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P:\PHILADELPHIA\Affordability Bill\"/>
    </mc:Choice>
  </mc:AlternateContent>
  <bookViews>
    <workbookView xWindow="0" yWindow="0" windowWidth="21576" windowHeight="8148" tabRatio="732" firstSheet="1" activeTab="1"/>
  </bookViews>
  <sheets>
    <sheet name="Export Worksheet" sheetId="1" r:id="rId1"/>
    <sheet name="Count" sheetId="3" r:id="rId2"/>
    <sheet name="Cons" sheetId="4" r:id="rId3"/>
    <sheet name="Charges" sheetId="5" r:id="rId4"/>
    <sheet name="TRAN_IDs_MULTI_TIER" sheetId="6" r:id="rId5"/>
    <sheet name="SQL" sheetId="2" r:id="rId6"/>
  </sheets>
  <definedNames>
    <definedName name="_xlnm._FilterDatabase" localSheetId="0" hidden="1">'Export Worksheet'!$A$1:$F$614</definedName>
    <definedName name="_xlnm._FilterDatabase" localSheetId="4" hidden="1">TRAN_IDs_MULTI_TIER!$A$1:$L$18595</definedName>
  </definedNames>
  <calcPr calcId="152511"/>
</workbook>
</file>

<file path=xl/calcChain.xml><?xml version="1.0" encoding="utf-8"?>
<calcChain xmlns="http://schemas.openxmlformats.org/spreadsheetml/2006/main">
  <c r="G2" i="6" l="1"/>
  <c r="I2" i="6" s="1"/>
  <c r="H2" i="6"/>
  <c r="G3" i="6"/>
  <c r="I3" i="6" s="1"/>
  <c r="H3" i="6"/>
  <c r="G4" i="6"/>
  <c r="I4" i="6" s="1"/>
  <c r="H4" i="6"/>
  <c r="G5" i="6"/>
  <c r="H5" i="6"/>
  <c r="G6" i="6"/>
  <c r="H6" i="6"/>
  <c r="I6" i="6" s="1"/>
  <c r="G7" i="6"/>
  <c r="I7" i="6" s="1"/>
  <c r="H7" i="6"/>
  <c r="G8" i="6"/>
  <c r="H8" i="6"/>
  <c r="I8" i="6" s="1"/>
  <c r="G9" i="6"/>
  <c r="I9" i="6" s="1"/>
  <c r="H9" i="6"/>
  <c r="G10" i="6"/>
  <c r="H10" i="6"/>
  <c r="I10" i="6"/>
  <c r="G11" i="6"/>
  <c r="H11" i="6"/>
  <c r="I11" i="6"/>
  <c r="G12" i="6"/>
  <c r="H12" i="6"/>
  <c r="G13" i="6"/>
  <c r="H13" i="6"/>
  <c r="I13" i="6"/>
  <c r="G14" i="6"/>
  <c r="H14" i="6"/>
  <c r="I14" i="6"/>
  <c r="G15" i="6"/>
  <c r="I15" i="6" s="1"/>
  <c r="H15" i="6"/>
  <c r="G16" i="6"/>
  <c r="H16" i="6"/>
  <c r="I16" i="6"/>
  <c r="G17" i="6"/>
  <c r="H17" i="6"/>
  <c r="I17" i="6"/>
  <c r="G18" i="6"/>
  <c r="I18" i="6" s="1"/>
  <c r="H18" i="6"/>
  <c r="G19" i="6"/>
  <c r="H19" i="6"/>
  <c r="I19" i="6"/>
  <c r="G20" i="6"/>
  <c r="I20" i="6" s="1"/>
  <c r="H20" i="6"/>
  <c r="G21" i="6"/>
  <c r="H21" i="6"/>
  <c r="I21" i="6"/>
  <c r="G22" i="6"/>
  <c r="H22" i="6"/>
  <c r="I22" i="6"/>
  <c r="G23" i="6"/>
  <c r="I23" i="6" s="1"/>
  <c r="H23" i="6"/>
  <c r="G24" i="6"/>
  <c r="H24" i="6"/>
  <c r="I24" i="6"/>
  <c r="G25" i="6"/>
  <c r="H25" i="6"/>
  <c r="I25" i="6"/>
  <c r="G26" i="6"/>
  <c r="H26" i="6"/>
  <c r="I26" i="6"/>
  <c r="G27" i="6"/>
  <c r="H27" i="6"/>
  <c r="G28" i="6"/>
  <c r="H28" i="6"/>
  <c r="G29" i="6"/>
  <c r="H29" i="6"/>
  <c r="I29" i="6"/>
  <c r="G30" i="6"/>
  <c r="I30" i="6" s="1"/>
  <c r="H30" i="6"/>
  <c r="G31" i="6"/>
  <c r="I31" i="6" s="1"/>
  <c r="H31" i="6"/>
  <c r="G32" i="6"/>
  <c r="H32" i="6"/>
  <c r="I32" i="6"/>
  <c r="G33" i="6"/>
  <c r="H33" i="6"/>
  <c r="G34" i="6"/>
  <c r="H34" i="6"/>
  <c r="I34" i="6"/>
  <c r="G35" i="6"/>
  <c r="H35" i="6"/>
  <c r="I35" i="6"/>
  <c r="G36" i="6"/>
  <c r="I36" i="6" s="1"/>
  <c r="H36" i="6"/>
  <c r="G37" i="6"/>
  <c r="H37" i="6"/>
  <c r="I37" i="6"/>
  <c r="G38" i="6"/>
  <c r="H38" i="6"/>
  <c r="I38" i="6"/>
  <c r="G39" i="6"/>
  <c r="I39" i="6" s="1"/>
  <c r="H39" i="6"/>
  <c r="G40" i="6"/>
  <c r="H40" i="6"/>
  <c r="I40" i="6" s="1"/>
  <c r="G41" i="6"/>
  <c r="H41" i="6"/>
  <c r="I41" i="6"/>
  <c r="G42" i="6"/>
  <c r="H42" i="6"/>
  <c r="I42" i="6"/>
  <c r="G43" i="6"/>
  <c r="I43" i="6" s="1"/>
  <c r="H43" i="6"/>
  <c r="G44" i="6"/>
  <c r="H44" i="6"/>
  <c r="G45" i="6"/>
  <c r="H45" i="6"/>
  <c r="I45" i="6"/>
  <c r="G46" i="6"/>
  <c r="H46" i="6"/>
  <c r="G47" i="6"/>
  <c r="I47" i="6" s="1"/>
  <c r="H47" i="6"/>
  <c r="G48" i="6"/>
  <c r="H48" i="6"/>
  <c r="I48" i="6"/>
  <c r="G49" i="6"/>
  <c r="H49" i="6"/>
  <c r="G50" i="6"/>
  <c r="H50" i="6"/>
  <c r="I50" i="6"/>
  <c r="G51" i="6"/>
  <c r="H51" i="6"/>
  <c r="I51" i="6"/>
  <c r="G52" i="6"/>
  <c r="I52" i="6" s="1"/>
  <c r="H52" i="6"/>
  <c r="G53" i="6"/>
  <c r="H53" i="6"/>
  <c r="I53" i="6"/>
  <c r="G54" i="6"/>
  <c r="H54" i="6"/>
  <c r="I54" i="6"/>
  <c r="G55" i="6"/>
  <c r="I55" i="6" s="1"/>
  <c r="H55" i="6"/>
  <c r="G56" i="6"/>
  <c r="H56" i="6"/>
  <c r="I56" i="6" s="1"/>
  <c r="G57" i="6"/>
  <c r="H57" i="6"/>
  <c r="I57" i="6"/>
  <c r="G58" i="6"/>
  <c r="H58" i="6"/>
  <c r="I58" i="6"/>
  <c r="G59" i="6"/>
  <c r="I59" i="6" s="1"/>
  <c r="H59" i="6"/>
  <c r="G60" i="6"/>
  <c r="H60" i="6"/>
  <c r="G61" i="6"/>
  <c r="H61" i="6"/>
  <c r="I61" i="6"/>
  <c r="G62" i="6"/>
  <c r="H62" i="6"/>
  <c r="G63" i="6"/>
  <c r="I63" i="6" s="1"/>
  <c r="H63" i="6"/>
  <c r="G64" i="6"/>
  <c r="H64" i="6"/>
  <c r="I64" i="6" s="1"/>
  <c r="G65" i="6"/>
  <c r="I65" i="6" s="1"/>
  <c r="H65" i="6"/>
  <c r="G66" i="6"/>
  <c r="H66" i="6"/>
  <c r="I66" i="6" s="1"/>
  <c r="G67" i="6"/>
  <c r="I67" i="6" s="1"/>
  <c r="H67" i="6"/>
  <c r="G68" i="6"/>
  <c r="I68" i="6" s="1"/>
  <c r="H68" i="6"/>
  <c r="G69" i="6"/>
  <c r="H69" i="6"/>
  <c r="I69" i="6"/>
  <c r="G70" i="6"/>
  <c r="I70" i="6" s="1"/>
  <c r="H70" i="6"/>
  <c r="G71" i="6"/>
  <c r="I71" i="6" s="1"/>
  <c r="H71" i="6"/>
  <c r="G72" i="6"/>
  <c r="H72" i="6"/>
  <c r="I72" i="6" s="1"/>
  <c r="G73" i="6"/>
  <c r="H73" i="6"/>
  <c r="I73" i="6"/>
  <c r="G74" i="6"/>
  <c r="H74" i="6"/>
  <c r="I74" i="6" s="1"/>
  <c r="G75" i="6"/>
  <c r="H75" i="6"/>
  <c r="I75" i="6" s="1"/>
  <c r="G76" i="6"/>
  <c r="I76" i="6" s="1"/>
  <c r="H76" i="6"/>
  <c r="G77" i="6"/>
  <c r="I77" i="6" s="1"/>
  <c r="H77" i="6"/>
  <c r="G78" i="6"/>
  <c r="H78" i="6"/>
  <c r="I78" i="6"/>
  <c r="G79" i="6"/>
  <c r="I79" i="6" s="1"/>
  <c r="H79" i="6"/>
  <c r="G80" i="6"/>
  <c r="H80" i="6"/>
  <c r="I80" i="6"/>
  <c r="G81" i="6"/>
  <c r="H81" i="6"/>
  <c r="I81" i="6"/>
  <c r="G82" i="6"/>
  <c r="H82" i="6"/>
  <c r="I82" i="6" s="1"/>
  <c r="G83" i="6"/>
  <c r="I83" i="6" s="1"/>
  <c r="H83" i="6"/>
  <c r="G84" i="6"/>
  <c r="I84" i="6" s="1"/>
  <c r="H84" i="6"/>
  <c r="G85" i="6"/>
  <c r="H85" i="6"/>
  <c r="I85" i="6"/>
  <c r="G86" i="6"/>
  <c r="I86" i="6" s="1"/>
  <c r="H86" i="6"/>
  <c r="G87" i="6"/>
  <c r="I87" i="6" s="1"/>
  <c r="H87" i="6"/>
  <c r="G88" i="6"/>
  <c r="H88" i="6"/>
  <c r="I88" i="6"/>
  <c r="G89" i="6"/>
  <c r="H89" i="6"/>
  <c r="I89" i="6"/>
  <c r="G90" i="6"/>
  <c r="H90" i="6"/>
  <c r="I90" i="6" s="1"/>
  <c r="G91" i="6"/>
  <c r="H91" i="6"/>
  <c r="I91" i="6"/>
  <c r="G92" i="6"/>
  <c r="H92" i="6"/>
  <c r="G93" i="6"/>
  <c r="I93" i="6" s="1"/>
  <c r="H93" i="6"/>
  <c r="G94" i="6"/>
  <c r="I94" i="6" s="1"/>
  <c r="H94" i="6"/>
  <c r="G95" i="6"/>
  <c r="H95" i="6"/>
  <c r="I95" i="6"/>
  <c r="G96" i="6"/>
  <c r="H96" i="6"/>
  <c r="I96" i="6"/>
  <c r="G97" i="6"/>
  <c r="I97" i="6" s="1"/>
  <c r="H97" i="6"/>
  <c r="G98" i="6"/>
  <c r="H98" i="6"/>
  <c r="I98" i="6" s="1"/>
  <c r="G99" i="6"/>
  <c r="H99" i="6"/>
  <c r="G100" i="6"/>
  <c r="H100" i="6"/>
  <c r="G101" i="6"/>
  <c r="H101" i="6"/>
  <c r="I101" i="6"/>
  <c r="G102" i="6"/>
  <c r="H102" i="6"/>
  <c r="G103" i="6"/>
  <c r="I103" i="6" s="1"/>
  <c r="H103" i="6"/>
  <c r="G104" i="6"/>
  <c r="H104" i="6"/>
  <c r="I104" i="6"/>
  <c r="G105" i="6"/>
  <c r="I105" i="6" s="1"/>
  <c r="H105" i="6"/>
  <c r="G106" i="6"/>
  <c r="H106" i="6"/>
  <c r="I106" i="6" s="1"/>
  <c r="G107" i="6"/>
  <c r="H107" i="6"/>
  <c r="I107" i="6"/>
  <c r="G108" i="6"/>
  <c r="H108" i="6"/>
  <c r="G109" i="6"/>
  <c r="I109" i="6" s="1"/>
  <c r="H109" i="6"/>
  <c r="G110" i="6"/>
  <c r="H110" i="6"/>
  <c r="I110" i="6" s="1"/>
  <c r="G111" i="6"/>
  <c r="I111" i="6" s="1"/>
  <c r="H111" i="6"/>
  <c r="G112" i="6"/>
  <c r="H112" i="6"/>
  <c r="I112" i="6" s="1"/>
  <c r="G113" i="6"/>
  <c r="H113" i="6"/>
  <c r="G114" i="6"/>
  <c r="H114" i="6"/>
  <c r="I114" i="6" s="1"/>
  <c r="G115" i="6"/>
  <c r="I115" i="6" s="1"/>
  <c r="H115" i="6"/>
  <c r="G116" i="6"/>
  <c r="I116" i="6" s="1"/>
  <c r="H116" i="6"/>
  <c r="G117" i="6"/>
  <c r="H117" i="6"/>
  <c r="I117" i="6"/>
  <c r="G118" i="6"/>
  <c r="I118" i="6" s="1"/>
  <c r="H118" i="6"/>
  <c r="G119" i="6"/>
  <c r="H119" i="6"/>
  <c r="I119" i="6"/>
  <c r="G120" i="6"/>
  <c r="H120" i="6"/>
  <c r="I120" i="6"/>
  <c r="G121" i="6"/>
  <c r="H121" i="6"/>
  <c r="I121" i="6"/>
  <c r="G122" i="6"/>
  <c r="H122" i="6"/>
  <c r="I122" i="6" s="1"/>
  <c r="G123" i="6"/>
  <c r="H123" i="6"/>
  <c r="I123" i="6"/>
  <c r="G124" i="6"/>
  <c r="I124" i="6" s="1"/>
  <c r="H124" i="6"/>
  <c r="G125" i="6"/>
  <c r="H125" i="6"/>
  <c r="I125" i="6"/>
  <c r="G126" i="6"/>
  <c r="H126" i="6"/>
  <c r="I126" i="6"/>
  <c r="G127" i="6"/>
  <c r="H127" i="6"/>
  <c r="I127" i="6"/>
  <c r="G128" i="6"/>
  <c r="H128" i="6"/>
  <c r="I128" i="6"/>
  <c r="G129" i="6"/>
  <c r="H129" i="6"/>
  <c r="G130" i="6"/>
  <c r="H130" i="6"/>
  <c r="I130" i="6" s="1"/>
  <c r="G131" i="6"/>
  <c r="H131" i="6"/>
  <c r="I131" i="6" s="1"/>
  <c r="G132" i="6"/>
  <c r="I132" i="6" s="1"/>
  <c r="H132" i="6"/>
  <c r="G133" i="6"/>
  <c r="H133" i="6"/>
  <c r="I133" i="6"/>
  <c r="G134" i="6"/>
  <c r="H134" i="6"/>
  <c r="I134" i="6" s="1"/>
  <c r="G135" i="6"/>
  <c r="I135" i="6" s="1"/>
  <c r="H135" i="6"/>
  <c r="G136" i="6"/>
  <c r="H136" i="6"/>
  <c r="I136" i="6" s="1"/>
  <c r="G137" i="6"/>
  <c r="H137" i="6"/>
  <c r="I137" i="6" s="1"/>
  <c r="G138" i="6"/>
  <c r="H138" i="6"/>
  <c r="I138" i="6" s="1"/>
  <c r="G139" i="6"/>
  <c r="H139" i="6"/>
  <c r="I139" i="6" s="1"/>
  <c r="G140" i="6"/>
  <c r="H140" i="6"/>
  <c r="G141" i="6"/>
  <c r="I141" i="6" s="1"/>
  <c r="H141" i="6"/>
  <c r="G142" i="6"/>
  <c r="H142" i="6"/>
  <c r="I142" i="6" s="1"/>
  <c r="G143" i="6"/>
  <c r="H143" i="6"/>
  <c r="I143" i="6"/>
  <c r="G144" i="6"/>
  <c r="H144" i="6"/>
  <c r="I144" i="6" s="1"/>
  <c r="G145" i="6"/>
  <c r="H145" i="6"/>
  <c r="I145" i="6" s="1"/>
  <c r="G146" i="6"/>
  <c r="H146" i="6"/>
  <c r="I146" i="6" s="1"/>
  <c r="G147" i="6"/>
  <c r="I147" i="6" s="1"/>
  <c r="H147" i="6"/>
  <c r="G148" i="6"/>
  <c r="I148" i="6" s="1"/>
  <c r="H148" i="6"/>
  <c r="G149" i="6"/>
  <c r="I149" i="6" s="1"/>
  <c r="H149" i="6"/>
  <c r="G150" i="6"/>
  <c r="I150" i="6" s="1"/>
  <c r="H150" i="6"/>
  <c r="G151" i="6"/>
  <c r="I151" i="6" s="1"/>
  <c r="H151" i="6"/>
  <c r="G152" i="6"/>
  <c r="H152" i="6"/>
  <c r="I152" i="6"/>
  <c r="G153" i="6"/>
  <c r="H153" i="6"/>
  <c r="I153" i="6"/>
  <c r="G154" i="6"/>
  <c r="H154" i="6"/>
  <c r="I154" i="6" s="1"/>
  <c r="G155" i="6"/>
  <c r="H155" i="6"/>
  <c r="I155" i="6"/>
  <c r="G156" i="6"/>
  <c r="I156" i="6" s="1"/>
  <c r="H156" i="6"/>
  <c r="G157" i="6"/>
  <c r="I157" i="6" s="1"/>
  <c r="H157" i="6"/>
  <c r="G158" i="6"/>
  <c r="I158" i="6" s="1"/>
  <c r="H158" i="6"/>
  <c r="G159" i="6"/>
  <c r="H159" i="6"/>
  <c r="I159" i="6"/>
  <c r="G160" i="6"/>
  <c r="H160" i="6"/>
  <c r="I160" i="6"/>
  <c r="G161" i="6"/>
  <c r="H161" i="6"/>
  <c r="G162" i="6"/>
  <c r="H162" i="6"/>
  <c r="I162" i="6" s="1"/>
  <c r="G163" i="6"/>
  <c r="H163" i="6"/>
  <c r="G164" i="6"/>
  <c r="H164" i="6"/>
  <c r="G165" i="6"/>
  <c r="H165" i="6"/>
  <c r="I165" i="6"/>
  <c r="G166" i="6"/>
  <c r="I166" i="6" s="1"/>
  <c r="H166" i="6"/>
  <c r="G167" i="6"/>
  <c r="I167" i="6" s="1"/>
  <c r="H167" i="6"/>
  <c r="G168" i="6"/>
  <c r="H168" i="6"/>
  <c r="I168" i="6"/>
  <c r="G169" i="6"/>
  <c r="I169" i="6" s="1"/>
  <c r="H169" i="6"/>
  <c r="G170" i="6"/>
  <c r="H170" i="6"/>
  <c r="I170" i="6" s="1"/>
  <c r="G171" i="6"/>
  <c r="H171" i="6"/>
  <c r="I171" i="6"/>
  <c r="G172" i="6"/>
  <c r="H172" i="6"/>
  <c r="G173" i="6"/>
  <c r="I173" i="6" s="1"/>
  <c r="H173" i="6"/>
  <c r="G174" i="6"/>
  <c r="H174" i="6"/>
  <c r="I174" i="6" s="1"/>
  <c r="G175" i="6"/>
  <c r="I175" i="6" s="1"/>
  <c r="H175" i="6"/>
  <c r="G176" i="6"/>
  <c r="H176" i="6"/>
  <c r="I176" i="6" s="1"/>
  <c r="G177" i="6"/>
  <c r="H177" i="6"/>
  <c r="G178" i="6"/>
  <c r="H178" i="6"/>
  <c r="I178" i="6" s="1"/>
  <c r="G179" i="6"/>
  <c r="I179" i="6" s="1"/>
  <c r="H179" i="6"/>
  <c r="G180" i="6"/>
  <c r="I180" i="6" s="1"/>
  <c r="H180" i="6"/>
  <c r="G181" i="6"/>
  <c r="H181" i="6"/>
  <c r="I181" i="6"/>
  <c r="G182" i="6"/>
  <c r="I182" i="6" s="1"/>
  <c r="H182" i="6"/>
  <c r="G183" i="6"/>
  <c r="H183" i="6"/>
  <c r="I183" i="6"/>
  <c r="G184" i="6"/>
  <c r="H184" i="6"/>
  <c r="I184" i="6"/>
  <c r="G185" i="6"/>
  <c r="H185" i="6"/>
  <c r="I185" i="6"/>
  <c r="G186" i="6"/>
  <c r="H186" i="6"/>
  <c r="I186" i="6" s="1"/>
  <c r="G187" i="6"/>
  <c r="H187" i="6"/>
  <c r="I187" i="6"/>
  <c r="G188" i="6"/>
  <c r="I188" i="6" s="1"/>
  <c r="H188" i="6"/>
  <c r="G189" i="6"/>
  <c r="H189" i="6"/>
  <c r="I189" i="6"/>
  <c r="G190" i="6"/>
  <c r="H190" i="6"/>
  <c r="I190" i="6"/>
  <c r="G191" i="6"/>
  <c r="H191" i="6"/>
  <c r="I191" i="6"/>
  <c r="G192" i="6"/>
  <c r="H192" i="6"/>
  <c r="I192" i="6" s="1"/>
  <c r="G193" i="6"/>
  <c r="H193" i="6"/>
  <c r="G194" i="6"/>
  <c r="H194" i="6"/>
  <c r="I194" i="6" s="1"/>
  <c r="G195" i="6"/>
  <c r="H195" i="6"/>
  <c r="I195" i="6" s="1"/>
  <c r="G196" i="6"/>
  <c r="I196" i="6" s="1"/>
  <c r="H196" i="6"/>
  <c r="G197" i="6"/>
  <c r="H197" i="6"/>
  <c r="I197" i="6"/>
  <c r="G198" i="6"/>
  <c r="H198" i="6"/>
  <c r="I198" i="6" s="1"/>
  <c r="G199" i="6"/>
  <c r="I199" i="6" s="1"/>
  <c r="H199" i="6"/>
  <c r="G200" i="6"/>
  <c r="H200" i="6"/>
  <c r="I200" i="6"/>
  <c r="G201" i="6"/>
  <c r="H201" i="6"/>
  <c r="I201" i="6" s="1"/>
  <c r="G202" i="6"/>
  <c r="H202" i="6"/>
  <c r="I202" i="6" s="1"/>
  <c r="G203" i="6"/>
  <c r="H203" i="6"/>
  <c r="I203" i="6"/>
  <c r="G204" i="6"/>
  <c r="H204" i="6"/>
  <c r="G205" i="6"/>
  <c r="I205" i="6" s="1"/>
  <c r="H205" i="6"/>
  <c r="G206" i="6"/>
  <c r="H206" i="6"/>
  <c r="I206" i="6"/>
  <c r="G207" i="6"/>
  <c r="H207" i="6"/>
  <c r="I207" i="6"/>
  <c r="G208" i="6"/>
  <c r="H208" i="6"/>
  <c r="I208" i="6" s="1"/>
  <c r="G209" i="6"/>
  <c r="H209" i="6"/>
  <c r="I209" i="6"/>
  <c r="G210" i="6"/>
  <c r="H210" i="6"/>
  <c r="I210" i="6" s="1"/>
  <c r="G211" i="6"/>
  <c r="I211" i="6" s="1"/>
  <c r="H211" i="6"/>
  <c r="G212" i="6"/>
  <c r="I212" i="6" s="1"/>
  <c r="H212" i="6"/>
  <c r="G213" i="6"/>
  <c r="H213" i="6"/>
  <c r="I213" i="6"/>
  <c r="G214" i="6"/>
  <c r="I214" i="6" s="1"/>
  <c r="H214" i="6"/>
  <c r="G215" i="6"/>
  <c r="I215" i="6" s="1"/>
  <c r="H215" i="6"/>
  <c r="G216" i="6"/>
  <c r="H216" i="6"/>
  <c r="I216" i="6"/>
  <c r="G217" i="6"/>
  <c r="H217" i="6"/>
  <c r="I217" i="6"/>
  <c r="G218" i="6"/>
  <c r="H218" i="6"/>
  <c r="I218" i="6" s="1"/>
  <c r="G219" i="6"/>
  <c r="I219" i="6" s="1"/>
  <c r="H219" i="6"/>
  <c r="G220" i="6"/>
  <c r="I220" i="6" s="1"/>
  <c r="H220" i="6"/>
  <c r="G221" i="6"/>
  <c r="I221" i="6" s="1"/>
  <c r="H221" i="6"/>
  <c r="G222" i="6"/>
  <c r="H222" i="6"/>
  <c r="I222" i="6" s="1"/>
  <c r="G223" i="6"/>
  <c r="H223" i="6"/>
  <c r="I223" i="6"/>
  <c r="G224" i="6"/>
  <c r="H224" i="6"/>
  <c r="I224" i="6"/>
  <c r="G225" i="6"/>
  <c r="I225" i="6" s="1"/>
  <c r="H225" i="6"/>
  <c r="G226" i="6"/>
  <c r="H226" i="6"/>
  <c r="I226" i="6" s="1"/>
  <c r="G227" i="6"/>
  <c r="H227" i="6"/>
  <c r="G228" i="6"/>
  <c r="I228" i="6" s="1"/>
  <c r="H228" i="6"/>
  <c r="G229" i="6"/>
  <c r="H229" i="6"/>
  <c r="I229" i="6"/>
  <c r="G230" i="6"/>
  <c r="H230" i="6"/>
  <c r="G231" i="6"/>
  <c r="I231" i="6" s="1"/>
  <c r="H231" i="6"/>
  <c r="G232" i="6"/>
  <c r="H232" i="6"/>
  <c r="I232" i="6"/>
  <c r="G233" i="6"/>
  <c r="I233" i="6" s="1"/>
  <c r="H233" i="6"/>
  <c r="G234" i="6"/>
  <c r="H234" i="6"/>
  <c r="I234" i="6" s="1"/>
  <c r="G235" i="6"/>
  <c r="H235" i="6"/>
  <c r="I235" i="6"/>
  <c r="G236" i="6"/>
  <c r="H236" i="6"/>
  <c r="G237" i="6"/>
  <c r="I237" i="6" s="1"/>
  <c r="H237" i="6"/>
  <c r="G238" i="6"/>
  <c r="H238" i="6"/>
  <c r="I238" i="6" s="1"/>
  <c r="G239" i="6"/>
  <c r="H239" i="6"/>
  <c r="I239" i="6"/>
  <c r="G240" i="6"/>
  <c r="H240" i="6"/>
  <c r="I240" i="6" s="1"/>
  <c r="G241" i="6"/>
  <c r="H241" i="6"/>
  <c r="G242" i="6"/>
  <c r="H242" i="6"/>
  <c r="I242" i="6" s="1"/>
  <c r="G243" i="6"/>
  <c r="I243" i="6" s="1"/>
  <c r="H243" i="6"/>
  <c r="G244" i="6"/>
  <c r="I244" i="6" s="1"/>
  <c r="H244" i="6"/>
  <c r="G245" i="6"/>
  <c r="I245" i="6" s="1"/>
  <c r="H245" i="6"/>
  <c r="G246" i="6"/>
  <c r="I246" i="6" s="1"/>
  <c r="H246" i="6"/>
  <c r="G247" i="6"/>
  <c r="H247" i="6"/>
  <c r="I247" i="6"/>
  <c r="G248" i="6"/>
  <c r="H248" i="6"/>
  <c r="I248" i="6"/>
  <c r="G249" i="6"/>
  <c r="H249" i="6"/>
  <c r="I249" i="6"/>
  <c r="G250" i="6"/>
  <c r="H250" i="6"/>
  <c r="I250" i="6" s="1"/>
  <c r="G251" i="6"/>
  <c r="I251" i="6" s="1"/>
  <c r="H251" i="6"/>
  <c r="G252" i="6"/>
  <c r="I252" i="6" s="1"/>
  <c r="H252" i="6"/>
  <c r="G253" i="6"/>
  <c r="H253" i="6"/>
  <c r="I253" i="6"/>
  <c r="G254" i="6"/>
  <c r="I254" i="6" s="1"/>
  <c r="H254" i="6"/>
  <c r="G255" i="6"/>
  <c r="H255" i="6"/>
  <c r="I255" i="6"/>
  <c r="G256" i="6"/>
  <c r="H256" i="6"/>
  <c r="I256" i="6"/>
  <c r="G257" i="6"/>
  <c r="H257" i="6"/>
  <c r="G258" i="6"/>
  <c r="H258" i="6"/>
  <c r="I258" i="6" s="1"/>
  <c r="G259" i="6"/>
  <c r="H259" i="6"/>
  <c r="I259" i="6" s="1"/>
  <c r="G260" i="6"/>
  <c r="I260" i="6" s="1"/>
  <c r="H260" i="6"/>
  <c r="G261" i="6"/>
  <c r="H261" i="6"/>
  <c r="I261" i="6"/>
  <c r="G262" i="6"/>
  <c r="H262" i="6"/>
  <c r="I262" i="6" s="1"/>
  <c r="G263" i="6"/>
  <c r="I263" i="6" s="1"/>
  <c r="H263" i="6"/>
  <c r="G264" i="6"/>
  <c r="H264" i="6"/>
  <c r="I264" i="6"/>
  <c r="G265" i="6"/>
  <c r="H265" i="6"/>
  <c r="I265" i="6" s="1"/>
  <c r="G266" i="6"/>
  <c r="H266" i="6"/>
  <c r="I266" i="6" s="1"/>
  <c r="G267" i="6"/>
  <c r="H267" i="6"/>
  <c r="I267" i="6"/>
  <c r="G268" i="6"/>
  <c r="H268" i="6"/>
  <c r="G269" i="6"/>
  <c r="I269" i="6" s="1"/>
  <c r="H269" i="6"/>
  <c r="G270" i="6"/>
  <c r="H270" i="6"/>
  <c r="I270" i="6" s="1"/>
  <c r="G271" i="6"/>
  <c r="H271" i="6"/>
  <c r="I271" i="6"/>
  <c r="G272" i="6"/>
  <c r="H272" i="6"/>
  <c r="I272" i="6" s="1"/>
  <c r="G273" i="6"/>
  <c r="H273" i="6"/>
  <c r="I273" i="6" s="1"/>
  <c r="G274" i="6"/>
  <c r="H274" i="6"/>
  <c r="I274" i="6" s="1"/>
  <c r="G275" i="6"/>
  <c r="I275" i="6" s="1"/>
  <c r="H275" i="6"/>
  <c r="G276" i="6"/>
  <c r="I276" i="6" s="1"/>
  <c r="H276" i="6"/>
  <c r="G277" i="6"/>
  <c r="H277" i="6"/>
  <c r="I277" i="6"/>
  <c r="G278" i="6"/>
  <c r="I278" i="6" s="1"/>
  <c r="H278" i="6"/>
  <c r="G279" i="6"/>
  <c r="I279" i="6" s="1"/>
  <c r="H279" i="6"/>
  <c r="G280" i="6"/>
  <c r="H280" i="6"/>
  <c r="I280" i="6" s="1"/>
  <c r="G281" i="6"/>
  <c r="H281" i="6"/>
  <c r="I281" i="6"/>
  <c r="G282" i="6"/>
  <c r="H282" i="6"/>
  <c r="I282" i="6" s="1"/>
  <c r="G283" i="6"/>
  <c r="I283" i="6" s="1"/>
  <c r="H283" i="6"/>
  <c r="G284" i="6"/>
  <c r="I284" i="6" s="1"/>
  <c r="H284" i="6"/>
  <c r="G285" i="6"/>
  <c r="I285" i="6" s="1"/>
  <c r="H285" i="6"/>
  <c r="G286" i="6"/>
  <c r="H286" i="6"/>
  <c r="G287" i="6"/>
  <c r="H287" i="6"/>
  <c r="I287" i="6"/>
  <c r="G288" i="6"/>
  <c r="H288" i="6"/>
  <c r="I288" i="6"/>
  <c r="G289" i="6"/>
  <c r="I289" i="6" s="1"/>
  <c r="H289" i="6"/>
  <c r="G290" i="6"/>
  <c r="H290" i="6"/>
  <c r="I290" i="6" s="1"/>
  <c r="G291" i="6"/>
  <c r="H291" i="6"/>
  <c r="G292" i="6"/>
  <c r="I292" i="6" s="1"/>
  <c r="H292" i="6"/>
  <c r="G293" i="6"/>
  <c r="H293" i="6"/>
  <c r="I293" i="6"/>
  <c r="G294" i="6"/>
  <c r="I294" i="6" s="1"/>
  <c r="H294" i="6"/>
  <c r="G295" i="6"/>
  <c r="I295" i="6" s="1"/>
  <c r="H295" i="6"/>
  <c r="G296" i="6"/>
  <c r="H296" i="6"/>
  <c r="I296" i="6"/>
  <c r="G297" i="6"/>
  <c r="H297" i="6"/>
  <c r="G298" i="6"/>
  <c r="H298" i="6"/>
  <c r="I298" i="6" s="1"/>
  <c r="G299" i="6"/>
  <c r="H299" i="6"/>
  <c r="I299" i="6"/>
  <c r="G300" i="6"/>
  <c r="I300" i="6" s="1"/>
  <c r="H300" i="6"/>
  <c r="G301" i="6"/>
  <c r="I301" i="6" s="1"/>
  <c r="H301" i="6"/>
  <c r="G302" i="6"/>
  <c r="H302" i="6"/>
  <c r="I302" i="6" s="1"/>
  <c r="G303" i="6"/>
  <c r="I303" i="6" s="1"/>
  <c r="H303" i="6"/>
  <c r="G304" i="6"/>
  <c r="H304" i="6"/>
  <c r="I304" i="6" s="1"/>
  <c r="G305" i="6"/>
  <c r="H305" i="6"/>
  <c r="G306" i="6"/>
  <c r="H306" i="6"/>
  <c r="I306" i="6" s="1"/>
  <c r="G307" i="6"/>
  <c r="I307" i="6" s="1"/>
  <c r="H307" i="6"/>
  <c r="G308" i="6"/>
  <c r="H308" i="6"/>
  <c r="G309" i="6"/>
  <c r="H309" i="6"/>
  <c r="I309" i="6"/>
  <c r="G310" i="6"/>
  <c r="I310" i="6" s="1"/>
  <c r="H310" i="6"/>
  <c r="G311" i="6"/>
  <c r="H311" i="6"/>
  <c r="I311" i="6"/>
  <c r="G312" i="6"/>
  <c r="H312" i="6"/>
  <c r="I312" i="6"/>
  <c r="G313" i="6"/>
  <c r="H313" i="6"/>
  <c r="I313" i="6"/>
  <c r="G314" i="6"/>
  <c r="H314" i="6"/>
  <c r="I314" i="6" s="1"/>
  <c r="G315" i="6"/>
  <c r="H315" i="6"/>
  <c r="I315" i="6"/>
  <c r="G316" i="6"/>
  <c r="I316" i="6" s="1"/>
  <c r="H316" i="6"/>
  <c r="G317" i="6"/>
  <c r="H317" i="6"/>
  <c r="I317" i="6"/>
  <c r="G318" i="6"/>
  <c r="H318" i="6"/>
  <c r="I318" i="6"/>
  <c r="G319" i="6"/>
  <c r="H319" i="6"/>
  <c r="I319" i="6"/>
  <c r="G320" i="6"/>
  <c r="H320" i="6"/>
  <c r="I320" i="6" s="1"/>
  <c r="G321" i="6"/>
  <c r="H321" i="6"/>
  <c r="G322" i="6"/>
  <c r="H322" i="6"/>
  <c r="I322" i="6" s="1"/>
  <c r="G323" i="6"/>
  <c r="H323" i="6"/>
  <c r="I323" i="6"/>
  <c r="G324" i="6"/>
  <c r="I324" i="6" s="1"/>
  <c r="H324" i="6"/>
  <c r="G325" i="6"/>
  <c r="H325" i="6"/>
  <c r="I325" i="6"/>
  <c r="G326" i="6"/>
  <c r="H326" i="6"/>
  <c r="I326" i="6"/>
  <c r="G327" i="6"/>
  <c r="I327" i="6" s="1"/>
  <c r="H327" i="6"/>
  <c r="G328" i="6"/>
  <c r="H328" i="6"/>
  <c r="I328" i="6" s="1"/>
  <c r="G329" i="6"/>
  <c r="H329" i="6"/>
  <c r="I329" i="6"/>
  <c r="G330" i="6"/>
  <c r="H330" i="6"/>
  <c r="I330" i="6" s="1"/>
  <c r="G331" i="6"/>
  <c r="H331" i="6"/>
  <c r="I331" i="6" s="1"/>
  <c r="G332" i="6"/>
  <c r="H332" i="6"/>
  <c r="G333" i="6"/>
  <c r="I333" i="6" s="1"/>
  <c r="H333" i="6"/>
  <c r="G334" i="6"/>
  <c r="H334" i="6"/>
  <c r="I334" i="6" s="1"/>
  <c r="G335" i="6"/>
  <c r="I335" i="6" s="1"/>
  <c r="H335" i="6"/>
  <c r="G336" i="6"/>
  <c r="H336" i="6"/>
  <c r="I336" i="6" s="1"/>
  <c r="G337" i="6"/>
  <c r="H337" i="6"/>
  <c r="I337" i="6"/>
  <c r="G338" i="6"/>
  <c r="H338" i="6"/>
  <c r="I338" i="6" s="1"/>
  <c r="G339" i="6"/>
  <c r="I339" i="6" s="1"/>
  <c r="H339" i="6"/>
  <c r="G340" i="6"/>
  <c r="I340" i="6" s="1"/>
  <c r="H340" i="6"/>
  <c r="G341" i="6"/>
  <c r="H341" i="6"/>
  <c r="I341" i="6"/>
  <c r="G342" i="6"/>
  <c r="I342" i="6" s="1"/>
  <c r="H342" i="6"/>
  <c r="G343" i="6"/>
  <c r="I343" i="6" s="1"/>
  <c r="H343" i="6"/>
  <c r="G344" i="6"/>
  <c r="H344" i="6"/>
  <c r="I344" i="6"/>
  <c r="G345" i="6"/>
  <c r="H345" i="6"/>
  <c r="I345" i="6"/>
  <c r="G346" i="6"/>
  <c r="H346" i="6"/>
  <c r="I346" i="6" s="1"/>
  <c r="G347" i="6"/>
  <c r="I347" i="6" s="1"/>
  <c r="H347" i="6"/>
  <c r="G348" i="6"/>
  <c r="I348" i="6" s="1"/>
  <c r="H348" i="6"/>
  <c r="G349" i="6"/>
  <c r="I349" i="6" s="1"/>
  <c r="H349" i="6"/>
  <c r="G350" i="6"/>
  <c r="H350" i="6"/>
  <c r="I350" i="6" s="1"/>
  <c r="G351" i="6"/>
  <c r="H351" i="6"/>
  <c r="I351" i="6"/>
  <c r="G352" i="6"/>
  <c r="H352" i="6"/>
  <c r="I352" i="6"/>
  <c r="G353" i="6"/>
  <c r="I353" i="6" s="1"/>
  <c r="H353" i="6"/>
  <c r="G354" i="6"/>
  <c r="H354" i="6"/>
  <c r="I354" i="6" s="1"/>
  <c r="G355" i="6"/>
  <c r="I355" i="6" s="1"/>
  <c r="H355" i="6"/>
  <c r="G356" i="6"/>
  <c r="I356" i="6" s="1"/>
  <c r="H356" i="6"/>
  <c r="G357" i="6"/>
  <c r="H357" i="6"/>
  <c r="I357" i="6"/>
  <c r="G358" i="6"/>
  <c r="I358" i="6" s="1"/>
  <c r="H358" i="6"/>
  <c r="G359" i="6"/>
  <c r="I359" i="6" s="1"/>
  <c r="H359" i="6"/>
  <c r="G360" i="6"/>
  <c r="H360" i="6"/>
  <c r="I360" i="6"/>
  <c r="G361" i="6"/>
  <c r="I361" i="6" s="1"/>
  <c r="H361" i="6"/>
  <c r="G362" i="6"/>
  <c r="H362" i="6"/>
  <c r="I362" i="6" s="1"/>
  <c r="G363" i="6"/>
  <c r="H363" i="6"/>
  <c r="I363" i="6"/>
  <c r="G364" i="6"/>
  <c r="H364" i="6"/>
  <c r="G365" i="6"/>
  <c r="I365" i="6" s="1"/>
  <c r="H365" i="6"/>
  <c r="G366" i="6"/>
  <c r="H366" i="6"/>
  <c r="I366" i="6" s="1"/>
  <c r="G367" i="6"/>
  <c r="H367" i="6"/>
  <c r="I367" i="6"/>
  <c r="G368" i="6"/>
  <c r="H368" i="6"/>
  <c r="I368" i="6" s="1"/>
  <c r="G369" i="6"/>
  <c r="I369" i="6" s="1"/>
  <c r="H369" i="6"/>
  <c r="G370" i="6"/>
  <c r="H370" i="6"/>
  <c r="I370" i="6" s="1"/>
  <c r="G371" i="6"/>
  <c r="I371" i="6" s="1"/>
  <c r="H371" i="6"/>
  <c r="G372" i="6"/>
  <c r="I372" i="6" s="1"/>
  <c r="H372" i="6"/>
  <c r="G373" i="6"/>
  <c r="H373" i="6"/>
  <c r="I373" i="6"/>
  <c r="G374" i="6"/>
  <c r="I374" i="6" s="1"/>
  <c r="H374" i="6"/>
  <c r="G375" i="6"/>
  <c r="H375" i="6"/>
  <c r="I375" i="6"/>
  <c r="G376" i="6"/>
  <c r="H376" i="6"/>
  <c r="I376" i="6"/>
  <c r="G377" i="6"/>
  <c r="H377" i="6"/>
  <c r="I377" i="6"/>
  <c r="G378" i="6"/>
  <c r="I378" i="6" s="1"/>
  <c r="H378" i="6"/>
  <c r="G379" i="6"/>
  <c r="H379" i="6"/>
  <c r="I379" i="6"/>
  <c r="G380" i="6"/>
  <c r="I380" i="6" s="1"/>
  <c r="H380" i="6"/>
  <c r="G381" i="6"/>
  <c r="H381" i="6"/>
  <c r="I381" i="6"/>
  <c r="G382" i="6"/>
  <c r="H382" i="6"/>
  <c r="I382" i="6"/>
  <c r="G383" i="6"/>
  <c r="H383" i="6"/>
  <c r="I383" i="6"/>
  <c r="G384" i="6"/>
  <c r="H384" i="6"/>
  <c r="I384" i="6" s="1"/>
  <c r="G385" i="6"/>
  <c r="H385" i="6"/>
  <c r="G386" i="6"/>
  <c r="H386" i="6"/>
  <c r="G387" i="6"/>
  <c r="H387" i="6"/>
  <c r="I387" i="6"/>
  <c r="G388" i="6"/>
  <c r="I388" i="6" s="1"/>
  <c r="H388" i="6"/>
  <c r="G389" i="6"/>
  <c r="H389" i="6"/>
  <c r="I389" i="6"/>
  <c r="G390" i="6"/>
  <c r="H390" i="6"/>
  <c r="I390" i="6"/>
  <c r="G391" i="6"/>
  <c r="I391" i="6" s="1"/>
  <c r="H391" i="6"/>
  <c r="G392" i="6"/>
  <c r="H392" i="6"/>
  <c r="I392" i="6"/>
  <c r="G393" i="6"/>
  <c r="H393" i="6"/>
  <c r="I393" i="6"/>
  <c r="G394" i="6"/>
  <c r="H394" i="6"/>
  <c r="I394" i="6" s="1"/>
  <c r="G395" i="6"/>
  <c r="H395" i="6"/>
  <c r="I395" i="6"/>
  <c r="G396" i="6"/>
  <c r="H396" i="6"/>
  <c r="G397" i="6"/>
  <c r="I397" i="6" s="1"/>
  <c r="H397" i="6"/>
  <c r="G398" i="6"/>
  <c r="H398" i="6"/>
  <c r="I398" i="6" s="1"/>
  <c r="G399" i="6"/>
  <c r="H399" i="6"/>
  <c r="I399" i="6"/>
  <c r="G400" i="6"/>
  <c r="H400" i="6"/>
  <c r="I400" i="6" s="1"/>
  <c r="G401" i="6"/>
  <c r="H401" i="6"/>
  <c r="I401" i="6" s="1"/>
  <c r="G402" i="6"/>
  <c r="H402" i="6"/>
  <c r="I402" i="6" s="1"/>
  <c r="G403" i="6"/>
  <c r="I403" i="6" s="1"/>
  <c r="H403" i="6"/>
  <c r="G404" i="6"/>
  <c r="I404" i="6" s="1"/>
  <c r="H404" i="6"/>
  <c r="G405" i="6"/>
  <c r="I405" i="6" s="1"/>
  <c r="H405" i="6"/>
  <c r="G406" i="6"/>
  <c r="I406" i="6" s="1"/>
  <c r="H406" i="6"/>
  <c r="G407" i="6"/>
  <c r="I407" i="6" s="1"/>
  <c r="H407" i="6"/>
  <c r="G408" i="6"/>
  <c r="H408" i="6"/>
  <c r="I408" i="6" s="1"/>
  <c r="G409" i="6"/>
  <c r="H409" i="6"/>
  <c r="I409" i="6"/>
  <c r="G410" i="6"/>
  <c r="H410" i="6"/>
  <c r="I410" i="6" s="1"/>
  <c r="G411" i="6"/>
  <c r="H411" i="6"/>
  <c r="I411" i="6" s="1"/>
  <c r="G412" i="6"/>
  <c r="I412" i="6" s="1"/>
  <c r="H412" i="6"/>
  <c r="G413" i="6"/>
  <c r="I413" i="6" s="1"/>
  <c r="H413" i="6"/>
  <c r="G414" i="6"/>
  <c r="H414" i="6"/>
  <c r="I414" i="6"/>
  <c r="G415" i="6"/>
  <c r="H415" i="6"/>
  <c r="I415" i="6"/>
  <c r="G416" i="6"/>
  <c r="H416" i="6"/>
  <c r="I416" i="6"/>
  <c r="G417" i="6"/>
  <c r="H417" i="6"/>
  <c r="G418" i="6"/>
  <c r="H418" i="6"/>
  <c r="G419" i="6"/>
  <c r="I419" i="6" s="1"/>
  <c r="H419" i="6"/>
  <c r="G420" i="6"/>
  <c r="I420" i="6" s="1"/>
  <c r="H420" i="6"/>
  <c r="G421" i="6"/>
  <c r="H421" i="6"/>
  <c r="I421" i="6"/>
  <c r="G422" i="6"/>
  <c r="I422" i="6" s="1"/>
  <c r="H422" i="6"/>
  <c r="G423" i="6"/>
  <c r="I423" i="6" s="1"/>
  <c r="H423" i="6"/>
  <c r="G424" i="6"/>
  <c r="H424" i="6"/>
  <c r="I424" i="6"/>
  <c r="G425" i="6"/>
  <c r="H425" i="6"/>
  <c r="G426" i="6"/>
  <c r="H426" i="6"/>
  <c r="I426" i="6" s="1"/>
  <c r="G427" i="6"/>
  <c r="H427" i="6"/>
  <c r="I427" i="6"/>
  <c r="G428" i="6"/>
  <c r="I428" i="6" s="1"/>
  <c r="H428" i="6"/>
  <c r="G429" i="6"/>
  <c r="I429" i="6" s="1"/>
  <c r="H429" i="6"/>
  <c r="G430" i="6"/>
  <c r="H430" i="6"/>
  <c r="I430" i="6" s="1"/>
  <c r="G431" i="6"/>
  <c r="H431" i="6"/>
  <c r="I431" i="6"/>
  <c r="G432" i="6"/>
  <c r="H432" i="6"/>
  <c r="I432" i="6" s="1"/>
  <c r="G433" i="6"/>
  <c r="I433" i="6" s="1"/>
  <c r="H433" i="6"/>
  <c r="G434" i="6"/>
  <c r="I434" i="6" s="1"/>
  <c r="H434" i="6"/>
  <c r="G435" i="6"/>
  <c r="I435" i="6" s="1"/>
  <c r="H435" i="6"/>
  <c r="G436" i="6"/>
  <c r="H436" i="6"/>
  <c r="G437" i="6"/>
  <c r="H437" i="6"/>
  <c r="I437" i="6"/>
  <c r="G438" i="6"/>
  <c r="I438" i="6" s="1"/>
  <c r="H438" i="6"/>
  <c r="G439" i="6"/>
  <c r="H439" i="6"/>
  <c r="I439" i="6"/>
  <c r="G440" i="6"/>
  <c r="H440" i="6"/>
  <c r="I440" i="6"/>
  <c r="G441" i="6"/>
  <c r="H441" i="6"/>
  <c r="I441" i="6"/>
  <c r="G442" i="6"/>
  <c r="H442" i="6"/>
  <c r="I442" i="6" s="1"/>
  <c r="G443" i="6"/>
  <c r="H443" i="6"/>
  <c r="I443" i="6"/>
  <c r="G444" i="6"/>
  <c r="I444" i="6" s="1"/>
  <c r="H444" i="6"/>
  <c r="G445" i="6"/>
  <c r="H445" i="6"/>
  <c r="I445" i="6"/>
  <c r="G446" i="6"/>
  <c r="H446" i="6"/>
  <c r="I446" i="6"/>
  <c r="G447" i="6"/>
  <c r="H447" i="6"/>
  <c r="I447" i="6"/>
  <c r="G448" i="6"/>
  <c r="H448" i="6"/>
  <c r="I448" i="6" s="1"/>
  <c r="G449" i="6"/>
  <c r="H449" i="6"/>
  <c r="G450" i="6"/>
  <c r="H450" i="6"/>
  <c r="G451" i="6"/>
  <c r="H451" i="6"/>
  <c r="I451" i="6"/>
  <c r="G452" i="6"/>
  <c r="I452" i="6" s="1"/>
  <c r="H452" i="6"/>
  <c r="G453" i="6"/>
  <c r="H453" i="6"/>
  <c r="I453" i="6"/>
  <c r="G454" i="6"/>
  <c r="H454" i="6"/>
  <c r="I454" i="6"/>
  <c r="G455" i="6"/>
  <c r="I455" i="6" s="1"/>
  <c r="H455" i="6"/>
  <c r="G456" i="6"/>
  <c r="H456" i="6"/>
  <c r="I456" i="6" s="1"/>
  <c r="G457" i="6"/>
  <c r="H457" i="6"/>
  <c r="I457" i="6"/>
  <c r="G458" i="6"/>
  <c r="I458" i="6" s="1"/>
  <c r="H458" i="6"/>
  <c r="G459" i="6"/>
  <c r="H459" i="6"/>
  <c r="I459" i="6" s="1"/>
  <c r="G460" i="6"/>
  <c r="H460" i="6"/>
  <c r="G461" i="6"/>
  <c r="I461" i="6" s="1"/>
  <c r="H461" i="6"/>
  <c r="G462" i="6"/>
  <c r="H462" i="6"/>
  <c r="I462" i="6" s="1"/>
  <c r="G463" i="6"/>
  <c r="H463" i="6"/>
  <c r="I463" i="6"/>
  <c r="G464" i="6"/>
  <c r="H464" i="6"/>
  <c r="I464" i="6" s="1"/>
  <c r="G465" i="6"/>
  <c r="H465" i="6"/>
  <c r="I465" i="6" s="1"/>
  <c r="G466" i="6"/>
  <c r="I466" i="6" s="1"/>
  <c r="H466" i="6"/>
  <c r="G467" i="6"/>
  <c r="I467" i="6" s="1"/>
  <c r="H467" i="6"/>
  <c r="G468" i="6"/>
  <c r="I468" i="6" s="1"/>
  <c r="H468" i="6"/>
  <c r="G469" i="6"/>
  <c r="I469" i="6" s="1"/>
  <c r="H469" i="6"/>
  <c r="G470" i="6"/>
  <c r="I470" i="6" s="1"/>
  <c r="H470" i="6"/>
  <c r="G471" i="6"/>
  <c r="I471" i="6" s="1"/>
  <c r="H471" i="6"/>
  <c r="G472" i="6"/>
  <c r="H472" i="6"/>
  <c r="I472" i="6" s="1"/>
  <c r="G473" i="6"/>
  <c r="H473" i="6"/>
  <c r="I473" i="6"/>
  <c r="G474" i="6"/>
  <c r="I474" i="6" s="1"/>
  <c r="H474" i="6"/>
  <c r="G475" i="6"/>
  <c r="H475" i="6"/>
  <c r="G476" i="6"/>
  <c r="I476" i="6" s="1"/>
  <c r="H476" i="6"/>
  <c r="G477" i="6"/>
  <c r="I477" i="6" s="1"/>
  <c r="H477" i="6"/>
  <c r="G478" i="6"/>
  <c r="H478" i="6"/>
  <c r="I478" i="6"/>
  <c r="G479" i="6"/>
  <c r="H479" i="6"/>
  <c r="I479" i="6"/>
  <c r="G480" i="6"/>
  <c r="H480" i="6"/>
  <c r="I480" i="6"/>
  <c r="G481" i="6"/>
  <c r="H481" i="6"/>
  <c r="G482" i="6"/>
  <c r="H482" i="6"/>
  <c r="G483" i="6"/>
  <c r="I483" i="6" s="1"/>
  <c r="H483" i="6"/>
  <c r="G484" i="6"/>
  <c r="I484" i="6" s="1"/>
  <c r="H484" i="6"/>
  <c r="G485" i="6"/>
  <c r="H485" i="6"/>
  <c r="I485" i="6"/>
  <c r="G486" i="6"/>
  <c r="H486" i="6"/>
  <c r="G487" i="6"/>
  <c r="I487" i="6" s="1"/>
  <c r="H487" i="6"/>
  <c r="G488" i="6"/>
  <c r="H488" i="6"/>
  <c r="I488" i="6"/>
  <c r="G489" i="6"/>
  <c r="I489" i="6" s="1"/>
  <c r="H489" i="6"/>
  <c r="G490" i="6"/>
  <c r="H490" i="6"/>
  <c r="I490" i="6" s="1"/>
  <c r="G491" i="6"/>
  <c r="H491" i="6"/>
  <c r="I491" i="6"/>
  <c r="G492" i="6"/>
  <c r="I492" i="6" s="1"/>
  <c r="H492" i="6"/>
  <c r="G493" i="6"/>
  <c r="I493" i="6" s="1"/>
  <c r="H493" i="6"/>
  <c r="G494" i="6"/>
  <c r="H494" i="6"/>
  <c r="I494" i="6" s="1"/>
  <c r="G495" i="6"/>
  <c r="H495" i="6"/>
  <c r="I495" i="6"/>
  <c r="G496" i="6"/>
  <c r="H496" i="6"/>
  <c r="I496" i="6" s="1"/>
  <c r="G497" i="6"/>
  <c r="I497" i="6" s="1"/>
  <c r="H497" i="6"/>
  <c r="G498" i="6"/>
  <c r="I498" i="6" s="1"/>
  <c r="H498" i="6"/>
  <c r="G499" i="6"/>
  <c r="I499" i="6" s="1"/>
  <c r="H499" i="6"/>
  <c r="G500" i="6"/>
  <c r="I500" i="6" s="1"/>
  <c r="H500" i="6"/>
  <c r="G501" i="6"/>
  <c r="I501" i="6" s="1"/>
  <c r="H501" i="6"/>
  <c r="G502" i="6"/>
  <c r="I502" i="6" s="1"/>
  <c r="H502" i="6"/>
  <c r="G503" i="6"/>
  <c r="H503" i="6"/>
  <c r="I503" i="6"/>
  <c r="G504" i="6"/>
  <c r="H504" i="6"/>
  <c r="I504" i="6"/>
  <c r="G505" i="6"/>
  <c r="H505" i="6"/>
  <c r="I505" i="6"/>
  <c r="G506" i="6"/>
  <c r="I506" i="6" s="1"/>
  <c r="H506" i="6"/>
  <c r="G507" i="6"/>
  <c r="I507" i="6" s="1"/>
  <c r="H507" i="6"/>
  <c r="G508" i="6"/>
  <c r="I508" i="6" s="1"/>
  <c r="H508" i="6"/>
  <c r="G509" i="6"/>
  <c r="H509" i="6"/>
  <c r="I509" i="6"/>
  <c r="G510" i="6"/>
  <c r="I510" i="6" s="1"/>
  <c r="H510" i="6"/>
  <c r="G511" i="6"/>
  <c r="H511" i="6"/>
  <c r="I511" i="6"/>
  <c r="G512" i="6"/>
  <c r="H512" i="6"/>
  <c r="I512" i="6"/>
  <c r="G513" i="6"/>
  <c r="H513" i="6"/>
  <c r="G514" i="6"/>
  <c r="H514" i="6"/>
  <c r="G515" i="6"/>
  <c r="H515" i="6"/>
  <c r="I515" i="6" s="1"/>
  <c r="G516" i="6"/>
  <c r="I516" i="6" s="1"/>
  <c r="H516" i="6"/>
  <c r="G517" i="6"/>
  <c r="H517" i="6"/>
  <c r="I517" i="6"/>
  <c r="G518" i="6"/>
  <c r="H518" i="6"/>
  <c r="I518" i="6" s="1"/>
  <c r="G519" i="6"/>
  <c r="I519" i="6" s="1"/>
  <c r="H519" i="6"/>
  <c r="G520" i="6"/>
  <c r="H520" i="6"/>
  <c r="I520" i="6" s="1"/>
  <c r="G521" i="6"/>
  <c r="H521" i="6"/>
  <c r="I521" i="6" s="1"/>
  <c r="G522" i="6"/>
  <c r="I522" i="6" s="1"/>
  <c r="H522" i="6"/>
  <c r="G523" i="6"/>
  <c r="H523" i="6"/>
  <c r="I523" i="6"/>
  <c r="G524" i="6"/>
  <c r="H524" i="6"/>
  <c r="G525" i="6"/>
  <c r="I525" i="6" s="1"/>
  <c r="H525" i="6"/>
  <c r="G526" i="6"/>
  <c r="H526" i="6"/>
  <c r="I526" i="6"/>
  <c r="G527" i="6"/>
  <c r="I527" i="6" s="1"/>
  <c r="H527" i="6"/>
  <c r="G528" i="6"/>
  <c r="H528" i="6"/>
  <c r="I528" i="6" s="1"/>
  <c r="G529" i="6"/>
  <c r="H529" i="6"/>
  <c r="I529" i="6" s="1"/>
  <c r="G530" i="6"/>
  <c r="I530" i="6" s="1"/>
  <c r="H530" i="6"/>
  <c r="G531" i="6"/>
  <c r="I531" i="6" s="1"/>
  <c r="H531" i="6"/>
  <c r="G532" i="6"/>
  <c r="I532" i="6" s="1"/>
  <c r="H532" i="6"/>
  <c r="G533" i="6"/>
  <c r="I533" i="6" s="1"/>
  <c r="H533" i="6"/>
  <c r="G534" i="6"/>
  <c r="I534" i="6" s="1"/>
  <c r="H534" i="6"/>
  <c r="G535" i="6"/>
  <c r="I535" i="6" s="1"/>
  <c r="H535" i="6"/>
  <c r="G536" i="6"/>
  <c r="H536" i="6"/>
  <c r="I536" i="6" s="1"/>
  <c r="G537" i="6"/>
  <c r="H537" i="6"/>
  <c r="I537" i="6"/>
  <c r="G538" i="6"/>
  <c r="I538" i="6" s="1"/>
  <c r="H538" i="6"/>
  <c r="G539" i="6"/>
  <c r="H539" i="6"/>
  <c r="I539" i="6" s="1"/>
  <c r="G540" i="6"/>
  <c r="I540" i="6" s="1"/>
  <c r="H540" i="6"/>
  <c r="G541" i="6"/>
  <c r="I541" i="6" s="1"/>
  <c r="H541" i="6"/>
  <c r="G542" i="6"/>
  <c r="H542" i="6"/>
  <c r="I542" i="6"/>
  <c r="G543" i="6"/>
  <c r="H543" i="6"/>
  <c r="I543" i="6"/>
  <c r="G544" i="6"/>
  <c r="H544" i="6"/>
  <c r="I544" i="6"/>
  <c r="G545" i="6"/>
  <c r="H545" i="6"/>
  <c r="G546" i="6"/>
  <c r="H546" i="6"/>
  <c r="G547" i="6"/>
  <c r="I547" i="6" s="1"/>
  <c r="H547" i="6"/>
  <c r="G548" i="6"/>
  <c r="I548" i="6" s="1"/>
  <c r="H548" i="6"/>
  <c r="G549" i="6"/>
  <c r="H549" i="6"/>
  <c r="I549" i="6"/>
  <c r="G550" i="6"/>
  <c r="I550" i="6" s="1"/>
  <c r="H550" i="6"/>
  <c r="G551" i="6"/>
  <c r="I551" i="6" s="1"/>
  <c r="H551" i="6"/>
  <c r="G552" i="6"/>
  <c r="H552" i="6"/>
  <c r="I552" i="6" s="1"/>
  <c r="G553" i="6"/>
  <c r="H553" i="6"/>
  <c r="I553" i="6" s="1"/>
  <c r="G554" i="6"/>
  <c r="H554" i="6"/>
  <c r="I554" i="6" s="1"/>
  <c r="G555" i="6"/>
  <c r="H555" i="6"/>
  <c r="I555" i="6"/>
  <c r="G556" i="6"/>
  <c r="H556" i="6"/>
  <c r="G557" i="6"/>
  <c r="I557" i="6" s="1"/>
  <c r="H557" i="6"/>
  <c r="G558" i="6"/>
  <c r="H558" i="6"/>
  <c r="I558" i="6"/>
  <c r="G559" i="6"/>
  <c r="H559" i="6"/>
  <c r="I559" i="6"/>
  <c r="G560" i="6"/>
  <c r="H560" i="6"/>
  <c r="I560" i="6" s="1"/>
  <c r="G561" i="6"/>
  <c r="H561" i="6"/>
  <c r="I561" i="6"/>
  <c r="G562" i="6"/>
  <c r="H562" i="6"/>
  <c r="I562" i="6" s="1"/>
  <c r="G563" i="6"/>
  <c r="I563" i="6" s="1"/>
  <c r="H563" i="6"/>
  <c r="G564" i="6"/>
  <c r="H564" i="6"/>
  <c r="G565" i="6"/>
  <c r="I565" i="6" s="1"/>
  <c r="H565" i="6"/>
  <c r="G566" i="6"/>
  <c r="I566" i="6" s="1"/>
  <c r="H566" i="6"/>
  <c r="G567" i="6"/>
  <c r="H567" i="6"/>
  <c r="I567" i="6"/>
  <c r="G568" i="6"/>
  <c r="H568" i="6"/>
  <c r="I568" i="6" s="1"/>
  <c r="G569" i="6"/>
  <c r="H569" i="6"/>
  <c r="I569" i="6"/>
  <c r="G570" i="6"/>
  <c r="H570" i="6"/>
  <c r="G571" i="6"/>
  <c r="I571" i="6" s="1"/>
  <c r="H571" i="6"/>
  <c r="G572" i="6"/>
  <c r="I572" i="6" s="1"/>
  <c r="H572" i="6"/>
  <c r="G573" i="6"/>
  <c r="I573" i="6" s="1"/>
  <c r="H573" i="6"/>
  <c r="G574" i="6"/>
  <c r="H574" i="6"/>
  <c r="G575" i="6"/>
  <c r="H575" i="6"/>
  <c r="I575" i="6"/>
  <c r="G576" i="6"/>
  <c r="H576" i="6"/>
  <c r="I576" i="6" s="1"/>
  <c r="G577" i="6"/>
  <c r="H577" i="6"/>
  <c r="I577" i="6"/>
  <c r="G578" i="6"/>
  <c r="H578" i="6"/>
  <c r="I578" i="6" s="1"/>
  <c r="G579" i="6"/>
  <c r="H579" i="6"/>
  <c r="I579" i="6" s="1"/>
  <c r="G580" i="6"/>
  <c r="I580" i="6" s="1"/>
  <c r="H580" i="6"/>
  <c r="G581" i="6"/>
  <c r="H581" i="6"/>
  <c r="I581" i="6"/>
  <c r="G582" i="6"/>
  <c r="H582" i="6"/>
  <c r="I582" i="6" s="1"/>
  <c r="G583" i="6"/>
  <c r="H583" i="6"/>
  <c r="I583" i="6"/>
  <c r="G584" i="6"/>
  <c r="H584" i="6"/>
  <c r="I584" i="6" s="1"/>
  <c r="G585" i="6"/>
  <c r="I585" i="6" s="1"/>
  <c r="H585" i="6"/>
  <c r="G586" i="6"/>
  <c r="H586" i="6"/>
  <c r="I586" i="6" s="1"/>
  <c r="G587" i="6"/>
  <c r="H587" i="6"/>
  <c r="I587" i="6" s="1"/>
  <c r="G588" i="6"/>
  <c r="H588" i="6"/>
  <c r="G589" i="6"/>
  <c r="I589" i="6" s="1"/>
  <c r="H589" i="6"/>
  <c r="G590" i="6"/>
  <c r="H590" i="6"/>
  <c r="I590" i="6" s="1"/>
  <c r="G591" i="6"/>
  <c r="I591" i="6" s="1"/>
  <c r="H591" i="6"/>
  <c r="G592" i="6"/>
  <c r="H592" i="6"/>
  <c r="I592" i="6" s="1"/>
  <c r="G593" i="6"/>
  <c r="H593" i="6"/>
  <c r="G594" i="6"/>
  <c r="H594" i="6"/>
  <c r="I594" i="6" s="1"/>
  <c r="G595" i="6"/>
  <c r="I595" i="6" s="1"/>
  <c r="H595" i="6"/>
  <c r="G596" i="6"/>
  <c r="I596" i="6" s="1"/>
  <c r="H596" i="6"/>
  <c r="G597" i="6"/>
  <c r="H597" i="6"/>
  <c r="I597" i="6"/>
  <c r="G598" i="6"/>
  <c r="H598" i="6"/>
  <c r="G599" i="6"/>
  <c r="H599" i="6"/>
  <c r="I599" i="6"/>
  <c r="G600" i="6"/>
  <c r="H600" i="6"/>
  <c r="I600" i="6"/>
  <c r="G601" i="6"/>
  <c r="I601" i="6" s="1"/>
  <c r="H601" i="6"/>
  <c r="G602" i="6"/>
  <c r="H602" i="6"/>
  <c r="I602" i="6" s="1"/>
  <c r="G603" i="6"/>
  <c r="H603" i="6"/>
  <c r="I603" i="6"/>
  <c r="G604" i="6"/>
  <c r="I604" i="6" s="1"/>
  <c r="H604" i="6"/>
  <c r="G605" i="6"/>
  <c r="H605" i="6"/>
  <c r="I605" i="6"/>
  <c r="G606" i="6"/>
  <c r="H606" i="6"/>
  <c r="I606" i="6"/>
  <c r="G607" i="6"/>
  <c r="I607" i="6" s="1"/>
  <c r="H607" i="6"/>
  <c r="G608" i="6"/>
  <c r="H608" i="6"/>
  <c r="I608" i="6"/>
  <c r="G609" i="6"/>
  <c r="H609" i="6"/>
  <c r="I609" i="6"/>
  <c r="G610" i="6"/>
  <c r="H610" i="6"/>
  <c r="I610" i="6" s="1"/>
  <c r="G611" i="6"/>
  <c r="I611" i="6" s="1"/>
  <c r="H611" i="6"/>
  <c r="G612" i="6"/>
  <c r="H612" i="6"/>
  <c r="G613" i="6"/>
  <c r="I613" i="6" s="1"/>
  <c r="H613" i="6"/>
  <c r="G614" i="6"/>
  <c r="H614" i="6"/>
  <c r="G615" i="6"/>
  <c r="H615" i="6"/>
  <c r="I615" i="6"/>
  <c r="G616" i="6"/>
  <c r="H616" i="6"/>
  <c r="I616" i="6"/>
  <c r="G617" i="6"/>
  <c r="I617" i="6" s="1"/>
  <c r="H617" i="6"/>
  <c r="G618" i="6"/>
  <c r="H618" i="6"/>
  <c r="I618" i="6" s="1"/>
  <c r="G619" i="6"/>
  <c r="H619" i="6"/>
  <c r="I619" i="6"/>
  <c r="G620" i="6"/>
  <c r="H620" i="6"/>
  <c r="G621" i="6"/>
  <c r="H621" i="6"/>
  <c r="I621" i="6"/>
  <c r="G622" i="6"/>
  <c r="H622" i="6"/>
  <c r="I622" i="6"/>
  <c r="G623" i="6"/>
  <c r="I623" i="6" s="1"/>
  <c r="H623" i="6"/>
  <c r="G624" i="6"/>
  <c r="H624" i="6"/>
  <c r="I624" i="6" s="1"/>
  <c r="G625" i="6"/>
  <c r="H625" i="6"/>
  <c r="I625" i="6"/>
  <c r="G626" i="6"/>
  <c r="H626" i="6"/>
  <c r="I626" i="6" s="1"/>
  <c r="G627" i="6"/>
  <c r="H627" i="6"/>
  <c r="G628" i="6"/>
  <c r="I628" i="6" s="1"/>
  <c r="H628" i="6"/>
  <c r="G629" i="6"/>
  <c r="H629" i="6"/>
  <c r="I629" i="6"/>
  <c r="G630" i="6"/>
  <c r="I630" i="6" s="1"/>
  <c r="H630" i="6"/>
  <c r="G631" i="6"/>
  <c r="I631" i="6" s="1"/>
  <c r="H631" i="6"/>
  <c r="G632" i="6"/>
  <c r="H632" i="6"/>
  <c r="I632" i="6" s="1"/>
  <c r="G633" i="6"/>
  <c r="H633" i="6"/>
  <c r="I633" i="6"/>
  <c r="G634" i="6"/>
  <c r="H634" i="6"/>
  <c r="I634" i="6" s="1"/>
  <c r="G635" i="6"/>
  <c r="H635" i="6"/>
  <c r="I635" i="6" s="1"/>
  <c r="G636" i="6"/>
  <c r="I636" i="6" s="1"/>
  <c r="H636" i="6"/>
  <c r="G637" i="6"/>
  <c r="I637" i="6" s="1"/>
  <c r="H637" i="6"/>
  <c r="G638" i="6"/>
  <c r="H638" i="6"/>
  <c r="I638" i="6" s="1"/>
  <c r="G639" i="6"/>
  <c r="I639" i="6" s="1"/>
  <c r="H639" i="6"/>
  <c r="G640" i="6"/>
  <c r="H640" i="6"/>
  <c r="I640" i="6" s="1"/>
  <c r="G641" i="6"/>
  <c r="H641" i="6"/>
  <c r="I641" i="6" s="1"/>
  <c r="G642" i="6"/>
  <c r="H642" i="6"/>
  <c r="I642" i="6" s="1"/>
  <c r="G643" i="6"/>
  <c r="I643" i="6" s="1"/>
  <c r="H643" i="6"/>
  <c r="G644" i="6"/>
  <c r="I644" i="6" s="1"/>
  <c r="H644" i="6"/>
  <c r="G645" i="6"/>
  <c r="I645" i="6" s="1"/>
  <c r="H645" i="6"/>
  <c r="G646" i="6"/>
  <c r="H646" i="6"/>
  <c r="G647" i="6"/>
  <c r="I647" i="6" s="1"/>
  <c r="H647" i="6"/>
  <c r="G648" i="6"/>
  <c r="H648" i="6"/>
  <c r="I648" i="6"/>
  <c r="G649" i="6"/>
  <c r="H649" i="6"/>
  <c r="I649" i="6"/>
  <c r="G650" i="6"/>
  <c r="H650" i="6"/>
  <c r="I650" i="6" s="1"/>
  <c r="G651" i="6"/>
  <c r="H651" i="6"/>
  <c r="I651" i="6"/>
  <c r="G652" i="6"/>
  <c r="I652" i="6" s="1"/>
  <c r="H652" i="6"/>
  <c r="G653" i="6"/>
  <c r="I653" i="6" s="1"/>
  <c r="H653" i="6"/>
  <c r="G654" i="6"/>
  <c r="H654" i="6"/>
  <c r="I654" i="6"/>
  <c r="G655" i="6"/>
  <c r="H655" i="6"/>
  <c r="I655" i="6"/>
  <c r="G656" i="6"/>
  <c r="H656" i="6"/>
  <c r="I656" i="6" s="1"/>
  <c r="G657" i="6"/>
  <c r="H657" i="6"/>
  <c r="I657" i="6"/>
  <c r="G658" i="6"/>
  <c r="H658" i="6"/>
  <c r="I658" i="6" s="1"/>
  <c r="G659" i="6"/>
  <c r="I659" i="6" s="1"/>
  <c r="H659" i="6"/>
  <c r="G660" i="6"/>
  <c r="I660" i="6" s="1"/>
  <c r="H660" i="6"/>
  <c r="G661" i="6"/>
  <c r="H661" i="6"/>
  <c r="I661" i="6"/>
  <c r="G662" i="6"/>
  <c r="H662" i="6"/>
  <c r="G663" i="6"/>
  <c r="I663" i="6" s="1"/>
  <c r="H663" i="6"/>
  <c r="G664" i="6"/>
  <c r="H664" i="6"/>
  <c r="I664" i="6"/>
  <c r="G665" i="6"/>
  <c r="H665" i="6"/>
  <c r="I665" i="6"/>
  <c r="G666" i="6"/>
  <c r="I666" i="6" s="1"/>
  <c r="H666" i="6"/>
  <c r="G667" i="6"/>
  <c r="H667" i="6"/>
  <c r="I667" i="6"/>
  <c r="G668" i="6"/>
  <c r="I668" i="6" s="1"/>
  <c r="H668" i="6"/>
  <c r="G669" i="6"/>
  <c r="I669" i="6" s="1"/>
  <c r="H669" i="6"/>
  <c r="G670" i="6"/>
  <c r="H670" i="6"/>
  <c r="I670" i="6" s="1"/>
  <c r="G671" i="6"/>
  <c r="H671" i="6"/>
  <c r="I671" i="6"/>
  <c r="G672" i="6"/>
  <c r="I672" i="6" s="1"/>
  <c r="H672" i="6"/>
  <c r="G673" i="6"/>
  <c r="I673" i="6" s="1"/>
  <c r="H673" i="6"/>
  <c r="G674" i="6"/>
  <c r="H674" i="6"/>
  <c r="I674" i="6"/>
  <c r="G675" i="6"/>
  <c r="H675" i="6"/>
  <c r="I675" i="6" s="1"/>
  <c r="G676" i="6"/>
  <c r="I676" i="6" s="1"/>
  <c r="H676" i="6"/>
  <c r="G677" i="6"/>
  <c r="H677" i="6"/>
  <c r="I677" i="6" s="1"/>
  <c r="G678" i="6"/>
  <c r="H678" i="6"/>
  <c r="I678" i="6" s="1"/>
  <c r="G679" i="6"/>
  <c r="H679" i="6"/>
  <c r="I679" i="6"/>
  <c r="G680" i="6"/>
  <c r="H680" i="6"/>
  <c r="G681" i="6"/>
  <c r="I681" i="6" s="1"/>
  <c r="H681" i="6"/>
  <c r="G682" i="6"/>
  <c r="H682" i="6"/>
  <c r="I682" i="6"/>
  <c r="G683" i="6"/>
  <c r="I683" i="6" s="1"/>
  <c r="H683" i="6"/>
  <c r="G684" i="6"/>
  <c r="I684" i="6" s="1"/>
  <c r="H684" i="6"/>
  <c r="G685" i="6"/>
  <c r="H685" i="6"/>
  <c r="I685" i="6"/>
  <c r="G686" i="6"/>
  <c r="I686" i="6" s="1"/>
  <c r="H686" i="6"/>
  <c r="G687" i="6"/>
  <c r="I687" i="6" s="1"/>
  <c r="H687" i="6"/>
  <c r="G688" i="6"/>
  <c r="H688" i="6"/>
  <c r="I688" i="6"/>
  <c r="G689" i="6"/>
  <c r="H689" i="6"/>
  <c r="I689" i="6"/>
  <c r="G690" i="6"/>
  <c r="H690" i="6"/>
  <c r="I690" i="6"/>
  <c r="G691" i="6"/>
  <c r="H691" i="6"/>
  <c r="G692" i="6"/>
  <c r="I692" i="6" s="1"/>
  <c r="H692" i="6"/>
  <c r="G693" i="6"/>
  <c r="I693" i="6" s="1"/>
  <c r="H693" i="6"/>
  <c r="G694" i="6"/>
  <c r="I694" i="6" s="1"/>
  <c r="H694" i="6"/>
  <c r="G695" i="6"/>
  <c r="H695" i="6"/>
  <c r="I695" i="6"/>
  <c r="G696" i="6"/>
  <c r="H696" i="6"/>
  <c r="I696" i="6" s="1"/>
  <c r="G697" i="6"/>
  <c r="H697" i="6"/>
  <c r="I697" i="6"/>
  <c r="G698" i="6"/>
  <c r="H698" i="6"/>
  <c r="I698" i="6" s="1"/>
  <c r="G699" i="6"/>
  <c r="I699" i="6" s="1"/>
  <c r="H699" i="6"/>
  <c r="G700" i="6"/>
  <c r="H700" i="6"/>
  <c r="G701" i="6"/>
  <c r="I701" i="6" s="1"/>
  <c r="H701" i="6"/>
  <c r="G702" i="6"/>
  <c r="H702" i="6"/>
  <c r="G703" i="6"/>
  <c r="H703" i="6"/>
  <c r="I703" i="6"/>
  <c r="G704" i="6"/>
  <c r="H704" i="6"/>
  <c r="I704" i="6"/>
  <c r="G705" i="6"/>
  <c r="I705" i="6" s="1"/>
  <c r="H705" i="6"/>
  <c r="G706" i="6"/>
  <c r="H706" i="6"/>
  <c r="I706" i="6" s="1"/>
  <c r="G707" i="6"/>
  <c r="H707" i="6"/>
  <c r="I707" i="6"/>
  <c r="G708" i="6"/>
  <c r="I708" i="6" s="1"/>
  <c r="H708" i="6"/>
  <c r="G709" i="6"/>
  <c r="H709" i="6"/>
  <c r="I709" i="6" s="1"/>
  <c r="G710" i="6"/>
  <c r="H710" i="6"/>
  <c r="I710" i="6" s="1"/>
  <c r="G711" i="6"/>
  <c r="I711" i="6" s="1"/>
  <c r="H711" i="6"/>
  <c r="G712" i="6"/>
  <c r="I712" i="6" s="1"/>
  <c r="H712" i="6"/>
  <c r="G713" i="6"/>
  <c r="I713" i="6" s="1"/>
  <c r="H713" i="6"/>
  <c r="G714" i="6"/>
  <c r="H714" i="6"/>
  <c r="I714" i="6" s="1"/>
  <c r="G715" i="6"/>
  <c r="I715" i="6" s="1"/>
  <c r="H715" i="6"/>
  <c r="G716" i="6"/>
  <c r="I716" i="6" s="1"/>
  <c r="H716" i="6"/>
  <c r="G717" i="6"/>
  <c r="H717" i="6"/>
  <c r="I717" i="6" s="1"/>
  <c r="G718" i="6"/>
  <c r="I718" i="6" s="1"/>
  <c r="H718" i="6"/>
  <c r="G719" i="6"/>
  <c r="I719" i="6" s="1"/>
  <c r="H719" i="6"/>
  <c r="G720" i="6"/>
  <c r="I720" i="6" s="1"/>
  <c r="H720" i="6"/>
  <c r="G721" i="6"/>
  <c r="H721" i="6"/>
  <c r="I721" i="6"/>
  <c r="G722" i="6"/>
  <c r="H722" i="6"/>
  <c r="I722" i="6"/>
  <c r="G723" i="6"/>
  <c r="I723" i="6" s="1"/>
  <c r="H723" i="6"/>
  <c r="G724" i="6"/>
  <c r="I724" i="6" s="1"/>
  <c r="H724" i="6"/>
  <c r="G725" i="6"/>
  <c r="H725" i="6"/>
  <c r="I725" i="6"/>
  <c r="G726" i="6"/>
  <c r="I726" i="6" s="1"/>
  <c r="H726" i="6"/>
  <c r="G727" i="6"/>
  <c r="H727" i="6"/>
  <c r="I727" i="6"/>
  <c r="G728" i="6"/>
  <c r="H728" i="6"/>
  <c r="I728" i="6"/>
  <c r="G729" i="6"/>
  <c r="I729" i="6" s="1"/>
  <c r="H729" i="6"/>
  <c r="G730" i="6"/>
  <c r="H730" i="6"/>
  <c r="I730" i="6" s="1"/>
  <c r="G731" i="6"/>
  <c r="H731" i="6"/>
  <c r="G732" i="6"/>
  <c r="H732" i="6"/>
  <c r="G733" i="6"/>
  <c r="H733" i="6"/>
  <c r="G734" i="6"/>
  <c r="H734" i="6"/>
  <c r="I734" i="6" s="1"/>
  <c r="G735" i="6"/>
  <c r="H735" i="6"/>
  <c r="I735" i="6"/>
  <c r="G736" i="6"/>
  <c r="H736" i="6"/>
  <c r="I736" i="6"/>
  <c r="G737" i="6"/>
  <c r="I737" i="6" s="1"/>
  <c r="H737" i="6"/>
  <c r="G738" i="6"/>
  <c r="H738" i="6"/>
  <c r="I738" i="6" s="1"/>
  <c r="G739" i="6"/>
  <c r="H739" i="6"/>
  <c r="I739" i="6" s="1"/>
  <c r="G740" i="6"/>
  <c r="I740" i="6" s="1"/>
  <c r="H740" i="6"/>
  <c r="G741" i="6"/>
  <c r="I741" i="6" s="1"/>
  <c r="H741" i="6"/>
  <c r="G742" i="6"/>
  <c r="H742" i="6"/>
  <c r="I742" i="6" s="1"/>
  <c r="G743" i="6"/>
  <c r="I743" i="6" s="1"/>
  <c r="H743" i="6"/>
  <c r="G744" i="6"/>
  <c r="I744" i="6" s="1"/>
  <c r="H744" i="6"/>
  <c r="G745" i="6"/>
  <c r="H745" i="6"/>
  <c r="I745" i="6" s="1"/>
  <c r="G746" i="6"/>
  <c r="H746" i="6"/>
  <c r="I746" i="6" s="1"/>
  <c r="G747" i="6"/>
  <c r="I747" i="6" s="1"/>
  <c r="H747" i="6"/>
  <c r="G748" i="6"/>
  <c r="I748" i="6" s="1"/>
  <c r="H748" i="6"/>
  <c r="G749" i="6"/>
  <c r="H749" i="6"/>
  <c r="I749" i="6"/>
  <c r="G750" i="6"/>
  <c r="I750" i="6" s="1"/>
  <c r="H750" i="6"/>
  <c r="G751" i="6"/>
  <c r="I751" i="6" s="1"/>
  <c r="H751" i="6"/>
  <c r="G752" i="6"/>
  <c r="I752" i="6" s="1"/>
  <c r="H752" i="6"/>
  <c r="G753" i="6"/>
  <c r="H753" i="6"/>
  <c r="I753" i="6" s="1"/>
  <c r="G754" i="6"/>
  <c r="H754" i="6"/>
  <c r="I754" i="6"/>
  <c r="G755" i="6"/>
  <c r="I755" i="6" s="1"/>
  <c r="H755" i="6"/>
  <c r="G756" i="6"/>
  <c r="I756" i="6" s="1"/>
  <c r="H756" i="6"/>
  <c r="G757" i="6"/>
  <c r="H757" i="6"/>
  <c r="I757" i="6"/>
  <c r="G758" i="6"/>
  <c r="H758" i="6"/>
  <c r="G759" i="6"/>
  <c r="I759" i="6" s="1"/>
  <c r="H759" i="6"/>
  <c r="G760" i="6"/>
  <c r="H760" i="6"/>
  <c r="I760" i="6" s="1"/>
  <c r="G761" i="6"/>
  <c r="H761" i="6"/>
  <c r="I761" i="6"/>
  <c r="G762" i="6"/>
  <c r="H762" i="6"/>
  <c r="I762" i="6" s="1"/>
  <c r="G763" i="6"/>
  <c r="H763" i="6"/>
  <c r="I763" i="6" s="1"/>
  <c r="G764" i="6"/>
  <c r="H764" i="6"/>
  <c r="G765" i="6"/>
  <c r="H765" i="6"/>
  <c r="G766" i="6"/>
  <c r="H766" i="6"/>
  <c r="I766" i="6"/>
  <c r="G767" i="6"/>
  <c r="H767" i="6"/>
  <c r="I767" i="6"/>
  <c r="G768" i="6"/>
  <c r="I768" i="6" s="1"/>
  <c r="H768" i="6"/>
  <c r="G769" i="6"/>
  <c r="H769" i="6"/>
  <c r="G770" i="6"/>
  <c r="H770" i="6"/>
  <c r="I770" i="6" s="1"/>
  <c r="G771" i="6"/>
  <c r="H771" i="6"/>
  <c r="I771" i="6" s="1"/>
  <c r="G772" i="6"/>
  <c r="I772" i="6" s="1"/>
  <c r="H772" i="6"/>
  <c r="G773" i="6"/>
  <c r="H773" i="6"/>
  <c r="I773" i="6" s="1"/>
  <c r="G774" i="6"/>
  <c r="H774" i="6"/>
  <c r="I774" i="6" s="1"/>
  <c r="G775" i="6"/>
  <c r="H775" i="6"/>
  <c r="I775" i="6"/>
  <c r="G776" i="6"/>
  <c r="H776" i="6"/>
  <c r="G777" i="6"/>
  <c r="I777" i="6" s="1"/>
  <c r="H777" i="6"/>
  <c r="G778" i="6"/>
  <c r="H778" i="6"/>
  <c r="I778" i="6" s="1"/>
  <c r="G779" i="6"/>
  <c r="I779" i="6" s="1"/>
  <c r="H779" i="6"/>
  <c r="G780" i="6"/>
  <c r="I780" i="6" s="1"/>
  <c r="H780" i="6"/>
  <c r="G781" i="6"/>
  <c r="H781" i="6"/>
  <c r="I781" i="6" s="1"/>
  <c r="G782" i="6"/>
  <c r="H782" i="6"/>
  <c r="I782" i="6"/>
  <c r="G783" i="6"/>
  <c r="I783" i="6" s="1"/>
  <c r="H783" i="6"/>
  <c r="G784" i="6"/>
  <c r="H784" i="6"/>
  <c r="I784" i="6" s="1"/>
  <c r="G785" i="6"/>
  <c r="H785" i="6"/>
  <c r="I785" i="6"/>
  <c r="G786" i="6"/>
  <c r="H786" i="6"/>
  <c r="I786" i="6"/>
  <c r="G787" i="6"/>
  <c r="I787" i="6" s="1"/>
  <c r="H787" i="6"/>
  <c r="G788" i="6"/>
  <c r="I788" i="6" s="1"/>
  <c r="H788" i="6"/>
  <c r="G789" i="6"/>
  <c r="I789" i="6" s="1"/>
  <c r="H789" i="6"/>
  <c r="G790" i="6"/>
  <c r="H790" i="6"/>
  <c r="G791" i="6"/>
  <c r="H791" i="6"/>
  <c r="I791" i="6"/>
  <c r="G792" i="6"/>
  <c r="H792" i="6"/>
  <c r="I792" i="6" s="1"/>
  <c r="G793" i="6"/>
  <c r="H793" i="6"/>
  <c r="I793" i="6"/>
  <c r="G794" i="6"/>
  <c r="H794" i="6"/>
  <c r="I794" i="6" s="1"/>
  <c r="G795" i="6"/>
  <c r="I795" i="6" s="1"/>
  <c r="H795" i="6"/>
  <c r="G796" i="6"/>
  <c r="H796" i="6"/>
  <c r="G797" i="6"/>
  <c r="H797" i="6"/>
  <c r="G798" i="6"/>
  <c r="I798" i="6" s="1"/>
  <c r="H798" i="6"/>
  <c r="G799" i="6"/>
  <c r="H799" i="6"/>
  <c r="I799" i="6"/>
  <c r="G800" i="6"/>
  <c r="H800" i="6"/>
  <c r="I800" i="6"/>
  <c r="G801" i="6"/>
  <c r="H801" i="6"/>
  <c r="G802" i="6"/>
  <c r="H802" i="6"/>
  <c r="I802" i="6"/>
  <c r="G803" i="6"/>
  <c r="H803" i="6"/>
  <c r="I803" i="6"/>
  <c r="G804" i="6"/>
  <c r="I804" i="6" s="1"/>
  <c r="H804" i="6"/>
  <c r="G805" i="6"/>
  <c r="H805" i="6"/>
  <c r="I805" i="6"/>
  <c r="G806" i="6"/>
  <c r="H806" i="6"/>
  <c r="I806" i="6"/>
  <c r="G807" i="6"/>
  <c r="I807" i="6" s="1"/>
  <c r="H807" i="6"/>
  <c r="G808" i="6"/>
  <c r="H808" i="6"/>
  <c r="G809" i="6"/>
  <c r="H809" i="6"/>
  <c r="I809" i="6"/>
  <c r="G810" i="6"/>
  <c r="H810" i="6"/>
  <c r="I810" i="6" s="1"/>
  <c r="G811" i="6"/>
  <c r="H811" i="6"/>
  <c r="I811" i="6"/>
  <c r="G812" i="6"/>
  <c r="I812" i="6" s="1"/>
  <c r="H812" i="6"/>
  <c r="G813" i="6"/>
  <c r="H813" i="6"/>
  <c r="I813" i="6" s="1"/>
  <c r="G814" i="6"/>
  <c r="H814" i="6"/>
  <c r="I814" i="6"/>
  <c r="G815" i="6"/>
  <c r="H815" i="6"/>
  <c r="G816" i="6"/>
  <c r="H816" i="6"/>
  <c r="G817" i="6"/>
  <c r="H817" i="6"/>
  <c r="I817" i="6" s="1"/>
  <c r="G818" i="6"/>
  <c r="H818" i="6"/>
  <c r="I818" i="6"/>
  <c r="G819" i="6"/>
  <c r="I819" i="6" s="1"/>
  <c r="H819" i="6"/>
  <c r="G820" i="6"/>
  <c r="H820" i="6"/>
  <c r="I820" i="6" s="1"/>
  <c r="G821" i="6"/>
  <c r="H821" i="6"/>
  <c r="I821" i="6" s="1"/>
  <c r="G822" i="6"/>
  <c r="I822" i="6" s="1"/>
  <c r="H822" i="6"/>
  <c r="G823" i="6"/>
  <c r="I823" i="6" s="1"/>
  <c r="H823" i="6"/>
  <c r="G824" i="6"/>
  <c r="I824" i="6" s="1"/>
  <c r="H824" i="6"/>
  <c r="G825" i="6"/>
  <c r="H825" i="6"/>
  <c r="I825" i="6" s="1"/>
  <c r="G826" i="6"/>
  <c r="H826" i="6"/>
  <c r="I826" i="6"/>
  <c r="G827" i="6"/>
  <c r="I827" i="6" s="1"/>
  <c r="H827" i="6"/>
  <c r="G828" i="6"/>
  <c r="I828" i="6" s="1"/>
  <c r="H828" i="6"/>
  <c r="G829" i="6"/>
  <c r="H829" i="6"/>
  <c r="I829" i="6"/>
  <c r="G830" i="6"/>
  <c r="I830" i="6" s="1"/>
  <c r="H830" i="6"/>
  <c r="G831" i="6"/>
  <c r="I831" i="6" s="1"/>
  <c r="H831" i="6"/>
  <c r="G832" i="6"/>
  <c r="I832" i="6" s="1"/>
  <c r="H832" i="6"/>
  <c r="G833" i="6"/>
  <c r="H833" i="6"/>
  <c r="I833" i="6" s="1"/>
  <c r="G834" i="6"/>
  <c r="H834" i="6"/>
  <c r="I834" i="6"/>
  <c r="G835" i="6"/>
  <c r="H835" i="6"/>
  <c r="G836" i="6"/>
  <c r="H836" i="6"/>
  <c r="G837" i="6"/>
  <c r="H837" i="6"/>
  <c r="I837" i="6"/>
  <c r="G838" i="6"/>
  <c r="H838" i="6"/>
  <c r="I838" i="6"/>
  <c r="G839" i="6"/>
  <c r="I839" i="6" s="1"/>
  <c r="H839" i="6"/>
  <c r="G840" i="6"/>
  <c r="H840" i="6"/>
  <c r="I840" i="6"/>
  <c r="G841" i="6"/>
  <c r="H841" i="6"/>
  <c r="I841" i="6"/>
  <c r="G842" i="6"/>
  <c r="I842" i="6" s="1"/>
  <c r="H842" i="6"/>
  <c r="G843" i="6"/>
  <c r="H843" i="6"/>
  <c r="G844" i="6"/>
  <c r="H844" i="6"/>
  <c r="I844" i="6" s="1"/>
  <c r="G845" i="6"/>
  <c r="H845" i="6"/>
  <c r="I845" i="6" s="1"/>
  <c r="G846" i="6"/>
  <c r="H846" i="6"/>
  <c r="I846" i="6"/>
  <c r="G847" i="6"/>
  <c r="I847" i="6" s="1"/>
  <c r="H847" i="6"/>
  <c r="G848" i="6"/>
  <c r="H848" i="6"/>
  <c r="G849" i="6"/>
  <c r="H849" i="6"/>
  <c r="I849" i="6" s="1"/>
  <c r="G850" i="6"/>
  <c r="H850" i="6"/>
  <c r="I850" i="6"/>
  <c r="G851" i="6"/>
  <c r="I851" i="6" s="1"/>
  <c r="H851" i="6"/>
  <c r="G852" i="6"/>
  <c r="H852" i="6"/>
  <c r="I852" i="6" s="1"/>
  <c r="G853" i="6"/>
  <c r="H853" i="6"/>
  <c r="I853" i="6" s="1"/>
  <c r="G854" i="6"/>
  <c r="I854" i="6" s="1"/>
  <c r="H854" i="6"/>
  <c r="G855" i="6"/>
  <c r="I855" i="6" s="1"/>
  <c r="H855" i="6"/>
  <c r="G856" i="6"/>
  <c r="I856" i="6" s="1"/>
  <c r="H856" i="6"/>
  <c r="G857" i="6"/>
  <c r="H857" i="6"/>
  <c r="I857" i="6" s="1"/>
  <c r="G858" i="6"/>
  <c r="I858" i="6" s="1"/>
  <c r="H858" i="6"/>
  <c r="G859" i="6"/>
  <c r="I859" i="6" s="1"/>
  <c r="H859" i="6"/>
  <c r="G860" i="6"/>
  <c r="I860" i="6" s="1"/>
  <c r="H860" i="6"/>
  <c r="G861" i="6"/>
  <c r="H861" i="6"/>
  <c r="I861" i="6"/>
  <c r="G862" i="6"/>
  <c r="I862" i="6" s="1"/>
  <c r="H862" i="6"/>
  <c r="G863" i="6"/>
  <c r="I863" i="6" s="1"/>
  <c r="H863" i="6"/>
  <c r="G864" i="6"/>
  <c r="I864" i="6" s="1"/>
  <c r="H864" i="6"/>
  <c r="G865" i="6"/>
  <c r="H865" i="6"/>
  <c r="I865" i="6" s="1"/>
  <c r="G866" i="6"/>
  <c r="H866" i="6"/>
  <c r="I866" i="6"/>
  <c r="G867" i="6"/>
  <c r="H867" i="6"/>
  <c r="G868" i="6"/>
  <c r="H868" i="6"/>
  <c r="G869" i="6"/>
  <c r="H869" i="6"/>
  <c r="I869" i="6"/>
  <c r="G870" i="6"/>
  <c r="H870" i="6"/>
  <c r="I870" i="6"/>
  <c r="G871" i="6"/>
  <c r="I871" i="6" s="1"/>
  <c r="H871" i="6"/>
  <c r="G872" i="6"/>
  <c r="H872" i="6"/>
  <c r="I872" i="6"/>
  <c r="G873" i="6"/>
  <c r="H873" i="6"/>
  <c r="I873" i="6"/>
  <c r="G874" i="6"/>
  <c r="I874" i="6" s="1"/>
  <c r="H874" i="6"/>
  <c r="G875" i="6"/>
  <c r="H875" i="6"/>
  <c r="G876" i="6"/>
  <c r="H876" i="6"/>
  <c r="I876" i="6" s="1"/>
  <c r="G877" i="6"/>
  <c r="H877" i="6"/>
  <c r="I877" i="6" s="1"/>
  <c r="G878" i="6"/>
  <c r="H878" i="6"/>
  <c r="I878" i="6"/>
  <c r="G879" i="6"/>
  <c r="H879" i="6"/>
  <c r="G880" i="6"/>
  <c r="H880" i="6"/>
  <c r="G881" i="6"/>
  <c r="H881" i="6"/>
  <c r="I881" i="6" s="1"/>
  <c r="G882" i="6"/>
  <c r="H882" i="6"/>
  <c r="I882" i="6"/>
  <c r="G883" i="6"/>
  <c r="I883" i="6" s="1"/>
  <c r="H883" i="6"/>
  <c r="G884" i="6"/>
  <c r="H884" i="6"/>
  <c r="I884" i="6" s="1"/>
  <c r="G885" i="6"/>
  <c r="H885" i="6"/>
  <c r="I885" i="6" s="1"/>
  <c r="G886" i="6"/>
  <c r="I886" i="6" s="1"/>
  <c r="H886" i="6"/>
  <c r="G887" i="6"/>
  <c r="I887" i="6" s="1"/>
  <c r="H887" i="6"/>
  <c r="G888" i="6"/>
  <c r="I888" i="6" s="1"/>
  <c r="H888" i="6"/>
  <c r="G889" i="6"/>
  <c r="H889" i="6"/>
  <c r="I889" i="6" s="1"/>
  <c r="G890" i="6"/>
  <c r="H890" i="6"/>
  <c r="I890" i="6"/>
  <c r="G891" i="6"/>
  <c r="I891" i="6" s="1"/>
  <c r="H891" i="6"/>
  <c r="G892" i="6"/>
  <c r="I892" i="6" s="1"/>
  <c r="H892" i="6"/>
  <c r="G893" i="6"/>
  <c r="H893" i="6"/>
  <c r="I893" i="6"/>
  <c r="G894" i="6"/>
  <c r="I894" i="6" s="1"/>
  <c r="H894" i="6"/>
  <c r="G895" i="6"/>
  <c r="I895" i="6" s="1"/>
  <c r="H895" i="6"/>
  <c r="G896" i="6"/>
  <c r="I896" i="6" s="1"/>
  <c r="H896" i="6"/>
  <c r="G897" i="6"/>
  <c r="H897" i="6"/>
  <c r="I897" i="6" s="1"/>
  <c r="G898" i="6"/>
  <c r="H898" i="6"/>
  <c r="I898" i="6"/>
  <c r="G899" i="6"/>
  <c r="H899" i="6"/>
  <c r="G900" i="6"/>
  <c r="H900" i="6"/>
  <c r="G901" i="6"/>
  <c r="H901" i="6"/>
  <c r="I901" i="6"/>
  <c r="G902" i="6"/>
  <c r="H902" i="6"/>
  <c r="I902" i="6"/>
  <c r="G903" i="6"/>
  <c r="I903" i="6" s="1"/>
  <c r="H903" i="6"/>
  <c r="G904" i="6"/>
  <c r="H904" i="6"/>
  <c r="I904" i="6"/>
  <c r="G905" i="6"/>
  <c r="H905" i="6"/>
  <c r="I905" i="6"/>
  <c r="G906" i="6"/>
  <c r="I906" i="6" s="1"/>
  <c r="H906" i="6"/>
  <c r="G907" i="6"/>
  <c r="H907" i="6"/>
  <c r="G908" i="6"/>
  <c r="H908" i="6"/>
  <c r="I908" i="6" s="1"/>
  <c r="G909" i="6"/>
  <c r="H909" i="6"/>
  <c r="I909" i="6" s="1"/>
  <c r="G910" i="6"/>
  <c r="H910" i="6"/>
  <c r="I910" i="6"/>
  <c r="G911" i="6"/>
  <c r="I911" i="6" s="1"/>
  <c r="H911" i="6"/>
  <c r="G912" i="6"/>
  <c r="H912" i="6"/>
  <c r="G913" i="6"/>
  <c r="H913" i="6"/>
  <c r="I913" i="6" s="1"/>
  <c r="G914" i="6"/>
  <c r="H914" i="6"/>
  <c r="I914" i="6"/>
  <c r="G915" i="6"/>
  <c r="I915" i="6" s="1"/>
  <c r="H915" i="6"/>
  <c r="G916" i="6"/>
  <c r="H916" i="6"/>
  <c r="I916" i="6" s="1"/>
  <c r="G917" i="6"/>
  <c r="H917" i="6"/>
  <c r="I917" i="6" s="1"/>
  <c r="G918" i="6"/>
  <c r="I918" i="6" s="1"/>
  <c r="H918" i="6"/>
  <c r="G919" i="6"/>
  <c r="I919" i="6" s="1"/>
  <c r="H919" i="6"/>
  <c r="G920" i="6"/>
  <c r="I920" i="6" s="1"/>
  <c r="H920" i="6"/>
  <c r="G921" i="6"/>
  <c r="H921" i="6"/>
  <c r="I921" i="6" s="1"/>
  <c r="G922" i="6"/>
  <c r="H922" i="6"/>
  <c r="I922" i="6"/>
  <c r="G923" i="6"/>
  <c r="I923" i="6" s="1"/>
  <c r="H923" i="6"/>
  <c r="G924" i="6"/>
  <c r="I924" i="6" s="1"/>
  <c r="H924" i="6"/>
  <c r="G925" i="6"/>
  <c r="H925" i="6"/>
  <c r="I925" i="6"/>
  <c r="G926" i="6"/>
  <c r="I926" i="6" s="1"/>
  <c r="H926" i="6"/>
  <c r="G927" i="6"/>
  <c r="I927" i="6" s="1"/>
  <c r="H927" i="6"/>
  <c r="G928" i="6"/>
  <c r="I928" i="6" s="1"/>
  <c r="H928" i="6"/>
  <c r="G929" i="6"/>
  <c r="H929" i="6"/>
  <c r="I929" i="6" s="1"/>
  <c r="G930" i="6"/>
  <c r="H930" i="6"/>
  <c r="I930" i="6"/>
  <c r="G931" i="6"/>
  <c r="H931" i="6"/>
  <c r="G932" i="6"/>
  <c r="I932" i="6" s="1"/>
  <c r="H932" i="6"/>
  <c r="G933" i="6"/>
  <c r="H933" i="6"/>
  <c r="I933" i="6"/>
  <c r="G934" i="6"/>
  <c r="H934" i="6"/>
  <c r="I934" i="6"/>
  <c r="G935" i="6"/>
  <c r="I935" i="6" s="1"/>
  <c r="H935" i="6"/>
  <c r="G936" i="6"/>
  <c r="H936" i="6"/>
  <c r="I936" i="6"/>
  <c r="G937" i="6"/>
  <c r="H937" i="6"/>
  <c r="I937" i="6"/>
  <c r="G938" i="6"/>
  <c r="I938" i="6" s="1"/>
  <c r="H938" i="6"/>
  <c r="G939" i="6"/>
  <c r="H939" i="6"/>
  <c r="I939" i="6" s="1"/>
  <c r="G940" i="6"/>
  <c r="I940" i="6" s="1"/>
  <c r="H940" i="6"/>
  <c r="G941" i="6"/>
  <c r="H941" i="6"/>
  <c r="I941" i="6" s="1"/>
  <c r="G942" i="6"/>
  <c r="H942" i="6"/>
  <c r="I942" i="6"/>
  <c r="G943" i="6"/>
  <c r="I943" i="6" s="1"/>
  <c r="H943" i="6"/>
  <c r="G944" i="6"/>
  <c r="I944" i="6" s="1"/>
  <c r="H944" i="6"/>
  <c r="G945" i="6"/>
  <c r="I945" i="6" s="1"/>
  <c r="H945" i="6"/>
  <c r="G946" i="6"/>
  <c r="H946" i="6"/>
  <c r="I946" i="6"/>
  <c r="G947" i="6"/>
  <c r="H947" i="6"/>
  <c r="I947" i="6"/>
  <c r="G948" i="6"/>
  <c r="H948" i="6"/>
  <c r="I948" i="6" s="1"/>
  <c r="G949" i="6"/>
  <c r="H949" i="6"/>
  <c r="I949" i="6" s="1"/>
  <c r="G950" i="6"/>
  <c r="H950" i="6"/>
  <c r="I950" i="6" s="1"/>
  <c r="G951" i="6"/>
  <c r="I951" i="6" s="1"/>
  <c r="H951" i="6"/>
  <c r="G952" i="6"/>
  <c r="I952" i="6" s="1"/>
  <c r="H952" i="6"/>
  <c r="G953" i="6"/>
  <c r="H953" i="6"/>
  <c r="I953" i="6"/>
  <c r="G954" i="6"/>
  <c r="I954" i="6" s="1"/>
  <c r="H954" i="6"/>
  <c r="G955" i="6"/>
  <c r="H955" i="6"/>
  <c r="I955" i="6"/>
  <c r="G956" i="6"/>
  <c r="H956" i="6"/>
  <c r="I956" i="6" s="1"/>
  <c r="G957" i="6"/>
  <c r="H957" i="6"/>
  <c r="G958" i="6"/>
  <c r="H958" i="6"/>
  <c r="I958" i="6" s="1"/>
  <c r="G959" i="6"/>
  <c r="H959" i="6"/>
  <c r="I959" i="6"/>
  <c r="G960" i="6"/>
  <c r="I960" i="6" s="1"/>
  <c r="H960" i="6"/>
  <c r="G961" i="6"/>
  <c r="H961" i="6"/>
  <c r="I961" i="6"/>
  <c r="G962" i="6"/>
  <c r="H962" i="6"/>
  <c r="I962" i="6"/>
  <c r="G963" i="6"/>
  <c r="H963" i="6"/>
  <c r="I963" i="6"/>
  <c r="G964" i="6"/>
  <c r="H964" i="6"/>
  <c r="I964" i="6"/>
  <c r="G965" i="6"/>
  <c r="H965" i="6"/>
  <c r="G966" i="6"/>
  <c r="H966" i="6"/>
  <c r="I966" i="6" s="1"/>
  <c r="G967" i="6"/>
  <c r="H967" i="6"/>
  <c r="I967" i="6"/>
  <c r="G968" i="6"/>
  <c r="I968" i="6" s="1"/>
  <c r="H968" i="6"/>
  <c r="G969" i="6"/>
  <c r="I969" i="6" s="1"/>
  <c r="H969" i="6"/>
  <c r="G970" i="6"/>
  <c r="H970" i="6"/>
  <c r="I970" i="6"/>
  <c r="G971" i="6"/>
  <c r="H971" i="6"/>
  <c r="I971" i="6"/>
  <c r="G972" i="6"/>
  <c r="H972" i="6"/>
  <c r="I972" i="6"/>
  <c r="G973" i="6"/>
  <c r="H973" i="6"/>
  <c r="G974" i="6"/>
  <c r="H974" i="6"/>
  <c r="I974" i="6" s="1"/>
  <c r="G975" i="6"/>
  <c r="H975" i="6"/>
  <c r="G976" i="6"/>
  <c r="I976" i="6" s="1"/>
  <c r="H976" i="6"/>
  <c r="G977" i="6"/>
  <c r="I977" i="6" s="1"/>
  <c r="H977" i="6"/>
  <c r="G978" i="6"/>
  <c r="H978" i="6"/>
  <c r="G979" i="6"/>
  <c r="H979" i="6"/>
  <c r="I979" i="6"/>
  <c r="G980" i="6"/>
  <c r="H980" i="6"/>
  <c r="I980" i="6"/>
  <c r="G981" i="6"/>
  <c r="I981" i="6" s="1"/>
  <c r="H981" i="6"/>
  <c r="G982" i="6"/>
  <c r="H982" i="6"/>
  <c r="I982" i="6" s="1"/>
  <c r="G983" i="6"/>
  <c r="I983" i="6" s="1"/>
  <c r="H983" i="6"/>
  <c r="G984" i="6"/>
  <c r="I984" i="6" s="1"/>
  <c r="H984" i="6"/>
  <c r="G985" i="6"/>
  <c r="H985" i="6"/>
  <c r="I985" i="6"/>
  <c r="G986" i="6"/>
  <c r="I986" i="6" s="1"/>
  <c r="H986" i="6"/>
  <c r="G987" i="6"/>
  <c r="H987" i="6"/>
  <c r="I987" i="6"/>
  <c r="G988" i="6"/>
  <c r="H988" i="6"/>
  <c r="I988" i="6"/>
  <c r="G989" i="6"/>
  <c r="I989" i="6" s="1"/>
  <c r="H989" i="6"/>
  <c r="G990" i="6"/>
  <c r="H990" i="6"/>
  <c r="I990" i="6" s="1"/>
  <c r="G991" i="6"/>
  <c r="H991" i="6"/>
  <c r="I991" i="6" s="1"/>
  <c r="G992" i="6"/>
  <c r="I992" i="6" s="1"/>
  <c r="H992" i="6"/>
  <c r="G993" i="6"/>
  <c r="H993" i="6"/>
  <c r="I993" i="6"/>
  <c r="G994" i="6"/>
  <c r="H994" i="6"/>
  <c r="I994" i="6" s="1"/>
  <c r="G995" i="6"/>
  <c r="H995" i="6"/>
  <c r="I995" i="6"/>
  <c r="G996" i="6"/>
  <c r="H996" i="6"/>
  <c r="I996" i="6" s="1"/>
  <c r="G997" i="6"/>
  <c r="I997" i="6" s="1"/>
  <c r="H997" i="6"/>
  <c r="G998" i="6"/>
  <c r="H998" i="6"/>
  <c r="I998" i="6" s="1"/>
  <c r="G999" i="6"/>
  <c r="H999" i="6"/>
  <c r="I999" i="6"/>
  <c r="G1000" i="6"/>
  <c r="I1000" i="6" s="1"/>
  <c r="H1000" i="6"/>
  <c r="G1001" i="6"/>
  <c r="H1001" i="6"/>
  <c r="I1001" i="6"/>
  <c r="G1002" i="6"/>
  <c r="H1002" i="6"/>
  <c r="I1002" i="6"/>
  <c r="G1003" i="6"/>
  <c r="H1003" i="6"/>
  <c r="I1003" i="6"/>
  <c r="G1004" i="6"/>
  <c r="H1004" i="6"/>
  <c r="I1004" i="6" s="1"/>
  <c r="G1005" i="6"/>
  <c r="I1005" i="6" s="1"/>
  <c r="H1005" i="6"/>
  <c r="G1006" i="6"/>
  <c r="H1006" i="6"/>
  <c r="I1006" i="6" s="1"/>
  <c r="G1007" i="6"/>
  <c r="H1007" i="6"/>
  <c r="I1007" i="6"/>
  <c r="G1008" i="6"/>
  <c r="I1008" i="6" s="1"/>
  <c r="H1008" i="6"/>
  <c r="G1009" i="6"/>
  <c r="I1009" i="6" s="1"/>
  <c r="H1009" i="6"/>
  <c r="G1010" i="6"/>
  <c r="H1010" i="6"/>
  <c r="I1010" i="6" s="1"/>
  <c r="G1011" i="6"/>
  <c r="H1011" i="6"/>
  <c r="I1011" i="6"/>
  <c r="G1012" i="6"/>
  <c r="H1012" i="6"/>
  <c r="I1012" i="6" s="1"/>
  <c r="G1013" i="6"/>
  <c r="I1013" i="6" s="1"/>
  <c r="H1013" i="6"/>
  <c r="G1014" i="6"/>
  <c r="H1014" i="6"/>
  <c r="I1014" i="6" s="1"/>
  <c r="G1015" i="6"/>
  <c r="I1015" i="6" s="1"/>
  <c r="H1015" i="6"/>
  <c r="G1016" i="6"/>
  <c r="I1016" i="6" s="1"/>
  <c r="H1016" i="6"/>
  <c r="G1017" i="6"/>
  <c r="I1017" i="6" s="1"/>
  <c r="H1017" i="6"/>
  <c r="G1018" i="6"/>
  <c r="I1018" i="6" s="1"/>
  <c r="H1018" i="6"/>
  <c r="G1019" i="6"/>
  <c r="H1019" i="6"/>
  <c r="I1019" i="6"/>
  <c r="G1020" i="6"/>
  <c r="H1020" i="6"/>
  <c r="I1020" i="6" s="1"/>
  <c r="G1021" i="6"/>
  <c r="H1021" i="6"/>
  <c r="G1022" i="6"/>
  <c r="H1022" i="6"/>
  <c r="I1022" i="6" s="1"/>
  <c r="G1023" i="6"/>
  <c r="I1023" i="6" s="1"/>
  <c r="H1023" i="6"/>
  <c r="G1024" i="6"/>
  <c r="I1024" i="6" s="1"/>
  <c r="H1024" i="6"/>
  <c r="G1025" i="6"/>
  <c r="H1025" i="6"/>
  <c r="I1025" i="6"/>
  <c r="G1026" i="6"/>
  <c r="I1026" i="6" s="1"/>
  <c r="H1026" i="6"/>
  <c r="G1027" i="6"/>
  <c r="H1027" i="6"/>
  <c r="I1027" i="6"/>
  <c r="G1028" i="6"/>
  <c r="H1028" i="6"/>
  <c r="I1028" i="6"/>
  <c r="G1029" i="6"/>
  <c r="I1029" i="6" s="1"/>
  <c r="H1029" i="6"/>
  <c r="G1030" i="6"/>
  <c r="H1030" i="6"/>
  <c r="I1030" i="6" s="1"/>
  <c r="G1031" i="6"/>
  <c r="H1031" i="6"/>
  <c r="I1031" i="6"/>
  <c r="G1032" i="6"/>
  <c r="I1032" i="6" s="1"/>
  <c r="H1032" i="6"/>
  <c r="G1033" i="6"/>
  <c r="I1033" i="6" s="1"/>
  <c r="H1033" i="6"/>
  <c r="G1034" i="6"/>
  <c r="H1034" i="6"/>
  <c r="I1034" i="6"/>
  <c r="G1035" i="6"/>
  <c r="H1035" i="6"/>
  <c r="I1035" i="6"/>
  <c r="G1036" i="6"/>
  <c r="H1036" i="6"/>
  <c r="I1036" i="6"/>
  <c r="G1037" i="6"/>
  <c r="H1037" i="6"/>
  <c r="G1038" i="6"/>
  <c r="H1038" i="6"/>
  <c r="I1038" i="6" s="1"/>
  <c r="G1039" i="6"/>
  <c r="I1039" i="6" s="1"/>
  <c r="H1039" i="6"/>
  <c r="G1040" i="6"/>
  <c r="I1040" i="6" s="1"/>
  <c r="H1040" i="6"/>
  <c r="G1041" i="6"/>
  <c r="I1041" i="6" s="1"/>
  <c r="H1041" i="6"/>
  <c r="G1042" i="6"/>
  <c r="H1042" i="6"/>
  <c r="G1043" i="6"/>
  <c r="H1043" i="6"/>
  <c r="I1043" i="6"/>
  <c r="G1044" i="6"/>
  <c r="H1044" i="6"/>
  <c r="I1044" i="6" s="1"/>
  <c r="G1045" i="6"/>
  <c r="I1045" i="6" s="1"/>
  <c r="H1045" i="6"/>
  <c r="G1046" i="6"/>
  <c r="H1046" i="6"/>
  <c r="I1046" i="6" s="1"/>
  <c r="G1047" i="6"/>
  <c r="H1047" i="6"/>
  <c r="I1047" i="6"/>
  <c r="G1048" i="6"/>
  <c r="I1048" i="6" s="1"/>
  <c r="H1048" i="6"/>
  <c r="G1049" i="6"/>
  <c r="H1049" i="6"/>
  <c r="I1049" i="6"/>
  <c r="G1050" i="6"/>
  <c r="H1050" i="6"/>
  <c r="I1050" i="6"/>
  <c r="G1051" i="6"/>
  <c r="H1051" i="6"/>
  <c r="I1051" i="6"/>
  <c r="G1052" i="6"/>
  <c r="H1052" i="6"/>
  <c r="I1052" i="6"/>
  <c r="G1053" i="6"/>
  <c r="H1053" i="6"/>
  <c r="G1054" i="6"/>
  <c r="H1054" i="6"/>
  <c r="I1054" i="6" s="1"/>
  <c r="G1055" i="6"/>
  <c r="H1055" i="6"/>
  <c r="I1055" i="6" s="1"/>
  <c r="G1056" i="6"/>
  <c r="I1056" i="6" s="1"/>
  <c r="H1056" i="6"/>
  <c r="G1057" i="6"/>
  <c r="I1057" i="6" s="1"/>
  <c r="H1057" i="6"/>
  <c r="G1058" i="6"/>
  <c r="H1058" i="6"/>
  <c r="I1058" i="6" s="1"/>
  <c r="G1059" i="6"/>
  <c r="H1059" i="6"/>
  <c r="I1059" i="6"/>
  <c r="G1060" i="6"/>
  <c r="H1060" i="6"/>
  <c r="I1060" i="6" s="1"/>
  <c r="G1061" i="6"/>
  <c r="I1061" i="6" s="1"/>
  <c r="H1061" i="6"/>
  <c r="G1062" i="6"/>
  <c r="H1062" i="6"/>
  <c r="I1062" i="6" s="1"/>
  <c r="G1063" i="6"/>
  <c r="H1063" i="6"/>
  <c r="I1063" i="6"/>
  <c r="G1064" i="6"/>
  <c r="I1064" i="6" s="1"/>
  <c r="H1064" i="6"/>
  <c r="G1065" i="6"/>
  <c r="H1065" i="6"/>
  <c r="I1065" i="6"/>
  <c r="G1066" i="6"/>
  <c r="H1066" i="6"/>
  <c r="I1066" i="6"/>
  <c r="G1067" i="6"/>
  <c r="H1067" i="6"/>
  <c r="I1067" i="6"/>
  <c r="G1068" i="6"/>
  <c r="H1068" i="6"/>
  <c r="I1068" i="6" s="1"/>
  <c r="G1069" i="6"/>
  <c r="H1069" i="6"/>
  <c r="G1070" i="6"/>
  <c r="H1070" i="6"/>
  <c r="I1070" i="6" s="1"/>
  <c r="G1071" i="6"/>
  <c r="H1071" i="6"/>
  <c r="I1071" i="6" s="1"/>
  <c r="G1072" i="6"/>
  <c r="I1072" i="6" s="1"/>
  <c r="H1072" i="6"/>
  <c r="G1073" i="6"/>
  <c r="I1073" i="6" s="1"/>
  <c r="H1073" i="6"/>
  <c r="G1074" i="6"/>
  <c r="H1074" i="6"/>
  <c r="I1074" i="6"/>
  <c r="G1075" i="6"/>
  <c r="H1075" i="6"/>
  <c r="I1075" i="6"/>
  <c r="G1076" i="6"/>
  <c r="H1076" i="6"/>
  <c r="I1076" i="6" s="1"/>
  <c r="G1077" i="6"/>
  <c r="H1077" i="6"/>
  <c r="G1078" i="6"/>
  <c r="H1078" i="6"/>
  <c r="I1078" i="6" s="1"/>
  <c r="G1079" i="6"/>
  <c r="I1079" i="6" s="1"/>
  <c r="H1079" i="6"/>
  <c r="G1080" i="6"/>
  <c r="I1080" i="6" s="1"/>
  <c r="H1080" i="6"/>
  <c r="G1081" i="6"/>
  <c r="H1081" i="6"/>
  <c r="I1081" i="6"/>
  <c r="G1082" i="6"/>
  <c r="I1082" i="6" s="1"/>
  <c r="H1082" i="6"/>
  <c r="G1083" i="6"/>
  <c r="H1083" i="6"/>
  <c r="I1083" i="6"/>
  <c r="G1084" i="6"/>
  <c r="H1084" i="6"/>
  <c r="I1084" i="6"/>
  <c r="G1085" i="6"/>
  <c r="H1085" i="6"/>
  <c r="G1086" i="6"/>
  <c r="H1086" i="6"/>
  <c r="I1086" i="6" s="1"/>
  <c r="G1087" i="6"/>
  <c r="H1087" i="6"/>
  <c r="I1087" i="6"/>
  <c r="G1088" i="6"/>
  <c r="I1088" i="6" s="1"/>
  <c r="H1088" i="6"/>
  <c r="G1089" i="6"/>
  <c r="H1089" i="6"/>
  <c r="I1089" i="6"/>
  <c r="G1090" i="6"/>
  <c r="H1090" i="6"/>
  <c r="I1090" i="6"/>
  <c r="G1091" i="6"/>
  <c r="H1091" i="6"/>
  <c r="I1091" i="6"/>
  <c r="G1092" i="6"/>
  <c r="H1092" i="6"/>
  <c r="I1092" i="6" s="1"/>
  <c r="G1093" i="6"/>
  <c r="H1093" i="6"/>
  <c r="G1094" i="6"/>
  <c r="H1094" i="6"/>
  <c r="I1094" i="6" s="1"/>
  <c r="G1095" i="6"/>
  <c r="H1095" i="6"/>
  <c r="I1095" i="6"/>
  <c r="G1096" i="6"/>
  <c r="I1096" i="6" s="1"/>
  <c r="H1096" i="6"/>
  <c r="G1097" i="6"/>
  <c r="I1097" i="6" s="1"/>
  <c r="H1097" i="6"/>
  <c r="G1098" i="6"/>
  <c r="H1098" i="6"/>
  <c r="I1098" i="6"/>
  <c r="G1099" i="6"/>
  <c r="H1099" i="6"/>
  <c r="I1099" i="6"/>
  <c r="G1100" i="6"/>
  <c r="H1100" i="6"/>
  <c r="I1100" i="6"/>
  <c r="G1101" i="6"/>
  <c r="H1101" i="6"/>
  <c r="G1102" i="6"/>
  <c r="H1102" i="6"/>
  <c r="I1102" i="6" s="1"/>
  <c r="G1103" i="6"/>
  <c r="H1103" i="6"/>
  <c r="G1104" i="6"/>
  <c r="I1104" i="6" s="1"/>
  <c r="H1104" i="6"/>
  <c r="G1105" i="6"/>
  <c r="H1105" i="6"/>
  <c r="I1105" i="6"/>
  <c r="G1106" i="6"/>
  <c r="I1106" i="6" s="1"/>
  <c r="H1106" i="6"/>
  <c r="G1107" i="6"/>
  <c r="H1107" i="6"/>
  <c r="I1107" i="6"/>
  <c r="G1108" i="6"/>
  <c r="H1108" i="6"/>
  <c r="I1108" i="6"/>
  <c r="G1109" i="6"/>
  <c r="I1109" i="6" s="1"/>
  <c r="H1109" i="6"/>
  <c r="G1110" i="6"/>
  <c r="H1110" i="6"/>
  <c r="I1110" i="6" s="1"/>
  <c r="G1111" i="6"/>
  <c r="H1111" i="6"/>
  <c r="I1111" i="6"/>
  <c r="G1112" i="6"/>
  <c r="I1112" i="6" s="1"/>
  <c r="H1112" i="6"/>
  <c r="G1113" i="6"/>
  <c r="H1113" i="6"/>
  <c r="I1113" i="6"/>
  <c r="G1114" i="6"/>
  <c r="H1114" i="6"/>
  <c r="I1114" i="6"/>
  <c r="G1115" i="6"/>
  <c r="H1115" i="6"/>
  <c r="I1115" i="6"/>
  <c r="G1116" i="6"/>
  <c r="H1116" i="6"/>
  <c r="I1116" i="6"/>
  <c r="G1117" i="6"/>
  <c r="H1117" i="6"/>
  <c r="G1118" i="6"/>
  <c r="H1118" i="6"/>
  <c r="I1118" i="6" s="1"/>
  <c r="G1119" i="6"/>
  <c r="H1119" i="6"/>
  <c r="I1119" i="6" s="1"/>
  <c r="G1120" i="6"/>
  <c r="I1120" i="6" s="1"/>
  <c r="H1120" i="6"/>
  <c r="G1121" i="6"/>
  <c r="H1121" i="6"/>
  <c r="I1121" i="6"/>
  <c r="G1122" i="6"/>
  <c r="H1122" i="6"/>
  <c r="I1122" i="6" s="1"/>
  <c r="G1123" i="6"/>
  <c r="H1123" i="6"/>
  <c r="I1123" i="6"/>
  <c r="G1124" i="6"/>
  <c r="H1124" i="6"/>
  <c r="I1124" i="6" s="1"/>
  <c r="G1125" i="6"/>
  <c r="I1125" i="6" s="1"/>
  <c r="H1125" i="6"/>
  <c r="G1126" i="6"/>
  <c r="H1126" i="6"/>
  <c r="I1126" i="6" s="1"/>
  <c r="G1127" i="6"/>
  <c r="I1127" i="6" s="1"/>
  <c r="H1127" i="6"/>
  <c r="G1128" i="6"/>
  <c r="I1128" i="6" s="1"/>
  <c r="H1128" i="6"/>
  <c r="G1129" i="6"/>
  <c r="H1129" i="6"/>
  <c r="I1129" i="6"/>
  <c r="G1130" i="6"/>
  <c r="I1130" i="6" s="1"/>
  <c r="H1130" i="6"/>
  <c r="G1131" i="6"/>
  <c r="H1131" i="6"/>
  <c r="I1131" i="6"/>
  <c r="G1132" i="6"/>
  <c r="H1132" i="6"/>
  <c r="I1132" i="6" s="1"/>
  <c r="G1133" i="6"/>
  <c r="I1133" i="6" s="1"/>
  <c r="H1133" i="6"/>
  <c r="G1134" i="6"/>
  <c r="H1134" i="6"/>
  <c r="I1134" i="6" s="1"/>
  <c r="G1135" i="6"/>
  <c r="H1135" i="6"/>
  <c r="I1135" i="6"/>
  <c r="G1136" i="6"/>
  <c r="I1136" i="6" s="1"/>
  <c r="H1136" i="6"/>
  <c r="G1137" i="6"/>
  <c r="I1137" i="6" s="1"/>
  <c r="H1137" i="6"/>
  <c r="G1138" i="6"/>
  <c r="H1138" i="6"/>
  <c r="I1138" i="6" s="1"/>
  <c r="G1139" i="6"/>
  <c r="H1139" i="6"/>
  <c r="I1139" i="6"/>
  <c r="G1140" i="6"/>
  <c r="H1140" i="6"/>
  <c r="I1140" i="6" s="1"/>
  <c r="G1141" i="6"/>
  <c r="I1141" i="6" s="1"/>
  <c r="H1141" i="6"/>
  <c r="G1142" i="6"/>
  <c r="H1142" i="6"/>
  <c r="I1142" i="6" s="1"/>
  <c r="G1143" i="6"/>
  <c r="I1143" i="6" s="1"/>
  <c r="H1143" i="6"/>
  <c r="G1144" i="6"/>
  <c r="I1144" i="6" s="1"/>
  <c r="H1144" i="6"/>
  <c r="G1145" i="6"/>
  <c r="I1145" i="6" s="1"/>
  <c r="H1145" i="6"/>
  <c r="G1146" i="6"/>
  <c r="I1146" i="6" s="1"/>
  <c r="H1146" i="6"/>
  <c r="G1147" i="6"/>
  <c r="H1147" i="6"/>
  <c r="I1147" i="6"/>
  <c r="G1148" i="6"/>
  <c r="H1148" i="6"/>
  <c r="I1148" i="6" s="1"/>
  <c r="G1149" i="6"/>
  <c r="H1149" i="6"/>
  <c r="G1150" i="6"/>
  <c r="H1150" i="6"/>
  <c r="I1150" i="6" s="1"/>
  <c r="G1151" i="6"/>
  <c r="H1151" i="6"/>
  <c r="I1151" i="6"/>
  <c r="G1152" i="6"/>
  <c r="I1152" i="6" s="1"/>
  <c r="H1152" i="6"/>
  <c r="G1153" i="6"/>
  <c r="H1153" i="6"/>
  <c r="I1153" i="6"/>
  <c r="G1154" i="6"/>
  <c r="H1154" i="6"/>
  <c r="I1154" i="6"/>
  <c r="G1155" i="6"/>
  <c r="H1155" i="6"/>
  <c r="I1155" i="6"/>
  <c r="G1156" i="6"/>
  <c r="H1156" i="6"/>
  <c r="I1156" i="6"/>
  <c r="G1157" i="6"/>
  <c r="H1157" i="6"/>
  <c r="G1158" i="6"/>
  <c r="H1158" i="6"/>
  <c r="I1158" i="6" s="1"/>
  <c r="G1159" i="6"/>
  <c r="H1159" i="6"/>
  <c r="I1159" i="6"/>
  <c r="G1160" i="6"/>
  <c r="I1160" i="6" s="1"/>
  <c r="H1160" i="6"/>
  <c r="G1161" i="6"/>
  <c r="I1161" i="6" s="1"/>
  <c r="H1161" i="6"/>
  <c r="G1162" i="6"/>
  <c r="H1162" i="6"/>
  <c r="I1162" i="6"/>
  <c r="G1163" i="6"/>
  <c r="H1163" i="6"/>
  <c r="I1163" i="6"/>
  <c r="G1164" i="6"/>
  <c r="H1164" i="6"/>
  <c r="I1164" i="6"/>
  <c r="G1165" i="6"/>
  <c r="H1165" i="6"/>
  <c r="G1166" i="6"/>
  <c r="H1166" i="6"/>
  <c r="I1166" i="6" s="1"/>
  <c r="G1167" i="6"/>
  <c r="H1167" i="6"/>
  <c r="G1168" i="6"/>
  <c r="I1168" i="6" s="1"/>
  <c r="H1168" i="6"/>
  <c r="G1169" i="6"/>
  <c r="I1169" i="6" s="1"/>
  <c r="H1169" i="6"/>
  <c r="G1170" i="6"/>
  <c r="H1170" i="6"/>
  <c r="G1171" i="6"/>
  <c r="H1171" i="6"/>
  <c r="I1171" i="6"/>
  <c r="G1172" i="6"/>
  <c r="H1172" i="6"/>
  <c r="I1172" i="6" s="1"/>
  <c r="G1173" i="6"/>
  <c r="I1173" i="6" s="1"/>
  <c r="H1173" i="6"/>
  <c r="G1174" i="6"/>
  <c r="H1174" i="6"/>
  <c r="I1174" i="6" s="1"/>
  <c r="G1175" i="6"/>
  <c r="H1175" i="6"/>
  <c r="G1176" i="6"/>
  <c r="I1176" i="6" s="1"/>
  <c r="H1176" i="6"/>
  <c r="G1177" i="6"/>
  <c r="H1177" i="6"/>
  <c r="I1177" i="6"/>
  <c r="G1178" i="6"/>
  <c r="H1178" i="6"/>
  <c r="G1179" i="6"/>
  <c r="H1179" i="6"/>
  <c r="I1179" i="6"/>
  <c r="G1180" i="6"/>
  <c r="H1180" i="6"/>
  <c r="I1180" i="6"/>
  <c r="G1181" i="6"/>
  <c r="I1181" i="6" s="1"/>
  <c r="H1181" i="6"/>
  <c r="G1182" i="6"/>
  <c r="H1182" i="6"/>
  <c r="I1182" i="6" s="1"/>
  <c r="G1183" i="6"/>
  <c r="H1183" i="6"/>
  <c r="I1183" i="6" s="1"/>
  <c r="G1184" i="6"/>
  <c r="I1184" i="6" s="1"/>
  <c r="H1184" i="6"/>
  <c r="G1185" i="6"/>
  <c r="I1185" i="6" s="1"/>
  <c r="H1185" i="6"/>
  <c r="G1186" i="6"/>
  <c r="H1186" i="6"/>
  <c r="I1186" i="6" s="1"/>
  <c r="G1187" i="6"/>
  <c r="H1187" i="6"/>
  <c r="I1187" i="6"/>
  <c r="G1188" i="6"/>
  <c r="H1188" i="6"/>
  <c r="I1188" i="6" s="1"/>
  <c r="G1189" i="6"/>
  <c r="I1189" i="6" s="1"/>
  <c r="H1189" i="6"/>
  <c r="G1190" i="6"/>
  <c r="H1190" i="6"/>
  <c r="I1190" i="6" s="1"/>
  <c r="G1191" i="6"/>
  <c r="H1191" i="6"/>
  <c r="I1191" i="6" s="1"/>
  <c r="G1192" i="6"/>
  <c r="I1192" i="6" s="1"/>
  <c r="H1192" i="6"/>
  <c r="G1193" i="6"/>
  <c r="H1193" i="6"/>
  <c r="I1193" i="6"/>
  <c r="G1194" i="6"/>
  <c r="H1194" i="6"/>
  <c r="I1194" i="6" s="1"/>
  <c r="G1195" i="6"/>
  <c r="H1195" i="6"/>
  <c r="I1195" i="6"/>
  <c r="G1196" i="6"/>
  <c r="H1196" i="6"/>
  <c r="I1196" i="6" s="1"/>
  <c r="G1197" i="6"/>
  <c r="I1197" i="6" s="1"/>
  <c r="H1197" i="6"/>
  <c r="G1198" i="6"/>
  <c r="H1198" i="6"/>
  <c r="I1198" i="6" s="1"/>
  <c r="G1199" i="6"/>
  <c r="H1199" i="6"/>
  <c r="I1199" i="6" s="1"/>
  <c r="G1200" i="6"/>
  <c r="I1200" i="6" s="1"/>
  <c r="H1200" i="6"/>
  <c r="G1201" i="6"/>
  <c r="I1201" i="6" s="1"/>
  <c r="H1201" i="6"/>
  <c r="G1202" i="6"/>
  <c r="H1202" i="6"/>
  <c r="I1202" i="6"/>
  <c r="G1203" i="6"/>
  <c r="H1203" i="6"/>
  <c r="I1203" i="6"/>
  <c r="G1204" i="6"/>
  <c r="H1204" i="6"/>
  <c r="I1204" i="6" s="1"/>
  <c r="G1205" i="6"/>
  <c r="H1205" i="6"/>
  <c r="G1206" i="6"/>
  <c r="H1206" i="6"/>
  <c r="I1206" i="6" s="1"/>
  <c r="G1207" i="6"/>
  <c r="I1207" i="6" s="1"/>
  <c r="H1207" i="6"/>
  <c r="G1208" i="6"/>
  <c r="I1208" i="6" s="1"/>
  <c r="H1208" i="6"/>
  <c r="G1209" i="6"/>
  <c r="H1209" i="6"/>
  <c r="I1209" i="6"/>
  <c r="G1210" i="6"/>
  <c r="I1210" i="6" s="1"/>
  <c r="H1210" i="6"/>
  <c r="G1211" i="6"/>
  <c r="H1211" i="6"/>
  <c r="I1211" i="6"/>
  <c r="G1212" i="6"/>
  <c r="H1212" i="6"/>
  <c r="I1212" i="6"/>
  <c r="G1213" i="6"/>
  <c r="H1213" i="6"/>
  <c r="G1214" i="6"/>
  <c r="H1214" i="6"/>
  <c r="I1214" i="6" s="1"/>
  <c r="G1215" i="6"/>
  <c r="H1215" i="6"/>
  <c r="I1215" i="6"/>
  <c r="G1216" i="6"/>
  <c r="I1216" i="6" s="1"/>
  <c r="H1216" i="6"/>
  <c r="G1217" i="6"/>
  <c r="H1217" i="6"/>
  <c r="I1217" i="6" s="1"/>
  <c r="G1218" i="6"/>
  <c r="H1218" i="6"/>
  <c r="I1218" i="6"/>
  <c r="G1219" i="6"/>
  <c r="H1219" i="6"/>
  <c r="I1219" i="6"/>
  <c r="G1220" i="6"/>
  <c r="I1220" i="6" s="1"/>
  <c r="H1220" i="6"/>
  <c r="G1221" i="6"/>
  <c r="H1221" i="6"/>
  <c r="G1222" i="6"/>
  <c r="H1222" i="6"/>
  <c r="I1222" i="6" s="1"/>
  <c r="G1223" i="6"/>
  <c r="I1223" i="6" s="1"/>
  <c r="H1223" i="6"/>
  <c r="G1224" i="6"/>
  <c r="I1224" i="6" s="1"/>
  <c r="H1224" i="6"/>
  <c r="G1225" i="6"/>
  <c r="H1225" i="6"/>
  <c r="I1225" i="6" s="1"/>
  <c r="G1226" i="6"/>
  <c r="H1226" i="6"/>
  <c r="I1226" i="6"/>
  <c r="G1227" i="6"/>
  <c r="H1227" i="6"/>
  <c r="I1227" i="6"/>
  <c r="G1228" i="6"/>
  <c r="H1228" i="6"/>
  <c r="I1228" i="6"/>
  <c r="G1229" i="6"/>
  <c r="H1229" i="6"/>
  <c r="G1230" i="6"/>
  <c r="H1230" i="6"/>
  <c r="I1230" i="6" s="1"/>
  <c r="G1231" i="6"/>
  <c r="H1231" i="6"/>
  <c r="I1231" i="6"/>
  <c r="G1232" i="6"/>
  <c r="I1232" i="6" s="1"/>
  <c r="H1232" i="6"/>
  <c r="G1233" i="6"/>
  <c r="I1233" i="6" s="1"/>
  <c r="H1233" i="6"/>
  <c r="G1234" i="6"/>
  <c r="H1234" i="6"/>
  <c r="I1234" i="6"/>
  <c r="G1235" i="6"/>
  <c r="H1235" i="6"/>
  <c r="I1235" i="6"/>
  <c r="G1236" i="6"/>
  <c r="I1236" i="6" s="1"/>
  <c r="H1236" i="6"/>
  <c r="G1237" i="6"/>
  <c r="H1237" i="6"/>
  <c r="G1238" i="6"/>
  <c r="H1238" i="6"/>
  <c r="I1238" i="6" s="1"/>
  <c r="G1239" i="6"/>
  <c r="I1239" i="6" s="1"/>
  <c r="H1239" i="6"/>
  <c r="G1240" i="6"/>
  <c r="I1240" i="6" s="1"/>
  <c r="H1240" i="6"/>
  <c r="G1241" i="6"/>
  <c r="H1241" i="6"/>
  <c r="I1241" i="6" s="1"/>
  <c r="G1242" i="6"/>
  <c r="I1242" i="6" s="1"/>
  <c r="H1242" i="6"/>
  <c r="G1243" i="6"/>
  <c r="H1243" i="6"/>
  <c r="I1243" i="6"/>
  <c r="G1244" i="6"/>
  <c r="H1244" i="6"/>
  <c r="I1244" i="6" s="1"/>
  <c r="G1245" i="6"/>
  <c r="H1245" i="6"/>
  <c r="G1246" i="6"/>
  <c r="H1246" i="6"/>
  <c r="I1246" i="6" s="1"/>
  <c r="G1247" i="6"/>
  <c r="H1247" i="6"/>
  <c r="I1247" i="6"/>
  <c r="G1248" i="6"/>
  <c r="I1248" i="6" s="1"/>
  <c r="H1248" i="6"/>
  <c r="G1249" i="6"/>
  <c r="H1249" i="6"/>
  <c r="I1249" i="6" s="1"/>
  <c r="G1250" i="6"/>
  <c r="H1250" i="6"/>
  <c r="I1250" i="6"/>
  <c r="G1251" i="6"/>
  <c r="H1251" i="6"/>
  <c r="I1251" i="6"/>
  <c r="G1252" i="6"/>
  <c r="H1252" i="6"/>
  <c r="I1252" i="6"/>
  <c r="G1253" i="6"/>
  <c r="H1253" i="6"/>
  <c r="G1254" i="6"/>
  <c r="H1254" i="6"/>
  <c r="I1254" i="6" s="1"/>
  <c r="G1255" i="6"/>
  <c r="I1255" i="6" s="1"/>
  <c r="H1255" i="6"/>
  <c r="G1256" i="6"/>
  <c r="I1256" i="6" s="1"/>
  <c r="H1256" i="6"/>
  <c r="G1257" i="6"/>
  <c r="H1257" i="6"/>
  <c r="I1257" i="6" s="1"/>
  <c r="G1258" i="6"/>
  <c r="I1258" i="6" s="1"/>
  <c r="H1258" i="6"/>
  <c r="G1259" i="6"/>
  <c r="H1259" i="6"/>
  <c r="I1259" i="6"/>
  <c r="G1260" i="6"/>
  <c r="H1260" i="6"/>
  <c r="I1260" i="6"/>
  <c r="G1261" i="6"/>
  <c r="I1261" i="6" s="1"/>
  <c r="H1261" i="6"/>
  <c r="G1262" i="6"/>
  <c r="H1262" i="6"/>
  <c r="I1262" i="6" s="1"/>
  <c r="G1263" i="6"/>
  <c r="H1263" i="6"/>
  <c r="I1263" i="6"/>
  <c r="G1264" i="6"/>
  <c r="I1264" i="6" s="1"/>
  <c r="H1264" i="6"/>
  <c r="G1265" i="6"/>
  <c r="I1265" i="6" s="1"/>
  <c r="H1265" i="6"/>
  <c r="G1266" i="6"/>
  <c r="H1266" i="6"/>
  <c r="I1266" i="6"/>
  <c r="G1267" i="6"/>
  <c r="H1267" i="6"/>
  <c r="I1267" i="6"/>
  <c r="G1268" i="6"/>
  <c r="I1268" i="6" s="1"/>
  <c r="H1268" i="6"/>
  <c r="G1269" i="6"/>
  <c r="H1269" i="6"/>
  <c r="G1270" i="6"/>
  <c r="H1270" i="6"/>
  <c r="I1270" i="6"/>
  <c r="G1271" i="6"/>
  <c r="I1271" i="6" s="1"/>
  <c r="H1271" i="6"/>
  <c r="G1272" i="6"/>
  <c r="I1272" i="6" s="1"/>
  <c r="H1272" i="6"/>
  <c r="G1273" i="6"/>
  <c r="H1273" i="6"/>
  <c r="G1274" i="6"/>
  <c r="I1274" i="6" s="1"/>
  <c r="H1274" i="6"/>
  <c r="G1275" i="6"/>
  <c r="H1275" i="6"/>
  <c r="I1275" i="6"/>
  <c r="G1276" i="6"/>
  <c r="H1276" i="6"/>
  <c r="G1277" i="6"/>
  <c r="H1277" i="6"/>
  <c r="G1278" i="6"/>
  <c r="H1278" i="6"/>
  <c r="I1278" i="6"/>
  <c r="G1279" i="6"/>
  <c r="H1279" i="6"/>
  <c r="G1280" i="6"/>
  <c r="I1280" i="6" s="1"/>
  <c r="H1280" i="6"/>
  <c r="G1281" i="6"/>
  <c r="H1281" i="6"/>
  <c r="I1281" i="6"/>
  <c r="G1282" i="6"/>
  <c r="I1282" i="6" s="1"/>
  <c r="H1282" i="6"/>
  <c r="G1283" i="6"/>
  <c r="H1283" i="6"/>
  <c r="I1283" i="6"/>
  <c r="G1284" i="6"/>
  <c r="H1284" i="6"/>
  <c r="I1284" i="6"/>
  <c r="G1285" i="6"/>
  <c r="I1285" i="6" s="1"/>
  <c r="H1285" i="6"/>
  <c r="G1286" i="6"/>
  <c r="H1286" i="6"/>
  <c r="I1286" i="6" s="1"/>
  <c r="G1287" i="6"/>
  <c r="H1287" i="6"/>
  <c r="I1287" i="6"/>
  <c r="G1288" i="6"/>
  <c r="I1288" i="6" s="1"/>
  <c r="H1288" i="6"/>
  <c r="G1289" i="6"/>
  <c r="H1289" i="6"/>
  <c r="I1289" i="6" s="1"/>
  <c r="G1290" i="6"/>
  <c r="I1290" i="6" s="1"/>
  <c r="H1290" i="6"/>
  <c r="G1291" i="6"/>
  <c r="H1291" i="6"/>
  <c r="I1291" i="6"/>
  <c r="G1292" i="6"/>
  <c r="H1292" i="6"/>
  <c r="I1292" i="6"/>
  <c r="G1293" i="6"/>
  <c r="I1293" i="6" s="1"/>
  <c r="H1293" i="6"/>
  <c r="G1294" i="6"/>
  <c r="H1294" i="6"/>
  <c r="I1294" i="6" s="1"/>
  <c r="G1295" i="6"/>
  <c r="H1295" i="6"/>
  <c r="I1295" i="6"/>
  <c r="G1296" i="6"/>
  <c r="I1296" i="6" s="1"/>
  <c r="H1296" i="6"/>
  <c r="G1297" i="6"/>
  <c r="H1297" i="6"/>
  <c r="G1298" i="6"/>
  <c r="H1298" i="6"/>
  <c r="I1298" i="6"/>
  <c r="G1299" i="6"/>
  <c r="H1299" i="6"/>
  <c r="I1299" i="6"/>
  <c r="G1300" i="6"/>
  <c r="I1300" i="6" s="1"/>
  <c r="H1300" i="6"/>
  <c r="G1301" i="6"/>
  <c r="H1301" i="6"/>
  <c r="G1302" i="6"/>
  <c r="H1302" i="6"/>
  <c r="I1302" i="6"/>
  <c r="G1303" i="6"/>
  <c r="I1303" i="6" s="1"/>
  <c r="H1303" i="6"/>
  <c r="G1304" i="6"/>
  <c r="I1304" i="6" s="1"/>
  <c r="H1304" i="6"/>
  <c r="G1305" i="6"/>
  <c r="I1305" i="6" s="1"/>
  <c r="H1305" i="6"/>
  <c r="G1306" i="6"/>
  <c r="I1306" i="6" s="1"/>
  <c r="H1306" i="6"/>
  <c r="G1307" i="6"/>
  <c r="H1307" i="6"/>
  <c r="I1307" i="6"/>
  <c r="G1308" i="6"/>
  <c r="I1308" i="6" s="1"/>
  <c r="H1308" i="6"/>
  <c r="G1309" i="6"/>
  <c r="H1309" i="6"/>
  <c r="G1310" i="6"/>
  <c r="H1310" i="6"/>
  <c r="I1310" i="6"/>
  <c r="G1311" i="6"/>
  <c r="I1311" i="6" s="1"/>
  <c r="H1311" i="6"/>
  <c r="G1312" i="6"/>
  <c r="I1312" i="6" s="1"/>
  <c r="H1312" i="6"/>
  <c r="G1313" i="6"/>
  <c r="H1313" i="6"/>
  <c r="I1313" i="6"/>
  <c r="G1314" i="6"/>
  <c r="I1314" i="6" s="1"/>
  <c r="H1314" i="6"/>
  <c r="G1315" i="6"/>
  <c r="H1315" i="6"/>
  <c r="I1315" i="6"/>
  <c r="G1316" i="6"/>
  <c r="H1316" i="6"/>
  <c r="I1316" i="6" s="1"/>
  <c r="G1317" i="6"/>
  <c r="H1317" i="6"/>
  <c r="G1318" i="6"/>
  <c r="H1318" i="6"/>
  <c r="I1318" i="6" s="1"/>
  <c r="G1319" i="6"/>
  <c r="H1319" i="6"/>
  <c r="I1319" i="6"/>
  <c r="G1320" i="6"/>
  <c r="I1320" i="6" s="1"/>
  <c r="H1320" i="6"/>
  <c r="G1321" i="6"/>
  <c r="I1321" i="6" s="1"/>
  <c r="H1321" i="6"/>
  <c r="G1322" i="6"/>
  <c r="H1322" i="6"/>
  <c r="I1322" i="6"/>
  <c r="G1323" i="6"/>
  <c r="H1323" i="6"/>
  <c r="I1323" i="6"/>
  <c r="G1324" i="6"/>
  <c r="H1324" i="6"/>
  <c r="I1324" i="6"/>
  <c r="G1325" i="6"/>
  <c r="H1325" i="6"/>
  <c r="G1326" i="6"/>
  <c r="H1326" i="6"/>
  <c r="I1326" i="6" s="1"/>
  <c r="G1327" i="6"/>
  <c r="H1327" i="6"/>
  <c r="I1327" i="6"/>
  <c r="G1328" i="6"/>
  <c r="I1328" i="6" s="1"/>
  <c r="H1328" i="6"/>
  <c r="G1329" i="6"/>
  <c r="H1329" i="6"/>
  <c r="G1330" i="6"/>
  <c r="H1330" i="6"/>
  <c r="I1330" i="6"/>
  <c r="G1331" i="6"/>
  <c r="H1331" i="6"/>
  <c r="I1331" i="6"/>
  <c r="G1332" i="6"/>
  <c r="I1332" i="6" s="1"/>
  <c r="H1332" i="6"/>
  <c r="G1333" i="6"/>
  <c r="H1333" i="6"/>
  <c r="G1334" i="6"/>
  <c r="H1334" i="6"/>
  <c r="I1334" i="6" s="1"/>
  <c r="G1335" i="6"/>
  <c r="I1335" i="6" s="1"/>
  <c r="H1335" i="6"/>
  <c r="G1336" i="6"/>
  <c r="I1336" i="6" s="1"/>
  <c r="H1336" i="6"/>
  <c r="G1337" i="6"/>
  <c r="H1337" i="6"/>
  <c r="I1337" i="6" s="1"/>
  <c r="G1338" i="6"/>
  <c r="I1338" i="6" s="1"/>
  <c r="H1338" i="6"/>
  <c r="G1339" i="6"/>
  <c r="H1339" i="6"/>
  <c r="I1339" i="6"/>
  <c r="G1340" i="6"/>
  <c r="H1340" i="6"/>
  <c r="I1340" i="6" s="1"/>
  <c r="G1341" i="6"/>
  <c r="H1341" i="6"/>
  <c r="G1342" i="6"/>
  <c r="H1342" i="6"/>
  <c r="I1342" i="6"/>
  <c r="G1343" i="6"/>
  <c r="H1343" i="6"/>
  <c r="I1343" i="6" s="1"/>
  <c r="G1344" i="6"/>
  <c r="I1344" i="6" s="1"/>
  <c r="H1344" i="6"/>
  <c r="G1345" i="6"/>
  <c r="H1345" i="6"/>
  <c r="I1345" i="6"/>
  <c r="G1346" i="6"/>
  <c r="H1346" i="6"/>
  <c r="I1346" i="6" s="1"/>
  <c r="G1347" i="6"/>
  <c r="H1347" i="6"/>
  <c r="I1347" i="6"/>
  <c r="G1348" i="6"/>
  <c r="H1348" i="6"/>
  <c r="G1349" i="6"/>
  <c r="I1349" i="6" s="1"/>
  <c r="H1349" i="6"/>
  <c r="G1350" i="6"/>
  <c r="H1350" i="6"/>
  <c r="I1350" i="6" s="1"/>
  <c r="G1351" i="6"/>
  <c r="H1351" i="6"/>
  <c r="I1351" i="6" s="1"/>
  <c r="G1352" i="6"/>
  <c r="I1352" i="6" s="1"/>
  <c r="H1352" i="6"/>
  <c r="G1353" i="6"/>
  <c r="I1353" i="6" s="1"/>
  <c r="H1353" i="6"/>
  <c r="G1354" i="6"/>
  <c r="H1354" i="6"/>
  <c r="I1354" i="6"/>
  <c r="G1355" i="6"/>
  <c r="H1355" i="6"/>
  <c r="I1355" i="6"/>
  <c r="G1356" i="6"/>
  <c r="H1356" i="6"/>
  <c r="I1356" i="6"/>
  <c r="G1357" i="6"/>
  <c r="H1357" i="6"/>
  <c r="G1358" i="6"/>
  <c r="H1358" i="6"/>
  <c r="I1358" i="6" s="1"/>
  <c r="G1359" i="6"/>
  <c r="H1359" i="6"/>
  <c r="I1359" i="6"/>
  <c r="G1360" i="6"/>
  <c r="I1360" i="6" s="1"/>
  <c r="H1360" i="6"/>
  <c r="G1361" i="6"/>
  <c r="I1361" i="6" s="1"/>
  <c r="H1361" i="6"/>
  <c r="G1362" i="6"/>
  <c r="H1362" i="6"/>
  <c r="I1362" i="6"/>
  <c r="G1363" i="6"/>
  <c r="H1363" i="6"/>
  <c r="I1363" i="6"/>
  <c r="G1364" i="6"/>
  <c r="I1364" i="6" s="1"/>
  <c r="H1364" i="6"/>
  <c r="G1365" i="6"/>
  <c r="H1365" i="6"/>
  <c r="G1366" i="6"/>
  <c r="H1366" i="6"/>
  <c r="I1366" i="6" s="1"/>
  <c r="G1367" i="6"/>
  <c r="I1367" i="6" s="1"/>
  <c r="H1367" i="6"/>
  <c r="G1368" i="6"/>
  <c r="I1368" i="6" s="1"/>
  <c r="H1368" i="6"/>
  <c r="G1369" i="6"/>
  <c r="H1369" i="6"/>
  <c r="G1370" i="6"/>
  <c r="I1370" i="6" s="1"/>
  <c r="H1370" i="6"/>
  <c r="G1371" i="6"/>
  <c r="H1371" i="6"/>
  <c r="I1371" i="6"/>
  <c r="G1372" i="6"/>
  <c r="H1372" i="6"/>
  <c r="G1373" i="6"/>
  <c r="H1373" i="6"/>
  <c r="G1374" i="6"/>
  <c r="H1374" i="6"/>
  <c r="I1374" i="6" s="1"/>
  <c r="G1375" i="6"/>
  <c r="I1375" i="6" s="1"/>
  <c r="H1375" i="6"/>
  <c r="G1376" i="6"/>
  <c r="I1376" i="6" s="1"/>
  <c r="H1376" i="6"/>
  <c r="G1377" i="6"/>
  <c r="H1377" i="6"/>
  <c r="I1377" i="6" s="1"/>
  <c r="G1378" i="6"/>
  <c r="H1378" i="6"/>
  <c r="G1379" i="6"/>
  <c r="H1379" i="6"/>
  <c r="I1379" i="6"/>
  <c r="G1380" i="6"/>
  <c r="I1380" i="6" s="1"/>
  <c r="H1380" i="6"/>
  <c r="G1381" i="6"/>
  <c r="I1381" i="6" s="1"/>
  <c r="H1381" i="6"/>
  <c r="G1382" i="6"/>
  <c r="H1382" i="6"/>
  <c r="I1382" i="6" s="1"/>
  <c r="G1383" i="6"/>
  <c r="H1383" i="6"/>
  <c r="G1384" i="6"/>
  <c r="I1384" i="6" s="1"/>
  <c r="H1384" i="6"/>
  <c r="G1385" i="6"/>
  <c r="H1385" i="6"/>
  <c r="I1385" i="6" s="1"/>
  <c r="G1386" i="6"/>
  <c r="H1386" i="6"/>
  <c r="I1386" i="6" s="1"/>
  <c r="G1387" i="6"/>
  <c r="H1387" i="6"/>
  <c r="I1387" i="6"/>
  <c r="G1388" i="6"/>
  <c r="H1388" i="6"/>
  <c r="I1388" i="6"/>
  <c r="G1389" i="6"/>
  <c r="I1389" i="6" s="1"/>
  <c r="H1389" i="6"/>
  <c r="G1390" i="6"/>
  <c r="H1390" i="6"/>
  <c r="I1390" i="6" s="1"/>
  <c r="G1391" i="6"/>
  <c r="H1391" i="6"/>
  <c r="I1391" i="6"/>
  <c r="G1392" i="6"/>
  <c r="I1392" i="6" s="1"/>
  <c r="H1392" i="6"/>
  <c r="G1393" i="6"/>
  <c r="I1393" i="6" s="1"/>
  <c r="H1393" i="6"/>
  <c r="G1394" i="6"/>
  <c r="H1394" i="6"/>
  <c r="I1394" i="6"/>
  <c r="G1395" i="6"/>
  <c r="H1395" i="6"/>
  <c r="I1395" i="6"/>
  <c r="G1396" i="6"/>
  <c r="I1396" i="6" s="1"/>
  <c r="H1396" i="6"/>
  <c r="G1397" i="6"/>
  <c r="H1397" i="6"/>
  <c r="G1398" i="6"/>
  <c r="H1398" i="6"/>
  <c r="I1398" i="6"/>
  <c r="G1399" i="6"/>
  <c r="I1399" i="6" s="1"/>
  <c r="H1399" i="6"/>
  <c r="G1400" i="6"/>
  <c r="I1400" i="6" s="1"/>
  <c r="H1400" i="6"/>
  <c r="G1401" i="6"/>
  <c r="I1401" i="6" s="1"/>
  <c r="H1401" i="6"/>
  <c r="G1402" i="6"/>
  <c r="I1402" i="6" s="1"/>
  <c r="H1402" i="6"/>
  <c r="G1403" i="6"/>
  <c r="H1403" i="6"/>
  <c r="I1403" i="6"/>
  <c r="G1404" i="6"/>
  <c r="I1404" i="6" s="1"/>
  <c r="H1404" i="6"/>
  <c r="G1405" i="6"/>
  <c r="H1405" i="6"/>
  <c r="G1406" i="6"/>
  <c r="H1406" i="6"/>
  <c r="I1406" i="6"/>
  <c r="G1407" i="6"/>
  <c r="I1407" i="6" s="1"/>
  <c r="H1407" i="6"/>
  <c r="G1408" i="6"/>
  <c r="I1408" i="6" s="1"/>
  <c r="H1408" i="6"/>
  <c r="G1409" i="6"/>
  <c r="H1409" i="6"/>
  <c r="I1409" i="6"/>
  <c r="G1410" i="6"/>
  <c r="I1410" i="6" s="1"/>
  <c r="H1410" i="6"/>
  <c r="G1411" i="6"/>
  <c r="H1411" i="6"/>
  <c r="I1411" i="6"/>
  <c r="G1412" i="6"/>
  <c r="H1412" i="6"/>
  <c r="I1412" i="6"/>
  <c r="G1413" i="6"/>
  <c r="I1413" i="6" s="1"/>
  <c r="H1413" i="6"/>
  <c r="G1414" i="6"/>
  <c r="H1414" i="6"/>
  <c r="I1414" i="6" s="1"/>
  <c r="G1415" i="6"/>
  <c r="H1415" i="6"/>
  <c r="I1415" i="6"/>
  <c r="G1416" i="6"/>
  <c r="I1416" i="6" s="1"/>
  <c r="H1416" i="6"/>
  <c r="G1417" i="6"/>
  <c r="H1417" i="6"/>
  <c r="I1417" i="6" s="1"/>
  <c r="G1418" i="6"/>
  <c r="I1418" i="6" s="1"/>
  <c r="H1418" i="6"/>
  <c r="G1419" i="6"/>
  <c r="H1419" i="6"/>
  <c r="I1419" i="6"/>
  <c r="G1420" i="6"/>
  <c r="H1420" i="6"/>
  <c r="I1420" i="6"/>
  <c r="G1421" i="6"/>
  <c r="I1421" i="6" s="1"/>
  <c r="H1421" i="6"/>
  <c r="G1422" i="6"/>
  <c r="H1422" i="6"/>
  <c r="I1422" i="6" s="1"/>
  <c r="G1423" i="6"/>
  <c r="H1423" i="6"/>
  <c r="I1423" i="6"/>
  <c r="G1424" i="6"/>
  <c r="I1424" i="6" s="1"/>
  <c r="H1424" i="6"/>
  <c r="G1425" i="6"/>
  <c r="H1425" i="6"/>
  <c r="G1426" i="6"/>
  <c r="H1426" i="6"/>
  <c r="I1426" i="6"/>
  <c r="G1427" i="6"/>
  <c r="H1427" i="6"/>
  <c r="I1427" i="6"/>
  <c r="G1428" i="6"/>
  <c r="I1428" i="6" s="1"/>
  <c r="H1428" i="6"/>
  <c r="G1429" i="6"/>
  <c r="H1429" i="6"/>
  <c r="G1430" i="6"/>
  <c r="H1430" i="6"/>
  <c r="I1430" i="6"/>
  <c r="G1431" i="6"/>
  <c r="I1431" i="6" s="1"/>
  <c r="H1431" i="6"/>
  <c r="G1432" i="6"/>
  <c r="I1432" i="6" s="1"/>
  <c r="H1432" i="6"/>
  <c r="G1433" i="6"/>
  <c r="H1433" i="6"/>
  <c r="I1433" i="6"/>
  <c r="G1434" i="6"/>
  <c r="I1434" i="6" s="1"/>
  <c r="H1434" i="6"/>
  <c r="G1435" i="6"/>
  <c r="H1435" i="6"/>
  <c r="I1435" i="6"/>
  <c r="G1436" i="6"/>
  <c r="H1436" i="6"/>
  <c r="I1436" i="6"/>
  <c r="G1437" i="6"/>
  <c r="H1437" i="6"/>
  <c r="G1438" i="6"/>
  <c r="H1438" i="6"/>
  <c r="I1438" i="6"/>
  <c r="G1439" i="6"/>
  <c r="H1439" i="6"/>
  <c r="I1439" i="6"/>
  <c r="G1440" i="6"/>
  <c r="I1440" i="6" s="1"/>
  <c r="H1440" i="6"/>
  <c r="G1441" i="6"/>
  <c r="H1441" i="6"/>
  <c r="I1441" i="6"/>
  <c r="G1442" i="6"/>
  <c r="H1442" i="6"/>
  <c r="I1442" i="6"/>
  <c r="G1443" i="6"/>
  <c r="H1443" i="6"/>
  <c r="I1443" i="6"/>
  <c r="G1444" i="6"/>
  <c r="H1444" i="6"/>
  <c r="G1445" i="6"/>
  <c r="H1445" i="6"/>
  <c r="G1446" i="6"/>
  <c r="H1446" i="6"/>
  <c r="I1446" i="6"/>
  <c r="G1447" i="6"/>
  <c r="H1447" i="6"/>
  <c r="G1448" i="6"/>
  <c r="I1448" i="6" s="1"/>
  <c r="H1448" i="6"/>
  <c r="G1449" i="6"/>
  <c r="H1449" i="6"/>
  <c r="I1449" i="6"/>
  <c r="G1450" i="6"/>
  <c r="I1450" i="6" s="1"/>
  <c r="H1450" i="6"/>
  <c r="G1451" i="6"/>
  <c r="I1451" i="6" s="1"/>
  <c r="H1451" i="6"/>
  <c r="G1452" i="6"/>
  <c r="H1452" i="6"/>
  <c r="I1452" i="6" s="1"/>
  <c r="G1453" i="6"/>
  <c r="I1453" i="6" s="1"/>
  <c r="H1453" i="6"/>
  <c r="G1454" i="6"/>
  <c r="H1454" i="6"/>
  <c r="I1454" i="6" s="1"/>
  <c r="G1455" i="6"/>
  <c r="H1455" i="6"/>
  <c r="G1456" i="6"/>
  <c r="I1456" i="6" s="1"/>
  <c r="H1456" i="6"/>
  <c r="G1457" i="6"/>
  <c r="H1457" i="6"/>
  <c r="I1457" i="6" s="1"/>
  <c r="G1458" i="6"/>
  <c r="H1458" i="6"/>
  <c r="I1458" i="6"/>
  <c r="G1459" i="6"/>
  <c r="I1459" i="6" s="1"/>
  <c r="H1459" i="6"/>
  <c r="G1460" i="6"/>
  <c r="H1460" i="6"/>
  <c r="I1460" i="6"/>
  <c r="G1461" i="6"/>
  <c r="H1461" i="6"/>
  <c r="I1461" i="6"/>
  <c r="G1462" i="6"/>
  <c r="H1462" i="6"/>
  <c r="I1462" i="6"/>
  <c r="G1463" i="6"/>
  <c r="H1463" i="6"/>
  <c r="I1463" i="6"/>
  <c r="G1464" i="6"/>
  <c r="H1464" i="6"/>
  <c r="G1465" i="6"/>
  <c r="I1465" i="6" s="1"/>
  <c r="H1465" i="6"/>
  <c r="G1466" i="6"/>
  <c r="H1466" i="6"/>
  <c r="I1466" i="6" s="1"/>
  <c r="G1467" i="6"/>
  <c r="H1467" i="6"/>
  <c r="I1467" i="6"/>
  <c r="G1468" i="6"/>
  <c r="H1468" i="6"/>
  <c r="I1468" i="6" s="1"/>
  <c r="G1469" i="6"/>
  <c r="I1469" i="6" s="1"/>
  <c r="H1469" i="6"/>
  <c r="G1470" i="6"/>
  <c r="H1470" i="6"/>
  <c r="G1471" i="6"/>
  <c r="H1471" i="6"/>
  <c r="I1471" i="6"/>
  <c r="G1472" i="6"/>
  <c r="I1472" i="6" s="1"/>
  <c r="H1472" i="6"/>
  <c r="G1473" i="6"/>
  <c r="I1473" i="6" s="1"/>
  <c r="H1473" i="6"/>
  <c r="G1474" i="6"/>
  <c r="H1474" i="6"/>
  <c r="I1474" i="6"/>
  <c r="G1475" i="6"/>
  <c r="I1475" i="6" s="1"/>
  <c r="H1475" i="6"/>
  <c r="G1476" i="6"/>
  <c r="H1476" i="6"/>
  <c r="I1476" i="6" s="1"/>
  <c r="G1477" i="6"/>
  <c r="I1477" i="6" s="1"/>
  <c r="H1477" i="6"/>
  <c r="G1478" i="6"/>
  <c r="I1478" i="6" s="1"/>
  <c r="H1478" i="6"/>
  <c r="G1479" i="6"/>
  <c r="H1479" i="6"/>
  <c r="I1479" i="6"/>
  <c r="G1480" i="6"/>
  <c r="I1480" i="6" s="1"/>
  <c r="H1480" i="6"/>
  <c r="G1481" i="6"/>
  <c r="I1481" i="6" s="1"/>
  <c r="H1481" i="6"/>
  <c r="G1482" i="6"/>
  <c r="H1482" i="6"/>
  <c r="I1482" i="6"/>
  <c r="G1483" i="6"/>
  <c r="I1483" i="6" s="1"/>
  <c r="H1483" i="6"/>
  <c r="G1484" i="6"/>
  <c r="H1484" i="6"/>
  <c r="I1484" i="6" s="1"/>
  <c r="G1485" i="6"/>
  <c r="H1485" i="6"/>
  <c r="I1485" i="6"/>
  <c r="G1486" i="6"/>
  <c r="I1486" i="6" s="1"/>
  <c r="H1486" i="6"/>
  <c r="G1487" i="6"/>
  <c r="H1487" i="6"/>
  <c r="I1487" i="6"/>
  <c r="G1488" i="6"/>
  <c r="H1488" i="6"/>
  <c r="I1488" i="6"/>
  <c r="G1489" i="6"/>
  <c r="I1489" i="6" s="1"/>
  <c r="H1489" i="6"/>
  <c r="G1490" i="6"/>
  <c r="H1490" i="6"/>
  <c r="I1490" i="6" s="1"/>
  <c r="G1491" i="6"/>
  <c r="H1491" i="6"/>
  <c r="I1491" i="6"/>
  <c r="G1492" i="6"/>
  <c r="H1492" i="6"/>
  <c r="I1492" i="6" s="1"/>
  <c r="G1493" i="6"/>
  <c r="I1493" i="6" s="1"/>
  <c r="H1493" i="6"/>
  <c r="G1494" i="6"/>
  <c r="H1494" i="6"/>
  <c r="G1495" i="6"/>
  <c r="H1495" i="6"/>
  <c r="I1495" i="6"/>
  <c r="G1496" i="6"/>
  <c r="H1496" i="6"/>
  <c r="G1497" i="6"/>
  <c r="I1497" i="6" s="1"/>
  <c r="H1497" i="6"/>
  <c r="G1498" i="6"/>
  <c r="H1498" i="6"/>
  <c r="I1498" i="6" s="1"/>
  <c r="G1499" i="6"/>
  <c r="I1499" i="6" s="1"/>
  <c r="H1499" i="6"/>
  <c r="G1500" i="6"/>
  <c r="H1500" i="6"/>
  <c r="I1500" i="6" s="1"/>
  <c r="G1501" i="6"/>
  <c r="I1501" i="6" s="1"/>
  <c r="H1501" i="6"/>
  <c r="G1502" i="6"/>
  <c r="H1502" i="6"/>
  <c r="G1503" i="6"/>
  <c r="H1503" i="6"/>
  <c r="I1503" i="6"/>
  <c r="G1504" i="6"/>
  <c r="I1504" i="6" s="1"/>
  <c r="H1504" i="6"/>
  <c r="G1505" i="6"/>
  <c r="I1505" i="6" s="1"/>
  <c r="H1505" i="6"/>
  <c r="G1506" i="6"/>
  <c r="H1506" i="6"/>
  <c r="I1506" i="6"/>
  <c r="G1507" i="6"/>
  <c r="H1507" i="6"/>
  <c r="G1508" i="6"/>
  <c r="H1508" i="6"/>
  <c r="I1508" i="6" s="1"/>
  <c r="G1509" i="6"/>
  <c r="H1509" i="6"/>
  <c r="I1509" i="6"/>
  <c r="G1510" i="6"/>
  <c r="H1510" i="6"/>
  <c r="G1511" i="6"/>
  <c r="H1511" i="6"/>
  <c r="I1511" i="6"/>
  <c r="G1512" i="6"/>
  <c r="H1512" i="6"/>
  <c r="I1512" i="6"/>
  <c r="G1513" i="6"/>
  <c r="I1513" i="6" s="1"/>
  <c r="H1513" i="6"/>
  <c r="G1514" i="6"/>
  <c r="H1514" i="6"/>
  <c r="I1514" i="6" s="1"/>
  <c r="G1515" i="6"/>
  <c r="H1515" i="6"/>
  <c r="I1515" i="6"/>
  <c r="G1516" i="6"/>
  <c r="H1516" i="6"/>
  <c r="I1516" i="6" s="1"/>
  <c r="G1517" i="6"/>
  <c r="H1517" i="6"/>
  <c r="I1517" i="6" s="1"/>
  <c r="G1518" i="6"/>
  <c r="I1518" i="6" s="1"/>
  <c r="H1518" i="6"/>
  <c r="G1519" i="6"/>
  <c r="H1519" i="6"/>
  <c r="I1519" i="6"/>
  <c r="G1520" i="6"/>
  <c r="H1520" i="6"/>
  <c r="I1520" i="6" s="1"/>
  <c r="G1521" i="6"/>
  <c r="I1521" i="6" s="1"/>
  <c r="H1521" i="6"/>
  <c r="G1522" i="6"/>
  <c r="H1522" i="6"/>
  <c r="I1522" i="6"/>
  <c r="G1523" i="6"/>
  <c r="H1523" i="6"/>
  <c r="I1523" i="6" s="1"/>
  <c r="G1524" i="6"/>
  <c r="H1524" i="6"/>
  <c r="I1524" i="6" s="1"/>
  <c r="G1525" i="6"/>
  <c r="H1525" i="6"/>
  <c r="I1525" i="6"/>
  <c r="G1526" i="6"/>
  <c r="H1526" i="6"/>
  <c r="G1527" i="6"/>
  <c r="H1527" i="6"/>
  <c r="I1527" i="6"/>
  <c r="G1528" i="6"/>
  <c r="H1528" i="6"/>
  <c r="I1528" i="6"/>
  <c r="G1529" i="6"/>
  <c r="I1529" i="6" s="1"/>
  <c r="H1529" i="6"/>
  <c r="G1530" i="6"/>
  <c r="H1530" i="6"/>
  <c r="I1530" i="6" s="1"/>
  <c r="G1531" i="6"/>
  <c r="H1531" i="6"/>
  <c r="I1531" i="6" s="1"/>
  <c r="G1532" i="6"/>
  <c r="H1532" i="6"/>
  <c r="I1532" i="6" s="1"/>
  <c r="G1533" i="6"/>
  <c r="I1533" i="6" s="1"/>
  <c r="H1533" i="6"/>
  <c r="G1534" i="6"/>
  <c r="H1534" i="6"/>
  <c r="G1535" i="6"/>
  <c r="H1535" i="6"/>
  <c r="I1535" i="6"/>
  <c r="G1536" i="6"/>
  <c r="I1536" i="6" s="1"/>
  <c r="H1536" i="6"/>
  <c r="G1537" i="6"/>
  <c r="I1537" i="6" s="1"/>
  <c r="H1537" i="6"/>
  <c r="G1538" i="6"/>
  <c r="H1538" i="6"/>
  <c r="I1538" i="6"/>
  <c r="G1539" i="6"/>
  <c r="I1539" i="6" s="1"/>
  <c r="H1539" i="6"/>
  <c r="G1540" i="6"/>
  <c r="H1540" i="6"/>
  <c r="I1540" i="6" s="1"/>
  <c r="G1541" i="6"/>
  <c r="H1541" i="6"/>
  <c r="I1541" i="6"/>
  <c r="G1542" i="6"/>
  <c r="I1542" i="6" s="1"/>
  <c r="H1542" i="6"/>
  <c r="G1543" i="6"/>
  <c r="H1543" i="6"/>
  <c r="I1543" i="6"/>
  <c r="G1544" i="6"/>
  <c r="H1544" i="6"/>
  <c r="I1544" i="6"/>
  <c r="G1545" i="6"/>
  <c r="I1545" i="6" s="1"/>
  <c r="H1545" i="6"/>
  <c r="G1546" i="6"/>
  <c r="H1546" i="6"/>
  <c r="I1546" i="6"/>
  <c r="G1547" i="6"/>
  <c r="H1547" i="6"/>
  <c r="I1547" i="6"/>
  <c r="G1548" i="6"/>
  <c r="H1548" i="6"/>
  <c r="I1548" i="6" s="1"/>
  <c r="G1549" i="6"/>
  <c r="H1549" i="6"/>
  <c r="I1549" i="6"/>
  <c r="G1550" i="6"/>
  <c r="I1550" i="6" s="1"/>
  <c r="H1550" i="6"/>
  <c r="G1551" i="6"/>
  <c r="H1551" i="6"/>
  <c r="I1551" i="6"/>
  <c r="G1552" i="6"/>
  <c r="H1552" i="6"/>
  <c r="I1552" i="6"/>
  <c r="G1553" i="6"/>
  <c r="I1553" i="6" s="1"/>
  <c r="H1553" i="6"/>
  <c r="G1554" i="6"/>
  <c r="H1554" i="6"/>
  <c r="I1554" i="6" s="1"/>
  <c r="G1555" i="6"/>
  <c r="H1555" i="6"/>
  <c r="I1555" i="6"/>
  <c r="G1556" i="6"/>
  <c r="H1556" i="6"/>
  <c r="I1556" i="6" s="1"/>
  <c r="G1557" i="6"/>
  <c r="H1557" i="6"/>
  <c r="G1558" i="6"/>
  <c r="H1558" i="6"/>
  <c r="G1559" i="6"/>
  <c r="H1559" i="6"/>
  <c r="I1559" i="6"/>
  <c r="G1560" i="6"/>
  <c r="H1560" i="6"/>
  <c r="G1561" i="6"/>
  <c r="I1561" i="6" s="1"/>
  <c r="H1561" i="6"/>
  <c r="G1562" i="6"/>
  <c r="H1562" i="6"/>
  <c r="I1562" i="6" s="1"/>
  <c r="G1563" i="6"/>
  <c r="I1563" i="6" s="1"/>
  <c r="H1563" i="6"/>
  <c r="G1564" i="6"/>
  <c r="H1564" i="6"/>
  <c r="I1564" i="6" s="1"/>
  <c r="G1565" i="6"/>
  <c r="I1565" i="6" s="1"/>
  <c r="H1565" i="6"/>
  <c r="G1566" i="6"/>
  <c r="H1566" i="6"/>
  <c r="G1567" i="6"/>
  <c r="H1567" i="6"/>
  <c r="I1567" i="6"/>
  <c r="G1568" i="6"/>
  <c r="H1568" i="6"/>
  <c r="G1569" i="6"/>
  <c r="I1569" i="6" s="1"/>
  <c r="H1569" i="6"/>
  <c r="G1570" i="6"/>
  <c r="H1570" i="6"/>
  <c r="I1570" i="6"/>
  <c r="G1571" i="6"/>
  <c r="H1571" i="6"/>
  <c r="G1572" i="6"/>
  <c r="H1572" i="6"/>
  <c r="I1572" i="6" s="1"/>
  <c r="G1573" i="6"/>
  <c r="H1573" i="6"/>
  <c r="I1573" i="6"/>
  <c r="G1574" i="6"/>
  <c r="H1574" i="6"/>
  <c r="G1575" i="6"/>
  <c r="H1575" i="6"/>
  <c r="I1575" i="6"/>
  <c r="G1576" i="6"/>
  <c r="H1576" i="6"/>
  <c r="I1576" i="6"/>
  <c r="G1577" i="6"/>
  <c r="I1577" i="6" s="1"/>
  <c r="H1577" i="6"/>
  <c r="G1578" i="6"/>
  <c r="H1578" i="6"/>
  <c r="I1578" i="6" s="1"/>
  <c r="G1579" i="6"/>
  <c r="H1579" i="6"/>
  <c r="I1579" i="6"/>
  <c r="G1580" i="6"/>
  <c r="H1580" i="6"/>
  <c r="I1580" i="6" s="1"/>
  <c r="G1581" i="6"/>
  <c r="H1581" i="6"/>
  <c r="I1581" i="6" s="1"/>
  <c r="G1582" i="6"/>
  <c r="I1582" i="6" s="1"/>
  <c r="H1582" i="6"/>
  <c r="G1583" i="6"/>
  <c r="H1583" i="6"/>
  <c r="I1583" i="6"/>
  <c r="G1584" i="6"/>
  <c r="H1584" i="6"/>
  <c r="I1584" i="6" s="1"/>
  <c r="G1585" i="6"/>
  <c r="I1585" i="6" s="1"/>
  <c r="H1585" i="6"/>
  <c r="G1586" i="6"/>
  <c r="H1586" i="6"/>
  <c r="I1586" i="6"/>
  <c r="G1587" i="6"/>
  <c r="H1587" i="6"/>
  <c r="I1587" i="6" s="1"/>
  <c r="G1588" i="6"/>
  <c r="H1588" i="6"/>
  <c r="I1588" i="6" s="1"/>
  <c r="G1589" i="6"/>
  <c r="H1589" i="6"/>
  <c r="I1589" i="6"/>
  <c r="G1590" i="6"/>
  <c r="H1590" i="6"/>
  <c r="G1591" i="6"/>
  <c r="H1591" i="6"/>
  <c r="I1591" i="6"/>
  <c r="G1592" i="6"/>
  <c r="H1592" i="6"/>
  <c r="I1592" i="6"/>
  <c r="G1593" i="6"/>
  <c r="I1593" i="6" s="1"/>
  <c r="H1593" i="6"/>
  <c r="G1594" i="6"/>
  <c r="H1594" i="6"/>
  <c r="I1594" i="6" s="1"/>
  <c r="G1595" i="6"/>
  <c r="H1595" i="6"/>
  <c r="I1595" i="6" s="1"/>
  <c r="G1596" i="6"/>
  <c r="H1596" i="6"/>
  <c r="I1596" i="6" s="1"/>
  <c r="G1597" i="6"/>
  <c r="I1597" i="6" s="1"/>
  <c r="H1597" i="6"/>
  <c r="G1598" i="6"/>
  <c r="H1598" i="6"/>
  <c r="G1599" i="6"/>
  <c r="H1599" i="6"/>
  <c r="I1599" i="6"/>
  <c r="G1600" i="6"/>
  <c r="I1600" i="6" s="1"/>
  <c r="H1600" i="6"/>
  <c r="G1601" i="6"/>
  <c r="I1601" i="6" s="1"/>
  <c r="H1601" i="6"/>
  <c r="G1602" i="6"/>
  <c r="H1602" i="6"/>
  <c r="I1602" i="6"/>
  <c r="G1603" i="6"/>
  <c r="I1603" i="6" s="1"/>
  <c r="H1603" i="6"/>
  <c r="G1604" i="6"/>
  <c r="H1604" i="6"/>
  <c r="I1604" i="6" s="1"/>
  <c r="G1605" i="6"/>
  <c r="I1605" i="6" s="1"/>
  <c r="H1605" i="6"/>
  <c r="G1606" i="6"/>
  <c r="I1606" i="6" s="1"/>
  <c r="H1606" i="6"/>
  <c r="G1607" i="6"/>
  <c r="H1607" i="6"/>
  <c r="I1607" i="6"/>
  <c r="G1608" i="6"/>
  <c r="I1608" i="6" s="1"/>
  <c r="H1608" i="6"/>
  <c r="G1609" i="6"/>
  <c r="I1609" i="6" s="1"/>
  <c r="H1609" i="6"/>
  <c r="G1610" i="6"/>
  <c r="H1610" i="6"/>
  <c r="I1610" i="6"/>
  <c r="G1611" i="6"/>
  <c r="I1611" i="6" s="1"/>
  <c r="H1611" i="6"/>
  <c r="G1612" i="6"/>
  <c r="I1612" i="6" s="1"/>
  <c r="H1612" i="6"/>
  <c r="G1613" i="6"/>
  <c r="H1613" i="6"/>
  <c r="I1613" i="6"/>
  <c r="G1614" i="6"/>
  <c r="I1614" i="6" s="1"/>
  <c r="H1614" i="6"/>
  <c r="G1615" i="6"/>
  <c r="H1615" i="6"/>
  <c r="I1615" i="6"/>
  <c r="G1616" i="6"/>
  <c r="H1616" i="6"/>
  <c r="I1616" i="6"/>
  <c r="G1617" i="6"/>
  <c r="I1617" i="6" s="1"/>
  <c r="H1617" i="6"/>
  <c r="G1618" i="6"/>
  <c r="H1618" i="6"/>
  <c r="I1618" i="6" s="1"/>
  <c r="G1619" i="6"/>
  <c r="H1619" i="6"/>
  <c r="I1619" i="6"/>
  <c r="G1620" i="6"/>
  <c r="I1620" i="6" s="1"/>
  <c r="H1620" i="6"/>
  <c r="G1621" i="6"/>
  <c r="I1621" i="6" s="1"/>
  <c r="H1621" i="6"/>
  <c r="G1622" i="6"/>
  <c r="H1622" i="6"/>
  <c r="G1623" i="6"/>
  <c r="H1623" i="6"/>
  <c r="I1623" i="6"/>
  <c r="G1624" i="6"/>
  <c r="H1624" i="6"/>
  <c r="G1625" i="6"/>
  <c r="I1625" i="6" s="1"/>
  <c r="H1625" i="6"/>
  <c r="G1626" i="6"/>
  <c r="H1626" i="6"/>
  <c r="I1626" i="6" s="1"/>
  <c r="G1627" i="6"/>
  <c r="I1627" i="6" s="1"/>
  <c r="H1627" i="6"/>
  <c r="G1628" i="6"/>
  <c r="I1628" i="6" s="1"/>
  <c r="H1628" i="6"/>
  <c r="G1629" i="6"/>
  <c r="H1629" i="6"/>
  <c r="G1630" i="6"/>
  <c r="H1630" i="6"/>
  <c r="G1631" i="6"/>
  <c r="H1631" i="6"/>
  <c r="I1631" i="6"/>
  <c r="G1632" i="6"/>
  <c r="I1632" i="6" s="1"/>
  <c r="H1632" i="6"/>
  <c r="G1633" i="6"/>
  <c r="I1633" i="6" s="1"/>
  <c r="H1633" i="6"/>
  <c r="G1634" i="6"/>
  <c r="H1634" i="6"/>
  <c r="I1634" i="6"/>
  <c r="G1635" i="6"/>
  <c r="H1635" i="6"/>
  <c r="G1636" i="6"/>
  <c r="I1636" i="6" s="1"/>
  <c r="H1636" i="6"/>
  <c r="G1637" i="6"/>
  <c r="H1637" i="6"/>
  <c r="I1637" i="6"/>
  <c r="G1638" i="6"/>
  <c r="H1638" i="6"/>
  <c r="G1639" i="6"/>
  <c r="H1639" i="6"/>
  <c r="I1639" i="6"/>
  <c r="G1640" i="6"/>
  <c r="H1640" i="6"/>
  <c r="I1640" i="6"/>
  <c r="G1641" i="6"/>
  <c r="I1641" i="6" s="1"/>
  <c r="H1641" i="6"/>
  <c r="G1642" i="6"/>
  <c r="H1642" i="6"/>
  <c r="I1642" i="6"/>
  <c r="G1643" i="6"/>
  <c r="H1643" i="6"/>
  <c r="I1643" i="6"/>
  <c r="G1644" i="6"/>
  <c r="I1644" i="6" s="1"/>
  <c r="H1644" i="6"/>
  <c r="G1645" i="6"/>
  <c r="H1645" i="6"/>
  <c r="I1645" i="6"/>
  <c r="G1646" i="6"/>
  <c r="I1646" i="6" s="1"/>
  <c r="H1646" i="6"/>
  <c r="G1647" i="6"/>
  <c r="H1647" i="6"/>
  <c r="I1647" i="6"/>
  <c r="G1648" i="6"/>
  <c r="H1648" i="6"/>
  <c r="I1648" i="6"/>
  <c r="G1649" i="6"/>
  <c r="I1649" i="6" s="1"/>
  <c r="H1649" i="6"/>
  <c r="G1650" i="6"/>
  <c r="H1650" i="6"/>
  <c r="I1650" i="6"/>
  <c r="G1651" i="6"/>
  <c r="H1651" i="6"/>
  <c r="I1651" i="6"/>
  <c r="G1652" i="6"/>
  <c r="I1652" i="6" s="1"/>
  <c r="H1652" i="6"/>
  <c r="G1653" i="6"/>
  <c r="H1653" i="6"/>
  <c r="I1653" i="6"/>
  <c r="G1654" i="6"/>
  <c r="H1654" i="6"/>
  <c r="G1655" i="6"/>
  <c r="H1655" i="6"/>
  <c r="I1655" i="6"/>
  <c r="G1656" i="6"/>
  <c r="H1656" i="6"/>
  <c r="I1656" i="6"/>
  <c r="G1657" i="6"/>
  <c r="I1657" i="6" s="1"/>
  <c r="H1657" i="6"/>
  <c r="G1658" i="6"/>
  <c r="H1658" i="6"/>
  <c r="I1658" i="6" s="1"/>
  <c r="G1659" i="6"/>
  <c r="H1659" i="6"/>
  <c r="I1659" i="6" s="1"/>
  <c r="G1660" i="6"/>
  <c r="H1660" i="6"/>
  <c r="I1660" i="6" s="1"/>
  <c r="G1661" i="6"/>
  <c r="I1661" i="6" s="1"/>
  <c r="H1661" i="6"/>
  <c r="G1662" i="6"/>
  <c r="H1662" i="6"/>
  <c r="G1663" i="6"/>
  <c r="H1663" i="6"/>
  <c r="I1663" i="6"/>
  <c r="G1664" i="6"/>
  <c r="I1664" i="6" s="1"/>
  <c r="H1664" i="6"/>
  <c r="G1665" i="6"/>
  <c r="I1665" i="6" s="1"/>
  <c r="H1665" i="6"/>
  <c r="G1666" i="6"/>
  <c r="H1666" i="6"/>
  <c r="I1666" i="6"/>
  <c r="G1667" i="6"/>
  <c r="I1667" i="6" s="1"/>
  <c r="H1667" i="6"/>
  <c r="G1668" i="6"/>
  <c r="H1668" i="6"/>
  <c r="I1668" i="6" s="1"/>
  <c r="G1669" i="6"/>
  <c r="H1669" i="6"/>
  <c r="I1669" i="6"/>
  <c r="G1670" i="6"/>
  <c r="I1670" i="6" s="1"/>
  <c r="H1670" i="6"/>
  <c r="G1671" i="6"/>
  <c r="H1671" i="6"/>
  <c r="I1671" i="6"/>
  <c r="G1672" i="6"/>
  <c r="H1672" i="6"/>
  <c r="I1672" i="6"/>
  <c r="G1673" i="6"/>
  <c r="I1673" i="6" s="1"/>
  <c r="H1673" i="6"/>
  <c r="G1674" i="6"/>
  <c r="H1674" i="6"/>
  <c r="I1674" i="6"/>
  <c r="G1675" i="6"/>
  <c r="H1675" i="6"/>
  <c r="I1675" i="6"/>
  <c r="G1676" i="6"/>
  <c r="H1676" i="6"/>
  <c r="I1676" i="6" s="1"/>
  <c r="G1677" i="6"/>
  <c r="H1677" i="6"/>
  <c r="I1677" i="6"/>
  <c r="G1678" i="6"/>
  <c r="I1678" i="6" s="1"/>
  <c r="H1678" i="6"/>
  <c r="G1679" i="6"/>
  <c r="H1679" i="6"/>
  <c r="I1679" i="6"/>
  <c r="G1680" i="6"/>
  <c r="H1680" i="6"/>
  <c r="I1680" i="6"/>
  <c r="G1681" i="6"/>
  <c r="I1681" i="6" s="1"/>
  <c r="H1681" i="6"/>
  <c r="G1682" i="6"/>
  <c r="H1682" i="6"/>
  <c r="I1682" i="6" s="1"/>
  <c r="G1683" i="6"/>
  <c r="H1683" i="6"/>
  <c r="I1683" i="6"/>
  <c r="G1684" i="6"/>
  <c r="H1684" i="6"/>
  <c r="I1684" i="6" s="1"/>
  <c r="G1685" i="6"/>
  <c r="I1685" i="6" s="1"/>
  <c r="H1685" i="6"/>
  <c r="G1686" i="6"/>
  <c r="H1686" i="6"/>
  <c r="G1687" i="6"/>
  <c r="H1687" i="6"/>
  <c r="I1687" i="6"/>
  <c r="G1688" i="6"/>
  <c r="H1688" i="6"/>
  <c r="G1689" i="6"/>
  <c r="I1689" i="6" s="1"/>
  <c r="H1689" i="6"/>
  <c r="G1690" i="6"/>
  <c r="H1690" i="6"/>
  <c r="I1690" i="6" s="1"/>
  <c r="G1691" i="6"/>
  <c r="H1691" i="6"/>
  <c r="G1692" i="6"/>
  <c r="H1692" i="6"/>
  <c r="I1692" i="6" s="1"/>
  <c r="G1693" i="6"/>
  <c r="I1693" i="6" s="1"/>
  <c r="H1693" i="6"/>
  <c r="G1694" i="6"/>
  <c r="I1694" i="6" s="1"/>
  <c r="H1694" i="6"/>
  <c r="G1695" i="6"/>
  <c r="H1695" i="6"/>
  <c r="I1695" i="6"/>
  <c r="G1696" i="6"/>
  <c r="I1696" i="6" s="1"/>
  <c r="H1696" i="6"/>
  <c r="G1697" i="6"/>
  <c r="I1697" i="6" s="1"/>
  <c r="H1697" i="6"/>
  <c r="G1698" i="6"/>
  <c r="H1698" i="6"/>
  <c r="I1698" i="6"/>
  <c r="G1699" i="6"/>
  <c r="H1699" i="6"/>
  <c r="G1700" i="6"/>
  <c r="H1700" i="6"/>
  <c r="I1700" i="6" s="1"/>
  <c r="G1701" i="6"/>
  <c r="H1701" i="6"/>
  <c r="I1701" i="6"/>
  <c r="G1702" i="6"/>
  <c r="H1702" i="6"/>
  <c r="G1703" i="6"/>
  <c r="H1703" i="6"/>
  <c r="I1703" i="6"/>
  <c r="G1704" i="6"/>
  <c r="H1704" i="6"/>
  <c r="I1704" i="6"/>
  <c r="G1705" i="6"/>
  <c r="I1705" i="6" s="1"/>
  <c r="H1705" i="6"/>
  <c r="G1706" i="6"/>
  <c r="H1706" i="6"/>
  <c r="I1706" i="6" s="1"/>
  <c r="G1707" i="6"/>
  <c r="H1707" i="6"/>
  <c r="I1707" i="6"/>
  <c r="G1708" i="6"/>
  <c r="H1708" i="6"/>
  <c r="I1708" i="6" s="1"/>
  <c r="G1709" i="6"/>
  <c r="H1709" i="6"/>
  <c r="G1710" i="6"/>
  <c r="H1710" i="6"/>
  <c r="G1711" i="6"/>
  <c r="I1711" i="6" s="1"/>
  <c r="H1711" i="6"/>
  <c r="G1712" i="6"/>
  <c r="H1712" i="6"/>
  <c r="G1713" i="6"/>
  <c r="H1713" i="6"/>
  <c r="I1713" i="6"/>
  <c r="G1714" i="6"/>
  <c r="H1714" i="6"/>
  <c r="I1714" i="6"/>
  <c r="G1715" i="6"/>
  <c r="I1715" i="6" s="1"/>
  <c r="H1715" i="6"/>
  <c r="G1716" i="6"/>
  <c r="H1716" i="6"/>
  <c r="I1716" i="6" s="1"/>
  <c r="G1717" i="6"/>
  <c r="H1717" i="6"/>
  <c r="I1717" i="6"/>
  <c r="G1718" i="6"/>
  <c r="I1718" i="6" s="1"/>
  <c r="H1718" i="6"/>
  <c r="G1719" i="6"/>
  <c r="H1719" i="6"/>
  <c r="I1719" i="6"/>
  <c r="G1720" i="6"/>
  <c r="H1720" i="6"/>
  <c r="I1720" i="6"/>
  <c r="G1721" i="6"/>
  <c r="I1721" i="6" s="1"/>
  <c r="H1721" i="6"/>
  <c r="G1722" i="6"/>
  <c r="H1722" i="6"/>
  <c r="I1722" i="6"/>
  <c r="G1723" i="6"/>
  <c r="H1723" i="6"/>
  <c r="I1723" i="6"/>
  <c r="G1724" i="6"/>
  <c r="I1724" i="6" s="1"/>
  <c r="H1724" i="6"/>
  <c r="G1725" i="6"/>
  <c r="H1725" i="6"/>
  <c r="I1725" i="6"/>
  <c r="G1726" i="6"/>
  <c r="H1726" i="6"/>
  <c r="G1727" i="6"/>
  <c r="I1727" i="6" s="1"/>
  <c r="H1727" i="6"/>
  <c r="G1728" i="6"/>
  <c r="H1728" i="6"/>
  <c r="I1728" i="6"/>
  <c r="G1729" i="6"/>
  <c r="H1729" i="6"/>
  <c r="I1729" i="6" s="1"/>
  <c r="G1730" i="6"/>
  <c r="H1730" i="6"/>
  <c r="I1730" i="6"/>
  <c r="G1731" i="6"/>
  <c r="H1731" i="6"/>
  <c r="G1732" i="6"/>
  <c r="H1732" i="6"/>
  <c r="G1733" i="6"/>
  <c r="H1733" i="6"/>
  <c r="I1733" i="6"/>
  <c r="G1734" i="6"/>
  <c r="H1734" i="6"/>
  <c r="I1734" i="6"/>
  <c r="G1735" i="6"/>
  <c r="I1735" i="6" s="1"/>
  <c r="H1735" i="6"/>
  <c r="G1736" i="6"/>
  <c r="H1736" i="6"/>
  <c r="I1736" i="6"/>
  <c r="G1737" i="6"/>
  <c r="H1737" i="6"/>
  <c r="I1737" i="6"/>
  <c r="G1738" i="6"/>
  <c r="H1738" i="6"/>
  <c r="I1738" i="6"/>
  <c r="G1739" i="6"/>
  <c r="H1739" i="6"/>
  <c r="G1740" i="6"/>
  <c r="H1740" i="6"/>
  <c r="G1741" i="6"/>
  <c r="H1741" i="6"/>
  <c r="I1741" i="6"/>
  <c r="G1742" i="6"/>
  <c r="H1742" i="6"/>
  <c r="I1742" i="6"/>
  <c r="G1743" i="6"/>
  <c r="I1743" i="6" s="1"/>
  <c r="H1743" i="6"/>
  <c r="G1744" i="6"/>
  <c r="H1744" i="6"/>
  <c r="I1744" i="6"/>
  <c r="G1745" i="6"/>
  <c r="H1745" i="6"/>
  <c r="I1745" i="6"/>
  <c r="G1746" i="6"/>
  <c r="H1746" i="6"/>
  <c r="I1746" i="6"/>
  <c r="G1747" i="6"/>
  <c r="H1747" i="6"/>
  <c r="G1748" i="6"/>
  <c r="H1748" i="6"/>
  <c r="G1749" i="6"/>
  <c r="H1749" i="6"/>
  <c r="I1749" i="6"/>
  <c r="G1750" i="6"/>
  <c r="H1750" i="6"/>
  <c r="I1750" i="6"/>
  <c r="G1751" i="6"/>
  <c r="I1751" i="6" s="1"/>
  <c r="H1751" i="6"/>
  <c r="G1752" i="6"/>
  <c r="H1752" i="6"/>
  <c r="I1752" i="6"/>
  <c r="G1753" i="6"/>
  <c r="H1753" i="6"/>
  <c r="I1753" i="6"/>
  <c r="G1754" i="6"/>
  <c r="H1754" i="6"/>
  <c r="I1754" i="6"/>
  <c r="G1755" i="6"/>
  <c r="H1755" i="6"/>
  <c r="G1756" i="6"/>
  <c r="H1756" i="6"/>
  <c r="G1757" i="6"/>
  <c r="H1757" i="6"/>
  <c r="I1757" i="6"/>
  <c r="G1758" i="6"/>
  <c r="I1758" i="6" s="1"/>
  <c r="H1758" i="6"/>
  <c r="G1759" i="6"/>
  <c r="I1759" i="6" s="1"/>
  <c r="H1759" i="6"/>
  <c r="G1760" i="6"/>
  <c r="H1760" i="6"/>
  <c r="I1760" i="6"/>
  <c r="G1761" i="6"/>
  <c r="H1761" i="6"/>
  <c r="I1761" i="6"/>
  <c r="G1762" i="6"/>
  <c r="H1762" i="6"/>
  <c r="I1762" i="6"/>
  <c r="G1763" i="6"/>
  <c r="H1763" i="6"/>
  <c r="G1764" i="6"/>
  <c r="I1764" i="6" s="1"/>
  <c r="H1764" i="6"/>
  <c r="G1765" i="6"/>
  <c r="H1765" i="6"/>
  <c r="I1765" i="6"/>
  <c r="G1766" i="6"/>
  <c r="I1766" i="6" s="1"/>
  <c r="H1766" i="6"/>
  <c r="G1767" i="6"/>
  <c r="I1767" i="6" s="1"/>
  <c r="H1767" i="6"/>
  <c r="G1768" i="6"/>
  <c r="H1768" i="6"/>
  <c r="I1768" i="6"/>
  <c r="G1769" i="6"/>
  <c r="H1769" i="6"/>
  <c r="I1769" i="6"/>
  <c r="G1770" i="6"/>
  <c r="H1770" i="6"/>
  <c r="I1770" i="6"/>
  <c r="G1771" i="6"/>
  <c r="H1771" i="6"/>
  <c r="G1772" i="6"/>
  <c r="I1772" i="6" s="1"/>
  <c r="H1772" i="6"/>
  <c r="G1773" i="6"/>
  <c r="H1773" i="6"/>
  <c r="I1773" i="6"/>
  <c r="G1774" i="6"/>
  <c r="H1774" i="6"/>
  <c r="I1774" i="6"/>
  <c r="G1775" i="6"/>
  <c r="I1775" i="6" s="1"/>
  <c r="H1775" i="6"/>
  <c r="G1776" i="6"/>
  <c r="H1776" i="6"/>
  <c r="I1776" i="6" s="1"/>
  <c r="G1777" i="6"/>
  <c r="H1777" i="6"/>
  <c r="I1777" i="6"/>
  <c r="G1778" i="6"/>
  <c r="H1778" i="6"/>
  <c r="I1778" i="6"/>
  <c r="G1779" i="6"/>
  <c r="I1779" i="6" s="1"/>
  <c r="H1779" i="6"/>
  <c r="G1780" i="6"/>
  <c r="H1780" i="6"/>
  <c r="G1781" i="6"/>
  <c r="H1781" i="6"/>
  <c r="I1781" i="6" s="1"/>
  <c r="G1782" i="6"/>
  <c r="I1782" i="6" s="1"/>
  <c r="H1782" i="6"/>
  <c r="G1783" i="6"/>
  <c r="I1783" i="6" s="1"/>
  <c r="H1783" i="6"/>
  <c r="G1784" i="6"/>
  <c r="I1784" i="6" s="1"/>
  <c r="H1784" i="6"/>
  <c r="G1785" i="6"/>
  <c r="H1785" i="6"/>
  <c r="I1785" i="6" s="1"/>
  <c r="G1786" i="6"/>
  <c r="H1786" i="6"/>
  <c r="I1786" i="6"/>
  <c r="G1787" i="6"/>
  <c r="I1787" i="6" s="1"/>
  <c r="H1787" i="6"/>
  <c r="G1788" i="6"/>
  <c r="I1788" i="6" s="1"/>
  <c r="H1788" i="6"/>
  <c r="G1789" i="6"/>
  <c r="H1789" i="6"/>
  <c r="I1789" i="6"/>
  <c r="G1790" i="6"/>
  <c r="I1790" i="6" s="1"/>
  <c r="H1790" i="6"/>
  <c r="G1791" i="6"/>
  <c r="I1791" i="6" s="1"/>
  <c r="H1791" i="6"/>
  <c r="G1792" i="6"/>
  <c r="H1792" i="6"/>
  <c r="I1792" i="6"/>
  <c r="G1793" i="6"/>
  <c r="H1793" i="6"/>
  <c r="I1793" i="6" s="1"/>
  <c r="G1794" i="6"/>
  <c r="H1794" i="6"/>
  <c r="I1794" i="6"/>
  <c r="G1795" i="6"/>
  <c r="H1795" i="6"/>
  <c r="G1796" i="6"/>
  <c r="H1796" i="6"/>
  <c r="G1797" i="6"/>
  <c r="H1797" i="6"/>
  <c r="I1797" i="6" s="1"/>
  <c r="G1798" i="6"/>
  <c r="H1798" i="6"/>
  <c r="I1798" i="6"/>
  <c r="G1799" i="6"/>
  <c r="I1799" i="6" s="1"/>
  <c r="H1799" i="6"/>
  <c r="G1800" i="6"/>
  <c r="H1800" i="6"/>
  <c r="I1800" i="6" s="1"/>
  <c r="G1801" i="6"/>
  <c r="H1801" i="6"/>
  <c r="I1801" i="6"/>
  <c r="G1802" i="6"/>
  <c r="H1802" i="6"/>
  <c r="I1802" i="6"/>
  <c r="G1803" i="6"/>
  <c r="I1803" i="6" s="1"/>
  <c r="H1803" i="6"/>
  <c r="G1804" i="6"/>
  <c r="H1804" i="6"/>
  <c r="G1805" i="6"/>
  <c r="H1805" i="6"/>
  <c r="I1805" i="6"/>
  <c r="G1806" i="6"/>
  <c r="H1806" i="6"/>
  <c r="I1806" i="6"/>
  <c r="G1807" i="6"/>
  <c r="I1807" i="6" s="1"/>
  <c r="H1807" i="6"/>
  <c r="G1808" i="6"/>
  <c r="H1808" i="6"/>
  <c r="I1808" i="6"/>
  <c r="G1809" i="6"/>
  <c r="H1809" i="6"/>
  <c r="I1809" i="6" s="1"/>
  <c r="G1810" i="6"/>
  <c r="H1810" i="6"/>
  <c r="I1810" i="6"/>
  <c r="G1811" i="6"/>
  <c r="H1811" i="6"/>
  <c r="G1812" i="6"/>
  <c r="H1812" i="6"/>
  <c r="G1813" i="6"/>
  <c r="H1813" i="6"/>
  <c r="I1813" i="6"/>
  <c r="G1814" i="6"/>
  <c r="H1814" i="6"/>
  <c r="I1814" i="6"/>
  <c r="G1815" i="6"/>
  <c r="I1815" i="6" s="1"/>
  <c r="H1815" i="6"/>
  <c r="G1816" i="6"/>
  <c r="I1816" i="6" s="1"/>
  <c r="H1816" i="6"/>
  <c r="G1817" i="6"/>
  <c r="H1817" i="6"/>
  <c r="I1817" i="6"/>
  <c r="G1818" i="6"/>
  <c r="H1818" i="6"/>
  <c r="I1818" i="6"/>
  <c r="G1819" i="6"/>
  <c r="H1819" i="6"/>
  <c r="G1820" i="6"/>
  <c r="H1820" i="6"/>
  <c r="G1821" i="6"/>
  <c r="H1821" i="6"/>
  <c r="I1821" i="6"/>
  <c r="G1822" i="6"/>
  <c r="I1822" i="6" s="1"/>
  <c r="H1822" i="6"/>
  <c r="G1823" i="6"/>
  <c r="I1823" i="6" s="1"/>
  <c r="H1823" i="6"/>
  <c r="G1824" i="6"/>
  <c r="H1824" i="6"/>
  <c r="I1824" i="6"/>
  <c r="G1825" i="6"/>
  <c r="H1825" i="6"/>
  <c r="I1825" i="6"/>
  <c r="G1826" i="6"/>
  <c r="H1826" i="6"/>
  <c r="I1826" i="6"/>
  <c r="G1827" i="6"/>
  <c r="H1827" i="6"/>
  <c r="G1828" i="6"/>
  <c r="I1828" i="6" s="1"/>
  <c r="H1828" i="6"/>
  <c r="G1829" i="6"/>
  <c r="H1829" i="6"/>
  <c r="I1829" i="6"/>
  <c r="G1830" i="6"/>
  <c r="H1830" i="6"/>
  <c r="I1830" i="6"/>
  <c r="G1831" i="6"/>
  <c r="I1831" i="6" s="1"/>
  <c r="H1831" i="6"/>
  <c r="G1832" i="6"/>
  <c r="H1832" i="6"/>
  <c r="I1832" i="6"/>
  <c r="G1833" i="6"/>
  <c r="H1833" i="6"/>
  <c r="I1833" i="6"/>
  <c r="G1834" i="6"/>
  <c r="H1834" i="6"/>
  <c r="I1834" i="6"/>
  <c r="G1835" i="6"/>
  <c r="H1835" i="6"/>
  <c r="G1836" i="6"/>
  <c r="I1836" i="6" s="1"/>
  <c r="H1836" i="6"/>
  <c r="G1837" i="6"/>
  <c r="H1837" i="6"/>
  <c r="I1837" i="6" s="1"/>
  <c r="G1838" i="6"/>
  <c r="H1838" i="6"/>
  <c r="I1838" i="6"/>
  <c r="G1839" i="6"/>
  <c r="I1839" i="6" s="1"/>
  <c r="H1839" i="6"/>
  <c r="G1840" i="6"/>
  <c r="H1840" i="6"/>
  <c r="G1841" i="6"/>
  <c r="H1841" i="6"/>
  <c r="I1841" i="6"/>
  <c r="G1842" i="6"/>
  <c r="H1842" i="6"/>
  <c r="I1842" i="6"/>
  <c r="G1843" i="6"/>
  <c r="I1843" i="6" s="1"/>
  <c r="H1843" i="6"/>
  <c r="G1844" i="6"/>
  <c r="H1844" i="6"/>
  <c r="G1845" i="6"/>
  <c r="H1845" i="6"/>
  <c r="I1845" i="6" s="1"/>
  <c r="G1846" i="6"/>
  <c r="I1846" i="6" s="1"/>
  <c r="H1846" i="6"/>
  <c r="G1847" i="6"/>
  <c r="I1847" i="6" s="1"/>
  <c r="H1847" i="6"/>
  <c r="G1848" i="6"/>
  <c r="H1848" i="6"/>
  <c r="G1849" i="6"/>
  <c r="H1849" i="6"/>
  <c r="I1849" i="6" s="1"/>
  <c r="G1850" i="6"/>
  <c r="H1850" i="6"/>
  <c r="I1850" i="6"/>
  <c r="G1851" i="6"/>
  <c r="I1851" i="6" s="1"/>
  <c r="H1851" i="6"/>
  <c r="G1852" i="6"/>
  <c r="I1852" i="6" s="1"/>
  <c r="H1852" i="6"/>
  <c r="G1853" i="6"/>
  <c r="H1853" i="6"/>
  <c r="I1853" i="6"/>
  <c r="G1854" i="6"/>
  <c r="I1854" i="6" s="1"/>
  <c r="H1854" i="6"/>
  <c r="G1855" i="6"/>
  <c r="I1855" i="6" s="1"/>
  <c r="H1855" i="6"/>
  <c r="G1856" i="6"/>
  <c r="H1856" i="6"/>
  <c r="I1856" i="6"/>
  <c r="G1857" i="6"/>
  <c r="H1857" i="6"/>
  <c r="I1857" i="6" s="1"/>
  <c r="G1858" i="6"/>
  <c r="H1858" i="6"/>
  <c r="I1858" i="6"/>
  <c r="G1859" i="6"/>
  <c r="H1859" i="6"/>
  <c r="G1860" i="6"/>
  <c r="H1860" i="6"/>
  <c r="G1861" i="6"/>
  <c r="H1861" i="6"/>
  <c r="I1861" i="6" s="1"/>
  <c r="G1862" i="6"/>
  <c r="H1862" i="6"/>
  <c r="I1862" i="6"/>
  <c r="G1863" i="6"/>
  <c r="I1863" i="6" s="1"/>
  <c r="H1863" i="6"/>
  <c r="G1864" i="6"/>
  <c r="H1864" i="6"/>
  <c r="I1864" i="6" s="1"/>
  <c r="G1865" i="6"/>
  <c r="H1865" i="6"/>
  <c r="I1865" i="6"/>
  <c r="G1866" i="6"/>
  <c r="H1866" i="6"/>
  <c r="I1866" i="6"/>
  <c r="G1867" i="6"/>
  <c r="I1867" i="6" s="1"/>
  <c r="H1867" i="6"/>
  <c r="G1868" i="6"/>
  <c r="H1868" i="6"/>
  <c r="G1869" i="6"/>
  <c r="H1869" i="6"/>
  <c r="I1869" i="6"/>
  <c r="G1870" i="6"/>
  <c r="H1870" i="6"/>
  <c r="I1870" i="6"/>
  <c r="G1871" i="6"/>
  <c r="I1871" i="6" s="1"/>
  <c r="H1871" i="6"/>
  <c r="G1872" i="6"/>
  <c r="H1872" i="6"/>
  <c r="I1872" i="6"/>
  <c r="G1873" i="6"/>
  <c r="H1873" i="6"/>
  <c r="I1873" i="6" s="1"/>
  <c r="G1874" i="6"/>
  <c r="H1874" i="6"/>
  <c r="I1874" i="6"/>
  <c r="G1875" i="6"/>
  <c r="H1875" i="6"/>
  <c r="G1876" i="6"/>
  <c r="H1876" i="6"/>
  <c r="G1877" i="6"/>
  <c r="H1877" i="6"/>
  <c r="I1877" i="6"/>
  <c r="G1878" i="6"/>
  <c r="H1878" i="6"/>
  <c r="I1878" i="6"/>
  <c r="G1879" i="6"/>
  <c r="I1879" i="6" s="1"/>
  <c r="H1879" i="6"/>
  <c r="G1880" i="6"/>
  <c r="I1880" i="6" s="1"/>
  <c r="H1880" i="6"/>
  <c r="G1881" i="6"/>
  <c r="H1881" i="6"/>
  <c r="I1881" i="6" s="1"/>
  <c r="G1882" i="6"/>
  <c r="H1882" i="6"/>
  <c r="I1882" i="6"/>
  <c r="G1883" i="6"/>
  <c r="H1883" i="6"/>
  <c r="G1884" i="6"/>
  <c r="H1884" i="6"/>
  <c r="G1885" i="6"/>
  <c r="H1885" i="6"/>
  <c r="I1885" i="6"/>
  <c r="G1886" i="6"/>
  <c r="I1886" i="6" s="1"/>
  <c r="H1886" i="6"/>
  <c r="G1887" i="6"/>
  <c r="I1887" i="6" s="1"/>
  <c r="H1887" i="6"/>
  <c r="G1888" i="6"/>
  <c r="H1888" i="6"/>
  <c r="I1888" i="6"/>
  <c r="G1889" i="6"/>
  <c r="H1889" i="6"/>
  <c r="I1889" i="6"/>
  <c r="G1890" i="6"/>
  <c r="H1890" i="6"/>
  <c r="I1890" i="6"/>
  <c r="G1891" i="6"/>
  <c r="H1891" i="6"/>
  <c r="G1892" i="6"/>
  <c r="I1892" i="6" s="1"/>
  <c r="H1892" i="6"/>
  <c r="G1893" i="6"/>
  <c r="H1893" i="6"/>
  <c r="I1893" i="6"/>
  <c r="G1894" i="6"/>
  <c r="H1894" i="6"/>
  <c r="I1894" i="6"/>
  <c r="G1895" i="6"/>
  <c r="I1895" i="6" s="1"/>
  <c r="H1895" i="6"/>
  <c r="G1896" i="6"/>
  <c r="H1896" i="6"/>
  <c r="I1896" i="6"/>
  <c r="G1897" i="6"/>
  <c r="H1897" i="6"/>
  <c r="I1897" i="6"/>
  <c r="G1898" i="6"/>
  <c r="H1898" i="6"/>
  <c r="I1898" i="6"/>
  <c r="G1899" i="6"/>
  <c r="H1899" i="6"/>
  <c r="G1900" i="6"/>
  <c r="I1900" i="6" s="1"/>
  <c r="H1900" i="6"/>
  <c r="G1901" i="6"/>
  <c r="H1901" i="6"/>
  <c r="I1901" i="6" s="1"/>
  <c r="G1902" i="6"/>
  <c r="H1902" i="6"/>
  <c r="I1902" i="6"/>
  <c r="G1903" i="6"/>
  <c r="I1903" i="6" s="1"/>
  <c r="H1903" i="6"/>
  <c r="G1904" i="6"/>
  <c r="H1904" i="6"/>
  <c r="G1905" i="6"/>
  <c r="H1905" i="6"/>
  <c r="I1905" i="6"/>
  <c r="G1906" i="6"/>
  <c r="H1906" i="6"/>
  <c r="I1906" i="6"/>
  <c r="G1907" i="6"/>
  <c r="I1907" i="6" s="1"/>
  <c r="H1907" i="6"/>
  <c r="G1908" i="6"/>
  <c r="H1908" i="6"/>
  <c r="G1909" i="6"/>
  <c r="H1909" i="6"/>
  <c r="I1909" i="6" s="1"/>
  <c r="G1910" i="6"/>
  <c r="I1910" i="6" s="1"/>
  <c r="H1910" i="6"/>
  <c r="G1911" i="6"/>
  <c r="I1911" i="6" s="1"/>
  <c r="H1911" i="6"/>
  <c r="G1912" i="6"/>
  <c r="H1912" i="6"/>
  <c r="G1913" i="6"/>
  <c r="H1913" i="6"/>
  <c r="I1913" i="6" s="1"/>
  <c r="G1914" i="6"/>
  <c r="H1914" i="6"/>
  <c r="I1914" i="6"/>
  <c r="G1915" i="6"/>
  <c r="I1915" i="6" s="1"/>
  <c r="H1915" i="6"/>
  <c r="G1916" i="6"/>
  <c r="I1916" i="6" s="1"/>
  <c r="H1916" i="6"/>
  <c r="G1917" i="6"/>
  <c r="H1917" i="6"/>
  <c r="I1917" i="6"/>
  <c r="G1918" i="6"/>
  <c r="I1918" i="6" s="1"/>
  <c r="H1918" i="6"/>
  <c r="G1919" i="6"/>
  <c r="I1919" i="6" s="1"/>
  <c r="H1919" i="6"/>
  <c r="G1920" i="6"/>
  <c r="H1920" i="6"/>
  <c r="I1920" i="6"/>
  <c r="G1921" i="6"/>
  <c r="H1921" i="6"/>
  <c r="I1921" i="6" s="1"/>
  <c r="G1922" i="6"/>
  <c r="H1922" i="6"/>
  <c r="I1922" i="6"/>
  <c r="G1923" i="6"/>
  <c r="H1923" i="6"/>
  <c r="G1924" i="6"/>
  <c r="I1924" i="6" s="1"/>
  <c r="H1924" i="6"/>
  <c r="G1925" i="6"/>
  <c r="H1925" i="6"/>
  <c r="I1925" i="6"/>
  <c r="G1926" i="6"/>
  <c r="H1926" i="6"/>
  <c r="I1926" i="6"/>
  <c r="G1927" i="6"/>
  <c r="I1927" i="6" s="1"/>
  <c r="H1927" i="6"/>
  <c r="G1928" i="6"/>
  <c r="H1928" i="6"/>
  <c r="I1928" i="6"/>
  <c r="G1929" i="6"/>
  <c r="H1929" i="6"/>
  <c r="I1929" i="6"/>
  <c r="G1930" i="6"/>
  <c r="H1930" i="6"/>
  <c r="I1930" i="6"/>
  <c r="G1931" i="6"/>
  <c r="H1931" i="6"/>
  <c r="G1932" i="6"/>
  <c r="H1932" i="6"/>
  <c r="G1933" i="6"/>
  <c r="H1933" i="6"/>
  <c r="I1933" i="6" s="1"/>
  <c r="G1934" i="6"/>
  <c r="H1934" i="6"/>
  <c r="I1934" i="6"/>
  <c r="G1935" i="6"/>
  <c r="I1935" i="6" s="1"/>
  <c r="H1935" i="6"/>
  <c r="G1936" i="6"/>
  <c r="H1936" i="6"/>
  <c r="I1936" i="6" s="1"/>
  <c r="G1937" i="6"/>
  <c r="H1937" i="6"/>
  <c r="I1937" i="6"/>
  <c r="G1938" i="6"/>
  <c r="H1938" i="6"/>
  <c r="I1938" i="6"/>
  <c r="G1939" i="6"/>
  <c r="I1939" i="6" s="1"/>
  <c r="H1939" i="6"/>
  <c r="G1940" i="6"/>
  <c r="H1940" i="6"/>
  <c r="G1941" i="6"/>
  <c r="H1941" i="6"/>
  <c r="I1941" i="6"/>
  <c r="G1942" i="6"/>
  <c r="H1942" i="6"/>
  <c r="I1942" i="6"/>
  <c r="G1943" i="6"/>
  <c r="I1943" i="6" s="1"/>
  <c r="H1943" i="6"/>
  <c r="G1944" i="6"/>
  <c r="I1944" i="6" s="1"/>
  <c r="H1944" i="6"/>
  <c r="G1945" i="6"/>
  <c r="H1945" i="6"/>
  <c r="I1945" i="6"/>
  <c r="G1946" i="6"/>
  <c r="H1946" i="6"/>
  <c r="I1946" i="6"/>
  <c r="G1947" i="6"/>
  <c r="H1947" i="6"/>
  <c r="G1948" i="6"/>
  <c r="H1948" i="6"/>
  <c r="G1949" i="6"/>
  <c r="H1949" i="6"/>
  <c r="I1949" i="6"/>
  <c r="G1950" i="6"/>
  <c r="I1950" i="6" s="1"/>
  <c r="H1950" i="6"/>
  <c r="G1951" i="6"/>
  <c r="I1951" i="6" s="1"/>
  <c r="H1951" i="6"/>
  <c r="G1952" i="6"/>
  <c r="I1952" i="6" s="1"/>
  <c r="H1952" i="6"/>
  <c r="G1953" i="6"/>
  <c r="H1953" i="6"/>
  <c r="I1953" i="6"/>
  <c r="G1954" i="6"/>
  <c r="H1954" i="6"/>
  <c r="I1954" i="6"/>
  <c r="G1955" i="6"/>
  <c r="H1955" i="6"/>
  <c r="G1956" i="6"/>
  <c r="I1956" i="6" s="1"/>
  <c r="H1956" i="6"/>
  <c r="G1957" i="6"/>
  <c r="H1957" i="6"/>
  <c r="I1957" i="6"/>
  <c r="G1958" i="6"/>
  <c r="I1958" i="6" s="1"/>
  <c r="H1958" i="6"/>
  <c r="G1959" i="6"/>
  <c r="I1959" i="6" s="1"/>
  <c r="H1959" i="6"/>
  <c r="G1960" i="6"/>
  <c r="H1960" i="6"/>
  <c r="I1960" i="6"/>
  <c r="G1961" i="6"/>
  <c r="H1961" i="6"/>
  <c r="I1961" i="6"/>
  <c r="G1962" i="6"/>
  <c r="H1962" i="6"/>
  <c r="I1962" i="6"/>
  <c r="G1963" i="6"/>
  <c r="H1963" i="6"/>
  <c r="G1964" i="6"/>
  <c r="I1964" i="6" s="1"/>
  <c r="H1964" i="6"/>
  <c r="G1965" i="6"/>
  <c r="H1965" i="6"/>
  <c r="I1965" i="6" s="1"/>
  <c r="G1966" i="6"/>
  <c r="H1966" i="6"/>
  <c r="I1966" i="6"/>
  <c r="G1967" i="6"/>
  <c r="I1967" i="6" s="1"/>
  <c r="H1967" i="6"/>
  <c r="G1968" i="6"/>
  <c r="I1968" i="6" s="1"/>
  <c r="H1968" i="6"/>
  <c r="G1969" i="6"/>
  <c r="H1969" i="6"/>
  <c r="I1969" i="6"/>
  <c r="G1970" i="6"/>
  <c r="H1970" i="6"/>
  <c r="I1970" i="6"/>
  <c r="G1971" i="6"/>
  <c r="I1971" i="6" s="1"/>
  <c r="H1971" i="6"/>
  <c r="G1972" i="6"/>
  <c r="H1972" i="6"/>
  <c r="G1973" i="6"/>
  <c r="H1973" i="6"/>
  <c r="I1973" i="6" s="1"/>
  <c r="G1974" i="6"/>
  <c r="I1974" i="6" s="1"/>
  <c r="H1974" i="6"/>
  <c r="G1975" i="6"/>
  <c r="H1975" i="6"/>
  <c r="I1975" i="6"/>
  <c r="G1976" i="6"/>
  <c r="H1976" i="6"/>
  <c r="I1976" i="6"/>
  <c r="G1977" i="6"/>
  <c r="H1977" i="6"/>
  <c r="I1977" i="6"/>
  <c r="G1978" i="6"/>
  <c r="H1978" i="6"/>
  <c r="I1978" i="6"/>
  <c r="G1979" i="6"/>
  <c r="H1979" i="6"/>
  <c r="G1980" i="6"/>
  <c r="I1980" i="6" s="1"/>
  <c r="H1980" i="6"/>
  <c r="G1981" i="6"/>
  <c r="H1981" i="6"/>
  <c r="I1981" i="6"/>
  <c r="G1982" i="6"/>
  <c r="H1982" i="6"/>
  <c r="I1982" i="6"/>
  <c r="G1983" i="6"/>
  <c r="H1983" i="6"/>
  <c r="I1983" i="6"/>
  <c r="G1984" i="6"/>
  <c r="H1984" i="6"/>
  <c r="G1985" i="6"/>
  <c r="H1985" i="6"/>
  <c r="G1986" i="6"/>
  <c r="H1986" i="6"/>
  <c r="I1986" i="6"/>
  <c r="G1987" i="6"/>
  <c r="I1987" i="6" s="1"/>
  <c r="H1987" i="6"/>
  <c r="G1988" i="6"/>
  <c r="I1988" i="6" s="1"/>
  <c r="H1988" i="6"/>
  <c r="G1989" i="6"/>
  <c r="H1989" i="6"/>
  <c r="I1989" i="6"/>
  <c r="G1990" i="6"/>
  <c r="H1990" i="6"/>
  <c r="I1990" i="6"/>
  <c r="G1991" i="6"/>
  <c r="H1991" i="6"/>
  <c r="I1991" i="6"/>
  <c r="G1992" i="6"/>
  <c r="H1992" i="6"/>
  <c r="G1993" i="6"/>
  <c r="I1993" i="6" s="1"/>
  <c r="H1993" i="6"/>
  <c r="G1994" i="6"/>
  <c r="H1994" i="6"/>
  <c r="I1994" i="6"/>
  <c r="G1995" i="6"/>
  <c r="H1995" i="6"/>
  <c r="I1995" i="6"/>
  <c r="G1996" i="6"/>
  <c r="I1996" i="6" s="1"/>
  <c r="H1996" i="6"/>
  <c r="G1997" i="6"/>
  <c r="H1997" i="6"/>
  <c r="I1997" i="6"/>
  <c r="G1998" i="6"/>
  <c r="H1998" i="6"/>
  <c r="I1998" i="6"/>
  <c r="G1999" i="6"/>
  <c r="H1999" i="6"/>
  <c r="I1999" i="6"/>
  <c r="G2000" i="6"/>
  <c r="H2000" i="6"/>
  <c r="G2001" i="6"/>
  <c r="I2001" i="6" s="1"/>
  <c r="H2001" i="6"/>
  <c r="G2002" i="6"/>
  <c r="H2002" i="6"/>
  <c r="I2002" i="6"/>
  <c r="G2003" i="6"/>
  <c r="H2003" i="6"/>
  <c r="I2003" i="6"/>
  <c r="G2004" i="6"/>
  <c r="I2004" i="6" s="1"/>
  <c r="H2004" i="6"/>
  <c r="G2005" i="6"/>
  <c r="H2005" i="6"/>
  <c r="I2005" i="6" s="1"/>
  <c r="G2006" i="6"/>
  <c r="H2006" i="6"/>
  <c r="I2006" i="6"/>
  <c r="G2007" i="6"/>
  <c r="H2007" i="6"/>
  <c r="I2007" i="6"/>
  <c r="G2008" i="6"/>
  <c r="I2008" i="6" s="1"/>
  <c r="H2008" i="6"/>
  <c r="G2009" i="6"/>
  <c r="H2009" i="6"/>
  <c r="G2010" i="6"/>
  <c r="H2010" i="6"/>
  <c r="I2010" i="6"/>
  <c r="G2011" i="6"/>
  <c r="I2011" i="6" s="1"/>
  <c r="H2011" i="6"/>
  <c r="G2012" i="6"/>
  <c r="I2012" i="6" s="1"/>
  <c r="H2012" i="6"/>
  <c r="G2013" i="6"/>
  <c r="H2013" i="6"/>
  <c r="I2013" i="6" s="1"/>
  <c r="G2014" i="6"/>
  <c r="H2014" i="6"/>
  <c r="I2014" i="6" s="1"/>
  <c r="G2015" i="6"/>
  <c r="H2015" i="6"/>
  <c r="I2015" i="6"/>
  <c r="G2016" i="6"/>
  <c r="I2016" i="6" s="1"/>
  <c r="H2016" i="6"/>
  <c r="G2017" i="6"/>
  <c r="I2017" i="6" s="1"/>
  <c r="H2017" i="6"/>
  <c r="G2018" i="6"/>
  <c r="H2018" i="6"/>
  <c r="I2018" i="6"/>
  <c r="G2019" i="6"/>
  <c r="I2019" i="6" s="1"/>
  <c r="H2019" i="6"/>
  <c r="G2020" i="6"/>
  <c r="I2020" i="6" s="1"/>
  <c r="H2020" i="6"/>
  <c r="G2021" i="6"/>
  <c r="H2021" i="6"/>
  <c r="I2021" i="6"/>
  <c r="G2022" i="6"/>
  <c r="H2022" i="6"/>
  <c r="I2022" i="6" s="1"/>
  <c r="G2023" i="6"/>
  <c r="H2023" i="6"/>
  <c r="I2023" i="6"/>
  <c r="G2024" i="6"/>
  <c r="H2024" i="6"/>
  <c r="G2025" i="6"/>
  <c r="H2025" i="6"/>
  <c r="G2026" i="6"/>
  <c r="H2026" i="6"/>
  <c r="I2026" i="6"/>
  <c r="G2027" i="6"/>
  <c r="H2027" i="6"/>
  <c r="I2027" i="6"/>
  <c r="G2028" i="6"/>
  <c r="I2028" i="6" s="1"/>
  <c r="H2028" i="6"/>
  <c r="G2029" i="6"/>
  <c r="H2029" i="6"/>
  <c r="I2029" i="6"/>
  <c r="G2030" i="6"/>
  <c r="H2030" i="6"/>
  <c r="I2030" i="6"/>
  <c r="G2031" i="6"/>
  <c r="H2031" i="6"/>
  <c r="I2031" i="6"/>
  <c r="G2032" i="6"/>
  <c r="H2032" i="6"/>
  <c r="G2033" i="6"/>
  <c r="H2033" i="6"/>
  <c r="G2034" i="6"/>
  <c r="H2034" i="6"/>
  <c r="I2034" i="6"/>
  <c r="G2035" i="6"/>
  <c r="H2035" i="6"/>
  <c r="I2035" i="6"/>
  <c r="G2036" i="6"/>
  <c r="I2036" i="6" s="1"/>
  <c r="H2036" i="6"/>
  <c r="G2037" i="6"/>
  <c r="H2037" i="6"/>
  <c r="I2037" i="6"/>
  <c r="G2038" i="6"/>
  <c r="H2038" i="6"/>
  <c r="I2038" i="6"/>
  <c r="G2039" i="6"/>
  <c r="H2039" i="6"/>
  <c r="I2039" i="6"/>
  <c r="G2040" i="6"/>
  <c r="H2040" i="6"/>
  <c r="G2041" i="6"/>
  <c r="H2041" i="6"/>
  <c r="G2042" i="6"/>
  <c r="H2042" i="6"/>
  <c r="I2042" i="6"/>
  <c r="G2043" i="6"/>
  <c r="H2043" i="6"/>
  <c r="I2043" i="6"/>
  <c r="G2044" i="6"/>
  <c r="I2044" i="6" s="1"/>
  <c r="H2044" i="6"/>
  <c r="G2045" i="6"/>
  <c r="H2045" i="6"/>
  <c r="I2045" i="6"/>
  <c r="G2046" i="6"/>
  <c r="H2046" i="6"/>
  <c r="I2046" i="6"/>
  <c r="G2047" i="6"/>
  <c r="H2047" i="6"/>
  <c r="I2047" i="6"/>
  <c r="G2048" i="6"/>
  <c r="H2048" i="6"/>
  <c r="G2049" i="6"/>
  <c r="H2049" i="6"/>
  <c r="G2050" i="6"/>
  <c r="H2050" i="6"/>
  <c r="I2050" i="6"/>
  <c r="G2051" i="6"/>
  <c r="I2051" i="6" s="1"/>
  <c r="H2051" i="6"/>
  <c r="G2052" i="6"/>
  <c r="I2052" i="6" s="1"/>
  <c r="H2052" i="6"/>
  <c r="G2053" i="6"/>
  <c r="H2053" i="6"/>
  <c r="I2053" i="6"/>
  <c r="G2054" i="6"/>
  <c r="H2054" i="6"/>
  <c r="I2054" i="6"/>
  <c r="G2055" i="6"/>
  <c r="H2055" i="6"/>
  <c r="I2055" i="6"/>
  <c r="G2056" i="6"/>
  <c r="H2056" i="6"/>
  <c r="G2057" i="6"/>
  <c r="I2057" i="6" s="1"/>
  <c r="H2057" i="6"/>
  <c r="G2058" i="6"/>
  <c r="H2058" i="6"/>
  <c r="I2058" i="6"/>
  <c r="G2059" i="6"/>
  <c r="H2059" i="6"/>
  <c r="I2059" i="6"/>
  <c r="G2060" i="6"/>
  <c r="I2060" i="6" s="1"/>
  <c r="H2060" i="6"/>
  <c r="G2061" i="6"/>
  <c r="H2061" i="6"/>
  <c r="I2061" i="6"/>
  <c r="G2062" i="6"/>
  <c r="H2062" i="6"/>
  <c r="I2062" i="6"/>
  <c r="G2063" i="6"/>
  <c r="H2063" i="6"/>
  <c r="I2063" i="6"/>
  <c r="G2064" i="6"/>
  <c r="H2064" i="6"/>
  <c r="G2065" i="6"/>
  <c r="I2065" i="6" s="1"/>
  <c r="H2065" i="6"/>
  <c r="G2066" i="6"/>
  <c r="H2066" i="6"/>
  <c r="I2066" i="6"/>
  <c r="G2067" i="6"/>
  <c r="H2067" i="6"/>
  <c r="I2067" i="6"/>
  <c r="G2068" i="6"/>
  <c r="I2068" i="6" s="1"/>
  <c r="H2068" i="6"/>
  <c r="G2069" i="6"/>
  <c r="H2069" i="6"/>
  <c r="I2069" i="6" s="1"/>
  <c r="G2070" i="6"/>
  <c r="H2070" i="6"/>
  <c r="I2070" i="6"/>
  <c r="G2071" i="6"/>
  <c r="H2071" i="6"/>
  <c r="I2071" i="6"/>
  <c r="G2072" i="6"/>
  <c r="I2072" i="6" s="1"/>
  <c r="H2072" i="6"/>
  <c r="G2073" i="6"/>
  <c r="H2073" i="6"/>
  <c r="G2074" i="6"/>
  <c r="H2074" i="6"/>
  <c r="I2074" i="6"/>
  <c r="G2075" i="6"/>
  <c r="I2075" i="6" s="1"/>
  <c r="H2075" i="6"/>
  <c r="G2076" i="6"/>
  <c r="I2076" i="6" s="1"/>
  <c r="H2076" i="6"/>
  <c r="G2077" i="6"/>
  <c r="H2077" i="6"/>
  <c r="I2077" i="6" s="1"/>
  <c r="G2078" i="6"/>
  <c r="H2078" i="6"/>
  <c r="I2078" i="6" s="1"/>
  <c r="G2079" i="6"/>
  <c r="H2079" i="6"/>
  <c r="I2079" i="6"/>
  <c r="G2080" i="6"/>
  <c r="I2080" i="6" s="1"/>
  <c r="H2080" i="6"/>
  <c r="G2081" i="6"/>
  <c r="H2081" i="6"/>
  <c r="G2082" i="6"/>
  <c r="H2082" i="6"/>
  <c r="I2082" i="6"/>
  <c r="G2083" i="6"/>
  <c r="I2083" i="6" s="1"/>
  <c r="H2083" i="6"/>
  <c r="G2084" i="6"/>
  <c r="I2084" i="6" s="1"/>
  <c r="H2084" i="6"/>
  <c r="G2085" i="6"/>
  <c r="H2085" i="6"/>
  <c r="I2085" i="6"/>
  <c r="G2086" i="6"/>
  <c r="H2086" i="6"/>
  <c r="I2086" i="6" s="1"/>
  <c r="G2087" i="6"/>
  <c r="H2087" i="6"/>
  <c r="I2087" i="6"/>
  <c r="G2088" i="6"/>
  <c r="H2088" i="6"/>
  <c r="G2089" i="6"/>
  <c r="H2089" i="6"/>
  <c r="G2090" i="6"/>
  <c r="H2090" i="6"/>
  <c r="I2090" i="6"/>
  <c r="G2091" i="6"/>
  <c r="H2091" i="6"/>
  <c r="I2091" i="6"/>
  <c r="G2092" i="6"/>
  <c r="I2092" i="6" s="1"/>
  <c r="H2092" i="6"/>
  <c r="G2093" i="6"/>
  <c r="H2093" i="6"/>
  <c r="I2093" i="6"/>
  <c r="G2094" i="6"/>
  <c r="H2094" i="6"/>
  <c r="I2094" i="6"/>
  <c r="G2095" i="6"/>
  <c r="H2095" i="6"/>
  <c r="I2095" i="6"/>
  <c r="G2096" i="6"/>
  <c r="H2096" i="6"/>
  <c r="G2097" i="6"/>
  <c r="H2097" i="6"/>
  <c r="G2098" i="6"/>
  <c r="H2098" i="6"/>
  <c r="I2098" i="6"/>
  <c r="G2099" i="6"/>
  <c r="H2099" i="6"/>
  <c r="I2099" i="6"/>
  <c r="G2100" i="6"/>
  <c r="I2100" i="6" s="1"/>
  <c r="H2100" i="6"/>
  <c r="G2101" i="6"/>
  <c r="H2101" i="6"/>
  <c r="I2101" i="6"/>
  <c r="G2102" i="6"/>
  <c r="H2102" i="6"/>
  <c r="I2102" i="6"/>
  <c r="G2103" i="6"/>
  <c r="H2103" i="6"/>
  <c r="I2103" i="6"/>
  <c r="G2104" i="6"/>
  <c r="H2104" i="6"/>
  <c r="G2105" i="6"/>
  <c r="H2105" i="6"/>
  <c r="G2106" i="6"/>
  <c r="H2106" i="6"/>
  <c r="I2106" i="6"/>
  <c r="G2107" i="6"/>
  <c r="H2107" i="6"/>
  <c r="I2107" i="6"/>
  <c r="G2108" i="6"/>
  <c r="I2108" i="6" s="1"/>
  <c r="H2108" i="6"/>
  <c r="G2109" i="6"/>
  <c r="H2109" i="6"/>
  <c r="I2109" i="6"/>
  <c r="G2110" i="6"/>
  <c r="H2110" i="6"/>
  <c r="I2110" i="6"/>
  <c r="G2111" i="6"/>
  <c r="H2111" i="6"/>
  <c r="I2111" i="6"/>
  <c r="G2112" i="6"/>
  <c r="H2112" i="6"/>
  <c r="G2113" i="6"/>
  <c r="H2113" i="6"/>
  <c r="G2114" i="6"/>
  <c r="H2114" i="6"/>
  <c r="I2114" i="6"/>
  <c r="G2115" i="6"/>
  <c r="I2115" i="6" s="1"/>
  <c r="H2115" i="6"/>
  <c r="G2116" i="6"/>
  <c r="I2116" i="6" s="1"/>
  <c r="H2116" i="6"/>
  <c r="G2117" i="6"/>
  <c r="H2117" i="6"/>
  <c r="I2117" i="6"/>
  <c r="G2118" i="6"/>
  <c r="H2118" i="6"/>
  <c r="I2118" i="6"/>
  <c r="G2119" i="6"/>
  <c r="H2119" i="6"/>
  <c r="I2119" i="6"/>
  <c r="G2120" i="6"/>
  <c r="H2120" i="6"/>
  <c r="G2121" i="6"/>
  <c r="I2121" i="6" s="1"/>
  <c r="H2121" i="6"/>
  <c r="G2122" i="6"/>
  <c r="H2122" i="6"/>
  <c r="I2122" i="6"/>
  <c r="G2123" i="6"/>
  <c r="I2123" i="6" s="1"/>
  <c r="H2123" i="6"/>
  <c r="G2124" i="6"/>
  <c r="I2124" i="6" s="1"/>
  <c r="H2124" i="6"/>
  <c r="G2125" i="6"/>
  <c r="H2125" i="6"/>
  <c r="I2125" i="6"/>
  <c r="G2126" i="6"/>
  <c r="H2126" i="6"/>
  <c r="I2126" i="6"/>
  <c r="G2127" i="6"/>
  <c r="H2127" i="6"/>
  <c r="I2127" i="6"/>
  <c r="G2128" i="6"/>
  <c r="H2128" i="6"/>
  <c r="G2129" i="6"/>
  <c r="I2129" i="6" s="1"/>
  <c r="H2129" i="6"/>
  <c r="G2130" i="6"/>
  <c r="H2130" i="6"/>
  <c r="I2130" i="6"/>
  <c r="G2131" i="6"/>
  <c r="H2131" i="6"/>
  <c r="I2131" i="6"/>
  <c r="G2132" i="6"/>
  <c r="I2132" i="6" s="1"/>
  <c r="H2132" i="6"/>
  <c r="G2133" i="6"/>
  <c r="H2133" i="6"/>
  <c r="I2133" i="6" s="1"/>
  <c r="G2134" i="6"/>
  <c r="H2134" i="6"/>
  <c r="I2134" i="6"/>
  <c r="G2135" i="6"/>
  <c r="H2135" i="6"/>
  <c r="I2135" i="6"/>
  <c r="G2136" i="6"/>
  <c r="I2136" i="6" s="1"/>
  <c r="H2136" i="6"/>
  <c r="G2137" i="6"/>
  <c r="H2137" i="6"/>
  <c r="G2138" i="6"/>
  <c r="H2138" i="6"/>
  <c r="I2138" i="6"/>
  <c r="G2139" i="6"/>
  <c r="I2139" i="6" s="1"/>
  <c r="H2139" i="6"/>
  <c r="G2140" i="6"/>
  <c r="I2140" i="6" s="1"/>
  <c r="H2140" i="6"/>
  <c r="G2141" i="6"/>
  <c r="H2141" i="6"/>
  <c r="I2141" i="6" s="1"/>
  <c r="G2142" i="6"/>
  <c r="H2142" i="6"/>
  <c r="I2142" i="6" s="1"/>
  <c r="G2143" i="6"/>
  <c r="H2143" i="6"/>
  <c r="I2143" i="6"/>
  <c r="G2144" i="6"/>
  <c r="I2144" i="6" s="1"/>
  <c r="H2144" i="6"/>
  <c r="G2145" i="6"/>
  <c r="H2145" i="6"/>
  <c r="G2146" i="6"/>
  <c r="H2146" i="6"/>
  <c r="I2146" i="6"/>
  <c r="G2147" i="6"/>
  <c r="I2147" i="6" s="1"/>
  <c r="H2147" i="6"/>
  <c r="G2148" i="6"/>
  <c r="I2148" i="6" s="1"/>
  <c r="H2148" i="6"/>
  <c r="G2149" i="6"/>
  <c r="H2149" i="6"/>
  <c r="I2149" i="6"/>
  <c r="G2150" i="6"/>
  <c r="H2150" i="6"/>
  <c r="I2150" i="6" s="1"/>
  <c r="G2151" i="6"/>
  <c r="H2151" i="6"/>
  <c r="I2151" i="6"/>
  <c r="G2152" i="6"/>
  <c r="H2152" i="6"/>
  <c r="G2153" i="6"/>
  <c r="I2153" i="6" s="1"/>
  <c r="H2153" i="6"/>
  <c r="G2154" i="6"/>
  <c r="H2154" i="6"/>
  <c r="I2154" i="6"/>
  <c r="G2155" i="6"/>
  <c r="H2155" i="6"/>
  <c r="I2155" i="6"/>
  <c r="G2156" i="6"/>
  <c r="I2156" i="6" s="1"/>
  <c r="H2156" i="6"/>
  <c r="G2157" i="6"/>
  <c r="H2157" i="6"/>
  <c r="I2157" i="6" s="1"/>
  <c r="G2158" i="6"/>
  <c r="H2158" i="6"/>
  <c r="I2158" i="6"/>
  <c r="G2159" i="6"/>
  <c r="H2159" i="6"/>
  <c r="I2159" i="6"/>
  <c r="G2160" i="6"/>
  <c r="I2160" i="6" s="1"/>
  <c r="H2160" i="6"/>
  <c r="G2161" i="6"/>
  <c r="H2161" i="6"/>
  <c r="G2162" i="6"/>
  <c r="H2162" i="6"/>
  <c r="I2162" i="6"/>
  <c r="G2163" i="6"/>
  <c r="H2163" i="6"/>
  <c r="I2163" i="6"/>
  <c r="G2164" i="6"/>
  <c r="I2164" i="6" s="1"/>
  <c r="H2164" i="6"/>
  <c r="G2165" i="6"/>
  <c r="H2165" i="6"/>
  <c r="I2165" i="6" s="1"/>
  <c r="G2166" i="6"/>
  <c r="H2166" i="6"/>
  <c r="I2166" i="6" s="1"/>
  <c r="G2167" i="6"/>
  <c r="H2167" i="6"/>
  <c r="I2167" i="6"/>
  <c r="G2168" i="6"/>
  <c r="I2168" i="6" s="1"/>
  <c r="H2168" i="6"/>
  <c r="G2169" i="6"/>
  <c r="H2169" i="6"/>
  <c r="G2170" i="6"/>
  <c r="H2170" i="6"/>
  <c r="I2170" i="6"/>
  <c r="G2171" i="6"/>
  <c r="H2171" i="6"/>
  <c r="I2171" i="6"/>
  <c r="G2172" i="6"/>
  <c r="I2172" i="6" s="1"/>
  <c r="H2172" i="6"/>
  <c r="G2173" i="6"/>
  <c r="H2173" i="6"/>
  <c r="I2173" i="6"/>
  <c r="G2174" i="6"/>
  <c r="H2174" i="6"/>
  <c r="I2174" i="6" s="1"/>
  <c r="G2175" i="6"/>
  <c r="H2175" i="6"/>
  <c r="I2175" i="6"/>
  <c r="G2176" i="6"/>
  <c r="H2176" i="6"/>
  <c r="G2177" i="6"/>
  <c r="H2177" i="6"/>
  <c r="G2178" i="6"/>
  <c r="H2178" i="6"/>
  <c r="I2178" i="6"/>
  <c r="G2179" i="6"/>
  <c r="I2179" i="6" s="1"/>
  <c r="H2179" i="6"/>
  <c r="G2180" i="6"/>
  <c r="I2180" i="6" s="1"/>
  <c r="H2180" i="6"/>
  <c r="G2181" i="6"/>
  <c r="H2181" i="6"/>
  <c r="I2181" i="6"/>
  <c r="G2182" i="6"/>
  <c r="H2182" i="6"/>
  <c r="I2182" i="6"/>
  <c r="G2183" i="6"/>
  <c r="H2183" i="6"/>
  <c r="I2183" i="6"/>
  <c r="G2184" i="6"/>
  <c r="H2184" i="6"/>
  <c r="G2185" i="6"/>
  <c r="I2185" i="6" s="1"/>
  <c r="H2185" i="6"/>
  <c r="G2186" i="6"/>
  <c r="H2186" i="6"/>
  <c r="I2186" i="6"/>
  <c r="G2187" i="6"/>
  <c r="I2187" i="6" s="1"/>
  <c r="H2187" i="6"/>
  <c r="G2188" i="6"/>
  <c r="I2188" i="6" s="1"/>
  <c r="H2188" i="6"/>
  <c r="G2189" i="6"/>
  <c r="H2189" i="6"/>
  <c r="I2189" i="6"/>
  <c r="G2190" i="6"/>
  <c r="H2190" i="6"/>
  <c r="I2190" i="6"/>
  <c r="G2191" i="6"/>
  <c r="H2191" i="6"/>
  <c r="I2191" i="6"/>
  <c r="G2192" i="6"/>
  <c r="H2192" i="6"/>
  <c r="G2193" i="6"/>
  <c r="I2193" i="6" s="1"/>
  <c r="H2193" i="6"/>
  <c r="G2194" i="6"/>
  <c r="H2194" i="6"/>
  <c r="I2194" i="6"/>
  <c r="G2195" i="6"/>
  <c r="H2195" i="6"/>
  <c r="I2195" i="6"/>
  <c r="G2196" i="6"/>
  <c r="I2196" i="6" s="1"/>
  <c r="H2196" i="6"/>
  <c r="G2197" i="6"/>
  <c r="H2197" i="6"/>
  <c r="I2197" i="6" s="1"/>
  <c r="G2198" i="6"/>
  <c r="H2198" i="6"/>
  <c r="I2198" i="6"/>
  <c r="G2199" i="6"/>
  <c r="H2199" i="6"/>
  <c r="I2199" i="6"/>
  <c r="G2200" i="6"/>
  <c r="I2200" i="6" s="1"/>
  <c r="H2200" i="6"/>
  <c r="G2201" i="6"/>
  <c r="H2201" i="6"/>
  <c r="G2202" i="6"/>
  <c r="H2202" i="6"/>
  <c r="I2202" i="6"/>
  <c r="G2203" i="6"/>
  <c r="I2203" i="6" s="1"/>
  <c r="H2203" i="6"/>
  <c r="G2204" i="6"/>
  <c r="I2204" i="6" s="1"/>
  <c r="H2204" i="6"/>
  <c r="G2205" i="6"/>
  <c r="H2205" i="6"/>
  <c r="I2205" i="6" s="1"/>
  <c r="G2206" i="6"/>
  <c r="H2206" i="6"/>
  <c r="I2206" i="6" s="1"/>
  <c r="G2207" i="6"/>
  <c r="H2207" i="6"/>
  <c r="I2207" i="6"/>
  <c r="G2208" i="6"/>
  <c r="I2208" i="6" s="1"/>
  <c r="H2208" i="6"/>
  <c r="G2209" i="6"/>
  <c r="H2209" i="6"/>
  <c r="G2210" i="6"/>
  <c r="H2210" i="6"/>
  <c r="I2210" i="6"/>
  <c r="G2211" i="6"/>
  <c r="I2211" i="6" s="1"/>
  <c r="H2211" i="6"/>
  <c r="G2212" i="6"/>
  <c r="I2212" i="6" s="1"/>
  <c r="H2212" i="6"/>
  <c r="G2213" i="6"/>
  <c r="H2213" i="6"/>
  <c r="I2213" i="6"/>
  <c r="G2214" i="6"/>
  <c r="H2214" i="6"/>
  <c r="I2214" i="6" s="1"/>
  <c r="G2215" i="6"/>
  <c r="H2215" i="6"/>
  <c r="I2215" i="6"/>
  <c r="G2216" i="6"/>
  <c r="H2216" i="6"/>
  <c r="G2217" i="6"/>
  <c r="H2217" i="6"/>
  <c r="G2218" i="6"/>
  <c r="H2218" i="6"/>
  <c r="I2218" i="6"/>
  <c r="G2219" i="6"/>
  <c r="H2219" i="6"/>
  <c r="I2219" i="6"/>
  <c r="G2220" i="6"/>
  <c r="I2220" i="6" s="1"/>
  <c r="H2220" i="6"/>
  <c r="G2221" i="6"/>
  <c r="H2221" i="6"/>
  <c r="I2221" i="6"/>
  <c r="G2222" i="6"/>
  <c r="H2222" i="6"/>
  <c r="I2222" i="6"/>
  <c r="G2223" i="6"/>
  <c r="H2223" i="6"/>
  <c r="I2223" i="6"/>
  <c r="G2224" i="6"/>
  <c r="H2224" i="6"/>
  <c r="G2225" i="6"/>
  <c r="H2225" i="6"/>
  <c r="G2226" i="6"/>
  <c r="H2226" i="6"/>
  <c r="I2226" i="6"/>
  <c r="G2227" i="6"/>
  <c r="H2227" i="6"/>
  <c r="I2227" i="6"/>
  <c r="G2228" i="6"/>
  <c r="I2228" i="6" s="1"/>
  <c r="H2228" i="6"/>
  <c r="G2229" i="6"/>
  <c r="H2229" i="6"/>
  <c r="I2229" i="6"/>
  <c r="G2230" i="6"/>
  <c r="H2230" i="6"/>
  <c r="I2230" i="6"/>
  <c r="G2231" i="6"/>
  <c r="H2231" i="6"/>
  <c r="I2231" i="6"/>
  <c r="G2232" i="6"/>
  <c r="H2232" i="6"/>
  <c r="G2233" i="6"/>
  <c r="H2233" i="6"/>
  <c r="G2234" i="6"/>
  <c r="H2234" i="6"/>
  <c r="I2234" i="6"/>
  <c r="G2235" i="6"/>
  <c r="H2235" i="6"/>
  <c r="I2235" i="6"/>
  <c r="G2236" i="6"/>
  <c r="I2236" i="6" s="1"/>
  <c r="H2236" i="6"/>
  <c r="G2237" i="6"/>
  <c r="H2237" i="6"/>
  <c r="I2237" i="6"/>
  <c r="G2238" i="6"/>
  <c r="H2238" i="6"/>
  <c r="I2238" i="6"/>
  <c r="G2239" i="6"/>
  <c r="H2239" i="6"/>
  <c r="I2239" i="6"/>
  <c r="G2240" i="6"/>
  <c r="H2240" i="6"/>
  <c r="G2241" i="6"/>
  <c r="H2241" i="6"/>
  <c r="G2242" i="6"/>
  <c r="H2242" i="6"/>
  <c r="I2242" i="6"/>
  <c r="G2243" i="6"/>
  <c r="I2243" i="6" s="1"/>
  <c r="H2243" i="6"/>
  <c r="G2244" i="6"/>
  <c r="I2244" i="6" s="1"/>
  <c r="H2244" i="6"/>
  <c r="G2245" i="6"/>
  <c r="H2245" i="6"/>
  <c r="I2245" i="6"/>
  <c r="G2246" i="6"/>
  <c r="H2246" i="6"/>
  <c r="I2246" i="6"/>
  <c r="G2247" i="6"/>
  <c r="H2247" i="6"/>
  <c r="I2247" i="6"/>
  <c r="G2248" i="6"/>
  <c r="H2248" i="6"/>
  <c r="G2249" i="6"/>
  <c r="I2249" i="6" s="1"/>
  <c r="H2249" i="6"/>
  <c r="G2250" i="6"/>
  <c r="H2250" i="6"/>
  <c r="I2250" i="6"/>
  <c r="G2251" i="6"/>
  <c r="H2251" i="6"/>
  <c r="I2251" i="6"/>
  <c r="G2252" i="6"/>
  <c r="I2252" i="6" s="1"/>
  <c r="H2252" i="6"/>
  <c r="G2253" i="6"/>
  <c r="H2253" i="6"/>
  <c r="I2253" i="6"/>
  <c r="G2254" i="6"/>
  <c r="H2254" i="6"/>
  <c r="I2254" i="6"/>
  <c r="G2255" i="6"/>
  <c r="H2255" i="6"/>
  <c r="I2255" i="6"/>
  <c r="G2256" i="6"/>
  <c r="H2256" i="6"/>
  <c r="G2257" i="6"/>
  <c r="I2257" i="6" s="1"/>
  <c r="H2257" i="6"/>
  <c r="G2258" i="6"/>
  <c r="H2258" i="6"/>
  <c r="I2258" i="6"/>
  <c r="G2259" i="6"/>
  <c r="H2259" i="6"/>
  <c r="I2259" i="6"/>
  <c r="G2260" i="6"/>
  <c r="I2260" i="6" s="1"/>
  <c r="H2260" i="6"/>
  <c r="G2261" i="6"/>
  <c r="H2261" i="6"/>
  <c r="I2261" i="6" s="1"/>
  <c r="G2262" i="6"/>
  <c r="H2262" i="6"/>
  <c r="I2262" i="6"/>
  <c r="G2263" i="6"/>
  <c r="H2263" i="6"/>
  <c r="I2263" i="6"/>
  <c r="G2264" i="6"/>
  <c r="I2264" i="6" s="1"/>
  <c r="H2264" i="6"/>
  <c r="G2265" i="6"/>
  <c r="H2265" i="6"/>
  <c r="G2266" i="6"/>
  <c r="H2266" i="6"/>
  <c r="I2266" i="6"/>
  <c r="G2267" i="6"/>
  <c r="I2267" i="6" s="1"/>
  <c r="H2267" i="6"/>
  <c r="G2268" i="6"/>
  <c r="I2268" i="6" s="1"/>
  <c r="H2268" i="6"/>
  <c r="G2269" i="6"/>
  <c r="H2269" i="6"/>
  <c r="I2269" i="6" s="1"/>
  <c r="G2270" i="6"/>
  <c r="H2270" i="6"/>
  <c r="I2270" i="6" s="1"/>
  <c r="G2271" i="6"/>
  <c r="H2271" i="6"/>
  <c r="I2271" i="6"/>
  <c r="G2272" i="6"/>
  <c r="I2272" i="6" s="1"/>
  <c r="H2272" i="6"/>
  <c r="G2273" i="6"/>
  <c r="H2273" i="6"/>
  <c r="G2274" i="6"/>
  <c r="H2274" i="6"/>
  <c r="I2274" i="6"/>
  <c r="G2275" i="6"/>
  <c r="I2275" i="6" s="1"/>
  <c r="H2275" i="6"/>
  <c r="G2276" i="6"/>
  <c r="I2276" i="6" s="1"/>
  <c r="H2276" i="6"/>
  <c r="G2277" i="6"/>
  <c r="H2277" i="6"/>
  <c r="I2277" i="6"/>
  <c r="G2278" i="6"/>
  <c r="H2278" i="6"/>
  <c r="I2278" i="6" s="1"/>
  <c r="G2279" i="6"/>
  <c r="H2279" i="6"/>
  <c r="I2279" i="6"/>
  <c r="G2280" i="6"/>
  <c r="H2280" i="6"/>
  <c r="G2281" i="6"/>
  <c r="H2281" i="6"/>
  <c r="G2282" i="6"/>
  <c r="H2282" i="6"/>
  <c r="I2282" i="6"/>
  <c r="G2283" i="6"/>
  <c r="H2283" i="6"/>
  <c r="I2283" i="6"/>
  <c r="G2284" i="6"/>
  <c r="I2284" i="6" s="1"/>
  <c r="H2284" i="6"/>
  <c r="G2285" i="6"/>
  <c r="H2285" i="6"/>
  <c r="I2285" i="6"/>
  <c r="G2286" i="6"/>
  <c r="H2286" i="6"/>
  <c r="I2286" i="6"/>
  <c r="G2287" i="6"/>
  <c r="H2287" i="6"/>
  <c r="I2287" i="6"/>
  <c r="G2288" i="6"/>
  <c r="H2288" i="6"/>
  <c r="G2289" i="6"/>
  <c r="H2289" i="6"/>
  <c r="G2290" i="6"/>
  <c r="H2290" i="6"/>
  <c r="I2290" i="6"/>
  <c r="G2291" i="6"/>
  <c r="H2291" i="6"/>
  <c r="I2291" i="6"/>
  <c r="G2292" i="6"/>
  <c r="I2292" i="6" s="1"/>
  <c r="H2292" i="6"/>
  <c r="G2293" i="6"/>
  <c r="H2293" i="6"/>
  <c r="I2293" i="6"/>
  <c r="G2294" i="6"/>
  <c r="H2294" i="6"/>
  <c r="I2294" i="6"/>
  <c r="G2295" i="6"/>
  <c r="H2295" i="6"/>
  <c r="I2295" i="6"/>
  <c r="G2296" i="6"/>
  <c r="H2296" i="6"/>
  <c r="G2297" i="6"/>
  <c r="H2297" i="6"/>
  <c r="G2298" i="6"/>
  <c r="H2298" i="6"/>
  <c r="I2298" i="6"/>
  <c r="G2299" i="6"/>
  <c r="H2299" i="6"/>
  <c r="I2299" i="6"/>
  <c r="G2300" i="6"/>
  <c r="I2300" i="6" s="1"/>
  <c r="H2300" i="6"/>
  <c r="G2301" i="6"/>
  <c r="H2301" i="6"/>
  <c r="I2301" i="6"/>
  <c r="G2302" i="6"/>
  <c r="H2302" i="6"/>
  <c r="I2302" i="6"/>
  <c r="G2303" i="6"/>
  <c r="H2303" i="6"/>
  <c r="I2303" i="6"/>
  <c r="G2304" i="6"/>
  <c r="H2304" i="6"/>
  <c r="G2305" i="6"/>
  <c r="H2305" i="6"/>
  <c r="G2306" i="6"/>
  <c r="H2306" i="6"/>
  <c r="I2306" i="6"/>
  <c r="G2307" i="6"/>
  <c r="I2307" i="6" s="1"/>
  <c r="H2307" i="6"/>
  <c r="G2308" i="6"/>
  <c r="I2308" i="6" s="1"/>
  <c r="H2308" i="6"/>
  <c r="G2309" i="6"/>
  <c r="H2309" i="6"/>
  <c r="I2309" i="6"/>
  <c r="G2310" i="6"/>
  <c r="H2310" i="6"/>
  <c r="I2310" i="6"/>
  <c r="G2311" i="6"/>
  <c r="H2311" i="6"/>
  <c r="I2311" i="6"/>
  <c r="G2312" i="6"/>
  <c r="H2312" i="6"/>
  <c r="G2313" i="6"/>
  <c r="I2313" i="6" s="1"/>
  <c r="H2313" i="6"/>
  <c r="G2314" i="6"/>
  <c r="H2314" i="6"/>
  <c r="I2314" i="6"/>
  <c r="G2315" i="6"/>
  <c r="I2315" i="6" s="1"/>
  <c r="H2315" i="6"/>
  <c r="G2316" i="6"/>
  <c r="I2316" i="6" s="1"/>
  <c r="H2316" i="6"/>
  <c r="G2317" i="6"/>
  <c r="H2317" i="6"/>
  <c r="I2317" i="6"/>
  <c r="G2318" i="6"/>
  <c r="H2318" i="6"/>
  <c r="I2318" i="6"/>
  <c r="G2319" i="6"/>
  <c r="H2319" i="6"/>
  <c r="I2319" i="6"/>
  <c r="G2320" i="6"/>
  <c r="H2320" i="6"/>
  <c r="G2321" i="6"/>
  <c r="I2321" i="6" s="1"/>
  <c r="H2321" i="6"/>
  <c r="G2322" i="6"/>
  <c r="H2322" i="6"/>
  <c r="I2322" i="6"/>
  <c r="G2323" i="6"/>
  <c r="H2323" i="6"/>
  <c r="I2323" i="6"/>
  <c r="G2324" i="6"/>
  <c r="I2324" i="6" s="1"/>
  <c r="H2324" i="6"/>
  <c r="G2325" i="6"/>
  <c r="H2325" i="6"/>
  <c r="I2325" i="6" s="1"/>
  <c r="G2326" i="6"/>
  <c r="H2326" i="6"/>
  <c r="I2326" i="6"/>
  <c r="G2327" i="6"/>
  <c r="H2327" i="6"/>
  <c r="I2327" i="6"/>
  <c r="G2328" i="6"/>
  <c r="I2328" i="6" s="1"/>
  <c r="H2328" i="6"/>
  <c r="G2329" i="6"/>
  <c r="H2329" i="6"/>
  <c r="G2330" i="6"/>
  <c r="H2330" i="6"/>
  <c r="I2330" i="6"/>
  <c r="G2331" i="6"/>
  <c r="I2331" i="6" s="1"/>
  <c r="H2331" i="6"/>
  <c r="G2332" i="6"/>
  <c r="I2332" i="6" s="1"/>
  <c r="H2332" i="6"/>
  <c r="G2333" i="6"/>
  <c r="H2333" i="6"/>
  <c r="I2333" i="6" s="1"/>
  <c r="G2334" i="6"/>
  <c r="H2334" i="6"/>
  <c r="I2334" i="6" s="1"/>
  <c r="G2335" i="6"/>
  <c r="H2335" i="6"/>
  <c r="I2335" i="6"/>
  <c r="G2336" i="6"/>
  <c r="I2336" i="6" s="1"/>
  <c r="H2336" i="6"/>
  <c r="G2337" i="6"/>
  <c r="I2337" i="6" s="1"/>
  <c r="H2337" i="6"/>
  <c r="G2338" i="6"/>
  <c r="H2338" i="6"/>
  <c r="I2338" i="6"/>
  <c r="G2339" i="6"/>
  <c r="I2339" i="6" s="1"/>
  <c r="H2339" i="6"/>
  <c r="G2340" i="6"/>
  <c r="I2340" i="6" s="1"/>
  <c r="H2340" i="6"/>
  <c r="G2341" i="6"/>
  <c r="H2341" i="6"/>
  <c r="I2341" i="6"/>
  <c r="G2342" i="6"/>
  <c r="H2342" i="6"/>
  <c r="I2342" i="6" s="1"/>
  <c r="G2343" i="6"/>
  <c r="H2343" i="6"/>
  <c r="I2343" i="6"/>
  <c r="G2344" i="6"/>
  <c r="H2344" i="6"/>
  <c r="G2345" i="6"/>
  <c r="I2345" i="6" s="1"/>
  <c r="H2345" i="6"/>
  <c r="G2346" i="6"/>
  <c r="H2346" i="6"/>
  <c r="I2346" i="6"/>
  <c r="G2347" i="6"/>
  <c r="H2347" i="6"/>
  <c r="I2347" i="6"/>
  <c r="G2348" i="6"/>
  <c r="I2348" i="6" s="1"/>
  <c r="H2348" i="6"/>
  <c r="G2349" i="6"/>
  <c r="H2349" i="6"/>
  <c r="I2349" i="6"/>
  <c r="G2350" i="6"/>
  <c r="H2350" i="6"/>
  <c r="I2350" i="6"/>
  <c r="G2351" i="6"/>
  <c r="H2351" i="6"/>
  <c r="I2351" i="6"/>
  <c r="G2352" i="6"/>
  <c r="H2352" i="6"/>
  <c r="G2353" i="6"/>
  <c r="H2353" i="6"/>
  <c r="G2354" i="6"/>
  <c r="H2354" i="6"/>
  <c r="I2354" i="6"/>
  <c r="G2355" i="6"/>
  <c r="H2355" i="6"/>
  <c r="I2355" i="6"/>
  <c r="G2356" i="6"/>
  <c r="I2356" i="6" s="1"/>
  <c r="H2356" i="6"/>
  <c r="G2357" i="6"/>
  <c r="H2357" i="6"/>
  <c r="I2357" i="6" s="1"/>
  <c r="G2358" i="6"/>
  <c r="H2358" i="6"/>
  <c r="I2358" i="6"/>
  <c r="G2359" i="6"/>
  <c r="H2359" i="6"/>
  <c r="I2359" i="6"/>
  <c r="G2360" i="6"/>
  <c r="I2360" i="6" s="1"/>
  <c r="H2360" i="6"/>
  <c r="G2361" i="6"/>
  <c r="H2361" i="6"/>
  <c r="G2362" i="6"/>
  <c r="H2362" i="6"/>
  <c r="I2362" i="6"/>
  <c r="G2363" i="6"/>
  <c r="H2363" i="6"/>
  <c r="I2363" i="6"/>
  <c r="G2364" i="6"/>
  <c r="I2364" i="6" s="1"/>
  <c r="H2364" i="6"/>
  <c r="G2365" i="6"/>
  <c r="H2365" i="6"/>
  <c r="I2365" i="6"/>
  <c r="G2366" i="6"/>
  <c r="H2366" i="6"/>
  <c r="I2366" i="6" s="1"/>
  <c r="G2367" i="6"/>
  <c r="H2367" i="6"/>
  <c r="I2367" i="6"/>
  <c r="G2368" i="6"/>
  <c r="H2368" i="6"/>
  <c r="G2369" i="6"/>
  <c r="H2369" i="6"/>
  <c r="G2370" i="6"/>
  <c r="H2370" i="6"/>
  <c r="I2370" i="6"/>
  <c r="G2371" i="6"/>
  <c r="I2371" i="6" s="1"/>
  <c r="H2371" i="6"/>
  <c r="G2372" i="6"/>
  <c r="I2372" i="6" s="1"/>
  <c r="H2372" i="6"/>
  <c r="G2373" i="6"/>
  <c r="H2373" i="6"/>
  <c r="I2373" i="6"/>
  <c r="G2374" i="6"/>
  <c r="H2374" i="6"/>
  <c r="I2374" i="6"/>
  <c r="G2375" i="6"/>
  <c r="H2375" i="6"/>
  <c r="I2375" i="6"/>
  <c r="G2376" i="6"/>
  <c r="H2376" i="6"/>
  <c r="G2377" i="6"/>
  <c r="I2377" i="6" s="1"/>
  <c r="H2377" i="6"/>
  <c r="G2378" i="6"/>
  <c r="H2378" i="6"/>
  <c r="I2378" i="6"/>
  <c r="G2379" i="6"/>
  <c r="I2379" i="6" s="1"/>
  <c r="H2379" i="6"/>
  <c r="G2380" i="6"/>
  <c r="I2380" i="6" s="1"/>
  <c r="H2380" i="6"/>
  <c r="G2381" i="6"/>
  <c r="H2381" i="6"/>
  <c r="I2381" i="6"/>
  <c r="G2382" i="6"/>
  <c r="H2382" i="6"/>
  <c r="I2382" i="6"/>
  <c r="G2383" i="6"/>
  <c r="H2383" i="6"/>
  <c r="I2383" i="6"/>
  <c r="G2384" i="6"/>
  <c r="H2384" i="6"/>
  <c r="G2385" i="6"/>
  <c r="I2385" i="6" s="1"/>
  <c r="H2385" i="6"/>
  <c r="G2386" i="6"/>
  <c r="H2386" i="6"/>
  <c r="I2386" i="6"/>
  <c r="G2387" i="6"/>
  <c r="H2387" i="6"/>
  <c r="I2387" i="6"/>
  <c r="G2388" i="6"/>
  <c r="I2388" i="6" s="1"/>
  <c r="H2388" i="6"/>
  <c r="G2389" i="6"/>
  <c r="H2389" i="6"/>
  <c r="I2389" i="6" s="1"/>
  <c r="G2390" i="6"/>
  <c r="H2390" i="6"/>
  <c r="I2390" i="6"/>
  <c r="G2391" i="6"/>
  <c r="H2391" i="6"/>
  <c r="I2391" i="6"/>
  <c r="G2392" i="6"/>
  <c r="I2392" i="6" s="1"/>
  <c r="H2392" i="6"/>
  <c r="G2393" i="6"/>
  <c r="H2393" i="6"/>
  <c r="G2394" i="6"/>
  <c r="H2394" i="6"/>
  <c r="I2394" i="6"/>
  <c r="G2395" i="6"/>
  <c r="I2395" i="6" s="1"/>
  <c r="H2395" i="6"/>
  <c r="G2396" i="6"/>
  <c r="I2396" i="6" s="1"/>
  <c r="H2396" i="6"/>
  <c r="G2397" i="6"/>
  <c r="H2397" i="6"/>
  <c r="I2397" i="6" s="1"/>
  <c r="G2398" i="6"/>
  <c r="H2398" i="6"/>
  <c r="I2398" i="6" s="1"/>
  <c r="G2399" i="6"/>
  <c r="H2399" i="6"/>
  <c r="I2399" i="6"/>
  <c r="G2400" i="6"/>
  <c r="I2400" i="6" s="1"/>
  <c r="H2400" i="6"/>
  <c r="G2401" i="6"/>
  <c r="H2401" i="6"/>
  <c r="G2402" i="6"/>
  <c r="H2402" i="6"/>
  <c r="I2402" i="6"/>
  <c r="G2403" i="6"/>
  <c r="I2403" i="6" s="1"/>
  <c r="H2403" i="6"/>
  <c r="G2404" i="6"/>
  <c r="I2404" i="6" s="1"/>
  <c r="H2404" i="6"/>
  <c r="G2405" i="6"/>
  <c r="H2405" i="6"/>
  <c r="I2405" i="6"/>
  <c r="G2406" i="6"/>
  <c r="H2406" i="6"/>
  <c r="I2406" i="6" s="1"/>
  <c r="G2407" i="6"/>
  <c r="H2407" i="6"/>
  <c r="I2407" i="6"/>
  <c r="G2408" i="6"/>
  <c r="H2408" i="6"/>
  <c r="G2409" i="6"/>
  <c r="H2409" i="6"/>
  <c r="G2410" i="6"/>
  <c r="H2410" i="6"/>
  <c r="I2410" i="6"/>
  <c r="G2411" i="6"/>
  <c r="H2411" i="6"/>
  <c r="I2411" i="6"/>
  <c r="G2412" i="6"/>
  <c r="I2412" i="6" s="1"/>
  <c r="H2412" i="6"/>
  <c r="G2413" i="6"/>
  <c r="H2413" i="6"/>
  <c r="I2413" i="6" s="1"/>
  <c r="G2414" i="6"/>
  <c r="H2414" i="6"/>
  <c r="I2414" i="6"/>
  <c r="G2415" i="6"/>
  <c r="H2415" i="6"/>
  <c r="I2415" i="6"/>
  <c r="G2416" i="6"/>
  <c r="I2416" i="6" s="1"/>
  <c r="H2416" i="6"/>
  <c r="G2417" i="6"/>
  <c r="H2417" i="6"/>
  <c r="G2418" i="6"/>
  <c r="H2418" i="6"/>
  <c r="I2418" i="6"/>
  <c r="G2419" i="6"/>
  <c r="H2419" i="6"/>
  <c r="I2419" i="6"/>
  <c r="G2420" i="6"/>
  <c r="I2420" i="6" s="1"/>
  <c r="H2420" i="6"/>
  <c r="G2421" i="6"/>
  <c r="H2421" i="6"/>
  <c r="I2421" i="6"/>
  <c r="G2422" i="6"/>
  <c r="H2422" i="6"/>
  <c r="I2422" i="6" s="1"/>
  <c r="G2423" i="6"/>
  <c r="H2423" i="6"/>
  <c r="I2423" i="6"/>
  <c r="G2424" i="6"/>
  <c r="H2424" i="6"/>
  <c r="G2425" i="6"/>
  <c r="H2425" i="6"/>
  <c r="G2426" i="6"/>
  <c r="H2426" i="6"/>
  <c r="I2426" i="6"/>
  <c r="G2427" i="6"/>
  <c r="H2427" i="6"/>
  <c r="I2427" i="6"/>
  <c r="G2428" i="6"/>
  <c r="I2428" i="6" s="1"/>
  <c r="H2428" i="6"/>
  <c r="G2429" i="6"/>
  <c r="H2429" i="6"/>
  <c r="I2429" i="6"/>
  <c r="G2430" i="6"/>
  <c r="H2430" i="6"/>
  <c r="I2430" i="6"/>
  <c r="G2431" i="6"/>
  <c r="H2431" i="6"/>
  <c r="I2431" i="6"/>
  <c r="G2432" i="6"/>
  <c r="H2432" i="6"/>
  <c r="G2433" i="6"/>
  <c r="H2433" i="6"/>
  <c r="G2434" i="6"/>
  <c r="H2434" i="6"/>
  <c r="I2434" i="6"/>
  <c r="G2435" i="6"/>
  <c r="I2435" i="6" s="1"/>
  <c r="H2435" i="6"/>
  <c r="G2436" i="6"/>
  <c r="I2436" i="6" s="1"/>
  <c r="H2436" i="6"/>
  <c r="G2437" i="6"/>
  <c r="H2437" i="6"/>
  <c r="I2437" i="6"/>
  <c r="G2438" i="6"/>
  <c r="H2438" i="6"/>
  <c r="I2438" i="6"/>
  <c r="G2439" i="6"/>
  <c r="H2439" i="6"/>
  <c r="I2439" i="6"/>
  <c r="G2440" i="6"/>
  <c r="H2440" i="6"/>
  <c r="G2441" i="6"/>
  <c r="I2441" i="6" s="1"/>
  <c r="H2441" i="6"/>
  <c r="G2442" i="6"/>
  <c r="H2442" i="6"/>
  <c r="I2442" i="6"/>
  <c r="G2443" i="6"/>
  <c r="H2443" i="6"/>
  <c r="I2443" i="6"/>
  <c r="G2444" i="6"/>
  <c r="I2444" i="6" s="1"/>
  <c r="H2444" i="6"/>
  <c r="G2445" i="6"/>
  <c r="H2445" i="6"/>
  <c r="I2445" i="6"/>
  <c r="G2446" i="6"/>
  <c r="H2446" i="6"/>
  <c r="I2446" i="6"/>
  <c r="G2447" i="6"/>
  <c r="H2447" i="6"/>
  <c r="I2447" i="6"/>
  <c r="G2448" i="6"/>
  <c r="H2448" i="6"/>
  <c r="G2449" i="6"/>
  <c r="I2449" i="6" s="1"/>
  <c r="H2449" i="6"/>
  <c r="G2450" i="6"/>
  <c r="H2450" i="6"/>
  <c r="I2450" i="6"/>
  <c r="G2451" i="6"/>
  <c r="H2451" i="6"/>
  <c r="I2451" i="6"/>
  <c r="G2452" i="6"/>
  <c r="I2452" i="6" s="1"/>
  <c r="H2452" i="6"/>
  <c r="G2453" i="6"/>
  <c r="H2453" i="6"/>
  <c r="I2453" i="6" s="1"/>
  <c r="G2454" i="6"/>
  <c r="H2454" i="6"/>
  <c r="I2454" i="6"/>
  <c r="G2455" i="6"/>
  <c r="H2455" i="6"/>
  <c r="I2455" i="6"/>
  <c r="G2456" i="6"/>
  <c r="I2456" i="6" s="1"/>
  <c r="H2456" i="6"/>
  <c r="G2457" i="6"/>
  <c r="H2457" i="6"/>
  <c r="G2458" i="6"/>
  <c r="H2458" i="6"/>
  <c r="I2458" i="6"/>
  <c r="G2459" i="6"/>
  <c r="I2459" i="6" s="1"/>
  <c r="H2459" i="6"/>
  <c r="G2460" i="6"/>
  <c r="I2460" i="6" s="1"/>
  <c r="H2460" i="6"/>
  <c r="G2461" i="6"/>
  <c r="H2461" i="6"/>
  <c r="I2461" i="6" s="1"/>
  <c r="G2462" i="6"/>
  <c r="H2462" i="6"/>
  <c r="I2462" i="6" s="1"/>
  <c r="G2463" i="6"/>
  <c r="H2463" i="6"/>
  <c r="I2463" i="6"/>
  <c r="G2464" i="6"/>
  <c r="I2464" i="6" s="1"/>
  <c r="H2464" i="6"/>
  <c r="G2465" i="6"/>
  <c r="H2465" i="6"/>
  <c r="G2466" i="6"/>
  <c r="H2466" i="6"/>
  <c r="I2466" i="6"/>
  <c r="G2467" i="6"/>
  <c r="I2467" i="6" s="1"/>
  <c r="H2467" i="6"/>
  <c r="G2468" i="6"/>
  <c r="I2468" i="6" s="1"/>
  <c r="H2468" i="6"/>
  <c r="G2469" i="6"/>
  <c r="H2469" i="6"/>
  <c r="I2469" i="6"/>
  <c r="G2470" i="6"/>
  <c r="H2470" i="6"/>
  <c r="I2470" i="6" s="1"/>
  <c r="G2471" i="6"/>
  <c r="H2471" i="6"/>
  <c r="I2471" i="6"/>
  <c r="G2472" i="6"/>
  <c r="H2472" i="6"/>
  <c r="G2473" i="6"/>
  <c r="H2473" i="6"/>
  <c r="G2474" i="6"/>
  <c r="H2474" i="6"/>
  <c r="I2474" i="6"/>
  <c r="G2475" i="6"/>
  <c r="H2475" i="6"/>
  <c r="I2475" i="6"/>
  <c r="G2476" i="6"/>
  <c r="I2476" i="6" s="1"/>
  <c r="H2476" i="6"/>
  <c r="G2477" i="6"/>
  <c r="H2477" i="6"/>
  <c r="I2477" i="6" s="1"/>
  <c r="G2478" i="6"/>
  <c r="H2478" i="6"/>
  <c r="I2478" i="6"/>
  <c r="G2479" i="6"/>
  <c r="H2479" i="6"/>
  <c r="I2479" i="6"/>
  <c r="G2480" i="6"/>
  <c r="I2480" i="6" s="1"/>
  <c r="H2480" i="6"/>
  <c r="G2481" i="6"/>
  <c r="H2481" i="6"/>
  <c r="G2482" i="6"/>
  <c r="H2482" i="6"/>
  <c r="I2482" i="6"/>
  <c r="G2483" i="6"/>
  <c r="H2483" i="6"/>
  <c r="I2483" i="6"/>
  <c r="G2484" i="6"/>
  <c r="I2484" i="6" s="1"/>
  <c r="H2484" i="6"/>
  <c r="G2485" i="6"/>
  <c r="H2485" i="6"/>
  <c r="I2485" i="6"/>
  <c r="G2486" i="6"/>
  <c r="H2486" i="6"/>
  <c r="I2486" i="6" s="1"/>
  <c r="G2487" i="6"/>
  <c r="H2487" i="6"/>
  <c r="I2487" i="6"/>
  <c r="G2488" i="6"/>
  <c r="H2488" i="6"/>
  <c r="G2489" i="6"/>
  <c r="H2489" i="6"/>
  <c r="G2490" i="6"/>
  <c r="H2490" i="6"/>
  <c r="I2490" i="6"/>
  <c r="G2491" i="6"/>
  <c r="H2491" i="6"/>
  <c r="I2491" i="6"/>
  <c r="G2492" i="6"/>
  <c r="I2492" i="6" s="1"/>
  <c r="H2492" i="6"/>
  <c r="G2493" i="6"/>
  <c r="H2493" i="6"/>
  <c r="I2493" i="6"/>
  <c r="G2494" i="6"/>
  <c r="H2494" i="6"/>
  <c r="I2494" i="6"/>
  <c r="G2495" i="6"/>
  <c r="H2495" i="6"/>
  <c r="I2495" i="6"/>
  <c r="G2496" i="6"/>
  <c r="H2496" i="6"/>
  <c r="G2497" i="6"/>
  <c r="H2497" i="6"/>
  <c r="G2498" i="6"/>
  <c r="H2498" i="6"/>
  <c r="I2498" i="6"/>
  <c r="G2499" i="6"/>
  <c r="I2499" i="6" s="1"/>
  <c r="H2499" i="6"/>
  <c r="G2500" i="6"/>
  <c r="I2500" i="6" s="1"/>
  <c r="H2500" i="6"/>
  <c r="G2501" i="6"/>
  <c r="H2501" i="6"/>
  <c r="I2501" i="6"/>
  <c r="G2502" i="6"/>
  <c r="H2502" i="6"/>
  <c r="I2502" i="6"/>
  <c r="G2503" i="6"/>
  <c r="H2503" i="6"/>
  <c r="I2503" i="6"/>
  <c r="G2504" i="6"/>
  <c r="H2504" i="6"/>
  <c r="G2505" i="6"/>
  <c r="I2505" i="6" s="1"/>
  <c r="H2505" i="6"/>
  <c r="G2506" i="6"/>
  <c r="H2506" i="6"/>
  <c r="I2506" i="6"/>
  <c r="G2507" i="6"/>
  <c r="H2507" i="6"/>
  <c r="I2507" i="6"/>
  <c r="G2508" i="6"/>
  <c r="I2508" i="6" s="1"/>
  <c r="H2508" i="6"/>
  <c r="G2509" i="6"/>
  <c r="H2509" i="6"/>
  <c r="I2509" i="6"/>
  <c r="G2510" i="6"/>
  <c r="H2510" i="6"/>
  <c r="I2510" i="6"/>
  <c r="G2511" i="6"/>
  <c r="H2511" i="6"/>
  <c r="I2511" i="6"/>
  <c r="G2512" i="6"/>
  <c r="H2512" i="6"/>
  <c r="G2513" i="6"/>
  <c r="I2513" i="6" s="1"/>
  <c r="H2513" i="6"/>
  <c r="G2514" i="6"/>
  <c r="H2514" i="6"/>
  <c r="I2514" i="6"/>
  <c r="G2515" i="6"/>
  <c r="H2515" i="6"/>
  <c r="I2515" i="6"/>
  <c r="G2516" i="6"/>
  <c r="I2516" i="6" s="1"/>
  <c r="H2516" i="6"/>
  <c r="G2517" i="6"/>
  <c r="H2517" i="6"/>
  <c r="I2517" i="6" s="1"/>
  <c r="G2518" i="6"/>
  <c r="H2518" i="6"/>
  <c r="I2518" i="6"/>
  <c r="G2519" i="6"/>
  <c r="H2519" i="6"/>
  <c r="I2519" i="6"/>
  <c r="G2520" i="6"/>
  <c r="I2520" i="6" s="1"/>
  <c r="H2520" i="6"/>
  <c r="G2521" i="6"/>
  <c r="H2521" i="6"/>
  <c r="G2522" i="6"/>
  <c r="H2522" i="6"/>
  <c r="I2522" i="6"/>
  <c r="G2523" i="6"/>
  <c r="I2523" i="6" s="1"/>
  <c r="H2523" i="6"/>
  <c r="G2524" i="6"/>
  <c r="I2524" i="6" s="1"/>
  <c r="H2524" i="6"/>
  <c r="G2525" i="6"/>
  <c r="H2525" i="6"/>
  <c r="I2525" i="6" s="1"/>
  <c r="G2526" i="6"/>
  <c r="H2526" i="6"/>
  <c r="I2526" i="6" s="1"/>
  <c r="G2527" i="6"/>
  <c r="H2527" i="6"/>
  <c r="I2527" i="6"/>
  <c r="G2528" i="6"/>
  <c r="I2528" i="6" s="1"/>
  <c r="H2528" i="6"/>
  <c r="G2529" i="6"/>
  <c r="I2529" i="6" s="1"/>
  <c r="H2529" i="6"/>
  <c r="G2530" i="6"/>
  <c r="H2530" i="6"/>
  <c r="I2530" i="6"/>
  <c r="G2531" i="6"/>
  <c r="I2531" i="6" s="1"/>
  <c r="H2531" i="6"/>
  <c r="G2532" i="6"/>
  <c r="I2532" i="6" s="1"/>
  <c r="H2532" i="6"/>
  <c r="G2533" i="6"/>
  <c r="H2533" i="6"/>
  <c r="I2533" i="6"/>
  <c r="G2534" i="6"/>
  <c r="H2534" i="6"/>
  <c r="I2534" i="6" s="1"/>
  <c r="G2535" i="6"/>
  <c r="H2535" i="6"/>
  <c r="I2535" i="6"/>
  <c r="G2536" i="6"/>
  <c r="H2536" i="6"/>
  <c r="G2537" i="6"/>
  <c r="H2537" i="6"/>
  <c r="G2538" i="6"/>
  <c r="H2538" i="6"/>
  <c r="I2538" i="6"/>
  <c r="G2539" i="6"/>
  <c r="H2539" i="6"/>
  <c r="I2539" i="6"/>
  <c r="G2540" i="6"/>
  <c r="I2540" i="6" s="1"/>
  <c r="H2540" i="6"/>
  <c r="G2541" i="6"/>
  <c r="H2541" i="6"/>
  <c r="I2541" i="6"/>
  <c r="G2542" i="6"/>
  <c r="H2542" i="6"/>
  <c r="I2542" i="6"/>
  <c r="G2543" i="6"/>
  <c r="H2543" i="6"/>
  <c r="I2543" i="6"/>
  <c r="G2544" i="6"/>
  <c r="H2544" i="6"/>
  <c r="G2545" i="6"/>
  <c r="H2545" i="6"/>
  <c r="G2546" i="6"/>
  <c r="H2546" i="6"/>
  <c r="I2546" i="6"/>
  <c r="G2547" i="6"/>
  <c r="H2547" i="6"/>
  <c r="I2547" i="6"/>
  <c r="G2548" i="6"/>
  <c r="I2548" i="6" s="1"/>
  <c r="H2548" i="6"/>
  <c r="G2549" i="6"/>
  <c r="H2549" i="6"/>
  <c r="I2549" i="6"/>
  <c r="G2550" i="6"/>
  <c r="H2550" i="6"/>
  <c r="I2550" i="6"/>
  <c r="G2551" i="6"/>
  <c r="H2551" i="6"/>
  <c r="I2551" i="6"/>
  <c r="G2552" i="6"/>
  <c r="H2552" i="6"/>
  <c r="G2553" i="6"/>
  <c r="H2553" i="6"/>
  <c r="G2554" i="6"/>
  <c r="H2554" i="6"/>
  <c r="I2554" i="6"/>
  <c r="G2555" i="6"/>
  <c r="H2555" i="6"/>
  <c r="I2555" i="6"/>
  <c r="G2556" i="6"/>
  <c r="I2556" i="6" s="1"/>
  <c r="H2556" i="6"/>
  <c r="G2557" i="6"/>
  <c r="H2557" i="6"/>
  <c r="I2557" i="6"/>
  <c r="G2558" i="6"/>
  <c r="H2558" i="6"/>
  <c r="I2558" i="6"/>
  <c r="G2559" i="6"/>
  <c r="H2559" i="6"/>
  <c r="I2559" i="6"/>
  <c r="G2560" i="6"/>
  <c r="H2560" i="6"/>
  <c r="G2561" i="6"/>
  <c r="H2561" i="6"/>
  <c r="G2562" i="6"/>
  <c r="H2562" i="6"/>
  <c r="I2562" i="6"/>
  <c r="G2563" i="6"/>
  <c r="I2563" i="6" s="1"/>
  <c r="H2563" i="6"/>
  <c r="G2564" i="6"/>
  <c r="I2564" i="6" s="1"/>
  <c r="H2564" i="6"/>
  <c r="G2565" i="6"/>
  <c r="H2565" i="6"/>
  <c r="I2565" i="6"/>
  <c r="G2566" i="6"/>
  <c r="H2566" i="6"/>
  <c r="I2566" i="6"/>
  <c r="G2567" i="6"/>
  <c r="H2567" i="6"/>
  <c r="I2567" i="6"/>
  <c r="G2568" i="6"/>
  <c r="H2568" i="6"/>
  <c r="G2569" i="6"/>
  <c r="I2569" i="6" s="1"/>
  <c r="H2569" i="6"/>
  <c r="G2570" i="6"/>
  <c r="H2570" i="6"/>
  <c r="I2570" i="6"/>
  <c r="G2571" i="6"/>
  <c r="H2571" i="6"/>
  <c r="I2571" i="6"/>
  <c r="G2572" i="6"/>
  <c r="I2572" i="6" s="1"/>
  <c r="H2572" i="6"/>
  <c r="G2573" i="6"/>
  <c r="H2573" i="6"/>
  <c r="I2573" i="6"/>
  <c r="G2574" i="6"/>
  <c r="H2574" i="6"/>
  <c r="I2574" i="6"/>
  <c r="G2575" i="6"/>
  <c r="H2575" i="6"/>
  <c r="I2575" i="6"/>
  <c r="G2576" i="6"/>
  <c r="H2576" i="6"/>
  <c r="G2577" i="6"/>
  <c r="I2577" i="6" s="1"/>
  <c r="H2577" i="6"/>
  <c r="G2578" i="6"/>
  <c r="H2578" i="6"/>
  <c r="I2578" i="6"/>
  <c r="G2579" i="6"/>
  <c r="H2579" i="6"/>
  <c r="I2579" i="6"/>
  <c r="G2580" i="6"/>
  <c r="I2580" i="6" s="1"/>
  <c r="H2580" i="6"/>
  <c r="G2581" i="6"/>
  <c r="H2581" i="6"/>
  <c r="I2581" i="6" s="1"/>
  <c r="G2582" i="6"/>
  <c r="H2582" i="6"/>
  <c r="I2582" i="6"/>
  <c r="G2583" i="6"/>
  <c r="H2583" i="6"/>
  <c r="I2583" i="6"/>
  <c r="G2584" i="6"/>
  <c r="I2584" i="6" s="1"/>
  <c r="H2584" i="6"/>
  <c r="G2585" i="6"/>
  <c r="H2585" i="6"/>
  <c r="G2586" i="6"/>
  <c r="H2586" i="6"/>
  <c r="I2586" i="6"/>
  <c r="G2587" i="6"/>
  <c r="I2587" i="6" s="1"/>
  <c r="H2587" i="6"/>
  <c r="G2588" i="6"/>
  <c r="I2588" i="6" s="1"/>
  <c r="H2588" i="6"/>
  <c r="G2589" i="6"/>
  <c r="H2589" i="6"/>
  <c r="I2589" i="6" s="1"/>
  <c r="G2590" i="6"/>
  <c r="H2590" i="6"/>
  <c r="I2590" i="6" s="1"/>
  <c r="G2591" i="6"/>
  <c r="H2591" i="6"/>
  <c r="I2591" i="6"/>
  <c r="G2592" i="6"/>
  <c r="I2592" i="6" s="1"/>
  <c r="H2592" i="6"/>
  <c r="G2593" i="6"/>
  <c r="H2593" i="6"/>
  <c r="G2594" i="6"/>
  <c r="H2594" i="6"/>
  <c r="I2594" i="6"/>
  <c r="G2595" i="6"/>
  <c r="I2595" i="6" s="1"/>
  <c r="H2595" i="6"/>
  <c r="G2596" i="6"/>
  <c r="I2596" i="6" s="1"/>
  <c r="H2596" i="6"/>
  <c r="G2597" i="6"/>
  <c r="H2597" i="6"/>
  <c r="I2597" i="6"/>
  <c r="G2598" i="6"/>
  <c r="H2598" i="6"/>
  <c r="I2598" i="6" s="1"/>
  <c r="G2599" i="6"/>
  <c r="H2599" i="6"/>
  <c r="I2599" i="6"/>
  <c r="G2600" i="6"/>
  <c r="H2600" i="6"/>
  <c r="G2601" i="6"/>
  <c r="H2601" i="6"/>
  <c r="G2602" i="6"/>
  <c r="H2602" i="6"/>
  <c r="I2602" i="6"/>
  <c r="G2603" i="6"/>
  <c r="H2603" i="6"/>
  <c r="I2603" i="6"/>
  <c r="G2604" i="6"/>
  <c r="I2604" i="6" s="1"/>
  <c r="H2604" i="6"/>
  <c r="G2605" i="6"/>
  <c r="H2605" i="6"/>
  <c r="I2605" i="6" s="1"/>
  <c r="G2606" i="6"/>
  <c r="H2606" i="6"/>
  <c r="I2606" i="6"/>
  <c r="G2607" i="6"/>
  <c r="H2607" i="6"/>
  <c r="I2607" i="6"/>
  <c r="G2608" i="6"/>
  <c r="I2608" i="6" s="1"/>
  <c r="H2608" i="6"/>
  <c r="G2609" i="6"/>
  <c r="H2609" i="6"/>
  <c r="G2610" i="6"/>
  <c r="H2610" i="6"/>
  <c r="I2610" i="6"/>
  <c r="G2611" i="6"/>
  <c r="H2611" i="6"/>
  <c r="I2611" i="6"/>
  <c r="G2612" i="6"/>
  <c r="I2612" i="6" s="1"/>
  <c r="H2612" i="6"/>
  <c r="G2613" i="6"/>
  <c r="H2613" i="6"/>
  <c r="I2613" i="6"/>
  <c r="G2614" i="6"/>
  <c r="H2614" i="6"/>
  <c r="I2614" i="6" s="1"/>
  <c r="G2615" i="6"/>
  <c r="H2615" i="6"/>
  <c r="I2615" i="6"/>
  <c r="G2616" i="6"/>
  <c r="H2616" i="6"/>
  <c r="G2617" i="6"/>
  <c r="H2617" i="6"/>
  <c r="G2618" i="6"/>
  <c r="H2618" i="6"/>
  <c r="I2618" i="6"/>
  <c r="G2619" i="6"/>
  <c r="H2619" i="6"/>
  <c r="I2619" i="6"/>
  <c r="G2620" i="6"/>
  <c r="I2620" i="6" s="1"/>
  <c r="H2620" i="6"/>
  <c r="G2621" i="6"/>
  <c r="H2621" i="6"/>
  <c r="I2621" i="6"/>
  <c r="G2622" i="6"/>
  <c r="H2622" i="6"/>
  <c r="I2622" i="6"/>
  <c r="G2623" i="6"/>
  <c r="H2623" i="6"/>
  <c r="I2623" i="6"/>
  <c r="G2624" i="6"/>
  <c r="H2624" i="6"/>
  <c r="G2625" i="6"/>
  <c r="H2625" i="6"/>
  <c r="G2626" i="6"/>
  <c r="H2626" i="6"/>
  <c r="I2626" i="6"/>
  <c r="G2627" i="6"/>
  <c r="I2627" i="6" s="1"/>
  <c r="H2627" i="6"/>
  <c r="G2628" i="6"/>
  <c r="I2628" i="6" s="1"/>
  <c r="H2628" i="6"/>
  <c r="G2629" i="6"/>
  <c r="H2629" i="6"/>
  <c r="I2629" i="6"/>
  <c r="G2630" i="6"/>
  <c r="H2630" i="6"/>
  <c r="I2630" i="6"/>
  <c r="G2631" i="6"/>
  <c r="H2631" i="6"/>
  <c r="I2631" i="6"/>
  <c r="G2632" i="6"/>
  <c r="H2632" i="6"/>
  <c r="G2633" i="6"/>
  <c r="I2633" i="6" s="1"/>
  <c r="H2633" i="6"/>
  <c r="G2634" i="6"/>
  <c r="H2634" i="6"/>
  <c r="I2634" i="6"/>
  <c r="G2635" i="6"/>
  <c r="I2635" i="6" s="1"/>
  <c r="H2635" i="6"/>
  <c r="G2636" i="6"/>
  <c r="I2636" i="6" s="1"/>
  <c r="H2636" i="6"/>
  <c r="G2637" i="6"/>
  <c r="H2637" i="6"/>
  <c r="I2637" i="6"/>
  <c r="G2638" i="6"/>
  <c r="H2638" i="6"/>
  <c r="I2638" i="6"/>
  <c r="G2639" i="6"/>
  <c r="H2639" i="6"/>
  <c r="I2639" i="6"/>
  <c r="G2640" i="6"/>
  <c r="H2640" i="6"/>
  <c r="G2641" i="6"/>
  <c r="I2641" i="6" s="1"/>
  <c r="H2641" i="6"/>
  <c r="G2642" i="6"/>
  <c r="H2642" i="6"/>
  <c r="I2642" i="6"/>
  <c r="G2643" i="6"/>
  <c r="H2643" i="6"/>
  <c r="I2643" i="6"/>
  <c r="G2644" i="6"/>
  <c r="I2644" i="6" s="1"/>
  <c r="H2644" i="6"/>
  <c r="G2645" i="6"/>
  <c r="H2645" i="6"/>
  <c r="I2645" i="6" s="1"/>
  <c r="G2646" i="6"/>
  <c r="H2646" i="6"/>
  <c r="I2646" i="6"/>
  <c r="G2647" i="6"/>
  <c r="H2647" i="6"/>
  <c r="I2647" i="6"/>
  <c r="G2648" i="6"/>
  <c r="I2648" i="6" s="1"/>
  <c r="H2648" i="6"/>
  <c r="G2649" i="6"/>
  <c r="H2649" i="6"/>
  <c r="G2650" i="6"/>
  <c r="H2650" i="6"/>
  <c r="I2650" i="6"/>
  <c r="G2651" i="6"/>
  <c r="I2651" i="6" s="1"/>
  <c r="H2651" i="6"/>
  <c r="G2652" i="6"/>
  <c r="I2652" i="6" s="1"/>
  <c r="H2652" i="6"/>
  <c r="G2653" i="6"/>
  <c r="H2653" i="6"/>
  <c r="I2653" i="6" s="1"/>
  <c r="G2654" i="6"/>
  <c r="H2654" i="6"/>
  <c r="I2654" i="6" s="1"/>
  <c r="G2655" i="6"/>
  <c r="H2655" i="6"/>
  <c r="I2655" i="6"/>
  <c r="G2656" i="6"/>
  <c r="I2656" i="6" s="1"/>
  <c r="H2656" i="6"/>
  <c r="G2657" i="6"/>
  <c r="H2657" i="6"/>
  <c r="G2658" i="6"/>
  <c r="H2658" i="6"/>
  <c r="I2658" i="6"/>
  <c r="G2659" i="6"/>
  <c r="I2659" i="6" s="1"/>
  <c r="H2659" i="6"/>
  <c r="G2660" i="6"/>
  <c r="I2660" i="6" s="1"/>
  <c r="H2660" i="6"/>
  <c r="G2661" i="6"/>
  <c r="H2661" i="6"/>
  <c r="I2661" i="6"/>
  <c r="G2662" i="6"/>
  <c r="H2662" i="6"/>
  <c r="I2662" i="6" s="1"/>
  <c r="G2663" i="6"/>
  <c r="H2663" i="6"/>
  <c r="I2663" i="6"/>
  <c r="G2664" i="6"/>
  <c r="H2664" i="6"/>
  <c r="G2665" i="6"/>
  <c r="I2665" i="6" s="1"/>
  <c r="H2665" i="6"/>
  <c r="G2666" i="6"/>
  <c r="H2666" i="6"/>
  <c r="I2666" i="6"/>
  <c r="G2667" i="6"/>
  <c r="H2667" i="6"/>
  <c r="I2667" i="6"/>
  <c r="G2668" i="6"/>
  <c r="I2668" i="6" s="1"/>
  <c r="H2668" i="6"/>
  <c r="G2669" i="6"/>
  <c r="H2669" i="6"/>
  <c r="I2669" i="6" s="1"/>
  <c r="G2670" i="6"/>
  <c r="H2670" i="6"/>
  <c r="I2670" i="6"/>
  <c r="G2671" i="6"/>
  <c r="H2671" i="6"/>
  <c r="I2671" i="6"/>
  <c r="G2672" i="6"/>
  <c r="I2672" i="6" s="1"/>
  <c r="H2672" i="6"/>
  <c r="G2673" i="6"/>
  <c r="H2673" i="6"/>
  <c r="G2674" i="6"/>
  <c r="H2674" i="6"/>
  <c r="I2674" i="6"/>
  <c r="G2675" i="6"/>
  <c r="H2675" i="6"/>
  <c r="I2675" i="6"/>
  <c r="G2676" i="6"/>
  <c r="I2676" i="6" s="1"/>
  <c r="H2676" i="6"/>
  <c r="G2677" i="6"/>
  <c r="H2677" i="6"/>
  <c r="I2677" i="6" s="1"/>
  <c r="G2678" i="6"/>
  <c r="H2678" i="6"/>
  <c r="I2678" i="6" s="1"/>
  <c r="G2679" i="6"/>
  <c r="H2679" i="6"/>
  <c r="I2679" i="6"/>
  <c r="G2680" i="6"/>
  <c r="I2680" i="6" s="1"/>
  <c r="H2680" i="6"/>
  <c r="G2681" i="6"/>
  <c r="H2681" i="6"/>
  <c r="G2682" i="6"/>
  <c r="H2682" i="6"/>
  <c r="I2682" i="6"/>
  <c r="G2683" i="6"/>
  <c r="H2683" i="6"/>
  <c r="I2683" i="6"/>
  <c r="G2684" i="6"/>
  <c r="I2684" i="6" s="1"/>
  <c r="H2684" i="6"/>
  <c r="G2685" i="6"/>
  <c r="H2685" i="6"/>
  <c r="I2685" i="6"/>
  <c r="G2686" i="6"/>
  <c r="H2686" i="6"/>
  <c r="I2686" i="6" s="1"/>
  <c r="G2687" i="6"/>
  <c r="H2687" i="6"/>
  <c r="I2687" i="6"/>
  <c r="G2688" i="6"/>
  <c r="H2688" i="6"/>
  <c r="G2689" i="6"/>
  <c r="H2689" i="6"/>
  <c r="G2690" i="6"/>
  <c r="H2690" i="6"/>
  <c r="I2690" i="6"/>
  <c r="G2691" i="6"/>
  <c r="I2691" i="6" s="1"/>
  <c r="H2691" i="6"/>
  <c r="G2692" i="6"/>
  <c r="I2692" i="6" s="1"/>
  <c r="H2692" i="6"/>
  <c r="G2693" i="6"/>
  <c r="H2693" i="6"/>
  <c r="I2693" i="6"/>
  <c r="G2694" i="6"/>
  <c r="H2694" i="6"/>
  <c r="I2694" i="6"/>
  <c r="G2695" i="6"/>
  <c r="H2695" i="6"/>
  <c r="I2695" i="6"/>
  <c r="G2696" i="6"/>
  <c r="H2696" i="6"/>
  <c r="G2697" i="6"/>
  <c r="I2697" i="6" s="1"/>
  <c r="H2697" i="6"/>
  <c r="G2698" i="6"/>
  <c r="H2698" i="6"/>
  <c r="I2698" i="6"/>
  <c r="G2699" i="6"/>
  <c r="H2699" i="6"/>
  <c r="I2699" i="6"/>
  <c r="G2700" i="6"/>
  <c r="I2700" i="6" s="1"/>
  <c r="H2700" i="6"/>
  <c r="G2701" i="6"/>
  <c r="H2701" i="6"/>
  <c r="I2701" i="6"/>
  <c r="G2702" i="6"/>
  <c r="H2702" i="6"/>
  <c r="I2702" i="6"/>
  <c r="G2703" i="6"/>
  <c r="H2703" i="6"/>
  <c r="I2703" i="6"/>
  <c r="G2704" i="6"/>
  <c r="H2704" i="6"/>
  <c r="G2705" i="6"/>
  <c r="I2705" i="6" s="1"/>
  <c r="H2705" i="6"/>
  <c r="G2706" i="6"/>
  <c r="H2706" i="6"/>
  <c r="I2706" i="6"/>
  <c r="G2707" i="6"/>
  <c r="H2707" i="6"/>
  <c r="I2707" i="6"/>
  <c r="G2708" i="6"/>
  <c r="I2708" i="6" s="1"/>
  <c r="H2708" i="6"/>
  <c r="G2709" i="6"/>
  <c r="H2709" i="6"/>
  <c r="I2709" i="6" s="1"/>
  <c r="G2710" i="6"/>
  <c r="H2710" i="6"/>
  <c r="I2710" i="6"/>
  <c r="G2711" i="6"/>
  <c r="H2711" i="6"/>
  <c r="I2711" i="6"/>
  <c r="G2712" i="6"/>
  <c r="I2712" i="6" s="1"/>
  <c r="H2712" i="6"/>
  <c r="G2713" i="6"/>
  <c r="H2713" i="6"/>
  <c r="G2714" i="6"/>
  <c r="H2714" i="6"/>
  <c r="I2714" i="6"/>
  <c r="G2715" i="6"/>
  <c r="I2715" i="6" s="1"/>
  <c r="H2715" i="6"/>
  <c r="G2716" i="6"/>
  <c r="I2716" i="6" s="1"/>
  <c r="H2716" i="6"/>
  <c r="G2717" i="6"/>
  <c r="H2717" i="6"/>
  <c r="I2717" i="6" s="1"/>
  <c r="G2718" i="6"/>
  <c r="H2718" i="6"/>
  <c r="I2718" i="6" s="1"/>
  <c r="G2719" i="6"/>
  <c r="H2719" i="6"/>
  <c r="I2719" i="6"/>
  <c r="G2720" i="6"/>
  <c r="I2720" i="6" s="1"/>
  <c r="H2720" i="6"/>
  <c r="G2721" i="6"/>
  <c r="H2721" i="6"/>
  <c r="G2722" i="6"/>
  <c r="H2722" i="6"/>
  <c r="I2722" i="6"/>
  <c r="G2723" i="6"/>
  <c r="I2723" i="6" s="1"/>
  <c r="H2723" i="6"/>
  <c r="G2724" i="6"/>
  <c r="I2724" i="6" s="1"/>
  <c r="H2724" i="6"/>
  <c r="G2725" i="6"/>
  <c r="H2725" i="6"/>
  <c r="I2725" i="6"/>
  <c r="G2726" i="6"/>
  <c r="H2726" i="6"/>
  <c r="I2726" i="6" s="1"/>
  <c r="G2727" i="6"/>
  <c r="H2727" i="6"/>
  <c r="I2727" i="6"/>
  <c r="G2728" i="6"/>
  <c r="H2728" i="6"/>
  <c r="G2729" i="6"/>
  <c r="H2729" i="6"/>
  <c r="G2730" i="6"/>
  <c r="H2730" i="6"/>
  <c r="I2730" i="6"/>
  <c r="G2731" i="6"/>
  <c r="H2731" i="6"/>
  <c r="I2731" i="6"/>
  <c r="G2732" i="6"/>
  <c r="I2732" i="6" s="1"/>
  <c r="H2732" i="6"/>
  <c r="G2733" i="6"/>
  <c r="H2733" i="6"/>
  <c r="I2733" i="6"/>
  <c r="G2734" i="6"/>
  <c r="H2734" i="6"/>
  <c r="I2734" i="6"/>
  <c r="G2735" i="6"/>
  <c r="H2735" i="6"/>
  <c r="I2735" i="6"/>
  <c r="G2736" i="6"/>
  <c r="H2736" i="6"/>
  <c r="G2737" i="6"/>
  <c r="H2737" i="6"/>
  <c r="G2738" i="6"/>
  <c r="H2738" i="6"/>
  <c r="I2738" i="6"/>
  <c r="G2739" i="6"/>
  <c r="H2739" i="6"/>
  <c r="I2739" i="6"/>
  <c r="G2740" i="6"/>
  <c r="I2740" i="6" s="1"/>
  <c r="H2740" i="6"/>
  <c r="G2741" i="6"/>
  <c r="H2741" i="6"/>
  <c r="I2741" i="6"/>
  <c r="G2742" i="6"/>
  <c r="H2742" i="6"/>
  <c r="I2742" i="6"/>
  <c r="G2743" i="6"/>
  <c r="H2743" i="6"/>
  <c r="I2743" i="6"/>
  <c r="G2744" i="6"/>
  <c r="H2744" i="6"/>
  <c r="G2745" i="6"/>
  <c r="H2745" i="6"/>
  <c r="G2746" i="6"/>
  <c r="H2746" i="6"/>
  <c r="I2746" i="6"/>
  <c r="G2747" i="6"/>
  <c r="H2747" i="6"/>
  <c r="I2747" i="6"/>
  <c r="G2748" i="6"/>
  <c r="I2748" i="6" s="1"/>
  <c r="H2748" i="6"/>
  <c r="G2749" i="6"/>
  <c r="H2749" i="6"/>
  <c r="I2749" i="6"/>
  <c r="G2750" i="6"/>
  <c r="H2750" i="6"/>
  <c r="I2750" i="6"/>
  <c r="G2751" i="6"/>
  <c r="H2751" i="6"/>
  <c r="I2751" i="6"/>
  <c r="G2752" i="6"/>
  <c r="H2752" i="6"/>
  <c r="G2753" i="6"/>
  <c r="H2753" i="6"/>
  <c r="G2754" i="6"/>
  <c r="H2754" i="6"/>
  <c r="I2754" i="6"/>
  <c r="G2755" i="6"/>
  <c r="I2755" i="6" s="1"/>
  <c r="H2755" i="6"/>
  <c r="G2756" i="6"/>
  <c r="I2756" i="6" s="1"/>
  <c r="H2756" i="6"/>
  <c r="G2757" i="6"/>
  <c r="H2757" i="6"/>
  <c r="I2757" i="6"/>
  <c r="G2758" i="6"/>
  <c r="H2758" i="6"/>
  <c r="I2758" i="6"/>
  <c r="G2759" i="6"/>
  <c r="H2759" i="6"/>
  <c r="I2759" i="6"/>
  <c r="G2760" i="6"/>
  <c r="H2760" i="6"/>
  <c r="G2761" i="6"/>
  <c r="I2761" i="6" s="1"/>
  <c r="H2761" i="6"/>
  <c r="G2762" i="6"/>
  <c r="H2762" i="6"/>
  <c r="I2762" i="6"/>
  <c r="G2763" i="6"/>
  <c r="H2763" i="6"/>
  <c r="I2763" i="6"/>
  <c r="G2764" i="6"/>
  <c r="I2764" i="6" s="1"/>
  <c r="H2764" i="6"/>
  <c r="G2765" i="6"/>
  <c r="H2765" i="6"/>
  <c r="I2765" i="6"/>
  <c r="G2766" i="6"/>
  <c r="H2766" i="6"/>
  <c r="I2766" i="6"/>
  <c r="G2767" i="6"/>
  <c r="H2767" i="6"/>
  <c r="I2767" i="6"/>
  <c r="G2768" i="6"/>
  <c r="H2768" i="6"/>
  <c r="G2769" i="6"/>
  <c r="I2769" i="6" s="1"/>
  <c r="H2769" i="6"/>
  <c r="G2770" i="6"/>
  <c r="H2770" i="6"/>
  <c r="I2770" i="6"/>
  <c r="G2771" i="6"/>
  <c r="H2771" i="6"/>
  <c r="I2771" i="6"/>
  <c r="G2772" i="6"/>
  <c r="I2772" i="6" s="1"/>
  <c r="H2772" i="6"/>
  <c r="G2773" i="6"/>
  <c r="H2773" i="6"/>
  <c r="I2773" i="6" s="1"/>
  <c r="G2774" i="6"/>
  <c r="H2774" i="6"/>
  <c r="I2774" i="6"/>
  <c r="G2775" i="6"/>
  <c r="H2775" i="6"/>
  <c r="I2775" i="6"/>
  <c r="G2776" i="6"/>
  <c r="I2776" i="6" s="1"/>
  <c r="H2776" i="6"/>
  <c r="G2777" i="6"/>
  <c r="H2777" i="6"/>
  <c r="G2778" i="6"/>
  <c r="H2778" i="6"/>
  <c r="I2778" i="6"/>
  <c r="G2779" i="6"/>
  <c r="I2779" i="6" s="1"/>
  <c r="H2779" i="6"/>
  <c r="G2780" i="6"/>
  <c r="I2780" i="6" s="1"/>
  <c r="H2780" i="6"/>
  <c r="G2781" i="6"/>
  <c r="H2781" i="6"/>
  <c r="I2781" i="6" s="1"/>
  <c r="G2782" i="6"/>
  <c r="H2782" i="6"/>
  <c r="I2782" i="6" s="1"/>
  <c r="G2783" i="6"/>
  <c r="H2783" i="6"/>
  <c r="I2783" i="6"/>
  <c r="G2784" i="6"/>
  <c r="I2784" i="6" s="1"/>
  <c r="H2784" i="6"/>
  <c r="G2785" i="6"/>
  <c r="I2785" i="6" s="1"/>
  <c r="H2785" i="6"/>
  <c r="G2786" i="6"/>
  <c r="H2786" i="6"/>
  <c r="I2786" i="6"/>
  <c r="G2787" i="6"/>
  <c r="I2787" i="6" s="1"/>
  <c r="H2787" i="6"/>
  <c r="G2788" i="6"/>
  <c r="I2788" i="6" s="1"/>
  <c r="H2788" i="6"/>
  <c r="G2789" i="6"/>
  <c r="H2789" i="6"/>
  <c r="I2789" i="6"/>
  <c r="G2790" i="6"/>
  <c r="H2790" i="6"/>
  <c r="I2790" i="6" s="1"/>
  <c r="G2791" i="6"/>
  <c r="H2791" i="6"/>
  <c r="I2791" i="6"/>
  <c r="G2792" i="6"/>
  <c r="H2792" i="6"/>
  <c r="G2793" i="6"/>
  <c r="I2793" i="6" s="1"/>
  <c r="H2793" i="6"/>
  <c r="G2794" i="6"/>
  <c r="H2794" i="6"/>
  <c r="I2794" i="6"/>
  <c r="G2795" i="6"/>
  <c r="H2795" i="6"/>
  <c r="I2795" i="6"/>
  <c r="G2796" i="6"/>
  <c r="I2796" i="6" s="1"/>
  <c r="H2796" i="6"/>
  <c r="G2797" i="6"/>
  <c r="H2797" i="6"/>
  <c r="I2797" i="6"/>
  <c r="G2798" i="6"/>
  <c r="H2798" i="6"/>
  <c r="I2798" i="6"/>
  <c r="G2799" i="6"/>
  <c r="H2799" i="6"/>
  <c r="I2799" i="6"/>
  <c r="G2800" i="6"/>
  <c r="H2800" i="6"/>
  <c r="G2801" i="6"/>
  <c r="H2801" i="6"/>
  <c r="G2802" i="6"/>
  <c r="H2802" i="6"/>
  <c r="I2802" i="6" s="1"/>
  <c r="G2803" i="6"/>
  <c r="H2803" i="6"/>
  <c r="I2803" i="6"/>
  <c r="G2804" i="6"/>
  <c r="I2804" i="6" s="1"/>
  <c r="H2804" i="6"/>
  <c r="G2805" i="6"/>
  <c r="H2805" i="6"/>
  <c r="I2805" i="6" s="1"/>
  <c r="G2806" i="6"/>
  <c r="H2806" i="6"/>
  <c r="I2806" i="6"/>
  <c r="G2807" i="6"/>
  <c r="H2807" i="6"/>
  <c r="I2807" i="6"/>
  <c r="G2808" i="6"/>
  <c r="I2808" i="6" s="1"/>
  <c r="H2808" i="6"/>
  <c r="G2809" i="6"/>
  <c r="H2809" i="6"/>
  <c r="G2810" i="6"/>
  <c r="H2810" i="6"/>
  <c r="I2810" i="6"/>
  <c r="G2811" i="6"/>
  <c r="H2811" i="6"/>
  <c r="I2811" i="6"/>
  <c r="G2812" i="6"/>
  <c r="I2812" i="6" s="1"/>
  <c r="H2812" i="6"/>
  <c r="G2813" i="6"/>
  <c r="I2813" i="6" s="1"/>
  <c r="H2813" i="6"/>
  <c r="G2814" i="6"/>
  <c r="H2814" i="6"/>
  <c r="I2814" i="6"/>
  <c r="G2815" i="6"/>
  <c r="H2815" i="6"/>
  <c r="I2815" i="6"/>
  <c r="G2816" i="6"/>
  <c r="H2816" i="6"/>
  <c r="G2817" i="6"/>
  <c r="H2817" i="6"/>
  <c r="G2818" i="6"/>
  <c r="H2818" i="6"/>
  <c r="I2818" i="6"/>
  <c r="G2819" i="6"/>
  <c r="I2819" i="6" s="1"/>
  <c r="H2819" i="6"/>
  <c r="G2820" i="6"/>
  <c r="I2820" i="6" s="1"/>
  <c r="H2820" i="6"/>
  <c r="G2821" i="6"/>
  <c r="H2821" i="6"/>
  <c r="I2821" i="6"/>
  <c r="G2822" i="6"/>
  <c r="H2822" i="6"/>
  <c r="I2822" i="6"/>
  <c r="G2823" i="6"/>
  <c r="H2823" i="6"/>
  <c r="I2823" i="6"/>
  <c r="G2824" i="6"/>
  <c r="H2824" i="6"/>
  <c r="G2825" i="6"/>
  <c r="I2825" i="6" s="1"/>
  <c r="H2825" i="6"/>
  <c r="G2826" i="6"/>
  <c r="H2826" i="6"/>
  <c r="I2826" i="6"/>
  <c r="G2827" i="6"/>
  <c r="H2827" i="6"/>
  <c r="I2827" i="6"/>
  <c r="G2828" i="6"/>
  <c r="I2828" i="6" s="1"/>
  <c r="H2828" i="6"/>
  <c r="G2829" i="6"/>
  <c r="H2829" i="6"/>
  <c r="I2829" i="6"/>
  <c r="G2830" i="6"/>
  <c r="H2830" i="6"/>
  <c r="I2830" i="6"/>
  <c r="G2831" i="6"/>
  <c r="H2831" i="6"/>
  <c r="I2831" i="6"/>
  <c r="G2832" i="6"/>
  <c r="H2832" i="6"/>
  <c r="G2833" i="6"/>
  <c r="I2833" i="6" s="1"/>
  <c r="H2833" i="6"/>
  <c r="G2834" i="6"/>
  <c r="H2834" i="6"/>
  <c r="I2834" i="6" s="1"/>
  <c r="G2835" i="6"/>
  <c r="H2835" i="6"/>
  <c r="I2835" i="6"/>
  <c r="G2836" i="6"/>
  <c r="I2836" i="6" s="1"/>
  <c r="H2836" i="6"/>
  <c r="G2837" i="6"/>
  <c r="I2837" i="6" s="1"/>
  <c r="H2837" i="6"/>
  <c r="G2838" i="6"/>
  <c r="H2838" i="6"/>
  <c r="I2838" i="6"/>
  <c r="G2839" i="6"/>
  <c r="H2839" i="6"/>
  <c r="I2839" i="6"/>
  <c r="G2840" i="6"/>
  <c r="I2840" i="6" s="1"/>
  <c r="H2840" i="6"/>
  <c r="G2841" i="6"/>
  <c r="H2841" i="6"/>
  <c r="G2842" i="6"/>
  <c r="H2842" i="6"/>
  <c r="I2842" i="6" s="1"/>
  <c r="G2843" i="6"/>
  <c r="I2843" i="6" s="1"/>
  <c r="H2843" i="6"/>
  <c r="G2844" i="6"/>
  <c r="I2844" i="6" s="1"/>
  <c r="H2844" i="6"/>
  <c r="G2845" i="6"/>
  <c r="H2845" i="6"/>
  <c r="G2846" i="6"/>
  <c r="H2846" i="6"/>
  <c r="I2846" i="6" s="1"/>
  <c r="G2847" i="6"/>
  <c r="H2847" i="6"/>
  <c r="I2847" i="6"/>
  <c r="G2848" i="6"/>
  <c r="I2848" i="6" s="1"/>
  <c r="H2848" i="6"/>
  <c r="G2849" i="6"/>
  <c r="H2849" i="6"/>
  <c r="G2850" i="6"/>
  <c r="H2850" i="6"/>
  <c r="I2850" i="6"/>
  <c r="G2851" i="6"/>
  <c r="I2851" i="6" s="1"/>
  <c r="H2851" i="6"/>
  <c r="G2852" i="6"/>
  <c r="I2852" i="6" s="1"/>
  <c r="H2852" i="6"/>
  <c r="G2853" i="6"/>
  <c r="H2853" i="6"/>
  <c r="I2853" i="6"/>
  <c r="G2854" i="6"/>
  <c r="H2854" i="6"/>
  <c r="I2854" i="6" s="1"/>
  <c r="G2855" i="6"/>
  <c r="H2855" i="6"/>
  <c r="I2855" i="6"/>
  <c r="G2856" i="6"/>
  <c r="H2856" i="6"/>
  <c r="G2857" i="6"/>
  <c r="I2857" i="6" s="1"/>
  <c r="H2857" i="6"/>
  <c r="G2858" i="6"/>
  <c r="H2858" i="6"/>
  <c r="I2858" i="6" s="1"/>
  <c r="G2859" i="6"/>
  <c r="H2859" i="6"/>
  <c r="I2859" i="6"/>
  <c r="G2860" i="6"/>
  <c r="I2860" i="6" s="1"/>
  <c r="H2860" i="6"/>
  <c r="G2861" i="6"/>
  <c r="H2861" i="6"/>
  <c r="I2861" i="6" s="1"/>
  <c r="G2862" i="6"/>
  <c r="H2862" i="6"/>
  <c r="I2862" i="6"/>
  <c r="G2863" i="6"/>
  <c r="H2863" i="6"/>
  <c r="I2863" i="6"/>
  <c r="G2864" i="6"/>
  <c r="I2864" i="6" s="1"/>
  <c r="H2864" i="6"/>
  <c r="G2865" i="6"/>
  <c r="H2865" i="6"/>
  <c r="G2866" i="6"/>
  <c r="H2866" i="6"/>
  <c r="I2866" i="6" s="1"/>
  <c r="G2867" i="6"/>
  <c r="H2867" i="6"/>
  <c r="I2867" i="6"/>
  <c r="G2868" i="6"/>
  <c r="I2868" i="6" s="1"/>
  <c r="H2868" i="6"/>
  <c r="G2869" i="6"/>
  <c r="H2869" i="6"/>
  <c r="I2869" i="6" s="1"/>
  <c r="G2870" i="6"/>
  <c r="H2870" i="6"/>
  <c r="I2870" i="6" s="1"/>
  <c r="G2871" i="6"/>
  <c r="H2871" i="6"/>
  <c r="I2871" i="6"/>
  <c r="G2872" i="6"/>
  <c r="I2872" i="6" s="1"/>
  <c r="H2872" i="6"/>
  <c r="G2873" i="6"/>
  <c r="H2873" i="6"/>
  <c r="G2874" i="6"/>
  <c r="H2874" i="6"/>
  <c r="I2874" i="6"/>
  <c r="G2875" i="6"/>
  <c r="H2875" i="6"/>
  <c r="I2875" i="6"/>
  <c r="G2876" i="6"/>
  <c r="I2876" i="6" s="1"/>
  <c r="H2876" i="6"/>
  <c r="G2877" i="6"/>
  <c r="I2877" i="6" s="1"/>
  <c r="H2877" i="6"/>
  <c r="G2878" i="6"/>
  <c r="H2878" i="6"/>
  <c r="I2878" i="6" s="1"/>
  <c r="G2879" i="6"/>
  <c r="H2879" i="6"/>
  <c r="I2879" i="6"/>
  <c r="G2880" i="6"/>
  <c r="H2880" i="6"/>
  <c r="G2881" i="6"/>
  <c r="H2881" i="6"/>
  <c r="G2882" i="6"/>
  <c r="H2882" i="6"/>
  <c r="I2882" i="6"/>
  <c r="G2883" i="6"/>
  <c r="I2883" i="6" s="1"/>
  <c r="H2883" i="6"/>
  <c r="G2884" i="6"/>
  <c r="I2884" i="6" s="1"/>
  <c r="H2884" i="6"/>
  <c r="G2885" i="6"/>
  <c r="I2885" i="6" s="1"/>
  <c r="H2885" i="6"/>
  <c r="G2886" i="6"/>
  <c r="H2886" i="6"/>
  <c r="I2886" i="6"/>
  <c r="G2887" i="6"/>
  <c r="H2887" i="6"/>
  <c r="I2887" i="6"/>
  <c r="G2888" i="6"/>
  <c r="H2888" i="6"/>
  <c r="G2889" i="6"/>
  <c r="I2889" i="6" s="1"/>
  <c r="H2889" i="6"/>
  <c r="G2890" i="6"/>
  <c r="H2890" i="6"/>
  <c r="I2890" i="6"/>
  <c r="G2891" i="6"/>
  <c r="I2891" i="6" s="1"/>
  <c r="H2891" i="6"/>
  <c r="G2892" i="6"/>
  <c r="I2892" i="6" s="1"/>
  <c r="H2892" i="6"/>
  <c r="G2893" i="6"/>
  <c r="H2893" i="6"/>
  <c r="I2893" i="6"/>
  <c r="G2894" i="6"/>
  <c r="H2894" i="6"/>
  <c r="I2894" i="6"/>
  <c r="G2895" i="6"/>
  <c r="H2895" i="6"/>
  <c r="I2895" i="6"/>
  <c r="G2896" i="6"/>
  <c r="H2896" i="6"/>
  <c r="G2897" i="6"/>
  <c r="I2897" i="6" s="1"/>
  <c r="H2897" i="6"/>
  <c r="G2898" i="6"/>
  <c r="H2898" i="6"/>
  <c r="I2898" i="6" s="1"/>
  <c r="G2899" i="6"/>
  <c r="H2899" i="6"/>
  <c r="I2899" i="6"/>
  <c r="G2900" i="6"/>
  <c r="I2900" i="6" s="1"/>
  <c r="H2900" i="6"/>
  <c r="G2901" i="6"/>
  <c r="I2901" i="6" s="1"/>
  <c r="H2901" i="6"/>
  <c r="G2902" i="6"/>
  <c r="H2902" i="6"/>
  <c r="I2902" i="6"/>
  <c r="G2903" i="6"/>
  <c r="H2903" i="6"/>
  <c r="I2903" i="6"/>
  <c r="G2904" i="6"/>
  <c r="I2904" i="6" s="1"/>
  <c r="H2904" i="6"/>
  <c r="G2905" i="6"/>
  <c r="H2905" i="6"/>
  <c r="G2906" i="6"/>
  <c r="H2906" i="6"/>
  <c r="I2906" i="6" s="1"/>
  <c r="G2907" i="6"/>
  <c r="I2907" i="6" s="1"/>
  <c r="H2907" i="6"/>
  <c r="G2908" i="6"/>
  <c r="I2908" i="6" s="1"/>
  <c r="H2908" i="6"/>
  <c r="G2909" i="6"/>
  <c r="I2909" i="6" s="1"/>
  <c r="H2909" i="6"/>
  <c r="G2910" i="6"/>
  <c r="H2910" i="6"/>
  <c r="I2910" i="6" s="1"/>
  <c r="G2911" i="6"/>
  <c r="H2911" i="6"/>
  <c r="I2911" i="6"/>
  <c r="G2912" i="6"/>
  <c r="I2912" i="6" s="1"/>
  <c r="H2912" i="6"/>
  <c r="G2913" i="6"/>
  <c r="I2913" i="6" s="1"/>
  <c r="H2913" i="6"/>
  <c r="G2914" i="6"/>
  <c r="H2914" i="6"/>
  <c r="I2914" i="6"/>
  <c r="G2915" i="6"/>
  <c r="I2915" i="6" s="1"/>
  <c r="H2915" i="6"/>
  <c r="G2916" i="6"/>
  <c r="I2916" i="6" s="1"/>
  <c r="H2916" i="6"/>
  <c r="G2917" i="6"/>
  <c r="H2917" i="6"/>
  <c r="I2917" i="6"/>
  <c r="G2918" i="6"/>
  <c r="H2918" i="6"/>
  <c r="I2918" i="6" s="1"/>
  <c r="G2919" i="6"/>
  <c r="H2919" i="6"/>
  <c r="I2919" i="6"/>
  <c r="G2920" i="6"/>
  <c r="H2920" i="6"/>
  <c r="G2921" i="6"/>
  <c r="H2921" i="6"/>
  <c r="G2922" i="6"/>
  <c r="H2922" i="6"/>
  <c r="I2922" i="6"/>
  <c r="G2923" i="6"/>
  <c r="H2923" i="6"/>
  <c r="I2923" i="6"/>
  <c r="G2924" i="6"/>
  <c r="I2924" i="6" s="1"/>
  <c r="H2924" i="6"/>
  <c r="G2925" i="6"/>
  <c r="H2925" i="6"/>
  <c r="I2925" i="6"/>
  <c r="G2926" i="6"/>
  <c r="H2926" i="6"/>
  <c r="I2926" i="6"/>
  <c r="G2927" i="6"/>
  <c r="H2927" i="6"/>
  <c r="I2927" i="6"/>
  <c r="G2928" i="6"/>
  <c r="H2928" i="6"/>
  <c r="G2929" i="6"/>
  <c r="H2929" i="6"/>
  <c r="G2930" i="6"/>
  <c r="H2930" i="6"/>
  <c r="I2930" i="6"/>
  <c r="G2931" i="6"/>
  <c r="H2931" i="6"/>
  <c r="I2931" i="6"/>
  <c r="G2932" i="6"/>
  <c r="I2932" i="6" s="1"/>
  <c r="H2932" i="6"/>
  <c r="G2933" i="6"/>
  <c r="H2933" i="6"/>
  <c r="I2933" i="6"/>
  <c r="G2934" i="6"/>
  <c r="H2934" i="6"/>
  <c r="I2934" i="6"/>
  <c r="G2935" i="6"/>
  <c r="H2935" i="6"/>
  <c r="I2935" i="6"/>
  <c r="G2936" i="6"/>
  <c r="H2936" i="6"/>
  <c r="G2937" i="6"/>
  <c r="H2937" i="6"/>
  <c r="G2938" i="6"/>
  <c r="H2938" i="6"/>
  <c r="I2938" i="6"/>
  <c r="G2939" i="6"/>
  <c r="H2939" i="6"/>
  <c r="I2939" i="6"/>
  <c r="G2940" i="6"/>
  <c r="I2940" i="6" s="1"/>
  <c r="H2940" i="6"/>
  <c r="G2941" i="6"/>
  <c r="I2941" i="6" s="1"/>
  <c r="H2941" i="6"/>
  <c r="G2942" i="6"/>
  <c r="H2942" i="6"/>
  <c r="I2942" i="6"/>
  <c r="G2943" i="6"/>
  <c r="H2943" i="6"/>
  <c r="I2943" i="6"/>
  <c r="G2944" i="6"/>
  <c r="H2944" i="6"/>
  <c r="G2945" i="6"/>
  <c r="H2945" i="6"/>
  <c r="G2946" i="6"/>
  <c r="H2946" i="6"/>
  <c r="I2946" i="6"/>
  <c r="G2947" i="6"/>
  <c r="I2947" i="6" s="1"/>
  <c r="H2947" i="6"/>
  <c r="G2948" i="6"/>
  <c r="I2948" i="6" s="1"/>
  <c r="H2948" i="6"/>
  <c r="G2949" i="6"/>
  <c r="H2949" i="6"/>
  <c r="I2949" i="6"/>
  <c r="G2950" i="6"/>
  <c r="H2950" i="6"/>
  <c r="I2950" i="6"/>
  <c r="G2951" i="6"/>
  <c r="H2951" i="6"/>
  <c r="I2951" i="6"/>
  <c r="G2952" i="6"/>
  <c r="H2952" i="6"/>
  <c r="G2953" i="6"/>
  <c r="I2953" i="6" s="1"/>
  <c r="H2953" i="6"/>
  <c r="G2954" i="6"/>
  <c r="H2954" i="6"/>
  <c r="I2954" i="6"/>
  <c r="G2955" i="6"/>
  <c r="H2955" i="6"/>
  <c r="I2955" i="6"/>
  <c r="G2956" i="6"/>
  <c r="I2956" i="6" s="1"/>
  <c r="H2956" i="6"/>
  <c r="G2957" i="6"/>
  <c r="H2957" i="6"/>
  <c r="I2957" i="6"/>
  <c r="G2958" i="6"/>
  <c r="H2958" i="6"/>
  <c r="I2958" i="6"/>
  <c r="G2959" i="6"/>
  <c r="H2959" i="6"/>
  <c r="I2959" i="6"/>
  <c r="G2960" i="6"/>
  <c r="H2960" i="6"/>
  <c r="G2961" i="6"/>
  <c r="I2961" i="6" s="1"/>
  <c r="H2961" i="6"/>
  <c r="G2962" i="6"/>
  <c r="H2962" i="6"/>
  <c r="I2962" i="6" s="1"/>
  <c r="G2963" i="6"/>
  <c r="H2963" i="6"/>
  <c r="I2963" i="6"/>
  <c r="G2964" i="6"/>
  <c r="I2964" i="6" s="1"/>
  <c r="H2964" i="6"/>
  <c r="G2965" i="6"/>
  <c r="H2965" i="6"/>
  <c r="G2966" i="6"/>
  <c r="H2966" i="6"/>
  <c r="I2966" i="6"/>
  <c r="G2967" i="6"/>
  <c r="H2967" i="6"/>
  <c r="I2967" i="6"/>
  <c r="G2968" i="6"/>
  <c r="I2968" i="6" s="1"/>
  <c r="H2968" i="6"/>
  <c r="G2969" i="6"/>
  <c r="H2969" i="6"/>
  <c r="G2970" i="6"/>
  <c r="H2970" i="6"/>
  <c r="I2970" i="6" s="1"/>
  <c r="G2971" i="6"/>
  <c r="I2971" i="6" s="1"/>
  <c r="H2971" i="6"/>
  <c r="G2972" i="6"/>
  <c r="I2972" i="6" s="1"/>
  <c r="H2972" i="6"/>
  <c r="G2973" i="6"/>
  <c r="I2973" i="6" s="1"/>
  <c r="H2973" i="6"/>
  <c r="G2974" i="6"/>
  <c r="H2974" i="6"/>
  <c r="I2974" i="6" s="1"/>
  <c r="G2975" i="6"/>
  <c r="H2975" i="6"/>
  <c r="I2975" i="6"/>
  <c r="G2976" i="6"/>
  <c r="I2976" i="6" s="1"/>
  <c r="H2976" i="6"/>
  <c r="G2977" i="6"/>
  <c r="H2977" i="6"/>
  <c r="G2978" i="6"/>
  <c r="H2978" i="6"/>
  <c r="I2978" i="6"/>
  <c r="G2979" i="6"/>
  <c r="I2979" i="6" s="1"/>
  <c r="H2979" i="6"/>
  <c r="G2980" i="6"/>
  <c r="I2980" i="6" s="1"/>
  <c r="H2980" i="6"/>
  <c r="G2981" i="6"/>
  <c r="H2981" i="6"/>
  <c r="I2981" i="6"/>
  <c r="G2982" i="6"/>
  <c r="H2982" i="6"/>
  <c r="I2982" i="6" s="1"/>
  <c r="G2983" i="6"/>
  <c r="H2983" i="6"/>
  <c r="I2983" i="6"/>
  <c r="G2984" i="6"/>
  <c r="H2984" i="6"/>
  <c r="G2985" i="6"/>
  <c r="H2985" i="6"/>
  <c r="G2986" i="6"/>
  <c r="H2986" i="6"/>
  <c r="I2986" i="6" s="1"/>
  <c r="G2987" i="6"/>
  <c r="H2987" i="6"/>
  <c r="I2987" i="6"/>
  <c r="G2988" i="6"/>
  <c r="I2988" i="6" s="1"/>
  <c r="H2988" i="6"/>
  <c r="G2989" i="6"/>
  <c r="H2989" i="6"/>
  <c r="I2989" i="6" s="1"/>
  <c r="G2990" i="6"/>
  <c r="H2990" i="6"/>
  <c r="I2990" i="6"/>
  <c r="G2991" i="6"/>
  <c r="H2991" i="6"/>
  <c r="I2991" i="6"/>
  <c r="G2992" i="6"/>
  <c r="I2992" i="6" s="1"/>
  <c r="H2992" i="6"/>
  <c r="G2993" i="6"/>
  <c r="H2993" i="6"/>
  <c r="G2994" i="6"/>
  <c r="H2994" i="6"/>
  <c r="I2994" i="6"/>
  <c r="G2995" i="6"/>
  <c r="H2995" i="6"/>
  <c r="I2995" i="6"/>
  <c r="G2996" i="6"/>
  <c r="I2996" i="6" s="1"/>
  <c r="H2996" i="6"/>
  <c r="G2997" i="6"/>
  <c r="H2997" i="6"/>
  <c r="I2997" i="6"/>
  <c r="G2998" i="6"/>
  <c r="H2998" i="6"/>
  <c r="I2998" i="6" s="1"/>
  <c r="G2999" i="6"/>
  <c r="H2999" i="6"/>
  <c r="I2999" i="6"/>
  <c r="G3000" i="6"/>
  <c r="H3000" i="6"/>
  <c r="G3001" i="6"/>
  <c r="H3001" i="6"/>
  <c r="G3002" i="6"/>
  <c r="H3002" i="6"/>
  <c r="I3002" i="6"/>
  <c r="G3003" i="6"/>
  <c r="H3003" i="6"/>
  <c r="I3003" i="6"/>
  <c r="G3004" i="6"/>
  <c r="I3004" i="6" s="1"/>
  <c r="H3004" i="6"/>
  <c r="G3005" i="6"/>
  <c r="I3005" i="6" s="1"/>
  <c r="H3005" i="6"/>
  <c r="G3006" i="6"/>
  <c r="H3006" i="6"/>
  <c r="I3006" i="6" s="1"/>
  <c r="G3007" i="6"/>
  <c r="H3007" i="6"/>
  <c r="I3007" i="6"/>
  <c r="G3008" i="6"/>
  <c r="H3008" i="6"/>
  <c r="I3008" i="6"/>
  <c r="G3009" i="6"/>
  <c r="I3009" i="6" s="1"/>
  <c r="H3009" i="6"/>
  <c r="G3010" i="6"/>
  <c r="H3010" i="6"/>
  <c r="G3011" i="6"/>
  <c r="H3011" i="6"/>
  <c r="I3011" i="6"/>
  <c r="G3012" i="6"/>
  <c r="I3012" i="6" s="1"/>
  <c r="H3012" i="6"/>
  <c r="G3013" i="6"/>
  <c r="I3013" i="6" s="1"/>
  <c r="H3013" i="6"/>
  <c r="G3014" i="6"/>
  <c r="H3014" i="6"/>
  <c r="I3014" i="6" s="1"/>
  <c r="G3015" i="6"/>
  <c r="H3015" i="6"/>
  <c r="I3015" i="6" s="1"/>
  <c r="G3016" i="6"/>
  <c r="H3016" i="6"/>
  <c r="I3016" i="6"/>
  <c r="G3017" i="6"/>
  <c r="I3017" i="6" s="1"/>
  <c r="H3017" i="6"/>
  <c r="G3018" i="6"/>
  <c r="H3018" i="6"/>
  <c r="G3019" i="6"/>
  <c r="H3019" i="6"/>
  <c r="I3019" i="6"/>
  <c r="G3020" i="6"/>
  <c r="I3020" i="6" s="1"/>
  <c r="H3020" i="6"/>
  <c r="G3021" i="6"/>
  <c r="I3021" i="6" s="1"/>
  <c r="H3021" i="6"/>
  <c r="G3022" i="6"/>
  <c r="H3022" i="6"/>
  <c r="I3022" i="6"/>
  <c r="G3023" i="6"/>
  <c r="H3023" i="6"/>
  <c r="I3023" i="6" s="1"/>
  <c r="G3024" i="6"/>
  <c r="H3024" i="6"/>
  <c r="I3024" i="6"/>
  <c r="G3025" i="6"/>
  <c r="H3025" i="6"/>
  <c r="G3026" i="6"/>
  <c r="I3026" i="6" s="1"/>
  <c r="H3026" i="6"/>
  <c r="G3027" i="6"/>
  <c r="H3027" i="6"/>
  <c r="I3027" i="6"/>
  <c r="G3028" i="6"/>
  <c r="H3028" i="6"/>
  <c r="I3028" i="6"/>
  <c r="G3029" i="6"/>
  <c r="I3029" i="6" s="1"/>
  <c r="H3029" i="6"/>
  <c r="G3030" i="6"/>
  <c r="H3030" i="6"/>
  <c r="I3030" i="6" s="1"/>
  <c r="G3031" i="6"/>
  <c r="H3031" i="6"/>
  <c r="I3031" i="6"/>
  <c r="G3032" i="6"/>
  <c r="H3032" i="6"/>
  <c r="I3032" i="6"/>
  <c r="G3033" i="6"/>
  <c r="I3033" i="6" s="1"/>
  <c r="H3033" i="6"/>
  <c r="G3034" i="6"/>
  <c r="H3034" i="6"/>
  <c r="G3035" i="6"/>
  <c r="H3035" i="6"/>
  <c r="I3035" i="6"/>
  <c r="G3036" i="6"/>
  <c r="H3036" i="6"/>
  <c r="I3036" i="6"/>
  <c r="G3037" i="6"/>
  <c r="I3037" i="6" s="1"/>
  <c r="H3037" i="6"/>
  <c r="G3038" i="6"/>
  <c r="H3038" i="6"/>
  <c r="I3038" i="6" s="1"/>
  <c r="G3039" i="6"/>
  <c r="H3039" i="6"/>
  <c r="I3039" i="6" s="1"/>
  <c r="G3040" i="6"/>
  <c r="H3040" i="6"/>
  <c r="I3040" i="6"/>
  <c r="G3041" i="6"/>
  <c r="I3041" i="6" s="1"/>
  <c r="H3041" i="6"/>
  <c r="G3042" i="6"/>
  <c r="H3042" i="6"/>
  <c r="G3043" i="6"/>
  <c r="H3043" i="6"/>
  <c r="I3043" i="6"/>
  <c r="G3044" i="6"/>
  <c r="H3044" i="6"/>
  <c r="I3044" i="6"/>
  <c r="G3045" i="6"/>
  <c r="I3045" i="6" s="1"/>
  <c r="H3045" i="6"/>
  <c r="G3046" i="6"/>
  <c r="H3046" i="6"/>
  <c r="I3046" i="6"/>
  <c r="G3047" i="6"/>
  <c r="H3047" i="6"/>
  <c r="I3047" i="6" s="1"/>
  <c r="G3048" i="6"/>
  <c r="H3048" i="6"/>
  <c r="I3048" i="6"/>
  <c r="G3049" i="6"/>
  <c r="H3049" i="6"/>
  <c r="G3050" i="6"/>
  <c r="H3050" i="6"/>
  <c r="G3051" i="6"/>
  <c r="H3051" i="6"/>
  <c r="I3051" i="6"/>
  <c r="G3052" i="6"/>
  <c r="I3052" i="6" s="1"/>
  <c r="H3052" i="6"/>
  <c r="G3053" i="6"/>
  <c r="I3053" i="6" s="1"/>
  <c r="H3053" i="6"/>
  <c r="G3054" i="6"/>
  <c r="H3054" i="6"/>
  <c r="I3054" i="6"/>
  <c r="G3055" i="6"/>
  <c r="H3055" i="6"/>
  <c r="I3055" i="6"/>
  <c r="G3056" i="6"/>
  <c r="H3056" i="6"/>
  <c r="I3056" i="6"/>
  <c r="G3057" i="6"/>
  <c r="H3057" i="6"/>
  <c r="G3058" i="6"/>
  <c r="I3058" i="6" s="1"/>
  <c r="H3058" i="6"/>
  <c r="G3059" i="6"/>
  <c r="H3059" i="6"/>
  <c r="I3059" i="6"/>
  <c r="G3060" i="6"/>
  <c r="I3060" i="6" s="1"/>
  <c r="H3060" i="6"/>
  <c r="G3061" i="6"/>
  <c r="I3061" i="6" s="1"/>
  <c r="H3061" i="6"/>
  <c r="G3062" i="6"/>
  <c r="H3062" i="6"/>
  <c r="I3062" i="6"/>
  <c r="G3063" i="6"/>
  <c r="H3063" i="6"/>
  <c r="I3063" i="6"/>
  <c r="G3064" i="6"/>
  <c r="H3064" i="6"/>
  <c r="I3064" i="6"/>
  <c r="G3065" i="6"/>
  <c r="H3065" i="6"/>
  <c r="G3066" i="6"/>
  <c r="I3066" i="6" s="1"/>
  <c r="H3066" i="6"/>
  <c r="G3067" i="6"/>
  <c r="H3067" i="6"/>
  <c r="I3067" i="6"/>
  <c r="G3068" i="6"/>
  <c r="H3068" i="6"/>
  <c r="I3068" i="6"/>
  <c r="G3069" i="6"/>
  <c r="I3069" i="6" s="1"/>
  <c r="H3069" i="6"/>
  <c r="G3070" i="6"/>
  <c r="H3070" i="6"/>
  <c r="I3070" i="6" s="1"/>
  <c r="G3071" i="6"/>
  <c r="H3071" i="6"/>
  <c r="I3071" i="6"/>
  <c r="G3072" i="6"/>
  <c r="H3072" i="6"/>
  <c r="I3072" i="6"/>
  <c r="G3073" i="6"/>
  <c r="I3073" i="6" s="1"/>
  <c r="H3073" i="6"/>
  <c r="G3074" i="6"/>
  <c r="H3074" i="6"/>
  <c r="G3075" i="6"/>
  <c r="H3075" i="6"/>
  <c r="I3075" i="6"/>
  <c r="G3076" i="6"/>
  <c r="I3076" i="6" s="1"/>
  <c r="H3076" i="6"/>
  <c r="G3077" i="6"/>
  <c r="I3077" i="6" s="1"/>
  <c r="H3077" i="6"/>
  <c r="G3078" i="6"/>
  <c r="H3078" i="6"/>
  <c r="I3078" i="6" s="1"/>
  <c r="G3079" i="6"/>
  <c r="H3079" i="6"/>
  <c r="I3079" i="6" s="1"/>
  <c r="G3080" i="6"/>
  <c r="H3080" i="6"/>
  <c r="I3080" i="6"/>
  <c r="G3081" i="6"/>
  <c r="I3081" i="6" s="1"/>
  <c r="H3081" i="6"/>
  <c r="G3082" i="6"/>
  <c r="I3082" i="6" s="1"/>
  <c r="H3082" i="6"/>
  <c r="G3083" i="6"/>
  <c r="H3083" i="6"/>
  <c r="I3083" i="6"/>
  <c r="G3084" i="6"/>
  <c r="I3084" i="6" s="1"/>
  <c r="H3084" i="6"/>
  <c r="G3085" i="6"/>
  <c r="I3085" i="6" s="1"/>
  <c r="H3085" i="6"/>
  <c r="G3086" i="6"/>
  <c r="H3086" i="6"/>
  <c r="I3086" i="6"/>
  <c r="G3087" i="6"/>
  <c r="H3087" i="6"/>
  <c r="I3087" i="6" s="1"/>
  <c r="G3088" i="6"/>
  <c r="H3088" i="6"/>
  <c r="I3088" i="6"/>
  <c r="G3089" i="6"/>
  <c r="H3089" i="6"/>
  <c r="G3090" i="6"/>
  <c r="I3090" i="6" s="1"/>
  <c r="H3090" i="6"/>
  <c r="G3091" i="6"/>
  <c r="H3091" i="6"/>
  <c r="I3091" i="6"/>
  <c r="G3092" i="6"/>
  <c r="H3092" i="6"/>
  <c r="I3092" i="6"/>
  <c r="G3093" i="6"/>
  <c r="I3093" i="6" s="1"/>
  <c r="H3093" i="6"/>
  <c r="G3094" i="6"/>
  <c r="H3094" i="6"/>
  <c r="I3094" i="6" s="1"/>
  <c r="G3095" i="6"/>
  <c r="H3095" i="6"/>
  <c r="I3095" i="6"/>
  <c r="G3096" i="6"/>
  <c r="H3096" i="6"/>
  <c r="I3096" i="6"/>
  <c r="G3097" i="6"/>
  <c r="I3097" i="6" s="1"/>
  <c r="H3097" i="6"/>
  <c r="G3098" i="6"/>
  <c r="H3098" i="6"/>
  <c r="G3099" i="6"/>
  <c r="H3099" i="6"/>
  <c r="I3099" i="6"/>
  <c r="G3100" i="6"/>
  <c r="H3100" i="6"/>
  <c r="I3100" i="6"/>
  <c r="G3101" i="6"/>
  <c r="I3101" i="6" s="1"/>
  <c r="H3101" i="6"/>
  <c r="G3102" i="6"/>
  <c r="H3102" i="6"/>
  <c r="I3102" i="6" s="1"/>
  <c r="G3103" i="6"/>
  <c r="H3103" i="6"/>
  <c r="I3103" i="6" s="1"/>
  <c r="G3104" i="6"/>
  <c r="H3104" i="6"/>
  <c r="I3104" i="6"/>
  <c r="G3105" i="6"/>
  <c r="I3105" i="6" s="1"/>
  <c r="H3105" i="6"/>
  <c r="G3106" i="6"/>
  <c r="H3106" i="6"/>
  <c r="G3107" i="6"/>
  <c r="H3107" i="6"/>
  <c r="I3107" i="6"/>
  <c r="G3108" i="6"/>
  <c r="H3108" i="6"/>
  <c r="I3108" i="6"/>
  <c r="G3109" i="6"/>
  <c r="I3109" i="6" s="1"/>
  <c r="H3109" i="6"/>
  <c r="G3110" i="6"/>
  <c r="H3110" i="6"/>
  <c r="I3110" i="6"/>
  <c r="G3111" i="6"/>
  <c r="H3111" i="6"/>
  <c r="I3111" i="6" s="1"/>
  <c r="G3112" i="6"/>
  <c r="H3112" i="6"/>
  <c r="I3112" i="6"/>
  <c r="G3113" i="6"/>
  <c r="H3113" i="6"/>
  <c r="G3114" i="6"/>
  <c r="H3114" i="6"/>
  <c r="G3115" i="6"/>
  <c r="H3115" i="6"/>
  <c r="I3115" i="6"/>
  <c r="G3116" i="6"/>
  <c r="I3116" i="6" s="1"/>
  <c r="H3116" i="6"/>
  <c r="G3117" i="6"/>
  <c r="I3117" i="6" s="1"/>
  <c r="H3117" i="6"/>
  <c r="G3118" i="6"/>
  <c r="H3118" i="6"/>
  <c r="I3118" i="6"/>
  <c r="G3119" i="6"/>
  <c r="H3119" i="6"/>
  <c r="I3119" i="6"/>
  <c r="G3120" i="6"/>
  <c r="H3120" i="6"/>
  <c r="I3120" i="6"/>
  <c r="G3121" i="6"/>
  <c r="H3121" i="6"/>
  <c r="G3122" i="6"/>
  <c r="I3122" i="6" s="1"/>
  <c r="H3122" i="6"/>
  <c r="G3123" i="6"/>
  <c r="H3123" i="6"/>
  <c r="I3123" i="6"/>
  <c r="G3124" i="6"/>
  <c r="I3124" i="6" s="1"/>
  <c r="H3124" i="6"/>
  <c r="G3125" i="6"/>
  <c r="I3125" i="6" s="1"/>
  <c r="H3125" i="6"/>
  <c r="G3126" i="6"/>
  <c r="H3126" i="6"/>
  <c r="I3126" i="6"/>
  <c r="G3127" i="6"/>
  <c r="H3127" i="6"/>
  <c r="I3127" i="6"/>
  <c r="G3128" i="6"/>
  <c r="H3128" i="6"/>
  <c r="I3128" i="6"/>
  <c r="G3129" i="6"/>
  <c r="H3129" i="6"/>
  <c r="G3130" i="6"/>
  <c r="I3130" i="6" s="1"/>
  <c r="H3130" i="6"/>
  <c r="G3131" i="6"/>
  <c r="H3131" i="6"/>
  <c r="I3131" i="6"/>
  <c r="G3132" i="6"/>
  <c r="H3132" i="6"/>
  <c r="I3132" i="6"/>
  <c r="G3133" i="6"/>
  <c r="I3133" i="6" s="1"/>
  <c r="H3133" i="6"/>
  <c r="G3134" i="6"/>
  <c r="H3134" i="6"/>
  <c r="I3134" i="6" s="1"/>
  <c r="G3135" i="6"/>
  <c r="H3135" i="6"/>
  <c r="I3135" i="6"/>
  <c r="G3136" i="6"/>
  <c r="H3136" i="6"/>
  <c r="I3136" i="6"/>
  <c r="G3137" i="6"/>
  <c r="I3137" i="6" s="1"/>
  <c r="H3137" i="6"/>
  <c r="G3138" i="6"/>
  <c r="H3138" i="6"/>
  <c r="G3139" i="6"/>
  <c r="H3139" i="6"/>
  <c r="I3139" i="6"/>
  <c r="G3140" i="6"/>
  <c r="I3140" i="6" s="1"/>
  <c r="H3140" i="6"/>
  <c r="G3141" i="6"/>
  <c r="I3141" i="6" s="1"/>
  <c r="H3141" i="6"/>
  <c r="G3142" i="6"/>
  <c r="H3142" i="6"/>
  <c r="I3142" i="6" s="1"/>
  <c r="G3143" i="6"/>
  <c r="H3143" i="6"/>
  <c r="I3143" i="6" s="1"/>
  <c r="G3144" i="6"/>
  <c r="H3144" i="6"/>
  <c r="I3144" i="6"/>
  <c r="G3145" i="6"/>
  <c r="I3145" i="6" s="1"/>
  <c r="H3145" i="6"/>
  <c r="G3146" i="6"/>
  <c r="H3146" i="6"/>
  <c r="G3147" i="6"/>
  <c r="H3147" i="6"/>
  <c r="I3147" i="6"/>
  <c r="G3148" i="6"/>
  <c r="I3148" i="6" s="1"/>
  <c r="H3148" i="6"/>
  <c r="G3149" i="6"/>
  <c r="I3149" i="6" s="1"/>
  <c r="H3149" i="6"/>
  <c r="G3150" i="6"/>
  <c r="H3150" i="6"/>
  <c r="I3150" i="6"/>
  <c r="G3151" i="6"/>
  <c r="H3151" i="6"/>
  <c r="I3151" i="6" s="1"/>
  <c r="G3152" i="6"/>
  <c r="H3152" i="6"/>
  <c r="I3152" i="6"/>
  <c r="G3153" i="6"/>
  <c r="H3153" i="6"/>
  <c r="G3154" i="6"/>
  <c r="H3154" i="6"/>
  <c r="G3155" i="6"/>
  <c r="H3155" i="6"/>
  <c r="I3155" i="6"/>
  <c r="G3156" i="6"/>
  <c r="H3156" i="6"/>
  <c r="I3156" i="6"/>
  <c r="G3157" i="6"/>
  <c r="I3157" i="6" s="1"/>
  <c r="H3157" i="6"/>
  <c r="G3158" i="6"/>
  <c r="H3158" i="6"/>
  <c r="I3158" i="6"/>
  <c r="G3159" i="6"/>
  <c r="H3159" i="6"/>
  <c r="I3159" i="6"/>
  <c r="G3160" i="6"/>
  <c r="H3160" i="6"/>
  <c r="I3160" i="6"/>
  <c r="G3161" i="6"/>
  <c r="H3161" i="6"/>
  <c r="G3162" i="6"/>
  <c r="H3162" i="6"/>
  <c r="G3163" i="6"/>
  <c r="H3163" i="6"/>
  <c r="I3163" i="6"/>
  <c r="G3164" i="6"/>
  <c r="H3164" i="6"/>
  <c r="I3164" i="6"/>
  <c r="G3165" i="6"/>
  <c r="I3165" i="6" s="1"/>
  <c r="H3165" i="6"/>
  <c r="G3166" i="6"/>
  <c r="H3166" i="6"/>
  <c r="I3166" i="6"/>
  <c r="G3167" i="6"/>
  <c r="H3167" i="6"/>
  <c r="I3167" i="6"/>
  <c r="G3168" i="6"/>
  <c r="H3168" i="6"/>
  <c r="I3168" i="6"/>
  <c r="G3169" i="6"/>
  <c r="H3169" i="6"/>
  <c r="G3170" i="6"/>
  <c r="H3170" i="6"/>
  <c r="G3171" i="6"/>
  <c r="H3171" i="6"/>
  <c r="I3171" i="6"/>
  <c r="G3172" i="6"/>
  <c r="H3172" i="6"/>
  <c r="I3172" i="6"/>
  <c r="G3173" i="6"/>
  <c r="I3173" i="6" s="1"/>
  <c r="H3173" i="6"/>
  <c r="G3174" i="6"/>
  <c r="H3174" i="6"/>
  <c r="I3174" i="6"/>
  <c r="G3175" i="6"/>
  <c r="H3175" i="6"/>
  <c r="I3175" i="6"/>
  <c r="G3176" i="6"/>
  <c r="H3176" i="6"/>
  <c r="I3176" i="6"/>
  <c r="G3177" i="6"/>
  <c r="H3177" i="6"/>
  <c r="G3178" i="6"/>
  <c r="H3178" i="6"/>
  <c r="G3179" i="6"/>
  <c r="H3179" i="6"/>
  <c r="I3179" i="6"/>
  <c r="G3180" i="6"/>
  <c r="I3180" i="6" s="1"/>
  <c r="H3180" i="6"/>
  <c r="G3181" i="6"/>
  <c r="I3181" i="6" s="1"/>
  <c r="H3181" i="6"/>
  <c r="G3182" i="6"/>
  <c r="H3182" i="6"/>
  <c r="I3182" i="6"/>
  <c r="G3183" i="6"/>
  <c r="H3183" i="6"/>
  <c r="I3183" i="6"/>
  <c r="G3184" i="6"/>
  <c r="H3184" i="6"/>
  <c r="I3184" i="6"/>
  <c r="G3185" i="6"/>
  <c r="H3185" i="6"/>
  <c r="G3186" i="6"/>
  <c r="I3186" i="6" s="1"/>
  <c r="H3186" i="6"/>
  <c r="G3187" i="6"/>
  <c r="H3187" i="6"/>
  <c r="I3187" i="6"/>
  <c r="G3188" i="6"/>
  <c r="H3188" i="6"/>
  <c r="I3188" i="6"/>
  <c r="G3189" i="6"/>
  <c r="I3189" i="6" s="1"/>
  <c r="H3189" i="6"/>
  <c r="G3190" i="6"/>
  <c r="H3190" i="6"/>
  <c r="I3190" i="6"/>
  <c r="G3191" i="6"/>
  <c r="H3191" i="6"/>
  <c r="I3191" i="6"/>
  <c r="G3192" i="6"/>
  <c r="H3192" i="6"/>
  <c r="I3192" i="6"/>
  <c r="G3193" i="6"/>
  <c r="H3193" i="6"/>
  <c r="G3194" i="6"/>
  <c r="I3194" i="6" s="1"/>
  <c r="H3194" i="6"/>
  <c r="G3195" i="6"/>
  <c r="H3195" i="6"/>
  <c r="I3195" i="6"/>
  <c r="G3196" i="6"/>
  <c r="H3196" i="6"/>
  <c r="I3196" i="6"/>
  <c r="G3197" i="6"/>
  <c r="I3197" i="6" s="1"/>
  <c r="H3197" i="6"/>
  <c r="G3198" i="6"/>
  <c r="H3198" i="6"/>
  <c r="I3198" i="6" s="1"/>
  <c r="G3199" i="6"/>
  <c r="H3199" i="6"/>
  <c r="I3199" i="6"/>
  <c r="G3200" i="6"/>
  <c r="H3200" i="6"/>
  <c r="I3200" i="6"/>
  <c r="G3201" i="6"/>
  <c r="I3201" i="6" s="1"/>
  <c r="H3201" i="6"/>
  <c r="G3202" i="6"/>
  <c r="H3202" i="6"/>
  <c r="G3203" i="6"/>
  <c r="H3203" i="6"/>
  <c r="I3203" i="6"/>
  <c r="G3204" i="6"/>
  <c r="I3204" i="6" s="1"/>
  <c r="H3204" i="6"/>
  <c r="G3205" i="6"/>
  <c r="I3205" i="6" s="1"/>
  <c r="H3205" i="6"/>
  <c r="G3206" i="6"/>
  <c r="H3206" i="6"/>
  <c r="I3206" i="6" s="1"/>
  <c r="G3207" i="6"/>
  <c r="H3207" i="6"/>
  <c r="I3207" i="6" s="1"/>
  <c r="G3208" i="6"/>
  <c r="H3208" i="6"/>
  <c r="I3208" i="6"/>
  <c r="G3209" i="6"/>
  <c r="I3209" i="6" s="1"/>
  <c r="H3209" i="6"/>
  <c r="G3210" i="6"/>
  <c r="I3210" i="6" s="1"/>
  <c r="H3210" i="6"/>
  <c r="G3211" i="6"/>
  <c r="H3211" i="6"/>
  <c r="I3211" i="6"/>
  <c r="G3212" i="6"/>
  <c r="I3212" i="6" s="1"/>
  <c r="H3212" i="6"/>
  <c r="G3213" i="6"/>
  <c r="I3213" i="6" s="1"/>
  <c r="H3213" i="6"/>
  <c r="G3214" i="6"/>
  <c r="H3214" i="6"/>
  <c r="I3214" i="6"/>
  <c r="G3215" i="6"/>
  <c r="H3215" i="6"/>
  <c r="I3215" i="6" s="1"/>
  <c r="G3216" i="6"/>
  <c r="H3216" i="6"/>
  <c r="I3216" i="6"/>
  <c r="G3217" i="6"/>
  <c r="H3217" i="6"/>
  <c r="G3218" i="6"/>
  <c r="H3218" i="6"/>
  <c r="G3219" i="6"/>
  <c r="H3219" i="6"/>
  <c r="I3219" i="6"/>
  <c r="G3220" i="6"/>
  <c r="H3220" i="6"/>
  <c r="I3220" i="6"/>
  <c r="G3221" i="6"/>
  <c r="I3221" i="6" s="1"/>
  <c r="H3221" i="6"/>
  <c r="G3222" i="6"/>
  <c r="H3222" i="6"/>
  <c r="I3222" i="6" s="1"/>
  <c r="G3223" i="6"/>
  <c r="H3223" i="6"/>
  <c r="I3223" i="6"/>
  <c r="G3224" i="6"/>
  <c r="H3224" i="6"/>
  <c r="I3224" i="6"/>
  <c r="G3225" i="6"/>
  <c r="I3225" i="6" s="1"/>
  <c r="H3225" i="6"/>
  <c r="G3226" i="6"/>
  <c r="H3226" i="6"/>
  <c r="G3227" i="6"/>
  <c r="H3227" i="6"/>
  <c r="I3227" i="6"/>
  <c r="G3228" i="6"/>
  <c r="H3228" i="6"/>
  <c r="I3228" i="6"/>
  <c r="G3229" i="6"/>
  <c r="I3229" i="6" s="1"/>
  <c r="H3229" i="6"/>
  <c r="G3230" i="6"/>
  <c r="H3230" i="6"/>
  <c r="I3230" i="6"/>
  <c r="G3231" i="6"/>
  <c r="H3231" i="6"/>
  <c r="I3231" i="6" s="1"/>
  <c r="G3232" i="6"/>
  <c r="H3232" i="6"/>
  <c r="I3232" i="6"/>
  <c r="G3233" i="6"/>
  <c r="I3233" i="6" s="1"/>
  <c r="H3233" i="6"/>
  <c r="G3234" i="6"/>
  <c r="H3234" i="6"/>
  <c r="G3235" i="6"/>
  <c r="H3235" i="6"/>
  <c r="I3235" i="6"/>
  <c r="G3236" i="6"/>
  <c r="H3236" i="6"/>
  <c r="I3236" i="6"/>
  <c r="G3237" i="6"/>
  <c r="I3237" i="6" s="1"/>
  <c r="H3237" i="6"/>
  <c r="G3238" i="6"/>
  <c r="H3238" i="6"/>
  <c r="I3238" i="6"/>
  <c r="G3239" i="6"/>
  <c r="H3239" i="6"/>
  <c r="I3239" i="6" s="1"/>
  <c r="G3240" i="6"/>
  <c r="H3240" i="6"/>
  <c r="I3240" i="6"/>
  <c r="G3241" i="6"/>
  <c r="H3241" i="6"/>
  <c r="G3242" i="6"/>
  <c r="H3242" i="6"/>
  <c r="G3243" i="6"/>
  <c r="H3243" i="6"/>
  <c r="I3243" i="6"/>
  <c r="G3244" i="6"/>
  <c r="I3244" i="6" s="1"/>
  <c r="H3244" i="6"/>
  <c r="G3245" i="6"/>
  <c r="I3245" i="6" s="1"/>
  <c r="H3245" i="6"/>
  <c r="G3246" i="6"/>
  <c r="H3246" i="6"/>
  <c r="I3246" i="6"/>
  <c r="G3247" i="6"/>
  <c r="H3247" i="6"/>
  <c r="I3247" i="6"/>
  <c r="G3248" i="6"/>
  <c r="H3248" i="6"/>
  <c r="I3248" i="6"/>
  <c r="G3249" i="6"/>
  <c r="H3249" i="6"/>
  <c r="G3250" i="6"/>
  <c r="I3250" i="6" s="1"/>
  <c r="H3250" i="6"/>
  <c r="G3251" i="6"/>
  <c r="H3251" i="6"/>
  <c r="I3251" i="6"/>
  <c r="G3252" i="6"/>
  <c r="I3252" i="6" s="1"/>
  <c r="H3252" i="6"/>
  <c r="G3253" i="6"/>
  <c r="I3253" i="6" s="1"/>
  <c r="H3253" i="6"/>
  <c r="G3254" i="6"/>
  <c r="H3254" i="6"/>
  <c r="I3254" i="6"/>
  <c r="G3255" i="6"/>
  <c r="H3255" i="6"/>
  <c r="I3255" i="6"/>
  <c r="G3256" i="6"/>
  <c r="H3256" i="6"/>
  <c r="I3256" i="6"/>
  <c r="G3257" i="6"/>
  <c r="H3257" i="6"/>
  <c r="G3258" i="6"/>
  <c r="I3258" i="6" s="1"/>
  <c r="H3258" i="6"/>
  <c r="G3259" i="6"/>
  <c r="H3259" i="6"/>
  <c r="I3259" i="6"/>
  <c r="G3260" i="6"/>
  <c r="H3260" i="6"/>
  <c r="I3260" i="6"/>
  <c r="G3261" i="6"/>
  <c r="I3261" i="6" s="1"/>
  <c r="H3261" i="6"/>
  <c r="G3262" i="6"/>
  <c r="H3262" i="6"/>
  <c r="I3262" i="6" s="1"/>
  <c r="G3263" i="6"/>
  <c r="H3263" i="6"/>
  <c r="I3263" i="6"/>
  <c r="G3264" i="6"/>
  <c r="H3264" i="6"/>
  <c r="I3264" i="6"/>
  <c r="G3265" i="6"/>
  <c r="I3265" i="6" s="1"/>
  <c r="H3265" i="6"/>
  <c r="G3266" i="6"/>
  <c r="H3266" i="6"/>
  <c r="G3267" i="6"/>
  <c r="H3267" i="6"/>
  <c r="I3267" i="6"/>
  <c r="G3268" i="6"/>
  <c r="I3268" i="6" s="1"/>
  <c r="H3268" i="6"/>
  <c r="G3269" i="6"/>
  <c r="I3269" i="6" s="1"/>
  <c r="H3269" i="6"/>
  <c r="G3270" i="6"/>
  <c r="H3270" i="6"/>
  <c r="I3270" i="6" s="1"/>
  <c r="G3271" i="6"/>
  <c r="H3271" i="6"/>
  <c r="I3271" i="6" s="1"/>
  <c r="G3272" i="6"/>
  <c r="H3272" i="6"/>
  <c r="I3272" i="6"/>
  <c r="G3273" i="6"/>
  <c r="I3273" i="6" s="1"/>
  <c r="H3273" i="6"/>
  <c r="G3274" i="6"/>
  <c r="I3274" i="6" s="1"/>
  <c r="H3274" i="6"/>
  <c r="G3275" i="6"/>
  <c r="H3275" i="6"/>
  <c r="I3275" i="6"/>
  <c r="G3276" i="6"/>
  <c r="I3276" i="6" s="1"/>
  <c r="H3276" i="6"/>
  <c r="G3277" i="6"/>
  <c r="I3277" i="6" s="1"/>
  <c r="H3277" i="6"/>
  <c r="G3278" i="6"/>
  <c r="H3278" i="6"/>
  <c r="I3278" i="6"/>
  <c r="G3279" i="6"/>
  <c r="H3279" i="6"/>
  <c r="I3279" i="6" s="1"/>
  <c r="G3280" i="6"/>
  <c r="H3280" i="6"/>
  <c r="I3280" i="6"/>
  <c r="G3281" i="6"/>
  <c r="H3281" i="6"/>
  <c r="G3282" i="6"/>
  <c r="I3282" i="6" s="1"/>
  <c r="H3282" i="6"/>
  <c r="G3283" i="6"/>
  <c r="H3283" i="6"/>
  <c r="I3283" i="6"/>
  <c r="G3284" i="6"/>
  <c r="H3284" i="6"/>
  <c r="I3284" i="6"/>
  <c r="G3285" i="6"/>
  <c r="I3285" i="6" s="1"/>
  <c r="H3285" i="6"/>
  <c r="G3286" i="6"/>
  <c r="H3286" i="6"/>
  <c r="I3286" i="6"/>
  <c r="G3287" i="6"/>
  <c r="H3287" i="6"/>
  <c r="I3287" i="6"/>
  <c r="G3288" i="6"/>
  <c r="H3288" i="6"/>
  <c r="I3288" i="6"/>
  <c r="G3289" i="6"/>
  <c r="H3289" i="6"/>
  <c r="G3290" i="6"/>
  <c r="H3290" i="6"/>
  <c r="G3291" i="6"/>
  <c r="H3291" i="6"/>
  <c r="I3291" i="6"/>
  <c r="G3292" i="6"/>
  <c r="H3292" i="6"/>
  <c r="I3292" i="6"/>
  <c r="G3293" i="6"/>
  <c r="I3293" i="6" s="1"/>
  <c r="H3293" i="6"/>
  <c r="G3294" i="6"/>
  <c r="H3294" i="6"/>
  <c r="I3294" i="6" s="1"/>
  <c r="G3295" i="6"/>
  <c r="H3295" i="6"/>
  <c r="I3295" i="6"/>
  <c r="G3296" i="6"/>
  <c r="H3296" i="6"/>
  <c r="I3296" i="6"/>
  <c r="G3297" i="6"/>
  <c r="I3297" i="6" s="1"/>
  <c r="H3297" i="6"/>
  <c r="G3298" i="6"/>
  <c r="H3298" i="6"/>
  <c r="G3299" i="6"/>
  <c r="H3299" i="6"/>
  <c r="I3299" i="6"/>
  <c r="G3300" i="6"/>
  <c r="H3300" i="6"/>
  <c r="I3300" i="6"/>
  <c r="G3301" i="6"/>
  <c r="I3301" i="6" s="1"/>
  <c r="H3301" i="6"/>
  <c r="G3302" i="6"/>
  <c r="H3302" i="6"/>
  <c r="I3302" i="6"/>
  <c r="G3303" i="6"/>
  <c r="H3303" i="6"/>
  <c r="I3303" i="6" s="1"/>
  <c r="G3304" i="6"/>
  <c r="H3304" i="6"/>
  <c r="I3304" i="6"/>
  <c r="G3305" i="6"/>
  <c r="H3305" i="6"/>
  <c r="G3306" i="6"/>
  <c r="H3306" i="6"/>
  <c r="G3307" i="6"/>
  <c r="H3307" i="6"/>
  <c r="I3307" i="6"/>
  <c r="G3308" i="6"/>
  <c r="I3308" i="6" s="1"/>
  <c r="H3308" i="6"/>
  <c r="G3309" i="6"/>
  <c r="I3309" i="6" s="1"/>
  <c r="H3309" i="6"/>
  <c r="G3310" i="6"/>
  <c r="H3310" i="6"/>
  <c r="I3310" i="6"/>
  <c r="G3311" i="6"/>
  <c r="H3311" i="6"/>
  <c r="I3311" i="6"/>
  <c r="G3312" i="6"/>
  <c r="H3312" i="6"/>
  <c r="I3312" i="6"/>
  <c r="G3313" i="6"/>
  <c r="H3313" i="6"/>
  <c r="G3314" i="6"/>
  <c r="I3314" i="6" s="1"/>
  <c r="H3314" i="6"/>
  <c r="G3315" i="6"/>
  <c r="H3315" i="6"/>
  <c r="I3315" i="6"/>
  <c r="G3316" i="6"/>
  <c r="I3316" i="6" s="1"/>
  <c r="H3316" i="6"/>
  <c r="G3317" i="6"/>
  <c r="I3317" i="6" s="1"/>
  <c r="H3317" i="6"/>
  <c r="G3318" i="6"/>
  <c r="H3318" i="6"/>
  <c r="I3318" i="6"/>
  <c r="G3319" i="6"/>
  <c r="H3319" i="6"/>
  <c r="I3319" i="6"/>
  <c r="G3320" i="6"/>
  <c r="H3320" i="6"/>
  <c r="I3320" i="6"/>
  <c r="G3321" i="6"/>
  <c r="H3321" i="6"/>
  <c r="G3322" i="6"/>
  <c r="I3322" i="6" s="1"/>
  <c r="H3322" i="6"/>
  <c r="G3323" i="6"/>
  <c r="H3323" i="6"/>
  <c r="I3323" i="6"/>
  <c r="G3324" i="6"/>
  <c r="H3324" i="6"/>
  <c r="I3324" i="6"/>
  <c r="G3325" i="6"/>
  <c r="I3325" i="6" s="1"/>
  <c r="H3325" i="6"/>
  <c r="G3326" i="6"/>
  <c r="H3326" i="6"/>
  <c r="I3326" i="6" s="1"/>
  <c r="G3327" i="6"/>
  <c r="H3327" i="6"/>
  <c r="I3327" i="6"/>
  <c r="G3328" i="6"/>
  <c r="H3328" i="6"/>
  <c r="I3328" i="6"/>
  <c r="G3329" i="6"/>
  <c r="I3329" i="6" s="1"/>
  <c r="H3329" i="6"/>
  <c r="G3330" i="6"/>
  <c r="H3330" i="6"/>
  <c r="G3331" i="6"/>
  <c r="H3331" i="6"/>
  <c r="I3331" i="6"/>
  <c r="G3332" i="6"/>
  <c r="I3332" i="6" s="1"/>
  <c r="H3332" i="6"/>
  <c r="G3333" i="6"/>
  <c r="I3333" i="6" s="1"/>
  <c r="H3333" i="6"/>
  <c r="G3334" i="6"/>
  <c r="H3334" i="6"/>
  <c r="I3334" i="6"/>
  <c r="G3335" i="6"/>
  <c r="I3335" i="6" s="1"/>
  <c r="H3335" i="6"/>
  <c r="G3336" i="6"/>
  <c r="H3336" i="6"/>
  <c r="I3336" i="6"/>
  <c r="G3337" i="6"/>
  <c r="H3337" i="6"/>
  <c r="I3337" i="6"/>
  <c r="G3338" i="6"/>
  <c r="H3338" i="6"/>
  <c r="G3339" i="6"/>
  <c r="H3339" i="6"/>
  <c r="I3339" i="6"/>
  <c r="G3340" i="6"/>
  <c r="H3340" i="6"/>
  <c r="I3340" i="6"/>
  <c r="G3341" i="6"/>
  <c r="I3341" i="6" s="1"/>
  <c r="H3341" i="6"/>
  <c r="G3342" i="6"/>
  <c r="H3342" i="6"/>
  <c r="I3342" i="6"/>
  <c r="G3343" i="6"/>
  <c r="H3343" i="6"/>
  <c r="I3343" i="6"/>
  <c r="G3344" i="6"/>
  <c r="H3344" i="6"/>
  <c r="I3344" i="6"/>
  <c r="G3345" i="6"/>
  <c r="H3345" i="6"/>
  <c r="G3346" i="6"/>
  <c r="I3346" i="6" s="1"/>
  <c r="H3346" i="6"/>
  <c r="G3347" i="6"/>
  <c r="H3347" i="6"/>
  <c r="I3347" i="6"/>
  <c r="G3348" i="6"/>
  <c r="I3348" i="6" s="1"/>
  <c r="H3348" i="6"/>
  <c r="G3349" i="6"/>
  <c r="I3349" i="6" s="1"/>
  <c r="H3349" i="6"/>
  <c r="G3350" i="6"/>
  <c r="H3350" i="6"/>
  <c r="I3350" i="6"/>
  <c r="G3351" i="6"/>
  <c r="H3351" i="6"/>
  <c r="G3352" i="6"/>
  <c r="H3352" i="6"/>
  <c r="I3352" i="6"/>
  <c r="G3353" i="6"/>
  <c r="H3353" i="6"/>
  <c r="I3353" i="6"/>
  <c r="G3354" i="6"/>
  <c r="I3354" i="6" s="1"/>
  <c r="H3354" i="6"/>
  <c r="G3355" i="6"/>
  <c r="H3355" i="6"/>
  <c r="I3355" i="6"/>
  <c r="G3356" i="6"/>
  <c r="H3356" i="6"/>
  <c r="I3356" i="6"/>
  <c r="G3357" i="6"/>
  <c r="I3357" i="6" s="1"/>
  <c r="H3357" i="6"/>
  <c r="G3358" i="6"/>
  <c r="H3358" i="6"/>
  <c r="I3358" i="6" s="1"/>
  <c r="G3359" i="6"/>
  <c r="H3359" i="6"/>
  <c r="I3359" i="6"/>
  <c r="G3360" i="6"/>
  <c r="H3360" i="6"/>
  <c r="I3360" i="6"/>
  <c r="G3361" i="6"/>
  <c r="I3361" i="6" s="1"/>
  <c r="H3361" i="6"/>
  <c r="G3362" i="6"/>
  <c r="H3362" i="6"/>
  <c r="G3363" i="6"/>
  <c r="H3363" i="6"/>
  <c r="I3363" i="6"/>
  <c r="G3364" i="6"/>
  <c r="I3364" i="6" s="1"/>
  <c r="H3364" i="6"/>
  <c r="G3365" i="6"/>
  <c r="I3365" i="6" s="1"/>
  <c r="H3365" i="6"/>
  <c r="G3366" i="6"/>
  <c r="H3366" i="6"/>
  <c r="I3366" i="6"/>
  <c r="G3367" i="6"/>
  <c r="I3367" i="6" s="1"/>
  <c r="H3367" i="6"/>
  <c r="G3368" i="6"/>
  <c r="H3368" i="6"/>
  <c r="I3368" i="6"/>
  <c r="G3369" i="6"/>
  <c r="H3369" i="6"/>
  <c r="I3369" i="6" s="1"/>
  <c r="G3370" i="6"/>
  <c r="H3370" i="6"/>
  <c r="G3371" i="6"/>
  <c r="H3371" i="6"/>
  <c r="I3371" i="6"/>
  <c r="G3372" i="6"/>
  <c r="H3372" i="6"/>
  <c r="I3372" i="6" s="1"/>
  <c r="G3373" i="6"/>
  <c r="I3373" i="6" s="1"/>
  <c r="H3373" i="6"/>
  <c r="G3374" i="6"/>
  <c r="H3374" i="6"/>
  <c r="I3374" i="6"/>
  <c r="G3375" i="6"/>
  <c r="H3375" i="6"/>
  <c r="I3375" i="6" s="1"/>
  <c r="G3376" i="6"/>
  <c r="H3376" i="6"/>
  <c r="I3376" i="6"/>
  <c r="G3377" i="6"/>
  <c r="H3377" i="6"/>
  <c r="G3378" i="6"/>
  <c r="H3378" i="6"/>
  <c r="G3379" i="6"/>
  <c r="H3379" i="6"/>
  <c r="I3379" i="6"/>
  <c r="G3380" i="6"/>
  <c r="H3380" i="6"/>
  <c r="G3381" i="6"/>
  <c r="I3381" i="6" s="1"/>
  <c r="H3381" i="6"/>
  <c r="G3382" i="6"/>
  <c r="H3382" i="6"/>
  <c r="I3382" i="6"/>
  <c r="G3383" i="6"/>
  <c r="I3383" i="6" s="1"/>
  <c r="H3383" i="6"/>
  <c r="G3384" i="6"/>
  <c r="H3384" i="6"/>
  <c r="I3384" i="6"/>
  <c r="G3385" i="6"/>
  <c r="H3385" i="6"/>
  <c r="I3385" i="6"/>
  <c r="G3386" i="6"/>
  <c r="I3386" i="6" s="1"/>
  <c r="H3386" i="6"/>
  <c r="G3387" i="6"/>
  <c r="H3387" i="6"/>
  <c r="I3387" i="6"/>
  <c r="G3388" i="6"/>
  <c r="H3388" i="6"/>
  <c r="I3388" i="6"/>
  <c r="G3389" i="6"/>
  <c r="I3389" i="6" s="1"/>
  <c r="H3389" i="6"/>
  <c r="G3390" i="6"/>
  <c r="H3390" i="6"/>
  <c r="I3390" i="6" s="1"/>
  <c r="G3391" i="6"/>
  <c r="H3391" i="6"/>
  <c r="I3391" i="6"/>
  <c r="G3392" i="6"/>
  <c r="H3392" i="6"/>
  <c r="I3392" i="6"/>
  <c r="G3393" i="6"/>
  <c r="I3393" i="6" s="1"/>
  <c r="H3393" i="6"/>
  <c r="G3394" i="6"/>
  <c r="H3394" i="6"/>
  <c r="G3395" i="6"/>
  <c r="H3395" i="6"/>
  <c r="I3395" i="6"/>
  <c r="G3396" i="6"/>
  <c r="I3396" i="6" s="1"/>
  <c r="H3396" i="6"/>
  <c r="G3397" i="6"/>
  <c r="I3397" i="6" s="1"/>
  <c r="H3397" i="6"/>
  <c r="G3398" i="6"/>
  <c r="H3398" i="6"/>
  <c r="I3398" i="6"/>
  <c r="G3399" i="6"/>
  <c r="I3399" i="6" s="1"/>
  <c r="H3399" i="6"/>
  <c r="G3400" i="6"/>
  <c r="H3400" i="6"/>
  <c r="I3400" i="6"/>
  <c r="G3401" i="6"/>
  <c r="H3401" i="6"/>
  <c r="I3401" i="6" s="1"/>
  <c r="G3402" i="6"/>
  <c r="H3402" i="6"/>
  <c r="G3403" i="6"/>
  <c r="H3403" i="6"/>
  <c r="I3403" i="6"/>
  <c r="G3404" i="6"/>
  <c r="H3404" i="6"/>
  <c r="I3404" i="6" s="1"/>
  <c r="G3405" i="6"/>
  <c r="I3405" i="6" s="1"/>
  <c r="H3405" i="6"/>
  <c r="G3406" i="6"/>
  <c r="H3406" i="6"/>
  <c r="I3406" i="6" s="1"/>
  <c r="G3407" i="6"/>
  <c r="H3407" i="6"/>
  <c r="I3407" i="6" s="1"/>
  <c r="G3408" i="6"/>
  <c r="H3408" i="6"/>
  <c r="I3408" i="6"/>
  <c r="G3409" i="6"/>
  <c r="I3409" i="6" s="1"/>
  <c r="H3409" i="6"/>
  <c r="G3410" i="6"/>
  <c r="I3410" i="6" s="1"/>
  <c r="H3410" i="6"/>
  <c r="G3411" i="6"/>
  <c r="H3411" i="6"/>
  <c r="I3411" i="6"/>
  <c r="G3412" i="6"/>
  <c r="H3412" i="6"/>
  <c r="G3413" i="6"/>
  <c r="I3413" i="6" s="1"/>
  <c r="H3413" i="6"/>
  <c r="G3414" i="6"/>
  <c r="H3414" i="6"/>
  <c r="I3414" i="6"/>
  <c r="G3415" i="6"/>
  <c r="H3415" i="6"/>
  <c r="G3416" i="6"/>
  <c r="H3416" i="6"/>
  <c r="I3416" i="6"/>
  <c r="G3417" i="6"/>
  <c r="H3417" i="6"/>
  <c r="I3417" i="6"/>
  <c r="G3418" i="6"/>
  <c r="I3418" i="6" s="1"/>
  <c r="H3418" i="6"/>
  <c r="G3419" i="6"/>
  <c r="H3419" i="6"/>
  <c r="I3419" i="6"/>
  <c r="G3420" i="6"/>
  <c r="H3420" i="6"/>
  <c r="I3420" i="6"/>
  <c r="G3421" i="6"/>
  <c r="I3421" i="6" s="1"/>
  <c r="H3421" i="6"/>
  <c r="G3422" i="6"/>
  <c r="H3422" i="6"/>
  <c r="I3422" i="6" s="1"/>
  <c r="G3423" i="6"/>
  <c r="H3423" i="6"/>
  <c r="I3423" i="6"/>
  <c r="G3424" i="6"/>
  <c r="H3424" i="6"/>
  <c r="I3424" i="6"/>
  <c r="G3425" i="6"/>
  <c r="I3425" i="6" s="1"/>
  <c r="H3425" i="6"/>
  <c r="G3426" i="6"/>
  <c r="H3426" i="6"/>
  <c r="G3427" i="6"/>
  <c r="H3427" i="6"/>
  <c r="I3427" i="6"/>
  <c r="G3428" i="6"/>
  <c r="I3428" i="6" s="1"/>
  <c r="H3428" i="6"/>
  <c r="G3429" i="6"/>
  <c r="I3429" i="6" s="1"/>
  <c r="H3429" i="6"/>
  <c r="G3430" i="6"/>
  <c r="H3430" i="6"/>
  <c r="I3430" i="6"/>
  <c r="G3431" i="6"/>
  <c r="I3431" i="6" s="1"/>
  <c r="H3431" i="6"/>
  <c r="G3432" i="6"/>
  <c r="H3432" i="6"/>
  <c r="I3432" i="6"/>
  <c r="G3433" i="6"/>
  <c r="H3433" i="6"/>
  <c r="I3433" i="6"/>
  <c r="G3434" i="6"/>
  <c r="H3434" i="6"/>
  <c r="G3435" i="6"/>
  <c r="H3435" i="6"/>
  <c r="I3435" i="6"/>
  <c r="G3436" i="6"/>
  <c r="H3436" i="6"/>
  <c r="I3436" i="6"/>
  <c r="G3437" i="6"/>
  <c r="I3437" i="6" s="1"/>
  <c r="H3437" i="6"/>
  <c r="G3438" i="6"/>
  <c r="H3438" i="6"/>
  <c r="I3438" i="6"/>
  <c r="G3439" i="6"/>
  <c r="H3439" i="6"/>
  <c r="I3439" i="6"/>
  <c r="G3440" i="6"/>
  <c r="H3440" i="6"/>
  <c r="I3440" i="6"/>
  <c r="G3441" i="6"/>
  <c r="H3441" i="6"/>
  <c r="G3442" i="6"/>
  <c r="I3442" i="6" s="1"/>
  <c r="H3442" i="6"/>
  <c r="G3443" i="6"/>
  <c r="H3443" i="6"/>
  <c r="I3443" i="6"/>
  <c r="G3444" i="6"/>
  <c r="I3444" i="6" s="1"/>
  <c r="H3444" i="6"/>
  <c r="G3445" i="6"/>
  <c r="I3445" i="6" s="1"/>
  <c r="H3445" i="6"/>
  <c r="G3446" i="6"/>
  <c r="H3446" i="6"/>
  <c r="I3446" i="6"/>
  <c r="G3447" i="6"/>
  <c r="H3447" i="6"/>
  <c r="G3448" i="6"/>
  <c r="H3448" i="6"/>
  <c r="I3448" i="6"/>
  <c r="G3449" i="6"/>
  <c r="H3449" i="6"/>
  <c r="I3449" i="6"/>
  <c r="G3450" i="6"/>
  <c r="I3450" i="6" s="1"/>
  <c r="H3450" i="6"/>
  <c r="G3451" i="6"/>
  <c r="H3451" i="6"/>
  <c r="I3451" i="6"/>
  <c r="G3452" i="6"/>
  <c r="H3452" i="6"/>
  <c r="I3452" i="6"/>
  <c r="G3453" i="6"/>
  <c r="I3453" i="6" s="1"/>
  <c r="H3453" i="6"/>
  <c r="G3454" i="6"/>
  <c r="H3454" i="6"/>
  <c r="I3454" i="6" s="1"/>
  <c r="G3455" i="6"/>
  <c r="H3455" i="6"/>
  <c r="I3455" i="6"/>
  <c r="G3456" i="6"/>
  <c r="H3456" i="6"/>
  <c r="I3456" i="6"/>
  <c r="G3457" i="6"/>
  <c r="I3457" i="6" s="1"/>
  <c r="H3457" i="6"/>
  <c r="G3458" i="6"/>
  <c r="H3458" i="6"/>
  <c r="G3459" i="6"/>
  <c r="H3459" i="6"/>
  <c r="I3459" i="6"/>
  <c r="G3460" i="6"/>
  <c r="I3460" i="6" s="1"/>
  <c r="H3460" i="6"/>
  <c r="G3461" i="6"/>
  <c r="I3461" i="6" s="1"/>
  <c r="H3461" i="6"/>
  <c r="G3462" i="6"/>
  <c r="H3462" i="6"/>
  <c r="I3462" i="6"/>
  <c r="G3463" i="6"/>
  <c r="I3463" i="6" s="1"/>
  <c r="H3463" i="6"/>
  <c r="G3464" i="6"/>
  <c r="H3464" i="6"/>
  <c r="I3464" i="6"/>
  <c r="G3465" i="6"/>
  <c r="H3465" i="6"/>
  <c r="I3465" i="6" s="1"/>
  <c r="G3466" i="6"/>
  <c r="H3466" i="6"/>
  <c r="G3467" i="6"/>
  <c r="H3467" i="6"/>
  <c r="I3467" i="6"/>
  <c r="G3468" i="6"/>
  <c r="H3468" i="6"/>
  <c r="I3468" i="6" s="1"/>
  <c r="G3469" i="6"/>
  <c r="I3469" i="6" s="1"/>
  <c r="H3469" i="6"/>
  <c r="G3470" i="6"/>
  <c r="H3470" i="6"/>
  <c r="I3470" i="6"/>
  <c r="G3471" i="6"/>
  <c r="H3471" i="6"/>
  <c r="I3471" i="6" s="1"/>
  <c r="G3472" i="6"/>
  <c r="H3472" i="6"/>
  <c r="I3472" i="6"/>
  <c r="G3473" i="6"/>
  <c r="H3473" i="6"/>
  <c r="G3474" i="6"/>
  <c r="H3474" i="6"/>
  <c r="G3475" i="6"/>
  <c r="H3475" i="6"/>
  <c r="I3475" i="6"/>
  <c r="G3476" i="6"/>
  <c r="H3476" i="6"/>
  <c r="G3477" i="6"/>
  <c r="I3477" i="6" s="1"/>
  <c r="H3477" i="6"/>
  <c r="G3478" i="6"/>
  <c r="H3478" i="6"/>
  <c r="I3478" i="6"/>
  <c r="G3479" i="6"/>
  <c r="I3479" i="6" s="1"/>
  <c r="H3479" i="6"/>
  <c r="G3480" i="6"/>
  <c r="H3480" i="6"/>
  <c r="I3480" i="6"/>
  <c r="G3481" i="6"/>
  <c r="H3481" i="6"/>
  <c r="I3481" i="6"/>
  <c r="G3482" i="6"/>
  <c r="I3482" i="6" s="1"/>
  <c r="H3482" i="6"/>
  <c r="G3483" i="6"/>
  <c r="H3483" i="6"/>
  <c r="I3483" i="6"/>
  <c r="G3484" i="6"/>
  <c r="H3484" i="6"/>
  <c r="I3484" i="6"/>
  <c r="G3485" i="6"/>
  <c r="I3485" i="6" s="1"/>
  <c r="H3485" i="6"/>
  <c r="G3486" i="6"/>
  <c r="H3486" i="6"/>
  <c r="I3486" i="6" s="1"/>
  <c r="G3487" i="6"/>
  <c r="H3487" i="6"/>
  <c r="I3487" i="6"/>
  <c r="G3488" i="6"/>
  <c r="H3488" i="6"/>
  <c r="I3488" i="6"/>
  <c r="G3489" i="6"/>
  <c r="I3489" i="6" s="1"/>
  <c r="H3489" i="6"/>
  <c r="G3490" i="6"/>
  <c r="H3490" i="6"/>
  <c r="G3491" i="6"/>
  <c r="H3491" i="6"/>
  <c r="I3491" i="6"/>
  <c r="G3492" i="6"/>
  <c r="I3492" i="6" s="1"/>
  <c r="H3492" i="6"/>
  <c r="G3493" i="6"/>
  <c r="I3493" i="6" s="1"/>
  <c r="H3493" i="6"/>
  <c r="G3494" i="6"/>
  <c r="H3494" i="6"/>
  <c r="I3494" i="6"/>
  <c r="G3495" i="6"/>
  <c r="I3495" i="6" s="1"/>
  <c r="H3495" i="6"/>
  <c r="G3496" i="6"/>
  <c r="H3496" i="6"/>
  <c r="I3496" i="6"/>
  <c r="G3497" i="6"/>
  <c r="H3497" i="6"/>
  <c r="I3497" i="6"/>
  <c r="G3498" i="6"/>
  <c r="H3498" i="6"/>
  <c r="G3499" i="6"/>
  <c r="H3499" i="6"/>
  <c r="I3499" i="6" s="1"/>
  <c r="G3500" i="6"/>
  <c r="H3500" i="6"/>
  <c r="I3500" i="6"/>
  <c r="G3501" i="6"/>
  <c r="I3501" i="6" s="1"/>
  <c r="H3501" i="6"/>
  <c r="G3502" i="6"/>
  <c r="H3502" i="6"/>
  <c r="I3502" i="6" s="1"/>
  <c r="G3503" i="6"/>
  <c r="H3503" i="6"/>
  <c r="I3503" i="6"/>
  <c r="G3504" i="6"/>
  <c r="H3504" i="6"/>
  <c r="I3504" i="6"/>
  <c r="G3505" i="6"/>
  <c r="I3505" i="6" s="1"/>
  <c r="H3505" i="6"/>
  <c r="G3506" i="6"/>
  <c r="I3506" i="6" s="1"/>
  <c r="H3506" i="6"/>
  <c r="G3507" i="6"/>
  <c r="H3507" i="6"/>
  <c r="I3507" i="6"/>
  <c r="G3508" i="6"/>
  <c r="H3508" i="6"/>
  <c r="G3509" i="6"/>
  <c r="I3509" i="6" s="1"/>
  <c r="H3509" i="6"/>
  <c r="G3510" i="6"/>
  <c r="H3510" i="6"/>
  <c r="I3510" i="6"/>
  <c r="G3511" i="6"/>
  <c r="H3511" i="6"/>
  <c r="G3512" i="6"/>
  <c r="H3512" i="6"/>
  <c r="I3512" i="6"/>
  <c r="G3513" i="6"/>
  <c r="H3513" i="6"/>
  <c r="I3513" i="6"/>
  <c r="G3514" i="6"/>
  <c r="I3514" i="6" s="1"/>
  <c r="H3514" i="6"/>
  <c r="G3515" i="6"/>
  <c r="H3515" i="6"/>
  <c r="I3515" i="6" s="1"/>
  <c r="G3516" i="6"/>
  <c r="H3516" i="6"/>
  <c r="I3516" i="6"/>
  <c r="G3517" i="6"/>
  <c r="I3517" i="6" s="1"/>
  <c r="H3517" i="6"/>
  <c r="G3518" i="6"/>
  <c r="H3518" i="6"/>
  <c r="G3519" i="6"/>
  <c r="H3519" i="6"/>
  <c r="I3519" i="6"/>
  <c r="G3520" i="6"/>
  <c r="H3520" i="6"/>
  <c r="I3520" i="6"/>
  <c r="G3521" i="6"/>
  <c r="I3521" i="6" s="1"/>
  <c r="H3521" i="6"/>
  <c r="G3522" i="6"/>
  <c r="H3522" i="6"/>
  <c r="G3523" i="6"/>
  <c r="H3523" i="6"/>
  <c r="I3523" i="6"/>
  <c r="G3524" i="6"/>
  <c r="I3524" i="6" s="1"/>
  <c r="H3524" i="6"/>
  <c r="G3525" i="6"/>
  <c r="I3525" i="6" s="1"/>
  <c r="H3525" i="6"/>
  <c r="G3526" i="6"/>
  <c r="H3526" i="6"/>
  <c r="I3526" i="6"/>
  <c r="G3527" i="6"/>
  <c r="I3527" i="6" s="1"/>
  <c r="H3527" i="6"/>
  <c r="G3528" i="6"/>
  <c r="H3528" i="6"/>
  <c r="I3528" i="6"/>
  <c r="G3529" i="6"/>
  <c r="H3529" i="6"/>
  <c r="I3529" i="6"/>
  <c r="G3530" i="6"/>
  <c r="H3530" i="6"/>
  <c r="G3531" i="6"/>
  <c r="H3531" i="6"/>
  <c r="I3531" i="6" s="1"/>
  <c r="G3532" i="6"/>
  <c r="H3532" i="6"/>
  <c r="I3532" i="6"/>
  <c r="G3533" i="6"/>
  <c r="I3533" i="6" s="1"/>
  <c r="H3533" i="6"/>
  <c r="G3534" i="6"/>
  <c r="H3534" i="6"/>
  <c r="I3534" i="6" s="1"/>
  <c r="G3535" i="6"/>
  <c r="H3535" i="6"/>
  <c r="I3535" i="6"/>
  <c r="G3536" i="6"/>
  <c r="H3536" i="6"/>
  <c r="I3536" i="6"/>
  <c r="G3537" i="6"/>
  <c r="I3537" i="6" s="1"/>
  <c r="H3537" i="6"/>
  <c r="G3538" i="6"/>
  <c r="I3538" i="6" s="1"/>
  <c r="H3538" i="6"/>
  <c r="G3539" i="6"/>
  <c r="H3539" i="6"/>
  <c r="I3539" i="6"/>
  <c r="G3540" i="6"/>
  <c r="H3540" i="6"/>
  <c r="G3541" i="6"/>
  <c r="I3541" i="6" s="1"/>
  <c r="H3541" i="6"/>
  <c r="G3542" i="6"/>
  <c r="H3542" i="6"/>
  <c r="I3542" i="6"/>
  <c r="G3543" i="6"/>
  <c r="H3543" i="6"/>
  <c r="G3544" i="6"/>
  <c r="H3544" i="6"/>
  <c r="I3544" i="6"/>
  <c r="G3545" i="6"/>
  <c r="H3545" i="6"/>
  <c r="I3545" i="6"/>
  <c r="G3546" i="6"/>
  <c r="I3546" i="6" s="1"/>
  <c r="H3546" i="6"/>
  <c r="G3547" i="6"/>
  <c r="H3547" i="6"/>
  <c r="I3547" i="6" s="1"/>
  <c r="G3548" i="6"/>
  <c r="H3548" i="6"/>
  <c r="I3548" i="6"/>
  <c r="G3549" i="6"/>
  <c r="I3549" i="6" s="1"/>
  <c r="H3549" i="6"/>
  <c r="G3550" i="6"/>
  <c r="H3550" i="6"/>
  <c r="G3551" i="6"/>
  <c r="H3551" i="6"/>
  <c r="I3551" i="6"/>
  <c r="G3552" i="6"/>
  <c r="H3552" i="6"/>
  <c r="I3552" i="6"/>
  <c r="G3553" i="6"/>
  <c r="I3553" i="6" s="1"/>
  <c r="H3553" i="6"/>
  <c r="G3554" i="6"/>
  <c r="H3554" i="6"/>
  <c r="G3555" i="6"/>
  <c r="H3555" i="6"/>
  <c r="I3555" i="6"/>
  <c r="G3556" i="6"/>
  <c r="I3556" i="6" s="1"/>
  <c r="H3556" i="6"/>
  <c r="G3557" i="6"/>
  <c r="I3557" i="6" s="1"/>
  <c r="H3557" i="6"/>
  <c r="G3558" i="6"/>
  <c r="H3558" i="6"/>
  <c r="I3558" i="6"/>
  <c r="G3559" i="6"/>
  <c r="I3559" i="6" s="1"/>
  <c r="H3559" i="6"/>
  <c r="G3560" i="6"/>
  <c r="H3560" i="6"/>
  <c r="I3560" i="6"/>
  <c r="G3561" i="6"/>
  <c r="H3561" i="6"/>
  <c r="I3561" i="6"/>
  <c r="G3562" i="6"/>
  <c r="H3562" i="6"/>
  <c r="G3563" i="6"/>
  <c r="H3563" i="6"/>
  <c r="I3563" i="6" s="1"/>
  <c r="G3564" i="6"/>
  <c r="H3564" i="6"/>
  <c r="I3564" i="6"/>
  <c r="G3565" i="6"/>
  <c r="I3565" i="6" s="1"/>
  <c r="H3565" i="6"/>
  <c r="G3566" i="6"/>
  <c r="H3566" i="6"/>
  <c r="I3566" i="6" s="1"/>
  <c r="G3567" i="6"/>
  <c r="H3567" i="6"/>
  <c r="I3567" i="6"/>
  <c r="G3568" i="6"/>
  <c r="H3568" i="6"/>
  <c r="I3568" i="6"/>
  <c r="G3569" i="6"/>
  <c r="I3569" i="6" s="1"/>
  <c r="H3569" i="6"/>
  <c r="G3570" i="6"/>
  <c r="I3570" i="6" s="1"/>
  <c r="H3570" i="6"/>
  <c r="G3571" i="6"/>
  <c r="H3571" i="6"/>
  <c r="I3571" i="6"/>
  <c r="G3572" i="6"/>
  <c r="I3572" i="6" s="1"/>
  <c r="H3572" i="6"/>
  <c r="G3573" i="6"/>
  <c r="I3573" i="6" s="1"/>
  <c r="H3573" i="6"/>
  <c r="G3574" i="6"/>
  <c r="H3574" i="6"/>
  <c r="I3574" i="6"/>
  <c r="G3575" i="6"/>
  <c r="H3575" i="6"/>
  <c r="G3576" i="6"/>
  <c r="H3576" i="6"/>
  <c r="I3576" i="6"/>
  <c r="G3577" i="6"/>
  <c r="H3577" i="6"/>
  <c r="I3577" i="6"/>
  <c r="G3578" i="6"/>
  <c r="I3578" i="6" s="1"/>
  <c r="H3578" i="6"/>
  <c r="G3579" i="6"/>
  <c r="H3579" i="6"/>
  <c r="I3579" i="6" s="1"/>
  <c r="G3580" i="6"/>
  <c r="H3580" i="6"/>
  <c r="I3580" i="6"/>
  <c r="G3581" i="6"/>
  <c r="I3581" i="6" s="1"/>
  <c r="H3581" i="6"/>
  <c r="G3582" i="6"/>
  <c r="I3582" i="6" s="1"/>
  <c r="H3582" i="6"/>
  <c r="G3583" i="6"/>
  <c r="H3583" i="6"/>
  <c r="I3583" i="6"/>
  <c r="G3584" i="6"/>
  <c r="H3584" i="6"/>
  <c r="I3584" i="6"/>
  <c r="G3585" i="6"/>
  <c r="I3585" i="6" s="1"/>
  <c r="H3585" i="6"/>
  <c r="G3586" i="6"/>
  <c r="H3586" i="6"/>
  <c r="G3587" i="6"/>
  <c r="H3587" i="6"/>
  <c r="I3587" i="6"/>
  <c r="G3588" i="6"/>
  <c r="I3588" i="6" s="1"/>
  <c r="H3588" i="6"/>
  <c r="G3589" i="6"/>
  <c r="I3589" i="6" s="1"/>
  <c r="H3589" i="6"/>
  <c r="G3590" i="6"/>
  <c r="H3590" i="6"/>
  <c r="I3590" i="6"/>
  <c r="G3591" i="6"/>
  <c r="I3591" i="6" s="1"/>
  <c r="H3591" i="6"/>
  <c r="G3592" i="6"/>
  <c r="H3592" i="6"/>
  <c r="I3592" i="6"/>
  <c r="G3593" i="6"/>
  <c r="H3593" i="6"/>
  <c r="I3593" i="6"/>
  <c r="G3594" i="6"/>
  <c r="H3594" i="6"/>
  <c r="G3595" i="6"/>
  <c r="H3595" i="6"/>
  <c r="I3595" i="6" s="1"/>
  <c r="G3596" i="6"/>
  <c r="H3596" i="6"/>
  <c r="I3596" i="6"/>
  <c r="G3597" i="6"/>
  <c r="I3597" i="6" s="1"/>
  <c r="H3597" i="6"/>
  <c r="G3598" i="6"/>
  <c r="H3598" i="6"/>
  <c r="I3598" i="6" s="1"/>
  <c r="G3599" i="6"/>
  <c r="H3599" i="6"/>
  <c r="I3599" i="6"/>
  <c r="G3600" i="6"/>
  <c r="H3600" i="6"/>
  <c r="I3600" i="6"/>
  <c r="G3601" i="6"/>
  <c r="I3601" i="6" s="1"/>
  <c r="H3601" i="6"/>
  <c r="G3602" i="6"/>
  <c r="I3602" i="6" s="1"/>
  <c r="H3602" i="6"/>
  <c r="G3603" i="6"/>
  <c r="H3603" i="6"/>
  <c r="I3603" i="6"/>
  <c r="G3604" i="6"/>
  <c r="H3604" i="6"/>
  <c r="G3605" i="6"/>
  <c r="I3605" i="6" s="1"/>
  <c r="H3605" i="6"/>
  <c r="G3606" i="6"/>
  <c r="H3606" i="6"/>
  <c r="I3606" i="6"/>
  <c r="G3607" i="6"/>
  <c r="H3607" i="6"/>
  <c r="G3608" i="6"/>
  <c r="H3608" i="6"/>
  <c r="I3608" i="6"/>
  <c r="G3609" i="6"/>
  <c r="H3609" i="6"/>
  <c r="I3609" i="6"/>
  <c r="G3610" i="6"/>
  <c r="I3610" i="6" s="1"/>
  <c r="H3610" i="6"/>
  <c r="G3611" i="6"/>
  <c r="H3611" i="6"/>
  <c r="I3611" i="6" s="1"/>
  <c r="G3612" i="6"/>
  <c r="H3612" i="6"/>
  <c r="I3612" i="6"/>
  <c r="G3613" i="6"/>
  <c r="I3613" i="6" s="1"/>
  <c r="H3613" i="6"/>
  <c r="G3614" i="6"/>
  <c r="H3614" i="6"/>
  <c r="G3615" i="6"/>
  <c r="H3615" i="6"/>
  <c r="I3615" i="6"/>
  <c r="G3616" i="6"/>
  <c r="H3616" i="6"/>
  <c r="I3616" i="6"/>
  <c r="G3617" i="6"/>
  <c r="I3617" i="6" s="1"/>
  <c r="H3617" i="6"/>
  <c r="G3618" i="6"/>
  <c r="H3618" i="6"/>
  <c r="G3619" i="6"/>
  <c r="H3619" i="6"/>
  <c r="I3619" i="6"/>
  <c r="G3620" i="6"/>
  <c r="I3620" i="6" s="1"/>
  <c r="H3620" i="6"/>
  <c r="G3621" i="6"/>
  <c r="I3621" i="6" s="1"/>
  <c r="H3621" i="6"/>
  <c r="G3622" i="6"/>
  <c r="H3622" i="6"/>
  <c r="I3622" i="6"/>
  <c r="G3623" i="6"/>
  <c r="I3623" i="6" s="1"/>
  <c r="H3623" i="6"/>
  <c r="G3624" i="6"/>
  <c r="H3624" i="6"/>
  <c r="I3624" i="6"/>
  <c r="G3625" i="6"/>
  <c r="H3625" i="6"/>
  <c r="I3625" i="6"/>
  <c r="G3626" i="6"/>
  <c r="H3626" i="6"/>
  <c r="G3627" i="6"/>
  <c r="H3627" i="6"/>
  <c r="I3627" i="6" s="1"/>
  <c r="G3628" i="6"/>
  <c r="H3628" i="6"/>
  <c r="I3628" i="6"/>
  <c r="G3629" i="6"/>
  <c r="H3629" i="6"/>
  <c r="G3630" i="6"/>
  <c r="H3630" i="6"/>
  <c r="I3630" i="6" s="1"/>
  <c r="G3631" i="6"/>
  <c r="H3631" i="6"/>
  <c r="I3631" i="6"/>
  <c r="G3632" i="6"/>
  <c r="H3632" i="6"/>
  <c r="I3632" i="6"/>
  <c r="G3633" i="6"/>
  <c r="I3633" i="6" s="1"/>
  <c r="H3633" i="6"/>
  <c r="G3634" i="6"/>
  <c r="I3634" i="6" s="1"/>
  <c r="H3634" i="6"/>
  <c r="G3635" i="6"/>
  <c r="H3635" i="6"/>
  <c r="I3635" i="6"/>
  <c r="G3636" i="6"/>
  <c r="I3636" i="6" s="1"/>
  <c r="H3636" i="6"/>
  <c r="G3637" i="6"/>
  <c r="I3637" i="6" s="1"/>
  <c r="H3637" i="6"/>
  <c r="G3638" i="6"/>
  <c r="H3638" i="6"/>
  <c r="I3638" i="6" s="1"/>
  <c r="G3639" i="6"/>
  <c r="H3639" i="6"/>
  <c r="I3639" i="6" s="1"/>
  <c r="G3640" i="6"/>
  <c r="H3640" i="6"/>
  <c r="I3640" i="6"/>
  <c r="G3641" i="6"/>
  <c r="I3641" i="6" s="1"/>
  <c r="H3641" i="6"/>
  <c r="G3642" i="6"/>
  <c r="I3642" i="6" s="1"/>
  <c r="H3642" i="6"/>
  <c r="G3643" i="6"/>
  <c r="H3643" i="6"/>
  <c r="I3643" i="6"/>
  <c r="G3644" i="6"/>
  <c r="I3644" i="6" s="1"/>
  <c r="H3644" i="6"/>
  <c r="G3645" i="6"/>
  <c r="I3645" i="6" s="1"/>
  <c r="H3645" i="6"/>
  <c r="G3646" i="6"/>
  <c r="H3646" i="6"/>
  <c r="I3646" i="6" s="1"/>
  <c r="G3647" i="6"/>
  <c r="H3647" i="6"/>
  <c r="I3647" i="6" s="1"/>
  <c r="G3648" i="6"/>
  <c r="H3648" i="6"/>
  <c r="I3648" i="6"/>
  <c r="G3649" i="6"/>
  <c r="I3649" i="6" s="1"/>
  <c r="H3649" i="6"/>
  <c r="G3650" i="6"/>
  <c r="H3650" i="6"/>
  <c r="G3651" i="6"/>
  <c r="H3651" i="6"/>
  <c r="I3651" i="6"/>
  <c r="G3652" i="6"/>
  <c r="I3652" i="6" s="1"/>
  <c r="H3652" i="6"/>
  <c r="G3653" i="6"/>
  <c r="I3653" i="6" s="1"/>
  <c r="H3653" i="6"/>
  <c r="G3654" i="6"/>
  <c r="H3654" i="6"/>
  <c r="I3654" i="6" s="1"/>
  <c r="G3655" i="6"/>
  <c r="H3655" i="6"/>
  <c r="I3655" i="6" s="1"/>
  <c r="G3656" i="6"/>
  <c r="H3656" i="6"/>
  <c r="I3656" i="6"/>
  <c r="G3657" i="6"/>
  <c r="H3657" i="6"/>
  <c r="G3658" i="6"/>
  <c r="H3658" i="6"/>
  <c r="G3659" i="6"/>
  <c r="H3659" i="6"/>
  <c r="I3659" i="6"/>
  <c r="G3660" i="6"/>
  <c r="H3660" i="6"/>
  <c r="I3660" i="6"/>
  <c r="G3661" i="6"/>
  <c r="I3661" i="6" s="1"/>
  <c r="H3661" i="6"/>
  <c r="G3662" i="6"/>
  <c r="H3662" i="6"/>
  <c r="I3662" i="6" s="1"/>
  <c r="G3663" i="6"/>
  <c r="H3663" i="6"/>
  <c r="I3663" i="6"/>
  <c r="G3664" i="6"/>
  <c r="H3664" i="6"/>
  <c r="I3664" i="6"/>
  <c r="G3665" i="6"/>
  <c r="I3665" i="6" s="1"/>
  <c r="H3665" i="6"/>
  <c r="G3666" i="6"/>
  <c r="H3666" i="6"/>
  <c r="G3667" i="6"/>
  <c r="H3667" i="6"/>
  <c r="I3667" i="6"/>
  <c r="G3668" i="6"/>
  <c r="H3668" i="6"/>
  <c r="I3668" i="6"/>
  <c r="G3669" i="6"/>
  <c r="I3669" i="6" s="1"/>
  <c r="H3669" i="6"/>
  <c r="G3670" i="6"/>
  <c r="H3670" i="6"/>
  <c r="I3670" i="6" s="1"/>
  <c r="G3671" i="6"/>
  <c r="H3671" i="6"/>
  <c r="I3671" i="6" s="1"/>
  <c r="G3672" i="6"/>
  <c r="H3672" i="6"/>
  <c r="I3672" i="6"/>
  <c r="G3673" i="6"/>
  <c r="H3673" i="6"/>
  <c r="G3674" i="6"/>
  <c r="H3674" i="6"/>
  <c r="G3675" i="6"/>
  <c r="H3675" i="6"/>
  <c r="I3675" i="6"/>
  <c r="G3676" i="6"/>
  <c r="I3676" i="6" s="1"/>
  <c r="H3676" i="6"/>
  <c r="G3677" i="6"/>
  <c r="I3677" i="6" s="1"/>
  <c r="H3677" i="6"/>
  <c r="G3678" i="6"/>
  <c r="H3678" i="6"/>
  <c r="I3678" i="6"/>
  <c r="G3679" i="6"/>
  <c r="H3679" i="6"/>
  <c r="I3679" i="6"/>
  <c r="G3680" i="6"/>
  <c r="H3680" i="6"/>
  <c r="I3680" i="6"/>
  <c r="G3681" i="6"/>
  <c r="H3681" i="6"/>
  <c r="G3682" i="6"/>
  <c r="I3682" i="6" s="1"/>
  <c r="H3682" i="6"/>
  <c r="G3683" i="6"/>
  <c r="H3683" i="6"/>
  <c r="I3683" i="6"/>
  <c r="G3684" i="6"/>
  <c r="I3684" i="6" s="1"/>
  <c r="H3684" i="6"/>
  <c r="G3685" i="6"/>
  <c r="I3685" i="6" s="1"/>
  <c r="H3685" i="6"/>
  <c r="G3686" i="6"/>
  <c r="H3686" i="6"/>
  <c r="I3686" i="6"/>
  <c r="G3687" i="6"/>
  <c r="H3687" i="6"/>
  <c r="I3687" i="6"/>
  <c r="G3688" i="6"/>
  <c r="H3688" i="6"/>
  <c r="I3688" i="6"/>
  <c r="G3689" i="6"/>
  <c r="H3689" i="6"/>
  <c r="G3690" i="6"/>
  <c r="I3690" i="6" s="1"/>
  <c r="H3690" i="6"/>
  <c r="G3691" i="6"/>
  <c r="H3691" i="6"/>
  <c r="I3691" i="6"/>
  <c r="G3692" i="6"/>
  <c r="H3692" i="6"/>
  <c r="I3692" i="6"/>
  <c r="G3693" i="6"/>
  <c r="I3693" i="6" s="1"/>
  <c r="H3693" i="6"/>
  <c r="G3694" i="6"/>
  <c r="H3694" i="6"/>
  <c r="I3694" i="6" s="1"/>
  <c r="G3695" i="6"/>
  <c r="H3695" i="6"/>
  <c r="I3695" i="6"/>
  <c r="G3696" i="6"/>
  <c r="H3696" i="6"/>
  <c r="I3696" i="6"/>
  <c r="G3697" i="6"/>
  <c r="I3697" i="6" s="1"/>
  <c r="H3697" i="6"/>
  <c r="G3698" i="6"/>
  <c r="I3698" i="6" s="1"/>
  <c r="H3698" i="6"/>
  <c r="G3699" i="6"/>
  <c r="H3699" i="6"/>
  <c r="I3699" i="6"/>
  <c r="G3700" i="6"/>
  <c r="I3700" i="6" s="1"/>
  <c r="H3700" i="6"/>
  <c r="G3701" i="6"/>
  <c r="I3701" i="6" s="1"/>
  <c r="H3701" i="6"/>
  <c r="G3702" i="6"/>
  <c r="H3702" i="6"/>
  <c r="I3702" i="6" s="1"/>
  <c r="G3703" i="6"/>
  <c r="H3703" i="6"/>
  <c r="I3703" i="6" s="1"/>
  <c r="G3704" i="6"/>
  <c r="H3704" i="6"/>
  <c r="I3704" i="6"/>
  <c r="G3705" i="6"/>
  <c r="I3705" i="6" s="1"/>
  <c r="H3705" i="6"/>
  <c r="G3706" i="6"/>
  <c r="H3706" i="6"/>
  <c r="G3707" i="6"/>
  <c r="H3707" i="6"/>
  <c r="I3707" i="6"/>
  <c r="G3708" i="6"/>
  <c r="I3708" i="6" s="1"/>
  <c r="H3708" i="6"/>
  <c r="G3709" i="6"/>
  <c r="I3709" i="6" s="1"/>
  <c r="H3709" i="6"/>
  <c r="G3710" i="6"/>
  <c r="H3710" i="6"/>
  <c r="I3710" i="6" s="1"/>
  <c r="G3711" i="6"/>
  <c r="H3711" i="6"/>
  <c r="I3711" i="6" s="1"/>
  <c r="G3712" i="6"/>
  <c r="H3712" i="6"/>
  <c r="I3712" i="6"/>
  <c r="G3713" i="6"/>
  <c r="I3713" i="6" s="1"/>
  <c r="H3713" i="6"/>
  <c r="G3714" i="6"/>
  <c r="I3714" i="6" s="1"/>
  <c r="H3714" i="6"/>
  <c r="G3715" i="6"/>
  <c r="H3715" i="6"/>
  <c r="I3715" i="6"/>
  <c r="G3716" i="6"/>
  <c r="I3716" i="6" s="1"/>
  <c r="H3716" i="6"/>
  <c r="G3717" i="6"/>
  <c r="I3717" i="6" s="1"/>
  <c r="H3717" i="6"/>
  <c r="G3718" i="6"/>
  <c r="H3718" i="6"/>
  <c r="I3718" i="6"/>
  <c r="G3719" i="6"/>
  <c r="H3719" i="6"/>
  <c r="I3719" i="6" s="1"/>
  <c r="G3720" i="6"/>
  <c r="H3720" i="6"/>
  <c r="I3720" i="6"/>
  <c r="G3721" i="6"/>
  <c r="I3721" i="6" s="1"/>
  <c r="H3721" i="6"/>
  <c r="G3722" i="6"/>
  <c r="H3722" i="6"/>
  <c r="G3723" i="6"/>
  <c r="H3723" i="6"/>
  <c r="I3723" i="6"/>
  <c r="G3724" i="6"/>
  <c r="H3724" i="6"/>
  <c r="I3724" i="6"/>
  <c r="G3725" i="6"/>
  <c r="I3725" i="6" s="1"/>
  <c r="H3725" i="6"/>
  <c r="G3726" i="6"/>
  <c r="H3726" i="6"/>
  <c r="I3726" i="6"/>
  <c r="G3727" i="6"/>
  <c r="H3727" i="6"/>
  <c r="I3727" i="6" s="1"/>
  <c r="G3728" i="6"/>
  <c r="H3728" i="6"/>
  <c r="I3728" i="6"/>
  <c r="G3729" i="6"/>
  <c r="I3729" i="6" s="1"/>
  <c r="H3729" i="6"/>
  <c r="G3730" i="6"/>
  <c r="H3730" i="6"/>
  <c r="G3731" i="6"/>
  <c r="H3731" i="6"/>
  <c r="I3731" i="6"/>
  <c r="G3732" i="6"/>
  <c r="H3732" i="6"/>
  <c r="I3732" i="6"/>
  <c r="G3733" i="6"/>
  <c r="I3733" i="6" s="1"/>
  <c r="H3733" i="6"/>
  <c r="G3734" i="6"/>
  <c r="H3734" i="6"/>
  <c r="I3734" i="6"/>
  <c r="G3735" i="6"/>
  <c r="H3735" i="6"/>
  <c r="I3735" i="6" s="1"/>
  <c r="G3736" i="6"/>
  <c r="H3736" i="6"/>
  <c r="I3736" i="6"/>
  <c r="G3737" i="6"/>
  <c r="H3737" i="6"/>
  <c r="G3738" i="6"/>
  <c r="H3738" i="6"/>
  <c r="G3739" i="6"/>
  <c r="H3739" i="6"/>
  <c r="I3739" i="6"/>
  <c r="G3740" i="6"/>
  <c r="I3740" i="6" s="1"/>
  <c r="H3740" i="6"/>
  <c r="G3741" i="6"/>
  <c r="I3741" i="6" s="1"/>
  <c r="H3741" i="6"/>
  <c r="G3742" i="6"/>
  <c r="H3742" i="6"/>
  <c r="I3742" i="6"/>
  <c r="G3743" i="6"/>
  <c r="H3743" i="6"/>
  <c r="I3743" i="6"/>
  <c r="G3744" i="6"/>
  <c r="H3744" i="6"/>
  <c r="I3744" i="6"/>
  <c r="G3745" i="6"/>
  <c r="H3745" i="6"/>
  <c r="G3746" i="6"/>
  <c r="I3746" i="6" s="1"/>
  <c r="H3746" i="6"/>
  <c r="G3747" i="6"/>
  <c r="H3747" i="6"/>
  <c r="I3747" i="6"/>
  <c r="G3748" i="6"/>
  <c r="H3748" i="6"/>
  <c r="I3748" i="6"/>
  <c r="G3749" i="6"/>
  <c r="I3749" i="6" s="1"/>
  <c r="H3749" i="6"/>
  <c r="G3750" i="6"/>
  <c r="H3750" i="6"/>
  <c r="I3750" i="6"/>
  <c r="G3751" i="6"/>
  <c r="H3751" i="6"/>
  <c r="I3751" i="6"/>
  <c r="G3752" i="6"/>
  <c r="H3752" i="6"/>
  <c r="I3752" i="6"/>
  <c r="G3753" i="6"/>
  <c r="H3753" i="6"/>
  <c r="G3754" i="6"/>
  <c r="I3754" i="6" s="1"/>
  <c r="H3754" i="6"/>
  <c r="G3755" i="6"/>
  <c r="H3755" i="6"/>
  <c r="I3755" i="6"/>
  <c r="G3756" i="6"/>
  <c r="H3756" i="6"/>
  <c r="I3756" i="6"/>
  <c r="G3757" i="6"/>
  <c r="I3757" i="6" s="1"/>
  <c r="H3757" i="6"/>
  <c r="G3758" i="6"/>
  <c r="H3758" i="6"/>
  <c r="I3758" i="6" s="1"/>
  <c r="G3759" i="6"/>
  <c r="H3759" i="6"/>
  <c r="I3759" i="6"/>
  <c r="G3760" i="6"/>
  <c r="H3760" i="6"/>
  <c r="I3760" i="6"/>
  <c r="G3761" i="6"/>
  <c r="I3761" i="6" s="1"/>
  <c r="H3761" i="6"/>
  <c r="G3762" i="6"/>
  <c r="I3762" i="6" s="1"/>
  <c r="H3762" i="6"/>
  <c r="G3763" i="6"/>
  <c r="H3763" i="6"/>
  <c r="I3763" i="6"/>
  <c r="G3764" i="6"/>
  <c r="I3764" i="6" s="1"/>
  <c r="H3764" i="6"/>
  <c r="G3765" i="6"/>
  <c r="I3765" i="6" s="1"/>
  <c r="H3765" i="6"/>
  <c r="G3766" i="6"/>
  <c r="H3766" i="6"/>
  <c r="I3766" i="6" s="1"/>
  <c r="G3767" i="6"/>
  <c r="H3767" i="6"/>
  <c r="I3767" i="6" s="1"/>
  <c r="G3768" i="6"/>
  <c r="H3768" i="6"/>
  <c r="I3768" i="6"/>
  <c r="G3769" i="6"/>
  <c r="I3769" i="6" s="1"/>
  <c r="H3769" i="6"/>
  <c r="G3770" i="6"/>
  <c r="H3770" i="6"/>
  <c r="G3771" i="6"/>
  <c r="H3771" i="6"/>
  <c r="I3771" i="6"/>
  <c r="G3772" i="6"/>
  <c r="I3772" i="6" s="1"/>
  <c r="H3772" i="6"/>
  <c r="G3773" i="6"/>
  <c r="I3773" i="6" s="1"/>
  <c r="H3773" i="6"/>
  <c r="G3774" i="6"/>
  <c r="H3774" i="6"/>
  <c r="I3774" i="6" s="1"/>
  <c r="G3775" i="6"/>
  <c r="H3775" i="6"/>
  <c r="I3775" i="6" s="1"/>
  <c r="G3776" i="6"/>
  <c r="H3776" i="6"/>
  <c r="I3776" i="6"/>
  <c r="G3777" i="6"/>
  <c r="I3777" i="6" s="1"/>
  <c r="H3777" i="6"/>
  <c r="G3778" i="6"/>
  <c r="I3778" i="6" s="1"/>
  <c r="H3778" i="6"/>
  <c r="G3779" i="6"/>
  <c r="H3779" i="6"/>
  <c r="I3779" i="6"/>
  <c r="G3780" i="6"/>
  <c r="I3780" i="6" s="1"/>
  <c r="H3780" i="6"/>
  <c r="G3781" i="6"/>
  <c r="I3781" i="6" s="1"/>
  <c r="H3781" i="6"/>
  <c r="G3782" i="6"/>
  <c r="H3782" i="6"/>
  <c r="I3782" i="6" s="1"/>
  <c r="G3783" i="6"/>
  <c r="H3783" i="6"/>
  <c r="I3783" i="6" s="1"/>
  <c r="G3784" i="6"/>
  <c r="H3784" i="6"/>
  <c r="I3784" i="6"/>
  <c r="G3785" i="6"/>
  <c r="I3785" i="6" s="1"/>
  <c r="H3785" i="6"/>
  <c r="G3786" i="6"/>
  <c r="H3786" i="6"/>
  <c r="G3787" i="6"/>
  <c r="H3787" i="6"/>
  <c r="I3787" i="6"/>
  <c r="G3788" i="6"/>
  <c r="H3788" i="6"/>
  <c r="I3788" i="6"/>
  <c r="G3789" i="6"/>
  <c r="I3789" i="6" s="1"/>
  <c r="H3789" i="6"/>
  <c r="G3790" i="6"/>
  <c r="H3790" i="6"/>
  <c r="I3790" i="6"/>
  <c r="G3791" i="6"/>
  <c r="H3791" i="6"/>
  <c r="I3791" i="6" s="1"/>
  <c r="G3792" i="6"/>
  <c r="H3792" i="6"/>
  <c r="I3792" i="6"/>
  <c r="G3793" i="6"/>
  <c r="H3793" i="6"/>
  <c r="G3794" i="6"/>
  <c r="H3794" i="6"/>
  <c r="G3795" i="6"/>
  <c r="H3795" i="6"/>
  <c r="I3795" i="6"/>
  <c r="G3796" i="6"/>
  <c r="H3796" i="6"/>
  <c r="I3796" i="6"/>
  <c r="G3797" i="6"/>
  <c r="I3797" i="6" s="1"/>
  <c r="H3797" i="6"/>
  <c r="G3798" i="6"/>
  <c r="H3798" i="6"/>
  <c r="I3798" i="6"/>
  <c r="G3799" i="6"/>
  <c r="H3799" i="6"/>
  <c r="I3799" i="6"/>
  <c r="G3800" i="6"/>
  <c r="H3800" i="6"/>
  <c r="I3800" i="6"/>
  <c r="G3801" i="6"/>
  <c r="H3801" i="6"/>
  <c r="G3802" i="6"/>
  <c r="H3802" i="6"/>
  <c r="G3803" i="6"/>
  <c r="H3803" i="6"/>
  <c r="I3803" i="6"/>
  <c r="G3804" i="6"/>
  <c r="I3804" i="6" s="1"/>
  <c r="H3804" i="6"/>
  <c r="G3805" i="6"/>
  <c r="I3805" i="6" s="1"/>
  <c r="H3805" i="6"/>
  <c r="G3806" i="6"/>
  <c r="H3806" i="6"/>
  <c r="I3806" i="6"/>
  <c r="G3807" i="6"/>
  <c r="H3807" i="6"/>
  <c r="I3807" i="6"/>
  <c r="G3808" i="6"/>
  <c r="H3808" i="6"/>
  <c r="I3808" i="6"/>
  <c r="G3809" i="6"/>
  <c r="H3809" i="6"/>
  <c r="G3810" i="6"/>
  <c r="I3810" i="6" s="1"/>
  <c r="H3810" i="6"/>
  <c r="G3811" i="6"/>
  <c r="H3811" i="6"/>
  <c r="I3811" i="6"/>
  <c r="G3812" i="6"/>
  <c r="H3812" i="6"/>
  <c r="I3812" i="6"/>
  <c r="G3813" i="6"/>
  <c r="I3813" i="6" s="1"/>
  <c r="H3813" i="6"/>
  <c r="G3814" i="6"/>
  <c r="H3814" i="6"/>
  <c r="I3814" i="6"/>
  <c r="G3815" i="6"/>
  <c r="H3815" i="6"/>
  <c r="I3815" i="6"/>
  <c r="G3816" i="6"/>
  <c r="H3816" i="6"/>
  <c r="I3816" i="6"/>
  <c r="G3817" i="6"/>
  <c r="H3817" i="6"/>
  <c r="G3818" i="6"/>
  <c r="I3818" i="6" s="1"/>
  <c r="H3818" i="6"/>
  <c r="G3819" i="6"/>
  <c r="H3819" i="6"/>
  <c r="I3819" i="6"/>
  <c r="G3820" i="6"/>
  <c r="H3820" i="6"/>
  <c r="I3820" i="6"/>
  <c r="G3821" i="6"/>
  <c r="I3821" i="6" s="1"/>
  <c r="H3821" i="6"/>
  <c r="G3822" i="6"/>
  <c r="H3822" i="6"/>
  <c r="I3822" i="6" s="1"/>
  <c r="G3823" i="6"/>
  <c r="H3823" i="6"/>
  <c r="I3823" i="6"/>
  <c r="G3824" i="6"/>
  <c r="H3824" i="6"/>
  <c r="I3824" i="6"/>
  <c r="G3825" i="6"/>
  <c r="I3825" i="6" s="1"/>
  <c r="H3825" i="6"/>
  <c r="G3826" i="6"/>
  <c r="I3826" i="6" s="1"/>
  <c r="H3826" i="6"/>
  <c r="G3827" i="6"/>
  <c r="H3827" i="6"/>
  <c r="I3827" i="6"/>
  <c r="G3828" i="6"/>
  <c r="I3828" i="6" s="1"/>
  <c r="H3828" i="6"/>
  <c r="G3829" i="6"/>
  <c r="I3829" i="6" s="1"/>
  <c r="H3829" i="6"/>
  <c r="G3830" i="6"/>
  <c r="H3830" i="6"/>
  <c r="I3830" i="6" s="1"/>
  <c r="G3831" i="6"/>
  <c r="H3831" i="6"/>
  <c r="I3831" i="6" s="1"/>
  <c r="G3832" i="6"/>
  <c r="H3832" i="6"/>
  <c r="I3832" i="6"/>
  <c r="G3833" i="6"/>
  <c r="I3833" i="6" s="1"/>
  <c r="H3833" i="6"/>
  <c r="G3834" i="6"/>
  <c r="H3834" i="6"/>
  <c r="G3835" i="6"/>
  <c r="H3835" i="6"/>
  <c r="I3835" i="6"/>
  <c r="G3836" i="6"/>
  <c r="I3836" i="6" s="1"/>
  <c r="H3836" i="6"/>
  <c r="G3837" i="6"/>
  <c r="I3837" i="6" s="1"/>
  <c r="H3837" i="6"/>
  <c r="G3838" i="6"/>
  <c r="H3838" i="6"/>
  <c r="I3838" i="6" s="1"/>
  <c r="G3839" i="6"/>
  <c r="H3839" i="6"/>
  <c r="I3839" i="6" s="1"/>
  <c r="G3840" i="6"/>
  <c r="H3840" i="6"/>
  <c r="I3840" i="6"/>
  <c r="G3841" i="6"/>
  <c r="I3841" i="6" s="1"/>
  <c r="H3841" i="6"/>
  <c r="G3842" i="6"/>
  <c r="H3842" i="6"/>
  <c r="G3843" i="6"/>
  <c r="H3843" i="6"/>
  <c r="I3843" i="6"/>
  <c r="G3844" i="6"/>
  <c r="I3844" i="6" s="1"/>
  <c r="H3844" i="6"/>
  <c r="G3845" i="6"/>
  <c r="I3845" i="6" s="1"/>
  <c r="H3845" i="6"/>
  <c r="G3846" i="6"/>
  <c r="H3846" i="6"/>
  <c r="I3846" i="6" s="1"/>
  <c r="G3847" i="6"/>
  <c r="H3847" i="6"/>
  <c r="I3847" i="6" s="1"/>
  <c r="G3848" i="6"/>
  <c r="H3848" i="6"/>
  <c r="I3848" i="6"/>
  <c r="G3849" i="6"/>
  <c r="I3849" i="6" s="1"/>
  <c r="H3849" i="6"/>
  <c r="G3850" i="6"/>
  <c r="H3850" i="6"/>
  <c r="G3851" i="6"/>
  <c r="H3851" i="6"/>
  <c r="I3851" i="6"/>
  <c r="G3852" i="6"/>
  <c r="H3852" i="6"/>
  <c r="I3852" i="6"/>
  <c r="G3853" i="6"/>
  <c r="I3853" i="6" s="1"/>
  <c r="H3853" i="6"/>
  <c r="G3854" i="6"/>
  <c r="H3854" i="6"/>
  <c r="I3854" i="6"/>
  <c r="G3855" i="6"/>
  <c r="H3855" i="6"/>
  <c r="I3855" i="6" s="1"/>
  <c r="G3856" i="6"/>
  <c r="H3856" i="6"/>
  <c r="I3856" i="6"/>
  <c r="G3857" i="6"/>
  <c r="H3857" i="6"/>
  <c r="G3858" i="6"/>
  <c r="H3858" i="6"/>
  <c r="G3859" i="6"/>
  <c r="H3859" i="6"/>
  <c r="I3859" i="6"/>
  <c r="G3860" i="6"/>
  <c r="H3860" i="6"/>
  <c r="I3860" i="6"/>
  <c r="G3861" i="6"/>
  <c r="I3861" i="6" s="1"/>
  <c r="H3861" i="6"/>
  <c r="G3862" i="6"/>
  <c r="H3862" i="6"/>
  <c r="I3862" i="6"/>
  <c r="G3863" i="6"/>
  <c r="H3863" i="6"/>
  <c r="I3863" i="6"/>
  <c r="G3864" i="6"/>
  <c r="H3864" i="6"/>
  <c r="I3864" i="6"/>
  <c r="G3865" i="6"/>
  <c r="H3865" i="6"/>
  <c r="G3866" i="6"/>
  <c r="H3866" i="6"/>
  <c r="G3867" i="6"/>
  <c r="H3867" i="6"/>
  <c r="I3867" i="6"/>
  <c r="G3868" i="6"/>
  <c r="I3868" i="6" s="1"/>
  <c r="H3868" i="6"/>
  <c r="G3869" i="6"/>
  <c r="I3869" i="6" s="1"/>
  <c r="H3869" i="6"/>
  <c r="G3870" i="6"/>
  <c r="H3870" i="6"/>
  <c r="I3870" i="6"/>
  <c r="G3871" i="6"/>
  <c r="H3871" i="6"/>
  <c r="I3871" i="6"/>
  <c r="G3872" i="6"/>
  <c r="H3872" i="6"/>
  <c r="I3872" i="6"/>
  <c r="G3873" i="6"/>
  <c r="H3873" i="6"/>
  <c r="G3874" i="6"/>
  <c r="I3874" i="6" s="1"/>
  <c r="H3874" i="6"/>
  <c r="G3875" i="6"/>
  <c r="H3875" i="6"/>
  <c r="I3875" i="6"/>
  <c r="G3876" i="6"/>
  <c r="H3876" i="6"/>
  <c r="I3876" i="6"/>
  <c r="G3877" i="6"/>
  <c r="I3877" i="6" s="1"/>
  <c r="H3877" i="6"/>
  <c r="G3878" i="6"/>
  <c r="H3878" i="6"/>
  <c r="I3878" i="6"/>
  <c r="G3879" i="6"/>
  <c r="H3879" i="6"/>
  <c r="I3879" i="6"/>
  <c r="G3880" i="6"/>
  <c r="H3880" i="6"/>
  <c r="I3880" i="6"/>
  <c r="G3881" i="6"/>
  <c r="H3881" i="6"/>
  <c r="G3882" i="6"/>
  <c r="I3882" i="6" s="1"/>
  <c r="H3882" i="6"/>
  <c r="G3883" i="6"/>
  <c r="H3883" i="6"/>
  <c r="I3883" i="6"/>
  <c r="G3884" i="6"/>
  <c r="H3884" i="6"/>
  <c r="I3884" i="6"/>
  <c r="G3885" i="6"/>
  <c r="I3885" i="6" s="1"/>
  <c r="H3885" i="6"/>
  <c r="G3886" i="6"/>
  <c r="H3886" i="6"/>
  <c r="I3886" i="6" s="1"/>
  <c r="G3887" i="6"/>
  <c r="H3887" i="6"/>
  <c r="I3887" i="6"/>
  <c r="G3888" i="6"/>
  <c r="H3888" i="6"/>
  <c r="I3888" i="6"/>
  <c r="G3889" i="6"/>
  <c r="I3889" i="6" s="1"/>
  <c r="H3889" i="6"/>
  <c r="G3890" i="6"/>
  <c r="I3890" i="6" s="1"/>
  <c r="H3890" i="6"/>
  <c r="G3891" i="6"/>
  <c r="H3891" i="6"/>
  <c r="I3891" i="6"/>
  <c r="G3892" i="6"/>
  <c r="I3892" i="6" s="1"/>
  <c r="H3892" i="6"/>
  <c r="G3893" i="6"/>
  <c r="I3893" i="6" s="1"/>
  <c r="H3893" i="6"/>
  <c r="G3894" i="6"/>
  <c r="H3894" i="6"/>
  <c r="I3894" i="6" s="1"/>
  <c r="G3895" i="6"/>
  <c r="H3895" i="6"/>
  <c r="I3895" i="6" s="1"/>
  <c r="G3896" i="6"/>
  <c r="H3896" i="6"/>
  <c r="I3896" i="6"/>
  <c r="G3897" i="6"/>
  <c r="I3897" i="6" s="1"/>
  <c r="H3897" i="6"/>
  <c r="G3898" i="6"/>
  <c r="I3898" i="6" s="1"/>
  <c r="H3898" i="6"/>
  <c r="G3899" i="6"/>
  <c r="H3899" i="6"/>
  <c r="I3899" i="6"/>
  <c r="G3900" i="6"/>
  <c r="I3900" i="6" s="1"/>
  <c r="H3900" i="6"/>
  <c r="G3901" i="6"/>
  <c r="I3901" i="6" s="1"/>
  <c r="H3901" i="6"/>
  <c r="G3902" i="6"/>
  <c r="H3902" i="6"/>
  <c r="I3902" i="6" s="1"/>
  <c r="G3903" i="6"/>
  <c r="H3903" i="6"/>
  <c r="I3903" i="6" s="1"/>
  <c r="G3904" i="6"/>
  <c r="H3904" i="6"/>
  <c r="I3904" i="6"/>
  <c r="G3905" i="6"/>
  <c r="I3905" i="6" s="1"/>
  <c r="H3905" i="6"/>
  <c r="G3906" i="6"/>
  <c r="H3906" i="6"/>
  <c r="G3907" i="6"/>
  <c r="H3907" i="6"/>
  <c r="I3907" i="6"/>
  <c r="G3908" i="6"/>
  <c r="I3908" i="6" s="1"/>
  <c r="H3908" i="6"/>
  <c r="G3909" i="6"/>
  <c r="I3909" i="6" s="1"/>
  <c r="H3909" i="6"/>
  <c r="G3910" i="6"/>
  <c r="H3910" i="6"/>
  <c r="I3910" i="6"/>
  <c r="G3911" i="6"/>
  <c r="H3911" i="6"/>
  <c r="I3911" i="6" s="1"/>
  <c r="G3912" i="6"/>
  <c r="H3912" i="6"/>
  <c r="I3912" i="6"/>
  <c r="G3913" i="6"/>
  <c r="H3913" i="6"/>
  <c r="G3914" i="6"/>
  <c r="H3914" i="6"/>
  <c r="G3915" i="6"/>
  <c r="H3915" i="6"/>
  <c r="I3915" i="6"/>
  <c r="G3916" i="6"/>
  <c r="H3916" i="6"/>
  <c r="I3916" i="6"/>
  <c r="G3917" i="6"/>
  <c r="I3917" i="6" s="1"/>
  <c r="H3917" i="6"/>
  <c r="G3918" i="6"/>
  <c r="H3918" i="6"/>
  <c r="I3918" i="6" s="1"/>
  <c r="G3919" i="6"/>
  <c r="H3919" i="6"/>
  <c r="I3919" i="6"/>
  <c r="G3920" i="6"/>
  <c r="H3920" i="6"/>
  <c r="I3920" i="6"/>
  <c r="G3921" i="6"/>
  <c r="I3921" i="6" s="1"/>
  <c r="H3921" i="6"/>
  <c r="G3922" i="6"/>
  <c r="H3922" i="6"/>
  <c r="G3923" i="6"/>
  <c r="H3923" i="6"/>
  <c r="I3923" i="6"/>
  <c r="G3924" i="6"/>
  <c r="H3924" i="6"/>
  <c r="I3924" i="6"/>
  <c r="G3925" i="6"/>
  <c r="I3925" i="6" s="1"/>
  <c r="H3925" i="6"/>
  <c r="G3926" i="6"/>
  <c r="H3926" i="6"/>
  <c r="I3926" i="6"/>
  <c r="G3927" i="6"/>
  <c r="H3927" i="6"/>
  <c r="I3927" i="6" s="1"/>
  <c r="G3928" i="6"/>
  <c r="H3928" i="6"/>
  <c r="I3928" i="6"/>
  <c r="G3929" i="6"/>
  <c r="H3929" i="6"/>
  <c r="G3930" i="6"/>
  <c r="H3930" i="6"/>
  <c r="G3931" i="6"/>
  <c r="H3931" i="6"/>
  <c r="I3931" i="6"/>
  <c r="G3932" i="6"/>
  <c r="I3932" i="6" s="1"/>
  <c r="H3932" i="6"/>
  <c r="G3933" i="6"/>
  <c r="I3933" i="6" s="1"/>
  <c r="H3933" i="6"/>
  <c r="G3934" i="6"/>
  <c r="H3934" i="6"/>
  <c r="I3934" i="6"/>
  <c r="G3935" i="6"/>
  <c r="H3935" i="6"/>
  <c r="I3935" i="6"/>
  <c r="G3936" i="6"/>
  <c r="H3936" i="6"/>
  <c r="I3936" i="6"/>
  <c r="G3937" i="6"/>
  <c r="H3937" i="6"/>
  <c r="G3938" i="6"/>
  <c r="I3938" i="6" s="1"/>
  <c r="H3938" i="6"/>
  <c r="G3939" i="6"/>
  <c r="H3939" i="6"/>
  <c r="I3939" i="6"/>
  <c r="G3940" i="6"/>
  <c r="I3940" i="6" s="1"/>
  <c r="H3940" i="6"/>
  <c r="G3941" i="6"/>
  <c r="I3941" i="6" s="1"/>
  <c r="H3941" i="6"/>
  <c r="G3942" i="6"/>
  <c r="H3942" i="6"/>
  <c r="I3942" i="6"/>
  <c r="G3943" i="6"/>
  <c r="H3943" i="6"/>
  <c r="I3943" i="6"/>
  <c r="G3944" i="6"/>
  <c r="H3944" i="6"/>
  <c r="I3944" i="6"/>
  <c r="G3945" i="6"/>
  <c r="H3945" i="6"/>
  <c r="G3946" i="6"/>
  <c r="I3946" i="6" s="1"/>
  <c r="H3946" i="6"/>
  <c r="G3947" i="6"/>
  <c r="H3947" i="6"/>
  <c r="I3947" i="6"/>
  <c r="G3948" i="6"/>
  <c r="H3948" i="6"/>
  <c r="I3948" i="6"/>
  <c r="G3949" i="6"/>
  <c r="I3949" i="6" s="1"/>
  <c r="H3949" i="6"/>
  <c r="G3950" i="6"/>
  <c r="H3950" i="6"/>
  <c r="I3950" i="6" s="1"/>
  <c r="G3951" i="6"/>
  <c r="H3951" i="6"/>
  <c r="I3951" i="6"/>
  <c r="G3952" i="6"/>
  <c r="H3952" i="6"/>
  <c r="I3952" i="6"/>
  <c r="G3953" i="6"/>
  <c r="I3953" i="6" s="1"/>
  <c r="H3953" i="6"/>
  <c r="G3954" i="6"/>
  <c r="I3954" i="6" s="1"/>
  <c r="H3954" i="6"/>
  <c r="G3955" i="6"/>
  <c r="H3955" i="6"/>
  <c r="I3955" i="6"/>
  <c r="G3956" i="6"/>
  <c r="I3956" i="6" s="1"/>
  <c r="H3956" i="6"/>
  <c r="G3957" i="6"/>
  <c r="I3957" i="6" s="1"/>
  <c r="H3957" i="6"/>
  <c r="G3958" i="6"/>
  <c r="H3958" i="6"/>
  <c r="I3958" i="6" s="1"/>
  <c r="G3959" i="6"/>
  <c r="H3959" i="6"/>
  <c r="I3959" i="6" s="1"/>
  <c r="G3960" i="6"/>
  <c r="H3960" i="6"/>
  <c r="I3960" i="6"/>
  <c r="G3961" i="6"/>
  <c r="I3961" i="6" s="1"/>
  <c r="H3961" i="6"/>
  <c r="G3962" i="6"/>
  <c r="H3962" i="6"/>
  <c r="G3963" i="6"/>
  <c r="H3963" i="6"/>
  <c r="I3963" i="6"/>
  <c r="G3964" i="6"/>
  <c r="I3964" i="6" s="1"/>
  <c r="H3964" i="6"/>
  <c r="G3965" i="6"/>
  <c r="I3965" i="6" s="1"/>
  <c r="H3965" i="6"/>
  <c r="G3966" i="6"/>
  <c r="H3966" i="6"/>
  <c r="I3966" i="6" s="1"/>
  <c r="G3967" i="6"/>
  <c r="H3967" i="6"/>
  <c r="I3967" i="6" s="1"/>
  <c r="G3968" i="6"/>
  <c r="H3968" i="6"/>
  <c r="I3968" i="6"/>
  <c r="G3969" i="6"/>
  <c r="I3969" i="6" s="1"/>
  <c r="H3969" i="6"/>
  <c r="G3970" i="6"/>
  <c r="I3970" i="6" s="1"/>
  <c r="H3970" i="6"/>
  <c r="G3971" i="6"/>
  <c r="H3971" i="6"/>
  <c r="I3971" i="6"/>
  <c r="G3972" i="6"/>
  <c r="I3972" i="6" s="1"/>
  <c r="H3972" i="6"/>
  <c r="G3973" i="6"/>
  <c r="I3973" i="6" s="1"/>
  <c r="H3973" i="6"/>
  <c r="G3974" i="6"/>
  <c r="H3974" i="6"/>
  <c r="I3974" i="6"/>
  <c r="G3975" i="6"/>
  <c r="H3975" i="6"/>
  <c r="I3975" i="6" s="1"/>
  <c r="G3976" i="6"/>
  <c r="H3976" i="6"/>
  <c r="I3976" i="6"/>
  <c r="G3977" i="6"/>
  <c r="I3977" i="6" s="1"/>
  <c r="H3977" i="6"/>
  <c r="G3978" i="6"/>
  <c r="H3978" i="6"/>
  <c r="G3979" i="6"/>
  <c r="H3979" i="6"/>
  <c r="I3979" i="6"/>
  <c r="G3980" i="6"/>
  <c r="H3980" i="6"/>
  <c r="I3980" i="6"/>
  <c r="G3981" i="6"/>
  <c r="I3981" i="6" s="1"/>
  <c r="H3981" i="6"/>
  <c r="G3982" i="6"/>
  <c r="H3982" i="6"/>
  <c r="I3982" i="6"/>
  <c r="G3983" i="6"/>
  <c r="H3983" i="6"/>
  <c r="I3983" i="6" s="1"/>
  <c r="G3984" i="6"/>
  <c r="H3984" i="6"/>
  <c r="I3984" i="6"/>
  <c r="G3985" i="6"/>
  <c r="I3985" i="6" s="1"/>
  <c r="H3985" i="6"/>
  <c r="G3986" i="6"/>
  <c r="H3986" i="6"/>
  <c r="G3987" i="6"/>
  <c r="H3987" i="6"/>
  <c r="I3987" i="6"/>
  <c r="G3988" i="6"/>
  <c r="H3988" i="6"/>
  <c r="I3988" i="6"/>
  <c r="G3989" i="6"/>
  <c r="I3989" i="6" s="1"/>
  <c r="H3989" i="6"/>
  <c r="G3990" i="6"/>
  <c r="H3990" i="6"/>
  <c r="I3990" i="6"/>
  <c r="G3991" i="6"/>
  <c r="H3991" i="6"/>
  <c r="I3991" i="6" s="1"/>
  <c r="G3992" i="6"/>
  <c r="H3992" i="6"/>
  <c r="I3992" i="6"/>
  <c r="G3993" i="6"/>
  <c r="H3993" i="6"/>
  <c r="G3994" i="6"/>
  <c r="H3994" i="6"/>
  <c r="G3995" i="6"/>
  <c r="H3995" i="6"/>
  <c r="I3995" i="6"/>
  <c r="G3996" i="6"/>
  <c r="I3996" i="6" s="1"/>
  <c r="H3996" i="6"/>
  <c r="G3997" i="6"/>
  <c r="I3997" i="6" s="1"/>
  <c r="H3997" i="6"/>
  <c r="G3998" i="6"/>
  <c r="H3998" i="6"/>
  <c r="I3998" i="6"/>
  <c r="G3999" i="6"/>
  <c r="H3999" i="6"/>
  <c r="I3999" i="6"/>
  <c r="G4000" i="6"/>
  <c r="H4000" i="6"/>
  <c r="I4000" i="6"/>
  <c r="G4001" i="6"/>
  <c r="H4001" i="6"/>
  <c r="G4002" i="6"/>
  <c r="I4002" i="6" s="1"/>
  <c r="H4002" i="6"/>
  <c r="G4003" i="6"/>
  <c r="H4003" i="6"/>
  <c r="I4003" i="6"/>
  <c r="G4004" i="6"/>
  <c r="H4004" i="6"/>
  <c r="I4004" i="6"/>
  <c r="G4005" i="6"/>
  <c r="I4005" i="6" s="1"/>
  <c r="H4005" i="6"/>
  <c r="G4006" i="6"/>
  <c r="H4006" i="6"/>
  <c r="I4006" i="6"/>
  <c r="G4007" i="6"/>
  <c r="H4007" i="6"/>
  <c r="I4007" i="6"/>
  <c r="G4008" i="6"/>
  <c r="H4008" i="6"/>
  <c r="I4008" i="6"/>
  <c r="G4009" i="6"/>
  <c r="H4009" i="6"/>
  <c r="G4010" i="6"/>
  <c r="I4010" i="6" s="1"/>
  <c r="H4010" i="6"/>
  <c r="G4011" i="6"/>
  <c r="H4011" i="6"/>
  <c r="I4011" i="6"/>
  <c r="G4012" i="6"/>
  <c r="H4012" i="6"/>
  <c r="I4012" i="6"/>
  <c r="G4013" i="6"/>
  <c r="I4013" i="6" s="1"/>
  <c r="H4013" i="6"/>
  <c r="G4014" i="6"/>
  <c r="H4014" i="6"/>
  <c r="I4014" i="6" s="1"/>
  <c r="G4015" i="6"/>
  <c r="H4015" i="6"/>
  <c r="I4015" i="6"/>
  <c r="G4016" i="6"/>
  <c r="H4016" i="6"/>
  <c r="I4016" i="6"/>
  <c r="G4017" i="6"/>
  <c r="I4017" i="6" s="1"/>
  <c r="H4017" i="6"/>
  <c r="G4018" i="6"/>
  <c r="I4018" i="6" s="1"/>
  <c r="H4018" i="6"/>
  <c r="G4019" i="6"/>
  <c r="H4019" i="6"/>
  <c r="I4019" i="6"/>
  <c r="G4020" i="6"/>
  <c r="I4020" i="6" s="1"/>
  <c r="H4020" i="6"/>
  <c r="G4021" i="6"/>
  <c r="I4021" i="6" s="1"/>
  <c r="H4021" i="6"/>
  <c r="G4022" i="6"/>
  <c r="H4022" i="6"/>
  <c r="I4022" i="6" s="1"/>
  <c r="G4023" i="6"/>
  <c r="H4023" i="6"/>
  <c r="I4023" i="6" s="1"/>
  <c r="G4024" i="6"/>
  <c r="H4024" i="6"/>
  <c r="I4024" i="6"/>
  <c r="G4025" i="6"/>
  <c r="I4025" i="6" s="1"/>
  <c r="H4025" i="6"/>
  <c r="G4026" i="6"/>
  <c r="H4026" i="6"/>
  <c r="G4027" i="6"/>
  <c r="H4027" i="6"/>
  <c r="I4027" i="6"/>
  <c r="G4028" i="6"/>
  <c r="I4028" i="6" s="1"/>
  <c r="H4028" i="6"/>
  <c r="G4029" i="6"/>
  <c r="I4029" i="6" s="1"/>
  <c r="H4029" i="6"/>
  <c r="G4030" i="6"/>
  <c r="H4030" i="6"/>
  <c r="I4030" i="6" s="1"/>
  <c r="G4031" i="6"/>
  <c r="H4031" i="6"/>
  <c r="I4031" i="6" s="1"/>
  <c r="G4032" i="6"/>
  <c r="H4032" i="6"/>
  <c r="I4032" i="6"/>
  <c r="G4033" i="6"/>
  <c r="I4033" i="6" s="1"/>
  <c r="H4033" i="6"/>
  <c r="G4034" i="6"/>
  <c r="I4034" i="6" s="1"/>
  <c r="H4034" i="6"/>
  <c r="G4035" i="6"/>
  <c r="H4035" i="6"/>
  <c r="I4035" i="6"/>
  <c r="G4036" i="6"/>
  <c r="I4036" i="6" s="1"/>
  <c r="H4036" i="6"/>
  <c r="G4037" i="6"/>
  <c r="I4037" i="6" s="1"/>
  <c r="H4037" i="6"/>
  <c r="G4038" i="6"/>
  <c r="H4038" i="6"/>
  <c r="I4038" i="6" s="1"/>
  <c r="G4039" i="6"/>
  <c r="H4039" i="6"/>
  <c r="I4039" i="6" s="1"/>
  <c r="G4040" i="6"/>
  <c r="H4040" i="6"/>
  <c r="I4040" i="6"/>
  <c r="G4041" i="6"/>
  <c r="I4041" i="6" s="1"/>
  <c r="H4041" i="6"/>
  <c r="G4042" i="6"/>
  <c r="H4042" i="6"/>
  <c r="G4043" i="6"/>
  <c r="H4043" i="6"/>
  <c r="I4043" i="6"/>
  <c r="G4044" i="6"/>
  <c r="H4044" i="6"/>
  <c r="I4044" i="6"/>
  <c r="G4045" i="6"/>
  <c r="I4045" i="6" s="1"/>
  <c r="H4045" i="6"/>
  <c r="G4046" i="6"/>
  <c r="H4046" i="6"/>
  <c r="I4046" i="6"/>
  <c r="G4047" i="6"/>
  <c r="H4047" i="6"/>
  <c r="I4047" i="6" s="1"/>
  <c r="G4048" i="6"/>
  <c r="H4048" i="6"/>
  <c r="I4048" i="6"/>
  <c r="G4049" i="6"/>
  <c r="H4049" i="6"/>
  <c r="G4050" i="6"/>
  <c r="H4050" i="6"/>
  <c r="G4051" i="6"/>
  <c r="H4051" i="6"/>
  <c r="I4051" i="6"/>
  <c r="G4052" i="6"/>
  <c r="H4052" i="6"/>
  <c r="I4052" i="6"/>
  <c r="G4053" i="6"/>
  <c r="I4053" i="6" s="1"/>
  <c r="H4053" i="6"/>
  <c r="G4054" i="6"/>
  <c r="H4054" i="6"/>
  <c r="I4054" i="6"/>
  <c r="G4055" i="6"/>
  <c r="H4055" i="6"/>
  <c r="I4055" i="6"/>
  <c r="G4056" i="6"/>
  <c r="H4056" i="6"/>
  <c r="I4056" i="6"/>
  <c r="G4057" i="6"/>
  <c r="H4057" i="6"/>
  <c r="G4058" i="6"/>
  <c r="H4058" i="6"/>
  <c r="G4059" i="6"/>
  <c r="H4059" i="6"/>
  <c r="I4059" i="6"/>
  <c r="G4060" i="6"/>
  <c r="I4060" i="6" s="1"/>
  <c r="H4060" i="6"/>
  <c r="G4061" i="6"/>
  <c r="I4061" i="6" s="1"/>
  <c r="H4061" i="6"/>
  <c r="G4062" i="6"/>
  <c r="H4062" i="6"/>
  <c r="I4062" i="6"/>
  <c r="G4063" i="6"/>
  <c r="H4063" i="6"/>
  <c r="I4063" i="6"/>
  <c r="G4064" i="6"/>
  <c r="H4064" i="6"/>
  <c r="I4064" i="6"/>
  <c r="G4065" i="6"/>
  <c r="H4065" i="6"/>
  <c r="G4066" i="6"/>
  <c r="I4066" i="6" s="1"/>
  <c r="H4066" i="6"/>
  <c r="G4067" i="6"/>
  <c r="H4067" i="6"/>
  <c r="I4067" i="6"/>
  <c r="G4068" i="6"/>
  <c r="H4068" i="6"/>
  <c r="I4068" i="6"/>
  <c r="G4069" i="6"/>
  <c r="I4069" i="6" s="1"/>
  <c r="H4069" i="6"/>
  <c r="G4070" i="6"/>
  <c r="H4070" i="6"/>
  <c r="I4070" i="6"/>
  <c r="G4071" i="6"/>
  <c r="H4071" i="6"/>
  <c r="I4071" i="6"/>
  <c r="G4072" i="6"/>
  <c r="H4072" i="6"/>
  <c r="I4072" i="6"/>
  <c r="G4073" i="6"/>
  <c r="H4073" i="6"/>
  <c r="G4074" i="6"/>
  <c r="I4074" i="6" s="1"/>
  <c r="H4074" i="6"/>
  <c r="G4075" i="6"/>
  <c r="H4075" i="6"/>
  <c r="I4075" i="6"/>
  <c r="G4076" i="6"/>
  <c r="H4076" i="6"/>
  <c r="I4076" i="6"/>
  <c r="G4077" i="6"/>
  <c r="I4077" i="6" s="1"/>
  <c r="H4077" i="6"/>
  <c r="G4078" i="6"/>
  <c r="H4078" i="6"/>
  <c r="I4078" i="6" s="1"/>
  <c r="G4079" i="6"/>
  <c r="H4079" i="6"/>
  <c r="I4079" i="6"/>
  <c r="G4080" i="6"/>
  <c r="H4080" i="6"/>
  <c r="I4080" i="6"/>
  <c r="G4081" i="6"/>
  <c r="I4081" i="6" s="1"/>
  <c r="H4081" i="6"/>
  <c r="G4082" i="6"/>
  <c r="I4082" i="6" s="1"/>
  <c r="H4082" i="6"/>
  <c r="G4083" i="6"/>
  <c r="H4083" i="6"/>
  <c r="I4083" i="6"/>
  <c r="G4084" i="6"/>
  <c r="I4084" i="6" s="1"/>
  <c r="H4084" i="6"/>
  <c r="G4085" i="6"/>
  <c r="I4085" i="6" s="1"/>
  <c r="H4085" i="6"/>
  <c r="G4086" i="6"/>
  <c r="H4086" i="6"/>
  <c r="I4086" i="6" s="1"/>
  <c r="G4087" i="6"/>
  <c r="H4087" i="6"/>
  <c r="I4087" i="6" s="1"/>
  <c r="G4088" i="6"/>
  <c r="H4088" i="6"/>
  <c r="I4088" i="6"/>
  <c r="G4089" i="6"/>
  <c r="I4089" i="6" s="1"/>
  <c r="H4089" i="6"/>
  <c r="G4090" i="6"/>
  <c r="H4090" i="6"/>
  <c r="G4091" i="6"/>
  <c r="H4091" i="6"/>
  <c r="I4091" i="6"/>
  <c r="G4092" i="6"/>
  <c r="I4092" i="6" s="1"/>
  <c r="H4092" i="6"/>
  <c r="G4093" i="6"/>
  <c r="I4093" i="6" s="1"/>
  <c r="H4093" i="6"/>
  <c r="G4094" i="6"/>
  <c r="H4094" i="6"/>
  <c r="I4094" i="6" s="1"/>
  <c r="G4095" i="6"/>
  <c r="H4095" i="6"/>
  <c r="I4095" i="6" s="1"/>
  <c r="G4096" i="6"/>
  <c r="H4096" i="6"/>
  <c r="I4096" i="6"/>
  <c r="G4097" i="6"/>
  <c r="I4097" i="6" s="1"/>
  <c r="H4097" i="6"/>
  <c r="G4098" i="6"/>
  <c r="H4098" i="6"/>
  <c r="G4099" i="6"/>
  <c r="H4099" i="6"/>
  <c r="I4099" i="6"/>
  <c r="G4100" i="6"/>
  <c r="I4100" i="6" s="1"/>
  <c r="H4100" i="6"/>
  <c r="G4101" i="6"/>
  <c r="I4101" i="6" s="1"/>
  <c r="H4101" i="6"/>
  <c r="G4102" i="6"/>
  <c r="H4102" i="6"/>
  <c r="I4102" i="6" s="1"/>
  <c r="G4103" i="6"/>
  <c r="H4103" i="6"/>
  <c r="I4103" i="6" s="1"/>
  <c r="G4104" i="6"/>
  <c r="H4104" i="6"/>
  <c r="I4104" i="6"/>
  <c r="G4105" i="6"/>
  <c r="H4105" i="6"/>
  <c r="G4106" i="6"/>
  <c r="H4106" i="6"/>
  <c r="G4107" i="6"/>
  <c r="H4107" i="6"/>
  <c r="I4107" i="6"/>
  <c r="G4108" i="6"/>
  <c r="H4108" i="6"/>
  <c r="I4108" i="6"/>
  <c r="G4109" i="6"/>
  <c r="I4109" i="6" s="1"/>
  <c r="H4109" i="6"/>
  <c r="G4110" i="6"/>
  <c r="H4110" i="6"/>
  <c r="I4110" i="6"/>
  <c r="G4111" i="6"/>
  <c r="H4111" i="6"/>
  <c r="I4111" i="6"/>
  <c r="G4112" i="6"/>
  <c r="H4112" i="6"/>
  <c r="I4112" i="6"/>
  <c r="G4113" i="6"/>
  <c r="H4113" i="6"/>
  <c r="G4114" i="6"/>
  <c r="H4114" i="6"/>
  <c r="G4115" i="6"/>
  <c r="H4115" i="6"/>
  <c r="I4115" i="6"/>
  <c r="G4116" i="6"/>
  <c r="H4116" i="6"/>
  <c r="I4116" i="6"/>
  <c r="G4117" i="6"/>
  <c r="I4117" i="6" s="1"/>
  <c r="H4117" i="6"/>
  <c r="G4118" i="6"/>
  <c r="H4118" i="6"/>
  <c r="I4118" i="6"/>
  <c r="G4119" i="6"/>
  <c r="H4119" i="6"/>
  <c r="I4119" i="6"/>
  <c r="G4120" i="6"/>
  <c r="H4120" i="6"/>
  <c r="I4120" i="6"/>
  <c r="G4121" i="6"/>
  <c r="H4121" i="6"/>
  <c r="G4122" i="6"/>
  <c r="H4122" i="6"/>
  <c r="G4123" i="6"/>
  <c r="H4123" i="6"/>
  <c r="I4123" i="6"/>
  <c r="G4124" i="6"/>
  <c r="I4124" i="6" s="1"/>
  <c r="H4124" i="6"/>
  <c r="G4125" i="6"/>
  <c r="I4125" i="6" s="1"/>
  <c r="H4125" i="6"/>
  <c r="G4126" i="6"/>
  <c r="H4126" i="6"/>
  <c r="I4126" i="6"/>
  <c r="G4127" i="6"/>
  <c r="H4127" i="6"/>
  <c r="I4127" i="6"/>
  <c r="G4128" i="6"/>
  <c r="H4128" i="6"/>
  <c r="I4128" i="6"/>
  <c r="G4129" i="6"/>
  <c r="H4129" i="6"/>
  <c r="G4130" i="6"/>
  <c r="I4130" i="6" s="1"/>
  <c r="H4130" i="6"/>
  <c r="G4131" i="6"/>
  <c r="H4131" i="6"/>
  <c r="I4131" i="6"/>
  <c r="G4132" i="6"/>
  <c r="H4132" i="6"/>
  <c r="I4132" i="6"/>
  <c r="G4133" i="6"/>
  <c r="I4133" i="6" s="1"/>
  <c r="H4133" i="6"/>
  <c r="G4134" i="6"/>
  <c r="H4134" i="6"/>
  <c r="I4134" i="6"/>
  <c r="G4135" i="6"/>
  <c r="H4135" i="6"/>
  <c r="I4135" i="6"/>
  <c r="G4136" i="6"/>
  <c r="H4136" i="6"/>
  <c r="I4136" i="6"/>
  <c r="G4137" i="6"/>
  <c r="H4137" i="6"/>
  <c r="G4138" i="6"/>
  <c r="I4138" i="6" s="1"/>
  <c r="H4138" i="6"/>
  <c r="G4139" i="6"/>
  <c r="H4139" i="6"/>
  <c r="I4139" i="6"/>
  <c r="G4140" i="6"/>
  <c r="H4140" i="6"/>
  <c r="I4140" i="6"/>
  <c r="G4141" i="6"/>
  <c r="I4141" i="6" s="1"/>
  <c r="H4141" i="6"/>
  <c r="G4142" i="6"/>
  <c r="H4142" i="6"/>
  <c r="I4142" i="6" s="1"/>
  <c r="G4143" i="6"/>
  <c r="H4143" i="6"/>
  <c r="I4143" i="6"/>
  <c r="G4144" i="6"/>
  <c r="H4144" i="6"/>
  <c r="I4144" i="6"/>
  <c r="G4145" i="6"/>
  <c r="I4145" i="6" s="1"/>
  <c r="H4145" i="6"/>
  <c r="G4146" i="6"/>
  <c r="I4146" i="6" s="1"/>
  <c r="H4146" i="6"/>
  <c r="G4147" i="6"/>
  <c r="H4147" i="6"/>
  <c r="I4147" i="6"/>
  <c r="G4148" i="6"/>
  <c r="I4148" i="6" s="1"/>
  <c r="H4148" i="6"/>
  <c r="G4149" i="6"/>
  <c r="I4149" i="6" s="1"/>
  <c r="H4149" i="6"/>
  <c r="G4150" i="6"/>
  <c r="H4150" i="6"/>
  <c r="I4150" i="6" s="1"/>
  <c r="G4151" i="6"/>
  <c r="H4151" i="6"/>
  <c r="I4151" i="6" s="1"/>
  <c r="G4152" i="6"/>
  <c r="H4152" i="6"/>
  <c r="I4152" i="6"/>
  <c r="G4153" i="6"/>
  <c r="I4153" i="6" s="1"/>
  <c r="H4153" i="6"/>
  <c r="G4154" i="6"/>
  <c r="I4154" i="6" s="1"/>
  <c r="H4154" i="6"/>
  <c r="G4155" i="6"/>
  <c r="H4155" i="6"/>
  <c r="I4155" i="6"/>
  <c r="G4156" i="6"/>
  <c r="I4156" i="6" s="1"/>
  <c r="H4156" i="6"/>
  <c r="G4157" i="6"/>
  <c r="I4157" i="6" s="1"/>
  <c r="H4157" i="6"/>
  <c r="G4158" i="6"/>
  <c r="H4158" i="6"/>
  <c r="I4158" i="6" s="1"/>
  <c r="G4159" i="6"/>
  <c r="H4159" i="6"/>
  <c r="I4159" i="6" s="1"/>
  <c r="G4160" i="6"/>
  <c r="H4160" i="6"/>
  <c r="I4160" i="6"/>
  <c r="G4161" i="6"/>
  <c r="I4161" i="6" s="1"/>
  <c r="H4161" i="6"/>
  <c r="G4162" i="6"/>
  <c r="H4162" i="6"/>
  <c r="G4163" i="6"/>
  <c r="H4163" i="6"/>
  <c r="I4163" i="6"/>
  <c r="G4164" i="6"/>
  <c r="I4164" i="6" s="1"/>
  <c r="H4164" i="6"/>
  <c r="G4165" i="6"/>
  <c r="I4165" i="6" s="1"/>
  <c r="H4165" i="6"/>
  <c r="G4166" i="6"/>
  <c r="H4166" i="6"/>
  <c r="I4166" i="6"/>
  <c r="G4167" i="6"/>
  <c r="H4167" i="6"/>
  <c r="I4167" i="6" s="1"/>
  <c r="G4168" i="6"/>
  <c r="H4168" i="6"/>
  <c r="I4168" i="6"/>
  <c r="G4169" i="6"/>
  <c r="H4169" i="6"/>
  <c r="G4170" i="6"/>
  <c r="H4170" i="6"/>
  <c r="G4171" i="6"/>
  <c r="H4171" i="6"/>
  <c r="I4171" i="6"/>
  <c r="G4172" i="6"/>
  <c r="H4172" i="6"/>
  <c r="I4172" i="6"/>
  <c r="G4173" i="6"/>
  <c r="I4173" i="6" s="1"/>
  <c r="H4173" i="6"/>
  <c r="G4174" i="6"/>
  <c r="H4174" i="6"/>
  <c r="I4174" i="6" s="1"/>
  <c r="G4175" i="6"/>
  <c r="H4175" i="6"/>
  <c r="I4175" i="6"/>
  <c r="G4176" i="6"/>
  <c r="H4176" i="6"/>
  <c r="I4176" i="6"/>
  <c r="G4177" i="6"/>
  <c r="I4177" i="6" s="1"/>
  <c r="H4177" i="6"/>
  <c r="G4178" i="6"/>
  <c r="H4178" i="6"/>
  <c r="G4179" i="6"/>
  <c r="H4179" i="6"/>
  <c r="I4179" i="6"/>
  <c r="G4180" i="6"/>
  <c r="H4180" i="6"/>
  <c r="I4180" i="6"/>
  <c r="G4181" i="6"/>
  <c r="I4181" i="6" s="1"/>
  <c r="H4181" i="6"/>
  <c r="G4182" i="6"/>
  <c r="H4182" i="6"/>
  <c r="I4182" i="6"/>
  <c r="G4183" i="6"/>
  <c r="H4183" i="6"/>
  <c r="I4183" i="6" s="1"/>
  <c r="G4184" i="6"/>
  <c r="H4184" i="6"/>
  <c r="I4184" i="6"/>
  <c r="G4185" i="6"/>
  <c r="H4185" i="6"/>
  <c r="G4186" i="6"/>
  <c r="H4186" i="6"/>
  <c r="G4187" i="6"/>
  <c r="H4187" i="6"/>
  <c r="I4187" i="6"/>
  <c r="G4188" i="6"/>
  <c r="I4188" i="6" s="1"/>
  <c r="H4188" i="6"/>
  <c r="G4189" i="6"/>
  <c r="I4189" i="6" s="1"/>
  <c r="H4189" i="6"/>
  <c r="G4190" i="6"/>
  <c r="H4190" i="6"/>
  <c r="I4190" i="6"/>
  <c r="G4191" i="6"/>
  <c r="H4191" i="6"/>
  <c r="I4191" i="6"/>
  <c r="G4192" i="6"/>
  <c r="H4192" i="6"/>
  <c r="I4192" i="6"/>
  <c r="G4193" i="6"/>
  <c r="H4193" i="6"/>
  <c r="G4194" i="6"/>
  <c r="I4194" i="6" s="1"/>
  <c r="H4194" i="6"/>
  <c r="G4195" i="6"/>
  <c r="H4195" i="6"/>
  <c r="I4195" i="6"/>
  <c r="G4196" i="6"/>
  <c r="I4196" i="6" s="1"/>
  <c r="H4196" i="6"/>
  <c r="G4197" i="6"/>
  <c r="I4197" i="6" s="1"/>
  <c r="H4197" i="6"/>
  <c r="G4198" i="6"/>
  <c r="H4198" i="6"/>
  <c r="I4198" i="6"/>
  <c r="G4199" i="6"/>
  <c r="H4199" i="6"/>
  <c r="I4199" i="6"/>
  <c r="G4200" i="6"/>
  <c r="H4200" i="6"/>
  <c r="I4200" i="6"/>
  <c r="G4201" i="6"/>
  <c r="H4201" i="6"/>
  <c r="G4202" i="6"/>
  <c r="I4202" i="6" s="1"/>
  <c r="H4202" i="6"/>
  <c r="G4203" i="6"/>
  <c r="H4203" i="6"/>
  <c r="I4203" i="6"/>
  <c r="G4204" i="6"/>
  <c r="H4204" i="6"/>
  <c r="I4204" i="6"/>
  <c r="G4205" i="6"/>
  <c r="I4205" i="6" s="1"/>
  <c r="H4205" i="6"/>
  <c r="G4206" i="6"/>
  <c r="H4206" i="6"/>
  <c r="I4206" i="6" s="1"/>
  <c r="G4207" i="6"/>
  <c r="H4207" i="6"/>
  <c r="I4207" i="6"/>
  <c r="G4208" i="6"/>
  <c r="H4208" i="6"/>
  <c r="I4208" i="6"/>
  <c r="G4209" i="6"/>
  <c r="I4209" i="6" s="1"/>
  <c r="H4209" i="6"/>
  <c r="G4210" i="6"/>
  <c r="I4210" i="6" s="1"/>
  <c r="H4210" i="6"/>
  <c r="G4211" i="6"/>
  <c r="H4211" i="6"/>
  <c r="I4211" i="6"/>
  <c r="G4212" i="6"/>
  <c r="I4212" i="6" s="1"/>
  <c r="H4212" i="6"/>
  <c r="G4213" i="6"/>
  <c r="I4213" i="6" s="1"/>
  <c r="H4213" i="6"/>
  <c r="G4214" i="6"/>
  <c r="H4214" i="6"/>
  <c r="I4214" i="6" s="1"/>
  <c r="G4215" i="6"/>
  <c r="H4215" i="6"/>
  <c r="I4215" i="6" s="1"/>
  <c r="G4216" i="6"/>
  <c r="H4216" i="6"/>
  <c r="I4216" i="6"/>
  <c r="G4217" i="6"/>
  <c r="I4217" i="6" s="1"/>
  <c r="H4217" i="6"/>
  <c r="G4218" i="6"/>
  <c r="I4218" i="6" s="1"/>
  <c r="H4218" i="6"/>
  <c r="G4219" i="6"/>
  <c r="H4219" i="6"/>
  <c r="I4219" i="6"/>
  <c r="G4220" i="6"/>
  <c r="I4220" i="6" s="1"/>
  <c r="H4220" i="6"/>
  <c r="G4221" i="6"/>
  <c r="I4221" i="6" s="1"/>
  <c r="H4221" i="6"/>
  <c r="G4222" i="6"/>
  <c r="H4222" i="6"/>
  <c r="I4222" i="6" s="1"/>
  <c r="G4223" i="6"/>
  <c r="H4223" i="6"/>
  <c r="I4223" i="6" s="1"/>
  <c r="G4224" i="6"/>
  <c r="H4224" i="6"/>
  <c r="I4224" i="6"/>
  <c r="G4225" i="6"/>
  <c r="I4225" i="6" s="1"/>
  <c r="H4225" i="6"/>
  <c r="G4226" i="6"/>
  <c r="I4226" i="6" s="1"/>
  <c r="H4226" i="6"/>
  <c r="G4227" i="6"/>
  <c r="H4227" i="6"/>
  <c r="I4227" i="6"/>
  <c r="G4228" i="6"/>
  <c r="I4228" i="6" s="1"/>
  <c r="H4228" i="6"/>
  <c r="G4229" i="6"/>
  <c r="I4229" i="6" s="1"/>
  <c r="H4229" i="6"/>
  <c r="G4230" i="6"/>
  <c r="H4230" i="6"/>
  <c r="I4230" i="6"/>
  <c r="G4231" i="6"/>
  <c r="H4231" i="6"/>
  <c r="I4231" i="6" s="1"/>
  <c r="G4232" i="6"/>
  <c r="H4232" i="6"/>
  <c r="I4232" i="6"/>
  <c r="G4233" i="6"/>
  <c r="I4233" i="6" s="1"/>
  <c r="H4233" i="6"/>
  <c r="G4234" i="6"/>
  <c r="H4234" i="6"/>
  <c r="G4235" i="6"/>
  <c r="H4235" i="6"/>
  <c r="I4235" i="6"/>
  <c r="G4236" i="6"/>
  <c r="H4236" i="6"/>
  <c r="I4236" i="6"/>
  <c r="G4237" i="6"/>
  <c r="I4237" i="6" s="1"/>
  <c r="H4237" i="6"/>
  <c r="G4238" i="6"/>
  <c r="H4238" i="6"/>
  <c r="I4238" i="6" s="1"/>
  <c r="G4239" i="6"/>
  <c r="H4239" i="6"/>
  <c r="I4239" i="6" s="1"/>
  <c r="G4240" i="6"/>
  <c r="H4240" i="6"/>
  <c r="I4240" i="6"/>
  <c r="G4241" i="6"/>
  <c r="I4241" i="6" s="1"/>
  <c r="H4241" i="6"/>
  <c r="G4242" i="6"/>
  <c r="H4242" i="6"/>
  <c r="G4243" i="6"/>
  <c r="H4243" i="6"/>
  <c r="I4243" i="6"/>
  <c r="G4244" i="6"/>
  <c r="H4244" i="6"/>
  <c r="I4244" i="6"/>
  <c r="G4245" i="6"/>
  <c r="I4245" i="6" s="1"/>
  <c r="H4245" i="6"/>
  <c r="G4246" i="6"/>
  <c r="H4246" i="6"/>
  <c r="I4246" i="6"/>
  <c r="G4247" i="6"/>
  <c r="H4247" i="6"/>
  <c r="I4247" i="6" s="1"/>
  <c r="G4248" i="6"/>
  <c r="H4248" i="6"/>
  <c r="I4248" i="6"/>
  <c r="G4249" i="6"/>
  <c r="H4249" i="6"/>
  <c r="G4250" i="6"/>
  <c r="H4250" i="6"/>
  <c r="G4251" i="6"/>
  <c r="H4251" i="6"/>
  <c r="I4251" i="6"/>
  <c r="G4252" i="6"/>
  <c r="I4252" i="6" s="1"/>
  <c r="H4252" i="6"/>
  <c r="G4253" i="6"/>
  <c r="I4253" i="6" s="1"/>
  <c r="H4253" i="6"/>
  <c r="G4254" i="6"/>
  <c r="H4254" i="6"/>
  <c r="I4254" i="6"/>
  <c r="G4255" i="6"/>
  <c r="H4255" i="6"/>
  <c r="I4255" i="6"/>
  <c r="G4256" i="6"/>
  <c r="H4256" i="6"/>
  <c r="I4256" i="6"/>
  <c r="G4257" i="6"/>
  <c r="H4257" i="6"/>
  <c r="G4258" i="6"/>
  <c r="I4258" i="6" s="1"/>
  <c r="H4258" i="6"/>
  <c r="G4259" i="6"/>
  <c r="H4259" i="6"/>
  <c r="I4259" i="6"/>
  <c r="G4260" i="6"/>
  <c r="I4260" i="6" s="1"/>
  <c r="H4260" i="6"/>
  <c r="G4261" i="6"/>
  <c r="I4261" i="6" s="1"/>
  <c r="H4261" i="6"/>
  <c r="G4262" i="6"/>
  <c r="H4262" i="6"/>
  <c r="I4262" i="6"/>
  <c r="G4263" i="6"/>
  <c r="H4263" i="6"/>
  <c r="I4263" i="6"/>
  <c r="G4264" i="6"/>
  <c r="H4264" i="6"/>
  <c r="I4264" i="6"/>
  <c r="G4265" i="6"/>
  <c r="H4265" i="6"/>
  <c r="G4266" i="6"/>
  <c r="I4266" i="6" s="1"/>
  <c r="H4266" i="6"/>
  <c r="G4267" i="6"/>
  <c r="H4267" i="6"/>
  <c r="I4267" i="6"/>
  <c r="G4268" i="6"/>
  <c r="H4268" i="6"/>
  <c r="I4268" i="6"/>
  <c r="G4269" i="6"/>
  <c r="I4269" i="6" s="1"/>
  <c r="H4269" i="6"/>
  <c r="G4270" i="6"/>
  <c r="H4270" i="6"/>
  <c r="I4270" i="6" s="1"/>
  <c r="G4271" i="6"/>
  <c r="H4271" i="6"/>
  <c r="I4271" i="6"/>
  <c r="G4272" i="6"/>
  <c r="H4272" i="6"/>
  <c r="I4272" i="6"/>
  <c r="G4273" i="6"/>
  <c r="I4273" i="6" s="1"/>
  <c r="H4273" i="6"/>
  <c r="G4274" i="6"/>
  <c r="I4274" i="6" s="1"/>
  <c r="H4274" i="6"/>
  <c r="G4275" i="6"/>
  <c r="H4275" i="6"/>
  <c r="I4275" i="6"/>
  <c r="G4276" i="6"/>
  <c r="I4276" i="6" s="1"/>
  <c r="H4276" i="6"/>
  <c r="G4277" i="6"/>
  <c r="I4277" i="6" s="1"/>
  <c r="H4277" i="6"/>
  <c r="G4278" i="6"/>
  <c r="H4278" i="6"/>
  <c r="I4278" i="6" s="1"/>
  <c r="G4279" i="6"/>
  <c r="H4279" i="6"/>
  <c r="I4279" i="6" s="1"/>
  <c r="G4280" i="6"/>
  <c r="H4280" i="6"/>
  <c r="I4280" i="6"/>
  <c r="G4281" i="6"/>
  <c r="I4281" i="6" s="1"/>
  <c r="H4281" i="6"/>
  <c r="G4282" i="6"/>
  <c r="H4282" i="6"/>
  <c r="G4283" i="6"/>
  <c r="H4283" i="6"/>
  <c r="I4283" i="6"/>
  <c r="G4284" i="6"/>
  <c r="I4284" i="6" s="1"/>
  <c r="H4284" i="6"/>
  <c r="G4285" i="6"/>
  <c r="I4285" i="6" s="1"/>
  <c r="H4285" i="6"/>
  <c r="G4286" i="6"/>
  <c r="H4286" i="6"/>
  <c r="I4286" i="6" s="1"/>
  <c r="G4287" i="6"/>
  <c r="H4287" i="6"/>
  <c r="I4287" i="6" s="1"/>
  <c r="G4288" i="6"/>
  <c r="H4288" i="6"/>
  <c r="I4288" i="6"/>
  <c r="G4289" i="6"/>
  <c r="I4289" i="6" s="1"/>
  <c r="H4289" i="6"/>
  <c r="G4290" i="6"/>
  <c r="I4290" i="6" s="1"/>
  <c r="H4290" i="6"/>
  <c r="G4291" i="6"/>
  <c r="H4291" i="6"/>
  <c r="I4291" i="6"/>
  <c r="G4292" i="6"/>
  <c r="I4292" i="6" s="1"/>
  <c r="H4292" i="6"/>
  <c r="G4293" i="6"/>
  <c r="I4293" i="6" s="1"/>
  <c r="H4293" i="6"/>
  <c r="G4294" i="6"/>
  <c r="H4294" i="6"/>
  <c r="I4294" i="6" s="1"/>
  <c r="G4295" i="6"/>
  <c r="H4295" i="6"/>
  <c r="I4295" i="6" s="1"/>
  <c r="G4296" i="6"/>
  <c r="H4296" i="6"/>
  <c r="I4296" i="6"/>
  <c r="G4297" i="6"/>
  <c r="I4297" i="6" s="1"/>
  <c r="H4297" i="6"/>
  <c r="G4298" i="6"/>
  <c r="H4298" i="6"/>
  <c r="G4299" i="6"/>
  <c r="H4299" i="6"/>
  <c r="I4299" i="6"/>
  <c r="G4300" i="6"/>
  <c r="H4300" i="6"/>
  <c r="I4300" i="6"/>
  <c r="G4301" i="6"/>
  <c r="I4301" i="6" s="1"/>
  <c r="H4301" i="6"/>
  <c r="G4302" i="6"/>
  <c r="H4302" i="6"/>
  <c r="I4302" i="6"/>
  <c r="G4303" i="6"/>
  <c r="H4303" i="6"/>
  <c r="I4303" i="6" s="1"/>
  <c r="G4304" i="6"/>
  <c r="H4304" i="6"/>
  <c r="I4304" i="6"/>
  <c r="G4305" i="6"/>
  <c r="H4305" i="6"/>
  <c r="G4306" i="6"/>
  <c r="H4306" i="6"/>
  <c r="G4307" i="6"/>
  <c r="H4307" i="6"/>
  <c r="I4307" i="6"/>
  <c r="G4308" i="6"/>
  <c r="H4308" i="6"/>
  <c r="I4308" i="6"/>
  <c r="G4309" i="6"/>
  <c r="I4309" i="6" s="1"/>
  <c r="H4309" i="6"/>
  <c r="G4310" i="6"/>
  <c r="H4310" i="6"/>
  <c r="I4310" i="6"/>
  <c r="G4311" i="6"/>
  <c r="H4311" i="6"/>
  <c r="I4311" i="6"/>
  <c r="G4312" i="6"/>
  <c r="H4312" i="6"/>
  <c r="I4312" i="6"/>
  <c r="G4313" i="6"/>
  <c r="H4313" i="6"/>
  <c r="G4314" i="6"/>
  <c r="H4314" i="6"/>
  <c r="G4315" i="6"/>
  <c r="H4315" i="6"/>
  <c r="I4315" i="6"/>
  <c r="G4316" i="6"/>
  <c r="I4316" i="6" s="1"/>
  <c r="H4316" i="6"/>
  <c r="G4317" i="6"/>
  <c r="I4317" i="6" s="1"/>
  <c r="H4317" i="6"/>
  <c r="G4318" i="6"/>
  <c r="H4318" i="6"/>
  <c r="I4318" i="6"/>
  <c r="G4319" i="6"/>
  <c r="H4319" i="6"/>
  <c r="I4319" i="6"/>
  <c r="G4320" i="6"/>
  <c r="H4320" i="6"/>
  <c r="I4320" i="6"/>
  <c r="G4321" i="6"/>
  <c r="H4321" i="6"/>
  <c r="G4322" i="6"/>
  <c r="I4322" i="6" s="1"/>
  <c r="H4322" i="6"/>
  <c r="G4323" i="6"/>
  <c r="H4323" i="6"/>
  <c r="I4323" i="6"/>
  <c r="G4324" i="6"/>
  <c r="H4324" i="6"/>
  <c r="I4324" i="6"/>
  <c r="G4325" i="6"/>
  <c r="I4325" i="6" s="1"/>
  <c r="H4325" i="6"/>
  <c r="G4326" i="6"/>
  <c r="H4326" i="6"/>
  <c r="I4326" i="6"/>
  <c r="G4327" i="6"/>
  <c r="H4327" i="6"/>
  <c r="I4327" i="6"/>
  <c r="G4328" i="6"/>
  <c r="H4328" i="6"/>
  <c r="I4328" i="6"/>
  <c r="G4329" i="6"/>
  <c r="H4329" i="6"/>
  <c r="G4330" i="6"/>
  <c r="I4330" i="6" s="1"/>
  <c r="H4330" i="6"/>
  <c r="G4331" i="6"/>
  <c r="H4331" i="6"/>
  <c r="I4331" i="6"/>
  <c r="G4332" i="6"/>
  <c r="H4332" i="6"/>
  <c r="I4332" i="6"/>
  <c r="G4333" i="6"/>
  <c r="I4333" i="6" s="1"/>
  <c r="H4333" i="6"/>
  <c r="G4334" i="6"/>
  <c r="H4334" i="6"/>
  <c r="I4334" i="6" s="1"/>
  <c r="G4335" i="6"/>
  <c r="H4335" i="6"/>
  <c r="I4335" i="6"/>
  <c r="G4336" i="6"/>
  <c r="H4336" i="6"/>
  <c r="I4336" i="6"/>
  <c r="G4337" i="6"/>
  <c r="I4337" i="6" s="1"/>
  <c r="H4337" i="6"/>
  <c r="G4338" i="6"/>
  <c r="I4338" i="6" s="1"/>
  <c r="H4338" i="6"/>
  <c r="G4339" i="6"/>
  <c r="H4339" i="6"/>
  <c r="I4339" i="6"/>
  <c r="G4340" i="6"/>
  <c r="I4340" i="6" s="1"/>
  <c r="H4340" i="6"/>
  <c r="G4341" i="6"/>
  <c r="I4341" i="6" s="1"/>
  <c r="H4341" i="6"/>
  <c r="G4342" i="6"/>
  <c r="H4342" i="6"/>
  <c r="I4342" i="6" s="1"/>
  <c r="G4343" i="6"/>
  <c r="H4343" i="6"/>
  <c r="I4343" i="6" s="1"/>
  <c r="G4344" i="6"/>
  <c r="H4344" i="6"/>
  <c r="I4344" i="6"/>
  <c r="G4345" i="6"/>
  <c r="I4345" i="6" s="1"/>
  <c r="H4345" i="6"/>
  <c r="G4346" i="6"/>
  <c r="H4346" i="6"/>
  <c r="G4347" i="6"/>
  <c r="H4347" i="6"/>
  <c r="I4347" i="6"/>
  <c r="G4348" i="6"/>
  <c r="I4348" i="6" s="1"/>
  <c r="H4348" i="6"/>
  <c r="G4349" i="6"/>
  <c r="I4349" i="6" s="1"/>
  <c r="H4349" i="6"/>
  <c r="G4350" i="6"/>
  <c r="I4350" i="6" s="1"/>
  <c r="H4350" i="6"/>
  <c r="G4351" i="6"/>
  <c r="H4351" i="6"/>
  <c r="I4351" i="6" s="1"/>
  <c r="G4352" i="6"/>
  <c r="H4352" i="6"/>
  <c r="I4352" i="6"/>
  <c r="G4353" i="6"/>
  <c r="I4353" i="6" s="1"/>
  <c r="H4353" i="6"/>
  <c r="G4354" i="6"/>
  <c r="H4354" i="6"/>
  <c r="G4355" i="6"/>
  <c r="H4355" i="6"/>
  <c r="I4355" i="6" s="1"/>
  <c r="G4356" i="6"/>
  <c r="I4356" i="6" s="1"/>
  <c r="H4356" i="6"/>
  <c r="G4357" i="6"/>
  <c r="I4357" i="6" s="1"/>
  <c r="H4357" i="6"/>
  <c r="G4358" i="6"/>
  <c r="H4358" i="6"/>
  <c r="I4358" i="6"/>
  <c r="G4359" i="6"/>
  <c r="H4359" i="6"/>
  <c r="I4359" i="6" s="1"/>
  <c r="G4360" i="6"/>
  <c r="H4360" i="6"/>
  <c r="I4360" i="6"/>
  <c r="G4361" i="6"/>
  <c r="H4361" i="6"/>
  <c r="G4362" i="6"/>
  <c r="H4362" i="6"/>
  <c r="G4363" i="6"/>
  <c r="H4363" i="6"/>
  <c r="I4363" i="6"/>
  <c r="G4364" i="6"/>
  <c r="H4364" i="6"/>
  <c r="I4364" i="6"/>
  <c r="G4365" i="6"/>
  <c r="I4365" i="6" s="1"/>
  <c r="H4365" i="6"/>
  <c r="G4366" i="6"/>
  <c r="H4366" i="6"/>
  <c r="I4366" i="6"/>
  <c r="G4367" i="6"/>
  <c r="H4367" i="6"/>
  <c r="I4367" i="6"/>
  <c r="G4368" i="6"/>
  <c r="H4368" i="6"/>
  <c r="I4368" i="6"/>
  <c r="G4369" i="6"/>
  <c r="H4369" i="6"/>
  <c r="G4370" i="6"/>
  <c r="H4370" i="6"/>
  <c r="G4371" i="6"/>
  <c r="H4371" i="6"/>
  <c r="I4371" i="6"/>
  <c r="G4372" i="6"/>
  <c r="H4372" i="6"/>
  <c r="I4372" i="6"/>
  <c r="G4373" i="6"/>
  <c r="I4373" i="6" s="1"/>
  <c r="H4373" i="6"/>
  <c r="G4374" i="6"/>
  <c r="I4374" i="6" s="1"/>
  <c r="H4374" i="6"/>
  <c r="G4375" i="6"/>
  <c r="H4375" i="6"/>
  <c r="I4375" i="6" s="1"/>
  <c r="G4376" i="6"/>
  <c r="H4376" i="6"/>
  <c r="I4376" i="6"/>
  <c r="G4377" i="6"/>
  <c r="H4377" i="6"/>
  <c r="G4378" i="6"/>
  <c r="H4378" i="6"/>
  <c r="G4379" i="6"/>
  <c r="H4379" i="6"/>
  <c r="I4379" i="6"/>
  <c r="G4380" i="6"/>
  <c r="I4380" i="6" s="1"/>
  <c r="H4380" i="6"/>
  <c r="G4381" i="6"/>
  <c r="I4381" i="6" s="1"/>
  <c r="H4381" i="6"/>
  <c r="G4382" i="6"/>
  <c r="I4382" i="6" s="1"/>
  <c r="H4382" i="6"/>
  <c r="G4383" i="6"/>
  <c r="H4383" i="6"/>
  <c r="I4383" i="6"/>
  <c r="G4384" i="6"/>
  <c r="H4384" i="6"/>
  <c r="I4384" i="6"/>
  <c r="G4385" i="6"/>
  <c r="H4385" i="6"/>
  <c r="G4386" i="6"/>
  <c r="I4386" i="6" s="1"/>
  <c r="H4386" i="6"/>
  <c r="G4387" i="6"/>
  <c r="H4387" i="6"/>
  <c r="I4387" i="6"/>
  <c r="G4388" i="6"/>
  <c r="I4388" i="6" s="1"/>
  <c r="H4388" i="6"/>
  <c r="G4389" i="6"/>
  <c r="I4389" i="6" s="1"/>
  <c r="H4389" i="6"/>
  <c r="G4390" i="6"/>
  <c r="H4390" i="6"/>
  <c r="I4390" i="6"/>
  <c r="G4391" i="6"/>
  <c r="H4391" i="6"/>
  <c r="I4391" i="6"/>
  <c r="G4392" i="6"/>
  <c r="H4392" i="6"/>
  <c r="I4392" i="6"/>
  <c r="G4393" i="6"/>
  <c r="H4393" i="6"/>
  <c r="G4394" i="6"/>
  <c r="I4394" i="6" s="1"/>
  <c r="H4394" i="6"/>
  <c r="G4395" i="6"/>
  <c r="H4395" i="6"/>
  <c r="I4395" i="6" s="1"/>
  <c r="G4396" i="6"/>
  <c r="H4396" i="6"/>
  <c r="I4396" i="6"/>
  <c r="G4397" i="6"/>
  <c r="I4397" i="6" s="1"/>
  <c r="H4397" i="6"/>
  <c r="G4398" i="6"/>
  <c r="H4398" i="6"/>
  <c r="G4399" i="6"/>
  <c r="H4399" i="6"/>
  <c r="I4399" i="6"/>
  <c r="G4400" i="6"/>
  <c r="H4400" i="6"/>
  <c r="I4400" i="6"/>
  <c r="G4401" i="6"/>
  <c r="I4401" i="6" s="1"/>
  <c r="H4401" i="6"/>
  <c r="G4402" i="6"/>
  <c r="I4402" i="6" s="1"/>
  <c r="H4402" i="6"/>
  <c r="G4403" i="6"/>
  <c r="H4403" i="6"/>
  <c r="I4403" i="6" s="1"/>
  <c r="G4404" i="6"/>
  <c r="I4404" i="6" s="1"/>
  <c r="H4404" i="6"/>
  <c r="G4405" i="6"/>
  <c r="I4405" i="6" s="1"/>
  <c r="H4405" i="6"/>
  <c r="G4406" i="6"/>
  <c r="H4406" i="6"/>
  <c r="G4407" i="6"/>
  <c r="H4407" i="6"/>
  <c r="I4407" i="6" s="1"/>
  <c r="G4408" i="6"/>
  <c r="H4408" i="6"/>
  <c r="I4408" i="6"/>
  <c r="G4409" i="6"/>
  <c r="I4409" i="6" s="1"/>
  <c r="H4409" i="6"/>
  <c r="G4410" i="6"/>
  <c r="H4410" i="6"/>
  <c r="G4411" i="6"/>
  <c r="H4411" i="6"/>
  <c r="I4411" i="6" s="1"/>
  <c r="G4412" i="6"/>
  <c r="I4412" i="6" s="1"/>
  <c r="H4412" i="6"/>
  <c r="G4413" i="6"/>
  <c r="I4413" i="6" s="1"/>
  <c r="H4413" i="6"/>
  <c r="G4414" i="6"/>
  <c r="I4414" i="6" s="1"/>
  <c r="H4414" i="6"/>
  <c r="G4415" i="6"/>
  <c r="H4415" i="6"/>
  <c r="I4415" i="6" s="1"/>
  <c r="G4416" i="6"/>
  <c r="H4416" i="6"/>
  <c r="I4416" i="6"/>
  <c r="G4417" i="6"/>
  <c r="I4417" i="6" s="1"/>
  <c r="H4417" i="6"/>
  <c r="G4418" i="6"/>
  <c r="H4418" i="6"/>
  <c r="G4419" i="6"/>
  <c r="H4419" i="6"/>
  <c r="I4419" i="6" s="1"/>
  <c r="G4420" i="6"/>
  <c r="I4420" i="6" s="1"/>
  <c r="H4420" i="6"/>
  <c r="G4421" i="6"/>
  <c r="I4421" i="6" s="1"/>
  <c r="H4421" i="6"/>
  <c r="G4422" i="6"/>
  <c r="H4422" i="6"/>
  <c r="I4422" i="6" s="1"/>
  <c r="G4423" i="6"/>
  <c r="H4423" i="6"/>
  <c r="I4423" i="6" s="1"/>
  <c r="G4424" i="6"/>
  <c r="H4424" i="6"/>
  <c r="I4424" i="6"/>
  <c r="G4425" i="6"/>
  <c r="H4425" i="6"/>
  <c r="G4426" i="6"/>
  <c r="H4426" i="6"/>
  <c r="G4427" i="6"/>
  <c r="H4427" i="6"/>
  <c r="I4427" i="6"/>
  <c r="G4428" i="6"/>
  <c r="H4428" i="6"/>
  <c r="I4428" i="6"/>
  <c r="G4429" i="6"/>
  <c r="I4429" i="6" s="1"/>
  <c r="H4429" i="6"/>
  <c r="G4430" i="6"/>
  <c r="H4430" i="6"/>
  <c r="I4430" i="6"/>
  <c r="G4431" i="6"/>
  <c r="H4431" i="6"/>
  <c r="I4431" i="6"/>
  <c r="G4432" i="6"/>
  <c r="H4432" i="6"/>
  <c r="I4432" i="6"/>
  <c r="G4433" i="6"/>
  <c r="H4433" i="6"/>
  <c r="G4434" i="6"/>
  <c r="H4434" i="6"/>
  <c r="G4435" i="6"/>
  <c r="H4435" i="6"/>
  <c r="I4435" i="6"/>
  <c r="G4436" i="6"/>
  <c r="H4436" i="6"/>
  <c r="I4436" i="6"/>
  <c r="G4437" i="6"/>
  <c r="I4437" i="6" s="1"/>
  <c r="H4437" i="6"/>
  <c r="G4438" i="6"/>
  <c r="I4438" i="6" s="1"/>
  <c r="H4438" i="6"/>
  <c r="G4439" i="6"/>
  <c r="H4439" i="6"/>
  <c r="I4439" i="6"/>
  <c r="G4440" i="6"/>
  <c r="H4440" i="6"/>
  <c r="I4440" i="6"/>
  <c r="G4441" i="6"/>
  <c r="H4441" i="6"/>
  <c r="G4442" i="6"/>
  <c r="H4442" i="6"/>
  <c r="G4443" i="6"/>
  <c r="H4443" i="6"/>
  <c r="I4443" i="6"/>
  <c r="G4444" i="6"/>
  <c r="I4444" i="6" s="1"/>
  <c r="H4444" i="6"/>
  <c r="G4445" i="6"/>
  <c r="I4445" i="6" s="1"/>
  <c r="H4445" i="6"/>
  <c r="G4446" i="6"/>
  <c r="H4446" i="6"/>
  <c r="I4446" i="6"/>
  <c r="G4447" i="6"/>
  <c r="H4447" i="6"/>
  <c r="I4447" i="6"/>
  <c r="G4448" i="6"/>
  <c r="H4448" i="6"/>
  <c r="I4448" i="6"/>
  <c r="G4449" i="6"/>
  <c r="H4449" i="6"/>
  <c r="G4450" i="6"/>
  <c r="I4450" i="6" s="1"/>
  <c r="H4450" i="6"/>
  <c r="G4451" i="6"/>
  <c r="H4451" i="6"/>
  <c r="I4451" i="6"/>
  <c r="G4452" i="6"/>
  <c r="H4452" i="6"/>
  <c r="I4452" i="6"/>
  <c r="G4453" i="6"/>
  <c r="I4453" i="6" s="1"/>
  <c r="H4453" i="6"/>
  <c r="G4454" i="6"/>
  <c r="H4454" i="6"/>
  <c r="I4454" i="6"/>
  <c r="G4455" i="6"/>
  <c r="H4455" i="6"/>
  <c r="I4455" i="6"/>
  <c r="G4456" i="6"/>
  <c r="H4456" i="6"/>
  <c r="I4456" i="6"/>
  <c r="G4457" i="6"/>
  <c r="H4457" i="6"/>
  <c r="G4458" i="6"/>
  <c r="I4458" i="6" s="1"/>
  <c r="H4458" i="6"/>
  <c r="G4459" i="6"/>
  <c r="H4459" i="6"/>
  <c r="I4459" i="6" s="1"/>
  <c r="G4460" i="6"/>
  <c r="H4460" i="6"/>
  <c r="I4460" i="6"/>
  <c r="G4461" i="6"/>
  <c r="I4461" i="6" s="1"/>
  <c r="H4461" i="6"/>
  <c r="G4462" i="6"/>
  <c r="H4462" i="6"/>
  <c r="G4463" i="6"/>
  <c r="H4463" i="6"/>
  <c r="I4463" i="6"/>
  <c r="G4464" i="6"/>
  <c r="H4464" i="6"/>
  <c r="I4464" i="6"/>
  <c r="G4465" i="6"/>
  <c r="I4465" i="6" s="1"/>
  <c r="H4465" i="6"/>
  <c r="G4466" i="6"/>
  <c r="I4466" i="6" s="1"/>
  <c r="H4466" i="6"/>
  <c r="G4467" i="6"/>
  <c r="H4467" i="6"/>
  <c r="I4467" i="6" s="1"/>
  <c r="G4468" i="6"/>
  <c r="I4468" i="6" s="1"/>
  <c r="H4468" i="6"/>
  <c r="G4469" i="6"/>
  <c r="I4469" i="6" s="1"/>
  <c r="H4469" i="6"/>
  <c r="G4470" i="6"/>
  <c r="I4470" i="6" s="1"/>
  <c r="H4470" i="6"/>
  <c r="G4471" i="6"/>
  <c r="H4471" i="6"/>
  <c r="I4471" i="6" s="1"/>
  <c r="G4472" i="6"/>
  <c r="H4472" i="6"/>
  <c r="I4472" i="6"/>
  <c r="G4473" i="6"/>
  <c r="I4473" i="6" s="1"/>
  <c r="H4473" i="6"/>
  <c r="G4474" i="6"/>
  <c r="H4474" i="6"/>
  <c r="G4475" i="6"/>
  <c r="H4475" i="6"/>
  <c r="I4475" i="6" s="1"/>
  <c r="G4476" i="6"/>
  <c r="I4476" i="6" s="1"/>
  <c r="H4476" i="6"/>
  <c r="G4477" i="6"/>
  <c r="I4477" i="6" s="1"/>
  <c r="H4477" i="6"/>
  <c r="G4478" i="6"/>
  <c r="I4478" i="6" s="1"/>
  <c r="H4478" i="6"/>
  <c r="G4479" i="6"/>
  <c r="H4479" i="6"/>
  <c r="I4479" i="6" s="1"/>
  <c r="G4480" i="6"/>
  <c r="H4480" i="6"/>
  <c r="I4480" i="6"/>
  <c r="G4481" i="6"/>
  <c r="H4481" i="6"/>
  <c r="I4481" i="6"/>
  <c r="G4482" i="6"/>
  <c r="I4482" i="6" s="1"/>
  <c r="H4482" i="6"/>
  <c r="G4483" i="6"/>
  <c r="H4483" i="6"/>
  <c r="I4483" i="6" s="1"/>
  <c r="G4484" i="6"/>
  <c r="H4484" i="6"/>
  <c r="I4484" i="6"/>
  <c r="G4485" i="6"/>
  <c r="I4485" i="6" s="1"/>
  <c r="H4485" i="6"/>
  <c r="G4486" i="6"/>
  <c r="H4486" i="6"/>
  <c r="G4487" i="6"/>
  <c r="H4487" i="6"/>
  <c r="I4487" i="6"/>
  <c r="G4488" i="6"/>
  <c r="H4488" i="6"/>
  <c r="I4488" i="6"/>
  <c r="G4489" i="6"/>
  <c r="I4489" i="6" s="1"/>
  <c r="H4489" i="6"/>
  <c r="G4490" i="6"/>
  <c r="H4490" i="6"/>
  <c r="G4491" i="6"/>
  <c r="H4491" i="6"/>
  <c r="I4491" i="6"/>
  <c r="G4492" i="6"/>
  <c r="I4492" i="6" s="1"/>
  <c r="H4492" i="6"/>
  <c r="G4493" i="6"/>
  <c r="I4493" i="6" s="1"/>
  <c r="H4493" i="6"/>
  <c r="G4494" i="6"/>
  <c r="I4494" i="6" s="1"/>
  <c r="H4494" i="6"/>
  <c r="G4495" i="6"/>
  <c r="I4495" i="6" s="1"/>
  <c r="H4495" i="6"/>
  <c r="G4496" i="6"/>
  <c r="H4496" i="6"/>
  <c r="I4496" i="6"/>
  <c r="G4497" i="6"/>
  <c r="H4497" i="6"/>
  <c r="I4497" i="6" s="1"/>
  <c r="G4498" i="6"/>
  <c r="H4498" i="6"/>
  <c r="G4499" i="6"/>
  <c r="H4499" i="6"/>
  <c r="I4499" i="6"/>
  <c r="G4500" i="6"/>
  <c r="H4500" i="6"/>
  <c r="I4500" i="6" s="1"/>
  <c r="G4501" i="6"/>
  <c r="I4501" i="6" s="1"/>
  <c r="H4501" i="6"/>
  <c r="G4502" i="6"/>
  <c r="H4502" i="6"/>
  <c r="I4502" i="6"/>
  <c r="G4503" i="6"/>
  <c r="H4503" i="6"/>
  <c r="I4503" i="6" s="1"/>
  <c r="G4504" i="6"/>
  <c r="H4504" i="6"/>
  <c r="I4504" i="6"/>
  <c r="G4505" i="6"/>
  <c r="H4505" i="6"/>
  <c r="G4506" i="6"/>
  <c r="I4506" i="6" s="1"/>
  <c r="H4506" i="6"/>
  <c r="G4507" i="6"/>
  <c r="H4507" i="6"/>
  <c r="I4507" i="6" s="1"/>
  <c r="G4508" i="6"/>
  <c r="I4508" i="6" s="1"/>
  <c r="H4508" i="6"/>
  <c r="G4509" i="6"/>
  <c r="I4509" i="6" s="1"/>
  <c r="H4509" i="6"/>
  <c r="G4510" i="6"/>
  <c r="I4510" i="6" s="1"/>
  <c r="H4510" i="6"/>
  <c r="G4511" i="6"/>
  <c r="H4511" i="6"/>
  <c r="G4512" i="6"/>
  <c r="H4512" i="6"/>
  <c r="I4512" i="6"/>
  <c r="G4513" i="6"/>
  <c r="H4513" i="6"/>
  <c r="I4513" i="6"/>
  <c r="G4514" i="6"/>
  <c r="I4514" i="6" s="1"/>
  <c r="H4514" i="6"/>
  <c r="G4515" i="6"/>
  <c r="H4515" i="6"/>
  <c r="I4515" i="6" s="1"/>
  <c r="G4516" i="6"/>
  <c r="H4516" i="6"/>
  <c r="I4516" i="6"/>
  <c r="G4517" i="6"/>
  <c r="I4517" i="6" s="1"/>
  <c r="H4517" i="6"/>
  <c r="G4518" i="6"/>
  <c r="I4518" i="6" s="1"/>
  <c r="H4518" i="6"/>
  <c r="G4519" i="6"/>
  <c r="H4519" i="6"/>
  <c r="I4519" i="6"/>
  <c r="G4520" i="6"/>
  <c r="H4520" i="6"/>
  <c r="I4520" i="6"/>
  <c r="G4521" i="6"/>
  <c r="I4521" i="6" s="1"/>
  <c r="H4521" i="6"/>
  <c r="G4522" i="6"/>
  <c r="H4522" i="6"/>
  <c r="G4523" i="6"/>
  <c r="H4523" i="6"/>
  <c r="I4523" i="6"/>
  <c r="G4524" i="6"/>
  <c r="I4524" i="6" s="1"/>
  <c r="H4524" i="6"/>
  <c r="G4525" i="6"/>
  <c r="I4525" i="6" s="1"/>
  <c r="H4525" i="6"/>
  <c r="G4526" i="6"/>
  <c r="H4526" i="6"/>
  <c r="I4526" i="6"/>
  <c r="G4527" i="6"/>
  <c r="I4527" i="6" s="1"/>
  <c r="H4527" i="6"/>
  <c r="G4528" i="6"/>
  <c r="H4528" i="6"/>
  <c r="I4528" i="6"/>
  <c r="G4529" i="6"/>
  <c r="H4529" i="6"/>
  <c r="I4529" i="6"/>
  <c r="G4530" i="6"/>
  <c r="H4530" i="6"/>
  <c r="G4531" i="6"/>
  <c r="H4531" i="6"/>
  <c r="I4531" i="6" s="1"/>
  <c r="G4532" i="6"/>
  <c r="H4532" i="6"/>
  <c r="I4532" i="6"/>
  <c r="G4533" i="6"/>
  <c r="I4533" i="6" s="1"/>
  <c r="H4533" i="6"/>
  <c r="G4534" i="6"/>
  <c r="H4534" i="6"/>
  <c r="I4534" i="6" s="1"/>
  <c r="G4535" i="6"/>
  <c r="H4535" i="6"/>
  <c r="I4535" i="6"/>
  <c r="G4536" i="6"/>
  <c r="H4536" i="6"/>
  <c r="I4536" i="6"/>
  <c r="G4537" i="6"/>
  <c r="I4537" i="6" s="1"/>
  <c r="H4537" i="6"/>
  <c r="G4538" i="6"/>
  <c r="H4538" i="6"/>
  <c r="G4539" i="6"/>
  <c r="H4539" i="6"/>
  <c r="I4539" i="6" s="1"/>
  <c r="G4540" i="6"/>
  <c r="I4540" i="6" s="1"/>
  <c r="H4540" i="6"/>
  <c r="G4541" i="6"/>
  <c r="I4541" i="6" s="1"/>
  <c r="H4541" i="6"/>
  <c r="G4542" i="6"/>
  <c r="I4542" i="6" s="1"/>
  <c r="H4542" i="6"/>
  <c r="G4543" i="6"/>
  <c r="H4543" i="6"/>
  <c r="G4544" i="6"/>
  <c r="H4544" i="6"/>
  <c r="I4544" i="6" s="1"/>
  <c r="G4545" i="6"/>
  <c r="H4545" i="6"/>
  <c r="I4545" i="6"/>
  <c r="G4546" i="6"/>
  <c r="H4546" i="6"/>
  <c r="I4546" i="6"/>
  <c r="G4547" i="6"/>
  <c r="I4547" i="6" s="1"/>
  <c r="H4547" i="6"/>
  <c r="G4548" i="6"/>
  <c r="H4548" i="6"/>
  <c r="I4548" i="6"/>
  <c r="G4549" i="6"/>
  <c r="H4549" i="6"/>
  <c r="I4549" i="6"/>
  <c r="G4550" i="6"/>
  <c r="I4550" i="6" s="1"/>
  <c r="H4550" i="6"/>
  <c r="G4551" i="6"/>
  <c r="I4551" i="6" s="1"/>
  <c r="H4551" i="6"/>
  <c r="G4552" i="6"/>
  <c r="H4552" i="6"/>
  <c r="G4553" i="6"/>
  <c r="H4553" i="6"/>
  <c r="I4553" i="6"/>
  <c r="G4554" i="6"/>
  <c r="I4554" i="6" s="1"/>
  <c r="H4554" i="6"/>
  <c r="G4555" i="6"/>
  <c r="I4555" i="6" s="1"/>
  <c r="H4555" i="6"/>
  <c r="G4556" i="6"/>
  <c r="H4556" i="6"/>
  <c r="I4556" i="6"/>
  <c r="G4557" i="6"/>
  <c r="H4557" i="6"/>
  <c r="I4557" i="6" s="1"/>
  <c r="G4558" i="6"/>
  <c r="I4558" i="6" s="1"/>
  <c r="H4558" i="6"/>
  <c r="G4559" i="6"/>
  <c r="I4559" i="6" s="1"/>
  <c r="H4559" i="6"/>
  <c r="G4560" i="6"/>
  <c r="H4560" i="6"/>
  <c r="G4561" i="6"/>
  <c r="H4561" i="6"/>
  <c r="I4561" i="6"/>
  <c r="G4562" i="6"/>
  <c r="H4562" i="6"/>
  <c r="I4562" i="6"/>
  <c r="G4563" i="6"/>
  <c r="I4563" i="6" s="1"/>
  <c r="H4563" i="6"/>
  <c r="G4564" i="6"/>
  <c r="H4564" i="6"/>
  <c r="I4564" i="6"/>
  <c r="G4565" i="6"/>
  <c r="H4565" i="6"/>
  <c r="I4565" i="6" s="1"/>
  <c r="G4566" i="6"/>
  <c r="I4566" i="6" s="1"/>
  <c r="H4566" i="6"/>
  <c r="G4567" i="6"/>
  <c r="I4567" i="6" s="1"/>
  <c r="H4567" i="6"/>
  <c r="G4568" i="6"/>
  <c r="H4568" i="6"/>
  <c r="G4569" i="6"/>
  <c r="H4569" i="6"/>
  <c r="I4569" i="6"/>
  <c r="G4570" i="6"/>
  <c r="I4570" i="6" s="1"/>
  <c r="H4570" i="6"/>
  <c r="G4571" i="6"/>
  <c r="I4571" i="6" s="1"/>
  <c r="H4571" i="6"/>
  <c r="G4572" i="6"/>
  <c r="H4572" i="6"/>
  <c r="I4572" i="6" s="1"/>
  <c r="G4573" i="6"/>
  <c r="H4573" i="6"/>
  <c r="I4573" i="6" s="1"/>
  <c r="G4574" i="6"/>
  <c r="I4574" i="6" s="1"/>
  <c r="H4574" i="6"/>
  <c r="G4575" i="6"/>
  <c r="H4575" i="6"/>
  <c r="G4576" i="6"/>
  <c r="I4576" i="6" s="1"/>
  <c r="H4576" i="6"/>
  <c r="G4577" i="6"/>
  <c r="H4577" i="6"/>
  <c r="I4577" i="6"/>
  <c r="G4578" i="6"/>
  <c r="H4578" i="6"/>
  <c r="I4578" i="6"/>
  <c r="G4579" i="6"/>
  <c r="I4579" i="6" s="1"/>
  <c r="H4579" i="6"/>
  <c r="G4580" i="6"/>
  <c r="H4580" i="6"/>
  <c r="I4580" i="6"/>
  <c r="G4581" i="6"/>
  <c r="H4581" i="6"/>
  <c r="I4581" i="6"/>
  <c r="G4582" i="6"/>
  <c r="I4582" i="6" s="1"/>
  <c r="H4582" i="6"/>
  <c r="G4583" i="6"/>
  <c r="I4583" i="6" s="1"/>
  <c r="H4583" i="6"/>
  <c r="G4584" i="6"/>
  <c r="H4584" i="6"/>
  <c r="G4585" i="6"/>
  <c r="H4585" i="6"/>
  <c r="I4585" i="6"/>
  <c r="G4586" i="6"/>
  <c r="I4586" i="6" s="1"/>
  <c r="H4586" i="6"/>
  <c r="G4587" i="6"/>
  <c r="I4587" i="6" s="1"/>
  <c r="H4587" i="6"/>
  <c r="G4588" i="6"/>
  <c r="H4588" i="6"/>
  <c r="I4588" i="6"/>
  <c r="G4589" i="6"/>
  <c r="H4589" i="6"/>
  <c r="I4589" i="6" s="1"/>
  <c r="G4590" i="6"/>
  <c r="I4590" i="6" s="1"/>
  <c r="H4590" i="6"/>
  <c r="G4591" i="6"/>
  <c r="I4591" i="6" s="1"/>
  <c r="H4591" i="6"/>
  <c r="G4592" i="6"/>
  <c r="H4592" i="6"/>
  <c r="G4593" i="6"/>
  <c r="H4593" i="6"/>
  <c r="I4593" i="6"/>
  <c r="G4594" i="6"/>
  <c r="H4594" i="6"/>
  <c r="I4594" i="6"/>
  <c r="G4595" i="6"/>
  <c r="I4595" i="6" s="1"/>
  <c r="H4595" i="6"/>
  <c r="G4596" i="6"/>
  <c r="H4596" i="6"/>
  <c r="I4596" i="6"/>
  <c r="G4597" i="6"/>
  <c r="H4597" i="6"/>
  <c r="I4597" i="6" s="1"/>
  <c r="G4598" i="6"/>
  <c r="I4598" i="6" s="1"/>
  <c r="H4598" i="6"/>
  <c r="G4599" i="6"/>
  <c r="I4599" i="6" s="1"/>
  <c r="H4599" i="6"/>
  <c r="G4600" i="6"/>
  <c r="H4600" i="6"/>
  <c r="G4601" i="6"/>
  <c r="H4601" i="6"/>
  <c r="I4601" i="6"/>
  <c r="G4602" i="6"/>
  <c r="I4602" i="6" s="1"/>
  <c r="H4602" i="6"/>
  <c r="G4603" i="6"/>
  <c r="I4603" i="6" s="1"/>
  <c r="H4603" i="6"/>
  <c r="G4604" i="6"/>
  <c r="H4604" i="6"/>
  <c r="I4604" i="6" s="1"/>
  <c r="G4605" i="6"/>
  <c r="H4605" i="6"/>
  <c r="I4605" i="6" s="1"/>
  <c r="G4606" i="6"/>
  <c r="I4606" i="6" s="1"/>
  <c r="H4606" i="6"/>
  <c r="G4607" i="6"/>
  <c r="H4607" i="6"/>
  <c r="G4608" i="6"/>
  <c r="I4608" i="6" s="1"/>
  <c r="H4608" i="6"/>
  <c r="G4609" i="6"/>
  <c r="H4609" i="6"/>
  <c r="I4609" i="6"/>
  <c r="G4610" i="6"/>
  <c r="H4610" i="6"/>
  <c r="I4610" i="6"/>
  <c r="G4611" i="6"/>
  <c r="I4611" i="6" s="1"/>
  <c r="H4611" i="6"/>
  <c r="G4612" i="6"/>
  <c r="H4612" i="6"/>
  <c r="I4612" i="6"/>
  <c r="G4613" i="6"/>
  <c r="H4613" i="6"/>
  <c r="I4613" i="6"/>
  <c r="G4614" i="6"/>
  <c r="I4614" i="6" s="1"/>
  <c r="H4614" i="6"/>
  <c r="G4615" i="6"/>
  <c r="I4615" i="6" s="1"/>
  <c r="H4615" i="6"/>
  <c r="G4616" i="6"/>
  <c r="H4616" i="6"/>
  <c r="G4617" i="6"/>
  <c r="H4617" i="6"/>
  <c r="I4617" i="6"/>
  <c r="G4618" i="6"/>
  <c r="I4618" i="6" s="1"/>
  <c r="H4618" i="6"/>
  <c r="G4619" i="6"/>
  <c r="I4619" i="6" s="1"/>
  <c r="H4619" i="6"/>
  <c r="G4620" i="6"/>
  <c r="H4620" i="6"/>
  <c r="I4620" i="6"/>
  <c r="G4621" i="6"/>
  <c r="H4621" i="6"/>
  <c r="I4621" i="6" s="1"/>
  <c r="G4622" i="6"/>
  <c r="I4622" i="6" s="1"/>
  <c r="H4622" i="6"/>
  <c r="G4623" i="6"/>
  <c r="I4623" i="6" s="1"/>
  <c r="H4623" i="6"/>
  <c r="G4624" i="6"/>
  <c r="H4624" i="6"/>
  <c r="G4625" i="6"/>
  <c r="H4625" i="6"/>
  <c r="I4625" i="6"/>
  <c r="G4626" i="6"/>
  <c r="H4626" i="6"/>
  <c r="I4626" i="6"/>
  <c r="G4627" i="6"/>
  <c r="I4627" i="6" s="1"/>
  <c r="H4627" i="6"/>
  <c r="G4628" i="6"/>
  <c r="H4628" i="6"/>
  <c r="I4628" i="6"/>
  <c r="G4629" i="6"/>
  <c r="H4629" i="6"/>
  <c r="I4629" i="6" s="1"/>
  <c r="G4630" i="6"/>
  <c r="I4630" i="6" s="1"/>
  <c r="H4630" i="6"/>
  <c r="G4631" i="6"/>
  <c r="I4631" i="6" s="1"/>
  <c r="H4631" i="6"/>
  <c r="G4632" i="6"/>
  <c r="H4632" i="6"/>
  <c r="G4633" i="6"/>
  <c r="H4633" i="6"/>
  <c r="I4633" i="6"/>
  <c r="G4634" i="6"/>
  <c r="I4634" i="6" s="1"/>
  <c r="H4634" i="6"/>
  <c r="G4635" i="6"/>
  <c r="I4635" i="6" s="1"/>
  <c r="H4635" i="6"/>
  <c r="G4636" i="6"/>
  <c r="H4636" i="6"/>
  <c r="I4636" i="6" s="1"/>
  <c r="G4637" i="6"/>
  <c r="H4637" i="6"/>
  <c r="I4637" i="6" s="1"/>
  <c r="G4638" i="6"/>
  <c r="I4638" i="6" s="1"/>
  <c r="H4638" i="6"/>
  <c r="G4639" i="6"/>
  <c r="H4639" i="6"/>
  <c r="G4640" i="6"/>
  <c r="I4640" i="6" s="1"/>
  <c r="H4640" i="6"/>
  <c r="G4641" i="6"/>
  <c r="H4641" i="6"/>
  <c r="I4641" i="6"/>
  <c r="G4642" i="6"/>
  <c r="H4642" i="6"/>
  <c r="I4642" i="6"/>
  <c r="G4643" i="6"/>
  <c r="I4643" i="6" s="1"/>
  <c r="H4643" i="6"/>
  <c r="G4644" i="6"/>
  <c r="H4644" i="6"/>
  <c r="I4644" i="6"/>
  <c r="G4645" i="6"/>
  <c r="H4645" i="6"/>
  <c r="I4645" i="6"/>
  <c r="G4646" i="6"/>
  <c r="I4646" i="6" s="1"/>
  <c r="H4646" i="6"/>
  <c r="G4647" i="6"/>
  <c r="I4647" i="6" s="1"/>
  <c r="H4647" i="6"/>
  <c r="G4648" i="6"/>
  <c r="H4648" i="6"/>
  <c r="G4649" i="6"/>
  <c r="H4649" i="6"/>
  <c r="I4649" i="6"/>
  <c r="G4650" i="6"/>
  <c r="I4650" i="6" s="1"/>
  <c r="H4650" i="6"/>
  <c r="G4651" i="6"/>
  <c r="I4651" i="6" s="1"/>
  <c r="H4651" i="6"/>
  <c r="G4652" i="6"/>
  <c r="H4652" i="6"/>
  <c r="I4652" i="6"/>
  <c r="G4653" i="6"/>
  <c r="H4653" i="6"/>
  <c r="I4653" i="6" s="1"/>
  <c r="G4654" i="6"/>
  <c r="I4654" i="6" s="1"/>
  <c r="H4654" i="6"/>
  <c r="G4655" i="6"/>
  <c r="I4655" i="6" s="1"/>
  <c r="H4655" i="6"/>
  <c r="G4656" i="6"/>
  <c r="H4656" i="6"/>
  <c r="G4657" i="6"/>
  <c r="H4657" i="6"/>
  <c r="I4657" i="6"/>
  <c r="G4658" i="6"/>
  <c r="H4658" i="6"/>
  <c r="I4658" i="6"/>
  <c r="G4659" i="6"/>
  <c r="I4659" i="6" s="1"/>
  <c r="H4659" i="6"/>
  <c r="G4660" i="6"/>
  <c r="H4660" i="6"/>
  <c r="I4660" i="6"/>
  <c r="G4661" i="6"/>
  <c r="H4661" i="6"/>
  <c r="I4661" i="6" s="1"/>
  <c r="G4662" i="6"/>
  <c r="I4662" i="6" s="1"/>
  <c r="H4662" i="6"/>
  <c r="G4663" i="6"/>
  <c r="I4663" i="6" s="1"/>
  <c r="H4663" i="6"/>
  <c r="G4664" i="6"/>
  <c r="H4664" i="6"/>
  <c r="G4665" i="6"/>
  <c r="H4665" i="6"/>
  <c r="I4665" i="6"/>
  <c r="G4666" i="6"/>
  <c r="I4666" i="6" s="1"/>
  <c r="H4666" i="6"/>
  <c r="G4667" i="6"/>
  <c r="I4667" i="6" s="1"/>
  <c r="H4667" i="6"/>
  <c r="G4668" i="6"/>
  <c r="H4668" i="6"/>
  <c r="I4668" i="6" s="1"/>
  <c r="G4669" i="6"/>
  <c r="H4669" i="6"/>
  <c r="I4669" i="6" s="1"/>
  <c r="G4670" i="6"/>
  <c r="I4670" i="6" s="1"/>
  <c r="H4670" i="6"/>
  <c r="G4671" i="6"/>
  <c r="H4671" i="6"/>
  <c r="G4672" i="6"/>
  <c r="I4672" i="6" s="1"/>
  <c r="H4672" i="6"/>
  <c r="G4673" i="6"/>
  <c r="H4673" i="6"/>
  <c r="I4673" i="6"/>
  <c r="G4674" i="6"/>
  <c r="H4674" i="6"/>
  <c r="I4674" i="6"/>
  <c r="G4675" i="6"/>
  <c r="I4675" i="6" s="1"/>
  <c r="H4675" i="6"/>
  <c r="G4676" i="6"/>
  <c r="H4676" i="6"/>
  <c r="I4676" i="6"/>
  <c r="G4677" i="6"/>
  <c r="H4677" i="6"/>
  <c r="I4677" i="6"/>
  <c r="G4678" i="6"/>
  <c r="I4678" i="6" s="1"/>
  <c r="H4678" i="6"/>
  <c r="G4679" i="6"/>
  <c r="I4679" i="6" s="1"/>
  <c r="H4679" i="6"/>
  <c r="G4680" i="6"/>
  <c r="H4680" i="6"/>
  <c r="G4681" i="6"/>
  <c r="H4681" i="6"/>
  <c r="I4681" i="6"/>
  <c r="G4682" i="6"/>
  <c r="I4682" i="6" s="1"/>
  <c r="H4682" i="6"/>
  <c r="G4683" i="6"/>
  <c r="I4683" i="6" s="1"/>
  <c r="H4683" i="6"/>
  <c r="G4684" i="6"/>
  <c r="H4684" i="6"/>
  <c r="I4684" i="6"/>
  <c r="G4685" i="6"/>
  <c r="H4685" i="6"/>
  <c r="I4685" i="6" s="1"/>
  <c r="G4686" i="6"/>
  <c r="I4686" i="6" s="1"/>
  <c r="H4686" i="6"/>
  <c r="G4687" i="6"/>
  <c r="I4687" i="6" s="1"/>
  <c r="H4687" i="6"/>
  <c r="G4688" i="6"/>
  <c r="H4688" i="6"/>
  <c r="G4689" i="6"/>
  <c r="H4689" i="6"/>
  <c r="I4689" i="6"/>
  <c r="G4690" i="6"/>
  <c r="H4690" i="6"/>
  <c r="I4690" i="6"/>
  <c r="G4691" i="6"/>
  <c r="I4691" i="6" s="1"/>
  <c r="H4691" i="6"/>
  <c r="G4692" i="6"/>
  <c r="H4692" i="6"/>
  <c r="I4692" i="6"/>
  <c r="G4693" i="6"/>
  <c r="H4693" i="6"/>
  <c r="I4693" i="6" s="1"/>
  <c r="G4694" i="6"/>
  <c r="I4694" i="6" s="1"/>
  <c r="H4694" i="6"/>
  <c r="G4695" i="6"/>
  <c r="I4695" i="6" s="1"/>
  <c r="H4695" i="6"/>
  <c r="G4696" i="6"/>
  <c r="H4696" i="6"/>
  <c r="G4697" i="6"/>
  <c r="H4697" i="6"/>
  <c r="I4697" i="6"/>
  <c r="G4698" i="6"/>
  <c r="I4698" i="6" s="1"/>
  <c r="H4698" i="6"/>
  <c r="G4699" i="6"/>
  <c r="I4699" i="6" s="1"/>
  <c r="H4699" i="6"/>
  <c r="G4700" i="6"/>
  <c r="H4700" i="6"/>
  <c r="I4700" i="6" s="1"/>
  <c r="G4701" i="6"/>
  <c r="H4701" i="6"/>
  <c r="I4701" i="6" s="1"/>
  <c r="G4702" i="6"/>
  <c r="I4702" i="6" s="1"/>
  <c r="H4702" i="6"/>
  <c r="G4703" i="6"/>
  <c r="H4703" i="6"/>
  <c r="G4704" i="6"/>
  <c r="I4704" i="6" s="1"/>
  <c r="H4704" i="6"/>
  <c r="G4705" i="6"/>
  <c r="H4705" i="6"/>
  <c r="I4705" i="6"/>
  <c r="G4706" i="6"/>
  <c r="H4706" i="6"/>
  <c r="I4706" i="6"/>
  <c r="G4707" i="6"/>
  <c r="I4707" i="6" s="1"/>
  <c r="H4707" i="6"/>
  <c r="G4708" i="6"/>
  <c r="H4708" i="6"/>
  <c r="I4708" i="6"/>
  <c r="G4709" i="6"/>
  <c r="H4709" i="6"/>
  <c r="I4709" i="6"/>
  <c r="G4710" i="6"/>
  <c r="I4710" i="6" s="1"/>
  <c r="H4710" i="6"/>
  <c r="G4711" i="6"/>
  <c r="I4711" i="6" s="1"/>
  <c r="H4711" i="6"/>
  <c r="G4712" i="6"/>
  <c r="H4712" i="6"/>
  <c r="G4713" i="6"/>
  <c r="H4713" i="6"/>
  <c r="I4713" i="6"/>
  <c r="G4714" i="6"/>
  <c r="I4714" i="6" s="1"/>
  <c r="H4714" i="6"/>
  <c r="G4715" i="6"/>
  <c r="I4715" i="6" s="1"/>
  <c r="H4715" i="6"/>
  <c r="G4716" i="6"/>
  <c r="H4716" i="6"/>
  <c r="I4716" i="6"/>
  <c r="G4717" i="6"/>
  <c r="H4717" i="6"/>
  <c r="I4717" i="6" s="1"/>
  <c r="G4718" i="6"/>
  <c r="I4718" i="6" s="1"/>
  <c r="H4718" i="6"/>
  <c r="G4719" i="6"/>
  <c r="I4719" i="6" s="1"/>
  <c r="H4719" i="6"/>
  <c r="G4720" i="6"/>
  <c r="H4720" i="6"/>
  <c r="G4721" i="6"/>
  <c r="H4721" i="6"/>
  <c r="I4721" i="6"/>
  <c r="G4722" i="6"/>
  <c r="H4722" i="6"/>
  <c r="I4722" i="6"/>
  <c r="G4723" i="6"/>
  <c r="I4723" i="6" s="1"/>
  <c r="H4723" i="6"/>
  <c r="G4724" i="6"/>
  <c r="H4724" i="6"/>
  <c r="I4724" i="6"/>
  <c r="G4725" i="6"/>
  <c r="H4725" i="6"/>
  <c r="I4725" i="6" s="1"/>
  <c r="G4726" i="6"/>
  <c r="I4726" i="6" s="1"/>
  <c r="H4726" i="6"/>
  <c r="G4727" i="6"/>
  <c r="I4727" i="6" s="1"/>
  <c r="H4727" i="6"/>
  <c r="G4728" i="6"/>
  <c r="H4728" i="6"/>
  <c r="G4729" i="6"/>
  <c r="H4729" i="6"/>
  <c r="I4729" i="6"/>
  <c r="G4730" i="6"/>
  <c r="I4730" i="6" s="1"/>
  <c r="H4730" i="6"/>
  <c r="G4731" i="6"/>
  <c r="I4731" i="6" s="1"/>
  <c r="H4731" i="6"/>
  <c r="G4732" i="6"/>
  <c r="H4732" i="6"/>
  <c r="I4732" i="6" s="1"/>
  <c r="G4733" i="6"/>
  <c r="H4733" i="6"/>
  <c r="I4733" i="6" s="1"/>
  <c r="G4734" i="6"/>
  <c r="I4734" i="6" s="1"/>
  <c r="H4734" i="6"/>
  <c r="G4735" i="6"/>
  <c r="H4735" i="6"/>
  <c r="G4736" i="6"/>
  <c r="I4736" i="6" s="1"/>
  <c r="H4736" i="6"/>
  <c r="G4737" i="6"/>
  <c r="H4737" i="6"/>
  <c r="I4737" i="6"/>
  <c r="G4738" i="6"/>
  <c r="H4738" i="6"/>
  <c r="I4738" i="6"/>
  <c r="G4739" i="6"/>
  <c r="I4739" i="6" s="1"/>
  <c r="H4739" i="6"/>
  <c r="G4740" i="6"/>
  <c r="H4740" i="6"/>
  <c r="I4740" i="6"/>
  <c r="G4741" i="6"/>
  <c r="H4741" i="6"/>
  <c r="I4741" i="6"/>
  <c r="G4742" i="6"/>
  <c r="I4742" i="6" s="1"/>
  <c r="H4742" i="6"/>
  <c r="G4743" i="6"/>
  <c r="I4743" i="6" s="1"/>
  <c r="H4743" i="6"/>
  <c r="G4744" i="6"/>
  <c r="H4744" i="6"/>
  <c r="G4745" i="6"/>
  <c r="H4745" i="6"/>
  <c r="I4745" i="6"/>
  <c r="G4746" i="6"/>
  <c r="I4746" i="6" s="1"/>
  <c r="H4746" i="6"/>
  <c r="G4747" i="6"/>
  <c r="I4747" i="6" s="1"/>
  <c r="H4747" i="6"/>
  <c r="G4748" i="6"/>
  <c r="H4748" i="6"/>
  <c r="I4748" i="6"/>
  <c r="G4749" i="6"/>
  <c r="H4749" i="6"/>
  <c r="I4749" i="6" s="1"/>
  <c r="G4750" i="6"/>
  <c r="I4750" i="6" s="1"/>
  <c r="H4750" i="6"/>
  <c r="G4751" i="6"/>
  <c r="I4751" i="6" s="1"/>
  <c r="H4751" i="6"/>
  <c r="G4752" i="6"/>
  <c r="H4752" i="6"/>
  <c r="G4753" i="6"/>
  <c r="H4753" i="6"/>
  <c r="I4753" i="6"/>
  <c r="G4754" i="6"/>
  <c r="H4754" i="6"/>
  <c r="I4754" i="6"/>
  <c r="G4755" i="6"/>
  <c r="I4755" i="6" s="1"/>
  <c r="H4755" i="6"/>
  <c r="G4756" i="6"/>
  <c r="H4756" i="6"/>
  <c r="I4756" i="6"/>
  <c r="G4757" i="6"/>
  <c r="H4757" i="6"/>
  <c r="I4757" i="6" s="1"/>
  <c r="G4758" i="6"/>
  <c r="I4758" i="6" s="1"/>
  <c r="H4758" i="6"/>
  <c r="G4759" i="6"/>
  <c r="I4759" i="6" s="1"/>
  <c r="H4759" i="6"/>
  <c r="G4760" i="6"/>
  <c r="H4760" i="6"/>
  <c r="G4761" i="6"/>
  <c r="H4761" i="6"/>
  <c r="I4761" i="6"/>
  <c r="G4762" i="6"/>
  <c r="I4762" i="6" s="1"/>
  <c r="H4762" i="6"/>
  <c r="G4763" i="6"/>
  <c r="I4763" i="6" s="1"/>
  <c r="H4763" i="6"/>
  <c r="G4764" i="6"/>
  <c r="H4764" i="6"/>
  <c r="I4764" i="6" s="1"/>
  <c r="G4765" i="6"/>
  <c r="H4765" i="6"/>
  <c r="I4765" i="6" s="1"/>
  <c r="G4766" i="6"/>
  <c r="I4766" i="6" s="1"/>
  <c r="H4766" i="6"/>
  <c r="G4767" i="6"/>
  <c r="H4767" i="6"/>
  <c r="G4768" i="6"/>
  <c r="I4768" i="6" s="1"/>
  <c r="H4768" i="6"/>
  <c r="G4769" i="6"/>
  <c r="H4769" i="6"/>
  <c r="I4769" i="6"/>
  <c r="G4770" i="6"/>
  <c r="H4770" i="6"/>
  <c r="I4770" i="6"/>
  <c r="G4771" i="6"/>
  <c r="I4771" i="6" s="1"/>
  <c r="H4771" i="6"/>
  <c r="G4772" i="6"/>
  <c r="H4772" i="6"/>
  <c r="I4772" i="6"/>
  <c r="G4773" i="6"/>
  <c r="H4773" i="6"/>
  <c r="I4773" i="6"/>
  <c r="G4774" i="6"/>
  <c r="H4774" i="6"/>
  <c r="I4774" i="6" s="1"/>
  <c r="G4775" i="6"/>
  <c r="I4775" i="6" s="1"/>
  <c r="H4775" i="6"/>
  <c r="G4776" i="6"/>
  <c r="H4776" i="6"/>
  <c r="G4777" i="6"/>
  <c r="H4777" i="6"/>
  <c r="I4777" i="6"/>
  <c r="G4778" i="6"/>
  <c r="I4778" i="6" s="1"/>
  <c r="H4778" i="6"/>
  <c r="G4779" i="6"/>
  <c r="I4779" i="6" s="1"/>
  <c r="H4779" i="6"/>
  <c r="G4780" i="6"/>
  <c r="H4780" i="6"/>
  <c r="I4780" i="6"/>
  <c r="G4781" i="6"/>
  <c r="H4781" i="6"/>
  <c r="I4781" i="6" s="1"/>
  <c r="G4782" i="6"/>
  <c r="H4782" i="6"/>
  <c r="I4782" i="6" s="1"/>
  <c r="G4783" i="6"/>
  <c r="I4783" i="6" s="1"/>
  <c r="H4783" i="6"/>
  <c r="G4784" i="6"/>
  <c r="H4784" i="6"/>
  <c r="G4785" i="6"/>
  <c r="H4785" i="6"/>
  <c r="I4785" i="6"/>
  <c r="G4786" i="6"/>
  <c r="H4786" i="6"/>
  <c r="I4786" i="6"/>
  <c r="G4787" i="6"/>
  <c r="I4787" i="6" s="1"/>
  <c r="H4787" i="6"/>
  <c r="G4788" i="6"/>
  <c r="H4788" i="6"/>
  <c r="I4788" i="6"/>
  <c r="G4789" i="6"/>
  <c r="H4789" i="6"/>
  <c r="I4789" i="6" s="1"/>
  <c r="G4790" i="6"/>
  <c r="H4790" i="6"/>
  <c r="I4790" i="6" s="1"/>
  <c r="G4791" i="6"/>
  <c r="I4791" i="6" s="1"/>
  <c r="H4791" i="6"/>
  <c r="G4792" i="6"/>
  <c r="H4792" i="6"/>
  <c r="G4793" i="6"/>
  <c r="H4793" i="6"/>
  <c r="I4793" i="6"/>
  <c r="G4794" i="6"/>
  <c r="I4794" i="6" s="1"/>
  <c r="H4794" i="6"/>
  <c r="G4795" i="6"/>
  <c r="I4795" i="6" s="1"/>
  <c r="H4795" i="6"/>
  <c r="G4796" i="6"/>
  <c r="H4796" i="6"/>
  <c r="I4796" i="6" s="1"/>
  <c r="G4797" i="6"/>
  <c r="H4797" i="6"/>
  <c r="I4797" i="6" s="1"/>
  <c r="G4798" i="6"/>
  <c r="H4798" i="6"/>
  <c r="I4798" i="6" s="1"/>
  <c r="G4799" i="6"/>
  <c r="H4799" i="6"/>
  <c r="G4800" i="6"/>
  <c r="I4800" i="6" s="1"/>
  <c r="H4800" i="6"/>
  <c r="G4801" i="6"/>
  <c r="H4801" i="6"/>
  <c r="I4801" i="6"/>
  <c r="G4802" i="6"/>
  <c r="H4802" i="6"/>
  <c r="I4802" i="6"/>
  <c r="G4803" i="6"/>
  <c r="I4803" i="6" s="1"/>
  <c r="H4803" i="6"/>
  <c r="G4804" i="6"/>
  <c r="H4804" i="6"/>
  <c r="I4804" i="6"/>
  <c r="G4805" i="6"/>
  <c r="H4805" i="6"/>
  <c r="I4805" i="6"/>
  <c r="G4806" i="6"/>
  <c r="H4806" i="6"/>
  <c r="I4806" i="6" s="1"/>
  <c r="G4807" i="6"/>
  <c r="I4807" i="6" s="1"/>
  <c r="H4807" i="6"/>
  <c r="G4808" i="6"/>
  <c r="H4808" i="6"/>
  <c r="G4809" i="6"/>
  <c r="H4809" i="6"/>
  <c r="I4809" i="6"/>
  <c r="G4810" i="6"/>
  <c r="I4810" i="6" s="1"/>
  <c r="H4810" i="6"/>
  <c r="G4811" i="6"/>
  <c r="I4811" i="6" s="1"/>
  <c r="H4811" i="6"/>
  <c r="G4812" i="6"/>
  <c r="H4812" i="6"/>
  <c r="I4812" i="6"/>
  <c r="G4813" i="6"/>
  <c r="H4813" i="6"/>
  <c r="I4813" i="6" s="1"/>
  <c r="G4814" i="6"/>
  <c r="H4814" i="6"/>
  <c r="I4814" i="6" s="1"/>
  <c r="G4815" i="6"/>
  <c r="I4815" i="6" s="1"/>
  <c r="H4815" i="6"/>
  <c r="G4816" i="6"/>
  <c r="H4816" i="6"/>
  <c r="G4817" i="6"/>
  <c r="H4817" i="6"/>
  <c r="I4817" i="6"/>
  <c r="G4818" i="6"/>
  <c r="H4818" i="6"/>
  <c r="I4818" i="6"/>
  <c r="G4819" i="6"/>
  <c r="I4819" i="6" s="1"/>
  <c r="H4819" i="6"/>
  <c r="G4820" i="6"/>
  <c r="H4820" i="6"/>
  <c r="I4820" i="6"/>
  <c r="G4821" i="6"/>
  <c r="H4821" i="6"/>
  <c r="I4821" i="6" s="1"/>
  <c r="G4822" i="6"/>
  <c r="H4822" i="6"/>
  <c r="I4822" i="6" s="1"/>
  <c r="G4823" i="6"/>
  <c r="I4823" i="6" s="1"/>
  <c r="H4823" i="6"/>
  <c r="G4824" i="6"/>
  <c r="H4824" i="6"/>
  <c r="G4825" i="6"/>
  <c r="H4825" i="6"/>
  <c r="I4825" i="6"/>
  <c r="G4826" i="6"/>
  <c r="I4826" i="6" s="1"/>
  <c r="H4826" i="6"/>
  <c r="G4827" i="6"/>
  <c r="I4827" i="6" s="1"/>
  <c r="H4827" i="6"/>
  <c r="G4828" i="6"/>
  <c r="H4828" i="6"/>
  <c r="I4828" i="6" s="1"/>
  <c r="G4829" i="6"/>
  <c r="H4829" i="6"/>
  <c r="I4829" i="6" s="1"/>
  <c r="G4830" i="6"/>
  <c r="I4830" i="6" s="1"/>
  <c r="H4830" i="6"/>
  <c r="G4831" i="6"/>
  <c r="H4831" i="6"/>
  <c r="G4832" i="6"/>
  <c r="I4832" i="6" s="1"/>
  <c r="H4832" i="6"/>
  <c r="G4833" i="6"/>
  <c r="H4833" i="6"/>
  <c r="I4833" i="6"/>
  <c r="G4834" i="6"/>
  <c r="H4834" i="6"/>
  <c r="I4834" i="6"/>
  <c r="G4835" i="6"/>
  <c r="I4835" i="6" s="1"/>
  <c r="H4835" i="6"/>
  <c r="G4836" i="6"/>
  <c r="H4836" i="6"/>
  <c r="I4836" i="6"/>
  <c r="G4837" i="6"/>
  <c r="H4837" i="6"/>
  <c r="I4837" i="6"/>
  <c r="G4838" i="6"/>
  <c r="I4838" i="6" s="1"/>
  <c r="H4838" i="6"/>
  <c r="G4839" i="6"/>
  <c r="I4839" i="6" s="1"/>
  <c r="H4839" i="6"/>
  <c r="G4840" i="6"/>
  <c r="H4840" i="6"/>
  <c r="G4841" i="6"/>
  <c r="H4841" i="6"/>
  <c r="I4841" i="6"/>
  <c r="G4842" i="6"/>
  <c r="I4842" i="6" s="1"/>
  <c r="H4842" i="6"/>
  <c r="G4843" i="6"/>
  <c r="I4843" i="6" s="1"/>
  <c r="H4843" i="6"/>
  <c r="G4844" i="6"/>
  <c r="H4844" i="6"/>
  <c r="I4844" i="6"/>
  <c r="G4845" i="6"/>
  <c r="H4845" i="6"/>
  <c r="I4845" i="6" s="1"/>
  <c r="G4846" i="6"/>
  <c r="H4846" i="6"/>
  <c r="I4846" i="6" s="1"/>
  <c r="G4847" i="6"/>
  <c r="I4847" i="6" s="1"/>
  <c r="H4847" i="6"/>
  <c r="G4848" i="6"/>
  <c r="H4848" i="6"/>
  <c r="G4849" i="6"/>
  <c r="H4849" i="6"/>
  <c r="I4849" i="6"/>
  <c r="G4850" i="6"/>
  <c r="H4850" i="6"/>
  <c r="I4850" i="6"/>
  <c r="G4851" i="6"/>
  <c r="I4851" i="6" s="1"/>
  <c r="H4851" i="6"/>
  <c r="G4852" i="6"/>
  <c r="H4852" i="6"/>
  <c r="I4852" i="6"/>
  <c r="G4853" i="6"/>
  <c r="H4853" i="6"/>
  <c r="I4853" i="6" s="1"/>
  <c r="G4854" i="6"/>
  <c r="H4854" i="6"/>
  <c r="I4854" i="6" s="1"/>
  <c r="G4855" i="6"/>
  <c r="I4855" i="6" s="1"/>
  <c r="H4855" i="6"/>
  <c r="G4856" i="6"/>
  <c r="H4856" i="6"/>
  <c r="G4857" i="6"/>
  <c r="H4857" i="6"/>
  <c r="I4857" i="6"/>
  <c r="G4858" i="6"/>
  <c r="I4858" i="6" s="1"/>
  <c r="H4858" i="6"/>
  <c r="G4859" i="6"/>
  <c r="I4859" i="6" s="1"/>
  <c r="H4859" i="6"/>
  <c r="G4860" i="6"/>
  <c r="H4860" i="6"/>
  <c r="I4860" i="6" s="1"/>
  <c r="G4861" i="6"/>
  <c r="H4861" i="6"/>
  <c r="I4861" i="6" s="1"/>
  <c r="G4862" i="6"/>
  <c r="I4862" i="6" s="1"/>
  <c r="H4862" i="6"/>
  <c r="G4863" i="6"/>
  <c r="H4863" i="6"/>
  <c r="G4864" i="6"/>
  <c r="I4864" i="6" s="1"/>
  <c r="H4864" i="6"/>
  <c r="G4865" i="6"/>
  <c r="H4865" i="6"/>
  <c r="I4865" i="6"/>
  <c r="G4866" i="6"/>
  <c r="H4866" i="6"/>
  <c r="I4866" i="6"/>
  <c r="G4867" i="6"/>
  <c r="I4867" i="6" s="1"/>
  <c r="H4867" i="6"/>
  <c r="G4868" i="6"/>
  <c r="H4868" i="6"/>
  <c r="I4868" i="6"/>
  <c r="G4869" i="6"/>
  <c r="H4869" i="6"/>
  <c r="I4869" i="6"/>
  <c r="G4870" i="6"/>
  <c r="I4870" i="6" s="1"/>
  <c r="H4870" i="6"/>
  <c r="G4871" i="6"/>
  <c r="I4871" i="6" s="1"/>
  <c r="H4871" i="6"/>
  <c r="G4872" i="6"/>
  <c r="H4872" i="6"/>
  <c r="G4873" i="6"/>
  <c r="H4873" i="6"/>
  <c r="I4873" i="6"/>
  <c r="G4874" i="6"/>
  <c r="I4874" i="6" s="1"/>
  <c r="H4874" i="6"/>
  <c r="G4875" i="6"/>
  <c r="I4875" i="6" s="1"/>
  <c r="H4875" i="6"/>
  <c r="G4876" i="6"/>
  <c r="H4876" i="6"/>
  <c r="I4876" i="6"/>
  <c r="G4877" i="6"/>
  <c r="H4877" i="6"/>
  <c r="I4877" i="6" s="1"/>
  <c r="G4878" i="6"/>
  <c r="H4878" i="6"/>
  <c r="I4878" i="6" s="1"/>
  <c r="G4879" i="6"/>
  <c r="I4879" i="6" s="1"/>
  <c r="H4879" i="6"/>
  <c r="G4880" i="6"/>
  <c r="H4880" i="6"/>
  <c r="G4881" i="6"/>
  <c r="H4881" i="6"/>
  <c r="I4881" i="6"/>
  <c r="G4882" i="6"/>
  <c r="H4882" i="6"/>
  <c r="I4882" i="6"/>
  <c r="G4883" i="6"/>
  <c r="I4883" i="6" s="1"/>
  <c r="H4883" i="6"/>
  <c r="G4884" i="6"/>
  <c r="H4884" i="6"/>
  <c r="I4884" i="6"/>
  <c r="G4885" i="6"/>
  <c r="H4885" i="6"/>
  <c r="I4885" i="6" s="1"/>
  <c r="G4886" i="6"/>
  <c r="H4886" i="6"/>
  <c r="I4886" i="6" s="1"/>
  <c r="G4887" i="6"/>
  <c r="I4887" i="6" s="1"/>
  <c r="H4887" i="6"/>
  <c r="G4888" i="6"/>
  <c r="H4888" i="6"/>
  <c r="G4889" i="6"/>
  <c r="H4889" i="6"/>
  <c r="I4889" i="6"/>
  <c r="G4890" i="6"/>
  <c r="I4890" i="6" s="1"/>
  <c r="H4890" i="6"/>
  <c r="G4891" i="6"/>
  <c r="I4891" i="6" s="1"/>
  <c r="H4891" i="6"/>
  <c r="G4892" i="6"/>
  <c r="H4892" i="6"/>
  <c r="I4892" i="6" s="1"/>
  <c r="G4893" i="6"/>
  <c r="H4893" i="6"/>
  <c r="I4893" i="6" s="1"/>
  <c r="G4894" i="6"/>
  <c r="I4894" i="6" s="1"/>
  <c r="H4894" i="6"/>
  <c r="G4895" i="6"/>
  <c r="H4895" i="6"/>
  <c r="G4896" i="6"/>
  <c r="I4896" i="6" s="1"/>
  <c r="H4896" i="6"/>
  <c r="G4897" i="6"/>
  <c r="H4897" i="6"/>
  <c r="I4897" i="6"/>
  <c r="G4898" i="6"/>
  <c r="H4898" i="6"/>
  <c r="I4898" i="6"/>
  <c r="G4899" i="6"/>
  <c r="I4899" i="6" s="1"/>
  <c r="H4899" i="6"/>
  <c r="G4900" i="6"/>
  <c r="H4900" i="6"/>
  <c r="I4900" i="6"/>
  <c r="G4901" i="6"/>
  <c r="H4901" i="6"/>
  <c r="I4901" i="6"/>
  <c r="G4902" i="6"/>
  <c r="H4902" i="6"/>
  <c r="I4902" i="6" s="1"/>
  <c r="G4903" i="6"/>
  <c r="I4903" i="6" s="1"/>
  <c r="H4903" i="6"/>
  <c r="G4904" i="6"/>
  <c r="H4904" i="6"/>
  <c r="G4905" i="6"/>
  <c r="H4905" i="6"/>
  <c r="I4905" i="6"/>
  <c r="G4906" i="6"/>
  <c r="I4906" i="6" s="1"/>
  <c r="H4906" i="6"/>
  <c r="G4907" i="6"/>
  <c r="I4907" i="6" s="1"/>
  <c r="H4907" i="6"/>
  <c r="G4908" i="6"/>
  <c r="H4908" i="6"/>
  <c r="I4908" i="6"/>
  <c r="G4909" i="6"/>
  <c r="H4909" i="6"/>
  <c r="I4909" i="6" s="1"/>
  <c r="G4910" i="6"/>
  <c r="H4910" i="6"/>
  <c r="I4910" i="6" s="1"/>
  <c r="G4911" i="6"/>
  <c r="I4911" i="6" s="1"/>
  <c r="H4911" i="6"/>
  <c r="G4912" i="6"/>
  <c r="H4912" i="6"/>
  <c r="G4913" i="6"/>
  <c r="H4913" i="6"/>
  <c r="I4913" i="6"/>
  <c r="G4914" i="6"/>
  <c r="H4914" i="6"/>
  <c r="I4914" i="6"/>
  <c r="G4915" i="6"/>
  <c r="I4915" i="6" s="1"/>
  <c r="H4915" i="6"/>
  <c r="G4916" i="6"/>
  <c r="H4916" i="6"/>
  <c r="I4916" i="6"/>
  <c r="G4917" i="6"/>
  <c r="H4917" i="6"/>
  <c r="I4917" i="6" s="1"/>
  <c r="G4918" i="6"/>
  <c r="H4918" i="6"/>
  <c r="I4918" i="6" s="1"/>
  <c r="G4919" i="6"/>
  <c r="I4919" i="6" s="1"/>
  <c r="H4919" i="6"/>
  <c r="G4920" i="6"/>
  <c r="H4920" i="6"/>
  <c r="G4921" i="6"/>
  <c r="H4921" i="6"/>
  <c r="I4921" i="6"/>
  <c r="G4922" i="6"/>
  <c r="I4922" i="6" s="1"/>
  <c r="H4922" i="6"/>
  <c r="G4923" i="6"/>
  <c r="I4923" i="6" s="1"/>
  <c r="H4923" i="6"/>
  <c r="G4924" i="6"/>
  <c r="H4924" i="6"/>
  <c r="I4924" i="6" s="1"/>
  <c r="G4925" i="6"/>
  <c r="H4925" i="6"/>
  <c r="I4925" i="6" s="1"/>
  <c r="G4926" i="6"/>
  <c r="H4926" i="6"/>
  <c r="I4926" i="6" s="1"/>
  <c r="G4927" i="6"/>
  <c r="H4927" i="6"/>
  <c r="G4928" i="6"/>
  <c r="I4928" i="6" s="1"/>
  <c r="H4928" i="6"/>
  <c r="G4929" i="6"/>
  <c r="H4929" i="6"/>
  <c r="I4929" i="6"/>
  <c r="G4930" i="6"/>
  <c r="H4930" i="6"/>
  <c r="I4930" i="6"/>
  <c r="G4931" i="6"/>
  <c r="I4931" i="6" s="1"/>
  <c r="H4931" i="6"/>
  <c r="G4932" i="6"/>
  <c r="H4932" i="6"/>
  <c r="I4932" i="6"/>
  <c r="G4933" i="6"/>
  <c r="H4933" i="6"/>
  <c r="I4933" i="6"/>
  <c r="G4934" i="6"/>
  <c r="H4934" i="6"/>
  <c r="I4934" i="6" s="1"/>
  <c r="G4935" i="6"/>
  <c r="I4935" i="6" s="1"/>
  <c r="H4935" i="6"/>
  <c r="G4936" i="6"/>
  <c r="H4936" i="6"/>
  <c r="G4937" i="6"/>
  <c r="H4937" i="6"/>
  <c r="I4937" i="6"/>
  <c r="G4938" i="6"/>
  <c r="I4938" i="6" s="1"/>
  <c r="H4938" i="6"/>
  <c r="G4939" i="6"/>
  <c r="I4939" i="6" s="1"/>
  <c r="H4939" i="6"/>
  <c r="G4940" i="6"/>
  <c r="H4940" i="6"/>
  <c r="I4940" i="6"/>
  <c r="G4941" i="6"/>
  <c r="H4941" i="6"/>
  <c r="I4941" i="6" s="1"/>
  <c r="G4942" i="6"/>
  <c r="H4942" i="6"/>
  <c r="I4942" i="6" s="1"/>
  <c r="G4943" i="6"/>
  <c r="I4943" i="6" s="1"/>
  <c r="H4943" i="6"/>
  <c r="G4944" i="6"/>
  <c r="H4944" i="6"/>
  <c r="G4945" i="6"/>
  <c r="H4945" i="6"/>
  <c r="I4945" i="6"/>
  <c r="G4946" i="6"/>
  <c r="H4946" i="6"/>
  <c r="I4946" i="6"/>
  <c r="G4947" i="6"/>
  <c r="I4947" i="6" s="1"/>
  <c r="H4947" i="6"/>
  <c r="G4948" i="6"/>
  <c r="H4948" i="6"/>
  <c r="I4948" i="6"/>
  <c r="G4949" i="6"/>
  <c r="H4949" i="6"/>
  <c r="I4949" i="6" s="1"/>
  <c r="G4950" i="6"/>
  <c r="I4950" i="6" s="1"/>
  <c r="H4950" i="6"/>
  <c r="G4951" i="6"/>
  <c r="I4951" i="6" s="1"/>
  <c r="H4951" i="6"/>
  <c r="G4952" i="6"/>
  <c r="H4952" i="6"/>
  <c r="G4953" i="6"/>
  <c r="H4953" i="6"/>
  <c r="I4953" i="6"/>
  <c r="G4954" i="6"/>
  <c r="I4954" i="6" s="1"/>
  <c r="H4954" i="6"/>
  <c r="G4955" i="6"/>
  <c r="I4955" i="6" s="1"/>
  <c r="H4955" i="6"/>
  <c r="G4956" i="6"/>
  <c r="H4956" i="6"/>
  <c r="I4956" i="6" s="1"/>
  <c r="G4957" i="6"/>
  <c r="H4957" i="6"/>
  <c r="I4957" i="6" s="1"/>
  <c r="G4958" i="6"/>
  <c r="H4958" i="6"/>
  <c r="I4958" i="6" s="1"/>
  <c r="G4959" i="6"/>
  <c r="H4959" i="6"/>
  <c r="G4960" i="6"/>
  <c r="I4960" i="6" s="1"/>
  <c r="H4960" i="6"/>
  <c r="G4961" i="6"/>
  <c r="H4961" i="6"/>
  <c r="I4961" i="6"/>
  <c r="G4962" i="6"/>
  <c r="H4962" i="6"/>
  <c r="I4962" i="6"/>
  <c r="G4963" i="6"/>
  <c r="I4963" i="6" s="1"/>
  <c r="H4963" i="6"/>
  <c r="G4964" i="6"/>
  <c r="H4964" i="6"/>
  <c r="I4964" i="6"/>
  <c r="G4965" i="6"/>
  <c r="H4965" i="6"/>
  <c r="I4965" i="6"/>
  <c r="G4966" i="6"/>
  <c r="H4966" i="6"/>
  <c r="I4966" i="6" s="1"/>
  <c r="G4967" i="6"/>
  <c r="I4967" i="6" s="1"/>
  <c r="H4967" i="6"/>
  <c r="G4968" i="6"/>
  <c r="H4968" i="6"/>
  <c r="G4969" i="6"/>
  <c r="H4969" i="6"/>
  <c r="I4969" i="6"/>
  <c r="G4970" i="6"/>
  <c r="I4970" i="6" s="1"/>
  <c r="H4970" i="6"/>
  <c r="G4971" i="6"/>
  <c r="I4971" i="6" s="1"/>
  <c r="H4971" i="6"/>
  <c r="G4972" i="6"/>
  <c r="H4972" i="6"/>
  <c r="I4972" i="6"/>
  <c r="G4973" i="6"/>
  <c r="H4973" i="6"/>
  <c r="I4973" i="6" s="1"/>
  <c r="G4974" i="6"/>
  <c r="H4974" i="6"/>
  <c r="I4974" i="6" s="1"/>
  <c r="G4975" i="6"/>
  <c r="I4975" i="6" s="1"/>
  <c r="H4975" i="6"/>
  <c r="G4976" i="6"/>
  <c r="H4976" i="6"/>
  <c r="G4977" i="6"/>
  <c r="H4977" i="6"/>
  <c r="I4977" i="6"/>
  <c r="G4978" i="6"/>
  <c r="H4978" i="6"/>
  <c r="I4978" i="6"/>
  <c r="G4979" i="6"/>
  <c r="I4979" i="6" s="1"/>
  <c r="H4979" i="6"/>
  <c r="G4980" i="6"/>
  <c r="H4980" i="6"/>
  <c r="I4980" i="6"/>
  <c r="G4981" i="6"/>
  <c r="H4981" i="6"/>
  <c r="I4981" i="6" s="1"/>
  <c r="G4982" i="6"/>
  <c r="I4982" i="6" s="1"/>
  <c r="H4982" i="6"/>
  <c r="G4983" i="6"/>
  <c r="I4983" i="6" s="1"/>
  <c r="H4983" i="6"/>
  <c r="G4984" i="6"/>
  <c r="H4984" i="6"/>
  <c r="G4985" i="6"/>
  <c r="H4985" i="6"/>
  <c r="I4985" i="6"/>
  <c r="G4986" i="6"/>
  <c r="I4986" i="6" s="1"/>
  <c r="H4986" i="6"/>
  <c r="G4987" i="6"/>
  <c r="I4987" i="6" s="1"/>
  <c r="H4987" i="6"/>
  <c r="G4988" i="6"/>
  <c r="H4988" i="6"/>
  <c r="I4988" i="6" s="1"/>
  <c r="G4989" i="6"/>
  <c r="H4989" i="6"/>
  <c r="I4989" i="6" s="1"/>
  <c r="G4990" i="6"/>
  <c r="I4990" i="6" s="1"/>
  <c r="H4990" i="6"/>
  <c r="G4991" i="6"/>
  <c r="H4991" i="6"/>
  <c r="G4992" i="6"/>
  <c r="I4992" i="6" s="1"/>
  <c r="H4992" i="6"/>
  <c r="G4993" i="6"/>
  <c r="H4993" i="6"/>
  <c r="I4993" i="6"/>
  <c r="G4994" i="6"/>
  <c r="H4994" i="6"/>
  <c r="I4994" i="6"/>
  <c r="G4995" i="6"/>
  <c r="I4995" i="6" s="1"/>
  <c r="H4995" i="6"/>
  <c r="G4996" i="6"/>
  <c r="H4996" i="6"/>
  <c r="I4996" i="6"/>
  <c r="G4997" i="6"/>
  <c r="H4997" i="6"/>
  <c r="I4997" i="6"/>
  <c r="G4998" i="6"/>
  <c r="H4998" i="6"/>
  <c r="I4998" i="6" s="1"/>
  <c r="G4999" i="6"/>
  <c r="I4999" i="6" s="1"/>
  <c r="H4999" i="6"/>
  <c r="G5000" i="6"/>
  <c r="H5000" i="6"/>
  <c r="G5001" i="6"/>
  <c r="H5001" i="6"/>
  <c r="I5001" i="6"/>
  <c r="G5002" i="6"/>
  <c r="I5002" i="6" s="1"/>
  <c r="H5002" i="6"/>
  <c r="G5003" i="6"/>
  <c r="I5003" i="6" s="1"/>
  <c r="H5003" i="6"/>
  <c r="G5004" i="6"/>
  <c r="H5004" i="6"/>
  <c r="I5004" i="6"/>
  <c r="G5005" i="6"/>
  <c r="H5005" i="6"/>
  <c r="I5005" i="6" s="1"/>
  <c r="G5006" i="6"/>
  <c r="I5006" i="6" s="1"/>
  <c r="H5006" i="6"/>
  <c r="G5007" i="6"/>
  <c r="I5007" i="6" s="1"/>
  <c r="H5007" i="6"/>
  <c r="G5008" i="6"/>
  <c r="H5008" i="6"/>
  <c r="G5009" i="6"/>
  <c r="H5009" i="6"/>
  <c r="I5009" i="6"/>
  <c r="G5010" i="6"/>
  <c r="H5010" i="6"/>
  <c r="I5010" i="6"/>
  <c r="G5011" i="6"/>
  <c r="I5011" i="6" s="1"/>
  <c r="H5011" i="6"/>
  <c r="G5012" i="6"/>
  <c r="H5012" i="6"/>
  <c r="I5012" i="6"/>
  <c r="G5013" i="6"/>
  <c r="H5013" i="6"/>
  <c r="I5013" i="6" s="1"/>
  <c r="G5014" i="6"/>
  <c r="I5014" i="6" s="1"/>
  <c r="H5014" i="6"/>
  <c r="G5015" i="6"/>
  <c r="I5015" i="6" s="1"/>
  <c r="H5015" i="6"/>
  <c r="G5016" i="6"/>
  <c r="H5016" i="6"/>
  <c r="G5017" i="6"/>
  <c r="H5017" i="6"/>
  <c r="I5017" i="6"/>
  <c r="G5018" i="6"/>
  <c r="I5018" i="6" s="1"/>
  <c r="H5018" i="6"/>
  <c r="G5019" i="6"/>
  <c r="I5019" i="6" s="1"/>
  <c r="H5019" i="6"/>
  <c r="G5020" i="6"/>
  <c r="H5020" i="6"/>
  <c r="I5020" i="6" s="1"/>
  <c r="G5021" i="6"/>
  <c r="H5021" i="6"/>
  <c r="I5021" i="6" s="1"/>
  <c r="G5022" i="6"/>
  <c r="H5022" i="6"/>
  <c r="I5022" i="6" s="1"/>
  <c r="G5023" i="6"/>
  <c r="H5023" i="6"/>
  <c r="G5024" i="6"/>
  <c r="I5024" i="6" s="1"/>
  <c r="H5024" i="6"/>
  <c r="G5025" i="6"/>
  <c r="H5025" i="6"/>
  <c r="I5025" i="6"/>
  <c r="G5026" i="6"/>
  <c r="H5026" i="6"/>
  <c r="I5026" i="6"/>
  <c r="G5027" i="6"/>
  <c r="I5027" i="6" s="1"/>
  <c r="H5027" i="6"/>
  <c r="G5028" i="6"/>
  <c r="H5028" i="6"/>
  <c r="I5028" i="6"/>
  <c r="G5029" i="6"/>
  <c r="H5029" i="6"/>
  <c r="I5029" i="6"/>
  <c r="G5030" i="6"/>
  <c r="H5030" i="6"/>
  <c r="I5030" i="6" s="1"/>
  <c r="G5031" i="6"/>
  <c r="I5031" i="6" s="1"/>
  <c r="H5031" i="6"/>
  <c r="G5032" i="6"/>
  <c r="H5032" i="6"/>
  <c r="G5033" i="6"/>
  <c r="H5033" i="6"/>
  <c r="I5033" i="6"/>
  <c r="G5034" i="6"/>
  <c r="I5034" i="6" s="1"/>
  <c r="H5034" i="6"/>
  <c r="G5035" i="6"/>
  <c r="I5035" i="6" s="1"/>
  <c r="H5035" i="6"/>
  <c r="G5036" i="6"/>
  <c r="H5036" i="6"/>
  <c r="I5036" i="6"/>
  <c r="G5037" i="6"/>
  <c r="H5037" i="6"/>
  <c r="I5037" i="6" s="1"/>
  <c r="G5038" i="6"/>
  <c r="H5038" i="6"/>
  <c r="I5038" i="6" s="1"/>
  <c r="G5039" i="6"/>
  <c r="I5039" i="6" s="1"/>
  <c r="H5039" i="6"/>
  <c r="G5040" i="6"/>
  <c r="H5040" i="6"/>
  <c r="G5041" i="6"/>
  <c r="H5041" i="6"/>
  <c r="I5041" i="6"/>
  <c r="G5042" i="6"/>
  <c r="H5042" i="6"/>
  <c r="I5042" i="6"/>
  <c r="G5043" i="6"/>
  <c r="I5043" i="6" s="1"/>
  <c r="H5043" i="6"/>
  <c r="G5044" i="6"/>
  <c r="H5044" i="6"/>
  <c r="I5044" i="6"/>
  <c r="G5045" i="6"/>
  <c r="H5045" i="6"/>
  <c r="I5045" i="6" s="1"/>
  <c r="G5046" i="6"/>
  <c r="H5046" i="6"/>
  <c r="I5046" i="6" s="1"/>
  <c r="G5047" i="6"/>
  <c r="I5047" i="6" s="1"/>
  <c r="H5047" i="6"/>
  <c r="G5048" i="6"/>
  <c r="H5048" i="6"/>
  <c r="G5049" i="6"/>
  <c r="H5049" i="6"/>
  <c r="I5049" i="6"/>
  <c r="G5050" i="6"/>
  <c r="I5050" i="6" s="1"/>
  <c r="H5050" i="6"/>
  <c r="G5051" i="6"/>
  <c r="I5051" i="6" s="1"/>
  <c r="H5051" i="6"/>
  <c r="G5052" i="6"/>
  <c r="H5052" i="6"/>
  <c r="I5052" i="6" s="1"/>
  <c r="G5053" i="6"/>
  <c r="H5053" i="6"/>
  <c r="I5053" i="6" s="1"/>
  <c r="G5054" i="6"/>
  <c r="I5054" i="6" s="1"/>
  <c r="H5054" i="6"/>
  <c r="G5055" i="6"/>
  <c r="H5055" i="6"/>
  <c r="G5056" i="6"/>
  <c r="I5056" i="6" s="1"/>
  <c r="H5056" i="6"/>
  <c r="G5057" i="6"/>
  <c r="H5057" i="6"/>
  <c r="I5057" i="6"/>
  <c r="G5058" i="6"/>
  <c r="H5058" i="6"/>
  <c r="I5058" i="6"/>
  <c r="G5059" i="6"/>
  <c r="I5059" i="6" s="1"/>
  <c r="H5059" i="6"/>
  <c r="G5060" i="6"/>
  <c r="H5060" i="6"/>
  <c r="I5060" i="6"/>
  <c r="G5061" i="6"/>
  <c r="H5061" i="6"/>
  <c r="I5061" i="6"/>
  <c r="G5062" i="6"/>
  <c r="H5062" i="6"/>
  <c r="I5062" i="6" s="1"/>
  <c r="G5063" i="6"/>
  <c r="I5063" i="6" s="1"/>
  <c r="H5063" i="6"/>
  <c r="G5064" i="6"/>
  <c r="H5064" i="6"/>
  <c r="G5065" i="6"/>
  <c r="H5065" i="6"/>
  <c r="I5065" i="6"/>
  <c r="G5066" i="6"/>
  <c r="I5066" i="6" s="1"/>
  <c r="H5066" i="6"/>
  <c r="G5067" i="6"/>
  <c r="I5067" i="6" s="1"/>
  <c r="H5067" i="6"/>
  <c r="G5068" i="6"/>
  <c r="H5068" i="6"/>
  <c r="I5068" i="6"/>
  <c r="G5069" i="6"/>
  <c r="H5069" i="6"/>
  <c r="I5069" i="6" s="1"/>
  <c r="G5070" i="6"/>
  <c r="I5070" i="6" s="1"/>
  <c r="H5070" i="6"/>
  <c r="G5071" i="6"/>
  <c r="I5071" i="6" s="1"/>
  <c r="H5071" i="6"/>
  <c r="G5072" i="6"/>
  <c r="H5072" i="6"/>
  <c r="G5073" i="6"/>
  <c r="H5073" i="6"/>
  <c r="I5073" i="6"/>
  <c r="G5074" i="6"/>
  <c r="H5074" i="6"/>
  <c r="I5074" i="6"/>
  <c r="G5075" i="6"/>
  <c r="I5075" i="6" s="1"/>
  <c r="H5075" i="6"/>
  <c r="G5076" i="6"/>
  <c r="H5076" i="6"/>
  <c r="I5076" i="6"/>
  <c r="G5077" i="6"/>
  <c r="H5077" i="6"/>
  <c r="I5077" i="6" s="1"/>
  <c r="G5078" i="6"/>
  <c r="I5078" i="6" s="1"/>
  <c r="H5078" i="6"/>
  <c r="G5079" i="6"/>
  <c r="I5079" i="6" s="1"/>
  <c r="H5079" i="6"/>
  <c r="G5080" i="6"/>
  <c r="H5080" i="6"/>
  <c r="G5081" i="6"/>
  <c r="H5081" i="6"/>
  <c r="I5081" i="6"/>
  <c r="G5082" i="6"/>
  <c r="I5082" i="6" s="1"/>
  <c r="H5082" i="6"/>
  <c r="G5083" i="6"/>
  <c r="I5083" i="6" s="1"/>
  <c r="H5083" i="6"/>
  <c r="G5084" i="6"/>
  <c r="H5084" i="6"/>
  <c r="I5084" i="6" s="1"/>
  <c r="G5085" i="6"/>
  <c r="H5085" i="6"/>
  <c r="I5085" i="6" s="1"/>
  <c r="G5086" i="6"/>
  <c r="I5086" i="6" s="1"/>
  <c r="H5086" i="6"/>
  <c r="G5087" i="6"/>
  <c r="H5087" i="6"/>
  <c r="G5088" i="6"/>
  <c r="I5088" i="6" s="1"/>
  <c r="H5088" i="6"/>
  <c r="G5089" i="6"/>
  <c r="H5089" i="6"/>
  <c r="I5089" i="6"/>
  <c r="G5090" i="6"/>
  <c r="H5090" i="6"/>
  <c r="I5090" i="6"/>
  <c r="G5091" i="6"/>
  <c r="I5091" i="6" s="1"/>
  <c r="H5091" i="6"/>
  <c r="G5092" i="6"/>
  <c r="H5092" i="6"/>
  <c r="I5092" i="6"/>
  <c r="G5093" i="6"/>
  <c r="H5093" i="6"/>
  <c r="I5093" i="6"/>
  <c r="G5094" i="6"/>
  <c r="I5094" i="6" s="1"/>
  <c r="H5094" i="6"/>
  <c r="G5095" i="6"/>
  <c r="I5095" i="6" s="1"/>
  <c r="H5095" i="6"/>
  <c r="G5096" i="6"/>
  <c r="H5096" i="6"/>
  <c r="G5097" i="6"/>
  <c r="H5097" i="6"/>
  <c r="I5097" i="6"/>
  <c r="G5098" i="6"/>
  <c r="I5098" i="6" s="1"/>
  <c r="H5098" i="6"/>
  <c r="G5099" i="6"/>
  <c r="I5099" i="6" s="1"/>
  <c r="H5099" i="6"/>
  <c r="G5100" i="6"/>
  <c r="H5100" i="6"/>
  <c r="I5100" i="6"/>
  <c r="G5101" i="6"/>
  <c r="H5101" i="6"/>
  <c r="I5101" i="6" s="1"/>
  <c r="G5102" i="6"/>
  <c r="H5102" i="6"/>
  <c r="I5102" i="6" s="1"/>
  <c r="G5103" i="6"/>
  <c r="I5103" i="6" s="1"/>
  <c r="H5103" i="6"/>
  <c r="G5104" i="6"/>
  <c r="H5104" i="6"/>
  <c r="G5105" i="6"/>
  <c r="H5105" i="6"/>
  <c r="I5105" i="6"/>
  <c r="G5106" i="6"/>
  <c r="H5106" i="6"/>
  <c r="I5106" i="6"/>
  <c r="G5107" i="6"/>
  <c r="I5107" i="6" s="1"/>
  <c r="H5107" i="6"/>
  <c r="G5108" i="6"/>
  <c r="H5108" i="6"/>
  <c r="I5108" i="6"/>
  <c r="G5109" i="6"/>
  <c r="H5109" i="6"/>
  <c r="I5109" i="6" s="1"/>
  <c r="G5110" i="6"/>
  <c r="H5110" i="6"/>
  <c r="I5110" i="6" s="1"/>
  <c r="G5111" i="6"/>
  <c r="I5111" i="6" s="1"/>
  <c r="H5111" i="6"/>
  <c r="G5112" i="6"/>
  <c r="H5112" i="6"/>
  <c r="G5113" i="6"/>
  <c r="H5113" i="6"/>
  <c r="I5113" i="6"/>
  <c r="G5114" i="6"/>
  <c r="I5114" i="6" s="1"/>
  <c r="H5114" i="6"/>
  <c r="G5115" i="6"/>
  <c r="I5115" i="6" s="1"/>
  <c r="H5115" i="6"/>
  <c r="G5116" i="6"/>
  <c r="H5116" i="6"/>
  <c r="I5116" i="6" s="1"/>
  <c r="G5117" i="6"/>
  <c r="H5117" i="6"/>
  <c r="I5117" i="6" s="1"/>
  <c r="G5118" i="6"/>
  <c r="H5118" i="6"/>
  <c r="I5118" i="6" s="1"/>
  <c r="G5119" i="6"/>
  <c r="H5119" i="6"/>
  <c r="G5120" i="6"/>
  <c r="I5120" i="6" s="1"/>
  <c r="H5120" i="6"/>
  <c r="G5121" i="6"/>
  <c r="H5121" i="6"/>
  <c r="I5121" i="6"/>
  <c r="G5122" i="6"/>
  <c r="H5122" i="6"/>
  <c r="I5122" i="6"/>
  <c r="G5123" i="6"/>
  <c r="I5123" i="6" s="1"/>
  <c r="H5123" i="6"/>
  <c r="G5124" i="6"/>
  <c r="H5124" i="6"/>
  <c r="I5124" i="6"/>
  <c r="G5125" i="6"/>
  <c r="H5125" i="6"/>
  <c r="I5125" i="6"/>
  <c r="G5126" i="6"/>
  <c r="H5126" i="6"/>
  <c r="I5126" i="6" s="1"/>
  <c r="G5127" i="6"/>
  <c r="I5127" i="6" s="1"/>
  <c r="H5127" i="6"/>
  <c r="G5128" i="6"/>
  <c r="H5128" i="6"/>
  <c r="G5129" i="6"/>
  <c r="H5129" i="6"/>
  <c r="I5129" i="6"/>
  <c r="G5130" i="6"/>
  <c r="I5130" i="6" s="1"/>
  <c r="H5130" i="6"/>
  <c r="G5131" i="6"/>
  <c r="I5131" i="6" s="1"/>
  <c r="H5131" i="6"/>
  <c r="G5132" i="6"/>
  <c r="H5132" i="6"/>
  <c r="I5132" i="6"/>
  <c r="G5133" i="6"/>
  <c r="H5133" i="6"/>
  <c r="I5133" i="6" s="1"/>
  <c r="G5134" i="6"/>
  <c r="I5134" i="6" s="1"/>
  <c r="H5134" i="6"/>
  <c r="G5135" i="6"/>
  <c r="I5135" i="6" s="1"/>
  <c r="H5135" i="6"/>
  <c r="G5136" i="6"/>
  <c r="H5136" i="6"/>
  <c r="G5137" i="6"/>
  <c r="H5137" i="6"/>
  <c r="I5137" i="6"/>
  <c r="G5138" i="6"/>
  <c r="H5138" i="6"/>
  <c r="I5138" i="6"/>
  <c r="G5139" i="6"/>
  <c r="I5139" i="6" s="1"/>
  <c r="H5139" i="6"/>
  <c r="G5140" i="6"/>
  <c r="H5140" i="6"/>
  <c r="I5140" i="6"/>
  <c r="G5141" i="6"/>
  <c r="H5141" i="6"/>
  <c r="I5141" i="6" s="1"/>
  <c r="G5142" i="6"/>
  <c r="I5142" i="6" s="1"/>
  <c r="H5142" i="6"/>
  <c r="G5143" i="6"/>
  <c r="I5143" i="6" s="1"/>
  <c r="H5143" i="6"/>
  <c r="G5144" i="6"/>
  <c r="H5144" i="6"/>
  <c r="G5145" i="6"/>
  <c r="H5145" i="6"/>
  <c r="I5145" i="6"/>
  <c r="G5146" i="6"/>
  <c r="I5146" i="6" s="1"/>
  <c r="H5146" i="6"/>
  <c r="G5147" i="6"/>
  <c r="I5147" i="6" s="1"/>
  <c r="H5147" i="6"/>
  <c r="G5148" i="6"/>
  <c r="H5148" i="6"/>
  <c r="I5148" i="6" s="1"/>
  <c r="G5149" i="6"/>
  <c r="H5149" i="6"/>
  <c r="I5149" i="6" s="1"/>
  <c r="G5150" i="6"/>
  <c r="I5150" i="6" s="1"/>
  <c r="H5150" i="6"/>
  <c r="G5151" i="6"/>
  <c r="H5151" i="6"/>
  <c r="G5152" i="6"/>
  <c r="I5152" i="6" s="1"/>
  <c r="H5152" i="6"/>
  <c r="G5153" i="6"/>
  <c r="H5153" i="6"/>
  <c r="I5153" i="6"/>
  <c r="G5154" i="6"/>
  <c r="H5154" i="6"/>
  <c r="I5154" i="6"/>
  <c r="G5155" i="6"/>
  <c r="I5155" i="6" s="1"/>
  <c r="H5155" i="6"/>
  <c r="G5156" i="6"/>
  <c r="H5156" i="6"/>
  <c r="I5156" i="6"/>
  <c r="G5157" i="6"/>
  <c r="H5157" i="6"/>
  <c r="I5157" i="6"/>
  <c r="G5158" i="6"/>
  <c r="I5158" i="6" s="1"/>
  <c r="H5158" i="6"/>
  <c r="G5159" i="6"/>
  <c r="H5159" i="6"/>
  <c r="G5160" i="6"/>
  <c r="H5160" i="6"/>
  <c r="G5161" i="6"/>
  <c r="H5161" i="6"/>
  <c r="I5161" i="6"/>
  <c r="G5162" i="6"/>
  <c r="H5162" i="6"/>
  <c r="I5162" i="6"/>
  <c r="G5163" i="6"/>
  <c r="H5163" i="6"/>
  <c r="I5163" i="6"/>
  <c r="G5164" i="6"/>
  <c r="H5164" i="6"/>
  <c r="I5164" i="6" s="1"/>
  <c r="G5165" i="6"/>
  <c r="H5165" i="6"/>
  <c r="I5165" i="6"/>
  <c r="G5166" i="6"/>
  <c r="I5166" i="6" s="1"/>
  <c r="H5166" i="6"/>
  <c r="G5167" i="6"/>
  <c r="H5167" i="6"/>
  <c r="G5168" i="6"/>
  <c r="I5168" i="6" s="1"/>
  <c r="H5168" i="6"/>
  <c r="G5169" i="6"/>
  <c r="H5169" i="6"/>
  <c r="I5169" i="6"/>
  <c r="G5170" i="6"/>
  <c r="H5170" i="6"/>
  <c r="I5170" i="6"/>
  <c r="G5171" i="6"/>
  <c r="H5171" i="6"/>
  <c r="I5171" i="6"/>
  <c r="G5172" i="6"/>
  <c r="H5172" i="6"/>
  <c r="I5172" i="6" s="1"/>
  <c r="G5173" i="6"/>
  <c r="H5173" i="6"/>
  <c r="I5173" i="6" s="1"/>
  <c r="G5174" i="6"/>
  <c r="H5174" i="6"/>
  <c r="G5175" i="6"/>
  <c r="H5175" i="6"/>
  <c r="G5176" i="6"/>
  <c r="I5176" i="6" s="1"/>
  <c r="H5176" i="6"/>
  <c r="G5177" i="6"/>
  <c r="I5177" i="6" s="1"/>
  <c r="H5177" i="6"/>
  <c r="G5178" i="6"/>
  <c r="H5178" i="6"/>
  <c r="I5178" i="6"/>
  <c r="G5179" i="6"/>
  <c r="I5179" i="6" s="1"/>
  <c r="H5179" i="6"/>
  <c r="G5180" i="6"/>
  <c r="H5180" i="6"/>
  <c r="I5180" i="6"/>
  <c r="G5181" i="6"/>
  <c r="H5181" i="6"/>
  <c r="I5181" i="6"/>
  <c r="G5182" i="6"/>
  <c r="I5182" i="6" s="1"/>
  <c r="H5182" i="6"/>
  <c r="G5183" i="6"/>
  <c r="I5183" i="6" s="1"/>
  <c r="H5183" i="6"/>
  <c r="G5184" i="6"/>
  <c r="H5184" i="6"/>
  <c r="G5185" i="6"/>
  <c r="I5185" i="6" s="1"/>
  <c r="H5185" i="6"/>
  <c r="G5186" i="6"/>
  <c r="I5186" i="6" s="1"/>
  <c r="H5186" i="6"/>
  <c r="G5187" i="6"/>
  <c r="H5187" i="6"/>
  <c r="I5187" i="6"/>
  <c r="G5188" i="6"/>
  <c r="H5188" i="6"/>
  <c r="I5188" i="6" s="1"/>
  <c r="G5189" i="6"/>
  <c r="H5189" i="6"/>
  <c r="I5189" i="6"/>
  <c r="G5190" i="6"/>
  <c r="H5190" i="6"/>
  <c r="G5191" i="6"/>
  <c r="I5191" i="6" s="1"/>
  <c r="H5191" i="6"/>
  <c r="G5192" i="6"/>
  <c r="I5192" i="6" s="1"/>
  <c r="H5192" i="6"/>
  <c r="G5193" i="6"/>
  <c r="H5193" i="6"/>
  <c r="I5193" i="6"/>
  <c r="G5194" i="6"/>
  <c r="H5194" i="6"/>
  <c r="I5194" i="6"/>
  <c r="G5195" i="6"/>
  <c r="H5195" i="6"/>
  <c r="I5195" i="6"/>
  <c r="G5196" i="6"/>
  <c r="H5196" i="6"/>
  <c r="I5196" i="6" s="1"/>
  <c r="G5197" i="6"/>
  <c r="I5197" i="6" s="1"/>
  <c r="H5197" i="6"/>
  <c r="G5198" i="6"/>
  <c r="H5198" i="6"/>
  <c r="G5199" i="6"/>
  <c r="H5199" i="6"/>
  <c r="I5199" i="6" s="1"/>
  <c r="G5200" i="6"/>
  <c r="H5200" i="6"/>
  <c r="G5201" i="6"/>
  <c r="H5201" i="6"/>
  <c r="I5201" i="6"/>
  <c r="G5202" i="6"/>
  <c r="H5202" i="6"/>
  <c r="I5202" i="6" s="1"/>
  <c r="G5203" i="6"/>
  <c r="I5203" i="6" s="1"/>
  <c r="H5203" i="6"/>
  <c r="G5204" i="6"/>
  <c r="H5204" i="6"/>
  <c r="I5204" i="6"/>
  <c r="G5205" i="6"/>
  <c r="H5205" i="6"/>
  <c r="I5205" i="6" s="1"/>
  <c r="G5206" i="6"/>
  <c r="H5206" i="6"/>
  <c r="I5206" i="6"/>
  <c r="G5207" i="6"/>
  <c r="H5207" i="6"/>
  <c r="I5207" i="6" s="1"/>
  <c r="G5208" i="6"/>
  <c r="H5208" i="6"/>
  <c r="G5209" i="6"/>
  <c r="H5209" i="6"/>
  <c r="I5209" i="6"/>
  <c r="G5210" i="6"/>
  <c r="I5210" i="6" s="1"/>
  <c r="H5210" i="6"/>
  <c r="G5211" i="6"/>
  <c r="I5211" i="6" s="1"/>
  <c r="H5211" i="6"/>
  <c r="G5212" i="6"/>
  <c r="H5212" i="6"/>
  <c r="I5212" i="6"/>
  <c r="G5213" i="6"/>
  <c r="I5213" i="6" s="1"/>
  <c r="H5213" i="6"/>
  <c r="G5214" i="6"/>
  <c r="H5214" i="6"/>
  <c r="I5214" i="6"/>
  <c r="G5215" i="6"/>
  <c r="H5215" i="6"/>
  <c r="I5215" i="6" s="1"/>
  <c r="G5216" i="6"/>
  <c r="I5216" i="6" s="1"/>
  <c r="H5216" i="6"/>
  <c r="G5217" i="6"/>
  <c r="H5217" i="6"/>
  <c r="I5217" i="6"/>
  <c r="G5218" i="6"/>
  <c r="H5218" i="6"/>
  <c r="G5219" i="6"/>
  <c r="I5219" i="6" s="1"/>
  <c r="H5219" i="6"/>
  <c r="G5220" i="6"/>
  <c r="H5220" i="6"/>
  <c r="I5220" i="6"/>
  <c r="G5221" i="6"/>
  <c r="H5221" i="6"/>
  <c r="G5222" i="6"/>
  <c r="H5222" i="6"/>
  <c r="I5222" i="6"/>
  <c r="G5223" i="6"/>
  <c r="H5223" i="6"/>
  <c r="I5223" i="6"/>
  <c r="G5224" i="6"/>
  <c r="I5224" i="6" s="1"/>
  <c r="H5224" i="6"/>
  <c r="G5225" i="6"/>
  <c r="H5225" i="6"/>
  <c r="I5225" i="6"/>
  <c r="G5226" i="6"/>
  <c r="I5226" i="6" s="1"/>
  <c r="H5226" i="6"/>
  <c r="G5227" i="6"/>
  <c r="I5227" i="6" s="1"/>
  <c r="H5227" i="6"/>
  <c r="G5228" i="6"/>
  <c r="H5228" i="6"/>
  <c r="I5228" i="6"/>
  <c r="G5229" i="6"/>
  <c r="I5229" i="6" s="1"/>
  <c r="H5229" i="6"/>
  <c r="G5230" i="6"/>
  <c r="H5230" i="6"/>
  <c r="I5230" i="6"/>
  <c r="G5231" i="6"/>
  <c r="H5231" i="6"/>
  <c r="I5231" i="6"/>
  <c r="G5232" i="6"/>
  <c r="H5232" i="6"/>
  <c r="G5233" i="6"/>
  <c r="H5233" i="6"/>
  <c r="I5233" i="6"/>
  <c r="G5234" i="6"/>
  <c r="H5234" i="6"/>
  <c r="I5234" i="6"/>
  <c r="G5235" i="6"/>
  <c r="I5235" i="6" s="1"/>
  <c r="H5235" i="6"/>
  <c r="G5236" i="6"/>
  <c r="H5236" i="6"/>
  <c r="I5236" i="6"/>
  <c r="G5237" i="6"/>
  <c r="H5237" i="6"/>
  <c r="I5237" i="6"/>
  <c r="G5238" i="6"/>
  <c r="H5238" i="6"/>
  <c r="I5238" i="6"/>
  <c r="G5239" i="6"/>
  <c r="H5239" i="6"/>
  <c r="I5239" i="6" s="1"/>
  <c r="G5240" i="6"/>
  <c r="I5240" i="6" s="1"/>
  <c r="H5240" i="6"/>
  <c r="G5241" i="6"/>
  <c r="H5241" i="6"/>
  <c r="I5241" i="6"/>
  <c r="G5242" i="6"/>
  <c r="I5242" i="6" s="1"/>
  <c r="H5242" i="6"/>
  <c r="G5243" i="6"/>
  <c r="I5243" i="6" s="1"/>
  <c r="H5243" i="6"/>
  <c r="G5244" i="6"/>
  <c r="H5244" i="6"/>
  <c r="I5244" i="6"/>
  <c r="G5245" i="6"/>
  <c r="I5245" i="6" s="1"/>
  <c r="H5245" i="6"/>
  <c r="G5246" i="6"/>
  <c r="H5246" i="6"/>
  <c r="I5246" i="6"/>
  <c r="G5247" i="6"/>
  <c r="H5247" i="6"/>
  <c r="I5247" i="6" s="1"/>
  <c r="G5248" i="6"/>
  <c r="I5248" i="6" s="1"/>
  <c r="H5248" i="6"/>
  <c r="G5249" i="6"/>
  <c r="H5249" i="6"/>
  <c r="I5249" i="6"/>
  <c r="G5250" i="6"/>
  <c r="I5250" i="6" s="1"/>
  <c r="H5250" i="6"/>
  <c r="G5251" i="6"/>
  <c r="I5251" i="6" s="1"/>
  <c r="H5251" i="6"/>
  <c r="G5252" i="6"/>
  <c r="H5252" i="6"/>
  <c r="I5252" i="6"/>
  <c r="G5253" i="6"/>
  <c r="I5253" i="6" s="1"/>
  <c r="H5253" i="6"/>
  <c r="G5254" i="6"/>
  <c r="H5254" i="6"/>
  <c r="I5254" i="6"/>
  <c r="G5255" i="6"/>
  <c r="H5255" i="6"/>
  <c r="I5255" i="6"/>
  <c r="G5256" i="6"/>
  <c r="I5256" i="6" s="1"/>
  <c r="H5256" i="6"/>
  <c r="G5257" i="6"/>
  <c r="H5257" i="6"/>
  <c r="I5257" i="6"/>
  <c r="G5258" i="6"/>
  <c r="H5258" i="6"/>
  <c r="I5258" i="6"/>
  <c r="G5259" i="6"/>
  <c r="I5259" i="6" s="1"/>
  <c r="H5259" i="6"/>
  <c r="G5260" i="6"/>
  <c r="H5260" i="6"/>
  <c r="I5260" i="6"/>
  <c r="G5261" i="6"/>
  <c r="H5261" i="6"/>
  <c r="I5261" i="6"/>
  <c r="G5262" i="6"/>
  <c r="H5262" i="6"/>
  <c r="I5262" i="6"/>
  <c r="G5263" i="6"/>
  <c r="H5263" i="6"/>
  <c r="I5263" i="6" s="1"/>
  <c r="G5264" i="6"/>
  <c r="H5264" i="6"/>
  <c r="G5265" i="6"/>
  <c r="H5265" i="6"/>
  <c r="I5265" i="6"/>
  <c r="G5266" i="6"/>
  <c r="H5266" i="6"/>
  <c r="I5266" i="6" s="1"/>
  <c r="G5267" i="6"/>
  <c r="I5267" i="6" s="1"/>
  <c r="H5267" i="6"/>
  <c r="G5268" i="6"/>
  <c r="H5268" i="6"/>
  <c r="I5268" i="6"/>
  <c r="G5269" i="6"/>
  <c r="H5269" i="6"/>
  <c r="I5269" i="6" s="1"/>
  <c r="G5270" i="6"/>
  <c r="H5270" i="6"/>
  <c r="I5270" i="6"/>
  <c r="G5271" i="6"/>
  <c r="H5271" i="6"/>
  <c r="I5271" i="6" s="1"/>
  <c r="G5272" i="6"/>
  <c r="I5272" i="6" s="1"/>
  <c r="H5272" i="6"/>
  <c r="G5273" i="6"/>
  <c r="H5273" i="6"/>
  <c r="I5273" i="6"/>
  <c r="G5274" i="6"/>
  <c r="I5274" i="6" s="1"/>
  <c r="H5274" i="6"/>
  <c r="G5275" i="6"/>
  <c r="I5275" i="6" s="1"/>
  <c r="H5275" i="6"/>
  <c r="G5276" i="6"/>
  <c r="H5276" i="6"/>
  <c r="I5276" i="6"/>
  <c r="G5277" i="6"/>
  <c r="I5277" i="6" s="1"/>
  <c r="H5277" i="6"/>
  <c r="G5278" i="6"/>
  <c r="H5278" i="6"/>
  <c r="I5278" i="6"/>
  <c r="G5279" i="6"/>
  <c r="H5279" i="6"/>
  <c r="I5279" i="6" s="1"/>
  <c r="G5280" i="6"/>
  <c r="I5280" i="6" s="1"/>
  <c r="H5280" i="6"/>
  <c r="G5281" i="6"/>
  <c r="H5281" i="6"/>
  <c r="I5281" i="6"/>
  <c r="G5282" i="6"/>
  <c r="I5282" i="6" s="1"/>
  <c r="H5282" i="6"/>
  <c r="G5283" i="6"/>
  <c r="I5283" i="6" s="1"/>
  <c r="H5283" i="6"/>
  <c r="G5284" i="6"/>
  <c r="H5284" i="6"/>
  <c r="I5284" i="6"/>
  <c r="G5285" i="6"/>
  <c r="H5285" i="6"/>
  <c r="G5286" i="6"/>
  <c r="H5286" i="6"/>
  <c r="I5286" i="6"/>
  <c r="G5287" i="6"/>
  <c r="H5287" i="6"/>
  <c r="I5287" i="6"/>
  <c r="G5288" i="6"/>
  <c r="I5288" i="6" s="1"/>
  <c r="H5288" i="6"/>
  <c r="G5289" i="6"/>
  <c r="H5289" i="6"/>
  <c r="I5289" i="6"/>
  <c r="G5290" i="6"/>
  <c r="H5290" i="6"/>
  <c r="I5290" i="6"/>
  <c r="G5291" i="6"/>
  <c r="I5291" i="6" s="1"/>
  <c r="H5291" i="6"/>
  <c r="G5292" i="6"/>
  <c r="H5292" i="6"/>
  <c r="I5292" i="6"/>
  <c r="G5293" i="6"/>
  <c r="H5293" i="6"/>
  <c r="I5293" i="6"/>
  <c r="G5294" i="6"/>
  <c r="H5294" i="6"/>
  <c r="I5294" i="6"/>
  <c r="G5295" i="6"/>
  <c r="H5295" i="6"/>
  <c r="I5295" i="6"/>
  <c r="G5296" i="6"/>
  <c r="H5296" i="6"/>
  <c r="G5297" i="6"/>
  <c r="H5297" i="6"/>
  <c r="I5297" i="6"/>
  <c r="G5298" i="6"/>
  <c r="H5298" i="6"/>
  <c r="I5298" i="6"/>
  <c r="G5299" i="6"/>
  <c r="I5299" i="6" s="1"/>
  <c r="H5299" i="6"/>
  <c r="G5300" i="6"/>
  <c r="H5300" i="6"/>
  <c r="I5300" i="6"/>
  <c r="G5301" i="6"/>
  <c r="H5301" i="6"/>
  <c r="I5301" i="6"/>
  <c r="G5302" i="6"/>
  <c r="H5302" i="6"/>
  <c r="I5302" i="6"/>
  <c r="G5303" i="6"/>
  <c r="H5303" i="6"/>
  <c r="I5303" i="6" s="1"/>
  <c r="G5304" i="6"/>
  <c r="I5304" i="6" s="1"/>
  <c r="H5304" i="6"/>
  <c r="G5305" i="6"/>
  <c r="H5305" i="6"/>
  <c r="I5305" i="6"/>
  <c r="G5306" i="6"/>
  <c r="I5306" i="6" s="1"/>
  <c r="H5306" i="6"/>
  <c r="G5307" i="6"/>
  <c r="I5307" i="6" s="1"/>
  <c r="H5307" i="6"/>
  <c r="G5308" i="6"/>
  <c r="H5308" i="6"/>
  <c r="I5308" i="6"/>
  <c r="G5309" i="6"/>
  <c r="I5309" i="6" s="1"/>
  <c r="H5309" i="6"/>
  <c r="G5310" i="6"/>
  <c r="H5310" i="6"/>
  <c r="I5310" i="6"/>
  <c r="G5311" i="6"/>
  <c r="H5311" i="6"/>
  <c r="I5311" i="6" s="1"/>
  <c r="G5312" i="6"/>
  <c r="I5312" i="6" s="1"/>
  <c r="H5312" i="6"/>
  <c r="G5313" i="6"/>
  <c r="H5313" i="6"/>
  <c r="I5313" i="6"/>
  <c r="G5314" i="6"/>
  <c r="I5314" i="6" s="1"/>
  <c r="H5314" i="6"/>
  <c r="G5315" i="6"/>
  <c r="I5315" i="6" s="1"/>
  <c r="H5315" i="6"/>
  <c r="G5316" i="6"/>
  <c r="H5316" i="6"/>
  <c r="I5316" i="6"/>
  <c r="G5317" i="6"/>
  <c r="I5317" i="6" s="1"/>
  <c r="H5317" i="6"/>
  <c r="G5318" i="6"/>
  <c r="H5318" i="6"/>
  <c r="I5318" i="6"/>
  <c r="G5319" i="6"/>
  <c r="H5319" i="6"/>
  <c r="I5319" i="6"/>
  <c r="G5320" i="6"/>
  <c r="I5320" i="6" s="1"/>
  <c r="H5320" i="6"/>
  <c r="G5321" i="6"/>
  <c r="H5321" i="6"/>
  <c r="I5321" i="6"/>
  <c r="G5322" i="6"/>
  <c r="H5322" i="6"/>
  <c r="I5322" i="6"/>
  <c r="G5323" i="6"/>
  <c r="I5323" i="6" s="1"/>
  <c r="H5323" i="6"/>
  <c r="G5324" i="6"/>
  <c r="H5324" i="6"/>
  <c r="I5324" i="6"/>
  <c r="G5325" i="6"/>
  <c r="H5325" i="6"/>
  <c r="I5325" i="6"/>
  <c r="G5326" i="6"/>
  <c r="H5326" i="6"/>
  <c r="I5326" i="6"/>
  <c r="G5327" i="6"/>
  <c r="H5327" i="6"/>
  <c r="I5327" i="6" s="1"/>
  <c r="G5328" i="6"/>
  <c r="H5328" i="6"/>
  <c r="G5329" i="6"/>
  <c r="H5329" i="6"/>
  <c r="I5329" i="6"/>
  <c r="G5330" i="6"/>
  <c r="H5330" i="6"/>
  <c r="I5330" i="6" s="1"/>
  <c r="G5331" i="6"/>
  <c r="I5331" i="6" s="1"/>
  <c r="H5331" i="6"/>
  <c r="G5332" i="6"/>
  <c r="H5332" i="6"/>
  <c r="I5332" i="6"/>
  <c r="G5333" i="6"/>
  <c r="H5333" i="6"/>
  <c r="I5333" i="6" s="1"/>
  <c r="G5334" i="6"/>
  <c r="H5334" i="6"/>
  <c r="I5334" i="6"/>
  <c r="G5335" i="6"/>
  <c r="H5335" i="6"/>
  <c r="I5335" i="6" s="1"/>
  <c r="G5336" i="6"/>
  <c r="H5336" i="6"/>
  <c r="G5337" i="6"/>
  <c r="H5337" i="6"/>
  <c r="I5337" i="6"/>
  <c r="G5338" i="6"/>
  <c r="I5338" i="6" s="1"/>
  <c r="H5338" i="6"/>
  <c r="G5339" i="6"/>
  <c r="I5339" i="6" s="1"/>
  <c r="H5339" i="6"/>
  <c r="G5340" i="6"/>
  <c r="H5340" i="6"/>
  <c r="I5340" i="6"/>
  <c r="G5341" i="6"/>
  <c r="I5341" i="6" s="1"/>
  <c r="H5341" i="6"/>
  <c r="G5342" i="6"/>
  <c r="H5342" i="6"/>
  <c r="I5342" i="6"/>
  <c r="G5343" i="6"/>
  <c r="H5343" i="6"/>
  <c r="I5343" i="6" s="1"/>
  <c r="G5344" i="6"/>
  <c r="I5344" i="6" s="1"/>
  <c r="H5344" i="6"/>
  <c r="G5345" i="6"/>
  <c r="H5345" i="6"/>
  <c r="I5345" i="6"/>
  <c r="G5346" i="6"/>
  <c r="H5346" i="6"/>
  <c r="G5347" i="6"/>
  <c r="I5347" i="6" s="1"/>
  <c r="H5347" i="6"/>
  <c r="G5348" i="6"/>
  <c r="H5348" i="6"/>
  <c r="I5348" i="6"/>
  <c r="G5349" i="6"/>
  <c r="H5349" i="6"/>
  <c r="G5350" i="6"/>
  <c r="H5350" i="6"/>
  <c r="I5350" i="6"/>
  <c r="G5351" i="6"/>
  <c r="H5351" i="6"/>
  <c r="I5351" i="6"/>
  <c r="G5352" i="6"/>
  <c r="I5352" i="6" s="1"/>
  <c r="H5352" i="6"/>
  <c r="G5353" i="6"/>
  <c r="H5353" i="6"/>
  <c r="I5353" i="6"/>
  <c r="G5354" i="6"/>
  <c r="I5354" i="6" s="1"/>
  <c r="H5354" i="6"/>
  <c r="G5355" i="6"/>
  <c r="I5355" i="6" s="1"/>
  <c r="H5355" i="6"/>
  <c r="G5356" i="6"/>
  <c r="H5356" i="6"/>
  <c r="I5356" i="6"/>
  <c r="G5357" i="6"/>
  <c r="I5357" i="6" s="1"/>
  <c r="H5357" i="6"/>
  <c r="G5358" i="6"/>
  <c r="H5358" i="6"/>
  <c r="I5358" i="6"/>
  <c r="G5359" i="6"/>
  <c r="H5359" i="6"/>
  <c r="I5359" i="6"/>
  <c r="G5360" i="6"/>
  <c r="H5360" i="6"/>
  <c r="G5361" i="6"/>
  <c r="H5361" i="6"/>
  <c r="I5361" i="6"/>
  <c r="G5362" i="6"/>
  <c r="H5362" i="6"/>
  <c r="I5362" i="6"/>
  <c r="G5363" i="6"/>
  <c r="I5363" i="6" s="1"/>
  <c r="H5363" i="6"/>
  <c r="G5364" i="6"/>
  <c r="H5364" i="6"/>
  <c r="I5364" i="6"/>
  <c r="G5365" i="6"/>
  <c r="H5365" i="6"/>
  <c r="I5365" i="6"/>
  <c r="G5366" i="6"/>
  <c r="H5366" i="6"/>
  <c r="I5366" i="6"/>
  <c r="G5367" i="6"/>
  <c r="H5367" i="6"/>
  <c r="I5367" i="6" s="1"/>
  <c r="G5368" i="6"/>
  <c r="I5368" i="6" s="1"/>
  <c r="H5368" i="6"/>
  <c r="G5369" i="6"/>
  <c r="H5369" i="6"/>
  <c r="I5369" i="6"/>
  <c r="G5370" i="6"/>
  <c r="I5370" i="6" s="1"/>
  <c r="H5370" i="6"/>
  <c r="G5371" i="6"/>
  <c r="I5371" i="6" s="1"/>
  <c r="H5371" i="6"/>
  <c r="G5372" i="6"/>
  <c r="H5372" i="6"/>
  <c r="I5372" i="6"/>
  <c r="G5373" i="6"/>
  <c r="I5373" i="6" s="1"/>
  <c r="H5373" i="6"/>
  <c r="G5374" i="6"/>
  <c r="H5374" i="6"/>
  <c r="I5374" i="6"/>
  <c r="G5375" i="6"/>
  <c r="H5375" i="6"/>
  <c r="I5375" i="6" s="1"/>
  <c r="G5376" i="6"/>
  <c r="I5376" i="6" s="1"/>
  <c r="H5376" i="6"/>
  <c r="G5377" i="6"/>
  <c r="H5377" i="6"/>
  <c r="I5377" i="6"/>
  <c r="G5378" i="6"/>
  <c r="I5378" i="6" s="1"/>
  <c r="H5378" i="6"/>
  <c r="G5379" i="6"/>
  <c r="I5379" i="6" s="1"/>
  <c r="H5379" i="6"/>
  <c r="G5380" i="6"/>
  <c r="H5380" i="6"/>
  <c r="I5380" i="6"/>
  <c r="G5381" i="6"/>
  <c r="H5381" i="6"/>
  <c r="G5382" i="6"/>
  <c r="H5382" i="6"/>
  <c r="I5382" i="6"/>
  <c r="G5383" i="6"/>
  <c r="H5383" i="6"/>
  <c r="I5383" i="6"/>
  <c r="G5384" i="6"/>
  <c r="I5384" i="6" s="1"/>
  <c r="H5384" i="6"/>
  <c r="G5385" i="6"/>
  <c r="H5385" i="6"/>
  <c r="I5385" i="6"/>
  <c r="G5386" i="6"/>
  <c r="H5386" i="6"/>
  <c r="I5386" i="6"/>
  <c r="G5387" i="6"/>
  <c r="I5387" i="6" s="1"/>
  <c r="H5387" i="6"/>
  <c r="G5388" i="6"/>
  <c r="H5388" i="6"/>
  <c r="I5388" i="6"/>
  <c r="G5389" i="6"/>
  <c r="H5389" i="6"/>
  <c r="I5389" i="6"/>
  <c r="G5390" i="6"/>
  <c r="H5390" i="6"/>
  <c r="I5390" i="6"/>
  <c r="G5391" i="6"/>
  <c r="H5391" i="6"/>
  <c r="I5391" i="6" s="1"/>
  <c r="G5392" i="6"/>
  <c r="H5392" i="6"/>
  <c r="G5393" i="6"/>
  <c r="H5393" i="6"/>
  <c r="I5393" i="6"/>
  <c r="G5394" i="6"/>
  <c r="H5394" i="6"/>
  <c r="I5394" i="6" s="1"/>
  <c r="G5395" i="6"/>
  <c r="I5395" i="6" s="1"/>
  <c r="H5395" i="6"/>
  <c r="G5396" i="6"/>
  <c r="H5396" i="6"/>
  <c r="I5396" i="6"/>
  <c r="G5397" i="6"/>
  <c r="H5397" i="6"/>
  <c r="I5397" i="6" s="1"/>
  <c r="G5398" i="6"/>
  <c r="H5398" i="6"/>
  <c r="I5398" i="6"/>
  <c r="G5399" i="6"/>
  <c r="H5399" i="6"/>
  <c r="I5399" i="6" s="1"/>
  <c r="G5400" i="6"/>
  <c r="H5400" i="6"/>
  <c r="G5401" i="6"/>
  <c r="H5401" i="6"/>
  <c r="I5401" i="6"/>
  <c r="G5402" i="6"/>
  <c r="I5402" i="6" s="1"/>
  <c r="H5402" i="6"/>
  <c r="G5403" i="6"/>
  <c r="I5403" i="6" s="1"/>
  <c r="H5403" i="6"/>
  <c r="G5404" i="6"/>
  <c r="H5404" i="6"/>
  <c r="I5404" i="6"/>
  <c r="G5405" i="6"/>
  <c r="I5405" i="6" s="1"/>
  <c r="H5405" i="6"/>
  <c r="G5406" i="6"/>
  <c r="H5406" i="6"/>
  <c r="I5406" i="6"/>
  <c r="G5407" i="6"/>
  <c r="H5407" i="6"/>
  <c r="I5407" i="6" s="1"/>
  <c r="G5408" i="6"/>
  <c r="I5408" i="6" s="1"/>
  <c r="H5408" i="6"/>
  <c r="G5409" i="6"/>
  <c r="H5409" i="6"/>
  <c r="I5409" i="6"/>
  <c r="G5410" i="6"/>
  <c r="H5410" i="6"/>
  <c r="G5411" i="6"/>
  <c r="I5411" i="6" s="1"/>
  <c r="H5411" i="6"/>
  <c r="G5412" i="6"/>
  <c r="H5412" i="6"/>
  <c r="I5412" i="6"/>
  <c r="G5413" i="6"/>
  <c r="H5413" i="6"/>
  <c r="G5414" i="6"/>
  <c r="H5414" i="6"/>
  <c r="I5414" i="6"/>
  <c r="G5415" i="6"/>
  <c r="H5415" i="6"/>
  <c r="I5415" i="6"/>
  <c r="G5416" i="6"/>
  <c r="I5416" i="6" s="1"/>
  <c r="H5416" i="6"/>
  <c r="G5417" i="6"/>
  <c r="H5417" i="6"/>
  <c r="I5417" i="6"/>
  <c r="G5418" i="6"/>
  <c r="H5418" i="6"/>
  <c r="I5418" i="6"/>
  <c r="G5419" i="6"/>
  <c r="I5419" i="6" s="1"/>
  <c r="H5419" i="6"/>
  <c r="G5420" i="6"/>
  <c r="H5420" i="6"/>
  <c r="I5420" i="6"/>
  <c r="G5421" i="6"/>
  <c r="H5421" i="6"/>
  <c r="I5421" i="6"/>
  <c r="G5422" i="6"/>
  <c r="H5422" i="6"/>
  <c r="I5422" i="6"/>
  <c r="G5423" i="6"/>
  <c r="H5423" i="6"/>
  <c r="I5423" i="6"/>
  <c r="G5424" i="6"/>
  <c r="H5424" i="6"/>
  <c r="G5425" i="6"/>
  <c r="H5425" i="6"/>
  <c r="I5425" i="6"/>
  <c r="G5426" i="6"/>
  <c r="H5426" i="6"/>
  <c r="I5426" i="6"/>
  <c r="G5427" i="6"/>
  <c r="I5427" i="6" s="1"/>
  <c r="H5427" i="6"/>
  <c r="G5428" i="6"/>
  <c r="H5428" i="6"/>
  <c r="I5428" i="6"/>
  <c r="G5429" i="6"/>
  <c r="H5429" i="6"/>
  <c r="I5429" i="6"/>
  <c r="G5430" i="6"/>
  <c r="H5430" i="6"/>
  <c r="I5430" i="6"/>
  <c r="G5431" i="6"/>
  <c r="H5431" i="6"/>
  <c r="I5431" i="6" s="1"/>
  <c r="G5432" i="6"/>
  <c r="I5432" i="6" s="1"/>
  <c r="H5432" i="6"/>
  <c r="G5433" i="6"/>
  <c r="H5433" i="6"/>
  <c r="I5433" i="6"/>
  <c r="G5434" i="6"/>
  <c r="I5434" i="6" s="1"/>
  <c r="H5434" i="6"/>
  <c r="G5435" i="6"/>
  <c r="I5435" i="6" s="1"/>
  <c r="H5435" i="6"/>
  <c r="G5436" i="6"/>
  <c r="H5436" i="6"/>
  <c r="I5436" i="6"/>
  <c r="G5437" i="6"/>
  <c r="I5437" i="6" s="1"/>
  <c r="H5437" i="6"/>
  <c r="G5438" i="6"/>
  <c r="H5438" i="6"/>
  <c r="I5438" i="6"/>
  <c r="G5439" i="6"/>
  <c r="H5439" i="6"/>
  <c r="I5439" i="6" s="1"/>
  <c r="G5440" i="6"/>
  <c r="I5440" i="6" s="1"/>
  <c r="H5440" i="6"/>
  <c r="G5441" i="6"/>
  <c r="H5441" i="6"/>
  <c r="I5441" i="6"/>
  <c r="G5442" i="6"/>
  <c r="I5442" i="6" s="1"/>
  <c r="H5442" i="6"/>
  <c r="G5443" i="6"/>
  <c r="I5443" i="6" s="1"/>
  <c r="H5443" i="6"/>
  <c r="G5444" i="6"/>
  <c r="H5444" i="6"/>
  <c r="I5444" i="6"/>
  <c r="G5445" i="6"/>
  <c r="I5445" i="6" s="1"/>
  <c r="H5445" i="6"/>
  <c r="G5446" i="6"/>
  <c r="H5446" i="6"/>
  <c r="I5446" i="6"/>
  <c r="G5447" i="6"/>
  <c r="H5447" i="6"/>
  <c r="I5447" i="6"/>
  <c r="G5448" i="6"/>
  <c r="I5448" i="6" s="1"/>
  <c r="H5448" i="6"/>
  <c r="G5449" i="6"/>
  <c r="H5449" i="6"/>
  <c r="I5449" i="6"/>
  <c r="G5450" i="6"/>
  <c r="H5450" i="6"/>
  <c r="I5450" i="6"/>
  <c r="G5451" i="6"/>
  <c r="I5451" i="6" s="1"/>
  <c r="H5451" i="6"/>
  <c r="G5452" i="6"/>
  <c r="H5452" i="6"/>
  <c r="I5452" i="6"/>
  <c r="G5453" i="6"/>
  <c r="H5453" i="6"/>
  <c r="I5453" i="6"/>
  <c r="G5454" i="6"/>
  <c r="H5454" i="6"/>
  <c r="I5454" i="6"/>
  <c r="G5455" i="6"/>
  <c r="H5455" i="6"/>
  <c r="I5455" i="6" s="1"/>
  <c r="G5456" i="6"/>
  <c r="H5456" i="6"/>
  <c r="G5457" i="6"/>
  <c r="H5457" i="6"/>
  <c r="I5457" i="6"/>
  <c r="G5458" i="6"/>
  <c r="H5458" i="6"/>
  <c r="I5458" i="6" s="1"/>
  <c r="G5459" i="6"/>
  <c r="I5459" i="6" s="1"/>
  <c r="H5459" i="6"/>
  <c r="G5460" i="6"/>
  <c r="H5460" i="6"/>
  <c r="I5460" i="6"/>
  <c r="G5461" i="6"/>
  <c r="H5461" i="6"/>
  <c r="I5461" i="6" s="1"/>
  <c r="G5462" i="6"/>
  <c r="H5462" i="6"/>
  <c r="I5462" i="6"/>
  <c r="G5463" i="6"/>
  <c r="H5463" i="6"/>
  <c r="I5463" i="6" s="1"/>
  <c r="G5464" i="6"/>
  <c r="H5464" i="6"/>
  <c r="G5465" i="6"/>
  <c r="H5465" i="6"/>
  <c r="I5465" i="6"/>
  <c r="G5466" i="6"/>
  <c r="I5466" i="6" s="1"/>
  <c r="H5466" i="6"/>
  <c r="G5467" i="6"/>
  <c r="I5467" i="6" s="1"/>
  <c r="H5467" i="6"/>
  <c r="G5468" i="6"/>
  <c r="H5468" i="6"/>
  <c r="I5468" i="6"/>
  <c r="G5469" i="6"/>
  <c r="I5469" i="6" s="1"/>
  <c r="H5469" i="6"/>
  <c r="G5470" i="6"/>
  <c r="H5470" i="6"/>
  <c r="I5470" i="6"/>
  <c r="G5471" i="6"/>
  <c r="H5471" i="6"/>
  <c r="I5471" i="6" s="1"/>
  <c r="G5472" i="6"/>
  <c r="I5472" i="6" s="1"/>
  <c r="H5472" i="6"/>
  <c r="G5473" i="6"/>
  <c r="H5473" i="6"/>
  <c r="I5473" i="6"/>
  <c r="G5474" i="6"/>
  <c r="H5474" i="6"/>
  <c r="G5475" i="6"/>
  <c r="I5475" i="6" s="1"/>
  <c r="H5475" i="6"/>
  <c r="G5476" i="6"/>
  <c r="H5476" i="6"/>
  <c r="I5476" i="6"/>
  <c r="G5477" i="6"/>
  <c r="H5477" i="6"/>
  <c r="G5478" i="6"/>
  <c r="H5478" i="6"/>
  <c r="I5478" i="6"/>
  <c r="G5479" i="6"/>
  <c r="H5479" i="6"/>
  <c r="I5479" i="6"/>
  <c r="G5480" i="6"/>
  <c r="I5480" i="6" s="1"/>
  <c r="H5480" i="6"/>
  <c r="G5481" i="6"/>
  <c r="H5481" i="6"/>
  <c r="I5481" i="6"/>
  <c r="G5482" i="6"/>
  <c r="I5482" i="6" s="1"/>
  <c r="H5482" i="6"/>
  <c r="G5483" i="6"/>
  <c r="I5483" i="6" s="1"/>
  <c r="H5483" i="6"/>
  <c r="G5484" i="6"/>
  <c r="H5484" i="6"/>
  <c r="I5484" i="6"/>
  <c r="G5485" i="6"/>
  <c r="I5485" i="6" s="1"/>
  <c r="H5485" i="6"/>
  <c r="G5486" i="6"/>
  <c r="H5486" i="6"/>
  <c r="I5486" i="6"/>
  <c r="G5487" i="6"/>
  <c r="H5487" i="6"/>
  <c r="I5487" i="6"/>
  <c r="G5488" i="6"/>
  <c r="H5488" i="6"/>
  <c r="G5489" i="6"/>
  <c r="H5489" i="6"/>
  <c r="I5489" i="6"/>
  <c r="G5490" i="6"/>
  <c r="H5490" i="6"/>
  <c r="I5490" i="6"/>
  <c r="G5491" i="6"/>
  <c r="I5491" i="6" s="1"/>
  <c r="H5491" i="6"/>
  <c r="G5492" i="6"/>
  <c r="H5492" i="6"/>
  <c r="I5492" i="6"/>
  <c r="G5493" i="6"/>
  <c r="H5493" i="6"/>
  <c r="I5493" i="6"/>
  <c r="G5494" i="6"/>
  <c r="H5494" i="6"/>
  <c r="I5494" i="6"/>
  <c r="G5495" i="6"/>
  <c r="H5495" i="6"/>
  <c r="I5495" i="6" s="1"/>
  <c r="G5496" i="6"/>
  <c r="I5496" i="6" s="1"/>
  <c r="H5496" i="6"/>
  <c r="G5497" i="6"/>
  <c r="H5497" i="6"/>
  <c r="I5497" i="6"/>
  <c r="G5498" i="6"/>
  <c r="I5498" i="6" s="1"/>
  <c r="H5498" i="6"/>
  <c r="G5499" i="6"/>
  <c r="I5499" i="6" s="1"/>
  <c r="H5499" i="6"/>
  <c r="G5500" i="6"/>
  <c r="H5500" i="6"/>
  <c r="I5500" i="6"/>
  <c r="G5501" i="6"/>
  <c r="I5501" i="6" s="1"/>
  <c r="H5501" i="6"/>
  <c r="G5502" i="6"/>
  <c r="H5502" i="6"/>
  <c r="I5502" i="6"/>
  <c r="G5503" i="6"/>
  <c r="H5503" i="6"/>
  <c r="I5503" i="6" s="1"/>
  <c r="G5504" i="6"/>
  <c r="I5504" i="6" s="1"/>
  <c r="H5504" i="6"/>
  <c r="G5505" i="6"/>
  <c r="H5505" i="6"/>
  <c r="I5505" i="6"/>
  <c r="G5506" i="6"/>
  <c r="I5506" i="6" s="1"/>
  <c r="H5506" i="6"/>
  <c r="G5507" i="6"/>
  <c r="I5507" i="6" s="1"/>
  <c r="H5507" i="6"/>
  <c r="G5508" i="6"/>
  <c r="H5508" i="6"/>
  <c r="I5508" i="6"/>
  <c r="G5509" i="6"/>
  <c r="H5509" i="6"/>
  <c r="G5510" i="6"/>
  <c r="H5510" i="6"/>
  <c r="I5510" i="6"/>
  <c r="G5511" i="6"/>
  <c r="H5511" i="6"/>
  <c r="I5511" i="6"/>
  <c r="G5512" i="6"/>
  <c r="I5512" i="6" s="1"/>
  <c r="H5512" i="6"/>
  <c r="G5513" i="6"/>
  <c r="H5513" i="6"/>
  <c r="I5513" i="6"/>
  <c r="G5514" i="6"/>
  <c r="H5514" i="6"/>
  <c r="I5514" i="6"/>
  <c r="G5515" i="6"/>
  <c r="I5515" i="6" s="1"/>
  <c r="H5515" i="6"/>
  <c r="G5516" i="6"/>
  <c r="H5516" i="6"/>
  <c r="I5516" i="6"/>
  <c r="G5517" i="6"/>
  <c r="H5517" i="6"/>
  <c r="I5517" i="6"/>
  <c r="G5518" i="6"/>
  <c r="H5518" i="6"/>
  <c r="I5518" i="6"/>
  <c r="G5519" i="6"/>
  <c r="H5519" i="6"/>
  <c r="I5519" i="6" s="1"/>
  <c r="G5520" i="6"/>
  <c r="H5520" i="6"/>
  <c r="G5521" i="6"/>
  <c r="H5521" i="6"/>
  <c r="I5521" i="6"/>
  <c r="G5522" i="6"/>
  <c r="H5522" i="6"/>
  <c r="I5522" i="6" s="1"/>
  <c r="G5523" i="6"/>
  <c r="I5523" i="6" s="1"/>
  <c r="H5523" i="6"/>
  <c r="G5524" i="6"/>
  <c r="H5524" i="6"/>
  <c r="I5524" i="6"/>
  <c r="G5525" i="6"/>
  <c r="H5525" i="6"/>
  <c r="I5525" i="6" s="1"/>
  <c r="G5526" i="6"/>
  <c r="H5526" i="6"/>
  <c r="I5526" i="6"/>
  <c r="G5527" i="6"/>
  <c r="H5527" i="6"/>
  <c r="I5527" i="6" s="1"/>
  <c r="G5528" i="6"/>
  <c r="H5528" i="6"/>
  <c r="G5529" i="6"/>
  <c r="H5529" i="6"/>
  <c r="I5529" i="6"/>
  <c r="G5530" i="6"/>
  <c r="I5530" i="6" s="1"/>
  <c r="H5530" i="6"/>
  <c r="G5531" i="6"/>
  <c r="I5531" i="6" s="1"/>
  <c r="H5531" i="6"/>
  <c r="G5532" i="6"/>
  <c r="H5532" i="6"/>
  <c r="I5532" i="6"/>
  <c r="G5533" i="6"/>
  <c r="I5533" i="6" s="1"/>
  <c r="H5533" i="6"/>
  <c r="G5534" i="6"/>
  <c r="H5534" i="6"/>
  <c r="I5534" i="6"/>
  <c r="G5535" i="6"/>
  <c r="H5535" i="6"/>
  <c r="I5535" i="6" s="1"/>
  <c r="G5536" i="6"/>
  <c r="I5536" i="6" s="1"/>
  <c r="H5536" i="6"/>
  <c r="G5537" i="6"/>
  <c r="H5537" i="6"/>
  <c r="I5537" i="6"/>
  <c r="G5538" i="6"/>
  <c r="H5538" i="6"/>
  <c r="G5539" i="6"/>
  <c r="I5539" i="6" s="1"/>
  <c r="H5539" i="6"/>
  <c r="G5540" i="6"/>
  <c r="H5540" i="6"/>
  <c r="I5540" i="6"/>
  <c r="G5541" i="6"/>
  <c r="H5541" i="6"/>
  <c r="G5542" i="6"/>
  <c r="H5542" i="6"/>
  <c r="I5542" i="6"/>
  <c r="G5543" i="6"/>
  <c r="H5543" i="6"/>
  <c r="I5543" i="6"/>
  <c r="G5544" i="6"/>
  <c r="I5544" i="6" s="1"/>
  <c r="H5544" i="6"/>
  <c r="G5545" i="6"/>
  <c r="H5545" i="6"/>
  <c r="I5545" i="6"/>
  <c r="G5546" i="6"/>
  <c r="H5546" i="6"/>
  <c r="I5546" i="6"/>
  <c r="G5547" i="6"/>
  <c r="I5547" i="6" s="1"/>
  <c r="H5547" i="6"/>
  <c r="G5548" i="6"/>
  <c r="H5548" i="6"/>
  <c r="I5548" i="6"/>
  <c r="G5549" i="6"/>
  <c r="H5549" i="6"/>
  <c r="I5549" i="6"/>
  <c r="G5550" i="6"/>
  <c r="H5550" i="6"/>
  <c r="I5550" i="6"/>
  <c r="G5551" i="6"/>
  <c r="H5551" i="6"/>
  <c r="I5551" i="6"/>
  <c r="G5552" i="6"/>
  <c r="H5552" i="6"/>
  <c r="G5553" i="6"/>
  <c r="H5553" i="6"/>
  <c r="I5553" i="6"/>
  <c r="G5554" i="6"/>
  <c r="H5554" i="6"/>
  <c r="I5554" i="6"/>
  <c r="G5555" i="6"/>
  <c r="I5555" i="6" s="1"/>
  <c r="H5555" i="6"/>
  <c r="G5556" i="6"/>
  <c r="H5556" i="6"/>
  <c r="I5556" i="6"/>
  <c r="G5557" i="6"/>
  <c r="H5557" i="6"/>
  <c r="I5557" i="6"/>
  <c r="G5558" i="6"/>
  <c r="H5558" i="6"/>
  <c r="I5558" i="6"/>
  <c r="G5559" i="6"/>
  <c r="H5559" i="6"/>
  <c r="I5559" i="6" s="1"/>
  <c r="G5560" i="6"/>
  <c r="H5560" i="6"/>
  <c r="G5561" i="6"/>
  <c r="H5561" i="6"/>
  <c r="I5561" i="6"/>
  <c r="G5562" i="6"/>
  <c r="I5562" i="6" s="1"/>
  <c r="H5562" i="6"/>
  <c r="G5563" i="6"/>
  <c r="I5563" i="6" s="1"/>
  <c r="H5563" i="6"/>
  <c r="G5564" i="6"/>
  <c r="H5564" i="6"/>
  <c r="I5564" i="6"/>
  <c r="G5565" i="6"/>
  <c r="I5565" i="6" s="1"/>
  <c r="H5565" i="6"/>
  <c r="G5566" i="6"/>
  <c r="H5566" i="6"/>
  <c r="I5566" i="6"/>
  <c r="G5567" i="6"/>
  <c r="H5567" i="6"/>
  <c r="I5567" i="6" s="1"/>
  <c r="G5568" i="6"/>
  <c r="I5568" i="6" s="1"/>
  <c r="H5568" i="6"/>
  <c r="G5569" i="6"/>
  <c r="H5569" i="6"/>
  <c r="I5569" i="6"/>
  <c r="G5570" i="6"/>
  <c r="H5570" i="6"/>
  <c r="G5571" i="6"/>
  <c r="I5571" i="6" s="1"/>
  <c r="H5571" i="6"/>
  <c r="G5572" i="6"/>
  <c r="H5572" i="6"/>
  <c r="I5572" i="6"/>
  <c r="G5573" i="6"/>
  <c r="I5573" i="6" s="1"/>
  <c r="H5573" i="6"/>
  <c r="G5574" i="6"/>
  <c r="H5574" i="6"/>
  <c r="I5574" i="6"/>
  <c r="G5575" i="6"/>
  <c r="H5575" i="6"/>
  <c r="I5575" i="6"/>
  <c r="G5576" i="6"/>
  <c r="I5576" i="6" s="1"/>
  <c r="H5576" i="6"/>
  <c r="G5577" i="6"/>
  <c r="H5577" i="6"/>
  <c r="I5577" i="6"/>
  <c r="G5578" i="6"/>
  <c r="I5578" i="6" s="1"/>
  <c r="H5578" i="6"/>
  <c r="G5579" i="6"/>
  <c r="I5579" i="6" s="1"/>
  <c r="H5579" i="6"/>
  <c r="G5580" i="6"/>
  <c r="H5580" i="6"/>
  <c r="I5580" i="6"/>
  <c r="G5581" i="6"/>
  <c r="I5581" i="6" s="1"/>
  <c r="H5581" i="6"/>
  <c r="G5582" i="6"/>
  <c r="H5582" i="6"/>
  <c r="I5582" i="6"/>
  <c r="G5583" i="6"/>
  <c r="H5583" i="6"/>
  <c r="I5583" i="6"/>
  <c r="G5584" i="6"/>
  <c r="H5584" i="6"/>
  <c r="G5585" i="6"/>
  <c r="H5585" i="6"/>
  <c r="I5585" i="6"/>
  <c r="G5586" i="6"/>
  <c r="H5586" i="6"/>
  <c r="I5586" i="6"/>
  <c r="G5587" i="6"/>
  <c r="I5587" i="6" s="1"/>
  <c r="H5587" i="6"/>
  <c r="G5588" i="6"/>
  <c r="H5588" i="6"/>
  <c r="I5588" i="6"/>
  <c r="G5589" i="6"/>
  <c r="H5589" i="6"/>
  <c r="I5589" i="6"/>
  <c r="G5590" i="6"/>
  <c r="H5590" i="6"/>
  <c r="I5590" i="6"/>
  <c r="G5591" i="6"/>
  <c r="H5591" i="6"/>
  <c r="I5591" i="6" s="1"/>
  <c r="G5592" i="6"/>
  <c r="H5592" i="6"/>
  <c r="G5593" i="6"/>
  <c r="H5593" i="6"/>
  <c r="I5593" i="6"/>
  <c r="G5594" i="6"/>
  <c r="I5594" i="6" s="1"/>
  <c r="H5594" i="6"/>
  <c r="G5595" i="6"/>
  <c r="I5595" i="6" s="1"/>
  <c r="H5595" i="6"/>
  <c r="G5596" i="6"/>
  <c r="H5596" i="6"/>
  <c r="I5596" i="6"/>
  <c r="G5597" i="6"/>
  <c r="I5597" i="6" s="1"/>
  <c r="H5597" i="6"/>
  <c r="G5598" i="6"/>
  <c r="H5598" i="6"/>
  <c r="I5598" i="6"/>
  <c r="G5599" i="6"/>
  <c r="H5599" i="6"/>
  <c r="I5599" i="6" s="1"/>
  <c r="G5600" i="6"/>
  <c r="I5600" i="6" s="1"/>
  <c r="H5600" i="6"/>
  <c r="G5601" i="6"/>
  <c r="H5601" i="6"/>
  <c r="I5601" i="6"/>
  <c r="G5602" i="6"/>
  <c r="H5602" i="6"/>
  <c r="G5603" i="6"/>
  <c r="I5603" i="6" s="1"/>
  <c r="H5603" i="6"/>
  <c r="G5604" i="6"/>
  <c r="H5604" i="6"/>
  <c r="I5604" i="6"/>
  <c r="G5605" i="6"/>
  <c r="H5605" i="6"/>
  <c r="G5606" i="6"/>
  <c r="H5606" i="6"/>
  <c r="I5606" i="6"/>
  <c r="G5607" i="6"/>
  <c r="H5607" i="6"/>
  <c r="I5607" i="6"/>
  <c r="G5608" i="6"/>
  <c r="I5608" i="6" s="1"/>
  <c r="H5608" i="6"/>
  <c r="G5609" i="6"/>
  <c r="H5609" i="6"/>
  <c r="I5609" i="6"/>
  <c r="G5610" i="6"/>
  <c r="I5610" i="6" s="1"/>
  <c r="H5610" i="6"/>
  <c r="G5611" i="6"/>
  <c r="I5611" i="6" s="1"/>
  <c r="H5611" i="6"/>
  <c r="G5612" i="6"/>
  <c r="H5612" i="6"/>
  <c r="I5612" i="6"/>
  <c r="G5613" i="6"/>
  <c r="I5613" i="6" s="1"/>
  <c r="H5613" i="6"/>
  <c r="G5614" i="6"/>
  <c r="H5614" i="6"/>
  <c r="I5614" i="6"/>
  <c r="G5615" i="6"/>
  <c r="H5615" i="6"/>
  <c r="I5615" i="6"/>
  <c r="G5616" i="6"/>
  <c r="H5616" i="6"/>
  <c r="G5617" i="6"/>
  <c r="H5617" i="6"/>
  <c r="I5617" i="6"/>
  <c r="G5618" i="6"/>
  <c r="H5618" i="6"/>
  <c r="I5618" i="6"/>
  <c r="G5619" i="6"/>
  <c r="I5619" i="6" s="1"/>
  <c r="H5619" i="6"/>
  <c r="G5620" i="6"/>
  <c r="H5620" i="6"/>
  <c r="I5620" i="6"/>
  <c r="G5621" i="6"/>
  <c r="H5621" i="6"/>
  <c r="I5621" i="6"/>
  <c r="G5622" i="6"/>
  <c r="H5622" i="6"/>
  <c r="I5622" i="6"/>
  <c r="G5623" i="6"/>
  <c r="H5623" i="6"/>
  <c r="I5623" i="6" s="1"/>
  <c r="G5624" i="6"/>
  <c r="I5624" i="6" s="1"/>
  <c r="H5624" i="6"/>
  <c r="G5625" i="6"/>
  <c r="H5625" i="6"/>
  <c r="I5625" i="6"/>
  <c r="G5626" i="6"/>
  <c r="I5626" i="6" s="1"/>
  <c r="H5626" i="6"/>
  <c r="G5627" i="6"/>
  <c r="I5627" i="6" s="1"/>
  <c r="H5627" i="6"/>
  <c r="G5628" i="6"/>
  <c r="H5628" i="6"/>
  <c r="I5628" i="6"/>
  <c r="G5629" i="6"/>
  <c r="I5629" i="6" s="1"/>
  <c r="H5629" i="6"/>
  <c r="G5630" i="6"/>
  <c r="H5630" i="6"/>
  <c r="I5630" i="6"/>
  <c r="G5631" i="6"/>
  <c r="H5631" i="6"/>
  <c r="I5631" i="6" s="1"/>
  <c r="G5632" i="6"/>
  <c r="I5632" i="6" s="1"/>
  <c r="H5632" i="6"/>
  <c r="G5633" i="6"/>
  <c r="H5633" i="6"/>
  <c r="I5633" i="6"/>
  <c r="G5634" i="6"/>
  <c r="I5634" i="6" s="1"/>
  <c r="H5634" i="6"/>
  <c r="G5635" i="6"/>
  <c r="I5635" i="6" s="1"/>
  <c r="H5635" i="6"/>
  <c r="G5636" i="6"/>
  <c r="H5636" i="6"/>
  <c r="I5636" i="6"/>
  <c r="G5637" i="6"/>
  <c r="I5637" i="6" s="1"/>
  <c r="H5637" i="6"/>
  <c r="G5638" i="6"/>
  <c r="H5638" i="6"/>
  <c r="I5638" i="6"/>
  <c r="G5639" i="6"/>
  <c r="H5639" i="6"/>
  <c r="I5639" i="6"/>
  <c r="G5640" i="6"/>
  <c r="I5640" i="6" s="1"/>
  <c r="H5640" i="6"/>
  <c r="G5641" i="6"/>
  <c r="H5641" i="6"/>
  <c r="I5641" i="6"/>
  <c r="G5642" i="6"/>
  <c r="H5642" i="6"/>
  <c r="I5642" i="6"/>
  <c r="G5643" i="6"/>
  <c r="I5643" i="6" s="1"/>
  <c r="H5643" i="6"/>
  <c r="G5644" i="6"/>
  <c r="H5644" i="6"/>
  <c r="I5644" i="6"/>
  <c r="G5645" i="6"/>
  <c r="H5645" i="6"/>
  <c r="I5645" i="6"/>
  <c r="G5646" i="6"/>
  <c r="H5646" i="6"/>
  <c r="I5646" i="6"/>
  <c r="G5647" i="6"/>
  <c r="H5647" i="6"/>
  <c r="I5647" i="6" s="1"/>
  <c r="G5648" i="6"/>
  <c r="H5648" i="6"/>
  <c r="G5649" i="6"/>
  <c r="H5649" i="6"/>
  <c r="I5649" i="6"/>
  <c r="G5650" i="6"/>
  <c r="H5650" i="6"/>
  <c r="I5650" i="6" s="1"/>
  <c r="G5651" i="6"/>
  <c r="I5651" i="6" s="1"/>
  <c r="H5651" i="6"/>
  <c r="G5652" i="6"/>
  <c r="H5652" i="6"/>
  <c r="I5652" i="6"/>
  <c r="G5653" i="6"/>
  <c r="H5653" i="6"/>
  <c r="I5653" i="6" s="1"/>
  <c r="G5654" i="6"/>
  <c r="H5654" i="6"/>
  <c r="I5654" i="6"/>
  <c r="G5655" i="6"/>
  <c r="H5655" i="6"/>
  <c r="I5655" i="6" s="1"/>
  <c r="G5656" i="6"/>
  <c r="I5656" i="6" s="1"/>
  <c r="H5656" i="6"/>
  <c r="G5657" i="6"/>
  <c r="H5657" i="6"/>
  <c r="I5657" i="6"/>
  <c r="G5658" i="6"/>
  <c r="I5658" i="6" s="1"/>
  <c r="H5658" i="6"/>
  <c r="G5659" i="6"/>
  <c r="I5659" i="6" s="1"/>
  <c r="H5659" i="6"/>
  <c r="G5660" i="6"/>
  <c r="H5660" i="6"/>
  <c r="I5660" i="6"/>
  <c r="G5661" i="6"/>
  <c r="I5661" i="6" s="1"/>
  <c r="H5661" i="6"/>
  <c r="G5662" i="6"/>
  <c r="H5662" i="6"/>
  <c r="I5662" i="6"/>
  <c r="G5663" i="6"/>
  <c r="H5663" i="6"/>
  <c r="I5663" i="6" s="1"/>
  <c r="G5664" i="6"/>
  <c r="I5664" i="6" s="1"/>
  <c r="H5664" i="6"/>
  <c r="G5665" i="6"/>
  <c r="H5665" i="6"/>
  <c r="I5665" i="6"/>
  <c r="G5666" i="6"/>
  <c r="I5666" i="6" s="1"/>
  <c r="H5666" i="6"/>
  <c r="G5667" i="6"/>
  <c r="I5667" i="6" s="1"/>
  <c r="H5667" i="6"/>
  <c r="G5668" i="6"/>
  <c r="H5668" i="6"/>
  <c r="I5668" i="6"/>
  <c r="G5669" i="6"/>
  <c r="H5669" i="6"/>
  <c r="G5670" i="6"/>
  <c r="H5670" i="6"/>
  <c r="I5670" i="6"/>
  <c r="G5671" i="6"/>
  <c r="H5671" i="6"/>
  <c r="I5671" i="6"/>
  <c r="G5672" i="6"/>
  <c r="I5672" i="6" s="1"/>
  <c r="H5672" i="6"/>
  <c r="G5673" i="6"/>
  <c r="H5673" i="6"/>
  <c r="I5673" i="6"/>
  <c r="G5674" i="6"/>
  <c r="H5674" i="6"/>
  <c r="I5674" i="6"/>
  <c r="G5675" i="6"/>
  <c r="I5675" i="6" s="1"/>
  <c r="H5675" i="6"/>
  <c r="G5676" i="6"/>
  <c r="H5676" i="6"/>
  <c r="I5676" i="6"/>
  <c r="G5677" i="6"/>
  <c r="H5677" i="6"/>
  <c r="I5677" i="6"/>
  <c r="G5678" i="6"/>
  <c r="H5678" i="6"/>
  <c r="I5678" i="6"/>
  <c r="G5679" i="6"/>
  <c r="H5679" i="6"/>
  <c r="I5679" i="6"/>
  <c r="G5680" i="6"/>
  <c r="H5680" i="6"/>
  <c r="G5681" i="6"/>
  <c r="H5681" i="6"/>
  <c r="I5681" i="6"/>
  <c r="G5682" i="6"/>
  <c r="H5682" i="6"/>
  <c r="I5682" i="6"/>
  <c r="G5683" i="6"/>
  <c r="I5683" i="6" s="1"/>
  <c r="H5683" i="6"/>
  <c r="G5684" i="6"/>
  <c r="H5684" i="6"/>
  <c r="I5684" i="6"/>
  <c r="G5685" i="6"/>
  <c r="H5685" i="6"/>
  <c r="I5685" i="6"/>
  <c r="G5686" i="6"/>
  <c r="H5686" i="6"/>
  <c r="I5686" i="6"/>
  <c r="G5687" i="6"/>
  <c r="H5687" i="6"/>
  <c r="I5687" i="6" s="1"/>
  <c r="G5688" i="6"/>
  <c r="H5688" i="6"/>
  <c r="G5689" i="6"/>
  <c r="H5689" i="6"/>
  <c r="I5689" i="6"/>
  <c r="G5690" i="6"/>
  <c r="I5690" i="6" s="1"/>
  <c r="H5690" i="6"/>
  <c r="G5691" i="6"/>
  <c r="I5691" i="6" s="1"/>
  <c r="H5691" i="6"/>
  <c r="G5692" i="6"/>
  <c r="H5692" i="6"/>
  <c r="I5692" i="6"/>
  <c r="G5693" i="6"/>
  <c r="I5693" i="6" s="1"/>
  <c r="H5693" i="6"/>
  <c r="G5694" i="6"/>
  <c r="H5694" i="6"/>
  <c r="I5694" i="6"/>
  <c r="G5695" i="6"/>
  <c r="H5695" i="6"/>
  <c r="I5695" i="6" s="1"/>
  <c r="G5696" i="6"/>
  <c r="I5696" i="6" s="1"/>
  <c r="H5696" i="6"/>
  <c r="G5697" i="6"/>
  <c r="H5697" i="6"/>
  <c r="I5697" i="6"/>
  <c r="G5698" i="6"/>
  <c r="H5698" i="6"/>
  <c r="G5699" i="6"/>
  <c r="I5699" i="6" s="1"/>
  <c r="H5699" i="6"/>
  <c r="G5700" i="6"/>
  <c r="H5700" i="6"/>
  <c r="I5700" i="6"/>
  <c r="G5701" i="6"/>
  <c r="I5701" i="6" s="1"/>
  <c r="H5701" i="6"/>
  <c r="G5702" i="6"/>
  <c r="H5702" i="6"/>
  <c r="I5702" i="6"/>
  <c r="G5703" i="6"/>
  <c r="H5703" i="6"/>
  <c r="I5703" i="6"/>
  <c r="G5704" i="6"/>
  <c r="I5704" i="6" s="1"/>
  <c r="H5704" i="6"/>
  <c r="G5705" i="6"/>
  <c r="H5705" i="6"/>
  <c r="I5705" i="6"/>
  <c r="G5706" i="6"/>
  <c r="I5706" i="6" s="1"/>
  <c r="H5706" i="6"/>
  <c r="G5707" i="6"/>
  <c r="I5707" i="6" s="1"/>
  <c r="H5707" i="6"/>
  <c r="G5708" i="6"/>
  <c r="H5708" i="6"/>
  <c r="I5708" i="6"/>
  <c r="G5709" i="6"/>
  <c r="I5709" i="6" s="1"/>
  <c r="H5709" i="6"/>
  <c r="G5710" i="6"/>
  <c r="H5710" i="6"/>
  <c r="I5710" i="6"/>
  <c r="G5711" i="6"/>
  <c r="H5711" i="6"/>
  <c r="I5711" i="6"/>
  <c r="G5712" i="6"/>
  <c r="H5712" i="6"/>
  <c r="G5713" i="6"/>
  <c r="H5713" i="6"/>
  <c r="I5713" i="6"/>
  <c r="G5714" i="6"/>
  <c r="H5714" i="6"/>
  <c r="I5714" i="6"/>
  <c r="G5715" i="6"/>
  <c r="I5715" i="6" s="1"/>
  <c r="H5715" i="6"/>
  <c r="G5716" i="6"/>
  <c r="H5716" i="6"/>
  <c r="I5716" i="6"/>
  <c r="G5717" i="6"/>
  <c r="H5717" i="6"/>
  <c r="I5717" i="6"/>
  <c r="G5718" i="6"/>
  <c r="H5718" i="6"/>
  <c r="I5718" i="6"/>
  <c r="G5719" i="6"/>
  <c r="H5719" i="6"/>
  <c r="I5719" i="6" s="1"/>
  <c r="G5720" i="6"/>
  <c r="H5720" i="6"/>
  <c r="G5721" i="6"/>
  <c r="H5721" i="6"/>
  <c r="I5721" i="6"/>
  <c r="G5722" i="6"/>
  <c r="I5722" i="6" s="1"/>
  <c r="H5722" i="6"/>
  <c r="G5723" i="6"/>
  <c r="I5723" i="6" s="1"/>
  <c r="H5723" i="6"/>
  <c r="G5724" i="6"/>
  <c r="H5724" i="6"/>
  <c r="I5724" i="6"/>
  <c r="G5725" i="6"/>
  <c r="I5725" i="6" s="1"/>
  <c r="H5725" i="6"/>
  <c r="G5726" i="6"/>
  <c r="H5726" i="6"/>
  <c r="I5726" i="6"/>
  <c r="G5727" i="6"/>
  <c r="H5727" i="6"/>
  <c r="I5727" i="6" s="1"/>
  <c r="G5728" i="6"/>
  <c r="I5728" i="6" s="1"/>
  <c r="H5728" i="6"/>
  <c r="G5729" i="6"/>
  <c r="H5729" i="6"/>
  <c r="I5729" i="6"/>
  <c r="G5730" i="6"/>
  <c r="H5730" i="6"/>
  <c r="G5731" i="6"/>
  <c r="I5731" i="6" s="1"/>
  <c r="H5731" i="6"/>
  <c r="G5732" i="6"/>
  <c r="H5732" i="6"/>
  <c r="I5732" i="6"/>
  <c r="G5733" i="6"/>
  <c r="H5733" i="6"/>
  <c r="G5734" i="6"/>
  <c r="H5734" i="6"/>
  <c r="I5734" i="6"/>
  <c r="G5735" i="6"/>
  <c r="H5735" i="6"/>
  <c r="I5735" i="6"/>
  <c r="G5736" i="6"/>
  <c r="I5736" i="6" s="1"/>
  <c r="H5736" i="6"/>
  <c r="G5737" i="6"/>
  <c r="H5737" i="6"/>
  <c r="I5737" i="6"/>
  <c r="G5738" i="6"/>
  <c r="I5738" i="6" s="1"/>
  <c r="H5738" i="6"/>
  <c r="G5739" i="6"/>
  <c r="I5739" i="6" s="1"/>
  <c r="H5739" i="6"/>
  <c r="G5740" i="6"/>
  <c r="H5740" i="6"/>
  <c r="I5740" i="6"/>
  <c r="G5741" i="6"/>
  <c r="I5741" i="6" s="1"/>
  <c r="H5741" i="6"/>
  <c r="G5742" i="6"/>
  <c r="H5742" i="6"/>
  <c r="I5742" i="6"/>
  <c r="G5743" i="6"/>
  <c r="H5743" i="6"/>
  <c r="I5743" i="6"/>
  <c r="G5744" i="6"/>
  <c r="H5744" i="6"/>
  <c r="G5745" i="6"/>
  <c r="H5745" i="6"/>
  <c r="I5745" i="6"/>
  <c r="G5746" i="6"/>
  <c r="H5746" i="6"/>
  <c r="I5746" i="6"/>
  <c r="G5747" i="6"/>
  <c r="I5747" i="6" s="1"/>
  <c r="H5747" i="6"/>
  <c r="G5748" i="6"/>
  <c r="H5748" i="6"/>
  <c r="I5748" i="6"/>
  <c r="G5749" i="6"/>
  <c r="H5749" i="6"/>
  <c r="I5749" i="6"/>
  <c r="G5750" i="6"/>
  <c r="H5750" i="6"/>
  <c r="I5750" i="6"/>
  <c r="G5751" i="6"/>
  <c r="H5751" i="6"/>
  <c r="I5751" i="6" s="1"/>
  <c r="G5752" i="6"/>
  <c r="I5752" i="6" s="1"/>
  <c r="H5752" i="6"/>
  <c r="G5753" i="6"/>
  <c r="H5753" i="6"/>
  <c r="I5753" i="6"/>
  <c r="G5754" i="6"/>
  <c r="I5754" i="6" s="1"/>
  <c r="H5754" i="6"/>
  <c r="G5755" i="6"/>
  <c r="I5755" i="6" s="1"/>
  <c r="H5755" i="6"/>
  <c r="G5756" i="6"/>
  <c r="H5756" i="6"/>
  <c r="I5756" i="6"/>
  <c r="G5757" i="6"/>
  <c r="I5757" i="6" s="1"/>
  <c r="H5757" i="6"/>
  <c r="G5758" i="6"/>
  <c r="H5758" i="6"/>
  <c r="I5758" i="6"/>
  <c r="G5759" i="6"/>
  <c r="H5759" i="6"/>
  <c r="I5759" i="6" s="1"/>
  <c r="G5760" i="6"/>
  <c r="I5760" i="6" s="1"/>
  <c r="H5760" i="6"/>
  <c r="G5761" i="6"/>
  <c r="H5761" i="6"/>
  <c r="I5761" i="6"/>
  <c r="G5762" i="6"/>
  <c r="I5762" i="6" s="1"/>
  <c r="H5762" i="6"/>
  <c r="G5763" i="6"/>
  <c r="I5763" i="6" s="1"/>
  <c r="H5763" i="6"/>
  <c r="G5764" i="6"/>
  <c r="H5764" i="6"/>
  <c r="I5764" i="6"/>
  <c r="G5765" i="6"/>
  <c r="H5765" i="6"/>
  <c r="G5766" i="6"/>
  <c r="H5766" i="6"/>
  <c r="I5766" i="6"/>
  <c r="G5767" i="6"/>
  <c r="H5767" i="6"/>
  <c r="I5767" i="6"/>
  <c r="G5768" i="6"/>
  <c r="I5768" i="6" s="1"/>
  <c r="H5768" i="6"/>
  <c r="G5769" i="6"/>
  <c r="H5769" i="6"/>
  <c r="I5769" i="6"/>
  <c r="G5770" i="6"/>
  <c r="H5770" i="6"/>
  <c r="I5770" i="6"/>
  <c r="G5771" i="6"/>
  <c r="I5771" i="6" s="1"/>
  <c r="H5771" i="6"/>
  <c r="G5772" i="6"/>
  <c r="H5772" i="6"/>
  <c r="I5772" i="6"/>
  <c r="G5773" i="6"/>
  <c r="H5773" i="6"/>
  <c r="I5773" i="6"/>
  <c r="G5774" i="6"/>
  <c r="H5774" i="6"/>
  <c r="I5774" i="6"/>
  <c r="G5775" i="6"/>
  <c r="H5775" i="6"/>
  <c r="I5775" i="6" s="1"/>
  <c r="G5776" i="6"/>
  <c r="H5776" i="6"/>
  <c r="G5777" i="6"/>
  <c r="H5777" i="6"/>
  <c r="I5777" i="6"/>
  <c r="G5778" i="6"/>
  <c r="H5778" i="6"/>
  <c r="I5778" i="6" s="1"/>
  <c r="G5779" i="6"/>
  <c r="I5779" i="6" s="1"/>
  <c r="H5779" i="6"/>
  <c r="G5780" i="6"/>
  <c r="H5780" i="6"/>
  <c r="I5780" i="6"/>
  <c r="G5781" i="6"/>
  <c r="H5781" i="6"/>
  <c r="I5781" i="6" s="1"/>
  <c r="G5782" i="6"/>
  <c r="H5782" i="6"/>
  <c r="I5782" i="6"/>
  <c r="G5783" i="6"/>
  <c r="H5783" i="6"/>
  <c r="I5783" i="6" s="1"/>
  <c r="G5784" i="6"/>
  <c r="H5784" i="6"/>
  <c r="G5785" i="6"/>
  <c r="H5785" i="6"/>
  <c r="I5785" i="6"/>
  <c r="G5786" i="6"/>
  <c r="I5786" i="6" s="1"/>
  <c r="H5786" i="6"/>
  <c r="G5787" i="6"/>
  <c r="I5787" i="6" s="1"/>
  <c r="H5787" i="6"/>
  <c r="G5788" i="6"/>
  <c r="H5788" i="6"/>
  <c r="I5788" i="6"/>
  <c r="G5789" i="6"/>
  <c r="I5789" i="6" s="1"/>
  <c r="H5789" i="6"/>
  <c r="G5790" i="6"/>
  <c r="H5790" i="6"/>
  <c r="I5790" i="6"/>
  <c r="G5791" i="6"/>
  <c r="H5791" i="6"/>
  <c r="I5791" i="6" s="1"/>
  <c r="G5792" i="6"/>
  <c r="I5792" i="6" s="1"/>
  <c r="H5792" i="6"/>
  <c r="G5793" i="6"/>
  <c r="H5793" i="6"/>
  <c r="I5793" i="6"/>
  <c r="G5794" i="6"/>
  <c r="H5794" i="6"/>
  <c r="G5795" i="6"/>
  <c r="I5795" i="6" s="1"/>
  <c r="H5795" i="6"/>
  <c r="G5796" i="6"/>
  <c r="H5796" i="6"/>
  <c r="I5796" i="6"/>
  <c r="G5797" i="6"/>
  <c r="H5797" i="6"/>
  <c r="G5798" i="6"/>
  <c r="H5798" i="6"/>
  <c r="I5798" i="6"/>
  <c r="G5799" i="6"/>
  <c r="H5799" i="6"/>
  <c r="I5799" i="6"/>
  <c r="G5800" i="6"/>
  <c r="I5800" i="6" s="1"/>
  <c r="H5800" i="6"/>
  <c r="G5801" i="6"/>
  <c r="H5801" i="6"/>
  <c r="I5801" i="6"/>
  <c r="G5802" i="6"/>
  <c r="H5802" i="6"/>
  <c r="I5802" i="6"/>
  <c r="G5803" i="6"/>
  <c r="I5803" i="6" s="1"/>
  <c r="H5803" i="6"/>
  <c r="G5804" i="6"/>
  <c r="H5804" i="6"/>
  <c r="I5804" i="6"/>
  <c r="G5805" i="6"/>
  <c r="H5805" i="6"/>
  <c r="I5805" i="6"/>
  <c r="G5806" i="6"/>
  <c r="H5806" i="6"/>
  <c r="I5806" i="6"/>
  <c r="G5807" i="6"/>
  <c r="H5807" i="6"/>
  <c r="I5807" i="6"/>
  <c r="G5808" i="6"/>
  <c r="H5808" i="6"/>
  <c r="G5809" i="6"/>
  <c r="H5809" i="6"/>
  <c r="I5809" i="6"/>
  <c r="G5810" i="6"/>
  <c r="H5810" i="6"/>
  <c r="I5810" i="6"/>
  <c r="G5811" i="6"/>
  <c r="I5811" i="6" s="1"/>
  <c r="H5811" i="6"/>
  <c r="G5812" i="6"/>
  <c r="H5812" i="6"/>
  <c r="I5812" i="6"/>
  <c r="G5813" i="6"/>
  <c r="H5813" i="6"/>
  <c r="I5813" i="6"/>
  <c r="G5814" i="6"/>
  <c r="H5814" i="6"/>
  <c r="I5814" i="6"/>
  <c r="G5815" i="6"/>
  <c r="H5815" i="6"/>
  <c r="I5815" i="6" s="1"/>
  <c r="G5816" i="6"/>
  <c r="H5816" i="6"/>
  <c r="G5817" i="6"/>
  <c r="H5817" i="6"/>
  <c r="I5817" i="6"/>
  <c r="G5818" i="6"/>
  <c r="I5818" i="6" s="1"/>
  <c r="H5818" i="6"/>
  <c r="G5819" i="6"/>
  <c r="I5819" i="6" s="1"/>
  <c r="H5819" i="6"/>
  <c r="G5820" i="6"/>
  <c r="H5820" i="6"/>
  <c r="I5820" i="6"/>
  <c r="G5821" i="6"/>
  <c r="I5821" i="6" s="1"/>
  <c r="H5821" i="6"/>
  <c r="G5822" i="6"/>
  <c r="H5822" i="6"/>
  <c r="I5822" i="6"/>
  <c r="G5823" i="6"/>
  <c r="H5823" i="6"/>
  <c r="I5823" i="6" s="1"/>
  <c r="G5824" i="6"/>
  <c r="I5824" i="6" s="1"/>
  <c r="H5824" i="6"/>
  <c r="G5825" i="6"/>
  <c r="H5825" i="6"/>
  <c r="I5825" i="6"/>
  <c r="G5826" i="6"/>
  <c r="H5826" i="6"/>
  <c r="G5827" i="6"/>
  <c r="I5827" i="6" s="1"/>
  <c r="H5827" i="6"/>
  <c r="G5828" i="6"/>
  <c r="H5828" i="6"/>
  <c r="I5828" i="6"/>
  <c r="G5829" i="6"/>
  <c r="I5829" i="6" s="1"/>
  <c r="H5829" i="6"/>
  <c r="G5830" i="6"/>
  <c r="H5830" i="6"/>
  <c r="I5830" i="6"/>
  <c r="G5831" i="6"/>
  <c r="H5831" i="6"/>
  <c r="I5831" i="6"/>
  <c r="G5832" i="6"/>
  <c r="I5832" i="6" s="1"/>
  <c r="H5832" i="6"/>
  <c r="G5833" i="6"/>
  <c r="H5833" i="6"/>
  <c r="I5833" i="6"/>
  <c r="G5834" i="6"/>
  <c r="H5834" i="6"/>
  <c r="I5834" i="6"/>
  <c r="G5835" i="6"/>
  <c r="I5835" i="6" s="1"/>
  <c r="H5835" i="6"/>
  <c r="G5836" i="6"/>
  <c r="H5836" i="6"/>
  <c r="I5836" i="6"/>
  <c r="G5837" i="6"/>
  <c r="H5837" i="6"/>
  <c r="I5837" i="6"/>
  <c r="G5838" i="6"/>
  <c r="H5838" i="6"/>
  <c r="I5838" i="6"/>
  <c r="G5839" i="6"/>
  <c r="H5839" i="6"/>
  <c r="I5839" i="6" s="1"/>
  <c r="G5840" i="6"/>
  <c r="H5840" i="6"/>
  <c r="G5841" i="6"/>
  <c r="H5841" i="6"/>
  <c r="I5841" i="6"/>
  <c r="G5842" i="6"/>
  <c r="H5842" i="6"/>
  <c r="I5842" i="6" s="1"/>
  <c r="G5843" i="6"/>
  <c r="I5843" i="6" s="1"/>
  <c r="H5843" i="6"/>
  <c r="G5844" i="6"/>
  <c r="H5844" i="6"/>
  <c r="I5844" i="6"/>
  <c r="G5845" i="6"/>
  <c r="H5845" i="6"/>
  <c r="I5845" i="6" s="1"/>
  <c r="G5846" i="6"/>
  <c r="H5846" i="6"/>
  <c r="I5846" i="6"/>
  <c r="G5847" i="6"/>
  <c r="H5847" i="6"/>
  <c r="I5847" i="6" s="1"/>
  <c r="G5848" i="6"/>
  <c r="H5848" i="6"/>
  <c r="G5849" i="6"/>
  <c r="H5849" i="6"/>
  <c r="I5849" i="6"/>
  <c r="G5850" i="6"/>
  <c r="I5850" i="6" s="1"/>
  <c r="H5850" i="6"/>
  <c r="G5851" i="6"/>
  <c r="I5851" i="6" s="1"/>
  <c r="H5851" i="6"/>
  <c r="G5852" i="6"/>
  <c r="H5852" i="6"/>
  <c r="I5852" i="6"/>
  <c r="G5853" i="6"/>
  <c r="I5853" i="6" s="1"/>
  <c r="H5853" i="6"/>
  <c r="G5854" i="6"/>
  <c r="H5854" i="6"/>
  <c r="I5854" i="6"/>
  <c r="G5855" i="6"/>
  <c r="H5855" i="6"/>
  <c r="I5855" i="6" s="1"/>
  <c r="G5856" i="6"/>
  <c r="I5856" i="6" s="1"/>
  <c r="H5856" i="6"/>
  <c r="G5857" i="6"/>
  <c r="H5857" i="6"/>
  <c r="I5857" i="6"/>
  <c r="G5858" i="6"/>
  <c r="H5858" i="6"/>
  <c r="G5859" i="6"/>
  <c r="I5859" i="6" s="1"/>
  <c r="H5859" i="6"/>
  <c r="G5860" i="6"/>
  <c r="H5860" i="6"/>
  <c r="I5860" i="6"/>
  <c r="G5861" i="6"/>
  <c r="H5861" i="6"/>
  <c r="G5862" i="6"/>
  <c r="H5862" i="6"/>
  <c r="I5862" i="6"/>
  <c r="G5863" i="6"/>
  <c r="H5863" i="6"/>
  <c r="I5863" i="6"/>
  <c r="G5864" i="6"/>
  <c r="I5864" i="6" s="1"/>
  <c r="H5864" i="6"/>
  <c r="G5865" i="6"/>
  <c r="H5865" i="6"/>
  <c r="I5865" i="6"/>
  <c r="G5866" i="6"/>
  <c r="I5866" i="6" s="1"/>
  <c r="H5866" i="6"/>
  <c r="G5867" i="6"/>
  <c r="I5867" i="6" s="1"/>
  <c r="H5867" i="6"/>
  <c r="G5868" i="6"/>
  <c r="H5868" i="6"/>
  <c r="I5868" i="6"/>
  <c r="G5869" i="6"/>
  <c r="I5869" i="6" s="1"/>
  <c r="H5869" i="6"/>
  <c r="G5870" i="6"/>
  <c r="H5870" i="6"/>
  <c r="I5870" i="6"/>
  <c r="G5871" i="6"/>
  <c r="H5871" i="6"/>
  <c r="I5871" i="6"/>
  <c r="G5872" i="6"/>
  <c r="H5872" i="6"/>
  <c r="G5873" i="6"/>
  <c r="H5873" i="6"/>
  <c r="I5873" i="6"/>
  <c r="G5874" i="6"/>
  <c r="H5874" i="6"/>
  <c r="I5874" i="6"/>
  <c r="G5875" i="6"/>
  <c r="I5875" i="6" s="1"/>
  <c r="H5875" i="6"/>
  <c r="G5876" i="6"/>
  <c r="H5876" i="6"/>
  <c r="I5876" i="6"/>
  <c r="G5877" i="6"/>
  <c r="H5877" i="6"/>
  <c r="I5877" i="6"/>
  <c r="G5878" i="6"/>
  <c r="H5878" i="6"/>
  <c r="I5878" i="6"/>
  <c r="G5879" i="6"/>
  <c r="H5879" i="6"/>
  <c r="I5879" i="6" s="1"/>
  <c r="G5880" i="6"/>
  <c r="I5880" i="6" s="1"/>
  <c r="H5880" i="6"/>
  <c r="G5881" i="6"/>
  <c r="H5881" i="6"/>
  <c r="I5881" i="6"/>
  <c r="G5882" i="6"/>
  <c r="I5882" i="6" s="1"/>
  <c r="H5882" i="6"/>
  <c r="G5883" i="6"/>
  <c r="I5883" i="6" s="1"/>
  <c r="H5883" i="6"/>
  <c r="G5884" i="6"/>
  <c r="H5884" i="6"/>
  <c r="I5884" i="6"/>
  <c r="G5885" i="6"/>
  <c r="I5885" i="6" s="1"/>
  <c r="H5885" i="6"/>
  <c r="G5886" i="6"/>
  <c r="H5886" i="6"/>
  <c r="I5886" i="6"/>
  <c r="G5887" i="6"/>
  <c r="H5887" i="6"/>
  <c r="I5887" i="6" s="1"/>
  <c r="G5888" i="6"/>
  <c r="I5888" i="6" s="1"/>
  <c r="H5888" i="6"/>
  <c r="G5889" i="6"/>
  <c r="H5889" i="6"/>
  <c r="I5889" i="6"/>
  <c r="G5890" i="6"/>
  <c r="I5890" i="6" s="1"/>
  <c r="H5890" i="6"/>
  <c r="G5891" i="6"/>
  <c r="I5891" i="6" s="1"/>
  <c r="H5891" i="6"/>
  <c r="G5892" i="6"/>
  <c r="H5892" i="6"/>
  <c r="I5892" i="6"/>
  <c r="G5893" i="6"/>
  <c r="H5893" i="6"/>
  <c r="G5894" i="6"/>
  <c r="H5894" i="6"/>
  <c r="I5894" i="6"/>
  <c r="G5895" i="6"/>
  <c r="H5895" i="6"/>
  <c r="I5895" i="6"/>
  <c r="G5896" i="6"/>
  <c r="I5896" i="6" s="1"/>
  <c r="H5896" i="6"/>
  <c r="G5897" i="6"/>
  <c r="H5897" i="6"/>
  <c r="I5897" i="6"/>
  <c r="G5898" i="6"/>
  <c r="H5898" i="6"/>
  <c r="I5898" i="6"/>
  <c r="G5899" i="6"/>
  <c r="I5899" i="6" s="1"/>
  <c r="H5899" i="6"/>
  <c r="G5900" i="6"/>
  <c r="H5900" i="6"/>
  <c r="I5900" i="6"/>
  <c r="G5901" i="6"/>
  <c r="H5901" i="6"/>
  <c r="I5901" i="6"/>
  <c r="G5902" i="6"/>
  <c r="H5902" i="6"/>
  <c r="I5902" i="6"/>
  <c r="G5903" i="6"/>
  <c r="H5903" i="6"/>
  <c r="I5903" i="6" s="1"/>
  <c r="G5904" i="6"/>
  <c r="H5904" i="6"/>
  <c r="G5905" i="6"/>
  <c r="H5905" i="6"/>
  <c r="I5905" i="6"/>
  <c r="G5906" i="6"/>
  <c r="H5906" i="6"/>
  <c r="I5906" i="6" s="1"/>
  <c r="G5907" i="6"/>
  <c r="I5907" i="6" s="1"/>
  <c r="H5907" i="6"/>
  <c r="G5908" i="6"/>
  <c r="H5908" i="6"/>
  <c r="I5908" i="6"/>
  <c r="G5909" i="6"/>
  <c r="H5909" i="6"/>
  <c r="I5909" i="6" s="1"/>
  <c r="G5910" i="6"/>
  <c r="H5910" i="6"/>
  <c r="I5910" i="6"/>
  <c r="G5911" i="6"/>
  <c r="H5911" i="6"/>
  <c r="I5911" i="6" s="1"/>
  <c r="G5912" i="6"/>
  <c r="H5912" i="6"/>
  <c r="G5913" i="6"/>
  <c r="H5913" i="6"/>
  <c r="I5913" i="6"/>
  <c r="G5914" i="6"/>
  <c r="I5914" i="6" s="1"/>
  <c r="H5914" i="6"/>
  <c r="G5915" i="6"/>
  <c r="I5915" i="6" s="1"/>
  <c r="H5915" i="6"/>
  <c r="G5916" i="6"/>
  <c r="H5916" i="6"/>
  <c r="I5916" i="6"/>
  <c r="G5917" i="6"/>
  <c r="I5917" i="6" s="1"/>
  <c r="H5917" i="6"/>
  <c r="G5918" i="6"/>
  <c r="H5918" i="6"/>
  <c r="I5918" i="6"/>
  <c r="G5919" i="6"/>
  <c r="H5919" i="6"/>
  <c r="I5919" i="6" s="1"/>
  <c r="G5920" i="6"/>
  <c r="I5920" i="6" s="1"/>
  <c r="H5920" i="6"/>
  <c r="G5921" i="6"/>
  <c r="H5921" i="6"/>
  <c r="I5921" i="6"/>
  <c r="G5922" i="6"/>
  <c r="H5922" i="6"/>
  <c r="G5923" i="6"/>
  <c r="I5923" i="6" s="1"/>
  <c r="H5923" i="6"/>
  <c r="G5924" i="6"/>
  <c r="H5924" i="6"/>
  <c r="I5924" i="6"/>
  <c r="G5925" i="6"/>
  <c r="H5925" i="6"/>
  <c r="G5926" i="6"/>
  <c r="H5926" i="6"/>
  <c r="I5926" i="6"/>
  <c r="G5927" i="6"/>
  <c r="H5927" i="6"/>
  <c r="I5927" i="6"/>
  <c r="G5928" i="6"/>
  <c r="I5928" i="6" s="1"/>
  <c r="H5928" i="6"/>
  <c r="G5929" i="6"/>
  <c r="H5929" i="6"/>
  <c r="I5929" i="6"/>
  <c r="G5930" i="6"/>
  <c r="H5930" i="6"/>
  <c r="I5930" i="6"/>
  <c r="G5931" i="6"/>
  <c r="I5931" i="6" s="1"/>
  <c r="H5931" i="6"/>
  <c r="G5932" i="6"/>
  <c r="H5932" i="6"/>
  <c r="I5932" i="6"/>
  <c r="G5933" i="6"/>
  <c r="H5933" i="6"/>
  <c r="I5933" i="6"/>
  <c r="G5934" i="6"/>
  <c r="H5934" i="6"/>
  <c r="I5934" i="6"/>
  <c r="G5935" i="6"/>
  <c r="H5935" i="6"/>
  <c r="I5935" i="6"/>
  <c r="G5936" i="6"/>
  <c r="H5936" i="6"/>
  <c r="G5937" i="6"/>
  <c r="H5937" i="6"/>
  <c r="I5937" i="6"/>
  <c r="G5938" i="6"/>
  <c r="H5938" i="6"/>
  <c r="I5938" i="6"/>
  <c r="G5939" i="6"/>
  <c r="I5939" i="6" s="1"/>
  <c r="H5939" i="6"/>
  <c r="G5940" i="6"/>
  <c r="H5940" i="6"/>
  <c r="I5940" i="6"/>
  <c r="G5941" i="6"/>
  <c r="H5941" i="6"/>
  <c r="I5941" i="6"/>
  <c r="G5942" i="6"/>
  <c r="H5942" i="6"/>
  <c r="I5942" i="6"/>
  <c r="G5943" i="6"/>
  <c r="H5943" i="6"/>
  <c r="I5943" i="6" s="1"/>
  <c r="G5944" i="6"/>
  <c r="H5944" i="6"/>
  <c r="G5945" i="6"/>
  <c r="H5945" i="6"/>
  <c r="I5945" i="6"/>
  <c r="G5946" i="6"/>
  <c r="I5946" i="6" s="1"/>
  <c r="H5946" i="6"/>
  <c r="G5947" i="6"/>
  <c r="I5947" i="6" s="1"/>
  <c r="H5947" i="6"/>
  <c r="G5948" i="6"/>
  <c r="H5948" i="6"/>
  <c r="I5948" i="6"/>
  <c r="G5949" i="6"/>
  <c r="I5949" i="6" s="1"/>
  <c r="H5949" i="6"/>
  <c r="G5950" i="6"/>
  <c r="H5950" i="6"/>
  <c r="I5950" i="6"/>
  <c r="G5951" i="6"/>
  <c r="H5951" i="6"/>
  <c r="I5951" i="6" s="1"/>
  <c r="G5952" i="6"/>
  <c r="I5952" i="6" s="1"/>
  <c r="H5952" i="6"/>
  <c r="G5953" i="6"/>
  <c r="H5953" i="6"/>
  <c r="I5953" i="6"/>
  <c r="G5954" i="6"/>
  <c r="H5954" i="6"/>
  <c r="G5955" i="6"/>
  <c r="I5955" i="6" s="1"/>
  <c r="H5955" i="6"/>
  <c r="G5956" i="6"/>
  <c r="H5956" i="6"/>
  <c r="I5956" i="6"/>
  <c r="G5957" i="6"/>
  <c r="I5957" i="6" s="1"/>
  <c r="H5957" i="6"/>
  <c r="G5958" i="6"/>
  <c r="H5958" i="6"/>
  <c r="I5958" i="6"/>
  <c r="G5959" i="6"/>
  <c r="H5959" i="6"/>
  <c r="I5959" i="6"/>
  <c r="G5960" i="6"/>
  <c r="I5960" i="6" s="1"/>
  <c r="H5960" i="6"/>
  <c r="G5961" i="6"/>
  <c r="H5961" i="6"/>
  <c r="I5961" i="6"/>
  <c r="G5962" i="6"/>
  <c r="H5962" i="6"/>
  <c r="I5962" i="6"/>
  <c r="G5963" i="6"/>
  <c r="I5963" i="6" s="1"/>
  <c r="H5963" i="6"/>
  <c r="G5964" i="6"/>
  <c r="H5964" i="6"/>
  <c r="I5964" i="6"/>
  <c r="G5965" i="6"/>
  <c r="H5965" i="6"/>
  <c r="I5965" i="6"/>
  <c r="G5966" i="6"/>
  <c r="H5966" i="6"/>
  <c r="I5966" i="6"/>
  <c r="G5967" i="6"/>
  <c r="H5967" i="6"/>
  <c r="I5967" i="6" s="1"/>
  <c r="G5968" i="6"/>
  <c r="H5968" i="6"/>
  <c r="G5969" i="6"/>
  <c r="H5969" i="6"/>
  <c r="I5969" i="6"/>
  <c r="G5970" i="6"/>
  <c r="H5970" i="6"/>
  <c r="I5970" i="6" s="1"/>
  <c r="G5971" i="6"/>
  <c r="I5971" i="6" s="1"/>
  <c r="H5971" i="6"/>
  <c r="G5972" i="6"/>
  <c r="H5972" i="6"/>
  <c r="I5972" i="6"/>
  <c r="G5973" i="6"/>
  <c r="H5973" i="6"/>
  <c r="I5973" i="6" s="1"/>
  <c r="G5974" i="6"/>
  <c r="H5974" i="6"/>
  <c r="I5974" i="6"/>
  <c r="G5975" i="6"/>
  <c r="H5975" i="6"/>
  <c r="I5975" i="6" s="1"/>
  <c r="G5976" i="6"/>
  <c r="H5976" i="6"/>
  <c r="G5977" i="6"/>
  <c r="H5977" i="6"/>
  <c r="I5977" i="6"/>
  <c r="G5978" i="6"/>
  <c r="I5978" i="6" s="1"/>
  <c r="H5978" i="6"/>
  <c r="G5979" i="6"/>
  <c r="I5979" i="6" s="1"/>
  <c r="H5979" i="6"/>
  <c r="G5980" i="6"/>
  <c r="H5980" i="6"/>
  <c r="I5980" i="6"/>
  <c r="G5981" i="6"/>
  <c r="I5981" i="6" s="1"/>
  <c r="H5981" i="6"/>
  <c r="G5982" i="6"/>
  <c r="H5982" i="6"/>
  <c r="I5982" i="6"/>
  <c r="G5983" i="6"/>
  <c r="H5983" i="6"/>
  <c r="I5983" i="6" s="1"/>
  <c r="G5984" i="6"/>
  <c r="I5984" i="6" s="1"/>
  <c r="H5984" i="6"/>
  <c r="G5985" i="6"/>
  <c r="H5985" i="6"/>
  <c r="I5985" i="6"/>
  <c r="G5986" i="6"/>
  <c r="H5986" i="6"/>
  <c r="G5987" i="6"/>
  <c r="I5987" i="6" s="1"/>
  <c r="H5987" i="6"/>
  <c r="G5988" i="6"/>
  <c r="H5988" i="6"/>
  <c r="I5988" i="6"/>
  <c r="G5989" i="6"/>
  <c r="H5989" i="6"/>
  <c r="G5990" i="6"/>
  <c r="H5990" i="6"/>
  <c r="I5990" i="6"/>
  <c r="G5991" i="6"/>
  <c r="H5991" i="6"/>
  <c r="I5991" i="6"/>
  <c r="G5992" i="6"/>
  <c r="I5992" i="6" s="1"/>
  <c r="H5992" i="6"/>
  <c r="G5993" i="6"/>
  <c r="H5993" i="6"/>
  <c r="I5993" i="6"/>
  <c r="G5994" i="6"/>
  <c r="I5994" i="6" s="1"/>
  <c r="H5994" i="6"/>
  <c r="G5995" i="6"/>
  <c r="I5995" i="6" s="1"/>
  <c r="H5995" i="6"/>
  <c r="G5996" i="6"/>
  <c r="H5996" i="6"/>
  <c r="I5996" i="6"/>
  <c r="G5997" i="6"/>
  <c r="I5997" i="6" s="1"/>
  <c r="H5997" i="6"/>
  <c r="G5998" i="6"/>
  <c r="H5998" i="6"/>
  <c r="I5998" i="6"/>
  <c r="G5999" i="6"/>
  <c r="H5999" i="6"/>
  <c r="I5999" i="6"/>
  <c r="G6000" i="6"/>
  <c r="H6000" i="6"/>
  <c r="G6001" i="6"/>
  <c r="H6001" i="6"/>
  <c r="I6001" i="6"/>
  <c r="G6002" i="6"/>
  <c r="H6002" i="6"/>
  <c r="I6002" i="6"/>
  <c r="G6003" i="6"/>
  <c r="I6003" i="6" s="1"/>
  <c r="H6003" i="6"/>
  <c r="G6004" i="6"/>
  <c r="H6004" i="6"/>
  <c r="I6004" i="6"/>
  <c r="G6005" i="6"/>
  <c r="H6005" i="6"/>
  <c r="I6005" i="6"/>
  <c r="G6006" i="6"/>
  <c r="H6006" i="6"/>
  <c r="I6006" i="6"/>
  <c r="G6007" i="6"/>
  <c r="H6007" i="6"/>
  <c r="I6007" i="6" s="1"/>
  <c r="G6008" i="6"/>
  <c r="I6008" i="6" s="1"/>
  <c r="H6008" i="6"/>
  <c r="G6009" i="6"/>
  <c r="H6009" i="6"/>
  <c r="I6009" i="6"/>
  <c r="G6010" i="6"/>
  <c r="I6010" i="6" s="1"/>
  <c r="H6010" i="6"/>
  <c r="G6011" i="6"/>
  <c r="I6011" i="6" s="1"/>
  <c r="H6011" i="6"/>
  <c r="G6012" i="6"/>
  <c r="H6012" i="6"/>
  <c r="I6012" i="6"/>
  <c r="G6013" i="6"/>
  <c r="I6013" i="6" s="1"/>
  <c r="H6013" i="6"/>
  <c r="G6014" i="6"/>
  <c r="H6014" i="6"/>
  <c r="I6014" i="6"/>
  <c r="G6015" i="6"/>
  <c r="H6015" i="6"/>
  <c r="I6015" i="6" s="1"/>
  <c r="G6016" i="6"/>
  <c r="I6016" i="6" s="1"/>
  <c r="H6016" i="6"/>
  <c r="G6017" i="6"/>
  <c r="H6017" i="6"/>
  <c r="I6017" i="6"/>
  <c r="G6018" i="6"/>
  <c r="I6018" i="6" s="1"/>
  <c r="H6018" i="6"/>
  <c r="G6019" i="6"/>
  <c r="I6019" i="6" s="1"/>
  <c r="H6019" i="6"/>
  <c r="G6020" i="6"/>
  <c r="H6020" i="6"/>
  <c r="I6020" i="6"/>
  <c r="G6021" i="6"/>
  <c r="I6021" i="6" s="1"/>
  <c r="H6021" i="6"/>
  <c r="G6022" i="6"/>
  <c r="H6022" i="6"/>
  <c r="I6022" i="6"/>
  <c r="G6023" i="6"/>
  <c r="H6023" i="6"/>
  <c r="I6023" i="6"/>
  <c r="G6024" i="6"/>
  <c r="I6024" i="6" s="1"/>
  <c r="H6024" i="6"/>
  <c r="G6025" i="6"/>
  <c r="H6025" i="6"/>
  <c r="I6025" i="6"/>
  <c r="G6026" i="6"/>
  <c r="H6026" i="6"/>
  <c r="I6026" i="6"/>
  <c r="G6027" i="6"/>
  <c r="I6027" i="6" s="1"/>
  <c r="H6027" i="6"/>
  <c r="G6028" i="6"/>
  <c r="H6028" i="6"/>
  <c r="I6028" i="6"/>
  <c r="G6029" i="6"/>
  <c r="H6029" i="6"/>
  <c r="I6029" i="6"/>
  <c r="G6030" i="6"/>
  <c r="H6030" i="6"/>
  <c r="I6030" i="6"/>
  <c r="G6031" i="6"/>
  <c r="H6031" i="6"/>
  <c r="I6031" i="6" s="1"/>
  <c r="G6032" i="6"/>
  <c r="H6032" i="6"/>
  <c r="G6033" i="6"/>
  <c r="H6033" i="6"/>
  <c r="I6033" i="6"/>
  <c r="G6034" i="6"/>
  <c r="H6034" i="6"/>
  <c r="I6034" i="6" s="1"/>
  <c r="G6035" i="6"/>
  <c r="I6035" i="6" s="1"/>
  <c r="H6035" i="6"/>
  <c r="G6036" i="6"/>
  <c r="H6036" i="6"/>
  <c r="I6036" i="6"/>
  <c r="G6037" i="6"/>
  <c r="H6037" i="6"/>
  <c r="I6037" i="6" s="1"/>
  <c r="G6038" i="6"/>
  <c r="H6038" i="6"/>
  <c r="I6038" i="6"/>
  <c r="G6039" i="6"/>
  <c r="H6039" i="6"/>
  <c r="I6039" i="6" s="1"/>
  <c r="G6040" i="6"/>
  <c r="I6040" i="6" s="1"/>
  <c r="H6040" i="6"/>
  <c r="G6041" i="6"/>
  <c r="H6041" i="6"/>
  <c r="I6041" i="6"/>
  <c r="G6042" i="6"/>
  <c r="I6042" i="6" s="1"/>
  <c r="H6042" i="6"/>
  <c r="G6043" i="6"/>
  <c r="I6043" i="6" s="1"/>
  <c r="H6043" i="6"/>
  <c r="G6044" i="6"/>
  <c r="H6044" i="6"/>
  <c r="I6044" i="6"/>
  <c r="G6045" i="6"/>
  <c r="I6045" i="6" s="1"/>
  <c r="H6045" i="6"/>
  <c r="G6046" i="6"/>
  <c r="H6046" i="6"/>
  <c r="I6046" i="6"/>
  <c r="G6047" i="6"/>
  <c r="H6047" i="6"/>
  <c r="I6047" i="6" s="1"/>
  <c r="G6048" i="6"/>
  <c r="I6048" i="6" s="1"/>
  <c r="H6048" i="6"/>
  <c r="G6049" i="6"/>
  <c r="H6049" i="6"/>
  <c r="I6049" i="6"/>
  <c r="G6050" i="6"/>
  <c r="I6050" i="6" s="1"/>
  <c r="H6050" i="6"/>
  <c r="G6051" i="6"/>
  <c r="I6051" i="6" s="1"/>
  <c r="H6051" i="6"/>
  <c r="G6052" i="6"/>
  <c r="H6052" i="6"/>
  <c r="I6052" i="6"/>
  <c r="G6053" i="6"/>
  <c r="H6053" i="6"/>
  <c r="G6054" i="6"/>
  <c r="H6054" i="6"/>
  <c r="I6054" i="6"/>
  <c r="G6055" i="6"/>
  <c r="H6055" i="6"/>
  <c r="I6055" i="6"/>
  <c r="G6056" i="6"/>
  <c r="I6056" i="6" s="1"/>
  <c r="H6056" i="6"/>
  <c r="G6057" i="6"/>
  <c r="H6057" i="6"/>
  <c r="I6057" i="6"/>
  <c r="G6058" i="6"/>
  <c r="H6058" i="6"/>
  <c r="I6058" i="6"/>
  <c r="G6059" i="6"/>
  <c r="I6059" i="6" s="1"/>
  <c r="H6059" i="6"/>
  <c r="G6060" i="6"/>
  <c r="H6060" i="6"/>
  <c r="I6060" i="6"/>
  <c r="G6061" i="6"/>
  <c r="H6061" i="6"/>
  <c r="I6061" i="6"/>
  <c r="G6062" i="6"/>
  <c r="H6062" i="6"/>
  <c r="I6062" i="6"/>
  <c r="G6063" i="6"/>
  <c r="H6063" i="6"/>
  <c r="I6063" i="6"/>
  <c r="G6064" i="6"/>
  <c r="H6064" i="6"/>
  <c r="G6065" i="6"/>
  <c r="H6065" i="6"/>
  <c r="I6065" i="6"/>
  <c r="G6066" i="6"/>
  <c r="H6066" i="6"/>
  <c r="I6066" i="6"/>
  <c r="G6067" i="6"/>
  <c r="I6067" i="6" s="1"/>
  <c r="H6067" i="6"/>
  <c r="G6068" i="6"/>
  <c r="H6068" i="6"/>
  <c r="I6068" i="6"/>
  <c r="G6069" i="6"/>
  <c r="H6069" i="6"/>
  <c r="I6069" i="6"/>
  <c r="G6070" i="6"/>
  <c r="H6070" i="6"/>
  <c r="I6070" i="6"/>
  <c r="G6071" i="6"/>
  <c r="H6071" i="6"/>
  <c r="I6071" i="6" s="1"/>
  <c r="G6072" i="6"/>
  <c r="H6072" i="6"/>
  <c r="G6073" i="6"/>
  <c r="H6073" i="6"/>
  <c r="I6073" i="6"/>
  <c r="G6074" i="6"/>
  <c r="I6074" i="6" s="1"/>
  <c r="H6074" i="6"/>
  <c r="G6075" i="6"/>
  <c r="I6075" i="6" s="1"/>
  <c r="H6075" i="6"/>
  <c r="G6076" i="6"/>
  <c r="H6076" i="6"/>
  <c r="I6076" i="6"/>
  <c r="G6077" i="6"/>
  <c r="I6077" i="6" s="1"/>
  <c r="H6077" i="6"/>
  <c r="G6078" i="6"/>
  <c r="H6078" i="6"/>
  <c r="I6078" i="6"/>
  <c r="G6079" i="6"/>
  <c r="H6079" i="6"/>
  <c r="I6079" i="6" s="1"/>
  <c r="G6080" i="6"/>
  <c r="I6080" i="6" s="1"/>
  <c r="H6080" i="6"/>
  <c r="G6081" i="6"/>
  <c r="H6081" i="6"/>
  <c r="I6081" i="6"/>
  <c r="G6082" i="6"/>
  <c r="H6082" i="6"/>
  <c r="G6083" i="6"/>
  <c r="I6083" i="6" s="1"/>
  <c r="H6083" i="6"/>
  <c r="G6084" i="6"/>
  <c r="H6084" i="6"/>
  <c r="I6084" i="6"/>
  <c r="G6085" i="6"/>
  <c r="I6085" i="6" s="1"/>
  <c r="H6085" i="6"/>
  <c r="G6086" i="6"/>
  <c r="H6086" i="6"/>
  <c r="I6086" i="6"/>
  <c r="G6087" i="6"/>
  <c r="H6087" i="6"/>
  <c r="I6087" i="6"/>
  <c r="G6088" i="6"/>
  <c r="I6088" i="6" s="1"/>
  <c r="H6088" i="6"/>
  <c r="G6089" i="6"/>
  <c r="H6089" i="6"/>
  <c r="I6089" i="6"/>
  <c r="G6090" i="6"/>
  <c r="I6090" i="6" s="1"/>
  <c r="H6090" i="6"/>
  <c r="G6091" i="6"/>
  <c r="I6091" i="6" s="1"/>
  <c r="H6091" i="6"/>
  <c r="G6092" i="6"/>
  <c r="H6092" i="6"/>
  <c r="I6092" i="6"/>
  <c r="G6093" i="6"/>
  <c r="I6093" i="6" s="1"/>
  <c r="H6093" i="6"/>
  <c r="G6094" i="6"/>
  <c r="H6094" i="6"/>
  <c r="I6094" i="6"/>
  <c r="G6095" i="6"/>
  <c r="H6095" i="6"/>
  <c r="I6095" i="6" s="1"/>
  <c r="G6096" i="6"/>
  <c r="H6096" i="6"/>
  <c r="G6097" i="6"/>
  <c r="H6097" i="6"/>
  <c r="I6097" i="6"/>
  <c r="G6098" i="6"/>
  <c r="H6098" i="6"/>
  <c r="I6098" i="6" s="1"/>
  <c r="G6099" i="6"/>
  <c r="I6099" i="6" s="1"/>
  <c r="H6099" i="6"/>
  <c r="G6100" i="6"/>
  <c r="H6100" i="6"/>
  <c r="I6100" i="6"/>
  <c r="G6101" i="6"/>
  <c r="H6101" i="6"/>
  <c r="I6101" i="6" s="1"/>
  <c r="G6102" i="6"/>
  <c r="H6102" i="6"/>
  <c r="I6102" i="6"/>
  <c r="G6103" i="6"/>
  <c r="H6103" i="6"/>
  <c r="I6103" i="6" s="1"/>
  <c r="G6104" i="6"/>
  <c r="H6104" i="6"/>
  <c r="G6105" i="6"/>
  <c r="H6105" i="6"/>
  <c r="I6105" i="6"/>
  <c r="G6106" i="6"/>
  <c r="I6106" i="6" s="1"/>
  <c r="H6106" i="6"/>
  <c r="G6107" i="6"/>
  <c r="I6107" i="6" s="1"/>
  <c r="H6107" i="6"/>
  <c r="G6108" i="6"/>
  <c r="H6108" i="6"/>
  <c r="I6108" i="6"/>
  <c r="G6109" i="6"/>
  <c r="I6109" i="6" s="1"/>
  <c r="H6109" i="6"/>
  <c r="G6110" i="6"/>
  <c r="H6110" i="6"/>
  <c r="I6110" i="6"/>
  <c r="G6111" i="6"/>
  <c r="H6111" i="6"/>
  <c r="I6111" i="6" s="1"/>
  <c r="G6112" i="6"/>
  <c r="I6112" i="6" s="1"/>
  <c r="H6112" i="6"/>
  <c r="G6113" i="6"/>
  <c r="H6113" i="6"/>
  <c r="I6113" i="6"/>
  <c r="G6114" i="6"/>
  <c r="H6114" i="6"/>
  <c r="G6115" i="6"/>
  <c r="I6115" i="6" s="1"/>
  <c r="H6115" i="6"/>
  <c r="G6116" i="6"/>
  <c r="H6116" i="6"/>
  <c r="I6116" i="6"/>
  <c r="G6117" i="6"/>
  <c r="H6117" i="6"/>
  <c r="G6118" i="6"/>
  <c r="H6118" i="6"/>
  <c r="I6118" i="6"/>
  <c r="G6119" i="6"/>
  <c r="H6119" i="6"/>
  <c r="I6119" i="6"/>
  <c r="G6120" i="6"/>
  <c r="I6120" i="6" s="1"/>
  <c r="H6120" i="6"/>
  <c r="G6121" i="6"/>
  <c r="H6121" i="6"/>
  <c r="I6121" i="6"/>
  <c r="G6122" i="6"/>
  <c r="I6122" i="6" s="1"/>
  <c r="H6122" i="6"/>
  <c r="G6123" i="6"/>
  <c r="I6123" i="6" s="1"/>
  <c r="H6123" i="6"/>
  <c r="G6124" i="6"/>
  <c r="H6124" i="6"/>
  <c r="I6124" i="6"/>
  <c r="G6125" i="6"/>
  <c r="I6125" i="6" s="1"/>
  <c r="H6125" i="6"/>
  <c r="G6126" i="6"/>
  <c r="H6126" i="6"/>
  <c r="I6126" i="6"/>
  <c r="G6127" i="6"/>
  <c r="H6127" i="6"/>
  <c r="I6127" i="6"/>
  <c r="G6128" i="6"/>
  <c r="H6128" i="6"/>
  <c r="G6129" i="6"/>
  <c r="H6129" i="6"/>
  <c r="I6129" i="6"/>
  <c r="G6130" i="6"/>
  <c r="H6130" i="6"/>
  <c r="I6130" i="6"/>
  <c r="G6131" i="6"/>
  <c r="I6131" i="6" s="1"/>
  <c r="H6131" i="6"/>
  <c r="G6132" i="6"/>
  <c r="H6132" i="6"/>
  <c r="I6132" i="6"/>
  <c r="G6133" i="6"/>
  <c r="H6133" i="6"/>
  <c r="I6133" i="6"/>
  <c r="G6134" i="6"/>
  <c r="H6134" i="6"/>
  <c r="I6134" i="6"/>
  <c r="G6135" i="6"/>
  <c r="H6135" i="6"/>
  <c r="I6135" i="6" s="1"/>
  <c r="G6136" i="6"/>
  <c r="I6136" i="6" s="1"/>
  <c r="H6136" i="6"/>
  <c r="G6137" i="6"/>
  <c r="H6137" i="6"/>
  <c r="I6137" i="6"/>
  <c r="G6138" i="6"/>
  <c r="I6138" i="6" s="1"/>
  <c r="H6138" i="6"/>
  <c r="G6139" i="6"/>
  <c r="I6139" i="6" s="1"/>
  <c r="H6139" i="6"/>
  <c r="G6140" i="6"/>
  <c r="H6140" i="6"/>
  <c r="I6140" i="6"/>
  <c r="G6141" i="6"/>
  <c r="I6141" i="6" s="1"/>
  <c r="H6141" i="6"/>
  <c r="G6142" i="6"/>
  <c r="H6142" i="6"/>
  <c r="I6142" i="6"/>
  <c r="G6143" i="6"/>
  <c r="H6143" i="6"/>
  <c r="I6143" i="6" s="1"/>
  <c r="G6144" i="6"/>
  <c r="I6144" i="6" s="1"/>
  <c r="H6144" i="6"/>
  <c r="G6145" i="6"/>
  <c r="H6145" i="6"/>
  <c r="I6145" i="6"/>
  <c r="G6146" i="6"/>
  <c r="I6146" i="6" s="1"/>
  <c r="H6146" i="6"/>
  <c r="G6147" i="6"/>
  <c r="I6147" i="6" s="1"/>
  <c r="H6147" i="6"/>
  <c r="G6148" i="6"/>
  <c r="H6148" i="6"/>
  <c r="I6148" i="6"/>
  <c r="G6149" i="6"/>
  <c r="I6149" i="6" s="1"/>
  <c r="H6149" i="6"/>
  <c r="G6150" i="6"/>
  <c r="H6150" i="6"/>
  <c r="I6150" i="6"/>
  <c r="G6151" i="6"/>
  <c r="H6151" i="6"/>
  <c r="I6151" i="6"/>
  <c r="G6152" i="6"/>
  <c r="I6152" i="6" s="1"/>
  <c r="H6152" i="6"/>
  <c r="G6153" i="6"/>
  <c r="H6153" i="6"/>
  <c r="I6153" i="6"/>
  <c r="G6154" i="6"/>
  <c r="H6154" i="6"/>
  <c r="I6154" i="6"/>
  <c r="G6155" i="6"/>
  <c r="I6155" i="6" s="1"/>
  <c r="H6155" i="6"/>
  <c r="G6156" i="6"/>
  <c r="H6156" i="6"/>
  <c r="I6156" i="6"/>
  <c r="G6157" i="6"/>
  <c r="H6157" i="6"/>
  <c r="I6157" i="6"/>
  <c r="G6158" i="6"/>
  <c r="H6158" i="6"/>
  <c r="I6158" i="6"/>
  <c r="G6159" i="6"/>
  <c r="H6159" i="6"/>
  <c r="I6159" i="6" s="1"/>
  <c r="G6160" i="6"/>
  <c r="H6160" i="6"/>
  <c r="G6161" i="6"/>
  <c r="H6161" i="6"/>
  <c r="I6161" i="6"/>
  <c r="G6162" i="6"/>
  <c r="H6162" i="6"/>
  <c r="I6162" i="6" s="1"/>
  <c r="G6163" i="6"/>
  <c r="I6163" i="6" s="1"/>
  <c r="H6163" i="6"/>
  <c r="G6164" i="6"/>
  <c r="H6164" i="6"/>
  <c r="I6164" i="6"/>
  <c r="G6165" i="6"/>
  <c r="H6165" i="6"/>
  <c r="I6165" i="6" s="1"/>
  <c r="G6166" i="6"/>
  <c r="H6166" i="6"/>
  <c r="I6166" i="6"/>
  <c r="G6167" i="6"/>
  <c r="H6167" i="6"/>
  <c r="I6167" i="6" s="1"/>
  <c r="G6168" i="6"/>
  <c r="I6168" i="6" s="1"/>
  <c r="H6168" i="6"/>
  <c r="G6169" i="6"/>
  <c r="H6169" i="6"/>
  <c r="I6169" i="6"/>
  <c r="G6170" i="6"/>
  <c r="I6170" i="6" s="1"/>
  <c r="H6170" i="6"/>
  <c r="G6171" i="6"/>
  <c r="I6171" i="6" s="1"/>
  <c r="H6171" i="6"/>
  <c r="G6172" i="6"/>
  <c r="H6172" i="6"/>
  <c r="I6172" i="6"/>
  <c r="G6173" i="6"/>
  <c r="I6173" i="6" s="1"/>
  <c r="H6173" i="6"/>
  <c r="G6174" i="6"/>
  <c r="H6174" i="6"/>
  <c r="I6174" i="6"/>
  <c r="G6175" i="6"/>
  <c r="H6175" i="6"/>
  <c r="I6175" i="6" s="1"/>
  <c r="G6176" i="6"/>
  <c r="I6176" i="6" s="1"/>
  <c r="H6176" i="6"/>
  <c r="G6177" i="6"/>
  <c r="H6177" i="6"/>
  <c r="I6177" i="6"/>
  <c r="G6178" i="6"/>
  <c r="I6178" i="6" s="1"/>
  <c r="H6178" i="6"/>
  <c r="G6179" i="6"/>
  <c r="I6179" i="6" s="1"/>
  <c r="H6179" i="6"/>
  <c r="G6180" i="6"/>
  <c r="H6180" i="6"/>
  <c r="I6180" i="6"/>
  <c r="G6181" i="6"/>
  <c r="H6181" i="6"/>
  <c r="G6182" i="6"/>
  <c r="H6182" i="6"/>
  <c r="I6182" i="6"/>
  <c r="G6183" i="6"/>
  <c r="H6183" i="6"/>
  <c r="I6183" i="6"/>
  <c r="G6184" i="6"/>
  <c r="I6184" i="6" s="1"/>
  <c r="H6184" i="6"/>
  <c r="G6185" i="6"/>
  <c r="H6185" i="6"/>
  <c r="I6185" i="6"/>
  <c r="G6186" i="6"/>
  <c r="H6186" i="6"/>
  <c r="I6186" i="6"/>
  <c r="G6187" i="6"/>
  <c r="I6187" i="6" s="1"/>
  <c r="H6187" i="6"/>
  <c r="G6188" i="6"/>
  <c r="H6188" i="6"/>
  <c r="I6188" i="6"/>
  <c r="G6189" i="6"/>
  <c r="H6189" i="6"/>
  <c r="I6189" i="6"/>
  <c r="G6190" i="6"/>
  <c r="H6190" i="6"/>
  <c r="I6190" i="6"/>
  <c r="G6191" i="6"/>
  <c r="H6191" i="6"/>
  <c r="I6191" i="6"/>
  <c r="G6192" i="6"/>
  <c r="H6192" i="6"/>
  <c r="G6193" i="6"/>
  <c r="H6193" i="6"/>
  <c r="I6193" i="6"/>
  <c r="G6194" i="6"/>
  <c r="H6194" i="6"/>
  <c r="I6194" i="6"/>
  <c r="G6195" i="6"/>
  <c r="I6195" i="6" s="1"/>
  <c r="H6195" i="6"/>
  <c r="G6196" i="6"/>
  <c r="H6196" i="6"/>
  <c r="I6196" i="6"/>
  <c r="G6197" i="6"/>
  <c r="H6197" i="6"/>
  <c r="I6197" i="6"/>
  <c r="G6198" i="6"/>
  <c r="H6198" i="6"/>
  <c r="I6198" i="6"/>
  <c r="G6199" i="6"/>
  <c r="H6199" i="6"/>
  <c r="I6199" i="6" s="1"/>
  <c r="G6200" i="6"/>
  <c r="H6200" i="6"/>
  <c r="G6201" i="6"/>
  <c r="H6201" i="6"/>
  <c r="I6201" i="6"/>
  <c r="G6202" i="6"/>
  <c r="I6202" i="6" s="1"/>
  <c r="H6202" i="6"/>
  <c r="G6203" i="6"/>
  <c r="I6203" i="6" s="1"/>
  <c r="H6203" i="6"/>
  <c r="G6204" i="6"/>
  <c r="H6204" i="6"/>
  <c r="I6204" i="6"/>
  <c r="G6205" i="6"/>
  <c r="I6205" i="6" s="1"/>
  <c r="H6205" i="6"/>
  <c r="G6206" i="6"/>
  <c r="H6206" i="6"/>
  <c r="I6206" i="6"/>
  <c r="G6207" i="6"/>
  <c r="H6207" i="6"/>
  <c r="I6207" i="6" s="1"/>
  <c r="G6208" i="6"/>
  <c r="I6208" i="6" s="1"/>
  <c r="H6208" i="6"/>
  <c r="G6209" i="6"/>
  <c r="H6209" i="6"/>
  <c r="I6209" i="6"/>
  <c r="G6210" i="6"/>
  <c r="H6210" i="6"/>
  <c r="G6211" i="6"/>
  <c r="I6211" i="6" s="1"/>
  <c r="H6211" i="6"/>
  <c r="G6212" i="6"/>
  <c r="H6212" i="6"/>
  <c r="I6212" i="6"/>
  <c r="G6213" i="6"/>
  <c r="I6213" i="6" s="1"/>
  <c r="H6213" i="6"/>
  <c r="G6214" i="6"/>
  <c r="H6214" i="6"/>
  <c r="I6214" i="6"/>
  <c r="G6215" i="6"/>
  <c r="H6215" i="6"/>
  <c r="I6215" i="6"/>
  <c r="G6216" i="6"/>
  <c r="I6216" i="6" s="1"/>
  <c r="H6216" i="6"/>
  <c r="G6217" i="6"/>
  <c r="H6217" i="6"/>
  <c r="I6217" i="6"/>
  <c r="G6218" i="6"/>
  <c r="H6218" i="6"/>
  <c r="I6218" i="6"/>
  <c r="G6219" i="6"/>
  <c r="I6219" i="6" s="1"/>
  <c r="H6219" i="6"/>
  <c r="G6220" i="6"/>
  <c r="H6220" i="6"/>
  <c r="I6220" i="6"/>
  <c r="G6221" i="6"/>
  <c r="H6221" i="6"/>
  <c r="I6221" i="6"/>
  <c r="G6222" i="6"/>
  <c r="H6222" i="6"/>
  <c r="I6222" i="6"/>
  <c r="G6223" i="6"/>
  <c r="H6223" i="6"/>
  <c r="I6223" i="6" s="1"/>
  <c r="G6224" i="6"/>
  <c r="H6224" i="6"/>
  <c r="G6225" i="6"/>
  <c r="H6225" i="6"/>
  <c r="I6225" i="6"/>
  <c r="G6226" i="6"/>
  <c r="H6226" i="6"/>
  <c r="I6226" i="6" s="1"/>
  <c r="G6227" i="6"/>
  <c r="I6227" i="6" s="1"/>
  <c r="H6227" i="6"/>
  <c r="G6228" i="6"/>
  <c r="H6228" i="6"/>
  <c r="I6228" i="6"/>
  <c r="G6229" i="6"/>
  <c r="H6229" i="6"/>
  <c r="I6229" i="6" s="1"/>
  <c r="G6230" i="6"/>
  <c r="H6230" i="6"/>
  <c r="I6230" i="6"/>
  <c r="G6231" i="6"/>
  <c r="H6231" i="6"/>
  <c r="I6231" i="6" s="1"/>
  <c r="G6232" i="6"/>
  <c r="H6232" i="6"/>
  <c r="G6233" i="6"/>
  <c r="H6233" i="6"/>
  <c r="I6233" i="6"/>
  <c r="G6234" i="6"/>
  <c r="I6234" i="6" s="1"/>
  <c r="H6234" i="6"/>
  <c r="G6235" i="6"/>
  <c r="I6235" i="6" s="1"/>
  <c r="H6235" i="6"/>
  <c r="G6236" i="6"/>
  <c r="H6236" i="6"/>
  <c r="I6236" i="6"/>
  <c r="G6237" i="6"/>
  <c r="I6237" i="6" s="1"/>
  <c r="H6237" i="6"/>
  <c r="G6238" i="6"/>
  <c r="H6238" i="6"/>
  <c r="I6238" i="6"/>
  <c r="G6239" i="6"/>
  <c r="H6239" i="6"/>
  <c r="I6239" i="6" s="1"/>
  <c r="G6240" i="6"/>
  <c r="I6240" i="6" s="1"/>
  <c r="H6240" i="6"/>
  <c r="G6241" i="6"/>
  <c r="H6241" i="6"/>
  <c r="I6241" i="6"/>
  <c r="G6242" i="6"/>
  <c r="H6242" i="6"/>
  <c r="G6243" i="6"/>
  <c r="I6243" i="6" s="1"/>
  <c r="H6243" i="6"/>
  <c r="G6244" i="6"/>
  <c r="H6244" i="6"/>
  <c r="I6244" i="6"/>
  <c r="G6245" i="6"/>
  <c r="H6245" i="6"/>
  <c r="G6246" i="6"/>
  <c r="H6246" i="6"/>
  <c r="I6246" i="6"/>
  <c r="G6247" i="6"/>
  <c r="H6247" i="6"/>
  <c r="I6247" i="6"/>
  <c r="G6248" i="6"/>
  <c r="I6248" i="6" s="1"/>
  <c r="H6248" i="6"/>
  <c r="G6249" i="6"/>
  <c r="H6249" i="6"/>
  <c r="I6249" i="6"/>
  <c r="G6250" i="6"/>
  <c r="I6250" i="6" s="1"/>
  <c r="H6250" i="6"/>
  <c r="G6251" i="6"/>
  <c r="I6251" i="6" s="1"/>
  <c r="H6251" i="6"/>
  <c r="G6252" i="6"/>
  <c r="H6252" i="6"/>
  <c r="I6252" i="6"/>
  <c r="G6253" i="6"/>
  <c r="I6253" i="6" s="1"/>
  <c r="H6253" i="6"/>
  <c r="G6254" i="6"/>
  <c r="H6254" i="6"/>
  <c r="I6254" i="6"/>
  <c r="G6255" i="6"/>
  <c r="H6255" i="6"/>
  <c r="I6255" i="6"/>
  <c r="G6256" i="6"/>
  <c r="H6256" i="6"/>
  <c r="G6257" i="6"/>
  <c r="H6257" i="6"/>
  <c r="I6257" i="6"/>
  <c r="G6258" i="6"/>
  <c r="H6258" i="6"/>
  <c r="I6258" i="6"/>
  <c r="G6259" i="6"/>
  <c r="I6259" i="6" s="1"/>
  <c r="H6259" i="6"/>
  <c r="G6260" i="6"/>
  <c r="H6260" i="6"/>
  <c r="I6260" i="6"/>
  <c r="G6261" i="6"/>
  <c r="H6261" i="6"/>
  <c r="I6261" i="6"/>
  <c r="G6262" i="6"/>
  <c r="H6262" i="6"/>
  <c r="I6262" i="6"/>
  <c r="G6263" i="6"/>
  <c r="H6263" i="6"/>
  <c r="I6263" i="6" s="1"/>
  <c r="G6264" i="6"/>
  <c r="I6264" i="6" s="1"/>
  <c r="H6264" i="6"/>
  <c r="G6265" i="6"/>
  <c r="H6265" i="6"/>
  <c r="I6265" i="6"/>
  <c r="G6266" i="6"/>
  <c r="I6266" i="6" s="1"/>
  <c r="H6266" i="6"/>
  <c r="G6267" i="6"/>
  <c r="I6267" i="6" s="1"/>
  <c r="H6267" i="6"/>
  <c r="G6268" i="6"/>
  <c r="H6268" i="6"/>
  <c r="I6268" i="6"/>
  <c r="G6269" i="6"/>
  <c r="I6269" i="6" s="1"/>
  <c r="H6269" i="6"/>
  <c r="G6270" i="6"/>
  <c r="H6270" i="6"/>
  <c r="I6270" i="6"/>
  <c r="G6271" i="6"/>
  <c r="H6271" i="6"/>
  <c r="I6271" i="6" s="1"/>
  <c r="G6272" i="6"/>
  <c r="I6272" i="6" s="1"/>
  <c r="H6272" i="6"/>
  <c r="G6273" i="6"/>
  <c r="H6273" i="6"/>
  <c r="I6273" i="6"/>
  <c r="G6274" i="6"/>
  <c r="I6274" i="6" s="1"/>
  <c r="H6274" i="6"/>
  <c r="G6275" i="6"/>
  <c r="I6275" i="6" s="1"/>
  <c r="H6275" i="6"/>
  <c r="G6276" i="6"/>
  <c r="H6276" i="6"/>
  <c r="I6276" i="6"/>
  <c r="G6277" i="6"/>
  <c r="I6277" i="6" s="1"/>
  <c r="H6277" i="6"/>
  <c r="G6278" i="6"/>
  <c r="H6278" i="6"/>
  <c r="I6278" i="6"/>
  <c r="G6279" i="6"/>
  <c r="H6279" i="6"/>
  <c r="I6279" i="6"/>
  <c r="G6280" i="6"/>
  <c r="I6280" i="6" s="1"/>
  <c r="H6280" i="6"/>
  <c r="G6281" i="6"/>
  <c r="H6281" i="6"/>
  <c r="I6281" i="6"/>
  <c r="G6282" i="6"/>
  <c r="H6282" i="6"/>
  <c r="I6282" i="6"/>
  <c r="G6283" i="6"/>
  <c r="I6283" i="6" s="1"/>
  <c r="H6283" i="6"/>
  <c r="G6284" i="6"/>
  <c r="H6284" i="6"/>
  <c r="I6284" i="6"/>
  <c r="G6285" i="6"/>
  <c r="H6285" i="6"/>
  <c r="I6285" i="6"/>
  <c r="G6286" i="6"/>
  <c r="H6286" i="6"/>
  <c r="I6286" i="6"/>
  <c r="G6287" i="6"/>
  <c r="H6287" i="6"/>
  <c r="I6287" i="6" s="1"/>
  <c r="G6288" i="6"/>
  <c r="H6288" i="6"/>
  <c r="G6289" i="6"/>
  <c r="H6289" i="6"/>
  <c r="I6289" i="6"/>
  <c r="G6290" i="6"/>
  <c r="H6290" i="6"/>
  <c r="I6290" i="6" s="1"/>
  <c r="G6291" i="6"/>
  <c r="I6291" i="6" s="1"/>
  <c r="H6291" i="6"/>
  <c r="G6292" i="6"/>
  <c r="H6292" i="6"/>
  <c r="I6292" i="6"/>
  <c r="G6293" i="6"/>
  <c r="H6293" i="6"/>
  <c r="I6293" i="6" s="1"/>
  <c r="G6294" i="6"/>
  <c r="H6294" i="6"/>
  <c r="I6294" i="6"/>
  <c r="G6295" i="6"/>
  <c r="H6295" i="6"/>
  <c r="I6295" i="6" s="1"/>
  <c r="G6296" i="6"/>
  <c r="I6296" i="6" s="1"/>
  <c r="H6296" i="6"/>
  <c r="G6297" i="6"/>
  <c r="H6297" i="6"/>
  <c r="I6297" i="6"/>
  <c r="G6298" i="6"/>
  <c r="I6298" i="6" s="1"/>
  <c r="H6298" i="6"/>
  <c r="G6299" i="6"/>
  <c r="I6299" i="6" s="1"/>
  <c r="H6299" i="6"/>
  <c r="G6300" i="6"/>
  <c r="H6300" i="6"/>
  <c r="I6300" i="6"/>
  <c r="G6301" i="6"/>
  <c r="I6301" i="6" s="1"/>
  <c r="H6301" i="6"/>
  <c r="G6302" i="6"/>
  <c r="H6302" i="6"/>
  <c r="I6302" i="6"/>
  <c r="G6303" i="6"/>
  <c r="H6303" i="6"/>
  <c r="I6303" i="6" s="1"/>
  <c r="G6304" i="6"/>
  <c r="I6304" i="6" s="1"/>
  <c r="H6304" i="6"/>
  <c r="G6305" i="6"/>
  <c r="H6305" i="6"/>
  <c r="I6305" i="6"/>
  <c r="G6306" i="6"/>
  <c r="I6306" i="6" s="1"/>
  <c r="H6306" i="6"/>
  <c r="G6307" i="6"/>
  <c r="I6307" i="6" s="1"/>
  <c r="H6307" i="6"/>
  <c r="G6308" i="6"/>
  <c r="H6308" i="6"/>
  <c r="I6308" i="6"/>
  <c r="G6309" i="6"/>
  <c r="H6309" i="6"/>
  <c r="G6310" i="6"/>
  <c r="H6310" i="6"/>
  <c r="I6310" i="6"/>
  <c r="G6311" i="6"/>
  <c r="H6311" i="6"/>
  <c r="I6311" i="6"/>
  <c r="G6312" i="6"/>
  <c r="I6312" i="6" s="1"/>
  <c r="H6312" i="6"/>
  <c r="G6313" i="6"/>
  <c r="H6313" i="6"/>
  <c r="I6313" i="6"/>
  <c r="G6314" i="6"/>
  <c r="H6314" i="6"/>
  <c r="I6314" i="6"/>
  <c r="G6315" i="6"/>
  <c r="I6315" i="6" s="1"/>
  <c r="H6315" i="6"/>
  <c r="G6316" i="6"/>
  <c r="H6316" i="6"/>
  <c r="I6316" i="6"/>
  <c r="G6317" i="6"/>
  <c r="H6317" i="6"/>
  <c r="I6317" i="6"/>
  <c r="G6318" i="6"/>
  <c r="H6318" i="6"/>
  <c r="I6318" i="6"/>
  <c r="G6319" i="6"/>
  <c r="H6319" i="6"/>
  <c r="I6319" i="6"/>
  <c r="G6320" i="6"/>
  <c r="H6320" i="6"/>
  <c r="G6321" i="6"/>
  <c r="H6321" i="6"/>
  <c r="I6321" i="6"/>
  <c r="G6322" i="6"/>
  <c r="H6322" i="6"/>
  <c r="I6322" i="6"/>
  <c r="G6323" i="6"/>
  <c r="I6323" i="6" s="1"/>
  <c r="H6323" i="6"/>
  <c r="G6324" i="6"/>
  <c r="H6324" i="6"/>
  <c r="I6324" i="6"/>
  <c r="G6325" i="6"/>
  <c r="H6325" i="6"/>
  <c r="I6325" i="6"/>
  <c r="G6326" i="6"/>
  <c r="H6326" i="6"/>
  <c r="I6326" i="6"/>
  <c r="G6327" i="6"/>
  <c r="H6327" i="6"/>
  <c r="I6327" i="6" s="1"/>
  <c r="G6328" i="6"/>
  <c r="H6328" i="6"/>
  <c r="G6329" i="6"/>
  <c r="H6329" i="6"/>
  <c r="I6329" i="6"/>
  <c r="G6330" i="6"/>
  <c r="I6330" i="6" s="1"/>
  <c r="H6330" i="6"/>
  <c r="G6331" i="6"/>
  <c r="I6331" i="6" s="1"/>
  <c r="H6331" i="6"/>
  <c r="G6332" i="6"/>
  <c r="H6332" i="6"/>
  <c r="I6332" i="6"/>
  <c r="G6333" i="6"/>
  <c r="I6333" i="6" s="1"/>
  <c r="H6333" i="6"/>
  <c r="G6334" i="6"/>
  <c r="H6334" i="6"/>
  <c r="I6334" i="6"/>
  <c r="G6335" i="6"/>
  <c r="H6335" i="6"/>
  <c r="I6335" i="6" s="1"/>
  <c r="G6336" i="6"/>
  <c r="I6336" i="6" s="1"/>
  <c r="H6336" i="6"/>
  <c r="G6337" i="6"/>
  <c r="H6337" i="6"/>
  <c r="I6337" i="6"/>
  <c r="G6338" i="6"/>
  <c r="H6338" i="6"/>
  <c r="G6339" i="6"/>
  <c r="I6339" i="6" s="1"/>
  <c r="H6339" i="6"/>
  <c r="G6340" i="6"/>
  <c r="H6340" i="6"/>
  <c r="I6340" i="6"/>
  <c r="G6341" i="6"/>
  <c r="I6341" i="6" s="1"/>
  <c r="H6341" i="6"/>
  <c r="G6342" i="6"/>
  <c r="H6342" i="6"/>
  <c r="I6342" i="6"/>
  <c r="G6343" i="6"/>
  <c r="H6343" i="6"/>
  <c r="I6343" i="6"/>
  <c r="G6344" i="6"/>
  <c r="I6344" i="6" s="1"/>
  <c r="H6344" i="6"/>
  <c r="G6345" i="6"/>
  <c r="H6345" i="6"/>
  <c r="I6345" i="6"/>
  <c r="G6346" i="6"/>
  <c r="H6346" i="6"/>
  <c r="I6346" i="6"/>
  <c r="G6347" i="6"/>
  <c r="I6347" i="6" s="1"/>
  <c r="H6347" i="6"/>
  <c r="G6348" i="6"/>
  <c r="H6348" i="6"/>
  <c r="I6348" i="6"/>
  <c r="G6349" i="6"/>
  <c r="H6349" i="6"/>
  <c r="I6349" i="6"/>
  <c r="G6350" i="6"/>
  <c r="H6350" i="6"/>
  <c r="I6350" i="6"/>
  <c r="G6351" i="6"/>
  <c r="H6351" i="6"/>
  <c r="I6351" i="6" s="1"/>
  <c r="G6352" i="6"/>
  <c r="H6352" i="6"/>
  <c r="G6353" i="6"/>
  <c r="H6353" i="6"/>
  <c r="I6353" i="6"/>
  <c r="G6354" i="6"/>
  <c r="H6354" i="6"/>
  <c r="I6354" i="6" s="1"/>
  <c r="G6355" i="6"/>
  <c r="I6355" i="6" s="1"/>
  <c r="H6355" i="6"/>
  <c r="G6356" i="6"/>
  <c r="H6356" i="6"/>
  <c r="I6356" i="6"/>
  <c r="G6357" i="6"/>
  <c r="H6357" i="6"/>
  <c r="I6357" i="6" s="1"/>
  <c r="G6358" i="6"/>
  <c r="H6358" i="6"/>
  <c r="I6358" i="6"/>
  <c r="G6359" i="6"/>
  <c r="H6359" i="6"/>
  <c r="I6359" i="6" s="1"/>
  <c r="G6360" i="6"/>
  <c r="H6360" i="6"/>
  <c r="G6361" i="6"/>
  <c r="H6361" i="6"/>
  <c r="I6361" i="6"/>
  <c r="G6362" i="6"/>
  <c r="I6362" i="6" s="1"/>
  <c r="H6362" i="6"/>
  <c r="G6363" i="6"/>
  <c r="I6363" i="6" s="1"/>
  <c r="H6363" i="6"/>
  <c r="G6364" i="6"/>
  <c r="H6364" i="6"/>
  <c r="I6364" i="6"/>
  <c r="G6365" i="6"/>
  <c r="I6365" i="6" s="1"/>
  <c r="H6365" i="6"/>
  <c r="G6366" i="6"/>
  <c r="H6366" i="6"/>
  <c r="I6366" i="6"/>
  <c r="G6367" i="6"/>
  <c r="H6367" i="6"/>
  <c r="I6367" i="6" s="1"/>
  <c r="G6368" i="6"/>
  <c r="I6368" i="6" s="1"/>
  <c r="H6368" i="6"/>
  <c r="G6369" i="6"/>
  <c r="H6369" i="6"/>
  <c r="I6369" i="6"/>
  <c r="G6370" i="6"/>
  <c r="H6370" i="6"/>
  <c r="G6371" i="6"/>
  <c r="I6371" i="6" s="1"/>
  <c r="H6371" i="6"/>
  <c r="G6372" i="6"/>
  <c r="H6372" i="6"/>
  <c r="I6372" i="6"/>
  <c r="G6373" i="6"/>
  <c r="H6373" i="6"/>
  <c r="G6374" i="6"/>
  <c r="H6374" i="6"/>
  <c r="I6374" i="6"/>
  <c r="G6375" i="6"/>
  <c r="H6375" i="6"/>
  <c r="I6375" i="6"/>
  <c r="G6376" i="6"/>
  <c r="I6376" i="6" s="1"/>
  <c r="H6376" i="6"/>
  <c r="G6377" i="6"/>
  <c r="H6377" i="6"/>
  <c r="I6377" i="6"/>
  <c r="G6378" i="6"/>
  <c r="I6378" i="6" s="1"/>
  <c r="H6378" i="6"/>
  <c r="G6379" i="6"/>
  <c r="I6379" i="6" s="1"/>
  <c r="H6379" i="6"/>
  <c r="G6380" i="6"/>
  <c r="H6380" i="6"/>
  <c r="I6380" i="6"/>
  <c r="G6381" i="6"/>
  <c r="I6381" i="6" s="1"/>
  <c r="H6381" i="6"/>
  <c r="G6382" i="6"/>
  <c r="H6382" i="6"/>
  <c r="I6382" i="6"/>
  <c r="G6383" i="6"/>
  <c r="H6383" i="6"/>
  <c r="I6383" i="6"/>
  <c r="G6384" i="6"/>
  <c r="H6384" i="6"/>
  <c r="G6385" i="6"/>
  <c r="H6385" i="6"/>
  <c r="I6385" i="6"/>
  <c r="G6386" i="6"/>
  <c r="H6386" i="6"/>
  <c r="I6386" i="6"/>
  <c r="G6387" i="6"/>
  <c r="I6387" i="6" s="1"/>
  <c r="H6387" i="6"/>
  <c r="G6388" i="6"/>
  <c r="H6388" i="6"/>
  <c r="I6388" i="6"/>
  <c r="G6389" i="6"/>
  <c r="H6389" i="6"/>
  <c r="I6389" i="6"/>
  <c r="G6390" i="6"/>
  <c r="H6390" i="6"/>
  <c r="I6390" i="6"/>
  <c r="G6391" i="6"/>
  <c r="H6391" i="6"/>
  <c r="I6391" i="6" s="1"/>
  <c r="G6392" i="6"/>
  <c r="I6392" i="6" s="1"/>
  <c r="H6392" i="6"/>
  <c r="G6393" i="6"/>
  <c r="H6393" i="6"/>
  <c r="I6393" i="6"/>
  <c r="G6394" i="6"/>
  <c r="I6394" i="6" s="1"/>
  <c r="H6394" i="6"/>
  <c r="G6395" i="6"/>
  <c r="I6395" i="6" s="1"/>
  <c r="H6395" i="6"/>
  <c r="G6396" i="6"/>
  <c r="H6396" i="6"/>
  <c r="I6396" i="6"/>
  <c r="G6397" i="6"/>
  <c r="I6397" i="6" s="1"/>
  <c r="H6397" i="6"/>
  <c r="G6398" i="6"/>
  <c r="H6398" i="6"/>
  <c r="I6398" i="6"/>
  <c r="G6399" i="6"/>
  <c r="H6399" i="6"/>
  <c r="I6399" i="6" s="1"/>
  <c r="G6400" i="6"/>
  <c r="I6400" i="6" s="1"/>
  <c r="H6400" i="6"/>
  <c r="G6401" i="6"/>
  <c r="H6401" i="6"/>
  <c r="I6401" i="6"/>
  <c r="G6402" i="6"/>
  <c r="I6402" i="6" s="1"/>
  <c r="H6402" i="6"/>
  <c r="G6403" i="6"/>
  <c r="I6403" i="6" s="1"/>
  <c r="H6403" i="6"/>
  <c r="G6404" i="6"/>
  <c r="H6404" i="6"/>
  <c r="I6404" i="6"/>
  <c r="G6405" i="6"/>
  <c r="H6405" i="6"/>
  <c r="G6406" i="6"/>
  <c r="H6406" i="6"/>
  <c r="I6406" i="6"/>
  <c r="G6407" i="6"/>
  <c r="H6407" i="6"/>
  <c r="I6407" i="6"/>
  <c r="G6408" i="6"/>
  <c r="I6408" i="6" s="1"/>
  <c r="H6408" i="6"/>
  <c r="G6409" i="6"/>
  <c r="H6409" i="6"/>
  <c r="I6409" i="6"/>
  <c r="G6410" i="6"/>
  <c r="H6410" i="6"/>
  <c r="I6410" i="6"/>
  <c r="G6411" i="6"/>
  <c r="I6411" i="6" s="1"/>
  <c r="H6411" i="6"/>
  <c r="G6412" i="6"/>
  <c r="H6412" i="6"/>
  <c r="I6412" i="6"/>
  <c r="G6413" i="6"/>
  <c r="H6413" i="6"/>
  <c r="I6413" i="6"/>
  <c r="G6414" i="6"/>
  <c r="H6414" i="6"/>
  <c r="I6414" i="6"/>
  <c r="G6415" i="6"/>
  <c r="H6415" i="6"/>
  <c r="I6415" i="6" s="1"/>
  <c r="G6416" i="6"/>
  <c r="H6416" i="6"/>
  <c r="G6417" i="6"/>
  <c r="H6417" i="6"/>
  <c r="I6417" i="6"/>
  <c r="G6418" i="6"/>
  <c r="H6418" i="6"/>
  <c r="I6418" i="6" s="1"/>
  <c r="G6419" i="6"/>
  <c r="I6419" i="6" s="1"/>
  <c r="H6419" i="6"/>
  <c r="G6420" i="6"/>
  <c r="H6420" i="6"/>
  <c r="I6420" i="6"/>
  <c r="G6421" i="6"/>
  <c r="H6421" i="6"/>
  <c r="I6421" i="6" s="1"/>
  <c r="G6422" i="6"/>
  <c r="H6422" i="6"/>
  <c r="I6422" i="6"/>
  <c r="G6423" i="6"/>
  <c r="H6423" i="6"/>
  <c r="I6423" i="6" s="1"/>
  <c r="G6424" i="6"/>
  <c r="H6424" i="6"/>
  <c r="G6425" i="6"/>
  <c r="H6425" i="6"/>
  <c r="I6425" i="6"/>
  <c r="G6426" i="6"/>
  <c r="I6426" i="6" s="1"/>
  <c r="H6426" i="6"/>
  <c r="G6427" i="6"/>
  <c r="I6427" i="6" s="1"/>
  <c r="H6427" i="6"/>
  <c r="G6428" i="6"/>
  <c r="H6428" i="6"/>
  <c r="I6428" i="6"/>
  <c r="G6429" i="6"/>
  <c r="I6429" i="6" s="1"/>
  <c r="H6429" i="6"/>
  <c r="G6430" i="6"/>
  <c r="H6430" i="6"/>
  <c r="I6430" i="6"/>
  <c r="G6431" i="6"/>
  <c r="H6431" i="6"/>
  <c r="I6431" i="6" s="1"/>
  <c r="G6432" i="6"/>
  <c r="I6432" i="6" s="1"/>
  <c r="H6432" i="6"/>
  <c r="G6433" i="6"/>
  <c r="H6433" i="6"/>
  <c r="I6433" i="6"/>
  <c r="G6434" i="6"/>
  <c r="H6434" i="6"/>
  <c r="G6435" i="6"/>
  <c r="I6435" i="6" s="1"/>
  <c r="H6435" i="6"/>
  <c r="G6436" i="6"/>
  <c r="H6436" i="6"/>
  <c r="I6436" i="6"/>
  <c r="G6437" i="6"/>
  <c r="H6437" i="6"/>
  <c r="G6438" i="6"/>
  <c r="H6438" i="6"/>
  <c r="I6438" i="6"/>
  <c r="G6439" i="6"/>
  <c r="H6439" i="6"/>
  <c r="I6439" i="6"/>
  <c r="G6440" i="6"/>
  <c r="I6440" i="6" s="1"/>
  <c r="H6440" i="6"/>
  <c r="G6441" i="6"/>
  <c r="H6441" i="6"/>
  <c r="I6441" i="6"/>
  <c r="G6442" i="6"/>
  <c r="H6442" i="6"/>
  <c r="I6442" i="6"/>
  <c r="G6443" i="6"/>
  <c r="I6443" i="6" s="1"/>
  <c r="H6443" i="6"/>
  <c r="G6444" i="6"/>
  <c r="H6444" i="6"/>
  <c r="I6444" i="6"/>
  <c r="G6445" i="6"/>
  <c r="H6445" i="6"/>
  <c r="I6445" i="6"/>
  <c r="G6446" i="6"/>
  <c r="H6446" i="6"/>
  <c r="I6446" i="6"/>
  <c r="G6447" i="6"/>
  <c r="H6447" i="6"/>
  <c r="I6447" i="6" s="1"/>
  <c r="G6448" i="6"/>
  <c r="H6448" i="6"/>
  <c r="G6449" i="6"/>
  <c r="H6449" i="6"/>
  <c r="I6449" i="6"/>
  <c r="G6450" i="6"/>
  <c r="H6450" i="6"/>
  <c r="I6450" i="6" s="1"/>
  <c r="G6451" i="6"/>
  <c r="I6451" i="6" s="1"/>
  <c r="H6451" i="6"/>
  <c r="G6452" i="6"/>
  <c r="H6452" i="6"/>
  <c r="I6452" i="6"/>
  <c r="G6453" i="6"/>
  <c r="H6453" i="6"/>
  <c r="I6453" i="6" s="1"/>
  <c r="G6454" i="6"/>
  <c r="H6454" i="6"/>
  <c r="I6454" i="6"/>
  <c r="G6455" i="6"/>
  <c r="H6455" i="6"/>
  <c r="I6455" i="6" s="1"/>
  <c r="G6456" i="6"/>
  <c r="H6456" i="6"/>
  <c r="G6457" i="6"/>
  <c r="H6457" i="6"/>
  <c r="I6457" i="6"/>
  <c r="G6458" i="6"/>
  <c r="I6458" i="6" s="1"/>
  <c r="H6458" i="6"/>
  <c r="G6459" i="6"/>
  <c r="I6459" i="6" s="1"/>
  <c r="H6459" i="6"/>
  <c r="G6460" i="6"/>
  <c r="H6460" i="6"/>
  <c r="I6460" i="6"/>
  <c r="G6461" i="6"/>
  <c r="I6461" i="6" s="1"/>
  <c r="H6461" i="6"/>
  <c r="G6462" i="6"/>
  <c r="H6462" i="6"/>
  <c r="I6462" i="6"/>
  <c r="G6463" i="6"/>
  <c r="H6463" i="6"/>
  <c r="I6463" i="6" s="1"/>
  <c r="G6464" i="6"/>
  <c r="I6464" i="6" s="1"/>
  <c r="H6464" i="6"/>
  <c r="G6465" i="6"/>
  <c r="H6465" i="6"/>
  <c r="I6465" i="6"/>
  <c r="G6466" i="6"/>
  <c r="H6466" i="6"/>
  <c r="G6467" i="6"/>
  <c r="I6467" i="6" s="1"/>
  <c r="H6467" i="6"/>
  <c r="G6468" i="6"/>
  <c r="H6468" i="6"/>
  <c r="I6468" i="6"/>
  <c r="G6469" i="6"/>
  <c r="I6469" i="6" s="1"/>
  <c r="H6469" i="6"/>
  <c r="G6470" i="6"/>
  <c r="H6470" i="6"/>
  <c r="I6470" i="6"/>
  <c r="G6471" i="6"/>
  <c r="H6471" i="6"/>
  <c r="I6471" i="6"/>
  <c r="G6472" i="6"/>
  <c r="I6472" i="6" s="1"/>
  <c r="H6472" i="6"/>
  <c r="G6473" i="6"/>
  <c r="H6473" i="6"/>
  <c r="I6473" i="6"/>
  <c r="G6474" i="6"/>
  <c r="H6474" i="6"/>
  <c r="I6474" i="6"/>
  <c r="G6475" i="6"/>
  <c r="I6475" i="6" s="1"/>
  <c r="H6475" i="6"/>
  <c r="G6476" i="6"/>
  <c r="H6476" i="6"/>
  <c r="I6476" i="6"/>
  <c r="G6477" i="6"/>
  <c r="H6477" i="6"/>
  <c r="I6477" i="6"/>
  <c r="G6478" i="6"/>
  <c r="H6478" i="6"/>
  <c r="I6478" i="6"/>
  <c r="G6479" i="6"/>
  <c r="H6479" i="6"/>
  <c r="I6479" i="6" s="1"/>
  <c r="G6480" i="6"/>
  <c r="H6480" i="6"/>
  <c r="G6481" i="6"/>
  <c r="H6481" i="6"/>
  <c r="I6481" i="6"/>
  <c r="G6482" i="6"/>
  <c r="H6482" i="6"/>
  <c r="I6482" i="6" s="1"/>
  <c r="G6483" i="6"/>
  <c r="I6483" i="6" s="1"/>
  <c r="H6483" i="6"/>
  <c r="G6484" i="6"/>
  <c r="H6484" i="6"/>
  <c r="I6484" i="6"/>
  <c r="G6485" i="6"/>
  <c r="H6485" i="6"/>
  <c r="I6485" i="6" s="1"/>
  <c r="G6486" i="6"/>
  <c r="H6486" i="6"/>
  <c r="I6486" i="6"/>
  <c r="G6487" i="6"/>
  <c r="H6487" i="6"/>
  <c r="I6487" i="6" s="1"/>
  <c r="G6488" i="6"/>
  <c r="H6488" i="6"/>
  <c r="G6489" i="6"/>
  <c r="H6489" i="6"/>
  <c r="I6489" i="6"/>
  <c r="G6490" i="6"/>
  <c r="I6490" i="6" s="1"/>
  <c r="H6490" i="6"/>
  <c r="G6491" i="6"/>
  <c r="I6491" i="6" s="1"/>
  <c r="H6491" i="6"/>
  <c r="G6492" i="6"/>
  <c r="H6492" i="6"/>
  <c r="I6492" i="6"/>
  <c r="G6493" i="6"/>
  <c r="I6493" i="6" s="1"/>
  <c r="H6493" i="6"/>
  <c r="G6494" i="6"/>
  <c r="H6494" i="6"/>
  <c r="I6494" i="6"/>
  <c r="G6495" i="6"/>
  <c r="H6495" i="6"/>
  <c r="I6495" i="6" s="1"/>
  <c r="G6496" i="6"/>
  <c r="I6496" i="6" s="1"/>
  <c r="H6496" i="6"/>
  <c r="G6497" i="6"/>
  <c r="H6497" i="6"/>
  <c r="I6497" i="6"/>
  <c r="G6498" i="6"/>
  <c r="H6498" i="6"/>
  <c r="G6499" i="6"/>
  <c r="I6499" i="6" s="1"/>
  <c r="H6499" i="6"/>
  <c r="G6500" i="6"/>
  <c r="H6500" i="6"/>
  <c r="I6500" i="6"/>
  <c r="G6501" i="6"/>
  <c r="I6501" i="6" s="1"/>
  <c r="H6501" i="6"/>
  <c r="G6502" i="6"/>
  <c r="H6502" i="6"/>
  <c r="I6502" i="6"/>
  <c r="G6503" i="6"/>
  <c r="H6503" i="6"/>
  <c r="I6503" i="6"/>
  <c r="G6504" i="6"/>
  <c r="I6504" i="6" s="1"/>
  <c r="H6504" i="6"/>
  <c r="G6505" i="6"/>
  <c r="H6505" i="6"/>
  <c r="I6505" i="6"/>
  <c r="G6506" i="6"/>
  <c r="I6506" i="6" s="1"/>
  <c r="H6506" i="6"/>
  <c r="G6507" i="6"/>
  <c r="I6507" i="6" s="1"/>
  <c r="H6507" i="6"/>
  <c r="G6508" i="6"/>
  <c r="H6508" i="6"/>
  <c r="I6508" i="6"/>
  <c r="G6509" i="6"/>
  <c r="I6509" i="6" s="1"/>
  <c r="H6509" i="6"/>
  <c r="G6510" i="6"/>
  <c r="H6510" i="6"/>
  <c r="I6510" i="6"/>
  <c r="G6511" i="6"/>
  <c r="H6511" i="6"/>
  <c r="I6511" i="6"/>
  <c r="G6512" i="6"/>
  <c r="H6512" i="6"/>
  <c r="G6513" i="6"/>
  <c r="H6513" i="6"/>
  <c r="I6513" i="6"/>
  <c r="G6514" i="6"/>
  <c r="H6514" i="6"/>
  <c r="I6514" i="6"/>
  <c r="G6515" i="6"/>
  <c r="I6515" i="6" s="1"/>
  <c r="H6515" i="6"/>
  <c r="G6516" i="6"/>
  <c r="H6516" i="6"/>
  <c r="I6516" i="6"/>
  <c r="G6517" i="6"/>
  <c r="H6517" i="6"/>
  <c r="I6517" i="6"/>
  <c r="G6518" i="6"/>
  <c r="H6518" i="6"/>
  <c r="I6518" i="6"/>
  <c r="G6519" i="6"/>
  <c r="H6519" i="6"/>
  <c r="I6519" i="6" s="1"/>
  <c r="G6520" i="6"/>
  <c r="I6520" i="6" s="1"/>
  <c r="H6520" i="6"/>
  <c r="G6521" i="6"/>
  <c r="H6521" i="6"/>
  <c r="I6521" i="6"/>
  <c r="G6522" i="6"/>
  <c r="I6522" i="6" s="1"/>
  <c r="H6522" i="6"/>
  <c r="G6523" i="6"/>
  <c r="I6523" i="6" s="1"/>
  <c r="H6523" i="6"/>
  <c r="G6524" i="6"/>
  <c r="H6524" i="6"/>
  <c r="I6524" i="6"/>
  <c r="G6525" i="6"/>
  <c r="I6525" i="6" s="1"/>
  <c r="H6525" i="6"/>
  <c r="G6526" i="6"/>
  <c r="H6526" i="6"/>
  <c r="I6526" i="6"/>
  <c r="G6527" i="6"/>
  <c r="H6527" i="6"/>
  <c r="I6527" i="6" s="1"/>
  <c r="G6528" i="6"/>
  <c r="I6528" i="6" s="1"/>
  <c r="H6528" i="6"/>
  <c r="G6529" i="6"/>
  <c r="H6529" i="6"/>
  <c r="I6529" i="6"/>
  <c r="G6530" i="6"/>
  <c r="I6530" i="6" s="1"/>
  <c r="H6530" i="6"/>
  <c r="G6531" i="6"/>
  <c r="I6531" i="6" s="1"/>
  <c r="H6531" i="6"/>
  <c r="G6532" i="6"/>
  <c r="H6532" i="6"/>
  <c r="I6532" i="6"/>
  <c r="G6533" i="6"/>
  <c r="H6533" i="6"/>
  <c r="G6534" i="6"/>
  <c r="H6534" i="6"/>
  <c r="I6534" i="6"/>
  <c r="G6535" i="6"/>
  <c r="H6535" i="6"/>
  <c r="I6535" i="6"/>
  <c r="G6536" i="6"/>
  <c r="I6536" i="6" s="1"/>
  <c r="H6536" i="6"/>
  <c r="G6537" i="6"/>
  <c r="H6537" i="6"/>
  <c r="I6537" i="6"/>
  <c r="G6538" i="6"/>
  <c r="H6538" i="6"/>
  <c r="I6538" i="6"/>
  <c r="G6539" i="6"/>
  <c r="I6539" i="6" s="1"/>
  <c r="H6539" i="6"/>
  <c r="G6540" i="6"/>
  <c r="H6540" i="6"/>
  <c r="I6540" i="6"/>
  <c r="G6541" i="6"/>
  <c r="H6541" i="6"/>
  <c r="I6541" i="6"/>
  <c r="G6542" i="6"/>
  <c r="H6542" i="6"/>
  <c r="I6542" i="6"/>
  <c r="G6543" i="6"/>
  <c r="H6543" i="6"/>
  <c r="I6543" i="6" s="1"/>
  <c r="G6544" i="6"/>
  <c r="H6544" i="6"/>
  <c r="G6545" i="6"/>
  <c r="H6545" i="6"/>
  <c r="I6545" i="6"/>
  <c r="G6546" i="6"/>
  <c r="H6546" i="6"/>
  <c r="I6546" i="6" s="1"/>
  <c r="G6547" i="6"/>
  <c r="I6547" i="6" s="1"/>
  <c r="H6547" i="6"/>
  <c r="G6548" i="6"/>
  <c r="H6548" i="6"/>
  <c r="I6548" i="6"/>
  <c r="G6549" i="6"/>
  <c r="H6549" i="6"/>
  <c r="I6549" i="6" s="1"/>
  <c r="G6550" i="6"/>
  <c r="H6550" i="6"/>
  <c r="I6550" i="6"/>
  <c r="G6551" i="6"/>
  <c r="H6551" i="6"/>
  <c r="I6551" i="6" s="1"/>
  <c r="G6552" i="6"/>
  <c r="H6552" i="6"/>
  <c r="G6553" i="6"/>
  <c r="H6553" i="6"/>
  <c r="I6553" i="6"/>
  <c r="G6554" i="6"/>
  <c r="I6554" i="6" s="1"/>
  <c r="H6554" i="6"/>
  <c r="G6555" i="6"/>
  <c r="I6555" i="6" s="1"/>
  <c r="H6555" i="6"/>
  <c r="G6556" i="6"/>
  <c r="H6556" i="6"/>
  <c r="I6556" i="6"/>
  <c r="G6557" i="6"/>
  <c r="I6557" i="6" s="1"/>
  <c r="H6557" i="6"/>
  <c r="G6558" i="6"/>
  <c r="H6558" i="6"/>
  <c r="I6558" i="6"/>
  <c r="G6559" i="6"/>
  <c r="H6559" i="6"/>
  <c r="I6559" i="6" s="1"/>
  <c r="G6560" i="6"/>
  <c r="I6560" i="6" s="1"/>
  <c r="H6560" i="6"/>
  <c r="G6561" i="6"/>
  <c r="H6561" i="6"/>
  <c r="I6561" i="6"/>
  <c r="G6562" i="6"/>
  <c r="H6562" i="6"/>
  <c r="G6563" i="6"/>
  <c r="I6563" i="6" s="1"/>
  <c r="H6563" i="6"/>
  <c r="G6564" i="6"/>
  <c r="H6564" i="6"/>
  <c r="I6564" i="6"/>
  <c r="G6565" i="6"/>
  <c r="H6565" i="6"/>
  <c r="G6566" i="6"/>
  <c r="H6566" i="6"/>
  <c r="I6566" i="6"/>
  <c r="G6567" i="6"/>
  <c r="H6567" i="6"/>
  <c r="I6567" i="6"/>
  <c r="G6568" i="6"/>
  <c r="I6568" i="6" s="1"/>
  <c r="H6568" i="6"/>
  <c r="G6569" i="6"/>
  <c r="H6569" i="6"/>
  <c r="I6569" i="6"/>
  <c r="G6570" i="6"/>
  <c r="H6570" i="6"/>
  <c r="I6570" i="6"/>
  <c r="G6571" i="6"/>
  <c r="I6571" i="6" s="1"/>
  <c r="H6571" i="6"/>
  <c r="G6572" i="6"/>
  <c r="H6572" i="6"/>
  <c r="I6572" i="6"/>
  <c r="G6573" i="6"/>
  <c r="H6573" i="6"/>
  <c r="I6573" i="6"/>
  <c r="G6574" i="6"/>
  <c r="H6574" i="6"/>
  <c r="I6574" i="6"/>
  <c r="G6575" i="6"/>
  <c r="H6575" i="6"/>
  <c r="I6575" i="6" s="1"/>
  <c r="G6576" i="6"/>
  <c r="H6576" i="6"/>
  <c r="G6577" i="6"/>
  <c r="H6577" i="6"/>
  <c r="I6577" i="6"/>
  <c r="G6578" i="6"/>
  <c r="H6578" i="6"/>
  <c r="I6578" i="6" s="1"/>
  <c r="G6579" i="6"/>
  <c r="I6579" i="6" s="1"/>
  <c r="H6579" i="6"/>
  <c r="G6580" i="6"/>
  <c r="H6580" i="6"/>
  <c r="I6580" i="6"/>
  <c r="G6581" i="6"/>
  <c r="H6581" i="6"/>
  <c r="I6581" i="6" s="1"/>
  <c r="G6582" i="6"/>
  <c r="H6582" i="6"/>
  <c r="I6582" i="6"/>
  <c r="G6583" i="6"/>
  <c r="H6583" i="6"/>
  <c r="I6583" i="6" s="1"/>
  <c r="G6584" i="6"/>
  <c r="H6584" i="6"/>
  <c r="G6585" i="6"/>
  <c r="H6585" i="6"/>
  <c r="I6585" i="6"/>
  <c r="G6586" i="6"/>
  <c r="I6586" i="6" s="1"/>
  <c r="H6586" i="6"/>
  <c r="G6587" i="6"/>
  <c r="I6587" i="6" s="1"/>
  <c r="H6587" i="6"/>
  <c r="G6588" i="6"/>
  <c r="H6588" i="6"/>
  <c r="I6588" i="6"/>
  <c r="G6589" i="6"/>
  <c r="I6589" i="6" s="1"/>
  <c r="H6589" i="6"/>
  <c r="G6590" i="6"/>
  <c r="H6590" i="6"/>
  <c r="I6590" i="6"/>
  <c r="G6591" i="6"/>
  <c r="H6591" i="6"/>
  <c r="I6591" i="6" s="1"/>
  <c r="G6592" i="6"/>
  <c r="I6592" i="6" s="1"/>
  <c r="H6592" i="6"/>
  <c r="G6593" i="6"/>
  <c r="H6593" i="6"/>
  <c r="I6593" i="6"/>
  <c r="G6594" i="6"/>
  <c r="H6594" i="6"/>
  <c r="G6595" i="6"/>
  <c r="I6595" i="6" s="1"/>
  <c r="H6595" i="6"/>
  <c r="G6596" i="6"/>
  <c r="H6596" i="6"/>
  <c r="I6596" i="6"/>
  <c r="G6597" i="6"/>
  <c r="I6597" i="6" s="1"/>
  <c r="H6597" i="6"/>
  <c r="G6598" i="6"/>
  <c r="H6598" i="6"/>
  <c r="I6598" i="6"/>
  <c r="G6599" i="6"/>
  <c r="H6599" i="6"/>
  <c r="I6599" i="6"/>
  <c r="G6600" i="6"/>
  <c r="I6600" i="6" s="1"/>
  <c r="H6600" i="6"/>
  <c r="G6601" i="6"/>
  <c r="H6601" i="6"/>
  <c r="I6601" i="6"/>
  <c r="G6602" i="6"/>
  <c r="H6602" i="6"/>
  <c r="I6602" i="6"/>
  <c r="G6603" i="6"/>
  <c r="I6603" i="6" s="1"/>
  <c r="H6603" i="6"/>
  <c r="G6604" i="6"/>
  <c r="H6604" i="6"/>
  <c r="I6604" i="6"/>
  <c r="G6605" i="6"/>
  <c r="H6605" i="6"/>
  <c r="I6605" i="6"/>
  <c r="G6606" i="6"/>
  <c r="H6606" i="6"/>
  <c r="I6606" i="6"/>
  <c r="G6607" i="6"/>
  <c r="H6607" i="6"/>
  <c r="I6607" i="6" s="1"/>
  <c r="G6608" i="6"/>
  <c r="H6608" i="6"/>
  <c r="G6609" i="6"/>
  <c r="H6609" i="6"/>
  <c r="I6609" i="6"/>
  <c r="G6610" i="6"/>
  <c r="H6610" i="6"/>
  <c r="I6610" i="6" s="1"/>
  <c r="G6611" i="6"/>
  <c r="I6611" i="6" s="1"/>
  <c r="H6611" i="6"/>
  <c r="G6612" i="6"/>
  <c r="H6612" i="6"/>
  <c r="I6612" i="6"/>
  <c r="G6613" i="6"/>
  <c r="H6613" i="6"/>
  <c r="I6613" i="6" s="1"/>
  <c r="G6614" i="6"/>
  <c r="H6614" i="6"/>
  <c r="I6614" i="6"/>
  <c r="G6615" i="6"/>
  <c r="H6615" i="6"/>
  <c r="I6615" i="6" s="1"/>
  <c r="G6616" i="6"/>
  <c r="H6616" i="6"/>
  <c r="G6617" i="6"/>
  <c r="H6617" i="6"/>
  <c r="I6617" i="6"/>
  <c r="G6618" i="6"/>
  <c r="I6618" i="6" s="1"/>
  <c r="H6618" i="6"/>
  <c r="G6619" i="6"/>
  <c r="I6619" i="6" s="1"/>
  <c r="H6619" i="6"/>
  <c r="G6620" i="6"/>
  <c r="H6620" i="6"/>
  <c r="I6620" i="6"/>
  <c r="G6621" i="6"/>
  <c r="I6621" i="6" s="1"/>
  <c r="H6621" i="6"/>
  <c r="G6622" i="6"/>
  <c r="H6622" i="6"/>
  <c r="I6622" i="6"/>
  <c r="G6623" i="6"/>
  <c r="H6623" i="6"/>
  <c r="I6623" i="6" s="1"/>
  <c r="G6624" i="6"/>
  <c r="I6624" i="6" s="1"/>
  <c r="H6624" i="6"/>
  <c r="G6625" i="6"/>
  <c r="H6625" i="6"/>
  <c r="I6625" i="6"/>
  <c r="G6626" i="6"/>
  <c r="H6626" i="6"/>
  <c r="G6627" i="6"/>
  <c r="I6627" i="6" s="1"/>
  <c r="H6627" i="6"/>
  <c r="G6628" i="6"/>
  <c r="H6628" i="6"/>
  <c r="I6628" i="6"/>
  <c r="G6629" i="6"/>
  <c r="I6629" i="6" s="1"/>
  <c r="H6629" i="6"/>
  <c r="G6630" i="6"/>
  <c r="H6630" i="6"/>
  <c r="I6630" i="6"/>
  <c r="G6631" i="6"/>
  <c r="H6631" i="6"/>
  <c r="I6631" i="6"/>
  <c r="G6632" i="6"/>
  <c r="I6632" i="6" s="1"/>
  <c r="H6632" i="6"/>
  <c r="G6633" i="6"/>
  <c r="H6633" i="6"/>
  <c r="I6633" i="6"/>
  <c r="G6634" i="6"/>
  <c r="I6634" i="6" s="1"/>
  <c r="H6634" i="6"/>
  <c r="G6635" i="6"/>
  <c r="I6635" i="6" s="1"/>
  <c r="H6635" i="6"/>
  <c r="G6636" i="6"/>
  <c r="H6636" i="6"/>
  <c r="I6636" i="6"/>
  <c r="G6637" i="6"/>
  <c r="I6637" i="6" s="1"/>
  <c r="H6637" i="6"/>
  <c r="G6638" i="6"/>
  <c r="H6638" i="6"/>
  <c r="I6638" i="6"/>
  <c r="G6639" i="6"/>
  <c r="H6639" i="6"/>
  <c r="I6639" i="6"/>
  <c r="G6640" i="6"/>
  <c r="H6640" i="6"/>
  <c r="G6641" i="6"/>
  <c r="H6641" i="6"/>
  <c r="I6641" i="6"/>
  <c r="G6642" i="6"/>
  <c r="H6642" i="6"/>
  <c r="I6642" i="6"/>
  <c r="G6643" i="6"/>
  <c r="I6643" i="6" s="1"/>
  <c r="H6643" i="6"/>
  <c r="G6644" i="6"/>
  <c r="H6644" i="6"/>
  <c r="I6644" i="6"/>
  <c r="G6645" i="6"/>
  <c r="H6645" i="6"/>
  <c r="I6645" i="6"/>
  <c r="G6646" i="6"/>
  <c r="H6646" i="6"/>
  <c r="I6646" i="6"/>
  <c r="G6647" i="6"/>
  <c r="H6647" i="6"/>
  <c r="I6647" i="6" s="1"/>
  <c r="G6648" i="6"/>
  <c r="I6648" i="6" s="1"/>
  <c r="H6648" i="6"/>
  <c r="G6649" i="6"/>
  <c r="H6649" i="6"/>
  <c r="I6649" i="6"/>
  <c r="G6650" i="6"/>
  <c r="I6650" i="6" s="1"/>
  <c r="H6650" i="6"/>
  <c r="G6651" i="6"/>
  <c r="I6651" i="6" s="1"/>
  <c r="H6651" i="6"/>
  <c r="G6652" i="6"/>
  <c r="H6652" i="6"/>
  <c r="I6652" i="6"/>
  <c r="G6653" i="6"/>
  <c r="H6653" i="6"/>
  <c r="G6654" i="6"/>
  <c r="H6654" i="6"/>
  <c r="I6654" i="6"/>
  <c r="G6655" i="6"/>
  <c r="H6655" i="6"/>
  <c r="I6655" i="6" s="1"/>
  <c r="G6656" i="6"/>
  <c r="I6656" i="6" s="1"/>
  <c r="H6656" i="6"/>
  <c r="G6657" i="6"/>
  <c r="H6657" i="6"/>
  <c r="I6657" i="6"/>
  <c r="G6658" i="6"/>
  <c r="I6658" i="6" s="1"/>
  <c r="H6658" i="6"/>
  <c r="G6659" i="6"/>
  <c r="I6659" i="6" s="1"/>
  <c r="H6659" i="6"/>
  <c r="G6660" i="6"/>
  <c r="H6660" i="6"/>
  <c r="I6660" i="6"/>
  <c r="G6661" i="6"/>
  <c r="H6661" i="6"/>
  <c r="G6662" i="6"/>
  <c r="H6662" i="6"/>
  <c r="I6662" i="6"/>
  <c r="G6663" i="6"/>
  <c r="H6663" i="6"/>
  <c r="I6663" i="6"/>
  <c r="G6664" i="6"/>
  <c r="I6664" i="6" s="1"/>
  <c r="H6664" i="6"/>
  <c r="G6665" i="6"/>
  <c r="H6665" i="6"/>
  <c r="I6665" i="6"/>
  <c r="G6666" i="6"/>
  <c r="H6666" i="6"/>
  <c r="I6666" i="6"/>
  <c r="G6667" i="6"/>
  <c r="I6667" i="6" s="1"/>
  <c r="H6667" i="6"/>
  <c r="G6668" i="6"/>
  <c r="H6668" i="6"/>
  <c r="I6668" i="6"/>
  <c r="G6669" i="6"/>
  <c r="H6669" i="6"/>
  <c r="I6669" i="6"/>
  <c r="G6670" i="6"/>
  <c r="H6670" i="6"/>
  <c r="I6670" i="6"/>
  <c r="G6671" i="6"/>
  <c r="H6671" i="6"/>
  <c r="I6671" i="6" s="1"/>
  <c r="G6672" i="6"/>
  <c r="H6672" i="6"/>
  <c r="G6673" i="6"/>
  <c r="H6673" i="6"/>
  <c r="I6673" i="6"/>
  <c r="G6674" i="6"/>
  <c r="H6674" i="6"/>
  <c r="I6674" i="6" s="1"/>
  <c r="G6675" i="6"/>
  <c r="I6675" i="6" s="1"/>
  <c r="H6675" i="6"/>
  <c r="G6676" i="6"/>
  <c r="H6676" i="6"/>
  <c r="I6676" i="6"/>
  <c r="G6677" i="6"/>
  <c r="H6677" i="6"/>
  <c r="I6677" i="6" s="1"/>
  <c r="G6678" i="6"/>
  <c r="H6678" i="6"/>
  <c r="I6678" i="6"/>
  <c r="G6679" i="6"/>
  <c r="H6679" i="6"/>
  <c r="I6679" i="6" s="1"/>
  <c r="G6680" i="6"/>
  <c r="H6680" i="6"/>
  <c r="G6681" i="6"/>
  <c r="H6681" i="6"/>
  <c r="I6681" i="6"/>
  <c r="G6682" i="6"/>
  <c r="I6682" i="6" s="1"/>
  <c r="H6682" i="6"/>
  <c r="G6683" i="6"/>
  <c r="I6683" i="6" s="1"/>
  <c r="H6683" i="6"/>
  <c r="G6684" i="6"/>
  <c r="H6684" i="6"/>
  <c r="I6684" i="6"/>
  <c r="G6685" i="6"/>
  <c r="H6685" i="6"/>
  <c r="G6686" i="6"/>
  <c r="H6686" i="6"/>
  <c r="I6686" i="6"/>
  <c r="G6687" i="6"/>
  <c r="H6687" i="6"/>
  <c r="I6687" i="6" s="1"/>
  <c r="G6688" i="6"/>
  <c r="I6688" i="6" s="1"/>
  <c r="H6688" i="6"/>
  <c r="G6689" i="6"/>
  <c r="H6689" i="6"/>
  <c r="I6689" i="6"/>
  <c r="G6690" i="6"/>
  <c r="H6690" i="6"/>
  <c r="G6691" i="6"/>
  <c r="I6691" i="6" s="1"/>
  <c r="H6691" i="6"/>
  <c r="G6692" i="6"/>
  <c r="H6692" i="6"/>
  <c r="I6692" i="6"/>
  <c r="G6693" i="6"/>
  <c r="H6693" i="6"/>
  <c r="G6694" i="6"/>
  <c r="H6694" i="6"/>
  <c r="I6694" i="6"/>
  <c r="G6695" i="6"/>
  <c r="H6695" i="6"/>
  <c r="I6695" i="6"/>
  <c r="G6696" i="6"/>
  <c r="I6696" i="6" s="1"/>
  <c r="H6696" i="6"/>
  <c r="G6697" i="6"/>
  <c r="H6697" i="6"/>
  <c r="I6697" i="6"/>
  <c r="G6698" i="6"/>
  <c r="H6698" i="6"/>
  <c r="I6698" i="6"/>
  <c r="G6699" i="6"/>
  <c r="I6699" i="6" s="1"/>
  <c r="H6699" i="6"/>
  <c r="G6700" i="6"/>
  <c r="H6700" i="6"/>
  <c r="I6700" i="6"/>
  <c r="G6701" i="6"/>
  <c r="H6701" i="6"/>
  <c r="I6701" i="6"/>
  <c r="G6702" i="6"/>
  <c r="H6702" i="6"/>
  <c r="I6702" i="6"/>
  <c r="G6703" i="6"/>
  <c r="H6703" i="6"/>
  <c r="I6703" i="6" s="1"/>
  <c r="G6704" i="6"/>
  <c r="H6704" i="6"/>
  <c r="G6705" i="6"/>
  <c r="H6705" i="6"/>
  <c r="I6705" i="6"/>
  <c r="G6706" i="6"/>
  <c r="H6706" i="6"/>
  <c r="I6706" i="6" s="1"/>
  <c r="G6707" i="6"/>
  <c r="I6707" i="6" s="1"/>
  <c r="H6707" i="6"/>
  <c r="G6708" i="6"/>
  <c r="H6708" i="6"/>
  <c r="I6708" i="6"/>
  <c r="G6709" i="6"/>
  <c r="H6709" i="6"/>
  <c r="I6709" i="6" s="1"/>
  <c r="G6710" i="6"/>
  <c r="H6710" i="6"/>
  <c r="I6710" i="6"/>
  <c r="G6711" i="6"/>
  <c r="H6711" i="6"/>
  <c r="I6711" i="6" s="1"/>
  <c r="G6712" i="6"/>
  <c r="H6712" i="6"/>
  <c r="G6713" i="6"/>
  <c r="H6713" i="6"/>
  <c r="I6713" i="6"/>
  <c r="G6714" i="6"/>
  <c r="H6714" i="6"/>
  <c r="G6715" i="6"/>
  <c r="I6715" i="6" s="1"/>
  <c r="H6715" i="6"/>
  <c r="G6716" i="6"/>
  <c r="H6716" i="6"/>
  <c r="I6716" i="6"/>
  <c r="G6717" i="6"/>
  <c r="I6717" i="6" s="1"/>
  <c r="H6717" i="6"/>
  <c r="G6718" i="6"/>
  <c r="H6718" i="6"/>
  <c r="I6718" i="6"/>
  <c r="G6719" i="6"/>
  <c r="H6719" i="6"/>
  <c r="I6719" i="6" s="1"/>
  <c r="G6720" i="6"/>
  <c r="I6720" i="6" s="1"/>
  <c r="H6720" i="6"/>
  <c r="G6721" i="6"/>
  <c r="H6721" i="6"/>
  <c r="I6721" i="6"/>
  <c r="G6722" i="6"/>
  <c r="H6722" i="6"/>
  <c r="G6723" i="6"/>
  <c r="I6723" i="6" s="1"/>
  <c r="H6723" i="6"/>
  <c r="G6724" i="6"/>
  <c r="H6724" i="6"/>
  <c r="I6724" i="6"/>
  <c r="G6725" i="6"/>
  <c r="I6725" i="6" s="1"/>
  <c r="H6725" i="6"/>
  <c r="G6726" i="6"/>
  <c r="H6726" i="6"/>
  <c r="I6726" i="6"/>
  <c r="G6727" i="6"/>
  <c r="H6727" i="6"/>
  <c r="I6727" i="6"/>
  <c r="G6728" i="6"/>
  <c r="I6728" i="6" s="1"/>
  <c r="H6728" i="6"/>
  <c r="G6729" i="6"/>
  <c r="H6729" i="6"/>
  <c r="I6729" i="6"/>
  <c r="G6730" i="6"/>
  <c r="H6730" i="6"/>
  <c r="I6730" i="6"/>
  <c r="G6731" i="6"/>
  <c r="I6731" i="6" s="1"/>
  <c r="H6731" i="6"/>
  <c r="G6732" i="6"/>
  <c r="H6732" i="6"/>
  <c r="I6732" i="6"/>
  <c r="G6733" i="6"/>
  <c r="H6733" i="6"/>
  <c r="I6733" i="6"/>
  <c r="G6734" i="6"/>
  <c r="H6734" i="6"/>
  <c r="I6734" i="6"/>
  <c r="G6735" i="6"/>
  <c r="H6735" i="6"/>
  <c r="I6735" i="6" s="1"/>
  <c r="G6736" i="6"/>
  <c r="H6736" i="6"/>
  <c r="G6737" i="6"/>
  <c r="H6737" i="6"/>
  <c r="I6737" i="6"/>
  <c r="G6738" i="6"/>
  <c r="H6738" i="6"/>
  <c r="I6738" i="6" s="1"/>
  <c r="G6739" i="6"/>
  <c r="I6739" i="6" s="1"/>
  <c r="H6739" i="6"/>
  <c r="G6740" i="6"/>
  <c r="H6740" i="6"/>
  <c r="I6740" i="6"/>
  <c r="G6741" i="6"/>
  <c r="H6741" i="6"/>
  <c r="I6741" i="6" s="1"/>
  <c r="G6742" i="6"/>
  <c r="H6742" i="6"/>
  <c r="I6742" i="6"/>
  <c r="G6743" i="6"/>
  <c r="H6743" i="6"/>
  <c r="I6743" i="6" s="1"/>
  <c r="G6744" i="6"/>
  <c r="H6744" i="6"/>
  <c r="G6745" i="6"/>
  <c r="H6745" i="6"/>
  <c r="I6745" i="6"/>
  <c r="G6746" i="6"/>
  <c r="I6746" i="6" s="1"/>
  <c r="H6746" i="6"/>
  <c r="G6747" i="6"/>
  <c r="I6747" i="6" s="1"/>
  <c r="H6747" i="6"/>
  <c r="G6748" i="6"/>
  <c r="H6748" i="6"/>
  <c r="I6748" i="6"/>
  <c r="G6749" i="6"/>
  <c r="I6749" i="6" s="1"/>
  <c r="H6749" i="6"/>
  <c r="G6750" i="6"/>
  <c r="H6750" i="6"/>
  <c r="I6750" i="6"/>
  <c r="G6751" i="6"/>
  <c r="H6751" i="6"/>
  <c r="I6751" i="6" s="1"/>
  <c r="G6752" i="6"/>
  <c r="I6752" i="6" s="1"/>
  <c r="H6752" i="6"/>
  <c r="G6753" i="6"/>
  <c r="H6753" i="6"/>
  <c r="I6753" i="6"/>
  <c r="G6754" i="6"/>
  <c r="H6754" i="6"/>
  <c r="G6755" i="6"/>
  <c r="I6755" i="6" s="1"/>
  <c r="H6755" i="6"/>
  <c r="G6756" i="6"/>
  <c r="H6756" i="6"/>
  <c r="I6756" i="6"/>
  <c r="G6757" i="6"/>
  <c r="I6757" i="6" s="1"/>
  <c r="H6757" i="6"/>
  <c r="G6758" i="6"/>
  <c r="H6758" i="6"/>
  <c r="I6758" i="6"/>
  <c r="G6759" i="6"/>
  <c r="I6759" i="6" s="1"/>
  <c r="H6759" i="6"/>
  <c r="G6760" i="6"/>
  <c r="I6760" i="6" s="1"/>
  <c r="H6760" i="6"/>
  <c r="G6761" i="6"/>
  <c r="H6761" i="6"/>
  <c r="I6761" i="6"/>
  <c r="G6762" i="6"/>
  <c r="I6762" i="6" s="1"/>
  <c r="H6762" i="6"/>
  <c r="G6763" i="6"/>
  <c r="I6763" i="6" s="1"/>
  <c r="H6763" i="6"/>
  <c r="G6764" i="6"/>
  <c r="H6764" i="6"/>
  <c r="I6764" i="6"/>
  <c r="G6765" i="6"/>
  <c r="I6765" i="6" s="1"/>
  <c r="H6765" i="6"/>
  <c r="G6766" i="6"/>
  <c r="H6766" i="6"/>
  <c r="I6766" i="6"/>
  <c r="G6767" i="6"/>
  <c r="H6767" i="6"/>
  <c r="I6767" i="6"/>
  <c r="G6768" i="6"/>
  <c r="H6768" i="6"/>
  <c r="G6769" i="6"/>
  <c r="H6769" i="6"/>
  <c r="I6769" i="6"/>
  <c r="G6770" i="6"/>
  <c r="H6770" i="6"/>
  <c r="I6770" i="6"/>
  <c r="G6771" i="6"/>
  <c r="I6771" i="6" s="1"/>
  <c r="H6771" i="6"/>
  <c r="G6772" i="6"/>
  <c r="H6772" i="6"/>
  <c r="I6772" i="6"/>
  <c r="G6773" i="6"/>
  <c r="H6773" i="6"/>
  <c r="I6773" i="6"/>
  <c r="G6774" i="6"/>
  <c r="H6774" i="6"/>
  <c r="I6774" i="6"/>
  <c r="G6775" i="6"/>
  <c r="H6775" i="6"/>
  <c r="G6776" i="6"/>
  <c r="I6776" i="6" s="1"/>
  <c r="H6776" i="6"/>
  <c r="G6777" i="6"/>
  <c r="H6777" i="6"/>
  <c r="I6777" i="6"/>
  <c r="G6778" i="6"/>
  <c r="I6778" i="6" s="1"/>
  <c r="H6778" i="6"/>
  <c r="G6779" i="6"/>
  <c r="I6779" i="6" s="1"/>
  <c r="H6779" i="6"/>
  <c r="G6780" i="6"/>
  <c r="H6780" i="6"/>
  <c r="I6780" i="6" s="1"/>
  <c r="G6781" i="6"/>
  <c r="H6781" i="6"/>
  <c r="G6782" i="6"/>
  <c r="H6782" i="6"/>
  <c r="I6782" i="6"/>
  <c r="G6783" i="6"/>
  <c r="H6783" i="6"/>
  <c r="G6784" i="6"/>
  <c r="I6784" i="6" s="1"/>
  <c r="H6784" i="6"/>
  <c r="G6785" i="6"/>
  <c r="H6785" i="6"/>
  <c r="I6785" i="6"/>
  <c r="G6786" i="6"/>
  <c r="I6786" i="6" s="1"/>
  <c r="H6786" i="6"/>
  <c r="G6787" i="6"/>
  <c r="I6787" i="6" s="1"/>
  <c r="H6787" i="6"/>
  <c r="G6788" i="6"/>
  <c r="H6788" i="6"/>
  <c r="I6788" i="6" s="1"/>
  <c r="G6789" i="6"/>
  <c r="H6789" i="6"/>
  <c r="G6790" i="6"/>
  <c r="H6790" i="6"/>
  <c r="I6790" i="6"/>
  <c r="G6791" i="6"/>
  <c r="I6791" i="6" s="1"/>
  <c r="H6791" i="6"/>
  <c r="G6792" i="6"/>
  <c r="I6792" i="6" s="1"/>
  <c r="H6792" i="6"/>
  <c r="G6793" i="6"/>
  <c r="H6793" i="6"/>
  <c r="I6793" i="6"/>
  <c r="G6794" i="6"/>
  <c r="I6794" i="6" s="1"/>
  <c r="H6794" i="6"/>
  <c r="G6795" i="6"/>
  <c r="I6795" i="6" s="1"/>
  <c r="H6795" i="6"/>
  <c r="G6796" i="6"/>
  <c r="H6796" i="6"/>
  <c r="I6796" i="6"/>
  <c r="G6797" i="6"/>
  <c r="I6797" i="6" s="1"/>
  <c r="H6797" i="6"/>
  <c r="G6798" i="6"/>
  <c r="H6798" i="6"/>
  <c r="I6798" i="6"/>
  <c r="G6799" i="6"/>
  <c r="H6799" i="6"/>
  <c r="I6799" i="6"/>
  <c r="G6800" i="6"/>
  <c r="H6800" i="6"/>
  <c r="G6801" i="6"/>
  <c r="H6801" i="6"/>
  <c r="I6801" i="6"/>
  <c r="G6802" i="6"/>
  <c r="H6802" i="6"/>
  <c r="I6802" i="6"/>
  <c r="G6803" i="6"/>
  <c r="I6803" i="6" s="1"/>
  <c r="H6803" i="6"/>
  <c r="G6804" i="6"/>
  <c r="H6804" i="6"/>
  <c r="I6804" i="6"/>
  <c r="G6805" i="6"/>
  <c r="H6805" i="6"/>
  <c r="I6805" i="6"/>
  <c r="G6806" i="6"/>
  <c r="H6806" i="6"/>
  <c r="I6806" i="6"/>
  <c r="G6807" i="6"/>
  <c r="I6807" i="6" s="1"/>
  <c r="H6807" i="6"/>
  <c r="G6808" i="6"/>
  <c r="H6808" i="6"/>
  <c r="G6809" i="6"/>
  <c r="H6809" i="6"/>
  <c r="I6809" i="6"/>
  <c r="G6810" i="6"/>
  <c r="H6810" i="6"/>
  <c r="G6811" i="6"/>
  <c r="I6811" i="6" s="1"/>
  <c r="H6811" i="6"/>
  <c r="G6812" i="6"/>
  <c r="H6812" i="6"/>
  <c r="I6812" i="6" s="1"/>
  <c r="G6813" i="6"/>
  <c r="I6813" i="6" s="1"/>
  <c r="H6813" i="6"/>
  <c r="G6814" i="6"/>
  <c r="H6814" i="6"/>
  <c r="I6814" i="6"/>
  <c r="G6815" i="6"/>
  <c r="I6815" i="6" s="1"/>
  <c r="H6815" i="6"/>
  <c r="G6816" i="6"/>
  <c r="I6816" i="6" s="1"/>
  <c r="H6816" i="6"/>
  <c r="G6817" i="6"/>
  <c r="H6817" i="6"/>
  <c r="I6817" i="6"/>
  <c r="G6818" i="6"/>
  <c r="H6818" i="6"/>
  <c r="G6819" i="6"/>
  <c r="I6819" i="6" s="1"/>
  <c r="H6819" i="6"/>
  <c r="G6820" i="6"/>
  <c r="H6820" i="6"/>
  <c r="I6820" i="6" s="1"/>
  <c r="G6821" i="6"/>
  <c r="H6821" i="6"/>
  <c r="G6822" i="6"/>
  <c r="H6822" i="6"/>
  <c r="I6822" i="6"/>
  <c r="G6823" i="6"/>
  <c r="H6823" i="6"/>
  <c r="I6823" i="6"/>
  <c r="G6824" i="6"/>
  <c r="I6824" i="6" s="1"/>
  <c r="H6824" i="6"/>
  <c r="G6825" i="6"/>
  <c r="H6825" i="6"/>
  <c r="I6825" i="6"/>
  <c r="G6826" i="6"/>
  <c r="H6826" i="6"/>
  <c r="I6826" i="6"/>
  <c r="G6827" i="6"/>
  <c r="I6827" i="6" s="1"/>
  <c r="H6827" i="6"/>
  <c r="G6828" i="6"/>
  <c r="H6828" i="6"/>
  <c r="I6828" i="6"/>
  <c r="G6829" i="6"/>
  <c r="H6829" i="6"/>
  <c r="I6829" i="6"/>
  <c r="G6830" i="6"/>
  <c r="H6830" i="6"/>
  <c r="I6830" i="6"/>
  <c r="G6831" i="6"/>
  <c r="H6831" i="6"/>
  <c r="I6831" i="6" s="1"/>
  <c r="G6832" i="6"/>
  <c r="H6832" i="6"/>
  <c r="G6833" i="6"/>
  <c r="H6833" i="6"/>
  <c r="I6833" i="6"/>
  <c r="G6834" i="6"/>
  <c r="H6834" i="6"/>
  <c r="I6834" i="6" s="1"/>
  <c r="G6835" i="6"/>
  <c r="I6835" i="6" s="1"/>
  <c r="H6835" i="6"/>
  <c r="G6836" i="6"/>
  <c r="H6836" i="6"/>
  <c r="I6836" i="6"/>
  <c r="G6837" i="6"/>
  <c r="H6837" i="6"/>
  <c r="I6837" i="6" s="1"/>
  <c r="G6838" i="6"/>
  <c r="H6838" i="6"/>
  <c r="I6838" i="6"/>
  <c r="G6839" i="6"/>
  <c r="I6839" i="6" s="1"/>
  <c r="H6839" i="6"/>
  <c r="G6840" i="6"/>
  <c r="H6840" i="6"/>
  <c r="G6841" i="6"/>
  <c r="H6841" i="6"/>
  <c r="I6841" i="6"/>
  <c r="G6842" i="6"/>
  <c r="H6842" i="6"/>
  <c r="G6843" i="6"/>
  <c r="I6843" i="6" s="1"/>
  <c r="H6843" i="6"/>
  <c r="G6844" i="6"/>
  <c r="H6844" i="6"/>
  <c r="I6844" i="6"/>
  <c r="G6845" i="6"/>
  <c r="H6845" i="6"/>
  <c r="G6846" i="6"/>
  <c r="H6846" i="6"/>
  <c r="I6846" i="6"/>
  <c r="G6847" i="6"/>
  <c r="I6847" i="6" s="1"/>
  <c r="H6847" i="6"/>
  <c r="G6848" i="6"/>
  <c r="I6848" i="6" s="1"/>
  <c r="H6848" i="6"/>
  <c r="G6849" i="6"/>
  <c r="H6849" i="6"/>
  <c r="I6849" i="6"/>
  <c r="G6850" i="6"/>
  <c r="H6850" i="6"/>
  <c r="G6851" i="6"/>
  <c r="I6851" i="6" s="1"/>
  <c r="H6851" i="6"/>
  <c r="G6852" i="6"/>
  <c r="H6852" i="6"/>
  <c r="I6852" i="6" s="1"/>
  <c r="G6853" i="6"/>
  <c r="I6853" i="6" s="1"/>
  <c r="H6853" i="6"/>
  <c r="G6854" i="6"/>
  <c r="H6854" i="6"/>
  <c r="I6854" i="6"/>
  <c r="G6855" i="6"/>
  <c r="H6855" i="6"/>
  <c r="I6855" i="6"/>
  <c r="G6856" i="6"/>
  <c r="I6856" i="6" s="1"/>
  <c r="H6856" i="6"/>
  <c r="G6857" i="6"/>
  <c r="H6857" i="6"/>
  <c r="I6857" i="6"/>
  <c r="G6858" i="6"/>
  <c r="H6858" i="6"/>
  <c r="I6858" i="6"/>
  <c r="G6859" i="6"/>
  <c r="I6859" i="6" s="1"/>
  <c r="H6859" i="6"/>
  <c r="G6860" i="6"/>
  <c r="H6860" i="6"/>
  <c r="I6860" i="6"/>
  <c r="G6861" i="6"/>
  <c r="H6861" i="6"/>
  <c r="I6861" i="6"/>
  <c r="G6862" i="6"/>
  <c r="H6862" i="6"/>
  <c r="I6862" i="6"/>
  <c r="G6863" i="6"/>
  <c r="H6863" i="6"/>
  <c r="I6863" i="6"/>
  <c r="G6864" i="6"/>
  <c r="H6864" i="6"/>
  <c r="G6865" i="6"/>
  <c r="H6865" i="6"/>
  <c r="I6865" i="6"/>
  <c r="G6866" i="6"/>
  <c r="H6866" i="6"/>
  <c r="I6866" i="6"/>
  <c r="G6867" i="6"/>
  <c r="I6867" i="6" s="1"/>
  <c r="H6867" i="6"/>
  <c r="G6868" i="6"/>
  <c r="H6868" i="6"/>
  <c r="I6868" i="6"/>
  <c r="G6869" i="6"/>
  <c r="H6869" i="6"/>
  <c r="I6869" i="6"/>
  <c r="G6870" i="6"/>
  <c r="H6870" i="6"/>
  <c r="I6870" i="6"/>
  <c r="G6871" i="6"/>
  <c r="H6871" i="6"/>
  <c r="G6872" i="6"/>
  <c r="I6872" i="6" s="1"/>
  <c r="H6872" i="6"/>
  <c r="G6873" i="6"/>
  <c r="H6873" i="6"/>
  <c r="I6873" i="6"/>
  <c r="G6874" i="6"/>
  <c r="I6874" i="6" s="1"/>
  <c r="H6874" i="6"/>
  <c r="G6875" i="6"/>
  <c r="I6875" i="6" s="1"/>
  <c r="H6875" i="6"/>
  <c r="G6876" i="6"/>
  <c r="H6876" i="6"/>
  <c r="I6876" i="6" s="1"/>
  <c r="G6877" i="6"/>
  <c r="H6877" i="6"/>
  <c r="G6878" i="6"/>
  <c r="H6878" i="6"/>
  <c r="I6878" i="6"/>
  <c r="G6879" i="6"/>
  <c r="H6879" i="6"/>
  <c r="G6880" i="6"/>
  <c r="I6880" i="6" s="1"/>
  <c r="H6880" i="6"/>
  <c r="G6881" i="6"/>
  <c r="H6881" i="6"/>
  <c r="I6881" i="6"/>
  <c r="G6882" i="6"/>
  <c r="I6882" i="6" s="1"/>
  <c r="H6882" i="6"/>
  <c r="G6883" i="6"/>
  <c r="I6883" i="6" s="1"/>
  <c r="H6883" i="6"/>
  <c r="G6884" i="6"/>
  <c r="H6884" i="6"/>
  <c r="I6884" i="6" s="1"/>
  <c r="G6885" i="6"/>
  <c r="H6885" i="6"/>
  <c r="G6886" i="6"/>
  <c r="H6886" i="6"/>
  <c r="I6886" i="6"/>
  <c r="G6887" i="6"/>
  <c r="H6887" i="6"/>
  <c r="I6887" i="6"/>
  <c r="G6888" i="6"/>
  <c r="I6888" i="6" s="1"/>
  <c r="H6888" i="6"/>
  <c r="G6889" i="6"/>
  <c r="H6889" i="6"/>
  <c r="I6889" i="6"/>
  <c r="G6890" i="6"/>
  <c r="H6890" i="6"/>
  <c r="I6890" i="6"/>
  <c r="G6891" i="6"/>
  <c r="I6891" i="6" s="1"/>
  <c r="H6891" i="6"/>
  <c r="G6892" i="6"/>
  <c r="H6892" i="6"/>
  <c r="I6892" i="6"/>
  <c r="G6893" i="6"/>
  <c r="H6893" i="6"/>
  <c r="I6893" i="6"/>
  <c r="G6894" i="6"/>
  <c r="H6894" i="6"/>
  <c r="I6894" i="6"/>
  <c r="G6895" i="6"/>
  <c r="H6895" i="6"/>
  <c r="I6895" i="6" s="1"/>
  <c r="G6896" i="6"/>
  <c r="H6896" i="6"/>
  <c r="G6897" i="6"/>
  <c r="H6897" i="6"/>
  <c r="I6897" i="6"/>
  <c r="G6898" i="6"/>
  <c r="H6898" i="6"/>
  <c r="I6898" i="6" s="1"/>
  <c r="G6899" i="6"/>
  <c r="I6899" i="6" s="1"/>
  <c r="H6899" i="6"/>
  <c r="G6900" i="6"/>
  <c r="H6900" i="6"/>
  <c r="I6900" i="6"/>
  <c r="G6901" i="6"/>
  <c r="H6901" i="6"/>
  <c r="I6901" i="6" s="1"/>
  <c r="G6902" i="6"/>
  <c r="H6902" i="6"/>
  <c r="I6902" i="6"/>
  <c r="G6903" i="6"/>
  <c r="H6903" i="6"/>
  <c r="G6904" i="6"/>
  <c r="H6904" i="6"/>
  <c r="G6905" i="6"/>
  <c r="H6905" i="6"/>
  <c r="I6905" i="6"/>
  <c r="G6906" i="6"/>
  <c r="H6906" i="6"/>
  <c r="G6907" i="6"/>
  <c r="I6907" i="6" s="1"/>
  <c r="H6907" i="6"/>
  <c r="G6908" i="6"/>
  <c r="H6908" i="6"/>
  <c r="I6908" i="6"/>
  <c r="G6909" i="6"/>
  <c r="I6909" i="6" s="1"/>
  <c r="H6909" i="6"/>
  <c r="G6910" i="6"/>
  <c r="H6910" i="6"/>
  <c r="I6910" i="6"/>
  <c r="G6911" i="6"/>
  <c r="I6911" i="6" s="1"/>
  <c r="H6911" i="6"/>
  <c r="G6912" i="6"/>
  <c r="I6912" i="6" s="1"/>
  <c r="H6912" i="6"/>
  <c r="G6913" i="6"/>
  <c r="H6913" i="6"/>
  <c r="I6913" i="6"/>
  <c r="G6914" i="6"/>
  <c r="H6914" i="6"/>
  <c r="G6915" i="6"/>
  <c r="I6915" i="6" s="1"/>
  <c r="H6915" i="6"/>
  <c r="G6916" i="6"/>
  <c r="H6916" i="6"/>
  <c r="I6916" i="6" s="1"/>
  <c r="G6917" i="6"/>
  <c r="H6917" i="6"/>
  <c r="G6918" i="6"/>
  <c r="H6918" i="6"/>
  <c r="I6918" i="6"/>
  <c r="G6919" i="6"/>
  <c r="I6919" i="6" s="1"/>
  <c r="H6919" i="6"/>
  <c r="G6920" i="6"/>
  <c r="I6920" i="6" s="1"/>
  <c r="H6920" i="6"/>
  <c r="G6921" i="6"/>
  <c r="H6921" i="6"/>
  <c r="I6921" i="6"/>
  <c r="G6922" i="6"/>
  <c r="I6922" i="6" s="1"/>
  <c r="H6922" i="6"/>
  <c r="G6923" i="6"/>
  <c r="I6923" i="6" s="1"/>
  <c r="H6923" i="6"/>
  <c r="G6924" i="6"/>
  <c r="H6924" i="6"/>
  <c r="I6924" i="6"/>
  <c r="G6925" i="6"/>
  <c r="I6925" i="6" s="1"/>
  <c r="H6925" i="6"/>
  <c r="G6926" i="6"/>
  <c r="H6926" i="6"/>
  <c r="I6926" i="6"/>
  <c r="G6927" i="6"/>
  <c r="H6927" i="6"/>
  <c r="I6927" i="6"/>
  <c r="G6928" i="6"/>
  <c r="H6928" i="6"/>
  <c r="G6929" i="6"/>
  <c r="H6929" i="6"/>
  <c r="I6929" i="6"/>
  <c r="G6930" i="6"/>
  <c r="H6930" i="6"/>
  <c r="I6930" i="6"/>
  <c r="G6931" i="6"/>
  <c r="I6931" i="6" s="1"/>
  <c r="H6931" i="6"/>
  <c r="G6932" i="6"/>
  <c r="I6932" i="6" s="1"/>
  <c r="H6932" i="6"/>
  <c r="G6933" i="6"/>
  <c r="H6933" i="6"/>
  <c r="I6933" i="6"/>
  <c r="G6934" i="6"/>
  <c r="H6934" i="6"/>
  <c r="I6934" i="6"/>
  <c r="G6935" i="6"/>
  <c r="I6935" i="6" s="1"/>
  <c r="H6935" i="6"/>
  <c r="G6936" i="6"/>
  <c r="I6936" i="6" s="1"/>
  <c r="H6936" i="6"/>
  <c r="G6937" i="6"/>
  <c r="H6937" i="6"/>
  <c r="I6937" i="6" s="1"/>
  <c r="G6938" i="6"/>
  <c r="I6938" i="6" s="1"/>
  <c r="H6938" i="6"/>
  <c r="G6939" i="6"/>
  <c r="I6939" i="6" s="1"/>
  <c r="H6939" i="6"/>
  <c r="G6940" i="6"/>
  <c r="H6940" i="6"/>
  <c r="I6940" i="6"/>
  <c r="G6941" i="6"/>
  <c r="H6941" i="6"/>
  <c r="G6942" i="6"/>
  <c r="H6942" i="6"/>
  <c r="I6942" i="6"/>
  <c r="G6943" i="6"/>
  <c r="H6943" i="6"/>
  <c r="G6944" i="6"/>
  <c r="I6944" i="6" s="1"/>
  <c r="H6944" i="6"/>
  <c r="G6945" i="6"/>
  <c r="H6945" i="6"/>
  <c r="I6945" i="6" s="1"/>
  <c r="G6946" i="6"/>
  <c r="H6946" i="6"/>
  <c r="G6947" i="6"/>
  <c r="I6947" i="6" s="1"/>
  <c r="H6947" i="6"/>
  <c r="G6948" i="6"/>
  <c r="I6948" i="6" s="1"/>
  <c r="H6948" i="6"/>
  <c r="G6949" i="6"/>
  <c r="I6949" i="6" s="1"/>
  <c r="H6949" i="6"/>
  <c r="G6950" i="6"/>
  <c r="H6950" i="6"/>
  <c r="I6950" i="6"/>
  <c r="G6951" i="6"/>
  <c r="I6951" i="6" s="1"/>
  <c r="H6951" i="6"/>
  <c r="G6952" i="6"/>
  <c r="I6952" i="6" s="1"/>
  <c r="H6952" i="6"/>
  <c r="G6953" i="6"/>
  <c r="H6953" i="6"/>
  <c r="I6953" i="6"/>
  <c r="G6954" i="6"/>
  <c r="I6954" i="6" s="1"/>
  <c r="H6954" i="6"/>
  <c r="G6955" i="6"/>
  <c r="I6955" i="6" s="1"/>
  <c r="H6955" i="6"/>
  <c r="G6956" i="6"/>
  <c r="H6956" i="6"/>
  <c r="I6956" i="6"/>
  <c r="G6957" i="6"/>
  <c r="I6957" i="6" s="1"/>
  <c r="H6957" i="6"/>
  <c r="G6958" i="6"/>
  <c r="H6958" i="6"/>
  <c r="I6958" i="6"/>
  <c r="G6959" i="6"/>
  <c r="H6959" i="6"/>
  <c r="I6959" i="6"/>
  <c r="G6960" i="6"/>
  <c r="H6960" i="6"/>
  <c r="G6961" i="6"/>
  <c r="H6961" i="6"/>
  <c r="I6961" i="6"/>
  <c r="G6962" i="6"/>
  <c r="H6962" i="6"/>
  <c r="I6962" i="6"/>
  <c r="G6963" i="6"/>
  <c r="I6963" i="6" s="1"/>
  <c r="H6963" i="6"/>
  <c r="G6964" i="6"/>
  <c r="I6964" i="6" s="1"/>
  <c r="H6964" i="6"/>
  <c r="G6965" i="6"/>
  <c r="H6965" i="6"/>
  <c r="I6965" i="6"/>
  <c r="G6966" i="6"/>
  <c r="H6966" i="6"/>
  <c r="I6966" i="6"/>
  <c r="G6967" i="6"/>
  <c r="I6967" i="6" s="1"/>
  <c r="H6967" i="6"/>
  <c r="G6968" i="6"/>
  <c r="I6968" i="6" s="1"/>
  <c r="H6968" i="6"/>
  <c r="G6969" i="6"/>
  <c r="H6969" i="6"/>
  <c r="I6969" i="6" s="1"/>
  <c r="G6970" i="6"/>
  <c r="I6970" i="6" s="1"/>
  <c r="H6970" i="6"/>
  <c r="G6971" i="6"/>
  <c r="I6971" i="6" s="1"/>
  <c r="H6971" i="6"/>
  <c r="G6972" i="6"/>
  <c r="H6972" i="6"/>
  <c r="I6972" i="6" s="1"/>
  <c r="G6973" i="6"/>
  <c r="H6973" i="6"/>
  <c r="G6974" i="6"/>
  <c r="H6974" i="6"/>
  <c r="I6974" i="6"/>
  <c r="G6975" i="6"/>
  <c r="H6975" i="6"/>
  <c r="G6976" i="6"/>
  <c r="I6976" i="6" s="1"/>
  <c r="H6976" i="6"/>
  <c r="G6977" i="6"/>
  <c r="H6977" i="6"/>
  <c r="I6977" i="6" s="1"/>
  <c r="G6978" i="6"/>
  <c r="H6978" i="6"/>
  <c r="G6979" i="6"/>
  <c r="I6979" i="6" s="1"/>
  <c r="H6979" i="6"/>
  <c r="G6980" i="6"/>
  <c r="I6980" i="6" s="1"/>
  <c r="H6980" i="6"/>
  <c r="G6981" i="6"/>
  <c r="I6981" i="6" s="1"/>
  <c r="H6981" i="6"/>
  <c r="G6982" i="6"/>
  <c r="H6982" i="6"/>
  <c r="I6982" i="6"/>
  <c r="G6983" i="6"/>
  <c r="I6983" i="6" s="1"/>
  <c r="H6983" i="6"/>
  <c r="G6984" i="6"/>
  <c r="I6984" i="6" s="1"/>
  <c r="H6984" i="6"/>
  <c r="G6985" i="6"/>
  <c r="H6985" i="6"/>
  <c r="I6985" i="6"/>
  <c r="G6986" i="6"/>
  <c r="I6986" i="6" s="1"/>
  <c r="H6986" i="6"/>
  <c r="G6987" i="6"/>
  <c r="I6987" i="6" s="1"/>
  <c r="H6987" i="6"/>
  <c r="G6988" i="6"/>
  <c r="H6988" i="6"/>
  <c r="I6988" i="6"/>
  <c r="G6989" i="6"/>
  <c r="I6989" i="6" s="1"/>
  <c r="H6989" i="6"/>
  <c r="G6990" i="6"/>
  <c r="H6990" i="6"/>
  <c r="I6990" i="6"/>
  <c r="G6991" i="6"/>
  <c r="H6991" i="6"/>
  <c r="I6991" i="6"/>
  <c r="G6992" i="6"/>
  <c r="H6992" i="6"/>
  <c r="G6993" i="6"/>
  <c r="H6993" i="6"/>
  <c r="I6993" i="6"/>
  <c r="G6994" i="6"/>
  <c r="H6994" i="6"/>
  <c r="I6994" i="6"/>
  <c r="G6995" i="6"/>
  <c r="I6995" i="6" s="1"/>
  <c r="H6995" i="6"/>
  <c r="G6996" i="6"/>
  <c r="I6996" i="6" s="1"/>
  <c r="H6996" i="6"/>
  <c r="G6997" i="6"/>
  <c r="H6997" i="6"/>
  <c r="I6997" i="6"/>
  <c r="G6998" i="6"/>
  <c r="H6998" i="6"/>
  <c r="I6998" i="6"/>
  <c r="G6999" i="6"/>
  <c r="I6999" i="6" s="1"/>
  <c r="H6999" i="6"/>
  <c r="G7000" i="6"/>
  <c r="I7000" i="6" s="1"/>
  <c r="H7000" i="6"/>
  <c r="G7001" i="6"/>
  <c r="H7001" i="6"/>
  <c r="I7001" i="6" s="1"/>
  <c r="G7002" i="6"/>
  <c r="H7002" i="6"/>
  <c r="G7003" i="6"/>
  <c r="I7003" i="6" s="1"/>
  <c r="H7003" i="6"/>
  <c r="G7004" i="6"/>
  <c r="H7004" i="6"/>
  <c r="I7004" i="6" s="1"/>
  <c r="G7005" i="6"/>
  <c r="H7005" i="6"/>
  <c r="G7006" i="6"/>
  <c r="H7006" i="6"/>
  <c r="I7006" i="6"/>
  <c r="G7007" i="6"/>
  <c r="H7007" i="6"/>
  <c r="G7008" i="6"/>
  <c r="I7008" i="6" s="1"/>
  <c r="H7008" i="6"/>
  <c r="G7009" i="6"/>
  <c r="H7009" i="6"/>
  <c r="I7009" i="6" s="1"/>
  <c r="G7010" i="6"/>
  <c r="H7010" i="6"/>
  <c r="G7011" i="6"/>
  <c r="I7011" i="6" s="1"/>
  <c r="H7011" i="6"/>
  <c r="G7012" i="6"/>
  <c r="I7012" i="6" s="1"/>
  <c r="H7012" i="6"/>
  <c r="G7013" i="6"/>
  <c r="H7013" i="6"/>
  <c r="G7014" i="6"/>
  <c r="H7014" i="6"/>
  <c r="I7014" i="6"/>
  <c r="G7015" i="6"/>
  <c r="I7015" i="6" s="1"/>
  <c r="H7015" i="6"/>
  <c r="G7016" i="6"/>
  <c r="I7016" i="6" s="1"/>
  <c r="H7016" i="6"/>
  <c r="G7017" i="6"/>
  <c r="H7017" i="6"/>
  <c r="I7017" i="6"/>
  <c r="G7018" i="6"/>
  <c r="I7018" i="6" s="1"/>
  <c r="H7018" i="6"/>
  <c r="G7019" i="6"/>
  <c r="I7019" i="6" s="1"/>
  <c r="H7019" i="6"/>
  <c r="G7020" i="6"/>
  <c r="H7020" i="6"/>
  <c r="I7020" i="6"/>
  <c r="G7021" i="6"/>
  <c r="I7021" i="6" s="1"/>
  <c r="H7021" i="6"/>
  <c r="G7022" i="6"/>
  <c r="H7022" i="6"/>
  <c r="I7022" i="6"/>
  <c r="G7023" i="6"/>
  <c r="H7023" i="6"/>
  <c r="I7023" i="6"/>
  <c r="G7024" i="6"/>
  <c r="H7024" i="6"/>
  <c r="G7025" i="6"/>
  <c r="H7025" i="6"/>
  <c r="I7025" i="6"/>
  <c r="G7026" i="6"/>
  <c r="H7026" i="6"/>
  <c r="I7026" i="6"/>
  <c r="G7027" i="6"/>
  <c r="I7027" i="6" s="1"/>
  <c r="H7027" i="6"/>
  <c r="G7028" i="6"/>
  <c r="I7028" i="6" s="1"/>
  <c r="H7028" i="6"/>
  <c r="G7029" i="6"/>
  <c r="H7029" i="6"/>
  <c r="I7029" i="6"/>
  <c r="G7030" i="6"/>
  <c r="H7030" i="6"/>
  <c r="I7030" i="6"/>
  <c r="G7031" i="6"/>
  <c r="I7031" i="6" s="1"/>
  <c r="H7031" i="6"/>
  <c r="G7032" i="6"/>
  <c r="H7032" i="6"/>
  <c r="G7033" i="6"/>
  <c r="H7033" i="6"/>
  <c r="I7033" i="6" s="1"/>
  <c r="G7034" i="6"/>
  <c r="H7034" i="6"/>
  <c r="G7035" i="6"/>
  <c r="I7035" i="6" s="1"/>
  <c r="H7035" i="6"/>
  <c r="G7036" i="6"/>
  <c r="H7036" i="6"/>
  <c r="I7036" i="6"/>
  <c r="G7037" i="6"/>
  <c r="H7037" i="6"/>
  <c r="G7038" i="6"/>
  <c r="H7038" i="6"/>
  <c r="I7038" i="6"/>
  <c r="G7039" i="6"/>
  <c r="H7039" i="6"/>
  <c r="G7040" i="6"/>
  <c r="I7040" i="6" s="1"/>
  <c r="H7040" i="6"/>
  <c r="G7041" i="6"/>
  <c r="H7041" i="6"/>
  <c r="I7041" i="6" s="1"/>
  <c r="G7042" i="6"/>
  <c r="H7042" i="6"/>
  <c r="G7043" i="6"/>
  <c r="I7043" i="6" s="1"/>
  <c r="H7043" i="6"/>
  <c r="G7044" i="6"/>
  <c r="I7044" i="6" s="1"/>
  <c r="H7044" i="6"/>
  <c r="G7045" i="6"/>
  <c r="H7045" i="6"/>
  <c r="G7046" i="6"/>
  <c r="H7046" i="6"/>
  <c r="I7046" i="6"/>
  <c r="G7047" i="6"/>
  <c r="I7047" i="6" s="1"/>
  <c r="H7047" i="6"/>
  <c r="G7048" i="6"/>
  <c r="I7048" i="6" s="1"/>
  <c r="H7048" i="6"/>
  <c r="G7049" i="6"/>
  <c r="H7049" i="6"/>
  <c r="I7049" i="6"/>
  <c r="G7050" i="6"/>
  <c r="I7050" i="6" s="1"/>
  <c r="H7050" i="6"/>
  <c r="G7051" i="6"/>
  <c r="I7051" i="6" s="1"/>
  <c r="H7051" i="6"/>
  <c r="G7052" i="6"/>
  <c r="H7052" i="6"/>
  <c r="I7052" i="6"/>
  <c r="G7053" i="6"/>
  <c r="I7053" i="6" s="1"/>
  <c r="H7053" i="6"/>
  <c r="G7054" i="6"/>
  <c r="H7054" i="6"/>
  <c r="I7054" i="6"/>
  <c r="G7055" i="6"/>
  <c r="H7055" i="6"/>
  <c r="I7055" i="6"/>
  <c r="G7056" i="6"/>
  <c r="H7056" i="6"/>
  <c r="G7057" i="6"/>
  <c r="H7057" i="6"/>
  <c r="I7057" i="6"/>
  <c r="G7058" i="6"/>
  <c r="H7058" i="6"/>
  <c r="I7058" i="6"/>
  <c r="G7059" i="6"/>
  <c r="I7059" i="6" s="1"/>
  <c r="H7059" i="6"/>
  <c r="G7060" i="6"/>
  <c r="I7060" i="6" s="1"/>
  <c r="H7060" i="6"/>
  <c r="G7061" i="6"/>
  <c r="H7061" i="6"/>
  <c r="I7061" i="6"/>
  <c r="G7062" i="6"/>
  <c r="H7062" i="6"/>
  <c r="I7062" i="6"/>
  <c r="G7063" i="6"/>
  <c r="I7063" i="6" s="1"/>
  <c r="H7063" i="6"/>
  <c r="G7064" i="6"/>
  <c r="H7064" i="6"/>
  <c r="G7065" i="6"/>
  <c r="H7065" i="6"/>
  <c r="I7065" i="6" s="1"/>
  <c r="G7066" i="6"/>
  <c r="I7066" i="6" s="1"/>
  <c r="H7066" i="6"/>
  <c r="G7067" i="6"/>
  <c r="I7067" i="6" s="1"/>
  <c r="H7067" i="6"/>
  <c r="G7068" i="6"/>
  <c r="H7068" i="6"/>
  <c r="I7068" i="6"/>
  <c r="G7069" i="6"/>
  <c r="H7069" i="6"/>
  <c r="G7070" i="6"/>
  <c r="H7070" i="6"/>
  <c r="I7070" i="6" s="1"/>
  <c r="G7071" i="6"/>
  <c r="H7071" i="6"/>
  <c r="G7072" i="6"/>
  <c r="I7072" i="6" s="1"/>
  <c r="H7072" i="6"/>
  <c r="G7073" i="6"/>
  <c r="I7073" i="6" s="1"/>
  <c r="H7073" i="6"/>
  <c r="G7074" i="6"/>
  <c r="H7074" i="6"/>
  <c r="I7074" i="6"/>
  <c r="G7075" i="6"/>
  <c r="H7075" i="6"/>
  <c r="I7075" i="6"/>
  <c r="G7076" i="6"/>
  <c r="H7076" i="6"/>
  <c r="I7076" i="6"/>
  <c r="G7077" i="6"/>
  <c r="H7077" i="6"/>
  <c r="G7078" i="6"/>
  <c r="I7078" i="6" s="1"/>
  <c r="H7078" i="6"/>
  <c r="G7079" i="6"/>
  <c r="H7079" i="6"/>
  <c r="G7080" i="6"/>
  <c r="H7080" i="6"/>
  <c r="I7080" i="6"/>
  <c r="G7081" i="6"/>
  <c r="I7081" i="6" s="1"/>
  <c r="H7081" i="6"/>
  <c r="G7082" i="6"/>
  <c r="I7082" i="6" s="1"/>
  <c r="H7082" i="6"/>
  <c r="G7083" i="6"/>
  <c r="H7083" i="6"/>
  <c r="I7083" i="6"/>
  <c r="G7084" i="6"/>
  <c r="H7084" i="6"/>
  <c r="I7084" i="6"/>
  <c r="G7085" i="6"/>
  <c r="I7085" i="6" s="1"/>
  <c r="H7085" i="6"/>
  <c r="G7086" i="6"/>
  <c r="H7086" i="6"/>
  <c r="G7087" i="6"/>
  <c r="H7087" i="6"/>
  <c r="G7088" i="6"/>
  <c r="H7088" i="6"/>
  <c r="I7088" i="6"/>
  <c r="G7089" i="6"/>
  <c r="H7089" i="6"/>
  <c r="I7089" i="6"/>
  <c r="G7090" i="6"/>
  <c r="I7090" i="6" s="1"/>
  <c r="H7090" i="6"/>
  <c r="G7091" i="6"/>
  <c r="H7091" i="6"/>
  <c r="I7091" i="6" s="1"/>
  <c r="G7092" i="6"/>
  <c r="H7092" i="6"/>
  <c r="I7092" i="6"/>
  <c r="G7093" i="6"/>
  <c r="I7093" i="6" s="1"/>
  <c r="H7093" i="6"/>
  <c r="G7094" i="6"/>
  <c r="H7094" i="6"/>
  <c r="G7095" i="6"/>
  <c r="H7095" i="6"/>
  <c r="G7096" i="6"/>
  <c r="H7096" i="6"/>
  <c r="I7096" i="6"/>
  <c r="G7097" i="6"/>
  <c r="H7097" i="6"/>
  <c r="I7097" i="6"/>
  <c r="G7098" i="6"/>
  <c r="H7098" i="6"/>
  <c r="I7098" i="6"/>
  <c r="G7099" i="6"/>
  <c r="H7099" i="6"/>
  <c r="I7099" i="6" s="1"/>
  <c r="G7100" i="6"/>
  <c r="H7100" i="6"/>
  <c r="I7100" i="6" s="1"/>
  <c r="G7101" i="6"/>
  <c r="H7101" i="6"/>
  <c r="G7102" i="6"/>
  <c r="H7102" i="6"/>
  <c r="G7103" i="6"/>
  <c r="H7103" i="6"/>
  <c r="G7104" i="6"/>
  <c r="I7104" i="6" s="1"/>
  <c r="H7104" i="6"/>
  <c r="G7105" i="6"/>
  <c r="H7105" i="6"/>
  <c r="I7105" i="6"/>
  <c r="G7106" i="6"/>
  <c r="H7106" i="6"/>
  <c r="I7106" i="6"/>
  <c r="G7107" i="6"/>
  <c r="H7107" i="6"/>
  <c r="I7107" i="6"/>
  <c r="G7108" i="6"/>
  <c r="H7108" i="6"/>
  <c r="I7108" i="6" s="1"/>
  <c r="G7109" i="6"/>
  <c r="H7109" i="6"/>
  <c r="G7110" i="6"/>
  <c r="H7110" i="6"/>
  <c r="G7111" i="6"/>
  <c r="H7111" i="6"/>
  <c r="G7112" i="6"/>
  <c r="I7112" i="6" s="1"/>
  <c r="H7112" i="6"/>
  <c r="G7113" i="6"/>
  <c r="I7113" i="6" s="1"/>
  <c r="H7113" i="6"/>
  <c r="G7114" i="6"/>
  <c r="H7114" i="6"/>
  <c r="I7114" i="6"/>
  <c r="G7115" i="6"/>
  <c r="H7115" i="6"/>
  <c r="I7115" i="6"/>
  <c r="G7116" i="6"/>
  <c r="H7116" i="6"/>
  <c r="I7116" i="6"/>
  <c r="G7117" i="6"/>
  <c r="H7117" i="6"/>
  <c r="G7118" i="6"/>
  <c r="H7118" i="6"/>
  <c r="G7119" i="6"/>
  <c r="I7119" i="6" s="1"/>
  <c r="H7119" i="6"/>
  <c r="G7120" i="6"/>
  <c r="H7120" i="6"/>
  <c r="I7120" i="6"/>
  <c r="G7121" i="6"/>
  <c r="I7121" i="6" s="1"/>
  <c r="H7121" i="6"/>
  <c r="G7122" i="6"/>
  <c r="I7122" i="6" s="1"/>
  <c r="H7122" i="6"/>
  <c r="G7123" i="6"/>
  <c r="H7123" i="6"/>
  <c r="I7123" i="6"/>
  <c r="G7124" i="6"/>
  <c r="H7124" i="6"/>
  <c r="I7124" i="6" s="1"/>
  <c r="G7125" i="6"/>
  <c r="H7125" i="6"/>
  <c r="G7126" i="6"/>
  <c r="H7126" i="6"/>
  <c r="G7127" i="6"/>
  <c r="I7127" i="6" s="1"/>
  <c r="H7127" i="6"/>
  <c r="G7128" i="6"/>
  <c r="I7128" i="6" s="1"/>
  <c r="H7128" i="6"/>
  <c r="G7129" i="6"/>
  <c r="H7129" i="6"/>
  <c r="I7129" i="6"/>
  <c r="G7130" i="6"/>
  <c r="H7130" i="6"/>
  <c r="I7130" i="6"/>
  <c r="G7131" i="6"/>
  <c r="H7131" i="6"/>
  <c r="I7131" i="6"/>
  <c r="G7132" i="6"/>
  <c r="H7132" i="6"/>
  <c r="I7132" i="6" s="1"/>
  <c r="G7133" i="6"/>
  <c r="H7133" i="6"/>
  <c r="G7134" i="6"/>
  <c r="I7134" i="6" s="1"/>
  <c r="H7134" i="6"/>
  <c r="G7135" i="6"/>
  <c r="H7135" i="6"/>
  <c r="G7136" i="6"/>
  <c r="I7136" i="6" s="1"/>
  <c r="H7136" i="6"/>
  <c r="G7137" i="6"/>
  <c r="I7137" i="6" s="1"/>
  <c r="H7137" i="6"/>
  <c r="G7138" i="6"/>
  <c r="H7138" i="6"/>
  <c r="I7138" i="6"/>
  <c r="G7139" i="6"/>
  <c r="H7139" i="6"/>
  <c r="I7139" i="6"/>
  <c r="G7140" i="6"/>
  <c r="H7140" i="6"/>
  <c r="I7140" i="6"/>
  <c r="G7141" i="6"/>
  <c r="H7141" i="6"/>
  <c r="G7142" i="6"/>
  <c r="I7142" i="6" s="1"/>
  <c r="H7142" i="6"/>
  <c r="G7143" i="6"/>
  <c r="H7143" i="6"/>
  <c r="G7144" i="6"/>
  <c r="H7144" i="6"/>
  <c r="I7144" i="6"/>
  <c r="G7145" i="6"/>
  <c r="I7145" i="6" s="1"/>
  <c r="H7145" i="6"/>
  <c r="G7146" i="6"/>
  <c r="I7146" i="6" s="1"/>
  <c r="H7146" i="6"/>
  <c r="G7147" i="6"/>
  <c r="H7147" i="6"/>
  <c r="I7147" i="6"/>
  <c r="G7148" i="6"/>
  <c r="H7148" i="6"/>
  <c r="I7148" i="6"/>
  <c r="G7149" i="6"/>
  <c r="I7149" i="6" s="1"/>
  <c r="H7149" i="6"/>
  <c r="G7150" i="6"/>
  <c r="H7150" i="6"/>
  <c r="G7151" i="6"/>
  <c r="I7151" i="6" s="1"/>
  <c r="H7151" i="6"/>
  <c r="G7152" i="6"/>
  <c r="H7152" i="6"/>
  <c r="I7152" i="6"/>
  <c r="G7153" i="6"/>
  <c r="H7153" i="6"/>
  <c r="I7153" i="6"/>
  <c r="G7154" i="6"/>
  <c r="I7154" i="6" s="1"/>
  <c r="H7154" i="6"/>
  <c r="G7155" i="6"/>
  <c r="H7155" i="6"/>
  <c r="I7155" i="6" s="1"/>
  <c r="G7156" i="6"/>
  <c r="H7156" i="6"/>
  <c r="I7156" i="6"/>
  <c r="G7157" i="6"/>
  <c r="I7157" i="6" s="1"/>
  <c r="H7157" i="6"/>
  <c r="G7158" i="6"/>
  <c r="H7158" i="6"/>
  <c r="G7159" i="6"/>
  <c r="H7159" i="6"/>
  <c r="G7160" i="6"/>
  <c r="H7160" i="6"/>
  <c r="I7160" i="6"/>
  <c r="G7161" i="6"/>
  <c r="H7161" i="6"/>
  <c r="I7161" i="6"/>
  <c r="G7162" i="6"/>
  <c r="H7162" i="6"/>
  <c r="I7162" i="6"/>
  <c r="G7163" i="6"/>
  <c r="H7163" i="6"/>
  <c r="I7163" i="6" s="1"/>
  <c r="G7164" i="6"/>
  <c r="H7164" i="6"/>
  <c r="I7164" i="6" s="1"/>
  <c r="G7165" i="6"/>
  <c r="H7165" i="6"/>
  <c r="G7166" i="6"/>
  <c r="I7166" i="6" s="1"/>
  <c r="H7166" i="6"/>
  <c r="G7167" i="6"/>
  <c r="H7167" i="6"/>
  <c r="G7168" i="6"/>
  <c r="I7168" i="6" s="1"/>
  <c r="H7168" i="6"/>
  <c r="G7169" i="6"/>
  <c r="H7169" i="6"/>
  <c r="I7169" i="6"/>
  <c r="G7170" i="6"/>
  <c r="H7170" i="6"/>
  <c r="I7170" i="6"/>
  <c r="G7171" i="6"/>
  <c r="H7171" i="6"/>
  <c r="I7171" i="6"/>
  <c r="G7172" i="6"/>
  <c r="H7172" i="6"/>
  <c r="I7172" i="6" s="1"/>
  <c r="G7173" i="6"/>
  <c r="H7173" i="6"/>
  <c r="G7174" i="6"/>
  <c r="H7174" i="6"/>
  <c r="G7175" i="6"/>
  <c r="H7175" i="6"/>
  <c r="G7176" i="6"/>
  <c r="I7176" i="6" s="1"/>
  <c r="H7176" i="6"/>
  <c r="G7177" i="6"/>
  <c r="I7177" i="6" s="1"/>
  <c r="H7177" i="6"/>
  <c r="G7178" i="6"/>
  <c r="H7178" i="6"/>
  <c r="I7178" i="6"/>
  <c r="G7179" i="6"/>
  <c r="H7179" i="6"/>
  <c r="I7179" i="6" s="1"/>
  <c r="G7180" i="6"/>
  <c r="H7180" i="6"/>
  <c r="I7180" i="6"/>
  <c r="G7181" i="6"/>
  <c r="H7181" i="6"/>
  <c r="G7182" i="6"/>
  <c r="H7182" i="6"/>
  <c r="G7183" i="6"/>
  <c r="I7183" i="6" s="1"/>
  <c r="H7183" i="6"/>
  <c r="G7184" i="6"/>
  <c r="H7184" i="6"/>
  <c r="I7184" i="6"/>
  <c r="G7185" i="6"/>
  <c r="I7185" i="6" s="1"/>
  <c r="H7185" i="6"/>
  <c r="G7186" i="6"/>
  <c r="I7186" i="6" s="1"/>
  <c r="H7186" i="6"/>
  <c r="G7187" i="6"/>
  <c r="H7187" i="6"/>
  <c r="I7187" i="6" s="1"/>
  <c r="G7188" i="6"/>
  <c r="H7188" i="6"/>
  <c r="I7188" i="6" s="1"/>
  <c r="G7189" i="6"/>
  <c r="H7189" i="6"/>
  <c r="G7190" i="6"/>
  <c r="H7190" i="6"/>
  <c r="G7191" i="6"/>
  <c r="I7191" i="6" s="1"/>
  <c r="H7191" i="6"/>
  <c r="G7192" i="6"/>
  <c r="I7192" i="6" s="1"/>
  <c r="H7192" i="6"/>
  <c r="G7193" i="6"/>
  <c r="H7193" i="6"/>
  <c r="I7193" i="6"/>
  <c r="G7194" i="6"/>
  <c r="I7194" i="6" s="1"/>
  <c r="H7194" i="6"/>
  <c r="G7195" i="6"/>
  <c r="H7195" i="6"/>
  <c r="I7195" i="6"/>
  <c r="G7196" i="6"/>
  <c r="H7196" i="6"/>
  <c r="I7196" i="6" s="1"/>
  <c r="G7197" i="6"/>
  <c r="H7197" i="6"/>
  <c r="G7198" i="6"/>
  <c r="I7198" i="6" s="1"/>
  <c r="H7198" i="6"/>
  <c r="G7199" i="6"/>
  <c r="H7199" i="6"/>
  <c r="G7200" i="6"/>
  <c r="I7200" i="6" s="1"/>
  <c r="H7200" i="6"/>
  <c r="G7201" i="6"/>
  <c r="I7201" i="6" s="1"/>
  <c r="H7201" i="6"/>
  <c r="G7202" i="6"/>
  <c r="H7202" i="6"/>
  <c r="I7202" i="6"/>
  <c r="G7203" i="6"/>
  <c r="H7203" i="6"/>
  <c r="I7203" i="6"/>
  <c r="G7204" i="6"/>
  <c r="H7204" i="6"/>
  <c r="I7204" i="6"/>
  <c r="G7205" i="6"/>
  <c r="H7205" i="6"/>
  <c r="G7206" i="6"/>
  <c r="I7206" i="6" s="1"/>
  <c r="H7206" i="6"/>
  <c r="G7207" i="6"/>
  <c r="I7207" i="6" s="1"/>
  <c r="H7207" i="6"/>
  <c r="G7208" i="6"/>
  <c r="H7208" i="6"/>
  <c r="I7208" i="6"/>
  <c r="G7209" i="6"/>
  <c r="I7209" i="6" s="1"/>
  <c r="H7209" i="6"/>
  <c r="G7210" i="6"/>
  <c r="I7210" i="6" s="1"/>
  <c r="H7210" i="6"/>
  <c r="G7211" i="6"/>
  <c r="H7211" i="6"/>
  <c r="I7211" i="6"/>
  <c r="G7212" i="6"/>
  <c r="H7212" i="6"/>
  <c r="I7212" i="6"/>
  <c r="G7213" i="6"/>
  <c r="I7213" i="6" s="1"/>
  <c r="H7213" i="6"/>
  <c r="G7214" i="6"/>
  <c r="H7214" i="6"/>
  <c r="G7215" i="6"/>
  <c r="I7215" i="6" s="1"/>
  <c r="H7215" i="6"/>
  <c r="G7216" i="6"/>
  <c r="H7216" i="6"/>
  <c r="I7216" i="6"/>
  <c r="G7217" i="6"/>
  <c r="H7217" i="6"/>
  <c r="I7217" i="6"/>
  <c r="G7218" i="6"/>
  <c r="I7218" i="6" s="1"/>
  <c r="H7218" i="6"/>
  <c r="G7219" i="6"/>
  <c r="H7219" i="6"/>
  <c r="I7219" i="6" s="1"/>
  <c r="G7220" i="6"/>
  <c r="H7220" i="6"/>
  <c r="I7220" i="6"/>
  <c r="G7221" i="6"/>
  <c r="I7221" i="6" s="1"/>
  <c r="H7221" i="6"/>
  <c r="G7222" i="6"/>
  <c r="I7222" i="6" s="1"/>
  <c r="H7222" i="6"/>
  <c r="G7223" i="6"/>
  <c r="H7223" i="6"/>
  <c r="G7224" i="6"/>
  <c r="H7224" i="6"/>
  <c r="I7224" i="6"/>
  <c r="G7225" i="6"/>
  <c r="H7225" i="6"/>
  <c r="I7225" i="6"/>
  <c r="G7226" i="6"/>
  <c r="H7226" i="6"/>
  <c r="I7226" i="6"/>
  <c r="G7227" i="6"/>
  <c r="H7227" i="6"/>
  <c r="I7227" i="6" s="1"/>
  <c r="G7228" i="6"/>
  <c r="H7228" i="6"/>
  <c r="I7228" i="6" s="1"/>
  <c r="G7229" i="6"/>
  <c r="H7229" i="6"/>
  <c r="G7230" i="6"/>
  <c r="I7230" i="6" s="1"/>
  <c r="H7230" i="6"/>
  <c r="G7231" i="6"/>
  <c r="H7231" i="6"/>
  <c r="G7232" i="6"/>
  <c r="I7232" i="6" s="1"/>
  <c r="H7232" i="6"/>
  <c r="G7233" i="6"/>
  <c r="H7233" i="6"/>
  <c r="I7233" i="6"/>
  <c r="G7234" i="6"/>
  <c r="H7234" i="6"/>
  <c r="I7234" i="6"/>
  <c r="G7235" i="6"/>
  <c r="H7235" i="6"/>
  <c r="I7235" i="6"/>
  <c r="G7236" i="6"/>
  <c r="H7236" i="6"/>
  <c r="I7236" i="6" s="1"/>
  <c r="G7237" i="6"/>
  <c r="I7237" i="6" s="1"/>
  <c r="H7237" i="6"/>
  <c r="G7238" i="6"/>
  <c r="H7238" i="6"/>
  <c r="G7239" i="6"/>
  <c r="H7239" i="6"/>
  <c r="G7240" i="6"/>
  <c r="H7240" i="6"/>
  <c r="I7240" i="6"/>
  <c r="G7241" i="6"/>
  <c r="I7241" i="6" s="1"/>
  <c r="H7241" i="6"/>
  <c r="G7242" i="6"/>
  <c r="H7242" i="6"/>
  <c r="I7242" i="6"/>
  <c r="G7243" i="6"/>
  <c r="H7243" i="6"/>
  <c r="I7243" i="6" s="1"/>
  <c r="G7244" i="6"/>
  <c r="H7244" i="6"/>
  <c r="I7244" i="6"/>
  <c r="G7245" i="6"/>
  <c r="I7245" i="6" s="1"/>
  <c r="H7245" i="6"/>
  <c r="G7246" i="6"/>
  <c r="H7246" i="6"/>
  <c r="G7247" i="6"/>
  <c r="I7247" i="6" s="1"/>
  <c r="H7247" i="6"/>
  <c r="G7248" i="6"/>
  <c r="H7248" i="6"/>
  <c r="I7248" i="6"/>
  <c r="G7249" i="6"/>
  <c r="H7249" i="6"/>
  <c r="I7249" i="6"/>
  <c r="G7250" i="6"/>
  <c r="I7250" i="6" s="1"/>
  <c r="H7250" i="6"/>
  <c r="G7251" i="6"/>
  <c r="H7251" i="6"/>
  <c r="I7251" i="6" s="1"/>
  <c r="G7252" i="6"/>
  <c r="H7252" i="6"/>
  <c r="I7252" i="6"/>
  <c r="G7253" i="6"/>
  <c r="H7253" i="6"/>
  <c r="G7254" i="6"/>
  <c r="H7254" i="6"/>
  <c r="G7255" i="6"/>
  <c r="I7255" i="6" s="1"/>
  <c r="H7255" i="6"/>
  <c r="G7256" i="6"/>
  <c r="I7256" i="6" s="1"/>
  <c r="H7256" i="6"/>
  <c r="G7257" i="6"/>
  <c r="H7257" i="6"/>
  <c r="I7257" i="6"/>
  <c r="G7258" i="6"/>
  <c r="I7258" i="6" s="1"/>
  <c r="H7258" i="6"/>
  <c r="G7259" i="6"/>
  <c r="H7259" i="6"/>
  <c r="I7259" i="6"/>
  <c r="G7260" i="6"/>
  <c r="H7260" i="6"/>
  <c r="I7260" i="6" s="1"/>
  <c r="G7261" i="6"/>
  <c r="H7261" i="6"/>
  <c r="G7262" i="6"/>
  <c r="I7262" i="6" s="1"/>
  <c r="H7262" i="6"/>
  <c r="G7263" i="6"/>
  <c r="H7263" i="6"/>
  <c r="G7264" i="6"/>
  <c r="I7264" i="6" s="1"/>
  <c r="H7264" i="6"/>
  <c r="G7265" i="6"/>
  <c r="I7265" i="6" s="1"/>
  <c r="H7265" i="6"/>
  <c r="G7266" i="6"/>
  <c r="H7266" i="6"/>
  <c r="I7266" i="6"/>
  <c r="G7267" i="6"/>
  <c r="H7267" i="6"/>
  <c r="I7267" i="6"/>
  <c r="G7268" i="6"/>
  <c r="H7268" i="6"/>
  <c r="I7268" i="6"/>
  <c r="G7269" i="6"/>
  <c r="H7269" i="6"/>
  <c r="G7270" i="6"/>
  <c r="I7270" i="6" s="1"/>
  <c r="H7270" i="6"/>
  <c r="G7271" i="6"/>
  <c r="I7271" i="6" s="1"/>
  <c r="H7271" i="6"/>
  <c r="G7272" i="6"/>
  <c r="H7272" i="6"/>
  <c r="I7272" i="6"/>
  <c r="G7273" i="6"/>
  <c r="I7273" i="6" s="1"/>
  <c r="H7273" i="6"/>
  <c r="G7274" i="6"/>
  <c r="I7274" i="6" s="1"/>
  <c r="H7274" i="6"/>
  <c r="G7275" i="6"/>
  <c r="H7275" i="6"/>
  <c r="I7275" i="6"/>
  <c r="G7276" i="6"/>
  <c r="H7276" i="6"/>
  <c r="I7276" i="6"/>
  <c r="G7277" i="6"/>
  <c r="I7277" i="6" s="1"/>
  <c r="H7277" i="6"/>
  <c r="G7278" i="6"/>
  <c r="H7278" i="6"/>
  <c r="G7279" i="6"/>
  <c r="H7279" i="6"/>
  <c r="G7280" i="6"/>
  <c r="H7280" i="6"/>
  <c r="I7280" i="6"/>
  <c r="G7281" i="6"/>
  <c r="H7281" i="6"/>
  <c r="I7281" i="6"/>
  <c r="G7282" i="6"/>
  <c r="I7282" i="6" s="1"/>
  <c r="H7282" i="6"/>
  <c r="G7283" i="6"/>
  <c r="H7283" i="6"/>
  <c r="I7283" i="6" s="1"/>
  <c r="G7284" i="6"/>
  <c r="H7284" i="6"/>
  <c r="I7284" i="6"/>
  <c r="G7285" i="6"/>
  <c r="I7285" i="6" s="1"/>
  <c r="H7285" i="6"/>
  <c r="G7286" i="6"/>
  <c r="H7286" i="6"/>
  <c r="G7287" i="6"/>
  <c r="H7287" i="6"/>
  <c r="G7288" i="6"/>
  <c r="H7288" i="6"/>
  <c r="I7288" i="6"/>
  <c r="G7289" i="6"/>
  <c r="H7289" i="6"/>
  <c r="I7289" i="6"/>
  <c r="G7290" i="6"/>
  <c r="H7290" i="6"/>
  <c r="I7290" i="6"/>
  <c r="G7291" i="6"/>
  <c r="H7291" i="6"/>
  <c r="I7291" i="6" s="1"/>
  <c r="G7292" i="6"/>
  <c r="H7292" i="6"/>
  <c r="I7292" i="6" s="1"/>
  <c r="G7293" i="6"/>
  <c r="H7293" i="6"/>
  <c r="G7294" i="6"/>
  <c r="I7294" i="6" s="1"/>
  <c r="H7294" i="6"/>
  <c r="G7295" i="6"/>
  <c r="H7295" i="6"/>
  <c r="G7296" i="6"/>
  <c r="I7296" i="6" s="1"/>
  <c r="H7296" i="6"/>
  <c r="G7297" i="6"/>
  <c r="H7297" i="6"/>
  <c r="I7297" i="6"/>
  <c r="G7298" i="6"/>
  <c r="H7298" i="6"/>
  <c r="I7298" i="6"/>
  <c r="G7299" i="6"/>
  <c r="H7299" i="6"/>
  <c r="I7299" i="6"/>
  <c r="G7300" i="6"/>
  <c r="H7300" i="6"/>
  <c r="I7300" i="6" s="1"/>
  <c r="G7301" i="6"/>
  <c r="I7301" i="6" s="1"/>
  <c r="H7301" i="6"/>
  <c r="G7302" i="6"/>
  <c r="H7302" i="6"/>
  <c r="G7303" i="6"/>
  <c r="H7303" i="6"/>
  <c r="G7304" i="6"/>
  <c r="H7304" i="6"/>
  <c r="I7304" i="6"/>
  <c r="G7305" i="6"/>
  <c r="I7305" i="6" s="1"/>
  <c r="H7305" i="6"/>
  <c r="G7306" i="6"/>
  <c r="H7306" i="6"/>
  <c r="I7306" i="6"/>
  <c r="G7307" i="6"/>
  <c r="H7307" i="6"/>
  <c r="I7307" i="6" s="1"/>
  <c r="G7308" i="6"/>
  <c r="H7308" i="6"/>
  <c r="I7308" i="6"/>
  <c r="G7309" i="6"/>
  <c r="H7309" i="6"/>
  <c r="G7310" i="6"/>
  <c r="H7310" i="6"/>
  <c r="G7311" i="6"/>
  <c r="I7311" i="6" s="1"/>
  <c r="H7311" i="6"/>
  <c r="G7312" i="6"/>
  <c r="H7312" i="6"/>
  <c r="I7312" i="6"/>
  <c r="G7313" i="6"/>
  <c r="I7313" i="6" s="1"/>
  <c r="H7313" i="6"/>
  <c r="G7314" i="6"/>
  <c r="I7314" i="6" s="1"/>
  <c r="H7314" i="6"/>
  <c r="G7315" i="6"/>
  <c r="H7315" i="6"/>
  <c r="I7315" i="6"/>
  <c r="G7316" i="6"/>
  <c r="H7316" i="6"/>
  <c r="I7316" i="6"/>
  <c r="G7317" i="6"/>
  <c r="H7317" i="6"/>
  <c r="G7318" i="6"/>
  <c r="H7318" i="6"/>
  <c r="G7319" i="6"/>
  <c r="I7319" i="6" s="1"/>
  <c r="H7319" i="6"/>
  <c r="G7320" i="6"/>
  <c r="I7320" i="6" s="1"/>
  <c r="H7320" i="6"/>
  <c r="G7321" i="6"/>
  <c r="H7321" i="6"/>
  <c r="I7321" i="6"/>
  <c r="G7322" i="6"/>
  <c r="H7322" i="6"/>
  <c r="I7322" i="6"/>
  <c r="G7323" i="6"/>
  <c r="H7323" i="6"/>
  <c r="I7323" i="6"/>
  <c r="G7324" i="6"/>
  <c r="H7324" i="6"/>
  <c r="I7324" i="6"/>
  <c r="G7325" i="6"/>
  <c r="H7325" i="6"/>
  <c r="G7326" i="6"/>
  <c r="I7326" i="6" s="1"/>
  <c r="H7326" i="6"/>
  <c r="G7327" i="6"/>
  <c r="H7327" i="6"/>
  <c r="G7328" i="6"/>
  <c r="I7328" i="6" s="1"/>
  <c r="H7328" i="6"/>
  <c r="G7329" i="6"/>
  <c r="I7329" i="6" s="1"/>
  <c r="H7329" i="6"/>
  <c r="G7330" i="6"/>
  <c r="H7330" i="6"/>
  <c r="I7330" i="6"/>
  <c r="G7331" i="6"/>
  <c r="H7331" i="6"/>
  <c r="I7331" i="6"/>
  <c r="G7332" i="6"/>
  <c r="H7332" i="6"/>
  <c r="I7332" i="6"/>
  <c r="G7333" i="6"/>
  <c r="H7333" i="6"/>
  <c r="G7334" i="6"/>
  <c r="I7334" i="6" s="1"/>
  <c r="H7334" i="6"/>
  <c r="G7335" i="6"/>
  <c r="H7335" i="6"/>
  <c r="G7336" i="6"/>
  <c r="H7336" i="6"/>
  <c r="I7336" i="6"/>
  <c r="G7337" i="6"/>
  <c r="I7337" i="6" s="1"/>
  <c r="H7337" i="6"/>
  <c r="G7338" i="6"/>
  <c r="I7338" i="6" s="1"/>
  <c r="H7338" i="6"/>
  <c r="G7339" i="6"/>
  <c r="H7339" i="6"/>
  <c r="I7339" i="6"/>
  <c r="G7340" i="6"/>
  <c r="H7340" i="6"/>
  <c r="I7340" i="6"/>
  <c r="G7341" i="6"/>
  <c r="I7341" i="6" s="1"/>
  <c r="H7341" i="6"/>
  <c r="G7342" i="6"/>
  <c r="H7342" i="6"/>
  <c r="G7343" i="6"/>
  <c r="H7343" i="6"/>
  <c r="G7344" i="6"/>
  <c r="H7344" i="6"/>
  <c r="I7344" i="6"/>
  <c r="G7345" i="6"/>
  <c r="H7345" i="6"/>
  <c r="I7345" i="6"/>
  <c r="G7346" i="6"/>
  <c r="I7346" i="6" s="1"/>
  <c r="H7346" i="6"/>
  <c r="G7347" i="6"/>
  <c r="H7347" i="6"/>
  <c r="I7347" i="6" s="1"/>
  <c r="G7348" i="6"/>
  <c r="H7348" i="6"/>
  <c r="I7348" i="6"/>
  <c r="G7349" i="6"/>
  <c r="I7349" i="6" s="1"/>
  <c r="H7349" i="6"/>
  <c r="G7350" i="6"/>
  <c r="I7350" i="6" s="1"/>
  <c r="H7350" i="6"/>
  <c r="G7351" i="6"/>
  <c r="H7351" i="6"/>
  <c r="G7352" i="6"/>
  <c r="H7352" i="6"/>
  <c r="I7352" i="6"/>
  <c r="G7353" i="6"/>
  <c r="H7353" i="6"/>
  <c r="I7353" i="6"/>
  <c r="G7354" i="6"/>
  <c r="H7354" i="6"/>
  <c r="I7354" i="6"/>
  <c r="G7355" i="6"/>
  <c r="H7355" i="6"/>
  <c r="I7355" i="6" s="1"/>
  <c r="G7356" i="6"/>
  <c r="H7356" i="6"/>
  <c r="I7356" i="6" s="1"/>
  <c r="G7357" i="6"/>
  <c r="H7357" i="6"/>
  <c r="G7358" i="6"/>
  <c r="H7358" i="6"/>
  <c r="G7359" i="6"/>
  <c r="H7359" i="6"/>
  <c r="G7360" i="6"/>
  <c r="I7360" i="6" s="1"/>
  <c r="H7360" i="6"/>
  <c r="G7361" i="6"/>
  <c r="H7361" i="6"/>
  <c r="I7361" i="6"/>
  <c r="G7362" i="6"/>
  <c r="H7362" i="6"/>
  <c r="I7362" i="6"/>
  <c r="G7363" i="6"/>
  <c r="H7363" i="6"/>
  <c r="I7363" i="6"/>
  <c r="G7364" i="6"/>
  <c r="H7364" i="6"/>
  <c r="I7364" i="6" s="1"/>
  <c r="G7365" i="6"/>
  <c r="H7365" i="6"/>
  <c r="G7366" i="6"/>
  <c r="H7366" i="6"/>
  <c r="G7367" i="6"/>
  <c r="H7367" i="6"/>
  <c r="G7368" i="6"/>
  <c r="H7368" i="6"/>
  <c r="I7368" i="6"/>
  <c r="G7369" i="6"/>
  <c r="I7369" i="6" s="1"/>
  <c r="H7369" i="6"/>
  <c r="G7370" i="6"/>
  <c r="H7370" i="6"/>
  <c r="I7370" i="6"/>
  <c r="G7371" i="6"/>
  <c r="H7371" i="6"/>
  <c r="I7371" i="6"/>
  <c r="G7372" i="6"/>
  <c r="H7372" i="6"/>
  <c r="I7372" i="6"/>
  <c r="G7373" i="6"/>
  <c r="I7373" i="6" s="1"/>
  <c r="H7373" i="6"/>
  <c r="G7374" i="6"/>
  <c r="H7374" i="6"/>
  <c r="G7375" i="6"/>
  <c r="I7375" i="6" s="1"/>
  <c r="H7375" i="6"/>
  <c r="G7376" i="6"/>
  <c r="H7376" i="6"/>
  <c r="I7376" i="6"/>
  <c r="G7377" i="6"/>
  <c r="I7377" i="6" s="1"/>
  <c r="H7377" i="6"/>
  <c r="G7378" i="6"/>
  <c r="I7378" i="6" s="1"/>
  <c r="H7378" i="6"/>
  <c r="G7379" i="6"/>
  <c r="H7379" i="6"/>
  <c r="I7379" i="6"/>
  <c r="G7380" i="6"/>
  <c r="H7380" i="6"/>
  <c r="I7380" i="6" s="1"/>
  <c r="G7381" i="6"/>
  <c r="H7381" i="6"/>
  <c r="G7382" i="6"/>
  <c r="H7382" i="6"/>
  <c r="I7382" i="6"/>
  <c r="G7383" i="6"/>
  <c r="H7383" i="6"/>
  <c r="G7384" i="6"/>
  <c r="I7384" i="6" s="1"/>
  <c r="H7384" i="6"/>
  <c r="G7385" i="6"/>
  <c r="H7385" i="6"/>
  <c r="I7385" i="6" s="1"/>
  <c r="G7386" i="6"/>
  <c r="H7386" i="6"/>
  <c r="I7386" i="6"/>
  <c r="G7387" i="6"/>
  <c r="H7387" i="6"/>
  <c r="I7387" i="6"/>
  <c r="G7388" i="6"/>
  <c r="I7388" i="6" s="1"/>
  <c r="H7388" i="6"/>
  <c r="G7389" i="6"/>
  <c r="H7389" i="6"/>
  <c r="G7390" i="6"/>
  <c r="H7390" i="6"/>
  <c r="I7390" i="6"/>
  <c r="G7391" i="6"/>
  <c r="H7391" i="6"/>
  <c r="G7392" i="6"/>
  <c r="H7392" i="6"/>
  <c r="I7392" i="6"/>
  <c r="G7393" i="6"/>
  <c r="H7393" i="6"/>
  <c r="I7393" i="6"/>
  <c r="G7394" i="6"/>
  <c r="I7394" i="6" s="1"/>
  <c r="H7394" i="6"/>
  <c r="G7395" i="6"/>
  <c r="H7395" i="6"/>
  <c r="I7395" i="6" s="1"/>
  <c r="G7396" i="6"/>
  <c r="H7396" i="6"/>
  <c r="I7396" i="6"/>
  <c r="G7397" i="6"/>
  <c r="I7397" i="6" s="1"/>
  <c r="H7397" i="6"/>
  <c r="G7398" i="6"/>
  <c r="I7398" i="6" s="1"/>
  <c r="H7398" i="6"/>
  <c r="G7399" i="6"/>
  <c r="H7399" i="6"/>
  <c r="G7400" i="6"/>
  <c r="I7400" i="6" s="1"/>
  <c r="H7400" i="6"/>
  <c r="G7401" i="6"/>
  <c r="H7401" i="6"/>
  <c r="G7402" i="6"/>
  <c r="H7402" i="6"/>
  <c r="I7402" i="6"/>
  <c r="G7403" i="6"/>
  <c r="H7403" i="6"/>
  <c r="I7403" i="6"/>
  <c r="G7404" i="6"/>
  <c r="I7404" i="6" s="1"/>
  <c r="H7404" i="6"/>
  <c r="G7405" i="6"/>
  <c r="H7405" i="6"/>
  <c r="G7406" i="6"/>
  <c r="I7406" i="6" s="1"/>
  <c r="H7406" i="6"/>
  <c r="G7407" i="6"/>
  <c r="I7407" i="6" s="1"/>
  <c r="H7407" i="6"/>
  <c r="G7408" i="6"/>
  <c r="H7408" i="6"/>
  <c r="I7408" i="6"/>
  <c r="G7409" i="6"/>
  <c r="I7409" i="6" s="1"/>
  <c r="H7409" i="6"/>
  <c r="G7410" i="6"/>
  <c r="I7410" i="6" s="1"/>
  <c r="H7410" i="6"/>
  <c r="G7411" i="6"/>
  <c r="H7411" i="6"/>
  <c r="I7411" i="6" s="1"/>
  <c r="G7412" i="6"/>
  <c r="H7412" i="6"/>
  <c r="I7412" i="6" s="1"/>
  <c r="G7413" i="6"/>
  <c r="H7413" i="6"/>
  <c r="G7414" i="6"/>
  <c r="H7414" i="6"/>
  <c r="I7414" i="6" s="1"/>
  <c r="G7415" i="6"/>
  <c r="H7415" i="6"/>
  <c r="G7416" i="6"/>
  <c r="I7416" i="6" s="1"/>
  <c r="H7416" i="6"/>
  <c r="G7417" i="6"/>
  <c r="H7417" i="6"/>
  <c r="I7417" i="6"/>
  <c r="G7418" i="6"/>
  <c r="H7418" i="6"/>
  <c r="I7418" i="6"/>
  <c r="G7419" i="6"/>
  <c r="H7419" i="6"/>
  <c r="I7419" i="6"/>
  <c r="G7420" i="6"/>
  <c r="H7420" i="6"/>
  <c r="G7421" i="6"/>
  <c r="H7421" i="6"/>
  <c r="G7422" i="6"/>
  <c r="H7422" i="6"/>
  <c r="I7422" i="6"/>
  <c r="G7423" i="6"/>
  <c r="H7423" i="6"/>
  <c r="G7424" i="6"/>
  <c r="H7424" i="6"/>
  <c r="I7424" i="6"/>
  <c r="G7425" i="6"/>
  <c r="H7425" i="6"/>
  <c r="I7425" i="6"/>
  <c r="G7426" i="6"/>
  <c r="I7426" i="6" s="1"/>
  <c r="H7426" i="6"/>
  <c r="G7427" i="6"/>
  <c r="H7427" i="6"/>
  <c r="I7427" i="6" s="1"/>
  <c r="G7428" i="6"/>
  <c r="H7428" i="6"/>
  <c r="I7428" i="6"/>
  <c r="G7429" i="6"/>
  <c r="I7429" i="6" s="1"/>
  <c r="H7429" i="6"/>
  <c r="G7430" i="6"/>
  <c r="H7430" i="6"/>
  <c r="G7431" i="6"/>
  <c r="H7431" i="6"/>
  <c r="G7432" i="6"/>
  <c r="I7432" i="6" s="1"/>
  <c r="H7432" i="6"/>
  <c r="G7433" i="6"/>
  <c r="H7433" i="6"/>
  <c r="G7434" i="6"/>
  <c r="H7434" i="6"/>
  <c r="I7434" i="6"/>
  <c r="G7435" i="6"/>
  <c r="H7435" i="6"/>
  <c r="I7435" i="6"/>
  <c r="G7436" i="6"/>
  <c r="I7436" i="6" s="1"/>
  <c r="H7436" i="6"/>
  <c r="G7437" i="6"/>
  <c r="H7437" i="6"/>
  <c r="G7438" i="6"/>
  <c r="H7438" i="6"/>
  <c r="I7438" i="6"/>
  <c r="G7439" i="6"/>
  <c r="I7439" i="6" s="1"/>
  <c r="H7439" i="6"/>
  <c r="G7440" i="6"/>
  <c r="H7440" i="6"/>
  <c r="I7440" i="6"/>
  <c r="G7441" i="6"/>
  <c r="H7441" i="6"/>
  <c r="I7441" i="6"/>
  <c r="G7442" i="6"/>
  <c r="I7442" i="6" s="1"/>
  <c r="H7442" i="6"/>
  <c r="G7443" i="6"/>
  <c r="H7443" i="6"/>
  <c r="I7443" i="6"/>
  <c r="G7444" i="6"/>
  <c r="H7444" i="6"/>
  <c r="I7444" i="6" s="1"/>
  <c r="G7445" i="6"/>
  <c r="H7445" i="6"/>
  <c r="G7446" i="6"/>
  <c r="H7446" i="6"/>
  <c r="I7446" i="6"/>
  <c r="G7447" i="6"/>
  <c r="H7447" i="6"/>
  <c r="G7448" i="6"/>
  <c r="I7448" i="6" s="1"/>
  <c r="H7448" i="6"/>
  <c r="G7449" i="6"/>
  <c r="H7449" i="6"/>
  <c r="I7449" i="6"/>
  <c r="G7450" i="6"/>
  <c r="H7450" i="6"/>
  <c r="I7450" i="6"/>
  <c r="G7451" i="6"/>
  <c r="H7451" i="6"/>
  <c r="I7451" i="6"/>
  <c r="G7452" i="6"/>
  <c r="H7452" i="6"/>
  <c r="G7453" i="6"/>
  <c r="I7453" i="6" s="1"/>
  <c r="H7453" i="6"/>
  <c r="G7454" i="6"/>
  <c r="H7454" i="6"/>
  <c r="I7454" i="6"/>
  <c r="G7455" i="6"/>
  <c r="H7455" i="6"/>
  <c r="G7456" i="6"/>
  <c r="H7456" i="6"/>
  <c r="I7456" i="6"/>
  <c r="G7457" i="6"/>
  <c r="H7457" i="6"/>
  <c r="I7457" i="6"/>
  <c r="G7458" i="6"/>
  <c r="I7458" i="6" s="1"/>
  <c r="H7458" i="6"/>
  <c r="G7459" i="6"/>
  <c r="H7459" i="6"/>
  <c r="I7459" i="6" s="1"/>
  <c r="G7460" i="6"/>
  <c r="H7460" i="6"/>
  <c r="I7460" i="6"/>
  <c r="G7461" i="6"/>
  <c r="I7461" i="6" s="1"/>
  <c r="H7461" i="6"/>
  <c r="G7462" i="6"/>
  <c r="H7462" i="6"/>
  <c r="G7463" i="6"/>
  <c r="H7463" i="6"/>
  <c r="G7464" i="6"/>
  <c r="I7464" i="6" s="1"/>
  <c r="H7464" i="6"/>
  <c r="G7465" i="6"/>
  <c r="I7465" i="6" s="1"/>
  <c r="H7465" i="6"/>
  <c r="G7466" i="6"/>
  <c r="H7466" i="6"/>
  <c r="I7466" i="6"/>
  <c r="G7467" i="6"/>
  <c r="H7467" i="6"/>
  <c r="I7467" i="6"/>
  <c r="G7468" i="6"/>
  <c r="I7468" i="6" s="1"/>
  <c r="H7468" i="6"/>
  <c r="G7469" i="6"/>
  <c r="H7469" i="6"/>
  <c r="G7470" i="6"/>
  <c r="I7470" i="6" s="1"/>
  <c r="H7470" i="6"/>
  <c r="G7471" i="6"/>
  <c r="I7471" i="6" s="1"/>
  <c r="H7471" i="6"/>
  <c r="G7472" i="6"/>
  <c r="H7472" i="6"/>
  <c r="I7472" i="6"/>
  <c r="G7473" i="6"/>
  <c r="I7473" i="6" s="1"/>
  <c r="H7473" i="6"/>
  <c r="G7474" i="6"/>
  <c r="I7474" i="6" s="1"/>
  <c r="H7474" i="6"/>
  <c r="G7475" i="6"/>
  <c r="H7475" i="6"/>
  <c r="I7475" i="6"/>
  <c r="G7476" i="6"/>
  <c r="H7476" i="6"/>
  <c r="I7476" i="6"/>
  <c r="G7477" i="6"/>
  <c r="H7477" i="6"/>
  <c r="G7478" i="6"/>
  <c r="H7478" i="6"/>
  <c r="I7478" i="6"/>
  <c r="G7479" i="6"/>
  <c r="H7479" i="6"/>
  <c r="G7480" i="6"/>
  <c r="I7480" i="6" s="1"/>
  <c r="H7480" i="6"/>
  <c r="G7481" i="6"/>
  <c r="H7481" i="6"/>
  <c r="I7481" i="6"/>
  <c r="G7482" i="6"/>
  <c r="H7482" i="6"/>
  <c r="I7482" i="6"/>
  <c r="G7483" i="6"/>
  <c r="H7483" i="6"/>
  <c r="I7483" i="6"/>
  <c r="G7484" i="6"/>
  <c r="H7484" i="6"/>
  <c r="G7485" i="6"/>
  <c r="H7485" i="6"/>
  <c r="G7486" i="6"/>
  <c r="H7486" i="6"/>
  <c r="I7486" i="6"/>
  <c r="G7487" i="6"/>
  <c r="I7487" i="6" s="1"/>
  <c r="H7487" i="6"/>
  <c r="G7488" i="6"/>
  <c r="H7488" i="6"/>
  <c r="I7488" i="6"/>
  <c r="G7489" i="6"/>
  <c r="H7489" i="6"/>
  <c r="I7489" i="6"/>
  <c r="G7490" i="6"/>
  <c r="I7490" i="6" s="1"/>
  <c r="H7490" i="6"/>
  <c r="G7491" i="6"/>
  <c r="H7491" i="6"/>
  <c r="I7491" i="6" s="1"/>
  <c r="G7492" i="6"/>
  <c r="H7492" i="6"/>
  <c r="I7492" i="6"/>
  <c r="G7493" i="6"/>
  <c r="I7493" i="6" s="1"/>
  <c r="H7493" i="6"/>
  <c r="G7494" i="6"/>
  <c r="H7494" i="6"/>
  <c r="G7495" i="6"/>
  <c r="H7495" i="6"/>
  <c r="G7496" i="6"/>
  <c r="I7496" i="6" s="1"/>
  <c r="H7496" i="6"/>
  <c r="G7497" i="6"/>
  <c r="I7497" i="6" s="1"/>
  <c r="H7497" i="6"/>
  <c r="G7498" i="6"/>
  <c r="H7498" i="6"/>
  <c r="I7498" i="6"/>
  <c r="G7499" i="6"/>
  <c r="H7499" i="6"/>
  <c r="I7499" i="6"/>
  <c r="G7500" i="6"/>
  <c r="I7500" i="6" s="1"/>
  <c r="H7500" i="6"/>
  <c r="G7501" i="6"/>
  <c r="H7501" i="6"/>
  <c r="G7502" i="6"/>
  <c r="I7502" i="6" s="1"/>
  <c r="H7502" i="6"/>
  <c r="G7503" i="6"/>
  <c r="I7503" i="6" s="1"/>
  <c r="H7503" i="6"/>
  <c r="G7504" i="6"/>
  <c r="H7504" i="6"/>
  <c r="I7504" i="6"/>
  <c r="G7505" i="6"/>
  <c r="I7505" i="6" s="1"/>
  <c r="H7505" i="6"/>
  <c r="G7506" i="6"/>
  <c r="I7506" i="6" s="1"/>
  <c r="H7506" i="6"/>
  <c r="G7507" i="6"/>
  <c r="H7507" i="6"/>
  <c r="I7507" i="6"/>
  <c r="G7508" i="6"/>
  <c r="H7508" i="6"/>
  <c r="I7508" i="6" s="1"/>
  <c r="G7509" i="6"/>
  <c r="H7509" i="6"/>
  <c r="G7510" i="6"/>
  <c r="H7510" i="6"/>
  <c r="I7510" i="6"/>
  <c r="G7511" i="6"/>
  <c r="H7511" i="6"/>
  <c r="G7512" i="6"/>
  <c r="I7512" i="6" s="1"/>
  <c r="H7512" i="6"/>
  <c r="G7513" i="6"/>
  <c r="H7513" i="6"/>
  <c r="I7513" i="6" s="1"/>
  <c r="G7514" i="6"/>
  <c r="H7514" i="6"/>
  <c r="I7514" i="6"/>
  <c r="G7515" i="6"/>
  <c r="H7515" i="6"/>
  <c r="I7515" i="6"/>
  <c r="G7516" i="6"/>
  <c r="I7516" i="6" s="1"/>
  <c r="H7516" i="6"/>
  <c r="G7517" i="6"/>
  <c r="H7517" i="6"/>
  <c r="G7518" i="6"/>
  <c r="H7518" i="6"/>
  <c r="I7518" i="6"/>
  <c r="G7519" i="6"/>
  <c r="I7519" i="6" s="1"/>
  <c r="H7519" i="6"/>
  <c r="G7520" i="6"/>
  <c r="H7520" i="6"/>
  <c r="I7520" i="6"/>
  <c r="G7521" i="6"/>
  <c r="H7521" i="6"/>
  <c r="I7521" i="6"/>
  <c r="G7522" i="6"/>
  <c r="I7522" i="6" s="1"/>
  <c r="H7522" i="6"/>
  <c r="G7523" i="6"/>
  <c r="H7523" i="6"/>
  <c r="I7523" i="6" s="1"/>
  <c r="G7524" i="6"/>
  <c r="H7524" i="6"/>
  <c r="I7524" i="6"/>
  <c r="G7525" i="6"/>
  <c r="I7525" i="6" s="1"/>
  <c r="H7525" i="6"/>
  <c r="G7526" i="6"/>
  <c r="I7526" i="6" s="1"/>
  <c r="H7526" i="6"/>
  <c r="G7527" i="6"/>
  <c r="H7527" i="6"/>
  <c r="G7528" i="6"/>
  <c r="I7528" i="6" s="1"/>
  <c r="H7528" i="6"/>
  <c r="G7529" i="6"/>
  <c r="I7529" i="6" s="1"/>
  <c r="H7529" i="6"/>
  <c r="G7530" i="6"/>
  <c r="H7530" i="6"/>
  <c r="I7530" i="6"/>
  <c r="G7531" i="6"/>
  <c r="H7531" i="6"/>
  <c r="I7531" i="6"/>
  <c r="G7532" i="6"/>
  <c r="I7532" i="6" s="1"/>
  <c r="H7532" i="6"/>
  <c r="G7533" i="6"/>
  <c r="H7533" i="6"/>
  <c r="G7534" i="6"/>
  <c r="H7534" i="6"/>
  <c r="I7534" i="6"/>
  <c r="G7535" i="6"/>
  <c r="I7535" i="6" s="1"/>
  <c r="H7535" i="6"/>
  <c r="G7536" i="6"/>
  <c r="H7536" i="6"/>
  <c r="I7536" i="6"/>
  <c r="G7537" i="6"/>
  <c r="H7537" i="6"/>
  <c r="I7537" i="6"/>
  <c r="G7538" i="6"/>
  <c r="I7538" i="6" s="1"/>
  <c r="H7538" i="6"/>
  <c r="G7539" i="6"/>
  <c r="H7539" i="6"/>
  <c r="I7539" i="6" s="1"/>
  <c r="G7540" i="6"/>
  <c r="H7540" i="6"/>
  <c r="I7540" i="6" s="1"/>
  <c r="G7541" i="6"/>
  <c r="H7541" i="6"/>
  <c r="G7542" i="6"/>
  <c r="H7542" i="6"/>
  <c r="I7542" i="6" s="1"/>
  <c r="G7543" i="6"/>
  <c r="H7543" i="6"/>
  <c r="G7544" i="6"/>
  <c r="I7544" i="6" s="1"/>
  <c r="H7544" i="6"/>
  <c r="G7545" i="6"/>
  <c r="H7545" i="6"/>
  <c r="I7545" i="6" s="1"/>
  <c r="G7546" i="6"/>
  <c r="H7546" i="6"/>
  <c r="I7546" i="6"/>
  <c r="G7547" i="6"/>
  <c r="H7547" i="6"/>
  <c r="I7547" i="6"/>
  <c r="G7548" i="6"/>
  <c r="I7548" i="6" s="1"/>
  <c r="H7548" i="6"/>
  <c r="G7549" i="6"/>
  <c r="H7549" i="6"/>
  <c r="G7550" i="6"/>
  <c r="H7550" i="6"/>
  <c r="I7550" i="6"/>
  <c r="G7551" i="6"/>
  <c r="I7551" i="6" s="1"/>
  <c r="H7551" i="6"/>
  <c r="G7552" i="6"/>
  <c r="H7552" i="6"/>
  <c r="I7552" i="6"/>
  <c r="G7553" i="6"/>
  <c r="H7553" i="6"/>
  <c r="I7553" i="6" s="1"/>
  <c r="G7554" i="6"/>
  <c r="I7554" i="6" s="1"/>
  <c r="H7554" i="6"/>
  <c r="G7555" i="6"/>
  <c r="H7555" i="6"/>
  <c r="I7555" i="6" s="1"/>
  <c r="G7556" i="6"/>
  <c r="H7556" i="6"/>
  <c r="I7556" i="6"/>
  <c r="G7557" i="6"/>
  <c r="I7557" i="6" s="1"/>
  <c r="H7557" i="6"/>
  <c r="G7558" i="6"/>
  <c r="I7558" i="6" s="1"/>
  <c r="H7558" i="6"/>
  <c r="G7559" i="6"/>
  <c r="I7559" i="6" s="1"/>
  <c r="H7559" i="6"/>
  <c r="G7560" i="6"/>
  <c r="I7560" i="6" s="1"/>
  <c r="H7560" i="6"/>
  <c r="G7561" i="6"/>
  <c r="I7561" i="6" s="1"/>
  <c r="H7561" i="6"/>
  <c r="G7562" i="6"/>
  <c r="H7562" i="6"/>
  <c r="I7562" i="6"/>
  <c r="G7563" i="6"/>
  <c r="H7563" i="6"/>
  <c r="I7563" i="6"/>
  <c r="G7564" i="6"/>
  <c r="I7564" i="6" s="1"/>
  <c r="H7564" i="6"/>
  <c r="G7565" i="6"/>
  <c r="H7565" i="6"/>
  <c r="G7566" i="6"/>
  <c r="H7566" i="6"/>
  <c r="I7566" i="6"/>
  <c r="G7567" i="6"/>
  <c r="I7567" i="6" s="1"/>
  <c r="H7567" i="6"/>
  <c r="G7568" i="6"/>
  <c r="H7568" i="6"/>
  <c r="I7568" i="6"/>
  <c r="G7569" i="6"/>
  <c r="H7569" i="6"/>
  <c r="I7569" i="6"/>
  <c r="G7570" i="6"/>
  <c r="I7570" i="6" s="1"/>
  <c r="H7570" i="6"/>
  <c r="G7571" i="6"/>
  <c r="H7571" i="6"/>
  <c r="I7571" i="6" s="1"/>
  <c r="G7572" i="6"/>
  <c r="H7572" i="6"/>
  <c r="I7572" i="6"/>
  <c r="G7573" i="6"/>
  <c r="H7573" i="6"/>
  <c r="G7574" i="6"/>
  <c r="H7574" i="6"/>
  <c r="I7574" i="6" s="1"/>
  <c r="G7575" i="6"/>
  <c r="H7575" i="6"/>
  <c r="G7576" i="6"/>
  <c r="I7576" i="6" s="1"/>
  <c r="H7576" i="6"/>
  <c r="G7577" i="6"/>
  <c r="H7577" i="6"/>
  <c r="I7577" i="6"/>
  <c r="G7578" i="6"/>
  <c r="H7578" i="6"/>
  <c r="I7578" i="6"/>
  <c r="G7579" i="6"/>
  <c r="H7579" i="6"/>
  <c r="I7579" i="6" s="1"/>
  <c r="G7580" i="6"/>
  <c r="I7580" i="6" s="1"/>
  <c r="H7580" i="6"/>
  <c r="G7581" i="6"/>
  <c r="I7581" i="6" s="1"/>
  <c r="H7581" i="6"/>
  <c r="G7582" i="6"/>
  <c r="H7582" i="6"/>
  <c r="I7582" i="6" s="1"/>
  <c r="G7583" i="6"/>
  <c r="H7583" i="6"/>
  <c r="G7584" i="6"/>
  <c r="H7584" i="6"/>
  <c r="I7584" i="6"/>
  <c r="G7585" i="6"/>
  <c r="H7585" i="6"/>
  <c r="I7585" i="6" s="1"/>
  <c r="G7586" i="6"/>
  <c r="I7586" i="6" s="1"/>
  <c r="H7586" i="6"/>
  <c r="G7587" i="6"/>
  <c r="H7587" i="6"/>
  <c r="I7587" i="6" s="1"/>
  <c r="G7588" i="6"/>
  <c r="H7588" i="6"/>
  <c r="I7588" i="6"/>
  <c r="G7589" i="6"/>
  <c r="I7589" i="6" s="1"/>
  <c r="H7589" i="6"/>
  <c r="G7590" i="6"/>
  <c r="H7590" i="6"/>
  <c r="G7591" i="6"/>
  <c r="I7591" i="6" s="1"/>
  <c r="H7591" i="6"/>
  <c r="G7592" i="6"/>
  <c r="I7592" i="6" s="1"/>
  <c r="H7592" i="6"/>
  <c r="G7593" i="6"/>
  <c r="I7593" i="6" s="1"/>
  <c r="H7593" i="6"/>
  <c r="G7594" i="6"/>
  <c r="H7594" i="6"/>
  <c r="I7594" i="6"/>
  <c r="G7595" i="6"/>
  <c r="H7595" i="6"/>
  <c r="I7595" i="6"/>
  <c r="G7596" i="6"/>
  <c r="I7596" i="6" s="1"/>
  <c r="H7596" i="6"/>
  <c r="G7597" i="6"/>
  <c r="H7597" i="6"/>
  <c r="G7598" i="6"/>
  <c r="I7598" i="6" s="1"/>
  <c r="H7598" i="6"/>
  <c r="G7599" i="6"/>
  <c r="I7599" i="6" s="1"/>
  <c r="H7599" i="6"/>
  <c r="G7600" i="6"/>
  <c r="H7600" i="6"/>
  <c r="I7600" i="6"/>
  <c r="G7601" i="6"/>
  <c r="I7601" i="6" s="1"/>
  <c r="H7601" i="6"/>
  <c r="G7602" i="6"/>
  <c r="I7602" i="6" s="1"/>
  <c r="H7602" i="6"/>
  <c r="G7603" i="6"/>
  <c r="H7603" i="6"/>
  <c r="I7603" i="6"/>
  <c r="G7604" i="6"/>
  <c r="H7604" i="6"/>
  <c r="I7604" i="6"/>
  <c r="G7605" i="6"/>
  <c r="H7605" i="6"/>
  <c r="G7606" i="6"/>
  <c r="H7606" i="6"/>
  <c r="I7606" i="6"/>
  <c r="G7607" i="6"/>
  <c r="H7607" i="6"/>
  <c r="G7608" i="6"/>
  <c r="I7608" i="6" s="1"/>
  <c r="H7608" i="6"/>
  <c r="G7609" i="6"/>
  <c r="H7609" i="6"/>
  <c r="I7609" i="6"/>
  <c r="G7610" i="6"/>
  <c r="H7610" i="6"/>
  <c r="I7610" i="6"/>
  <c r="G7611" i="6"/>
  <c r="H7611" i="6"/>
  <c r="I7611" i="6" s="1"/>
  <c r="G7612" i="6"/>
  <c r="I7612" i="6" s="1"/>
  <c r="H7612" i="6"/>
  <c r="G7613" i="6"/>
  <c r="H7613" i="6"/>
  <c r="G7614" i="6"/>
  <c r="H7614" i="6"/>
  <c r="I7614" i="6" s="1"/>
  <c r="G7615" i="6"/>
  <c r="I7615" i="6" s="1"/>
  <c r="H7615" i="6"/>
  <c r="G7616" i="6"/>
  <c r="H7616" i="6"/>
  <c r="I7616" i="6"/>
  <c r="G7617" i="6"/>
  <c r="H7617" i="6"/>
  <c r="I7617" i="6" s="1"/>
  <c r="G7618" i="6"/>
  <c r="I7618" i="6" s="1"/>
  <c r="H7618" i="6"/>
  <c r="G7619" i="6"/>
  <c r="H7619" i="6"/>
  <c r="I7619" i="6" s="1"/>
  <c r="G7620" i="6"/>
  <c r="H7620" i="6"/>
  <c r="I7620" i="6"/>
  <c r="G7621" i="6"/>
  <c r="I7621" i="6" s="1"/>
  <c r="H7621" i="6"/>
  <c r="G7622" i="6"/>
  <c r="I7622" i="6" s="1"/>
  <c r="H7622" i="6"/>
  <c r="G7623" i="6"/>
  <c r="I7623" i="6" s="1"/>
  <c r="H7623" i="6"/>
  <c r="G7624" i="6"/>
  <c r="I7624" i="6" s="1"/>
  <c r="H7624" i="6"/>
  <c r="G7625" i="6"/>
  <c r="I7625" i="6" s="1"/>
  <c r="H7625" i="6"/>
  <c r="G7626" i="6"/>
  <c r="H7626" i="6"/>
  <c r="I7626" i="6"/>
  <c r="G7627" i="6"/>
  <c r="H7627" i="6"/>
  <c r="I7627" i="6"/>
  <c r="G7628" i="6"/>
  <c r="I7628" i="6" s="1"/>
  <c r="H7628" i="6"/>
  <c r="G7629" i="6"/>
  <c r="H7629" i="6"/>
  <c r="G7630" i="6"/>
  <c r="I7630" i="6" s="1"/>
  <c r="H7630" i="6"/>
  <c r="G7631" i="6"/>
  <c r="I7631" i="6" s="1"/>
  <c r="H7631" i="6"/>
  <c r="G7632" i="6"/>
  <c r="H7632" i="6"/>
  <c r="I7632" i="6"/>
  <c r="G7633" i="6"/>
  <c r="I7633" i="6" s="1"/>
  <c r="H7633" i="6"/>
  <c r="G7634" i="6"/>
  <c r="I7634" i="6" s="1"/>
  <c r="H7634" i="6"/>
  <c r="G7635" i="6"/>
  <c r="H7635" i="6"/>
  <c r="I7635" i="6" s="1"/>
  <c r="G7636" i="6"/>
  <c r="H7636" i="6"/>
  <c r="I7636" i="6"/>
  <c r="G7637" i="6"/>
  <c r="H7637" i="6"/>
  <c r="G7638" i="6"/>
  <c r="H7638" i="6"/>
  <c r="I7638" i="6" s="1"/>
  <c r="G7639" i="6"/>
  <c r="H7639" i="6"/>
  <c r="G7640" i="6"/>
  <c r="I7640" i="6" s="1"/>
  <c r="H7640" i="6"/>
  <c r="G7641" i="6"/>
  <c r="H7641" i="6"/>
  <c r="I7641" i="6"/>
  <c r="G7642" i="6"/>
  <c r="H7642" i="6"/>
  <c r="I7642" i="6"/>
  <c r="G7643" i="6"/>
  <c r="H7643" i="6"/>
  <c r="I7643" i="6" s="1"/>
  <c r="G7644" i="6"/>
  <c r="I7644" i="6" s="1"/>
  <c r="H7644" i="6"/>
  <c r="G7645" i="6"/>
  <c r="I7645" i="6" s="1"/>
  <c r="H7645" i="6"/>
  <c r="G7646" i="6"/>
  <c r="H7646" i="6"/>
  <c r="I7646" i="6" s="1"/>
  <c r="G7647" i="6"/>
  <c r="H7647" i="6"/>
  <c r="G7648" i="6"/>
  <c r="H7648" i="6"/>
  <c r="I7648" i="6"/>
  <c r="G7649" i="6"/>
  <c r="H7649" i="6"/>
  <c r="I7649" i="6" s="1"/>
  <c r="G7650" i="6"/>
  <c r="I7650" i="6" s="1"/>
  <c r="H7650" i="6"/>
  <c r="G7651" i="6"/>
  <c r="H7651" i="6"/>
  <c r="I7651" i="6" s="1"/>
  <c r="G7652" i="6"/>
  <c r="H7652" i="6"/>
  <c r="I7652" i="6"/>
  <c r="G7653" i="6"/>
  <c r="I7653" i="6" s="1"/>
  <c r="H7653" i="6"/>
  <c r="G7654" i="6"/>
  <c r="H7654" i="6"/>
  <c r="G7655" i="6"/>
  <c r="I7655" i="6" s="1"/>
  <c r="H7655" i="6"/>
  <c r="G7656" i="6"/>
  <c r="I7656" i="6" s="1"/>
  <c r="H7656" i="6"/>
  <c r="G7657" i="6"/>
  <c r="I7657" i="6" s="1"/>
  <c r="H7657" i="6"/>
  <c r="G7658" i="6"/>
  <c r="H7658" i="6"/>
  <c r="I7658" i="6"/>
  <c r="G7659" i="6"/>
  <c r="H7659" i="6"/>
  <c r="I7659" i="6"/>
  <c r="G7660" i="6"/>
  <c r="I7660" i="6" s="1"/>
  <c r="H7660" i="6"/>
  <c r="G7661" i="6"/>
  <c r="H7661" i="6"/>
  <c r="G7662" i="6"/>
  <c r="H7662" i="6"/>
  <c r="I7662" i="6"/>
  <c r="G7663" i="6"/>
  <c r="I7663" i="6" s="1"/>
  <c r="H7663" i="6"/>
  <c r="G7664" i="6"/>
  <c r="H7664" i="6"/>
  <c r="I7664" i="6"/>
  <c r="G7665" i="6"/>
  <c r="H7665" i="6"/>
  <c r="I7665" i="6"/>
  <c r="G7666" i="6"/>
  <c r="I7666" i="6" s="1"/>
  <c r="H7666" i="6"/>
  <c r="G7667" i="6"/>
  <c r="H7667" i="6"/>
  <c r="I7667" i="6"/>
  <c r="G7668" i="6"/>
  <c r="H7668" i="6"/>
  <c r="I7668" i="6"/>
  <c r="G7669" i="6"/>
  <c r="H7669" i="6"/>
  <c r="G7670" i="6"/>
  <c r="H7670" i="6"/>
  <c r="I7670" i="6"/>
  <c r="G7671" i="6"/>
  <c r="H7671" i="6"/>
  <c r="G7672" i="6"/>
  <c r="I7672" i="6" s="1"/>
  <c r="H7672" i="6"/>
  <c r="G7673" i="6"/>
  <c r="H7673" i="6"/>
  <c r="I7673" i="6"/>
  <c r="G7674" i="6"/>
  <c r="H7674" i="6"/>
  <c r="I7674" i="6"/>
  <c r="G7675" i="6"/>
  <c r="H7675" i="6"/>
  <c r="I7675" i="6" s="1"/>
  <c r="G7676" i="6"/>
  <c r="I7676" i="6" s="1"/>
  <c r="H7676" i="6"/>
  <c r="G7677" i="6"/>
  <c r="H7677" i="6"/>
  <c r="G7678" i="6"/>
  <c r="H7678" i="6"/>
  <c r="I7678" i="6" s="1"/>
  <c r="G7679" i="6"/>
  <c r="I7679" i="6" s="1"/>
  <c r="H7679" i="6"/>
  <c r="G7680" i="6"/>
  <c r="H7680" i="6"/>
  <c r="I7680" i="6"/>
  <c r="G7681" i="6"/>
  <c r="H7681" i="6"/>
  <c r="I7681" i="6" s="1"/>
  <c r="G7682" i="6"/>
  <c r="I7682" i="6" s="1"/>
  <c r="H7682" i="6"/>
  <c r="G7683" i="6"/>
  <c r="H7683" i="6"/>
  <c r="I7683" i="6" s="1"/>
  <c r="G7684" i="6"/>
  <c r="H7684" i="6"/>
  <c r="I7684" i="6"/>
  <c r="G7685" i="6"/>
  <c r="I7685" i="6" s="1"/>
  <c r="H7685" i="6"/>
  <c r="G7686" i="6"/>
  <c r="I7686" i="6" s="1"/>
  <c r="H7686" i="6"/>
  <c r="G7687" i="6"/>
  <c r="I7687" i="6" s="1"/>
  <c r="H7687" i="6"/>
  <c r="G7688" i="6"/>
  <c r="I7688" i="6" s="1"/>
  <c r="H7688" i="6"/>
  <c r="G7689" i="6"/>
  <c r="I7689" i="6" s="1"/>
  <c r="H7689" i="6"/>
  <c r="G7690" i="6"/>
  <c r="H7690" i="6"/>
  <c r="I7690" i="6"/>
  <c r="G7691" i="6"/>
  <c r="H7691" i="6"/>
  <c r="I7691" i="6"/>
  <c r="G7692" i="6"/>
  <c r="I7692" i="6" s="1"/>
  <c r="H7692" i="6"/>
  <c r="G7693" i="6"/>
  <c r="H7693" i="6"/>
  <c r="G7694" i="6"/>
  <c r="I7694" i="6" s="1"/>
  <c r="H7694" i="6"/>
  <c r="G7695" i="6"/>
  <c r="I7695" i="6" s="1"/>
  <c r="H7695" i="6"/>
  <c r="G7696" i="6"/>
  <c r="H7696" i="6"/>
  <c r="I7696" i="6"/>
  <c r="G7697" i="6"/>
  <c r="I7697" i="6" s="1"/>
  <c r="H7697" i="6"/>
  <c r="G7698" i="6"/>
  <c r="I7698" i="6" s="1"/>
  <c r="H7698" i="6"/>
  <c r="G7699" i="6"/>
  <c r="H7699" i="6"/>
  <c r="I7699" i="6"/>
  <c r="G7700" i="6"/>
  <c r="H7700" i="6"/>
  <c r="I7700" i="6"/>
  <c r="G7701" i="6"/>
  <c r="H7701" i="6"/>
  <c r="G7702" i="6"/>
  <c r="H7702" i="6"/>
  <c r="I7702" i="6"/>
  <c r="G7703" i="6"/>
  <c r="H7703" i="6"/>
  <c r="G7704" i="6"/>
  <c r="I7704" i="6" s="1"/>
  <c r="H7704" i="6"/>
  <c r="G7705" i="6"/>
  <c r="H7705" i="6"/>
  <c r="I7705" i="6"/>
  <c r="G7706" i="6"/>
  <c r="H7706" i="6"/>
  <c r="I7706" i="6"/>
  <c r="G7707" i="6"/>
  <c r="H7707" i="6"/>
  <c r="I7707" i="6" s="1"/>
  <c r="G7708" i="6"/>
  <c r="I7708" i="6" s="1"/>
  <c r="H7708" i="6"/>
  <c r="G7709" i="6"/>
  <c r="H7709" i="6"/>
  <c r="G7710" i="6"/>
  <c r="H7710" i="6"/>
  <c r="I7710" i="6" s="1"/>
  <c r="G7711" i="6"/>
  <c r="H7711" i="6"/>
  <c r="G7712" i="6"/>
  <c r="H7712" i="6"/>
  <c r="I7712" i="6"/>
  <c r="G7713" i="6"/>
  <c r="H7713" i="6"/>
  <c r="I7713" i="6" s="1"/>
  <c r="G7714" i="6"/>
  <c r="I7714" i="6" s="1"/>
  <c r="H7714" i="6"/>
  <c r="G7715" i="6"/>
  <c r="H7715" i="6"/>
  <c r="I7715" i="6" s="1"/>
  <c r="G7716" i="6"/>
  <c r="H7716" i="6"/>
  <c r="I7716" i="6"/>
  <c r="G7717" i="6"/>
  <c r="I7717" i="6" s="1"/>
  <c r="H7717" i="6"/>
  <c r="G7718" i="6"/>
  <c r="H7718" i="6"/>
  <c r="G7719" i="6"/>
  <c r="I7719" i="6" s="1"/>
  <c r="H7719" i="6"/>
  <c r="G7720" i="6"/>
  <c r="I7720" i="6" s="1"/>
  <c r="H7720" i="6"/>
  <c r="G7721" i="6"/>
  <c r="I7721" i="6" s="1"/>
  <c r="H7721" i="6"/>
  <c r="G7722" i="6"/>
  <c r="H7722" i="6"/>
  <c r="I7722" i="6"/>
  <c r="G7723" i="6"/>
  <c r="H7723" i="6"/>
  <c r="I7723" i="6"/>
  <c r="G7724" i="6"/>
  <c r="I7724" i="6" s="1"/>
  <c r="H7724" i="6"/>
  <c r="G7725" i="6"/>
  <c r="H7725" i="6"/>
  <c r="G7726" i="6"/>
  <c r="I7726" i="6" s="1"/>
  <c r="H7726" i="6"/>
  <c r="G7727" i="6"/>
  <c r="I7727" i="6" s="1"/>
  <c r="H7727" i="6"/>
  <c r="G7728" i="6"/>
  <c r="H7728" i="6"/>
  <c r="I7728" i="6"/>
  <c r="G7729" i="6"/>
  <c r="I7729" i="6" s="1"/>
  <c r="H7729" i="6"/>
  <c r="G7730" i="6"/>
  <c r="I7730" i="6" s="1"/>
  <c r="H7730" i="6"/>
  <c r="G7731" i="6"/>
  <c r="H7731" i="6"/>
  <c r="I7731" i="6"/>
  <c r="G7732" i="6"/>
  <c r="H7732" i="6"/>
  <c r="I7732" i="6"/>
  <c r="G7733" i="6"/>
  <c r="H7733" i="6"/>
  <c r="G7734" i="6"/>
  <c r="H7734" i="6"/>
  <c r="I7734" i="6"/>
  <c r="G7735" i="6"/>
  <c r="H7735" i="6"/>
  <c r="G7736" i="6"/>
  <c r="I7736" i="6" s="1"/>
  <c r="H7736" i="6"/>
  <c r="G7737" i="6"/>
  <c r="H7737" i="6"/>
  <c r="I7737" i="6"/>
  <c r="G7738" i="6"/>
  <c r="H7738" i="6"/>
  <c r="I7738" i="6"/>
  <c r="G7739" i="6"/>
  <c r="H7739" i="6"/>
  <c r="I7739" i="6" s="1"/>
  <c r="G7740" i="6"/>
  <c r="I7740" i="6" s="1"/>
  <c r="H7740" i="6"/>
  <c r="G7741" i="6"/>
  <c r="H7741" i="6"/>
  <c r="G7742" i="6"/>
  <c r="H7742" i="6"/>
  <c r="I7742" i="6" s="1"/>
  <c r="G7743" i="6"/>
  <c r="H7743" i="6"/>
  <c r="G7744" i="6"/>
  <c r="H7744" i="6"/>
  <c r="I7744" i="6"/>
  <c r="G7745" i="6"/>
  <c r="H7745" i="6"/>
  <c r="I7745" i="6" s="1"/>
  <c r="G7746" i="6"/>
  <c r="I7746" i="6" s="1"/>
  <c r="H7746" i="6"/>
  <c r="G7747" i="6"/>
  <c r="H7747" i="6"/>
  <c r="I7747" i="6" s="1"/>
  <c r="G7748" i="6"/>
  <c r="H7748" i="6"/>
  <c r="I7748" i="6"/>
  <c r="G7749" i="6"/>
  <c r="I7749" i="6" s="1"/>
  <c r="H7749" i="6"/>
  <c r="G7750" i="6"/>
  <c r="H7750" i="6"/>
  <c r="G7751" i="6"/>
  <c r="I7751" i="6" s="1"/>
  <c r="H7751" i="6"/>
  <c r="G7752" i="6"/>
  <c r="I7752" i="6" s="1"/>
  <c r="H7752" i="6"/>
  <c r="G7753" i="6"/>
  <c r="I7753" i="6" s="1"/>
  <c r="H7753" i="6"/>
  <c r="G7754" i="6"/>
  <c r="H7754" i="6"/>
  <c r="I7754" i="6"/>
  <c r="G7755" i="6"/>
  <c r="H7755" i="6"/>
  <c r="I7755" i="6"/>
  <c r="G7756" i="6"/>
  <c r="I7756" i="6" s="1"/>
  <c r="H7756" i="6"/>
  <c r="G7757" i="6"/>
  <c r="H7757" i="6"/>
  <c r="G7758" i="6"/>
  <c r="I7758" i="6" s="1"/>
  <c r="H7758" i="6"/>
  <c r="G7759" i="6"/>
  <c r="I7759" i="6" s="1"/>
  <c r="H7759" i="6"/>
  <c r="G7760" i="6"/>
  <c r="H7760" i="6"/>
  <c r="I7760" i="6"/>
  <c r="G7761" i="6"/>
  <c r="I7761" i="6" s="1"/>
  <c r="H7761" i="6"/>
  <c r="G7762" i="6"/>
  <c r="I7762" i="6" s="1"/>
  <c r="H7762" i="6"/>
  <c r="G7763" i="6"/>
  <c r="H7763" i="6"/>
  <c r="I7763" i="6"/>
  <c r="G7764" i="6"/>
  <c r="H7764" i="6"/>
  <c r="I7764" i="6"/>
  <c r="G7765" i="6"/>
  <c r="H7765" i="6"/>
  <c r="G7766" i="6"/>
  <c r="H7766" i="6"/>
  <c r="I7766" i="6"/>
  <c r="G7767" i="6"/>
  <c r="H7767" i="6"/>
  <c r="G7768" i="6"/>
  <c r="I7768" i="6" s="1"/>
  <c r="H7768" i="6"/>
  <c r="G7769" i="6"/>
  <c r="H7769" i="6"/>
  <c r="I7769" i="6"/>
  <c r="G7770" i="6"/>
  <c r="H7770" i="6"/>
  <c r="I7770" i="6"/>
  <c r="G7771" i="6"/>
  <c r="H7771" i="6"/>
  <c r="I7771" i="6" s="1"/>
  <c r="G7772" i="6"/>
  <c r="I7772" i="6" s="1"/>
  <c r="H7772" i="6"/>
  <c r="G7773" i="6"/>
  <c r="H7773" i="6"/>
  <c r="G7774" i="6"/>
  <c r="H7774" i="6"/>
  <c r="I7774" i="6" s="1"/>
  <c r="G7775" i="6"/>
  <c r="H7775" i="6"/>
  <c r="G7776" i="6"/>
  <c r="H7776" i="6"/>
  <c r="I7776" i="6"/>
  <c r="G7777" i="6"/>
  <c r="H7777" i="6"/>
  <c r="I7777" i="6" s="1"/>
  <c r="G7778" i="6"/>
  <c r="I7778" i="6" s="1"/>
  <c r="H7778" i="6"/>
  <c r="G7779" i="6"/>
  <c r="H7779" i="6"/>
  <c r="I7779" i="6" s="1"/>
  <c r="G7780" i="6"/>
  <c r="H7780" i="6"/>
  <c r="I7780" i="6"/>
  <c r="G7781" i="6"/>
  <c r="I7781" i="6" s="1"/>
  <c r="H7781" i="6"/>
  <c r="G7782" i="6"/>
  <c r="H7782" i="6"/>
  <c r="G7783" i="6"/>
  <c r="I7783" i="6" s="1"/>
  <c r="H7783" i="6"/>
  <c r="G7784" i="6"/>
  <c r="I7784" i="6" s="1"/>
  <c r="H7784" i="6"/>
  <c r="G7785" i="6"/>
  <c r="I7785" i="6" s="1"/>
  <c r="H7785" i="6"/>
  <c r="G7786" i="6"/>
  <c r="H7786" i="6"/>
  <c r="I7786" i="6"/>
  <c r="G7787" i="6"/>
  <c r="H7787" i="6"/>
  <c r="I7787" i="6"/>
  <c r="G7788" i="6"/>
  <c r="I7788" i="6" s="1"/>
  <c r="H7788" i="6"/>
  <c r="G7789" i="6"/>
  <c r="H7789" i="6"/>
  <c r="G7790" i="6"/>
  <c r="H7790" i="6"/>
  <c r="I7790" i="6"/>
  <c r="G7791" i="6"/>
  <c r="I7791" i="6" s="1"/>
  <c r="H7791" i="6"/>
  <c r="G7792" i="6"/>
  <c r="H7792" i="6"/>
  <c r="I7792" i="6"/>
  <c r="G7793" i="6"/>
  <c r="H7793" i="6"/>
  <c r="I7793" i="6"/>
  <c r="G7794" i="6"/>
  <c r="I7794" i="6" s="1"/>
  <c r="H7794" i="6"/>
  <c r="G7795" i="6"/>
  <c r="H7795" i="6"/>
  <c r="I7795" i="6"/>
  <c r="G7796" i="6"/>
  <c r="H7796" i="6"/>
  <c r="I7796" i="6"/>
  <c r="G7797" i="6"/>
  <c r="H7797" i="6"/>
  <c r="G7798" i="6"/>
  <c r="H7798" i="6"/>
  <c r="I7798" i="6"/>
  <c r="G7799" i="6"/>
  <c r="H7799" i="6"/>
  <c r="G7800" i="6"/>
  <c r="I7800" i="6" s="1"/>
  <c r="H7800" i="6"/>
  <c r="G7801" i="6"/>
  <c r="H7801" i="6"/>
  <c r="I7801" i="6"/>
  <c r="G7802" i="6"/>
  <c r="H7802" i="6"/>
  <c r="I7802" i="6"/>
  <c r="G7803" i="6"/>
  <c r="H7803" i="6"/>
  <c r="I7803" i="6" s="1"/>
  <c r="G7804" i="6"/>
  <c r="I7804" i="6" s="1"/>
  <c r="H7804" i="6"/>
  <c r="G7805" i="6"/>
  <c r="H7805" i="6"/>
  <c r="G7806" i="6"/>
  <c r="H7806" i="6"/>
  <c r="I7806" i="6" s="1"/>
  <c r="G7807" i="6"/>
  <c r="H7807" i="6"/>
  <c r="G7808" i="6"/>
  <c r="H7808" i="6"/>
  <c r="I7808" i="6"/>
  <c r="G7809" i="6"/>
  <c r="H7809" i="6"/>
  <c r="I7809" i="6" s="1"/>
  <c r="G7810" i="6"/>
  <c r="I7810" i="6" s="1"/>
  <c r="H7810" i="6"/>
  <c r="G7811" i="6"/>
  <c r="H7811" i="6"/>
  <c r="I7811" i="6" s="1"/>
  <c r="G7812" i="6"/>
  <c r="H7812" i="6"/>
  <c r="I7812" i="6"/>
  <c r="G7813" i="6"/>
  <c r="I7813" i="6" s="1"/>
  <c r="H7813" i="6"/>
  <c r="G7814" i="6"/>
  <c r="H7814" i="6"/>
  <c r="G7815" i="6"/>
  <c r="I7815" i="6" s="1"/>
  <c r="H7815" i="6"/>
  <c r="G7816" i="6"/>
  <c r="I7816" i="6" s="1"/>
  <c r="H7816" i="6"/>
  <c r="G7817" i="6"/>
  <c r="I7817" i="6" s="1"/>
  <c r="H7817" i="6"/>
  <c r="G7818" i="6"/>
  <c r="H7818" i="6"/>
  <c r="I7818" i="6"/>
  <c r="G7819" i="6"/>
  <c r="H7819" i="6"/>
  <c r="I7819" i="6"/>
  <c r="G7820" i="6"/>
  <c r="I7820" i="6" s="1"/>
  <c r="H7820" i="6"/>
  <c r="G7821" i="6"/>
  <c r="H7821" i="6"/>
  <c r="G7822" i="6"/>
  <c r="H7822" i="6"/>
  <c r="I7822" i="6"/>
  <c r="G7823" i="6"/>
  <c r="I7823" i="6" s="1"/>
  <c r="H7823" i="6"/>
  <c r="G7824" i="6"/>
  <c r="H7824" i="6"/>
  <c r="I7824" i="6"/>
  <c r="G7825" i="6"/>
  <c r="H7825" i="6"/>
  <c r="I7825" i="6"/>
  <c r="G7826" i="6"/>
  <c r="I7826" i="6" s="1"/>
  <c r="H7826" i="6"/>
  <c r="G7827" i="6"/>
  <c r="H7827" i="6"/>
  <c r="I7827" i="6"/>
  <c r="G7828" i="6"/>
  <c r="H7828" i="6"/>
  <c r="I7828" i="6"/>
  <c r="G7829" i="6"/>
  <c r="H7829" i="6"/>
  <c r="G7830" i="6"/>
  <c r="H7830" i="6"/>
  <c r="I7830" i="6"/>
  <c r="G7831" i="6"/>
  <c r="H7831" i="6"/>
  <c r="G7832" i="6"/>
  <c r="I7832" i="6" s="1"/>
  <c r="H7832" i="6"/>
  <c r="G7833" i="6"/>
  <c r="H7833" i="6"/>
  <c r="I7833" i="6"/>
  <c r="G7834" i="6"/>
  <c r="H7834" i="6"/>
  <c r="I7834" i="6"/>
  <c r="G7835" i="6"/>
  <c r="H7835" i="6"/>
  <c r="I7835" i="6" s="1"/>
  <c r="G7836" i="6"/>
  <c r="I7836" i="6" s="1"/>
  <c r="H7836" i="6"/>
  <c r="G7837" i="6"/>
  <c r="H7837" i="6"/>
  <c r="G7838" i="6"/>
  <c r="H7838" i="6"/>
  <c r="I7838" i="6" s="1"/>
  <c r="G7839" i="6"/>
  <c r="H7839" i="6"/>
  <c r="G7840" i="6"/>
  <c r="H7840" i="6"/>
  <c r="I7840" i="6"/>
  <c r="G7841" i="6"/>
  <c r="H7841" i="6"/>
  <c r="I7841" i="6" s="1"/>
  <c r="G7842" i="6"/>
  <c r="I7842" i="6" s="1"/>
  <c r="H7842" i="6"/>
  <c r="G7843" i="6"/>
  <c r="H7843" i="6"/>
  <c r="I7843" i="6" s="1"/>
  <c r="G7844" i="6"/>
  <c r="H7844" i="6"/>
  <c r="I7844" i="6"/>
  <c r="G7845" i="6"/>
  <c r="I7845" i="6" s="1"/>
  <c r="H7845" i="6"/>
  <c r="G7846" i="6"/>
  <c r="H7846" i="6"/>
  <c r="G7847" i="6"/>
  <c r="I7847" i="6" s="1"/>
  <c r="H7847" i="6"/>
  <c r="G7848" i="6"/>
  <c r="I7848" i="6" s="1"/>
  <c r="H7848" i="6"/>
  <c r="G7849" i="6"/>
  <c r="I7849" i="6" s="1"/>
  <c r="H7849" i="6"/>
  <c r="G7850" i="6"/>
  <c r="H7850" i="6"/>
  <c r="I7850" i="6"/>
  <c r="G7851" i="6"/>
  <c r="H7851" i="6"/>
  <c r="I7851" i="6"/>
  <c r="G7852" i="6"/>
  <c r="I7852" i="6" s="1"/>
  <c r="H7852" i="6"/>
  <c r="G7853" i="6"/>
  <c r="H7853" i="6"/>
  <c r="G7854" i="6"/>
  <c r="H7854" i="6"/>
  <c r="I7854" i="6"/>
  <c r="G7855" i="6"/>
  <c r="I7855" i="6" s="1"/>
  <c r="H7855" i="6"/>
  <c r="G7856" i="6"/>
  <c r="H7856" i="6"/>
  <c r="I7856" i="6"/>
  <c r="G7857" i="6"/>
  <c r="H7857" i="6"/>
  <c r="I7857" i="6"/>
  <c r="G7858" i="6"/>
  <c r="I7858" i="6" s="1"/>
  <c r="H7858" i="6"/>
  <c r="G7859" i="6"/>
  <c r="H7859" i="6"/>
  <c r="I7859" i="6"/>
  <c r="G7860" i="6"/>
  <c r="H7860" i="6"/>
  <c r="I7860" i="6"/>
  <c r="G7861" i="6"/>
  <c r="H7861" i="6"/>
  <c r="G7862" i="6"/>
  <c r="H7862" i="6"/>
  <c r="I7862" i="6"/>
  <c r="G7863" i="6"/>
  <c r="H7863" i="6"/>
  <c r="G7864" i="6"/>
  <c r="I7864" i="6" s="1"/>
  <c r="H7864" i="6"/>
  <c r="G7865" i="6"/>
  <c r="H7865" i="6"/>
  <c r="I7865" i="6"/>
  <c r="G7866" i="6"/>
  <c r="H7866" i="6"/>
  <c r="I7866" i="6"/>
  <c r="G7867" i="6"/>
  <c r="H7867" i="6"/>
  <c r="I7867" i="6" s="1"/>
  <c r="G7868" i="6"/>
  <c r="I7868" i="6" s="1"/>
  <c r="H7868" i="6"/>
  <c r="G7869" i="6"/>
  <c r="H7869" i="6"/>
  <c r="G7870" i="6"/>
  <c r="H7870" i="6"/>
  <c r="I7870" i="6" s="1"/>
  <c r="G7871" i="6"/>
  <c r="H7871" i="6"/>
  <c r="G7872" i="6"/>
  <c r="H7872" i="6"/>
  <c r="I7872" i="6"/>
  <c r="G7873" i="6"/>
  <c r="H7873" i="6"/>
  <c r="I7873" i="6" s="1"/>
  <c r="G7874" i="6"/>
  <c r="I7874" i="6" s="1"/>
  <c r="H7874" i="6"/>
  <c r="G7875" i="6"/>
  <c r="H7875" i="6"/>
  <c r="I7875" i="6" s="1"/>
  <c r="G7876" i="6"/>
  <c r="H7876" i="6"/>
  <c r="I7876" i="6"/>
  <c r="G7877" i="6"/>
  <c r="I7877" i="6" s="1"/>
  <c r="H7877" i="6"/>
  <c r="G7878" i="6"/>
  <c r="H7878" i="6"/>
  <c r="G7879" i="6"/>
  <c r="I7879" i="6" s="1"/>
  <c r="H7879" i="6"/>
  <c r="G7880" i="6"/>
  <c r="I7880" i="6" s="1"/>
  <c r="H7880" i="6"/>
  <c r="G7881" i="6"/>
  <c r="I7881" i="6" s="1"/>
  <c r="H7881" i="6"/>
  <c r="G7882" i="6"/>
  <c r="H7882" i="6"/>
  <c r="I7882" i="6"/>
  <c r="G7883" i="6"/>
  <c r="H7883" i="6"/>
  <c r="I7883" i="6"/>
  <c r="G7884" i="6"/>
  <c r="I7884" i="6" s="1"/>
  <c r="H7884" i="6"/>
  <c r="G7885" i="6"/>
  <c r="H7885" i="6"/>
  <c r="G7886" i="6"/>
  <c r="H7886" i="6"/>
  <c r="I7886" i="6"/>
  <c r="G7887" i="6"/>
  <c r="I7887" i="6" s="1"/>
  <c r="H7887" i="6"/>
  <c r="G7888" i="6"/>
  <c r="H7888" i="6"/>
  <c r="I7888" i="6"/>
  <c r="G7889" i="6"/>
  <c r="H7889" i="6"/>
  <c r="I7889" i="6"/>
  <c r="G7890" i="6"/>
  <c r="I7890" i="6" s="1"/>
  <c r="H7890" i="6"/>
  <c r="G7891" i="6"/>
  <c r="H7891" i="6"/>
  <c r="I7891" i="6"/>
  <c r="G7892" i="6"/>
  <c r="H7892" i="6"/>
  <c r="I7892" i="6"/>
  <c r="G7893" i="6"/>
  <c r="H7893" i="6"/>
  <c r="G7894" i="6"/>
  <c r="H7894" i="6"/>
  <c r="I7894" i="6"/>
  <c r="G7895" i="6"/>
  <c r="H7895" i="6"/>
  <c r="G7896" i="6"/>
  <c r="I7896" i="6" s="1"/>
  <c r="H7896" i="6"/>
  <c r="G7897" i="6"/>
  <c r="H7897" i="6"/>
  <c r="I7897" i="6"/>
  <c r="G7898" i="6"/>
  <c r="H7898" i="6"/>
  <c r="I7898" i="6"/>
  <c r="G7899" i="6"/>
  <c r="H7899" i="6"/>
  <c r="I7899" i="6" s="1"/>
  <c r="G7900" i="6"/>
  <c r="I7900" i="6" s="1"/>
  <c r="H7900" i="6"/>
  <c r="G7901" i="6"/>
  <c r="H7901" i="6"/>
  <c r="G7902" i="6"/>
  <c r="H7902" i="6"/>
  <c r="I7902" i="6" s="1"/>
  <c r="G7903" i="6"/>
  <c r="H7903" i="6"/>
  <c r="G7904" i="6"/>
  <c r="H7904" i="6"/>
  <c r="I7904" i="6"/>
  <c r="G7905" i="6"/>
  <c r="H7905" i="6"/>
  <c r="I7905" i="6" s="1"/>
  <c r="G7906" i="6"/>
  <c r="I7906" i="6" s="1"/>
  <c r="H7906" i="6"/>
  <c r="G7907" i="6"/>
  <c r="H7907" i="6"/>
  <c r="I7907" i="6" s="1"/>
  <c r="G7908" i="6"/>
  <c r="H7908" i="6"/>
  <c r="I7908" i="6"/>
  <c r="G7909" i="6"/>
  <c r="I7909" i="6" s="1"/>
  <c r="H7909" i="6"/>
  <c r="G7910" i="6"/>
  <c r="H7910" i="6"/>
  <c r="G7911" i="6"/>
  <c r="I7911" i="6" s="1"/>
  <c r="H7911" i="6"/>
  <c r="G7912" i="6"/>
  <c r="I7912" i="6" s="1"/>
  <c r="H7912" i="6"/>
  <c r="G7913" i="6"/>
  <c r="I7913" i="6" s="1"/>
  <c r="H7913" i="6"/>
  <c r="G7914" i="6"/>
  <c r="H7914" i="6"/>
  <c r="I7914" i="6"/>
  <c r="G7915" i="6"/>
  <c r="H7915" i="6"/>
  <c r="I7915" i="6"/>
  <c r="G7916" i="6"/>
  <c r="I7916" i="6" s="1"/>
  <c r="H7916" i="6"/>
  <c r="G7917" i="6"/>
  <c r="H7917" i="6"/>
  <c r="G7918" i="6"/>
  <c r="H7918" i="6"/>
  <c r="I7918" i="6"/>
  <c r="G7919" i="6"/>
  <c r="I7919" i="6" s="1"/>
  <c r="H7919" i="6"/>
  <c r="G7920" i="6"/>
  <c r="H7920" i="6"/>
  <c r="I7920" i="6"/>
  <c r="G7921" i="6"/>
  <c r="H7921" i="6"/>
  <c r="I7921" i="6"/>
  <c r="G7922" i="6"/>
  <c r="I7922" i="6" s="1"/>
  <c r="H7922" i="6"/>
  <c r="G7923" i="6"/>
  <c r="H7923" i="6"/>
  <c r="I7923" i="6"/>
  <c r="G7924" i="6"/>
  <c r="H7924" i="6"/>
  <c r="I7924" i="6"/>
  <c r="G7925" i="6"/>
  <c r="H7925" i="6"/>
  <c r="G7926" i="6"/>
  <c r="H7926" i="6"/>
  <c r="I7926" i="6"/>
  <c r="G7927" i="6"/>
  <c r="H7927" i="6"/>
  <c r="G7928" i="6"/>
  <c r="I7928" i="6" s="1"/>
  <c r="H7928" i="6"/>
  <c r="G7929" i="6"/>
  <c r="H7929" i="6"/>
  <c r="I7929" i="6"/>
  <c r="G7930" i="6"/>
  <c r="H7930" i="6"/>
  <c r="I7930" i="6"/>
  <c r="G7931" i="6"/>
  <c r="H7931" i="6"/>
  <c r="I7931" i="6" s="1"/>
  <c r="G7932" i="6"/>
  <c r="I7932" i="6" s="1"/>
  <c r="H7932" i="6"/>
  <c r="G7933" i="6"/>
  <c r="H7933" i="6"/>
  <c r="G7934" i="6"/>
  <c r="H7934" i="6"/>
  <c r="I7934" i="6" s="1"/>
  <c r="G7935" i="6"/>
  <c r="H7935" i="6"/>
  <c r="G7936" i="6"/>
  <c r="H7936" i="6"/>
  <c r="I7936" i="6"/>
  <c r="G7937" i="6"/>
  <c r="H7937" i="6"/>
  <c r="I7937" i="6" s="1"/>
  <c r="G7938" i="6"/>
  <c r="I7938" i="6" s="1"/>
  <c r="H7938" i="6"/>
  <c r="G7939" i="6"/>
  <c r="H7939" i="6"/>
  <c r="I7939" i="6" s="1"/>
  <c r="G7940" i="6"/>
  <c r="H7940" i="6"/>
  <c r="I7940" i="6"/>
  <c r="G7941" i="6"/>
  <c r="I7941" i="6" s="1"/>
  <c r="H7941" i="6"/>
  <c r="G7942" i="6"/>
  <c r="H7942" i="6"/>
  <c r="G7943" i="6"/>
  <c r="I7943" i="6" s="1"/>
  <c r="H7943" i="6"/>
  <c r="G7944" i="6"/>
  <c r="I7944" i="6" s="1"/>
  <c r="H7944" i="6"/>
  <c r="G7945" i="6"/>
  <c r="I7945" i="6" s="1"/>
  <c r="H7945" i="6"/>
  <c r="G7946" i="6"/>
  <c r="H7946" i="6"/>
  <c r="I7946" i="6"/>
  <c r="G7947" i="6"/>
  <c r="H7947" i="6"/>
  <c r="I7947" i="6"/>
  <c r="G7948" i="6"/>
  <c r="I7948" i="6" s="1"/>
  <c r="H7948" i="6"/>
  <c r="G7949" i="6"/>
  <c r="H7949" i="6"/>
  <c r="G7950" i="6"/>
  <c r="H7950" i="6"/>
  <c r="I7950" i="6"/>
  <c r="G7951" i="6"/>
  <c r="I7951" i="6" s="1"/>
  <c r="H7951" i="6"/>
  <c r="G7952" i="6"/>
  <c r="H7952" i="6"/>
  <c r="I7952" i="6"/>
  <c r="G7953" i="6"/>
  <c r="H7953" i="6"/>
  <c r="I7953" i="6"/>
  <c r="G7954" i="6"/>
  <c r="I7954" i="6" s="1"/>
  <c r="H7954" i="6"/>
  <c r="G7955" i="6"/>
  <c r="H7955" i="6"/>
  <c r="I7955" i="6"/>
  <c r="G7956" i="6"/>
  <c r="H7956" i="6"/>
  <c r="I7956" i="6"/>
  <c r="G7957" i="6"/>
  <c r="H7957" i="6"/>
  <c r="G7958" i="6"/>
  <c r="H7958" i="6"/>
  <c r="I7958" i="6"/>
  <c r="G7959" i="6"/>
  <c r="H7959" i="6"/>
  <c r="G7960" i="6"/>
  <c r="I7960" i="6" s="1"/>
  <c r="H7960" i="6"/>
  <c r="G7961" i="6"/>
  <c r="H7961" i="6"/>
  <c r="I7961" i="6"/>
  <c r="G7962" i="6"/>
  <c r="H7962" i="6"/>
  <c r="I7962" i="6"/>
  <c r="G7963" i="6"/>
  <c r="H7963" i="6"/>
  <c r="I7963" i="6" s="1"/>
  <c r="G7964" i="6"/>
  <c r="I7964" i="6" s="1"/>
  <c r="H7964" i="6"/>
  <c r="G7965" i="6"/>
  <c r="H7965" i="6"/>
  <c r="G7966" i="6"/>
  <c r="H7966" i="6"/>
  <c r="I7966" i="6" s="1"/>
  <c r="G7967" i="6"/>
  <c r="H7967" i="6"/>
  <c r="G7968" i="6"/>
  <c r="H7968" i="6"/>
  <c r="I7968" i="6"/>
  <c r="G7969" i="6"/>
  <c r="H7969" i="6"/>
  <c r="I7969" i="6" s="1"/>
  <c r="G7970" i="6"/>
  <c r="I7970" i="6" s="1"/>
  <c r="H7970" i="6"/>
  <c r="G7971" i="6"/>
  <c r="H7971" i="6"/>
  <c r="I7971" i="6" s="1"/>
  <c r="G7972" i="6"/>
  <c r="H7972" i="6"/>
  <c r="I7972" i="6"/>
  <c r="G7973" i="6"/>
  <c r="I7973" i="6" s="1"/>
  <c r="H7973" i="6"/>
  <c r="G7974" i="6"/>
  <c r="H7974" i="6"/>
  <c r="G7975" i="6"/>
  <c r="I7975" i="6" s="1"/>
  <c r="H7975" i="6"/>
  <c r="G7976" i="6"/>
  <c r="I7976" i="6" s="1"/>
  <c r="H7976" i="6"/>
  <c r="G7977" i="6"/>
  <c r="I7977" i="6" s="1"/>
  <c r="H7977" i="6"/>
  <c r="G7978" i="6"/>
  <c r="H7978" i="6"/>
  <c r="I7978" i="6"/>
  <c r="G7979" i="6"/>
  <c r="H7979" i="6"/>
  <c r="I7979" i="6"/>
  <c r="G7980" i="6"/>
  <c r="I7980" i="6" s="1"/>
  <c r="H7980" i="6"/>
  <c r="G7981" i="6"/>
  <c r="H7981" i="6"/>
  <c r="G7982" i="6"/>
  <c r="H7982" i="6"/>
  <c r="I7982" i="6"/>
  <c r="G7983" i="6"/>
  <c r="I7983" i="6" s="1"/>
  <c r="H7983" i="6"/>
  <c r="G7984" i="6"/>
  <c r="H7984" i="6"/>
  <c r="I7984" i="6"/>
  <c r="G7985" i="6"/>
  <c r="H7985" i="6"/>
  <c r="I7985" i="6"/>
  <c r="G7986" i="6"/>
  <c r="I7986" i="6" s="1"/>
  <c r="H7986" i="6"/>
  <c r="G7987" i="6"/>
  <c r="H7987" i="6"/>
  <c r="I7987" i="6"/>
  <c r="G7988" i="6"/>
  <c r="H7988" i="6"/>
  <c r="I7988" i="6"/>
  <c r="G7989" i="6"/>
  <c r="H7989" i="6"/>
  <c r="G7990" i="6"/>
  <c r="H7990" i="6"/>
  <c r="I7990" i="6"/>
  <c r="G7991" i="6"/>
  <c r="H7991" i="6"/>
  <c r="G7992" i="6"/>
  <c r="I7992" i="6" s="1"/>
  <c r="H7992" i="6"/>
  <c r="G7993" i="6"/>
  <c r="H7993" i="6"/>
  <c r="I7993" i="6"/>
  <c r="G7994" i="6"/>
  <c r="H7994" i="6"/>
  <c r="I7994" i="6"/>
  <c r="G7995" i="6"/>
  <c r="H7995" i="6"/>
  <c r="I7995" i="6" s="1"/>
  <c r="G7996" i="6"/>
  <c r="I7996" i="6" s="1"/>
  <c r="H7996" i="6"/>
  <c r="G7997" i="6"/>
  <c r="H7997" i="6"/>
  <c r="G7998" i="6"/>
  <c r="H7998" i="6"/>
  <c r="I7998" i="6" s="1"/>
  <c r="G7999" i="6"/>
  <c r="H7999" i="6"/>
  <c r="G8000" i="6"/>
  <c r="H8000" i="6"/>
  <c r="I8000" i="6"/>
  <c r="G8001" i="6"/>
  <c r="H8001" i="6"/>
  <c r="I8001" i="6" s="1"/>
  <c r="G8002" i="6"/>
  <c r="I8002" i="6" s="1"/>
  <c r="H8002" i="6"/>
  <c r="G8003" i="6"/>
  <c r="H8003" i="6"/>
  <c r="I8003" i="6" s="1"/>
  <c r="G8004" i="6"/>
  <c r="H8004" i="6"/>
  <c r="I8004" i="6"/>
  <c r="G8005" i="6"/>
  <c r="I8005" i="6" s="1"/>
  <c r="H8005" i="6"/>
  <c r="G8006" i="6"/>
  <c r="H8006" i="6"/>
  <c r="G8007" i="6"/>
  <c r="I8007" i="6" s="1"/>
  <c r="H8007" i="6"/>
  <c r="G8008" i="6"/>
  <c r="I8008" i="6" s="1"/>
  <c r="H8008" i="6"/>
  <c r="G8009" i="6"/>
  <c r="I8009" i="6" s="1"/>
  <c r="H8009" i="6"/>
  <c r="G8010" i="6"/>
  <c r="H8010" i="6"/>
  <c r="I8010" i="6"/>
  <c r="G8011" i="6"/>
  <c r="H8011" i="6"/>
  <c r="I8011" i="6"/>
  <c r="G8012" i="6"/>
  <c r="I8012" i="6" s="1"/>
  <c r="H8012" i="6"/>
  <c r="G8013" i="6"/>
  <c r="H8013" i="6"/>
  <c r="G8014" i="6"/>
  <c r="H8014" i="6"/>
  <c r="I8014" i="6"/>
  <c r="G8015" i="6"/>
  <c r="I8015" i="6" s="1"/>
  <c r="H8015" i="6"/>
  <c r="G8016" i="6"/>
  <c r="H8016" i="6"/>
  <c r="I8016" i="6"/>
  <c r="G8017" i="6"/>
  <c r="H8017" i="6"/>
  <c r="I8017" i="6"/>
  <c r="G8018" i="6"/>
  <c r="I8018" i="6" s="1"/>
  <c r="H8018" i="6"/>
  <c r="G8019" i="6"/>
  <c r="H8019" i="6"/>
  <c r="I8019" i="6"/>
  <c r="G8020" i="6"/>
  <c r="H8020" i="6"/>
  <c r="I8020" i="6"/>
  <c r="G8021" i="6"/>
  <c r="H8021" i="6"/>
  <c r="G8022" i="6"/>
  <c r="H8022" i="6"/>
  <c r="I8022" i="6"/>
  <c r="G8023" i="6"/>
  <c r="H8023" i="6"/>
  <c r="G8024" i="6"/>
  <c r="I8024" i="6" s="1"/>
  <c r="H8024" i="6"/>
  <c r="G8025" i="6"/>
  <c r="H8025" i="6"/>
  <c r="I8025" i="6"/>
  <c r="G8026" i="6"/>
  <c r="H8026" i="6"/>
  <c r="I8026" i="6"/>
  <c r="G8027" i="6"/>
  <c r="H8027" i="6"/>
  <c r="I8027" i="6" s="1"/>
  <c r="G8028" i="6"/>
  <c r="I8028" i="6" s="1"/>
  <c r="H8028" i="6"/>
  <c r="G8029" i="6"/>
  <c r="H8029" i="6"/>
  <c r="G8030" i="6"/>
  <c r="H8030" i="6"/>
  <c r="I8030" i="6" s="1"/>
  <c r="G8031" i="6"/>
  <c r="H8031" i="6"/>
  <c r="G8032" i="6"/>
  <c r="H8032" i="6"/>
  <c r="I8032" i="6"/>
  <c r="G8033" i="6"/>
  <c r="H8033" i="6"/>
  <c r="I8033" i="6" s="1"/>
  <c r="G8034" i="6"/>
  <c r="I8034" i="6" s="1"/>
  <c r="H8034" i="6"/>
  <c r="G8035" i="6"/>
  <c r="H8035" i="6"/>
  <c r="I8035" i="6" s="1"/>
  <c r="G8036" i="6"/>
  <c r="H8036" i="6"/>
  <c r="I8036" i="6"/>
  <c r="G8037" i="6"/>
  <c r="I8037" i="6" s="1"/>
  <c r="H8037" i="6"/>
  <c r="G8038" i="6"/>
  <c r="H8038" i="6"/>
  <c r="G8039" i="6"/>
  <c r="I8039" i="6" s="1"/>
  <c r="H8039" i="6"/>
  <c r="G8040" i="6"/>
  <c r="I8040" i="6" s="1"/>
  <c r="H8040" i="6"/>
  <c r="G8041" i="6"/>
  <c r="I8041" i="6" s="1"/>
  <c r="H8041" i="6"/>
  <c r="G8042" i="6"/>
  <c r="H8042" i="6"/>
  <c r="I8042" i="6"/>
  <c r="G8043" i="6"/>
  <c r="H8043" i="6"/>
  <c r="I8043" i="6"/>
  <c r="G8044" i="6"/>
  <c r="I8044" i="6" s="1"/>
  <c r="H8044" i="6"/>
  <c r="G8045" i="6"/>
  <c r="H8045" i="6"/>
  <c r="G8046" i="6"/>
  <c r="H8046" i="6"/>
  <c r="I8046" i="6"/>
  <c r="G8047" i="6"/>
  <c r="I8047" i="6" s="1"/>
  <c r="H8047" i="6"/>
  <c r="G8048" i="6"/>
  <c r="H8048" i="6"/>
  <c r="I8048" i="6"/>
  <c r="G8049" i="6"/>
  <c r="H8049" i="6"/>
  <c r="I8049" i="6"/>
  <c r="G8050" i="6"/>
  <c r="I8050" i="6" s="1"/>
  <c r="H8050" i="6"/>
  <c r="G8051" i="6"/>
  <c r="H8051" i="6"/>
  <c r="I8051" i="6"/>
  <c r="G8052" i="6"/>
  <c r="H8052" i="6"/>
  <c r="I8052" i="6"/>
  <c r="G8053" i="6"/>
  <c r="H8053" i="6"/>
  <c r="G8054" i="6"/>
  <c r="H8054" i="6"/>
  <c r="I8054" i="6"/>
  <c r="G8055" i="6"/>
  <c r="H8055" i="6"/>
  <c r="I8055" i="6"/>
  <c r="G8056" i="6"/>
  <c r="H8056" i="6"/>
  <c r="I8056" i="6"/>
  <c r="G8057" i="6"/>
  <c r="H8057" i="6"/>
  <c r="G8058" i="6"/>
  <c r="I8058" i="6" s="1"/>
  <c r="H8058" i="6"/>
  <c r="G8059" i="6"/>
  <c r="H8059" i="6"/>
  <c r="I8059" i="6"/>
  <c r="G8060" i="6"/>
  <c r="H8060" i="6"/>
  <c r="I8060" i="6"/>
  <c r="G8061" i="6"/>
  <c r="I8061" i="6" s="1"/>
  <c r="H8061" i="6"/>
  <c r="G8062" i="6"/>
  <c r="H8062" i="6"/>
  <c r="I8062" i="6"/>
  <c r="G8063" i="6"/>
  <c r="H8063" i="6"/>
  <c r="I8063" i="6"/>
  <c r="G8064" i="6"/>
  <c r="I8064" i="6" s="1"/>
  <c r="H8064" i="6"/>
  <c r="G8065" i="6"/>
  <c r="H8065" i="6"/>
  <c r="I8065" i="6" s="1"/>
  <c r="G8066" i="6"/>
  <c r="H8066" i="6"/>
  <c r="I8066" i="6"/>
  <c r="G8067" i="6"/>
  <c r="H8067" i="6"/>
  <c r="I8067" i="6" s="1"/>
  <c r="G8068" i="6"/>
  <c r="H8068" i="6"/>
  <c r="G8069" i="6"/>
  <c r="I8069" i="6" s="1"/>
  <c r="H8069" i="6"/>
  <c r="G8070" i="6"/>
  <c r="H8070" i="6"/>
  <c r="I8070" i="6" s="1"/>
  <c r="G8071" i="6"/>
  <c r="I8071" i="6" s="1"/>
  <c r="H8071" i="6"/>
  <c r="G8072" i="6"/>
  <c r="I8072" i="6" s="1"/>
  <c r="H8072" i="6"/>
  <c r="G8073" i="6"/>
  <c r="H8073" i="6"/>
  <c r="I8073" i="6"/>
  <c r="G8074" i="6"/>
  <c r="I8074" i="6" s="1"/>
  <c r="H8074" i="6"/>
  <c r="G8075" i="6"/>
  <c r="H8075" i="6"/>
  <c r="I8075" i="6"/>
  <c r="G8076" i="6"/>
  <c r="H8076" i="6"/>
  <c r="I8076" i="6"/>
  <c r="G8077" i="6"/>
  <c r="H8077" i="6"/>
  <c r="G8078" i="6"/>
  <c r="I8078" i="6" s="1"/>
  <c r="H8078" i="6"/>
  <c r="G8079" i="6"/>
  <c r="H8079" i="6"/>
  <c r="I8079" i="6"/>
  <c r="G8080" i="6"/>
  <c r="H8080" i="6"/>
  <c r="I8080" i="6"/>
  <c r="G8081" i="6"/>
  <c r="H8081" i="6"/>
  <c r="I8081" i="6" s="1"/>
  <c r="G8082" i="6"/>
  <c r="I8082" i="6" s="1"/>
  <c r="H8082" i="6"/>
  <c r="G8083" i="6"/>
  <c r="H8083" i="6"/>
  <c r="I8083" i="6" s="1"/>
  <c r="G8084" i="6"/>
  <c r="H8084" i="6"/>
  <c r="I8084" i="6"/>
  <c r="G8085" i="6"/>
  <c r="I8085" i="6" s="1"/>
  <c r="H8085" i="6"/>
  <c r="G8086" i="6"/>
  <c r="H8086" i="6"/>
  <c r="G8087" i="6"/>
  <c r="H8087" i="6"/>
  <c r="I8087" i="6"/>
  <c r="G8088" i="6"/>
  <c r="I8088" i="6" s="1"/>
  <c r="H8088" i="6"/>
  <c r="G8089" i="6"/>
  <c r="I8089" i="6" s="1"/>
  <c r="H8089" i="6"/>
  <c r="G8090" i="6"/>
  <c r="H8090" i="6"/>
  <c r="I8090" i="6" s="1"/>
  <c r="G8091" i="6"/>
  <c r="H8091" i="6"/>
  <c r="I8091" i="6" s="1"/>
  <c r="G8092" i="6"/>
  <c r="H8092" i="6"/>
  <c r="I8092" i="6" s="1"/>
  <c r="G8093" i="6"/>
  <c r="H8093" i="6"/>
  <c r="G8094" i="6"/>
  <c r="H8094" i="6"/>
  <c r="I8094" i="6"/>
  <c r="G8095" i="6"/>
  <c r="H8095" i="6"/>
  <c r="I8095" i="6" s="1"/>
  <c r="G8096" i="6"/>
  <c r="I8096" i="6" s="1"/>
  <c r="H8096" i="6"/>
  <c r="G8097" i="6"/>
  <c r="I8097" i="6" s="1"/>
  <c r="H8097" i="6"/>
  <c r="G8098" i="6"/>
  <c r="H8098" i="6"/>
  <c r="I8098" i="6"/>
  <c r="G8099" i="6"/>
  <c r="H8099" i="6"/>
  <c r="I8099" i="6"/>
  <c r="G8100" i="6"/>
  <c r="I8100" i="6" s="1"/>
  <c r="H8100" i="6"/>
  <c r="G8101" i="6"/>
  <c r="H8101" i="6"/>
  <c r="G8102" i="6"/>
  <c r="H8102" i="6"/>
  <c r="I8102" i="6"/>
  <c r="G8103" i="6"/>
  <c r="I8103" i="6" s="1"/>
  <c r="H8103" i="6"/>
  <c r="G8104" i="6"/>
  <c r="H8104" i="6"/>
  <c r="I8104" i="6"/>
  <c r="G8105" i="6"/>
  <c r="H8105" i="6"/>
  <c r="I8105" i="6"/>
  <c r="G8106" i="6"/>
  <c r="H8106" i="6"/>
  <c r="I8106" i="6" s="1"/>
  <c r="G8107" i="6"/>
  <c r="H8107" i="6"/>
  <c r="I8107" i="6" s="1"/>
  <c r="G8108" i="6"/>
  <c r="I8108" i="6" s="1"/>
  <c r="H8108" i="6"/>
  <c r="G8109" i="6"/>
  <c r="I8109" i="6" s="1"/>
  <c r="H8109" i="6"/>
  <c r="G8110" i="6"/>
  <c r="H8110" i="6"/>
  <c r="G8111" i="6"/>
  <c r="H8111" i="6"/>
  <c r="G8112" i="6"/>
  <c r="H8112" i="6"/>
  <c r="I8112" i="6"/>
  <c r="G8113" i="6"/>
  <c r="H8113" i="6"/>
  <c r="I8113" i="6"/>
  <c r="G8114" i="6"/>
  <c r="I8114" i="6" s="1"/>
  <c r="H8114" i="6"/>
  <c r="G8115" i="6"/>
  <c r="H8115" i="6"/>
  <c r="I8115" i="6" s="1"/>
  <c r="G8116" i="6"/>
  <c r="H8116" i="6"/>
  <c r="I8116" i="6"/>
  <c r="G8117" i="6"/>
  <c r="H8117" i="6"/>
  <c r="G8118" i="6"/>
  <c r="H8118" i="6"/>
  <c r="I8118" i="6" s="1"/>
  <c r="G8119" i="6"/>
  <c r="H8119" i="6"/>
  <c r="I8119" i="6" s="1"/>
  <c r="G8120" i="6"/>
  <c r="H8120" i="6"/>
  <c r="I8120" i="6"/>
  <c r="G8121" i="6"/>
  <c r="I8121" i="6" s="1"/>
  <c r="H8121" i="6"/>
  <c r="G8122" i="6"/>
  <c r="H8122" i="6"/>
  <c r="G8123" i="6"/>
  <c r="H8123" i="6"/>
  <c r="I8123" i="6"/>
  <c r="G8124" i="6"/>
  <c r="I8124" i="6" s="1"/>
  <c r="H8124" i="6"/>
  <c r="G8125" i="6"/>
  <c r="I8125" i="6" s="1"/>
  <c r="H8125" i="6"/>
  <c r="G8126" i="6"/>
  <c r="H8126" i="6"/>
  <c r="I8126" i="6"/>
  <c r="G8127" i="6"/>
  <c r="I8127" i="6" s="1"/>
  <c r="H8127" i="6"/>
  <c r="G8128" i="6"/>
  <c r="I8128" i="6" s="1"/>
  <c r="H8128" i="6"/>
  <c r="G8129" i="6"/>
  <c r="H8129" i="6"/>
  <c r="I8129" i="6"/>
  <c r="G8130" i="6"/>
  <c r="H8130" i="6"/>
  <c r="I8130" i="6" s="1"/>
  <c r="G8131" i="6"/>
  <c r="H8131" i="6"/>
  <c r="I8131" i="6" s="1"/>
  <c r="G8132" i="6"/>
  <c r="I8132" i="6" s="1"/>
  <c r="H8132" i="6"/>
  <c r="G8133" i="6"/>
  <c r="I8133" i="6" s="1"/>
  <c r="H8133" i="6"/>
  <c r="G8134" i="6"/>
  <c r="H8134" i="6"/>
  <c r="I8134" i="6"/>
  <c r="G8135" i="6"/>
  <c r="I8135" i="6" s="1"/>
  <c r="H8135" i="6"/>
  <c r="G8136" i="6"/>
  <c r="I8136" i="6" s="1"/>
  <c r="H8136" i="6"/>
  <c r="G8137" i="6"/>
  <c r="H8137" i="6"/>
  <c r="I8137" i="6"/>
  <c r="G8138" i="6"/>
  <c r="H8138" i="6"/>
  <c r="I8138" i="6" s="1"/>
  <c r="G8139" i="6"/>
  <c r="H8139" i="6"/>
  <c r="I8139" i="6" s="1"/>
  <c r="G8140" i="6"/>
  <c r="I8140" i="6" s="1"/>
  <c r="H8140" i="6"/>
  <c r="G8141" i="6"/>
  <c r="H8141" i="6"/>
  <c r="G8142" i="6"/>
  <c r="H8142" i="6"/>
  <c r="I8142" i="6"/>
  <c r="G8143" i="6"/>
  <c r="I8143" i="6" s="1"/>
  <c r="H8143" i="6"/>
  <c r="G8144" i="6"/>
  <c r="I8144" i="6" s="1"/>
  <c r="H8144" i="6"/>
  <c r="G8145" i="6"/>
  <c r="H8145" i="6"/>
  <c r="I8145" i="6"/>
  <c r="G8146" i="6"/>
  <c r="H8146" i="6"/>
  <c r="I8146" i="6" s="1"/>
  <c r="G8147" i="6"/>
  <c r="H8147" i="6"/>
  <c r="I8147" i="6" s="1"/>
  <c r="G8148" i="6"/>
  <c r="I8148" i="6" s="1"/>
  <c r="H8148" i="6"/>
  <c r="G8149" i="6"/>
  <c r="H8149" i="6"/>
  <c r="G8150" i="6"/>
  <c r="H8150" i="6"/>
  <c r="I8150" i="6"/>
  <c r="G8151" i="6"/>
  <c r="I8151" i="6" s="1"/>
  <c r="H8151" i="6"/>
  <c r="G8152" i="6"/>
  <c r="I8152" i="6" s="1"/>
  <c r="H8152" i="6"/>
  <c r="G8153" i="6"/>
  <c r="H8153" i="6"/>
  <c r="I8153" i="6"/>
  <c r="G8154" i="6"/>
  <c r="H8154" i="6"/>
  <c r="I8154" i="6" s="1"/>
  <c r="G8155" i="6"/>
  <c r="H8155" i="6"/>
  <c r="I8155" i="6" s="1"/>
  <c r="G8156" i="6"/>
  <c r="I8156" i="6" s="1"/>
  <c r="H8156" i="6"/>
  <c r="G8157" i="6"/>
  <c r="H8157" i="6"/>
  <c r="G8158" i="6"/>
  <c r="H8158" i="6"/>
  <c r="I8158" i="6"/>
  <c r="G8159" i="6"/>
  <c r="I8159" i="6" s="1"/>
  <c r="H8159" i="6"/>
  <c r="G8160" i="6"/>
  <c r="I8160" i="6" s="1"/>
  <c r="H8160" i="6"/>
  <c r="G8161" i="6"/>
  <c r="H8161" i="6"/>
  <c r="I8161" i="6"/>
  <c r="G8162" i="6"/>
  <c r="H8162" i="6"/>
  <c r="I8162" i="6" s="1"/>
  <c r="G8163" i="6"/>
  <c r="H8163" i="6"/>
  <c r="I8163" i="6" s="1"/>
  <c r="G8164" i="6"/>
  <c r="I8164" i="6" s="1"/>
  <c r="H8164" i="6"/>
  <c r="G8165" i="6"/>
  <c r="I8165" i="6" s="1"/>
  <c r="H8165" i="6"/>
  <c r="G8166" i="6"/>
  <c r="H8166" i="6"/>
  <c r="I8166" i="6"/>
  <c r="G8167" i="6"/>
  <c r="I8167" i="6" s="1"/>
  <c r="H8167" i="6"/>
  <c r="G8168" i="6"/>
  <c r="I8168" i="6" s="1"/>
  <c r="H8168" i="6"/>
  <c r="G8169" i="6"/>
  <c r="H8169" i="6"/>
  <c r="I8169" i="6"/>
  <c r="G8170" i="6"/>
  <c r="H8170" i="6"/>
  <c r="I8170" i="6" s="1"/>
  <c r="G8171" i="6"/>
  <c r="H8171" i="6"/>
  <c r="I8171" i="6" s="1"/>
  <c r="G8172" i="6"/>
  <c r="I8172" i="6" s="1"/>
  <c r="H8172" i="6"/>
  <c r="G8173" i="6"/>
  <c r="H8173" i="6"/>
  <c r="G8174" i="6"/>
  <c r="H8174" i="6"/>
  <c r="I8174" i="6"/>
  <c r="G8175" i="6"/>
  <c r="I8175" i="6" s="1"/>
  <c r="H8175" i="6"/>
  <c r="G8176" i="6"/>
  <c r="I8176" i="6" s="1"/>
  <c r="H8176" i="6"/>
  <c r="G8177" i="6"/>
  <c r="H8177" i="6"/>
  <c r="I8177" i="6"/>
  <c r="G8178" i="6"/>
  <c r="H8178" i="6"/>
  <c r="I8178" i="6" s="1"/>
  <c r="G8179" i="6"/>
  <c r="H8179" i="6"/>
  <c r="I8179" i="6" s="1"/>
  <c r="G8180" i="6"/>
  <c r="I8180" i="6" s="1"/>
  <c r="H8180" i="6"/>
  <c r="G8181" i="6"/>
  <c r="H8181" i="6"/>
  <c r="G8182" i="6"/>
  <c r="H8182" i="6"/>
  <c r="I8182" i="6"/>
  <c r="G8183" i="6"/>
  <c r="I8183" i="6" s="1"/>
  <c r="H8183" i="6"/>
  <c r="G8184" i="6"/>
  <c r="I8184" i="6" s="1"/>
  <c r="H8184" i="6"/>
  <c r="G8185" i="6"/>
  <c r="H8185" i="6"/>
  <c r="I8185" i="6"/>
  <c r="G8186" i="6"/>
  <c r="H8186" i="6"/>
  <c r="I8186" i="6" s="1"/>
  <c r="G8187" i="6"/>
  <c r="H8187" i="6"/>
  <c r="I8187" i="6" s="1"/>
  <c r="G8188" i="6"/>
  <c r="I8188" i="6" s="1"/>
  <c r="H8188" i="6"/>
  <c r="G8189" i="6"/>
  <c r="H8189" i="6"/>
  <c r="G8190" i="6"/>
  <c r="H8190" i="6"/>
  <c r="I8190" i="6"/>
  <c r="G8191" i="6"/>
  <c r="I8191" i="6" s="1"/>
  <c r="H8191" i="6"/>
  <c r="G8192" i="6"/>
  <c r="I8192" i="6" s="1"/>
  <c r="H8192" i="6"/>
  <c r="G8193" i="6"/>
  <c r="H8193" i="6"/>
  <c r="I8193" i="6"/>
  <c r="G8194" i="6"/>
  <c r="H8194" i="6"/>
  <c r="I8194" i="6" s="1"/>
  <c r="G8195" i="6"/>
  <c r="H8195" i="6"/>
  <c r="I8195" i="6" s="1"/>
  <c r="G8196" i="6"/>
  <c r="I8196" i="6" s="1"/>
  <c r="H8196" i="6"/>
  <c r="G8197" i="6"/>
  <c r="I8197" i="6" s="1"/>
  <c r="H8197" i="6"/>
  <c r="G8198" i="6"/>
  <c r="H8198" i="6"/>
  <c r="I8198" i="6"/>
  <c r="G8199" i="6"/>
  <c r="I8199" i="6" s="1"/>
  <c r="H8199" i="6"/>
  <c r="G8200" i="6"/>
  <c r="I8200" i="6" s="1"/>
  <c r="H8200" i="6"/>
  <c r="G8201" i="6"/>
  <c r="H8201" i="6"/>
  <c r="I8201" i="6"/>
  <c r="G8202" i="6"/>
  <c r="H8202" i="6"/>
  <c r="I8202" i="6" s="1"/>
  <c r="G8203" i="6"/>
  <c r="H8203" i="6"/>
  <c r="I8203" i="6" s="1"/>
  <c r="G8204" i="6"/>
  <c r="I8204" i="6" s="1"/>
  <c r="H8204" i="6"/>
  <c r="G8205" i="6"/>
  <c r="H8205" i="6"/>
  <c r="G8206" i="6"/>
  <c r="H8206" i="6"/>
  <c r="I8206" i="6"/>
  <c r="G8207" i="6"/>
  <c r="I8207" i="6" s="1"/>
  <c r="H8207" i="6"/>
  <c r="G8208" i="6"/>
  <c r="I8208" i="6" s="1"/>
  <c r="H8208" i="6"/>
  <c r="G8209" i="6"/>
  <c r="H8209" i="6"/>
  <c r="I8209" i="6"/>
  <c r="G8210" i="6"/>
  <c r="H8210" i="6"/>
  <c r="I8210" i="6" s="1"/>
  <c r="G8211" i="6"/>
  <c r="H8211" i="6"/>
  <c r="I8211" i="6" s="1"/>
  <c r="G8212" i="6"/>
  <c r="I8212" i="6" s="1"/>
  <c r="H8212" i="6"/>
  <c r="G8213" i="6"/>
  <c r="H8213" i="6"/>
  <c r="G8214" i="6"/>
  <c r="H8214" i="6"/>
  <c r="I8214" i="6"/>
  <c r="G8215" i="6"/>
  <c r="I8215" i="6" s="1"/>
  <c r="H8215" i="6"/>
  <c r="G8216" i="6"/>
  <c r="I8216" i="6" s="1"/>
  <c r="H8216" i="6"/>
  <c r="G8217" i="6"/>
  <c r="H8217" i="6"/>
  <c r="I8217" i="6"/>
  <c r="G8218" i="6"/>
  <c r="H8218" i="6"/>
  <c r="I8218" i="6" s="1"/>
  <c r="G8219" i="6"/>
  <c r="H8219" i="6"/>
  <c r="I8219" i="6" s="1"/>
  <c r="G8220" i="6"/>
  <c r="I8220" i="6" s="1"/>
  <c r="H8220" i="6"/>
  <c r="G8221" i="6"/>
  <c r="H8221" i="6"/>
  <c r="G8222" i="6"/>
  <c r="H8222" i="6"/>
  <c r="I8222" i="6"/>
  <c r="G8223" i="6"/>
  <c r="I8223" i="6" s="1"/>
  <c r="H8223" i="6"/>
  <c r="G8224" i="6"/>
  <c r="I8224" i="6" s="1"/>
  <c r="H8224" i="6"/>
  <c r="G8225" i="6"/>
  <c r="H8225" i="6"/>
  <c r="I8225" i="6"/>
  <c r="G8226" i="6"/>
  <c r="H8226" i="6"/>
  <c r="I8226" i="6" s="1"/>
  <c r="G8227" i="6"/>
  <c r="H8227" i="6"/>
  <c r="I8227" i="6" s="1"/>
  <c r="G8228" i="6"/>
  <c r="I8228" i="6" s="1"/>
  <c r="H8228" i="6"/>
  <c r="G8229" i="6"/>
  <c r="I8229" i="6" s="1"/>
  <c r="H8229" i="6"/>
  <c r="G8230" i="6"/>
  <c r="H8230" i="6"/>
  <c r="I8230" i="6"/>
  <c r="G8231" i="6"/>
  <c r="I8231" i="6" s="1"/>
  <c r="H8231" i="6"/>
  <c r="G8232" i="6"/>
  <c r="I8232" i="6" s="1"/>
  <c r="H8232" i="6"/>
  <c r="G8233" i="6"/>
  <c r="H8233" i="6"/>
  <c r="I8233" i="6"/>
  <c r="G8234" i="6"/>
  <c r="H8234" i="6"/>
  <c r="I8234" i="6" s="1"/>
  <c r="G8235" i="6"/>
  <c r="H8235" i="6"/>
  <c r="I8235" i="6" s="1"/>
  <c r="G8236" i="6"/>
  <c r="I8236" i="6" s="1"/>
  <c r="H8236" i="6"/>
  <c r="G8237" i="6"/>
  <c r="H8237" i="6"/>
  <c r="G8238" i="6"/>
  <c r="H8238" i="6"/>
  <c r="I8238" i="6"/>
  <c r="G8239" i="6"/>
  <c r="I8239" i="6" s="1"/>
  <c r="H8239" i="6"/>
  <c r="G8240" i="6"/>
  <c r="I8240" i="6" s="1"/>
  <c r="H8240" i="6"/>
  <c r="G8241" i="6"/>
  <c r="H8241" i="6"/>
  <c r="I8241" i="6"/>
  <c r="G8242" i="6"/>
  <c r="H8242" i="6"/>
  <c r="I8242" i="6" s="1"/>
  <c r="G8243" i="6"/>
  <c r="H8243" i="6"/>
  <c r="I8243" i="6" s="1"/>
  <c r="G8244" i="6"/>
  <c r="I8244" i="6" s="1"/>
  <c r="H8244" i="6"/>
  <c r="G8245" i="6"/>
  <c r="H8245" i="6"/>
  <c r="G8246" i="6"/>
  <c r="H8246" i="6"/>
  <c r="I8246" i="6"/>
  <c r="G8247" i="6"/>
  <c r="I8247" i="6" s="1"/>
  <c r="H8247" i="6"/>
  <c r="G8248" i="6"/>
  <c r="I8248" i="6" s="1"/>
  <c r="H8248" i="6"/>
  <c r="G8249" i="6"/>
  <c r="H8249" i="6"/>
  <c r="I8249" i="6"/>
  <c r="G8250" i="6"/>
  <c r="H8250" i="6"/>
  <c r="I8250" i="6" s="1"/>
  <c r="G8251" i="6"/>
  <c r="H8251" i="6"/>
  <c r="I8251" i="6" s="1"/>
  <c r="G8252" i="6"/>
  <c r="I8252" i="6" s="1"/>
  <c r="H8252" i="6"/>
  <c r="G8253" i="6"/>
  <c r="H8253" i="6"/>
  <c r="G8254" i="6"/>
  <c r="H8254" i="6"/>
  <c r="I8254" i="6"/>
  <c r="G8255" i="6"/>
  <c r="I8255" i="6" s="1"/>
  <c r="H8255" i="6"/>
  <c r="G8256" i="6"/>
  <c r="I8256" i="6" s="1"/>
  <c r="H8256" i="6"/>
  <c r="G8257" i="6"/>
  <c r="H8257" i="6"/>
  <c r="I8257" i="6"/>
  <c r="G8258" i="6"/>
  <c r="H8258" i="6"/>
  <c r="I8258" i="6" s="1"/>
  <c r="G8259" i="6"/>
  <c r="H8259" i="6"/>
  <c r="I8259" i="6" s="1"/>
  <c r="G8260" i="6"/>
  <c r="I8260" i="6" s="1"/>
  <c r="H8260" i="6"/>
  <c r="G8261" i="6"/>
  <c r="I8261" i="6" s="1"/>
  <c r="H8261" i="6"/>
  <c r="G8262" i="6"/>
  <c r="H8262" i="6"/>
  <c r="I8262" i="6"/>
  <c r="G8263" i="6"/>
  <c r="I8263" i="6" s="1"/>
  <c r="H8263" i="6"/>
  <c r="G8264" i="6"/>
  <c r="I8264" i="6" s="1"/>
  <c r="H8264" i="6"/>
  <c r="G8265" i="6"/>
  <c r="H8265" i="6"/>
  <c r="I8265" i="6"/>
  <c r="G8266" i="6"/>
  <c r="H8266" i="6"/>
  <c r="I8266" i="6" s="1"/>
  <c r="G8267" i="6"/>
  <c r="H8267" i="6"/>
  <c r="I8267" i="6" s="1"/>
  <c r="G8268" i="6"/>
  <c r="I8268" i="6" s="1"/>
  <c r="H8268" i="6"/>
  <c r="G8269" i="6"/>
  <c r="H8269" i="6"/>
  <c r="G8270" i="6"/>
  <c r="H8270" i="6"/>
  <c r="I8270" i="6"/>
  <c r="G8271" i="6"/>
  <c r="I8271" i="6" s="1"/>
  <c r="H8271" i="6"/>
  <c r="G8272" i="6"/>
  <c r="I8272" i="6" s="1"/>
  <c r="H8272" i="6"/>
  <c r="G8273" i="6"/>
  <c r="H8273" i="6"/>
  <c r="I8273" i="6"/>
  <c r="G8274" i="6"/>
  <c r="H8274" i="6"/>
  <c r="I8274" i="6" s="1"/>
  <c r="G8275" i="6"/>
  <c r="H8275" i="6"/>
  <c r="I8275" i="6" s="1"/>
  <c r="G8276" i="6"/>
  <c r="I8276" i="6" s="1"/>
  <c r="H8276" i="6"/>
  <c r="G8277" i="6"/>
  <c r="H8277" i="6"/>
  <c r="G8278" i="6"/>
  <c r="H8278" i="6"/>
  <c r="I8278" i="6"/>
  <c r="G8279" i="6"/>
  <c r="I8279" i="6" s="1"/>
  <c r="H8279" i="6"/>
  <c r="G8280" i="6"/>
  <c r="I8280" i="6" s="1"/>
  <c r="H8280" i="6"/>
  <c r="G8281" i="6"/>
  <c r="H8281" i="6"/>
  <c r="I8281" i="6"/>
  <c r="G8282" i="6"/>
  <c r="H8282" i="6"/>
  <c r="I8282" i="6" s="1"/>
  <c r="G8283" i="6"/>
  <c r="H8283" i="6"/>
  <c r="I8283" i="6" s="1"/>
  <c r="G8284" i="6"/>
  <c r="I8284" i="6" s="1"/>
  <c r="H8284" i="6"/>
  <c r="G8285" i="6"/>
  <c r="H8285" i="6"/>
  <c r="G8286" i="6"/>
  <c r="H8286" i="6"/>
  <c r="I8286" i="6"/>
  <c r="G8287" i="6"/>
  <c r="I8287" i="6" s="1"/>
  <c r="H8287" i="6"/>
  <c r="G8288" i="6"/>
  <c r="I8288" i="6" s="1"/>
  <c r="H8288" i="6"/>
  <c r="G8289" i="6"/>
  <c r="H8289" i="6"/>
  <c r="I8289" i="6"/>
  <c r="G8290" i="6"/>
  <c r="H8290" i="6"/>
  <c r="I8290" i="6" s="1"/>
  <c r="G8291" i="6"/>
  <c r="H8291" i="6"/>
  <c r="I8291" i="6" s="1"/>
  <c r="G8292" i="6"/>
  <c r="I8292" i="6" s="1"/>
  <c r="H8292" i="6"/>
  <c r="G8293" i="6"/>
  <c r="I8293" i="6" s="1"/>
  <c r="H8293" i="6"/>
  <c r="G8294" i="6"/>
  <c r="H8294" i="6"/>
  <c r="I8294" i="6"/>
  <c r="G8295" i="6"/>
  <c r="I8295" i="6" s="1"/>
  <c r="H8295" i="6"/>
  <c r="G8296" i="6"/>
  <c r="I8296" i="6" s="1"/>
  <c r="H8296" i="6"/>
  <c r="G8297" i="6"/>
  <c r="H8297" i="6"/>
  <c r="I8297" i="6"/>
  <c r="G8298" i="6"/>
  <c r="H8298" i="6"/>
  <c r="I8298" i="6" s="1"/>
  <c r="G8299" i="6"/>
  <c r="H8299" i="6"/>
  <c r="I8299" i="6" s="1"/>
  <c r="G8300" i="6"/>
  <c r="I8300" i="6" s="1"/>
  <c r="H8300" i="6"/>
  <c r="G8301" i="6"/>
  <c r="H8301" i="6"/>
  <c r="G8302" i="6"/>
  <c r="H8302" i="6"/>
  <c r="I8302" i="6"/>
  <c r="G8303" i="6"/>
  <c r="I8303" i="6" s="1"/>
  <c r="H8303" i="6"/>
  <c r="G8304" i="6"/>
  <c r="I8304" i="6" s="1"/>
  <c r="H8304" i="6"/>
  <c r="G8305" i="6"/>
  <c r="H8305" i="6"/>
  <c r="I8305" i="6"/>
  <c r="G8306" i="6"/>
  <c r="H8306" i="6"/>
  <c r="I8306" i="6" s="1"/>
  <c r="G8307" i="6"/>
  <c r="H8307" i="6"/>
  <c r="I8307" i="6" s="1"/>
  <c r="G8308" i="6"/>
  <c r="I8308" i="6" s="1"/>
  <c r="H8308" i="6"/>
  <c r="G8309" i="6"/>
  <c r="H8309" i="6"/>
  <c r="G8310" i="6"/>
  <c r="H8310" i="6"/>
  <c r="I8310" i="6"/>
  <c r="G8311" i="6"/>
  <c r="I8311" i="6" s="1"/>
  <c r="H8311" i="6"/>
  <c r="G8312" i="6"/>
  <c r="I8312" i="6" s="1"/>
  <c r="H8312" i="6"/>
  <c r="G8313" i="6"/>
  <c r="H8313" i="6"/>
  <c r="I8313" i="6"/>
  <c r="G8314" i="6"/>
  <c r="H8314" i="6"/>
  <c r="I8314" i="6" s="1"/>
  <c r="G8315" i="6"/>
  <c r="H8315" i="6"/>
  <c r="I8315" i="6" s="1"/>
  <c r="G8316" i="6"/>
  <c r="I8316" i="6" s="1"/>
  <c r="H8316" i="6"/>
  <c r="G8317" i="6"/>
  <c r="H8317" i="6"/>
  <c r="G8318" i="6"/>
  <c r="H8318" i="6"/>
  <c r="I8318" i="6"/>
  <c r="G8319" i="6"/>
  <c r="I8319" i="6" s="1"/>
  <c r="H8319" i="6"/>
  <c r="G8320" i="6"/>
  <c r="I8320" i="6" s="1"/>
  <c r="H8320" i="6"/>
  <c r="G8321" i="6"/>
  <c r="H8321" i="6"/>
  <c r="I8321" i="6"/>
  <c r="G8322" i="6"/>
  <c r="H8322" i="6"/>
  <c r="I8322" i="6" s="1"/>
  <c r="G8323" i="6"/>
  <c r="H8323" i="6"/>
  <c r="I8323" i="6" s="1"/>
  <c r="G8324" i="6"/>
  <c r="I8324" i="6" s="1"/>
  <c r="H8324" i="6"/>
  <c r="G8325" i="6"/>
  <c r="I8325" i="6" s="1"/>
  <c r="H8325" i="6"/>
  <c r="G8326" i="6"/>
  <c r="H8326" i="6"/>
  <c r="I8326" i="6"/>
  <c r="G8327" i="6"/>
  <c r="I8327" i="6" s="1"/>
  <c r="H8327" i="6"/>
  <c r="G8328" i="6"/>
  <c r="I8328" i="6" s="1"/>
  <c r="H8328" i="6"/>
  <c r="G8329" i="6"/>
  <c r="H8329" i="6"/>
  <c r="I8329" i="6"/>
  <c r="G8330" i="6"/>
  <c r="H8330" i="6"/>
  <c r="I8330" i="6" s="1"/>
  <c r="G8331" i="6"/>
  <c r="H8331" i="6"/>
  <c r="I8331" i="6" s="1"/>
  <c r="G8332" i="6"/>
  <c r="I8332" i="6" s="1"/>
  <c r="H8332" i="6"/>
  <c r="G8333" i="6"/>
  <c r="H8333" i="6"/>
  <c r="G8334" i="6"/>
  <c r="H8334" i="6"/>
  <c r="I8334" i="6"/>
  <c r="G8335" i="6"/>
  <c r="I8335" i="6" s="1"/>
  <c r="H8335" i="6"/>
  <c r="G8336" i="6"/>
  <c r="I8336" i="6" s="1"/>
  <c r="H8336" i="6"/>
  <c r="G8337" i="6"/>
  <c r="H8337" i="6"/>
  <c r="I8337" i="6"/>
  <c r="G8338" i="6"/>
  <c r="H8338" i="6"/>
  <c r="I8338" i="6" s="1"/>
  <c r="G8339" i="6"/>
  <c r="H8339" i="6"/>
  <c r="I8339" i="6" s="1"/>
  <c r="G8340" i="6"/>
  <c r="I8340" i="6" s="1"/>
  <c r="H8340" i="6"/>
  <c r="G8341" i="6"/>
  <c r="H8341" i="6"/>
  <c r="G8342" i="6"/>
  <c r="H8342" i="6"/>
  <c r="I8342" i="6"/>
  <c r="G8343" i="6"/>
  <c r="I8343" i="6" s="1"/>
  <c r="H8343" i="6"/>
  <c r="G8344" i="6"/>
  <c r="I8344" i="6" s="1"/>
  <c r="H8344" i="6"/>
  <c r="G8345" i="6"/>
  <c r="H8345" i="6"/>
  <c r="I8345" i="6"/>
  <c r="G8346" i="6"/>
  <c r="H8346" i="6"/>
  <c r="I8346" i="6" s="1"/>
  <c r="G8347" i="6"/>
  <c r="H8347" i="6"/>
  <c r="I8347" i="6" s="1"/>
  <c r="G8348" i="6"/>
  <c r="I8348" i="6" s="1"/>
  <c r="H8348" i="6"/>
  <c r="G8349" i="6"/>
  <c r="H8349" i="6"/>
  <c r="G8350" i="6"/>
  <c r="H8350" i="6"/>
  <c r="I8350" i="6"/>
  <c r="G8351" i="6"/>
  <c r="I8351" i="6" s="1"/>
  <c r="H8351" i="6"/>
  <c r="G8352" i="6"/>
  <c r="I8352" i="6" s="1"/>
  <c r="H8352" i="6"/>
  <c r="G8353" i="6"/>
  <c r="H8353" i="6"/>
  <c r="I8353" i="6"/>
  <c r="G8354" i="6"/>
  <c r="H8354" i="6"/>
  <c r="I8354" i="6" s="1"/>
  <c r="G8355" i="6"/>
  <c r="H8355" i="6"/>
  <c r="I8355" i="6" s="1"/>
  <c r="G8356" i="6"/>
  <c r="I8356" i="6" s="1"/>
  <c r="H8356" i="6"/>
  <c r="G8357" i="6"/>
  <c r="I8357" i="6" s="1"/>
  <c r="H8357" i="6"/>
  <c r="G8358" i="6"/>
  <c r="H8358" i="6"/>
  <c r="I8358" i="6"/>
  <c r="G8359" i="6"/>
  <c r="I8359" i="6" s="1"/>
  <c r="H8359" i="6"/>
  <c r="G8360" i="6"/>
  <c r="I8360" i="6" s="1"/>
  <c r="H8360" i="6"/>
  <c r="G8361" i="6"/>
  <c r="H8361" i="6"/>
  <c r="I8361" i="6"/>
  <c r="G8362" i="6"/>
  <c r="H8362" i="6"/>
  <c r="I8362" i="6" s="1"/>
  <c r="G8363" i="6"/>
  <c r="H8363" i="6"/>
  <c r="I8363" i="6" s="1"/>
  <c r="G8364" i="6"/>
  <c r="I8364" i="6" s="1"/>
  <c r="H8364" i="6"/>
  <c r="G8365" i="6"/>
  <c r="H8365" i="6"/>
  <c r="G8366" i="6"/>
  <c r="H8366" i="6"/>
  <c r="I8366" i="6"/>
  <c r="G8367" i="6"/>
  <c r="I8367" i="6" s="1"/>
  <c r="H8367" i="6"/>
  <c r="G8368" i="6"/>
  <c r="I8368" i="6" s="1"/>
  <c r="H8368" i="6"/>
  <c r="G8369" i="6"/>
  <c r="H8369" i="6"/>
  <c r="I8369" i="6"/>
  <c r="G8370" i="6"/>
  <c r="H8370" i="6"/>
  <c r="I8370" i="6" s="1"/>
  <c r="G8371" i="6"/>
  <c r="H8371" i="6"/>
  <c r="I8371" i="6" s="1"/>
  <c r="G8372" i="6"/>
  <c r="I8372" i="6" s="1"/>
  <c r="H8372" i="6"/>
  <c r="G8373" i="6"/>
  <c r="H8373" i="6"/>
  <c r="G8374" i="6"/>
  <c r="H8374" i="6"/>
  <c r="I8374" i="6"/>
  <c r="G8375" i="6"/>
  <c r="I8375" i="6" s="1"/>
  <c r="H8375" i="6"/>
  <c r="G8376" i="6"/>
  <c r="I8376" i="6" s="1"/>
  <c r="H8376" i="6"/>
  <c r="G8377" i="6"/>
  <c r="H8377" i="6"/>
  <c r="I8377" i="6"/>
  <c r="G8378" i="6"/>
  <c r="H8378" i="6"/>
  <c r="I8378" i="6" s="1"/>
  <c r="G8379" i="6"/>
  <c r="H8379" i="6"/>
  <c r="I8379" i="6" s="1"/>
  <c r="G8380" i="6"/>
  <c r="I8380" i="6" s="1"/>
  <c r="H8380" i="6"/>
  <c r="G8381" i="6"/>
  <c r="H8381" i="6"/>
  <c r="G8382" i="6"/>
  <c r="H8382" i="6"/>
  <c r="I8382" i="6"/>
  <c r="G8383" i="6"/>
  <c r="I8383" i="6" s="1"/>
  <c r="H8383" i="6"/>
  <c r="G8384" i="6"/>
  <c r="I8384" i="6" s="1"/>
  <c r="H8384" i="6"/>
  <c r="G8385" i="6"/>
  <c r="H8385" i="6"/>
  <c r="I8385" i="6"/>
  <c r="G8386" i="6"/>
  <c r="H8386" i="6"/>
  <c r="I8386" i="6" s="1"/>
  <c r="G8387" i="6"/>
  <c r="H8387" i="6"/>
  <c r="I8387" i="6" s="1"/>
  <c r="G8388" i="6"/>
  <c r="I8388" i="6" s="1"/>
  <c r="H8388" i="6"/>
  <c r="G8389" i="6"/>
  <c r="I8389" i="6" s="1"/>
  <c r="H8389" i="6"/>
  <c r="G8390" i="6"/>
  <c r="H8390" i="6"/>
  <c r="I8390" i="6"/>
  <c r="G8391" i="6"/>
  <c r="I8391" i="6" s="1"/>
  <c r="H8391" i="6"/>
  <c r="G8392" i="6"/>
  <c r="I8392" i="6" s="1"/>
  <c r="H8392" i="6"/>
  <c r="G8393" i="6"/>
  <c r="H8393" i="6"/>
  <c r="I8393" i="6"/>
  <c r="G8394" i="6"/>
  <c r="H8394" i="6"/>
  <c r="I8394" i="6" s="1"/>
  <c r="G8395" i="6"/>
  <c r="H8395" i="6"/>
  <c r="I8395" i="6" s="1"/>
  <c r="G8396" i="6"/>
  <c r="I8396" i="6" s="1"/>
  <c r="H8396" i="6"/>
  <c r="G8397" i="6"/>
  <c r="H8397" i="6"/>
  <c r="G8398" i="6"/>
  <c r="H8398" i="6"/>
  <c r="I8398" i="6"/>
  <c r="G8399" i="6"/>
  <c r="I8399" i="6" s="1"/>
  <c r="H8399" i="6"/>
  <c r="G8400" i="6"/>
  <c r="I8400" i="6" s="1"/>
  <c r="H8400" i="6"/>
  <c r="G8401" i="6"/>
  <c r="H8401" i="6"/>
  <c r="I8401" i="6"/>
  <c r="G8402" i="6"/>
  <c r="H8402" i="6"/>
  <c r="I8402" i="6" s="1"/>
  <c r="G8403" i="6"/>
  <c r="H8403" i="6"/>
  <c r="I8403" i="6" s="1"/>
  <c r="G8404" i="6"/>
  <c r="I8404" i="6" s="1"/>
  <c r="H8404" i="6"/>
  <c r="G8405" i="6"/>
  <c r="H8405" i="6"/>
  <c r="G8406" i="6"/>
  <c r="H8406" i="6"/>
  <c r="I8406" i="6"/>
  <c r="G8407" i="6"/>
  <c r="I8407" i="6" s="1"/>
  <c r="H8407" i="6"/>
  <c r="G8408" i="6"/>
  <c r="I8408" i="6" s="1"/>
  <c r="H8408" i="6"/>
  <c r="G8409" i="6"/>
  <c r="H8409" i="6"/>
  <c r="I8409" i="6"/>
  <c r="G8410" i="6"/>
  <c r="H8410" i="6"/>
  <c r="I8410" i="6" s="1"/>
  <c r="G8411" i="6"/>
  <c r="H8411" i="6"/>
  <c r="I8411" i="6" s="1"/>
  <c r="G8412" i="6"/>
  <c r="I8412" i="6" s="1"/>
  <c r="H8412" i="6"/>
  <c r="G8413" i="6"/>
  <c r="H8413" i="6"/>
  <c r="G8414" i="6"/>
  <c r="H8414" i="6"/>
  <c r="I8414" i="6"/>
  <c r="G8415" i="6"/>
  <c r="I8415" i="6" s="1"/>
  <c r="H8415" i="6"/>
  <c r="G8416" i="6"/>
  <c r="I8416" i="6" s="1"/>
  <c r="H8416" i="6"/>
  <c r="G8417" i="6"/>
  <c r="H8417" i="6"/>
  <c r="I8417" i="6"/>
  <c r="G8418" i="6"/>
  <c r="H8418" i="6"/>
  <c r="I8418" i="6" s="1"/>
  <c r="G8419" i="6"/>
  <c r="H8419" i="6"/>
  <c r="I8419" i="6" s="1"/>
  <c r="G8420" i="6"/>
  <c r="I8420" i="6" s="1"/>
  <c r="H8420" i="6"/>
  <c r="G8421" i="6"/>
  <c r="I8421" i="6" s="1"/>
  <c r="H8421" i="6"/>
  <c r="G8422" i="6"/>
  <c r="H8422" i="6"/>
  <c r="I8422" i="6"/>
  <c r="G8423" i="6"/>
  <c r="I8423" i="6" s="1"/>
  <c r="H8423" i="6"/>
  <c r="G8424" i="6"/>
  <c r="I8424" i="6" s="1"/>
  <c r="H8424" i="6"/>
  <c r="G8425" i="6"/>
  <c r="H8425" i="6"/>
  <c r="I8425" i="6"/>
  <c r="G8426" i="6"/>
  <c r="H8426" i="6"/>
  <c r="I8426" i="6" s="1"/>
  <c r="G8427" i="6"/>
  <c r="H8427" i="6"/>
  <c r="I8427" i="6" s="1"/>
  <c r="G8428" i="6"/>
  <c r="I8428" i="6" s="1"/>
  <c r="H8428" i="6"/>
  <c r="G8429" i="6"/>
  <c r="H8429" i="6"/>
  <c r="G8430" i="6"/>
  <c r="H8430" i="6"/>
  <c r="I8430" i="6"/>
  <c r="G8431" i="6"/>
  <c r="I8431" i="6" s="1"/>
  <c r="H8431" i="6"/>
  <c r="G8432" i="6"/>
  <c r="I8432" i="6" s="1"/>
  <c r="H8432" i="6"/>
  <c r="G8433" i="6"/>
  <c r="H8433" i="6"/>
  <c r="I8433" i="6"/>
  <c r="G8434" i="6"/>
  <c r="H8434" i="6"/>
  <c r="I8434" i="6" s="1"/>
  <c r="G8435" i="6"/>
  <c r="H8435" i="6"/>
  <c r="I8435" i="6" s="1"/>
  <c r="G8436" i="6"/>
  <c r="I8436" i="6" s="1"/>
  <c r="H8436" i="6"/>
  <c r="G8437" i="6"/>
  <c r="H8437" i="6"/>
  <c r="G8438" i="6"/>
  <c r="H8438" i="6"/>
  <c r="I8438" i="6"/>
  <c r="G8439" i="6"/>
  <c r="I8439" i="6" s="1"/>
  <c r="H8439" i="6"/>
  <c r="G8440" i="6"/>
  <c r="I8440" i="6" s="1"/>
  <c r="H8440" i="6"/>
  <c r="G8441" i="6"/>
  <c r="H8441" i="6"/>
  <c r="I8441" i="6"/>
  <c r="G8442" i="6"/>
  <c r="H8442" i="6"/>
  <c r="I8442" i="6" s="1"/>
  <c r="G8443" i="6"/>
  <c r="H8443" i="6"/>
  <c r="I8443" i="6" s="1"/>
  <c r="G8444" i="6"/>
  <c r="I8444" i="6" s="1"/>
  <c r="H8444" i="6"/>
  <c r="G8445" i="6"/>
  <c r="H8445" i="6"/>
  <c r="G8446" i="6"/>
  <c r="H8446" i="6"/>
  <c r="I8446" i="6"/>
  <c r="G8447" i="6"/>
  <c r="I8447" i="6" s="1"/>
  <c r="H8447" i="6"/>
  <c r="G8448" i="6"/>
  <c r="I8448" i="6" s="1"/>
  <c r="H8448" i="6"/>
  <c r="G8449" i="6"/>
  <c r="H8449" i="6"/>
  <c r="I8449" i="6"/>
  <c r="G8450" i="6"/>
  <c r="H8450" i="6"/>
  <c r="I8450" i="6" s="1"/>
  <c r="G8451" i="6"/>
  <c r="H8451" i="6"/>
  <c r="I8451" i="6" s="1"/>
  <c r="G8452" i="6"/>
  <c r="I8452" i="6" s="1"/>
  <c r="H8452" i="6"/>
  <c r="G8453" i="6"/>
  <c r="I8453" i="6" s="1"/>
  <c r="H8453" i="6"/>
  <c r="G8454" i="6"/>
  <c r="H8454" i="6"/>
  <c r="I8454" i="6"/>
  <c r="G8455" i="6"/>
  <c r="I8455" i="6" s="1"/>
  <c r="H8455" i="6"/>
  <c r="G8456" i="6"/>
  <c r="I8456" i="6" s="1"/>
  <c r="H8456" i="6"/>
  <c r="G8457" i="6"/>
  <c r="H8457" i="6"/>
  <c r="I8457" i="6"/>
  <c r="G8458" i="6"/>
  <c r="H8458" i="6"/>
  <c r="I8458" i="6" s="1"/>
  <c r="G8459" i="6"/>
  <c r="H8459" i="6"/>
  <c r="I8459" i="6" s="1"/>
  <c r="G8460" i="6"/>
  <c r="I8460" i="6" s="1"/>
  <c r="H8460" i="6"/>
  <c r="G8461" i="6"/>
  <c r="H8461" i="6"/>
  <c r="G8462" i="6"/>
  <c r="H8462" i="6"/>
  <c r="I8462" i="6"/>
  <c r="G8463" i="6"/>
  <c r="I8463" i="6" s="1"/>
  <c r="H8463" i="6"/>
  <c r="G8464" i="6"/>
  <c r="I8464" i="6" s="1"/>
  <c r="H8464" i="6"/>
  <c r="G8465" i="6"/>
  <c r="H8465" i="6"/>
  <c r="I8465" i="6"/>
  <c r="G8466" i="6"/>
  <c r="H8466" i="6"/>
  <c r="I8466" i="6" s="1"/>
  <c r="G8467" i="6"/>
  <c r="H8467" i="6"/>
  <c r="I8467" i="6" s="1"/>
  <c r="G8468" i="6"/>
  <c r="I8468" i="6" s="1"/>
  <c r="H8468" i="6"/>
  <c r="G8469" i="6"/>
  <c r="H8469" i="6"/>
  <c r="G8470" i="6"/>
  <c r="H8470" i="6"/>
  <c r="I8470" i="6"/>
  <c r="G8471" i="6"/>
  <c r="I8471" i="6" s="1"/>
  <c r="H8471" i="6"/>
  <c r="G8472" i="6"/>
  <c r="I8472" i="6" s="1"/>
  <c r="H8472" i="6"/>
  <c r="G8473" i="6"/>
  <c r="H8473" i="6"/>
  <c r="I8473" i="6"/>
  <c r="G8474" i="6"/>
  <c r="H8474" i="6"/>
  <c r="I8474" i="6" s="1"/>
  <c r="G8475" i="6"/>
  <c r="H8475" i="6"/>
  <c r="I8475" i="6" s="1"/>
  <c r="G8476" i="6"/>
  <c r="I8476" i="6" s="1"/>
  <c r="H8476" i="6"/>
  <c r="G8477" i="6"/>
  <c r="H8477" i="6"/>
  <c r="G8478" i="6"/>
  <c r="H8478" i="6"/>
  <c r="I8478" i="6"/>
  <c r="G8479" i="6"/>
  <c r="I8479" i="6" s="1"/>
  <c r="H8479" i="6"/>
  <c r="G8480" i="6"/>
  <c r="I8480" i="6" s="1"/>
  <c r="H8480" i="6"/>
  <c r="G8481" i="6"/>
  <c r="H8481" i="6"/>
  <c r="I8481" i="6"/>
  <c r="G8482" i="6"/>
  <c r="H8482" i="6"/>
  <c r="I8482" i="6" s="1"/>
  <c r="G8483" i="6"/>
  <c r="H8483" i="6"/>
  <c r="I8483" i="6" s="1"/>
  <c r="G8484" i="6"/>
  <c r="I8484" i="6" s="1"/>
  <c r="H8484" i="6"/>
  <c r="G8485" i="6"/>
  <c r="I8485" i="6" s="1"/>
  <c r="H8485" i="6"/>
  <c r="G8486" i="6"/>
  <c r="H8486" i="6"/>
  <c r="I8486" i="6"/>
  <c r="G8487" i="6"/>
  <c r="I8487" i="6" s="1"/>
  <c r="H8487" i="6"/>
  <c r="G8488" i="6"/>
  <c r="I8488" i="6" s="1"/>
  <c r="H8488" i="6"/>
  <c r="G8489" i="6"/>
  <c r="H8489" i="6"/>
  <c r="I8489" i="6"/>
  <c r="G8490" i="6"/>
  <c r="H8490" i="6"/>
  <c r="I8490" i="6" s="1"/>
  <c r="G8491" i="6"/>
  <c r="H8491" i="6"/>
  <c r="I8491" i="6" s="1"/>
  <c r="G8492" i="6"/>
  <c r="I8492" i="6" s="1"/>
  <c r="H8492" i="6"/>
  <c r="G8493" i="6"/>
  <c r="H8493" i="6"/>
  <c r="G8494" i="6"/>
  <c r="H8494" i="6"/>
  <c r="I8494" i="6"/>
  <c r="G8495" i="6"/>
  <c r="I8495" i="6" s="1"/>
  <c r="H8495" i="6"/>
  <c r="G8496" i="6"/>
  <c r="I8496" i="6" s="1"/>
  <c r="H8496" i="6"/>
  <c r="G8497" i="6"/>
  <c r="H8497" i="6"/>
  <c r="I8497" i="6"/>
  <c r="G8498" i="6"/>
  <c r="H8498" i="6"/>
  <c r="I8498" i="6" s="1"/>
  <c r="G8499" i="6"/>
  <c r="H8499" i="6"/>
  <c r="I8499" i="6" s="1"/>
  <c r="G8500" i="6"/>
  <c r="I8500" i="6" s="1"/>
  <c r="H8500" i="6"/>
  <c r="G8501" i="6"/>
  <c r="H8501" i="6"/>
  <c r="G8502" i="6"/>
  <c r="H8502" i="6"/>
  <c r="I8502" i="6"/>
  <c r="G8503" i="6"/>
  <c r="I8503" i="6" s="1"/>
  <c r="H8503" i="6"/>
  <c r="G8504" i="6"/>
  <c r="I8504" i="6" s="1"/>
  <c r="H8504" i="6"/>
  <c r="G8505" i="6"/>
  <c r="H8505" i="6"/>
  <c r="I8505" i="6"/>
  <c r="G8506" i="6"/>
  <c r="H8506" i="6"/>
  <c r="I8506" i="6" s="1"/>
  <c r="G8507" i="6"/>
  <c r="H8507" i="6"/>
  <c r="I8507" i="6" s="1"/>
  <c r="G8508" i="6"/>
  <c r="I8508" i="6" s="1"/>
  <c r="H8508" i="6"/>
  <c r="G8509" i="6"/>
  <c r="H8509" i="6"/>
  <c r="G8510" i="6"/>
  <c r="H8510" i="6"/>
  <c r="I8510" i="6"/>
  <c r="G8511" i="6"/>
  <c r="I8511" i="6" s="1"/>
  <c r="H8511" i="6"/>
  <c r="G8512" i="6"/>
  <c r="I8512" i="6" s="1"/>
  <c r="H8512" i="6"/>
  <c r="G8513" i="6"/>
  <c r="H8513" i="6"/>
  <c r="I8513" i="6"/>
  <c r="G8514" i="6"/>
  <c r="H8514" i="6"/>
  <c r="I8514" i="6" s="1"/>
  <c r="G8515" i="6"/>
  <c r="H8515" i="6"/>
  <c r="I8515" i="6" s="1"/>
  <c r="G8516" i="6"/>
  <c r="I8516" i="6" s="1"/>
  <c r="H8516" i="6"/>
  <c r="G8517" i="6"/>
  <c r="H8517" i="6"/>
  <c r="G8518" i="6"/>
  <c r="H8518" i="6"/>
  <c r="I8518" i="6"/>
  <c r="G8519" i="6"/>
  <c r="I8519" i="6" s="1"/>
  <c r="H8519" i="6"/>
  <c r="G8520" i="6"/>
  <c r="I8520" i="6" s="1"/>
  <c r="H8520" i="6"/>
  <c r="G8521" i="6"/>
  <c r="H8521" i="6"/>
  <c r="I8521" i="6"/>
  <c r="G8522" i="6"/>
  <c r="H8522" i="6"/>
  <c r="I8522" i="6" s="1"/>
  <c r="G8523" i="6"/>
  <c r="H8523" i="6"/>
  <c r="I8523" i="6" s="1"/>
  <c r="G8524" i="6"/>
  <c r="H8524" i="6"/>
  <c r="G8525" i="6"/>
  <c r="H8525" i="6"/>
  <c r="G8526" i="6"/>
  <c r="H8526" i="6"/>
  <c r="I8526" i="6"/>
  <c r="G8527" i="6"/>
  <c r="I8527" i="6" s="1"/>
  <c r="H8527" i="6"/>
  <c r="G8528" i="6"/>
  <c r="I8528" i="6" s="1"/>
  <c r="H8528" i="6"/>
  <c r="G8529" i="6"/>
  <c r="H8529" i="6"/>
  <c r="I8529" i="6"/>
  <c r="G8530" i="6"/>
  <c r="H8530" i="6"/>
  <c r="I8530" i="6"/>
  <c r="G8531" i="6"/>
  <c r="H8531" i="6"/>
  <c r="I8531" i="6" s="1"/>
  <c r="G8532" i="6"/>
  <c r="I8532" i="6" s="1"/>
  <c r="H8532" i="6"/>
  <c r="G8533" i="6"/>
  <c r="I8533" i="6" s="1"/>
  <c r="H8533" i="6"/>
  <c r="G8534" i="6"/>
  <c r="H8534" i="6"/>
  <c r="I8534" i="6"/>
  <c r="G8535" i="6"/>
  <c r="I8535" i="6" s="1"/>
  <c r="H8535" i="6"/>
  <c r="G8536" i="6"/>
  <c r="I8536" i="6" s="1"/>
  <c r="H8536" i="6"/>
  <c r="G8537" i="6"/>
  <c r="H8537" i="6"/>
  <c r="I8537" i="6"/>
  <c r="G8538" i="6"/>
  <c r="H8538" i="6"/>
  <c r="I8538" i="6" s="1"/>
  <c r="G8539" i="6"/>
  <c r="H8539" i="6"/>
  <c r="I8539" i="6" s="1"/>
  <c r="G8540" i="6"/>
  <c r="H8540" i="6"/>
  <c r="G8541" i="6"/>
  <c r="H8541" i="6"/>
  <c r="G8542" i="6"/>
  <c r="H8542" i="6"/>
  <c r="I8542" i="6"/>
  <c r="G8543" i="6"/>
  <c r="I8543" i="6" s="1"/>
  <c r="H8543" i="6"/>
  <c r="G8544" i="6"/>
  <c r="I8544" i="6" s="1"/>
  <c r="H8544" i="6"/>
  <c r="G8545" i="6"/>
  <c r="H8545" i="6"/>
  <c r="I8545" i="6"/>
  <c r="G8546" i="6"/>
  <c r="H8546" i="6"/>
  <c r="I8546" i="6"/>
  <c r="G8547" i="6"/>
  <c r="H8547" i="6"/>
  <c r="I8547" i="6" s="1"/>
  <c r="G8548" i="6"/>
  <c r="I8548" i="6" s="1"/>
  <c r="H8548" i="6"/>
  <c r="G8549" i="6"/>
  <c r="I8549" i="6" s="1"/>
  <c r="H8549" i="6"/>
  <c r="G8550" i="6"/>
  <c r="H8550" i="6"/>
  <c r="I8550" i="6"/>
  <c r="G8551" i="6"/>
  <c r="I8551" i="6" s="1"/>
  <c r="H8551" i="6"/>
  <c r="G8552" i="6"/>
  <c r="I8552" i="6" s="1"/>
  <c r="H8552" i="6"/>
  <c r="G8553" i="6"/>
  <c r="H8553" i="6"/>
  <c r="I8553" i="6"/>
  <c r="G8554" i="6"/>
  <c r="H8554" i="6"/>
  <c r="I8554" i="6" s="1"/>
  <c r="G8555" i="6"/>
  <c r="H8555" i="6"/>
  <c r="I8555" i="6" s="1"/>
  <c r="G8556" i="6"/>
  <c r="H8556" i="6"/>
  <c r="G8557" i="6"/>
  <c r="H8557" i="6"/>
  <c r="G8558" i="6"/>
  <c r="H8558" i="6"/>
  <c r="I8558" i="6"/>
  <c r="G8559" i="6"/>
  <c r="I8559" i="6" s="1"/>
  <c r="H8559" i="6"/>
  <c r="G8560" i="6"/>
  <c r="I8560" i="6" s="1"/>
  <c r="H8560" i="6"/>
  <c r="G8561" i="6"/>
  <c r="H8561" i="6"/>
  <c r="I8561" i="6"/>
  <c r="G8562" i="6"/>
  <c r="H8562" i="6"/>
  <c r="I8562" i="6"/>
  <c r="G8563" i="6"/>
  <c r="H8563" i="6"/>
  <c r="I8563" i="6" s="1"/>
  <c r="G8564" i="6"/>
  <c r="I8564" i="6" s="1"/>
  <c r="H8564" i="6"/>
  <c r="G8565" i="6"/>
  <c r="I8565" i="6" s="1"/>
  <c r="H8565" i="6"/>
  <c r="G8566" i="6"/>
  <c r="H8566" i="6"/>
  <c r="I8566" i="6"/>
  <c r="G8567" i="6"/>
  <c r="I8567" i="6" s="1"/>
  <c r="H8567" i="6"/>
  <c r="G8568" i="6"/>
  <c r="I8568" i="6" s="1"/>
  <c r="H8568" i="6"/>
  <c r="G8569" i="6"/>
  <c r="H8569" i="6"/>
  <c r="I8569" i="6"/>
  <c r="G8570" i="6"/>
  <c r="H8570" i="6"/>
  <c r="I8570" i="6" s="1"/>
  <c r="G8571" i="6"/>
  <c r="H8571" i="6"/>
  <c r="I8571" i="6" s="1"/>
  <c r="G8572" i="6"/>
  <c r="H8572" i="6"/>
  <c r="G8573" i="6"/>
  <c r="H8573" i="6"/>
  <c r="G8574" i="6"/>
  <c r="H8574" i="6"/>
  <c r="I8574" i="6"/>
  <c r="G8575" i="6"/>
  <c r="I8575" i="6" s="1"/>
  <c r="H8575" i="6"/>
  <c r="G8576" i="6"/>
  <c r="I8576" i="6" s="1"/>
  <c r="H8576" i="6"/>
  <c r="G8577" i="6"/>
  <c r="H8577" i="6"/>
  <c r="I8577" i="6"/>
  <c r="G8578" i="6"/>
  <c r="H8578" i="6"/>
  <c r="I8578" i="6"/>
  <c r="G8579" i="6"/>
  <c r="H8579" i="6"/>
  <c r="I8579" i="6" s="1"/>
  <c r="G8580" i="6"/>
  <c r="I8580" i="6" s="1"/>
  <c r="H8580" i="6"/>
  <c r="G8581" i="6"/>
  <c r="H8581" i="6"/>
  <c r="G8582" i="6"/>
  <c r="H8582" i="6"/>
  <c r="I8582" i="6"/>
  <c r="G8583" i="6"/>
  <c r="I8583" i="6" s="1"/>
  <c r="H8583" i="6"/>
  <c r="G8584" i="6"/>
  <c r="I8584" i="6" s="1"/>
  <c r="H8584" i="6"/>
  <c r="G8585" i="6"/>
  <c r="H8585" i="6"/>
  <c r="I8585" i="6"/>
  <c r="G8586" i="6"/>
  <c r="H8586" i="6"/>
  <c r="I8586" i="6" s="1"/>
  <c r="G8587" i="6"/>
  <c r="H8587" i="6"/>
  <c r="I8587" i="6" s="1"/>
  <c r="G8588" i="6"/>
  <c r="H8588" i="6"/>
  <c r="G8589" i="6"/>
  <c r="H8589" i="6"/>
  <c r="G8590" i="6"/>
  <c r="H8590" i="6"/>
  <c r="I8590" i="6"/>
  <c r="G8591" i="6"/>
  <c r="I8591" i="6" s="1"/>
  <c r="H8591" i="6"/>
  <c r="G8592" i="6"/>
  <c r="I8592" i="6" s="1"/>
  <c r="H8592" i="6"/>
  <c r="G8593" i="6"/>
  <c r="H8593" i="6"/>
  <c r="I8593" i="6"/>
  <c r="G8594" i="6"/>
  <c r="H8594" i="6"/>
  <c r="I8594" i="6"/>
  <c r="G8595" i="6"/>
  <c r="H8595" i="6"/>
  <c r="I8595" i="6" s="1"/>
  <c r="G8596" i="6"/>
  <c r="I8596" i="6" s="1"/>
  <c r="H8596" i="6"/>
  <c r="G8597" i="6"/>
  <c r="H8597" i="6"/>
  <c r="G8598" i="6"/>
  <c r="H8598" i="6"/>
  <c r="I8598" i="6"/>
  <c r="G8599" i="6"/>
  <c r="I8599" i="6" s="1"/>
  <c r="H8599" i="6"/>
  <c r="G8600" i="6"/>
  <c r="I8600" i="6" s="1"/>
  <c r="H8600" i="6"/>
  <c r="G8601" i="6"/>
  <c r="H8601" i="6"/>
  <c r="I8601" i="6"/>
  <c r="G8602" i="6"/>
  <c r="H8602" i="6"/>
  <c r="I8602" i="6" s="1"/>
  <c r="G8603" i="6"/>
  <c r="H8603" i="6"/>
  <c r="I8603" i="6" s="1"/>
  <c r="G8604" i="6"/>
  <c r="H8604" i="6"/>
  <c r="G8605" i="6"/>
  <c r="H8605" i="6"/>
  <c r="G8606" i="6"/>
  <c r="H8606" i="6"/>
  <c r="I8606" i="6"/>
  <c r="G8607" i="6"/>
  <c r="I8607" i="6" s="1"/>
  <c r="H8607" i="6"/>
  <c r="G8608" i="6"/>
  <c r="I8608" i="6" s="1"/>
  <c r="H8608" i="6"/>
  <c r="G8609" i="6"/>
  <c r="H8609" i="6"/>
  <c r="I8609" i="6"/>
  <c r="G8610" i="6"/>
  <c r="H8610" i="6"/>
  <c r="I8610" i="6"/>
  <c r="G8611" i="6"/>
  <c r="H8611" i="6"/>
  <c r="I8611" i="6" s="1"/>
  <c r="G8612" i="6"/>
  <c r="I8612" i="6" s="1"/>
  <c r="H8612" i="6"/>
  <c r="G8613" i="6"/>
  <c r="I8613" i="6" s="1"/>
  <c r="H8613" i="6"/>
  <c r="G8614" i="6"/>
  <c r="H8614" i="6"/>
  <c r="I8614" i="6"/>
  <c r="G8615" i="6"/>
  <c r="I8615" i="6" s="1"/>
  <c r="H8615" i="6"/>
  <c r="G8616" i="6"/>
  <c r="I8616" i="6" s="1"/>
  <c r="H8616" i="6"/>
  <c r="G8617" i="6"/>
  <c r="H8617" i="6"/>
  <c r="I8617" i="6"/>
  <c r="G8618" i="6"/>
  <c r="I8618" i="6" s="1"/>
  <c r="H8618" i="6"/>
  <c r="G8619" i="6"/>
  <c r="H8619" i="6"/>
  <c r="I8619" i="6" s="1"/>
  <c r="G8620" i="6"/>
  <c r="H8620" i="6"/>
  <c r="I8620" i="6"/>
  <c r="G8621" i="6"/>
  <c r="H8621" i="6"/>
  <c r="G8622" i="6"/>
  <c r="H8622" i="6"/>
  <c r="I8622" i="6"/>
  <c r="G8623" i="6"/>
  <c r="H8623" i="6"/>
  <c r="I8623" i="6"/>
  <c r="G8624" i="6"/>
  <c r="I8624" i="6" s="1"/>
  <c r="H8624" i="6"/>
  <c r="G8625" i="6"/>
  <c r="H8625" i="6"/>
  <c r="I8625" i="6"/>
  <c r="G8626" i="6"/>
  <c r="H8626" i="6"/>
  <c r="I8626" i="6"/>
  <c r="G8627" i="6"/>
  <c r="H8627" i="6"/>
  <c r="I8627" i="6" s="1"/>
  <c r="G8628" i="6"/>
  <c r="H8628" i="6"/>
  <c r="I8628" i="6"/>
  <c r="G8629" i="6"/>
  <c r="H8629" i="6"/>
  <c r="G8630" i="6"/>
  <c r="H8630" i="6"/>
  <c r="I8630" i="6"/>
  <c r="G8631" i="6"/>
  <c r="H8631" i="6"/>
  <c r="I8631" i="6"/>
  <c r="G8632" i="6"/>
  <c r="I8632" i="6" s="1"/>
  <c r="H8632" i="6"/>
  <c r="G8633" i="6"/>
  <c r="H8633" i="6"/>
  <c r="I8633" i="6"/>
  <c r="G8634" i="6"/>
  <c r="H8634" i="6"/>
  <c r="I8634" i="6"/>
  <c r="G8635" i="6"/>
  <c r="H8635" i="6"/>
  <c r="I8635" i="6" s="1"/>
  <c r="G8636" i="6"/>
  <c r="H8636" i="6"/>
  <c r="I8636" i="6"/>
  <c r="G8637" i="6"/>
  <c r="H8637" i="6"/>
  <c r="G8638" i="6"/>
  <c r="H8638" i="6"/>
  <c r="I8638" i="6"/>
  <c r="G8639" i="6"/>
  <c r="H8639" i="6"/>
  <c r="I8639" i="6"/>
  <c r="G8640" i="6"/>
  <c r="I8640" i="6" s="1"/>
  <c r="H8640" i="6"/>
  <c r="G8641" i="6"/>
  <c r="H8641" i="6"/>
  <c r="I8641" i="6"/>
  <c r="G8642" i="6"/>
  <c r="H8642" i="6"/>
  <c r="I8642" i="6"/>
  <c r="G8643" i="6"/>
  <c r="H8643" i="6"/>
  <c r="I8643" i="6" s="1"/>
  <c r="G8644" i="6"/>
  <c r="I8644" i="6" s="1"/>
  <c r="H8644" i="6"/>
  <c r="G8645" i="6"/>
  <c r="H8645" i="6"/>
  <c r="G8646" i="6"/>
  <c r="H8646" i="6"/>
  <c r="I8646" i="6"/>
  <c r="G8647" i="6"/>
  <c r="I8647" i="6" s="1"/>
  <c r="H8647" i="6"/>
  <c r="G8648" i="6"/>
  <c r="I8648" i="6" s="1"/>
  <c r="H8648" i="6"/>
  <c r="G8649" i="6"/>
  <c r="H8649" i="6"/>
  <c r="I8649" i="6"/>
  <c r="G8650" i="6"/>
  <c r="I8650" i="6" s="1"/>
  <c r="H8650" i="6"/>
  <c r="G8651" i="6"/>
  <c r="H8651" i="6"/>
  <c r="I8651" i="6" s="1"/>
  <c r="G8652" i="6"/>
  <c r="I8652" i="6" s="1"/>
  <c r="H8652" i="6"/>
  <c r="G8653" i="6"/>
  <c r="I8653" i="6" s="1"/>
  <c r="H8653" i="6"/>
  <c r="G8654" i="6"/>
  <c r="H8654" i="6"/>
  <c r="I8654" i="6"/>
  <c r="G8655" i="6"/>
  <c r="I8655" i="6" s="1"/>
  <c r="H8655" i="6"/>
  <c r="G8656" i="6"/>
  <c r="I8656" i="6" s="1"/>
  <c r="H8656" i="6"/>
  <c r="G8657" i="6"/>
  <c r="H8657" i="6"/>
  <c r="I8657" i="6"/>
  <c r="G8658" i="6"/>
  <c r="I8658" i="6" s="1"/>
  <c r="H8658" i="6"/>
  <c r="G8659" i="6"/>
  <c r="H8659" i="6"/>
  <c r="I8659" i="6" s="1"/>
  <c r="G8660" i="6"/>
  <c r="H8660" i="6"/>
  <c r="I8660" i="6"/>
  <c r="G8661" i="6"/>
  <c r="I8661" i="6" s="1"/>
  <c r="H8661" i="6"/>
  <c r="G8662" i="6"/>
  <c r="H8662" i="6"/>
  <c r="I8662" i="6"/>
  <c r="G8663" i="6"/>
  <c r="H8663" i="6"/>
  <c r="I8663" i="6"/>
  <c r="G8664" i="6"/>
  <c r="I8664" i="6" s="1"/>
  <c r="H8664" i="6"/>
  <c r="G8665" i="6"/>
  <c r="H8665" i="6"/>
  <c r="I8665" i="6" s="1"/>
  <c r="G8666" i="6"/>
  <c r="H8666" i="6"/>
  <c r="I8666" i="6"/>
  <c r="G8667" i="6"/>
  <c r="H8667" i="6"/>
  <c r="I8667" i="6" s="1"/>
  <c r="G8668" i="6"/>
  <c r="H8668" i="6"/>
  <c r="G8669" i="6"/>
  <c r="H8669" i="6"/>
  <c r="G8670" i="6"/>
  <c r="H8670" i="6"/>
  <c r="I8670" i="6"/>
  <c r="G8671" i="6"/>
  <c r="I8671" i="6" s="1"/>
  <c r="H8671" i="6"/>
  <c r="G8672" i="6"/>
  <c r="I8672" i="6" s="1"/>
  <c r="H8672" i="6"/>
  <c r="G8673" i="6"/>
  <c r="H8673" i="6"/>
  <c r="I8673" i="6" s="1"/>
  <c r="G8674" i="6"/>
  <c r="I8674" i="6" s="1"/>
  <c r="H8674" i="6"/>
  <c r="G8675" i="6"/>
  <c r="H8675" i="6"/>
  <c r="I8675" i="6" s="1"/>
  <c r="G8676" i="6"/>
  <c r="H8676" i="6"/>
  <c r="G8677" i="6"/>
  <c r="I8677" i="6" s="1"/>
  <c r="H8677" i="6"/>
  <c r="G8678" i="6"/>
  <c r="H8678" i="6"/>
  <c r="I8678" i="6"/>
  <c r="G8679" i="6"/>
  <c r="H8679" i="6"/>
  <c r="G8680" i="6"/>
  <c r="I8680" i="6" s="1"/>
  <c r="H8680" i="6"/>
  <c r="G8681" i="6"/>
  <c r="H8681" i="6"/>
  <c r="I8681" i="6"/>
  <c r="G8682" i="6"/>
  <c r="I8682" i="6" s="1"/>
  <c r="H8682" i="6"/>
  <c r="G8683" i="6"/>
  <c r="I8683" i="6" s="1"/>
  <c r="H8683" i="6"/>
  <c r="G8684" i="6"/>
  <c r="H8684" i="6"/>
  <c r="I8684" i="6"/>
  <c r="G8685" i="6"/>
  <c r="I8685" i="6" s="1"/>
  <c r="H8685" i="6"/>
  <c r="G8686" i="6"/>
  <c r="H8686" i="6"/>
  <c r="I8686" i="6"/>
  <c r="G8687" i="6"/>
  <c r="H8687" i="6"/>
  <c r="I8687" i="6"/>
  <c r="G8688" i="6"/>
  <c r="I8688" i="6" s="1"/>
  <c r="H8688" i="6"/>
  <c r="G8689" i="6"/>
  <c r="H8689" i="6"/>
  <c r="I8689" i="6"/>
  <c r="G8690" i="6"/>
  <c r="H8690" i="6"/>
  <c r="I8690" i="6"/>
  <c r="G8691" i="6"/>
  <c r="I8691" i="6" s="1"/>
  <c r="H8691" i="6"/>
  <c r="G8692" i="6"/>
  <c r="H8692" i="6"/>
  <c r="I8692" i="6"/>
  <c r="G8693" i="6"/>
  <c r="H8693" i="6"/>
  <c r="G8694" i="6"/>
  <c r="H8694" i="6"/>
  <c r="I8694" i="6"/>
  <c r="G8695" i="6"/>
  <c r="H8695" i="6"/>
  <c r="I8695" i="6"/>
  <c r="G8696" i="6"/>
  <c r="I8696" i="6" s="1"/>
  <c r="H8696" i="6"/>
  <c r="G8697" i="6"/>
  <c r="H8697" i="6"/>
  <c r="I8697" i="6" s="1"/>
  <c r="G8698" i="6"/>
  <c r="H8698" i="6"/>
  <c r="I8698" i="6"/>
  <c r="G8699" i="6"/>
  <c r="I8699" i="6" s="1"/>
  <c r="H8699" i="6"/>
  <c r="G8700" i="6"/>
  <c r="H8700" i="6"/>
  <c r="I8700" i="6" s="1"/>
  <c r="G8701" i="6"/>
  <c r="H8701" i="6"/>
  <c r="G8702" i="6"/>
  <c r="H8702" i="6"/>
  <c r="I8702" i="6"/>
  <c r="G8703" i="6"/>
  <c r="H8703" i="6"/>
  <c r="I8703" i="6" s="1"/>
  <c r="G8704" i="6"/>
  <c r="I8704" i="6" s="1"/>
  <c r="H8704" i="6"/>
  <c r="G8705" i="6"/>
  <c r="H8705" i="6"/>
  <c r="I8705" i="6"/>
  <c r="G8706" i="6"/>
  <c r="H8706" i="6"/>
  <c r="I8706" i="6" s="1"/>
  <c r="G8707" i="6"/>
  <c r="I8707" i="6" s="1"/>
  <c r="H8707" i="6"/>
  <c r="G8708" i="6"/>
  <c r="I8708" i="6" s="1"/>
  <c r="H8708" i="6"/>
  <c r="G8709" i="6"/>
  <c r="H8709" i="6"/>
  <c r="G8710" i="6"/>
  <c r="H8710" i="6"/>
  <c r="I8710" i="6"/>
  <c r="G8711" i="6"/>
  <c r="I8711" i="6" s="1"/>
  <c r="H8711" i="6"/>
  <c r="G8712" i="6"/>
  <c r="I8712" i="6" s="1"/>
  <c r="H8712" i="6"/>
  <c r="G8713" i="6"/>
  <c r="H8713" i="6"/>
  <c r="I8713" i="6"/>
  <c r="G8714" i="6"/>
  <c r="I8714" i="6" s="1"/>
  <c r="H8714" i="6"/>
  <c r="G8715" i="6"/>
  <c r="I8715" i="6" s="1"/>
  <c r="H8715" i="6"/>
  <c r="G8716" i="6"/>
  <c r="H8716" i="6"/>
  <c r="I8716" i="6"/>
  <c r="G8717" i="6"/>
  <c r="I8717" i="6" s="1"/>
  <c r="H8717" i="6"/>
  <c r="G8718" i="6"/>
  <c r="H8718" i="6"/>
  <c r="I8718" i="6"/>
  <c r="G8719" i="6"/>
  <c r="H8719" i="6"/>
  <c r="I8719" i="6"/>
  <c r="G8720" i="6"/>
  <c r="I8720" i="6" s="1"/>
  <c r="H8720" i="6"/>
  <c r="G8721" i="6"/>
  <c r="H8721" i="6"/>
  <c r="I8721" i="6"/>
  <c r="G8722" i="6"/>
  <c r="H8722" i="6"/>
  <c r="I8722" i="6"/>
  <c r="G8723" i="6"/>
  <c r="I8723" i="6" s="1"/>
  <c r="H8723" i="6"/>
  <c r="G8724" i="6"/>
  <c r="H8724" i="6"/>
  <c r="I8724" i="6"/>
  <c r="G8725" i="6"/>
  <c r="I8725" i="6" s="1"/>
  <c r="H8725" i="6"/>
  <c r="G8726" i="6"/>
  <c r="H8726" i="6"/>
  <c r="I8726" i="6"/>
  <c r="G8727" i="6"/>
  <c r="H8727" i="6"/>
  <c r="I8727" i="6"/>
  <c r="G8728" i="6"/>
  <c r="I8728" i="6" s="1"/>
  <c r="H8728" i="6"/>
  <c r="G8729" i="6"/>
  <c r="H8729" i="6"/>
  <c r="I8729" i="6" s="1"/>
  <c r="G8730" i="6"/>
  <c r="H8730" i="6"/>
  <c r="I8730" i="6"/>
  <c r="G8731" i="6"/>
  <c r="H8731" i="6"/>
  <c r="I8731" i="6" s="1"/>
  <c r="G8732" i="6"/>
  <c r="I8732" i="6" s="1"/>
  <c r="H8732" i="6"/>
  <c r="G8733" i="6"/>
  <c r="H8733" i="6"/>
  <c r="G8734" i="6"/>
  <c r="H8734" i="6"/>
  <c r="I8734" i="6"/>
  <c r="G8735" i="6"/>
  <c r="H8735" i="6"/>
  <c r="G8736" i="6"/>
  <c r="I8736" i="6" s="1"/>
  <c r="H8736" i="6"/>
  <c r="G8737" i="6"/>
  <c r="H8737" i="6"/>
  <c r="I8737" i="6" s="1"/>
  <c r="G8738" i="6"/>
  <c r="H8738" i="6"/>
  <c r="G8739" i="6"/>
  <c r="H8739" i="6"/>
  <c r="I8739" i="6" s="1"/>
  <c r="G8740" i="6"/>
  <c r="I8740" i="6" s="1"/>
  <c r="H8740" i="6"/>
  <c r="G8741" i="6"/>
  <c r="H8741" i="6"/>
  <c r="G8742" i="6"/>
  <c r="H8742" i="6"/>
  <c r="I8742" i="6"/>
  <c r="G8743" i="6"/>
  <c r="I8743" i="6" s="1"/>
  <c r="H8743" i="6"/>
  <c r="G8744" i="6"/>
  <c r="I8744" i="6" s="1"/>
  <c r="H8744" i="6"/>
  <c r="G8745" i="6"/>
  <c r="H8745" i="6"/>
  <c r="I8745" i="6"/>
  <c r="G8746" i="6"/>
  <c r="H8746" i="6"/>
  <c r="G8747" i="6"/>
  <c r="H8747" i="6"/>
  <c r="I8747" i="6" s="1"/>
  <c r="G8748" i="6"/>
  <c r="H8748" i="6"/>
  <c r="I8748" i="6"/>
  <c r="G8749" i="6"/>
  <c r="I8749" i="6" s="1"/>
  <c r="H8749" i="6"/>
  <c r="G8750" i="6"/>
  <c r="H8750" i="6"/>
  <c r="I8750" i="6"/>
  <c r="G8751" i="6"/>
  <c r="H8751" i="6"/>
  <c r="I8751" i="6"/>
  <c r="G8752" i="6"/>
  <c r="I8752" i="6" s="1"/>
  <c r="H8752" i="6"/>
  <c r="G8753" i="6"/>
  <c r="H8753" i="6"/>
  <c r="I8753" i="6" s="1"/>
  <c r="G8754" i="6"/>
  <c r="H8754" i="6"/>
  <c r="I8754" i="6"/>
  <c r="G8755" i="6"/>
  <c r="H8755" i="6"/>
  <c r="I8755" i="6" s="1"/>
  <c r="G8756" i="6"/>
  <c r="H8756" i="6"/>
  <c r="I8756" i="6" s="1"/>
  <c r="G8757" i="6"/>
  <c r="H8757" i="6"/>
  <c r="G8758" i="6"/>
  <c r="H8758" i="6"/>
  <c r="I8758" i="6"/>
  <c r="G8759" i="6"/>
  <c r="H8759" i="6"/>
  <c r="I8759" i="6" s="1"/>
  <c r="G8760" i="6"/>
  <c r="I8760" i="6" s="1"/>
  <c r="H8760" i="6"/>
  <c r="G8761" i="6"/>
  <c r="H8761" i="6"/>
  <c r="I8761" i="6" s="1"/>
  <c r="G8762" i="6"/>
  <c r="H8762" i="6"/>
  <c r="I8762" i="6" s="1"/>
  <c r="G8763" i="6"/>
  <c r="H8763" i="6"/>
  <c r="I8763" i="6" s="1"/>
  <c r="G8764" i="6"/>
  <c r="H8764" i="6"/>
  <c r="I8764" i="6" s="1"/>
  <c r="G8765" i="6"/>
  <c r="H8765" i="6"/>
  <c r="G8766" i="6"/>
  <c r="H8766" i="6"/>
  <c r="I8766" i="6"/>
  <c r="G8767" i="6"/>
  <c r="H8767" i="6"/>
  <c r="I8767" i="6" s="1"/>
  <c r="G8768" i="6"/>
  <c r="I8768" i="6" s="1"/>
  <c r="H8768" i="6"/>
  <c r="G8769" i="6"/>
  <c r="H8769" i="6"/>
  <c r="I8769" i="6"/>
  <c r="G8770" i="6"/>
  <c r="H8770" i="6"/>
  <c r="I8770" i="6" s="1"/>
  <c r="G8771" i="6"/>
  <c r="H8771" i="6"/>
  <c r="I8771" i="6" s="1"/>
  <c r="G8772" i="6"/>
  <c r="I8772" i="6" s="1"/>
  <c r="H8772" i="6"/>
  <c r="G8773" i="6"/>
  <c r="H8773" i="6"/>
  <c r="G8774" i="6"/>
  <c r="H8774" i="6"/>
  <c r="I8774" i="6"/>
  <c r="G8775" i="6"/>
  <c r="I8775" i="6" s="1"/>
  <c r="H8775" i="6"/>
  <c r="G8776" i="6"/>
  <c r="I8776" i="6" s="1"/>
  <c r="H8776" i="6"/>
  <c r="G8777" i="6"/>
  <c r="H8777" i="6"/>
  <c r="I8777" i="6"/>
  <c r="G8778" i="6"/>
  <c r="I8778" i="6" s="1"/>
  <c r="H8778" i="6"/>
  <c r="G8779" i="6"/>
  <c r="H8779" i="6"/>
  <c r="I8779" i="6" s="1"/>
  <c r="G8780" i="6"/>
  <c r="H8780" i="6"/>
  <c r="I8780" i="6"/>
  <c r="G8781" i="6"/>
  <c r="I8781" i="6" s="1"/>
  <c r="H8781" i="6"/>
  <c r="G8782" i="6"/>
  <c r="H8782" i="6"/>
  <c r="I8782" i="6"/>
  <c r="G8783" i="6"/>
  <c r="H8783" i="6"/>
  <c r="I8783" i="6"/>
  <c r="G8784" i="6"/>
  <c r="I8784" i="6" s="1"/>
  <c r="H8784" i="6"/>
  <c r="G8785" i="6"/>
  <c r="H8785" i="6"/>
  <c r="I8785" i="6"/>
  <c r="G8786" i="6"/>
  <c r="H8786" i="6"/>
  <c r="I8786" i="6"/>
  <c r="G8787" i="6"/>
  <c r="I8787" i="6" s="1"/>
  <c r="H8787" i="6"/>
  <c r="G8788" i="6"/>
  <c r="H8788" i="6"/>
  <c r="I8788" i="6"/>
  <c r="G8789" i="6"/>
  <c r="I8789" i="6" s="1"/>
  <c r="H8789" i="6"/>
  <c r="G8790" i="6"/>
  <c r="H8790" i="6"/>
  <c r="I8790" i="6"/>
  <c r="G8791" i="6"/>
  <c r="H8791" i="6"/>
  <c r="I8791" i="6"/>
  <c r="G8792" i="6"/>
  <c r="I8792" i="6" s="1"/>
  <c r="H8792" i="6"/>
  <c r="G8793" i="6"/>
  <c r="H8793" i="6"/>
  <c r="I8793" i="6" s="1"/>
  <c r="G8794" i="6"/>
  <c r="H8794" i="6"/>
  <c r="I8794" i="6"/>
  <c r="G8795" i="6"/>
  <c r="H8795" i="6"/>
  <c r="I8795" i="6" s="1"/>
  <c r="G8796" i="6"/>
  <c r="H8796" i="6"/>
  <c r="G8797" i="6"/>
  <c r="H8797" i="6"/>
  <c r="G8798" i="6"/>
  <c r="H8798" i="6"/>
  <c r="I8798" i="6"/>
  <c r="G8799" i="6"/>
  <c r="H8799" i="6"/>
  <c r="G8800" i="6"/>
  <c r="I8800" i="6" s="1"/>
  <c r="H8800" i="6"/>
  <c r="G8801" i="6"/>
  <c r="H8801" i="6"/>
  <c r="I8801" i="6" s="1"/>
  <c r="G8802" i="6"/>
  <c r="I8802" i="6" s="1"/>
  <c r="H8802" i="6"/>
  <c r="G8803" i="6"/>
  <c r="I8803" i="6" s="1"/>
  <c r="H8803" i="6"/>
  <c r="G8804" i="6"/>
  <c r="I8804" i="6" s="1"/>
  <c r="H8804" i="6"/>
  <c r="G8805" i="6"/>
  <c r="I8805" i="6" s="1"/>
  <c r="H8805" i="6"/>
  <c r="G8806" i="6"/>
  <c r="H8806" i="6"/>
  <c r="I8806" i="6"/>
  <c r="G8807" i="6"/>
  <c r="H8807" i="6"/>
  <c r="G8808" i="6"/>
  <c r="I8808" i="6" s="1"/>
  <c r="H8808" i="6"/>
  <c r="G8809" i="6"/>
  <c r="H8809" i="6"/>
  <c r="I8809" i="6"/>
  <c r="G8810" i="6"/>
  <c r="H8810" i="6"/>
  <c r="G8811" i="6"/>
  <c r="I8811" i="6" s="1"/>
  <c r="H8811" i="6"/>
  <c r="G8812" i="6"/>
  <c r="H8812" i="6"/>
  <c r="I8812" i="6"/>
  <c r="G8813" i="6"/>
  <c r="H8813" i="6"/>
  <c r="G8814" i="6"/>
  <c r="H8814" i="6"/>
  <c r="I8814" i="6"/>
  <c r="G8815" i="6"/>
  <c r="H8815" i="6"/>
  <c r="I8815" i="6"/>
  <c r="G8816" i="6"/>
  <c r="I8816" i="6" s="1"/>
  <c r="H8816" i="6"/>
  <c r="G8817" i="6"/>
  <c r="H8817" i="6"/>
  <c r="I8817" i="6" s="1"/>
  <c r="G8818" i="6"/>
  <c r="H8818" i="6"/>
  <c r="I8818" i="6"/>
  <c r="G8819" i="6"/>
  <c r="I8819" i="6" s="1"/>
  <c r="H8819" i="6"/>
  <c r="G8820" i="6"/>
  <c r="H8820" i="6"/>
  <c r="I8820" i="6" s="1"/>
  <c r="G8821" i="6"/>
  <c r="H8821" i="6"/>
  <c r="G8822" i="6"/>
  <c r="H8822" i="6"/>
  <c r="I8822" i="6"/>
  <c r="G8823" i="6"/>
  <c r="H8823" i="6"/>
  <c r="I8823" i="6" s="1"/>
  <c r="G8824" i="6"/>
  <c r="I8824" i="6" s="1"/>
  <c r="H8824" i="6"/>
  <c r="G8825" i="6"/>
  <c r="H8825" i="6"/>
  <c r="I8825" i="6"/>
  <c r="G8826" i="6"/>
  <c r="H8826" i="6"/>
  <c r="I8826" i="6" s="1"/>
  <c r="G8827" i="6"/>
  <c r="I8827" i="6" s="1"/>
  <c r="H8827" i="6"/>
  <c r="G8828" i="6"/>
  <c r="H8828" i="6"/>
  <c r="I8828" i="6"/>
  <c r="G8829" i="6"/>
  <c r="H8829" i="6"/>
  <c r="G8830" i="6"/>
  <c r="H8830" i="6"/>
  <c r="I8830" i="6"/>
  <c r="G8831" i="6"/>
  <c r="H8831" i="6"/>
  <c r="I8831" i="6"/>
  <c r="G8832" i="6"/>
  <c r="I8832" i="6" s="1"/>
  <c r="H8832" i="6"/>
  <c r="G8833" i="6"/>
  <c r="H8833" i="6"/>
  <c r="I8833" i="6"/>
  <c r="G8834" i="6"/>
  <c r="H8834" i="6"/>
  <c r="I8834" i="6"/>
  <c r="G8835" i="6"/>
  <c r="H8835" i="6"/>
  <c r="G8836" i="6"/>
  <c r="I8836" i="6" s="1"/>
  <c r="H8836" i="6"/>
  <c r="G8837" i="6"/>
  <c r="H8837" i="6"/>
  <c r="G8838" i="6"/>
  <c r="H8838" i="6"/>
  <c r="I8838" i="6"/>
  <c r="G8839" i="6"/>
  <c r="I8839" i="6" s="1"/>
  <c r="H8839" i="6"/>
  <c r="G8840" i="6"/>
  <c r="H8840" i="6"/>
  <c r="I8840" i="6"/>
  <c r="G8841" i="6"/>
  <c r="H8841" i="6"/>
  <c r="I8841" i="6"/>
  <c r="G8842" i="6"/>
  <c r="H8842" i="6"/>
  <c r="I8842" i="6"/>
  <c r="G8843" i="6"/>
  <c r="I8843" i="6" s="1"/>
  <c r="H8843" i="6"/>
  <c r="G8844" i="6"/>
  <c r="H8844" i="6"/>
  <c r="I8844" i="6"/>
  <c r="G8845" i="6"/>
  <c r="H8845" i="6"/>
  <c r="G8846" i="6"/>
  <c r="H8846" i="6"/>
  <c r="I8846" i="6"/>
  <c r="G8847" i="6"/>
  <c r="H8847" i="6"/>
  <c r="I8847" i="6"/>
  <c r="G8848" i="6"/>
  <c r="H8848" i="6"/>
  <c r="I8848" i="6"/>
  <c r="G8849" i="6"/>
  <c r="H8849" i="6"/>
  <c r="I8849" i="6" s="1"/>
  <c r="G8850" i="6"/>
  <c r="H8850" i="6"/>
  <c r="G8851" i="6"/>
  <c r="H8851" i="6"/>
  <c r="I8851" i="6" s="1"/>
  <c r="G8852" i="6"/>
  <c r="H8852" i="6"/>
  <c r="G8853" i="6"/>
  <c r="I8853" i="6" s="1"/>
  <c r="H8853" i="6"/>
  <c r="G8854" i="6"/>
  <c r="H8854" i="6"/>
  <c r="I8854" i="6"/>
  <c r="G8855" i="6"/>
  <c r="I8855" i="6" s="1"/>
  <c r="H8855" i="6"/>
  <c r="G8856" i="6"/>
  <c r="I8856" i="6" s="1"/>
  <c r="H8856" i="6"/>
  <c r="G8857" i="6"/>
  <c r="H8857" i="6"/>
  <c r="I8857" i="6"/>
  <c r="G8858" i="6"/>
  <c r="I8858" i="6" s="1"/>
  <c r="H8858" i="6"/>
  <c r="G8859" i="6"/>
  <c r="H8859" i="6"/>
  <c r="I8859" i="6" s="1"/>
  <c r="G8860" i="6"/>
  <c r="H8860" i="6"/>
  <c r="I8860" i="6"/>
  <c r="G8861" i="6"/>
  <c r="I8861" i="6" s="1"/>
  <c r="H8861" i="6"/>
  <c r="G8862" i="6"/>
  <c r="I8862" i="6" s="1"/>
  <c r="H8862" i="6"/>
  <c r="G8863" i="6"/>
  <c r="H8863" i="6"/>
  <c r="I8863" i="6"/>
  <c r="G8864" i="6"/>
  <c r="H8864" i="6"/>
  <c r="I8864" i="6"/>
  <c r="G8865" i="6"/>
  <c r="H8865" i="6"/>
  <c r="I8865" i="6"/>
  <c r="G8866" i="6"/>
  <c r="H8866" i="6"/>
  <c r="I8866" i="6"/>
  <c r="G8867" i="6"/>
  <c r="H8867" i="6"/>
  <c r="I8867" i="6" s="1"/>
  <c r="G8868" i="6"/>
  <c r="I8868" i="6" s="1"/>
  <c r="H8868" i="6"/>
  <c r="G8869" i="6"/>
  <c r="H8869" i="6"/>
  <c r="G8870" i="6"/>
  <c r="H8870" i="6"/>
  <c r="I8870" i="6"/>
  <c r="G8871" i="6"/>
  <c r="I8871" i="6" s="1"/>
  <c r="H8871" i="6"/>
  <c r="G8872" i="6"/>
  <c r="H8872" i="6"/>
  <c r="I8872" i="6"/>
  <c r="G8873" i="6"/>
  <c r="H8873" i="6"/>
  <c r="I8873" i="6"/>
  <c r="G8874" i="6"/>
  <c r="H8874" i="6"/>
  <c r="I8874" i="6"/>
  <c r="G8875" i="6"/>
  <c r="H8875" i="6"/>
  <c r="I8875" i="6" s="1"/>
  <c r="G8876" i="6"/>
  <c r="H8876" i="6"/>
  <c r="I8876" i="6"/>
  <c r="G8877" i="6"/>
  <c r="H8877" i="6"/>
  <c r="G8878" i="6"/>
  <c r="H8878" i="6"/>
  <c r="I8878" i="6"/>
  <c r="G8879" i="6"/>
  <c r="H8879" i="6"/>
  <c r="I8879" i="6"/>
  <c r="G8880" i="6"/>
  <c r="H8880" i="6"/>
  <c r="I8880" i="6"/>
  <c r="G8881" i="6"/>
  <c r="H8881" i="6"/>
  <c r="I8881" i="6" s="1"/>
  <c r="G8882" i="6"/>
  <c r="H8882" i="6"/>
  <c r="G8883" i="6"/>
  <c r="H8883" i="6"/>
  <c r="I8883" i="6" s="1"/>
  <c r="G8884" i="6"/>
  <c r="H8884" i="6"/>
  <c r="G8885" i="6"/>
  <c r="I8885" i="6" s="1"/>
  <c r="H8885" i="6"/>
  <c r="G8886" i="6"/>
  <c r="H8886" i="6"/>
  <c r="I8886" i="6"/>
  <c r="G8887" i="6"/>
  <c r="I8887" i="6" s="1"/>
  <c r="H8887" i="6"/>
  <c r="G8888" i="6"/>
  <c r="I8888" i="6" s="1"/>
  <c r="H8888" i="6"/>
  <c r="G8889" i="6"/>
  <c r="H8889" i="6"/>
  <c r="I8889" i="6"/>
  <c r="G8890" i="6"/>
  <c r="I8890" i="6" s="1"/>
  <c r="H8890" i="6"/>
  <c r="G8891" i="6"/>
  <c r="H8891" i="6"/>
  <c r="I8891" i="6" s="1"/>
  <c r="G8892" i="6"/>
  <c r="H8892" i="6"/>
  <c r="I8892" i="6"/>
  <c r="G8893" i="6"/>
  <c r="I8893" i="6" s="1"/>
  <c r="H8893" i="6"/>
  <c r="G8894" i="6"/>
  <c r="I8894" i="6" s="1"/>
  <c r="H8894" i="6"/>
  <c r="G8895" i="6"/>
  <c r="H8895" i="6"/>
  <c r="I8895" i="6"/>
  <c r="G8896" i="6"/>
  <c r="H8896" i="6"/>
  <c r="I8896" i="6"/>
  <c r="G8897" i="6"/>
  <c r="H8897" i="6"/>
  <c r="I8897" i="6"/>
  <c r="G8898" i="6"/>
  <c r="H8898" i="6"/>
  <c r="I8898" i="6"/>
  <c r="G8899" i="6"/>
  <c r="H8899" i="6"/>
  <c r="I8899" i="6" s="1"/>
  <c r="G8900" i="6"/>
  <c r="I8900" i="6" s="1"/>
  <c r="H8900" i="6"/>
  <c r="G8901" i="6"/>
  <c r="H8901" i="6"/>
  <c r="G8902" i="6"/>
  <c r="H8902" i="6"/>
  <c r="I8902" i="6"/>
  <c r="G8903" i="6"/>
  <c r="I8903" i="6" s="1"/>
  <c r="H8903" i="6"/>
  <c r="G8904" i="6"/>
  <c r="H8904" i="6"/>
  <c r="I8904" i="6"/>
  <c r="G8905" i="6"/>
  <c r="H8905" i="6"/>
  <c r="I8905" i="6"/>
  <c r="G8906" i="6"/>
  <c r="H8906" i="6"/>
  <c r="I8906" i="6"/>
  <c r="G8907" i="6"/>
  <c r="H8907" i="6"/>
  <c r="I8907" i="6" s="1"/>
  <c r="G8908" i="6"/>
  <c r="H8908" i="6"/>
  <c r="I8908" i="6"/>
  <c r="G8909" i="6"/>
  <c r="H8909" i="6"/>
  <c r="G8910" i="6"/>
  <c r="H8910" i="6"/>
  <c r="I8910" i="6"/>
  <c r="G8911" i="6"/>
  <c r="H8911" i="6"/>
  <c r="I8911" i="6"/>
  <c r="G8912" i="6"/>
  <c r="H8912" i="6"/>
  <c r="I8912" i="6"/>
  <c r="G8913" i="6"/>
  <c r="H8913" i="6"/>
  <c r="I8913" i="6" s="1"/>
  <c r="G8914" i="6"/>
  <c r="H8914" i="6"/>
  <c r="G8915" i="6"/>
  <c r="H8915" i="6"/>
  <c r="I8915" i="6" s="1"/>
  <c r="G8916" i="6"/>
  <c r="H8916" i="6"/>
  <c r="G8917" i="6"/>
  <c r="I8917" i="6" s="1"/>
  <c r="H8917" i="6"/>
  <c r="G8918" i="6"/>
  <c r="H8918" i="6"/>
  <c r="I8918" i="6"/>
  <c r="G8919" i="6"/>
  <c r="I8919" i="6" s="1"/>
  <c r="H8919" i="6"/>
  <c r="G8920" i="6"/>
  <c r="I8920" i="6" s="1"/>
  <c r="H8920" i="6"/>
  <c r="G8921" i="6"/>
  <c r="H8921" i="6"/>
  <c r="I8921" i="6"/>
  <c r="G8922" i="6"/>
  <c r="I8922" i="6" s="1"/>
  <c r="H8922" i="6"/>
  <c r="G8923" i="6"/>
  <c r="H8923" i="6"/>
  <c r="I8923" i="6" s="1"/>
  <c r="G8924" i="6"/>
  <c r="H8924" i="6"/>
  <c r="I8924" i="6"/>
  <c r="G8925" i="6"/>
  <c r="I8925" i="6" s="1"/>
  <c r="H8925" i="6"/>
  <c r="G8926" i="6"/>
  <c r="I8926" i="6" s="1"/>
  <c r="H8926" i="6"/>
  <c r="G8927" i="6"/>
  <c r="H8927" i="6"/>
  <c r="I8927" i="6"/>
  <c r="G8928" i="6"/>
  <c r="H8928" i="6"/>
  <c r="I8928" i="6"/>
  <c r="G8929" i="6"/>
  <c r="H8929" i="6"/>
  <c r="I8929" i="6"/>
  <c r="G8930" i="6"/>
  <c r="H8930" i="6"/>
  <c r="I8930" i="6"/>
  <c r="G8931" i="6"/>
  <c r="H8931" i="6"/>
  <c r="I8931" i="6" s="1"/>
  <c r="G8932" i="6"/>
  <c r="I8932" i="6" s="1"/>
  <c r="H8932" i="6"/>
  <c r="G8933" i="6"/>
  <c r="H8933" i="6"/>
  <c r="G8934" i="6"/>
  <c r="H8934" i="6"/>
  <c r="I8934" i="6"/>
  <c r="G8935" i="6"/>
  <c r="I8935" i="6" s="1"/>
  <c r="H8935" i="6"/>
  <c r="G8936" i="6"/>
  <c r="H8936" i="6"/>
  <c r="I8936" i="6"/>
  <c r="G8937" i="6"/>
  <c r="H8937" i="6"/>
  <c r="I8937" i="6"/>
  <c r="G8938" i="6"/>
  <c r="H8938" i="6"/>
  <c r="I8938" i="6"/>
  <c r="G8939" i="6"/>
  <c r="H8939" i="6"/>
  <c r="I8939" i="6" s="1"/>
  <c r="G8940" i="6"/>
  <c r="H8940" i="6"/>
  <c r="I8940" i="6"/>
  <c r="G8941" i="6"/>
  <c r="H8941" i="6"/>
  <c r="G8942" i="6"/>
  <c r="H8942" i="6"/>
  <c r="I8942" i="6"/>
  <c r="G8943" i="6"/>
  <c r="H8943" i="6"/>
  <c r="I8943" i="6"/>
  <c r="G8944" i="6"/>
  <c r="H8944" i="6"/>
  <c r="I8944" i="6"/>
  <c r="G8945" i="6"/>
  <c r="H8945" i="6"/>
  <c r="I8945" i="6" s="1"/>
  <c r="G8946" i="6"/>
  <c r="H8946" i="6"/>
  <c r="G8947" i="6"/>
  <c r="H8947" i="6"/>
  <c r="I8947" i="6" s="1"/>
  <c r="G8948" i="6"/>
  <c r="H8948" i="6"/>
  <c r="G8949" i="6"/>
  <c r="I8949" i="6" s="1"/>
  <c r="H8949" i="6"/>
  <c r="G8950" i="6"/>
  <c r="H8950" i="6"/>
  <c r="I8950" i="6"/>
  <c r="G8951" i="6"/>
  <c r="I8951" i="6" s="1"/>
  <c r="H8951" i="6"/>
  <c r="G8952" i="6"/>
  <c r="I8952" i="6" s="1"/>
  <c r="H8952" i="6"/>
  <c r="G8953" i="6"/>
  <c r="H8953" i="6"/>
  <c r="I8953" i="6"/>
  <c r="G8954" i="6"/>
  <c r="I8954" i="6" s="1"/>
  <c r="H8954" i="6"/>
  <c r="G8955" i="6"/>
  <c r="H8955" i="6"/>
  <c r="I8955" i="6" s="1"/>
  <c r="G8956" i="6"/>
  <c r="H8956" i="6"/>
  <c r="I8956" i="6"/>
  <c r="G8957" i="6"/>
  <c r="I8957" i="6" s="1"/>
  <c r="H8957" i="6"/>
  <c r="G8958" i="6"/>
  <c r="I8958" i="6" s="1"/>
  <c r="H8958" i="6"/>
  <c r="G8959" i="6"/>
  <c r="H8959" i="6"/>
  <c r="I8959" i="6"/>
  <c r="G8960" i="6"/>
  <c r="H8960" i="6"/>
  <c r="I8960" i="6"/>
  <c r="G8961" i="6"/>
  <c r="H8961" i="6"/>
  <c r="I8961" i="6"/>
  <c r="G8962" i="6"/>
  <c r="H8962" i="6"/>
  <c r="I8962" i="6"/>
  <c r="G8963" i="6"/>
  <c r="H8963" i="6"/>
  <c r="I8963" i="6" s="1"/>
  <c r="G8964" i="6"/>
  <c r="I8964" i="6" s="1"/>
  <c r="H8964" i="6"/>
  <c r="G8965" i="6"/>
  <c r="H8965" i="6"/>
  <c r="G8966" i="6"/>
  <c r="H8966" i="6"/>
  <c r="I8966" i="6"/>
  <c r="G8967" i="6"/>
  <c r="I8967" i="6" s="1"/>
  <c r="H8967" i="6"/>
  <c r="G8968" i="6"/>
  <c r="H8968" i="6"/>
  <c r="I8968" i="6"/>
  <c r="G8969" i="6"/>
  <c r="H8969" i="6"/>
  <c r="I8969" i="6"/>
  <c r="G8970" i="6"/>
  <c r="H8970" i="6"/>
  <c r="I8970" i="6"/>
  <c r="G8971" i="6"/>
  <c r="H8971" i="6"/>
  <c r="I8971" i="6" s="1"/>
  <c r="G8972" i="6"/>
  <c r="H8972" i="6"/>
  <c r="I8972" i="6"/>
  <c r="G8973" i="6"/>
  <c r="H8973" i="6"/>
  <c r="G8974" i="6"/>
  <c r="H8974" i="6"/>
  <c r="I8974" i="6"/>
  <c r="G8975" i="6"/>
  <c r="H8975" i="6"/>
  <c r="I8975" i="6"/>
  <c r="G8976" i="6"/>
  <c r="H8976" i="6"/>
  <c r="I8976" i="6"/>
  <c r="G8977" i="6"/>
  <c r="H8977" i="6"/>
  <c r="I8977" i="6" s="1"/>
  <c r="G8978" i="6"/>
  <c r="H8978" i="6"/>
  <c r="G8979" i="6"/>
  <c r="H8979" i="6"/>
  <c r="I8979" i="6" s="1"/>
  <c r="G8980" i="6"/>
  <c r="H8980" i="6"/>
  <c r="G8981" i="6"/>
  <c r="I8981" i="6" s="1"/>
  <c r="H8981" i="6"/>
  <c r="G8982" i="6"/>
  <c r="H8982" i="6"/>
  <c r="I8982" i="6"/>
  <c r="G8983" i="6"/>
  <c r="I8983" i="6" s="1"/>
  <c r="H8983" i="6"/>
  <c r="G8984" i="6"/>
  <c r="I8984" i="6" s="1"/>
  <c r="H8984" i="6"/>
  <c r="G8985" i="6"/>
  <c r="H8985" i="6"/>
  <c r="I8985" i="6"/>
  <c r="G8986" i="6"/>
  <c r="I8986" i="6" s="1"/>
  <c r="H8986" i="6"/>
  <c r="G8987" i="6"/>
  <c r="I8987" i="6" s="1"/>
  <c r="H8987" i="6"/>
  <c r="G8988" i="6"/>
  <c r="H8988" i="6"/>
  <c r="I8988" i="6"/>
  <c r="G8989" i="6"/>
  <c r="H8989" i="6"/>
  <c r="I8989" i="6" s="1"/>
  <c r="G8990" i="6"/>
  <c r="H8990" i="6"/>
  <c r="I8990" i="6"/>
  <c r="G8991" i="6"/>
  <c r="H8991" i="6"/>
  <c r="G8992" i="6"/>
  <c r="I8992" i="6" s="1"/>
  <c r="H8992" i="6"/>
  <c r="G8993" i="6"/>
  <c r="H8993" i="6"/>
  <c r="I8993" i="6"/>
  <c r="G8994" i="6"/>
  <c r="I8994" i="6" s="1"/>
  <c r="H8994" i="6"/>
  <c r="G8995" i="6"/>
  <c r="I8995" i="6" s="1"/>
  <c r="H8995" i="6"/>
  <c r="G8996" i="6"/>
  <c r="H8996" i="6"/>
  <c r="I8996" i="6"/>
  <c r="G8997" i="6"/>
  <c r="H8997" i="6"/>
  <c r="I8997" i="6"/>
  <c r="G8998" i="6"/>
  <c r="H8998" i="6"/>
  <c r="I8998" i="6"/>
  <c r="G8999" i="6"/>
  <c r="H8999" i="6"/>
  <c r="G9000" i="6"/>
  <c r="I9000" i="6" s="1"/>
  <c r="H9000" i="6"/>
  <c r="G9001" i="6"/>
  <c r="H9001" i="6"/>
  <c r="I9001" i="6"/>
  <c r="G9002" i="6"/>
  <c r="H9002" i="6"/>
  <c r="I9002" i="6"/>
  <c r="G9003" i="6"/>
  <c r="I9003" i="6" s="1"/>
  <c r="H9003" i="6"/>
  <c r="G9004" i="6"/>
  <c r="H9004" i="6"/>
  <c r="I9004" i="6"/>
  <c r="G9005" i="6"/>
  <c r="H9005" i="6"/>
  <c r="I9005" i="6"/>
  <c r="G9006" i="6"/>
  <c r="H9006" i="6"/>
  <c r="I9006" i="6"/>
  <c r="G9007" i="6"/>
  <c r="H9007" i="6"/>
  <c r="G9008" i="6"/>
  <c r="H9008" i="6"/>
  <c r="G9009" i="6"/>
  <c r="H9009" i="6"/>
  <c r="I9009" i="6"/>
  <c r="G9010" i="6"/>
  <c r="H9010" i="6"/>
  <c r="I9010" i="6"/>
  <c r="G9011" i="6"/>
  <c r="I9011" i="6" s="1"/>
  <c r="H9011" i="6"/>
  <c r="G9012" i="6"/>
  <c r="H9012" i="6"/>
  <c r="I9012" i="6" s="1"/>
  <c r="G9013" i="6"/>
  <c r="H9013" i="6"/>
  <c r="I9013" i="6" s="1"/>
  <c r="G9014" i="6"/>
  <c r="H9014" i="6"/>
  <c r="I9014" i="6"/>
  <c r="G9015" i="6"/>
  <c r="I9015" i="6" s="1"/>
  <c r="H9015" i="6"/>
  <c r="G9016" i="6"/>
  <c r="H9016" i="6"/>
  <c r="G9017" i="6"/>
  <c r="H9017" i="6"/>
  <c r="I9017" i="6"/>
  <c r="G9018" i="6"/>
  <c r="I9018" i="6" s="1"/>
  <c r="H9018" i="6"/>
  <c r="G9019" i="6"/>
  <c r="I9019" i="6" s="1"/>
  <c r="H9019" i="6"/>
  <c r="G9020" i="6"/>
  <c r="H9020" i="6"/>
  <c r="I9020" i="6"/>
  <c r="G9021" i="6"/>
  <c r="H9021" i="6"/>
  <c r="I9021" i="6" s="1"/>
  <c r="G9022" i="6"/>
  <c r="H9022" i="6"/>
  <c r="I9022" i="6"/>
  <c r="G9023" i="6"/>
  <c r="H9023" i="6"/>
  <c r="G9024" i="6"/>
  <c r="I9024" i="6" s="1"/>
  <c r="H9024" i="6"/>
  <c r="G9025" i="6"/>
  <c r="H9025" i="6"/>
  <c r="I9025" i="6"/>
  <c r="G9026" i="6"/>
  <c r="I9026" i="6" s="1"/>
  <c r="H9026" i="6"/>
  <c r="G9027" i="6"/>
  <c r="I9027" i="6" s="1"/>
  <c r="H9027" i="6"/>
  <c r="G9028" i="6"/>
  <c r="H9028" i="6"/>
  <c r="I9028" i="6"/>
  <c r="G9029" i="6"/>
  <c r="H9029" i="6"/>
  <c r="I9029" i="6"/>
  <c r="G9030" i="6"/>
  <c r="H9030" i="6"/>
  <c r="I9030" i="6"/>
  <c r="G9031" i="6"/>
  <c r="H9031" i="6"/>
  <c r="G9032" i="6"/>
  <c r="I9032" i="6" s="1"/>
  <c r="H9032" i="6"/>
  <c r="G9033" i="6"/>
  <c r="H9033" i="6"/>
  <c r="I9033" i="6"/>
  <c r="G9034" i="6"/>
  <c r="H9034" i="6"/>
  <c r="I9034" i="6"/>
  <c r="G9035" i="6"/>
  <c r="I9035" i="6" s="1"/>
  <c r="H9035" i="6"/>
  <c r="G9036" i="6"/>
  <c r="H9036" i="6"/>
  <c r="I9036" i="6" s="1"/>
  <c r="G9037" i="6"/>
  <c r="H9037" i="6"/>
  <c r="I9037" i="6"/>
  <c r="G9038" i="6"/>
  <c r="H9038" i="6"/>
  <c r="I9038" i="6"/>
  <c r="G9039" i="6"/>
  <c r="I9039" i="6" s="1"/>
  <c r="H9039" i="6"/>
  <c r="G9040" i="6"/>
  <c r="H9040" i="6"/>
  <c r="G9041" i="6"/>
  <c r="H9041" i="6"/>
  <c r="I9041" i="6"/>
  <c r="G9042" i="6"/>
  <c r="I9042" i="6" s="1"/>
  <c r="H9042" i="6"/>
  <c r="G9043" i="6"/>
  <c r="I9043" i="6" s="1"/>
  <c r="H9043" i="6"/>
  <c r="G9044" i="6"/>
  <c r="H9044" i="6"/>
  <c r="I9044" i="6" s="1"/>
  <c r="G9045" i="6"/>
  <c r="H9045" i="6"/>
  <c r="I9045" i="6" s="1"/>
  <c r="G9046" i="6"/>
  <c r="H9046" i="6"/>
  <c r="I9046" i="6"/>
  <c r="G9047" i="6"/>
  <c r="I9047" i="6" s="1"/>
  <c r="H9047" i="6"/>
  <c r="G9048" i="6"/>
  <c r="H9048" i="6"/>
  <c r="G9049" i="6"/>
  <c r="H9049" i="6"/>
  <c r="I9049" i="6"/>
  <c r="G9050" i="6"/>
  <c r="I9050" i="6" s="1"/>
  <c r="H9050" i="6"/>
  <c r="G9051" i="6"/>
  <c r="I9051" i="6" s="1"/>
  <c r="H9051" i="6"/>
  <c r="G9052" i="6"/>
  <c r="H9052" i="6"/>
  <c r="I9052" i="6"/>
  <c r="G9053" i="6"/>
  <c r="H9053" i="6"/>
  <c r="I9053" i="6" s="1"/>
  <c r="G9054" i="6"/>
  <c r="H9054" i="6"/>
  <c r="I9054" i="6"/>
  <c r="G9055" i="6"/>
  <c r="H9055" i="6"/>
  <c r="G9056" i="6"/>
  <c r="I9056" i="6" s="1"/>
  <c r="H9056" i="6"/>
  <c r="G9057" i="6"/>
  <c r="H9057" i="6"/>
  <c r="I9057" i="6"/>
  <c r="G9058" i="6"/>
  <c r="I9058" i="6" s="1"/>
  <c r="H9058" i="6"/>
  <c r="G9059" i="6"/>
  <c r="I9059" i="6" s="1"/>
  <c r="H9059" i="6"/>
  <c r="G9060" i="6"/>
  <c r="H9060" i="6"/>
  <c r="I9060" i="6" s="1"/>
  <c r="G9061" i="6"/>
  <c r="H9061" i="6"/>
  <c r="I9061" i="6"/>
  <c r="G9062" i="6"/>
  <c r="H9062" i="6"/>
  <c r="I9062" i="6"/>
  <c r="G9063" i="6"/>
  <c r="I9063" i="6" s="1"/>
  <c r="H9063" i="6"/>
  <c r="G9064" i="6"/>
  <c r="I9064" i="6" s="1"/>
  <c r="H9064" i="6"/>
  <c r="G9065" i="6"/>
  <c r="H9065" i="6"/>
  <c r="I9065" i="6"/>
  <c r="G9066" i="6"/>
  <c r="H9066" i="6"/>
  <c r="I9066" i="6"/>
  <c r="G9067" i="6"/>
  <c r="I9067" i="6" s="1"/>
  <c r="H9067" i="6"/>
  <c r="G9068" i="6"/>
  <c r="H9068" i="6"/>
  <c r="I9068" i="6" s="1"/>
  <c r="G9069" i="6"/>
  <c r="H9069" i="6"/>
  <c r="I9069" i="6" s="1"/>
  <c r="G9070" i="6"/>
  <c r="H9070" i="6"/>
  <c r="I9070" i="6"/>
  <c r="G9071" i="6"/>
  <c r="I9071" i="6" s="1"/>
  <c r="H9071" i="6"/>
  <c r="G9072" i="6"/>
  <c r="H9072" i="6"/>
  <c r="G9073" i="6"/>
  <c r="H9073" i="6"/>
  <c r="I9073" i="6"/>
  <c r="G9074" i="6"/>
  <c r="H9074" i="6"/>
  <c r="I9074" i="6"/>
  <c r="G9075" i="6"/>
  <c r="I9075" i="6" s="1"/>
  <c r="H9075" i="6"/>
  <c r="G9076" i="6"/>
  <c r="H9076" i="6"/>
  <c r="I9076" i="6" s="1"/>
  <c r="G9077" i="6"/>
  <c r="H9077" i="6"/>
  <c r="I9077" i="6" s="1"/>
  <c r="G9078" i="6"/>
  <c r="H9078" i="6"/>
  <c r="I9078" i="6"/>
  <c r="G9079" i="6"/>
  <c r="I9079" i="6" s="1"/>
  <c r="H9079" i="6"/>
  <c r="G9080" i="6"/>
  <c r="H9080" i="6"/>
  <c r="G9081" i="6"/>
  <c r="H9081" i="6"/>
  <c r="I9081" i="6"/>
  <c r="G9082" i="6"/>
  <c r="I9082" i="6" s="1"/>
  <c r="H9082" i="6"/>
  <c r="G9083" i="6"/>
  <c r="I9083" i="6" s="1"/>
  <c r="H9083" i="6"/>
  <c r="G9084" i="6"/>
  <c r="H9084" i="6"/>
  <c r="I9084" i="6"/>
  <c r="G9085" i="6"/>
  <c r="H9085" i="6"/>
  <c r="I9085" i="6" s="1"/>
  <c r="G9086" i="6"/>
  <c r="H9086" i="6"/>
  <c r="I9086" i="6"/>
  <c r="G9087" i="6"/>
  <c r="H9087" i="6"/>
  <c r="G9088" i="6"/>
  <c r="I9088" i="6" s="1"/>
  <c r="H9088" i="6"/>
  <c r="G9089" i="6"/>
  <c r="H9089" i="6"/>
  <c r="I9089" i="6"/>
  <c r="G9090" i="6"/>
  <c r="I9090" i="6" s="1"/>
  <c r="H9090" i="6"/>
  <c r="G9091" i="6"/>
  <c r="I9091" i="6" s="1"/>
  <c r="H9091" i="6"/>
  <c r="G9092" i="6"/>
  <c r="H9092" i="6"/>
  <c r="I9092" i="6"/>
  <c r="G9093" i="6"/>
  <c r="H9093" i="6"/>
  <c r="I9093" i="6"/>
  <c r="G9094" i="6"/>
  <c r="H9094" i="6"/>
  <c r="I9094" i="6"/>
  <c r="G9095" i="6"/>
  <c r="H9095" i="6"/>
  <c r="G9096" i="6"/>
  <c r="I9096" i="6" s="1"/>
  <c r="H9096" i="6"/>
  <c r="G9097" i="6"/>
  <c r="H9097" i="6"/>
  <c r="I9097" i="6"/>
  <c r="G9098" i="6"/>
  <c r="H9098" i="6"/>
  <c r="I9098" i="6"/>
  <c r="G9099" i="6"/>
  <c r="I9099" i="6" s="1"/>
  <c r="H9099" i="6"/>
  <c r="G9100" i="6"/>
  <c r="H9100" i="6"/>
  <c r="I9100" i="6" s="1"/>
  <c r="G9101" i="6"/>
  <c r="H9101" i="6"/>
  <c r="I9101" i="6"/>
  <c r="G9102" i="6"/>
  <c r="H9102" i="6"/>
  <c r="I9102" i="6"/>
  <c r="G9103" i="6"/>
  <c r="I9103" i="6" s="1"/>
  <c r="H9103" i="6"/>
  <c r="G9104" i="6"/>
  <c r="H9104" i="6"/>
  <c r="G9105" i="6"/>
  <c r="H9105" i="6"/>
  <c r="I9105" i="6"/>
  <c r="G9106" i="6"/>
  <c r="I9106" i="6" s="1"/>
  <c r="H9106" i="6"/>
  <c r="G9107" i="6"/>
  <c r="I9107" i="6" s="1"/>
  <c r="H9107" i="6"/>
  <c r="G9108" i="6"/>
  <c r="H9108" i="6"/>
  <c r="I9108" i="6" s="1"/>
  <c r="G9109" i="6"/>
  <c r="H9109" i="6"/>
  <c r="I9109" i="6" s="1"/>
  <c r="G9110" i="6"/>
  <c r="H9110" i="6"/>
  <c r="I9110" i="6"/>
  <c r="G9111" i="6"/>
  <c r="I9111" i="6" s="1"/>
  <c r="H9111" i="6"/>
  <c r="G9112" i="6"/>
  <c r="I9112" i="6" s="1"/>
  <c r="H9112" i="6"/>
  <c r="G9113" i="6"/>
  <c r="H9113" i="6"/>
  <c r="I9113" i="6"/>
  <c r="G9114" i="6"/>
  <c r="I9114" i="6" s="1"/>
  <c r="H9114" i="6"/>
  <c r="G9115" i="6"/>
  <c r="I9115" i="6" s="1"/>
  <c r="H9115" i="6"/>
  <c r="G9116" i="6"/>
  <c r="H9116" i="6"/>
  <c r="I9116" i="6"/>
  <c r="G9117" i="6"/>
  <c r="H9117" i="6"/>
  <c r="I9117" i="6" s="1"/>
  <c r="G9118" i="6"/>
  <c r="H9118" i="6"/>
  <c r="I9118" i="6"/>
  <c r="G9119" i="6"/>
  <c r="H9119" i="6"/>
  <c r="G9120" i="6"/>
  <c r="I9120" i="6" s="1"/>
  <c r="H9120" i="6"/>
  <c r="G9121" i="6"/>
  <c r="H9121" i="6"/>
  <c r="I9121" i="6"/>
  <c r="G9122" i="6"/>
  <c r="I9122" i="6" s="1"/>
  <c r="H9122" i="6"/>
  <c r="G9123" i="6"/>
  <c r="I9123" i="6" s="1"/>
  <c r="H9123" i="6"/>
  <c r="G9124" i="6"/>
  <c r="H9124" i="6"/>
  <c r="I9124" i="6" s="1"/>
  <c r="G9125" i="6"/>
  <c r="H9125" i="6"/>
  <c r="I9125" i="6"/>
  <c r="G9126" i="6"/>
  <c r="H9126" i="6"/>
  <c r="I9126" i="6"/>
  <c r="G9127" i="6"/>
  <c r="I9127" i="6" s="1"/>
  <c r="H9127" i="6"/>
  <c r="G9128" i="6"/>
  <c r="I9128" i="6" s="1"/>
  <c r="H9128" i="6"/>
  <c r="G9129" i="6"/>
  <c r="H9129" i="6"/>
  <c r="I9129" i="6"/>
  <c r="G9130" i="6"/>
  <c r="H9130" i="6"/>
  <c r="I9130" i="6"/>
  <c r="G9131" i="6"/>
  <c r="I9131" i="6" s="1"/>
  <c r="H9131" i="6"/>
  <c r="G9132" i="6"/>
  <c r="H9132" i="6"/>
  <c r="I9132" i="6" s="1"/>
  <c r="G9133" i="6"/>
  <c r="H9133" i="6"/>
  <c r="I9133" i="6" s="1"/>
  <c r="G9134" i="6"/>
  <c r="H9134" i="6"/>
  <c r="I9134" i="6"/>
  <c r="G9135" i="6"/>
  <c r="I9135" i="6" s="1"/>
  <c r="H9135" i="6"/>
  <c r="G9136" i="6"/>
  <c r="H9136" i="6"/>
  <c r="G9137" i="6"/>
  <c r="H9137" i="6"/>
  <c r="I9137" i="6"/>
  <c r="G9138" i="6"/>
  <c r="H9138" i="6"/>
  <c r="I9138" i="6"/>
  <c r="G9139" i="6"/>
  <c r="I9139" i="6" s="1"/>
  <c r="H9139" i="6"/>
  <c r="G9140" i="6"/>
  <c r="H9140" i="6"/>
  <c r="I9140" i="6" s="1"/>
  <c r="G9141" i="6"/>
  <c r="H9141" i="6"/>
  <c r="I9141" i="6"/>
  <c r="G9142" i="6"/>
  <c r="H9142" i="6"/>
  <c r="I9142" i="6"/>
  <c r="G9143" i="6"/>
  <c r="I9143" i="6" s="1"/>
  <c r="H9143" i="6"/>
  <c r="G9144" i="6"/>
  <c r="H9144" i="6"/>
  <c r="G9145" i="6"/>
  <c r="H9145" i="6"/>
  <c r="I9145" i="6"/>
  <c r="G9146" i="6"/>
  <c r="I9146" i="6" s="1"/>
  <c r="H9146" i="6"/>
  <c r="G9147" i="6"/>
  <c r="I9147" i="6" s="1"/>
  <c r="H9147" i="6"/>
  <c r="G9148" i="6"/>
  <c r="H9148" i="6"/>
  <c r="I9148" i="6"/>
  <c r="G9149" i="6"/>
  <c r="H9149" i="6"/>
  <c r="I9149" i="6" s="1"/>
  <c r="G9150" i="6"/>
  <c r="H9150" i="6"/>
  <c r="I9150" i="6"/>
  <c r="G9151" i="6"/>
  <c r="H9151" i="6"/>
  <c r="G9152" i="6"/>
  <c r="I9152" i="6" s="1"/>
  <c r="H9152" i="6"/>
  <c r="G9153" i="6"/>
  <c r="H9153" i="6"/>
  <c r="I9153" i="6"/>
  <c r="G9154" i="6"/>
  <c r="H9154" i="6"/>
  <c r="I9154" i="6"/>
  <c r="G9155" i="6"/>
  <c r="I9155" i="6" s="1"/>
  <c r="H9155" i="6"/>
  <c r="G9156" i="6"/>
  <c r="H9156" i="6"/>
  <c r="I9156" i="6"/>
  <c r="G9157" i="6"/>
  <c r="H9157" i="6"/>
  <c r="I9157" i="6"/>
  <c r="G9158" i="6"/>
  <c r="H9158" i="6"/>
  <c r="I9158" i="6"/>
  <c r="G9159" i="6"/>
  <c r="H9159" i="6"/>
  <c r="G9160" i="6"/>
  <c r="I9160" i="6" s="1"/>
  <c r="H9160" i="6"/>
  <c r="G9161" i="6"/>
  <c r="H9161" i="6"/>
  <c r="I9161" i="6"/>
  <c r="G9162" i="6"/>
  <c r="H9162" i="6"/>
  <c r="I9162" i="6"/>
  <c r="G9163" i="6"/>
  <c r="I9163" i="6" s="1"/>
  <c r="H9163" i="6"/>
  <c r="G9164" i="6"/>
  <c r="H9164" i="6"/>
  <c r="I9164" i="6" s="1"/>
  <c r="G9165" i="6"/>
  <c r="H9165" i="6"/>
  <c r="I9165" i="6"/>
  <c r="G9166" i="6"/>
  <c r="H9166" i="6"/>
  <c r="I9166" i="6"/>
  <c r="G9167" i="6"/>
  <c r="I9167" i="6" s="1"/>
  <c r="H9167" i="6"/>
  <c r="G9168" i="6"/>
  <c r="H9168" i="6"/>
  <c r="G9169" i="6"/>
  <c r="H9169" i="6"/>
  <c r="I9169" i="6"/>
  <c r="G9170" i="6"/>
  <c r="I9170" i="6" s="1"/>
  <c r="H9170" i="6"/>
  <c r="G9171" i="6"/>
  <c r="I9171" i="6" s="1"/>
  <c r="H9171" i="6"/>
  <c r="G9172" i="6"/>
  <c r="H9172" i="6"/>
  <c r="I9172" i="6" s="1"/>
  <c r="G9173" i="6"/>
  <c r="H9173" i="6"/>
  <c r="I9173" i="6" s="1"/>
  <c r="G9174" i="6"/>
  <c r="H9174" i="6"/>
  <c r="I9174" i="6"/>
  <c r="G9175" i="6"/>
  <c r="I9175" i="6" s="1"/>
  <c r="H9175" i="6"/>
  <c r="G9176" i="6"/>
  <c r="H9176" i="6"/>
  <c r="G9177" i="6"/>
  <c r="H9177" i="6"/>
  <c r="I9177" i="6"/>
  <c r="G9178" i="6"/>
  <c r="I9178" i="6" s="1"/>
  <c r="H9178" i="6"/>
  <c r="G9179" i="6"/>
  <c r="I9179" i="6" s="1"/>
  <c r="H9179" i="6"/>
  <c r="G9180" i="6"/>
  <c r="H9180" i="6"/>
  <c r="I9180" i="6"/>
  <c r="G9181" i="6"/>
  <c r="H9181" i="6"/>
  <c r="I9181" i="6" s="1"/>
  <c r="G9182" i="6"/>
  <c r="H9182" i="6"/>
  <c r="I9182" i="6"/>
  <c r="G9183" i="6"/>
  <c r="H9183" i="6"/>
  <c r="G9184" i="6"/>
  <c r="H9184" i="6"/>
  <c r="G9185" i="6"/>
  <c r="H9185" i="6"/>
  <c r="I9185" i="6"/>
  <c r="G9186" i="6"/>
  <c r="I9186" i="6" s="1"/>
  <c r="H9186" i="6"/>
  <c r="G9187" i="6"/>
  <c r="I9187" i="6" s="1"/>
  <c r="H9187" i="6"/>
  <c r="G9188" i="6"/>
  <c r="H9188" i="6"/>
  <c r="I9188" i="6" s="1"/>
  <c r="G9189" i="6"/>
  <c r="H9189" i="6"/>
  <c r="I9189" i="6"/>
  <c r="G9190" i="6"/>
  <c r="H9190" i="6"/>
  <c r="I9190" i="6"/>
  <c r="G9191" i="6"/>
  <c r="I9191" i="6" s="1"/>
  <c r="H9191" i="6"/>
  <c r="G9192" i="6"/>
  <c r="I9192" i="6" s="1"/>
  <c r="H9192" i="6"/>
  <c r="G9193" i="6"/>
  <c r="H9193" i="6"/>
  <c r="I9193" i="6"/>
  <c r="G9194" i="6"/>
  <c r="H9194" i="6"/>
  <c r="I9194" i="6"/>
  <c r="G9195" i="6"/>
  <c r="I9195" i="6" s="1"/>
  <c r="H9195" i="6"/>
  <c r="G9196" i="6"/>
  <c r="H9196" i="6"/>
  <c r="I9196" i="6" s="1"/>
  <c r="G9197" i="6"/>
  <c r="H9197" i="6"/>
  <c r="I9197" i="6" s="1"/>
  <c r="G9198" i="6"/>
  <c r="H9198" i="6"/>
  <c r="I9198" i="6"/>
  <c r="G9199" i="6"/>
  <c r="I9199" i="6" s="1"/>
  <c r="H9199" i="6"/>
  <c r="G9200" i="6"/>
  <c r="H9200" i="6"/>
  <c r="G9201" i="6"/>
  <c r="H9201" i="6"/>
  <c r="I9201" i="6"/>
  <c r="G9202" i="6"/>
  <c r="H9202" i="6"/>
  <c r="I9202" i="6"/>
  <c r="G9203" i="6"/>
  <c r="I9203" i="6" s="1"/>
  <c r="H9203" i="6"/>
  <c r="G9204" i="6"/>
  <c r="H9204" i="6"/>
  <c r="I9204" i="6" s="1"/>
  <c r="G9205" i="6"/>
  <c r="H9205" i="6"/>
  <c r="I9205" i="6" s="1"/>
  <c r="G9206" i="6"/>
  <c r="H9206" i="6"/>
  <c r="I9206" i="6"/>
  <c r="G9207" i="6"/>
  <c r="I9207" i="6" s="1"/>
  <c r="H9207" i="6"/>
  <c r="G9208" i="6"/>
  <c r="H9208" i="6"/>
  <c r="G9209" i="6"/>
  <c r="H9209" i="6"/>
  <c r="I9209" i="6"/>
  <c r="G9210" i="6"/>
  <c r="I9210" i="6" s="1"/>
  <c r="H9210" i="6"/>
  <c r="G9211" i="6"/>
  <c r="I9211" i="6" s="1"/>
  <c r="H9211" i="6"/>
  <c r="G9212" i="6"/>
  <c r="H9212" i="6"/>
  <c r="I9212" i="6"/>
  <c r="G9213" i="6"/>
  <c r="H9213" i="6"/>
  <c r="I9213" i="6" s="1"/>
  <c r="G9214" i="6"/>
  <c r="H9214" i="6"/>
  <c r="I9214" i="6"/>
  <c r="G9215" i="6"/>
  <c r="H9215" i="6"/>
  <c r="G9216" i="6"/>
  <c r="I9216" i="6" s="1"/>
  <c r="H9216" i="6"/>
  <c r="G9217" i="6"/>
  <c r="H9217" i="6"/>
  <c r="I9217" i="6"/>
  <c r="G9218" i="6"/>
  <c r="H9218" i="6"/>
  <c r="I9218" i="6"/>
  <c r="G9219" i="6"/>
  <c r="I9219" i="6" s="1"/>
  <c r="H9219" i="6"/>
  <c r="G9220" i="6"/>
  <c r="H9220" i="6"/>
  <c r="I9220" i="6"/>
  <c r="G9221" i="6"/>
  <c r="H9221" i="6"/>
  <c r="I9221" i="6"/>
  <c r="G9222" i="6"/>
  <c r="H9222" i="6"/>
  <c r="I9222" i="6"/>
  <c r="G9223" i="6"/>
  <c r="H9223" i="6"/>
  <c r="G9224" i="6"/>
  <c r="I9224" i="6" s="1"/>
  <c r="H9224" i="6"/>
  <c r="G9225" i="6"/>
  <c r="H9225" i="6"/>
  <c r="I9225" i="6"/>
  <c r="G9226" i="6"/>
  <c r="H9226" i="6"/>
  <c r="I9226" i="6"/>
  <c r="G9227" i="6"/>
  <c r="I9227" i="6" s="1"/>
  <c r="H9227" i="6"/>
  <c r="G9228" i="6"/>
  <c r="H9228" i="6"/>
  <c r="I9228" i="6" s="1"/>
  <c r="G9229" i="6"/>
  <c r="H9229" i="6"/>
  <c r="I9229" i="6"/>
  <c r="G9230" i="6"/>
  <c r="H9230" i="6"/>
  <c r="I9230" i="6"/>
  <c r="G9231" i="6"/>
  <c r="I9231" i="6" s="1"/>
  <c r="H9231" i="6"/>
  <c r="G9232" i="6"/>
  <c r="H9232" i="6"/>
  <c r="G9233" i="6"/>
  <c r="H9233" i="6"/>
  <c r="I9233" i="6"/>
  <c r="G9234" i="6"/>
  <c r="I9234" i="6" s="1"/>
  <c r="H9234" i="6"/>
  <c r="G9235" i="6"/>
  <c r="I9235" i="6" s="1"/>
  <c r="H9235" i="6"/>
  <c r="G9236" i="6"/>
  <c r="H9236" i="6"/>
  <c r="I9236" i="6" s="1"/>
  <c r="G9237" i="6"/>
  <c r="H9237" i="6"/>
  <c r="I9237" i="6" s="1"/>
  <c r="G9238" i="6"/>
  <c r="H9238" i="6"/>
  <c r="I9238" i="6"/>
  <c r="G9239" i="6"/>
  <c r="I9239" i="6" s="1"/>
  <c r="H9239" i="6"/>
  <c r="G9240" i="6"/>
  <c r="I9240" i="6" s="1"/>
  <c r="H9240" i="6"/>
  <c r="G9241" i="6"/>
  <c r="H9241" i="6"/>
  <c r="I9241" i="6"/>
  <c r="G9242" i="6"/>
  <c r="I9242" i="6" s="1"/>
  <c r="H9242" i="6"/>
  <c r="G9243" i="6"/>
  <c r="I9243" i="6" s="1"/>
  <c r="H9243" i="6"/>
  <c r="G9244" i="6"/>
  <c r="H9244" i="6"/>
  <c r="I9244" i="6"/>
  <c r="G9245" i="6"/>
  <c r="H9245" i="6"/>
  <c r="I9245" i="6" s="1"/>
  <c r="G9246" i="6"/>
  <c r="H9246" i="6"/>
  <c r="I9246" i="6"/>
  <c r="G9247" i="6"/>
  <c r="H9247" i="6"/>
  <c r="G9248" i="6"/>
  <c r="I9248" i="6" s="1"/>
  <c r="H9248" i="6"/>
  <c r="G9249" i="6"/>
  <c r="H9249" i="6"/>
  <c r="I9249" i="6"/>
  <c r="G9250" i="6"/>
  <c r="I9250" i="6" s="1"/>
  <c r="H9250" i="6"/>
  <c r="G9251" i="6"/>
  <c r="I9251" i="6" s="1"/>
  <c r="H9251" i="6"/>
  <c r="G9252" i="6"/>
  <c r="H9252" i="6"/>
  <c r="I9252" i="6"/>
  <c r="G9253" i="6"/>
  <c r="H9253" i="6"/>
  <c r="I9253" i="6"/>
  <c r="G9254" i="6"/>
  <c r="H9254" i="6"/>
  <c r="I9254" i="6"/>
  <c r="G9255" i="6"/>
  <c r="H9255" i="6"/>
  <c r="G9256" i="6"/>
  <c r="I9256" i="6" s="1"/>
  <c r="H9256" i="6"/>
  <c r="G9257" i="6"/>
  <c r="H9257" i="6"/>
  <c r="I9257" i="6"/>
  <c r="G9258" i="6"/>
  <c r="H9258" i="6"/>
  <c r="I9258" i="6"/>
  <c r="G9259" i="6"/>
  <c r="I9259" i="6" s="1"/>
  <c r="H9259" i="6"/>
  <c r="G9260" i="6"/>
  <c r="H9260" i="6"/>
  <c r="I9260" i="6"/>
  <c r="G9261" i="6"/>
  <c r="H9261" i="6"/>
  <c r="I9261" i="6"/>
  <c r="G9262" i="6"/>
  <c r="H9262" i="6"/>
  <c r="I9262" i="6"/>
  <c r="G9263" i="6"/>
  <c r="H9263" i="6"/>
  <c r="G9264" i="6"/>
  <c r="H9264" i="6"/>
  <c r="G9265" i="6"/>
  <c r="H9265" i="6"/>
  <c r="I9265" i="6"/>
  <c r="G9266" i="6"/>
  <c r="H9266" i="6"/>
  <c r="I9266" i="6"/>
  <c r="G9267" i="6"/>
  <c r="I9267" i="6" s="1"/>
  <c r="H9267" i="6"/>
  <c r="G9268" i="6"/>
  <c r="H9268" i="6"/>
  <c r="I9268" i="6" s="1"/>
  <c r="G9269" i="6"/>
  <c r="H9269" i="6"/>
  <c r="I9269" i="6" s="1"/>
  <c r="G9270" i="6"/>
  <c r="H9270" i="6"/>
  <c r="I9270" i="6"/>
  <c r="G9271" i="6"/>
  <c r="I9271" i="6" s="1"/>
  <c r="H9271" i="6"/>
  <c r="G9272" i="6"/>
  <c r="H9272" i="6"/>
  <c r="G9273" i="6"/>
  <c r="H9273" i="6"/>
  <c r="I9273" i="6"/>
  <c r="G9274" i="6"/>
  <c r="I9274" i="6" s="1"/>
  <c r="H9274" i="6"/>
  <c r="G9275" i="6"/>
  <c r="I9275" i="6" s="1"/>
  <c r="H9275" i="6"/>
  <c r="G9276" i="6"/>
  <c r="H9276" i="6"/>
  <c r="I9276" i="6"/>
  <c r="G9277" i="6"/>
  <c r="H9277" i="6"/>
  <c r="I9277" i="6" s="1"/>
  <c r="G9278" i="6"/>
  <c r="H9278" i="6"/>
  <c r="I9278" i="6"/>
  <c r="G9279" i="6"/>
  <c r="H9279" i="6"/>
  <c r="G9280" i="6"/>
  <c r="I9280" i="6" s="1"/>
  <c r="H9280" i="6"/>
  <c r="G9281" i="6"/>
  <c r="H9281" i="6"/>
  <c r="I9281" i="6"/>
  <c r="G9282" i="6"/>
  <c r="I9282" i="6" s="1"/>
  <c r="H9282" i="6"/>
  <c r="G9283" i="6"/>
  <c r="I9283" i="6" s="1"/>
  <c r="H9283" i="6"/>
  <c r="G9284" i="6"/>
  <c r="H9284" i="6"/>
  <c r="I9284" i="6"/>
  <c r="G9285" i="6"/>
  <c r="H9285" i="6"/>
  <c r="I9285" i="6"/>
  <c r="G9286" i="6"/>
  <c r="H9286" i="6"/>
  <c r="I9286" i="6"/>
  <c r="G9287" i="6"/>
  <c r="H9287" i="6"/>
  <c r="G9288" i="6"/>
  <c r="I9288" i="6" s="1"/>
  <c r="H9288" i="6"/>
  <c r="G9289" i="6"/>
  <c r="H9289" i="6"/>
  <c r="I9289" i="6"/>
  <c r="G9290" i="6"/>
  <c r="H9290" i="6"/>
  <c r="I9290" i="6"/>
  <c r="G9291" i="6"/>
  <c r="I9291" i="6" s="1"/>
  <c r="H9291" i="6"/>
  <c r="G9292" i="6"/>
  <c r="H9292" i="6"/>
  <c r="I9292" i="6" s="1"/>
  <c r="G9293" i="6"/>
  <c r="H9293" i="6"/>
  <c r="I9293" i="6"/>
  <c r="G9294" i="6"/>
  <c r="H9294" i="6"/>
  <c r="I9294" i="6"/>
  <c r="G9295" i="6"/>
  <c r="I9295" i="6" s="1"/>
  <c r="H9295" i="6"/>
  <c r="G9296" i="6"/>
  <c r="H9296" i="6"/>
  <c r="G9297" i="6"/>
  <c r="H9297" i="6"/>
  <c r="I9297" i="6"/>
  <c r="G9298" i="6"/>
  <c r="I9298" i="6" s="1"/>
  <c r="H9298" i="6"/>
  <c r="G9299" i="6"/>
  <c r="I9299" i="6" s="1"/>
  <c r="H9299" i="6"/>
  <c r="G9300" i="6"/>
  <c r="H9300" i="6"/>
  <c r="I9300" i="6" s="1"/>
  <c r="G9301" i="6"/>
  <c r="H9301" i="6"/>
  <c r="I9301" i="6" s="1"/>
  <c r="G9302" i="6"/>
  <c r="H9302" i="6"/>
  <c r="I9302" i="6"/>
  <c r="G9303" i="6"/>
  <c r="I9303" i="6" s="1"/>
  <c r="H9303" i="6"/>
  <c r="G9304" i="6"/>
  <c r="H9304" i="6"/>
  <c r="G9305" i="6"/>
  <c r="H9305" i="6"/>
  <c r="I9305" i="6"/>
  <c r="G9306" i="6"/>
  <c r="I9306" i="6" s="1"/>
  <c r="H9306" i="6"/>
  <c r="G9307" i="6"/>
  <c r="I9307" i="6" s="1"/>
  <c r="H9307" i="6"/>
  <c r="G9308" i="6"/>
  <c r="H9308" i="6"/>
  <c r="I9308" i="6"/>
  <c r="G9309" i="6"/>
  <c r="H9309" i="6"/>
  <c r="I9309" i="6" s="1"/>
  <c r="G9310" i="6"/>
  <c r="H9310" i="6"/>
  <c r="I9310" i="6"/>
  <c r="G9311" i="6"/>
  <c r="H9311" i="6"/>
  <c r="G9312" i="6"/>
  <c r="I9312" i="6" s="1"/>
  <c r="H9312" i="6"/>
  <c r="G9313" i="6"/>
  <c r="H9313" i="6"/>
  <c r="I9313" i="6"/>
  <c r="G9314" i="6"/>
  <c r="I9314" i="6" s="1"/>
  <c r="H9314" i="6"/>
  <c r="G9315" i="6"/>
  <c r="I9315" i="6" s="1"/>
  <c r="H9315" i="6"/>
  <c r="G9316" i="6"/>
  <c r="H9316" i="6"/>
  <c r="I9316" i="6" s="1"/>
  <c r="G9317" i="6"/>
  <c r="H9317" i="6"/>
  <c r="I9317" i="6"/>
  <c r="G9318" i="6"/>
  <c r="H9318" i="6"/>
  <c r="I9318" i="6"/>
  <c r="G9319" i="6"/>
  <c r="I9319" i="6" s="1"/>
  <c r="H9319" i="6"/>
  <c r="G9320" i="6"/>
  <c r="I9320" i="6" s="1"/>
  <c r="H9320" i="6"/>
  <c r="G9321" i="6"/>
  <c r="H9321" i="6"/>
  <c r="I9321" i="6"/>
  <c r="G9322" i="6"/>
  <c r="H9322" i="6"/>
  <c r="I9322" i="6"/>
  <c r="G9323" i="6"/>
  <c r="I9323" i="6" s="1"/>
  <c r="H9323" i="6"/>
  <c r="G9324" i="6"/>
  <c r="H9324" i="6"/>
  <c r="I9324" i="6" s="1"/>
  <c r="G9325" i="6"/>
  <c r="H9325" i="6"/>
  <c r="I9325" i="6"/>
  <c r="G9326" i="6"/>
  <c r="H9326" i="6"/>
  <c r="I9326" i="6"/>
  <c r="G9327" i="6"/>
  <c r="I9327" i="6" s="1"/>
  <c r="H9327" i="6"/>
  <c r="G9328" i="6"/>
  <c r="H9328" i="6"/>
  <c r="G9329" i="6"/>
  <c r="H9329" i="6"/>
  <c r="I9329" i="6"/>
  <c r="G9330" i="6"/>
  <c r="H9330" i="6"/>
  <c r="I9330" i="6"/>
  <c r="G9331" i="6"/>
  <c r="I9331" i="6" s="1"/>
  <c r="H9331" i="6"/>
  <c r="G9332" i="6"/>
  <c r="H9332" i="6"/>
  <c r="I9332" i="6" s="1"/>
  <c r="G9333" i="6"/>
  <c r="H9333" i="6"/>
  <c r="I9333" i="6" s="1"/>
  <c r="G9334" i="6"/>
  <c r="H9334" i="6"/>
  <c r="I9334" i="6"/>
  <c r="G9335" i="6"/>
  <c r="I9335" i="6" s="1"/>
  <c r="H9335" i="6"/>
  <c r="G9336" i="6"/>
  <c r="H9336" i="6"/>
  <c r="G9337" i="6"/>
  <c r="H9337" i="6"/>
  <c r="I9337" i="6"/>
  <c r="G9338" i="6"/>
  <c r="I9338" i="6" s="1"/>
  <c r="H9338" i="6"/>
  <c r="G9339" i="6"/>
  <c r="I9339" i="6" s="1"/>
  <c r="H9339" i="6"/>
  <c r="G9340" i="6"/>
  <c r="H9340" i="6"/>
  <c r="I9340" i="6"/>
  <c r="G9341" i="6"/>
  <c r="H9341" i="6"/>
  <c r="I9341" i="6" s="1"/>
  <c r="G9342" i="6"/>
  <c r="H9342" i="6"/>
  <c r="I9342" i="6"/>
  <c r="G9343" i="6"/>
  <c r="H9343" i="6"/>
  <c r="G9344" i="6"/>
  <c r="I9344" i="6" s="1"/>
  <c r="H9344" i="6"/>
  <c r="G9345" i="6"/>
  <c r="H9345" i="6"/>
  <c r="I9345" i="6"/>
  <c r="G9346" i="6"/>
  <c r="I9346" i="6" s="1"/>
  <c r="H9346" i="6"/>
  <c r="G9347" i="6"/>
  <c r="I9347" i="6" s="1"/>
  <c r="H9347" i="6"/>
  <c r="G9348" i="6"/>
  <c r="H9348" i="6"/>
  <c r="I9348" i="6"/>
  <c r="G9349" i="6"/>
  <c r="H9349" i="6"/>
  <c r="I9349" i="6"/>
  <c r="G9350" i="6"/>
  <c r="H9350" i="6"/>
  <c r="I9350" i="6"/>
  <c r="G9351" i="6"/>
  <c r="H9351" i="6"/>
  <c r="G9352" i="6"/>
  <c r="I9352" i="6" s="1"/>
  <c r="H9352" i="6"/>
  <c r="G9353" i="6"/>
  <c r="H9353" i="6"/>
  <c r="I9353" i="6"/>
  <c r="G9354" i="6"/>
  <c r="H9354" i="6"/>
  <c r="I9354" i="6"/>
  <c r="G9355" i="6"/>
  <c r="I9355" i="6" s="1"/>
  <c r="H9355" i="6"/>
  <c r="G9356" i="6"/>
  <c r="H9356" i="6"/>
  <c r="I9356" i="6" s="1"/>
  <c r="G9357" i="6"/>
  <c r="H9357" i="6"/>
  <c r="I9357" i="6"/>
  <c r="G9358" i="6"/>
  <c r="H9358" i="6"/>
  <c r="I9358" i="6"/>
  <c r="G9359" i="6"/>
  <c r="I9359" i="6" s="1"/>
  <c r="H9359" i="6"/>
  <c r="G9360" i="6"/>
  <c r="H9360" i="6"/>
  <c r="G9361" i="6"/>
  <c r="H9361" i="6"/>
  <c r="I9361" i="6"/>
  <c r="G9362" i="6"/>
  <c r="I9362" i="6" s="1"/>
  <c r="H9362" i="6"/>
  <c r="G9363" i="6"/>
  <c r="I9363" i="6" s="1"/>
  <c r="H9363" i="6"/>
  <c r="G9364" i="6"/>
  <c r="H9364" i="6"/>
  <c r="I9364" i="6" s="1"/>
  <c r="G9365" i="6"/>
  <c r="H9365" i="6"/>
  <c r="I9365" i="6" s="1"/>
  <c r="G9366" i="6"/>
  <c r="H9366" i="6"/>
  <c r="I9366" i="6"/>
  <c r="G9367" i="6"/>
  <c r="I9367" i="6" s="1"/>
  <c r="H9367" i="6"/>
  <c r="G9368" i="6"/>
  <c r="I9368" i="6" s="1"/>
  <c r="H9368" i="6"/>
  <c r="G9369" i="6"/>
  <c r="H9369" i="6"/>
  <c r="I9369" i="6"/>
  <c r="G9370" i="6"/>
  <c r="I9370" i="6" s="1"/>
  <c r="H9370" i="6"/>
  <c r="G9371" i="6"/>
  <c r="I9371" i="6" s="1"/>
  <c r="H9371" i="6"/>
  <c r="G9372" i="6"/>
  <c r="H9372" i="6"/>
  <c r="I9372" i="6"/>
  <c r="G9373" i="6"/>
  <c r="H9373" i="6"/>
  <c r="I9373" i="6" s="1"/>
  <c r="G9374" i="6"/>
  <c r="H9374" i="6"/>
  <c r="I9374" i="6"/>
  <c r="G9375" i="6"/>
  <c r="H9375" i="6"/>
  <c r="G9376" i="6"/>
  <c r="I9376" i="6" s="1"/>
  <c r="H9376" i="6"/>
  <c r="G9377" i="6"/>
  <c r="H9377" i="6"/>
  <c r="I9377" i="6"/>
  <c r="G9378" i="6"/>
  <c r="I9378" i="6" s="1"/>
  <c r="H9378" i="6"/>
  <c r="G9379" i="6"/>
  <c r="I9379" i="6" s="1"/>
  <c r="H9379" i="6"/>
  <c r="G9380" i="6"/>
  <c r="H9380" i="6"/>
  <c r="I9380" i="6" s="1"/>
  <c r="G9381" i="6"/>
  <c r="H9381" i="6"/>
  <c r="I9381" i="6"/>
  <c r="G9382" i="6"/>
  <c r="H9382" i="6"/>
  <c r="I9382" i="6"/>
  <c r="G9383" i="6"/>
  <c r="I9383" i="6" s="1"/>
  <c r="H9383" i="6"/>
  <c r="G9384" i="6"/>
  <c r="I9384" i="6" s="1"/>
  <c r="H9384" i="6"/>
  <c r="G9385" i="6"/>
  <c r="H9385" i="6"/>
  <c r="I9385" i="6"/>
  <c r="G9386" i="6"/>
  <c r="H9386" i="6"/>
  <c r="I9386" i="6"/>
  <c r="G9387" i="6"/>
  <c r="I9387" i="6" s="1"/>
  <c r="H9387" i="6"/>
  <c r="G9388" i="6"/>
  <c r="H9388" i="6"/>
  <c r="I9388" i="6"/>
  <c r="G9389" i="6"/>
  <c r="H9389" i="6"/>
  <c r="I9389" i="6" s="1"/>
  <c r="G9390" i="6"/>
  <c r="H9390" i="6"/>
  <c r="I9390" i="6"/>
  <c r="G9391" i="6"/>
  <c r="H9391" i="6"/>
  <c r="G9392" i="6"/>
  <c r="H9392" i="6"/>
  <c r="G9393" i="6"/>
  <c r="H9393" i="6"/>
  <c r="I9393" i="6"/>
  <c r="G9394" i="6"/>
  <c r="H9394" i="6"/>
  <c r="I9394" i="6"/>
  <c r="G9395" i="6"/>
  <c r="I9395" i="6" s="1"/>
  <c r="H9395" i="6"/>
  <c r="G9396" i="6"/>
  <c r="H9396" i="6"/>
  <c r="I9396" i="6" s="1"/>
  <c r="G9397" i="6"/>
  <c r="H9397" i="6"/>
  <c r="I9397" i="6"/>
  <c r="G9398" i="6"/>
  <c r="H9398" i="6"/>
  <c r="I9398" i="6"/>
  <c r="G9399" i="6"/>
  <c r="I9399" i="6" s="1"/>
  <c r="H9399" i="6"/>
  <c r="G9400" i="6"/>
  <c r="H9400" i="6"/>
  <c r="G9401" i="6"/>
  <c r="H9401" i="6"/>
  <c r="I9401" i="6"/>
  <c r="G9402" i="6"/>
  <c r="I9402" i="6" s="1"/>
  <c r="H9402" i="6"/>
  <c r="G9403" i="6"/>
  <c r="I9403" i="6" s="1"/>
  <c r="H9403" i="6"/>
  <c r="G9404" i="6"/>
  <c r="H9404" i="6"/>
  <c r="I9404" i="6"/>
  <c r="G9405" i="6"/>
  <c r="H9405" i="6"/>
  <c r="I9405" i="6" s="1"/>
  <c r="G9406" i="6"/>
  <c r="H9406" i="6"/>
  <c r="I9406" i="6"/>
  <c r="G9407" i="6"/>
  <c r="H9407" i="6"/>
  <c r="G9408" i="6"/>
  <c r="I9408" i="6" s="1"/>
  <c r="H9408" i="6"/>
  <c r="G9409" i="6"/>
  <c r="H9409" i="6"/>
  <c r="I9409" i="6"/>
  <c r="G9410" i="6"/>
  <c r="H9410" i="6"/>
  <c r="I9410" i="6"/>
  <c r="G9411" i="6"/>
  <c r="I9411" i="6" s="1"/>
  <c r="H9411" i="6"/>
  <c r="G9412" i="6"/>
  <c r="H9412" i="6"/>
  <c r="I9412" i="6"/>
  <c r="G9413" i="6"/>
  <c r="H9413" i="6"/>
  <c r="I9413" i="6"/>
  <c r="G9414" i="6"/>
  <c r="H9414" i="6"/>
  <c r="I9414" i="6"/>
  <c r="G9415" i="6"/>
  <c r="H9415" i="6"/>
  <c r="G9416" i="6"/>
  <c r="I9416" i="6" s="1"/>
  <c r="H9416" i="6"/>
  <c r="G9417" i="6"/>
  <c r="H9417" i="6"/>
  <c r="I9417" i="6"/>
  <c r="G9418" i="6"/>
  <c r="H9418" i="6"/>
  <c r="I9418" i="6"/>
  <c r="G9419" i="6"/>
  <c r="I9419" i="6" s="1"/>
  <c r="H9419" i="6"/>
  <c r="G9420" i="6"/>
  <c r="H9420" i="6"/>
  <c r="I9420" i="6" s="1"/>
  <c r="G9421" i="6"/>
  <c r="H9421" i="6"/>
  <c r="I9421" i="6"/>
  <c r="G9422" i="6"/>
  <c r="H9422" i="6"/>
  <c r="I9422" i="6"/>
  <c r="G9423" i="6"/>
  <c r="I9423" i="6" s="1"/>
  <c r="H9423" i="6"/>
  <c r="G9424" i="6"/>
  <c r="H9424" i="6"/>
  <c r="G9425" i="6"/>
  <c r="H9425" i="6"/>
  <c r="I9425" i="6"/>
  <c r="G9426" i="6"/>
  <c r="I9426" i="6" s="1"/>
  <c r="H9426" i="6"/>
  <c r="G9427" i="6"/>
  <c r="I9427" i="6" s="1"/>
  <c r="H9427" i="6"/>
  <c r="G9428" i="6"/>
  <c r="H9428" i="6"/>
  <c r="I9428" i="6" s="1"/>
  <c r="G9429" i="6"/>
  <c r="H9429" i="6"/>
  <c r="I9429" i="6" s="1"/>
  <c r="G9430" i="6"/>
  <c r="H9430" i="6"/>
  <c r="I9430" i="6"/>
  <c r="G9431" i="6"/>
  <c r="I9431" i="6" s="1"/>
  <c r="H9431" i="6"/>
  <c r="G9432" i="6"/>
  <c r="H9432" i="6"/>
  <c r="G9433" i="6"/>
  <c r="H9433" i="6"/>
  <c r="I9433" i="6"/>
  <c r="G9434" i="6"/>
  <c r="I9434" i="6" s="1"/>
  <c r="H9434" i="6"/>
  <c r="G9435" i="6"/>
  <c r="I9435" i="6" s="1"/>
  <c r="H9435" i="6"/>
  <c r="G9436" i="6"/>
  <c r="H9436" i="6"/>
  <c r="I9436" i="6"/>
  <c r="G9437" i="6"/>
  <c r="H9437" i="6"/>
  <c r="I9437" i="6" s="1"/>
  <c r="G9438" i="6"/>
  <c r="H9438" i="6"/>
  <c r="I9438" i="6"/>
  <c r="G9439" i="6"/>
  <c r="H9439" i="6"/>
  <c r="G9440" i="6"/>
  <c r="H9440" i="6"/>
  <c r="G9441" i="6"/>
  <c r="H9441" i="6"/>
  <c r="I9441" i="6"/>
  <c r="G9442" i="6"/>
  <c r="I9442" i="6" s="1"/>
  <c r="H9442" i="6"/>
  <c r="G9443" i="6"/>
  <c r="I9443" i="6" s="1"/>
  <c r="H9443" i="6"/>
  <c r="G9444" i="6"/>
  <c r="H9444" i="6"/>
  <c r="I9444" i="6" s="1"/>
  <c r="G9445" i="6"/>
  <c r="H9445" i="6"/>
  <c r="I9445" i="6"/>
  <c r="G9446" i="6"/>
  <c r="H9446" i="6"/>
  <c r="I9446" i="6"/>
  <c r="G9447" i="6"/>
  <c r="I9447" i="6" s="1"/>
  <c r="H9447" i="6"/>
  <c r="G9448" i="6"/>
  <c r="I9448" i="6" s="1"/>
  <c r="H9448" i="6"/>
  <c r="G9449" i="6"/>
  <c r="H9449" i="6"/>
  <c r="I9449" i="6"/>
  <c r="G9450" i="6"/>
  <c r="H9450" i="6"/>
  <c r="I9450" i="6"/>
  <c r="G9451" i="6"/>
  <c r="I9451" i="6" s="1"/>
  <c r="H9451" i="6"/>
  <c r="G9452" i="6"/>
  <c r="H9452" i="6"/>
  <c r="I9452" i="6" s="1"/>
  <c r="G9453" i="6"/>
  <c r="H9453" i="6"/>
  <c r="I9453" i="6" s="1"/>
  <c r="G9454" i="6"/>
  <c r="H9454" i="6"/>
  <c r="I9454" i="6"/>
  <c r="G9455" i="6"/>
  <c r="I9455" i="6" s="1"/>
  <c r="H9455" i="6"/>
  <c r="G9456" i="6"/>
  <c r="H9456" i="6"/>
  <c r="G9457" i="6"/>
  <c r="H9457" i="6"/>
  <c r="I9457" i="6"/>
  <c r="G9458" i="6"/>
  <c r="H9458" i="6"/>
  <c r="I9458" i="6"/>
  <c r="G9459" i="6"/>
  <c r="I9459" i="6" s="1"/>
  <c r="H9459" i="6"/>
  <c r="G9460" i="6"/>
  <c r="H9460" i="6"/>
  <c r="I9460" i="6" s="1"/>
  <c r="G9461" i="6"/>
  <c r="H9461" i="6"/>
  <c r="I9461" i="6" s="1"/>
  <c r="G9462" i="6"/>
  <c r="H9462" i="6"/>
  <c r="I9462" i="6"/>
  <c r="G9463" i="6"/>
  <c r="I9463" i="6" s="1"/>
  <c r="H9463" i="6"/>
  <c r="G9464" i="6"/>
  <c r="H9464" i="6"/>
  <c r="G9465" i="6"/>
  <c r="H9465" i="6"/>
  <c r="I9465" i="6"/>
  <c r="G9466" i="6"/>
  <c r="I9466" i="6" s="1"/>
  <c r="H9466" i="6"/>
  <c r="G9467" i="6"/>
  <c r="I9467" i="6" s="1"/>
  <c r="H9467" i="6"/>
  <c r="G9468" i="6"/>
  <c r="H9468" i="6"/>
  <c r="I9468" i="6"/>
  <c r="G9469" i="6"/>
  <c r="H9469" i="6"/>
  <c r="I9469" i="6" s="1"/>
  <c r="G9470" i="6"/>
  <c r="H9470" i="6"/>
  <c r="I9470" i="6"/>
  <c r="G9471" i="6"/>
  <c r="H9471" i="6"/>
  <c r="G9472" i="6"/>
  <c r="I9472" i="6" s="1"/>
  <c r="H9472" i="6"/>
  <c r="G9473" i="6"/>
  <c r="H9473" i="6"/>
  <c r="I9473" i="6"/>
  <c r="G9474" i="6"/>
  <c r="H9474" i="6"/>
  <c r="I9474" i="6"/>
  <c r="G9475" i="6"/>
  <c r="I9475" i="6" s="1"/>
  <c r="H9475" i="6"/>
  <c r="G9476" i="6"/>
  <c r="H9476" i="6"/>
  <c r="I9476" i="6"/>
  <c r="G9477" i="6"/>
  <c r="H9477" i="6"/>
  <c r="I9477" i="6"/>
  <c r="G9478" i="6"/>
  <c r="H9478" i="6"/>
  <c r="I9478" i="6"/>
  <c r="G9479" i="6"/>
  <c r="H9479" i="6"/>
  <c r="G9480" i="6"/>
  <c r="I9480" i="6" s="1"/>
  <c r="H9480" i="6"/>
  <c r="G9481" i="6"/>
  <c r="H9481" i="6"/>
  <c r="I9481" i="6"/>
  <c r="G9482" i="6"/>
  <c r="H9482" i="6"/>
  <c r="I9482" i="6"/>
  <c r="G9483" i="6"/>
  <c r="I9483" i="6" s="1"/>
  <c r="H9483" i="6"/>
  <c r="G9484" i="6"/>
  <c r="H9484" i="6"/>
  <c r="I9484" i="6" s="1"/>
  <c r="G9485" i="6"/>
  <c r="H9485" i="6"/>
  <c r="I9485" i="6"/>
  <c r="G9486" i="6"/>
  <c r="H9486" i="6"/>
  <c r="I9486" i="6"/>
  <c r="G9487" i="6"/>
  <c r="I9487" i="6" s="1"/>
  <c r="H9487" i="6"/>
  <c r="G9488" i="6"/>
  <c r="H9488" i="6"/>
  <c r="G9489" i="6"/>
  <c r="H9489" i="6"/>
  <c r="I9489" i="6"/>
  <c r="G9490" i="6"/>
  <c r="I9490" i="6" s="1"/>
  <c r="H9490" i="6"/>
  <c r="G9491" i="6"/>
  <c r="I9491" i="6" s="1"/>
  <c r="H9491" i="6"/>
  <c r="G9492" i="6"/>
  <c r="H9492" i="6"/>
  <c r="I9492" i="6" s="1"/>
  <c r="G9493" i="6"/>
  <c r="H9493" i="6"/>
  <c r="I9493" i="6" s="1"/>
  <c r="G9494" i="6"/>
  <c r="H9494" i="6"/>
  <c r="I9494" i="6"/>
  <c r="G9495" i="6"/>
  <c r="I9495" i="6" s="1"/>
  <c r="H9495" i="6"/>
  <c r="G9496" i="6"/>
  <c r="H9496" i="6"/>
  <c r="G9497" i="6"/>
  <c r="H9497" i="6"/>
  <c r="I9497" i="6"/>
  <c r="G9498" i="6"/>
  <c r="I9498" i="6" s="1"/>
  <c r="H9498" i="6"/>
  <c r="G9499" i="6"/>
  <c r="I9499" i="6" s="1"/>
  <c r="H9499" i="6"/>
  <c r="G9500" i="6"/>
  <c r="H9500" i="6"/>
  <c r="I9500" i="6"/>
  <c r="G9501" i="6"/>
  <c r="H9501" i="6"/>
  <c r="I9501" i="6" s="1"/>
  <c r="G9502" i="6"/>
  <c r="H9502" i="6"/>
  <c r="I9502" i="6"/>
  <c r="G9503" i="6"/>
  <c r="H9503" i="6"/>
  <c r="G9504" i="6"/>
  <c r="I9504" i="6" s="1"/>
  <c r="H9504" i="6"/>
  <c r="G9505" i="6"/>
  <c r="H9505" i="6"/>
  <c r="I9505" i="6"/>
  <c r="G9506" i="6"/>
  <c r="I9506" i="6" s="1"/>
  <c r="H9506" i="6"/>
  <c r="G9507" i="6"/>
  <c r="I9507" i="6" s="1"/>
  <c r="H9507" i="6"/>
  <c r="G9508" i="6"/>
  <c r="H9508" i="6"/>
  <c r="I9508" i="6"/>
  <c r="G9509" i="6"/>
  <c r="H9509" i="6"/>
  <c r="I9509" i="6"/>
  <c r="G9510" i="6"/>
  <c r="H9510" i="6"/>
  <c r="I9510" i="6"/>
  <c r="G9511" i="6"/>
  <c r="H9511" i="6"/>
  <c r="G9512" i="6"/>
  <c r="I9512" i="6" s="1"/>
  <c r="H9512" i="6"/>
  <c r="G9513" i="6"/>
  <c r="H9513" i="6"/>
  <c r="I9513" i="6"/>
  <c r="G9514" i="6"/>
  <c r="H9514" i="6"/>
  <c r="I9514" i="6"/>
  <c r="G9515" i="6"/>
  <c r="I9515" i="6" s="1"/>
  <c r="H9515" i="6"/>
  <c r="G9516" i="6"/>
  <c r="H9516" i="6"/>
  <c r="I9516" i="6"/>
  <c r="G9517" i="6"/>
  <c r="H9517" i="6"/>
  <c r="I9517" i="6"/>
  <c r="G9518" i="6"/>
  <c r="H9518" i="6"/>
  <c r="I9518" i="6"/>
  <c r="G9519" i="6"/>
  <c r="H9519" i="6"/>
  <c r="G9520" i="6"/>
  <c r="H9520" i="6"/>
  <c r="G9521" i="6"/>
  <c r="H9521" i="6"/>
  <c r="I9521" i="6"/>
  <c r="G9522" i="6"/>
  <c r="H9522" i="6"/>
  <c r="I9522" i="6"/>
  <c r="G9523" i="6"/>
  <c r="I9523" i="6" s="1"/>
  <c r="H9523" i="6"/>
  <c r="G9524" i="6"/>
  <c r="H9524" i="6"/>
  <c r="I9524" i="6" s="1"/>
  <c r="G9525" i="6"/>
  <c r="H9525" i="6"/>
  <c r="I9525" i="6" s="1"/>
  <c r="G9526" i="6"/>
  <c r="H9526" i="6"/>
  <c r="I9526" i="6"/>
  <c r="G9527" i="6"/>
  <c r="I9527" i="6" s="1"/>
  <c r="H9527" i="6"/>
  <c r="G9528" i="6"/>
  <c r="H9528" i="6"/>
  <c r="G9529" i="6"/>
  <c r="H9529" i="6"/>
  <c r="I9529" i="6"/>
  <c r="G9530" i="6"/>
  <c r="I9530" i="6" s="1"/>
  <c r="H9530" i="6"/>
  <c r="G9531" i="6"/>
  <c r="I9531" i="6" s="1"/>
  <c r="H9531" i="6"/>
  <c r="G9532" i="6"/>
  <c r="H9532" i="6"/>
  <c r="I9532" i="6"/>
  <c r="G9533" i="6"/>
  <c r="H9533" i="6"/>
  <c r="I9533" i="6" s="1"/>
  <c r="G9534" i="6"/>
  <c r="H9534" i="6"/>
  <c r="I9534" i="6"/>
  <c r="G9535" i="6"/>
  <c r="H9535" i="6"/>
  <c r="G9536" i="6"/>
  <c r="I9536" i="6" s="1"/>
  <c r="H9536" i="6"/>
  <c r="G9537" i="6"/>
  <c r="H9537" i="6"/>
  <c r="I9537" i="6"/>
  <c r="G9538" i="6"/>
  <c r="I9538" i="6" s="1"/>
  <c r="H9538" i="6"/>
  <c r="G9539" i="6"/>
  <c r="I9539" i="6" s="1"/>
  <c r="H9539" i="6"/>
  <c r="G9540" i="6"/>
  <c r="H9540" i="6"/>
  <c r="I9540" i="6"/>
  <c r="G9541" i="6"/>
  <c r="H9541" i="6"/>
  <c r="I9541" i="6"/>
  <c r="G9542" i="6"/>
  <c r="H9542" i="6"/>
  <c r="I9542" i="6"/>
  <c r="G9543" i="6"/>
  <c r="H9543" i="6"/>
  <c r="G9544" i="6"/>
  <c r="I9544" i="6" s="1"/>
  <c r="H9544" i="6"/>
  <c r="G9545" i="6"/>
  <c r="H9545" i="6"/>
  <c r="I9545" i="6"/>
  <c r="G9546" i="6"/>
  <c r="H9546" i="6"/>
  <c r="I9546" i="6"/>
  <c r="G9547" i="6"/>
  <c r="I9547" i="6" s="1"/>
  <c r="H9547" i="6"/>
  <c r="G9548" i="6"/>
  <c r="H9548" i="6"/>
  <c r="I9548" i="6" s="1"/>
  <c r="G9549" i="6"/>
  <c r="H9549" i="6"/>
  <c r="I9549" i="6"/>
  <c r="G9550" i="6"/>
  <c r="H9550" i="6"/>
  <c r="I9550" i="6"/>
  <c r="G9551" i="6"/>
  <c r="I9551" i="6" s="1"/>
  <c r="H9551" i="6"/>
  <c r="G9552" i="6"/>
  <c r="H9552" i="6"/>
  <c r="G9553" i="6"/>
  <c r="H9553" i="6"/>
  <c r="I9553" i="6"/>
  <c r="G9554" i="6"/>
  <c r="I9554" i="6" s="1"/>
  <c r="H9554" i="6"/>
  <c r="G9555" i="6"/>
  <c r="I9555" i="6" s="1"/>
  <c r="H9555" i="6"/>
  <c r="G9556" i="6"/>
  <c r="H9556" i="6"/>
  <c r="I9556" i="6" s="1"/>
  <c r="G9557" i="6"/>
  <c r="H9557" i="6"/>
  <c r="I9557" i="6" s="1"/>
  <c r="G9558" i="6"/>
  <c r="H9558" i="6"/>
  <c r="I9558" i="6"/>
  <c r="G9559" i="6"/>
  <c r="I9559" i="6" s="1"/>
  <c r="H9559" i="6"/>
  <c r="G9560" i="6"/>
  <c r="I9560" i="6" s="1"/>
  <c r="H9560" i="6"/>
  <c r="G9561" i="6"/>
  <c r="H9561" i="6"/>
  <c r="I9561" i="6"/>
  <c r="G9562" i="6"/>
  <c r="I9562" i="6" s="1"/>
  <c r="H9562" i="6"/>
  <c r="G9563" i="6"/>
  <c r="I9563" i="6" s="1"/>
  <c r="H9563" i="6"/>
  <c r="G9564" i="6"/>
  <c r="H9564" i="6"/>
  <c r="I9564" i="6"/>
  <c r="G9565" i="6"/>
  <c r="H9565" i="6"/>
  <c r="I9565" i="6" s="1"/>
  <c r="G9566" i="6"/>
  <c r="H9566" i="6"/>
  <c r="I9566" i="6"/>
  <c r="G9567" i="6"/>
  <c r="H9567" i="6"/>
  <c r="G9568" i="6"/>
  <c r="I9568" i="6" s="1"/>
  <c r="H9568" i="6"/>
  <c r="G9569" i="6"/>
  <c r="H9569" i="6"/>
  <c r="I9569" i="6"/>
  <c r="G9570" i="6"/>
  <c r="I9570" i="6" s="1"/>
  <c r="H9570" i="6"/>
  <c r="G9571" i="6"/>
  <c r="I9571" i="6" s="1"/>
  <c r="H9571" i="6"/>
  <c r="G9572" i="6"/>
  <c r="H9572" i="6"/>
  <c r="I9572" i="6"/>
  <c r="G9573" i="6"/>
  <c r="H9573" i="6"/>
  <c r="I9573" i="6"/>
  <c r="G9574" i="6"/>
  <c r="H9574" i="6"/>
  <c r="I9574" i="6"/>
  <c r="G9575" i="6"/>
  <c r="H9575" i="6"/>
  <c r="G9576" i="6"/>
  <c r="I9576" i="6" s="1"/>
  <c r="H9576" i="6"/>
  <c r="G9577" i="6"/>
  <c r="H9577" i="6"/>
  <c r="I9577" i="6"/>
  <c r="G9578" i="6"/>
  <c r="H9578" i="6"/>
  <c r="I9578" i="6"/>
  <c r="G9579" i="6"/>
  <c r="I9579" i="6" s="1"/>
  <c r="H9579" i="6"/>
  <c r="G9580" i="6"/>
  <c r="H9580" i="6"/>
  <c r="I9580" i="6" s="1"/>
  <c r="G9581" i="6"/>
  <c r="H9581" i="6"/>
  <c r="I9581" i="6"/>
  <c r="G9582" i="6"/>
  <c r="H9582" i="6"/>
  <c r="I9582" i="6"/>
  <c r="G9583" i="6"/>
  <c r="I9583" i="6" s="1"/>
  <c r="H9583" i="6"/>
  <c r="G9584" i="6"/>
  <c r="H9584" i="6"/>
  <c r="G9585" i="6"/>
  <c r="H9585" i="6"/>
  <c r="I9585" i="6"/>
  <c r="G9586" i="6"/>
  <c r="H9586" i="6"/>
  <c r="I9586" i="6"/>
  <c r="G9587" i="6"/>
  <c r="I9587" i="6" s="1"/>
  <c r="H9587" i="6"/>
  <c r="G9588" i="6"/>
  <c r="H9588" i="6"/>
  <c r="I9588" i="6" s="1"/>
  <c r="G9589" i="6"/>
  <c r="H9589" i="6"/>
  <c r="I9589" i="6" s="1"/>
  <c r="G9590" i="6"/>
  <c r="H9590" i="6"/>
  <c r="I9590" i="6"/>
  <c r="G9591" i="6"/>
  <c r="I9591" i="6" s="1"/>
  <c r="H9591" i="6"/>
  <c r="G9592" i="6"/>
  <c r="H9592" i="6"/>
  <c r="G9593" i="6"/>
  <c r="H9593" i="6"/>
  <c r="I9593" i="6"/>
  <c r="G9594" i="6"/>
  <c r="I9594" i="6" s="1"/>
  <c r="H9594" i="6"/>
  <c r="G9595" i="6"/>
  <c r="I9595" i="6" s="1"/>
  <c r="H9595" i="6"/>
  <c r="G9596" i="6"/>
  <c r="H9596" i="6"/>
  <c r="I9596" i="6"/>
  <c r="G9597" i="6"/>
  <c r="H9597" i="6"/>
  <c r="I9597" i="6" s="1"/>
  <c r="G9598" i="6"/>
  <c r="H9598" i="6"/>
  <c r="I9598" i="6"/>
  <c r="G9599" i="6"/>
  <c r="H9599" i="6"/>
  <c r="G9600" i="6"/>
  <c r="I9600" i="6" s="1"/>
  <c r="H9600" i="6"/>
  <c r="G9601" i="6"/>
  <c r="H9601" i="6"/>
  <c r="I9601" i="6"/>
  <c r="G9602" i="6"/>
  <c r="I9602" i="6" s="1"/>
  <c r="H9602" i="6"/>
  <c r="G9603" i="6"/>
  <c r="I9603" i="6" s="1"/>
  <c r="H9603" i="6"/>
  <c r="G9604" i="6"/>
  <c r="H9604" i="6"/>
  <c r="I9604" i="6"/>
  <c r="G9605" i="6"/>
  <c r="H9605" i="6"/>
  <c r="I9605" i="6"/>
  <c r="G9606" i="6"/>
  <c r="H9606" i="6"/>
  <c r="I9606" i="6"/>
  <c r="G9607" i="6"/>
  <c r="H9607" i="6"/>
  <c r="G9608" i="6"/>
  <c r="I9608" i="6" s="1"/>
  <c r="H9608" i="6"/>
  <c r="G9609" i="6"/>
  <c r="H9609" i="6"/>
  <c r="I9609" i="6"/>
  <c r="G9610" i="6"/>
  <c r="H9610" i="6"/>
  <c r="I9610" i="6"/>
  <c r="G9611" i="6"/>
  <c r="I9611" i="6" s="1"/>
  <c r="H9611" i="6"/>
  <c r="G9612" i="6"/>
  <c r="H9612" i="6"/>
  <c r="I9612" i="6" s="1"/>
  <c r="G9613" i="6"/>
  <c r="H9613" i="6"/>
  <c r="I9613" i="6"/>
  <c r="G9614" i="6"/>
  <c r="H9614" i="6"/>
  <c r="I9614" i="6"/>
  <c r="G9615" i="6"/>
  <c r="I9615" i="6" s="1"/>
  <c r="H9615" i="6"/>
  <c r="G9616" i="6"/>
  <c r="H9616" i="6"/>
  <c r="G9617" i="6"/>
  <c r="H9617" i="6"/>
  <c r="I9617" i="6"/>
  <c r="G9618" i="6"/>
  <c r="I9618" i="6" s="1"/>
  <c r="H9618" i="6"/>
  <c r="G9619" i="6"/>
  <c r="I9619" i="6" s="1"/>
  <c r="H9619" i="6"/>
  <c r="G9620" i="6"/>
  <c r="H9620" i="6"/>
  <c r="I9620" i="6" s="1"/>
  <c r="G9621" i="6"/>
  <c r="H9621" i="6"/>
  <c r="I9621" i="6" s="1"/>
  <c r="G9622" i="6"/>
  <c r="H9622" i="6"/>
  <c r="I9622" i="6"/>
  <c r="G9623" i="6"/>
  <c r="I9623" i="6" s="1"/>
  <c r="H9623" i="6"/>
  <c r="G9624" i="6"/>
  <c r="I9624" i="6" s="1"/>
  <c r="H9624" i="6"/>
  <c r="G9625" i="6"/>
  <c r="H9625" i="6"/>
  <c r="I9625" i="6"/>
  <c r="G9626" i="6"/>
  <c r="I9626" i="6" s="1"/>
  <c r="H9626" i="6"/>
  <c r="G9627" i="6"/>
  <c r="I9627" i="6" s="1"/>
  <c r="H9627" i="6"/>
  <c r="G9628" i="6"/>
  <c r="H9628" i="6"/>
  <c r="I9628" i="6"/>
  <c r="G9629" i="6"/>
  <c r="H9629" i="6"/>
  <c r="I9629" i="6" s="1"/>
  <c r="G9630" i="6"/>
  <c r="H9630" i="6"/>
  <c r="I9630" i="6"/>
  <c r="G9631" i="6"/>
  <c r="H9631" i="6"/>
  <c r="G9632" i="6"/>
  <c r="I9632" i="6" s="1"/>
  <c r="H9632" i="6"/>
  <c r="G9633" i="6"/>
  <c r="H9633" i="6"/>
  <c r="I9633" i="6"/>
  <c r="G9634" i="6"/>
  <c r="I9634" i="6" s="1"/>
  <c r="H9634" i="6"/>
  <c r="G9635" i="6"/>
  <c r="I9635" i="6" s="1"/>
  <c r="H9635" i="6"/>
  <c r="G9636" i="6"/>
  <c r="H9636" i="6"/>
  <c r="I9636" i="6" s="1"/>
  <c r="G9637" i="6"/>
  <c r="H9637" i="6"/>
  <c r="I9637" i="6"/>
  <c r="G9638" i="6"/>
  <c r="H9638" i="6"/>
  <c r="I9638" i="6"/>
  <c r="G9639" i="6"/>
  <c r="I9639" i="6" s="1"/>
  <c r="H9639" i="6"/>
  <c r="G9640" i="6"/>
  <c r="I9640" i="6" s="1"/>
  <c r="H9640" i="6"/>
  <c r="G9641" i="6"/>
  <c r="H9641" i="6"/>
  <c r="I9641" i="6"/>
  <c r="G9642" i="6"/>
  <c r="H9642" i="6"/>
  <c r="I9642" i="6"/>
  <c r="G9643" i="6"/>
  <c r="I9643" i="6" s="1"/>
  <c r="H9643" i="6"/>
  <c r="G9644" i="6"/>
  <c r="H9644" i="6"/>
  <c r="I9644" i="6"/>
  <c r="G9645" i="6"/>
  <c r="H9645" i="6"/>
  <c r="I9645" i="6" s="1"/>
  <c r="G9646" i="6"/>
  <c r="H9646" i="6"/>
  <c r="I9646" i="6"/>
  <c r="G9647" i="6"/>
  <c r="I9647" i="6" s="1"/>
  <c r="H9647" i="6"/>
  <c r="G9648" i="6"/>
  <c r="H9648" i="6"/>
  <c r="G9649" i="6"/>
  <c r="H9649" i="6"/>
  <c r="I9649" i="6"/>
  <c r="G9650" i="6"/>
  <c r="H9650" i="6"/>
  <c r="I9650" i="6"/>
  <c r="G9651" i="6"/>
  <c r="I9651" i="6" s="1"/>
  <c r="H9651" i="6"/>
  <c r="G9652" i="6"/>
  <c r="H9652" i="6"/>
  <c r="I9652" i="6" s="1"/>
  <c r="G9653" i="6"/>
  <c r="H9653" i="6"/>
  <c r="I9653" i="6"/>
  <c r="G9654" i="6"/>
  <c r="H9654" i="6"/>
  <c r="I9654" i="6"/>
  <c r="G9655" i="6"/>
  <c r="I9655" i="6" s="1"/>
  <c r="H9655" i="6"/>
  <c r="G9656" i="6"/>
  <c r="H9656" i="6"/>
  <c r="G9657" i="6"/>
  <c r="H9657" i="6"/>
  <c r="I9657" i="6"/>
  <c r="G9658" i="6"/>
  <c r="I9658" i="6" s="1"/>
  <c r="H9658" i="6"/>
  <c r="G9659" i="6"/>
  <c r="I9659" i="6" s="1"/>
  <c r="H9659" i="6"/>
  <c r="G9660" i="6"/>
  <c r="H9660" i="6"/>
  <c r="I9660" i="6"/>
  <c r="G9661" i="6"/>
  <c r="H9661" i="6"/>
  <c r="I9661" i="6" s="1"/>
  <c r="G9662" i="6"/>
  <c r="H9662" i="6"/>
  <c r="I9662" i="6"/>
  <c r="G9663" i="6"/>
  <c r="H9663" i="6"/>
  <c r="G9664" i="6"/>
  <c r="I9664" i="6" s="1"/>
  <c r="H9664" i="6"/>
  <c r="G9665" i="6"/>
  <c r="H9665" i="6"/>
  <c r="I9665" i="6"/>
  <c r="G9666" i="6"/>
  <c r="H9666" i="6"/>
  <c r="I9666" i="6"/>
  <c r="G9667" i="6"/>
  <c r="I9667" i="6" s="1"/>
  <c r="H9667" i="6"/>
  <c r="G9668" i="6"/>
  <c r="H9668" i="6"/>
  <c r="I9668" i="6"/>
  <c r="G9669" i="6"/>
  <c r="H9669" i="6"/>
  <c r="I9669" i="6"/>
  <c r="G9670" i="6"/>
  <c r="H9670" i="6"/>
  <c r="I9670" i="6"/>
  <c r="G9671" i="6"/>
  <c r="H9671" i="6"/>
  <c r="G9672" i="6"/>
  <c r="I9672" i="6" s="1"/>
  <c r="H9672" i="6"/>
  <c r="G9673" i="6"/>
  <c r="H9673" i="6"/>
  <c r="I9673" i="6"/>
  <c r="G9674" i="6"/>
  <c r="H9674" i="6"/>
  <c r="I9674" i="6"/>
  <c r="G9675" i="6"/>
  <c r="I9675" i="6" s="1"/>
  <c r="H9675" i="6"/>
  <c r="G9676" i="6"/>
  <c r="H9676" i="6"/>
  <c r="I9676" i="6" s="1"/>
  <c r="G9677" i="6"/>
  <c r="H9677" i="6"/>
  <c r="I9677" i="6"/>
  <c r="G9678" i="6"/>
  <c r="H9678" i="6"/>
  <c r="I9678" i="6"/>
  <c r="G9679" i="6"/>
  <c r="I9679" i="6" s="1"/>
  <c r="H9679" i="6"/>
  <c r="G9680" i="6"/>
  <c r="H9680" i="6"/>
  <c r="G9681" i="6"/>
  <c r="H9681" i="6"/>
  <c r="I9681" i="6"/>
  <c r="G9682" i="6"/>
  <c r="I9682" i="6" s="1"/>
  <c r="H9682" i="6"/>
  <c r="G9683" i="6"/>
  <c r="I9683" i="6" s="1"/>
  <c r="H9683" i="6"/>
  <c r="G9684" i="6"/>
  <c r="H9684" i="6"/>
  <c r="I9684" i="6" s="1"/>
  <c r="G9685" i="6"/>
  <c r="H9685" i="6"/>
  <c r="I9685" i="6" s="1"/>
  <c r="G9686" i="6"/>
  <c r="H9686" i="6"/>
  <c r="I9686" i="6"/>
  <c r="G9687" i="6"/>
  <c r="I9687" i="6" s="1"/>
  <c r="H9687" i="6"/>
  <c r="G9688" i="6"/>
  <c r="H9688" i="6"/>
  <c r="G9689" i="6"/>
  <c r="H9689" i="6"/>
  <c r="I9689" i="6"/>
  <c r="G9690" i="6"/>
  <c r="I9690" i="6" s="1"/>
  <c r="H9690" i="6"/>
  <c r="G9691" i="6"/>
  <c r="I9691" i="6" s="1"/>
  <c r="H9691" i="6"/>
  <c r="G9692" i="6"/>
  <c r="H9692" i="6"/>
  <c r="I9692" i="6"/>
  <c r="G9693" i="6"/>
  <c r="H9693" i="6"/>
  <c r="I9693" i="6" s="1"/>
  <c r="G9694" i="6"/>
  <c r="H9694" i="6"/>
  <c r="I9694" i="6"/>
  <c r="G9695" i="6"/>
  <c r="H9695" i="6"/>
  <c r="G9696" i="6"/>
  <c r="H9696" i="6"/>
  <c r="G9697" i="6"/>
  <c r="H9697" i="6"/>
  <c r="I9697" i="6"/>
  <c r="G9698" i="6"/>
  <c r="I9698" i="6" s="1"/>
  <c r="H9698" i="6"/>
  <c r="G9699" i="6"/>
  <c r="I9699" i="6" s="1"/>
  <c r="H9699" i="6"/>
  <c r="G9700" i="6"/>
  <c r="H9700" i="6"/>
  <c r="I9700" i="6" s="1"/>
  <c r="G9701" i="6"/>
  <c r="H9701" i="6"/>
  <c r="I9701" i="6"/>
  <c r="G9702" i="6"/>
  <c r="H9702" i="6"/>
  <c r="I9702" i="6"/>
  <c r="G9703" i="6"/>
  <c r="I9703" i="6" s="1"/>
  <c r="H9703" i="6"/>
  <c r="G9704" i="6"/>
  <c r="I9704" i="6" s="1"/>
  <c r="H9704" i="6"/>
  <c r="G9705" i="6"/>
  <c r="H9705" i="6"/>
  <c r="I9705" i="6"/>
  <c r="G9706" i="6"/>
  <c r="H9706" i="6"/>
  <c r="I9706" i="6"/>
  <c r="G9707" i="6"/>
  <c r="I9707" i="6" s="1"/>
  <c r="H9707" i="6"/>
  <c r="G9708" i="6"/>
  <c r="H9708" i="6"/>
  <c r="I9708" i="6" s="1"/>
  <c r="G9709" i="6"/>
  <c r="H9709" i="6"/>
  <c r="I9709" i="6" s="1"/>
  <c r="G9710" i="6"/>
  <c r="H9710" i="6"/>
  <c r="I9710" i="6"/>
  <c r="G9711" i="6"/>
  <c r="I9711" i="6" s="1"/>
  <c r="H9711" i="6"/>
  <c r="G9712" i="6"/>
  <c r="H9712" i="6"/>
  <c r="G9713" i="6"/>
  <c r="H9713" i="6"/>
  <c r="I9713" i="6"/>
  <c r="G9714" i="6"/>
  <c r="H9714" i="6"/>
  <c r="I9714" i="6"/>
  <c r="G9715" i="6"/>
  <c r="I9715" i="6" s="1"/>
  <c r="H9715" i="6"/>
  <c r="G9716" i="6"/>
  <c r="H9716" i="6"/>
  <c r="I9716" i="6" s="1"/>
  <c r="G9717" i="6"/>
  <c r="H9717" i="6"/>
  <c r="I9717" i="6"/>
  <c r="G9718" i="6"/>
  <c r="H9718" i="6"/>
  <c r="I9718" i="6"/>
  <c r="G9719" i="6"/>
  <c r="I9719" i="6" s="1"/>
  <c r="H9719" i="6"/>
  <c r="G9720" i="6"/>
  <c r="H9720" i="6"/>
  <c r="G9721" i="6"/>
  <c r="H9721" i="6"/>
  <c r="I9721" i="6"/>
  <c r="G9722" i="6"/>
  <c r="I9722" i="6" s="1"/>
  <c r="H9722" i="6"/>
  <c r="G9723" i="6"/>
  <c r="I9723" i="6" s="1"/>
  <c r="H9723" i="6"/>
  <c r="G9724" i="6"/>
  <c r="H9724" i="6"/>
  <c r="I9724" i="6"/>
  <c r="G9725" i="6"/>
  <c r="H9725" i="6"/>
  <c r="I9725" i="6" s="1"/>
  <c r="G9726" i="6"/>
  <c r="H9726" i="6"/>
  <c r="I9726" i="6"/>
  <c r="G9727" i="6"/>
  <c r="H9727" i="6"/>
  <c r="G9728" i="6"/>
  <c r="I9728" i="6" s="1"/>
  <c r="H9728" i="6"/>
  <c r="G9729" i="6"/>
  <c r="H9729" i="6"/>
  <c r="I9729" i="6"/>
  <c r="G9730" i="6"/>
  <c r="H9730" i="6"/>
  <c r="I9730" i="6"/>
  <c r="G9731" i="6"/>
  <c r="I9731" i="6" s="1"/>
  <c r="H9731" i="6"/>
  <c r="G9732" i="6"/>
  <c r="H9732" i="6"/>
  <c r="I9732" i="6"/>
  <c r="G9733" i="6"/>
  <c r="H9733" i="6"/>
  <c r="I9733" i="6"/>
  <c r="G9734" i="6"/>
  <c r="H9734" i="6"/>
  <c r="I9734" i="6"/>
  <c r="G9735" i="6"/>
  <c r="H9735" i="6"/>
  <c r="G9736" i="6"/>
  <c r="I9736" i="6" s="1"/>
  <c r="H9736" i="6"/>
  <c r="G9737" i="6"/>
  <c r="H9737" i="6"/>
  <c r="I9737" i="6"/>
  <c r="G9738" i="6"/>
  <c r="H9738" i="6"/>
  <c r="I9738" i="6"/>
  <c r="G9739" i="6"/>
  <c r="I9739" i="6" s="1"/>
  <c r="H9739" i="6"/>
  <c r="G9740" i="6"/>
  <c r="H9740" i="6"/>
  <c r="I9740" i="6" s="1"/>
  <c r="G9741" i="6"/>
  <c r="H9741" i="6"/>
  <c r="I9741" i="6"/>
  <c r="G9742" i="6"/>
  <c r="H9742" i="6"/>
  <c r="I9742" i="6"/>
  <c r="G9743" i="6"/>
  <c r="I9743" i="6" s="1"/>
  <c r="H9743" i="6"/>
  <c r="G9744" i="6"/>
  <c r="H9744" i="6"/>
  <c r="G9745" i="6"/>
  <c r="H9745" i="6"/>
  <c r="I9745" i="6"/>
  <c r="G9746" i="6"/>
  <c r="I9746" i="6" s="1"/>
  <c r="H9746" i="6"/>
  <c r="G9747" i="6"/>
  <c r="I9747" i="6" s="1"/>
  <c r="H9747" i="6"/>
  <c r="G9748" i="6"/>
  <c r="H9748" i="6"/>
  <c r="I9748" i="6" s="1"/>
  <c r="G9749" i="6"/>
  <c r="H9749" i="6"/>
  <c r="I9749" i="6" s="1"/>
  <c r="G9750" i="6"/>
  <c r="H9750" i="6"/>
  <c r="I9750" i="6"/>
  <c r="G9751" i="6"/>
  <c r="I9751" i="6" s="1"/>
  <c r="H9751" i="6"/>
  <c r="G9752" i="6"/>
  <c r="H9752" i="6"/>
  <c r="G9753" i="6"/>
  <c r="H9753" i="6"/>
  <c r="I9753" i="6"/>
  <c r="G9754" i="6"/>
  <c r="I9754" i="6" s="1"/>
  <c r="H9754" i="6"/>
  <c r="G9755" i="6"/>
  <c r="I9755" i="6" s="1"/>
  <c r="H9755" i="6"/>
  <c r="G9756" i="6"/>
  <c r="H9756" i="6"/>
  <c r="I9756" i="6"/>
  <c r="G9757" i="6"/>
  <c r="H9757" i="6"/>
  <c r="I9757" i="6" s="1"/>
  <c r="G9758" i="6"/>
  <c r="H9758" i="6"/>
  <c r="I9758" i="6"/>
  <c r="G9759" i="6"/>
  <c r="H9759" i="6"/>
  <c r="G9760" i="6"/>
  <c r="H9760" i="6"/>
  <c r="G9761" i="6"/>
  <c r="H9761" i="6"/>
  <c r="I9761" i="6"/>
  <c r="G9762" i="6"/>
  <c r="I9762" i="6" s="1"/>
  <c r="H9762" i="6"/>
  <c r="G9763" i="6"/>
  <c r="I9763" i="6" s="1"/>
  <c r="H9763" i="6"/>
  <c r="G9764" i="6"/>
  <c r="H9764" i="6"/>
  <c r="I9764" i="6"/>
  <c r="G9765" i="6"/>
  <c r="H9765" i="6"/>
  <c r="I9765" i="6"/>
  <c r="G9766" i="6"/>
  <c r="H9766" i="6"/>
  <c r="I9766" i="6"/>
  <c r="G9767" i="6"/>
  <c r="H9767" i="6"/>
  <c r="G9768" i="6"/>
  <c r="I9768" i="6" s="1"/>
  <c r="H9768" i="6"/>
  <c r="G9769" i="6"/>
  <c r="H9769" i="6"/>
  <c r="I9769" i="6"/>
  <c r="G9770" i="6"/>
  <c r="H9770" i="6"/>
  <c r="I9770" i="6"/>
  <c r="G9771" i="6"/>
  <c r="I9771" i="6" s="1"/>
  <c r="H9771" i="6"/>
  <c r="G9772" i="6"/>
  <c r="H9772" i="6"/>
  <c r="I9772" i="6"/>
  <c r="G9773" i="6"/>
  <c r="H9773" i="6"/>
  <c r="I9773" i="6"/>
  <c r="G9774" i="6"/>
  <c r="H9774" i="6"/>
  <c r="I9774" i="6"/>
  <c r="G9775" i="6"/>
  <c r="H9775" i="6"/>
  <c r="G9776" i="6"/>
  <c r="H9776" i="6"/>
  <c r="G9777" i="6"/>
  <c r="H9777" i="6"/>
  <c r="I9777" i="6"/>
  <c r="G9778" i="6"/>
  <c r="H9778" i="6"/>
  <c r="I9778" i="6"/>
  <c r="G9779" i="6"/>
  <c r="I9779" i="6" s="1"/>
  <c r="H9779" i="6"/>
  <c r="G9780" i="6"/>
  <c r="H9780" i="6"/>
  <c r="I9780" i="6" s="1"/>
  <c r="G9781" i="6"/>
  <c r="H9781" i="6"/>
  <c r="I9781" i="6" s="1"/>
  <c r="G9782" i="6"/>
  <c r="H9782" i="6"/>
  <c r="I9782" i="6"/>
  <c r="G9783" i="6"/>
  <c r="I9783" i="6" s="1"/>
  <c r="H9783" i="6"/>
  <c r="G9784" i="6"/>
  <c r="H9784" i="6"/>
  <c r="G9785" i="6"/>
  <c r="H9785" i="6"/>
  <c r="I9785" i="6"/>
  <c r="G9786" i="6"/>
  <c r="I9786" i="6" s="1"/>
  <c r="H9786" i="6"/>
  <c r="G9787" i="6"/>
  <c r="I9787" i="6" s="1"/>
  <c r="H9787" i="6"/>
  <c r="G9788" i="6"/>
  <c r="H9788" i="6"/>
  <c r="I9788" i="6"/>
  <c r="G9789" i="6"/>
  <c r="H9789" i="6"/>
  <c r="I9789" i="6" s="1"/>
  <c r="G9790" i="6"/>
  <c r="H9790" i="6"/>
  <c r="I9790" i="6"/>
  <c r="G9791" i="6"/>
  <c r="H9791" i="6"/>
  <c r="G9792" i="6"/>
  <c r="I9792" i="6" s="1"/>
  <c r="H9792" i="6"/>
  <c r="G9793" i="6"/>
  <c r="H9793" i="6"/>
  <c r="I9793" i="6"/>
  <c r="G9794" i="6"/>
  <c r="I9794" i="6" s="1"/>
  <c r="H9794" i="6"/>
  <c r="G9795" i="6"/>
  <c r="I9795" i="6" s="1"/>
  <c r="H9795" i="6"/>
  <c r="G9796" i="6"/>
  <c r="H9796" i="6"/>
  <c r="I9796" i="6"/>
  <c r="G9797" i="6"/>
  <c r="H9797" i="6"/>
  <c r="I9797" i="6"/>
  <c r="G9798" i="6"/>
  <c r="H9798" i="6"/>
  <c r="I9798" i="6"/>
  <c r="G9799" i="6"/>
  <c r="H9799" i="6"/>
  <c r="G9800" i="6"/>
  <c r="I9800" i="6" s="1"/>
  <c r="H9800" i="6"/>
  <c r="G9801" i="6"/>
  <c r="H9801" i="6"/>
  <c r="I9801" i="6"/>
  <c r="G9802" i="6"/>
  <c r="H9802" i="6"/>
  <c r="I9802" i="6"/>
  <c r="G9803" i="6"/>
  <c r="I9803" i="6" s="1"/>
  <c r="H9803" i="6"/>
  <c r="G9804" i="6"/>
  <c r="H9804" i="6"/>
  <c r="I9804" i="6" s="1"/>
  <c r="G9805" i="6"/>
  <c r="H9805" i="6"/>
  <c r="I9805" i="6"/>
  <c r="G9806" i="6"/>
  <c r="H9806" i="6"/>
  <c r="I9806" i="6"/>
  <c r="G9807" i="6"/>
  <c r="I9807" i="6" s="1"/>
  <c r="H9807" i="6"/>
  <c r="G9808" i="6"/>
  <c r="H9808" i="6"/>
  <c r="G9809" i="6"/>
  <c r="H9809" i="6"/>
  <c r="I9809" i="6"/>
  <c r="G9810" i="6"/>
  <c r="I9810" i="6" s="1"/>
  <c r="H9810" i="6"/>
  <c r="G9811" i="6"/>
  <c r="I9811" i="6" s="1"/>
  <c r="H9811" i="6"/>
  <c r="G9812" i="6"/>
  <c r="H9812" i="6"/>
  <c r="I9812" i="6" s="1"/>
  <c r="G9813" i="6"/>
  <c r="H9813" i="6"/>
  <c r="I9813" i="6" s="1"/>
  <c r="G9814" i="6"/>
  <c r="H9814" i="6"/>
  <c r="I9814" i="6"/>
  <c r="G9815" i="6"/>
  <c r="I9815" i="6" s="1"/>
  <c r="H9815" i="6"/>
  <c r="G9816" i="6"/>
  <c r="H9816" i="6"/>
  <c r="G9817" i="6"/>
  <c r="H9817" i="6"/>
  <c r="I9817" i="6"/>
  <c r="G9818" i="6"/>
  <c r="I9818" i="6" s="1"/>
  <c r="H9818" i="6"/>
  <c r="G9819" i="6"/>
  <c r="I9819" i="6" s="1"/>
  <c r="H9819" i="6"/>
  <c r="G9820" i="6"/>
  <c r="H9820" i="6"/>
  <c r="I9820" i="6"/>
  <c r="G9821" i="6"/>
  <c r="H9821" i="6"/>
  <c r="I9821" i="6" s="1"/>
  <c r="G9822" i="6"/>
  <c r="H9822" i="6"/>
  <c r="I9822" i="6"/>
  <c r="G9823" i="6"/>
  <c r="H9823" i="6"/>
  <c r="G9824" i="6"/>
  <c r="I9824" i="6" s="1"/>
  <c r="H9824" i="6"/>
  <c r="G9825" i="6"/>
  <c r="H9825" i="6"/>
  <c r="I9825" i="6"/>
  <c r="G9826" i="6"/>
  <c r="I9826" i="6" s="1"/>
  <c r="H9826" i="6"/>
  <c r="G9827" i="6"/>
  <c r="I9827" i="6" s="1"/>
  <c r="H9827" i="6"/>
  <c r="G9828" i="6"/>
  <c r="H9828" i="6"/>
  <c r="I9828" i="6" s="1"/>
  <c r="G9829" i="6"/>
  <c r="H9829" i="6"/>
  <c r="I9829" i="6"/>
  <c r="G9830" i="6"/>
  <c r="H9830" i="6"/>
  <c r="I9830" i="6"/>
  <c r="G9831" i="6"/>
  <c r="I9831" i="6" s="1"/>
  <c r="H9831" i="6"/>
  <c r="G9832" i="6"/>
  <c r="I9832" i="6" s="1"/>
  <c r="H9832" i="6"/>
  <c r="G9833" i="6"/>
  <c r="H9833" i="6"/>
  <c r="I9833" i="6"/>
  <c r="G9834" i="6"/>
  <c r="H9834" i="6"/>
  <c r="I9834" i="6"/>
  <c r="G9835" i="6"/>
  <c r="I9835" i="6" s="1"/>
  <c r="H9835" i="6"/>
  <c r="G9836" i="6"/>
  <c r="H9836" i="6"/>
  <c r="I9836" i="6"/>
  <c r="G9837" i="6"/>
  <c r="H9837" i="6"/>
  <c r="I9837" i="6" s="1"/>
  <c r="G9838" i="6"/>
  <c r="H9838" i="6"/>
  <c r="I9838" i="6"/>
  <c r="G9839" i="6"/>
  <c r="H9839" i="6"/>
  <c r="G9840" i="6"/>
  <c r="H9840" i="6"/>
  <c r="G9841" i="6"/>
  <c r="H9841" i="6"/>
  <c r="I9841" i="6"/>
  <c r="G9842" i="6"/>
  <c r="H9842" i="6"/>
  <c r="I9842" i="6"/>
  <c r="G9843" i="6"/>
  <c r="I9843" i="6" s="1"/>
  <c r="H9843" i="6"/>
  <c r="G9844" i="6"/>
  <c r="H9844" i="6"/>
  <c r="I9844" i="6" s="1"/>
  <c r="G9845" i="6"/>
  <c r="H9845" i="6"/>
  <c r="I9845" i="6" s="1"/>
  <c r="G9846" i="6"/>
  <c r="H9846" i="6"/>
  <c r="I9846" i="6"/>
  <c r="G9847" i="6"/>
  <c r="I9847" i="6" s="1"/>
  <c r="H9847" i="6"/>
  <c r="G9848" i="6"/>
  <c r="H9848" i="6"/>
  <c r="G9849" i="6"/>
  <c r="H9849" i="6"/>
  <c r="I9849" i="6"/>
  <c r="G9850" i="6"/>
  <c r="I9850" i="6" s="1"/>
  <c r="H9850" i="6"/>
  <c r="G9851" i="6"/>
  <c r="I9851" i="6" s="1"/>
  <c r="H9851" i="6"/>
  <c r="G9852" i="6"/>
  <c r="H9852" i="6"/>
  <c r="I9852" i="6"/>
  <c r="G9853" i="6"/>
  <c r="H9853" i="6"/>
  <c r="I9853" i="6" s="1"/>
  <c r="G9854" i="6"/>
  <c r="H9854" i="6"/>
  <c r="I9854" i="6"/>
  <c r="G9855" i="6"/>
  <c r="H9855" i="6"/>
  <c r="G9856" i="6"/>
  <c r="I9856" i="6" s="1"/>
  <c r="H9856" i="6"/>
  <c r="G9857" i="6"/>
  <c r="H9857" i="6"/>
  <c r="I9857" i="6"/>
  <c r="G9858" i="6"/>
  <c r="I9858" i="6" s="1"/>
  <c r="H9858" i="6"/>
  <c r="G9859" i="6"/>
  <c r="I9859" i="6" s="1"/>
  <c r="H9859" i="6"/>
  <c r="G9860" i="6"/>
  <c r="H9860" i="6"/>
  <c r="I9860" i="6"/>
  <c r="G9861" i="6"/>
  <c r="H9861" i="6"/>
  <c r="I9861" i="6"/>
  <c r="G9862" i="6"/>
  <c r="H9862" i="6"/>
  <c r="I9862" i="6"/>
  <c r="G9863" i="6"/>
  <c r="H9863" i="6"/>
  <c r="G9864" i="6"/>
  <c r="I9864" i="6" s="1"/>
  <c r="H9864" i="6"/>
  <c r="G9865" i="6"/>
  <c r="H9865" i="6"/>
  <c r="I9865" i="6"/>
  <c r="G9866" i="6"/>
  <c r="H9866" i="6"/>
  <c r="I9866" i="6"/>
  <c r="G9867" i="6"/>
  <c r="I9867" i="6" s="1"/>
  <c r="H9867" i="6"/>
  <c r="G9868" i="6"/>
  <c r="H9868" i="6"/>
  <c r="I9868" i="6" s="1"/>
  <c r="G9869" i="6"/>
  <c r="H9869" i="6"/>
  <c r="I9869" i="6"/>
  <c r="G9870" i="6"/>
  <c r="H9870" i="6"/>
  <c r="I9870" i="6"/>
  <c r="G9871" i="6"/>
  <c r="I9871" i="6" s="1"/>
  <c r="H9871" i="6"/>
  <c r="G9872" i="6"/>
  <c r="H9872" i="6"/>
  <c r="G9873" i="6"/>
  <c r="H9873" i="6"/>
  <c r="I9873" i="6"/>
  <c r="G9874" i="6"/>
  <c r="I9874" i="6" s="1"/>
  <c r="H9874" i="6"/>
  <c r="G9875" i="6"/>
  <c r="I9875" i="6" s="1"/>
  <c r="H9875" i="6"/>
  <c r="G9876" i="6"/>
  <c r="H9876" i="6"/>
  <c r="I9876" i="6" s="1"/>
  <c r="G9877" i="6"/>
  <c r="H9877" i="6"/>
  <c r="I9877" i="6" s="1"/>
  <c r="G9878" i="6"/>
  <c r="H9878" i="6"/>
  <c r="I9878" i="6"/>
  <c r="G9879" i="6"/>
  <c r="I9879" i="6" s="1"/>
  <c r="H9879" i="6"/>
  <c r="G9880" i="6"/>
  <c r="I9880" i="6" s="1"/>
  <c r="H9880" i="6"/>
  <c r="G9881" i="6"/>
  <c r="H9881" i="6"/>
  <c r="I9881" i="6"/>
  <c r="G9882" i="6"/>
  <c r="I9882" i="6" s="1"/>
  <c r="H9882" i="6"/>
  <c r="G9883" i="6"/>
  <c r="I9883" i="6" s="1"/>
  <c r="H9883" i="6"/>
  <c r="G9884" i="6"/>
  <c r="H9884" i="6"/>
  <c r="I9884" i="6"/>
  <c r="G9885" i="6"/>
  <c r="H9885" i="6"/>
  <c r="I9885" i="6" s="1"/>
  <c r="G9886" i="6"/>
  <c r="H9886" i="6"/>
  <c r="I9886" i="6"/>
  <c r="G9887" i="6"/>
  <c r="H9887" i="6"/>
  <c r="G9888" i="6"/>
  <c r="I9888" i="6" s="1"/>
  <c r="H9888" i="6"/>
  <c r="G9889" i="6"/>
  <c r="H9889" i="6"/>
  <c r="I9889" i="6"/>
  <c r="G9890" i="6"/>
  <c r="I9890" i="6" s="1"/>
  <c r="H9890" i="6"/>
  <c r="G9891" i="6"/>
  <c r="I9891" i="6" s="1"/>
  <c r="H9891" i="6"/>
  <c r="G9892" i="6"/>
  <c r="H9892" i="6"/>
  <c r="I9892" i="6" s="1"/>
  <c r="G9893" i="6"/>
  <c r="H9893" i="6"/>
  <c r="I9893" i="6"/>
  <c r="G9894" i="6"/>
  <c r="H9894" i="6"/>
  <c r="I9894" i="6"/>
  <c r="G9895" i="6"/>
  <c r="I9895" i="6" s="1"/>
  <c r="H9895" i="6"/>
  <c r="G9896" i="6"/>
  <c r="I9896" i="6" s="1"/>
  <c r="H9896" i="6"/>
  <c r="G9897" i="6"/>
  <c r="H9897" i="6"/>
  <c r="I9897" i="6"/>
  <c r="G9898" i="6"/>
  <c r="H9898" i="6"/>
  <c r="I9898" i="6"/>
  <c r="G9899" i="6"/>
  <c r="I9899" i="6" s="1"/>
  <c r="H9899" i="6"/>
  <c r="G9900" i="6"/>
  <c r="H9900" i="6"/>
  <c r="I9900" i="6" s="1"/>
  <c r="G9901" i="6"/>
  <c r="H9901" i="6"/>
  <c r="I9901" i="6" s="1"/>
  <c r="G9902" i="6"/>
  <c r="H9902" i="6"/>
  <c r="I9902" i="6"/>
  <c r="G9903" i="6"/>
  <c r="H9903" i="6"/>
  <c r="G9904" i="6"/>
  <c r="H9904" i="6"/>
  <c r="G9905" i="6"/>
  <c r="H9905" i="6"/>
  <c r="I9905" i="6"/>
  <c r="G9906" i="6"/>
  <c r="H9906" i="6"/>
  <c r="I9906" i="6"/>
  <c r="G9907" i="6"/>
  <c r="I9907" i="6" s="1"/>
  <c r="H9907" i="6"/>
  <c r="G9908" i="6"/>
  <c r="H9908" i="6"/>
  <c r="I9908" i="6" s="1"/>
  <c r="G9909" i="6"/>
  <c r="H9909" i="6"/>
  <c r="I9909" i="6"/>
  <c r="G9910" i="6"/>
  <c r="H9910" i="6"/>
  <c r="I9910" i="6"/>
  <c r="G9911" i="6"/>
  <c r="I9911" i="6" s="1"/>
  <c r="H9911" i="6"/>
  <c r="G9912" i="6"/>
  <c r="H9912" i="6"/>
  <c r="G9913" i="6"/>
  <c r="H9913" i="6"/>
  <c r="I9913" i="6"/>
  <c r="G9914" i="6"/>
  <c r="I9914" i="6" s="1"/>
  <c r="H9914" i="6"/>
  <c r="G9915" i="6"/>
  <c r="I9915" i="6" s="1"/>
  <c r="H9915" i="6"/>
  <c r="G9916" i="6"/>
  <c r="H9916" i="6"/>
  <c r="I9916" i="6"/>
  <c r="G9917" i="6"/>
  <c r="H9917" i="6"/>
  <c r="I9917" i="6" s="1"/>
  <c r="G9918" i="6"/>
  <c r="H9918" i="6"/>
  <c r="I9918" i="6"/>
  <c r="G9919" i="6"/>
  <c r="H9919" i="6"/>
  <c r="G9920" i="6"/>
  <c r="I9920" i="6" s="1"/>
  <c r="H9920" i="6"/>
  <c r="G9921" i="6"/>
  <c r="H9921" i="6"/>
  <c r="I9921" i="6"/>
  <c r="G9922" i="6"/>
  <c r="I9922" i="6" s="1"/>
  <c r="H9922" i="6"/>
  <c r="G9923" i="6"/>
  <c r="I9923" i="6" s="1"/>
  <c r="H9923" i="6"/>
  <c r="G9924" i="6"/>
  <c r="H9924" i="6"/>
  <c r="I9924" i="6"/>
  <c r="G9925" i="6"/>
  <c r="H9925" i="6"/>
  <c r="I9925" i="6"/>
  <c r="G9926" i="6"/>
  <c r="H9926" i="6"/>
  <c r="I9926" i="6"/>
  <c r="G9927" i="6"/>
  <c r="H9927" i="6"/>
  <c r="G9928" i="6"/>
  <c r="I9928" i="6" s="1"/>
  <c r="H9928" i="6"/>
  <c r="G9929" i="6"/>
  <c r="H9929" i="6"/>
  <c r="I9929" i="6"/>
  <c r="G9930" i="6"/>
  <c r="H9930" i="6"/>
  <c r="I9930" i="6"/>
  <c r="G9931" i="6"/>
  <c r="I9931" i="6" s="1"/>
  <c r="H9931" i="6"/>
  <c r="G9932" i="6"/>
  <c r="H9932" i="6"/>
  <c r="I9932" i="6" s="1"/>
  <c r="G9933" i="6"/>
  <c r="H9933" i="6"/>
  <c r="I9933" i="6"/>
  <c r="G9934" i="6"/>
  <c r="H9934" i="6"/>
  <c r="I9934" i="6"/>
  <c r="G9935" i="6"/>
  <c r="I9935" i="6" s="1"/>
  <c r="H9935" i="6"/>
  <c r="G9936" i="6"/>
  <c r="H9936" i="6"/>
  <c r="G9937" i="6"/>
  <c r="H9937" i="6"/>
  <c r="I9937" i="6"/>
  <c r="G9938" i="6"/>
  <c r="I9938" i="6" s="1"/>
  <c r="H9938" i="6"/>
  <c r="G9939" i="6"/>
  <c r="I9939" i="6" s="1"/>
  <c r="H9939" i="6"/>
  <c r="G9940" i="6"/>
  <c r="H9940" i="6"/>
  <c r="I9940" i="6" s="1"/>
  <c r="G9941" i="6"/>
  <c r="H9941" i="6"/>
  <c r="I9941" i="6" s="1"/>
  <c r="G9942" i="6"/>
  <c r="H9942" i="6"/>
  <c r="I9942" i="6"/>
  <c r="G9943" i="6"/>
  <c r="I9943" i="6" s="1"/>
  <c r="H9943" i="6"/>
  <c r="G9944" i="6"/>
  <c r="H9944" i="6"/>
  <c r="G9945" i="6"/>
  <c r="H9945" i="6"/>
  <c r="I9945" i="6"/>
  <c r="G9946" i="6"/>
  <c r="I9946" i="6" s="1"/>
  <c r="H9946" i="6"/>
  <c r="G9947" i="6"/>
  <c r="I9947" i="6" s="1"/>
  <c r="H9947" i="6"/>
  <c r="G9948" i="6"/>
  <c r="H9948" i="6"/>
  <c r="I9948" i="6"/>
  <c r="G9949" i="6"/>
  <c r="H9949" i="6"/>
  <c r="I9949" i="6" s="1"/>
  <c r="G9950" i="6"/>
  <c r="H9950" i="6"/>
  <c r="I9950" i="6"/>
  <c r="G9951" i="6"/>
  <c r="H9951" i="6"/>
  <c r="G9952" i="6"/>
  <c r="H9952" i="6"/>
  <c r="G9953" i="6"/>
  <c r="H9953" i="6"/>
  <c r="I9953" i="6"/>
  <c r="G9954" i="6"/>
  <c r="I9954" i="6" s="1"/>
  <c r="H9954" i="6"/>
  <c r="G9955" i="6"/>
  <c r="I9955" i="6" s="1"/>
  <c r="H9955" i="6"/>
  <c r="G9956" i="6"/>
  <c r="H9956" i="6"/>
  <c r="I9956" i="6" s="1"/>
  <c r="G9957" i="6"/>
  <c r="H9957" i="6"/>
  <c r="I9957" i="6"/>
  <c r="G9958" i="6"/>
  <c r="H9958" i="6"/>
  <c r="I9958" i="6"/>
  <c r="G9959" i="6"/>
  <c r="I9959" i="6" s="1"/>
  <c r="H9959" i="6"/>
  <c r="G9960" i="6"/>
  <c r="I9960" i="6" s="1"/>
  <c r="H9960" i="6"/>
  <c r="G9961" i="6"/>
  <c r="H9961" i="6"/>
  <c r="I9961" i="6"/>
  <c r="G9962" i="6"/>
  <c r="H9962" i="6"/>
  <c r="I9962" i="6"/>
  <c r="G9963" i="6"/>
  <c r="I9963" i="6" s="1"/>
  <c r="H9963" i="6"/>
  <c r="G9964" i="6"/>
  <c r="H9964" i="6"/>
  <c r="I9964" i="6" s="1"/>
  <c r="G9965" i="6"/>
  <c r="H9965" i="6"/>
  <c r="I9965" i="6" s="1"/>
  <c r="G9966" i="6"/>
  <c r="H9966" i="6"/>
  <c r="I9966" i="6"/>
  <c r="G9967" i="6"/>
  <c r="I9967" i="6" s="1"/>
  <c r="H9967" i="6"/>
  <c r="G9968" i="6"/>
  <c r="H9968" i="6"/>
  <c r="G9969" i="6"/>
  <c r="H9969" i="6"/>
  <c r="I9969" i="6"/>
  <c r="G9970" i="6"/>
  <c r="H9970" i="6"/>
  <c r="I9970" i="6"/>
  <c r="G9971" i="6"/>
  <c r="I9971" i="6" s="1"/>
  <c r="H9971" i="6"/>
  <c r="G9972" i="6"/>
  <c r="H9972" i="6"/>
  <c r="I9972" i="6" s="1"/>
  <c r="G9973" i="6"/>
  <c r="H9973" i="6"/>
  <c r="I9973" i="6"/>
  <c r="G9974" i="6"/>
  <c r="H9974" i="6"/>
  <c r="I9974" i="6"/>
  <c r="G9975" i="6"/>
  <c r="I9975" i="6" s="1"/>
  <c r="H9975" i="6"/>
  <c r="G9976" i="6"/>
  <c r="H9976" i="6"/>
  <c r="G9977" i="6"/>
  <c r="H9977" i="6"/>
  <c r="I9977" i="6"/>
  <c r="G9978" i="6"/>
  <c r="I9978" i="6" s="1"/>
  <c r="H9978" i="6"/>
  <c r="G9979" i="6"/>
  <c r="I9979" i="6" s="1"/>
  <c r="H9979" i="6"/>
  <c r="G9980" i="6"/>
  <c r="H9980" i="6"/>
  <c r="I9980" i="6"/>
  <c r="G9981" i="6"/>
  <c r="H9981" i="6"/>
  <c r="I9981" i="6" s="1"/>
  <c r="G9982" i="6"/>
  <c r="H9982" i="6"/>
  <c r="I9982" i="6"/>
  <c r="G9983" i="6"/>
  <c r="H9983" i="6"/>
  <c r="G9984" i="6"/>
  <c r="I9984" i="6" s="1"/>
  <c r="H9984" i="6"/>
  <c r="G9985" i="6"/>
  <c r="H9985" i="6"/>
  <c r="I9985" i="6"/>
  <c r="G9986" i="6"/>
  <c r="H9986" i="6"/>
  <c r="I9986" i="6"/>
  <c r="G9987" i="6"/>
  <c r="I9987" i="6" s="1"/>
  <c r="H9987" i="6"/>
  <c r="G9988" i="6"/>
  <c r="H9988" i="6"/>
  <c r="I9988" i="6"/>
  <c r="G9989" i="6"/>
  <c r="H9989" i="6"/>
  <c r="I9989" i="6"/>
  <c r="G9990" i="6"/>
  <c r="H9990" i="6"/>
  <c r="I9990" i="6"/>
  <c r="G9991" i="6"/>
  <c r="H9991" i="6"/>
  <c r="G9992" i="6"/>
  <c r="I9992" i="6" s="1"/>
  <c r="H9992" i="6"/>
  <c r="G9993" i="6"/>
  <c r="H9993" i="6"/>
  <c r="I9993" i="6"/>
  <c r="G9994" i="6"/>
  <c r="H9994" i="6"/>
  <c r="I9994" i="6"/>
  <c r="G9995" i="6"/>
  <c r="I9995" i="6" s="1"/>
  <c r="H9995" i="6"/>
  <c r="G9996" i="6"/>
  <c r="H9996" i="6"/>
  <c r="I9996" i="6" s="1"/>
  <c r="G9997" i="6"/>
  <c r="H9997" i="6"/>
  <c r="I9997" i="6"/>
  <c r="G9998" i="6"/>
  <c r="H9998" i="6"/>
  <c r="I9998" i="6"/>
  <c r="G9999" i="6"/>
  <c r="I9999" i="6" s="1"/>
  <c r="H9999" i="6"/>
  <c r="G10000" i="6"/>
  <c r="H10000" i="6"/>
  <c r="G10001" i="6"/>
  <c r="H10001" i="6"/>
  <c r="I10001" i="6"/>
  <c r="G10002" i="6"/>
  <c r="I10002" i="6" s="1"/>
  <c r="H10002" i="6"/>
  <c r="G10003" i="6"/>
  <c r="I10003" i="6" s="1"/>
  <c r="H10003" i="6"/>
  <c r="G10004" i="6"/>
  <c r="H10004" i="6"/>
  <c r="I10004" i="6" s="1"/>
  <c r="G10005" i="6"/>
  <c r="H10005" i="6"/>
  <c r="I10005" i="6" s="1"/>
  <c r="G10006" i="6"/>
  <c r="H10006" i="6"/>
  <c r="I10006" i="6"/>
  <c r="G10007" i="6"/>
  <c r="I10007" i="6" s="1"/>
  <c r="H10007" i="6"/>
  <c r="G10008" i="6"/>
  <c r="H10008" i="6"/>
  <c r="G10009" i="6"/>
  <c r="H10009" i="6"/>
  <c r="I10009" i="6"/>
  <c r="G10010" i="6"/>
  <c r="I10010" i="6" s="1"/>
  <c r="H10010" i="6"/>
  <c r="G10011" i="6"/>
  <c r="I10011" i="6" s="1"/>
  <c r="H10011" i="6"/>
  <c r="G10012" i="6"/>
  <c r="H10012" i="6"/>
  <c r="I10012" i="6"/>
  <c r="G10013" i="6"/>
  <c r="H10013" i="6"/>
  <c r="I10013" i="6" s="1"/>
  <c r="G10014" i="6"/>
  <c r="H10014" i="6"/>
  <c r="I10014" i="6"/>
  <c r="G10015" i="6"/>
  <c r="H10015" i="6"/>
  <c r="G10016" i="6"/>
  <c r="H10016" i="6"/>
  <c r="G10017" i="6"/>
  <c r="H10017" i="6"/>
  <c r="I10017" i="6"/>
  <c r="G10018" i="6"/>
  <c r="I10018" i="6" s="1"/>
  <c r="H10018" i="6"/>
  <c r="G10019" i="6"/>
  <c r="I10019" i="6" s="1"/>
  <c r="H10019" i="6"/>
  <c r="G10020" i="6"/>
  <c r="H10020" i="6"/>
  <c r="I10020" i="6"/>
  <c r="G10021" i="6"/>
  <c r="H10021" i="6"/>
  <c r="I10021" i="6"/>
  <c r="G10022" i="6"/>
  <c r="H10022" i="6"/>
  <c r="I10022" i="6"/>
  <c r="G10023" i="6"/>
  <c r="H10023" i="6"/>
  <c r="G10024" i="6"/>
  <c r="I10024" i="6" s="1"/>
  <c r="H10024" i="6"/>
  <c r="G10025" i="6"/>
  <c r="H10025" i="6"/>
  <c r="I10025" i="6"/>
  <c r="G10026" i="6"/>
  <c r="H10026" i="6"/>
  <c r="I10026" i="6"/>
  <c r="G10027" i="6"/>
  <c r="I10027" i="6" s="1"/>
  <c r="H10027" i="6"/>
  <c r="G10028" i="6"/>
  <c r="H10028" i="6"/>
  <c r="I10028" i="6"/>
  <c r="G10029" i="6"/>
  <c r="H10029" i="6"/>
  <c r="I10029" i="6"/>
  <c r="G10030" i="6"/>
  <c r="H10030" i="6"/>
  <c r="I10030" i="6"/>
  <c r="G10031" i="6"/>
  <c r="H10031" i="6"/>
  <c r="G10032" i="6"/>
  <c r="H10032" i="6"/>
  <c r="G10033" i="6"/>
  <c r="H10033" i="6"/>
  <c r="I10033" i="6"/>
  <c r="G10034" i="6"/>
  <c r="H10034" i="6"/>
  <c r="I10034" i="6"/>
  <c r="G10035" i="6"/>
  <c r="I10035" i="6" s="1"/>
  <c r="H10035" i="6"/>
  <c r="G10036" i="6"/>
  <c r="H10036" i="6"/>
  <c r="I10036" i="6" s="1"/>
  <c r="G10037" i="6"/>
  <c r="H10037" i="6"/>
  <c r="I10037" i="6" s="1"/>
  <c r="G10038" i="6"/>
  <c r="H10038" i="6"/>
  <c r="I10038" i="6"/>
  <c r="G10039" i="6"/>
  <c r="I10039" i="6" s="1"/>
  <c r="H10039" i="6"/>
  <c r="G10040" i="6"/>
  <c r="H10040" i="6"/>
  <c r="G10041" i="6"/>
  <c r="H10041" i="6"/>
  <c r="I10041" i="6"/>
  <c r="G10042" i="6"/>
  <c r="I10042" i="6" s="1"/>
  <c r="H10042" i="6"/>
  <c r="G10043" i="6"/>
  <c r="I10043" i="6" s="1"/>
  <c r="H10043" i="6"/>
  <c r="G10044" i="6"/>
  <c r="H10044" i="6"/>
  <c r="I10044" i="6"/>
  <c r="G10045" i="6"/>
  <c r="H10045" i="6"/>
  <c r="I10045" i="6" s="1"/>
  <c r="G10046" i="6"/>
  <c r="H10046" i="6"/>
  <c r="I10046" i="6"/>
  <c r="G10047" i="6"/>
  <c r="H10047" i="6"/>
  <c r="G10048" i="6"/>
  <c r="I10048" i="6" s="1"/>
  <c r="H10048" i="6"/>
  <c r="G10049" i="6"/>
  <c r="H10049" i="6"/>
  <c r="I10049" i="6"/>
  <c r="G10050" i="6"/>
  <c r="I10050" i="6" s="1"/>
  <c r="H10050" i="6"/>
  <c r="G10051" i="6"/>
  <c r="I10051" i="6" s="1"/>
  <c r="H10051" i="6"/>
  <c r="G10052" i="6"/>
  <c r="H10052" i="6"/>
  <c r="I10052" i="6"/>
  <c r="G10053" i="6"/>
  <c r="H10053" i="6"/>
  <c r="I10053" i="6"/>
  <c r="G10054" i="6"/>
  <c r="H10054" i="6"/>
  <c r="I10054" i="6"/>
  <c r="G10055" i="6"/>
  <c r="H10055" i="6"/>
  <c r="G10056" i="6"/>
  <c r="I10056" i="6" s="1"/>
  <c r="H10056" i="6"/>
  <c r="G10057" i="6"/>
  <c r="H10057" i="6"/>
  <c r="I10057" i="6"/>
  <c r="G10058" i="6"/>
  <c r="H10058" i="6"/>
  <c r="I10058" i="6"/>
  <c r="G10059" i="6"/>
  <c r="I10059" i="6" s="1"/>
  <c r="H10059" i="6"/>
  <c r="G10060" i="6"/>
  <c r="H10060" i="6"/>
  <c r="I10060" i="6" s="1"/>
  <c r="G10061" i="6"/>
  <c r="H10061" i="6"/>
  <c r="I10061" i="6"/>
  <c r="G10062" i="6"/>
  <c r="H10062" i="6"/>
  <c r="I10062" i="6"/>
  <c r="G10063" i="6"/>
  <c r="I10063" i="6" s="1"/>
  <c r="H10063" i="6"/>
  <c r="G10064" i="6"/>
  <c r="H10064" i="6"/>
  <c r="G10065" i="6"/>
  <c r="H10065" i="6"/>
  <c r="I10065" i="6"/>
  <c r="G10066" i="6"/>
  <c r="I10066" i="6" s="1"/>
  <c r="H10066" i="6"/>
  <c r="G10067" i="6"/>
  <c r="I10067" i="6" s="1"/>
  <c r="H10067" i="6"/>
  <c r="G10068" i="6"/>
  <c r="H10068" i="6"/>
  <c r="I10068" i="6" s="1"/>
  <c r="G10069" i="6"/>
  <c r="H10069" i="6"/>
  <c r="I10069" i="6" s="1"/>
  <c r="G10070" i="6"/>
  <c r="H10070" i="6"/>
  <c r="I10070" i="6"/>
  <c r="G10071" i="6"/>
  <c r="I10071" i="6" s="1"/>
  <c r="H10071" i="6"/>
  <c r="G10072" i="6"/>
  <c r="H10072" i="6"/>
  <c r="G10073" i="6"/>
  <c r="H10073" i="6"/>
  <c r="I10073" i="6"/>
  <c r="G10074" i="6"/>
  <c r="I10074" i="6" s="1"/>
  <c r="H10074" i="6"/>
  <c r="G10075" i="6"/>
  <c r="I10075" i="6" s="1"/>
  <c r="H10075" i="6"/>
  <c r="G10076" i="6"/>
  <c r="H10076" i="6"/>
  <c r="I10076" i="6"/>
  <c r="G10077" i="6"/>
  <c r="H10077" i="6"/>
  <c r="I10077" i="6" s="1"/>
  <c r="G10078" i="6"/>
  <c r="H10078" i="6"/>
  <c r="I10078" i="6"/>
  <c r="G10079" i="6"/>
  <c r="H10079" i="6"/>
  <c r="G10080" i="6"/>
  <c r="I10080" i="6" s="1"/>
  <c r="H10080" i="6"/>
  <c r="G10081" i="6"/>
  <c r="H10081" i="6"/>
  <c r="I10081" i="6"/>
  <c r="G10082" i="6"/>
  <c r="I10082" i="6" s="1"/>
  <c r="H10082" i="6"/>
  <c r="G10083" i="6"/>
  <c r="I10083" i="6" s="1"/>
  <c r="H10083" i="6"/>
  <c r="G10084" i="6"/>
  <c r="H10084" i="6"/>
  <c r="I10084" i="6"/>
  <c r="G10085" i="6"/>
  <c r="H10085" i="6"/>
  <c r="I10085" i="6"/>
  <c r="G10086" i="6"/>
  <c r="H10086" i="6"/>
  <c r="I10086" i="6"/>
  <c r="G10087" i="6"/>
  <c r="H10087" i="6"/>
  <c r="G10088" i="6"/>
  <c r="I10088" i="6" s="1"/>
  <c r="H10088" i="6"/>
  <c r="G10089" i="6"/>
  <c r="H10089" i="6"/>
  <c r="I10089" i="6"/>
  <c r="G10090" i="6"/>
  <c r="H10090" i="6"/>
  <c r="I10090" i="6"/>
  <c r="G10091" i="6"/>
  <c r="I10091" i="6" s="1"/>
  <c r="H10091" i="6"/>
  <c r="G10092" i="6"/>
  <c r="H10092" i="6"/>
  <c r="I10092" i="6"/>
  <c r="G10093" i="6"/>
  <c r="H10093" i="6"/>
  <c r="I10093" i="6"/>
  <c r="G10094" i="6"/>
  <c r="H10094" i="6"/>
  <c r="I10094" i="6"/>
  <c r="G10095" i="6"/>
  <c r="H10095" i="6"/>
  <c r="G10096" i="6"/>
  <c r="H10096" i="6"/>
  <c r="G10097" i="6"/>
  <c r="H10097" i="6"/>
  <c r="I10097" i="6"/>
  <c r="G10098" i="6"/>
  <c r="H10098" i="6"/>
  <c r="I10098" i="6"/>
  <c r="G10099" i="6"/>
  <c r="I10099" i="6" s="1"/>
  <c r="H10099" i="6"/>
  <c r="G10100" i="6"/>
  <c r="H10100" i="6"/>
  <c r="I10100" i="6" s="1"/>
  <c r="G10101" i="6"/>
  <c r="H10101" i="6"/>
  <c r="I10101" i="6" s="1"/>
  <c r="G10102" i="6"/>
  <c r="H10102" i="6"/>
  <c r="I10102" i="6"/>
  <c r="G10103" i="6"/>
  <c r="I10103" i="6" s="1"/>
  <c r="H10103" i="6"/>
  <c r="G10104" i="6"/>
  <c r="H10104" i="6"/>
  <c r="G10105" i="6"/>
  <c r="H10105" i="6"/>
  <c r="I10105" i="6"/>
  <c r="G10106" i="6"/>
  <c r="I10106" i="6" s="1"/>
  <c r="H10106" i="6"/>
  <c r="G10107" i="6"/>
  <c r="I10107" i="6" s="1"/>
  <c r="H10107" i="6"/>
  <c r="G10108" i="6"/>
  <c r="H10108" i="6"/>
  <c r="I10108" i="6"/>
  <c r="G10109" i="6"/>
  <c r="H10109" i="6"/>
  <c r="I10109" i="6" s="1"/>
  <c r="G10110" i="6"/>
  <c r="H10110" i="6"/>
  <c r="I10110" i="6"/>
  <c r="G10111" i="6"/>
  <c r="H10111" i="6"/>
  <c r="G10112" i="6"/>
  <c r="I10112" i="6" s="1"/>
  <c r="H10112" i="6"/>
  <c r="G10113" i="6"/>
  <c r="H10113" i="6"/>
  <c r="I10113" i="6"/>
  <c r="G10114" i="6"/>
  <c r="I10114" i="6" s="1"/>
  <c r="H10114" i="6"/>
  <c r="G10115" i="6"/>
  <c r="I10115" i="6" s="1"/>
  <c r="H10115" i="6"/>
  <c r="G10116" i="6"/>
  <c r="H10116" i="6"/>
  <c r="I10116" i="6"/>
  <c r="G10117" i="6"/>
  <c r="H10117" i="6"/>
  <c r="I10117" i="6"/>
  <c r="G10118" i="6"/>
  <c r="H10118" i="6"/>
  <c r="I10118" i="6"/>
  <c r="G10119" i="6"/>
  <c r="H10119" i="6"/>
  <c r="G10120" i="6"/>
  <c r="I10120" i="6" s="1"/>
  <c r="H10120" i="6"/>
  <c r="G10121" i="6"/>
  <c r="H10121" i="6"/>
  <c r="I10121" i="6"/>
  <c r="G10122" i="6"/>
  <c r="H10122" i="6"/>
  <c r="I10122" i="6"/>
  <c r="G10123" i="6"/>
  <c r="I10123" i="6" s="1"/>
  <c r="H10123" i="6"/>
  <c r="G10124" i="6"/>
  <c r="H10124" i="6"/>
  <c r="I10124" i="6" s="1"/>
  <c r="G10125" i="6"/>
  <c r="H10125" i="6"/>
  <c r="I10125" i="6"/>
  <c r="G10126" i="6"/>
  <c r="H10126" i="6"/>
  <c r="I10126" i="6"/>
  <c r="G10127" i="6"/>
  <c r="I10127" i="6" s="1"/>
  <c r="H10127" i="6"/>
  <c r="G10128" i="6"/>
  <c r="H10128" i="6"/>
  <c r="G10129" i="6"/>
  <c r="H10129" i="6"/>
  <c r="I10129" i="6"/>
  <c r="G10130" i="6"/>
  <c r="I10130" i="6" s="1"/>
  <c r="H10130" i="6"/>
  <c r="G10131" i="6"/>
  <c r="I10131" i="6" s="1"/>
  <c r="H10131" i="6"/>
  <c r="G10132" i="6"/>
  <c r="H10132" i="6"/>
  <c r="I10132" i="6" s="1"/>
  <c r="G10133" i="6"/>
  <c r="H10133" i="6"/>
  <c r="I10133" i="6" s="1"/>
  <c r="G10134" i="6"/>
  <c r="H10134" i="6"/>
  <c r="I10134" i="6"/>
  <c r="G10135" i="6"/>
  <c r="I10135" i="6" s="1"/>
  <c r="H10135" i="6"/>
  <c r="G10136" i="6"/>
  <c r="I10136" i="6" s="1"/>
  <c r="H10136" i="6"/>
  <c r="G10137" i="6"/>
  <c r="H10137" i="6"/>
  <c r="I10137" i="6"/>
  <c r="G10138" i="6"/>
  <c r="I10138" i="6" s="1"/>
  <c r="H10138" i="6"/>
  <c r="G10139" i="6"/>
  <c r="I10139" i="6" s="1"/>
  <c r="H10139" i="6"/>
  <c r="G10140" i="6"/>
  <c r="H10140" i="6"/>
  <c r="I10140" i="6"/>
  <c r="G10141" i="6"/>
  <c r="H10141" i="6"/>
  <c r="I10141" i="6" s="1"/>
  <c r="G10142" i="6"/>
  <c r="H10142" i="6"/>
  <c r="I10142" i="6"/>
  <c r="G10143" i="6"/>
  <c r="H10143" i="6"/>
  <c r="G10144" i="6"/>
  <c r="I10144" i="6" s="1"/>
  <c r="H10144" i="6"/>
  <c r="G10145" i="6"/>
  <c r="H10145" i="6"/>
  <c r="I10145" i="6"/>
  <c r="G10146" i="6"/>
  <c r="I10146" i="6" s="1"/>
  <c r="H10146" i="6"/>
  <c r="G10147" i="6"/>
  <c r="I10147" i="6" s="1"/>
  <c r="H10147" i="6"/>
  <c r="G10148" i="6"/>
  <c r="H10148" i="6"/>
  <c r="I10148" i="6" s="1"/>
  <c r="G10149" i="6"/>
  <c r="H10149" i="6"/>
  <c r="I10149" i="6"/>
  <c r="G10150" i="6"/>
  <c r="H10150" i="6"/>
  <c r="I10150" i="6"/>
  <c r="G10151" i="6"/>
  <c r="I10151" i="6" s="1"/>
  <c r="H10151" i="6"/>
  <c r="G10152" i="6"/>
  <c r="I10152" i="6" s="1"/>
  <c r="H10152" i="6"/>
  <c r="G10153" i="6"/>
  <c r="H10153" i="6"/>
  <c r="I10153" i="6"/>
  <c r="G10154" i="6"/>
  <c r="H10154" i="6"/>
  <c r="I10154" i="6"/>
  <c r="G10155" i="6"/>
  <c r="I10155" i="6" s="1"/>
  <c r="H10155" i="6"/>
  <c r="G10156" i="6"/>
  <c r="H10156" i="6"/>
  <c r="I10156" i="6"/>
  <c r="G10157" i="6"/>
  <c r="H10157" i="6"/>
  <c r="I10157" i="6" s="1"/>
  <c r="G10158" i="6"/>
  <c r="H10158" i="6"/>
  <c r="I10158" i="6"/>
  <c r="G10159" i="6"/>
  <c r="H10159" i="6"/>
  <c r="G10160" i="6"/>
  <c r="H10160" i="6"/>
  <c r="G10161" i="6"/>
  <c r="H10161" i="6"/>
  <c r="I10161" i="6"/>
  <c r="G10162" i="6"/>
  <c r="H10162" i="6"/>
  <c r="I10162" i="6"/>
  <c r="G10163" i="6"/>
  <c r="I10163" i="6" s="1"/>
  <c r="H10163" i="6"/>
  <c r="G10164" i="6"/>
  <c r="H10164" i="6"/>
  <c r="I10164" i="6" s="1"/>
  <c r="G10165" i="6"/>
  <c r="H10165" i="6"/>
  <c r="I10165" i="6"/>
  <c r="G10166" i="6"/>
  <c r="H10166" i="6"/>
  <c r="I10166" i="6"/>
  <c r="G10167" i="6"/>
  <c r="I10167" i="6" s="1"/>
  <c r="H10167" i="6"/>
  <c r="G10168" i="6"/>
  <c r="H10168" i="6"/>
  <c r="G10169" i="6"/>
  <c r="H10169" i="6"/>
  <c r="I10169" i="6"/>
  <c r="G10170" i="6"/>
  <c r="I10170" i="6" s="1"/>
  <c r="H10170" i="6"/>
  <c r="G10171" i="6"/>
  <c r="I10171" i="6" s="1"/>
  <c r="H10171" i="6"/>
  <c r="G10172" i="6"/>
  <c r="H10172" i="6"/>
  <c r="I10172" i="6"/>
  <c r="G10173" i="6"/>
  <c r="H10173" i="6"/>
  <c r="I10173" i="6" s="1"/>
  <c r="G10174" i="6"/>
  <c r="H10174" i="6"/>
  <c r="I10174" i="6"/>
  <c r="G10175" i="6"/>
  <c r="H10175" i="6"/>
  <c r="G10176" i="6"/>
  <c r="I10176" i="6" s="1"/>
  <c r="H10176" i="6"/>
  <c r="G10177" i="6"/>
  <c r="H10177" i="6"/>
  <c r="I10177" i="6"/>
  <c r="G10178" i="6"/>
  <c r="I10178" i="6" s="1"/>
  <c r="H10178" i="6"/>
  <c r="G10179" i="6"/>
  <c r="I10179" i="6" s="1"/>
  <c r="H10179" i="6"/>
  <c r="G10180" i="6"/>
  <c r="H10180" i="6"/>
  <c r="I10180" i="6"/>
  <c r="G10181" i="6"/>
  <c r="H10181" i="6"/>
  <c r="I10181" i="6"/>
  <c r="G10182" i="6"/>
  <c r="H10182" i="6"/>
  <c r="I10182" i="6"/>
  <c r="G10183" i="6"/>
  <c r="H10183" i="6"/>
  <c r="G10184" i="6"/>
  <c r="I10184" i="6" s="1"/>
  <c r="H10184" i="6"/>
  <c r="G10185" i="6"/>
  <c r="H10185" i="6"/>
  <c r="I10185" i="6"/>
  <c r="G10186" i="6"/>
  <c r="H10186" i="6"/>
  <c r="I10186" i="6"/>
  <c r="G10187" i="6"/>
  <c r="I10187" i="6" s="1"/>
  <c r="H10187" i="6"/>
  <c r="G10188" i="6"/>
  <c r="H10188" i="6"/>
  <c r="I10188" i="6" s="1"/>
  <c r="G10189" i="6"/>
  <c r="H10189" i="6"/>
  <c r="I10189" i="6"/>
  <c r="G10190" i="6"/>
  <c r="H10190" i="6"/>
  <c r="I10190" i="6"/>
  <c r="G10191" i="6"/>
  <c r="I10191" i="6" s="1"/>
  <c r="H10191" i="6"/>
  <c r="G10192" i="6"/>
  <c r="H10192" i="6"/>
  <c r="G10193" i="6"/>
  <c r="H10193" i="6"/>
  <c r="I10193" i="6"/>
  <c r="G10194" i="6"/>
  <c r="I10194" i="6" s="1"/>
  <c r="H10194" i="6"/>
  <c r="G10195" i="6"/>
  <c r="I10195" i="6" s="1"/>
  <c r="H10195" i="6"/>
  <c r="G10196" i="6"/>
  <c r="H10196" i="6"/>
  <c r="I10196" i="6" s="1"/>
  <c r="G10197" i="6"/>
  <c r="H10197" i="6"/>
  <c r="I10197" i="6" s="1"/>
  <c r="G10198" i="6"/>
  <c r="H10198" i="6"/>
  <c r="I10198" i="6"/>
  <c r="G10199" i="6"/>
  <c r="I10199" i="6" s="1"/>
  <c r="H10199" i="6"/>
  <c r="G10200" i="6"/>
  <c r="H10200" i="6"/>
  <c r="G10201" i="6"/>
  <c r="H10201" i="6"/>
  <c r="I10201" i="6"/>
  <c r="G10202" i="6"/>
  <c r="I10202" i="6" s="1"/>
  <c r="H10202" i="6"/>
  <c r="G10203" i="6"/>
  <c r="I10203" i="6" s="1"/>
  <c r="H10203" i="6"/>
  <c r="G10204" i="6"/>
  <c r="H10204" i="6"/>
  <c r="I10204" i="6"/>
  <c r="G10205" i="6"/>
  <c r="H10205" i="6"/>
  <c r="I10205" i="6" s="1"/>
  <c r="G10206" i="6"/>
  <c r="H10206" i="6"/>
  <c r="I10206" i="6"/>
  <c r="G10207" i="6"/>
  <c r="H10207" i="6"/>
  <c r="G10208" i="6"/>
  <c r="H10208" i="6"/>
  <c r="G10209" i="6"/>
  <c r="H10209" i="6"/>
  <c r="I10209" i="6"/>
  <c r="G10210" i="6"/>
  <c r="I10210" i="6" s="1"/>
  <c r="H10210" i="6"/>
  <c r="G10211" i="6"/>
  <c r="I10211" i="6" s="1"/>
  <c r="H10211" i="6"/>
  <c r="G10212" i="6"/>
  <c r="H10212" i="6"/>
  <c r="I10212" i="6" s="1"/>
  <c r="G10213" i="6"/>
  <c r="H10213" i="6"/>
  <c r="I10213" i="6"/>
  <c r="G10214" i="6"/>
  <c r="H10214" i="6"/>
  <c r="I10214" i="6"/>
  <c r="G10215" i="6"/>
  <c r="I10215" i="6" s="1"/>
  <c r="H10215" i="6"/>
  <c r="G10216" i="6"/>
  <c r="I10216" i="6" s="1"/>
  <c r="H10216" i="6"/>
  <c r="G10217" i="6"/>
  <c r="H10217" i="6"/>
  <c r="I10217" i="6"/>
  <c r="G10218" i="6"/>
  <c r="H10218" i="6"/>
  <c r="I10218" i="6"/>
  <c r="G10219" i="6"/>
  <c r="I10219" i="6" s="1"/>
  <c r="H10219" i="6"/>
  <c r="G10220" i="6"/>
  <c r="H10220" i="6"/>
  <c r="I10220" i="6" s="1"/>
  <c r="G10221" i="6"/>
  <c r="H10221" i="6"/>
  <c r="I10221" i="6" s="1"/>
  <c r="G10222" i="6"/>
  <c r="H10222" i="6"/>
  <c r="I10222" i="6"/>
  <c r="G10223" i="6"/>
  <c r="I10223" i="6" s="1"/>
  <c r="H10223" i="6"/>
  <c r="G10224" i="6"/>
  <c r="H10224" i="6"/>
  <c r="G10225" i="6"/>
  <c r="H10225" i="6"/>
  <c r="I10225" i="6"/>
  <c r="G10226" i="6"/>
  <c r="H10226" i="6"/>
  <c r="I10226" i="6"/>
  <c r="G10227" i="6"/>
  <c r="I10227" i="6" s="1"/>
  <c r="H10227" i="6"/>
  <c r="G10228" i="6"/>
  <c r="H10228" i="6"/>
  <c r="I10228" i="6" s="1"/>
  <c r="G10229" i="6"/>
  <c r="H10229" i="6"/>
  <c r="I10229" i="6" s="1"/>
  <c r="G10230" i="6"/>
  <c r="H10230" i="6"/>
  <c r="I10230" i="6"/>
  <c r="G10231" i="6"/>
  <c r="I10231" i="6" s="1"/>
  <c r="H10231" i="6"/>
  <c r="G10232" i="6"/>
  <c r="H10232" i="6"/>
  <c r="G10233" i="6"/>
  <c r="H10233" i="6"/>
  <c r="I10233" i="6"/>
  <c r="G10234" i="6"/>
  <c r="I10234" i="6" s="1"/>
  <c r="H10234" i="6"/>
  <c r="G10235" i="6"/>
  <c r="I10235" i="6" s="1"/>
  <c r="H10235" i="6"/>
  <c r="G10236" i="6"/>
  <c r="H10236" i="6"/>
  <c r="I10236" i="6"/>
  <c r="G10237" i="6"/>
  <c r="H10237" i="6"/>
  <c r="I10237" i="6" s="1"/>
  <c r="G10238" i="6"/>
  <c r="H10238" i="6"/>
  <c r="I10238" i="6"/>
  <c r="G10239" i="6"/>
  <c r="H10239" i="6"/>
  <c r="G10240" i="6"/>
  <c r="I10240" i="6" s="1"/>
  <c r="H10240" i="6"/>
  <c r="G10241" i="6"/>
  <c r="H10241" i="6"/>
  <c r="I10241" i="6"/>
  <c r="G10242" i="6"/>
  <c r="H10242" i="6"/>
  <c r="I10242" i="6"/>
  <c r="G10243" i="6"/>
  <c r="I10243" i="6" s="1"/>
  <c r="H10243" i="6"/>
  <c r="G10244" i="6"/>
  <c r="H10244" i="6"/>
  <c r="I10244" i="6"/>
  <c r="G10245" i="6"/>
  <c r="H10245" i="6"/>
  <c r="I10245" i="6"/>
  <c r="G10246" i="6"/>
  <c r="H10246" i="6"/>
  <c r="I10246" i="6"/>
  <c r="G10247" i="6"/>
  <c r="H10247" i="6"/>
  <c r="G10248" i="6"/>
  <c r="I10248" i="6" s="1"/>
  <c r="H10248" i="6"/>
  <c r="G10249" i="6"/>
  <c r="H10249" i="6"/>
  <c r="I10249" i="6"/>
  <c r="G10250" i="6"/>
  <c r="H10250" i="6"/>
  <c r="I10250" i="6"/>
  <c r="G10251" i="6"/>
  <c r="I10251" i="6" s="1"/>
  <c r="H10251" i="6"/>
  <c r="G10252" i="6"/>
  <c r="H10252" i="6"/>
  <c r="I10252" i="6" s="1"/>
  <c r="G10253" i="6"/>
  <c r="H10253" i="6"/>
  <c r="I10253" i="6"/>
  <c r="G10254" i="6"/>
  <c r="H10254" i="6"/>
  <c r="I10254" i="6"/>
  <c r="G10255" i="6"/>
  <c r="I10255" i="6" s="1"/>
  <c r="H10255" i="6"/>
  <c r="G10256" i="6"/>
  <c r="H10256" i="6"/>
  <c r="G10257" i="6"/>
  <c r="H10257" i="6"/>
  <c r="I10257" i="6"/>
  <c r="G10258" i="6"/>
  <c r="I10258" i="6" s="1"/>
  <c r="H10258" i="6"/>
  <c r="G10259" i="6"/>
  <c r="I10259" i="6" s="1"/>
  <c r="H10259" i="6"/>
  <c r="G10260" i="6"/>
  <c r="H10260" i="6"/>
  <c r="I10260" i="6" s="1"/>
  <c r="G10261" i="6"/>
  <c r="H10261" i="6"/>
  <c r="I10261" i="6" s="1"/>
  <c r="G10262" i="6"/>
  <c r="H10262" i="6"/>
  <c r="I10262" i="6"/>
  <c r="G10263" i="6"/>
  <c r="I10263" i="6" s="1"/>
  <c r="H10263" i="6"/>
  <c r="G10264" i="6"/>
  <c r="H10264" i="6"/>
  <c r="G10265" i="6"/>
  <c r="H10265" i="6"/>
  <c r="I10265" i="6"/>
  <c r="G10266" i="6"/>
  <c r="I10266" i="6" s="1"/>
  <c r="H10266" i="6"/>
  <c r="G10267" i="6"/>
  <c r="I10267" i="6" s="1"/>
  <c r="H10267" i="6"/>
  <c r="G10268" i="6"/>
  <c r="H10268" i="6"/>
  <c r="I10268" i="6"/>
  <c r="G10269" i="6"/>
  <c r="H10269" i="6"/>
  <c r="I10269" i="6" s="1"/>
  <c r="G10270" i="6"/>
  <c r="H10270" i="6"/>
  <c r="I10270" i="6"/>
  <c r="G10271" i="6"/>
  <c r="H10271" i="6"/>
  <c r="G10272" i="6"/>
  <c r="I10272" i="6" s="1"/>
  <c r="H10272" i="6"/>
  <c r="G10273" i="6"/>
  <c r="H10273" i="6"/>
  <c r="I10273" i="6"/>
  <c r="G10274" i="6"/>
  <c r="I10274" i="6" s="1"/>
  <c r="H10274" i="6"/>
  <c r="G10275" i="6"/>
  <c r="I10275" i="6" s="1"/>
  <c r="H10275" i="6"/>
  <c r="G10276" i="6"/>
  <c r="H10276" i="6"/>
  <c r="I10276" i="6"/>
  <c r="G10277" i="6"/>
  <c r="H10277" i="6"/>
  <c r="I10277" i="6"/>
  <c r="G10278" i="6"/>
  <c r="H10278" i="6"/>
  <c r="I10278" i="6"/>
  <c r="G10279" i="6"/>
  <c r="H10279" i="6"/>
  <c r="G10280" i="6"/>
  <c r="I10280" i="6" s="1"/>
  <c r="H10280" i="6"/>
  <c r="G10281" i="6"/>
  <c r="H10281" i="6"/>
  <c r="I10281" i="6"/>
  <c r="G10282" i="6"/>
  <c r="H10282" i="6"/>
  <c r="I10282" i="6"/>
  <c r="G10283" i="6"/>
  <c r="I10283" i="6" s="1"/>
  <c r="H10283" i="6"/>
  <c r="G10284" i="6"/>
  <c r="H10284" i="6"/>
  <c r="I10284" i="6"/>
  <c r="G10285" i="6"/>
  <c r="H10285" i="6"/>
  <c r="I10285" i="6"/>
  <c r="G10286" i="6"/>
  <c r="H10286" i="6"/>
  <c r="I10286" i="6"/>
  <c r="G10287" i="6"/>
  <c r="H10287" i="6"/>
  <c r="G10288" i="6"/>
  <c r="H10288" i="6"/>
  <c r="G10289" i="6"/>
  <c r="H10289" i="6"/>
  <c r="I10289" i="6"/>
  <c r="G10290" i="6"/>
  <c r="H10290" i="6"/>
  <c r="I10290" i="6"/>
  <c r="G10291" i="6"/>
  <c r="I10291" i="6" s="1"/>
  <c r="H10291" i="6"/>
  <c r="G10292" i="6"/>
  <c r="H10292" i="6"/>
  <c r="I10292" i="6" s="1"/>
  <c r="G10293" i="6"/>
  <c r="H10293" i="6"/>
  <c r="I10293" i="6" s="1"/>
  <c r="G10294" i="6"/>
  <c r="H10294" i="6"/>
  <c r="I10294" i="6"/>
  <c r="G10295" i="6"/>
  <c r="I10295" i="6" s="1"/>
  <c r="H10295" i="6"/>
  <c r="G10296" i="6"/>
  <c r="H10296" i="6"/>
  <c r="G10297" i="6"/>
  <c r="H10297" i="6"/>
  <c r="I10297" i="6"/>
  <c r="G10298" i="6"/>
  <c r="I10298" i="6" s="1"/>
  <c r="H10298" i="6"/>
  <c r="G10299" i="6"/>
  <c r="I10299" i="6" s="1"/>
  <c r="H10299" i="6"/>
  <c r="G10300" i="6"/>
  <c r="H10300" i="6"/>
  <c r="I10300" i="6"/>
  <c r="G10301" i="6"/>
  <c r="H10301" i="6"/>
  <c r="I10301" i="6" s="1"/>
  <c r="G10302" i="6"/>
  <c r="H10302" i="6"/>
  <c r="I10302" i="6"/>
  <c r="G10303" i="6"/>
  <c r="H10303" i="6"/>
  <c r="G10304" i="6"/>
  <c r="I10304" i="6" s="1"/>
  <c r="H10304" i="6"/>
  <c r="G10305" i="6"/>
  <c r="H10305" i="6"/>
  <c r="I10305" i="6"/>
  <c r="G10306" i="6"/>
  <c r="I10306" i="6" s="1"/>
  <c r="H10306" i="6"/>
  <c r="G10307" i="6"/>
  <c r="I10307" i="6" s="1"/>
  <c r="H10307" i="6"/>
  <c r="G10308" i="6"/>
  <c r="H10308" i="6"/>
  <c r="I10308" i="6"/>
  <c r="G10309" i="6"/>
  <c r="H10309" i="6"/>
  <c r="I10309" i="6"/>
  <c r="G10310" i="6"/>
  <c r="H10310" i="6"/>
  <c r="I10310" i="6"/>
  <c r="G10311" i="6"/>
  <c r="H10311" i="6"/>
  <c r="G10312" i="6"/>
  <c r="I10312" i="6" s="1"/>
  <c r="H10312" i="6"/>
  <c r="G10313" i="6"/>
  <c r="H10313" i="6"/>
  <c r="I10313" i="6"/>
  <c r="G10314" i="6"/>
  <c r="H10314" i="6"/>
  <c r="I10314" i="6"/>
  <c r="G10315" i="6"/>
  <c r="I10315" i="6" s="1"/>
  <c r="H10315" i="6"/>
  <c r="G10316" i="6"/>
  <c r="H10316" i="6"/>
  <c r="I10316" i="6" s="1"/>
  <c r="G10317" i="6"/>
  <c r="H10317" i="6"/>
  <c r="I10317" i="6"/>
  <c r="G10318" i="6"/>
  <c r="H10318" i="6"/>
  <c r="I10318" i="6"/>
  <c r="G10319" i="6"/>
  <c r="I10319" i="6" s="1"/>
  <c r="H10319" i="6"/>
  <c r="G10320" i="6"/>
  <c r="H10320" i="6"/>
  <c r="G10321" i="6"/>
  <c r="H10321" i="6"/>
  <c r="I10321" i="6"/>
  <c r="G10322" i="6"/>
  <c r="I10322" i="6" s="1"/>
  <c r="H10322" i="6"/>
  <c r="G10323" i="6"/>
  <c r="I10323" i="6" s="1"/>
  <c r="H10323" i="6"/>
  <c r="G10324" i="6"/>
  <c r="H10324" i="6"/>
  <c r="I10324" i="6" s="1"/>
  <c r="G10325" i="6"/>
  <c r="H10325" i="6"/>
  <c r="I10325" i="6" s="1"/>
  <c r="G10326" i="6"/>
  <c r="H10326" i="6"/>
  <c r="I10326" i="6"/>
  <c r="G10327" i="6"/>
  <c r="I10327" i="6" s="1"/>
  <c r="H10327" i="6"/>
  <c r="G10328" i="6"/>
  <c r="H10328" i="6"/>
  <c r="G10329" i="6"/>
  <c r="H10329" i="6"/>
  <c r="I10329" i="6"/>
  <c r="G10330" i="6"/>
  <c r="I10330" i="6" s="1"/>
  <c r="H10330" i="6"/>
  <c r="G10331" i="6"/>
  <c r="I10331" i="6" s="1"/>
  <c r="H10331" i="6"/>
  <c r="G10332" i="6"/>
  <c r="H10332" i="6"/>
  <c r="I10332" i="6"/>
  <c r="G10333" i="6"/>
  <c r="H10333" i="6"/>
  <c r="I10333" i="6" s="1"/>
  <c r="G10334" i="6"/>
  <c r="H10334" i="6"/>
  <c r="I10334" i="6"/>
  <c r="G10335" i="6"/>
  <c r="H10335" i="6"/>
  <c r="G10336" i="6"/>
  <c r="I10336" i="6" s="1"/>
  <c r="H10336" i="6"/>
  <c r="G10337" i="6"/>
  <c r="H10337" i="6"/>
  <c r="I10337" i="6"/>
  <c r="G10338" i="6"/>
  <c r="I10338" i="6" s="1"/>
  <c r="H10338" i="6"/>
  <c r="G10339" i="6"/>
  <c r="I10339" i="6" s="1"/>
  <c r="H10339" i="6"/>
  <c r="G10340" i="6"/>
  <c r="H10340" i="6"/>
  <c r="I10340" i="6"/>
  <c r="G10341" i="6"/>
  <c r="H10341" i="6"/>
  <c r="I10341" i="6"/>
  <c r="G10342" i="6"/>
  <c r="H10342" i="6"/>
  <c r="I10342" i="6"/>
  <c r="G10343" i="6"/>
  <c r="H10343" i="6"/>
  <c r="G10344" i="6"/>
  <c r="I10344" i="6" s="1"/>
  <c r="H10344" i="6"/>
  <c r="G10345" i="6"/>
  <c r="H10345" i="6"/>
  <c r="I10345" i="6"/>
  <c r="G10346" i="6"/>
  <c r="H10346" i="6"/>
  <c r="I10346" i="6"/>
  <c r="G10347" i="6"/>
  <c r="I10347" i="6" s="1"/>
  <c r="H10347" i="6"/>
  <c r="G10348" i="6"/>
  <c r="H10348" i="6"/>
  <c r="I10348" i="6"/>
  <c r="G10349" i="6"/>
  <c r="H10349" i="6"/>
  <c r="I10349" i="6"/>
  <c r="G10350" i="6"/>
  <c r="H10350" i="6"/>
  <c r="I10350" i="6"/>
  <c r="G10351" i="6"/>
  <c r="H10351" i="6"/>
  <c r="G10352" i="6"/>
  <c r="H10352" i="6"/>
  <c r="G10353" i="6"/>
  <c r="H10353" i="6"/>
  <c r="I10353" i="6"/>
  <c r="G10354" i="6"/>
  <c r="H10354" i="6"/>
  <c r="I10354" i="6"/>
  <c r="G10355" i="6"/>
  <c r="I10355" i="6" s="1"/>
  <c r="H10355" i="6"/>
  <c r="G10356" i="6"/>
  <c r="H10356" i="6"/>
  <c r="I10356" i="6" s="1"/>
  <c r="G10357" i="6"/>
  <c r="H10357" i="6"/>
  <c r="I10357" i="6" s="1"/>
  <c r="G10358" i="6"/>
  <c r="H10358" i="6"/>
  <c r="I10358" i="6"/>
  <c r="G10359" i="6"/>
  <c r="I10359" i="6" s="1"/>
  <c r="H10359" i="6"/>
  <c r="G10360" i="6"/>
  <c r="H10360" i="6"/>
  <c r="G10361" i="6"/>
  <c r="H10361" i="6"/>
  <c r="I10361" i="6"/>
  <c r="G10362" i="6"/>
  <c r="I10362" i="6" s="1"/>
  <c r="H10362" i="6"/>
  <c r="G10363" i="6"/>
  <c r="I10363" i="6" s="1"/>
  <c r="H10363" i="6"/>
  <c r="G10364" i="6"/>
  <c r="H10364" i="6"/>
  <c r="I10364" i="6"/>
  <c r="G10365" i="6"/>
  <c r="H10365" i="6"/>
  <c r="I10365" i="6" s="1"/>
  <c r="G10366" i="6"/>
  <c r="H10366" i="6"/>
  <c r="I10366" i="6"/>
  <c r="G10367" i="6"/>
  <c r="H10367" i="6"/>
  <c r="G10368" i="6"/>
  <c r="I10368" i="6" s="1"/>
  <c r="H10368" i="6"/>
  <c r="G10369" i="6"/>
  <c r="H10369" i="6"/>
  <c r="I10369" i="6"/>
  <c r="G10370" i="6"/>
  <c r="I10370" i="6" s="1"/>
  <c r="H10370" i="6"/>
  <c r="G10371" i="6"/>
  <c r="I10371" i="6" s="1"/>
  <c r="H10371" i="6"/>
  <c r="G10372" i="6"/>
  <c r="H10372" i="6"/>
  <c r="I10372" i="6"/>
  <c r="G10373" i="6"/>
  <c r="H10373" i="6"/>
  <c r="I10373" i="6"/>
  <c r="G10374" i="6"/>
  <c r="H10374" i="6"/>
  <c r="I10374" i="6"/>
  <c r="G10375" i="6"/>
  <c r="H10375" i="6"/>
  <c r="G10376" i="6"/>
  <c r="I10376" i="6" s="1"/>
  <c r="H10376" i="6"/>
  <c r="G10377" i="6"/>
  <c r="H10377" i="6"/>
  <c r="I10377" i="6"/>
  <c r="G10378" i="6"/>
  <c r="H10378" i="6"/>
  <c r="I10378" i="6"/>
  <c r="G10379" i="6"/>
  <c r="I10379" i="6" s="1"/>
  <c r="H10379" i="6"/>
  <c r="G10380" i="6"/>
  <c r="H10380" i="6"/>
  <c r="I10380" i="6" s="1"/>
  <c r="G10381" i="6"/>
  <c r="H10381" i="6"/>
  <c r="I10381" i="6"/>
  <c r="G10382" i="6"/>
  <c r="H10382" i="6"/>
  <c r="I10382" i="6"/>
  <c r="G10383" i="6"/>
  <c r="I10383" i="6" s="1"/>
  <c r="H10383" i="6"/>
  <c r="G10384" i="6"/>
  <c r="H10384" i="6"/>
  <c r="G10385" i="6"/>
  <c r="H10385" i="6"/>
  <c r="I10385" i="6"/>
  <c r="G10386" i="6"/>
  <c r="I10386" i="6" s="1"/>
  <c r="H10386" i="6"/>
  <c r="G10387" i="6"/>
  <c r="I10387" i="6" s="1"/>
  <c r="H10387" i="6"/>
  <c r="G10388" i="6"/>
  <c r="H10388" i="6"/>
  <c r="I10388" i="6" s="1"/>
  <c r="G10389" i="6"/>
  <c r="H10389" i="6"/>
  <c r="I10389" i="6" s="1"/>
  <c r="G10390" i="6"/>
  <c r="H10390" i="6"/>
  <c r="I10390" i="6"/>
  <c r="G10391" i="6"/>
  <c r="I10391" i="6" s="1"/>
  <c r="H10391" i="6"/>
  <c r="G10392" i="6"/>
  <c r="I10392" i="6" s="1"/>
  <c r="H10392" i="6"/>
  <c r="G10393" i="6"/>
  <c r="H10393" i="6"/>
  <c r="I10393" i="6"/>
  <c r="G10394" i="6"/>
  <c r="I10394" i="6" s="1"/>
  <c r="H10394" i="6"/>
  <c r="G10395" i="6"/>
  <c r="I10395" i="6" s="1"/>
  <c r="H10395" i="6"/>
  <c r="G10396" i="6"/>
  <c r="H10396" i="6"/>
  <c r="I10396" i="6"/>
  <c r="G10397" i="6"/>
  <c r="H10397" i="6"/>
  <c r="I10397" i="6" s="1"/>
  <c r="G10398" i="6"/>
  <c r="H10398" i="6"/>
  <c r="I10398" i="6"/>
  <c r="G10399" i="6"/>
  <c r="H10399" i="6"/>
  <c r="G10400" i="6"/>
  <c r="I10400" i="6" s="1"/>
  <c r="H10400" i="6"/>
  <c r="G10401" i="6"/>
  <c r="H10401" i="6"/>
  <c r="I10401" i="6"/>
  <c r="G10402" i="6"/>
  <c r="I10402" i="6" s="1"/>
  <c r="H10402" i="6"/>
  <c r="G10403" i="6"/>
  <c r="I10403" i="6" s="1"/>
  <c r="H10403" i="6"/>
  <c r="G10404" i="6"/>
  <c r="H10404" i="6"/>
  <c r="I10404" i="6" s="1"/>
  <c r="G10405" i="6"/>
  <c r="H10405" i="6"/>
  <c r="I10405" i="6"/>
  <c r="G10406" i="6"/>
  <c r="H10406" i="6"/>
  <c r="I10406" i="6"/>
  <c r="G10407" i="6"/>
  <c r="I10407" i="6" s="1"/>
  <c r="H10407" i="6"/>
  <c r="G10408" i="6"/>
  <c r="I10408" i="6" s="1"/>
  <c r="H10408" i="6"/>
  <c r="G10409" i="6"/>
  <c r="H10409" i="6"/>
  <c r="I10409" i="6"/>
  <c r="G10410" i="6"/>
  <c r="H10410" i="6"/>
  <c r="I10410" i="6"/>
  <c r="G10411" i="6"/>
  <c r="I10411" i="6" s="1"/>
  <c r="H10411" i="6"/>
  <c r="G10412" i="6"/>
  <c r="H10412" i="6"/>
  <c r="I10412" i="6"/>
  <c r="G10413" i="6"/>
  <c r="H10413" i="6"/>
  <c r="I10413" i="6" s="1"/>
  <c r="G10414" i="6"/>
  <c r="H10414" i="6"/>
  <c r="I10414" i="6"/>
  <c r="G10415" i="6"/>
  <c r="I10415" i="6" s="1"/>
  <c r="H10415" i="6"/>
  <c r="G10416" i="6"/>
  <c r="H10416" i="6"/>
  <c r="G10417" i="6"/>
  <c r="H10417" i="6"/>
  <c r="I10417" i="6"/>
  <c r="G10418" i="6"/>
  <c r="H10418" i="6"/>
  <c r="I10418" i="6"/>
  <c r="G10419" i="6"/>
  <c r="I10419" i="6" s="1"/>
  <c r="H10419" i="6"/>
  <c r="G10420" i="6"/>
  <c r="H10420" i="6"/>
  <c r="I10420" i="6" s="1"/>
  <c r="G10421" i="6"/>
  <c r="H10421" i="6"/>
  <c r="I10421" i="6"/>
  <c r="G10422" i="6"/>
  <c r="H10422" i="6"/>
  <c r="I10422" i="6"/>
  <c r="G10423" i="6"/>
  <c r="I10423" i="6" s="1"/>
  <c r="H10423" i="6"/>
  <c r="G10424" i="6"/>
  <c r="H10424" i="6"/>
  <c r="G10425" i="6"/>
  <c r="H10425" i="6"/>
  <c r="I10425" i="6"/>
  <c r="G10426" i="6"/>
  <c r="I10426" i="6" s="1"/>
  <c r="H10426" i="6"/>
  <c r="G10427" i="6"/>
  <c r="I10427" i="6" s="1"/>
  <c r="H10427" i="6"/>
  <c r="G10428" i="6"/>
  <c r="H10428" i="6"/>
  <c r="I10428" i="6"/>
  <c r="G10429" i="6"/>
  <c r="H10429" i="6"/>
  <c r="I10429" i="6" s="1"/>
  <c r="G10430" i="6"/>
  <c r="H10430" i="6"/>
  <c r="I10430" i="6"/>
  <c r="G10431" i="6"/>
  <c r="H10431" i="6"/>
  <c r="G10432" i="6"/>
  <c r="I10432" i="6" s="1"/>
  <c r="H10432" i="6"/>
  <c r="G10433" i="6"/>
  <c r="H10433" i="6"/>
  <c r="I10433" i="6"/>
  <c r="G10434" i="6"/>
  <c r="I10434" i="6" s="1"/>
  <c r="H10434" i="6"/>
  <c r="G10435" i="6"/>
  <c r="I10435" i="6" s="1"/>
  <c r="H10435" i="6"/>
  <c r="G10436" i="6"/>
  <c r="H10436" i="6"/>
  <c r="I10436" i="6"/>
  <c r="G10437" i="6"/>
  <c r="H10437" i="6"/>
  <c r="I10437" i="6"/>
  <c r="G10438" i="6"/>
  <c r="H10438" i="6"/>
  <c r="I10438" i="6"/>
  <c r="G10439" i="6"/>
  <c r="H10439" i="6"/>
  <c r="G10440" i="6"/>
  <c r="I10440" i="6" s="1"/>
  <c r="H10440" i="6"/>
  <c r="G10441" i="6"/>
  <c r="H10441" i="6"/>
  <c r="I10441" i="6"/>
  <c r="G10442" i="6"/>
  <c r="H10442" i="6"/>
  <c r="I10442" i="6"/>
  <c r="G10443" i="6"/>
  <c r="I10443" i="6" s="1"/>
  <c r="H10443" i="6"/>
  <c r="G10444" i="6"/>
  <c r="H10444" i="6"/>
  <c r="I10444" i="6" s="1"/>
  <c r="G10445" i="6"/>
  <c r="H10445" i="6"/>
  <c r="I10445" i="6"/>
  <c r="G10446" i="6"/>
  <c r="H10446" i="6"/>
  <c r="I10446" i="6"/>
  <c r="G10447" i="6"/>
  <c r="I10447" i="6" s="1"/>
  <c r="H10447" i="6"/>
  <c r="G10448" i="6"/>
  <c r="H10448" i="6"/>
  <c r="G10449" i="6"/>
  <c r="H10449" i="6"/>
  <c r="I10449" i="6"/>
  <c r="G10450" i="6"/>
  <c r="I10450" i="6" s="1"/>
  <c r="H10450" i="6"/>
  <c r="G10451" i="6"/>
  <c r="I10451" i="6" s="1"/>
  <c r="H10451" i="6"/>
  <c r="G10452" i="6"/>
  <c r="H10452" i="6"/>
  <c r="I10452" i="6" s="1"/>
  <c r="G10453" i="6"/>
  <c r="H10453" i="6"/>
  <c r="I10453" i="6" s="1"/>
  <c r="G10454" i="6"/>
  <c r="H10454" i="6"/>
  <c r="I10454" i="6"/>
  <c r="G10455" i="6"/>
  <c r="I10455" i="6" s="1"/>
  <c r="H10455" i="6"/>
  <c r="G10456" i="6"/>
  <c r="H10456" i="6"/>
  <c r="G10457" i="6"/>
  <c r="H10457" i="6"/>
  <c r="I10457" i="6"/>
  <c r="G10458" i="6"/>
  <c r="I10458" i="6" s="1"/>
  <c r="H10458" i="6"/>
  <c r="G10459" i="6"/>
  <c r="I10459" i="6" s="1"/>
  <c r="H10459" i="6"/>
  <c r="G10460" i="6"/>
  <c r="I10460" i="6" s="1"/>
  <c r="H10460" i="6"/>
  <c r="G10461" i="6"/>
  <c r="H10461" i="6"/>
  <c r="I10461" i="6" s="1"/>
  <c r="G10462" i="6"/>
  <c r="H10462" i="6"/>
  <c r="I10462" i="6"/>
  <c r="G10463" i="6"/>
  <c r="H10463" i="6"/>
  <c r="G10464" i="6"/>
  <c r="I10464" i="6" s="1"/>
  <c r="H10464" i="6"/>
  <c r="G10465" i="6"/>
  <c r="H10465" i="6"/>
  <c r="I10465" i="6" s="1"/>
  <c r="G10466" i="6"/>
  <c r="I10466" i="6" s="1"/>
  <c r="H10466" i="6"/>
  <c r="G10467" i="6"/>
  <c r="I10467" i="6" s="1"/>
  <c r="H10467" i="6"/>
  <c r="G10468" i="6"/>
  <c r="H10468" i="6"/>
  <c r="I10468" i="6" s="1"/>
  <c r="G10469" i="6"/>
  <c r="H10469" i="6"/>
  <c r="I10469" i="6"/>
  <c r="G10470" i="6"/>
  <c r="H10470" i="6"/>
  <c r="I10470" i="6"/>
  <c r="G10471" i="6"/>
  <c r="I10471" i="6" s="1"/>
  <c r="H10471" i="6"/>
  <c r="G10472" i="6"/>
  <c r="I10472" i="6" s="1"/>
  <c r="H10472" i="6"/>
  <c r="G10473" i="6"/>
  <c r="H10473" i="6"/>
  <c r="I10473" i="6"/>
  <c r="G10474" i="6"/>
  <c r="H10474" i="6"/>
  <c r="I10474" i="6"/>
  <c r="G10475" i="6"/>
  <c r="I10475" i="6" s="1"/>
  <c r="H10475" i="6"/>
  <c r="G10476" i="6"/>
  <c r="H10476" i="6"/>
  <c r="I10476" i="6"/>
  <c r="G10477" i="6"/>
  <c r="H10477" i="6"/>
  <c r="I10477" i="6" s="1"/>
  <c r="G10478" i="6"/>
  <c r="H10478" i="6"/>
  <c r="I10478" i="6"/>
  <c r="G10479" i="6"/>
  <c r="H10479" i="6"/>
  <c r="G10480" i="6"/>
  <c r="H10480" i="6"/>
  <c r="G10481" i="6"/>
  <c r="H10481" i="6"/>
  <c r="I10481" i="6" s="1"/>
  <c r="G10482" i="6"/>
  <c r="H10482" i="6"/>
  <c r="I10482" i="6"/>
  <c r="G10483" i="6"/>
  <c r="I10483" i="6" s="1"/>
  <c r="H10483" i="6"/>
  <c r="G10484" i="6"/>
  <c r="I10484" i="6" s="1"/>
  <c r="H10484" i="6"/>
  <c r="G10485" i="6"/>
  <c r="H10485" i="6"/>
  <c r="I10485" i="6" s="1"/>
  <c r="G10486" i="6"/>
  <c r="H10486" i="6"/>
  <c r="I10486" i="6"/>
  <c r="G10487" i="6"/>
  <c r="I10487" i="6" s="1"/>
  <c r="H10487" i="6"/>
  <c r="G10488" i="6"/>
  <c r="H10488" i="6"/>
  <c r="G10489" i="6"/>
  <c r="H10489" i="6"/>
  <c r="I10489" i="6"/>
  <c r="G10490" i="6"/>
  <c r="I10490" i="6" s="1"/>
  <c r="H10490" i="6"/>
  <c r="G10491" i="6"/>
  <c r="I10491" i="6" s="1"/>
  <c r="H10491" i="6"/>
  <c r="G10492" i="6"/>
  <c r="H10492" i="6"/>
  <c r="I10492" i="6"/>
  <c r="G10493" i="6"/>
  <c r="H10493" i="6"/>
  <c r="I10493" i="6" s="1"/>
  <c r="G10494" i="6"/>
  <c r="H10494" i="6"/>
  <c r="I10494" i="6"/>
  <c r="G10495" i="6"/>
  <c r="H10495" i="6"/>
  <c r="G10496" i="6"/>
  <c r="I10496" i="6" s="1"/>
  <c r="H10496" i="6"/>
  <c r="G10497" i="6"/>
  <c r="H10497" i="6"/>
  <c r="I10497" i="6"/>
  <c r="G10498" i="6"/>
  <c r="I10498" i="6" s="1"/>
  <c r="H10498" i="6"/>
  <c r="G10499" i="6"/>
  <c r="I10499" i="6" s="1"/>
  <c r="H10499" i="6"/>
  <c r="G10500" i="6"/>
  <c r="H10500" i="6"/>
  <c r="I10500" i="6"/>
  <c r="G10501" i="6"/>
  <c r="H10501" i="6"/>
  <c r="I10501" i="6"/>
  <c r="G10502" i="6"/>
  <c r="H10502" i="6"/>
  <c r="I10502" i="6"/>
  <c r="G10503" i="6"/>
  <c r="H10503" i="6"/>
  <c r="G10504" i="6"/>
  <c r="I10504" i="6" s="1"/>
  <c r="H10504" i="6"/>
  <c r="G10505" i="6"/>
  <c r="H10505" i="6"/>
  <c r="I10505" i="6" s="1"/>
  <c r="G10506" i="6"/>
  <c r="H10506" i="6"/>
  <c r="I10506" i="6"/>
  <c r="G10507" i="6"/>
  <c r="I10507" i="6" s="1"/>
  <c r="H10507" i="6"/>
  <c r="G10508" i="6"/>
  <c r="I10508" i="6" s="1"/>
  <c r="H10508" i="6"/>
  <c r="G10509" i="6"/>
  <c r="H10509" i="6"/>
  <c r="I10509" i="6"/>
  <c r="G10510" i="6"/>
  <c r="H10510" i="6"/>
  <c r="I10510" i="6"/>
  <c r="G10511" i="6"/>
  <c r="I10511" i="6" s="1"/>
  <c r="H10511" i="6"/>
  <c r="G10512" i="6"/>
  <c r="H10512" i="6"/>
  <c r="G10513" i="6"/>
  <c r="H10513" i="6"/>
  <c r="I10513" i="6" s="1"/>
  <c r="G10514" i="6"/>
  <c r="I10514" i="6" s="1"/>
  <c r="H10514" i="6"/>
  <c r="G10515" i="6"/>
  <c r="I10515" i="6" s="1"/>
  <c r="H10515" i="6"/>
  <c r="G10516" i="6"/>
  <c r="H10516" i="6"/>
  <c r="G10517" i="6"/>
  <c r="H10517" i="6"/>
  <c r="I10517" i="6" s="1"/>
  <c r="G10518" i="6"/>
  <c r="H10518" i="6"/>
  <c r="I10518" i="6"/>
  <c r="G10519" i="6"/>
  <c r="I10519" i="6" s="1"/>
  <c r="H10519" i="6"/>
  <c r="G10520" i="6"/>
  <c r="I10520" i="6" s="1"/>
  <c r="H10520" i="6"/>
  <c r="G10521" i="6"/>
  <c r="H10521" i="6"/>
  <c r="I10521" i="6"/>
  <c r="G10522" i="6"/>
  <c r="I10522" i="6" s="1"/>
  <c r="H10522" i="6"/>
  <c r="G10523" i="6"/>
  <c r="I10523" i="6" s="1"/>
  <c r="H10523" i="6"/>
  <c r="G10524" i="6"/>
  <c r="I10524" i="6" s="1"/>
  <c r="H10524" i="6"/>
  <c r="G10525" i="6"/>
  <c r="H10525" i="6"/>
  <c r="I10525" i="6" s="1"/>
  <c r="G10526" i="6"/>
  <c r="H10526" i="6"/>
  <c r="I10526" i="6"/>
  <c r="G10527" i="6"/>
  <c r="H10527" i="6"/>
  <c r="G10528" i="6"/>
  <c r="H10528" i="6"/>
  <c r="G10529" i="6"/>
  <c r="H10529" i="6"/>
  <c r="I10529" i="6" s="1"/>
  <c r="G10530" i="6"/>
  <c r="I10530" i="6" s="1"/>
  <c r="H10530" i="6"/>
  <c r="G10531" i="6"/>
  <c r="I10531" i="6" s="1"/>
  <c r="H10531" i="6"/>
  <c r="G10532" i="6"/>
  <c r="H10532" i="6"/>
  <c r="I10532" i="6"/>
  <c r="G10533" i="6"/>
  <c r="H10533" i="6"/>
  <c r="I10533" i="6"/>
  <c r="G10534" i="6"/>
  <c r="H10534" i="6"/>
  <c r="I10534" i="6"/>
  <c r="G10535" i="6"/>
  <c r="H10535" i="6"/>
  <c r="G10536" i="6"/>
  <c r="I10536" i="6" s="1"/>
  <c r="H10536" i="6"/>
  <c r="G10537" i="6"/>
  <c r="H10537" i="6"/>
  <c r="I10537" i="6"/>
  <c r="G10538" i="6"/>
  <c r="H10538" i="6"/>
  <c r="I10538" i="6"/>
  <c r="G10539" i="6"/>
  <c r="I10539" i="6" s="1"/>
  <c r="H10539" i="6"/>
  <c r="G10540" i="6"/>
  <c r="H10540" i="6"/>
  <c r="I10540" i="6"/>
  <c r="G10541" i="6"/>
  <c r="H10541" i="6"/>
  <c r="I10541" i="6"/>
  <c r="G10542" i="6"/>
  <c r="H10542" i="6"/>
  <c r="I10542" i="6"/>
  <c r="G10543" i="6"/>
  <c r="H10543" i="6"/>
  <c r="G10544" i="6"/>
  <c r="H10544" i="6"/>
  <c r="G10545" i="6"/>
  <c r="H10545" i="6"/>
  <c r="I10545" i="6" s="1"/>
  <c r="G10546" i="6"/>
  <c r="H10546" i="6"/>
  <c r="I10546" i="6"/>
  <c r="G10547" i="6"/>
  <c r="I10547" i="6" s="1"/>
  <c r="H10547" i="6"/>
  <c r="G10548" i="6"/>
  <c r="I10548" i="6" s="1"/>
  <c r="H10548" i="6"/>
  <c r="G10549" i="6"/>
  <c r="H10549" i="6"/>
  <c r="I10549" i="6"/>
  <c r="G10550" i="6"/>
  <c r="H10550" i="6"/>
  <c r="I10550" i="6"/>
  <c r="G10551" i="6"/>
  <c r="I10551" i="6" s="1"/>
  <c r="H10551" i="6"/>
  <c r="G10552" i="6"/>
  <c r="H10552" i="6"/>
  <c r="G10553" i="6"/>
  <c r="H10553" i="6"/>
  <c r="I10553" i="6"/>
  <c r="G10554" i="6"/>
  <c r="I10554" i="6" s="1"/>
  <c r="H10554" i="6"/>
  <c r="G10555" i="6"/>
  <c r="I10555" i="6" s="1"/>
  <c r="H10555" i="6"/>
  <c r="G10556" i="6"/>
  <c r="I10556" i="6" s="1"/>
  <c r="H10556" i="6"/>
  <c r="G10557" i="6"/>
  <c r="H10557" i="6"/>
  <c r="I10557" i="6" s="1"/>
  <c r="G10558" i="6"/>
  <c r="H10558" i="6"/>
  <c r="I10558" i="6"/>
  <c r="G10559" i="6"/>
  <c r="H10559" i="6"/>
  <c r="G10560" i="6"/>
  <c r="I10560" i="6" s="1"/>
  <c r="H10560" i="6"/>
  <c r="G10561" i="6"/>
  <c r="H10561" i="6"/>
  <c r="I10561" i="6"/>
  <c r="G10562" i="6"/>
  <c r="H10562" i="6"/>
  <c r="I10562" i="6"/>
  <c r="G10563" i="6"/>
  <c r="I10563" i="6" s="1"/>
  <c r="H10563" i="6"/>
  <c r="G10564" i="6"/>
  <c r="H10564" i="6"/>
  <c r="I10564" i="6"/>
  <c r="G10565" i="6"/>
  <c r="H10565" i="6"/>
  <c r="I10565" i="6"/>
  <c r="G10566" i="6"/>
  <c r="H10566" i="6"/>
  <c r="I10566" i="6"/>
  <c r="G10567" i="6"/>
  <c r="H10567" i="6"/>
  <c r="G10568" i="6"/>
  <c r="I10568" i="6" s="1"/>
  <c r="H10568" i="6"/>
  <c r="G10569" i="6"/>
  <c r="H10569" i="6"/>
  <c r="I10569" i="6" s="1"/>
  <c r="G10570" i="6"/>
  <c r="H10570" i="6"/>
  <c r="I10570" i="6"/>
  <c r="G10571" i="6"/>
  <c r="I10571" i="6" s="1"/>
  <c r="H10571" i="6"/>
  <c r="G10572" i="6"/>
  <c r="H10572" i="6"/>
  <c r="G10573" i="6"/>
  <c r="H10573" i="6"/>
  <c r="I10573" i="6"/>
  <c r="G10574" i="6"/>
  <c r="H10574" i="6"/>
  <c r="I10574" i="6"/>
  <c r="G10575" i="6"/>
  <c r="I10575" i="6" s="1"/>
  <c r="H10575" i="6"/>
  <c r="G10576" i="6"/>
  <c r="H10576" i="6"/>
  <c r="G10577" i="6"/>
  <c r="H10577" i="6"/>
  <c r="I10577" i="6" s="1"/>
  <c r="G10578" i="6"/>
  <c r="I10578" i="6" s="1"/>
  <c r="H10578" i="6"/>
  <c r="G10579" i="6"/>
  <c r="I10579" i="6" s="1"/>
  <c r="H10579" i="6"/>
  <c r="G10580" i="6"/>
  <c r="H10580" i="6"/>
  <c r="G10581" i="6"/>
  <c r="H10581" i="6"/>
  <c r="I10581" i="6" s="1"/>
  <c r="G10582" i="6"/>
  <c r="H10582" i="6"/>
  <c r="I10582" i="6"/>
  <c r="G10583" i="6"/>
  <c r="I10583" i="6" s="1"/>
  <c r="H10583" i="6"/>
  <c r="G10584" i="6"/>
  <c r="I10584" i="6" s="1"/>
  <c r="H10584" i="6"/>
  <c r="G10585" i="6"/>
  <c r="H10585" i="6"/>
  <c r="I10585" i="6"/>
  <c r="G10586" i="6"/>
  <c r="I10586" i="6" s="1"/>
  <c r="H10586" i="6"/>
  <c r="G10587" i="6"/>
  <c r="I10587" i="6" s="1"/>
  <c r="H10587" i="6"/>
  <c r="G10588" i="6"/>
  <c r="I10588" i="6" s="1"/>
  <c r="H10588" i="6"/>
  <c r="G10589" i="6"/>
  <c r="H10589" i="6"/>
  <c r="I10589" i="6" s="1"/>
  <c r="G10590" i="6"/>
  <c r="H10590" i="6"/>
  <c r="I10590" i="6"/>
  <c r="G10591" i="6"/>
  <c r="H10591" i="6"/>
  <c r="G10592" i="6"/>
  <c r="H10592" i="6"/>
  <c r="G10593" i="6"/>
  <c r="H10593" i="6"/>
  <c r="I10593" i="6" s="1"/>
  <c r="G10594" i="6"/>
  <c r="I10594" i="6" s="1"/>
  <c r="H10594" i="6"/>
  <c r="G10595" i="6"/>
  <c r="I10595" i="6" s="1"/>
  <c r="H10595" i="6"/>
  <c r="G10596" i="6"/>
  <c r="H10596" i="6"/>
  <c r="I10596" i="6"/>
  <c r="G10597" i="6"/>
  <c r="H10597" i="6"/>
  <c r="I10597" i="6"/>
  <c r="G10598" i="6"/>
  <c r="H10598" i="6"/>
  <c r="I10598" i="6"/>
  <c r="G10599" i="6"/>
  <c r="H10599" i="6"/>
  <c r="G10600" i="6"/>
  <c r="I10600" i="6" s="1"/>
  <c r="H10600" i="6"/>
  <c r="G10601" i="6"/>
  <c r="H10601" i="6"/>
  <c r="I10601" i="6" s="1"/>
  <c r="G10602" i="6"/>
  <c r="H10602" i="6"/>
  <c r="I10602" i="6"/>
  <c r="G10603" i="6"/>
  <c r="I10603" i="6" s="1"/>
  <c r="H10603" i="6"/>
  <c r="G10604" i="6"/>
  <c r="H10604" i="6"/>
  <c r="I10604" i="6" s="1"/>
  <c r="G10605" i="6"/>
  <c r="H10605" i="6"/>
  <c r="I10605" i="6"/>
  <c r="G10606" i="6"/>
  <c r="H10606" i="6"/>
  <c r="I10606" i="6"/>
  <c r="G10607" i="6"/>
  <c r="I10607" i="6" s="1"/>
  <c r="H10607" i="6"/>
  <c r="G10608" i="6"/>
  <c r="H10608" i="6"/>
  <c r="G10609" i="6"/>
  <c r="H10609" i="6"/>
  <c r="I10609" i="6" s="1"/>
  <c r="G10610" i="6"/>
  <c r="H10610" i="6"/>
  <c r="I10610" i="6" s="1"/>
  <c r="G10611" i="6"/>
  <c r="H10611" i="6"/>
  <c r="I10611" i="6"/>
  <c r="G10612" i="6"/>
  <c r="I10612" i="6" s="1"/>
  <c r="H10612" i="6"/>
  <c r="G10613" i="6"/>
  <c r="H10613" i="6"/>
  <c r="G10614" i="6"/>
  <c r="I10614" i="6" s="1"/>
  <c r="H10614" i="6"/>
  <c r="G10615" i="6"/>
  <c r="H10615" i="6"/>
  <c r="I10615" i="6"/>
  <c r="G10616" i="6"/>
  <c r="I10616" i="6" s="1"/>
  <c r="H10616" i="6"/>
  <c r="G10617" i="6"/>
  <c r="I10617" i="6" s="1"/>
  <c r="H10617" i="6"/>
  <c r="G10618" i="6"/>
  <c r="H10618" i="6"/>
  <c r="I10618" i="6"/>
  <c r="G10619" i="6"/>
  <c r="H10619" i="6"/>
  <c r="I10619" i="6"/>
  <c r="G10620" i="6"/>
  <c r="I10620" i="6" s="1"/>
  <c r="H10620" i="6"/>
  <c r="G10621" i="6"/>
  <c r="I10621" i="6" s="1"/>
  <c r="H10621" i="6"/>
  <c r="G10622" i="6"/>
  <c r="H10622" i="6"/>
  <c r="G10623" i="6"/>
  <c r="H10623" i="6"/>
  <c r="I10623" i="6"/>
  <c r="G10624" i="6"/>
  <c r="I10624" i="6" s="1"/>
  <c r="H10624" i="6"/>
  <c r="G10625" i="6"/>
  <c r="I10625" i="6" s="1"/>
  <c r="H10625" i="6"/>
  <c r="G10626" i="6"/>
  <c r="H10626" i="6"/>
  <c r="I10626" i="6"/>
  <c r="G10627" i="6"/>
  <c r="H10627" i="6"/>
  <c r="I10627" i="6" s="1"/>
  <c r="G10628" i="6"/>
  <c r="I10628" i="6" s="1"/>
  <c r="H10628" i="6"/>
  <c r="G10629" i="6"/>
  <c r="H10629" i="6"/>
  <c r="G10630" i="6"/>
  <c r="I10630" i="6" s="1"/>
  <c r="H10630" i="6"/>
  <c r="G10631" i="6"/>
  <c r="H10631" i="6"/>
  <c r="I10631" i="6"/>
  <c r="G10632" i="6"/>
  <c r="H10632" i="6"/>
  <c r="I10632" i="6"/>
  <c r="G10633" i="6"/>
  <c r="I10633" i="6" s="1"/>
  <c r="H10633" i="6"/>
  <c r="G10634" i="6"/>
  <c r="H10634" i="6"/>
  <c r="I10634" i="6"/>
  <c r="G10635" i="6"/>
  <c r="H10635" i="6"/>
  <c r="I10635" i="6"/>
  <c r="G10636" i="6"/>
  <c r="I10636" i="6" s="1"/>
  <c r="H10636" i="6"/>
  <c r="G10637" i="6"/>
  <c r="I10637" i="6" s="1"/>
  <c r="H10637" i="6"/>
  <c r="G10638" i="6"/>
  <c r="H10638" i="6"/>
  <c r="G10639" i="6"/>
  <c r="H10639" i="6"/>
  <c r="I10639" i="6"/>
  <c r="G10640" i="6"/>
  <c r="I10640" i="6" s="1"/>
  <c r="H10640" i="6"/>
  <c r="G10641" i="6"/>
  <c r="I10641" i="6" s="1"/>
  <c r="H10641" i="6"/>
  <c r="G10642" i="6"/>
  <c r="H10642" i="6"/>
  <c r="I10642" i="6"/>
  <c r="G10643" i="6"/>
  <c r="H10643" i="6"/>
  <c r="I10643" i="6" s="1"/>
  <c r="G10644" i="6"/>
  <c r="I10644" i="6" s="1"/>
  <c r="H10644" i="6"/>
  <c r="G10645" i="6"/>
  <c r="H10645" i="6"/>
  <c r="G10646" i="6"/>
  <c r="I10646" i="6" s="1"/>
  <c r="H10646" i="6"/>
  <c r="G10647" i="6"/>
  <c r="H10647" i="6"/>
  <c r="I10647" i="6"/>
  <c r="G10648" i="6"/>
  <c r="H10648" i="6"/>
  <c r="I10648" i="6"/>
  <c r="G10649" i="6"/>
  <c r="I10649" i="6" s="1"/>
  <c r="H10649" i="6"/>
  <c r="G10650" i="6"/>
  <c r="H10650" i="6"/>
  <c r="I10650" i="6"/>
  <c r="G10651" i="6"/>
  <c r="H10651" i="6"/>
  <c r="I10651" i="6"/>
  <c r="G10652" i="6"/>
  <c r="I10652" i="6" s="1"/>
  <c r="H10652" i="6"/>
  <c r="G10653" i="6"/>
  <c r="I10653" i="6" s="1"/>
  <c r="H10653" i="6"/>
  <c r="G10654" i="6"/>
  <c r="H10654" i="6"/>
  <c r="G10655" i="6"/>
  <c r="H10655" i="6"/>
  <c r="I10655" i="6"/>
  <c r="G10656" i="6"/>
  <c r="I10656" i="6" s="1"/>
  <c r="H10656" i="6"/>
  <c r="G10657" i="6"/>
  <c r="I10657" i="6" s="1"/>
  <c r="H10657" i="6"/>
  <c r="G10658" i="6"/>
  <c r="H10658" i="6"/>
  <c r="I10658" i="6"/>
  <c r="G10659" i="6"/>
  <c r="H10659" i="6"/>
  <c r="I10659" i="6" s="1"/>
  <c r="G10660" i="6"/>
  <c r="I10660" i="6" s="1"/>
  <c r="H10660" i="6"/>
  <c r="G10661" i="6"/>
  <c r="H10661" i="6"/>
  <c r="G10662" i="6"/>
  <c r="I10662" i="6" s="1"/>
  <c r="H10662" i="6"/>
  <c r="G10663" i="6"/>
  <c r="H10663" i="6"/>
  <c r="I10663" i="6"/>
  <c r="G10664" i="6"/>
  <c r="H10664" i="6"/>
  <c r="I10664" i="6"/>
  <c r="G10665" i="6"/>
  <c r="I10665" i="6" s="1"/>
  <c r="H10665" i="6"/>
  <c r="G10666" i="6"/>
  <c r="H10666" i="6"/>
  <c r="I10666" i="6"/>
  <c r="G10667" i="6"/>
  <c r="H10667" i="6"/>
  <c r="I10667" i="6"/>
  <c r="G10668" i="6"/>
  <c r="I10668" i="6" s="1"/>
  <c r="H10668" i="6"/>
  <c r="G10669" i="6"/>
  <c r="I10669" i="6" s="1"/>
  <c r="H10669" i="6"/>
  <c r="G10670" i="6"/>
  <c r="H10670" i="6"/>
  <c r="G10671" i="6"/>
  <c r="H10671" i="6"/>
  <c r="I10671" i="6"/>
  <c r="G10672" i="6"/>
  <c r="I10672" i="6" s="1"/>
  <c r="H10672" i="6"/>
  <c r="G10673" i="6"/>
  <c r="I10673" i="6" s="1"/>
  <c r="H10673" i="6"/>
  <c r="G10674" i="6"/>
  <c r="H10674" i="6"/>
  <c r="I10674" i="6"/>
  <c r="G10675" i="6"/>
  <c r="H10675" i="6"/>
  <c r="I10675" i="6" s="1"/>
  <c r="G10676" i="6"/>
  <c r="I10676" i="6" s="1"/>
  <c r="H10676" i="6"/>
  <c r="G10677" i="6"/>
  <c r="H10677" i="6"/>
  <c r="G10678" i="6"/>
  <c r="I10678" i="6" s="1"/>
  <c r="H10678" i="6"/>
  <c r="G10679" i="6"/>
  <c r="H10679" i="6"/>
  <c r="I10679" i="6"/>
  <c r="G10680" i="6"/>
  <c r="I10680" i="6" s="1"/>
  <c r="H10680" i="6"/>
  <c r="G10681" i="6"/>
  <c r="I10681" i="6" s="1"/>
  <c r="H10681" i="6"/>
  <c r="G10682" i="6"/>
  <c r="H10682" i="6"/>
  <c r="I10682" i="6"/>
  <c r="G10683" i="6"/>
  <c r="H10683" i="6"/>
  <c r="I10683" i="6"/>
  <c r="G10684" i="6"/>
  <c r="I10684" i="6" s="1"/>
  <c r="H10684" i="6"/>
  <c r="G10685" i="6"/>
  <c r="I10685" i="6" s="1"/>
  <c r="H10685" i="6"/>
  <c r="G10686" i="6"/>
  <c r="H10686" i="6"/>
  <c r="G10687" i="6"/>
  <c r="H10687" i="6"/>
  <c r="I10687" i="6"/>
  <c r="G10688" i="6"/>
  <c r="I10688" i="6" s="1"/>
  <c r="H10688" i="6"/>
  <c r="G10689" i="6"/>
  <c r="I10689" i="6" s="1"/>
  <c r="H10689" i="6"/>
  <c r="G10690" i="6"/>
  <c r="H10690" i="6"/>
  <c r="I10690" i="6"/>
  <c r="G10691" i="6"/>
  <c r="H10691" i="6"/>
  <c r="I10691" i="6" s="1"/>
  <c r="G10692" i="6"/>
  <c r="I10692" i="6" s="1"/>
  <c r="H10692" i="6"/>
  <c r="G10693" i="6"/>
  <c r="H10693" i="6"/>
  <c r="G10694" i="6"/>
  <c r="I10694" i="6" s="1"/>
  <c r="H10694" i="6"/>
  <c r="G10695" i="6"/>
  <c r="H10695" i="6"/>
  <c r="I10695" i="6"/>
  <c r="G10696" i="6"/>
  <c r="H10696" i="6"/>
  <c r="I10696" i="6"/>
  <c r="G10697" i="6"/>
  <c r="I10697" i="6" s="1"/>
  <c r="H10697" i="6"/>
  <c r="G10698" i="6"/>
  <c r="H10698" i="6"/>
  <c r="I10698" i="6"/>
  <c r="G10699" i="6"/>
  <c r="H10699" i="6"/>
  <c r="I10699" i="6"/>
  <c r="G10700" i="6"/>
  <c r="I10700" i="6" s="1"/>
  <c r="H10700" i="6"/>
  <c r="G10701" i="6"/>
  <c r="I10701" i="6" s="1"/>
  <c r="H10701" i="6"/>
  <c r="G10702" i="6"/>
  <c r="H10702" i="6"/>
  <c r="G10703" i="6"/>
  <c r="H10703" i="6"/>
  <c r="I10703" i="6"/>
  <c r="G10704" i="6"/>
  <c r="I10704" i="6" s="1"/>
  <c r="H10704" i="6"/>
  <c r="G10705" i="6"/>
  <c r="I10705" i="6" s="1"/>
  <c r="H10705" i="6"/>
  <c r="G10706" i="6"/>
  <c r="H10706" i="6"/>
  <c r="I10706" i="6"/>
  <c r="G10707" i="6"/>
  <c r="H10707" i="6"/>
  <c r="I10707" i="6" s="1"/>
  <c r="G10708" i="6"/>
  <c r="I10708" i="6" s="1"/>
  <c r="H10708" i="6"/>
  <c r="G10709" i="6"/>
  <c r="H10709" i="6"/>
  <c r="G10710" i="6"/>
  <c r="I10710" i="6" s="1"/>
  <c r="H10710" i="6"/>
  <c r="G10711" i="6"/>
  <c r="H10711" i="6"/>
  <c r="I10711" i="6"/>
  <c r="G10712" i="6"/>
  <c r="H10712" i="6"/>
  <c r="I10712" i="6"/>
  <c r="G10713" i="6"/>
  <c r="I10713" i="6" s="1"/>
  <c r="H10713" i="6"/>
  <c r="G10714" i="6"/>
  <c r="H10714" i="6"/>
  <c r="I10714" i="6"/>
  <c r="G10715" i="6"/>
  <c r="H10715" i="6"/>
  <c r="I10715" i="6"/>
  <c r="G10716" i="6"/>
  <c r="I10716" i="6" s="1"/>
  <c r="H10716" i="6"/>
  <c r="G10717" i="6"/>
  <c r="I10717" i="6" s="1"/>
  <c r="H10717" i="6"/>
  <c r="G10718" i="6"/>
  <c r="H10718" i="6"/>
  <c r="G10719" i="6"/>
  <c r="H10719" i="6"/>
  <c r="I10719" i="6"/>
  <c r="G10720" i="6"/>
  <c r="I10720" i="6" s="1"/>
  <c r="H10720" i="6"/>
  <c r="G10721" i="6"/>
  <c r="I10721" i="6" s="1"/>
  <c r="H10721" i="6"/>
  <c r="G10722" i="6"/>
  <c r="H10722" i="6"/>
  <c r="I10722" i="6"/>
  <c r="G10723" i="6"/>
  <c r="H10723" i="6"/>
  <c r="I10723" i="6" s="1"/>
  <c r="G10724" i="6"/>
  <c r="I10724" i="6" s="1"/>
  <c r="H10724" i="6"/>
  <c r="G10725" i="6"/>
  <c r="H10725" i="6"/>
  <c r="G10726" i="6"/>
  <c r="I10726" i="6" s="1"/>
  <c r="H10726" i="6"/>
  <c r="G10727" i="6"/>
  <c r="H10727" i="6"/>
  <c r="I10727" i="6"/>
  <c r="G10728" i="6"/>
  <c r="H10728" i="6"/>
  <c r="I10728" i="6"/>
  <c r="G10729" i="6"/>
  <c r="I10729" i="6" s="1"/>
  <c r="H10729" i="6"/>
  <c r="G10730" i="6"/>
  <c r="H10730" i="6"/>
  <c r="I10730" i="6"/>
  <c r="G10731" i="6"/>
  <c r="H10731" i="6"/>
  <c r="I10731" i="6"/>
  <c r="G10732" i="6"/>
  <c r="I10732" i="6" s="1"/>
  <c r="H10732" i="6"/>
  <c r="G10733" i="6"/>
  <c r="I10733" i="6" s="1"/>
  <c r="H10733" i="6"/>
  <c r="G10734" i="6"/>
  <c r="I10734" i="6" s="1"/>
  <c r="H10734" i="6"/>
  <c r="G10735" i="6"/>
  <c r="H10735" i="6"/>
  <c r="I10735" i="6"/>
  <c r="G10736" i="6"/>
  <c r="I10736" i="6" s="1"/>
  <c r="H10736" i="6"/>
  <c r="G10737" i="6"/>
  <c r="I10737" i="6" s="1"/>
  <c r="H10737" i="6"/>
  <c r="G10738" i="6"/>
  <c r="H10738" i="6"/>
  <c r="I10738" i="6"/>
  <c r="G10739" i="6"/>
  <c r="H10739" i="6"/>
  <c r="I10739" i="6" s="1"/>
  <c r="G10740" i="6"/>
  <c r="I10740" i="6" s="1"/>
  <c r="H10740" i="6"/>
  <c r="G10741" i="6"/>
  <c r="H10741" i="6"/>
  <c r="G10742" i="6"/>
  <c r="I10742" i="6" s="1"/>
  <c r="H10742" i="6"/>
  <c r="G10743" i="6"/>
  <c r="H10743" i="6"/>
  <c r="I10743" i="6"/>
  <c r="G10744" i="6"/>
  <c r="I10744" i="6" s="1"/>
  <c r="H10744" i="6"/>
  <c r="G10745" i="6"/>
  <c r="I10745" i="6" s="1"/>
  <c r="H10745" i="6"/>
  <c r="G10746" i="6"/>
  <c r="H10746" i="6"/>
  <c r="I10746" i="6"/>
  <c r="G10747" i="6"/>
  <c r="H10747" i="6"/>
  <c r="I10747" i="6"/>
  <c r="G10748" i="6"/>
  <c r="I10748" i="6" s="1"/>
  <c r="H10748" i="6"/>
  <c r="G10749" i="6"/>
  <c r="I10749" i="6" s="1"/>
  <c r="H10749" i="6"/>
  <c r="G10750" i="6"/>
  <c r="H10750" i="6"/>
  <c r="G10751" i="6"/>
  <c r="H10751" i="6"/>
  <c r="I10751" i="6"/>
  <c r="G10752" i="6"/>
  <c r="I10752" i="6" s="1"/>
  <c r="H10752" i="6"/>
  <c r="G10753" i="6"/>
  <c r="I10753" i="6" s="1"/>
  <c r="H10753" i="6"/>
  <c r="G10754" i="6"/>
  <c r="H10754" i="6"/>
  <c r="I10754" i="6" s="1"/>
  <c r="G10755" i="6"/>
  <c r="H10755" i="6"/>
  <c r="I10755" i="6" s="1"/>
  <c r="G10756" i="6"/>
  <c r="I10756" i="6" s="1"/>
  <c r="H10756" i="6"/>
  <c r="G10757" i="6"/>
  <c r="H10757" i="6"/>
  <c r="G10758" i="6"/>
  <c r="I10758" i="6" s="1"/>
  <c r="H10758" i="6"/>
  <c r="G10759" i="6"/>
  <c r="H10759" i="6"/>
  <c r="I10759" i="6"/>
  <c r="G10760" i="6"/>
  <c r="H10760" i="6"/>
  <c r="I10760" i="6"/>
  <c r="G10761" i="6"/>
  <c r="I10761" i="6" s="1"/>
  <c r="H10761" i="6"/>
  <c r="G10762" i="6"/>
  <c r="H10762" i="6"/>
  <c r="I10762" i="6"/>
  <c r="G10763" i="6"/>
  <c r="H10763" i="6"/>
  <c r="I10763" i="6"/>
  <c r="G10764" i="6"/>
  <c r="I10764" i="6" s="1"/>
  <c r="H10764" i="6"/>
  <c r="G10765" i="6"/>
  <c r="I10765" i="6" s="1"/>
  <c r="H10765" i="6"/>
  <c r="G10766" i="6"/>
  <c r="H10766" i="6"/>
  <c r="G10767" i="6"/>
  <c r="H10767" i="6"/>
  <c r="I10767" i="6"/>
  <c r="G10768" i="6"/>
  <c r="I10768" i="6" s="1"/>
  <c r="H10768" i="6"/>
  <c r="G10769" i="6"/>
  <c r="I10769" i="6" s="1"/>
  <c r="H10769" i="6"/>
  <c r="G10770" i="6"/>
  <c r="H10770" i="6"/>
  <c r="I10770" i="6"/>
  <c r="G10771" i="6"/>
  <c r="H10771" i="6"/>
  <c r="I10771" i="6" s="1"/>
  <c r="G10772" i="6"/>
  <c r="I10772" i="6" s="1"/>
  <c r="H10772" i="6"/>
  <c r="G10773" i="6"/>
  <c r="H10773" i="6"/>
  <c r="G10774" i="6"/>
  <c r="I10774" i="6" s="1"/>
  <c r="H10774" i="6"/>
  <c r="G10775" i="6"/>
  <c r="H10775" i="6"/>
  <c r="I10775" i="6"/>
  <c r="G10776" i="6"/>
  <c r="H10776" i="6"/>
  <c r="I10776" i="6"/>
  <c r="G10777" i="6"/>
  <c r="I10777" i="6" s="1"/>
  <c r="H10777" i="6"/>
  <c r="G10778" i="6"/>
  <c r="H10778" i="6"/>
  <c r="I10778" i="6"/>
  <c r="G10779" i="6"/>
  <c r="H10779" i="6"/>
  <c r="I10779" i="6"/>
  <c r="G10780" i="6"/>
  <c r="I10780" i="6" s="1"/>
  <c r="H10780" i="6"/>
  <c r="G10781" i="6"/>
  <c r="I10781" i="6" s="1"/>
  <c r="H10781" i="6"/>
  <c r="G10782" i="6"/>
  <c r="H10782" i="6"/>
  <c r="G10783" i="6"/>
  <c r="H10783" i="6"/>
  <c r="I10783" i="6"/>
  <c r="G10784" i="6"/>
  <c r="I10784" i="6" s="1"/>
  <c r="H10784" i="6"/>
  <c r="G10785" i="6"/>
  <c r="I10785" i="6" s="1"/>
  <c r="H10785" i="6"/>
  <c r="G10786" i="6"/>
  <c r="H10786" i="6"/>
  <c r="I10786" i="6"/>
  <c r="G10787" i="6"/>
  <c r="H10787" i="6"/>
  <c r="I10787" i="6" s="1"/>
  <c r="G10788" i="6"/>
  <c r="I10788" i="6" s="1"/>
  <c r="H10788" i="6"/>
  <c r="G10789" i="6"/>
  <c r="H10789" i="6"/>
  <c r="G10790" i="6"/>
  <c r="I10790" i="6" s="1"/>
  <c r="H10790" i="6"/>
  <c r="G10791" i="6"/>
  <c r="H10791" i="6"/>
  <c r="I10791" i="6"/>
  <c r="G10792" i="6"/>
  <c r="H10792" i="6"/>
  <c r="I10792" i="6"/>
  <c r="G10793" i="6"/>
  <c r="I10793" i="6" s="1"/>
  <c r="H10793" i="6"/>
  <c r="G10794" i="6"/>
  <c r="H10794" i="6"/>
  <c r="I10794" i="6"/>
  <c r="G10795" i="6"/>
  <c r="H10795" i="6"/>
  <c r="I10795" i="6"/>
  <c r="G10796" i="6"/>
  <c r="I10796" i="6" s="1"/>
  <c r="H10796" i="6"/>
  <c r="G10797" i="6"/>
  <c r="I10797" i="6" s="1"/>
  <c r="H10797" i="6"/>
  <c r="G10798" i="6"/>
  <c r="I10798" i="6" s="1"/>
  <c r="H10798" i="6"/>
  <c r="G10799" i="6"/>
  <c r="H10799" i="6"/>
  <c r="I10799" i="6"/>
  <c r="G10800" i="6"/>
  <c r="I10800" i="6" s="1"/>
  <c r="H10800" i="6"/>
  <c r="G10801" i="6"/>
  <c r="I10801" i="6" s="1"/>
  <c r="H10801" i="6"/>
  <c r="G10802" i="6"/>
  <c r="H10802" i="6"/>
  <c r="I10802" i="6"/>
  <c r="G10803" i="6"/>
  <c r="H10803" i="6"/>
  <c r="I10803" i="6" s="1"/>
  <c r="G10804" i="6"/>
  <c r="I10804" i="6" s="1"/>
  <c r="H10804" i="6"/>
  <c r="G10805" i="6"/>
  <c r="H10805" i="6"/>
  <c r="G10806" i="6"/>
  <c r="I10806" i="6" s="1"/>
  <c r="H10806" i="6"/>
  <c r="G10807" i="6"/>
  <c r="H10807" i="6"/>
  <c r="I10807" i="6"/>
  <c r="G10808" i="6"/>
  <c r="I10808" i="6" s="1"/>
  <c r="H10808" i="6"/>
  <c r="G10809" i="6"/>
  <c r="I10809" i="6" s="1"/>
  <c r="H10809" i="6"/>
  <c r="G10810" i="6"/>
  <c r="H10810" i="6"/>
  <c r="I10810" i="6"/>
  <c r="G10811" i="6"/>
  <c r="H10811" i="6"/>
  <c r="I10811" i="6"/>
  <c r="G10812" i="6"/>
  <c r="I10812" i="6" s="1"/>
  <c r="H10812" i="6"/>
  <c r="G10813" i="6"/>
  <c r="I10813" i="6" s="1"/>
  <c r="H10813" i="6"/>
  <c r="G10814" i="6"/>
  <c r="H10814" i="6"/>
  <c r="G10815" i="6"/>
  <c r="H10815" i="6"/>
  <c r="I10815" i="6"/>
  <c r="G10816" i="6"/>
  <c r="I10816" i="6" s="1"/>
  <c r="H10816" i="6"/>
  <c r="G10817" i="6"/>
  <c r="I10817" i="6" s="1"/>
  <c r="H10817" i="6"/>
  <c r="G10818" i="6"/>
  <c r="H10818" i="6"/>
  <c r="I10818" i="6" s="1"/>
  <c r="G10819" i="6"/>
  <c r="H10819" i="6"/>
  <c r="I10819" i="6" s="1"/>
  <c r="G10820" i="6"/>
  <c r="I10820" i="6" s="1"/>
  <c r="H10820" i="6"/>
  <c r="G10821" i="6"/>
  <c r="H10821" i="6"/>
  <c r="G10822" i="6"/>
  <c r="I10822" i="6" s="1"/>
  <c r="H10822" i="6"/>
  <c r="G10823" i="6"/>
  <c r="H10823" i="6"/>
  <c r="I10823" i="6"/>
  <c r="G10824" i="6"/>
  <c r="H10824" i="6"/>
  <c r="I10824" i="6"/>
  <c r="G10825" i="6"/>
  <c r="I10825" i="6" s="1"/>
  <c r="H10825" i="6"/>
  <c r="G10826" i="6"/>
  <c r="H10826" i="6"/>
  <c r="I10826" i="6"/>
  <c r="G10827" i="6"/>
  <c r="H10827" i="6"/>
  <c r="I10827" i="6"/>
  <c r="G10828" i="6"/>
  <c r="I10828" i="6" s="1"/>
  <c r="H10828" i="6"/>
  <c r="G10829" i="6"/>
  <c r="I10829" i="6" s="1"/>
  <c r="H10829" i="6"/>
  <c r="G10830" i="6"/>
  <c r="H10830" i="6"/>
  <c r="G10831" i="6"/>
  <c r="H10831" i="6"/>
  <c r="I10831" i="6"/>
  <c r="G10832" i="6"/>
  <c r="I10832" i="6" s="1"/>
  <c r="H10832" i="6"/>
  <c r="G10833" i="6"/>
  <c r="I10833" i="6" s="1"/>
  <c r="H10833" i="6"/>
  <c r="G10834" i="6"/>
  <c r="H10834" i="6"/>
  <c r="I10834" i="6"/>
  <c r="G10835" i="6"/>
  <c r="H10835" i="6"/>
  <c r="I10835" i="6" s="1"/>
  <c r="G10836" i="6"/>
  <c r="I10836" i="6" s="1"/>
  <c r="H10836" i="6"/>
  <c r="G10837" i="6"/>
  <c r="H10837" i="6"/>
  <c r="G10838" i="6"/>
  <c r="I10838" i="6" s="1"/>
  <c r="H10838" i="6"/>
  <c r="G10839" i="6"/>
  <c r="H10839" i="6"/>
  <c r="I10839" i="6"/>
  <c r="G10840" i="6"/>
  <c r="H10840" i="6"/>
  <c r="I10840" i="6"/>
  <c r="G10841" i="6"/>
  <c r="I10841" i="6" s="1"/>
  <c r="H10841" i="6"/>
  <c r="G10842" i="6"/>
  <c r="H10842" i="6"/>
  <c r="I10842" i="6"/>
  <c r="G10843" i="6"/>
  <c r="H10843" i="6"/>
  <c r="I10843" i="6"/>
  <c r="G10844" i="6"/>
  <c r="I10844" i="6" s="1"/>
  <c r="H10844" i="6"/>
  <c r="G10845" i="6"/>
  <c r="I10845" i="6" s="1"/>
  <c r="H10845" i="6"/>
  <c r="G10846" i="6"/>
  <c r="H10846" i="6"/>
  <c r="G10847" i="6"/>
  <c r="H10847" i="6"/>
  <c r="I10847" i="6"/>
  <c r="G10848" i="6"/>
  <c r="I10848" i="6" s="1"/>
  <c r="H10848" i="6"/>
  <c r="G10849" i="6"/>
  <c r="I10849" i="6" s="1"/>
  <c r="H10849" i="6"/>
  <c r="G10850" i="6"/>
  <c r="H10850" i="6"/>
  <c r="I10850" i="6"/>
  <c r="G10851" i="6"/>
  <c r="H10851" i="6"/>
  <c r="I10851" i="6" s="1"/>
  <c r="G10852" i="6"/>
  <c r="I10852" i="6" s="1"/>
  <c r="H10852" i="6"/>
  <c r="G10853" i="6"/>
  <c r="H10853" i="6"/>
  <c r="G10854" i="6"/>
  <c r="I10854" i="6" s="1"/>
  <c r="H10854" i="6"/>
  <c r="G10855" i="6"/>
  <c r="H10855" i="6"/>
  <c r="I10855" i="6"/>
  <c r="G10856" i="6"/>
  <c r="H10856" i="6"/>
  <c r="I10856" i="6"/>
  <c r="G10857" i="6"/>
  <c r="I10857" i="6" s="1"/>
  <c r="H10857" i="6"/>
  <c r="G10858" i="6"/>
  <c r="H10858" i="6"/>
  <c r="I10858" i="6"/>
  <c r="G10859" i="6"/>
  <c r="H10859" i="6"/>
  <c r="I10859" i="6"/>
  <c r="G10860" i="6"/>
  <c r="I10860" i="6" s="1"/>
  <c r="H10860" i="6"/>
  <c r="G10861" i="6"/>
  <c r="I10861" i="6" s="1"/>
  <c r="H10861" i="6"/>
  <c r="G10862" i="6"/>
  <c r="I10862" i="6" s="1"/>
  <c r="H10862" i="6"/>
  <c r="G10863" i="6"/>
  <c r="H10863" i="6"/>
  <c r="I10863" i="6"/>
  <c r="G10864" i="6"/>
  <c r="I10864" i="6" s="1"/>
  <c r="H10864" i="6"/>
  <c r="G10865" i="6"/>
  <c r="I10865" i="6" s="1"/>
  <c r="H10865" i="6"/>
  <c r="G10866" i="6"/>
  <c r="H10866" i="6"/>
  <c r="I10866" i="6"/>
  <c r="G10867" i="6"/>
  <c r="H10867" i="6"/>
  <c r="I10867" i="6" s="1"/>
  <c r="G10868" i="6"/>
  <c r="I10868" i="6" s="1"/>
  <c r="H10868" i="6"/>
  <c r="G10869" i="6"/>
  <c r="H10869" i="6"/>
  <c r="G10870" i="6"/>
  <c r="I10870" i="6" s="1"/>
  <c r="H10870" i="6"/>
  <c r="G10871" i="6"/>
  <c r="H10871" i="6"/>
  <c r="I10871" i="6"/>
  <c r="G10872" i="6"/>
  <c r="I10872" i="6" s="1"/>
  <c r="H10872" i="6"/>
  <c r="G10873" i="6"/>
  <c r="I10873" i="6" s="1"/>
  <c r="H10873" i="6"/>
  <c r="G10874" i="6"/>
  <c r="H10874" i="6"/>
  <c r="I10874" i="6"/>
  <c r="G10875" i="6"/>
  <c r="H10875" i="6"/>
  <c r="I10875" i="6"/>
  <c r="G10876" i="6"/>
  <c r="I10876" i="6" s="1"/>
  <c r="H10876" i="6"/>
  <c r="G10877" i="6"/>
  <c r="I10877" i="6" s="1"/>
  <c r="H10877" i="6"/>
  <c r="G10878" i="6"/>
  <c r="H10878" i="6"/>
  <c r="G10879" i="6"/>
  <c r="H10879" i="6"/>
  <c r="I10879" i="6"/>
  <c r="G10880" i="6"/>
  <c r="I10880" i="6" s="1"/>
  <c r="H10880" i="6"/>
  <c r="G10881" i="6"/>
  <c r="I10881" i="6" s="1"/>
  <c r="H10881" i="6"/>
  <c r="G10882" i="6"/>
  <c r="H10882" i="6"/>
  <c r="I10882" i="6" s="1"/>
  <c r="G10883" i="6"/>
  <c r="H10883" i="6"/>
  <c r="I10883" i="6" s="1"/>
  <c r="G10884" i="6"/>
  <c r="I10884" i="6" s="1"/>
  <c r="H10884" i="6"/>
  <c r="G10885" i="6"/>
  <c r="H10885" i="6"/>
  <c r="G10886" i="6"/>
  <c r="I10886" i="6" s="1"/>
  <c r="H10886" i="6"/>
  <c r="G10887" i="6"/>
  <c r="H10887" i="6"/>
  <c r="I10887" i="6"/>
  <c r="G10888" i="6"/>
  <c r="H10888" i="6"/>
  <c r="I10888" i="6"/>
  <c r="G10889" i="6"/>
  <c r="I10889" i="6" s="1"/>
  <c r="H10889" i="6"/>
  <c r="G10890" i="6"/>
  <c r="H10890" i="6"/>
  <c r="I10890" i="6"/>
  <c r="G10891" i="6"/>
  <c r="H10891" i="6"/>
  <c r="I10891" i="6"/>
  <c r="G10892" i="6"/>
  <c r="I10892" i="6" s="1"/>
  <c r="H10892" i="6"/>
  <c r="G10893" i="6"/>
  <c r="I10893" i="6" s="1"/>
  <c r="H10893" i="6"/>
  <c r="G10894" i="6"/>
  <c r="H10894" i="6"/>
  <c r="G10895" i="6"/>
  <c r="H10895" i="6"/>
  <c r="I10895" i="6"/>
  <c r="G10896" i="6"/>
  <c r="I10896" i="6" s="1"/>
  <c r="H10896" i="6"/>
  <c r="G10897" i="6"/>
  <c r="I10897" i="6" s="1"/>
  <c r="H10897" i="6"/>
  <c r="G10898" i="6"/>
  <c r="H10898" i="6"/>
  <c r="I10898" i="6"/>
  <c r="G10899" i="6"/>
  <c r="H10899" i="6"/>
  <c r="I10899" i="6" s="1"/>
  <c r="G10900" i="6"/>
  <c r="I10900" i="6" s="1"/>
  <c r="H10900" i="6"/>
  <c r="G10901" i="6"/>
  <c r="H10901" i="6"/>
  <c r="G10902" i="6"/>
  <c r="I10902" i="6" s="1"/>
  <c r="H10902" i="6"/>
  <c r="G10903" i="6"/>
  <c r="H10903" i="6"/>
  <c r="I10903" i="6"/>
  <c r="G10904" i="6"/>
  <c r="H10904" i="6"/>
  <c r="I10904" i="6"/>
  <c r="G10905" i="6"/>
  <c r="I10905" i="6" s="1"/>
  <c r="H10905" i="6"/>
  <c r="G10906" i="6"/>
  <c r="H10906" i="6"/>
  <c r="I10906" i="6"/>
  <c r="G10907" i="6"/>
  <c r="H10907" i="6"/>
  <c r="I10907" i="6"/>
  <c r="G10908" i="6"/>
  <c r="I10908" i="6" s="1"/>
  <c r="H10908" i="6"/>
  <c r="G10909" i="6"/>
  <c r="I10909" i="6" s="1"/>
  <c r="H10909" i="6"/>
  <c r="G10910" i="6"/>
  <c r="H10910" i="6"/>
  <c r="G10911" i="6"/>
  <c r="H10911" i="6"/>
  <c r="I10911" i="6"/>
  <c r="G10912" i="6"/>
  <c r="I10912" i="6" s="1"/>
  <c r="H10912" i="6"/>
  <c r="G10913" i="6"/>
  <c r="I10913" i="6" s="1"/>
  <c r="H10913" i="6"/>
  <c r="G10914" i="6"/>
  <c r="H10914" i="6"/>
  <c r="I10914" i="6"/>
  <c r="G10915" i="6"/>
  <c r="H10915" i="6"/>
  <c r="I10915" i="6" s="1"/>
  <c r="G10916" i="6"/>
  <c r="I10916" i="6" s="1"/>
  <c r="H10916" i="6"/>
  <c r="G10917" i="6"/>
  <c r="H10917" i="6"/>
  <c r="G10918" i="6"/>
  <c r="I10918" i="6" s="1"/>
  <c r="H10918" i="6"/>
  <c r="G10919" i="6"/>
  <c r="H10919" i="6"/>
  <c r="I10919" i="6"/>
  <c r="G10920" i="6"/>
  <c r="H10920" i="6"/>
  <c r="I10920" i="6"/>
  <c r="G10921" i="6"/>
  <c r="I10921" i="6" s="1"/>
  <c r="H10921" i="6"/>
  <c r="G10922" i="6"/>
  <c r="H10922" i="6"/>
  <c r="I10922" i="6"/>
  <c r="G10923" i="6"/>
  <c r="H10923" i="6"/>
  <c r="I10923" i="6"/>
  <c r="G10924" i="6"/>
  <c r="I10924" i="6" s="1"/>
  <c r="H10924" i="6"/>
  <c r="G10925" i="6"/>
  <c r="I10925" i="6" s="1"/>
  <c r="H10925" i="6"/>
  <c r="G10926" i="6"/>
  <c r="I10926" i="6" s="1"/>
  <c r="H10926" i="6"/>
  <c r="G10927" i="6"/>
  <c r="H10927" i="6"/>
  <c r="I10927" i="6"/>
  <c r="G10928" i="6"/>
  <c r="I10928" i="6" s="1"/>
  <c r="H10928" i="6"/>
  <c r="G10929" i="6"/>
  <c r="I10929" i="6" s="1"/>
  <c r="H10929" i="6"/>
  <c r="G10930" i="6"/>
  <c r="H10930" i="6"/>
  <c r="I10930" i="6"/>
  <c r="G10931" i="6"/>
  <c r="H10931" i="6"/>
  <c r="I10931" i="6" s="1"/>
  <c r="G10932" i="6"/>
  <c r="I10932" i="6" s="1"/>
  <c r="H10932" i="6"/>
  <c r="G10933" i="6"/>
  <c r="H10933" i="6"/>
  <c r="G10934" i="6"/>
  <c r="I10934" i="6" s="1"/>
  <c r="H10934" i="6"/>
  <c r="G10935" i="6"/>
  <c r="H10935" i="6"/>
  <c r="I10935" i="6"/>
  <c r="G10936" i="6"/>
  <c r="I10936" i="6" s="1"/>
  <c r="H10936" i="6"/>
  <c r="G10937" i="6"/>
  <c r="I10937" i="6" s="1"/>
  <c r="H10937" i="6"/>
  <c r="G10938" i="6"/>
  <c r="H10938" i="6"/>
  <c r="I10938" i="6"/>
  <c r="G10939" i="6"/>
  <c r="H10939" i="6"/>
  <c r="I10939" i="6"/>
  <c r="G10940" i="6"/>
  <c r="I10940" i="6" s="1"/>
  <c r="H10940" i="6"/>
  <c r="G10941" i="6"/>
  <c r="I10941" i="6" s="1"/>
  <c r="H10941" i="6"/>
  <c r="G10942" i="6"/>
  <c r="H10942" i="6"/>
  <c r="G10943" i="6"/>
  <c r="H10943" i="6"/>
  <c r="I10943" i="6"/>
  <c r="G10944" i="6"/>
  <c r="I10944" i="6" s="1"/>
  <c r="H10944" i="6"/>
  <c r="G10945" i="6"/>
  <c r="I10945" i="6" s="1"/>
  <c r="H10945" i="6"/>
  <c r="G10946" i="6"/>
  <c r="H10946" i="6"/>
  <c r="I10946" i="6" s="1"/>
  <c r="G10947" i="6"/>
  <c r="H10947" i="6"/>
  <c r="I10947" i="6" s="1"/>
  <c r="G10948" i="6"/>
  <c r="I10948" i="6" s="1"/>
  <c r="H10948" i="6"/>
  <c r="G10949" i="6"/>
  <c r="H10949" i="6"/>
  <c r="G10950" i="6"/>
  <c r="I10950" i="6" s="1"/>
  <c r="H10950" i="6"/>
  <c r="G10951" i="6"/>
  <c r="H10951" i="6"/>
  <c r="I10951" i="6"/>
  <c r="G10952" i="6"/>
  <c r="H10952" i="6"/>
  <c r="I10952" i="6"/>
  <c r="G10953" i="6"/>
  <c r="I10953" i="6" s="1"/>
  <c r="H10953" i="6"/>
  <c r="G10954" i="6"/>
  <c r="H10954" i="6"/>
  <c r="I10954" i="6"/>
  <c r="G10955" i="6"/>
  <c r="H10955" i="6"/>
  <c r="I10955" i="6"/>
  <c r="G10956" i="6"/>
  <c r="I10956" i="6" s="1"/>
  <c r="H10956" i="6"/>
  <c r="G10957" i="6"/>
  <c r="I10957" i="6" s="1"/>
  <c r="H10957" i="6"/>
  <c r="G10958" i="6"/>
  <c r="H10958" i="6"/>
  <c r="G10959" i="6"/>
  <c r="H10959" i="6"/>
  <c r="I10959" i="6"/>
  <c r="G10960" i="6"/>
  <c r="I10960" i="6" s="1"/>
  <c r="H10960" i="6"/>
  <c r="G10961" i="6"/>
  <c r="I10961" i="6" s="1"/>
  <c r="H10961" i="6"/>
  <c r="G10962" i="6"/>
  <c r="H10962" i="6"/>
  <c r="I10962" i="6"/>
  <c r="G10963" i="6"/>
  <c r="H10963" i="6"/>
  <c r="I10963" i="6" s="1"/>
  <c r="G10964" i="6"/>
  <c r="I10964" i="6" s="1"/>
  <c r="H10964" i="6"/>
  <c r="G10965" i="6"/>
  <c r="H10965" i="6"/>
  <c r="G10966" i="6"/>
  <c r="I10966" i="6" s="1"/>
  <c r="H10966" i="6"/>
  <c r="G10967" i="6"/>
  <c r="H10967" i="6"/>
  <c r="I10967" i="6"/>
  <c r="G10968" i="6"/>
  <c r="H10968" i="6"/>
  <c r="I10968" i="6"/>
  <c r="G10969" i="6"/>
  <c r="I10969" i="6" s="1"/>
  <c r="H10969" i="6"/>
  <c r="G10970" i="6"/>
  <c r="H10970" i="6"/>
  <c r="I10970" i="6"/>
  <c r="G10971" i="6"/>
  <c r="H10971" i="6"/>
  <c r="I10971" i="6"/>
  <c r="G10972" i="6"/>
  <c r="I10972" i="6" s="1"/>
  <c r="H10972" i="6"/>
  <c r="G10973" i="6"/>
  <c r="I10973" i="6" s="1"/>
  <c r="H10973" i="6"/>
  <c r="G10974" i="6"/>
  <c r="H10974" i="6"/>
  <c r="G10975" i="6"/>
  <c r="H10975" i="6"/>
  <c r="I10975" i="6"/>
  <c r="G10976" i="6"/>
  <c r="I10976" i="6" s="1"/>
  <c r="H10976" i="6"/>
  <c r="G10977" i="6"/>
  <c r="I10977" i="6" s="1"/>
  <c r="H10977" i="6"/>
  <c r="G10978" i="6"/>
  <c r="H10978" i="6"/>
  <c r="I10978" i="6"/>
  <c r="G10979" i="6"/>
  <c r="H10979" i="6"/>
  <c r="I10979" i="6" s="1"/>
  <c r="G10980" i="6"/>
  <c r="I10980" i="6" s="1"/>
  <c r="H10980" i="6"/>
  <c r="G10981" i="6"/>
  <c r="H10981" i="6"/>
  <c r="G10982" i="6"/>
  <c r="I10982" i="6" s="1"/>
  <c r="H10982" i="6"/>
  <c r="G10983" i="6"/>
  <c r="H10983" i="6"/>
  <c r="I10983" i="6"/>
  <c r="G10984" i="6"/>
  <c r="H10984" i="6"/>
  <c r="I10984" i="6"/>
  <c r="G10985" i="6"/>
  <c r="I10985" i="6" s="1"/>
  <c r="H10985" i="6"/>
  <c r="G10986" i="6"/>
  <c r="H10986" i="6"/>
  <c r="I10986" i="6"/>
  <c r="G10987" i="6"/>
  <c r="H10987" i="6"/>
  <c r="I10987" i="6"/>
  <c r="G10988" i="6"/>
  <c r="I10988" i="6" s="1"/>
  <c r="H10988" i="6"/>
  <c r="G10989" i="6"/>
  <c r="I10989" i="6" s="1"/>
  <c r="H10989" i="6"/>
  <c r="G10990" i="6"/>
  <c r="I10990" i="6" s="1"/>
  <c r="H10990" i="6"/>
  <c r="G10991" i="6"/>
  <c r="H10991" i="6"/>
  <c r="I10991" i="6"/>
  <c r="G10992" i="6"/>
  <c r="I10992" i="6" s="1"/>
  <c r="H10992" i="6"/>
  <c r="G10993" i="6"/>
  <c r="I10993" i="6" s="1"/>
  <c r="H10993" i="6"/>
  <c r="G10994" i="6"/>
  <c r="H10994" i="6"/>
  <c r="I10994" i="6"/>
  <c r="G10995" i="6"/>
  <c r="H10995" i="6"/>
  <c r="I10995" i="6" s="1"/>
  <c r="G10996" i="6"/>
  <c r="I10996" i="6" s="1"/>
  <c r="H10996" i="6"/>
  <c r="G10997" i="6"/>
  <c r="H10997" i="6"/>
  <c r="G10998" i="6"/>
  <c r="I10998" i="6" s="1"/>
  <c r="H10998" i="6"/>
  <c r="G10999" i="6"/>
  <c r="H10999" i="6"/>
  <c r="I10999" i="6"/>
  <c r="G11000" i="6"/>
  <c r="I11000" i="6" s="1"/>
  <c r="H11000" i="6"/>
  <c r="G11001" i="6"/>
  <c r="I11001" i="6" s="1"/>
  <c r="H11001" i="6"/>
  <c r="G11002" i="6"/>
  <c r="H11002" i="6"/>
  <c r="I11002" i="6"/>
  <c r="G11003" i="6"/>
  <c r="H11003" i="6"/>
  <c r="I11003" i="6"/>
  <c r="G11004" i="6"/>
  <c r="I11004" i="6" s="1"/>
  <c r="H11004" i="6"/>
  <c r="G11005" i="6"/>
  <c r="I11005" i="6" s="1"/>
  <c r="H11005" i="6"/>
  <c r="G11006" i="6"/>
  <c r="H11006" i="6"/>
  <c r="G11007" i="6"/>
  <c r="H11007" i="6"/>
  <c r="I11007" i="6"/>
  <c r="G11008" i="6"/>
  <c r="I11008" i="6" s="1"/>
  <c r="H11008" i="6"/>
  <c r="G11009" i="6"/>
  <c r="I11009" i="6" s="1"/>
  <c r="H11009" i="6"/>
  <c r="G11010" i="6"/>
  <c r="H11010" i="6"/>
  <c r="I11010" i="6" s="1"/>
  <c r="G11011" i="6"/>
  <c r="H11011" i="6"/>
  <c r="I11011" i="6" s="1"/>
  <c r="G11012" i="6"/>
  <c r="I11012" i="6" s="1"/>
  <c r="H11012" i="6"/>
  <c r="G11013" i="6"/>
  <c r="H11013" i="6"/>
  <c r="G11014" i="6"/>
  <c r="I11014" i="6" s="1"/>
  <c r="H11014" i="6"/>
  <c r="G11015" i="6"/>
  <c r="H11015" i="6"/>
  <c r="I11015" i="6"/>
  <c r="G11016" i="6"/>
  <c r="H11016" i="6"/>
  <c r="I11016" i="6"/>
  <c r="G11017" i="6"/>
  <c r="I11017" i="6" s="1"/>
  <c r="H11017" i="6"/>
  <c r="G11018" i="6"/>
  <c r="H11018" i="6"/>
  <c r="I11018" i="6"/>
  <c r="G11019" i="6"/>
  <c r="H11019" i="6"/>
  <c r="I11019" i="6"/>
  <c r="G11020" i="6"/>
  <c r="I11020" i="6" s="1"/>
  <c r="H11020" i="6"/>
  <c r="G11021" i="6"/>
  <c r="I11021" i="6" s="1"/>
  <c r="H11021" i="6"/>
  <c r="G11022" i="6"/>
  <c r="H11022" i="6"/>
  <c r="G11023" i="6"/>
  <c r="H11023" i="6"/>
  <c r="I11023" i="6"/>
  <c r="G11024" i="6"/>
  <c r="I11024" i="6" s="1"/>
  <c r="H11024" i="6"/>
  <c r="G11025" i="6"/>
  <c r="I11025" i="6" s="1"/>
  <c r="H11025" i="6"/>
  <c r="G11026" i="6"/>
  <c r="H11026" i="6"/>
  <c r="I11026" i="6"/>
  <c r="G11027" i="6"/>
  <c r="H11027" i="6"/>
  <c r="I11027" i="6" s="1"/>
  <c r="G11028" i="6"/>
  <c r="I11028" i="6" s="1"/>
  <c r="H11028" i="6"/>
  <c r="G11029" i="6"/>
  <c r="H11029" i="6"/>
  <c r="G11030" i="6"/>
  <c r="I11030" i="6" s="1"/>
  <c r="H11030" i="6"/>
  <c r="G11031" i="6"/>
  <c r="H11031" i="6"/>
  <c r="I11031" i="6"/>
  <c r="G11032" i="6"/>
  <c r="H11032" i="6"/>
  <c r="I11032" i="6"/>
  <c r="G11033" i="6"/>
  <c r="I11033" i="6" s="1"/>
  <c r="H11033" i="6"/>
  <c r="G11034" i="6"/>
  <c r="H11034" i="6"/>
  <c r="I11034" i="6"/>
  <c r="G11035" i="6"/>
  <c r="H11035" i="6"/>
  <c r="I11035" i="6"/>
  <c r="G11036" i="6"/>
  <c r="I11036" i="6" s="1"/>
  <c r="H11036" i="6"/>
  <c r="G11037" i="6"/>
  <c r="I11037" i="6" s="1"/>
  <c r="H11037" i="6"/>
  <c r="G11038" i="6"/>
  <c r="H11038" i="6"/>
  <c r="G11039" i="6"/>
  <c r="H11039" i="6"/>
  <c r="I11039" i="6"/>
  <c r="G11040" i="6"/>
  <c r="I11040" i="6" s="1"/>
  <c r="H11040" i="6"/>
  <c r="G11041" i="6"/>
  <c r="I11041" i="6" s="1"/>
  <c r="H11041" i="6"/>
  <c r="G11042" i="6"/>
  <c r="H11042" i="6"/>
  <c r="I11042" i="6"/>
  <c r="G11043" i="6"/>
  <c r="H11043" i="6"/>
  <c r="I11043" i="6" s="1"/>
  <c r="G11044" i="6"/>
  <c r="I11044" i="6" s="1"/>
  <c r="H11044" i="6"/>
  <c r="G11045" i="6"/>
  <c r="H11045" i="6"/>
  <c r="G11046" i="6"/>
  <c r="I11046" i="6" s="1"/>
  <c r="H11046" i="6"/>
  <c r="G11047" i="6"/>
  <c r="H11047" i="6"/>
  <c r="I11047" i="6"/>
  <c r="G11048" i="6"/>
  <c r="H11048" i="6"/>
  <c r="I11048" i="6"/>
  <c r="G11049" i="6"/>
  <c r="I11049" i="6" s="1"/>
  <c r="H11049" i="6"/>
  <c r="G11050" i="6"/>
  <c r="H11050" i="6"/>
  <c r="I11050" i="6"/>
  <c r="G11051" i="6"/>
  <c r="H11051" i="6"/>
  <c r="I11051" i="6"/>
  <c r="G11052" i="6"/>
  <c r="I11052" i="6" s="1"/>
  <c r="H11052" i="6"/>
  <c r="G11053" i="6"/>
  <c r="I11053" i="6" s="1"/>
  <c r="H11053" i="6"/>
  <c r="G11054" i="6"/>
  <c r="I11054" i="6" s="1"/>
  <c r="H11054" i="6"/>
  <c r="G11055" i="6"/>
  <c r="H11055" i="6"/>
  <c r="I11055" i="6"/>
  <c r="G11056" i="6"/>
  <c r="I11056" i="6" s="1"/>
  <c r="H11056" i="6"/>
  <c r="G11057" i="6"/>
  <c r="I11057" i="6" s="1"/>
  <c r="H11057" i="6"/>
  <c r="G11058" i="6"/>
  <c r="H11058" i="6"/>
  <c r="I11058" i="6"/>
  <c r="G11059" i="6"/>
  <c r="H11059" i="6"/>
  <c r="I11059" i="6" s="1"/>
  <c r="G11060" i="6"/>
  <c r="I11060" i="6" s="1"/>
  <c r="H11060" i="6"/>
  <c r="G11061" i="6"/>
  <c r="H11061" i="6"/>
  <c r="G11062" i="6"/>
  <c r="I11062" i="6" s="1"/>
  <c r="H11062" i="6"/>
  <c r="G11063" i="6"/>
  <c r="H11063" i="6"/>
  <c r="I11063" i="6"/>
  <c r="G11064" i="6"/>
  <c r="I11064" i="6" s="1"/>
  <c r="H11064" i="6"/>
  <c r="G11065" i="6"/>
  <c r="I11065" i="6" s="1"/>
  <c r="H11065" i="6"/>
  <c r="G11066" i="6"/>
  <c r="H11066" i="6"/>
  <c r="I11066" i="6"/>
  <c r="G11067" i="6"/>
  <c r="H11067" i="6"/>
  <c r="I11067" i="6"/>
  <c r="G11068" i="6"/>
  <c r="I11068" i="6" s="1"/>
  <c r="H11068" i="6"/>
  <c r="G11069" i="6"/>
  <c r="I11069" i="6" s="1"/>
  <c r="H11069" i="6"/>
  <c r="G11070" i="6"/>
  <c r="H11070" i="6"/>
  <c r="G11071" i="6"/>
  <c r="H11071" i="6"/>
  <c r="I11071" i="6"/>
  <c r="G11072" i="6"/>
  <c r="I11072" i="6" s="1"/>
  <c r="H11072" i="6"/>
  <c r="G11073" i="6"/>
  <c r="I11073" i="6" s="1"/>
  <c r="H11073" i="6"/>
  <c r="G11074" i="6"/>
  <c r="H11074" i="6"/>
  <c r="I11074" i="6" s="1"/>
  <c r="G11075" i="6"/>
  <c r="H11075" i="6"/>
  <c r="I11075" i="6" s="1"/>
  <c r="G11076" i="6"/>
  <c r="I11076" i="6" s="1"/>
  <c r="H11076" i="6"/>
  <c r="G11077" i="6"/>
  <c r="H11077" i="6"/>
  <c r="G11078" i="6"/>
  <c r="I11078" i="6" s="1"/>
  <c r="H11078" i="6"/>
  <c r="G11079" i="6"/>
  <c r="H11079" i="6"/>
  <c r="I11079" i="6"/>
  <c r="G11080" i="6"/>
  <c r="H11080" i="6"/>
  <c r="I11080" i="6"/>
  <c r="G11081" i="6"/>
  <c r="I11081" i="6" s="1"/>
  <c r="H11081" i="6"/>
  <c r="G11082" i="6"/>
  <c r="H11082" i="6"/>
  <c r="I11082" i="6"/>
  <c r="G11083" i="6"/>
  <c r="H11083" i="6"/>
  <c r="I11083" i="6"/>
  <c r="G11084" i="6"/>
  <c r="I11084" i="6" s="1"/>
  <c r="H11084" i="6"/>
  <c r="G11085" i="6"/>
  <c r="I11085" i="6" s="1"/>
  <c r="H11085" i="6"/>
  <c r="G11086" i="6"/>
  <c r="H11086" i="6"/>
  <c r="G11087" i="6"/>
  <c r="H11087" i="6"/>
  <c r="I11087" i="6"/>
  <c r="G11088" i="6"/>
  <c r="I11088" i="6" s="1"/>
  <c r="H11088" i="6"/>
  <c r="G11089" i="6"/>
  <c r="I11089" i="6" s="1"/>
  <c r="H11089" i="6"/>
  <c r="G11090" i="6"/>
  <c r="H11090" i="6"/>
  <c r="I11090" i="6"/>
  <c r="G11091" i="6"/>
  <c r="H11091" i="6"/>
  <c r="I11091" i="6" s="1"/>
  <c r="G11092" i="6"/>
  <c r="I11092" i="6" s="1"/>
  <c r="H11092" i="6"/>
  <c r="G11093" i="6"/>
  <c r="H11093" i="6"/>
  <c r="G11094" i="6"/>
  <c r="I11094" i="6" s="1"/>
  <c r="H11094" i="6"/>
  <c r="G11095" i="6"/>
  <c r="H11095" i="6"/>
  <c r="I11095" i="6"/>
  <c r="G11096" i="6"/>
  <c r="H11096" i="6"/>
  <c r="I11096" i="6"/>
  <c r="G11097" i="6"/>
  <c r="I11097" i="6" s="1"/>
  <c r="H11097" i="6"/>
  <c r="G11098" i="6"/>
  <c r="H11098" i="6"/>
  <c r="I11098" i="6"/>
  <c r="G11099" i="6"/>
  <c r="H11099" i="6"/>
  <c r="I11099" i="6"/>
  <c r="G11100" i="6"/>
  <c r="I11100" i="6" s="1"/>
  <c r="H11100" i="6"/>
  <c r="G11101" i="6"/>
  <c r="I11101" i="6" s="1"/>
  <c r="H11101" i="6"/>
  <c r="G11102" i="6"/>
  <c r="H11102" i="6"/>
  <c r="G11103" i="6"/>
  <c r="H11103" i="6"/>
  <c r="I11103" i="6"/>
  <c r="G11104" i="6"/>
  <c r="I11104" i="6" s="1"/>
  <c r="H11104" i="6"/>
  <c r="G11105" i="6"/>
  <c r="I11105" i="6" s="1"/>
  <c r="H11105" i="6"/>
  <c r="G11106" i="6"/>
  <c r="H11106" i="6"/>
  <c r="I11106" i="6"/>
  <c r="G11107" i="6"/>
  <c r="H11107" i="6"/>
  <c r="I11107" i="6" s="1"/>
  <c r="G11108" i="6"/>
  <c r="I11108" i="6" s="1"/>
  <c r="H11108" i="6"/>
  <c r="G11109" i="6"/>
  <c r="H11109" i="6"/>
  <c r="G11110" i="6"/>
  <c r="I11110" i="6" s="1"/>
  <c r="H11110" i="6"/>
  <c r="G11111" i="6"/>
  <c r="H11111" i="6"/>
  <c r="I11111" i="6"/>
  <c r="G11112" i="6"/>
  <c r="H11112" i="6"/>
  <c r="I11112" i="6"/>
  <c r="G11113" i="6"/>
  <c r="I11113" i="6" s="1"/>
  <c r="H11113" i="6"/>
  <c r="G11114" i="6"/>
  <c r="H11114" i="6"/>
  <c r="I11114" i="6"/>
  <c r="G11115" i="6"/>
  <c r="H11115" i="6"/>
  <c r="I11115" i="6"/>
  <c r="G11116" i="6"/>
  <c r="I11116" i="6" s="1"/>
  <c r="H11116" i="6"/>
  <c r="G11117" i="6"/>
  <c r="I11117" i="6" s="1"/>
  <c r="H11117" i="6"/>
  <c r="G11118" i="6"/>
  <c r="I11118" i="6" s="1"/>
  <c r="H11118" i="6"/>
  <c r="G11119" i="6"/>
  <c r="H11119" i="6"/>
  <c r="I11119" i="6"/>
  <c r="G11120" i="6"/>
  <c r="I11120" i="6" s="1"/>
  <c r="H11120" i="6"/>
  <c r="G11121" i="6"/>
  <c r="I11121" i="6" s="1"/>
  <c r="H11121" i="6"/>
  <c r="G11122" i="6"/>
  <c r="H11122" i="6"/>
  <c r="I11122" i="6"/>
  <c r="G11123" i="6"/>
  <c r="H11123" i="6"/>
  <c r="I11123" i="6" s="1"/>
  <c r="G11124" i="6"/>
  <c r="I11124" i="6" s="1"/>
  <c r="H11124" i="6"/>
  <c r="G11125" i="6"/>
  <c r="H11125" i="6"/>
  <c r="G11126" i="6"/>
  <c r="I11126" i="6" s="1"/>
  <c r="H11126" i="6"/>
  <c r="G11127" i="6"/>
  <c r="H11127" i="6"/>
  <c r="I11127" i="6"/>
  <c r="G11128" i="6"/>
  <c r="I11128" i="6" s="1"/>
  <c r="H11128" i="6"/>
  <c r="G11129" i="6"/>
  <c r="I11129" i="6" s="1"/>
  <c r="H11129" i="6"/>
  <c r="G11130" i="6"/>
  <c r="H11130" i="6"/>
  <c r="I11130" i="6"/>
  <c r="G11131" i="6"/>
  <c r="H11131" i="6"/>
  <c r="I11131" i="6"/>
  <c r="G11132" i="6"/>
  <c r="I11132" i="6" s="1"/>
  <c r="H11132" i="6"/>
  <c r="G11133" i="6"/>
  <c r="I11133" i="6" s="1"/>
  <c r="H11133" i="6"/>
  <c r="G11134" i="6"/>
  <c r="H11134" i="6"/>
  <c r="G11135" i="6"/>
  <c r="H11135" i="6"/>
  <c r="I11135" i="6"/>
  <c r="G11136" i="6"/>
  <c r="I11136" i="6" s="1"/>
  <c r="H11136" i="6"/>
  <c r="G11137" i="6"/>
  <c r="I11137" i="6" s="1"/>
  <c r="H11137" i="6"/>
  <c r="G11138" i="6"/>
  <c r="H11138" i="6"/>
  <c r="I11138" i="6" s="1"/>
  <c r="G11139" i="6"/>
  <c r="H11139" i="6"/>
  <c r="I11139" i="6" s="1"/>
  <c r="G11140" i="6"/>
  <c r="I11140" i="6" s="1"/>
  <c r="H11140" i="6"/>
  <c r="G11141" i="6"/>
  <c r="H11141" i="6"/>
  <c r="G11142" i="6"/>
  <c r="I11142" i="6" s="1"/>
  <c r="H11142" i="6"/>
  <c r="G11143" i="6"/>
  <c r="H11143" i="6"/>
  <c r="I11143" i="6"/>
  <c r="G11144" i="6"/>
  <c r="H11144" i="6"/>
  <c r="I11144" i="6"/>
  <c r="G11145" i="6"/>
  <c r="I11145" i="6" s="1"/>
  <c r="H11145" i="6"/>
  <c r="G11146" i="6"/>
  <c r="H11146" i="6"/>
  <c r="I11146" i="6"/>
  <c r="G11147" i="6"/>
  <c r="H11147" i="6"/>
  <c r="I11147" i="6"/>
  <c r="G11148" i="6"/>
  <c r="I11148" i="6" s="1"/>
  <c r="H11148" i="6"/>
  <c r="G11149" i="6"/>
  <c r="I11149" i="6" s="1"/>
  <c r="H11149" i="6"/>
  <c r="G11150" i="6"/>
  <c r="H11150" i="6"/>
  <c r="G11151" i="6"/>
  <c r="H11151" i="6"/>
  <c r="I11151" i="6"/>
  <c r="G11152" i="6"/>
  <c r="I11152" i="6" s="1"/>
  <c r="H11152" i="6"/>
  <c r="G11153" i="6"/>
  <c r="I11153" i="6" s="1"/>
  <c r="H11153" i="6"/>
  <c r="G11154" i="6"/>
  <c r="H11154" i="6"/>
  <c r="I11154" i="6"/>
  <c r="G11155" i="6"/>
  <c r="H11155" i="6"/>
  <c r="I11155" i="6" s="1"/>
  <c r="G11156" i="6"/>
  <c r="I11156" i="6" s="1"/>
  <c r="H11156" i="6"/>
  <c r="G11157" i="6"/>
  <c r="H11157" i="6"/>
  <c r="G11158" i="6"/>
  <c r="I11158" i="6" s="1"/>
  <c r="H11158" i="6"/>
  <c r="G11159" i="6"/>
  <c r="H11159" i="6"/>
  <c r="I11159" i="6"/>
  <c r="G11160" i="6"/>
  <c r="H11160" i="6"/>
  <c r="I11160" i="6"/>
  <c r="G11161" i="6"/>
  <c r="I11161" i="6" s="1"/>
  <c r="H11161" i="6"/>
  <c r="G11162" i="6"/>
  <c r="H11162" i="6"/>
  <c r="I11162" i="6"/>
  <c r="G11163" i="6"/>
  <c r="H11163" i="6"/>
  <c r="I11163" i="6"/>
  <c r="G11164" i="6"/>
  <c r="I11164" i="6" s="1"/>
  <c r="H11164" i="6"/>
  <c r="G11165" i="6"/>
  <c r="I11165" i="6" s="1"/>
  <c r="H11165" i="6"/>
  <c r="G11166" i="6"/>
  <c r="H11166" i="6"/>
  <c r="G11167" i="6"/>
  <c r="H11167" i="6"/>
  <c r="I11167" i="6"/>
  <c r="G11168" i="6"/>
  <c r="I11168" i="6" s="1"/>
  <c r="H11168" i="6"/>
  <c r="G11169" i="6"/>
  <c r="I11169" i="6" s="1"/>
  <c r="H11169" i="6"/>
  <c r="G11170" i="6"/>
  <c r="H11170" i="6"/>
  <c r="I11170" i="6"/>
  <c r="G11171" i="6"/>
  <c r="H11171" i="6"/>
  <c r="I11171" i="6" s="1"/>
  <c r="G11172" i="6"/>
  <c r="I11172" i="6" s="1"/>
  <c r="H11172" i="6"/>
  <c r="G11173" i="6"/>
  <c r="H11173" i="6"/>
  <c r="G11174" i="6"/>
  <c r="I11174" i="6" s="1"/>
  <c r="H11174" i="6"/>
  <c r="G11175" i="6"/>
  <c r="H11175" i="6"/>
  <c r="I11175" i="6"/>
  <c r="G11176" i="6"/>
  <c r="H11176" i="6"/>
  <c r="I11176" i="6"/>
  <c r="G11177" i="6"/>
  <c r="I11177" i="6" s="1"/>
  <c r="H11177" i="6"/>
  <c r="G11178" i="6"/>
  <c r="H11178" i="6"/>
  <c r="I11178" i="6"/>
  <c r="G11179" i="6"/>
  <c r="H11179" i="6"/>
  <c r="I11179" i="6"/>
  <c r="G11180" i="6"/>
  <c r="I11180" i="6" s="1"/>
  <c r="H11180" i="6"/>
  <c r="G11181" i="6"/>
  <c r="I11181" i="6" s="1"/>
  <c r="H11181" i="6"/>
  <c r="G11182" i="6"/>
  <c r="I11182" i="6" s="1"/>
  <c r="H11182" i="6"/>
  <c r="G11183" i="6"/>
  <c r="H11183" i="6"/>
  <c r="I11183" i="6"/>
  <c r="G11184" i="6"/>
  <c r="I11184" i="6" s="1"/>
  <c r="H11184" i="6"/>
  <c r="G11185" i="6"/>
  <c r="I11185" i="6" s="1"/>
  <c r="H11185" i="6"/>
  <c r="G11186" i="6"/>
  <c r="H11186" i="6"/>
  <c r="I11186" i="6"/>
  <c r="G11187" i="6"/>
  <c r="H11187" i="6"/>
  <c r="I11187" i="6" s="1"/>
  <c r="G11188" i="6"/>
  <c r="I11188" i="6" s="1"/>
  <c r="H11188" i="6"/>
  <c r="G11189" i="6"/>
  <c r="H11189" i="6"/>
  <c r="G11190" i="6"/>
  <c r="I11190" i="6" s="1"/>
  <c r="H11190" i="6"/>
  <c r="G11191" i="6"/>
  <c r="H11191" i="6"/>
  <c r="I11191" i="6"/>
  <c r="G11192" i="6"/>
  <c r="I11192" i="6" s="1"/>
  <c r="H11192" i="6"/>
  <c r="G11193" i="6"/>
  <c r="I11193" i="6" s="1"/>
  <c r="H11193" i="6"/>
  <c r="G11194" i="6"/>
  <c r="H11194" i="6"/>
  <c r="I11194" i="6"/>
  <c r="G11195" i="6"/>
  <c r="H11195" i="6"/>
  <c r="I11195" i="6"/>
  <c r="G11196" i="6"/>
  <c r="I11196" i="6" s="1"/>
  <c r="H11196" i="6"/>
  <c r="G11197" i="6"/>
  <c r="I11197" i="6" s="1"/>
  <c r="H11197" i="6"/>
  <c r="G11198" i="6"/>
  <c r="H11198" i="6"/>
  <c r="G11199" i="6"/>
  <c r="H11199" i="6"/>
  <c r="I11199" i="6"/>
  <c r="G11200" i="6"/>
  <c r="I11200" i="6" s="1"/>
  <c r="H11200" i="6"/>
  <c r="G11201" i="6"/>
  <c r="I11201" i="6" s="1"/>
  <c r="H11201" i="6"/>
  <c r="G11202" i="6"/>
  <c r="H11202" i="6"/>
  <c r="I11202" i="6" s="1"/>
  <c r="G11203" i="6"/>
  <c r="H11203" i="6"/>
  <c r="I11203" i="6" s="1"/>
  <c r="G11204" i="6"/>
  <c r="I11204" i="6" s="1"/>
  <c r="H11204" i="6"/>
  <c r="G11205" i="6"/>
  <c r="H11205" i="6"/>
  <c r="G11206" i="6"/>
  <c r="I11206" i="6" s="1"/>
  <c r="H11206" i="6"/>
  <c r="G11207" i="6"/>
  <c r="H11207" i="6"/>
  <c r="I11207" i="6"/>
  <c r="G11208" i="6"/>
  <c r="H11208" i="6"/>
  <c r="I11208" i="6"/>
  <c r="G11209" i="6"/>
  <c r="I11209" i="6" s="1"/>
  <c r="H11209" i="6"/>
  <c r="G11210" i="6"/>
  <c r="H11210" i="6"/>
  <c r="I11210" i="6"/>
  <c r="G11211" i="6"/>
  <c r="H11211" i="6"/>
  <c r="I11211" i="6"/>
  <c r="G11212" i="6"/>
  <c r="I11212" i="6" s="1"/>
  <c r="H11212" i="6"/>
  <c r="G11213" i="6"/>
  <c r="I11213" i="6" s="1"/>
  <c r="H11213" i="6"/>
  <c r="G11214" i="6"/>
  <c r="H11214" i="6"/>
  <c r="G11215" i="6"/>
  <c r="H11215" i="6"/>
  <c r="I11215" i="6"/>
  <c r="G11216" i="6"/>
  <c r="I11216" i="6" s="1"/>
  <c r="H11216" i="6"/>
  <c r="G11217" i="6"/>
  <c r="I11217" i="6" s="1"/>
  <c r="H11217" i="6"/>
  <c r="G11218" i="6"/>
  <c r="H11218" i="6"/>
  <c r="I11218" i="6"/>
  <c r="G11219" i="6"/>
  <c r="H11219" i="6"/>
  <c r="I11219" i="6" s="1"/>
  <c r="G11220" i="6"/>
  <c r="I11220" i="6" s="1"/>
  <c r="H11220" i="6"/>
  <c r="G11221" i="6"/>
  <c r="H11221" i="6"/>
  <c r="G11222" i="6"/>
  <c r="I11222" i="6" s="1"/>
  <c r="H11222" i="6"/>
  <c r="G11223" i="6"/>
  <c r="H11223" i="6"/>
  <c r="I11223" i="6"/>
  <c r="G11224" i="6"/>
  <c r="H11224" i="6"/>
  <c r="I11224" i="6"/>
  <c r="G11225" i="6"/>
  <c r="I11225" i="6" s="1"/>
  <c r="H11225" i="6"/>
  <c r="G11226" i="6"/>
  <c r="H11226" i="6"/>
  <c r="I11226" i="6"/>
  <c r="G11227" i="6"/>
  <c r="H11227" i="6"/>
  <c r="I11227" i="6"/>
  <c r="G11228" i="6"/>
  <c r="I11228" i="6" s="1"/>
  <c r="H11228" i="6"/>
  <c r="G11229" i="6"/>
  <c r="I11229" i="6" s="1"/>
  <c r="H11229" i="6"/>
  <c r="G11230" i="6"/>
  <c r="H11230" i="6"/>
  <c r="G11231" i="6"/>
  <c r="H11231" i="6"/>
  <c r="I11231" i="6"/>
  <c r="G11232" i="6"/>
  <c r="I11232" i="6" s="1"/>
  <c r="H11232" i="6"/>
  <c r="G11233" i="6"/>
  <c r="I11233" i="6" s="1"/>
  <c r="H11233" i="6"/>
  <c r="G11234" i="6"/>
  <c r="H11234" i="6"/>
  <c r="I11234" i="6"/>
  <c r="G11235" i="6"/>
  <c r="H11235" i="6"/>
  <c r="I11235" i="6" s="1"/>
  <c r="G11236" i="6"/>
  <c r="I11236" i="6" s="1"/>
  <c r="H11236" i="6"/>
  <c r="G11237" i="6"/>
  <c r="H11237" i="6"/>
  <c r="G11238" i="6"/>
  <c r="I11238" i="6" s="1"/>
  <c r="H11238" i="6"/>
  <c r="G11239" i="6"/>
  <c r="H11239" i="6"/>
  <c r="I11239" i="6"/>
  <c r="G11240" i="6"/>
  <c r="H11240" i="6"/>
  <c r="I11240" i="6"/>
  <c r="G11241" i="6"/>
  <c r="I11241" i="6" s="1"/>
  <c r="H11241" i="6"/>
  <c r="G11242" i="6"/>
  <c r="H11242" i="6"/>
  <c r="I11242" i="6"/>
  <c r="G11243" i="6"/>
  <c r="H11243" i="6"/>
  <c r="I11243" i="6"/>
  <c r="G11244" i="6"/>
  <c r="I11244" i="6" s="1"/>
  <c r="H11244" i="6"/>
  <c r="G11245" i="6"/>
  <c r="I11245" i="6" s="1"/>
  <c r="H11245" i="6"/>
  <c r="G11246" i="6"/>
  <c r="I11246" i="6" s="1"/>
  <c r="H11246" i="6"/>
  <c r="G11247" i="6"/>
  <c r="H11247" i="6"/>
  <c r="I11247" i="6"/>
  <c r="G11248" i="6"/>
  <c r="I11248" i="6" s="1"/>
  <c r="H11248" i="6"/>
  <c r="G11249" i="6"/>
  <c r="I11249" i="6" s="1"/>
  <c r="H11249" i="6"/>
  <c r="G11250" i="6"/>
  <c r="H11250" i="6"/>
  <c r="I11250" i="6"/>
  <c r="G11251" i="6"/>
  <c r="H11251" i="6"/>
  <c r="I11251" i="6" s="1"/>
  <c r="G11252" i="6"/>
  <c r="I11252" i="6" s="1"/>
  <c r="H11252" i="6"/>
  <c r="G11253" i="6"/>
  <c r="H11253" i="6"/>
  <c r="G11254" i="6"/>
  <c r="I11254" i="6" s="1"/>
  <c r="H11254" i="6"/>
  <c r="G11255" i="6"/>
  <c r="H11255" i="6"/>
  <c r="I11255" i="6"/>
  <c r="G11256" i="6"/>
  <c r="I11256" i="6" s="1"/>
  <c r="H11256" i="6"/>
  <c r="G11257" i="6"/>
  <c r="I11257" i="6" s="1"/>
  <c r="H11257" i="6"/>
  <c r="G11258" i="6"/>
  <c r="H11258" i="6"/>
  <c r="I11258" i="6"/>
  <c r="G11259" i="6"/>
  <c r="H11259" i="6"/>
  <c r="I11259" i="6"/>
  <c r="G11260" i="6"/>
  <c r="I11260" i="6" s="1"/>
  <c r="H11260" i="6"/>
  <c r="G11261" i="6"/>
  <c r="I11261" i="6" s="1"/>
  <c r="H11261" i="6"/>
  <c r="G11262" i="6"/>
  <c r="H11262" i="6"/>
  <c r="G11263" i="6"/>
  <c r="H11263" i="6"/>
  <c r="I11263" i="6"/>
  <c r="G11264" i="6"/>
  <c r="I11264" i="6" s="1"/>
  <c r="H11264" i="6"/>
  <c r="G11265" i="6"/>
  <c r="I11265" i="6" s="1"/>
  <c r="H11265" i="6"/>
  <c r="G11266" i="6"/>
  <c r="H11266" i="6"/>
  <c r="I11266" i="6" s="1"/>
  <c r="G11267" i="6"/>
  <c r="H11267" i="6"/>
  <c r="I11267" i="6" s="1"/>
  <c r="G11268" i="6"/>
  <c r="I11268" i="6" s="1"/>
  <c r="H11268" i="6"/>
  <c r="G11269" i="6"/>
  <c r="H11269" i="6"/>
  <c r="G11270" i="6"/>
  <c r="I11270" i="6" s="1"/>
  <c r="H11270" i="6"/>
  <c r="G11271" i="6"/>
  <c r="H11271" i="6"/>
  <c r="I11271" i="6"/>
  <c r="G11272" i="6"/>
  <c r="H11272" i="6"/>
  <c r="I11272" i="6"/>
  <c r="G11273" i="6"/>
  <c r="I11273" i="6" s="1"/>
  <c r="H11273" i="6"/>
  <c r="G11274" i="6"/>
  <c r="H11274" i="6"/>
  <c r="I11274" i="6"/>
  <c r="G11275" i="6"/>
  <c r="H11275" i="6"/>
  <c r="I11275" i="6"/>
  <c r="G11276" i="6"/>
  <c r="I11276" i="6" s="1"/>
  <c r="H11276" i="6"/>
  <c r="G11277" i="6"/>
  <c r="I11277" i="6" s="1"/>
  <c r="H11277" i="6"/>
  <c r="G11278" i="6"/>
  <c r="H11278" i="6"/>
  <c r="G11279" i="6"/>
  <c r="H11279" i="6"/>
  <c r="I11279" i="6"/>
  <c r="G11280" i="6"/>
  <c r="I11280" i="6" s="1"/>
  <c r="H11280" i="6"/>
  <c r="G11281" i="6"/>
  <c r="I11281" i="6" s="1"/>
  <c r="H11281" i="6"/>
  <c r="G11282" i="6"/>
  <c r="H11282" i="6"/>
  <c r="I11282" i="6"/>
  <c r="G11283" i="6"/>
  <c r="H11283" i="6"/>
  <c r="I11283" i="6" s="1"/>
  <c r="G11284" i="6"/>
  <c r="I11284" i="6" s="1"/>
  <c r="H11284" i="6"/>
  <c r="G11285" i="6"/>
  <c r="H11285" i="6"/>
  <c r="G11286" i="6"/>
  <c r="I11286" i="6" s="1"/>
  <c r="H11286" i="6"/>
  <c r="G11287" i="6"/>
  <c r="H11287" i="6"/>
  <c r="I11287" i="6"/>
  <c r="G11288" i="6"/>
  <c r="H11288" i="6"/>
  <c r="I11288" i="6"/>
  <c r="G11289" i="6"/>
  <c r="I11289" i="6" s="1"/>
  <c r="H11289" i="6"/>
  <c r="G11290" i="6"/>
  <c r="H11290" i="6"/>
  <c r="I11290" i="6"/>
  <c r="G11291" i="6"/>
  <c r="H11291" i="6"/>
  <c r="I11291" i="6"/>
  <c r="G11292" i="6"/>
  <c r="I11292" i="6" s="1"/>
  <c r="H11292" i="6"/>
  <c r="G11293" i="6"/>
  <c r="I11293" i="6" s="1"/>
  <c r="H11293" i="6"/>
  <c r="G11294" i="6"/>
  <c r="H11294" i="6"/>
  <c r="G11295" i="6"/>
  <c r="H11295" i="6"/>
  <c r="I11295" i="6"/>
  <c r="G11296" i="6"/>
  <c r="I11296" i="6" s="1"/>
  <c r="H11296" i="6"/>
  <c r="G11297" i="6"/>
  <c r="I11297" i="6" s="1"/>
  <c r="H11297" i="6"/>
  <c r="G11298" i="6"/>
  <c r="H11298" i="6"/>
  <c r="I11298" i="6"/>
  <c r="G11299" i="6"/>
  <c r="H11299" i="6"/>
  <c r="I11299" i="6" s="1"/>
  <c r="G11300" i="6"/>
  <c r="I11300" i="6" s="1"/>
  <c r="H11300" i="6"/>
  <c r="G11301" i="6"/>
  <c r="H11301" i="6"/>
  <c r="G11302" i="6"/>
  <c r="I11302" i="6" s="1"/>
  <c r="H11302" i="6"/>
  <c r="G11303" i="6"/>
  <c r="H11303" i="6"/>
  <c r="I11303" i="6"/>
  <c r="G11304" i="6"/>
  <c r="H11304" i="6"/>
  <c r="I11304" i="6"/>
  <c r="G11305" i="6"/>
  <c r="I11305" i="6" s="1"/>
  <c r="H11305" i="6"/>
  <c r="G11306" i="6"/>
  <c r="H11306" i="6"/>
  <c r="I11306" i="6"/>
  <c r="G11307" i="6"/>
  <c r="H11307" i="6"/>
  <c r="I11307" i="6"/>
  <c r="G11308" i="6"/>
  <c r="I11308" i="6" s="1"/>
  <c r="H11308" i="6"/>
  <c r="G11309" i="6"/>
  <c r="I11309" i="6" s="1"/>
  <c r="H11309" i="6"/>
  <c r="G11310" i="6"/>
  <c r="I11310" i="6" s="1"/>
  <c r="H11310" i="6"/>
  <c r="G11311" i="6"/>
  <c r="H11311" i="6"/>
  <c r="I11311" i="6"/>
  <c r="G11312" i="6"/>
  <c r="I11312" i="6" s="1"/>
  <c r="H11312" i="6"/>
  <c r="G11313" i="6"/>
  <c r="I11313" i="6" s="1"/>
  <c r="H11313" i="6"/>
  <c r="G11314" i="6"/>
  <c r="H11314" i="6"/>
  <c r="I11314" i="6"/>
  <c r="G11315" i="6"/>
  <c r="H11315" i="6"/>
  <c r="I11315" i="6" s="1"/>
  <c r="G11316" i="6"/>
  <c r="I11316" i="6" s="1"/>
  <c r="H11316" i="6"/>
  <c r="G11317" i="6"/>
  <c r="H11317" i="6"/>
  <c r="G11318" i="6"/>
  <c r="I11318" i="6" s="1"/>
  <c r="H11318" i="6"/>
  <c r="G11319" i="6"/>
  <c r="H11319" i="6"/>
  <c r="I11319" i="6"/>
  <c r="G11320" i="6"/>
  <c r="I11320" i="6" s="1"/>
  <c r="H11320" i="6"/>
  <c r="G11321" i="6"/>
  <c r="I11321" i="6" s="1"/>
  <c r="H11321" i="6"/>
  <c r="G11322" i="6"/>
  <c r="H11322" i="6"/>
  <c r="I11322" i="6"/>
  <c r="G11323" i="6"/>
  <c r="H11323" i="6"/>
  <c r="I11323" i="6"/>
  <c r="G11324" i="6"/>
  <c r="I11324" i="6" s="1"/>
  <c r="H11324" i="6"/>
  <c r="G11325" i="6"/>
  <c r="I11325" i="6" s="1"/>
  <c r="H11325" i="6"/>
  <c r="G11326" i="6"/>
  <c r="H11326" i="6"/>
  <c r="G11327" i="6"/>
  <c r="H11327" i="6"/>
  <c r="I11327" i="6"/>
  <c r="G11328" i="6"/>
  <c r="I11328" i="6" s="1"/>
  <c r="H11328" i="6"/>
  <c r="G11329" i="6"/>
  <c r="I11329" i="6" s="1"/>
  <c r="H11329" i="6"/>
  <c r="G11330" i="6"/>
  <c r="H11330" i="6"/>
  <c r="I11330" i="6"/>
  <c r="G11331" i="6"/>
  <c r="H11331" i="6"/>
  <c r="I11331" i="6" s="1"/>
  <c r="G11332" i="6"/>
  <c r="I11332" i="6" s="1"/>
  <c r="H11332" i="6"/>
  <c r="G11333" i="6"/>
  <c r="H11333" i="6"/>
  <c r="G11334" i="6"/>
  <c r="I11334" i="6" s="1"/>
  <c r="H11334" i="6"/>
  <c r="G11335" i="6"/>
  <c r="H11335" i="6"/>
  <c r="I11335" i="6"/>
  <c r="G11336" i="6"/>
  <c r="H11336" i="6"/>
  <c r="I11336" i="6"/>
  <c r="G11337" i="6"/>
  <c r="I11337" i="6" s="1"/>
  <c r="H11337" i="6"/>
  <c r="G11338" i="6"/>
  <c r="H11338" i="6"/>
  <c r="I11338" i="6"/>
  <c r="G11339" i="6"/>
  <c r="H11339" i="6"/>
  <c r="I11339" i="6"/>
  <c r="G11340" i="6"/>
  <c r="I11340" i="6" s="1"/>
  <c r="H11340" i="6"/>
  <c r="G11341" i="6"/>
  <c r="I11341" i="6" s="1"/>
  <c r="H11341" i="6"/>
  <c r="G11342" i="6"/>
  <c r="H11342" i="6"/>
  <c r="G11343" i="6"/>
  <c r="H11343" i="6"/>
  <c r="I11343" i="6"/>
  <c r="G11344" i="6"/>
  <c r="I11344" i="6" s="1"/>
  <c r="H11344" i="6"/>
  <c r="G11345" i="6"/>
  <c r="I11345" i="6" s="1"/>
  <c r="H11345" i="6"/>
  <c r="G11346" i="6"/>
  <c r="H11346" i="6"/>
  <c r="I11346" i="6"/>
  <c r="G11347" i="6"/>
  <c r="H11347" i="6"/>
  <c r="I11347" i="6" s="1"/>
  <c r="G11348" i="6"/>
  <c r="I11348" i="6" s="1"/>
  <c r="H11348" i="6"/>
  <c r="G11349" i="6"/>
  <c r="H11349" i="6"/>
  <c r="G11350" i="6"/>
  <c r="I11350" i="6" s="1"/>
  <c r="H11350" i="6"/>
  <c r="G11351" i="6"/>
  <c r="H11351" i="6"/>
  <c r="I11351" i="6"/>
  <c r="G11352" i="6"/>
  <c r="H11352" i="6"/>
  <c r="I11352" i="6"/>
  <c r="G11353" i="6"/>
  <c r="I11353" i="6" s="1"/>
  <c r="H11353" i="6"/>
  <c r="G11354" i="6"/>
  <c r="H11354" i="6"/>
  <c r="I11354" i="6"/>
  <c r="G11355" i="6"/>
  <c r="H11355" i="6"/>
  <c r="I11355" i="6"/>
  <c r="G11356" i="6"/>
  <c r="I11356" i="6" s="1"/>
  <c r="H11356" i="6"/>
  <c r="G11357" i="6"/>
  <c r="I11357" i="6" s="1"/>
  <c r="H11357" i="6"/>
  <c r="G11358" i="6"/>
  <c r="H11358" i="6"/>
  <c r="G11359" i="6"/>
  <c r="H11359" i="6"/>
  <c r="I11359" i="6"/>
  <c r="G11360" i="6"/>
  <c r="I11360" i="6" s="1"/>
  <c r="H11360" i="6"/>
  <c r="G11361" i="6"/>
  <c r="I11361" i="6" s="1"/>
  <c r="H11361" i="6"/>
  <c r="G11362" i="6"/>
  <c r="H11362" i="6"/>
  <c r="I11362" i="6"/>
  <c r="G11363" i="6"/>
  <c r="H11363" i="6"/>
  <c r="I11363" i="6" s="1"/>
  <c r="G11364" i="6"/>
  <c r="I11364" i="6" s="1"/>
  <c r="H11364" i="6"/>
  <c r="G11365" i="6"/>
  <c r="H11365" i="6"/>
  <c r="G11366" i="6"/>
  <c r="I11366" i="6" s="1"/>
  <c r="H11366" i="6"/>
  <c r="G11367" i="6"/>
  <c r="H11367" i="6"/>
  <c r="I11367" i="6"/>
  <c r="G11368" i="6"/>
  <c r="H11368" i="6"/>
  <c r="I11368" i="6"/>
  <c r="G11369" i="6"/>
  <c r="I11369" i="6" s="1"/>
  <c r="H11369" i="6"/>
  <c r="G11370" i="6"/>
  <c r="H11370" i="6"/>
  <c r="I11370" i="6"/>
  <c r="G11371" i="6"/>
  <c r="H11371" i="6"/>
  <c r="I11371" i="6"/>
  <c r="G11372" i="6"/>
  <c r="I11372" i="6" s="1"/>
  <c r="H11372" i="6"/>
  <c r="G11373" i="6"/>
  <c r="I11373" i="6" s="1"/>
  <c r="H11373" i="6"/>
  <c r="G11374" i="6"/>
  <c r="I11374" i="6" s="1"/>
  <c r="H11374" i="6"/>
  <c r="G11375" i="6"/>
  <c r="H11375" i="6"/>
  <c r="I11375" i="6"/>
  <c r="G11376" i="6"/>
  <c r="I11376" i="6" s="1"/>
  <c r="H11376" i="6"/>
  <c r="G11377" i="6"/>
  <c r="I11377" i="6" s="1"/>
  <c r="H11377" i="6"/>
  <c r="G11378" i="6"/>
  <c r="H11378" i="6"/>
  <c r="I11378" i="6"/>
  <c r="G11379" i="6"/>
  <c r="H11379" i="6"/>
  <c r="I11379" i="6" s="1"/>
  <c r="G11380" i="6"/>
  <c r="I11380" i="6" s="1"/>
  <c r="H11380" i="6"/>
  <c r="G11381" i="6"/>
  <c r="H11381" i="6"/>
  <c r="G11382" i="6"/>
  <c r="I11382" i="6" s="1"/>
  <c r="H11382" i="6"/>
  <c r="G11383" i="6"/>
  <c r="H11383" i="6"/>
  <c r="I11383" i="6"/>
  <c r="G11384" i="6"/>
  <c r="I11384" i="6" s="1"/>
  <c r="H11384" i="6"/>
  <c r="G11385" i="6"/>
  <c r="I11385" i="6" s="1"/>
  <c r="H11385" i="6"/>
  <c r="G11386" i="6"/>
  <c r="H11386" i="6"/>
  <c r="I11386" i="6"/>
  <c r="G11387" i="6"/>
  <c r="H11387" i="6"/>
  <c r="I11387" i="6"/>
  <c r="G11388" i="6"/>
  <c r="I11388" i="6" s="1"/>
  <c r="H11388" i="6"/>
  <c r="G11389" i="6"/>
  <c r="I11389" i="6" s="1"/>
  <c r="H11389" i="6"/>
  <c r="G11390" i="6"/>
  <c r="H11390" i="6"/>
  <c r="G11391" i="6"/>
  <c r="H11391" i="6"/>
  <c r="I11391" i="6"/>
  <c r="G11392" i="6"/>
  <c r="I11392" i="6" s="1"/>
  <c r="H11392" i="6"/>
  <c r="G11393" i="6"/>
  <c r="I11393" i="6" s="1"/>
  <c r="H11393" i="6"/>
  <c r="G11394" i="6"/>
  <c r="H11394" i="6"/>
  <c r="I11394" i="6"/>
  <c r="G11395" i="6"/>
  <c r="H11395" i="6"/>
  <c r="I11395" i="6" s="1"/>
  <c r="G11396" i="6"/>
  <c r="I11396" i="6" s="1"/>
  <c r="H11396" i="6"/>
  <c r="G11397" i="6"/>
  <c r="H11397" i="6"/>
  <c r="G11398" i="6"/>
  <c r="I11398" i="6" s="1"/>
  <c r="H11398" i="6"/>
  <c r="G11399" i="6"/>
  <c r="H11399" i="6"/>
  <c r="I11399" i="6"/>
  <c r="G11400" i="6"/>
  <c r="H11400" i="6"/>
  <c r="I11400" i="6"/>
  <c r="G11401" i="6"/>
  <c r="I11401" i="6" s="1"/>
  <c r="H11401" i="6"/>
  <c r="G11402" i="6"/>
  <c r="H11402" i="6"/>
  <c r="I11402" i="6"/>
  <c r="G11403" i="6"/>
  <c r="H11403" i="6"/>
  <c r="I11403" i="6"/>
  <c r="G11404" i="6"/>
  <c r="I11404" i="6" s="1"/>
  <c r="H11404" i="6"/>
  <c r="G11405" i="6"/>
  <c r="I11405" i="6" s="1"/>
  <c r="H11405" i="6"/>
  <c r="G11406" i="6"/>
  <c r="H11406" i="6"/>
  <c r="G11407" i="6"/>
  <c r="H11407" i="6"/>
  <c r="I11407" i="6"/>
  <c r="G11408" i="6"/>
  <c r="I11408" i="6" s="1"/>
  <c r="H11408" i="6"/>
  <c r="G11409" i="6"/>
  <c r="I11409" i="6" s="1"/>
  <c r="H11409" i="6"/>
  <c r="G11410" i="6"/>
  <c r="H11410" i="6"/>
  <c r="I11410" i="6"/>
  <c r="G11411" i="6"/>
  <c r="H11411" i="6"/>
  <c r="I11411" i="6" s="1"/>
  <c r="G11412" i="6"/>
  <c r="I11412" i="6" s="1"/>
  <c r="H11412" i="6"/>
  <c r="G11413" i="6"/>
  <c r="H11413" i="6"/>
  <c r="G11414" i="6"/>
  <c r="I11414" i="6" s="1"/>
  <c r="H11414" i="6"/>
  <c r="G11415" i="6"/>
  <c r="H11415" i="6"/>
  <c r="I11415" i="6"/>
  <c r="G11416" i="6"/>
  <c r="H11416" i="6"/>
  <c r="I11416" i="6"/>
  <c r="G11417" i="6"/>
  <c r="I11417" i="6" s="1"/>
  <c r="H11417" i="6"/>
  <c r="G11418" i="6"/>
  <c r="H11418" i="6"/>
  <c r="I11418" i="6"/>
  <c r="G11419" i="6"/>
  <c r="H11419" i="6"/>
  <c r="I11419" i="6"/>
  <c r="G11420" i="6"/>
  <c r="I11420" i="6" s="1"/>
  <c r="H11420" i="6"/>
  <c r="G11421" i="6"/>
  <c r="I11421" i="6" s="1"/>
  <c r="H11421" i="6"/>
  <c r="G11422" i="6"/>
  <c r="H11422" i="6"/>
  <c r="G11423" i="6"/>
  <c r="H11423" i="6"/>
  <c r="I11423" i="6"/>
  <c r="G11424" i="6"/>
  <c r="I11424" i="6" s="1"/>
  <c r="H11424" i="6"/>
  <c r="G11425" i="6"/>
  <c r="I11425" i="6" s="1"/>
  <c r="H11425" i="6"/>
  <c r="G11426" i="6"/>
  <c r="H11426" i="6"/>
  <c r="I11426" i="6"/>
  <c r="G11427" i="6"/>
  <c r="H11427" i="6"/>
  <c r="I11427" i="6" s="1"/>
  <c r="G11428" i="6"/>
  <c r="I11428" i="6" s="1"/>
  <c r="H11428" i="6"/>
  <c r="G11429" i="6"/>
  <c r="H11429" i="6"/>
  <c r="G11430" i="6"/>
  <c r="I11430" i="6" s="1"/>
  <c r="H11430" i="6"/>
  <c r="G11431" i="6"/>
  <c r="H11431" i="6"/>
  <c r="I11431" i="6"/>
  <c r="G11432" i="6"/>
  <c r="H11432" i="6"/>
  <c r="I11432" i="6"/>
  <c r="G11433" i="6"/>
  <c r="I11433" i="6" s="1"/>
  <c r="H11433" i="6"/>
  <c r="G11434" i="6"/>
  <c r="H11434" i="6"/>
  <c r="I11434" i="6"/>
  <c r="G11435" i="6"/>
  <c r="H11435" i="6"/>
  <c r="I11435" i="6"/>
  <c r="G11436" i="6"/>
  <c r="I11436" i="6" s="1"/>
  <c r="H11436" i="6"/>
  <c r="G11437" i="6"/>
  <c r="I11437" i="6" s="1"/>
  <c r="H11437" i="6"/>
  <c r="G11438" i="6"/>
  <c r="H11438" i="6"/>
  <c r="G11439" i="6"/>
  <c r="H11439" i="6"/>
  <c r="I11439" i="6"/>
  <c r="G11440" i="6"/>
  <c r="I11440" i="6" s="1"/>
  <c r="H11440" i="6"/>
  <c r="G11441" i="6"/>
  <c r="I11441" i="6" s="1"/>
  <c r="H11441" i="6"/>
  <c r="G11442" i="6"/>
  <c r="H11442" i="6"/>
  <c r="I11442" i="6"/>
  <c r="G11443" i="6"/>
  <c r="H11443" i="6"/>
  <c r="I11443" i="6" s="1"/>
  <c r="G11444" i="6"/>
  <c r="I11444" i="6" s="1"/>
  <c r="H11444" i="6"/>
  <c r="G11445" i="6"/>
  <c r="H11445" i="6"/>
  <c r="G11446" i="6"/>
  <c r="I11446" i="6" s="1"/>
  <c r="H11446" i="6"/>
  <c r="G11447" i="6"/>
  <c r="H11447" i="6"/>
  <c r="I11447" i="6"/>
  <c r="G11448" i="6"/>
  <c r="I11448" i="6" s="1"/>
  <c r="H11448" i="6"/>
  <c r="G11449" i="6"/>
  <c r="I11449" i="6" s="1"/>
  <c r="H11449" i="6"/>
  <c r="G11450" i="6"/>
  <c r="H11450" i="6"/>
  <c r="I11450" i="6"/>
  <c r="G11451" i="6"/>
  <c r="H11451" i="6"/>
  <c r="I11451" i="6"/>
  <c r="G11452" i="6"/>
  <c r="I11452" i="6" s="1"/>
  <c r="H11452" i="6"/>
  <c r="G11453" i="6"/>
  <c r="I11453" i="6" s="1"/>
  <c r="H11453" i="6"/>
  <c r="G11454" i="6"/>
  <c r="H11454" i="6"/>
  <c r="G11455" i="6"/>
  <c r="H11455" i="6"/>
  <c r="I11455" i="6"/>
  <c r="G11456" i="6"/>
  <c r="I11456" i="6" s="1"/>
  <c r="H11456" i="6"/>
  <c r="G11457" i="6"/>
  <c r="I11457" i="6" s="1"/>
  <c r="H11457" i="6"/>
  <c r="G11458" i="6"/>
  <c r="H11458" i="6"/>
  <c r="I11458" i="6"/>
  <c r="G11459" i="6"/>
  <c r="H11459" i="6"/>
  <c r="I11459" i="6" s="1"/>
  <c r="G11460" i="6"/>
  <c r="I11460" i="6" s="1"/>
  <c r="H11460" i="6"/>
  <c r="G11461" i="6"/>
  <c r="H11461" i="6"/>
  <c r="G11462" i="6"/>
  <c r="I11462" i="6" s="1"/>
  <c r="H11462" i="6"/>
  <c r="G11463" i="6"/>
  <c r="H11463" i="6"/>
  <c r="I11463" i="6"/>
  <c r="G11464" i="6"/>
  <c r="H11464" i="6"/>
  <c r="I11464" i="6"/>
  <c r="G11465" i="6"/>
  <c r="I11465" i="6" s="1"/>
  <c r="H11465" i="6"/>
  <c r="G11466" i="6"/>
  <c r="H11466" i="6"/>
  <c r="I11466" i="6"/>
  <c r="G11467" i="6"/>
  <c r="H11467" i="6"/>
  <c r="I11467" i="6"/>
  <c r="G11468" i="6"/>
  <c r="I11468" i="6" s="1"/>
  <c r="H11468" i="6"/>
  <c r="G11469" i="6"/>
  <c r="I11469" i="6" s="1"/>
  <c r="H11469" i="6"/>
  <c r="G11470" i="6"/>
  <c r="H11470" i="6"/>
  <c r="G11471" i="6"/>
  <c r="H11471" i="6"/>
  <c r="I11471" i="6"/>
  <c r="G11472" i="6"/>
  <c r="I11472" i="6" s="1"/>
  <c r="H11472" i="6"/>
  <c r="G11473" i="6"/>
  <c r="I11473" i="6" s="1"/>
  <c r="H11473" i="6"/>
  <c r="G11474" i="6"/>
  <c r="H11474" i="6"/>
  <c r="I11474" i="6"/>
  <c r="G11475" i="6"/>
  <c r="H11475" i="6"/>
  <c r="I11475" i="6" s="1"/>
  <c r="G11476" i="6"/>
  <c r="I11476" i="6" s="1"/>
  <c r="H11476" i="6"/>
  <c r="G11477" i="6"/>
  <c r="H11477" i="6"/>
  <c r="G11478" i="6"/>
  <c r="I11478" i="6" s="1"/>
  <c r="H11478" i="6"/>
  <c r="G11479" i="6"/>
  <c r="H11479" i="6"/>
  <c r="I11479" i="6"/>
  <c r="G11480" i="6"/>
  <c r="H11480" i="6"/>
  <c r="I11480" i="6"/>
  <c r="G11481" i="6"/>
  <c r="I11481" i="6" s="1"/>
  <c r="H11481" i="6"/>
  <c r="G11482" i="6"/>
  <c r="H11482" i="6"/>
  <c r="I11482" i="6"/>
  <c r="G11483" i="6"/>
  <c r="H11483" i="6"/>
  <c r="I11483" i="6"/>
  <c r="G11484" i="6"/>
  <c r="I11484" i="6" s="1"/>
  <c r="H11484" i="6"/>
  <c r="G11485" i="6"/>
  <c r="I11485" i="6" s="1"/>
  <c r="H11485" i="6"/>
  <c r="G11486" i="6"/>
  <c r="H11486" i="6"/>
  <c r="G11487" i="6"/>
  <c r="H11487" i="6"/>
  <c r="I11487" i="6"/>
  <c r="G11488" i="6"/>
  <c r="I11488" i="6" s="1"/>
  <c r="H11488" i="6"/>
  <c r="G11489" i="6"/>
  <c r="I11489" i="6" s="1"/>
  <c r="H11489" i="6"/>
  <c r="G11490" i="6"/>
  <c r="H11490" i="6"/>
  <c r="I11490" i="6"/>
  <c r="G11491" i="6"/>
  <c r="H11491" i="6"/>
  <c r="I11491" i="6" s="1"/>
  <c r="G11492" i="6"/>
  <c r="I11492" i="6" s="1"/>
  <c r="H11492" i="6"/>
  <c r="G11493" i="6"/>
  <c r="H11493" i="6"/>
  <c r="G11494" i="6"/>
  <c r="I11494" i="6" s="1"/>
  <c r="H11494" i="6"/>
  <c r="G11495" i="6"/>
  <c r="H11495" i="6"/>
  <c r="I11495" i="6"/>
  <c r="G11496" i="6"/>
  <c r="H11496" i="6"/>
  <c r="I11496" i="6"/>
  <c r="G11497" i="6"/>
  <c r="I11497" i="6" s="1"/>
  <c r="H11497" i="6"/>
  <c r="G11498" i="6"/>
  <c r="H11498" i="6"/>
  <c r="I11498" i="6"/>
  <c r="G11499" i="6"/>
  <c r="H11499" i="6"/>
  <c r="I11499" i="6"/>
  <c r="G11500" i="6"/>
  <c r="I11500" i="6" s="1"/>
  <c r="H11500" i="6"/>
  <c r="G11501" i="6"/>
  <c r="I11501" i="6" s="1"/>
  <c r="H11501" i="6"/>
  <c r="G11502" i="6"/>
  <c r="I11502" i="6" s="1"/>
  <c r="H11502" i="6"/>
  <c r="G11503" i="6"/>
  <c r="H11503" i="6"/>
  <c r="I11503" i="6"/>
  <c r="G11504" i="6"/>
  <c r="I11504" i="6" s="1"/>
  <c r="H11504" i="6"/>
  <c r="G11505" i="6"/>
  <c r="I11505" i="6" s="1"/>
  <c r="H11505" i="6"/>
  <c r="G11506" i="6"/>
  <c r="H11506" i="6"/>
  <c r="I11506" i="6"/>
  <c r="G11507" i="6"/>
  <c r="H11507" i="6"/>
  <c r="I11507" i="6" s="1"/>
  <c r="G11508" i="6"/>
  <c r="I11508" i="6" s="1"/>
  <c r="H11508" i="6"/>
  <c r="G11509" i="6"/>
  <c r="H11509" i="6"/>
  <c r="G11510" i="6"/>
  <c r="I11510" i="6" s="1"/>
  <c r="H11510" i="6"/>
  <c r="G11511" i="6"/>
  <c r="H11511" i="6"/>
  <c r="I11511" i="6"/>
  <c r="G11512" i="6"/>
  <c r="I11512" i="6" s="1"/>
  <c r="H11512" i="6"/>
  <c r="G11513" i="6"/>
  <c r="I11513" i="6" s="1"/>
  <c r="H11513" i="6"/>
  <c r="G11514" i="6"/>
  <c r="H11514" i="6"/>
  <c r="I11514" i="6"/>
  <c r="G11515" i="6"/>
  <c r="H11515" i="6"/>
  <c r="I11515" i="6"/>
  <c r="G11516" i="6"/>
  <c r="I11516" i="6" s="1"/>
  <c r="H11516" i="6"/>
  <c r="G11517" i="6"/>
  <c r="I11517" i="6" s="1"/>
  <c r="H11517" i="6"/>
  <c r="G11518" i="6"/>
  <c r="H11518" i="6"/>
  <c r="G11519" i="6"/>
  <c r="H11519" i="6"/>
  <c r="I11519" i="6"/>
  <c r="G11520" i="6"/>
  <c r="I11520" i="6" s="1"/>
  <c r="H11520" i="6"/>
  <c r="G11521" i="6"/>
  <c r="I11521" i="6" s="1"/>
  <c r="H11521" i="6"/>
  <c r="G11522" i="6"/>
  <c r="H11522" i="6"/>
  <c r="I11522" i="6"/>
  <c r="G11523" i="6"/>
  <c r="H11523" i="6"/>
  <c r="I11523" i="6" s="1"/>
  <c r="G11524" i="6"/>
  <c r="I11524" i="6" s="1"/>
  <c r="H11524" i="6"/>
  <c r="G11525" i="6"/>
  <c r="H11525" i="6"/>
  <c r="G11526" i="6"/>
  <c r="I11526" i="6" s="1"/>
  <c r="H11526" i="6"/>
  <c r="G11527" i="6"/>
  <c r="H11527" i="6"/>
  <c r="I11527" i="6"/>
  <c r="G11528" i="6"/>
  <c r="H11528" i="6"/>
  <c r="I11528" i="6"/>
  <c r="G11529" i="6"/>
  <c r="I11529" i="6" s="1"/>
  <c r="H11529" i="6"/>
  <c r="G11530" i="6"/>
  <c r="H11530" i="6"/>
  <c r="I11530" i="6"/>
  <c r="G11531" i="6"/>
  <c r="H11531" i="6"/>
  <c r="I11531" i="6"/>
  <c r="G11532" i="6"/>
  <c r="I11532" i="6" s="1"/>
  <c r="H11532" i="6"/>
  <c r="G11533" i="6"/>
  <c r="I11533" i="6" s="1"/>
  <c r="H11533" i="6"/>
  <c r="G11534" i="6"/>
  <c r="H11534" i="6"/>
  <c r="G11535" i="6"/>
  <c r="H11535" i="6"/>
  <c r="I11535" i="6"/>
  <c r="G11536" i="6"/>
  <c r="I11536" i="6" s="1"/>
  <c r="H11536" i="6"/>
  <c r="G11537" i="6"/>
  <c r="I11537" i="6" s="1"/>
  <c r="H11537" i="6"/>
  <c r="G11538" i="6"/>
  <c r="H11538" i="6"/>
  <c r="I11538" i="6"/>
  <c r="G11539" i="6"/>
  <c r="H11539" i="6"/>
  <c r="I11539" i="6" s="1"/>
  <c r="G11540" i="6"/>
  <c r="I11540" i="6" s="1"/>
  <c r="H11540" i="6"/>
  <c r="G11541" i="6"/>
  <c r="H11541" i="6"/>
  <c r="G11542" i="6"/>
  <c r="I11542" i="6" s="1"/>
  <c r="H11542" i="6"/>
  <c r="G11543" i="6"/>
  <c r="H11543" i="6"/>
  <c r="I11543" i="6"/>
  <c r="G11544" i="6"/>
  <c r="H11544" i="6"/>
  <c r="I11544" i="6"/>
  <c r="G11545" i="6"/>
  <c r="I11545" i="6" s="1"/>
  <c r="H11545" i="6"/>
  <c r="G11546" i="6"/>
  <c r="H11546" i="6"/>
  <c r="I11546" i="6"/>
  <c r="G11547" i="6"/>
  <c r="H11547" i="6"/>
  <c r="I11547" i="6"/>
  <c r="G11548" i="6"/>
  <c r="I11548" i="6" s="1"/>
  <c r="H11548" i="6"/>
  <c r="G11549" i="6"/>
  <c r="I11549" i="6" s="1"/>
  <c r="H11549" i="6"/>
  <c r="G11550" i="6"/>
  <c r="H11550" i="6"/>
  <c r="G11551" i="6"/>
  <c r="H11551" i="6"/>
  <c r="I11551" i="6"/>
  <c r="G11552" i="6"/>
  <c r="I11552" i="6" s="1"/>
  <c r="H11552" i="6"/>
  <c r="G11553" i="6"/>
  <c r="I11553" i="6" s="1"/>
  <c r="H11553" i="6"/>
  <c r="G11554" i="6"/>
  <c r="H11554" i="6"/>
  <c r="I11554" i="6"/>
  <c r="G11555" i="6"/>
  <c r="H11555" i="6"/>
  <c r="I11555" i="6" s="1"/>
  <c r="G11556" i="6"/>
  <c r="I11556" i="6" s="1"/>
  <c r="H11556" i="6"/>
  <c r="G11557" i="6"/>
  <c r="H11557" i="6"/>
  <c r="G11558" i="6"/>
  <c r="I11558" i="6" s="1"/>
  <c r="H11558" i="6"/>
  <c r="G11559" i="6"/>
  <c r="H11559" i="6"/>
  <c r="I11559" i="6"/>
  <c r="G11560" i="6"/>
  <c r="H11560" i="6"/>
  <c r="I11560" i="6"/>
  <c r="G11561" i="6"/>
  <c r="I11561" i="6" s="1"/>
  <c r="H11561" i="6"/>
  <c r="G11562" i="6"/>
  <c r="H11562" i="6"/>
  <c r="I11562" i="6"/>
  <c r="G11563" i="6"/>
  <c r="H11563" i="6"/>
  <c r="I11563" i="6"/>
  <c r="G11564" i="6"/>
  <c r="I11564" i="6" s="1"/>
  <c r="H11564" i="6"/>
  <c r="G11565" i="6"/>
  <c r="I11565" i="6" s="1"/>
  <c r="H11565" i="6"/>
  <c r="G11566" i="6"/>
  <c r="I11566" i="6" s="1"/>
  <c r="H11566" i="6"/>
  <c r="G11567" i="6"/>
  <c r="H11567" i="6"/>
  <c r="I11567" i="6"/>
  <c r="G11568" i="6"/>
  <c r="I11568" i="6" s="1"/>
  <c r="H11568" i="6"/>
  <c r="G11569" i="6"/>
  <c r="I11569" i="6" s="1"/>
  <c r="H11569" i="6"/>
  <c r="G11570" i="6"/>
  <c r="H11570" i="6"/>
  <c r="I11570" i="6"/>
  <c r="G11571" i="6"/>
  <c r="H11571" i="6"/>
  <c r="I11571" i="6" s="1"/>
  <c r="G11572" i="6"/>
  <c r="I11572" i="6" s="1"/>
  <c r="H11572" i="6"/>
  <c r="G11573" i="6"/>
  <c r="H11573" i="6"/>
  <c r="G11574" i="6"/>
  <c r="I11574" i="6" s="1"/>
  <c r="H11574" i="6"/>
  <c r="G11575" i="6"/>
  <c r="H11575" i="6"/>
  <c r="I11575" i="6"/>
  <c r="G11576" i="6"/>
  <c r="I11576" i="6" s="1"/>
  <c r="H11576" i="6"/>
  <c r="G11577" i="6"/>
  <c r="I11577" i="6" s="1"/>
  <c r="H11577" i="6"/>
  <c r="G11578" i="6"/>
  <c r="H11578" i="6"/>
  <c r="I11578" i="6"/>
  <c r="G11579" i="6"/>
  <c r="H11579" i="6"/>
  <c r="I11579" i="6"/>
  <c r="G11580" i="6"/>
  <c r="I11580" i="6" s="1"/>
  <c r="H11580" i="6"/>
  <c r="G11581" i="6"/>
  <c r="I11581" i="6" s="1"/>
  <c r="H11581" i="6"/>
  <c r="G11582" i="6"/>
  <c r="H11582" i="6"/>
  <c r="G11583" i="6"/>
  <c r="H11583" i="6"/>
  <c r="I11583" i="6"/>
  <c r="G11584" i="6"/>
  <c r="I11584" i="6" s="1"/>
  <c r="H11584" i="6"/>
  <c r="G11585" i="6"/>
  <c r="I11585" i="6" s="1"/>
  <c r="H11585" i="6"/>
  <c r="G11586" i="6"/>
  <c r="H11586" i="6"/>
  <c r="I11586" i="6"/>
  <c r="G11587" i="6"/>
  <c r="H11587" i="6"/>
  <c r="I11587" i="6" s="1"/>
  <c r="G11588" i="6"/>
  <c r="I11588" i="6" s="1"/>
  <c r="H11588" i="6"/>
  <c r="G11589" i="6"/>
  <c r="H11589" i="6"/>
  <c r="G11590" i="6"/>
  <c r="I11590" i="6" s="1"/>
  <c r="H11590" i="6"/>
  <c r="G11591" i="6"/>
  <c r="H11591" i="6"/>
  <c r="I11591" i="6"/>
  <c r="G11592" i="6"/>
  <c r="H11592" i="6"/>
  <c r="I11592" i="6"/>
  <c r="G11593" i="6"/>
  <c r="I11593" i="6" s="1"/>
  <c r="H11593" i="6"/>
  <c r="G11594" i="6"/>
  <c r="H11594" i="6"/>
  <c r="I11594" i="6"/>
  <c r="G11595" i="6"/>
  <c r="H11595" i="6"/>
  <c r="I11595" i="6"/>
  <c r="G11596" i="6"/>
  <c r="I11596" i="6" s="1"/>
  <c r="H11596" i="6"/>
  <c r="G11597" i="6"/>
  <c r="I11597" i="6" s="1"/>
  <c r="H11597" i="6"/>
  <c r="G11598" i="6"/>
  <c r="H11598" i="6"/>
  <c r="G11599" i="6"/>
  <c r="H11599" i="6"/>
  <c r="I11599" i="6"/>
  <c r="G11600" i="6"/>
  <c r="I11600" i="6" s="1"/>
  <c r="H11600" i="6"/>
  <c r="G11601" i="6"/>
  <c r="I11601" i="6" s="1"/>
  <c r="H11601" i="6"/>
  <c r="G11602" i="6"/>
  <c r="H11602" i="6"/>
  <c r="I11602" i="6"/>
  <c r="G11603" i="6"/>
  <c r="H11603" i="6"/>
  <c r="I11603" i="6" s="1"/>
  <c r="G11604" i="6"/>
  <c r="I11604" i="6" s="1"/>
  <c r="H11604" i="6"/>
  <c r="G11605" i="6"/>
  <c r="H11605" i="6"/>
  <c r="G11606" i="6"/>
  <c r="I11606" i="6" s="1"/>
  <c r="H11606" i="6"/>
  <c r="G11607" i="6"/>
  <c r="H11607" i="6"/>
  <c r="I11607" i="6"/>
  <c r="G11608" i="6"/>
  <c r="H11608" i="6"/>
  <c r="I11608" i="6"/>
  <c r="G11609" i="6"/>
  <c r="I11609" i="6" s="1"/>
  <c r="H11609" i="6"/>
  <c r="G11610" i="6"/>
  <c r="H11610" i="6"/>
  <c r="I11610" i="6"/>
  <c r="G11611" i="6"/>
  <c r="H11611" i="6"/>
  <c r="I11611" i="6"/>
  <c r="G11612" i="6"/>
  <c r="I11612" i="6" s="1"/>
  <c r="H11612" i="6"/>
  <c r="G11613" i="6"/>
  <c r="I11613" i="6" s="1"/>
  <c r="H11613" i="6"/>
  <c r="G11614" i="6"/>
  <c r="H11614" i="6"/>
  <c r="G11615" i="6"/>
  <c r="H11615" i="6"/>
  <c r="I11615" i="6"/>
  <c r="G11616" i="6"/>
  <c r="I11616" i="6" s="1"/>
  <c r="H11616" i="6"/>
  <c r="G11617" i="6"/>
  <c r="I11617" i="6" s="1"/>
  <c r="H11617" i="6"/>
  <c r="G11618" i="6"/>
  <c r="H11618" i="6"/>
  <c r="I11618" i="6"/>
  <c r="G11619" i="6"/>
  <c r="H11619" i="6"/>
  <c r="I11619" i="6" s="1"/>
  <c r="G11620" i="6"/>
  <c r="I11620" i="6" s="1"/>
  <c r="H11620" i="6"/>
  <c r="G11621" i="6"/>
  <c r="H11621" i="6"/>
  <c r="G11622" i="6"/>
  <c r="I11622" i="6" s="1"/>
  <c r="H11622" i="6"/>
  <c r="G11623" i="6"/>
  <c r="H11623" i="6"/>
  <c r="I11623" i="6"/>
  <c r="G11624" i="6"/>
  <c r="H11624" i="6"/>
  <c r="I11624" i="6"/>
  <c r="G11625" i="6"/>
  <c r="I11625" i="6" s="1"/>
  <c r="H11625" i="6"/>
  <c r="G11626" i="6"/>
  <c r="H11626" i="6"/>
  <c r="I11626" i="6"/>
  <c r="G11627" i="6"/>
  <c r="H11627" i="6"/>
  <c r="I11627" i="6"/>
  <c r="G11628" i="6"/>
  <c r="I11628" i="6" s="1"/>
  <c r="H11628" i="6"/>
  <c r="G11629" i="6"/>
  <c r="I11629" i="6" s="1"/>
  <c r="H11629" i="6"/>
  <c r="G11630" i="6"/>
  <c r="I11630" i="6" s="1"/>
  <c r="H11630" i="6"/>
  <c r="G11631" i="6"/>
  <c r="H11631" i="6"/>
  <c r="I11631" i="6"/>
  <c r="G11632" i="6"/>
  <c r="I11632" i="6" s="1"/>
  <c r="H11632" i="6"/>
  <c r="G11633" i="6"/>
  <c r="I11633" i="6" s="1"/>
  <c r="H11633" i="6"/>
  <c r="G11634" i="6"/>
  <c r="H11634" i="6"/>
  <c r="I11634" i="6"/>
  <c r="G11635" i="6"/>
  <c r="H11635" i="6"/>
  <c r="I11635" i="6" s="1"/>
  <c r="G11636" i="6"/>
  <c r="I11636" i="6" s="1"/>
  <c r="H11636" i="6"/>
  <c r="G11637" i="6"/>
  <c r="H11637" i="6"/>
  <c r="G11638" i="6"/>
  <c r="I11638" i="6" s="1"/>
  <c r="H11638" i="6"/>
  <c r="G11639" i="6"/>
  <c r="H11639" i="6"/>
  <c r="I11639" i="6"/>
  <c r="G11640" i="6"/>
  <c r="I11640" i="6" s="1"/>
  <c r="H11640" i="6"/>
  <c r="G11641" i="6"/>
  <c r="I11641" i="6" s="1"/>
  <c r="H11641" i="6"/>
  <c r="G11642" i="6"/>
  <c r="H11642" i="6"/>
  <c r="I11642" i="6"/>
  <c r="G11643" i="6"/>
  <c r="H11643" i="6"/>
  <c r="I11643" i="6"/>
  <c r="G11644" i="6"/>
  <c r="I11644" i="6" s="1"/>
  <c r="H11644" i="6"/>
  <c r="G11645" i="6"/>
  <c r="I11645" i="6" s="1"/>
  <c r="H11645" i="6"/>
  <c r="G11646" i="6"/>
  <c r="H11646" i="6"/>
  <c r="G11647" i="6"/>
  <c r="H11647" i="6"/>
  <c r="I11647" i="6"/>
  <c r="G11648" i="6"/>
  <c r="I11648" i="6" s="1"/>
  <c r="H11648" i="6"/>
  <c r="G11649" i="6"/>
  <c r="I11649" i="6" s="1"/>
  <c r="H11649" i="6"/>
  <c r="G11650" i="6"/>
  <c r="H11650" i="6"/>
  <c r="I11650" i="6" s="1"/>
  <c r="G11651" i="6"/>
  <c r="H11651" i="6"/>
  <c r="I11651" i="6" s="1"/>
  <c r="G11652" i="6"/>
  <c r="I11652" i="6" s="1"/>
  <c r="H11652" i="6"/>
  <c r="G11653" i="6"/>
  <c r="H11653" i="6"/>
  <c r="G11654" i="6"/>
  <c r="I11654" i="6" s="1"/>
  <c r="H11654" i="6"/>
  <c r="G11655" i="6"/>
  <c r="H11655" i="6"/>
  <c r="I11655" i="6"/>
  <c r="G11656" i="6"/>
  <c r="H11656" i="6"/>
  <c r="I11656" i="6"/>
  <c r="G11657" i="6"/>
  <c r="I11657" i="6" s="1"/>
  <c r="H11657" i="6"/>
  <c r="G11658" i="6"/>
  <c r="H11658" i="6"/>
  <c r="I11658" i="6"/>
  <c r="G11659" i="6"/>
  <c r="H11659" i="6"/>
  <c r="I11659" i="6"/>
  <c r="G11660" i="6"/>
  <c r="I11660" i="6" s="1"/>
  <c r="H11660" i="6"/>
  <c r="G11661" i="6"/>
  <c r="I11661" i="6" s="1"/>
  <c r="H11661" i="6"/>
  <c r="G11662" i="6"/>
  <c r="H11662" i="6"/>
  <c r="G11663" i="6"/>
  <c r="H11663" i="6"/>
  <c r="I11663" i="6"/>
  <c r="G11664" i="6"/>
  <c r="I11664" i="6" s="1"/>
  <c r="H11664" i="6"/>
  <c r="G11665" i="6"/>
  <c r="I11665" i="6" s="1"/>
  <c r="H11665" i="6"/>
  <c r="G11666" i="6"/>
  <c r="H11666" i="6"/>
  <c r="I11666" i="6"/>
  <c r="G11667" i="6"/>
  <c r="H11667" i="6"/>
  <c r="I11667" i="6" s="1"/>
  <c r="G11668" i="6"/>
  <c r="I11668" i="6" s="1"/>
  <c r="H11668" i="6"/>
  <c r="G11669" i="6"/>
  <c r="H11669" i="6"/>
  <c r="G11670" i="6"/>
  <c r="I11670" i="6" s="1"/>
  <c r="H11670" i="6"/>
  <c r="G11671" i="6"/>
  <c r="H11671" i="6"/>
  <c r="I11671" i="6"/>
  <c r="G11672" i="6"/>
  <c r="H11672" i="6"/>
  <c r="I11672" i="6"/>
  <c r="G11673" i="6"/>
  <c r="I11673" i="6" s="1"/>
  <c r="H11673" i="6"/>
  <c r="G11674" i="6"/>
  <c r="H11674" i="6"/>
  <c r="I11674" i="6"/>
  <c r="G11675" i="6"/>
  <c r="H11675" i="6"/>
  <c r="I11675" i="6"/>
  <c r="G11676" i="6"/>
  <c r="I11676" i="6" s="1"/>
  <c r="H11676" i="6"/>
  <c r="G11677" i="6"/>
  <c r="I11677" i="6" s="1"/>
  <c r="H11677" i="6"/>
  <c r="G11678" i="6"/>
  <c r="H11678" i="6"/>
  <c r="G11679" i="6"/>
  <c r="H11679" i="6"/>
  <c r="I11679" i="6"/>
  <c r="G11680" i="6"/>
  <c r="I11680" i="6" s="1"/>
  <c r="H11680" i="6"/>
  <c r="G11681" i="6"/>
  <c r="I11681" i="6" s="1"/>
  <c r="H11681" i="6"/>
  <c r="G11682" i="6"/>
  <c r="H11682" i="6"/>
  <c r="I11682" i="6"/>
  <c r="G11683" i="6"/>
  <c r="H11683" i="6"/>
  <c r="I11683" i="6" s="1"/>
  <c r="G11684" i="6"/>
  <c r="I11684" i="6" s="1"/>
  <c r="H11684" i="6"/>
  <c r="G11685" i="6"/>
  <c r="H11685" i="6"/>
  <c r="G11686" i="6"/>
  <c r="I11686" i="6" s="1"/>
  <c r="H11686" i="6"/>
  <c r="G11687" i="6"/>
  <c r="H11687" i="6"/>
  <c r="I11687" i="6"/>
  <c r="G11688" i="6"/>
  <c r="H11688" i="6"/>
  <c r="I11688" i="6"/>
  <c r="G11689" i="6"/>
  <c r="I11689" i="6" s="1"/>
  <c r="H11689" i="6"/>
  <c r="G11690" i="6"/>
  <c r="H11690" i="6"/>
  <c r="I11690" i="6"/>
  <c r="G11691" i="6"/>
  <c r="H11691" i="6"/>
  <c r="I11691" i="6"/>
  <c r="G11692" i="6"/>
  <c r="I11692" i="6" s="1"/>
  <c r="H11692" i="6"/>
  <c r="G11693" i="6"/>
  <c r="I11693" i="6" s="1"/>
  <c r="H11693" i="6"/>
  <c r="G11694" i="6"/>
  <c r="I11694" i="6" s="1"/>
  <c r="H11694" i="6"/>
  <c r="G11695" i="6"/>
  <c r="H11695" i="6"/>
  <c r="I11695" i="6"/>
  <c r="G11696" i="6"/>
  <c r="I11696" i="6" s="1"/>
  <c r="H11696" i="6"/>
  <c r="G11697" i="6"/>
  <c r="I11697" i="6" s="1"/>
  <c r="H11697" i="6"/>
  <c r="G11698" i="6"/>
  <c r="H11698" i="6"/>
  <c r="I11698" i="6"/>
  <c r="G11699" i="6"/>
  <c r="H11699" i="6"/>
  <c r="I11699" i="6" s="1"/>
  <c r="G11700" i="6"/>
  <c r="I11700" i="6" s="1"/>
  <c r="H11700" i="6"/>
  <c r="G11701" i="6"/>
  <c r="H11701" i="6"/>
  <c r="G11702" i="6"/>
  <c r="I11702" i="6" s="1"/>
  <c r="H11702" i="6"/>
  <c r="G11703" i="6"/>
  <c r="H11703" i="6"/>
  <c r="I11703" i="6"/>
  <c r="G11704" i="6"/>
  <c r="I11704" i="6" s="1"/>
  <c r="H11704" i="6"/>
  <c r="G11705" i="6"/>
  <c r="I11705" i="6" s="1"/>
  <c r="H11705" i="6"/>
  <c r="G11706" i="6"/>
  <c r="H11706" i="6"/>
  <c r="I11706" i="6"/>
  <c r="G11707" i="6"/>
  <c r="H11707" i="6"/>
  <c r="I11707" i="6"/>
  <c r="G11708" i="6"/>
  <c r="I11708" i="6" s="1"/>
  <c r="H11708" i="6"/>
  <c r="G11709" i="6"/>
  <c r="I11709" i="6" s="1"/>
  <c r="H11709" i="6"/>
  <c r="G11710" i="6"/>
  <c r="H11710" i="6"/>
  <c r="G11711" i="6"/>
  <c r="H11711" i="6"/>
  <c r="I11711" i="6"/>
  <c r="G11712" i="6"/>
  <c r="I11712" i="6" s="1"/>
  <c r="H11712" i="6"/>
  <c r="G11713" i="6"/>
  <c r="I11713" i="6" s="1"/>
  <c r="H11713" i="6"/>
  <c r="G11714" i="6"/>
  <c r="H11714" i="6"/>
  <c r="I11714" i="6" s="1"/>
  <c r="G11715" i="6"/>
  <c r="H11715" i="6"/>
  <c r="I11715" i="6" s="1"/>
  <c r="G11716" i="6"/>
  <c r="I11716" i="6" s="1"/>
  <c r="H11716" i="6"/>
  <c r="G11717" i="6"/>
  <c r="H11717" i="6"/>
  <c r="G11718" i="6"/>
  <c r="I11718" i="6" s="1"/>
  <c r="H11718" i="6"/>
  <c r="G11719" i="6"/>
  <c r="H11719" i="6"/>
  <c r="I11719" i="6"/>
  <c r="G11720" i="6"/>
  <c r="H11720" i="6"/>
  <c r="I11720" i="6"/>
  <c r="G11721" i="6"/>
  <c r="I11721" i="6" s="1"/>
  <c r="H11721" i="6"/>
  <c r="G11722" i="6"/>
  <c r="H11722" i="6"/>
  <c r="I11722" i="6"/>
  <c r="G11723" i="6"/>
  <c r="H11723" i="6"/>
  <c r="I11723" i="6"/>
  <c r="G11724" i="6"/>
  <c r="I11724" i="6" s="1"/>
  <c r="H11724" i="6"/>
  <c r="G11725" i="6"/>
  <c r="I11725" i="6" s="1"/>
  <c r="H11725" i="6"/>
  <c r="G11726" i="6"/>
  <c r="H11726" i="6"/>
  <c r="G11727" i="6"/>
  <c r="H11727" i="6"/>
  <c r="I11727" i="6"/>
  <c r="G11728" i="6"/>
  <c r="I11728" i="6" s="1"/>
  <c r="H11728" i="6"/>
  <c r="G11729" i="6"/>
  <c r="I11729" i="6" s="1"/>
  <c r="H11729" i="6"/>
  <c r="G11730" i="6"/>
  <c r="H11730" i="6"/>
  <c r="I11730" i="6"/>
  <c r="G11731" i="6"/>
  <c r="H11731" i="6"/>
  <c r="I11731" i="6" s="1"/>
  <c r="G11732" i="6"/>
  <c r="I11732" i="6" s="1"/>
  <c r="H11732" i="6"/>
  <c r="G11733" i="6"/>
  <c r="H11733" i="6"/>
  <c r="G11734" i="6"/>
  <c r="I11734" i="6" s="1"/>
  <c r="H11734" i="6"/>
  <c r="G11735" i="6"/>
  <c r="H11735" i="6"/>
  <c r="I11735" i="6"/>
  <c r="G11736" i="6"/>
  <c r="H11736" i="6"/>
  <c r="I11736" i="6"/>
  <c r="G11737" i="6"/>
  <c r="I11737" i="6" s="1"/>
  <c r="H11737" i="6"/>
  <c r="G11738" i="6"/>
  <c r="H11738" i="6"/>
  <c r="I11738" i="6"/>
  <c r="G11739" i="6"/>
  <c r="H11739" i="6"/>
  <c r="I11739" i="6"/>
  <c r="G11740" i="6"/>
  <c r="I11740" i="6" s="1"/>
  <c r="H11740" i="6"/>
  <c r="G11741" i="6"/>
  <c r="I11741" i="6" s="1"/>
  <c r="H11741" i="6"/>
  <c r="G11742" i="6"/>
  <c r="H11742" i="6"/>
  <c r="G11743" i="6"/>
  <c r="H11743" i="6"/>
  <c r="I11743" i="6"/>
  <c r="G11744" i="6"/>
  <c r="I11744" i="6" s="1"/>
  <c r="H11744" i="6"/>
  <c r="G11745" i="6"/>
  <c r="I11745" i="6" s="1"/>
  <c r="H11745" i="6"/>
  <c r="G11746" i="6"/>
  <c r="H11746" i="6"/>
  <c r="I11746" i="6"/>
  <c r="G11747" i="6"/>
  <c r="H11747" i="6"/>
  <c r="I11747" i="6" s="1"/>
  <c r="G11748" i="6"/>
  <c r="I11748" i="6" s="1"/>
  <c r="H11748" i="6"/>
  <c r="G11749" i="6"/>
  <c r="H11749" i="6"/>
  <c r="G11750" i="6"/>
  <c r="I11750" i="6" s="1"/>
  <c r="H11750" i="6"/>
  <c r="G11751" i="6"/>
  <c r="H11751" i="6"/>
  <c r="I11751" i="6"/>
  <c r="G11752" i="6"/>
  <c r="H11752" i="6"/>
  <c r="I11752" i="6"/>
  <c r="G11753" i="6"/>
  <c r="I11753" i="6" s="1"/>
  <c r="H11753" i="6"/>
  <c r="G11754" i="6"/>
  <c r="H11754" i="6"/>
  <c r="I11754" i="6"/>
  <c r="G11755" i="6"/>
  <c r="H11755" i="6"/>
  <c r="I11755" i="6"/>
  <c r="G11756" i="6"/>
  <c r="I11756" i="6" s="1"/>
  <c r="H11756" i="6"/>
  <c r="G11757" i="6"/>
  <c r="I11757" i="6" s="1"/>
  <c r="H11757" i="6"/>
  <c r="G11758" i="6"/>
  <c r="I11758" i="6" s="1"/>
  <c r="H11758" i="6"/>
  <c r="G11759" i="6"/>
  <c r="H11759" i="6"/>
  <c r="I11759" i="6"/>
  <c r="G11760" i="6"/>
  <c r="I11760" i="6" s="1"/>
  <c r="H11760" i="6"/>
  <c r="G11761" i="6"/>
  <c r="I11761" i="6" s="1"/>
  <c r="H11761" i="6"/>
  <c r="G11762" i="6"/>
  <c r="H11762" i="6"/>
  <c r="I11762" i="6"/>
  <c r="G11763" i="6"/>
  <c r="H11763" i="6"/>
  <c r="I11763" i="6" s="1"/>
  <c r="G11764" i="6"/>
  <c r="I11764" i="6" s="1"/>
  <c r="H11764" i="6"/>
  <c r="G11765" i="6"/>
  <c r="H11765" i="6"/>
  <c r="G11766" i="6"/>
  <c r="I11766" i="6" s="1"/>
  <c r="H11766" i="6"/>
  <c r="G11767" i="6"/>
  <c r="H11767" i="6"/>
  <c r="I11767" i="6"/>
  <c r="G11768" i="6"/>
  <c r="I11768" i="6" s="1"/>
  <c r="H11768" i="6"/>
  <c r="G11769" i="6"/>
  <c r="I11769" i="6" s="1"/>
  <c r="H11769" i="6"/>
  <c r="G11770" i="6"/>
  <c r="H11770" i="6"/>
  <c r="I11770" i="6"/>
  <c r="G11771" i="6"/>
  <c r="H11771" i="6"/>
  <c r="I11771" i="6"/>
  <c r="G11772" i="6"/>
  <c r="I11772" i="6" s="1"/>
  <c r="H11772" i="6"/>
  <c r="G11773" i="6"/>
  <c r="I11773" i="6" s="1"/>
  <c r="H11773" i="6"/>
  <c r="G11774" i="6"/>
  <c r="H11774" i="6"/>
  <c r="G11775" i="6"/>
  <c r="H11775" i="6"/>
  <c r="I11775" i="6"/>
  <c r="G11776" i="6"/>
  <c r="I11776" i="6" s="1"/>
  <c r="H11776" i="6"/>
  <c r="G11777" i="6"/>
  <c r="I11777" i="6" s="1"/>
  <c r="H11777" i="6"/>
  <c r="G11778" i="6"/>
  <c r="H11778" i="6"/>
  <c r="I11778" i="6" s="1"/>
  <c r="G11779" i="6"/>
  <c r="H11779" i="6"/>
  <c r="I11779" i="6" s="1"/>
  <c r="G11780" i="6"/>
  <c r="I11780" i="6" s="1"/>
  <c r="H11780" i="6"/>
  <c r="G11781" i="6"/>
  <c r="H11781" i="6"/>
  <c r="G11782" i="6"/>
  <c r="I11782" i="6" s="1"/>
  <c r="H11782" i="6"/>
  <c r="G11783" i="6"/>
  <c r="H11783" i="6"/>
  <c r="I11783" i="6"/>
  <c r="G11784" i="6"/>
  <c r="H11784" i="6"/>
  <c r="I11784" i="6"/>
  <c r="G11785" i="6"/>
  <c r="I11785" i="6" s="1"/>
  <c r="H11785" i="6"/>
  <c r="G11786" i="6"/>
  <c r="H11786" i="6"/>
  <c r="I11786" i="6"/>
  <c r="G11787" i="6"/>
  <c r="H11787" i="6"/>
  <c r="I11787" i="6"/>
  <c r="G11788" i="6"/>
  <c r="I11788" i="6" s="1"/>
  <c r="H11788" i="6"/>
  <c r="G11789" i="6"/>
  <c r="I11789" i="6" s="1"/>
  <c r="H11789" i="6"/>
  <c r="G11790" i="6"/>
  <c r="H11790" i="6"/>
  <c r="G11791" i="6"/>
  <c r="H11791" i="6"/>
  <c r="I11791" i="6"/>
  <c r="G11792" i="6"/>
  <c r="I11792" i="6" s="1"/>
  <c r="H11792" i="6"/>
  <c r="G11793" i="6"/>
  <c r="I11793" i="6" s="1"/>
  <c r="H11793" i="6"/>
  <c r="G11794" i="6"/>
  <c r="H11794" i="6"/>
  <c r="I11794" i="6"/>
  <c r="G11795" i="6"/>
  <c r="H11795" i="6"/>
  <c r="I11795" i="6" s="1"/>
  <c r="G11796" i="6"/>
  <c r="I11796" i="6" s="1"/>
  <c r="H11796" i="6"/>
  <c r="G11797" i="6"/>
  <c r="H11797" i="6"/>
  <c r="G11798" i="6"/>
  <c r="I11798" i="6" s="1"/>
  <c r="H11798" i="6"/>
  <c r="G11799" i="6"/>
  <c r="H11799" i="6"/>
  <c r="I11799" i="6"/>
  <c r="G11800" i="6"/>
  <c r="H11800" i="6"/>
  <c r="I11800" i="6"/>
  <c r="G11801" i="6"/>
  <c r="I11801" i="6" s="1"/>
  <c r="H11801" i="6"/>
  <c r="G11802" i="6"/>
  <c r="H11802" i="6"/>
  <c r="I11802" i="6"/>
  <c r="G11803" i="6"/>
  <c r="H11803" i="6"/>
  <c r="I11803" i="6"/>
  <c r="G11804" i="6"/>
  <c r="I11804" i="6" s="1"/>
  <c r="H11804" i="6"/>
  <c r="G11805" i="6"/>
  <c r="I11805" i="6" s="1"/>
  <c r="H11805" i="6"/>
  <c r="G11806" i="6"/>
  <c r="H11806" i="6"/>
  <c r="G11807" i="6"/>
  <c r="H11807" i="6"/>
  <c r="I11807" i="6"/>
  <c r="G11808" i="6"/>
  <c r="I11808" i="6" s="1"/>
  <c r="H11808" i="6"/>
  <c r="G11809" i="6"/>
  <c r="I11809" i="6" s="1"/>
  <c r="H11809" i="6"/>
  <c r="G11810" i="6"/>
  <c r="H11810" i="6"/>
  <c r="I11810" i="6"/>
  <c r="G11811" i="6"/>
  <c r="H11811" i="6"/>
  <c r="I11811" i="6" s="1"/>
  <c r="G11812" i="6"/>
  <c r="I11812" i="6" s="1"/>
  <c r="H11812" i="6"/>
  <c r="G11813" i="6"/>
  <c r="H11813" i="6"/>
  <c r="G11814" i="6"/>
  <c r="I11814" i="6" s="1"/>
  <c r="H11814" i="6"/>
  <c r="G11815" i="6"/>
  <c r="H11815" i="6"/>
  <c r="I11815" i="6"/>
  <c r="G11816" i="6"/>
  <c r="H11816" i="6"/>
  <c r="I11816" i="6"/>
  <c r="G11817" i="6"/>
  <c r="I11817" i="6" s="1"/>
  <c r="H11817" i="6"/>
  <c r="G11818" i="6"/>
  <c r="H11818" i="6"/>
  <c r="I11818" i="6"/>
  <c r="G11819" i="6"/>
  <c r="H11819" i="6"/>
  <c r="I11819" i="6"/>
  <c r="G11820" i="6"/>
  <c r="I11820" i="6" s="1"/>
  <c r="H11820" i="6"/>
  <c r="G11821" i="6"/>
  <c r="I11821" i="6" s="1"/>
  <c r="H11821" i="6"/>
  <c r="G11822" i="6"/>
  <c r="I11822" i="6" s="1"/>
  <c r="H11822" i="6"/>
  <c r="G11823" i="6"/>
  <c r="H11823" i="6"/>
  <c r="I11823" i="6"/>
  <c r="G11824" i="6"/>
  <c r="I11824" i="6" s="1"/>
  <c r="H11824" i="6"/>
  <c r="G11825" i="6"/>
  <c r="I11825" i="6" s="1"/>
  <c r="H11825" i="6"/>
  <c r="G11826" i="6"/>
  <c r="H11826" i="6"/>
  <c r="I11826" i="6"/>
  <c r="G11827" i="6"/>
  <c r="H11827" i="6"/>
  <c r="I11827" i="6" s="1"/>
  <c r="G11828" i="6"/>
  <c r="I11828" i="6" s="1"/>
  <c r="H11828" i="6"/>
  <c r="G11829" i="6"/>
  <c r="H11829" i="6"/>
  <c r="G11830" i="6"/>
  <c r="I11830" i="6" s="1"/>
  <c r="H11830" i="6"/>
  <c r="G11831" i="6"/>
  <c r="H11831" i="6"/>
  <c r="I11831" i="6"/>
  <c r="G11832" i="6"/>
  <c r="I11832" i="6" s="1"/>
  <c r="H11832" i="6"/>
  <c r="G11833" i="6"/>
  <c r="I11833" i="6" s="1"/>
  <c r="H11833" i="6"/>
  <c r="G11834" i="6"/>
  <c r="H11834" i="6"/>
  <c r="I11834" i="6"/>
  <c r="G11835" i="6"/>
  <c r="H11835" i="6"/>
  <c r="I11835" i="6"/>
  <c r="G11836" i="6"/>
  <c r="I11836" i="6" s="1"/>
  <c r="H11836" i="6"/>
  <c r="G11837" i="6"/>
  <c r="I11837" i="6" s="1"/>
  <c r="H11837" i="6"/>
  <c r="G11838" i="6"/>
  <c r="H11838" i="6"/>
  <c r="G11839" i="6"/>
  <c r="H11839" i="6"/>
  <c r="I11839" i="6"/>
  <c r="G11840" i="6"/>
  <c r="I11840" i="6" s="1"/>
  <c r="H11840" i="6"/>
  <c r="G11841" i="6"/>
  <c r="I11841" i="6" s="1"/>
  <c r="H11841" i="6"/>
  <c r="G11842" i="6"/>
  <c r="H11842" i="6"/>
  <c r="I11842" i="6" s="1"/>
  <c r="G11843" i="6"/>
  <c r="H11843" i="6"/>
  <c r="I11843" i="6" s="1"/>
  <c r="G11844" i="6"/>
  <c r="I11844" i="6" s="1"/>
  <c r="H11844" i="6"/>
  <c r="G11845" i="6"/>
  <c r="H11845" i="6"/>
  <c r="G11846" i="6"/>
  <c r="I11846" i="6" s="1"/>
  <c r="H11846" i="6"/>
  <c r="G11847" i="6"/>
  <c r="H11847" i="6"/>
  <c r="I11847" i="6"/>
  <c r="G11848" i="6"/>
  <c r="H11848" i="6"/>
  <c r="I11848" i="6"/>
  <c r="G11849" i="6"/>
  <c r="I11849" i="6" s="1"/>
  <c r="H11849" i="6"/>
  <c r="G11850" i="6"/>
  <c r="H11850" i="6"/>
  <c r="I11850" i="6"/>
  <c r="G11851" i="6"/>
  <c r="H11851" i="6"/>
  <c r="I11851" i="6"/>
  <c r="G11852" i="6"/>
  <c r="I11852" i="6" s="1"/>
  <c r="H11852" i="6"/>
  <c r="G11853" i="6"/>
  <c r="I11853" i="6" s="1"/>
  <c r="H11853" i="6"/>
  <c r="G11854" i="6"/>
  <c r="H11854" i="6"/>
  <c r="G11855" i="6"/>
  <c r="H11855" i="6"/>
  <c r="I11855" i="6"/>
  <c r="G11856" i="6"/>
  <c r="H11856" i="6"/>
  <c r="I11856" i="6"/>
  <c r="G11857" i="6"/>
  <c r="I11857" i="6" s="1"/>
  <c r="H11857" i="6"/>
  <c r="G11858" i="6"/>
  <c r="H11858" i="6"/>
  <c r="I11858" i="6" s="1"/>
  <c r="G11859" i="6"/>
  <c r="H11859" i="6"/>
  <c r="I11859" i="6" s="1"/>
  <c r="G11860" i="6"/>
  <c r="I11860" i="6" s="1"/>
  <c r="H11860" i="6"/>
  <c r="G11861" i="6"/>
  <c r="H11861" i="6"/>
  <c r="G11862" i="6"/>
  <c r="I11862" i="6" s="1"/>
  <c r="H11862" i="6"/>
  <c r="G11863" i="6"/>
  <c r="H11863" i="6"/>
  <c r="I11863" i="6"/>
  <c r="G11864" i="6"/>
  <c r="H11864" i="6"/>
  <c r="I11864" i="6"/>
  <c r="G11865" i="6"/>
  <c r="I11865" i="6" s="1"/>
  <c r="H11865" i="6"/>
  <c r="G11866" i="6"/>
  <c r="H11866" i="6"/>
  <c r="I11866" i="6"/>
  <c r="G11867" i="6"/>
  <c r="H11867" i="6"/>
  <c r="I11867" i="6"/>
  <c r="G11868" i="6"/>
  <c r="I11868" i="6" s="1"/>
  <c r="H11868" i="6"/>
  <c r="G11869" i="6"/>
  <c r="I11869" i="6" s="1"/>
  <c r="H11869" i="6"/>
  <c r="G11870" i="6"/>
  <c r="H11870" i="6"/>
  <c r="G11871" i="6"/>
  <c r="H11871" i="6"/>
  <c r="I11871" i="6"/>
  <c r="G11872" i="6"/>
  <c r="H11872" i="6"/>
  <c r="I11872" i="6"/>
  <c r="G11873" i="6"/>
  <c r="I11873" i="6" s="1"/>
  <c r="H11873" i="6"/>
  <c r="G11874" i="6"/>
  <c r="H11874" i="6"/>
  <c r="I11874" i="6"/>
  <c r="G11875" i="6"/>
  <c r="H11875" i="6"/>
  <c r="I11875" i="6" s="1"/>
  <c r="G11876" i="6"/>
  <c r="I11876" i="6" s="1"/>
  <c r="H11876" i="6"/>
  <c r="G11877" i="6"/>
  <c r="H11877" i="6"/>
  <c r="G11878" i="6"/>
  <c r="I11878" i="6" s="1"/>
  <c r="H11878" i="6"/>
  <c r="G11879" i="6"/>
  <c r="H11879" i="6"/>
  <c r="I11879" i="6"/>
  <c r="G11880" i="6"/>
  <c r="H11880" i="6"/>
  <c r="I11880" i="6"/>
  <c r="G11881" i="6"/>
  <c r="I11881" i="6" s="1"/>
  <c r="H11881" i="6"/>
  <c r="G11882" i="6"/>
  <c r="H11882" i="6"/>
  <c r="I11882" i="6"/>
  <c r="G11883" i="6"/>
  <c r="H11883" i="6"/>
  <c r="I11883" i="6"/>
  <c r="G11884" i="6"/>
  <c r="I11884" i="6" s="1"/>
  <c r="H11884" i="6"/>
  <c r="G11885" i="6"/>
  <c r="I11885" i="6" s="1"/>
  <c r="H11885" i="6"/>
  <c r="G11886" i="6"/>
  <c r="H11886" i="6"/>
  <c r="G11887" i="6"/>
  <c r="H11887" i="6"/>
  <c r="I11887" i="6"/>
  <c r="G11888" i="6"/>
  <c r="H11888" i="6"/>
  <c r="I11888" i="6"/>
  <c r="G11889" i="6"/>
  <c r="I11889" i="6" s="1"/>
  <c r="H11889" i="6"/>
  <c r="G11890" i="6"/>
  <c r="H11890" i="6"/>
  <c r="I11890" i="6"/>
  <c r="G11891" i="6"/>
  <c r="H11891" i="6"/>
  <c r="I11891" i="6" s="1"/>
  <c r="G11892" i="6"/>
  <c r="I11892" i="6" s="1"/>
  <c r="H11892" i="6"/>
  <c r="G11893" i="6"/>
  <c r="H11893" i="6"/>
  <c r="G11894" i="6"/>
  <c r="I11894" i="6" s="1"/>
  <c r="H11894" i="6"/>
  <c r="G11895" i="6"/>
  <c r="H11895" i="6"/>
  <c r="I11895" i="6"/>
  <c r="G11896" i="6"/>
  <c r="H11896" i="6"/>
  <c r="I11896" i="6"/>
  <c r="G11897" i="6"/>
  <c r="I11897" i="6" s="1"/>
  <c r="H11897" i="6"/>
  <c r="G11898" i="6"/>
  <c r="H11898" i="6"/>
  <c r="I11898" i="6"/>
  <c r="G11899" i="6"/>
  <c r="H11899" i="6"/>
  <c r="I11899" i="6"/>
  <c r="G11900" i="6"/>
  <c r="I11900" i="6" s="1"/>
  <c r="H11900" i="6"/>
  <c r="G11901" i="6"/>
  <c r="I11901" i="6" s="1"/>
  <c r="H11901" i="6"/>
  <c r="G11902" i="6"/>
  <c r="H11902" i="6"/>
  <c r="G11903" i="6"/>
  <c r="H11903" i="6"/>
  <c r="I11903" i="6"/>
  <c r="G11904" i="6"/>
  <c r="H11904" i="6"/>
  <c r="I11904" i="6"/>
  <c r="G11905" i="6"/>
  <c r="I11905" i="6" s="1"/>
  <c r="H11905" i="6"/>
  <c r="G11906" i="6"/>
  <c r="H11906" i="6"/>
  <c r="I11906" i="6"/>
  <c r="G11907" i="6"/>
  <c r="H11907" i="6"/>
  <c r="I11907" i="6" s="1"/>
  <c r="G11908" i="6"/>
  <c r="I11908" i="6" s="1"/>
  <c r="H11908" i="6"/>
  <c r="G11909" i="6"/>
  <c r="H11909" i="6"/>
  <c r="G11910" i="6"/>
  <c r="I11910" i="6" s="1"/>
  <c r="H11910" i="6"/>
  <c r="G11911" i="6"/>
  <c r="H11911" i="6"/>
  <c r="I11911" i="6"/>
  <c r="G11912" i="6"/>
  <c r="H11912" i="6"/>
  <c r="I11912" i="6"/>
  <c r="G11913" i="6"/>
  <c r="I11913" i="6" s="1"/>
  <c r="H11913" i="6"/>
  <c r="G11914" i="6"/>
  <c r="H11914" i="6"/>
  <c r="I11914" i="6"/>
  <c r="G11915" i="6"/>
  <c r="H11915" i="6"/>
  <c r="I11915" i="6"/>
  <c r="G11916" i="6"/>
  <c r="I11916" i="6" s="1"/>
  <c r="H11916" i="6"/>
  <c r="G11917" i="6"/>
  <c r="I11917" i="6" s="1"/>
  <c r="H11917" i="6"/>
  <c r="G11918" i="6"/>
  <c r="H11918" i="6"/>
  <c r="G11919" i="6"/>
  <c r="H11919" i="6"/>
  <c r="I11919" i="6"/>
  <c r="G11920" i="6"/>
  <c r="H11920" i="6"/>
  <c r="I11920" i="6"/>
  <c r="G11921" i="6"/>
  <c r="I11921" i="6" s="1"/>
  <c r="H11921" i="6"/>
  <c r="G11922" i="6"/>
  <c r="H11922" i="6"/>
  <c r="I11922" i="6"/>
  <c r="G11923" i="6"/>
  <c r="H11923" i="6"/>
  <c r="I11923" i="6" s="1"/>
  <c r="G11924" i="6"/>
  <c r="I11924" i="6" s="1"/>
  <c r="H11924" i="6"/>
  <c r="G11925" i="6"/>
  <c r="H11925" i="6"/>
  <c r="G11926" i="6"/>
  <c r="I11926" i="6" s="1"/>
  <c r="H11926" i="6"/>
  <c r="G11927" i="6"/>
  <c r="H11927" i="6"/>
  <c r="I11927" i="6"/>
  <c r="G11928" i="6"/>
  <c r="H11928" i="6"/>
  <c r="I11928" i="6"/>
  <c r="G11929" i="6"/>
  <c r="I11929" i="6" s="1"/>
  <c r="H11929" i="6"/>
  <c r="G11930" i="6"/>
  <c r="H11930" i="6"/>
  <c r="I11930" i="6"/>
  <c r="G11931" i="6"/>
  <c r="H11931" i="6"/>
  <c r="I11931" i="6"/>
  <c r="G11932" i="6"/>
  <c r="I11932" i="6" s="1"/>
  <c r="H11932" i="6"/>
  <c r="G11933" i="6"/>
  <c r="I11933" i="6" s="1"/>
  <c r="H11933" i="6"/>
  <c r="G11934" i="6"/>
  <c r="I11934" i="6" s="1"/>
  <c r="H11934" i="6"/>
  <c r="G11935" i="6"/>
  <c r="H11935" i="6"/>
  <c r="I11935" i="6"/>
  <c r="G11936" i="6"/>
  <c r="H11936" i="6"/>
  <c r="I11936" i="6"/>
  <c r="G11937" i="6"/>
  <c r="I11937" i="6" s="1"/>
  <c r="H11937" i="6"/>
  <c r="G11938" i="6"/>
  <c r="H11938" i="6"/>
  <c r="I11938" i="6"/>
  <c r="G11939" i="6"/>
  <c r="H11939" i="6"/>
  <c r="I11939" i="6" s="1"/>
  <c r="G11940" i="6"/>
  <c r="I11940" i="6" s="1"/>
  <c r="H11940" i="6"/>
  <c r="G11941" i="6"/>
  <c r="H11941" i="6"/>
  <c r="G11942" i="6"/>
  <c r="I11942" i="6" s="1"/>
  <c r="H11942" i="6"/>
  <c r="G11943" i="6"/>
  <c r="H11943" i="6"/>
  <c r="I11943" i="6"/>
  <c r="G11944" i="6"/>
  <c r="I11944" i="6" s="1"/>
  <c r="H11944" i="6"/>
  <c r="G11945" i="6"/>
  <c r="I11945" i="6" s="1"/>
  <c r="H11945" i="6"/>
  <c r="G11946" i="6"/>
  <c r="H11946" i="6"/>
  <c r="I11946" i="6"/>
  <c r="G11947" i="6"/>
  <c r="H11947" i="6"/>
  <c r="I11947" i="6"/>
  <c r="G11948" i="6"/>
  <c r="I11948" i="6" s="1"/>
  <c r="H11948" i="6"/>
  <c r="G11949" i="6"/>
  <c r="I11949" i="6" s="1"/>
  <c r="H11949" i="6"/>
  <c r="G11950" i="6"/>
  <c r="H11950" i="6"/>
  <c r="G11951" i="6"/>
  <c r="H11951" i="6"/>
  <c r="I11951" i="6"/>
  <c r="G11952" i="6"/>
  <c r="H11952" i="6"/>
  <c r="I11952" i="6"/>
  <c r="G11953" i="6"/>
  <c r="I11953" i="6" s="1"/>
  <c r="H11953" i="6"/>
  <c r="G11954" i="6"/>
  <c r="H11954" i="6"/>
  <c r="I11954" i="6"/>
  <c r="G11955" i="6"/>
  <c r="H11955" i="6"/>
  <c r="I11955" i="6" s="1"/>
  <c r="G11956" i="6"/>
  <c r="I11956" i="6" s="1"/>
  <c r="H11956" i="6"/>
  <c r="G11957" i="6"/>
  <c r="H11957" i="6"/>
  <c r="G11958" i="6"/>
  <c r="I11958" i="6" s="1"/>
  <c r="H11958" i="6"/>
  <c r="G11959" i="6"/>
  <c r="H11959" i="6"/>
  <c r="I11959" i="6"/>
  <c r="G11960" i="6"/>
  <c r="I11960" i="6" s="1"/>
  <c r="H11960" i="6"/>
  <c r="G11961" i="6"/>
  <c r="I11961" i="6" s="1"/>
  <c r="H11961" i="6"/>
  <c r="G11962" i="6"/>
  <c r="H11962" i="6"/>
  <c r="I11962" i="6"/>
  <c r="G11963" i="6"/>
  <c r="H11963" i="6"/>
  <c r="I11963" i="6"/>
  <c r="G11964" i="6"/>
  <c r="I11964" i="6" s="1"/>
  <c r="H11964" i="6"/>
  <c r="G11965" i="6"/>
  <c r="I11965" i="6" s="1"/>
  <c r="H11965" i="6"/>
  <c r="G11966" i="6"/>
  <c r="H11966" i="6"/>
  <c r="G11967" i="6"/>
  <c r="H11967" i="6"/>
  <c r="I11967" i="6"/>
  <c r="G11968" i="6"/>
  <c r="H11968" i="6"/>
  <c r="I11968" i="6"/>
  <c r="G11969" i="6"/>
  <c r="I11969" i="6" s="1"/>
  <c r="H11969" i="6"/>
  <c r="G11970" i="6"/>
  <c r="H11970" i="6"/>
  <c r="I11970" i="6"/>
  <c r="G11971" i="6"/>
  <c r="H11971" i="6"/>
  <c r="I11971" i="6" s="1"/>
  <c r="G11972" i="6"/>
  <c r="I11972" i="6" s="1"/>
  <c r="H11972" i="6"/>
  <c r="G11973" i="6"/>
  <c r="H11973" i="6"/>
  <c r="G11974" i="6"/>
  <c r="I11974" i="6" s="1"/>
  <c r="H11974" i="6"/>
  <c r="G11975" i="6"/>
  <c r="H11975" i="6"/>
  <c r="I11975" i="6"/>
  <c r="G11976" i="6"/>
  <c r="H11976" i="6"/>
  <c r="I11976" i="6"/>
  <c r="G11977" i="6"/>
  <c r="I11977" i="6" s="1"/>
  <c r="H11977" i="6"/>
  <c r="G11978" i="6"/>
  <c r="H11978" i="6"/>
  <c r="I11978" i="6"/>
  <c r="G11979" i="6"/>
  <c r="H11979" i="6"/>
  <c r="I11979" i="6"/>
  <c r="G11980" i="6"/>
  <c r="I11980" i="6" s="1"/>
  <c r="H11980" i="6"/>
  <c r="G11981" i="6"/>
  <c r="I11981" i="6" s="1"/>
  <c r="H11981" i="6"/>
  <c r="G11982" i="6"/>
  <c r="H11982" i="6"/>
  <c r="G11983" i="6"/>
  <c r="H11983" i="6"/>
  <c r="I11983" i="6"/>
  <c r="G11984" i="6"/>
  <c r="H11984" i="6"/>
  <c r="I11984" i="6"/>
  <c r="G11985" i="6"/>
  <c r="I11985" i="6" s="1"/>
  <c r="H11985" i="6"/>
  <c r="G11986" i="6"/>
  <c r="H11986" i="6"/>
  <c r="I11986" i="6" s="1"/>
  <c r="G11987" i="6"/>
  <c r="H11987" i="6"/>
  <c r="I11987" i="6" s="1"/>
  <c r="G11988" i="6"/>
  <c r="I11988" i="6" s="1"/>
  <c r="H11988" i="6"/>
  <c r="G11989" i="6"/>
  <c r="H11989" i="6"/>
  <c r="G11990" i="6"/>
  <c r="I11990" i="6" s="1"/>
  <c r="H11990" i="6"/>
  <c r="G11991" i="6"/>
  <c r="H11991" i="6"/>
  <c r="I11991" i="6"/>
  <c r="G11992" i="6"/>
  <c r="H11992" i="6"/>
  <c r="I11992" i="6"/>
  <c r="G11993" i="6"/>
  <c r="I11993" i="6" s="1"/>
  <c r="H11993" i="6"/>
  <c r="G11994" i="6"/>
  <c r="H11994" i="6"/>
  <c r="I11994" i="6"/>
  <c r="G11995" i="6"/>
  <c r="H11995" i="6"/>
  <c r="I11995" i="6"/>
  <c r="G11996" i="6"/>
  <c r="I11996" i="6" s="1"/>
  <c r="H11996" i="6"/>
  <c r="G11997" i="6"/>
  <c r="I11997" i="6" s="1"/>
  <c r="H11997" i="6"/>
  <c r="G11998" i="6"/>
  <c r="H11998" i="6"/>
  <c r="G11999" i="6"/>
  <c r="H11999" i="6"/>
  <c r="I11999" i="6"/>
  <c r="G12000" i="6"/>
  <c r="H12000" i="6"/>
  <c r="I12000" i="6"/>
  <c r="G12001" i="6"/>
  <c r="I12001" i="6" s="1"/>
  <c r="H12001" i="6"/>
  <c r="G12002" i="6"/>
  <c r="H12002" i="6"/>
  <c r="I12002" i="6"/>
  <c r="G12003" i="6"/>
  <c r="H12003" i="6"/>
  <c r="I12003" i="6" s="1"/>
  <c r="G12004" i="6"/>
  <c r="I12004" i="6" s="1"/>
  <c r="H12004" i="6"/>
  <c r="G12005" i="6"/>
  <c r="H12005" i="6"/>
  <c r="G12006" i="6"/>
  <c r="I12006" i="6" s="1"/>
  <c r="H12006" i="6"/>
  <c r="G12007" i="6"/>
  <c r="H12007" i="6"/>
  <c r="I12007" i="6"/>
  <c r="G12008" i="6"/>
  <c r="H12008" i="6"/>
  <c r="I12008" i="6"/>
  <c r="G12009" i="6"/>
  <c r="I12009" i="6" s="1"/>
  <c r="H12009" i="6"/>
  <c r="G12010" i="6"/>
  <c r="H12010" i="6"/>
  <c r="I12010" i="6"/>
  <c r="G12011" i="6"/>
  <c r="H12011" i="6"/>
  <c r="I12011" i="6"/>
  <c r="G12012" i="6"/>
  <c r="I12012" i="6" s="1"/>
  <c r="H12012" i="6"/>
  <c r="G12013" i="6"/>
  <c r="I12013" i="6" s="1"/>
  <c r="H12013" i="6"/>
  <c r="G12014" i="6"/>
  <c r="H12014" i="6"/>
  <c r="G12015" i="6"/>
  <c r="H12015" i="6"/>
  <c r="I12015" i="6"/>
  <c r="G12016" i="6"/>
  <c r="H12016" i="6"/>
  <c r="I12016" i="6"/>
  <c r="G12017" i="6"/>
  <c r="I12017" i="6" s="1"/>
  <c r="H12017" i="6"/>
  <c r="G12018" i="6"/>
  <c r="H12018" i="6"/>
  <c r="I12018" i="6"/>
  <c r="G12019" i="6"/>
  <c r="H12019" i="6"/>
  <c r="I12019" i="6" s="1"/>
  <c r="G12020" i="6"/>
  <c r="I12020" i="6" s="1"/>
  <c r="H12020" i="6"/>
  <c r="G12021" i="6"/>
  <c r="H12021" i="6"/>
  <c r="G12022" i="6"/>
  <c r="I12022" i="6" s="1"/>
  <c r="H12022" i="6"/>
  <c r="G12023" i="6"/>
  <c r="H12023" i="6"/>
  <c r="I12023" i="6"/>
  <c r="G12024" i="6"/>
  <c r="H12024" i="6"/>
  <c r="I12024" i="6"/>
  <c r="G12025" i="6"/>
  <c r="I12025" i="6" s="1"/>
  <c r="H12025" i="6"/>
  <c r="G12026" i="6"/>
  <c r="H12026" i="6"/>
  <c r="I12026" i="6"/>
  <c r="G12027" i="6"/>
  <c r="H12027" i="6"/>
  <c r="I12027" i="6"/>
  <c r="G12028" i="6"/>
  <c r="I12028" i="6" s="1"/>
  <c r="H12028" i="6"/>
  <c r="G12029" i="6"/>
  <c r="I12029" i="6" s="1"/>
  <c r="H12029" i="6"/>
  <c r="G12030" i="6"/>
  <c r="H12030" i="6"/>
  <c r="G12031" i="6"/>
  <c r="H12031" i="6"/>
  <c r="I12031" i="6"/>
  <c r="G12032" i="6"/>
  <c r="H12032" i="6"/>
  <c r="I12032" i="6"/>
  <c r="G12033" i="6"/>
  <c r="I12033" i="6" s="1"/>
  <c r="H12033" i="6"/>
  <c r="G12034" i="6"/>
  <c r="H12034" i="6"/>
  <c r="I12034" i="6"/>
  <c r="G12035" i="6"/>
  <c r="H12035" i="6"/>
  <c r="I12035" i="6" s="1"/>
  <c r="G12036" i="6"/>
  <c r="I12036" i="6" s="1"/>
  <c r="H12036" i="6"/>
  <c r="G12037" i="6"/>
  <c r="H12037" i="6"/>
  <c r="G12038" i="6"/>
  <c r="I12038" i="6" s="1"/>
  <c r="H12038" i="6"/>
  <c r="G12039" i="6"/>
  <c r="H12039" i="6"/>
  <c r="I12039" i="6"/>
  <c r="G12040" i="6"/>
  <c r="H12040" i="6"/>
  <c r="I12040" i="6"/>
  <c r="G12041" i="6"/>
  <c r="I12041" i="6" s="1"/>
  <c r="H12041" i="6"/>
  <c r="G12042" i="6"/>
  <c r="H12042" i="6"/>
  <c r="I12042" i="6"/>
  <c r="G12043" i="6"/>
  <c r="H12043" i="6"/>
  <c r="I12043" i="6"/>
  <c r="G12044" i="6"/>
  <c r="I12044" i="6" s="1"/>
  <c r="H12044" i="6"/>
  <c r="G12045" i="6"/>
  <c r="I12045" i="6" s="1"/>
  <c r="H12045" i="6"/>
  <c r="G12046" i="6"/>
  <c r="I12046" i="6" s="1"/>
  <c r="H12046" i="6"/>
  <c r="G12047" i="6"/>
  <c r="H12047" i="6"/>
  <c r="I12047" i="6"/>
  <c r="G12048" i="6"/>
  <c r="H12048" i="6"/>
  <c r="I12048" i="6"/>
  <c r="G12049" i="6"/>
  <c r="I12049" i="6" s="1"/>
  <c r="H12049" i="6"/>
  <c r="G12050" i="6"/>
  <c r="H12050" i="6"/>
  <c r="I12050" i="6"/>
  <c r="G12051" i="6"/>
  <c r="H12051" i="6"/>
  <c r="I12051" i="6" s="1"/>
  <c r="G12052" i="6"/>
  <c r="I12052" i="6" s="1"/>
  <c r="H12052" i="6"/>
  <c r="G12053" i="6"/>
  <c r="H12053" i="6"/>
  <c r="G12054" i="6"/>
  <c r="I12054" i="6" s="1"/>
  <c r="H12054" i="6"/>
  <c r="G12055" i="6"/>
  <c r="H12055" i="6"/>
  <c r="I12055" i="6"/>
  <c r="G12056" i="6"/>
  <c r="I12056" i="6" s="1"/>
  <c r="H12056" i="6"/>
  <c r="G12057" i="6"/>
  <c r="I12057" i="6" s="1"/>
  <c r="H12057" i="6"/>
  <c r="G12058" i="6"/>
  <c r="H12058" i="6"/>
  <c r="I12058" i="6"/>
  <c r="G12059" i="6"/>
  <c r="H12059" i="6"/>
  <c r="I12059" i="6"/>
  <c r="G12060" i="6"/>
  <c r="I12060" i="6" s="1"/>
  <c r="H12060" i="6"/>
  <c r="G12061" i="6"/>
  <c r="I12061" i="6" s="1"/>
  <c r="H12061" i="6"/>
  <c r="G12062" i="6"/>
  <c r="I12062" i="6" s="1"/>
  <c r="H12062" i="6"/>
  <c r="G12063" i="6"/>
  <c r="H12063" i="6"/>
  <c r="I12063" i="6"/>
  <c r="G12064" i="6"/>
  <c r="H12064" i="6"/>
  <c r="I12064" i="6"/>
  <c r="G12065" i="6"/>
  <c r="I12065" i="6" s="1"/>
  <c r="H12065" i="6"/>
  <c r="G12066" i="6"/>
  <c r="H12066" i="6"/>
  <c r="I12066" i="6"/>
  <c r="G12067" i="6"/>
  <c r="H12067" i="6"/>
  <c r="I12067" i="6" s="1"/>
  <c r="G12068" i="6"/>
  <c r="I12068" i="6" s="1"/>
  <c r="H12068" i="6"/>
  <c r="G12069" i="6"/>
  <c r="H12069" i="6"/>
  <c r="G12070" i="6"/>
  <c r="I12070" i="6" s="1"/>
  <c r="H12070" i="6"/>
  <c r="G12071" i="6"/>
  <c r="H12071" i="6"/>
  <c r="I12071" i="6"/>
  <c r="G12072" i="6"/>
  <c r="I12072" i="6" s="1"/>
  <c r="H12072" i="6"/>
  <c r="G12073" i="6"/>
  <c r="I12073" i="6" s="1"/>
  <c r="H12073" i="6"/>
  <c r="G12074" i="6"/>
  <c r="H12074" i="6"/>
  <c r="I12074" i="6"/>
  <c r="G12075" i="6"/>
  <c r="H12075" i="6"/>
  <c r="I12075" i="6"/>
  <c r="G12076" i="6"/>
  <c r="I12076" i="6" s="1"/>
  <c r="H12076" i="6"/>
  <c r="G12077" i="6"/>
  <c r="I12077" i="6" s="1"/>
  <c r="H12077" i="6"/>
  <c r="G12078" i="6"/>
  <c r="H12078" i="6"/>
  <c r="G12079" i="6"/>
  <c r="H12079" i="6"/>
  <c r="I12079" i="6"/>
  <c r="G12080" i="6"/>
  <c r="H12080" i="6"/>
  <c r="I12080" i="6"/>
  <c r="G12081" i="6"/>
  <c r="I12081" i="6" s="1"/>
  <c r="H12081" i="6"/>
  <c r="G12082" i="6"/>
  <c r="H12082" i="6"/>
  <c r="I12082" i="6"/>
  <c r="G12083" i="6"/>
  <c r="H12083" i="6"/>
  <c r="I12083" i="6" s="1"/>
  <c r="G12084" i="6"/>
  <c r="I12084" i="6" s="1"/>
  <c r="H12084" i="6"/>
  <c r="G12085" i="6"/>
  <c r="H12085" i="6"/>
  <c r="G12086" i="6"/>
  <c r="I12086" i="6" s="1"/>
  <c r="H12086" i="6"/>
  <c r="G12087" i="6"/>
  <c r="H12087" i="6"/>
  <c r="I12087" i="6"/>
  <c r="G12088" i="6"/>
  <c r="I12088" i="6" s="1"/>
  <c r="H12088" i="6"/>
  <c r="G12089" i="6"/>
  <c r="I12089" i="6" s="1"/>
  <c r="H12089" i="6"/>
  <c r="G12090" i="6"/>
  <c r="H12090" i="6"/>
  <c r="I12090" i="6"/>
  <c r="G12091" i="6"/>
  <c r="H12091" i="6"/>
  <c r="I12091" i="6"/>
  <c r="G12092" i="6"/>
  <c r="I12092" i="6" s="1"/>
  <c r="H12092" i="6"/>
  <c r="G12093" i="6"/>
  <c r="I12093" i="6" s="1"/>
  <c r="H12093" i="6"/>
  <c r="G12094" i="6"/>
  <c r="H12094" i="6"/>
  <c r="G12095" i="6"/>
  <c r="H12095" i="6"/>
  <c r="I12095" i="6"/>
  <c r="G12096" i="6"/>
  <c r="H12096" i="6"/>
  <c r="I12096" i="6"/>
  <c r="G12097" i="6"/>
  <c r="I12097" i="6" s="1"/>
  <c r="H12097" i="6"/>
  <c r="G12098" i="6"/>
  <c r="H12098" i="6"/>
  <c r="I12098" i="6" s="1"/>
  <c r="G12099" i="6"/>
  <c r="H12099" i="6"/>
  <c r="I12099" i="6" s="1"/>
  <c r="G12100" i="6"/>
  <c r="I12100" i="6" s="1"/>
  <c r="H12100" i="6"/>
  <c r="G12101" i="6"/>
  <c r="H12101" i="6"/>
  <c r="G12102" i="6"/>
  <c r="I12102" i="6" s="1"/>
  <c r="H12102" i="6"/>
  <c r="G12103" i="6"/>
  <c r="H12103" i="6"/>
  <c r="I12103" i="6"/>
  <c r="G12104" i="6"/>
  <c r="H12104" i="6"/>
  <c r="I12104" i="6"/>
  <c r="G12105" i="6"/>
  <c r="I12105" i="6" s="1"/>
  <c r="H12105" i="6"/>
  <c r="G12106" i="6"/>
  <c r="H12106" i="6"/>
  <c r="I12106" i="6"/>
  <c r="G12107" i="6"/>
  <c r="H12107" i="6"/>
  <c r="I12107" i="6"/>
  <c r="G12108" i="6"/>
  <c r="I12108" i="6" s="1"/>
  <c r="H12108" i="6"/>
  <c r="G12109" i="6"/>
  <c r="I12109" i="6" s="1"/>
  <c r="H12109" i="6"/>
  <c r="G12110" i="6"/>
  <c r="H12110" i="6"/>
  <c r="G12111" i="6"/>
  <c r="H12111" i="6"/>
  <c r="I12111" i="6"/>
  <c r="G12112" i="6"/>
  <c r="H12112" i="6"/>
  <c r="I12112" i="6"/>
  <c r="G12113" i="6"/>
  <c r="I12113" i="6" s="1"/>
  <c r="H12113" i="6"/>
  <c r="G12114" i="6"/>
  <c r="H12114" i="6"/>
  <c r="I12114" i="6" s="1"/>
  <c r="G12115" i="6"/>
  <c r="H12115" i="6"/>
  <c r="I12115" i="6" s="1"/>
  <c r="G12116" i="6"/>
  <c r="I12116" i="6" s="1"/>
  <c r="H12116" i="6"/>
  <c r="G12117" i="6"/>
  <c r="H12117" i="6"/>
  <c r="G12118" i="6"/>
  <c r="I12118" i="6" s="1"/>
  <c r="H12118" i="6"/>
  <c r="G12119" i="6"/>
  <c r="H12119" i="6"/>
  <c r="I12119" i="6"/>
  <c r="G12120" i="6"/>
  <c r="H12120" i="6"/>
  <c r="I12120" i="6"/>
  <c r="G12121" i="6"/>
  <c r="I12121" i="6" s="1"/>
  <c r="H12121" i="6"/>
  <c r="G12122" i="6"/>
  <c r="H12122" i="6"/>
  <c r="I12122" i="6"/>
  <c r="G12123" i="6"/>
  <c r="H12123" i="6"/>
  <c r="I12123" i="6"/>
  <c r="G12124" i="6"/>
  <c r="I12124" i="6" s="1"/>
  <c r="H12124" i="6"/>
  <c r="G12125" i="6"/>
  <c r="I12125" i="6" s="1"/>
  <c r="H12125" i="6"/>
  <c r="G12126" i="6"/>
  <c r="H12126" i="6"/>
  <c r="G12127" i="6"/>
  <c r="H12127" i="6"/>
  <c r="I12127" i="6"/>
  <c r="G12128" i="6"/>
  <c r="H12128" i="6"/>
  <c r="I12128" i="6"/>
  <c r="G12129" i="6"/>
  <c r="I12129" i="6" s="1"/>
  <c r="H12129" i="6"/>
  <c r="G12130" i="6"/>
  <c r="H12130" i="6"/>
  <c r="I12130" i="6"/>
  <c r="G12131" i="6"/>
  <c r="H12131" i="6"/>
  <c r="I12131" i="6" s="1"/>
  <c r="G12132" i="6"/>
  <c r="I12132" i="6" s="1"/>
  <c r="H12132" i="6"/>
  <c r="G12133" i="6"/>
  <c r="H12133" i="6"/>
  <c r="G12134" i="6"/>
  <c r="I12134" i="6" s="1"/>
  <c r="H12134" i="6"/>
  <c r="G12135" i="6"/>
  <c r="H12135" i="6"/>
  <c r="I12135" i="6"/>
  <c r="G12136" i="6"/>
  <c r="H12136" i="6"/>
  <c r="I12136" i="6"/>
  <c r="G12137" i="6"/>
  <c r="I12137" i="6" s="1"/>
  <c r="H12137" i="6"/>
  <c r="G12138" i="6"/>
  <c r="H12138" i="6"/>
  <c r="I12138" i="6"/>
  <c r="G12139" i="6"/>
  <c r="H12139" i="6"/>
  <c r="I12139" i="6"/>
  <c r="G12140" i="6"/>
  <c r="I12140" i="6" s="1"/>
  <c r="H12140" i="6"/>
  <c r="G12141" i="6"/>
  <c r="I12141" i="6" s="1"/>
  <c r="H12141" i="6"/>
  <c r="G12142" i="6"/>
  <c r="H12142" i="6"/>
  <c r="G12143" i="6"/>
  <c r="H12143" i="6"/>
  <c r="I12143" i="6"/>
  <c r="G12144" i="6"/>
  <c r="H12144" i="6"/>
  <c r="I12144" i="6"/>
  <c r="G12145" i="6"/>
  <c r="I12145" i="6" s="1"/>
  <c r="H12145" i="6"/>
  <c r="G12146" i="6"/>
  <c r="H12146" i="6"/>
  <c r="I12146" i="6"/>
  <c r="G12147" i="6"/>
  <c r="H12147" i="6"/>
  <c r="I12147" i="6" s="1"/>
  <c r="G12148" i="6"/>
  <c r="I12148" i="6" s="1"/>
  <c r="H12148" i="6"/>
  <c r="G12149" i="6"/>
  <c r="H12149" i="6"/>
  <c r="G12150" i="6"/>
  <c r="I12150" i="6" s="1"/>
  <c r="H12150" i="6"/>
  <c r="G12151" i="6"/>
  <c r="H12151" i="6"/>
  <c r="I12151" i="6"/>
  <c r="G12152" i="6"/>
  <c r="H12152" i="6"/>
  <c r="I12152" i="6"/>
  <c r="G12153" i="6"/>
  <c r="I12153" i="6" s="1"/>
  <c r="H12153" i="6"/>
  <c r="G12154" i="6"/>
  <c r="H12154" i="6"/>
  <c r="I12154" i="6"/>
  <c r="G12155" i="6"/>
  <c r="H12155" i="6"/>
  <c r="I12155" i="6"/>
  <c r="G12156" i="6"/>
  <c r="I12156" i="6" s="1"/>
  <c r="H12156" i="6"/>
  <c r="G12157" i="6"/>
  <c r="I12157" i="6" s="1"/>
  <c r="H12157" i="6"/>
  <c r="G12158" i="6"/>
  <c r="H12158" i="6"/>
  <c r="G12159" i="6"/>
  <c r="H12159" i="6"/>
  <c r="I12159" i="6"/>
  <c r="G12160" i="6"/>
  <c r="H12160" i="6"/>
  <c r="I12160" i="6"/>
  <c r="G12161" i="6"/>
  <c r="I12161" i="6" s="1"/>
  <c r="H12161" i="6"/>
  <c r="G12162" i="6"/>
  <c r="H12162" i="6"/>
  <c r="I12162" i="6"/>
  <c r="G12163" i="6"/>
  <c r="H12163" i="6"/>
  <c r="I12163" i="6" s="1"/>
  <c r="G12164" i="6"/>
  <c r="I12164" i="6" s="1"/>
  <c r="H12164" i="6"/>
  <c r="G12165" i="6"/>
  <c r="H12165" i="6"/>
  <c r="G12166" i="6"/>
  <c r="I12166" i="6" s="1"/>
  <c r="H12166" i="6"/>
  <c r="G12167" i="6"/>
  <c r="H12167" i="6"/>
  <c r="I12167" i="6"/>
  <c r="G12168" i="6"/>
  <c r="H12168" i="6"/>
  <c r="I12168" i="6"/>
  <c r="G12169" i="6"/>
  <c r="I12169" i="6" s="1"/>
  <c r="H12169" i="6"/>
  <c r="G12170" i="6"/>
  <c r="H12170" i="6"/>
  <c r="I12170" i="6"/>
  <c r="G12171" i="6"/>
  <c r="H12171" i="6"/>
  <c r="I12171" i="6"/>
  <c r="G12172" i="6"/>
  <c r="I12172" i="6" s="1"/>
  <c r="H12172" i="6"/>
  <c r="G12173" i="6"/>
  <c r="I12173" i="6" s="1"/>
  <c r="H12173" i="6"/>
  <c r="G12174" i="6"/>
  <c r="I12174" i="6" s="1"/>
  <c r="H12174" i="6"/>
  <c r="G12175" i="6"/>
  <c r="H12175" i="6"/>
  <c r="I12175" i="6"/>
  <c r="G12176" i="6"/>
  <c r="H12176" i="6"/>
  <c r="I12176" i="6"/>
  <c r="G12177" i="6"/>
  <c r="I12177" i="6" s="1"/>
  <c r="H12177" i="6"/>
  <c r="G12178" i="6"/>
  <c r="H12178" i="6"/>
  <c r="I12178" i="6"/>
  <c r="G12179" i="6"/>
  <c r="H12179" i="6"/>
  <c r="I12179" i="6" s="1"/>
  <c r="G12180" i="6"/>
  <c r="I12180" i="6" s="1"/>
  <c r="H12180" i="6"/>
  <c r="G12181" i="6"/>
  <c r="H12181" i="6"/>
  <c r="G12182" i="6"/>
  <c r="I12182" i="6" s="1"/>
  <c r="H12182" i="6"/>
  <c r="G12183" i="6"/>
  <c r="H12183" i="6"/>
  <c r="I12183" i="6"/>
  <c r="G12184" i="6"/>
  <c r="I12184" i="6" s="1"/>
  <c r="H12184" i="6"/>
  <c r="G12185" i="6"/>
  <c r="I12185" i="6" s="1"/>
  <c r="H12185" i="6"/>
  <c r="G12186" i="6"/>
  <c r="H12186" i="6"/>
  <c r="I12186" i="6"/>
  <c r="G12187" i="6"/>
  <c r="H12187" i="6"/>
  <c r="I12187" i="6"/>
  <c r="G12188" i="6"/>
  <c r="I12188" i="6" s="1"/>
  <c r="H12188" i="6"/>
  <c r="G12189" i="6"/>
  <c r="I12189" i="6" s="1"/>
  <c r="H12189" i="6"/>
  <c r="G12190" i="6"/>
  <c r="I12190" i="6" s="1"/>
  <c r="H12190" i="6"/>
  <c r="G12191" i="6"/>
  <c r="H12191" i="6"/>
  <c r="I12191" i="6"/>
  <c r="G12192" i="6"/>
  <c r="H12192" i="6"/>
  <c r="I12192" i="6"/>
  <c r="G12193" i="6"/>
  <c r="I12193" i="6" s="1"/>
  <c r="H12193" i="6"/>
  <c r="G12194" i="6"/>
  <c r="H12194" i="6"/>
  <c r="I12194" i="6"/>
  <c r="G12195" i="6"/>
  <c r="H12195" i="6"/>
  <c r="I12195" i="6" s="1"/>
  <c r="G12196" i="6"/>
  <c r="I12196" i="6" s="1"/>
  <c r="H12196" i="6"/>
  <c r="G12197" i="6"/>
  <c r="H12197" i="6"/>
  <c r="G12198" i="6"/>
  <c r="I12198" i="6" s="1"/>
  <c r="H12198" i="6"/>
  <c r="G12199" i="6"/>
  <c r="H12199" i="6"/>
  <c r="I12199" i="6"/>
  <c r="G12200" i="6"/>
  <c r="I12200" i="6" s="1"/>
  <c r="H12200" i="6"/>
  <c r="G12201" i="6"/>
  <c r="I12201" i="6" s="1"/>
  <c r="H12201" i="6"/>
  <c r="G12202" i="6"/>
  <c r="H12202" i="6"/>
  <c r="I12202" i="6"/>
  <c r="G12203" i="6"/>
  <c r="H12203" i="6"/>
  <c r="I12203" i="6"/>
  <c r="G12204" i="6"/>
  <c r="I12204" i="6" s="1"/>
  <c r="H12204" i="6"/>
  <c r="G12205" i="6"/>
  <c r="I12205" i="6" s="1"/>
  <c r="H12205" i="6"/>
  <c r="G12206" i="6"/>
  <c r="H12206" i="6"/>
  <c r="G12207" i="6"/>
  <c r="H12207" i="6"/>
  <c r="I12207" i="6"/>
  <c r="G12208" i="6"/>
  <c r="H12208" i="6"/>
  <c r="I12208" i="6"/>
  <c r="G12209" i="6"/>
  <c r="I12209" i="6" s="1"/>
  <c r="H12209" i="6"/>
  <c r="G12210" i="6"/>
  <c r="H12210" i="6"/>
  <c r="I12210" i="6"/>
  <c r="G12211" i="6"/>
  <c r="H12211" i="6"/>
  <c r="I12211" i="6" s="1"/>
  <c r="G12212" i="6"/>
  <c r="I12212" i="6" s="1"/>
  <c r="H12212" i="6"/>
  <c r="G12213" i="6"/>
  <c r="H12213" i="6"/>
  <c r="G12214" i="6"/>
  <c r="I12214" i="6" s="1"/>
  <c r="H12214" i="6"/>
  <c r="G12215" i="6"/>
  <c r="H12215" i="6"/>
  <c r="I12215" i="6"/>
  <c r="G12216" i="6"/>
  <c r="I12216" i="6" s="1"/>
  <c r="H12216" i="6"/>
  <c r="G12217" i="6"/>
  <c r="I12217" i="6" s="1"/>
  <c r="H12217" i="6"/>
  <c r="G12218" i="6"/>
  <c r="H12218" i="6"/>
  <c r="I12218" i="6"/>
  <c r="G12219" i="6"/>
  <c r="H12219" i="6"/>
  <c r="I12219" i="6"/>
  <c r="G12220" i="6"/>
  <c r="I12220" i="6" s="1"/>
  <c r="H12220" i="6"/>
  <c r="G12221" i="6"/>
  <c r="I12221" i="6" s="1"/>
  <c r="H12221" i="6"/>
  <c r="G12222" i="6"/>
  <c r="H12222" i="6"/>
  <c r="G12223" i="6"/>
  <c r="H12223" i="6"/>
  <c r="I12223" i="6"/>
  <c r="G12224" i="6"/>
  <c r="H12224" i="6"/>
  <c r="I12224" i="6"/>
  <c r="G12225" i="6"/>
  <c r="I12225" i="6" s="1"/>
  <c r="H12225" i="6"/>
  <c r="G12226" i="6"/>
  <c r="H12226" i="6"/>
  <c r="I12226" i="6" s="1"/>
  <c r="G12227" i="6"/>
  <c r="H12227" i="6"/>
  <c r="I12227" i="6" s="1"/>
  <c r="G12228" i="6"/>
  <c r="I12228" i="6" s="1"/>
  <c r="H12228" i="6"/>
  <c r="G12229" i="6"/>
  <c r="H12229" i="6"/>
  <c r="G12230" i="6"/>
  <c r="I12230" i="6" s="1"/>
  <c r="H12230" i="6"/>
  <c r="G12231" i="6"/>
  <c r="H12231" i="6"/>
  <c r="I12231" i="6"/>
  <c r="G12232" i="6"/>
  <c r="H12232" i="6"/>
  <c r="I12232" i="6"/>
  <c r="G12233" i="6"/>
  <c r="I12233" i="6" s="1"/>
  <c r="H12233" i="6"/>
  <c r="G12234" i="6"/>
  <c r="H12234" i="6"/>
  <c r="I12234" i="6"/>
  <c r="G12235" i="6"/>
  <c r="H12235" i="6"/>
  <c r="I12235" i="6"/>
  <c r="G12236" i="6"/>
  <c r="I12236" i="6" s="1"/>
  <c r="H12236" i="6"/>
  <c r="G12237" i="6"/>
  <c r="I12237" i="6" s="1"/>
  <c r="H12237" i="6"/>
  <c r="G12238" i="6"/>
  <c r="H12238" i="6"/>
  <c r="G12239" i="6"/>
  <c r="H12239" i="6"/>
  <c r="I12239" i="6"/>
  <c r="G12240" i="6"/>
  <c r="H12240" i="6"/>
  <c r="I12240" i="6"/>
  <c r="G12241" i="6"/>
  <c r="I12241" i="6" s="1"/>
  <c r="H12241" i="6"/>
  <c r="G12242" i="6"/>
  <c r="H12242" i="6"/>
  <c r="I12242" i="6" s="1"/>
  <c r="G12243" i="6"/>
  <c r="H12243" i="6"/>
  <c r="I12243" i="6" s="1"/>
  <c r="G12244" i="6"/>
  <c r="I12244" i="6" s="1"/>
  <c r="H12244" i="6"/>
  <c r="G12245" i="6"/>
  <c r="H12245" i="6"/>
  <c r="G12246" i="6"/>
  <c r="I12246" i="6" s="1"/>
  <c r="H12246" i="6"/>
  <c r="G12247" i="6"/>
  <c r="H12247" i="6"/>
  <c r="I12247" i="6"/>
  <c r="G12248" i="6"/>
  <c r="H12248" i="6"/>
  <c r="I12248" i="6"/>
  <c r="G12249" i="6"/>
  <c r="I12249" i="6" s="1"/>
  <c r="H12249" i="6"/>
  <c r="G12250" i="6"/>
  <c r="H12250" i="6"/>
  <c r="I12250" i="6"/>
  <c r="G12251" i="6"/>
  <c r="H12251" i="6"/>
  <c r="I12251" i="6"/>
  <c r="G12252" i="6"/>
  <c r="I12252" i="6" s="1"/>
  <c r="H12252" i="6"/>
  <c r="G12253" i="6"/>
  <c r="I12253" i="6" s="1"/>
  <c r="H12253" i="6"/>
  <c r="G12254" i="6"/>
  <c r="H12254" i="6"/>
  <c r="G12255" i="6"/>
  <c r="H12255" i="6"/>
  <c r="I12255" i="6"/>
  <c r="G12256" i="6"/>
  <c r="H12256" i="6"/>
  <c r="I12256" i="6"/>
  <c r="G12257" i="6"/>
  <c r="I12257" i="6" s="1"/>
  <c r="H12257" i="6"/>
  <c r="G12258" i="6"/>
  <c r="H12258" i="6"/>
  <c r="I12258" i="6"/>
  <c r="G12259" i="6"/>
  <c r="H12259" i="6"/>
  <c r="I12259" i="6" s="1"/>
  <c r="G12260" i="6"/>
  <c r="H12260" i="6"/>
  <c r="I12260" i="6"/>
  <c r="G12261" i="6"/>
  <c r="H12261" i="6"/>
  <c r="G12262" i="6"/>
  <c r="H12262" i="6"/>
  <c r="G12263" i="6"/>
  <c r="H12263" i="6"/>
  <c r="I12263" i="6"/>
  <c r="G12264" i="6"/>
  <c r="H12264" i="6"/>
  <c r="I12264" i="6"/>
  <c r="G12265" i="6"/>
  <c r="I12265" i="6" s="1"/>
  <c r="H12265" i="6"/>
  <c r="G12266" i="6"/>
  <c r="H12266" i="6"/>
  <c r="I12266" i="6"/>
  <c r="G12267" i="6"/>
  <c r="H12267" i="6"/>
  <c r="I12267" i="6"/>
  <c r="G12268" i="6"/>
  <c r="H12268" i="6"/>
  <c r="I12268" i="6"/>
  <c r="G12269" i="6"/>
  <c r="H12269" i="6"/>
  <c r="G12270" i="6"/>
  <c r="H12270" i="6"/>
  <c r="G12271" i="6"/>
  <c r="H12271" i="6"/>
  <c r="I12271" i="6"/>
  <c r="G12272" i="6"/>
  <c r="H12272" i="6"/>
  <c r="I12272" i="6"/>
  <c r="G12273" i="6"/>
  <c r="I12273" i="6" s="1"/>
  <c r="H12273" i="6"/>
  <c r="G12274" i="6"/>
  <c r="H12274" i="6"/>
  <c r="I12274" i="6"/>
  <c r="G12275" i="6"/>
  <c r="H12275" i="6"/>
  <c r="I12275" i="6"/>
  <c r="G12276" i="6"/>
  <c r="H12276" i="6"/>
  <c r="I12276" i="6"/>
  <c r="G12277" i="6"/>
  <c r="H12277" i="6"/>
  <c r="G12278" i="6"/>
  <c r="H12278" i="6"/>
  <c r="G12279" i="6"/>
  <c r="H12279" i="6"/>
  <c r="I12279" i="6"/>
  <c r="G12280" i="6"/>
  <c r="I12280" i="6" s="1"/>
  <c r="H12280" i="6"/>
  <c r="G12281" i="6"/>
  <c r="I12281" i="6" s="1"/>
  <c r="H12281" i="6"/>
  <c r="G12282" i="6"/>
  <c r="H12282" i="6"/>
  <c r="I12282" i="6"/>
  <c r="G12283" i="6"/>
  <c r="H12283" i="6"/>
  <c r="I12283" i="6"/>
  <c r="G12284" i="6"/>
  <c r="H12284" i="6"/>
  <c r="I12284" i="6"/>
  <c r="G12285" i="6"/>
  <c r="H12285" i="6"/>
  <c r="G12286" i="6"/>
  <c r="I12286" i="6" s="1"/>
  <c r="H12286" i="6"/>
  <c r="G12287" i="6"/>
  <c r="H12287" i="6"/>
  <c r="I12287" i="6"/>
  <c r="G12288" i="6"/>
  <c r="H12288" i="6"/>
  <c r="I12288" i="6"/>
  <c r="G12289" i="6"/>
  <c r="I12289" i="6" s="1"/>
  <c r="H12289" i="6"/>
  <c r="G12290" i="6"/>
  <c r="H12290" i="6"/>
  <c r="I12290" i="6"/>
  <c r="G12291" i="6"/>
  <c r="H12291" i="6"/>
  <c r="I12291" i="6"/>
  <c r="G12292" i="6"/>
  <c r="H12292" i="6"/>
  <c r="I12292" i="6"/>
  <c r="G12293" i="6"/>
  <c r="H12293" i="6"/>
  <c r="G12294" i="6"/>
  <c r="I12294" i="6" s="1"/>
  <c r="H12294" i="6"/>
  <c r="G12295" i="6"/>
  <c r="H12295" i="6"/>
  <c r="I12295" i="6"/>
  <c r="G12296" i="6"/>
  <c r="H12296" i="6"/>
  <c r="I12296" i="6"/>
  <c r="G12297" i="6"/>
  <c r="I12297" i="6" s="1"/>
  <c r="H12297" i="6"/>
  <c r="G12298" i="6"/>
  <c r="H12298" i="6"/>
  <c r="I12298" i="6" s="1"/>
  <c r="G12299" i="6"/>
  <c r="H12299" i="6"/>
  <c r="I12299" i="6"/>
  <c r="G12300" i="6"/>
  <c r="H12300" i="6"/>
  <c r="I12300" i="6"/>
  <c r="G12301" i="6"/>
  <c r="I12301" i="6" s="1"/>
  <c r="H12301" i="6"/>
  <c r="G12302" i="6"/>
  <c r="I12302" i="6" s="1"/>
  <c r="H12302" i="6"/>
  <c r="G12303" i="6"/>
  <c r="H12303" i="6"/>
  <c r="I12303" i="6"/>
  <c r="G12304" i="6"/>
  <c r="I12304" i="6" s="1"/>
  <c r="H12304" i="6"/>
  <c r="G12305" i="6"/>
  <c r="I12305" i="6" s="1"/>
  <c r="H12305" i="6"/>
  <c r="G12306" i="6"/>
  <c r="H12306" i="6"/>
  <c r="I12306" i="6" s="1"/>
  <c r="G12307" i="6"/>
  <c r="H12307" i="6"/>
  <c r="I12307" i="6" s="1"/>
  <c r="G12308" i="6"/>
  <c r="H12308" i="6"/>
  <c r="I12308" i="6"/>
  <c r="G12309" i="6"/>
  <c r="I12309" i="6" s="1"/>
  <c r="H12309" i="6"/>
  <c r="G12310" i="6"/>
  <c r="I12310" i="6" s="1"/>
  <c r="H12310" i="6"/>
  <c r="G12311" i="6"/>
  <c r="H12311" i="6"/>
  <c r="I12311" i="6"/>
  <c r="G12312" i="6"/>
  <c r="I12312" i="6" s="1"/>
  <c r="H12312" i="6"/>
  <c r="G12313" i="6"/>
  <c r="I12313" i="6" s="1"/>
  <c r="H12313" i="6"/>
  <c r="G12314" i="6"/>
  <c r="H12314" i="6"/>
  <c r="I12314" i="6" s="1"/>
  <c r="G12315" i="6"/>
  <c r="H12315" i="6"/>
  <c r="I12315" i="6" s="1"/>
  <c r="G12316" i="6"/>
  <c r="H12316" i="6"/>
  <c r="I12316" i="6"/>
  <c r="G12317" i="6"/>
  <c r="I12317" i="6" s="1"/>
  <c r="H12317" i="6"/>
  <c r="G12318" i="6"/>
  <c r="H12318" i="6"/>
  <c r="G12319" i="6"/>
  <c r="H12319" i="6"/>
  <c r="I12319" i="6"/>
  <c r="G12320" i="6"/>
  <c r="H12320" i="6"/>
  <c r="I12320" i="6"/>
  <c r="G12321" i="6"/>
  <c r="I12321" i="6" s="1"/>
  <c r="H12321" i="6"/>
  <c r="G12322" i="6"/>
  <c r="H12322" i="6"/>
  <c r="I12322" i="6"/>
  <c r="G12323" i="6"/>
  <c r="H12323" i="6"/>
  <c r="I12323" i="6" s="1"/>
  <c r="G12324" i="6"/>
  <c r="H12324" i="6"/>
  <c r="I12324" i="6"/>
  <c r="G12325" i="6"/>
  <c r="H12325" i="6"/>
  <c r="G12326" i="6"/>
  <c r="H12326" i="6"/>
  <c r="G12327" i="6"/>
  <c r="H12327" i="6"/>
  <c r="I12327" i="6"/>
  <c r="G12328" i="6"/>
  <c r="H12328" i="6"/>
  <c r="I12328" i="6"/>
  <c r="G12329" i="6"/>
  <c r="I12329" i="6" s="1"/>
  <c r="H12329" i="6"/>
  <c r="G12330" i="6"/>
  <c r="H12330" i="6"/>
  <c r="I12330" i="6"/>
  <c r="G12331" i="6"/>
  <c r="H12331" i="6"/>
  <c r="I12331" i="6"/>
  <c r="G12332" i="6"/>
  <c r="H12332" i="6"/>
  <c r="I12332" i="6"/>
  <c r="G12333" i="6"/>
  <c r="H12333" i="6"/>
  <c r="G12334" i="6"/>
  <c r="H12334" i="6"/>
  <c r="G12335" i="6"/>
  <c r="H12335" i="6"/>
  <c r="I12335" i="6"/>
  <c r="G12336" i="6"/>
  <c r="H12336" i="6"/>
  <c r="I12336" i="6"/>
  <c r="G12337" i="6"/>
  <c r="I12337" i="6" s="1"/>
  <c r="H12337" i="6"/>
  <c r="G12338" i="6"/>
  <c r="H12338" i="6"/>
  <c r="I12338" i="6"/>
  <c r="G12339" i="6"/>
  <c r="H12339" i="6"/>
  <c r="I12339" i="6"/>
  <c r="G12340" i="6"/>
  <c r="H12340" i="6"/>
  <c r="I12340" i="6"/>
  <c r="G12341" i="6"/>
  <c r="H12341" i="6"/>
  <c r="G12342" i="6"/>
  <c r="H12342" i="6"/>
  <c r="G12343" i="6"/>
  <c r="H12343" i="6"/>
  <c r="I12343" i="6"/>
  <c r="G12344" i="6"/>
  <c r="I12344" i="6" s="1"/>
  <c r="H12344" i="6"/>
  <c r="G12345" i="6"/>
  <c r="I12345" i="6" s="1"/>
  <c r="H12345" i="6"/>
  <c r="G12346" i="6"/>
  <c r="H12346" i="6"/>
  <c r="I12346" i="6"/>
  <c r="G12347" i="6"/>
  <c r="H12347" i="6"/>
  <c r="I12347" i="6"/>
  <c r="G12348" i="6"/>
  <c r="H12348" i="6"/>
  <c r="I12348" i="6"/>
  <c r="G12349" i="6"/>
  <c r="H12349" i="6"/>
  <c r="G12350" i="6"/>
  <c r="I12350" i="6" s="1"/>
  <c r="H12350" i="6"/>
  <c r="G12351" i="6"/>
  <c r="H12351" i="6"/>
  <c r="I12351" i="6"/>
  <c r="G12352" i="6"/>
  <c r="H12352" i="6"/>
  <c r="I12352" i="6"/>
  <c r="G12353" i="6"/>
  <c r="I12353" i="6" s="1"/>
  <c r="H12353" i="6"/>
  <c r="G12354" i="6"/>
  <c r="H12354" i="6"/>
  <c r="I12354" i="6"/>
  <c r="G12355" i="6"/>
  <c r="H12355" i="6"/>
  <c r="I12355" i="6"/>
  <c r="G12356" i="6"/>
  <c r="H12356" i="6"/>
  <c r="I12356" i="6"/>
  <c r="G12357" i="6"/>
  <c r="H12357" i="6"/>
  <c r="G12358" i="6"/>
  <c r="I12358" i="6" s="1"/>
  <c r="H12358" i="6"/>
  <c r="G12359" i="6"/>
  <c r="H12359" i="6"/>
  <c r="I12359" i="6"/>
  <c r="G12360" i="6"/>
  <c r="H12360" i="6"/>
  <c r="I12360" i="6"/>
  <c r="G12361" i="6"/>
  <c r="I12361" i="6" s="1"/>
  <c r="H12361" i="6"/>
  <c r="G12362" i="6"/>
  <c r="H12362" i="6"/>
  <c r="I12362" i="6" s="1"/>
  <c r="G12363" i="6"/>
  <c r="H12363" i="6"/>
  <c r="I12363" i="6"/>
  <c r="G12364" i="6"/>
  <c r="H12364" i="6"/>
  <c r="I12364" i="6"/>
  <c r="G12365" i="6"/>
  <c r="I12365" i="6" s="1"/>
  <c r="H12365" i="6"/>
  <c r="G12366" i="6"/>
  <c r="I12366" i="6" s="1"/>
  <c r="H12366" i="6"/>
  <c r="G12367" i="6"/>
  <c r="H12367" i="6"/>
  <c r="I12367" i="6"/>
  <c r="G12368" i="6"/>
  <c r="I12368" i="6" s="1"/>
  <c r="H12368" i="6"/>
  <c r="G12369" i="6"/>
  <c r="I12369" i="6" s="1"/>
  <c r="H12369" i="6"/>
  <c r="G12370" i="6"/>
  <c r="H12370" i="6"/>
  <c r="I12370" i="6" s="1"/>
  <c r="G12371" i="6"/>
  <c r="H12371" i="6"/>
  <c r="I12371" i="6" s="1"/>
  <c r="G12372" i="6"/>
  <c r="H12372" i="6"/>
  <c r="I12372" i="6"/>
  <c r="G12373" i="6"/>
  <c r="I12373" i="6" s="1"/>
  <c r="H12373" i="6"/>
  <c r="G12374" i="6"/>
  <c r="I12374" i="6" s="1"/>
  <c r="H12374" i="6"/>
  <c r="G12375" i="6"/>
  <c r="H12375" i="6"/>
  <c r="I12375" i="6"/>
  <c r="G12376" i="6"/>
  <c r="I12376" i="6" s="1"/>
  <c r="H12376" i="6"/>
  <c r="G12377" i="6"/>
  <c r="I12377" i="6" s="1"/>
  <c r="H12377" i="6"/>
  <c r="G12378" i="6"/>
  <c r="H12378" i="6"/>
  <c r="I12378" i="6" s="1"/>
  <c r="G12379" i="6"/>
  <c r="H12379" i="6"/>
  <c r="I12379" i="6" s="1"/>
  <c r="G12380" i="6"/>
  <c r="H12380" i="6"/>
  <c r="I12380" i="6"/>
  <c r="G12381" i="6"/>
  <c r="I12381" i="6" s="1"/>
  <c r="H12381" i="6"/>
  <c r="G12382" i="6"/>
  <c r="H12382" i="6"/>
  <c r="G12383" i="6"/>
  <c r="H12383" i="6"/>
  <c r="I12383" i="6"/>
  <c r="G12384" i="6"/>
  <c r="H12384" i="6"/>
  <c r="I12384" i="6"/>
  <c r="G12385" i="6"/>
  <c r="I12385" i="6" s="1"/>
  <c r="H12385" i="6"/>
  <c r="G12386" i="6"/>
  <c r="H12386" i="6"/>
  <c r="I12386" i="6"/>
  <c r="G12387" i="6"/>
  <c r="H12387" i="6"/>
  <c r="I12387" i="6" s="1"/>
  <c r="G12388" i="6"/>
  <c r="H12388" i="6"/>
  <c r="I12388" i="6"/>
  <c r="G12389" i="6"/>
  <c r="H12389" i="6"/>
  <c r="G12390" i="6"/>
  <c r="H12390" i="6"/>
  <c r="G12391" i="6"/>
  <c r="H12391" i="6"/>
  <c r="I12391" i="6"/>
  <c r="G12392" i="6"/>
  <c r="H12392" i="6"/>
  <c r="I12392" i="6"/>
  <c r="G12393" i="6"/>
  <c r="I12393" i="6" s="1"/>
  <c r="H12393" i="6"/>
  <c r="G12394" i="6"/>
  <c r="H12394" i="6"/>
  <c r="I12394" i="6"/>
  <c r="G12395" i="6"/>
  <c r="H12395" i="6"/>
  <c r="I12395" i="6"/>
  <c r="G12396" i="6"/>
  <c r="H12396" i="6"/>
  <c r="I12396" i="6"/>
  <c r="G12397" i="6"/>
  <c r="H12397" i="6"/>
  <c r="G12398" i="6"/>
  <c r="H12398" i="6"/>
  <c r="G12399" i="6"/>
  <c r="H12399" i="6"/>
  <c r="I12399" i="6"/>
  <c r="G12400" i="6"/>
  <c r="H12400" i="6"/>
  <c r="I12400" i="6"/>
  <c r="G12401" i="6"/>
  <c r="I12401" i="6" s="1"/>
  <c r="H12401" i="6"/>
  <c r="G12402" i="6"/>
  <c r="H12402" i="6"/>
  <c r="I12402" i="6"/>
  <c r="G12403" i="6"/>
  <c r="H12403" i="6"/>
  <c r="I12403" i="6"/>
  <c r="G12404" i="6"/>
  <c r="H12404" i="6"/>
  <c r="I12404" i="6"/>
  <c r="G12405" i="6"/>
  <c r="H12405" i="6"/>
  <c r="G12406" i="6"/>
  <c r="H12406" i="6"/>
  <c r="G12407" i="6"/>
  <c r="H12407" i="6"/>
  <c r="I12407" i="6"/>
  <c r="G12408" i="6"/>
  <c r="I12408" i="6" s="1"/>
  <c r="H12408" i="6"/>
  <c r="G12409" i="6"/>
  <c r="I12409" i="6" s="1"/>
  <c r="H12409" i="6"/>
  <c r="G12410" i="6"/>
  <c r="H12410" i="6"/>
  <c r="I12410" i="6"/>
  <c r="G12411" i="6"/>
  <c r="H12411" i="6"/>
  <c r="I12411" i="6"/>
  <c r="G12412" i="6"/>
  <c r="H12412" i="6"/>
  <c r="I12412" i="6"/>
  <c r="G12413" i="6"/>
  <c r="H12413" i="6"/>
  <c r="G12414" i="6"/>
  <c r="I12414" i="6" s="1"/>
  <c r="H12414" i="6"/>
  <c r="G12415" i="6"/>
  <c r="H12415" i="6"/>
  <c r="I12415" i="6"/>
  <c r="G12416" i="6"/>
  <c r="H12416" i="6"/>
  <c r="I12416" i="6"/>
  <c r="G12417" i="6"/>
  <c r="I12417" i="6" s="1"/>
  <c r="H12417" i="6"/>
  <c r="G12418" i="6"/>
  <c r="H12418" i="6"/>
  <c r="I12418" i="6"/>
  <c r="G12419" i="6"/>
  <c r="H12419" i="6"/>
  <c r="I12419" i="6"/>
  <c r="G12420" i="6"/>
  <c r="H12420" i="6"/>
  <c r="I12420" i="6"/>
  <c r="G12421" i="6"/>
  <c r="H12421" i="6"/>
  <c r="G12422" i="6"/>
  <c r="I12422" i="6" s="1"/>
  <c r="H12422" i="6"/>
  <c r="G12423" i="6"/>
  <c r="H12423" i="6"/>
  <c r="I12423" i="6"/>
  <c r="G12424" i="6"/>
  <c r="H12424" i="6"/>
  <c r="I12424" i="6"/>
  <c r="G12425" i="6"/>
  <c r="I12425" i="6" s="1"/>
  <c r="H12425" i="6"/>
  <c r="G12426" i="6"/>
  <c r="H12426" i="6"/>
  <c r="I12426" i="6" s="1"/>
  <c r="G12427" i="6"/>
  <c r="H12427" i="6"/>
  <c r="I12427" i="6"/>
  <c r="G12428" i="6"/>
  <c r="H12428" i="6"/>
  <c r="I12428" i="6"/>
  <c r="G12429" i="6"/>
  <c r="I12429" i="6" s="1"/>
  <c r="H12429" i="6"/>
  <c r="G12430" i="6"/>
  <c r="I12430" i="6" s="1"/>
  <c r="H12430" i="6"/>
  <c r="G12431" i="6"/>
  <c r="H12431" i="6"/>
  <c r="I12431" i="6"/>
  <c r="G12432" i="6"/>
  <c r="I12432" i="6" s="1"/>
  <c r="H12432" i="6"/>
  <c r="G12433" i="6"/>
  <c r="I12433" i="6" s="1"/>
  <c r="H12433" i="6"/>
  <c r="G12434" i="6"/>
  <c r="H12434" i="6"/>
  <c r="I12434" i="6" s="1"/>
  <c r="G12435" i="6"/>
  <c r="H12435" i="6"/>
  <c r="I12435" i="6" s="1"/>
  <c r="G12436" i="6"/>
  <c r="H12436" i="6"/>
  <c r="I12436" i="6"/>
  <c r="G12437" i="6"/>
  <c r="I12437" i="6" s="1"/>
  <c r="H12437" i="6"/>
  <c r="G12438" i="6"/>
  <c r="H12438" i="6"/>
  <c r="G12439" i="6"/>
  <c r="H12439" i="6"/>
  <c r="I12439" i="6"/>
  <c r="G12440" i="6"/>
  <c r="I12440" i="6" s="1"/>
  <c r="H12440" i="6"/>
  <c r="G12441" i="6"/>
  <c r="I12441" i="6" s="1"/>
  <c r="H12441" i="6"/>
  <c r="G12442" i="6"/>
  <c r="H12442" i="6"/>
  <c r="I12442" i="6" s="1"/>
  <c r="G12443" i="6"/>
  <c r="H12443" i="6"/>
  <c r="I12443" i="6" s="1"/>
  <c r="G12444" i="6"/>
  <c r="H12444" i="6"/>
  <c r="I12444" i="6"/>
  <c r="G12445" i="6"/>
  <c r="I12445" i="6" s="1"/>
  <c r="H12445" i="6"/>
  <c r="G12446" i="6"/>
  <c r="I12446" i="6" s="1"/>
  <c r="H12446" i="6"/>
  <c r="G12447" i="6"/>
  <c r="H12447" i="6"/>
  <c r="I12447" i="6"/>
  <c r="G12448" i="6"/>
  <c r="H12448" i="6"/>
  <c r="I12448" i="6"/>
  <c r="G12449" i="6"/>
  <c r="I12449" i="6" s="1"/>
  <c r="H12449" i="6"/>
  <c r="G12450" i="6"/>
  <c r="H12450" i="6"/>
  <c r="I12450" i="6"/>
  <c r="G12451" i="6"/>
  <c r="H12451" i="6"/>
  <c r="I12451" i="6" s="1"/>
  <c r="G12452" i="6"/>
  <c r="H12452" i="6"/>
  <c r="I12452" i="6"/>
  <c r="G12453" i="6"/>
  <c r="H12453" i="6"/>
  <c r="G12454" i="6"/>
  <c r="H12454" i="6"/>
  <c r="G12455" i="6"/>
  <c r="H12455" i="6"/>
  <c r="I12455" i="6"/>
  <c r="G12456" i="6"/>
  <c r="H12456" i="6"/>
  <c r="I12456" i="6"/>
  <c r="G12457" i="6"/>
  <c r="I12457" i="6" s="1"/>
  <c r="H12457" i="6"/>
  <c r="G12458" i="6"/>
  <c r="H12458" i="6"/>
  <c r="I12458" i="6" s="1"/>
  <c r="G12459" i="6"/>
  <c r="H12459" i="6"/>
  <c r="I12459" i="6"/>
  <c r="G12460" i="6"/>
  <c r="H12460" i="6"/>
  <c r="I12460" i="6"/>
  <c r="G12461" i="6"/>
  <c r="I12461" i="6" s="1"/>
  <c r="H12461" i="6"/>
  <c r="G12462" i="6"/>
  <c r="H12462" i="6"/>
  <c r="G12463" i="6"/>
  <c r="H12463" i="6"/>
  <c r="I12463" i="6"/>
  <c r="G12464" i="6"/>
  <c r="H12464" i="6"/>
  <c r="I12464" i="6"/>
  <c r="G12465" i="6"/>
  <c r="I12465" i="6" s="1"/>
  <c r="H12465" i="6"/>
  <c r="G12466" i="6"/>
  <c r="H12466" i="6"/>
  <c r="I12466" i="6"/>
  <c r="G12467" i="6"/>
  <c r="H12467" i="6"/>
  <c r="I12467" i="6" s="1"/>
  <c r="G12468" i="6"/>
  <c r="H12468" i="6"/>
  <c r="I12468" i="6"/>
  <c r="G12469" i="6"/>
  <c r="H12469" i="6"/>
  <c r="G12470" i="6"/>
  <c r="H12470" i="6"/>
  <c r="G12471" i="6"/>
  <c r="H12471" i="6"/>
  <c r="I12471" i="6"/>
  <c r="G12472" i="6"/>
  <c r="I12472" i="6" s="1"/>
  <c r="H12472" i="6"/>
  <c r="G12473" i="6"/>
  <c r="I12473" i="6" s="1"/>
  <c r="H12473" i="6"/>
  <c r="G12474" i="6"/>
  <c r="H12474" i="6"/>
  <c r="I12474" i="6"/>
  <c r="G12475" i="6"/>
  <c r="H12475" i="6"/>
  <c r="I12475" i="6"/>
  <c r="G12476" i="6"/>
  <c r="H12476" i="6"/>
  <c r="I12476" i="6"/>
  <c r="G12477" i="6"/>
  <c r="H12477" i="6"/>
  <c r="G12478" i="6"/>
  <c r="I12478" i="6" s="1"/>
  <c r="H12478" i="6"/>
  <c r="G12479" i="6"/>
  <c r="H12479" i="6"/>
  <c r="I12479" i="6"/>
  <c r="G12480" i="6"/>
  <c r="I12480" i="6" s="1"/>
  <c r="H12480" i="6"/>
  <c r="G12481" i="6"/>
  <c r="I12481" i="6" s="1"/>
  <c r="H12481" i="6"/>
  <c r="G12482" i="6"/>
  <c r="H12482" i="6"/>
  <c r="I12482" i="6"/>
  <c r="G12483" i="6"/>
  <c r="H12483" i="6"/>
  <c r="I12483" i="6"/>
  <c r="G12484" i="6"/>
  <c r="H12484" i="6"/>
  <c r="I12484" i="6"/>
  <c r="G12485" i="6"/>
  <c r="H12485" i="6"/>
  <c r="G12486" i="6"/>
  <c r="I12486" i="6" s="1"/>
  <c r="H12486" i="6"/>
  <c r="G12487" i="6"/>
  <c r="H12487" i="6"/>
  <c r="I12487" i="6"/>
  <c r="G12488" i="6"/>
  <c r="H12488" i="6"/>
  <c r="I12488" i="6"/>
  <c r="G12489" i="6"/>
  <c r="I12489" i="6" s="1"/>
  <c r="H12489" i="6"/>
  <c r="G12490" i="6"/>
  <c r="H12490" i="6"/>
  <c r="I12490" i="6" s="1"/>
  <c r="G12491" i="6"/>
  <c r="H12491" i="6"/>
  <c r="I12491" i="6"/>
  <c r="G12492" i="6"/>
  <c r="H12492" i="6"/>
  <c r="I12492" i="6"/>
  <c r="G12493" i="6"/>
  <c r="I12493" i="6" s="1"/>
  <c r="H12493" i="6"/>
  <c r="G12494" i="6"/>
  <c r="I12494" i="6" s="1"/>
  <c r="H12494" i="6"/>
  <c r="G12495" i="6"/>
  <c r="H12495" i="6"/>
  <c r="I12495" i="6"/>
  <c r="G12496" i="6"/>
  <c r="I12496" i="6" s="1"/>
  <c r="H12496" i="6"/>
  <c r="G12497" i="6"/>
  <c r="I12497" i="6" s="1"/>
  <c r="H12497" i="6"/>
  <c r="G12498" i="6"/>
  <c r="H12498" i="6"/>
  <c r="I12498" i="6" s="1"/>
  <c r="G12499" i="6"/>
  <c r="H12499" i="6"/>
  <c r="I12499" i="6" s="1"/>
  <c r="G12500" i="6"/>
  <c r="H12500" i="6"/>
  <c r="I12500" i="6"/>
  <c r="G12501" i="6"/>
  <c r="I12501" i="6" s="1"/>
  <c r="H12501" i="6"/>
  <c r="G12502" i="6"/>
  <c r="H12502" i="6"/>
  <c r="G12503" i="6"/>
  <c r="H12503" i="6"/>
  <c r="I12503" i="6"/>
  <c r="G12504" i="6"/>
  <c r="I12504" i="6" s="1"/>
  <c r="H12504" i="6"/>
  <c r="G12505" i="6"/>
  <c r="I12505" i="6" s="1"/>
  <c r="H12505" i="6"/>
  <c r="G12506" i="6"/>
  <c r="H12506" i="6"/>
  <c r="I12506" i="6" s="1"/>
  <c r="G12507" i="6"/>
  <c r="H12507" i="6"/>
  <c r="I12507" i="6" s="1"/>
  <c r="G12508" i="6"/>
  <c r="H12508" i="6"/>
  <c r="I12508" i="6"/>
  <c r="G12509" i="6"/>
  <c r="I12509" i="6" s="1"/>
  <c r="H12509" i="6"/>
  <c r="G12510" i="6"/>
  <c r="I12510" i="6" s="1"/>
  <c r="H12510" i="6"/>
  <c r="G12511" i="6"/>
  <c r="H12511" i="6"/>
  <c r="I12511" i="6"/>
  <c r="G12512" i="6"/>
  <c r="H12512" i="6"/>
  <c r="I12512" i="6"/>
  <c r="G12513" i="6"/>
  <c r="I12513" i="6" s="1"/>
  <c r="H12513" i="6"/>
  <c r="G12514" i="6"/>
  <c r="H12514" i="6"/>
  <c r="I12514" i="6"/>
  <c r="G12515" i="6"/>
  <c r="H12515" i="6"/>
  <c r="I12515" i="6" s="1"/>
  <c r="G12516" i="6"/>
  <c r="H12516" i="6"/>
  <c r="I12516" i="6"/>
  <c r="G12517" i="6"/>
  <c r="H12517" i="6"/>
  <c r="G12518" i="6"/>
  <c r="H12518" i="6"/>
  <c r="G12519" i="6"/>
  <c r="H12519" i="6"/>
  <c r="I12519" i="6"/>
  <c r="G12520" i="6"/>
  <c r="H12520" i="6"/>
  <c r="I12520" i="6"/>
  <c r="G12521" i="6"/>
  <c r="I12521" i="6" s="1"/>
  <c r="H12521" i="6"/>
  <c r="G12522" i="6"/>
  <c r="H12522" i="6"/>
  <c r="I12522" i="6"/>
  <c r="G12523" i="6"/>
  <c r="H12523" i="6"/>
  <c r="I12523" i="6"/>
  <c r="G12524" i="6"/>
  <c r="H12524" i="6"/>
  <c r="I12524" i="6"/>
  <c r="G12525" i="6"/>
  <c r="H12525" i="6"/>
  <c r="G12526" i="6"/>
  <c r="H12526" i="6"/>
  <c r="G12527" i="6"/>
  <c r="H12527" i="6"/>
  <c r="I12527" i="6"/>
  <c r="G12528" i="6"/>
  <c r="H12528" i="6"/>
  <c r="I12528" i="6"/>
  <c r="G12529" i="6"/>
  <c r="I12529" i="6" s="1"/>
  <c r="H12529" i="6"/>
  <c r="G12530" i="6"/>
  <c r="H12530" i="6"/>
  <c r="I12530" i="6"/>
  <c r="G12531" i="6"/>
  <c r="H12531" i="6"/>
  <c r="I12531" i="6"/>
  <c r="G12532" i="6"/>
  <c r="H12532" i="6"/>
  <c r="I12532" i="6" s="1"/>
  <c r="G12533" i="6"/>
  <c r="I12533" i="6" s="1"/>
  <c r="H12533" i="6"/>
  <c r="G12534" i="6"/>
  <c r="I12534" i="6" s="1"/>
  <c r="H12534" i="6"/>
  <c r="G12535" i="6"/>
  <c r="H12535" i="6"/>
  <c r="I12535" i="6"/>
  <c r="G12536" i="6"/>
  <c r="I12536" i="6" s="1"/>
  <c r="H12536" i="6"/>
  <c r="G12537" i="6"/>
  <c r="I12537" i="6" s="1"/>
  <c r="H12537" i="6"/>
  <c r="G12538" i="6"/>
  <c r="H12538" i="6"/>
  <c r="I12538" i="6" s="1"/>
  <c r="G12539" i="6"/>
  <c r="H12539" i="6"/>
  <c r="I12539" i="6" s="1"/>
  <c r="G12540" i="6"/>
  <c r="H12540" i="6"/>
  <c r="I12540" i="6" s="1"/>
  <c r="G12541" i="6"/>
  <c r="H12541" i="6"/>
  <c r="G12542" i="6"/>
  <c r="H12542" i="6"/>
  <c r="G12543" i="6"/>
  <c r="H12543" i="6"/>
  <c r="I12543" i="6"/>
  <c r="G12544" i="6"/>
  <c r="H12544" i="6"/>
  <c r="I12544" i="6"/>
  <c r="G12545" i="6"/>
  <c r="I12545" i="6" s="1"/>
  <c r="H12545" i="6"/>
  <c r="G12546" i="6"/>
  <c r="H12546" i="6"/>
  <c r="I12546" i="6"/>
  <c r="G12547" i="6"/>
  <c r="H12547" i="6"/>
  <c r="I12547" i="6"/>
  <c r="G12548" i="6"/>
  <c r="H12548" i="6"/>
  <c r="I12548" i="6" s="1"/>
  <c r="G12549" i="6"/>
  <c r="I12549" i="6" s="1"/>
  <c r="H12549" i="6"/>
  <c r="G12550" i="6"/>
  <c r="I12550" i="6" s="1"/>
  <c r="H12550" i="6"/>
  <c r="G12551" i="6"/>
  <c r="H12551" i="6"/>
  <c r="I12551" i="6"/>
  <c r="G12552" i="6"/>
  <c r="I12552" i="6" s="1"/>
  <c r="H12552" i="6"/>
  <c r="G12553" i="6"/>
  <c r="I12553" i="6" s="1"/>
  <c r="H12553" i="6"/>
  <c r="G12554" i="6"/>
  <c r="H12554" i="6"/>
  <c r="I12554" i="6" s="1"/>
  <c r="G12555" i="6"/>
  <c r="H12555" i="6"/>
  <c r="I12555" i="6" s="1"/>
  <c r="G12556" i="6"/>
  <c r="H12556" i="6"/>
  <c r="I12556" i="6" s="1"/>
  <c r="G12557" i="6"/>
  <c r="H12557" i="6"/>
  <c r="G12558" i="6"/>
  <c r="H12558" i="6"/>
  <c r="G12559" i="6"/>
  <c r="H12559" i="6"/>
  <c r="I12559" i="6"/>
  <c r="G12560" i="6"/>
  <c r="H12560" i="6"/>
  <c r="I12560" i="6"/>
  <c r="G12561" i="6"/>
  <c r="I12561" i="6" s="1"/>
  <c r="H12561" i="6"/>
  <c r="G12562" i="6"/>
  <c r="H12562" i="6"/>
  <c r="I12562" i="6"/>
  <c r="G12563" i="6"/>
  <c r="H12563" i="6"/>
  <c r="I12563" i="6"/>
  <c r="G12564" i="6"/>
  <c r="H12564" i="6"/>
  <c r="I12564" i="6" s="1"/>
  <c r="G12565" i="6"/>
  <c r="I12565" i="6" s="1"/>
  <c r="H12565" i="6"/>
  <c r="G12566" i="6"/>
  <c r="I12566" i="6" s="1"/>
  <c r="H12566" i="6"/>
  <c r="G12567" i="6"/>
  <c r="H12567" i="6"/>
  <c r="I12567" i="6"/>
  <c r="G12568" i="6"/>
  <c r="I12568" i="6" s="1"/>
  <c r="H12568" i="6"/>
  <c r="G12569" i="6"/>
  <c r="I12569" i="6" s="1"/>
  <c r="H12569" i="6"/>
  <c r="G12570" i="6"/>
  <c r="H12570" i="6"/>
  <c r="I12570" i="6" s="1"/>
  <c r="G12571" i="6"/>
  <c r="H12571" i="6"/>
  <c r="I12571" i="6" s="1"/>
  <c r="G12572" i="6"/>
  <c r="H12572" i="6"/>
  <c r="I12572" i="6" s="1"/>
  <c r="G12573" i="6"/>
  <c r="H12573" i="6"/>
  <c r="G12574" i="6"/>
  <c r="H12574" i="6"/>
  <c r="G12575" i="6"/>
  <c r="H12575" i="6"/>
  <c r="I12575" i="6"/>
  <c r="G12576" i="6"/>
  <c r="H12576" i="6"/>
  <c r="I12576" i="6"/>
  <c r="G12577" i="6"/>
  <c r="I12577" i="6" s="1"/>
  <c r="H12577" i="6"/>
  <c r="G12578" i="6"/>
  <c r="H12578" i="6"/>
  <c r="I12578" i="6"/>
  <c r="G12579" i="6"/>
  <c r="H12579" i="6"/>
  <c r="I12579" i="6"/>
  <c r="G12580" i="6"/>
  <c r="H12580" i="6"/>
  <c r="I12580" i="6" s="1"/>
  <c r="G12581" i="6"/>
  <c r="I12581" i="6" s="1"/>
  <c r="H12581" i="6"/>
  <c r="G12582" i="6"/>
  <c r="I12582" i="6" s="1"/>
  <c r="H12582" i="6"/>
  <c r="G12583" i="6"/>
  <c r="H12583" i="6"/>
  <c r="I12583" i="6"/>
  <c r="G12584" i="6"/>
  <c r="I12584" i="6" s="1"/>
  <c r="H12584" i="6"/>
  <c r="G12585" i="6"/>
  <c r="I12585" i="6" s="1"/>
  <c r="H12585" i="6"/>
  <c r="G12586" i="6"/>
  <c r="H12586" i="6"/>
  <c r="I12586" i="6" s="1"/>
  <c r="G12587" i="6"/>
  <c r="H12587" i="6"/>
  <c r="I12587" i="6" s="1"/>
  <c r="G12588" i="6"/>
  <c r="H12588" i="6"/>
  <c r="I12588" i="6" s="1"/>
  <c r="G12589" i="6"/>
  <c r="H12589" i="6"/>
  <c r="G12590" i="6"/>
  <c r="H12590" i="6"/>
  <c r="G12591" i="6"/>
  <c r="H12591" i="6"/>
  <c r="I12591" i="6"/>
  <c r="G12592" i="6"/>
  <c r="H12592" i="6"/>
  <c r="I12592" i="6"/>
  <c r="G12593" i="6"/>
  <c r="I12593" i="6" s="1"/>
  <c r="H12593" i="6"/>
  <c r="G12594" i="6"/>
  <c r="H12594" i="6"/>
  <c r="I12594" i="6"/>
  <c r="G12595" i="6"/>
  <c r="H12595" i="6"/>
  <c r="I12595" i="6"/>
  <c r="G12596" i="6"/>
  <c r="H12596" i="6"/>
  <c r="I12596" i="6" s="1"/>
  <c r="G12597" i="6"/>
  <c r="I12597" i="6" s="1"/>
  <c r="H12597" i="6"/>
  <c r="G12598" i="6"/>
  <c r="I12598" i="6" s="1"/>
  <c r="H12598" i="6"/>
  <c r="G12599" i="6"/>
  <c r="H12599" i="6"/>
  <c r="I12599" i="6"/>
  <c r="G12600" i="6"/>
  <c r="I12600" i="6" s="1"/>
  <c r="H12600" i="6"/>
  <c r="G12601" i="6"/>
  <c r="I12601" i="6" s="1"/>
  <c r="H12601" i="6"/>
  <c r="G12602" i="6"/>
  <c r="H12602" i="6"/>
  <c r="I12602" i="6" s="1"/>
  <c r="G12603" i="6"/>
  <c r="H12603" i="6"/>
  <c r="I12603" i="6" s="1"/>
  <c r="G12604" i="6"/>
  <c r="H12604" i="6"/>
  <c r="I12604" i="6" s="1"/>
  <c r="G12605" i="6"/>
  <c r="I12605" i="6" s="1"/>
  <c r="H12605" i="6"/>
  <c r="G12606" i="6"/>
  <c r="H12606" i="6"/>
  <c r="G12607" i="6"/>
  <c r="H12607" i="6"/>
  <c r="I12607" i="6"/>
  <c r="G12608" i="6"/>
  <c r="H12608" i="6"/>
  <c r="I12608" i="6"/>
  <c r="G12609" i="6"/>
  <c r="I12609" i="6" s="1"/>
  <c r="H12609" i="6"/>
  <c r="G12610" i="6"/>
  <c r="H12610" i="6"/>
  <c r="I12610" i="6"/>
  <c r="G12611" i="6"/>
  <c r="H12611" i="6"/>
  <c r="I12611" i="6" s="1"/>
  <c r="G12612" i="6"/>
  <c r="H12612" i="6"/>
  <c r="I12612" i="6" s="1"/>
  <c r="G12613" i="6"/>
  <c r="I12613" i="6" s="1"/>
  <c r="H12613" i="6"/>
  <c r="G12614" i="6"/>
  <c r="I12614" i="6" s="1"/>
  <c r="H12614" i="6"/>
  <c r="G12615" i="6"/>
  <c r="H12615" i="6"/>
  <c r="I12615" i="6"/>
  <c r="G12616" i="6"/>
  <c r="I12616" i="6" s="1"/>
  <c r="H12616" i="6"/>
  <c r="G12617" i="6"/>
  <c r="I12617" i="6" s="1"/>
  <c r="H12617" i="6"/>
  <c r="G12618" i="6"/>
  <c r="H12618" i="6"/>
  <c r="I12618" i="6" s="1"/>
  <c r="G12619" i="6"/>
  <c r="H12619" i="6"/>
  <c r="I12619" i="6" s="1"/>
  <c r="G12620" i="6"/>
  <c r="H12620" i="6"/>
  <c r="I12620" i="6" s="1"/>
  <c r="G12621" i="6"/>
  <c r="H12621" i="6"/>
  <c r="G12622" i="6"/>
  <c r="H12622" i="6"/>
  <c r="G12623" i="6"/>
  <c r="H12623" i="6"/>
  <c r="I12623" i="6"/>
  <c r="G12624" i="6"/>
  <c r="H12624" i="6"/>
  <c r="I12624" i="6"/>
  <c r="G12625" i="6"/>
  <c r="I12625" i="6" s="1"/>
  <c r="H12625" i="6"/>
  <c r="G12626" i="6"/>
  <c r="H12626" i="6"/>
  <c r="I12626" i="6"/>
  <c r="G12627" i="6"/>
  <c r="H12627" i="6"/>
  <c r="I12627" i="6"/>
  <c r="G12628" i="6"/>
  <c r="H12628" i="6"/>
  <c r="I12628" i="6" s="1"/>
  <c r="G12629" i="6"/>
  <c r="I12629" i="6" s="1"/>
  <c r="H12629" i="6"/>
  <c r="G12630" i="6"/>
  <c r="I12630" i="6" s="1"/>
  <c r="H12630" i="6"/>
  <c r="G12631" i="6"/>
  <c r="H12631" i="6"/>
  <c r="I12631" i="6"/>
  <c r="G12632" i="6"/>
  <c r="I12632" i="6" s="1"/>
  <c r="H12632" i="6"/>
  <c r="G12633" i="6"/>
  <c r="I12633" i="6" s="1"/>
  <c r="H12633" i="6"/>
  <c r="G12634" i="6"/>
  <c r="H12634" i="6"/>
  <c r="I12634" i="6" s="1"/>
  <c r="G12635" i="6"/>
  <c r="H12635" i="6"/>
  <c r="I12635" i="6" s="1"/>
  <c r="G12636" i="6"/>
  <c r="I12636" i="6" s="1"/>
  <c r="H12636" i="6"/>
  <c r="G12637" i="6"/>
  <c r="H12637" i="6"/>
  <c r="G12638" i="6"/>
  <c r="H12638" i="6"/>
  <c r="G12639" i="6"/>
  <c r="H12639" i="6"/>
  <c r="I12639" i="6"/>
  <c r="G12640" i="6"/>
  <c r="H12640" i="6"/>
  <c r="I12640" i="6"/>
  <c r="G12641" i="6"/>
  <c r="I12641" i="6" s="1"/>
  <c r="H12641" i="6"/>
  <c r="G12642" i="6"/>
  <c r="H12642" i="6"/>
  <c r="I12642" i="6"/>
  <c r="G12643" i="6"/>
  <c r="H12643" i="6"/>
  <c r="I12643" i="6"/>
  <c r="G12644" i="6"/>
  <c r="I12644" i="6" s="1"/>
  <c r="H12644" i="6"/>
  <c r="G12645" i="6"/>
  <c r="I12645" i="6" s="1"/>
  <c r="H12645" i="6"/>
  <c r="G12646" i="6"/>
  <c r="I12646" i="6" s="1"/>
  <c r="H12646" i="6"/>
  <c r="G12647" i="6"/>
  <c r="H12647" i="6"/>
  <c r="I12647" i="6"/>
  <c r="G12648" i="6"/>
  <c r="I12648" i="6" s="1"/>
  <c r="H12648" i="6"/>
  <c r="G12649" i="6"/>
  <c r="I12649" i="6" s="1"/>
  <c r="H12649" i="6"/>
  <c r="G12650" i="6"/>
  <c r="H12650" i="6"/>
  <c r="I12650" i="6" s="1"/>
  <c r="G12651" i="6"/>
  <c r="H12651" i="6"/>
  <c r="I12651" i="6" s="1"/>
  <c r="G12652" i="6"/>
  <c r="I12652" i="6" s="1"/>
  <c r="H12652" i="6"/>
  <c r="G12653" i="6"/>
  <c r="H12653" i="6"/>
  <c r="G12654" i="6"/>
  <c r="H12654" i="6"/>
  <c r="G12655" i="6"/>
  <c r="H12655" i="6"/>
  <c r="I12655" i="6"/>
  <c r="G12656" i="6"/>
  <c r="H12656" i="6"/>
  <c r="I12656" i="6"/>
  <c r="G12657" i="6"/>
  <c r="I12657" i="6" s="1"/>
  <c r="H12657" i="6"/>
  <c r="G12658" i="6"/>
  <c r="H12658" i="6"/>
  <c r="I12658" i="6"/>
  <c r="G12659" i="6"/>
  <c r="H12659" i="6"/>
  <c r="I12659" i="6"/>
  <c r="G12660" i="6"/>
  <c r="I12660" i="6" s="1"/>
  <c r="H12660" i="6"/>
  <c r="G12661" i="6"/>
  <c r="I12661" i="6" s="1"/>
  <c r="H12661" i="6"/>
  <c r="G12662" i="6"/>
  <c r="I12662" i="6" s="1"/>
  <c r="H12662" i="6"/>
  <c r="G12663" i="6"/>
  <c r="H12663" i="6"/>
  <c r="I12663" i="6"/>
  <c r="G12664" i="6"/>
  <c r="I12664" i="6" s="1"/>
  <c r="H12664" i="6"/>
  <c r="G12665" i="6"/>
  <c r="I12665" i="6" s="1"/>
  <c r="H12665" i="6"/>
  <c r="G12666" i="6"/>
  <c r="H12666" i="6"/>
  <c r="I12666" i="6" s="1"/>
  <c r="G12667" i="6"/>
  <c r="H12667" i="6"/>
  <c r="I12667" i="6" s="1"/>
  <c r="G12668" i="6"/>
  <c r="I12668" i="6" s="1"/>
  <c r="H12668" i="6"/>
  <c r="G12669" i="6"/>
  <c r="H12669" i="6"/>
  <c r="G12670" i="6"/>
  <c r="H12670" i="6"/>
  <c r="G12671" i="6"/>
  <c r="H12671" i="6"/>
  <c r="I12671" i="6"/>
  <c r="G12672" i="6"/>
  <c r="H12672" i="6"/>
  <c r="I12672" i="6"/>
  <c r="G12673" i="6"/>
  <c r="I12673" i="6" s="1"/>
  <c r="H12673" i="6"/>
  <c r="G12674" i="6"/>
  <c r="H12674" i="6"/>
  <c r="I12674" i="6"/>
  <c r="G12675" i="6"/>
  <c r="H12675" i="6"/>
  <c r="I12675" i="6"/>
  <c r="G12676" i="6"/>
  <c r="H12676" i="6"/>
  <c r="I12676" i="6" s="1"/>
  <c r="G12677" i="6"/>
  <c r="I12677" i="6" s="1"/>
  <c r="H12677" i="6"/>
  <c r="G12678" i="6"/>
  <c r="I12678" i="6" s="1"/>
  <c r="H12678" i="6"/>
  <c r="G12679" i="6"/>
  <c r="H12679" i="6"/>
  <c r="I12679" i="6"/>
  <c r="G12680" i="6"/>
  <c r="I12680" i="6" s="1"/>
  <c r="H12680" i="6"/>
  <c r="G12681" i="6"/>
  <c r="I12681" i="6" s="1"/>
  <c r="H12681" i="6"/>
  <c r="G12682" i="6"/>
  <c r="H12682" i="6"/>
  <c r="I12682" i="6" s="1"/>
  <c r="G12683" i="6"/>
  <c r="H12683" i="6"/>
  <c r="I12683" i="6" s="1"/>
  <c r="G12684" i="6"/>
  <c r="H12684" i="6"/>
  <c r="I12684" i="6" s="1"/>
  <c r="G12685" i="6"/>
  <c r="H12685" i="6"/>
  <c r="G12686" i="6"/>
  <c r="H12686" i="6"/>
  <c r="G12687" i="6"/>
  <c r="H12687" i="6"/>
  <c r="I12687" i="6"/>
  <c r="G12688" i="6"/>
  <c r="H12688" i="6"/>
  <c r="I12688" i="6"/>
  <c r="G12689" i="6"/>
  <c r="I12689" i="6" s="1"/>
  <c r="H12689" i="6"/>
  <c r="G12690" i="6"/>
  <c r="H12690" i="6"/>
  <c r="I12690" i="6"/>
  <c r="G12691" i="6"/>
  <c r="H12691" i="6"/>
  <c r="I12691" i="6"/>
  <c r="G12692" i="6"/>
  <c r="H12692" i="6"/>
  <c r="I12692" i="6" s="1"/>
  <c r="G12693" i="6"/>
  <c r="I12693" i="6" s="1"/>
  <c r="H12693" i="6"/>
  <c r="G12694" i="6"/>
  <c r="I12694" i="6" s="1"/>
  <c r="H12694" i="6"/>
  <c r="G12695" i="6"/>
  <c r="H12695" i="6"/>
  <c r="I12695" i="6"/>
  <c r="G12696" i="6"/>
  <c r="I12696" i="6" s="1"/>
  <c r="H12696" i="6"/>
  <c r="G12697" i="6"/>
  <c r="I12697" i="6" s="1"/>
  <c r="H12697" i="6"/>
  <c r="G12698" i="6"/>
  <c r="H12698" i="6"/>
  <c r="I12698" i="6" s="1"/>
  <c r="G12699" i="6"/>
  <c r="H12699" i="6"/>
  <c r="I12699" i="6" s="1"/>
  <c r="G12700" i="6"/>
  <c r="H12700" i="6"/>
  <c r="I12700" i="6" s="1"/>
  <c r="G12701" i="6"/>
  <c r="H12701" i="6"/>
  <c r="G12702" i="6"/>
  <c r="H12702" i="6"/>
  <c r="G12703" i="6"/>
  <c r="H12703" i="6"/>
  <c r="I12703" i="6"/>
  <c r="G12704" i="6"/>
  <c r="H12704" i="6"/>
  <c r="I12704" i="6"/>
  <c r="G12705" i="6"/>
  <c r="I12705" i="6" s="1"/>
  <c r="H12705" i="6"/>
  <c r="G12706" i="6"/>
  <c r="H12706" i="6"/>
  <c r="I12706" i="6"/>
  <c r="G12707" i="6"/>
  <c r="H12707" i="6"/>
  <c r="I12707" i="6"/>
  <c r="G12708" i="6"/>
  <c r="H12708" i="6"/>
  <c r="I12708" i="6" s="1"/>
  <c r="G12709" i="6"/>
  <c r="I12709" i="6" s="1"/>
  <c r="H12709" i="6"/>
  <c r="G12710" i="6"/>
  <c r="I12710" i="6" s="1"/>
  <c r="H12710" i="6"/>
  <c r="G12711" i="6"/>
  <c r="H12711" i="6"/>
  <c r="I12711" i="6"/>
  <c r="G12712" i="6"/>
  <c r="I12712" i="6" s="1"/>
  <c r="H12712" i="6"/>
  <c r="G12713" i="6"/>
  <c r="I12713" i="6" s="1"/>
  <c r="H12713" i="6"/>
  <c r="G12714" i="6"/>
  <c r="H12714" i="6"/>
  <c r="I12714" i="6" s="1"/>
  <c r="G12715" i="6"/>
  <c r="H12715" i="6"/>
  <c r="I12715" i="6" s="1"/>
  <c r="G12716" i="6"/>
  <c r="H12716" i="6"/>
  <c r="I12716" i="6" s="1"/>
  <c r="G12717" i="6"/>
  <c r="H12717" i="6"/>
  <c r="G12718" i="6"/>
  <c r="H12718" i="6"/>
  <c r="G12719" i="6"/>
  <c r="H12719" i="6"/>
  <c r="I12719" i="6"/>
  <c r="G12720" i="6"/>
  <c r="H12720" i="6"/>
  <c r="I12720" i="6"/>
  <c r="G12721" i="6"/>
  <c r="I12721" i="6" s="1"/>
  <c r="H12721" i="6"/>
  <c r="G12722" i="6"/>
  <c r="H12722" i="6"/>
  <c r="I12722" i="6"/>
  <c r="G12723" i="6"/>
  <c r="H12723" i="6"/>
  <c r="I12723" i="6"/>
  <c r="G12724" i="6"/>
  <c r="H12724" i="6"/>
  <c r="I12724" i="6" s="1"/>
  <c r="G12725" i="6"/>
  <c r="I12725" i="6" s="1"/>
  <c r="H12725" i="6"/>
  <c r="G12726" i="6"/>
  <c r="I12726" i="6" s="1"/>
  <c r="H12726" i="6"/>
  <c r="G12727" i="6"/>
  <c r="H12727" i="6"/>
  <c r="I12727" i="6"/>
  <c r="G12728" i="6"/>
  <c r="I12728" i="6" s="1"/>
  <c r="H12728" i="6"/>
  <c r="G12729" i="6"/>
  <c r="I12729" i="6" s="1"/>
  <c r="H12729" i="6"/>
  <c r="G12730" i="6"/>
  <c r="H12730" i="6"/>
  <c r="I12730" i="6" s="1"/>
  <c r="G12731" i="6"/>
  <c r="H12731" i="6"/>
  <c r="I12731" i="6" s="1"/>
  <c r="G12732" i="6"/>
  <c r="H12732" i="6"/>
  <c r="I12732" i="6" s="1"/>
  <c r="G12733" i="6"/>
  <c r="I12733" i="6" s="1"/>
  <c r="H12733" i="6"/>
  <c r="G12734" i="6"/>
  <c r="H12734" i="6"/>
  <c r="G12735" i="6"/>
  <c r="H12735" i="6"/>
  <c r="I12735" i="6"/>
  <c r="G12736" i="6"/>
  <c r="H12736" i="6"/>
  <c r="I12736" i="6"/>
  <c r="G12737" i="6"/>
  <c r="I12737" i="6" s="1"/>
  <c r="H12737" i="6"/>
  <c r="G12738" i="6"/>
  <c r="H12738" i="6"/>
  <c r="I12738" i="6"/>
  <c r="G12739" i="6"/>
  <c r="H12739" i="6"/>
  <c r="I12739" i="6" s="1"/>
  <c r="G12740" i="6"/>
  <c r="H12740" i="6"/>
  <c r="I12740" i="6" s="1"/>
  <c r="G12741" i="6"/>
  <c r="I12741" i="6" s="1"/>
  <c r="H12741" i="6"/>
  <c r="G12742" i="6"/>
  <c r="I12742" i="6" s="1"/>
  <c r="H12742" i="6"/>
  <c r="G12743" i="6"/>
  <c r="H12743" i="6"/>
  <c r="I12743" i="6"/>
  <c r="G12744" i="6"/>
  <c r="I12744" i="6" s="1"/>
  <c r="H12744" i="6"/>
  <c r="G12745" i="6"/>
  <c r="I12745" i="6" s="1"/>
  <c r="H12745" i="6"/>
  <c r="G12746" i="6"/>
  <c r="H12746" i="6"/>
  <c r="I12746" i="6" s="1"/>
  <c r="G12747" i="6"/>
  <c r="H12747" i="6"/>
  <c r="I12747" i="6" s="1"/>
  <c r="G12748" i="6"/>
  <c r="H12748" i="6"/>
  <c r="I12748" i="6" s="1"/>
  <c r="G12749" i="6"/>
  <c r="H12749" i="6"/>
  <c r="G12750" i="6"/>
  <c r="H12750" i="6"/>
  <c r="G12751" i="6"/>
  <c r="H12751" i="6"/>
  <c r="I12751" i="6"/>
  <c r="G12752" i="6"/>
  <c r="H12752" i="6"/>
  <c r="I12752" i="6"/>
  <c r="G12753" i="6"/>
  <c r="I12753" i="6" s="1"/>
  <c r="H12753" i="6"/>
  <c r="G12754" i="6"/>
  <c r="H12754" i="6"/>
  <c r="I12754" i="6"/>
  <c r="G12755" i="6"/>
  <c r="H12755" i="6"/>
  <c r="I12755" i="6"/>
  <c r="G12756" i="6"/>
  <c r="H12756" i="6"/>
  <c r="I12756" i="6" s="1"/>
  <c r="G12757" i="6"/>
  <c r="I12757" i="6" s="1"/>
  <c r="H12757" i="6"/>
  <c r="G12758" i="6"/>
  <c r="I12758" i="6" s="1"/>
  <c r="H12758" i="6"/>
  <c r="G12759" i="6"/>
  <c r="H12759" i="6"/>
  <c r="I12759" i="6"/>
  <c r="G12760" i="6"/>
  <c r="I12760" i="6" s="1"/>
  <c r="H12760" i="6"/>
  <c r="G12761" i="6"/>
  <c r="I12761" i="6" s="1"/>
  <c r="H12761" i="6"/>
  <c r="G12762" i="6"/>
  <c r="H12762" i="6"/>
  <c r="I12762" i="6" s="1"/>
  <c r="G12763" i="6"/>
  <c r="H12763" i="6"/>
  <c r="I12763" i="6" s="1"/>
  <c r="G12764" i="6"/>
  <c r="H12764" i="6"/>
  <c r="I12764" i="6" s="1"/>
  <c r="G12765" i="6"/>
  <c r="H12765" i="6"/>
  <c r="G12766" i="6"/>
  <c r="H12766" i="6"/>
  <c r="G12767" i="6"/>
  <c r="H12767" i="6"/>
  <c r="I12767" i="6"/>
  <c r="G12768" i="6"/>
  <c r="H12768" i="6"/>
  <c r="I12768" i="6"/>
  <c r="G12769" i="6"/>
  <c r="I12769" i="6" s="1"/>
  <c r="H12769" i="6"/>
  <c r="G12770" i="6"/>
  <c r="H12770" i="6"/>
  <c r="I12770" i="6"/>
  <c r="G12771" i="6"/>
  <c r="H12771" i="6"/>
  <c r="I12771" i="6"/>
  <c r="G12772" i="6"/>
  <c r="H12772" i="6"/>
  <c r="I12772" i="6" s="1"/>
  <c r="G12773" i="6"/>
  <c r="I12773" i="6" s="1"/>
  <c r="H12773" i="6"/>
  <c r="G12774" i="6"/>
  <c r="I12774" i="6" s="1"/>
  <c r="H12774" i="6"/>
  <c r="G12775" i="6"/>
  <c r="H12775" i="6"/>
  <c r="I12775" i="6"/>
  <c r="G12776" i="6"/>
  <c r="I12776" i="6" s="1"/>
  <c r="H12776" i="6"/>
  <c r="G12777" i="6"/>
  <c r="I12777" i="6" s="1"/>
  <c r="H12777" i="6"/>
  <c r="G12778" i="6"/>
  <c r="H12778" i="6"/>
  <c r="I12778" i="6" s="1"/>
  <c r="G12779" i="6"/>
  <c r="H12779" i="6"/>
  <c r="I12779" i="6" s="1"/>
  <c r="G12780" i="6"/>
  <c r="H12780" i="6"/>
  <c r="I12780" i="6" s="1"/>
  <c r="G12781" i="6"/>
  <c r="H12781" i="6"/>
  <c r="G12782" i="6"/>
  <c r="H12782" i="6"/>
  <c r="G12783" i="6"/>
  <c r="H12783" i="6"/>
  <c r="I12783" i="6"/>
  <c r="G12784" i="6"/>
  <c r="H12784" i="6"/>
  <c r="I12784" i="6"/>
  <c r="G12785" i="6"/>
  <c r="I12785" i="6" s="1"/>
  <c r="H12785" i="6"/>
  <c r="G12786" i="6"/>
  <c r="H12786" i="6"/>
  <c r="I12786" i="6"/>
  <c r="G12787" i="6"/>
  <c r="H12787" i="6"/>
  <c r="I12787" i="6"/>
  <c r="G12788" i="6"/>
  <c r="H12788" i="6"/>
  <c r="I12788" i="6" s="1"/>
  <c r="G12789" i="6"/>
  <c r="I12789" i="6" s="1"/>
  <c r="H12789" i="6"/>
  <c r="G12790" i="6"/>
  <c r="I12790" i="6" s="1"/>
  <c r="H12790" i="6"/>
  <c r="G12791" i="6"/>
  <c r="H12791" i="6"/>
  <c r="I12791" i="6"/>
  <c r="G12792" i="6"/>
  <c r="I12792" i="6" s="1"/>
  <c r="H12792" i="6"/>
  <c r="G12793" i="6"/>
  <c r="I12793" i="6" s="1"/>
  <c r="H12793" i="6"/>
  <c r="G12794" i="6"/>
  <c r="H12794" i="6"/>
  <c r="I12794" i="6" s="1"/>
  <c r="G12795" i="6"/>
  <c r="H12795" i="6"/>
  <c r="I12795" i="6" s="1"/>
  <c r="G12796" i="6"/>
  <c r="H12796" i="6"/>
  <c r="I12796" i="6" s="1"/>
  <c r="G12797" i="6"/>
  <c r="H12797" i="6"/>
  <c r="G12798" i="6"/>
  <c r="H12798" i="6"/>
  <c r="G12799" i="6"/>
  <c r="H12799" i="6"/>
  <c r="I12799" i="6"/>
  <c r="G12800" i="6"/>
  <c r="H12800" i="6"/>
  <c r="I12800" i="6"/>
  <c r="G12801" i="6"/>
  <c r="I12801" i="6" s="1"/>
  <c r="H12801" i="6"/>
  <c r="G12802" i="6"/>
  <c r="H12802" i="6"/>
  <c r="I12802" i="6"/>
  <c r="G12803" i="6"/>
  <c r="H12803" i="6"/>
  <c r="I12803" i="6"/>
  <c r="G12804" i="6"/>
  <c r="H12804" i="6"/>
  <c r="I12804" i="6" s="1"/>
  <c r="G12805" i="6"/>
  <c r="I12805" i="6" s="1"/>
  <c r="H12805" i="6"/>
  <c r="G12806" i="6"/>
  <c r="I12806" i="6" s="1"/>
  <c r="H12806" i="6"/>
  <c r="G12807" i="6"/>
  <c r="H12807" i="6"/>
  <c r="I12807" i="6"/>
  <c r="G12808" i="6"/>
  <c r="I12808" i="6" s="1"/>
  <c r="H12808" i="6"/>
  <c r="G12809" i="6"/>
  <c r="I12809" i="6" s="1"/>
  <c r="H12809" i="6"/>
  <c r="G12810" i="6"/>
  <c r="H12810" i="6"/>
  <c r="I12810" i="6" s="1"/>
  <c r="G12811" i="6"/>
  <c r="H12811" i="6"/>
  <c r="I12811" i="6" s="1"/>
  <c r="G12812" i="6"/>
  <c r="I12812" i="6" s="1"/>
  <c r="H12812" i="6"/>
  <c r="G12813" i="6"/>
  <c r="H12813" i="6"/>
  <c r="G12814" i="6"/>
  <c r="H12814" i="6"/>
  <c r="G12815" i="6"/>
  <c r="H12815" i="6"/>
  <c r="I12815" i="6"/>
  <c r="G12816" i="6"/>
  <c r="H12816" i="6"/>
  <c r="I12816" i="6"/>
  <c r="G12817" i="6"/>
  <c r="I12817" i="6" s="1"/>
  <c r="H12817" i="6"/>
  <c r="G12818" i="6"/>
  <c r="H12818" i="6"/>
  <c r="I12818" i="6"/>
  <c r="G12819" i="6"/>
  <c r="H12819" i="6"/>
  <c r="I12819" i="6"/>
  <c r="G12820" i="6"/>
  <c r="I12820" i="6" s="1"/>
  <c r="H12820" i="6"/>
  <c r="G12821" i="6"/>
  <c r="I12821" i="6" s="1"/>
  <c r="H12821" i="6"/>
  <c r="G12822" i="6"/>
  <c r="I12822" i="6" s="1"/>
  <c r="H12822" i="6"/>
  <c r="G12823" i="6"/>
  <c r="H12823" i="6"/>
  <c r="I12823" i="6"/>
  <c r="G12824" i="6"/>
  <c r="I12824" i="6" s="1"/>
  <c r="H12824" i="6"/>
  <c r="G12825" i="6"/>
  <c r="I12825" i="6" s="1"/>
  <c r="H12825" i="6"/>
  <c r="G12826" i="6"/>
  <c r="H12826" i="6"/>
  <c r="I12826" i="6" s="1"/>
  <c r="G12827" i="6"/>
  <c r="H12827" i="6"/>
  <c r="I12827" i="6" s="1"/>
  <c r="G12828" i="6"/>
  <c r="I12828" i="6" s="1"/>
  <c r="H12828" i="6"/>
  <c r="G12829" i="6"/>
  <c r="H12829" i="6"/>
  <c r="G12830" i="6"/>
  <c r="H12830" i="6"/>
  <c r="G12831" i="6"/>
  <c r="H12831" i="6"/>
  <c r="I12831" i="6"/>
  <c r="G12832" i="6"/>
  <c r="H12832" i="6"/>
  <c r="I12832" i="6"/>
  <c r="G12833" i="6"/>
  <c r="I12833" i="6" s="1"/>
  <c r="H12833" i="6"/>
  <c r="G12834" i="6"/>
  <c r="H12834" i="6"/>
  <c r="I12834" i="6"/>
  <c r="G12835" i="6"/>
  <c r="H12835" i="6"/>
  <c r="I12835" i="6"/>
  <c r="G12836" i="6"/>
  <c r="I12836" i="6" s="1"/>
  <c r="H12836" i="6"/>
  <c r="G12837" i="6"/>
  <c r="I12837" i="6" s="1"/>
  <c r="H12837" i="6"/>
  <c r="G12838" i="6"/>
  <c r="I12838" i="6" s="1"/>
  <c r="H12838" i="6"/>
  <c r="G12839" i="6"/>
  <c r="H12839" i="6"/>
  <c r="I12839" i="6"/>
  <c r="G12840" i="6"/>
  <c r="I12840" i="6" s="1"/>
  <c r="H12840" i="6"/>
  <c r="G12841" i="6"/>
  <c r="I12841" i="6" s="1"/>
  <c r="H12841" i="6"/>
  <c r="G12842" i="6"/>
  <c r="H12842" i="6"/>
  <c r="I12842" i="6" s="1"/>
  <c r="G12843" i="6"/>
  <c r="H12843" i="6"/>
  <c r="I12843" i="6" s="1"/>
  <c r="G12844" i="6"/>
  <c r="I12844" i="6" s="1"/>
  <c r="H12844" i="6"/>
  <c r="G12845" i="6"/>
  <c r="H12845" i="6"/>
  <c r="G12846" i="6"/>
  <c r="H12846" i="6"/>
  <c r="G12847" i="6"/>
  <c r="H12847" i="6"/>
  <c r="I12847" i="6"/>
  <c r="G12848" i="6"/>
  <c r="H12848" i="6"/>
  <c r="I12848" i="6"/>
  <c r="G12849" i="6"/>
  <c r="I12849" i="6" s="1"/>
  <c r="H12849" i="6"/>
  <c r="G12850" i="6"/>
  <c r="H12850" i="6"/>
  <c r="I12850" i="6"/>
  <c r="G12851" i="6"/>
  <c r="H12851" i="6"/>
  <c r="I12851" i="6"/>
  <c r="G12852" i="6"/>
  <c r="I12852" i="6" s="1"/>
  <c r="H12852" i="6"/>
  <c r="G12853" i="6"/>
  <c r="I12853" i="6" s="1"/>
  <c r="H12853" i="6"/>
  <c r="G12854" i="6"/>
  <c r="I12854" i="6" s="1"/>
  <c r="H12854" i="6"/>
  <c r="G12855" i="6"/>
  <c r="H12855" i="6"/>
  <c r="I12855" i="6"/>
  <c r="G12856" i="6"/>
  <c r="I12856" i="6" s="1"/>
  <c r="H12856" i="6"/>
  <c r="G12857" i="6"/>
  <c r="I12857" i="6" s="1"/>
  <c r="H12857" i="6"/>
  <c r="G12858" i="6"/>
  <c r="H12858" i="6"/>
  <c r="I12858" i="6" s="1"/>
  <c r="G12859" i="6"/>
  <c r="H12859" i="6"/>
  <c r="I12859" i="6" s="1"/>
  <c r="G12860" i="6"/>
  <c r="I12860" i="6" s="1"/>
  <c r="H12860" i="6"/>
  <c r="G12861" i="6"/>
  <c r="I12861" i="6" s="1"/>
  <c r="H12861" i="6"/>
  <c r="G12862" i="6"/>
  <c r="H12862" i="6"/>
  <c r="G12863" i="6"/>
  <c r="H12863" i="6"/>
  <c r="I12863" i="6"/>
  <c r="G12864" i="6"/>
  <c r="H12864" i="6"/>
  <c r="I12864" i="6"/>
  <c r="G12865" i="6"/>
  <c r="I12865" i="6" s="1"/>
  <c r="H12865" i="6"/>
  <c r="G12866" i="6"/>
  <c r="H12866" i="6"/>
  <c r="I12866" i="6"/>
  <c r="G12867" i="6"/>
  <c r="H12867" i="6"/>
  <c r="I12867" i="6" s="1"/>
  <c r="G12868" i="6"/>
  <c r="I12868" i="6" s="1"/>
  <c r="H12868" i="6"/>
  <c r="G12869" i="6"/>
  <c r="I12869" i="6" s="1"/>
  <c r="H12869" i="6"/>
  <c r="G12870" i="6"/>
  <c r="I12870" i="6" s="1"/>
  <c r="H12870" i="6"/>
  <c r="G12871" i="6"/>
  <c r="H12871" i="6"/>
  <c r="I12871" i="6"/>
  <c r="G12872" i="6"/>
  <c r="I12872" i="6" s="1"/>
  <c r="H12872" i="6"/>
  <c r="G12873" i="6"/>
  <c r="I12873" i="6" s="1"/>
  <c r="H12873" i="6"/>
  <c r="G12874" i="6"/>
  <c r="H12874" i="6"/>
  <c r="I12874" i="6" s="1"/>
  <c r="G12875" i="6"/>
  <c r="H12875" i="6"/>
  <c r="I12875" i="6" s="1"/>
  <c r="G12876" i="6"/>
  <c r="I12876" i="6" s="1"/>
  <c r="H12876" i="6"/>
  <c r="G12877" i="6"/>
  <c r="H12877" i="6"/>
  <c r="G12878" i="6"/>
  <c r="H12878" i="6"/>
  <c r="G12879" i="6"/>
  <c r="H12879" i="6"/>
  <c r="I12879" i="6"/>
  <c r="G12880" i="6"/>
  <c r="H12880" i="6"/>
  <c r="I12880" i="6"/>
  <c r="G12881" i="6"/>
  <c r="I12881" i="6" s="1"/>
  <c r="H12881" i="6"/>
  <c r="G12882" i="6"/>
  <c r="H12882" i="6"/>
  <c r="I12882" i="6"/>
  <c r="G12883" i="6"/>
  <c r="H12883" i="6"/>
  <c r="I12883" i="6"/>
  <c r="G12884" i="6"/>
  <c r="I12884" i="6" s="1"/>
  <c r="H12884" i="6"/>
  <c r="G12885" i="6"/>
  <c r="I12885" i="6" s="1"/>
  <c r="H12885" i="6"/>
  <c r="G12886" i="6"/>
  <c r="I12886" i="6" s="1"/>
  <c r="H12886" i="6"/>
  <c r="G12887" i="6"/>
  <c r="H12887" i="6"/>
  <c r="I12887" i="6"/>
  <c r="G12888" i="6"/>
  <c r="I12888" i="6" s="1"/>
  <c r="H12888" i="6"/>
  <c r="G12889" i="6"/>
  <c r="I12889" i="6" s="1"/>
  <c r="H12889" i="6"/>
  <c r="G12890" i="6"/>
  <c r="H12890" i="6"/>
  <c r="I12890" i="6" s="1"/>
  <c r="G12891" i="6"/>
  <c r="H12891" i="6"/>
  <c r="I12891" i="6" s="1"/>
  <c r="G12892" i="6"/>
  <c r="H12892" i="6"/>
  <c r="I12892" i="6" s="1"/>
  <c r="G12893" i="6"/>
  <c r="H12893" i="6"/>
  <c r="G12894" i="6"/>
  <c r="H12894" i="6"/>
  <c r="G12895" i="6"/>
  <c r="H12895" i="6"/>
  <c r="I12895" i="6"/>
  <c r="G12896" i="6"/>
  <c r="H12896" i="6"/>
  <c r="I12896" i="6"/>
  <c r="G12897" i="6"/>
  <c r="I12897" i="6" s="1"/>
  <c r="H12897" i="6"/>
  <c r="G12898" i="6"/>
  <c r="H12898" i="6"/>
  <c r="I12898" i="6"/>
  <c r="G12899" i="6"/>
  <c r="H12899" i="6"/>
  <c r="I12899" i="6"/>
  <c r="G12900" i="6"/>
  <c r="H12900" i="6"/>
  <c r="I12900" i="6" s="1"/>
  <c r="G12901" i="6"/>
  <c r="I12901" i="6" s="1"/>
  <c r="H12901" i="6"/>
  <c r="G12902" i="6"/>
  <c r="I12902" i="6" s="1"/>
  <c r="H12902" i="6"/>
  <c r="G12903" i="6"/>
  <c r="H12903" i="6"/>
  <c r="I12903" i="6"/>
  <c r="G12904" i="6"/>
  <c r="I12904" i="6" s="1"/>
  <c r="H12904" i="6"/>
  <c r="G12905" i="6"/>
  <c r="I12905" i="6" s="1"/>
  <c r="H12905" i="6"/>
  <c r="G12906" i="6"/>
  <c r="H12906" i="6"/>
  <c r="I12906" i="6" s="1"/>
  <c r="G12907" i="6"/>
  <c r="H12907" i="6"/>
  <c r="I12907" i="6" s="1"/>
  <c r="G12908" i="6"/>
  <c r="H12908" i="6"/>
  <c r="I12908" i="6" s="1"/>
  <c r="G12909" i="6"/>
  <c r="H12909" i="6"/>
  <c r="G12910" i="6"/>
  <c r="H12910" i="6"/>
  <c r="G12911" i="6"/>
  <c r="H12911" i="6"/>
  <c r="I12911" i="6"/>
  <c r="G12912" i="6"/>
  <c r="H12912" i="6"/>
  <c r="I12912" i="6"/>
  <c r="G12913" i="6"/>
  <c r="I12913" i="6" s="1"/>
  <c r="H12913" i="6"/>
  <c r="G12914" i="6"/>
  <c r="H12914" i="6"/>
  <c r="I12914" i="6"/>
  <c r="G12915" i="6"/>
  <c r="H12915" i="6"/>
  <c r="I12915" i="6"/>
  <c r="G12916" i="6"/>
  <c r="H12916" i="6"/>
  <c r="I12916" i="6" s="1"/>
  <c r="G12917" i="6"/>
  <c r="I12917" i="6" s="1"/>
  <c r="H12917" i="6"/>
  <c r="G12918" i="6"/>
  <c r="I12918" i="6" s="1"/>
  <c r="H12918" i="6"/>
  <c r="G12919" i="6"/>
  <c r="H12919" i="6"/>
  <c r="I12919" i="6"/>
  <c r="G12920" i="6"/>
  <c r="I12920" i="6" s="1"/>
  <c r="H12920" i="6"/>
  <c r="G12921" i="6"/>
  <c r="I12921" i="6" s="1"/>
  <c r="H12921" i="6"/>
  <c r="G12922" i="6"/>
  <c r="H12922" i="6"/>
  <c r="I12922" i="6" s="1"/>
  <c r="G12923" i="6"/>
  <c r="H12923" i="6"/>
  <c r="I12923" i="6" s="1"/>
  <c r="G12924" i="6"/>
  <c r="H12924" i="6"/>
  <c r="I12924" i="6" s="1"/>
  <c r="G12925" i="6"/>
  <c r="H12925" i="6"/>
  <c r="G12926" i="6"/>
  <c r="H12926" i="6"/>
  <c r="G12927" i="6"/>
  <c r="H12927" i="6"/>
  <c r="I12927" i="6"/>
  <c r="G12928" i="6"/>
  <c r="H12928" i="6"/>
  <c r="I12928" i="6"/>
  <c r="G12929" i="6"/>
  <c r="I12929" i="6" s="1"/>
  <c r="H12929" i="6"/>
  <c r="G12930" i="6"/>
  <c r="H12930" i="6"/>
  <c r="I12930" i="6"/>
  <c r="G12931" i="6"/>
  <c r="H12931" i="6"/>
  <c r="I12931" i="6"/>
  <c r="G12932" i="6"/>
  <c r="H12932" i="6"/>
  <c r="I12932" i="6" s="1"/>
  <c r="G12933" i="6"/>
  <c r="I12933" i="6" s="1"/>
  <c r="H12933" i="6"/>
  <c r="G12934" i="6"/>
  <c r="I12934" i="6" s="1"/>
  <c r="H12934" i="6"/>
  <c r="G12935" i="6"/>
  <c r="H12935" i="6"/>
  <c r="I12935" i="6"/>
  <c r="G12936" i="6"/>
  <c r="I12936" i="6" s="1"/>
  <c r="H12936" i="6"/>
  <c r="G12937" i="6"/>
  <c r="I12937" i="6" s="1"/>
  <c r="H12937" i="6"/>
  <c r="G12938" i="6"/>
  <c r="H12938" i="6"/>
  <c r="I12938" i="6" s="1"/>
  <c r="G12939" i="6"/>
  <c r="H12939" i="6"/>
  <c r="I12939" i="6" s="1"/>
  <c r="G12940" i="6"/>
  <c r="I12940" i="6" s="1"/>
  <c r="H12940" i="6"/>
  <c r="G12941" i="6"/>
  <c r="H12941" i="6"/>
  <c r="G12942" i="6"/>
  <c r="H12942" i="6"/>
  <c r="G12943" i="6"/>
  <c r="H12943" i="6"/>
  <c r="I12943" i="6"/>
  <c r="G12944" i="6"/>
  <c r="H12944" i="6"/>
  <c r="I12944" i="6"/>
  <c r="G12945" i="6"/>
  <c r="I12945" i="6" s="1"/>
  <c r="H12945" i="6"/>
  <c r="G12946" i="6"/>
  <c r="H12946" i="6"/>
  <c r="I12946" i="6"/>
  <c r="G12947" i="6"/>
  <c r="H12947" i="6"/>
  <c r="I12947" i="6"/>
  <c r="G12948" i="6"/>
  <c r="I12948" i="6" s="1"/>
  <c r="H12948" i="6"/>
  <c r="G12949" i="6"/>
  <c r="I12949" i="6" s="1"/>
  <c r="H12949" i="6"/>
  <c r="G12950" i="6"/>
  <c r="I12950" i="6" s="1"/>
  <c r="H12950" i="6"/>
  <c r="G12951" i="6"/>
  <c r="H12951" i="6"/>
  <c r="I12951" i="6"/>
  <c r="G12952" i="6"/>
  <c r="I12952" i="6" s="1"/>
  <c r="H12952" i="6"/>
  <c r="G12953" i="6"/>
  <c r="I12953" i="6" s="1"/>
  <c r="H12953" i="6"/>
  <c r="G12954" i="6"/>
  <c r="H12954" i="6"/>
  <c r="I12954" i="6" s="1"/>
  <c r="G12955" i="6"/>
  <c r="H12955" i="6"/>
  <c r="I12955" i="6" s="1"/>
  <c r="G12956" i="6"/>
  <c r="I12956" i="6" s="1"/>
  <c r="H12956" i="6"/>
  <c r="G12957" i="6"/>
  <c r="H12957" i="6"/>
  <c r="G12958" i="6"/>
  <c r="H12958" i="6"/>
  <c r="G12959" i="6"/>
  <c r="H12959" i="6"/>
  <c r="I12959" i="6"/>
  <c r="G12960" i="6"/>
  <c r="H12960" i="6"/>
  <c r="I12960" i="6"/>
  <c r="G12961" i="6"/>
  <c r="I12961" i="6" s="1"/>
  <c r="H12961" i="6"/>
  <c r="G12962" i="6"/>
  <c r="H12962" i="6"/>
  <c r="I12962" i="6"/>
  <c r="G12963" i="6"/>
  <c r="H12963" i="6"/>
  <c r="I12963" i="6"/>
  <c r="G12964" i="6"/>
  <c r="I12964" i="6" s="1"/>
  <c r="H12964" i="6"/>
  <c r="G12965" i="6"/>
  <c r="I12965" i="6" s="1"/>
  <c r="H12965" i="6"/>
  <c r="G12966" i="6"/>
  <c r="I12966" i="6" s="1"/>
  <c r="H12966" i="6"/>
  <c r="G12967" i="6"/>
  <c r="H12967" i="6"/>
  <c r="I12967" i="6"/>
  <c r="G12968" i="6"/>
  <c r="I12968" i="6" s="1"/>
  <c r="H12968" i="6"/>
  <c r="G12969" i="6"/>
  <c r="I12969" i="6" s="1"/>
  <c r="H12969" i="6"/>
  <c r="G12970" i="6"/>
  <c r="H12970" i="6"/>
  <c r="I12970" i="6" s="1"/>
  <c r="G12971" i="6"/>
  <c r="H12971" i="6"/>
  <c r="I12971" i="6" s="1"/>
  <c r="G12972" i="6"/>
  <c r="I12972" i="6" s="1"/>
  <c r="H12972" i="6"/>
  <c r="G12973" i="6"/>
  <c r="H12973" i="6"/>
  <c r="G12974" i="6"/>
  <c r="H12974" i="6"/>
  <c r="G12975" i="6"/>
  <c r="H12975" i="6"/>
  <c r="I12975" i="6"/>
  <c r="G12976" i="6"/>
  <c r="H12976" i="6"/>
  <c r="I12976" i="6"/>
  <c r="G12977" i="6"/>
  <c r="I12977" i="6" s="1"/>
  <c r="H12977" i="6"/>
  <c r="G12978" i="6"/>
  <c r="H12978" i="6"/>
  <c r="I12978" i="6"/>
  <c r="G12979" i="6"/>
  <c r="H12979" i="6"/>
  <c r="I12979" i="6"/>
  <c r="G12980" i="6"/>
  <c r="I12980" i="6" s="1"/>
  <c r="H12980" i="6"/>
  <c r="G12981" i="6"/>
  <c r="I12981" i="6" s="1"/>
  <c r="H12981" i="6"/>
  <c r="G12982" i="6"/>
  <c r="I12982" i="6" s="1"/>
  <c r="H12982" i="6"/>
  <c r="G12983" i="6"/>
  <c r="H12983" i="6"/>
  <c r="I12983" i="6"/>
  <c r="G12984" i="6"/>
  <c r="I12984" i="6" s="1"/>
  <c r="H12984" i="6"/>
  <c r="G12985" i="6"/>
  <c r="I12985" i="6" s="1"/>
  <c r="H12985" i="6"/>
  <c r="G12986" i="6"/>
  <c r="H12986" i="6"/>
  <c r="I12986" i="6" s="1"/>
  <c r="G12987" i="6"/>
  <c r="H12987" i="6"/>
  <c r="I12987" i="6" s="1"/>
  <c r="G12988" i="6"/>
  <c r="I12988" i="6" s="1"/>
  <c r="H12988" i="6"/>
  <c r="G12989" i="6"/>
  <c r="I12989" i="6" s="1"/>
  <c r="H12989" i="6"/>
  <c r="G12990" i="6"/>
  <c r="H12990" i="6"/>
  <c r="G12991" i="6"/>
  <c r="H12991" i="6"/>
  <c r="I12991" i="6"/>
  <c r="G12992" i="6"/>
  <c r="H12992" i="6"/>
  <c r="I12992" i="6"/>
  <c r="G12993" i="6"/>
  <c r="I12993" i="6" s="1"/>
  <c r="H12993" i="6"/>
  <c r="G12994" i="6"/>
  <c r="H12994" i="6"/>
  <c r="I12994" i="6"/>
  <c r="G12995" i="6"/>
  <c r="H12995" i="6"/>
  <c r="I12995" i="6" s="1"/>
  <c r="G12996" i="6"/>
  <c r="I12996" i="6" s="1"/>
  <c r="H12996" i="6"/>
  <c r="G12997" i="6"/>
  <c r="I12997" i="6" s="1"/>
  <c r="H12997" i="6"/>
  <c r="G12998" i="6"/>
  <c r="I12998" i="6" s="1"/>
  <c r="H12998" i="6"/>
  <c r="G12999" i="6"/>
  <c r="H12999" i="6"/>
  <c r="I12999" i="6"/>
  <c r="G13000" i="6"/>
  <c r="I13000" i="6" s="1"/>
  <c r="H13000" i="6"/>
  <c r="G13001" i="6"/>
  <c r="I13001" i="6" s="1"/>
  <c r="H13001" i="6"/>
  <c r="G13002" i="6"/>
  <c r="H13002" i="6"/>
  <c r="I13002" i="6" s="1"/>
  <c r="G13003" i="6"/>
  <c r="H13003" i="6"/>
  <c r="I13003" i="6" s="1"/>
  <c r="G13004" i="6"/>
  <c r="I13004" i="6" s="1"/>
  <c r="H13004" i="6"/>
  <c r="G13005" i="6"/>
  <c r="H13005" i="6"/>
  <c r="G13006" i="6"/>
  <c r="H13006" i="6"/>
  <c r="G13007" i="6"/>
  <c r="H13007" i="6"/>
  <c r="I13007" i="6"/>
  <c r="G13008" i="6"/>
  <c r="H13008" i="6"/>
  <c r="I13008" i="6"/>
  <c r="G13009" i="6"/>
  <c r="I13009" i="6" s="1"/>
  <c r="H13009" i="6"/>
  <c r="G13010" i="6"/>
  <c r="H13010" i="6"/>
  <c r="I13010" i="6"/>
  <c r="G13011" i="6"/>
  <c r="H13011" i="6"/>
  <c r="I13011" i="6"/>
  <c r="G13012" i="6"/>
  <c r="H13012" i="6"/>
  <c r="I13012" i="6" s="1"/>
  <c r="G13013" i="6"/>
  <c r="I13013" i="6" s="1"/>
  <c r="H13013" i="6"/>
  <c r="G13014" i="6"/>
  <c r="I13014" i="6" s="1"/>
  <c r="H13014" i="6"/>
  <c r="G13015" i="6"/>
  <c r="H13015" i="6"/>
  <c r="I13015" i="6"/>
  <c r="G13016" i="6"/>
  <c r="I13016" i="6" s="1"/>
  <c r="H13016" i="6"/>
  <c r="G13017" i="6"/>
  <c r="I13017" i="6" s="1"/>
  <c r="H13017" i="6"/>
  <c r="G13018" i="6"/>
  <c r="H13018" i="6"/>
  <c r="I13018" i="6" s="1"/>
  <c r="G13019" i="6"/>
  <c r="H13019" i="6"/>
  <c r="I13019" i="6" s="1"/>
  <c r="G13020" i="6"/>
  <c r="I13020" i="6" s="1"/>
  <c r="H13020" i="6"/>
  <c r="G13021" i="6"/>
  <c r="H13021" i="6"/>
  <c r="G13022" i="6"/>
  <c r="H13022" i="6"/>
  <c r="G13023" i="6"/>
  <c r="H13023" i="6"/>
  <c r="I13023" i="6"/>
  <c r="G13024" i="6"/>
  <c r="H13024" i="6"/>
  <c r="I13024" i="6"/>
  <c r="G13025" i="6"/>
  <c r="I13025" i="6" s="1"/>
  <c r="H13025" i="6"/>
  <c r="G13026" i="6"/>
  <c r="H13026" i="6"/>
  <c r="I13026" i="6"/>
  <c r="G13027" i="6"/>
  <c r="H13027" i="6"/>
  <c r="I13027" i="6"/>
  <c r="G13028" i="6"/>
  <c r="I13028" i="6" s="1"/>
  <c r="H13028" i="6"/>
  <c r="G13029" i="6"/>
  <c r="I13029" i="6" s="1"/>
  <c r="H13029" i="6"/>
  <c r="G13030" i="6"/>
  <c r="I13030" i="6" s="1"/>
  <c r="H13030" i="6"/>
  <c r="G13031" i="6"/>
  <c r="H13031" i="6"/>
  <c r="I13031" i="6"/>
  <c r="G13032" i="6"/>
  <c r="I13032" i="6" s="1"/>
  <c r="H13032" i="6"/>
  <c r="G13033" i="6"/>
  <c r="I13033" i="6" s="1"/>
  <c r="H13033" i="6"/>
  <c r="G13034" i="6"/>
  <c r="H13034" i="6"/>
  <c r="I13034" i="6" s="1"/>
  <c r="G13035" i="6"/>
  <c r="H13035" i="6"/>
  <c r="I13035" i="6" s="1"/>
  <c r="G13036" i="6"/>
  <c r="I13036" i="6" s="1"/>
  <c r="H13036" i="6"/>
  <c r="G13037" i="6"/>
  <c r="H13037" i="6"/>
  <c r="G13038" i="6"/>
  <c r="H13038" i="6"/>
  <c r="G13039" i="6"/>
  <c r="H13039" i="6"/>
  <c r="I13039" i="6"/>
  <c r="G13040" i="6"/>
  <c r="H13040" i="6"/>
  <c r="I13040" i="6"/>
  <c r="G13041" i="6"/>
  <c r="I13041" i="6" s="1"/>
  <c r="H13041" i="6"/>
  <c r="G13042" i="6"/>
  <c r="H13042" i="6"/>
  <c r="I13042" i="6"/>
  <c r="G13043" i="6"/>
  <c r="H13043" i="6"/>
  <c r="I13043" i="6"/>
  <c r="G13044" i="6"/>
  <c r="I13044" i="6" s="1"/>
  <c r="H13044" i="6"/>
  <c r="G13045" i="6"/>
  <c r="I13045" i="6" s="1"/>
  <c r="H13045" i="6"/>
  <c r="G13046" i="6"/>
  <c r="I13046" i="6" s="1"/>
  <c r="H13046" i="6"/>
  <c r="G13047" i="6"/>
  <c r="H13047" i="6"/>
  <c r="I13047" i="6"/>
  <c r="G13048" i="6"/>
  <c r="I13048" i="6" s="1"/>
  <c r="H13048" i="6"/>
  <c r="G13049" i="6"/>
  <c r="I13049" i="6" s="1"/>
  <c r="H13049" i="6"/>
  <c r="G13050" i="6"/>
  <c r="H13050" i="6"/>
  <c r="I13050" i="6" s="1"/>
  <c r="G13051" i="6"/>
  <c r="H13051" i="6"/>
  <c r="I13051" i="6" s="1"/>
  <c r="G13052" i="6"/>
  <c r="I13052" i="6" s="1"/>
  <c r="H13052" i="6"/>
  <c r="G13053" i="6"/>
  <c r="H13053" i="6"/>
  <c r="G13054" i="6"/>
  <c r="H13054" i="6"/>
  <c r="G13055" i="6"/>
  <c r="H13055" i="6"/>
  <c r="I13055" i="6"/>
  <c r="G13056" i="6"/>
  <c r="H13056" i="6"/>
  <c r="I13056" i="6"/>
  <c r="G13057" i="6"/>
  <c r="I13057" i="6" s="1"/>
  <c r="H13057" i="6"/>
  <c r="G13058" i="6"/>
  <c r="H13058" i="6"/>
  <c r="I13058" i="6"/>
  <c r="G13059" i="6"/>
  <c r="H13059" i="6"/>
  <c r="I13059" i="6"/>
  <c r="G13060" i="6"/>
  <c r="I13060" i="6" s="1"/>
  <c r="H13060" i="6"/>
  <c r="G13061" i="6"/>
  <c r="I13061" i="6" s="1"/>
  <c r="H13061" i="6"/>
  <c r="G13062" i="6"/>
  <c r="I13062" i="6" s="1"/>
  <c r="H13062" i="6"/>
  <c r="G13063" i="6"/>
  <c r="H13063" i="6"/>
  <c r="I13063" i="6"/>
  <c r="G13064" i="6"/>
  <c r="I13064" i="6" s="1"/>
  <c r="H13064" i="6"/>
  <c r="G13065" i="6"/>
  <c r="I13065" i="6" s="1"/>
  <c r="H13065" i="6"/>
  <c r="G13066" i="6"/>
  <c r="H13066" i="6"/>
  <c r="I13066" i="6" s="1"/>
  <c r="G13067" i="6"/>
  <c r="H13067" i="6"/>
  <c r="I13067" i="6" s="1"/>
  <c r="G13068" i="6"/>
  <c r="I13068" i="6" s="1"/>
  <c r="H13068" i="6"/>
  <c r="G13069" i="6"/>
  <c r="H13069" i="6"/>
  <c r="G13070" i="6"/>
  <c r="H13070" i="6"/>
  <c r="G13071" i="6"/>
  <c r="H13071" i="6"/>
  <c r="I13071" i="6"/>
  <c r="G13072" i="6"/>
  <c r="H13072" i="6"/>
  <c r="I13072" i="6"/>
  <c r="G13073" i="6"/>
  <c r="I13073" i="6" s="1"/>
  <c r="H13073" i="6"/>
  <c r="G13074" i="6"/>
  <c r="H13074" i="6"/>
  <c r="I13074" i="6"/>
  <c r="G13075" i="6"/>
  <c r="H13075" i="6"/>
  <c r="I13075" i="6"/>
  <c r="G13076" i="6"/>
  <c r="I13076" i="6" s="1"/>
  <c r="H13076" i="6"/>
  <c r="G13077" i="6"/>
  <c r="I13077" i="6" s="1"/>
  <c r="H13077" i="6"/>
  <c r="G13078" i="6"/>
  <c r="I13078" i="6" s="1"/>
  <c r="H13078" i="6"/>
  <c r="G13079" i="6"/>
  <c r="H13079" i="6"/>
  <c r="I13079" i="6"/>
  <c r="G13080" i="6"/>
  <c r="I13080" i="6" s="1"/>
  <c r="H13080" i="6"/>
  <c r="G13081" i="6"/>
  <c r="I13081" i="6" s="1"/>
  <c r="H13081" i="6"/>
  <c r="G13082" i="6"/>
  <c r="H13082" i="6"/>
  <c r="I13082" i="6" s="1"/>
  <c r="G13083" i="6"/>
  <c r="H13083" i="6"/>
  <c r="I13083" i="6" s="1"/>
  <c r="G13084" i="6"/>
  <c r="I13084" i="6" s="1"/>
  <c r="H13084" i="6"/>
  <c r="G13085" i="6"/>
  <c r="H13085" i="6"/>
  <c r="G13086" i="6"/>
  <c r="H13086" i="6"/>
  <c r="G13087" i="6"/>
  <c r="H13087" i="6"/>
  <c r="I13087" i="6"/>
  <c r="G13088" i="6"/>
  <c r="H13088" i="6"/>
  <c r="I13088" i="6"/>
  <c r="G13089" i="6"/>
  <c r="I13089" i="6" s="1"/>
  <c r="H13089" i="6"/>
  <c r="G13090" i="6"/>
  <c r="H13090" i="6"/>
  <c r="I13090" i="6"/>
  <c r="G13091" i="6"/>
  <c r="H13091" i="6"/>
  <c r="I13091" i="6"/>
  <c r="G13092" i="6"/>
  <c r="I13092" i="6" s="1"/>
  <c r="H13092" i="6"/>
  <c r="G13093" i="6"/>
  <c r="I13093" i="6" s="1"/>
  <c r="H13093" i="6"/>
  <c r="G13094" i="6"/>
  <c r="I13094" i="6" s="1"/>
  <c r="H13094" i="6"/>
  <c r="G13095" i="6"/>
  <c r="H13095" i="6"/>
  <c r="I13095" i="6"/>
  <c r="G13096" i="6"/>
  <c r="I13096" i="6" s="1"/>
  <c r="H13096" i="6"/>
  <c r="G13097" i="6"/>
  <c r="I13097" i="6" s="1"/>
  <c r="H13097" i="6"/>
  <c r="G13098" i="6"/>
  <c r="H13098" i="6"/>
  <c r="I13098" i="6" s="1"/>
  <c r="G13099" i="6"/>
  <c r="H13099" i="6"/>
  <c r="I13099" i="6" s="1"/>
  <c r="G13100" i="6"/>
  <c r="I13100" i="6" s="1"/>
  <c r="H13100" i="6"/>
  <c r="G13101" i="6"/>
  <c r="H13101" i="6"/>
  <c r="G13102" i="6"/>
  <c r="H13102" i="6"/>
  <c r="G13103" i="6"/>
  <c r="H13103" i="6"/>
  <c r="I13103" i="6"/>
  <c r="G13104" i="6"/>
  <c r="H13104" i="6"/>
  <c r="I13104" i="6"/>
  <c r="G13105" i="6"/>
  <c r="I13105" i="6" s="1"/>
  <c r="H13105" i="6"/>
  <c r="G13106" i="6"/>
  <c r="H13106" i="6"/>
  <c r="I13106" i="6"/>
  <c r="G13107" i="6"/>
  <c r="H13107" i="6"/>
  <c r="I13107" i="6"/>
  <c r="G13108" i="6"/>
  <c r="I13108" i="6" s="1"/>
  <c r="H13108" i="6"/>
  <c r="G13109" i="6"/>
  <c r="I13109" i="6" s="1"/>
  <c r="H13109" i="6"/>
  <c r="G13110" i="6"/>
  <c r="I13110" i="6" s="1"/>
  <c r="H13110" i="6"/>
  <c r="G13111" i="6"/>
  <c r="H13111" i="6"/>
  <c r="I13111" i="6"/>
  <c r="G13112" i="6"/>
  <c r="I13112" i="6" s="1"/>
  <c r="H13112" i="6"/>
  <c r="G13113" i="6"/>
  <c r="I13113" i="6" s="1"/>
  <c r="H13113" i="6"/>
  <c r="G13114" i="6"/>
  <c r="H13114" i="6"/>
  <c r="I13114" i="6" s="1"/>
  <c r="G13115" i="6"/>
  <c r="H13115" i="6"/>
  <c r="I13115" i="6" s="1"/>
  <c r="G13116" i="6"/>
  <c r="I13116" i="6" s="1"/>
  <c r="H13116" i="6"/>
  <c r="G13117" i="6"/>
  <c r="I13117" i="6" s="1"/>
  <c r="H13117" i="6"/>
  <c r="G13118" i="6"/>
  <c r="H13118" i="6"/>
  <c r="G13119" i="6"/>
  <c r="H13119" i="6"/>
  <c r="I13119" i="6"/>
  <c r="G13120" i="6"/>
  <c r="H13120" i="6"/>
  <c r="I13120" i="6"/>
  <c r="G13121" i="6"/>
  <c r="I13121" i="6" s="1"/>
  <c r="H13121" i="6"/>
  <c r="G13122" i="6"/>
  <c r="H13122" i="6"/>
  <c r="I13122" i="6"/>
  <c r="G13123" i="6"/>
  <c r="H13123" i="6"/>
  <c r="I13123" i="6" s="1"/>
  <c r="G13124" i="6"/>
  <c r="I13124" i="6" s="1"/>
  <c r="H13124" i="6"/>
  <c r="G13125" i="6"/>
  <c r="I13125" i="6" s="1"/>
  <c r="H13125" i="6"/>
  <c r="G13126" i="6"/>
  <c r="I13126" i="6" s="1"/>
  <c r="H13126" i="6"/>
  <c r="G13127" i="6"/>
  <c r="H13127" i="6"/>
  <c r="I13127" i="6"/>
  <c r="G13128" i="6"/>
  <c r="I13128" i="6" s="1"/>
  <c r="H13128" i="6"/>
  <c r="G13129" i="6"/>
  <c r="I13129" i="6" s="1"/>
  <c r="H13129" i="6"/>
  <c r="G13130" i="6"/>
  <c r="H13130" i="6"/>
  <c r="I13130" i="6" s="1"/>
  <c r="G13131" i="6"/>
  <c r="H13131" i="6"/>
  <c r="I13131" i="6" s="1"/>
  <c r="G13132" i="6"/>
  <c r="I13132" i="6" s="1"/>
  <c r="H13132" i="6"/>
  <c r="G13133" i="6"/>
  <c r="H13133" i="6"/>
  <c r="G13134" i="6"/>
  <c r="H13134" i="6"/>
  <c r="G13135" i="6"/>
  <c r="H13135" i="6"/>
  <c r="I13135" i="6"/>
  <c r="G13136" i="6"/>
  <c r="H13136" i="6"/>
  <c r="I13136" i="6"/>
  <c r="G13137" i="6"/>
  <c r="I13137" i="6" s="1"/>
  <c r="H13137" i="6"/>
  <c r="G13138" i="6"/>
  <c r="H13138" i="6"/>
  <c r="I13138" i="6"/>
  <c r="G13139" i="6"/>
  <c r="H13139" i="6"/>
  <c r="I13139" i="6"/>
  <c r="G13140" i="6"/>
  <c r="I13140" i="6" s="1"/>
  <c r="H13140" i="6"/>
  <c r="G13141" i="6"/>
  <c r="I13141" i="6" s="1"/>
  <c r="H13141" i="6"/>
  <c r="G13142" i="6"/>
  <c r="I13142" i="6" s="1"/>
  <c r="H13142" i="6"/>
  <c r="G13143" i="6"/>
  <c r="H13143" i="6"/>
  <c r="I13143" i="6"/>
  <c r="G13144" i="6"/>
  <c r="I13144" i="6" s="1"/>
  <c r="H13144" i="6"/>
  <c r="G13145" i="6"/>
  <c r="I13145" i="6" s="1"/>
  <c r="H13145" i="6"/>
  <c r="G13146" i="6"/>
  <c r="H13146" i="6"/>
  <c r="I13146" i="6" s="1"/>
  <c r="G13147" i="6"/>
  <c r="H13147" i="6"/>
  <c r="I13147" i="6" s="1"/>
  <c r="G13148" i="6"/>
  <c r="I13148" i="6" s="1"/>
  <c r="H13148" i="6"/>
  <c r="G13149" i="6"/>
  <c r="H13149" i="6"/>
  <c r="G13150" i="6"/>
  <c r="H13150" i="6"/>
  <c r="G13151" i="6"/>
  <c r="H13151" i="6"/>
  <c r="I13151" i="6"/>
  <c r="G13152" i="6"/>
  <c r="H13152" i="6"/>
  <c r="I13152" i="6"/>
  <c r="G13153" i="6"/>
  <c r="I13153" i="6" s="1"/>
  <c r="H13153" i="6"/>
  <c r="G13154" i="6"/>
  <c r="H13154" i="6"/>
  <c r="I13154" i="6"/>
  <c r="G13155" i="6"/>
  <c r="H13155" i="6"/>
  <c r="I13155" i="6"/>
  <c r="G13156" i="6"/>
  <c r="I13156" i="6" s="1"/>
  <c r="H13156" i="6"/>
  <c r="G13157" i="6"/>
  <c r="I13157" i="6" s="1"/>
  <c r="H13157" i="6"/>
  <c r="G13158" i="6"/>
  <c r="I13158" i="6" s="1"/>
  <c r="H13158" i="6"/>
  <c r="G13159" i="6"/>
  <c r="H13159" i="6"/>
  <c r="I13159" i="6"/>
  <c r="G13160" i="6"/>
  <c r="I13160" i="6" s="1"/>
  <c r="H13160" i="6"/>
  <c r="G13161" i="6"/>
  <c r="I13161" i="6" s="1"/>
  <c r="H13161" i="6"/>
  <c r="G13162" i="6"/>
  <c r="H13162" i="6"/>
  <c r="I13162" i="6" s="1"/>
  <c r="G13163" i="6"/>
  <c r="H13163" i="6"/>
  <c r="I13163" i="6" s="1"/>
  <c r="G13164" i="6"/>
  <c r="I13164" i="6" s="1"/>
  <c r="H13164" i="6"/>
  <c r="G13165" i="6"/>
  <c r="H13165" i="6"/>
  <c r="G13166" i="6"/>
  <c r="H13166" i="6"/>
  <c r="G13167" i="6"/>
  <c r="H13167" i="6"/>
  <c r="I13167" i="6"/>
  <c r="G13168" i="6"/>
  <c r="H13168" i="6"/>
  <c r="I13168" i="6"/>
  <c r="G13169" i="6"/>
  <c r="I13169" i="6" s="1"/>
  <c r="H13169" i="6"/>
  <c r="G13170" i="6"/>
  <c r="H13170" i="6"/>
  <c r="I13170" i="6"/>
  <c r="G13171" i="6"/>
  <c r="H13171" i="6"/>
  <c r="I13171" i="6"/>
  <c r="G13172" i="6"/>
  <c r="I13172" i="6" s="1"/>
  <c r="H13172" i="6"/>
  <c r="G13173" i="6"/>
  <c r="I13173" i="6" s="1"/>
  <c r="H13173" i="6"/>
  <c r="G13174" i="6"/>
  <c r="I13174" i="6" s="1"/>
  <c r="H13174" i="6"/>
  <c r="G13175" i="6"/>
  <c r="H13175" i="6"/>
  <c r="I13175" i="6"/>
  <c r="G13176" i="6"/>
  <c r="I13176" i="6" s="1"/>
  <c r="H13176" i="6"/>
  <c r="G13177" i="6"/>
  <c r="I13177" i="6" s="1"/>
  <c r="H13177" i="6"/>
  <c r="G13178" i="6"/>
  <c r="H13178" i="6"/>
  <c r="I13178" i="6" s="1"/>
  <c r="G13179" i="6"/>
  <c r="H13179" i="6"/>
  <c r="I13179" i="6" s="1"/>
  <c r="G13180" i="6"/>
  <c r="I13180" i="6" s="1"/>
  <c r="H13180" i="6"/>
  <c r="G13181" i="6"/>
  <c r="H13181" i="6"/>
  <c r="G13182" i="6"/>
  <c r="H13182" i="6"/>
  <c r="G13183" i="6"/>
  <c r="H13183" i="6"/>
  <c r="I13183" i="6"/>
  <c r="G13184" i="6"/>
  <c r="H13184" i="6"/>
  <c r="I13184" i="6"/>
  <c r="G13185" i="6"/>
  <c r="I13185" i="6" s="1"/>
  <c r="H13185" i="6"/>
  <c r="G13186" i="6"/>
  <c r="H13186" i="6"/>
  <c r="I13186" i="6"/>
  <c r="G13187" i="6"/>
  <c r="H13187" i="6"/>
  <c r="I13187" i="6"/>
  <c r="G13188" i="6"/>
  <c r="I13188" i="6" s="1"/>
  <c r="H13188" i="6"/>
  <c r="G13189" i="6"/>
  <c r="I13189" i="6" s="1"/>
  <c r="H13189" i="6"/>
  <c r="G13190" i="6"/>
  <c r="I13190" i="6" s="1"/>
  <c r="H13190" i="6"/>
  <c r="G13191" i="6"/>
  <c r="H13191" i="6"/>
  <c r="I13191" i="6"/>
  <c r="G13192" i="6"/>
  <c r="I13192" i="6" s="1"/>
  <c r="H13192" i="6"/>
  <c r="G13193" i="6"/>
  <c r="I13193" i="6" s="1"/>
  <c r="H13193" i="6"/>
  <c r="G13194" i="6"/>
  <c r="H13194" i="6"/>
  <c r="I13194" i="6" s="1"/>
  <c r="G13195" i="6"/>
  <c r="H13195" i="6"/>
  <c r="I13195" i="6" s="1"/>
  <c r="G13196" i="6"/>
  <c r="I13196" i="6" s="1"/>
  <c r="H13196" i="6"/>
  <c r="G13197" i="6"/>
  <c r="H13197" i="6"/>
  <c r="G13198" i="6"/>
  <c r="H13198" i="6"/>
  <c r="G13199" i="6"/>
  <c r="H13199" i="6"/>
  <c r="I13199" i="6"/>
  <c r="G13200" i="6"/>
  <c r="H13200" i="6"/>
  <c r="I13200" i="6"/>
  <c r="G13201" i="6"/>
  <c r="I13201" i="6" s="1"/>
  <c r="H13201" i="6"/>
  <c r="G13202" i="6"/>
  <c r="H13202" i="6"/>
  <c r="I13202" i="6"/>
  <c r="G13203" i="6"/>
  <c r="H13203" i="6"/>
  <c r="I13203" i="6"/>
  <c r="G13204" i="6"/>
  <c r="I13204" i="6" s="1"/>
  <c r="H13204" i="6"/>
  <c r="G13205" i="6"/>
  <c r="I13205" i="6" s="1"/>
  <c r="H13205" i="6"/>
  <c r="G13206" i="6"/>
  <c r="I13206" i="6" s="1"/>
  <c r="H13206" i="6"/>
  <c r="G13207" i="6"/>
  <c r="H13207" i="6"/>
  <c r="I13207" i="6"/>
  <c r="G13208" i="6"/>
  <c r="I13208" i="6" s="1"/>
  <c r="H13208" i="6"/>
  <c r="G13209" i="6"/>
  <c r="I13209" i="6" s="1"/>
  <c r="H13209" i="6"/>
  <c r="G13210" i="6"/>
  <c r="H13210" i="6"/>
  <c r="I13210" i="6" s="1"/>
  <c r="G13211" i="6"/>
  <c r="H13211" i="6"/>
  <c r="I13211" i="6" s="1"/>
  <c r="G13212" i="6"/>
  <c r="I13212" i="6" s="1"/>
  <c r="H13212" i="6"/>
  <c r="G13213" i="6"/>
  <c r="H13213" i="6"/>
  <c r="G13214" i="6"/>
  <c r="H13214" i="6"/>
  <c r="G13215" i="6"/>
  <c r="H13215" i="6"/>
  <c r="I13215" i="6"/>
  <c r="G13216" i="6"/>
  <c r="H13216" i="6"/>
  <c r="I13216" i="6"/>
  <c r="G13217" i="6"/>
  <c r="I13217" i="6" s="1"/>
  <c r="H13217" i="6"/>
  <c r="G13218" i="6"/>
  <c r="H13218" i="6"/>
  <c r="I13218" i="6"/>
  <c r="G13219" i="6"/>
  <c r="H13219" i="6"/>
  <c r="I13219" i="6"/>
  <c r="G13220" i="6"/>
  <c r="I13220" i="6" s="1"/>
  <c r="H13220" i="6"/>
  <c r="G13221" i="6"/>
  <c r="I13221" i="6" s="1"/>
  <c r="H13221" i="6"/>
  <c r="G13222" i="6"/>
  <c r="I13222" i="6" s="1"/>
  <c r="H13222" i="6"/>
  <c r="G13223" i="6"/>
  <c r="H13223" i="6"/>
  <c r="I13223" i="6"/>
  <c r="G13224" i="6"/>
  <c r="I13224" i="6" s="1"/>
  <c r="H13224" i="6"/>
  <c r="G13225" i="6"/>
  <c r="I13225" i="6" s="1"/>
  <c r="H13225" i="6"/>
  <c r="G13226" i="6"/>
  <c r="H13226" i="6"/>
  <c r="I13226" i="6" s="1"/>
  <c r="G13227" i="6"/>
  <c r="H13227" i="6"/>
  <c r="I13227" i="6" s="1"/>
  <c r="G13228" i="6"/>
  <c r="I13228" i="6" s="1"/>
  <c r="H13228" i="6"/>
  <c r="G13229" i="6"/>
  <c r="H13229" i="6"/>
  <c r="G13230" i="6"/>
  <c r="H13230" i="6"/>
  <c r="G13231" i="6"/>
  <c r="H13231" i="6"/>
  <c r="I13231" i="6"/>
  <c r="G13232" i="6"/>
  <c r="H13232" i="6"/>
  <c r="I13232" i="6"/>
  <c r="G13233" i="6"/>
  <c r="I13233" i="6" s="1"/>
  <c r="H13233" i="6"/>
  <c r="G13234" i="6"/>
  <c r="H13234" i="6"/>
  <c r="I13234" i="6"/>
  <c r="G13235" i="6"/>
  <c r="H13235" i="6"/>
  <c r="I13235" i="6"/>
  <c r="G13236" i="6"/>
  <c r="I13236" i="6" s="1"/>
  <c r="H13236" i="6"/>
  <c r="G13237" i="6"/>
  <c r="I13237" i="6" s="1"/>
  <c r="H13237" i="6"/>
  <c r="G13238" i="6"/>
  <c r="I13238" i="6" s="1"/>
  <c r="H13238" i="6"/>
  <c r="G13239" i="6"/>
  <c r="H13239" i="6"/>
  <c r="I13239" i="6"/>
  <c r="G13240" i="6"/>
  <c r="I13240" i="6" s="1"/>
  <c r="H13240" i="6"/>
  <c r="G13241" i="6"/>
  <c r="I13241" i="6" s="1"/>
  <c r="H13241" i="6"/>
  <c r="G13242" i="6"/>
  <c r="H13242" i="6"/>
  <c r="I13242" i="6" s="1"/>
  <c r="G13243" i="6"/>
  <c r="H13243" i="6"/>
  <c r="I13243" i="6" s="1"/>
  <c r="G13244" i="6"/>
  <c r="I13244" i="6" s="1"/>
  <c r="H13244" i="6"/>
  <c r="G13245" i="6"/>
  <c r="I13245" i="6" s="1"/>
  <c r="H13245" i="6"/>
  <c r="G13246" i="6"/>
  <c r="H13246" i="6"/>
  <c r="G13247" i="6"/>
  <c r="H13247" i="6"/>
  <c r="I13247" i="6"/>
  <c r="G13248" i="6"/>
  <c r="H13248" i="6"/>
  <c r="I13248" i="6"/>
  <c r="G13249" i="6"/>
  <c r="I13249" i="6" s="1"/>
  <c r="H13249" i="6"/>
  <c r="G13250" i="6"/>
  <c r="H13250" i="6"/>
  <c r="I13250" i="6"/>
  <c r="G13251" i="6"/>
  <c r="H13251" i="6"/>
  <c r="I13251" i="6" s="1"/>
  <c r="G13252" i="6"/>
  <c r="I13252" i="6" s="1"/>
  <c r="H13252" i="6"/>
  <c r="G13253" i="6"/>
  <c r="I13253" i="6" s="1"/>
  <c r="H13253" i="6"/>
  <c r="G13254" i="6"/>
  <c r="I13254" i="6" s="1"/>
  <c r="H13254" i="6"/>
  <c r="G13255" i="6"/>
  <c r="H13255" i="6"/>
  <c r="I13255" i="6"/>
  <c r="G13256" i="6"/>
  <c r="I13256" i="6" s="1"/>
  <c r="H13256" i="6"/>
  <c r="G13257" i="6"/>
  <c r="I13257" i="6" s="1"/>
  <c r="H13257" i="6"/>
  <c r="G13258" i="6"/>
  <c r="H13258" i="6"/>
  <c r="I13258" i="6" s="1"/>
  <c r="G13259" i="6"/>
  <c r="H13259" i="6"/>
  <c r="I13259" i="6" s="1"/>
  <c r="G13260" i="6"/>
  <c r="I13260" i="6" s="1"/>
  <c r="H13260" i="6"/>
  <c r="G13261" i="6"/>
  <c r="H13261" i="6"/>
  <c r="G13262" i="6"/>
  <c r="H13262" i="6"/>
  <c r="G13263" i="6"/>
  <c r="H13263" i="6"/>
  <c r="I13263" i="6"/>
  <c r="G13264" i="6"/>
  <c r="H13264" i="6"/>
  <c r="I13264" i="6"/>
  <c r="G13265" i="6"/>
  <c r="I13265" i="6" s="1"/>
  <c r="H13265" i="6"/>
  <c r="G13266" i="6"/>
  <c r="H13266" i="6"/>
  <c r="I13266" i="6"/>
  <c r="G13267" i="6"/>
  <c r="H13267" i="6"/>
  <c r="I13267" i="6"/>
  <c r="G13268" i="6"/>
  <c r="I13268" i="6" s="1"/>
  <c r="H13268" i="6"/>
  <c r="G13269" i="6"/>
  <c r="I13269" i="6" s="1"/>
  <c r="H13269" i="6"/>
  <c r="G13270" i="6"/>
  <c r="I13270" i="6" s="1"/>
  <c r="H13270" i="6"/>
  <c r="G13271" i="6"/>
  <c r="H13271" i="6"/>
  <c r="I13271" i="6"/>
  <c r="G13272" i="6"/>
  <c r="I13272" i="6" s="1"/>
  <c r="H13272" i="6"/>
  <c r="G13273" i="6"/>
  <c r="I13273" i="6" s="1"/>
  <c r="H13273" i="6"/>
  <c r="G13274" i="6"/>
  <c r="H13274" i="6"/>
  <c r="I13274" i="6" s="1"/>
  <c r="G13275" i="6"/>
  <c r="H13275" i="6"/>
  <c r="I13275" i="6" s="1"/>
  <c r="G13276" i="6"/>
  <c r="I13276" i="6" s="1"/>
  <c r="H13276" i="6"/>
  <c r="G13277" i="6"/>
  <c r="H13277" i="6"/>
  <c r="G13278" i="6"/>
  <c r="H13278" i="6"/>
  <c r="G13279" i="6"/>
  <c r="H13279" i="6"/>
  <c r="I13279" i="6"/>
  <c r="G13280" i="6"/>
  <c r="H13280" i="6"/>
  <c r="I13280" i="6"/>
  <c r="G13281" i="6"/>
  <c r="I13281" i="6" s="1"/>
  <c r="H13281" i="6"/>
  <c r="G13282" i="6"/>
  <c r="H13282" i="6"/>
  <c r="I13282" i="6"/>
  <c r="G13283" i="6"/>
  <c r="H13283" i="6"/>
  <c r="I13283" i="6"/>
  <c r="G13284" i="6"/>
  <c r="I13284" i="6" s="1"/>
  <c r="H13284" i="6"/>
  <c r="G13285" i="6"/>
  <c r="I13285" i="6" s="1"/>
  <c r="H13285" i="6"/>
  <c r="G13286" i="6"/>
  <c r="I13286" i="6" s="1"/>
  <c r="H13286" i="6"/>
  <c r="G13287" i="6"/>
  <c r="H13287" i="6"/>
  <c r="I13287" i="6"/>
  <c r="G13288" i="6"/>
  <c r="I13288" i="6" s="1"/>
  <c r="H13288" i="6"/>
  <c r="G13289" i="6"/>
  <c r="I13289" i="6" s="1"/>
  <c r="H13289" i="6"/>
  <c r="G13290" i="6"/>
  <c r="H13290" i="6"/>
  <c r="I13290" i="6" s="1"/>
  <c r="G13291" i="6"/>
  <c r="H13291" i="6"/>
  <c r="I13291" i="6" s="1"/>
  <c r="G13292" i="6"/>
  <c r="I13292" i="6" s="1"/>
  <c r="H13292" i="6"/>
  <c r="G13293" i="6"/>
  <c r="H13293" i="6"/>
  <c r="G13294" i="6"/>
  <c r="H13294" i="6"/>
  <c r="G13295" i="6"/>
  <c r="H13295" i="6"/>
  <c r="I13295" i="6"/>
  <c r="G13296" i="6"/>
  <c r="H13296" i="6"/>
  <c r="I13296" i="6"/>
  <c r="G13297" i="6"/>
  <c r="I13297" i="6" s="1"/>
  <c r="H13297" i="6"/>
  <c r="G13298" i="6"/>
  <c r="H13298" i="6"/>
  <c r="I13298" i="6"/>
  <c r="G13299" i="6"/>
  <c r="H13299" i="6"/>
  <c r="I13299" i="6"/>
  <c r="G13300" i="6"/>
  <c r="I13300" i="6" s="1"/>
  <c r="H13300" i="6"/>
  <c r="G13301" i="6"/>
  <c r="I13301" i="6" s="1"/>
  <c r="H13301" i="6"/>
  <c r="G13302" i="6"/>
  <c r="I13302" i="6" s="1"/>
  <c r="H13302" i="6"/>
  <c r="G13303" i="6"/>
  <c r="H13303" i="6"/>
  <c r="I13303" i="6"/>
  <c r="G13304" i="6"/>
  <c r="I13304" i="6" s="1"/>
  <c r="H13304" i="6"/>
  <c r="G13305" i="6"/>
  <c r="I13305" i="6" s="1"/>
  <c r="H13305" i="6"/>
  <c r="G13306" i="6"/>
  <c r="H13306" i="6"/>
  <c r="I13306" i="6" s="1"/>
  <c r="G13307" i="6"/>
  <c r="H13307" i="6"/>
  <c r="I13307" i="6" s="1"/>
  <c r="G13308" i="6"/>
  <c r="I13308" i="6" s="1"/>
  <c r="H13308" i="6"/>
  <c r="G13309" i="6"/>
  <c r="H13309" i="6"/>
  <c r="G13310" i="6"/>
  <c r="H13310" i="6"/>
  <c r="G13311" i="6"/>
  <c r="H13311" i="6"/>
  <c r="I13311" i="6"/>
  <c r="G13312" i="6"/>
  <c r="H13312" i="6"/>
  <c r="I13312" i="6"/>
  <c r="G13313" i="6"/>
  <c r="I13313" i="6" s="1"/>
  <c r="H13313" i="6"/>
  <c r="G13314" i="6"/>
  <c r="H13314" i="6"/>
  <c r="I13314" i="6"/>
  <c r="G13315" i="6"/>
  <c r="H13315" i="6"/>
  <c r="I13315" i="6"/>
  <c r="G13316" i="6"/>
  <c r="I13316" i="6" s="1"/>
  <c r="H13316" i="6"/>
  <c r="G13317" i="6"/>
  <c r="I13317" i="6" s="1"/>
  <c r="H13317" i="6"/>
  <c r="G13318" i="6"/>
  <c r="I13318" i="6" s="1"/>
  <c r="H13318" i="6"/>
  <c r="G13319" i="6"/>
  <c r="H13319" i="6"/>
  <c r="I13319" i="6"/>
  <c r="G13320" i="6"/>
  <c r="I13320" i="6" s="1"/>
  <c r="H13320" i="6"/>
  <c r="G13321" i="6"/>
  <c r="I13321" i="6" s="1"/>
  <c r="H13321" i="6"/>
  <c r="G13322" i="6"/>
  <c r="H13322" i="6"/>
  <c r="I13322" i="6" s="1"/>
  <c r="G13323" i="6"/>
  <c r="H13323" i="6"/>
  <c r="I13323" i="6" s="1"/>
  <c r="G13324" i="6"/>
  <c r="I13324" i="6" s="1"/>
  <c r="H13324" i="6"/>
  <c r="G13325" i="6"/>
  <c r="H13325" i="6"/>
  <c r="G13326" i="6"/>
  <c r="H13326" i="6"/>
  <c r="G13327" i="6"/>
  <c r="H13327" i="6"/>
  <c r="I13327" i="6"/>
  <c r="G13328" i="6"/>
  <c r="H13328" i="6"/>
  <c r="I13328" i="6"/>
  <c r="G13329" i="6"/>
  <c r="I13329" i="6" s="1"/>
  <c r="H13329" i="6"/>
  <c r="G13330" i="6"/>
  <c r="H13330" i="6"/>
  <c r="I13330" i="6"/>
  <c r="G13331" i="6"/>
  <c r="H13331" i="6"/>
  <c r="I13331" i="6"/>
  <c r="G13332" i="6"/>
  <c r="I13332" i="6" s="1"/>
  <c r="H13332" i="6"/>
  <c r="G13333" i="6"/>
  <c r="I13333" i="6" s="1"/>
  <c r="H13333" i="6"/>
  <c r="G13334" i="6"/>
  <c r="I13334" i="6" s="1"/>
  <c r="H13334" i="6"/>
  <c r="G13335" i="6"/>
  <c r="H13335" i="6"/>
  <c r="I13335" i="6"/>
  <c r="G13336" i="6"/>
  <c r="I13336" i="6" s="1"/>
  <c r="H13336" i="6"/>
  <c r="G13337" i="6"/>
  <c r="I13337" i="6" s="1"/>
  <c r="H13337" i="6"/>
  <c r="G13338" i="6"/>
  <c r="H13338" i="6"/>
  <c r="I13338" i="6" s="1"/>
  <c r="G13339" i="6"/>
  <c r="H13339" i="6"/>
  <c r="I13339" i="6" s="1"/>
  <c r="G13340" i="6"/>
  <c r="I13340" i="6" s="1"/>
  <c r="H13340" i="6"/>
  <c r="G13341" i="6"/>
  <c r="H13341" i="6"/>
  <c r="G13342" i="6"/>
  <c r="H13342" i="6"/>
  <c r="G13343" i="6"/>
  <c r="H13343" i="6"/>
  <c r="I13343" i="6"/>
  <c r="G13344" i="6"/>
  <c r="H13344" i="6"/>
  <c r="I13344" i="6"/>
  <c r="G13345" i="6"/>
  <c r="I13345" i="6" s="1"/>
  <c r="H13345" i="6"/>
  <c r="G13346" i="6"/>
  <c r="H13346" i="6"/>
  <c r="I13346" i="6"/>
  <c r="G13347" i="6"/>
  <c r="H13347" i="6"/>
  <c r="I13347" i="6"/>
  <c r="G13348" i="6"/>
  <c r="I13348" i="6" s="1"/>
  <c r="H13348" i="6"/>
  <c r="G13349" i="6"/>
  <c r="I13349" i="6" s="1"/>
  <c r="H13349" i="6"/>
  <c r="G13350" i="6"/>
  <c r="I13350" i="6" s="1"/>
  <c r="H13350" i="6"/>
  <c r="G13351" i="6"/>
  <c r="H13351" i="6"/>
  <c r="I13351" i="6"/>
  <c r="G13352" i="6"/>
  <c r="I13352" i="6" s="1"/>
  <c r="H13352" i="6"/>
  <c r="G13353" i="6"/>
  <c r="I13353" i="6" s="1"/>
  <c r="H13353" i="6"/>
  <c r="G13354" i="6"/>
  <c r="H13354" i="6"/>
  <c r="I13354" i="6" s="1"/>
  <c r="G13355" i="6"/>
  <c r="H13355" i="6"/>
  <c r="I13355" i="6" s="1"/>
  <c r="G13356" i="6"/>
  <c r="I13356" i="6" s="1"/>
  <c r="H13356" i="6"/>
  <c r="G13357" i="6"/>
  <c r="H13357" i="6"/>
  <c r="G13358" i="6"/>
  <c r="H13358" i="6"/>
  <c r="G13359" i="6"/>
  <c r="H13359" i="6"/>
  <c r="I13359" i="6"/>
  <c r="G13360" i="6"/>
  <c r="H13360" i="6"/>
  <c r="I13360" i="6"/>
  <c r="G13361" i="6"/>
  <c r="I13361" i="6" s="1"/>
  <c r="H13361" i="6"/>
  <c r="G13362" i="6"/>
  <c r="H13362" i="6"/>
  <c r="I13362" i="6"/>
  <c r="G13363" i="6"/>
  <c r="H13363" i="6"/>
  <c r="I13363" i="6"/>
  <c r="G13364" i="6"/>
  <c r="I13364" i="6" s="1"/>
  <c r="H13364" i="6"/>
  <c r="G13365" i="6"/>
  <c r="I13365" i="6" s="1"/>
  <c r="H13365" i="6"/>
  <c r="G13366" i="6"/>
  <c r="I13366" i="6" s="1"/>
  <c r="H13366" i="6"/>
  <c r="G13367" i="6"/>
  <c r="H13367" i="6"/>
  <c r="I13367" i="6"/>
  <c r="G13368" i="6"/>
  <c r="I13368" i="6" s="1"/>
  <c r="H13368" i="6"/>
  <c r="G13369" i="6"/>
  <c r="I13369" i="6" s="1"/>
  <c r="H13369" i="6"/>
  <c r="G13370" i="6"/>
  <c r="H13370" i="6"/>
  <c r="I13370" i="6" s="1"/>
  <c r="G13371" i="6"/>
  <c r="H13371" i="6"/>
  <c r="I13371" i="6" s="1"/>
  <c r="G13372" i="6"/>
  <c r="I13372" i="6" s="1"/>
  <c r="H13372" i="6"/>
  <c r="G13373" i="6"/>
  <c r="I13373" i="6" s="1"/>
  <c r="H13373" i="6"/>
  <c r="G13374" i="6"/>
  <c r="H13374" i="6"/>
  <c r="G13375" i="6"/>
  <c r="H13375" i="6"/>
  <c r="I13375" i="6"/>
  <c r="G13376" i="6"/>
  <c r="H13376" i="6"/>
  <c r="I13376" i="6"/>
  <c r="G13377" i="6"/>
  <c r="I13377" i="6" s="1"/>
  <c r="H13377" i="6"/>
  <c r="G13378" i="6"/>
  <c r="H13378" i="6"/>
  <c r="I13378" i="6"/>
  <c r="G13379" i="6"/>
  <c r="H13379" i="6"/>
  <c r="I13379" i="6" s="1"/>
  <c r="G13380" i="6"/>
  <c r="I13380" i="6" s="1"/>
  <c r="H13380" i="6"/>
  <c r="G13381" i="6"/>
  <c r="I13381" i="6" s="1"/>
  <c r="H13381" i="6"/>
  <c r="G13382" i="6"/>
  <c r="I13382" i="6" s="1"/>
  <c r="H13382" i="6"/>
  <c r="G13383" i="6"/>
  <c r="H13383" i="6"/>
  <c r="I13383" i="6"/>
  <c r="G13384" i="6"/>
  <c r="I13384" i="6" s="1"/>
  <c r="H13384" i="6"/>
  <c r="G13385" i="6"/>
  <c r="I13385" i="6" s="1"/>
  <c r="H13385" i="6"/>
  <c r="G13386" i="6"/>
  <c r="H13386" i="6"/>
  <c r="I13386" i="6" s="1"/>
  <c r="G13387" i="6"/>
  <c r="H13387" i="6"/>
  <c r="I13387" i="6" s="1"/>
  <c r="G13388" i="6"/>
  <c r="I13388" i="6" s="1"/>
  <c r="H13388" i="6"/>
  <c r="G13389" i="6"/>
  <c r="H13389" i="6"/>
  <c r="G13390" i="6"/>
  <c r="H13390" i="6"/>
  <c r="G13391" i="6"/>
  <c r="H13391" i="6"/>
  <c r="I13391" i="6"/>
  <c r="G13392" i="6"/>
  <c r="H13392" i="6"/>
  <c r="I13392" i="6"/>
  <c r="G13393" i="6"/>
  <c r="I13393" i="6" s="1"/>
  <c r="H13393" i="6"/>
  <c r="G13394" i="6"/>
  <c r="H13394" i="6"/>
  <c r="I13394" i="6"/>
  <c r="G13395" i="6"/>
  <c r="H13395" i="6"/>
  <c r="I13395" i="6"/>
  <c r="G13396" i="6"/>
  <c r="I13396" i="6" s="1"/>
  <c r="H13396" i="6"/>
  <c r="G13397" i="6"/>
  <c r="I13397" i="6" s="1"/>
  <c r="H13397" i="6"/>
  <c r="G13398" i="6"/>
  <c r="I13398" i="6" s="1"/>
  <c r="H13398" i="6"/>
  <c r="G13399" i="6"/>
  <c r="H13399" i="6"/>
  <c r="I13399" i="6"/>
  <c r="G13400" i="6"/>
  <c r="I13400" i="6" s="1"/>
  <c r="H13400" i="6"/>
  <c r="G13401" i="6"/>
  <c r="I13401" i="6" s="1"/>
  <c r="H13401" i="6"/>
  <c r="G13402" i="6"/>
  <c r="H13402" i="6"/>
  <c r="I13402" i="6" s="1"/>
  <c r="G13403" i="6"/>
  <c r="H13403" i="6"/>
  <c r="I13403" i="6" s="1"/>
  <c r="G13404" i="6"/>
  <c r="I13404" i="6" s="1"/>
  <c r="H13404" i="6"/>
  <c r="G13405" i="6"/>
  <c r="H13405" i="6"/>
  <c r="G13406" i="6"/>
  <c r="H13406" i="6"/>
  <c r="G13407" i="6"/>
  <c r="H13407" i="6"/>
  <c r="I13407" i="6"/>
  <c r="G13408" i="6"/>
  <c r="H13408" i="6"/>
  <c r="I13408" i="6"/>
  <c r="G13409" i="6"/>
  <c r="I13409" i="6" s="1"/>
  <c r="H13409" i="6"/>
  <c r="G13410" i="6"/>
  <c r="H13410" i="6"/>
  <c r="I13410" i="6"/>
  <c r="G13411" i="6"/>
  <c r="H13411" i="6"/>
  <c r="I13411" i="6"/>
  <c r="G13412" i="6"/>
  <c r="I13412" i="6" s="1"/>
  <c r="H13412" i="6"/>
  <c r="G13413" i="6"/>
  <c r="I13413" i="6" s="1"/>
  <c r="H13413" i="6"/>
  <c r="G13414" i="6"/>
  <c r="I13414" i="6" s="1"/>
  <c r="H13414" i="6"/>
  <c r="G13415" i="6"/>
  <c r="H13415" i="6"/>
  <c r="I13415" i="6"/>
  <c r="G13416" i="6"/>
  <c r="I13416" i="6" s="1"/>
  <c r="H13416" i="6"/>
  <c r="G13417" i="6"/>
  <c r="I13417" i="6" s="1"/>
  <c r="H13417" i="6"/>
  <c r="G13418" i="6"/>
  <c r="H13418" i="6"/>
  <c r="I13418" i="6" s="1"/>
  <c r="G13419" i="6"/>
  <c r="H13419" i="6"/>
  <c r="I13419" i="6" s="1"/>
  <c r="G13420" i="6"/>
  <c r="I13420" i="6" s="1"/>
  <c r="H13420" i="6"/>
  <c r="G13421" i="6"/>
  <c r="H13421" i="6"/>
  <c r="G13422" i="6"/>
  <c r="H13422" i="6"/>
  <c r="G13423" i="6"/>
  <c r="H13423" i="6"/>
  <c r="I13423" i="6"/>
  <c r="G13424" i="6"/>
  <c r="H13424" i="6"/>
  <c r="I13424" i="6"/>
  <c r="G13425" i="6"/>
  <c r="I13425" i="6" s="1"/>
  <c r="H13425" i="6"/>
  <c r="G13426" i="6"/>
  <c r="H13426" i="6"/>
  <c r="I13426" i="6"/>
  <c r="G13427" i="6"/>
  <c r="H13427" i="6"/>
  <c r="I13427" i="6"/>
  <c r="G13428" i="6"/>
  <c r="I13428" i="6" s="1"/>
  <c r="H13428" i="6"/>
  <c r="G13429" i="6"/>
  <c r="I13429" i="6" s="1"/>
  <c r="H13429" i="6"/>
  <c r="G13430" i="6"/>
  <c r="I13430" i="6" s="1"/>
  <c r="H13430" i="6"/>
  <c r="G13431" i="6"/>
  <c r="H13431" i="6"/>
  <c r="I13431" i="6"/>
  <c r="G13432" i="6"/>
  <c r="I13432" i="6" s="1"/>
  <c r="H13432" i="6"/>
  <c r="G13433" i="6"/>
  <c r="I13433" i="6" s="1"/>
  <c r="H13433" i="6"/>
  <c r="G13434" i="6"/>
  <c r="H13434" i="6"/>
  <c r="I13434" i="6" s="1"/>
  <c r="G13435" i="6"/>
  <c r="H13435" i="6"/>
  <c r="I13435" i="6" s="1"/>
  <c r="G13436" i="6"/>
  <c r="I13436" i="6" s="1"/>
  <c r="H13436" i="6"/>
  <c r="G13437" i="6"/>
  <c r="H13437" i="6"/>
  <c r="G13438" i="6"/>
  <c r="H13438" i="6"/>
  <c r="G13439" i="6"/>
  <c r="H13439" i="6"/>
  <c r="I13439" i="6"/>
  <c r="G13440" i="6"/>
  <c r="H13440" i="6"/>
  <c r="I13440" i="6"/>
  <c r="G13441" i="6"/>
  <c r="I13441" i="6" s="1"/>
  <c r="H13441" i="6"/>
  <c r="G13442" i="6"/>
  <c r="H13442" i="6"/>
  <c r="I13442" i="6"/>
  <c r="G13443" i="6"/>
  <c r="H13443" i="6"/>
  <c r="I13443" i="6"/>
  <c r="G13444" i="6"/>
  <c r="H13444" i="6"/>
  <c r="I13444" i="6"/>
  <c r="G13445" i="6"/>
  <c r="H13445" i="6"/>
  <c r="G13446" i="6"/>
  <c r="H13446" i="6"/>
  <c r="G13447" i="6"/>
  <c r="H13447" i="6"/>
  <c r="I13447" i="6"/>
  <c r="G13448" i="6"/>
  <c r="I13448" i="6" s="1"/>
  <c r="H13448" i="6"/>
  <c r="G13449" i="6"/>
  <c r="I13449" i="6" s="1"/>
  <c r="H13449" i="6"/>
  <c r="G13450" i="6"/>
  <c r="H13450" i="6"/>
  <c r="I13450" i="6"/>
  <c r="G13451" i="6"/>
  <c r="H13451" i="6"/>
  <c r="I13451" i="6"/>
  <c r="G13452" i="6"/>
  <c r="I13452" i="6" s="1"/>
  <c r="H13452" i="6"/>
  <c r="G13453" i="6"/>
  <c r="I13453" i="6" s="1"/>
  <c r="H13453" i="6"/>
  <c r="G13454" i="6"/>
  <c r="H13454" i="6"/>
  <c r="G13455" i="6"/>
  <c r="H13455" i="6"/>
  <c r="I13455" i="6"/>
  <c r="G13456" i="6"/>
  <c r="I13456" i="6" s="1"/>
  <c r="H13456" i="6"/>
  <c r="G13457" i="6"/>
  <c r="I13457" i="6" s="1"/>
  <c r="H13457" i="6"/>
  <c r="G13458" i="6"/>
  <c r="H13458" i="6"/>
  <c r="I13458" i="6" s="1"/>
  <c r="G13459" i="6"/>
  <c r="H13459" i="6"/>
  <c r="I13459" i="6" s="1"/>
  <c r="G13460" i="6"/>
  <c r="I13460" i="6" s="1"/>
  <c r="H13460" i="6"/>
  <c r="G13461" i="6"/>
  <c r="H13461" i="6"/>
  <c r="G13462" i="6"/>
  <c r="H13462" i="6"/>
  <c r="G13463" i="6"/>
  <c r="H13463" i="6"/>
  <c r="I13463" i="6"/>
  <c r="G13464" i="6"/>
  <c r="I13464" i="6" s="1"/>
  <c r="H13464" i="6"/>
  <c r="G13465" i="6"/>
  <c r="I13465" i="6" s="1"/>
  <c r="H13465" i="6"/>
  <c r="G13466" i="6"/>
  <c r="H13466" i="6"/>
  <c r="I13466" i="6"/>
  <c r="G13467" i="6"/>
  <c r="H13467" i="6"/>
  <c r="I13467" i="6"/>
  <c r="G13468" i="6"/>
  <c r="I13468" i="6" s="1"/>
  <c r="H13468" i="6"/>
  <c r="G13469" i="6"/>
  <c r="I13469" i="6" s="1"/>
  <c r="H13469" i="6"/>
  <c r="G13470" i="6"/>
  <c r="H13470" i="6"/>
  <c r="G13471" i="6"/>
  <c r="H13471" i="6"/>
  <c r="I13471" i="6"/>
  <c r="G13472" i="6"/>
  <c r="I13472" i="6" s="1"/>
  <c r="H13472" i="6"/>
  <c r="G13473" i="6"/>
  <c r="I13473" i="6" s="1"/>
  <c r="H13473" i="6"/>
  <c r="G13474" i="6"/>
  <c r="H13474" i="6"/>
  <c r="I13474" i="6" s="1"/>
  <c r="G13475" i="6"/>
  <c r="H13475" i="6"/>
  <c r="I13475" i="6" s="1"/>
  <c r="G13476" i="6"/>
  <c r="I13476" i="6" s="1"/>
  <c r="H13476" i="6"/>
  <c r="G13477" i="6"/>
  <c r="H13477" i="6"/>
  <c r="G13478" i="6"/>
  <c r="H13478" i="6"/>
  <c r="G13479" i="6"/>
  <c r="H13479" i="6"/>
  <c r="I13479" i="6"/>
  <c r="G13480" i="6"/>
  <c r="I13480" i="6" s="1"/>
  <c r="H13480" i="6"/>
  <c r="G13481" i="6"/>
  <c r="I13481" i="6" s="1"/>
  <c r="H13481" i="6"/>
  <c r="G13482" i="6"/>
  <c r="H13482" i="6"/>
  <c r="I13482" i="6"/>
  <c r="G13483" i="6"/>
  <c r="H13483" i="6"/>
  <c r="I13483" i="6"/>
  <c r="G13484" i="6"/>
  <c r="I13484" i="6" s="1"/>
  <c r="H13484" i="6"/>
  <c r="G13485" i="6"/>
  <c r="I13485" i="6" s="1"/>
  <c r="H13485" i="6"/>
  <c r="G13486" i="6"/>
  <c r="H13486" i="6"/>
  <c r="G13487" i="6"/>
  <c r="H13487" i="6"/>
  <c r="I13487" i="6"/>
  <c r="G13488" i="6"/>
  <c r="I13488" i="6" s="1"/>
  <c r="H13488" i="6"/>
  <c r="G13489" i="6"/>
  <c r="I13489" i="6" s="1"/>
  <c r="H13489" i="6"/>
  <c r="G13490" i="6"/>
  <c r="H13490" i="6"/>
  <c r="I13490" i="6" s="1"/>
  <c r="G13491" i="6"/>
  <c r="H13491" i="6"/>
  <c r="I13491" i="6" s="1"/>
  <c r="G13492" i="6"/>
  <c r="I13492" i="6" s="1"/>
  <c r="H13492" i="6"/>
  <c r="G13493" i="6"/>
  <c r="H13493" i="6"/>
  <c r="G13494" i="6"/>
  <c r="H13494" i="6"/>
  <c r="G13495" i="6"/>
  <c r="H13495" i="6"/>
  <c r="I13495" i="6"/>
  <c r="G13496" i="6"/>
  <c r="I13496" i="6" s="1"/>
  <c r="H13496" i="6"/>
  <c r="G13497" i="6"/>
  <c r="I13497" i="6" s="1"/>
  <c r="H13497" i="6"/>
  <c r="G13498" i="6"/>
  <c r="H13498" i="6"/>
  <c r="I13498" i="6"/>
  <c r="G13499" i="6"/>
  <c r="H13499" i="6"/>
  <c r="I13499" i="6"/>
  <c r="G13500" i="6"/>
  <c r="I13500" i="6" s="1"/>
  <c r="H13500" i="6"/>
  <c r="G13501" i="6"/>
  <c r="I13501" i="6" s="1"/>
  <c r="H13501" i="6"/>
  <c r="G13502" i="6"/>
  <c r="H13502" i="6"/>
  <c r="G13503" i="6"/>
  <c r="H13503" i="6"/>
  <c r="I13503" i="6"/>
  <c r="G13504" i="6"/>
  <c r="I13504" i="6" s="1"/>
  <c r="H13504" i="6"/>
  <c r="G13505" i="6"/>
  <c r="I13505" i="6" s="1"/>
  <c r="H13505" i="6"/>
  <c r="G13506" i="6"/>
  <c r="H13506" i="6"/>
  <c r="I13506" i="6" s="1"/>
  <c r="G13507" i="6"/>
  <c r="H13507" i="6"/>
  <c r="I13507" i="6" s="1"/>
  <c r="G13508" i="6"/>
  <c r="I13508" i="6" s="1"/>
  <c r="H13508" i="6"/>
  <c r="G13509" i="6"/>
  <c r="H13509" i="6"/>
  <c r="G13510" i="6"/>
  <c r="H13510" i="6"/>
  <c r="G13511" i="6"/>
  <c r="H13511" i="6"/>
  <c r="I13511" i="6"/>
  <c r="G13512" i="6"/>
  <c r="I13512" i="6" s="1"/>
  <c r="H13512" i="6"/>
  <c r="G13513" i="6"/>
  <c r="I13513" i="6" s="1"/>
  <c r="H13513" i="6"/>
  <c r="G13514" i="6"/>
  <c r="H13514" i="6"/>
  <c r="I13514" i="6"/>
  <c r="G13515" i="6"/>
  <c r="H13515" i="6"/>
  <c r="I13515" i="6"/>
  <c r="G13516" i="6"/>
  <c r="I13516" i="6" s="1"/>
  <c r="H13516" i="6"/>
  <c r="G13517" i="6"/>
  <c r="I13517" i="6" s="1"/>
  <c r="H13517" i="6"/>
  <c r="G13518" i="6"/>
  <c r="H13518" i="6"/>
  <c r="G13519" i="6"/>
  <c r="H13519" i="6"/>
  <c r="I13519" i="6"/>
  <c r="G13520" i="6"/>
  <c r="I13520" i="6" s="1"/>
  <c r="H13520" i="6"/>
  <c r="G13521" i="6"/>
  <c r="I13521" i="6" s="1"/>
  <c r="H13521" i="6"/>
  <c r="G13522" i="6"/>
  <c r="H13522" i="6"/>
  <c r="I13522" i="6" s="1"/>
  <c r="G13523" i="6"/>
  <c r="H13523" i="6"/>
  <c r="I13523" i="6" s="1"/>
  <c r="G13524" i="6"/>
  <c r="I13524" i="6" s="1"/>
  <c r="H13524" i="6"/>
  <c r="G13525" i="6"/>
  <c r="H13525" i="6"/>
  <c r="G13526" i="6"/>
  <c r="H13526" i="6"/>
  <c r="G13527" i="6"/>
  <c r="H13527" i="6"/>
  <c r="I13527" i="6"/>
  <c r="G13528" i="6"/>
  <c r="I13528" i="6" s="1"/>
  <c r="H13528" i="6"/>
  <c r="G13529" i="6"/>
  <c r="I13529" i="6" s="1"/>
  <c r="H13529" i="6"/>
  <c r="G13530" i="6"/>
  <c r="H13530" i="6"/>
  <c r="I13530" i="6"/>
  <c r="G13531" i="6"/>
  <c r="H13531" i="6"/>
  <c r="I13531" i="6"/>
  <c r="G13532" i="6"/>
  <c r="I13532" i="6" s="1"/>
  <c r="H13532" i="6"/>
  <c r="G13533" i="6"/>
  <c r="I13533" i="6" s="1"/>
  <c r="H13533" i="6"/>
  <c r="G13534" i="6"/>
  <c r="H13534" i="6"/>
  <c r="G13535" i="6"/>
  <c r="H13535" i="6"/>
  <c r="I13535" i="6"/>
  <c r="G13536" i="6"/>
  <c r="I13536" i="6" s="1"/>
  <c r="H13536" i="6"/>
  <c r="G13537" i="6"/>
  <c r="I13537" i="6" s="1"/>
  <c r="H13537" i="6"/>
  <c r="G13538" i="6"/>
  <c r="H13538" i="6"/>
  <c r="I13538" i="6" s="1"/>
  <c r="G13539" i="6"/>
  <c r="H13539" i="6"/>
  <c r="I13539" i="6" s="1"/>
  <c r="G13540" i="6"/>
  <c r="I13540" i="6" s="1"/>
  <c r="H13540" i="6"/>
  <c r="G13541" i="6"/>
  <c r="H13541" i="6"/>
  <c r="G13542" i="6"/>
  <c r="H13542" i="6"/>
  <c r="G13543" i="6"/>
  <c r="H13543" i="6"/>
  <c r="I13543" i="6"/>
  <c r="G13544" i="6"/>
  <c r="I13544" i="6" s="1"/>
  <c r="H13544" i="6"/>
  <c r="G13545" i="6"/>
  <c r="I13545" i="6" s="1"/>
  <c r="H13545" i="6"/>
  <c r="G13546" i="6"/>
  <c r="H13546" i="6"/>
  <c r="I13546" i="6"/>
  <c r="G13547" i="6"/>
  <c r="H13547" i="6"/>
  <c r="I13547" i="6"/>
  <c r="G13548" i="6"/>
  <c r="I13548" i="6" s="1"/>
  <c r="H13548" i="6"/>
  <c r="G13549" i="6"/>
  <c r="I13549" i="6" s="1"/>
  <c r="H13549" i="6"/>
  <c r="G13550" i="6"/>
  <c r="H13550" i="6"/>
  <c r="G13551" i="6"/>
  <c r="H13551" i="6"/>
  <c r="I13551" i="6"/>
  <c r="G13552" i="6"/>
  <c r="I13552" i="6" s="1"/>
  <c r="H13552" i="6"/>
  <c r="G13553" i="6"/>
  <c r="I13553" i="6" s="1"/>
  <c r="H13553" i="6"/>
  <c r="G13554" i="6"/>
  <c r="H13554" i="6"/>
  <c r="I13554" i="6" s="1"/>
  <c r="G13555" i="6"/>
  <c r="H13555" i="6"/>
  <c r="I13555" i="6" s="1"/>
  <c r="G13556" i="6"/>
  <c r="I13556" i="6" s="1"/>
  <c r="H13556" i="6"/>
  <c r="G13557" i="6"/>
  <c r="H13557" i="6"/>
  <c r="G13558" i="6"/>
  <c r="H13558" i="6"/>
  <c r="G13559" i="6"/>
  <c r="H13559" i="6"/>
  <c r="I13559" i="6"/>
  <c r="G13560" i="6"/>
  <c r="I13560" i="6" s="1"/>
  <c r="H13560" i="6"/>
  <c r="G13561" i="6"/>
  <c r="I13561" i="6" s="1"/>
  <c r="H13561" i="6"/>
  <c r="G13562" i="6"/>
  <c r="H13562" i="6"/>
  <c r="I13562" i="6"/>
  <c r="G13563" i="6"/>
  <c r="H13563" i="6"/>
  <c r="I13563" i="6"/>
  <c r="G13564" i="6"/>
  <c r="I13564" i="6" s="1"/>
  <c r="H13564" i="6"/>
  <c r="G13565" i="6"/>
  <c r="I13565" i="6" s="1"/>
  <c r="H13565" i="6"/>
  <c r="G13566" i="6"/>
  <c r="H13566" i="6"/>
  <c r="G13567" i="6"/>
  <c r="H13567" i="6"/>
  <c r="I13567" i="6"/>
  <c r="G13568" i="6"/>
  <c r="I13568" i="6" s="1"/>
  <c r="H13568" i="6"/>
  <c r="G13569" i="6"/>
  <c r="I13569" i="6" s="1"/>
  <c r="H13569" i="6"/>
  <c r="G13570" i="6"/>
  <c r="H13570" i="6"/>
  <c r="I13570" i="6" s="1"/>
  <c r="G13571" i="6"/>
  <c r="H13571" i="6"/>
  <c r="I13571" i="6" s="1"/>
  <c r="G13572" i="6"/>
  <c r="H13572" i="6"/>
  <c r="I13572" i="6" s="1"/>
  <c r="G13573" i="6"/>
  <c r="H13573" i="6"/>
  <c r="G13574" i="6"/>
  <c r="H13574" i="6"/>
  <c r="G13575" i="6"/>
  <c r="H13575" i="6"/>
  <c r="I13575" i="6"/>
  <c r="G13576" i="6"/>
  <c r="I13576" i="6" s="1"/>
  <c r="H13576" i="6"/>
  <c r="G13577" i="6"/>
  <c r="I13577" i="6" s="1"/>
  <c r="H13577" i="6"/>
  <c r="G13578" i="6"/>
  <c r="H13578" i="6"/>
  <c r="I13578" i="6"/>
  <c r="G13579" i="6"/>
  <c r="H13579" i="6"/>
  <c r="I13579" i="6"/>
  <c r="G13580" i="6"/>
  <c r="H13580" i="6"/>
  <c r="I13580" i="6"/>
  <c r="G13581" i="6"/>
  <c r="H13581" i="6"/>
  <c r="G13582" i="6"/>
  <c r="I13582" i="6" s="1"/>
  <c r="H13582" i="6"/>
  <c r="G13583" i="6"/>
  <c r="H13583" i="6"/>
  <c r="I13583" i="6"/>
  <c r="G13584" i="6"/>
  <c r="H13584" i="6"/>
  <c r="I13584" i="6"/>
  <c r="G13585" i="6"/>
  <c r="I13585" i="6" s="1"/>
  <c r="H13585" i="6"/>
  <c r="G13586" i="6"/>
  <c r="H13586" i="6"/>
  <c r="I13586" i="6"/>
  <c r="G13587" i="6"/>
  <c r="H13587" i="6"/>
  <c r="I13587" i="6"/>
  <c r="G13588" i="6"/>
  <c r="H13588" i="6"/>
  <c r="I13588" i="6"/>
  <c r="G13589" i="6"/>
  <c r="H13589" i="6"/>
  <c r="G13590" i="6"/>
  <c r="I13590" i="6" s="1"/>
  <c r="H13590" i="6"/>
  <c r="G13591" i="6"/>
  <c r="H13591" i="6"/>
  <c r="I13591" i="6"/>
  <c r="G13592" i="6"/>
  <c r="H13592" i="6"/>
  <c r="I13592" i="6"/>
  <c r="G13593" i="6"/>
  <c r="I13593" i="6" s="1"/>
  <c r="H13593" i="6"/>
  <c r="G13594" i="6"/>
  <c r="H13594" i="6"/>
  <c r="I13594" i="6" s="1"/>
  <c r="G13595" i="6"/>
  <c r="H13595" i="6"/>
  <c r="I13595" i="6"/>
  <c r="G13596" i="6"/>
  <c r="H13596" i="6"/>
  <c r="I13596" i="6"/>
  <c r="G13597" i="6"/>
  <c r="I13597" i="6" s="1"/>
  <c r="H13597" i="6"/>
  <c r="G13598" i="6"/>
  <c r="I13598" i="6" s="1"/>
  <c r="H13598" i="6"/>
  <c r="G13599" i="6"/>
  <c r="H13599" i="6"/>
  <c r="I13599" i="6"/>
  <c r="G13600" i="6"/>
  <c r="I13600" i="6" s="1"/>
  <c r="H13600" i="6"/>
  <c r="G13601" i="6"/>
  <c r="I13601" i="6" s="1"/>
  <c r="H13601" i="6"/>
  <c r="G13602" i="6"/>
  <c r="H13602" i="6"/>
  <c r="I13602" i="6" s="1"/>
  <c r="G13603" i="6"/>
  <c r="H13603" i="6"/>
  <c r="I13603" i="6" s="1"/>
  <c r="G13604" i="6"/>
  <c r="H13604" i="6"/>
  <c r="I13604" i="6"/>
  <c r="G13605" i="6"/>
  <c r="I13605" i="6" s="1"/>
  <c r="H13605" i="6"/>
  <c r="G13606" i="6"/>
  <c r="H13606" i="6"/>
  <c r="G13607" i="6"/>
  <c r="H13607" i="6"/>
  <c r="I13607" i="6"/>
  <c r="G13608" i="6"/>
  <c r="I13608" i="6" s="1"/>
  <c r="H13608" i="6"/>
  <c r="G13609" i="6"/>
  <c r="I13609" i="6" s="1"/>
  <c r="H13609" i="6"/>
  <c r="G13610" i="6"/>
  <c r="H13610" i="6"/>
  <c r="I13610" i="6" s="1"/>
  <c r="G13611" i="6"/>
  <c r="H13611" i="6"/>
  <c r="I13611" i="6" s="1"/>
  <c r="G13612" i="6"/>
  <c r="H13612" i="6"/>
  <c r="I13612" i="6"/>
  <c r="G13613" i="6"/>
  <c r="I13613" i="6" s="1"/>
  <c r="H13613" i="6"/>
  <c r="G13614" i="6"/>
  <c r="H13614" i="6"/>
  <c r="G13615" i="6"/>
  <c r="H13615" i="6"/>
  <c r="I13615" i="6"/>
  <c r="G13616" i="6"/>
  <c r="I13616" i="6" s="1"/>
  <c r="H13616" i="6"/>
  <c r="G13617" i="6"/>
  <c r="I13617" i="6" s="1"/>
  <c r="H13617" i="6"/>
  <c r="G13618" i="6"/>
  <c r="H13618" i="6"/>
  <c r="I13618" i="6"/>
  <c r="G13619" i="6"/>
  <c r="H13619" i="6"/>
  <c r="I13619" i="6" s="1"/>
  <c r="G13620" i="6"/>
  <c r="H13620" i="6"/>
  <c r="I13620" i="6"/>
  <c r="G13621" i="6"/>
  <c r="H13621" i="6"/>
  <c r="G13622" i="6"/>
  <c r="H13622" i="6"/>
  <c r="G13623" i="6"/>
  <c r="H13623" i="6"/>
  <c r="I13623" i="6"/>
  <c r="G13624" i="6"/>
  <c r="H13624" i="6"/>
  <c r="I13624" i="6"/>
  <c r="G13625" i="6"/>
  <c r="I13625" i="6" s="1"/>
  <c r="H13625" i="6"/>
  <c r="G13626" i="6"/>
  <c r="H13626" i="6"/>
  <c r="I13626" i="6"/>
  <c r="G13627" i="6"/>
  <c r="H13627" i="6"/>
  <c r="I13627" i="6"/>
  <c r="G13628" i="6"/>
  <c r="H13628" i="6"/>
  <c r="I13628" i="6"/>
  <c r="G13629" i="6"/>
  <c r="H13629" i="6"/>
  <c r="G13630" i="6"/>
  <c r="H13630" i="6"/>
  <c r="G13631" i="6"/>
  <c r="H13631" i="6"/>
  <c r="I13631" i="6"/>
  <c r="G13632" i="6"/>
  <c r="H13632" i="6"/>
  <c r="I13632" i="6"/>
  <c r="G13633" i="6"/>
  <c r="I13633" i="6" s="1"/>
  <c r="H13633" i="6"/>
  <c r="G13634" i="6"/>
  <c r="H13634" i="6"/>
  <c r="I13634" i="6"/>
  <c r="G13635" i="6"/>
  <c r="H13635" i="6"/>
  <c r="I13635" i="6"/>
  <c r="G13636" i="6"/>
  <c r="H13636" i="6"/>
  <c r="I13636" i="6"/>
  <c r="G13637" i="6"/>
  <c r="H13637" i="6"/>
  <c r="G13638" i="6"/>
  <c r="H13638" i="6"/>
  <c r="G13639" i="6"/>
  <c r="H13639" i="6"/>
  <c r="I13639" i="6"/>
  <c r="G13640" i="6"/>
  <c r="I13640" i="6" s="1"/>
  <c r="H13640" i="6"/>
  <c r="G13641" i="6"/>
  <c r="I13641" i="6" s="1"/>
  <c r="H13641" i="6"/>
  <c r="G13642" i="6"/>
  <c r="H13642" i="6"/>
  <c r="I13642" i="6"/>
  <c r="G13643" i="6"/>
  <c r="H13643" i="6"/>
  <c r="I13643" i="6"/>
  <c r="G13644" i="6"/>
  <c r="H13644" i="6"/>
  <c r="I13644" i="6"/>
  <c r="G13645" i="6"/>
  <c r="H13645" i="6"/>
  <c r="G13646" i="6"/>
  <c r="I13646" i="6" s="1"/>
  <c r="H13646" i="6"/>
  <c r="G13647" i="6"/>
  <c r="H13647" i="6"/>
  <c r="I13647" i="6"/>
  <c r="G13648" i="6"/>
  <c r="H13648" i="6"/>
  <c r="I13648" i="6"/>
  <c r="G13649" i="6"/>
  <c r="I13649" i="6" s="1"/>
  <c r="H13649" i="6"/>
  <c r="G13650" i="6"/>
  <c r="H13650" i="6"/>
  <c r="I13650" i="6"/>
  <c r="G13651" i="6"/>
  <c r="H13651" i="6"/>
  <c r="I13651" i="6"/>
  <c r="G13652" i="6"/>
  <c r="H13652" i="6"/>
  <c r="I13652" i="6"/>
  <c r="G13653" i="6"/>
  <c r="H13653" i="6"/>
  <c r="G13654" i="6"/>
  <c r="I13654" i="6" s="1"/>
  <c r="H13654" i="6"/>
  <c r="G13655" i="6"/>
  <c r="H13655" i="6"/>
  <c r="I13655" i="6"/>
  <c r="G13656" i="6"/>
  <c r="H13656" i="6"/>
  <c r="I13656" i="6"/>
  <c r="G13657" i="6"/>
  <c r="I13657" i="6" s="1"/>
  <c r="H13657" i="6"/>
  <c r="G13658" i="6"/>
  <c r="H13658" i="6"/>
  <c r="I13658" i="6" s="1"/>
  <c r="G13659" i="6"/>
  <c r="H13659" i="6"/>
  <c r="I13659" i="6"/>
  <c r="G13660" i="6"/>
  <c r="H13660" i="6"/>
  <c r="I13660" i="6"/>
  <c r="G13661" i="6"/>
  <c r="I13661" i="6" s="1"/>
  <c r="H13661" i="6"/>
  <c r="G13662" i="6"/>
  <c r="I13662" i="6" s="1"/>
  <c r="H13662" i="6"/>
  <c r="G13663" i="6"/>
  <c r="H13663" i="6"/>
  <c r="I13663" i="6"/>
  <c r="G13664" i="6"/>
  <c r="I13664" i="6" s="1"/>
  <c r="H13664" i="6"/>
  <c r="G13665" i="6"/>
  <c r="I13665" i="6" s="1"/>
  <c r="H13665" i="6"/>
  <c r="G13666" i="6"/>
  <c r="H13666" i="6"/>
  <c r="I13666" i="6" s="1"/>
  <c r="G13667" i="6"/>
  <c r="H13667" i="6"/>
  <c r="I13667" i="6" s="1"/>
  <c r="G13668" i="6"/>
  <c r="H13668" i="6"/>
  <c r="I13668" i="6"/>
  <c r="G13669" i="6"/>
  <c r="I13669" i="6" s="1"/>
  <c r="H13669" i="6"/>
  <c r="G13670" i="6"/>
  <c r="I13670" i="6" s="1"/>
  <c r="H13670" i="6"/>
  <c r="G13671" i="6"/>
  <c r="H13671" i="6"/>
  <c r="I13671" i="6"/>
  <c r="G13672" i="6"/>
  <c r="I13672" i="6" s="1"/>
  <c r="H13672" i="6"/>
  <c r="G13673" i="6"/>
  <c r="I13673" i="6" s="1"/>
  <c r="H13673" i="6"/>
  <c r="G13674" i="6"/>
  <c r="H13674" i="6"/>
  <c r="I13674" i="6" s="1"/>
  <c r="G13675" i="6"/>
  <c r="H13675" i="6"/>
  <c r="I13675" i="6" s="1"/>
  <c r="G13676" i="6"/>
  <c r="H13676" i="6"/>
  <c r="I13676" i="6"/>
  <c r="G13677" i="6"/>
  <c r="I13677" i="6" s="1"/>
  <c r="H13677" i="6"/>
  <c r="G13678" i="6"/>
  <c r="H13678" i="6"/>
  <c r="G13679" i="6"/>
  <c r="H13679" i="6"/>
  <c r="I13679" i="6"/>
  <c r="G13680" i="6"/>
  <c r="I13680" i="6" s="1"/>
  <c r="H13680" i="6"/>
  <c r="G13681" i="6"/>
  <c r="I13681" i="6" s="1"/>
  <c r="H13681" i="6"/>
  <c r="G13682" i="6"/>
  <c r="H13682" i="6"/>
  <c r="I13682" i="6"/>
  <c r="G13683" i="6"/>
  <c r="H13683" i="6"/>
  <c r="I13683" i="6" s="1"/>
  <c r="G13684" i="6"/>
  <c r="H13684" i="6"/>
  <c r="I13684" i="6"/>
  <c r="G13685" i="6"/>
  <c r="H13685" i="6"/>
  <c r="G13686" i="6"/>
  <c r="H13686" i="6"/>
  <c r="G13687" i="6"/>
  <c r="H13687" i="6"/>
  <c r="I13687" i="6"/>
  <c r="G13688" i="6"/>
  <c r="H13688" i="6"/>
  <c r="I13688" i="6"/>
  <c r="G13689" i="6"/>
  <c r="I13689" i="6" s="1"/>
  <c r="H13689" i="6"/>
  <c r="G13690" i="6"/>
  <c r="H13690" i="6"/>
  <c r="I13690" i="6" s="1"/>
  <c r="G13691" i="6"/>
  <c r="H13691" i="6"/>
  <c r="I13691" i="6"/>
  <c r="G13692" i="6"/>
  <c r="H13692" i="6"/>
  <c r="I13692" i="6"/>
  <c r="G13693" i="6"/>
  <c r="I13693" i="6" s="1"/>
  <c r="H13693" i="6"/>
  <c r="G13694" i="6"/>
  <c r="H13694" i="6"/>
  <c r="G13695" i="6"/>
  <c r="H13695" i="6"/>
  <c r="I13695" i="6"/>
  <c r="G13696" i="6"/>
  <c r="H13696" i="6"/>
  <c r="I13696" i="6"/>
  <c r="G13697" i="6"/>
  <c r="I13697" i="6" s="1"/>
  <c r="H13697" i="6"/>
  <c r="G13698" i="6"/>
  <c r="H13698" i="6"/>
  <c r="I13698" i="6"/>
  <c r="G13699" i="6"/>
  <c r="H13699" i="6"/>
  <c r="I13699" i="6" s="1"/>
  <c r="G13700" i="6"/>
  <c r="H13700" i="6"/>
  <c r="I13700" i="6"/>
  <c r="G13701" i="6"/>
  <c r="H13701" i="6"/>
  <c r="G13702" i="6"/>
  <c r="H13702" i="6"/>
  <c r="G13703" i="6"/>
  <c r="H13703" i="6"/>
  <c r="I13703" i="6"/>
  <c r="G13704" i="6"/>
  <c r="I13704" i="6" s="1"/>
  <c r="H13704" i="6"/>
  <c r="G13705" i="6"/>
  <c r="I13705" i="6" s="1"/>
  <c r="H13705" i="6"/>
  <c r="G13706" i="6"/>
  <c r="H13706" i="6"/>
  <c r="I13706" i="6"/>
  <c r="G13707" i="6"/>
  <c r="H13707" i="6"/>
  <c r="I13707" i="6"/>
  <c r="G13708" i="6"/>
  <c r="H13708" i="6"/>
  <c r="I13708" i="6"/>
  <c r="G13709" i="6"/>
  <c r="H13709" i="6"/>
  <c r="G13710" i="6"/>
  <c r="I13710" i="6" s="1"/>
  <c r="H13710" i="6"/>
  <c r="G13711" i="6"/>
  <c r="H13711" i="6"/>
  <c r="I13711" i="6"/>
  <c r="G13712" i="6"/>
  <c r="I13712" i="6" s="1"/>
  <c r="H13712" i="6"/>
  <c r="G13713" i="6"/>
  <c r="I13713" i="6" s="1"/>
  <c r="H13713" i="6"/>
  <c r="G13714" i="6"/>
  <c r="H13714" i="6"/>
  <c r="I13714" i="6"/>
  <c r="G13715" i="6"/>
  <c r="H13715" i="6"/>
  <c r="I13715" i="6"/>
  <c r="G13716" i="6"/>
  <c r="I13716" i="6" s="1"/>
  <c r="H13716" i="6"/>
  <c r="G13717" i="6"/>
  <c r="I13717" i="6" s="1"/>
  <c r="H13717" i="6"/>
  <c r="G13718" i="6"/>
  <c r="H13718" i="6"/>
  <c r="G13719" i="6"/>
  <c r="H13719" i="6"/>
  <c r="I13719" i="6"/>
  <c r="G13720" i="6"/>
  <c r="I13720" i="6" s="1"/>
  <c r="H13720" i="6"/>
  <c r="G13721" i="6"/>
  <c r="I13721" i="6" s="1"/>
  <c r="H13721" i="6"/>
  <c r="G13722" i="6"/>
  <c r="H13722" i="6"/>
  <c r="I13722" i="6"/>
  <c r="G13723" i="6"/>
  <c r="H13723" i="6"/>
  <c r="I13723" i="6" s="1"/>
  <c r="G13724" i="6"/>
  <c r="I13724" i="6" s="1"/>
  <c r="H13724" i="6"/>
  <c r="G13725" i="6"/>
  <c r="H13725" i="6"/>
  <c r="G13726" i="6"/>
  <c r="I13726" i="6" s="1"/>
  <c r="H13726" i="6"/>
  <c r="G13727" i="6"/>
  <c r="H13727" i="6"/>
  <c r="I13727" i="6"/>
  <c r="G13728" i="6"/>
  <c r="H13728" i="6"/>
  <c r="I13728" i="6"/>
  <c r="G13729" i="6"/>
  <c r="I13729" i="6" s="1"/>
  <c r="H13729" i="6"/>
  <c r="G13730" i="6"/>
  <c r="H13730" i="6"/>
  <c r="I13730" i="6"/>
  <c r="G13731" i="6"/>
  <c r="H13731" i="6"/>
  <c r="I13731" i="6"/>
  <c r="G13732" i="6"/>
  <c r="I13732" i="6" s="1"/>
  <c r="H13732" i="6"/>
  <c r="G13733" i="6"/>
  <c r="I13733" i="6" s="1"/>
  <c r="H13733" i="6"/>
  <c r="G13734" i="6"/>
  <c r="H13734" i="6"/>
  <c r="G13735" i="6"/>
  <c r="H13735" i="6"/>
  <c r="I13735" i="6"/>
  <c r="G13736" i="6"/>
  <c r="I13736" i="6" s="1"/>
  <c r="H13736" i="6"/>
  <c r="G13737" i="6"/>
  <c r="I13737" i="6" s="1"/>
  <c r="H13737" i="6"/>
  <c r="G13738" i="6"/>
  <c r="H13738" i="6"/>
  <c r="I13738" i="6"/>
  <c r="G13739" i="6"/>
  <c r="H13739" i="6"/>
  <c r="I13739" i="6" s="1"/>
  <c r="G13740" i="6"/>
  <c r="I13740" i="6" s="1"/>
  <c r="H13740" i="6"/>
  <c r="G13741" i="6"/>
  <c r="H13741" i="6"/>
  <c r="G13742" i="6"/>
  <c r="I13742" i="6" s="1"/>
  <c r="H13742" i="6"/>
  <c r="G13743" i="6"/>
  <c r="H13743" i="6"/>
  <c r="I13743" i="6"/>
  <c r="G13744" i="6"/>
  <c r="H13744" i="6"/>
  <c r="I13744" i="6"/>
  <c r="G13745" i="6"/>
  <c r="I13745" i="6" s="1"/>
  <c r="H13745" i="6"/>
  <c r="G13746" i="6"/>
  <c r="H13746" i="6"/>
  <c r="I13746" i="6"/>
  <c r="G13747" i="6"/>
  <c r="H13747" i="6"/>
  <c r="I13747" i="6"/>
  <c r="G13748" i="6"/>
  <c r="H13748" i="6"/>
  <c r="I13748" i="6"/>
  <c r="G13749" i="6"/>
  <c r="H13749" i="6"/>
  <c r="G13750" i="6"/>
  <c r="I13750" i="6" s="1"/>
  <c r="H13750" i="6"/>
  <c r="G13751" i="6"/>
  <c r="H13751" i="6"/>
  <c r="I13751" i="6"/>
  <c r="G13752" i="6"/>
  <c r="H13752" i="6"/>
  <c r="I13752" i="6"/>
  <c r="G13753" i="6"/>
  <c r="I13753" i="6" s="1"/>
  <c r="H13753" i="6"/>
  <c r="G13754" i="6"/>
  <c r="H13754" i="6"/>
  <c r="I13754" i="6" s="1"/>
  <c r="G13755" i="6"/>
  <c r="H13755" i="6"/>
  <c r="I13755" i="6"/>
  <c r="G13756" i="6"/>
  <c r="H13756" i="6"/>
  <c r="I13756" i="6"/>
  <c r="G13757" i="6"/>
  <c r="I13757" i="6" s="1"/>
  <c r="H13757" i="6"/>
  <c r="G13758" i="6"/>
  <c r="I13758" i="6" s="1"/>
  <c r="H13758" i="6"/>
  <c r="G13759" i="6"/>
  <c r="H13759" i="6"/>
  <c r="I13759" i="6"/>
  <c r="G13760" i="6"/>
  <c r="I13760" i="6" s="1"/>
  <c r="H13760" i="6"/>
  <c r="G13761" i="6"/>
  <c r="I13761" i="6" s="1"/>
  <c r="H13761" i="6"/>
  <c r="G13762" i="6"/>
  <c r="H13762" i="6"/>
  <c r="I13762" i="6" s="1"/>
  <c r="G13763" i="6"/>
  <c r="H13763" i="6"/>
  <c r="I13763" i="6" s="1"/>
  <c r="G13764" i="6"/>
  <c r="H13764" i="6"/>
  <c r="I13764" i="6"/>
  <c r="G13765" i="6"/>
  <c r="I13765" i="6" s="1"/>
  <c r="H13765" i="6"/>
  <c r="G13766" i="6"/>
  <c r="H13766" i="6"/>
  <c r="G13767" i="6"/>
  <c r="H13767" i="6"/>
  <c r="I13767" i="6"/>
  <c r="G13768" i="6"/>
  <c r="I13768" i="6" s="1"/>
  <c r="H13768" i="6"/>
  <c r="G13769" i="6"/>
  <c r="I13769" i="6" s="1"/>
  <c r="H13769" i="6"/>
  <c r="G13770" i="6"/>
  <c r="H13770" i="6"/>
  <c r="I13770" i="6" s="1"/>
  <c r="G13771" i="6"/>
  <c r="H13771" i="6"/>
  <c r="I13771" i="6" s="1"/>
  <c r="G13772" i="6"/>
  <c r="H13772" i="6"/>
  <c r="I13772" i="6"/>
  <c r="G13773" i="6"/>
  <c r="I13773" i="6" s="1"/>
  <c r="H13773" i="6"/>
  <c r="G13774" i="6"/>
  <c r="H13774" i="6"/>
  <c r="G13775" i="6"/>
  <c r="H13775" i="6"/>
  <c r="I13775" i="6"/>
  <c r="G13776" i="6"/>
  <c r="I13776" i="6" s="1"/>
  <c r="H13776" i="6"/>
  <c r="G13777" i="6"/>
  <c r="I13777" i="6" s="1"/>
  <c r="H13777" i="6"/>
  <c r="G13778" i="6"/>
  <c r="H13778" i="6"/>
  <c r="I13778" i="6"/>
  <c r="G13779" i="6"/>
  <c r="H13779" i="6"/>
  <c r="I13779" i="6" s="1"/>
  <c r="G13780" i="6"/>
  <c r="H13780" i="6"/>
  <c r="I13780" i="6"/>
  <c r="G13781" i="6"/>
  <c r="H13781" i="6"/>
  <c r="G13782" i="6"/>
  <c r="H13782" i="6"/>
  <c r="G13783" i="6"/>
  <c r="H13783" i="6"/>
  <c r="I13783" i="6"/>
  <c r="G13784" i="6"/>
  <c r="H13784" i="6"/>
  <c r="I13784" i="6"/>
  <c r="G13785" i="6"/>
  <c r="I13785" i="6" s="1"/>
  <c r="H13785" i="6"/>
  <c r="G13786" i="6"/>
  <c r="H13786" i="6"/>
  <c r="I13786" i="6"/>
  <c r="G13787" i="6"/>
  <c r="H13787" i="6"/>
  <c r="I13787" i="6"/>
  <c r="G13788" i="6"/>
  <c r="H13788" i="6"/>
  <c r="I13788" i="6"/>
  <c r="G13789" i="6"/>
  <c r="H13789" i="6"/>
  <c r="G13790" i="6"/>
  <c r="H13790" i="6"/>
  <c r="G13791" i="6"/>
  <c r="H13791" i="6"/>
  <c r="I13791" i="6"/>
  <c r="G13792" i="6"/>
  <c r="H13792" i="6"/>
  <c r="I13792" i="6"/>
  <c r="G13793" i="6"/>
  <c r="I13793" i="6" s="1"/>
  <c r="H13793" i="6"/>
  <c r="G13794" i="6"/>
  <c r="H13794" i="6"/>
  <c r="I13794" i="6"/>
  <c r="G13795" i="6"/>
  <c r="H13795" i="6"/>
  <c r="I13795" i="6"/>
  <c r="G13796" i="6"/>
  <c r="H13796" i="6"/>
  <c r="I13796" i="6"/>
  <c r="G13797" i="6"/>
  <c r="H13797" i="6"/>
  <c r="G13798" i="6"/>
  <c r="H13798" i="6"/>
  <c r="G13799" i="6"/>
  <c r="H13799" i="6"/>
  <c r="I13799" i="6"/>
  <c r="G13800" i="6"/>
  <c r="I13800" i="6" s="1"/>
  <c r="H13800" i="6"/>
  <c r="G13801" i="6"/>
  <c r="I13801" i="6" s="1"/>
  <c r="H13801" i="6"/>
  <c r="G13802" i="6"/>
  <c r="H13802" i="6"/>
  <c r="I13802" i="6"/>
  <c r="G13803" i="6"/>
  <c r="H13803" i="6"/>
  <c r="I13803" i="6"/>
  <c r="G13804" i="6"/>
  <c r="H13804" i="6"/>
  <c r="I13804" i="6"/>
  <c r="G13805" i="6"/>
  <c r="H13805" i="6"/>
  <c r="G13806" i="6"/>
  <c r="I13806" i="6" s="1"/>
  <c r="H13806" i="6"/>
  <c r="G13807" i="6"/>
  <c r="H13807" i="6"/>
  <c r="I13807" i="6"/>
  <c r="G13808" i="6"/>
  <c r="H13808" i="6"/>
  <c r="I13808" i="6"/>
  <c r="G13809" i="6"/>
  <c r="I13809" i="6" s="1"/>
  <c r="H13809" i="6"/>
  <c r="G13810" i="6"/>
  <c r="H13810" i="6"/>
  <c r="I13810" i="6"/>
  <c r="G13811" i="6"/>
  <c r="H13811" i="6"/>
  <c r="I13811" i="6"/>
  <c r="G13812" i="6"/>
  <c r="H13812" i="6"/>
  <c r="I13812" i="6"/>
  <c r="G13813" i="6"/>
  <c r="H13813" i="6"/>
  <c r="G13814" i="6"/>
  <c r="I13814" i="6" s="1"/>
  <c r="H13814" i="6"/>
  <c r="G13815" i="6"/>
  <c r="H13815" i="6"/>
  <c r="I13815" i="6"/>
  <c r="G13816" i="6"/>
  <c r="H13816" i="6"/>
  <c r="I13816" i="6"/>
  <c r="G13817" i="6"/>
  <c r="I13817" i="6" s="1"/>
  <c r="H13817" i="6"/>
  <c r="G13818" i="6"/>
  <c r="H13818" i="6"/>
  <c r="I13818" i="6" s="1"/>
  <c r="G13819" i="6"/>
  <c r="H13819" i="6"/>
  <c r="I13819" i="6"/>
  <c r="G13820" i="6"/>
  <c r="H13820" i="6"/>
  <c r="I13820" i="6"/>
  <c r="G13821" i="6"/>
  <c r="I13821" i="6" s="1"/>
  <c r="H13821" i="6"/>
  <c r="G13822" i="6"/>
  <c r="I13822" i="6" s="1"/>
  <c r="H13822" i="6"/>
  <c r="G13823" i="6"/>
  <c r="H13823" i="6"/>
  <c r="I13823" i="6"/>
  <c r="G13824" i="6"/>
  <c r="I13824" i="6" s="1"/>
  <c r="H13824" i="6"/>
  <c r="G13825" i="6"/>
  <c r="I13825" i="6" s="1"/>
  <c r="H13825" i="6"/>
  <c r="G13826" i="6"/>
  <c r="H13826" i="6"/>
  <c r="I13826" i="6" s="1"/>
  <c r="G13827" i="6"/>
  <c r="H13827" i="6"/>
  <c r="I13827" i="6" s="1"/>
  <c r="G13828" i="6"/>
  <c r="H13828" i="6"/>
  <c r="I13828" i="6"/>
  <c r="G13829" i="6"/>
  <c r="I13829" i="6" s="1"/>
  <c r="H13829" i="6"/>
  <c r="G13830" i="6"/>
  <c r="I13830" i="6" s="1"/>
  <c r="H13830" i="6"/>
  <c r="G13831" i="6"/>
  <c r="H13831" i="6"/>
  <c r="I13831" i="6"/>
  <c r="G13832" i="6"/>
  <c r="I13832" i="6" s="1"/>
  <c r="H13832" i="6"/>
  <c r="G13833" i="6"/>
  <c r="I13833" i="6" s="1"/>
  <c r="H13833" i="6"/>
  <c r="G13834" i="6"/>
  <c r="H13834" i="6"/>
  <c r="I13834" i="6" s="1"/>
  <c r="G13835" i="6"/>
  <c r="H13835" i="6"/>
  <c r="I13835" i="6" s="1"/>
  <c r="G13836" i="6"/>
  <c r="H13836" i="6"/>
  <c r="I13836" i="6"/>
  <c r="G13837" i="6"/>
  <c r="I13837" i="6" s="1"/>
  <c r="H13837" i="6"/>
  <c r="G13838" i="6"/>
  <c r="H13838" i="6"/>
  <c r="G13839" i="6"/>
  <c r="H13839" i="6"/>
  <c r="I13839" i="6"/>
  <c r="G13840" i="6"/>
  <c r="I13840" i="6" s="1"/>
  <c r="H13840" i="6"/>
  <c r="G13841" i="6"/>
  <c r="I13841" i="6" s="1"/>
  <c r="H13841" i="6"/>
  <c r="G13842" i="6"/>
  <c r="H13842" i="6"/>
  <c r="I13842" i="6"/>
  <c r="G13843" i="6"/>
  <c r="H13843" i="6"/>
  <c r="I13843" i="6" s="1"/>
  <c r="G13844" i="6"/>
  <c r="H13844" i="6"/>
  <c r="I13844" i="6"/>
  <c r="G13845" i="6"/>
  <c r="H13845" i="6"/>
  <c r="G13846" i="6"/>
  <c r="H13846" i="6"/>
  <c r="G13847" i="6"/>
  <c r="H13847" i="6"/>
  <c r="I13847" i="6"/>
  <c r="G13848" i="6"/>
  <c r="H13848" i="6"/>
  <c r="I13848" i="6"/>
  <c r="G13849" i="6"/>
  <c r="I13849" i="6" s="1"/>
  <c r="H13849" i="6"/>
  <c r="G13850" i="6"/>
  <c r="H13850" i="6"/>
  <c r="I13850" i="6" s="1"/>
  <c r="G13851" i="6"/>
  <c r="H13851" i="6"/>
  <c r="I13851" i="6"/>
  <c r="G13852" i="6"/>
  <c r="H13852" i="6"/>
  <c r="I13852" i="6"/>
  <c r="G13853" i="6"/>
  <c r="I13853" i="6" s="1"/>
  <c r="H13853" i="6"/>
  <c r="G13854" i="6"/>
  <c r="H13854" i="6"/>
  <c r="G13855" i="6"/>
  <c r="H13855" i="6"/>
  <c r="I13855" i="6"/>
  <c r="G13856" i="6"/>
  <c r="H13856" i="6"/>
  <c r="I13856" i="6"/>
  <c r="G13857" i="6"/>
  <c r="I13857" i="6" s="1"/>
  <c r="H13857" i="6"/>
  <c r="G13858" i="6"/>
  <c r="H13858" i="6"/>
  <c r="I13858" i="6"/>
  <c r="G13859" i="6"/>
  <c r="H13859" i="6"/>
  <c r="I13859" i="6" s="1"/>
  <c r="G13860" i="6"/>
  <c r="H13860" i="6"/>
  <c r="I13860" i="6"/>
  <c r="G13861" i="6"/>
  <c r="H13861" i="6"/>
  <c r="G13862" i="6"/>
  <c r="H13862" i="6"/>
  <c r="G13863" i="6"/>
  <c r="H13863" i="6"/>
  <c r="I13863" i="6"/>
  <c r="G13864" i="6"/>
  <c r="I13864" i="6" s="1"/>
  <c r="H13864" i="6"/>
  <c r="G13865" i="6"/>
  <c r="I13865" i="6" s="1"/>
  <c r="H13865" i="6"/>
  <c r="G13866" i="6"/>
  <c r="H13866" i="6"/>
  <c r="I13866" i="6"/>
  <c r="G13867" i="6"/>
  <c r="H13867" i="6"/>
  <c r="I13867" i="6"/>
  <c r="G13868" i="6"/>
  <c r="H13868" i="6"/>
  <c r="I13868" i="6"/>
  <c r="G13869" i="6"/>
  <c r="H13869" i="6"/>
  <c r="G13870" i="6"/>
  <c r="I13870" i="6" s="1"/>
  <c r="H13870" i="6"/>
  <c r="G13871" i="6"/>
  <c r="H13871" i="6"/>
  <c r="I13871" i="6"/>
  <c r="G13872" i="6"/>
  <c r="I13872" i="6" s="1"/>
  <c r="H13872" i="6"/>
  <c r="G13873" i="6"/>
  <c r="I13873" i="6" s="1"/>
  <c r="H13873" i="6"/>
  <c r="G13874" i="6"/>
  <c r="H13874" i="6"/>
  <c r="I13874" i="6"/>
  <c r="G13875" i="6"/>
  <c r="H13875" i="6"/>
  <c r="I13875" i="6"/>
  <c r="G13876" i="6"/>
  <c r="H13876" i="6"/>
  <c r="I13876" i="6"/>
  <c r="G13877" i="6"/>
  <c r="H13877" i="6"/>
  <c r="G13878" i="6"/>
  <c r="I13878" i="6" s="1"/>
  <c r="H13878" i="6"/>
  <c r="G13879" i="6"/>
  <c r="H13879" i="6"/>
  <c r="I13879" i="6"/>
  <c r="G13880" i="6"/>
  <c r="H13880" i="6"/>
  <c r="I13880" i="6"/>
  <c r="G13881" i="6"/>
  <c r="I13881" i="6" s="1"/>
  <c r="H13881" i="6"/>
  <c r="G13882" i="6"/>
  <c r="H13882" i="6"/>
  <c r="I13882" i="6" s="1"/>
  <c r="G13883" i="6"/>
  <c r="H13883" i="6"/>
  <c r="I13883" i="6"/>
  <c r="G13884" i="6"/>
  <c r="H13884" i="6"/>
  <c r="I13884" i="6"/>
  <c r="G13885" i="6"/>
  <c r="I13885" i="6" s="1"/>
  <c r="H13885" i="6"/>
  <c r="G13886" i="6"/>
  <c r="I13886" i="6" s="1"/>
  <c r="H13886" i="6"/>
  <c r="G13887" i="6"/>
  <c r="H13887" i="6"/>
  <c r="I13887" i="6"/>
  <c r="G13888" i="6"/>
  <c r="I13888" i="6" s="1"/>
  <c r="H13888" i="6"/>
  <c r="G13889" i="6"/>
  <c r="I13889" i="6" s="1"/>
  <c r="H13889" i="6"/>
  <c r="G13890" i="6"/>
  <c r="H13890" i="6"/>
  <c r="I13890" i="6" s="1"/>
  <c r="G13891" i="6"/>
  <c r="H13891" i="6"/>
  <c r="I13891" i="6" s="1"/>
  <c r="G13892" i="6"/>
  <c r="H13892" i="6"/>
  <c r="I13892" i="6"/>
  <c r="G13893" i="6"/>
  <c r="I13893" i="6" s="1"/>
  <c r="H13893" i="6"/>
  <c r="G13894" i="6"/>
  <c r="H13894" i="6"/>
  <c r="G13895" i="6"/>
  <c r="H13895" i="6"/>
  <c r="I13895" i="6"/>
  <c r="G13896" i="6"/>
  <c r="I13896" i="6" s="1"/>
  <c r="H13896" i="6"/>
  <c r="G13897" i="6"/>
  <c r="I13897" i="6" s="1"/>
  <c r="H13897" i="6"/>
  <c r="G13898" i="6"/>
  <c r="H13898" i="6"/>
  <c r="I13898" i="6" s="1"/>
  <c r="G13899" i="6"/>
  <c r="H13899" i="6"/>
  <c r="I13899" i="6" s="1"/>
  <c r="G13900" i="6"/>
  <c r="H13900" i="6"/>
  <c r="I13900" i="6"/>
  <c r="G13901" i="6"/>
  <c r="I13901" i="6" s="1"/>
  <c r="H13901" i="6"/>
  <c r="G13902" i="6"/>
  <c r="I13902" i="6" s="1"/>
  <c r="H13902" i="6"/>
  <c r="G13903" i="6"/>
  <c r="H13903" i="6"/>
  <c r="I13903" i="6"/>
  <c r="G13904" i="6"/>
  <c r="H13904" i="6"/>
  <c r="I13904" i="6"/>
  <c r="G13905" i="6"/>
  <c r="I13905" i="6" s="1"/>
  <c r="H13905" i="6"/>
  <c r="G13906" i="6"/>
  <c r="H13906" i="6"/>
  <c r="I13906" i="6"/>
  <c r="G13907" i="6"/>
  <c r="H13907" i="6"/>
  <c r="I13907" i="6" s="1"/>
  <c r="G13908" i="6"/>
  <c r="H13908" i="6"/>
  <c r="I13908" i="6"/>
  <c r="G13909" i="6"/>
  <c r="H13909" i="6"/>
  <c r="G13910" i="6"/>
  <c r="H13910" i="6"/>
  <c r="G13911" i="6"/>
  <c r="H13911" i="6"/>
  <c r="I13911" i="6"/>
  <c r="G13912" i="6"/>
  <c r="H13912" i="6"/>
  <c r="I13912" i="6"/>
  <c r="G13913" i="6"/>
  <c r="I13913" i="6" s="1"/>
  <c r="H13913" i="6"/>
  <c r="G13914" i="6"/>
  <c r="H13914" i="6"/>
  <c r="I13914" i="6"/>
  <c r="G13915" i="6"/>
  <c r="H13915" i="6"/>
  <c r="I13915" i="6"/>
  <c r="G13916" i="6"/>
  <c r="H13916" i="6"/>
  <c r="I13916" i="6"/>
  <c r="G13917" i="6"/>
  <c r="H13917" i="6"/>
  <c r="G13918" i="6"/>
  <c r="H13918" i="6"/>
  <c r="G13919" i="6"/>
  <c r="H13919" i="6"/>
  <c r="I13919" i="6"/>
  <c r="G13920" i="6"/>
  <c r="H13920" i="6"/>
  <c r="I13920" i="6"/>
  <c r="G13921" i="6"/>
  <c r="I13921" i="6" s="1"/>
  <c r="H13921" i="6"/>
  <c r="G13922" i="6"/>
  <c r="H13922" i="6"/>
  <c r="I13922" i="6"/>
  <c r="G13923" i="6"/>
  <c r="H13923" i="6"/>
  <c r="I13923" i="6"/>
  <c r="G13924" i="6"/>
  <c r="H13924" i="6"/>
  <c r="I13924" i="6"/>
  <c r="G13925" i="6"/>
  <c r="H13925" i="6"/>
  <c r="G13926" i="6"/>
  <c r="H13926" i="6"/>
  <c r="G13927" i="6"/>
  <c r="H13927" i="6"/>
  <c r="I13927" i="6"/>
  <c r="G13928" i="6"/>
  <c r="I13928" i="6" s="1"/>
  <c r="H13928" i="6"/>
  <c r="G13929" i="6"/>
  <c r="I13929" i="6" s="1"/>
  <c r="H13929" i="6"/>
  <c r="G13930" i="6"/>
  <c r="H13930" i="6"/>
  <c r="I13930" i="6"/>
  <c r="G13931" i="6"/>
  <c r="H13931" i="6"/>
  <c r="I13931" i="6"/>
  <c r="G13932" i="6"/>
  <c r="H13932" i="6"/>
  <c r="I13932" i="6"/>
  <c r="G13933" i="6"/>
  <c r="H13933" i="6"/>
  <c r="G13934" i="6"/>
  <c r="I13934" i="6" s="1"/>
  <c r="H13934" i="6"/>
  <c r="G13935" i="6"/>
  <c r="H13935" i="6"/>
  <c r="I13935" i="6"/>
  <c r="G13936" i="6"/>
  <c r="I13936" i="6" s="1"/>
  <c r="H13936" i="6"/>
  <c r="G13937" i="6"/>
  <c r="I13937" i="6" s="1"/>
  <c r="H13937" i="6"/>
  <c r="G13938" i="6"/>
  <c r="H13938" i="6"/>
  <c r="I13938" i="6"/>
  <c r="G13939" i="6"/>
  <c r="H13939" i="6"/>
  <c r="I13939" i="6"/>
  <c r="G13940" i="6"/>
  <c r="H13940" i="6"/>
  <c r="I13940" i="6"/>
  <c r="G13941" i="6"/>
  <c r="H13941" i="6"/>
  <c r="G13942" i="6"/>
  <c r="I13942" i="6" s="1"/>
  <c r="H13942" i="6"/>
  <c r="G13943" i="6"/>
  <c r="H13943" i="6"/>
  <c r="I13943" i="6"/>
  <c r="G13944" i="6"/>
  <c r="H13944" i="6"/>
  <c r="I13944" i="6"/>
  <c r="G13945" i="6"/>
  <c r="I13945" i="6" s="1"/>
  <c r="H13945" i="6"/>
  <c r="G13946" i="6"/>
  <c r="H13946" i="6"/>
  <c r="I13946" i="6" s="1"/>
  <c r="G13947" i="6"/>
  <c r="H13947" i="6"/>
  <c r="I13947" i="6"/>
  <c r="G13948" i="6"/>
  <c r="H13948" i="6"/>
  <c r="I13948" i="6"/>
  <c r="G13949" i="6"/>
  <c r="I13949" i="6" s="1"/>
  <c r="H13949" i="6"/>
  <c r="G13950" i="6"/>
  <c r="I13950" i="6" s="1"/>
  <c r="H13950" i="6"/>
  <c r="G13951" i="6"/>
  <c r="H13951" i="6"/>
  <c r="I13951" i="6"/>
  <c r="G13952" i="6"/>
  <c r="I13952" i="6" s="1"/>
  <c r="H13952" i="6"/>
  <c r="G13953" i="6"/>
  <c r="I13953" i="6" s="1"/>
  <c r="H13953" i="6"/>
  <c r="G13954" i="6"/>
  <c r="H13954" i="6"/>
  <c r="I13954" i="6" s="1"/>
  <c r="G13955" i="6"/>
  <c r="H13955" i="6"/>
  <c r="I13955" i="6" s="1"/>
  <c r="G13956" i="6"/>
  <c r="H13956" i="6"/>
  <c r="I13956" i="6"/>
  <c r="G13957" i="6"/>
  <c r="I13957" i="6" s="1"/>
  <c r="H13957" i="6"/>
  <c r="G13958" i="6"/>
  <c r="H13958" i="6"/>
  <c r="G13959" i="6"/>
  <c r="H13959" i="6"/>
  <c r="I13959" i="6"/>
  <c r="G13960" i="6"/>
  <c r="I13960" i="6" s="1"/>
  <c r="H13960" i="6"/>
  <c r="G13961" i="6"/>
  <c r="I13961" i="6" s="1"/>
  <c r="H13961" i="6"/>
  <c r="G13962" i="6"/>
  <c r="H13962" i="6"/>
  <c r="I13962" i="6" s="1"/>
  <c r="G13963" i="6"/>
  <c r="H13963" i="6"/>
  <c r="I13963" i="6" s="1"/>
  <c r="G13964" i="6"/>
  <c r="H13964" i="6"/>
  <c r="I13964" i="6"/>
  <c r="G13965" i="6"/>
  <c r="I13965" i="6" s="1"/>
  <c r="H13965" i="6"/>
  <c r="G13966" i="6"/>
  <c r="H13966" i="6"/>
  <c r="G13967" i="6"/>
  <c r="H13967" i="6"/>
  <c r="I13967" i="6"/>
  <c r="G13968" i="6"/>
  <c r="I13968" i="6" s="1"/>
  <c r="H13968" i="6"/>
  <c r="G13969" i="6"/>
  <c r="I13969" i="6" s="1"/>
  <c r="H13969" i="6"/>
  <c r="G13970" i="6"/>
  <c r="H13970" i="6"/>
  <c r="I13970" i="6"/>
  <c r="G13971" i="6"/>
  <c r="H13971" i="6"/>
  <c r="I13971" i="6" s="1"/>
  <c r="G13972" i="6"/>
  <c r="H13972" i="6"/>
  <c r="I13972" i="6"/>
  <c r="G13973" i="6"/>
  <c r="I13973" i="6" s="1"/>
  <c r="H13973" i="6"/>
  <c r="G13974" i="6"/>
  <c r="H13974" i="6"/>
  <c r="G13975" i="6"/>
  <c r="H13975" i="6"/>
  <c r="I13975" i="6"/>
  <c r="G13976" i="6"/>
  <c r="H13976" i="6"/>
  <c r="I13976" i="6"/>
  <c r="G13977" i="6"/>
  <c r="I13977" i="6" s="1"/>
  <c r="H13977" i="6"/>
  <c r="G13978" i="6"/>
  <c r="H13978" i="6"/>
  <c r="I13978" i="6"/>
  <c r="G13979" i="6"/>
  <c r="H13979" i="6"/>
  <c r="I13979" i="6" s="1"/>
  <c r="G13980" i="6"/>
  <c r="H13980" i="6"/>
  <c r="I13980" i="6"/>
  <c r="G13981" i="6"/>
  <c r="H13981" i="6"/>
  <c r="G13982" i="6"/>
  <c r="H13982" i="6"/>
  <c r="G13983" i="6"/>
  <c r="H13983" i="6"/>
  <c r="I13983" i="6"/>
  <c r="G13984" i="6"/>
  <c r="H13984" i="6"/>
  <c r="I13984" i="6"/>
  <c r="G13985" i="6"/>
  <c r="I13985" i="6" s="1"/>
  <c r="H13985" i="6"/>
  <c r="G13986" i="6"/>
  <c r="H13986" i="6"/>
  <c r="I13986" i="6"/>
  <c r="G13987" i="6"/>
  <c r="H13987" i="6"/>
  <c r="I13987" i="6"/>
  <c r="G13988" i="6"/>
  <c r="H13988" i="6"/>
  <c r="I13988" i="6"/>
  <c r="G13989" i="6"/>
  <c r="H13989" i="6"/>
  <c r="G13990" i="6"/>
  <c r="H13990" i="6"/>
  <c r="G13991" i="6"/>
  <c r="H13991" i="6"/>
  <c r="I13991" i="6"/>
  <c r="G13992" i="6"/>
  <c r="I13992" i="6" s="1"/>
  <c r="H13992" i="6"/>
  <c r="G13993" i="6"/>
  <c r="I13993" i="6" s="1"/>
  <c r="H13993" i="6"/>
  <c r="G13994" i="6"/>
  <c r="H13994" i="6"/>
  <c r="I13994" i="6"/>
  <c r="G13995" i="6"/>
  <c r="H13995" i="6"/>
  <c r="I13995" i="6"/>
  <c r="G13996" i="6"/>
  <c r="H13996" i="6"/>
  <c r="I13996" i="6"/>
  <c r="G13997" i="6"/>
  <c r="H13997" i="6"/>
  <c r="G13998" i="6"/>
  <c r="I13998" i="6" s="1"/>
  <c r="H13998" i="6"/>
  <c r="G13999" i="6"/>
  <c r="H13999" i="6"/>
  <c r="I13999" i="6"/>
  <c r="G14000" i="6"/>
  <c r="H14000" i="6"/>
  <c r="I14000" i="6"/>
  <c r="G14001" i="6"/>
  <c r="I14001" i="6" s="1"/>
  <c r="H14001" i="6"/>
  <c r="G14002" i="6"/>
  <c r="H14002" i="6"/>
  <c r="I14002" i="6"/>
  <c r="G14003" i="6"/>
  <c r="H14003" i="6"/>
  <c r="I14003" i="6"/>
  <c r="G14004" i="6"/>
  <c r="H14004" i="6"/>
  <c r="I14004" i="6"/>
  <c r="G14005" i="6"/>
  <c r="H14005" i="6"/>
  <c r="G14006" i="6"/>
  <c r="I14006" i="6" s="1"/>
  <c r="H14006" i="6"/>
  <c r="G14007" i="6"/>
  <c r="H14007" i="6"/>
  <c r="I14007" i="6"/>
  <c r="G14008" i="6"/>
  <c r="H14008" i="6"/>
  <c r="I14008" i="6"/>
  <c r="G14009" i="6"/>
  <c r="I14009" i="6" s="1"/>
  <c r="H14009" i="6"/>
  <c r="G14010" i="6"/>
  <c r="H14010" i="6"/>
  <c r="I14010" i="6" s="1"/>
  <c r="G14011" i="6"/>
  <c r="H14011" i="6"/>
  <c r="I14011" i="6"/>
  <c r="G14012" i="6"/>
  <c r="H14012" i="6"/>
  <c r="I14012" i="6"/>
  <c r="G14013" i="6"/>
  <c r="I14013" i="6" s="1"/>
  <c r="H14013" i="6"/>
  <c r="G14014" i="6"/>
  <c r="I14014" i="6" s="1"/>
  <c r="H14014" i="6"/>
  <c r="G14015" i="6"/>
  <c r="H14015" i="6"/>
  <c r="I14015" i="6"/>
  <c r="G14016" i="6"/>
  <c r="I14016" i="6" s="1"/>
  <c r="H14016" i="6"/>
  <c r="G14017" i="6"/>
  <c r="I14017" i="6" s="1"/>
  <c r="H14017" i="6"/>
  <c r="G14018" i="6"/>
  <c r="H14018" i="6"/>
  <c r="I14018" i="6" s="1"/>
  <c r="G14019" i="6"/>
  <c r="H14019" i="6"/>
  <c r="I14019" i="6" s="1"/>
  <c r="G14020" i="6"/>
  <c r="H14020" i="6"/>
  <c r="I14020" i="6"/>
  <c r="G14021" i="6"/>
  <c r="I14021" i="6" s="1"/>
  <c r="H14021" i="6"/>
  <c r="G14022" i="6"/>
  <c r="H14022" i="6"/>
  <c r="G14023" i="6"/>
  <c r="H14023" i="6"/>
  <c r="I14023" i="6"/>
  <c r="G14024" i="6"/>
  <c r="I14024" i="6" s="1"/>
  <c r="H14024" i="6"/>
  <c r="G14025" i="6"/>
  <c r="I14025" i="6" s="1"/>
  <c r="H14025" i="6"/>
  <c r="G14026" i="6"/>
  <c r="H14026" i="6"/>
  <c r="I14026" i="6" s="1"/>
  <c r="G14027" i="6"/>
  <c r="H14027" i="6"/>
  <c r="I14027" i="6" s="1"/>
  <c r="G14028" i="6"/>
  <c r="H14028" i="6"/>
  <c r="I14028" i="6"/>
  <c r="G14029" i="6"/>
  <c r="I14029" i="6" s="1"/>
  <c r="H14029" i="6"/>
  <c r="G14030" i="6"/>
  <c r="H14030" i="6"/>
  <c r="G14031" i="6"/>
  <c r="H14031" i="6"/>
  <c r="I14031" i="6"/>
  <c r="G14032" i="6"/>
  <c r="I14032" i="6" s="1"/>
  <c r="H14032" i="6"/>
  <c r="G14033" i="6"/>
  <c r="I14033" i="6" s="1"/>
  <c r="H14033" i="6"/>
  <c r="G14034" i="6"/>
  <c r="H14034" i="6"/>
  <c r="I14034" i="6"/>
  <c r="G14035" i="6"/>
  <c r="H14035" i="6"/>
  <c r="I14035" i="6" s="1"/>
  <c r="G14036" i="6"/>
  <c r="H14036" i="6"/>
  <c r="I14036" i="6"/>
  <c r="G14037" i="6"/>
  <c r="H14037" i="6"/>
  <c r="G14038" i="6"/>
  <c r="H14038" i="6"/>
  <c r="G14039" i="6"/>
  <c r="H14039" i="6"/>
  <c r="I14039" i="6"/>
  <c r="G14040" i="6"/>
  <c r="H14040" i="6"/>
  <c r="I14040" i="6"/>
  <c r="G14041" i="6"/>
  <c r="I14041" i="6" s="1"/>
  <c r="H14041" i="6"/>
  <c r="G14042" i="6"/>
  <c r="H14042" i="6"/>
  <c r="I14042" i="6"/>
  <c r="G14043" i="6"/>
  <c r="H14043" i="6"/>
  <c r="I14043" i="6"/>
  <c r="G14044" i="6"/>
  <c r="H14044" i="6"/>
  <c r="I14044" i="6"/>
  <c r="G14045" i="6"/>
  <c r="H14045" i="6"/>
  <c r="G14046" i="6"/>
  <c r="H14046" i="6"/>
  <c r="G14047" i="6"/>
  <c r="H14047" i="6"/>
  <c r="I14047" i="6"/>
  <c r="G14048" i="6"/>
  <c r="H14048" i="6"/>
  <c r="I14048" i="6"/>
  <c r="G14049" i="6"/>
  <c r="I14049" i="6" s="1"/>
  <c r="H14049" i="6"/>
  <c r="G14050" i="6"/>
  <c r="H14050" i="6"/>
  <c r="I14050" i="6"/>
  <c r="G14051" i="6"/>
  <c r="H14051" i="6"/>
  <c r="I14051" i="6"/>
  <c r="G14052" i="6"/>
  <c r="H14052" i="6"/>
  <c r="I14052" i="6"/>
  <c r="G14053" i="6"/>
  <c r="H14053" i="6"/>
  <c r="G14054" i="6"/>
  <c r="H14054" i="6"/>
  <c r="G14055" i="6"/>
  <c r="H14055" i="6"/>
  <c r="I14055" i="6"/>
  <c r="G14056" i="6"/>
  <c r="I14056" i="6" s="1"/>
  <c r="H14056" i="6"/>
  <c r="G14057" i="6"/>
  <c r="I14057" i="6" s="1"/>
  <c r="H14057" i="6"/>
  <c r="G14058" i="6"/>
  <c r="H14058" i="6"/>
  <c r="I14058" i="6"/>
  <c r="G14059" i="6"/>
  <c r="H14059" i="6"/>
  <c r="I14059" i="6"/>
  <c r="G14060" i="6"/>
  <c r="H14060" i="6"/>
  <c r="I14060" i="6"/>
  <c r="G14061" i="6"/>
  <c r="H14061" i="6"/>
  <c r="G14062" i="6"/>
  <c r="I14062" i="6" s="1"/>
  <c r="H14062" i="6"/>
  <c r="G14063" i="6"/>
  <c r="H14063" i="6"/>
  <c r="I14063" i="6"/>
  <c r="G14064" i="6"/>
  <c r="H14064" i="6"/>
  <c r="I14064" i="6"/>
  <c r="G14065" i="6"/>
  <c r="I14065" i="6" s="1"/>
  <c r="H14065" i="6"/>
  <c r="G14066" i="6"/>
  <c r="H14066" i="6"/>
  <c r="I14066" i="6"/>
  <c r="G14067" i="6"/>
  <c r="H14067" i="6"/>
  <c r="I14067" i="6"/>
  <c r="G14068" i="6"/>
  <c r="H14068" i="6"/>
  <c r="I14068" i="6"/>
  <c r="G14069" i="6"/>
  <c r="H14069" i="6"/>
  <c r="G14070" i="6"/>
  <c r="I14070" i="6" s="1"/>
  <c r="H14070" i="6"/>
  <c r="G14071" i="6"/>
  <c r="H14071" i="6"/>
  <c r="I14071" i="6"/>
  <c r="G14072" i="6"/>
  <c r="H14072" i="6"/>
  <c r="I14072" i="6"/>
  <c r="G14073" i="6"/>
  <c r="I14073" i="6" s="1"/>
  <c r="H14073" i="6"/>
  <c r="G14074" i="6"/>
  <c r="H14074" i="6"/>
  <c r="I14074" i="6" s="1"/>
  <c r="G14075" i="6"/>
  <c r="H14075" i="6"/>
  <c r="I14075" i="6"/>
  <c r="G14076" i="6"/>
  <c r="H14076" i="6"/>
  <c r="I14076" i="6"/>
  <c r="G14077" i="6"/>
  <c r="I14077" i="6" s="1"/>
  <c r="H14077" i="6"/>
  <c r="G14078" i="6"/>
  <c r="I14078" i="6" s="1"/>
  <c r="H14078" i="6"/>
  <c r="G14079" i="6"/>
  <c r="H14079" i="6"/>
  <c r="I14079" i="6"/>
  <c r="G14080" i="6"/>
  <c r="I14080" i="6" s="1"/>
  <c r="H14080" i="6"/>
  <c r="G14081" i="6"/>
  <c r="I14081" i="6" s="1"/>
  <c r="H14081" i="6"/>
  <c r="G14082" i="6"/>
  <c r="H14082" i="6"/>
  <c r="I14082" i="6" s="1"/>
  <c r="G14083" i="6"/>
  <c r="H14083" i="6"/>
  <c r="I14083" i="6" s="1"/>
  <c r="G14084" i="6"/>
  <c r="H14084" i="6"/>
  <c r="I14084" i="6"/>
  <c r="G14085" i="6"/>
  <c r="I14085" i="6" s="1"/>
  <c r="H14085" i="6"/>
  <c r="G14086" i="6"/>
  <c r="H14086" i="6"/>
  <c r="G14087" i="6"/>
  <c r="H14087" i="6"/>
  <c r="I14087" i="6"/>
  <c r="G14088" i="6"/>
  <c r="I14088" i="6" s="1"/>
  <c r="H14088" i="6"/>
  <c r="G14089" i="6"/>
  <c r="I14089" i="6" s="1"/>
  <c r="H14089" i="6"/>
  <c r="G14090" i="6"/>
  <c r="H14090" i="6"/>
  <c r="I14090" i="6" s="1"/>
  <c r="G14091" i="6"/>
  <c r="H14091" i="6"/>
  <c r="I14091" i="6" s="1"/>
  <c r="G14092" i="6"/>
  <c r="H14092" i="6"/>
  <c r="I14092" i="6"/>
  <c r="G14093" i="6"/>
  <c r="I14093" i="6" s="1"/>
  <c r="H14093" i="6"/>
  <c r="G14094" i="6"/>
  <c r="H14094" i="6"/>
  <c r="G14095" i="6"/>
  <c r="H14095" i="6"/>
  <c r="I14095" i="6"/>
  <c r="G14096" i="6"/>
  <c r="I14096" i="6" s="1"/>
  <c r="H14096" i="6"/>
  <c r="G14097" i="6"/>
  <c r="I14097" i="6" s="1"/>
  <c r="H14097" i="6"/>
  <c r="G14098" i="6"/>
  <c r="H14098" i="6"/>
  <c r="I14098" i="6"/>
  <c r="G14099" i="6"/>
  <c r="H14099" i="6"/>
  <c r="I14099" i="6" s="1"/>
  <c r="G14100" i="6"/>
  <c r="H14100" i="6"/>
  <c r="I14100" i="6"/>
  <c r="G14101" i="6"/>
  <c r="H14101" i="6"/>
  <c r="G14102" i="6"/>
  <c r="H14102" i="6"/>
  <c r="G14103" i="6"/>
  <c r="H14103" i="6"/>
  <c r="I14103" i="6"/>
  <c r="G14104" i="6"/>
  <c r="H14104" i="6"/>
  <c r="I14104" i="6"/>
  <c r="G14105" i="6"/>
  <c r="I14105" i="6" s="1"/>
  <c r="H14105" i="6"/>
  <c r="G14106" i="6"/>
  <c r="H14106" i="6"/>
  <c r="I14106" i="6"/>
  <c r="G14107" i="6"/>
  <c r="H14107" i="6"/>
  <c r="I14107" i="6"/>
  <c r="G14108" i="6"/>
  <c r="H14108" i="6"/>
  <c r="I14108" i="6"/>
  <c r="G14109" i="6"/>
  <c r="H14109" i="6"/>
  <c r="G14110" i="6"/>
  <c r="H14110" i="6"/>
  <c r="G14111" i="6"/>
  <c r="H14111" i="6"/>
  <c r="I14111" i="6"/>
  <c r="G14112" i="6"/>
  <c r="H14112" i="6"/>
  <c r="I14112" i="6"/>
  <c r="G14113" i="6"/>
  <c r="I14113" i="6" s="1"/>
  <c r="H14113" i="6"/>
  <c r="G14114" i="6"/>
  <c r="H14114" i="6"/>
  <c r="I14114" i="6"/>
  <c r="G14115" i="6"/>
  <c r="H14115" i="6"/>
  <c r="I14115" i="6"/>
  <c r="G14116" i="6"/>
  <c r="H14116" i="6"/>
  <c r="I14116" i="6"/>
  <c r="G14117" i="6"/>
  <c r="H14117" i="6"/>
  <c r="G14118" i="6"/>
  <c r="H14118" i="6"/>
  <c r="G14119" i="6"/>
  <c r="H14119" i="6"/>
  <c r="I14119" i="6"/>
  <c r="G14120" i="6"/>
  <c r="I14120" i="6" s="1"/>
  <c r="H14120" i="6"/>
  <c r="G14121" i="6"/>
  <c r="I14121" i="6" s="1"/>
  <c r="H14121" i="6"/>
  <c r="G14122" i="6"/>
  <c r="H14122" i="6"/>
  <c r="I14122" i="6"/>
  <c r="G14123" i="6"/>
  <c r="H14123" i="6"/>
  <c r="I14123" i="6"/>
  <c r="G14124" i="6"/>
  <c r="H14124" i="6"/>
  <c r="I14124" i="6"/>
  <c r="G14125" i="6"/>
  <c r="H14125" i="6"/>
  <c r="G14126" i="6"/>
  <c r="I14126" i="6" s="1"/>
  <c r="H14126" i="6"/>
  <c r="G14127" i="6"/>
  <c r="H14127" i="6"/>
  <c r="I14127" i="6"/>
  <c r="G14128" i="6"/>
  <c r="H14128" i="6"/>
  <c r="I14128" i="6"/>
  <c r="G14129" i="6"/>
  <c r="I14129" i="6" s="1"/>
  <c r="H14129" i="6"/>
  <c r="G14130" i="6"/>
  <c r="H14130" i="6"/>
  <c r="I14130" i="6"/>
  <c r="G14131" i="6"/>
  <c r="H14131" i="6"/>
  <c r="I14131" i="6"/>
  <c r="G14132" i="6"/>
  <c r="H14132" i="6"/>
  <c r="I14132" i="6"/>
  <c r="G14133" i="6"/>
  <c r="H14133" i="6"/>
  <c r="G14134" i="6"/>
  <c r="I14134" i="6" s="1"/>
  <c r="H14134" i="6"/>
  <c r="G14135" i="6"/>
  <c r="H14135" i="6"/>
  <c r="I14135" i="6"/>
  <c r="G14136" i="6"/>
  <c r="H14136" i="6"/>
  <c r="I14136" i="6"/>
  <c r="G14137" i="6"/>
  <c r="I14137" i="6" s="1"/>
  <c r="H14137" i="6"/>
  <c r="G14138" i="6"/>
  <c r="H14138" i="6"/>
  <c r="I14138" i="6" s="1"/>
  <c r="G14139" i="6"/>
  <c r="H14139" i="6"/>
  <c r="I14139" i="6"/>
  <c r="G14140" i="6"/>
  <c r="H14140" i="6"/>
  <c r="I14140" i="6"/>
  <c r="G14141" i="6"/>
  <c r="I14141" i="6" s="1"/>
  <c r="H14141" i="6"/>
  <c r="G14142" i="6"/>
  <c r="I14142" i="6" s="1"/>
  <c r="H14142" i="6"/>
  <c r="G14143" i="6"/>
  <c r="H14143" i="6"/>
  <c r="I14143" i="6"/>
  <c r="G14144" i="6"/>
  <c r="I14144" i="6" s="1"/>
  <c r="H14144" i="6"/>
  <c r="G14145" i="6"/>
  <c r="I14145" i="6" s="1"/>
  <c r="H14145" i="6"/>
  <c r="G14146" i="6"/>
  <c r="H14146" i="6"/>
  <c r="I14146" i="6" s="1"/>
  <c r="G14147" i="6"/>
  <c r="H14147" i="6"/>
  <c r="I14147" i="6" s="1"/>
  <c r="G14148" i="6"/>
  <c r="H14148" i="6"/>
  <c r="I14148" i="6"/>
  <c r="G14149" i="6"/>
  <c r="I14149" i="6" s="1"/>
  <c r="H14149" i="6"/>
  <c r="G14150" i="6"/>
  <c r="H14150" i="6"/>
  <c r="G14151" i="6"/>
  <c r="H14151" i="6"/>
  <c r="I14151" i="6"/>
  <c r="G14152" i="6"/>
  <c r="I14152" i="6" s="1"/>
  <c r="H14152" i="6"/>
  <c r="G14153" i="6"/>
  <c r="I14153" i="6" s="1"/>
  <c r="H14153" i="6"/>
  <c r="G14154" i="6"/>
  <c r="H14154" i="6"/>
  <c r="I14154" i="6" s="1"/>
  <c r="G14155" i="6"/>
  <c r="H14155" i="6"/>
  <c r="I14155" i="6" s="1"/>
  <c r="G14156" i="6"/>
  <c r="H14156" i="6"/>
  <c r="I14156" i="6"/>
  <c r="G14157" i="6"/>
  <c r="I14157" i="6" s="1"/>
  <c r="H14157" i="6"/>
  <c r="G14158" i="6"/>
  <c r="I14158" i="6" s="1"/>
  <c r="H14158" i="6"/>
  <c r="G14159" i="6"/>
  <c r="H14159" i="6"/>
  <c r="I14159" i="6"/>
  <c r="G14160" i="6"/>
  <c r="I14160" i="6" s="1"/>
  <c r="H14160" i="6"/>
  <c r="G14161" i="6"/>
  <c r="I14161" i="6" s="1"/>
  <c r="H14161" i="6"/>
  <c r="G14162" i="6"/>
  <c r="H14162" i="6"/>
  <c r="I14162" i="6"/>
  <c r="G14163" i="6"/>
  <c r="H14163" i="6"/>
  <c r="I14163" i="6" s="1"/>
  <c r="G14164" i="6"/>
  <c r="H14164" i="6"/>
  <c r="I14164" i="6"/>
  <c r="G14165" i="6"/>
  <c r="H14165" i="6"/>
  <c r="G14166" i="6"/>
  <c r="H14166" i="6"/>
  <c r="G14167" i="6"/>
  <c r="H14167" i="6"/>
  <c r="I14167" i="6"/>
  <c r="G14168" i="6"/>
  <c r="H14168" i="6"/>
  <c r="I14168" i="6"/>
  <c r="G14169" i="6"/>
  <c r="I14169" i="6" s="1"/>
  <c r="H14169" i="6"/>
  <c r="G14170" i="6"/>
  <c r="H14170" i="6"/>
  <c r="I14170" i="6"/>
  <c r="G14171" i="6"/>
  <c r="H14171" i="6"/>
  <c r="I14171" i="6"/>
  <c r="G14172" i="6"/>
  <c r="I14172" i="6" s="1"/>
  <c r="H14172" i="6"/>
  <c r="G14173" i="6"/>
  <c r="H14173" i="6"/>
  <c r="G14174" i="6"/>
  <c r="I14174" i="6" s="1"/>
  <c r="H14174" i="6"/>
  <c r="G14175" i="6"/>
  <c r="H14175" i="6"/>
  <c r="I14175" i="6"/>
  <c r="G14176" i="6"/>
  <c r="H14176" i="6"/>
  <c r="I14176" i="6"/>
  <c r="G14177" i="6"/>
  <c r="I14177" i="6" s="1"/>
  <c r="H14177" i="6"/>
  <c r="G14178" i="6"/>
  <c r="H14178" i="6"/>
  <c r="I14178" i="6" s="1"/>
  <c r="G14179" i="6"/>
  <c r="H14179" i="6"/>
  <c r="I14179" i="6"/>
  <c r="G14180" i="6"/>
  <c r="I14180" i="6" s="1"/>
  <c r="H14180" i="6"/>
  <c r="G14181" i="6"/>
  <c r="H14181" i="6"/>
  <c r="G14182" i="6"/>
  <c r="H14182" i="6"/>
  <c r="G14183" i="6"/>
  <c r="H14183" i="6"/>
  <c r="I14183" i="6"/>
  <c r="G14184" i="6"/>
  <c r="H14184" i="6"/>
  <c r="I14184" i="6"/>
  <c r="G14185" i="6"/>
  <c r="I14185" i="6" s="1"/>
  <c r="H14185" i="6"/>
  <c r="G14186" i="6"/>
  <c r="H14186" i="6"/>
  <c r="I14186" i="6"/>
  <c r="G14187" i="6"/>
  <c r="H14187" i="6"/>
  <c r="I14187" i="6"/>
  <c r="G14188" i="6"/>
  <c r="I14188" i="6" s="1"/>
  <c r="H14188" i="6"/>
  <c r="G14189" i="6"/>
  <c r="H14189" i="6"/>
  <c r="G14190" i="6"/>
  <c r="I14190" i="6" s="1"/>
  <c r="H14190" i="6"/>
  <c r="G14191" i="6"/>
  <c r="H14191" i="6"/>
  <c r="I14191" i="6"/>
  <c r="G14192" i="6"/>
  <c r="H14192" i="6"/>
  <c r="I14192" i="6"/>
  <c r="G14193" i="6"/>
  <c r="I14193" i="6" s="1"/>
  <c r="H14193" i="6"/>
  <c r="G14194" i="6"/>
  <c r="H14194" i="6"/>
  <c r="I14194" i="6" s="1"/>
  <c r="G14195" i="6"/>
  <c r="H14195" i="6"/>
  <c r="I14195" i="6"/>
  <c r="G14196" i="6"/>
  <c r="I14196" i="6" s="1"/>
  <c r="H14196" i="6"/>
  <c r="G14197" i="6"/>
  <c r="I14197" i="6" s="1"/>
  <c r="H14197" i="6"/>
  <c r="G14198" i="6"/>
  <c r="H14198" i="6"/>
  <c r="G14199" i="6"/>
  <c r="H14199" i="6"/>
  <c r="I14199" i="6"/>
  <c r="G14200" i="6"/>
  <c r="H14200" i="6"/>
  <c r="I14200" i="6"/>
  <c r="G14201" i="6"/>
  <c r="I14201" i="6" s="1"/>
  <c r="H14201" i="6"/>
  <c r="G14202" i="6"/>
  <c r="H14202" i="6"/>
  <c r="I14202" i="6"/>
  <c r="G14203" i="6"/>
  <c r="H14203" i="6"/>
  <c r="I14203" i="6" s="1"/>
  <c r="G14204" i="6"/>
  <c r="H14204" i="6"/>
  <c r="I14204" i="6"/>
  <c r="G14205" i="6"/>
  <c r="H14205" i="6"/>
  <c r="G14206" i="6"/>
  <c r="H14206" i="6"/>
  <c r="G14207" i="6"/>
  <c r="H14207" i="6"/>
  <c r="I14207" i="6"/>
  <c r="G14208" i="6"/>
  <c r="H14208" i="6"/>
  <c r="I14208" i="6"/>
  <c r="G14209" i="6"/>
  <c r="I14209" i="6" s="1"/>
  <c r="H14209" i="6"/>
  <c r="G14210" i="6"/>
  <c r="H14210" i="6"/>
  <c r="I14210" i="6"/>
  <c r="G14211" i="6"/>
  <c r="H14211" i="6"/>
  <c r="I14211" i="6"/>
  <c r="G14212" i="6"/>
  <c r="H14212" i="6"/>
  <c r="I14212" i="6"/>
  <c r="G14213" i="6"/>
  <c r="H14213" i="6"/>
  <c r="G14214" i="6"/>
  <c r="H14214" i="6"/>
  <c r="G14215" i="6"/>
  <c r="H14215" i="6"/>
  <c r="I14215" i="6"/>
  <c r="G14216" i="6"/>
  <c r="I14216" i="6" s="1"/>
  <c r="H14216" i="6"/>
  <c r="G14217" i="6"/>
  <c r="I14217" i="6" s="1"/>
  <c r="H14217" i="6"/>
  <c r="G14218" i="6"/>
  <c r="H14218" i="6"/>
  <c r="I14218" i="6"/>
  <c r="G14219" i="6"/>
  <c r="H14219" i="6"/>
  <c r="I14219" i="6"/>
  <c r="G14220" i="6"/>
  <c r="H14220" i="6"/>
  <c r="I14220" i="6"/>
  <c r="G14221" i="6"/>
  <c r="H14221" i="6"/>
  <c r="G14222" i="6"/>
  <c r="I14222" i="6" s="1"/>
  <c r="H14222" i="6"/>
  <c r="G14223" i="6"/>
  <c r="H14223" i="6"/>
  <c r="I14223" i="6"/>
  <c r="G14224" i="6"/>
  <c r="H14224" i="6"/>
  <c r="I14224" i="6"/>
  <c r="G14225" i="6"/>
  <c r="I14225" i="6" s="1"/>
  <c r="H14225" i="6"/>
  <c r="G14226" i="6"/>
  <c r="H14226" i="6"/>
  <c r="I14226" i="6"/>
  <c r="G14227" i="6"/>
  <c r="H14227" i="6"/>
  <c r="I14227" i="6"/>
  <c r="G14228" i="6"/>
  <c r="H14228" i="6"/>
  <c r="I14228" i="6"/>
  <c r="G14229" i="6"/>
  <c r="H14229" i="6"/>
  <c r="G14230" i="6"/>
  <c r="I14230" i="6" s="1"/>
  <c r="H14230" i="6"/>
  <c r="G14231" i="6"/>
  <c r="H14231" i="6"/>
  <c r="I14231" i="6"/>
  <c r="G14232" i="6"/>
  <c r="H14232" i="6"/>
  <c r="I14232" i="6"/>
  <c r="G14233" i="6"/>
  <c r="I14233" i="6" s="1"/>
  <c r="H14233" i="6"/>
  <c r="G14234" i="6"/>
  <c r="H14234" i="6"/>
  <c r="I14234" i="6" s="1"/>
  <c r="G14235" i="6"/>
  <c r="H14235" i="6"/>
  <c r="I14235" i="6"/>
  <c r="G14236" i="6"/>
  <c r="H14236" i="6"/>
  <c r="I14236" i="6"/>
  <c r="G14237" i="6"/>
  <c r="I14237" i="6" s="1"/>
  <c r="H14237" i="6"/>
  <c r="G14238" i="6"/>
  <c r="I14238" i="6" s="1"/>
  <c r="H14238" i="6"/>
  <c r="G14239" i="6"/>
  <c r="H14239" i="6"/>
  <c r="I14239" i="6"/>
  <c r="G14240" i="6"/>
  <c r="I14240" i="6" s="1"/>
  <c r="H14240" i="6"/>
  <c r="G14241" i="6"/>
  <c r="I14241" i="6" s="1"/>
  <c r="H14241" i="6"/>
  <c r="G14242" i="6"/>
  <c r="H14242" i="6"/>
  <c r="I14242" i="6" s="1"/>
  <c r="G14243" i="6"/>
  <c r="H14243" i="6"/>
  <c r="I14243" i="6" s="1"/>
  <c r="G14244" i="6"/>
  <c r="H14244" i="6"/>
  <c r="I14244" i="6"/>
  <c r="G14245" i="6"/>
  <c r="I14245" i="6" s="1"/>
  <c r="H14245" i="6"/>
  <c r="G14246" i="6"/>
  <c r="H14246" i="6"/>
  <c r="G14247" i="6"/>
  <c r="H14247" i="6"/>
  <c r="I14247" i="6"/>
  <c r="G14248" i="6"/>
  <c r="I14248" i="6" s="1"/>
  <c r="H14248" i="6"/>
  <c r="G14249" i="6"/>
  <c r="I14249" i="6" s="1"/>
  <c r="H14249" i="6"/>
  <c r="G14250" i="6"/>
  <c r="H14250" i="6"/>
  <c r="I14250" i="6" s="1"/>
  <c r="G14251" i="6"/>
  <c r="H14251" i="6"/>
  <c r="I14251" i="6" s="1"/>
  <c r="G14252" i="6"/>
  <c r="H14252" i="6"/>
  <c r="I14252" i="6"/>
  <c r="G14253" i="6"/>
  <c r="I14253" i="6" s="1"/>
  <c r="H14253" i="6"/>
  <c r="G14254" i="6"/>
  <c r="H14254" i="6"/>
  <c r="G14255" i="6"/>
  <c r="H14255" i="6"/>
  <c r="I14255" i="6"/>
  <c r="G14256" i="6"/>
  <c r="I14256" i="6" s="1"/>
  <c r="H14256" i="6"/>
  <c r="G14257" i="6"/>
  <c r="I14257" i="6" s="1"/>
  <c r="H14257" i="6"/>
  <c r="G14258" i="6"/>
  <c r="H14258" i="6"/>
  <c r="I14258" i="6"/>
  <c r="G14259" i="6"/>
  <c r="H14259" i="6"/>
  <c r="I14259" i="6" s="1"/>
  <c r="G14260" i="6"/>
  <c r="H14260" i="6"/>
  <c r="I14260" i="6"/>
  <c r="G14261" i="6"/>
  <c r="H14261" i="6"/>
  <c r="G14262" i="6"/>
  <c r="H14262" i="6"/>
  <c r="G14263" i="6"/>
  <c r="H14263" i="6"/>
  <c r="I14263" i="6"/>
  <c r="G14264" i="6"/>
  <c r="H14264" i="6"/>
  <c r="I14264" i="6"/>
  <c r="G14265" i="6"/>
  <c r="I14265" i="6" s="1"/>
  <c r="H14265" i="6"/>
  <c r="G14266" i="6"/>
  <c r="H14266" i="6"/>
  <c r="I14266" i="6"/>
  <c r="G14267" i="6"/>
  <c r="H14267" i="6"/>
  <c r="I14267" i="6"/>
  <c r="G14268" i="6"/>
  <c r="H14268" i="6"/>
  <c r="I14268" i="6"/>
  <c r="G14269" i="6"/>
  <c r="H14269" i="6"/>
  <c r="G14270" i="6"/>
  <c r="H14270" i="6"/>
  <c r="G14271" i="6"/>
  <c r="H14271" i="6"/>
  <c r="I14271" i="6"/>
  <c r="G14272" i="6"/>
  <c r="H14272" i="6"/>
  <c r="I14272" i="6"/>
  <c r="G14273" i="6"/>
  <c r="I14273" i="6" s="1"/>
  <c r="H14273" i="6"/>
  <c r="G14274" i="6"/>
  <c r="H14274" i="6"/>
  <c r="I14274" i="6"/>
  <c r="G14275" i="6"/>
  <c r="H14275" i="6"/>
  <c r="I14275" i="6"/>
  <c r="G14276" i="6"/>
  <c r="H14276" i="6"/>
  <c r="I14276" i="6"/>
  <c r="G14277" i="6"/>
  <c r="H14277" i="6"/>
  <c r="G14278" i="6"/>
  <c r="H14278" i="6"/>
  <c r="G14279" i="6"/>
  <c r="H14279" i="6"/>
  <c r="I14279" i="6"/>
  <c r="G14280" i="6"/>
  <c r="I14280" i="6" s="1"/>
  <c r="H14280" i="6"/>
  <c r="G14281" i="6"/>
  <c r="I14281" i="6" s="1"/>
  <c r="H14281" i="6"/>
  <c r="G14282" i="6"/>
  <c r="H14282" i="6"/>
  <c r="I14282" i="6"/>
  <c r="G14283" i="6"/>
  <c r="H14283" i="6"/>
  <c r="I14283" i="6"/>
  <c r="G14284" i="6"/>
  <c r="H14284" i="6"/>
  <c r="I14284" i="6"/>
  <c r="G14285" i="6"/>
  <c r="H14285" i="6"/>
  <c r="G14286" i="6"/>
  <c r="I14286" i="6" s="1"/>
  <c r="H14286" i="6"/>
  <c r="G14287" i="6"/>
  <c r="H14287" i="6"/>
  <c r="I14287" i="6"/>
  <c r="G14288" i="6"/>
  <c r="H14288" i="6"/>
  <c r="I14288" i="6"/>
  <c r="G14289" i="6"/>
  <c r="I14289" i="6" s="1"/>
  <c r="H14289" i="6"/>
  <c r="G14290" i="6"/>
  <c r="H14290" i="6"/>
  <c r="I14290" i="6"/>
  <c r="G14291" i="6"/>
  <c r="H14291" i="6"/>
  <c r="I14291" i="6"/>
  <c r="G14292" i="6"/>
  <c r="H14292" i="6"/>
  <c r="I14292" i="6"/>
  <c r="G14293" i="6"/>
  <c r="H14293" i="6"/>
  <c r="G14294" i="6"/>
  <c r="I14294" i="6" s="1"/>
  <c r="H14294" i="6"/>
  <c r="G14295" i="6"/>
  <c r="H14295" i="6"/>
  <c r="I14295" i="6"/>
  <c r="G14296" i="6"/>
  <c r="H14296" i="6"/>
  <c r="I14296" i="6"/>
  <c r="G14297" i="6"/>
  <c r="I14297" i="6" s="1"/>
  <c r="H14297" i="6"/>
  <c r="G14298" i="6"/>
  <c r="H14298" i="6"/>
  <c r="I14298" i="6" s="1"/>
  <c r="G14299" i="6"/>
  <c r="H14299" i="6"/>
  <c r="I14299" i="6"/>
  <c r="G14300" i="6"/>
  <c r="H14300" i="6"/>
  <c r="I14300" i="6"/>
  <c r="G14301" i="6"/>
  <c r="I14301" i="6" s="1"/>
  <c r="H14301" i="6"/>
  <c r="G14302" i="6"/>
  <c r="I14302" i="6" s="1"/>
  <c r="H14302" i="6"/>
  <c r="G14303" i="6"/>
  <c r="H14303" i="6"/>
  <c r="I14303" i="6"/>
  <c r="G14304" i="6"/>
  <c r="I14304" i="6" s="1"/>
  <c r="H14304" i="6"/>
  <c r="G14305" i="6"/>
  <c r="I14305" i="6" s="1"/>
  <c r="H14305" i="6"/>
  <c r="G14306" i="6"/>
  <c r="H14306" i="6"/>
  <c r="I14306" i="6" s="1"/>
  <c r="G14307" i="6"/>
  <c r="H14307" i="6"/>
  <c r="I14307" i="6" s="1"/>
  <c r="G14308" i="6"/>
  <c r="H14308" i="6"/>
  <c r="I14308" i="6"/>
  <c r="G14309" i="6"/>
  <c r="I14309" i="6" s="1"/>
  <c r="H14309" i="6"/>
  <c r="G14310" i="6"/>
  <c r="H14310" i="6"/>
  <c r="G14311" i="6"/>
  <c r="H14311" i="6"/>
  <c r="I14311" i="6"/>
  <c r="G14312" i="6"/>
  <c r="I14312" i="6" s="1"/>
  <c r="H14312" i="6"/>
  <c r="G14313" i="6"/>
  <c r="I14313" i="6" s="1"/>
  <c r="H14313" i="6"/>
  <c r="G14314" i="6"/>
  <c r="H14314" i="6"/>
  <c r="I14314" i="6" s="1"/>
  <c r="G14315" i="6"/>
  <c r="H14315" i="6"/>
  <c r="I14315" i="6" s="1"/>
  <c r="G14316" i="6"/>
  <c r="H14316" i="6"/>
  <c r="I14316" i="6"/>
  <c r="G14317" i="6"/>
  <c r="I14317" i="6" s="1"/>
  <c r="H14317" i="6"/>
  <c r="G14318" i="6"/>
  <c r="H14318" i="6"/>
  <c r="G14319" i="6"/>
  <c r="H14319" i="6"/>
  <c r="I14319" i="6"/>
  <c r="G14320" i="6"/>
  <c r="I14320" i="6" s="1"/>
  <c r="H14320" i="6"/>
  <c r="G14321" i="6"/>
  <c r="I14321" i="6" s="1"/>
  <c r="H14321" i="6"/>
  <c r="G14322" i="6"/>
  <c r="H14322" i="6"/>
  <c r="I14322" i="6"/>
  <c r="G14323" i="6"/>
  <c r="H14323" i="6"/>
  <c r="I14323" i="6" s="1"/>
  <c r="G14324" i="6"/>
  <c r="H14324" i="6"/>
  <c r="I14324" i="6"/>
  <c r="G14325" i="6"/>
  <c r="H14325" i="6"/>
  <c r="G14326" i="6"/>
  <c r="H14326" i="6"/>
  <c r="G14327" i="6"/>
  <c r="H14327" i="6"/>
  <c r="I14327" i="6"/>
  <c r="G14328" i="6"/>
  <c r="H14328" i="6"/>
  <c r="I14328" i="6"/>
  <c r="G14329" i="6"/>
  <c r="I14329" i="6" s="1"/>
  <c r="H14329" i="6"/>
  <c r="G14330" i="6"/>
  <c r="H14330" i="6"/>
  <c r="I14330" i="6"/>
  <c r="G14331" i="6"/>
  <c r="H14331" i="6"/>
  <c r="I14331" i="6"/>
  <c r="G14332" i="6"/>
  <c r="H14332" i="6"/>
  <c r="I14332" i="6"/>
  <c r="G14333" i="6"/>
  <c r="H14333" i="6"/>
  <c r="G14334" i="6"/>
  <c r="H14334" i="6"/>
  <c r="G14335" i="6"/>
  <c r="H14335" i="6"/>
  <c r="I14335" i="6"/>
  <c r="G14336" i="6"/>
  <c r="H14336" i="6"/>
  <c r="I14336" i="6"/>
  <c r="G14337" i="6"/>
  <c r="I14337" i="6" s="1"/>
  <c r="H14337" i="6"/>
  <c r="G14338" i="6"/>
  <c r="H14338" i="6"/>
  <c r="I14338" i="6"/>
  <c r="G14339" i="6"/>
  <c r="H14339" i="6"/>
  <c r="I14339" i="6"/>
  <c r="G14340" i="6"/>
  <c r="H14340" i="6"/>
  <c r="I14340" i="6"/>
  <c r="G14341" i="6"/>
  <c r="H14341" i="6"/>
  <c r="G14342" i="6"/>
  <c r="H14342" i="6"/>
  <c r="G14343" i="6"/>
  <c r="H14343" i="6"/>
  <c r="I14343" i="6"/>
  <c r="G14344" i="6"/>
  <c r="I14344" i="6" s="1"/>
  <c r="H14344" i="6"/>
  <c r="G14345" i="6"/>
  <c r="I14345" i="6" s="1"/>
  <c r="H14345" i="6"/>
  <c r="G14346" i="6"/>
  <c r="H14346" i="6"/>
  <c r="I14346" i="6"/>
  <c r="G14347" i="6"/>
  <c r="H14347" i="6"/>
  <c r="I14347" i="6"/>
  <c r="G14348" i="6"/>
  <c r="H14348" i="6"/>
  <c r="I14348" i="6"/>
  <c r="G14349" i="6"/>
  <c r="H14349" i="6"/>
  <c r="G14350" i="6"/>
  <c r="I14350" i="6" s="1"/>
  <c r="H14350" i="6"/>
  <c r="G14351" i="6"/>
  <c r="H14351" i="6"/>
  <c r="I14351" i="6"/>
  <c r="G14352" i="6"/>
  <c r="H14352" i="6"/>
  <c r="I14352" i="6"/>
  <c r="G14353" i="6"/>
  <c r="I14353" i="6" s="1"/>
  <c r="H14353" i="6"/>
  <c r="G14354" i="6"/>
  <c r="H14354" i="6"/>
  <c r="I14354" i="6"/>
  <c r="G14355" i="6"/>
  <c r="H14355" i="6"/>
  <c r="I14355" i="6"/>
  <c r="G14356" i="6"/>
  <c r="H14356" i="6"/>
  <c r="I14356" i="6"/>
  <c r="G14357" i="6"/>
  <c r="H14357" i="6"/>
  <c r="G14358" i="6"/>
  <c r="I14358" i="6" s="1"/>
  <c r="H14358" i="6"/>
  <c r="G14359" i="6"/>
  <c r="H14359" i="6"/>
  <c r="I14359" i="6"/>
  <c r="G14360" i="6"/>
  <c r="H14360" i="6"/>
  <c r="I14360" i="6"/>
  <c r="G14361" i="6"/>
  <c r="I14361" i="6" s="1"/>
  <c r="H14361" i="6"/>
  <c r="G14362" i="6"/>
  <c r="H14362" i="6"/>
  <c r="I14362" i="6" s="1"/>
  <c r="G14363" i="6"/>
  <c r="H14363" i="6"/>
  <c r="I14363" i="6"/>
  <c r="G14364" i="6"/>
  <c r="H14364" i="6"/>
  <c r="I14364" i="6"/>
  <c r="G14365" i="6"/>
  <c r="I14365" i="6" s="1"/>
  <c r="H14365" i="6"/>
  <c r="G14366" i="6"/>
  <c r="I14366" i="6" s="1"/>
  <c r="H14366" i="6"/>
  <c r="G14367" i="6"/>
  <c r="H14367" i="6"/>
  <c r="I14367" i="6"/>
  <c r="G14368" i="6"/>
  <c r="I14368" i="6" s="1"/>
  <c r="H14368" i="6"/>
  <c r="G14369" i="6"/>
  <c r="I14369" i="6" s="1"/>
  <c r="H14369" i="6"/>
  <c r="G14370" i="6"/>
  <c r="H14370" i="6"/>
  <c r="I14370" i="6" s="1"/>
  <c r="G14371" i="6"/>
  <c r="H14371" i="6"/>
  <c r="I14371" i="6" s="1"/>
  <c r="G14372" i="6"/>
  <c r="H14372" i="6"/>
  <c r="I14372" i="6"/>
  <c r="G14373" i="6"/>
  <c r="I14373" i="6" s="1"/>
  <c r="H14373" i="6"/>
  <c r="G14374" i="6"/>
  <c r="H14374" i="6"/>
  <c r="G14375" i="6"/>
  <c r="H14375" i="6"/>
  <c r="I14375" i="6"/>
  <c r="G14376" i="6"/>
  <c r="I14376" i="6" s="1"/>
  <c r="H14376" i="6"/>
  <c r="G14377" i="6"/>
  <c r="I14377" i="6" s="1"/>
  <c r="H14377" i="6"/>
  <c r="G14378" i="6"/>
  <c r="H14378" i="6"/>
  <c r="I14378" i="6" s="1"/>
  <c r="G14379" i="6"/>
  <c r="H14379" i="6"/>
  <c r="I14379" i="6" s="1"/>
  <c r="G14380" i="6"/>
  <c r="H14380" i="6"/>
  <c r="I14380" i="6"/>
  <c r="G14381" i="6"/>
  <c r="I14381" i="6" s="1"/>
  <c r="H14381" i="6"/>
  <c r="G14382" i="6"/>
  <c r="I14382" i="6" s="1"/>
  <c r="H14382" i="6"/>
  <c r="G14383" i="6"/>
  <c r="H14383" i="6"/>
  <c r="I14383" i="6"/>
  <c r="G14384" i="6"/>
  <c r="I14384" i="6" s="1"/>
  <c r="H14384" i="6"/>
  <c r="G14385" i="6"/>
  <c r="I14385" i="6" s="1"/>
  <c r="H14385" i="6"/>
  <c r="G14386" i="6"/>
  <c r="H14386" i="6"/>
  <c r="I14386" i="6"/>
  <c r="G14387" i="6"/>
  <c r="H14387" i="6"/>
  <c r="I14387" i="6" s="1"/>
  <c r="G14388" i="6"/>
  <c r="H14388" i="6"/>
  <c r="I14388" i="6"/>
  <c r="G14389" i="6"/>
  <c r="H14389" i="6"/>
  <c r="G14390" i="6"/>
  <c r="H14390" i="6"/>
  <c r="G14391" i="6"/>
  <c r="H14391" i="6"/>
  <c r="I14391" i="6"/>
  <c r="G14392" i="6"/>
  <c r="H14392" i="6"/>
  <c r="I14392" i="6"/>
  <c r="G14393" i="6"/>
  <c r="I14393" i="6" s="1"/>
  <c r="H14393" i="6"/>
  <c r="G14394" i="6"/>
  <c r="H14394" i="6"/>
  <c r="I14394" i="6"/>
  <c r="G14395" i="6"/>
  <c r="H14395" i="6"/>
  <c r="I14395" i="6"/>
  <c r="G14396" i="6"/>
  <c r="H14396" i="6"/>
  <c r="I14396" i="6"/>
  <c r="G14397" i="6"/>
  <c r="H14397" i="6"/>
  <c r="G14398" i="6"/>
  <c r="H14398" i="6"/>
  <c r="G14399" i="6"/>
  <c r="H14399" i="6"/>
  <c r="I14399" i="6"/>
  <c r="G14400" i="6"/>
  <c r="H14400" i="6"/>
  <c r="I14400" i="6"/>
  <c r="G14401" i="6"/>
  <c r="I14401" i="6" s="1"/>
  <c r="H14401" i="6"/>
  <c r="G14402" i="6"/>
  <c r="H14402" i="6"/>
  <c r="I14402" i="6"/>
  <c r="G14403" i="6"/>
  <c r="H14403" i="6"/>
  <c r="I14403" i="6"/>
  <c r="G14404" i="6"/>
  <c r="H14404" i="6"/>
  <c r="I14404" i="6"/>
  <c r="G14405" i="6"/>
  <c r="H14405" i="6"/>
  <c r="G14406" i="6"/>
  <c r="H14406" i="6"/>
  <c r="G14407" i="6"/>
  <c r="H14407" i="6"/>
  <c r="I14407" i="6"/>
  <c r="G14408" i="6"/>
  <c r="I14408" i="6" s="1"/>
  <c r="H14408" i="6"/>
  <c r="G14409" i="6"/>
  <c r="I14409" i="6" s="1"/>
  <c r="H14409" i="6"/>
  <c r="G14410" i="6"/>
  <c r="H14410" i="6"/>
  <c r="I14410" i="6"/>
  <c r="G14411" i="6"/>
  <c r="H14411" i="6"/>
  <c r="I14411" i="6"/>
  <c r="G14412" i="6"/>
  <c r="H14412" i="6"/>
  <c r="I14412" i="6"/>
  <c r="G14413" i="6"/>
  <c r="H14413" i="6"/>
  <c r="G14414" i="6"/>
  <c r="I14414" i="6" s="1"/>
  <c r="H14414" i="6"/>
  <c r="G14415" i="6"/>
  <c r="H14415" i="6"/>
  <c r="I14415" i="6"/>
  <c r="G14416" i="6"/>
  <c r="I14416" i="6" s="1"/>
  <c r="H14416" i="6"/>
  <c r="G14417" i="6"/>
  <c r="I14417" i="6" s="1"/>
  <c r="H14417" i="6"/>
  <c r="G14418" i="6"/>
  <c r="H14418" i="6"/>
  <c r="I14418" i="6"/>
  <c r="G14419" i="6"/>
  <c r="H14419" i="6"/>
  <c r="I14419" i="6"/>
  <c r="G14420" i="6"/>
  <c r="H14420" i="6"/>
  <c r="I14420" i="6"/>
  <c r="G14421" i="6"/>
  <c r="H14421" i="6"/>
  <c r="G14422" i="6"/>
  <c r="I14422" i="6" s="1"/>
  <c r="H14422" i="6"/>
  <c r="G14423" i="6"/>
  <c r="H14423" i="6"/>
  <c r="I14423" i="6"/>
  <c r="G14424" i="6"/>
  <c r="H14424" i="6"/>
  <c r="I14424" i="6"/>
  <c r="G14425" i="6"/>
  <c r="I14425" i="6" s="1"/>
  <c r="H14425" i="6"/>
  <c r="G14426" i="6"/>
  <c r="H14426" i="6"/>
  <c r="I14426" i="6" s="1"/>
  <c r="G14427" i="6"/>
  <c r="H14427" i="6"/>
  <c r="I14427" i="6"/>
  <c r="G14428" i="6"/>
  <c r="H14428" i="6"/>
  <c r="I14428" i="6"/>
  <c r="G14429" i="6"/>
  <c r="I14429" i="6" s="1"/>
  <c r="H14429" i="6"/>
  <c r="G14430" i="6"/>
  <c r="I14430" i="6" s="1"/>
  <c r="H14430" i="6"/>
  <c r="G14431" i="6"/>
  <c r="H14431" i="6"/>
  <c r="I14431" i="6"/>
  <c r="G14432" i="6"/>
  <c r="I14432" i="6" s="1"/>
  <c r="H14432" i="6"/>
  <c r="G14433" i="6"/>
  <c r="I14433" i="6" s="1"/>
  <c r="H14433" i="6"/>
  <c r="G14434" i="6"/>
  <c r="H14434" i="6"/>
  <c r="I14434" i="6" s="1"/>
  <c r="G14435" i="6"/>
  <c r="H14435" i="6"/>
  <c r="I14435" i="6" s="1"/>
  <c r="G14436" i="6"/>
  <c r="H14436" i="6"/>
  <c r="I14436" i="6"/>
  <c r="G14437" i="6"/>
  <c r="I14437" i="6" s="1"/>
  <c r="H14437" i="6"/>
  <c r="G14438" i="6"/>
  <c r="H14438" i="6"/>
  <c r="G14439" i="6"/>
  <c r="H14439" i="6"/>
  <c r="I14439" i="6"/>
  <c r="G14440" i="6"/>
  <c r="I14440" i="6" s="1"/>
  <c r="H14440" i="6"/>
  <c r="G14441" i="6"/>
  <c r="I14441" i="6" s="1"/>
  <c r="H14441" i="6"/>
  <c r="G14442" i="6"/>
  <c r="H14442" i="6"/>
  <c r="I14442" i="6" s="1"/>
  <c r="G14443" i="6"/>
  <c r="H14443" i="6"/>
  <c r="I14443" i="6" s="1"/>
  <c r="G14444" i="6"/>
  <c r="H14444" i="6"/>
  <c r="I14444" i="6"/>
  <c r="G14445" i="6"/>
  <c r="I14445" i="6" s="1"/>
  <c r="H14445" i="6"/>
  <c r="G14446" i="6"/>
  <c r="H14446" i="6"/>
  <c r="G14447" i="6"/>
  <c r="H14447" i="6"/>
  <c r="I14447" i="6"/>
  <c r="G14448" i="6"/>
  <c r="I14448" i="6" s="1"/>
  <c r="H14448" i="6"/>
  <c r="G14449" i="6"/>
  <c r="I14449" i="6" s="1"/>
  <c r="H14449" i="6"/>
  <c r="G14450" i="6"/>
  <c r="H14450" i="6"/>
  <c r="I14450" i="6" s="1"/>
  <c r="G14451" i="6"/>
  <c r="H14451" i="6"/>
  <c r="I14451" i="6" s="1"/>
  <c r="G14452" i="6"/>
  <c r="H14452" i="6"/>
  <c r="I14452" i="6"/>
  <c r="G14453" i="6"/>
  <c r="I14453" i="6" s="1"/>
  <c r="H14453" i="6"/>
  <c r="G14454" i="6"/>
  <c r="H14454" i="6"/>
  <c r="G14455" i="6"/>
  <c r="H14455" i="6"/>
  <c r="I14455" i="6"/>
  <c r="G14456" i="6"/>
  <c r="H14456" i="6"/>
  <c r="I14456" i="6"/>
  <c r="G14457" i="6"/>
  <c r="I14457" i="6" s="1"/>
  <c r="H14457" i="6"/>
  <c r="G14458" i="6"/>
  <c r="H14458" i="6"/>
  <c r="I14458" i="6"/>
  <c r="G14459" i="6"/>
  <c r="H14459" i="6"/>
  <c r="I14459" i="6" s="1"/>
  <c r="G14460" i="6"/>
  <c r="H14460" i="6"/>
  <c r="I14460" i="6"/>
  <c r="G14461" i="6"/>
  <c r="H14461" i="6"/>
  <c r="G14462" i="6"/>
  <c r="H14462" i="6"/>
  <c r="G14463" i="6"/>
  <c r="H14463" i="6"/>
  <c r="I14463" i="6"/>
  <c r="G14464" i="6"/>
  <c r="H14464" i="6"/>
  <c r="I14464" i="6"/>
  <c r="G14465" i="6"/>
  <c r="I14465" i="6" s="1"/>
  <c r="H14465" i="6"/>
  <c r="G14466" i="6"/>
  <c r="H14466" i="6"/>
  <c r="I14466" i="6"/>
  <c r="G14467" i="6"/>
  <c r="H14467" i="6"/>
  <c r="I14467" i="6"/>
  <c r="G14468" i="6"/>
  <c r="H14468" i="6"/>
  <c r="I14468" i="6"/>
  <c r="G14469" i="6"/>
  <c r="H14469" i="6"/>
  <c r="G14470" i="6"/>
  <c r="H14470" i="6"/>
  <c r="G14471" i="6"/>
  <c r="H14471" i="6"/>
  <c r="I14471" i="6"/>
  <c r="G14472" i="6"/>
  <c r="I14472" i="6" s="1"/>
  <c r="H14472" i="6"/>
  <c r="G14473" i="6"/>
  <c r="I14473" i="6" s="1"/>
  <c r="H14473" i="6"/>
  <c r="G14474" i="6"/>
  <c r="H14474" i="6"/>
  <c r="I14474" i="6"/>
  <c r="G14475" i="6"/>
  <c r="H14475" i="6"/>
  <c r="I14475" i="6"/>
  <c r="G14476" i="6"/>
  <c r="H14476" i="6"/>
  <c r="I14476" i="6"/>
  <c r="G14477" i="6"/>
  <c r="H14477" i="6"/>
  <c r="G14478" i="6"/>
  <c r="I14478" i="6" s="1"/>
  <c r="H14478" i="6"/>
  <c r="G14479" i="6"/>
  <c r="H14479" i="6"/>
  <c r="I14479" i="6"/>
  <c r="G14480" i="6"/>
  <c r="H14480" i="6"/>
  <c r="I14480" i="6"/>
  <c r="G14481" i="6"/>
  <c r="I14481" i="6" s="1"/>
  <c r="H14481" i="6"/>
  <c r="G14482" i="6"/>
  <c r="H14482" i="6"/>
  <c r="I14482" i="6"/>
  <c r="G14483" i="6"/>
  <c r="H14483" i="6"/>
  <c r="I14483" i="6"/>
  <c r="G14484" i="6"/>
  <c r="H14484" i="6"/>
  <c r="I14484" i="6"/>
  <c r="G14485" i="6"/>
  <c r="H14485" i="6"/>
  <c r="G14486" i="6"/>
  <c r="I14486" i="6" s="1"/>
  <c r="H14486" i="6"/>
  <c r="G14487" i="6"/>
  <c r="H14487" i="6"/>
  <c r="I14487" i="6"/>
  <c r="G14488" i="6"/>
  <c r="H14488" i="6"/>
  <c r="I14488" i="6"/>
  <c r="G14489" i="6"/>
  <c r="I14489" i="6" s="1"/>
  <c r="H14489" i="6"/>
  <c r="G14490" i="6"/>
  <c r="H14490" i="6"/>
  <c r="I14490" i="6" s="1"/>
  <c r="G14491" i="6"/>
  <c r="H14491" i="6"/>
  <c r="I14491" i="6"/>
  <c r="G14492" i="6"/>
  <c r="H14492" i="6"/>
  <c r="I14492" i="6"/>
  <c r="G14493" i="6"/>
  <c r="I14493" i="6" s="1"/>
  <c r="H14493" i="6"/>
  <c r="G14494" i="6"/>
  <c r="I14494" i="6" s="1"/>
  <c r="H14494" i="6"/>
  <c r="G14495" i="6"/>
  <c r="H14495" i="6"/>
  <c r="I14495" i="6"/>
  <c r="G14496" i="6"/>
  <c r="I14496" i="6" s="1"/>
  <c r="H14496" i="6"/>
  <c r="G14497" i="6"/>
  <c r="I14497" i="6" s="1"/>
  <c r="H14497" i="6"/>
  <c r="G14498" i="6"/>
  <c r="H14498" i="6"/>
  <c r="I14498" i="6" s="1"/>
  <c r="G14499" i="6"/>
  <c r="H14499" i="6"/>
  <c r="I14499" i="6" s="1"/>
  <c r="G14500" i="6"/>
  <c r="H14500" i="6"/>
  <c r="I14500" i="6"/>
  <c r="G14501" i="6"/>
  <c r="I14501" i="6" s="1"/>
  <c r="H14501" i="6"/>
  <c r="G14502" i="6"/>
  <c r="H14502" i="6"/>
  <c r="G14503" i="6"/>
  <c r="H14503" i="6"/>
  <c r="I14503" i="6"/>
  <c r="G14504" i="6"/>
  <c r="I14504" i="6" s="1"/>
  <c r="H14504" i="6"/>
  <c r="G14505" i="6"/>
  <c r="I14505" i="6" s="1"/>
  <c r="H14505" i="6"/>
  <c r="G14506" i="6"/>
  <c r="H14506" i="6"/>
  <c r="I14506" i="6" s="1"/>
  <c r="G14507" i="6"/>
  <c r="H14507" i="6"/>
  <c r="I14507" i="6" s="1"/>
  <c r="G14508" i="6"/>
  <c r="H14508" i="6"/>
  <c r="I14508" i="6"/>
  <c r="G14509" i="6"/>
  <c r="I14509" i="6" s="1"/>
  <c r="H14509" i="6"/>
  <c r="G14510" i="6"/>
  <c r="H14510" i="6"/>
  <c r="G14511" i="6"/>
  <c r="H14511" i="6"/>
  <c r="I14511" i="6"/>
  <c r="G14512" i="6"/>
  <c r="I14512" i="6" s="1"/>
  <c r="H14512" i="6"/>
  <c r="G14513" i="6"/>
  <c r="I14513" i="6" s="1"/>
  <c r="H14513" i="6"/>
  <c r="G14514" i="6"/>
  <c r="H14514" i="6"/>
  <c r="I14514" i="6"/>
  <c r="G14515" i="6"/>
  <c r="H14515" i="6"/>
  <c r="I14515" i="6" s="1"/>
  <c r="G14516" i="6"/>
  <c r="H14516" i="6"/>
  <c r="I14516" i="6"/>
  <c r="G14517" i="6"/>
  <c r="H14517" i="6"/>
  <c r="G14518" i="6"/>
  <c r="H14518" i="6"/>
  <c r="G14519" i="6"/>
  <c r="H14519" i="6"/>
  <c r="I14519" i="6"/>
  <c r="G14520" i="6"/>
  <c r="H14520" i="6"/>
  <c r="I14520" i="6"/>
  <c r="G14521" i="6"/>
  <c r="I14521" i="6" s="1"/>
  <c r="H14521" i="6"/>
  <c r="G14522" i="6"/>
  <c r="H14522" i="6"/>
  <c r="I14522" i="6"/>
  <c r="G14523" i="6"/>
  <c r="H14523" i="6"/>
  <c r="I14523" i="6"/>
  <c r="G14524" i="6"/>
  <c r="H14524" i="6"/>
  <c r="I14524" i="6"/>
  <c r="G14525" i="6"/>
  <c r="H14525" i="6"/>
  <c r="G14526" i="6"/>
  <c r="H14526" i="6"/>
  <c r="G14527" i="6"/>
  <c r="H14527" i="6"/>
  <c r="I14527" i="6"/>
  <c r="G14528" i="6"/>
  <c r="H14528" i="6"/>
  <c r="I14528" i="6"/>
  <c r="G14529" i="6"/>
  <c r="I14529" i="6" s="1"/>
  <c r="H14529" i="6"/>
  <c r="G14530" i="6"/>
  <c r="H14530" i="6"/>
  <c r="I14530" i="6"/>
  <c r="G14531" i="6"/>
  <c r="H14531" i="6"/>
  <c r="I14531" i="6"/>
  <c r="G14532" i="6"/>
  <c r="H14532" i="6"/>
  <c r="I14532" i="6"/>
  <c r="G14533" i="6"/>
  <c r="H14533" i="6"/>
  <c r="G14534" i="6"/>
  <c r="H14534" i="6"/>
  <c r="G14535" i="6"/>
  <c r="H14535" i="6"/>
  <c r="I14535" i="6"/>
  <c r="G14536" i="6"/>
  <c r="I14536" i="6" s="1"/>
  <c r="H14536" i="6"/>
  <c r="G14537" i="6"/>
  <c r="I14537" i="6" s="1"/>
  <c r="H14537" i="6"/>
  <c r="G14538" i="6"/>
  <c r="H14538" i="6"/>
  <c r="I14538" i="6"/>
  <c r="G14539" i="6"/>
  <c r="H14539" i="6"/>
  <c r="I14539" i="6"/>
  <c r="G14540" i="6"/>
  <c r="H14540" i="6"/>
  <c r="I14540" i="6"/>
  <c r="G14541" i="6"/>
  <c r="H14541" i="6"/>
  <c r="G14542" i="6"/>
  <c r="I14542" i="6" s="1"/>
  <c r="H14542" i="6"/>
  <c r="G14543" i="6"/>
  <c r="H14543" i="6"/>
  <c r="I14543" i="6"/>
  <c r="G14544" i="6"/>
  <c r="H14544" i="6"/>
  <c r="I14544" i="6"/>
  <c r="G14545" i="6"/>
  <c r="I14545" i="6" s="1"/>
  <c r="H14545" i="6"/>
  <c r="G14546" i="6"/>
  <c r="H14546" i="6"/>
  <c r="I14546" i="6"/>
  <c r="G14547" i="6"/>
  <c r="H14547" i="6"/>
  <c r="I14547" i="6"/>
  <c r="G14548" i="6"/>
  <c r="H14548" i="6"/>
  <c r="I14548" i="6"/>
  <c r="G14549" i="6"/>
  <c r="H14549" i="6"/>
  <c r="G14550" i="6"/>
  <c r="I14550" i="6" s="1"/>
  <c r="H14550" i="6"/>
  <c r="G14551" i="6"/>
  <c r="H14551" i="6"/>
  <c r="I14551" i="6"/>
  <c r="G14552" i="6"/>
  <c r="H14552" i="6"/>
  <c r="I14552" i="6"/>
  <c r="G14553" i="6"/>
  <c r="I14553" i="6" s="1"/>
  <c r="H14553" i="6"/>
  <c r="G14554" i="6"/>
  <c r="H14554" i="6"/>
  <c r="I14554" i="6" s="1"/>
  <c r="G14555" i="6"/>
  <c r="H14555" i="6"/>
  <c r="I14555" i="6"/>
  <c r="G14556" i="6"/>
  <c r="H14556" i="6"/>
  <c r="I14556" i="6"/>
  <c r="G14557" i="6"/>
  <c r="I14557" i="6" s="1"/>
  <c r="H14557" i="6"/>
  <c r="G14558" i="6"/>
  <c r="I14558" i="6" s="1"/>
  <c r="H14558" i="6"/>
  <c r="G14559" i="6"/>
  <c r="H14559" i="6"/>
  <c r="I14559" i="6"/>
  <c r="G14560" i="6"/>
  <c r="I14560" i="6" s="1"/>
  <c r="H14560" i="6"/>
  <c r="G14561" i="6"/>
  <c r="I14561" i="6" s="1"/>
  <c r="H14561" i="6"/>
  <c r="G14562" i="6"/>
  <c r="H14562" i="6"/>
  <c r="I14562" i="6" s="1"/>
  <c r="G14563" i="6"/>
  <c r="H14563" i="6"/>
  <c r="I14563" i="6" s="1"/>
  <c r="G14564" i="6"/>
  <c r="H14564" i="6"/>
  <c r="I14564" i="6"/>
  <c r="G14565" i="6"/>
  <c r="I14565" i="6" s="1"/>
  <c r="H14565" i="6"/>
  <c r="G14566" i="6"/>
  <c r="I14566" i="6" s="1"/>
  <c r="H14566" i="6"/>
  <c r="G14567" i="6"/>
  <c r="H14567" i="6"/>
  <c r="I14567" i="6"/>
  <c r="G14568" i="6"/>
  <c r="I14568" i="6" s="1"/>
  <c r="H14568" i="6"/>
  <c r="G14569" i="6"/>
  <c r="I14569" i="6" s="1"/>
  <c r="H14569" i="6"/>
  <c r="G14570" i="6"/>
  <c r="H14570" i="6"/>
  <c r="I14570" i="6" s="1"/>
  <c r="G14571" i="6"/>
  <c r="H14571" i="6"/>
  <c r="I14571" i="6" s="1"/>
  <c r="G14572" i="6"/>
  <c r="H14572" i="6"/>
  <c r="I14572" i="6"/>
  <c r="G14573" i="6"/>
  <c r="I14573" i="6" s="1"/>
  <c r="H14573" i="6"/>
  <c r="G14574" i="6"/>
  <c r="H14574" i="6"/>
  <c r="G14575" i="6"/>
  <c r="H14575" i="6"/>
  <c r="I14575" i="6"/>
  <c r="G14576" i="6"/>
  <c r="I14576" i="6" s="1"/>
  <c r="H14576" i="6"/>
  <c r="G14577" i="6"/>
  <c r="I14577" i="6" s="1"/>
  <c r="H14577" i="6"/>
  <c r="G14578" i="6"/>
  <c r="H14578" i="6"/>
  <c r="I14578" i="6"/>
  <c r="G14579" i="6"/>
  <c r="H14579" i="6"/>
  <c r="I14579" i="6" s="1"/>
  <c r="G14580" i="6"/>
  <c r="H14580" i="6"/>
  <c r="I14580" i="6"/>
  <c r="G14581" i="6"/>
  <c r="H14581" i="6"/>
  <c r="G14582" i="6"/>
  <c r="H14582" i="6"/>
  <c r="G14583" i="6"/>
  <c r="H14583" i="6"/>
  <c r="I14583" i="6"/>
  <c r="G14584" i="6"/>
  <c r="H14584" i="6"/>
  <c r="I14584" i="6"/>
  <c r="G14585" i="6"/>
  <c r="I14585" i="6" s="1"/>
  <c r="H14585" i="6"/>
  <c r="G14586" i="6"/>
  <c r="H14586" i="6"/>
  <c r="I14586" i="6" s="1"/>
  <c r="G14587" i="6"/>
  <c r="H14587" i="6"/>
  <c r="I14587" i="6"/>
  <c r="G14588" i="6"/>
  <c r="H14588" i="6"/>
  <c r="I14588" i="6"/>
  <c r="G14589" i="6"/>
  <c r="I14589" i="6" s="1"/>
  <c r="H14589" i="6"/>
  <c r="G14590" i="6"/>
  <c r="H14590" i="6"/>
  <c r="G14591" i="6"/>
  <c r="H14591" i="6"/>
  <c r="I14591" i="6"/>
  <c r="G14592" i="6"/>
  <c r="H14592" i="6"/>
  <c r="I14592" i="6"/>
  <c r="G14593" i="6"/>
  <c r="I14593" i="6" s="1"/>
  <c r="H14593" i="6"/>
  <c r="G14594" i="6"/>
  <c r="H14594" i="6"/>
  <c r="I14594" i="6"/>
  <c r="G14595" i="6"/>
  <c r="H14595" i="6"/>
  <c r="I14595" i="6" s="1"/>
  <c r="G14596" i="6"/>
  <c r="H14596" i="6"/>
  <c r="I14596" i="6"/>
  <c r="G14597" i="6"/>
  <c r="H14597" i="6"/>
  <c r="G14598" i="6"/>
  <c r="H14598" i="6"/>
  <c r="G14599" i="6"/>
  <c r="H14599" i="6"/>
  <c r="I14599" i="6"/>
  <c r="G14600" i="6"/>
  <c r="I14600" i="6" s="1"/>
  <c r="H14600" i="6"/>
  <c r="G14601" i="6"/>
  <c r="I14601" i="6" s="1"/>
  <c r="H14601" i="6"/>
  <c r="G14602" i="6"/>
  <c r="H14602" i="6"/>
  <c r="I14602" i="6"/>
  <c r="G14603" i="6"/>
  <c r="H14603" i="6"/>
  <c r="I14603" i="6"/>
  <c r="G14604" i="6"/>
  <c r="H14604" i="6"/>
  <c r="I14604" i="6"/>
  <c r="G14605" i="6"/>
  <c r="H14605" i="6"/>
  <c r="G14606" i="6"/>
  <c r="I14606" i="6" s="1"/>
  <c r="H14606" i="6"/>
  <c r="G14607" i="6"/>
  <c r="H14607" i="6"/>
  <c r="I14607" i="6"/>
  <c r="G14608" i="6"/>
  <c r="H14608" i="6"/>
  <c r="I14608" i="6"/>
  <c r="G14609" i="6"/>
  <c r="I14609" i="6" s="1"/>
  <c r="H14609" i="6"/>
  <c r="G14610" i="6"/>
  <c r="H14610" i="6"/>
  <c r="I14610" i="6"/>
  <c r="G14611" i="6"/>
  <c r="H14611" i="6"/>
  <c r="I14611" i="6"/>
  <c r="G14612" i="6"/>
  <c r="H14612" i="6"/>
  <c r="I14612" i="6"/>
  <c r="G14613" i="6"/>
  <c r="H14613" i="6"/>
  <c r="G14614" i="6"/>
  <c r="I14614" i="6" s="1"/>
  <c r="H14614" i="6"/>
  <c r="G14615" i="6"/>
  <c r="H14615" i="6"/>
  <c r="I14615" i="6"/>
  <c r="G14616" i="6"/>
  <c r="H14616" i="6"/>
  <c r="I14616" i="6"/>
  <c r="G14617" i="6"/>
  <c r="I14617" i="6" s="1"/>
  <c r="H14617" i="6"/>
  <c r="G14618" i="6"/>
  <c r="H14618" i="6"/>
  <c r="I14618" i="6" s="1"/>
  <c r="G14619" i="6"/>
  <c r="H14619" i="6"/>
  <c r="I14619" i="6"/>
  <c r="G14620" i="6"/>
  <c r="H14620" i="6"/>
  <c r="I14620" i="6"/>
  <c r="G14621" i="6"/>
  <c r="I14621" i="6" s="1"/>
  <c r="H14621" i="6"/>
  <c r="G14622" i="6"/>
  <c r="I14622" i="6" s="1"/>
  <c r="H14622" i="6"/>
  <c r="G14623" i="6"/>
  <c r="H14623" i="6"/>
  <c r="I14623" i="6"/>
  <c r="G14624" i="6"/>
  <c r="I14624" i="6" s="1"/>
  <c r="H14624" i="6"/>
  <c r="G14625" i="6"/>
  <c r="I14625" i="6" s="1"/>
  <c r="H14625" i="6"/>
  <c r="G14626" i="6"/>
  <c r="H14626" i="6"/>
  <c r="I14626" i="6" s="1"/>
  <c r="G14627" i="6"/>
  <c r="H14627" i="6"/>
  <c r="I14627" i="6" s="1"/>
  <c r="G14628" i="6"/>
  <c r="H14628" i="6"/>
  <c r="I14628" i="6"/>
  <c r="G14629" i="6"/>
  <c r="I14629" i="6" s="1"/>
  <c r="H14629" i="6"/>
  <c r="G14630" i="6"/>
  <c r="H14630" i="6"/>
  <c r="G14631" i="6"/>
  <c r="H14631" i="6"/>
  <c r="I14631" i="6"/>
  <c r="G14632" i="6"/>
  <c r="I14632" i="6" s="1"/>
  <c r="H14632" i="6"/>
  <c r="G14633" i="6"/>
  <c r="I14633" i="6" s="1"/>
  <c r="H14633" i="6"/>
  <c r="G14634" i="6"/>
  <c r="H14634" i="6"/>
  <c r="I14634" i="6" s="1"/>
  <c r="G14635" i="6"/>
  <c r="H14635" i="6"/>
  <c r="I14635" i="6" s="1"/>
  <c r="G14636" i="6"/>
  <c r="H14636" i="6"/>
  <c r="I14636" i="6"/>
  <c r="G14637" i="6"/>
  <c r="I14637" i="6" s="1"/>
  <c r="H14637" i="6"/>
  <c r="G14638" i="6"/>
  <c r="I14638" i="6" s="1"/>
  <c r="H14638" i="6"/>
  <c r="G14639" i="6"/>
  <c r="H14639" i="6"/>
  <c r="I14639" i="6"/>
  <c r="G14640" i="6"/>
  <c r="I14640" i="6" s="1"/>
  <c r="H14640" i="6"/>
  <c r="G14641" i="6"/>
  <c r="I14641" i="6" s="1"/>
  <c r="H14641" i="6"/>
  <c r="G14642" i="6"/>
  <c r="H14642" i="6"/>
  <c r="I14642" i="6"/>
  <c r="G14643" i="6"/>
  <c r="H14643" i="6"/>
  <c r="I14643" i="6" s="1"/>
  <c r="G14644" i="6"/>
  <c r="H14644" i="6"/>
  <c r="I14644" i="6"/>
  <c r="G14645" i="6"/>
  <c r="H14645" i="6"/>
  <c r="G14646" i="6"/>
  <c r="H14646" i="6"/>
  <c r="G14647" i="6"/>
  <c r="H14647" i="6"/>
  <c r="I14647" i="6"/>
  <c r="G14648" i="6"/>
  <c r="H14648" i="6"/>
  <c r="I14648" i="6"/>
  <c r="G14649" i="6"/>
  <c r="I14649" i="6" s="1"/>
  <c r="H14649" i="6"/>
  <c r="G14650" i="6"/>
  <c r="H14650" i="6"/>
  <c r="I14650" i="6"/>
  <c r="G14651" i="6"/>
  <c r="H14651" i="6"/>
  <c r="I14651" i="6"/>
  <c r="G14652" i="6"/>
  <c r="H14652" i="6"/>
  <c r="I14652" i="6"/>
  <c r="G14653" i="6"/>
  <c r="H14653" i="6"/>
  <c r="G14654" i="6"/>
  <c r="H14654" i="6"/>
  <c r="G14655" i="6"/>
  <c r="H14655" i="6"/>
  <c r="I14655" i="6"/>
  <c r="G14656" i="6"/>
  <c r="H14656" i="6"/>
  <c r="I14656" i="6"/>
  <c r="G14657" i="6"/>
  <c r="I14657" i="6" s="1"/>
  <c r="H14657" i="6"/>
  <c r="G14658" i="6"/>
  <c r="H14658" i="6"/>
  <c r="I14658" i="6"/>
  <c r="G14659" i="6"/>
  <c r="H14659" i="6"/>
  <c r="I14659" i="6"/>
  <c r="G14660" i="6"/>
  <c r="H14660" i="6"/>
  <c r="I14660" i="6"/>
  <c r="G14661" i="6"/>
  <c r="I14661" i="6" s="1"/>
  <c r="H14661" i="6"/>
  <c r="G14662" i="6"/>
  <c r="H14662" i="6"/>
  <c r="G14663" i="6"/>
  <c r="H14663" i="6"/>
  <c r="I14663" i="6"/>
  <c r="G14664" i="6"/>
  <c r="I14664" i="6" s="1"/>
  <c r="H14664" i="6"/>
  <c r="G14665" i="6"/>
  <c r="I14665" i="6" s="1"/>
  <c r="H14665" i="6"/>
  <c r="G14666" i="6"/>
  <c r="H14666" i="6"/>
  <c r="I14666" i="6" s="1"/>
  <c r="G14667" i="6"/>
  <c r="I14667" i="6" s="1"/>
  <c r="H14667" i="6"/>
  <c r="G14668" i="6"/>
  <c r="H14668" i="6"/>
  <c r="I14668" i="6"/>
  <c r="G14669" i="6"/>
  <c r="H14669" i="6"/>
  <c r="G14670" i="6"/>
  <c r="I14670" i="6" s="1"/>
  <c r="H14670" i="6"/>
  <c r="G14671" i="6"/>
  <c r="H14671" i="6"/>
  <c r="I14671" i="6"/>
  <c r="G14672" i="6"/>
  <c r="H14672" i="6"/>
  <c r="G14673" i="6"/>
  <c r="I14673" i="6" s="1"/>
  <c r="H14673" i="6"/>
  <c r="G14674" i="6"/>
  <c r="H14674" i="6"/>
  <c r="I14674" i="6" s="1"/>
  <c r="G14675" i="6"/>
  <c r="H14675" i="6"/>
  <c r="G14676" i="6"/>
  <c r="H14676" i="6"/>
  <c r="I14676" i="6"/>
  <c r="G14677" i="6"/>
  <c r="H14677" i="6"/>
  <c r="I14677" i="6"/>
  <c r="G14678" i="6"/>
  <c r="I14678" i="6" s="1"/>
  <c r="H14678" i="6"/>
  <c r="G14679" i="6"/>
  <c r="H14679" i="6"/>
  <c r="I14679" i="6"/>
  <c r="G14680" i="6"/>
  <c r="H14680" i="6"/>
  <c r="I14680" i="6"/>
  <c r="G14681" i="6"/>
  <c r="I14681" i="6" s="1"/>
  <c r="H14681" i="6"/>
  <c r="G14682" i="6"/>
  <c r="H14682" i="6"/>
  <c r="I14682" i="6"/>
  <c r="G14683" i="6"/>
  <c r="H14683" i="6"/>
  <c r="I14683" i="6"/>
  <c r="G14684" i="6"/>
  <c r="H14684" i="6"/>
  <c r="I14684" i="6"/>
  <c r="G14685" i="6"/>
  <c r="H14685" i="6"/>
  <c r="I14685" i="6" s="1"/>
  <c r="G14686" i="6"/>
  <c r="H14686" i="6"/>
  <c r="G14687" i="6"/>
  <c r="H14687" i="6"/>
  <c r="I14687" i="6"/>
  <c r="G14688" i="6"/>
  <c r="H14688" i="6"/>
  <c r="I14688" i="6" s="1"/>
  <c r="G14689" i="6"/>
  <c r="I14689" i="6" s="1"/>
  <c r="H14689" i="6"/>
  <c r="G14690" i="6"/>
  <c r="I14690" i="6" s="1"/>
  <c r="H14690" i="6"/>
  <c r="G14691" i="6"/>
  <c r="H14691" i="6"/>
  <c r="I14691" i="6"/>
  <c r="G14692" i="6"/>
  <c r="H14692" i="6"/>
  <c r="I14692" i="6"/>
  <c r="G14693" i="6"/>
  <c r="I14693" i="6" s="1"/>
  <c r="H14693" i="6"/>
  <c r="G14694" i="6"/>
  <c r="H14694" i="6"/>
  <c r="G14695" i="6"/>
  <c r="H14695" i="6"/>
  <c r="I14695" i="6" s="1"/>
  <c r="G14696" i="6"/>
  <c r="I14696" i="6" s="1"/>
  <c r="H14696" i="6"/>
  <c r="G14697" i="6"/>
  <c r="I14697" i="6" s="1"/>
  <c r="H14697" i="6"/>
  <c r="G14698" i="6"/>
  <c r="H14698" i="6"/>
  <c r="I14698" i="6" s="1"/>
  <c r="G14699" i="6"/>
  <c r="I14699" i="6" s="1"/>
  <c r="H14699" i="6"/>
  <c r="G14700" i="6"/>
  <c r="H14700" i="6"/>
  <c r="I14700" i="6"/>
  <c r="G14701" i="6"/>
  <c r="H14701" i="6"/>
  <c r="G14702" i="6"/>
  <c r="I14702" i="6" s="1"/>
  <c r="H14702" i="6"/>
  <c r="G14703" i="6"/>
  <c r="H14703" i="6"/>
  <c r="I14703" i="6" s="1"/>
  <c r="G14704" i="6"/>
  <c r="H14704" i="6"/>
  <c r="G14705" i="6"/>
  <c r="I14705" i="6" s="1"/>
  <c r="H14705" i="6"/>
  <c r="G14706" i="6"/>
  <c r="I14706" i="6" s="1"/>
  <c r="H14706" i="6"/>
  <c r="G14707" i="6"/>
  <c r="H14707" i="6"/>
  <c r="G14708" i="6"/>
  <c r="H14708" i="6"/>
  <c r="I14708" i="6"/>
  <c r="G14709" i="6"/>
  <c r="I14709" i="6" s="1"/>
  <c r="H14709" i="6"/>
  <c r="G14710" i="6"/>
  <c r="I14710" i="6" s="1"/>
  <c r="H14710" i="6"/>
  <c r="G14711" i="6"/>
  <c r="H14711" i="6"/>
  <c r="I14711" i="6"/>
  <c r="G14712" i="6"/>
  <c r="I14712" i="6" s="1"/>
  <c r="H14712" i="6"/>
  <c r="G14713" i="6"/>
  <c r="I14713" i="6" s="1"/>
  <c r="H14713" i="6"/>
  <c r="G14714" i="6"/>
  <c r="H14714" i="6"/>
  <c r="I14714" i="6"/>
  <c r="G14715" i="6"/>
  <c r="H14715" i="6"/>
  <c r="I14715" i="6" s="1"/>
  <c r="G14716" i="6"/>
  <c r="I14716" i="6" s="1"/>
  <c r="H14716" i="6"/>
  <c r="G14717" i="6"/>
  <c r="H14717" i="6"/>
  <c r="G14718" i="6"/>
  <c r="H14718" i="6"/>
  <c r="G14719" i="6"/>
  <c r="H14719" i="6"/>
  <c r="I14719" i="6"/>
  <c r="G14720" i="6"/>
  <c r="H14720" i="6"/>
  <c r="I14720" i="6"/>
  <c r="G14721" i="6"/>
  <c r="I14721" i="6" s="1"/>
  <c r="H14721" i="6"/>
  <c r="G14722" i="6"/>
  <c r="H14722" i="6"/>
  <c r="I14722" i="6"/>
  <c r="G14723" i="6"/>
  <c r="H14723" i="6"/>
  <c r="I14723" i="6"/>
  <c r="G14724" i="6"/>
  <c r="I14724" i="6" s="1"/>
  <c r="H14724" i="6"/>
  <c r="G14725" i="6"/>
  <c r="I14725" i="6" s="1"/>
  <c r="H14725" i="6"/>
  <c r="G14726" i="6"/>
  <c r="H14726" i="6"/>
  <c r="G14727" i="6"/>
  <c r="H14727" i="6"/>
  <c r="I14727" i="6"/>
  <c r="G14728" i="6"/>
  <c r="I14728" i="6" s="1"/>
  <c r="H14728" i="6"/>
  <c r="G14729" i="6"/>
  <c r="I14729" i="6" s="1"/>
  <c r="H14729" i="6"/>
  <c r="G14730" i="6"/>
  <c r="H14730" i="6"/>
  <c r="I14730" i="6"/>
  <c r="G14731" i="6"/>
  <c r="H14731" i="6"/>
  <c r="I14731" i="6" s="1"/>
  <c r="G14732" i="6"/>
  <c r="I14732" i="6" s="1"/>
  <c r="H14732" i="6"/>
  <c r="G14733" i="6"/>
  <c r="H14733" i="6"/>
  <c r="G14734" i="6"/>
  <c r="H14734" i="6"/>
  <c r="G14735" i="6"/>
  <c r="H14735" i="6"/>
  <c r="I14735" i="6"/>
  <c r="G14736" i="6"/>
  <c r="H14736" i="6"/>
  <c r="I14736" i="6"/>
  <c r="G14737" i="6"/>
  <c r="I14737" i="6" s="1"/>
  <c r="H14737" i="6"/>
  <c r="G14738" i="6"/>
  <c r="H14738" i="6"/>
  <c r="I14738" i="6"/>
  <c r="G14739" i="6"/>
  <c r="H14739" i="6"/>
  <c r="I14739" i="6"/>
  <c r="G14740" i="6"/>
  <c r="I14740" i="6" s="1"/>
  <c r="H14740" i="6"/>
  <c r="G14741" i="6"/>
  <c r="I14741" i="6" s="1"/>
  <c r="H14741" i="6"/>
  <c r="G14742" i="6"/>
  <c r="H14742" i="6"/>
  <c r="G14743" i="6"/>
  <c r="H14743" i="6"/>
  <c r="I14743" i="6"/>
  <c r="G14744" i="6"/>
  <c r="I14744" i="6" s="1"/>
  <c r="H14744" i="6"/>
  <c r="G14745" i="6"/>
  <c r="I14745" i="6" s="1"/>
  <c r="H14745" i="6"/>
  <c r="G14746" i="6"/>
  <c r="H14746" i="6"/>
  <c r="I14746" i="6"/>
  <c r="G14747" i="6"/>
  <c r="H14747" i="6"/>
  <c r="I14747" i="6" s="1"/>
  <c r="G14748" i="6"/>
  <c r="I14748" i="6" s="1"/>
  <c r="H14748" i="6"/>
  <c r="G14749" i="6"/>
  <c r="H14749" i="6"/>
  <c r="G14750" i="6"/>
  <c r="H14750" i="6"/>
  <c r="G14751" i="6"/>
  <c r="H14751" i="6"/>
  <c r="I14751" i="6"/>
  <c r="G14752" i="6"/>
  <c r="H14752" i="6"/>
  <c r="I14752" i="6"/>
  <c r="G14753" i="6"/>
  <c r="I14753" i="6" s="1"/>
  <c r="H14753" i="6"/>
  <c r="G14754" i="6"/>
  <c r="H14754" i="6"/>
  <c r="I14754" i="6"/>
  <c r="G14755" i="6"/>
  <c r="H14755" i="6"/>
  <c r="I14755" i="6"/>
  <c r="G14756" i="6"/>
  <c r="I14756" i="6" s="1"/>
  <c r="H14756" i="6"/>
  <c r="G14757" i="6"/>
  <c r="I14757" i="6" s="1"/>
  <c r="H14757" i="6"/>
  <c r="G14758" i="6"/>
  <c r="H14758" i="6"/>
  <c r="G14759" i="6"/>
  <c r="H14759" i="6"/>
  <c r="I14759" i="6"/>
  <c r="G14760" i="6"/>
  <c r="I14760" i="6" s="1"/>
  <c r="H14760" i="6"/>
  <c r="G14761" i="6"/>
  <c r="I14761" i="6" s="1"/>
  <c r="H14761" i="6"/>
  <c r="G14762" i="6"/>
  <c r="H14762" i="6"/>
  <c r="I14762" i="6"/>
  <c r="G14763" i="6"/>
  <c r="H14763" i="6"/>
  <c r="I14763" i="6" s="1"/>
  <c r="G14764" i="6"/>
  <c r="I14764" i="6" s="1"/>
  <c r="H14764" i="6"/>
  <c r="G14765" i="6"/>
  <c r="H14765" i="6"/>
  <c r="G14766" i="6"/>
  <c r="H14766" i="6"/>
  <c r="G14767" i="6"/>
  <c r="H14767" i="6"/>
  <c r="I14767" i="6"/>
  <c r="G14768" i="6"/>
  <c r="H14768" i="6"/>
  <c r="I14768" i="6"/>
  <c r="G14769" i="6"/>
  <c r="I14769" i="6" s="1"/>
  <c r="H14769" i="6"/>
  <c r="G14770" i="6"/>
  <c r="H14770" i="6"/>
  <c r="I14770" i="6"/>
  <c r="G14771" i="6"/>
  <c r="H14771" i="6"/>
  <c r="I14771" i="6"/>
  <c r="G14772" i="6"/>
  <c r="I14772" i="6" s="1"/>
  <c r="H14772" i="6"/>
  <c r="G14773" i="6"/>
  <c r="I14773" i="6" s="1"/>
  <c r="H14773" i="6"/>
  <c r="G14774" i="6"/>
  <c r="H14774" i="6"/>
  <c r="G14775" i="6"/>
  <c r="H14775" i="6"/>
  <c r="I14775" i="6"/>
  <c r="G14776" i="6"/>
  <c r="I14776" i="6" s="1"/>
  <c r="H14776" i="6"/>
  <c r="G14777" i="6"/>
  <c r="I14777" i="6" s="1"/>
  <c r="H14777" i="6"/>
  <c r="G14778" i="6"/>
  <c r="H14778" i="6"/>
  <c r="I14778" i="6"/>
  <c r="G14779" i="6"/>
  <c r="H14779" i="6"/>
  <c r="I14779" i="6" s="1"/>
  <c r="G14780" i="6"/>
  <c r="I14780" i="6" s="1"/>
  <c r="H14780" i="6"/>
  <c r="G14781" i="6"/>
  <c r="H14781" i="6"/>
  <c r="G14782" i="6"/>
  <c r="H14782" i="6"/>
  <c r="G14783" i="6"/>
  <c r="H14783" i="6"/>
  <c r="I14783" i="6"/>
  <c r="G14784" i="6"/>
  <c r="H14784" i="6"/>
  <c r="I14784" i="6"/>
  <c r="G14785" i="6"/>
  <c r="I14785" i="6" s="1"/>
  <c r="H14785" i="6"/>
  <c r="G14786" i="6"/>
  <c r="H14786" i="6"/>
  <c r="I14786" i="6"/>
  <c r="G14787" i="6"/>
  <c r="H14787" i="6"/>
  <c r="I14787" i="6"/>
  <c r="G14788" i="6"/>
  <c r="I14788" i="6" s="1"/>
  <c r="H14788" i="6"/>
  <c r="G14789" i="6"/>
  <c r="I14789" i="6" s="1"/>
  <c r="H14789" i="6"/>
  <c r="G14790" i="6"/>
  <c r="H14790" i="6"/>
  <c r="G14791" i="6"/>
  <c r="H14791" i="6"/>
  <c r="I14791" i="6"/>
  <c r="G14792" i="6"/>
  <c r="I14792" i="6" s="1"/>
  <c r="H14792" i="6"/>
  <c r="G14793" i="6"/>
  <c r="I14793" i="6" s="1"/>
  <c r="H14793" i="6"/>
  <c r="G14794" i="6"/>
  <c r="H14794" i="6"/>
  <c r="I14794" i="6"/>
  <c r="G14795" i="6"/>
  <c r="H14795" i="6"/>
  <c r="I14795" i="6" s="1"/>
  <c r="G14796" i="6"/>
  <c r="I14796" i="6" s="1"/>
  <c r="H14796" i="6"/>
  <c r="G14797" i="6"/>
  <c r="H14797" i="6"/>
  <c r="G14798" i="6"/>
  <c r="H14798" i="6"/>
  <c r="G14799" i="6"/>
  <c r="H14799" i="6"/>
  <c r="I14799" i="6"/>
  <c r="G14800" i="6"/>
  <c r="H14800" i="6"/>
  <c r="I14800" i="6"/>
  <c r="G14801" i="6"/>
  <c r="I14801" i="6" s="1"/>
  <c r="H14801" i="6"/>
  <c r="G14802" i="6"/>
  <c r="H14802" i="6"/>
  <c r="I14802" i="6"/>
  <c r="G14803" i="6"/>
  <c r="H14803" i="6"/>
  <c r="I14803" i="6"/>
  <c r="G14804" i="6"/>
  <c r="I14804" i="6" s="1"/>
  <c r="H14804" i="6"/>
  <c r="G14805" i="6"/>
  <c r="I14805" i="6" s="1"/>
  <c r="H14805" i="6"/>
  <c r="G14806" i="6"/>
  <c r="H14806" i="6"/>
  <c r="G14807" i="6"/>
  <c r="H14807" i="6"/>
  <c r="I14807" i="6"/>
  <c r="G14808" i="6"/>
  <c r="I14808" i="6" s="1"/>
  <c r="H14808" i="6"/>
  <c r="G14809" i="6"/>
  <c r="I14809" i="6" s="1"/>
  <c r="H14809" i="6"/>
  <c r="G14810" i="6"/>
  <c r="H14810" i="6"/>
  <c r="I14810" i="6"/>
  <c r="G14811" i="6"/>
  <c r="H14811" i="6"/>
  <c r="I14811" i="6" s="1"/>
  <c r="G14812" i="6"/>
  <c r="I14812" i="6" s="1"/>
  <c r="H14812" i="6"/>
  <c r="G14813" i="6"/>
  <c r="H14813" i="6"/>
  <c r="G14814" i="6"/>
  <c r="H14814" i="6"/>
  <c r="G14815" i="6"/>
  <c r="H14815" i="6"/>
  <c r="I14815" i="6"/>
  <c r="G14816" i="6"/>
  <c r="H14816" i="6"/>
  <c r="I14816" i="6"/>
  <c r="G14817" i="6"/>
  <c r="I14817" i="6" s="1"/>
  <c r="H14817" i="6"/>
  <c r="G14818" i="6"/>
  <c r="H14818" i="6"/>
  <c r="I14818" i="6"/>
  <c r="G14819" i="6"/>
  <c r="H14819" i="6"/>
  <c r="I14819" i="6"/>
  <c r="G14820" i="6"/>
  <c r="I14820" i="6" s="1"/>
  <c r="H14820" i="6"/>
  <c r="G14821" i="6"/>
  <c r="I14821" i="6" s="1"/>
  <c r="H14821" i="6"/>
  <c r="G14822" i="6"/>
  <c r="H14822" i="6"/>
  <c r="G14823" i="6"/>
  <c r="H14823" i="6"/>
  <c r="I14823" i="6"/>
  <c r="G14824" i="6"/>
  <c r="I14824" i="6" s="1"/>
  <c r="H14824" i="6"/>
  <c r="G14825" i="6"/>
  <c r="I14825" i="6" s="1"/>
  <c r="H14825" i="6"/>
  <c r="G14826" i="6"/>
  <c r="H14826" i="6"/>
  <c r="I14826" i="6"/>
  <c r="G14827" i="6"/>
  <c r="H14827" i="6"/>
  <c r="I14827" i="6" s="1"/>
  <c r="G14828" i="6"/>
  <c r="I14828" i="6" s="1"/>
  <c r="H14828" i="6"/>
  <c r="G14829" i="6"/>
  <c r="H14829" i="6"/>
  <c r="G14830" i="6"/>
  <c r="H14830" i="6"/>
  <c r="G14831" i="6"/>
  <c r="H14831" i="6"/>
  <c r="I14831" i="6"/>
  <c r="G14832" i="6"/>
  <c r="H14832" i="6"/>
  <c r="I14832" i="6"/>
  <c r="G14833" i="6"/>
  <c r="I14833" i="6" s="1"/>
  <c r="H14833" i="6"/>
  <c r="G14834" i="6"/>
  <c r="H14834" i="6"/>
  <c r="I14834" i="6"/>
  <c r="G14835" i="6"/>
  <c r="H14835" i="6"/>
  <c r="I14835" i="6"/>
  <c r="G14836" i="6"/>
  <c r="I14836" i="6" s="1"/>
  <c r="H14836" i="6"/>
  <c r="G14837" i="6"/>
  <c r="I14837" i="6" s="1"/>
  <c r="H14837" i="6"/>
  <c r="G14838" i="6"/>
  <c r="H14838" i="6"/>
  <c r="G14839" i="6"/>
  <c r="H14839" i="6"/>
  <c r="I14839" i="6"/>
  <c r="G14840" i="6"/>
  <c r="I14840" i="6" s="1"/>
  <c r="H14840" i="6"/>
  <c r="G14841" i="6"/>
  <c r="I14841" i="6" s="1"/>
  <c r="H14841" i="6"/>
  <c r="G14842" i="6"/>
  <c r="H14842" i="6"/>
  <c r="I14842" i="6"/>
  <c r="G14843" i="6"/>
  <c r="H14843" i="6"/>
  <c r="I14843" i="6" s="1"/>
  <c r="G14844" i="6"/>
  <c r="I14844" i="6" s="1"/>
  <c r="H14844" i="6"/>
  <c r="G14845" i="6"/>
  <c r="H14845" i="6"/>
  <c r="G14846" i="6"/>
  <c r="H14846" i="6"/>
  <c r="G14847" i="6"/>
  <c r="H14847" i="6"/>
  <c r="I14847" i="6"/>
  <c r="G14848" i="6"/>
  <c r="H14848" i="6"/>
  <c r="I14848" i="6"/>
  <c r="G14849" i="6"/>
  <c r="I14849" i="6" s="1"/>
  <c r="H14849" i="6"/>
  <c r="G14850" i="6"/>
  <c r="H14850" i="6"/>
  <c r="I14850" i="6"/>
  <c r="G14851" i="6"/>
  <c r="H14851" i="6"/>
  <c r="I14851" i="6"/>
  <c r="G14852" i="6"/>
  <c r="I14852" i="6" s="1"/>
  <c r="H14852" i="6"/>
  <c r="G14853" i="6"/>
  <c r="I14853" i="6" s="1"/>
  <c r="H14853" i="6"/>
  <c r="G14854" i="6"/>
  <c r="H14854" i="6"/>
  <c r="G14855" i="6"/>
  <c r="H14855" i="6"/>
  <c r="I14855" i="6"/>
  <c r="G14856" i="6"/>
  <c r="I14856" i="6" s="1"/>
  <c r="H14856" i="6"/>
  <c r="G14857" i="6"/>
  <c r="I14857" i="6" s="1"/>
  <c r="H14857" i="6"/>
  <c r="G14858" i="6"/>
  <c r="H14858" i="6"/>
  <c r="I14858" i="6"/>
  <c r="G14859" i="6"/>
  <c r="H14859" i="6"/>
  <c r="I14859" i="6" s="1"/>
  <c r="G14860" i="6"/>
  <c r="I14860" i="6" s="1"/>
  <c r="H14860" i="6"/>
  <c r="G14861" i="6"/>
  <c r="H14861" i="6"/>
  <c r="G14862" i="6"/>
  <c r="H14862" i="6"/>
  <c r="G14863" i="6"/>
  <c r="H14863" i="6"/>
  <c r="I14863" i="6"/>
  <c r="G14864" i="6"/>
  <c r="H14864" i="6"/>
  <c r="I14864" i="6"/>
  <c r="G14865" i="6"/>
  <c r="I14865" i="6" s="1"/>
  <c r="H14865" i="6"/>
  <c r="G14866" i="6"/>
  <c r="H14866" i="6"/>
  <c r="I14866" i="6"/>
  <c r="G14867" i="6"/>
  <c r="H14867" i="6"/>
  <c r="I14867" i="6"/>
  <c r="G14868" i="6"/>
  <c r="I14868" i="6" s="1"/>
  <c r="H14868" i="6"/>
  <c r="G14869" i="6"/>
  <c r="I14869" i="6" s="1"/>
  <c r="H14869" i="6"/>
  <c r="G14870" i="6"/>
  <c r="H14870" i="6"/>
  <c r="G14871" i="6"/>
  <c r="H14871" i="6"/>
  <c r="I14871" i="6"/>
  <c r="G14872" i="6"/>
  <c r="I14872" i="6" s="1"/>
  <c r="H14872" i="6"/>
  <c r="G14873" i="6"/>
  <c r="I14873" i="6" s="1"/>
  <c r="H14873" i="6"/>
  <c r="G14874" i="6"/>
  <c r="H14874" i="6"/>
  <c r="I14874" i="6"/>
  <c r="G14875" i="6"/>
  <c r="H14875" i="6"/>
  <c r="I14875" i="6" s="1"/>
  <c r="G14876" i="6"/>
  <c r="I14876" i="6" s="1"/>
  <c r="H14876" i="6"/>
  <c r="G14877" i="6"/>
  <c r="H14877" i="6"/>
  <c r="G14878" i="6"/>
  <c r="H14878" i="6"/>
  <c r="G14879" i="6"/>
  <c r="H14879" i="6"/>
  <c r="I14879" i="6"/>
  <c r="G14880" i="6"/>
  <c r="H14880" i="6"/>
  <c r="I14880" i="6"/>
  <c r="G14881" i="6"/>
  <c r="I14881" i="6" s="1"/>
  <c r="H14881" i="6"/>
  <c r="G14882" i="6"/>
  <c r="H14882" i="6"/>
  <c r="I14882" i="6"/>
  <c r="G14883" i="6"/>
  <c r="H14883" i="6"/>
  <c r="I14883" i="6"/>
  <c r="G14884" i="6"/>
  <c r="H14884" i="6"/>
  <c r="I14884" i="6" s="1"/>
  <c r="G14885" i="6"/>
  <c r="H14885" i="6"/>
  <c r="G14886" i="6"/>
  <c r="H14886" i="6"/>
  <c r="G14887" i="6"/>
  <c r="H14887" i="6"/>
  <c r="I14887" i="6"/>
  <c r="G14888" i="6"/>
  <c r="I14888" i="6" s="1"/>
  <c r="H14888" i="6"/>
  <c r="G14889" i="6"/>
  <c r="I14889" i="6" s="1"/>
  <c r="H14889" i="6"/>
  <c r="G14890" i="6"/>
  <c r="H14890" i="6"/>
  <c r="I14890" i="6"/>
  <c r="G14891" i="6"/>
  <c r="H14891" i="6"/>
  <c r="I14891" i="6" s="1"/>
  <c r="G14892" i="6"/>
  <c r="I14892" i="6" s="1"/>
  <c r="H14892" i="6"/>
  <c r="G14893" i="6"/>
  <c r="H14893" i="6"/>
  <c r="G14894" i="6"/>
  <c r="H14894" i="6"/>
  <c r="G14895" i="6"/>
  <c r="H14895" i="6"/>
  <c r="I14895" i="6"/>
  <c r="G14896" i="6"/>
  <c r="H14896" i="6"/>
  <c r="I14896" i="6"/>
  <c r="G14897" i="6"/>
  <c r="I14897" i="6" s="1"/>
  <c r="H14897" i="6"/>
  <c r="G14898" i="6"/>
  <c r="H14898" i="6"/>
  <c r="I14898" i="6"/>
  <c r="G14899" i="6"/>
  <c r="H14899" i="6"/>
  <c r="I14899" i="6"/>
  <c r="G14900" i="6"/>
  <c r="I14900" i="6" s="1"/>
  <c r="H14900" i="6"/>
  <c r="G14901" i="6"/>
  <c r="H14901" i="6"/>
  <c r="G14902" i="6"/>
  <c r="H14902" i="6"/>
  <c r="G14903" i="6"/>
  <c r="H14903" i="6"/>
  <c r="I14903" i="6"/>
  <c r="G14904" i="6"/>
  <c r="I14904" i="6" s="1"/>
  <c r="H14904" i="6"/>
  <c r="G14905" i="6"/>
  <c r="I14905" i="6" s="1"/>
  <c r="H14905" i="6"/>
  <c r="G14906" i="6"/>
  <c r="H14906" i="6"/>
  <c r="I14906" i="6"/>
  <c r="G14907" i="6"/>
  <c r="H14907" i="6"/>
  <c r="I14907" i="6"/>
  <c r="G14908" i="6"/>
  <c r="I14908" i="6" s="1"/>
  <c r="H14908" i="6"/>
  <c r="G14909" i="6"/>
  <c r="H14909" i="6"/>
  <c r="G14910" i="6"/>
  <c r="H14910" i="6"/>
  <c r="G14911" i="6"/>
  <c r="H14911" i="6"/>
  <c r="I14911" i="6"/>
  <c r="G14912" i="6"/>
  <c r="H14912" i="6"/>
  <c r="I14912" i="6"/>
  <c r="G14913" i="6"/>
  <c r="I14913" i="6" s="1"/>
  <c r="H14913" i="6"/>
  <c r="G14914" i="6"/>
  <c r="H14914" i="6"/>
  <c r="I14914" i="6"/>
  <c r="G14915" i="6"/>
  <c r="H14915" i="6"/>
  <c r="I14915" i="6"/>
  <c r="G14916" i="6"/>
  <c r="I14916" i="6" s="1"/>
  <c r="H14916" i="6"/>
  <c r="G14917" i="6"/>
  <c r="H14917" i="6"/>
  <c r="G14918" i="6"/>
  <c r="H14918" i="6"/>
  <c r="G14919" i="6"/>
  <c r="H14919" i="6"/>
  <c r="I14919" i="6"/>
  <c r="G14920" i="6"/>
  <c r="I14920" i="6" s="1"/>
  <c r="H14920" i="6"/>
  <c r="G14921" i="6"/>
  <c r="I14921" i="6" s="1"/>
  <c r="H14921" i="6"/>
  <c r="G14922" i="6"/>
  <c r="H14922" i="6"/>
  <c r="I14922" i="6"/>
  <c r="G14923" i="6"/>
  <c r="H14923" i="6"/>
  <c r="I14923" i="6"/>
  <c r="G14924" i="6"/>
  <c r="H14924" i="6"/>
  <c r="I14924" i="6" s="1"/>
  <c r="G14925" i="6"/>
  <c r="H14925" i="6"/>
  <c r="G14926" i="6"/>
  <c r="H14926" i="6"/>
  <c r="G14927" i="6"/>
  <c r="H14927" i="6"/>
  <c r="I14927" i="6"/>
  <c r="G14928" i="6"/>
  <c r="H14928" i="6"/>
  <c r="I14928" i="6"/>
  <c r="G14929" i="6"/>
  <c r="I14929" i="6" s="1"/>
  <c r="H14929" i="6"/>
  <c r="G14930" i="6"/>
  <c r="H14930" i="6"/>
  <c r="I14930" i="6"/>
  <c r="G14931" i="6"/>
  <c r="H14931" i="6"/>
  <c r="I14931" i="6"/>
  <c r="G14932" i="6"/>
  <c r="H14932" i="6"/>
  <c r="I14932" i="6" s="1"/>
  <c r="G14933" i="6"/>
  <c r="H14933" i="6"/>
  <c r="G14934" i="6"/>
  <c r="H14934" i="6"/>
  <c r="G14935" i="6"/>
  <c r="H14935" i="6"/>
  <c r="I14935" i="6"/>
  <c r="G14936" i="6"/>
  <c r="I14936" i="6" s="1"/>
  <c r="H14936" i="6"/>
  <c r="G14937" i="6"/>
  <c r="I14937" i="6" s="1"/>
  <c r="H14937" i="6"/>
  <c r="G14938" i="6"/>
  <c r="H14938" i="6"/>
  <c r="I14938" i="6"/>
  <c r="G14939" i="6"/>
  <c r="H14939" i="6"/>
  <c r="I14939" i="6"/>
  <c r="G14940" i="6"/>
  <c r="H14940" i="6"/>
  <c r="I14940" i="6" s="1"/>
  <c r="G14941" i="6"/>
  <c r="H14941" i="6"/>
  <c r="G14942" i="6"/>
  <c r="H14942" i="6"/>
  <c r="G14943" i="6"/>
  <c r="H14943" i="6"/>
  <c r="I14943" i="6"/>
  <c r="G14944" i="6"/>
  <c r="H14944" i="6"/>
  <c r="I14944" i="6"/>
  <c r="G14945" i="6"/>
  <c r="I14945" i="6" s="1"/>
  <c r="H14945" i="6"/>
  <c r="G14946" i="6"/>
  <c r="H14946" i="6"/>
  <c r="I14946" i="6"/>
  <c r="G14947" i="6"/>
  <c r="H14947" i="6"/>
  <c r="I14947" i="6"/>
  <c r="G14948" i="6"/>
  <c r="H14948" i="6"/>
  <c r="I14948" i="6" s="1"/>
  <c r="G14949" i="6"/>
  <c r="H14949" i="6"/>
  <c r="G14950" i="6"/>
  <c r="H14950" i="6"/>
  <c r="G14951" i="6"/>
  <c r="H14951" i="6"/>
  <c r="I14951" i="6"/>
  <c r="G14952" i="6"/>
  <c r="I14952" i="6" s="1"/>
  <c r="H14952" i="6"/>
  <c r="G14953" i="6"/>
  <c r="I14953" i="6" s="1"/>
  <c r="H14953" i="6"/>
  <c r="G14954" i="6"/>
  <c r="H14954" i="6"/>
  <c r="I14954" i="6"/>
  <c r="G14955" i="6"/>
  <c r="H14955" i="6"/>
  <c r="I14955" i="6"/>
  <c r="G14956" i="6"/>
  <c r="H14956" i="6"/>
  <c r="I14956" i="6" s="1"/>
  <c r="G14957" i="6"/>
  <c r="H14957" i="6"/>
  <c r="G14958" i="6"/>
  <c r="H14958" i="6"/>
  <c r="G14959" i="6"/>
  <c r="H14959" i="6"/>
  <c r="I14959" i="6"/>
  <c r="G14960" i="6"/>
  <c r="H14960" i="6"/>
  <c r="I14960" i="6"/>
  <c r="G14961" i="6"/>
  <c r="I14961" i="6" s="1"/>
  <c r="H14961" i="6"/>
  <c r="G14962" i="6"/>
  <c r="H14962" i="6"/>
  <c r="I14962" i="6"/>
  <c r="G14963" i="6"/>
  <c r="H14963" i="6"/>
  <c r="I14963" i="6"/>
  <c r="G14964" i="6"/>
  <c r="H14964" i="6"/>
  <c r="I14964" i="6" s="1"/>
  <c r="G14965" i="6"/>
  <c r="H14965" i="6"/>
  <c r="G14966" i="6"/>
  <c r="H14966" i="6"/>
  <c r="G14967" i="6"/>
  <c r="H14967" i="6"/>
  <c r="I14967" i="6"/>
  <c r="G14968" i="6"/>
  <c r="I14968" i="6" s="1"/>
  <c r="H14968" i="6"/>
  <c r="G14969" i="6"/>
  <c r="I14969" i="6" s="1"/>
  <c r="H14969" i="6"/>
  <c r="G14970" i="6"/>
  <c r="H14970" i="6"/>
  <c r="I14970" i="6"/>
  <c r="G14971" i="6"/>
  <c r="H14971" i="6"/>
  <c r="I14971" i="6"/>
  <c r="G14972" i="6"/>
  <c r="H14972" i="6"/>
  <c r="I14972" i="6" s="1"/>
  <c r="G14973" i="6"/>
  <c r="H14973" i="6"/>
  <c r="G14974" i="6"/>
  <c r="H14974" i="6"/>
  <c r="G14975" i="6"/>
  <c r="H14975" i="6"/>
  <c r="I14975" i="6"/>
  <c r="G14976" i="6"/>
  <c r="H14976" i="6"/>
  <c r="I14976" i="6"/>
  <c r="G14977" i="6"/>
  <c r="I14977" i="6" s="1"/>
  <c r="H14977" i="6"/>
  <c r="G14978" i="6"/>
  <c r="H14978" i="6"/>
  <c r="I14978" i="6"/>
  <c r="G14979" i="6"/>
  <c r="H14979" i="6"/>
  <c r="I14979" i="6"/>
  <c r="G14980" i="6"/>
  <c r="I14980" i="6" s="1"/>
  <c r="H14980" i="6"/>
  <c r="G14981" i="6"/>
  <c r="H14981" i="6"/>
  <c r="G14982" i="6"/>
  <c r="H14982" i="6"/>
  <c r="G14983" i="6"/>
  <c r="H14983" i="6"/>
  <c r="I14983" i="6"/>
  <c r="G14984" i="6"/>
  <c r="I14984" i="6" s="1"/>
  <c r="H14984" i="6"/>
  <c r="G14985" i="6"/>
  <c r="I14985" i="6" s="1"/>
  <c r="H14985" i="6"/>
  <c r="G14986" i="6"/>
  <c r="H14986" i="6"/>
  <c r="I14986" i="6"/>
  <c r="G14987" i="6"/>
  <c r="H14987" i="6"/>
  <c r="I14987" i="6"/>
  <c r="G14988" i="6"/>
  <c r="I14988" i="6" s="1"/>
  <c r="H14988" i="6"/>
  <c r="G14989" i="6"/>
  <c r="H14989" i="6"/>
  <c r="G14990" i="6"/>
  <c r="H14990" i="6"/>
  <c r="G14991" i="6"/>
  <c r="H14991" i="6"/>
  <c r="I14991" i="6"/>
  <c r="G14992" i="6"/>
  <c r="H14992" i="6"/>
  <c r="I14992" i="6"/>
  <c r="G14993" i="6"/>
  <c r="I14993" i="6" s="1"/>
  <c r="H14993" i="6"/>
  <c r="G14994" i="6"/>
  <c r="H14994" i="6"/>
  <c r="I14994" i="6"/>
  <c r="G14995" i="6"/>
  <c r="H14995" i="6"/>
  <c r="I14995" i="6"/>
  <c r="G14996" i="6"/>
  <c r="I14996" i="6" s="1"/>
  <c r="H14996" i="6"/>
  <c r="G14997" i="6"/>
  <c r="H14997" i="6"/>
  <c r="G14998" i="6"/>
  <c r="H14998" i="6"/>
  <c r="G14999" i="6"/>
  <c r="H14999" i="6"/>
  <c r="I14999" i="6"/>
  <c r="G15000" i="6"/>
  <c r="I15000" i="6" s="1"/>
  <c r="H15000" i="6"/>
  <c r="G15001" i="6"/>
  <c r="I15001" i="6" s="1"/>
  <c r="H15001" i="6"/>
  <c r="G15002" i="6"/>
  <c r="H15002" i="6"/>
  <c r="I15002" i="6"/>
  <c r="G15003" i="6"/>
  <c r="H15003" i="6"/>
  <c r="I15003" i="6"/>
  <c r="G15004" i="6"/>
  <c r="H15004" i="6"/>
  <c r="I15004" i="6" s="1"/>
  <c r="G15005" i="6"/>
  <c r="H15005" i="6"/>
  <c r="G15006" i="6"/>
  <c r="H15006" i="6"/>
  <c r="G15007" i="6"/>
  <c r="H15007" i="6"/>
  <c r="I15007" i="6"/>
  <c r="G15008" i="6"/>
  <c r="H15008" i="6"/>
  <c r="I15008" i="6"/>
  <c r="G15009" i="6"/>
  <c r="I15009" i="6" s="1"/>
  <c r="H15009" i="6"/>
  <c r="G15010" i="6"/>
  <c r="H15010" i="6"/>
  <c r="I15010" i="6"/>
  <c r="G15011" i="6"/>
  <c r="H15011" i="6"/>
  <c r="I15011" i="6"/>
  <c r="G15012" i="6"/>
  <c r="I15012" i="6" s="1"/>
  <c r="H15012" i="6"/>
  <c r="G15013" i="6"/>
  <c r="H15013" i="6"/>
  <c r="G15014" i="6"/>
  <c r="H15014" i="6"/>
  <c r="G15015" i="6"/>
  <c r="H15015" i="6"/>
  <c r="I15015" i="6"/>
  <c r="G15016" i="6"/>
  <c r="I15016" i="6" s="1"/>
  <c r="H15016" i="6"/>
  <c r="G15017" i="6"/>
  <c r="I15017" i="6" s="1"/>
  <c r="H15017" i="6"/>
  <c r="G15018" i="6"/>
  <c r="H15018" i="6"/>
  <c r="I15018" i="6"/>
  <c r="G15019" i="6"/>
  <c r="H15019" i="6"/>
  <c r="I15019" i="6"/>
  <c r="G15020" i="6"/>
  <c r="H15020" i="6"/>
  <c r="I15020" i="6" s="1"/>
  <c r="G15021" i="6"/>
  <c r="H15021" i="6"/>
  <c r="G15022" i="6"/>
  <c r="H15022" i="6"/>
  <c r="G15023" i="6"/>
  <c r="H15023" i="6"/>
  <c r="I15023" i="6"/>
  <c r="G15024" i="6"/>
  <c r="H15024" i="6"/>
  <c r="I15024" i="6"/>
  <c r="G15025" i="6"/>
  <c r="I15025" i="6" s="1"/>
  <c r="H15025" i="6"/>
  <c r="G15026" i="6"/>
  <c r="H15026" i="6"/>
  <c r="I15026" i="6"/>
  <c r="G15027" i="6"/>
  <c r="H15027" i="6"/>
  <c r="I15027" i="6"/>
  <c r="G15028" i="6"/>
  <c r="I15028" i="6" s="1"/>
  <c r="H15028" i="6"/>
  <c r="G15029" i="6"/>
  <c r="H15029" i="6"/>
  <c r="G15030" i="6"/>
  <c r="H15030" i="6"/>
  <c r="G15031" i="6"/>
  <c r="H15031" i="6"/>
  <c r="I15031" i="6"/>
  <c r="G15032" i="6"/>
  <c r="I15032" i="6" s="1"/>
  <c r="H15032" i="6"/>
  <c r="G15033" i="6"/>
  <c r="I15033" i="6" s="1"/>
  <c r="H15033" i="6"/>
  <c r="G15034" i="6"/>
  <c r="H15034" i="6"/>
  <c r="I15034" i="6"/>
  <c r="G15035" i="6"/>
  <c r="H15035" i="6"/>
  <c r="I15035" i="6"/>
  <c r="G15036" i="6"/>
  <c r="I15036" i="6" s="1"/>
  <c r="H15036" i="6"/>
  <c r="G15037" i="6"/>
  <c r="H15037" i="6"/>
  <c r="G15038" i="6"/>
  <c r="H15038" i="6"/>
  <c r="G15039" i="6"/>
  <c r="H15039" i="6"/>
  <c r="I15039" i="6"/>
  <c r="G15040" i="6"/>
  <c r="H15040" i="6"/>
  <c r="I15040" i="6"/>
  <c r="G15041" i="6"/>
  <c r="I15041" i="6" s="1"/>
  <c r="H15041" i="6"/>
  <c r="G15042" i="6"/>
  <c r="H15042" i="6"/>
  <c r="I15042" i="6"/>
  <c r="G15043" i="6"/>
  <c r="H15043" i="6"/>
  <c r="I15043" i="6"/>
  <c r="G15044" i="6"/>
  <c r="I15044" i="6" s="1"/>
  <c r="H15044" i="6"/>
  <c r="G15045" i="6"/>
  <c r="H15045" i="6"/>
  <c r="G15046" i="6"/>
  <c r="H15046" i="6"/>
  <c r="G15047" i="6"/>
  <c r="H15047" i="6"/>
  <c r="I15047" i="6"/>
  <c r="G15048" i="6"/>
  <c r="I15048" i="6" s="1"/>
  <c r="H15048" i="6"/>
  <c r="G15049" i="6"/>
  <c r="I15049" i="6" s="1"/>
  <c r="H15049" i="6"/>
  <c r="G15050" i="6"/>
  <c r="H15050" i="6"/>
  <c r="I15050" i="6"/>
  <c r="G15051" i="6"/>
  <c r="H15051" i="6"/>
  <c r="I15051" i="6"/>
  <c r="G15052" i="6"/>
  <c r="I15052" i="6" s="1"/>
  <c r="H15052" i="6"/>
  <c r="G15053" i="6"/>
  <c r="H15053" i="6"/>
  <c r="G15054" i="6"/>
  <c r="H15054" i="6"/>
  <c r="G15055" i="6"/>
  <c r="H15055" i="6"/>
  <c r="I15055" i="6"/>
  <c r="G15056" i="6"/>
  <c r="H15056" i="6"/>
  <c r="I15056" i="6"/>
  <c r="G15057" i="6"/>
  <c r="I15057" i="6" s="1"/>
  <c r="H15057" i="6"/>
  <c r="G15058" i="6"/>
  <c r="H15058" i="6"/>
  <c r="I15058" i="6"/>
  <c r="G15059" i="6"/>
  <c r="H15059" i="6"/>
  <c r="I15059" i="6"/>
  <c r="G15060" i="6"/>
  <c r="I15060" i="6" s="1"/>
  <c r="H15060" i="6"/>
  <c r="G15061" i="6"/>
  <c r="H15061" i="6"/>
  <c r="G15062" i="6"/>
  <c r="H15062" i="6"/>
  <c r="G15063" i="6"/>
  <c r="H15063" i="6"/>
  <c r="I15063" i="6"/>
  <c r="G15064" i="6"/>
  <c r="I15064" i="6" s="1"/>
  <c r="H15064" i="6"/>
  <c r="G15065" i="6"/>
  <c r="I15065" i="6" s="1"/>
  <c r="H15065" i="6"/>
  <c r="G15066" i="6"/>
  <c r="H15066" i="6"/>
  <c r="I15066" i="6"/>
  <c r="G15067" i="6"/>
  <c r="H15067" i="6"/>
  <c r="I15067" i="6"/>
  <c r="G15068" i="6"/>
  <c r="I15068" i="6" s="1"/>
  <c r="H15068" i="6"/>
  <c r="G15069" i="6"/>
  <c r="H15069" i="6"/>
  <c r="G15070" i="6"/>
  <c r="H15070" i="6"/>
  <c r="G15071" i="6"/>
  <c r="H15071" i="6"/>
  <c r="I15071" i="6"/>
  <c r="G15072" i="6"/>
  <c r="H15072" i="6"/>
  <c r="I15072" i="6"/>
  <c r="G15073" i="6"/>
  <c r="I15073" i="6" s="1"/>
  <c r="H15073" i="6"/>
  <c r="G15074" i="6"/>
  <c r="H15074" i="6"/>
  <c r="I15074" i="6"/>
  <c r="G15075" i="6"/>
  <c r="H15075" i="6"/>
  <c r="I15075" i="6"/>
  <c r="G15076" i="6"/>
  <c r="I15076" i="6" s="1"/>
  <c r="H15076" i="6"/>
  <c r="G15077" i="6"/>
  <c r="H15077" i="6"/>
  <c r="G15078" i="6"/>
  <c r="H15078" i="6"/>
  <c r="G15079" i="6"/>
  <c r="H15079" i="6"/>
  <c r="I15079" i="6"/>
  <c r="G15080" i="6"/>
  <c r="I15080" i="6" s="1"/>
  <c r="H15080" i="6"/>
  <c r="G15081" i="6"/>
  <c r="I15081" i="6" s="1"/>
  <c r="H15081" i="6"/>
  <c r="G15082" i="6"/>
  <c r="H15082" i="6"/>
  <c r="I15082" i="6"/>
  <c r="G15083" i="6"/>
  <c r="H15083" i="6"/>
  <c r="I15083" i="6"/>
  <c r="G15084" i="6"/>
  <c r="H15084" i="6"/>
  <c r="I15084" i="6" s="1"/>
  <c r="G15085" i="6"/>
  <c r="H15085" i="6"/>
  <c r="G15086" i="6"/>
  <c r="H15086" i="6"/>
  <c r="G15087" i="6"/>
  <c r="H15087" i="6"/>
  <c r="I15087" i="6"/>
  <c r="G15088" i="6"/>
  <c r="H15088" i="6"/>
  <c r="I15088" i="6"/>
  <c r="G15089" i="6"/>
  <c r="I15089" i="6" s="1"/>
  <c r="H15089" i="6"/>
  <c r="G15090" i="6"/>
  <c r="H15090" i="6"/>
  <c r="I15090" i="6"/>
  <c r="G15091" i="6"/>
  <c r="H15091" i="6"/>
  <c r="I15091" i="6"/>
  <c r="G15092" i="6"/>
  <c r="I15092" i="6" s="1"/>
  <c r="H15092" i="6"/>
  <c r="G15093" i="6"/>
  <c r="H15093" i="6"/>
  <c r="G15094" i="6"/>
  <c r="H15094" i="6"/>
  <c r="G15095" i="6"/>
  <c r="H15095" i="6"/>
  <c r="I15095" i="6"/>
  <c r="G15096" i="6"/>
  <c r="I15096" i="6" s="1"/>
  <c r="H15096" i="6"/>
  <c r="G15097" i="6"/>
  <c r="I15097" i="6" s="1"/>
  <c r="H15097" i="6"/>
  <c r="G15098" i="6"/>
  <c r="H15098" i="6"/>
  <c r="I15098" i="6"/>
  <c r="G15099" i="6"/>
  <c r="H15099" i="6"/>
  <c r="I15099" i="6"/>
  <c r="G15100" i="6"/>
  <c r="I15100" i="6" s="1"/>
  <c r="H15100" i="6"/>
  <c r="G15101" i="6"/>
  <c r="H15101" i="6"/>
  <c r="G15102" i="6"/>
  <c r="H15102" i="6"/>
  <c r="G15103" i="6"/>
  <c r="H15103" i="6"/>
  <c r="I15103" i="6"/>
  <c r="G15104" i="6"/>
  <c r="H15104" i="6"/>
  <c r="I15104" i="6"/>
  <c r="G15105" i="6"/>
  <c r="I15105" i="6" s="1"/>
  <c r="H15105" i="6"/>
  <c r="G15106" i="6"/>
  <c r="H15106" i="6"/>
  <c r="I15106" i="6"/>
  <c r="G15107" i="6"/>
  <c r="H15107" i="6"/>
  <c r="I15107" i="6"/>
  <c r="G15108" i="6"/>
  <c r="H15108" i="6"/>
  <c r="I15108" i="6" s="1"/>
  <c r="G15109" i="6"/>
  <c r="H15109" i="6"/>
  <c r="G15110" i="6"/>
  <c r="H15110" i="6"/>
  <c r="G15111" i="6"/>
  <c r="H15111" i="6"/>
  <c r="I15111" i="6"/>
  <c r="G15112" i="6"/>
  <c r="I15112" i="6" s="1"/>
  <c r="H15112" i="6"/>
  <c r="G15113" i="6"/>
  <c r="I15113" i="6" s="1"/>
  <c r="H15113" i="6"/>
  <c r="G15114" i="6"/>
  <c r="H15114" i="6"/>
  <c r="I15114" i="6"/>
  <c r="G15115" i="6"/>
  <c r="H15115" i="6"/>
  <c r="I15115" i="6"/>
  <c r="G15116" i="6"/>
  <c r="H15116" i="6"/>
  <c r="I15116" i="6" s="1"/>
  <c r="G15117" i="6"/>
  <c r="H15117" i="6"/>
  <c r="G15118" i="6"/>
  <c r="H15118" i="6"/>
  <c r="G15119" i="6"/>
  <c r="H15119" i="6"/>
  <c r="I15119" i="6"/>
  <c r="G15120" i="6"/>
  <c r="H15120" i="6"/>
  <c r="I15120" i="6"/>
  <c r="G15121" i="6"/>
  <c r="I15121" i="6" s="1"/>
  <c r="H15121" i="6"/>
  <c r="G15122" i="6"/>
  <c r="H15122" i="6"/>
  <c r="I15122" i="6"/>
  <c r="G15123" i="6"/>
  <c r="H15123" i="6"/>
  <c r="I15123" i="6"/>
  <c r="G15124" i="6"/>
  <c r="H15124" i="6"/>
  <c r="I15124" i="6" s="1"/>
  <c r="G15125" i="6"/>
  <c r="H15125" i="6"/>
  <c r="G15126" i="6"/>
  <c r="H15126" i="6"/>
  <c r="G15127" i="6"/>
  <c r="H15127" i="6"/>
  <c r="I15127" i="6"/>
  <c r="G15128" i="6"/>
  <c r="I15128" i="6" s="1"/>
  <c r="H15128" i="6"/>
  <c r="G15129" i="6"/>
  <c r="I15129" i="6" s="1"/>
  <c r="H15129" i="6"/>
  <c r="G15130" i="6"/>
  <c r="H15130" i="6"/>
  <c r="I15130" i="6"/>
  <c r="G15131" i="6"/>
  <c r="H15131" i="6"/>
  <c r="I15131" i="6"/>
  <c r="G15132" i="6"/>
  <c r="H15132" i="6"/>
  <c r="I15132" i="6" s="1"/>
  <c r="G15133" i="6"/>
  <c r="H15133" i="6"/>
  <c r="G15134" i="6"/>
  <c r="H15134" i="6"/>
  <c r="G15135" i="6"/>
  <c r="H15135" i="6"/>
  <c r="I15135" i="6"/>
  <c r="G15136" i="6"/>
  <c r="H15136" i="6"/>
  <c r="I15136" i="6"/>
  <c r="G15137" i="6"/>
  <c r="I15137" i="6" s="1"/>
  <c r="H15137" i="6"/>
  <c r="G15138" i="6"/>
  <c r="H15138" i="6"/>
  <c r="I15138" i="6"/>
  <c r="G15139" i="6"/>
  <c r="H15139" i="6"/>
  <c r="I15139" i="6"/>
  <c r="G15140" i="6"/>
  <c r="H15140" i="6"/>
  <c r="I15140" i="6" s="1"/>
  <c r="G15141" i="6"/>
  <c r="H15141" i="6"/>
  <c r="G15142" i="6"/>
  <c r="H15142" i="6"/>
  <c r="G15143" i="6"/>
  <c r="H15143" i="6"/>
  <c r="I15143" i="6"/>
  <c r="G15144" i="6"/>
  <c r="I15144" i="6" s="1"/>
  <c r="H15144" i="6"/>
  <c r="G15145" i="6"/>
  <c r="I15145" i="6" s="1"/>
  <c r="H15145" i="6"/>
  <c r="G15146" i="6"/>
  <c r="H15146" i="6"/>
  <c r="I15146" i="6"/>
  <c r="G15147" i="6"/>
  <c r="H15147" i="6"/>
  <c r="I15147" i="6"/>
  <c r="G15148" i="6"/>
  <c r="H15148" i="6"/>
  <c r="I15148" i="6" s="1"/>
  <c r="G15149" i="6"/>
  <c r="H15149" i="6"/>
  <c r="G15150" i="6"/>
  <c r="H15150" i="6"/>
  <c r="G15151" i="6"/>
  <c r="H15151" i="6"/>
  <c r="I15151" i="6"/>
  <c r="G15152" i="6"/>
  <c r="H15152" i="6"/>
  <c r="I15152" i="6"/>
  <c r="G15153" i="6"/>
  <c r="I15153" i="6" s="1"/>
  <c r="H15153" i="6"/>
  <c r="G15154" i="6"/>
  <c r="H15154" i="6"/>
  <c r="I15154" i="6"/>
  <c r="G15155" i="6"/>
  <c r="H15155" i="6"/>
  <c r="I15155" i="6"/>
  <c r="G15156" i="6"/>
  <c r="I15156" i="6" s="1"/>
  <c r="H15156" i="6"/>
  <c r="G15157" i="6"/>
  <c r="H15157" i="6"/>
  <c r="G15158" i="6"/>
  <c r="H15158" i="6"/>
  <c r="G15159" i="6"/>
  <c r="H15159" i="6"/>
  <c r="I15159" i="6"/>
  <c r="G15160" i="6"/>
  <c r="I15160" i="6" s="1"/>
  <c r="H15160" i="6"/>
  <c r="G15161" i="6"/>
  <c r="I15161" i="6" s="1"/>
  <c r="H15161" i="6"/>
  <c r="G15162" i="6"/>
  <c r="H15162" i="6"/>
  <c r="I15162" i="6"/>
  <c r="G15163" i="6"/>
  <c r="H15163" i="6"/>
  <c r="I15163" i="6"/>
  <c r="G15164" i="6"/>
  <c r="I15164" i="6" s="1"/>
  <c r="H15164" i="6"/>
  <c r="G15165" i="6"/>
  <c r="H15165" i="6"/>
  <c r="G15166" i="6"/>
  <c r="H15166" i="6"/>
  <c r="G15167" i="6"/>
  <c r="H15167" i="6"/>
  <c r="I15167" i="6"/>
  <c r="G15168" i="6"/>
  <c r="H15168" i="6"/>
  <c r="I15168" i="6"/>
  <c r="G15169" i="6"/>
  <c r="I15169" i="6" s="1"/>
  <c r="H15169" i="6"/>
  <c r="G15170" i="6"/>
  <c r="H15170" i="6"/>
  <c r="I15170" i="6"/>
  <c r="G15171" i="6"/>
  <c r="H15171" i="6"/>
  <c r="I15171" i="6"/>
  <c r="G15172" i="6"/>
  <c r="I15172" i="6" s="1"/>
  <c r="H15172" i="6"/>
  <c r="G15173" i="6"/>
  <c r="H15173" i="6"/>
  <c r="G15174" i="6"/>
  <c r="H15174" i="6"/>
  <c r="G15175" i="6"/>
  <c r="H15175" i="6"/>
  <c r="I15175" i="6"/>
  <c r="G15176" i="6"/>
  <c r="I15176" i="6" s="1"/>
  <c r="H15176" i="6"/>
  <c r="G15177" i="6"/>
  <c r="I15177" i="6" s="1"/>
  <c r="H15177" i="6"/>
  <c r="G15178" i="6"/>
  <c r="H15178" i="6"/>
  <c r="I15178" i="6"/>
  <c r="G15179" i="6"/>
  <c r="H15179" i="6"/>
  <c r="I15179" i="6"/>
  <c r="G15180" i="6"/>
  <c r="H15180" i="6"/>
  <c r="I15180" i="6" s="1"/>
  <c r="G15181" i="6"/>
  <c r="H15181" i="6"/>
  <c r="G15182" i="6"/>
  <c r="H15182" i="6"/>
  <c r="G15183" i="6"/>
  <c r="H15183" i="6"/>
  <c r="I15183" i="6"/>
  <c r="G15184" i="6"/>
  <c r="H15184" i="6"/>
  <c r="I15184" i="6"/>
  <c r="G15185" i="6"/>
  <c r="I15185" i="6" s="1"/>
  <c r="H15185" i="6"/>
  <c r="G15186" i="6"/>
  <c r="H15186" i="6"/>
  <c r="I15186" i="6"/>
  <c r="G15187" i="6"/>
  <c r="H15187" i="6"/>
  <c r="I15187" i="6"/>
  <c r="G15188" i="6"/>
  <c r="H15188" i="6"/>
  <c r="I15188" i="6" s="1"/>
  <c r="G15189" i="6"/>
  <c r="H15189" i="6"/>
  <c r="G15190" i="6"/>
  <c r="H15190" i="6"/>
  <c r="G15191" i="6"/>
  <c r="H15191" i="6"/>
  <c r="I15191" i="6"/>
  <c r="G15192" i="6"/>
  <c r="I15192" i="6" s="1"/>
  <c r="H15192" i="6"/>
  <c r="G15193" i="6"/>
  <c r="I15193" i="6" s="1"/>
  <c r="H15193" i="6"/>
  <c r="G15194" i="6"/>
  <c r="H15194" i="6"/>
  <c r="I15194" i="6"/>
  <c r="G15195" i="6"/>
  <c r="H15195" i="6"/>
  <c r="I15195" i="6"/>
  <c r="G15196" i="6"/>
  <c r="I15196" i="6" s="1"/>
  <c r="H15196" i="6"/>
  <c r="G15197" i="6"/>
  <c r="H15197" i="6"/>
  <c r="G15198" i="6"/>
  <c r="H15198" i="6"/>
  <c r="G15199" i="6"/>
  <c r="H15199" i="6"/>
  <c r="I15199" i="6"/>
  <c r="G15200" i="6"/>
  <c r="H15200" i="6"/>
  <c r="I15200" i="6"/>
  <c r="G15201" i="6"/>
  <c r="I15201" i="6" s="1"/>
  <c r="H15201" i="6"/>
  <c r="G15202" i="6"/>
  <c r="H15202" i="6"/>
  <c r="I15202" i="6"/>
  <c r="G15203" i="6"/>
  <c r="H15203" i="6"/>
  <c r="I15203" i="6"/>
  <c r="G15204" i="6"/>
  <c r="I15204" i="6" s="1"/>
  <c r="H15204" i="6"/>
  <c r="G15205" i="6"/>
  <c r="H15205" i="6"/>
  <c r="G15206" i="6"/>
  <c r="H15206" i="6"/>
  <c r="G15207" i="6"/>
  <c r="H15207" i="6"/>
  <c r="I15207" i="6"/>
  <c r="G15208" i="6"/>
  <c r="I15208" i="6" s="1"/>
  <c r="H15208" i="6"/>
  <c r="G15209" i="6"/>
  <c r="I15209" i="6" s="1"/>
  <c r="H15209" i="6"/>
  <c r="G15210" i="6"/>
  <c r="H15210" i="6"/>
  <c r="I15210" i="6"/>
  <c r="G15211" i="6"/>
  <c r="H15211" i="6"/>
  <c r="I15211" i="6"/>
  <c r="G15212" i="6"/>
  <c r="H15212" i="6"/>
  <c r="I15212" i="6" s="1"/>
  <c r="G15213" i="6"/>
  <c r="H15213" i="6"/>
  <c r="G15214" i="6"/>
  <c r="H15214" i="6"/>
  <c r="G15215" i="6"/>
  <c r="H15215" i="6"/>
  <c r="I15215" i="6"/>
  <c r="G15216" i="6"/>
  <c r="H15216" i="6"/>
  <c r="I15216" i="6"/>
  <c r="G15217" i="6"/>
  <c r="I15217" i="6" s="1"/>
  <c r="H15217" i="6"/>
  <c r="G15218" i="6"/>
  <c r="H15218" i="6"/>
  <c r="I15218" i="6"/>
  <c r="G15219" i="6"/>
  <c r="H15219" i="6"/>
  <c r="I15219" i="6"/>
  <c r="G15220" i="6"/>
  <c r="H15220" i="6"/>
  <c r="I15220" i="6" s="1"/>
  <c r="G15221" i="6"/>
  <c r="H15221" i="6"/>
  <c r="G15222" i="6"/>
  <c r="H15222" i="6"/>
  <c r="G15223" i="6"/>
  <c r="H15223" i="6"/>
  <c r="I15223" i="6"/>
  <c r="G15224" i="6"/>
  <c r="I15224" i="6" s="1"/>
  <c r="H15224" i="6"/>
  <c r="G15225" i="6"/>
  <c r="I15225" i="6" s="1"/>
  <c r="H15225" i="6"/>
  <c r="G15226" i="6"/>
  <c r="H15226" i="6"/>
  <c r="I15226" i="6"/>
  <c r="G15227" i="6"/>
  <c r="H15227" i="6"/>
  <c r="I15227" i="6"/>
  <c r="G15228" i="6"/>
  <c r="I15228" i="6" s="1"/>
  <c r="H15228" i="6"/>
  <c r="G15229" i="6"/>
  <c r="H15229" i="6"/>
  <c r="G15230" i="6"/>
  <c r="H15230" i="6"/>
  <c r="G15231" i="6"/>
  <c r="H15231" i="6"/>
  <c r="I15231" i="6"/>
  <c r="G15232" i="6"/>
  <c r="H15232" i="6"/>
  <c r="I15232" i="6"/>
  <c r="G15233" i="6"/>
  <c r="I15233" i="6" s="1"/>
  <c r="H15233" i="6"/>
  <c r="G15234" i="6"/>
  <c r="H15234" i="6"/>
  <c r="I15234" i="6"/>
  <c r="G15235" i="6"/>
  <c r="H15235" i="6"/>
  <c r="I15235" i="6"/>
  <c r="G15236" i="6"/>
  <c r="I15236" i="6" s="1"/>
  <c r="H15236" i="6"/>
  <c r="G15237" i="6"/>
  <c r="H15237" i="6"/>
  <c r="G15238" i="6"/>
  <c r="H15238" i="6"/>
  <c r="G15239" i="6"/>
  <c r="H15239" i="6"/>
  <c r="I15239" i="6"/>
  <c r="G15240" i="6"/>
  <c r="I15240" i="6" s="1"/>
  <c r="H15240" i="6"/>
  <c r="G15241" i="6"/>
  <c r="I15241" i="6" s="1"/>
  <c r="H15241" i="6"/>
  <c r="G15242" i="6"/>
  <c r="H15242" i="6"/>
  <c r="I15242" i="6"/>
  <c r="G15243" i="6"/>
  <c r="H15243" i="6"/>
  <c r="I15243" i="6"/>
  <c r="G15244" i="6"/>
  <c r="I15244" i="6" s="1"/>
  <c r="H15244" i="6"/>
  <c r="G15245" i="6"/>
  <c r="H15245" i="6"/>
  <c r="G15246" i="6"/>
  <c r="H15246" i="6"/>
  <c r="G15247" i="6"/>
  <c r="H15247" i="6"/>
  <c r="I15247" i="6"/>
  <c r="G15248" i="6"/>
  <c r="H15248" i="6"/>
  <c r="I15248" i="6"/>
  <c r="G15249" i="6"/>
  <c r="I15249" i="6" s="1"/>
  <c r="H15249" i="6"/>
  <c r="G15250" i="6"/>
  <c r="H15250" i="6"/>
  <c r="I15250" i="6"/>
  <c r="G15251" i="6"/>
  <c r="H15251" i="6"/>
  <c r="I15251" i="6"/>
  <c r="G15252" i="6"/>
  <c r="I15252" i="6" s="1"/>
  <c r="H15252" i="6"/>
  <c r="G15253" i="6"/>
  <c r="H15253" i="6"/>
  <c r="G15254" i="6"/>
  <c r="H15254" i="6"/>
  <c r="G15255" i="6"/>
  <c r="H15255" i="6"/>
  <c r="I15255" i="6"/>
  <c r="G15256" i="6"/>
  <c r="I15256" i="6" s="1"/>
  <c r="H15256" i="6"/>
  <c r="G15257" i="6"/>
  <c r="I15257" i="6" s="1"/>
  <c r="H15257" i="6"/>
  <c r="G15258" i="6"/>
  <c r="H15258" i="6"/>
  <c r="I15258" i="6"/>
  <c r="G15259" i="6"/>
  <c r="H15259" i="6"/>
  <c r="I15259" i="6"/>
  <c r="G15260" i="6"/>
  <c r="I15260" i="6" s="1"/>
  <c r="H15260" i="6"/>
  <c r="G15261" i="6"/>
  <c r="H15261" i="6"/>
  <c r="G15262" i="6"/>
  <c r="H15262" i="6"/>
  <c r="G15263" i="6"/>
  <c r="H15263" i="6"/>
  <c r="I15263" i="6"/>
  <c r="G15264" i="6"/>
  <c r="H15264" i="6"/>
  <c r="I15264" i="6"/>
  <c r="G15265" i="6"/>
  <c r="I15265" i="6" s="1"/>
  <c r="H15265" i="6"/>
  <c r="G15266" i="6"/>
  <c r="H15266" i="6"/>
  <c r="I15266" i="6"/>
  <c r="G15267" i="6"/>
  <c r="H15267" i="6"/>
  <c r="I15267" i="6"/>
  <c r="G15268" i="6"/>
  <c r="I15268" i="6" s="1"/>
  <c r="H15268" i="6"/>
  <c r="G15269" i="6"/>
  <c r="H15269" i="6"/>
  <c r="G15270" i="6"/>
  <c r="H15270" i="6"/>
  <c r="G15271" i="6"/>
  <c r="H15271" i="6"/>
  <c r="I15271" i="6"/>
  <c r="G15272" i="6"/>
  <c r="I15272" i="6" s="1"/>
  <c r="H15272" i="6"/>
  <c r="G15273" i="6"/>
  <c r="I15273" i="6" s="1"/>
  <c r="H15273" i="6"/>
  <c r="G15274" i="6"/>
  <c r="H15274" i="6"/>
  <c r="I15274" i="6"/>
  <c r="G15275" i="6"/>
  <c r="H15275" i="6"/>
  <c r="I15275" i="6"/>
  <c r="G15276" i="6"/>
  <c r="I15276" i="6" s="1"/>
  <c r="H15276" i="6"/>
  <c r="G15277" i="6"/>
  <c r="H15277" i="6"/>
  <c r="G15278" i="6"/>
  <c r="H15278" i="6"/>
  <c r="G15279" i="6"/>
  <c r="H15279" i="6"/>
  <c r="I15279" i="6"/>
  <c r="G15280" i="6"/>
  <c r="H15280" i="6"/>
  <c r="I15280" i="6"/>
  <c r="G15281" i="6"/>
  <c r="I15281" i="6" s="1"/>
  <c r="H15281" i="6"/>
  <c r="G15282" i="6"/>
  <c r="H15282" i="6"/>
  <c r="I15282" i="6"/>
  <c r="G15283" i="6"/>
  <c r="H15283" i="6"/>
  <c r="I15283" i="6"/>
  <c r="G15284" i="6"/>
  <c r="I15284" i="6" s="1"/>
  <c r="H15284" i="6"/>
  <c r="G15285" i="6"/>
  <c r="H15285" i="6"/>
  <c r="G15286" i="6"/>
  <c r="H15286" i="6"/>
  <c r="G15287" i="6"/>
  <c r="H15287" i="6"/>
  <c r="I15287" i="6"/>
  <c r="G15288" i="6"/>
  <c r="I15288" i="6" s="1"/>
  <c r="H15288" i="6"/>
  <c r="G15289" i="6"/>
  <c r="I15289" i="6" s="1"/>
  <c r="H15289" i="6"/>
  <c r="G15290" i="6"/>
  <c r="H15290" i="6"/>
  <c r="I15290" i="6"/>
  <c r="G15291" i="6"/>
  <c r="H15291" i="6"/>
  <c r="I15291" i="6"/>
  <c r="G15292" i="6"/>
  <c r="I15292" i="6" s="1"/>
  <c r="H15292" i="6"/>
  <c r="G15293" i="6"/>
  <c r="H15293" i="6"/>
  <c r="G15294" i="6"/>
  <c r="H15294" i="6"/>
  <c r="G15295" i="6"/>
  <c r="H15295" i="6"/>
  <c r="I15295" i="6"/>
  <c r="G15296" i="6"/>
  <c r="H15296" i="6"/>
  <c r="I15296" i="6"/>
  <c r="G15297" i="6"/>
  <c r="I15297" i="6" s="1"/>
  <c r="H15297" i="6"/>
  <c r="G15298" i="6"/>
  <c r="H15298" i="6"/>
  <c r="I15298" i="6"/>
  <c r="G15299" i="6"/>
  <c r="H15299" i="6"/>
  <c r="I15299" i="6"/>
  <c r="G15300" i="6"/>
  <c r="I15300" i="6" s="1"/>
  <c r="H15300" i="6"/>
  <c r="G15301" i="6"/>
  <c r="H15301" i="6"/>
  <c r="G15302" i="6"/>
  <c r="H15302" i="6"/>
  <c r="G15303" i="6"/>
  <c r="H15303" i="6"/>
  <c r="I15303" i="6"/>
  <c r="G15304" i="6"/>
  <c r="I15304" i="6" s="1"/>
  <c r="H15304" i="6"/>
  <c r="G15305" i="6"/>
  <c r="I15305" i="6" s="1"/>
  <c r="H15305" i="6"/>
  <c r="G15306" i="6"/>
  <c r="H15306" i="6"/>
  <c r="I15306" i="6"/>
  <c r="G15307" i="6"/>
  <c r="H15307" i="6"/>
  <c r="I15307" i="6"/>
  <c r="G15308" i="6"/>
  <c r="I15308" i="6" s="1"/>
  <c r="H15308" i="6"/>
  <c r="G15309" i="6"/>
  <c r="H15309" i="6"/>
  <c r="G15310" i="6"/>
  <c r="H15310" i="6"/>
  <c r="G15311" i="6"/>
  <c r="H15311" i="6"/>
  <c r="I15311" i="6"/>
  <c r="G15312" i="6"/>
  <c r="H15312" i="6"/>
  <c r="I15312" i="6"/>
  <c r="G15313" i="6"/>
  <c r="I15313" i="6" s="1"/>
  <c r="H15313" i="6"/>
  <c r="G15314" i="6"/>
  <c r="H15314" i="6"/>
  <c r="I15314" i="6"/>
  <c r="G15315" i="6"/>
  <c r="H15315" i="6"/>
  <c r="I15315" i="6"/>
  <c r="G15316" i="6"/>
  <c r="I15316" i="6" s="1"/>
  <c r="H15316" i="6"/>
  <c r="G15317" i="6"/>
  <c r="H15317" i="6"/>
  <c r="G15318" i="6"/>
  <c r="H15318" i="6"/>
  <c r="G15319" i="6"/>
  <c r="H15319" i="6"/>
  <c r="I15319" i="6"/>
  <c r="G15320" i="6"/>
  <c r="I15320" i="6" s="1"/>
  <c r="H15320" i="6"/>
  <c r="G15321" i="6"/>
  <c r="I15321" i="6" s="1"/>
  <c r="H15321" i="6"/>
  <c r="G15322" i="6"/>
  <c r="H15322" i="6"/>
  <c r="I15322" i="6"/>
  <c r="G15323" i="6"/>
  <c r="H15323" i="6"/>
  <c r="I15323" i="6"/>
  <c r="G15324" i="6"/>
  <c r="I15324" i="6" s="1"/>
  <c r="H15324" i="6"/>
  <c r="G15325" i="6"/>
  <c r="H15325" i="6"/>
  <c r="G15326" i="6"/>
  <c r="H15326" i="6"/>
  <c r="G15327" i="6"/>
  <c r="H15327" i="6"/>
  <c r="I15327" i="6"/>
  <c r="G15328" i="6"/>
  <c r="H15328" i="6"/>
  <c r="I15328" i="6"/>
  <c r="G15329" i="6"/>
  <c r="I15329" i="6" s="1"/>
  <c r="H15329" i="6"/>
  <c r="G15330" i="6"/>
  <c r="H15330" i="6"/>
  <c r="I15330" i="6"/>
  <c r="G15331" i="6"/>
  <c r="H15331" i="6"/>
  <c r="I15331" i="6"/>
  <c r="G15332" i="6"/>
  <c r="I15332" i="6" s="1"/>
  <c r="H15332" i="6"/>
  <c r="G15333" i="6"/>
  <c r="H15333" i="6"/>
  <c r="G15334" i="6"/>
  <c r="H15334" i="6"/>
  <c r="G15335" i="6"/>
  <c r="H15335" i="6"/>
  <c r="I15335" i="6"/>
  <c r="G15336" i="6"/>
  <c r="I15336" i="6" s="1"/>
  <c r="H15336" i="6"/>
  <c r="G15337" i="6"/>
  <c r="I15337" i="6" s="1"/>
  <c r="H15337" i="6"/>
  <c r="G15338" i="6"/>
  <c r="H15338" i="6"/>
  <c r="I15338" i="6"/>
  <c r="G15339" i="6"/>
  <c r="H15339" i="6"/>
  <c r="I15339" i="6"/>
  <c r="G15340" i="6"/>
  <c r="I15340" i="6" s="1"/>
  <c r="H15340" i="6"/>
  <c r="G15341" i="6"/>
  <c r="H15341" i="6"/>
  <c r="G15342" i="6"/>
  <c r="H15342" i="6"/>
  <c r="G15343" i="6"/>
  <c r="H15343" i="6"/>
  <c r="I15343" i="6"/>
  <c r="G15344" i="6"/>
  <c r="H15344" i="6"/>
  <c r="I15344" i="6"/>
  <c r="G15345" i="6"/>
  <c r="I15345" i="6" s="1"/>
  <c r="H15345" i="6"/>
  <c r="G15346" i="6"/>
  <c r="H15346" i="6"/>
  <c r="I15346" i="6"/>
  <c r="G15347" i="6"/>
  <c r="H15347" i="6"/>
  <c r="I15347" i="6"/>
  <c r="G15348" i="6"/>
  <c r="I15348" i="6" s="1"/>
  <c r="H15348" i="6"/>
  <c r="G15349" i="6"/>
  <c r="H15349" i="6"/>
  <c r="G15350" i="6"/>
  <c r="H15350" i="6"/>
  <c r="G15351" i="6"/>
  <c r="H15351" i="6"/>
  <c r="I15351" i="6"/>
  <c r="G15352" i="6"/>
  <c r="I15352" i="6" s="1"/>
  <c r="H15352" i="6"/>
  <c r="G15353" i="6"/>
  <c r="I15353" i="6" s="1"/>
  <c r="H15353" i="6"/>
  <c r="G15354" i="6"/>
  <c r="H15354" i="6"/>
  <c r="I15354" i="6"/>
  <c r="G15355" i="6"/>
  <c r="H15355" i="6"/>
  <c r="I15355" i="6"/>
  <c r="G15356" i="6"/>
  <c r="I15356" i="6" s="1"/>
  <c r="H15356" i="6"/>
  <c r="G15357" i="6"/>
  <c r="H15357" i="6"/>
  <c r="G15358" i="6"/>
  <c r="H15358" i="6"/>
  <c r="G15359" i="6"/>
  <c r="H15359" i="6"/>
  <c r="I15359" i="6"/>
  <c r="G15360" i="6"/>
  <c r="H15360" i="6"/>
  <c r="I15360" i="6"/>
  <c r="G15361" i="6"/>
  <c r="I15361" i="6" s="1"/>
  <c r="H15361" i="6"/>
  <c r="G15362" i="6"/>
  <c r="H15362" i="6"/>
  <c r="I15362" i="6"/>
  <c r="G15363" i="6"/>
  <c r="H15363" i="6"/>
  <c r="I15363" i="6"/>
  <c r="G15364" i="6"/>
  <c r="I15364" i="6" s="1"/>
  <c r="H15364" i="6"/>
  <c r="G15365" i="6"/>
  <c r="H15365" i="6"/>
  <c r="G15366" i="6"/>
  <c r="H15366" i="6"/>
  <c r="G15367" i="6"/>
  <c r="H15367" i="6"/>
  <c r="I15367" i="6"/>
  <c r="G15368" i="6"/>
  <c r="I15368" i="6" s="1"/>
  <c r="H15368" i="6"/>
  <c r="G15369" i="6"/>
  <c r="I15369" i="6" s="1"/>
  <c r="H15369" i="6"/>
  <c r="G15370" i="6"/>
  <c r="H15370" i="6"/>
  <c r="I15370" i="6"/>
  <c r="G15371" i="6"/>
  <c r="H15371" i="6"/>
  <c r="I15371" i="6"/>
  <c r="G15372" i="6"/>
  <c r="I15372" i="6" s="1"/>
  <c r="H15372" i="6"/>
  <c r="G15373" i="6"/>
  <c r="H15373" i="6"/>
  <c r="G15374" i="6"/>
  <c r="H15374" i="6"/>
  <c r="G15375" i="6"/>
  <c r="H15375" i="6"/>
  <c r="I15375" i="6"/>
  <c r="G15376" i="6"/>
  <c r="H15376" i="6"/>
  <c r="I15376" i="6"/>
  <c r="G15377" i="6"/>
  <c r="I15377" i="6" s="1"/>
  <c r="H15377" i="6"/>
  <c r="G15378" i="6"/>
  <c r="H15378" i="6"/>
  <c r="I15378" i="6"/>
  <c r="G15379" i="6"/>
  <c r="H15379" i="6"/>
  <c r="I15379" i="6"/>
  <c r="G15380" i="6"/>
  <c r="I15380" i="6" s="1"/>
  <c r="H15380" i="6"/>
  <c r="G15381" i="6"/>
  <c r="H15381" i="6"/>
  <c r="G15382" i="6"/>
  <c r="H15382" i="6"/>
  <c r="G15383" i="6"/>
  <c r="H15383" i="6"/>
  <c r="I15383" i="6"/>
  <c r="G15384" i="6"/>
  <c r="I15384" i="6" s="1"/>
  <c r="H15384" i="6"/>
  <c r="G15385" i="6"/>
  <c r="I15385" i="6" s="1"/>
  <c r="H15385" i="6"/>
  <c r="G15386" i="6"/>
  <c r="H15386" i="6"/>
  <c r="I15386" i="6"/>
  <c r="G15387" i="6"/>
  <c r="H15387" i="6"/>
  <c r="I15387" i="6"/>
  <c r="G15388" i="6"/>
  <c r="I15388" i="6" s="1"/>
  <c r="H15388" i="6"/>
  <c r="G15389" i="6"/>
  <c r="H15389" i="6"/>
  <c r="G15390" i="6"/>
  <c r="H15390" i="6"/>
  <c r="G15391" i="6"/>
  <c r="H15391" i="6"/>
  <c r="I15391" i="6"/>
  <c r="G15392" i="6"/>
  <c r="H15392" i="6"/>
  <c r="I15392" i="6"/>
  <c r="G15393" i="6"/>
  <c r="I15393" i="6" s="1"/>
  <c r="H15393" i="6"/>
  <c r="G15394" i="6"/>
  <c r="H15394" i="6"/>
  <c r="I15394" i="6"/>
  <c r="G15395" i="6"/>
  <c r="H15395" i="6"/>
  <c r="I15395" i="6"/>
  <c r="G15396" i="6"/>
  <c r="I15396" i="6" s="1"/>
  <c r="H15396" i="6"/>
  <c r="G15397" i="6"/>
  <c r="H15397" i="6"/>
  <c r="G15398" i="6"/>
  <c r="H15398" i="6"/>
  <c r="G15399" i="6"/>
  <c r="H15399" i="6"/>
  <c r="I15399" i="6"/>
  <c r="G15400" i="6"/>
  <c r="I15400" i="6" s="1"/>
  <c r="H15400" i="6"/>
  <c r="G15401" i="6"/>
  <c r="I15401" i="6" s="1"/>
  <c r="H15401" i="6"/>
  <c r="G15402" i="6"/>
  <c r="H15402" i="6"/>
  <c r="I15402" i="6"/>
  <c r="G15403" i="6"/>
  <c r="H15403" i="6"/>
  <c r="I15403" i="6"/>
  <c r="G15404" i="6"/>
  <c r="I15404" i="6" s="1"/>
  <c r="H15404" i="6"/>
  <c r="G15405" i="6"/>
  <c r="H15405" i="6"/>
  <c r="G15406" i="6"/>
  <c r="H15406" i="6"/>
  <c r="G15407" i="6"/>
  <c r="H15407" i="6"/>
  <c r="I15407" i="6"/>
  <c r="G15408" i="6"/>
  <c r="H15408" i="6"/>
  <c r="I15408" i="6"/>
  <c r="G15409" i="6"/>
  <c r="I15409" i="6" s="1"/>
  <c r="H15409" i="6"/>
  <c r="G15410" i="6"/>
  <c r="H15410" i="6"/>
  <c r="I15410" i="6"/>
  <c r="G15411" i="6"/>
  <c r="H15411" i="6"/>
  <c r="I15411" i="6"/>
  <c r="G15412" i="6"/>
  <c r="I15412" i="6" s="1"/>
  <c r="H15412" i="6"/>
  <c r="G15413" i="6"/>
  <c r="H15413" i="6"/>
  <c r="G15414" i="6"/>
  <c r="H15414" i="6"/>
  <c r="G15415" i="6"/>
  <c r="H15415" i="6"/>
  <c r="I15415" i="6"/>
  <c r="G15416" i="6"/>
  <c r="I15416" i="6" s="1"/>
  <c r="H15416" i="6"/>
  <c r="G15417" i="6"/>
  <c r="I15417" i="6" s="1"/>
  <c r="H15417" i="6"/>
  <c r="G15418" i="6"/>
  <c r="H15418" i="6"/>
  <c r="I15418" i="6"/>
  <c r="G15419" i="6"/>
  <c r="H15419" i="6"/>
  <c r="I15419" i="6"/>
  <c r="G15420" i="6"/>
  <c r="I15420" i="6" s="1"/>
  <c r="H15420" i="6"/>
  <c r="G15421" i="6"/>
  <c r="H15421" i="6"/>
  <c r="G15422" i="6"/>
  <c r="H15422" i="6"/>
  <c r="G15423" i="6"/>
  <c r="H15423" i="6"/>
  <c r="I15423" i="6"/>
  <c r="G15424" i="6"/>
  <c r="H15424" i="6"/>
  <c r="I15424" i="6"/>
  <c r="G15425" i="6"/>
  <c r="I15425" i="6" s="1"/>
  <c r="H15425" i="6"/>
  <c r="G15426" i="6"/>
  <c r="H15426" i="6"/>
  <c r="I15426" i="6"/>
  <c r="G15427" i="6"/>
  <c r="H15427" i="6"/>
  <c r="I15427" i="6"/>
  <c r="G15428" i="6"/>
  <c r="I15428" i="6" s="1"/>
  <c r="H15428" i="6"/>
  <c r="G15429" i="6"/>
  <c r="H15429" i="6"/>
  <c r="G15430" i="6"/>
  <c r="H15430" i="6"/>
  <c r="G15431" i="6"/>
  <c r="H15431" i="6"/>
  <c r="I15431" i="6"/>
  <c r="G15432" i="6"/>
  <c r="I15432" i="6" s="1"/>
  <c r="H15432" i="6"/>
  <c r="G15433" i="6"/>
  <c r="I15433" i="6" s="1"/>
  <c r="H15433" i="6"/>
  <c r="G15434" i="6"/>
  <c r="H15434" i="6"/>
  <c r="I15434" i="6"/>
  <c r="G15435" i="6"/>
  <c r="H15435" i="6"/>
  <c r="I15435" i="6"/>
  <c r="G15436" i="6"/>
  <c r="I15436" i="6" s="1"/>
  <c r="H15436" i="6"/>
  <c r="G15437" i="6"/>
  <c r="H15437" i="6"/>
  <c r="G15438" i="6"/>
  <c r="H15438" i="6"/>
  <c r="G15439" i="6"/>
  <c r="H15439" i="6"/>
  <c r="I15439" i="6"/>
  <c r="G15440" i="6"/>
  <c r="H15440" i="6"/>
  <c r="I15440" i="6"/>
  <c r="G15441" i="6"/>
  <c r="I15441" i="6" s="1"/>
  <c r="H15441" i="6"/>
  <c r="G15442" i="6"/>
  <c r="H15442" i="6"/>
  <c r="I15442" i="6"/>
  <c r="G15443" i="6"/>
  <c r="H15443" i="6"/>
  <c r="I15443" i="6"/>
  <c r="G15444" i="6"/>
  <c r="I15444" i="6" s="1"/>
  <c r="H15444" i="6"/>
  <c r="G15445" i="6"/>
  <c r="H15445" i="6"/>
  <c r="G15446" i="6"/>
  <c r="H15446" i="6"/>
  <c r="G15447" i="6"/>
  <c r="H15447" i="6"/>
  <c r="I15447" i="6"/>
  <c r="G15448" i="6"/>
  <c r="I15448" i="6" s="1"/>
  <c r="H15448" i="6"/>
  <c r="G15449" i="6"/>
  <c r="I15449" i="6" s="1"/>
  <c r="H15449" i="6"/>
  <c r="G15450" i="6"/>
  <c r="H15450" i="6"/>
  <c r="I15450" i="6"/>
  <c r="G15451" i="6"/>
  <c r="H15451" i="6"/>
  <c r="I15451" i="6"/>
  <c r="G15452" i="6"/>
  <c r="I15452" i="6" s="1"/>
  <c r="H15452" i="6"/>
  <c r="G15453" i="6"/>
  <c r="H15453" i="6"/>
  <c r="G15454" i="6"/>
  <c r="H15454" i="6"/>
  <c r="G15455" i="6"/>
  <c r="H15455" i="6"/>
  <c r="I15455" i="6"/>
  <c r="G15456" i="6"/>
  <c r="H15456" i="6"/>
  <c r="I15456" i="6"/>
  <c r="G15457" i="6"/>
  <c r="I15457" i="6" s="1"/>
  <c r="H15457" i="6"/>
  <c r="G15458" i="6"/>
  <c r="H15458" i="6"/>
  <c r="I15458" i="6"/>
  <c r="G15459" i="6"/>
  <c r="H15459" i="6"/>
  <c r="I15459" i="6"/>
  <c r="G15460" i="6"/>
  <c r="I15460" i="6" s="1"/>
  <c r="H15460" i="6"/>
  <c r="G15461" i="6"/>
  <c r="H15461" i="6"/>
  <c r="G15462" i="6"/>
  <c r="H15462" i="6"/>
  <c r="G15463" i="6"/>
  <c r="H15463" i="6"/>
  <c r="I15463" i="6"/>
  <c r="G15464" i="6"/>
  <c r="I15464" i="6" s="1"/>
  <c r="H15464" i="6"/>
  <c r="G15465" i="6"/>
  <c r="I15465" i="6" s="1"/>
  <c r="H15465" i="6"/>
  <c r="G15466" i="6"/>
  <c r="H15466" i="6"/>
  <c r="I15466" i="6"/>
  <c r="G15467" i="6"/>
  <c r="H15467" i="6"/>
  <c r="I15467" i="6"/>
  <c r="G15468" i="6"/>
  <c r="H15468" i="6"/>
  <c r="I15468" i="6" s="1"/>
  <c r="G15469" i="6"/>
  <c r="H15469" i="6"/>
  <c r="G15470" i="6"/>
  <c r="H15470" i="6"/>
  <c r="G15471" i="6"/>
  <c r="H15471" i="6"/>
  <c r="I15471" i="6"/>
  <c r="G15472" i="6"/>
  <c r="H15472" i="6"/>
  <c r="I15472" i="6"/>
  <c r="G15473" i="6"/>
  <c r="I15473" i="6" s="1"/>
  <c r="H15473" i="6"/>
  <c r="G15474" i="6"/>
  <c r="H15474" i="6"/>
  <c r="I15474" i="6"/>
  <c r="G15475" i="6"/>
  <c r="H15475" i="6"/>
  <c r="I15475" i="6"/>
  <c r="G15476" i="6"/>
  <c r="I15476" i="6" s="1"/>
  <c r="H15476" i="6"/>
  <c r="G15477" i="6"/>
  <c r="H15477" i="6"/>
  <c r="G15478" i="6"/>
  <c r="H15478" i="6"/>
  <c r="G15479" i="6"/>
  <c r="H15479" i="6"/>
  <c r="I15479" i="6"/>
  <c r="G15480" i="6"/>
  <c r="I15480" i="6" s="1"/>
  <c r="H15480" i="6"/>
  <c r="G15481" i="6"/>
  <c r="I15481" i="6" s="1"/>
  <c r="H15481" i="6"/>
  <c r="G15482" i="6"/>
  <c r="H15482" i="6"/>
  <c r="I15482" i="6"/>
  <c r="G15483" i="6"/>
  <c r="H15483" i="6"/>
  <c r="I15483" i="6"/>
  <c r="G15484" i="6"/>
  <c r="I15484" i="6" s="1"/>
  <c r="H15484" i="6"/>
  <c r="G15485" i="6"/>
  <c r="H15485" i="6"/>
  <c r="G15486" i="6"/>
  <c r="H15486" i="6"/>
  <c r="G15487" i="6"/>
  <c r="H15487" i="6"/>
  <c r="I15487" i="6"/>
  <c r="G15488" i="6"/>
  <c r="H15488" i="6"/>
  <c r="I15488" i="6"/>
  <c r="G15489" i="6"/>
  <c r="I15489" i="6" s="1"/>
  <c r="H15489" i="6"/>
  <c r="G15490" i="6"/>
  <c r="H15490" i="6"/>
  <c r="I15490" i="6"/>
  <c r="G15491" i="6"/>
  <c r="H15491" i="6"/>
  <c r="I15491" i="6"/>
  <c r="G15492" i="6"/>
  <c r="I15492" i="6" s="1"/>
  <c r="H15492" i="6"/>
  <c r="G15493" i="6"/>
  <c r="H15493" i="6"/>
  <c r="G15494" i="6"/>
  <c r="H15494" i="6"/>
  <c r="G15495" i="6"/>
  <c r="H15495" i="6"/>
  <c r="I15495" i="6"/>
  <c r="G15496" i="6"/>
  <c r="I15496" i="6" s="1"/>
  <c r="H15496" i="6"/>
  <c r="G15497" i="6"/>
  <c r="I15497" i="6" s="1"/>
  <c r="H15497" i="6"/>
  <c r="G15498" i="6"/>
  <c r="H15498" i="6"/>
  <c r="I15498" i="6"/>
  <c r="G15499" i="6"/>
  <c r="H15499" i="6"/>
  <c r="I15499" i="6"/>
  <c r="G15500" i="6"/>
  <c r="I15500" i="6" s="1"/>
  <c r="H15500" i="6"/>
  <c r="G15501" i="6"/>
  <c r="H15501" i="6"/>
  <c r="G15502" i="6"/>
  <c r="H15502" i="6"/>
  <c r="G15503" i="6"/>
  <c r="H15503" i="6"/>
  <c r="I15503" i="6"/>
  <c r="G15504" i="6"/>
  <c r="H15504" i="6"/>
  <c r="I15504" i="6"/>
  <c r="G15505" i="6"/>
  <c r="I15505" i="6" s="1"/>
  <c r="H15505" i="6"/>
  <c r="G15506" i="6"/>
  <c r="H15506" i="6"/>
  <c r="I15506" i="6"/>
  <c r="G15507" i="6"/>
  <c r="H15507" i="6"/>
  <c r="I15507" i="6"/>
  <c r="G15508" i="6"/>
  <c r="I15508" i="6" s="1"/>
  <c r="H15508" i="6"/>
  <c r="G15509" i="6"/>
  <c r="H15509" i="6"/>
  <c r="G15510" i="6"/>
  <c r="H15510" i="6"/>
  <c r="G15511" i="6"/>
  <c r="H15511" i="6"/>
  <c r="I15511" i="6"/>
  <c r="G15512" i="6"/>
  <c r="I15512" i="6" s="1"/>
  <c r="H15512" i="6"/>
  <c r="G15513" i="6"/>
  <c r="I15513" i="6" s="1"/>
  <c r="H15513" i="6"/>
  <c r="G15514" i="6"/>
  <c r="H15514" i="6"/>
  <c r="I15514" i="6"/>
  <c r="G15515" i="6"/>
  <c r="H15515" i="6"/>
  <c r="I15515" i="6"/>
  <c r="G15516" i="6"/>
  <c r="I15516" i="6" s="1"/>
  <c r="H15516" i="6"/>
  <c r="G15517" i="6"/>
  <c r="H15517" i="6"/>
  <c r="G15518" i="6"/>
  <c r="H15518" i="6"/>
  <c r="G15519" i="6"/>
  <c r="H15519" i="6"/>
  <c r="I15519" i="6"/>
  <c r="G15520" i="6"/>
  <c r="H15520" i="6"/>
  <c r="I15520" i="6"/>
  <c r="G15521" i="6"/>
  <c r="I15521" i="6" s="1"/>
  <c r="H15521" i="6"/>
  <c r="G15522" i="6"/>
  <c r="H15522" i="6"/>
  <c r="I15522" i="6"/>
  <c r="G15523" i="6"/>
  <c r="H15523" i="6"/>
  <c r="I15523" i="6"/>
  <c r="G15524" i="6"/>
  <c r="I15524" i="6" s="1"/>
  <c r="H15524" i="6"/>
  <c r="G15525" i="6"/>
  <c r="H15525" i="6"/>
  <c r="G15526" i="6"/>
  <c r="H15526" i="6"/>
  <c r="G15527" i="6"/>
  <c r="H15527" i="6"/>
  <c r="I15527" i="6"/>
  <c r="G15528" i="6"/>
  <c r="I15528" i="6" s="1"/>
  <c r="H15528" i="6"/>
  <c r="G15529" i="6"/>
  <c r="I15529" i="6" s="1"/>
  <c r="H15529" i="6"/>
  <c r="G15530" i="6"/>
  <c r="H15530" i="6"/>
  <c r="I15530" i="6"/>
  <c r="G15531" i="6"/>
  <c r="H15531" i="6"/>
  <c r="I15531" i="6"/>
  <c r="G15532" i="6"/>
  <c r="I15532" i="6" s="1"/>
  <c r="H15532" i="6"/>
  <c r="G15533" i="6"/>
  <c r="H15533" i="6"/>
  <c r="G15534" i="6"/>
  <c r="H15534" i="6"/>
  <c r="G15535" i="6"/>
  <c r="H15535" i="6"/>
  <c r="I15535" i="6"/>
  <c r="G15536" i="6"/>
  <c r="H15536" i="6"/>
  <c r="I15536" i="6"/>
  <c r="G15537" i="6"/>
  <c r="I15537" i="6" s="1"/>
  <c r="H15537" i="6"/>
  <c r="G15538" i="6"/>
  <c r="H15538" i="6"/>
  <c r="I15538" i="6"/>
  <c r="G15539" i="6"/>
  <c r="H15539" i="6"/>
  <c r="I15539" i="6"/>
  <c r="G15540" i="6"/>
  <c r="I15540" i="6" s="1"/>
  <c r="H15540" i="6"/>
  <c r="G15541" i="6"/>
  <c r="H15541" i="6"/>
  <c r="G15542" i="6"/>
  <c r="H15542" i="6"/>
  <c r="G15543" i="6"/>
  <c r="H15543" i="6"/>
  <c r="I15543" i="6"/>
  <c r="G15544" i="6"/>
  <c r="I15544" i="6" s="1"/>
  <c r="H15544" i="6"/>
  <c r="G15545" i="6"/>
  <c r="I15545" i="6" s="1"/>
  <c r="H15545" i="6"/>
  <c r="G15546" i="6"/>
  <c r="H15546" i="6"/>
  <c r="I15546" i="6"/>
  <c r="G15547" i="6"/>
  <c r="H15547" i="6"/>
  <c r="I15547" i="6"/>
  <c r="G15548" i="6"/>
  <c r="I15548" i="6" s="1"/>
  <c r="H15548" i="6"/>
  <c r="G15549" i="6"/>
  <c r="H15549" i="6"/>
  <c r="G15550" i="6"/>
  <c r="H15550" i="6"/>
  <c r="G15551" i="6"/>
  <c r="H15551" i="6"/>
  <c r="I15551" i="6"/>
  <c r="G15552" i="6"/>
  <c r="H15552" i="6"/>
  <c r="I15552" i="6"/>
  <c r="G15553" i="6"/>
  <c r="I15553" i="6" s="1"/>
  <c r="H15553" i="6"/>
  <c r="G15554" i="6"/>
  <c r="H15554" i="6"/>
  <c r="I15554" i="6"/>
  <c r="G15555" i="6"/>
  <c r="H15555" i="6"/>
  <c r="I15555" i="6"/>
  <c r="G15556" i="6"/>
  <c r="I15556" i="6" s="1"/>
  <c r="H15556" i="6"/>
  <c r="G15557" i="6"/>
  <c r="H15557" i="6"/>
  <c r="G15558" i="6"/>
  <c r="H15558" i="6"/>
  <c r="G15559" i="6"/>
  <c r="H15559" i="6"/>
  <c r="I15559" i="6"/>
  <c r="G15560" i="6"/>
  <c r="I15560" i="6" s="1"/>
  <c r="H15560" i="6"/>
  <c r="G15561" i="6"/>
  <c r="I15561" i="6" s="1"/>
  <c r="H15561" i="6"/>
  <c r="G15562" i="6"/>
  <c r="H15562" i="6"/>
  <c r="I15562" i="6"/>
  <c r="G15563" i="6"/>
  <c r="H15563" i="6"/>
  <c r="I15563" i="6"/>
  <c r="G15564" i="6"/>
  <c r="I15564" i="6" s="1"/>
  <c r="H15564" i="6"/>
  <c r="G15565" i="6"/>
  <c r="H15565" i="6"/>
  <c r="G15566" i="6"/>
  <c r="H15566" i="6"/>
  <c r="G15567" i="6"/>
  <c r="H15567" i="6"/>
  <c r="I15567" i="6"/>
  <c r="G15568" i="6"/>
  <c r="H15568" i="6"/>
  <c r="I15568" i="6"/>
  <c r="G15569" i="6"/>
  <c r="I15569" i="6" s="1"/>
  <c r="H15569" i="6"/>
  <c r="G15570" i="6"/>
  <c r="H15570" i="6"/>
  <c r="I15570" i="6"/>
  <c r="G15571" i="6"/>
  <c r="H15571" i="6"/>
  <c r="I15571" i="6"/>
  <c r="G15572" i="6"/>
  <c r="I15572" i="6" s="1"/>
  <c r="H15572" i="6"/>
  <c r="G15573" i="6"/>
  <c r="H15573" i="6"/>
  <c r="G15574" i="6"/>
  <c r="H15574" i="6"/>
  <c r="G15575" i="6"/>
  <c r="H15575" i="6"/>
  <c r="I15575" i="6"/>
  <c r="G15576" i="6"/>
  <c r="I15576" i="6" s="1"/>
  <c r="H15576" i="6"/>
  <c r="G15577" i="6"/>
  <c r="I15577" i="6" s="1"/>
  <c r="H15577" i="6"/>
  <c r="G15578" i="6"/>
  <c r="H15578" i="6"/>
  <c r="I15578" i="6"/>
  <c r="G15579" i="6"/>
  <c r="H15579" i="6"/>
  <c r="I15579" i="6"/>
  <c r="G15580" i="6"/>
  <c r="H15580" i="6"/>
  <c r="I15580" i="6" s="1"/>
  <c r="G15581" i="6"/>
  <c r="H15581" i="6"/>
  <c r="G15582" i="6"/>
  <c r="H15582" i="6"/>
  <c r="G15583" i="6"/>
  <c r="H15583" i="6"/>
  <c r="I15583" i="6"/>
  <c r="G15584" i="6"/>
  <c r="H15584" i="6"/>
  <c r="I15584" i="6"/>
  <c r="G15585" i="6"/>
  <c r="I15585" i="6" s="1"/>
  <c r="H15585" i="6"/>
  <c r="G15586" i="6"/>
  <c r="H15586" i="6"/>
  <c r="I15586" i="6"/>
  <c r="G15587" i="6"/>
  <c r="H15587" i="6"/>
  <c r="I15587" i="6"/>
  <c r="G15588" i="6"/>
  <c r="H15588" i="6"/>
  <c r="I15588" i="6" s="1"/>
  <c r="G15589" i="6"/>
  <c r="H15589" i="6"/>
  <c r="G15590" i="6"/>
  <c r="H15590" i="6"/>
  <c r="G15591" i="6"/>
  <c r="H15591" i="6"/>
  <c r="I15591" i="6"/>
  <c r="G15592" i="6"/>
  <c r="I15592" i="6" s="1"/>
  <c r="H15592" i="6"/>
  <c r="G15593" i="6"/>
  <c r="I15593" i="6" s="1"/>
  <c r="H15593" i="6"/>
  <c r="G15594" i="6"/>
  <c r="H15594" i="6"/>
  <c r="I15594" i="6"/>
  <c r="G15595" i="6"/>
  <c r="H15595" i="6"/>
  <c r="I15595" i="6"/>
  <c r="G15596" i="6"/>
  <c r="H15596" i="6"/>
  <c r="I15596" i="6" s="1"/>
  <c r="G15597" i="6"/>
  <c r="H15597" i="6"/>
  <c r="G15598" i="6"/>
  <c r="H15598" i="6"/>
  <c r="G15599" i="6"/>
  <c r="H15599" i="6"/>
  <c r="I15599" i="6"/>
  <c r="G15600" i="6"/>
  <c r="H15600" i="6"/>
  <c r="I15600" i="6"/>
  <c r="G15601" i="6"/>
  <c r="I15601" i="6" s="1"/>
  <c r="H15601" i="6"/>
  <c r="G15602" i="6"/>
  <c r="H15602" i="6"/>
  <c r="I15602" i="6"/>
  <c r="G15603" i="6"/>
  <c r="H15603" i="6"/>
  <c r="I15603" i="6"/>
  <c r="G15604" i="6"/>
  <c r="H15604" i="6"/>
  <c r="I15604" i="6" s="1"/>
  <c r="G15605" i="6"/>
  <c r="H15605" i="6"/>
  <c r="G15606" i="6"/>
  <c r="H15606" i="6"/>
  <c r="G15607" i="6"/>
  <c r="H15607" i="6"/>
  <c r="I15607" i="6"/>
  <c r="G15608" i="6"/>
  <c r="I15608" i="6" s="1"/>
  <c r="H15608" i="6"/>
  <c r="G15609" i="6"/>
  <c r="I15609" i="6" s="1"/>
  <c r="H15609" i="6"/>
  <c r="G15610" i="6"/>
  <c r="H15610" i="6"/>
  <c r="I15610" i="6"/>
  <c r="G15611" i="6"/>
  <c r="H15611" i="6"/>
  <c r="I15611" i="6"/>
  <c r="G15612" i="6"/>
  <c r="H15612" i="6"/>
  <c r="I15612" i="6" s="1"/>
  <c r="G15613" i="6"/>
  <c r="H15613" i="6"/>
  <c r="G15614" i="6"/>
  <c r="H15614" i="6"/>
  <c r="G15615" i="6"/>
  <c r="H15615" i="6"/>
  <c r="I15615" i="6"/>
  <c r="G15616" i="6"/>
  <c r="H15616" i="6"/>
  <c r="I15616" i="6"/>
  <c r="G15617" i="6"/>
  <c r="I15617" i="6" s="1"/>
  <c r="H15617" i="6"/>
  <c r="G15618" i="6"/>
  <c r="H15618" i="6"/>
  <c r="I15618" i="6"/>
  <c r="G15619" i="6"/>
  <c r="H15619" i="6"/>
  <c r="I15619" i="6"/>
  <c r="G15620" i="6"/>
  <c r="H15620" i="6"/>
  <c r="I15620" i="6" s="1"/>
  <c r="G15621" i="6"/>
  <c r="H15621" i="6"/>
  <c r="G15622" i="6"/>
  <c r="H15622" i="6"/>
  <c r="G15623" i="6"/>
  <c r="H15623" i="6"/>
  <c r="I15623" i="6"/>
  <c r="G15624" i="6"/>
  <c r="I15624" i="6" s="1"/>
  <c r="H15624" i="6"/>
  <c r="G15625" i="6"/>
  <c r="I15625" i="6" s="1"/>
  <c r="H15625" i="6"/>
  <c r="G15626" i="6"/>
  <c r="H15626" i="6"/>
  <c r="I15626" i="6"/>
  <c r="G15627" i="6"/>
  <c r="H15627" i="6"/>
  <c r="I15627" i="6"/>
  <c r="G15628" i="6"/>
  <c r="H15628" i="6"/>
  <c r="I15628" i="6" s="1"/>
  <c r="G15629" i="6"/>
  <c r="H15629" i="6"/>
  <c r="G15630" i="6"/>
  <c r="H15630" i="6"/>
  <c r="G15631" i="6"/>
  <c r="H15631" i="6"/>
  <c r="I15631" i="6"/>
  <c r="G15632" i="6"/>
  <c r="H15632" i="6"/>
  <c r="I15632" i="6"/>
  <c r="G15633" i="6"/>
  <c r="I15633" i="6" s="1"/>
  <c r="H15633" i="6"/>
  <c r="G15634" i="6"/>
  <c r="H15634" i="6"/>
  <c r="I15634" i="6"/>
  <c r="G15635" i="6"/>
  <c r="H15635" i="6"/>
  <c r="I15635" i="6"/>
  <c r="G15636" i="6"/>
  <c r="H15636" i="6"/>
  <c r="I15636" i="6" s="1"/>
  <c r="G15637" i="6"/>
  <c r="H15637" i="6"/>
  <c r="G15638" i="6"/>
  <c r="H15638" i="6"/>
  <c r="G15639" i="6"/>
  <c r="H15639" i="6"/>
  <c r="I15639" i="6"/>
  <c r="G15640" i="6"/>
  <c r="I15640" i="6" s="1"/>
  <c r="H15640" i="6"/>
  <c r="G15641" i="6"/>
  <c r="I15641" i="6" s="1"/>
  <c r="H15641" i="6"/>
  <c r="G15642" i="6"/>
  <c r="H15642" i="6"/>
  <c r="I15642" i="6"/>
  <c r="G15643" i="6"/>
  <c r="H15643" i="6"/>
  <c r="I15643" i="6"/>
  <c r="G15644" i="6"/>
  <c r="H15644" i="6"/>
  <c r="I15644" i="6" s="1"/>
  <c r="G15645" i="6"/>
  <c r="H15645" i="6"/>
  <c r="G15646" i="6"/>
  <c r="H15646" i="6"/>
  <c r="G15647" i="6"/>
  <c r="H15647" i="6"/>
  <c r="I15647" i="6"/>
  <c r="G15648" i="6"/>
  <c r="H15648" i="6"/>
  <c r="I15648" i="6"/>
  <c r="G15649" i="6"/>
  <c r="I15649" i="6" s="1"/>
  <c r="H15649" i="6"/>
  <c r="G15650" i="6"/>
  <c r="H15650" i="6"/>
  <c r="I15650" i="6"/>
  <c r="G15651" i="6"/>
  <c r="H15651" i="6"/>
  <c r="I15651" i="6"/>
  <c r="G15652" i="6"/>
  <c r="H15652" i="6"/>
  <c r="I15652" i="6" s="1"/>
  <c r="G15653" i="6"/>
  <c r="H15653" i="6"/>
  <c r="G15654" i="6"/>
  <c r="H15654" i="6"/>
  <c r="G15655" i="6"/>
  <c r="H15655" i="6"/>
  <c r="I15655" i="6"/>
  <c r="G15656" i="6"/>
  <c r="I15656" i="6" s="1"/>
  <c r="H15656" i="6"/>
  <c r="G15657" i="6"/>
  <c r="I15657" i="6" s="1"/>
  <c r="H15657" i="6"/>
  <c r="G15658" i="6"/>
  <c r="H15658" i="6"/>
  <c r="I15658" i="6"/>
  <c r="G15659" i="6"/>
  <c r="H15659" i="6"/>
  <c r="I15659" i="6"/>
  <c r="G15660" i="6"/>
  <c r="H15660" i="6"/>
  <c r="I15660" i="6" s="1"/>
  <c r="G15661" i="6"/>
  <c r="H15661" i="6"/>
  <c r="G15662" i="6"/>
  <c r="H15662" i="6"/>
  <c r="G15663" i="6"/>
  <c r="H15663" i="6"/>
  <c r="I15663" i="6"/>
  <c r="G15664" i="6"/>
  <c r="H15664" i="6"/>
  <c r="I15664" i="6"/>
  <c r="G15665" i="6"/>
  <c r="I15665" i="6" s="1"/>
  <c r="H15665" i="6"/>
  <c r="G15666" i="6"/>
  <c r="H15666" i="6"/>
  <c r="I15666" i="6"/>
  <c r="G15667" i="6"/>
  <c r="H15667" i="6"/>
  <c r="I15667" i="6"/>
  <c r="G15668" i="6"/>
  <c r="H15668" i="6"/>
  <c r="I15668" i="6" s="1"/>
  <c r="G15669" i="6"/>
  <c r="H15669" i="6"/>
  <c r="G15670" i="6"/>
  <c r="H15670" i="6"/>
  <c r="G15671" i="6"/>
  <c r="H15671" i="6"/>
  <c r="I15671" i="6"/>
  <c r="G15672" i="6"/>
  <c r="I15672" i="6" s="1"/>
  <c r="H15672" i="6"/>
  <c r="G15673" i="6"/>
  <c r="I15673" i="6" s="1"/>
  <c r="H15673" i="6"/>
  <c r="G15674" i="6"/>
  <c r="H15674" i="6"/>
  <c r="I15674" i="6"/>
  <c r="G15675" i="6"/>
  <c r="H15675" i="6"/>
  <c r="I15675" i="6"/>
  <c r="G15676" i="6"/>
  <c r="H15676" i="6"/>
  <c r="I15676" i="6" s="1"/>
  <c r="G15677" i="6"/>
  <c r="H15677" i="6"/>
  <c r="G15678" i="6"/>
  <c r="H15678" i="6"/>
  <c r="G15679" i="6"/>
  <c r="H15679" i="6"/>
  <c r="I15679" i="6"/>
  <c r="G15680" i="6"/>
  <c r="H15680" i="6"/>
  <c r="I15680" i="6"/>
  <c r="G15681" i="6"/>
  <c r="I15681" i="6" s="1"/>
  <c r="H15681" i="6"/>
  <c r="G15682" i="6"/>
  <c r="H15682" i="6"/>
  <c r="I15682" i="6"/>
  <c r="G15683" i="6"/>
  <c r="H15683" i="6"/>
  <c r="I15683" i="6"/>
  <c r="G15684" i="6"/>
  <c r="H15684" i="6"/>
  <c r="I15684" i="6" s="1"/>
  <c r="G15685" i="6"/>
  <c r="H15685" i="6"/>
  <c r="G15686" i="6"/>
  <c r="H15686" i="6"/>
  <c r="G15687" i="6"/>
  <c r="H15687" i="6"/>
  <c r="I15687" i="6"/>
  <c r="G15688" i="6"/>
  <c r="I15688" i="6" s="1"/>
  <c r="H15688" i="6"/>
  <c r="G15689" i="6"/>
  <c r="I15689" i="6" s="1"/>
  <c r="H15689" i="6"/>
  <c r="G15690" i="6"/>
  <c r="H15690" i="6"/>
  <c r="I15690" i="6"/>
  <c r="G15691" i="6"/>
  <c r="H15691" i="6"/>
  <c r="I15691" i="6"/>
  <c r="G15692" i="6"/>
  <c r="H15692" i="6"/>
  <c r="I15692" i="6" s="1"/>
  <c r="G15693" i="6"/>
  <c r="H15693" i="6"/>
  <c r="G15694" i="6"/>
  <c r="H15694" i="6"/>
  <c r="G15695" i="6"/>
  <c r="H15695" i="6"/>
  <c r="I15695" i="6"/>
  <c r="G15696" i="6"/>
  <c r="H15696" i="6"/>
  <c r="I15696" i="6"/>
  <c r="G15697" i="6"/>
  <c r="I15697" i="6" s="1"/>
  <c r="H15697" i="6"/>
  <c r="G15698" i="6"/>
  <c r="H15698" i="6"/>
  <c r="I15698" i="6"/>
  <c r="G15699" i="6"/>
  <c r="H15699" i="6"/>
  <c r="I15699" i="6"/>
  <c r="G15700" i="6"/>
  <c r="H15700" i="6"/>
  <c r="I15700" i="6" s="1"/>
  <c r="G15701" i="6"/>
  <c r="H15701" i="6"/>
  <c r="G15702" i="6"/>
  <c r="H15702" i="6"/>
  <c r="G15703" i="6"/>
  <c r="H15703" i="6"/>
  <c r="I15703" i="6"/>
  <c r="G15704" i="6"/>
  <c r="I15704" i="6" s="1"/>
  <c r="H15704" i="6"/>
  <c r="G15705" i="6"/>
  <c r="I15705" i="6" s="1"/>
  <c r="H15705" i="6"/>
  <c r="G15706" i="6"/>
  <c r="H15706" i="6"/>
  <c r="I15706" i="6"/>
  <c r="G15707" i="6"/>
  <c r="H15707" i="6"/>
  <c r="I15707" i="6"/>
  <c r="G15708" i="6"/>
  <c r="H15708" i="6"/>
  <c r="I15708" i="6" s="1"/>
  <c r="G15709" i="6"/>
  <c r="H15709" i="6"/>
  <c r="G15710" i="6"/>
  <c r="H15710" i="6"/>
  <c r="G15711" i="6"/>
  <c r="H15711" i="6"/>
  <c r="I15711" i="6"/>
  <c r="G15712" i="6"/>
  <c r="H15712" i="6"/>
  <c r="I15712" i="6"/>
  <c r="G15713" i="6"/>
  <c r="I15713" i="6" s="1"/>
  <c r="H15713" i="6"/>
  <c r="G15714" i="6"/>
  <c r="H15714" i="6"/>
  <c r="I15714" i="6"/>
  <c r="G15715" i="6"/>
  <c r="H15715" i="6"/>
  <c r="I15715" i="6"/>
  <c r="G15716" i="6"/>
  <c r="H15716" i="6"/>
  <c r="I15716" i="6" s="1"/>
  <c r="G15717" i="6"/>
  <c r="H15717" i="6"/>
  <c r="G15718" i="6"/>
  <c r="H15718" i="6"/>
  <c r="G15719" i="6"/>
  <c r="H15719" i="6"/>
  <c r="I15719" i="6"/>
  <c r="G15720" i="6"/>
  <c r="I15720" i="6" s="1"/>
  <c r="H15720" i="6"/>
  <c r="G15721" i="6"/>
  <c r="I15721" i="6" s="1"/>
  <c r="H15721" i="6"/>
  <c r="G15722" i="6"/>
  <c r="H15722" i="6"/>
  <c r="I15722" i="6"/>
  <c r="G15723" i="6"/>
  <c r="H15723" i="6"/>
  <c r="I15723" i="6"/>
  <c r="G15724" i="6"/>
  <c r="H15724" i="6"/>
  <c r="I15724" i="6" s="1"/>
  <c r="G15725" i="6"/>
  <c r="H15725" i="6"/>
  <c r="G15726" i="6"/>
  <c r="H15726" i="6"/>
  <c r="G15727" i="6"/>
  <c r="H15727" i="6"/>
  <c r="I15727" i="6"/>
  <c r="G15728" i="6"/>
  <c r="H15728" i="6"/>
  <c r="I15728" i="6"/>
  <c r="G15729" i="6"/>
  <c r="I15729" i="6" s="1"/>
  <c r="H15729" i="6"/>
  <c r="G15730" i="6"/>
  <c r="H15730" i="6"/>
  <c r="I15730" i="6"/>
  <c r="G15731" i="6"/>
  <c r="H15731" i="6"/>
  <c r="I15731" i="6"/>
  <c r="G15732" i="6"/>
  <c r="H15732" i="6"/>
  <c r="I15732" i="6" s="1"/>
  <c r="G15733" i="6"/>
  <c r="H15733" i="6"/>
  <c r="G15734" i="6"/>
  <c r="H15734" i="6"/>
  <c r="G15735" i="6"/>
  <c r="H15735" i="6"/>
  <c r="I15735" i="6"/>
  <c r="G15736" i="6"/>
  <c r="I15736" i="6" s="1"/>
  <c r="H15736" i="6"/>
  <c r="G15737" i="6"/>
  <c r="I15737" i="6" s="1"/>
  <c r="H15737" i="6"/>
  <c r="G15738" i="6"/>
  <c r="H15738" i="6"/>
  <c r="I15738" i="6"/>
  <c r="G15739" i="6"/>
  <c r="H15739" i="6"/>
  <c r="I15739" i="6"/>
  <c r="G15740" i="6"/>
  <c r="H15740" i="6"/>
  <c r="I15740" i="6" s="1"/>
  <c r="G15741" i="6"/>
  <c r="H15741" i="6"/>
  <c r="G15742" i="6"/>
  <c r="H15742" i="6"/>
  <c r="G15743" i="6"/>
  <c r="H15743" i="6"/>
  <c r="I15743" i="6"/>
  <c r="G15744" i="6"/>
  <c r="H15744" i="6"/>
  <c r="I15744" i="6"/>
  <c r="G15745" i="6"/>
  <c r="I15745" i="6" s="1"/>
  <c r="H15745" i="6"/>
  <c r="G15746" i="6"/>
  <c r="H15746" i="6"/>
  <c r="I15746" i="6"/>
  <c r="G15747" i="6"/>
  <c r="H15747" i="6"/>
  <c r="I15747" i="6"/>
  <c r="G15748" i="6"/>
  <c r="H15748" i="6"/>
  <c r="I15748" i="6" s="1"/>
  <c r="G15749" i="6"/>
  <c r="H15749" i="6"/>
  <c r="G15750" i="6"/>
  <c r="H15750" i="6"/>
  <c r="G15751" i="6"/>
  <c r="H15751" i="6"/>
  <c r="I15751" i="6"/>
  <c r="G15752" i="6"/>
  <c r="I15752" i="6" s="1"/>
  <c r="H15752" i="6"/>
  <c r="G15753" i="6"/>
  <c r="I15753" i="6" s="1"/>
  <c r="H15753" i="6"/>
  <c r="G15754" i="6"/>
  <c r="H15754" i="6"/>
  <c r="I15754" i="6"/>
  <c r="G15755" i="6"/>
  <c r="H15755" i="6"/>
  <c r="I15755" i="6"/>
  <c r="G15756" i="6"/>
  <c r="H15756" i="6"/>
  <c r="I15756" i="6" s="1"/>
  <c r="G15757" i="6"/>
  <c r="H15757" i="6"/>
  <c r="G15758" i="6"/>
  <c r="H15758" i="6"/>
  <c r="G15759" i="6"/>
  <c r="H15759" i="6"/>
  <c r="I15759" i="6"/>
  <c r="G15760" i="6"/>
  <c r="H15760" i="6"/>
  <c r="I15760" i="6"/>
  <c r="G15761" i="6"/>
  <c r="I15761" i="6" s="1"/>
  <c r="H15761" i="6"/>
  <c r="G15762" i="6"/>
  <c r="H15762" i="6"/>
  <c r="I15762" i="6"/>
  <c r="G15763" i="6"/>
  <c r="H15763" i="6"/>
  <c r="I15763" i="6"/>
  <c r="G15764" i="6"/>
  <c r="H15764" i="6"/>
  <c r="I15764" i="6" s="1"/>
  <c r="G15765" i="6"/>
  <c r="H15765" i="6"/>
  <c r="G15766" i="6"/>
  <c r="H15766" i="6"/>
  <c r="G15767" i="6"/>
  <c r="H15767" i="6"/>
  <c r="I15767" i="6"/>
  <c r="G15768" i="6"/>
  <c r="I15768" i="6" s="1"/>
  <c r="H15768" i="6"/>
  <c r="G15769" i="6"/>
  <c r="I15769" i="6" s="1"/>
  <c r="H15769" i="6"/>
  <c r="G15770" i="6"/>
  <c r="H15770" i="6"/>
  <c r="I15770" i="6"/>
  <c r="G15771" i="6"/>
  <c r="H15771" i="6"/>
  <c r="I15771" i="6"/>
  <c r="G15772" i="6"/>
  <c r="H15772" i="6"/>
  <c r="I15772" i="6" s="1"/>
  <c r="G15773" i="6"/>
  <c r="H15773" i="6"/>
  <c r="G15774" i="6"/>
  <c r="H15774" i="6"/>
  <c r="G15775" i="6"/>
  <c r="H15775" i="6"/>
  <c r="I15775" i="6"/>
  <c r="G15776" i="6"/>
  <c r="H15776" i="6"/>
  <c r="I15776" i="6"/>
  <c r="G15777" i="6"/>
  <c r="I15777" i="6" s="1"/>
  <c r="H15777" i="6"/>
  <c r="G15778" i="6"/>
  <c r="H15778" i="6"/>
  <c r="I15778" i="6"/>
  <c r="G15779" i="6"/>
  <c r="H15779" i="6"/>
  <c r="I15779" i="6"/>
  <c r="G15780" i="6"/>
  <c r="H15780" i="6"/>
  <c r="I15780" i="6" s="1"/>
  <c r="G15781" i="6"/>
  <c r="H15781" i="6"/>
  <c r="G15782" i="6"/>
  <c r="H15782" i="6"/>
  <c r="G15783" i="6"/>
  <c r="H15783" i="6"/>
  <c r="I15783" i="6"/>
  <c r="G15784" i="6"/>
  <c r="I15784" i="6" s="1"/>
  <c r="H15784" i="6"/>
  <c r="G15785" i="6"/>
  <c r="I15785" i="6" s="1"/>
  <c r="H15785" i="6"/>
  <c r="G15786" i="6"/>
  <c r="H15786" i="6"/>
  <c r="I15786" i="6"/>
  <c r="G15787" i="6"/>
  <c r="H15787" i="6"/>
  <c r="I15787" i="6"/>
  <c r="G15788" i="6"/>
  <c r="H15788" i="6"/>
  <c r="I15788" i="6" s="1"/>
  <c r="G15789" i="6"/>
  <c r="H15789" i="6"/>
  <c r="G15790" i="6"/>
  <c r="H15790" i="6"/>
  <c r="G15791" i="6"/>
  <c r="H15791" i="6"/>
  <c r="I15791" i="6"/>
  <c r="G15792" i="6"/>
  <c r="H15792" i="6"/>
  <c r="I15792" i="6"/>
  <c r="G15793" i="6"/>
  <c r="I15793" i="6" s="1"/>
  <c r="H15793" i="6"/>
  <c r="G15794" i="6"/>
  <c r="H15794" i="6"/>
  <c r="I15794" i="6"/>
  <c r="G15795" i="6"/>
  <c r="H15795" i="6"/>
  <c r="I15795" i="6"/>
  <c r="G15796" i="6"/>
  <c r="H15796" i="6"/>
  <c r="I15796" i="6" s="1"/>
  <c r="G15797" i="6"/>
  <c r="H15797" i="6"/>
  <c r="G15798" i="6"/>
  <c r="H15798" i="6"/>
  <c r="G15799" i="6"/>
  <c r="H15799" i="6"/>
  <c r="I15799" i="6"/>
  <c r="G15800" i="6"/>
  <c r="I15800" i="6" s="1"/>
  <c r="H15800" i="6"/>
  <c r="G15801" i="6"/>
  <c r="I15801" i="6" s="1"/>
  <c r="H15801" i="6"/>
  <c r="G15802" i="6"/>
  <c r="H15802" i="6"/>
  <c r="I15802" i="6"/>
  <c r="G15803" i="6"/>
  <c r="H15803" i="6"/>
  <c r="I15803" i="6"/>
  <c r="G15804" i="6"/>
  <c r="H15804" i="6"/>
  <c r="I15804" i="6" s="1"/>
  <c r="G15805" i="6"/>
  <c r="H15805" i="6"/>
  <c r="G15806" i="6"/>
  <c r="H15806" i="6"/>
  <c r="G15807" i="6"/>
  <c r="H15807" i="6"/>
  <c r="I15807" i="6"/>
  <c r="G15808" i="6"/>
  <c r="H15808" i="6"/>
  <c r="I15808" i="6"/>
  <c r="G15809" i="6"/>
  <c r="I15809" i="6" s="1"/>
  <c r="H15809" i="6"/>
  <c r="G15810" i="6"/>
  <c r="H15810" i="6"/>
  <c r="I15810" i="6"/>
  <c r="G15811" i="6"/>
  <c r="H15811" i="6"/>
  <c r="I15811" i="6"/>
  <c r="G15812" i="6"/>
  <c r="H15812" i="6"/>
  <c r="I15812" i="6" s="1"/>
  <c r="G15813" i="6"/>
  <c r="H15813" i="6"/>
  <c r="G15814" i="6"/>
  <c r="H15814" i="6"/>
  <c r="G15815" i="6"/>
  <c r="H15815" i="6"/>
  <c r="I15815" i="6"/>
  <c r="G15816" i="6"/>
  <c r="I15816" i="6" s="1"/>
  <c r="H15816" i="6"/>
  <c r="G15817" i="6"/>
  <c r="I15817" i="6" s="1"/>
  <c r="H15817" i="6"/>
  <c r="G15818" i="6"/>
  <c r="H15818" i="6"/>
  <c r="I15818" i="6"/>
  <c r="G15819" i="6"/>
  <c r="H15819" i="6"/>
  <c r="I15819" i="6"/>
  <c r="G15820" i="6"/>
  <c r="H15820" i="6"/>
  <c r="I15820" i="6" s="1"/>
  <c r="G15821" i="6"/>
  <c r="H15821" i="6"/>
  <c r="G15822" i="6"/>
  <c r="H15822" i="6"/>
  <c r="G15823" i="6"/>
  <c r="H15823" i="6"/>
  <c r="I15823" i="6"/>
  <c r="G15824" i="6"/>
  <c r="H15824" i="6"/>
  <c r="I15824" i="6"/>
  <c r="G15825" i="6"/>
  <c r="I15825" i="6" s="1"/>
  <c r="H15825" i="6"/>
  <c r="G15826" i="6"/>
  <c r="H15826" i="6"/>
  <c r="I15826" i="6"/>
  <c r="G15827" i="6"/>
  <c r="H15827" i="6"/>
  <c r="I15827" i="6"/>
  <c r="G15828" i="6"/>
  <c r="H15828" i="6"/>
  <c r="I15828" i="6" s="1"/>
  <c r="G15829" i="6"/>
  <c r="H15829" i="6"/>
  <c r="G15830" i="6"/>
  <c r="H15830" i="6"/>
  <c r="G15831" i="6"/>
  <c r="H15831" i="6"/>
  <c r="I15831" i="6"/>
  <c r="G15832" i="6"/>
  <c r="I15832" i="6" s="1"/>
  <c r="H15832" i="6"/>
  <c r="G15833" i="6"/>
  <c r="I15833" i="6" s="1"/>
  <c r="H15833" i="6"/>
  <c r="G15834" i="6"/>
  <c r="H15834" i="6"/>
  <c r="I15834" i="6"/>
  <c r="G15835" i="6"/>
  <c r="H15835" i="6"/>
  <c r="I15835" i="6"/>
  <c r="G15836" i="6"/>
  <c r="H15836" i="6"/>
  <c r="I15836" i="6" s="1"/>
  <c r="G15837" i="6"/>
  <c r="H15837" i="6"/>
  <c r="G15838" i="6"/>
  <c r="H15838" i="6"/>
  <c r="G15839" i="6"/>
  <c r="H15839" i="6"/>
  <c r="I15839" i="6"/>
  <c r="G15840" i="6"/>
  <c r="H15840" i="6"/>
  <c r="I15840" i="6"/>
  <c r="G15841" i="6"/>
  <c r="I15841" i="6" s="1"/>
  <c r="H15841" i="6"/>
  <c r="G15842" i="6"/>
  <c r="H15842" i="6"/>
  <c r="I15842" i="6"/>
  <c r="G15843" i="6"/>
  <c r="H15843" i="6"/>
  <c r="I15843" i="6"/>
  <c r="G15844" i="6"/>
  <c r="I15844" i="6" s="1"/>
  <c r="H15844" i="6"/>
  <c r="G15845" i="6"/>
  <c r="H15845" i="6"/>
  <c r="G15846" i="6"/>
  <c r="H15846" i="6"/>
  <c r="G15847" i="6"/>
  <c r="H15847" i="6"/>
  <c r="I15847" i="6"/>
  <c r="G15848" i="6"/>
  <c r="I15848" i="6" s="1"/>
  <c r="H15848" i="6"/>
  <c r="G15849" i="6"/>
  <c r="I15849" i="6" s="1"/>
  <c r="H15849" i="6"/>
  <c r="G15850" i="6"/>
  <c r="H15850" i="6"/>
  <c r="I15850" i="6"/>
  <c r="G15851" i="6"/>
  <c r="H15851" i="6"/>
  <c r="I15851" i="6"/>
  <c r="G15852" i="6"/>
  <c r="H15852" i="6"/>
  <c r="I15852" i="6" s="1"/>
  <c r="G15853" i="6"/>
  <c r="H15853" i="6"/>
  <c r="G15854" i="6"/>
  <c r="H15854" i="6"/>
  <c r="G15855" i="6"/>
  <c r="H15855" i="6"/>
  <c r="I15855" i="6"/>
  <c r="G15856" i="6"/>
  <c r="H15856" i="6"/>
  <c r="I15856" i="6"/>
  <c r="G15857" i="6"/>
  <c r="I15857" i="6" s="1"/>
  <c r="H15857" i="6"/>
  <c r="G15858" i="6"/>
  <c r="H15858" i="6"/>
  <c r="I15858" i="6"/>
  <c r="G15859" i="6"/>
  <c r="H15859" i="6"/>
  <c r="I15859" i="6"/>
  <c r="G15860" i="6"/>
  <c r="I15860" i="6" s="1"/>
  <c r="H15860" i="6"/>
  <c r="G15861" i="6"/>
  <c r="H15861" i="6"/>
  <c r="G15862" i="6"/>
  <c r="H15862" i="6"/>
  <c r="G15863" i="6"/>
  <c r="H15863" i="6"/>
  <c r="I15863" i="6"/>
  <c r="G15864" i="6"/>
  <c r="I15864" i="6" s="1"/>
  <c r="H15864" i="6"/>
  <c r="G15865" i="6"/>
  <c r="I15865" i="6" s="1"/>
  <c r="H15865" i="6"/>
  <c r="G15866" i="6"/>
  <c r="H15866" i="6"/>
  <c r="I15866" i="6"/>
  <c r="G15867" i="6"/>
  <c r="H15867" i="6"/>
  <c r="I15867" i="6"/>
  <c r="G15868" i="6"/>
  <c r="H15868" i="6"/>
  <c r="I15868" i="6" s="1"/>
  <c r="G15869" i="6"/>
  <c r="H15869" i="6"/>
  <c r="G15870" i="6"/>
  <c r="H15870" i="6"/>
  <c r="G15871" i="6"/>
  <c r="H15871" i="6"/>
  <c r="I15871" i="6"/>
  <c r="G15872" i="6"/>
  <c r="H15872" i="6"/>
  <c r="I15872" i="6"/>
  <c r="G15873" i="6"/>
  <c r="I15873" i="6" s="1"/>
  <c r="H15873" i="6"/>
  <c r="G15874" i="6"/>
  <c r="H15874" i="6"/>
  <c r="I15874" i="6"/>
  <c r="G15875" i="6"/>
  <c r="H15875" i="6"/>
  <c r="I15875" i="6"/>
  <c r="G15876" i="6"/>
  <c r="I15876" i="6" s="1"/>
  <c r="H15876" i="6"/>
  <c r="G15877" i="6"/>
  <c r="H15877" i="6"/>
  <c r="G15878" i="6"/>
  <c r="H15878" i="6"/>
  <c r="G15879" i="6"/>
  <c r="H15879" i="6"/>
  <c r="I15879" i="6"/>
  <c r="G15880" i="6"/>
  <c r="I15880" i="6" s="1"/>
  <c r="H15880" i="6"/>
  <c r="G15881" i="6"/>
  <c r="I15881" i="6" s="1"/>
  <c r="H15881" i="6"/>
  <c r="G15882" i="6"/>
  <c r="H15882" i="6"/>
  <c r="I15882" i="6"/>
  <c r="G15883" i="6"/>
  <c r="H15883" i="6"/>
  <c r="I15883" i="6"/>
  <c r="G15884" i="6"/>
  <c r="I15884" i="6" s="1"/>
  <c r="H15884" i="6"/>
  <c r="G15885" i="6"/>
  <c r="H15885" i="6"/>
  <c r="G15886" i="6"/>
  <c r="H15886" i="6"/>
  <c r="G15887" i="6"/>
  <c r="H15887" i="6"/>
  <c r="I15887" i="6"/>
  <c r="G15888" i="6"/>
  <c r="H15888" i="6"/>
  <c r="I15888" i="6"/>
  <c r="G15889" i="6"/>
  <c r="I15889" i="6" s="1"/>
  <c r="H15889" i="6"/>
  <c r="G15890" i="6"/>
  <c r="H15890" i="6"/>
  <c r="I15890" i="6"/>
  <c r="G15891" i="6"/>
  <c r="H15891" i="6"/>
  <c r="I15891" i="6"/>
  <c r="G15892" i="6"/>
  <c r="I15892" i="6" s="1"/>
  <c r="H15892" i="6"/>
  <c r="G15893" i="6"/>
  <c r="H15893" i="6"/>
  <c r="G15894" i="6"/>
  <c r="H15894" i="6"/>
  <c r="G15895" i="6"/>
  <c r="H15895" i="6"/>
  <c r="I15895" i="6"/>
  <c r="G15896" i="6"/>
  <c r="I15896" i="6" s="1"/>
  <c r="H15896" i="6"/>
  <c r="G15897" i="6"/>
  <c r="I15897" i="6" s="1"/>
  <c r="H15897" i="6"/>
  <c r="G15898" i="6"/>
  <c r="H15898" i="6"/>
  <c r="I15898" i="6"/>
  <c r="G15899" i="6"/>
  <c r="H15899" i="6"/>
  <c r="I15899" i="6"/>
  <c r="G15900" i="6"/>
  <c r="I15900" i="6" s="1"/>
  <c r="H15900" i="6"/>
  <c r="G15901" i="6"/>
  <c r="H15901" i="6"/>
  <c r="G15902" i="6"/>
  <c r="H15902" i="6"/>
  <c r="G15903" i="6"/>
  <c r="H15903" i="6"/>
  <c r="I15903" i="6"/>
  <c r="G15904" i="6"/>
  <c r="H15904" i="6"/>
  <c r="I15904" i="6"/>
  <c r="G15905" i="6"/>
  <c r="I15905" i="6" s="1"/>
  <c r="H15905" i="6"/>
  <c r="G15906" i="6"/>
  <c r="H15906" i="6"/>
  <c r="I15906" i="6"/>
  <c r="G15907" i="6"/>
  <c r="H15907" i="6"/>
  <c r="I15907" i="6"/>
  <c r="G15908" i="6"/>
  <c r="H15908" i="6"/>
  <c r="I15908" i="6" s="1"/>
  <c r="G15909" i="6"/>
  <c r="H15909" i="6"/>
  <c r="G15910" i="6"/>
  <c r="H15910" i="6"/>
  <c r="G15911" i="6"/>
  <c r="H15911" i="6"/>
  <c r="I15911" i="6"/>
  <c r="G15912" i="6"/>
  <c r="I15912" i="6" s="1"/>
  <c r="H15912" i="6"/>
  <c r="G15913" i="6"/>
  <c r="I15913" i="6" s="1"/>
  <c r="H15913" i="6"/>
  <c r="G15914" i="6"/>
  <c r="H15914" i="6"/>
  <c r="I15914" i="6"/>
  <c r="G15915" i="6"/>
  <c r="H15915" i="6"/>
  <c r="I15915" i="6"/>
  <c r="G15916" i="6"/>
  <c r="H15916" i="6"/>
  <c r="I15916" i="6" s="1"/>
  <c r="G15917" i="6"/>
  <c r="H15917" i="6"/>
  <c r="G15918" i="6"/>
  <c r="H15918" i="6"/>
  <c r="G15919" i="6"/>
  <c r="H15919" i="6"/>
  <c r="I15919" i="6"/>
  <c r="G15920" i="6"/>
  <c r="H15920" i="6"/>
  <c r="I15920" i="6"/>
  <c r="G15921" i="6"/>
  <c r="I15921" i="6" s="1"/>
  <c r="H15921" i="6"/>
  <c r="G15922" i="6"/>
  <c r="H15922" i="6"/>
  <c r="I15922" i="6"/>
  <c r="G15923" i="6"/>
  <c r="H15923" i="6"/>
  <c r="I15923" i="6"/>
  <c r="G15924" i="6"/>
  <c r="H15924" i="6"/>
  <c r="I15924" i="6" s="1"/>
  <c r="G15925" i="6"/>
  <c r="H15925" i="6"/>
  <c r="G15926" i="6"/>
  <c r="H15926" i="6"/>
  <c r="G15927" i="6"/>
  <c r="H15927" i="6"/>
  <c r="I15927" i="6"/>
  <c r="G15928" i="6"/>
  <c r="I15928" i="6" s="1"/>
  <c r="H15928" i="6"/>
  <c r="G15929" i="6"/>
  <c r="I15929" i="6" s="1"/>
  <c r="H15929" i="6"/>
  <c r="G15930" i="6"/>
  <c r="H15930" i="6"/>
  <c r="I15930" i="6"/>
  <c r="G15931" i="6"/>
  <c r="H15931" i="6"/>
  <c r="I15931" i="6"/>
  <c r="G15932" i="6"/>
  <c r="H15932" i="6"/>
  <c r="I15932" i="6" s="1"/>
  <c r="G15933" i="6"/>
  <c r="H15933" i="6"/>
  <c r="G15934" i="6"/>
  <c r="H15934" i="6"/>
  <c r="G15935" i="6"/>
  <c r="H15935" i="6"/>
  <c r="I15935" i="6"/>
  <c r="G15936" i="6"/>
  <c r="H15936" i="6"/>
  <c r="I15936" i="6"/>
  <c r="G15937" i="6"/>
  <c r="I15937" i="6" s="1"/>
  <c r="H15937" i="6"/>
  <c r="G15938" i="6"/>
  <c r="H15938" i="6"/>
  <c r="I15938" i="6"/>
  <c r="G15939" i="6"/>
  <c r="H15939" i="6"/>
  <c r="I15939" i="6"/>
  <c r="G15940" i="6"/>
  <c r="I15940" i="6" s="1"/>
  <c r="H15940" i="6"/>
  <c r="G15941" i="6"/>
  <c r="H15941" i="6"/>
  <c r="G15942" i="6"/>
  <c r="H15942" i="6"/>
  <c r="G15943" i="6"/>
  <c r="H15943" i="6"/>
  <c r="I15943" i="6"/>
  <c r="G15944" i="6"/>
  <c r="I15944" i="6" s="1"/>
  <c r="H15944" i="6"/>
  <c r="G15945" i="6"/>
  <c r="I15945" i="6" s="1"/>
  <c r="H15945" i="6"/>
  <c r="G15946" i="6"/>
  <c r="H15946" i="6"/>
  <c r="I15946" i="6"/>
  <c r="G15947" i="6"/>
  <c r="H15947" i="6"/>
  <c r="I15947" i="6"/>
  <c r="G15948" i="6"/>
  <c r="I15948" i="6" s="1"/>
  <c r="H15948" i="6"/>
  <c r="G15949" i="6"/>
  <c r="H15949" i="6"/>
  <c r="G15950" i="6"/>
  <c r="H15950" i="6"/>
  <c r="G15951" i="6"/>
  <c r="H15951" i="6"/>
  <c r="I15951" i="6"/>
  <c r="G15952" i="6"/>
  <c r="H15952" i="6"/>
  <c r="I15952" i="6"/>
  <c r="G15953" i="6"/>
  <c r="I15953" i="6" s="1"/>
  <c r="H15953" i="6"/>
  <c r="G15954" i="6"/>
  <c r="H15954" i="6"/>
  <c r="I15954" i="6"/>
  <c r="G15955" i="6"/>
  <c r="H15955" i="6"/>
  <c r="I15955" i="6"/>
  <c r="G15956" i="6"/>
  <c r="I15956" i="6" s="1"/>
  <c r="H15956" i="6"/>
  <c r="G15957" i="6"/>
  <c r="H15957" i="6"/>
  <c r="G15958" i="6"/>
  <c r="H15958" i="6"/>
  <c r="G15959" i="6"/>
  <c r="H15959" i="6"/>
  <c r="I15959" i="6"/>
  <c r="G15960" i="6"/>
  <c r="I15960" i="6" s="1"/>
  <c r="H15960" i="6"/>
  <c r="G15961" i="6"/>
  <c r="I15961" i="6" s="1"/>
  <c r="H15961" i="6"/>
  <c r="G15962" i="6"/>
  <c r="H15962" i="6"/>
  <c r="I15962" i="6"/>
  <c r="G15963" i="6"/>
  <c r="H15963" i="6"/>
  <c r="I15963" i="6"/>
  <c r="G15964" i="6"/>
  <c r="I15964" i="6" s="1"/>
  <c r="H15964" i="6"/>
  <c r="G15965" i="6"/>
  <c r="H15965" i="6"/>
  <c r="G15966" i="6"/>
  <c r="H15966" i="6"/>
  <c r="G15967" i="6"/>
  <c r="H15967" i="6"/>
  <c r="I15967" i="6"/>
  <c r="G15968" i="6"/>
  <c r="H15968" i="6"/>
  <c r="I15968" i="6"/>
  <c r="G15969" i="6"/>
  <c r="I15969" i="6" s="1"/>
  <c r="H15969" i="6"/>
  <c r="G15970" i="6"/>
  <c r="H15970" i="6"/>
  <c r="I15970" i="6"/>
  <c r="G15971" i="6"/>
  <c r="H15971" i="6"/>
  <c r="I15971" i="6"/>
  <c r="G15972" i="6"/>
  <c r="I15972" i="6" s="1"/>
  <c r="H15972" i="6"/>
  <c r="G15973" i="6"/>
  <c r="H15973" i="6"/>
  <c r="G15974" i="6"/>
  <c r="H15974" i="6"/>
  <c r="G15975" i="6"/>
  <c r="H15975" i="6"/>
  <c r="I15975" i="6"/>
  <c r="G15976" i="6"/>
  <c r="I15976" i="6" s="1"/>
  <c r="H15976" i="6"/>
  <c r="G15977" i="6"/>
  <c r="I15977" i="6" s="1"/>
  <c r="H15977" i="6"/>
  <c r="G15978" i="6"/>
  <c r="H15978" i="6"/>
  <c r="I15978" i="6"/>
  <c r="G15979" i="6"/>
  <c r="H15979" i="6"/>
  <c r="I15979" i="6"/>
  <c r="G15980" i="6"/>
  <c r="I15980" i="6" s="1"/>
  <c r="H15980" i="6"/>
  <c r="G15981" i="6"/>
  <c r="H15981" i="6"/>
  <c r="G15982" i="6"/>
  <c r="H15982" i="6"/>
  <c r="G15983" i="6"/>
  <c r="H15983" i="6"/>
  <c r="I15983" i="6"/>
  <c r="G15984" i="6"/>
  <c r="H15984" i="6"/>
  <c r="I15984" i="6"/>
  <c r="G15985" i="6"/>
  <c r="I15985" i="6" s="1"/>
  <c r="H15985" i="6"/>
  <c r="G15986" i="6"/>
  <c r="H15986" i="6"/>
  <c r="I15986" i="6"/>
  <c r="G15987" i="6"/>
  <c r="H15987" i="6"/>
  <c r="I15987" i="6"/>
  <c r="G15988" i="6"/>
  <c r="I15988" i="6" s="1"/>
  <c r="H15988" i="6"/>
  <c r="G15989" i="6"/>
  <c r="H15989" i="6"/>
  <c r="G15990" i="6"/>
  <c r="H15990" i="6"/>
  <c r="G15991" i="6"/>
  <c r="H15991" i="6"/>
  <c r="I15991" i="6"/>
  <c r="G15992" i="6"/>
  <c r="I15992" i="6" s="1"/>
  <c r="H15992" i="6"/>
  <c r="G15993" i="6"/>
  <c r="I15993" i="6" s="1"/>
  <c r="H15993" i="6"/>
  <c r="G15994" i="6"/>
  <c r="H15994" i="6"/>
  <c r="I15994" i="6"/>
  <c r="G15995" i="6"/>
  <c r="H15995" i="6"/>
  <c r="I15995" i="6"/>
  <c r="G15996" i="6"/>
  <c r="H15996" i="6"/>
  <c r="I15996" i="6" s="1"/>
  <c r="G15997" i="6"/>
  <c r="H15997" i="6"/>
  <c r="G15998" i="6"/>
  <c r="H15998" i="6"/>
  <c r="G15999" i="6"/>
  <c r="H15999" i="6"/>
  <c r="I15999" i="6"/>
  <c r="G16000" i="6"/>
  <c r="H16000" i="6"/>
  <c r="I16000" i="6"/>
  <c r="G16001" i="6"/>
  <c r="I16001" i="6" s="1"/>
  <c r="H16001" i="6"/>
  <c r="G16002" i="6"/>
  <c r="H16002" i="6"/>
  <c r="I16002" i="6"/>
  <c r="G16003" i="6"/>
  <c r="H16003" i="6"/>
  <c r="I16003" i="6"/>
  <c r="G16004" i="6"/>
  <c r="I16004" i="6" s="1"/>
  <c r="H16004" i="6"/>
  <c r="G16005" i="6"/>
  <c r="H16005" i="6"/>
  <c r="G16006" i="6"/>
  <c r="H16006" i="6"/>
  <c r="G16007" i="6"/>
  <c r="H16007" i="6"/>
  <c r="I16007" i="6"/>
  <c r="G16008" i="6"/>
  <c r="I16008" i="6" s="1"/>
  <c r="H16008" i="6"/>
  <c r="G16009" i="6"/>
  <c r="I16009" i="6" s="1"/>
  <c r="H16009" i="6"/>
  <c r="G16010" i="6"/>
  <c r="H16010" i="6"/>
  <c r="I16010" i="6"/>
  <c r="G16011" i="6"/>
  <c r="H16011" i="6"/>
  <c r="I16011" i="6"/>
  <c r="G16012" i="6"/>
  <c r="I16012" i="6" s="1"/>
  <c r="H16012" i="6"/>
  <c r="G16013" i="6"/>
  <c r="H16013" i="6"/>
  <c r="G16014" i="6"/>
  <c r="H16014" i="6"/>
  <c r="G16015" i="6"/>
  <c r="H16015" i="6"/>
  <c r="I16015" i="6"/>
  <c r="G16016" i="6"/>
  <c r="H16016" i="6"/>
  <c r="I16016" i="6"/>
  <c r="G16017" i="6"/>
  <c r="I16017" i="6" s="1"/>
  <c r="H16017" i="6"/>
  <c r="G16018" i="6"/>
  <c r="H16018" i="6"/>
  <c r="I16018" i="6"/>
  <c r="G16019" i="6"/>
  <c r="H16019" i="6"/>
  <c r="I16019" i="6"/>
  <c r="G16020" i="6"/>
  <c r="I16020" i="6" s="1"/>
  <c r="H16020" i="6"/>
  <c r="G16021" i="6"/>
  <c r="H16021" i="6"/>
  <c r="G16022" i="6"/>
  <c r="H16022" i="6"/>
  <c r="G16023" i="6"/>
  <c r="H16023" i="6"/>
  <c r="I16023" i="6"/>
  <c r="G16024" i="6"/>
  <c r="I16024" i="6" s="1"/>
  <c r="H16024" i="6"/>
  <c r="G16025" i="6"/>
  <c r="I16025" i="6" s="1"/>
  <c r="H16025" i="6"/>
  <c r="G16026" i="6"/>
  <c r="H16026" i="6"/>
  <c r="I16026" i="6"/>
  <c r="G16027" i="6"/>
  <c r="H16027" i="6"/>
  <c r="I16027" i="6"/>
  <c r="G16028" i="6"/>
  <c r="I16028" i="6" s="1"/>
  <c r="H16028" i="6"/>
  <c r="G16029" i="6"/>
  <c r="H16029" i="6"/>
  <c r="G16030" i="6"/>
  <c r="H16030" i="6"/>
  <c r="G16031" i="6"/>
  <c r="H16031" i="6"/>
  <c r="I16031" i="6"/>
  <c r="G16032" i="6"/>
  <c r="H16032" i="6"/>
  <c r="I16032" i="6"/>
  <c r="G16033" i="6"/>
  <c r="I16033" i="6" s="1"/>
  <c r="H16033" i="6"/>
  <c r="G16034" i="6"/>
  <c r="H16034" i="6"/>
  <c r="I16034" i="6"/>
  <c r="G16035" i="6"/>
  <c r="H16035" i="6"/>
  <c r="I16035" i="6"/>
  <c r="G16036" i="6"/>
  <c r="I16036" i="6" s="1"/>
  <c r="H16036" i="6"/>
  <c r="G16037" i="6"/>
  <c r="H16037" i="6"/>
  <c r="G16038" i="6"/>
  <c r="H16038" i="6"/>
  <c r="G16039" i="6"/>
  <c r="H16039" i="6"/>
  <c r="I16039" i="6"/>
  <c r="G16040" i="6"/>
  <c r="I16040" i="6" s="1"/>
  <c r="H16040" i="6"/>
  <c r="G16041" i="6"/>
  <c r="I16041" i="6" s="1"/>
  <c r="H16041" i="6"/>
  <c r="G16042" i="6"/>
  <c r="H16042" i="6"/>
  <c r="I16042" i="6"/>
  <c r="G16043" i="6"/>
  <c r="H16043" i="6"/>
  <c r="I16043" i="6"/>
  <c r="G16044" i="6"/>
  <c r="I16044" i="6" s="1"/>
  <c r="H16044" i="6"/>
  <c r="G16045" i="6"/>
  <c r="H16045" i="6"/>
  <c r="G16046" i="6"/>
  <c r="H16046" i="6"/>
  <c r="G16047" i="6"/>
  <c r="H16047" i="6"/>
  <c r="I16047" i="6"/>
  <c r="G16048" i="6"/>
  <c r="H16048" i="6"/>
  <c r="I16048" i="6"/>
  <c r="G16049" i="6"/>
  <c r="I16049" i="6" s="1"/>
  <c r="H16049" i="6"/>
  <c r="G16050" i="6"/>
  <c r="H16050" i="6"/>
  <c r="I16050" i="6"/>
  <c r="G16051" i="6"/>
  <c r="H16051" i="6"/>
  <c r="I16051" i="6"/>
  <c r="G16052" i="6"/>
  <c r="I16052" i="6" s="1"/>
  <c r="H16052" i="6"/>
  <c r="G16053" i="6"/>
  <c r="H16053" i="6"/>
  <c r="G16054" i="6"/>
  <c r="H16054" i="6"/>
  <c r="G16055" i="6"/>
  <c r="H16055" i="6"/>
  <c r="I16055" i="6"/>
  <c r="G16056" i="6"/>
  <c r="I16056" i="6" s="1"/>
  <c r="H16056" i="6"/>
  <c r="G16057" i="6"/>
  <c r="I16057" i="6" s="1"/>
  <c r="H16057" i="6"/>
  <c r="G16058" i="6"/>
  <c r="H16058" i="6"/>
  <c r="I16058" i="6"/>
  <c r="G16059" i="6"/>
  <c r="H16059" i="6"/>
  <c r="I16059" i="6"/>
  <c r="G16060" i="6"/>
  <c r="I16060" i="6" s="1"/>
  <c r="H16060" i="6"/>
  <c r="G16061" i="6"/>
  <c r="H16061" i="6"/>
  <c r="G16062" i="6"/>
  <c r="H16062" i="6"/>
  <c r="G16063" i="6"/>
  <c r="H16063" i="6"/>
  <c r="I16063" i="6"/>
  <c r="G16064" i="6"/>
  <c r="H16064" i="6"/>
  <c r="I16064" i="6"/>
  <c r="G16065" i="6"/>
  <c r="I16065" i="6" s="1"/>
  <c r="H16065" i="6"/>
  <c r="G16066" i="6"/>
  <c r="H16066" i="6"/>
  <c r="I16066" i="6"/>
  <c r="G16067" i="6"/>
  <c r="H16067" i="6"/>
  <c r="I16067" i="6"/>
  <c r="G16068" i="6"/>
  <c r="I16068" i="6" s="1"/>
  <c r="H16068" i="6"/>
  <c r="G16069" i="6"/>
  <c r="H16069" i="6"/>
  <c r="G16070" i="6"/>
  <c r="H16070" i="6"/>
  <c r="G16071" i="6"/>
  <c r="H16071" i="6"/>
  <c r="I16071" i="6"/>
  <c r="G16072" i="6"/>
  <c r="I16072" i="6" s="1"/>
  <c r="H16072" i="6"/>
  <c r="G16073" i="6"/>
  <c r="I16073" i="6" s="1"/>
  <c r="H16073" i="6"/>
  <c r="G16074" i="6"/>
  <c r="H16074" i="6"/>
  <c r="I16074" i="6"/>
  <c r="G16075" i="6"/>
  <c r="H16075" i="6"/>
  <c r="I16075" i="6"/>
  <c r="G16076" i="6"/>
  <c r="I16076" i="6" s="1"/>
  <c r="H16076" i="6"/>
  <c r="G16077" i="6"/>
  <c r="H16077" i="6"/>
  <c r="G16078" i="6"/>
  <c r="H16078" i="6"/>
  <c r="G16079" i="6"/>
  <c r="H16079" i="6"/>
  <c r="I16079" i="6"/>
  <c r="G16080" i="6"/>
  <c r="H16080" i="6"/>
  <c r="I16080" i="6"/>
  <c r="G16081" i="6"/>
  <c r="I16081" i="6" s="1"/>
  <c r="H16081" i="6"/>
  <c r="G16082" i="6"/>
  <c r="H16082" i="6"/>
  <c r="I16082" i="6"/>
  <c r="G16083" i="6"/>
  <c r="H16083" i="6"/>
  <c r="I16083" i="6"/>
  <c r="G16084" i="6"/>
  <c r="I16084" i="6" s="1"/>
  <c r="H16084" i="6"/>
  <c r="G16085" i="6"/>
  <c r="H16085" i="6"/>
  <c r="G16086" i="6"/>
  <c r="H16086" i="6"/>
  <c r="G16087" i="6"/>
  <c r="H16087" i="6"/>
  <c r="I16087" i="6"/>
  <c r="G16088" i="6"/>
  <c r="I16088" i="6" s="1"/>
  <c r="H16088" i="6"/>
  <c r="G16089" i="6"/>
  <c r="I16089" i="6" s="1"/>
  <c r="H16089" i="6"/>
  <c r="G16090" i="6"/>
  <c r="H16090" i="6"/>
  <c r="I16090" i="6"/>
  <c r="G16091" i="6"/>
  <c r="H16091" i="6"/>
  <c r="I16091" i="6"/>
  <c r="G16092" i="6"/>
  <c r="I16092" i="6" s="1"/>
  <c r="H16092" i="6"/>
  <c r="G16093" i="6"/>
  <c r="H16093" i="6"/>
  <c r="G16094" i="6"/>
  <c r="H16094" i="6"/>
  <c r="G16095" i="6"/>
  <c r="H16095" i="6"/>
  <c r="I16095" i="6"/>
  <c r="G16096" i="6"/>
  <c r="H16096" i="6"/>
  <c r="I16096" i="6"/>
  <c r="G16097" i="6"/>
  <c r="I16097" i="6" s="1"/>
  <c r="H16097" i="6"/>
  <c r="G16098" i="6"/>
  <c r="H16098" i="6"/>
  <c r="I16098" i="6"/>
  <c r="G16099" i="6"/>
  <c r="H16099" i="6"/>
  <c r="I16099" i="6"/>
  <c r="G16100" i="6"/>
  <c r="I16100" i="6" s="1"/>
  <c r="H16100" i="6"/>
  <c r="G16101" i="6"/>
  <c r="H16101" i="6"/>
  <c r="G16102" i="6"/>
  <c r="H16102" i="6"/>
  <c r="G16103" i="6"/>
  <c r="H16103" i="6"/>
  <c r="I16103" i="6"/>
  <c r="G16104" i="6"/>
  <c r="I16104" i="6" s="1"/>
  <c r="H16104" i="6"/>
  <c r="G16105" i="6"/>
  <c r="I16105" i="6" s="1"/>
  <c r="H16105" i="6"/>
  <c r="G16106" i="6"/>
  <c r="H16106" i="6"/>
  <c r="I16106" i="6"/>
  <c r="G16107" i="6"/>
  <c r="H16107" i="6"/>
  <c r="I16107" i="6"/>
  <c r="G16108" i="6"/>
  <c r="I16108" i="6" s="1"/>
  <c r="H16108" i="6"/>
  <c r="G16109" i="6"/>
  <c r="H16109" i="6"/>
  <c r="G16110" i="6"/>
  <c r="H16110" i="6"/>
  <c r="G16111" i="6"/>
  <c r="H16111" i="6"/>
  <c r="I16111" i="6"/>
  <c r="G16112" i="6"/>
  <c r="H16112" i="6"/>
  <c r="I16112" i="6"/>
  <c r="G16113" i="6"/>
  <c r="I16113" i="6" s="1"/>
  <c r="H16113" i="6"/>
  <c r="G16114" i="6"/>
  <c r="H16114" i="6"/>
  <c r="I16114" i="6"/>
  <c r="G16115" i="6"/>
  <c r="H16115" i="6"/>
  <c r="I16115" i="6"/>
  <c r="G16116" i="6"/>
  <c r="I16116" i="6" s="1"/>
  <c r="H16116" i="6"/>
  <c r="G16117" i="6"/>
  <c r="H16117" i="6"/>
  <c r="G16118" i="6"/>
  <c r="H16118" i="6"/>
  <c r="G16119" i="6"/>
  <c r="H16119" i="6"/>
  <c r="I16119" i="6"/>
  <c r="G16120" i="6"/>
  <c r="I16120" i="6" s="1"/>
  <c r="H16120" i="6"/>
  <c r="G16121" i="6"/>
  <c r="I16121" i="6" s="1"/>
  <c r="H16121" i="6"/>
  <c r="G16122" i="6"/>
  <c r="H16122" i="6"/>
  <c r="I16122" i="6"/>
  <c r="G16123" i="6"/>
  <c r="H16123" i="6"/>
  <c r="I16123" i="6"/>
  <c r="G16124" i="6"/>
  <c r="I16124" i="6" s="1"/>
  <c r="H16124" i="6"/>
  <c r="G16125" i="6"/>
  <c r="H16125" i="6"/>
  <c r="G16126" i="6"/>
  <c r="H16126" i="6"/>
  <c r="G16127" i="6"/>
  <c r="H16127" i="6"/>
  <c r="I16127" i="6"/>
  <c r="G16128" i="6"/>
  <c r="H16128" i="6"/>
  <c r="I16128" i="6"/>
  <c r="G16129" i="6"/>
  <c r="I16129" i="6" s="1"/>
  <c r="H16129" i="6"/>
  <c r="G16130" i="6"/>
  <c r="H16130" i="6"/>
  <c r="I16130" i="6"/>
  <c r="G16131" i="6"/>
  <c r="H16131" i="6"/>
  <c r="I16131" i="6"/>
  <c r="G16132" i="6"/>
  <c r="I16132" i="6" s="1"/>
  <c r="H16132" i="6"/>
  <c r="G16133" i="6"/>
  <c r="H16133" i="6"/>
  <c r="G16134" i="6"/>
  <c r="H16134" i="6"/>
  <c r="G16135" i="6"/>
  <c r="H16135" i="6"/>
  <c r="I16135" i="6"/>
  <c r="G16136" i="6"/>
  <c r="I16136" i="6" s="1"/>
  <c r="H16136" i="6"/>
  <c r="G16137" i="6"/>
  <c r="I16137" i="6" s="1"/>
  <c r="H16137" i="6"/>
  <c r="G16138" i="6"/>
  <c r="H16138" i="6"/>
  <c r="I16138" i="6"/>
  <c r="G16139" i="6"/>
  <c r="H16139" i="6"/>
  <c r="I16139" i="6"/>
  <c r="G16140" i="6"/>
  <c r="I16140" i="6" s="1"/>
  <c r="H16140" i="6"/>
  <c r="G16141" i="6"/>
  <c r="H16141" i="6"/>
  <c r="G16142" i="6"/>
  <c r="H16142" i="6"/>
  <c r="G16143" i="6"/>
  <c r="H16143" i="6"/>
  <c r="I16143" i="6"/>
  <c r="G16144" i="6"/>
  <c r="H16144" i="6"/>
  <c r="I16144" i="6"/>
  <c r="G16145" i="6"/>
  <c r="I16145" i="6" s="1"/>
  <c r="H16145" i="6"/>
  <c r="G16146" i="6"/>
  <c r="H16146" i="6"/>
  <c r="I16146" i="6"/>
  <c r="G16147" i="6"/>
  <c r="H16147" i="6"/>
  <c r="I16147" i="6"/>
  <c r="G16148" i="6"/>
  <c r="I16148" i="6" s="1"/>
  <c r="H16148" i="6"/>
  <c r="G16149" i="6"/>
  <c r="H16149" i="6"/>
  <c r="G16150" i="6"/>
  <c r="H16150" i="6"/>
  <c r="G16151" i="6"/>
  <c r="H16151" i="6"/>
  <c r="I16151" i="6"/>
  <c r="G16152" i="6"/>
  <c r="I16152" i="6" s="1"/>
  <c r="H16152" i="6"/>
  <c r="G16153" i="6"/>
  <c r="I16153" i="6" s="1"/>
  <c r="H16153" i="6"/>
  <c r="G16154" i="6"/>
  <c r="H16154" i="6"/>
  <c r="I16154" i="6"/>
  <c r="G16155" i="6"/>
  <c r="H16155" i="6"/>
  <c r="I16155" i="6"/>
  <c r="G16156" i="6"/>
  <c r="I16156" i="6" s="1"/>
  <c r="H16156" i="6"/>
  <c r="G16157" i="6"/>
  <c r="H16157" i="6"/>
  <c r="G16158" i="6"/>
  <c r="H16158" i="6"/>
  <c r="G16159" i="6"/>
  <c r="H16159" i="6"/>
  <c r="I16159" i="6"/>
  <c r="G16160" i="6"/>
  <c r="H16160" i="6"/>
  <c r="I16160" i="6"/>
  <c r="G16161" i="6"/>
  <c r="I16161" i="6" s="1"/>
  <c r="H16161" i="6"/>
  <c r="G16162" i="6"/>
  <c r="H16162" i="6"/>
  <c r="I16162" i="6"/>
  <c r="G16163" i="6"/>
  <c r="H16163" i="6"/>
  <c r="I16163" i="6"/>
  <c r="G16164" i="6"/>
  <c r="I16164" i="6" s="1"/>
  <c r="H16164" i="6"/>
  <c r="G16165" i="6"/>
  <c r="H16165" i="6"/>
  <c r="G16166" i="6"/>
  <c r="H16166" i="6"/>
  <c r="G16167" i="6"/>
  <c r="H16167" i="6"/>
  <c r="I16167" i="6"/>
  <c r="G16168" i="6"/>
  <c r="I16168" i="6" s="1"/>
  <c r="H16168" i="6"/>
  <c r="G16169" i="6"/>
  <c r="I16169" i="6" s="1"/>
  <c r="H16169" i="6"/>
  <c r="G16170" i="6"/>
  <c r="H16170" i="6"/>
  <c r="I16170" i="6"/>
  <c r="G16171" i="6"/>
  <c r="H16171" i="6"/>
  <c r="I16171" i="6"/>
  <c r="G16172" i="6"/>
  <c r="I16172" i="6" s="1"/>
  <c r="H16172" i="6"/>
  <c r="G16173" i="6"/>
  <c r="H16173" i="6"/>
  <c r="G16174" i="6"/>
  <c r="H16174" i="6"/>
  <c r="G16175" i="6"/>
  <c r="H16175" i="6"/>
  <c r="I16175" i="6"/>
  <c r="G16176" i="6"/>
  <c r="H16176" i="6"/>
  <c r="I16176" i="6"/>
  <c r="G16177" i="6"/>
  <c r="I16177" i="6" s="1"/>
  <c r="H16177" i="6"/>
  <c r="G16178" i="6"/>
  <c r="H16178" i="6"/>
  <c r="I16178" i="6"/>
  <c r="G16179" i="6"/>
  <c r="H16179" i="6"/>
  <c r="I16179" i="6"/>
  <c r="G16180" i="6"/>
  <c r="H16180" i="6"/>
  <c r="I16180" i="6" s="1"/>
  <c r="G16181" i="6"/>
  <c r="H16181" i="6"/>
  <c r="G16182" i="6"/>
  <c r="H16182" i="6"/>
  <c r="G16183" i="6"/>
  <c r="H16183" i="6"/>
  <c r="I16183" i="6"/>
  <c r="G16184" i="6"/>
  <c r="I16184" i="6" s="1"/>
  <c r="H16184" i="6"/>
  <c r="G16185" i="6"/>
  <c r="I16185" i="6" s="1"/>
  <c r="H16185" i="6"/>
  <c r="G16186" i="6"/>
  <c r="H16186" i="6"/>
  <c r="I16186" i="6"/>
  <c r="G16187" i="6"/>
  <c r="H16187" i="6"/>
  <c r="I16187" i="6"/>
  <c r="G16188" i="6"/>
  <c r="I16188" i="6" s="1"/>
  <c r="H16188" i="6"/>
  <c r="G16189" i="6"/>
  <c r="H16189" i="6"/>
  <c r="G16190" i="6"/>
  <c r="H16190" i="6"/>
  <c r="G16191" i="6"/>
  <c r="H16191" i="6"/>
  <c r="I16191" i="6"/>
  <c r="G16192" i="6"/>
  <c r="H16192" i="6"/>
  <c r="I16192" i="6"/>
  <c r="G16193" i="6"/>
  <c r="I16193" i="6" s="1"/>
  <c r="H16193" i="6"/>
  <c r="G16194" i="6"/>
  <c r="H16194" i="6"/>
  <c r="I16194" i="6"/>
  <c r="G16195" i="6"/>
  <c r="H16195" i="6"/>
  <c r="I16195" i="6"/>
  <c r="G16196" i="6"/>
  <c r="H16196" i="6"/>
  <c r="I16196" i="6" s="1"/>
  <c r="G16197" i="6"/>
  <c r="H16197" i="6"/>
  <c r="G16198" i="6"/>
  <c r="H16198" i="6"/>
  <c r="G16199" i="6"/>
  <c r="H16199" i="6"/>
  <c r="I16199" i="6"/>
  <c r="G16200" i="6"/>
  <c r="I16200" i="6" s="1"/>
  <c r="H16200" i="6"/>
  <c r="G16201" i="6"/>
  <c r="I16201" i="6" s="1"/>
  <c r="H16201" i="6"/>
  <c r="G16202" i="6"/>
  <c r="H16202" i="6"/>
  <c r="I16202" i="6"/>
  <c r="G16203" i="6"/>
  <c r="H16203" i="6"/>
  <c r="I16203" i="6"/>
  <c r="G16204" i="6"/>
  <c r="H16204" i="6"/>
  <c r="I16204" i="6" s="1"/>
  <c r="G16205" i="6"/>
  <c r="H16205" i="6"/>
  <c r="G16206" i="6"/>
  <c r="H16206" i="6"/>
  <c r="G16207" i="6"/>
  <c r="H16207" i="6"/>
  <c r="I16207" i="6"/>
  <c r="G16208" i="6"/>
  <c r="H16208" i="6"/>
  <c r="I16208" i="6"/>
  <c r="G16209" i="6"/>
  <c r="I16209" i="6" s="1"/>
  <c r="H16209" i="6"/>
  <c r="G16210" i="6"/>
  <c r="H16210" i="6"/>
  <c r="I16210" i="6"/>
  <c r="G16211" i="6"/>
  <c r="H16211" i="6"/>
  <c r="I16211" i="6"/>
  <c r="G16212" i="6"/>
  <c r="H16212" i="6"/>
  <c r="I16212" i="6" s="1"/>
  <c r="G16213" i="6"/>
  <c r="H16213" i="6"/>
  <c r="G16214" i="6"/>
  <c r="H16214" i="6"/>
  <c r="G16215" i="6"/>
  <c r="H16215" i="6"/>
  <c r="I16215" i="6"/>
  <c r="G16216" i="6"/>
  <c r="I16216" i="6" s="1"/>
  <c r="H16216" i="6"/>
  <c r="G16217" i="6"/>
  <c r="I16217" i="6" s="1"/>
  <c r="H16217" i="6"/>
  <c r="G16218" i="6"/>
  <c r="H16218" i="6"/>
  <c r="I16218" i="6"/>
  <c r="G16219" i="6"/>
  <c r="H16219" i="6"/>
  <c r="I16219" i="6"/>
  <c r="G16220" i="6"/>
  <c r="I16220" i="6" s="1"/>
  <c r="H16220" i="6"/>
  <c r="G16221" i="6"/>
  <c r="H16221" i="6"/>
  <c r="G16222" i="6"/>
  <c r="H16222" i="6"/>
  <c r="G16223" i="6"/>
  <c r="H16223" i="6"/>
  <c r="I16223" i="6"/>
  <c r="G16224" i="6"/>
  <c r="H16224" i="6"/>
  <c r="I16224" i="6"/>
  <c r="G16225" i="6"/>
  <c r="I16225" i="6" s="1"/>
  <c r="H16225" i="6"/>
  <c r="G16226" i="6"/>
  <c r="H16226" i="6"/>
  <c r="I16226" i="6"/>
  <c r="G16227" i="6"/>
  <c r="H16227" i="6"/>
  <c r="I16227" i="6"/>
  <c r="G16228" i="6"/>
  <c r="I16228" i="6" s="1"/>
  <c r="H16228" i="6"/>
  <c r="G16229" i="6"/>
  <c r="H16229" i="6"/>
  <c r="G16230" i="6"/>
  <c r="H16230" i="6"/>
  <c r="G16231" i="6"/>
  <c r="H16231" i="6"/>
  <c r="I16231" i="6"/>
  <c r="G16232" i="6"/>
  <c r="I16232" i="6" s="1"/>
  <c r="H16232" i="6"/>
  <c r="G16233" i="6"/>
  <c r="I16233" i="6" s="1"/>
  <c r="H16233" i="6"/>
  <c r="G16234" i="6"/>
  <c r="H16234" i="6"/>
  <c r="I16234" i="6"/>
  <c r="G16235" i="6"/>
  <c r="H16235" i="6"/>
  <c r="I16235" i="6"/>
  <c r="G16236" i="6"/>
  <c r="I16236" i="6" s="1"/>
  <c r="H16236" i="6"/>
  <c r="G16237" i="6"/>
  <c r="H16237" i="6"/>
  <c r="G16238" i="6"/>
  <c r="H16238" i="6"/>
  <c r="G16239" i="6"/>
  <c r="H16239" i="6"/>
  <c r="I16239" i="6"/>
  <c r="G16240" i="6"/>
  <c r="H16240" i="6"/>
  <c r="I16240" i="6"/>
  <c r="G16241" i="6"/>
  <c r="I16241" i="6" s="1"/>
  <c r="H16241" i="6"/>
  <c r="G16242" i="6"/>
  <c r="H16242" i="6"/>
  <c r="I16242" i="6"/>
  <c r="G16243" i="6"/>
  <c r="H16243" i="6"/>
  <c r="I16243" i="6"/>
  <c r="G16244" i="6"/>
  <c r="I16244" i="6" s="1"/>
  <c r="H16244" i="6"/>
  <c r="G16245" i="6"/>
  <c r="H16245" i="6"/>
  <c r="G16246" i="6"/>
  <c r="H16246" i="6"/>
  <c r="G16247" i="6"/>
  <c r="H16247" i="6"/>
  <c r="I16247" i="6"/>
  <c r="G16248" i="6"/>
  <c r="I16248" i="6" s="1"/>
  <c r="H16248" i="6"/>
  <c r="G16249" i="6"/>
  <c r="I16249" i="6" s="1"/>
  <c r="H16249" i="6"/>
  <c r="G16250" i="6"/>
  <c r="H16250" i="6"/>
  <c r="I16250" i="6"/>
  <c r="G16251" i="6"/>
  <c r="H16251" i="6"/>
  <c r="I16251" i="6"/>
  <c r="G16252" i="6"/>
  <c r="I16252" i="6" s="1"/>
  <c r="H16252" i="6"/>
  <c r="G16253" i="6"/>
  <c r="H16253" i="6"/>
  <c r="G16254" i="6"/>
  <c r="H16254" i="6"/>
  <c r="G16255" i="6"/>
  <c r="H16255" i="6"/>
  <c r="I16255" i="6"/>
  <c r="G16256" i="6"/>
  <c r="H16256" i="6"/>
  <c r="I16256" i="6"/>
  <c r="G16257" i="6"/>
  <c r="I16257" i="6" s="1"/>
  <c r="H16257" i="6"/>
  <c r="G16258" i="6"/>
  <c r="H16258" i="6"/>
  <c r="I16258" i="6"/>
  <c r="G16259" i="6"/>
  <c r="H16259" i="6"/>
  <c r="I16259" i="6"/>
  <c r="G16260" i="6"/>
  <c r="I16260" i="6" s="1"/>
  <c r="H16260" i="6"/>
  <c r="G16261" i="6"/>
  <c r="H16261" i="6"/>
  <c r="G16262" i="6"/>
  <c r="H16262" i="6"/>
  <c r="G16263" i="6"/>
  <c r="H16263" i="6"/>
  <c r="I16263" i="6"/>
  <c r="G16264" i="6"/>
  <c r="I16264" i="6" s="1"/>
  <c r="H16264" i="6"/>
  <c r="G16265" i="6"/>
  <c r="I16265" i="6" s="1"/>
  <c r="H16265" i="6"/>
  <c r="G16266" i="6"/>
  <c r="H16266" i="6"/>
  <c r="I16266" i="6"/>
  <c r="G16267" i="6"/>
  <c r="H16267" i="6"/>
  <c r="I16267" i="6"/>
  <c r="G16268" i="6"/>
  <c r="I16268" i="6" s="1"/>
  <c r="H16268" i="6"/>
  <c r="G16269" i="6"/>
  <c r="H16269" i="6"/>
  <c r="G16270" i="6"/>
  <c r="H16270" i="6"/>
  <c r="G16271" i="6"/>
  <c r="H16271" i="6"/>
  <c r="I16271" i="6"/>
  <c r="G16272" i="6"/>
  <c r="H16272" i="6"/>
  <c r="I16272" i="6"/>
  <c r="G16273" i="6"/>
  <c r="I16273" i="6" s="1"/>
  <c r="H16273" i="6"/>
  <c r="G16274" i="6"/>
  <c r="H16274" i="6"/>
  <c r="I16274" i="6"/>
  <c r="G16275" i="6"/>
  <c r="H16275" i="6"/>
  <c r="I16275" i="6"/>
  <c r="G16276" i="6"/>
  <c r="I16276" i="6" s="1"/>
  <c r="H16276" i="6"/>
  <c r="G16277" i="6"/>
  <c r="H16277" i="6"/>
  <c r="G16278" i="6"/>
  <c r="H16278" i="6"/>
  <c r="G16279" i="6"/>
  <c r="H16279" i="6"/>
  <c r="I16279" i="6"/>
  <c r="G16280" i="6"/>
  <c r="I16280" i="6" s="1"/>
  <c r="H16280" i="6"/>
  <c r="G16281" i="6"/>
  <c r="I16281" i="6" s="1"/>
  <c r="H16281" i="6"/>
  <c r="G16282" i="6"/>
  <c r="H16282" i="6"/>
  <c r="I16282" i="6"/>
  <c r="G16283" i="6"/>
  <c r="H16283" i="6"/>
  <c r="I16283" i="6"/>
  <c r="G16284" i="6"/>
  <c r="I16284" i="6" s="1"/>
  <c r="H16284" i="6"/>
  <c r="G16285" i="6"/>
  <c r="H16285" i="6"/>
  <c r="G16286" i="6"/>
  <c r="H16286" i="6"/>
  <c r="G16287" i="6"/>
  <c r="H16287" i="6"/>
  <c r="I16287" i="6"/>
  <c r="G16288" i="6"/>
  <c r="H16288" i="6"/>
  <c r="I16288" i="6"/>
  <c r="G16289" i="6"/>
  <c r="I16289" i="6" s="1"/>
  <c r="H16289" i="6"/>
  <c r="G16290" i="6"/>
  <c r="H16290" i="6"/>
  <c r="I16290" i="6"/>
  <c r="G16291" i="6"/>
  <c r="H16291" i="6"/>
  <c r="I16291" i="6"/>
  <c r="G16292" i="6"/>
  <c r="I16292" i="6" s="1"/>
  <c r="H16292" i="6"/>
  <c r="G16293" i="6"/>
  <c r="H16293" i="6"/>
  <c r="G16294" i="6"/>
  <c r="H16294" i="6"/>
  <c r="G16295" i="6"/>
  <c r="H16295" i="6"/>
  <c r="I16295" i="6"/>
  <c r="G16296" i="6"/>
  <c r="I16296" i="6" s="1"/>
  <c r="H16296" i="6"/>
  <c r="G16297" i="6"/>
  <c r="I16297" i="6" s="1"/>
  <c r="H16297" i="6"/>
  <c r="G16298" i="6"/>
  <c r="H16298" i="6"/>
  <c r="I16298" i="6"/>
  <c r="G16299" i="6"/>
  <c r="H16299" i="6"/>
  <c r="I16299" i="6"/>
  <c r="G16300" i="6"/>
  <c r="I16300" i="6" s="1"/>
  <c r="H16300" i="6"/>
  <c r="G16301" i="6"/>
  <c r="H16301" i="6"/>
  <c r="G16302" i="6"/>
  <c r="H16302" i="6"/>
  <c r="G16303" i="6"/>
  <c r="H16303" i="6"/>
  <c r="I16303" i="6"/>
  <c r="G16304" i="6"/>
  <c r="H16304" i="6"/>
  <c r="I16304" i="6"/>
  <c r="G16305" i="6"/>
  <c r="I16305" i="6" s="1"/>
  <c r="H16305" i="6"/>
  <c r="G16306" i="6"/>
  <c r="H16306" i="6"/>
  <c r="I16306" i="6"/>
  <c r="G16307" i="6"/>
  <c r="H16307" i="6"/>
  <c r="I16307" i="6"/>
  <c r="G16308" i="6"/>
  <c r="I16308" i="6" s="1"/>
  <c r="H16308" i="6"/>
  <c r="G16309" i="6"/>
  <c r="H16309" i="6"/>
  <c r="G16310" i="6"/>
  <c r="H16310" i="6"/>
  <c r="G16311" i="6"/>
  <c r="H16311" i="6"/>
  <c r="I16311" i="6"/>
  <c r="G16312" i="6"/>
  <c r="I16312" i="6" s="1"/>
  <c r="H16312" i="6"/>
  <c r="G16313" i="6"/>
  <c r="I16313" i="6" s="1"/>
  <c r="H16313" i="6"/>
  <c r="G16314" i="6"/>
  <c r="H16314" i="6"/>
  <c r="I16314" i="6"/>
  <c r="G16315" i="6"/>
  <c r="H16315" i="6"/>
  <c r="I16315" i="6"/>
  <c r="G16316" i="6"/>
  <c r="I16316" i="6" s="1"/>
  <c r="H16316" i="6"/>
  <c r="G16317" i="6"/>
  <c r="H16317" i="6"/>
  <c r="G16318" i="6"/>
  <c r="H16318" i="6"/>
  <c r="G16319" i="6"/>
  <c r="H16319" i="6"/>
  <c r="I16319" i="6"/>
  <c r="G16320" i="6"/>
  <c r="H16320" i="6"/>
  <c r="I16320" i="6"/>
  <c r="G16321" i="6"/>
  <c r="I16321" i="6" s="1"/>
  <c r="H16321" i="6"/>
  <c r="G16322" i="6"/>
  <c r="H16322" i="6"/>
  <c r="I16322" i="6"/>
  <c r="G16323" i="6"/>
  <c r="H16323" i="6"/>
  <c r="I16323" i="6"/>
  <c r="G16324" i="6"/>
  <c r="I16324" i="6" s="1"/>
  <c r="H16324" i="6"/>
  <c r="G16325" i="6"/>
  <c r="H16325" i="6"/>
  <c r="G16326" i="6"/>
  <c r="H16326" i="6"/>
  <c r="G16327" i="6"/>
  <c r="H16327" i="6"/>
  <c r="I16327" i="6"/>
  <c r="G16328" i="6"/>
  <c r="I16328" i="6" s="1"/>
  <c r="H16328" i="6"/>
  <c r="G16329" i="6"/>
  <c r="I16329" i="6" s="1"/>
  <c r="H16329" i="6"/>
  <c r="G16330" i="6"/>
  <c r="H16330" i="6"/>
  <c r="I16330" i="6"/>
  <c r="G16331" i="6"/>
  <c r="H16331" i="6"/>
  <c r="I16331" i="6"/>
  <c r="G16332" i="6"/>
  <c r="I16332" i="6" s="1"/>
  <c r="H16332" i="6"/>
  <c r="G16333" i="6"/>
  <c r="H16333" i="6"/>
  <c r="G16334" i="6"/>
  <c r="H16334" i="6"/>
  <c r="G16335" i="6"/>
  <c r="H16335" i="6"/>
  <c r="I16335" i="6"/>
  <c r="G16336" i="6"/>
  <c r="H16336" i="6"/>
  <c r="I16336" i="6"/>
  <c r="G16337" i="6"/>
  <c r="I16337" i="6" s="1"/>
  <c r="H16337" i="6"/>
  <c r="G16338" i="6"/>
  <c r="H16338" i="6"/>
  <c r="I16338" i="6"/>
  <c r="G16339" i="6"/>
  <c r="H16339" i="6"/>
  <c r="I16339" i="6"/>
  <c r="G16340" i="6"/>
  <c r="I16340" i="6" s="1"/>
  <c r="H16340" i="6"/>
  <c r="G16341" i="6"/>
  <c r="H16341" i="6"/>
  <c r="G16342" i="6"/>
  <c r="H16342" i="6"/>
  <c r="G16343" i="6"/>
  <c r="H16343" i="6"/>
  <c r="I16343" i="6"/>
  <c r="G16344" i="6"/>
  <c r="I16344" i="6" s="1"/>
  <c r="H16344" i="6"/>
  <c r="G16345" i="6"/>
  <c r="I16345" i="6" s="1"/>
  <c r="H16345" i="6"/>
  <c r="G16346" i="6"/>
  <c r="H16346" i="6"/>
  <c r="I16346" i="6"/>
  <c r="G16347" i="6"/>
  <c r="H16347" i="6"/>
  <c r="I16347" i="6"/>
  <c r="G16348" i="6"/>
  <c r="I16348" i="6" s="1"/>
  <c r="H16348" i="6"/>
  <c r="G16349" i="6"/>
  <c r="H16349" i="6"/>
  <c r="G16350" i="6"/>
  <c r="H16350" i="6"/>
  <c r="G16351" i="6"/>
  <c r="H16351" i="6"/>
  <c r="I16351" i="6"/>
  <c r="G16352" i="6"/>
  <c r="H16352" i="6"/>
  <c r="I16352" i="6"/>
  <c r="G16353" i="6"/>
  <c r="I16353" i="6" s="1"/>
  <c r="H16353" i="6"/>
  <c r="G16354" i="6"/>
  <c r="H16354" i="6"/>
  <c r="I16354" i="6"/>
  <c r="G16355" i="6"/>
  <c r="H16355" i="6"/>
  <c r="I16355" i="6"/>
  <c r="G16356" i="6"/>
  <c r="H16356" i="6"/>
  <c r="I16356" i="6" s="1"/>
  <c r="G16357" i="6"/>
  <c r="H16357" i="6"/>
  <c r="G16358" i="6"/>
  <c r="H16358" i="6"/>
  <c r="G16359" i="6"/>
  <c r="H16359" i="6"/>
  <c r="I16359" i="6"/>
  <c r="G16360" i="6"/>
  <c r="I16360" i="6" s="1"/>
  <c r="H16360" i="6"/>
  <c r="G16361" i="6"/>
  <c r="I16361" i="6" s="1"/>
  <c r="H16361" i="6"/>
  <c r="G16362" i="6"/>
  <c r="H16362" i="6"/>
  <c r="I16362" i="6"/>
  <c r="G16363" i="6"/>
  <c r="H16363" i="6"/>
  <c r="I16363" i="6"/>
  <c r="G16364" i="6"/>
  <c r="H16364" i="6"/>
  <c r="I16364" i="6" s="1"/>
  <c r="G16365" i="6"/>
  <c r="H16365" i="6"/>
  <c r="G16366" i="6"/>
  <c r="H16366" i="6"/>
  <c r="G16367" i="6"/>
  <c r="H16367" i="6"/>
  <c r="I16367" i="6"/>
  <c r="G16368" i="6"/>
  <c r="H16368" i="6"/>
  <c r="I16368" i="6"/>
  <c r="G16369" i="6"/>
  <c r="I16369" i="6" s="1"/>
  <c r="H16369" i="6"/>
  <c r="G16370" i="6"/>
  <c r="H16370" i="6"/>
  <c r="I16370" i="6"/>
  <c r="G16371" i="6"/>
  <c r="H16371" i="6"/>
  <c r="I16371" i="6"/>
  <c r="G16372" i="6"/>
  <c r="H16372" i="6"/>
  <c r="I16372" i="6" s="1"/>
  <c r="G16373" i="6"/>
  <c r="H16373" i="6"/>
  <c r="G16374" i="6"/>
  <c r="H16374" i="6"/>
  <c r="G16375" i="6"/>
  <c r="H16375" i="6"/>
  <c r="I16375" i="6"/>
  <c r="G16376" i="6"/>
  <c r="I16376" i="6" s="1"/>
  <c r="H16376" i="6"/>
  <c r="G16377" i="6"/>
  <c r="I16377" i="6" s="1"/>
  <c r="H16377" i="6"/>
  <c r="G16378" i="6"/>
  <c r="H16378" i="6"/>
  <c r="I16378" i="6"/>
  <c r="G16379" i="6"/>
  <c r="H16379" i="6"/>
  <c r="I16379" i="6"/>
  <c r="G16380" i="6"/>
  <c r="I16380" i="6" s="1"/>
  <c r="H16380" i="6"/>
  <c r="G16381" i="6"/>
  <c r="H16381" i="6"/>
  <c r="G16382" i="6"/>
  <c r="H16382" i="6"/>
  <c r="G16383" i="6"/>
  <c r="H16383" i="6"/>
  <c r="I16383" i="6"/>
  <c r="G16384" i="6"/>
  <c r="H16384" i="6"/>
  <c r="I16384" i="6"/>
  <c r="G16385" i="6"/>
  <c r="I16385" i="6" s="1"/>
  <c r="H16385" i="6"/>
  <c r="G16386" i="6"/>
  <c r="H16386" i="6"/>
  <c r="I16386" i="6"/>
  <c r="G16387" i="6"/>
  <c r="H16387" i="6"/>
  <c r="I16387" i="6"/>
  <c r="G16388" i="6"/>
  <c r="H16388" i="6"/>
  <c r="I16388" i="6" s="1"/>
  <c r="G16389" i="6"/>
  <c r="H16389" i="6"/>
  <c r="G16390" i="6"/>
  <c r="H16390" i="6"/>
  <c r="G16391" i="6"/>
  <c r="H16391" i="6"/>
  <c r="I16391" i="6"/>
  <c r="G16392" i="6"/>
  <c r="I16392" i="6" s="1"/>
  <c r="H16392" i="6"/>
  <c r="G16393" i="6"/>
  <c r="I16393" i="6" s="1"/>
  <c r="H16393" i="6"/>
  <c r="G16394" i="6"/>
  <c r="H16394" i="6"/>
  <c r="I16394" i="6"/>
  <c r="G16395" i="6"/>
  <c r="H16395" i="6"/>
  <c r="I16395" i="6"/>
  <c r="G16396" i="6"/>
  <c r="I16396" i="6" s="1"/>
  <c r="H16396" i="6"/>
  <c r="G16397" i="6"/>
  <c r="H16397" i="6"/>
  <c r="G16398" i="6"/>
  <c r="H16398" i="6"/>
  <c r="G16399" i="6"/>
  <c r="H16399" i="6"/>
  <c r="I16399" i="6"/>
  <c r="G16400" i="6"/>
  <c r="H16400" i="6"/>
  <c r="I16400" i="6"/>
  <c r="G16401" i="6"/>
  <c r="I16401" i="6" s="1"/>
  <c r="H16401" i="6"/>
  <c r="G16402" i="6"/>
  <c r="H16402" i="6"/>
  <c r="I16402" i="6"/>
  <c r="G16403" i="6"/>
  <c r="H16403" i="6"/>
  <c r="I16403" i="6"/>
  <c r="G16404" i="6"/>
  <c r="I16404" i="6" s="1"/>
  <c r="H16404" i="6"/>
  <c r="G16405" i="6"/>
  <c r="H16405" i="6"/>
  <c r="G16406" i="6"/>
  <c r="H16406" i="6"/>
  <c r="G16407" i="6"/>
  <c r="H16407" i="6"/>
  <c r="I16407" i="6"/>
  <c r="G16408" i="6"/>
  <c r="I16408" i="6" s="1"/>
  <c r="H16408" i="6"/>
  <c r="G16409" i="6"/>
  <c r="I16409" i="6" s="1"/>
  <c r="H16409" i="6"/>
  <c r="G16410" i="6"/>
  <c r="H16410" i="6"/>
  <c r="I16410" i="6"/>
  <c r="G16411" i="6"/>
  <c r="H16411" i="6"/>
  <c r="I16411" i="6"/>
  <c r="G16412" i="6"/>
  <c r="I16412" i="6" s="1"/>
  <c r="H16412" i="6"/>
  <c r="G16413" i="6"/>
  <c r="H16413" i="6"/>
  <c r="G16414" i="6"/>
  <c r="H16414" i="6"/>
  <c r="G16415" i="6"/>
  <c r="H16415" i="6"/>
  <c r="I16415" i="6"/>
  <c r="G16416" i="6"/>
  <c r="H16416" i="6"/>
  <c r="I16416" i="6"/>
  <c r="G16417" i="6"/>
  <c r="I16417" i="6" s="1"/>
  <c r="H16417" i="6"/>
  <c r="G16418" i="6"/>
  <c r="H16418" i="6"/>
  <c r="I16418" i="6"/>
  <c r="G16419" i="6"/>
  <c r="H16419" i="6"/>
  <c r="I16419" i="6"/>
  <c r="G16420" i="6"/>
  <c r="I16420" i="6" s="1"/>
  <c r="H16420" i="6"/>
  <c r="G16421" i="6"/>
  <c r="H16421" i="6"/>
  <c r="G16422" i="6"/>
  <c r="H16422" i="6"/>
  <c r="G16423" i="6"/>
  <c r="H16423" i="6"/>
  <c r="I16423" i="6"/>
  <c r="G16424" i="6"/>
  <c r="I16424" i="6" s="1"/>
  <c r="H16424" i="6"/>
  <c r="G16425" i="6"/>
  <c r="I16425" i="6" s="1"/>
  <c r="H16425" i="6"/>
  <c r="G16426" i="6"/>
  <c r="H16426" i="6"/>
  <c r="I16426" i="6"/>
  <c r="G16427" i="6"/>
  <c r="H16427" i="6"/>
  <c r="I16427" i="6"/>
  <c r="G16428" i="6"/>
  <c r="H16428" i="6"/>
  <c r="I16428" i="6" s="1"/>
  <c r="G16429" i="6"/>
  <c r="H16429" i="6"/>
  <c r="G16430" i="6"/>
  <c r="H16430" i="6"/>
  <c r="G16431" i="6"/>
  <c r="H16431" i="6"/>
  <c r="I16431" i="6"/>
  <c r="G16432" i="6"/>
  <c r="H16432" i="6"/>
  <c r="I16432" i="6"/>
  <c r="G16433" i="6"/>
  <c r="I16433" i="6" s="1"/>
  <c r="H16433" i="6"/>
  <c r="G16434" i="6"/>
  <c r="H16434" i="6"/>
  <c r="I16434" i="6"/>
  <c r="G16435" i="6"/>
  <c r="H16435" i="6"/>
  <c r="I16435" i="6"/>
  <c r="G16436" i="6"/>
  <c r="I16436" i="6" s="1"/>
  <c r="H16436" i="6"/>
  <c r="G16437" i="6"/>
  <c r="H16437" i="6"/>
  <c r="G16438" i="6"/>
  <c r="H16438" i="6"/>
  <c r="G16439" i="6"/>
  <c r="H16439" i="6"/>
  <c r="I16439" i="6"/>
  <c r="G16440" i="6"/>
  <c r="I16440" i="6" s="1"/>
  <c r="H16440" i="6"/>
  <c r="G16441" i="6"/>
  <c r="I16441" i="6" s="1"/>
  <c r="H16441" i="6"/>
  <c r="G16442" i="6"/>
  <c r="H16442" i="6"/>
  <c r="I16442" i="6"/>
  <c r="G16443" i="6"/>
  <c r="H16443" i="6"/>
  <c r="I16443" i="6"/>
  <c r="G16444" i="6"/>
  <c r="I16444" i="6" s="1"/>
  <c r="H16444" i="6"/>
  <c r="G16445" i="6"/>
  <c r="H16445" i="6"/>
  <c r="G16446" i="6"/>
  <c r="H16446" i="6"/>
  <c r="G16447" i="6"/>
  <c r="H16447" i="6"/>
  <c r="I16447" i="6"/>
  <c r="G16448" i="6"/>
  <c r="H16448" i="6"/>
  <c r="I16448" i="6"/>
  <c r="G16449" i="6"/>
  <c r="I16449" i="6" s="1"/>
  <c r="H16449" i="6"/>
  <c r="G16450" i="6"/>
  <c r="H16450" i="6"/>
  <c r="I16450" i="6"/>
  <c r="G16451" i="6"/>
  <c r="H16451" i="6"/>
  <c r="I16451" i="6"/>
  <c r="G16452" i="6"/>
  <c r="I16452" i="6" s="1"/>
  <c r="H16452" i="6"/>
  <c r="G16453" i="6"/>
  <c r="H16453" i="6"/>
  <c r="G16454" i="6"/>
  <c r="H16454" i="6"/>
  <c r="G16455" i="6"/>
  <c r="H16455" i="6"/>
  <c r="I16455" i="6"/>
  <c r="G16456" i="6"/>
  <c r="I16456" i="6" s="1"/>
  <c r="H16456" i="6"/>
  <c r="G16457" i="6"/>
  <c r="I16457" i="6" s="1"/>
  <c r="H16457" i="6"/>
  <c r="G16458" i="6"/>
  <c r="H16458" i="6"/>
  <c r="I16458" i="6"/>
  <c r="G16459" i="6"/>
  <c r="H16459" i="6"/>
  <c r="I16459" i="6"/>
  <c r="G16460" i="6"/>
  <c r="H16460" i="6"/>
  <c r="I16460" i="6" s="1"/>
  <c r="G16461" i="6"/>
  <c r="H16461" i="6"/>
  <c r="G16462" i="6"/>
  <c r="H16462" i="6"/>
  <c r="G16463" i="6"/>
  <c r="H16463" i="6"/>
  <c r="I16463" i="6"/>
  <c r="G16464" i="6"/>
  <c r="H16464" i="6"/>
  <c r="I16464" i="6"/>
  <c r="G16465" i="6"/>
  <c r="I16465" i="6" s="1"/>
  <c r="H16465" i="6"/>
  <c r="G16466" i="6"/>
  <c r="H16466" i="6"/>
  <c r="I16466" i="6"/>
  <c r="G16467" i="6"/>
  <c r="H16467" i="6"/>
  <c r="I16467" i="6"/>
  <c r="G16468" i="6"/>
  <c r="I16468" i="6" s="1"/>
  <c r="H16468" i="6"/>
  <c r="G16469" i="6"/>
  <c r="H16469" i="6"/>
  <c r="G16470" i="6"/>
  <c r="H16470" i="6"/>
  <c r="G16471" i="6"/>
  <c r="H16471" i="6"/>
  <c r="I16471" i="6"/>
  <c r="G16472" i="6"/>
  <c r="I16472" i="6" s="1"/>
  <c r="H16472" i="6"/>
  <c r="G16473" i="6"/>
  <c r="I16473" i="6" s="1"/>
  <c r="H16473" i="6"/>
  <c r="G16474" i="6"/>
  <c r="H16474" i="6"/>
  <c r="I16474" i="6"/>
  <c r="G16475" i="6"/>
  <c r="H16475" i="6"/>
  <c r="I16475" i="6"/>
  <c r="G16476" i="6"/>
  <c r="I16476" i="6" s="1"/>
  <c r="H16476" i="6"/>
  <c r="G16477" i="6"/>
  <c r="H16477" i="6"/>
  <c r="G16478" i="6"/>
  <c r="H16478" i="6"/>
  <c r="G16479" i="6"/>
  <c r="H16479" i="6"/>
  <c r="I16479" i="6"/>
  <c r="G16480" i="6"/>
  <c r="H16480" i="6"/>
  <c r="I16480" i="6"/>
  <c r="G16481" i="6"/>
  <c r="I16481" i="6" s="1"/>
  <c r="H16481" i="6"/>
  <c r="G16482" i="6"/>
  <c r="H16482" i="6"/>
  <c r="I16482" i="6"/>
  <c r="G16483" i="6"/>
  <c r="H16483" i="6"/>
  <c r="I16483" i="6"/>
  <c r="G16484" i="6"/>
  <c r="H16484" i="6"/>
  <c r="I16484" i="6" s="1"/>
  <c r="G16485" i="6"/>
  <c r="H16485" i="6"/>
  <c r="G16486" i="6"/>
  <c r="H16486" i="6"/>
  <c r="G16487" i="6"/>
  <c r="H16487" i="6"/>
  <c r="I16487" i="6"/>
  <c r="G16488" i="6"/>
  <c r="I16488" i="6" s="1"/>
  <c r="H16488" i="6"/>
  <c r="G16489" i="6"/>
  <c r="I16489" i="6" s="1"/>
  <c r="H16489" i="6"/>
  <c r="G16490" i="6"/>
  <c r="H16490" i="6"/>
  <c r="I16490" i="6"/>
  <c r="G16491" i="6"/>
  <c r="H16491" i="6"/>
  <c r="I16491" i="6"/>
  <c r="G16492" i="6"/>
  <c r="H16492" i="6"/>
  <c r="I16492" i="6" s="1"/>
  <c r="G16493" i="6"/>
  <c r="H16493" i="6"/>
  <c r="G16494" i="6"/>
  <c r="H16494" i="6"/>
  <c r="G16495" i="6"/>
  <c r="H16495" i="6"/>
  <c r="I16495" i="6"/>
  <c r="G16496" i="6"/>
  <c r="H16496" i="6"/>
  <c r="I16496" i="6"/>
  <c r="G16497" i="6"/>
  <c r="I16497" i="6" s="1"/>
  <c r="H16497" i="6"/>
  <c r="G16498" i="6"/>
  <c r="H16498" i="6"/>
  <c r="I16498" i="6"/>
  <c r="G16499" i="6"/>
  <c r="H16499" i="6"/>
  <c r="I16499" i="6"/>
  <c r="G16500" i="6"/>
  <c r="H16500" i="6"/>
  <c r="I16500" i="6" s="1"/>
  <c r="G16501" i="6"/>
  <c r="H16501" i="6"/>
  <c r="G16502" i="6"/>
  <c r="H16502" i="6"/>
  <c r="G16503" i="6"/>
  <c r="H16503" i="6"/>
  <c r="I16503" i="6"/>
  <c r="G16504" i="6"/>
  <c r="I16504" i="6" s="1"/>
  <c r="H16504" i="6"/>
  <c r="G16505" i="6"/>
  <c r="I16505" i="6" s="1"/>
  <c r="H16505" i="6"/>
  <c r="G16506" i="6"/>
  <c r="H16506" i="6"/>
  <c r="I16506" i="6"/>
  <c r="G16507" i="6"/>
  <c r="H16507" i="6"/>
  <c r="I16507" i="6"/>
  <c r="G16508" i="6"/>
  <c r="H16508" i="6"/>
  <c r="I16508" i="6" s="1"/>
  <c r="G16509" i="6"/>
  <c r="H16509" i="6"/>
  <c r="G16510" i="6"/>
  <c r="H16510" i="6"/>
  <c r="G16511" i="6"/>
  <c r="H16511" i="6"/>
  <c r="I16511" i="6"/>
  <c r="G16512" i="6"/>
  <c r="H16512" i="6"/>
  <c r="I16512" i="6"/>
  <c r="G16513" i="6"/>
  <c r="I16513" i="6" s="1"/>
  <c r="H16513" i="6"/>
  <c r="G16514" i="6"/>
  <c r="H16514" i="6"/>
  <c r="I16514" i="6"/>
  <c r="G16515" i="6"/>
  <c r="H16515" i="6"/>
  <c r="I16515" i="6"/>
  <c r="G16516" i="6"/>
  <c r="H16516" i="6"/>
  <c r="I16516" i="6" s="1"/>
  <c r="G16517" i="6"/>
  <c r="H16517" i="6"/>
  <c r="G16518" i="6"/>
  <c r="H16518" i="6"/>
  <c r="G16519" i="6"/>
  <c r="H16519" i="6"/>
  <c r="I16519" i="6"/>
  <c r="G16520" i="6"/>
  <c r="I16520" i="6" s="1"/>
  <c r="H16520" i="6"/>
  <c r="G16521" i="6"/>
  <c r="I16521" i="6" s="1"/>
  <c r="H16521" i="6"/>
  <c r="G16522" i="6"/>
  <c r="H16522" i="6"/>
  <c r="I16522" i="6"/>
  <c r="G16523" i="6"/>
  <c r="H16523" i="6"/>
  <c r="I16523" i="6"/>
  <c r="G16524" i="6"/>
  <c r="H16524" i="6"/>
  <c r="I16524" i="6" s="1"/>
  <c r="G16525" i="6"/>
  <c r="H16525" i="6"/>
  <c r="G16526" i="6"/>
  <c r="H16526" i="6"/>
  <c r="G16527" i="6"/>
  <c r="H16527" i="6"/>
  <c r="I16527" i="6"/>
  <c r="G16528" i="6"/>
  <c r="H16528" i="6"/>
  <c r="I16528" i="6"/>
  <c r="G16529" i="6"/>
  <c r="I16529" i="6" s="1"/>
  <c r="H16529" i="6"/>
  <c r="G16530" i="6"/>
  <c r="H16530" i="6"/>
  <c r="I16530" i="6"/>
  <c r="G16531" i="6"/>
  <c r="H16531" i="6"/>
  <c r="I16531" i="6"/>
  <c r="G16532" i="6"/>
  <c r="I16532" i="6" s="1"/>
  <c r="H16532" i="6"/>
  <c r="G16533" i="6"/>
  <c r="H16533" i="6"/>
  <c r="G16534" i="6"/>
  <c r="H16534" i="6"/>
  <c r="G16535" i="6"/>
  <c r="H16535" i="6"/>
  <c r="I16535" i="6"/>
  <c r="G16536" i="6"/>
  <c r="I16536" i="6" s="1"/>
  <c r="H16536" i="6"/>
  <c r="G16537" i="6"/>
  <c r="I16537" i="6" s="1"/>
  <c r="H16537" i="6"/>
  <c r="G16538" i="6"/>
  <c r="H16538" i="6"/>
  <c r="I16538" i="6"/>
  <c r="G16539" i="6"/>
  <c r="H16539" i="6"/>
  <c r="I16539" i="6"/>
  <c r="G16540" i="6"/>
  <c r="H16540" i="6"/>
  <c r="I16540" i="6" s="1"/>
  <c r="G16541" i="6"/>
  <c r="H16541" i="6"/>
  <c r="G16542" i="6"/>
  <c r="H16542" i="6"/>
  <c r="G16543" i="6"/>
  <c r="H16543" i="6"/>
  <c r="I16543" i="6"/>
  <c r="G16544" i="6"/>
  <c r="H16544" i="6"/>
  <c r="I16544" i="6"/>
  <c r="G16545" i="6"/>
  <c r="I16545" i="6" s="1"/>
  <c r="H16545" i="6"/>
  <c r="G16546" i="6"/>
  <c r="H16546" i="6"/>
  <c r="I16546" i="6"/>
  <c r="G16547" i="6"/>
  <c r="H16547" i="6"/>
  <c r="I16547" i="6"/>
  <c r="G16548" i="6"/>
  <c r="H16548" i="6"/>
  <c r="I16548" i="6" s="1"/>
  <c r="G16549" i="6"/>
  <c r="H16549" i="6"/>
  <c r="G16550" i="6"/>
  <c r="H16550" i="6"/>
  <c r="G16551" i="6"/>
  <c r="H16551" i="6"/>
  <c r="I16551" i="6"/>
  <c r="G16552" i="6"/>
  <c r="I16552" i="6" s="1"/>
  <c r="H16552" i="6"/>
  <c r="G16553" i="6"/>
  <c r="I16553" i="6" s="1"/>
  <c r="H16553" i="6"/>
  <c r="G16554" i="6"/>
  <c r="H16554" i="6"/>
  <c r="I16554" i="6"/>
  <c r="G16555" i="6"/>
  <c r="H16555" i="6"/>
  <c r="I16555" i="6"/>
  <c r="G16556" i="6"/>
  <c r="H16556" i="6"/>
  <c r="I16556" i="6" s="1"/>
  <c r="G16557" i="6"/>
  <c r="H16557" i="6"/>
  <c r="G16558" i="6"/>
  <c r="H16558" i="6"/>
  <c r="G16559" i="6"/>
  <c r="H16559" i="6"/>
  <c r="I16559" i="6"/>
  <c r="G16560" i="6"/>
  <c r="H16560" i="6"/>
  <c r="I16560" i="6"/>
  <c r="G16561" i="6"/>
  <c r="I16561" i="6" s="1"/>
  <c r="H16561" i="6"/>
  <c r="G16562" i="6"/>
  <c r="H16562" i="6"/>
  <c r="I16562" i="6"/>
  <c r="G16563" i="6"/>
  <c r="H16563" i="6"/>
  <c r="I16563" i="6"/>
  <c r="G16564" i="6"/>
  <c r="H16564" i="6"/>
  <c r="I16564" i="6" s="1"/>
  <c r="G16565" i="6"/>
  <c r="H16565" i="6"/>
  <c r="G16566" i="6"/>
  <c r="H16566" i="6"/>
  <c r="G16567" i="6"/>
  <c r="H16567" i="6"/>
  <c r="I16567" i="6"/>
  <c r="G16568" i="6"/>
  <c r="I16568" i="6" s="1"/>
  <c r="H16568" i="6"/>
  <c r="G16569" i="6"/>
  <c r="I16569" i="6" s="1"/>
  <c r="H16569" i="6"/>
  <c r="G16570" i="6"/>
  <c r="H16570" i="6"/>
  <c r="I16570" i="6"/>
  <c r="G16571" i="6"/>
  <c r="H16571" i="6"/>
  <c r="I16571" i="6"/>
  <c r="G16572" i="6"/>
  <c r="I16572" i="6" s="1"/>
  <c r="H16572" i="6"/>
  <c r="G16573" i="6"/>
  <c r="H16573" i="6"/>
  <c r="G16574" i="6"/>
  <c r="H16574" i="6"/>
  <c r="G16575" i="6"/>
  <c r="H16575" i="6"/>
  <c r="I16575" i="6"/>
  <c r="G16576" i="6"/>
  <c r="H16576" i="6"/>
  <c r="I16576" i="6"/>
  <c r="G16577" i="6"/>
  <c r="I16577" i="6" s="1"/>
  <c r="H16577" i="6"/>
  <c r="G16578" i="6"/>
  <c r="H16578" i="6"/>
  <c r="I16578" i="6"/>
  <c r="G16579" i="6"/>
  <c r="H16579" i="6"/>
  <c r="I16579" i="6"/>
  <c r="G16580" i="6"/>
  <c r="H16580" i="6"/>
  <c r="I16580" i="6" s="1"/>
  <c r="G16581" i="6"/>
  <c r="H16581" i="6"/>
  <c r="G16582" i="6"/>
  <c r="H16582" i="6"/>
  <c r="G16583" i="6"/>
  <c r="H16583" i="6"/>
  <c r="I16583" i="6"/>
  <c r="G16584" i="6"/>
  <c r="I16584" i="6" s="1"/>
  <c r="H16584" i="6"/>
  <c r="G16585" i="6"/>
  <c r="I16585" i="6" s="1"/>
  <c r="H16585" i="6"/>
  <c r="G16586" i="6"/>
  <c r="H16586" i="6"/>
  <c r="I16586" i="6"/>
  <c r="G16587" i="6"/>
  <c r="H16587" i="6"/>
  <c r="I16587" i="6"/>
  <c r="G16588" i="6"/>
  <c r="I16588" i="6" s="1"/>
  <c r="H16588" i="6"/>
  <c r="G16589" i="6"/>
  <c r="H16589" i="6"/>
  <c r="G16590" i="6"/>
  <c r="H16590" i="6"/>
  <c r="G16591" i="6"/>
  <c r="H16591" i="6"/>
  <c r="I16591" i="6"/>
  <c r="G16592" i="6"/>
  <c r="H16592" i="6"/>
  <c r="I16592" i="6"/>
  <c r="G16593" i="6"/>
  <c r="I16593" i="6" s="1"/>
  <c r="H16593" i="6"/>
  <c r="G16594" i="6"/>
  <c r="H16594" i="6"/>
  <c r="I16594" i="6"/>
  <c r="G16595" i="6"/>
  <c r="H16595" i="6"/>
  <c r="I16595" i="6"/>
  <c r="G16596" i="6"/>
  <c r="H16596" i="6"/>
  <c r="I16596" i="6" s="1"/>
  <c r="G16597" i="6"/>
  <c r="H16597" i="6"/>
  <c r="G16598" i="6"/>
  <c r="H16598" i="6"/>
  <c r="G16599" i="6"/>
  <c r="H16599" i="6"/>
  <c r="I16599" i="6"/>
  <c r="G16600" i="6"/>
  <c r="I16600" i="6" s="1"/>
  <c r="H16600" i="6"/>
  <c r="G16601" i="6"/>
  <c r="I16601" i="6" s="1"/>
  <c r="H16601" i="6"/>
  <c r="G16602" i="6"/>
  <c r="H16602" i="6"/>
  <c r="I16602" i="6"/>
  <c r="G16603" i="6"/>
  <c r="H16603" i="6"/>
  <c r="I16603" i="6"/>
  <c r="G16604" i="6"/>
  <c r="H16604" i="6"/>
  <c r="I16604" i="6" s="1"/>
  <c r="G16605" i="6"/>
  <c r="H16605" i="6"/>
  <c r="G16606" i="6"/>
  <c r="H16606" i="6"/>
  <c r="G16607" i="6"/>
  <c r="H16607" i="6"/>
  <c r="I16607" i="6"/>
  <c r="G16608" i="6"/>
  <c r="H16608" i="6"/>
  <c r="I16608" i="6"/>
  <c r="G16609" i="6"/>
  <c r="I16609" i="6" s="1"/>
  <c r="H16609" i="6"/>
  <c r="G16610" i="6"/>
  <c r="H16610" i="6"/>
  <c r="I16610" i="6"/>
  <c r="G16611" i="6"/>
  <c r="H16611" i="6"/>
  <c r="I16611" i="6"/>
  <c r="G16612" i="6"/>
  <c r="H16612" i="6"/>
  <c r="I16612" i="6" s="1"/>
  <c r="G16613" i="6"/>
  <c r="H16613" i="6"/>
  <c r="G16614" i="6"/>
  <c r="H16614" i="6"/>
  <c r="G16615" i="6"/>
  <c r="H16615" i="6"/>
  <c r="I16615" i="6"/>
  <c r="G16616" i="6"/>
  <c r="I16616" i="6" s="1"/>
  <c r="H16616" i="6"/>
  <c r="G16617" i="6"/>
  <c r="I16617" i="6" s="1"/>
  <c r="H16617" i="6"/>
  <c r="G16618" i="6"/>
  <c r="H16618" i="6"/>
  <c r="I16618" i="6"/>
  <c r="G16619" i="6"/>
  <c r="H16619" i="6"/>
  <c r="I16619" i="6"/>
  <c r="G16620" i="6"/>
  <c r="H16620" i="6"/>
  <c r="I16620" i="6" s="1"/>
  <c r="G16621" i="6"/>
  <c r="H16621" i="6"/>
  <c r="G16622" i="6"/>
  <c r="H16622" i="6"/>
  <c r="G16623" i="6"/>
  <c r="H16623" i="6"/>
  <c r="I16623" i="6"/>
  <c r="G16624" i="6"/>
  <c r="H16624" i="6"/>
  <c r="I16624" i="6"/>
  <c r="G16625" i="6"/>
  <c r="I16625" i="6" s="1"/>
  <c r="H16625" i="6"/>
  <c r="G16626" i="6"/>
  <c r="H16626" i="6"/>
  <c r="I16626" i="6"/>
  <c r="G16627" i="6"/>
  <c r="H16627" i="6"/>
  <c r="I16627" i="6"/>
  <c r="G16628" i="6"/>
  <c r="H16628" i="6"/>
  <c r="I16628" i="6" s="1"/>
  <c r="G16629" i="6"/>
  <c r="H16629" i="6"/>
  <c r="G16630" i="6"/>
  <c r="H16630" i="6"/>
  <c r="G16631" i="6"/>
  <c r="H16631" i="6"/>
  <c r="I16631" i="6"/>
  <c r="G16632" i="6"/>
  <c r="I16632" i="6" s="1"/>
  <c r="H16632" i="6"/>
  <c r="G16633" i="6"/>
  <c r="I16633" i="6" s="1"/>
  <c r="H16633" i="6"/>
  <c r="G16634" i="6"/>
  <c r="H16634" i="6"/>
  <c r="I16634" i="6"/>
  <c r="G16635" i="6"/>
  <c r="H16635" i="6"/>
  <c r="I16635" i="6"/>
  <c r="G16636" i="6"/>
  <c r="H16636" i="6"/>
  <c r="I16636" i="6" s="1"/>
  <c r="G16637" i="6"/>
  <c r="H16637" i="6"/>
  <c r="G16638" i="6"/>
  <c r="H16638" i="6"/>
  <c r="G16639" i="6"/>
  <c r="H16639" i="6"/>
  <c r="I16639" i="6"/>
  <c r="G16640" i="6"/>
  <c r="H16640" i="6"/>
  <c r="I16640" i="6"/>
  <c r="G16641" i="6"/>
  <c r="I16641" i="6" s="1"/>
  <c r="H16641" i="6"/>
  <c r="G16642" i="6"/>
  <c r="H16642" i="6"/>
  <c r="I16642" i="6"/>
  <c r="G16643" i="6"/>
  <c r="H16643" i="6"/>
  <c r="I16643" i="6"/>
  <c r="G16644" i="6"/>
  <c r="H16644" i="6"/>
  <c r="I16644" i="6" s="1"/>
  <c r="G16645" i="6"/>
  <c r="H16645" i="6"/>
  <c r="G16646" i="6"/>
  <c r="H16646" i="6"/>
  <c r="G16647" i="6"/>
  <c r="H16647" i="6"/>
  <c r="I16647" i="6"/>
  <c r="G16648" i="6"/>
  <c r="I16648" i="6" s="1"/>
  <c r="H16648" i="6"/>
  <c r="G16649" i="6"/>
  <c r="I16649" i="6" s="1"/>
  <c r="H16649" i="6"/>
  <c r="G16650" i="6"/>
  <c r="H16650" i="6"/>
  <c r="I16650" i="6"/>
  <c r="G16651" i="6"/>
  <c r="H16651" i="6"/>
  <c r="I16651" i="6"/>
  <c r="G16652" i="6"/>
  <c r="H16652" i="6"/>
  <c r="I16652" i="6" s="1"/>
  <c r="G16653" i="6"/>
  <c r="H16653" i="6"/>
  <c r="G16654" i="6"/>
  <c r="H16654" i="6"/>
  <c r="G16655" i="6"/>
  <c r="H16655" i="6"/>
  <c r="I16655" i="6"/>
  <c r="G16656" i="6"/>
  <c r="H16656" i="6"/>
  <c r="I16656" i="6"/>
  <c r="G16657" i="6"/>
  <c r="I16657" i="6" s="1"/>
  <c r="H16657" i="6"/>
  <c r="G16658" i="6"/>
  <c r="H16658" i="6"/>
  <c r="I16658" i="6"/>
  <c r="G16659" i="6"/>
  <c r="H16659" i="6"/>
  <c r="I16659" i="6"/>
  <c r="G16660" i="6"/>
  <c r="H16660" i="6"/>
  <c r="I16660" i="6" s="1"/>
  <c r="G16661" i="6"/>
  <c r="H16661" i="6"/>
  <c r="G16662" i="6"/>
  <c r="H16662" i="6"/>
  <c r="G16663" i="6"/>
  <c r="H16663" i="6"/>
  <c r="I16663" i="6"/>
  <c r="G16664" i="6"/>
  <c r="I16664" i="6" s="1"/>
  <c r="H16664" i="6"/>
  <c r="G16665" i="6"/>
  <c r="I16665" i="6" s="1"/>
  <c r="H16665" i="6"/>
  <c r="G16666" i="6"/>
  <c r="H16666" i="6"/>
  <c r="I16666" i="6"/>
  <c r="G16667" i="6"/>
  <c r="H16667" i="6"/>
  <c r="I16667" i="6"/>
  <c r="G16668" i="6"/>
  <c r="I16668" i="6" s="1"/>
  <c r="H16668" i="6"/>
  <c r="G16669" i="6"/>
  <c r="H16669" i="6"/>
  <c r="G16670" i="6"/>
  <c r="H16670" i="6"/>
  <c r="G16671" i="6"/>
  <c r="H16671" i="6"/>
  <c r="I16671" i="6"/>
  <c r="G16672" i="6"/>
  <c r="H16672" i="6"/>
  <c r="I16672" i="6"/>
  <c r="G16673" i="6"/>
  <c r="I16673" i="6" s="1"/>
  <c r="H16673" i="6"/>
  <c r="G16674" i="6"/>
  <c r="H16674" i="6"/>
  <c r="I16674" i="6"/>
  <c r="G16675" i="6"/>
  <c r="H16675" i="6"/>
  <c r="I16675" i="6"/>
  <c r="G16676" i="6"/>
  <c r="I16676" i="6" s="1"/>
  <c r="H16676" i="6"/>
  <c r="G16677" i="6"/>
  <c r="H16677" i="6"/>
  <c r="G16678" i="6"/>
  <c r="H16678" i="6"/>
  <c r="G16679" i="6"/>
  <c r="H16679" i="6"/>
  <c r="I16679" i="6"/>
  <c r="G16680" i="6"/>
  <c r="I16680" i="6" s="1"/>
  <c r="H16680" i="6"/>
  <c r="G16681" i="6"/>
  <c r="I16681" i="6" s="1"/>
  <c r="H16681" i="6"/>
  <c r="G16682" i="6"/>
  <c r="H16682" i="6"/>
  <c r="I16682" i="6"/>
  <c r="G16683" i="6"/>
  <c r="H16683" i="6"/>
  <c r="I16683" i="6"/>
  <c r="G16684" i="6"/>
  <c r="I16684" i="6" s="1"/>
  <c r="H16684" i="6"/>
  <c r="G16685" i="6"/>
  <c r="H16685" i="6"/>
  <c r="G16686" i="6"/>
  <c r="H16686" i="6"/>
  <c r="G16687" i="6"/>
  <c r="H16687" i="6"/>
  <c r="I16687" i="6"/>
  <c r="G16688" i="6"/>
  <c r="H16688" i="6"/>
  <c r="I16688" i="6"/>
  <c r="G16689" i="6"/>
  <c r="I16689" i="6" s="1"/>
  <c r="H16689" i="6"/>
  <c r="G16690" i="6"/>
  <c r="H16690" i="6"/>
  <c r="I16690" i="6"/>
  <c r="G16691" i="6"/>
  <c r="H16691" i="6"/>
  <c r="I16691" i="6"/>
  <c r="G16692" i="6"/>
  <c r="I16692" i="6" s="1"/>
  <c r="H16692" i="6"/>
  <c r="G16693" i="6"/>
  <c r="H16693" i="6"/>
  <c r="G16694" i="6"/>
  <c r="H16694" i="6"/>
  <c r="G16695" i="6"/>
  <c r="H16695" i="6"/>
  <c r="I16695" i="6"/>
  <c r="G16696" i="6"/>
  <c r="I16696" i="6" s="1"/>
  <c r="H16696" i="6"/>
  <c r="G16697" i="6"/>
  <c r="I16697" i="6" s="1"/>
  <c r="H16697" i="6"/>
  <c r="G16698" i="6"/>
  <c r="H16698" i="6"/>
  <c r="I16698" i="6"/>
  <c r="G16699" i="6"/>
  <c r="H16699" i="6"/>
  <c r="I16699" i="6"/>
  <c r="G16700" i="6"/>
  <c r="I16700" i="6" s="1"/>
  <c r="H16700" i="6"/>
  <c r="G16701" i="6"/>
  <c r="H16701" i="6"/>
  <c r="G16702" i="6"/>
  <c r="H16702" i="6"/>
  <c r="G16703" i="6"/>
  <c r="H16703" i="6"/>
  <c r="I16703" i="6"/>
  <c r="G16704" i="6"/>
  <c r="H16704" i="6"/>
  <c r="I16704" i="6"/>
  <c r="G16705" i="6"/>
  <c r="I16705" i="6" s="1"/>
  <c r="H16705" i="6"/>
  <c r="G16706" i="6"/>
  <c r="H16706" i="6"/>
  <c r="I16706" i="6"/>
  <c r="G16707" i="6"/>
  <c r="H16707" i="6"/>
  <c r="I16707" i="6"/>
  <c r="G16708" i="6"/>
  <c r="I16708" i="6" s="1"/>
  <c r="H16708" i="6"/>
  <c r="G16709" i="6"/>
  <c r="H16709" i="6"/>
  <c r="G16710" i="6"/>
  <c r="H16710" i="6"/>
  <c r="G16711" i="6"/>
  <c r="H16711" i="6"/>
  <c r="I16711" i="6"/>
  <c r="G16712" i="6"/>
  <c r="I16712" i="6" s="1"/>
  <c r="H16712" i="6"/>
  <c r="G16713" i="6"/>
  <c r="I16713" i="6" s="1"/>
  <c r="H16713" i="6"/>
  <c r="G16714" i="6"/>
  <c r="H16714" i="6"/>
  <c r="I16714" i="6"/>
  <c r="G16715" i="6"/>
  <c r="H16715" i="6"/>
  <c r="I16715" i="6"/>
  <c r="G16716" i="6"/>
  <c r="I16716" i="6" s="1"/>
  <c r="H16716" i="6"/>
  <c r="G16717" i="6"/>
  <c r="H16717" i="6"/>
  <c r="G16718" i="6"/>
  <c r="H16718" i="6"/>
  <c r="G16719" i="6"/>
  <c r="H16719" i="6"/>
  <c r="I16719" i="6"/>
  <c r="G16720" i="6"/>
  <c r="H16720" i="6"/>
  <c r="I16720" i="6"/>
  <c r="G16721" i="6"/>
  <c r="I16721" i="6" s="1"/>
  <c r="H16721" i="6"/>
  <c r="G16722" i="6"/>
  <c r="H16722" i="6"/>
  <c r="I16722" i="6"/>
  <c r="G16723" i="6"/>
  <c r="H16723" i="6"/>
  <c r="I16723" i="6"/>
  <c r="G16724" i="6"/>
  <c r="I16724" i="6" s="1"/>
  <c r="H16724" i="6"/>
  <c r="G16725" i="6"/>
  <c r="H16725" i="6"/>
  <c r="G16726" i="6"/>
  <c r="H16726" i="6"/>
  <c r="G16727" i="6"/>
  <c r="H16727" i="6"/>
  <c r="I16727" i="6"/>
  <c r="G16728" i="6"/>
  <c r="I16728" i="6" s="1"/>
  <c r="H16728" i="6"/>
  <c r="G16729" i="6"/>
  <c r="I16729" i="6" s="1"/>
  <c r="H16729" i="6"/>
  <c r="G16730" i="6"/>
  <c r="H16730" i="6"/>
  <c r="I16730" i="6"/>
  <c r="G16731" i="6"/>
  <c r="H16731" i="6"/>
  <c r="I16731" i="6"/>
  <c r="G16732" i="6"/>
  <c r="I16732" i="6" s="1"/>
  <c r="H16732" i="6"/>
  <c r="G16733" i="6"/>
  <c r="H16733" i="6"/>
  <c r="G16734" i="6"/>
  <c r="H16734" i="6"/>
  <c r="G16735" i="6"/>
  <c r="H16735" i="6"/>
  <c r="I16735" i="6"/>
  <c r="G16736" i="6"/>
  <c r="H16736" i="6"/>
  <c r="I16736" i="6"/>
  <c r="G16737" i="6"/>
  <c r="I16737" i="6" s="1"/>
  <c r="H16737" i="6"/>
  <c r="G16738" i="6"/>
  <c r="H16738" i="6"/>
  <c r="I16738" i="6"/>
  <c r="G16739" i="6"/>
  <c r="H16739" i="6"/>
  <c r="I16739" i="6"/>
  <c r="G16740" i="6"/>
  <c r="I16740" i="6" s="1"/>
  <c r="H16740" i="6"/>
  <c r="G16741" i="6"/>
  <c r="H16741" i="6"/>
  <c r="G16742" i="6"/>
  <c r="H16742" i="6"/>
  <c r="G16743" i="6"/>
  <c r="H16743" i="6"/>
  <c r="I16743" i="6"/>
  <c r="G16744" i="6"/>
  <c r="I16744" i="6" s="1"/>
  <c r="H16744" i="6"/>
  <c r="G16745" i="6"/>
  <c r="I16745" i="6" s="1"/>
  <c r="H16745" i="6"/>
  <c r="G16746" i="6"/>
  <c r="H16746" i="6"/>
  <c r="I16746" i="6"/>
  <c r="G16747" i="6"/>
  <c r="H16747" i="6"/>
  <c r="I16747" i="6"/>
  <c r="G16748" i="6"/>
  <c r="I16748" i="6" s="1"/>
  <c r="H16748" i="6"/>
  <c r="G16749" i="6"/>
  <c r="H16749" i="6"/>
  <c r="G16750" i="6"/>
  <c r="H16750" i="6"/>
  <c r="G16751" i="6"/>
  <c r="H16751" i="6"/>
  <c r="I16751" i="6"/>
  <c r="G16752" i="6"/>
  <c r="H16752" i="6"/>
  <c r="I16752" i="6"/>
  <c r="G16753" i="6"/>
  <c r="I16753" i="6" s="1"/>
  <c r="H16753" i="6"/>
  <c r="G16754" i="6"/>
  <c r="H16754" i="6"/>
  <c r="I16754" i="6"/>
  <c r="G16755" i="6"/>
  <c r="H16755" i="6"/>
  <c r="I16755" i="6"/>
  <c r="G16756" i="6"/>
  <c r="I16756" i="6" s="1"/>
  <c r="H16756" i="6"/>
  <c r="G16757" i="6"/>
  <c r="H16757" i="6"/>
  <c r="G16758" i="6"/>
  <c r="H16758" i="6"/>
  <c r="G16759" i="6"/>
  <c r="H16759" i="6"/>
  <c r="I16759" i="6"/>
  <c r="G16760" i="6"/>
  <c r="I16760" i="6" s="1"/>
  <c r="H16760" i="6"/>
  <c r="G16761" i="6"/>
  <c r="I16761" i="6" s="1"/>
  <c r="H16761" i="6"/>
  <c r="G16762" i="6"/>
  <c r="H16762" i="6"/>
  <c r="I16762" i="6"/>
  <c r="G16763" i="6"/>
  <c r="H16763" i="6"/>
  <c r="I16763" i="6"/>
  <c r="G16764" i="6"/>
  <c r="I16764" i="6" s="1"/>
  <c r="H16764" i="6"/>
  <c r="G16765" i="6"/>
  <c r="H16765" i="6"/>
  <c r="G16766" i="6"/>
  <c r="H16766" i="6"/>
  <c r="G16767" i="6"/>
  <c r="H16767" i="6"/>
  <c r="I16767" i="6"/>
  <c r="G16768" i="6"/>
  <c r="H16768" i="6"/>
  <c r="I16768" i="6"/>
  <c r="G16769" i="6"/>
  <c r="I16769" i="6" s="1"/>
  <c r="H16769" i="6"/>
  <c r="G16770" i="6"/>
  <c r="H16770" i="6"/>
  <c r="I16770" i="6"/>
  <c r="G16771" i="6"/>
  <c r="H16771" i="6"/>
  <c r="I16771" i="6"/>
  <c r="G16772" i="6"/>
  <c r="I16772" i="6" s="1"/>
  <c r="H16772" i="6"/>
  <c r="G16773" i="6"/>
  <c r="H16773" i="6"/>
  <c r="G16774" i="6"/>
  <c r="H16774" i="6"/>
  <c r="G16775" i="6"/>
  <c r="H16775" i="6"/>
  <c r="I16775" i="6"/>
  <c r="G16776" i="6"/>
  <c r="I16776" i="6" s="1"/>
  <c r="H16776" i="6"/>
  <c r="G16777" i="6"/>
  <c r="I16777" i="6" s="1"/>
  <c r="H16777" i="6"/>
  <c r="G16778" i="6"/>
  <c r="H16778" i="6"/>
  <c r="I16778" i="6"/>
  <c r="G16779" i="6"/>
  <c r="H16779" i="6"/>
  <c r="I16779" i="6"/>
  <c r="G16780" i="6"/>
  <c r="I16780" i="6" s="1"/>
  <c r="H16780" i="6"/>
  <c r="G16781" i="6"/>
  <c r="H16781" i="6"/>
  <c r="G16782" i="6"/>
  <c r="H16782" i="6"/>
  <c r="G16783" i="6"/>
  <c r="H16783" i="6"/>
  <c r="I16783" i="6"/>
  <c r="G16784" i="6"/>
  <c r="H16784" i="6"/>
  <c r="I16784" i="6"/>
  <c r="G16785" i="6"/>
  <c r="I16785" i="6" s="1"/>
  <c r="H16785" i="6"/>
  <c r="G16786" i="6"/>
  <c r="H16786" i="6"/>
  <c r="I16786" i="6"/>
  <c r="G16787" i="6"/>
  <c r="H16787" i="6"/>
  <c r="I16787" i="6"/>
  <c r="G16788" i="6"/>
  <c r="I16788" i="6" s="1"/>
  <c r="H16788" i="6"/>
  <c r="G16789" i="6"/>
  <c r="H16789" i="6"/>
  <c r="G16790" i="6"/>
  <c r="H16790" i="6"/>
  <c r="G16791" i="6"/>
  <c r="H16791" i="6"/>
  <c r="I16791" i="6"/>
  <c r="G16792" i="6"/>
  <c r="I16792" i="6" s="1"/>
  <c r="H16792" i="6"/>
  <c r="G16793" i="6"/>
  <c r="I16793" i="6" s="1"/>
  <c r="H16793" i="6"/>
  <c r="G16794" i="6"/>
  <c r="H16794" i="6"/>
  <c r="I16794" i="6"/>
  <c r="G16795" i="6"/>
  <c r="H16795" i="6"/>
  <c r="I16795" i="6"/>
  <c r="G16796" i="6"/>
  <c r="I16796" i="6" s="1"/>
  <c r="H16796" i="6"/>
  <c r="G16797" i="6"/>
  <c r="H16797" i="6"/>
  <c r="G16798" i="6"/>
  <c r="H16798" i="6"/>
  <c r="G16799" i="6"/>
  <c r="H16799" i="6"/>
  <c r="I16799" i="6"/>
  <c r="G16800" i="6"/>
  <c r="H16800" i="6"/>
  <c r="I16800" i="6"/>
  <c r="G16801" i="6"/>
  <c r="I16801" i="6" s="1"/>
  <c r="H16801" i="6"/>
  <c r="G16802" i="6"/>
  <c r="H16802" i="6"/>
  <c r="I16802" i="6"/>
  <c r="G16803" i="6"/>
  <c r="H16803" i="6"/>
  <c r="I16803" i="6"/>
  <c r="G16804" i="6"/>
  <c r="H16804" i="6"/>
  <c r="I16804" i="6" s="1"/>
  <c r="G16805" i="6"/>
  <c r="H16805" i="6"/>
  <c r="G16806" i="6"/>
  <c r="H16806" i="6"/>
  <c r="G16807" i="6"/>
  <c r="H16807" i="6"/>
  <c r="I16807" i="6"/>
  <c r="G16808" i="6"/>
  <c r="I16808" i="6" s="1"/>
  <c r="H16808" i="6"/>
  <c r="G16809" i="6"/>
  <c r="I16809" i="6" s="1"/>
  <c r="H16809" i="6"/>
  <c r="G16810" i="6"/>
  <c r="H16810" i="6"/>
  <c r="I16810" i="6"/>
  <c r="G16811" i="6"/>
  <c r="H16811" i="6"/>
  <c r="I16811" i="6"/>
  <c r="G16812" i="6"/>
  <c r="I16812" i="6" s="1"/>
  <c r="H16812" i="6"/>
  <c r="G16813" i="6"/>
  <c r="H16813" i="6"/>
  <c r="G16814" i="6"/>
  <c r="H16814" i="6"/>
  <c r="G16815" i="6"/>
  <c r="H16815" i="6"/>
  <c r="I16815" i="6"/>
  <c r="G16816" i="6"/>
  <c r="H16816" i="6"/>
  <c r="I16816" i="6"/>
  <c r="G16817" i="6"/>
  <c r="I16817" i="6" s="1"/>
  <c r="H16817" i="6"/>
  <c r="G16818" i="6"/>
  <c r="H16818" i="6"/>
  <c r="I16818" i="6"/>
  <c r="G16819" i="6"/>
  <c r="H16819" i="6"/>
  <c r="I16819" i="6"/>
  <c r="G16820" i="6"/>
  <c r="I16820" i="6" s="1"/>
  <c r="H16820" i="6"/>
  <c r="G16821" i="6"/>
  <c r="H16821" i="6"/>
  <c r="G16822" i="6"/>
  <c r="H16822" i="6"/>
  <c r="G16823" i="6"/>
  <c r="H16823" i="6"/>
  <c r="I16823" i="6"/>
  <c r="G16824" i="6"/>
  <c r="I16824" i="6" s="1"/>
  <c r="H16824" i="6"/>
  <c r="G16825" i="6"/>
  <c r="I16825" i="6" s="1"/>
  <c r="H16825" i="6"/>
  <c r="G16826" i="6"/>
  <c r="H16826" i="6"/>
  <c r="I16826" i="6"/>
  <c r="G16827" i="6"/>
  <c r="H16827" i="6"/>
  <c r="I16827" i="6"/>
  <c r="G16828" i="6"/>
  <c r="I16828" i="6" s="1"/>
  <c r="H16828" i="6"/>
  <c r="G16829" i="6"/>
  <c r="H16829" i="6"/>
  <c r="G16830" i="6"/>
  <c r="H16830" i="6"/>
  <c r="G16831" i="6"/>
  <c r="H16831" i="6"/>
  <c r="I16831" i="6"/>
  <c r="G16832" i="6"/>
  <c r="H16832" i="6"/>
  <c r="I16832" i="6"/>
  <c r="G16833" i="6"/>
  <c r="I16833" i="6" s="1"/>
  <c r="H16833" i="6"/>
  <c r="G16834" i="6"/>
  <c r="H16834" i="6"/>
  <c r="I16834" i="6"/>
  <c r="G16835" i="6"/>
  <c r="H16835" i="6"/>
  <c r="I16835" i="6"/>
  <c r="G16836" i="6"/>
  <c r="I16836" i="6" s="1"/>
  <c r="H16836" i="6"/>
  <c r="G16837" i="6"/>
  <c r="H16837" i="6"/>
  <c r="G16838" i="6"/>
  <c r="H16838" i="6"/>
  <c r="G16839" i="6"/>
  <c r="H16839" i="6"/>
  <c r="I16839" i="6"/>
  <c r="G16840" i="6"/>
  <c r="I16840" i="6" s="1"/>
  <c r="H16840" i="6"/>
  <c r="G16841" i="6"/>
  <c r="I16841" i="6" s="1"/>
  <c r="H16841" i="6"/>
  <c r="G16842" i="6"/>
  <c r="H16842" i="6"/>
  <c r="I16842" i="6"/>
  <c r="G16843" i="6"/>
  <c r="H16843" i="6"/>
  <c r="I16843" i="6"/>
  <c r="G16844" i="6"/>
  <c r="I16844" i="6" s="1"/>
  <c r="H16844" i="6"/>
  <c r="G16845" i="6"/>
  <c r="H16845" i="6"/>
  <c r="G16846" i="6"/>
  <c r="H16846" i="6"/>
  <c r="G16847" i="6"/>
  <c r="H16847" i="6"/>
  <c r="I16847" i="6"/>
  <c r="G16848" i="6"/>
  <c r="H16848" i="6"/>
  <c r="I16848" i="6"/>
  <c r="G16849" i="6"/>
  <c r="I16849" i="6" s="1"/>
  <c r="H16849" i="6"/>
  <c r="G16850" i="6"/>
  <c r="H16850" i="6"/>
  <c r="I16850" i="6"/>
  <c r="G16851" i="6"/>
  <c r="H16851" i="6"/>
  <c r="I16851" i="6"/>
  <c r="G16852" i="6"/>
  <c r="I16852" i="6" s="1"/>
  <c r="H16852" i="6"/>
  <c r="G16853" i="6"/>
  <c r="H16853" i="6"/>
  <c r="G16854" i="6"/>
  <c r="H16854" i="6"/>
  <c r="G16855" i="6"/>
  <c r="H16855" i="6"/>
  <c r="I16855" i="6"/>
  <c r="G16856" i="6"/>
  <c r="I16856" i="6" s="1"/>
  <c r="H16856" i="6"/>
  <c r="G16857" i="6"/>
  <c r="I16857" i="6" s="1"/>
  <c r="H16857" i="6"/>
  <c r="G16858" i="6"/>
  <c r="H16858" i="6"/>
  <c r="I16858" i="6"/>
  <c r="G16859" i="6"/>
  <c r="H16859" i="6"/>
  <c r="I16859" i="6"/>
  <c r="G16860" i="6"/>
  <c r="I16860" i="6" s="1"/>
  <c r="H16860" i="6"/>
  <c r="G16861" i="6"/>
  <c r="H16861" i="6"/>
  <c r="G16862" i="6"/>
  <c r="H16862" i="6"/>
  <c r="G16863" i="6"/>
  <c r="H16863" i="6"/>
  <c r="I16863" i="6"/>
  <c r="G16864" i="6"/>
  <c r="H16864" i="6"/>
  <c r="I16864" i="6"/>
  <c r="G16865" i="6"/>
  <c r="I16865" i="6" s="1"/>
  <c r="H16865" i="6"/>
  <c r="G16866" i="6"/>
  <c r="H16866" i="6"/>
  <c r="I16866" i="6"/>
  <c r="G16867" i="6"/>
  <c r="H16867" i="6"/>
  <c r="I16867" i="6"/>
  <c r="G16868" i="6"/>
  <c r="I16868" i="6" s="1"/>
  <c r="H16868" i="6"/>
  <c r="G16869" i="6"/>
  <c r="H16869" i="6"/>
  <c r="G16870" i="6"/>
  <c r="H16870" i="6"/>
  <c r="G16871" i="6"/>
  <c r="H16871" i="6"/>
  <c r="I16871" i="6"/>
  <c r="G16872" i="6"/>
  <c r="I16872" i="6" s="1"/>
  <c r="H16872" i="6"/>
  <c r="G16873" i="6"/>
  <c r="I16873" i="6" s="1"/>
  <c r="H16873" i="6"/>
  <c r="G16874" i="6"/>
  <c r="H16874" i="6"/>
  <c r="I16874" i="6"/>
  <c r="G16875" i="6"/>
  <c r="H16875" i="6"/>
  <c r="I16875" i="6"/>
  <c r="G16876" i="6"/>
  <c r="I16876" i="6" s="1"/>
  <c r="H16876" i="6"/>
  <c r="G16877" i="6"/>
  <c r="H16877" i="6"/>
  <c r="G16878" i="6"/>
  <c r="H16878" i="6"/>
  <c r="G16879" i="6"/>
  <c r="H16879" i="6"/>
  <c r="I16879" i="6"/>
  <c r="G16880" i="6"/>
  <c r="H16880" i="6"/>
  <c r="I16880" i="6"/>
  <c r="G16881" i="6"/>
  <c r="I16881" i="6" s="1"/>
  <c r="H16881" i="6"/>
  <c r="G16882" i="6"/>
  <c r="H16882" i="6"/>
  <c r="I16882" i="6"/>
  <c r="G16883" i="6"/>
  <c r="H16883" i="6"/>
  <c r="I16883" i="6"/>
  <c r="G16884" i="6"/>
  <c r="I16884" i="6" s="1"/>
  <c r="H16884" i="6"/>
  <c r="G16885" i="6"/>
  <c r="H16885" i="6"/>
  <c r="G16886" i="6"/>
  <c r="H16886" i="6"/>
  <c r="G16887" i="6"/>
  <c r="H16887" i="6"/>
  <c r="I16887" i="6"/>
  <c r="G16888" i="6"/>
  <c r="I16888" i="6" s="1"/>
  <c r="H16888" i="6"/>
  <c r="G16889" i="6"/>
  <c r="I16889" i="6" s="1"/>
  <c r="H16889" i="6"/>
  <c r="G16890" i="6"/>
  <c r="H16890" i="6"/>
  <c r="I16890" i="6"/>
  <c r="G16891" i="6"/>
  <c r="H16891" i="6"/>
  <c r="I16891" i="6"/>
  <c r="G16892" i="6"/>
  <c r="I16892" i="6" s="1"/>
  <c r="H16892" i="6"/>
  <c r="G16893" i="6"/>
  <c r="H16893" i="6"/>
  <c r="G16894" i="6"/>
  <c r="H16894" i="6"/>
  <c r="G16895" i="6"/>
  <c r="H16895" i="6"/>
  <c r="I16895" i="6"/>
  <c r="G16896" i="6"/>
  <c r="H16896" i="6"/>
  <c r="I16896" i="6"/>
  <c r="G16897" i="6"/>
  <c r="I16897" i="6" s="1"/>
  <c r="H16897" i="6"/>
  <c r="G16898" i="6"/>
  <c r="H16898" i="6"/>
  <c r="I16898" i="6"/>
  <c r="G16899" i="6"/>
  <c r="H16899" i="6"/>
  <c r="I16899" i="6"/>
  <c r="G16900" i="6"/>
  <c r="I16900" i="6" s="1"/>
  <c r="H16900" i="6"/>
  <c r="G16901" i="6"/>
  <c r="H16901" i="6"/>
  <c r="G16902" i="6"/>
  <c r="H16902" i="6"/>
  <c r="G16903" i="6"/>
  <c r="H16903" i="6"/>
  <c r="I16903" i="6"/>
  <c r="G16904" i="6"/>
  <c r="I16904" i="6" s="1"/>
  <c r="H16904" i="6"/>
  <c r="G16905" i="6"/>
  <c r="I16905" i="6" s="1"/>
  <c r="H16905" i="6"/>
  <c r="G16906" i="6"/>
  <c r="H16906" i="6"/>
  <c r="I16906" i="6"/>
  <c r="G16907" i="6"/>
  <c r="H16907" i="6"/>
  <c r="I16907" i="6"/>
  <c r="G16908" i="6"/>
  <c r="I16908" i="6" s="1"/>
  <c r="H16908" i="6"/>
  <c r="G16909" i="6"/>
  <c r="H16909" i="6"/>
  <c r="G16910" i="6"/>
  <c r="H16910" i="6"/>
  <c r="G16911" i="6"/>
  <c r="H16911" i="6"/>
  <c r="I16911" i="6"/>
  <c r="G16912" i="6"/>
  <c r="H16912" i="6"/>
  <c r="I16912" i="6"/>
  <c r="G16913" i="6"/>
  <c r="I16913" i="6" s="1"/>
  <c r="H16913" i="6"/>
  <c r="G16914" i="6"/>
  <c r="H16914" i="6"/>
  <c r="I16914" i="6"/>
  <c r="G16915" i="6"/>
  <c r="H16915" i="6"/>
  <c r="I16915" i="6"/>
  <c r="G16916" i="6"/>
  <c r="I16916" i="6" s="1"/>
  <c r="H16916" i="6"/>
  <c r="G16917" i="6"/>
  <c r="H16917" i="6"/>
  <c r="G16918" i="6"/>
  <c r="H16918" i="6"/>
  <c r="G16919" i="6"/>
  <c r="H16919" i="6"/>
  <c r="I16919" i="6"/>
  <c r="G16920" i="6"/>
  <c r="I16920" i="6" s="1"/>
  <c r="H16920" i="6"/>
  <c r="G16921" i="6"/>
  <c r="I16921" i="6" s="1"/>
  <c r="H16921" i="6"/>
  <c r="G16922" i="6"/>
  <c r="H16922" i="6"/>
  <c r="I16922" i="6"/>
  <c r="G16923" i="6"/>
  <c r="H16923" i="6"/>
  <c r="I16923" i="6"/>
  <c r="G16924" i="6"/>
  <c r="I16924" i="6" s="1"/>
  <c r="H16924" i="6"/>
  <c r="G16925" i="6"/>
  <c r="H16925" i="6"/>
  <c r="G16926" i="6"/>
  <c r="H16926" i="6"/>
  <c r="G16927" i="6"/>
  <c r="H16927" i="6"/>
  <c r="I16927" i="6"/>
  <c r="G16928" i="6"/>
  <c r="H16928" i="6"/>
  <c r="I16928" i="6"/>
  <c r="G16929" i="6"/>
  <c r="I16929" i="6" s="1"/>
  <c r="H16929" i="6"/>
  <c r="G16930" i="6"/>
  <c r="H16930" i="6"/>
  <c r="I16930" i="6"/>
  <c r="G16931" i="6"/>
  <c r="H16931" i="6"/>
  <c r="I16931" i="6"/>
  <c r="G16932" i="6"/>
  <c r="I16932" i="6" s="1"/>
  <c r="H16932" i="6"/>
  <c r="G16933" i="6"/>
  <c r="H16933" i="6"/>
  <c r="G16934" i="6"/>
  <c r="H16934" i="6"/>
  <c r="G16935" i="6"/>
  <c r="H16935" i="6"/>
  <c r="I16935" i="6"/>
  <c r="G16936" i="6"/>
  <c r="I16936" i="6" s="1"/>
  <c r="H16936" i="6"/>
  <c r="G16937" i="6"/>
  <c r="I16937" i="6" s="1"/>
  <c r="H16937" i="6"/>
  <c r="G16938" i="6"/>
  <c r="H16938" i="6"/>
  <c r="I16938" i="6"/>
  <c r="G16939" i="6"/>
  <c r="H16939" i="6"/>
  <c r="I16939" i="6"/>
  <c r="G16940" i="6"/>
  <c r="I16940" i="6" s="1"/>
  <c r="H16940" i="6"/>
  <c r="G16941" i="6"/>
  <c r="H16941" i="6"/>
  <c r="G16942" i="6"/>
  <c r="H16942" i="6"/>
  <c r="G16943" i="6"/>
  <c r="H16943" i="6"/>
  <c r="I16943" i="6"/>
  <c r="G16944" i="6"/>
  <c r="H16944" i="6"/>
  <c r="I16944" i="6"/>
  <c r="G16945" i="6"/>
  <c r="I16945" i="6" s="1"/>
  <c r="H16945" i="6"/>
  <c r="G16946" i="6"/>
  <c r="H16946" i="6"/>
  <c r="I16946" i="6"/>
  <c r="G16947" i="6"/>
  <c r="H16947" i="6"/>
  <c r="I16947" i="6"/>
  <c r="G16948" i="6"/>
  <c r="I16948" i="6" s="1"/>
  <c r="H16948" i="6"/>
  <c r="G16949" i="6"/>
  <c r="H16949" i="6"/>
  <c r="G16950" i="6"/>
  <c r="H16950" i="6"/>
  <c r="G16951" i="6"/>
  <c r="H16951" i="6"/>
  <c r="I16951" i="6"/>
  <c r="G16952" i="6"/>
  <c r="I16952" i="6" s="1"/>
  <c r="H16952" i="6"/>
  <c r="G16953" i="6"/>
  <c r="I16953" i="6" s="1"/>
  <c r="H16953" i="6"/>
  <c r="G16954" i="6"/>
  <c r="H16954" i="6"/>
  <c r="I16954" i="6"/>
  <c r="G16955" i="6"/>
  <c r="H16955" i="6"/>
  <c r="I16955" i="6"/>
  <c r="G16956" i="6"/>
  <c r="I16956" i="6" s="1"/>
  <c r="H16956" i="6"/>
  <c r="G16957" i="6"/>
  <c r="H16957" i="6"/>
  <c r="G16958" i="6"/>
  <c r="H16958" i="6"/>
  <c r="G16959" i="6"/>
  <c r="H16959" i="6"/>
  <c r="I16959" i="6"/>
  <c r="G16960" i="6"/>
  <c r="H16960" i="6"/>
  <c r="I16960" i="6"/>
  <c r="G16961" i="6"/>
  <c r="I16961" i="6" s="1"/>
  <c r="H16961" i="6"/>
  <c r="G16962" i="6"/>
  <c r="H16962" i="6"/>
  <c r="I16962" i="6"/>
  <c r="G16963" i="6"/>
  <c r="H16963" i="6"/>
  <c r="I16963" i="6"/>
  <c r="G16964" i="6"/>
  <c r="I16964" i="6" s="1"/>
  <c r="H16964" i="6"/>
  <c r="G16965" i="6"/>
  <c r="H16965" i="6"/>
  <c r="G16966" i="6"/>
  <c r="H16966" i="6"/>
  <c r="G16967" i="6"/>
  <c r="H16967" i="6"/>
  <c r="I16967" i="6"/>
  <c r="G16968" i="6"/>
  <c r="I16968" i="6" s="1"/>
  <c r="H16968" i="6"/>
  <c r="G16969" i="6"/>
  <c r="I16969" i="6" s="1"/>
  <c r="H16969" i="6"/>
  <c r="G16970" i="6"/>
  <c r="H16970" i="6"/>
  <c r="I16970" i="6"/>
  <c r="G16971" i="6"/>
  <c r="H16971" i="6"/>
  <c r="I16971" i="6"/>
  <c r="G16972" i="6"/>
  <c r="I16972" i="6" s="1"/>
  <c r="H16972" i="6"/>
  <c r="G16973" i="6"/>
  <c r="H16973" i="6"/>
  <c r="G16974" i="6"/>
  <c r="H16974" i="6"/>
  <c r="G16975" i="6"/>
  <c r="H16975" i="6"/>
  <c r="I16975" i="6"/>
  <c r="G16976" i="6"/>
  <c r="H16976" i="6"/>
  <c r="I16976" i="6"/>
  <c r="G16977" i="6"/>
  <c r="I16977" i="6" s="1"/>
  <c r="H16977" i="6"/>
  <c r="G16978" i="6"/>
  <c r="H16978" i="6"/>
  <c r="I16978" i="6"/>
  <c r="G16979" i="6"/>
  <c r="H16979" i="6"/>
  <c r="I16979" i="6"/>
  <c r="G16980" i="6"/>
  <c r="I16980" i="6" s="1"/>
  <c r="H16980" i="6"/>
  <c r="G16981" i="6"/>
  <c r="H16981" i="6"/>
  <c r="G16982" i="6"/>
  <c r="H16982" i="6"/>
  <c r="G16983" i="6"/>
  <c r="H16983" i="6"/>
  <c r="I16983" i="6"/>
  <c r="G16984" i="6"/>
  <c r="I16984" i="6" s="1"/>
  <c r="H16984" i="6"/>
  <c r="G16985" i="6"/>
  <c r="I16985" i="6" s="1"/>
  <c r="H16985" i="6"/>
  <c r="G16986" i="6"/>
  <c r="H16986" i="6"/>
  <c r="I16986" i="6"/>
  <c r="G16987" i="6"/>
  <c r="H16987" i="6"/>
  <c r="I16987" i="6"/>
  <c r="G16988" i="6"/>
  <c r="I16988" i="6" s="1"/>
  <c r="H16988" i="6"/>
  <c r="G16989" i="6"/>
  <c r="H16989" i="6"/>
  <c r="G16990" i="6"/>
  <c r="H16990" i="6"/>
  <c r="G16991" i="6"/>
  <c r="H16991" i="6"/>
  <c r="I16991" i="6"/>
  <c r="G16992" i="6"/>
  <c r="H16992" i="6"/>
  <c r="I16992" i="6"/>
  <c r="G16993" i="6"/>
  <c r="I16993" i="6" s="1"/>
  <c r="H16993" i="6"/>
  <c r="G16994" i="6"/>
  <c r="H16994" i="6"/>
  <c r="I16994" i="6"/>
  <c r="G16995" i="6"/>
  <c r="H16995" i="6"/>
  <c r="I16995" i="6"/>
  <c r="G16996" i="6"/>
  <c r="I16996" i="6" s="1"/>
  <c r="H16996" i="6"/>
  <c r="G16997" i="6"/>
  <c r="H16997" i="6"/>
  <c r="G16998" i="6"/>
  <c r="H16998" i="6"/>
  <c r="G16999" i="6"/>
  <c r="H16999" i="6"/>
  <c r="I16999" i="6"/>
  <c r="G17000" i="6"/>
  <c r="I17000" i="6" s="1"/>
  <c r="H17000" i="6"/>
  <c r="G17001" i="6"/>
  <c r="I17001" i="6" s="1"/>
  <c r="H17001" i="6"/>
  <c r="G17002" i="6"/>
  <c r="H17002" i="6"/>
  <c r="I17002" i="6"/>
  <c r="G17003" i="6"/>
  <c r="H17003" i="6"/>
  <c r="I17003" i="6"/>
  <c r="G17004" i="6"/>
  <c r="I17004" i="6" s="1"/>
  <c r="H17004" i="6"/>
  <c r="G17005" i="6"/>
  <c r="H17005" i="6"/>
  <c r="G17006" i="6"/>
  <c r="H17006" i="6"/>
  <c r="G17007" i="6"/>
  <c r="H17007" i="6"/>
  <c r="I17007" i="6"/>
  <c r="G17008" i="6"/>
  <c r="H17008" i="6"/>
  <c r="I17008" i="6"/>
  <c r="G17009" i="6"/>
  <c r="I17009" i="6" s="1"/>
  <c r="H17009" i="6"/>
  <c r="G17010" i="6"/>
  <c r="H17010" i="6"/>
  <c r="I17010" i="6"/>
  <c r="G17011" i="6"/>
  <c r="H17011" i="6"/>
  <c r="I17011" i="6"/>
  <c r="G17012" i="6"/>
  <c r="I17012" i="6" s="1"/>
  <c r="H17012" i="6"/>
  <c r="G17013" i="6"/>
  <c r="H17013" i="6"/>
  <c r="G17014" i="6"/>
  <c r="H17014" i="6"/>
  <c r="G17015" i="6"/>
  <c r="H17015" i="6"/>
  <c r="I17015" i="6"/>
  <c r="G17016" i="6"/>
  <c r="I17016" i="6" s="1"/>
  <c r="H17016" i="6"/>
  <c r="G17017" i="6"/>
  <c r="I17017" i="6" s="1"/>
  <c r="H17017" i="6"/>
  <c r="G17018" i="6"/>
  <c r="H17018" i="6"/>
  <c r="I17018" i="6"/>
  <c r="G17019" i="6"/>
  <c r="H17019" i="6"/>
  <c r="I17019" i="6"/>
  <c r="G17020" i="6"/>
  <c r="I17020" i="6" s="1"/>
  <c r="H17020" i="6"/>
  <c r="G17021" i="6"/>
  <c r="H17021" i="6"/>
  <c r="G17022" i="6"/>
  <c r="H17022" i="6"/>
  <c r="G17023" i="6"/>
  <c r="H17023" i="6"/>
  <c r="I17023" i="6"/>
  <c r="G17024" i="6"/>
  <c r="H17024" i="6"/>
  <c r="I17024" i="6"/>
  <c r="G17025" i="6"/>
  <c r="I17025" i="6" s="1"/>
  <c r="H17025" i="6"/>
  <c r="G17026" i="6"/>
  <c r="H17026" i="6"/>
  <c r="I17026" i="6"/>
  <c r="G17027" i="6"/>
  <c r="H17027" i="6"/>
  <c r="I17027" i="6"/>
  <c r="G17028" i="6"/>
  <c r="I17028" i="6" s="1"/>
  <c r="H17028" i="6"/>
  <c r="G17029" i="6"/>
  <c r="H17029" i="6"/>
  <c r="G17030" i="6"/>
  <c r="H17030" i="6"/>
  <c r="G17031" i="6"/>
  <c r="H17031" i="6"/>
  <c r="I17031" i="6"/>
  <c r="G17032" i="6"/>
  <c r="I17032" i="6" s="1"/>
  <c r="H17032" i="6"/>
  <c r="G17033" i="6"/>
  <c r="I17033" i="6" s="1"/>
  <c r="H17033" i="6"/>
  <c r="G17034" i="6"/>
  <c r="H17034" i="6"/>
  <c r="I17034" i="6"/>
  <c r="G17035" i="6"/>
  <c r="H17035" i="6"/>
  <c r="I17035" i="6"/>
  <c r="G17036" i="6"/>
  <c r="I17036" i="6" s="1"/>
  <c r="H17036" i="6"/>
  <c r="G17037" i="6"/>
  <c r="H17037" i="6"/>
  <c r="G17038" i="6"/>
  <c r="H17038" i="6"/>
  <c r="G17039" i="6"/>
  <c r="H17039" i="6"/>
  <c r="I17039" i="6"/>
  <c r="G17040" i="6"/>
  <c r="H17040" i="6"/>
  <c r="I17040" i="6"/>
  <c r="G17041" i="6"/>
  <c r="I17041" i="6" s="1"/>
  <c r="H17041" i="6"/>
  <c r="G17042" i="6"/>
  <c r="H17042" i="6"/>
  <c r="I17042" i="6"/>
  <c r="G17043" i="6"/>
  <c r="H17043" i="6"/>
  <c r="I17043" i="6"/>
  <c r="G17044" i="6"/>
  <c r="I17044" i="6" s="1"/>
  <c r="H17044" i="6"/>
  <c r="G17045" i="6"/>
  <c r="H17045" i="6"/>
  <c r="G17046" i="6"/>
  <c r="H17046" i="6"/>
  <c r="G17047" i="6"/>
  <c r="H17047" i="6"/>
  <c r="I17047" i="6"/>
  <c r="G17048" i="6"/>
  <c r="I17048" i="6" s="1"/>
  <c r="H17048" i="6"/>
  <c r="G17049" i="6"/>
  <c r="I17049" i="6" s="1"/>
  <c r="H17049" i="6"/>
  <c r="G17050" i="6"/>
  <c r="H17050" i="6"/>
  <c r="I17050" i="6"/>
  <c r="G17051" i="6"/>
  <c r="H17051" i="6"/>
  <c r="I17051" i="6"/>
  <c r="G17052" i="6"/>
  <c r="I17052" i="6" s="1"/>
  <c r="H17052" i="6"/>
  <c r="G17053" i="6"/>
  <c r="H17053" i="6"/>
  <c r="G17054" i="6"/>
  <c r="H17054" i="6"/>
  <c r="G17055" i="6"/>
  <c r="H17055" i="6"/>
  <c r="I17055" i="6"/>
  <c r="G17056" i="6"/>
  <c r="H17056" i="6"/>
  <c r="I17056" i="6"/>
  <c r="G17057" i="6"/>
  <c r="I17057" i="6" s="1"/>
  <c r="H17057" i="6"/>
  <c r="G17058" i="6"/>
  <c r="H17058" i="6"/>
  <c r="I17058" i="6"/>
  <c r="G17059" i="6"/>
  <c r="H17059" i="6"/>
  <c r="I17059" i="6"/>
  <c r="G17060" i="6"/>
  <c r="I17060" i="6" s="1"/>
  <c r="H17060" i="6"/>
  <c r="G17061" i="6"/>
  <c r="H17061" i="6"/>
  <c r="G17062" i="6"/>
  <c r="H17062" i="6"/>
  <c r="G17063" i="6"/>
  <c r="H17063" i="6"/>
  <c r="I17063" i="6"/>
  <c r="G17064" i="6"/>
  <c r="I17064" i="6" s="1"/>
  <c r="H17064" i="6"/>
  <c r="G17065" i="6"/>
  <c r="I17065" i="6" s="1"/>
  <c r="H17065" i="6"/>
  <c r="G17066" i="6"/>
  <c r="H17066" i="6"/>
  <c r="I17066" i="6"/>
  <c r="G17067" i="6"/>
  <c r="H17067" i="6"/>
  <c r="I17067" i="6"/>
  <c r="G17068" i="6"/>
  <c r="I17068" i="6" s="1"/>
  <c r="H17068" i="6"/>
  <c r="G17069" i="6"/>
  <c r="H17069" i="6"/>
  <c r="G17070" i="6"/>
  <c r="H17070" i="6"/>
  <c r="G17071" i="6"/>
  <c r="H17071" i="6"/>
  <c r="I17071" i="6"/>
  <c r="G17072" i="6"/>
  <c r="H17072" i="6"/>
  <c r="I17072" i="6"/>
  <c r="G17073" i="6"/>
  <c r="I17073" i="6" s="1"/>
  <c r="H17073" i="6"/>
  <c r="G17074" i="6"/>
  <c r="H17074" i="6"/>
  <c r="I17074" i="6"/>
  <c r="G17075" i="6"/>
  <c r="H17075" i="6"/>
  <c r="I17075" i="6"/>
  <c r="G17076" i="6"/>
  <c r="H17076" i="6"/>
  <c r="I17076" i="6" s="1"/>
  <c r="G17077" i="6"/>
  <c r="H17077" i="6"/>
  <c r="G17078" i="6"/>
  <c r="H17078" i="6"/>
  <c r="G17079" i="6"/>
  <c r="H17079" i="6"/>
  <c r="I17079" i="6"/>
  <c r="G17080" i="6"/>
  <c r="I17080" i="6" s="1"/>
  <c r="H17080" i="6"/>
  <c r="G17081" i="6"/>
  <c r="I17081" i="6" s="1"/>
  <c r="H17081" i="6"/>
  <c r="G17082" i="6"/>
  <c r="H17082" i="6"/>
  <c r="I17082" i="6"/>
  <c r="G17083" i="6"/>
  <c r="H17083" i="6"/>
  <c r="I17083" i="6"/>
  <c r="G17084" i="6"/>
  <c r="I17084" i="6" s="1"/>
  <c r="H17084" i="6"/>
  <c r="G17085" i="6"/>
  <c r="H17085" i="6"/>
  <c r="G17086" i="6"/>
  <c r="H17086" i="6"/>
  <c r="G17087" i="6"/>
  <c r="H17087" i="6"/>
  <c r="I17087" i="6"/>
  <c r="G17088" i="6"/>
  <c r="H17088" i="6"/>
  <c r="I17088" i="6"/>
  <c r="G17089" i="6"/>
  <c r="I17089" i="6" s="1"/>
  <c r="H17089" i="6"/>
  <c r="G17090" i="6"/>
  <c r="H17090" i="6"/>
  <c r="I17090" i="6"/>
  <c r="G17091" i="6"/>
  <c r="H17091" i="6"/>
  <c r="I17091" i="6"/>
  <c r="G17092" i="6"/>
  <c r="H17092" i="6"/>
  <c r="I17092" i="6" s="1"/>
  <c r="G17093" i="6"/>
  <c r="H17093" i="6"/>
  <c r="G17094" i="6"/>
  <c r="H17094" i="6"/>
  <c r="G17095" i="6"/>
  <c r="H17095" i="6"/>
  <c r="I17095" i="6"/>
  <c r="G17096" i="6"/>
  <c r="I17096" i="6" s="1"/>
  <c r="H17096" i="6"/>
  <c r="G17097" i="6"/>
  <c r="I17097" i="6" s="1"/>
  <c r="H17097" i="6"/>
  <c r="G17098" i="6"/>
  <c r="H17098" i="6"/>
  <c r="I17098" i="6"/>
  <c r="G17099" i="6"/>
  <c r="H17099" i="6"/>
  <c r="I17099" i="6"/>
  <c r="G17100" i="6"/>
  <c r="H17100" i="6"/>
  <c r="I17100" i="6" s="1"/>
  <c r="G17101" i="6"/>
  <c r="H17101" i="6"/>
  <c r="G17102" i="6"/>
  <c r="H17102" i="6"/>
  <c r="G17103" i="6"/>
  <c r="H17103" i="6"/>
  <c r="I17103" i="6"/>
  <c r="G17104" i="6"/>
  <c r="H17104" i="6"/>
  <c r="I17104" i="6"/>
  <c r="G17105" i="6"/>
  <c r="I17105" i="6" s="1"/>
  <c r="H17105" i="6"/>
  <c r="G17106" i="6"/>
  <c r="H17106" i="6"/>
  <c r="I17106" i="6"/>
  <c r="G17107" i="6"/>
  <c r="H17107" i="6"/>
  <c r="I17107" i="6"/>
  <c r="G17108" i="6"/>
  <c r="I17108" i="6" s="1"/>
  <c r="H17108" i="6"/>
  <c r="G17109" i="6"/>
  <c r="H17109" i="6"/>
  <c r="G17110" i="6"/>
  <c r="H17110" i="6"/>
  <c r="G17111" i="6"/>
  <c r="H17111" i="6"/>
  <c r="I17111" i="6"/>
  <c r="G17112" i="6"/>
  <c r="H17112" i="6"/>
  <c r="I17112" i="6"/>
  <c r="G17113" i="6"/>
  <c r="H17113" i="6"/>
  <c r="I17113" i="6"/>
  <c r="G17114" i="6"/>
  <c r="H17114" i="6"/>
  <c r="I17114" i="6" s="1"/>
  <c r="G17115" i="6"/>
  <c r="H17115" i="6"/>
  <c r="I17115" i="6"/>
  <c r="G17116" i="6"/>
  <c r="H17116" i="6"/>
  <c r="G17117" i="6"/>
  <c r="H17117" i="6"/>
  <c r="G17118" i="6"/>
  <c r="H17118" i="6"/>
  <c r="G17119" i="6"/>
  <c r="H17119" i="6"/>
  <c r="I17119" i="6"/>
  <c r="G17120" i="6"/>
  <c r="H17120" i="6"/>
  <c r="I17120" i="6"/>
  <c r="G17121" i="6"/>
  <c r="H17121" i="6"/>
  <c r="I17121" i="6"/>
  <c r="G17122" i="6"/>
  <c r="H17122" i="6"/>
  <c r="I17122" i="6"/>
  <c r="G17123" i="6"/>
  <c r="I17123" i="6" s="1"/>
  <c r="H17123" i="6"/>
  <c r="G17124" i="6"/>
  <c r="H17124" i="6"/>
  <c r="G17125" i="6"/>
  <c r="H17125" i="6"/>
  <c r="I17125" i="6"/>
  <c r="G17126" i="6"/>
  <c r="H17126" i="6"/>
  <c r="G17127" i="6"/>
  <c r="H17127" i="6"/>
  <c r="I17127" i="6"/>
  <c r="G17128" i="6"/>
  <c r="H17128" i="6"/>
  <c r="I17128" i="6"/>
  <c r="G17129" i="6"/>
  <c r="I17129" i="6" s="1"/>
  <c r="H17129" i="6"/>
  <c r="G17130" i="6"/>
  <c r="H17130" i="6"/>
  <c r="I17130" i="6"/>
  <c r="G17131" i="6"/>
  <c r="H17131" i="6"/>
  <c r="I17131" i="6"/>
  <c r="G17132" i="6"/>
  <c r="H17132" i="6"/>
  <c r="I17132" i="6" s="1"/>
  <c r="G17133" i="6"/>
  <c r="H17133" i="6"/>
  <c r="I17133" i="6"/>
  <c r="G17134" i="6"/>
  <c r="H17134" i="6"/>
  <c r="G17135" i="6"/>
  <c r="I17135" i="6" s="1"/>
  <c r="H17135" i="6"/>
  <c r="G17136" i="6"/>
  <c r="H17136" i="6"/>
  <c r="I17136" i="6"/>
  <c r="G17137" i="6"/>
  <c r="H17137" i="6"/>
  <c r="I17137" i="6"/>
  <c r="G17138" i="6"/>
  <c r="H17138" i="6"/>
  <c r="I17138" i="6"/>
  <c r="G17139" i="6"/>
  <c r="H17139" i="6"/>
  <c r="I17139" i="6"/>
  <c r="G17140" i="6"/>
  <c r="H17140" i="6"/>
  <c r="G17141" i="6"/>
  <c r="I17141" i="6" s="1"/>
  <c r="H17141" i="6"/>
  <c r="G17142" i="6"/>
  <c r="H17142" i="6"/>
  <c r="G17143" i="6"/>
  <c r="H17143" i="6"/>
  <c r="I17143" i="6"/>
  <c r="G17144" i="6"/>
  <c r="I17144" i="6" s="1"/>
  <c r="H17144" i="6"/>
  <c r="G17145" i="6"/>
  <c r="H17145" i="6"/>
  <c r="I17145" i="6"/>
  <c r="G17146" i="6"/>
  <c r="H17146" i="6"/>
  <c r="I17146" i="6"/>
  <c r="G17147" i="6"/>
  <c r="H17147" i="6"/>
  <c r="I17147" i="6"/>
  <c r="G17148" i="6"/>
  <c r="H17148" i="6"/>
  <c r="G17149" i="6"/>
  <c r="H17149" i="6"/>
  <c r="I17149" i="6"/>
  <c r="G17150" i="6"/>
  <c r="H17150" i="6"/>
  <c r="G17151" i="6"/>
  <c r="H17151" i="6"/>
  <c r="I17151" i="6"/>
  <c r="G17152" i="6"/>
  <c r="H17152" i="6"/>
  <c r="I17152" i="6"/>
  <c r="G17153" i="6"/>
  <c r="H17153" i="6"/>
  <c r="I17153" i="6"/>
  <c r="G17154" i="6"/>
  <c r="H17154" i="6"/>
  <c r="I17154" i="6"/>
  <c r="G17155" i="6"/>
  <c r="I17155" i="6" s="1"/>
  <c r="H17155" i="6"/>
  <c r="G17156" i="6"/>
  <c r="H17156" i="6"/>
  <c r="G17157" i="6"/>
  <c r="H17157" i="6"/>
  <c r="I17157" i="6"/>
  <c r="G17158" i="6"/>
  <c r="H17158" i="6"/>
  <c r="G17159" i="6"/>
  <c r="H17159" i="6"/>
  <c r="I17159" i="6"/>
  <c r="G17160" i="6"/>
  <c r="H17160" i="6"/>
  <c r="I17160" i="6"/>
  <c r="G17161" i="6"/>
  <c r="I17161" i="6" s="1"/>
  <c r="H17161" i="6"/>
  <c r="G17162" i="6"/>
  <c r="H17162" i="6"/>
  <c r="I17162" i="6"/>
  <c r="G17163" i="6"/>
  <c r="H17163" i="6"/>
  <c r="I17163" i="6"/>
  <c r="G17164" i="6"/>
  <c r="I17164" i="6" s="1"/>
  <c r="H17164" i="6"/>
  <c r="G17165" i="6"/>
  <c r="H17165" i="6"/>
  <c r="I17165" i="6"/>
  <c r="G17166" i="6"/>
  <c r="H17166" i="6"/>
  <c r="G17167" i="6"/>
  <c r="I17167" i="6" s="1"/>
  <c r="H17167" i="6"/>
  <c r="G17168" i="6"/>
  <c r="H17168" i="6"/>
  <c r="I17168" i="6"/>
  <c r="G17169" i="6"/>
  <c r="H17169" i="6"/>
  <c r="I17169" i="6"/>
  <c r="G17170" i="6"/>
  <c r="H17170" i="6"/>
  <c r="I17170" i="6"/>
  <c r="G17171" i="6"/>
  <c r="H17171" i="6"/>
  <c r="I17171" i="6"/>
  <c r="G17172" i="6"/>
  <c r="H17172" i="6"/>
  <c r="G17173" i="6"/>
  <c r="I17173" i="6" s="1"/>
  <c r="H17173" i="6"/>
  <c r="G17174" i="6"/>
  <c r="H17174" i="6"/>
  <c r="G17175" i="6"/>
  <c r="H17175" i="6"/>
  <c r="I17175" i="6"/>
  <c r="G17176" i="6"/>
  <c r="I17176" i="6" s="1"/>
  <c r="H17176" i="6"/>
  <c r="G17177" i="6"/>
  <c r="H17177" i="6"/>
  <c r="I17177" i="6"/>
  <c r="G17178" i="6"/>
  <c r="H17178" i="6"/>
  <c r="I17178" i="6"/>
  <c r="G17179" i="6"/>
  <c r="H17179" i="6"/>
  <c r="I17179" i="6"/>
  <c r="G17180" i="6"/>
  <c r="H17180" i="6"/>
  <c r="G17181" i="6"/>
  <c r="H17181" i="6"/>
  <c r="I17181" i="6"/>
  <c r="G17182" i="6"/>
  <c r="H17182" i="6"/>
  <c r="G17183" i="6"/>
  <c r="H17183" i="6"/>
  <c r="I17183" i="6"/>
  <c r="G17184" i="6"/>
  <c r="H17184" i="6"/>
  <c r="I17184" i="6"/>
  <c r="G17185" i="6"/>
  <c r="H17185" i="6"/>
  <c r="I17185" i="6"/>
  <c r="G17186" i="6"/>
  <c r="H17186" i="6"/>
  <c r="I17186" i="6"/>
  <c r="G17187" i="6"/>
  <c r="I17187" i="6" s="1"/>
  <c r="H17187" i="6"/>
  <c r="G17188" i="6"/>
  <c r="H17188" i="6"/>
  <c r="G17189" i="6"/>
  <c r="H17189" i="6"/>
  <c r="I17189" i="6"/>
  <c r="G17190" i="6"/>
  <c r="H17190" i="6"/>
  <c r="G17191" i="6"/>
  <c r="H17191" i="6"/>
  <c r="I17191" i="6"/>
  <c r="G17192" i="6"/>
  <c r="H17192" i="6"/>
  <c r="I17192" i="6"/>
  <c r="G17193" i="6"/>
  <c r="I17193" i="6" s="1"/>
  <c r="H17193" i="6"/>
  <c r="G17194" i="6"/>
  <c r="H17194" i="6"/>
  <c r="I17194" i="6"/>
  <c r="G17195" i="6"/>
  <c r="H17195" i="6"/>
  <c r="I17195" i="6"/>
  <c r="G17196" i="6"/>
  <c r="I17196" i="6" s="1"/>
  <c r="H17196" i="6"/>
  <c r="G17197" i="6"/>
  <c r="H17197" i="6"/>
  <c r="I17197" i="6"/>
  <c r="G17198" i="6"/>
  <c r="H17198" i="6"/>
  <c r="G17199" i="6"/>
  <c r="I17199" i="6" s="1"/>
  <c r="H17199" i="6"/>
  <c r="G17200" i="6"/>
  <c r="H17200" i="6"/>
  <c r="I17200" i="6"/>
  <c r="G17201" i="6"/>
  <c r="H17201" i="6"/>
  <c r="I17201" i="6"/>
  <c r="G17202" i="6"/>
  <c r="H17202" i="6"/>
  <c r="I17202" i="6"/>
  <c r="G17203" i="6"/>
  <c r="H17203" i="6"/>
  <c r="I17203" i="6"/>
  <c r="G17204" i="6"/>
  <c r="H17204" i="6"/>
  <c r="G17205" i="6"/>
  <c r="I17205" i="6" s="1"/>
  <c r="H17205" i="6"/>
  <c r="G17206" i="6"/>
  <c r="H17206" i="6"/>
  <c r="G17207" i="6"/>
  <c r="H17207" i="6"/>
  <c r="I17207" i="6"/>
  <c r="G17208" i="6"/>
  <c r="I17208" i="6" s="1"/>
  <c r="H17208" i="6"/>
  <c r="G17209" i="6"/>
  <c r="H17209" i="6"/>
  <c r="I17209" i="6"/>
  <c r="G17210" i="6"/>
  <c r="H17210" i="6"/>
  <c r="I17210" i="6"/>
  <c r="G17211" i="6"/>
  <c r="H17211" i="6"/>
  <c r="I17211" i="6"/>
  <c r="G17212" i="6"/>
  <c r="H17212" i="6"/>
  <c r="G17213" i="6"/>
  <c r="H17213" i="6"/>
  <c r="I17213" i="6"/>
  <c r="G17214" i="6"/>
  <c r="H17214" i="6"/>
  <c r="G17215" i="6"/>
  <c r="H17215" i="6"/>
  <c r="I17215" i="6"/>
  <c r="G17216" i="6"/>
  <c r="H17216" i="6"/>
  <c r="I17216" i="6"/>
  <c r="G17217" i="6"/>
  <c r="H17217" i="6"/>
  <c r="I17217" i="6"/>
  <c r="G17218" i="6"/>
  <c r="H17218" i="6"/>
  <c r="I17218" i="6"/>
  <c r="G17219" i="6"/>
  <c r="I17219" i="6" s="1"/>
  <c r="H17219" i="6"/>
  <c r="G17220" i="6"/>
  <c r="H17220" i="6"/>
  <c r="G17221" i="6"/>
  <c r="H17221" i="6"/>
  <c r="I17221" i="6"/>
  <c r="G17222" i="6"/>
  <c r="H17222" i="6"/>
  <c r="G17223" i="6"/>
  <c r="H17223" i="6"/>
  <c r="I17223" i="6"/>
  <c r="G17224" i="6"/>
  <c r="H17224" i="6"/>
  <c r="I17224" i="6"/>
  <c r="G17225" i="6"/>
  <c r="I17225" i="6" s="1"/>
  <c r="H17225" i="6"/>
  <c r="G17226" i="6"/>
  <c r="H17226" i="6"/>
  <c r="I17226" i="6"/>
  <c r="G17227" i="6"/>
  <c r="H17227" i="6"/>
  <c r="I17227" i="6"/>
  <c r="G17228" i="6"/>
  <c r="I17228" i="6" s="1"/>
  <c r="H17228" i="6"/>
  <c r="G17229" i="6"/>
  <c r="H17229" i="6"/>
  <c r="I17229" i="6"/>
  <c r="G17230" i="6"/>
  <c r="H17230" i="6"/>
  <c r="G17231" i="6"/>
  <c r="I17231" i="6" s="1"/>
  <c r="H17231" i="6"/>
  <c r="G17232" i="6"/>
  <c r="H17232" i="6"/>
  <c r="I17232" i="6"/>
  <c r="G17233" i="6"/>
  <c r="H17233" i="6"/>
  <c r="I17233" i="6"/>
  <c r="G17234" i="6"/>
  <c r="H17234" i="6"/>
  <c r="I17234" i="6"/>
  <c r="G17235" i="6"/>
  <c r="H17235" i="6"/>
  <c r="I17235" i="6"/>
  <c r="G17236" i="6"/>
  <c r="H17236" i="6"/>
  <c r="G17237" i="6"/>
  <c r="I17237" i="6" s="1"/>
  <c r="H17237" i="6"/>
  <c r="G17238" i="6"/>
  <c r="H17238" i="6"/>
  <c r="G17239" i="6"/>
  <c r="H17239" i="6"/>
  <c r="I17239" i="6"/>
  <c r="G17240" i="6"/>
  <c r="I17240" i="6" s="1"/>
  <c r="H17240" i="6"/>
  <c r="G17241" i="6"/>
  <c r="H17241" i="6"/>
  <c r="I17241" i="6"/>
  <c r="G17242" i="6"/>
  <c r="H17242" i="6"/>
  <c r="I17242" i="6"/>
  <c r="G17243" i="6"/>
  <c r="H17243" i="6"/>
  <c r="I17243" i="6"/>
  <c r="G17244" i="6"/>
  <c r="H17244" i="6"/>
  <c r="G17245" i="6"/>
  <c r="H17245" i="6"/>
  <c r="I17245" i="6"/>
  <c r="G17246" i="6"/>
  <c r="H17246" i="6"/>
  <c r="G17247" i="6"/>
  <c r="H17247" i="6"/>
  <c r="I17247" i="6"/>
  <c r="G17248" i="6"/>
  <c r="H17248" i="6"/>
  <c r="I17248" i="6"/>
  <c r="G17249" i="6"/>
  <c r="H17249" i="6"/>
  <c r="I17249" i="6"/>
  <c r="G17250" i="6"/>
  <c r="H17250" i="6"/>
  <c r="I17250" i="6"/>
  <c r="G17251" i="6"/>
  <c r="I17251" i="6" s="1"/>
  <c r="H17251" i="6"/>
  <c r="G17252" i="6"/>
  <c r="H17252" i="6"/>
  <c r="G17253" i="6"/>
  <c r="H17253" i="6"/>
  <c r="I17253" i="6"/>
  <c r="G17254" i="6"/>
  <c r="H17254" i="6"/>
  <c r="G17255" i="6"/>
  <c r="H17255" i="6"/>
  <c r="I17255" i="6"/>
  <c r="G17256" i="6"/>
  <c r="H17256" i="6"/>
  <c r="I17256" i="6"/>
  <c r="G17257" i="6"/>
  <c r="I17257" i="6" s="1"/>
  <c r="H17257" i="6"/>
  <c r="G17258" i="6"/>
  <c r="H17258" i="6"/>
  <c r="I17258" i="6"/>
  <c r="G17259" i="6"/>
  <c r="H17259" i="6"/>
  <c r="I17259" i="6"/>
  <c r="G17260" i="6"/>
  <c r="I17260" i="6" s="1"/>
  <c r="H17260" i="6"/>
  <c r="G17261" i="6"/>
  <c r="H17261" i="6"/>
  <c r="I17261" i="6"/>
  <c r="G17262" i="6"/>
  <c r="H17262" i="6"/>
  <c r="G17263" i="6"/>
  <c r="I17263" i="6" s="1"/>
  <c r="H17263" i="6"/>
  <c r="G17264" i="6"/>
  <c r="H17264" i="6"/>
  <c r="I17264" i="6"/>
  <c r="G17265" i="6"/>
  <c r="H17265" i="6"/>
  <c r="I17265" i="6"/>
  <c r="G17266" i="6"/>
  <c r="H17266" i="6"/>
  <c r="I17266" i="6"/>
  <c r="G17267" i="6"/>
  <c r="H17267" i="6"/>
  <c r="I17267" i="6"/>
  <c r="G17268" i="6"/>
  <c r="H17268" i="6"/>
  <c r="G17269" i="6"/>
  <c r="I17269" i="6" s="1"/>
  <c r="H17269" i="6"/>
  <c r="G17270" i="6"/>
  <c r="H17270" i="6"/>
  <c r="G17271" i="6"/>
  <c r="H17271" i="6"/>
  <c r="I17271" i="6"/>
  <c r="G17272" i="6"/>
  <c r="I17272" i="6" s="1"/>
  <c r="H17272" i="6"/>
  <c r="G17273" i="6"/>
  <c r="H17273" i="6"/>
  <c r="I17273" i="6"/>
  <c r="G17274" i="6"/>
  <c r="H17274" i="6"/>
  <c r="I17274" i="6"/>
  <c r="G17275" i="6"/>
  <c r="H17275" i="6"/>
  <c r="I17275" i="6"/>
  <c r="G17276" i="6"/>
  <c r="H17276" i="6"/>
  <c r="G17277" i="6"/>
  <c r="H17277" i="6"/>
  <c r="I17277" i="6"/>
  <c r="G17278" i="6"/>
  <c r="H17278" i="6"/>
  <c r="G17279" i="6"/>
  <c r="H17279" i="6"/>
  <c r="I17279" i="6"/>
  <c r="G17280" i="6"/>
  <c r="H17280" i="6"/>
  <c r="I17280" i="6"/>
  <c r="G17281" i="6"/>
  <c r="H17281" i="6"/>
  <c r="I17281" i="6"/>
  <c r="G17282" i="6"/>
  <c r="H17282" i="6"/>
  <c r="I17282" i="6"/>
  <c r="G17283" i="6"/>
  <c r="I17283" i="6" s="1"/>
  <c r="H17283" i="6"/>
  <c r="G17284" i="6"/>
  <c r="H17284" i="6"/>
  <c r="G17285" i="6"/>
  <c r="H17285" i="6"/>
  <c r="I17285" i="6"/>
  <c r="G17286" i="6"/>
  <c r="H17286" i="6"/>
  <c r="G17287" i="6"/>
  <c r="H17287" i="6"/>
  <c r="I17287" i="6"/>
  <c r="G17288" i="6"/>
  <c r="H17288" i="6"/>
  <c r="I17288" i="6"/>
  <c r="G17289" i="6"/>
  <c r="I17289" i="6" s="1"/>
  <c r="H17289" i="6"/>
  <c r="G17290" i="6"/>
  <c r="H17290" i="6"/>
  <c r="I17290" i="6"/>
  <c r="G17291" i="6"/>
  <c r="H17291" i="6"/>
  <c r="I17291" i="6"/>
  <c r="G17292" i="6"/>
  <c r="I17292" i="6" s="1"/>
  <c r="H17292" i="6"/>
  <c r="G17293" i="6"/>
  <c r="H17293" i="6"/>
  <c r="I17293" i="6"/>
  <c r="G17294" i="6"/>
  <c r="H17294" i="6"/>
  <c r="G17295" i="6"/>
  <c r="I17295" i="6" s="1"/>
  <c r="H17295" i="6"/>
  <c r="G17296" i="6"/>
  <c r="H17296" i="6"/>
  <c r="I17296" i="6"/>
  <c r="G17297" i="6"/>
  <c r="H17297" i="6"/>
  <c r="I17297" i="6"/>
  <c r="G17298" i="6"/>
  <c r="H17298" i="6"/>
  <c r="I17298" i="6"/>
  <c r="G17299" i="6"/>
  <c r="H17299" i="6"/>
  <c r="I17299" i="6"/>
  <c r="G17300" i="6"/>
  <c r="H17300" i="6"/>
  <c r="G17301" i="6"/>
  <c r="I17301" i="6" s="1"/>
  <c r="H17301" i="6"/>
  <c r="G17302" i="6"/>
  <c r="H17302" i="6"/>
  <c r="G17303" i="6"/>
  <c r="H17303" i="6"/>
  <c r="I17303" i="6"/>
  <c r="G17304" i="6"/>
  <c r="I17304" i="6" s="1"/>
  <c r="H17304" i="6"/>
  <c r="G17305" i="6"/>
  <c r="H17305" i="6"/>
  <c r="I17305" i="6"/>
  <c r="G17306" i="6"/>
  <c r="H17306" i="6"/>
  <c r="I17306" i="6"/>
  <c r="G17307" i="6"/>
  <c r="H17307" i="6"/>
  <c r="I17307" i="6"/>
  <c r="G17308" i="6"/>
  <c r="H17308" i="6"/>
  <c r="G17309" i="6"/>
  <c r="H17309" i="6"/>
  <c r="I17309" i="6"/>
  <c r="G17310" i="6"/>
  <c r="H17310" i="6"/>
  <c r="G17311" i="6"/>
  <c r="H17311" i="6"/>
  <c r="I17311" i="6"/>
  <c r="G17312" i="6"/>
  <c r="H17312" i="6"/>
  <c r="I17312" i="6"/>
  <c r="G17313" i="6"/>
  <c r="H17313" i="6"/>
  <c r="I17313" i="6"/>
  <c r="G17314" i="6"/>
  <c r="H17314" i="6"/>
  <c r="I17314" i="6"/>
  <c r="G17315" i="6"/>
  <c r="I17315" i="6" s="1"/>
  <c r="H17315" i="6"/>
  <c r="G17316" i="6"/>
  <c r="H17316" i="6"/>
  <c r="G17317" i="6"/>
  <c r="H17317" i="6"/>
  <c r="I17317" i="6"/>
  <c r="G17318" i="6"/>
  <c r="H17318" i="6"/>
  <c r="G17319" i="6"/>
  <c r="H17319" i="6"/>
  <c r="I17319" i="6"/>
  <c r="G17320" i="6"/>
  <c r="H17320" i="6"/>
  <c r="I17320" i="6"/>
  <c r="G17321" i="6"/>
  <c r="I17321" i="6" s="1"/>
  <c r="H17321" i="6"/>
  <c r="G17322" i="6"/>
  <c r="H17322" i="6"/>
  <c r="I17322" i="6"/>
  <c r="G17323" i="6"/>
  <c r="H17323" i="6"/>
  <c r="I17323" i="6"/>
  <c r="G17324" i="6"/>
  <c r="I17324" i="6" s="1"/>
  <c r="H17324" i="6"/>
  <c r="G17325" i="6"/>
  <c r="H17325" i="6"/>
  <c r="I17325" i="6"/>
  <c r="G17326" i="6"/>
  <c r="H17326" i="6"/>
  <c r="G17327" i="6"/>
  <c r="I17327" i="6" s="1"/>
  <c r="H17327" i="6"/>
  <c r="G17328" i="6"/>
  <c r="H17328" i="6"/>
  <c r="I17328" i="6"/>
  <c r="G17329" i="6"/>
  <c r="H17329" i="6"/>
  <c r="I17329" i="6"/>
  <c r="G17330" i="6"/>
  <c r="H17330" i="6"/>
  <c r="I17330" i="6"/>
  <c r="G17331" i="6"/>
  <c r="H17331" i="6"/>
  <c r="I17331" i="6"/>
  <c r="G17332" i="6"/>
  <c r="H17332" i="6"/>
  <c r="G17333" i="6"/>
  <c r="I17333" i="6" s="1"/>
  <c r="H17333" i="6"/>
  <c r="G17334" i="6"/>
  <c r="H17334" i="6"/>
  <c r="G17335" i="6"/>
  <c r="H17335" i="6"/>
  <c r="I17335" i="6"/>
  <c r="G17336" i="6"/>
  <c r="I17336" i="6" s="1"/>
  <c r="H17336" i="6"/>
  <c r="G17337" i="6"/>
  <c r="H17337" i="6"/>
  <c r="I17337" i="6"/>
  <c r="G17338" i="6"/>
  <c r="H17338" i="6"/>
  <c r="I17338" i="6"/>
  <c r="G17339" i="6"/>
  <c r="H17339" i="6"/>
  <c r="I17339" i="6"/>
  <c r="G17340" i="6"/>
  <c r="H17340" i="6"/>
  <c r="G17341" i="6"/>
  <c r="H17341" i="6"/>
  <c r="I17341" i="6"/>
  <c r="G17342" i="6"/>
  <c r="H17342" i="6"/>
  <c r="G17343" i="6"/>
  <c r="H17343" i="6"/>
  <c r="I17343" i="6"/>
  <c r="G17344" i="6"/>
  <c r="H17344" i="6"/>
  <c r="I17344" i="6"/>
  <c r="G17345" i="6"/>
  <c r="H17345" i="6"/>
  <c r="I17345" i="6"/>
  <c r="G17346" i="6"/>
  <c r="H17346" i="6"/>
  <c r="I17346" i="6"/>
  <c r="G17347" i="6"/>
  <c r="I17347" i="6" s="1"/>
  <c r="H17347" i="6"/>
  <c r="G17348" i="6"/>
  <c r="H17348" i="6"/>
  <c r="G17349" i="6"/>
  <c r="H17349" i="6"/>
  <c r="I17349" i="6"/>
  <c r="G17350" i="6"/>
  <c r="H17350" i="6"/>
  <c r="G17351" i="6"/>
  <c r="H17351" i="6"/>
  <c r="I17351" i="6"/>
  <c r="G17352" i="6"/>
  <c r="H17352" i="6"/>
  <c r="I17352" i="6"/>
  <c r="G17353" i="6"/>
  <c r="I17353" i="6" s="1"/>
  <c r="H17353" i="6"/>
  <c r="G17354" i="6"/>
  <c r="H17354" i="6"/>
  <c r="I17354" i="6"/>
  <c r="G17355" i="6"/>
  <c r="H17355" i="6"/>
  <c r="I17355" i="6"/>
  <c r="G17356" i="6"/>
  <c r="I17356" i="6" s="1"/>
  <c r="H17356" i="6"/>
  <c r="G17357" i="6"/>
  <c r="H17357" i="6"/>
  <c r="I17357" i="6"/>
  <c r="G17358" i="6"/>
  <c r="H17358" i="6"/>
  <c r="G17359" i="6"/>
  <c r="I17359" i="6" s="1"/>
  <c r="H17359" i="6"/>
  <c r="G17360" i="6"/>
  <c r="H17360" i="6"/>
  <c r="I17360" i="6"/>
  <c r="G17361" i="6"/>
  <c r="H17361" i="6"/>
  <c r="I17361" i="6"/>
  <c r="G17362" i="6"/>
  <c r="H17362" i="6"/>
  <c r="I17362" i="6"/>
  <c r="G17363" i="6"/>
  <c r="H17363" i="6"/>
  <c r="I17363" i="6"/>
  <c r="G17364" i="6"/>
  <c r="H17364" i="6"/>
  <c r="G17365" i="6"/>
  <c r="I17365" i="6" s="1"/>
  <c r="H17365" i="6"/>
  <c r="G17366" i="6"/>
  <c r="H17366" i="6"/>
  <c r="G17367" i="6"/>
  <c r="H17367" i="6"/>
  <c r="I17367" i="6"/>
  <c r="G17368" i="6"/>
  <c r="I17368" i="6" s="1"/>
  <c r="H17368" i="6"/>
  <c r="G17369" i="6"/>
  <c r="H17369" i="6"/>
  <c r="I17369" i="6"/>
  <c r="G17370" i="6"/>
  <c r="H17370" i="6"/>
  <c r="I17370" i="6"/>
  <c r="G17371" i="6"/>
  <c r="H17371" i="6"/>
  <c r="I17371" i="6"/>
  <c r="G17372" i="6"/>
  <c r="H17372" i="6"/>
  <c r="G17373" i="6"/>
  <c r="H17373" i="6"/>
  <c r="I17373" i="6"/>
  <c r="G17374" i="6"/>
  <c r="H17374" i="6"/>
  <c r="G17375" i="6"/>
  <c r="H17375" i="6"/>
  <c r="I17375" i="6"/>
  <c r="G17376" i="6"/>
  <c r="H17376" i="6"/>
  <c r="I17376" i="6"/>
  <c r="G17377" i="6"/>
  <c r="H17377" i="6"/>
  <c r="I17377" i="6"/>
  <c r="G17378" i="6"/>
  <c r="H17378" i="6"/>
  <c r="I17378" i="6"/>
  <c r="G17379" i="6"/>
  <c r="I17379" i="6" s="1"/>
  <c r="H17379" i="6"/>
  <c r="G17380" i="6"/>
  <c r="H17380" i="6"/>
  <c r="G17381" i="6"/>
  <c r="H17381" i="6"/>
  <c r="I17381" i="6"/>
  <c r="G17382" i="6"/>
  <c r="H17382" i="6"/>
  <c r="G17383" i="6"/>
  <c r="H17383" i="6"/>
  <c r="I17383" i="6"/>
  <c r="G17384" i="6"/>
  <c r="H17384" i="6"/>
  <c r="I17384" i="6"/>
  <c r="G17385" i="6"/>
  <c r="I17385" i="6" s="1"/>
  <c r="H17385" i="6"/>
  <c r="G17386" i="6"/>
  <c r="H17386" i="6"/>
  <c r="I17386" i="6"/>
  <c r="G17387" i="6"/>
  <c r="H17387" i="6"/>
  <c r="I17387" i="6"/>
  <c r="G17388" i="6"/>
  <c r="I17388" i="6" s="1"/>
  <c r="H17388" i="6"/>
  <c r="G17389" i="6"/>
  <c r="H17389" i="6"/>
  <c r="I17389" i="6"/>
  <c r="G17390" i="6"/>
  <c r="H17390" i="6"/>
  <c r="G17391" i="6"/>
  <c r="I17391" i="6" s="1"/>
  <c r="H17391" i="6"/>
  <c r="G17392" i="6"/>
  <c r="H17392" i="6"/>
  <c r="I17392" i="6"/>
  <c r="G17393" i="6"/>
  <c r="H17393" i="6"/>
  <c r="I17393" i="6"/>
  <c r="G17394" i="6"/>
  <c r="H17394" i="6"/>
  <c r="I17394" i="6"/>
  <c r="G17395" i="6"/>
  <c r="H17395" i="6"/>
  <c r="I17395" i="6"/>
  <c r="G17396" i="6"/>
  <c r="H17396" i="6"/>
  <c r="G17397" i="6"/>
  <c r="I17397" i="6" s="1"/>
  <c r="H17397" i="6"/>
  <c r="G17398" i="6"/>
  <c r="H17398" i="6"/>
  <c r="G17399" i="6"/>
  <c r="H17399" i="6"/>
  <c r="I17399" i="6"/>
  <c r="G17400" i="6"/>
  <c r="I17400" i="6" s="1"/>
  <c r="H17400" i="6"/>
  <c r="G17401" i="6"/>
  <c r="H17401" i="6"/>
  <c r="I17401" i="6"/>
  <c r="G17402" i="6"/>
  <c r="H17402" i="6"/>
  <c r="I17402" i="6"/>
  <c r="G17403" i="6"/>
  <c r="H17403" i="6"/>
  <c r="I17403" i="6"/>
  <c r="G17404" i="6"/>
  <c r="H17404" i="6"/>
  <c r="G17405" i="6"/>
  <c r="H17405" i="6"/>
  <c r="I17405" i="6"/>
  <c r="G17406" i="6"/>
  <c r="H17406" i="6"/>
  <c r="G17407" i="6"/>
  <c r="H17407" i="6"/>
  <c r="I17407" i="6"/>
  <c r="G17408" i="6"/>
  <c r="H17408" i="6"/>
  <c r="I17408" i="6"/>
  <c r="G17409" i="6"/>
  <c r="H17409" i="6"/>
  <c r="I17409" i="6"/>
  <c r="G17410" i="6"/>
  <c r="H17410" i="6"/>
  <c r="I17410" i="6"/>
  <c r="G17411" i="6"/>
  <c r="I17411" i="6" s="1"/>
  <c r="H17411" i="6"/>
  <c r="G17412" i="6"/>
  <c r="H17412" i="6"/>
  <c r="G17413" i="6"/>
  <c r="H17413" i="6"/>
  <c r="I17413" i="6"/>
  <c r="G17414" i="6"/>
  <c r="H17414" i="6"/>
  <c r="G17415" i="6"/>
  <c r="H17415" i="6"/>
  <c r="I17415" i="6"/>
  <c r="G17416" i="6"/>
  <c r="H17416" i="6"/>
  <c r="I17416" i="6"/>
  <c r="G17417" i="6"/>
  <c r="I17417" i="6" s="1"/>
  <c r="H17417" i="6"/>
  <c r="G17418" i="6"/>
  <c r="H17418" i="6"/>
  <c r="I17418" i="6"/>
  <c r="G17419" i="6"/>
  <c r="H17419" i="6"/>
  <c r="I17419" i="6"/>
  <c r="G17420" i="6"/>
  <c r="I17420" i="6" s="1"/>
  <c r="H17420" i="6"/>
  <c r="G17421" i="6"/>
  <c r="H17421" i="6"/>
  <c r="I17421" i="6"/>
  <c r="G17422" i="6"/>
  <c r="H17422" i="6"/>
  <c r="I17422" i="6"/>
  <c r="G17423" i="6"/>
  <c r="I17423" i="6" s="1"/>
  <c r="H17423" i="6"/>
  <c r="G17424" i="6"/>
  <c r="H17424" i="6"/>
  <c r="I17424" i="6"/>
  <c r="G17425" i="6"/>
  <c r="H17425" i="6"/>
  <c r="I17425" i="6"/>
  <c r="G17426" i="6"/>
  <c r="H17426" i="6"/>
  <c r="I17426" i="6"/>
  <c r="G17427" i="6"/>
  <c r="H17427" i="6"/>
  <c r="I17427" i="6"/>
  <c r="G17428" i="6"/>
  <c r="I17428" i="6" s="1"/>
  <c r="H17428" i="6"/>
  <c r="G17429" i="6"/>
  <c r="H17429" i="6"/>
  <c r="I17429" i="6"/>
  <c r="G17430" i="6"/>
  <c r="H17430" i="6"/>
  <c r="I17430" i="6"/>
  <c r="G17431" i="6"/>
  <c r="I17431" i="6" s="1"/>
  <c r="H17431" i="6"/>
  <c r="G17432" i="6"/>
  <c r="H17432" i="6"/>
  <c r="I17432" i="6"/>
  <c r="G17433" i="6"/>
  <c r="H17433" i="6"/>
  <c r="I17433" i="6"/>
  <c r="G17434" i="6"/>
  <c r="H17434" i="6"/>
  <c r="I17434" i="6"/>
  <c r="G17435" i="6"/>
  <c r="H17435" i="6"/>
  <c r="I17435" i="6"/>
  <c r="G17436" i="6"/>
  <c r="I17436" i="6" s="1"/>
  <c r="H17436" i="6"/>
  <c r="G17437" i="6"/>
  <c r="H17437" i="6"/>
  <c r="I17437" i="6"/>
  <c r="G17438" i="6"/>
  <c r="H17438" i="6"/>
  <c r="I17438" i="6"/>
  <c r="G17439" i="6"/>
  <c r="I17439" i="6" s="1"/>
  <c r="H17439" i="6"/>
  <c r="G17440" i="6"/>
  <c r="H17440" i="6"/>
  <c r="I17440" i="6"/>
  <c r="G17441" i="6"/>
  <c r="H17441" i="6"/>
  <c r="I17441" i="6"/>
  <c r="G17442" i="6"/>
  <c r="H17442" i="6"/>
  <c r="I17442" i="6"/>
  <c r="G17443" i="6"/>
  <c r="H17443" i="6"/>
  <c r="I17443" i="6"/>
  <c r="G17444" i="6"/>
  <c r="I17444" i="6" s="1"/>
  <c r="H17444" i="6"/>
  <c r="G17445" i="6"/>
  <c r="H17445" i="6"/>
  <c r="I17445" i="6"/>
  <c r="G17446" i="6"/>
  <c r="H17446" i="6"/>
  <c r="I17446" i="6"/>
  <c r="G17447" i="6"/>
  <c r="I17447" i="6" s="1"/>
  <c r="H17447" i="6"/>
  <c r="G17448" i="6"/>
  <c r="H17448" i="6"/>
  <c r="I17448" i="6"/>
  <c r="G17449" i="6"/>
  <c r="H17449" i="6"/>
  <c r="I17449" i="6"/>
  <c r="G17450" i="6"/>
  <c r="H17450" i="6"/>
  <c r="I17450" i="6"/>
  <c r="G17451" i="6"/>
  <c r="H17451" i="6"/>
  <c r="I17451" i="6"/>
  <c r="G17452" i="6"/>
  <c r="I17452" i="6" s="1"/>
  <c r="H17452" i="6"/>
  <c r="G17453" i="6"/>
  <c r="H17453" i="6"/>
  <c r="I17453" i="6"/>
  <c r="G17454" i="6"/>
  <c r="H17454" i="6"/>
  <c r="I17454" i="6"/>
  <c r="G17455" i="6"/>
  <c r="I17455" i="6" s="1"/>
  <c r="H17455" i="6"/>
  <c r="G17456" i="6"/>
  <c r="H17456" i="6"/>
  <c r="I17456" i="6"/>
  <c r="G17457" i="6"/>
  <c r="H17457" i="6"/>
  <c r="I17457" i="6"/>
  <c r="G17458" i="6"/>
  <c r="H17458" i="6"/>
  <c r="I17458" i="6"/>
  <c r="G17459" i="6"/>
  <c r="H17459" i="6"/>
  <c r="I17459" i="6"/>
  <c r="G17460" i="6"/>
  <c r="I17460" i="6" s="1"/>
  <c r="H17460" i="6"/>
  <c r="G17461" i="6"/>
  <c r="H17461" i="6"/>
  <c r="I17461" i="6"/>
  <c r="G17462" i="6"/>
  <c r="H17462" i="6"/>
  <c r="I17462" i="6"/>
  <c r="G17463" i="6"/>
  <c r="I17463" i="6" s="1"/>
  <c r="H17463" i="6"/>
  <c r="G17464" i="6"/>
  <c r="H17464" i="6"/>
  <c r="I17464" i="6"/>
  <c r="G17465" i="6"/>
  <c r="H17465" i="6"/>
  <c r="I17465" i="6"/>
  <c r="G17466" i="6"/>
  <c r="H17466" i="6"/>
  <c r="I17466" i="6"/>
  <c r="G17467" i="6"/>
  <c r="H17467" i="6"/>
  <c r="I17467" i="6"/>
  <c r="G17468" i="6"/>
  <c r="I17468" i="6" s="1"/>
  <c r="H17468" i="6"/>
  <c r="G17469" i="6"/>
  <c r="H17469" i="6"/>
  <c r="I17469" i="6"/>
  <c r="G17470" i="6"/>
  <c r="H17470" i="6"/>
  <c r="I17470" i="6"/>
  <c r="G17471" i="6"/>
  <c r="I17471" i="6" s="1"/>
  <c r="H17471" i="6"/>
  <c r="G17472" i="6"/>
  <c r="H17472" i="6"/>
  <c r="I17472" i="6"/>
  <c r="G17473" i="6"/>
  <c r="H17473" i="6"/>
  <c r="I17473" i="6"/>
  <c r="G17474" i="6"/>
  <c r="H17474" i="6"/>
  <c r="I17474" i="6"/>
  <c r="G17475" i="6"/>
  <c r="H17475" i="6"/>
  <c r="I17475" i="6"/>
  <c r="G17476" i="6"/>
  <c r="I17476" i="6" s="1"/>
  <c r="H17476" i="6"/>
  <c r="G17477" i="6"/>
  <c r="H17477" i="6"/>
  <c r="I17477" i="6"/>
  <c r="G17478" i="6"/>
  <c r="H17478" i="6"/>
  <c r="I17478" i="6"/>
  <c r="G17479" i="6"/>
  <c r="I17479" i="6" s="1"/>
  <c r="H17479" i="6"/>
  <c r="G17480" i="6"/>
  <c r="H17480" i="6"/>
  <c r="I17480" i="6"/>
  <c r="G17481" i="6"/>
  <c r="H17481" i="6"/>
  <c r="I17481" i="6"/>
  <c r="G17482" i="6"/>
  <c r="H17482" i="6"/>
  <c r="I17482" i="6"/>
  <c r="G17483" i="6"/>
  <c r="H17483" i="6"/>
  <c r="I17483" i="6"/>
  <c r="G17484" i="6"/>
  <c r="I17484" i="6" s="1"/>
  <c r="H17484" i="6"/>
  <c r="G17485" i="6"/>
  <c r="H17485" i="6"/>
  <c r="I17485" i="6"/>
  <c r="G17486" i="6"/>
  <c r="H17486" i="6"/>
  <c r="I17486" i="6"/>
  <c r="G17487" i="6"/>
  <c r="I17487" i="6" s="1"/>
  <c r="H17487" i="6"/>
  <c r="G17488" i="6"/>
  <c r="H17488" i="6"/>
  <c r="I17488" i="6"/>
  <c r="G17489" i="6"/>
  <c r="H17489" i="6"/>
  <c r="I17489" i="6"/>
  <c r="G17490" i="6"/>
  <c r="H17490" i="6"/>
  <c r="I17490" i="6"/>
  <c r="G17491" i="6"/>
  <c r="H17491" i="6"/>
  <c r="I17491" i="6"/>
  <c r="G17492" i="6"/>
  <c r="I17492" i="6" s="1"/>
  <c r="H17492" i="6"/>
  <c r="G17493" i="6"/>
  <c r="H17493" i="6"/>
  <c r="I17493" i="6"/>
  <c r="G17494" i="6"/>
  <c r="H17494" i="6"/>
  <c r="I17494" i="6"/>
  <c r="G17495" i="6"/>
  <c r="I17495" i="6" s="1"/>
  <c r="H17495" i="6"/>
  <c r="G17496" i="6"/>
  <c r="H17496" i="6"/>
  <c r="I17496" i="6"/>
  <c r="G17497" i="6"/>
  <c r="H17497" i="6"/>
  <c r="I17497" i="6"/>
  <c r="G17498" i="6"/>
  <c r="H17498" i="6"/>
  <c r="I17498" i="6"/>
  <c r="G17499" i="6"/>
  <c r="H17499" i="6"/>
  <c r="I17499" i="6"/>
  <c r="G17500" i="6"/>
  <c r="I17500" i="6" s="1"/>
  <c r="H17500" i="6"/>
  <c r="G17501" i="6"/>
  <c r="H17501" i="6"/>
  <c r="I17501" i="6"/>
  <c r="G17502" i="6"/>
  <c r="H17502" i="6"/>
  <c r="I17502" i="6"/>
  <c r="G17503" i="6"/>
  <c r="I17503" i="6" s="1"/>
  <c r="H17503" i="6"/>
  <c r="G17504" i="6"/>
  <c r="H17504" i="6"/>
  <c r="I17504" i="6"/>
  <c r="G17505" i="6"/>
  <c r="H17505" i="6"/>
  <c r="I17505" i="6"/>
  <c r="G17506" i="6"/>
  <c r="H17506" i="6"/>
  <c r="I17506" i="6"/>
  <c r="G17507" i="6"/>
  <c r="H17507" i="6"/>
  <c r="I17507" i="6"/>
  <c r="G17508" i="6"/>
  <c r="I17508" i="6" s="1"/>
  <c r="H17508" i="6"/>
  <c r="G17509" i="6"/>
  <c r="H17509" i="6"/>
  <c r="I17509" i="6"/>
  <c r="G17510" i="6"/>
  <c r="H17510" i="6"/>
  <c r="I17510" i="6"/>
  <c r="G17511" i="6"/>
  <c r="I17511" i="6" s="1"/>
  <c r="H17511" i="6"/>
  <c r="G17512" i="6"/>
  <c r="H17512" i="6"/>
  <c r="I17512" i="6"/>
  <c r="G17513" i="6"/>
  <c r="H17513" i="6"/>
  <c r="I17513" i="6"/>
  <c r="G17514" i="6"/>
  <c r="H17514" i="6"/>
  <c r="I17514" i="6"/>
  <c r="G17515" i="6"/>
  <c r="H17515" i="6"/>
  <c r="I17515" i="6"/>
  <c r="G17516" i="6"/>
  <c r="I17516" i="6" s="1"/>
  <c r="H17516" i="6"/>
  <c r="G17517" i="6"/>
  <c r="H17517" i="6"/>
  <c r="I17517" i="6"/>
  <c r="G17518" i="6"/>
  <c r="H17518" i="6"/>
  <c r="I17518" i="6"/>
  <c r="G17519" i="6"/>
  <c r="I17519" i="6" s="1"/>
  <c r="H17519" i="6"/>
  <c r="G17520" i="6"/>
  <c r="H17520" i="6"/>
  <c r="I17520" i="6"/>
  <c r="G17521" i="6"/>
  <c r="H17521" i="6"/>
  <c r="I17521" i="6"/>
  <c r="G17522" i="6"/>
  <c r="H17522" i="6"/>
  <c r="I17522" i="6"/>
  <c r="G17523" i="6"/>
  <c r="H17523" i="6"/>
  <c r="I17523" i="6"/>
  <c r="G17524" i="6"/>
  <c r="I17524" i="6" s="1"/>
  <c r="H17524" i="6"/>
  <c r="G17525" i="6"/>
  <c r="H17525" i="6"/>
  <c r="I17525" i="6"/>
  <c r="G17526" i="6"/>
  <c r="H17526" i="6"/>
  <c r="I17526" i="6"/>
  <c r="G17527" i="6"/>
  <c r="I17527" i="6" s="1"/>
  <c r="H17527" i="6"/>
  <c r="G17528" i="6"/>
  <c r="H17528" i="6"/>
  <c r="I17528" i="6"/>
  <c r="G17529" i="6"/>
  <c r="H17529" i="6"/>
  <c r="I17529" i="6"/>
  <c r="G17530" i="6"/>
  <c r="H17530" i="6"/>
  <c r="I17530" i="6"/>
  <c r="G17531" i="6"/>
  <c r="H17531" i="6"/>
  <c r="I17531" i="6"/>
  <c r="G17532" i="6"/>
  <c r="I17532" i="6" s="1"/>
  <c r="H17532" i="6"/>
  <c r="G17533" i="6"/>
  <c r="H17533" i="6"/>
  <c r="I17533" i="6"/>
  <c r="G17534" i="6"/>
  <c r="H17534" i="6"/>
  <c r="I17534" i="6"/>
  <c r="G17535" i="6"/>
  <c r="I17535" i="6" s="1"/>
  <c r="H17535" i="6"/>
  <c r="G17536" i="6"/>
  <c r="H17536" i="6"/>
  <c r="I17536" i="6"/>
  <c r="G17537" i="6"/>
  <c r="H17537" i="6"/>
  <c r="I17537" i="6"/>
  <c r="G17538" i="6"/>
  <c r="H17538" i="6"/>
  <c r="I17538" i="6"/>
  <c r="G17539" i="6"/>
  <c r="H17539" i="6"/>
  <c r="I17539" i="6"/>
  <c r="G17540" i="6"/>
  <c r="I17540" i="6" s="1"/>
  <c r="H17540" i="6"/>
  <c r="G17541" i="6"/>
  <c r="H17541" i="6"/>
  <c r="I17541" i="6"/>
  <c r="G17542" i="6"/>
  <c r="H17542" i="6"/>
  <c r="I17542" i="6"/>
  <c r="G17543" i="6"/>
  <c r="I17543" i="6" s="1"/>
  <c r="H17543" i="6"/>
  <c r="G17544" i="6"/>
  <c r="H17544" i="6"/>
  <c r="I17544" i="6"/>
  <c r="G17545" i="6"/>
  <c r="H17545" i="6"/>
  <c r="I17545" i="6"/>
  <c r="G17546" i="6"/>
  <c r="H17546" i="6"/>
  <c r="I17546" i="6"/>
  <c r="G17547" i="6"/>
  <c r="H17547" i="6"/>
  <c r="I17547" i="6"/>
  <c r="G17548" i="6"/>
  <c r="I17548" i="6" s="1"/>
  <c r="H17548" i="6"/>
  <c r="G17549" i="6"/>
  <c r="H17549" i="6"/>
  <c r="I17549" i="6"/>
  <c r="G17550" i="6"/>
  <c r="H17550" i="6"/>
  <c r="I17550" i="6"/>
  <c r="G17551" i="6"/>
  <c r="I17551" i="6" s="1"/>
  <c r="H17551" i="6"/>
  <c r="G17552" i="6"/>
  <c r="H17552" i="6"/>
  <c r="I17552" i="6"/>
  <c r="G17553" i="6"/>
  <c r="H17553" i="6"/>
  <c r="I17553" i="6"/>
  <c r="G17554" i="6"/>
  <c r="H17554" i="6"/>
  <c r="I17554" i="6"/>
  <c r="G17555" i="6"/>
  <c r="H17555" i="6"/>
  <c r="I17555" i="6"/>
  <c r="G17556" i="6"/>
  <c r="I17556" i="6" s="1"/>
  <c r="H17556" i="6"/>
  <c r="G17557" i="6"/>
  <c r="H17557" i="6"/>
  <c r="I17557" i="6"/>
  <c r="G17558" i="6"/>
  <c r="H17558" i="6"/>
  <c r="I17558" i="6"/>
  <c r="G17559" i="6"/>
  <c r="I17559" i="6" s="1"/>
  <c r="H17559" i="6"/>
  <c r="G17560" i="6"/>
  <c r="H17560" i="6"/>
  <c r="I17560" i="6"/>
  <c r="G17561" i="6"/>
  <c r="H17561" i="6"/>
  <c r="I17561" i="6"/>
  <c r="G17562" i="6"/>
  <c r="H17562" i="6"/>
  <c r="I17562" i="6"/>
  <c r="G17563" i="6"/>
  <c r="H17563" i="6"/>
  <c r="I17563" i="6"/>
  <c r="G17564" i="6"/>
  <c r="I17564" i="6" s="1"/>
  <c r="H17564" i="6"/>
  <c r="G17565" i="6"/>
  <c r="H17565" i="6"/>
  <c r="I17565" i="6"/>
  <c r="G17566" i="6"/>
  <c r="H17566" i="6"/>
  <c r="I17566" i="6"/>
  <c r="G17567" i="6"/>
  <c r="I17567" i="6" s="1"/>
  <c r="H17567" i="6"/>
  <c r="G17568" i="6"/>
  <c r="H17568" i="6"/>
  <c r="I17568" i="6"/>
  <c r="G17569" i="6"/>
  <c r="H17569" i="6"/>
  <c r="I17569" i="6"/>
  <c r="G17570" i="6"/>
  <c r="H17570" i="6"/>
  <c r="I17570" i="6"/>
  <c r="G17571" i="6"/>
  <c r="H17571" i="6"/>
  <c r="I17571" i="6"/>
  <c r="G17572" i="6"/>
  <c r="I17572" i="6" s="1"/>
  <c r="H17572" i="6"/>
  <c r="G17573" i="6"/>
  <c r="H17573" i="6"/>
  <c r="I17573" i="6"/>
  <c r="G17574" i="6"/>
  <c r="H17574" i="6"/>
  <c r="I17574" i="6"/>
  <c r="G17575" i="6"/>
  <c r="I17575" i="6" s="1"/>
  <c r="H17575" i="6"/>
  <c r="G17576" i="6"/>
  <c r="H17576" i="6"/>
  <c r="I17576" i="6"/>
  <c r="G17577" i="6"/>
  <c r="H17577" i="6"/>
  <c r="I17577" i="6"/>
  <c r="G17578" i="6"/>
  <c r="H17578" i="6"/>
  <c r="I17578" i="6"/>
  <c r="G17579" i="6"/>
  <c r="H17579" i="6"/>
  <c r="I17579" i="6"/>
  <c r="G17580" i="6"/>
  <c r="I17580" i="6" s="1"/>
  <c r="H17580" i="6"/>
  <c r="G17581" i="6"/>
  <c r="H17581" i="6"/>
  <c r="I17581" i="6"/>
  <c r="G17582" i="6"/>
  <c r="H17582" i="6"/>
  <c r="I17582" i="6"/>
  <c r="G17583" i="6"/>
  <c r="I17583" i="6" s="1"/>
  <c r="H17583" i="6"/>
  <c r="G17584" i="6"/>
  <c r="H17584" i="6"/>
  <c r="I17584" i="6"/>
  <c r="G17585" i="6"/>
  <c r="H17585" i="6"/>
  <c r="I17585" i="6"/>
  <c r="G17586" i="6"/>
  <c r="H17586" i="6"/>
  <c r="I17586" i="6"/>
  <c r="G17587" i="6"/>
  <c r="H17587" i="6"/>
  <c r="I17587" i="6"/>
  <c r="G17588" i="6"/>
  <c r="I17588" i="6" s="1"/>
  <c r="H17588" i="6"/>
  <c r="G17589" i="6"/>
  <c r="H17589" i="6"/>
  <c r="I17589" i="6"/>
  <c r="G17590" i="6"/>
  <c r="H17590" i="6"/>
  <c r="I17590" i="6"/>
  <c r="G17591" i="6"/>
  <c r="I17591" i="6" s="1"/>
  <c r="H17591" i="6"/>
  <c r="G17592" i="6"/>
  <c r="H17592" i="6"/>
  <c r="I17592" i="6"/>
  <c r="G17593" i="6"/>
  <c r="H17593" i="6"/>
  <c r="I17593" i="6"/>
  <c r="G17594" i="6"/>
  <c r="H17594" i="6"/>
  <c r="I17594" i="6"/>
  <c r="G17595" i="6"/>
  <c r="H17595" i="6"/>
  <c r="I17595" i="6"/>
  <c r="G17596" i="6"/>
  <c r="I17596" i="6" s="1"/>
  <c r="H17596" i="6"/>
  <c r="G17597" i="6"/>
  <c r="H17597" i="6"/>
  <c r="I17597" i="6"/>
  <c r="G17598" i="6"/>
  <c r="H17598" i="6"/>
  <c r="I17598" i="6"/>
  <c r="G17599" i="6"/>
  <c r="I17599" i="6" s="1"/>
  <c r="H17599" i="6"/>
  <c r="G17600" i="6"/>
  <c r="H17600" i="6"/>
  <c r="I17600" i="6"/>
  <c r="G17601" i="6"/>
  <c r="H17601" i="6"/>
  <c r="I17601" i="6"/>
  <c r="G17602" i="6"/>
  <c r="H17602" i="6"/>
  <c r="I17602" i="6"/>
  <c r="G17603" i="6"/>
  <c r="H17603" i="6"/>
  <c r="I17603" i="6"/>
  <c r="G17604" i="6"/>
  <c r="I17604" i="6" s="1"/>
  <c r="H17604" i="6"/>
  <c r="G17605" i="6"/>
  <c r="H17605" i="6"/>
  <c r="I17605" i="6"/>
  <c r="G17606" i="6"/>
  <c r="H17606" i="6"/>
  <c r="I17606" i="6"/>
  <c r="G17607" i="6"/>
  <c r="I17607" i="6" s="1"/>
  <c r="H17607" i="6"/>
  <c r="G17608" i="6"/>
  <c r="H17608" i="6"/>
  <c r="I17608" i="6"/>
  <c r="G17609" i="6"/>
  <c r="H17609" i="6"/>
  <c r="I17609" i="6"/>
  <c r="G17610" i="6"/>
  <c r="H17610" i="6"/>
  <c r="I17610" i="6"/>
  <c r="G17611" i="6"/>
  <c r="H17611" i="6"/>
  <c r="I17611" i="6"/>
  <c r="G17612" i="6"/>
  <c r="I17612" i="6" s="1"/>
  <c r="H17612" i="6"/>
  <c r="G17613" i="6"/>
  <c r="H17613" i="6"/>
  <c r="I17613" i="6"/>
  <c r="G17614" i="6"/>
  <c r="H17614" i="6"/>
  <c r="I17614" i="6"/>
  <c r="G17615" i="6"/>
  <c r="I17615" i="6" s="1"/>
  <c r="H17615" i="6"/>
  <c r="G17616" i="6"/>
  <c r="H17616" i="6"/>
  <c r="I17616" i="6"/>
  <c r="G17617" i="6"/>
  <c r="H17617" i="6"/>
  <c r="I17617" i="6"/>
  <c r="G17618" i="6"/>
  <c r="H17618" i="6"/>
  <c r="I17618" i="6"/>
  <c r="G17619" i="6"/>
  <c r="H17619" i="6"/>
  <c r="I17619" i="6"/>
  <c r="G17620" i="6"/>
  <c r="I17620" i="6" s="1"/>
  <c r="H17620" i="6"/>
  <c r="G17621" i="6"/>
  <c r="H17621" i="6"/>
  <c r="I17621" i="6"/>
  <c r="G17622" i="6"/>
  <c r="H17622" i="6"/>
  <c r="I17622" i="6"/>
  <c r="G17623" i="6"/>
  <c r="I17623" i="6" s="1"/>
  <c r="H17623" i="6"/>
  <c r="G17624" i="6"/>
  <c r="H17624" i="6"/>
  <c r="I17624" i="6"/>
  <c r="G17625" i="6"/>
  <c r="H17625" i="6"/>
  <c r="I17625" i="6"/>
  <c r="G17626" i="6"/>
  <c r="H17626" i="6"/>
  <c r="I17626" i="6"/>
  <c r="G17627" i="6"/>
  <c r="H17627" i="6"/>
  <c r="I17627" i="6"/>
  <c r="G17628" i="6"/>
  <c r="I17628" i="6" s="1"/>
  <c r="H17628" i="6"/>
  <c r="G17629" i="6"/>
  <c r="H17629" i="6"/>
  <c r="I17629" i="6"/>
  <c r="G17630" i="6"/>
  <c r="H17630" i="6"/>
  <c r="I17630" i="6"/>
  <c r="G17631" i="6"/>
  <c r="I17631" i="6" s="1"/>
  <c r="H17631" i="6"/>
  <c r="G17632" i="6"/>
  <c r="H17632" i="6"/>
  <c r="I17632" i="6"/>
  <c r="G17633" i="6"/>
  <c r="H17633" i="6"/>
  <c r="I17633" i="6"/>
  <c r="G17634" i="6"/>
  <c r="H17634" i="6"/>
  <c r="I17634" i="6"/>
  <c r="G17635" i="6"/>
  <c r="H17635" i="6"/>
  <c r="I17635" i="6"/>
  <c r="G17636" i="6"/>
  <c r="I17636" i="6" s="1"/>
  <c r="H17636" i="6"/>
  <c r="G17637" i="6"/>
  <c r="H17637" i="6"/>
  <c r="I17637" i="6"/>
  <c r="G17638" i="6"/>
  <c r="H17638" i="6"/>
  <c r="I17638" i="6"/>
  <c r="G17639" i="6"/>
  <c r="I17639" i="6" s="1"/>
  <c r="H17639" i="6"/>
  <c r="G17640" i="6"/>
  <c r="H17640" i="6"/>
  <c r="I17640" i="6"/>
  <c r="G17641" i="6"/>
  <c r="H17641" i="6"/>
  <c r="I17641" i="6"/>
  <c r="G17642" i="6"/>
  <c r="H17642" i="6"/>
  <c r="I17642" i="6"/>
  <c r="G17643" i="6"/>
  <c r="H17643" i="6"/>
  <c r="I17643" i="6"/>
  <c r="G17644" i="6"/>
  <c r="I17644" i="6" s="1"/>
  <c r="H17644" i="6"/>
  <c r="G17645" i="6"/>
  <c r="H17645" i="6"/>
  <c r="I17645" i="6"/>
  <c r="G17646" i="6"/>
  <c r="H17646" i="6"/>
  <c r="I17646" i="6"/>
  <c r="G17647" i="6"/>
  <c r="I17647" i="6" s="1"/>
  <c r="H17647" i="6"/>
  <c r="G17648" i="6"/>
  <c r="H17648" i="6"/>
  <c r="I17648" i="6"/>
  <c r="G17649" i="6"/>
  <c r="H17649" i="6"/>
  <c r="I17649" i="6"/>
  <c r="G17650" i="6"/>
  <c r="H17650" i="6"/>
  <c r="I17650" i="6"/>
  <c r="G17651" i="6"/>
  <c r="H17651" i="6"/>
  <c r="I17651" i="6"/>
  <c r="G17652" i="6"/>
  <c r="I17652" i="6" s="1"/>
  <c r="H17652" i="6"/>
  <c r="G17653" i="6"/>
  <c r="H17653" i="6"/>
  <c r="I17653" i="6"/>
  <c r="G17654" i="6"/>
  <c r="H17654" i="6"/>
  <c r="I17654" i="6"/>
  <c r="G17655" i="6"/>
  <c r="I17655" i="6" s="1"/>
  <c r="H17655" i="6"/>
  <c r="G17656" i="6"/>
  <c r="H17656" i="6"/>
  <c r="I17656" i="6"/>
  <c r="G17657" i="6"/>
  <c r="H17657" i="6"/>
  <c r="I17657" i="6"/>
  <c r="G17658" i="6"/>
  <c r="H17658" i="6"/>
  <c r="I17658" i="6"/>
  <c r="G17659" i="6"/>
  <c r="H17659" i="6"/>
  <c r="I17659" i="6"/>
  <c r="G17660" i="6"/>
  <c r="I17660" i="6" s="1"/>
  <c r="H17660" i="6"/>
  <c r="G17661" i="6"/>
  <c r="H17661" i="6"/>
  <c r="I17661" i="6"/>
  <c r="G17662" i="6"/>
  <c r="H17662" i="6"/>
  <c r="I17662" i="6"/>
  <c r="G17663" i="6"/>
  <c r="I17663" i="6" s="1"/>
  <c r="H17663" i="6"/>
  <c r="G17664" i="6"/>
  <c r="H17664" i="6"/>
  <c r="I17664" i="6"/>
  <c r="G17665" i="6"/>
  <c r="H17665" i="6"/>
  <c r="I17665" i="6"/>
  <c r="G17666" i="6"/>
  <c r="H17666" i="6"/>
  <c r="I17666" i="6"/>
  <c r="G17667" i="6"/>
  <c r="H17667" i="6"/>
  <c r="I17667" i="6"/>
  <c r="G17668" i="6"/>
  <c r="I17668" i="6" s="1"/>
  <c r="H17668" i="6"/>
  <c r="G17669" i="6"/>
  <c r="H17669" i="6"/>
  <c r="I17669" i="6"/>
  <c r="G17670" i="6"/>
  <c r="H17670" i="6"/>
  <c r="I17670" i="6"/>
  <c r="G17671" i="6"/>
  <c r="I17671" i="6" s="1"/>
  <c r="H17671" i="6"/>
  <c r="G17672" i="6"/>
  <c r="H17672" i="6"/>
  <c r="I17672" i="6"/>
  <c r="G17673" i="6"/>
  <c r="H17673" i="6"/>
  <c r="I17673" i="6"/>
  <c r="G17674" i="6"/>
  <c r="H17674" i="6"/>
  <c r="I17674" i="6"/>
  <c r="G17675" i="6"/>
  <c r="H17675" i="6"/>
  <c r="I17675" i="6"/>
  <c r="G17676" i="6"/>
  <c r="I17676" i="6" s="1"/>
  <c r="H17676" i="6"/>
  <c r="G17677" i="6"/>
  <c r="H17677" i="6"/>
  <c r="I17677" i="6"/>
  <c r="G17678" i="6"/>
  <c r="H17678" i="6"/>
  <c r="I17678" i="6"/>
  <c r="G17679" i="6"/>
  <c r="I17679" i="6" s="1"/>
  <c r="H17679" i="6"/>
  <c r="G17680" i="6"/>
  <c r="H17680" i="6"/>
  <c r="I17680" i="6"/>
  <c r="G17681" i="6"/>
  <c r="H17681" i="6"/>
  <c r="I17681" i="6"/>
  <c r="G17682" i="6"/>
  <c r="H17682" i="6"/>
  <c r="I17682" i="6"/>
  <c r="G17683" i="6"/>
  <c r="H17683" i="6"/>
  <c r="I17683" i="6"/>
  <c r="G17684" i="6"/>
  <c r="I17684" i="6" s="1"/>
  <c r="H17684" i="6"/>
  <c r="G17685" i="6"/>
  <c r="H17685" i="6"/>
  <c r="I17685" i="6"/>
  <c r="G17686" i="6"/>
  <c r="H17686" i="6"/>
  <c r="I17686" i="6"/>
  <c r="G17687" i="6"/>
  <c r="I17687" i="6" s="1"/>
  <c r="H17687" i="6"/>
  <c r="G17688" i="6"/>
  <c r="H17688" i="6"/>
  <c r="I17688" i="6"/>
  <c r="G17689" i="6"/>
  <c r="H17689" i="6"/>
  <c r="I17689" i="6"/>
  <c r="G17690" i="6"/>
  <c r="H17690" i="6"/>
  <c r="I17690" i="6"/>
  <c r="G17691" i="6"/>
  <c r="H17691" i="6"/>
  <c r="I17691" i="6"/>
  <c r="G17692" i="6"/>
  <c r="I17692" i="6" s="1"/>
  <c r="H17692" i="6"/>
  <c r="G17693" i="6"/>
  <c r="H17693" i="6"/>
  <c r="I17693" i="6"/>
  <c r="G17694" i="6"/>
  <c r="H17694" i="6"/>
  <c r="I17694" i="6"/>
  <c r="G17695" i="6"/>
  <c r="I17695" i="6" s="1"/>
  <c r="H17695" i="6"/>
  <c r="G17696" i="6"/>
  <c r="H17696" i="6"/>
  <c r="I17696" i="6"/>
  <c r="G17697" i="6"/>
  <c r="H17697" i="6"/>
  <c r="I17697" i="6"/>
  <c r="G17698" i="6"/>
  <c r="H17698" i="6"/>
  <c r="I17698" i="6"/>
  <c r="G17699" i="6"/>
  <c r="H17699" i="6"/>
  <c r="I17699" i="6"/>
  <c r="G17700" i="6"/>
  <c r="I17700" i="6" s="1"/>
  <c r="H17700" i="6"/>
  <c r="G17701" i="6"/>
  <c r="H17701" i="6"/>
  <c r="I17701" i="6"/>
  <c r="G17702" i="6"/>
  <c r="H17702" i="6"/>
  <c r="I17702" i="6"/>
  <c r="G17703" i="6"/>
  <c r="I17703" i="6" s="1"/>
  <c r="H17703" i="6"/>
  <c r="G17704" i="6"/>
  <c r="H17704" i="6"/>
  <c r="I17704" i="6"/>
  <c r="G17705" i="6"/>
  <c r="H17705" i="6"/>
  <c r="I17705" i="6"/>
  <c r="G17706" i="6"/>
  <c r="H17706" i="6"/>
  <c r="I17706" i="6"/>
  <c r="G17707" i="6"/>
  <c r="H17707" i="6"/>
  <c r="I17707" i="6"/>
  <c r="G17708" i="6"/>
  <c r="I17708" i="6" s="1"/>
  <c r="H17708" i="6"/>
  <c r="G17709" i="6"/>
  <c r="H17709" i="6"/>
  <c r="I17709" i="6"/>
  <c r="G17710" i="6"/>
  <c r="H17710" i="6"/>
  <c r="I17710" i="6"/>
  <c r="G17711" i="6"/>
  <c r="I17711" i="6" s="1"/>
  <c r="H17711" i="6"/>
  <c r="G17712" i="6"/>
  <c r="H17712" i="6"/>
  <c r="I17712" i="6"/>
  <c r="G17713" i="6"/>
  <c r="H17713" i="6"/>
  <c r="I17713" i="6"/>
  <c r="G17714" i="6"/>
  <c r="H17714" i="6"/>
  <c r="I17714" i="6"/>
  <c r="G17715" i="6"/>
  <c r="H17715" i="6"/>
  <c r="I17715" i="6"/>
  <c r="G17716" i="6"/>
  <c r="I17716" i="6" s="1"/>
  <c r="H17716" i="6"/>
  <c r="G17717" i="6"/>
  <c r="H17717" i="6"/>
  <c r="I17717" i="6"/>
  <c r="G17718" i="6"/>
  <c r="H17718" i="6"/>
  <c r="I17718" i="6"/>
  <c r="G17719" i="6"/>
  <c r="I17719" i="6" s="1"/>
  <c r="H17719" i="6"/>
  <c r="G17720" i="6"/>
  <c r="H17720" i="6"/>
  <c r="I17720" i="6"/>
  <c r="G17721" i="6"/>
  <c r="H17721" i="6"/>
  <c r="I17721" i="6"/>
  <c r="G17722" i="6"/>
  <c r="H17722" i="6"/>
  <c r="I17722" i="6"/>
  <c r="G17723" i="6"/>
  <c r="H17723" i="6"/>
  <c r="I17723" i="6"/>
  <c r="G17724" i="6"/>
  <c r="I17724" i="6" s="1"/>
  <c r="H17724" i="6"/>
  <c r="G17725" i="6"/>
  <c r="H17725" i="6"/>
  <c r="I17725" i="6"/>
  <c r="G17726" i="6"/>
  <c r="H17726" i="6"/>
  <c r="I17726" i="6"/>
  <c r="G17727" i="6"/>
  <c r="I17727" i="6" s="1"/>
  <c r="H17727" i="6"/>
  <c r="G17728" i="6"/>
  <c r="H17728" i="6"/>
  <c r="I17728" i="6"/>
  <c r="G17729" i="6"/>
  <c r="H17729" i="6"/>
  <c r="I17729" i="6"/>
  <c r="G17730" i="6"/>
  <c r="H17730" i="6"/>
  <c r="I17730" i="6"/>
  <c r="G17731" i="6"/>
  <c r="H17731" i="6"/>
  <c r="I17731" i="6"/>
  <c r="G17732" i="6"/>
  <c r="I17732" i="6" s="1"/>
  <c r="H17732" i="6"/>
  <c r="G17733" i="6"/>
  <c r="H17733" i="6"/>
  <c r="I17733" i="6"/>
  <c r="G17734" i="6"/>
  <c r="H17734" i="6"/>
  <c r="I17734" i="6"/>
  <c r="G17735" i="6"/>
  <c r="I17735" i="6" s="1"/>
  <c r="H17735" i="6"/>
  <c r="G17736" i="6"/>
  <c r="H17736" i="6"/>
  <c r="I17736" i="6"/>
  <c r="G17737" i="6"/>
  <c r="H17737" i="6"/>
  <c r="I17737" i="6"/>
  <c r="G17738" i="6"/>
  <c r="H17738" i="6"/>
  <c r="I17738" i="6"/>
  <c r="G17739" i="6"/>
  <c r="H17739" i="6"/>
  <c r="I17739" i="6"/>
  <c r="G17740" i="6"/>
  <c r="I17740" i="6" s="1"/>
  <c r="H17740" i="6"/>
  <c r="G17741" i="6"/>
  <c r="H17741" i="6"/>
  <c r="I17741" i="6"/>
  <c r="G17742" i="6"/>
  <c r="H17742" i="6"/>
  <c r="I17742" i="6"/>
  <c r="G17743" i="6"/>
  <c r="I17743" i="6" s="1"/>
  <c r="H17743" i="6"/>
  <c r="G17744" i="6"/>
  <c r="H17744" i="6"/>
  <c r="I17744" i="6"/>
  <c r="G17745" i="6"/>
  <c r="H17745" i="6"/>
  <c r="I17745" i="6"/>
  <c r="G17746" i="6"/>
  <c r="H17746" i="6"/>
  <c r="I17746" i="6"/>
  <c r="G17747" i="6"/>
  <c r="H17747" i="6"/>
  <c r="I17747" i="6"/>
  <c r="G17748" i="6"/>
  <c r="I17748" i="6" s="1"/>
  <c r="H17748" i="6"/>
  <c r="G17749" i="6"/>
  <c r="H17749" i="6"/>
  <c r="I17749" i="6"/>
  <c r="G17750" i="6"/>
  <c r="H17750" i="6"/>
  <c r="I17750" i="6"/>
  <c r="G17751" i="6"/>
  <c r="I17751" i="6" s="1"/>
  <c r="H17751" i="6"/>
  <c r="G17752" i="6"/>
  <c r="H17752" i="6"/>
  <c r="I17752" i="6"/>
  <c r="G17753" i="6"/>
  <c r="H17753" i="6"/>
  <c r="I17753" i="6"/>
  <c r="G17754" i="6"/>
  <c r="H17754" i="6"/>
  <c r="I17754" i="6"/>
  <c r="G17755" i="6"/>
  <c r="H17755" i="6"/>
  <c r="I17755" i="6"/>
  <c r="G17756" i="6"/>
  <c r="I17756" i="6" s="1"/>
  <c r="H17756" i="6"/>
  <c r="G17757" i="6"/>
  <c r="H17757" i="6"/>
  <c r="I17757" i="6"/>
  <c r="G17758" i="6"/>
  <c r="H17758" i="6"/>
  <c r="I17758" i="6"/>
  <c r="G17759" i="6"/>
  <c r="I17759" i="6" s="1"/>
  <c r="H17759" i="6"/>
  <c r="G17760" i="6"/>
  <c r="H17760" i="6"/>
  <c r="I17760" i="6"/>
  <c r="G17761" i="6"/>
  <c r="H17761" i="6"/>
  <c r="I17761" i="6"/>
  <c r="G17762" i="6"/>
  <c r="H17762" i="6"/>
  <c r="I17762" i="6"/>
  <c r="G17763" i="6"/>
  <c r="H17763" i="6"/>
  <c r="I17763" i="6"/>
  <c r="G17764" i="6"/>
  <c r="I17764" i="6" s="1"/>
  <c r="H17764" i="6"/>
  <c r="G17765" i="6"/>
  <c r="H17765" i="6"/>
  <c r="I17765" i="6"/>
  <c r="G17766" i="6"/>
  <c r="H17766" i="6"/>
  <c r="I17766" i="6"/>
  <c r="G17767" i="6"/>
  <c r="I17767" i="6" s="1"/>
  <c r="H17767" i="6"/>
  <c r="G17768" i="6"/>
  <c r="H17768" i="6"/>
  <c r="I17768" i="6"/>
  <c r="G17769" i="6"/>
  <c r="H17769" i="6"/>
  <c r="I17769" i="6"/>
  <c r="G17770" i="6"/>
  <c r="H17770" i="6"/>
  <c r="I17770" i="6"/>
  <c r="G17771" i="6"/>
  <c r="H17771" i="6"/>
  <c r="I17771" i="6"/>
  <c r="G17772" i="6"/>
  <c r="I17772" i="6" s="1"/>
  <c r="H17772" i="6"/>
  <c r="G17773" i="6"/>
  <c r="H17773" i="6"/>
  <c r="I17773" i="6"/>
  <c r="G17774" i="6"/>
  <c r="H17774" i="6"/>
  <c r="I17774" i="6"/>
  <c r="G17775" i="6"/>
  <c r="I17775" i="6" s="1"/>
  <c r="H17775" i="6"/>
  <c r="G17776" i="6"/>
  <c r="H17776" i="6"/>
  <c r="I17776" i="6"/>
  <c r="G17777" i="6"/>
  <c r="H17777" i="6"/>
  <c r="I17777" i="6"/>
  <c r="G17778" i="6"/>
  <c r="H17778" i="6"/>
  <c r="I17778" i="6"/>
  <c r="G17779" i="6"/>
  <c r="H17779" i="6"/>
  <c r="I17779" i="6"/>
  <c r="G17780" i="6"/>
  <c r="I17780" i="6" s="1"/>
  <c r="H17780" i="6"/>
  <c r="G17781" i="6"/>
  <c r="H17781" i="6"/>
  <c r="I17781" i="6"/>
  <c r="G17782" i="6"/>
  <c r="H17782" i="6"/>
  <c r="I17782" i="6"/>
  <c r="G17783" i="6"/>
  <c r="I17783" i="6" s="1"/>
  <c r="H17783" i="6"/>
  <c r="G17784" i="6"/>
  <c r="H17784" i="6"/>
  <c r="I17784" i="6"/>
  <c r="G17785" i="6"/>
  <c r="H17785" i="6"/>
  <c r="I17785" i="6"/>
  <c r="G17786" i="6"/>
  <c r="H17786" i="6"/>
  <c r="I17786" i="6"/>
  <c r="G17787" i="6"/>
  <c r="H17787" i="6"/>
  <c r="I17787" i="6"/>
  <c r="G17788" i="6"/>
  <c r="I17788" i="6" s="1"/>
  <c r="H17788" i="6"/>
  <c r="G17789" i="6"/>
  <c r="H17789" i="6"/>
  <c r="I17789" i="6"/>
  <c r="G17790" i="6"/>
  <c r="H17790" i="6"/>
  <c r="I17790" i="6"/>
  <c r="G17791" i="6"/>
  <c r="I17791" i="6" s="1"/>
  <c r="H17791" i="6"/>
  <c r="G17792" i="6"/>
  <c r="H17792" i="6"/>
  <c r="I17792" i="6"/>
  <c r="G17793" i="6"/>
  <c r="H17793" i="6"/>
  <c r="I17793" i="6"/>
  <c r="G17794" i="6"/>
  <c r="H17794" i="6"/>
  <c r="I17794" i="6"/>
  <c r="G17795" i="6"/>
  <c r="H17795" i="6"/>
  <c r="I17795" i="6"/>
  <c r="G17796" i="6"/>
  <c r="I17796" i="6" s="1"/>
  <c r="H17796" i="6"/>
  <c r="G17797" i="6"/>
  <c r="H17797" i="6"/>
  <c r="I17797" i="6"/>
  <c r="G17798" i="6"/>
  <c r="H17798" i="6"/>
  <c r="I17798" i="6"/>
  <c r="G17799" i="6"/>
  <c r="I17799" i="6" s="1"/>
  <c r="H17799" i="6"/>
  <c r="G17800" i="6"/>
  <c r="H17800" i="6"/>
  <c r="I17800" i="6"/>
  <c r="G17801" i="6"/>
  <c r="H17801" i="6"/>
  <c r="I17801" i="6"/>
  <c r="G17802" i="6"/>
  <c r="H17802" i="6"/>
  <c r="I17802" i="6"/>
  <c r="G17803" i="6"/>
  <c r="H17803" i="6"/>
  <c r="I17803" i="6"/>
  <c r="G17804" i="6"/>
  <c r="I17804" i="6" s="1"/>
  <c r="H17804" i="6"/>
  <c r="G17805" i="6"/>
  <c r="H17805" i="6"/>
  <c r="I17805" i="6"/>
  <c r="G17806" i="6"/>
  <c r="H17806" i="6"/>
  <c r="I17806" i="6"/>
  <c r="G17807" i="6"/>
  <c r="I17807" i="6" s="1"/>
  <c r="H17807" i="6"/>
  <c r="G17808" i="6"/>
  <c r="H17808" i="6"/>
  <c r="I17808" i="6"/>
  <c r="G17809" i="6"/>
  <c r="H17809" i="6"/>
  <c r="I17809" i="6"/>
  <c r="G17810" i="6"/>
  <c r="H17810" i="6"/>
  <c r="I17810" i="6"/>
  <c r="G17811" i="6"/>
  <c r="H17811" i="6"/>
  <c r="I17811" i="6"/>
  <c r="G17812" i="6"/>
  <c r="I17812" i="6" s="1"/>
  <c r="H17812" i="6"/>
  <c r="G17813" i="6"/>
  <c r="H17813" i="6"/>
  <c r="I17813" i="6"/>
  <c r="G17814" i="6"/>
  <c r="H17814" i="6"/>
  <c r="I17814" i="6"/>
  <c r="G17815" i="6"/>
  <c r="I17815" i="6" s="1"/>
  <c r="H17815" i="6"/>
  <c r="G17816" i="6"/>
  <c r="H17816" i="6"/>
  <c r="I17816" i="6"/>
  <c r="G17817" i="6"/>
  <c r="H17817" i="6"/>
  <c r="I17817" i="6"/>
  <c r="G17818" i="6"/>
  <c r="H17818" i="6"/>
  <c r="I17818" i="6"/>
  <c r="G17819" i="6"/>
  <c r="H17819" i="6"/>
  <c r="I17819" i="6"/>
  <c r="G17820" i="6"/>
  <c r="I17820" i="6" s="1"/>
  <c r="H17820" i="6"/>
  <c r="G17821" i="6"/>
  <c r="H17821" i="6"/>
  <c r="I17821" i="6"/>
  <c r="G17822" i="6"/>
  <c r="H17822" i="6"/>
  <c r="I17822" i="6"/>
  <c r="G17823" i="6"/>
  <c r="I17823" i="6" s="1"/>
  <c r="H17823" i="6"/>
  <c r="G17824" i="6"/>
  <c r="H17824" i="6"/>
  <c r="I17824" i="6"/>
  <c r="G17825" i="6"/>
  <c r="H17825" i="6"/>
  <c r="I17825" i="6"/>
  <c r="G17826" i="6"/>
  <c r="H17826" i="6"/>
  <c r="I17826" i="6"/>
  <c r="G17827" i="6"/>
  <c r="H17827" i="6"/>
  <c r="I17827" i="6"/>
  <c r="G17828" i="6"/>
  <c r="I17828" i="6" s="1"/>
  <c r="H17828" i="6"/>
  <c r="G17829" i="6"/>
  <c r="H17829" i="6"/>
  <c r="I17829" i="6"/>
  <c r="G17830" i="6"/>
  <c r="H17830" i="6"/>
  <c r="I17830" i="6"/>
  <c r="G17831" i="6"/>
  <c r="I17831" i="6" s="1"/>
  <c r="H17831" i="6"/>
  <c r="G17832" i="6"/>
  <c r="H17832" i="6"/>
  <c r="I17832" i="6"/>
  <c r="G17833" i="6"/>
  <c r="H17833" i="6"/>
  <c r="I17833" i="6"/>
  <c r="G17834" i="6"/>
  <c r="H17834" i="6"/>
  <c r="I17834" i="6"/>
  <c r="G17835" i="6"/>
  <c r="H17835" i="6"/>
  <c r="I17835" i="6"/>
  <c r="G17836" i="6"/>
  <c r="I17836" i="6" s="1"/>
  <c r="H17836" i="6"/>
  <c r="G17837" i="6"/>
  <c r="H17837" i="6"/>
  <c r="I17837" i="6"/>
  <c r="G17838" i="6"/>
  <c r="H17838" i="6"/>
  <c r="I17838" i="6"/>
  <c r="G17839" i="6"/>
  <c r="I17839" i="6" s="1"/>
  <c r="H17839" i="6"/>
  <c r="G17840" i="6"/>
  <c r="H17840" i="6"/>
  <c r="I17840" i="6"/>
  <c r="G17841" i="6"/>
  <c r="H17841" i="6"/>
  <c r="I17841" i="6"/>
  <c r="G17842" i="6"/>
  <c r="H17842" i="6"/>
  <c r="I17842" i="6"/>
  <c r="G17843" i="6"/>
  <c r="H17843" i="6"/>
  <c r="I17843" i="6"/>
  <c r="G17844" i="6"/>
  <c r="I17844" i="6" s="1"/>
  <c r="H17844" i="6"/>
  <c r="G17845" i="6"/>
  <c r="H17845" i="6"/>
  <c r="I17845" i="6"/>
  <c r="G17846" i="6"/>
  <c r="H17846" i="6"/>
  <c r="I17846" i="6"/>
  <c r="G17847" i="6"/>
  <c r="I17847" i="6" s="1"/>
  <c r="H17847" i="6"/>
  <c r="G17848" i="6"/>
  <c r="H17848" i="6"/>
  <c r="I17848" i="6"/>
  <c r="G17849" i="6"/>
  <c r="H17849" i="6"/>
  <c r="I17849" i="6"/>
  <c r="G17850" i="6"/>
  <c r="H17850" i="6"/>
  <c r="I17850" i="6"/>
  <c r="G17851" i="6"/>
  <c r="H17851" i="6"/>
  <c r="I17851" i="6"/>
  <c r="G17852" i="6"/>
  <c r="I17852" i="6" s="1"/>
  <c r="H17852" i="6"/>
  <c r="G17853" i="6"/>
  <c r="H17853" i="6"/>
  <c r="I17853" i="6"/>
  <c r="G17854" i="6"/>
  <c r="H17854" i="6"/>
  <c r="I17854" i="6"/>
  <c r="G17855" i="6"/>
  <c r="I17855" i="6" s="1"/>
  <c r="H17855" i="6"/>
  <c r="G17856" i="6"/>
  <c r="H17856" i="6"/>
  <c r="I17856" i="6"/>
  <c r="G17857" i="6"/>
  <c r="H17857" i="6"/>
  <c r="I17857" i="6"/>
  <c r="G17858" i="6"/>
  <c r="H17858" i="6"/>
  <c r="I17858" i="6"/>
  <c r="G17859" i="6"/>
  <c r="H17859" i="6"/>
  <c r="I17859" i="6"/>
  <c r="G17860" i="6"/>
  <c r="I17860" i="6" s="1"/>
  <c r="H17860" i="6"/>
  <c r="G17861" i="6"/>
  <c r="H17861" i="6"/>
  <c r="I17861" i="6"/>
  <c r="G17862" i="6"/>
  <c r="H17862" i="6"/>
  <c r="I17862" i="6"/>
  <c r="G17863" i="6"/>
  <c r="I17863" i="6" s="1"/>
  <c r="H17863" i="6"/>
  <c r="G17864" i="6"/>
  <c r="H17864" i="6"/>
  <c r="I17864" i="6"/>
  <c r="G17865" i="6"/>
  <c r="H17865" i="6"/>
  <c r="I17865" i="6"/>
  <c r="G17866" i="6"/>
  <c r="H17866" i="6"/>
  <c r="I17866" i="6"/>
  <c r="G17867" i="6"/>
  <c r="H17867" i="6"/>
  <c r="I17867" i="6"/>
  <c r="G17868" i="6"/>
  <c r="I17868" i="6" s="1"/>
  <c r="H17868" i="6"/>
  <c r="G17869" i="6"/>
  <c r="H17869" i="6"/>
  <c r="I17869" i="6"/>
  <c r="G17870" i="6"/>
  <c r="H17870" i="6"/>
  <c r="I17870" i="6"/>
  <c r="G17871" i="6"/>
  <c r="I17871" i="6" s="1"/>
  <c r="H17871" i="6"/>
  <c r="G17872" i="6"/>
  <c r="H17872" i="6"/>
  <c r="I17872" i="6"/>
  <c r="G17873" i="6"/>
  <c r="H17873" i="6"/>
  <c r="I17873" i="6"/>
  <c r="G17874" i="6"/>
  <c r="H17874" i="6"/>
  <c r="I17874" i="6"/>
  <c r="G17875" i="6"/>
  <c r="H17875" i="6"/>
  <c r="I17875" i="6"/>
  <c r="G17876" i="6"/>
  <c r="I17876" i="6" s="1"/>
  <c r="H17876" i="6"/>
  <c r="G17877" i="6"/>
  <c r="H17877" i="6"/>
  <c r="I17877" i="6"/>
  <c r="G17878" i="6"/>
  <c r="H17878" i="6"/>
  <c r="I17878" i="6"/>
  <c r="G17879" i="6"/>
  <c r="I17879" i="6" s="1"/>
  <c r="H17879" i="6"/>
  <c r="G17880" i="6"/>
  <c r="H17880" i="6"/>
  <c r="I17880" i="6"/>
  <c r="G17881" i="6"/>
  <c r="H17881" i="6"/>
  <c r="I17881" i="6"/>
  <c r="G17882" i="6"/>
  <c r="H17882" i="6"/>
  <c r="I17882" i="6"/>
  <c r="G17883" i="6"/>
  <c r="H17883" i="6"/>
  <c r="I17883" i="6"/>
  <c r="G17884" i="6"/>
  <c r="I17884" i="6" s="1"/>
  <c r="H17884" i="6"/>
  <c r="G17885" i="6"/>
  <c r="H17885" i="6"/>
  <c r="I17885" i="6"/>
  <c r="G17886" i="6"/>
  <c r="H17886" i="6"/>
  <c r="I17886" i="6"/>
  <c r="G17887" i="6"/>
  <c r="I17887" i="6" s="1"/>
  <c r="H17887" i="6"/>
  <c r="G17888" i="6"/>
  <c r="H17888" i="6"/>
  <c r="I17888" i="6"/>
  <c r="G17889" i="6"/>
  <c r="H17889" i="6"/>
  <c r="I17889" i="6"/>
  <c r="G17890" i="6"/>
  <c r="H17890" i="6"/>
  <c r="I17890" i="6"/>
  <c r="G17891" i="6"/>
  <c r="H17891" i="6"/>
  <c r="I17891" i="6"/>
  <c r="G17892" i="6"/>
  <c r="I17892" i="6" s="1"/>
  <c r="H17892" i="6"/>
  <c r="G17893" i="6"/>
  <c r="H17893" i="6"/>
  <c r="I17893" i="6"/>
  <c r="G17894" i="6"/>
  <c r="H17894" i="6"/>
  <c r="I17894" i="6"/>
  <c r="G17895" i="6"/>
  <c r="I17895" i="6" s="1"/>
  <c r="H17895" i="6"/>
  <c r="G17896" i="6"/>
  <c r="H17896" i="6"/>
  <c r="I17896" i="6"/>
  <c r="G17897" i="6"/>
  <c r="H17897" i="6"/>
  <c r="I17897" i="6"/>
  <c r="G17898" i="6"/>
  <c r="H17898" i="6"/>
  <c r="I17898" i="6"/>
  <c r="G17899" i="6"/>
  <c r="H17899" i="6"/>
  <c r="I17899" i="6"/>
  <c r="G17900" i="6"/>
  <c r="I17900" i="6" s="1"/>
  <c r="H17900" i="6"/>
  <c r="G17901" i="6"/>
  <c r="H17901" i="6"/>
  <c r="I17901" i="6"/>
  <c r="G17902" i="6"/>
  <c r="H17902" i="6"/>
  <c r="I17902" i="6"/>
  <c r="G17903" i="6"/>
  <c r="I17903" i="6" s="1"/>
  <c r="H17903" i="6"/>
  <c r="G17904" i="6"/>
  <c r="H17904" i="6"/>
  <c r="I17904" i="6"/>
  <c r="G17905" i="6"/>
  <c r="H17905" i="6"/>
  <c r="I17905" i="6"/>
  <c r="G17906" i="6"/>
  <c r="H17906" i="6"/>
  <c r="I17906" i="6"/>
  <c r="G17907" i="6"/>
  <c r="H17907" i="6"/>
  <c r="I17907" i="6"/>
  <c r="G17908" i="6"/>
  <c r="I17908" i="6" s="1"/>
  <c r="H17908" i="6"/>
  <c r="G17909" i="6"/>
  <c r="H17909" i="6"/>
  <c r="I17909" i="6"/>
  <c r="G17910" i="6"/>
  <c r="H17910" i="6"/>
  <c r="I17910" i="6"/>
  <c r="G17911" i="6"/>
  <c r="I17911" i="6" s="1"/>
  <c r="H17911" i="6"/>
  <c r="G17912" i="6"/>
  <c r="H17912" i="6"/>
  <c r="I17912" i="6"/>
  <c r="G17913" i="6"/>
  <c r="H17913" i="6"/>
  <c r="I17913" i="6"/>
  <c r="G17914" i="6"/>
  <c r="H17914" i="6"/>
  <c r="I17914" i="6"/>
  <c r="G17915" i="6"/>
  <c r="H17915" i="6"/>
  <c r="I17915" i="6"/>
  <c r="G17916" i="6"/>
  <c r="I17916" i="6" s="1"/>
  <c r="H17916" i="6"/>
  <c r="G17917" i="6"/>
  <c r="H17917" i="6"/>
  <c r="I17917" i="6"/>
  <c r="G17918" i="6"/>
  <c r="H17918" i="6"/>
  <c r="I17918" i="6"/>
  <c r="G17919" i="6"/>
  <c r="I17919" i="6" s="1"/>
  <c r="H17919" i="6"/>
  <c r="G17920" i="6"/>
  <c r="H17920" i="6"/>
  <c r="I17920" i="6"/>
  <c r="G17921" i="6"/>
  <c r="H17921" i="6"/>
  <c r="I17921" i="6"/>
  <c r="G17922" i="6"/>
  <c r="H17922" i="6"/>
  <c r="I17922" i="6"/>
  <c r="G17923" i="6"/>
  <c r="H17923" i="6"/>
  <c r="I17923" i="6"/>
  <c r="G17924" i="6"/>
  <c r="I17924" i="6" s="1"/>
  <c r="H17924" i="6"/>
  <c r="G17925" i="6"/>
  <c r="H17925" i="6"/>
  <c r="I17925" i="6"/>
  <c r="G17926" i="6"/>
  <c r="H17926" i="6"/>
  <c r="I17926" i="6"/>
  <c r="G17927" i="6"/>
  <c r="I17927" i="6" s="1"/>
  <c r="H17927" i="6"/>
  <c r="G17928" i="6"/>
  <c r="H17928" i="6"/>
  <c r="I17928" i="6"/>
  <c r="G17929" i="6"/>
  <c r="H17929" i="6"/>
  <c r="I17929" i="6"/>
  <c r="G17930" i="6"/>
  <c r="H17930" i="6"/>
  <c r="I17930" i="6"/>
  <c r="G17931" i="6"/>
  <c r="H17931" i="6"/>
  <c r="I17931" i="6"/>
  <c r="G17932" i="6"/>
  <c r="I17932" i="6" s="1"/>
  <c r="H17932" i="6"/>
  <c r="G17933" i="6"/>
  <c r="H17933" i="6"/>
  <c r="I17933" i="6"/>
  <c r="G17934" i="6"/>
  <c r="H17934" i="6"/>
  <c r="I17934" i="6"/>
  <c r="G17935" i="6"/>
  <c r="I17935" i="6" s="1"/>
  <c r="H17935" i="6"/>
  <c r="G17936" i="6"/>
  <c r="H17936" i="6"/>
  <c r="I17936" i="6"/>
  <c r="G17937" i="6"/>
  <c r="H17937" i="6"/>
  <c r="I17937" i="6"/>
  <c r="G17938" i="6"/>
  <c r="H17938" i="6"/>
  <c r="I17938" i="6"/>
  <c r="G17939" i="6"/>
  <c r="H17939" i="6"/>
  <c r="I17939" i="6"/>
  <c r="G17940" i="6"/>
  <c r="I17940" i="6" s="1"/>
  <c r="H17940" i="6"/>
  <c r="G17941" i="6"/>
  <c r="H17941" i="6"/>
  <c r="I17941" i="6"/>
  <c r="G17942" i="6"/>
  <c r="H17942" i="6"/>
  <c r="I17942" i="6"/>
  <c r="G17943" i="6"/>
  <c r="I17943" i="6" s="1"/>
  <c r="H17943" i="6"/>
  <c r="G17944" i="6"/>
  <c r="H17944" i="6"/>
  <c r="I17944" i="6"/>
  <c r="G17945" i="6"/>
  <c r="H17945" i="6"/>
  <c r="I17945" i="6"/>
  <c r="G17946" i="6"/>
  <c r="H17946" i="6"/>
  <c r="I17946" i="6"/>
  <c r="G17947" i="6"/>
  <c r="H17947" i="6"/>
  <c r="I17947" i="6"/>
  <c r="G17948" i="6"/>
  <c r="I17948" i="6" s="1"/>
  <c r="H17948" i="6"/>
  <c r="G17949" i="6"/>
  <c r="H17949" i="6"/>
  <c r="I17949" i="6"/>
  <c r="G17950" i="6"/>
  <c r="H17950" i="6"/>
  <c r="I17950" i="6"/>
  <c r="G17951" i="6"/>
  <c r="I17951" i="6" s="1"/>
  <c r="H17951" i="6"/>
  <c r="G17952" i="6"/>
  <c r="H17952" i="6"/>
  <c r="I17952" i="6"/>
  <c r="G17953" i="6"/>
  <c r="H17953" i="6"/>
  <c r="I17953" i="6"/>
  <c r="G17954" i="6"/>
  <c r="H17954" i="6"/>
  <c r="I17954" i="6"/>
  <c r="G17955" i="6"/>
  <c r="H17955" i="6"/>
  <c r="I17955" i="6"/>
  <c r="G17956" i="6"/>
  <c r="I17956" i="6" s="1"/>
  <c r="H17956" i="6"/>
  <c r="G17957" i="6"/>
  <c r="H17957" i="6"/>
  <c r="I17957" i="6"/>
  <c r="G17958" i="6"/>
  <c r="H17958" i="6"/>
  <c r="I17958" i="6"/>
  <c r="G17959" i="6"/>
  <c r="I17959" i="6" s="1"/>
  <c r="H17959" i="6"/>
  <c r="G17960" i="6"/>
  <c r="H17960" i="6"/>
  <c r="I17960" i="6"/>
  <c r="G17961" i="6"/>
  <c r="H17961" i="6"/>
  <c r="I17961" i="6"/>
  <c r="G17962" i="6"/>
  <c r="H17962" i="6"/>
  <c r="I17962" i="6"/>
  <c r="G17963" i="6"/>
  <c r="H17963" i="6"/>
  <c r="I17963" i="6"/>
  <c r="G17964" i="6"/>
  <c r="I17964" i="6" s="1"/>
  <c r="H17964" i="6"/>
  <c r="G17965" i="6"/>
  <c r="H17965" i="6"/>
  <c r="I17965" i="6"/>
  <c r="G17966" i="6"/>
  <c r="H17966" i="6"/>
  <c r="I17966" i="6"/>
  <c r="G17967" i="6"/>
  <c r="I17967" i="6" s="1"/>
  <c r="H17967" i="6"/>
  <c r="G17968" i="6"/>
  <c r="H17968" i="6"/>
  <c r="I17968" i="6"/>
  <c r="G17969" i="6"/>
  <c r="H17969" i="6"/>
  <c r="I17969" i="6"/>
  <c r="G17970" i="6"/>
  <c r="H17970" i="6"/>
  <c r="I17970" i="6"/>
  <c r="G17971" i="6"/>
  <c r="H17971" i="6"/>
  <c r="I17971" i="6"/>
  <c r="G17972" i="6"/>
  <c r="I17972" i="6" s="1"/>
  <c r="H17972" i="6"/>
  <c r="G17973" i="6"/>
  <c r="H17973" i="6"/>
  <c r="I17973" i="6"/>
  <c r="G17974" i="6"/>
  <c r="H17974" i="6"/>
  <c r="I17974" i="6"/>
  <c r="G17975" i="6"/>
  <c r="I17975" i="6" s="1"/>
  <c r="H17975" i="6"/>
  <c r="G17976" i="6"/>
  <c r="H17976" i="6"/>
  <c r="I17976" i="6"/>
  <c r="G17977" i="6"/>
  <c r="H17977" i="6"/>
  <c r="I17977" i="6"/>
  <c r="G17978" i="6"/>
  <c r="H17978" i="6"/>
  <c r="I17978" i="6"/>
  <c r="G17979" i="6"/>
  <c r="H17979" i="6"/>
  <c r="I17979" i="6"/>
  <c r="G17980" i="6"/>
  <c r="I17980" i="6" s="1"/>
  <c r="H17980" i="6"/>
  <c r="G17981" i="6"/>
  <c r="H17981" i="6"/>
  <c r="I17981" i="6"/>
  <c r="G17982" i="6"/>
  <c r="H17982" i="6"/>
  <c r="I17982" i="6"/>
  <c r="G17983" i="6"/>
  <c r="I17983" i="6" s="1"/>
  <c r="H17983" i="6"/>
  <c r="G17984" i="6"/>
  <c r="H17984" i="6"/>
  <c r="I17984" i="6"/>
  <c r="G17985" i="6"/>
  <c r="H17985" i="6"/>
  <c r="I17985" i="6"/>
  <c r="G17986" i="6"/>
  <c r="H17986" i="6"/>
  <c r="I17986" i="6"/>
  <c r="G17987" i="6"/>
  <c r="H17987" i="6"/>
  <c r="I17987" i="6"/>
  <c r="G17988" i="6"/>
  <c r="I17988" i="6" s="1"/>
  <c r="H17988" i="6"/>
  <c r="G17989" i="6"/>
  <c r="H17989" i="6"/>
  <c r="I17989" i="6"/>
  <c r="G17990" i="6"/>
  <c r="H17990" i="6"/>
  <c r="I17990" i="6"/>
  <c r="G17991" i="6"/>
  <c r="I17991" i="6" s="1"/>
  <c r="H17991" i="6"/>
  <c r="G17992" i="6"/>
  <c r="H17992" i="6"/>
  <c r="I17992" i="6"/>
  <c r="G17993" i="6"/>
  <c r="H17993" i="6"/>
  <c r="I17993" i="6"/>
  <c r="G17994" i="6"/>
  <c r="H17994" i="6"/>
  <c r="I17994" i="6"/>
  <c r="G17995" i="6"/>
  <c r="H17995" i="6"/>
  <c r="I17995" i="6"/>
  <c r="G17996" i="6"/>
  <c r="I17996" i="6" s="1"/>
  <c r="H17996" i="6"/>
  <c r="G17997" i="6"/>
  <c r="H17997" i="6"/>
  <c r="I17997" i="6"/>
  <c r="G17998" i="6"/>
  <c r="H17998" i="6"/>
  <c r="I17998" i="6"/>
  <c r="G17999" i="6"/>
  <c r="I17999" i="6" s="1"/>
  <c r="H17999" i="6"/>
  <c r="G18000" i="6"/>
  <c r="H18000" i="6"/>
  <c r="I18000" i="6"/>
  <c r="G18001" i="6"/>
  <c r="H18001" i="6"/>
  <c r="I18001" i="6"/>
  <c r="G18002" i="6"/>
  <c r="H18002" i="6"/>
  <c r="I18002" i="6"/>
  <c r="G18003" i="6"/>
  <c r="H18003" i="6"/>
  <c r="I18003" i="6"/>
  <c r="G18004" i="6"/>
  <c r="I18004" i="6" s="1"/>
  <c r="H18004" i="6"/>
  <c r="G18005" i="6"/>
  <c r="H18005" i="6"/>
  <c r="I18005" i="6"/>
  <c r="G18006" i="6"/>
  <c r="H18006" i="6"/>
  <c r="I18006" i="6"/>
  <c r="G18007" i="6"/>
  <c r="I18007" i="6" s="1"/>
  <c r="H18007" i="6"/>
  <c r="G18008" i="6"/>
  <c r="H18008" i="6"/>
  <c r="I18008" i="6"/>
  <c r="G18009" i="6"/>
  <c r="H18009" i="6"/>
  <c r="I18009" i="6"/>
  <c r="G18010" i="6"/>
  <c r="H18010" i="6"/>
  <c r="I18010" i="6"/>
  <c r="G18011" i="6"/>
  <c r="H18011" i="6"/>
  <c r="I18011" i="6"/>
  <c r="G18012" i="6"/>
  <c r="I18012" i="6" s="1"/>
  <c r="H18012" i="6"/>
  <c r="G18013" i="6"/>
  <c r="H18013" i="6"/>
  <c r="I18013" i="6"/>
  <c r="G18014" i="6"/>
  <c r="H18014" i="6"/>
  <c r="I18014" i="6"/>
  <c r="G18015" i="6"/>
  <c r="I18015" i="6" s="1"/>
  <c r="H18015" i="6"/>
  <c r="G18016" i="6"/>
  <c r="H18016" i="6"/>
  <c r="I18016" i="6"/>
  <c r="G18017" i="6"/>
  <c r="H18017" i="6"/>
  <c r="I18017" i="6"/>
  <c r="G18018" i="6"/>
  <c r="H18018" i="6"/>
  <c r="I18018" i="6"/>
  <c r="G18019" i="6"/>
  <c r="H18019" i="6"/>
  <c r="I18019" i="6"/>
  <c r="G18020" i="6"/>
  <c r="I18020" i="6" s="1"/>
  <c r="H18020" i="6"/>
  <c r="G18021" i="6"/>
  <c r="H18021" i="6"/>
  <c r="I18021" i="6"/>
  <c r="G18022" i="6"/>
  <c r="H18022" i="6"/>
  <c r="I18022" i="6"/>
  <c r="G18023" i="6"/>
  <c r="I18023" i="6" s="1"/>
  <c r="H18023" i="6"/>
  <c r="G18024" i="6"/>
  <c r="H18024" i="6"/>
  <c r="I18024" i="6"/>
  <c r="G18025" i="6"/>
  <c r="H18025" i="6"/>
  <c r="I18025" i="6"/>
  <c r="G18026" i="6"/>
  <c r="H18026" i="6"/>
  <c r="I18026" i="6"/>
  <c r="G18027" i="6"/>
  <c r="H18027" i="6"/>
  <c r="I18027" i="6"/>
  <c r="G18028" i="6"/>
  <c r="I18028" i="6" s="1"/>
  <c r="H18028" i="6"/>
  <c r="G18029" i="6"/>
  <c r="H18029" i="6"/>
  <c r="I18029" i="6"/>
  <c r="G18030" i="6"/>
  <c r="H18030" i="6"/>
  <c r="I18030" i="6"/>
  <c r="G18031" i="6"/>
  <c r="I18031" i="6" s="1"/>
  <c r="H18031" i="6"/>
  <c r="G18032" i="6"/>
  <c r="H18032" i="6"/>
  <c r="I18032" i="6"/>
  <c r="G18033" i="6"/>
  <c r="H18033" i="6"/>
  <c r="I18033" i="6"/>
  <c r="G18034" i="6"/>
  <c r="H18034" i="6"/>
  <c r="I18034" i="6"/>
  <c r="G18035" i="6"/>
  <c r="H18035" i="6"/>
  <c r="I18035" i="6"/>
  <c r="G18036" i="6"/>
  <c r="I18036" i="6" s="1"/>
  <c r="H18036" i="6"/>
  <c r="G18037" i="6"/>
  <c r="H18037" i="6"/>
  <c r="I18037" i="6"/>
  <c r="G18038" i="6"/>
  <c r="H18038" i="6"/>
  <c r="I18038" i="6"/>
  <c r="G18039" i="6"/>
  <c r="I18039" i="6" s="1"/>
  <c r="H18039" i="6"/>
  <c r="G18040" i="6"/>
  <c r="H18040" i="6"/>
  <c r="I18040" i="6"/>
  <c r="G18041" i="6"/>
  <c r="H18041" i="6"/>
  <c r="I18041" i="6"/>
  <c r="G18042" i="6"/>
  <c r="H18042" i="6"/>
  <c r="I18042" i="6"/>
  <c r="G18043" i="6"/>
  <c r="H18043" i="6"/>
  <c r="I18043" i="6"/>
  <c r="G18044" i="6"/>
  <c r="I18044" i="6" s="1"/>
  <c r="H18044" i="6"/>
  <c r="G18045" i="6"/>
  <c r="H18045" i="6"/>
  <c r="I18045" i="6"/>
  <c r="G18046" i="6"/>
  <c r="H18046" i="6"/>
  <c r="I18046" i="6"/>
  <c r="G18047" i="6"/>
  <c r="I18047" i="6" s="1"/>
  <c r="H18047" i="6"/>
  <c r="G18048" i="6"/>
  <c r="H18048" i="6"/>
  <c r="I18048" i="6"/>
  <c r="G18049" i="6"/>
  <c r="H18049" i="6"/>
  <c r="I18049" i="6"/>
  <c r="G18050" i="6"/>
  <c r="H18050" i="6"/>
  <c r="I18050" i="6"/>
  <c r="G18051" i="6"/>
  <c r="H18051" i="6"/>
  <c r="I18051" i="6"/>
  <c r="G18052" i="6"/>
  <c r="I18052" i="6" s="1"/>
  <c r="H18052" i="6"/>
  <c r="G18053" i="6"/>
  <c r="H18053" i="6"/>
  <c r="I18053" i="6"/>
  <c r="G18054" i="6"/>
  <c r="H18054" i="6"/>
  <c r="I18054" i="6"/>
  <c r="G18055" i="6"/>
  <c r="I18055" i="6" s="1"/>
  <c r="H18055" i="6"/>
  <c r="G18056" i="6"/>
  <c r="H18056" i="6"/>
  <c r="I18056" i="6"/>
  <c r="G18057" i="6"/>
  <c r="H18057" i="6"/>
  <c r="I18057" i="6"/>
  <c r="G18058" i="6"/>
  <c r="H18058" i="6"/>
  <c r="I18058" i="6"/>
  <c r="G18059" i="6"/>
  <c r="H18059" i="6"/>
  <c r="I18059" i="6"/>
  <c r="G18060" i="6"/>
  <c r="I18060" i="6" s="1"/>
  <c r="H18060" i="6"/>
  <c r="G18061" i="6"/>
  <c r="H18061" i="6"/>
  <c r="I18061" i="6"/>
  <c r="G18062" i="6"/>
  <c r="H18062" i="6"/>
  <c r="I18062" i="6"/>
  <c r="G18063" i="6"/>
  <c r="I18063" i="6" s="1"/>
  <c r="H18063" i="6"/>
  <c r="G18064" i="6"/>
  <c r="H18064" i="6"/>
  <c r="I18064" i="6"/>
  <c r="G18065" i="6"/>
  <c r="H18065" i="6"/>
  <c r="I18065" i="6"/>
  <c r="G18066" i="6"/>
  <c r="H18066" i="6"/>
  <c r="I18066" i="6"/>
  <c r="G18067" i="6"/>
  <c r="H18067" i="6"/>
  <c r="I18067" i="6"/>
  <c r="G18068" i="6"/>
  <c r="I18068" i="6" s="1"/>
  <c r="H18068" i="6"/>
  <c r="G18069" i="6"/>
  <c r="H18069" i="6"/>
  <c r="I18069" i="6"/>
  <c r="G18070" i="6"/>
  <c r="H18070" i="6"/>
  <c r="I18070" i="6"/>
  <c r="G18071" i="6"/>
  <c r="I18071" i="6" s="1"/>
  <c r="H18071" i="6"/>
  <c r="G18072" i="6"/>
  <c r="H18072" i="6"/>
  <c r="I18072" i="6"/>
  <c r="G18073" i="6"/>
  <c r="H18073" i="6"/>
  <c r="I18073" i="6"/>
  <c r="G18074" i="6"/>
  <c r="H18074" i="6"/>
  <c r="I18074" i="6"/>
  <c r="G18075" i="6"/>
  <c r="H18075" i="6"/>
  <c r="I18075" i="6"/>
  <c r="G18076" i="6"/>
  <c r="I18076" i="6" s="1"/>
  <c r="H18076" i="6"/>
  <c r="G18077" i="6"/>
  <c r="H18077" i="6"/>
  <c r="I18077" i="6"/>
  <c r="G18078" i="6"/>
  <c r="H18078" i="6"/>
  <c r="I18078" i="6"/>
  <c r="G18079" i="6"/>
  <c r="I18079" i="6" s="1"/>
  <c r="H18079" i="6"/>
  <c r="G18080" i="6"/>
  <c r="H18080" i="6"/>
  <c r="I18080" i="6"/>
  <c r="G18081" i="6"/>
  <c r="H18081" i="6"/>
  <c r="I18081" i="6"/>
  <c r="G18082" i="6"/>
  <c r="H18082" i="6"/>
  <c r="I18082" i="6"/>
  <c r="G18083" i="6"/>
  <c r="H18083" i="6"/>
  <c r="I18083" i="6"/>
  <c r="G18084" i="6"/>
  <c r="I18084" i="6" s="1"/>
  <c r="H18084" i="6"/>
  <c r="G18085" i="6"/>
  <c r="H18085" i="6"/>
  <c r="I18085" i="6"/>
  <c r="G18086" i="6"/>
  <c r="H18086" i="6"/>
  <c r="I18086" i="6"/>
  <c r="G18087" i="6"/>
  <c r="I18087" i="6" s="1"/>
  <c r="H18087" i="6"/>
  <c r="G18088" i="6"/>
  <c r="H18088" i="6"/>
  <c r="I18088" i="6"/>
  <c r="G18089" i="6"/>
  <c r="H18089" i="6"/>
  <c r="I18089" i="6"/>
  <c r="G18090" i="6"/>
  <c r="H18090" i="6"/>
  <c r="I18090" i="6"/>
  <c r="G18091" i="6"/>
  <c r="H18091" i="6"/>
  <c r="I18091" i="6"/>
  <c r="G18092" i="6"/>
  <c r="I18092" i="6" s="1"/>
  <c r="H18092" i="6"/>
  <c r="G18093" i="6"/>
  <c r="H18093" i="6"/>
  <c r="I18093" i="6"/>
  <c r="G18094" i="6"/>
  <c r="H18094" i="6"/>
  <c r="I18094" i="6"/>
  <c r="G18095" i="6"/>
  <c r="I18095" i="6" s="1"/>
  <c r="H18095" i="6"/>
  <c r="G18096" i="6"/>
  <c r="H18096" i="6"/>
  <c r="I18096" i="6"/>
  <c r="G18097" i="6"/>
  <c r="H18097" i="6"/>
  <c r="I18097" i="6"/>
  <c r="G18098" i="6"/>
  <c r="H18098" i="6"/>
  <c r="I18098" i="6"/>
  <c r="G18099" i="6"/>
  <c r="H18099" i="6"/>
  <c r="I18099" i="6"/>
  <c r="G18100" i="6"/>
  <c r="I18100" i="6" s="1"/>
  <c r="H18100" i="6"/>
  <c r="G18101" i="6"/>
  <c r="H18101" i="6"/>
  <c r="I18101" i="6"/>
  <c r="G18102" i="6"/>
  <c r="H18102" i="6"/>
  <c r="I18102" i="6"/>
  <c r="G18103" i="6"/>
  <c r="I18103" i="6" s="1"/>
  <c r="H18103" i="6"/>
  <c r="G18104" i="6"/>
  <c r="H18104" i="6"/>
  <c r="I18104" i="6"/>
  <c r="G18105" i="6"/>
  <c r="H18105" i="6"/>
  <c r="I18105" i="6"/>
  <c r="G18106" i="6"/>
  <c r="H18106" i="6"/>
  <c r="I18106" i="6"/>
  <c r="G18107" i="6"/>
  <c r="H18107" i="6"/>
  <c r="I18107" i="6"/>
  <c r="G18108" i="6"/>
  <c r="I18108" i="6" s="1"/>
  <c r="H18108" i="6"/>
  <c r="G18109" i="6"/>
  <c r="H18109" i="6"/>
  <c r="I18109" i="6"/>
  <c r="G18110" i="6"/>
  <c r="H18110" i="6"/>
  <c r="I18110" i="6"/>
  <c r="G18111" i="6"/>
  <c r="I18111" i="6" s="1"/>
  <c r="H18111" i="6"/>
  <c r="G18112" i="6"/>
  <c r="H18112" i="6"/>
  <c r="I18112" i="6"/>
  <c r="G18113" i="6"/>
  <c r="H18113" i="6"/>
  <c r="I18113" i="6"/>
  <c r="G18114" i="6"/>
  <c r="H18114" i="6"/>
  <c r="I18114" i="6"/>
  <c r="G18115" i="6"/>
  <c r="H18115" i="6"/>
  <c r="I18115" i="6"/>
  <c r="G18116" i="6"/>
  <c r="I18116" i="6" s="1"/>
  <c r="H18116" i="6"/>
  <c r="G18117" i="6"/>
  <c r="H18117" i="6"/>
  <c r="I18117" i="6"/>
  <c r="G18118" i="6"/>
  <c r="H18118" i="6"/>
  <c r="I18118" i="6"/>
  <c r="G18119" i="6"/>
  <c r="I18119" i="6" s="1"/>
  <c r="H18119" i="6"/>
  <c r="G18120" i="6"/>
  <c r="H18120" i="6"/>
  <c r="I18120" i="6"/>
  <c r="G18121" i="6"/>
  <c r="H18121" i="6"/>
  <c r="I18121" i="6"/>
  <c r="G18122" i="6"/>
  <c r="H18122" i="6"/>
  <c r="I18122" i="6"/>
  <c r="G18123" i="6"/>
  <c r="H18123" i="6"/>
  <c r="I18123" i="6"/>
  <c r="G18124" i="6"/>
  <c r="I18124" i="6" s="1"/>
  <c r="H18124" i="6"/>
  <c r="G18125" i="6"/>
  <c r="H18125" i="6"/>
  <c r="I18125" i="6"/>
  <c r="G18126" i="6"/>
  <c r="H18126" i="6"/>
  <c r="I18126" i="6"/>
  <c r="G18127" i="6"/>
  <c r="I18127" i="6" s="1"/>
  <c r="H18127" i="6"/>
  <c r="G18128" i="6"/>
  <c r="H18128" i="6"/>
  <c r="I18128" i="6"/>
  <c r="G18129" i="6"/>
  <c r="H18129" i="6"/>
  <c r="I18129" i="6"/>
  <c r="G18130" i="6"/>
  <c r="H18130" i="6"/>
  <c r="I18130" i="6"/>
  <c r="G18131" i="6"/>
  <c r="H18131" i="6"/>
  <c r="I18131" i="6"/>
  <c r="G18132" i="6"/>
  <c r="I18132" i="6" s="1"/>
  <c r="H18132" i="6"/>
  <c r="G18133" i="6"/>
  <c r="H18133" i="6"/>
  <c r="I18133" i="6"/>
  <c r="G18134" i="6"/>
  <c r="H18134" i="6"/>
  <c r="I18134" i="6"/>
  <c r="G18135" i="6"/>
  <c r="I18135" i="6" s="1"/>
  <c r="H18135" i="6"/>
  <c r="G18136" i="6"/>
  <c r="H18136" i="6"/>
  <c r="I18136" i="6"/>
  <c r="G18137" i="6"/>
  <c r="H18137" i="6"/>
  <c r="I18137" i="6"/>
  <c r="G18138" i="6"/>
  <c r="H18138" i="6"/>
  <c r="I18138" i="6"/>
  <c r="G18139" i="6"/>
  <c r="H18139" i="6"/>
  <c r="I18139" i="6"/>
  <c r="G18140" i="6"/>
  <c r="I18140" i="6" s="1"/>
  <c r="H18140" i="6"/>
  <c r="G18141" i="6"/>
  <c r="H18141" i="6"/>
  <c r="I18141" i="6"/>
  <c r="G18142" i="6"/>
  <c r="H18142" i="6"/>
  <c r="I18142" i="6"/>
  <c r="G18143" i="6"/>
  <c r="I18143" i="6" s="1"/>
  <c r="H18143" i="6"/>
  <c r="G18144" i="6"/>
  <c r="H18144" i="6"/>
  <c r="I18144" i="6"/>
  <c r="G18145" i="6"/>
  <c r="H18145" i="6"/>
  <c r="I18145" i="6"/>
  <c r="G18146" i="6"/>
  <c r="H18146" i="6"/>
  <c r="I18146" i="6"/>
  <c r="G18147" i="6"/>
  <c r="H18147" i="6"/>
  <c r="I18147" i="6"/>
  <c r="G18148" i="6"/>
  <c r="I18148" i="6" s="1"/>
  <c r="H18148" i="6"/>
  <c r="G18149" i="6"/>
  <c r="H18149" i="6"/>
  <c r="I18149" i="6"/>
  <c r="G18150" i="6"/>
  <c r="H18150" i="6"/>
  <c r="I18150" i="6"/>
  <c r="G18151" i="6"/>
  <c r="I18151" i="6" s="1"/>
  <c r="H18151" i="6"/>
  <c r="G18152" i="6"/>
  <c r="H18152" i="6"/>
  <c r="I18152" i="6"/>
  <c r="G18153" i="6"/>
  <c r="H18153" i="6"/>
  <c r="I18153" i="6"/>
  <c r="G18154" i="6"/>
  <c r="H18154" i="6"/>
  <c r="I18154" i="6"/>
  <c r="G18155" i="6"/>
  <c r="H18155" i="6"/>
  <c r="I18155" i="6"/>
  <c r="G18156" i="6"/>
  <c r="I18156" i="6" s="1"/>
  <c r="H18156" i="6"/>
  <c r="G18157" i="6"/>
  <c r="H18157" i="6"/>
  <c r="I18157" i="6"/>
  <c r="G18158" i="6"/>
  <c r="H18158" i="6"/>
  <c r="I18158" i="6"/>
  <c r="G18159" i="6"/>
  <c r="I18159" i="6" s="1"/>
  <c r="H18159" i="6"/>
  <c r="G18160" i="6"/>
  <c r="H18160" i="6"/>
  <c r="I18160" i="6"/>
  <c r="G18161" i="6"/>
  <c r="H18161" i="6"/>
  <c r="I18161" i="6"/>
  <c r="G18162" i="6"/>
  <c r="H18162" i="6"/>
  <c r="I18162" i="6"/>
  <c r="G18163" i="6"/>
  <c r="H18163" i="6"/>
  <c r="I18163" i="6"/>
  <c r="G18164" i="6"/>
  <c r="I18164" i="6" s="1"/>
  <c r="H18164" i="6"/>
  <c r="G18165" i="6"/>
  <c r="H18165" i="6"/>
  <c r="I18165" i="6"/>
  <c r="G18166" i="6"/>
  <c r="H18166" i="6"/>
  <c r="I18166" i="6"/>
  <c r="G18167" i="6"/>
  <c r="I18167" i="6" s="1"/>
  <c r="H18167" i="6"/>
  <c r="G18168" i="6"/>
  <c r="H18168" i="6"/>
  <c r="I18168" i="6"/>
  <c r="G18169" i="6"/>
  <c r="H18169" i="6"/>
  <c r="I18169" i="6"/>
  <c r="G18170" i="6"/>
  <c r="H18170" i="6"/>
  <c r="I18170" i="6"/>
  <c r="G18171" i="6"/>
  <c r="H18171" i="6"/>
  <c r="I18171" i="6"/>
  <c r="G18172" i="6"/>
  <c r="I18172" i="6" s="1"/>
  <c r="H18172" i="6"/>
  <c r="G18173" i="6"/>
  <c r="H18173" i="6"/>
  <c r="I18173" i="6"/>
  <c r="G18174" i="6"/>
  <c r="H18174" i="6"/>
  <c r="I18174" i="6"/>
  <c r="G18175" i="6"/>
  <c r="I18175" i="6" s="1"/>
  <c r="H18175" i="6"/>
  <c r="G18176" i="6"/>
  <c r="H18176" i="6"/>
  <c r="I18176" i="6"/>
  <c r="G18177" i="6"/>
  <c r="H18177" i="6"/>
  <c r="I18177" i="6"/>
  <c r="G18178" i="6"/>
  <c r="H18178" i="6"/>
  <c r="I18178" i="6"/>
  <c r="G18179" i="6"/>
  <c r="H18179" i="6"/>
  <c r="I18179" i="6"/>
  <c r="G18180" i="6"/>
  <c r="I18180" i="6" s="1"/>
  <c r="H18180" i="6"/>
  <c r="G18181" i="6"/>
  <c r="H18181" i="6"/>
  <c r="I18181" i="6"/>
  <c r="G18182" i="6"/>
  <c r="H18182" i="6"/>
  <c r="I18182" i="6"/>
  <c r="G18183" i="6"/>
  <c r="I18183" i="6" s="1"/>
  <c r="H18183" i="6"/>
  <c r="G18184" i="6"/>
  <c r="H18184" i="6"/>
  <c r="I18184" i="6"/>
  <c r="G18185" i="6"/>
  <c r="H18185" i="6"/>
  <c r="I18185" i="6"/>
  <c r="G18186" i="6"/>
  <c r="H18186" i="6"/>
  <c r="I18186" i="6"/>
  <c r="G18187" i="6"/>
  <c r="H18187" i="6"/>
  <c r="I18187" i="6"/>
  <c r="G18188" i="6"/>
  <c r="I18188" i="6" s="1"/>
  <c r="H18188" i="6"/>
  <c r="G18189" i="6"/>
  <c r="H18189" i="6"/>
  <c r="I18189" i="6"/>
  <c r="G18190" i="6"/>
  <c r="H18190" i="6"/>
  <c r="I18190" i="6"/>
  <c r="G18191" i="6"/>
  <c r="I18191" i="6" s="1"/>
  <c r="H18191" i="6"/>
  <c r="G18192" i="6"/>
  <c r="H18192" i="6"/>
  <c r="I18192" i="6"/>
  <c r="G18193" i="6"/>
  <c r="H18193" i="6"/>
  <c r="I18193" i="6"/>
  <c r="G18194" i="6"/>
  <c r="H18194" i="6"/>
  <c r="I18194" i="6"/>
  <c r="G18195" i="6"/>
  <c r="H18195" i="6"/>
  <c r="I18195" i="6"/>
  <c r="G18196" i="6"/>
  <c r="I18196" i="6" s="1"/>
  <c r="H18196" i="6"/>
  <c r="G18197" i="6"/>
  <c r="H18197" i="6"/>
  <c r="I18197" i="6"/>
  <c r="G18198" i="6"/>
  <c r="H18198" i="6"/>
  <c r="I18198" i="6"/>
  <c r="G18199" i="6"/>
  <c r="I18199" i="6" s="1"/>
  <c r="H18199" i="6"/>
  <c r="G18200" i="6"/>
  <c r="H18200" i="6"/>
  <c r="I18200" i="6"/>
  <c r="G18201" i="6"/>
  <c r="H18201" i="6"/>
  <c r="I18201" i="6"/>
  <c r="G18202" i="6"/>
  <c r="H18202" i="6"/>
  <c r="I18202" i="6"/>
  <c r="G18203" i="6"/>
  <c r="H18203" i="6"/>
  <c r="I18203" i="6"/>
  <c r="G18204" i="6"/>
  <c r="I18204" i="6" s="1"/>
  <c r="H18204" i="6"/>
  <c r="G18205" i="6"/>
  <c r="H18205" i="6"/>
  <c r="I18205" i="6"/>
  <c r="G18206" i="6"/>
  <c r="H18206" i="6"/>
  <c r="I18206" i="6"/>
  <c r="G18207" i="6"/>
  <c r="I18207" i="6" s="1"/>
  <c r="H18207" i="6"/>
  <c r="G18208" i="6"/>
  <c r="H18208" i="6"/>
  <c r="I18208" i="6"/>
  <c r="G18209" i="6"/>
  <c r="H18209" i="6"/>
  <c r="I18209" i="6"/>
  <c r="G18210" i="6"/>
  <c r="H18210" i="6"/>
  <c r="I18210" i="6"/>
  <c r="G18211" i="6"/>
  <c r="H18211" i="6"/>
  <c r="I18211" i="6"/>
  <c r="G18212" i="6"/>
  <c r="I18212" i="6" s="1"/>
  <c r="H18212" i="6"/>
  <c r="G18213" i="6"/>
  <c r="H18213" i="6"/>
  <c r="I18213" i="6"/>
  <c r="G18214" i="6"/>
  <c r="H18214" i="6"/>
  <c r="I18214" i="6"/>
  <c r="G18215" i="6"/>
  <c r="I18215" i="6" s="1"/>
  <c r="H18215" i="6"/>
  <c r="G18216" i="6"/>
  <c r="H18216" i="6"/>
  <c r="I18216" i="6"/>
  <c r="G18217" i="6"/>
  <c r="H18217" i="6"/>
  <c r="I18217" i="6"/>
  <c r="G18218" i="6"/>
  <c r="H18218" i="6"/>
  <c r="I18218" i="6"/>
  <c r="G18219" i="6"/>
  <c r="H18219" i="6"/>
  <c r="I18219" i="6"/>
  <c r="G18220" i="6"/>
  <c r="I18220" i="6" s="1"/>
  <c r="H18220" i="6"/>
  <c r="G18221" i="6"/>
  <c r="H18221" i="6"/>
  <c r="I18221" i="6"/>
  <c r="G18222" i="6"/>
  <c r="H18222" i="6"/>
  <c r="I18222" i="6"/>
  <c r="G18223" i="6"/>
  <c r="I18223" i="6" s="1"/>
  <c r="H18223" i="6"/>
  <c r="G18224" i="6"/>
  <c r="H18224" i="6"/>
  <c r="I18224" i="6"/>
  <c r="G18225" i="6"/>
  <c r="H18225" i="6"/>
  <c r="I18225" i="6"/>
  <c r="G18226" i="6"/>
  <c r="H18226" i="6"/>
  <c r="I18226" i="6"/>
  <c r="G18227" i="6"/>
  <c r="H18227" i="6"/>
  <c r="I18227" i="6"/>
  <c r="G18228" i="6"/>
  <c r="I18228" i="6" s="1"/>
  <c r="H18228" i="6"/>
  <c r="G18229" i="6"/>
  <c r="H18229" i="6"/>
  <c r="I18229" i="6"/>
  <c r="G18230" i="6"/>
  <c r="H18230" i="6"/>
  <c r="I18230" i="6"/>
  <c r="G18231" i="6"/>
  <c r="I18231" i="6" s="1"/>
  <c r="H18231" i="6"/>
  <c r="G18232" i="6"/>
  <c r="H18232" i="6"/>
  <c r="I18232" i="6"/>
  <c r="G18233" i="6"/>
  <c r="H18233" i="6"/>
  <c r="I18233" i="6"/>
  <c r="G18234" i="6"/>
  <c r="H18234" i="6"/>
  <c r="I18234" i="6"/>
  <c r="G18235" i="6"/>
  <c r="H18235" i="6"/>
  <c r="I18235" i="6"/>
  <c r="G18236" i="6"/>
  <c r="I18236" i="6" s="1"/>
  <c r="H18236" i="6"/>
  <c r="G18237" i="6"/>
  <c r="H18237" i="6"/>
  <c r="I18237" i="6"/>
  <c r="G18238" i="6"/>
  <c r="H18238" i="6"/>
  <c r="I18238" i="6"/>
  <c r="G18239" i="6"/>
  <c r="I18239" i="6" s="1"/>
  <c r="H18239" i="6"/>
  <c r="G18240" i="6"/>
  <c r="H18240" i="6"/>
  <c r="I18240" i="6"/>
  <c r="G18241" i="6"/>
  <c r="H18241" i="6"/>
  <c r="I18241" i="6"/>
  <c r="G18242" i="6"/>
  <c r="H18242" i="6"/>
  <c r="I18242" i="6"/>
  <c r="G18243" i="6"/>
  <c r="H18243" i="6"/>
  <c r="I18243" i="6"/>
  <c r="G18244" i="6"/>
  <c r="I18244" i="6" s="1"/>
  <c r="H18244" i="6"/>
  <c r="G18245" i="6"/>
  <c r="H18245" i="6"/>
  <c r="I18245" i="6"/>
  <c r="G18246" i="6"/>
  <c r="H18246" i="6"/>
  <c r="I18246" i="6"/>
  <c r="G18247" i="6"/>
  <c r="I18247" i="6" s="1"/>
  <c r="H18247" i="6"/>
  <c r="G18248" i="6"/>
  <c r="H18248" i="6"/>
  <c r="I18248" i="6"/>
  <c r="G18249" i="6"/>
  <c r="H18249" i="6"/>
  <c r="I18249" i="6"/>
  <c r="G18250" i="6"/>
  <c r="H18250" i="6"/>
  <c r="I18250" i="6"/>
  <c r="G18251" i="6"/>
  <c r="H18251" i="6"/>
  <c r="I18251" i="6"/>
  <c r="G18252" i="6"/>
  <c r="I18252" i="6" s="1"/>
  <c r="H18252" i="6"/>
  <c r="G18253" i="6"/>
  <c r="H18253" i="6"/>
  <c r="I18253" i="6"/>
  <c r="G18254" i="6"/>
  <c r="H18254" i="6"/>
  <c r="I18254" i="6"/>
  <c r="G18255" i="6"/>
  <c r="I18255" i="6" s="1"/>
  <c r="H18255" i="6"/>
  <c r="G18256" i="6"/>
  <c r="H18256" i="6"/>
  <c r="I18256" i="6"/>
  <c r="G18257" i="6"/>
  <c r="H18257" i="6"/>
  <c r="I18257" i="6"/>
  <c r="G18258" i="6"/>
  <c r="H18258" i="6"/>
  <c r="I18258" i="6"/>
  <c r="G18259" i="6"/>
  <c r="H18259" i="6"/>
  <c r="I18259" i="6"/>
  <c r="G18260" i="6"/>
  <c r="I18260" i="6" s="1"/>
  <c r="H18260" i="6"/>
  <c r="G18261" i="6"/>
  <c r="H18261" i="6"/>
  <c r="I18261" i="6"/>
  <c r="G18262" i="6"/>
  <c r="H18262" i="6"/>
  <c r="I18262" i="6"/>
  <c r="G18263" i="6"/>
  <c r="I18263" i="6" s="1"/>
  <c r="H18263" i="6"/>
  <c r="G18264" i="6"/>
  <c r="H18264" i="6"/>
  <c r="I18264" i="6"/>
  <c r="G18265" i="6"/>
  <c r="H18265" i="6"/>
  <c r="I18265" i="6"/>
  <c r="G18266" i="6"/>
  <c r="H18266" i="6"/>
  <c r="I18266" i="6"/>
  <c r="G18267" i="6"/>
  <c r="H18267" i="6"/>
  <c r="I18267" i="6"/>
  <c r="G18268" i="6"/>
  <c r="I18268" i="6" s="1"/>
  <c r="H18268" i="6"/>
  <c r="G18269" i="6"/>
  <c r="H18269" i="6"/>
  <c r="I18269" i="6"/>
  <c r="G18270" i="6"/>
  <c r="H18270" i="6"/>
  <c r="I18270" i="6"/>
  <c r="G18271" i="6"/>
  <c r="I18271" i="6" s="1"/>
  <c r="H18271" i="6"/>
  <c r="G18272" i="6"/>
  <c r="H18272" i="6"/>
  <c r="I18272" i="6"/>
  <c r="G18273" i="6"/>
  <c r="H18273" i="6"/>
  <c r="I18273" i="6"/>
  <c r="G18274" i="6"/>
  <c r="H18274" i="6"/>
  <c r="I18274" i="6"/>
  <c r="G18275" i="6"/>
  <c r="H18275" i="6"/>
  <c r="I18275" i="6"/>
  <c r="G18276" i="6"/>
  <c r="I18276" i="6" s="1"/>
  <c r="H18276" i="6"/>
  <c r="G18277" i="6"/>
  <c r="H18277" i="6"/>
  <c r="I18277" i="6"/>
  <c r="G18278" i="6"/>
  <c r="H18278" i="6"/>
  <c r="I18278" i="6"/>
  <c r="G18279" i="6"/>
  <c r="I18279" i="6" s="1"/>
  <c r="H18279" i="6"/>
  <c r="G18280" i="6"/>
  <c r="H18280" i="6"/>
  <c r="I18280" i="6"/>
  <c r="G18281" i="6"/>
  <c r="H18281" i="6"/>
  <c r="I18281" i="6"/>
  <c r="G18282" i="6"/>
  <c r="H18282" i="6"/>
  <c r="I18282" i="6"/>
  <c r="G18283" i="6"/>
  <c r="H18283" i="6"/>
  <c r="I18283" i="6"/>
  <c r="G18284" i="6"/>
  <c r="I18284" i="6" s="1"/>
  <c r="H18284" i="6"/>
  <c r="G18285" i="6"/>
  <c r="H18285" i="6"/>
  <c r="I18285" i="6"/>
  <c r="G18286" i="6"/>
  <c r="H18286" i="6"/>
  <c r="I18286" i="6"/>
  <c r="G18287" i="6"/>
  <c r="I18287" i="6" s="1"/>
  <c r="H18287" i="6"/>
  <c r="G18288" i="6"/>
  <c r="H18288" i="6"/>
  <c r="I18288" i="6"/>
  <c r="G18289" i="6"/>
  <c r="H18289" i="6"/>
  <c r="I18289" i="6"/>
  <c r="G18290" i="6"/>
  <c r="H18290" i="6"/>
  <c r="I18290" i="6"/>
  <c r="G18291" i="6"/>
  <c r="H18291" i="6"/>
  <c r="I18291" i="6"/>
  <c r="G18292" i="6"/>
  <c r="I18292" i="6" s="1"/>
  <c r="H18292" i="6"/>
  <c r="G18293" i="6"/>
  <c r="H18293" i="6"/>
  <c r="I18293" i="6"/>
  <c r="G18294" i="6"/>
  <c r="H18294" i="6"/>
  <c r="I18294" i="6"/>
  <c r="G18295" i="6"/>
  <c r="I18295" i="6" s="1"/>
  <c r="H18295" i="6"/>
  <c r="G18296" i="6"/>
  <c r="H18296" i="6"/>
  <c r="I18296" i="6"/>
  <c r="G18297" i="6"/>
  <c r="H18297" i="6"/>
  <c r="I18297" i="6"/>
  <c r="G18298" i="6"/>
  <c r="H18298" i="6"/>
  <c r="I18298" i="6"/>
  <c r="G18299" i="6"/>
  <c r="H18299" i="6"/>
  <c r="I18299" i="6"/>
  <c r="G18300" i="6"/>
  <c r="I18300" i="6" s="1"/>
  <c r="H18300" i="6"/>
  <c r="G18301" i="6"/>
  <c r="H18301" i="6"/>
  <c r="I18301" i="6"/>
  <c r="G18302" i="6"/>
  <c r="H18302" i="6"/>
  <c r="I18302" i="6"/>
  <c r="G18303" i="6"/>
  <c r="I18303" i="6" s="1"/>
  <c r="H18303" i="6"/>
  <c r="G18304" i="6"/>
  <c r="H18304" i="6"/>
  <c r="I18304" i="6"/>
  <c r="G18305" i="6"/>
  <c r="H18305" i="6"/>
  <c r="I18305" i="6"/>
  <c r="G18306" i="6"/>
  <c r="H18306" i="6"/>
  <c r="I18306" i="6"/>
  <c r="G18307" i="6"/>
  <c r="H18307" i="6"/>
  <c r="I18307" i="6"/>
  <c r="G18308" i="6"/>
  <c r="I18308" i="6" s="1"/>
  <c r="H18308" i="6"/>
  <c r="G18309" i="6"/>
  <c r="H18309" i="6"/>
  <c r="I18309" i="6"/>
  <c r="G18310" i="6"/>
  <c r="H18310" i="6"/>
  <c r="I18310" i="6"/>
  <c r="G18311" i="6"/>
  <c r="I18311" i="6" s="1"/>
  <c r="H18311" i="6"/>
  <c r="G18312" i="6"/>
  <c r="H18312" i="6"/>
  <c r="I18312" i="6"/>
  <c r="G18313" i="6"/>
  <c r="H18313" i="6"/>
  <c r="I18313" i="6"/>
  <c r="G18314" i="6"/>
  <c r="H18314" i="6"/>
  <c r="I18314" i="6"/>
  <c r="G18315" i="6"/>
  <c r="H18315" i="6"/>
  <c r="I18315" i="6"/>
  <c r="G18316" i="6"/>
  <c r="I18316" i="6" s="1"/>
  <c r="H18316" i="6"/>
  <c r="G18317" i="6"/>
  <c r="H18317" i="6"/>
  <c r="I18317" i="6"/>
  <c r="G18318" i="6"/>
  <c r="H18318" i="6"/>
  <c r="I18318" i="6"/>
  <c r="G18319" i="6"/>
  <c r="I18319" i="6" s="1"/>
  <c r="H18319" i="6"/>
  <c r="G18320" i="6"/>
  <c r="H18320" i="6"/>
  <c r="I18320" i="6"/>
  <c r="G18321" i="6"/>
  <c r="H18321" i="6"/>
  <c r="I18321" i="6"/>
  <c r="G18322" i="6"/>
  <c r="H18322" i="6"/>
  <c r="I18322" i="6"/>
  <c r="G18323" i="6"/>
  <c r="H18323" i="6"/>
  <c r="I18323" i="6"/>
  <c r="G18324" i="6"/>
  <c r="I18324" i="6" s="1"/>
  <c r="H18324" i="6"/>
  <c r="G18325" i="6"/>
  <c r="H18325" i="6"/>
  <c r="I18325" i="6"/>
  <c r="G18326" i="6"/>
  <c r="H18326" i="6"/>
  <c r="I18326" i="6"/>
  <c r="G18327" i="6"/>
  <c r="I18327" i="6" s="1"/>
  <c r="H18327" i="6"/>
  <c r="G18328" i="6"/>
  <c r="H18328" i="6"/>
  <c r="I18328" i="6"/>
  <c r="G18329" i="6"/>
  <c r="H18329" i="6"/>
  <c r="I18329" i="6"/>
  <c r="G18330" i="6"/>
  <c r="H18330" i="6"/>
  <c r="I18330" i="6"/>
  <c r="G18331" i="6"/>
  <c r="H18331" i="6"/>
  <c r="I18331" i="6"/>
  <c r="G18332" i="6"/>
  <c r="I18332" i="6" s="1"/>
  <c r="H18332" i="6"/>
  <c r="G18333" i="6"/>
  <c r="H18333" i="6"/>
  <c r="I18333" i="6"/>
  <c r="G18334" i="6"/>
  <c r="H18334" i="6"/>
  <c r="I18334" i="6"/>
  <c r="G18335" i="6"/>
  <c r="I18335" i="6" s="1"/>
  <c r="H18335" i="6"/>
  <c r="G18336" i="6"/>
  <c r="H18336" i="6"/>
  <c r="I18336" i="6"/>
  <c r="G18337" i="6"/>
  <c r="H18337" i="6"/>
  <c r="I18337" i="6"/>
  <c r="G18338" i="6"/>
  <c r="H18338" i="6"/>
  <c r="I18338" i="6"/>
  <c r="G18339" i="6"/>
  <c r="H18339" i="6"/>
  <c r="I18339" i="6"/>
  <c r="G18340" i="6"/>
  <c r="I18340" i="6" s="1"/>
  <c r="H18340" i="6"/>
  <c r="G18341" i="6"/>
  <c r="H18341" i="6"/>
  <c r="I18341" i="6"/>
  <c r="G18342" i="6"/>
  <c r="H18342" i="6"/>
  <c r="I18342" i="6"/>
  <c r="G18343" i="6"/>
  <c r="I18343" i="6" s="1"/>
  <c r="H18343" i="6"/>
  <c r="G18344" i="6"/>
  <c r="H18344" i="6"/>
  <c r="I18344" i="6"/>
  <c r="G18345" i="6"/>
  <c r="H18345" i="6"/>
  <c r="I18345" i="6"/>
  <c r="G18346" i="6"/>
  <c r="H18346" i="6"/>
  <c r="I18346" i="6"/>
  <c r="G18347" i="6"/>
  <c r="H18347" i="6"/>
  <c r="I18347" i="6"/>
  <c r="G18348" i="6"/>
  <c r="I18348" i="6" s="1"/>
  <c r="H18348" i="6"/>
  <c r="G18349" i="6"/>
  <c r="H18349" i="6"/>
  <c r="I18349" i="6"/>
  <c r="G18350" i="6"/>
  <c r="H18350" i="6"/>
  <c r="I18350" i="6"/>
  <c r="G18351" i="6"/>
  <c r="I18351" i="6" s="1"/>
  <c r="H18351" i="6"/>
  <c r="G18352" i="6"/>
  <c r="H18352" i="6"/>
  <c r="I18352" i="6"/>
  <c r="G18353" i="6"/>
  <c r="H18353" i="6"/>
  <c r="I18353" i="6"/>
  <c r="G18354" i="6"/>
  <c r="H18354" i="6"/>
  <c r="I18354" i="6"/>
  <c r="G18355" i="6"/>
  <c r="H18355" i="6"/>
  <c r="I18355" i="6"/>
  <c r="G18356" i="6"/>
  <c r="I18356" i="6" s="1"/>
  <c r="H18356" i="6"/>
  <c r="G18357" i="6"/>
  <c r="H18357" i="6"/>
  <c r="I18357" i="6"/>
  <c r="G18358" i="6"/>
  <c r="H18358" i="6"/>
  <c r="I18358" i="6"/>
  <c r="G18359" i="6"/>
  <c r="I18359" i="6" s="1"/>
  <c r="H18359" i="6"/>
  <c r="G18360" i="6"/>
  <c r="H18360" i="6"/>
  <c r="I18360" i="6"/>
  <c r="G18361" i="6"/>
  <c r="H18361" i="6"/>
  <c r="I18361" i="6"/>
  <c r="G18362" i="6"/>
  <c r="H18362" i="6"/>
  <c r="I18362" i="6"/>
  <c r="G18363" i="6"/>
  <c r="H18363" i="6"/>
  <c r="I18363" i="6"/>
  <c r="G18364" i="6"/>
  <c r="I18364" i="6" s="1"/>
  <c r="H18364" i="6"/>
  <c r="G18365" i="6"/>
  <c r="H18365" i="6"/>
  <c r="I18365" i="6"/>
  <c r="G18366" i="6"/>
  <c r="H18366" i="6"/>
  <c r="I18366" i="6"/>
  <c r="G18367" i="6"/>
  <c r="I18367" i="6" s="1"/>
  <c r="H18367" i="6"/>
  <c r="G18368" i="6"/>
  <c r="H18368" i="6"/>
  <c r="I18368" i="6"/>
  <c r="G18369" i="6"/>
  <c r="H18369" i="6"/>
  <c r="I18369" i="6"/>
  <c r="G18370" i="6"/>
  <c r="H18370" i="6"/>
  <c r="I18370" i="6"/>
  <c r="G18371" i="6"/>
  <c r="H18371" i="6"/>
  <c r="I18371" i="6"/>
  <c r="G18372" i="6"/>
  <c r="I18372" i="6" s="1"/>
  <c r="H18372" i="6"/>
  <c r="G18373" i="6"/>
  <c r="H18373" i="6"/>
  <c r="I18373" i="6"/>
  <c r="G18374" i="6"/>
  <c r="H18374" i="6"/>
  <c r="I18374" i="6"/>
  <c r="G18375" i="6"/>
  <c r="I18375" i="6" s="1"/>
  <c r="H18375" i="6"/>
  <c r="G18376" i="6"/>
  <c r="H18376" i="6"/>
  <c r="I18376" i="6"/>
  <c r="G18377" i="6"/>
  <c r="H18377" i="6"/>
  <c r="I18377" i="6"/>
  <c r="G18378" i="6"/>
  <c r="H18378" i="6"/>
  <c r="I18378" i="6"/>
  <c r="G18379" i="6"/>
  <c r="H18379" i="6"/>
  <c r="I18379" i="6"/>
  <c r="G18380" i="6"/>
  <c r="I18380" i="6" s="1"/>
  <c r="H18380" i="6"/>
  <c r="G18381" i="6"/>
  <c r="H18381" i="6"/>
  <c r="I18381" i="6"/>
  <c r="G18382" i="6"/>
  <c r="H18382" i="6"/>
  <c r="I18382" i="6"/>
  <c r="G18383" i="6"/>
  <c r="I18383" i="6" s="1"/>
  <c r="H18383" i="6"/>
  <c r="G18384" i="6"/>
  <c r="H18384" i="6"/>
  <c r="I18384" i="6"/>
  <c r="G18385" i="6"/>
  <c r="H18385" i="6"/>
  <c r="I18385" i="6"/>
  <c r="G18386" i="6"/>
  <c r="H18386" i="6"/>
  <c r="I18386" i="6"/>
  <c r="G18387" i="6"/>
  <c r="H18387" i="6"/>
  <c r="I18387" i="6"/>
  <c r="G18388" i="6"/>
  <c r="I18388" i="6" s="1"/>
  <c r="H18388" i="6"/>
  <c r="G18389" i="6"/>
  <c r="H18389" i="6"/>
  <c r="I18389" i="6"/>
  <c r="G18390" i="6"/>
  <c r="H18390" i="6"/>
  <c r="I18390" i="6"/>
  <c r="G18391" i="6"/>
  <c r="I18391" i="6" s="1"/>
  <c r="H18391" i="6"/>
  <c r="G18392" i="6"/>
  <c r="H18392" i="6"/>
  <c r="I18392" i="6"/>
  <c r="G18393" i="6"/>
  <c r="H18393" i="6"/>
  <c r="I18393" i="6"/>
  <c r="G18394" i="6"/>
  <c r="H18394" i="6"/>
  <c r="I18394" i="6"/>
  <c r="G18395" i="6"/>
  <c r="H18395" i="6"/>
  <c r="I18395" i="6"/>
  <c r="G18396" i="6"/>
  <c r="I18396" i="6" s="1"/>
  <c r="H18396" i="6"/>
  <c r="G18397" i="6"/>
  <c r="H18397" i="6"/>
  <c r="I18397" i="6"/>
  <c r="G18398" i="6"/>
  <c r="H18398" i="6"/>
  <c r="I18398" i="6"/>
  <c r="G18399" i="6"/>
  <c r="I18399" i="6" s="1"/>
  <c r="H18399" i="6"/>
  <c r="G18400" i="6"/>
  <c r="H18400" i="6"/>
  <c r="I18400" i="6"/>
  <c r="G18401" i="6"/>
  <c r="H18401" i="6"/>
  <c r="I18401" i="6"/>
  <c r="G18402" i="6"/>
  <c r="H18402" i="6"/>
  <c r="I18402" i="6"/>
  <c r="G18403" i="6"/>
  <c r="H18403" i="6"/>
  <c r="I18403" i="6"/>
  <c r="G18404" i="6"/>
  <c r="I18404" i="6" s="1"/>
  <c r="H18404" i="6"/>
  <c r="G18405" i="6"/>
  <c r="H18405" i="6"/>
  <c r="I18405" i="6"/>
  <c r="G18406" i="6"/>
  <c r="H18406" i="6"/>
  <c r="I18406" i="6"/>
  <c r="G18407" i="6"/>
  <c r="I18407" i="6" s="1"/>
  <c r="H18407" i="6"/>
  <c r="G18408" i="6"/>
  <c r="H18408" i="6"/>
  <c r="I18408" i="6"/>
  <c r="G18409" i="6"/>
  <c r="H18409" i="6"/>
  <c r="I18409" i="6"/>
  <c r="G18410" i="6"/>
  <c r="H18410" i="6"/>
  <c r="I18410" i="6"/>
  <c r="G18411" i="6"/>
  <c r="H18411" i="6"/>
  <c r="I18411" i="6"/>
  <c r="G18412" i="6"/>
  <c r="I18412" i="6" s="1"/>
  <c r="H18412" i="6"/>
  <c r="G18413" i="6"/>
  <c r="H18413" i="6"/>
  <c r="I18413" i="6"/>
  <c r="G18414" i="6"/>
  <c r="H18414" i="6"/>
  <c r="I18414" i="6"/>
  <c r="G18415" i="6"/>
  <c r="I18415" i="6" s="1"/>
  <c r="H18415" i="6"/>
  <c r="G18416" i="6"/>
  <c r="H18416" i="6"/>
  <c r="I18416" i="6"/>
  <c r="G18417" i="6"/>
  <c r="H18417" i="6"/>
  <c r="I18417" i="6"/>
  <c r="G18418" i="6"/>
  <c r="H18418" i="6"/>
  <c r="I18418" i="6"/>
  <c r="G18419" i="6"/>
  <c r="H18419" i="6"/>
  <c r="I18419" i="6"/>
  <c r="G18420" i="6"/>
  <c r="I18420" i="6" s="1"/>
  <c r="H18420" i="6"/>
  <c r="G18421" i="6"/>
  <c r="H18421" i="6"/>
  <c r="I18421" i="6"/>
  <c r="G18422" i="6"/>
  <c r="H18422" i="6"/>
  <c r="I18422" i="6"/>
  <c r="G18423" i="6"/>
  <c r="I18423" i="6" s="1"/>
  <c r="H18423" i="6"/>
  <c r="G18424" i="6"/>
  <c r="H18424" i="6"/>
  <c r="I18424" i="6"/>
  <c r="G18425" i="6"/>
  <c r="H18425" i="6"/>
  <c r="I18425" i="6"/>
  <c r="G18426" i="6"/>
  <c r="H18426" i="6"/>
  <c r="I18426" i="6"/>
  <c r="G18427" i="6"/>
  <c r="H18427" i="6"/>
  <c r="I18427" i="6"/>
  <c r="G18428" i="6"/>
  <c r="I18428" i="6" s="1"/>
  <c r="H18428" i="6"/>
  <c r="G18429" i="6"/>
  <c r="H18429" i="6"/>
  <c r="I18429" i="6"/>
  <c r="G18430" i="6"/>
  <c r="H18430" i="6"/>
  <c r="I18430" i="6"/>
  <c r="G18431" i="6"/>
  <c r="I18431" i="6" s="1"/>
  <c r="H18431" i="6"/>
  <c r="G18432" i="6"/>
  <c r="H18432" i="6"/>
  <c r="I18432" i="6"/>
  <c r="G18433" i="6"/>
  <c r="H18433" i="6"/>
  <c r="I18433" i="6"/>
  <c r="G18434" i="6"/>
  <c r="H18434" i="6"/>
  <c r="I18434" i="6"/>
  <c r="G18435" i="6"/>
  <c r="H18435" i="6"/>
  <c r="I18435" i="6"/>
  <c r="G18436" i="6"/>
  <c r="I18436" i="6" s="1"/>
  <c r="H18436" i="6"/>
  <c r="G18437" i="6"/>
  <c r="H18437" i="6"/>
  <c r="I18437" i="6"/>
  <c r="G18438" i="6"/>
  <c r="H18438" i="6"/>
  <c r="I18438" i="6"/>
  <c r="G18439" i="6"/>
  <c r="I18439" i="6" s="1"/>
  <c r="H18439" i="6"/>
  <c r="G18440" i="6"/>
  <c r="H18440" i="6"/>
  <c r="I18440" i="6"/>
  <c r="G18441" i="6"/>
  <c r="H18441" i="6"/>
  <c r="I18441" i="6"/>
  <c r="G18442" i="6"/>
  <c r="H18442" i="6"/>
  <c r="I18442" i="6"/>
  <c r="G18443" i="6"/>
  <c r="H18443" i="6"/>
  <c r="I18443" i="6"/>
  <c r="G18444" i="6"/>
  <c r="I18444" i="6" s="1"/>
  <c r="H18444" i="6"/>
  <c r="G18445" i="6"/>
  <c r="H18445" i="6"/>
  <c r="I18445" i="6"/>
  <c r="G18446" i="6"/>
  <c r="H18446" i="6"/>
  <c r="I18446" i="6"/>
  <c r="G18447" i="6"/>
  <c r="I18447" i="6" s="1"/>
  <c r="H18447" i="6"/>
  <c r="G18448" i="6"/>
  <c r="H18448" i="6"/>
  <c r="I18448" i="6"/>
  <c r="G18449" i="6"/>
  <c r="H18449" i="6"/>
  <c r="I18449" i="6"/>
  <c r="G18450" i="6"/>
  <c r="H18450" i="6"/>
  <c r="I18450" i="6"/>
  <c r="G18451" i="6"/>
  <c r="H18451" i="6"/>
  <c r="I18451" i="6"/>
  <c r="G18452" i="6"/>
  <c r="I18452" i="6" s="1"/>
  <c r="H18452" i="6"/>
  <c r="G18453" i="6"/>
  <c r="H18453" i="6"/>
  <c r="I18453" i="6"/>
  <c r="G18454" i="6"/>
  <c r="H18454" i="6"/>
  <c r="I18454" i="6"/>
  <c r="G18455" i="6"/>
  <c r="I18455" i="6" s="1"/>
  <c r="H18455" i="6"/>
  <c r="G18456" i="6"/>
  <c r="H18456" i="6"/>
  <c r="I18456" i="6"/>
  <c r="G18457" i="6"/>
  <c r="H18457" i="6"/>
  <c r="I18457" i="6"/>
  <c r="G18458" i="6"/>
  <c r="H18458" i="6"/>
  <c r="I18458" i="6"/>
  <c r="G18459" i="6"/>
  <c r="H18459" i="6"/>
  <c r="I18459" i="6"/>
  <c r="G18460" i="6"/>
  <c r="I18460" i="6" s="1"/>
  <c r="H18460" i="6"/>
  <c r="G18461" i="6"/>
  <c r="H18461" i="6"/>
  <c r="I18461" i="6"/>
  <c r="G18462" i="6"/>
  <c r="H18462" i="6"/>
  <c r="I18462" i="6"/>
  <c r="G18463" i="6"/>
  <c r="I18463" i="6" s="1"/>
  <c r="H18463" i="6"/>
  <c r="G18464" i="6"/>
  <c r="H18464" i="6"/>
  <c r="I18464" i="6"/>
  <c r="G18465" i="6"/>
  <c r="H18465" i="6"/>
  <c r="I18465" i="6"/>
  <c r="G18466" i="6"/>
  <c r="H18466" i="6"/>
  <c r="I18466" i="6"/>
  <c r="G18467" i="6"/>
  <c r="H18467" i="6"/>
  <c r="I18467" i="6"/>
  <c r="G18468" i="6"/>
  <c r="I18468" i="6" s="1"/>
  <c r="H18468" i="6"/>
  <c r="G18469" i="6"/>
  <c r="H18469" i="6"/>
  <c r="I18469" i="6"/>
  <c r="G18470" i="6"/>
  <c r="H18470" i="6"/>
  <c r="I18470" i="6"/>
  <c r="G18471" i="6"/>
  <c r="I18471" i="6" s="1"/>
  <c r="H18471" i="6"/>
  <c r="G18472" i="6"/>
  <c r="H18472" i="6"/>
  <c r="I18472" i="6"/>
  <c r="G18473" i="6"/>
  <c r="H18473" i="6"/>
  <c r="I18473" i="6"/>
  <c r="G18474" i="6"/>
  <c r="H18474" i="6"/>
  <c r="I18474" i="6"/>
  <c r="G18475" i="6"/>
  <c r="H18475" i="6"/>
  <c r="I18475" i="6"/>
  <c r="G18476" i="6"/>
  <c r="I18476" i="6" s="1"/>
  <c r="H18476" i="6"/>
  <c r="G18477" i="6"/>
  <c r="H18477" i="6"/>
  <c r="I18477" i="6"/>
  <c r="G18478" i="6"/>
  <c r="H18478" i="6"/>
  <c r="I18478" i="6"/>
  <c r="G18479" i="6"/>
  <c r="I18479" i="6" s="1"/>
  <c r="H18479" i="6"/>
  <c r="G18480" i="6"/>
  <c r="H18480" i="6"/>
  <c r="I18480" i="6"/>
  <c r="G18481" i="6"/>
  <c r="H18481" i="6"/>
  <c r="I18481" i="6"/>
  <c r="G18482" i="6"/>
  <c r="H18482" i="6"/>
  <c r="I18482" i="6"/>
  <c r="G18483" i="6"/>
  <c r="H18483" i="6"/>
  <c r="I18483" i="6"/>
  <c r="G18484" i="6"/>
  <c r="I18484" i="6" s="1"/>
  <c r="H18484" i="6"/>
  <c r="G18485" i="6"/>
  <c r="H18485" i="6"/>
  <c r="I18485" i="6"/>
  <c r="G18486" i="6"/>
  <c r="H18486" i="6"/>
  <c r="I18486" i="6"/>
  <c r="G18487" i="6"/>
  <c r="I18487" i="6" s="1"/>
  <c r="H18487" i="6"/>
  <c r="G18488" i="6"/>
  <c r="H18488" i="6"/>
  <c r="I18488" i="6"/>
  <c r="G18489" i="6"/>
  <c r="H18489" i="6"/>
  <c r="I18489" i="6"/>
  <c r="G18490" i="6"/>
  <c r="H18490" i="6"/>
  <c r="I18490" i="6"/>
  <c r="G18491" i="6"/>
  <c r="H18491" i="6"/>
  <c r="I18491" i="6"/>
  <c r="G18492" i="6"/>
  <c r="I18492" i="6" s="1"/>
  <c r="H18492" i="6"/>
  <c r="G18493" i="6"/>
  <c r="H18493" i="6"/>
  <c r="I18493" i="6"/>
  <c r="G18494" i="6"/>
  <c r="H18494" i="6"/>
  <c r="I18494" i="6"/>
  <c r="G18495" i="6"/>
  <c r="I18495" i="6" s="1"/>
  <c r="H18495" i="6"/>
  <c r="G18496" i="6"/>
  <c r="H18496" i="6"/>
  <c r="I18496" i="6"/>
  <c r="G18497" i="6"/>
  <c r="H18497" i="6"/>
  <c r="I18497" i="6"/>
  <c r="G18498" i="6"/>
  <c r="H18498" i="6"/>
  <c r="I18498" i="6"/>
  <c r="G18499" i="6"/>
  <c r="H18499" i="6"/>
  <c r="I18499" i="6"/>
  <c r="G18500" i="6"/>
  <c r="I18500" i="6" s="1"/>
  <c r="H18500" i="6"/>
  <c r="G18501" i="6"/>
  <c r="H18501" i="6"/>
  <c r="I18501" i="6"/>
  <c r="G18502" i="6"/>
  <c r="H18502" i="6"/>
  <c r="I18502" i="6"/>
  <c r="G18503" i="6"/>
  <c r="I18503" i="6" s="1"/>
  <c r="H18503" i="6"/>
  <c r="G18504" i="6"/>
  <c r="H18504" i="6"/>
  <c r="I18504" i="6"/>
  <c r="G18505" i="6"/>
  <c r="H18505" i="6"/>
  <c r="I18505" i="6"/>
  <c r="G18506" i="6"/>
  <c r="H18506" i="6"/>
  <c r="I18506" i="6"/>
  <c r="G18507" i="6"/>
  <c r="H18507" i="6"/>
  <c r="I18507" i="6"/>
  <c r="G18508" i="6"/>
  <c r="I18508" i="6" s="1"/>
  <c r="H18508" i="6"/>
  <c r="G18509" i="6"/>
  <c r="H18509" i="6"/>
  <c r="I18509" i="6"/>
  <c r="G18510" i="6"/>
  <c r="H18510" i="6"/>
  <c r="I18510" i="6"/>
  <c r="G18511" i="6"/>
  <c r="I18511" i="6" s="1"/>
  <c r="H18511" i="6"/>
  <c r="G18512" i="6"/>
  <c r="H18512" i="6"/>
  <c r="I18512" i="6"/>
  <c r="G18513" i="6"/>
  <c r="H18513" i="6"/>
  <c r="I18513" i="6"/>
  <c r="G18514" i="6"/>
  <c r="H18514" i="6"/>
  <c r="I18514" i="6"/>
  <c r="G18515" i="6"/>
  <c r="H18515" i="6"/>
  <c r="I18515" i="6"/>
  <c r="G18516" i="6"/>
  <c r="I18516" i="6" s="1"/>
  <c r="H18516" i="6"/>
  <c r="G18517" i="6"/>
  <c r="H18517" i="6"/>
  <c r="I18517" i="6"/>
  <c r="G18518" i="6"/>
  <c r="H18518" i="6"/>
  <c r="I18518" i="6"/>
  <c r="G18519" i="6"/>
  <c r="I18519" i="6" s="1"/>
  <c r="H18519" i="6"/>
  <c r="G18520" i="6"/>
  <c r="H18520" i="6"/>
  <c r="I18520" i="6"/>
  <c r="G18521" i="6"/>
  <c r="H18521" i="6"/>
  <c r="I18521" i="6"/>
  <c r="G18522" i="6"/>
  <c r="H18522" i="6"/>
  <c r="I18522" i="6"/>
  <c r="G18523" i="6"/>
  <c r="H18523" i="6"/>
  <c r="I18523" i="6"/>
  <c r="G18524" i="6"/>
  <c r="I18524" i="6" s="1"/>
  <c r="H18524" i="6"/>
  <c r="G18525" i="6"/>
  <c r="H18525" i="6"/>
  <c r="I18525" i="6"/>
  <c r="G18526" i="6"/>
  <c r="H18526" i="6"/>
  <c r="I18526" i="6"/>
  <c r="G18527" i="6"/>
  <c r="I18527" i="6" s="1"/>
  <c r="H18527" i="6"/>
  <c r="G18528" i="6"/>
  <c r="H18528" i="6"/>
  <c r="I18528" i="6"/>
  <c r="G18529" i="6"/>
  <c r="H18529" i="6"/>
  <c r="I18529" i="6"/>
  <c r="G18530" i="6"/>
  <c r="H18530" i="6"/>
  <c r="I18530" i="6"/>
  <c r="G18531" i="6"/>
  <c r="H18531" i="6"/>
  <c r="I18531" i="6"/>
  <c r="G18532" i="6"/>
  <c r="I18532" i="6" s="1"/>
  <c r="H18532" i="6"/>
  <c r="G18533" i="6"/>
  <c r="H18533" i="6"/>
  <c r="I18533" i="6"/>
  <c r="G18534" i="6"/>
  <c r="H18534" i="6"/>
  <c r="I18534" i="6"/>
  <c r="G18535" i="6"/>
  <c r="I18535" i="6" s="1"/>
  <c r="H18535" i="6"/>
  <c r="G18536" i="6"/>
  <c r="H18536" i="6"/>
  <c r="I18536" i="6"/>
  <c r="G18537" i="6"/>
  <c r="H18537" i="6"/>
  <c r="I18537" i="6"/>
  <c r="G18538" i="6"/>
  <c r="H18538" i="6"/>
  <c r="I18538" i="6"/>
  <c r="G18539" i="6"/>
  <c r="H18539" i="6"/>
  <c r="I18539" i="6"/>
  <c r="G18540" i="6"/>
  <c r="I18540" i="6" s="1"/>
  <c r="H18540" i="6"/>
  <c r="G18541" i="6"/>
  <c r="H18541" i="6"/>
  <c r="I18541" i="6"/>
  <c r="G18542" i="6"/>
  <c r="H18542" i="6"/>
  <c r="I18542" i="6"/>
  <c r="G18543" i="6"/>
  <c r="I18543" i="6" s="1"/>
  <c r="H18543" i="6"/>
  <c r="G18544" i="6"/>
  <c r="H18544" i="6"/>
  <c r="I18544" i="6"/>
  <c r="G18545" i="6"/>
  <c r="H18545" i="6"/>
  <c r="I18545" i="6"/>
  <c r="G18546" i="6"/>
  <c r="H18546" i="6"/>
  <c r="I18546" i="6"/>
  <c r="G18547" i="6"/>
  <c r="H18547" i="6"/>
  <c r="I18547" i="6"/>
  <c r="G18548" i="6"/>
  <c r="I18548" i="6" s="1"/>
  <c r="H18548" i="6"/>
  <c r="G18549" i="6"/>
  <c r="H18549" i="6"/>
  <c r="I18549" i="6"/>
  <c r="G18550" i="6"/>
  <c r="H18550" i="6"/>
  <c r="I18550" i="6"/>
  <c r="G18551" i="6"/>
  <c r="I18551" i="6" s="1"/>
  <c r="H18551" i="6"/>
  <c r="G18552" i="6"/>
  <c r="H18552" i="6"/>
  <c r="I18552" i="6"/>
  <c r="G18553" i="6"/>
  <c r="H18553" i="6"/>
  <c r="I18553" i="6"/>
  <c r="G18554" i="6"/>
  <c r="H18554" i="6"/>
  <c r="I18554" i="6"/>
  <c r="G18555" i="6"/>
  <c r="H18555" i="6"/>
  <c r="I18555" i="6"/>
  <c r="G18556" i="6"/>
  <c r="I18556" i="6" s="1"/>
  <c r="H18556" i="6"/>
  <c r="G18557" i="6"/>
  <c r="H18557" i="6"/>
  <c r="I18557" i="6"/>
  <c r="G18558" i="6"/>
  <c r="H18558" i="6"/>
  <c r="I18558" i="6"/>
  <c r="G18559" i="6"/>
  <c r="I18559" i="6" s="1"/>
  <c r="H18559" i="6"/>
  <c r="G18560" i="6"/>
  <c r="H18560" i="6"/>
  <c r="I18560" i="6"/>
  <c r="G18561" i="6"/>
  <c r="H18561" i="6"/>
  <c r="I18561" i="6"/>
  <c r="G18562" i="6"/>
  <c r="H18562" i="6"/>
  <c r="I18562" i="6"/>
  <c r="G18563" i="6"/>
  <c r="H18563" i="6"/>
  <c r="I18563" i="6"/>
  <c r="G18564" i="6"/>
  <c r="I18564" i="6" s="1"/>
  <c r="H18564" i="6"/>
  <c r="G18565" i="6"/>
  <c r="H18565" i="6"/>
  <c r="I18565" i="6"/>
  <c r="G18566" i="6"/>
  <c r="H18566" i="6"/>
  <c r="I18566" i="6"/>
  <c r="G18567" i="6"/>
  <c r="I18567" i="6" s="1"/>
  <c r="H18567" i="6"/>
  <c r="G18568" i="6"/>
  <c r="H18568" i="6"/>
  <c r="I18568" i="6"/>
  <c r="G18569" i="6"/>
  <c r="H18569" i="6"/>
  <c r="I18569" i="6"/>
  <c r="G18570" i="6"/>
  <c r="H18570" i="6"/>
  <c r="I18570" i="6"/>
  <c r="G18571" i="6"/>
  <c r="H18571" i="6"/>
  <c r="I18571" i="6"/>
  <c r="G18572" i="6"/>
  <c r="I18572" i="6" s="1"/>
  <c r="H18572" i="6"/>
  <c r="G18573" i="6"/>
  <c r="H18573" i="6"/>
  <c r="I18573" i="6"/>
  <c r="G18574" i="6"/>
  <c r="H18574" i="6"/>
  <c r="I18574" i="6"/>
  <c r="G18575" i="6"/>
  <c r="I18575" i="6" s="1"/>
  <c r="H18575" i="6"/>
  <c r="G18576" i="6"/>
  <c r="H18576" i="6"/>
  <c r="I18576" i="6"/>
  <c r="G18577" i="6"/>
  <c r="H18577" i="6"/>
  <c r="I18577" i="6"/>
  <c r="G18578" i="6"/>
  <c r="H18578" i="6"/>
  <c r="I18578" i="6"/>
  <c r="G18579" i="6"/>
  <c r="H18579" i="6"/>
  <c r="I18579" i="6"/>
  <c r="G18580" i="6"/>
  <c r="I18580" i="6" s="1"/>
  <c r="H18580" i="6"/>
  <c r="G18581" i="6"/>
  <c r="H18581" i="6"/>
  <c r="I18581" i="6"/>
  <c r="G18582" i="6"/>
  <c r="H18582" i="6"/>
  <c r="I18582" i="6"/>
  <c r="G18583" i="6"/>
  <c r="I18583" i="6" s="1"/>
  <c r="H18583" i="6"/>
  <c r="G18584" i="6"/>
  <c r="H18584" i="6"/>
  <c r="I18584" i="6"/>
  <c r="G18585" i="6"/>
  <c r="H18585" i="6"/>
  <c r="I18585" i="6"/>
  <c r="G18586" i="6"/>
  <c r="H18586" i="6"/>
  <c r="I18586" i="6"/>
  <c r="G18587" i="6"/>
  <c r="H18587" i="6"/>
  <c r="I18587" i="6"/>
  <c r="G18588" i="6"/>
  <c r="I18588" i="6" s="1"/>
  <c r="H18588" i="6"/>
  <c r="G18589" i="6"/>
  <c r="H18589" i="6"/>
  <c r="I18589" i="6"/>
  <c r="G18590" i="6"/>
  <c r="H18590" i="6"/>
  <c r="I18590" i="6"/>
  <c r="G18591" i="6"/>
  <c r="I18591" i="6" s="1"/>
  <c r="H18591" i="6"/>
  <c r="G18592" i="6"/>
  <c r="H18592" i="6"/>
  <c r="I18592" i="6"/>
  <c r="G18593" i="6"/>
  <c r="H18593" i="6"/>
  <c r="I18593" i="6"/>
  <c r="G18594" i="6"/>
  <c r="H18594" i="6"/>
  <c r="I18594" i="6"/>
  <c r="G18595" i="6"/>
  <c r="H18595" i="6"/>
  <c r="I18595" i="6"/>
  <c r="I16126" i="6" l="1"/>
  <c r="I16014" i="6"/>
  <c r="I15918" i="6"/>
  <c r="I15806" i="6"/>
  <c r="I15790" i="6"/>
  <c r="I15774" i="6"/>
  <c r="I15550" i="6"/>
  <c r="I15534" i="6"/>
  <c r="I15438" i="6"/>
  <c r="I15310" i="6"/>
  <c r="I15278" i="6"/>
  <c r="I15182" i="6"/>
  <c r="I14878" i="6"/>
  <c r="I13917" i="6"/>
  <c r="I13718" i="6"/>
  <c r="I12438" i="6"/>
  <c r="I12206" i="6"/>
  <c r="I11646" i="6"/>
  <c r="I11582" i="6"/>
  <c r="I11454" i="6"/>
  <c r="I11262" i="6"/>
  <c r="I11198" i="6"/>
  <c r="I5912" i="6"/>
  <c r="I5893" i="6"/>
  <c r="I5765" i="6"/>
  <c r="I17332" i="6"/>
  <c r="I13894" i="6"/>
  <c r="I13550" i="6"/>
  <c r="I13454" i="6"/>
  <c r="I15917" i="6"/>
  <c r="I15885" i="6"/>
  <c r="I15837" i="6"/>
  <c r="I15821" i="6"/>
  <c r="I15805" i="6"/>
  <c r="I15789" i="6"/>
  <c r="I15773" i="6"/>
  <c r="I15757" i="6"/>
  <c r="I15741" i="6"/>
  <c r="I15725" i="6"/>
  <c r="I15709" i="6"/>
  <c r="I15693" i="6"/>
  <c r="I15677" i="6"/>
  <c r="I15661" i="6"/>
  <c r="I15645" i="6"/>
  <c r="I15629" i="6"/>
  <c r="I15613" i="6"/>
  <c r="I15597" i="6"/>
  <c r="I15581" i="6"/>
  <c r="I15565" i="6"/>
  <c r="I15549" i="6"/>
  <c r="I15533" i="6"/>
  <c r="I15517" i="6"/>
  <c r="I15501" i="6"/>
  <c r="I15485" i="6"/>
  <c r="I15469" i="6"/>
  <c r="I15453" i="6"/>
  <c r="I15437" i="6"/>
  <c r="I15421" i="6"/>
  <c r="I15405" i="6"/>
  <c r="I15389" i="6"/>
  <c r="I15373" i="6"/>
  <c r="I15357" i="6"/>
  <c r="I15341" i="6"/>
  <c r="I15325" i="6"/>
  <c r="I15309" i="6"/>
  <c r="I15293" i="6"/>
  <c r="I15277" i="6"/>
  <c r="I15261" i="6"/>
  <c r="I15245" i="6"/>
  <c r="I15229" i="6"/>
  <c r="I15213" i="6"/>
  <c r="I15197" i="6"/>
  <c r="I15181" i="6"/>
  <c r="I15165" i="6"/>
  <c r="I15149" i="6"/>
  <c r="I15133" i="6"/>
  <c r="I15117" i="6"/>
  <c r="I15101" i="6"/>
  <c r="I15085" i="6"/>
  <c r="I15069" i="6"/>
  <c r="I15053" i="6"/>
  <c r="I15037" i="6"/>
  <c r="I15021" i="6"/>
  <c r="I15005" i="6"/>
  <c r="I14989" i="6"/>
  <c r="I14973" i="6"/>
  <c r="I14957" i="6"/>
  <c r="I14941" i="6"/>
  <c r="I14925" i="6"/>
  <c r="I14909" i="6"/>
  <c r="I14893" i="6"/>
  <c r="I14877" i="6"/>
  <c r="I14861" i="6"/>
  <c r="I14845" i="6"/>
  <c r="I14829" i="6"/>
  <c r="I14813" i="6"/>
  <c r="I14797" i="6"/>
  <c r="I14781" i="6"/>
  <c r="I14765" i="6"/>
  <c r="I14749" i="6"/>
  <c r="I14733" i="6"/>
  <c r="I14717" i="6"/>
  <c r="I14704" i="6"/>
  <c r="I14510" i="6"/>
  <c r="I14461" i="6"/>
  <c r="I14438" i="6"/>
  <c r="I14254" i="6"/>
  <c r="I14205" i="6"/>
  <c r="I14030" i="6"/>
  <c r="I13981" i="6"/>
  <c r="I13958" i="6"/>
  <c r="I13781" i="6"/>
  <c r="I13734" i="6"/>
  <c r="I13621" i="6"/>
  <c r="I13389" i="6"/>
  <c r="I13261" i="6"/>
  <c r="I13133" i="6"/>
  <c r="I13005" i="6"/>
  <c r="I12877" i="6"/>
  <c r="I12749" i="6"/>
  <c r="I12621" i="6"/>
  <c r="I12325" i="6"/>
  <c r="I12238" i="6"/>
  <c r="I12110" i="6"/>
  <c r="I11982" i="6"/>
  <c r="I11854" i="6"/>
  <c r="I11790" i="6"/>
  <c r="I11726" i="6"/>
  <c r="I11662" i="6"/>
  <c r="I11598" i="6"/>
  <c r="I11534" i="6"/>
  <c r="I11470" i="6"/>
  <c r="I11406" i="6"/>
  <c r="I11342" i="6"/>
  <c r="I11278" i="6"/>
  <c r="I11214" i="6"/>
  <c r="I11150" i="6"/>
  <c r="I11086" i="6"/>
  <c r="I11022" i="6"/>
  <c r="I10958" i="6"/>
  <c r="I10894" i="6"/>
  <c r="I10830" i="6"/>
  <c r="I10766" i="6"/>
  <c r="I10702" i="6"/>
  <c r="I10638" i="6"/>
  <c r="I10479" i="6"/>
  <c r="I10328" i="6"/>
  <c r="I10016" i="6"/>
  <c r="I9048" i="6"/>
  <c r="I17414" i="6"/>
  <c r="I17222" i="6"/>
  <c r="I17158" i="6"/>
  <c r="I17126" i="6"/>
  <c r="I17102" i="6"/>
  <c r="I17006" i="6"/>
  <c r="I16990" i="6"/>
  <c r="I16958" i="6"/>
  <c r="I16926" i="6"/>
  <c r="I16846" i="6"/>
  <c r="I16782" i="6"/>
  <c r="I16750" i="6"/>
  <c r="I16654" i="6"/>
  <c r="I16558" i="6"/>
  <c r="I16478" i="6"/>
  <c r="I16462" i="6"/>
  <c r="I16446" i="6"/>
  <c r="I16430" i="6"/>
  <c r="I16414" i="6"/>
  <c r="I16398" i="6"/>
  <c r="I16350" i="6"/>
  <c r="I16318" i="6"/>
  <c r="I16270" i="6"/>
  <c r="I15822" i="6"/>
  <c r="I15742" i="6"/>
  <c r="I15726" i="6"/>
  <c r="I15710" i="6"/>
  <c r="I15566" i="6"/>
  <c r="I15486" i="6"/>
  <c r="I15342" i="6"/>
  <c r="I15054" i="6"/>
  <c r="I15022" i="6"/>
  <c r="I14974" i="6"/>
  <c r="I14958" i="6"/>
  <c r="I14942" i="6"/>
  <c r="I14630" i="6"/>
  <c r="I14374" i="6"/>
  <c r="I13966" i="6"/>
  <c r="I13421" i="6"/>
  <c r="I13165" i="6"/>
  <c r="I13037" i="6"/>
  <c r="I11518" i="6"/>
  <c r="I9816" i="6"/>
  <c r="I17300" i="6"/>
  <c r="I17236" i="6"/>
  <c r="I17172" i="6"/>
  <c r="I14672" i="6"/>
  <c r="I14517" i="6"/>
  <c r="I14261" i="6"/>
  <c r="I13518" i="6"/>
  <c r="I13486" i="6"/>
  <c r="I12573" i="6"/>
  <c r="I17294" i="6"/>
  <c r="I17230" i="6"/>
  <c r="I17166" i="6"/>
  <c r="I17116" i="6"/>
  <c r="I17101" i="6"/>
  <c r="I17021" i="6"/>
  <c r="I17005" i="6"/>
  <c r="I16973" i="6"/>
  <c r="I16941" i="6"/>
  <c r="I16925" i="6"/>
  <c r="I16909" i="6"/>
  <c r="I16701" i="6"/>
  <c r="I16685" i="6"/>
  <c r="I16653" i="6"/>
  <c r="I16637" i="6"/>
  <c r="I16621" i="6"/>
  <c r="I16605" i="6"/>
  <c r="I16525" i="6"/>
  <c r="I16509" i="6"/>
  <c r="I16445" i="6"/>
  <c r="I16093" i="6"/>
  <c r="I16029" i="6"/>
  <c r="I16013" i="6"/>
  <c r="I15997" i="6"/>
  <c r="I15981" i="6"/>
  <c r="I15965" i="6"/>
  <c r="I15949" i="6"/>
  <c r="I15933" i="6"/>
  <c r="I17340" i="6"/>
  <c r="I14581" i="6"/>
  <c r="I14101" i="6"/>
  <c r="I13437" i="6"/>
  <c r="I13181" i="6"/>
  <c r="I12925" i="6"/>
  <c r="I12541" i="6"/>
  <c r="I12126" i="6"/>
  <c r="I17398" i="6"/>
  <c r="I17366" i="6"/>
  <c r="I17334" i="6"/>
  <c r="I17302" i="6"/>
  <c r="I17270" i="6"/>
  <c r="I17238" i="6"/>
  <c r="I17206" i="6"/>
  <c r="I17174" i="6"/>
  <c r="I17142" i="6"/>
  <c r="I17094" i="6"/>
  <c r="I17078" i="6"/>
  <c r="I17062" i="6"/>
  <c r="I17046" i="6"/>
  <c r="I17030" i="6"/>
  <c r="I17014" i="6"/>
  <c r="I16998" i="6"/>
  <c r="I16982" i="6"/>
  <c r="I16966" i="6"/>
  <c r="I16950" i="6"/>
  <c r="I16934" i="6"/>
  <c r="I16918" i="6"/>
  <c r="I16902" i="6"/>
  <c r="I16886" i="6"/>
  <c r="I16870" i="6"/>
  <c r="I16854" i="6"/>
  <c r="I16838" i="6"/>
  <c r="I16822" i="6"/>
  <c r="I16806" i="6"/>
  <c r="I16790" i="6"/>
  <c r="I16774" i="6"/>
  <c r="I16758" i="6"/>
  <c r="I16742" i="6"/>
  <c r="I16726" i="6"/>
  <c r="I16710" i="6"/>
  <c r="I16694" i="6"/>
  <c r="I16678" i="6"/>
  <c r="I16662" i="6"/>
  <c r="I16646" i="6"/>
  <c r="I16630" i="6"/>
  <c r="I16614" i="6"/>
  <c r="I16598" i="6"/>
  <c r="I16582" i="6"/>
  <c r="I16566" i="6"/>
  <c r="I16550" i="6"/>
  <c r="I16534" i="6"/>
  <c r="I16518" i="6"/>
  <c r="I16502" i="6"/>
  <c r="I16486" i="6"/>
  <c r="I16470" i="6"/>
  <c r="I16454" i="6"/>
  <c r="I16438" i="6"/>
  <c r="I16422" i="6"/>
  <c r="I16406" i="6"/>
  <c r="I16390" i="6"/>
  <c r="I16374" i="6"/>
  <c r="I16358" i="6"/>
  <c r="I16342" i="6"/>
  <c r="I16326" i="6"/>
  <c r="I16310" i="6"/>
  <c r="I16294" i="6"/>
  <c r="I16278" i="6"/>
  <c r="I16262" i="6"/>
  <c r="I16246" i="6"/>
  <c r="I16230" i="6"/>
  <c r="I16214" i="6"/>
  <c r="I16198" i="6"/>
  <c r="I16182" i="6"/>
  <c r="I16166" i="6"/>
  <c r="I16150" i="6"/>
  <c r="I16134" i="6"/>
  <c r="I16118" i="6"/>
  <c r="I16102" i="6"/>
  <c r="I16086" i="6"/>
  <c r="I16070" i="6"/>
  <c r="I16054" i="6"/>
  <c r="I16038" i="6"/>
  <c r="I16022" i="6"/>
  <c r="I16006" i="6"/>
  <c r="I15990" i="6"/>
  <c r="I15974" i="6"/>
  <c r="I15958" i="6"/>
  <c r="I15942" i="6"/>
  <c r="I15926" i="6"/>
  <c r="I15910" i="6"/>
  <c r="I15894" i="6"/>
  <c r="I15878" i="6"/>
  <c r="I15862" i="6"/>
  <c r="I15846" i="6"/>
  <c r="I15830" i="6"/>
  <c r="I15814" i="6"/>
  <c r="I15798" i="6"/>
  <c r="I15782" i="6"/>
  <c r="I15766" i="6"/>
  <c r="I15750" i="6"/>
  <c r="I15734" i="6"/>
  <c r="I15718" i="6"/>
  <c r="I15702" i="6"/>
  <c r="I15686" i="6"/>
  <c r="I15670" i="6"/>
  <c r="I15654" i="6"/>
  <c r="I15638" i="6"/>
  <c r="I15622" i="6"/>
  <c r="I15606" i="6"/>
  <c r="I15590" i="6"/>
  <c r="I15574" i="6"/>
  <c r="I15558" i="6"/>
  <c r="I15542" i="6"/>
  <c r="I15526" i="6"/>
  <c r="I15510" i="6"/>
  <c r="I15494" i="6"/>
  <c r="I15478" i="6"/>
  <c r="I15462" i="6"/>
  <c r="I15446" i="6"/>
  <c r="I15430" i="6"/>
  <c r="I15414" i="6"/>
  <c r="I15398" i="6"/>
  <c r="I15382" i="6"/>
  <c r="I15366" i="6"/>
  <c r="I15350" i="6"/>
  <c r="I15334" i="6"/>
  <c r="I15318" i="6"/>
  <c r="I15302" i="6"/>
  <c r="I15286" i="6"/>
  <c r="I15270" i="6"/>
  <c r="I15254" i="6"/>
  <c r="I15238" i="6"/>
  <c r="I15222" i="6"/>
  <c r="I15206" i="6"/>
  <c r="I15190" i="6"/>
  <c r="I15174" i="6"/>
  <c r="I15158" i="6"/>
  <c r="I15142" i="6"/>
  <c r="I15126" i="6"/>
  <c r="I15110" i="6"/>
  <c r="I15094" i="6"/>
  <c r="I15078" i="6"/>
  <c r="I15062" i="6"/>
  <c r="I15046" i="6"/>
  <c r="I15030" i="6"/>
  <c r="I15014" i="6"/>
  <c r="I14998" i="6"/>
  <c r="I14982" i="6"/>
  <c r="I14966" i="6"/>
  <c r="I14950" i="6"/>
  <c r="I14934" i="6"/>
  <c r="I14918" i="6"/>
  <c r="I14902" i="6"/>
  <c r="I14886" i="6"/>
  <c r="I14870" i="6"/>
  <c r="I14854" i="6"/>
  <c r="I14838" i="6"/>
  <c r="I14822" i="6"/>
  <c r="I14806" i="6"/>
  <c r="I14790" i="6"/>
  <c r="I14774" i="6"/>
  <c r="I14758" i="6"/>
  <c r="I14742" i="6"/>
  <c r="I14726" i="6"/>
  <c r="I14707" i="6"/>
  <c r="I14574" i="6"/>
  <c r="I14525" i="6"/>
  <c r="I14502" i="6"/>
  <c r="I14318" i="6"/>
  <c r="I14269" i="6"/>
  <c r="I14246" i="6"/>
  <c r="I14094" i="6"/>
  <c r="I14045" i="6"/>
  <c r="I14022" i="6"/>
  <c r="I13845" i="6"/>
  <c r="I13685" i="6"/>
  <c r="I13357" i="6"/>
  <c r="I13229" i="6"/>
  <c r="I13101" i="6"/>
  <c r="I12973" i="6"/>
  <c r="I12845" i="6"/>
  <c r="I12717" i="6"/>
  <c r="I12589" i="6"/>
  <c r="I12453" i="6"/>
  <c r="I12318" i="6"/>
  <c r="I12269" i="6"/>
  <c r="I12142" i="6"/>
  <c r="I12014" i="6"/>
  <c r="I11886" i="6"/>
  <c r="I11806" i="6"/>
  <c r="I11742" i="6"/>
  <c r="I11678" i="6"/>
  <c r="I11614" i="6"/>
  <c r="I11550" i="6"/>
  <c r="I11486" i="6"/>
  <c r="I11422" i="6"/>
  <c r="I11358" i="6"/>
  <c r="I11294" i="6"/>
  <c r="I11230" i="6"/>
  <c r="I11166" i="6"/>
  <c r="I11102" i="6"/>
  <c r="I11038" i="6"/>
  <c r="I10974" i="6"/>
  <c r="I10910" i="6"/>
  <c r="I10846" i="6"/>
  <c r="I10782" i="6"/>
  <c r="I10718" i="6"/>
  <c r="I10654" i="6"/>
  <c r="I10516" i="6"/>
  <c r="I10087" i="6"/>
  <c r="I9903" i="6"/>
  <c r="I9304" i="6"/>
  <c r="I17382" i="6"/>
  <c r="I17350" i="6"/>
  <c r="I17117" i="6"/>
  <c r="I17086" i="6"/>
  <c r="I17054" i="6"/>
  <c r="I17038" i="6"/>
  <c r="I16974" i="6"/>
  <c r="I16942" i="6"/>
  <c r="I16910" i="6"/>
  <c r="I16862" i="6"/>
  <c r="I16830" i="6"/>
  <c r="I16798" i="6"/>
  <c r="I16766" i="6"/>
  <c r="I16734" i="6"/>
  <c r="I16702" i="6"/>
  <c r="I16638" i="6"/>
  <c r="I16606" i="6"/>
  <c r="I16574" i="6"/>
  <c r="I16542" i="6"/>
  <c r="I16510" i="6"/>
  <c r="I16382" i="6"/>
  <c r="I16334" i="6"/>
  <c r="I16302" i="6"/>
  <c r="I16286" i="6"/>
  <c r="I16254" i="6"/>
  <c r="I16238" i="6"/>
  <c r="I16222" i="6"/>
  <c r="I16206" i="6"/>
  <c r="I16190" i="6"/>
  <c r="I16110" i="6"/>
  <c r="I16078" i="6"/>
  <c r="I16046" i="6"/>
  <c r="I16030" i="6"/>
  <c r="I15966" i="6"/>
  <c r="I15934" i="6"/>
  <c r="I15886" i="6"/>
  <c r="I15838" i="6"/>
  <c r="I15694" i="6"/>
  <c r="I15678" i="6"/>
  <c r="I15662" i="6"/>
  <c r="I15646" i="6"/>
  <c r="I15518" i="6"/>
  <c r="I15454" i="6"/>
  <c r="I15422" i="6"/>
  <c r="I15406" i="6"/>
  <c r="I15374" i="6"/>
  <c r="I15326" i="6"/>
  <c r="I15294" i="6"/>
  <c r="I15262" i="6"/>
  <c r="I15230" i="6"/>
  <c r="I15214" i="6"/>
  <c r="I15198" i="6"/>
  <c r="I15150" i="6"/>
  <c r="I15134" i="6"/>
  <c r="I15118" i="6"/>
  <c r="I15086" i="6"/>
  <c r="I15070" i="6"/>
  <c r="I14990" i="6"/>
  <c r="I14926" i="6"/>
  <c r="I14910" i="6"/>
  <c r="I14894" i="6"/>
  <c r="I14862" i="6"/>
  <c r="I14814" i="6"/>
  <c r="I14782" i="6"/>
  <c r="I14766" i="6"/>
  <c r="I14750" i="6"/>
  <c r="I14718" i="6"/>
  <c r="I14701" i="6"/>
  <c r="I14669" i="6"/>
  <c r="I14446" i="6"/>
  <c r="I14150" i="6"/>
  <c r="I13293" i="6"/>
  <c r="I12909" i="6"/>
  <c r="I12781" i="6"/>
  <c r="I12653" i="6"/>
  <c r="I12078" i="6"/>
  <c r="I11710" i="6"/>
  <c r="I11390" i="6"/>
  <c r="I11134" i="6"/>
  <c r="I11070" i="6"/>
  <c r="I11006" i="6"/>
  <c r="I10942" i="6"/>
  <c r="I10686" i="6"/>
  <c r="I5794" i="6"/>
  <c r="I17396" i="6"/>
  <c r="I17364" i="6"/>
  <c r="I14694" i="6"/>
  <c r="I13085" i="6"/>
  <c r="I12957" i="6"/>
  <c r="I12829" i="6"/>
  <c r="I12701" i="6"/>
  <c r="I12222" i="6"/>
  <c r="I12094" i="6"/>
  <c r="I10528" i="6"/>
  <c r="I10072" i="6"/>
  <c r="I9760" i="6"/>
  <c r="I9575" i="6"/>
  <c r="I9391" i="6"/>
  <c r="I17390" i="6"/>
  <c r="I17262" i="6"/>
  <c r="I17085" i="6"/>
  <c r="I17069" i="6"/>
  <c r="I17053" i="6"/>
  <c r="I17037" i="6"/>
  <c r="I16989" i="6"/>
  <c r="I16957" i="6"/>
  <c r="I16893" i="6"/>
  <c r="I16845" i="6"/>
  <c r="I16829" i="6"/>
  <c r="I16813" i="6"/>
  <c r="I16781" i="6"/>
  <c r="I16749" i="6"/>
  <c r="I16733" i="6"/>
  <c r="I16717" i="6"/>
  <c r="I16669" i="6"/>
  <c r="I16493" i="6"/>
  <c r="I16477" i="6"/>
  <c r="I16429" i="6"/>
  <c r="I16365" i="6"/>
  <c r="I16317" i="6"/>
  <c r="I16301" i="6"/>
  <c r="I16285" i="6"/>
  <c r="I16269" i="6"/>
  <c r="I16237" i="6"/>
  <c r="I16221" i="6"/>
  <c r="I16173" i="6"/>
  <c r="I16157" i="6"/>
  <c r="I16141" i="6"/>
  <c r="I16109" i="6"/>
  <c r="I16077" i="6"/>
  <c r="I16061" i="6"/>
  <c r="I17372" i="6"/>
  <c r="I17308" i="6"/>
  <c r="I17276" i="6"/>
  <c r="I17244" i="6"/>
  <c r="I17180" i="6"/>
  <c r="I14675" i="6"/>
  <c r="I13774" i="6"/>
  <c r="I13309" i="6"/>
  <c r="I12669" i="6"/>
  <c r="I12389" i="6"/>
  <c r="I11870" i="6"/>
  <c r="I17412" i="6"/>
  <c r="I17380" i="6"/>
  <c r="I17348" i="6"/>
  <c r="I17316" i="6"/>
  <c r="I17284" i="6"/>
  <c r="I17252" i="6"/>
  <c r="I17220" i="6"/>
  <c r="I17188" i="6"/>
  <c r="I17156" i="6"/>
  <c r="I17124" i="6"/>
  <c r="I17109" i="6"/>
  <c r="I14645" i="6"/>
  <c r="I14389" i="6"/>
  <c r="I14165" i="6"/>
  <c r="I13909" i="6"/>
  <c r="I13838" i="6"/>
  <c r="I13789" i="6"/>
  <c r="I13766" i="6"/>
  <c r="I13678" i="6"/>
  <c r="I13629" i="6"/>
  <c r="I13606" i="6"/>
  <c r="I13566" i="6"/>
  <c r="I13534" i="6"/>
  <c r="I13502" i="6"/>
  <c r="I13470" i="6"/>
  <c r="I13405" i="6"/>
  <c r="I13277" i="6"/>
  <c r="I13149" i="6"/>
  <c r="I13021" i="6"/>
  <c r="I12893" i="6"/>
  <c r="I12765" i="6"/>
  <c r="I12637" i="6"/>
  <c r="I12517" i="6"/>
  <c r="I12382" i="6"/>
  <c r="I12333" i="6"/>
  <c r="I12158" i="6"/>
  <c r="I12030" i="6"/>
  <c r="I11902" i="6"/>
  <c r="I10343" i="6"/>
  <c r="I10159" i="6"/>
  <c r="I17318" i="6"/>
  <c r="I17286" i="6"/>
  <c r="I17254" i="6"/>
  <c r="I17190" i="6"/>
  <c r="I17070" i="6"/>
  <c r="I17022" i="6"/>
  <c r="I16894" i="6"/>
  <c r="I16878" i="6"/>
  <c r="I16814" i="6"/>
  <c r="I16718" i="6"/>
  <c r="I16686" i="6"/>
  <c r="I16670" i="6"/>
  <c r="I16622" i="6"/>
  <c r="I16590" i="6"/>
  <c r="I16526" i="6"/>
  <c r="I16494" i="6"/>
  <c r="I16366" i="6"/>
  <c r="I16174" i="6"/>
  <c r="I16158" i="6"/>
  <c r="I16142" i="6"/>
  <c r="I16094" i="6"/>
  <c r="I16062" i="6"/>
  <c r="I15998" i="6"/>
  <c r="I15982" i="6"/>
  <c r="I15950" i="6"/>
  <c r="I15902" i="6"/>
  <c r="I15870" i="6"/>
  <c r="I15854" i="6"/>
  <c r="I15758" i="6"/>
  <c r="I15630" i="6"/>
  <c r="I15614" i="6"/>
  <c r="I15598" i="6"/>
  <c r="I15582" i="6"/>
  <c r="I15502" i="6"/>
  <c r="I15470" i="6"/>
  <c r="I15390" i="6"/>
  <c r="I15358" i="6"/>
  <c r="I15246" i="6"/>
  <c r="I15166" i="6"/>
  <c r="I15102" i="6"/>
  <c r="I15038" i="6"/>
  <c r="I15006" i="6"/>
  <c r="I14846" i="6"/>
  <c r="I14830" i="6"/>
  <c r="I14798" i="6"/>
  <c r="I14734" i="6"/>
  <c r="I14653" i="6"/>
  <c r="I14397" i="6"/>
  <c r="I12525" i="6"/>
  <c r="I11950" i="6"/>
  <c r="I11838" i="6"/>
  <c r="I11774" i="6"/>
  <c r="I11326" i="6"/>
  <c r="I10878" i="6"/>
  <c r="I10814" i="6"/>
  <c r="I10750" i="6"/>
  <c r="I10622" i="6"/>
  <c r="I5922" i="6"/>
  <c r="I5784" i="6"/>
  <c r="I17268" i="6"/>
  <c r="I17204" i="6"/>
  <c r="I17140" i="6"/>
  <c r="I14662" i="6"/>
  <c r="I14037" i="6"/>
  <c r="I13341" i="6"/>
  <c r="I13213" i="6"/>
  <c r="I12502" i="6"/>
  <c r="I12261" i="6"/>
  <c r="I11966" i="6"/>
  <c r="I17358" i="6"/>
  <c r="I17326" i="6"/>
  <c r="I17198" i="6"/>
  <c r="I17134" i="6"/>
  <c r="I16877" i="6"/>
  <c r="I16861" i="6"/>
  <c r="I16797" i="6"/>
  <c r="I16765" i="6"/>
  <c r="I16589" i="6"/>
  <c r="I16573" i="6"/>
  <c r="I16557" i="6"/>
  <c r="I16541" i="6"/>
  <c r="I16461" i="6"/>
  <c r="I16413" i="6"/>
  <c r="I16397" i="6"/>
  <c r="I16381" i="6"/>
  <c r="I16349" i="6"/>
  <c r="I16333" i="6"/>
  <c r="I16253" i="6"/>
  <c r="I16205" i="6"/>
  <c r="I16189" i="6"/>
  <c r="I16125" i="6"/>
  <c r="I16045" i="6"/>
  <c r="I15901" i="6"/>
  <c r="I15869" i="6"/>
  <c r="I15853" i="6"/>
  <c r="I17404" i="6"/>
  <c r="I17212" i="6"/>
  <c r="I17148" i="6"/>
  <c r="I17110" i="6"/>
  <c r="I14325" i="6"/>
  <c r="I13614" i="6"/>
  <c r="I13053" i="6"/>
  <c r="I12797" i="6"/>
  <c r="I12254" i="6"/>
  <c r="I11998" i="6"/>
  <c r="I17406" i="6"/>
  <c r="I17374" i="6"/>
  <c r="I17342" i="6"/>
  <c r="I17310" i="6"/>
  <c r="I17278" i="6"/>
  <c r="I17246" i="6"/>
  <c r="I17214" i="6"/>
  <c r="I17182" i="6"/>
  <c r="I17150" i="6"/>
  <c r="I17118" i="6"/>
  <c r="I17093" i="6"/>
  <c r="I17077" i="6"/>
  <c r="I17061" i="6"/>
  <c r="I17045" i="6"/>
  <c r="I17029" i="6"/>
  <c r="I17013" i="6"/>
  <c r="I16997" i="6"/>
  <c r="I16981" i="6"/>
  <c r="I16965" i="6"/>
  <c r="I16949" i="6"/>
  <c r="I16933" i="6"/>
  <c r="I16917" i="6"/>
  <c r="I16901" i="6"/>
  <c r="I16885" i="6"/>
  <c r="I16869" i="6"/>
  <c r="I16853" i="6"/>
  <c r="I16837" i="6"/>
  <c r="I16821" i="6"/>
  <c r="I16805" i="6"/>
  <c r="I16789" i="6"/>
  <c r="I16773" i="6"/>
  <c r="I16757" i="6"/>
  <c r="I16741" i="6"/>
  <c r="I16725" i="6"/>
  <c r="I16709" i="6"/>
  <c r="I16693" i="6"/>
  <c r="I16677" i="6"/>
  <c r="I16661" i="6"/>
  <c r="I16645" i="6"/>
  <c r="I16629" i="6"/>
  <c r="I16613" i="6"/>
  <c r="I16597" i="6"/>
  <c r="I16581" i="6"/>
  <c r="I16565" i="6"/>
  <c r="I16549" i="6"/>
  <c r="I16533" i="6"/>
  <c r="I16517" i="6"/>
  <c r="I16501" i="6"/>
  <c r="I16485" i="6"/>
  <c r="I16469" i="6"/>
  <c r="I16453" i="6"/>
  <c r="I16437" i="6"/>
  <c r="I16421" i="6"/>
  <c r="I16405" i="6"/>
  <c r="I16389" i="6"/>
  <c r="I16373" i="6"/>
  <c r="I16357" i="6"/>
  <c r="I16341" i="6"/>
  <c r="I16325" i="6"/>
  <c r="I16309" i="6"/>
  <c r="I16293" i="6"/>
  <c r="I16277" i="6"/>
  <c r="I16261" i="6"/>
  <c r="I16245" i="6"/>
  <c r="I16229" i="6"/>
  <c r="I16213" i="6"/>
  <c r="I16197" i="6"/>
  <c r="I16181" i="6"/>
  <c r="I16165" i="6"/>
  <c r="I16149" i="6"/>
  <c r="I16133" i="6"/>
  <c r="I16117" i="6"/>
  <c r="I16101" i="6"/>
  <c r="I16085" i="6"/>
  <c r="I16069" i="6"/>
  <c r="I16053" i="6"/>
  <c r="I16037" i="6"/>
  <c r="I16021" i="6"/>
  <c r="I16005" i="6"/>
  <c r="I15989" i="6"/>
  <c r="I15973" i="6"/>
  <c r="I15957" i="6"/>
  <c r="I15941" i="6"/>
  <c r="I15925" i="6"/>
  <c r="I15909" i="6"/>
  <c r="I15893" i="6"/>
  <c r="I15877" i="6"/>
  <c r="I15861" i="6"/>
  <c r="I15845" i="6"/>
  <c r="I15829" i="6"/>
  <c r="I15813" i="6"/>
  <c r="I15797" i="6"/>
  <c r="I15781" i="6"/>
  <c r="I15765" i="6"/>
  <c r="I15749" i="6"/>
  <c r="I15733" i="6"/>
  <c r="I15717" i="6"/>
  <c r="I15701" i="6"/>
  <c r="I15685" i="6"/>
  <c r="I15669" i="6"/>
  <c r="I15653" i="6"/>
  <c r="I15637" i="6"/>
  <c r="I15621" i="6"/>
  <c r="I15605" i="6"/>
  <c r="I15589" i="6"/>
  <c r="I15573" i="6"/>
  <c r="I15557" i="6"/>
  <c r="I15541" i="6"/>
  <c r="I15525" i="6"/>
  <c r="I15509" i="6"/>
  <c r="I15493" i="6"/>
  <c r="I15477" i="6"/>
  <c r="I15461" i="6"/>
  <c r="I15445" i="6"/>
  <c r="I15429" i="6"/>
  <c r="I15413" i="6"/>
  <c r="I15397" i="6"/>
  <c r="I15381" i="6"/>
  <c r="I15365" i="6"/>
  <c r="I15349" i="6"/>
  <c r="I15333" i="6"/>
  <c r="I15317" i="6"/>
  <c r="I15301" i="6"/>
  <c r="I15285" i="6"/>
  <c r="I15269" i="6"/>
  <c r="I15253" i="6"/>
  <c r="I15237" i="6"/>
  <c r="I15221" i="6"/>
  <c r="I15205" i="6"/>
  <c r="I15189" i="6"/>
  <c r="I15173" i="6"/>
  <c r="I15157" i="6"/>
  <c r="I15141" i="6"/>
  <c r="I15125" i="6"/>
  <c r="I15109" i="6"/>
  <c r="I15093" i="6"/>
  <c r="I15077" i="6"/>
  <c r="I15061" i="6"/>
  <c r="I15045" i="6"/>
  <c r="I15029" i="6"/>
  <c r="I15013" i="6"/>
  <c r="I14997" i="6"/>
  <c r="I14981" i="6"/>
  <c r="I14965" i="6"/>
  <c r="I14949" i="6"/>
  <c r="I14933" i="6"/>
  <c r="I14917" i="6"/>
  <c r="I14901" i="6"/>
  <c r="I14885" i="6"/>
  <c r="I14333" i="6"/>
  <c r="I14310" i="6"/>
  <c r="I14181" i="6"/>
  <c r="I14109" i="6"/>
  <c r="I14086" i="6"/>
  <c r="I13325" i="6"/>
  <c r="I13197" i="6"/>
  <c r="I13069" i="6"/>
  <c r="I12941" i="6"/>
  <c r="I12813" i="6"/>
  <c r="I12685" i="6"/>
  <c r="I12557" i="6"/>
  <c r="I12397" i="6"/>
  <c r="I11918" i="6"/>
  <c r="I11438" i="6"/>
  <c r="I10670" i="6"/>
  <c r="I10572" i="6"/>
  <c r="I14686" i="6"/>
  <c r="I14654" i="6"/>
  <c r="I14605" i="6"/>
  <c r="I14590" i="6"/>
  <c r="I14541" i="6"/>
  <c r="I14526" i="6"/>
  <c r="I14477" i="6"/>
  <c r="I14462" i="6"/>
  <c r="I14413" i="6"/>
  <c r="I14398" i="6"/>
  <c r="I14349" i="6"/>
  <c r="I14334" i="6"/>
  <c r="I14285" i="6"/>
  <c r="I14270" i="6"/>
  <c r="I14221" i="6"/>
  <c r="I14206" i="6"/>
  <c r="I14125" i="6"/>
  <c r="I14110" i="6"/>
  <c r="I14061" i="6"/>
  <c r="I14046" i="6"/>
  <c r="I13997" i="6"/>
  <c r="I13982" i="6"/>
  <c r="I13933" i="6"/>
  <c r="I13918" i="6"/>
  <c r="I13869" i="6"/>
  <c r="I13854" i="6"/>
  <c r="I13805" i="6"/>
  <c r="I13790" i="6"/>
  <c r="I13741" i="6"/>
  <c r="I13725" i="6"/>
  <c r="I13709" i="6"/>
  <c r="I13694" i="6"/>
  <c r="I13645" i="6"/>
  <c r="I13630" i="6"/>
  <c r="I13581" i="6"/>
  <c r="I13438" i="6"/>
  <c r="I13422" i="6"/>
  <c r="I13406" i="6"/>
  <c r="I13390" i="6"/>
  <c r="I13374" i="6"/>
  <c r="I13358" i="6"/>
  <c r="I13342" i="6"/>
  <c r="I13326" i="6"/>
  <c r="I13310" i="6"/>
  <c r="I13294" i="6"/>
  <c r="I13278" i="6"/>
  <c r="I13262" i="6"/>
  <c r="I13246" i="6"/>
  <c r="I13230" i="6"/>
  <c r="I13214" i="6"/>
  <c r="I13198" i="6"/>
  <c r="I13182" i="6"/>
  <c r="I13166" i="6"/>
  <c r="I13150" i="6"/>
  <c r="I13134" i="6"/>
  <c r="I13118" i="6"/>
  <c r="I13102" i="6"/>
  <c r="I13086" i="6"/>
  <c r="I13070" i="6"/>
  <c r="I13054" i="6"/>
  <c r="I13038" i="6"/>
  <c r="I13022" i="6"/>
  <c r="I13006" i="6"/>
  <c r="I12990" i="6"/>
  <c r="I12974" i="6"/>
  <c r="I12958" i="6"/>
  <c r="I12942" i="6"/>
  <c r="I12926" i="6"/>
  <c r="I12910" i="6"/>
  <c r="I12894" i="6"/>
  <c r="I12878" i="6"/>
  <c r="I12862" i="6"/>
  <c r="I12846" i="6"/>
  <c r="I12830" i="6"/>
  <c r="I12814" i="6"/>
  <c r="I12798" i="6"/>
  <c r="I12782" i="6"/>
  <c r="I12766" i="6"/>
  <c r="I12750" i="6"/>
  <c r="I12734" i="6"/>
  <c r="I12718" i="6"/>
  <c r="I12702" i="6"/>
  <c r="I12686" i="6"/>
  <c r="I12670" i="6"/>
  <c r="I12654" i="6"/>
  <c r="I12638" i="6"/>
  <c r="I12622" i="6"/>
  <c r="I12606" i="6"/>
  <c r="I12590" i="6"/>
  <c r="I12574" i="6"/>
  <c r="I12558" i="6"/>
  <c r="I12542" i="6"/>
  <c r="I12526" i="6"/>
  <c r="I12477" i="6"/>
  <c r="I12462" i="6"/>
  <c r="I12413" i="6"/>
  <c r="I12398" i="6"/>
  <c r="I12349" i="6"/>
  <c r="I12334" i="6"/>
  <c r="I12285" i="6"/>
  <c r="I12270" i="6"/>
  <c r="I12245" i="6"/>
  <c r="I12229" i="6"/>
  <c r="I12213" i="6"/>
  <c r="I12197" i="6"/>
  <c r="I12181" i="6"/>
  <c r="I12165" i="6"/>
  <c r="I12149" i="6"/>
  <c r="I12133" i="6"/>
  <c r="I12117" i="6"/>
  <c r="I12101" i="6"/>
  <c r="I12085" i="6"/>
  <c r="I12069" i="6"/>
  <c r="I12053" i="6"/>
  <c r="I12037" i="6"/>
  <c r="I12021" i="6"/>
  <c r="I12005" i="6"/>
  <c r="I11989" i="6"/>
  <c r="I11973" i="6"/>
  <c r="I11957" i="6"/>
  <c r="I11941" i="6"/>
  <c r="I11925" i="6"/>
  <c r="I11909" i="6"/>
  <c r="I11893" i="6"/>
  <c r="I11877" i="6"/>
  <c r="I11861" i="6"/>
  <c r="I11845" i="6"/>
  <c r="I11829" i="6"/>
  <c r="I11813" i="6"/>
  <c r="I11797" i="6"/>
  <c r="I11781" i="6"/>
  <c r="I11765" i="6"/>
  <c r="I11749" i="6"/>
  <c r="I11733" i="6"/>
  <c r="I11717" i="6"/>
  <c r="I11701" i="6"/>
  <c r="I11685" i="6"/>
  <c r="I11669" i="6"/>
  <c r="I11653" i="6"/>
  <c r="I11637" i="6"/>
  <c r="I11621" i="6"/>
  <c r="I11605" i="6"/>
  <c r="I11589" i="6"/>
  <c r="I11573" i="6"/>
  <c r="I11557" i="6"/>
  <c r="I11541" i="6"/>
  <c r="I11525" i="6"/>
  <c r="I11509" i="6"/>
  <c r="I11493" i="6"/>
  <c r="I11477" i="6"/>
  <c r="I11461" i="6"/>
  <c r="I11445" i="6"/>
  <c r="I11429" i="6"/>
  <c r="I11413" i="6"/>
  <c r="I11397" i="6"/>
  <c r="I11381" i="6"/>
  <c r="I11365" i="6"/>
  <c r="I11349" i="6"/>
  <c r="I11333" i="6"/>
  <c r="I11317" i="6"/>
  <c r="I11301" i="6"/>
  <c r="I11285" i="6"/>
  <c r="I11269" i="6"/>
  <c r="I11253" i="6"/>
  <c r="I11237" i="6"/>
  <c r="I11221" i="6"/>
  <c r="I11205" i="6"/>
  <c r="I11189" i="6"/>
  <c r="I11173" i="6"/>
  <c r="I11157" i="6"/>
  <c r="I11141" i="6"/>
  <c r="I11125" i="6"/>
  <c r="I11109" i="6"/>
  <c r="I11093" i="6"/>
  <c r="I11077" i="6"/>
  <c r="I11061" i="6"/>
  <c r="I11045" i="6"/>
  <c r="I11029" i="6"/>
  <c r="I11013" i="6"/>
  <c r="I10997" i="6"/>
  <c r="I10981" i="6"/>
  <c r="I10965" i="6"/>
  <c r="I10949" i="6"/>
  <c r="I10933" i="6"/>
  <c r="I10917" i="6"/>
  <c r="I10901" i="6"/>
  <c r="I10885" i="6"/>
  <c r="I10869" i="6"/>
  <c r="I10853" i="6"/>
  <c r="I10837" i="6"/>
  <c r="I10821" i="6"/>
  <c r="I10805" i="6"/>
  <c r="I10789" i="6"/>
  <c r="I10773" i="6"/>
  <c r="I10757" i="6"/>
  <c r="I10741" i="6"/>
  <c r="I10725" i="6"/>
  <c r="I10709" i="6"/>
  <c r="I10693" i="6"/>
  <c r="I10677" i="6"/>
  <c r="I10661" i="6"/>
  <c r="I10645" i="6"/>
  <c r="I10629" i="6"/>
  <c r="I10613" i="6"/>
  <c r="I10580" i="6"/>
  <c r="I10543" i="6"/>
  <c r="I10279" i="6"/>
  <c r="I10208" i="6"/>
  <c r="I10023" i="6"/>
  <c r="I9952" i="6"/>
  <c r="I9767" i="6"/>
  <c r="I9696" i="6"/>
  <c r="I9511" i="6"/>
  <c r="I9440" i="6"/>
  <c r="I9255" i="6"/>
  <c r="I9184" i="6"/>
  <c r="I8999" i="6"/>
  <c r="I8807" i="6"/>
  <c r="I8796" i="6"/>
  <c r="I8738" i="6"/>
  <c r="I8110" i="6"/>
  <c r="I8093" i="6"/>
  <c r="I8029" i="6"/>
  <c r="I8006" i="6"/>
  <c r="I7999" i="6"/>
  <c r="I7965" i="6"/>
  <c r="I7942" i="6"/>
  <c r="I7935" i="6"/>
  <c r="I7901" i="6"/>
  <c r="I7878" i="6"/>
  <c r="I7871" i="6"/>
  <c r="I7837" i="6"/>
  <c r="I7814" i="6"/>
  <c r="I7807" i="6"/>
  <c r="I7773" i="6"/>
  <c r="I14613" i="6"/>
  <c r="I14598" i="6"/>
  <c r="I14549" i="6"/>
  <c r="I14534" i="6"/>
  <c r="I14485" i="6"/>
  <c r="I14470" i="6"/>
  <c r="I14421" i="6"/>
  <c r="I14406" i="6"/>
  <c r="I14357" i="6"/>
  <c r="I14342" i="6"/>
  <c r="I14293" i="6"/>
  <c r="I14278" i="6"/>
  <c r="I14229" i="6"/>
  <c r="I14214" i="6"/>
  <c r="I14189" i="6"/>
  <c r="I14173" i="6"/>
  <c r="I14133" i="6"/>
  <c r="I14118" i="6"/>
  <c r="I14069" i="6"/>
  <c r="I14054" i="6"/>
  <c r="I14005" i="6"/>
  <c r="I13990" i="6"/>
  <c r="I13941" i="6"/>
  <c r="I13926" i="6"/>
  <c r="I13877" i="6"/>
  <c r="I13862" i="6"/>
  <c r="I13813" i="6"/>
  <c r="I13798" i="6"/>
  <c r="I13749" i="6"/>
  <c r="I13702" i="6"/>
  <c r="I13653" i="6"/>
  <c r="I13638" i="6"/>
  <c r="I13589" i="6"/>
  <c r="I13574" i="6"/>
  <c r="I13558" i="6"/>
  <c r="I13542" i="6"/>
  <c r="I13526" i="6"/>
  <c r="I13510" i="6"/>
  <c r="I13494" i="6"/>
  <c r="I13478" i="6"/>
  <c r="I13462" i="6"/>
  <c r="I13446" i="6"/>
  <c r="I12485" i="6"/>
  <c r="I12470" i="6"/>
  <c r="I12421" i="6"/>
  <c r="I12406" i="6"/>
  <c r="I12357" i="6"/>
  <c r="I12342" i="6"/>
  <c r="I12293" i="6"/>
  <c r="I12278" i="6"/>
  <c r="I10599" i="6"/>
  <c r="I10456" i="6"/>
  <c r="I10287" i="6"/>
  <c r="I10200" i="6"/>
  <c r="I10031" i="6"/>
  <c r="I9944" i="6"/>
  <c r="I9775" i="6"/>
  <c r="I9688" i="6"/>
  <c r="I9519" i="6"/>
  <c r="I9432" i="6"/>
  <c r="I9263" i="6"/>
  <c r="I9176" i="6"/>
  <c r="I9007" i="6"/>
  <c r="I14646" i="6"/>
  <c r="I14597" i="6"/>
  <c r="I14582" i="6"/>
  <c r="I14533" i="6"/>
  <c r="I14518" i="6"/>
  <c r="I14469" i="6"/>
  <c r="I14454" i="6"/>
  <c r="I14405" i="6"/>
  <c r="I14390" i="6"/>
  <c r="I14341" i="6"/>
  <c r="I14326" i="6"/>
  <c r="I14277" i="6"/>
  <c r="I14262" i="6"/>
  <c r="I14213" i="6"/>
  <c r="I14198" i="6"/>
  <c r="I14182" i="6"/>
  <c r="I14166" i="6"/>
  <c r="I14117" i="6"/>
  <c r="I14102" i="6"/>
  <c r="I14053" i="6"/>
  <c r="I14038" i="6"/>
  <c r="I13989" i="6"/>
  <c r="I13974" i="6"/>
  <c r="I13925" i="6"/>
  <c r="I13910" i="6"/>
  <c r="I13861" i="6"/>
  <c r="I13846" i="6"/>
  <c r="I13797" i="6"/>
  <c r="I13782" i="6"/>
  <c r="I13701" i="6"/>
  <c r="I13686" i="6"/>
  <c r="I13637" i="6"/>
  <c r="I13622" i="6"/>
  <c r="I13573" i="6"/>
  <c r="I13557" i="6"/>
  <c r="I13541" i="6"/>
  <c r="I13525" i="6"/>
  <c r="I13509" i="6"/>
  <c r="I13493" i="6"/>
  <c r="I13477" i="6"/>
  <c r="I13461" i="6"/>
  <c r="I13445" i="6"/>
  <c r="I12518" i="6"/>
  <c r="I12469" i="6"/>
  <c r="I12454" i="6"/>
  <c r="I12405" i="6"/>
  <c r="I12390" i="6"/>
  <c r="I12341" i="6"/>
  <c r="I12326" i="6"/>
  <c r="I12277" i="6"/>
  <c r="I12262" i="6"/>
  <c r="I10592" i="6"/>
  <c r="I10535" i="6"/>
  <c r="I10351" i="6"/>
  <c r="I10264" i="6"/>
  <c r="I10095" i="6"/>
  <c r="I10008" i="6"/>
  <c r="I9839" i="6"/>
  <c r="I9752" i="6"/>
  <c r="I9496" i="6"/>
  <c r="I10608" i="6"/>
  <c r="I10559" i="6"/>
  <c r="I10544" i="6"/>
  <c r="I10495" i="6"/>
  <c r="I10480" i="6"/>
  <c r="I10431" i="6"/>
  <c r="I10416" i="6"/>
  <c r="I10367" i="6"/>
  <c r="I10352" i="6"/>
  <c r="I10303" i="6"/>
  <c r="I10288" i="6"/>
  <c r="I10239" i="6"/>
  <c r="I10224" i="6"/>
  <c r="I10175" i="6"/>
  <c r="I10160" i="6"/>
  <c r="I10111" i="6"/>
  <c r="I10096" i="6"/>
  <c r="I10047" i="6"/>
  <c r="I10032" i="6"/>
  <c r="I9983" i="6"/>
  <c r="I9968" i="6"/>
  <c r="I9919" i="6"/>
  <c r="I9904" i="6"/>
  <c r="I9855" i="6"/>
  <c r="I9840" i="6"/>
  <c r="I9791" i="6"/>
  <c r="I9776" i="6"/>
  <c r="I9727" i="6"/>
  <c r="I9712" i="6"/>
  <c r="I9663" i="6"/>
  <c r="I9648" i="6"/>
  <c r="I9599" i="6"/>
  <c r="I9584" i="6"/>
  <c r="I9535" i="6"/>
  <c r="I9520" i="6"/>
  <c r="I9471" i="6"/>
  <c r="I9456" i="6"/>
  <c r="I9407" i="6"/>
  <c r="I9392" i="6"/>
  <c r="I9343" i="6"/>
  <c r="I9328" i="6"/>
  <c r="I9279" i="6"/>
  <c r="I9264" i="6"/>
  <c r="I9215" i="6"/>
  <c r="I9200" i="6"/>
  <c r="I9151" i="6"/>
  <c r="I9136" i="6"/>
  <c r="I9087" i="6"/>
  <c r="I9072" i="6"/>
  <c r="I9023" i="6"/>
  <c r="I9008" i="6"/>
  <c r="I8980" i="6"/>
  <c r="I8948" i="6"/>
  <c r="I8916" i="6"/>
  <c r="I8884" i="6"/>
  <c r="I8852" i="6"/>
  <c r="I8746" i="6"/>
  <c r="I8735" i="6"/>
  <c r="I8581" i="6"/>
  <c r="I8501" i="6"/>
  <c r="I8469" i="6"/>
  <c r="I8437" i="6"/>
  <c r="I8405" i="6"/>
  <c r="I8373" i="6"/>
  <c r="I8341" i="6"/>
  <c r="I8309" i="6"/>
  <c r="I8277" i="6"/>
  <c r="I8245" i="6"/>
  <c r="I8213" i="6"/>
  <c r="I8181" i="6"/>
  <c r="I8149" i="6"/>
  <c r="I7750" i="6"/>
  <c r="I7743" i="6"/>
  <c r="I7709" i="6"/>
  <c r="I7485" i="6"/>
  <c r="I7430" i="6"/>
  <c r="I7420" i="6"/>
  <c r="I7389" i="6"/>
  <c r="I7309" i="6"/>
  <c r="I7286" i="6"/>
  <c r="I10567" i="6"/>
  <c r="I10552" i="6"/>
  <c r="I10503" i="6"/>
  <c r="I10488" i="6"/>
  <c r="I10439" i="6"/>
  <c r="I10424" i="6"/>
  <c r="I10375" i="6"/>
  <c r="I10360" i="6"/>
  <c r="I10311" i="6"/>
  <c r="I10296" i="6"/>
  <c r="I10247" i="6"/>
  <c r="I10232" i="6"/>
  <c r="I10183" i="6"/>
  <c r="I10168" i="6"/>
  <c r="I10119" i="6"/>
  <c r="I10104" i="6"/>
  <c r="I10055" i="6"/>
  <c r="I10040" i="6"/>
  <c r="I9991" i="6"/>
  <c r="I9976" i="6"/>
  <c r="I9927" i="6"/>
  <c r="I9912" i="6"/>
  <c r="I9863" i="6"/>
  <c r="I9848" i="6"/>
  <c r="I9799" i="6"/>
  <c r="I9784" i="6"/>
  <c r="I9735" i="6"/>
  <c r="I9720" i="6"/>
  <c r="I9671" i="6"/>
  <c r="I9656" i="6"/>
  <c r="I9607" i="6"/>
  <c r="I9592" i="6"/>
  <c r="I9543" i="6"/>
  <c r="I9528" i="6"/>
  <c r="I9479" i="6"/>
  <c r="I9464" i="6"/>
  <c r="I9415" i="6"/>
  <c r="I9400" i="6"/>
  <c r="I9351" i="6"/>
  <c r="I9336" i="6"/>
  <c r="I9287" i="6"/>
  <c r="I9272" i="6"/>
  <c r="I9223" i="6"/>
  <c r="I9208" i="6"/>
  <c r="I9159" i="6"/>
  <c r="I9144" i="6"/>
  <c r="I9095" i="6"/>
  <c r="I9080" i="6"/>
  <c r="I9031" i="6"/>
  <c r="I9016" i="6"/>
  <c r="I8810" i="6"/>
  <c r="I8799" i="6"/>
  <c r="I8676" i="6"/>
  <c r="I8621" i="6"/>
  <c r="I8597" i="6"/>
  <c r="I8068" i="6"/>
  <c r="I7391" i="6"/>
  <c r="I7109" i="6"/>
  <c r="I7079" i="6"/>
  <c r="I10591" i="6"/>
  <c r="I10576" i="6"/>
  <c r="I10527" i="6"/>
  <c r="I10512" i="6"/>
  <c r="I10463" i="6"/>
  <c r="I10448" i="6"/>
  <c r="I10399" i="6"/>
  <c r="I10384" i="6"/>
  <c r="I10335" i="6"/>
  <c r="I10320" i="6"/>
  <c r="I10271" i="6"/>
  <c r="I10256" i="6"/>
  <c r="I10207" i="6"/>
  <c r="I10192" i="6"/>
  <c r="I10143" i="6"/>
  <c r="I10128" i="6"/>
  <c r="I10079" i="6"/>
  <c r="I10064" i="6"/>
  <c r="I10015" i="6"/>
  <c r="I10000" i="6"/>
  <c r="I9951" i="6"/>
  <c r="I9936" i="6"/>
  <c r="I9887" i="6"/>
  <c r="I9872" i="6"/>
  <c r="I9823" i="6"/>
  <c r="I9808" i="6"/>
  <c r="I9759" i="6"/>
  <c r="I9744" i="6"/>
  <c r="I9695" i="6"/>
  <c r="I9680" i="6"/>
  <c r="I9631" i="6"/>
  <c r="I9616" i="6"/>
  <c r="I9567" i="6"/>
  <c r="I9552" i="6"/>
  <c r="I9503" i="6"/>
  <c r="I9488" i="6"/>
  <c r="I9439" i="6"/>
  <c r="I9424" i="6"/>
  <c r="I9375" i="6"/>
  <c r="I9360" i="6"/>
  <c r="I9311" i="6"/>
  <c r="I9296" i="6"/>
  <c r="I9247" i="6"/>
  <c r="I9232" i="6"/>
  <c r="I9183" i="6"/>
  <c r="I9168" i="6"/>
  <c r="I9119" i="6"/>
  <c r="I9104" i="6"/>
  <c r="I9055" i="6"/>
  <c r="I9040" i="6"/>
  <c r="I8991" i="6"/>
  <c r="I8978" i="6"/>
  <c r="I8946" i="6"/>
  <c r="I8914" i="6"/>
  <c r="I8882" i="6"/>
  <c r="I8850" i="6"/>
  <c r="I8813" i="6"/>
  <c r="I8741" i="6"/>
  <c r="I8679" i="6"/>
  <c r="I8668" i="6"/>
  <c r="I8517" i="6"/>
  <c r="I8835" i="6"/>
  <c r="I8829" i="6"/>
  <c r="I8765" i="6"/>
  <c r="I8701" i="6"/>
  <c r="I8637" i="6"/>
  <c r="I8111" i="6"/>
  <c r="I7421" i="6"/>
  <c r="I7343" i="6"/>
  <c r="I7181" i="6"/>
  <c r="I7158" i="6"/>
  <c r="I7102" i="6"/>
  <c r="I7045" i="6"/>
  <c r="I7034" i="6"/>
  <c r="I6850" i="6"/>
  <c r="I6840" i="6"/>
  <c r="I6821" i="6"/>
  <c r="I5538" i="6"/>
  <c r="I5528" i="6"/>
  <c r="I5509" i="6"/>
  <c r="I8965" i="6"/>
  <c r="I8933" i="6"/>
  <c r="I8901" i="6"/>
  <c r="I8869" i="6"/>
  <c r="I8837" i="6"/>
  <c r="I8773" i="6"/>
  <c r="I8709" i="6"/>
  <c r="I8645" i="6"/>
  <c r="I8605" i="6"/>
  <c r="I8589" i="6"/>
  <c r="I8573" i="6"/>
  <c r="I8557" i="6"/>
  <c r="I8541" i="6"/>
  <c r="I8525" i="6"/>
  <c r="I8509" i="6"/>
  <c r="I8493" i="6"/>
  <c r="I8477" i="6"/>
  <c r="I8461" i="6"/>
  <c r="I8445" i="6"/>
  <c r="I8429" i="6"/>
  <c r="I8413" i="6"/>
  <c r="I8397" i="6"/>
  <c r="I8381" i="6"/>
  <c r="I8365" i="6"/>
  <c r="I8349" i="6"/>
  <c r="I8333" i="6"/>
  <c r="I8317" i="6"/>
  <c r="I8301" i="6"/>
  <c r="I8285" i="6"/>
  <c r="I8269" i="6"/>
  <c r="I8253" i="6"/>
  <c r="I8237" i="6"/>
  <c r="I8221" i="6"/>
  <c r="I8205" i="6"/>
  <c r="I8189" i="6"/>
  <c r="I8173" i="6"/>
  <c r="I8157" i="6"/>
  <c r="I8141" i="6"/>
  <c r="I8122" i="6"/>
  <c r="I8057" i="6"/>
  <c r="I8038" i="6"/>
  <c r="I8031" i="6"/>
  <c r="I7997" i="6"/>
  <c r="I7974" i="6"/>
  <c r="I7967" i="6"/>
  <c r="I7933" i="6"/>
  <c r="I7910" i="6"/>
  <c r="I7903" i="6"/>
  <c r="I7869" i="6"/>
  <c r="I7846" i="6"/>
  <c r="I7839" i="6"/>
  <c r="I7805" i="6"/>
  <c r="I7782" i="6"/>
  <c r="I7775" i="6"/>
  <c r="I7741" i="6"/>
  <c r="I7718" i="6"/>
  <c r="I7711" i="6"/>
  <c r="I7677" i="6"/>
  <c r="I7654" i="6"/>
  <c r="I7647" i="6"/>
  <c r="I7613" i="6"/>
  <c r="I7590" i="6"/>
  <c r="I7583" i="6"/>
  <c r="I7517" i="6"/>
  <c r="I7462" i="6"/>
  <c r="I7452" i="6"/>
  <c r="I7423" i="6"/>
  <c r="I7401" i="6"/>
  <c r="I7365" i="6"/>
  <c r="I7335" i="6"/>
  <c r="I7279" i="6"/>
  <c r="I7117" i="6"/>
  <c r="I7094" i="6"/>
  <c r="I7013" i="6"/>
  <c r="I7002" i="6"/>
  <c r="I6842" i="6"/>
  <c r="I6690" i="6"/>
  <c r="I6680" i="6"/>
  <c r="I6661" i="6"/>
  <c r="I6562" i="6"/>
  <c r="I6552" i="6"/>
  <c r="I6533" i="6"/>
  <c r="I6434" i="6"/>
  <c r="I6424" i="6"/>
  <c r="I6405" i="6"/>
  <c r="I5410" i="6"/>
  <c r="I5400" i="6"/>
  <c r="I5381" i="6"/>
  <c r="I8797" i="6"/>
  <c r="I8733" i="6"/>
  <c r="I8669" i="6"/>
  <c r="I8086" i="6"/>
  <c r="I7549" i="6"/>
  <c r="I7494" i="6"/>
  <c r="I7484" i="6"/>
  <c r="I7455" i="6"/>
  <c r="I7433" i="6"/>
  <c r="I7358" i="6"/>
  <c r="I7173" i="6"/>
  <c r="I7143" i="6"/>
  <c r="I7087" i="6"/>
  <c r="I6917" i="6"/>
  <c r="I6903" i="6"/>
  <c r="I6877" i="6"/>
  <c r="I8973" i="6"/>
  <c r="I8941" i="6"/>
  <c r="I8909" i="6"/>
  <c r="I8877" i="6"/>
  <c r="I8845" i="6"/>
  <c r="I8821" i="6"/>
  <c r="I8757" i="6"/>
  <c r="I8693" i="6"/>
  <c r="I8629" i="6"/>
  <c r="I8604" i="6"/>
  <c r="I8588" i="6"/>
  <c r="I8572" i="6"/>
  <c r="I8556" i="6"/>
  <c r="I8540" i="6"/>
  <c r="I8524" i="6"/>
  <c r="I8077" i="6"/>
  <c r="I8023" i="6"/>
  <c r="I7991" i="6"/>
  <c r="I7959" i="6"/>
  <c r="I7927" i="6"/>
  <c r="I7895" i="6"/>
  <c r="I7863" i="6"/>
  <c r="I7831" i="6"/>
  <c r="I7799" i="6"/>
  <c r="I7767" i="6"/>
  <c r="I7735" i="6"/>
  <c r="I7703" i="6"/>
  <c r="I7671" i="6"/>
  <c r="I7639" i="6"/>
  <c r="I7607" i="6"/>
  <c r="I7575" i="6"/>
  <c r="I7543" i="6"/>
  <c r="I7511" i="6"/>
  <c r="I7479" i="6"/>
  <c r="I7447" i="6"/>
  <c r="I7415" i="6"/>
  <c r="I7383" i="6"/>
  <c r="I7374" i="6"/>
  <c r="I7359" i="6"/>
  <c r="I7325" i="6"/>
  <c r="I7310" i="6"/>
  <c r="I7295" i="6"/>
  <c r="I7261" i="6"/>
  <c r="I7246" i="6"/>
  <c r="I7231" i="6"/>
  <c r="I7197" i="6"/>
  <c r="I7182" i="6"/>
  <c r="I7167" i="6"/>
  <c r="I7133" i="6"/>
  <c r="I7118" i="6"/>
  <c r="I7103" i="6"/>
  <c r="I7069" i="6"/>
  <c r="I7037" i="6"/>
  <c r="I7005" i="6"/>
  <c r="I6973" i="6"/>
  <c r="I6941" i="6"/>
  <c r="I6906" i="6"/>
  <c r="I6885" i="6"/>
  <c r="I6871" i="6"/>
  <c r="I6818" i="6"/>
  <c r="I6808" i="6"/>
  <c r="I6783" i="6"/>
  <c r="I6714" i="6"/>
  <c r="I6693" i="6"/>
  <c r="I6565" i="6"/>
  <c r="I6437" i="6"/>
  <c r="I6309" i="6"/>
  <c r="I6181" i="6"/>
  <c r="I6053" i="6"/>
  <c r="I5925" i="6"/>
  <c r="I5797" i="6"/>
  <c r="I5669" i="6"/>
  <c r="I5541" i="6"/>
  <c r="I5413" i="6"/>
  <c r="I5285" i="6"/>
  <c r="I5136" i="6"/>
  <c r="I5119" i="6"/>
  <c r="I5008" i="6"/>
  <c r="I4991" i="6"/>
  <c r="I4880" i="6"/>
  <c r="I4863" i="6"/>
  <c r="I4752" i="6"/>
  <c r="I4735" i="6"/>
  <c r="I4624" i="6"/>
  <c r="I4607" i="6"/>
  <c r="I8101" i="6"/>
  <c r="I8045" i="6"/>
  <c r="I8013" i="6"/>
  <c r="I7981" i="6"/>
  <c r="I7949" i="6"/>
  <c r="I7917" i="6"/>
  <c r="I7885" i="6"/>
  <c r="I7853" i="6"/>
  <c r="I7821" i="6"/>
  <c r="I7789" i="6"/>
  <c r="I7757" i="6"/>
  <c r="I7725" i="6"/>
  <c r="I7693" i="6"/>
  <c r="I7661" i="6"/>
  <c r="I7629" i="6"/>
  <c r="I7597" i="6"/>
  <c r="I7565" i="6"/>
  <c r="I7533" i="6"/>
  <c r="I7501" i="6"/>
  <c r="I7469" i="6"/>
  <c r="I7437" i="6"/>
  <c r="I7405" i="6"/>
  <c r="I7367" i="6"/>
  <c r="I7333" i="6"/>
  <c r="I7318" i="6"/>
  <c r="I7303" i="6"/>
  <c r="I7269" i="6"/>
  <c r="I7254" i="6"/>
  <c r="I7239" i="6"/>
  <c r="I7205" i="6"/>
  <c r="I7190" i="6"/>
  <c r="I7175" i="6"/>
  <c r="I7141" i="6"/>
  <c r="I7126" i="6"/>
  <c r="I7111" i="6"/>
  <c r="I7077" i="6"/>
  <c r="I7039" i="6"/>
  <c r="I7007" i="6"/>
  <c r="I6975" i="6"/>
  <c r="I6943" i="6"/>
  <c r="I6845" i="6"/>
  <c r="I6810" i="6"/>
  <c r="I6789" i="6"/>
  <c r="I6775" i="6"/>
  <c r="I6754" i="6"/>
  <c r="I6744" i="6"/>
  <c r="I6685" i="6"/>
  <c r="I6626" i="6"/>
  <c r="I6616" i="6"/>
  <c r="I6498" i="6"/>
  <c r="I6488" i="6"/>
  <c r="I6370" i="6"/>
  <c r="I6360" i="6"/>
  <c r="I6242" i="6"/>
  <c r="I6232" i="6"/>
  <c r="I6114" i="6"/>
  <c r="I6104" i="6"/>
  <c r="I5986" i="6"/>
  <c r="I5976" i="6"/>
  <c r="I5858" i="6"/>
  <c r="I5848" i="6"/>
  <c r="I5730" i="6"/>
  <c r="I5720" i="6"/>
  <c r="I5602" i="6"/>
  <c r="I5592" i="6"/>
  <c r="I5474" i="6"/>
  <c r="I5464" i="6"/>
  <c r="I5346" i="6"/>
  <c r="I5336" i="6"/>
  <c r="I5218" i="6"/>
  <c r="I5208" i="6"/>
  <c r="I4418" i="6"/>
  <c r="I7527" i="6"/>
  <c r="I7495" i="6"/>
  <c r="I7463" i="6"/>
  <c r="I7431" i="6"/>
  <c r="I7399" i="6"/>
  <c r="I7357" i="6"/>
  <c r="I7342" i="6"/>
  <c r="I7327" i="6"/>
  <c r="I7293" i="6"/>
  <c r="I7278" i="6"/>
  <c r="I7263" i="6"/>
  <c r="I7229" i="6"/>
  <c r="I7214" i="6"/>
  <c r="I7199" i="6"/>
  <c r="I7165" i="6"/>
  <c r="I7150" i="6"/>
  <c r="I7135" i="6"/>
  <c r="I7101" i="6"/>
  <c r="I7086" i="6"/>
  <c r="I7071" i="6"/>
  <c r="I7064" i="6"/>
  <c r="I7032" i="6"/>
  <c r="I6373" i="6"/>
  <c r="I6245" i="6"/>
  <c r="I6117" i="6"/>
  <c r="I5989" i="6"/>
  <c r="I5861" i="6"/>
  <c r="I5733" i="6"/>
  <c r="I5605" i="6"/>
  <c r="I5477" i="6"/>
  <c r="I5349" i="6"/>
  <c r="I5221" i="6"/>
  <c r="I5072" i="6"/>
  <c r="I5055" i="6"/>
  <c r="I4944" i="6"/>
  <c r="I4927" i="6"/>
  <c r="I4816" i="6"/>
  <c r="I4799" i="6"/>
  <c r="I4688" i="6"/>
  <c r="I4671" i="6"/>
  <c r="I4560" i="6"/>
  <c r="I4543" i="6"/>
  <c r="I8117" i="6"/>
  <c r="I8053" i="6"/>
  <c r="I8021" i="6"/>
  <c r="I7989" i="6"/>
  <c r="I7957" i="6"/>
  <c r="I7925" i="6"/>
  <c r="I7893" i="6"/>
  <c r="I7861" i="6"/>
  <c r="I7829" i="6"/>
  <c r="I7797" i="6"/>
  <c r="I7765" i="6"/>
  <c r="I7733" i="6"/>
  <c r="I7701" i="6"/>
  <c r="I7669" i="6"/>
  <c r="I7637" i="6"/>
  <c r="I7605" i="6"/>
  <c r="I7573" i="6"/>
  <c r="I7541" i="6"/>
  <c r="I7509" i="6"/>
  <c r="I7477" i="6"/>
  <c r="I7445" i="6"/>
  <c r="I7413" i="6"/>
  <c r="I7381" i="6"/>
  <c r="I7366" i="6"/>
  <c r="I7351" i="6"/>
  <c r="I7317" i="6"/>
  <c r="I7302" i="6"/>
  <c r="I7287" i="6"/>
  <c r="I7253" i="6"/>
  <c r="I7238" i="6"/>
  <c r="I7223" i="6"/>
  <c r="I7189" i="6"/>
  <c r="I7174" i="6"/>
  <c r="I7159" i="6"/>
  <c r="I7125" i="6"/>
  <c r="I7110" i="6"/>
  <c r="I7095" i="6"/>
  <c r="I7042" i="6"/>
  <c r="I7010" i="6"/>
  <c r="I6978" i="6"/>
  <c r="I6946" i="6"/>
  <c r="I6914" i="6"/>
  <c r="I6904" i="6"/>
  <c r="I6879" i="6"/>
  <c r="I6781" i="6"/>
  <c r="I6722" i="6"/>
  <c r="I6712" i="6"/>
  <c r="I6653" i="6"/>
  <c r="I6594" i="6"/>
  <c r="I6584" i="6"/>
  <c r="I6466" i="6"/>
  <c r="I6456" i="6"/>
  <c r="I6338" i="6"/>
  <c r="I6328" i="6"/>
  <c r="I6210" i="6"/>
  <c r="I6200" i="6"/>
  <c r="I6082" i="6"/>
  <c r="I6072" i="6"/>
  <c r="I5954" i="6"/>
  <c r="I5944" i="6"/>
  <c r="I5826" i="6"/>
  <c r="I5816" i="6"/>
  <c r="I5698" i="6"/>
  <c r="I5688" i="6"/>
  <c r="I5570" i="6"/>
  <c r="I5560" i="6"/>
  <c r="I7056" i="6"/>
  <c r="I7024" i="6"/>
  <c r="I6992" i="6"/>
  <c r="I6960" i="6"/>
  <c r="I6928" i="6"/>
  <c r="I6896" i="6"/>
  <c r="I6864" i="6"/>
  <c r="I6832" i="6"/>
  <c r="I6800" i="6"/>
  <c r="I6768" i="6"/>
  <c r="I6736" i="6"/>
  <c r="I6704" i="6"/>
  <c r="I6672" i="6"/>
  <c r="I6640" i="6"/>
  <c r="I6608" i="6"/>
  <c r="I6576" i="6"/>
  <c r="I6544" i="6"/>
  <c r="I6512" i="6"/>
  <c r="I6480" i="6"/>
  <c r="I6448" i="6"/>
  <c r="I6416" i="6"/>
  <c r="I6384" i="6"/>
  <c r="I6352" i="6"/>
  <c r="I6320" i="6"/>
  <c r="I6288" i="6"/>
  <c r="I6256" i="6"/>
  <c r="I6224" i="6"/>
  <c r="I6192" i="6"/>
  <c r="I6160" i="6"/>
  <c r="I6128" i="6"/>
  <c r="I6096" i="6"/>
  <c r="I6064" i="6"/>
  <c r="I6032" i="6"/>
  <c r="I6000" i="6"/>
  <c r="I5968" i="6"/>
  <c r="I5936" i="6"/>
  <c r="I5904" i="6"/>
  <c r="I5872" i="6"/>
  <c r="I5840" i="6"/>
  <c r="I5808" i="6"/>
  <c r="I5776" i="6"/>
  <c r="I5744" i="6"/>
  <c r="I5712" i="6"/>
  <c r="I5680" i="6"/>
  <c r="I5648" i="6"/>
  <c r="I5616" i="6"/>
  <c r="I5584" i="6"/>
  <c r="I5552" i="6"/>
  <c r="I5520" i="6"/>
  <c r="I5488" i="6"/>
  <c r="I5456" i="6"/>
  <c r="I5424" i="6"/>
  <c r="I5392" i="6"/>
  <c r="I5360" i="6"/>
  <c r="I5328" i="6"/>
  <c r="I5296" i="6"/>
  <c r="I5264" i="6"/>
  <c r="I5232" i="6"/>
  <c r="I5200" i="6"/>
  <c r="I4361" i="6"/>
  <c r="I3962" i="6"/>
  <c r="I3614" i="6"/>
  <c r="I3604" i="6"/>
  <c r="I3473" i="6"/>
  <c r="I3447" i="6"/>
  <c r="I3412" i="6"/>
  <c r="I2296" i="6"/>
  <c r="I2281" i="6"/>
  <c r="I5167" i="6"/>
  <c r="I5151" i="6"/>
  <c r="I5104" i="6"/>
  <c r="I5087" i="6"/>
  <c r="I5040" i="6"/>
  <c r="I5023" i="6"/>
  <c r="I4976" i="6"/>
  <c r="I4959" i="6"/>
  <c r="I4912" i="6"/>
  <c r="I4895" i="6"/>
  <c r="I4848" i="6"/>
  <c r="I4831" i="6"/>
  <c r="I4784" i="6"/>
  <c r="I4767" i="6"/>
  <c r="I4720" i="6"/>
  <c r="I4703" i="6"/>
  <c r="I4656" i="6"/>
  <c r="I4639" i="6"/>
  <c r="I4592" i="6"/>
  <c r="I4575" i="6"/>
  <c r="I4511" i="6"/>
  <c r="I4474" i="6"/>
  <c r="I4425" i="6"/>
  <c r="I4410" i="6"/>
  <c r="I4105" i="6"/>
  <c r="I3706" i="6"/>
  <c r="I5190" i="6"/>
  <c r="I5175" i="6"/>
  <c r="I5160" i="6"/>
  <c r="I4462" i="6"/>
  <c r="I4433" i="6"/>
  <c r="I4406" i="6"/>
  <c r="I4354" i="6"/>
  <c r="I4305" i="6"/>
  <c r="I4282" i="6"/>
  <c r="I4098" i="6"/>
  <c r="I4049" i="6"/>
  <c r="I4026" i="6"/>
  <c r="I3842" i="6"/>
  <c r="I3793" i="6"/>
  <c r="I3770" i="6"/>
  <c r="I3657" i="6"/>
  <c r="I3518" i="6"/>
  <c r="I3508" i="6"/>
  <c r="I2273" i="6"/>
  <c r="I2096" i="6"/>
  <c r="I758" i="6"/>
  <c r="I5184" i="6"/>
  <c r="I5144" i="6"/>
  <c r="I5128" i="6"/>
  <c r="I5112" i="6"/>
  <c r="I5096" i="6"/>
  <c r="I5080" i="6"/>
  <c r="I5064" i="6"/>
  <c r="I5048" i="6"/>
  <c r="I5032" i="6"/>
  <c r="I5016" i="6"/>
  <c r="I5000" i="6"/>
  <c r="I4984" i="6"/>
  <c r="I4968" i="6"/>
  <c r="I4952" i="6"/>
  <c r="I4936" i="6"/>
  <c r="I4920" i="6"/>
  <c r="I4904" i="6"/>
  <c r="I4888" i="6"/>
  <c r="I4872" i="6"/>
  <c r="I4856" i="6"/>
  <c r="I4840" i="6"/>
  <c r="I4824" i="6"/>
  <c r="I4808" i="6"/>
  <c r="I4792" i="6"/>
  <c r="I4776" i="6"/>
  <c r="I4760" i="6"/>
  <c r="I4744" i="6"/>
  <c r="I4728" i="6"/>
  <c r="I4712" i="6"/>
  <c r="I4696" i="6"/>
  <c r="I4680" i="6"/>
  <c r="I4664" i="6"/>
  <c r="I4648" i="6"/>
  <c r="I4632" i="6"/>
  <c r="I4616" i="6"/>
  <c r="I4600" i="6"/>
  <c r="I4584" i="6"/>
  <c r="I4568" i="6"/>
  <c r="I4552" i="6"/>
  <c r="I4538" i="6"/>
  <c r="I4505" i="6"/>
  <c r="I4169" i="6"/>
  <c r="I3913" i="6"/>
  <c r="I3650" i="6"/>
  <c r="I3218" i="6"/>
  <c r="I5198" i="6"/>
  <c r="I5174" i="6"/>
  <c r="I5159" i="6"/>
  <c r="I4486" i="6"/>
  <c r="I4398" i="6"/>
  <c r="I4369" i="6"/>
  <c r="I4346" i="6"/>
  <c r="I4162" i="6"/>
  <c r="I4113" i="6"/>
  <c r="I4090" i="6"/>
  <c r="I3906" i="6"/>
  <c r="I3857" i="6"/>
  <c r="I3834" i="6"/>
  <c r="I3550" i="6"/>
  <c r="I3540" i="6"/>
  <c r="I3377" i="6"/>
  <c r="I4449" i="6"/>
  <c r="I4434" i="6"/>
  <c r="I4385" i="6"/>
  <c r="I4370" i="6"/>
  <c r="I4321" i="6"/>
  <c r="I4306" i="6"/>
  <c r="I4257" i="6"/>
  <c r="I4242" i="6"/>
  <c r="I4193" i="6"/>
  <c r="I4178" i="6"/>
  <c r="I4129" i="6"/>
  <c r="I4114" i="6"/>
  <c r="I4065" i="6"/>
  <c r="I4050" i="6"/>
  <c r="I4001" i="6"/>
  <c r="I3986" i="6"/>
  <c r="I3937" i="6"/>
  <c r="I3922" i="6"/>
  <c r="I3873" i="6"/>
  <c r="I3858" i="6"/>
  <c r="I3809" i="6"/>
  <c r="I3794" i="6"/>
  <c r="I3745" i="6"/>
  <c r="I3730" i="6"/>
  <c r="I3681" i="6"/>
  <c r="I3666" i="6"/>
  <c r="I3607" i="6"/>
  <c r="I3575" i="6"/>
  <c r="I3543" i="6"/>
  <c r="I3511" i="6"/>
  <c r="I3476" i="6"/>
  <c r="I3441" i="6"/>
  <c r="I3378" i="6"/>
  <c r="I3169" i="6"/>
  <c r="I3154" i="6"/>
  <c r="I2616" i="6"/>
  <c r="I2601" i="6"/>
  <c r="I4522" i="6"/>
  <c r="I4490" i="6"/>
  <c r="I4457" i="6"/>
  <c r="I4442" i="6"/>
  <c r="I4393" i="6"/>
  <c r="I4378" i="6"/>
  <c r="I4329" i="6"/>
  <c r="I4314" i="6"/>
  <c r="I4265" i="6"/>
  <c r="I4250" i="6"/>
  <c r="I4201" i="6"/>
  <c r="I4186" i="6"/>
  <c r="I4137" i="6"/>
  <c r="I4122" i="6"/>
  <c r="I4073" i="6"/>
  <c r="I4058" i="6"/>
  <c r="I4009" i="6"/>
  <c r="I3994" i="6"/>
  <c r="I3945" i="6"/>
  <c r="I3930" i="6"/>
  <c r="I3881" i="6"/>
  <c r="I3866" i="6"/>
  <c r="I3817" i="6"/>
  <c r="I3802" i="6"/>
  <c r="I3753" i="6"/>
  <c r="I3738" i="6"/>
  <c r="I3689" i="6"/>
  <c r="I3674" i="6"/>
  <c r="I3415" i="6"/>
  <c r="I3380" i="6"/>
  <c r="I3345" i="6"/>
  <c r="I3289" i="6"/>
  <c r="I3146" i="6"/>
  <c r="I2465" i="6"/>
  <c r="I4530" i="6"/>
  <c r="I4498" i="6"/>
  <c r="I4441" i="6"/>
  <c r="I4426" i="6"/>
  <c r="I4377" i="6"/>
  <c r="I4362" i="6"/>
  <c r="I4313" i="6"/>
  <c r="I4298" i="6"/>
  <c r="I4249" i="6"/>
  <c r="I4234" i="6"/>
  <c r="I4185" i="6"/>
  <c r="I4170" i="6"/>
  <c r="I4121" i="6"/>
  <c r="I4106" i="6"/>
  <c r="I4057" i="6"/>
  <c r="I4042" i="6"/>
  <c r="I3993" i="6"/>
  <c r="I3978" i="6"/>
  <c r="I3929" i="6"/>
  <c r="I3914" i="6"/>
  <c r="I3865" i="6"/>
  <c r="I3850" i="6"/>
  <c r="I3801" i="6"/>
  <c r="I3786" i="6"/>
  <c r="I3737" i="6"/>
  <c r="I3722" i="6"/>
  <c r="I3673" i="6"/>
  <c r="I3658" i="6"/>
  <c r="I3474" i="6"/>
  <c r="I3351" i="6"/>
  <c r="I3161" i="6"/>
  <c r="I3018" i="6"/>
  <c r="I2104" i="6"/>
  <c r="I2089" i="6"/>
  <c r="I3313" i="6"/>
  <c r="I3298" i="6"/>
  <c r="I3249" i="6"/>
  <c r="I3234" i="6"/>
  <c r="I3185" i="6"/>
  <c r="I3170" i="6"/>
  <c r="I3121" i="6"/>
  <c r="I3106" i="6"/>
  <c r="I3057" i="6"/>
  <c r="I3042" i="6"/>
  <c r="I2977" i="6"/>
  <c r="I2928" i="6"/>
  <c r="I2744" i="6"/>
  <c r="I2729" i="6"/>
  <c r="I2544" i="6"/>
  <c r="I2401" i="6"/>
  <c r="I2232" i="6"/>
  <c r="I2217" i="6"/>
  <c r="I2032" i="6"/>
  <c r="I1912" i="6"/>
  <c r="I1739" i="6"/>
  <c r="I3618" i="6"/>
  <c r="I3586" i="6"/>
  <c r="I3554" i="6"/>
  <c r="I3522" i="6"/>
  <c r="I3490" i="6"/>
  <c r="I3458" i="6"/>
  <c r="I3426" i="6"/>
  <c r="I3394" i="6"/>
  <c r="I3362" i="6"/>
  <c r="I3330" i="6"/>
  <c r="I3321" i="6"/>
  <c r="I3306" i="6"/>
  <c r="I3257" i="6"/>
  <c r="I3242" i="6"/>
  <c r="I3193" i="6"/>
  <c r="I3178" i="6"/>
  <c r="I3129" i="6"/>
  <c r="I3114" i="6"/>
  <c r="I3065" i="6"/>
  <c r="I3050" i="6"/>
  <c r="I2965" i="6"/>
  <c r="I2936" i="6"/>
  <c r="I2921" i="6"/>
  <c r="I2721" i="6"/>
  <c r="I2552" i="6"/>
  <c r="I2537" i="6"/>
  <c r="I2352" i="6"/>
  <c r="I2209" i="6"/>
  <c r="I2040" i="6"/>
  <c r="I2025" i="6"/>
  <c r="I1747" i="6"/>
  <c r="I1732" i="6"/>
  <c r="I3281" i="6"/>
  <c r="I3266" i="6"/>
  <c r="I3217" i="6"/>
  <c r="I3202" i="6"/>
  <c r="I3153" i="6"/>
  <c r="I3138" i="6"/>
  <c r="I3089" i="6"/>
  <c r="I3074" i="6"/>
  <c r="I3025" i="6"/>
  <c r="I3010" i="6"/>
  <c r="I2849" i="6"/>
  <c r="I2800" i="6"/>
  <c r="I2657" i="6"/>
  <c r="I2488" i="6"/>
  <c r="I2473" i="6"/>
  <c r="I2288" i="6"/>
  <c r="I2145" i="6"/>
  <c r="I1840" i="6"/>
  <c r="I1811" i="6"/>
  <c r="I1796" i="6"/>
  <c r="I3629" i="6"/>
  <c r="I3626" i="6"/>
  <c r="I3594" i="6"/>
  <c r="I3562" i="6"/>
  <c r="I3530" i="6"/>
  <c r="I3498" i="6"/>
  <c r="I3466" i="6"/>
  <c r="I3434" i="6"/>
  <c r="I3402" i="6"/>
  <c r="I3370" i="6"/>
  <c r="I3338" i="6"/>
  <c r="I3305" i="6"/>
  <c r="I3290" i="6"/>
  <c r="I3241" i="6"/>
  <c r="I3226" i="6"/>
  <c r="I3177" i="6"/>
  <c r="I3162" i="6"/>
  <c r="I3113" i="6"/>
  <c r="I3098" i="6"/>
  <c r="I3049" i="6"/>
  <c r="I3034" i="6"/>
  <c r="I3000" i="6"/>
  <c r="I2985" i="6"/>
  <c r="I2845" i="6"/>
  <c r="I2736" i="6"/>
  <c r="I2593" i="6"/>
  <c r="I2424" i="6"/>
  <c r="I2409" i="6"/>
  <c r="I2224" i="6"/>
  <c r="I2081" i="6"/>
  <c r="I3001" i="6"/>
  <c r="I2952" i="6"/>
  <c r="I2937" i="6"/>
  <c r="I2888" i="6"/>
  <c r="I2873" i="6"/>
  <c r="I2824" i="6"/>
  <c r="I2809" i="6"/>
  <c r="I2760" i="6"/>
  <c r="I2745" i="6"/>
  <c r="I2696" i="6"/>
  <c r="I2681" i="6"/>
  <c r="I2632" i="6"/>
  <c r="I2617" i="6"/>
  <c r="I2568" i="6"/>
  <c r="I2553" i="6"/>
  <c r="I2504" i="6"/>
  <c r="I2489" i="6"/>
  <c r="I2440" i="6"/>
  <c r="I2425" i="6"/>
  <c r="I2376" i="6"/>
  <c r="I2361" i="6"/>
  <c r="I2312" i="6"/>
  <c r="I2297" i="6"/>
  <c r="I2248" i="6"/>
  <c r="I2233" i="6"/>
  <c r="I2184" i="6"/>
  <c r="I2169" i="6"/>
  <c r="I2120" i="6"/>
  <c r="I2105" i="6"/>
  <c r="I2056" i="6"/>
  <c r="I2041" i="6"/>
  <c r="I1992" i="6"/>
  <c r="I1848" i="6"/>
  <c r="I1568" i="6"/>
  <c r="I1557" i="6"/>
  <c r="I1507" i="6"/>
  <c r="I1496" i="6"/>
  <c r="I1175" i="6"/>
  <c r="I2960" i="6"/>
  <c r="I2945" i="6"/>
  <c r="I2896" i="6"/>
  <c r="I2881" i="6"/>
  <c r="I2832" i="6"/>
  <c r="I2817" i="6"/>
  <c r="I2768" i="6"/>
  <c r="I2753" i="6"/>
  <c r="I2704" i="6"/>
  <c r="I2689" i="6"/>
  <c r="I2640" i="6"/>
  <c r="I2625" i="6"/>
  <c r="I2576" i="6"/>
  <c r="I2561" i="6"/>
  <c r="I2512" i="6"/>
  <c r="I2497" i="6"/>
  <c r="I2448" i="6"/>
  <c r="I2433" i="6"/>
  <c r="I2384" i="6"/>
  <c r="I2369" i="6"/>
  <c r="I2320" i="6"/>
  <c r="I2305" i="6"/>
  <c r="I2256" i="6"/>
  <c r="I2241" i="6"/>
  <c r="I2192" i="6"/>
  <c r="I2177" i="6"/>
  <c r="I2128" i="6"/>
  <c r="I2113" i="6"/>
  <c r="I2064" i="6"/>
  <c r="I2049" i="6"/>
  <c r="I2000" i="6"/>
  <c r="I1985" i="6"/>
  <c r="I1931" i="6"/>
  <c r="I1369" i="6"/>
  <c r="I1229" i="6"/>
  <c r="I1042" i="6"/>
  <c r="I2984" i="6"/>
  <c r="I2969" i="6"/>
  <c r="I2920" i="6"/>
  <c r="I2905" i="6"/>
  <c r="I2856" i="6"/>
  <c r="I2841" i="6"/>
  <c r="I2792" i="6"/>
  <c r="I2777" i="6"/>
  <c r="I2728" i="6"/>
  <c r="I2713" i="6"/>
  <c r="I2664" i="6"/>
  <c r="I2649" i="6"/>
  <c r="I2600" i="6"/>
  <c r="I2585" i="6"/>
  <c r="I2536" i="6"/>
  <c r="I2521" i="6"/>
  <c r="I2472" i="6"/>
  <c r="I2457" i="6"/>
  <c r="I2408" i="6"/>
  <c r="I2393" i="6"/>
  <c r="I2344" i="6"/>
  <c r="I2329" i="6"/>
  <c r="I2280" i="6"/>
  <c r="I2265" i="6"/>
  <c r="I2216" i="6"/>
  <c r="I2201" i="6"/>
  <c r="I2152" i="6"/>
  <c r="I2137" i="6"/>
  <c r="I2088" i="6"/>
  <c r="I2073" i="6"/>
  <c r="I2024" i="6"/>
  <c r="I2009" i="6"/>
  <c r="I1904" i="6"/>
  <c r="I1875" i="6"/>
  <c r="I1860" i="6"/>
  <c r="I2993" i="6"/>
  <c r="I2944" i="6"/>
  <c r="I2929" i="6"/>
  <c r="I2880" i="6"/>
  <c r="I2865" i="6"/>
  <c r="I2816" i="6"/>
  <c r="I2801" i="6"/>
  <c r="I2752" i="6"/>
  <c r="I2737" i="6"/>
  <c r="I2688" i="6"/>
  <c r="I2673" i="6"/>
  <c r="I2624" i="6"/>
  <c r="I2609" i="6"/>
  <c r="I2560" i="6"/>
  <c r="I2545" i="6"/>
  <c r="I2496" i="6"/>
  <c r="I2481" i="6"/>
  <c r="I2432" i="6"/>
  <c r="I2417" i="6"/>
  <c r="I2368" i="6"/>
  <c r="I2353" i="6"/>
  <c r="I2304" i="6"/>
  <c r="I2289" i="6"/>
  <c r="I2240" i="6"/>
  <c r="I2225" i="6"/>
  <c r="I2176" i="6"/>
  <c r="I2161" i="6"/>
  <c r="I2112" i="6"/>
  <c r="I2097" i="6"/>
  <c r="I2048" i="6"/>
  <c r="I2033" i="6"/>
  <c r="I1984" i="6"/>
  <c r="I1635" i="6"/>
  <c r="I1624" i="6"/>
  <c r="I1566" i="6"/>
  <c r="I1273" i="6"/>
  <c r="I1979" i="6"/>
  <c r="I1955" i="6"/>
  <c r="I1940" i="6"/>
  <c r="I1891" i="6"/>
  <c r="I1876" i="6"/>
  <c r="I1827" i="6"/>
  <c r="I1812" i="6"/>
  <c r="I1763" i="6"/>
  <c r="I1748" i="6"/>
  <c r="I1638" i="6"/>
  <c r="I1510" i="6"/>
  <c r="I1383" i="6"/>
  <c r="I1372" i="6"/>
  <c r="I1348" i="6"/>
  <c r="I1253" i="6"/>
  <c r="I172" i="6"/>
  <c r="I1963" i="6"/>
  <c r="I1948" i="6"/>
  <c r="I1899" i="6"/>
  <c r="I1884" i="6"/>
  <c r="I1835" i="6"/>
  <c r="I1820" i="6"/>
  <c r="I1771" i="6"/>
  <c r="I1756" i="6"/>
  <c r="I1709" i="6"/>
  <c r="I1699" i="6"/>
  <c r="I1688" i="6"/>
  <c r="I1630" i="6"/>
  <c r="I1571" i="6"/>
  <c r="I1560" i="6"/>
  <c r="I1502" i="6"/>
  <c r="I1455" i="6"/>
  <c r="I1444" i="6"/>
  <c r="I1276" i="6"/>
  <c r="I1178" i="6"/>
  <c r="I1167" i="6"/>
  <c r="I1157" i="6"/>
  <c r="I1053" i="6"/>
  <c r="I815" i="6"/>
  <c r="I1972" i="6"/>
  <c r="I1923" i="6"/>
  <c r="I1908" i="6"/>
  <c r="I1859" i="6"/>
  <c r="I1844" i="6"/>
  <c r="I1795" i="6"/>
  <c r="I1780" i="6"/>
  <c r="I1731" i="6"/>
  <c r="I1702" i="6"/>
  <c r="I1574" i="6"/>
  <c r="I1464" i="6"/>
  <c r="I1447" i="6"/>
  <c r="I1378" i="6"/>
  <c r="I1279" i="6"/>
  <c r="I978" i="6"/>
  <c r="I900" i="6"/>
  <c r="I1947" i="6"/>
  <c r="I1932" i="6"/>
  <c r="I1883" i="6"/>
  <c r="I1868" i="6"/>
  <c r="I1819" i="6"/>
  <c r="I1804" i="6"/>
  <c r="I1755" i="6"/>
  <c r="I1740" i="6"/>
  <c r="I1712" i="6"/>
  <c r="I1691" i="6"/>
  <c r="I1629" i="6"/>
  <c r="I1726" i="6"/>
  <c r="I1654" i="6"/>
  <c r="I1590" i="6"/>
  <c r="I1526" i="6"/>
  <c r="I1425" i="6"/>
  <c r="I1317" i="6"/>
  <c r="I1103" i="6"/>
  <c r="I1093" i="6"/>
  <c r="I1077" i="6"/>
  <c r="I975" i="6"/>
  <c r="I879" i="6"/>
  <c r="I99" i="6"/>
  <c r="I1662" i="6"/>
  <c r="I1598" i="6"/>
  <c r="I1534" i="6"/>
  <c r="I1470" i="6"/>
  <c r="I1357" i="6"/>
  <c r="I1329" i="6"/>
  <c r="I1221" i="6"/>
  <c r="I1170" i="6"/>
  <c r="I1069" i="6"/>
  <c r="I868" i="6"/>
  <c r="I646" i="6"/>
  <c r="I614" i="6"/>
  <c r="I598" i="6"/>
  <c r="I475" i="6"/>
  <c r="I1710" i="6"/>
  <c r="I1686" i="6"/>
  <c r="I1622" i="6"/>
  <c r="I1558" i="6"/>
  <c r="I1494" i="6"/>
  <c r="I1445" i="6"/>
  <c r="I1325" i="6"/>
  <c r="I1297" i="6"/>
  <c r="I1205" i="6"/>
  <c r="I1117" i="6"/>
  <c r="I836" i="6"/>
  <c r="I731" i="6"/>
  <c r="I620" i="6"/>
  <c r="I46" i="6"/>
  <c r="I965" i="6"/>
  <c r="I912" i="6"/>
  <c r="I880" i="6"/>
  <c r="I848" i="6"/>
  <c r="I816" i="6"/>
  <c r="I776" i="6"/>
  <c r="I702" i="6"/>
  <c r="I588" i="6"/>
  <c r="I364" i="6"/>
  <c r="I161" i="6"/>
  <c r="I100" i="6"/>
  <c r="I1429" i="6"/>
  <c r="I1397" i="6"/>
  <c r="I1365" i="6"/>
  <c r="I1333" i="6"/>
  <c r="I1301" i="6"/>
  <c r="I1269" i="6"/>
  <c r="I1237" i="6"/>
  <c r="I1165" i="6"/>
  <c r="I1101" i="6"/>
  <c r="I1037" i="6"/>
  <c r="I973" i="6"/>
  <c r="I765" i="6"/>
  <c r="I481" i="6"/>
  <c r="I286" i="6"/>
  <c r="I113" i="6"/>
  <c r="M5" i="6" s="1"/>
  <c r="I49" i="6"/>
  <c r="I241" i="6"/>
  <c r="I227" i="6"/>
  <c r="I1437" i="6"/>
  <c r="I1405" i="6"/>
  <c r="I1373" i="6"/>
  <c r="I1341" i="6"/>
  <c r="I1309" i="6"/>
  <c r="I1277" i="6"/>
  <c r="I1245" i="6"/>
  <c r="I1213" i="6"/>
  <c r="I1149" i="6"/>
  <c r="I1085" i="6"/>
  <c r="I1021" i="6"/>
  <c r="I957" i="6"/>
  <c r="I801" i="6"/>
  <c r="I680" i="6"/>
  <c r="I230" i="6"/>
  <c r="I931" i="6"/>
  <c r="I899" i="6"/>
  <c r="I867" i="6"/>
  <c r="I835" i="6"/>
  <c r="I797" i="6"/>
  <c r="I691" i="6"/>
  <c r="I545" i="6"/>
  <c r="I436" i="6"/>
  <c r="I425" i="6"/>
  <c r="I305" i="6"/>
  <c r="I291" i="6"/>
  <c r="I236" i="6"/>
  <c r="I164" i="6"/>
  <c r="I102" i="6"/>
  <c r="I33" i="6"/>
  <c r="I907" i="6"/>
  <c r="I875" i="6"/>
  <c r="I843" i="6"/>
  <c r="I808" i="6"/>
  <c r="I790" i="6"/>
  <c r="I769" i="6"/>
  <c r="I733" i="6"/>
  <c r="I593" i="6"/>
  <c r="I574" i="6"/>
  <c r="I486" i="6"/>
  <c r="I417" i="6"/>
  <c r="I308" i="6"/>
  <c r="I297" i="6"/>
  <c r="I177" i="6"/>
  <c r="I163" i="6"/>
  <c r="I108" i="6"/>
  <c r="I5" i="6"/>
  <c r="M4" i="6" s="1"/>
  <c r="I764" i="6"/>
  <c r="I700" i="6"/>
  <c r="I627" i="6"/>
  <c r="I612" i="6"/>
  <c r="I570" i="6"/>
  <c r="I564" i="6"/>
  <c r="I524" i="6"/>
  <c r="I449" i="6"/>
  <c r="I396" i="6"/>
  <c r="I321" i="6"/>
  <c r="I268" i="6"/>
  <c r="I193" i="6"/>
  <c r="I140" i="6"/>
  <c r="I62" i="6"/>
  <c r="I44" i="6"/>
  <c r="I796" i="6"/>
  <c r="I732" i="6"/>
  <c r="I662" i="6"/>
  <c r="I556" i="6"/>
  <c r="I513" i="6"/>
  <c r="I460" i="6"/>
  <c r="I385" i="6"/>
  <c r="I332" i="6"/>
  <c r="I257" i="6"/>
  <c r="I204" i="6"/>
  <c r="I129" i="6"/>
  <c r="I27" i="6"/>
  <c r="I12" i="6"/>
  <c r="I546" i="6"/>
  <c r="I514" i="6"/>
  <c r="I482" i="6"/>
  <c r="I450" i="6"/>
  <c r="I418" i="6"/>
  <c r="I386" i="6"/>
  <c r="I60" i="6"/>
  <c r="I28" i="6"/>
  <c r="I92" i="6"/>
  <c r="L9" i="6"/>
  <c r="C7" i="4"/>
  <c r="D7" i="4"/>
  <c r="E7" i="4"/>
  <c r="F7" i="4"/>
  <c r="G7" i="4"/>
  <c r="H7" i="4"/>
  <c r="I7" i="4"/>
  <c r="J7" i="4"/>
  <c r="K7" i="4"/>
  <c r="L7" i="4"/>
  <c r="M7" i="4"/>
  <c r="N7" i="4"/>
  <c r="C7" i="5"/>
  <c r="D7" i="5"/>
  <c r="E7" i="5"/>
  <c r="F7" i="5"/>
  <c r="G7" i="5"/>
  <c r="H7" i="5"/>
  <c r="I7" i="5"/>
  <c r="J7" i="5"/>
  <c r="K7" i="5"/>
  <c r="L7" i="5"/>
  <c r="M7" i="5"/>
  <c r="N7" i="5"/>
  <c r="C7" i="3"/>
  <c r="D7" i="3"/>
  <c r="E7" i="3"/>
  <c r="F7" i="3"/>
  <c r="G7" i="3"/>
  <c r="H7" i="3"/>
  <c r="I7" i="3"/>
  <c r="J7" i="3"/>
  <c r="K7" i="3"/>
  <c r="L7" i="3"/>
  <c r="M7" i="3"/>
  <c r="N7" i="3"/>
  <c r="D5" i="4"/>
  <c r="E5" i="4"/>
  <c r="F5" i="4"/>
  <c r="G5" i="4"/>
  <c r="H5" i="4"/>
  <c r="I5" i="4"/>
  <c r="J5" i="4"/>
  <c r="K5" i="4"/>
  <c r="L5" i="4"/>
  <c r="M5" i="4"/>
  <c r="N5" i="4"/>
  <c r="D6" i="4"/>
  <c r="E6" i="4"/>
  <c r="F6" i="4"/>
  <c r="G6" i="4"/>
  <c r="H6" i="4"/>
  <c r="I6" i="4"/>
  <c r="J6" i="4"/>
  <c r="K6" i="4"/>
  <c r="L6" i="4"/>
  <c r="M6" i="4"/>
  <c r="N6" i="4"/>
  <c r="D8" i="4"/>
  <c r="E8" i="4"/>
  <c r="F8" i="4"/>
  <c r="G8" i="4"/>
  <c r="H8" i="4"/>
  <c r="I8" i="4"/>
  <c r="J8" i="4"/>
  <c r="K8" i="4"/>
  <c r="L8" i="4"/>
  <c r="M8" i="4"/>
  <c r="N8" i="4"/>
  <c r="D9" i="4"/>
  <c r="E9" i="4"/>
  <c r="F9" i="4"/>
  <c r="G9" i="4"/>
  <c r="H9" i="4"/>
  <c r="I9" i="4"/>
  <c r="J9" i="4"/>
  <c r="K9" i="4"/>
  <c r="L9" i="4"/>
  <c r="M9" i="4"/>
  <c r="N9" i="4"/>
  <c r="D10" i="4"/>
  <c r="E10" i="4"/>
  <c r="F10" i="4"/>
  <c r="G10" i="4"/>
  <c r="H10" i="4"/>
  <c r="I10" i="4"/>
  <c r="J10" i="4"/>
  <c r="K10" i="4"/>
  <c r="L10" i="4"/>
  <c r="M10" i="4"/>
  <c r="N10" i="4"/>
  <c r="D11" i="4"/>
  <c r="E11" i="4"/>
  <c r="F11" i="4"/>
  <c r="G11" i="4"/>
  <c r="H11" i="4"/>
  <c r="I11" i="4"/>
  <c r="J11" i="4"/>
  <c r="K11" i="4"/>
  <c r="L11" i="4"/>
  <c r="M11" i="4"/>
  <c r="N11" i="4"/>
  <c r="D12" i="4"/>
  <c r="E12" i="4"/>
  <c r="F12" i="4"/>
  <c r="G12" i="4"/>
  <c r="H12" i="4"/>
  <c r="I12" i="4"/>
  <c r="J12" i="4"/>
  <c r="K12" i="4"/>
  <c r="L12" i="4"/>
  <c r="M12" i="4"/>
  <c r="N12" i="4"/>
  <c r="D13" i="4"/>
  <c r="E13" i="4"/>
  <c r="F13" i="4"/>
  <c r="G13" i="4"/>
  <c r="H13" i="4"/>
  <c r="I13" i="4"/>
  <c r="J13" i="4"/>
  <c r="K13" i="4"/>
  <c r="L13" i="4"/>
  <c r="M13" i="4"/>
  <c r="N13" i="4"/>
  <c r="D14" i="4"/>
  <c r="E14" i="4"/>
  <c r="F14" i="4"/>
  <c r="G14" i="4"/>
  <c r="H14" i="4"/>
  <c r="I14" i="4"/>
  <c r="J14" i="4"/>
  <c r="K14" i="4"/>
  <c r="L14" i="4"/>
  <c r="M14" i="4"/>
  <c r="N14" i="4"/>
  <c r="D15" i="4"/>
  <c r="E15" i="4"/>
  <c r="F15" i="4"/>
  <c r="G15" i="4"/>
  <c r="H15" i="4"/>
  <c r="I15" i="4"/>
  <c r="J15" i="4"/>
  <c r="K15" i="4"/>
  <c r="L15" i="4"/>
  <c r="M15" i="4"/>
  <c r="N15" i="4"/>
  <c r="D16" i="4"/>
  <c r="E16" i="4"/>
  <c r="F16" i="4"/>
  <c r="G16" i="4"/>
  <c r="H16" i="4"/>
  <c r="I16" i="4"/>
  <c r="J16" i="4"/>
  <c r="K16" i="4"/>
  <c r="L16" i="4"/>
  <c r="M16" i="4"/>
  <c r="N16" i="4"/>
  <c r="D17" i="4"/>
  <c r="E17" i="4"/>
  <c r="F17" i="4"/>
  <c r="G17" i="4"/>
  <c r="H17" i="4"/>
  <c r="I17" i="4"/>
  <c r="J17" i="4"/>
  <c r="K17" i="4"/>
  <c r="L17" i="4"/>
  <c r="M17" i="4"/>
  <c r="N17" i="4"/>
  <c r="C6" i="4"/>
  <c r="C8" i="4"/>
  <c r="C9" i="4"/>
  <c r="C10" i="4"/>
  <c r="C11" i="4"/>
  <c r="C12" i="4"/>
  <c r="C13" i="4"/>
  <c r="C14" i="4"/>
  <c r="C15" i="4"/>
  <c r="C16" i="4"/>
  <c r="C17" i="4"/>
  <c r="C5" i="4"/>
  <c r="C5" i="5"/>
  <c r="D5" i="5"/>
  <c r="E5" i="5"/>
  <c r="F5" i="5"/>
  <c r="G5" i="5"/>
  <c r="H5" i="5"/>
  <c r="I5" i="5"/>
  <c r="J5" i="5"/>
  <c r="K5" i="5"/>
  <c r="L5" i="5"/>
  <c r="M5" i="5"/>
  <c r="N5" i="5"/>
  <c r="C6" i="5"/>
  <c r="D6" i="5"/>
  <c r="E6" i="5"/>
  <c r="F6" i="5"/>
  <c r="G6" i="5"/>
  <c r="H6" i="5"/>
  <c r="I6" i="5"/>
  <c r="J6" i="5"/>
  <c r="K6" i="5"/>
  <c r="L6" i="5"/>
  <c r="M6" i="5"/>
  <c r="N6" i="5"/>
  <c r="D8" i="5"/>
  <c r="E8" i="5"/>
  <c r="F8" i="5"/>
  <c r="G8" i="5"/>
  <c r="H8" i="5"/>
  <c r="I8" i="5"/>
  <c r="J8" i="5"/>
  <c r="K8" i="5"/>
  <c r="L8" i="5"/>
  <c r="M8" i="5"/>
  <c r="N8" i="5"/>
  <c r="D9" i="5"/>
  <c r="E9" i="5"/>
  <c r="F9" i="5"/>
  <c r="G9" i="5"/>
  <c r="H9" i="5"/>
  <c r="I9" i="5"/>
  <c r="J9" i="5"/>
  <c r="K9" i="5"/>
  <c r="L9" i="5"/>
  <c r="M9" i="5"/>
  <c r="N9" i="5"/>
  <c r="D10" i="5"/>
  <c r="E10" i="5"/>
  <c r="F10" i="5"/>
  <c r="G10" i="5"/>
  <c r="H10" i="5"/>
  <c r="I10" i="5"/>
  <c r="J10" i="5"/>
  <c r="K10" i="5"/>
  <c r="L10" i="5"/>
  <c r="M10" i="5"/>
  <c r="N10" i="5"/>
  <c r="D11" i="5"/>
  <c r="E11" i="5"/>
  <c r="F11" i="5"/>
  <c r="G11" i="5"/>
  <c r="H11" i="5"/>
  <c r="I11" i="5"/>
  <c r="J11" i="5"/>
  <c r="K11" i="5"/>
  <c r="L11" i="5"/>
  <c r="M11" i="5"/>
  <c r="N11" i="5"/>
  <c r="D12" i="5"/>
  <c r="E12" i="5"/>
  <c r="F12" i="5"/>
  <c r="G12" i="5"/>
  <c r="H12" i="5"/>
  <c r="I12" i="5"/>
  <c r="J12" i="5"/>
  <c r="K12" i="5"/>
  <c r="L12" i="5"/>
  <c r="M12" i="5"/>
  <c r="N12" i="5"/>
  <c r="D13" i="5"/>
  <c r="E13" i="5"/>
  <c r="F13" i="5"/>
  <c r="G13" i="5"/>
  <c r="H13" i="5"/>
  <c r="I13" i="5"/>
  <c r="J13" i="5"/>
  <c r="K13" i="5"/>
  <c r="L13" i="5"/>
  <c r="M13" i="5"/>
  <c r="N13" i="5"/>
  <c r="D14" i="5"/>
  <c r="E14" i="5"/>
  <c r="F14" i="5"/>
  <c r="G14" i="5"/>
  <c r="H14" i="5"/>
  <c r="I14" i="5"/>
  <c r="J14" i="5"/>
  <c r="K14" i="5"/>
  <c r="L14" i="5"/>
  <c r="M14" i="5"/>
  <c r="N14" i="5"/>
  <c r="D15" i="5"/>
  <c r="E15" i="5"/>
  <c r="F15" i="5"/>
  <c r="G15" i="5"/>
  <c r="H15" i="5"/>
  <c r="I15" i="5"/>
  <c r="J15" i="5"/>
  <c r="K15" i="5"/>
  <c r="L15" i="5"/>
  <c r="M15" i="5"/>
  <c r="N15" i="5"/>
  <c r="D16" i="5"/>
  <c r="E16" i="5"/>
  <c r="F16" i="5"/>
  <c r="G16" i="5"/>
  <c r="H16" i="5"/>
  <c r="I16" i="5"/>
  <c r="J16" i="5"/>
  <c r="K16" i="5"/>
  <c r="L16" i="5"/>
  <c r="M16" i="5"/>
  <c r="N16" i="5"/>
  <c r="D17" i="5"/>
  <c r="E17" i="5"/>
  <c r="F17" i="5"/>
  <c r="G17" i="5"/>
  <c r="H17" i="5"/>
  <c r="I17" i="5"/>
  <c r="J17" i="5"/>
  <c r="K17" i="5"/>
  <c r="L17" i="5"/>
  <c r="M17" i="5"/>
  <c r="N17" i="5"/>
  <c r="C9" i="5"/>
  <c r="C10" i="5"/>
  <c r="C11" i="5"/>
  <c r="C12" i="5"/>
  <c r="C13" i="5"/>
  <c r="C14" i="5"/>
  <c r="C15" i="5"/>
  <c r="C16" i="5"/>
  <c r="C17" i="5"/>
  <c r="C8" i="5"/>
  <c r="M10" i="6" l="1"/>
  <c r="M9" i="6"/>
  <c r="L3" i="6"/>
  <c r="M8" i="6"/>
  <c r="M11" i="6" s="1"/>
  <c r="L10" i="6"/>
  <c r="L4" i="6"/>
  <c r="L8" i="6"/>
  <c r="L11" i="6" s="1"/>
  <c r="M3" i="6"/>
  <c r="M6" i="6" s="1"/>
  <c r="L5" i="6"/>
  <c r="J20" i="5"/>
  <c r="D20" i="4"/>
  <c r="I20" i="5"/>
  <c r="K20" i="4"/>
  <c r="H20" i="5"/>
  <c r="J20" i="4"/>
  <c r="H20" i="4"/>
  <c r="M20" i="5"/>
  <c r="E20" i="5"/>
  <c r="G20" i="4"/>
  <c r="L20" i="4"/>
  <c r="N20" i="5"/>
  <c r="L20" i="5"/>
  <c r="D20" i="5"/>
  <c r="N20" i="4"/>
  <c r="F20" i="4"/>
  <c r="G20" i="5"/>
  <c r="I20" i="4"/>
  <c r="F20" i="5"/>
  <c r="K20" i="5"/>
  <c r="C20" i="5"/>
  <c r="C20" i="4"/>
  <c r="M20" i="4"/>
  <c r="E20" i="4"/>
  <c r="N19" i="4"/>
  <c r="M19" i="4"/>
  <c r="L19" i="4"/>
  <c r="K19" i="4"/>
  <c r="J19" i="4"/>
  <c r="I19" i="4"/>
  <c r="H19" i="4"/>
  <c r="G19" i="4"/>
  <c r="F19" i="4"/>
  <c r="E19" i="4"/>
  <c r="C19" i="4"/>
  <c r="N19" i="5"/>
  <c r="M19" i="5"/>
  <c r="L19" i="5"/>
  <c r="K19" i="5"/>
  <c r="J19" i="5"/>
  <c r="I19" i="5"/>
  <c r="H19" i="5"/>
  <c r="G19" i="5"/>
  <c r="F19" i="5"/>
  <c r="E19" i="5"/>
  <c r="C19" i="5"/>
  <c r="D19" i="5"/>
  <c r="D19" i="4"/>
  <c r="C5" i="3"/>
  <c r="D5" i="3"/>
  <c r="E5" i="3"/>
  <c r="F5" i="3"/>
  <c r="G5" i="3"/>
  <c r="H5" i="3"/>
  <c r="I5" i="3"/>
  <c r="J5" i="3"/>
  <c r="K5" i="3"/>
  <c r="C6" i="3"/>
  <c r="D6" i="3"/>
  <c r="E6" i="3"/>
  <c r="F6" i="3"/>
  <c r="G6" i="3"/>
  <c r="H6" i="3"/>
  <c r="I6" i="3"/>
  <c r="J6" i="3"/>
  <c r="K6" i="3"/>
  <c r="C8" i="3"/>
  <c r="D8" i="3"/>
  <c r="E8" i="3"/>
  <c r="F8" i="3"/>
  <c r="G8" i="3"/>
  <c r="H8" i="3"/>
  <c r="I8" i="3"/>
  <c r="J8" i="3"/>
  <c r="K8" i="3"/>
  <c r="C9" i="3"/>
  <c r="D9" i="3"/>
  <c r="E9" i="3"/>
  <c r="F9" i="3"/>
  <c r="G9" i="3"/>
  <c r="H9" i="3"/>
  <c r="I9" i="3"/>
  <c r="J9" i="3"/>
  <c r="K9" i="3"/>
  <c r="C10" i="3"/>
  <c r="D10" i="3"/>
  <c r="E10" i="3"/>
  <c r="F10" i="3"/>
  <c r="G10" i="3"/>
  <c r="H10" i="3"/>
  <c r="I10" i="3"/>
  <c r="J10" i="3"/>
  <c r="K10" i="3"/>
  <c r="C11" i="3"/>
  <c r="D11" i="3"/>
  <c r="E11" i="3"/>
  <c r="F11" i="3"/>
  <c r="G11" i="3"/>
  <c r="H11" i="3"/>
  <c r="I11" i="3"/>
  <c r="J11" i="3"/>
  <c r="K11" i="3"/>
  <c r="C12" i="3"/>
  <c r="D12" i="3"/>
  <c r="E12" i="3"/>
  <c r="F12" i="3"/>
  <c r="G12" i="3"/>
  <c r="H12" i="3"/>
  <c r="I12" i="3"/>
  <c r="J12" i="3"/>
  <c r="K12" i="3"/>
  <c r="C13" i="3"/>
  <c r="D13" i="3"/>
  <c r="E13" i="3"/>
  <c r="F13" i="3"/>
  <c r="G13" i="3"/>
  <c r="H13" i="3"/>
  <c r="I13" i="3"/>
  <c r="J13" i="3"/>
  <c r="K13" i="3"/>
  <c r="C14" i="3"/>
  <c r="D14" i="3"/>
  <c r="E14" i="3"/>
  <c r="F14" i="3"/>
  <c r="G14" i="3"/>
  <c r="H14" i="3"/>
  <c r="I14" i="3"/>
  <c r="J14" i="3"/>
  <c r="K14" i="3"/>
  <c r="C15" i="3"/>
  <c r="D15" i="3"/>
  <c r="E15" i="3"/>
  <c r="F15" i="3"/>
  <c r="G15" i="3"/>
  <c r="H15" i="3"/>
  <c r="I15" i="3"/>
  <c r="J15" i="3"/>
  <c r="K15" i="3"/>
  <c r="C16" i="3"/>
  <c r="D16" i="3"/>
  <c r="E16" i="3"/>
  <c r="F16" i="3"/>
  <c r="G16" i="3"/>
  <c r="H16" i="3"/>
  <c r="I16" i="3"/>
  <c r="J16" i="3"/>
  <c r="K16" i="3"/>
  <c r="C17" i="3"/>
  <c r="D17" i="3"/>
  <c r="E17" i="3"/>
  <c r="F17" i="3"/>
  <c r="G17" i="3"/>
  <c r="H17" i="3"/>
  <c r="I17" i="3"/>
  <c r="J17" i="3"/>
  <c r="K17" i="3"/>
  <c r="M5" i="3"/>
  <c r="N5" i="3"/>
  <c r="M6" i="3"/>
  <c r="N6" i="3"/>
  <c r="M8" i="3"/>
  <c r="N8" i="3"/>
  <c r="M9" i="3"/>
  <c r="N9" i="3"/>
  <c r="M10" i="3"/>
  <c r="N10" i="3"/>
  <c r="M11" i="3"/>
  <c r="N11" i="3"/>
  <c r="M12" i="3"/>
  <c r="N12" i="3"/>
  <c r="M13" i="3"/>
  <c r="N13" i="3"/>
  <c r="M14" i="3"/>
  <c r="N14" i="3"/>
  <c r="M15" i="3"/>
  <c r="N15" i="3"/>
  <c r="M16" i="3"/>
  <c r="N16" i="3"/>
  <c r="M17" i="3"/>
  <c r="N17" i="3"/>
  <c r="L8" i="3"/>
  <c r="L11" i="3"/>
  <c r="L10" i="3"/>
  <c r="L9" i="3"/>
  <c r="L6" i="3"/>
  <c r="L12" i="3"/>
  <c r="L13" i="3"/>
  <c r="L14" i="3"/>
  <c r="L15" i="3"/>
  <c r="L16" i="3"/>
  <c r="L17" i="3"/>
  <c r="L5" i="3"/>
  <c r="L6" i="6" l="1"/>
  <c r="C20" i="3"/>
  <c r="O20" i="4"/>
  <c r="O20" i="5"/>
  <c r="N20" i="3"/>
  <c r="L20" i="3"/>
  <c r="J20" i="3"/>
  <c r="H20" i="3"/>
  <c r="G20" i="3"/>
  <c r="M20" i="3"/>
  <c r="F20" i="3"/>
  <c r="E20" i="3"/>
  <c r="D20" i="3"/>
  <c r="I20" i="3"/>
  <c r="K20" i="3"/>
  <c r="L19" i="3"/>
  <c r="J19" i="3"/>
  <c r="N19" i="3"/>
  <c r="M19" i="3"/>
  <c r="G19" i="3"/>
  <c r="F19" i="3"/>
  <c r="I19" i="3"/>
  <c r="E19" i="3"/>
  <c r="H19" i="3"/>
  <c r="C19" i="3"/>
  <c r="K19" i="3"/>
  <c r="D19" i="3"/>
  <c r="O19" i="4"/>
  <c r="O19" i="5"/>
  <c r="O20" i="3" l="1"/>
  <c r="O19" i="3"/>
</calcChain>
</file>

<file path=xl/sharedStrings.xml><?xml version="1.0" encoding="utf-8"?>
<sst xmlns="http://schemas.openxmlformats.org/spreadsheetml/2006/main" count="37989" uniqueCount="415">
  <si>
    <t>CONS_CASES</t>
  </si>
  <si>
    <t>DATE_CASES</t>
  </si>
  <si>
    <t>INST_TYPE_CODE</t>
  </si>
  <si>
    <t>COUNT(DISTINCTD.TRAN_ID)</t>
  </si>
  <si>
    <t>SUM(D.TRAN_QTY)*100</t>
  </si>
  <si>
    <t>SUM(D.ACCT_SIGN*D.LINE_TOT_AMNT)</t>
  </si>
  <si>
    <t>30+</t>
  </si>
  <si>
    <t xml:space="preserve">select  </t>
  </si>
  <si>
    <t>CASE</t>
  </si>
  <si>
    <t xml:space="preserve">  WHEN d.tran_qty &lt; 0</t>
  </si>
  <si>
    <t xml:space="preserve">    WHEN d.tran_qty = 0</t>
  </si>
  <si>
    <t xml:space="preserve">      THEN '0'</t>
  </si>
  <si>
    <t xml:space="preserve">      WHEN d.tran_qty between 0.01 and 3.00</t>
  </si>
  <si>
    <t xml:space="preserve">        WHEN d.tran_qty between 3.01 and 6.00</t>
  </si>
  <si>
    <t xml:space="preserve">          WHEN d.tran_qty between 6.01 and 9.00</t>
  </si>
  <si>
    <t xml:space="preserve">            WHEN d.tran_qty between 9.01 and 12.00</t>
  </si>
  <si>
    <t xml:space="preserve">              WHEN d.tran_qty between 12.01 and 15.00</t>
  </si>
  <si>
    <t xml:space="preserve">                WHEN d.tran_qty between 15.01 and 18.00</t>
  </si>
  <si>
    <t xml:space="preserve">                  WHEN d.tran_qty between 18.01 and 21.00</t>
  </si>
  <si>
    <t xml:space="preserve">                    WHEN d.tran_qty between 21.01 and 24.00</t>
  </si>
  <si>
    <t xml:space="preserve">                      WHEN d.tran_qty between 24.01 and 27.00</t>
  </si>
  <si>
    <t xml:space="preserve">                        WHEN d.tran_qty between 27.01 and 30.00</t>
  </si>
  <si>
    <t>END AS CONS_CASES,</t>
  </si>
  <si>
    <t>END AS DATE_CASES,</t>
  </si>
  <si>
    <t xml:space="preserve">i.inst_type_code, count(distinct d.tran_id), sum(d.tran_qty)*100, sum(d.acct_sign*d.line_tot_amnt)  </t>
  </si>
  <si>
    <t>from cis_debit_lines d</t>
  </si>
  <si>
    <t>join cis_customers c on d.cust_id = c.cust_id</t>
  </si>
  <si>
    <t>join cis_installations i on d.inst_id=i.inst_id</t>
  </si>
  <si>
    <t>and d.tran_id not in (select tran_id from cis_transactions where fully_reversed_ind = 'Y')</t>
  </si>
  <si>
    <t>and d.REVENUE_GLIF_CODE = 'WAT-USAG'</t>
  </si>
  <si>
    <t>and d.task_code in ('BILL','ARBALCR','ARCREDIT','AW','DF','LEGALADJ','LNCANCEL','LR','VC','CA','CB','CC','CD','CE','CG','CI','CL','CT','CW','CZ','CM' ,'FC','REFCASH','REFCRED','REFZC','BX','BC','DM','BILLREV','DA','AA','DE','DCC','DI','DISONR','DQ','DT','PW')</t>
  </si>
  <si>
    <t xml:space="preserve">group by  </t>
  </si>
  <si>
    <t xml:space="preserve">end,  </t>
  </si>
  <si>
    <t>END,</t>
  </si>
  <si>
    <t>i.inst_type_code</t>
  </si>
  <si>
    <t>order by date_cases, cons_cases</t>
  </si>
  <si>
    <t>A. Monthly Count of General Service Residential Transactions with Consumption in each Set</t>
  </si>
  <si>
    <t>C. Total Monthly Charges for General Service Residential Transactions with Consumption in each Set</t>
  </si>
  <si>
    <t xml:space="preserve">    THEN '0-'</t>
  </si>
  <si>
    <t xml:space="preserve">        THEN '0+ to 3'</t>
  </si>
  <si>
    <t xml:space="preserve">          THEN '3+ to 6'</t>
  </si>
  <si>
    <t xml:space="preserve">            THEN '6+ to 9'</t>
  </si>
  <si>
    <t xml:space="preserve">              THEN '9+ to 12'</t>
  </si>
  <si>
    <t xml:space="preserve">                THEN '12+ to 15'</t>
  </si>
  <si>
    <t xml:space="preserve">                  THEN '15+ to 18'</t>
  </si>
  <si>
    <t xml:space="preserve">                    THEN '18+ to 21'</t>
  </si>
  <si>
    <t xml:space="preserve">                      THEN '21+ to 24'</t>
  </si>
  <si>
    <t xml:space="preserve">                        THEN '24+ to 27'</t>
  </si>
  <si>
    <t xml:space="preserve">                          THEN '27+ to 30'</t>
  </si>
  <si>
    <t xml:space="preserve">                          ELSE '30+'</t>
  </si>
  <si>
    <t>0+ to 3</t>
  </si>
  <si>
    <t>0-</t>
  </si>
  <si>
    <t>12+ to 15</t>
  </si>
  <si>
    <t>15+ to 18</t>
  </si>
  <si>
    <t>18+ to 21</t>
  </si>
  <si>
    <t>21+ to 24</t>
  </si>
  <si>
    <t>24+ to 27</t>
  </si>
  <si>
    <t>27+ to 30</t>
  </si>
  <si>
    <t>3+ to 6</t>
  </si>
  <si>
    <t>6+ to 9</t>
  </si>
  <si>
    <t>9+ to 12</t>
  </si>
  <si>
    <t xml:space="preserve">  WHEN d.creation_date between '01-jul-13' and '01-aug-13'</t>
  </si>
  <si>
    <t xml:space="preserve">    WHEN d.creation_date between '01-aug-13' and '01-sep-13'</t>
  </si>
  <si>
    <t xml:space="preserve">      WHEN d.creation_date between '01-sep-13' and '01-oct-13'</t>
  </si>
  <si>
    <t xml:space="preserve">        WHEN d.creation_date between '01-oct-13' and '01-nov-13'</t>
  </si>
  <si>
    <t xml:space="preserve">          WHEN d.creation_date between '01-nov-13' and '01-dec-13'</t>
  </si>
  <si>
    <t>and d.PERIOD_FROM_DATE &gt;='01-may-13'</t>
  </si>
  <si>
    <t xml:space="preserve">            WHEN d.creation_date between '01-dec-13' and '01-jan-14'</t>
  </si>
  <si>
    <t xml:space="preserve">              WHEN d.creation_date between '01-jan-14' and '01-feb-14'</t>
  </si>
  <si>
    <t xml:space="preserve">                WHEN d.creation_date between '01-feb-14' and '01-mar-14'</t>
  </si>
  <si>
    <t xml:space="preserve">                  WHEN d.creation_date between '01-mar-14' and '01-apr-14'</t>
  </si>
  <si>
    <t xml:space="preserve">                    WHEN d.creation_date between '01-apr-14' and '01-may-14'</t>
  </si>
  <si>
    <t xml:space="preserve">                      WHEN d.creation_date between '01-may-14' and '01-jun-14'</t>
  </si>
  <si>
    <t>where d.creation_date between '01-jul-13' and '01-jul-14'</t>
  </si>
  <si>
    <t xml:space="preserve">    THEN 'JUL 2013'</t>
  </si>
  <si>
    <t xml:space="preserve">      THEN 'AUG 2013'</t>
  </si>
  <si>
    <t xml:space="preserve">        THEN 'SEP 2013'</t>
  </si>
  <si>
    <t xml:space="preserve">          THEN 'OCT 2013'</t>
  </si>
  <si>
    <t xml:space="preserve">            THEN 'NOV 2013'</t>
  </si>
  <si>
    <t xml:space="preserve">              THEN 'DEC 2013'</t>
  </si>
  <si>
    <t xml:space="preserve">                THEN 'JAN 2014'</t>
  </si>
  <si>
    <t xml:space="preserve">                  THEN 'FEB 2014'</t>
  </si>
  <si>
    <t xml:space="preserve">                    THEN 'MAR 2014'</t>
  </si>
  <si>
    <t xml:space="preserve">                      THEN 'APR 2014'</t>
  </si>
  <si>
    <t xml:space="preserve">                        THEN 'MAY 2014'</t>
  </si>
  <si>
    <t xml:space="preserve">                        ELSE 'JUN 2014'</t>
  </si>
  <si>
    <t>APR 2014</t>
  </si>
  <si>
    <t>AUG 2013</t>
  </si>
  <si>
    <t>DEC 2013</t>
  </si>
  <si>
    <t>FEB 2014</t>
  </si>
  <si>
    <t>JAN 2014</t>
  </si>
  <si>
    <t>JUL 2013</t>
  </si>
  <si>
    <t>JUN 2014</t>
  </si>
  <si>
    <t>MAR 2014</t>
  </si>
  <si>
    <t>MAY 2014</t>
  </si>
  <si>
    <t>NOV 2013</t>
  </si>
  <si>
    <t>OCT 2013</t>
  </si>
  <si>
    <t>SEP 2013</t>
  </si>
  <si>
    <t>and c.cust_type_code in ('4', 'G', 'P', 'W') and i.inst_type_code in ('08','10','11','12')</t>
  </si>
  <si>
    <t>B. Total Monthly Consumption (CF) for General Service Residential Transactions with Consumption in each Set</t>
  </si>
  <si>
    <t>CCF Range</t>
  </si>
  <si>
    <t>27-JUN-14</t>
  </si>
  <si>
    <t>11</t>
  </si>
  <si>
    <t>12</t>
  </si>
  <si>
    <t>26-JUN-14</t>
  </si>
  <si>
    <t>25-JUN-14</t>
  </si>
  <si>
    <t>24-JUN-14</t>
  </si>
  <si>
    <t>23-JUN-14</t>
  </si>
  <si>
    <t>20-JUN-14</t>
  </si>
  <si>
    <t>19-JUN-14</t>
  </si>
  <si>
    <t>18-JUN-14</t>
  </si>
  <si>
    <t>17-JUN-14</t>
  </si>
  <si>
    <t>16-JUN-14</t>
  </si>
  <si>
    <t>14-JUN-14</t>
  </si>
  <si>
    <t>13-JUN-14</t>
  </si>
  <si>
    <t>12-JUN-14</t>
  </si>
  <si>
    <t>11-JUN-14</t>
  </si>
  <si>
    <t>10-JUN-14</t>
  </si>
  <si>
    <t>09-JUN-14</t>
  </si>
  <si>
    <t>06-JUN-14</t>
  </si>
  <si>
    <t>05-JUN-14</t>
  </si>
  <si>
    <t>04-JUN-14</t>
  </si>
  <si>
    <t>03-JUN-14</t>
  </si>
  <si>
    <t>02-JUN-14</t>
  </si>
  <si>
    <t>30-MAY-14</t>
  </si>
  <si>
    <t>29-MAY-14</t>
  </si>
  <si>
    <t>28-MAY-14</t>
  </si>
  <si>
    <t>27-MAY-14</t>
  </si>
  <si>
    <t>23-MAY-14</t>
  </si>
  <si>
    <t>22-MAY-14</t>
  </si>
  <si>
    <t>21-MAY-14</t>
  </si>
  <si>
    <t>20-MAY-14</t>
  </si>
  <si>
    <t>19-MAY-14</t>
  </si>
  <si>
    <t>17-MAY-14</t>
  </si>
  <si>
    <t>16-MAY-14</t>
  </si>
  <si>
    <t>15-MAY-14</t>
  </si>
  <si>
    <t>14-MAY-14</t>
  </si>
  <si>
    <t>13-MAY-14</t>
  </si>
  <si>
    <t>12-MAY-14</t>
  </si>
  <si>
    <t>09-MAY-14</t>
  </si>
  <si>
    <t>10</t>
  </si>
  <si>
    <t>08-MAY-14</t>
  </si>
  <si>
    <t>07-MAY-14</t>
  </si>
  <si>
    <t>06-MAY-14</t>
  </si>
  <si>
    <t>05-MAY-14</t>
  </si>
  <si>
    <t>02-MAY-14</t>
  </si>
  <si>
    <t>01-MAY-14</t>
  </si>
  <si>
    <t>29-APR-14</t>
  </si>
  <si>
    <t>28-APR-14</t>
  </si>
  <si>
    <t>26-APR-14</t>
  </si>
  <si>
    <t>25-APR-14</t>
  </si>
  <si>
    <t>23-APR-14</t>
  </si>
  <si>
    <t>22-APR-14</t>
  </si>
  <si>
    <t>21-APR-14</t>
  </si>
  <si>
    <t>17-APR-14</t>
  </si>
  <si>
    <t>16-APR-14</t>
  </si>
  <si>
    <t>15-APR-14</t>
  </si>
  <si>
    <t>14-APR-14</t>
  </si>
  <si>
    <t>12-APR-14</t>
  </si>
  <si>
    <t>11-APR-14</t>
  </si>
  <si>
    <t>10-APR-14</t>
  </si>
  <si>
    <t>09-APR-14</t>
  </si>
  <si>
    <t>08-APR-14</t>
  </si>
  <si>
    <t>07-APR-14</t>
  </si>
  <si>
    <t>04-APR-14</t>
  </si>
  <si>
    <t>03-APR-14</t>
  </si>
  <si>
    <t>02-APR-14</t>
  </si>
  <si>
    <t>01-APR-14</t>
  </si>
  <si>
    <t>31-MAR-14</t>
  </si>
  <si>
    <t>28-MAR-14</t>
  </si>
  <si>
    <t>27-MAR-14</t>
  </si>
  <si>
    <t>26-MAR-14</t>
  </si>
  <si>
    <t>25-MAR-14</t>
  </si>
  <si>
    <t>24-MAR-14</t>
  </si>
  <si>
    <t>21-MAR-14</t>
  </si>
  <si>
    <t>20-MAR-14</t>
  </si>
  <si>
    <t>19-MAR-14</t>
  </si>
  <si>
    <t>18-MAR-14</t>
  </si>
  <si>
    <t>17-MAR-14</t>
  </si>
  <si>
    <t>14-MAR-14</t>
  </si>
  <si>
    <t>13-MAR-14</t>
  </si>
  <si>
    <t>12-MAR-14</t>
  </si>
  <si>
    <t>11-MAR-14</t>
  </si>
  <si>
    <t>10-MAR-14</t>
  </si>
  <si>
    <t>07-MAR-14</t>
  </si>
  <si>
    <t>06-MAR-14</t>
  </si>
  <si>
    <t>05-MAR-14</t>
  </si>
  <si>
    <t>04-MAR-14</t>
  </si>
  <si>
    <t>03-MAR-14</t>
  </si>
  <si>
    <t>28-FEB-14</t>
  </si>
  <si>
    <t>27-FEB-14</t>
  </si>
  <si>
    <t>26-FEB-14</t>
  </si>
  <si>
    <t>25-FEB-14</t>
  </si>
  <si>
    <t>24-FEB-14</t>
  </si>
  <si>
    <t>21-FEB-14</t>
  </si>
  <si>
    <t>20-FEB-14</t>
  </si>
  <si>
    <t>19-FEB-14</t>
  </si>
  <si>
    <t>18-FEB-14</t>
  </si>
  <si>
    <t>14-FEB-14</t>
  </si>
  <si>
    <t>13-FEB-14</t>
  </si>
  <si>
    <t>12-FEB-14</t>
  </si>
  <si>
    <t>11-FEB-14</t>
  </si>
  <si>
    <t>10-FEB-14</t>
  </si>
  <si>
    <t>07-FEB-14</t>
  </si>
  <si>
    <t>06-FEB-14</t>
  </si>
  <si>
    <t>05-FEB-14</t>
  </si>
  <si>
    <t>04-FEB-14</t>
  </si>
  <si>
    <t>03-FEB-14</t>
  </si>
  <si>
    <t>30-JAN-14</t>
  </si>
  <si>
    <t>29-JAN-14</t>
  </si>
  <si>
    <t>28-JAN-14</t>
  </si>
  <si>
    <t>27-JAN-14</t>
  </si>
  <si>
    <t>24-JAN-14</t>
  </si>
  <si>
    <t>23-JAN-14</t>
  </si>
  <si>
    <t>22-JAN-14</t>
  </si>
  <si>
    <t>21-JAN-14</t>
  </si>
  <si>
    <t>18-JAN-14</t>
  </si>
  <si>
    <t>17-JAN-14</t>
  </si>
  <si>
    <t>16-JAN-14</t>
  </si>
  <si>
    <t>15-JAN-14</t>
  </si>
  <si>
    <t>14-JAN-14</t>
  </si>
  <si>
    <t>13-JAN-14</t>
  </si>
  <si>
    <t>10-JAN-14</t>
  </si>
  <si>
    <t>09-JAN-14</t>
  </si>
  <si>
    <t>08-JAN-14</t>
  </si>
  <si>
    <t>07-JAN-14</t>
  </si>
  <si>
    <t>06-JAN-14</t>
  </si>
  <si>
    <t>03-JAN-14</t>
  </si>
  <si>
    <t>02-JAN-14</t>
  </si>
  <si>
    <t>31-DEC-13</t>
  </si>
  <si>
    <t>30-DEC-13</t>
  </si>
  <si>
    <t>27-DEC-13</t>
  </si>
  <si>
    <t>26-DEC-13</t>
  </si>
  <si>
    <t>24-DEC-13</t>
  </si>
  <si>
    <t>23-DEC-13</t>
  </si>
  <si>
    <t>20-DEC-13</t>
  </si>
  <si>
    <t>19-DEC-13</t>
  </si>
  <si>
    <t>18-DEC-13</t>
  </si>
  <si>
    <t>17-DEC-13</t>
  </si>
  <si>
    <t>16-DEC-13</t>
  </si>
  <si>
    <t>14-DEC-13</t>
  </si>
  <si>
    <t>13-DEC-13</t>
  </si>
  <si>
    <t>12-DEC-13</t>
  </si>
  <si>
    <t>11-DEC-13</t>
  </si>
  <si>
    <t>10-DEC-13</t>
  </si>
  <si>
    <t>09-DEC-13</t>
  </si>
  <si>
    <t>06-DEC-13</t>
  </si>
  <si>
    <t>05-DEC-13</t>
  </si>
  <si>
    <t>04-DEC-13</t>
  </si>
  <si>
    <t>03-DEC-13</t>
  </si>
  <si>
    <t>02-DEC-13</t>
  </si>
  <si>
    <t>29-NOV-13</t>
  </si>
  <si>
    <t>27-NOV-13</t>
  </si>
  <si>
    <t>26-NOV-13</t>
  </si>
  <si>
    <t>25-NOV-13</t>
  </si>
  <si>
    <t>22-NOV-13</t>
  </si>
  <si>
    <t>21-NOV-13</t>
  </si>
  <si>
    <t>20-NOV-13</t>
  </si>
  <si>
    <t>19-NOV-13</t>
  </si>
  <si>
    <t>18-NOV-13</t>
  </si>
  <si>
    <t>15-NOV-13</t>
  </si>
  <si>
    <t>14-NOV-13</t>
  </si>
  <si>
    <t>13-NOV-13</t>
  </si>
  <si>
    <t>12-NOV-13</t>
  </si>
  <si>
    <t>09-NOV-13</t>
  </si>
  <si>
    <t>08-NOV-13</t>
  </si>
  <si>
    <t>07-NOV-13</t>
  </si>
  <si>
    <t>06-NOV-13</t>
  </si>
  <si>
    <t>05-NOV-13</t>
  </si>
  <si>
    <t>04-NOV-13</t>
  </si>
  <si>
    <t>01-NOV-13</t>
  </si>
  <si>
    <t>30-OCT-13</t>
  </si>
  <si>
    <t>29-OCT-13</t>
  </si>
  <si>
    <t>28-OCT-13</t>
  </si>
  <si>
    <t>25-OCT-13</t>
  </si>
  <si>
    <t>24-OCT-13</t>
  </si>
  <si>
    <t>23-OCT-13</t>
  </si>
  <si>
    <t>22-OCT-13</t>
  </si>
  <si>
    <t>21-OCT-13</t>
  </si>
  <si>
    <t>18-OCT-13</t>
  </si>
  <si>
    <t>17-OCT-13</t>
  </si>
  <si>
    <t>16-OCT-13</t>
  </si>
  <si>
    <t>15-OCT-13</t>
  </si>
  <si>
    <t>11-OCT-13</t>
  </si>
  <si>
    <t>10-OCT-13</t>
  </si>
  <si>
    <t>09-OCT-13</t>
  </si>
  <si>
    <t>08-OCT-13</t>
  </si>
  <si>
    <t>07-OCT-13</t>
  </si>
  <si>
    <t>05-OCT-13</t>
  </si>
  <si>
    <t>04-OCT-13</t>
  </si>
  <si>
    <t>03-OCT-13</t>
  </si>
  <si>
    <t>02-OCT-13</t>
  </si>
  <si>
    <t>01-OCT-13</t>
  </si>
  <si>
    <t>30-SEP-13</t>
  </si>
  <si>
    <t>28-SEP-13</t>
  </si>
  <si>
    <t>27-SEP-13</t>
  </si>
  <si>
    <t>26-SEP-13</t>
  </si>
  <si>
    <t>25-SEP-13</t>
  </si>
  <si>
    <t>24-SEP-13</t>
  </si>
  <si>
    <t>23-SEP-13</t>
  </si>
  <si>
    <t>21-SEP-13</t>
  </si>
  <si>
    <t>20-SEP-13</t>
  </si>
  <si>
    <t>19-SEP-13</t>
  </si>
  <si>
    <t>18-SEP-13</t>
  </si>
  <si>
    <t>17-SEP-13</t>
  </si>
  <si>
    <t>16-SEP-13</t>
  </si>
  <si>
    <t>13-SEP-13</t>
  </si>
  <si>
    <t>12-SEP-13</t>
  </si>
  <si>
    <t>11-SEP-13</t>
  </si>
  <si>
    <t>10-SEP-13</t>
  </si>
  <si>
    <t>09-SEP-13</t>
  </si>
  <si>
    <t>06-SEP-13</t>
  </si>
  <si>
    <t>05-SEP-13</t>
  </si>
  <si>
    <t>04-SEP-13</t>
  </si>
  <si>
    <t>03-SEP-13</t>
  </si>
  <si>
    <t>31-AUG-13</t>
  </si>
  <si>
    <t>29-AUG-13</t>
  </si>
  <si>
    <t>28-AUG-13</t>
  </si>
  <si>
    <t>27-AUG-13</t>
  </si>
  <si>
    <t>26-AUG-13</t>
  </si>
  <si>
    <t>23-AUG-13</t>
  </si>
  <si>
    <t>22-AUG-13</t>
  </si>
  <si>
    <t>21-AUG-13</t>
  </si>
  <si>
    <t>20-AUG-13</t>
  </si>
  <si>
    <t>19-AUG-13</t>
  </si>
  <si>
    <t>16-AUG-13</t>
  </si>
  <si>
    <t>15-AUG-13</t>
  </si>
  <si>
    <t>14-AUG-13</t>
  </si>
  <si>
    <t>13-AUG-13</t>
  </si>
  <si>
    <t>12-AUG-13</t>
  </si>
  <si>
    <t>09-AUG-13</t>
  </si>
  <si>
    <t>08-AUG-13</t>
  </si>
  <si>
    <t>07-AUG-13</t>
  </si>
  <si>
    <t>06-AUG-13</t>
  </si>
  <si>
    <t>05-AUG-13</t>
  </si>
  <si>
    <t>02-AUG-13</t>
  </si>
  <si>
    <t>01-AUG-13</t>
  </si>
  <si>
    <t>30-JUL-13</t>
  </si>
  <si>
    <t>29-JUL-13</t>
  </si>
  <si>
    <t>26-JUL-13</t>
  </si>
  <si>
    <t>25-JUL-13</t>
  </si>
  <si>
    <t>24-JUL-13</t>
  </si>
  <si>
    <t>23-JUL-13</t>
  </si>
  <si>
    <t>22-JUL-13</t>
  </si>
  <si>
    <t>19-JUL-13</t>
  </si>
  <si>
    <t>18-JUL-13</t>
  </si>
  <si>
    <t>17-JUL-13</t>
  </si>
  <si>
    <t>16-JUL-13</t>
  </si>
  <si>
    <t>15-JUL-13</t>
  </si>
  <si>
    <t>12-JUL-13</t>
  </si>
  <si>
    <t>11-JUL-13</t>
  </si>
  <si>
    <t>10-JUL-13</t>
  </si>
  <si>
    <t>09-JUL-13</t>
  </si>
  <si>
    <t>08-JUL-13</t>
  </si>
  <si>
    <t>05-JUL-13</t>
  </si>
  <si>
    <t>03-JUL-13</t>
  </si>
  <si>
    <t>02-JUL-13</t>
  </si>
  <si>
    <t>01-JUL-13</t>
  </si>
  <si>
    <t>28-JUN-14</t>
  </si>
  <si>
    <t>21-JUN-14</t>
  </si>
  <si>
    <t>03-MAY-14</t>
  </si>
  <si>
    <t>30-APR-14</t>
  </si>
  <si>
    <t>05-APR-14</t>
  </si>
  <si>
    <t>31-JAN-14</t>
  </si>
  <si>
    <t>25-JAN-14</t>
  </si>
  <si>
    <t>19-OCT-13</t>
  </si>
  <si>
    <t>12-OCT-13</t>
  </si>
  <si>
    <t>14-SEP-13</t>
  </si>
  <si>
    <t>17-AUG-13</t>
  </si>
  <si>
    <t>30-JUN-14</t>
  </si>
  <si>
    <t>24-MAY-14</t>
  </si>
  <si>
    <t>24-APR-14</t>
  </si>
  <si>
    <t>30-AUG-13</t>
  </si>
  <si>
    <t>11-JAN-14</t>
  </si>
  <si>
    <t>23-NOV-13</t>
  </si>
  <si>
    <t>02-NOV-13</t>
  </si>
  <si>
    <t>24-AUG-13</t>
  </si>
  <si>
    <t>22-FEB-14</t>
  </si>
  <si>
    <t>31-JUL-13</t>
  </si>
  <si>
    <t>07-DEC-13</t>
  </si>
  <si>
    <t>07-JUN-14</t>
  </si>
  <si>
    <t>31-MAY-14</t>
  </si>
  <si>
    <t>10-MAY-14</t>
  </si>
  <si>
    <t>31-OCT-13</t>
  </si>
  <si>
    <t>TRAN_IDs in more than two tiers, all positive</t>
  </si>
  <si>
    <t>TRAN_IDs in more than two tiers, one zero</t>
  </si>
  <si>
    <t>TRAN_IDs in more than two tiers, one negative</t>
  </si>
  <si>
    <t>TRAN_IDs in more than two tiers</t>
  </si>
  <si>
    <t>TRAN_IDs in two tiers, both positive</t>
  </si>
  <si>
    <t>TRAN_IDs in two tiers, one zero</t>
  </si>
  <si>
    <t>TRAN_IDs in two tiers, one negative</t>
  </si>
  <si>
    <t>TRAN_IDs in two tiers</t>
  </si>
  <si>
    <t>Total</t>
  </si>
  <si>
    <t>Unique</t>
  </si>
  <si>
    <t>DIFF_TIERS</t>
  </si>
  <si>
    <t>MAX_TIER</t>
  </si>
  <si>
    <t>MIN_TIER</t>
  </si>
  <si>
    <t>MAXTRAN</t>
  </si>
  <si>
    <t>MINTRAN</t>
  </si>
  <si>
    <t>COUNT(D.TRAN_ID)</t>
  </si>
  <si>
    <t>TRAN_ID</t>
  </si>
  <si>
    <t>CREATION_DATE</t>
  </si>
  <si>
    <t xml:space="preserve">select i.inst_type_code, d.creation_date, d.tran_id, count (d.tran_id),  min (d.tran_qty) as MINTRAN, max (tran_qty) as MAXTRAN </t>
  </si>
  <si>
    <t xml:space="preserve">from cis_debit_lines d </t>
  </si>
  <si>
    <t xml:space="preserve">join cis_customers c on d.cust_id = c.cust_id </t>
  </si>
  <si>
    <t xml:space="preserve">join cis_installations i on d.inst_id=i.inst_id </t>
  </si>
  <si>
    <t xml:space="preserve">where d.creation_date between '01-jul-13' and '01-aug-14' </t>
  </si>
  <si>
    <t xml:space="preserve">and d.PERIOD_FROM_DATE &gt;='01-may-13' </t>
  </si>
  <si>
    <t xml:space="preserve">and d.tran_id not in (select tran_id from cis_transactions where fully_reversed_ind = 'Y') </t>
  </si>
  <si>
    <t xml:space="preserve">and d.REVENUE_GLIF_CODE = 'WAT-USAG' </t>
  </si>
  <si>
    <t xml:space="preserve">and d.task_code in ('BILL','ARBALCR','ARCREDIT','AW','DF','LEGALADJ','LNCANCEL','LR','VC','CA','CB','CC','CD','CE','CG','CI','CL','CT','CW','CZ','CM' ,'FC','REFCASH','REFCRED','REFZC','BX','BC','DM','BILLREV','DA','AA','DE','DCC','DI','DISONR','DQ','DT','PW') </t>
  </si>
  <si>
    <t xml:space="preserve">and c.cust_type_code in ('4', 'G', 'P', 'W') and i.inst_type_code in ('8','10','11','12') </t>
  </si>
  <si>
    <t xml:space="preserve">having count(tran_id)&gt;1 </t>
  </si>
  <si>
    <t>group by d.creation_date, d.tran_id, i.inst_type_code</t>
  </si>
  <si>
    <t>Excl. Neg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</si>
</sst>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(* #,##0.00_);_(* \(#,##0.00\);_(* &quot;-&quot;??_);_(@_)"/>
    <numFmt numFmtId="164" formatCode="_(* #,##0_);_(* \(#,##0\);_(* &quot;-&quot;??_);_(@_)"/>
  </numFmts>
  <fonts count="7">
    <font>
      <sz val="11"/>
      <color indexed="8"/>
      <name val="Calibri"/>
      <family val="2"/>
      <scheme val="minor"/>
    </font>
    <font>
      <sz val="11"/>
      <name val="Dialog"/>
    </font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11"/>
      <color rgb="FF000000"/>
      <name val="Calibri"/>
      <family val="2"/>
      <scheme val="minor"/>
    </font>
    <font>
      <b/>
      <i/>
      <sz val="11"/>
      <color indexed="8"/>
      <name val="Calibri"/>
      <family val="2"/>
      <scheme val="minor"/>
    </font>
    <font>
      <i/>
      <sz val="11"/>
      <color indexed="8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-0.499984740745262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43" fontId="2" fillId="0" borderId="0" applyFont="0" applyFill="0" applyBorder="0" applyAlignment="0" applyProtection="0"/>
  </cellStyleXfs>
  <cellXfs count="19">
    <xf numFmtId="0" fontId="0" fillId="0" borderId="0" xfId="0"/>
    <xf numFmtId="0" fontId="1" fillId="0" borderId="0" xfId="0" applyFont="1" applyAlignment="1">
      <alignment horizontal="right"/>
    </xf>
    <xf numFmtId="164" fontId="0" fillId="0" borderId="0" xfId="1" applyNumberFormat="1" applyFont="1"/>
    <xf numFmtId="164" fontId="0" fillId="2" borderId="0" xfId="1" applyNumberFormat="1" applyFont="1" applyFill="1"/>
    <xf numFmtId="0" fontId="3" fillId="0" borderId="0" xfId="0" applyFont="1"/>
    <xf numFmtId="164" fontId="3" fillId="0" borderId="0" xfId="1" applyNumberFormat="1" applyFont="1"/>
    <xf numFmtId="0" fontId="3" fillId="0" borderId="0" xfId="0" applyFont="1" applyAlignment="1">
      <alignment horizontal="left"/>
    </xf>
    <xf numFmtId="0" fontId="4" fillId="0" borderId="0" xfId="0" applyFont="1" applyAlignment="1">
      <alignment vertical="center"/>
    </xf>
    <xf numFmtId="17" fontId="0" fillId="0" borderId="0" xfId="0" applyNumberFormat="1"/>
    <xf numFmtId="164" fontId="0" fillId="0" borderId="0" xfId="0" applyNumberFormat="1"/>
    <xf numFmtId="164" fontId="5" fillId="0" borderId="0" xfId="1" applyNumberFormat="1" applyFont="1"/>
    <xf numFmtId="164" fontId="6" fillId="0" borderId="0" xfId="1" applyNumberFormat="1" applyFont="1"/>
    <xf numFmtId="0" fontId="6" fillId="0" borderId="0" xfId="0" applyFont="1"/>
    <xf numFmtId="0" fontId="5" fillId="0" borderId="0" xfId="0" applyFont="1"/>
    <xf numFmtId="164" fontId="6" fillId="0" borderId="0" xfId="0" applyNumberFormat="1" applyFont="1"/>
    <xf numFmtId="43" fontId="0" fillId="0" borderId="0" xfId="0" applyNumberFormat="1"/>
    <xf numFmtId="43" fontId="0" fillId="0" borderId="0" xfId="1" applyNumberFormat="1" applyFont="1"/>
    <xf numFmtId="43" fontId="0" fillId="2" borderId="0" xfId="1" applyNumberFormat="1" applyFont="1" applyFill="1"/>
    <xf numFmtId="43" fontId="6" fillId="0" borderId="0" xfId="1" applyNumberFormat="1" applyFont="1"/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614"/>
  <sheetViews>
    <sheetView workbookViewId="0">
      <pane ySplit="1" topLeftCell="A41" activePane="bottomLeft" state="frozen"/>
      <selection pane="bottomLeft" activeCell="M51" sqref="M51"/>
    </sheetView>
  </sheetViews>
  <sheetFormatPr defaultRowHeight="14.4"/>
  <sheetData>
    <row r="1" spans="1: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>
      <c r="A2">
        <v>0</v>
      </c>
      <c r="B2" s="8">
        <v>41730</v>
      </c>
      <c r="C2">
        <v>8</v>
      </c>
      <c r="D2" s="1">
        <v>53</v>
      </c>
      <c r="E2" s="1">
        <v>0</v>
      </c>
      <c r="F2" s="1">
        <v>0</v>
      </c>
    </row>
    <row r="3" spans="1:6">
      <c r="A3">
        <v>0</v>
      </c>
      <c r="B3" s="8">
        <v>41730</v>
      </c>
      <c r="C3">
        <v>10</v>
      </c>
      <c r="D3" s="1">
        <v>88</v>
      </c>
      <c r="E3" s="1">
        <v>0</v>
      </c>
      <c r="F3" s="1">
        <v>0</v>
      </c>
    </row>
    <row r="4" spans="1:6">
      <c r="A4">
        <v>0</v>
      </c>
      <c r="B4" s="8">
        <v>41730</v>
      </c>
      <c r="C4">
        <v>11</v>
      </c>
      <c r="D4" s="1">
        <v>51960</v>
      </c>
      <c r="E4" s="1">
        <v>0</v>
      </c>
      <c r="F4" s="1">
        <v>0</v>
      </c>
    </row>
    <row r="5" spans="1:6">
      <c r="A5">
        <v>0</v>
      </c>
      <c r="B5" s="8">
        <v>41730</v>
      </c>
      <c r="C5">
        <v>12</v>
      </c>
      <c r="D5" s="1">
        <v>3645</v>
      </c>
      <c r="E5" s="1">
        <v>0</v>
      </c>
      <c r="F5" s="1">
        <v>0</v>
      </c>
    </row>
    <row r="6" spans="1:6">
      <c r="A6" t="s">
        <v>50</v>
      </c>
      <c r="B6" s="8">
        <v>41730</v>
      </c>
      <c r="C6">
        <v>8</v>
      </c>
      <c r="D6" s="1">
        <v>413</v>
      </c>
      <c r="E6" s="1">
        <v>90200</v>
      </c>
      <c r="F6" s="1">
        <v>3348.14</v>
      </c>
    </row>
    <row r="7" spans="1:6">
      <c r="A7" t="s">
        <v>50</v>
      </c>
      <c r="B7" s="8">
        <v>41730</v>
      </c>
      <c r="C7">
        <v>10</v>
      </c>
      <c r="D7" s="1">
        <v>161</v>
      </c>
      <c r="E7" s="1">
        <v>37000</v>
      </c>
      <c r="F7" s="1">
        <v>1373.49</v>
      </c>
    </row>
    <row r="8" spans="1:6">
      <c r="A8" t="s">
        <v>50</v>
      </c>
      <c r="B8" s="8">
        <v>41730</v>
      </c>
      <c r="C8">
        <v>11</v>
      </c>
      <c r="D8" s="1">
        <v>118238</v>
      </c>
      <c r="E8" s="1">
        <v>25778000</v>
      </c>
      <c r="F8" s="1">
        <v>956687.33</v>
      </c>
    </row>
    <row r="9" spans="1:6">
      <c r="A9" t="s">
        <v>50</v>
      </c>
      <c r="B9" s="8">
        <v>41730</v>
      </c>
      <c r="C9">
        <v>12</v>
      </c>
      <c r="D9" s="1">
        <v>5978</v>
      </c>
      <c r="E9" s="1">
        <v>1315300</v>
      </c>
      <c r="F9" s="1">
        <v>48819.83</v>
      </c>
    </row>
    <row r="10" spans="1:6">
      <c r="A10" t="s">
        <v>51</v>
      </c>
      <c r="B10" s="8">
        <v>41730</v>
      </c>
      <c r="C10">
        <v>8</v>
      </c>
      <c r="D10" s="1">
        <v>1</v>
      </c>
      <c r="E10" s="1">
        <v>-500</v>
      </c>
      <c r="F10" s="1">
        <v>-18.559999999999999</v>
      </c>
    </row>
    <row r="11" spans="1:6">
      <c r="A11" t="s">
        <v>51</v>
      </c>
      <c r="B11" s="8">
        <v>41730</v>
      </c>
      <c r="C11">
        <v>10</v>
      </c>
      <c r="D11" s="1">
        <v>1</v>
      </c>
      <c r="E11" s="1">
        <v>-200</v>
      </c>
      <c r="F11" s="1">
        <v>-7.42</v>
      </c>
    </row>
    <row r="12" spans="1:6">
      <c r="A12" t="s">
        <v>51</v>
      </c>
      <c r="B12" s="8">
        <v>41730</v>
      </c>
      <c r="C12">
        <v>11</v>
      </c>
      <c r="D12" s="1">
        <v>1075</v>
      </c>
      <c r="E12" s="1">
        <v>-2176800</v>
      </c>
      <c r="F12" s="1">
        <v>-77419.37</v>
      </c>
    </row>
    <row r="13" spans="1:6">
      <c r="A13" t="s">
        <v>51</v>
      </c>
      <c r="B13" s="8">
        <v>41730</v>
      </c>
      <c r="C13">
        <v>12</v>
      </c>
      <c r="D13" s="1">
        <v>132</v>
      </c>
      <c r="E13" s="1">
        <v>-1189100</v>
      </c>
      <c r="F13" s="1">
        <v>-39234.300000000003</v>
      </c>
    </row>
    <row r="14" spans="1:6">
      <c r="A14" t="s">
        <v>52</v>
      </c>
      <c r="B14" s="8">
        <v>41730</v>
      </c>
      <c r="C14">
        <v>8</v>
      </c>
      <c r="D14" s="1">
        <v>10</v>
      </c>
      <c r="E14" s="1">
        <v>13900</v>
      </c>
      <c r="F14" s="1">
        <v>515.99</v>
      </c>
    </row>
    <row r="15" spans="1:6">
      <c r="A15" t="s">
        <v>52</v>
      </c>
      <c r="B15" s="8">
        <v>41730</v>
      </c>
      <c r="C15">
        <v>10</v>
      </c>
      <c r="D15" s="1">
        <v>32</v>
      </c>
      <c r="E15" s="1">
        <v>44200</v>
      </c>
      <c r="F15" s="1">
        <v>1640.78</v>
      </c>
    </row>
    <row r="16" spans="1:6">
      <c r="A16" t="s">
        <v>52</v>
      </c>
      <c r="B16" s="8">
        <v>41730</v>
      </c>
      <c r="C16">
        <v>11</v>
      </c>
      <c r="D16" s="1">
        <v>7488</v>
      </c>
      <c r="E16" s="1">
        <v>10340600</v>
      </c>
      <c r="F16" s="1">
        <v>383814.32</v>
      </c>
    </row>
    <row r="17" spans="1:6">
      <c r="A17" t="s">
        <v>52</v>
      </c>
      <c r="B17" s="8">
        <v>41730</v>
      </c>
      <c r="C17">
        <v>12</v>
      </c>
      <c r="D17" s="1">
        <v>2653</v>
      </c>
      <c r="E17" s="1">
        <v>3677200</v>
      </c>
      <c r="F17" s="1">
        <v>136489.79</v>
      </c>
    </row>
    <row r="18" spans="1:6">
      <c r="A18" t="s">
        <v>53</v>
      </c>
      <c r="B18" s="8">
        <v>41730</v>
      </c>
      <c r="C18">
        <v>8</v>
      </c>
      <c r="D18" s="1">
        <v>3</v>
      </c>
      <c r="E18" s="1">
        <v>5100</v>
      </c>
      <c r="F18" s="1">
        <v>189.31</v>
      </c>
    </row>
    <row r="19" spans="1:6">
      <c r="A19" t="s">
        <v>53</v>
      </c>
      <c r="B19" s="8">
        <v>41730</v>
      </c>
      <c r="C19">
        <v>10</v>
      </c>
      <c r="D19" s="1">
        <v>17</v>
      </c>
      <c r="E19" s="1">
        <v>28600</v>
      </c>
      <c r="F19" s="1">
        <v>1061.5999999999999</v>
      </c>
    </row>
    <row r="20" spans="1:6">
      <c r="A20" t="s">
        <v>53</v>
      </c>
      <c r="B20" s="8">
        <v>41730</v>
      </c>
      <c r="C20">
        <v>11</v>
      </c>
      <c r="D20" s="1">
        <v>3200</v>
      </c>
      <c r="E20" s="1">
        <v>5385900</v>
      </c>
      <c r="F20" s="1">
        <v>199859.48</v>
      </c>
    </row>
    <row r="21" spans="1:6">
      <c r="A21" t="s">
        <v>53</v>
      </c>
      <c r="B21" s="8">
        <v>41730</v>
      </c>
      <c r="C21">
        <v>12</v>
      </c>
      <c r="D21" s="1">
        <v>1595</v>
      </c>
      <c r="E21" s="1">
        <v>2697800</v>
      </c>
      <c r="F21" s="1">
        <v>100124.24</v>
      </c>
    </row>
    <row r="22" spans="1:6">
      <c r="A22" t="s">
        <v>54</v>
      </c>
      <c r="B22" s="8">
        <v>41730</v>
      </c>
      <c r="C22">
        <v>8</v>
      </c>
      <c r="D22" s="1">
        <v>5</v>
      </c>
      <c r="E22" s="1">
        <v>9700</v>
      </c>
      <c r="F22" s="1">
        <v>359.38</v>
      </c>
    </row>
    <row r="23" spans="1:6">
      <c r="A23" t="s">
        <v>54</v>
      </c>
      <c r="B23" s="8">
        <v>41730</v>
      </c>
      <c r="C23">
        <v>10</v>
      </c>
      <c r="D23" s="1">
        <v>7</v>
      </c>
      <c r="E23" s="1">
        <v>13600</v>
      </c>
      <c r="F23" s="1">
        <v>504.84</v>
      </c>
    </row>
    <row r="24" spans="1:6">
      <c r="A24" t="s">
        <v>54</v>
      </c>
      <c r="B24" s="8">
        <v>41730</v>
      </c>
      <c r="C24">
        <v>11</v>
      </c>
      <c r="D24" s="1">
        <v>1618</v>
      </c>
      <c r="E24" s="1">
        <v>3208900</v>
      </c>
      <c r="F24" s="1">
        <v>118715.83</v>
      </c>
    </row>
    <row r="25" spans="1:6">
      <c r="A25" t="s">
        <v>54</v>
      </c>
      <c r="B25" s="8">
        <v>41730</v>
      </c>
      <c r="C25">
        <v>12</v>
      </c>
      <c r="D25" s="1">
        <v>913</v>
      </c>
      <c r="E25" s="1">
        <v>1812800</v>
      </c>
      <c r="F25" s="1">
        <v>67030.11</v>
      </c>
    </row>
    <row r="26" spans="1:6">
      <c r="A26" t="s">
        <v>55</v>
      </c>
      <c r="B26" s="8">
        <v>41730</v>
      </c>
      <c r="C26">
        <v>8</v>
      </c>
      <c r="D26" s="1">
        <v>2</v>
      </c>
      <c r="E26" s="1">
        <v>4600</v>
      </c>
      <c r="F26" s="1">
        <v>166.6</v>
      </c>
    </row>
    <row r="27" spans="1:6">
      <c r="A27" t="s">
        <v>55</v>
      </c>
      <c r="B27" s="8">
        <v>41730</v>
      </c>
      <c r="C27">
        <v>10</v>
      </c>
      <c r="D27" s="1">
        <v>7</v>
      </c>
      <c r="E27" s="1">
        <v>15900</v>
      </c>
      <c r="F27" s="1">
        <v>577.05999999999995</v>
      </c>
    </row>
    <row r="28" spans="1:6">
      <c r="A28" t="s">
        <v>55</v>
      </c>
      <c r="B28" s="8">
        <v>41730</v>
      </c>
      <c r="C28">
        <v>11</v>
      </c>
      <c r="D28" s="1">
        <v>903</v>
      </c>
      <c r="E28" s="1">
        <v>2065500</v>
      </c>
      <c r="F28" s="1">
        <v>74857.2</v>
      </c>
    </row>
    <row r="29" spans="1:6">
      <c r="A29" t="s">
        <v>55</v>
      </c>
      <c r="B29" s="8">
        <v>41730</v>
      </c>
      <c r="C29">
        <v>12</v>
      </c>
      <c r="D29" s="1">
        <v>617</v>
      </c>
      <c r="E29" s="1">
        <v>1416800</v>
      </c>
      <c r="F29" s="1">
        <v>51284.97</v>
      </c>
    </row>
    <row r="30" spans="1:6">
      <c r="A30" t="s">
        <v>56</v>
      </c>
      <c r="B30" s="8">
        <v>41730</v>
      </c>
      <c r="C30">
        <v>8</v>
      </c>
      <c r="D30" s="1">
        <v>3</v>
      </c>
      <c r="E30" s="1">
        <v>7700</v>
      </c>
      <c r="F30" s="1">
        <v>277.52</v>
      </c>
    </row>
    <row r="31" spans="1:6">
      <c r="A31" t="s">
        <v>56</v>
      </c>
      <c r="B31" s="8">
        <v>41730</v>
      </c>
      <c r="C31">
        <v>10</v>
      </c>
      <c r="D31" s="1">
        <v>2</v>
      </c>
      <c r="E31" s="1">
        <v>5300</v>
      </c>
      <c r="F31" s="1">
        <v>187.74</v>
      </c>
    </row>
    <row r="32" spans="1:6">
      <c r="A32" t="s">
        <v>56</v>
      </c>
      <c r="B32" s="8">
        <v>41730</v>
      </c>
      <c r="C32">
        <v>11</v>
      </c>
      <c r="D32" s="1">
        <v>568</v>
      </c>
      <c r="E32" s="1">
        <v>1469300</v>
      </c>
      <c r="F32" s="1">
        <v>52249.49</v>
      </c>
    </row>
    <row r="33" spans="1:6">
      <c r="A33" t="s">
        <v>56</v>
      </c>
      <c r="B33" s="8">
        <v>41730</v>
      </c>
      <c r="C33">
        <v>12</v>
      </c>
      <c r="D33" s="1">
        <v>375</v>
      </c>
      <c r="E33" s="1">
        <v>972400</v>
      </c>
      <c r="F33" s="1">
        <v>34541.910000000003</v>
      </c>
    </row>
    <row r="34" spans="1:6">
      <c r="A34" t="s">
        <v>57</v>
      </c>
      <c r="B34" s="8">
        <v>41730</v>
      </c>
      <c r="C34">
        <v>8</v>
      </c>
      <c r="D34" s="1">
        <v>1</v>
      </c>
      <c r="E34" s="1">
        <v>3000</v>
      </c>
      <c r="F34" s="1">
        <v>104.44</v>
      </c>
    </row>
    <row r="35" spans="1:6">
      <c r="A35" t="s">
        <v>57</v>
      </c>
      <c r="B35" s="8">
        <v>41730</v>
      </c>
      <c r="C35">
        <v>10</v>
      </c>
      <c r="D35" s="1">
        <v>2</v>
      </c>
      <c r="E35" s="1">
        <v>6000</v>
      </c>
      <c r="F35" s="1">
        <v>210.96</v>
      </c>
    </row>
    <row r="36" spans="1:6">
      <c r="A36" t="s">
        <v>57</v>
      </c>
      <c r="B36" s="8">
        <v>41730</v>
      </c>
      <c r="C36">
        <v>11</v>
      </c>
      <c r="D36" s="1">
        <v>408</v>
      </c>
      <c r="E36" s="1">
        <v>1178500</v>
      </c>
      <c r="F36" s="1">
        <v>41368.6</v>
      </c>
    </row>
    <row r="37" spans="1:6">
      <c r="A37" t="s">
        <v>57</v>
      </c>
      <c r="B37" s="8">
        <v>41730</v>
      </c>
      <c r="C37">
        <v>12</v>
      </c>
      <c r="D37" s="1">
        <v>260</v>
      </c>
      <c r="E37" s="1">
        <v>753500</v>
      </c>
      <c r="F37" s="1">
        <v>26362.37</v>
      </c>
    </row>
    <row r="38" spans="1:6">
      <c r="A38" t="s">
        <v>58</v>
      </c>
      <c r="B38" s="8">
        <v>41730</v>
      </c>
      <c r="C38">
        <v>8</v>
      </c>
      <c r="D38" s="1">
        <v>357</v>
      </c>
      <c r="E38" s="1">
        <v>170200</v>
      </c>
      <c r="F38" s="1">
        <v>6317.99</v>
      </c>
    </row>
    <row r="39" spans="1:6">
      <c r="A39" t="s">
        <v>58</v>
      </c>
      <c r="B39" s="8">
        <v>41730</v>
      </c>
      <c r="C39">
        <v>10</v>
      </c>
      <c r="D39" s="1">
        <v>230</v>
      </c>
      <c r="E39" s="1">
        <v>113500</v>
      </c>
      <c r="F39" s="1">
        <v>4213.1499999999996</v>
      </c>
    </row>
    <row r="40" spans="1:6">
      <c r="A40" t="s">
        <v>58</v>
      </c>
      <c r="B40" s="8">
        <v>41730</v>
      </c>
      <c r="C40">
        <v>11</v>
      </c>
      <c r="D40" s="1">
        <v>125782</v>
      </c>
      <c r="E40" s="1">
        <v>61458300</v>
      </c>
      <c r="F40" s="1">
        <v>2281113</v>
      </c>
    </row>
    <row r="41" spans="1:6">
      <c r="A41" t="s">
        <v>58</v>
      </c>
      <c r="B41" s="8">
        <v>41730</v>
      </c>
      <c r="C41">
        <v>12</v>
      </c>
      <c r="D41" s="1">
        <v>9157</v>
      </c>
      <c r="E41" s="1">
        <v>4563900</v>
      </c>
      <c r="F41" s="1">
        <v>169411.96</v>
      </c>
    </row>
    <row r="42" spans="1:6">
      <c r="A42" t="s">
        <v>6</v>
      </c>
      <c r="B42" s="8">
        <v>41730</v>
      </c>
      <c r="C42">
        <v>8</v>
      </c>
      <c r="D42" s="1">
        <v>9</v>
      </c>
      <c r="E42" s="1">
        <v>198700</v>
      </c>
      <c r="F42" s="1">
        <v>6121.84</v>
      </c>
    </row>
    <row r="43" spans="1:6">
      <c r="A43" t="s">
        <v>6</v>
      </c>
      <c r="B43" s="8">
        <v>41730</v>
      </c>
      <c r="C43">
        <v>10</v>
      </c>
      <c r="D43" s="1">
        <v>10</v>
      </c>
      <c r="E43" s="1">
        <v>60100</v>
      </c>
      <c r="F43" s="1">
        <v>1953.42</v>
      </c>
    </row>
    <row r="44" spans="1:6">
      <c r="A44" t="s">
        <v>6</v>
      </c>
      <c r="B44" s="8">
        <v>41730</v>
      </c>
      <c r="C44">
        <v>11</v>
      </c>
      <c r="D44" s="1">
        <v>1974</v>
      </c>
      <c r="E44" s="1">
        <v>15926200</v>
      </c>
      <c r="F44" s="1">
        <v>511446.57</v>
      </c>
    </row>
    <row r="45" spans="1:6">
      <c r="A45" t="s">
        <v>6</v>
      </c>
      <c r="B45" s="8">
        <v>41730</v>
      </c>
      <c r="C45">
        <v>12</v>
      </c>
      <c r="D45" s="1">
        <v>2048</v>
      </c>
      <c r="E45" s="1">
        <v>29623400</v>
      </c>
      <c r="F45" s="1">
        <v>919427.64</v>
      </c>
    </row>
    <row r="46" spans="1:6">
      <c r="A46" t="s">
        <v>59</v>
      </c>
      <c r="B46" s="8">
        <v>41730</v>
      </c>
      <c r="C46">
        <v>8</v>
      </c>
      <c r="D46" s="1">
        <v>123</v>
      </c>
      <c r="E46" s="1">
        <v>96300</v>
      </c>
      <c r="F46" s="1">
        <v>3574.69</v>
      </c>
    </row>
    <row r="47" spans="1:6">
      <c r="A47" t="s">
        <v>59</v>
      </c>
      <c r="B47" s="8">
        <v>41730</v>
      </c>
      <c r="C47">
        <v>10</v>
      </c>
      <c r="D47" s="1">
        <v>116</v>
      </c>
      <c r="E47" s="1">
        <v>91500</v>
      </c>
      <c r="F47" s="1">
        <v>3390</v>
      </c>
    </row>
    <row r="48" spans="1:6">
      <c r="A48" t="s">
        <v>59</v>
      </c>
      <c r="B48" s="8">
        <v>41730</v>
      </c>
      <c r="C48">
        <v>11</v>
      </c>
      <c r="D48" s="1">
        <v>57122</v>
      </c>
      <c r="E48" s="1">
        <v>44442800</v>
      </c>
      <c r="F48" s="1">
        <v>1649570.82</v>
      </c>
    </row>
    <row r="49" spans="1:6">
      <c r="A49" t="s">
        <v>59</v>
      </c>
      <c r="B49" s="8">
        <v>41730</v>
      </c>
      <c r="C49">
        <v>12</v>
      </c>
      <c r="D49" s="1">
        <v>7345</v>
      </c>
      <c r="E49" s="1">
        <v>5795000</v>
      </c>
      <c r="F49" s="1">
        <v>215110.5</v>
      </c>
    </row>
    <row r="50" spans="1:6">
      <c r="A50" t="s">
        <v>60</v>
      </c>
      <c r="B50" s="8">
        <v>41730</v>
      </c>
      <c r="C50">
        <v>8</v>
      </c>
      <c r="D50" s="1">
        <v>23</v>
      </c>
      <c r="E50" s="1">
        <v>25000</v>
      </c>
      <c r="F50" s="1">
        <v>927.96</v>
      </c>
    </row>
    <row r="51" spans="1:6">
      <c r="A51" t="s">
        <v>60</v>
      </c>
      <c r="B51" s="8">
        <v>41730</v>
      </c>
      <c r="C51">
        <v>10</v>
      </c>
      <c r="D51" s="1">
        <v>51</v>
      </c>
      <c r="E51" s="1">
        <v>55400</v>
      </c>
      <c r="F51" s="1">
        <v>2056.36</v>
      </c>
    </row>
    <row r="52" spans="1:6">
      <c r="A52" t="s">
        <v>60</v>
      </c>
      <c r="B52" s="8">
        <v>41730</v>
      </c>
      <c r="C52">
        <v>11</v>
      </c>
      <c r="D52" s="1">
        <v>20205</v>
      </c>
      <c r="E52" s="1">
        <v>21777400</v>
      </c>
      <c r="F52" s="1">
        <v>808265.74</v>
      </c>
    </row>
    <row r="53" spans="1:6">
      <c r="A53" t="s">
        <v>60</v>
      </c>
      <c r="B53" s="8">
        <v>41730</v>
      </c>
      <c r="C53">
        <v>12</v>
      </c>
      <c r="D53" s="1">
        <v>4534</v>
      </c>
      <c r="E53" s="1">
        <v>4931400</v>
      </c>
      <c r="F53" s="1">
        <v>183045.62</v>
      </c>
    </row>
    <row r="54" spans="1:6">
      <c r="A54">
        <v>0</v>
      </c>
      <c r="B54" s="8">
        <v>41487</v>
      </c>
      <c r="C54">
        <v>8</v>
      </c>
      <c r="D54" s="1">
        <v>55</v>
      </c>
      <c r="E54" s="1">
        <v>0</v>
      </c>
      <c r="F54" s="1">
        <v>0</v>
      </c>
    </row>
    <row r="55" spans="1:6">
      <c r="A55">
        <v>0</v>
      </c>
      <c r="B55" s="8">
        <v>41487</v>
      </c>
      <c r="C55">
        <v>10</v>
      </c>
      <c r="D55" s="1">
        <v>88</v>
      </c>
      <c r="E55" s="1">
        <v>0</v>
      </c>
      <c r="F55" s="1">
        <v>0</v>
      </c>
    </row>
    <row r="56" spans="1:6">
      <c r="A56">
        <v>0</v>
      </c>
      <c r="B56" s="8">
        <v>41487</v>
      </c>
      <c r="C56">
        <v>11</v>
      </c>
      <c r="D56" s="1">
        <v>50779</v>
      </c>
      <c r="E56" s="1">
        <v>0</v>
      </c>
      <c r="F56" s="1">
        <v>0</v>
      </c>
    </row>
    <row r="57" spans="1:6">
      <c r="A57">
        <v>0</v>
      </c>
      <c r="B57" s="8">
        <v>41487</v>
      </c>
      <c r="C57">
        <v>12</v>
      </c>
      <c r="D57" s="1">
        <v>3471</v>
      </c>
      <c r="E57" s="1">
        <v>0</v>
      </c>
      <c r="F57" s="1">
        <v>0</v>
      </c>
    </row>
    <row r="58" spans="1:6">
      <c r="A58" t="s">
        <v>50</v>
      </c>
      <c r="B58" s="8">
        <v>41487</v>
      </c>
      <c r="C58">
        <v>8</v>
      </c>
      <c r="D58" s="1">
        <v>381</v>
      </c>
      <c r="E58" s="1">
        <v>83700</v>
      </c>
      <c r="F58" s="1">
        <v>3106.89</v>
      </c>
    </row>
    <row r="59" spans="1:6">
      <c r="A59" t="s">
        <v>50</v>
      </c>
      <c r="B59" s="8">
        <v>41487</v>
      </c>
      <c r="C59">
        <v>10</v>
      </c>
      <c r="D59" s="1">
        <v>143</v>
      </c>
      <c r="E59" s="1">
        <v>30700</v>
      </c>
      <c r="F59" s="1">
        <v>1139.55</v>
      </c>
    </row>
    <row r="60" spans="1:6">
      <c r="A60" t="s">
        <v>50</v>
      </c>
      <c r="B60" s="8">
        <v>41487</v>
      </c>
      <c r="C60">
        <v>11</v>
      </c>
      <c r="D60" s="1">
        <v>99725</v>
      </c>
      <c r="E60" s="1">
        <v>21775800</v>
      </c>
      <c r="F60" s="1">
        <v>807646.92</v>
      </c>
    </row>
    <row r="61" spans="1:6">
      <c r="A61" t="s">
        <v>50</v>
      </c>
      <c r="B61" s="8">
        <v>41487</v>
      </c>
      <c r="C61">
        <v>12</v>
      </c>
      <c r="D61" s="1">
        <v>5270</v>
      </c>
      <c r="E61" s="1">
        <v>1155300</v>
      </c>
      <c r="F61" s="1">
        <v>42863.6</v>
      </c>
    </row>
    <row r="62" spans="1:6">
      <c r="A62" t="s">
        <v>51</v>
      </c>
      <c r="B62" s="8">
        <v>41487</v>
      </c>
      <c r="C62">
        <v>8</v>
      </c>
      <c r="D62" s="1">
        <v>2</v>
      </c>
      <c r="E62" s="1">
        <v>-6400</v>
      </c>
      <c r="F62" s="1">
        <v>-215.22</v>
      </c>
    </row>
    <row r="63" spans="1:6">
      <c r="A63" t="s">
        <v>51</v>
      </c>
      <c r="B63" s="8">
        <v>41487</v>
      </c>
      <c r="C63">
        <v>10</v>
      </c>
      <c r="D63" s="1">
        <v>2</v>
      </c>
      <c r="E63" s="1">
        <v>-1200</v>
      </c>
      <c r="F63" s="1">
        <v>-42.9</v>
      </c>
    </row>
    <row r="64" spans="1:6">
      <c r="A64" t="s">
        <v>51</v>
      </c>
      <c r="B64" s="8">
        <v>41487</v>
      </c>
      <c r="C64">
        <v>11</v>
      </c>
      <c r="D64" s="1">
        <v>821</v>
      </c>
      <c r="E64" s="1">
        <v>-961300</v>
      </c>
      <c r="F64" s="1">
        <v>-32805.440000000002</v>
      </c>
    </row>
    <row r="65" spans="1:6">
      <c r="A65" t="s">
        <v>51</v>
      </c>
      <c r="B65" s="8">
        <v>41487</v>
      </c>
      <c r="C65">
        <v>12</v>
      </c>
      <c r="D65" s="1">
        <v>129</v>
      </c>
      <c r="E65" s="1">
        <v>-1261800</v>
      </c>
      <c r="F65" s="1">
        <v>-37541.300000000003</v>
      </c>
    </row>
    <row r="66" spans="1:6">
      <c r="A66" t="s">
        <v>52</v>
      </c>
      <c r="B66" s="8">
        <v>41487</v>
      </c>
      <c r="C66">
        <v>8</v>
      </c>
      <c r="D66" s="1">
        <v>22</v>
      </c>
      <c r="E66" s="1">
        <v>30500</v>
      </c>
      <c r="F66" s="1">
        <v>1131.6099999999999</v>
      </c>
    </row>
    <row r="67" spans="1:6">
      <c r="A67" t="s">
        <v>52</v>
      </c>
      <c r="B67" s="8">
        <v>41487</v>
      </c>
      <c r="C67">
        <v>10</v>
      </c>
      <c r="D67" s="1">
        <v>35</v>
      </c>
      <c r="E67" s="1">
        <v>48500</v>
      </c>
      <c r="F67" s="1">
        <v>1799.35</v>
      </c>
    </row>
    <row r="68" spans="1:6">
      <c r="A68" t="s">
        <v>52</v>
      </c>
      <c r="B68" s="8">
        <v>41487</v>
      </c>
      <c r="C68">
        <v>11</v>
      </c>
      <c r="D68" s="1">
        <v>12493</v>
      </c>
      <c r="E68" s="1">
        <v>17284500</v>
      </c>
      <c r="F68" s="1">
        <v>640756.47</v>
      </c>
    </row>
    <row r="69" spans="1:6">
      <c r="A69" t="s">
        <v>52</v>
      </c>
      <c r="B69" s="8">
        <v>41487</v>
      </c>
      <c r="C69">
        <v>12</v>
      </c>
      <c r="D69" s="1">
        <v>3016</v>
      </c>
      <c r="E69" s="1">
        <v>4184500</v>
      </c>
      <c r="F69" s="1">
        <v>155243.44</v>
      </c>
    </row>
    <row r="70" spans="1:6">
      <c r="A70" t="s">
        <v>53</v>
      </c>
      <c r="B70" s="8">
        <v>41487</v>
      </c>
      <c r="C70">
        <v>8</v>
      </c>
      <c r="D70" s="1">
        <v>9</v>
      </c>
      <c r="E70" s="1">
        <v>14800</v>
      </c>
      <c r="F70" s="1">
        <v>549.21</v>
      </c>
    </row>
    <row r="71" spans="1:6">
      <c r="A71" t="s">
        <v>53</v>
      </c>
      <c r="B71" s="8">
        <v>41487</v>
      </c>
      <c r="C71">
        <v>10</v>
      </c>
      <c r="D71" s="1">
        <v>18</v>
      </c>
      <c r="E71" s="1">
        <v>30400</v>
      </c>
      <c r="F71" s="1">
        <v>1127.83</v>
      </c>
    </row>
    <row r="72" spans="1:6">
      <c r="A72" t="s">
        <v>53</v>
      </c>
      <c r="B72" s="8">
        <v>41487</v>
      </c>
      <c r="C72">
        <v>11</v>
      </c>
      <c r="D72" s="1">
        <v>5788</v>
      </c>
      <c r="E72" s="1">
        <v>9748800</v>
      </c>
      <c r="F72" s="1">
        <v>361296.35</v>
      </c>
    </row>
    <row r="73" spans="1:6">
      <c r="A73" t="s">
        <v>53</v>
      </c>
      <c r="B73" s="8">
        <v>41487</v>
      </c>
      <c r="C73">
        <v>12</v>
      </c>
      <c r="D73" s="1">
        <v>1884</v>
      </c>
      <c r="E73" s="1">
        <v>3181600</v>
      </c>
      <c r="F73" s="1">
        <v>118028.26</v>
      </c>
    </row>
    <row r="74" spans="1:6">
      <c r="A74" t="s">
        <v>54</v>
      </c>
      <c r="B74" s="8">
        <v>41487</v>
      </c>
      <c r="C74">
        <v>8</v>
      </c>
      <c r="D74" s="1">
        <v>3</v>
      </c>
      <c r="E74" s="1">
        <v>6000</v>
      </c>
      <c r="F74" s="1">
        <v>222.03</v>
      </c>
    </row>
    <row r="75" spans="1:6">
      <c r="A75" t="s">
        <v>54</v>
      </c>
      <c r="B75" s="8">
        <v>41487</v>
      </c>
      <c r="C75">
        <v>10</v>
      </c>
      <c r="D75" s="1">
        <v>12</v>
      </c>
      <c r="E75" s="1">
        <v>24200</v>
      </c>
      <c r="F75" s="1">
        <v>892.7</v>
      </c>
    </row>
    <row r="76" spans="1:6">
      <c r="A76" t="s">
        <v>54</v>
      </c>
      <c r="B76" s="8">
        <v>41487</v>
      </c>
      <c r="C76">
        <v>11</v>
      </c>
      <c r="D76" s="1">
        <v>3036</v>
      </c>
      <c r="E76" s="1">
        <v>6032700</v>
      </c>
      <c r="F76" s="1">
        <v>222963.9</v>
      </c>
    </row>
    <row r="77" spans="1:6">
      <c r="A77" t="s">
        <v>54</v>
      </c>
      <c r="B77" s="8">
        <v>41487</v>
      </c>
      <c r="C77">
        <v>12</v>
      </c>
      <c r="D77" s="1">
        <v>1209</v>
      </c>
      <c r="E77" s="1">
        <v>2412500</v>
      </c>
      <c r="F77" s="1">
        <v>89216.99</v>
      </c>
    </row>
    <row r="78" spans="1:6">
      <c r="A78" t="s">
        <v>55</v>
      </c>
      <c r="B78" s="8">
        <v>41487</v>
      </c>
      <c r="C78">
        <v>8</v>
      </c>
      <c r="D78" s="1">
        <v>2</v>
      </c>
      <c r="E78" s="1">
        <v>4600</v>
      </c>
      <c r="F78" s="1">
        <v>166.6</v>
      </c>
    </row>
    <row r="79" spans="1:6">
      <c r="A79" t="s">
        <v>55</v>
      </c>
      <c r="B79" s="8">
        <v>41487</v>
      </c>
      <c r="C79">
        <v>10</v>
      </c>
      <c r="D79" s="1">
        <v>8</v>
      </c>
      <c r="E79" s="1">
        <v>18300</v>
      </c>
      <c r="F79" s="1">
        <v>662.33</v>
      </c>
    </row>
    <row r="80" spans="1:6">
      <c r="A80" t="s">
        <v>55</v>
      </c>
      <c r="B80" s="8">
        <v>41487</v>
      </c>
      <c r="C80">
        <v>11</v>
      </c>
      <c r="D80" s="1">
        <v>1726</v>
      </c>
      <c r="E80" s="1">
        <v>3950900</v>
      </c>
      <c r="F80" s="1">
        <v>142978.94</v>
      </c>
    </row>
    <row r="81" spans="1:6">
      <c r="A81" t="s">
        <v>55</v>
      </c>
      <c r="B81" s="8">
        <v>41487</v>
      </c>
      <c r="C81">
        <v>12</v>
      </c>
      <c r="D81" s="1">
        <v>769</v>
      </c>
      <c r="E81" s="1">
        <v>1761900</v>
      </c>
      <c r="F81" s="1">
        <v>63810.41</v>
      </c>
    </row>
    <row r="82" spans="1:6">
      <c r="A82" t="s">
        <v>56</v>
      </c>
      <c r="B82" s="8">
        <v>41487</v>
      </c>
      <c r="C82">
        <v>10</v>
      </c>
      <c r="D82" s="1">
        <v>3</v>
      </c>
      <c r="E82" s="1">
        <v>7600</v>
      </c>
      <c r="F82" s="1">
        <v>270.74</v>
      </c>
    </row>
    <row r="83" spans="1:6">
      <c r="A83" t="s">
        <v>56</v>
      </c>
      <c r="B83" s="8">
        <v>41487</v>
      </c>
      <c r="C83">
        <v>11</v>
      </c>
      <c r="D83" s="1">
        <v>1069</v>
      </c>
      <c r="E83" s="1">
        <v>2767600</v>
      </c>
      <c r="F83" s="1">
        <v>98258.240000000005</v>
      </c>
    </row>
    <row r="84" spans="1:6">
      <c r="A84" t="s">
        <v>56</v>
      </c>
      <c r="B84" s="8">
        <v>41487</v>
      </c>
      <c r="C84">
        <v>12</v>
      </c>
      <c r="D84" s="1">
        <v>493</v>
      </c>
      <c r="E84" s="1">
        <v>1280200</v>
      </c>
      <c r="F84" s="1">
        <v>45475.71</v>
      </c>
    </row>
    <row r="85" spans="1:6">
      <c r="A85" t="s">
        <v>57</v>
      </c>
      <c r="B85" s="8">
        <v>41487</v>
      </c>
      <c r="C85">
        <v>10</v>
      </c>
      <c r="D85" s="1">
        <v>2</v>
      </c>
      <c r="E85" s="1">
        <v>5700</v>
      </c>
      <c r="F85" s="1">
        <v>199.67</v>
      </c>
    </row>
    <row r="86" spans="1:6">
      <c r="A86" t="s">
        <v>57</v>
      </c>
      <c r="B86" s="8">
        <v>41487</v>
      </c>
      <c r="C86">
        <v>11</v>
      </c>
      <c r="D86" s="1">
        <v>737</v>
      </c>
      <c r="E86" s="1">
        <v>2130800</v>
      </c>
      <c r="F86" s="1">
        <v>74499.25</v>
      </c>
    </row>
    <row r="87" spans="1:6">
      <c r="A87" t="s">
        <v>57</v>
      </c>
      <c r="B87" s="8">
        <v>41487</v>
      </c>
      <c r="C87">
        <v>12</v>
      </c>
      <c r="D87" s="1">
        <v>331</v>
      </c>
      <c r="E87" s="1">
        <v>956900</v>
      </c>
      <c r="F87" s="1">
        <v>33488.980000000003</v>
      </c>
    </row>
    <row r="88" spans="1:6">
      <c r="A88" t="s">
        <v>58</v>
      </c>
      <c r="B88" s="8">
        <v>41487</v>
      </c>
      <c r="C88">
        <v>8</v>
      </c>
      <c r="D88" s="1">
        <v>353</v>
      </c>
      <c r="E88" s="1">
        <v>164900</v>
      </c>
      <c r="F88" s="1">
        <v>6118.02</v>
      </c>
    </row>
    <row r="89" spans="1:6">
      <c r="A89" t="s">
        <v>58</v>
      </c>
      <c r="B89" s="8">
        <v>41487</v>
      </c>
      <c r="C89">
        <v>10</v>
      </c>
      <c r="D89" s="1">
        <v>177</v>
      </c>
      <c r="E89" s="1">
        <v>88800</v>
      </c>
      <c r="F89" s="1">
        <v>3289.54</v>
      </c>
    </row>
    <row r="90" spans="1:6">
      <c r="A90" t="s">
        <v>58</v>
      </c>
      <c r="B90" s="8">
        <v>41487</v>
      </c>
      <c r="C90">
        <v>11</v>
      </c>
      <c r="D90" s="1">
        <v>116019</v>
      </c>
      <c r="E90" s="1">
        <v>57149100</v>
      </c>
      <c r="F90" s="1">
        <v>2118815.56</v>
      </c>
    </row>
    <row r="91" spans="1:6">
      <c r="A91" t="s">
        <v>58</v>
      </c>
      <c r="B91" s="8">
        <v>41487</v>
      </c>
      <c r="C91">
        <v>12</v>
      </c>
      <c r="D91" s="1">
        <v>8213</v>
      </c>
      <c r="E91" s="1">
        <v>4136700</v>
      </c>
      <c r="F91" s="1">
        <v>153451.78</v>
      </c>
    </row>
    <row r="92" spans="1:6">
      <c r="A92" t="s">
        <v>6</v>
      </c>
      <c r="B92" s="8">
        <v>41487</v>
      </c>
      <c r="C92">
        <v>8</v>
      </c>
      <c r="D92" s="1">
        <v>5</v>
      </c>
      <c r="E92" s="1">
        <v>318600</v>
      </c>
      <c r="F92" s="1">
        <v>9385.2099999999991</v>
      </c>
    </row>
    <row r="93" spans="1:6">
      <c r="A93" t="s">
        <v>6</v>
      </c>
      <c r="B93" s="8">
        <v>41487</v>
      </c>
      <c r="C93">
        <v>10</v>
      </c>
      <c r="D93" s="1">
        <v>19</v>
      </c>
      <c r="E93" s="1">
        <v>90800</v>
      </c>
      <c r="F93" s="1">
        <v>2997.02</v>
      </c>
    </row>
    <row r="94" spans="1:6">
      <c r="A94" t="s">
        <v>6</v>
      </c>
      <c r="B94" s="8">
        <v>41487</v>
      </c>
      <c r="C94">
        <v>11</v>
      </c>
      <c r="D94" s="1">
        <v>2659</v>
      </c>
      <c r="E94" s="1">
        <v>16158500</v>
      </c>
      <c r="F94" s="1">
        <v>524033.13</v>
      </c>
    </row>
    <row r="95" spans="1:6">
      <c r="A95" t="s">
        <v>6</v>
      </c>
      <c r="B95" s="8">
        <v>41487</v>
      </c>
      <c r="C95">
        <v>12</v>
      </c>
      <c r="D95" s="1">
        <v>2467</v>
      </c>
      <c r="E95" s="1">
        <v>33112700</v>
      </c>
      <c r="F95" s="1">
        <v>1026153.49</v>
      </c>
    </row>
    <row r="96" spans="1:6">
      <c r="A96" t="s">
        <v>59</v>
      </c>
      <c r="B96" s="8">
        <v>41487</v>
      </c>
      <c r="C96">
        <v>8</v>
      </c>
      <c r="D96" s="1">
        <v>117</v>
      </c>
      <c r="E96" s="1">
        <v>91700</v>
      </c>
      <c r="F96" s="1">
        <v>3402.78</v>
      </c>
    </row>
    <row r="97" spans="1:6">
      <c r="A97" t="s">
        <v>59</v>
      </c>
      <c r="B97" s="8">
        <v>41487</v>
      </c>
      <c r="C97">
        <v>10</v>
      </c>
      <c r="D97" s="1">
        <v>147</v>
      </c>
      <c r="E97" s="1">
        <v>115500</v>
      </c>
      <c r="F97" s="1">
        <v>4276.7700000000004</v>
      </c>
    </row>
    <row r="98" spans="1:6">
      <c r="A98" t="s">
        <v>59</v>
      </c>
      <c r="B98" s="8">
        <v>41487</v>
      </c>
      <c r="C98">
        <v>11</v>
      </c>
      <c r="D98" s="1">
        <v>65730</v>
      </c>
      <c r="E98" s="1">
        <v>51446900</v>
      </c>
      <c r="F98" s="1">
        <v>1907539.73</v>
      </c>
    </row>
    <row r="99" spans="1:6">
      <c r="A99" t="s">
        <v>59</v>
      </c>
      <c r="B99" s="8">
        <v>41487</v>
      </c>
      <c r="C99">
        <v>12</v>
      </c>
      <c r="D99" s="1">
        <v>7042</v>
      </c>
      <c r="E99" s="1">
        <v>5599400</v>
      </c>
      <c r="F99" s="1">
        <v>207743.37</v>
      </c>
    </row>
    <row r="100" spans="1:6">
      <c r="A100" t="s">
        <v>60</v>
      </c>
      <c r="B100" s="8">
        <v>41487</v>
      </c>
      <c r="C100">
        <v>8</v>
      </c>
      <c r="D100" s="1">
        <v>37</v>
      </c>
      <c r="E100" s="1">
        <v>39500</v>
      </c>
      <c r="F100" s="1">
        <v>1465.44</v>
      </c>
    </row>
    <row r="101" spans="1:6">
      <c r="A101" t="s">
        <v>60</v>
      </c>
      <c r="B101" s="8">
        <v>41487</v>
      </c>
      <c r="C101">
        <v>10</v>
      </c>
      <c r="D101" s="1">
        <v>62</v>
      </c>
      <c r="E101" s="1">
        <v>66100</v>
      </c>
      <c r="F101" s="1">
        <v>2451.4499999999998</v>
      </c>
    </row>
    <row r="102" spans="1:6">
      <c r="A102" t="s">
        <v>60</v>
      </c>
      <c r="B102" s="8">
        <v>41487</v>
      </c>
      <c r="C102">
        <v>11</v>
      </c>
      <c r="D102" s="1">
        <v>28998</v>
      </c>
      <c r="E102" s="1">
        <v>31340600</v>
      </c>
      <c r="F102" s="1">
        <v>1161982.52</v>
      </c>
    </row>
    <row r="103" spans="1:6">
      <c r="A103" t="s">
        <v>60</v>
      </c>
      <c r="B103" s="8">
        <v>41487</v>
      </c>
      <c r="C103">
        <v>12</v>
      </c>
      <c r="D103" s="1">
        <v>4752</v>
      </c>
      <c r="E103" s="1">
        <v>5171800</v>
      </c>
      <c r="F103" s="1">
        <v>191833.5</v>
      </c>
    </row>
    <row r="104" spans="1:6">
      <c r="A104">
        <v>0</v>
      </c>
      <c r="B104" s="8">
        <v>41609</v>
      </c>
      <c r="C104">
        <v>8</v>
      </c>
      <c r="D104" s="1">
        <v>71</v>
      </c>
      <c r="E104" s="1">
        <v>0</v>
      </c>
      <c r="F104" s="1">
        <v>0</v>
      </c>
    </row>
    <row r="105" spans="1:6">
      <c r="A105">
        <v>0</v>
      </c>
      <c r="B105" s="8">
        <v>41609</v>
      </c>
      <c r="C105">
        <v>10</v>
      </c>
      <c r="D105" s="1">
        <v>80</v>
      </c>
      <c r="E105" s="1">
        <v>0</v>
      </c>
      <c r="F105" s="1">
        <v>0</v>
      </c>
    </row>
    <row r="106" spans="1:6">
      <c r="A106">
        <v>0</v>
      </c>
      <c r="B106" s="8">
        <v>41609</v>
      </c>
      <c r="C106">
        <v>11</v>
      </c>
      <c r="D106" s="1">
        <v>54308</v>
      </c>
      <c r="E106" s="1">
        <v>0</v>
      </c>
      <c r="F106" s="1">
        <v>0</v>
      </c>
    </row>
    <row r="107" spans="1:6">
      <c r="A107">
        <v>0</v>
      </c>
      <c r="B107" s="8">
        <v>41609</v>
      </c>
      <c r="C107">
        <v>12</v>
      </c>
      <c r="D107" s="1">
        <v>3727</v>
      </c>
      <c r="E107" s="1">
        <v>0</v>
      </c>
      <c r="F107" s="1">
        <v>0</v>
      </c>
    </row>
    <row r="108" spans="1:6">
      <c r="A108" t="s">
        <v>50</v>
      </c>
      <c r="B108" s="8">
        <v>41609</v>
      </c>
      <c r="C108">
        <v>8</v>
      </c>
      <c r="D108" s="1">
        <v>569</v>
      </c>
      <c r="E108" s="1">
        <v>123700</v>
      </c>
      <c r="F108" s="1">
        <v>4591.57</v>
      </c>
    </row>
    <row r="109" spans="1:6">
      <c r="A109" t="s">
        <v>50</v>
      </c>
      <c r="B109" s="8">
        <v>41609</v>
      </c>
      <c r="C109">
        <v>10</v>
      </c>
      <c r="D109" s="1">
        <v>154</v>
      </c>
      <c r="E109" s="1">
        <v>34900</v>
      </c>
      <c r="F109" s="1">
        <v>1295.54</v>
      </c>
    </row>
    <row r="110" spans="1:6">
      <c r="A110" t="s">
        <v>50</v>
      </c>
      <c r="B110" s="8">
        <v>41609</v>
      </c>
      <c r="C110">
        <v>11</v>
      </c>
      <c r="D110" s="1">
        <v>111633</v>
      </c>
      <c r="E110" s="1">
        <v>24414400</v>
      </c>
      <c r="F110" s="1">
        <v>905895.55</v>
      </c>
    </row>
    <row r="111" spans="1:6">
      <c r="A111" t="s">
        <v>50</v>
      </c>
      <c r="B111" s="8">
        <v>41609</v>
      </c>
      <c r="C111">
        <v>12</v>
      </c>
      <c r="D111" s="1">
        <v>5824</v>
      </c>
      <c r="E111" s="1">
        <v>1286400</v>
      </c>
      <c r="F111" s="1">
        <v>47744.55</v>
      </c>
    </row>
    <row r="112" spans="1:6">
      <c r="A112" t="s">
        <v>51</v>
      </c>
      <c r="B112" s="8">
        <v>41609</v>
      </c>
      <c r="C112">
        <v>8</v>
      </c>
      <c r="D112" s="1">
        <v>1</v>
      </c>
      <c r="E112" s="1">
        <v>-800</v>
      </c>
      <c r="F112" s="1">
        <v>-29.7</v>
      </c>
    </row>
    <row r="113" spans="1:6">
      <c r="A113" t="s">
        <v>51</v>
      </c>
      <c r="B113" s="8">
        <v>41609</v>
      </c>
      <c r="C113">
        <v>10</v>
      </c>
      <c r="D113" s="1">
        <v>1</v>
      </c>
      <c r="E113" s="1">
        <v>-600</v>
      </c>
      <c r="F113" s="1">
        <v>-22.27</v>
      </c>
    </row>
    <row r="114" spans="1:6">
      <c r="A114" t="s">
        <v>51</v>
      </c>
      <c r="B114" s="8">
        <v>41609</v>
      </c>
      <c r="C114">
        <v>11</v>
      </c>
      <c r="D114" s="1">
        <v>970</v>
      </c>
      <c r="E114" s="1">
        <v>-1464300</v>
      </c>
      <c r="F114" s="1">
        <v>-51803.25</v>
      </c>
    </row>
    <row r="115" spans="1:6">
      <c r="A115" t="s">
        <v>51</v>
      </c>
      <c r="B115" s="8">
        <v>41609</v>
      </c>
      <c r="C115">
        <v>12</v>
      </c>
      <c r="D115" s="1">
        <v>134</v>
      </c>
      <c r="E115" s="1">
        <v>-1019200</v>
      </c>
      <c r="F115" s="1">
        <v>-32569.74</v>
      </c>
    </row>
    <row r="116" spans="1:6">
      <c r="A116" t="s">
        <v>52</v>
      </c>
      <c r="B116" s="8">
        <v>41609</v>
      </c>
      <c r="C116">
        <v>8</v>
      </c>
      <c r="D116" s="1">
        <v>23</v>
      </c>
      <c r="E116" s="1">
        <v>31700</v>
      </c>
      <c r="F116" s="1">
        <v>1176.76</v>
      </c>
    </row>
    <row r="117" spans="1:6">
      <c r="A117" t="s">
        <v>52</v>
      </c>
      <c r="B117" s="8">
        <v>41609</v>
      </c>
      <c r="C117">
        <v>10</v>
      </c>
      <c r="D117" s="1">
        <v>36</v>
      </c>
      <c r="E117" s="1">
        <v>49700</v>
      </c>
      <c r="F117" s="1">
        <v>1844.95</v>
      </c>
    </row>
    <row r="118" spans="1:6">
      <c r="A118" t="s">
        <v>52</v>
      </c>
      <c r="B118" s="8">
        <v>41609</v>
      </c>
      <c r="C118">
        <v>11</v>
      </c>
      <c r="D118" s="1">
        <v>10429</v>
      </c>
      <c r="E118" s="1">
        <v>14395700</v>
      </c>
      <c r="F118" s="1">
        <v>534318.96</v>
      </c>
    </row>
    <row r="119" spans="1:6">
      <c r="A119" t="s">
        <v>52</v>
      </c>
      <c r="B119" s="8">
        <v>41609</v>
      </c>
      <c r="C119">
        <v>12</v>
      </c>
      <c r="D119" s="1">
        <v>3116</v>
      </c>
      <c r="E119" s="1">
        <v>4320900</v>
      </c>
      <c r="F119" s="1">
        <v>160396.63</v>
      </c>
    </row>
    <row r="120" spans="1:6">
      <c r="A120" t="s">
        <v>53</v>
      </c>
      <c r="B120" s="8">
        <v>41609</v>
      </c>
      <c r="C120">
        <v>8</v>
      </c>
      <c r="D120" s="1">
        <v>5</v>
      </c>
      <c r="E120" s="1">
        <v>8800</v>
      </c>
      <c r="F120" s="1">
        <v>326.66000000000003</v>
      </c>
    </row>
    <row r="121" spans="1:6">
      <c r="A121" t="s">
        <v>53</v>
      </c>
      <c r="B121" s="8">
        <v>41609</v>
      </c>
      <c r="C121">
        <v>10</v>
      </c>
      <c r="D121" s="1">
        <v>16</v>
      </c>
      <c r="E121" s="1">
        <v>26900</v>
      </c>
      <c r="F121" s="1">
        <v>998.51</v>
      </c>
    </row>
    <row r="122" spans="1:6">
      <c r="A122" t="s">
        <v>53</v>
      </c>
      <c r="B122" s="8">
        <v>41609</v>
      </c>
      <c r="C122">
        <v>11</v>
      </c>
      <c r="D122" s="1">
        <v>4533</v>
      </c>
      <c r="E122" s="1">
        <v>7630100</v>
      </c>
      <c r="F122" s="1">
        <v>283156.28000000003</v>
      </c>
    </row>
    <row r="123" spans="1:6">
      <c r="A123" t="s">
        <v>53</v>
      </c>
      <c r="B123" s="8">
        <v>41609</v>
      </c>
      <c r="C123">
        <v>12</v>
      </c>
      <c r="D123" s="1">
        <v>1744</v>
      </c>
      <c r="E123" s="1">
        <v>2942200</v>
      </c>
      <c r="F123" s="1">
        <v>109173.68</v>
      </c>
    </row>
    <row r="124" spans="1:6">
      <c r="A124" t="s">
        <v>54</v>
      </c>
      <c r="B124" s="8">
        <v>41609</v>
      </c>
      <c r="C124">
        <v>8</v>
      </c>
      <c r="D124" s="1">
        <v>7</v>
      </c>
      <c r="E124" s="1">
        <v>14000</v>
      </c>
      <c r="F124" s="1">
        <v>518.29999999999995</v>
      </c>
    </row>
    <row r="125" spans="1:6">
      <c r="A125" t="s">
        <v>54</v>
      </c>
      <c r="B125" s="8">
        <v>41609</v>
      </c>
      <c r="C125">
        <v>10</v>
      </c>
      <c r="D125" s="1">
        <v>14</v>
      </c>
      <c r="E125" s="1">
        <v>28000</v>
      </c>
      <c r="F125" s="1">
        <v>1035.9100000000001</v>
      </c>
    </row>
    <row r="126" spans="1:6">
      <c r="A126" t="s">
        <v>54</v>
      </c>
      <c r="B126" s="8">
        <v>41609</v>
      </c>
      <c r="C126">
        <v>11</v>
      </c>
      <c r="D126" s="1">
        <v>2267</v>
      </c>
      <c r="E126" s="1">
        <v>4503100</v>
      </c>
      <c r="F126" s="1">
        <v>166559.56</v>
      </c>
    </row>
    <row r="127" spans="1:6">
      <c r="A127" t="s">
        <v>54</v>
      </c>
      <c r="B127" s="8">
        <v>41609</v>
      </c>
      <c r="C127">
        <v>12</v>
      </c>
      <c r="D127" s="1">
        <v>1199</v>
      </c>
      <c r="E127" s="1">
        <v>2384000</v>
      </c>
      <c r="F127" s="1">
        <v>88166.16</v>
      </c>
    </row>
    <row r="128" spans="1:6">
      <c r="A128" t="s">
        <v>55</v>
      </c>
      <c r="B128" s="8">
        <v>41609</v>
      </c>
      <c r="C128">
        <v>8</v>
      </c>
      <c r="D128" s="1">
        <v>4</v>
      </c>
      <c r="E128" s="1">
        <v>9100</v>
      </c>
      <c r="F128" s="1">
        <v>330.18</v>
      </c>
    </row>
    <row r="129" spans="1:6">
      <c r="A129" t="s">
        <v>55</v>
      </c>
      <c r="B129" s="8">
        <v>41609</v>
      </c>
      <c r="C129">
        <v>10</v>
      </c>
      <c r="D129" s="1">
        <v>6</v>
      </c>
      <c r="E129" s="1">
        <v>13600</v>
      </c>
      <c r="F129" s="1">
        <v>493.76</v>
      </c>
    </row>
    <row r="130" spans="1:6">
      <c r="A130" t="s">
        <v>55</v>
      </c>
      <c r="B130" s="8">
        <v>41609</v>
      </c>
      <c r="C130">
        <v>11</v>
      </c>
      <c r="D130" s="1">
        <v>1293</v>
      </c>
      <c r="E130" s="1">
        <v>2956500</v>
      </c>
      <c r="F130" s="1">
        <v>107143.06</v>
      </c>
    </row>
    <row r="131" spans="1:6">
      <c r="A131" t="s">
        <v>55</v>
      </c>
      <c r="B131" s="8">
        <v>41609</v>
      </c>
      <c r="C131">
        <v>12</v>
      </c>
      <c r="D131" s="1">
        <v>693</v>
      </c>
      <c r="E131" s="1">
        <v>1587500</v>
      </c>
      <c r="F131" s="1">
        <v>57499.62</v>
      </c>
    </row>
    <row r="132" spans="1:6">
      <c r="A132" t="s">
        <v>56</v>
      </c>
      <c r="B132" s="8">
        <v>41609</v>
      </c>
      <c r="C132">
        <v>8</v>
      </c>
      <c r="D132" s="1">
        <v>1</v>
      </c>
      <c r="E132" s="1">
        <v>2600</v>
      </c>
      <c r="F132" s="1">
        <v>92.36</v>
      </c>
    </row>
    <row r="133" spans="1:6">
      <c r="A133" t="s">
        <v>56</v>
      </c>
      <c r="B133" s="8">
        <v>41609</v>
      </c>
      <c r="C133">
        <v>10</v>
      </c>
      <c r="D133" s="1">
        <v>4</v>
      </c>
      <c r="E133" s="1">
        <v>10600</v>
      </c>
      <c r="F133" s="1">
        <v>375.48</v>
      </c>
    </row>
    <row r="134" spans="1:6">
      <c r="A134" t="s">
        <v>56</v>
      </c>
      <c r="B134" s="8">
        <v>41609</v>
      </c>
      <c r="C134">
        <v>11</v>
      </c>
      <c r="D134" s="1">
        <v>826</v>
      </c>
      <c r="E134" s="1">
        <v>2141800</v>
      </c>
      <c r="F134" s="1">
        <v>76186.69</v>
      </c>
    </row>
    <row r="135" spans="1:6">
      <c r="A135" t="s">
        <v>56</v>
      </c>
      <c r="B135" s="8">
        <v>41609</v>
      </c>
      <c r="C135">
        <v>12</v>
      </c>
      <c r="D135" s="1">
        <v>486</v>
      </c>
      <c r="E135" s="1">
        <v>1259700</v>
      </c>
      <c r="F135" s="1">
        <v>44705.21</v>
      </c>
    </row>
    <row r="136" spans="1:6">
      <c r="A136" t="s">
        <v>57</v>
      </c>
      <c r="B136" s="8">
        <v>41609</v>
      </c>
      <c r="C136">
        <v>8</v>
      </c>
      <c r="D136" s="1">
        <v>1</v>
      </c>
      <c r="E136" s="1">
        <v>2900</v>
      </c>
      <c r="F136" s="1">
        <v>101.42</v>
      </c>
    </row>
    <row r="137" spans="1:6">
      <c r="A137" t="s">
        <v>57</v>
      </c>
      <c r="B137" s="8">
        <v>41609</v>
      </c>
      <c r="C137">
        <v>10</v>
      </c>
      <c r="D137" s="1">
        <v>4</v>
      </c>
      <c r="E137" s="1">
        <v>11700</v>
      </c>
      <c r="F137" s="1">
        <v>408.7</v>
      </c>
    </row>
    <row r="138" spans="1:6">
      <c r="A138" t="s">
        <v>57</v>
      </c>
      <c r="B138" s="8">
        <v>41609</v>
      </c>
      <c r="C138">
        <v>11</v>
      </c>
      <c r="D138" s="1">
        <v>528</v>
      </c>
      <c r="E138" s="1">
        <v>1529200</v>
      </c>
      <c r="F138" s="1">
        <v>53527.41</v>
      </c>
    </row>
    <row r="139" spans="1:6">
      <c r="A139" t="s">
        <v>57</v>
      </c>
      <c r="B139" s="8">
        <v>41609</v>
      </c>
      <c r="C139">
        <v>12</v>
      </c>
      <c r="D139" s="1">
        <v>312</v>
      </c>
      <c r="E139" s="1">
        <v>902300</v>
      </c>
      <c r="F139" s="1">
        <v>31573.74</v>
      </c>
    </row>
    <row r="140" spans="1:6">
      <c r="A140" t="s">
        <v>58</v>
      </c>
      <c r="B140" s="8">
        <v>41609</v>
      </c>
      <c r="C140">
        <v>8</v>
      </c>
      <c r="D140" s="1">
        <v>578</v>
      </c>
      <c r="E140" s="1">
        <v>279900</v>
      </c>
      <c r="F140" s="1">
        <v>10390.07</v>
      </c>
    </row>
    <row r="141" spans="1:6">
      <c r="A141" t="s">
        <v>58</v>
      </c>
      <c r="B141" s="8">
        <v>41609</v>
      </c>
      <c r="C141">
        <v>10</v>
      </c>
      <c r="D141" s="1">
        <v>220</v>
      </c>
      <c r="E141" s="1">
        <v>108300</v>
      </c>
      <c r="F141" s="1">
        <v>4020.13</v>
      </c>
    </row>
    <row r="142" spans="1:6">
      <c r="A142" t="s">
        <v>58</v>
      </c>
      <c r="B142" s="8">
        <v>41609</v>
      </c>
      <c r="C142">
        <v>11</v>
      </c>
      <c r="D142" s="1">
        <v>128983</v>
      </c>
      <c r="E142" s="1">
        <v>63356300</v>
      </c>
      <c r="F142" s="1">
        <v>2351290.06</v>
      </c>
    </row>
    <row r="143" spans="1:6">
      <c r="A143" t="s">
        <v>58</v>
      </c>
      <c r="B143" s="8">
        <v>41609</v>
      </c>
      <c r="C143">
        <v>12</v>
      </c>
      <c r="D143" s="1">
        <v>9167</v>
      </c>
      <c r="E143" s="1">
        <v>4590000</v>
      </c>
      <c r="F143" s="1">
        <v>170362.59</v>
      </c>
    </row>
    <row r="144" spans="1:6">
      <c r="A144" t="s">
        <v>6</v>
      </c>
      <c r="B144" s="8">
        <v>41609</v>
      </c>
      <c r="C144">
        <v>8</v>
      </c>
      <c r="D144" s="1">
        <v>9</v>
      </c>
      <c r="E144" s="1">
        <v>472700</v>
      </c>
      <c r="F144" s="1">
        <v>14035.55</v>
      </c>
    </row>
    <row r="145" spans="1:6">
      <c r="A145" t="s">
        <v>6</v>
      </c>
      <c r="B145" s="8">
        <v>41609</v>
      </c>
      <c r="C145">
        <v>10</v>
      </c>
      <c r="D145" s="1">
        <v>13</v>
      </c>
      <c r="E145" s="1">
        <v>63400</v>
      </c>
      <c r="F145" s="1">
        <v>2090.44</v>
      </c>
    </row>
    <row r="146" spans="1:6">
      <c r="A146" t="s">
        <v>6</v>
      </c>
      <c r="B146" s="8">
        <v>41609</v>
      </c>
      <c r="C146">
        <v>11</v>
      </c>
      <c r="D146" s="1">
        <v>2139</v>
      </c>
      <c r="E146" s="1">
        <v>13250500</v>
      </c>
      <c r="F146" s="1">
        <v>430855.05</v>
      </c>
    </row>
    <row r="147" spans="1:6">
      <c r="A147" t="s">
        <v>6</v>
      </c>
      <c r="B147" s="8">
        <v>41609</v>
      </c>
      <c r="C147">
        <v>12</v>
      </c>
      <c r="D147" s="1">
        <v>2462</v>
      </c>
      <c r="E147" s="1">
        <v>34438000</v>
      </c>
      <c r="F147" s="1">
        <v>1068898.81</v>
      </c>
    </row>
    <row r="148" spans="1:6">
      <c r="A148" t="s">
        <v>59</v>
      </c>
      <c r="B148" s="8">
        <v>41609</v>
      </c>
      <c r="C148">
        <v>8</v>
      </c>
      <c r="D148" s="1">
        <v>222</v>
      </c>
      <c r="E148" s="1">
        <v>172400</v>
      </c>
      <c r="F148" s="1">
        <v>6399.45</v>
      </c>
    </row>
    <row r="149" spans="1:6">
      <c r="A149" t="s">
        <v>59</v>
      </c>
      <c r="B149" s="8">
        <v>41609</v>
      </c>
      <c r="C149">
        <v>10</v>
      </c>
      <c r="D149" s="1">
        <v>146</v>
      </c>
      <c r="E149" s="1">
        <v>114800</v>
      </c>
      <c r="F149" s="1">
        <v>4261.4399999999996</v>
      </c>
    </row>
    <row r="150" spans="1:6">
      <c r="A150" t="s">
        <v>59</v>
      </c>
      <c r="B150" s="8">
        <v>41609</v>
      </c>
      <c r="C150">
        <v>11</v>
      </c>
      <c r="D150" s="1">
        <v>66617</v>
      </c>
      <c r="E150" s="1">
        <v>51984000</v>
      </c>
      <c r="F150" s="1">
        <v>1929370.42</v>
      </c>
    </row>
    <row r="151" spans="1:6">
      <c r="A151" t="s">
        <v>59</v>
      </c>
      <c r="B151" s="8">
        <v>41609</v>
      </c>
      <c r="C151">
        <v>12</v>
      </c>
      <c r="D151" s="1">
        <v>7885</v>
      </c>
      <c r="E151" s="1">
        <v>6245100</v>
      </c>
      <c r="F151" s="1">
        <v>231815.21</v>
      </c>
    </row>
    <row r="152" spans="1:6">
      <c r="A152" t="s">
        <v>60</v>
      </c>
      <c r="B152" s="8">
        <v>41609</v>
      </c>
      <c r="C152">
        <v>8</v>
      </c>
      <c r="D152" s="1">
        <v>47</v>
      </c>
      <c r="E152" s="1">
        <v>51100</v>
      </c>
      <c r="F152" s="1">
        <v>1896.75</v>
      </c>
    </row>
    <row r="153" spans="1:6">
      <c r="A153" t="s">
        <v>60</v>
      </c>
      <c r="B153" s="8">
        <v>41609</v>
      </c>
      <c r="C153">
        <v>10</v>
      </c>
      <c r="D153" s="1">
        <v>57</v>
      </c>
      <c r="E153" s="1">
        <v>61700</v>
      </c>
      <c r="F153" s="1">
        <v>2290.21</v>
      </c>
    </row>
    <row r="154" spans="1:6">
      <c r="A154" t="s">
        <v>60</v>
      </c>
      <c r="B154" s="8">
        <v>41609</v>
      </c>
      <c r="C154">
        <v>11</v>
      </c>
      <c r="D154" s="1">
        <v>26149</v>
      </c>
      <c r="E154" s="1">
        <v>28218900</v>
      </c>
      <c r="F154" s="1">
        <v>1047232.56</v>
      </c>
    </row>
    <row r="155" spans="1:6">
      <c r="A155" t="s">
        <v>60</v>
      </c>
      <c r="B155" s="8">
        <v>41609</v>
      </c>
      <c r="C155">
        <v>12</v>
      </c>
      <c r="D155" s="1">
        <v>5082</v>
      </c>
      <c r="E155" s="1">
        <v>5535600</v>
      </c>
      <c r="F155" s="1">
        <v>205468.69</v>
      </c>
    </row>
    <row r="156" spans="1:6">
      <c r="A156">
        <v>0</v>
      </c>
      <c r="B156" s="8">
        <v>41671</v>
      </c>
      <c r="C156">
        <v>8</v>
      </c>
      <c r="D156" s="1">
        <v>32</v>
      </c>
      <c r="E156" s="1">
        <v>0</v>
      </c>
      <c r="F156" s="1">
        <v>0</v>
      </c>
    </row>
    <row r="157" spans="1:6">
      <c r="A157">
        <v>0</v>
      </c>
      <c r="B157" s="8">
        <v>41671</v>
      </c>
      <c r="C157">
        <v>10</v>
      </c>
      <c r="D157" s="1">
        <v>76</v>
      </c>
      <c r="E157" s="1">
        <v>0</v>
      </c>
      <c r="F157" s="1">
        <v>0</v>
      </c>
    </row>
    <row r="158" spans="1:6">
      <c r="A158">
        <v>0</v>
      </c>
      <c r="B158" s="8">
        <v>41671</v>
      </c>
      <c r="C158">
        <v>11</v>
      </c>
      <c r="D158" s="1">
        <v>48173</v>
      </c>
      <c r="E158" s="1">
        <v>0</v>
      </c>
      <c r="F158" s="1">
        <v>0</v>
      </c>
    </row>
    <row r="159" spans="1:6">
      <c r="A159">
        <v>0</v>
      </c>
      <c r="B159" s="8">
        <v>41671</v>
      </c>
      <c r="C159">
        <v>12</v>
      </c>
      <c r="D159" s="1">
        <v>3288</v>
      </c>
      <c r="E159" s="1">
        <v>0</v>
      </c>
      <c r="F159" s="1">
        <v>0</v>
      </c>
    </row>
    <row r="160" spans="1:6">
      <c r="A160" t="s">
        <v>50</v>
      </c>
      <c r="B160" s="8">
        <v>41671</v>
      </c>
      <c r="C160">
        <v>8</v>
      </c>
      <c r="D160" s="1">
        <v>161</v>
      </c>
      <c r="E160" s="1">
        <v>36300</v>
      </c>
      <c r="F160" s="1">
        <v>1347.5</v>
      </c>
    </row>
    <row r="161" spans="1:6">
      <c r="A161" t="s">
        <v>50</v>
      </c>
      <c r="B161" s="8">
        <v>41671</v>
      </c>
      <c r="C161">
        <v>10</v>
      </c>
      <c r="D161" s="1">
        <v>115</v>
      </c>
      <c r="E161" s="1">
        <v>26400</v>
      </c>
      <c r="F161" s="1">
        <v>979.99</v>
      </c>
    </row>
    <row r="162" spans="1:6">
      <c r="A162" t="s">
        <v>50</v>
      </c>
      <c r="B162" s="8">
        <v>41671</v>
      </c>
      <c r="C162">
        <v>11</v>
      </c>
      <c r="D162" s="1">
        <v>89138</v>
      </c>
      <c r="E162" s="1">
        <v>19611600</v>
      </c>
      <c r="F162" s="1">
        <v>727763.34</v>
      </c>
    </row>
    <row r="163" spans="1:6">
      <c r="A163" t="s">
        <v>50</v>
      </c>
      <c r="B163" s="8">
        <v>41671</v>
      </c>
      <c r="C163">
        <v>12</v>
      </c>
      <c r="D163" s="1">
        <v>4383</v>
      </c>
      <c r="E163" s="1">
        <v>970900</v>
      </c>
      <c r="F163" s="1">
        <v>36038.93</v>
      </c>
    </row>
    <row r="164" spans="1:6">
      <c r="A164" t="s">
        <v>51</v>
      </c>
      <c r="B164" s="8">
        <v>41671</v>
      </c>
      <c r="C164">
        <v>8</v>
      </c>
      <c r="D164" s="1">
        <v>1</v>
      </c>
      <c r="E164" s="1">
        <v>-1800</v>
      </c>
      <c r="F164" s="1">
        <v>-66.819999999999993</v>
      </c>
    </row>
    <row r="165" spans="1:6">
      <c r="A165" t="s">
        <v>51</v>
      </c>
      <c r="B165" s="8">
        <v>41671</v>
      </c>
      <c r="C165">
        <v>11</v>
      </c>
      <c r="D165" s="1">
        <v>770</v>
      </c>
      <c r="E165" s="1">
        <v>-1400600</v>
      </c>
      <c r="F165" s="1">
        <v>-48903.92</v>
      </c>
    </row>
    <row r="166" spans="1:6">
      <c r="A166" t="s">
        <v>51</v>
      </c>
      <c r="B166" s="8">
        <v>41671</v>
      </c>
      <c r="C166">
        <v>12</v>
      </c>
      <c r="D166" s="1">
        <v>116</v>
      </c>
      <c r="E166" s="1">
        <v>-1422500</v>
      </c>
      <c r="F166" s="1">
        <v>-43516.75</v>
      </c>
    </row>
    <row r="167" spans="1:6">
      <c r="A167" t="s">
        <v>52</v>
      </c>
      <c r="B167" s="8">
        <v>41671</v>
      </c>
      <c r="C167">
        <v>8</v>
      </c>
      <c r="D167" s="1">
        <v>6</v>
      </c>
      <c r="E167" s="1">
        <v>8600</v>
      </c>
      <c r="F167" s="1">
        <v>319.24</v>
      </c>
    </row>
    <row r="168" spans="1:6">
      <c r="A168" t="s">
        <v>52</v>
      </c>
      <c r="B168" s="8">
        <v>41671</v>
      </c>
      <c r="C168">
        <v>10</v>
      </c>
      <c r="D168" s="1">
        <v>30</v>
      </c>
      <c r="E168" s="1">
        <v>42200</v>
      </c>
      <c r="F168" s="1">
        <v>1566.52</v>
      </c>
    </row>
    <row r="169" spans="1:6">
      <c r="A169" t="s">
        <v>52</v>
      </c>
      <c r="B169" s="8">
        <v>41671</v>
      </c>
      <c r="C169">
        <v>11</v>
      </c>
      <c r="D169" s="1">
        <v>11443</v>
      </c>
      <c r="E169" s="1">
        <v>15814200</v>
      </c>
      <c r="F169" s="1">
        <v>587020.88</v>
      </c>
    </row>
    <row r="170" spans="1:6">
      <c r="A170" t="s">
        <v>52</v>
      </c>
      <c r="B170" s="8">
        <v>41671</v>
      </c>
      <c r="C170">
        <v>12</v>
      </c>
      <c r="D170" s="1">
        <v>2977</v>
      </c>
      <c r="E170" s="1">
        <v>4139300</v>
      </c>
      <c r="F170" s="1">
        <v>153657.34</v>
      </c>
    </row>
    <row r="171" spans="1:6">
      <c r="A171" t="s">
        <v>53</v>
      </c>
      <c r="B171" s="8">
        <v>41671</v>
      </c>
      <c r="C171">
        <v>8</v>
      </c>
      <c r="D171" s="1">
        <v>1</v>
      </c>
      <c r="E171" s="1">
        <v>1600</v>
      </c>
      <c r="F171" s="1">
        <v>59.39</v>
      </c>
    </row>
    <row r="172" spans="1:6">
      <c r="A172" t="s">
        <v>53</v>
      </c>
      <c r="B172" s="8">
        <v>41671</v>
      </c>
      <c r="C172">
        <v>10</v>
      </c>
      <c r="D172" s="1">
        <v>17</v>
      </c>
      <c r="E172" s="1">
        <v>29000</v>
      </c>
      <c r="F172" s="1">
        <v>1076.47</v>
      </c>
    </row>
    <row r="173" spans="1:6">
      <c r="A173" t="s">
        <v>53</v>
      </c>
      <c r="B173" s="8">
        <v>41671</v>
      </c>
      <c r="C173">
        <v>11</v>
      </c>
      <c r="D173" s="1">
        <v>5270</v>
      </c>
      <c r="E173" s="1">
        <v>8884300</v>
      </c>
      <c r="F173" s="1">
        <v>329657.88</v>
      </c>
    </row>
    <row r="174" spans="1:6">
      <c r="A174" t="s">
        <v>53</v>
      </c>
      <c r="B174" s="8">
        <v>41671</v>
      </c>
      <c r="C174">
        <v>12</v>
      </c>
      <c r="D174" s="1">
        <v>1800</v>
      </c>
      <c r="E174" s="1">
        <v>3044400</v>
      </c>
      <c r="F174" s="1">
        <v>113006.46</v>
      </c>
    </row>
    <row r="175" spans="1:6">
      <c r="A175" t="s">
        <v>54</v>
      </c>
      <c r="B175" s="8">
        <v>41671</v>
      </c>
      <c r="C175">
        <v>8</v>
      </c>
      <c r="D175" s="1">
        <v>2</v>
      </c>
      <c r="E175" s="1">
        <v>4200</v>
      </c>
      <c r="F175" s="1">
        <v>154.52000000000001</v>
      </c>
    </row>
    <row r="176" spans="1:6">
      <c r="A176" t="s">
        <v>54</v>
      </c>
      <c r="B176" s="8">
        <v>41671</v>
      </c>
      <c r="C176">
        <v>10</v>
      </c>
      <c r="D176" s="1">
        <v>18</v>
      </c>
      <c r="E176" s="1">
        <v>36000</v>
      </c>
      <c r="F176" s="1">
        <v>1334.25</v>
      </c>
    </row>
    <row r="177" spans="1:6">
      <c r="A177" t="s">
        <v>54</v>
      </c>
      <c r="B177" s="8">
        <v>41671</v>
      </c>
      <c r="C177">
        <v>11</v>
      </c>
      <c r="D177" s="1">
        <v>2715</v>
      </c>
      <c r="E177" s="1">
        <v>5395700</v>
      </c>
      <c r="F177" s="1">
        <v>199827.36</v>
      </c>
    </row>
    <row r="178" spans="1:6">
      <c r="A178" t="s">
        <v>54</v>
      </c>
      <c r="B178" s="8">
        <v>41671</v>
      </c>
      <c r="C178">
        <v>12</v>
      </c>
      <c r="D178" s="1">
        <v>1238</v>
      </c>
      <c r="E178" s="1">
        <v>2470700</v>
      </c>
      <c r="F178" s="1">
        <v>91444.15</v>
      </c>
    </row>
    <row r="179" spans="1:6">
      <c r="A179" t="s">
        <v>55</v>
      </c>
      <c r="B179" s="8">
        <v>41671</v>
      </c>
      <c r="C179">
        <v>8</v>
      </c>
      <c r="D179" s="1">
        <v>1</v>
      </c>
      <c r="E179" s="1">
        <v>2200</v>
      </c>
      <c r="F179" s="1">
        <v>80.28</v>
      </c>
    </row>
    <row r="180" spans="1:6">
      <c r="A180" t="s">
        <v>55</v>
      </c>
      <c r="B180" s="8">
        <v>41671</v>
      </c>
      <c r="C180">
        <v>10</v>
      </c>
      <c r="D180" s="1">
        <v>9</v>
      </c>
      <c r="E180" s="1">
        <v>20800</v>
      </c>
      <c r="F180" s="1">
        <v>752.72</v>
      </c>
    </row>
    <row r="181" spans="1:6">
      <c r="A181" t="s">
        <v>55</v>
      </c>
      <c r="B181" s="8">
        <v>41671</v>
      </c>
      <c r="C181">
        <v>11</v>
      </c>
      <c r="D181" s="1">
        <v>1566</v>
      </c>
      <c r="E181" s="1">
        <v>3588300</v>
      </c>
      <c r="F181" s="1">
        <v>130649.95</v>
      </c>
    </row>
    <row r="182" spans="1:6">
      <c r="A182" t="s">
        <v>55</v>
      </c>
      <c r="B182" s="8">
        <v>41671</v>
      </c>
      <c r="C182">
        <v>12</v>
      </c>
      <c r="D182" s="1">
        <v>750</v>
      </c>
      <c r="E182" s="1">
        <v>1718500</v>
      </c>
      <c r="F182" s="1">
        <v>62456.62</v>
      </c>
    </row>
    <row r="183" spans="1:6">
      <c r="A183" t="s">
        <v>56</v>
      </c>
      <c r="B183" s="8">
        <v>41671</v>
      </c>
      <c r="C183">
        <v>10</v>
      </c>
      <c r="D183" s="1">
        <v>7</v>
      </c>
      <c r="E183" s="1">
        <v>18300</v>
      </c>
      <c r="F183" s="1">
        <v>652.30999999999995</v>
      </c>
    </row>
    <row r="184" spans="1:6">
      <c r="A184" t="s">
        <v>56</v>
      </c>
      <c r="B184" s="8">
        <v>41671</v>
      </c>
      <c r="C184">
        <v>11</v>
      </c>
      <c r="D184" s="1">
        <v>966</v>
      </c>
      <c r="E184" s="1">
        <v>2503800</v>
      </c>
      <c r="F184" s="1">
        <v>89421.95</v>
      </c>
    </row>
    <row r="185" spans="1:6">
      <c r="A185" t="s">
        <v>56</v>
      </c>
      <c r="B185" s="8">
        <v>41671</v>
      </c>
      <c r="C185">
        <v>12</v>
      </c>
      <c r="D185" s="1">
        <v>499</v>
      </c>
      <c r="E185" s="1">
        <v>1293900</v>
      </c>
      <c r="F185" s="1">
        <v>46122.559999999998</v>
      </c>
    </row>
    <row r="186" spans="1:6">
      <c r="A186" t="s">
        <v>57</v>
      </c>
      <c r="B186" s="8">
        <v>41671</v>
      </c>
      <c r="C186">
        <v>8</v>
      </c>
      <c r="D186" s="1">
        <v>2</v>
      </c>
      <c r="E186" s="1">
        <v>5800</v>
      </c>
      <c r="F186" s="1">
        <v>209.07</v>
      </c>
    </row>
    <row r="187" spans="1:6">
      <c r="A187" t="s">
        <v>57</v>
      </c>
      <c r="B187" s="8">
        <v>41671</v>
      </c>
      <c r="C187">
        <v>10</v>
      </c>
      <c r="D187" s="1">
        <v>6</v>
      </c>
      <c r="E187" s="1">
        <v>16900</v>
      </c>
      <c r="F187" s="1">
        <v>598.27</v>
      </c>
    </row>
    <row r="188" spans="1:6">
      <c r="A188" t="s">
        <v>57</v>
      </c>
      <c r="B188" s="8">
        <v>41671</v>
      </c>
      <c r="C188">
        <v>11</v>
      </c>
      <c r="D188" s="1">
        <v>700</v>
      </c>
      <c r="E188" s="1">
        <v>2025100</v>
      </c>
      <c r="F188" s="1">
        <v>71215.92</v>
      </c>
    </row>
    <row r="189" spans="1:6">
      <c r="A189" t="s">
        <v>57</v>
      </c>
      <c r="B189" s="8">
        <v>41671</v>
      </c>
      <c r="C189">
        <v>12</v>
      </c>
      <c r="D189" s="1">
        <v>346</v>
      </c>
      <c r="E189" s="1">
        <v>1001600</v>
      </c>
      <c r="F189" s="1">
        <v>35158.879999999997</v>
      </c>
    </row>
    <row r="190" spans="1:6">
      <c r="A190" t="s">
        <v>58</v>
      </c>
      <c r="B190" s="8">
        <v>41671</v>
      </c>
      <c r="C190">
        <v>8</v>
      </c>
      <c r="D190" s="1">
        <v>167</v>
      </c>
      <c r="E190" s="1">
        <v>79500</v>
      </c>
      <c r="F190" s="1">
        <v>2951.12</v>
      </c>
    </row>
    <row r="191" spans="1:6">
      <c r="A191" t="s">
        <v>58</v>
      </c>
      <c r="B191" s="8">
        <v>41671</v>
      </c>
      <c r="C191">
        <v>10</v>
      </c>
      <c r="D191" s="1">
        <v>192</v>
      </c>
      <c r="E191" s="1">
        <v>95400</v>
      </c>
      <c r="F191" s="1">
        <v>3541.26</v>
      </c>
    </row>
    <row r="192" spans="1:6">
      <c r="A192" t="s">
        <v>58</v>
      </c>
      <c r="B192" s="8">
        <v>41671</v>
      </c>
      <c r="C192">
        <v>11</v>
      </c>
      <c r="D192" s="1">
        <v>112971</v>
      </c>
      <c r="E192" s="1">
        <v>55833600</v>
      </c>
      <c r="F192" s="1">
        <v>2072258.66</v>
      </c>
    </row>
    <row r="193" spans="1:6">
      <c r="A193" t="s">
        <v>58</v>
      </c>
      <c r="B193" s="8">
        <v>41671</v>
      </c>
      <c r="C193">
        <v>12</v>
      </c>
      <c r="D193" s="1">
        <v>7361</v>
      </c>
      <c r="E193" s="1">
        <v>3701200</v>
      </c>
      <c r="F193" s="1">
        <v>137383.82</v>
      </c>
    </row>
    <row r="194" spans="1:6">
      <c r="A194" t="s">
        <v>6</v>
      </c>
      <c r="B194" s="8">
        <v>41671</v>
      </c>
      <c r="C194">
        <v>8</v>
      </c>
      <c r="D194" s="1">
        <v>12</v>
      </c>
      <c r="E194" s="1">
        <v>189400</v>
      </c>
      <c r="F194" s="1">
        <v>5894.97</v>
      </c>
    </row>
    <row r="195" spans="1:6">
      <c r="A195" t="s">
        <v>6</v>
      </c>
      <c r="B195" s="8">
        <v>41671</v>
      </c>
      <c r="C195">
        <v>10</v>
      </c>
      <c r="D195" s="1">
        <v>20</v>
      </c>
      <c r="E195" s="1">
        <v>195800</v>
      </c>
      <c r="F195" s="1">
        <v>6196.2</v>
      </c>
    </row>
    <row r="196" spans="1:6">
      <c r="A196" t="s">
        <v>6</v>
      </c>
      <c r="B196" s="8">
        <v>41671</v>
      </c>
      <c r="C196">
        <v>11</v>
      </c>
      <c r="D196" s="1">
        <v>3359</v>
      </c>
      <c r="E196" s="1">
        <v>25614500</v>
      </c>
      <c r="F196" s="1">
        <v>821999.98</v>
      </c>
    </row>
    <row r="197" spans="1:6">
      <c r="A197" t="s">
        <v>6</v>
      </c>
      <c r="B197" s="8">
        <v>41671</v>
      </c>
      <c r="C197">
        <v>12</v>
      </c>
      <c r="D197" s="1">
        <v>2442</v>
      </c>
      <c r="E197" s="1">
        <v>32138600</v>
      </c>
      <c r="F197" s="1">
        <v>1000260.24</v>
      </c>
    </row>
    <row r="198" spans="1:6">
      <c r="A198" t="s">
        <v>59</v>
      </c>
      <c r="B198" s="8">
        <v>41671</v>
      </c>
      <c r="C198">
        <v>8</v>
      </c>
      <c r="D198" s="1">
        <v>46</v>
      </c>
      <c r="E198" s="1">
        <v>35600</v>
      </c>
      <c r="F198" s="1">
        <v>1321.48</v>
      </c>
    </row>
    <row r="199" spans="1:6">
      <c r="A199" t="s">
        <v>59</v>
      </c>
      <c r="B199" s="8">
        <v>41671</v>
      </c>
      <c r="C199">
        <v>10</v>
      </c>
      <c r="D199" s="1">
        <v>122</v>
      </c>
      <c r="E199" s="1">
        <v>96100</v>
      </c>
      <c r="F199" s="1">
        <v>3567.26</v>
      </c>
    </row>
    <row r="200" spans="1:6">
      <c r="A200" t="s">
        <v>59</v>
      </c>
      <c r="B200" s="8">
        <v>41671</v>
      </c>
      <c r="C200">
        <v>11</v>
      </c>
      <c r="D200" s="1">
        <v>65118</v>
      </c>
      <c r="E200" s="1">
        <v>50980200</v>
      </c>
      <c r="F200" s="1">
        <v>1892107.62</v>
      </c>
    </row>
    <row r="201" spans="1:6">
      <c r="A201" t="s">
        <v>59</v>
      </c>
      <c r="B201" s="8">
        <v>41671</v>
      </c>
      <c r="C201">
        <v>12</v>
      </c>
      <c r="D201" s="1">
        <v>6734</v>
      </c>
      <c r="E201" s="1">
        <v>5351500</v>
      </c>
      <c r="F201" s="1">
        <v>198642.75</v>
      </c>
    </row>
    <row r="202" spans="1:6">
      <c r="A202" t="s">
        <v>60</v>
      </c>
      <c r="B202" s="8">
        <v>41671</v>
      </c>
      <c r="C202">
        <v>8</v>
      </c>
      <c r="D202" s="1">
        <v>16</v>
      </c>
      <c r="E202" s="1">
        <v>17500</v>
      </c>
      <c r="F202" s="1">
        <v>649.57000000000005</v>
      </c>
    </row>
    <row r="203" spans="1:6">
      <c r="A203" t="s">
        <v>60</v>
      </c>
      <c r="B203" s="8">
        <v>41671</v>
      </c>
      <c r="C203">
        <v>10</v>
      </c>
      <c r="D203" s="1">
        <v>75</v>
      </c>
      <c r="E203" s="1">
        <v>82200</v>
      </c>
      <c r="F203" s="1">
        <v>3051.12</v>
      </c>
    </row>
    <row r="204" spans="1:6">
      <c r="A204" t="s">
        <v>60</v>
      </c>
      <c r="B204" s="8">
        <v>41671</v>
      </c>
      <c r="C204">
        <v>11</v>
      </c>
      <c r="D204" s="1">
        <v>27597</v>
      </c>
      <c r="E204" s="1">
        <v>29797200</v>
      </c>
      <c r="F204" s="1">
        <v>1105909.5</v>
      </c>
    </row>
    <row r="205" spans="1:6">
      <c r="A205" t="s">
        <v>60</v>
      </c>
      <c r="B205" s="8">
        <v>41671</v>
      </c>
      <c r="C205">
        <v>12</v>
      </c>
      <c r="D205" s="1">
        <v>4591</v>
      </c>
      <c r="E205" s="1">
        <v>5015000</v>
      </c>
      <c r="F205" s="1">
        <v>186137.18</v>
      </c>
    </row>
    <row r="206" spans="1:6">
      <c r="A206">
        <v>0</v>
      </c>
      <c r="B206" s="8">
        <v>41640</v>
      </c>
      <c r="C206">
        <v>8</v>
      </c>
      <c r="D206" s="1">
        <v>60</v>
      </c>
      <c r="E206" s="1">
        <v>0</v>
      </c>
      <c r="F206" s="1">
        <v>0</v>
      </c>
    </row>
    <row r="207" spans="1:6">
      <c r="A207">
        <v>0</v>
      </c>
      <c r="B207" s="8">
        <v>41640</v>
      </c>
      <c r="C207">
        <v>10</v>
      </c>
      <c r="D207" s="1">
        <v>77</v>
      </c>
      <c r="E207" s="1">
        <v>0</v>
      </c>
      <c r="F207" s="1">
        <v>0</v>
      </c>
    </row>
    <row r="208" spans="1:6">
      <c r="A208">
        <v>0</v>
      </c>
      <c r="B208" s="8">
        <v>41640</v>
      </c>
      <c r="C208">
        <v>11</v>
      </c>
      <c r="D208" s="1">
        <v>51871</v>
      </c>
      <c r="E208" s="1">
        <v>0</v>
      </c>
      <c r="F208" s="1">
        <v>0</v>
      </c>
    </row>
    <row r="209" spans="1:6">
      <c r="A209">
        <v>0</v>
      </c>
      <c r="B209" s="8">
        <v>41640</v>
      </c>
      <c r="C209">
        <v>12</v>
      </c>
      <c r="D209" s="1">
        <v>3587</v>
      </c>
      <c r="E209" s="1">
        <v>0</v>
      </c>
      <c r="F209" s="1">
        <v>0</v>
      </c>
    </row>
    <row r="210" spans="1:6">
      <c r="A210" t="s">
        <v>50</v>
      </c>
      <c r="B210" s="8">
        <v>41640</v>
      </c>
      <c r="C210">
        <v>8</v>
      </c>
      <c r="D210" s="1">
        <v>319</v>
      </c>
      <c r="E210" s="1">
        <v>68900</v>
      </c>
      <c r="F210" s="1">
        <v>2557.3000000000002</v>
      </c>
    </row>
    <row r="211" spans="1:6">
      <c r="A211" t="s">
        <v>50</v>
      </c>
      <c r="B211" s="8">
        <v>41640</v>
      </c>
      <c r="C211">
        <v>10</v>
      </c>
      <c r="D211" s="1">
        <v>137</v>
      </c>
      <c r="E211" s="1">
        <v>30000</v>
      </c>
      <c r="F211" s="1">
        <v>1113.5899999999999</v>
      </c>
    </row>
    <row r="212" spans="1:6">
      <c r="A212" t="s">
        <v>50</v>
      </c>
      <c r="B212" s="8">
        <v>41640</v>
      </c>
      <c r="C212">
        <v>11</v>
      </c>
      <c r="D212" s="1">
        <v>101734</v>
      </c>
      <c r="E212" s="1">
        <v>22290100</v>
      </c>
      <c r="F212" s="1">
        <v>827106.24</v>
      </c>
    </row>
    <row r="213" spans="1:6">
      <c r="A213" t="s">
        <v>50</v>
      </c>
      <c r="B213" s="8">
        <v>41640</v>
      </c>
      <c r="C213">
        <v>12</v>
      </c>
      <c r="D213" s="1">
        <v>5387</v>
      </c>
      <c r="E213" s="1">
        <v>1192000</v>
      </c>
      <c r="F213" s="1">
        <v>44242.36</v>
      </c>
    </row>
    <row r="214" spans="1:6">
      <c r="A214" t="s">
        <v>51</v>
      </c>
      <c r="B214" s="8">
        <v>41640</v>
      </c>
      <c r="C214">
        <v>8</v>
      </c>
      <c r="D214" s="1">
        <v>1</v>
      </c>
      <c r="E214" s="1">
        <v>-9300</v>
      </c>
      <c r="F214" s="1">
        <v>-313.38</v>
      </c>
    </row>
    <row r="215" spans="1:6">
      <c r="A215" t="s">
        <v>51</v>
      </c>
      <c r="B215" s="8">
        <v>41640</v>
      </c>
      <c r="C215">
        <v>11</v>
      </c>
      <c r="D215" s="1">
        <v>879</v>
      </c>
      <c r="E215" s="1">
        <v>-1343000</v>
      </c>
      <c r="F215" s="1">
        <v>-47337.96</v>
      </c>
    </row>
    <row r="216" spans="1:6">
      <c r="A216" t="s">
        <v>51</v>
      </c>
      <c r="B216" s="8">
        <v>41640</v>
      </c>
      <c r="C216">
        <v>12</v>
      </c>
      <c r="D216" s="1">
        <v>106</v>
      </c>
      <c r="E216" s="1">
        <v>-673800</v>
      </c>
      <c r="F216" s="1">
        <v>-21752.14</v>
      </c>
    </row>
    <row r="217" spans="1:6">
      <c r="A217" t="s">
        <v>52</v>
      </c>
      <c r="B217" s="8">
        <v>41640</v>
      </c>
      <c r="C217">
        <v>8</v>
      </c>
      <c r="D217" s="1">
        <v>24</v>
      </c>
      <c r="E217" s="1">
        <v>33600</v>
      </c>
      <c r="F217" s="1">
        <v>1247.28</v>
      </c>
    </row>
    <row r="218" spans="1:6">
      <c r="A218" t="s">
        <v>52</v>
      </c>
      <c r="B218" s="8">
        <v>41640</v>
      </c>
      <c r="C218">
        <v>10</v>
      </c>
      <c r="D218" s="1">
        <v>29</v>
      </c>
      <c r="E218" s="1">
        <v>40500</v>
      </c>
      <c r="F218" s="1">
        <v>1503.42</v>
      </c>
    </row>
    <row r="219" spans="1:6">
      <c r="A219" t="s">
        <v>52</v>
      </c>
      <c r="B219" s="8">
        <v>41640</v>
      </c>
      <c r="C219">
        <v>11</v>
      </c>
      <c r="D219" s="1">
        <v>10680</v>
      </c>
      <c r="E219" s="1">
        <v>14752200</v>
      </c>
      <c r="F219" s="1">
        <v>547566.9</v>
      </c>
    </row>
    <row r="220" spans="1:6">
      <c r="A220" t="s">
        <v>52</v>
      </c>
      <c r="B220" s="8">
        <v>41640</v>
      </c>
      <c r="C220">
        <v>12</v>
      </c>
      <c r="D220" s="1">
        <v>2833</v>
      </c>
      <c r="E220" s="1">
        <v>3937900</v>
      </c>
      <c r="F220" s="1">
        <v>146169.01999999999</v>
      </c>
    </row>
    <row r="221" spans="1:6">
      <c r="A221" t="s">
        <v>53</v>
      </c>
      <c r="B221" s="8">
        <v>41640</v>
      </c>
      <c r="C221">
        <v>8</v>
      </c>
      <c r="D221" s="1">
        <v>8</v>
      </c>
      <c r="E221" s="1">
        <v>13100</v>
      </c>
      <c r="F221" s="1">
        <v>486.26</v>
      </c>
    </row>
    <row r="222" spans="1:6">
      <c r="A222" t="s">
        <v>53</v>
      </c>
      <c r="B222" s="8">
        <v>41640</v>
      </c>
      <c r="C222">
        <v>10</v>
      </c>
      <c r="D222" s="1">
        <v>18</v>
      </c>
      <c r="E222" s="1">
        <v>30600</v>
      </c>
      <c r="F222" s="1">
        <v>1135.17</v>
      </c>
    </row>
    <row r="223" spans="1:6">
      <c r="A223" t="s">
        <v>53</v>
      </c>
      <c r="B223" s="8">
        <v>41640</v>
      </c>
      <c r="C223">
        <v>11</v>
      </c>
      <c r="D223" s="1">
        <v>4706</v>
      </c>
      <c r="E223" s="1">
        <v>7920900</v>
      </c>
      <c r="F223" s="1">
        <v>293874.40999999997</v>
      </c>
    </row>
    <row r="224" spans="1:6">
      <c r="A224" t="s">
        <v>53</v>
      </c>
      <c r="B224" s="8">
        <v>41640</v>
      </c>
      <c r="C224">
        <v>12</v>
      </c>
      <c r="D224" s="1">
        <v>1733</v>
      </c>
      <c r="E224" s="1">
        <v>2928600</v>
      </c>
      <c r="F224" s="1">
        <v>108679.42</v>
      </c>
    </row>
    <row r="225" spans="1:6">
      <c r="A225" t="s">
        <v>54</v>
      </c>
      <c r="B225" s="8">
        <v>41640</v>
      </c>
      <c r="C225">
        <v>8</v>
      </c>
      <c r="D225" s="1">
        <v>4</v>
      </c>
      <c r="E225" s="1">
        <v>7900</v>
      </c>
      <c r="F225" s="1">
        <v>293.25</v>
      </c>
    </row>
    <row r="226" spans="1:6">
      <c r="A226" t="s">
        <v>54</v>
      </c>
      <c r="B226" s="8">
        <v>41640</v>
      </c>
      <c r="C226">
        <v>10</v>
      </c>
      <c r="D226" s="1">
        <v>19</v>
      </c>
      <c r="E226" s="1">
        <v>37900</v>
      </c>
      <c r="F226" s="1">
        <v>1399.94</v>
      </c>
    </row>
    <row r="227" spans="1:6">
      <c r="A227" t="s">
        <v>54</v>
      </c>
      <c r="B227" s="8">
        <v>41640</v>
      </c>
      <c r="C227">
        <v>11</v>
      </c>
      <c r="D227" s="1">
        <v>2440</v>
      </c>
      <c r="E227" s="1">
        <v>4844800</v>
      </c>
      <c r="F227" s="1">
        <v>179090.6</v>
      </c>
    </row>
    <row r="228" spans="1:6">
      <c r="A228" t="s">
        <v>54</v>
      </c>
      <c r="B228" s="8">
        <v>41640</v>
      </c>
      <c r="C228">
        <v>12</v>
      </c>
      <c r="D228" s="1">
        <v>1146</v>
      </c>
      <c r="E228" s="1">
        <v>2278400</v>
      </c>
      <c r="F228" s="1">
        <v>84319.64</v>
      </c>
    </row>
    <row r="229" spans="1:6">
      <c r="A229" t="s">
        <v>55</v>
      </c>
      <c r="B229" s="8">
        <v>41640</v>
      </c>
      <c r="C229">
        <v>8</v>
      </c>
      <c r="D229" s="1">
        <v>1</v>
      </c>
      <c r="E229" s="1">
        <v>2200</v>
      </c>
      <c r="F229" s="1">
        <v>80.28</v>
      </c>
    </row>
    <row r="230" spans="1:6">
      <c r="A230" t="s">
        <v>55</v>
      </c>
      <c r="B230" s="8">
        <v>41640</v>
      </c>
      <c r="C230">
        <v>10</v>
      </c>
      <c r="D230" s="1">
        <v>6</v>
      </c>
      <c r="E230" s="1">
        <v>13900</v>
      </c>
      <c r="F230" s="1">
        <v>502.82</v>
      </c>
    </row>
    <row r="231" spans="1:6">
      <c r="A231" t="s">
        <v>55</v>
      </c>
      <c r="B231" s="8">
        <v>41640</v>
      </c>
      <c r="C231">
        <v>11</v>
      </c>
      <c r="D231" s="1">
        <v>1378</v>
      </c>
      <c r="E231" s="1">
        <v>3153600</v>
      </c>
      <c r="F231" s="1">
        <v>114254.5</v>
      </c>
    </row>
    <row r="232" spans="1:6">
      <c r="A232" t="s">
        <v>55</v>
      </c>
      <c r="B232" s="8">
        <v>41640</v>
      </c>
      <c r="C232">
        <v>12</v>
      </c>
      <c r="D232" s="1">
        <v>707</v>
      </c>
      <c r="E232" s="1">
        <v>1620800</v>
      </c>
      <c r="F232" s="1">
        <v>58727.39</v>
      </c>
    </row>
    <row r="233" spans="1:6">
      <c r="A233" t="s">
        <v>56</v>
      </c>
      <c r="B233" s="8">
        <v>41640</v>
      </c>
      <c r="C233">
        <v>8</v>
      </c>
      <c r="D233" s="1">
        <v>3</v>
      </c>
      <c r="E233" s="1">
        <v>7700</v>
      </c>
      <c r="F233" s="1">
        <v>274.06</v>
      </c>
    </row>
    <row r="234" spans="1:6">
      <c r="A234" t="s">
        <v>56</v>
      </c>
      <c r="B234" s="8">
        <v>41640</v>
      </c>
      <c r="C234">
        <v>10</v>
      </c>
      <c r="D234" s="1">
        <v>4</v>
      </c>
      <c r="E234" s="1">
        <v>10500</v>
      </c>
      <c r="F234" s="1">
        <v>372.46</v>
      </c>
    </row>
    <row r="235" spans="1:6">
      <c r="A235" t="s">
        <v>56</v>
      </c>
      <c r="B235" s="8">
        <v>41640</v>
      </c>
      <c r="C235">
        <v>11</v>
      </c>
      <c r="D235" s="1">
        <v>879</v>
      </c>
      <c r="E235" s="1">
        <v>2276700</v>
      </c>
      <c r="F235" s="1">
        <v>80980.89</v>
      </c>
    </row>
    <row r="236" spans="1:6">
      <c r="A236" t="s">
        <v>56</v>
      </c>
      <c r="B236" s="8">
        <v>41640</v>
      </c>
      <c r="C236">
        <v>12</v>
      </c>
      <c r="D236" s="1">
        <v>449</v>
      </c>
      <c r="E236" s="1">
        <v>1162800</v>
      </c>
      <c r="F236" s="1">
        <v>41337.379999999997</v>
      </c>
    </row>
    <row r="237" spans="1:6">
      <c r="A237" t="s">
        <v>57</v>
      </c>
      <c r="B237" s="8">
        <v>41640</v>
      </c>
      <c r="C237">
        <v>8</v>
      </c>
      <c r="D237" s="1">
        <v>1</v>
      </c>
      <c r="E237" s="1">
        <v>3000</v>
      </c>
      <c r="F237" s="1">
        <v>104.44</v>
      </c>
    </row>
    <row r="238" spans="1:6">
      <c r="A238" t="s">
        <v>57</v>
      </c>
      <c r="B238" s="8">
        <v>41640</v>
      </c>
      <c r="C238">
        <v>10</v>
      </c>
      <c r="D238" s="1">
        <v>4</v>
      </c>
      <c r="E238" s="1">
        <v>11400</v>
      </c>
      <c r="F238" s="1">
        <v>399.64</v>
      </c>
    </row>
    <row r="239" spans="1:6">
      <c r="A239" t="s">
        <v>57</v>
      </c>
      <c r="B239" s="8">
        <v>41640</v>
      </c>
      <c r="C239">
        <v>11</v>
      </c>
      <c r="D239" s="1">
        <v>635</v>
      </c>
      <c r="E239" s="1">
        <v>1836900</v>
      </c>
      <c r="F239" s="1">
        <v>64281.64</v>
      </c>
    </row>
    <row r="240" spans="1:6">
      <c r="A240" t="s">
        <v>57</v>
      </c>
      <c r="B240" s="8">
        <v>41640</v>
      </c>
      <c r="C240">
        <v>12</v>
      </c>
      <c r="D240" s="1">
        <v>353</v>
      </c>
      <c r="E240" s="1">
        <v>1019400</v>
      </c>
      <c r="F240" s="1">
        <v>35694.239999999998</v>
      </c>
    </row>
    <row r="241" spans="1:6">
      <c r="A241" t="s">
        <v>58</v>
      </c>
      <c r="B241" s="8">
        <v>41640</v>
      </c>
      <c r="C241">
        <v>8</v>
      </c>
      <c r="D241" s="1">
        <v>360</v>
      </c>
      <c r="E241" s="1">
        <v>174900</v>
      </c>
      <c r="F241" s="1">
        <v>6492.39</v>
      </c>
    </row>
    <row r="242" spans="1:6">
      <c r="A242" t="s">
        <v>58</v>
      </c>
      <c r="B242" s="8">
        <v>41640</v>
      </c>
      <c r="C242">
        <v>10</v>
      </c>
      <c r="D242" s="1">
        <v>214</v>
      </c>
      <c r="E242" s="1">
        <v>106200</v>
      </c>
      <c r="F242" s="1">
        <v>3942.16</v>
      </c>
    </row>
    <row r="243" spans="1:6">
      <c r="A243" t="s">
        <v>58</v>
      </c>
      <c r="B243" s="8">
        <v>41640</v>
      </c>
      <c r="C243">
        <v>11</v>
      </c>
      <c r="D243" s="1">
        <v>120445</v>
      </c>
      <c r="E243" s="1">
        <v>59256900</v>
      </c>
      <c r="F243" s="1">
        <v>2199238.6800000002</v>
      </c>
    </row>
    <row r="244" spans="1:6">
      <c r="A244" t="s">
        <v>58</v>
      </c>
      <c r="B244" s="8">
        <v>41640</v>
      </c>
      <c r="C244">
        <v>12</v>
      </c>
      <c r="D244" s="1">
        <v>8438</v>
      </c>
      <c r="E244" s="1">
        <v>4242600</v>
      </c>
      <c r="F244" s="1">
        <v>157475.56</v>
      </c>
    </row>
    <row r="245" spans="1:6">
      <c r="A245" t="s">
        <v>6</v>
      </c>
      <c r="B245" s="8">
        <v>41640</v>
      </c>
      <c r="C245">
        <v>8</v>
      </c>
      <c r="D245" s="1">
        <v>10</v>
      </c>
      <c r="E245" s="1">
        <v>282700</v>
      </c>
      <c r="F245" s="1">
        <v>8661.84</v>
      </c>
    </row>
    <row r="246" spans="1:6">
      <c r="A246" t="s">
        <v>6</v>
      </c>
      <c r="B246" s="8">
        <v>41640</v>
      </c>
      <c r="C246">
        <v>10</v>
      </c>
      <c r="D246" s="1">
        <v>13</v>
      </c>
      <c r="E246" s="1">
        <v>83200</v>
      </c>
      <c r="F246" s="1">
        <v>2692.56</v>
      </c>
    </row>
    <row r="247" spans="1:6">
      <c r="A247" t="s">
        <v>6</v>
      </c>
      <c r="B247" s="8">
        <v>41640</v>
      </c>
      <c r="C247">
        <v>11</v>
      </c>
      <c r="D247" s="1">
        <v>2677</v>
      </c>
      <c r="E247" s="1">
        <v>17068300</v>
      </c>
      <c r="F247" s="1">
        <v>553672.76</v>
      </c>
    </row>
    <row r="248" spans="1:6">
      <c r="A248" t="s">
        <v>6</v>
      </c>
      <c r="B248" s="8">
        <v>41640</v>
      </c>
      <c r="C248">
        <v>12</v>
      </c>
      <c r="D248" s="1">
        <v>2373</v>
      </c>
      <c r="E248" s="1">
        <v>31902700</v>
      </c>
      <c r="F248" s="1">
        <v>992394.32</v>
      </c>
    </row>
    <row r="249" spans="1:6">
      <c r="A249" t="s">
        <v>59</v>
      </c>
      <c r="B249" s="8">
        <v>41640</v>
      </c>
      <c r="C249">
        <v>8</v>
      </c>
      <c r="D249" s="1">
        <v>157</v>
      </c>
      <c r="E249" s="1">
        <v>122500</v>
      </c>
      <c r="F249" s="1">
        <v>4547.18</v>
      </c>
    </row>
    <row r="250" spans="1:6">
      <c r="A250" t="s">
        <v>59</v>
      </c>
      <c r="B250" s="8">
        <v>41640</v>
      </c>
      <c r="C250">
        <v>10</v>
      </c>
      <c r="D250" s="1">
        <v>130</v>
      </c>
      <c r="E250" s="1">
        <v>102200</v>
      </c>
      <c r="F250" s="1">
        <v>3793.67</v>
      </c>
    </row>
    <row r="251" spans="1:6">
      <c r="A251" t="s">
        <v>59</v>
      </c>
      <c r="B251" s="8">
        <v>41640</v>
      </c>
      <c r="C251">
        <v>11</v>
      </c>
      <c r="D251" s="1">
        <v>65804</v>
      </c>
      <c r="E251" s="1">
        <v>51430500</v>
      </c>
      <c r="F251" s="1">
        <v>1908804.84</v>
      </c>
    </row>
    <row r="252" spans="1:6">
      <c r="A252" t="s">
        <v>59</v>
      </c>
      <c r="B252" s="8">
        <v>41640</v>
      </c>
      <c r="C252">
        <v>12</v>
      </c>
      <c r="D252" s="1">
        <v>7208</v>
      </c>
      <c r="E252" s="1">
        <v>5706500</v>
      </c>
      <c r="F252" s="1">
        <v>211821.87</v>
      </c>
    </row>
    <row r="253" spans="1:6">
      <c r="A253" t="s">
        <v>60</v>
      </c>
      <c r="B253" s="8">
        <v>41640</v>
      </c>
      <c r="C253">
        <v>8</v>
      </c>
      <c r="D253" s="1">
        <v>51</v>
      </c>
      <c r="E253" s="1">
        <v>54600</v>
      </c>
      <c r="F253" s="1">
        <v>2026.68</v>
      </c>
    </row>
    <row r="254" spans="1:6">
      <c r="A254" t="s">
        <v>60</v>
      </c>
      <c r="B254" s="8">
        <v>41640</v>
      </c>
      <c r="C254">
        <v>10</v>
      </c>
      <c r="D254" s="1">
        <v>67</v>
      </c>
      <c r="E254" s="1">
        <v>70900</v>
      </c>
      <c r="F254" s="1">
        <v>2631.73</v>
      </c>
    </row>
    <row r="255" spans="1:6">
      <c r="A255" t="s">
        <v>60</v>
      </c>
      <c r="B255" s="8">
        <v>41640</v>
      </c>
      <c r="C255">
        <v>11</v>
      </c>
      <c r="D255" s="1">
        <v>26524</v>
      </c>
      <c r="E255" s="1">
        <v>28632300</v>
      </c>
      <c r="F255" s="1">
        <v>1062657.8</v>
      </c>
    </row>
    <row r="256" spans="1:6">
      <c r="A256" t="s">
        <v>60</v>
      </c>
      <c r="B256" s="8">
        <v>41640</v>
      </c>
      <c r="C256">
        <v>12</v>
      </c>
      <c r="D256" s="1">
        <v>4896</v>
      </c>
      <c r="E256" s="1">
        <v>5334700</v>
      </c>
      <c r="F256" s="1">
        <v>198004.15</v>
      </c>
    </row>
    <row r="257" spans="1:6">
      <c r="A257">
        <v>0</v>
      </c>
      <c r="B257" s="8">
        <v>41456</v>
      </c>
      <c r="C257">
        <v>8</v>
      </c>
      <c r="D257" s="1">
        <v>65</v>
      </c>
      <c r="E257" s="1">
        <v>0</v>
      </c>
      <c r="F257" s="1">
        <v>0</v>
      </c>
    </row>
    <row r="258" spans="1:6">
      <c r="A258">
        <v>0</v>
      </c>
      <c r="B258" s="8">
        <v>41456</v>
      </c>
      <c r="C258">
        <v>10</v>
      </c>
      <c r="D258" s="1">
        <v>94</v>
      </c>
      <c r="E258" s="1">
        <v>0</v>
      </c>
      <c r="F258" s="1">
        <v>0</v>
      </c>
    </row>
    <row r="259" spans="1:6">
      <c r="A259">
        <v>0</v>
      </c>
      <c r="B259" s="8">
        <v>41456</v>
      </c>
      <c r="C259">
        <v>11</v>
      </c>
      <c r="D259" s="1">
        <v>51366</v>
      </c>
      <c r="E259" s="1">
        <v>0</v>
      </c>
      <c r="F259" s="1">
        <v>0</v>
      </c>
    </row>
    <row r="260" spans="1:6">
      <c r="A260">
        <v>0</v>
      </c>
      <c r="B260" s="8">
        <v>41456</v>
      </c>
      <c r="C260">
        <v>12</v>
      </c>
      <c r="D260" s="1">
        <v>3552</v>
      </c>
      <c r="E260" s="1">
        <v>0</v>
      </c>
      <c r="F260" s="1">
        <v>0</v>
      </c>
    </row>
    <row r="261" spans="1:6">
      <c r="A261" t="s">
        <v>50</v>
      </c>
      <c r="B261" s="8">
        <v>41456</v>
      </c>
      <c r="C261">
        <v>8</v>
      </c>
      <c r="D261" s="1">
        <v>398</v>
      </c>
      <c r="E261" s="1">
        <v>85900</v>
      </c>
      <c r="F261" s="1">
        <v>3126.93</v>
      </c>
    </row>
    <row r="262" spans="1:6">
      <c r="A262" t="s">
        <v>50</v>
      </c>
      <c r="B262" s="8">
        <v>41456</v>
      </c>
      <c r="C262">
        <v>10</v>
      </c>
      <c r="D262" s="1">
        <v>147</v>
      </c>
      <c r="E262" s="1">
        <v>33500</v>
      </c>
      <c r="F262" s="1">
        <v>1209.82</v>
      </c>
    </row>
    <row r="263" spans="1:6">
      <c r="A263" t="s">
        <v>50</v>
      </c>
      <c r="B263" s="8">
        <v>41456</v>
      </c>
      <c r="C263">
        <v>11</v>
      </c>
      <c r="D263" s="1">
        <v>110407</v>
      </c>
      <c r="E263" s="1">
        <v>24048000</v>
      </c>
      <c r="F263" s="1">
        <v>867551.58</v>
      </c>
    </row>
    <row r="264" spans="1:6">
      <c r="A264" t="s">
        <v>50</v>
      </c>
      <c r="B264" s="8">
        <v>41456</v>
      </c>
      <c r="C264">
        <v>12</v>
      </c>
      <c r="D264" s="1">
        <v>5738</v>
      </c>
      <c r="E264" s="1">
        <v>1270100</v>
      </c>
      <c r="F264" s="1">
        <v>45903.839999999997</v>
      </c>
    </row>
    <row r="265" spans="1:6">
      <c r="A265" t="s">
        <v>51</v>
      </c>
      <c r="B265" s="8">
        <v>41456</v>
      </c>
      <c r="C265">
        <v>8</v>
      </c>
      <c r="D265" s="1">
        <v>3</v>
      </c>
      <c r="E265" s="1">
        <v>-1700</v>
      </c>
      <c r="F265" s="1">
        <v>-60.57</v>
      </c>
    </row>
    <row r="266" spans="1:6">
      <c r="A266" t="s">
        <v>51</v>
      </c>
      <c r="B266" s="8">
        <v>41456</v>
      </c>
      <c r="C266">
        <v>10</v>
      </c>
      <c r="D266" s="1">
        <v>1</v>
      </c>
      <c r="E266" s="1">
        <v>-1000</v>
      </c>
      <c r="F266" s="1">
        <v>-35.630000000000003</v>
      </c>
    </row>
    <row r="267" spans="1:6">
      <c r="A267" t="s">
        <v>51</v>
      </c>
      <c r="B267" s="8">
        <v>41456</v>
      </c>
      <c r="C267">
        <v>11</v>
      </c>
      <c r="D267" s="1">
        <v>803</v>
      </c>
      <c r="E267" s="1">
        <v>-719800</v>
      </c>
      <c r="F267" s="1">
        <v>-24636.65</v>
      </c>
    </row>
    <row r="268" spans="1:6">
      <c r="A268" t="s">
        <v>51</v>
      </c>
      <c r="B268" s="8">
        <v>41456</v>
      </c>
      <c r="C268">
        <v>12</v>
      </c>
      <c r="D268" s="1">
        <v>101</v>
      </c>
      <c r="E268" s="1">
        <v>-741300</v>
      </c>
      <c r="F268" s="1">
        <v>-22137.119999999999</v>
      </c>
    </row>
    <row r="269" spans="1:6">
      <c r="A269" t="s">
        <v>52</v>
      </c>
      <c r="B269" s="8">
        <v>41456</v>
      </c>
      <c r="C269">
        <v>8</v>
      </c>
      <c r="D269" s="1">
        <v>17</v>
      </c>
      <c r="E269" s="1">
        <v>23400</v>
      </c>
      <c r="F269" s="1">
        <v>856.68</v>
      </c>
    </row>
    <row r="270" spans="1:6">
      <c r="A270" t="s">
        <v>52</v>
      </c>
      <c r="B270" s="8">
        <v>41456</v>
      </c>
      <c r="C270">
        <v>10</v>
      </c>
      <c r="D270" s="1">
        <v>31</v>
      </c>
      <c r="E270" s="1">
        <v>42900</v>
      </c>
      <c r="F270" s="1">
        <v>1553.73</v>
      </c>
    </row>
    <row r="271" spans="1:6">
      <c r="A271" t="s">
        <v>52</v>
      </c>
      <c r="B271" s="8">
        <v>41456</v>
      </c>
      <c r="C271">
        <v>11</v>
      </c>
      <c r="D271" s="1">
        <v>10006</v>
      </c>
      <c r="E271" s="1">
        <v>13819400</v>
      </c>
      <c r="F271" s="1">
        <v>499357.64</v>
      </c>
    </row>
    <row r="272" spans="1:6">
      <c r="A272" t="s">
        <v>52</v>
      </c>
      <c r="B272" s="8">
        <v>41456</v>
      </c>
      <c r="C272">
        <v>12</v>
      </c>
      <c r="D272" s="1">
        <v>2779</v>
      </c>
      <c r="E272" s="1">
        <v>3864700</v>
      </c>
      <c r="F272" s="1">
        <v>139791.87</v>
      </c>
    </row>
    <row r="273" spans="1:6">
      <c r="A273" t="s">
        <v>53</v>
      </c>
      <c r="B273" s="8">
        <v>41456</v>
      </c>
      <c r="C273">
        <v>8</v>
      </c>
      <c r="D273" s="1">
        <v>7</v>
      </c>
      <c r="E273" s="1">
        <v>11900</v>
      </c>
      <c r="F273" s="1">
        <v>434</v>
      </c>
    </row>
    <row r="274" spans="1:6">
      <c r="A274" t="s">
        <v>53</v>
      </c>
      <c r="B274" s="8">
        <v>41456</v>
      </c>
      <c r="C274">
        <v>10</v>
      </c>
      <c r="D274" s="1">
        <v>22</v>
      </c>
      <c r="E274" s="1">
        <v>36900</v>
      </c>
      <c r="F274" s="1">
        <v>1331.73</v>
      </c>
    </row>
    <row r="275" spans="1:6">
      <c r="A275" t="s">
        <v>53</v>
      </c>
      <c r="B275" s="8">
        <v>41456</v>
      </c>
      <c r="C275">
        <v>11</v>
      </c>
      <c r="D275" s="1">
        <v>4666</v>
      </c>
      <c r="E275" s="1">
        <v>7854500</v>
      </c>
      <c r="F275" s="1">
        <v>283774.09999999998</v>
      </c>
    </row>
    <row r="276" spans="1:6">
      <c r="A276" t="s">
        <v>53</v>
      </c>
      <c r="B276" s="8">
        <v>41456</v>
      </c>
      <c r="C276">
        <v>12</v>
      </c>
      <c r="D276" s="1">
        <v>1645</v>
      </c>
      <c r="E276" s="1">
        <v>2783000</v>
      </c>
      <c r="F276" s="1">
        <v>100694.58</v>
      </c>
    </row>
    <row r="277" spans="1:6">
      <c r="A277" t="s">
        <v>54</v>
      </c>
      <c r="B277" s="8">
        <v>41456</v>
      </c>
      <c r="C277">
        <v>8</v>
      </c>
      <c r="D277" s="1">
        <v>3</v>
      </c>
      <c r="E277" s="1">
        <v>5800</v>
      </c>
      <c r="F277" s="1">
        <v>209.93</v>
      </c>
    </row>
    <row r="278" spans="1:6">
      <c r="A278" t="s">
        <v>54</v>
      </c>
      <c r="B278" s="8">
        <v>41456</v>
      </c>
      <c r="C278">
        <v>10</v>
      </c>
      <c r="D278" s="1">
        <v>8</v>
      </c>
      <c r="E278" s="1">
        <v>15800</v>
      </c>
      <c r="F278" s="1">
        <v>570.28</v>
      </c>
    </row>
    <row r="279" spans="1:6">
      <c r="A279" t="s">
        <v>54</v>
      </c>
      <c r="B279" s="8">
        <v>41456</v>
      </c>
      <c r="C279">
        <v>11</v>
      </c>
      <c r="D279" s="1">
        <v>2317</v>
      </c>
      <c r="E279" s="1">
        <v>4599700</v>
      </c>
      <c r="F279" s="1">
        <v>165466.06</v>
      </c>
    </row>
    <row r="280" spans="1:6">
      <c r="A280" t="s">
        <v>54</v>
      </c>
      <c r="B280" s="8">
        <v>41456</v>
      </c>
      <c r="C280">
        <v>12</v>
      </c>
      <c r="D280" s="1">
        <v>1036</v>
      </c>
      <c r="E280" s="1">
        <v>2055700</v>
      </c>
      <c r="F280" s="1">
        <v>74041.820000000007</v>
      </c>
    </row>
    <row r="281" spans="1:6">
      <c r="A281" t="s">
        <v>55</v>
      </c>
      <c r="B281" s="8">
        <v>41456</v>
      </c>
      <c r="C281">
        <v>8</v>
      </c>
      <c r="D281" s="1">
        <v>1</v>
      </c>
      <c r="E281" s="1">
        <v>2300</v>
      </c>
      <c r="F281" s="1">
        <v>82.55</v>
      </c>
    </row>
    <row r="282" spans="1:6">
      <c r="A282" t="s">
        <v>55</v>
      </c>
      <c r="B282" s="8">
        <v>41456</v>
      </c>
      <c r="C282">
        <v>10</v>
      </c>
      <c r="D282" s="1">
        <v>5</v>
      </c>
      <c r="E282" s="1">
        <v>11300</v>
      </c>
      <c r="F282" s="1">
        <v>400.38</v>
      </c>
    </row>
    <row r="283" spans="1:6">
      <c r="A283" t="s">
        <v>55</v>
      </c>
      <c r="B283" s="8">
        <v>41456</v>
      </c>
      <c r="C283">
        <v>11</v>
      </c>
      <c r="D283" s="1">
        <v>1278</v>
      </c>
      <c r="E283" s="1">
        <v>2929000</v>
      </c>
      <c r="F283" s="1">
        <v>102960.41</v>
      </c>
    </row>
    <row r="284" spans="1:6">
      <c r="A284" t="s">
        <v>55</v>
      </c>
      <c r="B284" s="8">
        <v>41456</v>
      </c>
      <c r="C284">
        <v>12</v>
      </c>
      <c r="D284" s="1">
        <v>621</v>
      </c>
      <c r="E284" s="1">
        <v>1429100</v>
      </c>
      <c r="F284" s="1">
        <v>50219.66</v>
      </c>
    </row>
    <row r="285" spans="1:6">
      <c r="A285" t="s">
        <v>56</v>
      </c>
      <c r="B285" s="8">
        <v>41456</v>
      </c>
      <c r="C285">
        <v>8</v>
      </c>
      <c r="D285" s="1">
        <v>1</v>
      </c>
      <c r="E285" s="1">
        <v>2500</v>
      </c>
      <c r="F285" s="1">
        <v>86.09</v>
      </c>
    </row>
    <row r="286" spans="1:6">
      <c r="A286" t="s">
        <v>56</v>
      </c>
      <c r="B286" s="8">
        <v>41456</v>
      </c>
      <c r="C286">
        <v>10</v>
      </c>
      <c r="D286" s="1">
        <v>3</v>
      </c>
      <c r="E286" s="1">
        <v>7700</v>
      </c>
      <c r="F286" s="1">
        <v>264.49</v>
      </c>
    </row>
    <row r="287" spans="1:6">
      <c r="A287" t="s">
        <v>56</v>
      </c>
      <c r="B287" s="8">
        <v>41456</v>
      </c>
      <c r="C287">
        <v>11</v>
      </c>
      <c r="D287" s="1">
        <v>876</v>
      </c>
      <c r="E287" s="1">
        <v>2266700</v>
      </c>
      <c r="F287" s="1">
        <v>78124.899999999994</v>
      </c>
    </row>
    <row r="288" spans="1:6">
      <c r="A288" t="s">
        <v>56</v>
      </c>
      <c r="B288" s="8">
        <v>41456</v>
      </c>
      <c r="C288">
        <v>12</v>
      </c>
      <c r="D288" s="1">
        <v>392</v>
      </c>
      <c r="E288" s="1">
        <v>1014600</v>
      </c>
      <c r="F288" s="1">
        <v>35010.32</v>
      </c>
    </row>
    <row r="289" spans="1:6">
      <c r="A289" t="s">
        <v>57</v>
      </c>
      <c r="B289" s="8">
        <v>41456</v>
      </c>
      <c r="C289">
        <v>8</v>
      </c>
      <c r="D289" s="1">
        <v>1</v>
      </c>
      <c r="E289" s="1">
        <v>2900</v>
      </c>
      <c r="F289" s="1">
        <v>99.46</v>
      </c>
    </row>
    <row r="290" spans="1:6">
      <c r="A290" t="s">
        <v>57</v>
      </c>
      <c r="B290" s="8">
        <v>41456</v>
      </c>
      <c r="C290">
        <v>10</v>
      </c>
      <c r="D290" s="1">
        <v>2</v>
      </c>
      <c r="E290" s="1">
        <v>5700</v>
      </c>
      <c r="F290" s="1">
        <v>193.29</v>
      </c>
    </row>
    <row r="291" spans="1:6">
      <c r="A291" t="s">
        <v>57</v>
      </c>
      <c r="B291" s="8">
        <v>41456</v>
      </c>
      <c r="C291">
        <v>11</v>
      </c>
      <c r="D291" s="1">
        <v>536</v>
      </c>
      <c r="E291" s="1">
        <v>1549400</v>
      </c>
      <c r="F291" s="1">
        <v>52589.2</v>
      </c>
    </row>
    <row r="292" spans="1:6">
      <c r="A292" t="s">
        <v>57</v>
      </c>
      <c r="B292" s="8">
        <v>41456</v>
      </c>
      <c r="C292">
        <v>12</v>
      </c>
      <c r="D292" s="1">
        <v>319</v>
      </c>
      <c r="E292" s="1">
        <v>922400</v>
      </c>
      <c r="F292" s="1">
        <v>31353.77</v>
      </c>
    </row>
    <row r="293" spans="1:6">
      <c r="A293" t="s">
        <v>58</v>
      </c>
      <c r="B293" s="8">
        <v>41456</v>
      </c>
      <c r="C293">
        <v>8</v>
      </c>
      <c r="D293" s="1">
        <v>338</v>
      </c>
      <c r="E293" s="1">
        <v>160400</v>
      </c>
      <c r="F293" s="1">
        <v>5860.93</v>
      </c>
    </row>
    <row r="294" spans="1:6">
      <c r="A294" t="s">
        <v>58</v>
      </c>
      <c r="B294" s="8">
        <v>41456</v>
      </c>
      <c r="C294">
        <v>10</v>
      </c>
      <c r="D294" s="1">
        <v>198</v>
      </c>
      <c r="E294" s="1">
        <v>96700</v>
      </c>
      <c r="F294" s="1">
        <v>3497.77</v>
      </c>
    </row>
    <row r="295" spans="1:6">
      <c r="A295" t="s">
        <v>58</v>
      </c>
      <c r="B295" s="8">
        <v>41456</v>
      </c>
      <c r="C295">
        <v>11</v>
      </c>
      <c r="D295" s="1">
        <v>120120</v>
      </c>
      <c r="E295" s="1">
        <v>58939200</v>
      </c>
      <c r="F295" s="1">
        <v>2127881.98</v>
      </c>
    </row>
    <row r="296" spans="1:6">
      <c r="A296" t="s">
        <v>58</v>
      </c>
      <c r="B296" s="8">
        <v>41456</v>
      </c>
      <c r="C296">
        <v>12</v>
      </c>
      <c r="D296" s="1">
        <v>8889</v>
      </c>
      <c r="E296" s="1">
        <v>4443200</v>
      </c>
      <c r="F296" s="1">
        <v>160679.13</v>
      </c>
    </row>
    <row r="297" spans="1:6">
      <c r="A297" t="s">
        <v>6</v>
      </c>
      <c r="B297" s="8">
        <v>41456</v>
      </c>
      <c r="C297">
        <v>8</v>
      </c>
      <c r="D297" s="1">
        <v>8</v>
      </c>
      <c r="E297" s="1">
        <v>769200</v>
      </c>
      <c r="F297" s="1">
        <v>21320.32</v>
      </c>
    </row>
    <row r="298" spans="1:6">
      <c r="A298" t="s">
        <v>6</v>
      </c>
      <c r="B298" s="8">
        <v>41456</v>
      </c>
      <c r="C298">
        <v>10</v>
      </c>
      <c r="D298" s="1">
        <v>12</v>
      </c>
      <c r="E298" s="1">
        <v>61100</v>
      </c>
      <c r="F298" s="1">
        <v>1927.92</v>
      </c>
    </row>
    <row r="299" spans="1:6">
      <c r="A299" t="s">
        <v>6</v>
      </c>
      <c r="B299" s="8">
        <v>41456</v>
      </c>
      <c r="C299">
        <v>11</v>
      </c>
      <c r="D299" s="1">
        <v>2045</v>
      </c>
      <c r="E299" s="1">
        <v>12650100</v>
      </c>
      <c r="F299" s="1">
        <v>396566.23</v>
      </c>
    </row>
    <row r="300" spans="1:6">
      <c r="A300" t="s">
        <v>6</v>
      </c>
      <c r="B300" s="8">
        <v>41456</v>
      </c>
      <c r="C300">
        <v>12</v>
      </c>
      <c r="D300" s="1">
        <v>2137</v>
      </c>
      <c r="E300" s="1">
        <v>29020000</v>
      </c>
      <c r="F300" s="1">
        <v>871782.76</v>
      </c>
    </row>
    <row r="301" spans="1:6">
      <c r="A301" t="s">
        <v>59</v>
      </c>
      <c r="B301" s="8">
        <v>41456</v>
      </c>
      <c r="C301">
        <v>8</v>
      </c>
      <c r="D301" s="1">
        <v>110</v>
      </c>
      <c r="E301" s="1">
        <v>86000</v>
      </c>
      <c r="F301" s="1">
        <v>3142.29</v>
      </c>
    </row>
    <row r="302" spans="1:6">
      <c r="A302" t="s">
        <v>59</v>
      </c>
      <c r="B302" s="8">
        <v>41456</v>
      </c>
      <c r="C302">
        <v>10</v>
      </c>
      <c r="D302" s="1">
        <v>136</v>
      </c>
      <c r="E302" s="1">
        <v>107900</v>
      </c>
      <c r="F302" s="1">
        <v>3896.64</v>
      </c>
    </row>
    <row r="303" spans="1:6">
      <c r="A303" t="s">
        <v>59</v>
      </c>
      <c r="B303" s="8">
        <v>41456</v>
      </c>
      <c r="C303">
        <v>11</v>
      </c>
      <c r="D303" s="1">
        <v>60598</v>
      </c>
      <c r="E303" s="1">
        <v>47282000</v>
      </c>
      <c r="F303" s="1">
        <v>1707838.26</v>
      </c>
    </row>
    <row r="304" spans="1:6">
      <c r="A304" t="s">
        <v>59</v>
      </c>
      <c r="B304" s="8">
        <v>41456</v>
      </c>
      <c r="C304">
        <v>12</v>
      </c>
      <c r="D304" s="1">
        <v>7237</v>
      </c>
      <c r="E304" s="1">
        <v>5712500</v>
      </c>
      <c r="F304" s="1">
        <v>206669.59</v>
      </c>
    </row>
    <row r="305" spans="1:6">
      <c r="A305" t="s">
        <v>60</v>
      </c>
      <c r="B305" s="8">
        <v>41456</v>
      </c>
      <c r="C305">
        <v>8</v>
      </c>
      <c r="D305" s="1">
        <v>37</v>
      </c>
      <c r="E305" s="1">
        <v>40400</v>
      </c>
      <c r="F305" s="1">
        <v>1479.68</v>
      </c>
    </row>
    <row r="306" spans="1:6">
      <c r="A306" t="s">
        <v>60</v>
      </c>
      <c r="B306" s="8">
        <v>41456</v>
      </c>
      <c r="C306">
        <v>10</v>
      </c>
      <c r="D306" s="1">
        <v>58</v>
      </c>
      <c r="E306" s="1">
        <v>63600</v>
      </c>
      <c r="F306" s="1">
        <v>2298.0100000000002</v>
      </c>
    </row>
    <row r="307" spans="1:6">
      <c r="A307" t="s">
        <v>60</v>
      </c>
      <c r="B307" s="8">
        <v>41456</v>
      </c>
      <c r="C307">
        <v>11</v>
      </c>
      <c r="D307" s="1">
        <v>24242</v>
      </c>
      <c r="E307" s="1">
        <v>26201100</v>
      </c>
      <c r="F307" s="1">
        <v>946842.27</v>
      </c>
    </row>
    <row r="308" spans="1:6">
      <c r="A308" t="s">
        <v>60</v>
      </c>
      <c r="B308" s="8">
        <v>41456</v>
      </c>
      <c r="C308">
        <v>12</v>
      </c>
      <c r="D308" s="1">
        <v>4578</v>
      </c>
      <c r="E308" s="1">
        <v>4988300</v>
      </c>
      <c r="F308" s="1">
        <v>180449.6</v>
      </c>
    </row>
    <row r="309" spans="1:6">
      <c r="A309">
        <v>0</v>
      </c>
      <c r="B309" s="8">
        <v>41791</v>
      </c>
      <c r="C309">
        <v>8</v>
      </c>
      <c r="D309" s="1">
        <v>51</v>
      </c>
      <c r="E309" s="1">
        <v>0</v>
      </c>
      <c r="F309" s="1">
        <v>0</v>
      </c>
    </row>
    <row r="310" spans="1:6">
      <c r="A310">
        <v>0</v>
      </c>
      <c r="B310" s="8">
        <v>41791</v>
      </c>
      <c r="C310">
        <v>10</v>
      </c>
      <c r="D310" s="1">
        <v>87</v>
      </c>
      <c r="E310" s="1">
        <v>0</v>
      </c>
      <c r="F310" s="1">
        <v>0</v>
      </c>
    </row>
    <row r="311" spans="1:6">
      <c r="A311">
        <v>0</v>
      </c>
      <c r="B311" s="8">
        <v>41791</v>
      </c>
      <c r="C311">
        <v>11</v>
      </c>
      <c r="D311" s="1">
        <v>50283</v>
      </c>
      <c r="E311" s="1">
        <v>0</v>
      </c>
      <c r="F311" s="1">
        <v>0</v>
      </c>
    </row>
    <row r="312" spans="1:6">
      <c r="A312">
        <v>0</v>
      </c>
      <c r="B312" s="8">
        <v>41791</v>
      </c>
      <c r="C312">
        <v>12</v>
      </c>
      <c r="D312" s="1">
        <v>3539</v>
      </c>
      <c r="E312" s="1">
        <v>0</v>
      </c>
      <c r="F312" s="1">
        <v>0</v>
      </c>
    </row>
    <row r="313" spans="1:6">
      <c r="A313" t="s">
        <v>50</v>
      </c>
      <c r="B313" s="8">
        <v>41791</v>
      </c>
      <c r="C313">
        <v>8</v>
      </c>
      <c r="D313" s="1">
        <v>396</v>
      </c>
      <c r="E313" s="1">
        <v>88100</v>
      </c>
      <c r="F313" s="1">
        <v>3270.22</v>
      </c>
    </row>
    <row r="314" spans="1:6">
      <c r="A314" t="s">
        <v>50</v>
      </c>
      <c r="B314" s="8">
        <v>41791</v>
      </c>
      <c r="C314">
        <v>10</v>
      </c>
      <c r="D314" s="1">
        <v>139</v>
      </c>
      <c r="E314" s="1">
        <v>31100</v>
      </c>
      <c r="F314" s="1">
        <v>1154.3800000000001</v>
      </c>
    </row>
    <row r="315" spans="1:6">
      <c r="A315" t="s">
        <v>50</v>
      </c>
      <c r="B315" s="8">
        <v>41791</v>
      </c>
      <c r="C315">
        <v>11</v>
      </c>
      <c r="D315" s="1">
        <v>103238</v>
      </c>
      <c r="E315" s="1">
        <v>22596700</v>
      </c>
      <c r="F315" s="1">
        <v>838703</v>
      </c>
    </row>
    <row r="316" spans="1:6">
      <c r="A316" t="s">
        <v>50</v>
      </c>
      <c r="B316" s="8">
        <v>41791</v>
      </c>
      <c r="C316">
        <v>12</v>
      </c>
      <c r="D316" s="1">
        <v>5461</v>
      </c>
      <c r="E316" s="1">
        <v>1205100</v>
      </c>
      <c r="F316" s="1">
        <v>44733.13</v>
      </c>
    </row>
    <row r="317" spans="1:6">
      <c r="A317" t="s">
        <v>51</v>
      </c>
      <c r="B317" s="8">
        <v>41791</v>
      </c>
      <c r="C317">
        <v>8</v>
      </c>
      <c r="D317" s="1">
        <v>6</v>
      </c>
      <c r="E317" s="1">
        <v>-178400</v>
      </c>
      <c r="F317" s="1">
        <v>-5503.25</v>
      </c>
    </row>
    <row r="318" spans="1:6">
      <c r="A318" t="s">
        <v>51</v>
      </c>
      <c r="B318" s="8">
        <v>41791</v>
      </c>
      <c r="C318">
        <v>10</v>
      </c>
      <c r="D318" s="1">
        <v>2</v>
      </c>
      <c r="E318" s="1">
        <v>-10100</v>
      </c>
      <c r="F318" s="1">
        <v>-325.08999999999997</v>
      </c>
    </row>
    <row r="319" spans="1:6">
      <c r="A319" t="s">
        <v>51</v>
      </c>
      <c r="B319" s="8">
        <v>41791</v>
      </c>
      <c r="C319">
        <v>11</v>
      </c>
      <c r="D319" s="1">
        <v>1348</v>
      </c>
      <c r="E319" s="1">
        <v>-3213700</v>
      </c>
      <c r="F319" s="1">
        <v>-110662.26</v>
      </c>
    </row>
    <row r="320" spans="1:6">
      <c r="A320" t="s">
        <v>51</v>
      </c>
      <c r="B320" s="8">
        <v>41791</v>
      </c>
      <c r="C320">
        <v>12</v>
      </c>
      <c r="D320" s="1">
        <v>178</v>
      </c>
      <c r="E320" s="1">
        <v>-3285900</v>
      </c>
      <c r="F320" s="1">
        <v>-102088.88</v>
      </c>
    </row>
    <row r="321" spans="1:6">
      <c r="A321" t="s">
        <v>52</v>
      </c>
      <c r="B321" s="8">
        <v>41791</v>
      </c>
      <c r="C321">
        <v>8</v>
      </c>
      <c r="D321" s="1">
        <v>12</v>
      </c>
      <c r="E321" s="1">
        <v>16300</v>
      </c>
      <c r="F321" s="1">
        <v>605.09</v>
      </c>
    </row>
    <row r="322" spans="1:6">
      <c r="A322" t="s">
        <v>52</v>
      </c>
      <c r="B322" s="8">
        <v>41791</v>
      </c>
      <c r="C322">
        <v>10</v>
      </c>
      <c r="D322" s="1">
        <v>31</v>
      </c>
      <c r="E322" s="1">
        <v>42600</v>
      </c>
      <c r="F322" s="1">
        <v>1581.39</v>
      </c>
    </row>
    <row r="323" spans="1:6">
      <c r="A323" t="s">
        <v>52</v>
      </c>
      <c r="B323" s="8">
        <v>41791</v>
      </c>
      <c r="C323">
        <v>11</v>
      </c>
      <c r="D323" s="1">
        <v>10867</v>
      </c>
      <c r="E323" s="1">
        <v>15020000</v>
      </c>
      <c r="F323" s="1">
        <v>557531.68000000005</v>
      </c>
    </row>
    <row r="324" spans="1:6">
      <c r="A324" t="s">
        <v>52</v>
      </c>
      <c r="B324" s="8">
        <v>41791</v>
      </c>
      <c r="C324">
        <v>12</v>
      </c>
      <c r="D324" s="1">
        <v>2951</v>
      </c>
      <c r="E324" s="1">
        <v>4099800</v>
      </c>
      <c r="F324" s="1">
        <v>152191.10999999999</v>
      </c>
    </row>
    <row r="325" spans="1:6">
      <c r="A325" t="s">
        <v>53</v>
      </c>
      <c r="B325" s="8">
        <v>41791</v>
      </c>
      <c r="C325">
        <v>8</v>
      </c>
      <c r="D325" s="1">
        <v>4</v>
      </c>
      <c r="E325" s="1">
        <v>6800</v>
      </c>
      <c r="F325" s="1">
        <v>252.41</v>
      </c>
    </row>
    <row r="326" spans="1:6">
      <c r="A326" t="s">
        <v>53</v>
      </c>
      <c r="B326" s="8">
        <v>41791</v>
      </c>
      <c r="C326">
        <v>10</v>
      </c>
      <c r="D326" s="1">
        <v>18</v>
      </c>
      <c r="E326" s="1">
        <v>30600</v>
      </c>
      <c r="F326" s="1">
        <v>1135.8399999999999</v>
      </c>
    </row>
    <row r="327" spans="1:6">
      <c r="A327" t="s">
        <v>53</v>
      </c>
      <c r="B327" s="8">
        <v>41791</v>
      </c>
      <c r="C327">
        <v>11</v>
      </c>
      <c r="D327" s="1">
        <v>4733</v>
      </c>
      <c r="E327" s="1">
        <v>7971000</v>
      </c>
      <c r="F327" s="1">
        <v>295867.63</v>
      </c>
    </row>
    <row r="328" spans="1:6">
      <c r="A328" t="s">
        <v>53</v>
      </c>
      <c r="B328" s="8">
        <v>41791</v>
      </c>
      <c r="C328">
        <v>12</v>
      </c>
      <c r="D328" s="1">
        <v>1794</v>
      </c>
      <c r="E328" s="1">
        <v>3031200</v>
      </c>
      <c r="F328" s="1">
        <v>112514.81</v>
      </c>
    </row>
    <row r="329" spans="1:6">
      <c r="A329" t="s">
        <v>54</v>
      </c>
      <c r="B329" s="8">
        <v>41791</v>
      </c>
      <c r="C329">
        <v>8</v>
      </c>
      <c r="D329" s="1">
        <v>2</v>
      </c>
      <c r="E329" s="1">
        <v>4000</v>
      </c>
      <c r="F329" s="1">
        <v>148.47999999999999</v>
      </c>
    </row>
    <row r="330" spans="1:6">
      <c r="A330" t="s">
        <v>54</v>
      </c>
      <c r="B330" s="8">
        <v>41791</v>
      </c>
      <c r="C330">
        <v>10</v>
      </c>
      <c r="D330" s="1">
        <v>9</v>
      </c>
      <c r="E330" s="1">
        <v>17700</v>
      </c>
      <c r="F330" s="1">
        <v>656.34</v>
      </c>
    </row>
    <row r="331" spans="1:6">
      <c r="A331" t="s">
        <v>54</v>
      </c>
      <c r="B331" s="8">
        <v>41791</v>
      </c>
      <c r="C331">
        <v>11</v>
      </c>
      <c r="D331" s="1">
        <v>2386</v>
      </c>
      <c r="E331" s="1">
        <v>4744500</v>
      </c>
      <c r="F331" s="1">
        <v>175638.69</v>
      </c>
    </row>
    <row r="332" spans="1:6">
      <c r="A332" t="s">
        <v>54</v>
      </c>
      <c r="B332" s="8">
        <v>41791</v>
      </c>
      <c r="C332">
        <v>12</v>
      </c>
      <c r="D332" s="1">
        <v>1167</v>
      </c>
      <c r="E332" s="1">
        <v>2330000</v>
      </c>
      <c r="F332" s="1">
        <v>86236.4</v>
      </c>
    </row>
    <row r="333" spans="1:6">
      <c r="A333" t="s">
        <v>55</v>
      </c>
      <c r="B333" s="8">
        <v>41791</v>
      </c>
      <c r="C333">
        <v>8</v>
      </c>
      <c r="D333" s="1">
        <v>2</v>
      </c>
      <c r="E333" s="1">
        <v>4600</v>
      </c>
      <c r="F333" s="1">
        <v>166.6</v>
      </c>
    </row>
    <row r="334" spans="1:6">
      <c r="A334" t="s">
        <v>55</v>
      </c>
      <c r="B334" s="8">
        <v>41791</v>
      </c>
      <c r="C334">
        <v>10</v>
      </c>
      <c r="D334" s="1">
        <v>3</v>
      </c>
      <c r="E334" s="1">
        <v>6800</v>
      </c>
      <c r="F334" s="1">
        <v>246.88</v>
      </c>
    </row>
    <row r="335" spans="1:6">
      <c r="A335" t="s">
        <v>55</v>
      </c>
      <c r="B335" s="8">
        <v>41791</v>
      </c>
      <c r="C335">
        <v>11</v>
      </c>
      <c r="D335" s="1">
        <v>1358</v>
      </c>
      <c r="E335" s="1">
        <v>3106400</v>
      </c>
      <c r="F335" s="1">
        <v>112760.48</v>
      </c>
    </row>
    <row r="336" spans="1:6">
      <c r="A336" t="s">
        <v>55</v>
      </c>
      <c r="B336" s="8">
        <v>41791</v>
      </c>
      <c r="C336">
        <v>12</v>
      </c>
      <c r="D336" s="1">
        <v>659</v>
      </c>
      <c r="E336" s="1">
        <v>1512500</v>
      </c>
      <c r="F336" s="1">
        <v>54840.99</v>
      </c>
    </row>
    <row r="337" spans="1:6">
      <c r="A337" t="s">
        <v>56</v>
      </c>
      <c r="B337" s="8">
        <v>41791</v>
      </c>
      <c r="C337">
        <v>8</v>
      </c>
      <c r="D337" s="1">
        <v>1</v>
      </c>
      <c r="E337" s="1">
        <v>2500</v>
      </c>
      <c r="F337" s="1">
        <v>89.34</v>
      </c>
    </row>
    <row r="338" spans="1:6">
      <c r="A338" t="s">
        <v>56</v>
      </c>
      <c r="B338" s="8">
        <v>41791</v>
      </c>
      <c r="C338">
        <v>10</v>
      </c>
      <c r="D338" s="1">
        <v>3</v>
      </c>
      <c r="E338" s="1">
        <v>7800</v>
      </c>
      <c r="F338" s="1">
        <v>277.08</v>
      </c>
    </row>
    <row r="339" spans="1:6">
      <c r="A339" t="s">
        <v>56</v>
      </c>
      <c r="B339" s="8">
        <v>41791</v>
      </c>
      <c r="C339">
        <v>11</v>
      </c>
      <c r="D339" s="1">
        <v>762</v>
      </c>
      <c r="E339" s="1">
        <v>1977400</v>
      </c>
      <c r="F339" s="1">
        <v>70464.19</v>
      </c>
    </row>
    <row r="340" spans="1:6">
      <c r="A340" t="s">
        <v>56</v>
      </c>
      <c r="B340" s="8">
        <v>41791</v>
      </c>
      <c r="C340">
        <v>12</v>
      </c>
      <c r="D340" s="1">
        <v>426</v>
      </c>
      <c r="E340" s="1">
        <v>1101900</v>
      </c>
      <c r="F340" s="1">
        <v>39235.519999999997</v>
      </c>
    </row>
    <row r="341" spans="1:6">
      <c r="A341" t="s">
        <v>57</v>
      </c>
      <c r="B341" s="8">
        <v>41791</v>
      </c>
      <c r="C341">
        <v>10</v>
      </c>
      <c r="D341" s="1">
        <v>2</v>
      </c>
      <c r="E341" s="1">
        <v>5800</v>
      </c>
      <c r="F341" s="1">
        <v>202.84</v>
      </c>
    </row>
    <row r="342" spans="1:6">
      <c r="A342" t="s">
        <v>57</v>
      </c>
      <c r="B342" s="8">
        <v>41791</v>
      </c>
      <c r="C342">
        <v>11</v>
      </c>
      <c r="D342" s="1">
        <v>536</v>
      </c>
      <c r="E342" s="1">
        <v>1549500</v>
      </c>
      <c r="F342" s="1">
        <v>54475.519999999997</v>
      </c>
    </row>
    <row r="343" spans="1:6">
      <c r="A343" t="s">
        <v>57</v>
      </c>
      <c r="B343" s="8">
        <v>41791</v>
      </c>
      <c r="C343">
        <v>12</v>
      </c>
      <c r="D343" s="1">
        <v>338</v>
      </c>
      <c r="E343" s="1">
        <v>975800</v>
      </c>
      <c r="F343" s="1">
        <v>34210.78</v>
      </c>
    </row>
    <row r="344" spans="1:6">
      <c r="A344" t="s">
        <v>58</v>
      </c>
      <c r="B344" s="8">
        <v>41791</v>
      </c>
      <c r="C344">
        <v>8</v>
      </c>
      <c r="D344" s="1">
        <v>367</v>
      </c>
      <c r="E344" s="1">
        <v>177300</v>
      </c>
      <c r="F344" s="1">
        <v>6581.5</v>
      </c>
    </row>
    <row r="345" spans="1:6">
      <c r="A345" t="s">
        <v>58</v>
      </c>
      <c r="B345" s="8">
        <v>41791</v>
      </c>
      <c r="C345">
        <v>10</v>
      </c>
      <c r="D345" s="1">
        <v>191</v>
      </c>
      <c r="E345" s="1">
        <v>95900</v>
      </c>
      <c r="F345" s="1">
        <v>3559.8</v>
      </c>
    </row>
    <row r="346" spans="1:6">
      <c r="A346" t="s">
        <v>58</v>
      </c>
      <c r="B346" s="8">
        <v>41791</v>
      </c>
      <c r="C346">
        <v>11</v>
      </c>
      <c r="D346" s="1">
        <v>121306</v>
      </c>
      <c r="E346" s="1">
        <v>59673500</v>
      </c>
      <c r="F346" s="1">
        <v>2215013.36</v>
      </c>
    </row>
    <row r="347" spans="1:6">
      <c r="A347" t="s">
        <v>58</v>
      </c>
      <c r="B347" s="8">
        <v>41791</v>
      </c>
      <c r="C347">
        <v>12</v>
      </c>
      <c r="D347" s="1">
        <v>8566</v>
      </c>
      <c r="E347" s="1">
        <v>4306200</v>
      </c>
      <c r="F347" s="1">
        <v>159845.68</v>
      </c>
    </row>
    <row r="348" spans="1:6">
      <c r="A348" t="s">
        <v>6</v>
      </c>
      <c r="B348" s="8">
        <v>41791</v>
      </c>
      <c r="C348">
        <v>8</v>
      </c>
      <c r="D348" s="1">
        <v>11</v>
      </c>
      <c r="E348" s="1">
        <v>397700</v>
      </c>
      <c r="F348" s="1">
        <v>12260.35</v>
      </c>
    </row>
    <row r="349" spans="1:6">
      <c r="A349" t="s">
        <v>6</v>
      </c>
      <c r="B349" s="8">
        <v>41791</v>
      </c>
      <c r="C349">
        <v>10</v>
      </c>
      <c r="D349" s="1">
        <v>9</v>
      </c>
      <c r="E349" s="1">
        <v>58200</v>
      </c>
      <c r="F349" s="1">
        <v>1880.12</v>
      </c>
    </row>
    <row r="350" spans="1:6">
      <c r="A350" t="s">
        <v>6</v>
      </c>
      <c r="B350" s="8">
        <v>41791</v>
      </c>
      <c r="C350">
        <v>11</v>
      </c>
      <c r="D350" s="1">
        <v>2181</v>
      </c>
      <c r="E350" s="1">
        <v>16613200</v>
      </c>
      <c r="F350" s="1">
        <v>536842.54</v>
      </c>
    </row>
    <row r="351" spans="1:6">
      <c r="A351" t="s">
        <v>6</v>
      </c>
      <c r="B351" s="8">
        <v>41791</v>
      </c>
      <c r="C351">
        <v>12</v>
      </c>
      <c r="D351" s="1">
        <v>2153</v>
      </c>
      <c r="E351" s="1">
        <v>31209300</v>
      </c>
      <c r="F351" s="1">
        <v>969059.03</v>
      </c>
    </row>
    <row r="352" spans="1:6">
      <c r="A352" t="s">
        <v>59</v>
      </c>
      <c r="B352" s="8">
        <v>41791</v>
      </c>
      <c r="C352">
        <v>8</v>
      </c>
      <c r="D352" s="1">
        <v>117</v>
      </c>
      <c r="E352" s="1">
        <v>91300</v>
      </c>
      <c r="F352" s="1">
        <v>3389.04</v>
      </c>
    </row>
    <row r="353" spans="1:6">
      <c r="A353" t="s">
        <v>59</v>
      </c>
      <c r="B353" s="8">
        <v>41791</v>
      </c>
      <c r="C353">
        <v>10</v>
      </c>
      <c r="D353" s="1">
        <v>120</v>
      </c>
      <c r="E353" s="1">
        <v>94100</v>
      </c>
      <c r="F353" s="1">
        <v>3493</v>
      </c>
    </row>
    <row r="354" spans="1:6">
      <c r="A354" t="s">
        <v>59</v>
      </c>
      <c r="B354" s="8">
        <v>41791</v>
      </c>
      <c r="C354">
        <v>11</v>
      </c>
      <c r="D354" s="1">
        <v>64567</v>
      </c>
      <c r="E354" s="1">
        <v>50461800</v>
      </c>
      <c r="F354" s="1">
        <v>1873078.21</v>
      </c>
    </row>
    <row r="355" spans="1:6">
      <c r="A355" t="s">
        <v>59</v>
      </c>
      <c r="B355" s="8">
        <v>41791</v>
      </c>
      <c r="C355">
        <v>12</v>
      </c>
      <c r="D355" s="1">
        <v>7248</v>
      </c>
      <c r="E355" s="1">
        <v>5753100</v>
      </c>
      <c r="F355" s="1">
        <v>213551.55</v>
      </c>
    </row>
    <row r="356" spans="1:6">
      <c r="A356" t="s">
        <v>60</v>
      </c>
      <c r="B356" s="8">
        <v>41791</v>
      </c>
      <c r="C356">
        <v>8</v>
      </c>
      <c r="D356" s="1">
        <v>41</v>
      </c>
      <c r="E356" s="1">
        <v>44200</v>
      </c>
      <c r="F356" s="1">
        <v>1640.64</v>
      </c>
    </row>
    <row r="357" spans="1:6">
      <c r="A357" t="s">
        <v>60</v>
      </c>
      <c r="B357" s="8">
        <v>41791</v>
      </c>
      <c r="C357">
        <v>10</v>
      </c>
      <c r="D357" s="1">
        <v>51</v>
      </c>
      <c r="E357" s="1">
        <v>55500</v>
      </c>
      <c r="F357" s="1">
        <v>2060.0700000000002</v>
      </c>
    </row>
    <row r="358" spans="1:6">
      <c r="A358" t="s">
        <v>60</v>
      </c>
      <c r="B358" s="8">
        <v>41791</v>
      </c>
      <c r="C358">
        <v>11</v>
      </c>
      <c r="D358" s="1">
        <v>26569</v>
      </c>
      <c r="E358" s="1">
        <v>28679300</v>
      </c>
      <c r="F358" s="1">
        <v>1064476.5</v>
      </c>
    </row>
    <row r="359" spans="1:6">
      <c r="A359" t="s">
        <v>60</v>
      </c>
      <c r="B359" s="8">
        <v>41791</v>
      </c>
      <c r="C359">
        <v>12</v>
      </c>
      <c r="D359" s="1">
        <v>4906</v>
      </c>
      <c r="E359" s="1">
        <v>5336600</v>
      </c>
      <c r="F359" s="1">
        <v>198085.98</v>
      </c>
    </row>
    <row r="360" spans="1:6">
      <c r="A360">
        <v>0</v>
      </c>
      <c r="B360" s="8">
        <v>41699</v>
      </c>
      <c r="C360">
        <v>8</v>
      </c>
      <c r="D360" s="1">
        <v>89</v>
      </c>
      <c r="E360" s="1">
        <v>0</v>
      </c>
      <c r="F360" s="1">
        <v>0</v>
      </c>
    </row>
    <row r="361" spans="1:6">
      <c r="A361">
        <v>0</v>
      </c>
      <c r="B361" s="8">
        <v>41699</v>
      </c>
      <c r="C361">
        <v>10</v>
      </c>
      <c r="D361" s="1">
        <v>85</v>
      </c>
      <c r="E361" s="1">
        <v>0</v>
      </c>
      <c r="F361" s="1">
        <v>0</v>
      </c>
    </row>
    <row r="362" spans="1:6">
      <c r="A362">
        <v>0</v>
      </c>
      <c r="B362" s="8">
        <v>41699</v>
      </c>
      <c r="C362">
        <v>11</v>
      </c>
      <c r="D362" s="1">
        <v>55005</v>
      </c>
      <c r="E362" s="1">
        <v>0</v>
      </c>
      <c r="F362" s="1">
        <v>0</v>
      </c>
    </row>
    <row r="363" spans="1:6">
      <c r="A363">
        <v>0</v>
      </c>
      <c r="B363" s="8">
        <v>41699</v>
      </c>
      <c r="C363">
        <v>12</v>
      </c>
      <c r="D363" s="1">
        <v>3852</v>
      </c>
      <c r="E363" s="1">
        <v>0</v>
      </c>
      <c r="F363" s="1">
        <v>0</v>
      </c>
    </row>
    <row r="364" spans="1:6">
      <c r="A364" t="s">
        <v>50</v>
      </c>
      <c r="B364" s="8">
        <v>41699</v>
      </c>
      <c r="C364">
        <v>8</v>
      </c>
      <c r="D364" s="1">
        <v>605</v>
      </c>
      <c r="E364" s="1">
        <v>133600</v>
      </c>
      <c r="F364" s="1">
        <v>4959.07</v>
      </c>
    </row>
    <row r="365" spans="1:6">
      <c r="A365" t="s">
        <v>50</v>
      </c>
      <c r="B365" s="8">
        <v>41699</v>
      </c>
      <c r="C365">
        <v>10</v>
      </c>
      <c r="D365" s="1">
        <v>179</v>
      </c>
      <c r="E365" s="1">
        <v>40400</v>
      </c>
      <c r="F365" s="1">
        <v>1498.69</v>
      </c>
    </row>
    <row r="366" spans="1:6">
      <c r="A366" t="s">
        <v>50</v>
      </c>
      <c r="B366" s="8">
        <v>41699</v>
      </c>
      <c r="C366">
        <v>11</v>
      </c>
      <c r="D366" s="1">
        <v>124813</v>
      </c>
      <c r="E366" s="1">
        <v>27272600</v>
      </c>
      <c r="F366" s="1">
        <v>1012130.55</v>
      </c>
    </row>
    <row r="367" spans="1:6">
      <c r="A367" t="s">
        <v>50</v>
      </c>
      <c r="B367" s="8">
        <v>41699</v>
      </c>
      <c r="C367">
        <v>12</v>
      </c>
      <c r="D367" s="1">
        <v>6471</v>
      </c>
      <c r="E367" s="1">
        <v>1436500</v>
      </c>
      <c r="F367" s="1">
        <v>53317.18</v>
      </c>
    </row>
    <row r="368" spans="1:6">
      <c r="A368" t="s">
        <v>51</v>
      </c>
      <c r="B368" s="8">
        <v>41699</v>
      </c>
      <c r="C368">
        <v>8</v>
      </c>
      <c r="D368" s="1">
        <v>4</v>
      </c>
      <c r="E368" s="1">
        <v>-2600</v>
      </c>
      <c r="F368" s="1">
        <v>-96.52</v>
      </c>
    </row>
    <row r="369" spans="1:6">
      <c r="A369" t="s">
        <v>51</v>
      </c>
      <c r="B369" s="8">
        <v>41699</v>
      </c>
      <c r="C369">
        <v>11</v>
      </c>
      <c r="D369" s="1">
        <v>1124</v>
      </c>
      <c r="E369" s="1">
        <v>-1965100</v>
      </c>
      <c r="F369" s="1">
        <v>-69261.460000000006</v>
      </c>
    </row>
    <row r="370" spans="1:6">
      <c r="A370" t="s">
        <v>51</v>
      </c>
      <c r="B370" s="8">
        <v>41699</v>
      </c>
      <c r="C370">
        <v>12</v>
      </c>
      <c r="D370" s="1">
        <v>134</v>
      </c>
      <c r="E370" s="1">
        <v>-1429300</v>
      </c>
      <c r="F370" s="1">
        <v>-44613.440000000002</v>
      </c>
    </row>
    <row r="371" spans="1:6">
      <c r="A371" t="s">
        <v>52</v>
      </c>
      <c r="B371" s="8">
        <v>41699</v>
      </c>
      <c r="C371">
        <v>8</v>
      </c>
      <c r="D371" s="1">
        <v>21</v>
      </c>
      <c r="E371" s="1">
        <v>29100</v>
      </c>
      <c r="F371" s="1">
        <v>1080.24</v>
      </c>
    </row>
    <row r="372" spans="1:6">
      <c r="A372" t="s">
        <v>52</v>
      </c>
      <c r="B372" s="8">
        <v>41699</v>
      </c>
      <c r="C372">
        <v>10</v>
      </c>
      <c r="D372" s="1">
        <v>31</v>
      </c>
      <c r="E372" s="1">
        <v>42400</v>
      </c>
      <c r="F372" s="1">
        <v>1573.97</v>
      </c>
    </row>
    <row r="373" spans="1:6">
      <c r="A373" t="s">
        <v>52</v>
      </c>
      <c r="B373" s="8">
        <v>41699</v>
      </c>
      <c r="C373">
        <v>11</v>
      </c>
      <c r="D373" s="1">
        <v>7832</v>
      </c>
      <c r="E373" s="1">
        <v>10812300</v>
      </c>
      <c r="F373" s="1">
        <v>401307.12</v>
      </c>
    </row>
    <row r="374" spans="1:6">
      <c r="A374" t="s">
        <v>52</v>
      </c>
      <c r="B374" s="8">
        <v>41699</v>
      </c>
      <c r="C374">
        <v>12</v>
      </c>
      <c r="D374" s="1">
        <v>2663</v>
      </c>
      <c r="E374" s="1">
        <v>3695700</v>
      </c>
      <c r="F374" s="1">
        <v>137189.76000000001</v>
      </c>
    </row>
    <row r="375" spans="1:6">
      <c r="A375" t="s">
        <v>53</v>
      </c>
      <c r="B375" s="8">
        <v>41699</v>
      </c>
      <c r="C375">
        <v>8</v>
      </c>
      <c r="D375" s="1">
        <v>2</v>
      </c>
      <c r="E375" s="1">
        <v>3300</v>
      </c>
      <c r="F375" s="1">
        <v>122.49</v>
      </c>
    </row>
    <row r="376" spans="1:6">
      <c r="A376" t="s">
        <v>53</v>
      </c>
      <c r="B376" s="8">
        <v>41699</v>
      </c>
      <c r="C376">
        <v>10</v>
      </c>
      <c r="D376" s="1">
        <v>16</v>
      </c>
      <c r="E376" s="1">
        <v>26500</v>
      </c>
      <c r="F376" s="1">
        <v>983.65</v>
      </c>
    </row>
    <row r="377" spans="1:6">
      <c r="A377" t="s">
        <v>53</v>
      </c>
      <c r="B377" s="8">
        <v>41699</v>
      </c>
      <c r="C377">
        <v>11</v>
      </c>
      <c r="D377" s="1">
        <v>3478</v>
      </c>
      <c r="E377" s="1">
        <v>5855500</v>
      </c>
      <c r="F377" s="1">
        <v>217346.4</v>
      </c>
    </row>
    <row r="378" spans="1:6">
      <c r="A378" t="s">
        <v>53</v>
      </c>
      <c r="B378" s="8">
        <v>41699</v>
      </c>
      <c r="C378">
        <v>12</v>
      </c>
      <c r="D378" s="1">
        <v>1616</v>
      </c>
      <c r="E378" s="1">
        <v>2736300</v>
      </c>
      <c r="F378" s="1">
        <v>101553.35</v>
      </c>
    </row>
    <row r="379" spans="1:6">
      <c r="A379" t="s">
        <v>54</v>
      </c>
      <c r="B379" s="8">
        <v>41699</v>
      </c>
      <c r="C379">
        <v>8</v>
      </c>
      <c r="D379" s="1">
        <v>4</v>
      </c>
      <c r="E379" s="1">
        <v>7800</v>
      </c>
      <c r="F379" s="1">
        <v>289.54000000000002</v>
      </c>
    </row>
    <row r="380" spans="1:6">
      <c r="A380" t="s">
        <v>54</v>
      </c>
      <c r="B380" s="8">
        <v>41699</v>
      </c>
      <c r="C380">
        <v>10</v>
      </c>
      <c r="D380" s="1">
        <v>8</v>
      </c>
      <c r="E380" s="1">
        <v>16100</v>
      </c>
      <c r="F380" s="1">
        <v>594.87</v>
      </c>
    </row>
    <row r="381" spans="1:6">
      <c r="A381" t="s">
        <v>54</v>
      </c>
      <c r="B381" s="8">
        <v>41699</v>
      </c>
      <c r="C381">
        <v>11</v>
      </c>
      <c r="D381" s="1">
        <v>1821</v>
      </c>
      <c r="E381" s="1">
        <v>3616800</v>
      </c>
      <c r="F381" s="1">
        <v>133787.4</v>
      </c>
    </row>
    <row r="382" spans="1:6">
      <c r="A382" t="s">
        <v>54</v>
      </c>
      <c r="B382" s="8">
        <v>41699</v>
      </c>
      <c r="C382">
        <v>12</v>
      </c>
      <c r="D382" s="1">
        <v>956</v>
      </c>
      <c r="E382" s="1">
        <v>1901500</v>
      </c>
      <c r="F382" s="1">
        <v>70324.69</v>
      </c>
    </row>
    <row r="383" spans="1:6">
      <c r="A383" t="s">
        <v>55</v>
      </c>
      <c r="B383" s="8">
        <v>41699</v>
      </c>
      <c r="C383">
        <v>8</v>
      </c>
      <c r="D383" s="1">
        <v>1</v>
      </c>
      <c r="E383" s="1">
        <v>2300</v>
      </c>
      <c r="F383" s="1">
        <v>83.3</v>
      </c>
    </row>
    <row r="384" spans="1:6">
      <c r="A384" t="s">
        <v>55</v>
      </c>
      <c r="B384" s="8">
        <v>41699</v>
      </c>
      <c r="C384">
        <v>10</v>
      </c>
      <c r="D384" s="1">
        <v>8</v>
      </c>
      <c r="E384" s="1">
        <v>18200</v>
      </c>
      <c r="F384" s="1">
        <v>660.36</v>
      </c>
    </row>
    <row r="385" spans="1:6">
      <c r="A385" t="s">
        <v>55</v>
      </c>
      <c r="B385" s="8">
        <v>41699</v>
      </c>
      <c r="C385">
        <v>11</v>
      </c>
      <c r="D385" s="1">
        <v>1147</v>
      </c>
      <c r="E385" s="1">
        <v>2625600</v>
      </c>
      <c r="F385" s="1">
        <v>95147.99</v>
      </c>
    </row>
    <row r="386" spans="1:6">
      <c r="A386" t="s">
        <v>55</v>
      </c>
      <c r="B386" s="8">
        <v>41699</v>
      </c>
      <c r="C386">
        <v>12</v>
      </c>
      <c r="D386" s="1">
        <v>594</v>
      </c>
      <c r="E386" s="1">
        <v>1359100</v>
      </c>
      <c r="F386" s="1">
        <v>49231.68</v>
      </c>
    </row>
    <row r="387" spans="1:6">
      <c r="A387" t="s">
        <v>56</v>
      </c>
      <c r="B387" s="8">
        <v>41699</v>
      </c>
      <c r="C387">
        <v>8</v>
      </c>
      <c r="D387" s="1">
        <v>2</v>
      </c>
      <c r="E387" s="1">
        <v>5100</v>
      </c>
      <c r="F387" s="1">
        <v>181.7</v>
      </c>
    </row>
    <row r="388" spans="1:6">
      <c r="A388" t="s">
        <v>56</v>
      </c>
      <c r="B388" s="8">
        <v>41699</v>
      </c>
      <c r="C388">
        <v>10</v>
      </c>
      <c r="D388" s="1">
        <v>5</v>
      </c>
      <c r="E388" s="1">
        <v>12800</v>
      </c>
      <c r="F388" s="1">
        <v>455.76</v>
      </c>
    </row>
    <row r="389" spans="1:6">
      <c r="A389" t="s">
        <v>56</v>
      </c>
      <c r="B389" s="8">
        <v>41699</v>
      </c>
      <c r="C389">
        <v>11</v>
      </c>
      <c r="D389" s="1">
        <v>677</v>
      </c>
      <c r="E389" s="1">
        <v>1754000</v>
      </c>
      <c r="F389" s="1">
        <v>62379.08</v>
      </c>
    </row>
    <row r="390" spans="1:6">
      <c r="A390" t="s">
        <v>56</v>
      </c>
      <c r="B390" s="8">
        <v>41699</v>
      </c>
      <c r="C390">
        <v>12</v>
      </c>
      <c r="D390" s="1">
        <v>424</v>
      </c>
      <c r="E390" s="1">
        <v>1097800</v>
      </c>
      <c r="F390" s="1">
        <v>39005.870000000003</v>
      </c>
    </row>
    <row r="391" spans="1:6">
      <c r="A391" t="s">
        <v>57</v>
      </c>
      <c r="B391" s="8">
        <v>41699</v>
      </c>
      <c r="C391">
        <v>8</v>
      </c>
      <c r="D391" s="1">
        <v>2</v>
      </c>
      <c r="E391" s="1">
        <v>5700</v>
      </c>
      <c r="F391" s="1">
        <v>199.82</v>
      </c>
    </row>
    <row r="392" spans="1:6">
      <c r="A392" t="s">
        <v>57</v>
      </c>
      <c r="B392" s="8">
        <v>41699</v>
      </c>
      <c r="C392">
        <v>10</v>
      </c>
      <c r="D392" s="1">
        <v>2</v>
      </c>
      <c r="E392" s="1">
        <v>5900</v>
      </c>
      <c r="F392" s="1">
        <v>205.86</v>
      </c>
    </row>
    <row r="393" spans="1:6">
      <c r="A393" t="s">
        <v>57</v>
      </c>
      <c r="B393" s="8">
        <v>41699</v>
      </c>
      <c r="C393">
        <v>11</v>
      </c>
      <c r="D393" s="1">
        <v>519</v>
      </c>
      <c r="E393" s="1">
        <v>1498800</v>
      </c>
      <c r="F393" s="1">
        <v>52499.64</v>
      </c>
    </row>
    <row r="394" spans="1:6">
      <c r="A394" t="s">
        <v>57</v>
      </c>
      <c r="B394" s="8">
        <v>41699</v>
      </c>
      <c r="C394">
        <v>12</v>
      </c>
      <c r="D394" s="1">
        <v>305</v>
      </c>
      <c r="E394" s="1">
        <v>882200</v>
      </c>
      <c r="F394" s="1">
        <v>30851.119999999999</v>
      </c>
    </row>
    <row r="395" spans="1:6">
      <c r="A395" t="s">
        <v>58</v>
      </c>
      <c r="B395" s="8">
        <v>41699</v>
      </c>
      <c r="C395">
        <v>8</v>
      </c>
      <c r="D395" s="1">
        <v>566</v>
      </c>
      <c r="E395" s="1">
        <v>270300</v>
      </c>
      <c r="F395" s="1">
        <v>10033.790000000001</v>
      </c>
    </row>
    <row r="396" spans="1:6">
      <c r="A396" t="s">
        <v>58</v>
      </c>
      <c r="B396" s="8">
        <v>41699</v>
      </c>
      <c r="C396">
        <v>10</v>
      </c>
      <c r="D396" s="1">
        <v>223</v>
      </c>
      <c r="E396" s="1">
        <v>108800</v>
      </c>
      <c r="F396" s="1">
        <v>4038.71</v>
      </c>
    </row>
    <row r="397" spans="1:6">
      <c r="A397" t="s">
        <v>58</v>
      </c>
      <c r="B397" s="8">
        <v>41699</v>
      </c>
      <c r="C397">
        <v>11</v>
      </c>
      <c r="D397" s="1">
        <v>132598</v>
      </c>
      <c r="E397" s="1">
        <v>64679200</v>
      </c>
      <c r="F397" s="1">
        <v>2400632.0299999998</v>
      </c>
    </row>
    <row r="398" spans="1:6">
      <c r="A398" t="s">
        <v>58</v>
      </c>
      <c r="B398" s="8">
        <v>41699</v>
      </c>
      <c r="C398">
        <v>12</v>
      </c>
      <c r="D398" s="1">
        <v>9953</v>
      </c>
      <c r="E398" s="1">
        <v>4984000</v>
      </c>
      <c r="F398" s="1">
        <v>184997.58</v>
      </c>
    </row>
    <row r="399" spans="1:6">
      <c r="A399" t="s">
        <v>6</v>
      </c>
      <c r="B399" s="8">
        <v>41699</v>
      </c>
      <c r="C399">
        <v>8</v>
      </c>
      <c r="D399" s="1">
        <v>13</v>
      </c>
      <c r="E399" s="1">
        <v>513700</v>
      </c>
      <c r="F399" s="1">
        <v>15263.79</v>
      </c>
    </row>
    <row r="400" spans="1:6">
      <c r="A400" t="s">
        <v>6</v>
      </c>
      <c r="B400" s="8">
        <v>41699</v>
      </c>
      <c r="C400">
        <v>10</v>
      </c>
      <c r="D400" s="1">
        <v>14</v>
      </c>
      <c r="E400" s="1">
        <v>97400</v>
      </c>
      <c r="F400" s="1">
        <v>3252.7</v>
      </c>
    </row>
    <row r="401" spans="1:6">
      <c r="A401" t="s">
        <v>6</v>
      </c>
      <c r="B401" s="8">
        <v>41699</v>
      </c>
      <c r="C401">
        <v>11</v>
      </c>
      <c r="D401" s="1">
        <v>2440</v>
      </c>
      <c r="E401" s="1">
        <v>21049400</v>
      </c>
      <c r="F401" s="1">
        <v>671249.56</v>
      </c>
    </row>
    <row r="402" spans="1:6">
      <c r="A402" t="s">
        <v>6</v>
      </c>
      <c r="B402" s="8">
        <v>41699</v>
      </c>
      <c r="C402">
        <v>12</v>
      </c>
      <c r="D402" s="1">
        <v>2343</v>
      </c>
      <c r="E402" s="1">
        <v>33658400</v>
      </c>
      <c r="F402" s="1">
        <v>1042813.36</v>
      </c>
    </row>
    <row r="403" spans="1:6">
      <c r="A403" t="s">
        <v>59</v>
      </c>
      <c r="B403" s="8">
        <v>41699</v>
      </c>
      <c r="C403">
        <v>8</v>
      </c>
      <c r="D403" s="1">
        <v>197</v>
      </c>
      <c r="E403" s="1">
        <v>151300</v>
      </c>
      <c r="F403" s="1">
        <v>5616.14</v>
      </c>
    </row>
    <row r="404" spans="1:6">
      <c r="A404" t="s">
        <v>59</v>
      </c>
      <c r="B404" s="8">
        <v>41699</v>
      </c>
      <c r="C404">
        <v>10</v>
      </c>
      <c r="D404" s="1">
        <v>129</v>
      </c>
      <c r="E404" s="1">
        <v>100500</v>
      </c>
      <c r="F404" s="1">
        <v>3730.61</v>
      </c>
    </row>
    <row r="405" spans="1:6">
      <c r="A405" t="s">
        <v>59</v>
      </c>
      <c r="B405" s="8">
        <v>41699</v>
      </c>
      <c r="C405">
        <v>11</v>
      </c>
      <c r="D405" s="1">
        <v>58865</v>
      </c>
      <c r="E405" s="1">
        <v>45786400</v>
      </c>
      <c r="F405" s="1">
        <v>1699423.33</v>
      </c>
    </row>
    <row r="406" spans="1:6">
      <c r="A406" t="s">
        <v>59</v>
      </c>
      <c r="B406" s="8">
        <v>41699</v>
      </c>
      <c r="C406">
        <v>12</v>
      </c>
      <c r="D406" s="1">
        <v>7776</v>
      </c>
      <c r="E406" s="1">
        <v>6145100</v>
      </c>
      <c r="F406" s="1">
        <v>228109.35</v>
      </c>
    </row>
    <row r="407" spans="1:6">
      <c r="A407" t="s">
        <v>60</v>
      </c>
      <c r="B407" s="8">
        <v>41699</v>
      </c>
      <c r="C407">
        <v>8</v>
      </c>
      <c r="D407" s="1">
        <v>41</v>
      </c>
      <c r="E407" s="1">
        <v>44000</v>
      </c>
      <c r="F407" s="1">
        <v>1633.22</v>
      </c>
    </row>
    <row r="408" spans="1:6">
      <c r="A408" t="s">
        <v>60</v>
      </c>
      <c r="B408" s="8">
        <v>41699</v>
      </c>
      <c r="C408">
        <v>10</v>
      </c>
      <c r="D408" s="1">
        <v>56</v>
      </c>
      <c r="E408" s="1">
        <v>60400</v>
      </c>
      <c r="F408" s="1">
        <v>2241.96</v>
      </c>
    </row>
    <row r="409" spans="1:6">
      <c r="A409" t="s">
        <v>60</v>
      </c>
      <c r="B409" s="8">
        <v>41699</v>
      </c>
      <c r="C409">
        <v>11</v>
      </c>
      <c r="D409" s="1">
        <v>20531</v>
      </c>
      <c r="E409" s="1">
        <v>22139100</v>
      </c>
      <c r="F409" s="1">
        <v>821661.8</v>
      </c>
    </row>
    <row r="410" spans="1:6">
      <c r="A410" t="s">
        <v>60</v>
      </c>
      <c r="B410" s="8">
        <v>41699</v>
      </c>
      <c r="C410">
        <v>12</v>
      </c>
      <c r="D410" s="1">
        <v>4782</v>
      </c>
      <c r="E410" s="1">
        <v>5201700</v>
      </c>
      <c r="F410" s="1">
        <v>193064.14</v>
      </c>
    </row>
    <row r="411" spans="1:6">
      <c r="A411">
        <v>0</v>
      </c>
      <c r="B411" s="8">
        <v>41760</v>
      </c>
      <c r="C411">
        <v>8</v>
      </c>
      <c r="D411" s="1">
        <v>55</v>
      </c>
      <c r="E411" s="1">
        <v>0</v>
      </c>
      <c r="F411" s="1">
        <v>0</v>
      </c>
    </row>
    <row r="412" spans="1:6">
      <c r="A412">
        <v>0</v>
      </c>
      <c r="B412" s="8">
        <v>41760</v>
      </c>
      <c r="C412">
        <v>10</v>
      </c>
      <c r="D412" s="1">
        <v>87</v>
      </c>
      <c r="E412" s="1">
        <v>0</v>
      </c>
      <c r="F412" s="1">
        <v>0</v>
      </c>
    </row>
    <row r="413" spans="1:6">
      <c r="A413">
        <v>0</v>
      </c>
      <c r="B413" s="8">
        <v>41760</v>
      </c>
      <c r="C413">
        <v>11</v>
      </c>
      <c r="D413" s="1">
        <v>50288</v>
      </c>
      <c r="E413" s="1">
        <v>0</v>
      </c>
      <c r="F413" s="1">
        <v>0</v>
      </c>
    </row>
    <row r="414" spans="1:6">
      <c r="A414">
        <v>0</v>
      </c>
      <c r="B414" s="8">
        <v>41760</v>
      </c>
      <c r="C414">
        <v>12</v>
      </c>
      <c r="D414" s="1">
        <v>3558</v>
      </c>
      <c r="E414" s="1">
        <v>0</v>
      </c>
      <c r="F414" s="1">
        <v>0</v>
      </c>
    </row>
    <row r="415" spans="1:6">
      <c r="A415" t="s">
        <v>50</v>
      </c>
      <c r="B415" s="8">
        <v>41760</v>
      </c>
      <c r="C415">
        <v>8</v>
      </c>
      <c r="D415" s="1">
        <v>427</v>
      </c>
      <c r="E415" s="1">
        <v>94600</v>
      </c>
      <c r="F415" s="1">
        <v>3511.52</v>
      </c>
    </row>
    <row r="416" spans="1:6">
      <c r="A416" t="s">
        <v>50</v>
      </c>
      <c r="B416" s="8">
        <v>41760</v>
      </c>
      <c r="C416">
        <v>10</v>
      </c>
      <c r="D416" s="1">
        <v>155</v>
      </c>
      <c r="E416" s="1">
        <v>35700</v>
      </c>
      <c r="F416" s="1">
        <v>1325.28</v>
      </c>
    </row>
    <row r="417" spans="1:6">
      <c r="A417" t="s">
        <v>50</v>
      </c>
      <c r="B417" s="8">
        <v>41760</v>
      </c>
      <c r="C417">
        <v>11</v>
      </c>
      <c r="D417" s="1">
        <v>105773</v>
      </c>
      <c r="E417" s="1">
        <v>23087000</v>
      </c>
      <c r="F417" s="1">
        <v>856856.42</v>
      </c>
    </row>
    <row r="418" spans="1:6">
      <c r="A418" t="s">
        <v>50</v>
      </c>
      <c r="B418" s="8">
        <v>41760</v>
      </c>
      <c r="C418">
        <v>12</v>
      </c>
      <c r="D418" s="1">
        <v>5387</v>
      </c>
      <c r="E418" s="1">
        <v>1185400</v>
      </c>
      <c r="F418" s="1">
        <v>43998.64</v>
      </c>
    </row>
    <row r="419" spans="1:6">
      <c r="A419" t="s">
        <v>51</v>
      </c>
      <c r="B419" s="8">
        <v>41760</v>
      </c>
      <c r="C419">
        <v>10</v>
      </c>
      <c r="D419" s="1">
        <v>4</v>
      </c>
      <c r="E419" s="1">
        <v>-24300</v>
      </c>
      <c r="F419" s="1">
        <v>-857.96</v>
      </c>
    </row>
    <row r="420" spans="1:6">
      <c r="A420" t="s">
        <v>51</v>
      </c>
      <c r="B420" s="8">
        <v>41760</v>
      </c>
      <c r="C420">
        <v>11</v>
      </c>
      <c r="D420" s="1">
        <v>1150</v>
      </c>
      <c r="E420" s="1">
        <v>-2387300</v>
      </c>
      <c r="F420" s="1">
        <v>-85011.56</v>
      </c>
    </row>
    <row r="421" spans="1:6">
      <c r="A421" t="s">
        <v>51</v>
      </c>
      <c r="B421" s="8">
        <v>41760</v>
      </c>
      <c r="C421">
        <v>12</v>
      </c>
      <c r="D421" s="1">
        <v>123</v>
      </c>
      <c r="E421" s="1">
        <v>-3342500</v>
      </c>
      <c r="F421" s="1">
        <v>-101366.01</v>
      </c>
    </row>
    <row r="422" spans="1:6">
      <c r="A422" t="s">
        <v>52</v>
      </c>
      <c r="B422" s="8">
        <v>41760</v>
      </c>
      <c r="C422">
        <v>8</v>
      </c>
      <c r="D422" s="1">
        <v>11</v>
      </c>
      <c r="E422" s="1">
        <v>14600</v>
      </c>
      <c r="F422" s="1">
        <v>541.99</v>
      </c>
    </row>
    <row r="423" spans="1:6">
      <c r="A423" t="s">
        <v>52</v>
      </c>
      <c r="B423" s="8">
        <v>41760</v>
      </c>
      <c r="C423">
        <v>10</v>
      </c>
      <c r="D423" s="1">
        <v>31</v>
      </c>
      <c r="E423" s="1">
        <v>43300</v>
      </c>
      <c r="F423" s="1">
        <v>1607.36</v>
      </c>
    </row>
    <row r="424" spans="1:6">
      <c r="A424" t="s">
        <v>52</v>
      </c>
      <c r="B424" s="8">
        <v>41760</v>
      </c>
      <c r="C424">
        <v>11</v>
      </c>
      <c r="D424" s="1">
        <v>9709</v>
      </c>
      <c r="E424" s="1">
        <v>13401400</v>
      </c>
      <c r="F424" s="1">
        <v>497474.75</v>
      </c>
    </row>
    <row r="425" spans="1:6">
      <c r="A425" t="s">
        <v>52</v>
      </c>
      <c r="B425" s="8">
        <v>41760</v>
      </c>
      <c r="C425">
        <v>12</v>
      </c>
      <c r="D425" s="1">
        <v>2874</v>
      </c>
      <c r="E425" s="1">
        <v>3999300</v>
      </c>
      <c r="F425" s="1">
        <v>148460.25</v>
      </c>
    </row>
    <row r="426" spans="1:6">
      <c r="A426" t="s">
        <v>53</v>
      </c>
      <c r="B426" s="8">
        <v>41760</v>
      </c>
      <c r="C426">
        <v>8</v>
      </c>
      <c r="D426" s="1">
        <v>4</v>
      </c>
      <c r="E426" s="1">
        <v>6600</v>
      </c>
      <c r="F426" s="1">
        <v>244.98</v>
      </c>
    </row>
    <row r="427" spans="1:6">
      <c r="A427" t="s">
        <v>53</v>
      </c>
      <c r="B427" s="8">
        <v>41760</v>
      </c>
      <c r="C427">
        <v>10</v>
      </c>
      <c r="D427" s="1">
        <v>17</v>
      </c>
      <c r="E427" s="1">
        <v>28900</v>
      </c>
      <c r="F427" s="1">
        <v>1072.75</v>
      </c>
    </row>
    <row r="428" spans="1:6">
      <c r="A428" t="s">
        <v>53</v>
      </c>
      <c r="B428" s="8">
        <v>41760</v>
      </c>
      <c r="C428">
        <v>11</v>
      </c>
      <c r="D428" s="1">
        <v>4158</v>
      </c>
      <c r="E428" s="1">
        <v>6996600</v>
      </c>
      <c r="F428" s="1">
        <v>259684.17</v>
      </c>
    </row>
    <row r="429" spans="1:6">
      <c r="A429" t="s">
        <v>53</v>
      </c>
      <c r="B429" s="8">
        <v>41760</v>
      </c>
      <c r="C429">
        <v>12</v>
      </c>
      <c r="D429" s="1">
        <v>1690</v>
      </c>
      <c r="E429" s="1">
        <v>2853900</v>
      </c>
      <c r="F429" s="1">
        <v>105934.36</v>
      </c>
    </row>
    <row r="430" spans="1:6">
      <c r="A430" t="s">
        <v>54</v>
      </c>
      <c r="B430" s="8">
        <v>41760</v>
      </c>
      <c r="C430">
        <v>8</v>
      </c>
      <c r="D430" s="1">
        <v>5</v>
      </c>
      <c r="E430" s="1">
        <v>9900</v>
      </c>
      <c r="F430" s="1">
        <v>366.8</v>
      </c>
    </row>
    <row r="431" spans="1:6">
      <c r="A431" t="s">
        <v>54</v>
      </c>
      <c r="B431" s="8">
        <v>41760</v>
      </c>
      <c r="C431">
        <v>10</v>
      </c>
      <c r="D431" s="1">
        <v>11</v>
      </c>
      <c r="E431" s="1">
        <v>21900</v>
      </c>
      <c r="F431" s="1">
        <v>810.17</v>
      </c>
    </row>
    <row r="432" spans="1:6">
      <c r="A432" t="s">
        <v>54</v>
      </c>
      <c r="B432" s="8">
        <v>41760</v>
      </c>
      <c r="C432">
        <v>11</v>
      </c>
      <c r="D432" s="1">
        <v>2025</v>
      </c>
      <c r="E432" s="1">
        <v>4026200</v>
      </c>
      <c r="F432" s="1">
        <v>148994.89000000001</v>
      </c>
    </row>
    <row r="433" spans="1:6">
      <c r="A433" t="s">
        <v>54</v>
      </c>
      <c r="B433" s="8">
        <v>41760</v>
      </c>
      <c r="C433">
        <v>12</v>
      </c>
      <c r="D433" s="1">
        <v>1110</v>
      </c>
      <c r="E433" s="1">
        <v>2208100</v>
      </c>
      <c r="F433" s="1">
        <v>81742.64</v>
      </c>
    </row>
    <row r="434" spans="1:6">
      <c r="A434" t="s">
        <v>55</v>
      </c>
      <c r="B434" s="8">
        <v>41760</v>
      </c>
      <c r="C434">
        <v>8</v>
      </c>
      <c r="D434" s="1">
        <v>2</v>
      </c>
      <c r="E434" s="1">
        <v>4600</v>
      </c>
      <c r="F434" s="1">
        <v>166.6</v>
      </c>
    </row>
    <row r="435" spans="1:6">
      <c r="A435" t="s">
        <v>55</v>
      </c>
      <c r="B435" s="8">
        <v>41760</v>
      </c>
      <c r="C435">
        <v>10</v>
      </c>
      <c r="D435" s="1">
        <v>8</v>
      </c>
      <c r="E435" s="1">
        <v>18700</v>
      </c>
      <c r="F435" s="1">
        <v>674.77</v>
      </c>
    </row>
    <row r="436" spans="1:6">
      <c r="A436" t="s">
        <v>55</v>
      </c>
      <c r="B436" s="8">
        <v>41760</v>
      </c>
      <c r="C436">
        <v>11</v>
      </c>
      <c r="D436" s="1">
        <v>1068</v>
      </c>
      <c r="E436" s="1">
        <v>2446500</v>
      </c>
      <c r="F436" s="1">
        <v>88766.06</v>
      </c>
    </row>
    <row r="437" spans="1:6">
      <c r="A437" t="s">
        <v>55</v>
      </c>
      <c r="B437" s="8">
        <v>41760</v>
      </c>
      <c r="C437">
        <v>12</v>
      </c>
      <c r="D437" s="1">
        <v>683</v>
      </c>
      <c r="E437" s="1">
        <v>1563200</v>
      </c>
      <c r="F437" s="1">
        <v>56674.48</v>
      </c>
    </row>
    <row r="438" spans="1:6">
      <c r="A438" t="s">
        <v>56</v>
      </c>
      <c r="B438" s="8">
        <v>41760</v>
      </c>
      <c r="C438">
        <v>8</v>
      </c>
      <c r="D438" s="1">
        <v>1</v>
      </c>
      <c r="E438" s="1">
        <v>2500</v>
      </c>
      <c r="F438" s="1">
        <v>89.34</v>
      </c>
    </row>
    <row r="439" spans="1:6">
      <c r="A439" t="s">
        <v>56</v>
      </c>
      <c r="B439" s="8">
        <v>41760</v>
      </c>
      <c r="C439">
        <v>10</v>
      </c>
      <c r="D439" s="1">
        <v>5</v>
      </c>
      <c r="E439" s="1">
        <v>13000</v>
      </c>
      <c r="F439" s="1">
        <v>461.8</v>
      </c>
    </row>
    <row r="440" spans="1:6">
      <c r="A440" t="s">
        <v>56</v>
      </c>
      <c r="B440" s="8">
        <v>41760</v>
      </c>
      <c r="C440">
        <v>11</v>
      </c>
      <c r="D440" s="1">
        <v>665</v>
      </c>
      <c r="E440" s="1">
        <v>1721900</v>
      </c>
      <c r="F440" s="1">
        <v>61388.73</v>
      </c>
    </row>
    <row r="441" spans="1:6">
      <c r="A441" t="s">
        <v>56</v>
      </c>
      <c r="B441" s="8">
        <v>41760</v>
      </c>
      <c r="C441">
        <v>12</v>
      </c>
      <c r="D441" s="1">
        <v>429</v>
      </c>
      <c r="E441" s="1">
        <v>1111800</v>
      </c>
      <c r="F441" s="1">
        <v>39534.47</v>
      </c>
    </row>
    <row r="442" spans="1:6">
      <c r="A442" t="s">
        <v>57</v>
      </c>
      <c r="B442" s="8">
        <v>41760</v>
      </c>
      <c r="C442">
        <v>10</v>
      </c>
      <c r="D442" s="1">
        <v>3</v>
      </c>
      <c r="E442" s="1">
        <v>8700</v>
      </c>
      <c r="F442" s="1">
        <v>302.18</v>
      </c>
    </row>
    <row r="443" spans="1:6">
      <c r="A443" t="s">
        <v>57</v>
      </c>
      <c r="B443" s="8">
        <v>41760</v>
      </c>
      <c r="C443">
        <v>11</v>
      </c>
      <c r="D443" s="1">
        <v>473</v>
      </c>
      <c r="E443" s="1">
        <v>1367500</v>
      </c>
      <c r="F443" s="1">
        <v>47999.6</v>
      </c>
    </row>
    <row r="444" spans="1:6">
      <c r="A444" t="s">
        <v>57</v>
      </c>
      <c r="B444" s="8">
        <v>41760</v>
      </c>
      <c r="C444">
        <v>12</v>
      </c>
      <c r="D444" s="1">
        <v>302</v>
      </c>
      <c r="E444" s="1">
        <v>874500</v>
      </c>
      <c r="F444" s="1">
        <v>30594</v>
      </c>
    </row>
    <row r="445" spans="1:6">
      <c r="A445" t="s">
        <v>58</v>
      </c>
      <c r="B445" s="8">
        <v>41760</v>
      </c>
      <c r="C445">
        <v>8</v>
      </c>
      <c r="D445" s="1">
        <v>337</v>
      </c>
      <c r="E445" s="1">
        <v>161300</v>
      </c>
      <c r="F445" s="1">
        <v>5987.6</v>
      </c>
    </row>
    <row r="446" spans="1:6">
      <c r="A446" t="s">
        <v>58</v>
      </c>
      <c r="B446" s="8">
        <v>41760</v>
      </c>
      <c r="C446">
        <v>10</v>
      </c>
      <c r="D446" s="1">
        <v>196</v>
      </c>
      <c r="E446" s="1">
        <v>96000</v>
      </c>
      <c r="F446" s="1">
        <v>3563.56</v>
      </c>
    </row>
    <row r="447" spans="1:6">
      <c r="A447" t="s">
        <v>58</v>
      </c>
      <c r="B447" s="8">
        <v>41760</v>
      </c>
      <c r="C447">
        <v>11</v>
      </c>
      <c r="D447" s="1">
        <v>123509</v>
      </c>
      <c r="E447" s="1">
        <v>60748700</v>
      </c>
      <c r="F447" s="1">
        <v>2254818.15</v>
      </c>
    </row>
    <row r="448" spans="1:6">
      <c r="A448" t="s">
        <v>58</v>
      </c>
      <c r="B448" s="8">
        <v>41760</v>
      </c>
      <c r="C448">
        <v>12</v>
      </c>
      <c r="D448" s="1">
        <v>8694</v>
      </c>
      <c r="E448" s="1">
        <v>4353600</v>
      </c>
      <c r="F448" s="1">
        <v>161605.20000000001</v>
      </c>
    </row>
    <row r="449" spans="1:6">
      <c r="A449" t="s">
        <v>6</v>
      </c>
      <c r="B449" s="8">
        <v>41760</v>
      </c>
      <c r="C449">
        <v>8</v>
      </c>
      <c r="D449" s="1">
        <v>9</v>
      </c>
      <c r="E449" s="1">
        <v>149000</v>
      </c>
      <c r="F449" s="1">
        <v>4624.3599999999997</v>
      </c>
    </row>
    <row r="450" spans="1:6">
      <c r="A450" t="s">
        <v>6</v>
      </c>
      <c r="B450" s="8">
        <v>41760</v>
      </c>
      <c r="C450">
        <v>10</v>
      </c>
      <c r="D450" s="1">
        <v>13</v>
      </c>
      <c r="E450" s="1">
        <v>100200</v>
      </c>
      <c r="F450" s="1">
        <v>3369.11</v>
      </c>
    </row>
    <row r="451" spans="1:6">
      <c r="A451" t="s">
        <v>6</v>
      </c>
      <c r="B451" s="8">
        <v>41760</v>
      </c>
      <c r="C451">
        <v>11</v>
      </c>
      <c r="D451" s="1">
        <v>2068</v>
      </c>
      <c r="E451" s="1">
        <v>16574100</v>
      </c>
      <c r="F451" s="1">
        <v>534433.79</v>
      </c>
    </row>
    <row r="452" spans="1:6">
      <c r="A452" t="s">
        <v>6</v>
      </c>
      <c r="B452" s="8">
        <v>41760</v>
      </c>
      <c r="C452">
        <v>12</v>
      </c>
      <c r="D452" s="1">
        <v>2115</v>
      </c>
      <c r="E452" s="1">
        <v>32454300</v>
      </c>
      <c r="F452" s="1">
        <v>1004116.51</v>
      </c>
    </row>
    <row r="453" spans="1:6">
      <c r="A453" t="s">
        <v>59</v>
      </c>
      <c r="B453" s="8">
        <v>41760</v>
      </c>
      <c r="C453">
        <v>8</v>
      </c>
      <c r="D453" s="1">
        <v>120</v>
      </c>
      <c r="E453" s="1">
        <v>93100</v>
      </c>
      <c r="F453" s="1">
        <v>3455.92</v>
      </c>
    </row>
    <row r="454" spans="1:6">
      <c r="A454" t="s">
        <v>59</v>
      </c>
      <c r="B454" s="8">
        <v>41760</v>
      </c>
      <c r="C454">
        <v>10</v>
      </c>
      <c r="D454" s="1">
        <v>141</v>
      </c>
      <c r="E454" s="1">
        <v>110900</v>
      </c>
      <c r="F454" s="1">
        <v>4110.16</v>
      </c>
    </row>
    <row r="455" spans="1:6">
      <c r="A455" t="s">
        <v>59</v>
      </c>
      <c r="B455" s="8">
        <v>41760</v>
      </c>
      <c r="C455">
        <v>11</v>
      </c>
      <c r="D455" s="1">
        <v>64463</v>
      </c>
      <c r="E455" s="1">
        <v>50325600</v>
      </c>
      <c r="F455" s="1">
        <v>1867957.84</v>
      </c>
    </row>
    <row r="456" spans="1:6">
      <c r="A456" t="s">
        <v>59</v>
      </c>
      <c r="B456" s="8">
        <v>41760</v>
      </c>
      <c r="C456">
        <v>12</v>
      </c>
      <c r="D456" s="1">
        <v>7458</v>
      </c>
      <c r="E456" s="1">
        <v>5914700</v>
      </c>
      <c r="F456" s="1">
        <v>219557.11</v>
      </c>
    </row>
    <row r="457" spans="1:6">
      <c r="A457" t="s">
        <v>60</v>
      </c>
      <c r="B457" s="8">
        <v>41760</v>
      </c>
      <c r="C457">
        <v>8</v>
      </c>
      <c r="D457" s="1">
        <v>34</v>
      </c>
      <c r="E457" s="1">
        <v>36600</v>
      </c>
      <c r="F457" s="1">
        <v>1358.54</v>
      </c>
    </row>
    <row r="458" spans="1:6">
      <c r="A458" t="s">
        <v>60</v>
      </c>
      <c r="B458" s="8">
        <v>41760</v>
      </c>
      <c r="C458">
        <v>10</v>
      </c>
      <c r="D458" s="1">
        <v>46</v>
      </c>
      <c r="E458" s="1">
        <v>50100</v>
      </c>
      <c r="F458" s="1">
        <v>1859.63</v>
      </c>
    </row>
    <row r="459" spans="1:6">
      <c r="A459" t="s">
        <v>60</v>
      </c>
      <c r="B459" s="8">
        <v>41760</v>
      </c>
      <c r="C459">
        <v>11</v>
      </c>
      <c r="D459" s="1">
        <v>25059</v>
      </c>
      <c r="E459" s="1">
        <v>27043900</v>
      </c>
      <c r="F459" s="1">
        <v>1003763.55</v>
      </c>
    </row>
    <row r="460" spans="1:6">
      <c r="A460" t="s">
        <v>60</v>
      </c>
      <c r="B460" s="8">
        <v>41760</v>
      </c>
      <c r="C460">
        <v>12</v>
      </c>
      <c r="D460" s="1">
        <v>4876</v>
      </c>
      <c r="E460" s="1">
        <v>5301900</v>
      </c>
      <c r="F460" s="1">
        <v>196787.8</v>
      </c>
    </row>
    <row r="461" spans="1:6">
      <c r="A461">
        <v>0</v>
      </c>
      <c r="B461" s="8">
        <v>41579</v>
      </c>
      <c r="C461">
        <v>8</v>
      </c>
      <c r="D461" s="1">
        <v>29</v>
      </c>
      <c r="E461" s="1">
        <v>0</v>
      </c>
      <c r="F461" s="1">
        <v>0</v>
      </c>
    </row>
    <row r="462" spans="1:6">
      <c r="A462">
        <v>0</v>
      </c>
      <c r="B462" s="8">
        <v>41579</v>
      </c>
      <c r="C462">
        <v>10</v>
      </c>
      <c r="D462" s="1">
        <v>78</v>
      </c>
      <c r="E462" s="1">
        <v>0</v>
      </c>
      <c r="F462" s="1">
        <v>0</v>
      </c>
    </row>
    <row r="463" spans="1:6">
      <c r="A463">
        <v>0</v>
      </c>
      <c r="B463" s="8">
        <v>41579</v>
      </c>
      <c r="C463">
        <v>11</v>
      </c>
      <c r="D463" s="1">
        <v>48193</v>
      </c>
      <c r="E463" s="1">
        <v>0</v>
      </c>
      <c r="F463" s="1">
        <v>0</v>
      </c>
    </row>
    <row r="464" spans="1:6">
      <c r="A464">
        <v>0</v>
      </c>
      <c r="B464" s="8">
        <v>41579</v>
      </c>
      <c r="C464">
        <v>12</v>
      </c>
      <c r="D464" s="1">
        <v>3235</v>
      </c>
      <c r="E464" s="1">
        <v>0</v>
      </c>
      <c r="F464" s="1">
        <v>0</v>
      </c>
    </row>
    <row r="465" spans="1:6">
      <c r="A465" t="s">
        <v>50</v>
      </c>
      <c r="B465" s="8">
        <v>41579</v>
      </c>
      <c r="C465">
        <v>8</v>
      </c>
      <c r="D465" s="1">
        <v>151</v>
      </c>
      <c r="E465" s="1">
        <v>34400</v>
      </c>
      <c r="F465" s="1">
        <v>1276.97</v>
      </c>
    </row>
    <row r="466" spans="1:6">
      <c r="A466" t="s">
        <v>50</v>
      </c>
      <c r="B466" s="8">
        <v>41579</v>
      </c>
      <c r="C466">
        <v>10</v>
      </c>
      <c r="D466" s="1">
        <v>115</v>
      </c>
      <c r="E466" s="1">
        <v>25500</v>
      </c>
      <c r="F466" s="1">
        <v>944.67</v>
      </c>
    </row>
    <row r="467" spans="1:6">
      <c r="A467" t="s">
        <v>50</v>
      </c>
      <c r="B467" s="8">
        <v>41579</v>
      </c>
      <c r="C467">
        <v>11</v>
      </c>
      <c r="D467" s="1">
        <v>87755</v>
      </c>
      <c r="E467" s="1">
        <v>19271800</v>
      </c>
      <c r="F467" s="1">
        <v>714933.9</v>
      </c>
    </row>
    <row r="468" spans="1:6">
      <c r="A468" t="s">
        <v>50</v>
      </c>
      <c r="B468" s="8">
        <v>41579</v>
      </c>
      <c r="C468">
        <v>12</v>
      </c>
      <c r="D468" s="1">
        <v>4250</v>
      </c>
      <c r="E468" s="1">
        <v>932800</v>
      </c>
      <c r="F468" s="1">
        <v>34620.81</v>
      </c>
    </row>
    <row r="469" spans="1:6">
      <c r="A469" t="s">
        <v>51</v>
      </c>
      <c r="B469" s="8">
        <v>41579</v>
      </c>
      <c r="C469">
        <v>8</v>
      </c>
      <c r="D469" s="1">
        <v>1</v>
      </c>
      <c r="E469" s="1">
        <v>-31500</v>
      </c>
      <c r="F469" s="1">
        <v>-916.14</v>
      </c>
    </row>
    <row r="470" spans="1:6">
      <c r="A470" t="s">
        <v>51</v>
      </c>
      <c r="B470" s="8">
        <v>41579</v>
      </c>
      <c r="C470">
        <v>10</v>
      </c>
      <c r="D470" s="1">
        <v>4</v>
      </c>
      <c r="E470" s="1">
        <v>-4100</v>
      </c>
      <c r="F470" s="1">
        <v>-151.01</v>
      </c>
    </row>
    <row r="471" spans="1:6">
      <c r="A471" t="s">
        <v>51</v>
      </c>
      <c r="B471" s="8">
        <v>41579</v>
      </c>
      <c r="C471">
        <v>11</v>
      </c>
      <c r="D471" s="1">
        <v>859</v>
      </c>
      <c r="E471" s="1">
        <v>-1393200</v>
      </c>
      <c r="F471" s="1">
        <v>-47957.54</v>
      </c>
    </row>
    <row r="472" spans="1:6">
      <c r="A472" t="s">
        <v>51</v>
      </c>
      <c r="B472" s="8">
        <v>41579</v>
      </c>
      <c r="C472">
        <v>12</v>
      </c>
      <c r="D472" s="1">
        <v>116</v>
      </c>
      <c r="E472" s="1">
        <v>-1065500</v>
      </c>
      <c r="F472" s="1">
        <v>-33364.49</v>
      </c>
    </row>
    <row r="473" spans="1:6">
      <c r="A473" t="s">
        <v>52</v>
      </c>
      <c r="B473" s="8">
        <v>41579</v>
      </c>
      <c r="C473">
        <v>8</v>
      </c>
      <c r="D473" s="1">
        <v>9</v>
      </c>
      <c r="E473" s="1">
        <v>12400</v>
      </c>
      <c r="F473" s="1">
        <v>460.31</v>
      </c>
    </row>
    <row r="474" spans="1:6">
      <c r="A474" t="s">
        <v>52</v>
      </c>
      <c r="B474" s="8">
        <v>41579</v>
      </c>
      <c r="C474">
        <v>10</v>
      </c>
      <c r="D474" s="1">
        <v>30</v>
      </c>
      <c r="E474" s="1">
        <v>41200</v>
      </c>
      <c r="F474" s="1">
        <v>1529.42</v>
      </c>
    </row>
    <row r="475" spans="1:6">
      <c r="A475" t="s">
        <v>52</v>
      </c>
      <c r="B475" s="8">
        <v>41579</v>
      </c>
      <c r="C475">
        <v>11</v>
      </c>
      <c r="D475" s="1">
        <v>12273</v>
      </c>
      <c r="E475" s="1">
        <v>16951700</v>
      </c>
      <c r="F475" s="1">
        <v>629185.59</v>
      </c>
    </row>
    <row r="476" spans="1:6">
      <c r="A476" t="s">
        <v>52</v>
      </c>
      <c r="B476" s="8">
        <v>41579</v>
      </c>
      <c r="C476">
        <v>12</v>
      </c>
      <c r="D476" s="1">
        <v>3086</v>
      </c>
      <c r="E476" s="1">
        <v>4293300</v>
      </c>
      <c r="F476" s="1">
        <v>159359.49</v>
      </c>
    </row>
    <row r="477" spans="1:6">
      <c r="A477" t="s">
        <v>53</v>
      </c>
      <c r="B477" s="8">
        <v>41579</v>
      </c>
      <c r="C477">
        <v>8</v>
      </c>
      <c r="D477" s="1">
        <v>5</v>
      </c>
      <c r="E477" s="1">
        <v>8900</v>
      </c>
      <c r="F477" s="1">
        <v>330.38</v>
      </c>
    </row>
    <row r="478" spans="1:6">
      <c r="A478" t="s">
        <v>53</v>
      </c>
      <c r="B478" s="8">
        <v>41579</v>
      </c>
      <c r="C478">
        <v>10</v>
      </c>
      <c r="D478" s="1">
        <v>21</v>
      </c>
      <c r="E478" s="1">
        <v>35100</v>
      </c>
      <c r="F478" s="1">
        <v>1302.9000000000001</v>
      </c>
    </row>
    <row r="479" spans="1:6">
      <c r="A479" t="s">
        <v>53</v>
      </c>
      <c r="B479" s="8">
        <v>41579</v>
      </c>
      <c r="C479">
        <v>11</v>
      </c>
      <c r="D479" s="1">
        <v>5470</v>
      </c>
      <c r="E479" s="1">
        <v>9206900</v>
      </c>
      <c r="F479" s="1">
        <v>341652.34</v>
      </c>
    </row>
    <row r="480" spans="1:6">
      <c r="A480" t="s">
        <v>53</v>
      </c>
      <c r="B480" s="8">
        <v>41579</v>
      </c>
      <c r="C480">
        <v>12</v>
      </c>
      <c r="D480" s="1">
        <v>1914</v>
      </c>
      <c r="E480" s="1">
        <v>3234000</v>
      </c>
      <c r="F480" s="1">
        <v>120027.55</v>
      </c>
    </row>
    <row r="481" spans="1:6">
      <c r="A481" t="s">
        <v>54</v>
      </c>
      <c r="B481" s="8">
        <v>41579</v>
      </c>
      <c r="C481">
        <v>8</v>
      </c>
      <c r="D481" s="1">
        <v>2</v>
      </c>
      <c r="E481" s="1">
        <v>3900</v>
      </c>
      <c r="F481" s="1">
        <v>144.77000000000001</v>
      </c>
    </row>
    <row r="482" spans="1:6">
      <c r="A482" t="s">
        <v>54</v>
      </c>
      <c r="B482" s="8">
        <v>41579</v>
      </c>
      <c r="C482">
        <v>10</v>
      </c>
      <c r="D482" s="1">
        <v>17</v>
      </c>
      <c r="E482" s="1">
        <v>32900</v>
      </c>
      <c r="F482" s="1">
        <v>1220.58</v>
      </c>
    </row>
    <row r="483" spans="1:6">
      <c r="A483" t="s">
        <v>54</v>
      </c>
      <c r="B483" s="8">
        <v>41579</v>
      </c>
      <c r="C483">
        <v>11</v>
      </c>
      <c r="D483" s="1">
        <v>2761</v>
      </c>
      <c r="E483" s="1">
        <v>5484600</v>
      </c>
      <c r="F483" s="1">
        <v>203169.19</v>
      </c>
    </row>
    <row r="484" spans="1:6">
      <c r="A484" t="s">
        <v>54</v>
      </c>
      <c r="B484" s="8">
        <v>41579</v>
      </c>
      <c r="C484">
        <v>12</v>
      </c>
      <c r="D484" s="1">
        <v>1282</v>
      </c>
      <c r="E484" s="1">
        <v>2550500</v>
      </c>
      <c r="F484" s="1">
        <v>94451.34</v>
      </c>
    </row>
    <row r="485" spans="1:6">
      <c r="A485" t="s">
        <v>55</v>
      </c>
      <c r="B485" s="8">
        <v>41579</v>
      </c>
      <c r="C485">
        <v>8</v>
      </c>
      <c r="D485" s="1">
        <v>1</v>
      </c>
      <c r="E485" s="1">
        <v>2200</v>
      </c>
      <c r="F485" s="1">
        <v>80.28</v>
      </c>
    </row>
    <row r="486" spans="1:6">
      <c r="A486" t="s">
        <v>55</v>
      </c>
      <c r="B486" s="8">
        <v>41579</v>
      </c>
      <c r="C486">
        <v>10</v>
      </c>
      <c r="D486" s="1">
        <v>8</v>
      </c>
      <c r="E486" s="1">
        <v>18200</v>
      </c>
      <c r="F486" s="1">
        <v>664.52</v>
      </c>
    </row>
    <row r="487" spans="1:6">
      <c r="A487" t="s">
        <v>55</v>
      </c>
      <c r="B487" s="8">
        <v>41579</v>
      </c>
      <c r="C487">
        <v>11</v>
      </c>
      <c r="D487" s="1">
        <v>1551</v>
      </c>
      <c r="E487" s="1">
        <v>3546400</v>
      </c>
      <c r="F487" s="1">
        <v>129334.25</v>
      </c>
    </row>
    <row r="488" spans="1:6">
      <c r="A488" t="s">
        <v>55</v>
      </c>
      <c r="B488" s="8">
        <v>41579</v>
      </c>
      <c r="C488">
        <v>12</v>
      </c>
      <c r="D488" s="1">
        <v>832</v>
      </c>
      <c r="E488" s="1">
        <v>1900100</v>
      </c>
      <c r="F488" s="1">
        <v>69232.240000000005</v>
      </c>
    </row>
    <row r="489" spans="1:6">
      <c r="A489" t="s">
        <v>56</v>
      </c>
      <c r="B489" s="8">
        <v>41579</v>
      </c>
      <c r="C489">
        <v>8</v>
      </c>
      <c r="D489" s="1">
        <v>2</v>
      </c>
      <c r="E489" s="1">
        <v>5200</v>
      </c>
      <c r="F489" s="1">
        <v>184.72</v>
      </c>
    </row>
    <row r="490" spans="1:6">
      <c r="A490" t="s">
        <v>56</v>
      </c>
      <c r="B490" s="8">
        <v>41579</v>
      </c>
      <c r="C490">
        <v>10</v>
      </c>
      <c r="D490" s="1">
        <v>3</v>
      </c>
      <c r="E490" s="1">
        <v>7600</v>
      </c>
      <c r="F490" s="1">
        <v>271.04000000000002</v>
      </c>
    </row>
    <row r="491" spans="1:6">
      <c r="A491" t="s">
        <v>56</v>
      </c>
      <c r="B491" s="8">
        <v>41579</v>
      </c>
      <c r="C491">
        <v>11</v>
      </c>
      <c r="D491" s="1">
        <v>965</v>
      </c>
      <c r="E491" s="1">
        <v>2499100</v>
      </c>
      <c r="F491" s="1">
        <v>89506.63</v>
      </c>
    </row>
    <row r="492" spans="1:6">
      <c r="A492" t="s">
        <v>56</v>
      </c>
      <c r="B492" s="8">
        <v>41579</v>
      </c>
      <c r="C492">
        <v>12</v>
      </c>
      <c r="D492" s="1">
        <v>544</v>
      </c>
      <c r="E492" s="1">
        <v>1407700</v>
      </c>
      <c r="F492" s="1">
        <v>50375.97</v>
      </c>
    </row>
    <row r="493" spans="1:6">
      <c r="A493" t="s">
        <v>57</v>
      </c>
      <c r="B493" s="8">
        <v>41579</v>
      </c>
      <c r="C493">
        <v>10</v>
      </c>
      <c r="D493" s="1">
        <v>2</v>
      </c>
      <c r="E493" s="1">
        <v>5700</v>
      </c>
      <c r="F493" s="1">
        <v>199.13</v>
      </c>
    </row>
    <row r="494" spans="1:6">
      <c r="A494" t="s">
        <v>57</v>
      </c>
      <c r="B494" s="8">
        <v>41579</v>
      </c>
      <c r="C494">
        <v>11</v>
      </c>
      <c r="D494" s="1">
        <v>620</v>
      </c>
      <c r="E494" s="1">
        <v>1792300</v>
      </c>
      <c r="F494" s="1">
        <v>63219.71</v>
      </c>
    </row>
    <row r="495" spans="1:6">
      <c r="A495" t="s">
        <v>57</v>
      </c>
      <c r="B495" s="8">
        <v>41579</v>
      </c>
      <c r="C495">
        <v>12</v>
      </c>
      <c r="D495" s="1">
        <v>368</v>
      </c>
      <c r="E495" s="1">
        <v>1065200</v>
      </c>
      <c r="F495" s="1">
        <v>37469.800000000003</v>
      </c>
    </row>
    <row r="496" spans="1:6">
      <c r="A496" t="s">
        <v>58</v>
      </c>
      <c r="B496" s="8">
        <v>41579</v>
      </c>
      <c r="C496">
        <v>8</v>
      </c>
      <c r="D496" s="1">
        <v>157</v>
      </c>
      <c r="E496" s="1">
        <v>75700</v>
      </c>
      <c r="F496" s="1">
        <v>2810.04</v>
      </c>
    </row>
    <row r="497" spans="1:6">
      <c r="A497" t="s">
        <v>58</v>
      </c>
      <c r="B497" s="8">
        <v>41579</v>
      </c>
      <c r="C497">
        <v>10</v>
      </c>
      <c r="D497" s="1">
        <v>190</v>
      </c>
      <c r="E497" s="1">
        <v>94700</v>
      </c>
      <c r="F497" s="1">
        <v>3515.27</v>
      </c>
    </row>
    <row r="498" spans="1:6">
      <c r="A498" t="s">
        <v>58</v>
      </c>
      <c r="B498" s="8">
        <v>41579</v>
      </c>
      <c r="C498">
        <v>11</v>
      </c>
      <c r="D498" s="1">
        <v>111303</v>
      </c>
      <c r="E498" s="1">
        <v>55019600</v>
      </c>
      <c r="F498" s="1">
        <v>2041803.23</v>
      </c>
    </row>
    <row r="499" spans="1:6">
      <c r="A499" t="s">
        <v>58</v>
      </c>
      <c r="B499" s="8">
        <v>41579</v>
      </c>
      <c r="C499">
        <v>12</v>
      </c>
      <c r="D499" s="1">
        <v>7012</v>
      </c>
      <c r="E499" s="1">
        <v>3525300</v>
      </c>
      <c r="F499" s="1">
        <v>130855.03999999999</v>
      </c>
    </row>
    <row r="500" spans="1:6">
      <c r="A500" t="s">
        <v>6</v>
      </c>
      <c r="B500" s="8">
        <v>41579</v>
      </c>
      <c r="C500">
        <v>8</v>
      </c>
      <c r="D500" s="1">
        <v>7</v>
      </c>
      <c r="E500" s="1">
        <v>114400</v>
      </c>
      <c r="F500" s="1">
        <v>3560.06</v>
      </c>
    </row>
    <row r="501" spans="1:6">
      <c r="A501" t="s">
        <v>6</v>
      </c>
      <c r="B501" s="8">
        <v>41579</v>
      </c>
      <c r="C501">
        <v>10</v>
      </c>
      <c r="D501" s="1">
        <v>12</v>
      </c>
      <c r="E501" s="1">
        <v>60100</v>
      </c>
      <c r="F501" s="1">
        <v>1986.64</v>
      </c>
    </row>
    <row r="502" spans="1:6">
      <c r="A502" t="s">
        <v>6</v>
      </c>
      <c r="B502" s="8">
        <v>41579</v>
      </c>
      <c r="C502">
        <v>11</v>
      </c>
      <c r="D502" s="1">
        <v>2319</v>
      </c>
      <c r="E502" s="1">
        <v>13940600</v>
      </c>
      <c r="F502" s="1">
        <v>455236.12</v>
      </c>
    </row>
    <row r="503" spans="1:6">
      <c r="A503" t="s">
        <v>6</v>
      </c>
      <c r="B503" s="8">
        <v>41579</v>
      </c>
      <c r="C503">
        <v>12</v>
      </c>
      <c r="D503" s="1">
        <v>2388</v>
      </c>
      <c r="E503" s="1">
        <v>32328800</v>
      </c>
      <c r="F503" s="1">
        <v>1005891.89</v>
      </c>
    </row>
    <row r="504" spans="1:6">
      <c r="A504" t="s">
        <v>59</v>
      </c>
      <c r="B504" s="8">
        <v>41579</v>
      </c>
      <c r="C504">
        <v>8</v>
      </c>
      <c r="D504" s="1">
        <v>61</v>
      </c>
      <c r="E504" s="1">
        <v>46900</v>
      </c>
      <c r="F504" s="1">
        <v>1740.87</v>
      </c>
    </row>
    <row r="505" spans="1:6">
      <c r="A505" t="s">
        <v>59</v>
      </c>
      <c r="B505" s="8">
        <v>41579</v>
      </c>
      <c r="C505">
        <v>10</v>
      </c>
      <c r="D505" s="1">
        <v>122</v>
      </c>
      <c r="E505" s="1">
        <v>95400</v>
      </c>
      <c r="F505" s="1">
        <v>3541.27</v>
      </c>
    </row>
    <row r="506" spans="1:6">
      <c r="A506" t="s">
        <v>59</v>
      </c>
      <c r="B506" s="8">
        <v>41579</v>
      </c>
      <c r="C506">
        <v>11</v>
      </c>
      <c r="D506" s="1">
        <v>66534</v>
      </c>
      <c r="E506" s="1">
        <v>52094200</v>
      </c>
      <c r="F506" s="1">
        <v>1933410.89</v>
      </c>
    </row>
    <row r="507" spans="1:6">
      <c r="A507" t="s">
        <v>59</v>
      </c>
      <c r="B507" s="8">
        <v>41579</v>
      </c>
      <c r="C507">
        <v>12</v>
      </c>
      <c r="D507" s="1">
        <v>6686</v>
      </c>
      <c r="E507" s="1">
        <v>5306200</v>
      </c>
      <c r="F507" s="1">
        <v>196962.03</v>
      </c>
    </row>
    <row r="508" spans="1:6">
      <c r="A508" t="s">
        <v>60</v>
      </c>
      <c r="B508" s="8">
        <v>41579</v>
      </c>
      <c r="C508">
        <v>8</v>
      </c>
      <c r="D508" s="1">
        <v>16</v>
      </c>
      <c r="E508" s="1">
        <v>17200</v>
      </c>
      <c r="F508" s="1">
        <v>638.44000000000005</v>
      </c>
    </row>
    <row r="509" spans="1:6">
      <c r="A509" t="s">
        <v>60</v>
      </c>
      <c r="B509" s="8">
        <v>41579</v>
      </c>
      <c r="C509">
        <v>10</v>
      </c>
      <c r="D509" s="1">
        <v>82</v>
      </c>
      <c r="E509" s="1">
        <v>88900</v>
      </c>
      <c r="F509" s="1">
        <v>3299.83</v>
      </c>
    </row>
    <row r="510" spans="1:6">
      <c r="A510" t="s">
        <v>60</v>
      </c>
      <c r="B510" s="8">
        <v>41579</v>
      </c>
      <c r="C510">
        <v>11</v>
      </c>
      <c r="D510" s="1">
        <v>29048</v>
      </c>
      <c r="E510" s="1">
        <v>31373100</v>
      </c>
      <c r="F510" s="1">
        <v>1164257.26</v>
      </c>
    </row>
    <row r="511" spans="1:6">
      <c r="A511" t="s">
        <v>60</v>
      </c>
      <c r="B511" s="8">
        <v>41579</v>
      </c>
      <c r="C511">
        <v>12</v>
      </c>
      <c r="D511" s="1">
        <v>4740</v>
      </c>
      <c r="E511" s="1">
        <v>5175300</v>
      </c>
      <c r="F511" s="1">
        <v>192089.15</v>
      </c>
    </row>
    <row r="512" spans="1:6">
      <c r="A512">
        <v>0</v>
      </c>
      <c r="B512" s="8">
        <v>41548</v>
      </c>
      <c r="C512">
        <v>8</v>
      </c>
      <c r="D512" s="1">
        <v>60</v>
      </c>
      <c r="E512" s="1">
        <v>0</v>
      </c>
      <c r="F512" s="1">
        <v>0</v>
      </c>
    </row>
    <row r="513" spans="1:6">
      <c r="A513">
        <v>0</v>
      </c>
      <c r="B513" s="8">
        <v>41548</v>
      </c>
      <c r="C513">
        <v>10</v>
      </c>
      <c r="D513" s="1">
        <v>84</v>
      </c>
      <c r="E513" s="1">
        <v>0</v>
      </c>
      <c r="F513" s="1">
        <v>0</v>
      </c>
    </row>
    <row r="514" spans="1:6">
      <c r="A514">
        <v>0</v>
      </c>
      <c r="B514" s="8">
        <v>41548</v>
      </c>
      <c r="C514">
        <v>11</v>
      </c>
      <c r="D514" s="1">
        <v>52162</v>
      </c>
      <c r="E514" s="1">
        <v>0</v>
      </c>
      <c r="F514" s="1">
        <v>0</v>
      </c>
    </row>
    <row r="515" spans="1:6">
      <c r="A515">
        <v>0</v>
      </c>
      <c r="B515" s="8">
        <v>41548</v>
      </c>
      <c r="C515">
        <v>12</v>
      </c>
      <c r="D515" s="1">
        <v>3539</v>
      </c>
      <c r="E515" s="1">
        <v>0</v>
      </c>
      <c r="F515" s="1">
        <v>0</v>
      </c>
    </row>
    <row r="516" spans="1:6">
      <c r="A516" t="s">
        <v>50</v>
      </c>
      <c r="B516" s="8">
        <v>41548</v>
      </c>
      <c r="C516">
        <v>8</v>
      </c>
      <c r="D516" s="1">
        <v>402</v>
      </c>
      <c r="E516" s="1">
        <v>89000</v>
      </c>
      <c r="F516" s="1">
        <v>3303.51</v>
      </c>
    </row>
    <row r="517" spans="1:6">
      <c r="A517" t="s">
        <v>50</v>
      </c>
      <c r="B517" s="8">
        <v>41548</v>
      </c>
      <c r="C517">
        <v>10</v>
      </c>
      <c r="D517" s="1">
        <v>149</v>
      </c>
      <c r="E517" s="1">
        <v>31300</v>
      </c>
      <c r="F517" s="1">
        <v>1159.03</v>
      </c>
    </row>
    <row r="518" spans="1:6">
      <c r="A518" t="s">
        <v>50</v>
      </c>
      <c r="B518" s="8">
        <v>41548</v>
      </c>
      <c r="C518">
        <v>11</v>
      </c>
      <c r="D518" s="1">
        <v>114040</v>
      </c>
      <c r="E518" s="1">
        <v>24825600</v>
      </c>
      <c r="F518" s="1">
        <v>920978.17</v>
      </c>
    </row>
    <row r="519" spans="1:6">
      <c r="A519" t="s">
        <v>50</v>
      </c>
      <c r="B519" s="8">
        <v>41548</v>
      </c>
      <c r="C519">
        <v>12</v>
      </c>
      <c r="D519" s="1">
        <v>5857</v>
      </c>
      <c r="E519" s="1">
        <v>1292400</v>
      </c>
      <c r="F519" s="1">
        <v>47961.41</v>
      </c>
    </row>
    <row r="520" spans="1:6">
      <c r="A520" t="s">
        <v>51</v>
      </c>
      <c r="B520" s="8">
        <v>41548</v>
      </c>
      <c r="C520">
        <v>8</v>
      </c>
      <c r="D520" s="1">
        <v>1</v>
      </c>
      <c r="E520" s="1">
        <v>-1500</v>
      </c>
      <c r="F520" s="1">
        <v>-55.68</v>
      </c>
    </row>
    <row r="521" spans="1:6">
      <c r="A521" t="s">
        <v>51</v>
      </c>
      <c r="B521" s="8">
        <v>41548</v>
      </c>
      <c r="C521">
        <v>10</v>
      </c>
      <c r="D521" s="1">
        <v>1</v>
      </c>
      <c r="E521" s="1">
        <v>-2900</v>
      </c>
      <c r="F521" s="1">
        <v>-106.01</v>
      </c>
    </row>
    <row r="522" spans="1:6">
      <c r="A522" t="s">
        <v>51</v>
      </c>
      <c r="B522" s="8">
        <v>41548</v>
      </c>
      <c r="C522">
        <v>11</v>
      </c>
      <c r="D522" s="1">
        <v>980</v>
      </c>
      <c r="E522" s="1">
        <v>-1329600</v>
      </c>
      <c r="F522" s="1">
        <v>-47027.42</v>
      </c>
    </row>
    <row r="523" spans="1:6">
      <c r="A523" t="s">
        <v>51</v>
      </c>
      <c r="B523" s="8">
        <v>41548</v>
      </c>
      <c r="C523">
        <v>12</v>
      </c>
      <c r="D523" s="1">
        <v>111</v>
      </c>
      <c r="E523" s="1">
        <v>-1801700</v>
      </c>
      <c r="F523" s="1">
        <v>-53725.37</v>
      </c>
    </row>
    <row r="524" spans="1:6">
      <c r="A524" t="s">
        <v>52</v>
      </c>
      <c r="B524" s="8">
        <v>41548</v>
      </c>
      <c r="C524">
        <v>8</v>
      </c>
      <c r="D524" s="1">
        <v>11</v>
      </c>
      <c r="E524" s="1">
        <v>15500</v>
      </c>
      <c r="F524" s="1">
        <v>575.38</v>
      </c>
    </row>
    <row r="525" spans="1:6">
      <c r="A525" t="s">
        <v>52</v>
      </c>
      <c r="B525" s="8">
        <v>41548</v>
      </c>
      <c r="C525">
        <v>10</v>
      </c>
      <c r="D525" s="1">
        <v>26</v>
      </c>
      <c r="E525" s="1">
        <v>35900</v>
      </c>
      <c r="F525" s="1">
        <v>1332.67</v>
      </c>
    </row>
    <row r="526" spans="1:6">
      <c r="A526" t="s">
        <v>52</v>
      </c>
      <c r="B526" s="8">
        <v>41548</v>
      </c>
      <c r="C526">
        <v>11</v>
      </c>
      <c r="D526" s="1">
        <v>8901</v>
      </c>
      <c r="E526" s="1">
        <v>12301400</v>
      </c>
      <c r="F526" s="1">
        <v>456524.21</v>
      </c>
    </row>
    <row r="527" spans="1:6">
      <c r="A527" t="s">
        <v>52</v>
      </c>
      <c r="B527" s="8">
        <v>41548</v>
      </c>
      <c r="C527">
        <v>12</v>
      </c>
      <c r="D527" s="1">
        <v>2703</v>
      </c>
      <c r="E527" s="1">
        <v>3755900</v>
      </c>
      <c r="F527" s="1">
        <v>139411.06</v>
      </c>
    </row>
    <row r="528" spans="1:6">
      <c r="A528" t="s">
        <v>53</v>
      </c>
      <c r="B528" s="8">
        <v>41548</v>
      </c>
      <c r="C528">
        <v>8</v>
      </c>
      <c r="D528" s="1">
        <v>6</v>
      </c>
      <c r="E528" s="1">
        <v>10100</v>
      </c>
      <c r="F528" s="1">
        <v>374.9</v>
      </c>
    </row>
    <row r="529" spans="1:6">
      <c r="A529" t="s">
        <v>53</v>
      </c>
      <c r="B529" s="8">
        <v>41548</v>
      </c>
      <c r="C529">
        <v>10</v>
      </c>
      <c r="D529" s="1">
        <v>19</v>
      </c>
      <c r="E529" s="1">
        <v>31800</v>
      </c>
      <c r="F529" s="1">
        <v>1180.3900000000001</v>
      </c>
    </row>
    <row r="530" spans="1:6">
      <c r="A530" t="s">
        <v>53</v>
      </c>
      <c r="B530" s="8">
        <v>41548</v>
      </c>
      <c r="C530">
        <v>11</v>
      </c>
      <c r="D530" s="1">
        <v>3998</v>
      </c>
      <c r="E530" s="1">
        <v>6733700</v>
      </c>
      <c r="F530" s="1">
        <v>249790.16</v>
      </c>
    </row>
    <row r="531" spans="1:6">
      <c r="A531" t="s">
        <v>53</v>
      </c>
      <c r="B531" s="8">
        <v>41548</v>
      </c>
      <c r="C531">
        <v>12</v>
      </c>
      <c r="D531" s="1">
        <v>1644</v>
      </c>
      <c r="E531" s="1">
        <v>2779000</v>
      </c>
      <c r="F531" s="1">
        <v>103127.91</v>
      </c>
    </row>
    <row r="532" spans="1:6">
      <c r="A532" t="s">
        <v>54</v>
      </c>
      <c r="B532" s="8">
        <v>41548</v>
      </c>
      <c r="C532">
        <v>8</v>
      </c>
      <c r="D532" s="1">
        <v>4</v>
      </c>
      <c r="E532" s="1">
        <v>8000</v>
      </c>
      <c r="F532" s="1">
        <v>296.27</v>
      </c>
    </row>
    <row r="533" spans="1:6">
      <c r="A533" t="s">
        <v>54</v>
      </c>
      <c r="B533" s="8">
        <v>41548</v>
      </c>
      <c r="C533">
        <v>10</v>
      </c>
      <c r="D533" s="1">
        <v>18</v>
      </c>
      <c r="E533" s="1">
        <v>35900</v>
      </c>
      <c r="F533" s="1">
        <v>1327.77</v>
      </c>
    </row>
    <row r="534" spans="1:6">
      <c r="A534" t="s">
        <v>54</v>
      </c>
      <c r="B534" s="8">
        <v>41548</v>
      </c>
      <c r="C534">
        <v>11</v>
      </c>
      <c r="D534" s="1">
        <v>1997</v>
      </c>
      <c r="E534" s="1">
        <v>3972900</v>
      </c>
      <c r="F534" s="1">
        <v>146862.38</v>
      </c>
    </row>
    <row r="535" spans="1:6">
      <c r="A535" t="s">
        <v>54</v>
      </c>
      <c r="B535" s="8">
        <v>41548</v>
      </c>
      <c r="C535">
        <v>12</v>
      </c>
      <c r="D535" s="1">
        <v>1006</v>
      </c>
      <c r="E535" s="1">
        <v>1998000</v>
      </c>
      <c r="F535" s="1">
        <v>73849.759999999995</v>
      </c>
    </row>
    <row r="536" spans="1:6">
      <c r="A536" t="s">
        <v>55</v>
      </c>
      <c r="B536" s="8">
        <v>41548</v>
      </c>
      <c r="C536">
        <v>8</v>
      </c>
      <c r="D536" s="1">
        <v>3</v>
      </c>
      <c r="E536" s="1">
        <v>7000</v>
      </c>
      <c r="F536" s="1">
        <v>252.92</v>
      </c>
    </row>
    <row r="537" spans="1:6">
      <c r="A537" t="s">
        <v>55</v>
      </c>
      <c r="B537" s="8">
        <v>41548</v>
      </c>
      <c r="C537">
        <v>10</v>
      </c>
      <c r="D537" s="1">
        <v>1</v>
      </c>
      <c r="E537" s="1">
        <v>2200</v>
      </c>
      <c r="F537" s="1">
        <v>80.28</v>
      </c>
    </row>
    <row r="538" spans="1:6">
      <c r="A538" t="s">
        <v>55</v>
      </c>
      <c r="B538" s="8">
        <v>41548</v>
      </c>
      <c r="C538">
        <v>11</v>
      </c>
      <c r="D538" s="1">
        <v>1171</v>
      </c>
      <c r="E538" s="1">
        <v>2684600</v>
      </c>
      <c r="F538" s="1">
        <v>97230.63</v>
      </c>
    </row>
    <row r="539" spans="1:6">
      <c r="A539" t="s">
        <v>55</v>
      </c>
      <c r="B539" s="8">
        <v>41548</v>
      </c>
      <c r="C539">
        <v>12</v>
      </c>
      <c r="D539" s="1">
        <v>587</v>
      </c>
      <c r="E539" s="1">
        <v>1347200</v>
      </c>
      <c r="F539" s="1">
        <v>48744.38</v>
      </c>
    </row>
    <row r="540" spans="1:6">
      <c r="A540" t="s">
        <v>56</v>
      </c>
      <c r="B540" s="8">
        <v>41548</v>
      </c>
      <c r="C540">
        <v>10</v>
      </c>
      <c r="D540" s="1">
        <v>3</v>
      </c>
      <c r="E540" s="1">
        <v>7700</v>
      </c>
      <c r="F540" s="1">
        <v>274.06</v>
      </c>
    </row>
    <row r="541" spans="1:6">
      <c r="A541" t="s">
        <v>56</v>
      </c>
      <c r="B541" s="8">
        <v>41548</v>
      </c>
      <c r="C541">
        <v>11</v>
      </c>
      <c r="D541" s="1">
        <v>719</v>
      </c>
      <c r="E541" s="1">
        <v>1864100</v>
      </c>
      <c r="F541" s="1">
        <v>66109.850000000006</v>
      </c>
    </row>
    <row r="542" spans="1:6">
      <c r="A542" t="s">
        <v>56</v>
      </c>
      <c r="B542" s="8">
        <v>41548</v>
      </c>
      <c r="C542">
        <v>12</v>
      </c>
      <c r="D542" s="1">
        <v>429</v>
      </c>
      <c r="E542" s="1">
        <v>1111500</v>
      </c>
      <c r="F542" s="1">
        <v>39460.120000000003</v>
      </c>
    </row>
    <row r="543" spans="1:6">
      <c r="A543" t="s">
        <v>57</v>
      </c>
      <c r="B543" s="8">
        <v>41548</v>
      </c>
      <c r="C543">
        <v>8</v>
      </c>
      <c r="D543" s="1">
        <v>1</v>
      </c>
      <c r="E543" s="1">
        <v>3000</v>
      </c>
      <c r="F543" s="1">
        <v>104.44</v>
      </c>
    </row>
    <row r="544" spans="1:6">
      <c r="A544" t="s">
        <v>57</v>
      </c>
      <c r="B544" s="8">
        <v>41548</v>
      </c>
      <c r="C544">
        <v>10</v>
      </c>
      <c r="D544" s="1">
        <v>3</v>
      </c>
      <c r="E544" s="1">
        <v>8900</v>
      </c>
      <c r="F544" s="1">
        <v>310.3</v>
      </c>
    </row>
    <row r="545" spans="1:6">
      <c r="A545" t="s">
        <v>57</v>
      </c>
      <c r="B545" s="8">
        <v>41548</v>
      </c>
      <c r="C545">
        <v>11</v>
      </c>
      <c r="D545" s="1">
        <v>504</v>
      </c>
      <c r="E545" s="1">
        <v>1456900</v>
      </c>
      <c r="F545" s="1">
        <v>50990.1</v>
      </c>
    </row>
    <row r="546" spans="1:6">
      <c r="A546" t="s">
        <v>57</v>
      </c>
      <c r="B546" s="8">
        <v>41548</v>
      </c>
      <c r="C546">
        <v>12</v>
      </c>
      <c r="D546" s="1">
        <v>322</v>
      </c>
      <c r="E546" s="1">
        <v>932500</v>
      </c>
      <c r="F546" s="1">
        <v>32579.87</v>
      </c>
    </row>
    <row r="547" spans="1:6">
      <c r="A547" t="s">
        <v>58</v>
      </c>
      <c r="B547" s="8">
        <v>41548</v>
      </c>
      <c r="C547">
        <v>8</v>
      </c>
      <c r="D547" s="1">
        <v>345</v>
      </c>
      <c r="E547" s="1">
        <v>166300</v>
      </c>
      <c r="F547" s="1">
        <v>6173.18</v>
      </c>
    </row>
    <row r="548" spans="1:6">
      <c r="A548" t="s">
        <v>58</v>
      </c>
      <c r="B548" s="8">
        <v>41548</v>
      </c>
      <c r="C548">
        <v>10</v>
      </c>
      <c r="D548" s="1">
        <v>220</v>
      </c>
      <c r="E548" s="1">
        <v>108100</v>
      </c>
      <c r="F548" s="1">
        <v>4012.71</v>
      </c>
    </row>
    <row r="549" spans="1:6">
      <c r="A549" t="s">
        <v>58</v>
      </c>
      <c r="B549" s="8">
        <v>41548</v>
      </c>
      <c r="C549">
        <v>11</v>
      </c>
      <c r="D549" s="1">
        <v>122432</v>
      </c>
      <c r="E549" s="1">
        <v>59918100</v>
      </c>
      <c r="F549" s="1">
        <v>2223512.0299999998</v>
      </c>
    </row>
    <row r="550" spans="1:6">
      <c r="A550" t="s">
        <v>58</v>
      </c>
      <c r="B550" s="8">
        <v>41548</v>
      </c>
      <c r="C550">
        <v>12</v>
      </c>
      <c r="D550" s="1">
        <v>8953</v>
      </c>
      <c r="E550" s="1">
        <v>4478100</v>
      </c>
      <c r="F550" s="1">
        <v>166201.06</v>
      </c>
    </row>
    <row r="551" spans="1:6">
      <c r="A551" t="s">
        <v>6</v>
      </c>
      <c r="B551" s="8">
        <v>41548</v>
      </c>
      <c r="C551">
        <v>8</v>
      </c>
      <c r="D551" s="1">
        <v>8</v>
      </c>
      <c r="E551" s="1">
        <v>206100</v>
      </c>
      <c r="F551" s="1">
        <v>6295.9</v>
      </c>
    </row>
    <row r="552" spans="1:6">
      <c r="A552" t="s">
        <v>6</v>
      </c>
      <c r="B552" s="8">
        <v>41548</v>
      </c>
      <c r="C552">
        <v>10</v>
      </c>
      <c r="D552" s="1">
        <v>15</v>
      </c>
      <c r="E552" s="1">
        <v>164800</v>
      </c>
      <c r="F552" s="1">
        <v>5174.66</v>
      </c>
    </row>
    <row r="553" spans="1:6">
      <c r="A553" t="s">
        <v>6</v>
      </c>
      <c r="B553" s="8">
        <v>41548</v>
      </c>
      <c r="C553">
        <v>11</v>
      </c>
      <c r="D553" s="1">
        <v>2004</v>
      </c>
      <c r="E553" s="1">
        <v>12604400</v>
      </c>
      <c r="F553" s="1">
        <v>408935.57</v>
      </c>
    </row>
    <row r="554" spans="1:6">
      <c r="A554" t="s">
        <v>6</v>
      </c>
      <c r="B554" s="8">
        <v>41548</v>
      </c>
      <c r="C554">
        <v>12</v>
      </c>
      <c r="D554" s="1">
        <v>2249</v>
      </c>
      <c r="E554" s="1">
        <v>29499000</v>
      </c>
      <c r="F554" s="1">
        <v>916783.62</v>
      </c>
    </row>
    <row r="555" spans="1:6">
      <c r="A555" t="s">
        <v>59</v>
      </c>
      <c r="B555" s="8">
        <v>41548</v>
      </c>
      <c r="C555">
        <v>8</v>
      </c>
      <c r="D555" s="1">
        <v>109</v>
      </c>
      <c r="E555" s="1">
        <v>84000</v>
      </c>
      <c r="F555" s="1">
        <v>3118.08</v>
      </c>
    </row>
    <row r="556" spans="1:6">
      <c r="A556" t="s">
        <v>59</v>
      </c>
      <c r="B556" s="8">
        <v>41548</v>
      </c>
      <c r="C556">
        <v>10</v>
      </c>
      <c r="D556" s="1">
        <v>127</v>
      </c>
      <c r="E556" s="1">
        <v>100300</v>
      </c>
      <c r="F556" s="1">
        <v>3715.77</v>
      </c>
    </row>
    <row r="557" spans="1:6">
      <c r="A557" t="s">
        <v>59</v>
      </c>
      <c r="B557" s="8">
        <v>41548</v>
      </c>
      <c r="C557">
        <v>11</v>
      </c>
      <c r="D557" s="1">
        <v>59316</v>
      </c>
      <c r="E557" s="1">
        <v>46267600</v>
      </c>
      <c r="F557" s="1">
        <v>1717119.46</v>
      </c>
    </row>
    <row r="558" spans="1:6">
      <c r="A558" t="s">
        <v>59</v>
      </c>
      <c r="B558" s="8">
        <v>41548</v>
      </c>
      <c r="C558">
        <v>12</v>
      </c>
      <c r="D558" s="1">
        <v>7166</v>
      </c>
      <c r="E558" s="1">
        <v>5662400</v>
      </c>
      <c r="F558" s="1">
        <v>210184.12</v>
      </c>
    </row>
    <row r="559" spans="1:6">
      <c r="A559" t="s">
        <v>60</v>
      </c>
      <c r="B559" s="8">
        <v>41548</v>
      </c>
      <c r="C559">
        <v>8</v>
      </c>
      <c r="D559" s="1">
        <v>39</v>
      </c>
      <c r="E559" s="1">
        <v>41000</v>
      </c>
      <c r="F559" s="1">
        <v>1521.88</v>
      </c>
    </row>
    <row r="560" spans="1:6">
      <c r="A560" t="s">
        <v>60</v>
      </c>
      <c r="B560" s="8">
        <v>41548</v>
      </c>
      <c r="C560">
        <v>10</v>
      </c>
      <c r="D560" s="1">
        <v>52</v>
      </c>
      <c r="E560" s="1">
        <v>56400</v>
      </c>
      <c r="F560" s="1">
        <v>2093.48</v>
      </c>
    </row>
    <row r="561" spans="1:6">
      <c r="A561" t="s">
        <v>60</v>
      </c>
      <c r="B561" s="8">
        <v>41548</v>
      </c>
      <c r="C561">
        <v>11</v>
      </c>
      <c r="D561" s="1">
        <v>22145</v>
      </c>
      <c r="E561" s="1">
        <v>23909600</v>
      </c>
      <c r="F561" s="1">
        <v>887296.14</v>
      </c>
    </row>
    <row r="562" spans="1:6">
      <c r="A562" t="s">
        <v>60</v>
      </c>
      <c r="B562" s="8">
        <v>41548</v>
      </c>
      <c r="C562">
        <v>12</v>
      </c>
      <c r="D562" s="1">
        <v>4558</v>
      </c>
      <c r="E562" s="1">
        <v>4969800</v>
      </c>
      <c r="F562" s="1">
        <v>184470.44</v>
      </c>
    </row>
    <row r="563" spans="1:6">
      <c r="A563">
        <v>0</v>
      </c>
      <c r="B563" s="8">
        <v>41518</v>
      </c>
      <c r="C563">
        <v>8</v>
      </c>
      <c r="D563" s="1">
        <v>48</v>
      </c>
      <c r="E563" s="1">
        <v>0</v>
      </c>
      <c r="F563" s="1">
        <v>0</v>
      </c>
    </row>
    <row r="564" spans="1:6">
      <c r="A564">
        <v>0</v>
      </c>
      <c r="B564" s="8">
        <v>41518</v>
      </c>
      <c r="C564">
        <v>10</v>
      </c>
      <c r="D564" s="1">
        <v>86</v>
      </c>
      <c r="E564" s="1">
        <v>0</v>
      </c>
      <c r="F564" s="1">
        <v>0</v>
      </c>
    </row>
    <row r="565" spans="1:6">
      <c r="A565">
        <v>0</v>
      </c>
      <c r="B565" s="8">
        <v>41518</v>
      </c>
      <c r="C565">
        <v>11</v>
      </c>
      <c r="D565" s="1">
        <v>50165</v>
      </c>
      <c r="E565" s="1">
        <v>0</v>
      </c>
      <c r="F565" s="1">
        <v>0</v>
      </c>
    </row>
    <row r="566" spans="1:6">
      <c r="A566">
        <v>0</v>
      </c>
      <c r="B566" s="8">
        <v>41518</v>
      </c>
      <c r="C566">
        <v>12</v>
      </c>
      <c r="D566" s="1">
        <v>3430</v>
      </c>
      <c r="E566" s="1">
        <v>0</v>
      </c>
      <c r="F566" s="1">
        <v>0</v>
      </c>
    </row>
    <row r="567" spans="1:6">
      <c r="A567" t="s">
        <v>50</v>
      </c>
      <c r="B567" s="8">
        <v>41518</v>
      </c>
      <c r="C567">
        <v>8</v>
      </c>
      <c r="D567" s="1">
        <v>350</v>
      </c>
      <c r="E567" s="1">
        <v>78600</v>
      </c>
      <c r="F567" s="1">
        <v>2917.64</v>
      </c>
    </row>
    <row r="568" spans="1:6">
      <c r="A568" t="s">
        <v>50</v>
      </c>
      <c r="B568" s="8">
        <v>41518</v>
      </c>
      <c r="C568">
        <v>10</v>
      </c>
      <c r="D568" s="1">
        <v>125</v>
      </c>
      <c r="E568" s="1">
        <v>27400</v>
      </c>
      <c r="F568" s="1">
        <v>1017.08</v>
      </c>
    </row>
    <row r="569" spans="1:6">
      <c r="A569" t="s">
        <v>50</v>
      </c>
      <c r="B569" s="8">
        <v>41518</v>
      </c>
      <c r="C569">
        <v>11</v>
      </c>
      <c r="D569" s="1">
        <v>96027</v>
      </c>
      <c r="E569" s="1">
        <v>21054100</v>
      </c>
      <c r="F569" s="1">
        <v>780952.47</v>
      </c>
    </row>
    <row r="570" spans="1:6">
      <c r="A570" t="s">
        <v>50</v>
      </c>
      <c r="B570" s="8">
        <v>41518</v>
      </c>
      <c r="C570">
        <v>12</v>
      </c>
      <c r="D570" s="1">
        <v>4744</v>
      </c>
      <c r="E570" s="1">
        <v>1035900</v>
      </c>
      <c r="F570" s="1">
        <v>38439.07</v>
      </c>
    </row>
    <row r="571" spans="1:6">
      <c r="A571" t="s">
        <v>51</v>
      </c>
      <c r="B571" s="8">
        <v>41518</v>
      </c>
      <c r="C571">
        <v>8</v>
      </c>
      <c r="D571" s="1">
        <v>1</v>
      </c>
      <c r="E571" s="1">
        <v>-600</v>
      </c>
      <c r="F571" s="1">
        <v>-22.27</v>
      </c>
    </row>
    <row r="572" spans="1:6">
      <c r="A572" t="s">
        <v>51</v>
      </c>
      <c r="B572" s="8">
        <v>41518</v>
      </c>
      <c r="C572">
        <v>10</v>
      </c>
      <c r="D572" s="1">
        <v>5</v>
      </c>
      <c r="E572" s="1">
        <v>-3700</v>
      </c>
      <c r="F572" s="1">
        <v>-136.31</v>
      </c>
    </row>
    <row r="573" spans="1:6">
      <c r="A573" t="s">
        <v>51</v>
      </c>
      <c r="B573" s="8">
        <v>41518</v>
      </c>
      <c r="C573">
        <v>11</v>
      </c>
      <c r="D573" s="1">
        <v>899</v>
      </c>
      <c r="E573" s="1">
        <v>-992700</v>
      </c>
      <c r="F573" s="1">
        <v>-35458.160000000003</v>
      </c>
    </row>
    <row r="574" spans="1:6">
      <c r="A574" t="s">
        <v>51</v>
      </c>
      <c r="B574" s="8">
        <v>41518</v>
      </c>
      <c r="C574">
        <v>12</v>
      </c>
      <c r="D574" s="1">
        <v>116</v>
      </c>
      <c r="E574" s="1">
        <v>-854400</v>
      </c>
      <c r="F574" s="1">
        <v>-26909.09</v>
      </c>
    </row>
    <row r="575" spans="1:6">
      <c r="A575" t="s">
        <v>52</v>
      </c>
      <c r="B575" s="8">
        <v>41518</v>
      </c>
      <c r="C575">
        <v>8</v>
      </c>
      <c r="D575" s="1">
        <v>20</v>
      </c>
      <c r="E575" s="1">
        <v>27100</v>
      </c>
      <c r="F575" s="1">
        <v>1006.01</v>
      </c>
    </row>
    <row r="576" spans="1:6">
      <c r="A576" t="s">
        <v>52</v>
      </c>
      <c r="B576" s="8">
        <v>41518</v>
      </c>
      <c r="C576">
        <v>10</v>
      </c>
      <c r="D576" s="1">
        <v>32</v>
      </c>
      <c r="E576" s="1">
        <v>44400</v>
      </c>
      <c r="F576" s="1">
        <v>1648.2</v>
      </c>
    </row>
    <row r="577" spans="1:6">
      <c r="A577" t="s">
        <v>52</v>
      </c>
      <c r="B577" s="8">
        <v>41518</v>
      </c>
      <c r="C577">
        <v>11</v>
      </c>
      <c r="D577" s="1">
        <v>12776</v>
      </c>
      <c r="E577" s="1">
        <v>17652500</v>
      </c>
      <c r="F577" s="1">
        <v>655144.31999999995</v>
      </c>
    </row>
    <row r="578" spans="1:6">
      <c r="A578" t="s">
        <v>52</v>
      </c>
      <c r="B578" s="8">
        <v>41518</v>
      </c>
      <c r="C578">
        <v>12</v>
      </c>
      <c r="D578" s="1">
        <v>3221</v>
      </c>
      <c r="E578" s="1">
        <v>4473900</v>
      </c>
      <c r="F578" s="1">
        <v>166076.37</v>
      </c>
    </row>
    <row r="579" spans="1:6">
      <c r="A579" t="s">
        <v>53</v>
      </c>
      <c r="B579" s="8">
        <v>41518</v>
      </c>
      <c r="C579">
        <v>8</v>
      </c>
      <c r="D579" s="1">
        <v>9</v>
      </c>
      <c r="E579" s="1">
        <v>14900</v>
      </c>
      <c r="F579" s="1">
        <v>553.07000000000005</v>
      </c>
    </row>
    <row r="580" spans="1:6">
      <c r="A580" t="s">
        <v>53</v>
      </c>
      <c r="B580" s="8">
        <v>41518</v>
      </c>
      <c r="C580">
        <v>10</v>
      </c>
      <c r="D580" s="1">
        <v>24</v>
      </c>
      <c r="E580" s="1">
        <v>40900</v>
      </c>
      <c r="F580" s="1">
        <v>1518.2</v>
      </c>
    </row>
    <row r="581" spans="1:6">
      <c r="A581" t="s">
        <v>53</v>
      </c>
      <c r="B581" s="8">
        <v>41518</v>
      </c>
      <c r="C581">
        <v>11</v>
      </c>
      <c r="D581" s="1">
        <v>5973</v>
      </c>
      <c r="E581" s="1">
        <v>10053700</v>
      </c>
      <c r="F581" s="1">
        <v>373053.65</v>
      </c>
    </row>
    <row r="582" spans="1:6">
      <c r="A582" t="s">
        <v>53</v>
      </c>
      <c r="B582" s="8">
        <v>41518</v>
      </c>
      <c r="C582">
        <v>12</v>
      </c>
      <c r="D582" s="1">
        <v>1959</v>
      </c>
      <c r="E582" s="1">
        <v>3303900</v>
      </c>
      <c r="F582" s="1">
        <v>122623.2</v>
      </c>
    </row>
    <row r="583" spans="1:6">
      <c r="A583" t="s">
        <v>54</v>
      </c>
      <c r="B583" s="8">
        <v>41518</v>
      </c>
      <c r="C583">
        <v>8</v>
      </c>
      <c r="D583" s="1">
        <v>2</v>
      </c>
      <c r="E583" s="1">
        <v>3800</v>
      </c>
      <c r="F583" s="1">
        <v>141.06</v>
      </c>
    </row>
    <row r="584" spans="1:6">
      <c r="A584" t="s">
        <v>54</v>
      </c>
      <c r="B584" s="8">
        <v>41518</v>
      </c>
      <c r="C584">
        <v>10</v>
      </c>
      <c r="D584" s="1">
        <v>9</v>
      </c>
      <c r="E584" s="1">
        <v>17400</v>
      </c>
      <c r="F584" s="1">
        <v>645.9</v>
      </c>
    </row>
    <row r="585" spans="1:6">
      <c r="A585" t="s">
        <v>54</v>
      </c>
      <c r="B585" s="8">
        <v>41518</v>
      </c>
      <c r="C585">
        <v>11</v>
      </c>
      <c r="D585" s="1">
        <v>3113</v>
      </c>
      <c r="E585" s="1">
        <v>6177300</v>
      </c>
      <c r="F585" s="1">
        <v>228722.16</v>
      </c>
    </row>
    <row r="586" spans="1:6">
      <c r="A586" t="s">
        <v>54</v>
      </c>
      <c r="B586" s="8">
        <v>41518</v>
      </c>
      <c r="C586">
        <v>12</v>
      </c>
      <c r="D586" s="1">
        <v>1262</v>
      </c>
      <c r="E586" s="1">
        <v>2513100</v>
      </c>
      <c r="F586" s="1">
        <v>93049.06</v>
      </c>
    </row>
    <row r="587" spans="1:6">
      <c r="A587" t="s">
        <v>55</v>
      </c>
      <c r="B587" s="8">
        <v>41518</v>
      </c>
      <c r="C587">
        <v>8</v>
      </c>
      <c r="D587" s="1">
        <v>4</v>
      </c>
      <c r="E587" s="1">
        <v>9100</v>
      </c>
      <c r="F587" s="1">
        <v>330.18</v>
      </c>
    </row>
    <row r="588" spans="1:6">
      <c r="A588" t="s">
        <v>55</v>
      </c>
      <c r="B588" s="8">
        <v>41518</v>
      </c>
      <c r="C588">
        <v>10</v>
      </c>
      <c r="D588" s="1">
        <v>8</v>
      </c>
      <c r="E588" s="1">
        <v>18500</v>
      </c>
      <c r="F588" s="1">
        <v>669.42</v>
      </c>
    </row>
    <row r="589" spans="1:6">
      <c r="A589" t="s">
        <v>55</v>
      </c>
      <c r="B589" s="8">
        <v>41518</v>
      </c>
      <c r="C589">
        <v>11</v>
      </c>
      <c r="D589" s="1">
        <v>1693</v>
      </c>
      <c r="E589" s="1">
        <v>3876800</v>
      </c>
      <c r="F589" s="1">
        <v>140761.5</v>
      </c>
    </row>
    <row r="590" spans="1:6">
      <c r="A590" t="s">
        <v>55</v>
      </c>
      <c r="B590" s="8">
        <v>41518</v>
      </c>
      <c r="C590">
        <v>12</v>
      </c>
      <c r="D590" s="1">
        <v>881</v>
      </c>
      <c r="E590" s="1">
        <v>2013600</v>
      </c>
      <c r="F590" s="1">
        <v>73086.13</v>
      </c>
    </row>
    <row r="591" spans="1:6">
      <c r="A591" t="s">
        <v>56</v>
      </c>
      <c r="B591" s="8">
        <v>41518</v>
      </c>
      <c r="C591">
        <v>8</v>
      </c>
      <c r="D591" s="1">
        <v>1</v>
      </c>
      <c r="E591" s="1">
        <v>2600</v>
      </c>
      <c r="F591" s="1">
        <v>92.36</v>
      </c>
    </row>
    <row r="592" spans="1:6">
      <c r="A592" t="s">
        <v>56</v>
      </c>
      <c r="B592" s="8">
        <v>41518</v>
      </c>
      <c r="C592">
        <v>10</v>
      </c>
      <c r="D592" s="1">
        <v>6</v>
      </c>
      <c r="E592" s="1">
        <v>15500</v>
      </c>
      <c r="F592" s="1">
        <v>554.6</v>
      </c>
    </row>
    <row r="593" spans="1:6">
      <c r="A593" t="s">
        <v>56</v>
      </c>
      <c r="B593" s="8">
        <v>41518</v>
      </c>
      <c r="C593">
        <v>11</v>
      </c>
      <c r="D593" s="1">
        <v>1009</v>
      </c>
      <c r="E593" s="1">
        <v>2616600</v>
      </c>
      <c r="F593" s="1">
        <v>93267.06</v>
      </c>
    </row>
    <row r="594" spans="1:6">
      <c r="A594" t="s">
        <v>56</v>
      </c>
      <c r="B594" s="8">
        <v>41518</v>
      </c>
      <c r="C594">
        <v>12</v>
      </c>
      <c r="D594" s="1">
        <v>571</v>
      </c>
      <c r="E594" s="1">
        <v>1479700</v>
      </c>
      <c r="F594" s="1">
        <v>52696.99</v>
      </c>
    </row>
    <row r="595" spans="1:6">
      <c r="A595" t="s">
        <v>57</v>
      </c>
      <c r="B595" s="8">
        <v>41518</v>
      </c>
      <c r="C595">
        <v>8</v>
      </c>
      <c r="D595" s="1">
        <v>1</v>
      </c>
      <c r="E595" s="1">
        <v>3000</v>
      </c>
      <c r="F595" s="1">
        <v>104.44</v>
      </c>
    </row>
    <row r="596" spans="1:6">
      <c r="A596" t="s">
        <v>57</v>
      </c>
      <c r="B596" s="8">
        <v>41518</v>
      </c>
      <c r="C596">
        <v>10</v>
      </c>
      <c r="D596" s="1">
        <v>3</v>
      </c>
      <c r="E596" s="1">
        <v>8600</v>
      </c>
      <c r="F596" s="1">
        <v>301.24</v>
      </c>
    </row>
    <row r="597" spans="1:6">
      <c r="A597" t="s">
        <v>57</v>
      </c>
      <c r="B597" s="8">
        <v>41518</v>
      </c>
      <c r="C597">
        <v>11</v>
      </c>
      <c r="D597" s="1">
        <v>706</v>
      </c>
      <c r="E597" s="1">
        <v>2039500</v>
      </c>
      <c r="F597" s="1">
        <v>71499.289999999994</v>
      </c>
    </row>
    <row r="598" spans="1:6">
      <c r="A598" t="s">
        <v>57</v>
      </c>
      <c r="B598" s="8">
        <v>41518</v>
      </c>
      <c r="C598">
        <v>12</v>
      </c>
      <c r="D598" s="1">
        <v>359</v>
      </c>
      <c r="E598" s="1">
        <v>1038800</v>
      </c>
      <c r="F598" s="1">
        <v>36406.85</v>
      </c>
    </row>
    <row r="599" spans="1:6">
      <c r="A599" t="s">
        <v>58</v>
      </c>
      <c r="B599" s="8">
        <v>41518</v>
      </c>
      <c r="C599">
        <v>8</v>
      </c>
      <c r="D599" s="1">
        <v>350</v>
      </c>
      <c r="E599" s="1">
        <v>170200</v>
      </c>
      <c r="F599" s="1">
        <v>6317.92</v>
      </c>
    </row>
    <row r="600" spans="1:6">
      <c r="A600" t="s">
        <v>58</v>
      </c>
      <c r="B600" s="8">
        <v>41518</v>
      </c>
      <c r="C600">
        <v>10</v>
      </c>
      <c r="D600" s="1">
        <v>196</v>
      </c>
      <c r="E600" s="1">
        <v>97600</v>
      </c>
      <c r="F600" s="1">
        <v>3619.21</v>
      </c>
    </row>
    <row r="601" spans="1:6">
      <c r="A601" t="s">
        <v>58</v>
      </c>
      <c r="B601" s="8">
        <v>41518</v>
      </c>
      <c r="C601">
        <v>11</v>
      </c>
      <c r="D601" s="1">
        <v>116383</v>
      </c>
      <c r="E601" s="1">
        <v>57448800</v>
      </c>
      <c r="F601" s="1">
        <v>2131670.21</v>
      </c>
    </row>
    <row r="602" spans="1:6">
      <c r="A602" t="s">
        <v>58</v>
      </c>
      <c r="B602" s="8">
        <v>41518</v>
      </c>
      <c r="C602">
        <v>12</v>
      </c>
      <c r="D602" s="1">
        <v>7816</v>
      </c>
      <c r="E602" s="1">
        <v>3935500</v>
      </c>
      <c r="F602" s="1">
        <v>146065.91</v>
      </c>
    </row>
    <row r="603" spans="1:6">
      <c r="A603" t="s">
        <v>6</v>
      </c>
      <c r="B603" s="8">
        <v>41518</v>
      </c>
      <c r="C603">
        <v>8</v>
      </c>
      <c r="D603" s="1">
        <v>10</v>
      </c>
      <c r="E603" s="1">
        <v>350200</v>
      </c>
      <c r="F603" s="1">
        <v>10387.870000000001</v>
      </c>
    </row>
    <row r="604" spans="1:6">
      <c r="A604" t="s">
        <v>6</v>
      </c>
      <c r="B604" s="8">
        <v>41518</v>
      </c>
      <c r="C604">
        <v>10</v>
      </c>
      <c r="D604" s="1">
        <v>17</v>
      </c>
      <c r="E604" s="1">
        <v>76500</v>
      </c>
      <c r="F604" s="1">
        <v>2547.66</v>
      </c>
    </row>
    <row r="605" spans="1:6">
      <c r="A605" t="s">
        <v>6</v>
      </c>
      <c r="B605" s="8">
        <v>41518</v>
      </c>
      <c r="C605">
        <v>11</v>
      </c>
      <c r="D605" s="1">
        <v>2766</v>
      </c>
      <c r="E605" s="1">
        <v>16616600</v>
      </c>
      <c r="F605" s="1">
        <v>540400.68000000005</v>
      </c>
    </row>
    <row r="606" spans="1:6">
      <c r="A606" t="s">
        <v>6</v>
      </c>
      <c r="B606" s="8">
        <v>41518</v>
      </c>
      <c r="C606">
        <v>12</v>
      </c>
      <c r="D606" s="1">
        <v>2551</v>
      </c>
      <c r="E606" s="1">
        <v>33731200</v>
      </c>
      <c r="F606" s="1">
        <v>1048520.07</v>
      </c>
    </row>
    <row r="607" spans="1:6">
      <c r="A607" t="s">
        <v>59</v>
      </c>
      <c r="B607" s="8">
        <v>41518</v>
      </c>
      <c r="C607">
        <v>8</v>
      </c>
      <c r="D607" s="1">
        <v>139</v>
      </c>
      <c r="E607" s="1">
        <v>108200</v>
      </c>
      <c r="F607" s="1">
        <v>4015.95</v>
      </c>
    </row>
    <row r="608" spans="1:6">
      <c r="A608" t="s">
        <v>59</v>
      </c>
      <c r="B608" s="8">
        <v>41518</v>
      </c>
      <c r="C608">
        <v>10</v>
      </c>
      <c r="D608" s="1">
        <v>142</v>
      </c>
      <c r="E608" s="1">
        <v>113000</v>
      </c>
      <c r="F608" s="1">
        <v>4194.71</v>
      </c>
    </row>
    <row r="609" spans="1:6">
      <c r="A609" t="s">
        <v>59</v>
      </c>
      <c r="B609" s="8">
        <v>41518</v>
      </c>
      <c r="C609">
        <v>11</v>
      </c>
      <c r="D609" s="1">
        <v>68249</v>
      </c>
      <c r="E609" s="1">
        <v>53451500</v>
      </c>
      <c r="F609" s="1">
        <v>1983691.09</v>
      </c>
    </row>
    <row r="610" spans="1:6">
      <c r="A610" t="s">
        <v>59</v>
      </c>
      <c r="B610" s="8">
        <v>41518</v>
      </c>
      <c r="C610">
        <v>12</v>
      </c>
      <c r="D610" s="1">
        <v>7111</v>
      </c>
      <c r="E610" s="1">
        <v>5648200</v>
      </c>
      <c r="F610" s="1">
        <v>209633.63</v>
      </c>
    </row>
    <row r="611" spans="1:6">
      <c r="A611" t="s">
        <v>60</v>
      </c>
      <c r="B611" s="8">
        <v>41518</v>
      </c>
      <c r="C611">
        <v>8</v>
      </c>
      <c r="D611" s="1">
        <v>53</v>
      </c>
      <c r="E611" s="1">
        <v>57100</v>
      </c>
      <c r="F611" s="1">
        <v>2119.4699999999998</v>
      </c>
    </row>
    <row r="612" spans="1:6">
      <c r="A612" t="s">
        <v>60</v>
      </c>
      <c r="B612" s="8">
        <v>41518</v>
      </c>
      <c r="C612">
        <v>10</v>
      </c>
      <c r="D612" s="1">
        <v>60</v>
      </c>
      <c r="E612" s="1">
        <v>63800</v>
      </c>
      <c r="F612" s="1">
        <v>2358.16</v>
      </c>
    </row>
    <row r="613" spans="1:6">
      <c r="A613" t="s">
        <v>60</v>
      </c>
      <c r="B613" s="8">
        <v>41518</v>
      </c>
      <c r="C613">
        <v>11</v>
      </c>
      <c r="D613" s="1">
        <v>29790</v>
      </c>
      <c r="E613" s="1">
        <v>32208600</v>
      </c>
      <c r="F613" s="1">
        <v>1195172.8600000001</v>
      </c>
    </row>
    <row r="614" spans="1:6">
      <c r="A614" t="s">
        <v>60</v>
      </c>
      <c r="B614" s="8">
        <v>41518</v>
      </c>
      <c r="C614">
        <v>12</v>
      </c>
      <c r="D614" s="1">
        <v>4996</v>
      </c>
      <c r="E614" s="1">
        <v>5442900</v>
      </c>
      <c r="F614" s="1">
        <v>202007.75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Q22"/>
  <sheetViews>
    <sheetView tabSelected="1" workbookViewId="0">
      <selection activeCell="O17" sqref="O3:O17"/>
    </sheetView>
  </sheetViews>
  <sheetFormatPr defaultRowHeight="14.4"/>
  <cols>
    <col min="2" max="2" width="10.109375" style="4" bestFit="1" customWidth="1"/>
    <col min="3" max="14" width="11.5546875" bestFit="1" customWidth="1"/>
    <col min="15" max="15" width="10.5546875" style="12" bestFit="1" customWidth="1"/>
  </cols>
  <sheetData>
    <row r="2" spans="1:17">
      <c r="A2" t="s">
        <v>36</v>
      </c>
    </row>
    <row r="4" spans="1:17" s="4" customFormat="1">
      <c r="B4" s="4" t="s">
        <v>100</v>
      </c>
      <c r="C4" s="4" t="s">
        <v>91</v>
      </c>
      <c r="D4" s="4" t="s">
        <v>87</v>
      </c>
      <c r="E4" s="4" t="s">
        <v>97</v>
      </c>
      <c r="F4" s="4" t="s">
        <v>96</v>
      </c>
      <c r="G4" s="4" t="s">
        <v>95</v>
      </c>
      <c r="H4" s="4" t="s">
        <v>88</v>
      </c>
      <c r="I4" s="4" t="s">
        <v>90</v>
      </c>
      <c r="J4" s="4" t="s">
        <v>89</v>
      </c>
      <c r="K4" s="4" t="s">
        <v>93</v>
      </c>
      <c r="L4" s="4" t="s">
        <v>86</v>
      </c>
      <c r="M4" s="4" t="s">
        <v>94</v>
      </c>
      <c r="N4" s="4" t="s">
        <v>92</v>
      </c>
      <c r="O4" s="13"/>
    </row>
    <row r="5" spans="1:17">
      <c r="B5" s="4" t="s">
        <v>51</v>
      </c>
      <c r="C5" s="2">
        <f>SUMIFS('Export Worksheet'!$D:$D,'Export Worksheet'!$A:$A,Count!$B5,'Export Worksheet'!$B:$B,Count!C$4)</f>
        <v>908</v>
      </c>
      <c r="D5" s="2">
        <f>SUMIFS('Export Worksheet'!$D:$D,'Export Worksheet'!$A:$A,Count!$B5,'Export Worksheet'!$B:$B,Count!D$4)</f>
        <v>954</v>
      </c>
      <c r="E5" s="2">
        <f>SUMIFS('Export Worksheet'!$D:$D,'Export Worksheet'!$A:$A,Count!$B5,'Export Worksheet'!$B:$B,Count!E$4)</f>
        <v>1021</v>
      </c>
      <c r="F5" s="2">
        <f>SUMIFS('Export Worksheet'!$D:$D,'Export Worksheet'!$A:$A,Count!$B5,'Export Worksheet'!$B:$B,Count!F$4)</f>
        <v>1093</v>
      </c>
      <c r="G5" s="2">
        <f>SUMIFS('Export Worksheet'!$D:$D,'Export Worksheet'!$A:$A,Count!$B5,'Export Worksheet'!$B:$B,Count!G$4)</f>
        <v>980</v>
      </c>
      <c r="H5" s="2">
        <f>SUMIFS('Export Worksheet'!$D:$D,'Export Worksheet'!$A:$A,Count!$B5,'Export Worksheet'!$B:$B,Count!H$4)</f>
        <v>1106</v>
      </c>
      <c r="I5" s="2">
        <f>SUMIFS('Export Worksheet'!$D:$D,'Export Worksheet'!$A:$A,Count!$B5,'Export Worksheet'!$B:$B,Count!I$4)</f>
        <v>986</v>
      </c>
      <c r="J5" s="2">
        <f>SUMIFS('Export Worksheet'!$D:$D,'Export Worksheet'!$A:$A,Count!$B5,'Export Worksheet'!$B:$B,Count!J$4)</f>
        <v>887</v>
      </c>
      <c r="K5" s="2">
        <f>SUMIFS('Export Worksheet'!$D:$D,'Export Worksheet'!$A:$A,Count!$B5,'Export Worksheet'!$B:$B,Count!K$4)</f>
        <v>1262</v>
      </c>
      <c r="L5" s="2">
        <f>SUMIFS('Export Worksheet'!$D:$D,'Export Worksheet'!$A:$A,Count!$B5,'Export Worksheet'!$B:$B,Count!L$4)</f>
        <v>1209</v>
      </c>
      <c r="M5" s="2">
        <f>SUMIFS('Export Worksheet'!$D:$D,'Export Worksheet'!$A:$A,Count!$B5,'Export Worksheet'!$B:$B,Count!M$4)</f>
        <v>1277</v>
      </c>
      <c r="N5" s="2">
        <f>SUMIFS('Export Worksheet'!$D:$D,'Export Worksheet'!$A:$A,Count!$B5,'Export Worksheet'!$B:$B,Count!N$4)</f>
        <v>1534</v>
      </c>
      <c r="O5" s="14"/>
    </row>
    <row r="6" spans="1:17">
      <c r="B6" s="6">
        <v>0</v>
      </c>
      <c r="C6" s="2">
        <f>SUMIFS('Export Worksheet'!$D:$D,'Export Worksheet'!$A:$A,Count!$B6,'Export Worksheet'!$B:$B,Count!C$4)</f>
        <v>55077</v>
      </c>
      <c r="D6" s="2">
        <f>SUMIFS('Export Worksheet'!$D:$D,'Export Worksheet'!$A:$A,Count!$B6,'Export Worksheet'!$B:$B,Count!D$4)</f>
        <v>54393</v>
      </c>
      <c r="E6" s="2">
        <f>SUMIFS('Export Worksheet'!$D:$D,'Export Worksheet'!$A:$A,Count!$B6,'Export Worksheet'!$B:$B,Count!E$4)</f>
        <v>53729</v>
      </c>
      <c r="F6" s="2">
        <f>SUMIFS('Export Worksheet'!$D:$D,'Export Worksheet'!$A:$A,Count!$B6,'Export Worksheet'!$B:$B,Count!F$4)</f>
        <v>55845</v>
      </c>
      <c r="G6" s="2">
        <f>SUMIFS('Export Worksheet'!$D:$D,'Export Worksheet'!$A:$A,Count!$B6,'Export Worksheet'!$B:$B,Count!G$4)</f>
        <v>51535</v>
      </c>
      <c r="H6" s="2">
        <f>SUMIFS('Export Worksheet'!$D:$D,'Export Worksheet'!$A:$A,Count!$B6,'Export Worksheet'!$B:$B,Count!H$4)</f>
        <v>58186</v>
      </c>
      <c r="I6" s="2">
        <f>SUMIFS('Export Worksheet'!$D:$D,'Export Worksheet'!$A:$A,Count!$B6,'Export Worksheet'!$B:$B,Count!I$4)</f>
        <v>55595</v>
      </c>
      <c r="J6" s="2">
        <f>SUMIFS('Export Worksheet'!$D:$D,'Export Worksheet'!$A:$A,Count!$B6,'Export Worksheet'!$B:$B,Count!J$4)</f>
        <v>51569</v>
      </c>
      <c r="K6" s="2">
        <f>SUMIFS('Export Worksheet'!$D:$D,'Export Worksheet'!$A:$A,Count!$B6,'Export Worksheet'!$B:$B,Count!K$4)</f>
        <v>59031</v>
      </c>
      <c r="L6" s="2">
        <f>SUMIFS('Export Worksheet'!$D:$D,'Export Worksheet'!$A:$A,Count!$B6,'Export Worksheet'!$B:$B,Count!L$4)</f>
        <v>55746</v>
      </c>
      <c r="M6" s="2">
        <f>SUMIFS('Export Worksheet'!$D:$D,'Export Worksheet'!$A:$A,Count!$B6,'Export Worksheet'!$B:$B,Count!M$4)</f>
        <v>53988</v>
      </c>
      <c r="N6" s="2">
        <f>SUMIFS('Export Worksheet'!$D:$D,'Export Worksheet'!$A:$A,Count!$B6,'Export Worksheet'!$B:$B,Count!N$4)</f>
        <v>53960</v>
      </c>
      <c r="O6" s="14"/>
      <c r="Q6" s="9"/>
    </row>
    <row r="7" spans="1:17">
      <c r="B7" s="6" t="s">
        <v>50</v>
      </c>
      <c r="C7" s="2">
        <f>SUMIFS('Export Worksheet'!$D:$D,'Export Worksheet'!$A:$A,Count!$B7,'Export Worksheet'!$B:$B,Count!C$4)</f>
        <v>116690</v>
      </c>
      <c r="D7" s="2">
        <f>SUMIFS('Export Worksheet'!$D:$D,'Export Worksheet'!$A:$A,Count!$B7,'Export Worksheet'!$B:$B,Count!D$4)</f>
        <v>105519</v>
      </c>
      <c r="E7" s="2">
        <f>SUMIFS('Export Worksheet'!$D:$D,'Export Worksheet'!$A:$A,Count!$B7,'Export Worksheet'!$B:$B,Count!E$4)</f>
        <v>101246</v>
      </c>
      <c r="F7" s="2">
        <f>SUMIFS('Export Worksheet'!$D:$D,'Export Worksheet'!$A:$A,Count!$B7,'Export Worksheet'!$B:$B,Count!F$4)</f>
        <v>120448</v>
      </c>
      <c r="G7" s="2">
        <f>SUMIFS('Export Worksheet'!$D:$D,'Export Worksheet'!$A:$A,Count!$B7,'Export Worksheet'!$B:$B,Count!G$4)</f>
        <v>92271</v>
      </c>
      <c r="H7" s="2">
        <f>SUMIFS('Export Worksheet'!$D:$D,'Export Worksheet'!$A:$A,Count!$B7,'Export Worksheet'!$B:$B,Count!H$4)</f>
        <v>118180</v>
      </c>
      <c r="I7" s="2">
        <f>SUMIFS('Export Worksheet'!$D:$D,'Export Worksheet'!$A:$A,Count!$B7,'Export Worksheet'!$B:$B,Count!I$4)</f>
        <v>107577</v>
      </c>
      <c r="J7" s="2">
        <f>SUMIFS('Export Worksheet'!$D:$D,'Export Worksheet'!$A:$A,Count!$B7,'Export Worksheet'!$B:$B,Count!J$4)</f>
        <v>93797</v>
      </c>
      <c r="K7" s="2">
        <f>SUMIFS('Export Worksheet'!$D:$D,'Export Worksheet'!$A:$A,Count!$B7,'Export Worksheet'!$B:$B,Count!K$4)</f>
        <v>132068</v>
      </c>
      <c r="L7" s="2">
        <f>SUMIFS('Export Worksheet'!$D:$D,'Export Worksheet'!$A:$A,Count!$B7,'Export Worksheet'!$B:$B,Count!L$4)</f>
        <v>124790</v>
      </c>
      <c r="M7" s="2">
        <f>SUMIFS('Export Worksheet'!$D:$D,'Export Worksheet'!$A:$A,Count!$B7,'Export Worksheet'!$B:$B,Count!M$4)</f>
        <v>111742</v>
      </c>
      <c r="N7" s="2">
        <f>SUMIFS('Export Worksheet'!$D:$D,'Export Worksheet'!$A:$A,Count!$B7,'Export Worksheet'!$B:$B,Count!N$4)</f>
        <v>109234</v>
      </c>
      <c r="O7" s="14"/>
    </row>
    <row r="8" spans="1:17">
      <c r="B8" s="4" t="s">
        <v>58</v>
      </c>
      <c r="C8" s="2">
        <f>SUMIFS('Export Worksheet'!$D:$D,'Export Worksheet'!$A:$A,Count!$B8,'Export Worksheet'!$B:$B,Count!C$4)</f>
        <v>129545</v>
      </c>
      <c r="D8" s="2">
        <f>SUMIFS('Export Worksheet'!$D:$D,'Export Worksheet'!$A:$A,Count!$B8,'Export Worksheet'!$B:$B,Count!D$4)</f>
        <v>124762</v>
      </c>
      <c r="E8" s="2">
        <f>SUMIFS('Export Worksheet'!$D:$D,'Export Worksheet'!$A:$A,Count!$B8,'Export Worksheet'!$B:$B,Count!E$4)</f>
        <v>124745</v>
      </c>
      <c r="F8" s="2">
        <f>SUMIFS('Export Worksheet'!$D:$D,'Export Worksheet'!$A:$A,Count!$B8,'Export Worksheet'!$B:$B,Count!F$4)</f>
        <v>131950</v>
      </c>
      <c r="G8" s="2">
        <f>SUMIFS('Export Worksheet'!$D:$D,'Export Worksheet'!$A:$A,Count!$B8,'Export Worksheet'!$B:$B,Count!G$4)</f>
        <v>118662</v>
      </c>
      <c r="H8" s="2">
        <f>SUMIFS('Export Worksheet'!$D:$D,'Export Worksheet'!$A:$A,Count!$B8,'Export Worksheet'!$B:$B,Count!H$4)</f>
        <v>138948</v>
      </c>
      <c r="I8" s="2">
        <f>SUMIFS('Export Worksheet'!$D:$D,'Export Worksheet'!$A:$A,Count!$B8,'Export Worksheet'!$B:$B,Count!I$4)</f>
        <v>129457</v>
      </c>
      <c r="J8" s="2">
        <f>SUMIFS('Export Worksheet'!$D:$D,'Export Worksheet'!$A:$A,Count!$B8,'Export Worksheet'!$B:$B,Count!J$4)</f>
        <v>120691</v>
      </c>
      <c r="K8" s="2">
        <f>SUMIFS('Export Worksheet'!$D:$D,'Export Worksheet'!$A:$A,Count!$B8,'Export Worksheet'!$B:$B,Count!K$4)</f>
        <v>143340</v>
      </c>
      <c r="L8" s="2">
        <f>SUMIFS('Export Worksheet'!$D:$D,'Export Worksheet'!$A:$A,Count!$B8,'Export Worksheet'!$B:$B,Count!L$4)</f>
        <v>135526</v>
      </c>
      <c r="M8" s="2">
        <f>SUMIFS('Export Worksheet'!$D:$D,'Export Worksheet'!$A:$A,Count!$B8,'Export Worksheet'!$B:$B,Count!M$4)</f>
        <v>132736</v>
      </c>
      <c r="N8" s="2">
        <f>SUMIFS('Export Worksheet'!$D:$D,'Export Worksheet'!$A:$A,Count!$B8,'Export Worksheet'!$B:$B,Count!N$4)</f>
        <v>130430</v>
      </c>
      <c r="O8" s="14"/>
    </row>
    <row r="9" spans="1:17">
      <c r="B9" s="4" t="s">
        <v>59</v>
      </c>
      <c r="C9" s="2">
        <f>SUMIFS('Export Worksheet'!$D:$D,'Export Worksheet'!$A:$A,Count!$B9,'Export Worksheet'!$B:$B,Count!C$4)</f>
        <v>68081</v>
      </c>
      <c r="D9" s="2">
        <f>SUMIFS('Export Worksheet'!$D:$D,'Export Worksheet'!$A:$A,Count!$B9,'Export Worksheet'!$B:$B,Count!D$4)</f>
        <v>73036</v>
      </c>
      <c r="E9" s="2">
        <f>SUMIFS('Export Worksheet'!$D:$D,'Export Worksheet'!$A:$A,Count!$B9,'Export Worksheet'!$B:$B,Count!E$4)</f>
        <v>75641</v>
      </c>
      <c r="F9" s="2">
        <f>SUMIFS('Export Worksheet'!$D:$D,'Export Worksheet'!$A:$A,Count!$B9,'Export Worksheet'!$B:$B,Count!F$4)</f>
        <v>66718</v>
      </c>
      <c r="G9" s="2">
        <f>SUMIFS('Export Worksheet'!$D:$D,'Export Worksheet'!$A:$A,Count!$B9,'Export Worksheet'!$B:$B,Count!G$4)</f>
        <v>73403</v>
      </c>
      <c r="H9" s="2">
        <f>SUMIFS('Export Worksheet'!$D:$D,'Export Worksheet'!$A:$A,Count!$B9,'Export Worksheet'!$B:$B,Count!H$4)</f>
        <v>74870</v>
      </c>
      <c r="I9" s="2">
        <f>SUMIFS('Export Worksheet'!$D:$D,'Export Worksheet'!$A:$A,Count!$B9,'Export Worksheet'!$B:$B,Count!I$4)</f>
        <v>73299</v>
      </c>
      <c r="J9" s="2">
        <f>SUMIFS('Export Worksheet'!$D:$D,'Export Worksheet'!$A:$A,Count!$B9,'Export Worksheet'!$B:$B,Count!J$4)</f>
        <v>72020</v>
      </c>
      <c r="K9" s="2">
        <f>SUMIFS('Export Worksheet'!$D:$D,'Export Worksheet'!$A:$A,Count!$B9,'Export Worksheet'!$B:$B,Count!K$4)</f>
        <v>66967</v>
      </c>
      <c r="L9" s="2">
        <f>SUMIFS('Export Worksheet'!$D:$D,'Export Worksheet'!$A:$A,Count!$B9,'Export Worksheet'!$B:$B,Count!L$4)</f>
        <v>64706</v>
      </c>
      <c r="M9" s="2">
        <f>SUMIFS('Export Worksheet'!$D:$D,'Export Worksheet'!$A:$A,Count!$B9,'Export Worksheet'!$B:$B,Count!M$4)</f>
        <v>72182</v>
      </c>
      <c r="N9" s="2">
        <f>SUMIFS('Export Worksheet'!$D:$D,'Export Worksheet'!$A:$A,Count!$B9,'Export Worksheet'!$B:$B,Count!N$4)</f>
        <v>72052</v>
      </c>
      <c r="O9" s="14"/>
    </row>
    <row r="10" spans="1:17">
      <c r="B10" s="4" t="s">
        <v>60</v>
      </c>
      <c r="C10" s="2">
        <f>SUMIFS('Export Worksheet'!$D:$D,'Export Worksheet'!$A:$A,Count!$B10,'Export Worksheet'!$B:$B,Count!C$4)</f>
        <v>28915</v>
      </c>
      <c r="D10" s="2">
        <f>SUMIFS('Export Worksheet'!$D:$D,'Export Worksheet'!$A:$A,Count!$B10,'Export Worksheet'!$B:$B,Count!D$4)</f>
        <v>33849</v>
      </c>
      <c r="E10" s="2">
        <f>SUMIFS('Export Worksheet'!$D:$D,'Export Worksheet'!$A:$A,Count!$B10,'Export Worksheet'!$B:$B,Count!E$4)</f>
        <v>34899</v>
      </c>
      <c r="F10" s="2">
        <f>SUMIFS('Export Worksheet'!$D:$D,'Export Worksheet'!$A:$A,Count!$B10,'Export Worksheet'!$B:$B,Count!F$4)</f>
        <v>26794</v>
      </c>
      <c r="G10" s="2">
        <f>SUMIFS('Export Worksheet'!$D:$D,'Export Worksheet'!$A:$A,Count!$B10,'Export Worksheet'!$B:$B,Count!G$4)</f>
        <v>33886</v>
      </c>
      <c r="H10" s="2">
        <f>SUMIFS('Export Worksheet'!$D:$D,'Export Worksheet'!$A:$A,Count!$B10,'Export Worksheet'!$B:$B,Count!H$4)</f>
        <v>31335</v>
      </c>
      <c r="I10" s="2">
        <f>SUMIFS('Export Worksheet'!$D:$D,'Export Worksheet'!$A:$A,Count!$B10,'Export Worksheet'!$B:$B,Count!I$4)</f>
        <v>31538</v>
      </c>
      <c r="J10" s="2">
        <f>SUMIFS('Export Worksheet'!$D:$D,'Export Worksheet'!$A:$A,Count!$B10,'Export Worksheet'!$B:$B,Count!J$4)</f>
        <v>32279</v>
      </c>
      <c r="K10" s="2">
        <f>SUMIFS('Export Worksheet'!$D:$D,'Export Worksheet'!$A:$A,Count!$B10,'Export Worksheet'!$B:$B,Count!K$4)</f>
        <v>25410</v>
      </c>
      <c r="L10" s="2">
        <f>SUMIFS('Export Worksheet'!$D:$D,'Export Worksheet'!$A:$A,Count!$B10,'Export Worksheet'!$B:$B,Count!L$4)</f>
        <v>24813</v>
      </c>
      <c r="M10" s="2">
        <f>SUMIFS('Export Worksheet'!$D:$D,'Export Worksheet'!$A:$A,Count!$B10,'Export Worksheet'!$B:$B,Count!M$4)</f>
        <v>30015</v>
      </c>
      <c r="N10" s="2">
        <f>SUMIFS('Export Worksheet'!$D:$D,'Export Worksheet'!$A:$A,Count!$B10,'Export Worksheet'!$B:$B,Count!N$4)</f>
        <v>31567</v>
      </c>
      <c r="O10" s="14"/>
    </row>
    <row r="11" spans="1:17">
      <c r="B11" s="4" t="s">
        <v>52</v>
      </c>
      <c r="C11" s="2">
        <f>SUMIFS('Export Worksheet'!$D:$D,'Export Worksheet'!$A:$A,Count!$B11,'Export Worksheet'!$B:$B,Count!C$4)</f>
        <v>12833</v>
      </c>
      <c r="D11" s="2">
        <f>SUMIFS('Export Worksheet'!$D:$D,'Export Worksheet'!$A:$A,Count!$B11,'Export Worksheet'!$B:$B,Count!D$4)</f>
        <v>15566</v>
      </c>
      <c r="E11" s="2">
        <f>SUMIFS('Export Worksheet'!$D:$D,'Export Worksheet'!$A:$A,Count!$B11,'Export Worksheet'!$B:$B,Count!E$4)</f>
        <v>16049</v>
      </c>
      <c r="F11" s="2">
        <f>SUMIFS('Export Worksheet'!$D:$D,'Export Worksheet'!$A:$A,Count!$B11,'Export Worksheet'!$B:$B,Count!F$4)</f>
        <v>11641</v>
      </c>
      <c r="G11" s="2">
        <f>SUMIFS('Export Worksheet'!$D:$D,'Export Worksheet'!$A:$A,Count!$B11,'Export Worksheet'!$B:$B,Count!G$4)</f>
        <v>15398</v>
      </c>
      <c r="H11" s="2">
        <f>SUMIFS('Export Worksheet'!$D:$D,'Export Worksheet'!$A:$A,Count!$B11,'Export Worksheet'!$B:$B,Count!H$4)</f>
        <v>13604</v>
      </c>
      <c r="I11" s="2">
        <f>SUMIFS('Export Worksheet'!$D:$D,'Export Worksheet'!$A:$A,Count!$B11,'Export Worksheet'!$B:$B,Count!I$4)</f>
        <v>13566</v>
      </c>
      <c r="J11" s="2">
        <f>SUMIFS('Export Worksheet'!$D:$D,'Export Worksheet'!$A:$A,Count!$B11,'Export Worksheet'!$B:$B,Count!J$4)</f>
        <v>14456</v>
      </c>
      <c r="K11" s="2">
        <f>SUMIFS('Export Worksheet'!$D:$D,'Export Worksheet'!$A:$A,Count!$B11,'Export Worksheet'!$B:$B,Count!K$4)</f>
        <v>10547</v>
      </c>
      <c r="L11" s="2">
        <f>SUMIFS('Export Worksheet'!$D:$D,'Export Worksheet'!$A:$A,Count!$B11,'Export Worksheet'!$B:$B,Count!L$4)</f>
        <v>10183</v>
      </c>
      <c r="M11" s="2">
        <f>SUMIFS('Export Worksheet'!$D:$D,'Export Worksheet'!$A:$A,Count!$B11,'Export Worksheet'!$B:$B,Count!M$4)</f>
        <v>12625</v>
      </c>
      <c r="N11" s="2">
        <f>SUMIFS('Export Worksheet'!$D:$D,'Export Worksheet'!$A:$A,Count!$B11,'Export Worksheet'!$B:$B,Count!N$4)</f>
        <v>13861</v>
      </c>
      <c r="O11" s="14"/>
    </row>
    <row r="12" spans="1:17">
      <c r="B12" s="4" t="s">
        <v>53</v>
      </c>
      <c r="C12" s="2">
        <f>SUMIFS('Export Worksheet'!$D:$D,'Export Worksheet'!$A:$A,Count!$B12,'Export Worksheet'!$B:$B,Count!C$4)</f>
        <v>6340</v>
      </c>
      <c r="D12" s="2">
        <f>SUMIFS('Export Worksheet'!$D:$D,'Export Worksheet'!$A:$A,Count!$B12,'Export Worksheet'!$B:$B,Count!D$4)</f>
        <v>7699</v>
      </c>
      <c r="E12" s="2">
        <f>SUMIFS('Export Worksheet'!$D:$D,'Export Worksheet'!$A:$A,Count!$B12,'Export Worksheet'!$B:$B,Count!E$4)</f>
        <v>7965</v>
      </c>
      <c r="F12" s="2">
        <f>SUMIFS('Export Worksheet'!$D:$D,'Export Worksheet'!$A:$A,Count!$B12,'Export Worksheet'!$B:$B,Count!F$4)</f>
        <v>5667</v>
      </c>
      <c r="G12" s="2">
        <f>SUMIFS('Export Worksheet'!$D:$D,'Export Worksheet'!$A:$A,Count!$B12,'Export Worksheet'!$B:$B,Count!G$4)</f>
        <v>7410</v>
      </c>
      <c r="H12" s="2">
        <f>SUMIFS('Export Worksheet'!$D:$D,'Export Worksheet'!$A:$A,Count!$B12,'Export Worksheet'!$B:$B,Count!H$4)</f>
        <v>6298</v>
      </c>
      <c r="I12" s="2">
        <f>SUMIFS('Export Worksheet'!$D:$D,'Export Worksheet'!$A:$A,Count!$B12,'Export Worksheet'!$B:$B,Count!I$4)</f>
        <v>6465</v>
      </c>
      <c r="J12" s="2">
        <f>SUMIFS('Export Worksheet'!$D:$D,'Export Worksheet'!$A:$A,Count!$B12,'Export Worksheet'!$B:$B,Count!J$4)</f>
        <v>7088</v>
      </c>
      <c r="K12" s="2">
        <f>SUMIFS('Export Worksheet'!$D:$D,'Export Worksheet'!$A:$A,Count!$B12,'Export Worksheet'!$B:$B,Count!K$4)</f>
        <v>5112</v>
      </c>
      <c r="L12" s="2">
        <f>SUMIFS('Export Worksheet'!$D:$D,'Export Worksheet'!$A:$A,Count!$B12,'Export Worksheet'!$B:$B,Count!L$4)</f>
        <v>4815</v>
      </c>
      <c r="M12" s="2">
        <f>SUMIFS('Export Worksheet'!$D:$D,'Export Worksheet'!$A:$A,Count!$B12,'Export Worksheet'!$B:$B,Count!M$4)</f>
        <v>5869</v>
      </c>
      <c r="N12" s="2">
        <f>SUMIFS('Export Worksheet'!$D:$D,'Export Worksheet'!$A:$A,Count!$B12,'Export Worksheet'!$B:$B,Count!N$4)</f>
        <v>6549</v>
      </c>
      <c r="O12" s="14"/>
    </row>
    <row r="13" spans="1:17">
      <c r="B13" s="4" t="s">
        <v>54</v>
      </c>
      <c r="C13" s="2">
        <f>SUMIFS('Export Worksheet'!$D:$D,'Export Worksheet'!$A:$A,Count!$B13,'Export Worksheet'!$B:$B,Count!C$4)</f>
        <v>3364</v>
      </c>
      <c r="D13" s="2">
        <f>SUMIFS('Export Worksheet'!$D:$D,'Export Worksheet'!$A:$A,Count!$B13,'Export Worksheet'!$B:$B,Count!D$4)</f>
        <v>4260</v>
      </c>
      <c r="E13" s="2">
        <f>SUMIFS('Export Worksheet'!$D:$D,'Export Worksheet'!$A:$A,Count!$B13,'Export Worksheet'!$B:$B,Count!E$4)</f>
        <v>4386</v>
      </c>
      <c r="F13" s="2">
        <f>SUMIFS('Export Worksheet'!$D:$D,'Export Worksheet'!$A:$A,Count!$B13,'Export Worksheet'!$B:$B,Count!F$4)</f>
        <v>3025</v>
      </c>
      <c r="G13" s="2">
        <f>SUMIFS('Export Worksheet'!$D:$D,'Export Worksheet'!$A:$A,Count!$B13,'Export Worksheet'!$B:$B,Count!G$4)</f>
        <v>4062</v>
      </c>
      <c r="H13" s="2">
        <f>SUMIFS('Export Worksheet'!$D:$D,'Export Worksheet'!$A:$A,Count!$B13,'Export Worksheet'!$B:$B,Count!H$4)</f>
        <v>3487</v>
      </c>
      <c r="I13" s="2">
        <f>SUMIFS('Export Worksheet'!$D:$D,'Export Worksheet'!$A:$A,Count!$B13,'Export Worksheet'!$B:$B,Count!I$4)</f>
        <v>3609</v>
      </c>
      <c r="J13" s="2">
        <f>SUMIFS('Export Worksheet'!$D:$D,'Export Worksheet'!$A:$A,Count!$B13,'Export Worksheet'!$B:$B,Count!J$4)</f>
        <v>3973</v>
      </c>
      <c r="K13" s="2">
        <f>SUMIFS('Export Worksheet'!$D:$D,'Export Worksheet'!$A:$A,Count!$B13,'Export Worksheet'!$B:$B,Count!K$4)</f>
        <v>2789</v>
      </c>
      <c r="L13" s="2">
        <f>SUMIFS('Export Worksheet'!$D:$D,'Export Worksheet'!$A:$A,Count!$B13,'Export Worksheet'!$B:$B,Count!L$4)</f>
        <v>2543</v>
      </c>
      <c r="M13" s="2">
        <f>SUMIFS('Export Worksheet'!$D:$D,'Export Worksheet'!$A:$A,Count!$B13,'Export Worksheet'!$B:$B,Count!M$4)</f>
        <v>3151</v>
      </c>
      <c r="N13" s="2">
        <f>SUMIFS('Export Worksheet'!$D:$D,'Export Worksheet'!$A:$A,Count!$B13,'Export Worksheet'!$B:$B,Count!N$4)</f>
        <v>3564</v>
      </c>
      <c r="O13" s="14"/>
    </row>
    <row r="14" spans="1:17">
      <c r="B14" s="4" t="s">
        <v>55</v>
      </c>
      <c r="C14" s="2">
        <f>SUMIFS('Export Worksheet'!$D:$D,'Export Worksheet'!$A:$A,Count!$B14,'Export Worksheet'!$B:$B,Count!C$4)</f>
        <v>1905</v>
      </c>
      <c r="D14" s="2">
        <f>SUMIFS('Export Worksheet'!$D:$D,'Export Worksheet'!$A:$A,Count!$B14,'Export Worksheet'!$B:$B,Count!D$4)</f>
        <v>2505</v>
      </c>
      <c r="E14" s="2">
        <f>SUMIFS('Export Worksheet'!$D:$D,'Export Worksheet'!$A:$A,Count!$B14,'Export Worksheet'!$B:$B,Count!E$4)</f>
        <v>2586</v>
      </c>
      <c r="F14" s="2">
        <f>SUMIFS('Export Worksheet'!$D:$D,'Export Worksheet'!$A:$A,Count!$B14,'Export Worksheet'!$B:$B,Count!F$4)</f>
        <v>1762</v>
      </c>
      <c r="G14" s="2">
        <f>SUMIFS('Export Worksheet'!$D:$D,'Export Worksheet'!$A:$A,Count!$B14,'Export Worksheet'!$B:$B,Count!G$4)</f>
        <v>2392</v>
      </c>
      <c r="H14" s="2">
        <f>SUMIFS('Export Worksheet'!$D:$D,'Export Worksheet'!$A:$A,Count!$B14,'Export Worksheet'!$B:$B,Count!H$4)</f>
        <v>1996</v>
      </c>
      <c r="I14" s="2">
        <f>SUMIFS('Export Worksheet'!$D:$D,'Export Worksheet'!$A:$A,Count!$B14,'Export Worksheet'!$B:$B,Count!I$4)</f>
        <v>2092</v>
      </c>
      <c r="J14" s="2">
        <f>SUMIFS('Export Worksheet'!$D:$D,'Export Worksheet'!$A:$A,Count!$B14,'Export Worksheet'!$B:$B,Count!J$4)</f>
        <v>2326</v>
      </c>
      <c r="K14" s="2">
        <f>SUMIFS('Export Worksheet'!$D:$D,'Export Worksheet'!$A:$A,Count!$B14,'Export Worksheet'!$B:$B,Count!K$4)</f>
        <v>1750</v>
      </c>
      <c r="L14" s="2">
        <f>SUMIFS('Export Worksheet'!$D:$D,'Export Worksheet'!$A:$A,Count!$B14,'Export Worksheet'!$B:$B,Count!L$4)</f>
        <v>1529</v>
      </c>
      <c r="M14" s="2">
        <f>SUMIFS('Export Worksheet'!$D:$D,'Export Worksheet'!$A:$A,Count!$B14,'Export Worksheet'!$B:$B,Count!M$4)</f>
        <v>1761</v>
      </c>
      <c r="N14" s="2">
        <f>SUMIFS('Export Worksheet'!$D:$D,'Export Worksheet'!$A:$A,Count!$B14,'Export Worksheet'!$B:$B,Count!N$4)</f>
        <v>2022</v>
      </c>
      <c r="O14" s="14"/>
    </row>
    <row r="15" spans="1:17">
      <c r="B15" s="4" t="s">
        <v>56</v>
      </c>
      <c r="C15" s="2">
        <f>SUMIFS('Export Worksheet'!$D:$D,'Export Worksheet'!$A:$A,Count!$B15,'Export Worksheet'!$B:$B,Count!C$4)</f>
        <v>1272</v>
      </c>
      <c r="D15" s="2">
        <f>SUMIFS('Export Worksheet'!$D:$D,'Export Worksheet'!$A:$A,Count!$B15,'Export Worksheet'!$B:$B,Count!D$4)</f>
        <v>1565</v>
      </c>
      <c r="E15" s="2">
        <f>SUMIFS('Export Worksheet'!$D:$D,'Export Worksheet'!$A:$A,Count!$B15,'Export Worksheet'!$B:$B,Count!E$4)</f>
        <v>1587</v>
      </c>
      <c r="F15" s="2">
        <f>SUMIFS('Export Worksheet'!$D:$D,'Export Worksheet'!$A:$A,Count!$B15,'Export Worksheet'!$B:$B,Count!F$4)</f>
        <v>1151</v>
      </c>
      <c r="G15" s="2">
        <f>SUMIFS('Export Worksheet'!$D:$D,'Export Worksheet'!$A:$A,Count!$B15,'Export Worksheet'!$B:$B,Count!G$4)</f>
        <v>1514</v>
      </c>
      <c r="H15" s="2">
        <f>SUMIFS('Export Worksheet'!$D:$D,'Export Worksheet'!$A:$A,Count!$B15,'Export Worksheet'!$B:$B,Count!H$4)</f>
        <v>1317</v>
      </c>
      <c r="I15" s="2">
        <f>SUMIFS('Export Worksheet'!$D:$D,'Export Worksheet'!$A:$A,Count!$B15,'Export Worksheet'!$B:$B,Count!I$4)</f>
        <v>1335</v>
      </c>
      <c r="J15" s="2">
        <f>SUMIFS('Export Worksheet'!$D:$D,'Export Worksheet'!$A:$A,Count!$B15,'Export Worksheet'!$B:$B,Count!J$4)</f>
        <v>1472</v>
      </c>
      <c r="K15" s="2">
        <f>SUMIFS('Export Worksheet'!$D:$D,'Export Worksheet'!$A:$A,Count!$B15,'Export Worksheet'!$B:$B,Count!K$4)</f>
        <v>1108</v>
      </c>
      <c r="L15" s="2">
        <f>SUMIFS('Export Worksheet'!$D:$D,'Export Worksheet'!$A:$A,Count!$B15,'Export Worksheet'!$B:$B,Count!L$4)</f>
        <v>948</v>
      </c>
      <c r="M15" s="2">
        <f>SUMIFS('Export Worksheet'!$D:$D,'Export Worksheet'!$A:$A,Count!$B15,'Export Worksheet'!$B:$B,Count!M$4)</f>
        <v>1100</v>
      </c>
      <c r="N15" s="2">
        <f>SUMIFS('Export Worksheet'!$D:$D,'Export Worksheet'!$A:$A,Count!$B15,'Export Worksheet'!$B:$B,Count!N$4)</f>
        <v>1192</v>
      </c>
      <c r="O15" s="14"/>
    </row>
    <row r="16" spans="1:17">
      <c r="B16" s="4" t="s">
        <v>57</v>
      </c>
      <c r="C16" s="2">
        <f>SUMIFS('Export Worksheet'!$D:$D,'Export Worksheet'!$A:$A,Count!$B16,'Export Worksheet'!$B:$B,Count!C$4)</f>
        <v>858</v>
      </c>
      <c r="D16" s="2">
        <f>SUMIFS('Export Worksheet'!$D:$D,'Export Worksheet'!$A:$A,Count!$B16,'Export Worksheet'!$B:$B,Count!D$4)</f>
        <v>1070</v>
      </c>
      <c r="E16" s="2">
        <f>SUMIFS('Export Worksheet'!$D:$D,'Export Worksheet'!$A:$A,Count!$B16,'Export Worksheet'!$B:$B,Count!E$4)</f>
        <v>1069</v>
      </c>
      <c r="F16" s="2">
        <f>SUMIFS('Export Worksheet'!$D:$D,'Export Worksheet'!$A:$A,Count!$B16,'Export Worksheet'!$B:$B,Count!F$4)</f>
        <v>830</v>
      </c>
      <c r="G16" s="2">
        <f>SUMIFS('Export Worksheet'!$D:$D,'Export Worksheet'!$A:$A,Count!$B16,'Export Worksheet'!$B:$B,Count!G$4)</f>
        <v>990</v>
      </c>
      <c r="H16" s="2">
        <f>SUMIFS('Export Worksheet'!$D:$D,'Export Worksheet'!$A:$A,Count!$B16,'Export Worksheet'!$B:$B,Count!H$4)</f>
        <v>845</v>
      </c>
      <c r="I16" s="2">
        <f>SUMIFS('Export Worksheet'!$D:$D,'Export Worksheet'!$A:$A,Count!$B16,'Export Worksheet'!$B:$B,Count!I$4)</f>
        <v>993</v>
      </c>
      <c r="J16" s="2">
        <f>SUMIFS('Export Worksheet'!$D:$D,'Export Worksheet'!$A:$A,Count!$B16,'Export Worksheet'!$B:$B,Count!J$4)</f>
        <v>1054</v>
      </c>
      <c r="K16" s="2">
        <f>SUMIFS('Export Worksheet'!$D:$D,'Export Worksheet'!$A:$A,Count!$B16,'Export Worksheet'!$B:$B,Count!K$4)</f>
        <v>828</v>
      </c>
      <c r="L16" s="2">
        <f>SUMIFS('Export Worksheet'!$D:$D,'Export Worksheet'!$A:$A,Count!$B16,'Export Worksheet'!$B:$B,Count!L$4)</f>
        <v>671</v>
      </c>
      <c r="M16" s="2">
        <f>SUMIFS('Export Worksheet'!$D:$D,'Export Worksheet'!$A:$A,Count!$B16,'Export Worksheet'!$B:$B,Count!M$4)</f>
        <v>778</v>
      </c>
      <c r="N16" s="2">
        <f>SUMIFS('Export Worksheet'!$D:$D,'Export Worksheet'!$A:$A,Count!$B16,'Export Worksheet'!$B:$B,Count!N$4)</f>
        <v>876</v>
      </c>
      <c r="O16" s="14"/>
    </row>
    <row r="17" spans="2:15">
      <c r="B17" s="4" t="s">
        <v>6</v>
      </c>
      <c r="C17" s="2">
        <f>SUMIFS('Export Worksheet'!$D:$D,'Export Worksheet'!$A:$A,Count!$B17,'Export Worksheet'!$B:$B,Count!C$4)</f>
        <v>4202</v>
      </c>
      <c r="D17" s="2">
        <f>SUMIFS('Export Worksheet'!$D:$D,'Export Worksheet'!$A:$A,Count!$B17,'Export Worksheet'!$B:$B,Count!D$4)</f>
        <v>5150</v>
      </c>
      <c r="E17" s="2">
        <f>SUMIFS('Export Worksheet'!$D:$D,'Export Worksheet'!$A:$A,Count!$B17,'Export Worksheet'!$B:$B,Count!E$4)</f>
        <v>5344</v>
      </c>
      <c r="F17" s="2">
        <f>SUMIFS('Export Worksheet'!$D:$D,'Export Worksheet'!$A:$A,Count!$B17,'Export Worksheet'!$B:$B,Count!F$4)</f>
        <v>4276</v>
      </c>
      <c r="G17" s="2">
        <f>SUMIFS('Export Worksheet'!$D:$D,'Export Worksheet'!$A:$A,Count!$B17,'Export Worksheet'!$B:$B,Count!G$4)</f>
        <v>4726</v>
      </c>
      <c r="H17" s="2">
        <f>SUMIFS('Export Worksheet'!$D:$D,'Export Worksheet'!$A:$A,Count!$B17,'Export Worksheet'!$B:$B,Count!H$4)</f>
        <v>4623</v>
      </c>
      <c r="I17" s="2">
        <f>SUMIFS('Export Worksheet'!$D:$D,'Export Worksheet'!$A:$A,Count!$B17,'Export Worksheet'!$B:$B,Count!I$4)</f>
        <v>5073</v>
      </c>
      <c r="J17" s="2">
        <f>SUMIFS('Export Worksheet'!$D:$D,'Export Worksheet'!$A:$A,Count!$B17,'Export Worksheet'!$B:$B,Count!J$4)</f>
        <v>5833</v>
      </c>
      <c r="K17" s="2">
        <f>SUMIFS('Export Worksheet'!$D:$D,'Export Worksheet'!$A:$A,Count!$B17,'Export Worksheet'!$B:$B,Count!K$4)</f>
        <v>4810</v>
      </c>
      <c r="L17" s="2">
        <f>SUMIFS('Export Worksheet'!$D:$D,'Export Worksheet'!$A:$A,Count!$B17,'Export Worksheet'!$B:$B,Count!L$4)</f>
        <v>4041</v>
      </c>
      <c r="M17" s="2">
        <f>SUMIFS('Export Worksheet'!$D:$D,'Export Worksheet'!$A:$A,Count!$B17,'Export Worksheet'!$B:$B,Count!M$4)</f>
        <v>4205</v>
      </c>
      <c r="N17" s="2">
        <f>SUMIFS('Export Worksheet'!$D:$D,'Export Worksheet'!$A:$A,Count!$B17,'Export Worksheet'!$B:$B,Count!N$4)</f>
        <v>4354</v>
      </c>
      <c r="O17" s="14"/>
    </row>
    <row r="18" spans="2:15" s="2" customFormat="1" ht="3.75" customHeight="1">
      <c r="B18" s="5"/>
      <c r="C18" s="3"/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  <c r="O18" s="11"/>
    </row>
    <row r="19" spans="2:15" s="11" customFormat="1">
      <c r="B19" s="10"/>
      <c r="C19" s="11">
        <f>SUM(C5:C17)</f>
        <v>429990</v>
      </c>
      <c r="D19" s="11">
        <f t="shared" ref="D19:N19" si="0">SUM(D5:D17)</f>
        <v>430328</v>
      </c>
      <c r="E19" s="11">
        <f t="shared" si="0"/>
        <v>430267</v>
      </c>
      <c r="F19" s="11">
        <f t="shared" si="0"/>
        <v>431200</v>
      </c>
      <c r="G19" s="11">
        <f t="shared" si="0"/>
        <v>407229</v>
      </c>
      <c r="H19" s="11">
        <f t="shared" si="0"/>
        <v>454795</v>
      </c>
      <c r="I19" s="11">
        <f t="shared" si="0"/>
        <v>431585</v>
      </c>
      <c r="J19" s="11">
        <f t="shared" si="0"/>
        <v>407445</v>
      </c>
      <c r="K19" s="11">
        <f t="shared" si="0"/>
        <v>455022</v>
      </c>
      <c r="L19" s="11">
        <f t="shared" si="0"/>
        <v>431520</v>
      </c>
      <c r="M19" s="11">
        <f t="shared" si="0"/>
        <v>431429</v>
      </c>
      <c r="N19" s="11">
        <f t="shared" si="0"/>
        <v>431195</v>
      </c>
      <c r="O19" s="11">
        <f>SUM(C19:N19)</f>
        <v>5172005</v>
      </c>
    </row>
    <row r="20" spans="2:15" s="11" customFormat="1">
      <c r="B20" s="10" t="s">
        <v>414</v>
      </c>
      <c r="C20" s="11">
        <f>SUM(C6:C17)</f>
        <v>429082</v>
      </c>
      <c r="D20" s="11">
        <f t="shared" ref="D20:M20" si="1">SUM(D6:D17)</f>
        <v>429374</v>
      </c>
      <c r="E20" s="11">
        <f t="shared" si="1"/>
        <v>429246</v>
      </c>
      <c r="F20" s="11">
        <f t="shared" si="1"/>
        <v>430107</v>
      </c>
      <c r="G20" s="11">
        <f t="shared" si="1"/>
        <v>406249</v>
      </c>
      <c r="H20" s="11">
        <f t="shared" si="1"/>
        <v>453689</v>
      </c>
      <c r="I20" s="11">
        <f t="shared" si="1"/>
        <v>430599</v>
      </c>
      <c r="J20" s="11">
        <f t="shared" si="1"/>
        <v>406558</v>
      </c>
      <c r="K20" s="11">
        <f t="shared" si="1"/>
        <v>453760</v>
      </c>
      <c r="L20" s="11">
        <f t="shared" si="1"/>
        <v>430311</v>
      </c>
      <c r="M20" s="11">
        <f t="shared" si="1"/>
        <v>430152</v>
      </c>
      <c r="N20" s="11">
        <f>SUM(N6:N17)</f>
        <v>429661</v>
      </c>
      <c r="O20" s="11">
        <f>SUM(C20:N20)</f>
        <v>5158788</v>
      </c>
    </row>
    <row r="22" spans="2:15">
      <c r="O22" s="14"/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O27"/>
  <sheetViews>
    <sheetView workbookViewId="0">
      <selection activeCell="B20" sqref="B20"/>
    </sheetView>
  </sheetViews>
  <sheetFormatPr defaultRowHeight="14.4"/>
  <cols>
    <col min="2" max="2" width="11.44140625" style="4" customWidth="1"/>
    <col min="3" max="14" width="12.5546875" bestFit="1" customWidth="1"/>
    <col min="15" max="15" width="14.33203125" bestFit="1" customWidth="1"/>
  </cols>
  <sheetData>
    <row r="2" spans="1:14">
      <c r="A2" t="s">
        <v>99</v>
      </c>
    </row>
    <row r="4" spans="1:14" s="4" customFormat="1">
      <c r="B4" s="4" t="s">
        <v>100</v>
      </c>
      <c r="C4" s="4" t="s">
        <v>91</v>
      </c>
      <c r="D4" s="4" t="s">
        <v>87</v>
      </c>
      <c r="E4" s="4" t="s">
        <v>97</v>
      </c>
      <c r="F4" s="4" t="s">
        <v>96</v>
      </c>
      <c r="G4" s="4" t="s">
        <v>95</v>
      </c>
      <c r="H4" s="4" t="s">
        <v>88</v>
      </c>
      <c r="I4" s="4" t="s">
        <v>90</v>
      </c>
      <c r="J4" s="4" t="s">
        <v>89</v>
      </c>
      <c r="K4" s="4" t="s">
        <v>93</v>
      </c>
      <c r="L4" s="4" t="s">
        <v>86</v>
      </c>
      <c r="M4" s="4" t="s">
        <v>94</v>
      </c>
      <c r="N4" s="4" t="s">
        <v>92</v>
      </c>
    </row>
    <row r="5" spans="1:14">
      <c r="B5" s="4" t="s">
        <v>51</v>
      </c>
      <c r="C5" s="2">
        <f>SUMIFS('Export Worksheet'!$E:$E,'Export Worksheet'!$A:$A,Cons!$B5,'Export Worksheet'!$B:$B,Cons!C$4)</f>
        <v>-1463800</v>
      </c>
      <c r="D5" s="2">
        <f>SUMIFS('Export Worksheet'!$E:$E,'Export Worksheet'!$A:$A,Cons!$B5,'Export Worksheet'!$B:$B,Cons!D$4)</f>
        <v>-2230700</v>
      </c>
      <c r="E5" s="2">
        <f>SUMIFS('Export Worksheet'!$E:$E,'Export Worksheet'!$A:$A,Cons!$B5,'Export Worksheet'!$B:$B,Cons!E$4)</f>
        <v>-1851400</v>
      </c>
      <c r="F5" s="2">
        <f>SUMIFS('Export Worksheet'!$E:$E,'Export Worksheet'!$A:$A,Cons!$B5,'Export Worksheet'!$B:$B,Cons!F$4)</f>
        <v>-3135700</v>
      </c>
      <c r="G5" s="2">
        <f>SUMIFS('Export Worksheet'!$E:$E,'Export Worksheet'!$A:$A,Cons!$B5,'Export Worksheet'!$B:$B,Cons!G$4)</f>
        <v>-2494300</v>
      </c>
      <c r="H5" s="2">
        <f>SUMIFS('Export Worksheet'!$E:$E,'Export Worksheet'!$A:$A,Cons!$B5,'Export Worksheet'!$B:$B,Cons!H$4)</f>
        <v>-2484900</v>
      </c>
      <c r="I5" s="2">
        <f>SUMIFS('Export Worksheet'!$E:$E,'Export Worksheet'!$A:$A,Cons!$B5,'Export Worksheet'!$B:$B,Cons!I$4)</f>
        <v>-2026100</v>
      </c>
      <c r="J5" s="2">
        <f>SUMIFS('Export Worksheet'!$E:$E,'Export Worksheet'!$A:$A,Cons!$B5,'Export Worksheet'!$B:$B,Cons!J$4)</f>
        <v>-2824900</v>
      </c>
      <c r="K5" s="2">
        <f>SUMIFS('Export Worksheet'!$E:$E,'Export Worksheet'!$A:$A,Cons!$B5,'Export Worksheet'!$B:$B,Cons!K$4)</f>
        <v>-3397000</v>
      </c>
      <c r="L5" s="2">
        <f>SUMIFS('Export Worksheet'!$E:$E,'Export Worksheet'!$A:$A,Cons!$B5,'Export Worksheet'!$B:$B,Cons!L$4)</f>
        <v>-3366600</v>
      </c>
      <c r="M5" s="2">
        <f>SUMIFS('Export Worksheet'!$E:$E,'Export Worksheet'!$A:$A,Cons!$B5,'Export Worksheet'!$B:$B,Cons!M$4)</f>
        <v>-5754100</v>
      </c>
      <c r="N5" s="2">
        <f>SUMIFS('Export Worksheet'!$E:$E,'Export Worksheet'!$A:$A,Cons!$B5,'Export Worksheet'!$B:$B,Cons!N$4)</f>
        <v>-6688100</v>
      </c>
    </row>
    <row r="6" spans="1:14">
      <c r="B6" s="6">
        <v>0</v>
      </c>
      <c r="C6" s="2">
        <f>SUMIFS('Export Worksheet'!$E:$E,'Export Worksheet'!$A:$A,Cons!$B6,'Export Worksheet'!$B:$B,Cons!C$4)</f>
        <v>0</v>
      </c>
      <c r="D6" s="2">
        <f>SUMIFS('Export Worksheet'!$E:$E,'Export Worksheet'!$A:$A,Cons!$B6,'Export Worksheet'!$B:$B,Cons!D$4)</f>
        <v>0</v>
      </c>
      <c r="E6" s="2">
        <f>SUMIFS('Export Worksheet'!$E:$E,'Export Worksheet'!$A:$A,Cons!$B6,'Export Worksheet'!$B:$B,Cons!E$4)</f>
        <v>0</v>
      </c>
      <c r="F6" s="2">
        <f>SUMIFS('Export Worksheet'!$E:$E,'Export Worksheet'!$A:$A,Cons!$B6,'Export Worksheet'!$B:$B,Cons!F$4)</f>
        <v>0</v>
      </c>
      <c r="G6" s="2">
        <f>SUMIFS('Export Worksheet'!$E:$E,'Export Worksheet'!$A:$A,Cons!$B6,'Export Worksheet'!$B:$B,Cons!G$4)</f>
        <v>0</v>
      </c>
      <c r="H6" s="2">
        <f>SUMIFS('Export Worksheet'!$E:$E,'Export Worksheet'!$A:$A,Cons!$B6,'Export Worksheet'!$B:$B,Cons!H$4)</f>
        <v>0</v>
      </c>
      <c r="I6" s="2">
        <f>SUMIFS('Export Worksheet'!$E:$E,'Export Worksheet'!$A:$A,Cons!$B6,'Export Worksheet'!$B:$B,Cons!I$4)</f>
        <v>0</v>
      </c>
      <c r="J6" s="2">
        <f>SUMIFS('Export Worksheet'!$E:$E,'Export Worksheet'!$A:$A,Cons!$B6,'Export Worksheet'!$B:$B,Cons!J$4)</f>
        <v>0</v>
      </c>
      <c r="K6" s="2">
        <f>SUMIFS('Export Worksheet'!$E:$E,'Export Worksheet'!$A:$A,Cons!$B6,'Export Worksheet'!$B:$B,Cons!K$4)</f>
        <v>0</v>
      </c>
      <c r="L6" s="2">
        <f>SUMIFS('Export Worksheet'!$E:$E,'Export Worksheet'!$A:$A,Cons!$B6,'Export Worksheet'!$B:$B,Cons!L$4)</f>
        <v>0</v>
      </c>
      <c r="M6" s="2">
        <f>SUMIFS('Export Worksheet'!$E:$E,'Export Worksheet'!$A:$A,Cons!$B6,'Export Worksheet'!$B:$B,Cons!M$4)</f>
        <v>0</v>
      </c>
      <c r="N6" s="2">
        <f>SUMIFS('Export Worksheet'!$E:$E,'Export Worksheet'!$A:$A,Cons!$B6,'Export Worksheet'!$B:$B,Cons!N$4)</f>
        <v>0</v>
      </c>
    </row>
    <row r="7" spans="1:14">
      <c r="B7" s="6" t="s">
        <v>50</v>
      </c>
      <c r="C7" s="2">
        <f>SUMIFS('Export Worksheet'!$E:$E,'Export Worksheet'!$A:$A,Cons!$B7,'Export Worksheet'!$B:$B,Cons!C$4)</f>
        <v>25437500</v>
      </c>
      <c r="D7" s="2">
        <f>SUMIFS('Export Worksheet'!$E:$E,'Export Worksheet'!$A:$A,Cons!$B7,'Export Worksheet'!$B:$B,Cons!D$4)</f>
        <v>23045500</v>
      </c>
      <c r="E7" s="2">
        <f>SUMIFS('Export Worksheet'!$E:$E,'Export Worksheet'!$A:$A,Cons!$B7,'Export Worksheet'!$B:$B,Cons!E$4)</f>
        <v>22196000</v>
      </c>
      <c r="F7" s="2">
        <f>SUMIFS('Export Worksheet'!$E:$E,'Export Worksheet'!$A:$A,Cons!$B7,'Export Worksheet'!$B:$B,Cons!F$4)</f>
        <v>26238300</v>
      </c>
      <c r="G7" s="2">
        <f>SUMIFS('Export Worksheet'!$E:$E,'Export Worksheet'!$A:$A,Cons!$B7,'Export Worksheet'!$B:$B,Cons!G$4)</f>
        <v>20264500</v>
      </c>
      <c r="H7" s="2">
        <f>SUMIFS('Export Worksheet'!$E:$E,'Export Worksheet'!$A:$A,Cons!$B7,'Export Worksheet'!$B:$B,Cons!H$4)</f>
        <v>25859400</v>
      </c>
      <c r="I7" s="2">
        <f>SUMIFS('Export Worksheet'!$E:$E,'Export Worksheet'!$A:$A,Cons!$B7,'Export Worksheet'!$B:$B,Cons!I$4)</f>
        <v>23581000</v>
      </c>
      <c r="J7" s="2">
        <f>SUMIFS('Export Worksheet'!$E:$E,'Export Worksheet'!$A:$A,Cons!$B7,'Export Worksheet'!$B:$B,Cons!J$4)</f>
        <v>20645200</v>
      </c>
      <c r="K7" s="2">
        <f>SUMIFS('Export Worksheet'!$E:$E,'Export Worksheet'!$A:$A,Cons!$B7,'Export Worksheet'!$B:$B,Cons!K$4)</f>
        <v>28883100</v>
      </c>
      <c r="L7" s="2">
        <f>SUMIFS('Export Worksheet'!$E:$E,'Export Worksheet'!$A:$A,Cons!$B7,'Export Worksheet'!$B:$B,Cons!L$4)</f>
        <v>27220500</v>
      </c>
      <c r="M7" s="2">
        <f>SUMIFS('Export Worksheet'!$E:$E,'Export Worksheet'!$A:$A,Cons!$B7,'Export Worksheet'!$B:$B,Cons!M$4)</f>
        <v>24402700</v>
      </c>
      <c r="N7" s="2">
        <f>SUMIFS('Export Worksheet'!$E:$E,'Export Worksheet'!$A:$A,Cons!$B7,'Export Worksheet'!$B:$B,Cons!N$4)</f>
        <v>23921000</v>
      </c>
    </row>
    <row r="8" spans="1:14">
      <c r="B8" s="4" t="s">
        <v>58</v>
      </c>
      <c r="C8" s="2">
        <f>SUMIFS('Export Worksheet'!$E:$E,'Export Worksheet'!$A:$A,Cons!$B8,'Export Worksheet'!$B:$B,Cons!C$4)</f>
        <v>63639500</v>
      </c>
      <c r="D8" s="2">
        <f>SUMIFS('Export Worksheet'!$E:$E,'Export Worksheet'!$A:$A,Cons!$B8,'Export Worksheet'!$B:$B,Cons!D$4)</f>
        <v>61539500</v>
      </c>
      <c r="E8" s="2">
        <f>SUMIFS('Export Worksheet'!$E:$E,'Export Worksheet'!$A:$A,Cons!$B8,'Export Worksheet'!$B:$B,Cons!E$4)</f>
        <v>61652100</v>
      </c>
      <c r="F8" s="2">
        <f>SUMIFS('Export Worksheet'!$E:$E,'Export Worksheet'!$A:$A,Cons!$B8,'Export Worksheet'!$B:$B,Cons!F$4)</f>
        <v>64670600</v>
      </c>
      <c r="G8" s="2">
        <f>SUMIFS('Export Worksheet'!$E:$E,'Export Worksheet'!$A:$A,Cons!$B8,'Export Worksheet'!$B:$B,Cons!G$4)</f>
        <v>58715300</v>
      </c>
      <c r="H8" s="2">
        <f>SUMIFS('Export Worksheet'!$E:$E,'Export Worksheet'!$A:$A,Cons!$B8,'Export Worksheet'!$B:$B,Cons!H$4)</f>
        <v>68334500</v>
      </c>
      <c r="I8" s="2">
        <f>SUMIFS('Export Worksheet'!$E:$E,'Export Worksheet'!$A:$A,Cons!$B8,'Export Worksheet'!$B:$B,Cons!I$4)</f>
        <v>63780600</v>
      </c>
      <c r="J8" s="2">
        <f>SUMIFS('Export Worksheet'!$E:$E,'Export Worksheet'!$A:$A,Cons!$B8,'Export Worksheet'!$B:$B,Cons!J$4)</f>
        <v>59709700</v>
      </c>
      <c r="K8" s="2">
        <f>SUMIFS('Export Worksheet'!$E:$E,'Export Worksheet'!$A:$A,Cons!$B8,'Export Worksheet'!$B:$B,Cons!K$4)</f>
        <v>70042300</v>
      </c>
      <c r="L8" s="2">
        <f>SUMIFS('Export Worksheet'!$E:$E,'Export Worksheet'!$A:$A,Cons!$B8,'Export Worksheet'!$B:$B,Cons!L$4)</f>
        <v>66305900</v>
      </c>
      <c r="M8" s="2">
        <f>SUMIFS('Export Worksheet'!$E:$E,'Export Worksheet'!$A:$A,Cons!$B8,'Export Worksheet'!$B:$B,Cons!M$4)</f>
        <v>65359600</v>
      </c>
      <c r="N8" s="2">
        <f>SUMIFS('Export Worksheet'!$E:$E,'Export Worksheet'!$A:$A,Cons!$B8,'Export Worksheet'!$B:$B,Cons!N$4)</f>
        <v>64252900</v>
      </c>
    </row>
    <row r="9" spans="1:14">
      <c r="B9" s="4" t="s">
        <v>59</v>
      </c>
      <c r="C9" s="2">
        <f>SUMIFS('Export Worksheet'!$E:$E,'Export Worksheet'!$A:$A,Cons!$B9,'Export Worksheet'!$B:$B,Cons!C$4)</f>
        <v>53188400</v>
      </c>
      <c r="D9" s="2">
        <f>SUMIFS('Export Worksheet'!$E:$E,'Export Worksheet'!$A:$A,Cons!$B9,'Export Worksheet'!$B:$B,Cons!D$4)</f>
        <v>57253500</v>
      </c>
      <c r="E9" s="2">
        <f>SUMIFS('Export Worksheet'!$E:$E,'Export Worksheet'!$A:$A,Cons!$B9,'Export Worksheet'!$B:$B,Cons!E$4)</f>
        <v>59320900</v>
      </c>
      <c r="F9" s="2">
        <f>SUMIFS('Export Worksheet'!$E:$E,'Export Worksheet'!$A:$A,Cons!$B9,'Export Worksheet'!$B:$B,Cons!F$4)</f>
        <v>52114300</v>
      </c>
      <c r="G9" s="2">
        <f>SUMIFS('Export Worksheet'!$E:$E,'Export Worksheet'!$A:$A,Cons!$B9,'Export Worksheet'!$B:$B,Cons!G$4)</f>
        <v>57542700</v>
      </c>
      <c r="H9" s="2">
        <f>SUMIFS('Export Worksheet'!$E:$E,'Export Worksheet'!$A:$A,Cons!$B9,'Export Worksheet'!$B:$B,Cons!H$4)</f>
        <v>58516300</v>
      </c>
      <c r="I9" s="2">
        <f>SUMIFS('Export Worksheet'!$E:$E,'Export Worksheet'!$A:$A,Cons!$B9,'Export Worksheet'!$B:$B,Cons!I$4)</f>
        <v>57361700</v>
      </c>
      <c r="J9" s="2">
        <f>SUMIFS('Export Worksheet'!$E:$E,'Export Worksheet'!$A:$A,Cons!$B9,'Export Worksheet'!$B:$B,Cons!J$4)</f>
        <v>56463400</v>
      </c>
      <c r="K9" s="2">
        <f>SUMIFS('Export Worksheet'!$E:$E,'Export Worksheet'!$A:$A,Cons!$B9,'Export Worksheet'!$B:$B,Cons!K$4)</f>
        <v>52183300</v>
      </c>
      <c r="L9" s="2">
        <f>SUMIFS('Export Worksheet'!$E:$E,'Export Worksheet'!$A:$A,Cons!$B9,'Export Worksheet'!$B:$B,Cons!L$4)</f>
        <v>50425600</v>
      </c>
      <c r="M9" s="2">
        <f>SUMIFS('Export Worksheet'!$E:$E,'Export Worksheet'!$A:$A,Cons!$B9,'Export Worksheet'!$B:$B,Cons!M$4)</f>
        <v>56444300</v>
      </c>
      <c r="N9" s="2">
        <f>SUMIFS('Export Worksheet'!$E:$E,'Export Worksheet'!$A:$A,Cons!$B9,'Export Worksheet'!$B:$B,Cons!N$4)</f>
        <v>56400300</v>
      </c>
    </row>
    <row r="10" spans="1:14">
      <c r="B10" s="4" t="s">
        <v>60</v>
      </c>
      <c r="C10" s="2">
        <f>SUMIFS('Export Worksheet'!$E:$E,'Export Worksheet'!$A:$A,Cons!$B10,'Export Worksheet'!$B:$B,Cons!C$4)</f>
        <v>31293400</v>
      </c>
      <c r="D10" s="2">
        <f>SUMIFS('Export Worksheet'!$E:$E,'Export Worksheet'!$A:$A,Cons!$B10,'Export Worksheet'!$B:$B,Cons!D$4)</f>
        <v>36618000</v>
      </c>
      <c r="E10" s="2">
        <f>SUMIFS('Export Worksheet'!$E:$E,'Export Worksheet'!$A:$A,Cons!$B10,'Export Worksheet'!$B:$B,Cons!E$4)</f>
        <v>37772400</v>
      </c>
      <c r="F10" s="2">
        <f>SUMIFS('Export Worksheet'!$E:$E,'Export Worksheet'!$A:$A,Cons!$B10,'Export Worksheet'!$B:$B,Cons!F$4)</f>
        <v>28976800</v>
      </c>
      <c r="G10" s="2">
        <f>SUMIFS('Export Worksheet'!$E:$E,'Export Worksheet'!$A:$A,Cons!$B10,'Export Worksheet'!$B:$B,Cons!G$4)</f>
        <v>36654500</v>
      </c>
      <c r="H10" s="2">
        <f>SUMIFS('Export Worksheet'!$E:$E,'Export Worksheet'!$A:$A,Cons!$B10,'Export Worksheet'!$B:$B,Cons!H$4)</f>
        <v>33867300</v>
      </c>
      <c r="I10" s="2">
        <f>SUMIFS('Export Worksheet'!$E:$E,'Export Worksheet'!$A:$A,Cons!$B10,'Export Worksheet'!$B:$B,Cons!I$4)</f>
        <v>34092500</v>
      </c>
      <c r="J10" s="2">
        <f>SUMIFS('Export Worksheet'!$E:$E,'Export Worksheet'!$A:$A,Cons!$B10,'Export Worksheet'!$B:$B,Cons!J$4)</f>
        <v>34911900</v>
      </c>
      <c r="K10" s="2">
        <f>SUMIFS('Export Worksheet'!$E:$E,'Export Worksheet'!$A:$A,Cons!$B10,'Export Worksheet'!$B:$B,Cons!K$4)</f>
        <v>27445200</v>
      </c>
      <c r="L10" s="2">
        <f>SUMIFS('Export Worksheet'!$E:$E,'Export Worksheet'!$A:$A,Cons!$B10,'Export Worksheet'!$B:$B,Cons!L$4)</f>
        <v>26789200</v>
      </c>
      <c r="M10" s="2">
        <f>SUMIFS('Export Worksheet'!$E:$E,'Export Worksheet'!$A:$A,Cons!$B10,'Export Worksheet'!$B:$B,Cons!M$4)</f>
        <v>32432500</v>
      </c>
      <c r="N10" s="2">
        <f>SUMIFS('Export Worksheet'!$E:$E,'Export Worksheet'!$A:$A,Cons!$B10,'Export Worksheet'!$B:$B,Cons!N$4)</f>
        <v>34115600</v>
      </c>
    </row>
    <row r="11" spans="1:14">
      <c r="B11" s="4" t="s">
        <v>52</v>
      </c>
      <c r="C11" s="2">
        <f>SUMIFS('Export Worksheet'!$E:$E,'Export Worksheet'!$A:$A,Cons!$B11,'Export Worksheet'!$B:$B,Cons!C$4)</f>
        <v>17750400</v>
      </c>
      <c r="D11" s="2">
        <f>SUMIFS('Export Worksheet'!$E:$E,'Export Worksheet'!$A:$A,Cons!$B11,'Export Worksheet'!$B:$B,Cons!D$4)</f>
        <v>21548000</v>
      </c>
      <c r="E11" s="2">
        <f>SUMIFS('Export Worksheet'!$E:$E,'Export Worksheet'!$A:$A,Cons!$B11,'Export Worksheet'!$B:$B,Cons!E$4)</f>
        <v>22197900</v>
      </c>
      <c r="F11" s="2">
        <f>SUMIFS('Export Worksheet'!$E:$E,'Export Worksheet'!$A:$A,Cons!$B11,'Export Worksheet'!$B:$B,Cons!F$4)</f>
        <v>16108700</v>
      </c>
      <c r="G11" s="2">
        <f>SUMIFS('Export Worksheet'!$E:$E,'Export Worksheet'!$A:$A,Cons!$B11,'Export Worksheet'!$B:$B,Cons!G$4)</f>
        <v>21298600</v>
      </c>
      <c r="H11" s="2">
        <f>SUMIFS('Export Worksheet'!$E:$E,'Export Worksheet'!$A:$A,Cons!$B11,'Export Worksheet'!$B:$B,Cons!H$4)</f>
        <v>18798000</v>
      </c>
      <c r="I11" s="2">
        <f>SUMIFS('Export Worksheet'!$E:$E,'Export Worksheet'!$A:$A,Cons!$B11,'Export Worksheet'!$B:$B,Cons!I$4)</f>
        <v>18764200</v>
      </c>
      <c r="J11" s="2">
        <f>SUMIFS('Export Worksheet'!$E:$E,'Export Worksheet'!$A:$A,Cons!$B11,'Export Worksheet'!$B:$B,Cons!J$4)</f>
        <v>20004300</v>
      </c>
      <c r="K11" s="2">
        <f>SUMIFS('Export Worksheet'!$E:$E,'Export Worksheet'!$A:$A,Cons!$B11,'Export Worksheet'!$B:$B,Cons!K$4)</f>
        <v>14579500</v>
      </c>
      <c r="L11" s="2">
        <f>SUMIFS('Export Worksheet'!$E:$E,'Export Worksheet'!$A:$A,Cons!$B11,'Export Worksheet'!$B:$B,Cons!L$4)</f>
        <v>14075900</v>
      </c>
      <c r="M11" s="2">
        <f>SUMIFS('Export Worksheet'!$E:$E,'Export Worksheet'!$A:$A,Cons!$B11,'Export Worksheet'!$B:$B,Cons!M$4)</f>
        <v>17458600</v>
      </c>
      <c r="N11" s="2">
        <f>SUMIFS('Export Worksheet'!$E:$E,'Export Worksheet'!$A:$A,Cons!$B11,'Export Worksheet'!$B:$B,Cons!N$4)</f>
        <v>19178700</v>
      </c>
    </row>
    <row r="12" spans="1:14">
      <c r="B12" s="4" t="s">
        <v>53</v>
      </c>
      <c r="C12" s="2">
        <f>SUMIFS('Export Worksheet'!$E:$E,'Export Worksheet'!$A:$A,Cons!$B12,'Export Worksheet'!$B:$B,Cons!C$4)</f>
        <v>10686300</v>
      </c>
      <c r="D12" s="2">
        <f>SUMIFS('Export Worksheet'!$E:$E,'Export Worksheet'!$A:$A,Cons!$B12,'Export Worksheet'!$B:$B,Cons!D$4)</f>
        <v>12975600</v>
      </c>
      <c r="E12" s="2">
        <f>SUMIFS('Export Worksheet'!$E:$E,'Export Worksheet'!$A:$A,Cons!$B12,'Export Worksheet'!$B:$B,Cons!E$4)</f>
        <v>13413400</v>
      </c>
      <c r="F12" s="2">
        <f>SUMIFS('Export Worksheet'!$E:$E,'Export Worksheet'!$A:$A,Cons!$B12,'Export Worksheet'!$B:$B,Cons!F$4)</f>
        <v>9554600</v>
      </c>
      <c r="G12" s="2">
        <f>SUMIFS('Export Worksheet'!$E:$E,'Export Worksheet'!$A:$A,Cons!$B12,'Export Worksheet'!$B:$B,Cons!G$4)</f>
        <v>12484900</v>
      </c>
      <c r="H12" s="2">
        <f>SUMIFS('Export Worksheet'!$E:$E,'Export Worksheet'!$A:$A,Cons!$B12,'Export Worksheet'!$B:$B,Cons!H$4)</f>
        <v>10608000</v>
      </c>
      <c r="I12" s="2">
        <f>SUMIFS('Export Worksheet'!$E:$E,'Export Worksheet'!$A:$A,Cons!$B12,'Export Worksheet'!$B:$B,Cons!I$4)</f>
        <v>10893200</v>
      </c>
      <c r="J12" s="2">
        <f>SUMIFS('Export Worksheet'!$E:$E,'Export Worksheet'!$A:$A,Cons!$B12,'Export Worksheet'!$B:$B,Cons!J$4)</f>
        <v>11959300</v>
      </c>
      <c r="K12" s="2">
        <f>SUMIFS('Export Worksheet'!$E:$E,'Export Worksheet'!$A:$A,Cons!$B12,'Export Worksheet'!$B:$B,Cons!K$4)</f>
        <v>8621600</v>
      </c>
      <c r="L12" s="2">
        <f>SUMIFS('Export Worksheet'!$E:$E,'Export Worksheet'!$A:$A,Cons!$B12,'Export Worksheet'!$B:$B,Cons!L$4)</f>
        <v>8117400</v>
      </c>
      <c r="M12" s="2">
        <f>SUMIFS('Export Worksheet'!$E:$E,'Export Worksheet'!$A:$A,Cons!$B12,'Export Worksheet'!$B:$B,Cons!M$4)</f>
        <v>9886000</v>
      </c>
      <c r="N12" s="2">
        <f>SUMIFS('Export Worksheet'!$E:$E,'Export Worksheet'!$A:$A,Cons!$B12,'Export Worksheet'!$B:$B,Cons!N$4)</f>
        <v>11039600</v>
      </c>
    </row>
    <row r="13" spans="1:14">
      <c r="B13" s="4" t="s">
        <v>54</v>
      </c>
      <c r="C13" s="2">
        <f>SUMIFS('Export Worksheet'!$E:$E,'Export Worksheet'!$A:$A,Cons!$B13,'Export Worksheet'!$B:$B,Cons!C$4)</f>
        <v>6677000</v>
      </c>
      <c r="D13" s="2">
        <f>SUMIFS('Export Worksheet'!$E:$E,'Export Worksheet'!$A:$A,Cons!$B13,'Export Worksheet'!$B:$B,Cons!D$4)</f>
        <v>8475400</v>
      </c>
      <c r="E13" s="2">
        <f>SUMIFS('Export Worksheet'!$E:$E,'Export Worksheet'!$A:$A,Cons!$B13,'Export Worksheet'!$B:$B,Cons!E$4)</f>
        <v>8711600</v>
      </c>
      <c r="F13" s="2">
        <f>SUMIFS('Export Worksheet'!$E:$E,'Export Worksheet'!$A:$A,Cons!$B13,'Export Worksheet'!$B:$B,Cons!F$4)</f>
        <v>6014800</v>
      </c>
      <c r="G13" s="2">
        <f>SUMIFS('Export Worksheet'!$E:$E,'Export Worksheet'!$A:$A,Cons!$B13,'Export Worksheet'!$B:$B,Cons!G$4)</f>
        <v>8071900</v>
      </c>
      <c r="H13" s="2">
        <f>SUMIFS('Export Worksheet'!$E:$E,'Export Worksheet'!$A:$A,Cons!$B13,'Export Worksheet'!$B:$B,Cons!H$4)</f>
        <v>6929100</v>
      </c>
      <c r="I13" s="2">
        <f>SUMIFS('Export Worksheet'!$E:$E,'Export Worksheet'!$A:$A,Cons!$B13,'Export Worksheet'!$B:$B,Cons!I$4)</f>
        <v>7169000</v>
      </c>
      <c r="J13" s="2">
        <f>SUMIFS('Export Worksheet'!$E:$E,'Export Worksheet'!$A:$A,Cons!$B13,'Export Worksheet'!$B:$B,Cons!J$4)</f>
        <v>7906600</v>
      </c>
      <c r="K13" s="2">
        <f>SUMIFS('Export Worksheet'!$E:$E,'Export Worksheet'!$A:$A,Cons!$B13,'Export Worksheet'!$B:$B,Cons!K$4)</f>
        <v>5542200</v>
      </c>
      <c r="L13" s="2">
        <f>SUMIFS('Export Worksheet'!$E:$E,'Export Worksheet'!$A:$A,Cons!$B13,'Export Worksheet'!$B:$B,Cons!L$4)</f>
        <v>5045000</v>
      </c>
      <c r="M13" s="2">
        <f>SUMIFS('Export Worksheet'!$E:$E,'Export Worksheet'!$A:$A,Cons!$B13,'Export Worksheet'!$B:$B,Cons!M$4)</f>
        <v>6266100</v>
      </c>
      <c r="N13" s="2">
        <f>SUMIFS('Export Worksheet'!$E:$E,'Export Worksheet'!$A:$A,Cons!$B13,'Export Worksheet'!$B:$B,Cons!N$4)</f>
        <v>7096200</v>
      </c>
    </row>
    <row r="14" spans="1:14">
      <c r="B14" s="4" t="s">
        <v>55</v>
      </c>
      <c r="C14" s="2">
        <f>SUMIFS('Export Worksheet'!$E:$E,'Export Worksheet'!$A:$A,Cons!$B14,'Export Worksheet'!$B:$B,Cons!C$4)</f>
        <v>4371700</v>
      </c>
      <c r="D14" s="2">
        <f>SUMIFS('Export Worksheet'!$E:$E,'Export Worksheet'!$A:$A,Cons!$B14,'Export Worksheet'!$B:$B,Cons!D$4)</f>
        <v>5735700</v>
      </c>
      <c r="E14" s="2">
        <f>SUMIFS('Export Worksheet'!$E:$E,'Export Worksheet'!$A:$A,Cons!$B14,'Export Worksheet'!$B:$B,Cons!E$4)</f>
        <v>5918000</v>
      </c>
      <c r="F14" s="2">
        <f>SUMIFS('Export Worksheet'!$E:$E,'Export Worksheet'!$A:$A,Cons!$B14,'Export Worksheet'!$B:$B,Cons!F$4)</f>
        <v>4041000</v>
      </c>
      <c r="G14" s="2">
        <f>SUMIFS('Export Worksheet'!$E:$E,'Export Worksheet'!$A:$A,Cons!$B14,'Export Worksheet'!$B:$B,Cons!G$4)</f>
        <v>5466900</v>
      </c>
      <c r="H14" s="2">
        <f>SUMIFS('Export Worksheet'!$E:$E,'Export Worksheet'!$A:$A,Cons!$B14,'Export Worksheet'!$B:$B,Cons!H$4)</f>
        <v>4566700</v>
      </c>
      <c r="I14" s="2">
        <f>SUMIFS('Export Worksheet'!$E:$E,'Export Worksheet'!$A:$A,Cons!$B14,'Export Worksheet'!$B:$B,Cons!I$4)</f>
        <v>4790500</v>
      </c>
      <c r="J14" s="2">
        <f>SUMIFS('Export Worksheet'!$E:$E,'Export Worksheet'!$A:$A,Cons!$B14,'Export Worksheet'!$B:$B,Cons!J$4)</f>
        <v>5329800</v>
      </c>
      <c r="K14" s="2">
        <f>SUMIFS('Export Worksheet'!$E:$E,'Export Worksheet'!$A:$A,Cons!$B14,'Export Worksheet'!$B:$B,Cons!K$4)</f>
        <v>4005200</v>
      </c>
      <c r="L14" s="2">
        <f>SUMIFS('Export Worksheet'!$E:$E,'Export Worksheet'!$A:$A,Cons!$B14,'Export Worksheet'!$B:$B,Cons!L$4)</f>
        <v>3502800</v>
      </c>
      <c r="M14" s="2">
        <f>SUMIFS('Export Worksheet'!$E:$E,'Export Worksheet'!$A:$A,Cons!$B14,'Export Worksheet'!$B:$B,Cons!M$4)</f>
        <v>4033000</v>
      </c>
      <c r="N14" s="2">
        <f>SUMIFS('Export Worksheet'!$E:$E,'Export Worksheet'!$A:$A,Cons!$B14,'Export Worksheet'!$B:$B,Cons!N$4)</f>
        <v>4630300</v>
      </c>
    </row>
    <row r="15" spans="1:14">
      <c r="B15" s="4" t="s">
        <v>56</v>
      </c>
      <c r="C15" s="2">
        <f>SUMIFS('Export Worksheet'!$E:$E,'Export Worksheet'!$A:$A,Cons!$B15,'Export Worksheet'!$B:$B,Cons!C$4)</f>
        <v>3291500</v>
      </c>
      <c r="D15" s="2">
        <f>SUMIFS('Export Worksheet'!$E:$E,'Export Worksheet'!$A:$A,Cons!$B15,'Export Worksheet'!$B:$B,Cons!D$4)</f>
        <v>4055400</v>
      </c>
      <c r="E15" s="2">
        <f>SUMIFS('Export Worksheet'!$E:$E,'Export Worksheet'!$A:$A,Cons!$B15,'Export Worksheet'!$B:$B,Cons!E$4)</f>
        <v>4114400</v>
      </c>
      <c r="F15" s="2">
        <f>SUMIFS('Export Worksheet'!$E:$E,'Export Worksheet'!$A:$A,Cons!$B15,'Export Worksheet'!$B:$B,Cons!F$4)</f>
        <v>2983300</v>
      </c>
      <c r="G15" s="2">
        <f>SUMIFS('Export Worksheet'!$E:$E,'Export Worksheet'!$A:$A,Cons!$B15,'Export Worksheet'!$B:$B,Cons!G$4)</f>
        <v>3919600</v>
      </c>
      <c r="H15" s="2">
        <f>SUMIFS('Export Worksheet'!$E:$E,'Export Worksheet'!$A:$A,Cons!$B15,'Export Worksheet'!$B:$B,Cons!H$4)</f>
        <v>3414700</v>
      </c>
      <c r="I15" s="2">
        <f>SUMIFS('Export Worksheet'!$E:$E,'Export Worksheet'!$A:$A,Cons!$B15,'Export Worksheet'!$B:$B,Cons!I$4)</f>
        <v>3457700</v>
      </c>
      <c r="J15" s="2">
        <f>SUMIFS('Export Worksheet'!$E:$E,'Export Worksheet'!$A:$A,Cons!$B15,'Export Worksheet'!$B:$B,Cons!J$4)</f>
        <v>3816000</v>
      </c>
      <c r="K15" s="2">
        <f>SUMIFS('Export Worksheet'!$E:$E,'Export Worksheet'!$A:$A,Cons!$B15,'Export Worksheet'!$B:$B,Cons!K$4)</f>
        <v>2869700</v>
      </c>
      <c r="L15" s="2">
        <f>SUMIFS('Export Worksheet'!$E:$E,'Export Worksheet'!$A:$A,Cons!$B15,'Export Worksheet'!$B:$B,Cons!L$4)</f>
        <v>2454700</v>
      </c>
      <c r="M15" s="2">
        <f>SUMIFS('Export Worksheet'!$E:$E,'Export Worksheet'!$A:$A,Cons!$B15,'Export Worksheet'!$B:$B,Cons!M$4)</f>
        <v>2849200</v>
      </c>
      <c r="N15" s="2">
        <f>SUMIFS('Export Worksheet'!$E:$E,'Export Worksheet'!$A:$A,Cons!$B15,'Export Worksheet'!$B:$B,Cons!N$4)</f>
        <v>3089600</v>
      </c>
    </row>
    <row r="16" spans="1:14">
      <c r="B16" s="4" t="s">
        <v>57</v>
      </c>
      <c r="C16" s="2">
        <f>SUMIFS('Export Worksheet'!$E:$E,'Export Worksheet'!$A:$A,Cons!$B16,'Export Worksheet'!$B:$B,Cons!C$4)</f>
        <v>2480400</v>
      </c>
      <c r="D16" s="2">
        <f>SUMIFS('Export Worksheet'!$E:$E,'Export Worksheet'!$A:$A,Cons!$B16,'Export Worksheet'!$B:$B,Cons!D$4)</f>
        <v>3093400</v>
      </c>
      <c r="E16" s="2">
        <f>SUMIFS('Export Worksheet'!$E:$E,'Export Worksheet'!$A:$A,Cons!$B16,'Export Worksheet'!$B:$B,Cons!E$4)</f>
        <v>3089900</v>
      </c>
      <c r="F16" s="2">
        <f>SUMIFS('Export Worksheet'!$E:$E,'Export Worksheet'!$A:$A,Cons!$B16,'Export Worksheet'!$B:$B,Cons!F$4)</f>
        <v>2401300</v>
      </c>
      <c r="G16" s="2">
        <f>SUMIFS('Export Worksheet'!$E:$E,'Export Worksheet'!$A:$A,Cons!$B16,'Export Worksheet'!$B:$B,Cons!G$4)</f>
        <v>2863200</v>
      </c>
      <c r="H16" s="2">
        <f>SUMIFS('Export Worksheet'!$E:$E,'Export Worksheet'!$A:$A,Cons!$B16,'Export Worksheet'!$B:$B,Cons!H$4)</f>
        <v>2446100</v>
      </c>
      <c r="I16" s="2">
        <f>SUMIFS('Export Worksheet'!$E:$E,'Export Worksheet'!$A:$A,Cons!$B16,'Export Worksheet'!$B:$B,Cons!I$4)</f>
        <v>2870700</v>
      </c>
      <c r="J16" s="2">
        <f>SUMIFS('Export Worksheet'!$E:$E,'Export Worksheet'!$A:$A,Cons!$B16,'Export Worksheet'!$B:$B,Cons!J$4)</f>
        <v>3049400</v>
      </c>
      <c r="K16" s="2">
        <f>SUMIFS('Export Worksheet'!$E:$E,'Export Worksheet'!$A:$A,Cons!$B16,'Export Worksheet'!$B:$B,Cons!K$4)</f>
        <v>2392600</v>
      </c>
      <c r="L16" s="2">
        <f>SUMIFS('Export Worksheet'!$E:$E,'Export Worksheet'!$A:$A,Cons!$B16,'Export Worksheet'!$B:$B,Cons!L$4)</f>
        <v>1941000</v>
      </c>
      <c r="M16" s="2">
        <f>SUMIFS('Export Worksheet'!$E:$E,'Export Worksheet'!$A:$A,Cons!$B16,'Export Worksheet'!$B:$B,Cons!M$4)</f>
        <v>2250700</v>
      </c>
      <c r="N16" s="2">
        <f>SUMIFS('Export Worksheet'!$E:$E,'Export Worksheet'!$A:$A,Cons!$B16,'Export Worksheet'!$B:$B,Cons!N$4)</f>
        <v>2531100</v>
      </c>
    </row>
    <row r="17" spans="2:15">
      <c r="B17" s="4" t="s">
        <v>6</v>
      </c>
      <c r="C17" s="2">
        <f>SUMIFS('Export Worksheet'!$E:$E,'Export Worksheet'!$A:$A,Cons!$B17,'Export Worksheet'!$B:$B,Cons!C$4)</f>
        <v>42500400</v>
      </c>
      <c r="D17" s="2">
        <f>SUMIFS('Export Worksheet'!$E:$E,'Export Worksheet'!$A:$A,Cons!$B17,'Export Worksheet'!$B:$B,Cons!D$4)</f>
        <v>49680600</v>
      </c>
      <c r="E17" s="2">
        <f>SUMIFS('Export Worksheet'!$E:$E,'Export Worksheet'!$A:$A,Cons!$B17,'Export Worksheet'!$B:$B,Cons!E$4)</f>
        <v>50774500</v>
      </c>
      <c r="F17" s="2">
        <f>SUMIFS('Export Worksheet'!$E:$E,'Export Worksheet'!$A:$A,Cons!$B17,'Export Worksheet'!$B:$B,Cons!F$4)</f>
        <v>42474300</v>
      </c>
      <c r="G17" s="2">
        <f>SUMIFS('Export Worksheet'!$E:$E,'Export Worksheet'!$A:$A,Cons!$B17,'Export Worksheet'!$B:$B,Cons!G$4)</f>
        <v>46443900</v>
      </c>
      <c r="H17" s="2">
        <f>SUMIFS('Export Worksheet'!$E:$E,'Export Worksheet'!$A:$A,Cons!$B17,'Export Worksheet'!$B:$B,Cons!H$4)</f>
        <v>48224600</v>
      </c>
      <c r="I17" s="2">
        <f>SUMIFS('Export Worksheet'!$E:$E,'Export Worksheet'!$A:$A,Cons!$B17,'Export Worksheet'!$B:$B,Cons!I$4)</f>
        <v>49336900</v>
      </c>
      <c r="J17" s="2">
        <f>SUMIFS('Export Worksheet'!$E:$E,'Export Worksheet'!$A:$A,Cons!$B17,'Export Worksheet'!$B:$B,Cons!J$4)</f>
        <v>58138300</v>
      </c>
      <c r="K17" s="2">
        <f>SUMIFS('Export Worksheet'!$E:$E,'Export Worksheet'!$A:$A,Cons!$B17,'Export Worksheet'!$B:$B,Cons!K$4)</f>
        <v>55318900</v>
      </c>
      <c r="L17" s="2">
        <f>SUMIFS('Export Worksheet'!$E:$E,'Export Worksheet'!$A:$A,Cons!$B17,'Export Worksheet'!$B:$B,Cons!L$4)</f>
        <v>45808400</v>
      </c>
      <c r="M17" s="2">
        <f>SUMIFS('Export Worksheet'!$E:$E,'Export Worksheet'!$A:$A,Cons!$B17,'Export Worksheet'!$B:$B,Cons!M$4)</f>
        <v>49277600</v>
      </c>
      <c r="N17" s="2">
        <f>SUMIFS('Export Worksheet'!$E:$E,'Export Worksheet'!$A:$A,Cons!$B17,'Export Worksheet'!$B:$B,Cons!N$4)</f>
        <v>48278400</v>
      </c>
    </row>
    <row r="18" spans="2:15" s="2" customFormat="1" ht="3.75" customHeight="1">
      <c r="B18" s="5"/>
      <c r="C18" s="3"/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</row>
    <row r="19" spans="2:15" s="11" customFormat="1">
      <c r="B19" s="10"/>
      <c r="C19" s="11">
        <f>SUM(C5:C17)</f>
        <v>259852700</v>
      </c>
      <c r="D19" s="11">
        <f t="shared" ref="D19:N19" si="0">SUM(D5:D17)</f>
        <v>281789900</v>
      </c>
      <c r="E19" s="11">
        <f t="shared" si="0"/>
        <v>287309700</v>
      </c>
      <c r="F19" s="11">
        <f t="shared" si="0"/>
        <v>252442300</v>
      </c>
      <c r="G19" s="11">
        <f t="shared" si="0"/>
        <v>271231700</v>
      </c>
      <c r="H19" s="11">
        <f t="shared" si="0"/>
        <v>279079800</v>
      </c>
      <c r="I19" s="11">
        <f t="shared" si="0"/>
        <v>274071900</v>
      </c>
      <c r="J19" s="11">
        <f t="shared" si="0"/>
        <v>279109000</v>
      </c>
      <c r="K19" s="11">
        <f t="shared" si="0"/>
        <v>268486600</v>
      </c>
      <c r="L19" s="11">
        <f t="shared" si="0"/>
        <v>248319800</v>
      </c>
      <c r="M19" s="11">
        <f t="shared" si="0"/>
        <v>264906200</v>
      </c>
      <c r="N19" s="11">
        <f t="shared" si="0"/>
        <v>267845600</v>
      </c>
      <c r="O19" s="11">
        <f>SUM(C19:N19)</f>
        <v>3234445200</v>
      </c>
    </row>
    <row r="20" spans="2:15" s="11" customFormat="1">
      <c r="B20" s="10" t="s">
        <v>414</v>
      </c>
      <c r="C20" s="11">
        <f>SUM(C6:C17)</f>
        <v>261316500</v>
      </c>
      <c r="D20" s="11">
        <f t="shared" ref="D20:M20" si="1">SUM(D6:D17)</f>
        <v>284020600</v>
      </c>
      <c r="E20" s="11">
        <f t="shared" si="1"/>
        <v>289161100</v>
      </c>
      <c r="F20" s="11">
        <f t="shared" si="1"/>
        <v>255578000</v>
      </c>
      <c r="G20" s="11">
        <f t="shared" si="1"/>
        <v>273726000</v>
      </c>
      <c r="H20" s="11">
        <f t="shared" si="1"/>
        <v>281564700</v>
      </c>
      <c r="I20" s="11">
        <f t="shared" si="1"/>
        <v>276098000</v>
      </c>
      <c r="J20" s="11">
        <f t="shared" si="1"/>
        <v>281933900</v>
      </c>
      <c r="K20" s="11">
        <f t="shared" si="1"/>
        <v>271883600</v>
      </c>
      <c r="L20" s="11">
        <f t="shared" si="1"/>
        <v>251686400</v>
      </c>
      <c r="M20" s="11">
        <f t="shared" si="1"/>
        <v>270660300</v>
      </c>
      <c r="N20" s="11">
        <f>SUM(N6:N17)</f>
        <v>274533700</v>
      </c>
      <c r="O20" s="11">
        <f>SUM(C20:N20)</f>
        <v>3272162800</v>
      </c>
    </row>
    <row r="22" spans="2:15">
      <c r="C22" s="15"/>
      <c r="O22" s="15"/>
    </row>
    <row r="23" spans="2:15">
      <c r="C23" s="15"/>
    </row>
    <row r="24" spans="2:15">
      <c r="C24" s="15"/>
    </row>
    <row r="25" spans="2:15">
      <c r="C25" s="15"/>
    </row>
    <row r="26" spans="2:15">
      <c r="C26" s="15"/>
    </row>
    <row r="27" spans="2:15">
      <c r="C27" s="15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O20"/>
  <sheetViews>
    <sheetView topLeftCell="B1" workbookViewId="0">
      <selection activeCell="B20" sqref="B20"/>
    </sheetView>
  </sheetViews>
  <sheetFormatPr defaultRowHeight="14.4"/>
  <cols>
    <col min="2" max="2" width="9.77734375" style="4" bestFit="1" customWidth="1"/>
    <col min="3" max="3" width="12.6640625" bestFit="1" customWidth="1"/>
    <col min="4" max="5" width="13.6640625" bestFit="1" customWidth="1"/>
    <col min="6" max="7" width="12.6640625" bestFit="1" customWidth="1"/>
    <col min="8" max="8" width="13.6640625" bestFit="1" customWidth="1"/>
    <col min="9" max="9" width="12.6640625" bestFit="1" customWidth="1"/>
    <col min="10" max="10" width="13.6640625" bestFit="1" customWidth="1"/>
    <col min="11" max="14" width="12.6640625" bestFit="1" customWidth="1"/>
    <col min="15" max="15" width="18.77734375" bestFit="1" customWidth="1"/>
  </cols>
  <sheetData>
    <row r="2" spans="1:14">
      <c r="A2" t="s">
        <v>37</v>
      </c>
    </row>
    <row r="4" spans="1:14" s="4" customFormat="1">
      <c r="B4" s="4" t="s">
        <v>100</v>
      </c>
      <c r="C4" s="4" t="s">
        <v>91</v>
      </c>
      <c r="D4" s="4" t="s">
        <v>87</v>
      </c>
      <c r="E4" s="4" t="s">
        <v>97</v>
      </c>
      <c r="F4" s="4" t="s">
        <v>96</v>
      </c>
      <c r="G4" s="4" t="s">
        <v>95</v>
      </c>
      <c r="H4" s="4" t="s">
        <v>88</v>
      </c>
      <c r="I4" s="4" t="s">
        <v>90</v>
      </c>
      <c r="J4" s="4" t="s">
        <v>89</v>
      </c>
      <c r="K4" s="4" t="s">
        <v>93</v>
      </c>
      <c r="L4" s="4" t="s">
        <v>86</v>
      </c>
      <c r="M4" s="4" t="s">
        <v>94</v>
      </c>
      <c r="N4" s="4" t="s">
        <v>92</v>
      </c>
    </row>
    <row r="5" spans="1:14">
      <c r="B5" s="4" t="s">
        <v>51</v>
      </c>
      <c r="C5" s="16">
        <f>SUMIFS('Export Worksheet'!$F:$F,'Export Worksheet'!$A:$A,Charges!$B5,'Export Worksheet'!$B:$B,Charges!C$4)</f>
        <v>-46869.97</v>
      </c>
      <c r="D5" s="16">
        <f>SUMIFS('Export Worksheet'!$F:$F,'Export Worksheet'!$A:$A,Charges!$B5,'Export Worksheet'!$B:$B,Charges!D$4)</f>
        <v>-70604.860000000015</v>
      </c>
      <c r="E5" s="16">
        <f>SUMIFS('Export Worksheet'!$F:$F,'Export Worksheet'!$A:$A,Charges!$B5,'Export Worksheet'!$B:$B,Charges!E$4)</f>
        <v>-62525.83</v>
      </c>
      <c r="F5" s="16">
        <f>SUMIFS('Export Worksheet'!$F:$F,'Export Worksheet'!$A:$A,Charges!$B5,'Export Worksheet'!$B:$B,Charges!F$4)</f>
        <v>-100914.48000000001</v>
      </c>
      <c r="G5" s="16">
        <f>SUMIFS('Export Worksheet'!$F:$F,'Export Worksheet'!$A:$A,Charges!$B5,'Export Worksheet'!$B:$B,Charges!G$4)</f>
        <v>-82389.179999999993</v>
      </c>
      <c r="H5" s="16">
        <f>SUMIFS('Export Worksheet'!$F:$F,'Export Worksheet'!$A:$A,Charges!$B5,'Export Worksheet'!$B:$B,Charges!H$4)</f>
        <v>-84424.960000000006</v>
      </c>
      <c r="I5" s="16">
        <f>SUMIFS('Export Worksheet'!$F:$F,'Export Worksheet'!$A:$A,Charges!$B5,'Export Worksheet'!$B:$B,Charges!I$4)</f>
        <v>-69403.48</v>
      </c>
      <c r="J5" s="16">
        <f>SUMIFS('Export Worksheet'!$F:$F,'Export Worksheet'!$A:$A,Charges!$B5,'Export Worksheet'!$B:$B,Charges!J$4)</f>
        <v>-92487.489999999991</v>
      </c>
      <c r="K5" s="16">
        <f>SUMIFS('Export Worksheet'!$F:$F,'Export Worksheet'!$A:$A,Charges!$B5,'Export Worksheet'!$B:$B,Charges!K$4)</f>
        <v>-113971.42000000001</v>
      </c>
      <c r="L5" s="16">
        <f>SUMIFS('Export Worksheet'!$F:$F,'Export Worksheet'!$A:$A,Charges!$B5,'Export Worksheet'!$B:$B,Charges!L$4)</f>
        <v>-116679.65</v>
      </c>
      <c r="M5" s="16">
        <f>SUMIFS('Export Worksheet'!$F:$F,'Export Worksheet'!$A:$A,Charges!$B5,'Export Worksheet'!$B:$B,Charges!M$4)</f>
        <v>-187235.53</v>
      </c>
      <c r="N5" s="16">
        <f>SUMIFS('Export Worksheet'!$F:$F,'Export Worksheet'!$A:$A,Charges!$B5,'Export Worksheet'!$B:$B,Charges!N$4)</f>
        <v>-218579.47999999998</v>
      </c>
    </row>
    <row r="6" spans="1:14">
      <c r="B6" s="6">
        <v>0</v>
      </c>
      <c r="C6" s="16">
        <f>SUMIFS('Export Worksheet'!$F:$F,'Export Worksheet'!$A:$A,Charges!$B6,'Export Worksheet'!$B:$B,Charges!C$4)</f>
        <v>0</v>
      </c>
      <c r="D6" s="16">
        <f>SUMIFS('Export Worksheet'!$F:$F,'Export Worksheet'!$A:$A,Charges!$B6,'Export Worksheet'!$B:$B,Charges!D$4)</f>
        <v>0</v>
      </c>
      <c r="E6" s="16">
        <f>SUMIFS('Export Worksheet'!$F:$F,'Export Worksheet'!$A:$A,Charges!$B6,'Export Worksheet'!$B:$B,Charges!E$4)</f>
        <v>0</v>
      </c>
      <c r="F6" s="16">
        <f>SUMIFS('Export Worksheet'!$F:$F,'Export Worksheet'!$A:$A,Charges!$B6,'Export Worksheet'!$B:$B,Charges!F$4)</f>
        <v>0</v>
      </c>
      <c r="G6" s="16">
        <f>SUMIFS('Export Worksheet'!$F:$F,'Export Worksheet'!$A:$A,Charges!$B6,'Export Worksheet'!$B:$B,Charges!G$4)</f>
        <v>0</v>
      </c>
      <c r="H6" s="16">
        <f>SUMIFS('Export Worksheet'!$F:$F,'Export Worksheet'!$A:$A,Charges!$B6,'Export Worksheet'!$B:$B,Charges!H$4)</f>
        <v>0</v>
      </c>
      <c r="I6" s="16">
        <f>SUMIFS('Export Worksheet'!$F:$F,'Export Worksheet'!$A:$A,Charges!$B6,'Export Worksheet'!$B:$B,Charges!I$4)</f>
        <v>0</v>
      </c>
      <c r="J6" s="16">
        <f>SUMIFS('Export Worksheet'!$F:$F,'Export Worksheet'!$A:$A,Charges!$B6,'Export Worksheet'!$B:$B,Charges!J$4)</f>
        <v>0</v>
      </c>
      <c r="K6" s="16">
        <f>SUMIFS('Export Worksheet'!$F:$F,'Export Worksheet'!$A:$A,Charges!$B6,'Export Worksheet'!$B:$B,Charges!K$4)</f>
        <v>0</v>
      </c>
      <c r="L6" s="16">
        <f>SUMIFS('Export Worksheet'!$F:$F,'Export Worksheet'!$A:$A,Charges!$B6,'Export Worksheet'!$B:$B,Charges!L$4)</f>
        <v>0</v>
      </c>
      <c r="M6" s="16">
        <f>SUMIFS('Export Worksheet'!$F:$F,'Export Worksheet'!$A:$A,Charges!$B6,'Export Worksheet'!$B:$B,Charges!M$4)</f>
        <v>0</v>
      </c>
      <c r="N6" s="16">
        <f>SUMIFS('Export Worksheet'!$F:$F,'Export Worksheet'!$A:$A,Charges!$B6,'Export Worksheet'!$B:$B,Charges!N$4)</f>
        <v>0</v>
      </c>
    </row>
    <row r="7" spans="1:14">
      <c r="B7" s="6" t="s">
        <v>50</v>
      </c>
      <c r="C7" s="16">
        <f>SUMIFS('Export Worksheet'!$F:$F,'Export Worksheet'!$A:$A,Charges!$B7,'Export Worksheet'!$B:$B,Charges!C$4)</f>
        <v>917792.16999999993</v>
      </c>
      <c r="D7" s="16">
        <f>SUMIFS('Export Worksheet'!$F:$F,'Export Worksheet'!$A:$A,Charges!$B7,'Export Worksheet'!$B:$B,Charges!D$4)</f>
        <v>854756.96</v>
      </c>
      <c r="E7" s="16">
        <f>SUMIFS('Export Worksheet'!$F:$F,'Export Worksheet'!$A:$A,Charges!$B7,'Export Worksheet'!$B:$B,Charges!E$4)</f>
        <v>823326.25999999989</v>
      </c>
      <c r="F7" s="16">
        <f>SUMIFS('Export Worksheet'!$F:$F,'Export Worksheet'!$A:$A,Charges!$B7,'Export Worksheet'!$B:$B,Charges!F$4)</f>
        <v>973402.12000000011</v>
      </c>
      <c r="G7" s="16">
        <f>SUMIFS('Export Worksheet'!$F:$F,'Export Worksheet'!$A:$A,Charges!$B7,'Export Worksheet'!$B:$B,Charges!G$4)</f>
        <v>751776.35000000009</v>
      </c>
      <c r="H7" s="16">
        <f>SUMIFS('Export Worksheet'!$F:$F,'Export Worksheet'!$A:$A,Charges!$B7,'Export Worksheet'!$B:$B,Charges!H$4)</f>
        <v>959527.21000000008</v>
      </c>
      <c r="I7" s="16">
        <f>SUMIFS('Export Worksheet'!$F:$F,'Export Worksheet'!$A:$A,Charges!$B7,'Export Worksheet'!$B:$B,Charges!I$4)</f>
        <v>875019.49</v>
      </c>
      <c r="J7" s="16">
        <f>SUMIFS('Export Worksheet'!$F:$F,'Export Worksheet'!$A:$A,Charges!$B7,'Export Worksheet'!$B:$B,Charges!J$4)</f>
        <v>766129.76</v>
      </c>
      <c r="K7" s="16">
        <f>SUMIFS('Export Worksheet'!$F:$F,'Export Worksheet'!$A:$A,Charges!$B7,'Export Worksheet'!$B:$B,Charges!K$4)</f>
        <v>1071905.49</v>
      </c>
      <c r="L7" s="16">
        <f>SUMIFS('Export Worksheet'!$F:$F,'Export Worksheet'!$A:$A,Charges!$B7,'Export Worksheet'!$B:$B,Charges!L$4)</f>
        <v>1010228.7899999999</v>
      </c>
      <c r="M7" s="16">
        <f>SUMIFS('Export Worksheet'!$F:$F,'Export Worksheet'!$A:$A,Charges!$B7,'Export Worksheet'!$B:$B,Charges!M$4)</f>
        <v>905691.8600000001</v>
      </c>
      <c r="N7" s="16">
        <f>SUMIFS('Export Worksheet'!$F:$F,'Export Worksheet'!$A:$A,Charges!$B7,'Export Worksheet'!$B:$B,Charges!N$4)</f>
        <v>887860.73</v>
      </c>
    </row>
    <row r="8" spans="1:14">
      <c r="B8" s="4" t="s">
        <v>58</v>
      </c>
      <c r="C8" s="16">
        <f>SUMIFS('Export Worksheet'!$F:$F,'Export Worksheet'!$A:$A,Charges!$B8,'Export Worksheet'!$B:$B,Charges!C$4)</f>
        <v>2297919.81</v>
      </c>
      <c r="D8" s="16">
        <f>SUMIFS('Export Worksheet'!$F:$F,'Export Worksheet'!$A:$A,Charges!$B8,'Export Worksheet'!$B:$B,Charges!D$4)</f>
        <v>2281674.9</v>
      </c>
      <c r="E8" s="16">
        <f>SUMIFS('Export Worksheet'!$F:$F,'Export Worksheet'!$A:$A,Charges!$B8,'Export Worksheet'!$B:$B,Charges!E$4)</f>
        <v>2287673.25</v>
      </c>
      <c r="F8" s="16">
        <f>SUMIFS('Export Worksheet'!$F:$F,'Export Worksheet'!$A:$A,Charges!$B8,'Export Worksheet'!$B:$B,Charges!F$4)</f>
        <v>2399898.98</v>
      </c>
      <c r="G8" s="16">
        <f>SUMIFS('Export Worksheet'!$F:$F,'Export Worksheet'!$A:$A,Charges!$B8,'Export Worksheet'!$B:$B,Charges!G$4)</f>
        <v>2178983.58</v>
      </c>
      <c r="H8" s="16">
        <f>SUMIFS('Export Worksheet'!$F:$F,'Export Worksheet'!$A:$A,Charges!$B8,'Export Worksheet'!$B:$B,Charges!H$4)</f>
        <v>2536062.85</v>
      </c>
      <c r="I8" s="16">
        <f>SUMIFS('Export Worksheet'!$F:$F,'Export Worksheet'!$A:$A,Charges!$B8,'Export Worksheet'!$B:$B,Charges!I$4)</f>
        <v>2367148.79</v>
      </c>
      <c r="J8" s="16">
        <f>SUMIFS('Export Worksheet'!$F:$F,'Export Worksheet'!$A:$A,Charges!$B8,'Export Worksheet'!$B:$B,Charges!J$4)</f>
        <v>2216134.86</v>
      </c>
      <c r="K8" s="16">
        <f>SUMIFS('Export Worksheet'!$F:$F,'Export Worksheet'!$A:$A,Charges!$B8,'Export Worksheet'!$B:$B,Charges!K$4)</f>
        <v>2599702.11</v>
      </c>
      <c r="L8" s="16">
        <f>SUMIFS('Export Worksheet'!$F:$F,'Export Worksheet'!$A:$A,Charges!$B8,'Export Worksheet'!$B:$B,Charges!L$4)</f>
        <v>2461056.1</v>
      </c>
      <c r="M8" s="16">
        <f>SUMIFS('Export Worksheet'!$F:$F,'Export Worksheet'!$A:$A,Charges!$B8,'Export Worksheet'!$B:$B,Charges!M$4)</f>
        <v>2425974.5100000002</v>
      </c>
      <c r="N8" s="16">
        <f>SUMIFS('Export Worksheet'!$F:$F,'Export Worksheet'!$A:$A,Charges!$B8,'Export Worksheet'!$B:$B,Charges!N$4)</f>
        <v>2385000.34</v>
      </c>
    </row>
    <row r="9" spans="1:14">
      <c r="B9" s="4" t="s">
        <v>59</v>
      </c>
      <c r="C9" s="16">
        <f>SUMIFS('Export Worksheet'!$F:$F,'Export Worksheet'!$A:$A,Charges!$B9,'Export Worksheet'!$B:$B,Charges!C$4)</f>
        <v>1921546.78</v>
      </c>
      <c r="D9" s="16">
        <f>SUMIFS('Export Worksheet'!$F:$F,'Export Worksheet'!$A:$A,Charges!$B9,'Export Worksheet'!$B:$B,Charges!D$4)</f>
        <v>2122962.65</v>
      </c>
      <c r="E9" s="16">
        <f>SUMIFS('Export Worksheet'!$F:$F,'Export Worksheet'!$A:$A,Charges!$B9,'Export Worksheet'!$B:$B,Charges!E$4)</f>
        <v>2201535.38</v>
      </c>
      <c r="F9" s="16">
        <f>SUMIFS('Export Worksheet'!$F:$F,'Export Worksheet'!$A:$A,Charges!$B9,'Export Worksheet'!$B:$B,Charges!F$4)</f>
        <v>1934137.4300000002</v>
      </c>
      <c r="G9" s="16">
        <f>SUMIFS('Export Worksheet'!$F:$F,'Export Worksheet'!$A:$A,Charges!$B9,'Export Worksheet'!$B:$B,Charges!G$4)</f>
        <v>2135655.0599999996</v>
      </c>
      <c r="H9" s="16">
        <f>SUMIFS('Export Worksheet'!$F:$F,'Export Worksheet'!$A:$A,Charges!$B9,'Export Worksheet'!$B:$B,Charges!H$4)</f>
        <v>2171846.52</v>
      </c>
      <c r="I9" s="16">
        <f>SUMIFS('Export Worksheet'!$F:$F,'Export Worksheet'!$A:$A,Charges!$B9,'Export Worksheet'!$B:$B,Charges!I$4)</f>
        <v>2128967.56</v>
      </c>
      <c r="J9" s="16">
        <f>SUMIFS('Export Worksheet'!$F:$F,'Export Worksheet'!$A:$A,Charges!$B9,'Export Worksheet'!$B:$B,Charges!J$4)</f>
        <v>2095639.11</v>
      </c>
      <c r="K9" s="16">
        <f>SUMIFS('Export Worksheet'!$F:$F,'Export Worksheet'!$A:$A,Charges!$B9,'Export Worksheet'!$B:$B,Charges!K$4)</f>
        <v>1936879.4300000002</v>
      </c>
      <c r="L9" s="16">
        <f>SUMIFS('Export Worksheet'!$F:$F,'Export Worksheet'!$A:$A,Charges!$B9,'Export Worksheet'!$B:$B,Charges!L$4)</f>
        <v>1871646.01</v>
      </c>
      <c r="M9" s="16">
        <f>SUMIFS('Export Worksheet'!$F:$F,'Export Worksheet'!$A:$A,Charges!$B9,'Export Worksheet'!$B:$B,Charges!M$4)</f>
        <v>2095081.0300000003</v>
      </c>
      <c r="N9" s="16">
        <f>SUMIFS('Export Worksheet'!$F:$F,'Export Worksheet'!$A:$A,Charges!$B9,'Export Worksheet'!$B:$B,Charges!N$4)</f>
        <v>2093511.8</v>
      </c>
    </row>
    <row r="10" spans="1:14">
      <c r="B10" s="4" t="s">
        <v>60</v>
      </c>
      <c r="C10" s="16">
        <f>SUMIFS('Export Worksheet'!$F:$F,'Export Worksheet'!$A:$A,Charges!$B10,'Export Worksheet'!$B:$B,Charges!C$4)</f>
        <v>1131069.56</v>
      </c>
      <c r="D10" s="16">
        <f>SUMIFS('Export Worksheet'!$F:$F,'Export Worksheet'!$A:$A,Charges!$B10,'Export Worksheet'!$B:$B,Charges!D$4)</f>
        <v>1357732.91</v>
      </c>
      <c r="E10" s="16">
        <f>SUMIFS('Export Worksheet'!$F:$F,'Export Worksheet'!$A:$A,Charges!$B10,'Export Worksheet'!$B:$B,Charges!E$4)</f>
        <v>1401658.24</v>
      </c>
      <c r="F10" s="16">
        <f>SUMIFS('Export Worksheet'!$F:$F,'Export Worksheet'!$A:$A,Charges!$B10,'Export Worksheet'!$B:$B,Charges!F$4)</f>
        <v>1075381.94</v>
      </c>
      <c r="G10" s="16">
        <f>SUMIFS('Export Worksheet'!$F:$F,'Export Worksheet'!$A:$A,Charges!$B10,'Export Worksheet'!$B:$B,Charges!G$4)</f>
        <v>1360284.68</v>
      </c>
      <c r="H10" s="16">
        <f>SUMIFS('Export Worksheet'!$F:$F,'Export Worksheet'!$A:$A,Charges!$B10,'Export Worksheet'!$B:$B,Charges!H$4)</f>
        <v>1256888.21</v>
      </c>
      <c r="I10" s="16">
        <f>SUMIFS('Export Worksheet'!$F:$F,'Export Worksheet'!$A:$A,Charges!$B10,'Export Worksheet'!$B:$B,Charges!I$4)</f>
        <v>1265320.3599999999</v>
      </c>
      <c r="J10" s="16">
        <f>SUMIFS('Export Worksheet'!$F:$F,'Export Worksheet'!$A:$A,Charges!$B10,'Export Worksheet'!$B:$B,Charges!J$4)</f>
        <v>1295747.3699999999</v>
      </c>
      <c r="K10" s="16">
        <f>SUMIFS('Export Worksheet'!$F:$F,'Export Worksheet'!$A:$A,Charges!$B10,'Export Worksheet'!$B:$B,Charges!K$4)</f>
        <v>1018601.1200000001</v>
      </c>
      <c r="L10" s="16">
        <f>SUMIFS('Export Worksheet'!$F:$F,'Export Worksheet'!$A:$A,Charges!$B10,'Export Worksheet'!$B:$B,Charges!L$4)</f>
        <v>994295.67999999993</v>
      </c>
      <c r="M10" s="16">
        <f>SUMIFS('Export Worksheet'!$F:$F,'Export Worksheet'!$A:$A,Charges!$B10,'Export Worksheet'!$B:$B,Charges!M$4)</f>
        <v>1203769.52</v>
      </c>
      <c r="N10" s="16">
        <f>SUMIFS('Export Worksheet'!$F:$F,'Export Worksheet'!$A:$A,Charges!$B10,'Export Worksheet'!$B:$B,Charges!N$4)</f>
        <v>1266263.19</v>
      </c>
    </row>
    <row r="11" spans="1:14">
      <c r="B11" s="4" t="s">
        <v>52</v>
      </c>
      <c r="C11" s="16">
        <f>SUMIFS('Export Worksheet'!$F:$F,'Export Worksheet'!$A:$A,Charges!$B11,'Export Worksheet'!$B:$B,Charges!C$4)</f>
        <v>641559.91999999993</v>
      </c>
      <c r="D11" s="16">
        <f>SUMIFS('Export Worksheet'!$F:$F,'Export Worksheet'!$A:$A,Charges!$B11,'Export Worksheet'!$B:$B,Charges!D$4)</f>
        <v>798930.86999999988</v>
      </c>
      <c r="E11" s="16">
        <f>SUMIFS('Export Worksheet'!$F:$F,'Export Worksheet'!$A:$A,Charges!$B11,'Export Worksheet'!$B:$B,Charges!E$4)</f>
        <v>823874.89999999991</v>
      </c>
      <c r="F11" s="16">
        <f>SUMIFS('Export Worksheet'!$F:$F,'Export Worksheet'!$A:$A,Charges!$B11,'Export Worksheet'!$B:$B,Charges!F$4)</f>
        <v>597843.32000000007</v>
      </c>
      <c r="G11" s="16">
        <f>SUMIFS('Export Worksheet'!$F:$F,'Export Worksheet'!$A:$A,Charges!$B11,'Export Worksheet'!$B:$B,Charges!G$4)</f>
        <v>790534.80999999994</v>
      </c>
      <c r="H11" s="16">
        <f>SUMIFS('Export Worksheet'!$F:$F,'Export Worksheet'!$A:$A,Charges!$B11,'Export Worksheet'!$B:$B,Charges!H$4)</f>
        <v>697737.29999999993</v>
      </c>
      <c r="I11" s="16">
        <f>SUMIFS('Export Worksheet'!$F:$F,'Export Worksheet'!$A:$A,Charges!$B11,'Export Worksheet'!$B:$B,Charges!I$4)</f>
        <v>696486.62</v>
      </c>
      <c r="J11" s="16">
        <f>SUMIFS('Export Worksheet'!$F:$F,'Export Worksheet'!$A:$A,Charges!$B11,'Export Worksheet'!$B:$B,Charges!J$4)</f>
        <v>742563.98</v>
      </c>
      <c r="K11" s="16">
        <f>SUMIFS('Export Worksheet'!$F:$F,'Export Worksheet'!$A:$A,Charges!$B11,'Export Worksheet'!$B:$B,Charges!K$4)</f>
        <v>541151.09000000008</v>
      </c>
      <c r="L11" s="16">
        <f>SUMIFS('Export Worksheet'!$F:$F,'Export Worksheet'!$A:$A,Charges!$B11,'Export Worksheet'!$B:$B,Charges!L$4)</f>
        <v>522460.88</v>
      </c>
      <c r="M11" s="16">
        <f>SUMIFS('Export Worksheet'!$F:$F,'Export Worksheet'!$A:$A,Charges!$B11,'Export Worksheet'!$B:$B,Charges!M$4)</f>
        <v>648084.35</v>
      </c>
      <c r="N11" s="16">
        <f>SUMIFS('Export Worksheet'!$F:$F,'Export Worksheet'!$A:$A,Charges!$B11,'Export Worksheet'!$B:$B,Charges!N$4)</f>
        <v>711909.27</v>
      </c>
    </row>
    <row r="12" spans="1:14">
      <c r="B12" s="4" t="s">
        <v>53</v>
      </c>
      <c r="C12" s="16">
        <f>SUMIFS('Export Worksheet'!$F:$F,'Export Worksheet'!$A:$A,Charges!$B12,'Export Worksheet'!$B:$B,Charges!C$4)</f>
        <v>386234.41</v>
      </c>
      <c r="D12" s="16">
        <f>SUMIFS('Export Worksheet'!$F:$F,'Export Worksheet'!$A:$A,Charges!$B12,'Export Worksheet'!$B:$B,Charges!D$4)</f>
        <v>481001.64999999997</v>
      </c>
      <c r="E12" s="16">
        <f>SUMIFS('Export Worksheet'!$F:$F,'Export Worksheet'!$A:$A,Charges!$B12,'Export Worksheet'!$B:$B,Charges!E$4)</f>
        <v>497748.12000000005</v>
      </c>
      <c r="F12" s="16">
        <f>SUMIFS('Export Worksheet'!$F:$F,'Export Worksheet'!$A:$A,Charges!$B12,'Export Worksheet'!$B:$B,Charges!F$4)</f>
        <v>354473.36</v>
      </c>
      <c r="G12" s="16">
        <f>SUMIFS('Export Worksheet'!$F:$F,'Export Worksheet'!$A:$A,Charges!$B12,'Export Worksheet'!$B:$B,Charges!G$4)</f>
        <v>463313.17000000004</v>
      </c>
      <c r="H12" s="16">
        <f>SUMIFS('Export Worksheet'!$F:$F,'Export Worksheet'!$A:$A,Charges!$B12,'Export Worksheet'!$B:$B,Charges!H$4)</f>
        <v>393655.13</v>
      </c>
      <c r="I12" s="16">
        <f>SUMIFS('Export Worksheet'!$F:$F,'Export Worksheet'!$A:$A,Charges!$B12,'Export Worksheet'!$B:$B,Charges!I$4)</f>
        <v>404175.25999999995</v>
      </c>
      <c r="J12" s="16">
        <f>SUMIFS('Export Worksheet'!$F:$F,'Export Worksheet'!$A:$A,Charges!$B12,'Export Worksheet'!$B:$B,Charges!J$4)</f>
        <v>443800.2</v>
      </c>
      <c r="K12" s="16">
        <f>SUMIFS('Export Worksheet'!$F:$F,'Export Worksheet'!$A:$A,Charges!$B12,'Export Worksheet'!$B:$B,Charges!K$4)</f>
        <v>320005.89</v>
      </c>
      <c r="L12" s="16">
        <f>SUMIFS('Export Worksheet'!$F:$F,'Export Worksheet'!$A:$A,Charges!$B12,'Export Worksheet'!$B:$B,Charges!L$4)</f>
        <v>301234.63</v>
      </c>
      <c r="M12" s="16">
        <f>SUMIFS('Export Worksheet'!$F:$F,'Export Worksheet'!$A:$A,Charges!$B12,'Export Worksheet'!$B:$B,Charges!M$4)</f>
        <v>366936.26</v>
      </c>
      <c r="N12" s="16">
        <f>SUMIFS('Export Worksheet'!$F:$F,'Export Worksheet'!$A:$A,Charges!$B12,'Export Worksheet'!$B:$B,Charges!N$4)</f>
        <v>409770.69</v>
      </c>
    </row>
    <row r="13" spans="1:14">
      <c r="B13" s="4" t="s">
        <v>54</v>
      </c>
      <c r="C13" s="16">
        <f>SUMIFS('Export Worksheet'!$F:$F,'Export Worksheet'!$A:$A,Charges!$B13,'Export Worksheet'!$B:$B,Charges!C$4)</f>
        <v>240288.09</v>
      </c>
      <c r="D13" s="16">
        <f>SUMIFS('Export Worksheet'!$F:$F,'Export Worksheet'!$A:$A,Charges!$B13,'Export Worksheet'!$B:$B,Charges!D$4)</f>
        <v>313295.62</v>
      </c>
      <c r="E13" s="16">
        <f>SUMIFS('Export Worksheet'!$F:$F,'Export Worksheet'!$A:$A,Charges!$B13,'Export Worksheet'!$B:$B,Charges!E$4)</f>
        <v>322558.18</v>
      </c>
      <c r="F13" s="16">
        <f>SUMIFS('Export Worksheet'!$F:$F,'Export Worksheet'!$A:$A,Charges!$B13,'Export Worksheet'!$B:$B,Charges!F$4)</f>
        <v>222336.18</v>
      </c>
      <c r="G13" s="16">
        <f>SUMIFS('Export Worksheet'!$F:$F,'Export Worksheet'!$A:$A,Charges!$B13,'Export Worksheet'!$B:$B,Charges!G$4)</f>
        <v>298985.88</v>
      </c>
      <c r="H13" s="16">
        <f>SUMIFS('Export Worksheet'!$F:$F,'Export Worksheet'!$A:$A,Charges!$B13,'Export Worksheet'!$B:$B,Charges!H$4)</f>
        <v>256279.93</v>
      </c>
      <c r="I13" s="16">
        <f>SUMIFS('Export Worksheet'!$F:$F,'Export Worksheet'!$A:$A,Charges!$B13,'Export Worksheet'!$B:$B,Charges!I$4)</f>
        <v>265103.43</v>
      </c>
      <c r="J13" s="16">
        <f>SUMIFS('Export Worksheet'!$F:$F,'Export Worksheet'!$A:$A,Charges!$B13,'Export Worksheet'!$B:$B,Charges!J$4)</f>
        <v>292760.27999999997</v>
      </c>
      <c r="K13" s="16">
        <f>SUMIFS('Export Worksheet'!$F:$F,'Export Worksheet'!$A:$A,Charges!$B13,'Export Worksheet'!$B:$B,Charges!K$4)</f>
        <v>204996.5</v>
      </c>
      <c r="L13" s="16">
        <f>SUMIFS('Export Worksheet'!$F:$F,'Export Worksheet'!$A:$A,Charges!$B13,'Export Worksheet'!$B:$B,Charges!L$4)</f>
        <v>186610.16</v>
      </c>
      <c r="M13" s="16">
        <f>SUMIFS('Export Worksheet'!$F:$F,'Export Worksheet'!$A:$A,Charges!$B13,'Export Worksheet'!$B:$B,Charges!M$4)</f>
        <v>231914.5</v>
      </c>
      <c r="N13" s="16">
        <f>SUMIFS('Export Worksheet'!$F:$F,'Export Worksheet'!$A:$A,Charges!$B13,'Export Worksheet'!$B:$B,Charges!N$4)</f>
        <v>262679.91000000003</v>
      </c>
    </row>
    <row r="14" spans="1:14">
      <c r="B14" s="4" t="s">
        <v>55</v>
      </c>
      <c r="C14" s="16">
        <f>SUMIFS('Export Worksheet'!$F:$F,'Export Worksheet'!$A:$A,Charges!$B14,'Export Worksheet'!$B:$B,Charges!C$4)</f>
        <v>153663</v>
      </c>
      <c r="D14" s="16">
        <f>SUMIFS('Export Worksheet'!$F:$F,'Export Worksheet'!$A:$A,Charges!$B14,'Export Worksheet'!$B:$B,Charges!D$4)</f>
        <v>207618.28</v>
      </c>
      <c r="E14" s="16">
        <f>SUMIFS('Export Worksheet'!$F:$F,'Export Worksheet'!$A:$A,Charges!$B14,'Export Worksheet'!$B:$B,Charges!E$4)</f>
        <v>214847.23</v>
      </c>
      <c r="F14" s="16">
        <f>SUMIFS('Export Worksheet'!$F:$F,'Export Worksheet'!$A:$A,Charges!$B14,'Export Worksheet'!$B:$B,Charges!F$4)</f>
        <v>146308.21</v>
      </c>
      <c r="G14" s="16">
        <f>SUMIFS('Export Worksheet'!$F:$F,'Export Worksheet'!$A:$A,Charges!$B14,'Export Worksheet'!$B:$B,Charges!G$4)</f>
        <v>199311.29</v>
      </c>
      <c r="H14" s="16">
        <f>SUMIFS('Export Worksheet'!$F:$F,'Export Worksheet'!$A:$A,Charges!$B14,'Export Worksheet'!$B:$B,Charges!H$4)</f>
        <v>165466.62</v>
      </c>
      <c r="I14" s="16">
        <f>SUMIFS('Export Worksheet'!$F:$F,'Export Worksheet'!$A:$A,Charges!$B14,'Export Worksheet'!$B:$B,Charges!I$4)</f>
        <v>173564.99</v>
      </c>
      <c r="J14" s="16">
        <f>SUMIFS('Export Worksheet'!$F:$F,'Export Worksheet'!$A:$A,Charges!$B14,'Export Worksheet'!$B:$B,Charges!J$4)</f>
        <v>193939.57</v>
      </c>
      <c r="K14" s="16">
        <f>SUMIFS('Export Worksheet'!$F:$F,'Export Worksheet'!$A:$A,Charges!$B14,'Export Worksheet'!$B:$B,Charges!K$4)</f>
        <v>145123.33000000002</v>
      </c>
      <c r="L14" s="16">
        <f>SUMIFS('Export Worksheet'!$F:$F,'Export Worksheet'!$A:$A,Charges!$B14,'Export Worksheet'!$B:$B,Charges!L$4)</f>
        <v>126885.83</v>
      </c>
      <c r="M14" s="16">
        <f>SUMIFS('Export Worksheet'!$F:$F,'Export Worksheet'!$A:$A,Charges!$B14,'Export Worksheet'!$B:$B,Charges!M$4)</f>
        <v>146281.91</v>
      </c>
      <c r="N14" s="16">
        <f>SUMIFS('Export Worksheet'!$F:$F,'Export Worksheet'!$A:$A,Charges!$B14,'Export Worksheet'!$B:$B,Charges!N$4)</f>
        <v>168014.94999999998</v>
      </c>
    </row>
    <row r="15" spans="1:14">
      <c r="B15" s="4" t="s">
        <v>56</v>
      </c>
      <c r="C15" s="16">
        <f>SUMIFS('Export Worksheet'!$F:$F,'Export Worksheet'!$A:$A,Charges!$B15,'Export Worksheet'!$B:$B,Charges!C$4)</f>
        <v>113485.79999999999</v>
      </c>
      <c r="D15" s="16">
        <f>SUMIFS('Export Worksheet'!$F:$F,'Export Worksheet'!$A:$A,Charges!$B15,'Export Worksheet'!$B:$B,Charges!D$4)</f>
        <v>144004.69</v>
      </c>
      <c r="E15" s="16">
        <f>SUMIFS('Export Worksheet'!$F:$F,'Export Worksheet'!$A:$A,Charges!$B15,'Export Worksheet'!$B:$B,Charges!E$4)</f>
        <v>146611.01</v>
      </c>
      <c r="F15" s="16">
        <f>SUMIFS('Export Worksheet'!$F:$F,'Export Worksheet'!$A:$A,Charges!$B15,'Export Worksheet'!$B:$B,Charges!F$4)</f>
        <v>105844.03</v>
      </c>
      <c r="G15" s="16">
        <f>SUMIFS('Export Worksheet'!$F:$F,'Export Worksheet'!$A:$A,Charges!$B15,'Export Worksheet'!$B:$B,Charges!G$4)</f>
        <v>140338.35999999999</v>
      </c>
      <c r="H15" s="16">
        <f>SUMIFS('Export Worksheet'!$F:$F,'Export Worksheet'!$A:$A,Charges!$B15,'Export Worksheet'!$B:$B,Charges!H$4)</f>
        <v>121359.73999999999</v>
      </c>
      <c r="I15" s="16">
        <f>SUMIFS('Export Worksheet'!$F:$F,'Export Worksheet'!$A:$A,Charges!$B15,'Export Worksheet'!$B:$B,Charges!I$4)</f>
        <v>122964.79000000001</v>
      </c>
      <c r="J15" s="16">
        <f>SUMIFS('Export Worksheet'!$F:$F,'Export Worksheet'!$A:$A,Charges!$B15,'Export Worksheet'!$B:$B,Charges!J$4)</f>
        <v>136196.82</v>
      </c>
      <c r="K15" s="16">
        <f>SUMIFS('Export Worksheet'!$F:$F,'Export Worksheet'!$A:$A,Charges!$B15,'Export Worksheet'!$B:$B,Charges!K$4)</f>
        <v>102022.41</v>
      </c>
      <c r="L15" s="16">
        <f>SUMIFS('Export Worksheet'!$F:$F,'Export Worksheet'!$A:$A,Charges!$B15,'Export Worksheet'!$B:$B,Charges!L$4)</f>
        <v>87256.66</v>
      </c>
      <c r="M15" s="16">
        <f>SUMIFS('Export Worksheet'!$F:$F,'Export Worksheet'!$A:$A,Charges!$B15,'Export Worksheet'!$B:$B,Charges!M$4)</f>
        <v>101474.34</v>
      </c>
      <c r="N15" s="16">
        <f>SUMIFS('Export Worksheet'!$F:$F,'Export Worksheet'!$A:$A,Charges!$B15,'Export Worksheet'!$B:$B,Charges!N$4)</f>
        <v>110066.13</v>
      </c>
    </row>
    <row r="16" spans="1:14">
      <c r="B16" s="4" t="s">
        <v>57</v>
      </c>
      <c r="C16" s="16">
        <f>SUMIFS('Export Worksheet'!$F:$F,'Export Worksheet'!$A:$A,Charges!$B16,'Export Worksheet'!$B:$B,Charges!C$4)</f>
        <v>84235.72</v>
      </c>
      <c r="D16" s="16">
        <f>SUMIFS('Export Worksheet'!$F:$F,'Export Worksheet'!$A:$A,Charges!$B16,'Export Worksheet'!$B:$B,Charges!D$4)</f>
        <v>108187.9</v>
      </c>
      <c r="E16" s="16">
        <f>SUMIFS('Export Worksheet'!$F:$F,'Export Worksheet'!$A:$A,Charges!$B16,'Export Worksheet'!$B:$B,Charges!E$4)</f>
        <v>108311.81999999998</v>
      </c>
      <c r="F16" s="16">
        <f>SUMIFS('Export Worksheet'!$F:$F,'Export Worksheet'!$A:$A,Charges!$B16,'Export Worksheet'!$B:$B,Charges!F$4)</f>
        <v>83984.709999999992</v>
      </c>
      <c r="G16" s="16">
        <f>SUMIFS('Export Worksheet'!$F:$F,'Export Worksheet'!$A:$A,Charges!$B16,'Export Worksheet'!$B:$B,Charges!G$4)</f>
        <v>100888.64</v>
      </c>
      <c r="H16" s="16">
        <f>SUMIFS('Export Worksheet'!$F:$F,'Export Worksheet'!$A:$A,Charges!$B16,'Export Worksheet'!$B:$B,Charges!H$4)</f>
        <v>85611.27</v>
      </c>
      <c r="I16" s="16">
        <f>SUMIFS('Export Worksheet'!$F:$F,'Export Worksheet'!$A:$A,Charges!$B16,'Export Worksheet'!$B:$B,Charges!I$4)</f>
        <v>100479.95999999999</v>
      </c>
      <c r="J16" s="16">
        <f>SUMIFS('Export Worksheet'!$F:$F,'Export Worksheet'!$A:$A,Charges!$B16,'Export Worksheet'!$B:$B,Charges!J$4)</f>
        <v>107182.13999999998</v>
      </c>
      <c r="K16" s="16">
        <f>SUMIFS('Export Worksheet'!$F:$F,'Export Worksheet'!$A:$A,Charges!$B16,'Export Worksheet'!$B:$B,Charges!K$4)</f>
        <v>83756.44</v>
      </c>
      <c r="L16" s="16">
        <f>SUMIFS('Export Worksheet'!$F:$F,'Export Worksheet'!$A:$A,Charges!$B16,'Export Worksheet'!$B:$B,Charges!L$4)</f>
        <v>68046.37</v>
      </c>
      <c r="M16" s="16">
        <f>SUMIFS('Export Worksheet'!$F:$F,'Export Worksheet'!$A:$A,Charges!$B16,'Export Worksheet'!$B:$B,Charges!M$4)</f>
        <v>78895.78</v>
      </c>
      <c r="N16" s="16">
        <f>SUMIFS('Export Worksheet'!$F:$F,'Export Worksheet'!$A:$A,Charges!$B16,'Export Worksheet'!$B:$B,Charges!N$4)</f>
        <v>88889.139999999985</v>
      </c>
    </row>
    <row r="17" spans="2:15">
      <c r="B17" s="4" t="s">
        <v>6</v>
      </c>
      <c r="C17" s="16">
        <f>SUMIFS('Export Worksheet'!$F:$F,'Export Worksheet'!$A:$A,Charges!$B17,'Export Worksheet'!$B:$B,Charges!C$4)</f>
        <v>1291597.23</v>
      </c>
      <c r="D17" s="16">
        <f>SUMIFS('Export Worksheet'!$F:$F,'Export Worksheet'!$A:$A,Charges!$B17,'Export Worksheet'!$B:$B,Charges!D$4)</f>
        <v>1562568.85</v>
      </c>
      <c r="E17" s="16">
        <f>SUMIFS('Export Worksheet'!$F:$F,'Export Worksheet'!$A:$A,Charges!$B17,'Export Worksheet'!$B:$B,Charges!E$4)</f>
        <v>1601856.28</v>
      </c>
      <c r="F17" s="16">
        <f>SUMIFS('Export Worksheet'!$F:$F,'Export Worksheet'!$A:$A,Charges!$B17,'Export Worksheet'!$B:$B,Charges!F$4)</f>
        <v>1337189.75</v>
      </c>
      <c r="G17" s="16">
        <f>SUMIFS('Export Worksheet'!$F:$F,'Export Worksheet'!$A:$A,Charges!$B17,'Export Worksheet'!$B:$B,Charges!G$4)</f>
        <v>1466674.71</v>
      </c>
      <c r="H17" s="16">
        <f>SUMIFS('Export Worksheet'!$F:$F,'Export Worksheet'!$A:$A,Charges!$B17,'Export Worksheet'!$B:$B,Charges!H$4)</f>
        <v>1515879.85</v>
      </c>
      <c r="I17" s="16">
        <f>SUMIFS('Export Worksheet'!$F:$F,'Export Worksheet'!$A:$A,Charges!$B17,'Export Worksheet'!$B:$B,Charges!I$4)</f>
        <v>1557421.48</v>
      </c>
      <c r="J17" s="16">
        <f>SUMIFS('Export Worksheet'!$F:$F,'Export Worksheet'!$A:$A,Charges!$B17,'Export Worksheet'!$B:$B,Charges!J$4)</f>
        <v>1834351.3900000001</v>
      </c>
      <c r="K17" s="16">
        <f>SUMIFS('Export Worksheet'!$F:$F,'Export Worksheet'!$A:$A,Charges!$B17,'Export Worksheet'!$B:$B,Charges!K$4)</f>
        <v>1732579.4100000001</v>
      </c>
      <c r="L17" s="16">
        <f>SUMIFS('Export Worksheet'!$F:$F,'Export Worksheet'!$A:$A,Charges!$B17,'Export Worksheet'!$B:$B,Charges!L$4)</f>
        <v>1438949.47</v>
      </c>
      <c r="M17" s="16">
        <f>SUMIFS('Export Worksheet'!$F:$F,'Export Worksheet'!$A:$A,Charges!$B17,'Export Worksheet'!$B:$B,Charges!M$4)</f>
        <v>1546543.77</v>
      </c>
      <c r="N17" s="16">
        <f>SUMIFS('Export Worksheet'!$F:$F,'Export Worksheet'!$A:$A,Charges!$B17,'Export Worksheet'!$B:$B,Charges!N$4)</f>
        <v>1520042.04</v>
      </c>
    </row>
    <row r="18" spans="2:15" s="2" customFormat="1" ht="3.75" customHeight="1">
      <c r="B18" s="5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</row>
    <row r="19" spans="2:15" s="11" customFormat="1">
      <c r="B19" s="10"/>
      <c r="C19" s="18">
        <f>SUM(C5:C17)</f>
        <v>9132522.5199999996</v>
      </c>
      <c r="D19" s="18">
        <f t="shared" ref="D19:N19" si="0">SUM(D5:D17)</f>
        <v>10162130.420000002</v>
      </c>
      <c r="E19" s="18">
        <f t="shared" si="0"/>
        <v>10367474.839999998</v>
      </c>
      <c r="F19" s="18">
        <f t="shared" si="0"/>
        <v>9129885.5500000007</v>
      </c>
      <c r="G19" s="18">
        <f t="shared" si="0"/>
        <v>9804357.3499999978</v>
      </c>
      <c r="H19" s="18">
        <f t="shared" si="0"/>
        <v>10075889.669999998</v>
      </c>
      <c r="I19" s="18">
        <f t="shared" si="0"/>
        <v>9887249.2499999981</v>
      </c>
      <c r="J19" s="18">
        <f t="shared" si="0"/>
        <v>10031957.99</v>
      </c>
      <c r="K19" s="18">
        <f t="shared" si="0"/>
        <v>9642751.8000000007</v>
      </c>
      <c r="L19" s="18">
        <f t="shared" si="0"/>
        <v>8951990.9299999997</v>
      </c>
      <c r="M19" s="18">
        <f t="shared" si="0"/>
        <v>9563412.3000000007</v>
      </c>
      <c r="N19" s="18">
        <f t="shared" si="0"/>
        <v>9685428.7100000009</v>
      </c>
      <c r="O19" s="18">
        <f>SUM(C19:N19)</f>
        <v>116435051.32999998</v>
      </c>
    </row>
    <row r="20" spans="2:15" s="11" customFormat="1">
      <c r="B20" s="10" t="s">
        <v>414</v>
      </c>
      <c r="C20" s="18">
        <f>SUM(C6:C17)</f>
        <v>9179392.4900000002</v>
      </c>
      <c r="D20" s="18">
        <f t="shared" ref="D20:M20" si="1">SUM(D6:D17)</f>
        <v>10232735.279999999</v>
      </c>
      <c r="E20" s="18">
        <f t="shared" si="1"/>
        <v>10430000.669999998</v>
      </c>
      <c r="F20" s="18">
        <f t="shared" si="1"/>
        <v>9230800.0300000012</v>
      </c>
      <c r="G20" s="18">
        <f t="shared" si="1"/>
        <v>9886746.5300000012</v>
      </c>
      <c r="H20" s="18">
        <f t="shared" si="1"/>
        <v>10160314.629999999</v>
      </c>
      <c r="I20" s="18">
        <f t="shared" si="1"/>
        <v>9956652.7300000004</v>
      </c>
      <c r="J20" s="18">
        <f t="shared" si="1"/>
        <v>10124445.48</v>
      </c>
      <c r="K20" s="18">
        <f t="shared" si="1"/>
        <v>9756723.2199999988</v>
      </c>
      <c r="L20" s="18">
        <f t="shared" si="1"/>
        <v>9068670.5800000001</v>
      </c>
      <c r="M20" s="18">
        <f t="shared" si="1"/>
        <v>9750647.8300000001</v>
      </c>
      <c r="N20" s="18">
        <f>SUM(N6:N17)</f>
        <v>9904008.1900000013</v>
      </c>
      <c r="O20" s="18">
        <f>SUM(C20:N20)</f>
        <v>117681137.66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18595"/>
  <sheetViews>
    <sheetView workbookViewId="0">
      <pane ySplit="1" topLeftCell="A2" activePane="bottomLeft" state="frozen"/>
      <selection pane="bottomLeft" activeCell="J21" sqref="J21"/>
    </sheetView>
  </sheetViews>
  <sheetFormatPr defaultRowHeight="14.4"/>
  <cols>
    <col min="2" max="2" width="11.88671875" customWidth="1"/>
    <col min="3" max="3" width="11" bestFit="1" customWidth="1"/>
    <col min="11" max="11" width="40.5546875" customWidth="1"/>
    <col min="12" max="13" width="10.109375" bestFit="1" customWidth="1"/>
  </cols>
  <sheetData>
    <row r="1" spans="1:13">
      <c r="A1" t="s">
        <v>2</v>
      </c>
      <c r="B1" t="s">
        <v>401</v>
      </c>
      <c r="C1" t="s">
        <v>400</v>
      </c>
      <c r="D1" t="s">
        <v>399</v>
      </c>
      <c r="E1" t="s">
        <v>398</v>
      </c>
      <c r="F1" t="s">
        <v>397</v>
      </c>
      <c r="G1" t="s">
        <v>396</v>
      </c>
      <c r="H1" t="s">
        <v>395</v>
      </c>
      <c r="I1" t="s">
        <v>394</v>
      </c>
    </row>
    <row r="2" spans="1:13">
      <c r="A2" t="s">
        <v>102</v>
      </c>
      <c r="B2" t="s">
        <v>357</v>
      </c>
      <c r="C2" s="1">
        <v>104767264</v>
      </c>
      <c r="D2" s="1">
        <v>2</v>
      </c>
      <c r="E2" s="1">
        <v>0</v>
      </c>
      <c r="F2" s="1">
        <v>7</v>
      </c>
      <c r="G2" s="7" t="str">
        <f>IF(E2&lt;0,"0-",IF(E2=0,"0",IF(E2&lt;3.01,"0+ to 3",IF(E2&lt;6.01,"3+ to 6",IF(E2&lt;9.01,"6+ to 9",IF(E2&lt;12.01,"9+ to 12",IF(E2&lt;15.01,"12+ to 15",IF(E2&lt;18.01,"15+ to 18",IF(E2&lt;21.01,"18+ to 21",IF(E2&lt;24.01,"21+ to 24",IF(E2&lt;27.01,"24+ to 27",IF(E2&lt;30.01,"27+ to 30","30+"))))))))))))</f>
        <v>0</v>
      </c>
      <c r="H2" s="7" t="str">
        <f>IF(F2&lt;0,"0-",IF(F2=0,"0",IF(F2&lt;3.01,"0+ to 3",IF(F2&lt;6.01,"3+ to 6",IF(F2&lt;9.01,"6+ to 9",IF(F2&lt;12.01,"9+ to 12",IF(F2&lt;15.01,"12+ to 15",IF(F2&lt;18.01,"15+ to 18",IF(F2&lt;21.01,"18+ to 21",IF(F2&lt;24.01,"21+ to 24",IF(F2&lt;27.01,"24+ to 27",IF(F2&lt;30.01,"27+ to 30","30+"))))))))))))</f>
        <v>6+ to 9</v>
      </c>
      <c r="I2" t="str">
        <f>IF(G2&lt;&gt;H2,"DIFF","")</f>
        <v>DIFF</v>
      </c>
      <c r="L2" t="s">
        <v>393</v>
      </c>
      <c r="M2" t="s">
        <v>392</v>
      </c>
    </row>
    <row r="3" spans="1:13">
      <c r="A3" t="s">
        <v>102</v>
      </c>
      <c r="B3" t="s">
        <v>357</v>
      </c>
      <c r="C3" s="1">
        <v>104775225</v>
      </c>
      <c r="D3" s="1">
        <v>2</v>
      </c>
      <c r="E3" s="1">
        <v>-5</v>
      </c>
      <c r="F3" s="1">
        <v>0</v>
      </c>
      <c r="G3" s="7" t="str">
        <f>IF(E3&lt;0,"0-",IF(E3=0,"0",IF(E3&lt;3.01,"0+ to 3",IF(E3&lt;6.01,"3+ to 6",IF(E3&lt;9.01,"6+ to 9",IF(E3&lt;12.01,"9+ to 12",IF(E3&lt;15.01,"12+ to 15",IF(E3&lt;18.01,"15+ to 18",IF(E3&lt;21.01,"18+ to 21",IF(E3&lt;24.01,"21+ to 24",IF(E3&lt;27.01,"24+ to 27",IF(E3&lt;30.01,"27+ to 30","30+"))))))))))))</f>
        <v>0-</v>
      </c>
      <c r="H3" s="7" t="str">
        <f>IF(F3&lt;0,"0-",IF(F3=0,"0",IF(F3&lt;3.01,"0+ to 3",IF(F3&lt;6.01,"3+ to 6",IF(F3&lt;9.01,"6+ to 9",IF(F3&lt;12.01,"9+ to 12",IF(F3&lt;15.01,"12+ to 15",IF(F3&lt;18.01,"15+ to 18",IF(F3&lt;21.01,"18+ to 21",IF(F3&lt;24.01,"21+ to 24",IF(F3&lt;27.01,"24+ to 27",IF(F3&lt;30.01,"27+ to 30","30+"))))))))))))</f>
        <v>0</v>
      </c>
      <c r="I3" t="str">
        <f>IF(G3&lt;&gt;H3,"DIFF","")</f>
        <v>DIFF</v>
      </c>
      <c r="K3" t="s">
        <v>391</v>
      </c>
      <c r="L3" s="2">
        <f>COUNTIFS(I:I,"DIFF",D:D,2)</f>
        <v>11305</v>
      </c>
      <c r="M3" s="2">
        <f>SUMIFS(D:D,I:I,"DIFF",D:D,2)</f>
        <v>22610</v>
      </c>
    </row>
    <row r="4" spans="1:13">
      <c r="A4" t="s">
        <v>102</v>
      </c>
      <c r="B4" t="s">
        <v>357</v>
      </c>
      <c r="C4" s="1">
        <v>104783345</v>
      </c>
      <c r="D4" s="1">
        <v>2</v>
      </c>
      <c r="E4" s="1">
        <v>-2</v>
      </c>
      <c r="F4" s="1">
        <v>0</v>
      </c>
      <c r="G4" s="7" t="str">
        <f>IF(E4&lt;0,"0-",IF(E4=0,"0",IF(E4&lt;3.01,"0+ to 3",IF(E4&lt;6.01,"3+ to 6",IF(E4&lt;9.01,"6+ to 9",IF(E4&lt;12.01,"9+ to 12",IF(E4&lt;15.01,"12+ to 15",IF(E4&lt;18.01,"15+ to 18",IF(E4&lt;21.01,"18+ to 21",IF(E4&lt;24.01,"21+ to 24",IF(E4&lt;27.01,"24+ to 27",IF(E4&lt;30.01,"27+ to 30","30+"))))))))))))</f>
        <v>0-</v>
      </c>
      <c r="H4" s="7" t="str">
        <f>IF(F4&lt;0,"0-",IF(F4=0,"0",IF(F4&lt;3.01,"0+ to 3",IF(F4&lt;6.01,"3+ to 6",IF(F4&lt;9.01,"6+ to 9",IF(F4&lt;12.01,"9+ to 12",IF(F4&lt;15.01,"12+ to 15",IF(F4&lt;18.01,"15+ to 18",IF(F4&lt;21.01,"18+ to 21",IF(F4&lt;24.01,"21+ to 24",IF(F4&lt;27.01,"24+ to 27",IF(F4&lt;30.01,"27+ to 30","30+"))))))))))))</f>
        <v>0</v>
      </c>
      <c r="I4" t="str">
        <f>IF(G4&lt;&gt;H4,"DIFF","")</f>
        <v>DIFF</v>
      </c>
      <c r="K4" t="s">
        <v>390</v>
      </c>
      <c r="L4" s="2">
        <f>COUNTIFS(I:I,"DIFF",D:D,2,G:G,"0-")</f>
        <v>9201</v>
      </c>
      <c r="M4" s="2">
        <f>SUMIFS(D:D,I:I,"DIFF",D:D,2,G:G,"0-")</f>
        <v>18402</v>
      </c>
    </row>
    <row r="5" spans="1:13">
      <c r="A5" t="s">
        <v>102</v>
      </c>
      <c r="B5" t="s">
        <v>356</v>
      </c>
      <c r="C5" s="1">
        <v>104832025</v>
      </c>
      <c r="D5" s="1">
        <v>2</v>
      </c>
      <c r="E5" s="1">
        <v>0</v>
      </c>
      <c r="F5" s="1">
        <v>11</v>
      </c>
      <c r="G5" s="7" t="str">
        <f>IF(E5&lt;0,"0-",IF(E5=0,"0",IF(E5&lt;3.01,"0+ to 3",IF(E5&lt;6.01,"3+ to 6",IF(E5&lt;9.01,"6+ to 9",IF(E5&lt;12.01,"9+ to 12",IF(E5&lt;15.01,"12+ to 15",IF(E5&lt;18.01,"15+ to 18",IF(E5&lt;21.01,"18+ to 21",IF(E5&lt;24.01,"21+ to 24",IF(E5&lt;27.01,"24+ to 27",IF(E5&lt;30.01,"27+ to 30","30+"))))))))))))</f>
        <v>0</v>
      </c>
      <c r="H5" s="7" t="str">
        <f>IF(F5&lt;0,"0-",IF(F5=0,"0",IF(F5&lt;3.01,"0+ to 3",IF(F5&lt;6.01,"3+ to 6",IF(F5&lt;9.01,"6+ to 9",IF(F5&lt;12.01,"9+ to 12",IF(F5&lt;15.01,"12+ to 15",IF(F5&lt;18.01,"15+ to 18",IF(F5&lt;21.01,"18+ to 21",IF(F5&lt;24.01,"21+ to 24",IF(F5&lt;27.01,"24+ to 27",IF(F5&lt;30.01,"27+ to 30","30+"))))))))))))</f>
        <v>9+ to 12</v>
      </c>
      <c r="I5" t="str">
        <f>IF(G5&lt;&gt;H5,"DIFF","")</f>
        <v>DIFF</v>
      </c>
      <c r="K5" t="s">
        <v>389</v>
      </c>
      <c r="L5" s="2">
        <f>COUNTIFS(I:I,"DIFF",D:D,2,G:G,"0")</f>
        <v>2084</v>
      </c>
      <c r="M5" s="2">
        <f>SUMIFS(D:D,I:I,"DIFF",D:D,2,G:G,"0")</f>
        <v>4168</v>
      </c>
    </row>
    <row r="6" spans="1:13">
      <c r="A6" t="s">
        <v>102</v>
      </c>
      <c r="B6" t="s">
        <v>355</v>
      </c>
      <c r="C6" s="1">
        <v>104866159</v>
      </c>
      <c r="D6" s="1">
        <v>2</v>
      </c>
      <c r="E6" s="1">
        <v>0</v>
      </c>
      <c r="F6" s="1">
        <v>6</v>
      </c>
      <c r="G6" s="7" t="str">
        <f>IF(E6&lt;0,"0-",IF(E6=0,"0",IF(E6&lt;3.01,"0+ to 3",IF(E6&lt;6.01,"3+ to 6",IF(E6&lt;9.01,"6+ to 9",IF(E6&lt;12.01,"9+ to 12",IF(E6&lt;15.01,"12+ to 15",IF(E6&lt;18.01,"15+ to 18",IF(E6&lt;21.01,"18+ to 21",IF(E6&lt;24.01,"21+ to 24",IF(E6&lt;27.01,"24+ to 27",IF(E6&lt;30.01,"27+ to 30","30+"))))))))))))</f>
        <v>0</v>
      </c>
      <c r="H6" s="7" t="str">
        <f>IF(F6&lt;0,"0-",IF(F6=0,"0",IF(F6&lt;3.01,"0+ to 3",IF(F6&lt;6.01,"3+ to 6",IF(F6&lt;9.01,"6+ to 9",IF(F6&lt;12.01,"9+ to 12",IF(F6&lt;15.01,"12+ to 15",IF(F6&lt;18.01,"15+ to 18",IF(F6&lt;21.01,"18+ to 21",IF(F6&lt;24.01,"21+ to 24",IF(F6&lt;27.01,"24+ to 27",IF(F6&lt;30.01,"27+ to 30","30+"))))))))))))</f>
        <v>3+ to 6</v>
      </c>
      <c r="I6" t="str">
        <f>IF(G6&lt;&gt;H6,"DIFF","")</f>
        <v>DIFF</v>
      </c>
      <c r="K6" t="s">
        <v>388</v>
      </c>
      <c r="L6" s="2">
        <f>L3-SUM(L4:L5)</f>
        <v>20</v>
      </c>
      <c r="M6" s="2">
        <f>M3-SUM(M4:M5)</f>
        <v>40</v>
      </c>
    </row>
    <row r="7" spans="1:13">
      <c r="A7" t="s">
        <v>102</v>
      </c>
      <c r="B7" t="s">
        <v>354</v>
      </c>
      <c r="C7" s="1">
        <v>104934600</v>
      </c>
      <c r="D7" s="1">
        <v>2</v>
      </c>
      <c r="E7" s="1">
        <v>-8</v>
      </c>
      <c r="F7" s="1">
        <v>8</v>
      </c>
      <c r="G7" s="7" t="str">
        <f>IF(E7&lt;0,"0-",IF(E7=0,"0",IF(E7&lt;3.01,"0+ to 3",IF(E7&lt;6.01,"3+ to 6",IF(E7&lt;9.01,"6+ to 9",IF(E7&lt;12.01,"9+ to 12",IF(E7&lt;15.01,"12+ to 15",IF(E7&lt;18.01,"15+ to 18",IF(E7&lt;21.01,"18+ to 21",IF(E7&lt;24.01,"21+ to 24",IF(E7&lt;27.01,"24+ to 27",IF(E7&lt;30.01,"27+ to 30","30+"))))))))))))</f>
        <v>0-</v>
      </c>
      <c r="H7" s="7" t="str">
        <f>IF(F7&lt;0,"0-",IF(F7=0,"0",IF(F7&lt;3.01,"0+ to 3",IF(F7&lt;6.01,"3+ to 6",IF(F7&lt;9.01,"6+ to 9",IF(F7&lt;12.01,"9+ to 12",IF(F7&lt;15.01,"12+ to 15",IF(F7&lt;18.01,"15+ to 18",IF(F7&lt;21.01,"18+ to 21",IF(F7&lt;24.01,"21+ to 24",IF(F7&lt;27.01,"24+ to 27",IF(F7&lt;30.01,"27+ to 30","30+"))))))))))))</f>
        <v>6+ to 9</v>
      </c>
      <c r="I7" t="str">
        <f>IF(G7&lt;&gt;H7,"DIFF","")</f>
        <v>DIFF</v>
      </c>
    </row>
    <row r="8" spans="1:13">
      <c r="A8" t="s">
        <v>103</v>
      </c>
      <c r="B8" t="s">
        <v>354</v>
      </c>
      <c r="C8" s="1">
        <v>104936164</v>
      </c>
      <c r="D8" s="1">
        <v>2</v>
      </c>
      <c r="E8" s="1">
        <v>-14</v>
      </c>
      <c r="F8" s="1">
        <v>14</v>
      </c>
      <c r="G8" s="7" t="str">
        <f>IF(E8&lt;0,"0-",IF(E8=0,"0",IF(E8&lt;3.01,"0+ to 3",IF(E8&lt;6.01,"3+ to 6",IF(E8&lt;9.01,"6+ to 9",IF(E8&lt;12.01,"9+ to 12",IF(E8&lt;15.01,"12+ to 15",IF(E8&lt;18.01,"15+ to 18",IF(E8&lt;21.01,"18+ to 21",IF(E8&lt;24.01,"21+ to 24",IF(E8&lt;27.01,"24+ to 27",IF(E8&lt;30.01,"27+ to 30","30+"))))))))))))</f>
        <v>0-</v>
      </c>
      <c r="H8" s="7" t="str">
        <f>IF(F8&lt;0,"0-",IF(F8=0,"0",IF(F8&lt;3.01,"0+ to 3",IF(F8&lt;6.01,"3+ to 6",IF(F8&lt;9.01,"6+ to 9",IF(F8&lt;12.01,"9+ to 12",IF(F8&lt;15.01,"12+ to 15",IF(F8&lt;18.01,"15+ to 18",IF(F8&lt;21.01,"18+ to 21",IF(F8&lt;24.01,"21+ to 24",IF(F8&lt;27.01,"24+ to 27",IF(F8&lt;30.01,"27+ to 30","30+"))))))))))))</f>
        <v>12+ to 15</v>
      </c>
      <c r="I8" t="str">
        <f>IF(G8&lt;&gt;H8,"DIFF","")</f>
        <v>DIFF</v>
      </c>
      <c r="K8" t="s">
        <v>387</v>
      </c>
      <c r="L8" s="2">
        <f>COUNTIFS(I:I,"DIFF",D:D,"&gt;"&amp;2)</f>
        <v>2958</v>
      </c>
      <c r="M8" s="2">
        <f>SUMIFS(D:D,I:I,"DIFF",D:D,"&gt;"&amp;2)</f>
        <v>15406</v>
      </c>
    </row>
    <row r="9" spans="1:13">
      <c r="A9" t="s">
        <v>102</v>
      </c>
      <c r="B9" t="s">
        <v>354</v>
      </c>
      <c r="C9" s="1">
        <v>104936606</v>
      </c>
      <c r="D9" s="1">
        <v>2</v>
      </c>
      <c r="E9" s="1">
        <v>-9</v>
      </c>
      <c r="F9" s="1">
        <v>11</v>
      </c>
      <c r="G9" s="7" t="str">
        <f>IF(E9&lt;0,"0-",IF(E9=0,"0",IF(E9&lt;3.01,"0+ to 3",IF(E9&lt;6.01,"3+ to 6",IF(E9&lt;9.01,"6+ to 9",IF(E9&lt;12.01,"9+ to 12",IF(E9&lt;15.01,"12+ to 15",IF(E9&lt;18.01,"15+ to 18",IF(E9&lt;21.01,"18+ to 21",IF(E9&lt;24.01,"21+ to 24",IF(E9&lt;27.01,"24+ to 27",IF(E9&lt;30.01,"27+ to 30","30+"))))))))))))</f>
        <v>0-</v>
      </c>
      <c r="H9" s="7" t="str">
        <f>IF(F9&lt;0,"0-",IF(F9=0,"0",IF(F9&lt;3.01,"0+ to 3",IF(F9&lt;6.01,"3+ to 6",IF(F9&lt;9.01,"6+ to 9",IF(F9&lt;12.01,"9+ to 12",IF(F9&lt;15.01,"12+ to 15",IF(F9&lt;18.01,"15+ to 18",IF(F9&lt;21.01,"18+ to 21",IF(F9&lt;24.01,"21+ to 24",IF(F9&lt;27.01,"24+ to 27",IF(F9&lt;30.01,"27+ to 30","30+"))))))))))))</f>
        <v>9+ to 12</v>
      </c>
      <c r="I9" t="str">
        <f>IF(G9&lt;&gt;H9,"DIFF","")</f>
        <v>DIFF</v>
      </c>
      <c r="K9" t="s">
        <v>386</v>
      </c>
      <c r="L9" s="2">
        <f>COUNTIFS(I:I,"DIFF",D:D,"&gt;"&amp;2,G:G,"0-")</f>
        <v>2731</v>
      </c>
      <c r="M9" s="2">
        <f>SUMIFS(D:D,I:I,"DIFF",D:D,"&gt;"&amp;2,G:G,"0-")</f>
        <v>14077</v>
      </c>
    </row>
    <row r="10" spans="1:13">
      <c r="A10" t="s">
        <v>102</v>
      </c>
      <c r="B10" t="s">
        <v>354</v>
      </c>
      <c r="C10" s="1">
        <v>104937548</v>
      </c>
      <c r="D10" s="1">
        <v>2</v>
      </c>
      <c r="E10" s="1">
        <v>0</v>
      </c>
      <c r="F10" s="1">
        <v>8</v>
      </c>
      <c r="G10" s="7" t="str">
        <f>IF(E10&lt;0,"0-",IF(E10=0,"0",IF(E10&lt;3.01,"0+ to 3",IF(E10&lt;6.01,"3+ to 6",IF(E10&lt;9.01,"6+ to 9",IF(E10&lt;12.01,"9+ to 12",IF(E10&lt;15.01,"12+ to 15",IF(E10&lt;18.01,"15+ to 18",IF(E10&lt;21.01,"18+ to 21",IF(E10&lt;24.01,"21+ to 24",IF(E10&lt;27.01,"24+ to 27",IF(E10&lt;30.01,"27+ to 30","30+"))))))))))))</f>
        <v>0</v>
      </c>
      <c r="H10" s="7" t="str">
        <f>IF(F10&lt;0,"0-",IF(F10=0,"0",IF(F10&lt;3.01,"0+ to 3",IF(F10&lt;6.01,"3+ to 6",IF(F10&lt;9.01,"6+ to 9",IF(F10&lt;12.01,"9+ to 12",IF(F10&lt;15.01,"12+ to 15",IF(F10&lt;18.01,"15+ to 18",IF(F10&lt;21.01,"18+ to 21",IF(F10&lt;24.01,"21+ to 24",IF(F10&lt;27.01,"24+ to 27",IF(F10&lt;30.01,"27+ to 30","30+"))))))))))))</f>
        <v>6+ to 9</v>
      </c>
      <c r="I10" t="str">
        <f>IF(G10&lt;&gt;H10,"DIFF","")</f>
        <v>DIFF</v>
      </c>
      <c r="K10" t="s">
        <v>385</v>
      </c>
      <c r="L10" s="2">
        <f>COUNTIFS(I:I,"DIFF",D:D,"&gt;"&amp;2,G:G,"0")</f>
        <v>227</v>
      </c>
      <c r="M10" s="2">
        <f>SUMIFS(D:D,I:I,"DIFF",D:D,"&gt;"&amp;2,G:G,"0")</f>
        <v>1329</v>
      </c>
    </row>
    <row r="11" spans="1:13">
      <c r="A11" t="s">
        <v>102</v>
      </c>
      <c r="B11" t="s">
        <v>354</v>
      </c>
      <c r="C11" s="1">
        <v>104938247</v>
      </c>
      <c r="D11" s="1">
        <v>2</v>
      </c>
      <c r="E11" s="1">
        <v>-2</v>
      </c>
      <c r="F11" s="1">
        <v>4</v>
      </c>
      <c r="G11" s="7" t="str">
        <f>IF(E11&lt;0,"0-",IF(E11=0,"0",IF(E11&lt;3.01,"0+ to 3",IF(E11&lt;6.01,"3+ to 6",IF(E11&lt;9.01,"6+ to 9",IF(E11&lt;12.01,"9+ to 12",IF(E11&lt;15.01,"12+ to 15",IF(E11&lt;18.01,"15+ to 18",IF(E11&lt;21.01,"18+ to 21",IF(E11&lt;24.01,"21+ to 24",IF(E11&lt;27.01,"24+ to 27",IF(E11&lt;30.01,"27+ to 30","30+"))))))))))))</f>
        <v>0-</v>
      </c>
      <c r="H11" s="7" t="str">
        <f>IF(F11&lt;0,"0-",IF(F11=0,"0",IF(F11&lt;3.01,"0+ to 3",IF(F11&lt;6.01,"3+ to 6",IF(F11&lt;9.01,"6+ to 9",IF(F11&lt;12.01,"9+ to 12",IF(F11&lt;15.01,"12+ to 15",IF(F11&lt;18.01,"15+ to 18",IF(F11&lt;21.01,"18+ to 21",IF(F11&lt;24.01,"21+ to 24",IF(F11&lt;27.01,"24+ to 27",IF(F11&lt;30.01,"27+ to 30","30+"))))))))))))</f>
        <v>3+ to 6</v>
      </c>
      <c r="I11" t="str">
        <f>IF(G11&lt;&gt;H11,"DIFF","")</f>
        <v>DIFF</v>
      </c>
      <c r="K11" t="s">
        <v>384</v>
      </c>
      <c r="L11" s="2">
        <f>L8-SUM(L9:L10)</f>
        <v>0</v>
      </c>
      <c r="M11" s="2">
        <f>M8-SUM(M9:M10)</f>
        <v>0</v>
      </c>
    </row>
    <row r="12" spans="1:13">
      <c r="A12" t="s">
        <v>103</v>
      </c>
      <c r="B12" t="s">
        <v>354</v>
      </c>
      <c r="C12" s="1">
        <v>104938602</v>
      </c>
      <c r="D12" s="1">
        <v>2</v>
      </c>
      <c r="E12" s="1">
        <v>-309</v>
      </c>
      <c r="F12" s="1">
        <v>375</v>
      </c>
      <c r="G12" s="7" t="str">
        <f>IF(E12&lt;0,"0-",IF(E12=0,"0",IF(E12&lt;3.01,"0+ to 3",IF(E12&lt;6.01,"3+ to 6",IF(E12&lt;9.01,"6+ to 9",IF(E12&lt;12.01,"9+ to 12",IF(E12&lt;15.01,"12+ to 15",IF(E12&lt;18.01,"15+ to 18",IF(E12&lt;21.01,"18+ to 21",IF(E12&lt;24.01,"21+ to 24",IF(E12&lt;27.01,"24+ to 27",IF(E12&lt;30.01,"27+ to 30","30+"))))))))))))</f>
        <v>0-</v>
      </c>
      <c r="H12" s="7" t="str">
        <f>IF(F12&lt;0,"0-",IF(F12=0,"0",IF(F12&lt;3.01,"0+ to 3",IF(F12&lt;6.01,"3+ to 6",IF(F12&lt;9.01,"6+ to 9",IF(F12&lt;12.01,"9+ to 12",IF(F12&lt;15.01,"12+ to 15",IF(F12&lt;18.01,"15+ to 18",IF(F12&lt;21.01,"18+ to 21",IF(F12&lt;24.01,"21+ to 24",IF(F12&lt;27.01,"24+ to 27",IF(F12&lt;30.01,"27+ to 30","30+"))))))))))))</f>
        <v>30+</v>
      </c>
      <c r="I12" t="str">
        <f>IF(G12&lt;&gt;H12,"DIFF","")</f>
        <v>DIFF</v>
      </c>
    </row>
    <row r="13" spans="1:13">
      <c r="A13" t="s">
        <v>102</v>
      </c>
      <c r="B13" t="s">
        <v>354</v>
      </c>
      <c r="C13" s="1">
        <v>104940526</v>
      </c>
      <c r="D13" s="1">
        <v>2</v>
      </c>
      <c r="E13" s="1">
        <v>-4</v>
      </c>
      <c r="F13" s="1">
        <v>8</v>
      </c>
      <c r="G13" s="7" t="str">
        <f>IF(E13&lt;0,"0-",IF(E13=0,"0",IF(E13&lt;3.01,"0+ to 3",IF(E13&lt;6.01,"3+ to 6",IF(E13&lt;9.01,"6+ to 9",IF(E13&lt;12.01,"9+ to 12",IF(E13&lt;15.01,"12+ to 15",IF(E13&lt;18.01,"15+ to 18",IF(E13&lt;21.01,"18+ to 21",IF(E13&lt;24.01,"21+ to 24",IF(E13&lt;27.01,"24+ to 27",IF(E13&lt;30.01,"27+ to 30","30+"))))))))))))</f>
        <v>0-</v>
      </c>
      <c r="H13" s="7" t="str">
        <f>IF(F13&lt;0,"0-",IF(F13=0,"0",IF(F13&lt;3.01,"0+ to 3",IF(F13&lt;6.01,"3+ to 6",IF(F13&lt;9.01,"6+ to 9",IF(F13&lt;12.01,"9+ to 12",IF(F13&lt;15.01,"12+ to 15",IF(F13&lt;18.01,"15+ to 18",IF(F13&lt;21.01,"18+ to 21",IF(F13&lt;24.01,"21+ to 24",IF(F13&lt;27.01,"24+ to 27",IF(F13&lt;30.01,"27+ to 30","30+"))))))))))))</f>
        <v>6+ to 9</v>
      </c>
      <c r="I13" t="str">
        <f>IF(G13&lt;&gt;H13,"DIFF","")</f>
        <v>DIFF</v>
      </c>
    </row>
    <row r="14" spans="1:13">
      <c r="A14" t="s">
        <v>102</v>
      </c>
      <c r="B14" t="s">
        <v>354</v>
      </c>
      <c r="C14" s="1">
        <v>104941748</v>
      </c>
      <c r="D14" s="1">
        <v>2</v>
      </c>
      <c r="E14" s="1">
        <v>-6</v>
      </c>
      <c r="F14" s="1">
        <v>11</v>
      </c>
      <c r="G14" s="7" t="str">
        <f>IF(E14&lt;0,"0-",IF(E14=0,"0",IF(E14&lt;3.01,"0+ to 3",IF(E14&lt;6.01,"3+ to 6",IF(E14&lt;9.01,"6+ to 9",IF(E14&lt;12.01,"9+ to 12",IF(E14&lt;15.01,"12+ to 15",IF(E14&lt;18.01,"15+ to 18",IF(E14&lt;21.01,"18+ to 21",IF(E14&lt;24.01,"21+ to 24",IF(E14&lt;27.01,"24+ to 27",IF(E14&lt;30.01,"27+ to 30","30+"))))))))))))</f>
        <v>0-</v>
      </c>
      <c r="H14" s="7" t="str">
        <f>IF(F14&lt;0,"0-",IF(F14=0,"0",IF(F14&lt;3.01,"0+ to 3",IF(F14&lt;6.01,"3+ to 6",IF(F14&lt;9.01,"6+ to 9",IF(F14&lt;12.01,"9+ to 12",IF(F14&lt;15.01,"12+ to 15",IF(F14&lt;18.01,"15+ to 18",IF(F14&lt;21.01,"18+ to 21",IF(F14&lt;24.01,"21+ to 24",IF(F14&lt;27.01,"24+ to 27",IF(F14&lt;30.01,"27+ to 30","30+"))))))))))))</f>
        <v>9+ to 12</v>
      </c>
      <c r="I14" t="str">
        <f>IF(G14&lt;&gt;H14,"DIFF","")</f>
        <v>DIFF</v>
      </c>
    </row>
    <row r="15" spans="1:13">
      <c r="A15" t="s">
        <v>103</v>
      </c>
      <c r="B15" t="s">
        <v>354</v>
      </c>
      <c r="C15" s="1">
        <v>104943609</v>
      </c>
      <c r="D15" s="1">
        <v>2</v>
      </c>
      <c r="E15" s="1">
        <v>-3</v>
      </c>
      <c r="F15" s="1">
        <v>10</v>
      </c>
      <c r="G15" s="7" t="str">
        <f>IF(E15&lt;0,"0-",IF(E15=0,"0",IF(E15&lt;3.01,"0+ to 3",IF(E15&lt;6.01,"3+ to 6",IF(E15&lt;9.01,"6+ to 9",IF(E15&lt;12.01,"9+ to 12",IF(E15&lt;15.01,"12+ to 15",IF(E15&lt;18.01,"15+ to 18",IF(E15&lt;21.01,"18+ to 21",IF(E15&lt;24.01,"21+ to 24",IF(E15&lt;27.01,"24+ to 27",IF(E15&lt;30.01,"27+ to 30","30+"))))))))))))</f>
        <v>0-</v>
      </c>
      <c r="H15" s="7" t="str">
        <f>IF(F15&lt;0,"0-",IF(F15=0,"0",IF(F15&lt;3.01,"0+ to 3",IF(F15&lt;6.01,"3+ to 6",IF(F15&lt;9.01,"6+ to 9",IF(F15&lt;12.01,"9+ to 12",IF(F15&lt;15.01,"12+ to 15",IF(F15&lt;18.01,"15+ to 18",IF(F15&lt;21.01,"18+ to 21",IF(F15&lt;24.01,"21+ to 24",IF(F15&lt;27.01,"24+ to 27",IF(F15&lt;30.01,"27+ to 30","30+"))))))))))))</f>
        <v>9+ to 12</v>
      </c>
      <c r="I15" t="str">
        <f>IF(G15&lt;&gt;H15,"DIFF","")</f>
        <v>DIFF</v>
      </c>
    </row>
    <row r="16" spans="1:13">
      <c r="A16" t="s">
        <v>103</v>
      </c>
      <c r="B16" t="s">
        <v>353</v>
      </c>
      <c r="C16" s="1">
        <v>105017246</v>
      </c>
      <c r="D16" s="1">
        <v>2</v>
      </c>
      <c r="E16" s="1">
        <v>-73</v>
      </c>
      <c r="F16" s="1">
        <v>0</v>
      </c>
      <c r="G16" s="7" t="str">
        <f>IF(E16&lt;0,"0-",IF(E16=0,"0",IF(E16&lt;3.01,"0+ to 3",IF(E16&lt;6.01,"3+ to 6",IF(E16&lt;9.01,"6+ to 9",IF(E16&lt;12.01,"9+ to 12",IF(E16&lt;15.01,"12+ to 15",IF(E16&lt;18.01,"15+ to 18",IF(E16&lt;21.01,"18+ to 21",IF(E16&lt;24.01,"21+ to 24",IF(E16&lt;27.01,"24+ to 27",IF(E16&lt;30.01,"27+ to 30","30+"))))))))))))</f>
        <v>0-</v>
      </c>
      <c r="H16" s="7" t="str">
        <f>IF(F16&lt;0,"0-",IF(F16=0,"0",IF(F16&lt;3.01,"0+ to 3",IF(F16&lt;6.01,"3+ to 6",IF(F16&lt;9.01,"6+ to 9",IF(F16&lt;12.01,"9+ to 12",IF(F16&lt;15.01,"12+ to 15",IF(F16&lt;18.01,"15+ to 18",IF(F16&lt;21.01,"18+ to 21",IF(F16&lt;24.01,"21+ to 24",IF(F16&lt;27.01,"24+ to 27",IF(F16&lt;30.01,"27+ to 30","30+"))))))))))))</f>
        <v>0</v>
      </c>
      <c r="I16" t="str">
        <f>IF(G16&lt;&gt;H16,"DIFF","")</f>
        <v>DIFF</v>
      </c>
    </row>
    <row r="17" spans="1:9">
      <c r="A17" t="s">
        <v>102</v>
      </c>
      <c r="B17" t="s">
        <v>353</v>
      </c>
      <c r="C17" s="1">
        <v>105032987</v>
      </c>
      <c r="D17" s="1">
        <v>2</v>
      </c>
      <c r="E17" s="1">
        <v>-9</v>
      </c>
      <c r="F17" s="1">
        <v>15</v>
      </c>
      <c r="G17" s="7" t="str">
        <f>IF(E17&lt;0,"0-",IF(E17=0,"0",IF(E17&lt;3.01,"0+ to 3",IF(E17&lt;6.01,"3+ to 6",IF(E17&lt;9.01,"6+ to 9",IF(E17&lt;12.01,"9+ to 12",IF(E17&lt;15.01,"12+ to 15",IF(E17&lt;18.01,"15+ to 18",IF(E17&lt;21.01,"18+ to 21",IF(E17&lt;24.01,"21+ to 24",IF(E17&lt;27.01,"24+ to 27",IF(E17&lt;30.01,"27+ to 30","30+"))))))))))))</f>
        <v>0-</v>
      </c>
      <c r="H17" s="7" t="str">
        <f>IF(F17&lt;0,"0-",IF(F17=0,"0",IF(F17&lt;3.01,"0+ to 3",IF(F17&lt;6.01,"3+ to 6",IF(F17&lt;9.01,"6+ to 9",IF(F17&lt;12.01,"9+ to 12",IF(F17&lt;15.01,"12+ to 15",IF(F17&lt;18.01,"15+ to 18",IF(F17&lt;21.01,"18+ to 21",IF(F17&lt;24.01,"21+ to 24",IF(F17&lt;27.01,"24+ to 27",IF(F17&lt;30.01,"27+ to 30","30+"))))))))))))</f>
        <v>12+ to 15</v>
      </c>
      <c r="I17" t="str">
        <f>IF(G17&lt;&gt;H17,"DIFF","")</f>
        <v>DIFF</v>
      </c>
    </row>
    <row r="18" spans="1:9">
      <c r="A18" t="s">
        <v>102</v>
      </c>
      <c r="B18" t="s">
        <v>353</v>
      </c>
      <c r="C18" s="1">
        <v>105034029</v>
      </c>
      <c r="D18" s="1">
        <v>2</v>
      </c>
      <c r="E18" s="1">
        <v>-7</v>
      </c>
      <c r="F18" s="1">
        <v>13</v>
      </c>
      <c r="G18" s="7" t="str">
        <f>IF(E18&lt;0,"0-",IF(E18=0,"0",IF(E18&lt;3.01,"0+ to 3",IF(E18&lt;6.01,"3+ to 6",IF(E18&lt;9.01,"6+ to 9",IF(E18&lt;12.01,"9+ to 12",IF(E18&lt;15.01,"12+ to 15",IF(E18&lt;18.01,"15+ to 18",IF(E18&lt;21.01,"18+ to 21",IF(E18&lt;24.01,"21+ to 24",IF(E18&lt;27.01,"24+ to 27",IF(E18&lt;30.01,"27+ to 30","30+"))))))))))))</f>
        <v>0-</v>
      </c>
      <c r="H18" s="7" t="str">
        <f>IF(F18&lt;0,"0-",IF(F18=0,"0",IF(F18&lt;3.01,"0+ to 3",IF(F18&lt;6.01,"3+ to 6",IF(F18&lt;9.01,"6+ to 9",IF(F18&lt;12.01,"9+ to 12",IF(F18&lt;15.01,"12+ to 15",IF(F18&lt;18.01,"15+ to 18",IF(F18&lt;21.01,"18+ to 21",IF(F18&lt;24.01,"21+ to 24",IF(F18&lt;27.01,"24+ to 27",IF(F18&lt;30.01,"27+ to 30","30+"))))))))))))</f>
        <v>12+ to 15</v>
      </c>
      <c r="I18" t="str">
        <f>IF(G18&lt;&gt;H18,"DIFF","")</f>
        <v>DIFF</v>
      </c>
    </row>
    <row r="19" spans="1:9">
      <c r="A19" t="s">
        <v>102</v>
      </c>
      <c r="B19" t="s">
        <v>353</v>
      </c>
      <c r="C19" s="1">
        <v>105034329</v>
      </c>
      <c r="D19" s="1">
        <v>2</v>
      </c>
      <c r="E19" s="1">
        <v>-13</v>
      </c>
      <c r="F19" s="1">
        <v>21</v>
      </c>
      <c r="G19" s="7" t="str">
        <f>IF(E19&lt;0,"0-",IF(E19=0,"0",IF(E19&lt;3.01,"0+ to 3",IF(E19&lt;6.01,"3+ to 6",IF(E19&lt;9.01,"6+ to 9",IF(E19&lt;12.01,"9+ to 12",IF(E19&lt;15.01,"12+ to 15",IF(E19&lt;18.01,"15+ to 18",IF(E19&lt;21.01,"18+ to 21",IF(E19&lt;24.01,"21+ to 24",IF(E19&lt;27.01,"24+ to 27",IF(E19&lt;30.01,"27+ to 30","30+"))))))))))))</f>
        <v>0-</v>
      </c>
      <c r="H19" s="7" t="str">
        <f>IF(F19&lt;0,"0-",IF(F19=0,"0",IF(F19&lt;3.01,"0+ to 3",IF(F19&lt;6.01,"3+ to 6",IF(F19&lt;9.01,"6+ to 9",IF(F19&lt;12.01,"9+ to 12",IF(F19&lt;15.01,"12+ to 15",IF(F19&lt;18.01,"15+ to 18",IF(F19&lt;21.01,"18+ to 21",IF(F19&lt;24.01,"21+ to 24",IF(F19&lt;27.01,"24+ to 27",IF(F19&lt;30.01,"27+ to 30","30+"))))))))))))</f>
        <v>18+ to 21</v>
      </c>
      <c r="I19" t="str">
        <f>IF(G19&lt;&gt;H19,"DIFF","")</f>
        <v>DIFF</v>
      </c>
    </row>
    <row r="20" spans="1:9">
      <c r="A20" t="s">
        <v>102</v>
      </c>
      <c r="B20" t="s">
        <v>352</v>
      </c>
      <c r="C20" s="1">
        <v>105077007</v>
      </c>
      <c r="D20" s="1">
        <v>2</v>
      </c>
      <c r="E20" s="1">
        <v>-3</v>
      </c>
      <c r="F20" s="1">
        <v>4</v>
      </c>
      <c r="G20" s="7" t="str">
        <f>IF(E20&lt;0,"0-",IF(E20=0,"0",IF(E20&lt;3.01,"0+ to 3",IF(E20&lt;6.01,"3+ to 6",IF(E20&lt;9.01,"6+ to 9",IF(E20&lt;12.01,"9+ to 12",IF(E20&lt;15.01,"12+ to 15",IF(E20&lt;18.01,"15+ to 18",IF(E20&lt;21.01,"18+ to 21",IF(E20&lt;24.01,"21+ to 24",IF(E20&lt;27.01,"24+ to 27",IF(E20&lt;30.01,"27+ to 30","30+"))))))))))))</f>
        <v>0-</v>
      </c>
      <c r="H20" s="7" t="str">
        <f>IF(F20&lt;0,"0-",IF(F20=0,"0",IF(F20&lt;3.01,"0+ to 3",IF(F20&lt;6.01,"3+ to 6",IF(F20&lt;9.01,"6+ to 9",IF(F20&lt;12.01,"9+ to 12",IF(F20&lt;15.01,"12+ to 15",IF(F20&lt;18.01,"15+ to 18",IF(F20&lt;21.01,"18+ to 21",IF(F20&lt;24.01,"21+ to 24",IF(F20&lt;27.01,"24+ to 27",IF(F20&lt;30.01,"27+ to 30","30+"))))))))))))</f>
        <v>3+ to 6</v>
      </c>
      <c r="I20" t="str">
        <f>IF(G20&lt;&gt;H20,"DIFF","")</f>
        <v>DIFF</v>
      </c>
    </row>
    <row r="21" spans="1:9">
      <c r="A21" t="s">
        <v>102</v>
      </c>
      <c r="B21" t="s">
        <v>352</v>
      </c>
      <c r="C21" s="1">
        <v>105078285</v>
      </c>
      <c r="D21" s="1">
        <v>2</v>
      </c>
      <c r="E21" s="1">
        <v>-7</v>
      </c>
      <c r="F21" s="1">
        <v>12</v>
      </c>
      <c r="G21" s="7" t="str">
        <f>IF(E21&lt;0,"0-",IF(E21=0,"0",IF(E21&lt;3.01,"0+ to 3",IF(E21&lt;6.01,"3+ to 6",IF(E21&lt;9.01,"6+ to 9",IF(E21&lt;12.01,"9+ to 12",IF(E21&lt;15.01,"12+ to 15",IF(E21&lt;18.01,"15+ to 18",IF(E21&lt;21.01,"18+ to 21",IF(E21&lt;24.01,"21+ to 24",IF(E21&lt;27.01,"24+ to 27",IF(E21&lt;30.01,"27+ to 30","30+"))))))))))))</f>
        <v>0-</v>
      </c>
      <c r="H21" s="7" t="str">
        <f>IF(F21&lt;0,"0-",IF(F21=0,"0",IF(F21&lt;3.01,"0+ to 3",IF(F21&lt;6.01,"3+ to 6",IF(F21&lt;9.01,"6+ to 9",IF(F21&lt;12.01,"9+ to 12",IF(F21&lt;15.01,"12+ to 15",IF(F21&lt;18.01,"15+ to 18",IF(F21&lt;21.01,"18+ to 21",IF(F21&lt;24.01,"21+ to 24",IF(F21&lt;27.01,"24+ to 27",IF(F21&lt;30.01,"27+ to 30","30+"))))))))))))</f>
        <v>9+ to 12</v>
      </c>
      <c r="I21" t="str">
        <f>IF(G21&lt;&gt;H21,"DIFF","")</f>
        <v>DIFF</v>
      </c>
    </row>
    <row r="22" spans="1:9">
      <c r="A22" t="s">
        <v>102</v>
      </c>
      <c r="B22" t="s">
        <v>352</v>
      </c>
      <c r="C22" s="1">
        <v>105083832</v>
      </c>
      <c r="D22" s="1">
        <v>2</v>
      </c>
      <c r="E22" s="1">
        <v>-6</v>
      </c>
      <c r="F22" s="1">
        <v>9</v>
      </c>
      <c r="G22" s="7" t="str">
        <f>IF(E22&lt;0,"0-",IF(E22=0,"0",IF(E22&lt;3.01,"0+ to 3",IF(E22&lt;6.01,"3+ to 6",IF(E22&lt;9.01,"6+ to 9",IF(E22&lt;12.01,"9+ to 12",IF(E22&lt;15.01,"12+ to 15",IF(E22&lt;18.01,"15+ to 18",IF(E22&lt;21.01,"18+ to 21",IF(E22&lt;24.01,"21+ to 24",IF(E22&lt;27.01,"24+ to 27",IF(E22&lt;30.01,"27+ to 30","30+"))))))))))))</f>
        <v>0-</v>
      </c>
      <c r="H22" s="7" t="str">
        <f>IF(F22&lt;0,"0-",IF(F22=0,"0",IF(F22&lt;3.01,"0+ to 3",IF(F22&lt;6.01,"3+ to 6",IF(F22&lt;9.01,"6+ to 9",IF(F22&lt;12.01,"9+ to 12",IF(F22&lt;15.01,"12+ to 15",IF(F22&lt;18.01,"15+ to 18",IF(F22&lt;21.01,"18+ to 21",IF(F22&lt;24.01,"21+ to 24",IF(F22&lt;27.01,"24+ to 27",IF(F22&lt;30.01,"27+ to 30","30+"))))))))))))</f>
        <v>6+ to 9</v>
      </c>
      <c r="I22" t="str">
        <f>IF(G22&lt;&gt;H22,"DIFF","")</f>
        <v>DIFF</v>
      </c>
    </row>
    <row r="23" spans="1:9">
      <c r="A23" t="s">
        <v>102</v>
      </c>
      <c r="B23" t="s">
        <v>352</v>
      </c>
      <c r="C23" s="1">
        <v>105086571</v>
      </c>
      <c r="D23" s="1">
        <v>2</v>
      </c>
      <c r="E23" s="1">
        <v>-10</v>
      </c>
      <c r="F23" s="1">
        <v>18</v>
      </c>
      <c r="G23" s="7" t="str">
        <f>IF(E23&lt;0,"0-",IF(E23=0,"0",IF(E23&lt;3.01,"0+ to 3",IF(E23&lt;6.01,"3+ to 6",IF(E23&lt;9.01,"6+ to 9",IF(E23&lt;12.01,"9+ to 12",IF(E23&lt;15.01,"12+ to 15",IF(E23&lt;18.01,"15+ to 18",IF(E23&lt;21.01,"18+ to 21",IF(E23&lt;24.01,"21+ to 24",IF(E23&lt;27.01,"24+ to 27",IF(E23&lt;30.01,"27+ to 30","30+"))))))))))))</f>
        <v>0-</v>
      </c>
      <c r="H23" s="7" t="str">
        <f>IF(F23&lt;0,"0-",IF(F23=0,"0",IF(F23&lt;3.01,"0+ to 3",IF(F23&lt;6.01,"3+ to 6",IF(F23&lt;9.01,"6+ to 9",IF(F23&lt;12.01,"9+ to 12",IF(F23&lt;15.01,"12+ to 15",IF(F23&lt;18.01,"15+ to 18",IF(F23&lt;21.01,"18+ to 21",IF(F23&lt;24.01,"21+ to 24",IF(F23&lt;27.01,"24+ to 27",IF(F23&lt;30.01,"27+ to 30","30+"))))))))))))</f>
        <v>15+ to 18</v>
      </c>
      <c r="I23" t="str">
        <f>IF(G23&lt;&gt;H23,"DIFF","")</f>
        <v>DIFF</v>
      </c>
    </row>
    <row r="24" spans="1:9">
      <c r="A24" t="s">
        <v>102</v>
      </c>
      <c r="B24" t="s">
        <v>352</v>
      </c>
      <c r="C24" s="1">
        <v>105088914</v>
      </c>
      <c r="D24" s="1">
        <v>2</v>
      </c>
      <c r="E24" s="1">
        <v>-8</v>
      </c>
      <c r="F24" s="1">
        <v>20</v>
      </c>
      <c r="G24" s="7" t="str">
        <f>IF(E24&lt;0,"0-",IF(E24=0,"0",IF(E24&lt;3.01,"0+ to 3",IF(E24&lt;6.01,"3+ to 6",IF(E24&lt;9.01,"6+ to 9",IF(E24&lt;12.01,"9+ to 12",IF(E24&lt;15.01,"12+ to 15",IF(E24&lt;18.01,"15+ to 18",IF(E24&lt;21.01,"18+ to 21",IF(E24&lt;24.01,"21+ to 24",IF(E24&lt;27.01,"24+ to 27",IF(E24&lt;30.01,"27+ to 30","30+"))))))))))))</f>
        <v>0-</v>
      </c>
      <c r="H24" s="7" t="str">
        <f>IF(F24&lt;0,"0-",IF(F24=0,"0",IF(F24&lt;3.01,"0+ to 3",IF(F24&lt;6.01,"3+ to 6",IF(F24&lt;9.01,"6+ to 9",IF(F24&lt;12.01,"9+ to 12",IF(F24&lt;15.01,"12+ to 15",IF(F24&lt;18.01,"15+ to 18",IF(F24&lt;21.01,"18+ to 21",IF(F24&lt;24.01,"21+ to 24",IF(F24&lt;27.01,"24+ to 27",IF(F24&lt;30.01,"27+ to 30","30+"))))))))))))</f>
        <v>18+ to 21</v>
      </c>
      <c r="I24" t="str">
        <f>IF(G24&lt;&gt;H24,"DIFF","")</f>
        <v>DIFF</v>
      </c>
    </row>
    <row r="25" spans="1:9">
      <c r="A25" t="s">
        <v>102</v>
      </c>
      <c r="B25" t="s">
        <v>351</v>
      </c>
      <c r="C25" s="1">
        <v>105126471</v>
      </c>
      <c r="D25" s="1">
        <v>2</v>
      </c>
      <c r="E25" s="1">
        <v>-2</v>
      </c>
      <c r="F25" s="1">
        <v>2</v>
      </c>
      <c r="G25" s="7" t="str">
        <f>IF(E25&lt;0,"0-",IF(E25=0,"0",IF(E25&lt;3.01,"0+ to 3",IF(E25&lt;6.01,"3+ to 6",IF(E25&lt;9.01,"6+ to 9",IF(E25&lt;12.01,"9+ to 12",IF(E25&lt;15.01,"12+ to 15",IF(E25&lt;18.01,"15+ to 18",IF(E25&lt;21.01,"18+ to 21",IF(E25&lt;24.01,"21+ to 24",IF(E25&lt;27.01,"24+ to 27",IF(E25&lt;30.01,"27+ to 30","30+"))))))))))))</f>
        <v>0-</v>
      </c>
      <c r="H25" s="7" t="str">
        <f>IF(F25&lt;0,"0-",IF(F25=0,"0",IF(F25&lt;3.01,"0+ to 3",IF(F25&lt;6.01,"3+ to 6",IF(F25&lt;9.01,"6+ to 9",IF(F25&lt;12.01,"9+ to 12",IF(F25&lt;15.01,"12+ to 15",IF(F25&lt;18.01,"15+ to 18",IF(F25&lt;21.01,"18+ to 21",IF(F25&lt;24.01,"21+ to 24",IF(F25&lt;27.01,"24+ to 27",IF(F25&lt;30.01,"27+ to 30","30+"))))))))))))</f>
        <v>0+ to 3</v>
      </c>
      <c r="I25" t="str">
        <f>IF(G25&lt;&gt;H25,"DIFF","")</f>
        <v>DIFF</v>
      </c>
    </row>
    <row r="26" spans="1:9">
      <c r="A26" t="s">
        <v>102</v>
      </c>
      <c r="B26" t="s">
        <v>351</v>
      </c>
      <c r="C26" s="1">
        <v>105126488</v>
      </c>
      <c r="D26" s="1">
        <v>2</v>
      </c>
      <c r="E26" s="1">
        <v>-2</v>
      </c>
      <c r="F26" s="1">
        <v>3</v>
      </c>
      <c r="G26" s="7" t="str">
        <f>IF(E26&lt;0,"0-",IF(E26=0,"0",IF(E26&lt;3.01,"0+ to 3",IF(E26&lt;6.01,"3+ to 6",IF(E26&lt;9.01,"6+ to 9",IF(E26&lt;12.01,"9+ to 12",IF(E26&lt;15.01,"12+ to 15",IF(E26&lt;18.01,"15+ to 18",IF(E26&lt;21.01,"18+ to 21",IF(E26&lt;24.01,"21+ to 24",IF(E26&lt;27.01,"24+ to 27",IF(E26&lt;30.01,"27+ to 30","30+"))))))))))))</f>
        <v>0-</v>
      </c>
      <c r="H26" s="7" t="str">
        <f>IF(F26&lt;0,"0-",IF(F26=0,"0",IF(F26&lt;3.01,"0+ to 3",IF(F26&lt;6.01,"3+ to 6",IF(F26&lt;9.01,"6+ to 9",IF(F26&lt;12.01,"9+ to 12",IF(F26&lt;15.01,"12+ to 15",IF(F26&lt;18.01,"15+ to 18",IF(F26&lt;21.01,"18+ to 21",IF(F26&lt;24.01,"21+ to 24",IF(F26&lt;27.01,"24+ to 27",IF(F26&lt;30.01,"27+ to 30","30+"))))))))))))</f>
        <v>0+ to 3</v>
      </c>
      <c r="I26" t="str">
        <f>IF(G26&lt;&gt;H26,"DIFF","")</f>
        <v>DIFF</v>
      </c>
    </row>
    <row r="27" spans="1:9">
      <c r="A27" t="s">
        <v>102</v>
      </c>
      <c r="B27" t="s">
        <v>351</v>
      </c>
      <c r="C27" s="1">
        <v>105136686</v>
      </c>
      <c r="D27" s="1">
        <v>2</v>
      </c>
      <c r="E27" s="1">
        <v>-3</v>
      </c>
      <c r="F27" s="1">
        <v>4</v>
      </c>
      <c r="G27" s="7" t="str">
        <f>IF(E27&lt;0,"0-",IF(E27=0,"0",IF(E27&lt;3.01,"0+ to 3",IF(E27&lt;6.01,"3+ to 6",IF(E27&lt;9.01,"6+ to 9",IF(E27&lt;12.01,"9+ to 12",IF(E27&lt;15.01,"12+ to 15",IF(E27&lt;18.01,"15+ to 18",IF(E27&lt;21.01,"18+ to 21",IF(E27&lt;24.01,"21+ to 24",IF(E27&lt;27.01,"24+ to 27",IF(E27&lt;30.01,"27+ to 30","30+"))))))))))))</f>
        <v>0-</v>
      </c>
      <c r="H27" s="7" t="str">
        <f>IF(F27&lt;0,"0-",IF(F27=0,"0",IF(F27&lt;3.01,"0+ to 3",IF(F27&lt;6.01,"3+ to 6",IF(F27&lt;9.01,"6+ to 9",IF(F27&lt;12.01,"9+ to 12",IF(F27&lt;15.01,"12+ to 15",IF(F27&lt;18.01,"15+ to 18",IF(F27&lt;21.01,"18+ to 21",IF(F27&lt;24.01,"21+ to 24",IF(F27&lt;27.01,"24+ to 27",IF(F27&lt;30.01,"27+ to 30","30+"))))))))))))</f>
        <v>3+ to 6</v>
      </c>
      <c r="I27" t="str">
        <f>IF(G27&lt;&gt;H27,"DIFF","")</f>
        <v>DIFF</v>
      </c>
    </row>
    <row r="28" spans="1:9">
      <c r="A28" t="s">
        <v>102</v>
      </c>
      <c r="B28" t="s">
        <v>351</v>
      </c>
      <c r="C28" s="1">
        <v>105137601</v>
      </c>
      <c r="D28" s="1">
        <v>2</v>
      </c>
      <c r="E28" s="1">
        <v>-6</v>
      </c>
      <c r="F28" s="1">
        <v>6</v>
      </c>
      <c r="G28" s="7" t="str">
        <f>IF(E28&lt;0,"0-",IF(E28=0,"0",IF(E28&lt;3.01,"0+ to 3",IF(E28&lt;6.01,"3+ to 6",IF(E28&lt;9.01,"6+ to 9",IF(E28&lt;12.01,"9+ to 12",IF(E28&lt;15.01,"12+ to 15",IF(E28&lt;18.01,"15+ to 18",IF(E28&lt;21.01,"18+ to 21",IF(E28&lt;24.01,"21+ to 24",IF(E28&lt;27.01,"24+ to 27",IF(E28&lt;30.01,"27+ to 30","30+"))))))))))))</f>
        <v>0-</v>
      </c>
      <c r="H28" s="7" t="str">
        <f>IF(F28&lt;0,"0-",IF(F28=0,"0",IF(F28&lt;3.01,"0+ to 3",IF(F28&lt;6.01,"3+ to 6",IF(F28&lt;9.01,"6+ to 9",IF(F28&lt;12.01,"9+ to 12",IF(F28&lt;15.01,"12+ to 15",IF(F28&lt;18.01,"15+ to 18",IF(F28&lt;21.01,"18+ to 21",IF(F28&lt;24.01,"21+ to 24",IF(F28&lt;27.01,"24+ to 27",IF(F28&lt;30.01,"27+ to 30","30+"))))))))))))</f>
        <v>3+ to 6</v>
      </c>
      <c r="I28" t="str">
        <f>IF(G28&lt;&gt;H28,"DIFF","")</f>
        <v>DIFF</v>
      </c>
    </row>
    <row r="29" spans="1:9">
      <c r="A29" t="s">
        <v>102</v>
      </c>
      <c r="B29" t="s">
        <v>351</v>
      </c>
      <c r="C29" s="1">
        <v>105137842</v>
      </c>
      <c r="D29" s="1">
        <v>2</v>
      </c>
      <c r="E29" s="1">
        <v>-11</v>
      </c>
      <c r="F29" s="1">
        <v>20</v>
      </c>
      <c r="G29" s="7" t="str">
        <f>IF(E29&lt;0,"0-",IF(E29=0,"0",IF(E29&lt;3.01,"0+ to 3",IF(E29&lt;6.01,"3+ to 6",IF(E29&lt;9.01,"6+ to 9",IF(E29&lt;12.01,"9+ to 12",IF(E29&lt;15.01,"12+ to 15",IF(E29&lt;18.01,"15+ to 18",IF(E29&lt;21.01,"18+ to 21",IF(E29&lt;24.01,"21+ to 24",IF(E29&lt;27.01,"24+ to 27",IF(E29&lt;30.01,"27+ to 30","30+"))))))))))))</f>
        <v>0-</v>
      </c>
      <c r="H29" s="7" t="str">
        <f>IF(F29&lt;0,"0-",IF(F29=0,"0",IF(F29&lt;3.01,"0+ to 3",IF(F29&lt;6.01,"3+ to 6",IF(F29&lt;9.01,"6+ to 9",IF(F29&lt;12.01,"9+ to 12",IF(F29&lt;15.01,"12+ to 15",IF(F29&lt;18.01,"15+ to 18",IF(F29&lt;21.01,"18+ to 21",IF(F29&lt;24.01,"21+ to 24",IF(F29&lt;27.01,"24+ to 27",IF(F29&lt;30.01,"27+ to 30","30+"))))))))))))</f>
        <v>18+ to 21</v>
      </c>
      <c r="I29" t="str">
        <f>IF(G29&lt;&gt;H29,"DIFF","")</f>
        <v>DIFF</v>
      </c>
    </row>
    <row r="30" spans="1:9">
      <c r="A30" t="s">
        <v>102</v>
      </c>
      <c r="B30" t="s">
        <v>351</v>
      </c>
      <c r="C30" s="1">
        <v>105139286</v>
      </c>
      <c r="D30" s="1">
        <v>2</v>
      </c>
      <c r="E30" s="1">
        <v>-5</v>
      </c>
      <c r="F30" s="1">
        <v>6</v>
      </c>
      <c r="G30" s="7" t="str">
        <f>IF(E30&lt;0,"0-",IF(E30=0,"0",IF(E30&lt;3.01,"0+ to 3",IF(E30&lt;6.01,"3+ to 6",IF(E30&lt;9.01,"6+ to 9",IF(E30&lt;12.01,"9+ to 12",IF(E30&lt;15.01,"12+ to 15",IF(E30&lt;18.01,"15+ to 18",IF(E30&lt;21.01,"18+ to 21",IF(E30&lt;24.01,"21+ to 24",IF(E30&lt;27.01,"24+ to 27",IF(E30&lt;30.01,"27+ to 30","30+"))))))))))))</f>
        <v>0-</v>
      </c>
      <c r="H30" s="7" t="str">
        <f>IF(F30&lt;0,"0-",IF(F30=0,"0",IF(F30&lt;3.01,"0+ to 3",IF(F30&lt;6.01,"3+ to 6",IF(F30&lt;9.01,"6+ to 9",IF(F30&lt;12.01,"9+ to 12",IF(F30&lt;15.01,"12+ to 15",IF(F30&lt;18.01,"15+ to 18",IF(F30&lt;21.01,"18+ to 21",IF(F30&lt;24.01,"21+ to 24",IF(F30&lt;27.01,"24+ to 27",IF(F30&lt;30.01,"27+ to 30","30+"))))))))))))</f>
        <v>3+ to 6</v>
      </c>
      <c r="I30" t="str">
        <f>IF(G30&lt;&gt;H30,"DIFF","")</f>
        <v>DIFF</v>
      </c>
    </row>
    <row r="31" spans="1:9">
      <c r="A31" t="s">
        <v>102</v>
      </c>
      <c r="B31" t="s">
        <v>351</v>
      </c>
      <c r="C31" s="1">
        <v>105141304</v>
      </c>
      <c r="D31" s="1">
        <v>2</v>
      </c>
      <c r="E31" s="1">
        <v>-18</v>
      </c>
      <c r="F31" s="1">
        <v>31</v>
      </c>
      <c r="G31" s="7" t="str">
        <f>IF(E31&lt;0,"0-",IF(E31=0,"0",IF(E31&lt;3.01,"0+ to 3",IF(E31&lt;6.01,"3+ to 6",IF(E31&lt;9.01,"6+ to 9",IF(E31&lt;12.01,"9+ to 12",IF(E31&lt;15.01,"12+ to 15",IF(E31&lt;18.01,"15+ to 18",IF(E31&lt;21.01,"18+ to 21",IF(E31&lt;24.01,"21+ to 24",IF(E31&lt;27.01,"24+ to 27",IF(E31&lt;30.01,"27+ to 30","30+"))))))))))))</f>
        <v>0-</v>
      </c>
      <c r="H31" s="7" t="str">
        <f>IF(F31&lt;0,"0-",IF(F31=0,"0",IF(F31&lt;3.01,"0+ to 3",IF(F31&lt;6.01,"3+ to 6",IF(F31&lt;9.01,"6+ to 9",IF(F31&lt;12.01,"9+ to 12",IF(F31&lt;15.01,"12+ to 15",IF(F31&lt;18.01,"15+ to 18",IF(F31&lt;21.01,"18+ to 21",IF(F31&lt;24.01,"21+ to 24",IF(F31&lt;27.01,"24+ to 27",IF(F31&lt;30.01,"27+ to 30","30+"))))))))))))</f>
        <v>30+</v>
      </c>
      <c r="I31" t="str">
        <f>IF(G31&lt;&gt;H31,"DIFF","")</f>
        <v>DIFF</v>
      </c>
    </row>
    <row r="32" spans="1:9">
      <c r="A32" t="s">
        <v>102</v>
      </c>
      <c r="B32" t="s">
        <v>350</v>
      </c>
      <c r="C32" s="1">
        <v>105179595</v>
      </c>
      <c r="D32" s="1">
        <v>2</v>
      </c>
      <c r="E32" s="1">
        <v>-4</v>
      </c>
      <c r="F32" s="1">
        <v>6</v>
      </c>
      <c r="G32" s="7" t="str">
        <f>IF(E32&lt;0,"0-",IF(E32=0,"0",IF(E32&lt;3.01,"0+ to 3",IF(E32&lt;6.01,"3+ to 6",IF(E32&lt;9.01,"6+ to 9",IF(E32&lt;12.01,"9+ to 12",IF(E32&lt;15.01,"12+ to 15",IF(E32&lt;18.01,"15+ to 18",IF(E32&lt;21.01,"18+ to 21",IF(E32&lt;24.01,"21+ to 24",IF(E32&lt;27.01,"24+ to 27",IF(E32&lt;30.01,"27+ to 30","30+"))))))))))))</f>
        <v>0-</v>
      </c>
      <c r="H32" s="7" t="str">
        <f>IF(F32&lt;0,"0-",IF(F32=0,"0",IF(F32&lt;3.01,"0+ to 3",IF(F32&lt;6.01,"3+ to 6",IF(F32&lt;9.01,"6+ to 9",IF(F32&lt;12.01,"9+ to 12",IF(F32&lt;15.01,"12+ to 15",IF(F32&lt;18.01,"15+ to 18",IF(F32&lt;21.01,"18+ to 21",IF(F32&lt;24.01,"21+ to 24",IF(F32&lt;27.01,"24+ to 27",IF(F32&lt;30.01,"27+ to 30","30+"))))))))))))</f>
        <v>3+ to 6</v>
      </c>
      <c r="I32" t="str">
        <f>IF(G32&lt;&gt;H32,"DIFF","")</f>
        <v>DIFF</v>
      </c>
    </row>
    <row r="33" spans="1:9">
      <c r="A33" t="s">
        <v>102</v>
      </c>
      <c r="B33" t="s">
        <v>350</v>
      </c>
      <c r="C33" s="1">
        <v>105181749</v>
      </c>
      <c r="D33" s="1">
        <v>2</v>
      </c>
      <c r="E33" s="1">
        <v>-11</v>
      </c>
      <c r="F33" s="1">
        <v>14</v>
      </c>
      <c r="G33" s="7" t="str">
        <f>IF(E33&lt;0,"0-",IF(E33=0,"0",IF(E33&lt;3.01,"0+ to 3",IF(E33&lt;6.01,"3+ to 6",IF(E33&lt;9.01,"6+ to 9",IF(E33&lt;12.01,"9+ to 12",IF(E33&lt;15.01,"12+ to 15",IF(E33&lt;18.01,"15+ to 18",IF(E33&lt;21.01,"18+ to 21",IF(E33&lt;24.01,"21+ to 24",IF(E33&lt;27.01,"24+ to 27",IF(E33&lt;30.01,"27+ to 30","30+"))))))))))))</f>
        <v>0-</v>
      </c>
      <c r="H33" s="7" t="str">
        <f>IF(F33&lt;0,"0-",IF(F33=0,"0",IF(F33&lt;3.01,"0+ to 3",IF(F33&lt;6.01,"3+ to 6",IF(F33&lt;9.01,"6+ to 9",IF(F33&lt;12.01,"9+ to 12",IF(F33&lt;15.01,"12+ to 15",IF(F33&lt;18.01,"15+ to 18",IF(F33&lt;21.01,"18+ to 21",IF(F33&lt;24.01,"21+ to 24",IF(F33&lt;27.01,"24+ to 27",IF(F33&lt;30.01,"27+ to 30","30+"))))))))))))</f>
        <v>12+ to 15</v>
      </c>
      <c r="I33" t="str">
        <f>IF(G33&lt;&gt;H33,"DIFF","")</f>
        <v>DIFF</v>
      </c>
    </row>
    <row r="34" spans="1:9">
      <c r="A34" t="s">
        <v>102</v>
      </c>
      <c r="B34" t="s">
        <v>350</v>
      </c>
      <c r="C34" s="1">
        <v>105189689</v>
      </c>
      <c r="D34" s="1">
        <v>2</v>
      </c>
      <c r="E34" s="1">
        <v>-10</v>
      </c>
      <c r="F34" s="1">
        <v>12</v>
      </c>
      <c r="G34" s="7" t="str">
        <f>IF(E34&lt;0,"0-",IF(E34=0,"0",IF(E34&lt;3.01,"0+ to 3",IF(E34&lt;6.01,"3+ to 6",IF(E34&lt;9.01,"6+ to 9",IF(E34&lt;12.01,"9+ to 12",IF(E34&lt;15.01,"12+ to 15",IF(E34&lt;18.01,"15+ to 18",IF(E34&lt;21.01,"18+ to 21",IF(E34&lt;24.01,"21+ to 24",IF(E34&lt;27.01,"24+ to 27",IF(E34&lt;30.01,"27+ to 30","30+"))))))))))))</f>
        <v>0-</v>
      </c>
      <c r="H34" s="7" t="str">
        <f>IF(F34&lt;0,"0-",IF(F34=0,"0",IF(F34&lt;3.01,"0+ to 3",IF(F34&lt;6.01,"3+ to 6",IF(F34&lt;9.01,"6+ to 9",IF(F34&lt;12.01,"9+ to 12",IF(F34&lt;15.01,"12+ to 15",IF(F34&lt;18.01,"15+ to 18",IF(F34&lt;21.01,"18+ to 21",IF(F34&lt;24.01,"21+ to 24",IF(F34&lt;27.01,"24+ to 27",IF(F34&lt;30.01,"27+ to 30","30+"))))))))))))</f>
        <v>9+ to 12</v>
      </c>
      <c r="I34" t="str">
        <f>IF(G34&lt;&gt;H34,"DIFF","")</f>
        <v>DIFF</v>
      </c>
    </row>
    <row r="35" spans="1:9">
      <c r="A35" t="s">
        <v>102</v>
      </c>
      <c r="B35" t="s">
        <v>349</v>
      </c>
      <c r="C35" s="1">
        <v>105246791</v>
      </c>
      <c r="D35" s="1">
        <v>2</v>
      </c>
      <c r="E35" s="1">
        <v>-8</v>
      </c>
      <c r="F35" s="1">
        <v>4</v>
      </c>
      <c r="G35" s="7" t="str">
        <f>IF(E35&lt;0,"0-",IF(E35=0,"0",IF(E35&lt;3.01,"0+ to 3",IF(E35&lt;6.01,"3+ to 6",IF(E35&lt;9.01,"6+ to 9",IF(E35&lt;12.01,"9+ to 12",IF(E35&lt;15.01,"12+ to 15",IF(E35&lt;18.01,"15+ to 18",IF(E35&lt;21.01,"18+ to 21",IF(E35&lt;24.01,"21+ to 24",IF(E35&lt;27.01,"24+ to 27",IF(E35&lt;30.01,"27+ to 30","30+"))))))))))))</f>
        <v>0-</v>
      </c>
      <c r="H35" s="7" t="str">
        <f>IF(F35&lt;0,"0-",IF(F35=0,"0",IF(F35&lt;3.01,"0+ to 3",IF(F35&lt;6.01,"3+ to 6",IF(F35&lt;9.01,"6+ to 9",IF(F35&lt;12.01,"9+ to 12",IF(F35&lt;15.01,"12+ to 15",IF(F35&lt;18.01,"15+ to 18",IF(F35&lt;21.01,"18+ to 21",IF(F35&lt;24.01,"21+ to 24",IF(F35&lt;27.01,"24+ to 27",IF(F35&lt;30.01,"27+ to 30","30+"))))))))))))</f>
        <v>3+ to 6</v>
      </c>
      <c r="I35" t="str">
        <f>IF(G35&lt;&gt;H35,"DIFF","")</f>
        <v>DIFF</v>
      </c>
    </row>
    <row r="36" spans="1:9">
      <c r="A36" t="s">
        <v>102</v>
      </c>
      <c r="B36" t="s">
        <v>349</v>
      </c>
      <c r="C36" s="1">
        <v>105250471</v>
      </c>
      <c r="D36" s="1">
        <v>2</v>
      </c>
      <c r="E36" s="1">
        <v>-5</v>
      </c>
      <c r="F36" s="1">
        <v>6</v>
      </c>
      <c r="G36" s="7" t="str">
        <f>IF(E36&lt;0,"0-",IF(E36=0,"0",IF(E36&lt;3.01,"0+ to 3",IF(E36&lt;6.01,"3+ to 6",IF(E36&lt;9.01,"6+ to 9",IF(E36&lt;12.01,"9+ to 12",IF(E36&lt;15.01,"12+ to 15",IF(E36&lt;18.01,"15+ to 18",IF(E36&lt;21.01,"18+ to 21",IF(E36&lt;24.01,"21+ to 24",IF(E36&lt;27.01,"24+ to 27",IF(E36&lt;30.01,"27+ to 30","30+"))))))))))))</f>
        <v>0-</v>
      </c>
      <c r="H36" s="7" t="str">
        <f>IF(F36&lt;0,"0-",IF(F36=0,"0",IF(F36&lt;3.01,"0+ to 3",IF(F36&lt;6.01,"3+ to 6",IF(F36&lt;9.01,"6+ to 9",IF(F36&lt;12.01,"9+ to 12",IF(F36&lt;15.01,"12+ to 15",IF(F36&lt;18.01,"15+ to 18",IF(F36&lt;21.01,"18+ to 21",IF(F36&lt;24.01,"21+ to 24",IF(F36&lt;27.01,"24+ to 27",IF(F36&lt;30.01,"27+ to 30","30+"))))))))))))</f>
        <v>3+ to 6</v>
      </c>
      <c r="I36" t="str">
        <f>IF(G36&lt;&gt;H36,"DIFF","")</f>
        <v>DIFF</v>
      </c>
    </row>
    <row r="37" spans="1:9">
      <c r="A37" t="s">
        <v>103</v>
      </c>
      <c r="B37" t="s">
        <v>349</v>
      </c>
      <c r="C37" s="1">
        <v>105252386</v>
      </c>
      <c r="D37" s="1">
        <v>2</v>
      </c>
      <c r="E37" s="1">
        <v>-1</v>
      </c>
      <c r="F37" s="1">
        <v>3</v>
      </c>
      <c r="G37" s="7" t="str">
        <f>IF(E37&lt;0,"0-",IF(E37=0,"0",IF(E37&lt;3.01,"0+ to 3",IF(E37&lt;6.01,"3+ to 6",IF(E37&lt;9.01,"6+ to 9",IF(E37&lt;12.01,"9+ to 12",IF(E37&lt;15.01,"12+ to 15",IF(E37&lt;18.01,"15+ to 18",IF(E37&lt;21.01,"18+ to 21",IF(E37&lt;24.01,"21+ to 24",IF(E37&lt;27.01,"24+ to 27",IF(E37&lt;30.01,"27+ to 30","30+"))))))))))))</f>
        <v>0-</v>
      </c>
      <c r="H37" s="7" t="str">
        <f>IF(F37&lt;0,"0-",IF(F37=0,"0",IF(F37&lt;3.01,"0+ to 3",IF(F37&lt;6.01,"3+ to 6",IF(F37&lt;9.01,"6+ to 9",IF(F37&lt;12.01,"9+ to 12",IF(F37&lt;15.01,"12+ to 15",IF(F37&lt;18.01,"15+ to 18",IF(F37&lt;21.01,"18+ to 21",IF(F37&lt;24.01,"21+ to 24",IF(F37&lt;27.01,"24+ to 27",IF(F37&lt;30.01,"27+ to 30","30+"))))))))))))</f>
        <v>0+ to 3</v>
      </c>
      <c r="I37" t="str">
        <f>IF(G37&lt;&gt;H37,"DIFF","")</f>
        <v>DIFF</v>
      </c>
    </row>
    <row r="38" spans="1:9">
      <c r="A38" t="s">
        <v>102</v>
      </c>
      <c r="B38" t="s">
        <v>349</v>
      </c>
      <c r="C38" s="1">
        <v>105253018</v>
      </c>
      <c r="D38" s="1">
        <v>2</v>
      </c>
      <c r="E38" s="1">
        <v>-7</v>
      </c>
      <c r="F38" s="1">
        <v>14</v>
      </c>
      <c r="G38" s="7" t="str">
        <f>IF(E38&lt;0,"0-",IF(E38=0,"0",IF(E38&lt;3.01,"0+ to 3",IF(E38&lt;6.01,"3+ to 6",IF(E38&lt;9.01,"6+ to 9",IF(E38&lt;12.01,"9+ to 12",IF(E38&lt;15.01,"12+ to 15",IF(E38&lt;18.01,"15+ to 18",IF(E38&lt;21.01,"18+ to 21",IF(E38&lt;24.01,"21+ to 24",IF(E38&lt;27.01,"24+ to 27",IF(E38&lt;30.01,"27+ to 30","30+"))))))))))))</f>
        <v>0-</v>
      </c>
      <c r="H38" s="7" t="str">
        <f>IF(F38&lt;0,"0-",IF(F38=0,"0",IF(F38&lt;3.01,"0+ to 3",IF(F38&lt;6.01,"3+ to 6",IF(F38&lt;9.01,"6+ to 9",IF(F38&lt;12.01,"9+ to 12",IF(F38&lt;15.01,"12+ to 15",IF(F38&lt;18.01,"15+ to 18",IF(F38&lt;21.01,"18+ to 21",IF(F38&lt;24.01,"21+ to 24",IF(F38&lt;27.01,"24+ to 27",IF(F38&lt;30.01,"27+ to 30","30+"))))))))))))</f>
        <v>12+ to 15</v>
      </c>
      <c r="I38" t="str">
        <f>IF(G38&lt;&gt;H38,"DIFF","")</f>
        <v>DIFF</v>
      </c>
    </row>
    <row r="39" spans="1:9">
      <c r="A39" t="s">
        <v>103</v>
      </c>
      <c r="B39" t="s">
        <v>349</v>
      </c>
      <c r="C39" s="1">
        <v>105255140</v>
      </c>
      <c r="D39" s="1">
        <v>2</v>
      </c>
      <c r="E39" s="1">
        <v>-23</v>
      </c>
      <c r="F39" s="1">
        <v>51</v>
      </c>
      <c r="G39" s="7" t="str">
        <f>IF(E39&lt;0,"0-",IF(E39=0,"0",IF(E39&lt;3.01,"0+ to 3",IF(E39&lt;6.01,"3+ to 6",IF(E39&lt;9.01,"6+ to 9",IF(E39&lt;12.01,"9+ to 12",IF(E39&lt;15.01,"12+ to 15",IF(E39&lt;18.01,"15+ to 18",IF(E39&lt;21.01,"18+ to 21",IF(E39&lt;24.01,"21+ to 24",IF(E39&lt;27.01,"24+ to 27",IF(E39&lt;30.01,"27+ to 30","30+"))))))))))))</f>
        <v>0-</v>
      </c>
      <c r="H39" s="7" t="str">
        <f>IF(F39&lt;0,"0-",IF(F39=0,"0",IF(F39&lt;3.01,"0+ to 3",IF(F39&lt;6.01,"3+ to 6",IF(F39&lt;9.01,"6+ to 9",IF(F39&lt;12.01,"9+ to 12",IF(F39&lt;15.01,"12+ to 15",IF(F39&lt;18.01,"15+ to 18",IF(F39&lt;21.01,"18+ to 21",IF(F39&lt;24.01,"21+ to 24",IF(F39&lt;27.01,"24+ to 27",IF(F39&lt;30.01,"27+ to 30","30+"))))))))))))</f>
        <v>30+</v>
      </c>
      <c r="I39" t="str">
        <f>IF(G39&lt;&gt;H39,"DIFF","")</f>
        <v>DIFF</v>
      </c>
    </row>
    <row r="40" spans="1:9">
      <c r="A40" t="s">
        <v>102</v>
      </c>
      <c r="B40" t="s">
        <v>349</v>
      </c>
      <c r="C40" s="1">
        <v>105260903</v>
      </c>
      <c r="D40" s="1">
        <v>2</v>
      </c>
      <c r="E40" s="1">
        <v>-43</v>
      </c>
      <c r="F40" s="1">
        <v>61</v>
      </c>
      <c r="G40" s="7" t="str">
        <f>IF(E40&lt;0,"0-",IF(E40=0,"0",IF(E40&lt;3.01,"0+ to 3",IF(E40&lt;6.01,"3+ to 6",IF(E40&lt;9.01,"6+ to 9",IF(E40&lt;12.01,"9+ to 12",IF(E40&lt;15.01,"12+ to 15",IF(E40&lt;18.01,"15+ to 18",IF(E40&lt;21.01,"18+ to 21",IF(E40&lt;24.01,"21+ to 24",IF(E40&lt;27.01,"24+ to 27",IF(E40&lt;30.01,"27+ to 30","30+"))))))))))))</f>
        <v>0-</v>
      </c>
      <c r="H40" s="7" t="str">
        <f>IF(F40&lt;0,"0-",IF(F40=0,"0",IF(F40&lt;3.01,"0+ to 3",IF(F40&lt;6.01,"3+ to 6",IF(F40&lt;9.01,"6+ to 9",IF(F40&lt;12.01,"9+ to 12",IF(F40&lt;15.01,"12+ to 15",IF(F40&lt;18.01,"15+ to 18",IF(F40&lt;21.01,"18+ to 21",IF(F40&lt;24.01,"21+ to 24",IF(F40&lt;27.01,"24+ to 27",IF(F40&lt;30.01,"27+ to 30","30+"))))))))))))</f>
        <v>30+</v>
      </c>
      <c r="I40" t="str">
        <f>IF(G40&lt;&gt;H40,"DIFF","")</f>
        <v>DIFF</v>
      </c>
    </row>
    <row r="41" spans="1:9">
      <c r="A41" t="s">
        <v>102</v>
      </c>
      <c r="B41" t="s">
        <v>349</v>
      </c>
      <c r="C41" s="1">
        <v>105260970</v>
      </c>
      <c r="D41" s="1">
        <v>2</v>
      </c>
      <c r="E41" s="1">
        <v>-2</v>
      </c>
      <c r="F41" s="1">
        <v>0</v>
      </c>
      <c r="G41" s="7" t="str">
        <f>IF(E41&lt;0,"0-",IF(E41=0,"0",IF(E41&lt;3.01,"0+ to 3",IF(E41&lt;6.01,"3+ to 6",IF(E41&lt;9.01,"6+ to 9",IF(E41&lt;12.01,"9+ to 12",IF(E41&lt;15.01,"12+ to 15",IF(E41&lt;18.01,"15+ to 18",IF(E41&lt;21.01,"18+ to 21",IF(E41&lt;24.01,"21+ to 24",IF(E41&lt;27.01,"24+ to 27",IF(E41&lt;30.01,"27+ to 30","30+"))))))))))))</f>
        <v>0-</v>
      </c>
      <c r="H41" s="7" t="str">
        <f>IF(F41&lt;0,"0-",IF(F41=0,"0",IF(F41&lt;3.01,"0+ to 3",IF(F41&lt;6.01,"3+ to 6",IF(F41&lt;9.01,"6+ to 9",IF(F41&lt;12.01,"9+ to 12",IF(F41&lt;15.01,"12+ to 15",IF(F41&lt;18.01,"15+ to 18",IF(F41&lt;21.01,"18+ to 21",IF(F41&lt;24.01,"21+ to 24",IF(F41&lt;27.01,"24+ to 27",IF(F41&lt;30.01,"27+ to 30","30+"))))))))))))</f>
        <v>0</v>
      </c>
      <c r="I41" t="str">
        <f>IF(G41&lt;&gt;H41,"DIFF","")</f>
        <v>DIFF</v>
      </c>
    </row>
    <row r="42" spans="1:9">
      <c r="A42" t="s">
        <v>103</v>
      </c>
      <c r="B42" t="s">
        <v>348</v>
      </c>
      <c r="C42" s="1">
        <v>105321286</v>
      </c>
      <c r="D42" s="1">
        <v>2</v>
      </c>
      <c r="E42" s="1">
        <v>0</v>
      </c>
      <c r="F42" s="1">
        <v>10</v>
      </c>
      <c r="G42" s="7" t="str">
        <f>IF(E42&lt;0,"0-",IF(E42=0,"0",IF(E42&lt;3.01,"0+ to 3",IF(E42&lt;6.01,"3+ to 6",IF(E42&lt;9.01,"6+ to 9",IF(E42&lt;12.01,"9+ to 12",IF(E42&lt;15.01,"12+ to 15",IF(E42&lt;18.01,"15+ to 18",IF(E42&lt;21.01,"18+ to 21",IF(E42&lt;24.01,"21+ to 24",IF(E42&lt;27.01,"24+ to 27",IF(E42&lt;30.01,"27+ to 30","30+"))))))))))))</f>
        <v>0</v>
      </c>
      <c r="H42" s="7" t="str">
        <f>IF(F42&lt;0,"0-",IF(F42=0,"0",IF(F42&lt;3.01,"0+ to 3",IF(F42&lt;6.01,"3+ to 6",IF(F42&lt;9.01,"6+ to 9",IF(F42&lt;12.01,"9+ to 12",IF(F42&lt;15.01,"12+ to 15",IF(F42&lt;18.01,"15+ to 18",IF(F42&lt;21.01,"18+ to 21",IF(F42&lt;24.01,"21+ to 24",IF(F42&lt;27.01,"24+ to 27",IF(F42&lt;30.01,"27+ to 30","30+"))))))))))))</f>
        <v>9+ to 12</v>
      </c>
      <c r="I42" t="str">
        <f>IF(G42&lt;&gt;H42,"DIFF","")</f>
        <v>DIFF</v>
      </c>
    </row>
    <row r="43" spans="1:9">
      <c r="A43" t="s">
        <v>102</v>
      </c>
      <c r="B43" t="s">
        <v>348</v>
      </c>
      <c r="C43" s="1">
        <v>105322887</v>
      </c>
      <c r="D43" s="1">
        <v>2</v>
      </c>
      <c r="E43" s="1">
        <v>-13</v>
      </c>
      <c r="F43" s="1">
        <v>21</v>
      </c>
      <c r="G43" s="7" t="str">
        <f>IF(E43&lt;0,"0-",IF(E43=0,"0",IF(E43&lt;3.01,"0+ to 3",IF(E43&lt;6.01,"3+ to 6",IF(E43&lt;9.01,"6+ to 9",IF(E43&lt;12.01,"9+ to 12",IF(E43&lt;15.01,"12+ to 15",IF(E43&lt;18.01,"15+ to 18",IF(E43&lt;21.01,"18+ to 21",IF(E43&lt;24.01,"21+ to 24",IF(E43&lt;27.01,"24+ to 27",IF(E43&lt;30.01,"27+ to 30","30+"))))))))))))</f>
        <v>0-</v>
      </c>
      <c r="H43" s="7" t="str">
        <f>IF(F43&lt;0,"0-",IF(F43=0,"0",IF(F43&lt;3.01,"0+ to 3",IF(F43&lt;6.01,"3+ to 6",IF(F43&lt;9.01,"6+ to 9",IF(F43&lt;12.01,"9+ to 12",IF(F43&lt;15.01,"12+ to 15",IF(F43&lt;18.01,"15+ to 18",IF(F43&lt;21.01,"18+ to 21",IF(F43&lt;24.01,"21+ to 24",IF(F43&lt;27.01,"24+ to 27",IF(F43&lt;30.01,"27+ to 30","30+"))))))))))))</f>
        <v>18+ to 21</v>
      </c>
      <c r="I43" t="str">
        <f>IF(G43&lt;&gt;H43,"DIFF","")</f>
        <v>DIFF</v>
      </c>
    </row>
    <row r="44" spans="1:9">
      <c r="A44" t="s">
        <v>102</v>
      </c>
      <c r="B44" t="s">
        <v>348</v>
      </c>
      <c r="C44" s="1">
        <v>105326718</v>
      </c>
      <c r="D44" s="1">
        <v>2</v>
      </c>
      <c r="E44" s="1">
        <v>-5</v>
      </c>
      <c r="F44" s="1">
        <v>9</v>
      </c>
      <c r="G44" s="7" t="str">
        <f>IF(E44&lt;0,"0-",IF(E44=0,"0",IF(E44&lt;3.01,"0+ to 3",IF(E44&lt;6.01,"3+ to 6",IF(E44&lt;9.01,"6+ to 9",IF(E44&lt;12.01,"9+ to 12",IF(E44&lt;15.01,"12+ to 15",IF(E44&lt;18.01,"15+ to 18",IF(E44&lt;21.01,"18+ to 21",IF(E44&lt;24.01,"21+ to 24",IF(E44&lt;27.01,"24+ to 27",IF(E44&lt;30.01,"27+ to 30","30+"))))))))))))</f>
        <v>0-</v>
      </c>
      <c r="H44" s="7" t="str">
        <f>IF(F44&lt;0,"0-",IF(F44=0,"0",IF(F44&lt;3.01,"0+ to 3",IF(F44&lt;6.01,"3+ to 6",IF(F44&lt;9.01,"6+ to 9",IF(F44&lt;12.01,"9+ to 12",IF(F44&lt;15.01,"12+ to 15",IF(F44&lt;18.01,"15+ to 18",IF(F44&lt;21.01,"18+ to 21",IF(F44&lt;24.01,"21+ to 24",IF(F44&lt;27.01,"24+ to 27",IF(F44&lt;30.01,"27+ to 30","30+"))))))))))))</f>
        <v>6+ to 9</v>
      </c>
      <c r="I44" t="str">
        <f>IF(G44&lt;&gt;H44,"DIFF","")</f>
        <v>DIFF</v>
      </c>
    </row>
    <row r="45" spans="1:9">
      <c r="A45" t="s">
        <v>102</v>
      </c>
      <c r="B45" t="s">
        <v>348</v>
      </c>
      <c r="C45" s="1">
        <v>105329620</v>
      </c>
      <c r="D45" s="1">
        <v>2</v>
      </c>
      <c r="E45" s="1">
        <v>-8</v>
      </c>
      <c r="F45" s="1">
        <v>9</v>
      </c>
      <c r="G45" s="7" t="str">
        <f>IF(E45&lt;0,"0-",IF(E45=0,"0",IF(E45&lt;3.01,"0+ to 3",IF(E45&lt;6.01,"3+ to 6",IF(E45&lt;9.01,"6+ to 9",IF(E45&lt;12.01,"9+ to 12",IF(E45&lt;15.01,"12+ to 15",IF(E45&lt;18.01,"15+ to 18",IF(E45&lt;21.01,"18+ to 21",IF(E45&lt;24.01,"21+ to 24",IF(E45&lt;27.01,"24+ to 27",IF(E45&lt;30.01,"27+ to 30","30+"))))))))))))</f>
        <v>0-</v>
      </c>
      <c r="H45" s="7" t="str">
        <f>IF(F45&lt;0,"0-",IF(F45=0,"0",IF(F45&lt;3.01,"0+ to 3",IF(F45&lt;6.01,"3+ to 6",IF(F45&lt;9.01,"6+ to 9",IF(F45&lt;12.01,"9+ to 12",IF(F45&lt;15.01,"12+ to 15",IF(F45&lt;18.01,"15+ to 18",IF(F45&lt;21.01,"18+ to 21",IF(F45&lt;24.01,"21+ to 24",IF(F45&lt;27.01,"24+ to 27",IF(F45&lt;30.01,"27+ to 30","30+"))))))))))))</f>
        <v>6+ to 9</v>
      </c>
      <c r="I45" t="str">
        <f>IF(G45&lt;&gt;H45,"DIFF","")</f>
        <v>DIFF</v>
      </c>
    </row>
    <row r="46" spans="1:9">
      <c r="A46" t="s">
        <v>140</v>
      </c>
      <c r="B46" t="s">
        <v>348</v>
      </c>
      <c r="C46" s="1">
        <v>105333357</v>
      </c>
      <c r="D46" s="1">
        <v>2</v>
      </c>
      <c r="E46" s="1">
        <v>-10</v>
      </c>
      <c r="F46" s="1">
        <v>16</v>
      </c>
      <c r="G46" s="7" t="str">
        <f>IF(E46&lt;0,"0-",IF(E46=0,"0",IF(E46&lt;3.01,"0+ to 3",IF(E46&lt;6.01,"3+ to 6",IF(E46&lt;9.01,"6+ to 9",IF(E46&lt;12.01,"9+ to 12",IF(E46&lt;15.01,"12+ to 15",IF(E46&lt;18.01,"15+ to 18",IF(E46&lt;21.01,"18+ to 21",IF(E46&lt;24.01,"21+ to 24",IF(E46&lt;27.01,"24+ to 27",IF(E46&lt;30.01,"27+ to 30","30+"))))))))))))</f>
        <v>0-</v>
      </c>
      <c r="H46" s="7" t="str">
        <f>IF(F46&lt;0,"0-",IF(F46=0,"0",IF(F46&lt;3.01,"0+ to 3",IF(F46&lt;6.01,"3+ to 6",IF(F46&lt;9.01,"6+ to 9",IF(F46&lt;12.01,"9+ to 12",IF(F46&lt;15.01,"12+ to 15",IF(F46&lt;18.01,"15+ to 18",IF(F46&lt;21.01,"18+ to 21",IF(F46&lt;24.01,"21+ to 24",IF(F46&lt;27.01,"24+ to 27",IF(F46&lt;30.01,"27+ to 30","30+"))))))))))))</f>
        <v>15+ to 18</v>
      </c>
      <c r="I46" t="str">
        <f>IF(G46&lt;&gt;H46,"DIFF","")</f>
        <v>DIFF</v>
      </c>
    </row>
    <row r="47" spans="1:9">
      <c r="A47" t="s">
        <v>102</v>
      </c>
      <c r="B47" t="s">
        <v>348</v>
      </c>
      <c r="C47" s="1">
        <v>105336216</v>
      </c>
      <c r="D47" s="1">
        <v>2</v>
      </c>
      <c r="E47" s="1">
        <v>0</v>
      </c>
      <c r="F47" s="1">
        <v>7</v>
      </c>
      <c r="G47" s="7" t="str">
        <f>IF(E47&lt;0,"0-",IF(E47=0,"0",IF(E47&lt;3.01,"0+ to 3",IF(E47&lt;6.01,"3+ to 6",IF(E47&lt;9.01,"6+ to 9",IF(E47&lt;12.01,"9+ to 12",IF(E47&lt;15.01,"12+ to 15",IF(E47&lt;18.01,"15+ to 18",IF(E47&lt;21.01,"18+ to 21",IF(E47&lt;24.01,"21+ to 24",IF(E47&lt;27.01,"24+ to 27",IF(E47&lt;30.01,"27+ to 30","30+"))))))))))))</f>
        <v>0</v>
      </c>
      <c r="H47" s="7" t="str">
        <f>IF(F47&lt;0,"0-",IF(F47=0,"0",IF(F47&lt;3.01,"0+ to 3",IF(F47&lt;6.01,"3+ to 6",IF(F47&lt;9.01,"6+ to 9",IF(F47&lt;12.01,"9+ to 12",IF(F47&lt;15.01,"12+ to 15",IF(F47&lt;18.01,"15+ to 18",IF(F47&lt;21.01,"18+ to 21",IF(F47&lt;24.01,"21+ to 24",IF(F47&lt;27.01,"24+ to 27",IF(F47&lt;30.01,"27+ to 30","30+"))))))))))))</f>
        <v>6+ to 9</v>
      </c>
      <c r="I47" t="str">
        <f>IF(G47&lt;&gt;H47,"DIFF","")</f>
        <v>DIFF</v>
      </c>
    </row>
    <row r="48" spans="1:9">
      <c r="A48" t="s">
        <v>102</v>
      </c>
      <c r="B48" t="s">
        <v>348</v>
      </c>
      <c r="C48" s="1">
        <v>105336434</v>
      </c>
      <c r="D48" s="1">
        <v>2</v>
      </c>
      <c r="E48" s="1">
        <v>-14</v>
      </c>
      <c r="F48" s="1">
        <v>37</v>
      </c>
      <c r="G48" s="7" t="str">
        <f>IF(E48&lt;0,"0-",IF(E48=0,"0",IF(E48&lt;3.01,"0+ to 3",IF(E48&lt;6.01,"3+ to 6",IF(E48&lt;9.01,"6+ to 9",IF(E48&lt;12.01,"9+ to 12",IF(E48&lt;15.01,"12+ to 15",IF(E48&lt;18.01,"15+ to 18",IF(E48&lt;21.01,"18+ to 21",IF(E48&lt;24.01,"21+ to 24",IF(E48&lt;27.01,"24+ to 27",IF(E48&lt;30.01,"27+ to 30","30+"))))))))))))</f>
        <v>0-</v>
      </c>
      <c r="H48" s="7" t="str">
        <f>IF(F48&lt;0,"0-",IF(F48=0,"0",IF(F48&lt;3.01,"0+ to 3",IF(F48&lt;6.01,"3+ to 6",IF(F48&lt;9.01,"6+ to 9",IF(F48&lt;12.01,"9+ to 12",IF(F48&lt;15.01,"12+ to 15",IF(F48&lt;18.01,"15+ to 18",IF(F48&lt;21.01,"18+ to 21",IF(F48&lt;24.01,"21+ to 24",IF(F48&lt;27.01,"24+ to 27",IF(F48&lt;30.01,"27+ to 30","30+"))))))))))))</f>
        <v>30+</v>
      </c>
      <c r="I48" t="str">
        <f>IF(G48&lt;&gt;H48,"DIFF","")</f>
        <v>DIFF</v>
      </c>
    </row>
    <row r="49" spans="1:9">
      <c r="A49" t="s">
        <v>102</v>
      </c>
      <c r="B49" t="s">
        <v>348</v>
      </c>
      <c r="C49" s="1">
        <v>105338314</v>
      </c>
      <c r="D49" s="1">
        <v>2</v>
      </c>
      <c r="E49" s="1">
        <v>-6</v>
      </c>
      <c r="F49" s="1">
        <v>12</v>
      </c>
      <c r="G49" s="7" t="str">
        <f>IF(E49&lt;0,"0-",IF(E49=0,"0",IF(E49&lt;3.01,"0+ to 3",IF(E49&lt;6.01,"3+ to 6",IF(E49&lt;9.01,"6+ to 9",IF(E49&lt;12.01,"9+ to 12",IF(E49&lt;15.01,"12+ to 15",IF(E49&lt;18.01,"15+ to 18",IF(E49&lt;21.01,"18+ to 21",IF(E49&lt;24.01,"21+ to 24",IF(E49&lt;27.01,"24+ to 27",IF(E49&lt;30.01,"27+ to 30","30+"))))))))))))</f>
        <v>0-</v>
      </c>
      <c r="H49" s="7" t="str">
        <f>IF(F49&lt;0,"0-",IF(F49=0,"0",IF(F49&lt;3.01,"0+ to 3",IF(F49&lt;6.01,"3+ to 6",IF(F49&lt;9.01,"6+ to 9",IF(F49&lt;12.01,"9+ to 12",IF(F49&lt;15.01,"12+ to 15",IF(F49&lt;18.01,"15+ to 18",IF(F49&lt;21.01,"18+ to 21",IF(F49&lt;24.01,"21+ to 24",IF(F49&lt;27.01,"24+ to 27",IF(F49&lt;30.01,"27+ to 30","30+"))))))))))))</f>
        <v>9+ to 12</v>
      </c>
      <c r="I49" t="str">
        <f>IF(G49&lt;&gt;H49,"DIFF","")</f>
        <v>DIFF</v>
      </c>
    </row>
    <row r="50" spans="1:9">
      <c r="A50" t="s">
        <v>102</v>
      </c>
      <c r="B50" t="s">
        <v>347</v>
      </c>
      <c r="C50" s="1">
        <v>105377254</v>
      </c>
      <c r="D50" s="1">
        <v>2</v>
      </c>
      <c r="E50" s="1">
        <v>-8</v>
      </c>
      <c r="F50" s="1">
        <v>14</v>
      </c>
      <c r="G50" s="7" t="str">
        <f>IF(E50&lt;0,"0-",IF(E50=0,"0",IF(E50&lt;3.01,"0+ to 3",IF(E50&lt;6.01,"3+ to 6",IF(E50&lt;9.01,"6+ to 9",IF(E50&lt;12.01,"9+ to 12",IF(E50&lt;15.01,"12+ to 15",IF(E50&lt;18.01,"15+ to 18",IF(E50&lt;21.01,"18+ to 21",IF(E50&lt;24.01,"21+ to 24",IF(E50&lt;27.01,"24+ to 27",IF(E50&lt;30.01,"27+ to 30","30+"))))))))))))</f>
        <v>0-</v>
      </c>
      <c r="H50" s="7" t="str">
        <f>IF(F50&lt;0,"0-",IF(F50=0,"0",IF(F50&lt;3.01,"0+ to 3",IF(F50&lt;6.01,"3+ to 6",IF(F50&lt;9.01,"6+ to 9",IF(F50&lt;12.01,"9+ to 12",IF(F50&lt;15.01,"12+ to 15",IF(F50&lt;18.01,"15+ to 18",IF(F50&lt;21.01,"18+ to 21",IF(F50&lt;24.01,"21+ to 24",IF(F50&lt;27.01,"24+ to 27",IF(F50&lt;30.01,"27+ to 30","30+"))))))))))))</f>
        <v>12+ to 15</v>
      </c>
      <c r="I50" t="str">
        <f>IF(G50&lt;&gt;H50,"DIFF","")</f>
        <v>DIFF</v>
      </c>
    </row>
    <row r="51" spans="1:9">
      <c r="A51" t="s">
        <v>102</v>
      </c>
      <c r="B51" t="s">
        <v>347</v>
      </c>
      <c r="C51" s="1">
        <v>105379769</v>
      </c>
      <c r="D51" s="1">
        <v>2</v>
      </c>
      <c r="E51" s="1">
        <v>-2</v>
      </c>
      <c r="F51" s="1">
        <v>2</v>
      </c>
      <c r="G51" s="7" t="str">
        <f>IF(E51&lt;0,"0-",IF(E51=0,"0",IF(E51&lt;3.01,"0+ to 3",IF(E51&lt;6.01,"3+ to 6",IF(E51&lt;9.01,"6+ to 9",IF(E51&lt;12.01,"9+ to 12",IF(E51&lt;15.01,"12+ to 15",IF(E51&lt;18.01,"15+ to 18",IF(E51&lt;21.01,"18+ to 21",IF(E51&lt;24.01,"21+ to 24",IF(E51&lt;27.01,"24+ to 27",IF(E51&lt;30.01,"27+ to 30","30+"))))))))))))</f>
        <v>0-</v>
      </c>
      <c r="H51" s="7" t="str">
        <f>IF(F51&lt;0,"0-",IF(F51=0,"0",IF(F51&lt;3.01,"0+ to 3",IF(F51&lt;6.01,"3+ to 6",IF(F51&lt;9.01,"6+ to 9",IF(F51&lt;12.01,"9+ to 12",IF(F51&lt;15.01,"12+ to 15",IF(F51&lt;18.01,"15+ to 18",IF(F51&lt;21.01,"18+ to 21",IF(F51&lt;24.01,"21+ to 24",IF(F51&lt;27.01,"24+ to 27",IF(F51&lt;30.01,"27+ to 30","30+"))))))))))))</f>
        <v>0+ to 3</v>
      </c>
      <c r="I51" t="str">
        <f>IF(G51&lt;&gt;H51,"DIFF","")</f>
        <v>DIFF</v>
      </c>
    </row>
    <row r="52" spans="1:9">
      <c r="A52" t="s">
        <v>102</v>
      </c>
      <c r="B52" t="s">
        <v>347</v>
      </c>
      <c r="C52" s="1">
        <v>105383815</v>
      </c>
      <c r="D52" s="1">
        <v>2</v>
      </c>
      <c r="E52" s="1">
        <v>-6</v>
      </c>
      <c r="F52" s="1">
        <v>10</v>
      </c>
      <c r="G52" s="7" t="str">
        <f>IF(E52&lt;0,"0-",IF(E52=0,"0",IF(E52&lt;3.01,"0+ to 3",IF(E52&lt;6.01,"3+ to 6",IF(E52&lt;9.01,"6+ to 9",IF(E52&lt;12.01,"9+ to 12",IF(E52&lt;15.01,"12+ to 15",IF(E52&lt;18.01,"15+ to 18",IF(E52&lt;21.01,"18+ to 21",IF(E52&lt;24.01,"21+ to 24",IF(E52&lt;27.01,"24+ to 27",IF(E52&lt;30.01,"27+ to 30","30+"))))))))))))</f>
        <v>0-</v>
      </c>
      <c r="H52" s="7" t="str">
        <f>IF(F52&lt;0,"0-",IF(F52=0,"0",IF(F52&lt;3.01,"0+ to 3",IF(F52&lt;6.01,"3+ to 6",IF(F52&lt;9.01,"6+ to 9",IF(F52&lt;12.01,"9+ to 12",IF(F52&lt;15.01,"12+ to 15",IF(F52&lt;18.01,"15+ to 18",IF(F52&lt;21.01,"18+ to 21",IF(F52&lt;24.01,"21+ to 24",IF(F52&lt;27.01,"24+ to 27",IF(F52&lt;30.01,"27+ to 30","30+"))))))))))))</f>
        <v>9+ to 12</v>
      </c>
      <c r="I52" t="str">
        <f>IF(G52&lt;&gt;H52,"DIFF","")</f>
        <v>DIFF</v>
      </c>
    </row>
    <row r="53" spans="1:9">
      <c r="A53" t="s">
        <v>102</v>
      </c>
      <c r="B53" t="s">
        <v>347</v>
      </c>
      <c r="C53" s="1">
        <v>105388475</v>
      </c>
      <c r="D53" s="1">
        <v>2</v>
      </c>
      <c r="E53" s="1">
        <v>-6</v>
      </c>
      <c r="F53" s="1">
        <v>9</v>
      </c>
      <c r="G53" s="7" t="str">
        <f>IF(E53&lt;0,"0-",IF(E53=0,"0",IF(E53&lt;3.01,"0+ to 3",IF(E53&lt;6.01,"3+ to 6",IF(E53&lt;9.01,"6+ to 9",IF(E53&lt;12.01,"9+ to 12",IF(E53&lt;15.01,"12+ to 15",IF(E53&lt;18.01,"15+ to 18",IF(E53&lt;21.01,"18+ to 21",IF(E53&lt;24.01,"21+ to 24",IF(E53&lt;27.01,"24+ to 27",IF(E53&lt;30.01,"27+ to 30","30+"))))))))))))</f>
        <v>0-</v>
      </c>
      <c r="H53" s="7" t="str">
        <f>IF(F53&lt;0,"0-",IF(F53=0,"0",IF(F53&lt;3.01,"0+ to 3",IF(F53&lt;6.01,"3+ to 6",IF(F53&lt;9.01,"6+ to 9",IF(F53&lt;12.01,"9+ to 12",IF(F53&lt;15.01,"12+ to 15",IF(F53&lt;18.01,"15+ to 18",IF(F53&lt;21.01,"18+ to 21",IF(F53&lt;24.01,"21+ to 24",IF(F53&lt;27.01,"24+ to 27",IF(F53&lt;30.01,"27+ to 30","30+"))))))))))))</f>
        <v>6+ to 9</v>
      </c>
      <c r="I53" t="str">
        <f>IF(G53&lt;&gt;H53,"DIFF","")</f>
        <v>DIFF</v>
      </c>
    </row>
    <row r="54" spans="1:9">
      <c r="A54" t="s">
        <v>102</v>
      </c>
      <c r="B54" t="s">
        <v>346</v>
      </c>
      <c r="C54" s="1">
        <v>105421253</v>
      </c>
      <c r="D54" s="1">
        <v>2</v>
      </c>
      <c r="E54" s="1">
        <v>-9</v>
      </c>
      <c r="F54" s="1">
        <v>10</v>
      </c>
      <c r="G54" s="7" t="str">
        <f>IF(E54&lt;0,"0-",IF(E54=0,"0",IF(E54&lt;3.01,"0+ to 3",IF(E54&lt;6.01,"3+ to 6",IF(E54&lt;9.01,"6+ to 9",IF(E54&lt;12.01,"9+ to 12",IF(E54&lt;15.01,"12+ to 15",IF(E54&lt;18.01,"15+ to 18",IF(E54&lt;21.01,"18+ to 21",IF(E54&lt;24.01,"21+ to 24",IF(E54&lt;27.01,"24+ to 27",IF(E54&lt;30.01,"27+ to 30","30+"))))))))))))</f>
        <v>0-</v>
      </c>
      <c r="H54" s="7" t="str">
        <f>IF(F54&lt;0,"0-",IF(F54=0,"0",IF(F54&lt;3.01,"0+ to 3",IF(F54&lt;6.01,"3+ to 6",IF(F54&lt;9.01,"6+ to 9",IF(F54&lt;12.01,"9+ to 12",IF(F54&lt;15.01,"12+ to 15",IF(F54&lt;18.01,"15+ to 18",IF(F54&lt;21.01,"18+ to 21",IF(F54&lt;24.01,"21+ to 24",IF(F54&lt;27.01,"24+ to 27",IF(F54&lt;30.01,"27+ to 30","30+"))))))))))))</f>
        <v>9+ to 12</v>
      </c>
      <c r="I54" t="str">
        <f>IF(G54&lt;&gt;H54,"DIFF","")</f>
        <v>DIFF</v>
      </c>
    </row>
    <row r="55" spans="1:9">
      <c r="A55" t="s">
        <v>102</v>
      </c>
      <c r="B55" t="s">
        <v>346</v>
      </c>
      <c r="C55" s="1">
        <v>105421947</v>
      </c>
      <c r="D55" s="1">
        <v>2</v>
      </c>
      <c r="E55" s="1">
        <v>-11</v>
      </c>
      <c r="F55" s="1">
        <v>13</v>
      </c>
      <c r="G55" s="7" t="str">
        <f>IF(E55&lt;0,"0-",IF(E55=0,"0",IF(E55&lt;3.01,"0+ to 3",IF(E55&lt;6.01,"3+ to 6",IF(E55&lt;9.01,"6+ to 9",IF(E55&lt;12.01,"9+ to 12",IF(E55&lt;15.01,"12+ to 15",IF(E55&lt;18.01,"15+ to 18",IF(E55&lt;21.01,"18+ to 21",IF(E55&lt;24.01,"21+ to 24",IF(E55&lt;27.01,"24+ to 27",IF(E55&lt;30.01,"27+ to 30","30+"))))))))))))</f>
        <v>0-</v>
      </c>
      <c r="H55" s="7" t="str">
        <f>IF(F55&lt;0,"0-",IF(F55=0,"0",IF(F55&lt;3.01,"0+ to 3",IF(F55&lt;6.01,"3+ to 6",IF(F55&lt;9.01,"6+ to 9",IF(F55&lt;12.01,"9+ to 12",IF(F55&lt;15.01,"12+ to 15",IF(F55&lt;18.01,"15+ to 18",IF(F55&lt;21.01,"18+ to 21",IF(F55&lt;24.01,"21+ to 24",IF(F55&lt;27.01,"24+ to 27",IF(F55&lt;30.01,"27+ to 30","30+"))))))))))))</f>
        <v>12+ to 15</v>
      </c>
      <c r="I55" t="str">
        <f>IF(G55&lt;&gt;H55,"DIFF","")</f>
        <v>DIFF</v>
      </c>
    </row>
    <row r="56" spans="1:9">
      <c r="A56" t="s">
        <v>103</v>
      </c>
      <c r="B56" t="s">
        <v>346</v>
      </c>
      <c r="C56" s="1">
        <v>105425326</v>
      </c>
      <c r="D56" s="1">
        <v>2</v>
      </c>
      <c r="E56" s="1">
        <v>-11</v>
      </c>
      <c r="F56" s="1">
        <v>17</v>
      </c>
      <c r="G56" s="7" t="str">
        <f>IF(E56&lt;0,"0-",IF(E56=0,"0",IF(E56&lt;3.01,"0+ to 3",IF(E56&lt;6.01,"3+ to 6",IF(E56&lt;9.01,"6+ to 9",IF(E56&lt;12.01,"9+ to 12",IF(E56&lt;15.01,"12+ to 15",IF(E56&lt;18.01,"15+ to 18",IF(E56&lt;21.01,"18+ to 21",IF(E56&lt;24.01,"21+ to 24",IF(E56&lt;27.01,"24+ to 27",IF(E56&lt;30.01,"27+ to 30","30+"))))))))))))</f>
        <v>0-</v>
      </c>
      <c r="H56" s="7" t="str">
        <f>IF(F56&lt;0,"0-",IF(F56=0,"0",IF(F56&lt;3.01,"0+ to 3",IF(F56&lt;6.01,"3+ to 6",IF(F56&lt;9.01,"6+ to 9",IF(F56&lt;12.01,"9+ to 12",IF(F56&lt;15.01,"12+ to 15",IF(F56&lt;18.01,"15+ to 18",IF(F56&lt;21.01,"18+ to 21",IF(F56&lt;24.01,"21+ to 24",IF(F56&lt;27.01,"24+ to 27",IF(F56&lt;30.01,"27+ to 30","30+"))))))))))))</f>
        <v>15+ to 18</v>
      </c>
      <c r="I56" t="str">
        <f>IF(G56&lt;&gt;H56,"DIFF","")</f>
        <v>DIFF</v>
      </c>
    </row>
    <row r="57" spans="1:9">
      <c r="A57" t="s">
        <v>103</v>
      </c>
      <c r="B57" t="s">
        <v>346</v>
      </c>
      <c r="C57" s="1">
        <v>105425837</v>
      </c>
      <c r="D57" s="1">
        <v>2</v>
      </c>
      <c r="E57" s="1">
        <v>0</v>
      </c>
      <c r="F57" s="1">
        <v>18</v>
      </c>
      <c r="G57" s="7" t="str">
        <f>IF(E57&lt;0,"0-",IF(E57=0,"0",IF(E57&lt;3.01,"0+ to 3",IF(E57&lt;6.01,"3+ to 6",IF(E57&lt;9.01,"6+ to 9",IF(E57&lt;12.01,"9+ to 12",IF(E57&lt;15.01,"12+ to 15",IF(E57&lt;18.01,"15+ to 18",IF(E57&lt;21.01,"18+ to 21",IF(E57&lt;24.01,"21+ to 24",IF(E57&lt;27.01,"24+ to 27",IF(E57&lt;30.01,"27+ to 30","30+"))))))))))))</f>
        <v>0</v>
      </c>
      <c r="H57" s="7" t="str">
        <f>IF(F57&lt;0,"0-",IF(F57=0,"0",IF(F57&lt;3.01,"0+ to 3",IF(F57&lt;6.01,"3+ to 6",IF(F57&lt;9.01,"6+ to 9",IF(F57&lt;12.01,"9+ to 12",IF(F57&lt;15.01,"12+ to 15",IF(F57&lt;18.01,"15+ to 18",IF(F57&lt;21.01,"18+ to 21",IF(F57&lt;24.01,"21+ to 24",IF(F57&lt;27.01,"24+ to 27",IF(F57&lt;30.01,"27+ to 30","30+"))))))))))))</f>
        <v>15+ to 18</v>
      </c>
      <c r="I57" t="str">
        <f>IF(G57&lt;&gt;H57,"DIFF","")</f>
        <v>DIFF</v>
      </c>
    </row>
    <row r="58" spans="1:9">
      <c r="A58" t="s">
        <v>102</v>
      </c>
      <c r="B58" t="s">
        <v>346</v>
      </c>
      <c r="C58" s="1">
        <v>105431825</v>
      </c>
      <c r="D58" s="1">
        <v>2</v>
      </c>
      <c r="E58" s="1">
        <v>-12</v>
      </c>
      <c r="F58" s="1">
        <v>19</v>
      </c>
      <c r="G58" s="7" t="str">
        <f>IF(E58&lt;0,"0-",IF(E58=0,"0",IF(E58&lt;3.01,"0+ to 3",IF(E58&lt;6.01,"3+ to 6",IF(E58&lt;9.01,"6+ to 9",IF(E58&lt;12.01,"9+ to 12",IF(E58&lt;15.01,"12+ to 15",IF(E58&lt;18.01,"15+ to 18",IF(E58&lt;21.01,"18+ to 21",IF(E58&lt;24.01,"21+ to 24",IF(E58&lt;27.01,"24+ to 27",IF(E58&lt;30.01,"27+ to 30","30+"))))))))))))</f>
        <v>0-</v>
      </c>
      <c r="H58" s="7" t="str">
        <f>IF(F58&lt;0,"0-",IF(F58=0,"0",IF(F58&lt;3.01,"0+ to 3",IF(F58&lt;6.01,"3+ to 6",IF(F58&lt;9.01,"6+ to 9",IF(F58&lt;12.01,"9+ to 12",IF(F58&lt;15.01,"12+ to 15",IF(F58&lt;18.01,"15+ to 18",IF(F58&lt;21.01,"18+ to 21",IF(F58&lt;24.01,"21+ to 24",IF(F58&lt;27.01,"24+ to 27",IF(F58&lt;30.01,"27+ to 30","30+"))))))))))))</f>
        <v>18+ to 21</v>
      </c>
      <c r="I58" t="str">
        <f>IF(G58&lt;&gt;H58,"DIFF","")</f>
        <v>DIFF</v>
      </c>
    </row>
    <row r="59" spans="1:9">
      <c r="A59" t="s">
        <v>102</v>
      </c>
      <c r="B59" t="s">
        <v>346</v>
      </c>
      <c r="C59" s="1">
        <v>105433429</v>
      </c>
      <c r="D59" s="1">
        <v>2</v>
      </c>
      <c r="E59" s="1">
        <v>-19</v>
      </c>
      <c r="F59" s="1">
        <v>37</v>
      </c>
      <c r="G59" s="7" t="str">
        <f>IF(E59&lt;0,"0-",IF(E59=0,"0",IF(E59&lt;3.01,"0+ to 3",IF(E59&lt;6.01,"3+ to 6",IF(E59&lt;9.01,"6+ to 9",IF(E59&lt;12.01,"9+ to 12",IF(E59&lt;15.01,"12+ to 15",IF(E59&lt;18.01,"15+ to 18",IF(E59&lt;21.01,"18+ to 21",IF(E59&lt;24.01,"21+ to 24",IF(E59&lt;27.01,"24+ to 27",IF(E59&lt;30.01,"27+ to 30","30+"))))))))))))</f>
        <v>0-</v>
      </c>
      <c r="H59" s="7" t="str">
        <f>IF(F59&lt;0,"0-",IF(F59=0,"0",IF(F59&lt;3.01,"0+ to 3",IF(F59&lt;6.01,"3+ to 6",IF(F59&lt;9.01,"6+ to 9",IF(F59&lt;12.01,"9+ to 12",IF(F59&lt;15.01,"12+ to 15",IF(F59&lt;18.01,"15+ to 18",IF(F59&lt;21.01,"18+ to 21",IF(F59&lt;24.01,"21+ to 24",IF(F59&lt;27.01,"24+ to 27",IF(F59&lt;30.01,"27+ to 30","30+"))))))))))))</f>
        <v>30+</v>
      </c>
      <c r="I59" t="str">
        <f>IF(G59&lt;&gt;H59,"DIFF","")</f>
        <v>DIFF</v>
      </c>
    </row>
    <row r="60" spans="1:9">
      <c r="A60" t="s">
        <v>102</v>
      </c>
      <c r="B60" t="s">
        <v>346</v>
      </c>
      <c r="C60" s="1">
        <v>105441117</v>
      </c>
      <c r="D60" s="1">
        <v>2</v>
      </c>
      <c r="E60" s="1">
        <v>0</v>
      </c>
      <c r="F60" s="1">
        <v>2</v>
      </c>
      <c r="G60" s="7" t="str">
        <f>IF(E60&lt;0,"0-",IF(E60=0,"0",IF(E60&lt;3.01,"0+ to 3",IF(E60&lt;6.01,"3+ to 6",IF(E60&lt;9.01,"6+ to 9",IF(E60&lt;12.01,"9+ to 12",IF(E60&lt;15.01,"12+ to 15",IF(E60&lt;18.01,"15+ to 18",IF(E60&lt;21.01,"18+ to 21",IF(E60&lt;24.01,"21+ to 24",IF(E60&lt;27.01,"24+ to 27",IF(E60&lt;30.01,"27+ to 30","30+"))))))))))))</f>
        <v>0</v>
      </c>
      <c r="H60" s="7" t="str">
        <f>IF(F60&lt;0,"0-",IF(F60=0,"0",IF(F60&lt;3.01,"0+ to 3",IF(F60&lt;6.01,"3+ to 6",IF(F60&lt;9.01,"6+ to 9",IF(F60&lt;12.01,"9+ to 12",IF(F60&lt;15.01,"12+ to 15",IF(F60&lt;18.01,"15+ to 18",IF(F60&lt;21.01,"18+ to 21",IF(F60&lt;24.01,"21+ to 24",IF(F60&lt;27.01,"24+ to 27",IF(F60&lt;30.01,"27+ to 30","30+"))))))))))))</f>
        <v>0+ to 3</v>
      </c>
      <c r="I60" t="str">
        <f>IF(G60&lt;&gt;H60,"DIFF","")</f>
        <v>DIFF</v>
      </c>
    </row>
    <row r="61" spans="1:9">
      <c r="A61" t="s">
        <v>102</v>
      </c>
      <c r="B61" t="s">
        <v>346</v>
      </c>
      <c r="C61" s="1">
        <v>105442745</v>
      </c>
      <c r="D61" s="1">
        <v>2</v>
      </c>
      <c r="E61" s="1">
        <v>-13</v>
      </c>
      <c r="F61" s="1">
        <v>4</v>
      </c>
      <c r="G61" s="7" t="str">
        <f>IF(E61&lt;0,"0-",IF(E61=0,"0",IF(E61&lt;3.01,"0+ to 3",IF(E61&lt;6.01,"3+ to 6",IF(E61&lt;9.01,"6+ to 9",IF(E61&lt;12.01,"9+ to 12",IF(E61&lt;15.01,"12+ to 15",IF(E61&lt;18.01,"15+ to 18",IF(E61&lt;21.01,"18+ to 21",IF(E61&lt;24.01,"21+ to 24",IF(E61&lt;27.01,"24+ to 27",IF(E61&lt;30.01,"27+ to 30","30+"))))))))))))</f>
        <v>0-</v>
      </c>
      <c r="H61" s="7" t="str">
        <f>IF(F61&lt;0,"0-",IF(F61=0,"0",IF(F61&lt;3.01,"0+ to 3",IF(F61&lt;6.01,"3+ to 6",IF(F61&lt;9.01,"6+ to 9",IF(F61&lt;12.01,"9+ to 12",IF(F61&lt;15.01,"12+ to 15",IF(F61&lt;18.01,"15+ to 18",IF(F61&lt;21.01,"18+ to 21",IF(F61&lt;24.01,"21+ to 24",IF(F61&lt;27.01,"24+ to 27",IF(F61&lt;30.01,"27+ to 30","30+"))))))))))))</f>
        <v>3+ to 6</v>
      </c>
      <c r="I61" t="str">
        <f>IF(G61&lt;&gt;H61,"DIFF","")</f>
        <v>DIFF</v>
      </c>
    </row>
    <row r="62" spans="1:9">
      <c r="A62" t="s">
        <v>102</v>
      </c>
      <c r="B62" t="s">
        <v>345</v>
      </c>
      <c r="C62" s="1">
        <v>105475557</v>
      </c>
      <c r="D62" s="1">
        <v>2</v>
      </c>
      <c r="E62" s="1">
        <v>-4</v>
      </c>
      <c r="F62" s="1">
        <v>4</v>
      </c>
      <c r="G62" s="7" t="str">
        <f>IF(E62&lt;0,"0-",IF(E62=0,"0",IF(E62&lt;3.01,"0+ to 3",IF(E62&lt;6.01,"3+ to 6",IF(E62&lt;9.01,"6+ to 9",IF(E62&lt;12.01,"9+ to 12",IF(E62&lt;15.01,"12+ to 15",IF(E62&lt;18.01,"15+ to 18",IF(E62&lt;21.01,"18+ to 21",IF(E62&lt;24.01,"21+ to 24",IF(E62&lt;27.01,"24+ to 27",IF(E62&lt;30.01,"27+ to 30","30+"))))))))))))</f>
        <v>0-</v>
      </c>
      <c r="H62" s="7" t="str">
        <f>IF(F62&lt;0,"0-",IF(F62=0,"0",IF(F62&lt;3.01,"0+ to 3",IF(F62&lt;6.01,"3+ to 6",IF(F62&lt;9.01,"6+ to 9",IF(F62&lt;12.01,"9+ to 12",IF(F62&lt;15.01,"12+ to 15",IF(F62&lt;18.01,"15+ to 18",IF(F62&lt;21.01,"18+ to 21",IF(F62&lt;24.01,"21+ to 24",IF(F62&lt;27.01,"24+ to 27",IF(F62&lt;30.01,"27+ to 30","30+"))))))))))))</f>
        <v>3+ to 6</v>
      </c>
      <c r="I62" t="str">
        <f>IF(G62&lt;&gt;H62,"DIFF","")</f>
        <v>DIFF</v>
      </c>
    </row>
    <row r="63" spans="1:9">
      <c r="A63" t="s">
        <v>102</v>
      </c>
      <c r="B63" t="s">
        <v>345</v>
      </c>
      <c r="C63" s="1">
        <v>105488174</v>
      </c>
      <c r="D63" s="1">
        <v>2</v>
      </c>
      <c r="E63" s="1">
        <v>-11</v>
      </c>
      <c r="F63" s="1">
        <v>22</v>
      </c>
      <c r="G63" s="7" t="str">
        <f>IF(E63&lt;0,"0-",IF(E63=0,"0",IF(E63&lt;3.01,"0+ to 3",IF(E63&lt;6.01,"3+ to 6",IF(E63&lt;9.01,"6+ to 9",IF(E63&lt;12.01,"9+ to 12",IF(E63&lt;15.01,"12+ to 15",IF(E63&lt;18.01,"15+ to 18",IF(E63&lt;21.01,"18+ to 21",IF(E63&lt;24.01,"21+ to 24",IF(E63&lt;27.01,"24+ to 27",IF(E63&lt;30.01,"27+ to 30","30+"))))))))))))</f>
        <v>0-</v>
      </c>
      <c r="H63" s="7" t="str">
        <f>IF(F63&lt;0,"0-",IF(F63=0,"0",IF(F63&lt;3.01,"0+ to 3",IF(F63&lt;6.01,"3+ to 6",IF(F63&lt;9.01,"6+ to 9",IF(F63&lt;12.01,"9+ to 12",IF(F63&lt;15.01,"12+ to 15",IF(F63&lt;18.01,"15+ to 18",IF(F63&lt;21.01,"18+ to 21",IF(F63&lt;24.01,"21+ to 24",IF(F63&lt;27.01,"24+ to 27",IF(F63&lt;30.01,"27+ to 30","30+"))))))))))))</f>
        <v>21+ to 24</v>
      </c>
      <c r="I63" t="str">
        <f>IF(G63&lt;&gt;H63,"DIFF","")</f>
        <v>DIFF</v>
      </c>
    </row>
    <row r="64" spans="1:9">
      <c r="A64" t="s">
        <v>102</v>
      </c>
      <c r="B64" t="s">
        <v>345</v>
      </c>
      <c r="C64" s="1">
        <v>105488631</v>
      </c>
      <c r="D64" s="1">
        <v>2</v>
      </c>
      <c r="E64" s="1">
        <v>-7</v>
      </c>
      <c r="F64" s="1">
        <v>10</v>
      </c>
      <c r="G64" s="7" t="str">
        <f>IF(E64&lt;0,"0-",IF(E64=0,"0",IF(E64&lt;3.01,"0+ to 3",IF(E64&lt;6.01,"3+ to 6",IF(E64&lt;9.01,"6+ to 9",IF(E64&lt;12.01,"9+ to 12",IF(E64&lt;15.01,"12+ to 15",IF(E64&lt;18.01,"15+ to 18",IF(E64&lt;21.01,"18+ to 21",IF(E64&lt;24.01,"21+ to 24",IF(E64&lt;27.01,"24+ to 27",IF(E64&lt;30.01,"27+ to 30","30+"))))))))))))</f>
        <v>0-</v>
      </c>
      <c r="H64" s="7" t="str">
        <f>IF(F64&lt;0,"0-",IF(F64=0,"0",IF(F64&lt;3.01,"0+ to 3",IF(F64&lt;6.01,"3+ to 6",IF(F64&lt;9.01,"6+ to 9",IF(F64&lt;12.01,"9+ to 12",IF(F64&lt;15.01,"12+ to 15",IF(F64&lt;18.01,"15+ to 18",IF(F64&lt;21.01,"18+ to 21",IF(F64&lt;24.01,"21+ to 24",IF(F64&lt;27.01,"24+ to 27",IF(F64&lt;30.01,"27+ to 30","30+"))))))))))))</f>
        <v>9+ to 12</v>
      </c>
      <c r="I64" t="str">
        <f>IF(G64&lt;&gt;H64,"DIFF","")</f>
        <v>DIFF</v>
      </c>
    </row>
    <row r="65" spans="1:9">
      <c r="A65" t="s">
        <v>102</v>
      </c>
      <c r="B65" t="s">
        <v>345</v>
      </c>
      <c r="C65" s="1">
        <v>105489446</v>
      </c>
      <c r="D65" s="1">
        <v>2</v>
      </c>
      <c r="E65" s="1">
        <v>-3</v>
      </c>
      <c r="F65" s="1">
        <v>5</v>
      </c>
      <c r="G65" s="7" t="str">
        <f>IF(E65&lt;0,"0-",IF(E65=0,"0",IF(E65&lt;3.01,"0+ to 3",IF(E65&lt;6.01,"3+ to 6",IF(E65&lt;9.01,"6+ to 9",IF(E65&lt;12.01,"9+ to 12",IF(E65&lt;15.01,"12+ to 15",IF(E65&lt;18.01,"15+ to 18",IF(E65&lt;21.01,"18+ to 21",IF(E65&lt;24.01,"21+ to 24",IF(E65&lt;27.01,"24+ to 27",IF(E65&lt;30.01,"27+ to 30","30+"))))))))))))</f>
        <v>0-</v>
      </c>
      <c r="H65" s="7" t="str">
        <f>IF(F65&lt;0,"0-",IF(F65=0,"0",IF(F65&lt;3.01,"0+ to 3",IF(F65&lt;6.01,"3+ to 6",IF(F65&lt;9.01,"6+ to 9",IF(F65&lt;12.01,"9+ to 12",IF(F65&lt;15.01,"12+ to 15",IF(F65&lt;18.01,"15+ to 18",IF(F65&lt;21.01,"18+ to 21",IF(F65&lt;24.01,"21+ to 24",IF(F65&lt;27.01,"24+ to 27",IF(F65&lt;30.01,"27+ to 30","30+"))))))))))))</f>
        <v>3+ to 6</v>
      </c>
      <c r="I65" t="str">
        <f>IF(G65&lt;&gt;H65,"DIFF","")</f>
        <v>DIFF</v>
      </c>
    </row>
    <row r="66" spans="1:9">
      <c r="A66" t="s">
        <v>102</v>
      </c>
      <c r="B66" t="s">
        <v>345</v>
      </c>
      <c r="C66" s="1">
        <v>105489872</v>
      </c>
      <c r="D66" s="1">
        <v>2</v>
      </c>
      <c r="E66" s="1">
        <v>-4</v>
      </c>
      <c r="F66" s="1">
        <v>6</v>
      </c>
      <c r="G66" s="7" t="str">
        <f>IF(E66&lt;0,"0-",IF(E66=0,"0",IF(E66&lt;3.01,"0+ to 3",IF(E66&lt;6.01,"3+ to 6",IF(E66&lt;9.01,"6+ to 9",IF(E66&lt;12.01,"9+ to 12",IF(E66&lt;15.01,"12+ to 15",IF(E66&lt;18.01,"15+ to 18",IF(E66&lt;21.01,"18+ to 21",IF(E66&lt;24.01,"21+ to 24",IF(E66&lt;27.01,"24+ to 27",IF(E66&lt;30.01,"27+ to 30","30+"))))))))))))</f>
        <v>0-</v>
      </c>
      <c r="H66" s="7" t="str">
        <f>IF(F66&lt;0,"0-",IF(F66=0,"0",IF(F66&lt;3.01,"0+ to 3",IF(F66&lt;6.01,"3+ to 6",IF(F66&lt;9.01,"6+ to 9",IF(F66&lt;12.01,"9+ to 12",IF(F66&lt;15.01,"12+ to 15",IF(F66&lt;18.01,"15+ to 18",IF(F66&lt;21.01,"18+ to 21",IF(F66&lt;24.01,"21+ to 24",IF(F66&lt;27.01,"24+ to 27",IF(F66&lt;30.01,"27+ to 30","30+"))))))))))))</f>
        <v>3+ to 6</v>
      </c>
      <c r="I66" t="str">
        <f>IF(G66&lt;&gt;H66,"DIFF","")</f>
        <v>DIFF</v>
      </c>
    </row>
    <row r="67" spans="1:9">
      <c r="A67" t="s">
        <v>102</v>
      </c>
      <c r="B67" t="s">
        <v>344</v>
      </c>
      <c r="C67" s="1">
        <v>105531809</v>
      </c>
      <c r="D67" s="1">
        <v>2</v>
      </c>
      <c r="E67" s="1">
        <v>0</v>
      </c>
      <c r="F67" s="1">
        <v>0</v>
      </c>
      <c r="G67" s="7" t="str">
        <f>IF(E67&lt;0,"0-",IF(E67=0,"0",IF(E67&lt;3.01,"0+ to 3",IF(E67&lt;6.01,"3+ to 6",IF(E67&lt;9.01,"6+ to 9",IF(E67&lt;12.01,"9+ to 12",IF(E67&lt;15.01,"12+ to 15",IF(E67&lt;18.01,"15+ to 18",IF(E67&lt;21.01,"18+ to 21",IF(E67&lt;24.01,"21+ to 24",IF(E67&lt;27.01,"24+ to 27",IF(E67&lt;30.01,"27+ to 30","30+"))))))))))))</f>
        <v>0</v>
      </c>
      <c r="H67" s="7" t="str">
        <f>IF(F67&lt;0,"0-",IF(F67=0,"0",IF(F67&lt;3.01,"0+ to 3",IF(F67&lt;6.01,"3+ to 6",IF(F67&lt;9.01,"6+ to 9",IF(F67&lt;12.01,"9+ to 12",IF(F67&lt;15.01,"12+ to 15",IF(F67&lt;18.01,"15+ to 18",IF(F67&lt;21.01,"18+ to 21",IF(F67&lt;24.01,"21+ to 24",IF(F67&lt;27.01,"24+ to 27",IF(F67&lt;30.01,"27+ to 30","30+"))))))))))))</f>
        <v>0</v>
      </c>
      <c r="I67" t="str">
        <f>IF(G67&lt;&gt;H67,"DIFF","")</f>
        <v/>
      </c>
    </row>
    <row r="68" spans="1:9">
      <c r="A68" t="s">
        <v>103</v>
      </c>
      <c r="B68" t="s">
        <v>344</v>
      </c>
      <c r="C68" s="1">
        <v>105536626</v>
      </c>
      <c r="D68" s="1">
        <v>2</v>
      </c>
      <c r="E68" s="1">
        <v>-20</v>
      </c>
      <c r="F68" s="1">
        <v>48</v>
      </c>
      <c r="G68" s="7" t="str">
        <f>IF(E68&lt;0,"0-",IF(E68=0,"0",IF(E68&lt;3.01,"0+ to 3",IF(E68&lt;6.01,"3+ to 6",IF(E68&lt;9.01,"6+ to 9",IF(E68&lt;12.01,"9+ to 12",IF(E68&lt;15.01,"12+ to 15",IF(E68&lt;18.01,"15+ to 18",IF(E68&lt;21.01,"18+ to 21",IF(E68&lt;24.01,"21+ to 24",IF(E68&lt;27.01,"24+ to 27",IF(E68&lt;30.01,"27+ to 30","30+"))))))))))))</f>
        <v>0-</v>
      </c>
      <c r="H68" s="7" t="str">
        <f>IF(F68&lt;0,"0-",IF(F68=0,"0",IF(F68&lt;3.01,"0+ to 3",IF(F68&lt;6.01,"3+ to 6",IF(F68&lt;9.01,"6+ to 9",IF(F68&lt;12.01,"9+ to 12",IF(F68&lt;15.01,"12+ to 15",IF(F68&lt;18.01,"15+ to 18",IF(F68&lt;21.01,"18+ to 21",IF(F68&lt;24.01,"21+ to 24",IF(F68&lt;27.01,"24+ to 27",IF(F68&lt;30.01,"27+ to 30","30+"))))))))))))</f>
        <v>30+</v>
      </c>
      <c r="I68" t="str">
        <f>IF(G68&lt;&gt;H68,"DIFF","")</f>
        <v>DIFF</v>
      </c>
    </row>
    <row r="69" spans="1:9">
      <c r="A69" t="s">
        <v>102</v>
      </c>
      <c r="B69" t="s">
        <v>344</v>
      </c>
      <c r="C69" s="1">
        <v>105546812</v>
      </c>
      <c r="D69" s="1">
        <v>2</v>
      </c>
      <c r="E69" s="1">
        <v>0</v>
      </c>
      <c r="F69" s="1">
        <v>2</v>
      </c>
      <c r="G69" s="7" t="str">
        <f>IF(E69&lt;0,"0-",IF(E69=0,"0",IF(E69&lt;3.01,"0+ to 3",IF(E69&lt;6.01,"3+ to 6",IF(E69&lt;9.01,"6+ to 9",IF(E69&lt;12.01,"9+ to 12",IF(E69&lt;15.01,"12+ to 15",IF(E69&lt;18.01,"15+ to 18",IF(E69&lt;21.01,"18+ to 21",IF(E69&lt;24.01,"21+ to 24",IF(E69&lt;27.01,"24+ to 27",IF(E69&lt;30.01,"27+ to 30","30+"))))))))))))</f>
        <v>0</v>
      </c>
      <c r="H69" s="7" t="str">
        <f>IF(F69&lt;0,"0-",IF(F69=0,"0",IF(F69&lt;3.01,"0+ to 3",IF(F69&lt;6.01,"3+ to 6",IF(F69&lt;9.01,"6+ to 9",IF(F69&lt;12.01,"9+ to 12",IF(F69&lt;15.01,"12+ to 15",IF(F69&lt;18.01,"15+ to 18",IF(F69&lt;21.01,"18+ to 21",IF(F69&lt;24.01,"21+ to 24",IF(F69&lt;27.01,"24+ to 27",IF(F69&lt;30.01,"27+ to 30","30+"))))))))))))</f>
        <v>0+ to 3</v>
      </c>
      <c r="I69" t="str">
        <f>IF(G69&lt;&gt;H69,"DIFF","")</f>
        <v>DIFF</v>
      </c>
    </row>
    <row r="70" spans="1:9">
      <c r="A70" t="s">
        <v>102</v>
      </c>
      <c r="B70" t="s">
        <v>344</v>
      </c>
      <c r="C70" s="1">
        <v>105547165</v>
      </c>
      <c r="D70" s="1">
        <v>2</v>
      </c>
      <c r="E70" s="1">
        <v>-7</v>
      </c>
      <c r="F70" s="1">
        <v>9</v>
      </c>
      <c r="G70" s="7" t="str">
        <f>IF(E70&lt;0,"0-",IF(E70=0,"0",IF(E70&lt;3.01,"0+ to 3",IF(E70&lt;6.01,"3+ to 6",IF(E70&lt;9.01,"6+ to 9",IF(E70&lt;12.01,"9+ to 12",IF(E70&lt;15.01,"12+ to 15",IF(E70&lt;18.01,"15+ to 18",IF(E70&lt;21.01,"18+ to 21",IF(E70&lt;24.01,"21+ to 24",IF(E70&lt;27.01,"24+ to 27",IF(E70&lt;30.01,"27+ to 30","30+"))))))))))))</f>
        <v>0-</v>
      </c>
      <c r="H70" s="7" t="str">
        <f>IF(F70&lt;0,"0-",IF(F70=0,"0",IF(F70&lt;3.01,"0+ to 3",IF(F70&lt;6.01,"3+ to 6",IF(F70&lt;9.01,"6+ to 9",IF(F70&lt;12.01,"9+ to 12",IF(F70&lt;15.01,"12+ to 15",IF(F70&lt;18.01,"15+ to 18",IF(F70&lt;21.01,"18+ to 21",IF(F70&lt;24.01,"21+ to 24",IF(F70&lt;27.01,"24+ to 27",IF(F70&lt;30.01,"27+ to 30","30+"))))))))))))</f>
        <v>6+ to 9</v>
      </c>
      <c r="I70" t="str">
        <f>IF(G70&lt;&gt;H70,"DIFF","")</f>
        <v>DIFF</v>
      </c>
    </row>
    <row r="71" spans="1:9">
      <c r="A71" t="s">
        <v>103</v>
      </c>
      <c r="B71" t="s">
        <v>343</v>
      </c>
      <c r="C71" s="1">
        <v>105610260</v>
      </c>
      <c r="D71" s="1">
        <v>2</v>
      </c>
      <c r="E71" s="1">
        <v>-26</v>
      </c>
      <c r="F71" s="1">
        <v>12</v>
      </c>
      <c r="G71" s="7" t="str">
        <f>IF(E71&lt;0,"0-",IF(E71=0,"0",IF(E71&lt;3.01,"0+ to 3",IF(E71&lt;6.01,"3+ to 6",IF(E71&lt;9.01,"6+ to 9",IF(E71&lt;12.01,"9+ to 12",IF(E71&lt;15.01,"12+ to 15",IF(E71&lt;18.01,"15+ to 18",IF(E71&lt;21.01,"18+ to 21",IF(E71&lt;24.01,"21+ to 24",IF(E71&lt;27.01,"24+ to 27",IF(E71&lt;30.01,"27+ to 30","30+"))))))))))))</f>
        <v>0-</v>
      </c>
      <c r="H71" s="7" t="str">
        <f>IF(F71&lt;0,"0-",IF(F71=0,"0",IF(F71&lt;3.01,"0+ to 3",IF(F71&lt;6.01,"3+ to 6",IF(F71&lt;9.01,"6+ to 9",IF(F71&lt;12.01,"9+ to 12",IF(F71&lt;15.01,"12+ to 15",IF(F71&lt;18.01,"15+ to 18",IF(F71&lt;21.01,"18+ to 21",IF(F71&lt;24.01,"21+ to 24",IF(F71&lt;27.01,"24+ to 27",IF(F71&lt;30.01,"27+ to 30","30+"))))))))))))</f>
        <v>9+ to 12</v>
      </c>
      <c r="I71" t="str">
        <f>IF(G71&lt;&gt;H71,"DIFF","")</f>
        <v>DIFF</v>
      </c>
    </row>
    <row r="72" spans="1:9">
      <c r="A72" t="s">
        <v>103</v>
      </c>
      <c r="B72" t="s">
        <v>343</v>
      </c>
      <c r="C72" s="1">
        <v>105611377</v>
      </c>
      <c r="D72" s="1">
        <v>2</v>
      </c>
      <c r="E72" s="1">
        <v>0</v>
      </c>
      <c r="F72" s="1">
        <v>5</v>
      </c>
      <c r="G72" s="7" t="str">
        <f>IF(E72&lt;0,"0-",IF(E72=0,"0",IF(E72&lt;3.01,"0+ to 3",IF(E72&lt;6.01,"3+ to 6",IF(E72&lt;9.01,"6+ to 9",IF(E72&lt;12.01,"9+ to 12",IF(E72&lt;15.01,"12+ to 15",IF(E72&lt;18.01,"15+ to 18",IF(E72&lt;21.01,"18+ to 21",IF(E72&lt;24.01,"21+ to 24",IF(E72&lt;27.01,"24+ to 27",IF(E72&lt;30.01,"27+ to 30","30+"))))))))))))</f>
        <v>0</v>
      </c>
      <c r="H72" s="7" t="str">
        <f>IF(F72&lt;0,"0-",IF(F72=0,"0",IF(F72&lt;3.01,"0+ to 3",IF(F72&lt;6.01,"3+ to 6",IF(F72&lt;9.01,"6+ to 9",IF(F72&lt;12.01,"9+ to 12",IF(F72&lt;15.01,"12+ to 15",IF(F72&lt;18.01,"15+ to 18",IF(F72&lt;21.01,"18+ to 21",IF(F72&lt;24.01,"21+ to 24",IF(F72&lt;27.01,"24+ to 27",IF(F72&lt;30.01,"27+ to 30","30+"))))))))))))</f>
        <v>3+ to 6</v>
      </c>
      <c r="I72" t="str">
        <f>IF(G72&lt;&gt;H72,"DIFF","")</f>
        <v>DIFF</v>
      </c>
    </row>
    <row r="73" spans="1:9">
      <c r="A73" t="s">
        <v>103</v>
      </c>
      <c r="B73" t="s">
        <v>343</v>
      </c>
      <c r="C73" s="1">
        <v>105611972</v>
      </c>
      <c r="D73" s="1">
        <v>2</v>
      </c>
      <c r="E73" s="1">
        <v>0</v>
      </c>
      <c r="F73" s="1">
        <v>0</v>
      </c>
      <c r="G73" s="7" t="str">
        <f>IF(E73&lt;0,"0-",IF(E73=0,"0",IF(E73&lt;3.01,"0+ to 3",IF(E73&lt;6.01,"3+ to 6",IF(E73&lt;9.01,"6+ to 9",IF(E73&lt;12.01,"9+ to 12",IF(E73&lt;15.01,"12+ to 15",IF(E73&lt;18.01,"15+ to 18",IF(E73&lt;21.01,"18+ to 21",IF(E73&lt;24.01,"21+ to 24",IF(E73&lt;27.01,"24+ to 27",IF(E73&lt;30.01,"27+ to 30","30+"))))))))))))</f>
        <v>0</v>
      </c>
      <c r="H73" s="7" t="str">
        <f>IF(F73&lt;0,"0-",IF(F73=0,"0",IF(F73&lt;3.01,"0+ to 3",IF(F73&lt;6.01,"3+ to 6",IF(F73&lt;9.01,"6+ to 9",IF(F73&lt;12.01,"9+ to 12",IF(F73&lt;15.01,"12+ to 15",IF(F73&lt;18.01,"15+ to 18",IF(F73&lt;21.01,"18+ to 21",IF(F73&lt;24.01,"21+ to 24",IF(F73&lt;27.01,"24+ to 27",IF(F73&lt;30.01,"27+ to 30","30+"))))))))))))</f>
        <v>0</v>
      </c>
      <c r="I73" t="str">
        <f>IF(G73&lt;&gt;H73,"DIFF","")</f>
        <v/>
      </c>
    </row>
    <row r="74" spans="1:9">
      <c r="A74" t="s">
        <v>102</v>
      </c>
      <c r="B74" t="s">
        <v>343</v>
      </c>
      <c r="C74" s="1">
        <v>105613724</v>
      </c>
      <c r="D74" s="1">
        <v>2</v>
      </c>
      <c r="E74" s="1">
        <v>-4</v>
      </c>
      <c r="F74" s="1">
        <v>6</v>
      </c>
      <c r="G74" s="7" t="str">
        <f>IF(E74&lt;0,"0-",IF(E74=0,"0",IF(E74&lt;3.01,"0+ to 3",IF(E74&lt;6.01,"3+ to 6",IF(E74&lt;9.01,"6+ to 9",IF(E74&lt;12.01,"9+ to 12",IF(E74&lt;15.01,"12+ to 15",IF(E74&lt;18.01,"15+ to 18",IF(E74&lt;21.01,"18+ to 21",IF(E74&lt;24.01,"21+ to 24",IF(E74&lt;27.01,"24+ to 27",IF(E74&lt;30.01,"27+ to 30","30+"))))))))))))</f>
        <v>0-</v>
      </c>
      <c r="H74" s="7" t="str">
        <f>IF(F74&lt;0,"0-",IF(F74=0,"0",IF(F74&lt;3.01,"0+ to 3",IF(F74&lt;6.01,"3+ to 6",IF(F74&lt;9.01,"6+ to 9",IF(F74&lt;12.01,"9+ to 12",IF(F74&lt;15.01,"12+ to 15",IF(F74&lt;18.01,"15+ to 18",IF(F74&lt;21.01,"18+ to 21",IF(F74&lt;24.01,"21+ to 24",IF(F74&lt;27.01,"24+ to 27",IF(F74&lt;30.01,"27+ to 30","30+"))))))))))))</f>
        <v>3+ to 6</v>
      </c>
      <c r="I74" t="str">
        <f>IF(G74&lt;&gt;H74,"DIFF","")</f>
        <v>DIFF</v>
      </c>
    </row>
    <row r="75" spans="1:9">
      <c r="A75" t="s">
        <v>102</v>
      </c>
      <c r="B75" t="s">
        <v>343</v>
      </c>
      <c r="C75" s="1">
        <v>105618947</v>
      </c>
      <c r="D75" s="1">
        <v>2</v>
      </c>
      <c r="E75" s="1">
        <v>-11</v>
      </c>
      <c r="F75" s="1">
        <v>26</v>
      </c>
      <c r="G75" s="7" t="str">
        <f>IF(E75&lt;0,"0-",IF(E75=0,"0",IF(E75&lt;3.01,"0+ to 3",IF(E75&lt;6.01,"3+ to 6",IF(E75&lt;9.01,"6+ to 9",IF(E75&lt;12.01,"9+ to 12",IF(E75&lt;15.01,"12+ to 15",IF(E75&lt;18.01,"15+ to 18",IF(E75&lt;21.01,"18+ to 21",IF(E75&lt;24.01,"21+ to 24",IF(E75&lt;27.01,"24+ to 27",IF(E75&lt;30.01,"27+ to 30","30+"))))))))))))</f>
        <v>0-</v>
      </c>
      <c r="H75" s="7" t="str">
        <f>IF(F75&lt;0,"0-",IF(F75=0,"0",IF(F75&lt;3.01,"0+ to 3",IF(F75&lt;6.01,"3+ to 6",IF(F75&lt;9.01,"6+ to 9",IF(F75&lt;12.01,"9+ to 12",IF(F75&lt;15.01,"12+ to 15",IF(F75&lt;18.01,"15+ to 18",IF(F75&lt;21.01,"18+ to 21",IF(F75&lt;24.01,"21+ to 24",IF(F75&lt;27.01,"24+ to 27",IF(F75&lt;30.01,"27+ to 30","30+"))))))))))))</f>
        <v>24+ to 27</v>
      </c>
      <c r="I75" t="str">
        <f>IF(G75&lt;&gt;H75,"DIFF","")</f>
        <v>DIFF</v>
      </c>
    </row>
    <row r="76" spans="1:9">
      <c r="A76" t="s">
        <v>102</v>
      </c>
      <c r="B76" t="s">
        <v>343</v>
      </c>
      <c r="C76" s="1">
        <v>105623402</v>
      </c>
      <c r="D76" s="1">
        <v>2</v>
      </c>
      <c r="E76" s="1">
        <v>-11</v>
      </c>
      <c r="F76" s="1">
        <v>16</v>
      </c>
      <c r="G76" s="7" t="str">
        <f>IF(E76&lt;0,"0-",IF(E76=0,"0",IF(E76&lt;3.01,"0+ to 3",IF(E76&lt;6.01,"3+ to 6",IF(E76&lt;9.01,"6+ to 9",IF(E76&lt;12.01,"9+ to 12",IF(E76&lt;15.01,"12+ to 15",IF(E76&lt;18.01,"15+ to 18",IF(E76&lt;21.01,"18+ to 21",IF(E76&lt;24.01,"21+ to 24",IF(E76&lt;27.01,"24+ to 27",IF(E76&lt;30.01,"27+ to 30","30+"))))))))))))</f>
        <v>0-</v>
      </c>
      <c r="H76" s="7" t="str">
        <f>IF(F76&lt;0,"0-",IF(F76=0,"0",IF(F76&lt;3.01,"0+ to 3",IF(F76&lt;6.01,"3+ to 6",IF(F76&lt;9.01,"6+ to 9",IF(F76&lt;12.01,"9+ to 12",IF(F76&lt;15.01,"12+ to 15",IF(F76&lt;18.01,"15+ to 18",IF(F76&lt;21.01,"18+ to 21",IF(F76&lt;24.01,"21+ to 24",IF(F76&lt;27.01,"24+ to 27",IF(F76&lt;30.01,"27+ to 30","30+"))))))))))))</f>
        <v>15+ to 18</v>
      </c>
      <c r="I76" t="str">
        <f>IF(G76&lt;&gt;H76,"DIFF","")</f>
        <v>DIFF</v>
      </c>
    </row>
    <row r="77" spans="1:9">
      <c r="A77" t="s">
        <v>102</v>
      </c>
      <c r="B77" t="s">
        <v>342</v>
      </c>
      <c r="C77" s="1">
        <v>105663658</v>
      </c>
      <c r="D77" s="1">
        <v>2</v>
      </c>
      <c r="E77" s="1">
        <v>-9</v>
      </c>
      <c r="F77" s="1">
        <v>16</v>
      </c>
      <c r="G77" s="7" t="str">
        <f>IF(E77&lt;0,"0-",IF(E77=0,"0",IF(E77&lt;3.01,"0+ to 3",IF(E77&lt;6.01,"3+ to 6",IF(E77&lt;9.01,"6+ to 9",IF(E77&lt;12.01,"9+ to 12",IF(E77&lt;15.01,"12+ to 15",IF(E77&lt;18.01,"15+ to 18",IF(E77&lt;21.01,"18+ to 21",IF(E77&lt;24.01,"21+ to 24",IF(E77&lt;27.01,"24+ to 27",IF(E77&lt;30.01,"27+ to 30","30+"))))))))))))</f>
        <v>0-</v>
      </c>
      <c r="H77" s="7" t="str">
        <f>IF(F77&lt;0,"0-",IF(F77=0,"0",IF(F77&lt;3.01,"0+ to 3",IF(F77&lt;6.01,"3+ to 6",IF(F77&lt;9.01,"6+ to 9",IF(F77&lt;12.01,"9+ to 12",IF(F77&lt;15.01,"12+ to 15",IF(F77&lt;18.01,"15+ to 18",IF(F77&lt;21.01,"18+ to 21",IF(F77&lt;24.01,"21+ to 24",IF(F77&lt;27.01,"24+ to 27",IF(F77&lt;30.01,"27+ to 30","30+"))))))))))))</f>
        <v>15+ to 18</v>
      </c>
      <c r="I77" t="str">
        <f>IF(G77&lt;&gt;H77,"DIFF","")</f>
        <v>DIFF</v>
      </c>
    </row>
    <row r="78" spans="1:9">
      <c r="A78" t="s">
        <v>102</v>
      </c>
      <c r="B78" t="s">
        <v>342</v>
      </c>
      <c r="C78" s="1">
        <v>105664097</v>
      </c>
      <c r="D78" s="1">
        <v>2</v>
      </c>
      <c r="E78" s="1">
        <v>-14</v>
      </c>
      <c r="F78" s="1">
        <v>27</v>
      </c>
      <c r="G78" s="7" t="str">
        <f>IF(E78&lt;0,"0-",IF(E78=0,"0",IF(E78&lt;3.01,"0+ to 3",IF(E78&lt;6.01,"3+ to 6",IF(E78&lt;9.01,"6+ to 9",IF(E78&lt;12.01,"9+ to 12",IF(E78&lt;15.01,"12+ to 15",IF(E78&lt;18.01,"15+ to 18",IF(E78&lt;21.01,"18+ to 21",IF(E78&lt;24.01,"21+ to 24",IF(E78&lt;27.01,"24+ to 27",IF(E78&lt;30.01,"27+ to 30","30+"))))))))))))</f>
        <v>0-</v>
      </c>
      <c r="H78" s="7" t="str">
        <f>IF(F78&lt;0,"0-",IF(F78=0,"0",IF(F78&lt;3.01,"0+ to 3",IF(F78&lt;6.01,"3+ to 6",IF(F78&lt;9.01,"6+ to 9",IF(F78&lt;12.01,"9+ to 12",IF(F78&lt;15.01,"12+ to 15",IF(F78&lt;18.01,"15+ to 18",IF(F78&lt;21.01,"18+ to 21",IF(F78&lt;24.01,"21+ to 24",IF(F78&lt;27.01,"24+ to 27",IF(F78&lt;30.01,"27+ to 30","30+"))))))))))))</f>
        <v>24+ to 27</v>
      </c>
      <c r="I78" t="str">
        <f>IF(G78&lt;&gt;H78,"DIFF","")</f>
        <v>DIFF</v>
      </c>
    </row>
    <row r="79" spans="1:9">
      <c r="A79" t="s">
        <v>102</v>
      </c>
      <c r="B79" t="s">
        <v>342</v>
      </c>
      <c r="C79" s="1">
        <v>105664245</v>
      </c>
      <c r="D79" s="1">
        <v>2</v>
      </c>
      <c r="E79" s="1">
        <v>-12</v>
      </c>
      <c r="F79" s="1">
        <v>18</v>
      </c>
      <c r="G79" s="7" t="str">
        <f>IF(E79&lt;0,"0-",IF(E79=0,"0",IF(E79&lt;3.01,"0+ to 3",IF(E79&lt;6.01,"3+ to 6",IF(E79&lt;9.01,"6+ to 9",IF(E79&lt;12.01,"9+ to 12",IF(E79&lt;15.01,"12+ to 15",IF(E79&lt;18.01,"15+ to 18",IF(E79&lt;21.01,"18+ to 21",IF(E79&lt;24.01,"21+ to 24",IF(E79&lt;27.01,"24+ to 27",IF(E79&lt;30.01,"27+ to 30","30+"))))))))))))</f>
        <v>0-</v>
      </c>
      <c r="H79" s="7" t="str">
        <f>IF(F79&lt;0,"0-",IF(F79=0,"0",IF(F79&lt;3.01,"0+ to 3",IF(F79&lt;6.01,"3+ to 6",IF(F79&lt;9.01,"6+ to 9",IF(F79&lt;12.01,"9+ to 12",IF(F79&lt;15.01,"12+ to 15",IF(F79&lt;18.01,"15+ to 18",IF(F79&lt;21.01,"18+ to 21",IF(F79&lt;24.01,"21+ to 24",IF(F79&lt;27.01,"24+ to 27",IF(F79&lt;30.01,"27+ to 30","30+"))))))))))))</f>
        <v>15+ to 18</v>
      </c>
      <c r="I79" t="str">
        <f>IF(G79&lt;&gt;H79,"DIFF","")</f>
        <v>DIFF</v>
      </c>
    </row>
    <row r="80" spans="1:9">
      <c r="A80" t="s">
        <v>102</v>
      </c>
      <c r="B80" t="s">
        <v>342</v>
      </c>
      <c r="C80" s="1">
        <v>105668199</v>
      </c>
      <c r="D80" s="1">
        <v>2</v>
      </c>
      <c r="E80" s="1">
        <v>0</v>
      </c>
      <c r="F80" s="1">
        <v>0</v>
      </c>
      <c r="G80" s="7" t="str">
        <f>IF(E80&lt;0,"0-",IF(E80=0,"0",IF(E80&lt;3.01,"0+ to 3",IF(E80&lt;6.01,"3+ to 6",IF(E80&lt;9.01,"6+ to 9",IF(E80&lt;12.01,"9+ to 12",IF(E80&lt;15.01,"12+ to 15",IF(E80&lt;18.01,"15+ to 18",IF(E80&lt;21.01,"18+ to 21",IF(E80&lt;24.01,"21+ to 24",IF(E80&lt;27.01,"24+ to 27",IF(E80&lt;30.01,"27+ to 30","30+"))))))))))))</f>
        <v>0</v>
      </c>
      <c r="H80" s="7" t="str">
        <f>IF(F80&lt;0,"0-",IF(F80=0,"0",IF(F80&lt;3.01,"0+ to 3",IF(F80&lt;6.01,"3+ to 6",IF(F80&lt;9.01,"6+ to 9",IF(F80&lt;12.01,"9+ to 12",IF(F80&lt;15.01,"12+ to 15",IF(F80&lt;18.01,"15+ to 18",IF(F80&lt;21.01,"18+ to 21",IF(F80&lt;24.01,"21+ to 24",IF(F80&lt;27.01,"24+ to 27",IF(F80&lt;30.01,"27+ to 30","30+"))))))))))))</f>
        <v>0</v>
      </c>
      <c r="I80" t="str">
        <f>IF(G80&lt;&gt;H80,"DIFF","")</f>
        <v/>
      </c>
    </row>
    <row r="81" spans="1:9">
      <c r="A81" t="s">
        <v>102</v>
      </c>
      <c r="B81" t="s">
        <v>342</v>
      </c>
      <c r="C81" s="1">
        <v>105670879</v>
      </c>
      <c r="D81" s="1">
        <v>2</v>
      </c>
      <c r="E81" s="1">
        <v>0</v>
      </c>
      <c r="F81" s="1">
        <v>0</v>
      </c>
      <c r="G81" s="7" t="str">
        <f>IF(E81&lt;0,"0-",IF(E81=0,"0",IF(E81&lt;3.01,"0+ to 3",IF(E81&lt;6.01,"3+ to 6",IF(E81&lt;9.01,"6+ to 9",IF(E81&lt;12.01,"9+ to 12",IF(E81&lt;15.01,"12+ to 15",IF(E81&lt;18.01,"15+ to 18",IF(E81&lt;21.01,"18+ to 21",IF(E81&lt;24.01,"21+ to 24",IF(E81&lt;27.01,"24+ to 27",IF(E81&lt;30.01,"27+ to 30","30+"))))))))))))</f>
        <v>0</v>
      </c>
      <c r="H81" s="7" t="str">
        <f>IF(F81&lt;0,"0-",IF(F81=0,"0",IF(F81&lt;3.01,"0+ to 3",IF(F81&lt;6.01,"3+ to 6",IF(F81&lt;9.01,"6+ to 9",IF(F81&lt;12.01,"9+ to 12",IF(F81&lt;15.01,"12+ to 15",IF(F81&lt;18.01,"15+ to 18",IF(F81&lt;21.01,"18+ to 21",IF(F81&lt;24.01,"21+ to 24",IF(F81&lt;27.01,"24+ to 27",IF(F81&lt;30.01,"27+ to 30","30+"))))))))))))</f>
        <v>0</v>
      </c>
      <c r="I81" t="str">
        <f>IF(G81&lt;&gt;H81,"DIFF","")</f>
        <v/>
      </c>
    </row>
    <row r="82" spans="1:9">
      <c r="A82" t="s">
        <v>102</v>
      </c>
      <c r="B82" t="s">
        <v>342</v>
      </c>
      <c r="C82" s="1">
        <v>105672334</v>
      </c>
      <c r="D82" s="1">
        <v>2</v>
      </c>
      <c r="E82" s="1">
        <v>0</v>
      </c>
      <c r="F82" s="1">
        <v>3</v>
      </c>
      <c r="G82" s="7" t="str">
        <f>IF(E82&lt;0,"0-",IF(E82=0,"0",IF(E82&lt;3.01,"0+ to 3",IF(E82&lt;6.01,"3+ to 6",IF(E82&lt;9.01,"6+ to 9",IF(E82&lt;12.01,"9+ to 12",IF(E82&lt;15.01,"12+ to 15",IF(E82&lt;18.01,"15+ to 18",IF(E82&lt;21.01,"18+ to 21",IF(E82&lt;24.01,"21+ to 24",IF(E82&lt;27.01,"24+ to 27",IF(E82&lt;30.01,"27+ to 30","30+"))))))))))))</f>
        <v>0</v>
      </c>
      <c r="H82" s="7" t="str">
        <f>IF(F82&lt;0,"0-",IF(F82=0,"0",IF(F82&lt;3.01,"0+ to 3",IF(F82&lt;6.01,"3+ to 6",IF(F82&lt;9.01,"6+ to 9",IF(F82&lt;12.01,"9+ to 12",IF(F82&lt;15.01,"12+ to 15",IF(F82&lt;18.01,"15+ to 18",IF(F82&lt;21.01,"18+ to 21",IF(F82&lt;24.01,"21+ to 24",IF(F82&lt;27.01,"24+ to 27",IF(F82&lt;30.01,"27+ to 30","30+"))))))))))))</f>
        <v>0+ to 3</v>
      </c>
      <c r="I82" t="str">
        <f>IF(G82&lt;&gt;H82,"DIFF","")</f>
        <v>DIFF</v>
      </c>
    </row>
    <row r="83" spans="1:9">
      <c r="A83" t="s">
        <v>102</v>
      </c>
      <c r="B83" t="s">
        <v>342</v>
      </c>
      <c r="C83" s="1">
        <v>105672723</v>
      </c>
      <c r="D83" s="1">
        <v>2</v>
      </c>
      <c r="E83" s="1">
        <v>-6</v>
      </c>
      <c r="F83" s="1">
        <v>9</v>
      </c>
      <c r="G83" s="7" t="str">
        <f>IF(E83&lt;0,"0-",IF(E83=0,"0",IF(E83&lt;3.01,"0+ to 3",IF(E83&lt;6.01,"3+ to 6",IF(E83&lt;9.01,"6+ to 9",IF(E83&lt;12.01,"9+ to 12",IF(E83&lt;15.01,"12+ to 15",IF(E83&lt;18.01,"15+ to 18",IF(E83&lt;21.01,"18+ to 21",IF(E83&lt;24.01,"21+ to 24",IF(E83&lt;27.01,"24+ to 27",IF(E83&lt;30.01,"27+ to 30","30+"))))))))))))</f>
        <v>0-</v>
      </c>
      <c r="H83" s="7" t="str">
        <f>IF(F83&lt;0,"0-",IF(F83=0,"0",IF(F83&lt;3.01,"0+ to 3",IF(F83&lt;6.01,"3+ to 6",IF(F83&lt;9.01,"6+ to 9",IF(F83&lt;12.01,"9+ to 12",IF(F83&lt;15.01,"12+ to 15",IF(F83&lt;18.01,"15+ to 18",IF(F83&lt;21.01,"18+ to 21",IF(F83&lt;24.01,"21+ to 24",IF(F83&lt;27.01,"24+ to 27",IF(F83&lt;30.01,"27+ to 30","30+"))))))))))))</f>
        <v>6+ to 9</v>
      </c>
      <c r="I83" t="str">
        <f>IF(G83&lt;&gt;H83,"DIFF","")</f>
        <v>DIFF</v>
      </c>
    </row>
    <row r="84" spans="1:9">
      <c r="A84" t="s">
        <v>102</v>
      </c>
      <c r="B84" t="s">
        <v>342</v>
      </c>
      <c r="C84" s="1">
        <v>105677546</v>
      </c>
      <c r="D84" s="1">
        <v>2</v>
      </c>
      <c r="E84" s="1">
        <v>-4</v>
      </c>
      <c r="F84" s="1">
        <v>7</v>
      </c>
      <c r="G84" s="7" t="str">
        <f>IF(E84&lt;0,"0-",IF(E84=0,"0",IF(E84&lt;3.01,"0+ to 3",IF(E84&lt;6.01,"3+ to 6",IF(E84&lt;9.01,"6+ to 9",IF(E84&lt;12.01,"9+ to 12",IF(E84&lt;15.01,"12+ to 15",IF(E84&lt;18.01,"15+ to 18",IF(E84&lt;21.01,"18+ to 21",IF(E84&lt;24.01,"21+ to 24",IF(E84&lt;27.01,"24+ to 27",IF(E84&lt;30.01,"27+ to 30","30+"))))))))))))</f>
        <v>0-</v>
      </c>
      <c r="H84" s="7" t="str">
        <f>IF(F84&lt;0,"0-",IF(F84=0,"0",IF(F84&lt;3.01,"0+ to 3",IF(F84&lt;6.01,"3+ to 6",IF(F84&lt;9.01,"6+ to 9",IF(F84&lt;12.01,"9+ to 12",IF(F84&lt;15.01,"12+ to 15",IF(F84&lt;18.01,"15+ to 18",IF(F84&lt;21.01,"18+ to 21",IF(F84&lt;24.01,"21+ to 24",IF(F84&lt;27.01,"24+ to 27",IF(F84&lt;30.01,"27+ to 30","30+"))))))))))))</f>
        <v>6+ to 9</v>
      </c>
      <c r="I84" t="str">
        <f>IF(G84&lt;&gt;H84,"DIFF","")</f>
        <v>DIFF</v>
      </c>
    </row>
    <row r="85" spans="1:9">
      <c r="A85" t="s">
        <v>102</v>
      </c>
      <c r="B85" t="s">
        <v>342</v>
      </c>
      <c r="C85" s="1">
        <v>105682781</v>
      </c>
      <c r="D85" s="1">
        <v>2</v>
      </c>
      <c r="E85" s="1">
        <v>0</v>
      </c>
      <c r="F85" s="1">
        <v>0</v>
      </c>
      <c r="G85" s="7" t="str">
        <f>IF(E85&lt;0,"0-",IF(E85=0,"0",IF(E85&lt;3.01,"0+ to 3",IF(E85&lt;6.01,"3+ to 6",IF(E85&lt;9.01,"6+ to 9",IF(E85&lt;12.01,"9+ to 12",IF(E85&lt;15.01,"12+ to 15",IF(E85&lt;18.01,"15+ to 18",IF(E85&lt;21.01,"18+ to 21",IF(E85&lt;24.01,"21+ to 24",IF(E85&lt;27.01,"24+ to 27",IF(E85&lt;30.01,"27+ to 30","30+"))))))))))))</f>
        <v>0</v>
      </c>
      <c r="H85" s="7" t="str">
        <f>IF(F85&lt;0,"0-",IF(F85=0,"0",IF(F85&lt;3.01,"0+ to 3",IF(F85&lt;6.01,"3+ to 6",IF(F85&lt;9.01,"6+ to 9",IF(F85&lt;12.01,"9+ to 12",IF(F85&lt;15.01,"12+ to 15",IF(F85&lt;18.01,"15+ to 18",IF(F85&lt;21.01,"18+ to 21",IF(F85&lt;24.01,"21+ to 24",IF(F85&lt;27.01,"24+ to 27",IF(F85&lt;30.01,"27+ to 30","30+"))))))))))))</f>
        <v>0</v>
      </c>
      <c r="I85" t="str">
        <f>IF(G85&lt;&gt;H85,"DIFF","")</f>
        <v/>
      </c>
    </row>
    <row r="86" spans="1:9">
      <c r="A86" t="s">
        <v>102</v>
      </c>
      <c r="B86" t="s">
        <v>341</v>
      </c>
      <c r="C86" s="1">
        <v>105707235</v>
      </c>
      <c r="D86" s="1">
        <v>2</v>
      </c>
      <c r="E86" s="1">
        <v>-5</v>
      </c>
      <c r="F86" s="1">
        <v>9</v>
      </c>
      <c r="G86" s="7" t="str">
        <f>IF(E86&lt;0,"0-",IF(E86=0,"0",IF(E86&lt;3.01,"0+ to 3",IF(E86&lt;6.01,"3+ to 6",IF(E86&lt;9.01,"6+ to 9",IF(E86&lt;12.01,"9+ to 12",IF(E86&lt;15.01,"12+ to 15",IF(E86&lt;18.01,"15+ to 18",IF(E86&lt;21.01,"18+ to 21",IF(E86&lt;24.01,"21+ to 24",IF(E86&lt;27.01,"24+ to 27",IF(E86&lt;30.01,"27+ to 30","30+"))))))))))))</f>
        <v>0-</v>
      </c>
      <c r="H86" s="7" t="str">
        <f>IF(F86&lt;0,"0-",IF(F86=0,"0",IF(F86&lt;3.01,"0+ to 3",IF(F86&lt;6.01,"3+ to 6",IF(F86&lt;9.01,"6+ to 9",IF(F86&lt;12.01,"9+ to 12",IF(F86&lt;15.01,"12+ to 15",IF(F86&lt;18.01,"15+ to 18",IF(F86&lt;21.01,"18+ to 21",IF(F86&lt;24.01,"21+ to 24",IF(F86&lt;27.01,"24+ to 27",IF(F86&lt;30.01,"27+ to 30","30+"))))))))))))</f>
        <v>6+ to 9</v>
      </c>
      <c r="I86" t="str">
        <f>IF(G86&lt;&gt;H86,"DIFF","")</f>
        <v>DIFF</v>
      </c>
    </row>
    <row r="87" spans="1:9">
      <c r="A87" t="s">
        <v>102</v>
      </c>
      <c r="B87" t="s">
        <v>341</v>
      </c>
      <c r="C87" s="1">
        <v>105723951</v>
      </c>
      <c r="D87" s="1">
        <v>2</v>
      </c>
      <c r="E87" s="1">
        <v>-5</v>
      </c>
      <c r="F87" s="1">
        <v>22</v>
      </c>
      <c r="G87" s="7" t="str">
        <f>IF(E87&lt;0,"0-",IF(E87=0,"0",IF(E87&lt;3.01,"0+ to 3",IF(E87&lt;6.01,"3+ to 6",IF(E87&lt;9.01,"6+ to 9",IF(E87&lt;12.01,"9+ to 12",IF(E87&lt;15.01,"12+ to 15",IF(E87&lt;18.01,"15+ to 18",IF(E87&lt;21.01,"18+ to 21",IF(E87&lt;24.01,"21+ to 24",IF(E87&lt;27.01,"24+ to 27",IF(E87&lt;30.01,"27+ to 30","30+"))))))))))))</f>
        <v>0-</v>
      </c>
      <c r="H87" s="7" t="str">
        <f>IF(F87&lt;0,"0-",IF(F87=0,"0",IF(F87&lt;3.01,"0+ to 3",IF(F87&lt;6.01,"3+ to 6",IF(F87&lt;9.01,"6+ to 9",IF(F87&lt;12.01,"9+ to 12",IF(F87&lt;15.01,"12+ to 15",IF(F87&lt;18.01,"15+ to 18",IF(F87&lt;21.01,"18+ to 21",IF(F87&lt;24.01,"21+ to 24",IF(F87&lt;27.01,"24+ to 27",IF(F87&lt;30.01,"27+ to 30","30+"))))))))))))</f>
        <v>21+ to 24</v>
      </c>
      <c r="I87" t="str">
        <f>IF(G87&lt;&gt;H87,"DIFF","")</f>
        <v>DIFF</v>
      </c>
    </row>
    <row r="88" spans="1:9">
      <c r="A88" t="s">
        <v>102</v>
      </c>
      <c r="B88" t="s">
        <v>341</v>
      </c>
      <c r="C88" s="1">
        <v>105726590</v>
      </c>
      <c r="D88" s="1">
        <v>3</v>
      </c>
      <c r="E88" s="1">
        <v>-3</v>
      </c>
      <c r="F88" s="1">
        <v>8</v>
      </c>
      <c r="G88" s="7" t="str">
        <f>IF(E88&lt;0,"0-",IF(E88=0,"0",IF(E88&lt;3.01,"0+ to 3",IF(E88&lt;6.01,"3+ to 6",IF(E88&lt;9.01,"6+ to 9",IF(E88&lt;12.01,"9+ to 12",IF(E88&lt;15.01,"12+ to 15",IF(E88&lt;18.01,"15+ to 18",IF(E88&lt;21.01,"18+ to 21",IF(E88&lt;24.01,"21+ to 24",IF(E88&lt;27.01,"24+ to 27",IF(E88&lt;30.01,"27+ to 30","30+"))))))))))))</f>
        <v>0-</v>
      </c>
      <c r="H88" s="7" t="str">
        <f>IF(F88&lt;0,"0-",IF(F88=0,"0",IF(F88&lt;3.01,"0+ to 3",IF(F88&lt;6.01,"3+ to 6",IF(F88&lt;9.01,"6+ to 9",IF(F88&lt;12.01,"9+ to 12",IF(F88&lt;15.01,"12+ to 15",IF(F88&lt;18.01,"15+ to 18",IF(F88&lt;21.01,"18+ to 21",IF(F88&lt;24.01,"21+ to 24",IF(F88&lt;27.01,"24+ to 27",IF(F88&lt;30.01,"27+ to 30","30+"))))))))))))</f>
        <v>6+ to 9</v>
      </c>
      <c r="I88" t="str">
        <f>IF(G88&lt;&gt;H88,"DIFF","")</f>
        <v>DIFF</v>
      </c>
    </row>
    <row r="89" spans="1:9">
      <c r="A89" t="s">
        <v>140</v>
      </c>
      <c r="B89" t="s">
        <v>340</v>
      </c>
      <c r="C89" s="1">
        <v>105760554</v>
      </c>
      <c r="D89" s="1">
        <v>2</v>
      </c>
      <c r="E89" s="1">
        <v>0</v>
      </c>
      <c r="F89" s="1">
        <v>22</v>
      </c>
      <c r="G89" s="7" t="str">
        <f>IF(E89&lt;0,"0-",IF(E89=0,"0",IF(E89&lt;3.01,"0+ to 3",IF(E89&lt;6.01,"3+ to 6",IF(E89&lt;9.01,"6+ to 9",IF(E89&lt;12.01,"9+ to 12",IF(E89&lt;15.01,"12+ to 15",IF(E89&lt;18.01,"15+ to 18",IF(E89&lt;21.01,"18+ to 21",IF(E89&lt;24.01,"21+ to 24",IF(E89&lt;27.01,"24+ to 27",IF(E89&lt;30.01,"27+ to 30","30+"))))))))))))</f>
        <v>0</v>
      </c>
      <c r="H89" s="7" t="str">
        <f>IF(F89&lt;0,"0-",IF(F89=0,"0",IF(F89&lt;3.01,"0+ to 3",IF(F89&lt;6.01,"3+ to 6",IF(F89&lt;9.01,"6+ to 9",IF(F89&lt;12.01,"9+ to 12",IF(F89&lt;15.01,"12+ to 15",IF(F89&lt;18.01,"15+ to 18",IF(F89&lt;21.01,"18+ to 21",IF(F89&lt;24.01,"21+ to 24",IF(F89&lt;27.01,"24+ to 27",IF(F89&lt;30.01,"27+ to 30","30+"))))))))))))</f>
        <v>21+ to 24</v>
      </c>
      <c r="I89" t="str">
        <f>IF(G89&lt;&gt;H89,"DIFF","")</f>
        <v>DIFF</v>
      </c>
    </row>
    <row r="90" spans="1:9">
      <c r="A90" t="s">
        <v>102</v>
      </c>
      <c r="B90" t="s">
        <v>340</v>
      </c>
      <c r="C90" s="1">
        <v>105761786</v>
      </c>
      <c r="D90" s="1">
        <v>2</v>
      </c>
      <c r="E90" s="1">
        <v>0</v>
      </c>
      <c r="F90" s="1">
        <v>0</v>
      </c>
      <c r="G90" s="7" t="str">
        <f>IF(E90&lt;0,"0-",IF(E90=0,"0",IF(E90&lt;3.01,"0+ to 3",IF(E90&lt;6.01,"3+ to 6",IF(E90&lt;9.01,"6+ to 9",IF(E90&lt;12.01,"9+ to 12",IF(E90&lt;15.01,"12+ to 15",IF(E90&lt;18.01,"15+ to 18",IF(E90&lt;21.01,"18+ to 21",IF(E90&lt;24.01,"21+ to 24",IF(E90&lt;27.01,"24+ to 27",IF(E90&lt;30.01,"27+ to 30","30+"))))))))))))</f>
        <v>0</v>
      </c>
      <c r="H90" s="7" t="str">
        <f>IF(F90&lt;0,"0-",IF(F90=0,"0",IF(F90&lt;3.01,"0+ to 3",IF(F90&lt;6.01,"3+ to 6",IF(F90&lt;9.01,"6+ to 9",IF(F90&lt;12.01,"9+ to 12",IF(F90&lt;15.01,"12+ to 15",IF(F90&lt;18.01,"15+ to 18",IF(F90&lt;21.01,"18+ to 21",IF(F90&lt;24.01,"21+ to 24",IF(F90&lt;27.01,"24+ to 27",IF(F90&lt;30.01,"27+ to 30","30+"))))))))))))</f>
        <v>0</v>
      </c>
      <c r="I90" t="str">
        <f>IF(G90&lt;&gt;H90,"DIFF","")</f>
        <v/>
      </c>
    </row>
    <row r="91" spans="1:9">
      <c r="A91" t="s">
        <v>102</v>
      </c>
      <c r="B91" t="s">
        <v>340</v>
      </c>
      <c r="C91" s="1">
        <v>105769551</v>
      </c>
      <c r="D91" s="1">
        <v>2</v>
      </c>
      <c r="E91" s="1">
        <v>-11</v>
      </c>
      <c r="F91" s="1">
        <v>26</v>
      </c>
      <c r="G91" s="7" t="str">
        <f>IF(E91&lt;0,"0-",IF(E91=0,"0",IF(E91&lt;3.01,"0+ to 3",IF(E91&lt;6.01,"3+ to 6",IF(E91&lt;9.01,"6+ to 9",IF(E91&lt;12.01,"9+ to 12",IF(E91&lt;15.01,"12+ to 15",IF(E91&lt;18.01,"15+ to 18",IF(E91&lt;21.01,"18+ to 21",IF(E91&lt;24.01,"21+ to 24",IF(E91&lt;27.01,"24+ to 27",IF(E91&lt;30.01,"27+ to 30","30+"))))))))))))</f>
        <v>0-</v>
      </c>
      <c r="H91" s="7" t="str">
        <f>IF(F91&lt;0,"0-",IF(F91=0,"0",IF(F91&lt;3.01,"0+ to 3",IF(F91&lt;6.01,"3+ to 6",IF(F91&lt;9.01,"6+ to 9",IF(F91&lt;12.01,"9+ to 12",IF(F91&lt;15.01,"12+ to 15",IF(F91&lt;18.01,"15+ to 18",IF(F91&lt;21.01,"18+ to 21",IF(F91&lt;24.01,"21+ to 24",IF(F91&lt;27.01,"24+ to 27",IF(F91&lt;30.01,"27+ to 30","30+"))))))))))))</f>
        <v>24+ to 27</v>
      </c>
      <c r="I91" t="str">
        <f>IF(G91&lt;&gt;H91,"DIFF","")</f>
        <v>DIFF</v>
      </c>
    </row>
    <row r="92" spans="1:9">
      <c r="A92" t="s">
        <v>102</v>
      </c>
      <c r="B92" t="s">
        <v>340</v>
      </c>
      <c r="C92" s="1">
        <v>105769811</v>
      </c>
      <c r="D92" s="1">
        <v>2</v>
      </c>
      <c r="E92" s="1">
        <v>0</v>
      </c>
      <c r="F92" s="1">
        <v>0</v>
      </c>
      <c r="G92" s="7" t="str">
        <f>IF(E92&lt;0,"0-",IF(E92=0,"0",IF(E92&lt;3.01,"0+ to 3",IF(E92&lt;6.01,"3+ to 6",IF(E92&lt;9.01,"6+ to 9",IF(E92&lt;12.01,"9+ to 12",IF(E92&lt;15.01,"12+ to 15",IF(E92&lt;18.01,"15+ to 18",IF(E92&lt;21.01,"18+ to 21",IF(E92&lt;24.01,"21+ to 24",IF(E92&lt;27.01,"24+ to 27",IF(E92&lt;30.01,"27+ to 30","30+"))))))))))))</f>
        <v>0</v>
      </c>
      <c r="H92" s="7" t="str">
        <f>IF(F92&lt;0,"0-",IF(F92=0,"0",IF(F92&lt;3.01,"0+ to 3",IF(F92&lt;6.01,"3+ to 6",IF(F92&lt;9.01,"6+ to 9",IF(F92&lt;12.01,"9+ to 12",IF(F92&lt;15.01,"12+ to 15",IF(F92&lt;18.01,"15+ to 18",IF(F92&lt;21.01,"18+ to 21",IF(F92&lt;24.01,"21+ to 24",IF(F92&lt;27.01,"24+ to 27",IF(F92&lt;30.01,"27+ to 30","30+"))))))))))))</f>
        <v>0</v>
      </c>
      <c r="I92" t="str">
        <f>IF(G92&lt;&gt;H92,"DIFF","")</f>
        <v/>
      </c>
    </row>
    <row r="93" spans="1:9">
      <c r="A93" t="s">
        <v>103</v>
      </c>
      <c r="B93" t="s">
        <v>340</v>
      </c>
      <c r="C93" s="1">
        <v>105773053</v>
      </c>
      <c r="D93" s="1">
        <v>2</v>
      </c>
      <c r="E93" s="1">
        <v>0</v>
      </c>
      <c r="F93" s="1">
        <v>29</v>
      </c>
      <c r="G93" s="7" t="str">
        <f>IF(E93&lt;0,"0-",IF(E93=0,"0",IF(E93&lt;3.01,"0+ to 3",IF(E93&lt;6.01,"3+ to 6",IF(E93&lt;9.01,"6+ to 9",IF(E93&lt;12.01,"9+ to 12",IF(E93&lt;15.01,"12+ to 15",IF(E93&lt;18.01,"15+ to 18",IF(E93&lt;21.01,"18+ to 21",IF(E93&lt;24.01,"21+ to 24",IF(E93&lt;27.01,"24+ to 27",IF(E93&lt;30.01,"27+ to 30","30+"))))))))))))</f>
        <v>0</v>
      </c>
      <c r="H93" s="7" t="str">
        <f>IF(F93&lt;0,"0-",IF(F93=0,"0",IF(F93&lt;3.01,"0+ to 3",IF(F93&lt;6.01,"3+ to 6",IF(F93&lt;9.01,"6+ to 9",IF(F93&lt;12.01,"9+ to 12",IF(F93&lt;15.01,"12+ to 15",IF(F93&lt;18.01,"15+ to 18",IF(F93&lt;21.01,"18+ to 21",IF(F93&lt;24.01,"21+ to 24",IF(F93&lt;27.01,"24+ to 27",IF(F93&lt;30.01,"27+ to 30","30+"))))))))))))</f>
        <v>27+ to 30</v>
      </c>
      <c r="I93" t="str">
        <f>IF(G93&lt;&gt;H93,"DIFF","")</f>
        <v>DIFF</v>
      </c>
    </row>
    <row r="94" spans="1:9">
      <c r="A94" t="s">
        <v>102</v>
      </c>
      <c r="B94" t="s">
        <v>340</v>
      </c>
      <c r="C94" s="1">
        <v>105775738</v>
      </c>
      <c r="D94" s="1">
        <v>2</v>
      </c>
      <c r="E94" s="1">
        <v>0</v>
      </c>
      <c r="F94" s="1">
        <v>24</v>
      </c>
      <c r="G94" s="7" t="str">
        <f>IF(E94&lt;0,"0-",IF(E94=0,"0",IF(E94&lt;3.01,"0+ to 3",IF(E94&lt;6.01,"3+ to 6",IF(E94&lt;9.01,"6+ to 9",IF(E94&lt;12.01,"9+ to 12",IF(E94&lt;15.01,"12+ to 15",IF(E94&lt;18.01,"15+ to 18",IF(E94&lt;21.01,"18+ to 21",IF(E94&lt;24.01,"21+ to 24",IF(E94&lt;27.01,"24+ to 27",IF(E94&lt;30.01,"27+ to 30","30+"))))))))))))</f>
        <v>0</v>
      </c>
      <c r="H94" s="7" t="str">
        <f>IF(F94&lt;0,"0-",IF(F94=0,"0",IF(F94&lt;3.01,"0+ to 3",IF(F94&lt;6.01,"3+ to 6",IF(F94&lt;9.01,"6+ to 9",IF(F94&lt;12.01,"9+ to 12",IF(F94&lt;15.01,"12+ to 15",IF(F94&lt;18.01,"15+ to 18",IF(F94&lt;21.01,"18+ to 21",IF(F94&lt;24.01,"21+ to 24",IF(F94&lt;27.01,"24+ to 27",IF(F94&lt;30.01,"27+ to 30","30+"))))))))))))</f>
        <v>21+ to 24</v>
      </c>
      <c r="I94" t="str">
        <f>IF(G94&lt;&gt;H94,"DIFF","")</f>
        <v>DIFF</v>
      </c>
    </row>
    <row r="95" spans="1:9">
      <c r="A95" t="s">
        <v>102</v>
      </c>
      <c r="B95" t="s">
        <v>339</v>
      </c>
      <c r="C95" s="1">
        <v>105813639</v>
      </c>
      <c r="D95" s="1">
        <v>2</v>
      </c>
      <c r="E95" s="1">
        <v>-10</v>
      </c>
      <c r="F95" s="1">
        <v>4</v>
      </c>
      <c r="G95" s="7" t="str">
        <f>IF(E95&lt;0,"0-",IF(E95=0,"0",IF(E95&lt;3.01,"0+ to 3",IF(E95&lt;6.01,"3+ to 6",IF(E95&lt;9.01,"6+ to 9",IF(E95&lt;12.01,"9+ to 12",IF(E95&lt;15.01,"12+ to 15",IF(E95&lt;18.01,"15+ to 18",IF(E95&lt;21.01,"18+ to 21",IF(E95&lt;24.01,"21+ to 24",IF(E95&lt;27.01,"24+ to 27",IF(E95&lt;30.01,"27+ to 30","30+"))))))))))))</f>
        <v>0-</v>
      </c>
      <c r="H95" s="7" t="str">
        <f>IF(F95&lt;0,"0-",IF(F95=0,"0",IF(F95&lt;3.01,"0+ to 3",IF(F95&lt;6.01,"3+ to 6",IF(F95&lt;9.01,"6+ to 9",IF(F95&lt;12.01,"9+ to 12",IF(F95&lt;15.01,"12+ to 15",IF(F95&lt;18.01,"15+ to 18",IF(F95&lt;21.01,"18+ to 21",IF(F95&lt;24.01,"21+ to 24",IF(F95&lt;27.01,"24+ to 27",IF(F95&lt;30.01,"27+ to 30","30+"))))))))))))</f>
        <v>3+ to 6</v>
      </c>
      <c r="I95" t="str">
        <f>IF(G95&lt;&gt;H95,"DIFF","")</f>
        <v>DIFF</v>
      </c>
    </row>
    <row r="96" spans="1:9">
      <c r="A96" t="s">
        <v>102</v>
      </c>
      <c r="B96" t="s">
        <v>339</v>
      </c>
      <c r="C96" s="1">
        <v>105817473</v>
      </c>
      <c r="D96" s="1">
        <v>2</v>
      </c>
      <c r="E96" s="1">
        <v>-5</v>
      </c>
      <c r="F96" s="1">
        <v>7</v>
      </c>
      <c r="G96" s="7" t="str">
        <f>IF(E96&lt;0,"0-",IF(E96=0,"0",IF(E96&lt;3.01,"0+ to 3",IF(E96&lt;6.01,"3+ to 6",IF(E96&lt;9.01,"6+ to 9",IF(E96&lt;12.01,"9+ to 12",IF(E96&lt;15.01,"12+ to 15",IF(E96&lt;18.01,"15+ to 18",IF(E96&lt;21.01,"18+ to 21",IF(E96&lt;24.01,"21+ to 24",IF(E96&lt;27.01,"24+ to 27",IF(E96&lt;30.01,"27+ to 30","30+"))))))))))))</f>
        <v>0-</v>
      </c>
      <c r="H96" s="7" t="str">
        <f>IF(F96&lt;0,"0-",IF(F96=0,"0",IF(F96&lt;3.01,"0+ to 3",IF(F96&lt;6.01,"3+ to 6",IF(F96&lt;9.01,"6+ to 9",IF(F96&lt;12.01,"9+ to 12",IF(F96&lt;15.01,"12+ to 15",IF(F96&lt;18.01,"15+ to 18",IF(F96&lt;21.01,"18+ to 21",IF(F96&lt;24.01,"21+ to 24",IF(F96&lt;27.01,"24+ to 27",IF(F96&lt;30.01,"27+ to 30","30+"))))))))))))</f>
        <v>6+ to 9</v>
      </c>
      <c r="I96" t="str">
        <f>IF(G96&lt;&gt;H96,"DIFF","")</f>
        <v>DIFF</v>
      </c>
    </row>
    <row r="97" spans="1:9">
      <c r="A97" t="s">
        <v>102</v>
      </c>
      <c r="B97" t="s">
        <v>339</v>
      </c>
      <c r="C97" s="1">
        <v>105819828</v>
      </c>
      <c r="D97" s="1">
        <v>2</v>
      </c>
      <c r="E97" s="1">
        <v>-6</v>
      </c>
      <c r="F97" s="1">
        <v>7</v>
      </c>
      <c r="G97" s="7" t="str">
        <f>IF(E97&lt;0,"0-",IF(E97=0,"0",IF(E97&lt;3.01,"0+ to 3",IF(E97&lt;6.01,"3+ to 6",IF(E97&lt;9.01,"6+ to 9",IF(E97&lt;12.01,"9+ to 12",IF(E97&lt;15.01,"12+ to 15",IF(E97&lt;18.01,"15+ to 18",IF(E97&lt;21.01,"18+ to 21",IF(E97&lt;24.01,"21+ to 24",IF(E97&lt;27.01,"24+ to 27",IF(E97&lt;30.01,"27+ to 30","30+"))))))))))))</f>
        <v>0-</v>
      </c>
      <c r="H97" s="7" t="str">
        <f>IF(F97&lt;0,"0-",IF(F97=0,"0",IF(F97&lt;3.01,"0+ to 3",IF(F97&lt;6.01,"3+ to 6",IF(F97&lt;9.01,"6+ to 9",IF(F97&lt;12.01,"9+ to 12",IF(F97&lt;15.01,"12+ to 15",IF(F97&lt;18.01,"15+ to 18",IF(F97&lt;21.01,"18+ to 21",IF(F97&lt;24.01,"21+ to 24",IF(F97&lt;27.01,"24+ to 27",IF(F97&lt;30.01,"27+ to 30","30+"))))))))))))</f>
        <v>6+ to 9</v>
      </c>
      <c r="I97" t="str">
        <f>IF(G97&lt;&gt;H97,"DIFF","")</f>
        <v>DIFF</v>
      </c>
    </row>
    <row r="98" spans="1:9">
      <c r="A98" t="s">
        <v>102</v>
      </c>
      <c r="B98" t="s">
        <v>339</v>
      </c>
      <c r="C98" s="1">
        <v>105821970</v>
      </c>
      <c r="D98" s="1">
        <v>2</v>
      </c>
      <c r="E98" s="1">
        <v>-5</v>
      </c>
      <c r="F98" s="1">
        <v>9</v>
      </c>
      <c r="G98" s="7" t="str">
        <f>IF(E98&lt;0,"0-",IF(E98=0,"0",IF(E98&lt;3.01,"0+ to 3",IF(E98&lt;6.01,"3+ to 6",IF(E98&lt;9.01,"6+ to 9",IF(E98&lt;12.01,"9+ to 12",IF(E98&lt;15.01,"12+ to 15",IF(E98&lt;18.01,"15+ to 18",IF(E98&lt;21.01,"18+ to 21",IF(E98&lt;24.01,"21+ to 24",IF(E98&lt;27.01,"24+ to 27",IF(E98&lt;30.01,"27+ to 30","30+"))))))))))))</f>
        <v>0-</v>
      </c>
      <c r="H98" s="7" t="str">
        <f>IF(F98&lt;0,"0-",IF(F98=0,"0",IF(F98&lt;3.01,"0+ to 3",IF(F98&lt;6.01,"3+ to 6",IF(F98&lt;9.01,"6+ to 9",IF(F98&lt;12.01,"9+ to 12",IF(F98&lt;15.01,"12+ to 15",IF(F98&lt;18.01,"15+ to 18",IF(F98&lt;21.01,"18+ to 21",IF(F98&lt;24.01,"21+ to 24",IF(F98&lt;27.01,"24+ to 27",IF(F98&lt;30.01,"27+ to 30","30+"))))))))))))</f>
        <v>6+ to 9</v>
      </c>
      <c r="I98" t="str">
        <f>IF(G98&lt;&gt;H98,"DIFF","")</f>
        <v>DIFF</v>
      </c>
    </row>
    <row r="99" spans="1:9">
      <c r="A99" t="s">
        <v>103</v>
      </c>
      <c r="B99" t="s">
        <v>339</v>
      </c>
      <c r="C99" s="1">
        <v>105826662</v>
      </c>
      <c r="D99" s="1">
        <v>2</v>
      </c>
      <c r="E99" s="1">
        <v>0</v>
      </c>
      <c r="F99" s="1">
        <v>4</v>
      </c>
      <c r="G99" s="7" t="str">
        <f>IF(E99&lt;0,"0-",IF(E99=0,"0",IF(E99&lt;3.01,"0+ to 3",IF(E99&lt;6.01,"3+ to 6",IF(E99&lt;9.01,"6+ to 9",IF(E99&lt;12.01,"9+ to 12",IF(E99&lt;15.01,"12+ to 15",IF(E99&lt;18.01,"15+ to 18",IF(E99&lt;21.01,"18+ to 21",IF(E99&lt;24.01,"21+ to 24",IF(E99&lt;27.01,"24+ to 27",IF(E99&lt;30.01,"27+ to 30","30+"))))))))))))</f>
        <v>0</v>
      </c>
      <c r="H99" s="7" t="str">
        <f>IF(F99&lt;0,"0-",IF(F99=0,"0",IF(F99&lt;3.01,"0+ to 3",IF(F99&lt;6.01,"3+ to 6",IF(F99&lt;9.01,"6+ to 9",IF(F99&lt;12.01,"9+ to 12",IF(F99&lt;15.01,"12+ to 15",IF(F99&lt;18.01,"15+ to 18",IF(F99&lt;21.01,"18+ to 21",IF(F99&lt;24.01,"21+ to 24",IF(F99&lt;27.01,"24+ to 27",IF(F99&lt;30.01,"27+ to 30","30+"))))))))))))</f>
        <v>3+ to 6</v>
      </c>
      <c r="I99" t="str">
        <f>IF(G99&lt;&gt;H99,"DIFF","")</f>
        <v>DIFF</v>
      </c>
    </row>
    <row r="100" spans="1:9">
      <c r="A100" t="s">
        <v>102</v>
      </c>
      <c r="B100" t="s">
        <v>339</v>
      </c>
      <c r="C100" s="1">
        <v>105834935</v>
      </c>
      <c r="D100" s="1">
        <v>2</v>
      </c>
      <c r="E100" s="1">
        <v>-4</v>
      </c>
      <c r="F100" s="1">
        <v>6</v>
      </c>
      <c r="G100" s="7" t="str">
        <f>IF(E100&lt;0,"0-",IF(E100=0,"0",IF(E100&lt;3.01,"0+ to 3",IF(E100&lt;6.01,"3+ to 6",IF(E100&lt;9.01,"6+ to 9",IF(E100&lt;12.01,"9+ to 12",IF(E100&lt;15.01,"12+ to 15",IF(E100&lt;18.01,"15+ to 18",IF(E100&lt;21.01,"18+ to 21",IF(E100&lt;24.01,"21+ to 24",IF(E100&lt;27.01,"24+ to 27",IF(E100&lt;30.01,"27+ to 30","30+"))))))))))))</f>
        <v>0-</v>
      </c>
      <c r="H100" s="7" t="str">
        <f>IF(F100&lt;0,"0-",IF(F100=0,"0",IF(F100&lt;3.01,"0+ to 3",IF(F100&lt;6.01,"3+ to 6",IF(F100&lt;9.01,"6+ to 9",IF(F100&lt;12.01,"9+ to 12",IF(F100&lt;15.01,"12+ to 15",IF(F100&lt;18.01,"15+ to 18",IF(F100&lt;21.01,"18+ to 21",IF(F100&lt;24.01,"21+ to 24",IF(F100&lt;27.01,"24+ to 27",IF(F100&lt;30.01,"27+ to 30","30+"))))))))))))</f>
        <v>3+ to 6</v>
      </c>
      <c r="I100" t="str">
        <f>IF(G100&lt;&gt;H100,"DIFF","")</f>
        <v>DIFF</v>
      </c>
    </row>
    <row r="101" spans="1:9">
      <c r="A101" t="s">
        <v>102</v>
      </c>
      <c r="B101" t="s">
        <v>338</v>
      </c>
      <c r="C101" s="1">
        <v>105911297</v>
      </c>
      <c r="D101" s="1">
        <v>2</v>
      </c>
      <c r="E101" s="1">
        <v>-27</v>
      </c>
      <c r="F101" s="1">
        <v>0</v>
      </c>
      <c r="G101" s="7" t="str">
        <f>IF(E101&lt;0,"0-",IF(E101=0,"0",IF(E101&lt;3.01,"0+ to 3",IF(E101&lt;6.01,"3+ to 6",IF(E101&lt;9.01,"6+ to 9",IF(E101&lt;12.01,"9+ to 12",IF(E101&lt;15.01,"12+ to 15",IF(E101&lt;18.01,"15+ to 18",IF(E101&lt;21.01,"18+ to 21",IF(E101&lt;24.01,"21+ to 24",IF(E101&lt;27.01,"24+ to 27",IF(E101&lt;30.01,"27+ to 30","30+"))))))))))))</f>
        <v>0-</v>
      </c>
      <c r="H101" s="7" t="str">
        <f>IF(F101&lt;0,"0-",IF(F101=0,"0",IF(F101&lt;3.01,"0+ to 3",IF(F101&lt;6.01,"3+ to 6",IF(F101&lt;9.01,"6+ to 9",IF(F101&lt;12.01,"9+ to 12",IF(F101&lt;15.01,"12+ to 15",IF(F101&lt;18.01,"15+ to 18",IF(F101&lt;21.01,"18+ to 21",IF(F101&lt;24.01,"21+ to 24",IF(F101&lt;27.01,"24+ to 27",IF(F101&lt;30.01,"27+ to 30","30+"))))))))))))</f>
        <v>0</v>
      </c>
      <c r="I101" t="str">
        <f>IF(G101&lt;&gt;H101,"DIFF","")</f>
        <v>DIFF</v>
      </c>
    </row>
    <row r="102" spans="1:9">
      <c r="A102" t="s">
        <v>102</v>
      </c>
      <c r="B102" t="s">
        <v>338</v>
      </c>
      <c r="C102" s="1">
        <v>105912176</v>
      </c>
      <c r="D102" s="1">
        <v>2</v>
      </c>
      <c r="E102" s="1">
        <v>-5</v>
      </c>
      <c r="F102" s="1">
        <v>10</v>
      </c>
      <c r="G102" s="7" t="str">
        <f>IF(E102&lt;0,"0-",IF(E102=0,"0",IF(E102&lt;3.01,"0+ to 3",IF(E102&lt;6.01,"3+ to 6",IF(E102&lt;9.01,"6+ to 9",IF(E102&lt;12.01,"9+ to 12",IF(E102&lt;15.01,"12+ to 15",IF(E102&lt;18.01,"15+ to 18",IF(E102&lt;21.01,"18+ to 21",IF(E102&lt;24.01,"21+ to 24",IF(E102&lt;27.01,"24+ to 27",IF(E102&lt;30.01,"27+ to 30","30+"))))))))))))</f>
        <v>0-</v>
      </c>
      <c r="H102" s="7" t="str">
        <f>IF(F102&lt;0,"0-",IF(F102=0,"0",IF(F102&lt;3.01,"0+ to 3",IF(F102&lt;6.01,"3+ to 6",IF(F102&lt;9.01,"6+ to 9",IF(F102&lt;12.01,"9+ to 12",IF(F102&lt;15.01,"12+ to 15",IF(F102&lt;18.01,"15+ to 18",IF(F102&lt;21.01,"18+ to 21",IF(F102&lt;24.01,"21+ to 24",IF(F102&lt;27.01,"24+ to 27",IF(F102&lt;30.01,"27+ to 30","30+"))))))))))))</f>
        <v>9+ to 12</v>
      </c>
      <c r="I102" t="str">
        <f>IF(G102&lt;&gt;H102,"DIFF","")</f>
        <v>DIFF</v>
      </c>
    </row>
    <row r="103" spans="1:9">
      <c r="A103" t="s">
        <v>102</v>
      </c>
      <c r="B103" t="s">
        <v>338</v>
      </c>
      <c r="C103" s="1">
        <v>105913350</v>
      </c>
      <c r="D103" s="1">
        <v>2</v>
      </c>
      <c r="E103" s="1">
        <v>-2</v>
      </c>
      <c r="F103" s="1">
        <v>6</v>
      </c>
      <c r="G103" s="7" t="str">
        <f>IF(E103&lt;0,"0-",IF(E103=0,"0",IF(E103&lt;3.01,"0+ to 3",IF(E103&lt;6.01,"3+ to 6",IF(E103&lt;9.01,"6+ to 9",IF(E103&lt;12.01,"9+ to 12",IF(E103&lt;15.01,"12+ to 15",IF(E103&lt;18.01,"15+ to 18",IF(E103&lt;21.01,"18+ to 21",IF(E103&lt;24.01,"21+ to 24",IF(E103&lt;27.01,"24+ to 27",IF(E103&lt;30.01,"27+ to 30","30+"))))))))))))</f>
        <v>0-</v>
      </c>
      <c r="H103" s="7" t="str">
        <f>IF(F103&lt;0,"0-",IF(F103=0,"0",IF(F103&lt;3.01,"0+ to 3",IF(F103&lt;6.01,"3+ to 6",IF(F103&lt;9.01,"6+ to 9",IF(F103&lt;12.01,"9+ to 12",IF(F103&lt;15.01,"12+ to 15",IF(F103&lt;18.01,"15+ to 18",IF(F103&lt;21.01,"18+ to 21",IF(F103&lt;24.01,"21+ to 24",IF(F103&lt;27.01,"24+ to 27",IF(F103&lt;30.01,"27+ to 30","30+"))))))))))))</f>
        <v>3+ to 6</v>
      </c>
      <c r="I103" t="str">
        <f>IF(G103&lt;&gt;H103,"DIFF","")</f>
        <v>DIFF</v>
      </c>
    </row>
    <row r="104" spans="1:9">
      <c r="A104" t="s">
        <v>102</v>
      </c>
      <c r="B104" t="s">
        <v>338</v>
      </c>
      <c r="C104" s="1">
        <v>105917535</v>
      </c>
      <c r="D104" s="1">
        <v>2</v>
      </c>
      <c r="E104" s="1">
        <v>-12</v>
      </c>
      <c r="F104" s="1">
        <v>21</v>
      </c>
      <c r="G104" s="7" t="str">
        <f>IF(E104&lt;0,"0-",IF(E104=0,"0",IF(E104&lt;3.01,"0+ to 3",IF(E104&lt;6.01,"3+ to 6",IF(E104&lt;9.01,"6+ to 9",IF(E104&lt;12.01,"9+ to 12",IF(E104&lt;15.01,"12+ to 15",IF(E104&lt;18.01,"15+ to 18",IF(E104&lt;21.01,"18+ to 21",IF(E104&lt;24.01,"21+ to 24",IF(E104&lt;27.01,"24+ to 27",IF(E104&lt;30.01,"27+ to 30","30+"))))))))))))</f>
        <v>0-</v>
      </c>
      <c r="H104" s="7" t="str">
        <f>IF(F104&lt;0,"0-",IF(F104=0,"0",IF(F104&lt;3.01,"0+ to 3",IF(F104&lt;6.01,"3+ to 6",IF(F104&lt;9.01,"6+ to 9",IF(F104&lt;12.01,"9+ to 12",IF(F104&lt;15.01,"12+ to 15",IF(F104&lt;18.01,"15+ to 18",IF(F104&lt;21.01,"18+ to 21",IF(F104&lt;24.01,"21+ to 24",IF(F104&lt;27.01,"24+ to 27",IF(F104&lt;30.01,"27+ to 30","30+"))))))))))))</f>
        <v>18+ to 21</v>
      </c>
      <c r="I104" t="str">
        <f>IF(G104&lt;&gt;H104,"DIFF","")</f>
        <v>DIFF</v>
      </c>
    </row>
    <row r="105" spans="1:9">
      <c r="A105" t="s">
        <v>102</v>
      </c>
      <c r="B105" t="s">
        <v>338</v>
      </c>
      <c r="C105" s="1">
        <v>105917962</v>
      </c>
      <c r="D105" s="1">
        <v>2</v>
      </c>
      <c r="E105" s="1">
        <v>0</v>
      </c>
      <c r="F105" s="1">
        <v>0</v>
      </c>
      <c r="G105" s="7" t="str">
        <f>IF(E105&lt;0,"0-",IF(E105=0,"0",IF(E105&lt;3.01,"0+ to 3",IF(E105&lt;6.01,"3+ to 6",IF(E105&lt;9.01,"6+ to 9",IF(E105&lt;12.01,"9+ to 12",IF(E105&lt;15.01,"12+ to 15",IF(E105&lt;18.01,"15+ to 18",IF(E105&lt;21.01,"18+ to 21",IF(E105&lt;24.01,"21+ to 24",IF(E105&lt;27.01,"24+ to 27",IF(E105&lt;30.01,"27+ to 30","30+"))))))))))))</f>
        <v>0</v>
      </c>
      <c r="H105" s="7" t="str">
        <f>IF(F105&lt;0,"0-",IF(F105=0,"0",IF(F105&lt;3.01,"0+ to 3",IF(F105&lt;6.01,"3+ to 6",IF(F105&lt;9.01,"6+ to 9",IF(F105&lt;12.01,"9+ to 12",IF(F105&lt;15.01,"12+ to 15",IF(F105&lt;18.01,"15+ to 18",IF(F105&lt;21.01,"18+ to 21",IF(F105&lt;24.01,"21+ to 24",IF(F105&lt;27.01,"24+ to 27",IF(F105&lt;30.01,"27+ to 30","30+"))))))))))))</f>
        <v>0</v>
      </c>
      <c r="I105" t="str">
        <f>IF(G105&lt;&gt;H105,"DIFF","")</f>
        <v/>
      </c>
    </row>
    <row r="106" spans="1:9">
      <c r="A106" t="s">
        <v>102</v>
      </c>
      <c r="B106" t="s">
        <v>338</v>
      </c>
      <c r="C106" s="1">
        <v>105923285</v>
      </c>
      <c r="D106" s="1">
        <v>2</v>
      </c>
      <c r="E106" s="1">
        <v>-8</v>
      </c>
      <c r="F106" s="1">
        <v>3</v>
      </c>
      <c r="G106" s="7" t="str">
        <f>IF(E106&lt;0,"0-",IF(E106=0,"0",IF(E106&lt;3.01,"0+ to 3",IF(E106&lt;6.01,"3+ to 6",IF(E106&lt;9.01,"6+ to 9",IF(E106&lt;12.01,"9+ to 12",IF(E106&lt;15.01,"12+ to 15",IF(E106&lt;18.01,"15+ to 18",IF(E106&lt;21.01,"18+ to 21",IF(E106&lt;24.01,"21+ to 24",IF(E106&lt;27.01,"24+ to 27",IF(E106&lt;30.01,"27+ to 30","30+"))))))))))))</f>
        <v>0-</v>
      </c>
      <c r="H106" s="7" t="str">
        <f>IF(F106&lt;0,"0-",IF(F106=0,"0",IF(F106&lt;3.01,"0+ to 3",IF(F106&lt;6.01,"3+ to 6",IF(F106&lt;9.01,"6+ to 9",IF(F106&lt;12.01,"9+ to 12",IF(F106&lt;15.01,"12+ to 15",IF(F106&lt;18.01,"15+ to 18",IF(F106&lt;21.01,"18+ to 21",IF(F106&lt;24.01,"21+ to 24",IF(F106&lt;27.01,"24+ to 27",IF(F106&lt;30.01,"27+ to 30","30+"))))))))))))</f>
        <v>0+ to 3</v>
      </c>
      <c r="I106" t="str">
        <f>IF(G106&lt;&gt;H106,"DIFF","")</f>
        <v>DIFF</v>
      </c>
    </row>
    <row r="107" spans="1:9">
      <c r="A107" t="s">
        <v>102</v>
      </c>
      <c r="B107" t="s">
        <v>338</v>
      </c>
      <c r="C107" s="1">
        <v>105926597</v>
      </c>
      <c r="D107" s="1">
        <v>2</v>
      </c>
      <c r="E107" s="1">
        <v>-6</v>
      </c>
      <c r="F107" s="1">
        <v>-6</v>
      </c>
      <c r="G107" s="7" t="str">
        <f>IF(E107&lt;0,"0-",IF(E107=0,"0",IF(E107&lt;3.01,"0+ to 3",IF(E107&lt;6.01,"3+ to 6",IF(E107&lt;9.01,"6+ to 9",IF(E107&lt;12.01,"9+ to 12",IF(E107&lt;15.01,"12+ to 15",IF(E107&lt;18.01,"15+ to 18",IF(E107&lt;21.01,"18+ to 21",IF(E107&lt;24.01,"21+ to 24",IF(E107&lt;27.01,"24+ to 27",IF(E107&lt;30.01,"27+ to 30","30+"))))))))))))</f>
        <v>0-</v>
      </c>
      <c r="H107" s="7" t="str">
        <f>IF(F107&lt;0,"0-",IF(F107=0,"0",IF(F107&lt;3.01,"0+ to 3",IF(F107&lt;6.01,"3+ to 6",IF(F107&lt;9.01,"6+ to 9",IF(F107&lt;12.01,"9+ to 12",IF(F107&lt;15.01,"12+ to 15",IF(F107&lt;18.01,"15+ to 18",IF(F107&lt;21.01,"18+ to 21",IF(F107&lt;24.01,"21+ to 24",IF(F107&lt;27.01,"24+ to 27",IF(F107&lt;30.01,"27+ to 30","30+"))))))))))))</f>
        <v>0-</v>
      </c>
      <c r="I107" t="str">
        <f>IF(G107&lt;&gt;H107,"DIFF","")</f>
        <v/>
      </c>
    </row>
    <row r="108" spans="1:9">
      <c r="A108" t="s">
        <v>102</v>
      </c>
      <c r="B108" t="s">
        <v>338</v>
      </c>
      <c r="C108" s="1">
        <v>105927135</v>
      </c>
      <c r="D108" s="1">
        <v>2</v>
      </c>
      <c r="E108" s="1">
        <v>-9</v>
      </c>
      <c r="F108" s="1">
        <v>20</v>
      </c>
      <c r="G108" s="7" t="str">
        <f>IF(E108&lt;0,"0-",IF(E108=0,"0",IF(E108&lt;3.01,"0+ to 3",IF(E108&lt;6.01,"3+ to 6",IF(E108&lt;9.01,"6+ to 9",IF(E108&lt;12.01,"9+ to 12",IF(E108&lt;15.01,"12+ to 15",IF(E108&lt;18.01,"15+ to 18",IF(E108&lt;21.01,"18+ to 21",IF(E108&lt;24.01,"21+ to 24",IF(E108&lt;27.01,"24+ to 27",IF(E108&lt;30.01,"27+ to 30","30+"))))))))))))</f>
        <v>0-</v>
      </c>
      <c r="H108" s="7" t="str">
        <f>IF(F108&lt;0,"0-",IF(F108=0,"0",IF(F108&lt;3.01,"0+ to 3",IF(F108&lt;6.01,"3+ to 6",IF(F108&lt;9.01,"6+ to 9",IF(F108&lt;12.01,"9+ to 12",IF(F108&lt;15.01,"12+ to 15",IF(F108&lt;18.01,"15+ to 18",IF(F108&lt;21.01,"18+ to 21",IF(F108&lt;24.01,"21+ to 24",IF(F108&lt;27.01,"24+ to 27",IF(F108&lt;30.01,"27+ to 30","30+"))))))))))))</f>
        <v>18+ to 21</v>
      </c>
      <c r="I108" t="str">
        <f>IF(G108&lt;&gt;H108,"DIFF","")</f>
        <v>DIFF</v>
      </c>
    </row>
    <row r="109" spans="1:9">
      <c r="A109" t="s">
        <v>102</v>
      </c>
      <c r="B109" t="s">
        <v>338</v>
      </c>
      <c r="C109" s="1">
        <v>105928892</v>
      </c>
      <c r="D109" s="1">
        <v>2</v>
      </c>
      <c r="E109" s="1">
        <v>-5</v>
      </c>
      <c r="F109" s="1">
        <v>7</v>
      </c>
      <c r="G109" s="7" t="str">
        <f>IF(E109&lt;0,"0-",IF(E109=0,"0",IF(E109&lt;3.01,"0+ to 3",IF(E109&lt;6.01,"3+ to 6",IF(E109&lt;9.01,"6+ to 9",IF(E109&lt;12.01,"9+ to 12",IF(E109&lt;15.01,"12+ to 15",IF(E109&lt;18.01,"15+ to 18",IF(E109&lt;21.01,"18+ to 21",IF(E109&lt;24.01,"21+ to 24",IF(E109&lt;27.01,"24+ to 27",IF(E109&lt;30.01,"27+ to 30","30+"))))))))))))</f>
        <v>0-</v>
      </c>
      <c r="H109" s="7" t="str">
        <f>IF(F109&lt;0,"0-",IF(F109=0,"0",IF(F109&lt;3.01,"0+ to 3",IF(F109&lt;6.01,"3+ to 6",IF(F109&lt;9.01,"6+ to 9",IF(F109&lt;12.01,"9+ to 12",IF(F109&lt;15.01,"12+ to 15",IF(F109&lt;18.01,"15+ to 18",IF(F109&lt;21.01,"18+ to 21",IF(F109&lt;24.01,"21+ to 24",IF(F109&lt;27.01,"24+ to 27",IF(F109&lt;30.01,"27+ to 30","30+"))))))))))))</f>
        <v>6+ to 9</v>
      </c>
      <c r="I109" t="str">
        <f>IF(G109&lt;&gt;H109,"DIFF","")</f>
        <v>DIFF</v>
      </c>
    </row>
    <row r="110" spans="1:9">
      <c r="A110" t="s">
        <v>103</v>
      </c>
      <c r="B110" t="s">
        <v>338</v>
      </c>
      <c r="C110" s="1">
        <v>105931800</v>
      </c>
      <c r="D110" s="1">
        <v>2</v>
      </c>
      <c r="E110" s="1">
        <v>-11</v>
      </c>
      <c r="F110" s="1">
        <v>20</v>
      </c>
      <c r="G110" s="7" t="str">
        <f>IF(E110&lt;0,"0-",IF(E110=0,"0",IF(E110&lt;3.01,"0+ to 3",IF(E110&lt;6.01,"3+ to 6",IF(E110&lt;9.01,"6+ to 9",IF(E110&lt;12.01,"9+ to 12",IF(E110&lt;15.01,"12+ to 15",IF(E110&lt;18.01,"15+ to 18",IF(E110&lt;21.01,"18+ to 21",IF(E110&lt;24.01,"21+ to 24",IF(E110&lt;27.01,"24+ to 27",IF(E110&lt;30.01,"27+ to 30","30+"))))))))))))</f>
        <v>0-</v>
      </c>
      <c r="H110" s="7" t="str">
        <f>IF(F110&lt;0,"0-",IF(F110=0,"0",IF(F110&lt;3.01,"0+ to 3",IF(F110&lt;6.01,"3+ to 6",IF(F110&lt;9.01,"6+ to 9",IF(F110&lt;12.01,"9+ to 12",IF(F110&lt;15.01,"12+ to 15",IF(F110&lt;18.01,"15+ to 18",IF(F110&lt;21.01,"18+ to 21",IF(F110&lt;24.01,"21+ to 24",IF(F110&lt;27.01,"24+ to 27",IF(F110&lt;30.01,"27+ to 30","30+"))))))))))))</f>
        <v>18+ to 21</v>
      </c>
      <c r="I110" t="str">
        <f>IF(G110&lt;&gt;H110,"DIFF","")</f>
        <v>DIFF</v>
      </c>
    </row>
    <row r="111" spans="1:9">
      <c r="A111" t="s">
        <v>103</v>
      </c>
      <c r="B111" t="s">
        <v>338</v>
      </c>
      <c r="C111" s="1">
        <v>105933179</v>
      </c>
      <c r="D111" s="1">
        <v>2</v>
      </c>
      <c r="E111" s="1">
        <v>-10</v>
      </c>
      <c r="F111" s="1">
        <v>20</v>
      </c>
      <c r="G111" s="7" t="str">
        <f>IF(E111&lt;0,"0-",IF(E111=0,"0",IF(E111&lt;3.01,"0+ to 3",IF(E111&lt;6.01,"3+ to 6",IF(E111&lt;9.01,"6+ to 9",IF(E111&lt;12.01,"9+ to 12",IF(E111&lt;15.01,"12+ to 15",IF(E111&lt;18.01,"15+ to 18",IF(E111&lt;21.01,"18+ to 21",IF(E111&lt;24.01,"21+ to 24",IF(E111&lt;27.01,"24+ to 27",IF(E111&lt;30.01,"27+ to 30","30+"))))))))))))</f>
        <v>0-</v>
      </c>
      <c r="H111" s="7" t="str">
        <f>IF(F111&lt;0,"0-",IF(F111=0,"0",IF(F111&lt;3.01,"0+ to 3",IF(F111&lt;6.01,"3+ to 6",IF(F111&lt;9.01,"6+ to 9",IF(F111&lt;12.01,"9+ to 12",IF(F111&lt;15.01,"12+ to 15",IF(F111&lt;18.01,"15+ to 18",IF(F111&lt;21.01,"18+ to 21",IF(F111&lt;24.01,"21+ to 24",IF(F111&lt;27.01,"24+ to 27",IF(F111&lt;30.01,"27+ to 30","30+"))))))))))))</f>
        <v>18+ to 21</v>
      </c>
      <c r="I111" t="str">
        <f>IF(G111&lt;&gt;H111,"DIFF","")</f>
        <v>DIFF</v>
      </c>
    </row>
    <row r="112" spans="1:9">
      <c r="A112" t="s">
        <v>102</v>
      </c>
      <c r="B112" t="s">
        <v>338</v>
      </c>
      <c r="C112" s="1">
        <v>105933521</v>
      </c>
      <c r="D112" s="1">
        <v>2</v>
      </c>
      <c r="E112" s="1">
        <v>-18</v>
      </c>
      <c r="F112" s="1">
        <v>37</v>
      </c>
      <c r="G112" s="7" t="str">
        <f>IF(E112&lt;0,"0-",IF(E112=0,"0",IF(E112&lt;3.01,"0+ to 3",IF(E112&lt;6.01,"3+ to 6",IF(E112&lt;9.01,"6+ to 9",IF(E112&lt;12.01,"9+ to 12",IF(E112&lt;15.01,"12+ to 15",IF(E112&lt;18.01,"15+ to 18",IF(E112&lt;21.01,"18+ to 21",IF(E112&lt;24.01,"21+ to 24",IF(E112&lt;27.01,"24+ to 27",IF(E112&lt;30.01,"27+ to 30","30+"))))))))))))</f>
        <v>0-</v>
      </c>
      <c r="H112" s="7" t="str">
        <f>IF(F112&lt;0,"0-",IF(F112=0,"0",IF(F112&lt;3.01,"0+ to 3",IF(F112&lt;6.01,"3+ to 6",IF(F112&lt;9.01,"6+ to 9",IF(F112&lt;12.01,"9+ to 12",IF(F112&lt;15.01,"12+ to 15",IF(F112&lt;18.01,"15+ to 18",IF(F112&lt;21.01,"18+ to 21",IF(F112&lt;24.01,"21+ to 24",IF(F112&lt;27.01,"24+ to 27",IF(F112&lt;30.01,"27+ to 30","30+"))))))))))))</f>
        <v>30+</v>
      </c>
      <c r="I112" t="str">
        <f>IF(G112&lt;&gt;H112,"DIFF","")</f>
        <v>DIFF</v>
      </c>
    </row>
    <row r="113" spans="1:9">
      <c r="A113" t="s">
        <v>102</v>
      </c>
      <c r="B113" t="s">
        <v>336</v>
      </c>
      <c r="C113" s="1">
        <v>106017882</v>
      </c>
      <c r="D113" s="1">
        <v>2</v>
      </c>
      <c r="E113" s="1">
        <v>-6</v>
      </c>
      <c r="F113" s="1">
        <v>9</v>
      </c>
      <c r="G113" s="7" t="str">
        <f>IF(E113&lt;0,"0-",IF(E113=0,"0",IF(E113&lt;3.01,"0+ to 3",IF(E113&lt;6.01,"3+ to 6",IF(E113&lt;9.01,"6+ to 9",IF(E113&lt;12.01,"9+ to 12",IF(E113&lt;15.01,"12+ to 15",IF(E113&lt;18.01,"15+ to 18",IF(E113&lt;21.01,"18+ to 21",IF(E113&lt;24.01,"21+ to 24",IF(E113&lt;27.01,"24+ to 27",IF(E113&lt;30.01,"27+ to 30","30+"))))))))))))</f>
        <v>0-</v>
      </c>
      <c r="H113" s="7" t="str">
        <f>IF(F113&lt;0,"0-",IF(F113=0,"0",IF(F113&lt;3.01,"0+ to 3",IF(F113&lt;6.01,"3+ to 6",IF(F113&lt;9.01,"6+ to 9",IF(F113&lt;12.01,"9+ to 12",IF(F113&lt;15.01,"12+ to 15",IF(F113&lt;18.01,"15+ to 18",IF(F113&lt;21.01,"18+ to 21",IF(F113&lt;24.01,"21+ to 24",IF(F113&lt;27.01,"24+ to 27",IF(F113&lt;30.01,"27+ to 30","30+"))))))))))))</f>
        <v>6+ to 9</v>
      </c>
      <c r="I113" t="str">
        <f>IF(G113&lt;&gt;H113,"DIFF","")</f>
        <v>DIFF</v>
      </c>
    </row>
    <row r="114" spans="1:9">
      <c r="A114" t="s">
        <v>102</v>
      </c>
      <c r="B114" t="s">
        <v>336</v>
      </c>
      <c r="C114" s="1">
        <v>106021031</v>
      </c>
      <c r="D114" s="1">
        <v>2</v>
      </c>
      <c r="E114" s="1">
        <v>-8</v>
      </c>
      <c r="F114" s="1">
        <v>0</v>
      </c>
      <c r="G114" s="7" t="str">
        <f>IF(E114&lt;0,"0-",IF(E114=0,"0",IF(E114&lt;3.01,"0+ to 3",IF(E114&lt;6.01,"3+ to 6",IF(E114&lt;9.01,"6+ to 9",IF(E114&lt;12.01,"9+ to 12",IF(E114&lt;15.01,"12+ to 15",IF(E114&lt;18.01,"15+ to 18",IF(E114&lt;21.01,"18+ to 21",IF(E114&lt;24.01,"21+ to 24",IF(E114&lt;27.01,"24+ to 27",IF(E114&lt;30.01,"27+ to 30","30+"))))))))))))</f>
        <v>0-</v>
      </c>
      <c r="H114" s="7" t="str">
        <f>IF(F114&lt;0,"0-",IF(F114=0,"0",IF(F114&lt;3.01,"0+ to 3",IF(F114&lt;6.01,"3+ to 6",IF(F114&lt;9.01,"6+ to 9",IF(F114&lt;12.01,"9+ to 12",IF(F114&lt;15.01,"12+ to 15",IF(F114&lt;18.01,"15+ to 18",IF(F114&lt;21.01,"18+ to 21",IF(F114&lt;24.01,"21+ to 24",IF(F114&lt;27.01,"24+ to 27",IF(F114&lt;30.01,"27+ to 30","30+"))))))))))))</f>
        <v>0</v>
      </c>
      <c r="I114" t="str">
        <f>IF(G114&lt;&gt;H114,"DIFF","")</f>
        <v>DIFF</v>
      </c>
    </row>
    <row r="115" spans="1:9">
      <c r="A115" t="s">
        <v>102</v>
      </c>
      <c r="B115" t="s">
        <v>336</v>
      </c>
      <c r="C115" s="1">
        <v>106021213</v>
      </c>
      <c r="D115" s="1">
        <v>2</v>
      </c>
      <c r="E115" s="1">
        <v>0</v>
      </c>
      <c r="F115" s="1">
        <v>6</v>
      </c>
      <c r="G115" s="7" t="str">
        <f>IF(E115&lt;0,"0-",IF(E115=0,"0",IF(E115&lt;3.01,"0+ to 3",IF(E115&lt;6.01,"3+ to 6",IF(E115&lt;9.01,"6+ to 9",IF(E115&lt;12.01,"9+ to 12",IF(E115&lt;15.01,"12+ to 15",IF(E115&lt;18.01,"15+ to 18",IF(E115&lt;21.01,"18+ to 21",IF(E115&lt;24.01,"21+ to 24",IF(E115&lt;27.01,"24+ to 27",IF(E115&lt;30.01,"27+ to 30","30+"))))))))))))</f>
        <v>0</v>
      </c>
      <c r="H115" s="7" t="str">
        <f>IF(F115&lt;0,"0-",IF(F115=0,"0",IF(F115&lt;3.01,"0+ to 3",IF(F115&lt;6.01,"3+ to 6",IF(F115&lt;9.01,"6+ to 9",IF(F115&lt;12.01,"9+ to 12",IF(F115&lt;15.01,"12+ to 15",IF(F115&lt;18.01,"15+ to 18",IF(F115&lt;21.01,"18+ to 21",IF(F115&lt;24.01,"21+ to 24",IF(F115&lt;27.01,"24+ to 27",IF(F115&lt;30.01,"27+ to 30","30+"))))))))))))</f>
        <v>3+ to 6</v>
      </c>
      <c r="I115" t="str">
        <f>IF(G115&lt;&gt;H115,"DIFF","")</f>
        <v>DIFF</v>
      </c>
    </row>
    <row r="116" spans="1:9">
      <c r="A116" t="s">
        <v>102</v>
      </c>
      <c r="B116" t="s">
        <v>336</v>
      </c>
      <c r="C116" s="1">
        <v>106021619</v>
      </c>
      <c r="D116" s="1">
        <v>2</v>
      </c>
      <c r="E116" s="1">
        <v>-3</v>
      </c>
      <c r="F116" s="1">
        <v>-2</v>
      </c>
      <c r="G116" s="7" t="str">
        <f>IF(E116&lt;0,"0-",IF(E116=0,"0",IF(E116&lt;3.01,"0+ to 3",IF(E116&lt;6.01,"3+ to 6",IF(E116&lt;9.01,"6+ to 9",IF(E116&lt;12.01,"9+ to 12",IF(E116&lt;15.01,"12+ to 15",IF(E116&lt;18.01,"15+ to 18",IF(E116&lt;21.01,"18+ to 21",IF(E116&lt;24.01,"21+ to 24",IF(E116&lt;27.01,"24+ to 27",IF(E116&lt;30.01,"27+ to 30","30+"))))))))))))</f>
        <v>0-</v>
      </c>
      <c r="H116" s="7" t="str">
        <f>IF(F116&lt;0,"0-",IF(F116=0,"0",IF(F116&lt;3.01,"0+ to 3",IF(F116&lt;6.01,"3+ to 6",IF(F116&lt;9.01,"6+ to 9",IF(F116&lt;12.01,"9+ to 12",IF(F116&lt;15.01,"12+ to 15",IF(F116&lt;18.01,"15+ to 18",IF(F116&lt;21.01,"18+ to 21",IF(F116&lt;24.01,"21+ to 24",IF(F116&lt;27.01,"24+ to 27",IF(F116&lt;30.01,"27+ to 30","30+"))))))))))))</f>
        <v>0-</v>
      </c>
      <c r="I116" t="str">
        <f>IF(G116&lt;&gt;H116,"DIFF","")</f>
        <v/>
      </c>
    </row>
    <row r="117" spans="1:9">
      <c r="A117" t="s">
        <v>102</v>
      </c>
      <c r="B117" t="s">
        <v>336</v>
      </c>
      <c r="C117" s="1">
        <v>106021648</v>
      </c>
      <c r="D117" s="1">
        <v>2</v>
      </c>
      <c r="E117" s="1">
        <v>-13</v>
      </c>
      <c r="F117" s="1">
        <v>-12</v>
      </c>
      <c r="G117" s="7" t="str">
        <f>IF(E117&lt;0,"0-",IF(E117=0,"0",IF(E117&lt;3.01,"0+ to 3",IF(E117&lt;6.01,"3+ to 6",IF(E117&lt;9.01,"6+ to 9",IF(E117&lt;12.01,"9+ to 12",IF(E117&lt;15.01,"12+ to 15",IF(E117&lt;18.01,"15+ to 18",IF(E117&lt;21.01,"18+ to 21",IF(E117&lt;24.01,"21+ to 24",IF(E117&lt;27.01,"24+ to 27",IF(E117&lt;30.01,"27+ to 30","30+"))))))))))))</f>
        <v>0-</v>
      </c>
      <c r="H117" s="7" t="str">
        <f>IF(F117&lt;0,"0-",IF(F117=0,"0",IF(F117&lt;3.01,"0+ to 3",IF(F117&lt;6.01,"3+ to 6",IF(F117&lt;9.01,"6+ to 9",IF(F117&lt;12.01,"9+ to 12",IF(F117&lt;15.01,"12+ to 15",IF(F117&lt;18.01,"15+ to 18",IF(F117&lt;21.01,"18+ to 21",IF(F117&lt;24.01,"21+ to 24",IF(F117&lt;27.01,"24+ to 27",IF(F117&lt;30.01,"27+ to 30","30+"))))))))))))</f>
        <v>0-</v>
      </c>
      <c r="I117" t="str">
        <f>IF(G117&lt;&gt;H117,"DIFF","")</f>
        <v/>
      </c>
    </row>
    <row r="118" spans="1:9">
      <c r="A118" t="s">
        <v>102</v>
      </c>
      <c r="B118" t="s">
        <v>336</v>
      </c>
      <c r="C118" s="1">
        <v>106024491</v>
      </c>
      <c r="D118" s="1">
        <v>2</v>
      </c>
      <c r="E118" s="1">
        <v>-5</v>
      </c>
      <c r="F118" s="1">
        <v>8</v>
      </c>
      <c r="G118" s="7" t="str">
        <f>IF(E118&lt;0,"0-",IF(E118=0,"0",IF(E118&lt;3.01,"0+ to 3",IF(E118&lt;6.01,"3+ to 6",IF(E118&lt;9.01,"6+ to 9",IF(E118&lt;12.01,"9+ to 12",IF(E118&lt;15.01,"12+ to 15",IF(E118&lt;18.01,"15+ to 18",IF(E118&lt;21.01,"18+ to 21",IF(E118&lt;24.01,"21+ to 24",IF(E118&lt;27.01,"24+ to 27",IF(E118&lt;30.01,"27+ to 30","30+"))))))))))))</f>
        <v>0-</v>
      </c>
      <c r="H118" s="7" t="str">
        <f>IF(F118&lt;0,"0-",IF(F118=0,"0",IF(F118&lt;3.01,"0+ to 3",IF(F118&lt;6.01,"3+ to 6",IF(F118&lt;9.01,"6+ to 9",IF(F118&lt;12.01,"9+ to 12",IF(F118&lt;15.01,"12+ to 15",IF(F118&lt;18.01,"15+ to 18",IF(F118&lt;21.01,"18+ to 21",IF(F118&lt;24.01,"21+ to 24",IF(F118&lt;27.01,"24+ to 27",IF(F118&lt;30.01,"27+ to 30","30+"))))))))))))</f>
        <v>6+ to 9</v>
      </c>
      <c r="I118" t="str">
        <f>IF(G118&lt;&gt;H118,"DIFF","")</f>
        <v>DIFF</v>
      </c>
    </row>
    <row r="119" spans="1:9">
      <c r="A119" t="s">
        <v>102</v>
      </c>
      <c r="B119" t="s">
        <v>336</v>
      </c>
      <c r="C119" s="1">
        <v>106025215</v>
      </c>
      <c r="D119" s="1">
        <v>2</v>
      </c>
      <c r="E119" s="1">
        <v>-7</v>
      </c>
      <c r="F119" s="1">
        <v>-6</v>
      </c>
      <c r="G119" s="7" t="str">
        <f>IF(E119&lt;0,"0-",IF(E119=0,"0",IF(E119&lt;3.01,"0+ to 3",IF(E119&lt;6.01,"3+ to 6",IF(E119&lt;9.01,"6+ to 9",IF(E119&lt;12.01,"9+ to 12",IF(E119&lt;15.01,"12+ to 15",IF(E119&lt;18.01,"15+ to 18",IF(E119&lt;21.01,"18+ to 21",IF(E119&lt;24.01,"21+ to 24",IF(E119&lt;27.01,"24+ to 27",IF(E119&lt;30.01,"27+ to 30","30+"))))))))))))</f>
        <v>0-</v>
      </c>
      <c r="H119" s="7" t="str">
        <f>IF(F119&lt;0,"0-",IF(F119=0,"0",IF(F119&lt;3.01,"0+ to 3",IF(F119&lt;6.01,"3+ to 6",IF(F119&lt;9.01,"6+ to 9",IF(F119&lt;12.01,"9+ to 12",IF(F119&lt;15.01,"12+ to 15",IF(F119&lt;18.01,"15+ to 18",IF(F119&lt;21.01,"18+ to 21",IF(F119&lt;24.01,"21+ to 24",IF(F119&lt;27.01,"24+ to 27",IF(F119&lt;30.01,"27+ to 30","30+"))))))))))))</f>
        <v>0-</v>
      </c>
      <c r="I119" t="str">
        <f>IF(G119&lt;&gt;H119,"DIFF","")</f>
        <v/>
      </c>
    </row>
    <row r="120" spans="1:9">
      <c r="A120" t="s">
        <v>102</v>
      </c>
      <c r="B120" t="s">
        <v>336</v>
      </c>
      <c r="C120" s="1">
        <v>106029099</v>
      </c>
      <c r="D120" s="1">
        <v>2</v>
      </c>
      <c r="E120" s="1">
        <v>0</v>
      </c>
      <c r="F120" s="1">
        <v>0</v>
      </c>
      <c r="G120" s="7" t="str">
        <f>IF(E120&lt;0,"0-",IF(E120=0,"0",IF(E120&lt;3.01,"0+ to 3",IF(E120&lt;6.01,"3+ to 6",IF(E120&lt;9.01,"6+ to 9",IF(E120&lt;12.01,"9+ to 12",IF(E120&lt;15.01,"12+ to 15",IF(E120&lt;18.01,"15+ to 18",IF(E120&lt;21.01,"18+ to 21",IF(E120&lt;24.01,"21+ to 24",IF(E120&lt;27.01,"24+ to 27",IF(E120&lt;30.01,"27+ to 30","30+"))))))))))))</f>
        <v>0</v>
      </c>
      <c r="H120" s="7" t="str">
        <f>IF(F120&lt;0,"0-",IF(F120=0,"0",IF(F120&lt;3.01,"0+ to 3",IF(F120&lt;6.01,"3+ to 6",IF(F120&lt;9.01,"6+ to 9",IF(F120&lt;12.01,"9+ to 12",IF(F120&lt;15.01,"12+ to 15",IF(F120&lt;18.01,"15+ to 18",IF(F120&lt;21.01,"18+ to 21",IF(F120&lt;24.01,"21+ to 24",IF(F120&lt;27.01,"24+ to 27",IF(F120&lt;30.01,"27+ to 30","30+"))))))))))))</f>
        <v>0</v>
      </c>
      <c r="I120" t="str">
        <f>IF(G120&lt;&gt;H120,"DIFF","")</f>
        <v/>
      </c>
    </row>
    <row r="121" spans="1:9">
      <c r="A121" t="s">
        <v>102</v>
      </c>
      <c r="B121" t="s">
        <v>335</v>
      </c>
      <c r="C121" s="1">
        <v>106081832</v>
      </c>
      <c r="D121" s="1">
        <v>2</v>
      </c>
      <c r="E121" s="1">
        <v>-10</v>
      </c>
      <c r="F121" s="1">
        <v>-9</v>
      </c>
      <c r="G121" s="7" t="str">
        <f>IF(E121&lt;0,"0-",IF(E121=0,"0",IF(E121&lt;3.01,"0+ to 3",IF(E121&lt;6.01,"3+ to 6",IF(E121&lt;9.01,"6+ to 9",IF(E121&lt;12.01,"9+ to 12",IF(E121&lt;15.01,"12+ to 15",IF(E121&lt;18.01,"15+ to 18",IF(E121&lt;21.01,"18+ to 21",IF(E121&lt;24.01,"21+ to 24",IF(E121&lt;27.01,"24+ to 27",IF(E121&lt;30.01,"27+ to 30","30+"))))))))))))</f>
        <v>0-</v>
      </c>
      <c r="H121" s="7" t="str">
        <f>IF(F121&lt;0,"0-",IF(F121=0,"0",IF(F121&lt;3.01,"0+ to 3",IF(F121&lt;6.01,"3+ to 6",IF(F121&lt;9.01,"6+ to 9",IF(F121&lt;12.01,"9+ to 12",IF(F121&lt;15.01,"12+ to 15",IF(F121&lt;18.01,"15+ to 18",IF(F121&lt;21.01,"18+ to 21",IF(F121&lt;24.01,"21+ to 24",IF(F121&lt;27.01,"24+ to 27",IF(F121&lt;30.01,"27+ to 30","30+"))))))))))))</f>
        <v>0-</v>
      </c>
      <c r="I121" t="str">
        <f>IF(G121&lt;&gt;H121,"DIFF","")</f>
        <v/>
      </c>
    </row>
    <row r="122" spans="1:9">
      <c r="A122" t="s">
        <v>102</v>
      </c>
      <c r="B122" t="s">
        <v>335</v>
      </c>
      <c r="C122" s="1">
        <v>106081847</v>
      </c>
      <c r="D122" s="1">
        <v>2</v>
      </c>
      <c r="E122" s="1">
        <v>-7</v>
      </c>
      <c r="F122" s="1">
        <v>-6</v>
      </c>
      <c r="G122" s="7" t="str">
        <f>IF(E122&lt;0,"0-",IF(E122=0,"0",IF(E122&lt;3.01,"0+ to 3",IF(E122&lt;6.01,"3+ to 6",IF(E122&lt;9.01,"6+ to 9",IF(E122&lt;12.01,"9+ to 12",IF(E122&lt;15.01,"12+ to 15",IF(E122&lt;18.01,"15+ to 18",IF(E122&lt;21.01,"18+ to 21",IF(E122&lt;24.01,"21+ to 24",IF(E122&lt;27.01,"24+ to 27",IF(E122&lt;30.01,"27+ to 30","30+"))))))))))))</f>
        <v>0-</v>
      </c>
      <c r="H122" s="7" t="str">
        <f>IF(F122&lt;0,"0-",IF(F122=0,"0",IF(F122&lt;3.01,"0+ to 3",IF(F122&lt;6.01,"3+ to 6",IF(F122&lt;9.01,"6+ to 9",IF(F122&lt;12.01,"9+ to 12",IF(F122&lt;15.01,"12+ to 15",IF(F122&lt;18.01,"15+ to 18",IF(F122&lt;21.01,"18+ to 21",IF(F122&lt;24.01,"21+ to 24",IF(F122&lt;27.01,"24+ to 27",IF(F122&lt;30.01,"27+ to 30","30+"))))))))))))</f>
        <v>0-</v>
      </c>
      <c r="I122" t="str">
        <f>IF(G122&lt;&gt;H122,"DIFF","")</f>
        <v/>
      </c>
    </row>
    <row r="123" spans="1:9">
      <c r="A123" t="s">
        <v>103</v>
      </c>
      <c r="B123" t="s">
        <v>335</v>
      </c>
      <c r="C123" s="1">
        <v>106081900</v>
      </c>
      <c r="D123" s="1">
        <v>2</v>
      </c>
      <c r="E123" s="1">
        <v>-16</v>
      </c>
      <c r="F123" s="1">
        <v>229</v>
      </c>
      <c r="G123" s="7" t="str">
        <f>IF(E123&lt;0,"0-",IF(E123=0,"0",IF(E123&lt;3.01,"0+ to 3",IF(E123&lt;6.01,"3+ to 6",IF(E123&lt;9.01,"6+ to 9",IF(E123&lt;12.01,"9+ to 12",IF(E123&lt;15.01,"12+ to 15",IF(E123&lt;18.01,"15+ to 18",IF(E123&lt;21.01,"18+ to 21",IF(E123&lt;24.01,"21+ to 24",IF(E123&lt;27.01,"24+ to 27",IF(E123&lt;30.01,"27+ to 30","30+"))))))))))))</f>
        <v>0-</v>
      </c>
      <c r="H123" s="7" t="str">
        <f>IF(F123&lt;0,"0-",IF(F123=0,"0",IF(F123&lt;3.01,"0+ to 3",IF(F123&lt;6.01,"3+ to 6",IF(F123&lt;9.01,"6+ to 9",IF(F123&lt;12.01,"9+ to 12",IF(F123&lt;15.01,"12+ to 15",IF(F123&lt;18.01,"15+ to 18",IF(F123&lt;21.01,"18+ to 21",IF(F123&lt;24.01,"21+ to 24",IF(F123&lt;27.01,"24+ to 27",IF(F123&lt;30.01,"27+ to 30","30+"))))))))))))</f>
        <v>30+</v>
      </c>
      <c r="I123" t="str">
        <f>IF(G123&lt;&gt;H123,"DIFF","")</f>
        <v>DIFF</v>
      </c>
    </row>
    <row r="124" spans="1:9">
      <c r="A124" t="s">
        <v>102</v>
      </c>
      <c r="B124" t="s">
        <v>335</v>
      </c>
      <c r="C124" s="1">
        <v>106082840</v>
      </c>
      <c r="D124" s="1">
        <v>2</v>
      </c>
      <c r="E124" s="1">
        <v>-2</v>
      </c>
      <c r="F124" s="1">
        <v>10</v>
      </c>
      <c r="G124" s="7" t="str">
        <f>IF(E124&lt;0,"0-",IF(E124=0,"0",IF(E124&lt;3.01,"0+ to 3",IF(E124&lt;6.01,"3+ to 6",IF(E124&lt;9.01,"6+ to 9",IF(E124&lt;12.01,"9+ to 12",IF(E124&lt;15.01,"12+ to 15",IF(E124&lt;18.01,"15+ to 18",IF(E124&lt;21.01,"18+ to 21",IF(E124&lt;24.01,"21+ to 24",IF(E124&lt;27.01,"24+ to 27",IF(E124&lt;30.01,"27+ to 30","30+"))))))))))))</f>
        <v>0-</v>
      </c>
      <c r="H124" s="7" t="str">
        <f>IF(F124&lt;0,"0-",IF(F124=0,"0",IF(F124&lt;3.01,"0+ to 3",IF(F124&lt;6.01,"3+ to 6",IF(F124&lt;9.01,"6+ to 9",IF(F124&lt;12.01,"9+ to 12",IF(F124&lt;15.01,"12+ to 15",IF(F124&lt;18.01,"15+ to 18",IF(F124&lt;21.01,"18+ to 21",IF(F124&lt;24.01,"21+ to 24",IF(F124&lt;27.01,"24+ to 27",IF(F124&lt;30.01,"27+ to 30","30+"))))))))))))</f>
        <v>9+ to 12</v>
      </c>
      <c r="I124" t="str">
        <f>IF(G124&lt;&gt;H124,"DIFF","")</f>
        <v>DIFF</v>
      </c>
    </row>
    <row r="125" spans="1:9">
      <c r="A125" t="s">
        <v>102</v>
      </c>
      <c r="B125" t="s">
        <v>335</v>
      </c>
      <c r="C125" s="1">
        <v>106084471</v>
      </c>
      <c r="D125" s="1">
        <v>2</v>
      </c>
      <c r="E125" s="1">
        <v>-5</v>
      </c>
      <c r="F125" s="1">
        <v>12</v>
      </c>
      <c r="G125" s="7" t="str">
        <f>IF(E125&lt;0,"0-",IF(E125=0,"0",IF(E125&lt;3.01,"0+ to 3",IF(E125&lt;6.01,"3+ to 6",IF(E125&lt;9.01,"6+ to 9",IF(E125&lt;12.01,"9+ to 12",IF(E125&lt;15.01,"12+ to 15",IF(E125&lt;18.01,"15+ to 18",IF(E125&lt;21.01,"18+ to 21",IF(E125&lt;24.01,"21+ to 24",IF(E125&lt;27.01,"24+ to 27",IF(E125&lt;30.01,"27+ to 30","30+"))))))))))))</f>
        <v>0-</v>
      </c>
      <c r="H125" s="7" t="str">
        <f>IF(F125&lt;0,"0-",IF(F125=0,"0",IF(F125&lt;3.01,"0+ to 3",IF(F125&lt;6.01,"3+ to 6",IF(F125&lt;9.01,"6+ to 9",IF(F125&lt;12.01,"9+ to 12",IF(F125&lt;15.01,"12+ to 15",IF(F125&lt;18.01,"15+ to 18",IF(F125&lt;21.01,"18+ to 21",IF(F125&lt;24.01,"21+ to 24",IF(F125&lt;27.01,"24+ to 27",IF(F125&lt;30.01,"27+ to 30","30+"))))))))))))</f>
        <v>9+ to 12</v>
      </c>
      <c r="I125" t="str">
        <f>IF(G125&lt;&gt;H125,"DIFF","")</f>
        <v>DIFF</v>
      </c>
    </row>
    <row r="126" spans="1:9">
      <c r="A126" t="s">
        <v>102</v>
      </c>
      <c r="B126" t="s">
        <v>335</v>
      </c>
      <c r="C126" s="1">
        <v>106086433</v>
      </c>
      <c r="D126" s="1">
        <v>2</v>
      </c>
      <c r="E126" s="1">
        <v>-1</v>
      </c>
      <c r="F126" s="1">
        <v>4</v>
      </c>
      <c r="G126" s="7" t="str">
        <f>IF(E126&lt;0,"0-",IF(E126=0,"0",IF(E126&lt;3.01,"0+ to 3",IF(E126&lt;6.01,"3+ to 6",IF(E126&lt;9.01,"6+ to 9",IF(E126&lt;12.01,"9+ to 12",IF(E126&lt;15.01,"12+ to 15",IF(E126&lt;18.01,"15+ to 18",IF(E126&lt;21.01,"18+ to 21",IF(E126&lt;24.01,"21+ to 24",IF(E126&lt;27.01,"24+ to 27",IF(E126&lt;30.01,"27+ to 30","30+"))))))))))))</f>
        <v>0-</v>
      </c>
      <c r="H126" s="7" t="str">
        <f>IF(F126&lt;0,"0-",IF(F126=0,"0",IF(F126&lt;3.01,"0+ to 3",IF(F126&lt;6.01,"3+ to 6",IF(F126&lt;9.01,"6+ to 9",IF(F126&lt;12.01,"9+ to 12",IF(F126&lt;15.01,"12+ to 15",IF(F126&lt;18.01,"15+ to 18",IF(F126&lt;21.01,"18+ to 21",IF(F126&lt;24.01,"21+ to 24",IF(F126&lt;27.01,"24+ to 27",IF(F126&lt;30.01,"27+ to 30","30+"))))))))))))</f>
        <v>3+ to 6</v>
      </c>
      <c r="I126" t="str">
        <f>IF(G126&lt;&gt;H126,"DIFF","")</f>
        <v>DIFF</v>
      </c>
    </row>
    <row r="127" spans="1:9">
      <c r="A127" t="s">
        <v>102</v>
      </c>
      <c r="B127" t="s">
        <v>335</v>
      </c>
      <c r="C127" s="1">
        <v>106087203</v>
      </c>
      <c r="D127" s="1">
        <v>2</v>
      </c>
      <c r="E127" s="1">
        <v>-10</v>
      </c>
      <c r="F127" s="1">
        <v>15</v>
      </c>
      <c r="G127" s="7" t="str">
        <f>IF(E127&lt;0,"0-",IF(E127=0,"0",IF(E127&lt;3.01,"0+ to 3",IF(E127&lt;6.01,"3+ to 6",IF(E127&lt;9.01,"6+ to 9",IF(E127&lt;12.01,"9+ to 12",IF(E127&lt;15.01,"12+ to 15",IF(E127&lt;18.01,"15+ to 18",IF(E127&lt;21.01,"18+ to 21",IF(E127&lt;24.01,"21+ to 24",IF(E127&lt;27.01,"24+ to 27",IF(E127&lt;30.01,"27+ to 30","30+"))))))))))))</f>
        <v>0-</v>
      </c>
      <c r="H127" s="7" t="str">
        <f>IF(F127&lt;0,"0-",IF(F127=0,"0",IF(F127&lt;3.01,"0+ to 3",IF(F127&lt;6.01,"3+ to 6",IF(F127&lt;9.01,"6+ to 9",IF(F127&lt;12.01,"9+ to 12",IF(F127&lt;15.01,"12+ to 15",IF(F127&lt;18.01,"15+ to 18",IF(F127&lt;21.01,"18+ to 21",IF(F127&lt;24.01,"21+ to 24",IF(F127&lt;27.01,"24+ to 27",IF(F127&lt;30.01,"27+ to 30","30+"))))))))))))</f>
        <v>12+ to 15</v>
      </c>
      <c r="I127" t="str">
        <f>IF(G127&lt;&gt;H127,"DIFF","")</f>
        <v>DIFF</v>
      </c>
    </row>
    <row r="128" spans="1:9">
      <c r="A128" t="s">
        <v>102</v>
      </c>
      <c r="B128" t="s">
        <v>335</v>
      </c>
      <c r="C128" s="1">
        <v>106090379</v>
      </c>
      <c r="D128" s="1">
        <v>2</v>
      </c>
      <c r="E128" s="1">
        <v>-7</v>
      </c>
      <c r="F128" s="1">
        <v>10</v>
      </c>
      <c r="G128" s="7" t="str">
        <f>IF(E128&lt;0,"0-",IF(E128=0,"0",IF(E128&lt;3.01,"0+ to 3",IF(E128&lt;6.01,"3+ to 6",IF(E128&lt;9.01,"6+ to 9",IF(E128&lt;12.01,"9+ to 12",IF(E128&lt;15.01,"12+ to 15",IF(E128&lt;18.01,"15+ to 18",IF(E128&lt;21.01,"18+ to 21",IF(E128&lt;24.01,"21+ to 24",IF(E128&lt;27.01,"24+ to 27",IF(E128&lt;30.01,"27+ to 30","30+"))))))))))))</f>
        <v>0-</v>
      </c>
      <c r="H128" s="7" t="str">
        <f>IF(F128&lt;0,"0-",IF(F128=0,"0",IF(F128&lt;3.01,"0+ to 3",IF(F128&lt;6.01,"3+ to 6",IF(F128&lt;9.01,"6+ to 9",IF(F128&lt;12.01,"9+ to 12",IF(F128&lt;15.01,"12+ to 15",IF(F128&lt;18.01,"15+ to 18",IF(F128&lt;21.01,"18+ to 21",IF(F128&lt;24.01,"21+ to 24",IF(F128&lt;27.01,"24+ to 27",IF(F128&lt;30.01,"27+ to 30","30+"))))))))))))</f>
        <v>9+ to 12</v>
      </c>
      <c r="I128" t="str">
        <f>IF(G128&lt;&gt;H128,"DIFF","")</f>
        <v>DIFF</v>
      </c>
    </row>
    <row r="129" spans="1:9">
      <c r="A129" t="s">
        <v>102</v>
      </c>
      <c r="B129" t="s">
        <v>335</v>
      </c>
      <c r="C129" s="1">
        <v>106092225</v>
      </c>
      <c r="D129" s="1">
        <v>2</v>
      </c>
      <c r="E129" s="1">
        <v>-1</v>
      </c>
      <c r="F129" s="1">
        <v>0</v>
      </c>
      <c r="G129" s="7" t="str">
        <f>IF(E129&lt;0,"0-",IF(E129=0,"0",IF(E129&lt;3.01,"0+ to 3",IF(E129&lt;6.01,"3+ to 6",IF(E129&lt;9.01,"6+ to 9",IF(E129&lt;12.01,"9+ to 12",IF(E129&lt;15.01,"12+ to 15",IF(E129&lt;18.01,"15+ to 18",IF(E129&lt;21.01,"18+ to 21",IF(E129&lt;24.01,"21+ to 24",IF(E129&lt;27.01,"24+ to 27",IF(E129&lt;30.01,"27+ to 30","30+"))))))))))))</f>
        <v>0-</v>
      </c>
      <c r="H129" s="7" t="str">
        <f>IF(F129&lt;0,"0-",IF(F129=0,"0",IF(F129&lt;3.01,"0+ to 3",IF(F129&lt;6.01,"3+ to 6",IF(F129&lt;9.01,"6+ to 9",IF(F129&lt;12.01,"9+ to 12",IF(F129&lt;15.01,"12+ to 15",IF(F129&lt;18.01,"15+ to 18",IF(F129&lt;21.01,"18+ to 21",IF(F129&lt;24.01,"21+ to 24",IF(F129&lt;27.01,"24+ to 27",IF(F129&lt;30.01,"27+ to 30","30+"))))))))))))</f>
        <v>0</v>
      </c>
      <c r="I129" t="str">
        <f>IF(G129&lt;&gt;H129,"DIFF","")</f>
        <v>DIFF</v>
      </c>
    </row>
    <row r="130" spans="1:9">
      <c r="A130" t="s">
        <v>102</v>
      </c>
      <c r="B130" t="s">
        <v>335</v>
      </c>
      <c r="C130" s="1">
        <v>106092432</v>
      </c>
      <c r="D130" s="1">
        <v>2</v>
      </c>
      <c r="E130" s="1">
        <v>0</v>
      </c>
      <c r="F130" s="1">
        <v>5</v>
      </c>
      <c r="G130" s="7" t="str">
        <f>IF(E130&lt;0,"0-",IF(E130=0,"0",IF(E130&lt;3.01,"0+ to 3",IF(E130&lt;6.01,"3+ to 6",IF(E130&lt;9.01,"6+ to 9",IF(E130&lt;12.01,"9+ to 12",IF(E130&lt;15.01,"12+ to 15",IF(E130&lt;18.01,"15+ to 18",IF(E130&lt;21.01,"18+ to 21",IF(E130&lt;24.01,"21+ to 24",IF(E130&lt;27.01,"24+ to 27",IF(E130&lt;30.01,"27+ to 30","30+"))))))))))))</f>
        <v>0</v>
      </c>
      <c r="H130" s="7" t="str">
        <f>IF(F130&lt;0,"0-",IF(F130=0,"0",IF(F130&lt;3.01,"0+ to 3",IF(F130&lt;6.01,"3+ to 6",IF(F130&lt;9.01,"6+ to 9",IF(F130&lt;12.01,"9+ to 12",IF(F130&lt;15.01,"12+ to 15",IF(F130&lt;18.01,"15+ to 18",IF(F130&lt;21.01,"18+ to 21",IF(F130&lt;24.01,"21+ to 24",IF(F130&lt;27.01,"24+ to 27",IF(F130&lt;30.01,"27+ to 30","30+"))))))))))))</f>
        <v>3+ to 6</v>
      </c>
      <c r="I130" t="str">
        <f>IF(G130&lt;&gt;H130,"DIFF","")</f>
        <v>DIFF</v>
      </c>
    </row>
    <row r="131" spans="1:9">
      <c r="A131" t="s">
        <v>102</v>
      </c>
      <c r="B131" t="s">
        <v>335</v>
      </c>
      <c r="C131" s="1">
        <v>106094175</v>
      </c>
      <c r="D131" s="1">
        <v>2</v>
      </c>
      <c r="E131" s="1">
        <v>-5</v>
      </c>
      <c r="F131" s="1">
        <v>22</v>
      </c>
      <c r="G131" s="7" t="str">
        <f>IF(E131&lt;0,"0-",IF(E131=0,"0",IF(E131&lt;3.01,"0+ to 3",IF(E131&lt;6.01,"3+ to 6",IF(E131&lt;9.01,"6+ to 9",IF(E131&lt;12.01,"9+ to 12",IF(E131&lt;15.01,"12+ to 15",IF(E131&lt;18.01,"15+ to 18",IF(E131&lt;21.01,"18+ to 21",IF(E131&lt;24.01,"21+ to 24",IF(E131&lt;27.01,"24+ to 27",IF(E131&lt;30.01,"27+ to 30","30+"))))))))))))</f>
        <v>0-</v>
      </c>
      <c r="H131" s="7" t="str">
        <f>IF(F131&lt;0,"0-",IF(F131=0,"0",IF(F131&lt;3.01,"0+ to 3",IF(F131&lt;6.01,"3+ to 6",IF(F131&lt;9.01,"6+ to 9",IF(F131&lt;12.01,"9+ to 12",IF(F131&lt;15.01,"12+ to 15",IF(F131&lt;18.01,"15+ to 18",IF(F131&lt;21.01,"18+ to 21",IF(F131&lt;24.01,"21+ to 24",IF(F131&lt;27.01,"24+ to 27",IF(F131&lt;30.01,"27+ to 30","30+"))))))))))))</f>
        <v>21+ to 24</v>
      </c>
      <c r="I131" t="str">
        <f>IF(G131&lt;&gt;H131,"DIFF","")</f>
        <v>DIFF</v>
      </c>
    </row>
    <row r="132" spans="1:9">
      <c r="A132" t="s">
        <v>102</v>
      </c>
      <c r="B132" t="s">
        <v>335</v>
      </c>
      <c r="C132" s="1">
        <v>106099175</v>
      </c>
      <c r="D132" s="1">
        <v>2</v>
      </c>
      <c r="E132" s="1">
        <v>-8</v>
      </c>
      <c r="F132" s="1">
        <v>8</v>
      </c>
      <c r="G132" s="7" t="str">
        <f>IF(E132&lt;0,"0-",IF(E132=0,"0",IF(E132&lt;3.01,"0+ to 3",IF(E132&lt;6.01,"3+ to 6",IF(E132&lt;9.01,"6+ to 9",IF(E132&lt;12.01,"9+ to 12",IF(E132&lt;15.01,"12+ to 15",IF(E132&lt;18.01,"15+ to 18",IF(E132&lt;21.01,"18+ to 21",IF(E132&lt;24.01,"21+ to 24",IF(E132&lt;27.01,"24+ to 27",IF(E132&lt;30.01,"27+ to 30","30+"))))))))))))</f>
        <v>0-</v>
      </c>
      <c r="H132" s="7" t="str">
        <f>IF(F132&lt;0,"0-",IF(F132=0,"0",IF(F132&lt;3.01,"0+ to 3",IF(F132&lt;6.01,"3+ to 6",IF(F132&lt;9.01,"6+ to 9",IF(F132&lt;12.01,"9+ to 12",IF(F132&lt;15.01,"12+ to 15",IF(F132&lt;18.01,"15+ to 18",IF(F132&lt;21.01,"18+ to 21",IF(F132&lt;24.01,"21+ to 24",IF(F132&lt;27.01,"24+ to 27",IF(F132&lt;30.01,"27+ to 30","30+"))))))))))))</f>
        <v>6+ to 9</v>
      </c>
      <c r="I132" t="str">
        <f>IF(G132&lt;&gt;H132,"DIFF","")</f>
        <v>DIFF</v>
      </c>
    </row>
    <row r="133" spans="1:9">
      <c r="A133" t="s">
        <v>102</v>
      </c>
      <c r="B133" t="s">
        <v>334</v>
      </c>
      <c r="C133" s="1">
        <v>106156069</v>
      </c>
      <c r="D133" s="1">
        <v>2</v>
      </c>
      <c r="E133" s="1">
        <v>0</v>
      </c>
      <c r="F133" s="1">
        <v>10</v>
      </c>
      <c r="G133" s="7" t="str">
        <f>IF(E133&lt;0,"0-",IF(E133=0,"0",IF(E133&lt;3.01,"0+ to 3",IF(E133&lt;6.01,"3+ to 6",IF(E133&lt;9.01,"6+ to 9",IF(E133&lt;12.01,"9+ to 12",IF(E133&lt;15.01,"12+ to 15",IF(E133&lt;18.01,"15+ to 18",IF(E133&lt;21.01,"18+ to 21",IF(E133&lt;24.01,"21+ to 24",IF(E133&lt;27.01,"24+ to 27",IF(E133&lt;30.01,"27+ to 30","30+"))))))))))))</f>
        <v>0</v>
      </c>
      <c r="H133" s="7" t="str">
        <f>IF(F133&lt;0,"0-",IF(F133=0,"0",IF(F133&lt;3.01,"0+ to 3",IF(F133&lt;6.01,"3+ to 6",IF(F133&lt;9.01,"6+ to 9",IF(F133&lt;12.01,"9+ to 12",IF(F133&lt;15.01,"12+ to 15",IF(F133&lt;18.01,"15+ to 18",IF(F133&lt;21.01,"18+ to 21",IF(F133&lt;24.01,"21+ to 24",IF(F133&lt;27.01,"24+ to 27",IF(F133&lt;30.01,"27+ to 30","30+"))))))))))))</f>
        <v>9+ to 12</v>
      </c>
      <c r="I133" t="str">
        <f>IF(G133&lt;&gt;H133,"DIFF","")</f>
        <v>DIFF</v>
      </c>
    </row>
    <row r="134" spans="1:9">
      <c r="A134" t="s">
        <v>102</v>
      </c>
      <c r="B134" t="s">
        <v>334</v>
      </c>
      <c r="C134" s="1">
        <v>106156072</v>
      </c>
      <c r="D134" s="1">
        <v>2</v>
      </c>
      <c r="E134" s="1">
        <v>0</v>
      </c>
      <c r="F134" s="1">
        <v>3</v>
      </c>
      <c r="G134" s="7" t="str">
        <f>IF(E134&lt;0,"0-",IF(E134=0,"0",IF(E134&lt;3.01,"0+ to 3",IF(E134&lt;6.01,"3+ to 6",IF(E134&lt;9.01,"6+ to 9",IF(E134&lt;12.01,"9+ to 12",IF(E134&lt;15.01,"12+ to 15",IF(E134&lt;18.01,"15+ to 18",IF(E134&lt;21.01,"18+ to 21",IF(E134&lt;24.01,"21+ to 24",IF(E134&lt;27.01,"24+ to 27",IF(E134&lt;30.01,"27+ to 30","30+"))))))))))))</f>
        <v>0</v>
      </c>
      <c r="H134" s="7" t="str">
        <f>IF(F134&lt;0,"0-",IF(F134=0,"0",IF(F134&lt;3.01,"0+ to 3",IF(F134&lt;6.01,"3+ to 6",IF(F134&lt;9.01,"6+ to 9",IF(F134&lt;12.01,"9+ to 12",IF(F134&lt;15.01,"12+ to 15",IF(F134&lt;18.01,"15+ to 18",IF(F134&lt;21.01,"18+ to 21",IF(F134&lt;24.01,"21+ to 24",IF(F134&lt;27.01,"24+ to 27",IF(F134&lt;30.01,"27+ to 30","30+"))))))))))))</f>
        <v>0+ to 3</v>
      </c>
      <c r="I134" t="str">
        <f>IF(G134&lt;&gt;H134,"DIFF","")</f>
        <v>DIFF</v>
      </c>
    </row>
    <row r="135" spans="1:9">
      <c r="A135" t="s">
        <v>102</v>
      </c>
      <c r="B135" t="s">
        <v>334</v>
      </c>
      <c r="C135" s="1">
        <v>106165155</v>
      </c>
      <c r="D135" s="1">
        <v>2</v>
      </c>
      <c r="E135" s="1">
        <v>-3</v>
      </c>
      <c r="F135" s="1">
        <v>3</v>
      </c>
      <c r="G135" s="7" t="str">
        <f>IF(E135&lt;0,"0-",IF(E135=0,"0",IF(E135&lt;3.01,"0+ to 3",IF(E135&lt;6.01,"3+ to 6",IF(E135&lt;9.01,"6+ to 9",IF(E135&lt;12.01,"9+ to 12",IF(E135&lt;15.01,"12+ to 15",IF(E135&lt;18.01,"15+ to 18",IF(E135&lt;21.01,"18+ to 21",IF(E135&lt;24.01,"21+ to 24",IF(E135&lt;27.01,"24+ to 27",IF(E135&lt;30.01,"27+ to 30","30+"))))))))))))</f>
        <v>0-</v>
      </c>
      <c r="H135" s="7" t="str">
        <f>IF(F135&lt;0,"0-",IF(F135=0,"0",IF(F135&lt;3.01,"0+ to 3",IF(F135&lt;6.01,"3+ to 6",IF(F135&lt;9.01,"6+ to 9",IF(F135&lt;12.01,"9+ to 12",IF(F135&lt;15.01,"12+ to 15",IF(F135&lt;18.01,"15+ to 18",IF(F135&lt;21.01,"18+ to 21",IF(F135&lt;24.01,"21+ to 24",IF(F135&lt;27.01,"24+ to 27",IF(F135&lt;30.01,"27+ to 30","30+"))))))))))))</f>
        <v>0+ to 3</v>
      </c>
      <c r="I135" t="str">
        <f>IF(G135&lt;&gt;H135,"DIFF","")</f>
        <v>DIFF</v>
      </c>
    </row>
    <row r="136" spans="1:9">
      <c r="A136" t="s">
        <v>102</v>
      </c>
      <c r="B136" t="s">
        <v>334</v>
      </c>
      <c r="C136" s="1">
        <v>106167503</v>
      </c>
      <c r="D136" s="1">
        <v>2</v>
      </c>
      <c r="E136" s="1">
        <v>-4</v>
      </c>
      <c r="F136" s="1">
        <v>4</v>
      </c>
      <c r="G136" s="7" t="str">
        <f>IF(E136&lt;0,"0-",IF(E136=0,"0",IF(E136&lt;3.01,"0+ to 3",IF(E136&lt;6.01,"3+ to 6",IF(E136&lt;9.01,"6+ to 9",IF(E136&lt;12.01,"9+ to 12",IF(E136&lt;15.01,"12+ to 15",IF(E136&lt;18.01,"15+ to 18",IF(E136&lt;21.01,"18+ to 21",IF(E136&lt;24.01,"21+ to 24",IF(E136&lt;27.01,"24+ to 27",IF(E136&lt;30.01,"27+ to 30","30+"))))))))))))</f>
        <v>0-</v>
      </c>
      <c r="H136" s="7" t="str">
        <f>IF(F136&lt;0,"0-",IF(F136=0,"0",IF(F136&lt;3.01,"0+ to 3",IF(F136&lt;6.01,"3+ to 6",IF(F136&lt;9.01,"6+ to 9",IF(F136&lt;12.01,"9+ to 12",IF(F136&lt;15.01,"12+ to 15",IF(F136&lt;18.01,"15+ to 18",IF(F136&lt;21.01,"18+ to 21",IF(F136&lt;24.01,"21+ to 24",IF(F136&lt;27.01,"24+ to 27",IF(F136&lt;30.01,"27+ to 30","30+"))))))))))))</f>
        <v>3+ to 6</v>
      </c>
      <c r="I136" t="str">
        <f>IF(G136&lt;&gt;H136,"DIFF","")</f>
        <v>DIFF</v>
      </c>
    </row>
    <row r="137" spans="1:9">
      <c r="A137" t="s">
        <v>102</v>
      </c>
      <c r="B137" t="s">
        <v>334</v>
      </c>
      <c r="C137" s="1">
        <v>106167878</v>
      </c>
      <c r="D137" s="1">
        <v>2</v>
      </c>
      <c r="E137" s="1">
        <v>0</v>
      </c>
      <c r="F137" s="1">
        <v>9</v>
      </c>
      <c r="G137" s="7" t="str">
        <f>IF(E137&lt;0,"0-",IF(E137=0,"0",IF(E137&lt;3.01,"0+ to 3",IF(E137&lt;6.01,"3+ to 6",IF(E137&lt;9.01,"6+ to 9",IF(E137&lt;12.01,"9+ to 12",IF(E137&lt;15.01,"12+ to 15",IF(E137&lt;18.01,"15+ to 18",IF(E137&lt;21.01,"18+ to 21",IF(E137&lt;24.01,"21+ to 24",IF(E137&lt;27.01,"24+ to 27",IF(E137&lt;30.01,"27+ to 30","30+"))))))))))))</f>
        <v>0</v>
      </c>
      <c r="H137" s="7" t="str">
        <f>IF(F137&lt;0,"0-",IF(F137=0,"0",IF(F137&lt;3.01,"0+ to 3",IF(F137&lt;6.01,"3+ to 6",IF(F137&lt;9.01,"6+ to 9",IF(F137&lt;12.01,"9+ to 12",IF(F137&lt;15.01,"12+ to 15",IF(F137&lt;18.01,"15+ to 18",IF(F137&lt;21.01,"18+ to 21",IF(F137&lt;24.01,"21+ to 24",IF(F137&lt;27.01,"24+ to 27",IF(F137&lt;30.01,"27+ to 30","30+"))))))))))))</f>
        <v>6+ to 9</v>
      </c>
      <c r="I137" t="str">
        <f>IF(G137&lt;&gt;H137,"DIFF","")</f>
        <v>DIFF</v>
      </c>
    </row>
    <row r="138" spans="1:9">
      <c r="A138" t="s">
        <v>102</v>
      </c>
      <c r="B138" t="s">
        <v>334</v>
      </c>
      <c r="C138" s="1">
        <v>106168822</v>
      </c>
      <c r="D138" s="1">
        <v>2</v>
      </c>
      <c r="E138" s="1">
        <v>-1</v>
      </c>
      <c r="F138" s="1">
        <v>4</v>
      </c>
      <c r="G138" s="7" t="str">
        <f>IF(E138&lt;0,"0-",IF(E138=0,"0",IF(E138&lt;3.01,"0+ to 3",IF(E138&lt;6.01,"3+ to 6",IF(E138&lt;9.01,"6+ to 9",IF(E138&lt;12.01,"9+ to 12",IF(E138&lt;15.01,"12+ to 15",IF(E138&lt;18.01,"15+ to 18",IF(E138&lt;21.01,"18+ to 21",IF(E138&lt;24.01,"21+ to 24",IF(E138&lt;27.01,"24+ to 27",IF(E138&lt;30.01,"27+ to 30","30+"))))))))))))</f>
        <v>0-</v>
      </c>
      <c r="H138" s="7" t="str">
        <f>IF(F138&lt;0,"0-",IF(F138=0,"0",IF(F138&lt;3.01,"0+ to 3",IF(F138&lt;6.01,"3+ to 6",IF(F138&lt;9.01,"6+ to 9",IF(F138&lt;12.01,"9+ to 12",IF(F138&lt;15.01,"12+ to 15",IF(F138&lt;18.01,"15+ to 18",IF(F138&lt;21.01,"18+ to 21",IF(F138&lt;24.01,"21+ to 24",IF(F138&lt;27.01,"24+ to 27",IF(F138&lt;30.01,"27+ to 30","30+"))))))))))))</f>
        <v>3+ to 6</v>
      </c>
      <c r="I138" t="str">
        <f>IF(G138&lt;&gt;H138,"DIFF","")</f>
        <v>DIFF</v>
      </c>
    </row>
    <row r="139" spans="1:9">
      <c r="A139" t="s">
        <v>102</v>
      </c>
      <c r="B139" t="s">
        <v>334</v>
      </c>
      <c r="C139" s="1">
        <v>106171658</v>
      </c>
      <c r="D139" s="1">
        <v>2</v>
      </c>
      <c r="E139" s="1">
        <v>-3</v>
      </c>
      <c r="F139" s="1">
        <v>5</v>
      </c>
      <c r="G139" s="7" t="str">
        <f>IF(E139&lt;0,"0-",IF(E139=0,"0",IF(E139&lt;3.01,"0+ to 3",IF(E139&lt;6.01,"3+ to 6",IF(E139&lt;9.01,"6+ to 9",IF(E139&lt;12.01,"9+ to 12",IF(E139&lt;15.01,"12+ to 15",IF(E139&lt;18.01,"15+ to 18",IF(E139&lt;21.01,"18+ to 21",IF(E139&lt;24.01,"21+ to 24",IF(E139&lt;27.01,"24+ to 27",IF(E139&lt;30.01,"27+ to 30","30+"))))))))))))</f>
        <v>0-</v>
      </c>
      <c r="H139" s="7" t="str">
        <f>IF(F139&lt;0,"0-",IF(F139=0,"0",IF(F139&lt;3.01,"0+ to 3",IF(F139&lt;6.01,"3+ to 6",IF(F139&lt;9.01,"6+ to 9",IF(F139&lt;12.01,"9+ to 12",IF(F139&lt;15.01,"12+ to 15",IF(F139&lt;18.01,"15+ to 18",IF(F139&lt;21.01,"18+ to 21",IF(F139&lt;24.01,"21+ to 24",IF(F139&lt;27.01,"24+ to 27",IF(F139&lt;30.01,"27+ to 30","30+"))))))))))))</f>
        <v>3+ to 6</v>
      </c>
      <c r="I139" t="str">
        <f>IF(G139&lt;&gt;H139,"DIFF","")</f>
        <v>DIFF</v>
      </c>
    </row>
    <row r="140" spans="1:9">
      <c r="A140" t="s">
        <v>102</v>
      </c>
      <c r="B140" t="s">
        <v>334</v>
      </c>
      <c r="C140" s="1">
        <v>106172315</v>
      </c>
      <c r="D140" s="1">
        <v>2</v>
      </c>
      <c r="E140" s="1">
        <v>-7</v>
      </c>
      <c r="F140" s="1">
        <v>10</v>
      </c>
      <c r="G140" s="7" t="str">
        <f>IF(E140&lt;0,"0-",IF(E140=0,"0",IF(E140&lt;3.01,"0+ to 3",IF(E140&lt;6.01,"3+ to 6",IF(E140&lt;9.01,"6+ to 9",IF(E140&lt;12.01,"9+ to 12",IF(E140&lt;15.01,"12+ to 15",IF(E140&lt;18.01,"15+ to 18",IF(E140&lt;21.01,"18+ to 21",IF(E140&lt;24.01,"21+ to 24",IF(E140&lt;27.01,"24+ to 27",IF(E140&lt;30.01,"27+ to 30","30+"))))))))))))</f>
        <v>0-</v>
      </c>
      <c r="H140" s="7" t="str">
        <f>IF(F140&lt;0,"0-",IF(F140=0,"0",IF(F140&lt;3.01,"0+ to 3",IF(F140&lt;6.01,"3+ to 6",IF(F140&lt;9.01,"6+ to 9",IF(F140&lt;12.01,"9+ to 12",IF(F140&lt;15.01,"12+ to 15",IF(F140&lt;18.01,"15+ to 18",IF(F140&lt;21.01,"18+ to 21",IF(F140&lt;24.01,"21+ to 24",IF(F140&lt;27.01,"24+ to 27",IF(F140&lt;30.01,"27+ to 30","30+"))))))))))))</f>
        <v>9+ to 12</v>
      </c>
      <c r="I140" t="str">
        <f>IF(G140&lt;&gt;H140,"DIFF","")</f>
        <v>DIFF</v>
      </c>
    </row>
    <row r="141" spans="1:9">
      <c r="A141" t="s">
        <v>102</v>
      </c>
      <c r="B141" t="s">
        <v>334</v>
      </c>
      <c r="C141" s="1">
        <v>106175964</v>
      </c>
      <c r="D141" s="1">
        <v>2</v>
      </c>
      <c r="E141" s="1">
        <v>-6</v>
      </c>
      <c r="F141" s="1">
        <v>10</v>
      </c>
      <c r="G141" s="7" t="str">
        <f>IF(E141&lt;0,"0-",IF(E141=0,"0",IF(E141&lt;3.01,"0+ to 3",IF(E141&lt;6.01,"3+ to 6",IF(E141&lt;9.01,"6+ to 9",IF(E141&lt;12.01,"9+ to 12",IF(E141&lt;15.01,"12+ to 15",IF(E141&lt;18.01,"15+ to 18",IF(E141&lt;21.01,"18+ to 21",IF(E141&lt;24.01,"21+ to 24",IF(E141&lt;27.01,"24+ to 27",IF(E141&lt;30.01,"27+ to 30","30+"))))))))))))</f>
        <v>0-</v>
      </c>
      <c r="H141" s="7" t="str">
        <f>IF(F141&lt;0,"0-",IF(F141=0,"0",IF(F141&lt;3.01,"0+ to 3",IF(F141&lt;6.01,"3+ to 6",IF(F141&lt;9.01,"6+ to 9",IF(F141&lt;12.01,"9+ to 12",IF(F141&lt;15.01,"12+ to 15",IF(F141&lt;18.01,"15+ to 18",IF(F141&lt;21.01,"18+ to 21",IF(F141&lt;24.01,"21+ to 24",IF(F141&lt;27.01,"24+ to 27",IF(F141&lt;30.01,"27+ to 30","30+"))))))))))))</f>
        <v>9+ to 12</v>
      </c>
      <c r="I141" t="str">
        <f>IF(G141&lt;&gt;H141,"DIFF","")</f>
        <v>DIFF</v>
      </c>
    </row>
    <row r="142" spans="1:9">
      <c r="A142" t="s">
        <v>103</v>
      </c>
      <c r="B142" t="s">
        <v>333</v>
      </c>
      <c r="C142" s="1">
        <v>106210967</v>
      </c>
      <c r="D142" s="1">
        <v>2</v>
      </c>
      <c r="E142" s="1">
        <v>-133</v>
      </c>
      <c r="F142" s="1">
        <v>277</v>
      </c>
      <c r="G142" s="7" t="str">
        <f>IF(E142&lt;0,"0-",IF(E142=0,"0",IF(E142&lt;3.01,"0+ to 3",IF(E142&lt;6.01,"3+ to 6",IF(E142&lt;9.01,"6+ to 9",IF(E142&lt;12.01,"9+ to 12",IF(E142&lt;15.01,"12+ to 15",IF(E142&lt;18.01,"15+ to 18",IF(E142&lt;21.01,"18+ to 21",IF(E142&lt;24.01,"21+ to 24",IF(E142&lt;27.01,"24+ to 27",IF(E142&lt;30.01,"27+ to 30","30+"))))))))))))</f>
        <v>0-</v>
      </c>
      <c r="H142" s="7" t="str">
        <f>IF(F142&lt;0,"0-",IF(F142=0,"0",IF(F142&lt;3.01,"0+ to 3",IF(F142&lt;6.01,"3+ to 6",IF(F142&lt;9.01,"6+ to 9",IF(F142&lt;12.01,"9+ to 12",IF(F142&lt;15.01,"12+ to 15",IF(F142&lt;18.01,"15+ to 18",IF(F142&lt;21.01,"18+ to 21",IF(F142&lt;24.01,"21+ to 24",IF(F142&lt;27.01,"24+ to 27",IF(F142&lt;30.01,"27+ to 30","30+"))))))))))))</f>
        <v>30+</v>
      </c>
      <c r="I142" t="str">
        <f>IF(G142&lt;&gt;H142,"DIFF","")</f>
        <v>DIFF</v>
      </c>
    </row>
    <row r="143" spans="1:9">
      <c r="A143" t="s">
        <v>102</v>
      </c>
      <c r="B143" t="s">
        <v>333</v>
      </c>
      <c r="C143" s="1">
        <v>106213295</v>
      </c>
      <c r="D143" s="1">
        <v>2</v>
      </c>
      <c r="E143" s="1">
        <v>-7</v>
      </c>
      <c r="F143" s="1">
        <v>13</v>
      </c>
      <c r="G143" s="7" t="str">
        <f>IF(E143&lt;0,"0-",IF(E143=0,"0",IF(E143&lt;3.01,"0+ to 3",IF(E143&lt;6.01,"3+ to 6",IF(E143&lt;9.01,"6+ to 9",IF(E143&lt;12.01,"9+ to 12",IF(E143&lt;15.01,"12+ to 15",IF(E143&lt;18.01,"15+ to 18",IF(E143&lt;21.01,"18+ to 21",IF(E143&lt;24.01,"21+ to 24",IF(E143&lt;27.01,"24+ to 27",IF(E143&lt;30.01,"27+ to 30","30+"))))))))))))</f>
        <v>0-</v>
      </c>
      <c r="H143" s="7" t="str">
        <f>IF(F143&lt;0,"0-",IF(F143=0,"0",IF(F143&lt;3.01,"0+ to 3",IF(F143&lt;6.01,"3+ to 6",IF(F143&lt;9.01,"6+ to 9",IF(F143&lt;12.01,"9+ to 12",IF(F143&lt;15.01,"12+ to 15",IF(F143&lt;18.01,"15+ to 18",IF(F143&lt;21.01,"18+ to 21",IF(F143&lt;24.01,"21+ to 24",IF(F143&lt;27.01,"24+ to 27",IF(F143&lt;30.01,"27+ to 30","30+"))))))))))))</f>
        <v>12+ to 15</v>
      </c>
      <c r="I143" t="str">
        <f>IF(G143&lt;&gt;H143,"DIFF","")</f>
        <v>DIFF</v>
      </c>
    </row>
    <row r="144" spans="1:9">
      <c r="A144" t="s">
        <v>102</v>
      </c>
      <c r="B144" t="s">
        <v>333</v>
      </c>
      <c r="C144" s="1">
        <v>106214260</v>
      </c>
      <c r="D144" s="1">
        <v>2</v>
      </c>
      <c r="E144" s="1">
        <v>-3</v>
      </c>
      <c r="F144" s="1">
        <v>5</v>
      </c>
      <c r="G144" s="7" t="str">
        <f>IF(E144&lt;0,"0-",IF(E144=0,"0",IF(E144&lt;3.01,"0+ to 3",IF(E144&lt;6.01,"3+ to 6",IF(E144&lt;9.01,"6+ to 9",IF(E144&lt;12.01,"9+ to 12",IF(E144&lt;15.01,"12+ to 15",IF(E144&lt;18.01,"15+ to 18",IF(E144&lt;21.01,"18+ to 21",IF(E144&lt;24.01,"21+ to 24",IF(E144&lt;27.01,"24+ to 27",IF(E144&lt;30.01,"27+ to 30","30+"))))))))))))</f>
        <v>0-</v>
      </c>
      <c r="H144" s="7" t="str">
        <f>IF(F144&lt;0,"0-",IF(F144=0,"0",IF(F144&lt;3.01,"0+ to 3",IF(F144&lt;6.01,"3+ to 6",IF(F144&lt;9.01,"6+ to 9",IF(F144&lt;12.01,"9+ to 12",IF(F144&lt;15.01,"12+ to 15",IF(F144&lt;18.01,"15+ to 18",IF(F144&lt;21.01,"18+ to 21",IF(F144&lt;24.01,"21+ to 24",IF(F144&lt;27.01,"24+ to 27",IF(F144&lt;30.01,"27+ to 30","30+"))))))))))))</f>
        <v>3+ to 6</v>
      </c>
      <c r="I144" t="str">
        <f>IF(G144&lt;&gt;H144,"DIFF","")</f>
        <v>DIFF</v>
      </c>
    </row>
    <row r="145" spans="1:9">
      <c r="A145" t="s">
        <v>102</v>
      </c>
      <c r="B145" t="s">
        <v>333</v>
      </c>
      <c r="C145" s="1">
        <v>106219350</v>
      </c>
      <c r="D145" s="1">
        <v>2</v>
      </c>
      <c r="E145" s="1">
        <v>-2</v>
      </c>
      <c r="F145" s="1">
        <v>4</v>
      </c>
      <c r="G145" s="7" t="str">
        <f>IF(E145&lt;0,"0-",IF(E145=0,"0",IF(E145&lt;3.01,"0+ to 3",IF(E145&lt;6.01,"3+ to 6",IF(E145&lt;9.01,"6+ to 9",IF(E145&lt;12.01,"9+ to 12",IF(E145&lt;15.01,"12+ to 15",IF(E145&lt;18.01,"15+ to 18",IF(E145&lt;21.01,"18+ to 21",IF(E145&lt;24.01,"21+ to 24",IF(E145&lt;27.01,"24+ to 27",IF(E145&lt;30.01,"27+ to 30","30+"))))))))))))</f>
        <v>0-</v>
      </c>
      <c r="H145" s="7" t="str">
        <f>IF(F145&lt;0,"0-",IF(F145=0,"0",IF(F145&lt;3.01,"0+ to 3",IF(F145&lt;6.01,"3+ to 6",IF(F145&lt;9.01,"6+ to 9",IF(F145&lt;12.01,"9+ to 12",IF(F145&lt;15.01,"12+ to 15",IF(F145&lt;18.01,"15+ to 18",IF(F145&lt;21.01,"18+ to 21",IF(F145&lt;24.01,"21+ to 24",IF(F145&lt;27.01,"24+ to 27",IF(F145&lt;30.01,"27+ to 30","30+"))))))))))))</f>
        <v>3+ to 6</v>
      </c>
      <c r="I145" t="str">
        <f>IF(G145&lt;&gt;H145,"DIFF","")</f>
        <v>DIFF</v>
      </c>
    </row>
    <row r="146" spans="1:9">
      <c r="A146" t="s">
        <v>102</v>
      </c>
      <c r="B146" t="s">
        <v>333</v>
      </c>
      <c r="C146" s="1">
        <v>106233063</v>
      </c>
      <c r="D146" s="1">
        <v>2</v>
      </c>
      <c r="E146" s="1">
        <v>0</v>
      </c>
      <c r="F146" s="1">
        <v>0</v>
      </c>
      <c r="G146" s="7" t="str">
        <f>IF(E146&lt;0,"0-",IF(E146=0,"0",IF(E146&lt;3.01,"0+ to 3",IF(E146&lt;6.01,"3+ to 6",IF(E146&lt;9.01,"6+ to 9",IF(E146&lt;12.01,"9+ to 12",IF(E146&lt;15.01,"12+ to 15",IF(E146&lt;18.01,"15+ to 18",IF(E146&lt;21.01,"18+ to 21",IF(E146&lt;24.01,"21+ to 24",IF(E146&lt;27.01,"24+ to 27",IF(E146&lt;30.01,"27+ to 30","30+"))))))))))))</f>
        <v>0</v>
      </c>
      <c r="H146" s="7" t="str">
        <f>IF(F146&lt;0,"0-",IF(F146=0,"0",IF(F146&lt;3.01,"0+ to 3",IF(F146&lt;6.01,"3+ to 6",IF(F146&lt;9.01,"6+ to 9",IF(F146&lt;12.01,"9+ to 12",IF(F146&lt;15.01,"12+ to 15",IF(F146&lt;18.01,"15+ to 18",IF(F146&lt;21.01,"18+ to 21",IF(F146&lt;24.01,"21+ to 24",IF(F146&lt;27.01,"24+ to 27",IF(F146&lt;30.01,"27+ to 30","30+"))))))))))))</f>
        <v>0</v>
      </c>
      <c r="I146" t="str">
        <f>IF(G146&lt;&gt;H146,"DIFF","")</f>
        <v/>
      </c>
    </row>
    <row r="147" spans="1:9">
      <c r="A147" t="s">
        <v>102</v>
      </c>
      <c r="B147" t="s">
        <v>332</v>
      </c>
      <c r="C147" s="1">
        <v>106259164</v>
      </c>
      <c r="D147" s="1">
        <v>2</v>
      </c>
      <c r="E147" s="1">
        <v>-10</v>
      </c>
      <c r="F147" s="1">
        <v>-9</v>
      </c>
      <c r="G147" s="7" t="str">
        <f>IF(E147&lt;0,"0-",IF(E147=0,"0",IF(E147&lt;3.01,"0+ to 3",IF(E147&lt;6.01,"3+ to 6",IF(E147&lt;9.01,"6+ to 9",IF(E147&lt;12.01,"9+ to 12",IF(E147&lt;15.01,"12+ to 15",IF(E147&lt;18.01,"15+ to 18",IF(E147&lt;21.01,"18+ to 21",IF(E147&lt;24.01,"21+ to 24",IF(E147&lt;27.01,"24+ to 27",IF(E147&lt;30.01,"27+ to 30","30+"))))))))))))</f>
        <v>0-</v>
      </c>
      <c r="H147" s="7" t="str">
        <f>IF(F147&lt;0,"0-",IF(F147=0,"0",IF(F147&lt;3.01,"0+ to 3",IF(F147&lt;6.01,"3+ to 6",IF(F147&lt;9.01,"6+ to 9",IF(F147&lt;12.01,"9+ to 12",IF(F147&lt;15.01,"12+ to 15",IF(F147&lt;18.01,"15+ to 18",IF(F147&lt;21.01,"18+ to 21",IF(F147&lt;24.01,"21+ to 24",IF(F147&lt;27.01,"24+ to 27",IF(F147&lt;30.01,"27+ to 30","30+"))))))))))))</f>
        <v>0-</v>
      </c>
      <c r="I147" t="str">
        <f>IF(G147&lt;&gt;H147,"DIFF","")</f>
        <v/>
      </c>
    </row>
    <row r="148" spans="1:9">
      <c r="A148" t="s">
        <v>102</v>
      </c>
      <c r="B148" t="s">
        <v>332</v>
      </c>
      <c r="C148" s="1">
        <v>106267331</v>
      </c>
      <c r="D148" s="1">
        <v>2</v>
      </c>
      <c r="E148" s="1">
        <v>0</v>
      </c>
      <c r="F148" s="1">
        <v>0</v>
      </c>
      <c r="G148" s="7" t="str">
        <f>IF(E148&lt;0,"0-",IF(E148=0,"0",IF(E148&lt;3.01,"0+ to 3",IF(E148&lt;6.01,"3+ to 6",IF(E148&lt;9.01,"6+ to 9",IF(E148&lt;12.01,"9+ to 12",IF(E148&lt;15.01,"12+ to 15",IF(E148&lt;18.01,"15+ to 18",IF(E148&lt;21.01,"18+ to 21",IF(E148&lt;24.01,"21+ to 24",IF(E148&lt;27.01,"24+ to 27",IF(E148&lt;30.01,"27+ to 30","30+"))))))))))))</f>
        <v>0</v>
      </c>
      <c r="H148" s="7" t="str">
        <f>IF(F148&lt;0,"0-",IF(F148=0,"0",IF(F148&lt;3.01,"0+ to 3",IF(F148&lt;6.01,"3+ to 6",IF(F148&lt;9.01,"6+ to 9",IF(F148&lt;12.01,"9+ to 12",IF(F148&lt;15.01,"12+ to 15",IF(F148&lt;18.01,"15+ to 18",IF(F148&lt;21.01,"18+ to 21",IF(F148&lt;24.01,"21+ to 24",IF(F148&lt;27.01,"24+ to 27",IF(F148&lt;30.01,"27+ to 30","30+"))))))))))))</f>
        <v>0</v>
      </c>
      <c r="I148" t="str">
        <f>IF(G148&lt;&gt;H148,"DIFF","")</f>
        <v/>
      </c>
    </row>
    <row r="149" spans="1:9">
      <c r="A149" t="s">
        <v>102</v>
      </c>
      <c r="B149" t="s">
        <v>332</v>
      </c>
      <c r="C149" s="1">
        <v>106268323</v>
      </c>
      <c r="D149" s="1">
        <v>2</v>
      </c>
      <c r="E149" s="1">
        <v>-6</v>
      </c>
      <c r="F149" s="1">
        <v>13</v>
      </c>
      <c r="G149" s="7" t="str">
        <f>IF(E149&lt;0,"0-",IF(E149=0,"0",IF(E149&lt;3.01,"0+ to 3",IF(E149&lt;6.01,"3+ to 6",IF(E149&lt;9.01,"6+ to 9",IF(E149&lt;12.01,"9+ to 12",IF(E149&lt;15.01,"12+ to 15",IF(E149&lt;18.01,"15+ to 18",IF(E149&lt;21.01,"18+ to 21",IF(E149&lt;24.01,"21+ to 24",IF(E149&lt;27.01,"24+ to 27",IF(E149&lt;30.01,"27+ to 30","30+"))))))))))))</f>
        <v>0-</v>
      </c>
      <c r="H149" s="7" t="str">
        <f>IF(F149&lt;0,"0-",IF(F149=0,"0",IF(F149&lt;3.01,"0+ to 3",IF(F149&lt;6.01,"3+ to 6",IF(F149&lt;9.01,"6+ to 9",IF(F149&lt;12.01,"9+ to 12",IF(F149&lt;15.01,"12+ to 15",IF(F149&lt;18.01,"15+ to 18",IF(F149&lt;21.01,"18+ to 21",IF(F149&lt;24.01,"21+ to 24",IF(F149&lt;27.01,"24+ to 27",IF(F149&lt;30.01,"27+ to 30","30+"))))))))))))</f>
        <v>12+ to 15</v>
      </c>
      <c r="I149" t="str">
        <f>IF(G149&lt;&gt;H149,"DIFF","")</f>
        <v>DIFF</v>
      </c>
    </row>
    <row r="150" spans="1:9">
      <c r="A150" t="s">
        <v>102</v>
      </c>
      <c r="B150" t="s">
        <v>332</v>
      </c>
      <c r="C150" s="1">
        <v>106277412</v>
      </c>
      <c r="D150" s="1">
        <v>2</v>
      </c>
      <c r="E150" s="1">
        <v>-4</v>
      </c>
      <c r="F150" s="1">
        <v>8</v>
      </c>
      <c r="G150" s="7" t="str">
        <f>IF(E150&lt;0,"0-",IF(E150=0,"0",IF(E150&lt;3.01,"0+ to 3",IF(E150&lt;6.01,"3+ to 6",IF(E150&lt;9.01,"6+ to 9",IF(E150&lt;12.01,"9+ to 12",IF(E150&lt;15.01,"12+ to 15",IF(E150&lt;18.01,"15+ to 18",IF(E150&lt;21.01,"18+ to 21",IF(E150&lt;24.01,"21+ to 24",IF(E150&lt;27.01,"24+ to 27",IF(E150&lt;30.01,"27+ to 30","30+"))))))))))))</f>
        <v>0-</v>
      </c>
      <c r="H150" s="7" t="str">
        <f>IF(F150&lt;0,"0-",IF(F150=0,"0",IF(F150&lt;3.01,"0+ to 3",IF(F150&lt;6.01,"3+ to 6",IF(F150&lt;9.01,"6+ to 9",IF(F150&lt;12.01,"9+ to 12",IF(F150&lt;15.01,"12+ to 15",IF(F150&lt;18.01,"15+ to 18",IF(F150&lt;21.01,"18+ to 21",IF(F150&lt;24.01,"21+ to 24",IF(F150&lt;27.01,"24+ to 27",IF(F150&lt;30.01,"27+ to 30","30+"))))))))))))</f>
        <v>6+ to 9</v>
      </c>
      <c r="I150" t="str">
        <f>IF(G150&lt;&gt;H150,"DIFF","")</f>
        <v>DIFF</v>
      </c>
    </row>
    <row r="151" spans="1:9">
      <c r="A151" t="s">
        <v>103</v>
      </c>
      <c r="B151" t="s">
        <v>331</v>
      </c>
      <c r="C151" s="1">
        <v>106317822</v>
      </c>
      <c r="D151" s="1">
        <v>2</v>
      </c>
      <c r="E151" s="1">
        <v>0</v>
      </c>
      <c r="F151" s="1">
        <v>0</v>
      </c>
      <c r="G151" s="7" t="str">
        <f>IF(E151&lt;0,"0-",IF(E151=0,"0",IF(E151&lt;3.01,"0+ to 3",IF(E151&lt;6.01,"3+ to 6",IF(E151&lt;9.01,"6+ to 9",IF(E151&lt;12.01,"9+ to 12",IF(E151&lt;15.01,"12+ to 15",IF(E151&lt;18.01,"15+ to 18",IF(E151&lt;21.01,"18+ to 21",IF(E151&lt;24.01,"21+ to 24",IF(E151&lt;27.01,"24+ to 27",IF(E151&lt;30.01,"27+ to 30","30+"))))))))))))</f>
        <v>0</v>
      </c>
      <c r="H151" s="7" t="str">
        <f>IF(F151&lt;0,"0-",IF(F151=0,"0",IF(F151&lt;3.01,"0+ to 3",IF(F151&lt;6.01,"3+ to 6",IF(F151&lt;9.01,"6+ to 9",IF(F151&lt;12.01,"9+ to 12",IF(F151&lt;15.01,"12+ to 15",IF(F151&lt;18.01,"15+ to 18",IF(F151&lt;21.01,"18+ to 21",IF(F151&lt;24.01,"21+ to 24",IF(F151&lt;27.01,"24+ to 27",IF(F151&lt;30.01,"27+ to 30","30+"))))))))))))</f>
        <v>0</v>
      </c>
      <c r="I151" t="str">
        <f>IF(G151&lt;&gt;H151,"DIFF","")</f>
        <v/>
      </c>
    </row>
    <row r="152" spans="1:9">
      <c r="A152" t="s">
        <v>102</v>
      </c>
      <c r="B152" t="s">
        <v>331</v>
      </c>
      <c r="C152" s="1">
        <v>106318597</v>
      </c>
      <c r="D152" s="1">
        <v>2</v>
      </c>
      <c r="E152" s="1">
        <v>0</v>
      </c>
      <c r="F152" s="1">
        <v>0</v>
      </c>
      <c r="G152" s="7" t="str">
        <f>IF(E152&lt;0,"0-",IF(E152=0,"0",IF(E152&lt;3.01,"0+ to 3",IF(E152&lt;6.01,"3+ to 6",IF(E152&lt;9.01,"6+ to 9",IF(E152&lt;12.01,"9+ to 12",IF(E152&lt;15.01,"12+ to 15",IF(E152&lt;18.01,"15+ to 18",IF(E152&lt;21.01,"18+ to 21",IF(E152&lt;24.01,"21+ to 24",IF(E152&lt;27.01,"24+ to 27",IF(E152&lt;30.01,"27+ to 30","30+"))))))))))))</f>
        <v>0</v>
      </c>
      <c r="H152" s="7" t="str">
        <f>IF(F152&lt;0,"0-",IF(F152=0,"0",IF(F152&lt;3.01,"0+ to 3",IF(F152&lt;6.01,"3+ to 6",IF(F152&lt;9.01,"6+ to 9",IF(F152&lt;12.01,"9+ to 12",IF(F152&lt;15.01,"12+ to 15",IF(F152&lt;18.01,"15+ to 18",IF(F152&lt;21.01,"18+ to 21",IF(F152&lt;24.01,"21+ to 24",IF(F152&lt;27.01,"24+ to 27",IF(F152&lt;30.01,"27+ to 30","30+"))))))))))))</f>
        <v>0</v>
      </c>
      <c r="I152" t="str">
        <f>IF(G152&lt;&gt;H152,"DIFF","")</f>
        <v/>
      </c>
    </row>
    <row r="153" spans="1:9">
      <c r="A153" t="s">
        <v>102</v>
      </c>
      <c r="B153" t="s">
        <v>331</v>
      </c>
      <c r="C153" s="1">
        <v>106320723</v>
      </c>
      <c r="D153" s="1">
        <v>2</v>
      </c>
      <c r="E153" s="1">
        <v>-4</v>
      </c>
      <c r="F153" s="1">
        <v>8</v>
      </c>
      <c r="G153" s="7" t="str">
        <f>IF(E153&lt;0,"0-",IF(E153=0,"0",IF(E153&lt;3.01,"0+ to 3",IF(E153&lt;6.01,"3+ to 6",IF(E153&lt;9.01,"6+ to 9",IF(E153&lt;12.01,"9+ to 12",IF(E153&lt;15.01,"12+ to 15",IF(E153&lt;18.01,"15+ to 18",IF(E153&lt;21.01,"18+ to 21",IF(E153&lt;24.01,"21+ to 24",IF(E153&lt;27.01,"24+ to 27",IF(E153&lt;30.01,"27+ to 30","30+"))))))))))))</f>
        <v>0-</v>
      </c>
      <c r="H153" s="7" t="str">
        <f>IF(F153&lt;0,"0-",IF(F153=0,"0",IF(F153&lt;3.01,"0+ to 3",IF(F153&lt;6.01,"3+ to 6",IF(F153&lt;9.01,"6+ to 9",IF(F153&lt;12.01,"9+ to 12",IF(F153&lt;15.01,"12+ to 15",IF(F153&lt;18.01,"15+ to 18",IF(F153&lt;21.01,"18+ to 21",IF(F153&lt;24.01,"21+ to 24",IF(F153&lt;27.01,"24+ to 27",IF(F153&lt;30.01,"27+ to 30","30+"))))))))))))</f>
        <v>6+ to 9</v>
      </c>
      <c r="I153" t="str">
        <f>IF(G153&lt;&gt;H153,"DIFF","")</f>
        <v>DIFF</v>
      </c>
    </row>
    <row r="154" spans="1:9">
      <c r="A154" t="s">
        <v>102</v>
      </c>
      <c r="B154" t="s">
        <v>331</v>
      </c>
      <c r="C154" s="1">
        <v>106321765</v>
      </c>
      <c r="D154" s="1">
        <v>2</v>
      </c>
      <c r="E154" s="1">
        <v>-8</v>
      </c>
      <c r="F154" s="1">
        <v>17</v>
      </c>
      <c r="G154" s="7" t="str">
        <f>IF(E154&lt;0,"0-",IF(E154=0,"0",IF(E154&lt;3.01,"0+ to 3",IF(E154&lt;6.01,"3+ to 6",IF(E154&lt;9.01,"6+ to 9",IF(E154&lt;12.01,"9+ to 12",IF(E154&lt;15.01,"12+ to 15",IF(E154&lt;18.01,"15+ to 18",IF(E154&lt;21.01,"18+ to 21",IF(E154&lt;24.01,"21+ to 24",IF(E154&lt;27.01,"24+ to 27",IF(E154&lt;30.01,"27+ to 30","30+"))))))))))))</f>
        <v>0-</v>
      </c>
      <c r="H154" s="7" t="str">
        <f>IF(F154&lt;0,"0-",IF(F154=0,"0",IF(F154&lt;3.01,"0+ to 3",IF(F154&lt;6.01,"3+ to 6",IF(F154&lt;9.01,"6+ to 9",IF(F154&lt;12.01,"9+ to 12",IF(F154&lt;15.01,"12+ to 15",IF(F154&lt;18.01,"15+ to 18",IF(F154&lt;21.01,"18+ to 21",IF(F154&lt;24.01,"21+ to 24",IF(F154&lt;27.01,"24+ to 27",IF(F154&lt;30.01,"27+ to 30","30+"))))))))))))</f>
        <v>15+ to 18</v>
      </c>
      <c r="I154" t="str">
        <f>IF(G154&lt;&gt;H154,"DIFF","")</f>
        <v>DIFF</v>
      </c>
    </row>
    <row r="155" spans="1:9">
      <c r="A155" t="s">
        <v>102</v>
      </c>
      <c r="B155" t="s">
        <v>331</v>
      </c>
      <c r="C155" s="1">
        <v>106331432</v>
      </c>
      <c r="D155" s="1">
        <v>2</v>
      </c>
      <c r="E155" s="1">
        <v>-3</v>
      </c>
      <c r="F155" s="1">
        <v>5</v>
      </c>
      <c r="G155" s="7" t="str">
        <f>IF(E155&lt;0,"0-",IF(E155=0,"0",IF(E155&lt;3.01,"0+ to 3",IF(E155&lt;6.01,"3+ to 6",IF(E155&lt;9.01,"6+ to 9",IF(E155&lt;12.01,"9+ to 12",IF(E155&lt;15.01,"12+ to 15",IF(E155&lt;18.01,"15+ to 18",IF(E155&lt;21.01,"18+ to 21",IF(E155&lt;24.01,"21+ to 24",IF(E155&lt;27.01,"24+ to 27",IF(E155&lt;30.01,"27+ to 30","30+"))))))))))))</f>
        <v>0-</v>
      </c>
      <c r="H155" s="7" t="str">
        <f>IF(F155&lt;0,"0-",IF(F155=0,"0",IF(F155&lt;3.01,"0+ to 3",IF(F155&lt;6.01,"3+ to 6",IF(F155&lt;9.01,"6+ to 9",IF(F155&lt;12.01,"9+ to 12",IF(F155&lt;15.01,"12+ to 15",IF(F155&lt;18.01,"15+ to 18",IF(F155&lt;21.01,"18+ to 21",IF(F155&lt;24.01,"21+ to 24",IF(F155&lt;27.01,"24+ to 27",IF(F155&lt;30.01,"27+ to 30","30+"))))))))))))</f>
        <v>3+ to 6</v>
      </c>
      <c r="I155" t="str">
        <f>IF(G155&lt;&gt;H155,"DIFF","")</f>
        <v>DIFF</v>
      </c>
    </row>
    <row r="156" spans="1:9">
      <c r="A156" t="s">
        <v>102</v>
      </c>
      <c r="B156" t="s">
        <v>331</v>
      </c>
      <c r="C156" s="1">
        <v>106331515</v>
      </c>
      <c r="D156" s="1">
        <v>2</v>
      </c>
      <c r="E156" s="1">
        <v>-3</v>
      </c>
      <c r="F156" s="1">
        <v>6</v>
      </c>
      <c r="G156" s="7" t="str">
        <f>IF(E156&lt;0,"0-",IF(E156=0,"0",IF(E156&lt;3.01,"0+ to 3",IF(E156&lt;6.01,"3+ to 6",IF(E156&lt;9.01,"6+ to 9",IF(E156&lt;12.01,"9+ to 12",IF(E156&lt;15.01,"12+ to 15",IF(E156&lt;18.01,"15+ to 18",IF(E156&lt;21.01,"18+ to 21",IF(E156&lt;24.01,"21+ to 24",IF(E156&lt;27.01,"24+ to 27",IF(E156&lt;30.01,"27+ to 30","30+"))))))))))))</f>
        <v>0-</v>
      </c>
      <c r="H156" s="7" t="str">
        <f>IF(F156&lt;0,"0-",IF(F156=0,"0",IF(F156&lt;3.01,"0+ to 3",IF(F156&lt;6.01,"3+ to 6",IF(F156&lt;9.01,"6+ to 9",IF(F156&lt;12.01,"9+ to 12",IF(F156&lt;15.01,"12+ to 15",IF(F156&lt;18.01,"15+ to 18",IF(F156&lt;21.01,"18+ to 21",IF(F156&lt;24.01,"21+ to 24",IF(F156&lt;27.01,"24+ to 27",IF(F156&lt;30.01,"27+ to 30","30+"))))))))))))</f>
        <v>3+ to 6</v>
      </c>
      <c r="I156" t="str">
        <f>IF(G156&lt;&gt;H156,"DIFF","")</f>
        <v>DIFF</v>
      </c>
    </row>
    <row r="157" spans="1:9">
      <c r="A157" t="s">
        <v>102</v>
      </c>
      <c r="B157" t="s">
        <v>331</v>
      </c>
      <c r="C157" s="1">
        <v>106332577</v>
      </c>
      <c r="D157" s="1">
        <v>2</v>
      </c>
      <c r="E157" s="1">
        <v>-1</v>
      </c>
      <c r="F157" s="1">
        <v>6</v>
      </c>
      <c r="G157" s="7" t="str">
        <f>IF(E157&lt;0,"0-",IF(E157=0,"0",IF(E157&lt;3.01,"0+ to 3",IF(E157&lt;6.01,"3+ to 6",IF(E157&lt;9.01,"6+ to 9",IF(E157&lt;12.01,"9+ to 12",IF(E157&lt;15.01,"12+ to 15",IF(E157&lt;18.01,"15+ to 18",IF(E157&lt;21.01,"18+ to 21",IF(E157&lt;24.01,"21+ to 24",IF(E157&lt;27.01,"24+ to 27",IF(E157&lt;30.01,"27+ to 30","30+"))))))))))))</f>
        <v>0-</v>
      </c>
      <c r="H157" s="7" t="str">
        <f>IF(F157&lt;0,"0-",IF(F157=0,"0",IF(F157&lt;3.01,"0+ to 3",IF(F157&lt;6.01,"3+ to 6",IF(F157&lt;9.01,"6+ to 9",IF(F157&lt;12.01,"9+ to 12",IF(F157&lt;15.01,"12+ to 15",IF(F157&lt;18.01,"15+ to 18",IF(F157&lt;21.01,"18+ to 21",IF(F157&lt;24.01,"21+ to 24",IF(F157&lt;27.01,"24+ to 27",IF(F157&lt;30.01,"27+ to 30","30+"))))))))))))</f>
        <v>3+ to 6</v>
      </c>
      <c r="I157" t="str">
        <f>IF(G157&lt;&gt;H157,"DIFF","")</f>
        <v>DIFF</v>
      </c>
    </row>
    <row r="158" spans="1:9">
      <c r="A158" t="s">
        <v>102</v>
      </c>
      <c r="B158" t="s">
        <v>331</v>
      </c>
      <c r="C158" s="1">
        <v>106333082</v>
      </c>
      <c r="D158" s="1">
        <v>2</v>
      </c>
      <c r="E158" s="1">
        <v>-8</v>
      </c>
      <c r="F158" s="1">
        <v>-6</v>
      </c>
      <c r="G158" s="7" t="str">
        <f>IF(E158&lt;0,"0-",IF(E158=0,"0",IF(E158&lt;3.01,"0+ to 3",IF(E158&lt;6.01,"3+ to 6",IF(E158&lt;9.01,"6+ to 9",IF(E158&lt;12.01,"9+ to 12",IF(E158&lt;15.01,"12+ to 15",IF(E158&lt;18.01,"15+ to 18",IF(E158&lt;21.01,"18+ to 21",IF(E158&lt;24.01,"21+ to 24",IF(E158&lt;27.01,"24+ to 27",IF(E158&lt;30.01,"27+ to 30","30+"))))))))))))</f>
        <v>0-</v>
      </c>
      <c r="H158" s="7" t="str">
        <f>IF(F158&lt;0,"0-",IF(F158=0,"0",IF(F158&lt;3.01,"0+ to 3",IF(F158&lt;6.01,"3+ to 6",IF(F158&lt;9.01,"6+ to 9",IF(F158&lt;12.01,"9+ to 12",IF(F158&lt;15.01,"12+ to 15",IF(F158&lt;18.01,"15+ to 18",IF(F158&lt;21.01,"18+ to 21",IF(F158&lt;24.01,"21+ to 24",IF(F158&lt;27.01,"24+ to 27",IF(F158&lt;30.01,"27+ to 30","30+"))))))))))))</f>
        <v>0-</v>
      </c>
      <c r="I158" t="str">
        <f>IF(G158&lt;&gt;H158,"DIFF","")</f>
        <v/>
      </c>
    </row>
    <row r="159" spans="1:9">
      <c r="A159" t="s">
        <v>102</v>
      </c>
      <c r="B159" t="s">
        <v>331</v>
      </c>
      <c r="C159" s="1">
        <v>106333162</v>
      </c>
      <c r="D159" s="1">
        <v>2</v>
      </c>
      <c r="E159" s="1">
        <v>-6</v>
      </c>
      <c r="F159" s="1">
        <v>11</v>
      </c>
      <c r="G159" s="7" t="str">
        <f>IF(E159&lt;0,"0-",IF(E159=0,"0",IF(E159&lt;3.01,"0+ to 3",IF(E159&lt;6.01,"3+ to 6",IF(E159&lt;9.01,"6+ to 9",IF(E159&lt;12.01,"9+ to 12",IF(E159&lt;15.01,"12+ to 15",IF(E159&lt;18.01,"15+ to 18",IF(E159&lt;21.01,"18+ to 21",IF(E159&lt;24.01,"21+ to 24",IF(E159&lt;27.01,"24+ to 27",IF(E159&lt;30.01,"27+ to 30","30+"))))))))))))</f>
        <v>0-</v>
      </c>
      <c r="H159" s="7" t="str">
        <f>IF(F159&lt;0,"0-",IF(F159=0,"0",IF(F159&lt;3.01,"0+ to 3",IF(F159&lt;6.01,"3+ to 6",IF(F159&lt;9.01,"6+ to 9",IF(F159&lt;12.01,"9+ to 12",IF(F159&lt;15.01,"12+ to 15",IF(F159&lt;18.01,"15+ to 18",IF(F159&lt;21.01,"18+ to 21",IF(F159&lt;24.01,"21+ to 24",IF(F159&lt;27.01,"24+ to 27",IF(F159&lt;30.01,"27+ to 30","30+"))))))))))))</f>
        <v>9+ to 12</v>
      </c>
      <c r="I159" t="str">
        <f>IF(G159&lt;&gt;H159,"DIFF","")</f>
        <v>DIFF</v>
      </c>
    </row>
    <row r="160" spans="1:9">
      <c r="A160" t="s">
        <v>103</v>
      </c>
      <c r="B160" t="s">
        <v>331</v>
      </c>
      <c r="C160" s="1">
        <v>106337426</v>
      </c>
      <c r="D160" s="1">
        <v>2</v>
      </c>
      <c r="E160" s="1">
        <v>0</v>
      </c>
      <c r="F160" s="1">
        <v>10</v>
      </c>
      <c r="G160" s="7" t="str">
        <f>IF(E160&lt;0,"0-",IF(E160=0,"0",IF(E160&lt;3.01,"0+ to 3",IF(E160&lt;6.01,"3+ to 6",IF(E160&lt;9.01,"6+ to 9",IF(E160&lt;12.01,"9+ to 12",IF(E160&lt;15.01,"12+ to 15",IF(E160&lt;18.01,"15+ to 18",IF(E160&lt;21.01,"18+ to 21",IF(E160&lt;24.01,"21+ to 24",IF(E160&lt;27.01,"24+ to 27",IF(E160&lt;30.01,"27+ to 30","30+"))))))))))))</f>
        <v>0</v>
      </c>
      <c r="H160" s="7" t="str">
        <f>IF(F160&lt;0,"0-",IF(F160=0,"0",IF(F160&lt;3.01,"0+ to 3",IF(F160&lt;6.01,"3+ to 6",IF(F160&lt;9.01,"6+ to 9",IF(F160&lt;12.01,"9+ to 12",IF(F160&lt;15.01,"12+ to 15",IF(F160&lt;18.01,"15+ to 18",IF(F160&lt;21.01,"18+ to 21",IF(F160&lt;24.01,"21+ to 24",IF(F160&lt;27.01,"24+ to 27",IF(F160&lt;30.01,"27+ to 30","30+"))))))))))))</f>
        <v>9+ to 12</v>
      </c>
      <c r="I160" t="str">
        <f>IF(G160&lt;&gt;H160,"DIFF","")</f>
        <v>DIFF</v>
      </c>
    </row>
    <row r="161" spans="1:9">
      <c r="A161" t="s">
        <v>102</v>
      </c>
      <c r="B161" t="s">
        <v>331</v>
      </c>
      <c r="C161" s="1">
        <v>106338863</v>
      </c>
      <c r="D161" s="1">
        <v>3</v>
      </c>
      <c r="E161" s="1">
        <v>-6</v>
      </c>
      <c r="F161" s="1">
        <v>18</v>
      </c>
      <c r="G161" s="7" t="str">
        <f>IF(E161&lt;0,"0-",IF(E161=0,"0",IF(E161&lt;3.01,"0+ to 3",IF(E161&lt;6.01,"3+ to 6",IF(E161&lt;9.01,"6+ to 9",IF(E161&lt;12.01,"9+ to 12",IF(E161&lt;15.01,"12+ to 15",IF(E161&lt;18.01,"15+ to 18",IF(E161&lt;21.01,"18+ to 21",IF(E161&lt;24.01,"21+ to 24",IF(E161&lt;27.01,"24+ to 27",IF(E161&lt;30.01,"27+ to 30","30+"))))))))))))</f>
        <v>0-</v>
      </c>
      <c r="H161" s="7" t="str">
        <f>IF(F161&lt;0,"0-",IF(F161=0,"0",IF(F161&lt;3.01,"0+ to 3",IF(F161&lt;6.01,"3+ to 6",IF(F161&lt;9.01,"6+ to 9",IF(F161&lt;12.01,"9+ to 12",IF(F161&lt;15.01,"12+ to 15",IF(F161&lt;18.01,"15+ to 18",IF(F161&lt;21.01,"18+ to 21",IF(F161&lt;24.01,"21+ to 24",IF(F161&lt;27.01,"24+ to 27",IF(F161&lt;30.01,"27+ to 30","30+"))))))))))))</f>
        <v>15+ to 18</v>
      </c>
      <c r="I161" t="str">
        <f>IF(G161&lt;&gt;H161,"DIFF","")</f>
        <v>DIFF</v>
      </c>
    </row>
    <row r="162" spans="1:9">
      <c r="A162" t="s">
        <v>103</v>
      </c>
      <c r="B162" t="s">
        <v>330</v>
      </c>
      <c r="C162" s="1">
        <v>106377850</v>
      </c>
      <c r="D162" s="1">
        <v>2</v>
      </c>
      <c r="E162" s="1">
        <v>-1</v>
      </c>
      <c r="F162" s="1">
        <v>-1</v>
      </c>
      <c r="G162" s="7" t="str">
        <f>IF(E162&lt;0,"0-",IF(E162=0,"0",IF(E162&lt;3.01,"0+ to 3",IF(E162&lt;6.01,"3+ to 6",IF(E162&lt;9.01,"6+ to 9",IF(E162&lt;12.01,"9+ to 12",IF(E162&lt;15.01,"12+ to 15",IF(E162&lt;18.01,"15+ to 18",IF(E162&lt;21.01,"18+ to 21",IF(E162&lt;24.01,"21+ to 24",IF(E162&lt;27.01,"24+ to 27",IF(E162&lt;30.01,"27+ to 30","30+"))))))))))))</f>
        <v>0-</v>
      </c>
      <c r="H162" s="7" t="str">
        <f>IF(F162&lt;0,"0-",IF(F162=0,"0",IF(F162&lt;3.01,"0+ to 3",IF(F162&lt;6.01,"3+ to 6",IF(F162&lt;9.01,"6+ to 9",IF(F162&lt;12.01,"9+ to 12",IF(F162&lt;15.01,"12+ to 15",IF(F162&lt;18.01,"15+ to 18",IF(F162&lt;21.01,"18+ to 21",IF(F162&lt;24.01,"21+ to 24",IF(F162&lt;27.01,"24+ to 27",IF(F162&lt;30.01,"27+ to 30","30+"))))))))))))</f>
        <v>0-</v>
      </c>
      <c r="I162" t="str">
        <f>IF(G162&lt;&gt;H162,"DIFF","")</f>
        <v/>
      </c>
    </row>
    <row r="163" spans="1:9">
      <c r="A163" t="s">
        <v>102</v>
      </c>
      <c r="B163" t="s">
        <v>330</v>
      </c>
      <c r="C163" s="1">
        <v>106385295</v>
      </c>
      <c r="D163" s="1">
        <v>3</v>
      </c>
      <c r="E163" s="1">
        <v>-5</v>
      </c>
      <c r="F163" s="1">
        <v>13</v>
      </c>
      <c r="G163" s="7" t="str">
        <f>IF(E163&lt;0,"0-",IF(E163=0,"0",IF(E163&lt;3.01,"0+ to 3",IF(E163&lt;6.01,"3+ to 6",IF(E163&lt;9.01,"6+ to 9",IF(E163&lt;12.01,"9+ to 12",IF(E163&lt;15.01,"12+ to 15",IF(E163&lt;18.01,"15+ to 18",IF(E163&lt;21.01,"18+ to 21",IF(E163&lt;24.01,"21+ to 24",IF(E163&lt;27.01,"24+ to 27",IF(E163&lt;30.01,"27+ to 30","30+"))))))))))))</f>
        <v>0-</v>
      </c>
      <c r="H163" s="7" t="str">
        <f>IF(F163&lt;0,"0-",IF(F163=0,"0",IF(F163&lt;3.01,"0+ to 3",IF(F163&lt;6.01,"3+ to 6",IF(F163&lt;9.01,"6+ to 9",IF(F163&lt;12.01,"9+ to 12",IF(F163&lt;15.01,"12+ to 15",IF(F163&lt;18.01,"15+ to 18",IF(F163&lt;21.01,"18+ to 21",IF(F163&lt;24.01,"21+ to 24",IF(F163&lt;27.01,"24+ to 27",IF(F163&lt;30.01,"27+ to 30","30+"))))))))))))</f>
        <v>12+ to 15</v>
      </c>
      <c r="I163" t="str">
        <f>IF(G163&lt;&gt;H163,"DIFF","")</f>
        <v>DIFF</v>
      </c>
    </row>
    <row r="164" spans="1:9">
      <c r="A164" t="s">
        <v>102</v>
      </c>
      <c r="B164" t="s">
        <v>330</v>
      </c>
      <c r="C164" s="1">
        <v>106392759</v>
      </c>
      <c r="D164" s="1">
        <v>2</v>
      </c>
      <c r="E164" s="1">
        <v>-7</v>
      </c>
      <c r="F164" s="1">
        <v>15</v>
      </c>
      <c r="G164" s="7" t="str">
        <f>IF(E164&lt;0,"0-",IF(E164=0,"0",IF(E164&lt;3.01,"0+ to 3",IF(E164&lt;6.01,"3+ to 6",IF(E164&lt;9.01,"6+ to 9",IF(E164&lt;12.01,"9+ to 12",IF(E164&lt;15.01,"12+ to 15",IF(E164&lt;18.01,"15+ to 18",IF(E164&lt;21.01,"18+ to 21",IF(E164&lt;24.01,"21+ to 24",IF(E164&lt;27.01,"24+ to 27",IF(E164&lt;30.01,"27+ to 30","30+"))))))))))))</f>
        <v>0-</v>
      </c>
      <c r="H164" s="7" t="str">
        <f>IF(F164&lt;0,"0-",IF(F164=0,"0",IF(F164&lt;3.01,"0+ to 3",IF(F164&lt;6.01,"3+ to 6",IF(F164&lt;9.01,"6+ to 9",IF(F164&lt;12.01,"9+ to 12",IF(F164&lt;15.01,"12+ to 15",IF(F164&lt;18.01,"15+ to 18",IF(F164&lt;21.01,"18+ to 21",IF(F164&lt;24.01,"21+ to 24",IF(F164&lt;27.01,"24+ to 27",IF(F164&lt;30.01,"27+ to 30","30+"))))))))))))</f>
        <v>12+ to 15</v>
      </c>
      <c r="I164" t="str">
        <f>IF(G164&lt;&gt;H164,"DIFF","")</f>
        <v>DIFF</v>
      </c>
    </row>
    <row r="165" spans="1:9">
      <c r="A165" t="s">
        <v>103</v>
      </c>
      <c r="B165" t="s">
        <v>330</v>
      </c>
      <c r="C165" s="1">
        <v>106396975</v>
      </c>
      <c r="D165" s="1">
        <v>3</v>
      </c>
      <c r="E165" s="1">
        <v>-5</v>
      </c>
      <c r="F165" s="1">
        <v>12</v>
      </c>
      <c r="G165" s="7" t="str">
        <f>IF(E165&lt;0,"0-",IF(E165=0,"0",IF(E165&lt;3.01,"0+ to 3",IF(E165&lt;6.01,"3+ to 6",IF(E165&lt;9.01,"6+ to 9",IF(E165&lt;12.01,"9+ to 12",IF(E165&lt;15.01,"12+ to 15",IF(E165&lt;18.01,"15+ to 18",IF(E165&lt;21.01,"18+ to 21",IF(E165&lt;24.01,"21+ to 24",IF(E165&lt;27.01,"24+ to 27",IF(E165&lt;30.01,"27+ to 30","30+"))))))))))))</f>
        <v>0-</v>
      </c>
      <c r="H165" s="7" t="str">
        <f>IF(F165&lt;0,"0-",IF(F165=0,"0",IF(F165&lt;3.01,"0+ to 3",IF(F165&lt;6.01,"3+ to 6",IF(F165&lt;9.01,"6+ to 9",IF(F165&lt;12.01,"9+ to 12",IF(F165&lt;15.01,"12+ to 15",IF(F165&lt;18.01,"15+ to 18",IF(F165&lt;21.01,"18+ to 21",IF(F165&lt;24.01,"21+ to 24",IF(F165&lt;27.01,"24+ to 27",IF(F165&lt;30.01,"27+ to 30","30+"))))))))))))</f>
        <v>9+ to 12</v>
      </c>
      <c r="I165" t="str">
        <f>IF(G165&lt;&gt;H165,"DIFF","")</f>
        <v>DIFF</v>
      </c>
    </row>
    <row r="166" spans="1:9">
      <c r="A166" t="s">
        <v>102</v>
      </c>
      <c r="B166" t="s">
        <v>330</v>
      </c>
      <c r="C166" s="1">
        <v>106399448</v>
      </c>
      <c r="D166" s="1">
        <v>2</v>
      </c>
      <c r="E166" s="1">
        <v>-4</v>
      </c>
      <c r="F166" s="1">
        <v>9</v>
      </c>
      <c r="G166" s="7" t="str">
        <f>IF(E166&lt;0,"0-",IF(E166=0,"0",IF(E166&lt;3.01,"0+ to 3",IF(E166&lt;6.01,"3+ to 6",IF(E166&lt;9.01,"6+ to 9",IF(E166&lt;12.01,"9+ to 12",IF(E166&lt;15.01,"12+ to 15",IF(E166&lt;18.01,"15+ to 18",IF(E166&lt;21.01,"18+ to 21",IF(E166&lt;24.01,"21+ to 24",IF(E166&lt;27.01,"24+ to 27",IF(E166&lt;30.01,"27+ to 30","30+"))))))))))))</f>
        <v>0-</v>
      </c>
      <c r="H166" s="7" t="str">
        <f>IF(F166&lt;0,"0-",IF(F166=0,"0",IF(F166&lt;3.01,"0+ to 3",IF(F166&lt;6.01,"3+ to 6",IF(F166&lt;9.01,"6+ to 9",IF(F166&lt;12.01,"9+ to 12",IF(F166&lt;15.01,"12+ to 15",IF(F166&lt;18.01,"15+ to 18",IF(F166&lt;21.01,"18+ to 21",IF(F166&lt;24.01,"21+ to 24",IF(F166&lt;27.01,"24+ to 27",IF(F166&lt;30.01,"27+ to 30","30+"))))))))))))</f>
        <v>6+ to 9</v>
      </c>
      <c r="I166" t="str">
        <f>IF(G166&lt;&gt;H166,"DIFF","")</f>
        <v>DIFF</v>
      </c>
    </row>
    <row r="167" spans="1:9">
      <c r="A167" t="s">
        <v>102</v>
      </c>
      <c r="B167" t="s">
        <v>329</v>
      </c>
      <c r="C167" s="1">
        <v>106465837</v>
      </c>
      <c r="D167" s="1">
        <v>2</v>
      </c>
      <c r="E167" s="1">
        <v>-4</v>
      </c>
      <c r="F167" s="1">
        <v>7</v>
      </c>
      <c r="G167" s="7" t="str">
        <f>IF(E167&lt;0,"0-",IF(E167=0,"0",IF(E167&lt;3.01,"0+ to 3",IF(E167&lt;6.01,"3+ to 6",IF(E167&lt;9.01,"6+ to 9",IF(E167&lt;12.01,"9+ to 12",IF(E167&lt;15.01,"12+ to 15",IF(E167&lt;18.01,"15+ to 18",IF(E167&lt;21.01,"18+ to 21",IF(E167&lt;24.01,"21+ to 24",IF(E167&lt;27.01,"24+ to 27",IF(E167&lt;30.01,"27+ to 30","30+"))))))))))))</f>
        <v>0-</v>
      </c>
      <c r="H167" s="7" t="str">
        <f>IF(F167&lt;0,"0-",IF(F167=0,"0",IF(F167&lt;3.01,"0+ to 3",IF(F167&lt;6.01,"3+ to 6",IF(F167&lt;9.01,"6+ to 9",IF(F167&lt;12.01,"9+ to 12",IF(F167&lt;15.01,"12+ to 15",IF(F167&lt;18.01,"15+ to 18",IF(F167&lt;21.01,"18+ to 21",IF(F167&lt;24.01,"21+ to 24",IF(F167&lt;27.01,"24+ to 27",IF(F167&lt;30.01,"27+ to 30","30+"))))))))))))</f>
        <v>6+ to 9</v>
      </c>
      <c r="I167" t="str">
        <f>IF(G167&lt;&gt;H167,"DIFF","")</f>
        <v>DIFF</v>
      </c>
    </row>
    <row r="168" spans="1:9">
      <c r="A168" t="s">
        <v>102</v>
      </c>
      <c r="B168" t="s">
        <v>329</v>
      </c>
      <c r="C168" s="1">
        <v>106469579</v>
      </c>
      <c r="D168" s="1">
        <v>2</v>
      </c>
      <c r="E168" s="1">
        <v>-3</v>
      </c>
      <c r="F168" s="1">
        <v>5</v>
      </c>
      <c r="G168" s="7" t="str">
        <f>IF(E168&lt;0,"0-",IF(E168=0,"0",IF(E168&lt;3.01,"0+ to 3",IF(E168&lt;6.01,"3+ to 6",IF(E168&lt;9.01,"6+ to 9",IF(E168&lt;12.01,"9+ to 12",IF(E168&lt;15.01,"12+ to 15",IF(E168&lt;18.01,"15+ to 18",IF(E168&lt;21.01,"18+ to 21",IF(E168&lt;24.01,"21+ to 24",IF(E168&lt;27.01,"24+ to 27",IF(E168&lt;30.01,"27+ to 30","30+"))))))))))))</f>
        <v>0-</v>
      </c>
      <c r="H168" s="7" t="str">
        <f>IF(F168&lt;0,"0-",IF(F168=0,"0",IF(F168&lt;3.01,"0+ to 3",IF(F168&lt;6.01,"3+ to 6",IF(F168&lt;9.01,"6+ to 9",IF(F168&lt;12.01,"9+ to 12",IF(F168&lt;15.01,"12+ to 15",IF(F168&lt;18.01,"15+ to 18",IF(F168&lt;21.01,"18+ to 21",IF(F168&lt;24.01,"21+ to 24",IF(F168&lt;27.01,"24+ to 27",IF(F168&lt;30.01,"27+ to 30","30+"))))))))))))</f>
        <v>3+ to 6</v>
      </c>
      <c r="I168" t="str">
        <f>IF(G168&lt;&gt;H168,"DIFF","")</f>
        <v>DIFF</v>
      </c>
    </row>
    <row r="169" spans="1:9">
      <c r="A169" t="s">
        <v>102</v>
      </c>
      <c r="B169" t="s">
        <v>329</v>
      </c>
      <c r="C169" s="1">
        <v>106471036</v>
      </c>
      <c r="D169" s="1">
        <v>2</v>
      </c>
      <c r="E169" s="1">
        <v>0</v>
      </c>
      <c r="F169" s="1">
        <v>8</v>
      </c>
      <c r="G169" s="7" t="str">
        <f>IF(E169&lt;0,"0-",IF(E169=0,"0",IF(E169&lt;3.01,"0+ to 3",IF(E169&lt;6.01,"3+ to 6",IF(E169&lt;9.01,"6+ to 9",IF(E169&lt;12.01,"9+ to 12",IF(E169&lt;15.01,"12+ to 15",IF(E169&lt;18.01,"15+ to 18",IF(E169&lt;21.01,"18+ to 21",IF(E169&lt;24.01,"21+ to 24",IF(E169&lt;27.01,"24+ to 27",IF(E169&lt;30.01,"27+ to 30","30+"))))))))))))</f>
        <v>0</v>
      </c>
      <c r="H169" s="7" t="str">
        <f>IF(F169&lt;0,"0-",IF(F169=0,"0",IF(F169&lt;3.01,"0+ to 3",IF(F169&lt;6.01,"3+ to 6",IF(F169&lt;9.01,"6+ to 9",IF(F169&lt;12.01,"9+ to 12",IF(F169&lt;15.01,"12+ to 15",IF(F169&lt;18.01,"15+ to 18",IF(F169&lt;21.01,"18+ to 21",IF(F169&lt;24.01,"21+ to 24",IF(F169&lt;27.01,"24+ to 27",IF(F169&lt;30.01,"27+ to 30","30+"))))))))))))</f>
        <v>6+ to 9</v>
      </c>
      <c r="I169" t="str">
        <f>IF(G169&lt;&gt;H169,"DIFF","")</f>
        <v>DIFF</v>
      </c>
    </row>
    <row r="170" spans="1:9">
      <c r="A170" t="s">
        <v>102</v>
      </c>
      <c r="B170" t="s">
        <v>329</v>
      </c>
      <c r="C170" s="1">
        <v>106474097</v>
      </c>
      <c r="D170" s="1">
        <v>2</v>
      </c>
      <c r="E170" s="1">
        <v>-10</v>
      </c>
      <c r="F170" s="1">
        <v>17</v>
      </c>
      <c r="G170" s="7" t="str">
        <f>IF(E170&lt;0,"0-",IF(E170=0,"0",IF(E170&lt;3.01,"0+ to 3",IF(E170&lt;6.01,"3+ to 6",IF(E170&lt;9.01,"6+ to 9",IF(E170&lt;12.01,"9+ to 12",IF(E170&lt;15.01,"12+ to 15",IF(E170&lt;18.01,"15+ to 18",IF(E170&lt;21.01,"18+ to 21",IF(E170&lt;24.01,"21+ to 24",IF(E170&lt;27.01,"24+ to 27",IF(E170&lt;30.01,"27+ to 30","30+"))))))))))))</f>
        <v>0-</v>
      </c>
      <c r="H170" s="7" t="str">
        <f>IF(F170&lt;0,"0-",IF(F170=0,"0",IF(F170&lt;3.01,"0+ to 3",IF(F170&lt;6.01,"3+ to 6",IF(F170&lt;9.01,"6+ to 9",IF(F170&lt;12.01,"9+ to 12",IF(F170&lt;15.01,"12+ to 15",IF(F170&lt;18.01,"15+ to 18",IF(F170&lt;21.01,"18+ to 21",IF(F170&lt;24.01,"21+ to 24",IF(F170&lt;27.01,"24+ to 27",IF(F170&lt;30.01,"27+ to 30","30+"))))))))))))</f>
        <v>15+ to 18</v>
      </c>
      <c r="I170" t="str">
        <f>IF(G170&lt;&gt;H170,"DIFF","")</f>
        <v>DIFF</v>
      </c>
    </row>
    <row r="171" spans="1:9">
      <c r="A171" t="s">
        <v>103</v>
      </c>
      <c r="B171" t="s">
        <v>329</v>
      </c>
      <c r="C171" s="1">
        <v>106478950</v>
      </c>
      <c r="D171" s="1">
        <v>2</v>
      </c>
      <c r="E171" s="1">
        <v>0</v>
      </c>
      <c r="F171" s="1">
        <v>0</v>
      </c>
      <c r="G171" s="7" t="str">
        <f>IF(E171&lt;0,"0-",IF(E171=0,"0",IF(E171&lt;3.01,"0+ to 3",IF(E171&lt;6.01,"3+ to 6",IF(E171&lt;9.01,"6+ to 9",IF(E171&lt;12.01,"9+ to 12",IF(E171&lt;15.01,"12+ to 15",IF(E171&lt;18.01,"15+ to 18",IF(E171&lt;21.01,"18+ to 21",IF(E171&lt;24.01,"21+ to 24",IF(E171&lt;27.01,"24+ to 27",IF(E171&lt;30.01,"27+ to 30","30+"))))))))))))</f>
        <v>0</v>
      </c>
      <c r="H171" s="7" t="str">
        <f>IF(F171&lt;0,"0-",IF(F171=0,"0",IF(F171&lt;3.01,"0+ to 3",IF(F171&lt;6.01,"3+ to 6",IF(F171&lt;9.01,"6+ to 9",IF(F171&lt;12.01,"9+ to 12",IF(F171&lt;15.01,"12+ to 15",IF(F171&lt;18.01,"15+ to 18",IF(F171&lt;21.01,"18+ to 21",IF(F171&lt;24.01,"21+ to 24",IF(F171&lt;27.01,"24+ to 27",IF(F171&lt;30.01,"27+ to 30","30+"))))))))))))</f>
        <v>0</v>
      </c>
      <c r="I171" t="str">
        <f>IF(G171&lt;&gt;H171,"DIFF","")</f>
        <v/>
      </c>
    </row>
    <row r="172" spans="1:9">
      <c r="A172" t="s">
        <v>102</v>
      </c>
      <c r="B172" t="s">
        <v>329</v>
      </c>
      <c r="C172" s="1">
        <v>106479538</v>
      </c>
      <c r="D172" s="1">
        <v>2</v>
      </c>
      <c r="E172" s="1">
        <v>-2</v>
      </c>
      <c r="F172" s="1">
        <v>6</v>
      </c>
      <c r="G172" s="7" t="str">
        <f>IF(E172&lt;0,"0-",IF(E172=0,"0",IF(E172&lt;3.01,"0+ to 3",IF(E172&lt;6.01,"3+ to 6",IF(E172&lt;9.01,"6+ to 9",IF(E172&lt;12.01,"9+ to 12",IF(E172&lt;15.01,"12+ to 15",IF(E172&lt;18.01,"15+ to 18",IF(E172&lt;21.01,"18+ to 21",IF(E172&lt;24.01,"21+ to 24",IF(E172&lt;27.01,"24+ to 27",IF(E172&lt;30.01,"27+ to 30","30+"))))))))))))</f>
        <v>0-</v>
      </c>
      <c r="H172" s="7" t="str">
        <f>IF(F172&lt;0,"0-",IF(F172=0,"0",IF(F172&lt;3.01,"0+ to 3",IF(F172&lt;6.01,"3+ to 6",IF(F172&lt;9.01,"6+ to 9",IF(F172&lt;12.01,"9+ to 12",IF(F172&lt;15.01,"12+ to 15",IF(F172&lt;18.01,"15+ to 18",IF(F172&lt;21.01,"18+ to 21",IF(F172&lt;24.01,"21+ to 24",IF(F172&lt;27.01,"24+ to 27",IF(F172&lt;30.01,"27+ to 30","30+"))))))))))))</f>
        <v>3+ to 6</v>
      </c>
      <c r="I172" t="str">
        <f>IF(G172&lt;&gt;H172,"DIFF","")</f>
        <v>DIFF</v>
      </c>
    </row>
    <row r="173" spans="1:9">
      <c r="A173" t="s">
        <v>102</v>
      </c>
      <c r="B173" t="s">
        <v>329</v>
      </c>
      <c r="C173" s="1">
        <v>106482036</v>
      </c>
      <c r="D173" s="1">
        <v>2</v>
      </c>
      <c r="E173" s="1">
        <v>-5</v>
      </c>
      <c r="F173" s="1">
        <v>-4</v>
      </c>
      <c r="G173" s="7" t="str">
        <f>IF(E173&lt;0,"0-",IF(E173=0,"0",IF(E173&lt;3.01,"0+ to 3",IF(E173&lt;6.01,"3+ to 6",IF(E173&lt;9.01,"6+ to 9",IF(E173&lt;12.01,"9+ to 12",IF(E173&lt;15.01,"12+ to 15",IF(E173&lt;18.01,"15+ to 18",IF(E173&lt;21.01,"18+ to 21",IF(E173&lt;24.01,"21+ to 24",IF(E173&lt;27.01,"24+ to 27",IF(E173&lt;30.01,"27+ to 30","30+"))))))))))))</f>
        <v>0-</v>
      </c>
      <c r="H173" s="7" t="str">
        <f>IF(F173&lt;0,"0-",IF(F173=0,"0",IF(F173&lt;3.01,"0+ to 3",IF(F173&lt;6.01,"3+ to 6",IF(F173&lt;9.01,"6+ to 9",IF(F173&lt;12.01,"9+ to 12",IF(F173&lt;15.01,"12+ to 15",IF(F173&lt;18.01,"15+ to 18",IF(F173&lt;21.01,"18+ to 21",IF(F173&lt;24.01,"21+ to 24",IF(F173&lt;27.01,"24+ to 27",IF(F173&lt;30.01,"27+ to 30","30+"))))))))))))</f>
        <v>0-</v>
      </c>
      <c r="I173" t="str">
        <f>IF(G173&lt;&gt;H173,"DIFF","")</f>
        <v/>
      </c>
    </row>
    <row r="174" spans="1:9">
      <c r="A174" t="s">
        <v>102</v>
      </c>
      <c r="B174" t="s">
        <v>329</v>
      </c>
      <c r="C174" s="1">
        <v>106485258</v>
      </c>
      <c r="D174" s="1">
        <v>2</v>
      </c>
      <c r="E174" s="1">
        <v>-13</v>
      </c>
      <c r="F174" s="1">
        <v>19</v>
      </c>
      <c r="G174" s="7" t="str">
        <f>IF(E174&lt;0,"0-",IF(E174=0,"0",IF(E174&lt;3.01,"0+ to 3",IF(E174&lt;6.01,"3+ to 6",IF(E174&lt;9.01,"6+ to 9",IF(E174&lt;12.01,"9+ to 12",IF(E174&lt;15.01,"12+ to 15",IF(E174&lt;18.01,"15+ to 18",IF(E174&lt;21.01,"18+ to 21",IF(E174&lt;24.01,"21+ to 24",IF(E174&lt;27.01,"24+ to 27",IF(E174&lt;30.01,"27+ to 30","30+"))))))))))))</f>
        <v>0-</v>
      </c>
      <c r="H174" s="7" t="str">
        <f>IF(F174&lt;0,"0-",IF(F174=0,"0",IF(F174&lt;3.01,"0+ to 3",IF(F174&lt;6.01,"3+ to 6",IF(F174&lt;9.01,"6+ to 9",IF(F174&lt;12.01,"9+ to 12",IF(F174&lt;15.01,"12+ to 15",IF(F174&lt;18.01,"15+ to 18",IF(F174&lt;21.01,"18+ to 21",IF(F174&lt;24.01,"21+ to 24",IF(F174&lt;27.01,"24+ to 27",IF(F174&lt;30.01,"27+ to 30","30+"))))))))))))</f>
        <v>18+ to 21</v>
      </c>
      <c r="I174" t="str">
        <f>IF(G174&lt;&gt;H174,"DIFF","")</f>
        <v>DIFF</v>
      </c>
    </row>
    <row r="175" spans="1:9">
      <c r="A175" t="s">
        <v>102</v>
      </c>
      <c r="B175" t="s">
        <v>329</v>
      </c>
      <c r="C175" s="1">
        <v>106490394</v>
      </c>
      <c r="D175" s="1">
        <v>2</v>
      </c>
      <c r="E175" s="1">
        <v>-5</v>
      </c>
      <c r="F175" s="1">
        <v>7</v>
      </c>
      <c r="G175" s="7" t="str">
        <f>IF(E175&lt;0,"0-",IF(E175=0,"0",IF(E175&lt;3.01,"0+ to 3",IF(E175&lt;6.01,"3+ to 6",IF(E175&lt;9.01,"6+ to 9",IF(E175&lt;12.01,"9+ to 12",IF(E175&lt;15.01,"12+ to 15",IF(E175&lt;18.01,"15+ to 18",IF(E175&lt;21.01,"18+ to 21",IF(E175&lt;24.01,"21+ to 24",IF(E175&lt;27.01,"24+ to 27",IF(E175&lt;30.01,"27+ to 30","30+"))))))))))))</f>
        <v>0-</v>
      </c>
      <c r="H175" s="7" t="str">
        <f>IF(F175&lt;0,"0-",IF(F175=0,"0",IF(F175&lt;3.01,"0+ to 3",IF(F175&lt;6.01,"3+ to 6",IF(F175&lt;9.01,"6+ to 9",IF(F175&lt;12.01,"9+ to 12",IF(F175&lt;15.01,"12+ to 15",IF(F175&lt;18.01,"15+ to 18",IF(F175&lt;21.01,"18+ to 21",IF(F175&lt;24.01,"21+ to 24",IF(F175&lt;27.01,"24+ to 27",IF(F175&lt;30.01,"27+ to 30","30+"))))))))))))</f>
        <v>6+ to 9</v>
      </c>
      <c r="I175" t="str">
        <f>IF(G175&lt;&gt;H175,"DIFF","")</f>
        <v>DIFF</v>
      </c>
    </row>
    <row r="176" spans="1:9">
      <c r="A176" t="s">
        <v>102</v>
      </c>
      <c r="B176" t="s">
        <v>329</v>
      </c>
      <c r="C176" s="1">
        <v>106492560</v>
      </c>
      <c r="D176" s="1">
        <v>2</v>
      </c>
      <c r="E176" s="1">
        <v>-3</v>
      </c>
      <c r="F176" s="1">
        <v>10</v>
      </c>
      <c r="G176" s="7" t="str">
        <f>IF(E176&lt;0,"0-",IF(E176=0,"0",IF(E176&lt;3.01,"0+ to 3",IF(E176&lt;6.01,"3+ to 6",IF(E176&lt;9.01,"6+ to 9",IF(E176&lt;12.01,"9+ to 12",IF(E176&lt;15.01,"12+ to 15",IF(E176&lt;18.01,"15+ to 18",IF(E176&lt;21.01,"18+ to 21",IF(E176&lt;24.01,"21+ to 24",IF(E176&lt;27.01,"24+ to 27",IF(E176&lt;30.01,"27+ to 30","30+"))))))))))))</f>
        <v>0-</v>
      </c>
      <c r="H176" s="7" t="str">
        <f>IF(F176&lt;0,"0-",IF(F176=0,"0",IF(F176&lt;3.01,"0+ to 3",IF(F176&lt;6.01,"3+ to 6",IF(F176&lt;9.01,"6+ to 9",IF(F176&lt;12.01,"9+ to 12",IF(F176&lt;15.01,"12+ to 15",IF(F176&lt;18.01,"15+ to 18",IF(F176&lt;21.01,"18+ to 21",IF(F176&lt;24.01,"21+ to 24",IF(F176&lt;27.01,"24+ to 27",IF(F176&lt;30.01,"27+ to 30","30+"))))))))))))</f>
        <v>9+ to 12</v>
      </c>
      <c r="I176" t="str">
        <f>IF(G176&lt;&gt;H176,"DIFF","")</f>
        <v>DIFF</v>
      </c>
    </row>
    <row r="177" spans="1:9">
      <c r="A177" t="s">
        <v>103</v>
      </c>
      <c r="B177" t="s">
        <v>328</v>
      </c>
      <c r="C177" s="1">
        <v>106520105</v>
      </c>
      <c r="D177" s="1">
        <v>2</v>
      </c>
      <c r="E177" s="1">
        <v>-60</v>
      </c>
      <c r="F177" s="1">
        <v>94</v>
      </c>
      <c r="G177" s="7" t="str">
        <f>IF(E177&lt;0,"0-",IF(E177=0,"0",IF(E177&lt;3.01,"0+ to 3",IF(E177&lt;6.01,"3+ to 6",IF(E177&lt;9.01,"6+ to 9",IF(E177&lt;12.01,"9+ to 12",IF(E177&lt;15.01,"12+ to 15",IF(E177&lt;18.01,"15+ to 18",IF(E177&lt;21.01,"18+ to 21",IF(E177&lt;24.01,"21+ to 24",IF(E177&lt;27.01,"24+ to 27",IF(E177&lt;30.01,"27+ to 30","30+"))))))))))))</f>
        <v>0-</v>
      </c>
      <c r="H177" s="7" t="str">
        <f>IF(F177&lt;0,"0-",IF(F177=0,"0",IF(F177&lt;3.01,"0+ to 3",IF(F177&lt;6.01,"3+ to 6",IF(F177&lt;9.01,"6+ to 9",IF(F177&lt;12.01,"9+ to 12",IF(F177&lt;15.01,"12+ to 15",IF(F177&lt;18.01,"15+ to 18",IF(F177&lt;21.01,"18+ to 21",IF(F177&lt;24.01,"21+ to 24",IF(F177&lt;27.01,"24+ to 27",IF(F177&lt;30.01,"27+ to 30","30+"))))))))))))</f>
        <v>30+</v>
      </c>
      <c r="I177" t="str">
        <f>IF(G177&lt;&gt;H177,"DIFF","")</f>
        <v>DIFF</v>
      </c>
    </row>
    <row r="178" spans="1:9">
      <c r="A178" t="s">
        <v>102</v>
      </c>
      <c r="B178" t="s">
        <v>328</v>
      </c>
      <c r="C178" s="1">
        <v>106524397</v>
      </c>
      <c r="D178" s="1">
        <v>2</v>
      </c>
      <c r="E178" s="1">
        <v>-5</v>
      </c>
      <c r="F178" s="1">
        <v>7</v>
      </c>
      <c r="G178" s="7" t="str">
        <f>IF(E178&lt;0,"0-",IF(E178=0,"0",IF(E178&lt;3.01,"0+ to 3",IF(E178&lt;6.01,"3+ to 6",IF(E178&lt;9.01,"6+ to 9",IF(E178&lt;12.01,"9+ to 12",IF(E178&lt;15.01,"12+ to 15",IF(E178&lt;18.01,"15+ to 18",IF(E178&lt;21.01,"18+ to 21",IF(E178&lt;24.01,"21+ to 24",IF(E178&lt;27.01,"24+ to 27",IF(E178&lt;30.01,"27+ to 30","30+"))))))))))))</f>
        <v>0-</v>
      </c>
      <c r="H178" s="7" t="str">
        <f>IF(F178&lt;0,"0-",IF(F178=0,"0",IF(F178&lt;3.01,"0+ to 3",IF(F178&lt;6.01,"3+ to 6",IF(F178&lt;9.01,"6+ to 9",IF(F178&lt;12.01,"9+ to 12",IF(F178&lt;15.01,"12+ to 15",IF(F178&lt;18.01,"15+ to 18",IF(F178&lt;21.01,"18+ to 21",IF(F178&lt;24.01,"21+ to 24",IF(F178&lt;27.01,"24+ to 27",IF(F178&lt;30.01,"27+ to 30","30+"))))))))))))</f>
        <v>6+ to 9</v>
      </c>
      <c r="I178" t="str">
        <f>IF(G178&lt;&gt;H178,"DIFF","")</f>
        <v>DIFF</v>
      </c>
    </row>
    <row r="179" spans="1:9">
      <c r="A179" t="s">
        <v>102</v>
      </c>
      <c r="B179" t="s">
        <v>328</v>
      </c>
      <c r="C179" s="1">
        <v>106525495</v>
      </c>
      <c r="D179" s="1">
        <v>2</v>
      </c>
      <c r="E179" s="1">
        <v>-4</v>
      </c>
      <c r="F179" s="1">
        <v>5</v>
      </c>
      <c r="G179" s="7" t="str">
        <f>IF(E179&lt;0,"0-",IF(E179=0,"0",IF(E179&lt;3.01,"0+ to 3",IF(E179&lt;6.01,"3+ to 6",IF(E179&lt;9.01,"6+ to 9",IF(E179&lt;12.01,"9+ to 12",IF(E179&lt;15.01,"12+ to 15",IF(E179&lt;18.01,"15+ to 18",IF(E179&lt;21.01,"18+ to 21",IF(E179&lt;24.01,"21+ to 24",IF(E179&lt;27.01,"24+ to 27",IF(E179&lt;30.01,"27+ to 30","30+"))))))))))))</f>
        <v>0-</v>
      </c>
      <c r="H179" s="7" t="str">
        <f>IF(F179&lt;0,"0-",IF(F179=0,"0",IF(F179&lt;3.01,"0+ to 3",IF(F179&lt;6.01,"3+ to 6",IF(F179&lt;9.01,"6+ to 9",IF(F179&lt;12.01,"9+ to 12",IF(F179&lt;15.01,"12+ to 15",IF(F179&lt;18.01,"15+ to 18",IF(F179&lt;21.01,"18+ to 21",IF(F179&lt;24.01,"21+ to 24",IF(F179&lt;27.01,"24+ to 27",IF(F179&lt;30.01,"27+ to 30","30+"))))))))))))</f>
        <v>3+ to 6</v>
      </c>
      <c r="I179" t="str">
        <f>IF(G179&lt;&gt;H179,"DIFF","")</f>
        <v>DIFF</v>
      </c>
    </row>
    <row r="180" spans="1:9">
      <c r="A180" t="s">
        <v>102</v>
      </c>
      <c r="B180" t="s">
        <v>328</v>
      </c>
      <c r="C180" s="1">
        <v>106530800</v>
      </c>
      <c r="D180" s="1">
        <v>2</v>
      </c>
      <c r="E180" s="1">
        <v>0</v>
      </c>
      <c r="F180" s="1">
        <v>0</v>
      </c>
      <c r="G180" s="7" t="str">
        <f>IF(E180&lt;0,"0-",IF(E180=0,"0",IF(E180&lt;3.01,"0+ to 3",IF(E180&lt;6.01,"3+ to 6",IF(E180&lt;9.01,"6+ to 9",IF(E180&lt;12.01,"9+ to 12",IF(E180&lt;15.01,"12+ to 15",IF(E180&lt;18.01,"15+ to 18",IF(E180&lt;21.01,"18+ to 21",IF(E180&lt;24.01,"21+ to 24",IF(E180&lt;27.01,"24+ to 27",IF(E180&lt;30.01,"27+ to 30","30+"))))))))))))</f>
        <v>0</v>
      </c>
      <c r="H180" s="7" t="str">
        <f>IF(F180&lt;0,"0-",IF(F180=0,"0",IF(F180&lt;3.01,"0+ to 3",IF(F180&lt;6.01,"3+ to 6",IF(F180&lt;9.01,"6+ to 9",IF(F180&lt;12.01,"9+ to 12",IF(F180&lt;15.01,"12+ to 15",IF(F180&lt;18.01,"15+ to 18",IF(F180&lt;21.01,"18+ to 21",IF(F180&lt;24.01,"21+ to 24",IF(F180&lt;27.01,"24+ to 27",IF(F180&lt;30.01,"27+ to 30","30+"))))))))))))</f>
        <v>0</v>
      </c>
      <c r="I180" t="str">
        <f>IF(G180&lt;&gt;H180,"DIFF","")</f>
        <v/>
      </c>
    </row>
    <row r="181" spans="1:9">
      <c r="A181" t="s">
        <v>102</v>
      </c>
      <c r="B181" t="s">
        <v>328</v>
      </c>
      <c r="C181" s="1">
        <v>106531588</v>
      </c>
      <c r="D181" s="1">
        <v>2</v>
      </c>
      <c r="E181" s="1">
        <v>0</v>
      </c>
      <c r="F181" s="1">
        <v>0</v>
      </c>
      <c r="G181" s="7" t="str">
        <f>IF(E181&lt;0,"0-",IF(E181=0,"0",IF(E181&lt;3.01,"0+ to 3",IF(E181&lt;6.01,"3+ to 6",IF(E181&lt;9.01,"6+ to 9",IF(E181&lt;12.01,"9+ to 12",IF(E181&lt;15.01,"12+ to 15",IF(E181&lt;18.01,"15+ to 18",IF(E181&lt;21.01,"18+ to 21",IF(E181&lt;24.01,"21+ to 24",IF(E181&lt;27.01,"24+ to 27",IF(E181&lt;30.01,"27+ to 30","30+"))))))))))))</f>
        <v>0</v>
      </c>
      <c r="H181" s="7" t="str">
        <f>IF(F181&lt;0,"0-",IF(F181=0,"0",IF(F181&lt;3.01,"0+ to 3",IF(F181&lt;6.01,"3+ to 6",IF(F181&lt;9.01,"6+ to 9",IF(F181&lt;12.01,"9+ to 12",IF(F181&lt;15.01,"12+ to 15",IF(F181&lt;18.01,"15+ to 18",IF(F181&lt;21.01,"18+ to 21",IF(F181&lt;24.01,"21+ to 24",IF(F181&lt;27.01,"24+ to 27",IF(F181&lt;30.01,"27+ to 30","30+"))))))))))))</f>
        <v>0</v>
      </c>
      <c r="I181" t="str">
        <f>IF(G181&lt;&gt;H181,"DIFF","")</f>
        <v/>
      </c>
    </row>
    <row r="182" spans="1:9">
      <c r="A182" t="s">
        <v>103</v>
      </c>
      <c r="B182" t="s">
        <v>328</v>
      </c>
      <c r="C182" s="1">
        <v>106542064</v>
      </c>
      <c r="D182" s="1">
        <v>2</v>
      </c>
      <c r="E182" s="1">
        <v>-4</v>
      </c>
      <c r="F182" s="1">
        <v>-3</v>
      </c>
      <c r="G182" s="7" t="str">
        <f>IF(E182&lt;0,"0-",IF(E182=0,"0",IF(E182&lt;3.01,"0+ to 3",IF(E182&lt;6.01,"3+ to 6",IF(E182&lt;9.01,"6+ to 9",IF(E182&lt;12.01,"9+ to 12",IF(E182&lt;15.01,"12+ to 15",IF(E182&lt;18.01,"15+ to 18",IF(E182&lt;21.01,"18+ to 21",IF(E182&lt;24.01,"21+ to 24",IF(E182&lt;27.01,"24+ to 27",IF(E182&lt;30.01,"27+ to 30","30+"))))))))))))</f>
        <v>0-</v>
      </c>
      <c r="H182" s="7" t="str">
        <f>IF(F182&lt;0,"0-",IF(F182=0,"0",IF(F182&lt;3.01,"0+ to 3",IF(F182&lt;6.01,"3+ to 6",IF(F182&lt;9.01,"6+ to 9",IF(F182&lt;12.01,"9+ to 12",IF(F182&lt;15.01,"12+ to 15",IF(F182&lt;18.01,"15+ to 18",IF(F182&lt;21.01,"18+ to 21",IF(F182&lt;24.01,"21+ to 24",IF(F182&lt;27.01,"24+ to 27",IF(F182&lt;30.01,"27+ to 30","30+"))))))))))))</f>
        <v>0-</v>
      </c>
      <c r="I182" t="str">
        <f>IF(G182&lt;&gt;H182,"DIFF","")</f>
        <v/>
      </c>
    </row>
    <row r="183" spans="1:9">
      <c r="A183" t="s">
        <v>102</v>
      </c>
      <c r="B183" t="s">
        <v>327</v>
      </c>
      <c r="C183" s="1">
        <v>106561925</v>
      </c>
      <c r="D183" s="1">
        <v>2</v>
      </c>
      <c r="E183" s="1">
        <v>-34</v>
      </c>
      <c r="F183" s="1">
        <v>0</v>
      </c>
      <c r="G183" s="7" t="str">
        <f>IF(E183&lt;0,"0-",IF(E183=0,"0",IF(E183&lt;3.01,"0+ to 3",IF(E183&lt;6.01,"3+ to 6",IF(E183&lt;9.01,"6+ to 9",IF(E183&lt;12.01,"9+ to 12",IF(E183&lt;15.01,"12+ to 15",IF(E183&lt;18.01,"15+ to 18",IF(E183&lt;21.01,"18+ to 21",IF(E183&lt;24.01,"21+ to 24",IF(E183&lt;27.01,"24+ to 27",IF(E183&lt;30.01,"27+ to 30","30+"))))))))))))</f>
        <v>0-</v>
      </c>
      <c r="H183" s="7" t="str">
        <f>IF(F183&lt;0,"0-",IF(F183=0,"0",IF(F183&lt;3.01,"0+ to 3",IF(F183&lt;6.01,"3+ to 6",IF(F183&lt;9.01,"6+ to 9",IF(F183&lt;12.01,"9+ to 12",IF(F183&lt;15.01,"12+ to 15",IF(F183&lt;18.01,"15+ to 18",IF(F183&lt;21.01,"18+ to 21",IF(F183&lt;24.01,"21+ to 24",IF(F183&lt;27.01,"24+ to 27",IF(F183&lt;30.01,"27+ to 30","30+"))))))))))))</f>
        <v>0</v>
      </c>
      <c r="I183" t="str">
        <f>IF(G183&lt;&gt;H183,"DIFF","")</f>
        <v>DIFF</v>
      </c>
    </row>
    <row r="184" spans="1:9">
      <c r="A184" t="s">
        <v>102</v>
      </c>
      <c r="B184" t="s">
        <v>327</v>
      </c>
      <c r="C184" s="1">
        <v>106569038</v>
      </c>
      <c r="D184" s="1">
        <v>2</v>
      </c>
      <c r="E184" s="1">
        <v>-23</v>
      </c>
      <c r="F184" s="1">
        <v>-22</v>
      </c>
      <c r="G184" s="7" t="str">
        <f>IF(E184&lt;0,"0-",IF(E184=0,"0",IF(E184&lt;3.01,"0+ to 3",IF(E184&lt;6.01,"3+ to 6",IF(E184&lt;9.01,"6+ to 9",IF(E184&lt;12.01,"9+ to 12",IF(E184&lt;15.01,"12+ to 15",IF(E184&lt;18.01,"15+ to 18",IF(E184&lt;21.01,"18+ to 21",IF(E184&lt;24.01,"21+ to 24",IF(E184&lt;27.01,"24+ to 27",IF(E184&lt;30.01,"27+ to 30","30+"))))))))))))</f>
        <v>0-</v>
      </c>
      <c r="H184" s="7" t="str">
        <f>IF(F184&lt;0,"0-",IF(F184=0,"0",IF(F184&lt;3.01,"0+ to 3",IF(F184&lt;6.01,"3+ to 6",IF(F184&lt;9.01,"6+ to 9",IF(F184&lt;12.01,"9+ to 12",IF(F184&lt;15.01,"12+ to 15",IF(F184&lt;18.01,"15+ to 18",IF(F184&lt;21.01,"18+ to 21",IF(F184&lt;24.01,"21+ to 24",IF(F184&lt;27.01,"24+ to 27",IF(F184&lt;30.01,"27+ to 30","30+"))))))))))))</f>
        <v>0-</v>
      </c>
      <c r="I184" t="str">
        <f>IF(G184&lt;&gt;H184,"DIFF","")</f>
        <v/>
      </c>
    </row>
    <row r="185" spans="1:9">
      <c r="A185" t="s">
        <v>102</v>
      </c>
      <c r="B185" t="s">
        <v>327</v>
      </c>
      <c r="C185" s="1">
        <v>106570285</v>
      </c>
      <c r="D185" s="1">
        <v>2</v>
      </c>
      <c r="E185" s="1">
        <v>0</v>
      </c>
      <c r="F185" s="1">
        <v>0</v>
      </c>
      <c r="G185" s="7" t="str">
        <f>IF(E185&lt;0,"0-",IF(E185=0,"0",IF(E185&lt;3.01,"0+ to 3",IF(E185&lt;6.01,"3+ to 6",IF(E185&lt;9.01,"6+ to 9",IF(E185&lt;12.01,"9+ to 12",IF(E185&lt;15.01,"12+ to 15",IF(E185&lt;18.01,"15+ to 18",IF(E185&lt;21.01,"18+ to 21",IF(E185&lt;24.01,"21+ to 24",IF(E185&lt;27.01,"24+ to 27",IF(E185&lt;30.01,"27+ to 30","30+"))))))))))))</f>
        <v>0</v>
      </c>
      <c r="H185" s="7" t="str">
        <f>IF(F185&lt;0,"0-",IF(F185=0,"0",IF(F185&lt;3.01,"0+ to 3",IF(F185&lt;6.01,"3+ to 6",IF(F185&lt;9.01,"6+ to 9",IF(F185&lt;12.01,"9+ to 12",IF(F185&lt;15.01,"12+ to 15",IF(F185&lt;18.01,"15+ to 18",IF(F185&lt;21.01,"18+ to 21",IF(F185&lt;24.01,"21+ to 24",IF(F185&lt;27.01,"24+ to 27",IF(F185&lt;30.01,"27+ to 30","30+"))))))))))))</f>
        <v>0</v>
      </c>
      <c r="I185" t="str">
        <f>IF(G185&lt;&gt;H185,"DIFF","")</f>
        <v/>
      </c>
    </row>
    <row r="186" spans="1:9">
      <c r="A186" t="s">
        <v>102</v>
      </c>
      <c r="B186" t="s">
        <v>327</v>
      </c>
      <c r="C186" s="1">
        <v>106571575</v>
      </c>
      <c r="D186" s="1">
        <v>3</v>
      </c>
      <c r="E186" s="1">
        <v>-7</v>
      </c>
      <c r="F186" s="1">
        <v>18</v>
      </c>
      <c r="G186" s="7" t="str">
        <f>IF(E186&lt;0,"0-",IF(E186=0,"0",IF(E186&lt;3.01,"0+ to 3",IF(E186&lt;6.01,"3+ to 6",IF(E186&lt;9.01,"6+ to 9",IF(E186&lt;12.01,"9+ to 12",IF(E186&lt;15.01,"12+ to 15",IF(E186&lt;18.01,"15+ to 18",IF(E186&lt;21.01,"18+ to 21",IF(E186&lt;24.01,"21+ to 24",IF(E186&lt;27.01,"24+ to 27",IF(E186&lt;30.01,"27+ to 30","30+"))))))))))))</f>
        <v>0-</v>
      </c>
      <c r="H186" s="7" t="str">
        <f>IF(F186&lt;0,"0-",IF(F186=0,"0",IF(F186&lt;3.01,"0+ to 3",IF(F186&lt;6.01,"3+ to 6",IF(F186&lt;9.01,"6+ to 9",IF(F186&lt;12.01,"9+ to 12",IF(F186&lt;15.01,"12+ to 15",IF(F186&lt;18.01,"15+ to 18",IF(F186&lt;21.01,"18+ to 21",IF(F186&lt;24.01,"21+ to 24",IF(F186&lt;27.01,"24+ to 27",IF(F186&lt;30.01,"27+ to 30","30+"))))))))))))</f>
        <v>15+ to 18</v>
      </c>
      <c r="I186" t="str">
        <f>IF(G186&lt;&gt;H186,"DIFF","")</f>
        <v>DIFF</v>
      </c>
    </row>
    <row r="187" spans="1:9">
      <c r="A187" t="s">
        <v>103</v>
      </c>
      <c r="B187" t="s">
        <v>327</v>
      </c>
      <c r="C187" s="1">
        <v>106572837</v>
      </c>
      <c r="D187" s="1">
        <v>2</v>
      </c>
      <c r="E187" s="1">
        <v>-7</v>
      </c>
      <c r="F187" s="1">
        <v>-7</v>
      </c>
      <c r="G187" s="7" t="str">
        <f>IF(E187&lt;0,"0-",IF(E187=0,"0",IF(E187&lt;3.01,"0+ to 3",IF(E187&lt;6.01,"3+ to 6",IF(E187&lt;9.01,"6+ to 9",IF(E187&lt;12.01,"9+ to 12",IF(E187&lt;15.01,"12+ to 15",IF(E187&lt;18.01,"15+ to 18",IF(E187&lt;21.01,"18+ to 21",IF(E187&lt;24.01,"21+ to 24",IF(E187&lt;27.01,"24+ to 27",IF(E187&lt;30.01,"27+ to 30","30+"))))))))))))</f>
        <v>0-</v>
      </c>
      <c r="H187" s="7" t="str">
        <f>IF(F187&lt;0,"0-",IF(F187=0,"0",IF(F187&lt;3.01,"0+ to 3",IF(F187&lt;6.01,"3+ to 6",IF(F187&lt;9.01,"6+ to 9",IF(F187&lt;12.01,"9+ to 12",IF(F187&lt;15.01,"12+ to 15",IF(F187&lt;18.01,"15+ to 18",IF(F187&lt;21.01,"18+ to 21",IF(F187&lt;24.01,"21+ to 24",IF(F187&lt;27.01,"24+ to 27",IF(F187&lt;30.01,"27+ to 30","30+"))))))))))))</f>
        <v>0-</v>
      </c>
      <c r="I187" t="str">
        <f>IF(G187&lt;&gt;H187,"DIFF","")</f>
        <v/>
      </c>
    </row>
    <row r="188" spans="1:9">
      <c r="A188" t="s">
        <v>102</v>
      </c>
      <c r="B188" t="s">
        <v>327</v>
      </c>
      <c r="C188" s="1">
        <v>106574893</v>
      </c>
      <c r="D188" s="1">
        <v>3</v>
      </c>
      <c r="E188" s="1">
        <v>0</v>
      </c>
      <c r="F188" s="1">
        <v>0</v>
      </c>
      <c r="G188" s="7" t="str">
        <f>IF(E188&lt;0,"0-",IF(E188=0,"0",IF(E188&lt;3.01,"0+ to 3",IF(E188&lt;6.01,"3+ to 6",IF(E188&lt;9.01,"6+ to 9",IF(E188&lt;12.01,"9+ to 12",IF(E188&lt;15.01,"12+ to 15",IF(E188&lt;18.01,"15+ to 18",IF(E188&lt;21.01,"18+ to 21",IF(E188&lt;24.01,"21+ to 24",IF(E188&lt;27.01,"24+ to 27",IF(E188&lt;30.01,"27+ to 30","30+"))))))))))))</f>
        <v>0</v>
      </c>
      <c r="H188" s="7" t="str">
        <f>IF(F188&lt;0,"0-",IF(F188=0,"0",IF(F188&lt;3.01,"0+ to 3",IF(F188&lt;6.01,"3+ to 6",IF(F188&lt;9.01,"6+ to 9",IF(F188&lt;12.01,"9+ to 12",IF(F188&lt;15.01,"12+ to 15",IF(F188&lt;18.01,"15+ to 18",IF(F188&lt;21.01,"18+ to 21",IF(F188&lt;24.01,"21+ to 24",IF(F188&lt;27.01,"24+ to 27",IF(F188&lt;30.01,"27+ to 30","30+"))))))))))))</f>
        <v>0</v>
      </c>
      <c r="I188" t="str">
        <f>IF(G188&lt;&gt;H188,"DIFF","")</f>
        <v/>
      </c>
    </row>
    <row r="189" spans="1:9">
      <c r="A189" t="s">
        <v>102</v>
      </c>
      <c r="B189" t="s">
        <v>327</v>
      </c>
      <c r="C189" s="1">
        <v>106576351</v>
      </c>
      <c r="D189" s="1">
        <v>2</v>
      </c>
      <c r="E189" s="1">
        <v>0</v>
      </c>
      <c r="F189" s="1">
        <v>0</v>
      </c>
      <c r="G189" s="7" t="str">
        <f>IF(E189&lt;0,"0-",IF(E189=0,"0",IF(E189&lt;3.01,"0+ to 3",IF(E189&lt;6.01,"3+ to 6",IF(E189&lt;9.01,"6+ to 9",IF(E189&lt;12.01,"9+ to 12",IF(E189&lt;15.01,"12+ to 15",IF(E189&lt;18.01,"15+ to 18",IF(E189&lt;21.01,"18+ to 21",IF(E189&lt;24.01,"21+ to 24",IF(E189&lt;27.01,"24+ to 27",IF(E189&lt;30.01,"27+ to 30","30+"))))))))))))</f>
        <v>0</v>
      </c>
      <c r="H189" s="7" t="str">
        <f>IF(F189&lt;0,"0-",IF(F189=0,"0",IF(F189&lt;3.01,"0+ to 3",IF(F189&lt;6.01,"3+ to 6",IF(F189&lt;9.01,"6+ to 9",IF(F189&lt;12.01,"9+ to 12",IF(F189&lt;15.01,"12+ to 15",IF(F189&lt;18.01,"15+ to 18",IF(F189&lt;21.01,"18+ to 21",IF(F189&lt;24.01,"21+ to 24",IF(F189&lt;27.01,"24+ to 27",IF(F189&lt;30.01,"27+ to 30","30+"))))))))))))</f>
        <v>0</v>
      </c>
      <c r="I189" t="str">
        <f>IF(G189&lt;&gt;H189,"DIFF","")</f>
        <v/>
      </c>
    </row>
    <row r="190" spans="1:9">
      <c r="A190" t="s">
        <v>102</v>
      </c>
      <c r="B190" t="s">
        <v>327</v>
      </c>
      <c r="C190" s="1">
        <v>106577730</v>
      </c>
      <c r="D190" s="1">
        <v>2</v>
      </c>
      <c r="E190" s="1">
        <v>-3</v>
      </c>
      <c r="F190" s="1">
        <v>-3</v>
      </c>
      <c r="G190" s="7" t="str">
        <f>IF(E190&lt;0,"0-",IF(E190=0,"0",IF(E190&lt;3.01,"0+ to 3",IF(E190&lt;6.01,"3+ to 6",IF(E190&lt;9.01,"6+ to 9",IF(E190&lt;12.01,"9+ to 12",IF(E190&lt;15.01,"12+ to 15",IF(E190&lt;18.01,"15+ to 18",IF(E190&lt;21.01,"18+ to 21",IF(E190&lt;24.01,"21+ to 24",IF(E190&lt;27.01,"24+ to 27",IF(E190&lt;30.01,"27+ to 30","30+"))))))))))))</f>
        <v>0-</v>
      </c>
      <c r="H190" s="7" t="str">
        <f>IF(F190&lt;0,"0-",IF(F190=0,"0",IF(F190&lt;3.01,"0+ to 3",IF(F190&lt;6.01,"3+ to 6",IF(F190&lt;9.01,"6+ to 9",IF(F190&lt;12.01,"9+ to 12",IF(F190&lt;15.01,"12+ to 15",IF(F190&lt;18.01,"15+ to 18",IF(F190&lt;21.01,"18+ to 21",IF(F190&lt;24.01,"21+ to 24",IF(F190&lt;27.01,"24+ to 27",IF(F190&lt;30.01,"27+ to 30","30+"))))))))))))</f>
        <v>0-</v>
      </c>
      <c r="I190" t="str">
        <f>IF(G190&lt;&gt;H190,"DIFF","")</f>
        <v/>
      </c>
    </row>
    <row r="191" spans="1:9">
      <c r="A191" t="s">
        <v>102</v>
      </c>
      <c r="B191" t="s">
        <v>327</v>
      </c>
      <c r="C191" s="1">
        <v>106579967</v>
      </c>
      <c r="D191" s="1">
        <v>2</v>
      </c>
      <c r="E191" s="1">
        <v>0</v>
      </c>
      <c r="F191" s="1">
        <v>0</v>
      </c>
      <c r="G191" s="7" t="str">
        <f>IF(E191&lt;0,"0-",IF(E191=0,"0",IF(E191&lt;3.01,"0+ to 3",IF(E191&lt;6.01,"3+ to 6",IF(E191&lt;9.01,"6+ to 9",IF(E191&lt;12.01,"9+ to 12",IF(E191&lt;15.01,"12+ to 15",IF(E191&lt;18.01,"15+ to 18",IF(E191&lt;21.01,"18+ to 21",IF(E191&lt;24.01,"21+ to 24",IF(E191&lt;27.01,"24+ to 27",IF(E191&lt;30.01,"27+ to 30","30+"))))))))))))</f>
        <v>0</v>
      </c>
      <c r="H191" s="7" t="str">
        <f>IF(F191&lt;0,"0-",IF(F191=0,"0",IF(F191&lt;3.01,"0+ to 3",IF(F191&lt;6.01,"3+ to 6",IF(F191&lt;9.01,"6+ to 9",IF(F191&lt;12.01,"9+ to 12",IF(F191&lt;15.01,"12+ to 15",IF(F191&lt;18.01,"15+ to 18",IF(F191&lt;21.01,"18+ to 21",IF(F191&lt;24.01,"21+ to 24",IF(F191&lt;27.01,"24+ to 27",IF(F191&lt;30.01,"27+ to 30","30+"))))))))))))</f>
        <v>0</v>
      </c>
      <c r="I191" t="str">
        <f>IF(G191&lt;&gt;H191,"DIFF","")</f>
        <v/>
      </c>
    </row>
    <row r="192" spans="1:9">
      <c r="A192" t="s">
        <v>102</v>
      </c>
      <c r="B192" t="s">
        <v>327</v>
      </c>
      <c r="C192" s="1">
        <v>106583640</v>
      </c>
      <c r="D192" s="1">
        <v>2</v>
      </c>
      <c r="E192" s="1">
        <v>-6</v>
      </c>
      <c r="F192" s="1">
        <v>16</v>
      </c>
      <c r="G192" s="7" t="str">
        <f>IF(E192&lt;0,"0-",IF(E192=0,"0",IF(E192&lt;3.01,"0+ to 3",IF(E192&lt;6.01,"3+ to 6",IF(E192&lt;9.01,"6+ to 9",IF(E192&lt;12.01,"9+ to 12",IF(E192&lt;15.01,"12+ to 15",IF(E192&lt;18.01,"15+ to 18",IF(E192&lt;21.01,"18+ to 21",IF(E192&lt;24.01,"21+ to 24",IF(E192&lt;27.01,"24+ to 27",IF(E192&lt;30.01,"27+ to 30","30+"))))))))))))</f>
        <v>0-</v>
      </c>
      <c r="H192" s="7" t="str">
        <f>IF(F192&lt;0,"0-",IF(F192=0,"0",IF(F192&lt;3.01,"0+ to 3",IF(F192&lt;6.01,"3+ to 6",IF(F192&lt;9.01,"6+ to 9",IF(F192&lt;12.01,"9+ to 12",IF(F192&lt;15.01,"12+ to 15",IF(F192&lt;18.01,"15+ to 18",IF(F192&lt;21.01,"18+ to 21",IF(F192&lt;24.01,"21+ to 24",IF(F192&lt;27.01,"24+ to 27",IF(F192&lt;30.01,"27+ to 30","30+"))))))))))))</f>
        <v>15+ to 18</v>
      </c>
      <c r="I192" t="str">
        <f>IF(G192&lt;&gt;H192,"DIFF","")</f>
        <v>DIFF</v>
      </c>
    </row>
    <row r="193" spans="1:9">
      <c r="A193" t="s">
        <v>102</v>
      </c>
      <c r="B193" t="s">
        <v>327</v>
      </c>
      <c r="C193" s="1">
        <v>106584446</v>
      </c>
      <c r="D193" s="1">
        <v>2</v>
      </c>
      <c r="E193" s="1">
        <v>0</v>
      </c>
      <c r="F193" s="1">
        <v>0</v>
      </c>
      <c r="G193" s="7" t="str">
        <f>IF(E193&lt;0,"0-",IF(E193=0,"0",IF(E193&lt;3.01,"0+ to 3",IF(E193&lt;6.01,"3+ to 6",IF(E193&lt;9.01,"6+ to 9",IF(E193&lt;12.01,"9+ to 12",IF(E193&lt;15.01,"12+ to 15",IF(E193&lt;18.01,"15+ to 18",IF(E193&lt;21.01,"18+ to 21",IF(E193&lt;24.01,"21+ to 24",IF(E193&lt;27.01,"24+ to 27",IF(E193&lt;30.01,"27+ to 30","30+"))))))))))))</f>
        <v>0</v>
      </c>
      <c r="H193" s="7" t="str">
        <f>IF(F193&lt;0,"0-",IF(F193=0,"0",IF(F193&lt;3.01,"0+ to 3",IF(F193&lt;6.01,"3+ to 6",IF(F193&lt;9.01,"6+ to 9",IF(F193&lt;12.01,"9+ to 12",IF(F193&lt;15.01,"12+ to 15",IF(F193&lt;18.01,"15+ to 18",IF(F193&lt;21.01,"18+ to 21",IF(F193&lt;24.01,"21+ to 24",IF(F193&lt;27.01,"24+ to 27",IF(F193&lt;30.01,"27+ to 30","30+"))))))))))))</f>
        <v>0</v>
      </c>
      <c r="I193" t="str">
        <f>IF(G193&lt;&gt;H193,"DIFF","")</f>
        <v/>
      </c>
    </row>
    <row r="194" spans="1:9">
      <c r="A194" t="s">
        <v>102</v>
      </c>
      <c r="B194" t="s">
        <v>327</v>
      </c>
      <c r="C194" s="1">
        <v>106586209</v>
      </c>
      <c r="D194" s="1">
        <v>2</v>
      </c>
      <c r="E194" s="1">
        <v>0</v>
      </c>
      <c r="F194" s="1">
        <v>0</v>
      </c>
      <c r="G194" s="7" t="str">
        <f>IF(E194&lt;0,"0-",IF(E194=0,"0",IF(E194&lt;3.01,"0+ to 3",IF(E194&lt;6.01,"3+ to 6",IF(E194&lt;9.01,"6+ to 9",IF(E194&lt;12.01,"9+ to 12",IF(E194&lt;15.01,"12+ to 15",IF(E194&lt;18.01,"15+ to 18",IF(E194&lt;21.01,"18+ to 21",IF(E194&lt;24.01,"21+ to 24",IF(E194&lt;27.01,"24+ to 27",IF(E194&lt;30.01,"27+ to 30","30+"))))))))))))</f>
        <v>0</v>
      </c>
      <c r="H194" s="7" t="str">
        <f>IF(F194&lt;0,"0-",IF(F194=0,"0",IF(F194&lt;3.01,"0+ to 3",IF(F194&lt;6.01,"3+ to 6",IF(F194&lt;9.01,"6+ to 9",IF(F194&lt;12.01,"9+ to 12",IF(F194&lt;15.01,"12+ to 15",IF(F194&lt;18.01,"15+ to 18",IF(F194&lt;21.01,"18+ to 21",IF(F194&lt;24.01,"21+ to 24",IF(F194&lt;27.01,"24+ to 27",IF(F194&lt;30.01,"27+ to 30","30+"))))))))))))</f>
        <v>0</v>
      </c>
      <c r="I194" t="str">
        <f>IF(G194&lt;&gt;H194,"DIFF","")</f>
        <v/>
      </c>
    </row>
    <row r="195" spans="1:9">
      <c r="A195" t="s">
        <v>102</v>
      </c>
      <c r="B195" t="s">
        <v>326</v>
      </c>
      <c r="C195" s="1">
        <v>106622179</v>
      </c>
      <c r="D195" s="1">
        <v>3</v>
      </c>
      <c r="E195" s="1">
        <v>-6</v>
      </c>
      <c r="F195" s="1">
        <v>6</v>
      </c>
      <c r="G195" s="7" t="str">
        <f>IF(E195&lt;0,"0-",IF(E195=0,"0",IF(E195&lt;3.01,"0+ to 3",IF(E195&lt;6.01,"3+ to 6",IF(E195&lt;9.01,"6+ to 9",IF(E195&lt;12.01,"9+ to 12",IF(E195&lt;15.01,"12+ to 15",IF(E195&lt;18.01,"15+ to 18",IF(E195&lt;21.01,"18+ to 21",IF(E195&lt;24.01,"21+ to 24",IF(E195&lt;27.01,"24+ to 27",IF(E195&lt;30.01,"27+ to 30","30+"))))))))))))</f>
        <v>0-</v>
      </c>
      <c r="H195" s="7" t="str">
        <f>IF(F195&lt;0,"0-",IF(F195=0,"0",IF(F195&lt;3.01,"0+ to 3",IF(F195&lt;6.01,"3+ to 6",IF(F195&lt;9.01,"6+ to 9",IF(F195&lt;12.01,"9+ to 12",IF(F195&lt;15.01,"12+ to 15",IF(F195&lt;18.01,"15+ to 18",IF(F195&lt;21.01,"18+ to 21",IF(F195&lt;24.01,"21+ to 24",IF(F195&lt;27.01,"24+ to 27",IF(F195&lt;30.01,"27+ to 30","30+"))))))))))))</f>
        <v>3+ to 6</v>
      </c>
      <c r="I195" t="str">
        <f>IF(G195&lt;&gt;H195,"DIFF","")</f>
        <v>DIFF</v>
      </c>
    </row>
    <row r="196" spans="1:9">
      <c r="A196" t="s">
        <v>102</v>
      </c>
      <c r="B196" t="s">
        <v>326</v>
      </c>
      <c r="C196" s="1">
        <v>106622427</v>
      </c>
      <c r="D196" s="1">
        <v>2</v>
      </c>
      <c r="E196" s="1">
        <v>-3</v>
      </c>
      <c r="F196" s="1">
        <v>277</v>
      </c>
      <c r="G196" s="7" t="str">
        <f>IF(E196&lt;0,"0-",IF(E196=0,"0",IF(E196&lt;3.01,"0+ to 3",IF(E196&lt;6.01,"3+ to 6",IF(E196&lt;9.01,"6+ to 9",IF(E196&lt;12.01,"9+ to 12",IF(E196&lt;15.01,"12+ to 15",IF(E196&lt;18.01,"15+ to 18",IF(E196&lt;21.01,"18+ to 21",IF(E196&lt;24.01,"21+ to 24",IF(E196&lt;27.01,"24+ to 27",IF(E196&lt;30.01,"27+ to 30","30+"))))))))))))</f>
        <v>0-</v>
      </c>
      <c r="H196" s="7" t="str">
        <f>IF(F196&lt;0,"0-",IF(F196=0,"0",IF(F196&lt;3.01,"0+ to 3",IF(F196&lt;6.01,"3+ to 6",IF(F196&lt;9.01,"6+ to 9",IF(F196&lt;12.01,"9+ to 12",IF(F196&lt;15.01,"12+ to 15",IF(F196&lt;18.01,"15+ to 18",IF(F196&lt;21.01,"18+ to 21",IF(F196&lt;24.01,"21+ to 24",IF(F196&lt;27.01,"24+ to 27",IF(F196&lt;30.01,"27+ to 30","30+"))))))))))))</f>
        <v>30+</v>
      </c>
      <c r="I196" t="str">
        <f>IF(G196&lt;&gt;H196,"DIFF","")</f>
        <v>DIFF</v>
      </c>
    </row>
    <row r="197" spans="1:9">
      <c r="A197" t="s">
        <v>102</v>
      </c>
      <c r="B197" t="s">
        <v>326</v>
      </c>
      <c r="C197" s="1">
        <v>106628325</v>
      </c>
      <c r="D197" s="1">
        <v>2</v>
      </c>
      <c r="E197" s="1">
        <v>-2</v>
      </c>
      <c r="F197" s="1">
        <v>4</v>
      </c>
      <c r="G197" s="7" t="str">
        <f>IF(E197&lt;0,"0-",IF(E197=0,"0",IF(E197&lt;3.01,"0+ to 3",IF(E197&lt;6.01,"3+ to 6",IF(E197&lt;9.01,"6+ to 9",IF(E197&lt;12.01,"9+ to 12",IF(E197&lt;15.01,"12+ to 15",IF(E197&lt;18.01,"15+ to 18",IF(E197&lt;21.01,"18+ to 21",IF(E197&lt;24.01,"21+ to 24",IF(E197&lt;27.01,"24+ to 27",IF(E197&lt;30.01,"27+ to 30","30+"))))))))))))</f>
        <v>0-</v>
      </c>
      <c r="H197" s="7" t="str">
        <f>IF(F197&lt;0,"0-",IF(F197=0,"0",IF(F197&lt;3.01,"0+ to 3",IF(F197&lt;6.01,"3+ to 6",IF(F197&lt;9.01,"6+ to 9",IF(F197&lt;12.01,"9+ to 12",IF(F197&lt;15.01,"12+ to 15",IF(F197&lt;18.01,"15+ to 18",IF(F197&lt;21.01,"18+ to 21",IF(F197&lt;24.01,"21+ to 24",IF(F197&lt;27.01,"24+ to 27",IF(F197&lt;30.01,"27+ to 30","30+"))))))))))))</f>
        <v>3+ to 6</v>
      </c>
      <c r="I197" t="str">
        <f>IF(G197&lt;&gt;H197,"DIFF","")</f>
        <v>DIFF</v>
      </c>
    </row>
    <row r="198" spans="1:9">
      <c r="A198" t="s">
        <v>102</v>
      </c>
      <c r="B198" t="s">
        <v>326</v>
      </c>
      <c r="C198" s="1">
        <v>106628520</v>
      </c>
      <c r="D198" s="1">
        <v>2</v>
      </c>
      <c r="E198" s="1">
        <v>0</v>
      </c>
      <c r="F198" s="1">
        <v>5</v>
      </c>
      <c r="G198" s="7" t="str">
        <f>IF(E198&lt;0,"0-",IF(E198=0,"0",IF(E198&lt;3.01,"0+ to 3",IF(E198&lt;6.01,"3+ to 6",IF(E198&lt;9.01,"6+ to 9",IF(E198&lt;12.01,"9+ to 12",IF(E198&lt;15.01,"12+ to 15",IF(E198&lt;18.01,"15+ to 18",IF(E198&lt;21.01,"18+ to 21",IF(E198&lt;24.01,"21+ to 24",IF(E198&lt;27.01,"24+ to 27",IF(E198&lt;30.01,"27+ to 30","30+"))))))))))))</f>
        <v>0</v>
      </c>
      <c r="H198" s="7" t="str">
        <f>IF(F198&lt;0,"0-",IF(F198=0,"0",IF(F198&lt;3.01,"0+ to 3",IF(F198&lt;6.01,"3+ to 6",IF(F198&lt;9.01,"6+ to 9",IF(F198&lt;12.01,"9+ to 12",IF(F198&lt;15.01,"12+ to 15",IF(F198&lt;18.01,"15+ to 18",IF(F198&lt;21.01,"18+ to 21",IF(F198&lt;24.01,"21+ to 24",IF(F198&lt;27.01,"24+ to 27",IF(F198&lt;30.01,"27+ to 30","30+"))))))))))))</f>
        <v>3+ to 6</v>
      </c>
      <c r="I198" t="str">
        <f>IF(G198&lt;&gt;H198,"DIFF","")</f>
        <v>DIFF</v>
      </c>
    </row>
    <row r="199" spans="1:9">
      <c r="A199" t="s">
        <v>102</v>
      </c>
      <c r="B199" t="s">
        <v>326</v>
      </c>
      <c r="C199" s="1">
        <v>106630631</v>
      </c>
      <c r="D199" s="1">
        <v>2</v>
      </c>
      <c r="E199" s="1">
        <v>-9</v>
      </c>
      <c r="F199" s="1">
        <v>10</v>
      </c>
      <c r="G199" s="7" t="str">
        <f>IF(E199&lt;0,"0-",IF(E199=0,"0",IF(E199&lt;3.01,"0+ to 3",IF(E199&lt;6.01,"3+ to 6",IF(E199&lt;9.01,"6+ to 9",IF(E199&lt;12.01,"9+ to 12",IF(E199&lt;15.01,"12+ to 15",IF(E199&lt;18.01,"15+ to 18",IF(E199&lt;21.01,"18+ to 21",IF(E199&lt;24.01,"21+ to 24",IF(E199&lt;27.01,"24+ to 27",IF(E199&lt;30.01,"27+ to 30","30+"))))))))))))</f>
        <v>0-</v>
      </c>
      <c r="H199" s="7" t="str">
        <f>IF(F199&lt;0,"0-",IF(F199=0,"0",IF(F199&lt;3.01,"0+ to 3",IF(F199&lt;6.01,"3+ to 6",IF(F199&lt;9.01,"6+ to 9",IF(F199&lt;12.01,"9+ to 12",IF(F199&lt;15.01,"12+ to 15",IF(F199&lt;18.01,"15+ to 18",IF(F199&lt;21.01,"18+ to 21",IF(F199&lt;24.01,"21+ to 24",IF(F199&lt;27.01,"24+ to 27",IF(F199&lt;30.01,"27+ to 30","30+"))))))))))))</f>
        <v>9+ to 12</v>
      </c>
      <c r="I199" t="str">
        <f>IF(G199&lt;&gt;H199,"DIFF","")</f>
        <v>DIFF</v>
      </c>
    </row>
    <row r="200" spans="1:9">
      <c r="A200" t="s">
        <v>102</v>
      </c>
      <c r="B200" t="s">
        <v>326</v>
      </c>
      <c r="C200" s="1">
        <v>106631843</v>
      </c>
      <c r="D200" s="1">
        <v>2</v>
      </c>
      <c r="E200" s="1">
        <v>-3</v>
      </c>
      <c r="F200" s="1">
        <v>0</v>
      </c>
      <c r="G200" s="7" t="str">
        <f>IF(E200&lt;0,"0-",IF(E200=0,"0",IF(E200&lt;3.01,"0+ to 3",IF(E200&lt;6.01,"3+ to 6",IF(E200&lt;9.01,"6+ to 9",IF(E200&lt;12.01,"9+ to 12",IF(E200&lt;15.01,"12+ to 15",IF(E200&lt;18.01,"15+ to 18",IF(E200&lt;21.01,"18+ to 21",IF(E200&lt;24.01,"21+ to 24",IF(E200&lt;27.01,"24+ to 27",IF(E200&lt;30.01,"27+ to 30","30+"))))))))))))</f>
        <v>0-</v>
      </c>
      <c r="H200" s="7" t="str">
        <f>IF(F200&lt;0,"0-",IF(F200=0,"0",IF(F200&lt;3.01,"0+ to 3",IF(F200&lt;6.01,"3+ to 6",IF(F200&lt;9.01,"6+ to 9",IF(F200&lt;12.01,"9+ to 12",IF(F200&lt;15.01,"12+ to 15",IF(F200&lt;18.01,"15+ to 18",IF(F200&lt;21.01,"18+ to 21",IF(F200&lt;24.01,"21+ to 24",IF(F200&lt;27.01,"24+ to 27",IF(F200&lt;30.01,"27+ to 30","30+"))))))))))))</f>
        <v>0</v>
      </c>
      <c r="I200" t="str">
        <f>IF(G200&lt;&gt;H200,"DIFF","")</f>
        <v>DIFF</v>
      </c>
    </row>
    <row r="201" spans="1:9">
      <c r="A201" t="s">
        <v>102</v>
      </c>
      <c r="B201" t="s">
        <v>326</v>
      </c>
      <c r="C201" s="1">
        <v>106638821</v>
      </c>
      <c r="D201" s="1">
        <v>2</v>
      </c>
      <c r="E201" s="1">
        <v>0</v>
      </c>
      <c r="F201" s="1">
        <v>1</v>
      </c>
      <c r="G201" s="7" t="str">
        <f>IF(E201&lt;0,"0-",IF(E201=0,"0",IF(E201&lt;3.01,"0+ to 3",IF(E201&lt;6.01,"3+ to 6",IF(E201&lt;9.01,"6+ to 9",IF(E201&lt;12.01,"9+ to 12",IF(E201&lt;15.01,"12+ to 15",IF(E201&lt;18.01,"15+ to 18",IF(E201&lt;21.01,"18+ to 21",IF(E201&lt;24.01,"21+ to 24",IF(E201&lt;27.01,"24+ to 27",IF(E201&lt;30.01,"27+ to 30","30+"))))))))))))</f>
        <v>0</v>
      </c>
      <c r="H201" s="7" t="str">
        <f>IF(F201&lt;0,"0-",IF(F201=0,"0",IF(F201&lt;3.01,"0+ to 3",IF(F201&lt;6.01,"3+ to 6",IF(F201&lt;9.01,"6+ to 9",IF(F201&lt;12.01,"9+ to 12",IF(F201&lt;15.01,"12+ to 15",IF(F201&lt;18.01,"15+ to 18",IF(F201&lt;21.01,"18+ to 21",IF(F201&lt;24.01,"21+ to 24",IF(F201&lt;27.01,"24+ to 27",IF(F201&lt;30.01,"27+ to 30","30+"))))))))))))</f>
        <v>0+ to 3</v>
      </c>
      <c r="I201" t="str">
        <f>IF(G201&lt;&gt;H201,"DIFF","")</f>
        <v>DIFF</v>
      </c>
    </row>
    <row r="202" spans="1:9">
      <c r="A202" t="s">
        <v>102</v>
      </c>
      <c r="B202" t="s">
        <v>326</v>
      </c>
      <c r="C202" s="1">
        <v>106642898</v>
      </c>
      <c r="D202" s="1">
        <v>2</v>
      </c>
      <c r="E202" s="1">
        <v>0</v>
      </c>
      <c r="F202" s="1">
        <v>6</v>
      </c>
      <c r="G202" s="7" t="str">
        <f>IF(E202&lt;0,"0-",IF(E202=0,"0",IF(E202&lt;3.01,"0+ to 3",IF(E202&lt;6.01,"3+ to 6",IF(E202&lt;9.01,"6+ to 9",IF(E202&lt;12.01,"9+ to 12",IF(E202&lt;15.01,"12+ to 15",IF(E202&lt;18.01,"15+ to 18",IF(E202&lt;21.01,"18+ to 21",IF(E202&lt;24.01,"21+ to 24",IF(E202&lt;27.01,"24+ to 27",IF(E202&lt;30.01,"27+ to 30","30+"))))))))))))</f>
        <v>0</v>
      </c>
      <c r="H202" s="7" t="str">
        <f>IF(F202&lt;0,"0-",IF(F202=0,"0",IF(F202&lt;3.01,"0+ to 3",IF(F202&lt;6.01,"3+ to 6",IF(F202&lt;9.01,"6+ to 9",IF(F202&lt;12.01,"9+ to 12",IF(F202&lt;15.01,"12+ to 15",IF(F202&lt;18.01,"15+ to 18",IF(F202&lt;21.01,"18+ to 21",IF(F202&lt;24.01,"21+ to 24",IF(F202&lt;27.01,"24+ to 27",IF(F202&lt;30.01,"27+ to 30","30+"))))))))))))</f>
        <v>3+ to 6</v>
      </c>
      <c r="I202" t="str">
        <f>IF(G202&lt;&gt;H202,"DIFF","")</f>
        <v>DIFF</v>
      </c>
    </row>
    <row r="203" spans="1:9">
      <c r="A203" t="s">
        <v>102</v>
      </c>
      <c r="B203" t="s">
        <v>326</v>
      </c>
      <c r="C203" s="1">
        <v>106643192</v>
      </c>
      <c r="D203" s="1">
        <v>2</v>
      </c>
      <c r="E203" s="1">
        <v>0</v>
      </c>
      <c r="F203" s="1">
        <v>17</v>
      </c>
      <c r="G203" s="7" t="str">
        <f>IF(E203&lt;0,"0-",IF(E203=0,"0",IF(E203&lt;3.01,"0+ to 3",IF(E203&lt;6.01,"3+ to 6",IF(E203&lt;9.01,"6+ to 9",IF(E203&lt;12.01,"9+ to 12",IF(E203&lt;15.01,"12+ to 15",IF(E203&lt;18.01,"15+ to 18",IF(E203&lt;21.01,"18+ to 21",IF(E203&lt;24.01,"21+ to 24",IF(E203&lt;27.01,"24+ to 27",IF(E203&lt;30.01,"27+ to 30","30+"))))))))))))</f>
        <v>0</v>
      </c>
      <c r="H203" s="7" t="str">
        <f>IF(F203&lt;0,"0-",IF(F203=0,"0",IF(F203&lt;3.01,"0+ to 3",IF(F203&lt;6.01,"3+ to 6",IF(F203&lt;9.01,"6+ to 9",IF(F203&lt;12.01,"9+ to 12",IF(F203&lt;15.01,"12+ to 15",IF(F203&lt;18.01,"15+ to 18",IF(F203&lt;21.01,"18+ to 21",IF(F203&lt;24.01,"21+ to 24",IF(F203&lt;27.01,"24+ to 27",IF(F203&lt;30.01,"27+ to 30","30+"))))))))))))</f>
        <v>15+ to 18</v>
      </c>
      <c r="I203" t="str">
        <f>IF(G203&lt;&gt;H203,"DIFF","")</f>
        <v>DIFF</v>
      </c>
    </row>
    <row r="204" spans="1:9">
      <c r="A204" t="s">
        <v>102</v>
      </c>
      <c r="B204" t="s">
        <v>326</v>
      </c>
      <c r="C204" s="1">
        <v>106644690</v>
      </c>
      <c r="D204" s="1">
        <v>2</v>
      </c>
      <c r="E204" s="1">
        <v>0</v>
      </c>
      <c r="F204" s="1">
        <v>0</v>
      </c>
      <c r="G204" s="7" t="str">
        <f>IF(E204&lt;0,"0-",IF(E204=0,"0",IF(E204&lt;3.01,"0+ to 3",IF(E204&lt;6.01,"3+ to 6",IF(E204&lt;9.01,"6+ to 9",IF(E204&lt;12.01,"9+ to 12",IF(E204&lt;15.01,"12+ to 15",IF(E204&lt;18.01,"15+ to 18",IF(E204&lt;21.01,"18+ to 21",IF(E204&lt;24.01,"21+ to 24",IF(E204&lt;27.01,"24+ to 27",IF(E204&lt;30.01,"27+ to 30","30+"))))))))))))</f>
        <v>0</v>
      </c>
      <c r="H204" s="7" t="str">
        <f>IF(F204&lt;0,"0-",IF(F204=0,"0",IF(F204&lt;3.01,"0+ to 3",IF(F204&lt;6.01,"3+ to 6",IF(F204&lt;9.01,"6+ to 9",IF(F204&lt;12.01,"9+ to 12",IF(F204&lt;15.01,"12+ to 15",IF(F204&lt;18.01,"15+ to 18",IF(F204&lt;21.01,"18+ to 21",IF(F204&lt;24.01,"21+ to 24",IF(F204&lt;27.01,"24+ to 27",IF(F204&lt;30.01,"27+ to 30","30+"))))))))))))</f>
        <v>0</v>
      </c>
      <c r="I204" t="str">
        <f>IF(G204&lt;&gt;H204,"DIFF","")</f>
        <v/>
      </c>
    </row>
    <row r="205" spans="1:9">
      <c r="A205" t="s">
        <v>102</v>
      </c>
      <c r="B205" t="s">
        <v>325</v>
      </c>
      <c r="C205" s="1">
        <v>106674735</v>
      </c>
      <c r="D205" s="1">
        <v>2</v>
      </c>
      <c r="E205" s="1">
        <v>0</v>
      </c>
      <c r="F205" s="1">
        <v>0</v>
      </c>
      <c r="G205" s="7" t="str">
        <f>IF(E205&lt;0,"0-",IF(E205=0,"0",IF(E205&lt;3.01,"0+ to 3",IF(E205&lt;6.01,"3+ to 6",IF(E205&lt;9.01,"6+ to 9",IF(E205&lt;12.01,"9+ to 12",IF(E205&lt;15.01,"12+ to 15",IF(E205&lt;18.01,"15+ to 18",IF(E205&lt;21.01,"18+ to 21",IF(E205&lt;24.01,"21+ to 24",IF(E205&lt;27.01,"24+ to 27",IF(E205&lt;30.01,"27+ to 30","30+"))))))))))))</f>
        <v>0</v>
      </c>
      <c r="H205" s="7" t="str">
        <f>IF(F205&lt;0,"0-",IF(F205=0,"0",IF(F205&lt;3.01,"0+ to 3",IF(F205&lt;6.01,"3+ to 6",IF(F205&lt;9.01,"6+ to 9",IF(F205&lt;12.01,"9+ to 12",IF(F205&lt;15.01,"12+ to 15",IF(F205&lt;18.01,"15+ to 18",IF(F205&lt;21.01,"18+ to 21",IF(F205&lt;24.01,"21+ to 24",IF(F205&lt;27.01,"24+ to 27",IF(F205&lt;30.01,"27+ to 30","30+"))))))))))))</f>
        <v>0</v>
      </c>
      <c r="I205" t="str">
        <f>IF(G205&lt;&gt;H205,"DIFF","")</f>
        <v/>
      </c>
    </row>
    <row r="206" spans="1:9">
      <c r="A206" t="s">
        <v>102</v>
      </c>
      <c r="B206" t="s">
        <v>325</v>
      </c>
      <c r="C206" s="1">
        <v>106677429</v>
      </c>
      <c r="D206" s="1">
        <v>2</v>
      </c>
      <c r="E206" s="1">
        <v>0</v>
      </c>
      <c r="F206" s="1">
        <v>0</v>
      </c>
      <c r="G206" s="7" t="str">
        <f>IF(E206&lt;0,"0-",IF(E206=0,"0",IF(E206&lt;3.01,"0+ to 3",IF(E206&lt;6.01,"3+ to 6",IF(E206&lt;9.01,"6+ to 9",IF(E206&lt;12.01,"9+ to 12",IF(E206&lt;15.01,"12+ to 15",IF(E206&lt;18.01,"15+ to 18",IF(E206&lt;21.01,"18+ to 21",IF(E206&lt;24.01,"21+ to 24",IF(E206&lt;27.01,"24+ to 27",IF(E206&lt;30.01,"27+ to 30","30+"))))))))))))</f>
        <v>0</v>
      </c>
      <c r="H206" s="7" t="str">
        <f>IF(F206&lt;0,"0-",IF(F206=0,"0",IF(F206&lt;3.01,"0+ to 3",IF(F206&lt;6.01,"3+ to 6",IF(F206&lt;9.01,"6+ to 9",IF(F206&lt;12.01,"9+ to 12",IF(F206&lt;15.01,"12+ to 15",IF(F206&lt;18.01,"15+ to 18",IF(F206&lt;21.01,"18+ to 21",IF(F206&lt;24.01,"21+ to 24",IF(F206&lt;27.01,"24+ to 27",IF(F206&lt;30.01,"27+ to 30","30+"))))))))))))</f>
        <v>0</v>
      </c>
      <c r="I206" t="str">
        <f>IF(G206&lt;&gt;H206,"DIFF","")</f>
        <v/>
      </c>
    </row>
    <row r="207" spans="1:9">
      <c r="A207" t="s">
        <v>103</v>
      </c>
      <c r="B207" t="s">
        <v>325</v>
      </c>
      <c r="C207" s="1">
        <v>106690239</v>
      </c>
      <c r="D207" s="1">
        <v>2</v>
      </c>
      <c r="E207" s="1">
        <v>-27</v>
      </c>
      <c r="F207" s="1">
        <v>75</v>
      </c>
      <c r="G207" s="7" t="str">
        <f>IF(E207&lt;0,"0-",IF(E207=0,"0",IF(E207&lt;3.01,"0+ to 3",IF(E207&lt;6.01,"3+ to 6",IF(E207&lt;9.01,"6+ to 9",IF(E207&lt;12.01,"9+ to 12",IF(E207&lt;15.01,"12+ to 15",IF(E207&lt;18.01,"15+ to 18",IF(E207&lt;21.01,"18+ to 21",IF(E207&lt;24.01,"21+ to 24",IF(E207&lt;27.01,"24+ to 27",IF(E207&lt;30.01,"27+ to 30","30+"))))))))))))</f>
        <v>0-</v>
      </c>
      <c r="H207" s="7" t="str">
        <f>IF(F207&lt;0,"0-",IF(F207=0,"0",IF(F207&lt;3.01,"0+ to 3",IF(F207&lt;6.01,"3+ to 6",IF(F207&lt;9.01,"6+ to 9",IF(F207&lt;12.01,"9+ to 12",IF(F207&lt;15.01,"12+ to 15",IF(F207&lt;18.01,"15+ to 18",IF(F207&lt;21.01,"18+ to 21",IF(F207&lt;24.01,"21+ to 24",IF(F207&lt;27.01,"24+ to 27",IF(F207&lt;30.01,"27+ to 30","30+"))))))))))))</f>
        <v>30+</v>
      </c>
      <c r="I207" t="str">
        <f>IF(G207&lt;&gt;H207,"DIFF","")</f>
        <v>DIFF</v>
      </c>
    </row>
    <row r="208" spans="1:9">
      <c r="A208" t="s">
        <v>102</v>
      </c>
      <c r="B208" t="s">
        <v>325</v>
      </c>
      <c r="C208" s="1">
        <v>106692762</v>
      </c>
      <c r="D208" s="1">
        <v>2</v>
      </c>
      <c r="E208" s="1">
        <v>-3</v>
      </c>
      <c r="F208" s="1">
        <v>3</v>
      </c>
      <c r="G208" s="7" t="str">
        <f>IF(E208&lt;0,"0-",IF(E208=0,"0",IF(E208&lt;3.01,"0+ to 3",IF(E208&lt;6.01,"3+ to 6",IF(E208&lt;9.01,"6+ to 9",IF(E208&lt;12.01,"9+ to 12",IF(E208&lt;15.01,"12+ to 15",IF(E208&lt;18.01,"15+ to 18",IF(E208&lt;21.01,"18+ to 21",IF(E208&lt;24.01,"21+ to 24",IF(E208&lt;27.01,"24+ to 27",IF(E208&lt;30.01,"27+ to 30","30+"))))))))))))</f>
        <v>0-</v>
      </c>
      <c r="H208" s="7" t="str">
        <f>IF(F208&lt;0,"0-",IF(F208=0,"0",IF(F208&lt;3.01,"0+ to 3",IF(F208&lt;6.01,"3+ to 6",IF(F208&lt;9.01,"6+ to 9",IF(F208&lt;12.01,"9+ to 12",IF(F208&lt;15.01,"12+ to 15",IF(F208&lt;18.01,"15+ to 18",IF(F208&lt;21.01,"18+ to 21",IF(F208&lt;24.01,"21+ to 24",IF(F208&lt;27.01,"24+ to 27",IF(F208&lt;30.01,"27+ to 30","30+"))))))))))))</f>
        <v>0+ to 3</v>
      </c>
      <c r="I208" t="str">
        <f>IF(G208&lt;&gt;H208,"DIFF","")</f>
        <v>DIFF</v>
      </c>
    </row>
    <row r="209" spans="1:9">
      <c r="A209" t="s">
        <v>102</v>
      </c>
      <c r="B209" t="s">
        <v>324</v>
      </c>
      <c r="C209" s="1">
        <v>106760166</v>
      </c>
      <c r="D209" s="1">
        <v>2</v>
      </c>
      <c r="E209" s="1">
        <v>-2</v>
      </c>
      <c r="F209" s="1">
        <v>3</v>
      </c>
      <c r="G209" s="7" t="str">
        <f>IF(E209&lt;0,"0-",IF(E209=0,"0",IF(E209&lt;3.01,"0+ to 3",IF(E209&lt;6.01,"3+ to 6",IF(E209&lt;9.01,"6+ to 9",IF(E209&lt;12.01,"9+ to 12",IF(E209&lt;15.01,"12+ to 15",IF(E209&lt;18.01,"15+ to 18",IF(E209&lt;21.01,"18+ to 21",IF(E209&lt;24.01,"21+ to 24",IF(E209&lt;27.01,"24+ to 27",IF(E209&lt;30.01,"27+ to 30","30+"))))))))))))</f>
        <v>0-</v>
      </c>
      <c r="H209" s="7" t="str">
        <f>IF(F209&lt;0,"0-",IF(F209=0,"0",IF(F209&lt;3.01,"0+ to 3",IF(F209&lt;6.01,"3+ to 6",IF(F209&lt;9.01,"6+ to 9",IF(F209&lt;12.01,"9+ to 12",IF(F209&lt;15.01,"12+ to 15",IF(F209&lt;18.01,"15+ to 18",IF(F209&lt;21.01,"18+ to 21",IF(F209&lt;24.01,"21+ to 24",IF(F209&lt;27.01,"24+ to 27",IF(F209&lt;30.01,"27+ to 30","30+"))))))))))))</f>
        <v>0+ to 3</v>
      </c>
      <c r="I209" t="str">
        <f>IF(G209&lt;&gt;H209,"DIFF","")</f>
        <v>DIFF</v>
      </c>
    </row>
    <row r="210" spans="1:9">
      <c r="A210" t="s">
        <v>102</v>
      </c>
      <c r="B210" t="s">
        <v>324</v>
      </c>
      <c r="C210" s="1">
        <v>106760438</v>
      </c>
      <c r="D210" s="1">
        <v>2</v>
      </c>
      <c r="E210" s="1">
        <v>-4</v>
      </c>
      <c r="F210" s="1">
        <v>-3</v>
      </c>
      <c r="G210" s="7" t="str">
        <f>IF(E210&lt;0,"0-",IF(E210=0,"0",IF(E210&lt;3.01,"0+ to 3",IF(E210&lt;6.01,"3+ to 6",IF(E210&lt;9.01,"6+ to 9",IF(E210&lt;12.01,"9+ to 12",IF(E210&lt;15.01,"12+ to 15",IF(E210&lt;18.01,"15+ to 18",IF(E210&lt;21.01,"18+ to 21",IF(E210&lt;24.01,"21+ to 24",IF(E210&lt;27.01,"24+ to 27",IF(E210&lt;30.01,"27+ to 30","30+"))))))))))))</f>
        <v>0-</v>
      </c>
      <c r="H210" s="7" t="str">
        <f>IF(F210&lt;0,"0-",IF(F210=0,"0",IF(F210&lt;3.01,"0+ to 3",IF(F210&lt;6.01,"3+ to 6",IF(F210&lt;9.01,"6+ to 9",IF(F210&lt;12.01,"9+ to 12",IF(F210&lt;15.01,"12+ to 15",IF(F210&lt;18.01,"15+ to 18",IF(F210&lt;21.01,"18+ to 21",IF(F210&lt;24.01,"21+ to 24",IF(F210&lt;27.01,"24+ to 27",IF(F210&lt;30.01,"27+ to 30","30+"))))))))))))</f>
        <v>0-</v>
      </c>
      <c r="I210" t="str">
        <f>IF(G210&lt;&gt;H210,"DIFF","")</f>
        <v/>
      </c>
    </row>
    <row r="211" spans="1:9">
      <c r="A211" t="s">
        <v>102</v>
      </c>
      <c r="B211" t="s">
        <v>324</v>
      </c>
      <c r="C211" s="1">
        <v>106760671</v>
      </c>
      <c r="D211" s="1">
        <v>3</v>
      </c>
      <c r="E211" s="1">
        <v>-8</v>
      </c>
      <c r="F211" s="1">
        <v>19</v>
      </c>
      <c r="G211" s="7" t="str">
        <f>IF(E211&lt;0,"0-",IF(E211=0,"0",IF(E211&lt;3.01,"0+ to 3",IF(E211&lt;6.01,"3+ to 6",IF(E211&lt;9.01,"6+ to 9",IF(E211&lt;12.01,"9+ to 12",IF(E211&lt;15.01,"12+ to 15",IF(E211&lt;18.01,"15+ to 18",IF(E211&lt;21.01,"18+ to 21",IF(E211&lt;24.01,"21+ to 24",IF(E211&lt;27.01,"24+ to 27",IF(E211&lt;30.01,"27+ to 30","30+"))))))))))))</f>
        <v>0-</v>
      </c>
      <c r="H211" s="7" t="str">
        <f>IF(F211&lt;0,"0-",IF(F211=0,"0",IF(F211&lt;3.01,"0+ to 3",IF(F211&lt;6.01,"3+ to 6",IF(F211&lt;9.01,"6+ to 9",IF(F211&lt;12.01,"9+ to 12",IF(F211&lt;15.01,"12+ to 15",IF(F211&lt;18.01,"15+ to 18",IF(F211&lt;21.01,"18+ to 21",IF(F211&lt;24.01,"21+ to 24",IF(F211&lt;27.01,"24+ to 27",IF(F211&lt;30.01,"27+ to 30","30+"))))))))))))</f>
        <v>18+ to 21</v>
      </c>
      <c r="I211" t="str">
        <f>IF(G211&lt;&gt;H211,"DIFF","")</f>
        <v>DIFF</v>
      </c>
    </row>
    <row r="212" spans="1:9">
      <c r="A212" t="s">
        <v>102</v>
      </c>
      <c r="B212" t="s">
        <v>324</v>
      </c>
      <c r="C212" s="1">
        <v>106762519</v>
      </c>
      <c r="D212" s="1">
        <v>2</v>
      </c>
      <c r="E212" s="1">
        <v>-3</v>
      </c>
      <c r="F212" s="1">
        <v>5</v>
      </c>
      <c r="G212" s="7" t="str">
        <f>IF(E212&lt;0,"0-",IF(E212=0,"0",IF(E212&lt;3.01,"0+ to 3",IF(E212&lt;6.01,"3+ to 6",IF(E212&lt;9.01,"6+ to 9",IF(E212&lt;12.01,"9+ to 12",IF(E212&lt;15.01,"12+ to 15",IF(E212&lt;18.01,"15+ to 18",IF(E212&lt;21.01,"18+ to 21",IF(E212&lt;24.01,"21+ to 24",IF(E212&lt;27.01,"24+ to 27",IF(E212&lt;30.01,"27+ to 30","30+"))))))))))))</f>
        <v>0-</v>
      </c>
      <c r="H212" s="7" t="str">
        <f>IF(F212&lt;0,"0-",IF(F212=0,"0",IF(F212&lt;3.01,"0+ to 3",IF(F212&lt;6.01,"3+ to 6",IF(F212&lt;9.01,"6+ to 9",IF(F212&lt;12.01,"9+ to 12",IF(F212&lt;15.01,"12+ to 15",IF(F212&lt;18.01,"15+ to 18",IF(F212&lt;21.01,"18+ to 21",IF(F212&lt;24.01,"21+ to 24",IF(F212&lt;27.01,"24+ to 27",IF(F212&lt;30.01,"27+ to 30","30+"))))))))))))</f>
        <v>3+ to 6</v>
      </c>
      <c r="I212" t="str">
        <f>IF(G212&lt;&gt;H212,"DIFF","")</f>
        <v>DIFF</v>
      </c>
    </row>
    <row r="213" spans="1:9">
      <c r="A213" t="s">
        <v>102</v>
      </c>
      <c r="B213" t="s">
        <v>324</v>
      </c>
      <c r="C213" s="1">
        <v>106765554</v>
      </c>
      <c r="D213" s="1">
        <v>2</v>
      </c>
      <c r="E213" s="1">
        <v>-4</v>
      </c>
      <c r="F213" s="1">
        <v>7</v>
      </c>
      <c r="G213" s="7" t="str">
        <f>IF(E213&lt;0,"0-",IF(E213=0,"0",IF(E213&lt;3.01,"0+ to 3",IF(E213&lt;6.01,"3+ to 6",IF(E213&lt;9.01,"6+ to 9",IF(E213&lt;12.01,"9+ to 12",IF(E213&lt;15.01,"12+ to 15",IF(E213&lt;18.01,"15+ to 18",IF(E213&lt;21.01,"18+ to 21",IF(E213&lt;24.01,"21+ to 24",IF(E213&lt;27.01,"24+ to 27",IF(E213&lt;30.01,"27+ to 30","30+"))))))))))))</f>
        <v>0-</v>
      </c>
      <c r="H213" s="7" t="str">
        <f>IF(F213&lt;0,"0-",IF(F213=0,"0",IF(F213&lt;3.01,"0+ to 3",IF(F213&lt;6.01,"3+ to 6",IF(F213&lt;9.01,"6+ to 9",IF(F213&lt;12.01,"9+ to 12",IF(F213&lt;15.01,"12+ to 15",IF(F213&lt;18.01,"15+ to 18",IF(F213&lt;21.01,"18+ to 21",IF(F213&lt;24.01,"21+ to 24",IF(F213&lt;27.01,"24+ to 27",IF(F213&lt;30.01,"27+ to 30","30+"))))))))))))</f>
        <v>6+ to 9</v>
      </c>
      <c r="I213" t="str">
        <f>IF(G213&lt;&gt;H213,"DIFF","")</f>
        <v>DIFF</v>
      </c>
    </row>
    <row r="214" spans="1:9">
      <c r="A214" t="s">
        <v>102</v>
      </c>
      <c r="B214" t="s">
        <v>324</v>
      </c>
      <c r="C214" s="1">
        <v>106765591</v>
      </c>
      <c r="D214" s="1">
        <v>2</v>
      </c>
      <c r="E214" s="1">
        <v>-10</v>
      </c>
      <c r="F214" s="1">
        <v>16</v>
      </c>
      <c r="G214" s="7" t="str">
        <f>IF(E214&lt;0,"0-",IF(E214=0,"0",IF(E214&lt;3.01,"0+ to 3",IF(E214&lt;6.01,"3+ to 6",IF(E214&lt;9.01,"6+ to 9",IF(E214&lt;12.01,"9+ to 12",IF(E214&lt;15.01,"12+ to 15",IF(E214&lt;18.01,"15+ to 18",IF(E214&lt;21.01,"18+ to 21",IF(E214&lt;24.01,"21+ to 24",IF(E214&lt;27.01,"24+ to 27",IF(E214&lt;30.01,"27+ to 30","30+"))))))))))))</f>
        <v>0-</v>
      </c>
      <c r="H214" s="7" t="str">
        <f>IF(F214&lt;0,"0-",IF(F214=0,"0",IF(F214&lt;3.01,"0+ to 3",IF(F214&lt;6.01,"3+ to 6",IF(F214&lt;9.01,"6+ to 9",IF(F214&lt;12.01,"9+ to 12",IF(F214&lt;15.01,"12+ to 15",IF(F214&lt;18.01,"15+ to 18",IF(F214&lt;21.01,"18+ to 21",IF(F214&lt;24.01,"21+ to 24",IF(F214&lt;27.01,"24+ to 27",IF(F214&lt;30.01,"27+ to 30","30+"))))))))))))</f>
        <v>15+ to 18</v>
      </c>
      <c r="I214" t="str">
        <f>IF(G214&lt;&gt;H214,"DIFF","")</f>
        <v>DIFF</v>
      </c>
    </row>
    <row r="215" spans="1:9">
      <c r="A215" t="s">
        <v>103</v>
      </c>
      <c r="B215" t="s">
        <v>324</v>
      </c>
      <c r="C215" s="1">
        <v>106773217</v>
      </c>
      <c r="D215" s="1">
        <v>3</v>
      </c>
      <c r="E215" s="1">
        <v>-2</v>
      </c>
      <c r="F215" s="1">
        <v>3</v>
      </c>
      <c r="G215" s="7" t="str">
        <f>IF(E215&lt;0,"0-",IF(E215=0,"0",IF(E215&lt;3.01,"0+ to 3",IF(E215&lt;6.01,"3+ to 6",IF(E215&lt;9.01,"6+ to 9",IF(E215&lt;12.01,"9+ to 12",IF(E215&lt;15.01,"12+ to 15",IF(E215&lt;18.01,"15+ to 18",IF(E215&lt;21.01,"18+ to 21",IF(E215&lt;24.01,"21+ to 24",IF(E215&lt;27.01,"24+ to 27",IF(E215&lt;30.01,"27+ to 30","30+"))))))))))))</f>
        <v>0-</v>
      </c>
      <c r="H215" s="7" t="str">
        <f>IF(F215&lt;0,"0-",IF(F215=0,"0",IF(F215&lt;3.01,"0+ to 3",IF(F215&lt;6.01,"3+ to 6",IF(F215&lt;9.01,"6+ to 9",IF(F215&lt;12.01,"9+ to 12",IF(F215&lt;15.01,"12+ to 15",IF(F215&lt;18.01,"15+ to 18",IF(F215&lt;21.01,"18+ to 21",IF(F215&lt;24.01,"21+ to 24",IF(F215&lt;27.01,"24+ to 27",IF(F215&lt;30.01,"27+ to 30","30+"))))))))))))</f>
        <v>0+ to 3</v>
      </c>
      <c r="I215" t="str">
        <f>IF(G215&lt;&gt;H215,"DIFF","")</f>
        <v>DIFF</v>
      </c>
    </row>
    <row r="216" spans="1:9">
      <c r="A216" t="s">
        <v>102</v>
      </c>
      <c r="B216" t="s">
        <v>324</v>
      </c>
      <c r="C216" s="1">
        <v>106777797</v>
      </c>
      <c r="D216" s="1">
        <v>2</v>
      </c>
      <c r="E216" s="1">
        <v>0</v>
      </c>
      <c r="F216" s="1">
        <v>0</v>
      </c>
      <c r="G216" s="7" t="str">
        <f>IF(E216&lt;0,"0-",IF(E216=0,"0",IF(E216&lt;3.01,"0+ to 3",IF(E216&lt;6.01,"3+ to 6",IF(E216&lt;9.01,"6+ to 9",IF(E216&lt;12.01,"9+ to 12",IF(E216&lt;15.01,"12+ to 15",IF(E216&lt;18.01,"15+ to 18",IF(E216&lt;21.01,"18+ to 21",IF(E216&lt;24.01,"21+ to 24",IF(E216&lt;27.01,"24+ to 27",IF(E216&lt;30.01,"27+ to 30","30+"))))))))))))</f>
        <v>0</v>
      </c>
      <c r="H216" s="7" t="str">
        <f>IF(F216&lt;0,"0-",IF(F216=0,"0",IF(F216&lt;3.01,"0+ to 3",IF(F216&lt;6.01,"3+ to 6",IF(F216&lt;9.01,"6+ to 9",IF(F216&lt;12.01,"9+ to 12",IF(F216&lt;15.01,"12+ to 15",IF(F216&lt;18.01,"15+ to 18",IF(F216&lt;21.01,"18+ to 21",IF(F216&lt;24.01,"21+ to 24",IF(F216&lt;27.01,"24+ to 27",IF(F216&lt;30.01,"27+ to 30","30+"))))))))))))</f>
        <v>0</v>
      </c>
      <c r="I216" t="str">
        <f>IF(G216&lt;&gt;H216,"DIFF","")</f>
        <v/>
      </c>
    </row>
    <row r="217" spans="1:9">
      <c r="A217" t="s">
        <v>103</v>
      </c>
      <c r="B217" t="s">
        <v>324</v>
      </c>
      <c r="C217" s="1">
        <v>106778499</v>
      </c>
      <c r="D217" s="1">
        <v>2</v>
      </c>
      <c r="E217" s="1">
        <v>-6</v>
      </c>
      <c r="F217" s="1">
        <v>-5</v>
      </c>
      <c r="G217" s="7" t="str">
        <f>IF(E217&lt;0,"0-",IF(E217=0,"0",IF(E217&lt;3.01,"0+ to 3",IF(E217&lt;6.01,"3+ to 6",IF(E217&lt;9.01,"6+ to 9",IF(E217&lt;12.01,"9+ to 12",IF(E217&lt;15.01,"12+ to 15",IF(E217&lt;18.01,"15+ to 18",IF(E217&lt;21.01,"18+ to 21",IF(E217&lt;24.01,"21+ to 24",IF(E217&lt;27.01,"24+ to 27",IF(E217&lt;30.01,"27+ to 30","30+"))))))))))))</f>
        <v>0-</v>
      </c>
      <c r="H217" s="7" t="str">
        <f>IF(F217&lt;0,"0-",IF(F217=0,"0",IF(F217&lt;3.01,"0+ to 3",IF(F217&lt;6.01,"3+ to 6",IF(F217&lt;9.01,"6+ to 9",IF(F217&lt;12.01,"9+ to 12",IF(F217&lt;15.01,"12+ to 15",IF(F217&lt;18.01,"15+ to 18",IF(F217&lt;21.01,"18+ to 21",IF(F217&lt;24.01,"21+ to 24",IF(F217&lt;27.01,"24+ to 27",IF(F217&lt;30.01,"27+ to 30","30+"))))))))))))</f>
        <v>0-</v>
      </c>
      <c r="I217" t="str">
        <f>IF(G217&lt;&gt;H217,"DIFF","")</f>
        <v/>
      </c>
    </row>
    <row r="218" spans="1:9">
      <c r="A218" t="s">
        <v>103</v>
      </c>
      <c r="B218" t="s">
        <v>324</v>
      </c>
      <c r="C218" s="1">
        <v>106779666</v>
      </c>
      <c r="D218" s="1">
        <v>2</v>
      </c>
      <c r="E218" s="1">
        <v>-2</v>
      </c>
      <c r="F218" s="1">
        <v>-2</v>
      </c>
      <c r="G218" s="7" t="str">
        <f>IF(E218&lt;0,"0-",IF(E218=0,"0",IF(E218&lt;3.01,"0+ to 3",IF(E218&lt;6.01,"3+ to 6",IF(E218&lt;9.01,"6+ to 9",IF(E218&lt;12.01,"9+ to 12",IF(E218&lt;15.01,"12+ to 15",IF(E218&lt;18.01,"15+ to 18",IF(E218&lt;21.01,"18+ to 21",IF(E218&lt;24.01,"21+ to 24",IF(E218&lt;27.01,"24+ to 27",IF(E218&lt;30.01,"27+ to 30","30+"))))))))))))</f>
        <v>0-</v>
      </c>
      <c r="H218" s="7" t="str">
        <f>IF(F218&lt;0,"0-",IF(F218=0,"0",IF(F218&lt;3.01,"0+ to 3",IF(F218&lt;6.01,"3+ to 6",IF(F218&lt;9.01,"6+ to 9",IF(F218&lt;12.01,"9+ to 12",IF(F218&lt;15.01,"12+ to 15",IF(F218&lt;18.01,"15+ to 18",IF(F218&lt;21.01,"18+ to 21",IF(F218&lt;24.01,"21+ to 24",IF(F218&lt;27.01,"24+ to 27",IF(F218&lt;30.01,"27+ to 30","30+"))))))))))))</f>
        <v>0-</v>
      </c>
      <c r="I218" t="str">
        <f>IF(G218&lt;&gt;H218,"DIFF","")</f>
        <v/>
      </c>
    </row>
    <row r="219" spans="1:9">
      <c r="A219" t="s">
        <v>102</v>
      </c>
      <c r="B219" t="s">
        <v>323</v>
      </c>
      <c r="C219" s="1">
        <v>106805351</v>
      </c>
      <c r="D219" s="1">
        <v>2</v>
      </c>
      <c r="E219" s="1">
        <v>-33</v>
      </c>
      <c r="F219" s="1">
        <v>3</v>
      </c>
      <c r="G219" s="7" t="str">
        <f>IF(E219&lt;0,"0-",IF(E219=0,"0",IF(E219&lt;3.01,"0+ to 3",IF(E219&lt;6.01,"3+ to 6",IF(E219&lt;9.01,"6+ to 9",IF(E219&lt;12.01,"9+ to 12",IF(E219&lt;15.01,"12+ to 15",IF(E219&lt;18.01,"15+ to 18",IF(E219&lt;21.01,"18+ to 21",IF(E219&lt;24.01,"21+ to 24",IF(E219&lt;27.01,"24+ to 27",IF(E219&lt;30.01,"27+ to 30","30+"))))))))))))</f>
        <v>0-</v>
      </c>
      <c r="H219" s="7" t="str">
        <f>IF(F219&lt;0,"0-",IF(F219=0,"0",IF(F219&lt;3.01,"0+ to 3",IF(F219&lt;6.01,"3+ to 6",IF(F219&lt;9.01,"6+ to 9",IF(F219&lt;12.01,"9+ to 12",IF(F219&lt;15.01,"12+ to 15",IF(F219&lt;18.01,"15+ to 18",IF(F219&lt;21.01,"18+ to 21",IF(F219&lt;24.01,"21+ to 24",IF(F219&lt;27.01,"24+ to 27",IF(F219&lt;30.01,"27+ to 30","30+"))))))))))))</f>
        <v>0+ to 3</v>
      </c>
      <c r="I219" t="str">
        <f>IF(G219&lt;&gt;H219,"DIFF","")</f>
        <v>DIFF</v>
      </c>
    </row>
    <row r="220" spans="1:9">
      <c r="A220" t="s">
        <v>102</v>
      </c>
      <c r="B220" t="s">
        <v>323</v>
      </c>
      <c r="C220" s="1">
        <v>106806493</v>
      </c>
      <c r="D220" s="1">
        <v>2</v>
      </c>
      <c r="E220" s="1">
        <v>-17</v>
      </c>
      <c r="F220" s="1">
        <v>28</v>
      </c>
      <c r="G220" s="7" t="str">
        <f>IF(E220&lt;0,"0-",IF(E220=0,"0",IF(E220&lt;3.01,"0+ to 3",IF(E220&lt;6.01,"3+ to 6",IF(E220&lt;9.01,"6+ to 9",IF(E220&lt;12.01,"9+ to 12",IF(E220&lt;15.01,"12+ to 15",IF(E220&lt;18.01,"15+ to 18",IF(E220&lt;21.01,"18+ to 21",IF(E220&lt;24.01,"21+ to 24",IF(E220&lt;27.01,"24+ to 27",IF(E220&lt;30.01,"27+ to 30","30+"))))))))))))</f>
        <v>0-</v>
      </c>
      <c r="H220" s="7" t="str">
        <f>IF(F220&lt;0,"0-",IF(F220=0,"0",IF(F220&lt;3.01,"0+ to 3",IF(F220&lt;6.01,"3+ to 6",IF(F220&lt;9.01,"6+ to 9",IF(F220&lt;12.01,"9+ to 12",IF(F220&lt;15.01,"12+ to 15",IF(F220&lt;18.01,"15+ to 18",IF(F220&lt;21.01,"18+ to 21",IF(F220&lt;24.01,"21+ to 24",IF(F220&lt;27.01,"24+ to 27",IF(F220&lt;30.01,"27+ to 30","30+"))))))))))))</f>
        <v>27+ to 30</v>
      </c>
      <c r="I220" t="str">
        <f>IF(G220&lt;&gt;H220,"DIFF","")</f>
        <v>DIFF</v>
      </c>
    </row>
    <row r="221" spans="1:9">
      <c r="A221" t="s">
        <v>102</v>
      </c>
      <c r="B221" t="s">
        <v>323</v>
      </c>
      <c r="C221" s="1">
        <v>106809348</v>
      </c>
      <c r="D221" s="1">
        <v>2</v>
      </c>
      <c r="E221" s="1">
        <v>-2</v>
      </c>
      <c r="F221" s="1">
        <v>4</v>
      </c>
      <c r="G221" s="7" t="str">
        <f>IF(E221&lt;0,"0-",IF(E221=0,"0",IF(E221&lt;3.01,"0+ to 3",IF(E221&lt;6.01,"3+ to 6",IF(E221&lt;9.01,"6+ to 9",IF(E221&lt;12.01,"9+ to 12",IF(E221&lt;15.01,"12+ to 15",IF(E221&lt;18.01,"15+ to 18",IF(E221&lt;21.01,"18+ to 21",IF(E221&lt;24.01,"21+ to 24",IF(E221&lt;27.01,"24+ to 27",IF(E221&lt;30.01,"27+ to 30","30+"))))))))))))</f>
        <v>0-</v>
      </c>
      <c r="H221" s="7" t="str">
        <f>IF(F221&lt;0,"0-",IF(F221=0,"0",IF(F221&lt;3.01,"0+ to 3",IF(F221&lt;6.01,"3+ to 6",IF(F221&lt;9.01,"6+ to 9",IF(F221&lt;12.01,"9+ to 12",IF(F221&lt;15.01,"12+ to 15",IF(F221&lt;18.01,"15+ to 18",IF(F221&lt;21.01,"18+ to 21",IF(F221&lt;24.01,"21+ to 24",IF(F221&lt;27.01,"24+ to 27",IF(F221&lt;30.01,"27+ to 30","30+"))))))))))))</f>
        <v>3+ to 6</v>
      </c>
      <c r="I221" t="str">
        <f>IF(G221&lt;&gt;H221,"DIFF","")</f>
        <v>DIFF</v>
      </c>
    </row>
    <row r="222" spans="1:9">
      <c r="A222" t="s">
        <v>102</v>
      </c>
      <c r="B222" t="s">
        <v>323</v>
      </c>
      <c r="C222" s="1">
        <v>106810854</v>
      </c>
      <c r="D222" s="1">
        <v>2</v>
      </c>
      <c r="E222" s="1">
        <v>0</v>
      </c>
      <c r="F222" s="1">
        <v>0</v>
      </c>
      <c r="G222" s="7" t="str">
        <f>IF(E222&lt;0,"0-",IF(E222=0,"0",IF(E222&lt;3.01,"0+ to 3",IF(E222&lt;6.01,"3+ to 6",IF(E222&lt;9.01,"6+ to 9",IF(E222&lt;12.01,"9+ to 12",IF(E222&lt;15.01,"12+ to 15",IF(E222&lt;18.01,"15+ to 18",IF(E222&lt;21.01,"18+ to 21",IF(E222&lt;24.01,"21+ to 24",IF(E222&lt;27.01,"24+ to 27",IF(E222&lt;30.01,"27+ to 30","30+"))))))))))))</f>
        <v>0</v>
      </c>
      <c r="H222" s="7" t="str">
        <f>IF(F222&lt;0,"0-",IF(F222=0,"0",IF(F222&lt;3.01,"0+ to 3",IF(F222&lt;6.01,"3+ to 6",IF(F222&lt;9.01,"6+ to 9",IF(F222&lt;12.01,"9+ to 12",IF(F222&lt;15.01,"12+ to 15",IF(F222&lt;18.01,"15+ to 18",IF(F222&lt;21.01,"18+ to 21",IF(F222&lt;24.01,"21+ to 24",IF(F222&lt;27.01,"24+ to 27",IF(F222&lt;30.01,"27+ to 30","30+"))))))))))))</f>
        <v>0</v>
      </c>
      <c r="I222" t="str">
        <f>IF(G222&lt;&gt;H222,"DIFF","")</f>
        <v/>
      </c>
    </row>
    <row r="223" spans="1:9">
      <c r="A223" t="s">
        <v>102</v>
      </c>
      <c r="B223" t="s">
        <v>323</v>
      </c>
      <c r="C223" s="1">
        <v>106811114</v>
      </c>
      <c r="D223" s="1">
        <v>3</v>
      </c>
      <c r="E223" s="1">
        <v>-2</v>
      </c>
      <c r="F223" s="1">
        <v>5</v>
      </c>
      <c r="G223" s="7" t="str">
        <f>IF(E223&lt;0,"0-",IF(E223=0,"0",IF(E223&lt;3.01,"0+ to 3",IF(E223&lt;6.01,"3+ to 6",IF(E223&lt;9.01,"6+ to 9",IF(E223&lt;12.01,"9+ to 12",IF(E223&lt;15.01,"12+ to 15",IF(E223&lt;18.01,"15+ to 18",IF(E223&lt;21.01,"18+ to 21",IF(E223&lt;24.01,"21+ to 24",IF(E223&lt;27.01,"24+ to 27",IF(E223&lt;30.01,"27+ to 30","30+"))))))))))))</f>
        <v>0-</v>
      </c>
      <c r="H223" s="7" t="str">
        <f>IF(F223&lt;0,"0-",IF(F223=0,"0",IF(F223&lt;3.01,"0+ to 3",IF(F223&lt;6.01,"3+ to 6",IF(F223&lt;9.01,"6+ to 9",IF(F223&lt;12.01,"9+ to 12",IF(F223&lt;15.01,"12+ to 15",IF(F223&lt;18.01,"15+ to 18",IF(F223&lt;21.01,"18+ to 21",IF(F223&lt;24.01,"21+ to 24",IF(F223&lt;27.01,"24+ to 27",IF(F223&lt;30.01,"27+ to 30","30+"))))))))))))</f>
        <v>3+ to 6</v>
      </c>
      <c r="I223" t="str">
        <f>IF(G223&lt;&gt;H223,"DIFF","")</f>
        <v>DIFF</v>
      </c>
    </row>
    <row r="224" spans="1:9">
      <c r="A224" t="s">
        <v>102</v>
      </c>
      <c r="B224" t="s">
        <v>323</v>
      </c>
      <c r="C224" s="1">
        <v>106812339</v>
      </c>
      <c r="D224" s="1">
        <v>3</v>
      </c>
      <c r="E224" s="1">
        <v>-10</v>
      </c>
      <c r="F224" s="1">
        <v>20</v>
      </c>
      <c r="G224" s="7" t="str">
        <f>IF(E224&lt;0,"0-",IF(E224=0,"0",IF(E224&lt;3.01,"0+ to 3",IF(E224&lt;6.01,"3+ to 6",IF(E224&lt;9.01,"6+ to 9",IF(E224&lt;12.01,"9+ to 12",IF(E224&lt;15.01,"12+ to 15",IF(E224&lt;18.01,"15+ to 18",IF(E224&lt;21.01,"18+ to 21",IF(E224&lt;24.01,"21+ to 24",IF(E224&lt;27.01,"24+ to 27",IF(E224&lt;30.01,"27+ to 30","30+"))))))))))))</f>
        <v>0-</v>
      </c>
      <c r="H224" s="7" t="str">
        <f>IF(F224&lt;0,"0-",IF(F224=0,"0",IF(F224&lt;3.01,"0+ to 3",IF(F224&lt;6.01,"3+ to 6",IF(F224&lt;9.01,"6+ to 9",IF(F224&lt;12.01,"9+ to 12",IF(F224&lt;15.01,"12+ to 15",IF(F224&lt;18.01,"15+ to 18",IF(F224&lt;21.01,"18+ to 21",IF(F224&lt;24.01,"21+ to 24",IF(F224&lt;27.01,"24+ to 27",IF(F224&lt;30.01,"27+ to 30","30+"))))))))))))</f>
        <v>18+ to 21</v>
      </c>
      <c r="I224" t="str">
        <f>IF(G224&lt;&gt;H224,"DIFF","")</f>
        <v>DIFF</v>
      </c>
    </row>
    <row r="225" spans="1:9">
      <c r="A225" t="s">
        <v>103</v>
      </c>
      <c r="B225" t="s">
        <v>323</v>
      </c>
      <c r="C225" s="1">
        <v>106812923</v>
      </c>
      <c r="D225" s="1">
        <v>2</v>
      </c>
      <c r="E225" s="1">
        <v>-11</v>
      </c>
      <c r="F225" s="1">
        <v>9</v>
      </c>
      <c r="G225" s="7" t="str">
        <f>IF(E225&lt;0,"0-",IF(E225=0,"0",IF(E225&lt;3.01,"0+ to 3",IF(E225&lt;6.01,"3+ to 6",IF(E225&lt;9.01,"6+ to 9",IF(E225&lt;12.01,"9+ to 12",IF(E225&lt;15.01,"12+ to 15",IF(E225&lt;18.01,"15+ to 18",IF(E225&lt;21.01,"18+ to 21",IF(E225&lt;24.01,"21+ to 24",IF(E225&lt;27.01,"24+ to 27",IF(E225&lt;30.01,"27+ to 30","30+"))))))))))))</f>
        <v>0-</v>
      </c>
      <c r="H225" s="7" t="str">
        <f>IF(F225&lt;0,"0-",IF(F225=0,"0",IF(F225&lt;3.01,"0+ to 3",IF(F225&lt;6.01,"3+ to 6",IF(F225&lt;9.01,"6+ to 9",IF(F225&lt;12.01,"9+ to 12",IF(F225&lt;15.01,"12+ to 15",IF(F225&lt;18.01,"15+ to 18",IF(F225&lt;21.01,"18+ to 21",IF(F225&lt;24.01,"21+ to 24",IF(F225&lt;27.01,"24+ to 27",IF(F225&lt;30.01,"27+ to 30","30+"))))))))))))</f>
        <v>6+ to 9</v>
      </c>
      <c r="I225" t="str">
        <f>IF(G225&lt;&gt;H225,"DIFF","")</f>
        <v>DIFF</v>
      </c>
    </row>
    <row r="226" spans="1:9">
      <c r="A226" t="s">
        <v>102</v>
      </c>
      <c r="B226" t="s">
        <v>323</v>
      </c>
      <c r="C226" s="1">
        <v>106815282</v>
      </c>
      <c r="D226" s="1">
        <v>2</v>
      </c>
      <c r="E226" s="1">
        <v>-6</v>
      </c>
      <c r="F226" s="1">
        <v>-4</v>
      </c>
      <c r="G226" s="7" t="str">
        <f>IF(E226&lt;0,"0-",IF(E226=0,"0",IF(E226&lt;3.01,"0+ to 3",IF(E226&lt;6.01,"3+ to 6",IF(E226&lt;9.01,"6+ to 9",IF(E226&lt;12.01,"9+ to 12",IF(E226&lt;15.01,"12+ to 15",IF(E226&lt;18.01,"15+ to 18",IF(E226&lt;21.01,"18+ to 21",IF(E226&lt;24.01,"21+ to 24",IF(E226&lt;27.01,"24+ to 27",IF(E226&lt;30.01,"27+ to 30","30+"))))))))))))</f>
        <v>0-</v>
      </c>
      <c r="H226" s="7" t="str">
        <f>IF(F226&lt;0,"0-",IF(F226=0,"0",IF(F226&lt;3.01,"0+ to 3",IF(F226&lt;6.01,"3+ to 6",IF(F226&lt;9.01,"6+ to 9",IF(F226&lt;12.01,"9+ to 12",IF(F226&lt;15.01,"12+ to 15",IF(F226&lt;18.01,"15+ to 18",IF(F226&lt;21.01,"18+ to 21",IF(F226&lt;24.01,"21+ to 24",IF(F226&lt;27.01,"24+ to 27",IF(F226&lt;30.01,"27+ to 30","30+"))))))))))))</f>
        <v>0-</v>
      </c>
      <c r="I226" t="str">
        <f>IF(G226&lt;&gt;H226,"DIFF","")</f>
        <v/>
      </c>
    </row>
    <row r="227" spans="1:9">
      <c r="A227" t="s">
        <v>102</v>
      </c>
      <c r="B227" t="s">
        <v>323</v>
      </c>
      <c r="C227" s="1">
        <v>106816038</v>
      </c>
      <c r="D227" s="1">
        <v>3</v>
      </c>
      <c r="E227" s="1">
        <v>-7</v>
      </c>
      <c r="F227" s="1">
        <v>23</v>
      </c>
      <c r="G227" s="7" t="str">
        <f>IF(E227&lt;0,"0-",IF(E227=0,"0",IF(E227&lt;3.01,"0+ to 3",IF(E227&lt;6.01,"3+ to 6",IF(E227&lt;9.01,"6+ to 9",IF(E227&lt;12.01,"9+ to 12",IF(E227&lt;15.01,"12+ to 15",IF(E227&lt;18.01,"15+ to 18",IF(E227&lt;21.01,"18+ to 21",IF(E227&lt;24.01,"21+ to 24",IF(E227&lt;27.01,"24+ to 27",IF(E227&lt;30.01,"27+ to 30","30+"))))))))))))</f>
        <v>0-</v>
      </c>
      <c r="H227" s="7" t="str">
        <f>IF(F227&lt;0,"0-",IF(F227=0,"0",IF(F227&lt;3.01,"0+ to 3",IF(F227&lt;6.01,"3+ to 6",IF(F227&lt;9.01,"6+ to 9",IF(F227&lt;12.01,"9+ to 12",IF(F227&lt;15.01,"12+ to 15",IF(F227&lt;18.01,"15+ to 18",IF(F227&lt;21.01,"18+ to 21",IF(F227&lt;24.01,"21+ to 24",IF(F227&lt;27.01,"24+ to 27",IF(F227&lt;30.01,"27+ to 30","30+"))))))))))))</f>
        <v>21+ to 24</v>
      </c>
      <c r="I227" t="str">
        <f>IF(G227&lt;&gt;H227,"DIFF","")</f>
        <v>DIFF</v>
      </c>
    </row>
    <row r="228" spans="1:9">
      <c r="A228" t="s">
        <v>102</v>
      </c>
      <c r="B228" t="s">
        <v>323</v>
      </c>
      <c r="C228" s="1">
        <v>106820237</v>
      </c>
      <c r="D228" s="1">
        <v>2</v>
      </c>
      <c r="E228" s="1">
        <v>-2</v>
      </c>
      <c r="F228" s="1">
        <v>2</v>
      </c>
      <c r="G228" s="7" t="str">
        <f>IF(E228&lt;0,"0-",IF(E228=0,"0",IF(E228&lt;3.01,"0+ to 3",IF(E228&lt;6.01,"3+ to 6",IF(E228&lt;9.01,"6+ to 9",IF(E228&lt;12.01,"9+ to 12",IF(E228&lt;15.01,"12+ to 15",IF(E228&lt;18.01,"15+ to 18",IF(E228&lt;21.01,"18+ to 21",IF(E228&lt;24.01,"21+ to 24",IF(E228&lt;27.01,"24+ to 27",IF(E228&lt;30.01,"27+ to 30","30+"))))))))))))</f>
        <v>0-</v>
      </c>
      <c r="H228" s="7" t="str">
        <f>IF(F228&lt;0,"0-",IF(F228=0,"0",IF(F228&lt;3.01,"0+ to 3",IF(F228&lt;6.01,"3+ to 6",IF(F228&lt;9.01,"6+ to 9",IF(F228&lt;12.01,"9+ to 12",IF(F228&lt;15.01,"12+ to 15",IF(F228&lt;18.01,"15+ to 18",IF(F228&lt;21.01,"18+ to 21",IF(F228&lt;24.01,"21+ to 24",IF(F228&lt;27.01,"24+ to 27",IF(F228&lt;30.01,"27+ to 30","30+"))))))))))))</f>
        <v>0+ to 3</v>
      </c>
      <c r="I228" t="str">
        <f>IF(G228&lt;&gt;H228,"DIFF","")</f>
        <v>DIFF</v>
      </c>
    </row>
    <row r="229" spans="1:9">
      <c r="A229" t="s">
        <v>102</v>
      </c>
      <c r="B229" t="s">
        <v>323</v>
      </c>
      <c r="C229" s="1">
        <v>106822981</v>
      </c>
      <c r="D229" s="1">
        <v>2</v>
      </c>
      <c r="E229" s="1">
        <v>-7</v>
      </c>
      <c r="F229" s="1">
        <v>9</v>
      </c>
      <c r="G229" s="7" t="str">
        <f>IF(E229&lt;0,"0-",IF(E229=0,"0",IF(E229&lt;3.01,"0+ to 3",IF(E229&lt;6.01,"3+ to 6",IF(E229&lt;9.01,"6+ to 9",IF(E229&lt;12.01,"9+ to 12",IF(E229&lt;15.01,"12+ to 15",IF(E229&lt;18.01,"15+ to 18",IF(E229&lt;21.01,"18+ to 21",IF(E229&lt;24.01,"21+ to 24",IF(E229&lt;27.01,"24+ to 27",IF(E229&lt;30.01,"27+ to 30","30+"))))))))))))</f>
        <v>0-</v>
      </c>
      <c r="H229" s="7" t="str">
        <f>IF(F229&lt;0,"0-",IF(F229=0,"0",IF(F229&lt;3.01,"0+ to 3",IF(F229&lt;6.01,"3+ to 6",IF(F229&lt;9.01,"6+ to 9",IF(F229&lt;12.01,"9+ to 12",IF(F229&lt;15.01,"12+ to 15",IF(F229&lt;18.01,"15+ to 18",IF(F229&lt;21.01,"18+ to 21",IF(F229&lt;24.01,"21+ to 24",IF(F229&lt;27.01,"24+ to 27",IF(F229&lt;30.01,"27+ to 30","30+"))))))))))))</f>
        <v>6+ to 9</v>
      </c>
      <c r="I229" t="str">
        <f>IF(G229&lt;&gt;H229,"DIFF","")</f>
        <v>DIFF</v>
      </c>
    </row>
    <row r="230" spans="1:9">
      <c r="A230" t="s">
        <v>102</v>
      </c>
      <c r="B230" t="s">
        <v>323</v>
      </c>
      <c r="C230" s="1">
        <v>106823017</v>
      </c>
      <c r="D230" s="1">
        <v>2</v>
      </c>
      <c r="E230" s="1">
        <v>-5</v>
      </c>
      <c r="F230" s="1">
        <v>-4</v>
      </c>
      <c r="G230" s="7" t="str">
        <f>IF(E230&lt;0,"0-",IF(E230=0,"0",IF(E230&lt;3.01,"0+ to 3",IF(E230&lt;6.01,"3+ to 6",IF(E230&lt;9.01,"6+ to 9",IF(E230&lt;12.01,"9+ to 12",IF(E230&lt;15.01,"12+ to 15",IF(E230&lt;18.01,"15+ to 18",IF(E230&lt;21.01,"18+ to 21",IF(E230&lt;24.01,"21+ to 24",IF(E230&lt;27.01,"24+ to 27",IF(E230&lt;30.01,"27+ to 30","30+"))))))))))))</f>
        <v>0-</v>
      </c>
      <c r="H230" s="7" t="str">
        <f>IF(F230&lt;0,"0-",IF(F230=0,"0",IF(F230&lt;3.01,"0+ to 3",IF(F230&lt;6.01,"3+ to 6",IF(F230&lt;9.01,"6+ to 9",IF(F230&lt;12.01,"9+ to 12",IF(F230&lt;15.01,"12+ to 15",IF(F230&lt;18.01,"15+ to 18",IF(F230&lt;21.01,"18+ to 21",IF(F230&lt;24.01,"21+ to 24",IF(F230&lt;27.01,"24+ to 27",IF(F230&lt;30.01,"27+ to 30","30+"))))))))))))</f>
        <v>0-</v>
      </c>
      <c r="I230" t="str">
        <f>IF(G230&lt;&gt;H230,"DIFF","")</f>
        <v/>
      </c>
    </row>
    <row r="231" spans="1:9">
      <c r="A231" t="s">
        <v>102</v>
      </c>
      <c r="B231" t="s">
        <v>323</v>
      </c>
      <c r="C231" s="1">
        <v>106827476</v>
      </c>
      <c r="D231" s="1">
        <v>2</v>
      </c>
      <c r="E231" s="1">
        <v>0</v>
      </c>
      <c r="F231" s="1">
        <v>0</v>
      </c>
      <c r="G231" s="7" t="str">
        <f>IF(E231&lt;0,"0-",IF(E231=0,"0",IF(E231&lt;3.01,"0+ to 3",IF(E231&lt;6.01,"3+ to 6",IF(E231&lt;9.01,"6+ to 9",IF(E231&lt;12.01,"9+ to 12",IF(E231&lt;15.01,"12+ to 15",IF(E231&lt;18.01,"15+ to 18",IF(E231&lt;21.01,"18+ to 21",IF(E231&lt;24.01,"21+ to 24",IF(E231&lt;27.01,"24+ to 27",IF(E231&lt;30.01,"27+ to 30","30+"))))))))))))</f>
        <v>0</v>
      </c>
      <c r="H231" s="7" t="str">
        <f>IF(F231&lt;0,"0-",IF(F231=0,"0",IF(F231&lt;3.01,"0+ to 3",IF(F231&lt;6.01,"3+ to 6",IF(F231&lt;9.01,"6+ to 9",IF(F231&lt;12.01,"9+ to 12",IF(F231&lt;15.01,"12+ to 15",IF(F231&lt;18.01,"15+ to 18",IF(F231&lt;21.01,"18+ to 21",IF(F231&lt;24.01,"21+ to 24",IF(F231&lt;27.01,"24+ to 27",IF(F231&lt;30.01,"27+ to 30","30+"))))))))))))</f>
        <v>0</v>
      </c>
      <c r="I231" t="str">
        <f>IF(G231&lt;&gt;H231,"DIFF","")</f>
        <v/>
      </c>
    </row>
    <row r="232" spans="1:9">
      <c r="A232" t="s">
        <v>102</v>
      </c>
      <c r="B232" t="s">
        <v>323</v>
      </c>
      <c r="C232" s="1">
        <v>106828011</v>
      </c>
      <c r="D232" s="1">
        <v>2</v>
      </c>
      <c r="E232" s="1">
        <v>0</v>
      </c>
      <c r="F232" s="1">
        <v>2</v>
      </c>
      <c r="G232" s="7" t="str">
        <f>IF(E232&lt;0,"0-",IF(E232=0,"0",IF(E232&lt;3.01,"0+ to 3",IF(E232&lt;6.01,"3+ to 6",IF(E232&lt;9.01,"6+ to 9",IF(E232&lt;12.01,"9+ to 12",IF(E232&lt;15.01,"12+ to 15",IF(E232&lt;18.01,"15+ to 18",IF(E232&lt;21.01,"18+ to 21",IF(E232&lt;24.01,"21+ to 24",IF(E232&lt;27.01,"24+ to 27",IF(E232&lt;30.01,"27+ to 30","30+"))))))))))))</f>
        <v>0</v>
      </c>
      <c r="H232" s="7" t="str">
        <f>IF(F232&lt;0,"0-",IF(F232=0,"0",IF(F232&lt;3.01,"0+ to 3",IF(F232&lt;6.01,"3+ to 6",IF(F232&lt;9.01,"6+ to 9",IF(F232&lt;12.01,"9+ to 12",IF(F232&lt;15.01,"12+ to 15",IF(F232&lt;18.01,"15+ to 18",IF(F232&lt;21.01,"18+ to 21",IF(F232&lt;24.01,"21+ to 24",IF(F232&lt;27.01,"24+ to 27",IF(F232&lt;30.01,"27+ to 30","30+"))))))))))))</f>
        <v>0+ to 3</v>
      </c>
      <c r="I232" t="str">
        <f>IF(G232&lt;&gt;H232,"DIFF","")</f>
        <v>DIFF</v>
      </c>
    </row>
    <row r="233" spans="1:9">
      <c r="A233" t="s">
        <v>102</v>
      </c>
      <c r="B233" t="s">
        <v>322</v>
      </c>
      <c r="C233" s="1">
        <v>106855821</v>
      </c>
      <c r="D233" s="1">
        <v>2</v>
      </c>
      <c r="E233" s="1">
        <v>-4</v>
      </c>
      <c r="F233" s="1">
        <v>8</v>
      </c>
      <c r="G233" s="7" t="str">
        <f>IF(E233&lt;0,"0-",IF(E233=0,"0",IF(E233&lt;3.01,"0+ to 3",IF(E233&lt;6.01,"3+ to 6",IF(E233&lt;9.01,"6+ to 9",IF(E233&lt;12.01,"9+ to 12",IF(E233&lt;15.01,"12+ to 15",IF(E233&lt;18.01,"15+ to 18",IF(E233&lt;21.01,"18+ to 21",IF(E233&lt;24.01,"21+ to 24",IF(E233&lt;27.01,"24+ to 27",IF(E233&lt;30.01,"27+ to 30","30+"))))))))))))</f>
        <v>0-</v>
      </c>
      <c r="H233" s="7" t="str">
        <f>IF(F233&lt;0,"0-",IF(F233=0,"0",IF(F233&lt;3.01,"0+ to 3",IF(F233&lt;6.01,"3+ to 6",IF(F233&lt;9.01,"6+ to 9",IF(F233&lt;12.01,"9+ to 12",IF(F233&lt;15.01,"12+ to 15",IF(F233&lt;18.01,"15+ to 18",IF(F233&lt;21.01,"18+ to 21",IF(F233&lt;24.01,"21+ to 24",IF(F233&lt;27.01,"24+ to 27",IF(F233&lt;30.01,"27+ to 30","30+"))))))))))))</f>
        <v>6+ to 9</v>
      </c>
      <c r="I233" t="str">
        <f>IF(G233&lt;&gt;H233,"DIFF","")</f>
        <v>DIFF</v>
      </c>
    </row>
    <row r="234" spans="1:9">
      <c r="A234" t="s">
        <v>102</v>
      </c>
      <c r="B234" t="s">
        <v>322</v>
      </c>
      <c r="C234" s="1">
        <v>106857884</v>
      </c>
      <c r="D234" s="1">
        <v>2</v>
      </c>
      <c r="E234" s="1">
        <v>-6</v>
      </c>
      <c r="F234" s="1">
        <v>9</v>
      </c>
      <c r="G234" s="7" t="str">
        <f>IF(E234&lt;0,"0-",IF(E234=0,"0",IF(E234&lt;3.01,"0+ to 3",IF(E234&lt;6.01,"3+ to 6",IF(E234&lt;9.01,"6+ to 9",IF(E234&lt;12.01,"9+ to 12",IF(E234&lt;15.01,"12+ to 15",IF(E234&lt;18.01,"15+ to 18",IF(E234&lt;21.01,"18+ to 21",IF(E234&lt;24.01,"21+ to 24",IF(E234&lt;27.01,"24+ to 27",IF(E234&lt;30.01,"27+ to 30","30+"))))))))))))</f>
        <v>0-</v>
      </c>
      <c r="H234" s="7" t="str">
        <f>IF(F234&lt;0,"0-",IF(F234=0,"0",IF(F234&lt;3.01,"0+ to 3",IF(F234&lt;6.01,"3+ to 6",IF(F234&lt;9.01,"6+ to 9",IF(F234&lt;12.01,"9+ to 12",IF(F234&lt;15.01,"12+ to 15",IF(F234&lt;18.01,"15+ to 18",IF(F234&lt;21.01,"18+ to 21",IF(F234&lt;24.01,"21+ to 24",IF(F234&lt;27.01,"24+ to 27",IF(F234&lt;30.01,"27+ to 30","30+"))))))))))))</f>
        <v>6+ to 9</v>
      </c>
      <c r="I234" t="str">
        <f>IF(G234&lt;&gt;H234,"DIFF","")</f>
        <v>DIFF</v>
      </c>
    </row>
    <row r="235" spans="1:9">
      <c r="A235" t="s">
        <v>102</v>
      </c>
      <c r="B235" t="s">
        <v>322</v>
      </c>
      <c r="C235" s="1">
        <v>106859015</v>
      </c>
      <c r="D235" s="1">
        <v>2</v>
      </c>
      <c r="E235" s="1">
        <v>-6</v>
      </c>
      <c r="F235" s="1">
        <v>10</v>
      </c>
      <c r="G235" s="7" t="str">
        <f>IF(E235&lt;0,"0-",IF(E235=0,"0",IF(E235&lt;3.01,"0+ to 3",IF(E235&lt;6.01,"3+ to 6",IF(E235&lt;9.01,"6+ to 9",IF(E235&lt;12.01,"9+ to 12",IF(E235&lt;15.01,"12+ to 15",IF(E235&lt;18.01,"15+ to 18",IF(E235&lt;21.01,"18+ to 21",IF(E235&lt;24.01,"21+ to 24",IF(E235&lt;27.01,"24+ to 27",IF(E235&lt;30.01,"27+ to 30","30+"))))))))))))</f>
        <v>0-</v>
      </c>
      <c r="H235" s="7" t="str">
        <f>IF(F235&lt;0,"0-",IF(F235=0,"0",IF(F235&lt;3.01,"0+ to 3",IF(F235&lt;6.01,"3+ to 6",IF(F235&lt;9.01,"6+ to 9",IF(F235&lt;12.01,"9+ to 12",IF(F235&lt;15.01,"12+ to 15",IF(F235&lt;18.01,"15+ to 18",IF(F235&lt;21.01,"18+ to 21",IF(F235&lt;24.01,"21+ to 24",IF(F235&lt;27.01,"24+ to 27",IF(F235&lt;30.01,"27+ to 30","30+"))))))))))))</f>
        <v>9+ to 12</v>
      </c>
      <c r="I235" t="str">
        <f>IF(G235&lt;&gt;H235,"DIFF","")</f>
        <v>DIFF</v>
      </c>
    </row>
    <row r="236" spans="1:9">
      <c r="A236" t="s">
        <v>102</v>
      </c>
      <c r="B236" t="s">
        <v>322</v>
      </c>
      <c r="C236" s="1">
        <v>106859565</v>
      </c>
      <c r="D236" s="1">
        <v>2</v>
      </c>
      <c r="E236" s="1">
        <v>-5</v>
      </c>
      <c r="F236" s="1">
        <v>7</v>
      </c>
      <c r="G236" s="7" t="str">
        <f>IF(E236&lt;0,"0-",IF(E236=0,"0",IF(E236&lt;3.01,"0+ to 3",IF(E236&lt;6.01,"3+ to 6",IF(E236&lt;9.01,"6+ to 9",IF(E236&lt;12.01,"9+ to 12",IF(E236&lt;15.01,"12+ to 15",IF(E236&lt;18.01,"15+ to 18",IF(E236&lt;21.01,"18+ to 21",IF(E236&lt;24.01,"21+ to 24",IF(E236&lt;27.01,"24+ to 27",IF(E236&lt;30.01,"27+ to 30","30+"))))))))))))</f>
        <v>0-</v>
      </c>
      <c r="H236" s="7" t="str">
        <f>IF(F236&lt;0,"0-",IF(F236=0,"0",IF(F236&lt;3.01,"0+ to 3",IF(F236&lt;6.01,"3+ to 6",IF(F236&lt;9.01,"6+ to 9",IF(F236&lt;12.01,"9+ to 12",IF(F236&lt;15.01,"12+ to 15",IF(F236&lt;18.01,"15+ to 18",IF(F236&lt;21.01,"18+ to 21",IF(F236&lt;24.01,"21+ to 24",IF(F236&lt;27.01,"24+ to 27",IF(F236&lt;30.01,"27+ to 30","30+"))))))))))))</f>
        <v>6+ to 9</v>
      </c>
      <c r="I236" t="str">
        <f>IF(G236&lt;&gt;H236,"DIFF","")</f>
        <v>DIFF</v>
      </c>
    </row>
    <row r="237" spans="1:9">
      <c r="A237" t="s">
        <v>102</v>
      </c>
      <c r="B237" t="s">
        <v>322</v>
      </c>
      <c r="C237" s="1">
        <v>106861675</v>
      </c>
      <c r="D237" s="1">
        <v>2</v>
      </c>
      <c r="E237" s="1">
        <v>-4</v>
      </c>
      <c r="F237" s="1">
        <v>7</v>
      </c>
      <c r="G237" s="7" t="str">
        <f>IF(E237&lt;0,"0-",IF(E237=0,"0",IF(E237&lt;3.01,"0+ to 3",IF(E237&lt;6.01,"3+ to 6",IF(E237&lt;9.01,"6+ to 9",IF(E237&lt;12.01,"9+ to 12",IF(E237&lt;15.01,"12+ to 15",IF(E237&lt;18.01,"15+ to 18",IF(E237&lt;21.01,"18+ to 21",IF(E237&lt;24.01,"21+ to 24",IF(E237&lt;27.01,"24+ to 27",IF(E237&lt;30.01,"27+ to 30","30+"))))))))))))</f>
        <v>0-</v>
      </c>
      <c r="H237" s="7" t="str">
        <f>IF(F237&lt;0,"0-",IF(F237=0,"0",IF(F237&lt;3.01,"0+ to 3",IF(F237&lt;6.01,"3+ to 6",IF(F237&lt;9.01,"6+ to 9",IF(F237&lt;12.01,"9+ to 12",IF(F237&lt;15.01,"12+ to 15",IF(F237&lt;18.01,"15+ to 18",IF(F237&lt;21.01,"18+ to 21",IF(F237&lt;24.01,"21+ to 24",IF(F237&lt;27.01,"24+ to 27",IF(F237&lt;30.01,"27+ to 30","30+"))))))))))))</f>
        <v>6+ to 9</v>
      </c>
      <c r="I237" t="str">
        <f>IF(G237&lt;&gt;H237,"DIFF","")</f>
        <v>DIFF</v>
      </c>
    </row>
    <row r="238" spans="1:9">
      <c r="A238" t="s">
        <v>102</v>
      </c>
      <c r="B238" t="s">
        <v>322</v>
      </c>
      <c r="C238" s="1">
        <v>106863397</v>
      </c>
      <c r="D238" s="1">
        <v>2</v>
      </c>
      <c r="E238" s="1">
        <v>0</v>
      </c>
      <c r="F238" s="1">
        <v>6</v>
      </c>
      <c r="G238" s="7" t="str">
        <f>IF(E238&lt;0,"0-",IF(E238=0,"0",IF(E238&lt;3.01,"0+ to 3",IF(E238&lt;6.01,"3+ to 6",IF(E238&lt;9.01,"6+ to 9",IF(E238&lt;12.01,"9+ to 12",IF(E238&lt;15.01,"12+ to 15",IF(E238&lt;18.01,"15+ to 18",IF(E238&lt;21.01,"18+ to 21",IF(E238&lt;24.01,"21+ to 24",IF(E238&lt;27.01,"24+ to 27",IF(E238&lt;30.01,"27+ to 30","30+"))))))))))))</f>
        <v>0</v>
      </c>
      <c r="H238" s="7" t="str">
        <f>IF(F238&lt;0,"0-",IF(F238=0,"0",IF(F238&lt;3.01,"0+ to 3",IF(F238&lt;6.01,"3+ to 6",IF(F238&lt;9.01,"6+ to 9",IF(F238&lt;12.01,"9+ to 12",IF(F238&lt;15.01,"12+ to 15",IF(F238&lt;18.01,"15+ to 18",IF(F238&lt;21.01,"18+ to 21",IF(F238&lt;24.01,"21+ to 24",IF(F238&lt;27.01,"24+ to 27",IF(F238&lt;30.01,"27+ to 30","30+"))))))))))))</f>
        <v>3+ to 6</v>
      </c>
      <c r="I238" t="str">
        <f>IF(G238&lt;&gt;H238,"DIFF","")</f>
        <v>DIFF</v>
      </c>
    </row>
    <row r="239" spans="1:9">
      <c r="A239" t="s">
        <v>102</v>
      </c>
      <c r="B239" t="s">
        <v>322</v>
      </c>
      <c r="C239" s="1">
        <v>106863492</v>
      </c>
      <c r="D239" s="1">
        <v>2</v>
      </c>
      <c r="E239" s="1">
        <v>0</v>
      </c>
      <c r="F239" s="1">
        <v>0</v>
      </c>
      <c r="G239" s="7" t="str">
        <f>IF(E239&lt;0,"0-",IF(E239=0,"0",IF(E239&lt;3.01,"0+ to 3",IF(E239&lt;6.01,"3+ to 6",IF(E239&lt;9.01,"6+ to 9",IF(E239&lt;12.01,"9+ to 12",IF(E239&lt;15.01,"12+ to 15",IF(E239&lt;18.01,"15+ to 18",IF(E239&lt;21.01,"18+ to 21",IF(E239&lt;24.01,"21+ to 24",IF(E239&lt;27.01,"24+ to 27",IF(E239&lt;30.01,"27+ to 30","30+"))))))))))))</f>
        <v>0</v>
      </c>
      <c r="H239" s="7" t="str">
        <f>IF(F239&lt;0,"0-",IF(F239=0,"0",IF(F239&lt;3.01,"0+ to 3",IF(F239&lt;6.01,"3+ to 6",IF(F239&lt;9.01,"6+ to 9",IF(F239&lt;12.01,"9+ to 12",IF(F239&lt;15.01,"12+ to 15",IF(F239&lt;18.01,"15+ to 18",IF(F239&lt;21.01,"18+ to 21",IF(F239&lt;24.01,"21+ to 24",IF(F239&lt;27.01,"24+ to 27",IF(F239&lt;30.01,"27+ to 30","30+"))))))))))))</f>
        <v>0</v>
      </c>
      <c r="I239" t="str">
        <f>IF(G239&lt;&gt;H239,"DIFF","")</f>
        <v/>
      </c>
    </row>
    <row r="240" spans="1:9">
      <c r="A240" t="s">
        <v>102</v>
      </c>
      <c r="B240" t="s">
        <v>321</v>
      </c>
      <c r="C240" s="1">
        <v>106910125</v>
      </c>
      <c r="D240" s="1">
        <v>2</v>
      </c>
      <c r="E240" s="1">
        <v>0</v>
      </c>
      <c r="F240" s="1">
        <v>5</v>
      </c>
      <c r="G240" s="7" t="str">
        <f>IF(E240&lt;0,"0-",IF(E240=0,"0",IF(E240&lt;3.01,"0+ to 3",IF(E240&lt;6.01,"3+ to 6",IF(E240&lt;9.01,"6+ to 9",IF(E240&lt;12.01,"9+ to 12",IF(E240&lt;15.01,"12+ to 15",IF(E240&lt;18.01,"15+ to 18",IF(E240&lt;21.01,"18+ to 21",IF(E240&lt;24.01,"21+ to 24",IF(E240&lt;27.01,"24+ to 27",IF(E240&lt;30.01,"27+ to 30","30+"))))))))))))</f>
        <v>0</v>
      </c>
      <c r="H240" s="7" t="str">
        <f>IF(F240&lt;0,"0-",IF(F240=0,"0",IF(F240&lt;3.01,"0+ to 3",IF(F240&lt;6.01,"3+ to 6",IF(F240&lt;9.01,"6+ to 9",IF(F240&lt;12.01,"9+ to 12",IF(F240&lt;15.01,"12+ to 15",IF(F240&lt;18.01,"15+ to 18",IF(F240&lt;21.01,"18+ to 21",IF(F240&lt;24.01,"21+ to 24",IF(F240&lt;27.01,"24+ to 27",IF(F240&lt;30.01,"27+ to 30","30+"))))))))))))</f>
        <v>3+ to 6</v>
      </c>
      <c r="I240" t="str">
        <f>IF(G240&lt;&gt;H240,"DIFF","")</f>
        <v>DIFF</v>
      </c>
    </row>
    <row r="241" spans="1:9">
      <c r="A241" t="s">
        <v>102</v>
      </c>
      <c r="B241" t="s">
        <v>321</v>
      </c>
      <c r="C241" s="1">
        <v>106914151</v>
      </c>
      <c r="D241" s="1">
        <v>2</v>
      </c>
      <c r="E241" s="1">
        <v>-1</v>
      </c>
      <c r="F241" s="1">
        <v>1</v>
      </c>
      <c r="G241" s="7" t="str">
        <f>IF(E241&lt;0,"0-",IF(E241=0,"0",IF(E241&lt;3.01,"0+ to 3",IF(E241&lt;6.01,"3+ to 6",IF(E241&lt;9.01,"6+ to 9",IF(E241&lt;12.01,"9+ to 12",IF(E241&lt;15.01,"12+ to 15",IF(E241&lt;18.01,"15+ to 18",IF(E241&lt;21.01,"18+ to 21",IF(E241&lt;24.01,"21+ to 24",IF(E241&lt;27.01,"24+ to 27",IF(E241&lt;30.01,"27+ to 30","30+"))))))))))))</f>
        <v>0-</v>
      </c>
      <c r="H241" s="7" t="str">
        <f>IF(F241&lt;0,"0-",IF(F241=0,"0",IF(F241&lt;3.01,"0+ to 3",IF(F241&lt;6.01,"3+ to 6",IF(F241&lt;9.01,"6+ to 9",IF(F241&lt;12.01,"9+ to 12",IF(F241&lt;15.01,"12+ to 15",IF(F241&lt;18.01,"15+ to 18",IF(F241&lt;21.01,"18+ to 21",IF(F241&lt;24.01,"21+ to 24",IF(F241&lt;27.01,"24+ to 27",IF(F241&lt;30.01,"27+ to 30","30+"))))))))))))</f>
        <v>0+ to 3</v>
      </c>
      <c r="I241" t="str">
        <f>IF(G241&lt;&gt;H241,"DIFF","")</f>
        <v>DIFF</v>
      </c>
    </row>
    <row r="242" spans="1:9">
      <c r="A242" t="s">
        <v>102</v>
      </c>
      <c r="B242" t="s">
        <v>321</v>
      </c>
      <c r="C242" s="1">
        <v>106917915</v>
      </c>
      <c r="D242" s="1">
        <v>2</v>
      </c>
      <c r="E242" s="1">
        <v>0</v>
      </c>
      <c r="F242" s="1">
        <v>0</v>
      </c>
      <c r="G242" s="7" t="str">
        <f>IF(E242&lt;0,"0-",IF(E242=0,"0",IF(E242&lt;3.01,"0+ to 3",IF(E242&lt;6.01,"3+ to 6",IF(E242&lt;9.01,"6+ to 9",IF(E242&lt;12.01,"9+ to 12",IF(E242&lt;15.01,"12+ to 15",IF(E242&lt;18.01,"15+ to 18",IF(E242&lt;21.01,"18+ to 21",IF(E242&lt;24.01,"21+ to 24",IF(E242&lt;27.01,"24+ to 27",IF(E242&lt;30.01,"27+ to 30","30+"))))))))))))</f>
        <v>0</v>
      </c>
      <c r="H242" s="7" t="str">
        <f>IF(F242&lt;0,"0-",IF(F242=0,"0",IF(F242&lt;3.01,"0+ to 3",IF(F242&lt;6.01,"3+ to 6",IF(F242&lt;9.01,"6+ to 9",IF(F242&lt;12.01,"9+ to 12",IF(F242&lt;15.01,"12+ to 15",IF(F242&lt;18.01,"15+ to 18",IF(F242&lt;21.01,"18+ to 21",IF(F242&lt;24.01,"21+ to 24",IF(F242&lt;27.01,"24+ to 27",IF(F242&lt;30.01,"27+ to 30","30+"))))))))))))</f>
        <v>0</v>
      </c>
      <c r="I242" t="str">
        <f>IF(G242&lt;&gt;H242,"DIFF","")</f>
        <v/>
      </c>
    </row>
    <row r="243" spans="1:9">
      <c r="A243" t="s">
        <v>102</v>
      </c>
      <c r="B243" t="s">
        <v>321</v>
      </c>
      <c r="C243" s="1">
        <v>106919805</v>
      </c>
      <c r="D243" s="1">
        <v>2</v>
      </c>
      <c r="E243" s="1">
        <v>-3</v>
      </c>
      <c r="F243" s="1">
        <v>4</v>
      </c>
      <c r="G243" s="7" t="str">
        <f>IF(E243&lt;0,"0-",IF(E243=0,"0",IF(E243&lt;3.01,"0+ to 3",IF(E243&lt;6.01,"3+ to 6",IF(E243&lt;9.01,"6+ to 9",IF(E243&lt;12.01,"9+ to 12",IF(E243&lt;15.01,"12+ to 15",IF(E243&lt;18.01,"15+ to 18",IF(E243&lt;21.01,"18+ to 21",IF(E243&lt;24.01,"21+ to 24",IF(E243&lt;27.01,"24+ to 27",IF(E243&lt;30.01,"27+ to 30","30+"))))))))))))</f>
        <v>0-</v>
      </c>
      <c r="H243" s="7" t="str">
        <f>IF(F243&lt;0,"0-",IF(F243=0,"0",IF(F243&lt;3.01,"0+ to 3",IF(F243&lt;6.01,"3+ to 6",IF(F243&lt;9.01,"6+ to 9",IF(F243&lt;12.01,"9+ to 12",IF(F243&lt;15.01,"12+ to 15",IF(F243&lt;18.01,"15+ to 18",IF(F243&lt;21.01,"18+ to 21",IF(F243&lt;24.01,"21+ to 24",IF(F243&lt;27.01,"24+ to 27",IF(F243&lt;30.01,"27+ to 30","30+"))))))))))))</f>
        <v>3+ to 6</v>
      </c>
      <c r="I243" t="str">
        <f>IF(G243&lt;&gt;H243,"DIFF","")</f>
        <v>DIFF</v>
      </c>
    </row>
    <row r="244" spans="1:9">
      <c r="A244" t="s">
        <v>102</v>
      </c>
      <c r="B244" t="s">
        <v>321</v>
      </c>
      <c r="C244" s="1">
        <v>106921585</v>
      </c>
      <c r="D244" s="1">
        <v>2</v>
      </c>
      <c r="E244" s="1">
        <v>-13</v>
      </c>
      <c r="F244" s="1">
        <v>23</v>
      </c>
      <c r="G244" s="7" t="str">
        <f>IF(E244&lt;0,"0-",IF(E244=0,"0",IF(E244&lt;3.01,"0+ to 3",IF(E244&lt;6.01,"3+ to 6",IF(E244&lt;9.01,"6+ to 9",IF(E244&lt;12.01,"9+ to 12",IF(E244&lt;15.01,"12+ to 15",IF(E244&lt;18.01,"15+ to 18",IF(E244&lt;21.01,"18+ to 21",IF(E244&lt;24.01,"21+ to 24",IF(E244&lt;27.01,"24+ to 27",IF(E244&lt;30.01,"27+ to 30","30+"))))))))))))</f>
        <v>0-</v>
      </c>
      <c r="H244" s="7" t="str">
        <f>IF(F244&lt;0,"0-",IF(F244=0,"0",IF(F244&lt;3.01,"0+ to 3",IF(F244&lt;6.01,"3+ to 6",IF(F244&lt;9.01,"6+ to 9",IF(F244&lt;12.01,"9+ to 12",IF(F244&lt;15.01,"12+ to 15",IF(F244&lt;18.01,"15+ to 18",IF(F244&lt;21.01,"18+ to 21",IF(F244&lt;24.01,"21+ to 24",IF(F244&lt;27.01,"24+ to 27",IF(F244&lt;30.01,"27+ to 30","30+"))))))))))))</f>
        <v>21+ to 24</v>
      </c>
      <c r="I244" t="str">
        <f>IF(G244&lt;&gt;H244,"DIFF","")</f>
        <v>DIFF</v>
      </c>
    </row>
    <row r="245" spans="1:9">
      <c r="A245" t="s">
        <v>102</v>
      </c>
      <c r="B245" t="s">
        <v>321</v>
      </c>
      <c r="C245" s="1">
        <v>106922931</v>
      </c>
      <c r="D245" s="1">
        <v>2</v>
      </c>
      <c r="E245" s="1">
        <v>-2</v>
      </c>
      <c r="F245" s="1">
        <v>-2</v>
      </c>
      <c r="G245" s="7" t="str">
        <f>IF(E245&lt;0,"0-",IF(E245=0,"0",IF(E245&lt;3.01,"0+ to 3",IF(E245&lt;6.01,"3+ to 6",IF(E245&lt;9.01,"6+ to 9",IF(E245&lt;12.01,"9+ to 12",IF(E245&lt;15.01,"12+ to 15",IF(E245&lt;18.01,"15+ to 18",IF(E245&lt;21.01,"18+ to 21",IF(E245&lt;24.01,"21+ to 24",IF(E245&lt;27.01,"24+ to 27",IF(E245&lt;30.01,"27+ to 30","30+"))))))))))))</f>
        <v>0-</v>
      </c>
      <c r="H245" s="7" t="str">
        <f>IF(F245&lt;0,"0-",IF(F245=0,"0",IF(F245&lt;3.01,"0+ to 3",IF(F245&lt;6.01,"3+ to 6",IF(F245&lt;9.01,"6+ to 9",IF(F245&lt;12.01,"9+ to 12",IF(F245&lt;15.01,"12+ to 15",IF(F245&lt;18.01,"15+ to 18",IF(F245&lt;21.01,"18+ to 21",IF(F245&lt;24.01,"21+ to 24",IF(F245&lt;27.01,"24+ to 27",IF(F245&lt;30.01,"27+ to 30","30+"))))))))))))</f>
        <v>0-</v>
      </c>
      <c r="I245" t="str">
        <f>IF(G245&lt;&gt;H245,"DIFF","")</f>
        <v/>
      </c>
    </row>
    <row r="246" spans="1:9">
      <c r="A246" t="s">
        <v>102</v>
      </c>
      <c r="B246" t="s">
        <v>320</v>
      </c>
      <c r="C246" s="1">
        <v>106955495</v>
      </c>
      <c r="D246" s="1">
        <v>2</v>
      </c>
      <c r="E246" s="1">
        <v>0</v>
      </c>
      <c r="F246" s="1">
        <v>0</v>
      </c>
      <c r="G246" s="7" t="str">
        <f>IF(E246&lt;0,"0-",IF(E246=0,"0",IF(E246&lt;3.01,"0+ to 3",IF(E246&lt;6.01,"3+ to 6",IF(E246&lt;9.01,"6+ to 9",IF(E246&lt;12.01,"9+ to 12",IF(E246&lt;15.01,"12+ to 15",IF(E246&lt;18.01,"15+ to 18",IF(E246&lt;21.01,"18+ to 21",IF(E246&lt;24.01,"21+ to 24",IF(E246&lt;27.01,"24+ to 27",IF(E246&lt;30.01,"27+ to 30","30+"))))))))))))</f>
        <v>0</v>
      </c>
      <c r="H246" s="7" t="str">
        <f>IF(F246&lt;0,"0-",IF(F246=0,"0",IF(F246&lt;3.01,"0+ to 3",IF(F246&lt;6.01,"3+ to 6",IF(F246&lt;9.01,"6+ to 9",IF(F246&lt;12.01,"9+ to 12",IF(F246&lt;15.01,"12+ to 15",IF(F246&lt;18.01,"15+ to 18",IF(F246&lt;21.01,"18+ to 21",IF(F246&lt;24.01,"21+ to 24",IF(F246&lt;27.01,"24+ to 27",IF(F246&lt;30.01,"27+ to 30","30+"))))))))))))</f>
        <v>0</v>
      </c>
      <c r="I246" t="str">
        <f>IF(G246&lt;&gt;H246,"DIFF","")</f>
        <v/>
      </c>
    </row>
    <row r="247" spans="1:9">
      <c r="A247" t="s">
        <v>102</v>
      </c>
      <c r="B247" t="s">
        <v>320</v>
      </c>
      <c r="C247" s="1">
        <v>106955763</v>
      </c>
      <c r="D247" s="1">
        <v>2</v>
      </c>
      <c r="E247" s="1">
        <v>-2</v>
      </c>
      <c r="F247" s="1">
        <v>4</v>
      </c>
      <c r="G247" s="7" t="str">
        <f>IF(E247&lt;0,"0-",IF(E247=0,"0",IF(E247&lt;3.01,"0+ to 3",IF(E247&lt;6.01,"3+ to 6",IF(E247&lt;9.01,"6+ to 9",IF(E247&lt;12.01,"9+ to 12",IF(E247&lt;15.01,"12+ to 15",IF(E247&lt;18.01,"15+ to 18",IF(E247&lt;21.01,"18+ to 21",IF(E247&lt;24.01,"21+ to 24",IF(E247&lt;27.01,"24+ to 27",IF(E247&lt;30.01,"27+ to 30","30+"))))))))))))</f>
        <v>0-</v>
      </c>
      <c r="H247" s="7" t="str">
        <f>IF(F247&lt;0,"0-",IF(F247=0,"0",IF(F247&lt;3.01,"0+ to 3",IF(F247&lt;6.01,"3+ to 6",IF(F247&lt;9.01,"6+ to 9",IF(F247&lt;12.01,"9+ to 12",IF(F247&lt;15.01,"12+ to 15",IF(F247&lt;18.01,"15+ to 18",IF(F247&lt;21.01,"18+ to 21",IF(F247&lt;24.01,"21+ to 24",IF(F247&lt;27.01,"24+ to 27",IF(F247&lt;30.01,"27+ to 30","30+"))))))))))))</f>
        <v>3+ to 6</v>
      </c>
      <c r="I247" t="str">
        <f>IF(G247&lt;&gt;H247,"DIFF","")</f>
        <v>DIFF</v>
      </c>
    </row>
    <row r="248" spans="1:9">
      <c r="A248" t="s">
        <v>102</v>
      </c>
      <c r="B248" t="s">
        <v>320</v>
      </c>
      <c r="C248" s="1">
        <v>106960137</v>
      </c>
      <c r="D248" s="1">
        <v>2</v>
      </c>
      <c r="E248" s="1">
        <v>-5</v>
      </c>
      <c r="F248" s="1">
        <v>9</v>
      </c>
      <c r="G248" s="7" t="str">
        <f>IF(E248&lt;0,"0-",IF(E248=0,"0",IF(E248&lt;3.01,"0+ to 3",IF(E248&lt;6.01,"3+ to 6",IF(E248&lt;9.01,"6+ to 9",IF(E248&lt;12.01,"9+ to 12",IF(E248&lt;15.01,"12+ to 15",IF(E248&lt;18.01,"15+ to 18",IF(E248&lt;21.01,"18+ to 21",IF(E248&lt;24.01,"21+ to 24",IF(E248&lt;27.01,"24+ to 27",IF(E248&lt;30.01,"27+ to 30","30+"))))))))))))</f>
        <v>0-</v>
      </c>
      <c r="H248" s="7" t="str">
        <f>IF(F248&lt;0,"0-",IF(F248=0,"0",IF(F248&lt;3.01,"0+ to 3",IF(F248&lt;6.01,"3+ to 6",IF(F248&lt;9.01,"6+ to 9",IF(F248&lt;12.01,"9+ to 12",IF(F248&lt;15.01,"12+ to 15",IF(F248&lt;18.01,"15+ to 18",IF(F248&lt;21.01,"18+ to 21",IF(F248&lt;24.01,"21+ to 24",IF(F248&lt;27.01,"24+ to 27",IF(F248&lt;30.01,"27+ to 30","30+"))))))))))))</f>
        <v>6+ to 9</v>
      </c>
      <c r="I248" t="str">
        <f>IF(G248&lt;&gt;H248,"DIFF","")</f>
        <v>DIFF</v>
      </c>
    </row>
    <row r="249" spans="1:9">
      <c r="A249" t="s">
        <v>102</v>
      </c>
      <c r="B249" t="s">
        <v>320</v>
      </c>
      <c r="C249" s="1">
        <v>106962807</v>
      </c>
      <c r="D249" s="1">
        <v>2</v>
      </c>
      <c r="E249" s="1">
        <v>-29</v>
      </c>
      <c r="F249" s="1">
        <v>91</v>
      </c>
      <c r="G249" s="7" t="str">
        <f>IF(E249&lt;0,"0-",IF(E249=0,"0",IF(E249&lt;3.01,"0+ to 3",IF(E249&lt;6.01,"3+ to 6",IF(E249&lt;9.01,"6+ to 9",IF(E249&lt;12.01,"9+ to 12",IF(E249&lt;15.01,"12+ to 15",IF(E249&lt;18.01,"15+ to 18",IF(E249&lt;21.01,"18+ to 21",IF(E249&lt;24.01,"21+ to 24",IF(E249&lt;27.01,"24+ to 27",IF(E249&lt;30.01,"27+ to 30","30+"))))))))))))</f>
        <v>0-</v>
      </c>
      <c r="H249" s="7" t="str">
        <f>IF(F249&lt;0,"0-",IF(F249=0,"0",IF(F249&lt;3.01,"0+ to 3",IF(F249&lt;6.01,"3+ to 6",IF(F249&lt;9.01,"6+ to 9",IF(F249&lt;12.01,"9+ to 12",IF(F249&lt;15.01,"12+ to 15",IF(F249&lt;18.01,"15+ to 18",IF(F249&lt;21.01,"18+ to 21",IF(F249&lt;24.01,"21+ to 24",IF(F249&lt;27.01,"24+ to 27",IF(F249&lt;30.01,"27+ to 30","30+"))))))))))))</f>
        <v>30+</v>
      </c>
      <c r="I249" t="str">
        <f>IF(G249&lt;&gt;H249,"DIFF","")</f>
        <v>DIFF</v>
      </c>
    </row>
    <row r="250" spans="1:9">
      <c r="A250" t="s">
        <v>102</v>
      </c>
      <c r="B250" t="s">
        <v>320</v>
      </c>
      <c r="C250" s="1">
        <v>106967664</v>
      </c>
      <c r="D250" s="1">
        <v>2</v>
      </c>
      <c r="E250" s="1">
        <v>-13</v>
      </c>
      <c r="F250" s="1">
        <v>22</v>
      </c>
      <c r="G250" s="7" t="str">
        <f>IF(E250&lt;0,"0-",IF(E250=0,"0",IF(E250&lt;3.01,"0+ to 3",IF(E250&lt;6.01,"3+ to 6",IF(E250&lt;9.01,"6+ to 9",IF(E250&lt;12.01,"9+ to 12",IF(E250&lt;15.01,"12+ to 15",IF(E250&lt;18.01,"15+ to 18",IF(E250&lt;21.01,"18+ to 21",IF(E250&lt;24.01,"21+ to 24",IF(E250&lt;27.01,"24+ to 27",IF(E250&lt;30.01,"27+ to 30","30+"))))))))))))</f>
        <v>0-</v>
      </c>
      <c r="H250" s="7" t="str">
        <f>IF(F250&lt;0,"0-",IF(F250=0,"0",IF(F250&lt;3.01,"0+ to 3",IF(F250&lt;6.01,"3+ to 6",IF(F250&lt;9.01,"6+ to 9",IF(F250&lt;12.01,"9+ to 12",IF(F250&lt;15.01,"12+ to 15",IF(F250&lt;18.01,"15+ to 18",IF(F250&lt;21.01,"18+ to 21",IF(F250&lt;24.01,"21+ to 24",IF(F250&lt;27.01,"24+ to 27",IF(F250&lt;30.01,"27+ to 30","30+"))))))))))))</f>
        <v>21+ to 24</v>
      </c>
      <c r="I250" t="str">
        <f>IF(G250&lt;&gt;H250,"DIFF","")</f>
        <v>DIFF</v>
      </c>
    </row>
    <row r="251" spans="1:9">
      <c r="A251" t="s">
        <v>102</v>
      </c>
      <c r="B251" t="s">
        <v>320</v>
      </c>
      <c r="C251" s="1">
        <v>106968596</v>
      </c>
      <c r="D251" s="1">
        <v>2</v>
      </c>
      <c r="E251" s="1">
        <v>-12</v>
      </c>
      <c r="F251" s="1">
        <v>51</v>
      </c>
      <c r="G251" s="7" t="str">
        <f>IF(E251&lt;0,"0-",IF(E251=0,"0",IF(E251&lt;3.01,"0+ to 3",IF(E251&lt;6.01,"3+ to 6",IF(E251&lt;9.01,"6+ to 9",IF(E251&lt;12.01,"9+ to 12",IF(E251&lt;15.01,"12+ to 15",IF(E251&lt;18.01,"15+ to 18",IF(E251&lt;21.01,"18+ to 21",IF(E251&lt;24.01,"21+ to 24",IF(E251&lt;27.01,"24+ to 27",IF(E251&lt;30.01,"27+ to 30","30+"))))))))))))</f>
        <v>0-</v>
      </c>
      <c r="H251" s="7" t="str">
        <f>IF(F251&lt;0,"0-",IF(F251=0,"0",IF(F251&lt;3.01,"0+ to 3",IF(F251&lt;6.01,"3+ to 6",IF(F251&lt;9.01,"6+ to 9",IF(F251&lt;12.01,"9+ to 12",IF(F251&lt;15.01,"12+ to 15",IF(F251&lt;18.01,"15+ to 18",IF(F251&lt;21.01,"18+ to 21",IF(F251&lt;24.01,"21+ to 24",IF(F251&lt;27.01,"24+ to 27",IF(F251&lt;30.01,"27+ to 30","30+"))))))))))))</f>
        <v>30+</v>
      </c>
      <c r="I251" t="str">
        <f>IF(G251&lt;&gt;H251,"DIFF","")</f>
        <v>DIFF</v>
      </c>
    </row>
    <row r="252" spans="1:9">
      <c r="A252" t="s">
        <v>102</v>
      </c>
      <c r="B252" t="s">
        <v>320</v>
      </c>
      <c r="C252" s="1">
        <v>106977248</v>
      </c>
      <c r="D252" s="1">
        <v>3</v>
      </c>
      <c r="E252" s="1">
        <v>0</v>
      </c>
      <c r="F252" s="1">
        <v>0</v>
      </c>
      <c r="G252" s="7" t="str">
        <f>IF(E252&lt;0,"0-",IF(E252=0,"0",IF(E252&lt;3.01,"0+ to 3",IF(E252&lt;6.01,"3+ to 6",IF(E252&lt;9.01,"6+ to 9",IF(E252&lt;12.01,"9+ to 12",IF(E252&lt;15.01,"12+ to 15",IF(E252&lt;18.01,"15+ to 18",IF(E252&lt;21.01,"18+ to 21",IF(E252&lt;24.01,"21+ to 24",IF(E252&lt;27.01,"24+ to 27",IF(E252&lt;30.01,"27+ to 30","30+"))))))))))))</f>
        <v>0</v>
      </c>
      <c r="H252" s="7" t="str">
        <f>IF(F252&lt;0,"0-",IF(F252=0,"0",IF(F252&lt;3.01,"0+ to 3",IF(F252&lt;6.01,"3+ to 6",IF(F252&lt;9.01,"6+ to 9",IF(F252&lt;12.01,"9+ to 12",IF(F252&lt;15.01,"12+ to 15",IF(F252&lt;18.01,"15+ to 18",IF(F252&lt;21.01,"18+ to 21",IF(F252&lt;24.01,"21+ to 24",IF(F252&lt;27.01,"24+ to 27",IF(F252&lt;30.01,"27+ to 30","30+"))))))))))))</f>
        <v>0</v>
      </c>
      <c r="I252" t="str">
        <f>IF(G252&lt;&gt;H252,"DIFF","")</f>
        <v/>
      </c>
    </row>
    <row r="253" spans="1:9">
      <c r="A253" t="s">
        <v>102</v>
      </c>
      <c r="B253" t="s">
        <v>319</v>
      </c>
      <c r="C253" s="1">
        <v>107031697</v>
      </c>
      <c r="D253" s="1">
        <v>2</v>
      </c>
      <c r="E253" s="1">
        <v>-4</v>
      </c>
      <c r="F253" s="1">
        <v>7</v>
      </c>
      <c r="G253" s="7" t="str">
        <f>IF(E253&lt;0,"0-",IF(E253=0,"0",IF(E253&lt;3.01,"0+ to 3",IF(E253&lt;6.01,"3+ to 6",IF(E253&lt;9.01,"6+ to 9",IF(E253&lt;12.01,"9+ to 12",IF(E253&lt;15.01,"12+ to 15",IF(E253&lt;18.01,"15+ to 18",IF(E253&lt;21.01,"18+ to 21",IF(E253&lt;24.01,"21+ to 24",IF(E253&lt;27.01,"24+ to 27",IF(E253&lt;30.01,"27+ to 30","30+"))))))))))))</f>
        <v>0-</v>
      </c>
      <c r="H253" s="7" t="str">
        <f>IF(F253&lt;0,"0-",IF(F253=0,"0",IF(F253&lt;3.01,"0+ to 3",IF(F253&lt;6.01,"3+ to 6",IF(F253&lt;9.01,"6+ to 9",IF(F253&lt;12.01,"9+ to 12",IF(F253&lt;15.01,"12+ to 15",IF(F253&lt;18.01,"15+ to 18",IF(F253&lt;21.01,"18+ to 21",IF(F253&lt;24.01,"21+ to 24",IF(F253&lt;27.01,"24+ to 27",IF(F253&lt;30.01,"27+ to 30","30+"))))))))))))</f>
        <v>6+ to 9</v>
      </c>
      <c r="I253" t="str">
        <f>IF(G253&lt;&gt;H253,"DIFF","")</f>
        <v>DIFF</v>
      </c>
    </row>
    <row r="254" spans="1:9">
      <c r="A254" t="s">
        <v>102</v>
      </c>
      <c r="B254" t="s">
        <v>319</v>
      </c>
      <c r="C254" s="1">
        <v>107036608</v>
      </c>
      <c r="D254" s="1">
        <v>2</v>
      </c>
      <c r="E254" s="1">
        <v>-2</v>
      </c>
      <c r="F254" s="1">
        <v>0</v>
      </c>
      <c r="G254" s="7" t="str">
        <f>IF(E254&lt;0,"0-",IF(E254=0,"0",IF(E254&lt;3.01,"0+ to 3",IF(E254&lt;6.01,"3+ to 6",IF(E254&lt;9.01,"6+ to 9",IF(E254&lt;12.01,"9+ to 12",IF(E254&lt;15.01,"12+ to 15",IF(E254&lt;18.01,"15+ to 18",IF(E254&lt;21.01,"18+ to 21",IF(E254&lt;24.01,"21+ to 24",IF(E254&lt;27.01,"24+ to 27",IF(E254&lt;30.01,"27+ to 30","30+"))))))))))))</f>
        <v>0-</v>
      </c>
      <c r="H254" s="7" t="str">
        <f>IF(F254&lt;0,"0-",IF(F254=0,"0",IF(F254&lt;3.01,"0+ to 3",IF(F254&lt;6.01,"3+ to 6",IF(F254&lt;9.01,"6+ to 9",IF(F254&lt;12.01,"9+ to 12",IF(F254&lt;15.01,"12+ to 15",IF(F254&lt;18.01,"15+ to 18",IF(F254&lt;21.01,"18+ to 21",IF(F254&lt;24.01,"21+ to 24",IF(F254&lt;27.01,"24+ to 27",IF(F254&lt;30.01,"27+ to 30","30+"))))))))))))</f>
        <v>0</v>
      </c>
      <c r="I254" t="str">
        <f>IF(G254&lt;&gt;H254,"DIFF","")</f>
        <v>DIFF</v>
      </c>
    </row>
    <row r="255" spans="1:9">
      <c r="A255" t="s">
        <v>103</v>
      </c>
      <c r="B255" t="s">
        <v>319</v>
      </c>
      <c r="C255" s="1">
        <v>107039520</v>
      </c>
      <c r="D255" s="1">
        <v>2</v>
      </c>
      <c r="E255" s="1">
        <v>-18</v>
      </c>
      <c r="F255" s="1">
        <v>39</v>
      </c>
      <c r="G255" s="7" t="str">
        <f>IF(E255&lt;0,"0-",IF(E255=0,"0",IF(E255&lt;3.01,"0+ to 3",IF(E255&lt;6.01,"3+ to 6",IF(E255&lt;9.01,"6+ to 9",IF(E255&lt;12.01,"9+ to 12",IF(E255&lt;15.01,"12+ to 15",IF(E255&lt;18.01,"15+ to 18",IF(E255&lt;21.01,"18+ to 21",IF(E255&lt;24.01,"21+ to 24",IF(E255&lt;27.01,"24+ to 27",IF(E255&lt;30.01,"27+ to 30","30+"))))))))))))</f>
        <v>0-</v>
      </c>
      <c r="H255" s="7" t="str">
        <f>IF(F255&lt;0,"0-",IF(F255=0,"0",IF(F255&lt;3.01,"0+ to 3",IF(F255&lt;6.01,"3+ to 6",IF(F255&lt;9.01,"6+ to 9",IF(F255&lt;12.01,"9+ to 12",IF(F255&lt;15.01,"12+ to 15",IF(F255&lt;18.01,"15+ to 18",IF(F255&lt;21.01,"18+ to 21",IF(F255&lt;24.01,"21+ to 24",IF(F255&lt;27.01,"24+ to 27",IF(F255&lt;30.01,"27+ to 30","30+"))))))))))))</f>
        <v>30+</v>
      </c>
      <c r="I255" t="str">
        <f>IF(G255&lt;&gt;H255,"DIFF","")</f>
        <v>DIFF</v>
      </c>
    </row>
    <row r="256" spans="1:9">
      <c r="A256" t="s">
        <v>102</v>
      </c>
      <c r="B256" t="s">
        <v>319</v>
      </c>
      <c r="C256" s="1">
        <v>107048185</v>
      </c>
      <c r="D256" s="1">
        <v>2</v>
      </c>
      <c r="E256" s="1">
        <v>0</v>
      </c>
      <c r="F256" s="1">
        <v>0</v>
      </c>
      <c r="G256" s="7" t="str">
        <f>IF(E256&lt;0,"0-",IF(E256=0,"0",IF(E256&lt;3.01,"0+ to 3",IF(E256&lt;6.01,"3+ to 6",IF(E256&lt;9.01,"6+ to 9",IF(E256&lt;12.01,"9+ to 12",IF(E256&lt;15.01,"12+ to 15",IF(E256&lt;18.01,"15+ to 18",IF(E256&lt;21.01,"18+ to 21",IF(E256&lt;24.01,"21+ to 24",IF(E256&lt;27.01,"24+ to 27",IF(E256&lt;30.01,"27+ to 30","30+"))))))))))))</f>
        <v>0</v>
      </c>
      <c r="H256" s="7" t="str">
        <f>IF(F256&lt;0,"0-",IF(F256=0,"0",IF(F256&lt;3.01,"0+ to 3",IF(F256&lt;6.01,"3+ to 6",IF(F256&lt;9.01,"6+ to 9",IF(F256&lt;12.01,"9+ to 12",IF(F256&lt;15.01,"12+ to 15",IF(F256&lt;18.01,"15+ to 18",IF(F256&lt;21.01,"18+ to 21",IF(F256&lt;24.01,"21+ to 24",IF(F256&lt;27.01,"24+ to 27",IF(F256&lt;30.01,"27+ to 30","30+"))))))))))))</f>
        <v>0</v>
      </c>
      <c r="I256" t="str">
        <f>IF(G256&lt;&gt;H256,"DIFF","")</f>
        <v/>
      </c>
    </row>
    <row r="257" spans="1:9">
      <c r="A257" t="s">
        <v>102</v>
      </c>
      <c r="B257" t="s">
        <v>319</v>
      </c>
      <c r="C257" s="1">
        <v>107050072</v>
      </c>
      <c r="D257" s="1">
        <v>2</v>
      </c>
      <c r="E257" s="1">
        <v>-9</v>
      </c>
      <c r="F257" s="1">
        <v>11</v>
      </c>
      <c r="G257" s="7" t="str">
        <f>IF(E257&lt;0,"0-",IF(E257=0,"0",IF(E257&lt;3.01,"0+ to 3",IF(E257&lt;6.01,"3+ to 6",IF(E257&lt;9.01,"6+ to 9",IF(E257&lt;12.01,"9+ to 12",IF(E257&lt;15.01,"12+ to 15",IF(E257&lt;18.01,"15+ to 18",IF(E257&lt;21.01,"18+ to 21",IF(E257&lt;24.01,"21+ to 24",IF(E257&lt;27.01,"24+ to 27",IF(E257&lt;30.01,"27+ to 30","30+"))))))))))))</f>
        <v>0-</v>
      </c>
      <c r="H257" s="7" t="str">
        <f>IF(F257&lt;0,"0-",IF(F257=0,"0",IF(F257&lt;3.01,"0+ to 3",IF(F257&lt;6.01,"3+ to 6",IF(F257&lt;9.01,"6+ to 9",IF(F257&lt;12.01,"9+ to 12",IF(F257&lt;15.01,"12+ to 15",IF(F257&lt;18.01,"15+ to 18",IF(F257&lt;21.01,"18+ to 21",IF(F257&lt;24.01,"21+ to 24",IF(F257&lt;27.01,"24+ to 27",IF(F257&lt;30.01,"27+ to 30","30+"))))))))))))</f>
        <v>9+ to 12</v>
      </c>
      <c r="I257" t="str">
        <f>IF(G257&lt;&gt;H257,"DIFF","")</f>
        <v>DIFF</v>
      </c>
    </row>
    <row r="258" spans="1:9">
      <c r="A258" t="s">
        <v>102</v>
      </c>
      <c r="B258" t="s">
        <v>319</v>
      </c>
      <c r="C258" s="1">
        <v>107050928</v>
      </c>
      <c r="D258" s="1">
        <v>2</v>
      </c>
      <c r="E258" s="1">
        <v>-6</v>
      </c>
      <c r="F258" s="1">
        <v>8</v>
      </c>
      <c r="G258" s="7" t="str">
        <f>IF(E258&lt;0,"0-",IF(E258=0,"0",IF(E258&lt;3.01,"0+ to 3",IF(E258&lt;6.01,"3+ to 6",IF(E258&lt;9.01,"6+ to 9",IF(E258&lt;12.01,"9+ to 12",IF(E258&lt;15.01,"12+ to 15",IF(E258&lt;18.01,"15+ to 18",IF(E258&lt;21.01,"18+ to 21",IF(E258&lt;24.01,"21+ to 24",IF(E258&lt;27.01,"24+ to 27",IF(E258&lt;30.01,"27+ to 30","30+"))))))))))))</f>
        <v>0-</v>
      </c>
      <c r="H258" s="7" t="str">
        <f>IF(F258&lt;0,"0-",IF(F258=0,"0",IF(F258&lt;3.01,"0+ to 3",IF(F258&lt;6.01,"3+ to 6",IF(F258&lt;9.01,"6+ to 9",IF(F258&lt;12.01,"9+ to 12",IF(F258&lt;15.01,"12+ to 15",IF(F258&lt;18.01,"15+ to 18",IF(F258&lt;21.01,"18+ to 21",IF(F258&lt;24.01,"21+ to 24",IF(F258&lt;27.01,"24+ to 27",IF(F258&lt;30.01,"27+ to 30","30+"))))))))))))</f>
        <v>6+ to 9</v>
      </c>
      <c r="I258" t="str">
        <f>IF(G258&lt;&gt;H258,"DIFF","")</f>
        <v>DIFF</v>
      </c>
    </row>
    <row r="259" spans="1:9">
      <c r="A259" t="s">
        <v>102</v>
      </c>
      <c r="B259" t="s">
        <v>318</v>
      </c>
      <c r="C259" s="1">
        <v>107082539</v>
      </c>
      <c r="D259" s="1">
        <v>2</v>
      </c>
      <c r="E259" s="1">
        <v>-3</v>
      </c>
      <c r="F259" s="1">
        <v>15</v>
      </c>
      <c r="G259" s="7" t="str">
        <f>IF(E259&lt;0,"0-",IF(E259=0,"0",IF(E259&lt;3.01,"0+ to 3",IF(E259&lt;6.01,"3+ to 6",IF(E259&lt;9.01,"6+ to 9",IF(E259&lt;12.01,"9+ to 12",IF(E259&lt;15.01,"12+ to 15",IF(E259&lt;18.01,"15+ to 18",IF(E259&lt;21.01,"18+ to 21",IF(E259&lt;24.01,"21+ to 24",IF(E259&lt;27.01,"24+ to 27",IF(E259&lt;30.01,"27+ to 30","30+"))))))))))))</f>
        <v>0-</v>
      </c>
      <c r="H259" s="7" t="str">
        <f>IF(F259&lt;0,"0-",IF(F259=0,"0",IF(F259&lt;3.01,"0+ to 3",IF(F259&lt;6.01,"3+ to 6",IF(F259&lt;9.01,"6+ to 9",IF(F259&lt;12.01,"9+ to 12",IF(F259&lt;15.01,"12+ to 15",IF(F259&lt;18.01,"15+ to 18",IF(F259&lt;21.01,"18+ to 21",IF(F259&lt;24.01,"21+ to 24",IF(F259&lt;27.01,"24+ to 27",IF(F259&lt;30.01,"27+ to 30","30+"))))))))))))</f>
        <v>12+ to 15</v>
      </c>
      <c r="I259" t="str">
        <f>IF(G259&lt;&gt;H259,"DIFF","")</f>
        <v>DIFF</v>
      </c>
    </row>
    <row r="260" spans="1:9">
      <c r="A260" t="s">
        <v>102</v>
      </c>
      <c r="B260" t="s">
        <v>318</v>
      </c>
      <c r="C260" s="1">
        <v>107094028</v>
      </c>
      <c r="D260" s="1">
        <v>2</v>
      </c>
      <c r="E260" s="1">
        <v>-1</v>
      </c>
      <c r="F260" s="1">
        <v>1</v>
      </c>
      <c r="G260" s="7" t="str">
        <f>IF(E260&lt;0,"0-",IF(E260=0,"0",IF(E260&lt;3.01,"0+ to 3",IF(E260&lt;6.01,"3+ to 6",IF(E260&lt;9.01,"6+ to 9",IF(E260&lt;12.01,"9+ to 12",IF(E260&lt;15.01,"12+ to 15",IF(E260&lt;18.01,"15+ to 18",IF(E260&lt;21.01,"18+ to 21",IF(E260&lt;24.01,"21+ to 24",IF(E260&lt;27.01,"24+ to 27",IF(E260&lt;30.01,"27+ to 30","30+"))))))))))))</f>
        <v>0-</v>
      </c>
      <c r="H260" s="7" t="str">
        <f>IF(F260&lt;0,"0-",IF(F260=0,"0",IF(F260&lt;3.01,"0+ to 3",IF(F260&lt;6.01,"3+ to 6",IF(F260&lt;9.01,"6+ to 9",IF(F260&lt;12.01,"9+ to 12",IF(F260&lt;15.01,"12+ to 15",IF(F260&lt;18.01,"15+ to 18",IF(F260&lt;21.01,"18+ to 21",IF(F260&lt;24.01,"21+ to 24",IF(F260&lt;27.01,"24+ to 27",IF(F260&lt;30.01,"27+ to 30","30+"))))))))))))</f>
        <v>0+ to 3</v>
      </c>
      <c r="I260" t="str">
        <f>IF(G260&lt;&gt;H260,"DIFF","")</f>
        <v>DIFF</v>
      </c>
    </row>
    <row r="261" spans="1:9">
      <c r="A261" t="s">
        <v>102</v>
      </c>
      <c r="B261" t="s">
        <v>318</v>
      </c>
      <c r="C261" s="1">
        <v>107096274</v>
      </c>
      <c r="D261" s="1">
        <v>2</v>
      </c>
      <c r="E261" s="1">
        <v>-4</v>
      </c>
      <c r="F261" s="1">
        <v>7</v>
      </c>
      <c r="G261" s="7" t="str">
        <f>IF(E261&lt;0,"0-",IF(E261=0,"0",IF(E261&lt;3.01,"0+ to 3",IF(E261&lt;6.01,"3+ to 6",IF(E261&lt;9.01,"6+ to 9",IF(E261&lt;12.01,"9+ to 12",IF(E261&lt;15.01,"12+ to 15",IF(E261&lt;18.01,"15+ to 18",IF(E261&lt;21.01,"18+ to 21",IF(E261&lt;24.01,"21+ to 24",IF(E261&lt;27.01,"24+ to 27",IF(E261&lt;30.01,"27+ to 30","30+"))))))))))))</f>
        <v>0-</v>
      </c>
      <c r="H261" s="7" t="str">
        <f>IF(F261&lt;0,"0-",IF(F261=0,"0",IF(F261&lt;3.01,"0+ to 3",IF(F261&lt;6.01,"3+ to 6",IF(F261&lt;9.01,"6+ to 9",IF(F261&lt;12.01,"9+ to 12",IF(F261&lt;15.01,"12+ to 15",IF(F261&lt;18.01,"15+ to 18",IF(F261&lt;21.01,"18+ to 21",IF(F261&lt;24.01,"21+ to 24",IF(F261&lt;27.01,"24+ to 27",IF(F261&lt;30.01,"27+ to 30","30+"))))))))))))</f>
        <v>6+ to 9</v>
      </c>
      <c r="I261" t="str">
        <f>IF(G261&lt;&gt;H261,"DIFF","")</f>
        <v>DIFF</v>
      </c>
    </row>
    <row r="262" spans="1:9">
      <c r="A262" t="s">
        <v>102</v>
      </c>
      <c r="B262" t="s">
        <v>318</v>
      </c>
      <c r="C262" s="1">
        <v>107099493</v>
      </c>
      <c r="D262" s="1">
        <v>3</v>
      </c>
      <c r="E262" s="1">
        <v>-6</v>
      </c>
      <c r="F262" s="1">
        <v>17</v>
      </c>
      <c r="G262" s="7" t="str">
        <f>IF(E262&lt;0,"0-",IF(E262=0,"0",IF(E262&lt;3.01,"0+ to 3",IF(E262&lt;6.01,"3+ to 6",IF(E262&lt;9.01,"6+ to 9",IF(E262&lt;12.01,"9+ to 12",IF(E262&lt;15.01,"12+ to 15",IF(E262&lt;18.01,"15+ to 18",IF(E262&lt;21.01,"18+ to 21",IF(E262&lt;24.01,"21+ to 24",IF(E262&lt;27.01,"24+ to 27",IF(E262&lt;30.01,"27+ to 30","30+"))))))))))))</f>
        <v>0-</v>
      </c>
      <c r="H262" s="7" t="str">
        <f>IF(F262&lt;0,"0-",IF(F262=0,"0",IF(F262&lt;3.01,"0+ to 3",IF(F262&lt;6.01,"3+ to 6",IF(F262&lt;9.01,"6+ to 9",IF(F262&lt;12.01,"9+ to 12",IF(F262&lt;15.01,"12+ to 15",IF(F262&lt;18.01,"15+ to 18",IF(F262&lt;21.01,"18+ to 21",IF(F262&lt;24.01,"21+ to 24",IF(F262&lt;27.01,"24+ to 27",IF(F262&lt;30.01,"27+ to 30","30+"))))))))))))</f>
        <v>15+ to 18</v>
      </c>
      <c r="I262" t="str">
        <f>IF(G262&lt;&gt;H262,"DIFF","")</f>
        <v>DIFF</v>
      </c>
    </row>
    <row r="263" spans="1:9">
      <c r="A263" t="s">
        <v>102</v>
      </c>
      <c r="B263" t="s">
        <v>318</v>
      </c>
      <c r="C263" s="1">
        <v>107101219</v>
      </c>
      <c r="D263" s="1">
        <v>2</v>
      </c>
      <c r="E263" s="1">
        <v>-7</v>
      </c>
      <c r="F263" s="1">
        <v>0</v>
      </c>
      <c r="G263" s="7" t="str">
        <f>IF(E263&lt;0,"0-",IF(E263=0,"0",IF(E263&lt;3.01,"0+ to 3",IF(E263&lt;6.01,"3+ to 6",IF(E263&lt;9.01,"6+ to 9",IF(E263&lt;12.01,"9+ to 12",IF(E263&lt;15.01,"12+ to 15",IF(E263&lt;18.01,"15+ to 18",IF(E263&lt;21.01,"18+ to 21",IF(E263&lt;24.01,"21+ to 24",IF(E263&lt;27.01,"24+ to 27",IF(E263&lt;30.01,"27+ to 30","30+"))))))))))))</f>
        <v>0-</v>
      </c>
      <c r="H263" s="7" t="str">
        <f>IF(F263&lt;0,"0-",IF(F263=0,"0",IF(F263&lt;3.01,"0+ to 3",IF(F263&lt;6.01,"3+ to 6",IF(F263&lt;9.01,"6+ to 9",IF(F263&lt;12.01,"9+ to 12",IF(F263&lt;15.01,"12+ to 15",IF(F263&lt;18.01,"15+ to 18",IF(F263&lt;21.01,"18+ to 21",IF(F263&lt;24.01,"21+ to 24",IF(F263&lt;27.01,"24+ to 27",IF(F263&lt;30.01,"27+ to 30","30+"))))))))))))</f>
        <v>0</v>
      </c>
      <c r="I263" t="str">
        <f>IF(G263&lt;&gt;H263,"DIFF","")</f>
        <v>DIFF</v>
      </c>
    </row>
    <row r="264" spans="1:9">
      <c r="A264" t="s">
        <v>103</v>
      </c>
      <c r="B264" t="s">
        <v>318</v>
      </c>
      <c r="C264" s="1">
        <v>107102621</v>
      </c>
      <c r="D264" s="1">
        <v>3</v>
      </c>
      <c r="E264" s="1">
        <v>0</v>
      </c>
      <c r="F264" s="1">
        <v>1</v>
      </c>
      <c r="G264" s="7" t="str">
        <f>IF(E264&lt;0,"0-",IF(E264=0,"0",IF(E264&lt;3.01,"0+ to 3",IF(E264&lt;6.01,"3+ to 6",IF(E264&lt;9.01,"6+ to 9",IF(E264&lt;12.01,"9+ to 12",IF(E264&lt;15.01,"12+ to 15",IF(E264&lt;18.01,"15+ to 18",IF(E264&lt;21.01,"18+ to 21",IF(E264&lt;24.01,"21+ to 24",IF(E264&lt;27.01,"24+ to 27",IF(E264&lt;30.01,"27+ to 30","30+"))))))))))))</f>
        <v>0</v>
      </c>
      <c r="H264" s="7" t="str">
        <f>IF(F264&lt;0,"0-",IF(F264=0,"0",IF(F264&lt;3.01,"0+ to 3",IF(F264&lt;6.01,"3+ to 6",IF(F264&lt;9.01,"6+ to 9",IF(F264&lt;12.01,"9+ to 12",IF(F264&lt;15.01,"12+ to 15",IF(F264&lt;18.01,"15+ to 18",IF(F264&lt;21.01,"18+ to 21",IF(F264&lt;24.01,"21+ to 24",IF(F264&lt;27.01,"24+ to 27",IF(F264&lt;30.01,"27+ to 30","30+"))))))))))))</f>
        <v>0+ to 3</v>
      </c>
      <c r="I264" t="str">
        <f>IF(G264&lt;&gt;H264,"DIFF","")</f>
        <v>DIFF</v>
      </c>
    </row>
    <row r="265" spans="1:9">
      <c r="A265" t="s">
        <v>102</v>
      </c>
      <c r="B265" t="s">
        <v>317</v>
      </c>
      <c r="C265" s="1">
        <v>107131356</v>
      </c>
      <c r="D265" s="1">
        <v>3</v>
      </c>
      <c r="E265" s="1">
        <v>-5</v>
      </c>
      <c r="F265" s="1">
        <v>-4</v>
      </c>
      <c r="G265" s="7" t="str">
        <f>IF(E265&lt;0,"0-",IF(E265=0,"0",IF(E265&lt;3.01,"0+ to 3",IF(E265&lt;6.01,"3+ to 6",IF(E265&lt;9.01,"6+ to 9",IF(E265&lt;12.01,"9+ to 12",IF(E265&lt;15.01,"12+ to 15",IF(E265&lt;18.01,"15+ to 18",IF(E265&lt;21.01,"18+ to 21",IF(E265&lt;24.01,"21+ to 24",IF(E265&lt;27.01,"24+ to 27",IF(E265&lt;30.01,"27+ to 30","30+"))))))))))))</f>
        <v>0-</v>
      </c>
      <c r="H265" s="7" t="str">
        <f>IF(F265&lt;0,"0-",IF(F265=0,"0",IF(F265&lt;3.01,"0+ to 3",IF(F265&lt;6.01,"3+ to 6",IF(F265&lt;9.01,"6+ to 9",IF(F265&lt;12.01,"9+ to 12",IF(F265&lt;15.01,"12+ to 15",IF(F265&lt;18.01,"15+ to 18",IF(F265&lt;21.01,"18+ to 21",IF(F265&lt;24.01,"21+ to 24",IF(F265&lt;27.01,"24+ to 27",IF(F265&lt;30.01,"27+ to 30","30+"))))))))))))</f>
        <v>0-</v>
      </c>
      <c r="I265" t="str">
        <f>IF(G265&lt;&gt;H265,"DIFF","")</f>
        <v/>
      </c>
    </row>
    <row r="266" spans="1:9">
      <c r="A266" t="s">
        <v>103</v>
      </c>
      <c r="B266" t="s">
        <v>317</v>
      </c>
      <c r="C266" s="1">
        <v>107131672</v>
      </c>
      <c r="D266" s="1">
        <v>2</v>
      </c>
      <c r="E266" s="1">
        <v>0</v>
      </c>
      <c r="F266" s="1">
        <v>0</v>
      </c>
      <c r="G266" s="7" t="str">
        <f>IF(E266&lt;0,"0-",IF(E266=0,"0",IF(E266&lt;3.01,"0+ to 3",IF(E266&lt;6.01,"3+ to 6",IF(E266&lt;9.01,"6+ to 9",IF(E266&lt;12.01,"9+ to 12",IF(E266&lt;15.01,"12+ to 15",IF(E266&lt;18.01,"15+ to 18",IF(E266&lt;21.01,"18+ to 21",IF(E266&lt;24.01,"21+ to 24",IF(E266&lt;27.01,"24+ to 27",IF(E266&lt;30.01,"27+ to 30","30+"))))))))))))</f>
        <v>0</v>
      </c>
      <c r="H266" s="7" t="str">
        <f>IF(F266&lt;0,"0-",IF(F266=0,"0",IF(F266&lt;3.01,"0+ to 3",IF(F266&lt;6.01,"3+ to 6",IF(F266&lt;9.01,"6+ to 9",IF(F266&lt;12.01,"9+ to 12",IF(F266&lt;15.01,"12+ to 15",IF(F266&lt;18.01,"15+ to 18",IF(F266&lt;21.01,"18+ to 21",IF(F266&lt;24.01,"21+ to 24",IF(F266&lt;27.01,"24+ to 27",IF(F266&lt;30.01,"27+ to 30","30+"))))))))))))</f>
        <v>0</v>
      </c>
      <c r="I266" t="str">
        <f>IF(G266&lt;&gt;H266,"DIFF","")</f>
        <v/>
      </c>
    </row>
    <row r="267" spans="1:9">
      <c r="A267" t="s">
        <v>102</v>
      </c>
      <c r="B267" t="s">
        <v>317</v>
      </c>
      <c r="C267" s="1">
        <v>107134646</v>
      </c>
      <c r="D267" s="1">
        <v>2</v>
      </c>
      <c r="E267" s="1">
        <v>-37</v>
      </c>
      <c r="F267" s="1">
        <v>51</v>
      </c>
      <c r="G267" s="7" t="str">
        <f>IF(E267&lt;0,"0-",IF(E267=0,"0",IF(E267&lt;3.01,"0+ to 3",IF(E267&lt;6.01,"3+ to 6",IF(E267&lt;9.01,"6+ to 9",IF(E267&lt;12.01,"9+ to 12",IF(E267&lt;15.01,"12+ to 15",IF(E267&lt;18.01,"15+ to 18",IF(E267&lt;21.01,"18+ to 21",IF(E267&lt;24.01,"21+ to 24",IF(E267&lt;27.01,"24+ to 27",IF(E267&lt;30.01,"27+ to 30","30+"))))))))))))</f>
        <v>0-</v>
      </c>
      <c r="H267" s="7" t="str">
        <f>IF(F267&lt;0,"0-",IF(F267=0,"0",IF(F267&lt;3.01,"0+ to 3",IF(F267&lt;6.01,"3+ to 6",IF(F267&lt;9.01,"6+ to 9",IF(F267&lt;12.01,"9+ to 12",IF(F267&lt;15.01,"12+ to 15",IF(F267&lt;18.01,"15+ to 18",IF(F267&lt;21.01,"18+ to 21",IF(F267&lt;24.01,"21+ to 24",IF(F267&lt;27.01,"24+ to 27",IF(F267&lt;30.01,"27+ to 30","30+"))))))))))))</f>
        <v>30+</v>
      </c>
      <c r="I267" t="str">
        <f>IF(G267&lt;&gt;H267,"DIFF","")</f>
        <v>DIFF</v>
      </c>
    </row>
    <row r="268" spans="1:9">
      <c r="A268" t="s">
        <v>102</v>
      </c>
      <c r="B268" t="s">
        <v>317</v>
      </c>
      <c r="C268" s="1">
        <v>107136383</v>
      </c>
      <c r="D268" s="1">
        <v>2</v>
      </c>
      <c r="E268" s="1">
        <v>-7</v>
      </c>
      <c r="F268" s="1">
        <v>19</v>
      </c>
      <c r="G268" s="7" t="str">
        <f>IF(E268&lt;0,"0-",IF(E268=0,"0",IF(E268&lt;3.01,"0+ to 3",IF(E268&lt;6.01,"3+ to 6",IF(E268&lt;9.01,"6+ to 9",IF(E268&lt;12.01,"9+ to 12",IF(E268&lt;15.01,"12+ to 15",IF(E268&lt;18.01,"15+ to 18",IF(E268&lt;21.01,"18+ to 21",IF(E268&lt;24.01,"21+ to 24",IF(E268&lt;27.01,"24+ to 27",IF(E268&lt;30.01,"27+ to 30","30+"))))))))))))</f>
        <v>0-</v>
      </c>
      <c r="H268" s="7" t="str">
        <f>IF(F268&lt;0,"0-",IF(F268=0,"0",IF(F268&lt;3.01,"0+ to 3",IF(F268&lt;6.01,"3+ to 6",IF(F268&lt;9.01,"6+ to 9",IF(F268&lt;12.01,"9+ to 12",IF(F268&lt;15.01,"12+ to 15",IF(F268&lt;18.01,"15+ to 18",IF(F268&lt;21.01,"18+ to 21",IF(F268&lt;24.01,"21+ to 24",IF(F268&lt;27.01,"24+ to 27",IF(F268&lt;30.01,"27+ to 30","30+"))))))))))))</f>
        <v>18+ to 21</v>
      </c>
      <c r="I268" t="str">
        <f>IF(G268&lt;&gt;H268,"DIFF","")</f>
        <v>DIFF</v>
      </c>
    </row>
    <row r="269" spans="1:9">
      <c r="A269" t="s">
        <v>102</v>
      </c>
      <c r="B269" t="s">
        <v>317</v>
      </c>
      <c r="C269" s="1">
        <v>107139174</v>
      </c>
      <c r="D269" s="1">
        <v>3</v>
      </c>
      <c r="E269" s="1">
        <v>-8</v>
      </c>
      <c r="F269" s="1">
        <v>6</v>
      </c>
      <c r="G269" s="7" t="str">
        <f>IF(E269&lt;0,"0-",IF(E269=0,"0",IF(E269&lt;3.01,"0+ to 3",IF(E269&lt;6.01,"3+ to 6",IF(E269&lt;9.01,"6+ to 9",IF(E269&lt;12.01,"9+ to 12",IF(E269&lt;15.01,"12+ to 15",IF(E269&lt;18.01,"15+ to 18",IF(E269&lt;21.01,"18+ to 21",IF(E269&lt;24.01,"21+ to 24",IF(E269&lt;27.01,"24+ to 27",IF(E269&lt;30.01,"27+ to 30","30+"))))))))))))</f>
        <v>0-</v>
      </c>
      <c r="H269" s="7" t="str">
        <f>IF(F269&lt;0,"0-",IF(F269=0,"0",IF(F269&lt;3.01,"0+ to 3",IF(F269&lt;6.01,"3+ to 6",IF(F269&lt;9.01,"6+ to 9",IF(F269&lt;12.01,"9+ to 12",IF(F269&lt;15.01,"12+ to 15",IF(F269&lt;18.01,"15+ to 18",IF(F269&lt;21.01,"18+ to 21",IF(F269&lt;24.01,"21+ to 24",IF(F269&lt;27.01,"24+ to 27",IF(F269&lt;30.01,"27+ to 30","30+"))))))))))))</f>
        <v>3+ to 6</v>
      </c>
      <c r="I269" t="str">
        <f>IF(G269&lt;&gt;H269,"DIFF","")</f>
        <v>DIFF</v>
      </c>
    </row>
    <row r="270" spans="1:9">
      <c r="A270" t="s">
        <v>102</v>
      </c>
      <c r="B270" t="s">
        <v>317</v>
      </c>
      <c r="C270" s="1">
        <v>107142968</v>
      </c>
      <c r="D270" s="1">
        <v>2</v>
      </c>
      <c r="E270" s="1">
        <v>0</v>
      </c>
      <c r="F270" s="1">
        <v>0</v>
      </c>
      <c r="G270" s="7" t="str">
        <f>IF(E270&lt;0,"0-",IF(E270=0,"0",IF(E270&lt;3.01,"0+ to 3",IF(E270&lt;6.01,"3+ to 6",IF(E270&lt;9.01,"6+ to 9",IF(E270&lt;12.01,"9+ to 12",IF(E270&lt;15.01,"12+ to 15",IF(E270&lt;18.01,"15+ to 18",IF(E270&lt;21.01,"18+ to 21",IF(E270&lt;24.01,"21+ to 24",IF(E270&lt;27.01,"24+ to 27",IF(E270&lt;30.01,"27+ to 30","30+"))))))))))))</f>
        <v>0</v>
      </c>
      <c r="H270" s="7" t="str">
        <f>IF(F270&lt;0,"0-",IF(F270=0,"0",IF(F270&lt;3.01,"0+ to 3",IF(F270&lt;6.01,"3+ to 6",IF(F270&lt;9.01,"6+ to 9",IF(F270&lt;12.01,"9+ to 12",IF(F270&lt;15.01,"12+ to 15",IF(F270&lt;18.01,"15+ to 18",IF(F270&lt;21.01,"18+ to 21",IF(F270&lt;24.01,"21+ to 24",IF(F270&lt;27.01,"24+ to 27",IF(F270&lt;30.01,"27+ to 30","30+"))))))))))))</f>
        <v>0</v>
      </c>
      <c r="I270" t="str">
        <f>IF(G270&lt;&gt;H270,"DIFF","")</f>
        <v/>
      </c>
    </row>
    <row r="271" spans="1:9">
      <c r="A271" t="s">
        <v>102</v>
      </c>
      <c r="B271" t="s">
        <v>317</v>
      </c>
      <c r="C271" s="1">
        <v>107150315</v>
      </c>
      <c r="D271" s="1">
        <v>2</v>
      </c>
      <c r="E271" s="1">
        <v>-3</v>
      </c>
      <c r="F271" s="1">
        <v>6</v>
      </c>
      <c r="G271" s="7" t="str">
        <f>IF(E271&lt;0,"0-",IF(E271=0,"0",IF(E271&lt;3.01,"0+ to 3",IF(E271&lt;6.01,"3+ to 6",IF(E271&lt;9.01,"6+ to 9",IF(E271&lt;12.01,"9+ to 12",IF(E271&lt;15.01,"12+ to 15",IF(E271&lt;18.01,"15+ to 18",IF(E271&lt;21.01,"18+ to 21",IF(E271&lt;24.01,"21+ to 24",IF(E271&lt;27.01,"24+ to 27",IF(E271&lt;30.01,"27+ to 30","30+"))))))))))))</f>
        <v>0-</v>
      </c>
      <c r="H271" s="7" t="str">
        <f>IF(F271&lt;0,"0-",IF(F271=0,"0",IF(F271&lt;3.01,"0+ to 3",IF(F271&lt;6.01,"3+ to 6",IF(F271&lt;9.01,"6+ to 9",IF(F271&lt;12.01,"9+ to 12",IF(F271&lt;15.01,"12+ to 15",IF(F271&lt;18.01,"15+ to 18",IF(F271&lt;21.01,"18+ to 21",IF(F271&lt;24.01,"21+ to 24",IF(F271&lt;27.01,"24+ to 27",IF(F271&lt;30.01,"27+ to 30","30+"))))))))))))</f>
        <v>3+ to 6</v>
      </c>
      <c r="I271" t="str">
        <f>IF(G271&lt;&gt;H271,"DIFF","")</f>
        <v>DIFF</v>
      </c>
    </row>
    <row r="272" spans="1:9">
      <c r="A272" t="s">
        <v>102</v>
      </c>
      <c r="B272" t="s">
        <v>314</v>
      </c>
      <c r="C272" s="1">
        <v>107270501</v>
      </c>
      <c r="D272" s="1">
        <v>2</v>
      </c>
      <c r="E272" s="1">
        <v>0</v>
      </c>
      <c r="F272" s="1">
        <v>3</v>
      </c>
      <c r="G272" s="7" t="str">
        <f>IF(E272&lt;0,"0-",IF(E272=0,"0",IF(E272&lt;3.01,"0+ to 3",IF(E272&lt;6.01,"3+ to 6",IF(E272&lt;9.01,"6+ to 9",IF(E272&lt;12.01,"9+ to 12",IF(E272&lt;15.01,"12+ to 15",IF(E272&lt;18.01,"15+ to 18",IF(E272&lt;21.01,"18+ to 21",IF(E272&lt;24.01,"21+ to 24",IF(E272&lt;27.01,"24+ to 27",IF(E272&lt;30.01,"27+ to 30","30+"))))))))))))</f>
        <v>0</v>
      </c>
      <c r="H272" s="7" t="str">
        <f>IF(F272&lt;0,"0-",IF(F272=0,"0",IF(F272&lt;3.01,"0+ to 3",IF(F272&lt;6.01,"3+ to 6",IF(F272&lt;9.01,"6+ to 9",IF(F272&lt;12.01,"9+ to 12",IF(F272&lt;15.01,"12+ to 15",IF(F272&lt;18.01,"15+ to 18",IF(F272&lt;21.01,"18+ to 21",IF(F272&lt;24.01,"21+ to 24",IF(F272&lt;27.01,"24+ to 27",IF(F272&lt;30.01,"27+ to 30","30+"))))))))))))</f>
        <v>0+ to 3</v>
      </c>
      <c r="I272" t="str">
        <f>IF(G272&lt;&gt;H272,"DIFF","")</f>
        <v>DIFF</v>
      </c>
    </row>
    <row r="273" spans="1:9">
      <c r="A273" t="s">
        <v>102</v>
      </c>
      <c r="B273" t="s">
        <v>314</v>
      </c>
      <c r="C273" s="1">
        <v>107273858</v>
      </c>
      <c r="D273" s="1">
        <v>2</v>
      </c>
      <c r="E273" s="1">
        <v>-10</v>
      </c>
      <c r="F273" s="1">
        <v>12</v>
      </c>
      <c r="G273" s="7" t="str">
        <f>IF(E273&lt;0,"0-",IF(E273=0,"0",IF(E273&lt;3.01,"0+ to 3",IF(E273&lt;6.01,"3+ to 6",IF(E273&lt;9.01,"6+ to 9",IF(E273&lt;12.01,"9+ to 12",IF(E273&lt;15.01,"12+ to 15",IF(E273&lt;18.01,"15+ to 18",IF(E273&lt;21.01,"18+ to 21",IF(E273&lt;24.01,"21+ to 24",IF(E273&lt;27.01,"24+ to 27",IF(E273&lt;30.01,"27+ to 30","30+"))))))))))))</f>
        <v>0-</v>
      </c>
      <c r="H273" s="7" t="str">
        <f>IF(F273&lt;0,"0-",IF(F273=0,"0",IF(F273&lt;3.01,"0+ to 3",IF(F273&lt;6.01,"3+ to 6",IF(F273&lt;9.01,"6+ to 9",IF(F273&lt;12.01,"9+ to 12",IF(F273&lt;15.01,"12+ to 15",IF(F273&lt;18.01,"15+ to 18",IF(F273&lt;21.01,"18+ to 21",IF(F273&lt;24.01,"21+ to 24",IF(F273&lt;27.01,"24+ to 27",IF(F273&lt;30.01,"27+ to 30","30+"))))))))))))</f>
        <v>9+ to 12</v>
      </c>
      <c r="I273" t="str">
        <f>IF(G273&lt;&gt;H273,"DIFF","")</f>
        <v>DIFF</v>
      </c>
    </row>
    <row r="274" spans="1:9">
      <c r="A274" t="s">
        <v>102</v>
      </c>
      <c r="B274" t="s">
        <v>314</v>
      </c>
      <c r="C274" s="1">
        <v>107276711</v>
      </c>
      <c r="D274" s="1">
        <v>3</v>
      </c>
      <c r="E274" s="1">
        <v>0</v>
      </c>
      <c r="F274" s="1">
        <v>0</v>
      </c>
      <c r="G274" s="7" t="str">
        <f>IF(E274&lt;0,"0-",IF(E274=0,"0",IF(E274&lt;3.01,"0+ to 3",IF(E274&lt;6.01,"3+ to 6",IF(E274&lt;9.01,"6+ to 9",IF(E274&lt;12.01,"9+ to 12",IF(E274&lt;15.01,"12+ to 15",IF(E274&lt;18.01,"15+ to 18",IF(E274&lt;21.01,"18+ to 21",IF(E274&lt;24.01,"21+ to 24",IF(E274&lt;27.01,"24+ to 27",IF(E274&lt;30.01,"27+ to 30","30+"))))))))))))</f>
        <v>0</v>
      </c>
      <c r="H274" s="7" t="str">
        <f>IF(F274&lt;0,"0-",IF(F274=0,"0",IF(F274&lt;3.01,"0+ to 3",IF(F274&lt;6.01,"3+ to 6",IF(F274&lt;9.01,"6+ to 9",IF(F274&lt;12.01,"9+ to 12",IF(F274&lt;15.01,"12+ to 15",IF(F274&lt;18.01,"15+ to 18",IF(F274&lt;21.01,"18+ to 21",IF(F274&lt;24.01,"21+ to 24",IF(F274&lt;27.01,"24+ to 27",IF(F274&lt;30.01,"27+ to 30","30+"))))))))))))</f>
        <v>0</v>
      </c>
      <c r="I274" t="str">
        <f>IF(G274&lt;&gt;H274,"DIFF","")</f>
        <v/>
      </c>
    </row>
    <row r="275" spans="1:9">
      <c r="A275" t="s">
        <v>102</v>
      </c>
      <c r="B275" t="s">
        <v>314</v>
      </c>
      <c r="C275" s="1">
        <v>107281510</v>
      </c>
      <c r="D275" s="1">
        <v>2</v>
      </c>
      <c r="E275" s="1">
        <v>-1</v>
      </c>
      <c r="F275" s="1">
        <v>2</v>
      </c>
      <c r="G275" s="7" t="str">
        <f>IF(E275&lt;0,"0-",IF(E275=0,"0",IF(E275&lt;3.01,"0+ to 3",IF(E275&lt;6.01,"3+ to 6",IF(E275&lt;9.01,"6+ to 9",IF(E275&lt;12.01,"9+ to 12",IF(E275&lt;15.01,"12+ to 15",IF(E275&lt;18.01,"15+ to 18",IF(E275&lt;21.01,"18+ to 21",IF(E275&lt;24.01,"21+ to 24",IF(E275&lt;27.01,"24+ to 27",IF(E275&lt;30.01,"27+ to 30","30+"))))))))))))</f>
        <v>0-</v>
      </c>
      <c r="H275" s="7" t="str">
        <f>IF(F275&lt;0,"0-",IF(F275=0,"0",IF(F275&lt;3.01,"0+ to 3",IF(F275&lt;6.01,"3+ to 6",IF(F275&lt;9.01,"6+ to 9",IF(F275&lt;12.01,"9+ to 12",IF(F275&lt;15.01,"12+ to 15",IF(F275&lt;18.01,"15+ to 18",IF(F275&lt;21.01,"18+ to 21",IF(F275&lt;24.01,"21+ to 24",IF(F275&lt;27.01,"24+ to 27",IF(F275&lt;30.01,"27+ to 30","30+"))))))))))))</f>
        <v>0+ to 3</v>
      </c>
      <c r="I275" t="str">
        <f>IF(G275&lt;&gt;H275,"DIFF","")</f>
        <v>DIFF</v>
      </c>
    </row>
    <row r="276" spans="1:9">
      <c r="A276" t="s">
        <v>102</v>
      </c>
      <c r="B276" t="s">
        <v>314</v>
      </c>
      <c r="C276" s="1">
        <v>107284958</v>
      </c>
      <c r="D276" s="1">
        <v>2</v>
      </c>
      <c r="E276" s="1">
        <v>-11</v>
      </c>
      <c r="F276" s="1">
        <v>17</v>
      </c>
      <c r="G276" s="7" t="str">
        <f>IF(E276&lt;0,"0-",IF(E276=0,"0",IF(E276&lt;3.01,"0+ to 3",IF(E276&lt;6.01,"3+ to 6",IF(E276&lt;9.01,"6+ to 9",IF(E276&lt;12.01,"9+ to 12",IF(E276&lt;15.01,"12+ to 15",IF(E276&lt;18.01,"15+ to 18",IF(E276&lt;21.01,"18+ to 21",IF(E276&lt;24.01,"21+ to 24",IF(E276&lt;27.01,"24+ to 27",IF(E276&lt;30.01,"27+ to 30","30+"))))))))))))</f>
        <v>0-</v>
      </c>
      <c r="H276" s="7" t="str">
        <f>IF(F276&lt;0,"0-",IF(F276=0,"0",IF(F276&lt;3.01,"0+ to 3",IF(F276&lt;6.01,"3+ to 6",IF(F276&lt;9.01,"6+ to 9",IF(F276&lt;12.01,"9+ to 12",IF(F276&lt;15.01,"12+ to 15",IF(F276&lt;18.01,"15+ to 18",IF(F276&lt;21.01,"18+ to 21",IF(F276&lt;24.01,"21+ to 24",IF(F276&lt;27.01,"24+ to 27",IF(F276&lt;30.01,"27+ to 30","30+"))))))))))))</f>
        <v>15+ to 18</v>
      </c>
      <c r="I276" t="str">
        <f>IF(G276&lt;&gt;H276,"DIFF","")</f>
        <v>DIFF</v>
      </c>
    </row>
    <row r="277" spans="1:9">
      <c r="A277" t="s">
        <v>102</v>
      </c>
      <c r="B277" t="s">
        <v>314</v>
      </c>
      <c r="C277" s="1">
        <v>107286452</v>
      </c>
      <c r="D277" s="1">
        <v>2</v>
      </c>
      <c r="E277" s="1">
        <v>-7</v>
      </c>
      <c r="F277" s="1">
        <v>13</v>
      </c>
      <c r="G277" s="7" t="str">
        <f>IF(E277&lt;0,"0-",IF(E277=0,"0",IF(E277&lt;3.01,"0+ to 3",IF(E277&lt;6.01,"3+ to 6",IF(E277&lt;9.01,"6+ to 9",IF(E277&lt;12.01,"9+ to 12",IF(E277&lt;15.01,"12+ to 15",IF(E277&lt;18.01,"15+ to 18",IF(E277&lt;21.01,"18+ to 21",IF(E277&lt;24.01,"21+ to 24",IF(E277&lt;27.01,"24+ to 27",IF(E277&lt;30.01,"27+ to 30","30+"))))))))))))</f>
        <v>0-</v>
      </c>
      <c r="H277" s="7" t="str">
        <f>IF(F277&lt;0,"0-",IF(F277=0,"0",IF(F277&lt;3.01,"0+ to 3",IF(F277&lt;6.01,"3+ to 6",IF(F277&lt;9.01,"6+ to 9",IF(F277&lt;12.01,"9+ to 12",IF(F277&lt;15.01,"12+ to 15",IF(F277&lt;18.01,"15+ to 18",IF(F277&lt;21.01,"18+ to 21",IF(F277&lt;24.01,"21+ to 24",IF(F277&lt;27.01,"24+ to 27",IF(F277&lt;30.01,"27+ to 30","30+"))))))))))))</f>
        <v>12+ to 15</v>
      </c>
      <c r="I277" t="str">
        <f>IF(G277&lt;&gt;H277,"DIFF","")</f>
        <v>DIFF</v>
      </c>
    </row>
    <row r="278" spans="1:9">
      <c r="A278" t="s">
        <v>102</v>
      </c>
      <c r="B278" t="s">
        <v>314</v>
      </c>
      <c r="C278" s="1">
        <v>107287071</v>
      </c>
      <c r="D278" s="1">
        <v>2</v>
      </c>
      <c r="E278" s="1">
        <v>-5</v>
      </c>
      <c r="F278" s="1">
        <v>-4</v>
      </c>
      <c r="G278" s="7" t="str">
        <f>IF(E278&lt;0,"0-",IF(E278=0,"0",IF(E278&lt;3.01,"0+ to 3",IF(E278&lt;6.01,"3+ to 6",IF(E278&lt;9.01,"6+ to 9",IF(E278&lt;12.01,"9+ to 12",IF(E278&lt;15.01,"12+ to 15",IF(E278&lt;18.01,"15+ to 18",IF(E278&lt;21.01,"18+ to 21",IF(E278&lt;24.01,"21+ to 24",IF(E278&lt;27.01,"24+ to 27",IF(E278&lt;30.01,"27+ to 30","30+"))))))))))))</f>
        <v>0-</v>
      </c>
      <c r="H278" s="7" t="str">
        <f>IF(F278&lt;0,"0-",IF(F278=0,"0",IF(F278&lt;3.01,"0+ to 3",IF(F278&lt;6.01,"3+ to 6",IF(F278&lt;9.01,"6+ to 9",IF(F278&lt;12.01,"9+ to 12",IF(F278&lt;15.01,"12+ to 15",IF(F278&lt;18.01,"15+ to 18",IF(F278&lt;21.01,"18+ to 21",IF(F278&lt;24.01,"21+ to 24",IF(F278&lt;27.01,"24+ to 27",IF(F278&lt;30.01,"27+ to 30","30+"))))))))))))</f>
        <v>0-</v>
      </c>
      <c r="I278" t="str">
        <f>IF(G278&lt;&gt;H278,"DIFF","")</f>
        <v/>
      </c>
    </row>
    <row r="279" spans="1:9">
      <c r="A279" t="s">
        <v>102</v>
      </c>
      <c r="B279" t="s">
        <v>314</v>
      </c>
      <c r="C279" s="1">
        <v>107289050</v>
      </c>
      <c r="D279" s="1">
        <v>2</v>
      </c>
      <c r="E279" s="1">
        <v>-7</v>
      </c>
      <c r="F279" s="1">
        <v>4</v>
      </c>
      <c r="G279" s="7" t="str">
        <f>IF(E279&lt;0,"0-",IF(E279=0,"0",IF(E279&lt;3.01,"0+ to 3",IF(E279&lt;6.01,"3+ to 6",IF(E279&lt;9.01,"6+ to 9",IF(E279&lt;12.01,"9+ to 12",IF(E279&lt;15.01,"12+ to 15",IF(E279&lt;18.01,"15+ to 18",IF(E279&lt;21.01,"18+ to 21",IF(E279&lt;24.01,"21+ to 24",IF(E279&lt;27.01,"24+ to 27",IF(E279&lt;30.01,"27+ to 30","30+"))))))))))))</f>
        <v>0-</v>
      </c>
      <c r="H279" s="7" t="str">
        <f>IF(F279&lt;0,"0-",IF(F279=0,"0",IF(F279&lt;3.01,"0+ to 3",IF(F279&lt;6.01,"3+ to 6",IF(F279&lt;9.01,"6+ to 9",IF(F279&lt;12.01,"9+ to 12",IF(F279&lt;15.01,"12+ to 15",IF(F279&lt;18.01,"15+ to 18",IF(F279&lt;21.01,"18+ to 21",IF(F279&lt;24.01,"21+ to 24",IF(F279&lt;27.01,"24+ to 27",IF(F279&lt;30.01,"27+ to 30","30+"))))))))))))</f>
        <v>3+ to 6</v>
      </c>
      <c r="I279" t="str">
        <f>IF(G279&lt;&gt;H279,"DIFF","")</f>
        <v>DIFF</v>
      </c>
    </row>
    <row r="280" spans="1:9">
      <c r="A280" t="s">
        <v>102</v>
      </c>
      <c r="B280" t="s">
        <v>314</v>
      </c>
      <c r="C280" s="1">
        <v>107292814</v>
      </c>
      <c r="D280" s="1">
        <v>2</v>
      </c>
      <c r="E280" s="1">
        <v>0</v>
      </c>
      <c r="F280" s="1">
        <v>0</v>
      </c>
      <c r="G280" s="7" t="str">
        <f>IF(E280&lt;0,"0-",IF(E280=0,"0",IF(E280&lt;3.01,"0+ to 3",IF(E280&lt;6.01,"3+ to 6",IF(E280&lt;9.01,"6+ to 9",IF(E280&lt;12.01,"9+ to 12",IF(E280&lt;15.01,"12+ to 15",IF(E280&lt;18.01,"15+ to 18",IF(E280&lt;21.01,"18+ to 21",IF(E280&lt;24.01,"21+ to 24",IF(E280&lt;27.01,"24+ to 27",IF(E280&lt;30.01,"27+ to 30","30+"))))))))))))</f>
        <v>0</v>
      </c>
      <c r="H280" s="7" t="str">
        <f>IF(F280&lt;0,"0-",IF(F280=0,"0",IF(F280&lt;3.01,"0+ to 3",IF(F280&lt;6.01,"3+ to 6",IF(F280&lt;9.01,"6+ to 9",IF(F280&lt;12.01,"9+ to 12",IF(F280&lt;15.01,"12+ to 15",IF(F280&lt;18.01,"15+ to 18",IF(F280&lt;21.01,"18+ to 21",IF(F280&lt;24.01,"21+ to 24",IF(F280&lt;27.01,"24+ to 27",IF(F280&lt;30.01,"27+ to 30","30+"))))))))))))</f>
        <v>0</v>
      </c>
      <c r="I280" t="str">
        <f>IF(G280&lt;&gt;H280,"DIFF","")</f>
        <v/>
      </c>
    </row>
    <row r="281" spans="1:9">
      <c r="A281" t="s">
        <v>102</v>
      </c>
      <c r="B281" t="s">
        <v>313</v>
      </c>
      <c r="C281" s="1">
        <v>107323966</v>
      </c>
      <c r="D281" s="1">
        <v>2</v>
      </c>
      <c r="E281" s="1">
        <v>-6</v>
      </c>
      <c r="F281" s="1">
        <v>-6</v>
      </c>
      <c r="G281" s="7" t="str">
        <f>IF(E281&lt;0,"0-",IF(E281=0,"0",IF(E281&lt;3.01,"0+ to 3",IF(E281&lt;6.01,"3+ to 6",IF(E281&lt;9.01,"6+ to 9",IF(E281&lt;12.01,"9+ to 12",IF(E281&lt;15.01,"12+ to 15",IF(E281&lt;18.01,"15+ to 18",IF(E281&lt;21.01,"18+ to 21",IF(E281&lt;24.01,"21+ to 24",IF(E281&lt;27.01,"24+ to 27",IF(E281&lt;30.01,"27+ to 30","30+"))))))))))))</f>
        <v>0-</v>
      </c>
      <c r="H281" s="7" t="str">
        <f>IF(F281&lt;0,"0-",IF(F281=0,"0",IF(F281&lt;3.01,"0+ to 3",IF(F281&lt;6.01,"3+ to 6",IF(F281&lt;9.01,"6+ to 9",IF(F281&lt;12.01,"9+ to 12",IF(F281&lt;15.01,"12+ to 15",IF(F281&lt;18.01,"15+ to 18",IF(F281&lt;21.01,"18+ to 21",IF(F281&lt;24.01,"21+ to 24",IF(F281&lt;27.01,"24+ to 27",IF(F281&lt;30.01,"27+ to 30","30+"))))))))))))</f>
        <v>0-</v>
      </c>
      <c r="I281" t="str">
        <f>IF(G281&lt;&gt;H281,"DIFF","")</f>
        <v/>
      </c>
    </row>
    <row r="282" spans="1:9">
      <c r="A282" t="s">
        <v>102</v>
      </c>
      <c r="B282" t="s">
        <v>313</v>
      </c>
      <c r="C282" s="1">
        <v>107324822</v>
      </c>
      <c r="D282" s="1">
        <v>2</v>
      </c>
      <c r="E282" s="1">
        <v>-6</v>
      </c>
      <c r="F282" s="1">
        <v>42</v>
      </c>
      <c r="G282" s="7" t="str">
        <f>IF(E282&lt;0,"0-",IF(E282=0,"0",IF(E282&lt;3.01,"0+ to 3",IF(E282&lt;6.01,"3+ to 6",IF(E282&lt;9.01,"6+ to 9",IF(E282&lt;12.01,"9+ to 12",IF(E282&lt;15.01,"12+ to 15",IF(E282&lt;18.01,"15+ to 18",IF(E282&lt;21.01,"18+ to 21",IF(E282&lt;24.01,"21+ to 24",IF(E282&lt;27.01,"24+ to 27",IF(E282&lt;30.01,"27+ to 30","30+"))))))))))))</f>
        <v>0-</v>
      </c>
      <c r="H282" s="7" t="str">
        <f>IF(F282&lt;0,"0-",IF(F282=0,"0",IF(F282&lt;3.01,"0+ to 3",IF(F282&lt;6.01,"3+ to 6",IF(F282&lt;9.01,"6+ to 9",IF(F282&lt;12.01,"9+ to 12",IF(F282&lt;15.01,"12+ to 15",IF(F282&lt;18.01,"15+ to 18",IF(F282&lt;21.01,"18+ to 21",IF(F282&lt;24.01,"21+ to 24",IF(F282&lt;27.01,"24+ to 27",IF(F282&lt;30.01,"27+ to 30","30+"))))))))))))</f>
        <v>30+</v>
      </c>
      <c r="I282" t="str">
        <f>IF(G282&lt;&gt;H282,"DIFF","")</f>
        <v>DIFF</v>
      </c>
    </row>
    <row r="283" spans="1:9">
      <c r="A283" t="s">
        <v>103</v>
      </c>
      <c r="B283" t="s">
        <v>313</v>
      </c>
      <c r="C283" s="1">
        <v>107325587</v>
      </c>
      <c r="D283" s="1">
        <v>2</v>
      </c>
      <c r="E283" s="1">
        <v>-4</v>
      </c>
      <c r="F283" s="1">
        <v>10</v>
      </c>
      <c r="G283" s="7" t="str">
        <f>IF(E283&lt;0,"0-",IF(E283=0,"0",IF(E283&lt;3.01,"0+ to 3",IF(E283&lt;6.01,"3+ to 6",IF(E283&lt;9.01,"6+ to 9",IF(E283&lt;12.01,"9+ to 12",IF(E283&lt;15.01,"12+ to 15",IF(E283&lt;18.01,"15+ to 18",IF(E283&lt;21.01,"18+ to 21",IF(E283&lt;24.01,"21+ to 24",IF(E283&lt;27.01,"24+ to 27",IF(E283&lt;30.01,"27+ to 30","30+"))))))))))))</f>
        <v>0-</v>
      </c>
      <c r="H283" s="7" t="str">
        <f>IF(F283&lt;0,"0-",IF(F283=0,"0",IF(F283&lt;3.01,"0+ to 3",IF(F283&lt;6.01,"3+ to 6",IF(F283&lt;9.01,"6+ to 9",IF(F283&lt;12.01,"9+ to 12",IF(F283&lt;15.01,"12+ to 15",IF(F283&lt;18.01,"15+ to 18",IF(F283&lt;21.01,"18+ to 21",IF(F283&lt;24.01,"21+ to 24",IF(F283&lt;27.01,"24+ to 27",IF(F283&lt;30.01,"27+ to 30","30+"))))))))))))</f>
        <v>9+ to 12</v>
      </c>
      <c r="I283" t="str">
        <f>IF(G283&lt;&gt;H283,"DIFF","")</f>
        <v>DIFF</v>
      </c>
    </row>
    <row r="284" spans="1:9">
      <c r="A284" t="s">
        <v>103</v>
      </c>
      <c r="B284" t="s">
        <v>313</v>
      </c>
      <c r="C284" s="1">
        <v>107327650</v>
      </c>
      <c r="D284" s="1">
        <v>3</v>
      </c>
      <c r="E284" s="1">
        <v>-14</v>
      </c>
      <c r="F284" s="1">
        <v>-12</v>
      </c>
      <c r="G284" s="7" t="str">
        <f>IF(E284&lt;0,"0-",IF(E284=0,"0",IF(E284&lt;3.01,"0+ to 3",IF(E284&lt;6.01,"3+ to 6",IF(E284&lt;9.01,"6+ to 9",IF(E284&lt;12.01,"9+ to 12",IF(E284&lt;15.01,"12+ to 15",IF(E284&lt;18.01,"15+ to 18",IF(E284&lt;21.01,"18+ to 21",IF(E284&lt;24.01,"21+ to 24",IF(E284&lt;27.01,"24+ to 27",IF(E284&lt;30.01,"27+ to 30","30+"))))))))))))</f>
        <v>0-</v>
      </c>
      <c r="H284" s="7" t="str">
        <f>IF(F284&lt;0,"0-",IF(F284=0,"0",IF(F284&lt;3.01,"0+ to 3",IF(F284&lt;6.01,"3+ to 6",IF(F284&lt;9.01,"6+ to 9",IF(F284&lt;12.01,"9+ to 12",IF(F284&lt;15.01,"12+ to 15",IF(F284&lt;18.01,"15+ to 18",IF(F284&lt;21.01,"18+ to 21",IF(F284&lt;24.01,"21+ to 24",IF(F284&lt;27.01,"24+ to 27",IF(F284&lt;30.01,"27+ to 30","30+"))))))))))))</f>
        <v>0-</v>
      </c>
      <c r="I284" t="str">
        <f>IF(G284&lt;&gt;H284,"DIFF","")</f>
        <v/>
      </c>
    </row>
    <row r="285" spans="1:9">
      <c r="A285" t="s">
        <v>102</v>
      </c>
      <c r="B285" t="s">
        <v>313</v>
      </c>
      <c r="C285" s="1">
        <v>107330241</v>
      </c>
      <c r="D285" s="1">
        <v>3</v>
      </c>
      <c r="E285" s="1">
        <v>0</v>
      </c>
      <c r="F285" s="1">
        <v>0</v>
      </c>
      <c r="G285" s="7" t="str">
        <f>IF(E285&lt;0,"0-",IF(E285=0,"0",IF(E285&lt;3.01,"0+ to 3",IF(E285&lt;6.01,"3+ to 6",IF(E285&lt;9.01,"6+ to 9",IF(E285&lt;12.01,"9+ to 12",IF(E285&lt;15.01,"12+ to 15",IF(E285&lt;18.01,"15+ to 18",IF(E285&lt;21.01,"18+ to 21",IF(E285&lt;24.01,"21+ to 24",IF(E285&lt;27.01,"24+ to 27",IF(E285&lt;30.01,"27+ to 30","30+"))))))))))))</f>
        <v>0</v>
      </c>
      <c r="H285" s="7" t="str">
        <f>IF(F285&lt;0,"0-",IF(F285=0,"0",IF(F285&lt;3.01,"0+ to 3",IF(F285&lt;6.01,"3+ to 6",IF(F285&lt;9.01,"6+ to 9",IF(F285&lt;12.01,"9+ to 12",IF(F285&lt;15.01,"12+ to 15",IF(F285&lt;18.01,"15+ to 18",IF(F285&lt;21.01,"18+ to 21",IF(F285&lt;24.01,"21+ to 24",IF(F285&lt;27.01,"24+ to 27",IF(F285&lt;30.01,"27+ to 30","30+"))))))))))))</f>
        <v>0</v>
      </c>
      <c r="I285" t="str">
        <f>IF(G285&lt;&gt;H285,"DIFF","")</f>
        <v/>
      </c>
    </row>
    <row r="286" spans="1:9">
      <c r="A286" t="s">
        <v>102</v>
      </c>
      <c r="B286" t="s">
        <v>313</v>
      </c>
      <c r="C286" s="1">
        <v>107330400</v>
      </c>
      <c r="D286" s="1">
        <v>3</v>
      </c>
      <c r="E286" s="1">
        <v>0</v>
      </c>
      <c r="F286" s="1">
        <v>0</v>
      </c>
      <c r="G286" s="7" t="str">
        <f>IF(E286&lt;0,"0-",IF(E286=0,"0",IF(E286&lt;3.01,"0+ to 3",IF(E286&lt;6.01,"3+ to 6",IF(E286&lt;9.01,"6+ to 9",IF(E286&lt;12.01,"9+ to 12",IF(E286&lt;15.01,"12+ to 15",IF(E286&lt;18.01,"15+ to 18",IF(E286&lt;21.01,"18+ to 21",IF(E286&lt;24.01,"21+ to 24",IF(E286&lt;27.01,"24+ to 27",IF(E286&lt;30.01,"27+ to 30","30+"))))))))))))</f>
        <v>0</v>
      </c>
      <c r="H286" s="7" t="str">
        <f>IF(F286&lt;0,"0-",IF(F286=0,"0",IF(F286&lt;3.01,"0+ to 3",IF(F286&lt;6.01,"3+ to 6",IF(F286&lt;9.01,"6+ to 9",IF(F286&lt;12.01,"9+ to 12",IF(F286&lt;15.01,"12+ to 15",IF(F286&lt;18.01,"15+ to 18",IF(F286&lt;21.01,"18+ to 21",IF(F286&lt;24.01,"21+ to 24",IF(F286&lt;27.01,"24+ to 27",IF(F286&lt;30.01,"27+ to 30","30+"))))))))))))</f>
        <v>0</v>
      </c>
      <c r="I286" t="str">
        <f>IF(G286&lt;&gt;H286,"DIFF","")</f>
        <v/>
      </c>
    </row>
    <row r="287" spans="1:9">
      <c r="A287" t="s">
        <v>103</v>
      </c>
      <c r="B287" t="s">
        <v>313</v>
      </c>
      <c r="C287" s="1">
        <v>107331174</v>
      </c>
      <c r="D287" s="1">
        <v>2</v>
      </c>
      <c r="E287" s="1">
        <v>-1</v>
      </c>
      <c r="F287" s="1">
        <v>7</v>
      </c>
      <c r="G287" s="7" t="str">
        <f>IF(E287&lt;0,"0-",IF(E287=0,"0",IF(E287&lt;3.01,"0+ to 3",IF(E287&lt;6.01,"3+ to 6",IF(E287&lt;9.01,"6+ to 9",IF(E287&lt;12.01,"9+ to 12",IF(E287&lt;15.01,"12+ to 15",IF(E287&lt;18.01,"15+ to 18",IF(E287&lt;21.01,"18+ to 21",IF(E287&lt;24.01,"21+ to 24",IF(E287&lt;27.01,"24+ to 27",IF(E287&lt;30.01,"27+ to 30","30+"))))))))))))</f>
        <v>0-</v>
      </c>
      <c r="H287" s="7" t="str">
        <f>IF(F287&lt;0,"0-",IF(F287=0,"0",IF(F287&lt;3.01,"0+ to 3",IF(F287&lt;6.01,"3+ to 6",IF(F287&lt;9.01,"6+ to 9",IF(F287&lt;12.01,"9+ to 12",IF(F287&lt;15.01,"12+ to 15",IF(F287&lt;18.01,"15+ to 18",IF(F287&lt;21.01,"18+ to 21",IF(F287&lt;24.01,"21+ to 24",IF(F287&lt;27.01,"24+ to 27",IF(F287&lt;30.01,"27+ to 30","30+"))))))))))))</f>
        <v>6+ to 9</v>
      </c>
      <c r="I287" t="str">
        <f>IF(G287&lt;&gt;H287,"DIFF","")</f>
        <v>DIFF</v>
      </c>
    </row>
    <row r="288" spans="1:9">
      <c r="A288" t="s">
        <v>102</v>
      </c>
      <c r="B288" t="s">
        <v>313</v>
      </c>
      <c r="C288" s="1">
        <v>107331597</v>
      </c>
      <c r="D288" s="1">
        <v>2</v>
      </c>
      <c r="E288" s="1">
        <v>-4</v>
      </c>
      <c r="F288" s="1">
        <v>4</v>
      </c>
      <c r="G288" s="7" t="str">
        <f>IF(E288&lt;0,"0-",IF(E288=0,"0",IF(E288&lt;3.01,"0+ to 3",IF(E288&lt;6.01,"3+ to 6",IF(E288&lt;9.01,"6+ to 9",IF(E288&lt;12.01,"9+ to 12",IF(E288&lt;15.01,"12+ to 15",IF(E288&lt;18.01,"15+ to 18",IF(E288&lt;21.01,"18+ to 21",IF(E288&lt;24.01,"21+ to 24",IF(E288&lt;27.01,"24+ to 27",IF(E288&lt;30.01,"27+ to 30","30+"))))))))))))</f>
        <v>0-</v>
      </c>
      <c r="H288" s="7" t="str">
        <f>IF(F288&lt;0,"0-",IF(F288=0,"0",IF(F288&lt;3.01,"0+ to 3",IF(F288&lt;6.01,"3+ to 6",IF(F288&lt;9.01,"6+ to 9",IF(F288&lt;12.01,"9+ to 12",IF(F288&lt;15.01,"12+ to 15",IF(F288&lt;18.01,"15+ to 18",IF(F288&lt;21.01,"18+ to 21",IF(F288&lt;24.01,"21+ to 24",IF(F288&lt;27.01,"24+ to 27",IF(F288&lt;30.01,"27+ to 30","30+"))))))))))))</f>
        <v>3+ to 6</v>
      </c>
      <c r="I288" t="str">
        <f>IF(G288&lt;&gt;H288,"DIFF","")</f>
        <v>DIFF</v>
      </c>
    </row>
    <row r="289" spans="1:9">
      <c r="A289" t="s">
        <v>102</v>
      </c>
      <c r="B289" t="s">
        <v>313</v>
      </c>
      <c r="C289" s="1">
        <v>107335855</v>
      </c>
      <c r="D289" s="1">
        <v>3</v>
      </c>
      <c r="E289" s="1">
        <v>0</v>
      </c>
      <c r="F289" s="1">
        <v>0</v>
      </c>
      <c r="G289" s="7" t="str">
        <f>IF(E289&lt;0,"0-",IF(E289=0,"0",IF(E289&lt;3.01,"0+ to 3",IF(E289&lt;6.01,"3+ to 6",IF(E289&lt;9.01,"6+ to 9",IF(E289&lt;12.01,"9+ to 12",IF(E289&lt;15.01,"12+ to 15",IF(E289&lt;18.01,"15+ to 18",IF(E289&lt;21.01,"18+ to 21",IF(E289&lt;24.01,"21+ to 24",IF(E289&lt;27.01,"24+ to 27",IF(E289&lt;30.01,"27+ to 30","30+"))))))))))))</f>
        <v>0</v>
      </c>
      <c r="H289" s="7" t="str">
        <f>IF(F289&lt;0,"0-",IF(F289=0,"0",IF(F289&lt;3.01,"0+ to 3",IF(F289&lt;6.01,"3+ to 6",IF(F289&lt;9.01,"6+ to 9",IF(F289&lt;12.01,"9+ to 12",IF(F289&lt;15.01,"12+ to 15",IF(F289&lt;18.01,"15+ to 18",IF(F289&lt;21.01,"18+ to 21",IF(F289&lt;24.01,"21+ to 24",IF(F289&lt;27.01,"24+ to 27",IF(F289&lt;30.01,"27+ to 30","30+"))))))))))))</f>
        <v>0</v>
      </c>
      <c r="I289" t="str">
        <f>IF(G289&lt;&gt;H289,"DIFF","")</f>
        <v/>
      </c>
    </row>
    <row r="290" spans="1:9">
      <c r="A290" t="s">
        <v>102</v>
      </c>
      <c r="B290" t="s">
        <v>313</v>
      </c>
      <c r="C290" s="1">
        <v>107339039</v>
      </c>
      <c r="D290" s="1">
        <v>2</v>
      </c>
      <c r="E290" s="1">
        <v>0</v>
      </c>
      <c r="F290" s="1">
        <v>0</v>
      </c>
      <c r="G290" s="7" t="str">
        <f>IF(E290&lt;0,"0-",IF(E290=0,"0",IF(E290&lt;3.01,"0+ to 3",IF(E290&lt;6.01,"3+ to 6",IF(E290&lt;9.01,"6+ to 9",IF(E290&lt;12.01,"9+ to 12",IF(E290&lt;15.01,"12+ to 15",IF(E290&lt;18.01,"15+ to 18",IF(E290&lt;21.01,"18+ to 21",IF(E290&lt;24.01,"21+ to 24",IF(E290&lt;27.01,"24+ to 27",IF(E290&lt;30.01,"27+ to 30","30+"))))))))))))</f>
        <v>0</v>
      </c>
      <c r="H290" s="7" t="str">
        <f>IF(F290&lt;0,"0-",IF(F290=0,"0",IF(F290&lt;3.01,"0+ to 3",IF(F290&lt;6.01,"3+ to 6",IF(F290&lt;9.01,"6+ to 9",IF(F290&lt;12.01,"9+ to 12",IF(F290&lt;15.01,"12+ to 15",IF(F290&lt;18.01,"15+ to 18",IF(F290&lt;21.01,"18+ to 21",IF(F290&lt;24.01,"21+ to 24",IF(F290&lt;27.01,"24+ to 27",IF(F290&lt;30.01,"27+ to 30","30+"))))))))))))</f>
        <v>0</v>
      </c>
      <c r="I290" t="str">
        <f>IF(G290&lt;&gt;H290,"DIFF","")</f>
        <v/>
      </c>
    </row>
    <row r="291" spans="1:9">
      <c r="A291" t="s">
        <v>102</v>
      </c>
      <c r="B291" t="s">
        <v>312</v>
      </c>
      <c r="C291" s="1">
        <v>107378483</v>
      </c>
      <c r="D291" s="1">
        <v>2</v>
      </c>
      <c r="E291" s="1">
        <v>0</v>
      </c>
      <c r="F291" s="1">
        <v>2</v>
      </c>
      <c r="G291" s="7" t="str">
        <f>IF(E291&lt;0,"0-",IF(E291=0,"0",IF(E291&lt;3.01,"0+ to 3",IF(E291&lt;6.01,"3+ to 6",IF(E291&lt;9.01,"6+ to 9",IF(E291&lt;12.01,"9+ to 12",IF(E291&lt;15.01,"12+ to 15",IF(E291&lt;18.01,"15+ to 18",IF(E291&lt;21.01,"18+ to 21",IF(E291&lt;24.01,"21+ to 24",IF(E291&lt;27.01,"24+ to 27",IF(E291&lt;30.01,"27+ to 30","30+"))))))))))))</f>
        <v>0</v>
      </c>
      <c r="H291" s="7" t="str">
        <f>IF(F291&lt;0,"0-",IF(F291=0,"0",IF(F291&lt;3.01,"0+ to 3",IF(F291&lt;6.01,"3+ to 6",IF(F291&lt;9.01,"6+ to 9",IF(F291&lt;12.01,"9+ to 12",IF(F291&lt;15.01,"12+ to 15",IF(F291&lt;18.01,"15+ to 18",IF(F291&lt;21.01,"18+ to 21",IF(F291&lt;24.01,"21+ to 24",IF(F291&lt;27.01,"24+ to 27",IF(F291&lt;30.01,"27+ to 30","30+"))))))))))))</f>
        <v>0+ to 3</v>
      </c>
      <c r="I291" t="str">
        <f>IF(G291&lt;&gt;H291,"DIFF","")</f>
        <v>DIFF</v>
      </c>
    </row>
    <row r="292" spans="1:9">
      <c r="A292" t="s">
        <v>102</v>
      </c>
      <c r="B292" t="s">
        <v>312</v>
      </c>
      <c r="C292" s="1">
        <v>107383092</v>
      </c>
      <c r="D292" s="1">
        <v>2</v>
      </c>
      <c r="E292" s="1">
        <v>-9</v>
      </c>
      <c r="F292" s="1">
        <v>8</v>
      </c>
      <c r="G292" s="7" t="str">
        <f>IF(E292&lt;0,"0-",IF(E292=0,"0",IF(E292&lt;3.01,"0+ to 3",IF(E292&lt;6.01,"3+ to 6",IF(E292&lt;9.01,"6+ to 9",IF(E292&lt;12.01,"9+ to 12",IF(E292&lt;15.01,"12+ to 15",IF(E292&lt;18.01,"15+ to 18",IF(E292&lt;21.01,"18+ to 21",IF(E292&lt;24.01,"21+ to 24",IF(E292&lt;27.01,"24+ to 27",IF(E292&lt;30.01,"27+ to 30","30+"))))))))))))</f>
        <v>0-</v>
      </c>
      <c r="H292" s="7" t="str">
        <f>IF(F292&lt;0,"0-",IF(F292=0,"0",IF(F292&lt;3.01,"0+ to 3",IF(F292&lt;6.01,"3+ to 6",IF(F292&lt;9.01,"6+ to 9",IF(F292&lt;12.01,"9+ to 12",IF(F292&lt;15.01,"12+ to 15",IF(F292&lt;18.01,"15+ to 18",IF(F292&lt;21.01,"18+ to 21",IF(F292&lt;24.01,"21+ to 24",IF(F292&lt;27.01,"24+ to 27",IF(F292&lt;30.01,"27+ to 30","30+"))))))))))))</f>
        <v>6+ to 9</v>
      </c>
      <c r="I292" t="str">
        <f>IF(G292&lt;&gt;H292,"DIFF","")</f>
        <v>DIFF</v>
      </c>
    </row>
    <row r="293" spans="1:9">
      <c r="A293" t="s">
        <v>102</v>
      </c>
      <c r="B293" t="s">
        <v>312</v>
      </c>
      <c r="C293" s="1">
        <v>107388171</v>
      </c>
      <c r="D293" s="1">
        <v>2</v>
      </c>
      <c r="E293" s="1">
        <v>0</v>
      </c>
      <c r="F293" s="1">
        <v>35</v>
      </c>
      <c r="G293" s="7" t="str">
        <f>IF(E293&lt;0,"0-",IF(E293=0,"0",IF(E293&lt;3.01,"0+ to 3",IF(E293&lt;6.01,"3+ to 6",IF(E293&lt;9.01,"6+ to 9",IF(E293&lt;12.01,"9+ to 12",IF(E293&lt;15.01,"12+ to 15",IF(E293&lt;18.01,"15+ to 18",IF(E293&lt;21.01,"18+ to 21",IF(E293&lt;24.01,"21+ to 24",IF(E293&lt;27.01,"24+ to 27",IF(E293&lt;30.01,"27+ to 30","30+"))))))))))))</f>
        <v>0</v>
      </c>
      <c r="H293" s="7" t="str">
        <f>IF(F293&lt;0,"0-",IF(F293=0,"0",IF(F293&lt;3.01,"0+ to 3",IF(F293&lt;6.01,"3+ to 6",IF(F293&lt;9.01,"6+ to 9",IF(F293&lt;12.01,"9+ to 12",IF(F293&lt;15.01,"12+ to 15",IF(F293&lt;18.01,"15+ to 18",IF(F293&lt;21.01,"18+ to 21",IF(F293&lt;24.01,"21+ to 24",IF(F293&lt;27.01,"24+ to 27",IF(F293&lt;30.01,"27+ to 30","30+"))))))))))))</f>
        <v>30+</v>
      </c>
      <c r="I293" t="str">
        <f>IF(G293&lt;&gt;H293,"DIFF","")</f>
        <v>DIFF</v>
      </c>
    </row>
    <row r="294" spans="1:9">
      <c r="A294" t="s">
        <v>102</v>
      </c>
      <c r="B294" t="s">
        <v>312</v>
      </c>
      <c r="C294" s="1">
        <v>107391216</v>
      </c>
      <c r="D294" s="1">
        <v>2</v>
      </c>
      <c r="E294" s="1">
        <v>-4</v>
      </c>
      <c r="F294" s="1">
        <v>9</v>
      </c>
      <c r="G294" s="7" t="str">
        <f>IF(E294&lt;0,"0-",IF(E294=0,"0",IF(E294&lt;3.01,"0+ to 3",IF(E294&lt;6.01,"3+ to 6",IF(E294&lt;9.01,"6+ to 9",IF(E294&lt;12.01,"9+ to 12",IF(E294&lt;15.01,"12+ to 15",IF(E294&lt;18.01,"15+ to 18",IF(E294&lt;21.01,"18+ to 21",IF(E294&lt;24.01,"21+ to 24",IF(E294&lt;27.01,"24+ to 27",IF(E294&lt;30.01,"27+ to 30","30+"))))))))))))</f>
        <v>0-</v>
      </c>
      <c r="H294" s="7" t="str">
        <f>IF(F294&lt;0,"0-",IF(F294=0,"0",IF(F294&lt;3.01,"0+ to 3",IF(F294&lt;6.01,"3+ to 6",IF(F294&lt;9.01,"6+ to 9",IF(F294&lt;12.01,"9+ to 12",IF(F294&lt;15.01,"12+ to 15",IF(F294&lt;18.01,"15+ to 18",IF(F294&lt;21.01,"18+ to 21",IF(F294&lt;24.01,"21+ to 24",IF(F294&lt;27.01,"24+ to 27",IF(F294&lt;30.01,"27+ to 30","30+"))))))))))))</f>
        <v>6+ to 9</v>
      </c>
      <c r="I294" t="str">
        <f>IF(G294&lt;&gt;H294,"DIFF","")</f>
        <v>DIFF</v>
      </c>
    </row>
    <row r="295" spans="1:9">
      <c r="A295" t="s">
        <v>102</v>
      </c>
      <c r="B295" t="s">
        <v>312</v>
      </c>
      <c r="C295" s="1">
        <v>107392290</v>
      </c>
      <c r="D295" s="1">
        <v>3</v>
      </c>
      <c r="E295" s="1">
        <v>0</v>
      </c>
      <c r="F295" s="1">
        <v>0</v>
      </c>
      <c r="G295" s="7" t="str">
        <f>IF(E295&lt;0,"0-",IF(E295=0,"0",IF(E295&lt;3.01,"0+ to 3",IF(E295&lt;6.01,"3+ to 6",IF(E295&lt;9.01,"6+ to 9",IF(E295&lt;12.01,"9+ to 12",IF(E295&lt;15.01,"12+ to 15",IF(E295&lt;18.01,"15+ to 18",IF(E295&lt;21.01,"18+ to 21",IF(E295&lt;24.01,"21+ to 24",IF(E295&lt;27.01,"24+ to 27",IF(E295&lt;30.01,"27+ to 30","30+"))))))))))))</f>
        <v>0</v>
      </c>
      <c r="H295" s="7" t="str">
        <f>IF(F295&lt;0,"0-",IF(F295=0,"0",IF(F295&lt;3.01,"0+ to 3",IF(F295&lt;6.01,"3+ to 6",IF(F295&lt;9.01,"6+ to 9",IF(F295&lt;12.01,"9+ to 12",IF(F295&lt;15.01,"12+ to 15",IF(F295&lt;18.01,"15+ to 18",IF(F295&lt;21.01,"18+ to 21",IF(F295&lt;24.01,"21+ to 24",IF(F295&lt;27.01,"24+ to 27",IF(F295&lt;30.01,"27+ to 30","30+"))))))))))))</f>
        <v>0</v>
      </c>
      <c r="I295" t="str">
        <f>IF(G295&lt;&gt;H295,"DIFF","")</f>
        <v/>
      </c>
    </row>
    <row r="296" spans="1:9">
      <c r="A296" t="s">
        <v>102</v>
      </c>
      <c r="B296" t="s">
        <v>312</v>
      </c>
      <c r="C296" s="1">
        <v>107399843</v>
      </c>
      <c r="D296" s="1">
        <v>2</v>
      </c>
      <c r="E296" s="1">
        <v>-3</v>
      </c>
      <c r="F296" s="1">
        <v>0</v>
      </c>
      <c r="G296" s="7" t="str">
        <f>IF(E296&lt;0,"0-",IF(E296=0,"0",IF(E296&lt;3.01,"0+ to 3",IF(E296&lt;6.01,"3+ to 6",IF(E296&lt;9.01,"6+ to 9",IF(E296&lt;12.01,"9+ to 12",IF(E296&lt;15.01,"12+ to 15",IF(E296&lt;18.01,"15+ to 18",IF(E296&lt;21.01,"18+ to 21",IF(E296&lt;24.01,"21+ to 24",IF(E296&lt;27.01,"24+ to 27",IF(E296&lt;30.01,"27+ to 30","30+"))))))))))))</f>
        <v>0-</v>
      </c>
      <c r="H296" s="7" t="str">
        <f>IF(F296&lt;0,"0-",IF(F296=0,"0",IF(F296&lt;3.01,"0+ to 3",IF(F296&lt;6.01,"3+ to 6",IF(F296&lt;9.01,"6+ to 9",IF(F296&lt;12.01,"9+ to 12",IF(F296&lt;15.01,"12+ to 15",IF(F296&lt;18.01,"15+ to 18",IF(F296&lt;21.01,"18+ to 21",IF(F296&lt;24.01,"21+ to 24",IF(F296&lt;27.01,"24+ to 27",IF(F296&lt;30.01,"27+ to 30","30+"))))))))))))</f>
        <v>0</v>
      </c>
      <c r="I296" t="str">
        <f>IF(G296&lt;&gt;H296,"DIFF","")</f>
        <v>DIFF</v>
      </c>
    </row>
    <row r="297" spans="1:9">
      <c r="A297" t="s">
        <v>102</v>
      </c>
      <c r="B297" t="s">
        <v>311</v>
      </c>
      <c r="C297" s="1">
        <v>107446127</v>
      </c>
      <c r="D297" s="1">
        <v>2</v>
      </c>
      <c r="E297" s="1">
        <v>0</v>
      </c>
      <c r="F297" s="1">
        <v>13</v>
      </c>
      <c r="G297" s="7" t="str">
        <f>IF(E297&lt;0,"0-",IF(E297=0,"0",IF(E297&lt;3.01,"0+ to 3",IF(E297&lt;6.01,"3+ to 6",IF(E297&lt;9.01,"6+ to 9",IF(E297&lt;12.01,"9+ to 12",IF(E297&lt;15.01,"12+ to 15",IF(E297&lt;18.01,"15+ to 18",IF(E297&lt;21.01,"18+ to 21",IF(E297&lt;24.01,"21+ to 24",IF(E297&lt;27.01,"24+ to 27",IF(E297&lt;30.01,"27+ to 30","30+"))))))))))))</f>
        <v>0</v>
      </c>
      <c r="H297" s="7" t="str">
        <f>IF(F297&lt;0,"0-",IF(F297=0,"0",IF(F297&lt;3.01,"0+ to 3",IF(F297&lt;6.01,"3+ to 6",IF(F297&lt;9.01,"6+ to 9",IF(F297&lt;12.01,"9+ to 12",IF(F297&lt;15.01,"12+ to 15",IF(F297&lt;18.01,"15+ to 18",IF(F297&lt;21.01,"18+ to 21",IF(F297&lt;24.01,"21+ to 24",IF(F297&lt;27.01,"24+ to 27",IF(F297&lt;30.01,"27+ to 30","30+"))))))))))))</f>
        <v>12+ to 15</v>
      </c>
      <c r="I297" t="str">
        <f>IF(G297&lt;&gt;H297,"DIFF","")</f>
        <v>DIFF</v>
      </c>
    </row>
    <row r="298" spans="1:9">
      <c r="A298" t="s">
        <v>102</v>
      </c>
      <c r="B298" t="s">
        <v>311</v>
      </c>
      <c r="C298" s="1">
        <v>107449546</v>
      </c>
      <c r="D298" s="1">
        <v>3</v>
      </c>
      <c r="E298" s="1">
        <v>0</v>
      </c>
      <c r="F298" s="1">
        <v>0</v>
      </c>
      <c r="G298" s="7" t="str">
        <f>IF(E298&lt;0,"0-",IF(E298=0,"0",IF(E298&lt;3.01,"0+ to 3",IF(E298&lt;6.01,"3+ to 6",IF(E298&lt;9.01,"6+ to 9",IF(E298&lt;12.01,"9+ to 12",IF(E298&lt;15.01,"12+ to 15",IF(E298&lt;18.01,"15+ to 18",IF(E298&lt;21.01,"18+ to 21",IF(E298&lt;24.01,"21+ to 24",IF(E298&lt;27.01,"24+ to 27",IF(E298&lt;30.01,"27+ to 30","30+"))))))))))))</f>
        <v>0</v>
      </c>
      <c r="H298" s="7" t="str">
        <f>IF(F298&lt;0,"0-",IF(F298=0,"0",IF(F298&lt;3.01,"0+ to 3",IF(F298&lt;6.01,"3+ to 6",IF(F298&lt;9.01,"6+ to 9",IF(F298&lt;12.01,"9+ to 12",IF(F298&lt;15.01,"12+ to 15",IF(F298&lt;18.01,"15+ to 18",IF(F298&lt;21.01,"18+ to 21",IF(F298&lt;24.01,"21+ to 24",IF(F298&lt;27.01,"24+ to 27",IF(F298&lt;30.01,"27+ to 30","30+"))))))))))))</f>
        <v>0</v>
      </c>
      <c r="I298" t="str">
        <f>IF(G298&lt;&gt;H298,"DIFF","")</f>
        <v/>
      </c>
    </row>
    <row r="299" spans="1:9">
      <c r="A299" t="s">
        <v>102</v>
      </c>
      <c r="B299" t="s">
        <v>311</v>
      </c>
      <c r="C299" s="1">
        <v>107451357</v>
      </c>
      <c r="D299" s="1">
        <v>2</v>
      </c>
      <c r="E299" s="1">
        <v>-10</v>
      </c>
      <c r="F299" s="1">
        <v>16</v>
      </c>
      <c r="G299" s="7" t="str">
        <f>IF(E299&lt;0,"0-",IF(E299=0,"0",IF(E299&lt;3.01,"0+ to 3",IF(E299&lt;6.01,"3+ to 6",IF(E299&lt;9.01,"6+ to 9",IF(E299&lt;12.01,"9+ to 12",IF(E299&lt;15.01,"12+ to 15",IF(E299&lt;18.01,"15+ to 18",IF(E299&lt;21.01,"18+ to 21",IF(E299&lt;24.01,"21+ to 24",IF(E299&lt;27.01,"24+ to 27",IF(E299&lt;30.01,"27+ to 30","30+"))))))))))))</f>
        <v>0-</v>
      </c>
      <c r="H299" s="7" t="str">
        <f>IF(F299&lt;0,"0-",IF(F299=0,"0",IF(F299&lt;3.01,"0+ to 3",IF(F299&lt;6.01,"3+ to 6",IF(F299&lt;9.01,"6+ to 9",IF(F299&lt;12.01,"9+ to 12",IF(F299&lt;15.01,"12+ to 15",IF(F299&lt;18.01,"15+ to 18",IF(F299&lt;21.01,"18+ to 21",IF(F299&lt;24.01,"21+ to 24",IF(F299&lt;27.01,"24+ to 27",IF(F299&lt;30.01,"27+ to 30","30+"))))))))))))</f>
        <v>15+ to 18</v>
      </c>
      <c r="I299" t="str">
        <f>IF(G299&lt;&gt;H299,"DIFF","")</f>
        <v>DIFF</v>
      </c>
    </row>
    <row r="300" spans="1:9">
      <c r="A300" t="s">
        <v>102</v>
      </c>
      <c r="B300" t="s">
        <v>311</v>
      </c>
      <c r="C300" s="1">
        <v>107452053</v>
      </c>
      <c r="D300" s="1">
        <v>2</v>
      </c>
      <c r="E300" s="1">
        <v>-10</v>
      </c>
      <c r="F300" s="1">
        <v>34</v>
      </c>
      <c r="G300" s="7" t="str">
        <f>IF(E300&lt;0,"0-",IF(E300=0,"0",IF(E300&lt;3.01,"0+ to 3",IF(E300&lt;6.01,"3+ to 6",IF(E300&lt;9.01,"6+ to 9",IF(E300&lt;12.01,"9+ to 12",IF(E300&lt;15.01,"12+ to 15",IF(E300&lt;18.01,"15+ to 18",IF(E300&lt;21.01,"18+ to 21",IF(E300&lt;24.01,"21+ to 24",IF(E300&lt;27.01,"24+ to 27",IF(E300&lt;30.01,"27+ to 30","30+"))))))))))))</f>
        <v>0-</v>
      </c>
      <c r="H300" s="7" t="str">
        <f>IF(F300&lt;0,"0-",IF(F300=0,"0",IF(F300&lt;3.01,"0+ to 3",IF(F300&lt;6.01,"3+ to 6",IF(F300&lt;9.01,"6+ to 9",IF(F300&lt;12.01,"9+ to 12",IF(F300&lt;15.01,"12+ to 15",IF(F300&lt;18.01,"15+ to 18",IF(F300&lt;21.01,"18+ to 21",IF(F300&lt;24.01,"21+ to 24",IF(F300&lt;27.01,"24+ to 27",IF(F300&lt;30.01,"27+ to 30","30+"))))))))))))</f>
        <v>30+</v>
      </c>
      <c r="I300" t="str">
        <f>IF(G300&lt;&gt;H300,"DIFF","")</f>
        <v>DIFF</v>
      </c>
    </row>
    <row r="301" spans="1:9">
      <c r="A301" t="s">
        <v>102</v>
      </c>
      <c r="B301" t="s">
        <v>311</v>
      </c>
      <c r="C301" s="1">
        <v>107454512</v>
      </c>
      <c r="D301" s="1">
        <v>2</v>
      </c>
      <c r="E301" s="1">
        <v>-7</v>
      </c>
      <c r="F301" s="1">
        <v>13</v>
      </c>
      <c r="G301" s="7" t="str">
        <f>IF(E301&lt;0,"0-",IF(E301=0,"0",IF(E301&lt;3.01,"0+ to 3",IF(E301&lt;6.01,"3+ to 6",IF(E301&lt;9.01,"6+ to 9",IF(E301&lt;12.01,"9+ to 12",IF(E301&lt;15.01,"12+ to 15",IF(E301&lt;18.01,"15+ to 18",IF(E301&lt;21.01,"18+ to 21",IF(E301&lt;24.01,"21+ to 24",IF(E301&lt;27.01,"24+ to 27",IF(E301&lt;30.01,"27+ to 30","30+"))))))))))))</f>
        <v>0-</v>
      </c>
      <c r="H301" s="7" t="str">
        <f>IF(F301&lt;0,"0-",IF(F301=0,"0",IF(F301&lt;3.01,"0+ to 3",IF(F301&lt;6.01,"3+ to 6",IF(F301&lt;9.01,"6+ to 9",IF(F301&lt;12.01,"9+ to 12",IF(F301&lt;15.01,"12+ to 15",IF(F301&lt;18.01,"15+ to 18",IF(F301&lt;21.01,"18+ to 21",IF(F301&lt;24.01,"21+ to 24",IF(F301&lt;27.01,"24+ to 27",IF(F301&lt;30.01,"27+ to 30","30+"))))))))))))</f>
        <v>12+ to 15</v>
      </c>
      <c r="I301" t="str">
        <f>IF(G301&lt;&gt;H301,"DIFF","")</f>
        <v>DIFF</v>
      </c>
    </row>
    <row r="302" spans="1:9">
      <c r="A302" t="s">
        <v>102</v>
      </c>
      <c r="B302" t="s">
        <v>311</v>
      </c>
      <c r="C302" s="1">
        <v>107455151</v>
      </c>
      <c r="D302" s="1">
        <v>2</v>
      </c>
      <c r="E302" s="1">
        <v>-3</v>
      </c>
      <c r="F302" s="1">
        <v>6</v>
      </c>
      <c r="G302" s="7" t="str">
        <f>IF(E302&lt;0,"0-",IF(E302=0,"0",IF(E302&lt;3.01,"0+ to 3",IF(E302&lt;6.01,"3+ to 6",IF(E302&lt;9.01,"6+ to 9",IF(E302&lt;12.01,"9+ to 12",IF(E302&lt;15.01,"12+ to 15",IF(E302&lt;18.01,"15+ to 18",IF(E302&lt;21.01,"18+ to 21",IF(E302&lt;24.01,"21+ to 24",IF(E302&lt;27.01,"24+ to 27",IF(E302&lt;30.01,"27+ to 30","30+"))))))))))))</f>
        <v>0-</v>
      </c>
      <c r="H302" s="7" t="str">
        <f>IF(F302&lt;0,"0-",IF(F302=0,"0",IF(F302&lt;3.01,"0+ to 3",IF(F302&lt;6.01,"3+ to 6",IF(F302&lt;9.01,"6+ to 9",IF(F302&lt;12.01,"9+ to 12",IF(F302&lt;15.01,"12+ to 15",IF(F302&lt;18.01,"15+ to 18",IF(F302&lt;21.01,"18+ to 21",IF(F302&lt;24.01,"21+ to 24",IF(F302&lt;27.01,"24+ to 27",IF(F302&lt;30.01,"27+ to 30","30+"))))))))))))</f>
        <v>3+ to 6</v>
      </c>
      <c r="I302" t="str">
        <f>IF(G302&lt;&gt;H302,"DIFF","")</f>
        <v>DIFF</v>
      </c>
    </row>
    <row r="303" spans="1:9">
      <c r="A303" t="s">
        <v>102</v>
      </c>
      <c r="B303" t="s">
        <v>311</v>
      </c>
      <c r="C303" s="1">
        <v>107458405</v>
      </c>
      <c r="D303" s="1">
        <v>2</v>
      </c>
      <c r="E303" s="1">
        <v>-8</v>
      </c>
      <c r="F303" s="1">
        <v>16</v>
      </c>
      <c r="G303" s="7" t="str">
        <f>IF(E303&lt;0,"0-",IF(E303=0,"0",IF(E303&lt;3.01,"0+ to 3",IF(E303&lt;6.01,"3+ to 6",IF(E303&lt;9.01,"6+ to 9",IF(E303&lt;12.01,"9+ to 12",IF(E303&lt;15.01,"12+ to 15",IF(E303&lt;18.01,"15+ to 18",IF(E303&lt;21.01,"18+ to 21",IF(E303&lt;24.01,"21+ to 24",IF(E303&lt;27.01,"24+ to 27",IF(E303&lt;30.01,"27+ to 30","30+"))))))))))))</f>
        <v>0-</v>
      </c>
      <c r="H303" s="7" t="str">
        <f>IF(F303&lt;0,"0-",IF(F303=0,"0",IF(F303&lt;3.01,"0+ to 3",IF(F303&lt;6.01,"3+ to 6",IF(F303&lt;9.01,"6+ to 9",IF(F303&lt;12.01,"9+ to 12",IF(F303&lt;15.01,"12+ to 15",IF(F303&lt;18.01,"15+ to 18",IF(F303&lt;21.01,"18+ to 21",IF(F303&lt;24.01,"21+ to 24",IF(F303&lt;27.01,"24+ to 27",IF(F303&lt;30.01,"27+ to 30","30+"))))))))))))</f>
        <v>15+ to 18</v>
      </c>
      <c r="I303" t="str">
        <f>IF(G303&lt;&gt;H303,"DIFF","")</f>
        <v>DIFF</v>
      </c>
    </row>
    <row r="304" spans="1:9">
      <c r="A304" t="s">
        <v>102</v>
      </c>
      <c r="B304" t="s">
        <v>311</v>
      </c>
      <c r="C304" s="1">
        <v>107460361</v>
      </c>
      <c r="D304" s="1">
        <v>2</v>
      </c>
      <c r="E304" s="1">
        <v>-3</v>
      </c>
      <c r="F304" s="1">
        <v>5</v>
      </c>
      <c r="G304" s="7" t="str">
        <f>IF(E304&lt;0,"0-",IF(E304=0,"0",IF(E304&lt;3.01,"0+ to 3",IF(E304&lt;6.01,"3+ to 6",IF(E304&lt;9.01,"6+ to 9",IF(E304&lt;12.01,"9+ to 12",IF(E304&lt;15.01,"12+ to 15",IF(E304&lt;18.01,"15+ to 18",IF(E304&lt;21.01,"18+ to 21",IF(E304&lt;24.01,"21+ to 24",IF(E304&lt;27.01,"24+ to 27",IF(E304&lt;30.01,"27+ to 30","30+"))))))))))))</f>
        <v>0-</v>
      </c>
      <c r="H304" s="7" t="str">
        <f>IF(F304&lt;0,"0-",IF(F304=0,"0",IF(F304&lt;3.01,"0+ to 3",IF(F304&lt;6.01,"3+ to 6",IF(F304&lt;9.01,"6+ to 9",IF(F304&lt;12.01,"9+ to 12",IF(F304&lt;15.01,"12+ to 15",IF(F304&lt;18.01,"15+ to 18",IF(F304&lt;21.01,"18+ to 21",IF(F304&lt;24.01,"21+ to 24",IF(F304&lt;27.01,"24+ to 27",IF(F304&lt;30.01,"27+ to 30","30+"))))))))))))</f>
        <v>3+ to 6</v>
      </c>
      <c r="I304" t="str">
        <f>IF(G304&lt;&gt;H304,"DIFF","")</f>
        <v>DIFF</v>
      </c>
    </row>
    <row r="305" spans="1:9">
      <c r="A305" t="s">
        <v>103</v>
      </c>
      <c r="B305" t="s">
        <v>310</v>
      </c>
      <c r="C305" s="1">
        <v>107525781</v>
      </c>
      <c r="D305" s="1">
        <v>2</v>
      </c>
      <c r="E305" s="1">
        <v>-331</v>
      </c>
      <c r="F305" s="1">
        <v>1002</v>
      </c>
      <c r="G305" s="7" t="str">
        <f>IF(E305&lt;0,"0-",IF(E305=0,"0",IF(E305&lt;3.01,"0+ to 3",IF(E305&lt;6.01,"3+ to 6",IF(E305&lt;9.01,"6+ to 9",IF(E305&lt;12.01,"9+ to 12",IF(E305&lt;15.01,"12+ to 15",IF(E305&lt;18.01,"15+ to 18",IF(E305&lt;21.01,"18+ to 21",IF(E305&lt;24.01,"21+ to 24",IF(E305&lt;27.01,"24+ to 27",IF(E305&lt;30.01,"27+ to 30","30+"))))))))))))</f>
        <v>0-</v>
      </c>
      <c r="H305" s="7" t="str">
        <f>IF(F305&lt;0,"0-",IF(F305=0,"0",IF(F305&lt;3.01,"0+ to 3",IF(F305&lt;6.01,"3+ to 6",IF(F305&lt;9.01,"6+ to 9",IF(F305&lt;12.01,"9+ to 12",IF(F305&lt;15.01,"12+ to 15",IF(F305&lt;18.01,"15+ to 18",IF(F305&lt;21.01,"18+ to 21",IF(F305&lt;24.01,"21+ to 24",IF(F305&lt;27.01,"24+ to 27",IF(F305&lt;30.01,"27+ to 30","30+"))))))))))))</f>
        <v>30+</v>
      </c>
      <c r="I305" t="str">
        <f>IF(G305&lt;&gt;H305,"DIFF","")</f>
        <v>DIFF</v>
      </c>
    </row>
    <row r="306" spans="1:9">
      <c r="A306" t="s">
        <v>102</v>
      </c>
      <c r="B306" t="s">
        <v>310</v>
      </c>
      <c r="C306" s="1">
        <v>107535941</v>
      </c>
      <c r="D306" s="1">
        <v>2</v>
      </c>
      <c r="E306" s="1">
        <v>0</v>
      </c>
      <c r="F306" s="1">
        <v>0</v>
      </c>
      <c r="G306" s="7" t="str">
        <f>IF(E306&lt;0,"0-",IF(E306=0,"0",IF(E306&lt;3.01,"0+ to 3",IF(E306&lt;6.01,"3+ to 6",IF(E306&lt;9.01,"6+ to 9",IF(E306&lt;12.01,"9+ to 12",IF(E306&lt;15.01,"12+ to 15",IF(E306&lt;18.01,"15+ to 18",IF(E306&lt;21.01,"18+ to 21",IF(E306&lt;24.01,"21+ to 24",IF(E306&lt;27.01,"24+ to 27",IF(E306&lt;30.01,"27+ to 30","30+"))))))))))))</f>
        <v>0</v>
      </c>
      <c r="H306" s="7" t="str">
        <f>IF(F306&lt;0,"0-",IF(F306=0,"0",IF(F306&lt;3.01,"0+ to 3",IF(F306&lt;6.01,"3+ to 6",IF(F306&lt;9.01,"6+ to 9",IF(F306&lt;12.01,"9+ to 12",IF(F306&lt;15.01,"12+ to 15",IF(F306&lt;18.01,"15+ to 18",IF(F306&lt;21.01,"18+ to 21",IF(F306&lt;24.01,"21+ to 24",IF(F306&lt;27.01,"24+ to 27",IF(F306&lt;30.01,"27+ to 30","30+"))))))))))))</f>
        <v>0</v>
      </c>
      <c r="I306" t="str">
        <f>IF(G306&lt;&gt;H306,"DIFF","")</f>
        <v/>
      </c>
    </row>
    <row r="307" spans="1:9">
      <c r="A307" t="s">
        <v>102</v>
      </c>
      <c r="B307" t="s">
        <v>310</v>
      </c>
      <c r="C307" s="1">
        <v>107538357</v>
      </c>
      <c r="D307" s="1">
        <v>2</v>
      </c>
      <c r="E307" s="1">
        <v>0</v>
      </c>
      <c r="F307" s="1">
        <v>0</v>
      </c>
      <c r="G307" s="7" t="str">
        <f>IF(E307&lt;0,"0-",IF(E307=0,"0",IF(E307&lt;3.01,"0+ to 3",IF(E307&lt;6.01,"3+ to 6",IF(E307&lt;9.01,"6+ to 9",IF(E307&lt;12.01,"9+ to 12",IF(E307&lt;15.01,"12+ to 15",IF(E307&lt;18.01,"15+ to 18",IF(E307&lt;21.01,"18+ to 21",IF(E307&lt;24.01,"21+ to 24",IF(E307&lt;27.01,"24+ to 27",IF(E307&lt;30.01,"27+ to 30","30+"))))))))))))</f>
        <v>0</v>
      </c>
      <c r="H307" s="7" t="str">
        <f>IF(F307&lt;0,"0-",IF(F307=0,"0",IF(F307&lt;3.01,"0+ to 3",IF(F307&lt;6.01,"3+ to 6",IF(F307&lt;9.01,"6+ to 9",IF(F307&lt;12.01,"9+ to 12",IF(F307&lt;15.01,"12+ to 15",IF(F307&lt;18.01,"15+ to 18",IF(F307&lt;21.01,"18+ to 21",IF(F307&lt;24.01,"21+ to 24",IF(F307&lt;27.01,"24+ to 27",IF(F307&lt;30.01,"27+ to 30","30+"))))))))))))</f>
        <v>0</v>
      </c>
      <c r="I307" t="str">
        <f>IF(G307&lt;&gt;H307,"DIFF","")</f>
        <v/>
      </c>
    </row>
    <row r="308" spans="1:9">
      <c r="A308" t="s">
        <v>103</v>
      </c>
      <c r="B308" t="s">
        <v>310</v>
      </c>
      <c r="C308" s="1">
        <v>107538684</v>
      </c>
      <c r="D308" s="1">
        <v>2</v>
      </c>
      <c r="E308" s="1">
        <v>0</v>
      </c>
      <c r="F308" s="1">
        <v>0</v>
      </c>
      <c r="G308" s="7" t="str">
        <f>IF(E308&lt;0,"0-",IF(E308=0,"0",IF(E308&lt;3.01,"0+ to 3",IF(E308&lt;6.01,"3+ to 6",IF(E308&lt;9.01,"6+ to 9",IF(E308&lt;12.01,"9+ to 12",IF(E308&lt;15.01,"12+ to 15",IF(E308&lt;18.01,"15+ to 18",IF(E308&lt;21.01,"18+ to 21",IF(E308&lt;24.01,"21+ to 24",IF(E308&lt;27.01,"24+ to 27",IF(E308&lt;30.01,"27+ to 30","30+"))))))))))))</f>
        <v>0</v>
      </c>
      <c r="H308" s="7" t="str">
        <f>IF(F308&lt;0,"0-",IF(F308=0,"0",IF(F308&lt;3.01,"0+ to 3",IF(F308&lt;6.01,"3+ to 6",IF(F308&lt;9.01,"6+ to 9",IF(F308&lt;12.01,"9+ to 12",IF(F308&lt;15.01,"12+ to 15",IF(F308&lt;18.01,"15+ to 18",IF(F308&lt;21.01,"18+ to 21",IF(F308&lt;24.01,"21+ to 24",IF(F308&lt;27.01,"24+ to 27",IF(F308&lt;30.01,"27+ to 30","30+"))))))))))))</f>
        <v>0</v>
      </c>
      <c r="I308" t="str">
        <f>IF(G308&lt;&gt;H308,"DIFF","")</f>
        <v/>
      </c>
    </row>
    <row r="309" spans="1:9">
      <c r="A309" t="s">
        <v>103</v>
      </c>
      <c r="B309" t="s">
        <v>310</v>
      </c>
      <c r="C309" s="1">
        <v>107538780</v>
      </c>
      <c r="D309" s="1">
        <v>3</v>
      </c>
      <c r="E309" s="1">
        <v>0</v>
      </c>
      <c r="F309" s="1">
        <v>0</v>
      </c>
      <c r="G309" s="7" t="str">
        <f>IF(E309&lt;0,"0-",IF(E309=0,"0",IF(E309&lt;3.01,"0+ to 3",IF(E309&lt;6.01,"3+ to 6",IF(E309&lt;9.01,"6+ to 9",IF(E309&lt;12.01,"9+ to 12",IF(E309&lt;15.01,"12+ to 15",IF(E309&lt;18.01,"15+ to 18",IF(E309&lt;21.01,"18+ to 21",IF(E309&lt;24.01,"21+ to 24",IF(E309&lt;27.01,"24+ to 27",IF(E309&lt;30.01,"27+ to 30","30+"))))))))))))</f>
        <v>0</v>
      </c>
      <c r="H309" s="7" t="str">
        <f>IF(F309&lt;0,"0-",IF(F309=0,"0",IF(F309&lt;3.01,"0+ to 3",IF(F309&lt;6.01,"3+ to 6",IF(F309&lt;9.01,"6+ to 9",IF(F309&lt;12.01,"9+ to 12",IF(F309&lt;15.01,"12+ to 15",IF(F309&lt;18.01,"15+ to 18",IF(F309&lt;21.01,"18+ to 21",IF(F309&lt;24.01,"21+ to 24",IF(F309&lt;27.01,"24+ to 27",IF(F309&lt;30.01,"27+ to 30","30+"))))))))))))</f>
        <v>0</v>
      </c>
      <c r="I309" t="str">
        <f>IF(G309&lt;&gt;H309,"DIFF","")</f>
        <v/>
      </c>
    </row>
    <row r="310" spans="1:9">
      <c r="A310" t="s">
        <v>102</v>
      </c>
      <c r="B310" t="s">
        <v>310</v>
      </c>
      <c r="C310" s="1">
        <v>107540923</v>
      </c>
      <c r="D310" s="1">
        <v>2</v>
      </c>
      <c r="E310" s="1">
        <v>0</v>
      </c>
      <c r="F310" s="1">
        <v>7</v>
      </c>
      <c r="G310" s="7" t="str">
        <f>IF(E310&lt;0,"0-",IF(E310=0,"0",IF(E310&lt;3.01,"0+ to 3",IF(E310&lt;6.01,"3+ to 6",IF(E310&lt;9.01,"6+ to 9",IF(E310&lt;12.01,"9+ to 12",IF(E310&lt;15.01,"12+ to 15",IF(E310&lt;18.01,"15+ to 18",IF(E310&lt;21.01,"18+ to 21",IF(E310&lt;24.01,"21+ to 24",IF(E310&lt;27.01,"24+ to 27",IF(E310&lt;30.01,"27+ to 30","30+"))))))))))))</f>
        <v>0</v>
      </c>
      <c r="H310" s="7" t="str">
        <f>IF(F310&lt;0,"0-",IF(F310=0,"0",IF(F310&lt;3.01,"0+ to 3",IF(F310&lt;6.01,"3+ to 6",IF(F310&lt;9.01,"6+ to 9",IF(F310&lt;12.01,"9+ to 12",IF(F310&lt;15.01,"12+ to 15",IF(F310&lt;18.01,"15+ to 18",IF(F310&lt;21.01,"18+ to 21",IF(F310&lt;24.01,"21+ to 24",IF(F310&lt;27.01,"24+ to 27",IF(F310&lt;30.01,"27+ to 30","30+"))))))))))))</f>
        <v>6+ to 9</v>
      </c>
      <c r="I310" t="str">
        <f>IF(G310&lt;&gt;H310,"DIFF","")</f>
        <v>DIFF</v>
      </c>
    </row>
    <row r="311" spans="1:9">
      <c r="A311" t="s">
        <v>102</v>
      </c>
      <c r="B311" t="s">
        <v>309</v>
      </c>
      <c r="C311" s="1">
        <v>107553302</v>
      </c>
      <c r="D311" s="1">
        <v>2</v>
      </c>
      <c r="E311" s="1">
        <v>-5</v>
      </c>
      <c r="F311" s="1">
        <v>11</v>
      </c>
      <c r="G311" s="7" t="str">
        <f>IF(E311&lt;0,"0-",IF(E311=0,"0",IF(E311&lt;3.01,"0+ to 3",IF(E311&lt;6.01,"3+ to 6",IF(E311&lt;9.01,"6+ to 9",IF(E311&lt;12.01,"9+ to 12",IF(E311&lt;15.01,"12+ to 15",IF(E311&lt;18.01,"15+ to 18",IF(E311&lt;21.01,"18+ to 21",IF(E311&lt;24.01,"21+ to 24",IF(E311&lt;27.01,"24+ to 27",IF(E311&lt;30.01,"27+ to 30","30+"))))))))))))</f>
        <v>0-</v>
      </c>
      <c r="H311" s="7" t="str">
        <f>IF(F311&lt;0,"0-",IF(F311=0,"0",IF(F311&lt;3.01,"0+ to 3",IF(F311&lt;6.01,"3+ to 6",IF(F311&lt;9.01,"6+ to 9",IF(F311&lt;12.01,"9+ to 12",IF(F311&lt;15.01,"12+ to 15",IF(F311&lt;18.01,"15+ to 18",IF(F311&lt;21.01,"18+ to 21",IF(F311&lt;24.01,"21+ to 24",IF(F311&lt;27.01,"24+ to 27",IF(F311&lt;30.01,"27+ to 30","30+"))))))))))))</f>
        <v>9+ to 12</v>
      </c>
      <c r="I311" t="str">
        <f>IF(G311&lt;&gt;H311,"DIFF","")</f>
        <v>DIFF</v>
      </c>
    </row>
    <row r="312" spans="1:9">
      <c r="A312" t="s">
        <v>102</v>
      </c>
      <c r="B312" t="s">
        <v>309</v>
      </c>
      <c r="C312" s="1">
        <v>107573138</v>
      </c>
      <c r="D312" s="1">
        <v>3</v>
      </c>
      <c r="E312" s="1">
        <v>0</v>
      </c>
      <c r="F312" s="1">
        <v>0</v>
      </c>
      <c r="G312" s="7" t="str">
        <f>IF(E312&lt;0,"0-",IF(E312=0,"0",IF(E312&lt;3.01,"0+ to 3",IF(E312&lt;6.01,"3+ to 6",IF(E312&lt;9.01,"6+ to 9",IF(E312&lt;12.01,"9+ to 12",IF(E312&lt;15.01,"12+ to 15",IF(E312&lt;18.01,"15+ to 18",IF(E312&lt;21.01,"18+ to 21",IF(E312&lt;24.01,"21+ to 24",IF(E312&lt;27.01,"24+ to 27",IF(E312&lt;30.01,"27+ to 30","30+"))))))))))))</f>
        <v>0</v>
      </c>
      <c r="H312" s="7" t="str">
        <f>IF(F312&lt;0,"0-",IF(F312=0,"0",IF(F312&lt;3.01,"0+ to 3",IF(F312&lt;6.01,"3+ to 6",IF(F312&lt;9.01,"6+ to 9",IF(F312&lt;12.01,"9+ to 12",IF(F312&lt;15.01,"12+ to 15",IF(F312&lt;18.01,"15+ to 18",IF(F312&lt;21.01,"18+ to 21",IF(F312&lt;24.01,"21+ to 24",IF(F312&lt;27.01,"24+ to 27",IF(F312&lt;30.01,"27+ to 30","30+"))))))))))))</f>
        <v>0</v>
      </c>
      <c r="I312" t="str">
        <f>IF(G312&lt;&gt;H312,"DIFF","")</f>
        <v/>
      </c>
    </row>
    <row r="313" spans="1:9">
      <c r="A313" t="s">
        <v>102</v>
      </c>
      <c r="B313" t="s">
        <v>309</v>
      </c>
      <c r="C313" s="1">
        <v>107574387</v>
      </c>
      <c r="D313" s="1">
        <v>3</v>
      </c>
      <c r="E313" s="1">
        <v>-7</v>
      </c>
      <c r="F313" s="1">
        <v>-6</v>
      </c>
      <c r="G313" s="7" t="str">
        <f>IF(E313&lt;0,"0-",IF(E313=0,"0",IF(E313&lt;3.01,"0+ to 3",IF(E313&lt;6.01,"3+ to 6",IF(E313&lt;9.01,"6+ to 9",IF(E313&lt;12.01,"9+ to 12",IF(E313&lt;15.01,"12+ to 15",IF(E313&lt;18.01,"15+ to 18",IF(E313&lt;21.01,"18+ to 21",IF(E313&lt;24.01,"21+ to 24",IF(E313&lt;27.01,"24+ to 27",IF(E313&lt;30.01,"27+ to 30","30+"))))))))))))</f>
        <v>0-</v>
      </c>
      <c r="H313" s="7" t="str">
        <f>IF(F313&lt;0,"0-",IF(F313=0,"0",IF(F313&lt;3.01,"0+ to 3",IF(F313&lt;6.01,"3+ to 6",IF(F313&lt;9.01,"6+ to 9",IF(F313&lt;12.01,"9+ to 12",IF(F313&lt;15.01,"12+ to 15",IF(F313&lt;18.01,"15+ to 18",IF(F313&lt;21.01,"18+ to 21",IF(F313&lt;24.01,"21+ to 24",IF(F313&lt;27.01,"24+ to 27",IF(F313&lt;30.01,"27+ to 30","30+"))))))))))))</f>
        <v>0-</v>
      </c>
      <c r="I313" t="str">
        <f>IF(G313&lt;&gt;H313,"DIFF","")</f>
        <v/>
      </c>
    </row>
    <row r="314" spans="1:9">
      <c r="A314" t="s">
        <v>102</v>
      </c>
      <c r="B314" t="s">
        <v>309</v>
      </c>
      <c r="C314" s="1">
        <v>107574418</v>
      </c>
      <c r="D314" s="1">
        <v>2</v>
      </c>
      <c r="E314" s="1">
        <v>-33</v>
      </c>
      <c r="F314" s="1">
        <v>5</v>
      </c>
      <c r="G314" s="7" t="str">
        <f>IF(E314&lt;0,"0-",IF(E314=0,"0",IF(E314&lt;3.01,"0+ to 3",IF(E314&lt;6.01,"3+ to 6",IF(E314&lt;9.01,"6+ to 9",IF(E314&lt;12.01,"9+ to 12",IF(E314&lt;15.01,"12+ to 15",IF(E314&lt;18.01,"15+ to 18",IF(E314&lt;21.01,"18+ to 21",IF(E314&lt;24.01,"21+ to 24",IF(E314&lt;27.01,"24+ to 27",IF(E314&lt;30.01,"27+ to 30","30+"))))))))))))</f>
        <v>0-</v>
      </c>
      <c r="H314" s="7" t="str">
        <f>IF(F314&lt;0,"0-",IF(F314=0,"0",IF(F314&lt;3.01,"0+ to 3",IF(F314&lt;6.01,"3+ to 6",IF(F314&lt;9.01,"6+ to 9",IF(F314&lt;12.01,"9+ to 12",IF(F314&lt;15.01,"12+ to 15",IF(F314&lt;18.01,"15+ to 18",IF(F314&lt;21.01,"18+ to 21",IF(F314&lt;24.01,"21+ to 24",IF(F314&lt;27.01,"24+ to 27",IF(F314&lt;30.01,"27+ to 30","30+"))))))))))))</f>
        <v>3+ to 6</v>
      </c>
      <c r="I314" t="str">
        <f>IF(G314&lt;&gt;H314,"DIFF","")</f>
        <v>DIFF</v>
      </c>
    </row>
    <row r="315" spans="1:9">
      <c r="A315" t="s">
        <v>103</v>
      </c>
      <c r="B315" t="s">
        <v>309</v>
      </c>
      <c r="C315" s="1">
        <v>107582259</v>
      </c>
      <c r="D315" s="1">
        <v>3</v>
      </c>
      <c r="E315" s="1">
        <v>0</v>
      </c>
      <c r="F315" s="1">
        <v>0</v>
      </c>
      <c r="G315" s="7" t="str">
        <f>IF(E315&lt;0,"0-",IF(E315=0,"0",IF(E315&lt;3.01,"0+ to 3",IF(E315&lt;6.01,"3+ to 6",IF(E315&lt;9.01,"6+ to 9",IF(E315&lt;12.01,"9+ to 12",IF(E315&lt;15.01,"12+ to 15",IF(E315&lt;18.01,"15+ to 18",IF(E315&lt;21.01,"18+ to 21",IF(E315&lt;24.01,"21+ to 24",IF(E315&lt;27.01,"24+ to 27",IF(E315&lt;30.01,"27+ to 30","30+"))))))))))))</f>
        <v>0</v>
      </c>
      <c r="H315" s="7" t="str">
        <f>IF(F315&lt;0,"0-",IF(F315=0,"0",IF(F315&lt;3.01,"0+ to 3",IF(F315&lt;6.01,"3+ to 6",IF(F315&lt;9.01,"6+ to 9",IF(F315&lt;12.01,"9+ to 12",IF(F315&lt;15.01,"12+ to 15",IF(F315&lt;18.01,"15+ to 18",IF(F315&lt;21.01,"18+ to 21",IF(F315&lt;24.01,"21+ to 24",IF(F315&lt;27.01,"24+ to 27",IF(F315&lt;30.01,"27+ to 30","30+"))))))))))))</f>
        <v>0</v>
      </c>
      <c r="I315" t="str">
        <f>IF(G315&lt;&gt;H315,"DIFF","")</f>
        <v/>
      </c>
    </row>
    <row r="316" spans="1:9">
      <c r="A316" t="s">
        <v>102</v>
      </c>
      <c r="B316" t="s">
        <v>309</v>
      </c>
      <c r="C316" s="1">
        <v>107584110</v>
      </c>
      <c r="D316" s="1">
        <v>2</v>
      </c>
      <c r="E316" s="1">
        <v>-5</v>
      </c>
      <c r="F316" s="1">
        <v>9</v>
      </c>
      <c r="G316" s="7" t="str">
        <f>IF(E316&lt;0,"0-",IF(E316=0,"0",IF(E316&lt;3.01,"0+ to 3",IF(E316&lt;6.01,"3+ to 6",IF(E316&lt;9.01,"6+ to 9",IF(E316&lt;12.01,"9+ to 12",IF(E316&lt;15.01,"12+ to 15",IF(E316&lt;18.01,"15+ to 18",IF(E316&lt;21.01,"18+ to 21",IF(E316&lt;24.01,"21+ to 24",IF(E316&lt;27.01,"24+ to 27",IF(E316&lt;30.01,"27+ to 30","30+"))))))))))))</f>
        <v>0-</v>
      </c>
      <c r="H316" s="7" t="str">
        <f>IF(F316&lt;0,"0-",IF(F316=0,"0",IF(F316&lt;3.01,"0+ to 3",IF(F316&lt;6.01,"3+ to 6",IF(F316&lt;9.01,"6+ to 9",IF(F316&lt;12.01,"9+ to 12",IF(F316&lt;15.01,"12+ to 15",IF(F316&lt;18.01,"15+ to 18",IF(F316&lt;21.01,"18+ to 21",IF(F316&lt;24.01,"21+ to 24",IF(F316&lt;27.01,"24+ to 27",IF(F316&lt;30.01,"27+ to 30","30+"))))))))))))</f>
        <v>6+ to 9</v>
      </c>
      <c r="I316" t="str">
        <f>IF(G316&lt;&gt;H316,"DIFF","")</f>
        <v>DIFF</v>
      </c>
    </row>
    <row r="317" spans="1:9">
      <c r="A317" t="s">
        <v>102</v>
      </c>
      <c r="B317" t="s">
        <v>309</v>
      </c>
      <c r="C317" s="1">
        <v>107585235</v>
      </c>
      <c r="D317" s="1">
        <v>2</v>
      </c>
      <c r="E317" s="1">
        <v>-3</v>
      </c>
      <c r="F317" s="1">
        <v>7</v>
      </c>
      <c r="G317" s="7" t="str">
        <f>IF(E317&lt;0,"0-",IF(E317=0,"0",IF(E317&lt;3.01,"0+ to 3",IF(E317&lt;6.01,"3+ to 6",IF(E317&lt;9.01,"6+ to 9",IF(E317&lt;12.01,"9+ to 12",IF(E317&lt;15.01,"12+ to 15",IF(E317&lt;18.01,"15+ to 18",IF(E317&lt;21.01,"18+ to 21",IF(E317&lt;24.01,"21+ to 24",IF(E317&lt;27.01,"24+ to 27",IF(E317&lt;30.01,"27+ to 30","30+"))))))))))))</f>
        <v>0-</v>
      </c>
      <c r="H317" s="7" t="str">
        <f>IF(F317&lt;0,"0-",IF(F317=0,"0",IF(F317&lt;3.01,"0+ to 3",IF(F317&lt;6.01,"3+ to 6",IF(F317&lt;9.01,"6+ to 9",IF(F317&lt;12.01,"9+ to 12",IF(F317&lt;15.01,"12+ to 15",IF(F317&lt;18.01,"15+ to 18",IF(F317&lt;21.01,"18+ to 21",IF(F317&lt;24.01,"21+ to 24",IF(F317&lt;27.01,"24+ to 27",IF(F317&lt;30.01,"27+ to 30","30+"))))))))))))</f>
        <v>6+ to 9</v>
      </c>
      <c r="I317" t="str">
        <f>IF(G317&lt;&gt;H317,"DIFF","")</f>
        <v>DIFF</v>
      </c>
    </row>
    <row r="318" spans="1:9">
      <c r="A318" t="s">
        <v>102</v>
      </c>
      <c r="B318" t="s">
        <v>309</v>
      </c>
      <c r="C318" s="1">
        <v>107586238</v>
      </c>
      <c r="D318" s="1">
        <v>2</v>
      </c>
      <c r="E318" s="1">
        <v>0</v>
      </c>
      <c r="F318" s="1">
        <v>0</v>
      </c>
      <c r="G318" s="7" t="str">
        <f>IF(E318&lt;0,"0-",IF(E318=0,"0",IF(E318&lt;3.01,"0+ to 3",IF(E318&lt;6.01,"3+ to 6",IF(E318&lt;9.01,"6+ to 9",IF(E318&lt;12.01,"9+ to 12",IF(E318&lt;15.01,"12+ to 15",IF(E318&lt;18.01,"15+ to 18",IF(E318&lt;21.01,"18+ to 21",IF(E318&lt;24.01,"21+ to 24",IF(E318&lt;27.01,"24+ to 27",IF(E318&lt;30.01,"27+ to 30","30+"))))))))))))</f>
        <v>0</v>
      </c>
      <c r="H318" s="7" t="str">
        <f>IF(F318&lt;0,"0-",IF(F318=0,"0",IF(F318&lt;3.01,"0+ to 3",IF(F318&lt;6.01,"3+ to 6",IF(F318&lt;9.01,"6+ to 9",IF(F318&lt;12.01,"9+ to 12",IF(F318&lt;15.01,"12+ to 15",IF(F318&lt;18.01,"15+ to 18",IF(F318&lt;21.01,"18+ to 21",IF(F318&lt;24.01,"21+ to 24",IF(F318&lt;27.01,"24+ to 27",IF(F318&lt;30.01,"27+ to 30","30+"))))))))))))</f>
        <v>0</v>
      </c>
      <c r="I318" t="str">
        <f>IF(G318&lt;&gt;H318,"DIFF","")</f>
        <v/>
      </c>
    </row>
    <row r="319" spans="1:9">
      <c r="A319" t="s">
        <v>102</v>
      </c>
      <c r="B319" t="s">
        <v>309</v>
      </c>
      <c r="C319" s="1">
        <v>107586374</v>
      </c>
      <c r="D319" s="1">
        <v>2</v>
      </c>
      <c r="E319" s="1">
        <v>-5</v>
      </c>
      <c r="F319" s="1">
        <v>9</v>
      </c>
      <c r="G319" s="7" t="str">
        <f>IF(E319&lt;0,"0-",IF(E319=0,"0",IF(E319&lt;3.01,"0+ to 3",IF(E319&lt;6.01,"3+ to 6",IF(E319&lt;9.01,"6+ to 9",IF(E319&lt;12.01,"9+ to 12",IF(E319&lt;15.01,"12+ to 15",IF(E319&lt;18.01,"15+ to 18",IF(E319&lt;21.01,"18+ to 21",IF(E319&lt;24.01,"21+ to 24",IF(E319&lt;27.01,"24+ to 27",IF(E319&lt;30.01,"27+ to 30","30+"))))))))))))</f>
        <v>0-</v>
      </c>
      <c r="H319" s="7" t="str">
        <f>IF(F319&lt;0,"0-",IF(F319=0,"0",IF(F319&lt;3.01,"0+ to 3",IF(F319&lt;6.01,"3+ to 6",IF(F319&lt;9.01,"6+ to 9",IF(F319&lt;12.01,"9+ to 12",IF(F319&lt;15.01,"12+ to 15",IF(F319&lt;18.01,"15+ to 18",IF(F319&lt;21.01,"18+ to 21",IF(F319&lt;24.01,"21+ to 24",IF(F319&lt;27.01,"24+ to 27",IF(F319&lt;30.01,"27+ to 30","30+"))))))))))))</f>
        <v>6+ to 9</v>
      </c>
      <c r="I319" t="str">
        <f>IF(G319&lt;&gt;H319,"DIFF","")</f>
        <v>DIFF</v>
      </c>
    </row>
    <row r="320" spans="1:9">
      <c r="A320" t="s">
        <v>102</v>
      </c>
      <c r="B320" t="s">
        <v>309</v>
      </c>
      <c r="C320" s="1">
        <v>107588749</v>
      </c>
      <c r="D320" s="1">
        <v>2</v>
      </c>
      <c r="E320" s="1">
        <v>-9</v>
      </c>
      <c r="F320" s="1">
        <v>15</v>
      </c>
      <c r="G320" s="7" t="str">
        <f>IF(E320&lt;0,"0-",IF(E320=0,"0",IF(E320&lt;3.01,"0+ to 3",IF(E320&lt;6.01,"3+ to 6",IF(E320&lt;9.01,"6+ to 9",IF(E320&lt;12.01,"9+ to 12",IF(E320&lt;15.01,"12+ to 15",IF(E320&lt;18.01,"15+ to 18",IF(E320&lt;21.01,"18+ to 21",IF(E320&lt;24.01,"21+ to 24",IF(E320&lt;27.01,"24+ to 27",IF(E320&lt;30.01,"27+ to 30","30+"))))))))))))</f>
        <v>0-</v>
      </c>
      <c r="H320" s="7" t="str">
        <f>IF(F320&lt;0,"0-",IF(F320=0,"0",IF(F320&lt;3.01,"0+ to 3",IF(F320&lt;6.01,"3+ to 6",IF(F320&lt;9.01,"6+ to 9",IF(F320&lt;12.01,"9+ to 12",IF(F320&lt;15.01,"12+ to 15",IF(F320&lt;18.01,"15+ to 18",IF(F320&lt;21.01,"18+ to 21",IF(F320&lt;24.01,"21+ to 24",IF(F320&lt;27.01,"24+ to 27",IF(F320&lt;30.01,"27+ to 30","30+"))))))))))))</f>
        <v>12+ to 15</v>
      </c>
      <c r="I320" t="str">
        <f>IF(G320&lt;&gt;H320,"DIFF","")</f>
        <v>DIFF</v>
      </c>
    </row>
    <row r="321" spans="1:9">
      <c r="A321" t="s">
        <v>102</v>
      </c>
      <c r="B321" t="s">
        <v>309</v>
      </c>
      <c r="C321" s="1">
        <v>107592754</v>
      </c>
      <c r="D321" s="1">
        <v>2</v>
      </c>
      <c r="E321" s="1">
        <v>-4</v>
      </c>
      <c r="F321" s="1">
        <v>10</v>
      </c>
      <c r="G321" s="7" t="str">
        <f>IF(E321&lt;0,"0-",IF(E321=0,"0",IF(E321&lt;3.01,"0+ to 3",IF(E321&lt;6.01,"3+ to 6",IF(E321&lt;9.01,"6+ to 9",IF(E321&lt;12.01,"9+ to 12",IF(E321&lt;15.01,"12+ to 15",IF(E321&lt;18.01,"15+ to 18",IF(E321&lt;21.01,"18+ to 21",IF(E321&lt;24.01,"21+ to 24",IF(E321&lt;27.01,"24+ to 27",IF(E321&lt;30.01,"27+ to 30","30+"))))))))))))</f>
        <v>0-</v>
      </c>
      <c r="H321" s="7" t="str">
        <f>IF(F321&lt;0,"0-",IF(F321=0,"0",IF(F321&lt;3.01,"0+ to 3",IF(F321&lt;6.01,"3+ to 6",IF(F321&lt;9.01,"6+ to 9",IF(F321&lt;12.01,"9+ to 12",IF(F321&lt;15.01,"12+ to 15",IF(F321&lt;18.01,"15+ to 18",IF(F321&lt;21.01,"18+ to 21",IF(F321&lt;24.01,"21+ to 24",IF(F321&lt;27.01,"24+ to 27",IF(F321&lt;30.01,"27+ to 30","30+"))))))))))))</f>
        <v>9+ to 12</v>
      </c>
      <c r="I321" t="str">
        <f>IF(G321&lt;&gt;H321,"DIFF","")</f>
        <v>DIFF</v>
      </c>
    </row>
    <row r="322" spans="1:9">
      <c r="A322" t="s">
        <v>102</v>
      </c>
      <c r="B322" t="s">
        <v>309</v>
      </c>
      <c r="C322" s="1">
        <v>107592985</v>
      </c>
      <c r="D322" s="1">
        <v>4</v>
      </c>
      <c r="E322" s="1">
        <v>-13</v>
      </c>
      <c r="F322" s="1">
        <v>39</v>
      </c>
      <c r="G322" s="7" t="str">
        <f>IF(E322&lt;0,"0-",IF(E322=0,"0",IF(E322&lt;3.01,"0+ to 3",IF(E322&lt;6.01,"3+ to 6",IF(E322&lt;9.01,"6+ to 9",IF(E322&lt;12.01,"9+ to 12",IF(E322&lt;15.01,"12+ to 15",IF(E322&lt;18.01,"15+ to 18",IF(E322&lt;21.01,"18+ to 21",IF(E322&lt;24.01,"21+ to 24",IF(E322&lt;27.01,"24+ to 27",IF(E322&lt;30.01,"27+ to 30","30+"))))))))))))</f>
        <v>0-</v>
      </c>
      <c r="H322" s="7" t="str">
        <f>IF(F322&lt;0,"0-",IF(F322=0,"0",IF(F322&lt;3.01,"0+ to 3",IF(F322&lt;6.01,"3+ to 6",IF(F322&lt;9.01,"6+ to 9",IF(F322&lt;12.01,"9+ to 12",IF(F322&lt;15.01,"12+ to 15",IF(F322&lt;18.01,"15+ to 18",IF(F322&lt;21.01,"18+ to 21",IF(F322&lt;24.01,"21+ to 24",IF(F322&lt;27.01,"24+ to 27",IF(F322&lt;30.01,"27+ to 30","30+"))))))))))))</f>
        <v>30+</v>
      </c>
      <c r="I322" t="str">
        <f>IF(G322&lt;&gt;H322,"DIFF","")</f>
        <v>DIFF</v>
      </c>
    </row>
    <row r="323" spans="1:9">
      <c r="A323" t="s">
        <v>103</v>
      </c>
      <c r="B323" t="s">
        <v>309</v>
      </c>
      <c r="C323" s="1">
        <v>107594080</v>
      </c>
      <c r="D323" s="1">
        <v>2</v>
      </c>
      <c r="E323" s="1">
        <v>-9</v>
      </c>
      <c r="F323" s="1">
        <v>16</v>
      </c>
      <c r="G323" s="7" t="str">
        <f>IF(E323&lt;0,"0-",IF(E323=0,"0",IF(E323&lt;3.01,"0+ to 3",IF(E323&lt;6.01,"3+ to 6",IF(E323&lt;9.01,"6+ to 9",IF(E323&lt;12.01,"9+ to 12",IF(E323&lt;15.01,"12+ to 15",IF(E323&lt;18.01,"15+ to 18",IF(E323&lt;21.01,"18+ to 21",IF(E323&lt;24.01,"21+ to 24",IF(E323&lt;27.01,"24+ to 27",IF(E323&lt;30.01,"27+ to 30","30+"))))))))))))</f>
        <v>0-</v>
      </c>
      <c r="H323" s="7" t="str">
        <f>IF(F323&lt;0,"0-",IF(F323=0,"0",IF(F323&lt;3.01,"0+ to 3",IF(F323&lt;6.01,"3+ to 6",IF(F323&lt;9.01,"6+ to 9",IF(F323&lt;12.01,"9+ to 12",IF(F323&lt;15.01,"12+ to 15",IF(F323&lt;18.01,"15+ to 18",IF(F323&lt;21.01,"18+ to 21",IF(F323&lt;24.01,"21+ to 24",IF(F323&lt;27.01,"24+ to 27",IF(F323&lt;30.01,"27+ to 30","30+"))))))))))))</f>
        <v>15+ to 18</v>
      </c>
      <c r="I323" t="str">
        <f>IF(G323&lt;&gt;H323,"DIFF","")</f>
        <v>DIFF</v>
      </c>
    </row>
    <row r="324" spans="1:9">
      <c r="A324" t="s">
        <v>103</v>
      </c>
      <c r="B324" t="s">
        <v>308</v>
      </c>
      <c r="C324" s="1">
        <v>107607188</v>
      </c>
      <c r="D324" s="1">
        <v>2</v>
      </c>
      <c r="E324" s="1">
        <v>-79</v>
      </c>
      <c r="F324" s="1">
        <v>-79</v>
      </c>
      <c r="G324" s="7" t="str">
        <f>IF(E324&lt;0,"0-",IF(E324=0,"0",IF(E324&lt;3.01,"0+ to 3",IF(E324&lt;6.01,"3+ to 6",IF(E324&lt;9.01,"6+ to 9",IF(E324&lt;12.01,"9+ to 12",IF(E324&lt;15.01,"12+ to 15",IF(E324&lt;18.01,"15+ to 18",IF(E324&lt;21.01,"18+ to 21",IF(E324&lt;24.01,"21+ to 24",IF(E324&lt;27.01,"24+ to 27",IF(E324&lt;30.01,"27+ to 30","30+"))))))))))))</f>
        <v>0-</v>
      </c>
      <c r="H324" s="7" t="str">
        <f>IF(F324&lt;0,"0-",IF(F324=0,"0",IF(F324&lt;3.01,"0+ to 3",IF(F324&lt;6.01,"3+ to 6",IF(F324&lt;9.01,"6+ to 9",IF(F324&lt;12.01,"9+ to 12",IF(F324&lt;15.01,"12+ to 15",IF(F324&lt;18.01,"15+ to 18",IF(F324&lt;21.01,"18+ to 21",IF(F324&lt;24.01,"21+ to 24",IF(F324&lt;27.01,"24+ to 27",IF(F324&lt;30.01,"27+ to 30","30+"))))))))))))</f>
        <v>0-</v>
      </c>
      <c r="I324" t="str">
        <f>IF(G324&lt;&gt;H324,"DIFF","")</f>
        <v/>
      </c>
    </row>
    <row r="325" spans="1:9">
      <c r="A325" t="s">
        <v>102</v>
      </c>
      <c r="B325" t="s">
        <v>308</v>
      </c>
      <c r="C325" s="1">
        <v>107616908</v>
      </c>
      <c r="D325" s="1">
        <v>2</v>
      </c>
      <c r="E325" s="1">
        <v>-24</v>
      </c>
      <c r="F325" s="1">
        <v>12</v>
      </c>
      <c r="G325" s="7" t="str">
        <f>IF(E325&lt;0,"0-",IF(E325=0,"0",IF(E325&lt;3.01,"0+ to 3",IF(E325&lt;6.01,"3+ to 6",IF(E325&lt;9.01,"6+ to 9",IF(E325&lt;12.01,"9+ to 12",IF(E325&lt;15.01,"12+ to 15",IF(E325&lt;18.01,"15+ to 18",IF(E325&lt;21.01,"18+ to 21",IF(E325&lt;24.01,"21+ to 24",IF(E325&lt;27.01,"24+ to 27",IF(E325&lt;30.01,"27+ to 30","30+"))))))))))))</f>
        <v>0-</v>
      </c>
      <c r="H325" s="7" t="str">
        <f>IF(F325&lt;0,"0-",IF(F325=0,"0",IF(F325&lt;3.01,"0+ to 3",IF(F325&lt;6.01,"3+ to 6",IF(F325&lt;9.01,"6+ to 9",IF(F325&lt;12.01,"9+ to 12",IF(F325&lt;15.01,"12+ to 15",IF(F325&lt;18.01,"15+ to 18",IF(F325&lt;21.01,"18+ to 21",IF(F325&lt;24.01,"21+ to 24",IF(F325&lt;27.01,"24+ to 27",IF(F325&lt;30.01,"27+ to 30","30+"))))))))))))</f>
        <v>9+ to 12</v>
      </c>
      <c r="I325" t="str">
        <f>IF(G325&lt;&gt;H325,"DIFF","")</f>
        <v>DIFF</v>
      </c>
    </row>
    <row r="326" spans="1:9">
      <c r="A326" t="s">
        <v>103</v>
      </c>
      <c r="B326" t="s">
        <v>308</v>
      </c>
      <c r="C326" s="1">
        <v>107626083</v>
      </c>
      <c r="D326" s="1">
        <v>3</v>
      </c>
      <c r="E326" s="1">
        <v>0</v>
      </c>
      <c r="F326" s="1">
        <v>0</v>
      </c>
      <c r="G326" s="7" t="str">
        <f>IF(E326&lt;0,"0-",IF(E326=0,"0",IF(E326&lt;3.01,"0+ to 3",IF(E326&lt;6.01,"3+ to 6",IF(E326&lt;9.01,"6+ to 9",IF(E326&lt;12.01,"9+ to 12",IF(E326&lt;15.01,"12+ to 15",IF(E326&lt;18.01,"15+ to 18",IF(E326&lt;21.01,"18+ to 21",IF(E326&lt;24.01,"21+ to 24",IF(E326&lt;27.01,"24+ to 27",IF(E326&lt;30.01,"27+ to 30","30+"))))))))))))</f>
        <v>0</v>
      </c>
      <c r="H326" s="7" t="str">
        <f>IF(F326&lt;0,"0-",IF(F326=0,"0",IF(F326&lt;3.01,"0+ to 3",IF(F326&lt;6.01,"3+ to 6",IF(F326&lt;9.01,"6+ to 9",IF(F326&lt;12.01,"9+ to 12",IF(F326&lt;15.01,"12+ to 15",IF(F326&lt;18.01,"15+ to 18",IF(F326&lt;21.01,"18+ to 21",IF(F326&lt;24.01,"21+ to 24",IF(F326&lt;27.01,"24+ to 27",IF(F326&lt;30.01,"27+ to 30","30+"))))))))))))</f>
        <v>0</v>
      </c>
      <c r="I326" t="str">
        <f>IF(G326&lt;&gt;H326,"DIFF","")</f>
        <v/>
      </c>
    </row>
    <row r="327" spans="1:9">
      <c r="A327" t="s">
        <v>102</v>
      </c>
      <c r="B327" t="s">
        <v>308</v>
      </c>
      <c r="C327" s="1">
        <v>107628732</v>
      </c>
      <c r="D327" s="1">
        <v>2</v>
      </c>
      <c r="E327" s="1">
        <v>-3</v>
      </c>
      <c r="F327" s="1">
        <v>4</v>
      </c>
      <c r="G327" s="7" t="str">
        <f>IF(E327&lt;0,"0-",IF(E327=0,"0",IF(E327&lt;3.01,"0+ to 3",IF(E327&lt;6.01,"3+ to 6",IF(E327&lt;9.01,"6+ to 9",IF(E327&lt;12.01,"9+ to 12",IF(E327&lt;15.01,"12+ to 15",IF(E327&lt;18.01,"15+ to 18",IF(E327&lt;21.01,"18+ to 21",IF(E327&lt;24.01,"21+ to 24",IF(E327&lt;27.01,"24+ to 27",IF(E327&lt;30.01,"27+ to 30","30+"))))))))))))</f>
        <v>0-</v>
      </c>
      <c r="H327" s="7" t="str">
        <f>IF(F327&lt;0,"0-",IF(F327=0,"0",IF(F327&lt;3.01,"0+ to 3",IF(F327&lt;6.01,"3+ to 6",IF(F327&lt;9.01,"6+ to 9",IF(F327&lt;12.01,"9+ to 12",IF(F327&lt;15.01,"12+ to 15",IF(F327&lt;18.01,"15+ to 18",IF(F327&lt;21.01,"18+ to 21",IF(F327&lt;24.01,"21+ to 24",IF(F327&lt;27.01,"24+ to 27",IF(F327&lt;30.01,"27+ to 30","30+"))))))))))))</f>
        <v>3+ to 6</v>
      </c>
      <c r="I327" t="str">
        <f>IF(G327&lt;&gt;H327,"DIFF","")</f>
        <v>DIFF</v>
      </c>
    </row>
    <row r="328" spans="1:9">
      <c r="A328" t="s">
        <v>103</v>
      </c>
      <c r="B328" t="s">
        <v>308</v>
      </c>
      <c r="C328" s="1">
        <v>107632034</v>
      </c>
      <c r="D328" s="1">
        <v>2</v>
      </c>
      <c r="E328" s="1">
        <v>-56</v>
      </c>
      <c r="F328" s="1">
        <v>113</v>
      </c>
      <c r="G328" s="7" t="str">
        <f>IF(E328&lt;0,"0-",IF(E328=0,"0",IF(E328&lt;3.01,"0+ to 3",IF(E328&lt;6.01,"3+ to 6",IF(E328&lt;9.01,"6+ to 9",IF(E328&lt;12.01,"9+ to 12",IF(E328&lt;15.01,"12+ to 15",IF(E328&lt;18.01,"15+ to 18",IF(E328&lt;21.01,"18+ to 21",IF(E328&lt;24.01,"21+ to 24",IF(E328&lt;27.01,"24+ to 27",IF(E328&lt;30.01,"27+ to 30","30+"))))))))))))</f>
        <v>0-</v>
      </c>
      <c r="H328" s="7" t="str">
        <f>IF(F328&lt;0,"0-",IF(F328=0,"0",IF(F328&lt;3.01,"0+ to 3",IF(F328&lt;6.01,"3+ to 6",IF(F328&lt;9.01,"6+ to 9",IF(F328&lt;12.01,"9+ to 12",IF(F328&lt;15.01,"12+ to 15",IF(F328&lt;18.01,"15+ to 18",IF(F328&lt;21.01,"18+ to 21",IF(F328&lt;24.01,"21+ to 24",IF(F328&lt;27.01,"24+ to 27",IF(F328&lt;30.01,"27+ to 30","30+"))))))))))))</f>
        <v>30+</v>
      </c>
      <c r="I328" t="str">
        <f>IF(G328&lt;&gt;H328,"DIFF","")</f>
        <v>DIFF</v>
      </c>
    </row>
    <row r="329" spans="1:9">
      <c r="A329" t="s">
        <v>102</v>
      </c>
      <c r="B329" t="s">
        <v>308</v>
      </c>
      <c r="C329" s="1">
        <v>107635120</v>
      </c>
      <c r="D329" s="1">
        <v>4</v>
      </c>
      <c r="E329" s="1">
        <v>-6</v>
      </c>
      <c r="F329" s="1">
        <v>0</v>
      </c>
      <c r="G329" s="7" t="str">
        <f>IF(E329&lt;0,"0-",IF(E329=0,"0",IF(E329&lt;3.01,"0+ to 3",IF(E329&lt;6.01,"3+ to 6",IF(E329&lt;9.01,"6+ to 9",IF(E329&lt;12.01,"9+ to 12",IF(E329&lt;15.01,"12+ to 15",IF(E329&lt;18.01,"15+ to 18",IF(E329&lt;21.01,"18+ to 21",IF(E329&lt;24.01,"21+ to 24",IF(E329&lt;27.01,"24+ to 27",IF(E329&lt;30.01,"27+ to 30","30+"))))))))))))</f>
        <v>0-</v>
      </c>
      <c r="H329" s="7" t="str">
        <f>IF(F329&lt;0,"0-",IF(F329=0,"0",IF(F329&lt;3.01,"0+ to 3",IF(F329&lt;6.01,"3+ to 6",IF(F329&lt;9.01,"6+ to 9",IF(F329&lt;12.01,"9+ to 12",IF(F329&lt;15.01,"12+ to 15",IF(F329&lt;18.01,"15+ to 18",IF(F329&lt;21.01,"18+ to 21",IF(F329&lt;24.01,"21+ to 24",IF(F329&lt;27.01,"24+ to 27",IF(F329&lt;30.01,"27+ to 30","30+"))))))))))))</f>
        <v>0</v>
      </c>
      <c r="I329" t="str">
        <f>IF(G329&lt;&gt;H329,"DIFF","")</f>
        <v>DIFF</v>
      </c>
    </row>
    <row r="330" spans="1:9">
      <c r="A330" t="s">
        <v>102</v>
      </c>
      <c r="B330" t="s">
        <v>308</v>
      </c>
      <c r="C330" s="1">
        <v>107636902</v>
      </c>
      <c r="D330" s="1">
        <v>2</v>
      </c>
      <c r="E330" s="1">
        <v>-11</v>
      </c>
      <c r="F330" s="1">
        <v>53</v>
      </c>
      <c r="G330" s="7" t="str">
        <f>IF(E330&lt;0,"0-",IF(E330=0,"0",IF(E330&lt;3.01,"0+ to 3",IF(E330&lt;6.01,"3+ to 6",IF(E330&lt;9.01,"6+ to 9",IF(E330&lt;12.01,"9+ to 12",IF(E330&lt;15.01,"12+ to 15",IF(E330&lt;18.01,"15+ to 18",IF(E330&lt;21.01,"18+ to 21",IF(E330&lt;24.01,"21+ to 24",IF(E330&lt;27.01,"24+ to 27",IF(E330&lt;30.01,"27+ to 30","30+"))))))))))))</f>
        <v>0-</v>
      </c>
      <c r="H330" s="7" t="str">
        <f>IF(F330&lt;0,"0-",IF(F330=0,"0",IF(F330&lt;3.01,"0+ to 3",IF(F330&lt;6.01,"3+ to 6",IF(F330&lt;9.01,"6+ to 9",IF(F330&lt;12.01,"9+ to 12",IF(F330&lt;15.01,"12+ to 15",IF(F330&lt;18.01,"15+ to 18",IF(F330&lt;21.01,"18+ to 21",IF(F330&lt;24.01,"21+ to 24",IF(F330&lt;27.01,"24+ to 27",IF(F330&lt;30.01,"27+ to 30","30+"))))))))))))</f>
        <v>30+</v>
      </c>
      <c r="I330" t="str">
        <f>IF(G330&lt;&gt;H330,"DIFF","")</f>
        <v>DIFF</v>
      </c>
    </row>
    <row r="331" spans="1:9">
      <c r="A331" t="s">
        <v>102</v>
      </c>
      <c r="B331" t="s">
        <v>308</v>
      </c>
      <c r="C331" s="1">
        <v>107639897</v>
      </c>
      <c r="D331" s="1">
        <v>3</v>
      </c>
      <c r="E331" s="1">
        <v>0</v>
      </c>
      <c r="F331" s="1">
        <v>0</v>
      </c>
      <c r="G331" s="7" t="str">
        <f>IF(E331&lt;0,"0-",IF(E331=0,"0",IF(E331&lt;3.01,"0+ to 3",IF(E331&lt;6.01,"3+ to 6",IF(E331&lt;9.01,"6+ to 9",IF(E331&lt;12.01,"9+ to 12",IF(E331&lt;15.01,"12+ to 15",IF(E331&lt;18.01,"15+ to 18",IF(E331&lt;21.01,"18+ to 21",IF(E331&lt;24.01,"21+ to 24",IF(E331&lt;27.01,"24+ to 27",IF(E331&lt;30.01,"27+ to 30","30+"))))))))))))</f>
        <v>0</v>
      </c>
      <c r="H331" s="7" t="str">
        <f>IF(F331&lt;0,"0-",IF(F331=0,"0",IF(F331&lt;3.01,"0+ to 3",IF(F331&lt;6.01,"3+ to 6",IF(F331&lt;9.01,"6+ to 9",IF(F331&lt;12.01,"9+ to 12",IF(F331&lt;15.01,"12+ to 15",IF(F331&lt;18.01,"15+ to 18",IF(F331&lt;21.01,"18+ to 21",IF(F331&lt;24.01,"21+ to 24",IF(F331&lt;27.01,"24+ to 27",IF(F331&lt;30.01,"27+ to 30","30+"))))))))))))</f>
        <v>0</v>
      </c>
      <c r="I331" t="str">
        <f>IF(G331&lt;&gt;H331,"DIFF","")</f>
        <v/>
      </c>
    </row>
    <row r="332" spans="1:9">
      <c r="A332" t="s">
        <v>102</v>
      </c>
      <c r="B332" t="s">
        <v>308</v>
      </c>
      <c r="C332" s="1">
        <v>107645782</v>
      </c>
      <c r="D332" s="1">
        <v>2</v>
      </c>
      <c r="E332" s="1">
        <v>-8</v>
      </c>
      <c r="F332" s="1">
        <v>15</v>
      </c>
      <c r="G332" s="7" t="str">
        <f>IF(E332&lt;0,"0-",IF(E332=0,"0",IF(E332&lt;3.01,"0+ to 3",IF(E332&lt;6.01,"3+ to 6",IF(E332&lt;9.01,"6+ to 9",IF(E332&lt;12.01,"9+ to 12",IF(E332&lt;15.01,"12+ to 15",IF(E332&lt;18.01,"15+ to 18",IF(E332&lt;21.01,"18+ to 21",IF(E332&lt;24.01,"21+ to 24",IF(E332&lt;27.01,"24+ to 27",IF(E332&lt;30.01,"27+ to 30","30+"))))))))))))</f>
        <v>0-</v>
      </c>
      <c r="H332" s="7" t="str">
        <f>IF(F332&lt;0,"0-",IF(F332=0,"0",IF(F332&lt;3.01,"0+ to 3",IF(F332&lt;6.01,"3+ to 6",IF(F332&lt;9.01,"6+ to 9",IF(F332&lt;12.01,"9+ to 12",IF(F332&lt;15.01,"12+ to 15",IF(F332&lt;18.01,"15+ to 18",IF(F332&lt;21.01,"18+ to 21",IF(F332&lt;24.01,"21+ to 24",IF(F332&lt;27.01,"24+ to 27",IF(F332&lt;30.01,"27+ to 30","30+"))))))))))))</f>
        <v>12+ to 15</v>
      </c>
      <c r="I332" t="str">
        <f>IF(G332&lt;&gt;H332,"DIFF","")</f>
        <v>DIFF</v>
      </c>
    </row>
    <row r="333" spans="1:9">
      <c r="A333" t="s">
        <v>102</v>
      </c>
      <c r="B333" t="s">
        <v>308</v>
      </c>
      <c r="C333" s="1">
        <v>107647465</v>
      </c>
      <c r="D333" s="1">
        <v>2</v>
      </c>
      <c r="E333" s="1">
        <v>-10</v>
      </c>
      <c r="F333" s="1">
        <v>36</v>
      </c>
      <c r="G333" s="7" t="str">
        <f>IF(E333&lt;0,"0-",IF(E333=0,"0",IF(E333&lt;3.01,"0+ to 3",IF(E333&lt;6.01,"3+ to 6",IF(E333&lt;9.01,"6+ to 9",IF(E333&lt;12.01,"9+ to 12",IF(E333&lt;15.01,"12+ to 15",IF(E333&lt;18.01,"15+ to 18",IF(E333&lt;21.01,"18+ to 21",IF(E333&lt;24.01,"21+ to 24",IF(E333&lt;27.01,"24+ to 27",IF(E333&lt;30.01,"27+ to 30","30+"))))))))))))</f>
        <v>0-</v>
      </c>
      <c r="H333" s="7" t="str">
        <f>IF(F333&lt;0,"0-",IF(F333=0,"0",IF(F333&lt;3.01,"0+ to 3",IF(F333&lt;6.01,"3+ to 6",IF(F333&lt;9.01,"6+ to 9",IF(F333&lt;12.01,"9+ to 12",IF(F333&lt;15.01,"12+ to 15",IF(F333&lt;18.01,"15+ to 18",IF(F333&lt;21.01,"18+ to 21",IF(F333&lt;24.01,"21+ to 24",IF(F333&lt;27.01,"24+ to 27",IF(F333&lt;30.01,"27+ to 30","30+"))))))))))))</f>
        <v>30+</v>
      </c>
      <c r="I333" t="str">
        <f>IF(G333&lt;&gt;H333,"DIFF","")</f>
        <v>DIFF</v>
      </c>
    </row>
    <row r="334" spans="1:9">
      <c r="A334" t="s">
        <v>102</v>
      </c>
      <c r="B334" t="s">
        <v>308</v>
      </c>
      <c r="C334" s="1">
        <v>107650581</v>
      </c>
      <c r="D334" s="1">
        <v>2</v>
      </c>
      <c r="E334" s="1">
        <v>-21</v>
      </c>
      <c r="F334" s="1">
        <v>40</v>
      </c>
      <c r="G334" s="7" t="str">
        <f>IF(E334&lt;0,"0-",IF(E334=0,"0",IF(E334&lt;3.01,"0+ to 3",IF(E334&lt;6.01,"3+ to 6",IF(E334&lt;9.01,"6+ to 9",IF(E334&lt;12.01,"9+ to 12",IF(E334&lt;15.01,"12+ to 15",IF(E334&lt;18.01,"15+ to 18",IF(E334&lt;21.01,"18+ to 21",IF(E334&lt;24.01,"21+ to 24",IF(E334&lt;27.01,"24+ to 27",IF(E334&lt;30.01,"27+ to 30","30+"))))))))))))</f>
        <v>0-</v>
      </c>
      <c r="H334" s="7" t="str">
        <f>IF(F334&lt;0,"0-",IF(F334=0,"0",IF(F334&lt;3.01,"0+ to 3",IF(F334&lt;6.01,"3+ to 6",IF(F334&lt;9.01,"6+ to 9",IF(F334&lt;12.01,"9+ to 12",IF(F334&lt;15.01,"12+ to 15",IF(F334&lt;18.01,"15+ to 18",IF(F334&lt;21.01,"18+ to 21",IF(F334&lt;24.01,"21+ to 24",IF(F334&lt;27.01,"24+ to 27",IF(F334&lt;30.01,"27+ to 30","30+"))))))))))))</f>
        <v>30+</v>
      </c>
      <c r="I334" t="str">
        <f>IF(G334&lt;&gt;H334,"DIFF","")</f>
        <v>DIFF</v>
      </c>
    </row>
    <row r="335" spans="1:9">
      <c r="A335" t="s">
        <v>102</v>
      </c>
      <c r="B335" t="s">
        <v>308</v>
      </c>
      <c r="C335" s="1">
        <v>107650709</v>
      </c>
      <c r="D335" s="1">
        <v>2</v>
      </c>
      <c r="E335" s="1">
        <v>-10</v>
      </c>
      <c r="F335" s="1">
        <v>16</v>
      </c>
      <c r="G335" s="7" t="str">
        <f>IF(E335&lt;0,"0-",IF(E335=0,"0",IF(E335&lt;3.01,"0+ to 3",IF(E335&lt;6.01,"3+ to 6",IF(E335&lt;9.01,"6+ to 9",IF(E335&lt;12.01,"9+ to 12",IF(E335&lt;15.01,"12+ to 15",IF(E335&lt;18.01,"15+ to 18",IF(E335&lt;21.01,"18+ to 21",IF(E335&lt;24.01,"21+ to 24",IF(E335&lt;27.01,"24+ to 27",IF(E335&lt;30.01,"27+ to 30","30+"))))))))))))</f>
        <v>0-</v>
      </c>
      <c r="H335" s="7" t="str">
        <f>IF(F335&lt;0,"0-",IF(F335=0,"0",IF(F335&lt;3.01,"0+ to 3",IF(F335&lt;6.01,"3+ to 6",IF(F335&lt;9.01,"6+ to 9",IF(F335&lt;12.01,"9+ to 12",IF(F335&lt;15.01,"12+ to 15",IF(F335&lt;18.01,"15+ to 18",IF(F335&lt;21.01,"18+ to 21",IF(F335&lt;24.01,"21+ to 24",IF(F335&lt;27.01,"24+ to 27",IF(F335&lt;30.01,"27+ to 30","30+"))))))))))))</f>
        <v>15+ to 18</v>
      </c>
      <c r="I335" t="str">
        <f>IF(G335&lt;&gt;H335,"DIFF","")</f>
        <v>DIFF</v>
      </c>
    </row>
    <row r="336" spans="1:9">
      <c r="A336" t="s">
        <v>102</v>
      </c>
      <c r="B336" t="s">
        <v>307</v>
      </c>
      <c r="C336" s="1">
        <v>107692233</v>
      </c>
      <c r="D336" s="1">
        <v>2</v>
      </c>
      <c r="E336" s="1">
        <v>-3</v>
      </c>
      <c r="F336" s="1">
        <v>9</v>
      </c>
      <c r="G336" s="7" t="str">
        <f>IF(E336&lt;0,"0-",IF(E336=0,"0",IF(E336&lt;3.01,"0+ to 3",IF(E336&lt;6.01,"3+ to 6",IF(E336&lt;9.01,"6+ to 9",IF(E336&lt;12.01,"9+ to 12",IF(E336&lt;15.01,"12+ to 15",IF(E336&lt;18.01,"15+ to 18",IF(E336&lt;21.01,"18+ to 21",IF(E336&lt;24.01,"21+ to 24",IF(E336&lt;27.01,"24+ to 27",IF(E336&lt;30.01,"27+ to 30","30+"))))))))))))</f>
        <v>0-</v>
      </c>
      <c r="H336" s="7" t="str">
        <f>IF(F336&lt;0,"0-",IF(F336=0,"0",IF(F336&lt;3.01,"0+ to 3",IF(F336&lt;6.01,"3+ to 6",IF(F336&lt;9.01,"6+ to 9",IF(F336&lt;12.01,"9+ to 12",IF(F336&lt;15.01,"12+ to 15",IF(F336&lt;18.01,"15+ to 18",IF(F336&lt;21.01,"18+ to 21",IF(F336&lt;24.01,"21+ to 24",IF(F336&lt;27.01,"24+ to 27",IF(F336&lt;30.01,"27+ to 30","30+"))))))))))))</f>
        <v>6+ to 9</v>
      </c>
      <c r="I336" t="str">
        <f>IF(G336&lt;&gt;H336,"DIFF","")</f>
        <v>DIFF</v>
      </c>
    </row>
    <row r="337" spans="1:9">
      <c r="A337" t="s">
        <v>102</v>
      </c>
      <c r="B337" t="s">
        <v>307</v>
      </c>
      <c r="C337" s="1">
        <v>107697374</v>
      </c>
      <c r="D337" s="1">
        <v>2</v>
      </c>
      <c r="E337" s="1">
        <v>-6</v>
      </c>
      <c r="F337" s="1">
        <v>8</v>
      </c>
      <c r="G337" s="7" t="str">
        <f>IF(E337&lt;0,"0-",IF(E337=0,"0",IF(E337&lt;3.01,"0+ to 3",IF(E337&lt;6.01,"3+ to 6",IF(E337&lt;9.01,"6+ to 9",IF(E337&lt;12.01,"9+ to 12",IF(E337&lt;15.01,"12+ to 15",IF(E337&lt;18.01,"15+ to 18",IF(E337&lt;21.01,"18+ to 21",IF(E337&lt;24.01,"21+ to 24",IF(E337&lt;27.01,"24+ to 27",IF(E337&lt;30.01,"27+ to 30","30+"))))))))))))</f>
        <v>0-</v>
      </c>
      <c r="H337" s="7" t="str">
        <f>IF(F337&lt;0,"0-",IF(F337=0,"0",IF(F337&lt;3.01,"0+ to 3",IF(F337&lt;6.01,"3+ to 6",IF(F337&lt;9.01,"6+ to 9",IF(F337&lt;12.01,"9+ to 12",IF(F337&lt;15.01,"12+ to 15",IF(F337&lt;18.01,"15+ to 18",IF(F337&lt;21.01,"18+ to 21",IF(F337&lt;24.01,"21+ to 24",IF(F337&lt;27.01,"24+ to 27",IF(F337&lt;30.01,"27+ to 30","30+"))))))))))))</f>
        <v>6+ to 9</v>
      </c>
      <c r="I337" t="str">
        <f>IF(G337&lt;&gt;H337,"DIFF","")</f>
        <v>DIFF</v>
      </c>
    </row>
    <row r="338" spans="1:9">
      <c r="A338" t="s">
        <v>102</v>
      </c>
      <c r="B338" t="s">
        <v>307</v>
      </c>
      <c r="C338" s="1">
        <v>107697822</v>
      </c>
      <c r="D338" s="1">
        <v>2</v>
      </c>
      <c r="E338" s="1">
        <v>-2</v>
      </c>
      <c r="F338" s="1">
        <v>3</v>
      </c>
      <c r="G338" s="7" t="str">
        <f>IF(E338&lt;0,"0-",IF(E338=0,"0",IF(E338&lt;3.01,"0+ to 3",IF(E338&lt;6.01,"3+ to 6",IF(E338&lt;9.01,"6+ to 9",IF(E338&lt;12.01,"9+ to 12",IF(E338&lt;15.01,"12+ to 15",IF(E338&lt;18.01,"15+ to 18",IF(E338&lt;21.01,"18+ to 21",IF(E338&lt;24.01,"21+ to 24",IF(E338&lt;27.01,"24+ to 27",IF(E338&lt;30.01,"27+ to 30","30+"))))))))))))</f>
        <v>0-</v>
      </c>
      <c r="H338" s="7" t="str">
        <f>IF(F338&lt;0,"0-",IF(F338=0,"0",IF(F338&lt;3.01,"0+ to 3",IF(F338&lt;6.01,"3+ to 6",IF(F338&lt;9.01,"6+ to 9",IF(F338&lt;12.01,"9+ to 12",IF(F338&lt;15.01,"12+ to 15",IF(F338&lt;18.01,"15+ to 18",IF(F338&lt;21.01,"18+ to 21",IF(F338&lt;24.01,"21+ to 24",IF(F338&lt;27.01,"24+ to 27",IF(F338&lt;30.01,"27+ to 30","30+"))))))))))))</f>
        <v>0+ to 3</v>
      </c>
      <c r="I338" t="str">
        <f>IF(G338&lt;&gt;H338,"DIFF","")</f>
        <v>DIFF</v>
      </c>
    </row>
    <row r="339" spans="1:9">
      <c r="A339" t="s">
        <v>102</v>
      </c>
      <c r="B339" t="s">
        <v>307</v>
      </c>
      <c r="C339" s="1">
        <v>107705914</v>
      </c>
      <c r="D339" s="1">
        <v>2</v>
      </c>
      <c r="E339" s="1">
        <v>-9</v>
      </c>
      <c r="F339" s="1">
        <v>13</v>
      </c>
      <c r="G339" s="7" t="str">
        <f>IF(E339&lt;0,"0-",IF(E339=0,"0",IF(E339&lt;3.01,"0+ to 3",IF(E339&lt;6.01,"3+ to 6",IF(E339&lt;9.01,"6+ to 9",IF(E339&lt;12.01,"9+ to 12",IF(E339&lt;15.01,"12+ to 15",IF(E339&lt;18.01,"15+ to 18",IF(E339&lt;21.01,"18+ to 21",IF(E339&lt;24.01,"21+ to 24",IF(E339&lt;27.01,"24+ to 27",IF(E339&lt;30.01,"27+ to 30","30+"))))))))))))</f>
        <v>0-</v>
      </c>
      <c r="H339" s="7" t="str">
        <f>IF(F339&lt;0,"0-",IF(F339=0,"0",IF(F339&lt;3.01,"0+ to 3",IF(F339&lt;6.01,"3+ to 6",IF(F339&lt;9.01,"6+ to 9",IF(F339&lt;12.01,"9+ to 12",IF(F339&lt;15.01,"12+ to 15",IF(F339&lt;18.01,"15+ to 18",IF(F339&lt;21.01,"18+ to 21",IF(F339&lt;24.01,"21+ to 24",IF(F339&lt;27.01,"24+ to 27",IF(F339&lt;30.01,"27+ to 30","30+"))))))))))))</f>
        <v>12+ to 15</v>
      </c>
      <c r="I339" t="str">
        <f>IF(G339&lt;&gt;H339,"DIFF","")</f>
        <v>DIFF</v>
      </c>
    </row>
    <row r="340" spans="1:9">
      <c r="A340" t="s">
        <v>102</v>
      </c>
      <c r="B340" t="s">
        <v>307</v>
      </c>
      <c r="C340" s="1">
        <v>107706160</v>
      </c>
      <c r="D340" s="1">
        <v>2</v>
      </c>
      <c r="E340" s="1">
        <v>-5</v>
      </c>
      <c r="F340" s="1">
        <v>10</v>
      </c>
      <c r="G340" s="7" t="str">
        <f>IF(E340&lt;0,"0-",IF(E340=0,"0",IF(E340&lt;3.01,"0+ to 3",IF(E340&lt;6.01,"3+ to 6",IF(E340&lt;9.01,"6+ to 9",IF(E340&lt;12.01,"9+ to 12",IF(E340&lt;15.01,"12+ to 15",IF(E340&lt;18.01,"15+ to 18",IF(E340&lt;21.01,"18+ to 21",IF(E340&lt;24.01,"21+ to 24",IF(E340&lt;27.01,"24+ to 27",IF(E340&lt;30.01,"27+ to 30","30+"))))))))))))</f>
        <v>0-</v>
      </c>
      <c r="H340" s="7" t="str">
        <f>IF(F340&lt;0,"0-",IF(F340=0,"0",IF(F340&lt;3.01,"0+ to 3",IF(F340&lt;6.01,"3+ to 6",IF(F340&lt;9.01,"6+ to 9",IF(F340&lt;12.01,"9+ to 12",IF(F340&lt;15.01,"12+ to 15",IF(F340&lt;18.01,"15+ to 18",IF(F340&lt;21.01,"18+ to 21",IF(F340&lt;24.01,"21+ to 24",IF(F340&lt;27.01,"24+ to 27",IF(F340&lt;30.01,"27+ to 30","30+"))))))))))))</f>
        <v>9+ to 12</v>
      </c>
      <c r="I340" t="str">
        <f>IF(G340&lt;&gt;H340,"DIFF","")</f>
        <v>DIFF</v>
      </c>
    </row>
    <row r="341" spans="1:9">
      <c r="A341" t="s">
        <v>102</v>
      </c>
      <c r="B341" t="s">
        <v>307</v>
      </c>
      <c r="C341" s="1">
        <v>107712986</v>
      </c>
      <c r="D341" s="1">
        <v>3</v>
      </c>
      <c r="E341" s="1">
        <v>-3</v>
      </c>
      <c r="F341" s="1">
        <v>7</v>
      </c>
      <c r="G341" s="7" t="str">
        <f>IF(E341&lt;0,"0-",IF(E341=0,"0",IF(E341&lt;3.01,"0+ to 3",IF(E341&lt;6.01,"3+ to 6",IF(E341&lt;9.01,"6+ to 9",IF(E341&lt;12.01,"9+ to 12",IF(E341&lt;15.01,"12+ to 15",IF(E341&lt;18.01,"15+ to 18",IF(E341&lt;21.01,"18+ to 21",IF(E341&lt;24.01,"21+ to 24",IF(E341&lt;27.01,"24+ to 27",IF(E341&lt;30.01,"27+ to 30","30+"))))))))))))</f>
        <v>0-</v>
      </c>
      <c r="H341" s="7" t="str">
        <f>IF(F341&lt;0,"0-",IF(F341=0,"0",IF(F341&lt;3.01,"0+ to 3",IF(F341&lt;6.01,"3+ to 6",IF(F341&lt;9.01,"6+ to 9",IF(F341&lt;12.01,"9+ to 12",IF(F341&lt;15.01,"12+ to 15",IF(F341&lt;18.01,"15+ to 18",IF(F341&lt;21.01,"18+ to 21",IF(F341&lt;24.01,"21+ to 24",IF(F341&lt;27.01,"24+ to 27",IF(F341&lt;30.01,"27+ to 30","30+"))))))))))))</f>
        <v>6+ to 9</v>
      </c>
      <c r="I341" t="str">
        <f>IF(G341&lt;&gt;H341,"DIFF","")</f>
        <v>DIFF</v>
      </c>
    </row>
    <row r="342" spans="1:9">
      <c r="A342" t="s">
        <v>102</v>
      </c>
      <c r="B342" t="s">
        <v>307</v>
      </c>
      <c r="C342" s="1">
        <v>107713706</v>
      </c>
      <c r="D342" s="1">
        <v>2</v>
      </c>
      <c r="E342" s="1">
        <v>-9</v>
      </c>
      <c r="F342" s="1">
        <v>15</v>
      </c>
      <c r="G342" s="7" t="str">
        <f>IF(E342&lt;0,"0-",IF(E342=0,"0",IF(E342&lt;3.01,"0+ to 3",IF(E342&lt;6.01,"3+ to 6",IF(E342&lt;9.01,"6+ to 9",IF(E342&lt;12.01,"9+ to 12",IF(E342&lt;15.01,"12+ to 15",IF(E342&lt;18.01,"15+ to 18",IF(E342&lt;21.01,"18+ to 21",IF(E342&lt;24.01,"21+ to 24",IF(E342&lt;27.01,"24+ to 27",IF(E342&lt;30.01,"27+ to 30","30+"))))))))))))</f>
        <v>0-</v>
      </c>
      <c r="H342" s="7" t="str">
        <f>IF(F342&lt;0,"0-",IF(F342=0,"0",IF(F342&lt;3.01,"0+ to 3",IF(F342&lt;6.01,"3+ to 6",IF(F342&lt;9.01,"6+ to 9",IF(F342&lt;12.01,"9+ to 12",IF(F342&lt;15.01,"12+ to 15",IF(F342&lt;18.01,"15+ to 18",IF(F342&lt;21.01,"18+ to 21",IF(F342&lt;24.01,"21+ to 24",IF(F342&lt;27.01,"24+ to 27",IF(F342&lt;30.01,"27+ to 30","30+"))))))))))))</f>
        <v>12+ to 15</v>
      </c>
      <c r="I342" t="str">
        <f>IF(G342&lt;&gt;H342,"DIFF","")</f>
        <v>DIFF</v>
      </c>
    </row>
    <row r="343" spans="1:9">
      <c r="A343" t="s">
        <v>102</v>
      </c>
      <c r="B343" t="s">
        <v>307</v>
      </c>
      <c r="C343" s="1">
        <v>107713952</v>
      </c>
      <c r="D343" s="1">
        <v>3</v>
      </c>
      <c r="E343" s="1">
        <v>-6</v>
      </c>
      <c r="F343" s="1">
        <v>12</v>
      </c>
      <c r="G343" s="7" t="str">
        <f>IF(E343&lt;0,"0-",IF(E343=0,"0",IF(E343&lt;3.01,"0+ to 3",IF(E343&lt;6.01,"3+ to 6",IF(E343&lt;9.01,"6+ to 9",IF(E343&lt;12.01,"9+ to 12",IF(E343&lt;15.01,"12+ to 15",IF(E343&lt;18.01,"15+ to 18",IF(E343&lt;21.01,"18+ to 21",IF(E343&lt;24.01,"21+ to 24",IF(E343&lt;27.01,"24+ to 27",IF(E343&lt;30.01,"27+ to 30","30+"))))))))))))</f>
        <v>0-</v>
      </c>
      <c r="H343" s="7" t="str">
        <f>IF(F343&lt;0,"0-",IF(F343=0,"0",IF(F343&lt;3.01,"0+ to 3",IF(F343&lt;6.01,"3+ to 6",IF(F343&lt;9.01,"6+ to 9",IF(F343&lt;12.01,"9+ to 12",IF(F343&lt;15.01,"12+ to 15",IF(F343&lt;18.01,"15+ to 18",IF(F343&lt;21.01,"18+ to 21",IF(F343&lt;24.01,"21+ to 24",IF(F343&lt;27.01,"24+ to 27",IF(F343&lt;30.01,"27+ to 30","30+"))))))))))))</f>
        <v>9+ to 12</v>
      </c>
      <c r="I343" t="str">
        <f>IF(G343&lt;&gt;H343,"DIFF","")</f>
        <v>DIFF</v>
      </c>
    </row>
    <row r="344" spans="1:9">
      <c r="A344" t="s">
        <v>102</v>
      </c>
      <c r="B344" t="s">
        <v>306</v>
      </c>
      <c r="C344" s="1">
        <v>107737289</v>
      </c>
      <c r="D344" s="1">
        <v>3</v>
      </c>
      <c r="E344" s="1">
        <v>-12</v>
      </c>
      <c r="F344" s="1">
        <v>-11</v>
      </c>
      <c r="G344" s="7" t="str">
        <f>IF(E344&lt;0,"0-",IF(E344=0,"0",IF(E344&lt;3.01,"0+ to 3",IF(E344&lt;6.01,"3+ to 6",IF(E344&lt;9.01,"6+ to 9",IF(E344&lt;12.01,"9+ to 12",IF(E344&lt;15.01,"12+ to 15",IF(E344&lt;18.01,"15+ to 18",IF(E344&lt;21.01,"18+ to 21",IF(E344&lt;24.01,"21+ to 24",IF(E344&lt;27.01,"24+ to 27",IF(E344&lt;30.01,"27+ to 30","30+"))))))))))))</f>
        <v>0-</v>
      </c>
      <c r="H344" s="7" t="str">
        <f>IF(F344&lt;0,"0-",IF(F344=0,"0",IF(F344&lt;3.01,"0+ to 3",IF(F344&lt;6.01,"3+ to 6",IF(F344&lt;9.01,"6+ to 9",IF(F344&lt;12.01,"9+ to 12",IF(F344&lt;15.01,"12+ to 15",IF(F344&lt;18.01,"15+ to 18",IF(F344&lt;21.01,"18+ to 21",IF(F344&lt;24.01,"21+ to 24",IF(F344&lt;27.01,"24+ to 27",IF(F344&lt;30.01,"27+ to 30","30+"))))))))))))</f>
        <v>0-</v>
      </c>
      <c r="I344" t="str">
        <f>IF(G344&lt;&gt;H344,"DIFF","")</f>
        <v/>
      </c>
    </row>
    <row r="345" spans="1:9">
      <c r="A345" t="s">
        <v>102</v>
      </c>
      <c r="B345" t="s">
        <v>306</v>
      </c>
      <c r="C345" s="1">
        <v>107740155</v>
      </c>
      <c r="D345" s="1">
        <v>2</v>
      </c>
      <c r="E345" s="1">
        <v>0</v>
      </c>
      <c r="F345" s="1">
        <v>10</v>
      </c>
      <c r="G345" s="7" t="str">
        <f>IF(E345&lt;0,"0-",IF(E345=0,"0",IF(E345&lt;3.01,"0+ to 3",IF(E345&lt;6.01,"3+ to 6",IF(E345&lt;9.01,"6+ to 9",IF(E345&lt;12.01,"9+ to 12",IF(E345&lt;15.01,"12+ to 15",IF(E345&lt;18.01,"15+ to 18",IF(E345&lt;21.01,"18+ to 21",IF(E345&lt;24.01,"21+ to 24",IF(E345&lt;27.01,"24+ to 27",IF(E345&lt;30.01,"27+ to 30","30+"))))))))))))</f>
        <v>0</v>
      </c>
      <c r="H345" s="7" t="str">
        <f>IF(F345&lt;0,"0-",IF(F345=0,"0",IF(F345&lt;3.01,"0+ to 3",IF(F345&lt;6.01,"3+ to 6",IF(F345&lt;9.01,"6+ to 9",IF(F345&lt;12.01,"9+ to 12",IF(F345&lt;15.01,"12+ to 15",IF(F345&lt;18.01,"15+ to 18",IF(F345&lt;21.01,"18+ to 21",IF(F345&lt;24.01,"21+ to 24",IF(F345&lt;27.01,"24+ to 27",IF(F345&lt;30.01,"27+ to 30","30+"))))))))))))</f>
        <v>9+ to 12</v>
      </c>
      <c r="I345" t="str">
        <f>IF(G345&lt;&gt;H345,"DIFF","")</f>
        <v>DIFF</v>
      </c>
    </row>
    <row r="346" spans="1:9">
      <c r="A346" t="s">
        <v>102</v>
      </c>
      <c r="B346" t="s">
        <v>306</v>
      </c>
      <c r="C346" s="1">
        <v>107743508</v>
      </c>
      <c r="D346" s="1">
        <v>2</v>
      </c>
      <c r="E346" s="1">
        <v>0</v>
      </c>
      <c r="F346" s="1">
        <v>1</v>
      </c>
      <c r="G346" s="7" t="str">
        <f>IF(E346&lt;0,"0-",IF(E346=0,"0",IF(E346&lt;3.01,"0+ to 3",IF(E346&lt;6.01,"3+ to 6",IF(E346&lt;9.01,"6+ to 9",IF(E346&lt;12.01,"9+ to 12",IF(E346&lt;15.01,"12+ to 15",IF(E346&lt;18.01,"15+ to 18",IF(E346&lt;21.01,"18+ to 21",IF(E346&lt;24.01,"21+ to 24",IF(E346&lt;27.01,"24+ to 27",IF(E346&lt;30.01,"27+ to 30","30+"))))))))))))</f>
        <v>0</v>
      </c>
      <c r="H346" s="7" t="str">
        <f>IF(F346&lt;0,"0-",IF(F346=0,"0",IF(F346&lt;3.01,"0+ to 3",IF(F346&lt;6.01,"3+ to 6",IF(F346&lt;9.01,"6+ to 9",IF(F346&lt;12.01,"9+ to 12",IF(F346&lt;15.01,"12+ to 15",IF(F346&lt;18.01,"15+ to 18",IF(F346&lt;21.01,"18+ to 21",IF(F346&lt;24.01,"21+ to 24",IF(F346&lt;27.01,"24+ to 27",IF(F346&lt;30.01,"27+ to 30","30+"))))))))))))</f>
        <v>0+ to 3</v>
      </c>
      <c r="I346" t="str">
        <f>IF(G346&lt;&gt;H346,"DIFF","")</f>
        <v>DIFF</v>
      </c>
    </row>
    <row r="347" spans="1:9">
      <c r="A347" t="s">
        <v>102</v>
      </c>
      <c r="B347" t="s">
        <v>306</v>
      </c>
      <c r="C347" s="1">
        <v>107744485</v>
      </c>
      <c r="D347" s="1">
        <v>2</v>
      </c>
      <c r="E347" s="1">
        <v>0</v>
      </c>
      <c r="F347" s="1">
        <v>1</v>
      </c>
      <c r="G347" s="7" t="str">
        <f>IF(E347&lt;0,"0-",IF(E347=0,"0",IF(E347&lt;3.01,"0+ to 3",IF(E347&lt;6.01,"3+ to 6",IF(E347&lt;9.01,"6+ to 9",IF(E347&lt;12.01,"9+ to 12",IF(E347&lt;15.01,"12+ to 15",IF(E347&lt;18.01,"15+ to 18",IF(E347&lt;21.01,"18+ to 21",IF(E347&lt;24.01,"21+ to 24",IF(E347&lt;27.01,"24+ to 27",IF(E347&lt;30.01,"27+ to 30","30+"))))))))))))</f>
        <v>0</v>
      </c>
      <c r="H347" s="7" t="str">
        <f>IF(F347&lt;0,"0-",IF(F347=0,"0",IF(F347&lt;3.01,"0+ to 3",IF(F347&lt;6.01,"3+ to 6",IF(F347&lt;9.01,"6+ to 9",IF(F347&lt;12.01,"9+ to 12",IF(F347&lt;15.01,"12+ to 15",IF(F347&lt;18.01,"15+ to 18",IF(F347&lt;21.01,"18+ to 21",IF(F347&lt;24.01,"21+ to 24",IF(F347&lt;27.01,"24+ to 27",IF(F347&lt;30.01,"27+ to 30","30+"))))))))))))</f>
        <v>0+ to 3</v>
      </c>
      <c r="I347" t="str">
        <f>IF(G347&lt;&gt;H347,"DIFF","")</f>
        <v>DIFF</v>
      </c>
    </row>
    <row r="348" spans="1:9">
      <c r="A348" t="s">
        <v>102</v>
      </c>
      <c r="B348" t="s">
        <v>306</v>
      </c>
      <c r="C348" s="1">
        <v>107744617</v>
      </c>
      <c r="D348" s="1">
        <v>2</v>
      </c>
      <c r="E348" s="1">
        <v>0</v>
      </c>
      <c r="F348" s="1">
        <v>0</v>
      </c>
      <c r="G348" s="7" t="str">
        <f>IF(E348&lt;0,"0-",IF(E348=0,"0",IF(E348&lt;3.01,"0+ to 3",IF(E348&lt;6.01,"3+ to 6",IF(E348&lt;9.01,"6+ to 9",IF(E348&lt;12.01,"9+ to 12",IF(E348&lt;15.01,"12+ to 15",IF(E348&lt;18.01,"15+ to 18",IF(E348&lt;21.01,"18+ to 21",IF(E348&lt;24.01,"21+ to 24",IF(E348&lt;27.01,"24+ to 27",IF(E348&lt;30.01,"27+ to 30","30+"))))))))))))</f>
        <v>0</v>
      </c>
      <c r="H348" s="7" t="str">
        <f>IF(F348&lt;0,"0-",IF(F348=0,"0",IF(F348&lt;3.01,"0+ to 3",IF(F348&lt;6.01,"3+ to 6",IF(F348&lt;9.01,"6+ to 9",IF(F348&lt;12.01,"9+ to 12",IF(F348&lt;15.01,"12+ to 15",IF(F348&lt;18.01,"15+ to 18",IF(F348&lt;21.01,"18+ to 21",IF(F348&lt;24.01,"21+ to 24",IF(F348&lt;27.01,"24+ to 27",IF(F348&lt;30.01,"27+ to 30","30+"))))))))))))</f>
        <v>0</v>
      </c>
      <c r="I348" t="str">
        <f>IF(G348&lt;&gt;H348,"DIFF","")</f>
        <v/>
      </c>
    </row>
    <row r="349" spans="1:9">
      <c r="A349" t="s">
        <v>102</v>
      </c>
      <c r="B349" t="s">
        <v>306</v>
      </c>
      <c r="C349" s="1">
        <v>107746937</v>
      </c>
      <c r="D349" s="1">
        <v>2</v>
      </c>
      <c r="E349" s="1">
        <v>-8</v>
      </c>
      <c r="F349" s="1">
        <v>16</v>
      </c>
      <c r="G349" s="7" t="str">
        <f>IF(E349&lt;0,"0-",IF(E349=0,"0",IF(E349&lt;3.01,"0+ to 3",IF(E349&lt;6.01,"3+ to 6",IF(E349&lt;9.01,"6+ to 9",IF(E349&lt;12.01,"9+ to 12",IF(E349&lt;15.01,"12+ to 15",IF(E349&lt;18.01,"15+ to 18",IF(E349&lt;21.01,"18+ to 21",IF(E349&lt;24.01,"21+ to 24",IF(E349&lt;27.01,"24+ to 27",IF(E349&lt;30.01,"27+ to 30","30+"))))))))))))</f>
        <v>0-</v>
      </c>
      <c r="H349" s="7" t="str">
        <f>IF(F349&lt;0,"0-",IF(F349=0,"0",IF(F349&lt;3.01,"0+ to 3",IF(F349&lt;6.01,"3+ to 6",IF(F349&lt;9.01,"6+ to 9",IF(F349&lt;12.01,"9+ to 12",IF(F349&lt;15.01,"12+ to 15",IF(F349&lt;18.01,"15+ to 18",IF(F349&lt;21.01,"18+ to 21",IF(F349&lt;24.01,"21+ to 24",IF(F349&lt;27.01,"24+ to 27",IF(F349&lt;30.01,"27+ to 30","30+"))))))))))))</f>
        <v>15+ to 18</v>
      </c>
      <c r="I349" t="str">
        <f>IF(G349&lt;&gt;H349,"DIFF","")</f>
        <v>DIFF</v>
      </c>
    </row>
    <row r="350" spans="1:9">
      <c r="A350" t="s">
        <v>102</v>
      </c>
      <c r="B350" t="s">
        <v>306</v>
      </c>
      <c r="C350" s="1">
        <v>107747171</v>
      </c>
      <c r="D350" s="1">
        <v>2</v>
      </c>
      <c r="E350" s="1">
        <v>0</v>
      </c>
      <c r="F350" s="1">
        <v>0</v>
      </c>
      <c r="G350" s="7" t="str">
        <f>IF(E350&lt;0,"0-",IF(E350=0,"0",IF(E350&lt;3.01,"0+ to 3",IF(E350&lt;6.01,"3+ to 6",IF(E350&lt;9.01,"6+ to 9",IF(E350&lt;12.01,"9+ to 12",IF(E350&lt;15.01,"12+ to 15",IF(E350&lt;18.01,"15+ to 18",IF(E350&lt;21.01,"18+ to 21",IF(E350&lt;24.01,"21+ to 24",IF(E350&lt;27.01,"24+ to 27",IF(E350&lt;30.01,"27+ to 30","30+"))))))))))))</f>
        <v>0</v>
      </c>
      <c r="H350" s="7" t="str">
        <f>IF(F350&lt;0,"0-",IF(F350=0,"0",IF(F350&lt;3.01,"0+ to 3",IF(F350&lt;6.01,"3+ to 6",IF(F350&lt;9.01,"6+ to 9",IF(F350&lt;12.01,"9+ to 12",IF(F350&lt;15.01,"12+ to 15",IF(F350&lt;18.01,"15+ to 18",IF(F350&lt;21.01,"18+ to 21",IF(F350&lt;24.01,"21+ to 24",IF(F350&lt;27.01,"24+ to 27",IF(F350&lt;30.01,"27+ to 30","30+"))))))))))))</f>
        <v>0</v>
      </c>
      <c r="I350" t="str">
        <f>IF(G350&lt;&gt;H350,"DIFF","")</f>
        <v/>
      </c>
    </row>
    <row r="351" spans="1:9">
      <c r="A351" t="s">
        <v>102</v>
      </c>
      <c r="B351" t="s">
        <v>306</v>
      </c>
      <c r="C351" s="1">
        <v>107756131</v>
      </c>
      <c r="D351" s="1">
        <v>2</v>
      </c>
      <c r="E351" s="1">
        <v>-2</v>
      </c>
      <c r="F351" s="1">
        <v>1</v>
      </c>
      <c r="G351" s="7" t="str">
        <f>IF(E351&lt;0,"0-",IF(E351=0,"0",IF(E351&lt;3.01,"0+ to 3",IF(E351&lt;6.01,"3+ to 6",IF(E351&lt;9.01,"6+ to 9",IF(E351&lt;12.01,"9+ to 12",IF(E351&lt;15.01,"12+ to 15",IF(E351&lt;18.01,"15+ to 18",IF(E351&lt;21.01,"18+ to 21",IF(E351&lt;24.01,"21+ to 24",IF(E351&lt;27.01,"24+ to 27",IF(E351&lt;30.01,"27+ to 30","30+"))))))))))))</f>
        <v>0-</v>
      </c>
      <c r="H351" s="7" t="str">
        <f>IF(F351&lt;0,"0-",IF(F351=0,"0",IF(F351&lt;3.01,"0+ to 3",IF(F351&lt;6.01,"3+ to 6",IF(F351&lt;9.01,"6+ to 9",IF(F351&lt;12.01,"9+ to 12",IF(F351&lt;15.01,"12+ to 15",IF(F351&lt;18.01,"15+ to 18",IF(F351&lt;21.01,"18+ to 21",IF(F351&lt;24.01,"21+ to 24",IF(F351&lt;27.01,"24+ to 27",IF(F351&lt;30.01,"27+ to 30","30+"))))))))))))</f>
        <v>0+ to 3</v>
      </c>
      <c r="I351" t="str">
        <f>IF(G351&lt;&gt;H351,"DIFF","")</f>
        <v>DIFF</v>
      </c>
    </row>
    <row r="352" spans="1:9">
      <c r="A352" t="s">
        <v>102</v>
      </c>
      <c r="B352" t="s">
        <v>306</v>
      </c>
      <c r="C352" s="1">
        <v>107759046</v>
      </c>
      <c r="D352" s="1">
        <v>3</v>
      </c>
      <c r="E352" s="1">
        <v>-5</v>
      </c>
      <c r="F352" s="1">
        <v>22</v>
      </c>
      <c r="G352" s="7" t="str">
        <f>IF(E352&lt;0,"0-",IF(E352=0,"0",IF(E352&lt;3.01,"0+ to 3",IF(E352&lt;6.01,"3+ to 6",IF(E352&lt;9.01,"6+ to 9",IF(E352&lt;12.01,"9+ to 12",IF(E352&lt;15.01,"12+ to 15",IF(E352&lt;18.01,"15+ to 18",IF(E352&lt;21.01,"18+ to 21",IF(E352&lt;24.01,"21+ to 24",IF(E352&lt;27.01,"24+ to 27",IF(E352&lt;30.01,"27+ to 30","30+"))))))))))))</f>
        <v>0-</v>
      </c>
      <c r="H352" s="7" t="str">
        <f>IF(F352&lt;0,"0-",IF(F352=0,"0",IF(F352&lt;3.01,"0+ to 3",IF(F352&lt;6.01,"3+ to 6",IF(F352&lt;9.01,"6+ to 9",IF(F352&lt;12.01,"9+ to 12",IF(F352&lt;15.01,"12+ to 15",IF(F352&lt;18.01,"15+ to 18",IF(F352&lt;21.01,"18+ to 21",IF(F352&lt;24.01,"21+ to 24",IF(F352&lt;27.01,"24+ to 27",IF(F352&lt;30.01,"27+ to 30","30+"))))))))))))</f>
        <v>21+ to 24</v>
      </c>
      <c r="I352" t="str">
        <f>IF(G352&lt;&gt;H352,"DIFF","")</f>
        <v>DIFF</v>
      </c>
    </row>
    <row r="353" spans="1:9">
      <c r="A353" t="s">
        <v>103</v>
      </c>
      <c r="B353" t="s">
        <v>367</v>
      </c>
      <c r="C353" s="1">
        <v>107764997</v>
      </c>
      <c r="D353" s="1">
        <v>2</v>
      </c>
      <c r="E353" s="1">
        <v>0</v>
      </c>
      <c r="F353" s="1">
        <v>308</v>
      </c>
      <c r="G353" s="7" t="str">
        <f>IF(E353&lt;0,"0-",IF(E353=0,"0",IF(E353&lt;3.01,"0+ to 3",IF(E353&lt;6.01,"3+ to 6",IF(E353&lt;9.01,"6+ to 9",IF(E353&lt;12.01,"9+ to 12",IF(E353&lt;15.01,"12+ to 15",IF(E353&lt;18.01,"15+ to 18",IF(E353&lt;21.01,"18+ to 21",IF(E353&lt;24.01,"21+ to 24",IF(E353&lt;27.01,"24+ to 27",IF(E353&lt;30.01,"27+ to 30","30+"))))))))))))</f>
        <v>0</v>
      </c>
      <c r="H353" s="7" t="str">
        <f>IF(F353&lt;0,"0-",IF(F353=0,"0",IF(F353&lt;3.01,"0+ to 3",IF(F353&lt;6.01,"3+ to 6",IF(F353&lt;9.01,"6+ to 9",IF(F353&lt;12.01,"9+ to 12",IF(F353&lt;15.01,"12+ to 15",IF(F353&lt;18.01,"15+ to 18",IF(F353&lt;21.01,"18+ to 21",IF(F353&lt;24.01,"21+ to 24",IF(F353&lt;27.01,"24+ to 27",IF(F353&lt;30.01,"27+ to 30","30+"))))))))))))</f>
        <v>30+</v>
      </c>
      <c r="I353" t="str">
        <f>IF(G353&lt;&gt;H353,"DIFF","")</f>
        <v>DIFF</v>
      </c>
    </row>
    <row r="354" spans="1:9">
      <c r="A354" t="s">
        <v>102</v>
      </c>
      <c r="B354" t="s">
        <v>305</v>
      </c>
      <c r="C354" s="1">
        <v>107832506</v>
      </c>
      <c r="D354" s="1">
        <v>2</v>
      </c>
      <c r="E354" s="1">
        <v>-26</v>
      </c>
      <c r="F354" s="1">
        <v>20</v>
      </c>
      <c r="G354" s="7" t="str">
        <f>IF(E354&lt;0,"0-",IF(E354=0,"0",IF(E354&lt;3.01,"0+ to 3",IF(E354&lt;6.01,"3+ to 6",IF(E354&lt;9.01,"6+ to 9",IF(E354&lt;12.01,"9+ to 12",IF(E354&lt;15.01,"12+ to 15",IF(E354&lt;18.01,"15+ to 18",IF(E354&lt;21.01,"18+ to 21",IF(E354&lt;24.01,"21+ to 24",IF(E354&lt;27.01,"24+ to 27",IF(E354&lt;30.01,"27+ to 30","30+"))))))))))))</f>
        <v>0-</v>
      </c>
      <c r="H354" s="7" t="str">
        <f>IF(F354&lt;0,"0-",IF(F354=0,"0",IF(F354&lt;3.01,"0+ to 3",IF(F354&lt;6.01,"3+ to 6",IF(F354&lt;9.01,"6+ to 9",IF(F354&lt;12.01,"9+ to 12",IF(F354&lt;15.01,"12+ to 15",IF(F354&lt;18.01,"15+ to 18",IF(F354&lt;21.01,"18+ to 21",IF(F354&lt;24.01,"21+ to 24",IF(F354&lt;27.01,"24+ to 27",IF(F354&lt;30.01,"27+ to 30","30+"))))))))))))</f>
        <v>18+ to 21</v>
      </c>
      <c r="I354" t="str">
        <f>IF(G354&lt;&gt;H354,"DIFF","")</f>
        <v>DIFF</v>
      </c>
    </row>
    <row r="355" spans="1:9">
      <c r="A355" t="s">
        <v>102</v>
      </c>
      <c r="B355" t="s">
        <v>305</v>
      </c>
      <c r="C355" s="1">
        <v>107833875</v>
      </c>
      <c r="D355" s="1">
        <v>2</v>
      </c>
      <c r="E355" s="1">
        <v>-9</v>
      </c>
      <c r="F355" s="1">
        <v>14</v>
      </c>
      <c r="G355" s="7" t="str">
        <f>IF(E355&lt;0,"0-",IF(E355=0,"0",IF(E355&lt;3.01,"0+ to 3",IF(E355&lt;6.01,"3+ to 6",IF(E355&lt;9.01,"6+ to 9",IF(E355&lt;12.01,"9+ to 12",IF(E355&lt;15.01,"12+ to 15",IF(E355&lt;18.01,"15+ to 18",IF(E355&lt;21.01,"18+ to 21",IF(E355&lt;24.01,"21+ to 24",IF(E355&lt;27.01,"24+ to 27",IF(E355&lt;30.01,"27+ to 30","30+"))))))))))))</f>
        <v>0-</v>
      </c>
      <c r="H355" s="7" t="str">
        <f>IF(F355&lt;0,"0-",IF(F355=0,"0",IF(F355&lt;3.01,"0+ to 3",IF(F355&lt;6.01,"3+ to 6",IF(F355&lt;9.01,"6+ to 9",IF(F355&lt;12.01,"9+ to 12",IF(F355&lt;15.01,"12+ to 15",IF(F355&lt;18.01,"15+ to 18",IF(F355&lt;21.01,"18+ to 21",IF(F355&lt;24.01,"21+ to 24",IF(F355&lt;27.01,"24+ to 27",IF(F355&lt;30.01,"27+ to 30","30+"))))))))))))</f>
        <v>12+ to 15</v>
      </c>
      <c r="I355" t="str">
        <f>IF(G355&lt;&gt;H355,"DIFF","")</f>
        <v>DIFF</v>
      </c>
    </row>
    <row r="356" spans="1:9">
      <c r="A356" t="s">
        <v>102</v>
      </c>
      <c r="B356" t="s">
        <v>305</v>
      </c>
      <c r="C356" s="1">
        <v>107840639</v>
      </c>
      <c r="D356" s="1">
        <v>2</v>
      </c>
      <c r="E356" s="1">
        <v>0</v>
      </c>
      <c r="F356" s="1">
        <v>0</v>
      </c>
      <c r="G356" s="7" t="str">
        <f>IF(E356&lt;0,"0-",IF(E356=0,"0",IF(E356&lt;3.01,"0+ to 3",IF(E356&lt;6.01,"3+ to 6",IF(E356&lt;9.01,"6+ to 9",IF(E356&lt;12.01,"9+ to 12",IF(E356&lt;15.01,"12+ to 15",IF(E356&lt;18.01,"15+ to 18",IF(E356&lt;21.01,"18+ to 21",IF(E356&lt;24.01,"21+ to 24",IF(E356&lt;27.01,"24+ to 27",IF(E356&lt;30.01,"27+ to 30","30+"))))))))))))</f>
        <v>0</v>
      </c>
      <c r="H356" s="7" t="str">
        <f>IF(F356&lt;0,"0-",IF(F356=0,"0",IF(F356&lt;3.01,"0+ to 3",IF(F356&lt;6.01,"3+ to 6",IF(F356&lt;9.01,"6+ to 9",IF(F356&lt;12.01,"9+ to 12",IF(F356&lt;15.01,"12+ to 15",IF(F356&lt;18.01,"15+ to 18",IF(F356&lt;21.01,"18+ to 21",IF(F356&lt;24.01,"21+ to 24",IF(F356&lt;27.01,"24+ to 27",IF(F356&lt;30.01,"27+ to 30","30+"))))))))))))</f>
        <v>0</v>
      </c>
      <c r="I356" t="str">
        <f>IF(G356&lt;&gt;H356,"DIFF","")</f>
        <v/>
      </c>
    </row>
    <row r="357" spans="1:9">
      <c r="A357" t="s">
        <v>102</v>
      </c>
      <c r="B357" t="s">
        <v>305</v>
      </c>
      <c r="C357" s="1">
        <v>107845893</v>
      </c>
      <c r="D357" s="1">
        <v>2</v>
      </c>
      <c r="E357" s="1">
        <v>-3</v>
      </c>
      <c r="F357" s="1">
        <v>8</v>
      </c>
      <c r="G357" s="7" t="str">
        <f>IF(E357&lt;0,"0-",IF(E357=0,"0",IF(E357&lt;3.01,"0+ to 3",IF(E357&lt;6.01,"3+ to 6",IF(E357&lt;9.01,"6+ to 9",IF(E357&lt;12.01,"9+ to 12",IF(E357&lt;15.01,"12+ to 15",IF(E357&lt;18.01,"15+ to 18",IF(E357&lt;21.01,"18+ to 21",IF(E357&lt;24.01,"21+ to 24",IF(E357&lt;27.01,"24+ to 27",IF(E357&lt;30.01,"27+ to 30","30+"))))))))))))</f>
        <v>0-</v>
      </c>
      <c r="H357" s="7" t="str">
        <f>IF(F357&lt;0,"0-",IF(F357=0,"0",IF(F357&lt;3.01,"0+ to 3",IF(F357&lt;6.01,"3+ to 6",IF(F357&lt;9.01,"6+ to 9",IF(F357&lt;12.01,"9+ to 12",IF(F357&lt;15.01,"12+ to 15",IF(F357&lt;18.01,"15+ to 18",IF(F357&lt;21.01,"18+ to 21",IF(F357&lt;24.01,"21+ to 24",IF(F357&lt;27.01,"24+ to 27",IF(F357&lt;30.01,"27+ to 30","30+"))))))))))))</f>
        <v>6+ to 9</v>
      </c>
      <c r="I357" t="str">
        <f>IF(G357&lt;&gt;H357,"DIFF","")</f>
        <v>DIFF</v>
      </c>
    </row>
    <row r="358" spans="1:9">
      <c r="A358" t="s">
        <v>140</v>
      </c>
      <c r="B358" t="s">
        <v>305</v>
      </c>
      <c r="C358" s="1">
        <v>107846807</v>
      </c>
      <c r="D358" s="1">
        <v>2</v>
      </c>
      <c r="E358" s="1">
        <v>-3</v>
      </c>
      <c r="F358" s="1">
        <v>3</v>
      </c>
      <c r="G358" s="7" t="str">
        <f>IF(E358&lt;0,"0-",IF(E358=0,"0",IF(E358&lt;3.01,"0+ to 3",IF(E358&lt;6.01,"3+ to 6",IF(E358&lt;9.01,"6+ to 9",IF(E358&lt;12.01,"9+ to 12",IF(E358&lt;15.01,"12+ to 15",IF(E358&lt;18.01,"15+ to 18",IF(E358&lt;21.01,"18+ to 21",IF(E358&lt;24.01,"21+ to 24",IF(E358&lt;27.01,"24+ to 27",IF(E358&lt;30.01,"27+ to 30","30+"))))))))))))</f>
        <v>0-</v>
      </c>
      <c r="H358" s="7" t="str">
        <f>IF(F358&lt;0,"0-",IF(F358=0,"0",IF(F358&lt;3.01,"0+ to 3",IF(F358&lt;6.01,"3+ to 6",IF(F358&lt;9.01,"6+ to 9",IF(F358&lt;12.01,"9+ to 12",IF(F358&lt;15.01,"12+ to 15",IF(F358&lt;18.01,"15+ to 18",IF(F358&lt;21.01,"18+ to 21",IF(F358&lt;24.01,"21+ to 24",IF(F358&lt;27.01,"24+ to 27",IF(F358&lt;30.01,"27+ to 30","30+"))))))))))))</f>
        <v>0+ to 3</v>
      </c>
      <c r="I358" t="str">
        <f>IF(G358&lt;&gt;H358,"DIFF","")</f>
        <v>DIFF</v>
      </c>
    </row>
    <row r="359" spans="1:9">
      <c r="A359" t="s">
        <v>102</v>
      </c>
      <c r="B359" t="s">
        <v>305</v>
      </c>
      <c r="C359" s="1">
        <v>107849904</v>
      </c>
      <c r="D359" s="1">
        <v>2</v>
      </c>
      <c r="E359" s="1">
        <v>-16</v>
      </c>
      <c r="F359" s="1">
        <v>35</v>
      </c>
      <c r="G359" s="7" t="str">
        <f>IF(E359&lt;0,"0-",IF(E359=0,"0",IF(E359&lt;3.01,"0+ to 3",IF(E359&lt;6.01,"3+ to 6",IF(E359&lt;9.01,"6+ to 9",IF(E359&lt;12.01,"9+ to 12",IF(E359&lt;15.01,"12+ to 15",IF(E359&lt;18.01,"15+ to 18",IF(E359&lt;21.01,"18+ to 21",IF(E359&lt;24.01,"21+ to 24",IF(E359&lt;27.01,"24+ to 27",IF(E359&lt;30.01,"27+ to 30","30+"))))))))))))</f>
        <v>0-</v>
      </c>
      <c r="H359" s="7" t="str">
        <f>IF(F359&lt;0,"0-",IF(F359=0,"0",IF(F359&lt;3.01,"0+ to 3",IF(F359&lt;6.01,"3+ to 6",IF(F359&lt;9.01,"6+ to 9",IF(F359&lt;12.01,"9+ to 12",IF(F359&lt;15.01,"12+ to 15",IF(F359&lt;18.01,"15+ to 18",IF(F359&lt;21.01,"18+ to 21",IF(F359&lt;24.01,"21+ to 24",IF(F359&lt;27.01,"24+ to 27",IF(F359&lt;30.01,"27+ to 30","30+"))))))))))))</f>
        <v>30+</v>
      </c>
      <c r="I359" t="str">
        <f>IF(G359&lt;&gt;H359,"DIFF","")</f>
        <v>DIFF</v>
      </c>
    </row>
    <row r="360" spans="1:9">
      <c r="A360" t="s">
        <v>102</v>
      </c>
      <c r="B360" t="s">
        <v>305</v>
      </c>
      <c r="C360" s="1">
        <v>107855145</v>
      </c>
      <c r="D360" s="1">
        <v>2</v>
      </c>
      <c r="E360" s="1">
        <v>0</v>
      </c>
      <c r="F360" s="1">
        <v>0</v>
      </c>
      <c r="G360" s="7" t="str">
        <f>IF(E360&lt;0,"0-",IF(E360=0,"0",IF(E360&lt;3.01,"0+ to 3",IF(E360&lt;6.01,"3+ to 6",IF(E360&lt;9.01,"6+ to 9",IF(E360&lt;12.01,"9+ to 12",IF(E360&lt;15.01,"12+ to 15",IF(E360&lt;18.01,"15+ to 18",IF(E360&lt;21.01,"18+ to 21",IF(E360&lt;24.01,"21+ to 24",IF(E360&lt;27.01,"24+ to 27",IF(E360&lt;30.01,"27+ to 30","30+"))))))))))))</f>
        <v>0</v>
      </c>
      <c r="H360" s="7" t="str">
        <f>IF(F360&lt;0,"0-",IF(F360=0,"0",IF(F360&lt;3.01,"0+ to 3",IF(F360&lt;6.01,"3+ to 6",IF(F360&lt;9.01,"6+ to 9",IF(F360&lt;12.01,"9+ to 12",IF(F360&lt;15.01,"12+ to 15",IF(F360&lt;18.01,"15+ to 18",IF(F360&lt;21.01,"18+ to 21",IF(F360&lt;24.01,"21+ to 24",IF(F360&lt;27.01,"24+ to 27",IF(F360&lt;30.01,"27+ to 30","30+"))))))))))))</f>
        <v>0</v>
      </c>
      <c r="I360" t="str">
        <f>IF(G360&lt;&gt;H360,"DIFF","")</f>
        <v/>
      </c>
    </row>
    <row r="361" spans="1:9">
      <c r="A361" t="s">
        <v>102</v>
      </c>
      <c r="B361" t="s">
        <v>305</v>
      </c>
      <c r="C361" s="1">
        <v>107856930</v>
      </c>
      <c r="D361" s="1">
        <v>2</v>
      </c>
      <c r="E361" s="1">
        <v>0</v>
      </c>
      <c r="F361" s="1">
        <v>5</v>
      </c>
      <c r="G361" s="7" t="str">
        <f>IF(E361&lt;0,"0-",IF(E361=0,"0",IF(E361&lt;3.01,"0+ to 3",IF(E361&lt;6.01,"3+ to 6",IF(E361&lt;9.01,"6+ to 9",IF(E361&lt;12.01,"9+ to 12",IF(E361&lt;15.01,"12+ to 15",IF(E361&lt;18.01,"15+ to 18",IF(E361&lt;21.01,"18+ to 21",IF(E361&lt;24.01,"21+ to 24",IF(E361&lt;27.01,"24+ to 27",IF(E361&lt;30.01,"27+ to 30","30+"))))))))))))</f>
        <v>0</v>
      </c>
      <c r="H361" s="7" t="str">
        <f>IF(F361&lt;0,"0-",IF(F361=0,"0",IF(F361&lt;3.01,"0+ to 3",IF(F361&lt;6.01,"3+ to 6",IF(F361&lt;9.01,"6+ to 9",IF(F361&lt;12.01,"9+ to 12",IF(F361&lt;15.01,"12+ to 15",IF(F361&lt;18.01,"15+ to 18",IF(F361&lt;21.01,"18+ to 21",IF(F361&lt;24.01,"21+ to 24",IF(F361&lt;27.01,"24+ to 27",IF(F361&lt;30.01,"27+ to 30","30+"))))))))))))</f>
        <v>3+ to 6</v>
      </c>
      <c r="I361" t="str">
        <f>IF(G361&lt;&gt;H361,"DIFF","")</f>
        <v>DIFF</v>
      </c>
    </row>
    <row r="362" spans="1:9">
      <c r="A362" t="s">
        <v>102</v>
      </c>
      <c r="B362" t="s">
        <v>304</v>
      </c>
      <c r="C362" s="1">
        <v>107889578</v>
      </c>
      <c r="D362" s="1">
        <v>2</v>
      </c>
      <c r="E362" s="1">
        <v>-2</v>
      </c>
      <c r="F362" s="1">
        <v>4</v>
      </c>
      <c r="G362" s="7" t="str">
        <f>IF(E362&lt;0,"0-",IF(E362=0,"0",IF(E362&lt;3.01,"0+ to 3",IF(E362&lt;6.01,"3+ to 6",IF(E362&lt;9.01,"6+ to 9",IF(E362&lt;12.01,"9+ to 12",IF(E362&lt;15.01,"12+ to 15",IF(E362&lt;18.01,"15+ to 18",IF(E362&lt;21.01,"18+ to 21",IF(E362&lt;24.01,"21+ to 24",IF(E362&lt;27.01,"24+ to 27",IF(E362&lt;30.01,"27+ to 30","30+"))))))))))))</f>
        <v>0-</v>
      </c>
      <c r="H362" s="7" t="str">
        <f>IF(F362&lt;0,"0-",IF(F362=0,"0",IF(F362&lt;3.01,"0+ to 3",IF(F362&lt;6.01,"3+ to 6",IF(F362&lt;9.01,"6+ to 9",IF(F362&lt;12.01,"9+ to 12",IF(F362&lt;15.01,"12+ to 15",IF(F362&lt;18.01,"15+ to 18",IF(F362&lt;21.01,"18+ to 21",IF(F362&lt;24.01,"21+ to 24",IF(F362&lt;27.01,"24+ to 27",IF(F362&lt;30.01,"27+ to 30","30+"))))))))))))</f>
        <v>3+ to 6</v>
      </c>
      <c r="I362" t="str">
        <f>IF(G362&lt;&gt;H362,"DIFF","")</f>
        <v>DIFF</v>
      </c>
    </row>
    <row r="363" spans="1:9">
      <c r="A363" t="s">
        <v>102</v>
      </c>
      <c r="B363" t="s">
        <v>304</v>
      </c>
      <c r="C363" s="1">
        <v>107892938</v>
      </c>
      <c r="D363" s="1">
        <v>2</v>
      </c>
      <c r="E363" s="1">
        <v>-22</v>
      </c>
      <c r="F363" s="1">
        <v>38</v>
      </c>
      <c r="G363" s="7" t="str">
        <f>IF(E363&lt;0,"0-",IF(E363=0,"0",IF(E363&lt;3.01,"0+ to 3",IF(E363&lt;6.01,"3+ to 6",IF(E363&lt;9.01,"6+ to 9",IF(E363&lt;12.01,"9+ to 12",IF(E363&lt;15.01,"12+ to 15",IF(E363&lt;18.01,"15+ to 18",IF(E363&lt;21.01,"18+ to 21",IF(E363&lt;24.01,"21+ to 24",IF(E363&lt;27.01,"24+ to 27",IF(E363&lt;30.01,"27+ to 30","30+"))))))))))))</f>
        <v>0-</v>
      </c>
      <c r="H363" s="7" t="str">
        <f>IF(F363&lt;0,"0-",IF(F363=0,"0",IF(F363&lt;3.01,"0+ to 3",IF(F363&lt;6.01,"3+ to 6",IF(F363&lt;9.01,"6+ to 9",IF(F363&lt;12.01,"9+ to 12",IF(F363&lt;15.01,"12+ to 15",IF(F363&lt;18.01,"15+ to 18",IF(F363&lt;21.01,"18+ to 21",IF(F363&lt;24.01,"21+ to 24",IF(F363&lt;27.01,"24+ to 27",IF(F363&lt;30.01,"27+ to 30","30+"))))))))))))</f>
        <v>30+</v>
      </c>
      <c r="I363" t="str">
        <f>IF(G363&lt;&gt;H363,"DIFF","")</f>
        <v>DIFF</v>
      </c>
    </row>
    <row r="364" spans="1:9">
      <c r="A364" t="s">
        <v>102</v>
      </c>
      <c r="B364" t="s">
        <v>304</v>
      </c>
      <c r="C364" s="1">
        <v>107892991</v>
      </c>
      <c r="D364" s="1">
        <v>2</v>
      </c>
      <c r="E364" s="1">
        <v>-10</v>
      </c>
      <c r="F364" s="1">
        <v>13</v>
      </c>
      <c r="G364" s="7" t="str">
        <f>IF(E364&lt;0,"0-",IF(E364=0,"0",IF(E364&lt;3.01,"0+ to 3",IF(E364&lt;6.01,"3+ to 6",IF(E364&lt;9.01,"6+ to 9",IF(E364&lt;12.01,"9+ to 12",IF(E364&lt;15.01,"12+ to 15",IF(E364&lt;18.01,"15+ to 18",IF(E364&lt;21.01,"18+ to 21",IF(E364&lt;24.01,"21+ to 24",IF(E364&lt;27.01,"24+ to 27",IF(E364&lt;30.01,"27+ to 30","30+"))))))))))))</f>
        <v>0-</v>
      </c>
      <c r="H364" s="7" t="str">
        <f>IF(F364&lt;0,"0-",IF(F364=0,"0",IF(F364&lt;3.01,"0+ to 3",IF(F364&lt;6.01,"3+ to 6",IF(F364&lt;9.01,"6+ to 9",IF(F364&lt;12.01,"9+ to 12",IF(F364&lt;15.01,"12+ to 15",IF(F364&lt;18.01,"15+ to 18",IF(F364&lt;21.01,"18+ to 21",IF(F364&lt;24.01,"21+ to 24",IF(F364&lt;27.01,"24+ to 27",IF(F364&lt;30.01,"27+ to 30","30+"))))))))))))</f>
        <v>12+ to 15</v>
      </c>
      <c r="I364" t="str">
        <f>IF(G364&lt;&gt;H364,"DIFF","")</f>
        <v>DIFF</v>
      </c>
    </row>
    <row r="365" spans="1:9">
      <c r="A365" t="s">
        <v>102</v>
      </c>
      <c r="B365" t="s">
        <v>304</v>
      </c>
      <c r="C365" s="1">
        <v>107893970</v>
      </c>
      <c r="D365" s="1">
        <v>2</v>
      </c>
      <c r="E365" s="1">
        <v>-6</v>
      </c>
      <c r="F365" s="1">
        <v>9</v>
      </c>
      <c r="G365" s="7" t="str">
        <f>IF(E365&lt;0,"0-",IF(E365=0,"0",IF(E365&lt;3.01,"0+ to 3",IF(E365&lt;6.01,"3+ to 6",IF(E365&lt;9.01,"6+ to 9",IF(E365&lt;12.01,"9+ to 12",IF(E365&lt;15.01,"12+ to 15",IF(E365&lt;18.01,"15+ to 18",IF(E365&lt;21.01,"18+ to 21",IF(E365&lt;24.01,"21+ to 24",IF(E365&lt;27.01,"24+ to 27",IF(E365&lt;30.01,"27+ to 30","30+"))))))))))))</f>
        <v>0-</v>
      </c>
      <c r="H365" s="7" t="str">
        <f>IF(F365&lt;0,"0-",IF(F365=0,"0",IF(F365&lt;3.01,"0+ to 3",IF(F365&lt;6.01,"3+ to 6",IF(F365&lt;9.01,"6+ to 9",IF(F365&lt;12.01,"9+ to 12",IF(F365&lt;15.01,"12+ to 15",IF(F365&lt;18.01,"15+ to 18",IF(F365&lt;21.01,"18+ to 21",IF(F365&lt;24.01,"21+ to 24",IF(F365&lt;27.01,"24+ to 27",IF(F365&lt;30.01,"27+ to 30","30+"))))))))))))</f>
        <v>6+ to 9</v>
      </c>
      <c r="I365" t="str">
        <f>IF(G365&lt;&gt;H365,"DIFF","")</f>
        <v>DIFF</v>
      </c>
    </row>
    <row r="366" spans="1:9">
      <c r="A366" t="s">
        <v>102</v>
      </c>
      <c r="B366" t="s">
        <v>304</v>
      </c>
      <c r="C366" s="1">
        <v>107899169</v>
      </c>
      <c r="D366" s="1">
        <v>2</v>
      </c>
      <c r="E366" s="1">
        <v>-5</v>
      </c>
      <c r="F366" s="1">
        <v>12</v>
      </c>
      <c r="G366" s="7" t="str">
        <f>IF(E366&lt;0,"0-",IF(E366=0,"0",IF(E366&lt;3.01,"0+ to 3",IF(E366&lt;6.01,"3+ to 6",IF(E366&lt;9.01,"6+ to 9",IF(E366&lt;12.01,"9+ to 12",IF(E366&lt;15.01,"12+ to 15",IF(E366&lt;18.01,"15+ to 18",IF(E366&lt;21.01,"18+ to 21",IF(E366&lt;24.01,"21+ to 24",IF(E366&lt;27.01,"24+ to 27",IF(E366&lt;30.01,"27+ to 30","30+"))))))))))))</f>
        <v>0-</v>
      </c>
      <c r="H366" s="7" t="str">
        <f>IF(F366&lt;0,"0-",IF(F366=0,"0",IF(F366&lt;3.01,"0+ to 3",IF(F366&lt;6.01,"3+ to 6",IF(F366&lt;9.01,"6+ to 9",IF(F366&lt;12.01,"9+ to 12",IF(F366&lt;15.01,"12+ to 15",IF(F366&lt;18.01,"15+ to 18",IF(F366&lt;21.01,"18+ to 21",IF(F366&lt;24.01,"21+ to 24",IF(F366&lt;27.01,"24+ to 27",IF(F366&lt;30.01,"27+ to 30","30+"))))))))))))</f>
        <v>9+ to 12</v>
      </c>
      <c r="I366" t="str">
        <f>IF(G366&lt;&gt;H366,"DIFF","")</f>
        <v>DIFF</v>
      </c>
    </row>
    <row r="367" spans="1:9">
      <c r="A367" t="s">
        <v>103</v>
      </c>
      <c r="B367" t="s">
        <v>304</v>
      </c>
      <c r="C367" s="1">
        <v>107901765</v>
      </c>
      <c r="D367" s="1">
        <v>2</v>
      </c>
      <c r="E367" s="1">
        <v>-30</v>
      </c>
      <c r="F367" s="1">
        <v>26</v>
      </c>
      <c r="G367" s="7" t="str">
        <f>IF(E367&lt;0,"0-",IF(E367=0,"0",IF(E367&lt;3.01,"0+ to 3",IF(E367&lt;6.01,"3+ to 6",IF(E367&lt;9.01,"6+ to 9",IF(E367&lt;12.01,"9+ to 12",IF(E367&lt;15.01,"12+ to 15",IF(E367&lt;18.01,"15+ to 18",IF(E367&lt;21.01,"18+ to 21",IF(E367&lt;24.01,"21+ to 24",IF(E367&lt;27.01,"24+ to 27",IF(E367&lt;30.01,"27+ to 30","30+"))))))))))))</f>
        <v>0-</v>
      </c>
      <c r="H367" s="7" t="str">
        <f>IF(F367&lt;0,"0-",IF(F367=0,"0",IF(F367&lt;3.01,"0+ to 3",IF(F367&lt;6.01,"3+ to 6",IF(F367&lt;9.01,"6+ to 9",IF(F367&lt;12.01,"9+ to 12",IF(F367&lt;15.01,"12+ to 15",IF(F367&lt;18.01,"15+ to 18",IF(F367&lt;21.01,"18+ to 21",IF(F367&lt;24.01,"21+ to 24",IF(F367&lt;27.01,"24+ to 27",IF(F367&lt;30.01,"27+ to 30","30+"))))))))))))</f>
        <v>24+ to 27</v>
      </c>
      <c r="I367" t="str">
        <f>IF(G367&lt;&gt;H367,"DIFF","")</f>
        <v>DIFF</v>
      </c>
    </row>
    <row r="368" spans="1:9">
      <c r="A368" t="s">
        <v>102</v>
      </c>
      <c r="B368" t="s">
        <v>304</v>
      </c>
      <c r="C368" s="1">
        <v>107903540</v>
      </c>
      <c r="D368" s="1">
        <v>2</v>
      </c>
      <c r="E368" s="1">
        <v>-6</v>
      </c>
      <c r="F368" s="1">
        <v>10</v>
      </c>
      <c r="G368" s="7" t="str">
        <f>IF(E368&lt;0,"0-",IF(E368=0,"0",IF(E368&lt;3.01,"0+ to 3",IF(E368&lt;6.01,"3+ to 6",IF(E368&lt;9.01,"6+ to 9",IF(E368&lt;12.01,"9+ to 12",IF(E368&lt;15.01,"12+ to 15",IF(E368&lt;18.01,"15+ to 18",IF(E368&lt;21.01,"18+ to 21",IF(E368&lt;24.01,"21+ to 24",IF(E368&lt;27.01,"24+ to 27",IF(E368&lt;30.01,"27+ to 30","30+"))))))))))))</f>
        <v>0-</v>
      </c>
      <c r="H368" s="7" t="str">
        <f>IF(F368&lt;0,"0-",IF(F368=0,"0",IF(F368&lt;3.01,"0+ to 3",IF(F368&lt;6.01,"3+ to 6",IF(F368&lt;9.01,"6+ to 9",IF(F368&lt;12.01,"9+ to 12",IF(F368&lt;15.01,"12+ to 15",IF(F368&lt;18.01,"15+ to 18",IF(F368&lt;21.01,"18+ to 21",IF(F368&lt;24.01,"21+ to 24",IF(F368&lt;27.01,"24+ to 27",IF(F368&lt;30.01,"27+ to 30","30+"))))))))))))</f>
        <v>9+ to 12</v>
      </c>
      <c r="I368" t="str">
        <f>IF(G368&lt;&gt;H368,"DIFF","")</f>
        <v>DIFF</v>
      </c>
    </row>
    <row r="369" spans="1:9">
      <c r="A369" t="s">
        <v>102</v>
      </c>
      <c r="B369" t="s">
        <v>304</v>
      </c>
      <c r="C369" s="1">
        <v>107905045</v>
      </c>
      <c r="D369" s="1">
        <v>3</v>
      </c>
      <c r="E369" s="1">
        <v>-15</v>
      </c>
      <c r="F369" s="1">
        <v>0</v>
      </c>
      <c r="G369" s="7" t="str">
        <f>IF(E369&lt;0,"0-",IF(E369=0,"0",IF(E369&lt;3.01,"0+ to 3",IF(E369&lt;6.01,"3+ to 6",IF(E369&lt;9.01,"6+ to 9",IF(E369&lt;12.01,"9+ to 12",IF(E369&lt;15.01,"12+ to 15",IF(E369&lt;18.01,"15+ to 18",IF(E369&lt;21.01,"18+ to 21",IF(E369&lt;24.01,"21+ to 24",IF(E369&lt;27.01,"24+ to 27",IF(E369&lt;30.01,"27+ to 30","30+"))))))))))))</f>
        <v>0-</v>
      </c>
      <c r="H369" s="7" t="str">
        <f>IF(F369&lt;0,"0-",IF(F369=0,"0",IF(F369&lt;3.01,"0+ to 3",IF(F369&lt;6.01,"3+ to 6",IF(F369&lt;9.01,"6+ to 9",IF(F369&lt;12.01,"9+ to 12",IF(F369&lt;15.01,"12+ to 15",IF(F369&lt;18.01,"15+ to 18",IF(F369&lt;21.01,"18+ to 21",IF(F369&lt;24.01,"21+ to 24",IF(F369&lt;27.01,"24+ to 27",IF(F369&lt;30.01,"27+ to 30","30+"))))))))))))</f>
        <v>0</v>
      </c>
      <c r="I369" t="str">
        <f>IF(G369&lt;&gt;H369,"DIFF","")</f>
        <v>DIFF</v>
      </c>
    </row>
    <row r="370" spans="1:9">
      <c r="A370" t="s">
        <v>102</v>
      </c>
      <c r="B370" t="s">
        <v>303</v>
      </c>
      <c r="C370" s="1">
        <v>107926682</v>
      </c>
      <c r="D370" s="1">
        <v>3</v>
      </c>
      <c r="E370" s="1">
        <v>-10</v>
      </c>
      <c r="F370" s="1">
        <v>-9</v>
      </c>
      <c r="G370" s="7" t="str">
        <f>IF(E370&lt;0,"0-",IF(E370=0,"0",IF(E370&lt;3.01,"0+ to 3",IF(E370&lt;6.01,"3+ to 6",IF(E370&lt;9.01,"6+ to 9",IF(E370&lt;12.01,"9+ to 12",IF(E370&lt;15.01,"12+ to 15",IF(E370&lt;18.01,"15+ to 18",IF(E370&lt;21.01,"18+ to 21",IF(E370&lt;24.01,"21+ to 24",IF(E370&lt;27.01,"24+ to 27",IF(E370&lt;30.01,"27+ to 30","30+"))))))))))))</f>
        <v>0-</v>
      </c>
      <c r="H370" s="7" t="str">
        <f>IF(F370&lt;0,"0-",IF(F370=0,"0",IF(F370&lt;3.01,"0+ to 3",IF(F370&lt;6.01,"3+ to 6",IF(F370&lt;9.01,"6+ to 9",IF(F370&lt;12.01,"9+ to 12",IF(F370&lt;15.01,"12+ to 15",IF(F370&lt;18.01,"15+ to 18",IF(F370&lt;21.01,"18+ to 21",IF(F370&lt;24.01,"21+ to 24",IF(F370&lt;27.01,"24+ to 27",IF(F370&lt;30.01,"27+ to 30","30+"))))))))))))</f>
        <v>0-</v>
      </c>
      <c r="I370" t="str">
        <f>IF(G370&lt;&gt;H370,"DIFF","")</f>
        <v/>
      </c>
    </row>
    <row r="371" spans="1:9">
      <c r="A371" t="s">
        <v>102</v>
      </c>
      <c r="B371" t="s">
        <v>303</v>
      </c>
      <c r="C371" s="1">
        <v>107932905</v>
      </c>
      <c r="D371" s="1">
        <v>2</v>
      </c>
      <c r="E371" s="1">
        <v>-7</v>
      </c>
      <c r="F371" s="1">
        <v>10</v>
      </c>
      <c r="G371" s="7" t="str">
        <f>IF(E371&lt;0,"0-",IF(E371=0,"0",IF(E371&lt;3.01,"0+ to 3",IF(E371&lt;6.01,"3+ to 6",IF(E371&lt;9.01,"6+ to 9",IF(E371&lt;12.01,"9+ to 12",IF(E371&lt;15.01,"12+ to 15",IF(E371&lt;18.01,"15+ to 18",IF(E371&lt;21.01,"18+ to 21",IF(E371&lt;24.01,"21+ to 24",IF(E371&lt;27.01,"24+ to 27",IF(E371&lt;30.01,"27+ to 30","30+"))))))))))))</f>
        <v>0-</v>
      </c>
      <c r="H371" s="7" t="str">
        <f>IF(F371&lt;0,"0-",IF(F371=0,"0",IF(F371&lt;3.01,"0+ to 3",IF(F371&lt;6.01,"3+ to 6",IF(F371&lt;9.01,"6+ to 9",IF(F371&lt;12.01,"9+ to 12",IF(F371&lt;15.01,"12+ to 15",IF(F371&lt;18.01,"15+ to 18",IF(F371&lt;21.01,"18+ to 21",IF(F371&lt;24.01,"21+ to 24",IF(F371&lt;27.01,"24+ to 27",IF(F371&lt;30.01,"27+ to 30","30+"))))))))))))</f>
        <v>9+ to 12</v>
      </c>
      <c r="I371" t="str">
        <f>IF(G371&lt;&gt;H371,"DIFF","")</f>
        <v>DIFF</v>
      </c>
    </row>
    <row r="372" spans="1:9">
      <c r="A372" t="s">
        <v>103</v>
      </c>
      <c r="B372" t="s">
        <v>303</v>
      </c>
      <c r="C372" s="1">
        <v>107942806</v>
      </c>
      <c r="D372" s="1">
        <v>2</v>
      </c>
      <c r="E372" s="1">
        <v>-198</v>
      </c>
      <c r="F372" s="1">
        <v>464</v>
      </c>
      <c r="G372" s="7" t="str">
        <f>IF(E372&lt;0,"0-",IF(E372=0,"0",IF(E372&lt;3.01,"0+ to 3",IF(E372&lt;6.01,"3+ to 6",IF(E372&lt;9.01,"6+ to 9",IF(E372&lt;12.01,"9+ to 12",IF(E372&lt;15.01,"12+ to 15",IF(E372&lt;18.01,"15+ to 18",IF(E372&lt;21.01,"18+ to 21",IF(E372&lt;24.01,"21+ to 24",IF(E372&lt;27.01,"24+ to 27",IF(E372&lt;30.01,"27+ to 30","30+"))))))))))))</f>
        <v>0-</v>
      </c>
      <c r="H372" s="7" t="str">
        <f>IF(F372&lt;0,"0-",IF(F372=0,"0",IF(F372&lt;3.01,"0+ to 3",IF(F372&lt;6.01,"3+ to 6",IF(F372&lt;9.01,"6+ to 9",IF(F372&lt;12.01,"9+ to 12",IF(F372&lt;15.01,"12+ to 15",IF(F372&lt;18.01,"15+ to 18",IF(F372&lt;21.01,"18+ to 21",IF(F372&lt;24.01,"21+ to 24",IF(F372&lt;27.01,"24+ to 27",IF(F372&lt;30.01,"27+ to 30","30+"))))))))))))</f>
        <v>30+</v>
      </c>
      <c r="I372" t="str">
        <f>IF(G372&lt;&gt;H372,"DIFF","")</f>
        <v>DIFF</v>
      </c>
    </row>
    <row r="373" spans="1:9">
      <c r="A373" t="s">
        <v>102</v>
      </c>
      <c r="B373" t="s">
        <v>303</v>
      </c>
      <c r="C373" s="1">
        <v>107950758</v>
      </c>
      <c r="D373" s="1">
        <v>3</v>
      </c>
      <c r="E373" s="1">
        <v>0</v>
      </c>
      <c r="F373" s="1">
        <v>0</v>
      </c>
      <c r="G373" s="7" t="str">
        <f>IF(E373&lt;0,"0-",IF(E373=0,"0",IF(E373&lt;3.01,"0+ to 3",IF(E373&lt;6.01,"3+ to 6",IF(E373&lt;9.01,"6+ to 9",IF(E373&lt;12.01,"9+ to 12",IF(E373&lt;15.01,"12+ to 15",IF(E373&lt;18.01,"15+ to 18",IF(E373&lt;21.01,"18+ to 21",IF(E373&lt;24.01,"21+ to 24",IF(E373&lt;27.01,"24+ to 27",IF(E373&lt;30.01,"27+ to 30","30+"))))))))))))</f>
        <v>0</v>
      </c>
      <c r="H373" s="7" t="str">
        <f>IF(F373&lt;0,"0-",IF(F373=0,"0",IF(F373&lt;3.01,"0+ to 3",IF(F373&lt;6.01,"3+ to 6",IF(F373&lt;9.01,"6+ to 9",IF(F373&lt;12.01,"9+ to 12",IF(F373&lt;15.01,"12+ to 15",IF(F373&lt;18.01,"15+ to 18",IF(F373&lt;21.01,"18+ to 21",IF(F373&lt;24.01,"21+ to 24",IF(F373&lt;27.01,"24+ to 27",IF(F373&lt;30.01,"27+ to 30","30+"))))))))))))</f>
        <v>0</v>
      </c>
      <c r="I373" t="str">
        <f>IF(G373&lt;&gt;H373,"DIFF","")</f>
        <v/>
      </c>
    </row>
    <row r="374" spans="1:9">
      <c r="A374" t="s">
        <v>102</v>
      </c>
      <c r="B374" t="s">
        <v>302</v>
      </c>
      <c r="C374" s="1">
        <v>107954679</v>
      </c>
      <c r="D374" s="1">
        <v>3</v>
      </c>
      <c r="E374" s="1">
        <v>0</v>
      </c>
      <c r="F374" s="1">
        <v>0</v>
      </c>
      <c r="G374" s="7" t="str">
        <f>IF(E374&lt;0,"0-",IF(E374=0,"0",IF(E374&lt;3.01,"0+ to 3",IF(E374&lt;6.01,"3+ to 6",IF(E374&lt;9.01,"6+ to 9",IF(E374&lt;12.01,"9+ to 12",IF(E374&lt;15.01,"12+ to 15",IF(E374&lt;18.01,"15+ to 18",IF(E374&lt;21.01,"18+ to 21",IF(E374&lt;24.01,"21+ to 24",IF(E374&lt;27.01,"24+ to 27",IF(E374&lt;30.01,"27+ to 30","30+"))))))))))))</f>
        <v>0</v>
      </c>
      <c r="H374" s="7" t="str">
        <f>IF(F374&lt;0,"0-",IF(F374=0,"0",IF(F374&lt;3.01,"0+ to 3",IF(F374&lt;6.01,"3+ to 6",IF(F374&lt;9.01,"6+ to 9",IF(F374&lt;12.01,"9+ to 12",IF(F374&lt;15.01,"12+ to 15",IF(F374&lt;18.01,"15+ to 18",IF(F374&lt;21.01,"18+ to 21",IF(F374&lt;24.01,"21+ to 24",IF(F374&lt;27.01,"24+ to 27",IF(F374&lt;30.01,"27+ to 30","30+"))))))))))))</f>
        <v>0</v>
      </c>
      <c r="I374" t="str">
        <f>IF(G374&lt;&gt;H374,"DIFF","")</f>
        <v/>
      </c>
    </row>
    <row r="375" spans="1:9">
      <c r="A375" t="s">
        <v>103</v>
      </c>
      <c r="B375" t="s">
        <v>302</v>
      </c>
      <c r="C375" s="1">
        <v>107982739</v>
      </c>
      <c r="D375" s="1">
        <v>3</v>
      </c>
      <c r="E375" s="1">
        <v>0</v>
      </c>
      <c r="F375" s="1">
        <v>0</v>
      </c>
      <c r="G375" s="7" t="str">
        <f>IF(E375&lt;0,"0-",IF(E375=0,"0",IF(E375&lt;3.01,"0+ to 3",IF(E375&lt;6.01,"3+ to 6",IF(E375&lt;9.01,"6+ to 9",IF(E375&lt;12.01,"9+ to 12",IF(E375&lt;15.01,"12+ to 15",IF(E375&lt;18.01,"15+ to 18",IF(E375&lt;21.01,"18+ to 21",IF(E375&lt;24.01,"21+ to 24",IF(E375&lt;27.01,"24+ to 27",IF(E375&lt;30.01,"27+ to 30","30+"))))))))))))</f>
        <v>0</v>
      </c>
      <c r="H375" s="7" t="str">
        <f>IF(F375&lt;0,"0-",IF(F375=0,"0",IF(F375&lt;3.01,"0+ to 3",IF(F375&lt;6.01,"3+ to 6",IF(F375&lt;9.01,"6+ to 9",IF(F375&lt;12.01,"9+ to 12",IF(F375&lt;15.01,"12+ to 15",IF(F375&lt;18.01,"15+ to 18",IF(F375&lt;21.01,"18+ to 21",IF(F375&lt;24.01,"21+ to 24",IF(F375&lt;27.01,"24+ to 27",IF(F375&lt;30.01,"27+ to 30","30+"))))))))))))</f>
        <v>0</v>
      </c>
      <c r="I375" t="str">
        <f>IF(G375&lt;&gt;H375,"DIFF","")</f>
        <v/>
      </c>
    </row>
    <row r="376" spans="1:9">
      <c r="A376" t="s">
        <v>102</v>
      </c>
      <c r="B376" t="s">
        <v>302</v>
      </c>
      <c r="C376" s="1">
        <v>107986077</v>
      </c>
      <c r="D376" s="1">
        <v>2</v>
      </c>
      <c r="E376" s="1">
        <v>-4</v>
      </c>
      <c r="F376" s="1">
        <v>6</v>
      </c>
      <c r="G376" s="7" t="str">
        <f>IF(E376&lt;0,"0-",IF(E376=0,"0",IF(E376&lt;3.01,"0+ to 3",IF(E376&lt;6.01,"3+ to 6",IF(E376&lt;9.01,"6+ to 9",IF(E376&lt;12.01,"9+ to 12",IF(E376&lt;15.01,"12+ to 15",IF(E376&lt;18.01,"15+ to 18",IF(E376&lt;21.01,"18+ to 21",IF(E376&lt;24.01,"21+ to 24",IF(E376&lt;27.01,"24+ to 27",IF(E376&lt;30.01,"27+ to 30","30+"))))))))))))</f>
        <v>0-</v>
      </c>
      <c r="H376" s="7" t="str">
        <f>IF(F376&lt;0,"0-",IF(F376=0,"0",IF(F376&lt;3.01,"0+ to 3",IF(F376&lt;6.01,"3+ to 6",IF(F376&lt;9.01,"6+ to 9",IF(F376&lt;12.01,"9+ to 12",IF(F376&lt;15.01,"12+ to 15",IF(F376&lt;18.01,"15+ to 18",IF(F376&lt;21.01,"18+ to 21",IF(F376&lt;24.01,"21+ to 24",IF(F376&lt;27.01,"24+ to 27",IF(F376&lt;30.01,"27+ to 30","30+"))))))))))))</f>
        <v>3+ to 6</v>
      </c>
      <c r="I376" t="str">
        <f>IF(G376&lt;&gt;H376,"DIFF","")</f>
        <v>DIFF</v>
      </c>
    </row>
    <row r="377" spans="1:9">
      <c r="A377" t="s">
        <v>102</v>
      </c>
      <c r="B377" t="s">
        <v>302</v>
      </c>
      <c r="C377" s="1">
        <v>107987163</v>
      </c>
      <c r="D377" s="1">
        <v>2</v>
      </c>
      <c r="E377" s="1">
        <v>-7</v>
      </c>
      <c r="F377" s="1">
        <v>13</v>
      </c>
      <c r="G377" s="7" t="str">
        <f>IF(E377&lt;0,"0-",IF(E377=0,"0",IF(E377&lt;3.01,"0+ to 3",IF(E377&lt;6.01,"3+ to 6",IF(E377&lt;9.01,"6+ to 9",IF(E377&lt;12.01,"9+ to 12",IF(E377&lt;15.01,"12+ to 15",IF(E377&lt;18.01,"15+ to 18",IF(E377&lt;21.01,"18+ to 21",IF(E377&lt;24.01,"21+ to 24",IF(E377&lt;27.01,"24+ to 27",IF(E377&lt;30.01,"27+ to 30","30+"))))))))))))</f>
        <v>0-</v>
      </c>
      <c r="H377" s="7" t="str">
        <f>IF(F377&lt;0,"0-",IF(F377=0,"0",IF(F377&lt;3.01,"0+ to 3",IF(F377&lt;6.01,"3+ to 6",IF(F377&lt;9.01,"6+ to 9",IF(F377&lt;12.01,"9+ to 12",IF(F377&lt;15.01,"12+ to 15",IF(F377&lt;18.01,"15+ to 18",IF(F377&lt;21.01,"18+ to 21",IF(F377&lt;24.01,"21+ to 24",IF(F377&lt;27.01,"24+ to 27",IF(F377&lt;30.01,"27+ to 30","30+"))))))))))))</f>
        <v>12+ to 15</v>
      </c>
      <c r="I377" t="str">
        <f>IF(G377&lt;&gt;H377,"DIFF","")</f>
        <v>DIFF</v>
      </c>
    </row>
    <row r="378" spans="1:9">
      <c r="A378" t="s">
        <v>102</v>
      </c>
      <c r="B378" t="s">
        <v>302</v>
      </c>
      <c r="C378" s="1">
        <v>107988958</v>
      </c>
      <c r="D378" s="1">
        <v>2</v>
      </c>
      <c r="E378" s="1">
        <v>-1</v>
      </c>
      <c r="F378" s="1">
        <v>1</v>
      </c>
      <c r="G378" s="7" t="str">
        <f>IF(E378&lt;0,"0-",IF(E378=0,"0",IF(E378&lt;3.01,"0+ to 3",IF(E378&lt;6.01,"3+ to 6",IF(E378&lt;9.01,"6+ to 9",IF(E378&lt;12.01,"9+ to 12",IF(E378&lt;15.01,"12+ to 15",IF(E378&lt;18.01,"15+ to 18",IF(E378&lt;21.01,"18+ to 21",IF(E378&lt;24.01,"21+ to 24",IF(E378&lt;27.01,"24+ to 27",IF(E378&lt;30.01,"27+ to 30","30+"))))))))))))</f>
        <v>0-</v>
      </c>
      <c r="H378" s="7" t="str">
        <f>IF(F378&lt;0,"0-",IF(F378=0,"0",IF(F378&lt;3.01,"0+ to 3",IF(F378&lt;6.01,"3+ to 6",IF(F378&lt;9.01,"6+ to 9",IF(F378&lt;12.01,"9+ to 12",IF(F378&lt;15.01,"12+ to 15",IF(F378&lt;18.01,"15+ to 18",IF(F378&lt;21.01,"18+ to 21",IF(F378&lt;24.01,"21+ to 24",IF(F378&lt;27.01,"24+ to 27",IF(F378&lt;30.01,"27+ to 30","30+"))))))))))))</f>
        <v>0+ to 3</v>
      </c>
      <c r="I378" t="str">
        <f>IF(G378&lt;&gt;H378,"DIFF","")</f>
        <v>DIFF</v>
      </c>
    </row>
    <row r="379" spans="1:9">
      <c r="A379" t="s">
        <v>102</v>
      </c>
      <c r="B379" t="s">
        <v>302</v>
      </c>
      <c r="C379" s="1">
        <v>107989121</v>
      </c>
      <c r="D379" s="1">
        <v>2</v>
      </c>
      <c r="E379" s="1">
        <v>-4</v>
      </c>
      <c r="F379" s="1">
        <v>7</v>
      </c>
      <c r="G379" s="7" t="str">
        <f>IF(E379&lt;0,"0-",IF(E379=0,"0",IF(E379&lt;3.01,"0+ to 3",IF(E379&lt;6.01,"3+ to 6",IF(E379&lt;9.01,"6+ to 9",IF(E379&lt;12.01,"9+ to 12",IF(E379&lt;15.01,"12+ to 15",IF(E379&lt;18.01,"15+ to 18",IF(E379&lt;21.01,"18+ to 21",IF(E379&lt;24.01,"21+ to 24",IF(E379&lt;27.01,"24+ to 27",IF(E379&lt;30.01,"27+ to 30","30+"))))))))))))</f>
        <v>0-</v>
      </c>
      <c r="H379" s="7" t="str">
        <f>IF(F379&lt;0,"0-",IF(F379=0,"0",IF(F379&lt;3.01,"0+ to 3",IF(F379&lt;6.01,"3+ to 6",IF(F379&lt;9.01,"6+ to 9",IF(F379&lt;12.01,"9+ to 12",IF(F379&lt;15.01,"12+ to 15",IF(F379&lt;18.01,"15+ to 18",IF(F379&lt;21.01,"18+ to 21",IF(F379&lt;24.01,"21+ to 24",IF(F379&lt;27.01,"24+ to 27",IF(F379&lt;30.01,"27+ to 30","30+"))))))))))))</f>
        <v>6+ to 9</v>
      </c>
      <c r="I379" t="str">
        <f>IF(G379&lt;&gt;H379,"DIFF","")</f>
        <v>DIFF</v>
      </c>
    </row>
    <row r="380" spans="1:9">
      <c r="A380" t="s">
        <v>102</v>
      </c>
      <c r="B380" t="s">
        <v>302</v>
      </c>
      <c r="C380" s="1">
        <v>107990767</v>
      </c>
      <c r="D380" s="1">
        <v>3</v>
      </c>
      <c r="E380" s="1">
        <v>-2</v>
      </c>
      <c r="F380" s="1">
        <v>6</v>
      </c>
      <c r="G380" s="7" t="str">
        <f>IF(E380&lt;0,"0-",IF(E380=0,"0",IF(E380&lt;3.01,"0+ to 3",IF(E380&lt;6.01,"3+ to 6",IF(E380&lt;9.01,"6+ to 9",IF(E380&lt;12.01,"9+ to 12",IF(E380&lt;15.01,"12+ to 15",IF(E380&lt;18.01,"15+ to 18",IF(E380&lt;21.01,"18+ to 21",IF(E380&lt;24.01,"21+ to 24",IF(E380&lt;27.01,"24+ to 27",IF(E380&lt;30.01,"27+ to 30","30+"))))))))))))</f>
        <v>0-</v>
      </c>
      <c r="H380" s="7" t="str">
        <f>IF(F380&lt;0,"0-",IF(F380=0,"0",IF(F380&lt;3.01,"0+ to 3",IF(F380&lt;6.01,"3+ to 6",IF(F380&lt;9.01,"6+ to 9",IF(F380&lt;12.01,"9+ to 12",IF(F380&lt;15.01,"12+ to 15",IF(F380&lt;18.01,"15+ to 18",IF(F380&lt;21.01,"18+ to 21",IF(F380&lt;24.01,"21+ to 24",IF(F380&lt;27.01,"24+ to 27",IF(F380&lt;30.01,"27+ to 30","30+"))))))))))))</f>
        <v>3+ to 6</v>
      </c>
      <c r="I380" t="str">
        <f>IF(G380&lt;&gt;H380,"DIFF","")</f>
        <v>DIFF</v>
      </c>
    </row>
    <row r="381" spans="1:9">
      <c r="A381" t="s">
        <v>102</v>
      </c>
      <c r="B381" t="s">
        <v>302</v>
      </c>
      <c r="C381" s="1">
        <v>107992485</v>
      </c>
      <c r="D381" s="1">
        <v>2</v>
      </c>
      <c r="E381" s="1">
        <v>-8</v>
      </c>
      <c r="F381" s="1">
        <v>13</v>
      </c>
      <c r="G381" s="7" t="str">
        <f>IF(E381&lt;0,"0-",IF(E381=0,"0",IF(E381&lt;3.01,"0+ to 3",IF(E381&lt;6.01,"3+ to 6",IF(E381&lt;9.01,"6+ to 9",IF(E381&lt;12.01,"9+ to 12",IF(E381&lt;15.01,"12+ to 15",IF(E381&lt;18.01,"15+ to 18",IF(E381&lt;21.01,"18+ to 21",IF(E381&lt;24.01,"21+ to 24",IF(E381&lt;27.01,"24+ to 27",IF(E381&lt;30.01,"27+ to 30","30+"))))))))))))</f>
        <v>0-</v>
      </c>
      <c r="H381" s="7" t="str">
        <f>IF(F381&lt;0,"0-",IF(F381=0,"0",IF(F381&lt;3.01,"0+ to 3",IF(F381&lt;6.01,"3+ to 6",IF(F381&lt;9.01,"6+ to 9",IF(F381&lt;12.01,"9+ to 12",IF(F381&lt;15.01,"12+ to 15",IF(F381&lt;18.01,"15+ to 18",IF(F381&lt;21.01,"18+ to 21",IF(F381&lt;24.01,"21+ to 24",IF(F381&lt;27.01,"24+ to 27",IF(F381&lt;30.01,"27+ to 30","30+"))))))))))))</f>
        <v>12+ to 15</v>
      </c>
      <c r="I381" t="str">
        <f>IF(G381&lt;&gt;H381,"DIFF","")</f>
        <v>DIFF</v>
      </c>
    </row>
    <row r="382" spans="1:9">
      <c r="A382" t="s">
        <v>102</v>
      </c>
      <c r="B382" t="s">
        <v>302</v>
      </c>
      <c r="C382" s="1">
        <v>107995608</v>
      </c>
      <c r="D382" s="1">
        <v>2</v>
      </c>
      <c r="E382" s="1">
        <v>-5</v>
      </c>
      <c r="F382" s="1">
        <v>8</v>
      </c>
      <c r="G382" s="7" t="str">
        <f>IF(E382&lt;0,"0-",IF(E382=0,"0",IF(E382&lt;3.01,"0+ to 3",IF(E382&lt;6.01,"3+ to 6",IF(E382&lt;9.01,"6+ to 9",IF(E382&lt;12.01,"9+ to 12",IF(E382&lt;15.01,"12+ to 15",IF(E382&lt;18.01,"15+ to 18",IF(E382&lt;21.01,"18+ to 21",IF(E382&lt;24.01,"21+ to 24",IF(E382&lt;27.01,"24+ to 27",IF(E382&lt;30.01,"27+ to 30","30+"))))))))))))</f>
        <v>0-</v>
      </c>
      <c r="H382" s="7" t="str">
        <f>IF(F382&lt;0,"0-",IF(F382=0,"0",IF(F382&lt;3.01,"0+ to 3",IF(F382&lt;6.01,"3+ to 6",IF(F382&lt;9.01,"6+ to 9",IF(F382&lt;12.01,"9+ to 12",IF(F382&lt;15.01,"12+ to 15",IF(F382&lt;18.01,"15+ to 18",IF(F382&lt;21.01,"18+ to 21",IF(F382&lt;24.01,"21+ to 24",IF(F382&lt;27.01,"24+ to 27",IF(F382&lt;30.01,"27+ to 30","30+"))))))))))))</f>
        <v>6+ to 9</v>
      </c>
      <c r="I382" t="str">
        <f>IF(G382&lt;&gt;H382,"DIFF","")</f>
        <v>DIFF</v>
      </c>
    </row>
    <row r="383" spans="1:9">
      <c r="A383" t="s">
        <v>102</v>
      </c>
      <c r="B383" t="s">
        <v>302</v>
      </c>
      <c r="C383" s="1">
        <v>107997759</v>
      </c>
      <c r="D383" s="1">
        <v>2</v>
      </c>
      <c r="E383" s="1">
        <v>-1</v>
      </c>
      <c r="F383" s="1">
        <v>3</v>
      </c>
      <c r="G383" s="7" t="str">
        <f>IF(E383&lt;0,"0-",IF(E383=0,"0",IF(E383&lt;3.01,"0+ to 3",IF(E383&lt;6.01,"3+ to 6",IF(E383&lt;9.01,"6+ to 9",IF(E383&lt;12.01,"9+ to 12",IF(E383&lt;15.01,"12+ to 15",IF(E383&lt;18.01,"15+ to 18",IF(E383&lt;21.01,"18+ to 21",IF(E383&lt;24.01,"21+ to 24",IF(E383&lt;27.01,"24+ to 27",IF(E383&lt;30.01,"27+ to 30","30+"))))))))))))</f>
        <v>0-</v>
      </c>
      <c r="H383" s="7" t="str">
        <f>IF(F383&lt;0,"0-",IF(F383=0,"0",IF(F383&lt;3.01,"0+ to 3",IF(F383&lt;6.01,"3+ to 6",IF(F383&lt;9.01,"6+ to 9",IF(F383&lt;12.01,"9+ to 12",IF(F383&lt;15.01,"12+ to 15",IF(F383&lt;18.01,"15+ to 18",IF(F383&lt;21.01,"18+ to 21",IF(F383&lt;24.01,"21+ to 24",IF(F383&lt;27.01,"24+ to 27",IF(F383&lt;30.01,"27+ to 30","30+"))))))))))))</f>
        <v>0+ to 3</v>
      </c>
      <c r="I383" t="str">
        <f>IF(G383&lt;&gt;H383,"DIFF","")</f>
        <v>DIFF</v>
      </c>
    </row>
    <row r="384" spans="1:9">
      <c r="A384" t="s">
        <v>102</v>
      </c>
      <c r="B384" t="s">
        <v>302</v>
      </c>
      <c r="C384" s="1">
        <v>107999450</v>
      </c>
      <c r="D384" s="1">
        <v>2</v>
      </c>
      <c r="E384" s="1">
        <v>-4</v>
      </c>
      <c r="F384" s="1">
        <v>6</v>
      </c>
      <c r="G384" s="7" t="str">
        <f>IF(E384&lt;0,"0-",IF(E384=0,"0",IF(E384&lt;3.01,"0+ to 3",IF(E384&lt;6.01,"3+ to 6",IF(E384&lt;9.01,"6+ to 9",IF(E384&lt;12.01,"9+ to 12",IF(E384&lt;15.01,"12+ to 15",IF(E384&lt;18.01,"15+ to 18",IF(E384&lt;21.01,"18+ to 21",IF(E384&lt;24.01,"21+ to 24",IF(E384&lt;27.01,"24+ to 27",IF(E384&lt;30.01,"27+ to 30","30+"))))))))))))</f>
        <v>0-</v>
      </c>
      <c r="H384" s="7" t="str">
        <f>IF(F384&lt;0,"0-",IF(F384=0,"0",IF(F384&lt;3.01,"0+ to 3",IF(F384&lt;6.01,"3+ to 6",IF(F384&lt;9.01,"6+ to 9",IF(F384&lt;12.01,"9+ to 12",IF(F384&lt;15.01,"12+ to 15",IF(F384&lt;18.01,"15+ to 18",IF(F384&lt;21.01,"18+ to 21",IF(F384&lt;24.01,"21+ to 24",IF(F384&lt;27.01,"24+ to 27",IF(F384&lt;30.01,"27+ to 30","30+"))))))))))))</f>
        <v>3+ to 6</v>
      </c>
      <c r="I384" t="str">
        <f>IF(G384&lt;&gt;H384,"DIFF","")</f>
        <v>DIFF</v>
      </c>
    </row>
    <row r="385" spans="1:9">
      <c r="A385" t="s">
        <v>102</v>
      </c>
      <c r="B385" t="s">
        <v>302</v>
      </c>
      <c r="C385" s="1">
        <v>108004645</v>
      </c>
      <c r="D385" s="1">
        <v>2</v>
      </c>
      <c r="E385" s="1">
        <v>0</v>
      </c>
      <c r="F385" s="1">
        <v>0</v>
      </c>
      <c r="G385" s="7" t="str">
        <f>IF(E385&lt;0,"0-",IF(E385=0,"0",IF(E385&lt;3.01,"0+ to 3",IF(E385&lt;6.01,"3+ to 6",IF(E385&lt;9.01,"6+ to 9",IF(E385&lt;12.01,"9+ to 12",IF(E385&lt;15.01,"12+ to 15",IF(E385&lt;18.01,"15+ to 18",IF(E385&lt;21.01,"18+ to 21",IF(E385&lt;24.01,"21+ to 24",IF(E385&lt;27.01,"24+ to 27",IF(E385&lt;30.01,"27+ to 30","30+"))))))))))))</f>
        <v>0</v>
      </c>
      <c r="H385" s="7" t="str">
        <f>IF(F385&lt;0,"0-",IF(F385=0,"0",IF(F385&lt;3.01,"0+ to 3",IF(F385&lt;6.01,"3+ to 6",IF(F385&lt;9.01,"6+ to 9",IF(F385&lt;12.01,"9+ to 12",IF(F385&lt;15.01,"12+ to 15",IF(F385&lt;18.01,"15+ to 18",IF(F385&lt;21.01,"18+ to 21",IF(F385&lt;24.01,"21+ to 24",IF(F385&lt;27.01,"24+ to 27",IF(F385&lt;30.01,"27+ to 30","30+"))))))))))))</f>
        <v>0</v>
      </c>
      <c r="I385" t="str">
        <f>IF(G385&lt;&gt;H385,"DIFF","")</f>
        <v/>
      </c>
    </row>
    <row r="386" spans="1:9">
      <c r="A386" t="s">
        <v>102</v>
      </c>
      <c r="B386" t="s">
        <v>301</v>
      </c>
      <c r="C386" s="1">
        <v>108039624</v>
      </c>
      <c r="D386" s="1">
        <v>3</v>
      </c>
      <c r="E386" s="1">
        <v>0</v>
      </c>
      <c r="F386" s="1">
        <v>0</v>
      </c>
      <c r="G386" s="7" t="str">
        <f>IF(E386&lt;0,"0-",IF(E386=0,"0",IF(E386&lt;3.01,"0+ to 3",IF(E386&lt;6.01,"3+ to 6",IF(E386&lt;9.01,"6+ to 9",IF(E386&lt;12.01,"9+ to 12",IF(E386&lt;15.01,"12+ to 15",IF(E386&lt;18.01,"15+ to 18",IF(E386&lt;21.01,"18+ to 21",IF(E386&lt;24.01,"21+ to 24",IF(E386&lt;27.01,"24+ to 27",IF(E386&lt;30.01,"27+ to 30","30+"))))))))))))</f>
        <v>0</v>
      </c>
      <c r="H386" s="7" t="str">
        <f>IF(F386&lt;0,"0-",IF(F386=0,"0",IF(F386&lt;3.01,"0+ to 3",IF(F386&lt;6.01,"3+ to 6",IF(F386&lt;9.01,"6+ to 9",IF(F386&lt;12.01,"9+ to 12",IF(F386&lt;15.01,"12+ to 15",IF(F386&lt;18.01,"15+ to 18",IF(F386&lt;21.01,"18+ to 21",IF(F386&lt;24.01,"21+ to 24",IF(F386&lt;27.01,"24+ to 27",IF(F386&lt;30.01,"27+ to 30","30+"))))))))))))</f>
        <v>0</v>
      </c>
      <c r="I386" t="str">
        <f>IF(G386&lt;&gt;H386,"DIFF","")</f>
        <v/>
      </c>
    </row>
    <row r="387" spans="1:9">
      <c r="A387" t="s">
        <v>102</v>
      </c>
      <c r="B387" t="s">
        <v>301</v>
      </c>
      <c r="C387" s="1">
        <v>108041701</v>
      </c>
      <c r="D387" s="1">
        <v>2</v>
      </c>
      <c r="E387" s="1">
        <v>0</v>
      </c>
      <c r="F387" s="1">
        <v>5</v>
      </c>
      <c r="G387" s="7" t="str">
        <f>IF(E387&lt;0,"0-",IF(E387=0,"0",IF(E387&lt;3.01,"0+ to 3",IF(E387&lt;6.01,"3+ to 6",IF(E387&lt;9.01,"6+ to 9",IF(E387&lt;12.01,"9+ to 12",IF(E387&lt;15.01,"12+ to 15",IF(E387&lt;18.01,"15+ to 18",IF(E387&lt;21.01,"18+ to 21",IF(E387&lt;24.01,"21+ to 24",IF(E387&lt;27.01,"24+ to 27",IF(E387&lt;30.01,"27+ to 30","30+"))))))))))))</f>
        <v>0</v>
      </c>
      <c r="H387" s="7" t="str">
        <f>IF(F387&lt;0,"0-",IF(F387=0,"0",IF(F387&lt;3.01,"0+ to 3",IF(F387&lt;6.01,"3+ to 6",IF(F387&lt;9.01,"6+ to 9",IF(F387&lt;12.01,"9+ to 12",IF(F387&lt;15.01,"12+ to 15",IF(F387&lt;18.01,"15+ to 18",IF(F387&lt;21.01,"18+ to 21",IF(F387&lt;24.01,"21+ to 24",IF(F387&lt;27.01,"24+ to 27",IF(F387&lt;30.01,"27+ to 30","30+"))))))))))))</f>
        <v>3+ to 6</v>
      </c>
      <c r="I387" t="str">
        <f>IF(G387&lt;&gt;H387,"DIFF","")</f>
        <v>DIFF</v>
      </c>
    </row>
    <row r="388" spans="1:9">
      <c r="A388" t="s">
        <v>102</v>
      </c>
      <c r="B388" t="s">
        <v>301</v>
      </c>
      <c r="C388" s="1">
        <v>108043401</v>
      </c>
      <c r="D388" s="1">
        <v>3</v>
      </c>
      <c r="E388" s="1">
        <v>-3</v>
      </c>
      <c r="F388" s="1">
        <v>9</v>
      </c>
      <c r="G388" s="7" t="str">
        <f>IF(E388&lt;0,"0-",IF(E388=0,"0",IF(E388&lt;3.01,"0+ to 3",IF(E388&lt;6.01,"3+ to 6",IF(E388&lt;9.01,"6+ to 9",IF(E388&lt;12.01,"9+ to 12",IF(E388&lt;15.01,"12+ to 15",IF(E388&lt;18.01,"15+ to 18",IF(E388&lt;21.01,"18+ to 21",IF(E388&lt;24.01,"21+ to 24",IF(E388&lt;27.01,"24+ to 27",IF(E388&lt;30.01,"27+ to 30","30+"))))))))))))</f>
        <v>0-</v>
      </c>
      <c r="H388" s="7" t="str">
        <f>IF(F388&lt;0,"0-",IF(F388=0,"0",IF(F388&lt;3.01,"0+ to 3",IF(F388&lt;6.01,"3+ to 6",IF(F388&lt;9.01,"6+ to 9",IF(F388&lt;12.01,"9+ to 12",IF(F388&lt;15.01,"12+ to 15",IF(F388&lt;18.01,"15+ to 18",IF(F388&lt;21.01,"18+ to 21",IF(F388&lt;24.01,"21+ to 24",IF(F388&lt;27.01,"24+ to 27",IF(F388&lt;30.01,"27+ to 30","30+"))))))))))))</f>
        <v>6+ to 9</v>
      </c>
      <c r="I388" t="str">
        <f>IF(G388&lt;&gt;H388,"DIFF","")</f>
        <v>DIFF</v>
      </c>
    </row>
    <row r="389" spans="1:9">
      <c r="A389" t="s">
        <v>102</v>
      </c>
      <c r="B389" t="s">
        <v>301</v>
      </c>
      <c r="C389" s="1">
        <v>108043976</v>
      </c>
      <c r="D389" s="1">
        <v>2</v>
      </c>
      <c r="E389" s="1">
        <v>0</v>
      </c>
      <c r="F389" s="1">
        <v>11</v>
      </c>
      <c r="G389" s="7" t="str">
        <f>IF(E389&lt;0,"0-",IF(E389=0,"0",IF(E389&lt;3.01,"0+ to 3",IF(E389&lt;6.01,"3+ to 6",IF(E389&lt;9.01,"6+ to 9",IF(E389&lt;12.01,"9+ to 12",IF(E389&lt;15.01,"12+ to 15",IF(E389&lt;18.01,"15+ to 18",IF(E389&lt;21.01,"18+ to 21",IF(E389&lt;24.01,"21+ to 24",IF(E389&lt;27.01,"24+ to 27",IF(E389&lt;30.01,"27+ to 30","30+"))))))))))))</f>
        <v>0</v>
      </c>
      <c r="H389" s="7" t="str">
        <f>IF(F389&lt;0,"0-",IF(F389=0,"0",IF(F389&lt;3.01,"0+ to 3",IF(F389&lt;6.01,"3+ to 6",IF(F389&lt;9.01,"6+ to 9",IF(F389&lt;12.01,"9+ to 12",IF(F389&lt;15.01,"12+ to 15",IF(F389&lt;18.01,"15+ to 18",IF(F389&lt;21.01,"18+ to 21",IF(F389&lt;24.01,"21+ to 24",IF(F389&lt;27.01,"24+ to 27",IF(F389&lt;30.01,"27+ to 30","30+"))))))))))))</f>
        <v>9+ to 12</v>
      </c>
      <c r="I389" t="str">
        <f>IF(G389&lt;&gt;H389,"DIFF","")</f>
        <v>DIFF</v>
      </c>
    </row>
    <row r="390" spans="1:9">
      <c r="A390" t="s">
        <v>102</v>
      </c>
      <c r="B390" t="s">
        <v>301</v>
      </c>
      <c r="C390" s="1">
        <v>108047313</v>
      </c>
      <c r="D390" s="1">
        <v>2</v>
      </c>
      <c r="E390" s="1">
        <v>-1</v>
      </c>
      <c r="F390" s="1">
        <v>7</v>
      </c>
      <c r="G390" s="7" t="str">
        <f>IF(E390&lt;0,"0-",IF(E390=0,"0",IF(E390&lt;3.01,"0+ to 3",IF(E390&lt;6.01,"3+ to 6",IF(E390&lt;9.01,"6+ to 9",IF(E390&lt;12.01,"9+ to 12",IF(E390&lt;15.01,"12+ to 15",IF(E390&lt;18.01,"15+ to 18",IF(E390&lt;21.01,"18+ to 21",IF(E390&lt;24.01,"21+ to 24",IF(E390&lt;27.01,"24+ to 27",IF(E390&lt;30.01,"27+ to 30","30+"))))))))))))</f>
        <v>0-</v>
      </c>
      <c r="H390" s="7" t="str">
        <f>IF(F390&lt;0,"0-",IF(F390=0,"0",IF(F390&lt;3.01,"0+ to 3",IF(F390&lt;6.01,"3+ to 6",IF(F390&lt;9.01,"6+ to 9",IF(F390&lt;12.01,"9+ to 12",IF(F390&lt;15.01,"12+ to 15",IF(F390&lt;18.01,"15+ to 18",IF(F390&lt;21.01,"18+ to 21",IF(F390&lt;24.01,"21+ to 24",IF(F390&lt;27.01,"24+ to 27",IF(F390&lt;30.01,"27+ to 30","30+"))))))))))))</f>
        <v>6+ to 9</v>
      </c>
      <c r="I390" t="str">
        <f>IF(G390&lt;&gt;H390,"DIFF","")</f>
        <v>DIFF</v>
      </c>
    </row>
    <row r="391" spans="1:9">
      <c r="A391" t="s">
        <v>102</v>
      </c>
      <c r="B391" t="s">
        <v>301</v>
      </c>
      <c r="C391" s="1">
        <v>108051446</v>
      </c>
      <c r="D391" s="1">
        <v>3</v>
      </c>
      <c r="E391" s="1">
        <v>-7</v>
      </c>
      <c r="F391" s="1">
        <v>-6</v>
      </c>
      <c r="G391" s="7" t="str">
        <f>IF(E391&lt;0,"0-",IF(E391=0,"0",IF(E391&lt;3.01,"0+ to 3",IF(E391&lt;6.01,"3+ to 6",IF(E391&lt;9.01,"6+ to 9",IF(E391&lt;12.01,"9+ to 12",IF(E391&lt;15.01,"12+ to 15",IF(E391&lt;18.01,"15+ to 18",IF(E391&lt;21.01,"18+ to 21",IF(E391&lt;24.01,"21+ to 24",IF(E391&lt;27.01,"24+ to 27",IF(E391&lt;30.01,"27+ to 30","30+"))))))))))))</f>
        <v>0-</v>
      </c>
      <c r="H391" s="7" t="str">
        <f>IF(F391&lt;0,"0-",IF(F391=0,"0",IF(F391&lt;3.01,"0+ to 3",IF(F391&lt;6.01,"3+ to 6",IF(F391&lt;9.01,"6+ to 9",IF(F391&lt;12.01,"9+ to 12",IF(F391&lt;15.01,"12+ to 15",IF(F391&lt;18.01,"15+ to 18",IF(F391&lt;21.01,"18+ to 21",IF(F391&lt;24.01,"21+ to 24",IF(F391&lt;27.01,"24+ to 27",IF(F391&lt;30.01,"27+ to 30","30+"))))))))))))</f>
        <v>0-</v>
      </c>
      <c r="I391" t="str">
        <f>IF(G391&lt;&gt;H391,"DIFF","")</f>
        <v/>
      </c>
    </row>
    <row r="392" spans="1:9">
      <c r="A392" t="s">
        <v>102</v>
      </c>
      <c r="B392" t="s">
        <v>301</v>
      </c>
      <c r="C392" s="1">
        <v>108053277</v>
      </c>
      <c r="D392" s="1">
        <v>2</v>
      </c>
      <c r="E392" s="1">
        <v>-2</v>
      </c>
      <c r="F392" s="1">
        <v>2</v>
      </c>
      <c r="G392" s="7" t="str">
        <f>IF(E392&lt;0,"0-",IF(E392=0,"0",IF(E392&lt;3.01,"0+ to 3",IF(E392&lt;6.01,"3+ to 6",IF(E392&lt;9.01,"6+ to 9",IF(E392&lt;12.01,"9+ to 12",IF(E392&lt;15.01,"12+ to 15",IF(E392&lt;18.01,"15+ to 18",IF(E392&lt;21.01,"18+ to 21",IF(E392&lt;24.01,"21+ to 24",IF(E392&lt;27.01,"24+ to 27",IF(E392&lt;30.01,"27+ to 30","30+"))))))))))))</f>
        <v>0-</v>
      </c>
      <c r="H392" s="7" t="str">
        <f>IF(F392&lt;0,"0-",IF(F392=0,"0",IF(F392&lt;3.01,"0+ to 3",IF(F392&lt;6.01,"3+ to 6",IF(F392&lt;9.01,"6+ to 9",IF(F392&lt;12.01,"9+ to 12",IF(F392&lt;15.01,"12+ to 15",IF(F392&lt;18.01,"15+ to 18",IF(F392&lt;21.01,"18+ to 21",IF(F392&lt;24.01,"21+ to 24",IF(F392&lt;27.01,"24+ to 27",IF(F392&lt;30.01,"27+ to 30","30+"))))))))))))</f>
        <v>0+ to 3</v>
      </c>
      <c r="I392" t="str">
        <f>IF(G392&lt;&gt;H392,"DIFF","")</f>
        <v>DIFF</v>
      </c>
    </row>
    <row r="393" spans="1:9">
      <c r="A393" t="s">
        <v>102</v>
      </c>
      <c r="B393" t="s">
        <v>301</v>
      </c>
      <c r="C393" s="1">
        <v>108054132</v>
      </c>
      <c r="D393" s="1">
        <v>2</v>
      </c>
      <c r="E393" s="1">
        <v>-1</v>
      </c>
      <c r="F393" s="1">
        <v>3</v>
      </c>
      <c r="G393" s="7" t="str">
        <f>IF(E393&lt;0,"0-",IF(E393=0,"0",IF(E393&lt;3.01,"0+ to 3",IF(E393&lt;6.01,"3+ to 6",IF(E393&lt;9.01,"6+ to 9",IF(E393&lt;12.01,"9+ to 12",IF(E393&lt;15.01,"12+ to 15",IF(E393&lt;18.01,"15+ to 18",IF(E393&lt;21.01,"18+ to 21",IF(E393&lt;24.01,"21+ to 24",IF(E393&lt;27.01,"24+ to 27",IF(E393&lt;30.01,"27+ to 30","30+"))))))))))))</f>
        <v>0-</v>
      </c>
      <c r="H393" s="7" t="str">
        <f>IF(F393&lt;0,"0-",IF(F393=0,"0",IF(F393&lt;3.01,"0+ to 3",IF(F393&lt;6.01,"3+ to 6",IF(F393&lt;9.01,"6+ to 9",IF(F393&lt;12.01,"9+ to 12",IF(F393&lt;15.01,"12+ to 15",IF(F393&lt;18.01,"15+ to 18",IF(F393&lt;21.01,"18+ to 21",IF(F393&lt;24.01,"21+ to 24",IF(F393&lt;27.01,"24+ to 27",IF(F393&lt;30.01,"27+ to 30","30+"))))))))))))</f>
        <v>0+ to 3</v>
      </c>
      <c r="I393" t="str">
        <f>IF(G393&lt;&gt;H393,"DIFF","")</f>
        <v>DIFF</v>
      </c>
    </row>
    <row r="394" spans="1:9">
      <c r="A394" t="s">
        <v>102</v>
      </c>
      <c r="B394" t="s">
        <v>301</v>
      </c>
      <c r="C394" s="1">
        <v>108059251</v>
      </c>
      <c r="D394" s="1">
        <v>2</v>
      </c>
      <c r="E394" s="1">
        <v>-7</v>
      </c>
      <c r="F394" s="1">
        <v>9</v>
      </c>
      <c r="G394" s="7" t="str">
        <f>IF(E394&lt;0,"0-",IF(E394=0,"0",IF(E394&lt;3.01,"0+ to 3",IF(E394&lt;6.01,"3+ to 6",IF(E394&lt;9.01,"6+ to 9",IF(E394&lt;12.01,"9+ to 12",IF(E394&lt;15.01,"12+ to 15",IF(E394&lt;18.01,"15+ to 18",IF(E394&lt;21.01,"18+ to 21",IF(E394&lt;24.01,"21+ to 24",IF(E394&lt;27.01,"24+ to 27",IF(E394&lt;30.01,"27+ to 30","30+"))))))))))))</f>
        <v>0-</v>
      </c>
      <c r="H394" s="7" t="str">
        <f>IF(F394&lt;0,"0-",IF(F394=0,"0",IF(F394&lt;3.01,"0+ to 3",IF(F394&lt;6.01,"3+ to 6",IF(F394&lt;9.01,"6+ to 9",IF(F394&lt;12.01,"9+ to 12",IF(F394&lt;15.01,"12+ to 15",IF(F394&lt;18.01,"15+ to 18",IF(F394&lt;21.01,"18+ to 21",IF(F394&lt;24.01,"21+ to 24",IF(F394&lt;27.01,"24+ to 27",IF(F394&lt;30.01,"27+ to 30","30+"))))))))))))</f>
        <v>6+ to 9</v>
      </c>
      <c r="I394" t="str">
        <f>IF(G394&lt;&gt;H394,"DIFF","")</f>
        <v>DIFF</v>
      </c>
    </row>
    <row r="395" spans="1:9">
      <c r="A395" t="s">
        <v>102</v>
      </c>
      <c r="B395" t="s">
        <v>301</v>
      </c>
      <c r="C395" s="1">
        <v>108063042</v>
      </c>
      <c r="D395" s="1">
        <v>2</v>
      </c>
      <c r="E395" s="1">
        <v>-8</v>
      </c>
      <c r="F395" s="1">
        <v>4</v>
      </c>
      <c r="G395" s="7" t="str">
        <f>IF(E395&lt;0,"0-",IF(E395=0,"0",IF(E395&lt;3.01,"0+ to 3",IF(E395&lt;6.01,"3+ to 6",IF(E395&lt;9.01,"6+ to 9",IF(E395&lt;12.01,"9+ to 12",IF(E395&lt;15.01,"12+ to 15",IF(E395&lt;18.01,"15+ to 18",IF(E395&lt;21.01,"18+ to 21",IF(E395&lt;24.01,"21+ to 24",IF(E395&lt;27.01,"24+ to 27",IF(E395&lt;30.01,"27+ to 30","30+"))))))))))))</f>
        <v>0-</v>
      </c>
      <c r="H395" s="7" t="str">
        <f>IF(F395&lt;0,"0-",IF(F395=0,"0",IF(F395&lt;3.01,"0+ to 3",IF(F395&lt;6.01,"3+ to 6",IF(F395&lt;9.01,"6+ to 9",IF(F395&lt;12.01,"9+ to 12",IF(F395&lt;15.01,"12+ to 15",IF(F395&lt;18.01,"15+ to 18",IF(F395&lt;21.01,"18+ to 21",IF(F395&lt;24.01,"21+ to 24",IF(F395&lt;27.01,"24+ to 27",IF(F395&lt;30.01,"27+ to 30","30+"))))))))))))</f>
        <v>3+ to 6</v>
      </c>
      <c r="I395" t="str">
        <f>IF(G395&lt;&gt;H395,"DIFF","")</f>
        <v>DIFF</v>
      </c>
    </row>
    <row r="396" spans="1:9">
      <c r="A396" t="s">
        <v>103</v>
      </c>
      <c r="B396" t="s">
        <v>299</v>
      </c>
      <c r="C396" s="1">
        <v>108115735</v>
      </c>
      <c r="D396" s="1">
        <v>3</v>
      </c>
      <c r="E396" s="1">
        <v>0</v>
      </c>
      <c r="F396" s="1">
        <v>0</v>
      </c>
      <c r="G396" s="7" t="str">
        <f>IF(E396&lt;0,"0-",IF(E396=0,"0",IF(E396&lt;3.01,"0+ to 3",IF(E396&lt;6.01,"3+ to 6",IF(E396&lt;9.01,"6+ to 9",IF(E396&lt;12.01,"9+ to 12",IF(E396&lt;15.01,"12+ to 15",IF(E396&lt;18.01,"15+ to 18",IF(E396&lt;21.01,"18+ to 21",IF(E396&lt;24.01,"21+ to 24",IF(E396&lt;27.01,"24+ to 27",IF(E396&lt;30.01,"27+ to 30","30+"))))))))))))</f>
        <v>0</v>
      </c>
      <c r="H396" s="7" t="str">
        <f>IF(F396&lt;0,"0-",IF(F396=0,"0",IF(F396&lt;3.01,"0+ to 3",IF(F396&lt;6.01,"3+ to 6",IF(F396&lt;9.01,"6+ to 9",IF(F396&lt;12.01,"9+ to 12",IF(F396&lt;15.01,"12+ to 15",IF(F396&lt;18.01,"15+ to 18",IF(F396&lt;21.01,"18+ to 21",IF(F396&lt;24.01,"21+ to 24",IF(F396&lt;27.01,"24+ to 27",IF(F396&lt;30.01,"27+ to 30","30+"))))))))))))</f>
        <v>0</v>
      </c>
      <c r="I396" t="str">
        <f>IF(G396&lt;&gt;H396,"DIFF","")</f>
        <v/>
      </c>
    </row>
    <row r="397" spans="1:9">
      <c r="A397" t="s">
        <v>102</v>
      </c>
      <c r="B397" t="s">
        <v>299</v>
      </c>
      <c r="C397" s="1">
        <v>108120799</v>
      </c>
      <c r="D397" s="1">
        <v>4</v>
      </c>
      <c r="E397" s="1">
        <v>-8</v>
      </c>
      <c r="F397" s="1">
        <v>26</v>
      </c>
      <c r="G397" s="7" t="str">
        <f>IF(E397&lt;0,"0-",IF(E397=0,"0",IF(E397&lt;3.01,"0+ to 3",IF(E397&lt;6.01,"3+ to 6",IF(E397&lt;9.01,"6+ to 9",IF(E397&lt;12.01,"9+ to 12",IF(E397&lt;15.01,"12+ to 15",IF(E397&lt;18.01,"15+ to 18",IF(E397&lt;21.01,"18+ to 21",IF(E397&lt;24.01,"21+ to 24",IF(E397&lt;27.01,"24+ to 27",IF(E397&lt;30.01,"27+ to 30","30+"))))))))))))</f>
        <v>0-</v>
      </c>
      <c r="H397" s="7" t="str">
        <f>IF(F397&lt;0,"0-",IF(F397=0,"0",IF(F397&lt;3.01,"0+ to 3",IF(F397&lt;6.01,"3+ to 6",IF(F397&lt;9.01,"6+ to 9",IF(F397&lt;12.01,"9+ to 12",IF(F397&lt;15.01,"12+ to 15",IF(F397&lt;18.01,"15+ to 18",IF(F397&lt;21.01,"18+ to 21",IF(F397&lt;24.01,"21+ to 24",IF(F397&lt;27.01,"24+ to 27",IF(F397&lt;30.01,"27+ to 30","30+"))))))))))))</f>
        <v>24+ to 27</v>
      </c>
      <c r="I397" t="str">
        <f>IF(G397&lt;&gt;H397,"DIFF","")</f>
        <v>DIFF</v>
      </c>
    </row>
    <row r="398" spans="1:9">
      <c r="A398" t="s">
        <v>102</v>
      </c>
      <c r="B398" t="s">
        <v>299</v>
      </c>
      <c r="C398" s="1">
        <v>108123661</v>
      </c>
      <c r="D398" s="1">
        <v>2</v>
      </c>
      <c r="E398" s="1">
        <v>0</v>
      </c>
      <c r="F398" s="1">
        <v>0</v>
      </c>
      <c r="G398" s="7" t="str">
        <f>IF(E398&lt;0,"0-",IF(E398=0,"0",IF(E398&lt;3.01,"0+ to 3",IF(E398&lt;6.01,"3+ to 6",IF(E398&lt;9.01,"6+ to 9",IF(E398&lt;12.01,"9+ to 12",IF(E398&lt;15.01,"12+ to 15",IF(E398&lt;18.01,"15+ to 18",IF(E398&lt;21.01,"18+ to 21",IF(E398&lt;24.01,"21+ to 24",IF(E398&lt;27.01,"24+ to 27",IF(E398&lt;30.01,"27+ to 30","30+"))))))))))))</f>
        <v>0</v>
      </c>
      <c r="H398" s="7" t="str">
        <f>IF(F398&lt;0,"0-",IF(F398=0,"0",IF(F398&lt;3.01,"0+ to 3",IF(F398&lt;6.01,"3+ to 6",IF(F398&lt;9.01,"6+ to 9",IF(F398&lt;12.01,"9+ to 12",IF(F398&lt;15.01,"12+ to 15",IF(F398&lt;18.01,"15+ to 18",IF(F398&lt;21.01,"18+ to 21",IF(F398&lt;24.01,"21+ to 24",IF(F398&lt;27.01,"24+ to 27",IF(F398&lt;30.01,"27+ to 30","30+"))))))))))))</f>
        <v>0</v>
      </c>
      <c r="I398" t="str">
        <f>IF(G398&lt;&gt;H398,"DIFF","")</f>
        <v/>
      </c>
    </row>
    <row r="399" spans="1:9">
      <c r="A399" t="s">
        <v>102</v>
      </c>
      <c r="B399" t="s">
        <v>299</v>
      </c>
      <c r="C399" s="1">
        <v>108125064</v>
      </c>
      <c r="D399" s="1">
        <v>3</v>
      </c>
      <c r="E399" s="1">
        <v>0</v>
      </c>
      <c r="F399" s="1">
        <v>0</v>
      </c>
      <c r="G399" s="7" t="str">
        <f>IF(E399&lt;0,"0-",IF(E399=0,"0",IF(E399&lt;3.01,"0+ to 3",IF(E399&lt;6.01,"3+ to 6",IF(E399&lt;9.01,"6+ to 9",IF(E399&lt;12.01,"9+ to 12",IF(E399&lt;15.01,"12+ to 15",IF(E399&lt;18.01,"15+ to 18",IF(E399&lt;21.01,"18+ to 21",IF(E399&lt;24.01,"21+ to 24",IF(E399&lt;27.01,"24+ to 27",IF(E399&lt;30.01,"27+ to 30","30+"))))))))))))</f>
        <v>0</v>
      </c>
      <c r="H399" s="7" t="str">
        <f>IF(F399&lt;0,"0-",IF(F399=0,"0",IF(F399&lt;3.01,"0+ to 3",IF(F399&lt;6.01,"3+ to 6",IF(F399&lt;9.01,"6+ to 9",IF(F399&lt;12.01,"9+ to 12",IF(F399&lt;15.01,"12+ to 15",IF(F399&lt;18.01,"15+ to 18",IF(F399&lt;21.01,"18+ to 21",IF(F399&lt;24.01,"21+ to 24",IF(F399&lt;27.01,"24+ to 27",IF(F399&lt;30.01,"27+ to 30","30+"))))))))))))</f>
        <v>0</v>
      </c>
      <c r="I399" t="str">
        <f>IF(G399&lt;&gt;H399,"DIFF","")</f>
        <v/>
      </c>
    </row>
    <row r="400" spans="1:9">
      <c r="A400" t="s">
        <v>102</v>
      </c>
      <c r="B400" t="s">
        <v>299</v>
      </c>
      <c r="C400" s="1">
        <v>108131993</v>
      </c>
      <c r="D400" s="1">
        <v>3</v>
      </c>
      <c r="E400" s="1">
        <v>0</v>
      </c>
      <c r="F400" s="1">
        <v>0</v>
      </c>
      <c r="G400" s="7" t="str">
        <f>IF(E400&lt;0,"0-",IF(E400=0,"0",IF(E400&lt;3.01,"0+ to 3",IF(E400&lt;6.01,"3+ to 6",IF(E400&lt;9.01,"6+ to 9",IF(E400&lt;12.01,"9+ to 12",IF(E400&lt;15.01,"12+ to 15",IF(E400&lt;18.01,"15+ to 18",IF(E400&lt;21.01,"18+ to 21",IF(E400&lt;24.01,"21+ to 24",IF(E400&lt;27.01,"24+ to 27",IF(E400&lt;30.01,"27+ to 30","30+"))))))))))))</f>
        <v>0</v>
      </c>
      <c r="H400" s="7" t="str">
        <f>IF(F400&lt;0,"0-",IF(F400=0,"0",IF(F400&lt;3.01,"0+ to 3",IF(F400&lt;6.01,"3+ to 6",IF(F400&lt;9.01,"6+ to 9",IF(F400&lt;12.01,"9+ to 12",IF(F400&lt;15.01,"12+ to 15",IF(F400&lt;18.01,"15+ to 18",IF(F400&lt;21.01,"18+ to 21",IF(F400&lt;24.01,"21+ to 24",IF(F400&lt;27.01,"24+ to 27",IF(F400&lt;30.01,"27+ to 30","30+"))))))))))))</f>
        <v>0</v>
      </c>
      <c r="I400" t="str">
        <f>IF(G400&lt;&gt;H400,"DIFF","")</f>
        <v/>
      </c>
    </row>
    <row r="401" spans="1:9">
      <c r="A401" t="s">
        <v>103</v>
      </c>
      <c r="B401" t="s">
        <v>299</v>
      </c>
      <c r="C401" s="1">
        <v>108136026</v>
      </c>
      <c r="D401" s="1">
        <v>2</v>
      </c>
      <c r="E401" s="1">
        <v>-724</v>
      </c>
      <c r="F401" s="1">
        <v>1292</v>
      </c>
      <c r="G401" s="7" t="str">
        <f>IF(E401&lt;0,"0-",IF(E401=0,"0",IF(E401&lt;3.01,"0+ to 3",IF(E401&lt;6.01,"3+ to 6",IF(E401&lt;9.01,"6+ to 9",IF(E401&lt;12.01,"9+ to 12",IF(E401&lt;15.01,"12+ to 15",IF(E401&lt;18.01,"15+ to 18",IF(E401&lt;21.01,"18+ to 21",IF(E401&lt;24.01,"21+ to 24",IF(E401&lt;27.01,"24+ to 27",IF(E401&lt;30.01,"27+ to 30","30+"))))))))))))</f>
        <v>0-</v>
      </c>
      <c r="H401" s="7" t="str">
        <f>IF(F401&lt;0,"0-",IF(F401=0,"0",IF(F401&lt;3.01,"0+ to 3",IF(F401&lt;6.01,"3+ to 6",IF(F401&lt;9.01,"6+ to 9",IF(F401&lt;12.01,"9+ to 12",IF(F401&lt;15.01,"12+ to 15",IF(F401&lt;18.01,"15+ to 18",IF(F401&lt;21.01,"18+ to 21",IF(F401&lt;24.01,"21+ to 24",IF(F401&lt;27.01,"24+ to 27",IF(F401&lt;30.01,"27+ to 30","30+"))))))))))))</f>
        <v>30+</v>
      </c>
      <c r="I401" t="str">
        <f>IF(G401&lt;&gt;H401,"DIFF","")</f>
        <v>DIFF</v>
      </c>
    </row>
    <row r="402" spans="1:9">
      <c r="A402" t="s">
        <v>102</v>
      </c>
      <c r="B402" t="s">
        <v>298</v>
      </c>
      <c r="C402" s="1">
        <v>108171840</v>
      </c>
      <c r="D402" s="1">
        <v>2</v>
      </c>
      <c r="E402" s="1">
        <v>-7</v>
      </c>
      <c r="F402" s="1">
        <v>16</v>
      </c>
      <c r="G402" s="7" t="str">
        <f>IF(E402&lt;0,"0-",IF(E402=0,"0",IF(E402&lt;3.01,"0+ to 3",IF(E402&lt;6.01,"3+ to 6",IF(E402&lt;9.01,"6+ to 9",IF(E402&lt;12.01,"9+ to 12",IF(E402&lt;15.01,"12+ to 15",IF(E402&lt;18.01,"15+ to 18",IF(E402&lt;21.01,"18+ to 21",IF(E402&lt;24.01,"21+ to 24",IF(E402&lt;27.01,"24+ to 27",IF(E402&lt;30.01,"27+ to 30","30+"))))))))))))</f>
        <v>0-</v>
      </c>
      <c r="H402" s="7" t="str">
        <f>IF(F402&lt;0,"0-",IF(F402=0,"0",IF(F402&lt;3.01,"0+ to 3",IF(F402&lt;6.01,"3+ to 6",IF(F402&lt;9.01,"6+ to 9",IF(F402&lt;12.01,"9+ to 12",IF(F402&lt;15.01,"12+ to 15",IF(F402&lt;18.01,"15+ to 18",IF(F402&lt;21.01,"18+ to 21",IF(F402&lt;24.01,"21+ to 24",IF(F402&lt;27.01,"24+ to 27",IF(F402&lt;30.01,"27+ to 30","30+"))))))))))))</f>
        <v>15+ to 18</v>
      </c>
      <c r="I402" t="str">
        <f>IF(G402&lt;&gt;H402,"DIFF","")</f>
        <v>DIFF</v>
      </c>
    </row>
    <row r="403" spans="1:9">
      <c r="A403" t="s">
        <v>102</v>
      </c>
      <c r="B403" t="s">
        <v>298</v>
      </c>
      <c r="C403" s="1">
        <v>108177950</v>
      </c>
      <c r="D403" s="1">
        <v>2</v>
      </c>
      <c r="E403" s="1">
        <v>-5</v>
      </c>
      <c r="F403" s="1">
        <v>5</v>
      </c>
      <c r="G403" s="7" t="str">
        <f>IF(E403&lt;0,"0-",IF(E403=0,"0",IF(E403&lt;3.01,"0+ to 3",IF(E403&lt;6.01,"3+ to 6",IF(E403&lt;9.01,"6+ to 9",IF(E403&lt;12.01,"9+ to 12",IF(E403&lt;15.01,"12+ to 15",IF(E403&lt;18.01,"15+ to 18",IF(E403&lt;21.01,"18+ to 21",IF(E403&lt;24.01,"21+ to 24",IF(E403&lt;27.01,"24+ to 27",IF(E403&lt;30.01,"27+ to 30","30+"))))))))))))</f>
        <v>0-</v>
      </c>
      <c r="H403" s="7" t="str">
        <f>IF(F403&lt;0,"0-",IF(F403=0,"0",IF(F403&lt;3.01,"0+ to 3",IF(F403&lt;6.01,"3+ to 6",IF(F403&lt;9.01,"6+ to 9",IF(F403&lt;12.01,"9+ to 12",IF(F403&lt;15.01,"12+ to 15",IF(F403&lt;18.01,"15+ to 18",IF(F403&lt;21.01,"18+ to 21",IF(F403&lt;24.01,"21+ to 24",IF(F403&lt;27.01,"24+ to 27",IF(F403&lt;30.01,"27+ to 30","30+"))))))))))))</f>
        <v>3+ to 6</v>
      </c>
      <c r="I403" t="str">
        <f>IF(G403&lt;&gt;H403,"DIFF","")</f>
        <v>DIFF</v>
      </c>
    </row>
    <row r="404" spans="1:9">
      <c r="A404" t="s">
        <v>102</v>
      </c>
      <c r="B404" t="s">
        <v>297</v>
      </c>
      <c r="C404" s="1">
        <v>108222807</v>
      </c>
      <c r="D404" s="1">
        <v>3</v>
      </c>
      <c r="E404" s="1">
        <v>-1</v>
      </c>
      <c r="F404" s="1">
        <v>-1</v>
      </c>
      <c r="G404" s="7" t="str">
        <f>IF(E404&lt;0,"0-",IF(E404=0,"0",IF(E404&lt;3.01,"0+ to 3",IF(E404&lt;6.01,"3+ to 6",IF(E404&lt;9.01,"6+ to 9",IF(E404&lt;12.01,"9+ to 12",IF(E404&lt;15.01,"12+ to 15",IF(E404&lt;18.01,"15+ to 18",IF(E404&lt;21.01,"18+ to 21",IF(E404&lt;24.01,"21+ to 24",IF(E404&lt;27.01,"24+ to 27",IF(E404&lt;30.01,"27+ to 30","30+"))))))))))))</f>
        <v>0-</v>
      </c>
      <c r="H404" s="7" t="str">
        <f>IF(F404&lt;0,"0-",IF(F404=0,"0",IF(F404&lt;3.01,"0+ to 3",IF(F404&lt;6.01,"3+ to 6",IF(F404&lt;9.01,"6+ to 9",IF(F404&lt;12.01,"9+ to 12",IF(F404&lt;15.01,"12+ to 15",IF(F404&lt;18.01,"15+ to 18",IF(F404&lt;21.01,"18+ to 21",IF(F404&lt;24.01,"21+ to 24",IF(F404&lt;27.01,"24+ to 27",IF(F404&lt;30.01,"27+ to 30","30+"))))))))))))</f>
        <v>0-</v>
      </c>
      <c r="I404" t="str">
        <f>IF(G404&lt;&gt;H404,"DIFF","")</f>
        <v/>
      </c>
    </row>
    <row r="405" spans="1:9">
      <c r="A405" t="s">
        <v>102</v>
      </c>
      <c r="B405" t="s">
        <v>297</v>
      </c>
      <c r="C405" s="1">
        <v>108224629</v>
      </c>
      <c r="D405" s="1">
        <v>2</v>
      </c>
      <c r="E405" s="1">
        <v>0</v>
      </c>
      <c r="F405" s="1">
        <v>4</v>
      </c>
      <c r="G405" s="7" t="str">
        <f>IF(E405&lt;0,"0-",IF(E405=0,"0",IF(E405&lt;3.01,"0+ to 3",IF(E405&lt;6.01,"3+ to 6",IF(E405&lt;9.01,"6+ to 9",IF(E405&lt;12.01,"9+ to 12",IF(E405&lt;15.01,"12+ to 15",IF(E405&lt;18.01,"15+ to 18",IF(E405&lt;21.01,"18+ to 21",IF(E405&lt;24.01,"21+ to 24",IF(E405&lt;27.01,"24+ to 27",IF(E405&lt;30.01,"27+ to 30","30+"))))))))))))</f>
        <v>0</v>
      </c>
      <c r="H405" s="7" t="str">
        <f>IF(F405&lt;0,"0-",IF(F405=0,"0",IF(F405&lt;3.01,"0+ to 3",IF(F405&lt;6.01,"3+ to 6",IF(F405&lt;9.01,"6+ to 9",IF(F405&lt;12.01,"9+ to 12",IF(F405&lt;15.01,"12+ to 15",IF(F405&lt;18.01,"15+ to 18",IF(F405&lt;21.01,"18+ to 21",IF(F405&lt;24.01,"21+ to 24",IF(F405&lt;27.01,"24+ to 27",IF(F405&lt;30.01,"27+ to 30","30+"))))))))))))</f>
        <v>3+ to 6</v>
      </c>
      <c r="I405" t="str">
        <f>IF(G405&lt;&gt;H405,"DIFF","")</f>
        <v>DIFF</v>
      </c>
    </row>
    <row r="406" spans="1:9">
      <c r="A406" t="s">
        <v>102</v>
      </c>
      <c r="B406" t="s">
        <v>297</v>
      </c>
      <c r="C406" s="1">
        <v>108227892</v>
      </c>
      <c r="D406" s="1">
        <v>2</v>
      </c>
      <c r="E406" s="1">
        <v>-19</v>
      </c>
      <c r="F406" s="1">
        <v>41</v>
      </c>
      <c r="G406" s="7" t="str">
        <f>IF(E406&lt;0,"0-",IF(E406=0,"0",IF(E406&lt;3.01,"0+ to 3",IF(E406&lt;6.01,"3+ to 6",IF(E406&lt;9.01,"6+ to 9",IF(E406&lt;12.01,"9+ to 12",IF(E406&lt;15.01,"12+ to 15",IF(E406&lt;18.01,"15+ to 18",IF(E406&lt;21.01,"18+ to 21",IF(E406&lt;24.01,"21+ to 24",IF(E406&lt;27.01,"24+ to 27",IF(E406&lt;30.01,"27+ to 30","30+"))))))))))))</f>
        <v>0-</v>
      </c>
      <c r="H406" s="7" t="str">
        <f>IF(F406&lt;0,"0-",IF(F406=0,"0",IF(F406&lt;3.01,"0+ to 3",IF(F406&lt;6.01,"3+ to 6",IF(F406&lt;9.01,"6+ to 9",IF(F406&lt;12.01,"9+ to 12",IF(F406&lt;15.01,"12+ to 15",IF(F406&lt;18.01,"15+ to 18",IF(F406&lt;21.01,"18+ to 21",IF(F406&lt;24.01,"21+ to 24",IF(F406&lt;27.01,"24+ to 27",IF(F406&lt;30.01,"27+ to 30","30+"))))))))))))</f>
        <v>30+</v>
      </c>
      <c r="I406" t="str">
        <f>IF(G406&lt;&gt;H406,"DIFF","")</f>
        <v>DIFF</v>
      </c>
    </row>
    <row r="407" spans="1:9">
      <c r="A407" t="s">
        <v>102</v>
      </c>
      <c r="B407" t="s">
        <v>297</v>
      </c>
      <c r="C407" s="1">
        <v>108231858</v>
      </c>
      <c r="D407" s="1">
        <v>2</v>
      </c>
      <c r="E407" s="1">
        <v>0</v>
      </c>
      <c r="F407" s="1">
        <v>11</v>
      </c>
      <c r="G407" s="7" t="str">
        <f>IF(E407&lt;0,"0-",IF(E407=0,"0",IF(E407&lt;3.01,"0+ to 3",IF(E407&lt;6.01,"3+ to 6",IF(E407&lt;9.01,"6+ to 9",IF(E407&lt;12.01,"9+ to 12",IF(E407&lt;15.01,"12+ to 15",IF(E407&lt;18.01,"15+ to 18",IF(E407&lt;21.01,"18+ to 21",IF(E407&lt;24.01,"21+ to 24",IF(E407&lt;27.01,"24+ to 27",IF(E407&lt;30.01,"27+ to 30","30+"))))))))))))</f>
        <v>0</v>
      </c>
      <c r="H407" s="7" t="str">
        <f>IF(F407&lt;0,"0-",IF(F407=0,"0",IF(F407&lt;3.01,"0+ to 3",IF(F407&lt;6.01,"3+ to 6",IF(F407&lt;9.01,"6+ to 9",IF(F407&lt;12.01,"9+ to 12",IF(F407&lt;15.01,"12+ to 15",IF(F407&lt;18.01,"15+ to 18",IF(F407&lt;21.01,"18+ to 21",IF(F407&lt;24.01,"21+ to 24",IF(F407&lt;27.01,"24+ to 27",IF(F407&lt;30.01,"27+ to 30","30+"))))))))))))</f>
        <v>9+ to 12</v>
      </c>
      <c r="I407" t="str">
        <f>IF(G407&lt;&gt;H407,"DIFF","")</f>
        <v>DIFF</v>
      </c>
    </row>
    <row r="408" spans="1:9">
      <c r="A408" t="s">
        <v>102</v>
      </c>
      <c r="B408" t="s">
        <v>297</v>
      </c>
      <c r="C408" s="1">
        <v>108233891</v>
      </c>
      <c r="D408" s="1">
        <v>3</v>
      </c>
      <c r="E408" s="1">
        <v>0</v>
      </c>
      <c r="F408" s="1">
        <v>0</v>
      </c>
      <c r="G408" s="7" t="str">
        <f>IF(E408&lt;0,"0-",IF(E408=0,"0",IF(E408&lt;3.01,"0+ to 3",IF(E408&lt;6.01,"3+ to 6",IF(E408&lt;9.01,"6+ to 9",IF(E408&lt;12.01,"9+ to 12",IF(E408&lt;15.01,"12+ to 15",IF(E408&lt;18.01,"15+ to 18",IF(E408&lt;21.01,"18+ to 21",IF(E408&lt;24.01,"21+ to 24",IF(E408&lt;27.01,"24+ to 27",IF(E408&lt;30.01,"27+ to 30","30+"))))))))))))</f>
        <v>0</v>
      </c>
      <c r="H408" s="7" t="str">
        <f>IF(F408&lt;0,"0-",IF(F408=0,"0",IF(F408&lt;3.01,"0+ to 3",IF(F408&lt;6.01,"3+ to 6",IF(F408&lt;9.01,"6+ to 9",IF(F408&lt;12.01,"9+ to 12",IF(F408&lt;15.01,"12+ to 15",IF(F408&lt;18.01,"15+ to 18",IF(F408&lt;21.01,"18+ to 21",IF(F408&lt;24.01,"21+ to 24",IF(F408&lt;27.01,"24+ to 27",IF(F408&lt;30.01,"27+ to 30","30+"))))))))))))</f>
        <v>0</v>
      </c>
      <c r="I408" t="str">
        <f>IF(G408&lt;&gt;H408,"DIFF","")</f>
        <v/>
      </c>
    </row>
    <row r="409" spans="1:9">
      <c r="A409" t="s">
        <v>102</v>
      </c>
      <c r="B409" t="s">
        <v>296</v>
      </c>
      <c r="C409" s="1">
        <v>108244395</v>
      </c>
      <c r="D409" s="1">
        <v>2</v>
      </c>
      <c r="E409" s="1">
        <v>-2</v>
      </c>
      <c r="F409" s="1">
        <v>0</v>
      </c>
      <c r="G409" s="7" t="str">
        <f>IF(E409&lt;0,"0-",IF(E409=0,"0",IF(E409&lt;3.01,"0+ to 3",IF(E409&lt;6.01,"3+ to 6",IF(E409&lt;9.01,"6+ to 9",IF(E409&lt;12.01,"9+ to 12",IF(E409&lt;15.01,"12+ to 15",IF(E409&lt;18.01,"15+ to 18",IF(E409&lt;21.01,"18+ to 21",IF(E409&lt;24.01,"21+ to 24",IF(E409&lt;27.01,"24+ to 27",IF(E409&lt;30.01,"27+ to 30","30+"))))))))))))</f>
        <v>0-</v>
      </c>
      <c r="H409" s="7" t="str">
        <f>IF(F409&lt;0,"0-",IF(F409=0,"0",IF(F409&lt;3.01,"0+ to 3",IF(F409&lt;6.01,"3+ to 6",IF(F409&lt;9.01,"6+ to 9",IF(F409&lt;12.01,"9+ to 12",IF(F409&lt;15.01,"12+ to 15",IF(F409&lt;18.01,"15+ to 18",IF(F409&lt;21.01,"18+ to 21",IF(F409&lt;24.01,"21+ to 24",IF(F409&lt;27.01,"24+ to 27",IF(F409&lt;30.01,"27+ to 30","30+"))))))))))))</f>
        <v>0</v>
      </c>
      <c r="I409" t="str">
        <f>IF(G409&lt;&gt;H409,"DIFF","")</f>
        <v>DIFF</v>
      </c>
    </row>
    <row r="410" spans="1:9">
      <c r="A410" t="s">
        <v>103</v>
      </c>
      <c r="B410" t="s">
        <v>296</v>
      </c>
      <c r="C410" s="1">
        <v>108270811</v>
      </c>
      <c r="D410" s="1">
        <v>3</v>
      </c>
      <c r="E410" s="1">
        <v>-146</v>
      </c>
      <c r="F410" s="1">
        <v>-126</v>
      </c>
      <c r="G410" s="7" t="str">
        <f>IF(E410&lt;0,"0-",IF(E410=0,"0",IF(E410&lt;3.01,"0+ to 3",IF(E410&lt;6.01,"3+ to 6",IF(E410&lt;9.01,"6+ to 9",IF(E410&lt;12.01,"9+ to 12",IF(E410&lt;15.01,"12+ to 15",IF(E410&lt;18.01,"15+ to 18",IF(E410&lt;21.01,"18+ to 21",IF(E410&lt;24.01,"21+ to 24",IF(E410&lt;27.01,"24+ to 27",IF(E410&lt;30.01,"27+ to 30","30+"))))))))))))</f>
        <v>0-</v>
      </c>
      <c r="H410" s="7" t="str">
        <f>IF(F410&lt;0,"0-",IF(F410=0,"0",IF(F410&lt;3.01,"0+ to 3",IF(F410&lt;6.01,"3+ to 6",IF(F410&lt;9.01,"6+ to 9",IF(F410&lt;12.01,"9+ to 12",IF(F410&lt;15.01,"12+ to 15",IF(F410&lt;18.01,"15+ to 18",IF(F410&lt;21.01,"18+ to 21",IF(F410&lt;24.01,"21+ to 24",IF(F410&lt;27.01,"24+ to 27",IF(F410&lt;30.01,"27+ to 30","30+"))))))))))))</f>
        <v>0-</v>
      </c>
      <c r="I410" t="str">
        <f>IF(G410&lt;&gt;H410,"DIFF","")</f>
        <v/>
      </c>
    </row>
    <row r="411" spans="1:9">
      <c r="A411" t="s">
        <v>102</v>
      </c>
      <c r="B411" t="s">
        <v>296</v>
      </c>
      <c r="C411" s="1">
        <v>108276671</v>
      </c>
      <c r="D411" s="1">
        <v>2</v>
      </c>
      <c r="E411" s="1">
        <v>-8</v>
      </c>
      <c r="F411" s="1">
        <v>19</v>
      </c>
      <c r="G411" s="7" t="str">
        <f>IF(E411&lt;0,"0-",IF(E411=0,"0",IF(E411&lt;3.01,"0+ to 3",IF(E411&lt;6.01,"3+ to 6",IF(E411&lt;9.01,"6+ to 9",IF(E411&lt;12.01,"9+ to 12",IF(E411&lt;15.01,"12+ to 15",IF(E411&lt;18.01,"15+ to 18",IF(E411&lt;21.01,"18+ to 21",IF(E411&lt;24.01,"21+ to 24",IF(E411&lt;27.01,"24+ to 27",IF(E411&lt;30.01,"27+ to 30","30+"))))))))))))</f>
        <v>0-</v>
      </c>
      <c r="H411" s="7" t="str">
        <f>IF(F411&lt;0,"0-",IF(F411=0,"0",IF(F411&lt;3.01,"0+ to 3",IF(F411&lt;6.01,"3+ to 6",IF(F411&lt;9.01,"6+ to 9",IF(F411&lt;12.01,"9+ to 12",IF(F411&lt;15.01,"12+ to 15",IF(F411&lt;18.01,"15+ to 18",IF(F411&lt;21.01,"18+ to 21",IF(F411&lt;24.01,"21+ to 24",IF(F411&lt;27.01,"24+ to 27",IF(F411&lt;30.01,"27+ to 30","30+"))))))))))))</f>
        <v>18+ to 21</v>
      </c>
      <c r="I411" t="str">
        <f>IF(G411&lt;&gt;H411,"DIFF","")</f>
        <v>DIFF</v>
      </c>
    </row>
    <row r="412" spans="1:9">
      <c r="A412" t="s">
        <v>102</v>
      </c>
      <c r="B412" t="s">
        <v>296</v>
      </c>
      <c r="C412" s="1">
        <v>108276898</v>
      </c>
      <c r="D412" s="1">
        <v>2</v>
      </c>
      <c r="E412" s="1">
        <v>-5</v>
      </c>
      <c r="F412" s="1">
        <v>8</v>
      </c>
      <c r="G412" s="7" t="str">
        <f>IF(E412&lt;0,"0-",IF(E412=0,"0",IF(E412&lt;3.01,"0+ to 3",IF(E412&lt;6.01,"3+ to 6",IF(E412&lt;9.01,"6+ to 9",IF(E412&lt;12.01,"9+ to 12",IF(E412&lt;15.01,"12+ to 15",IF(E412&lt;18.01,"15+ to 18",IF(E412&lt;21.01,"18+ to 21",IF(E412&lt;24.01,"21+ to 24",IF(E412&lt;27.01,"24+ to 27",IF(E412&lt;30.01,"27+ to 30","30+"))))))))))))</f>
        <v>0-</v>
      </c>
      <c r="H412" s="7" t="str">
        <f>IF(F412&lt;0,"0-",IF(F412=0,"0",IF(F412&lt;3.01,"0+ to 3",IF(F412&lt;6.01,"3+ to 6",IF(F412&lt;9.01,"6+ to 9",IF(F412&lt;12.01,"9+ to 12",IF(F412&lt;15.01,"12+ to 15",IF(F412&lt;18.01,"15+ to 18",IF(F412&lt;21.01,"18+ to 21",IF(F412&lt;24.01,"21+ to 24",IF(F412&lt;27.01,"24+ to 27",IF(F412&lt;30.01,"27+ to 30","30+"))))))))))))</f>
        <v>6+ to 9</v>
      </c>
      <c r="I412" t="str">
        <f>IF(G412&lt;&gt;H412,"DIFF","")</f>
        <v>DIFF</v>
      </c>
    </row>
    <row r="413" spans="1:9">
      <c r="A413" t="s">
        <v>102</v>
      </c>
      <c r="B413" t="s">
        <v>296</v>
      </c>
      <c r="C413" s="1">
        <v>108287853</v>
      </c>
      <c r="D413" s="1">
        <v>2</v>
      </c>
      <c r="E413" s="1">
        <v>0</v>
      </c>
      <c r="F413" s="1">
        <v>2</v>
      </c>
      <c r="G413" s="7" t="str">
        <f>IF(E413&lt;0,"0-",IF(E413=0,"0",IF(E413&lt;3.01,"0+ to 3",IF(E413&lt;6.01,"3+ to 6",IF(E413&lt;9.01,"6+ to 9",IF(E413&lt;12.01,"9+ to 12",IF(E413&lt;15.01,"12+ to 15",IF(E413&lt;18.01,"15+ to 18",IF(E413&lt;21.01,"18+ to 21",IF(E413&lt;24.01,"21+ to 24",IF(E413&lt;27.01,"24+ to 27",IF(E413&lt;30.01,"27+ to 30","30+"))))))))))))</f>
        <v>0</v>
      </c>
      <c r="H413" s="7" t="str">
        <f>IF(F413&lt;0,"0-",IF(F413=0,"0",IF(F413&lt;3.01,"0+ to 3",IF(F413&lt;6.01,"3+ to 6",IF(F413&lt;9.01,"6+ to 9",IF(F413&lt;12.01,"9+ to 12",IF(F413&lt;15.01,"12+ to 15",IF(F413&lt;18.01,"15+ to 18",IF(F413&lt;21.01,"18+ to 21",IF(F413&lt;24.01,"21+ to 24",IF(F413&lt;27.01,"24+ to 27",IF(F413&lt;30.01,"27+ to 30","30+"))))))))))))</f>
        <v>0+ to 3</v>
      </c>
      <c r="I413" t="str">
        <f>IF(G413&lt;&gt;H413,"DIFF","")</f>
        <v>DIFF</v>
      </c>
    </row>
    <row r="414" spans="1:9">
      <c r="A414" t="s">
        <v>102</v>
      </c>
      <c r="B414" t="s">
        <v>296</v>
      </c>
      <c r="C414" s="1">
        <v>108288579</v>
      </c>
      <c r="D414" s="1">
        <v>2</v>
      </c>
      <c r="E414" s="1">
        <v>-7</v>
      </c>
      <c r="F414" s="1">
        <v>25</v>
      </c>
      <c r="G414" s="7" t="str">
        <f>IF(E414&lt;0,"0-",IF(E414=0,"0",IF(E414&lt;3.01,"0+ to 3",IF(E414&lt;6.01,"3+ to 6",IF(E414&lt;9.01,"6+ to 9",IF(E414&lt;12.01,"9+ to 12",IF(E414&lt;15.01,"12+ to 15",IF(E414&lt;18.01,"15+ to 18",IF(E414&lt;21.01,"18+ to 21",IF(E414&lt;24.01,"21+ to 24",IF(E414&lt;27.01,"24+ to 27",IF(E414&lt;30.01,"27+ to 30","30+"))))))))))))</f>
        <v>0-</v>
      </c>
      <c r="H414" s="7" t="str">
        <f>IF(F414&lt;0,"0-",IF(F414=0,"0",IF(F414&lt;3.01,"0+ to 3",IF(F414&lt;6.01,"3+ to 6",IF(F414&lt;9.01,"6+ to 9",IF(F414&lt;12.01,"9+ to 12",IF(F414&lt;15.01,"12+ to 15",IF(F414&lt;18.01,"15+ to 18",IF(F414&lt;21.01,"18+ to 21",IF(F414&lt;24.01,"21+ to 24",IF(F414&lt;27.01,"24+ to 27",IF(F414&lt;30.01,"27+ to 30","30+"))))))))))))</f>
        <v>24+ to 27</v>
      </c>
      <c r="I414" t="str">
        <f>IF(G414&lt;&gt;H414,"DIFF","")</f>
        <v>DIFF</v>
      </c>
    </row>
    <row r="415" spans="1:9">
      <c r="A415" t="s">
        <v>102</v>
      </c>
      <c r="B415" t="s">
        <v>296</v>
      </c>
      <c r="C415" s="1">
        <v>108290221</v>
      </c>
      <c r="D415" s="1">
        <v>2</v>
      </c>
      <c r="E415" s="1">
        <v>-11</v>
      </c>
      <c r="F415" s="1">
        <v>15</v>
      </c>
      <c r="G415" s="7" t="str">
        <f>IF(E415&lt;0,"0-",IF(E415=0,"0",IF(E415&lt;3.01,"0+ to 3",IF(E415&lt;6.01,"3+ to 6",IF(E415&lt;9.01,"6+ to 9",IF(E415&lt;12.01,"9+ to 12",IF(E415&lt;15.01,"12+ to 15",IF(E415&lt;18.01,"15+ to 18",IF(E415&lt;21.01,"18+ to 21",IF(E415&lt;24.01,"21+ to 24",IF(E415&lt;27.01,"24+ to 27",IF(E415&lt;30.01,"27+ to 30","30+"))))))))))))</f>
        <v>0-</v>
      </c>
      <c r="H415" s="7" t="str">
        <f>IF(F415&lt;0,"0-",IF(F415=0,"0",IF(F415&lt;3.01,"0+ to 3",IF(F415&lt;6.01,"3+ to 6",IF(F415&lt;9.01,"6+ to 9",IF(F415&lt;12.01,"9+ to 12",IF(F415&lt;15.01,"12+ to 15",IF(F415&lt;18.01,"15+ to 18",IF(F415&lt;21.01,"18+ to 21",IF(F415&lt;24.01,"21+ to 24",IF(F415&lt;27.01,"24+ to 27",IF(F415&lt;30.01,"27+ to 30","30+"))))))))))))</f>
        <v>12+ to 15</v>
      </c>
      <c r="I415" t="str">
        <f>IF(G415&lt;&gt;H415,"DIFF","")</f>
        <v>DIFF</v>
      </c>
    </row>
    <row r="416" spans="1:9">
      <c r="A416" t="s">
        <v>102</v>
      </c>
      <c r="B416" t="s">
        <v>295</v>
      </c>
      <c r="C416" s="1">
        <v>108299324</v>
      </c>
      <c r="D416" s="1">
        <v>2</v>
      </c>
      <c r="E416" s="1">
        <v>0</v>
      </c>
      <c r="F416" s="1">
        <v>0</v>
      </c>
      <c r="G416" s="7" t="str">
        <f>IF(E416&lt;0,"0-",IF(E416=0,"0",IF(E416&lt;3.01,"0+ to 3",IF(E416&lt;6.01,"3+ to 6",IF(E416&lt;9.01,"6+ to 9",IF(E416&lt;12.01,"9+ to 12",IF(E416&lt;15.01,"12+ to 15",IF(E416&lt;18.01,"15+ to 18",IF(E416&lt;21.01,"18+ to 21",IF(E416&lt;24.01,"21+ to 24",IF(E416&lt;27.01,"24+ to 27",IF(E416&lt;30.01,"27+ to 30","30+"))))))))))))</f>
        <v>0</v>
      </c>
      <c r="H416" s="7" t="str">
        <f>IF(F416&lt;0,"0-",IF(F416=0,"0",IF(F416&lt;3.01,"0+ to 3",IF(F416&lt;6.01,"3+ to 6",IF(F416&lt;9.01,"6+ to 9",IF(F416&lt;12.01,"9+ to 12",IF(F416&lt;15.01,"12+ to 15",IF(F416&lt;18.01,"15+ to 18",IF(F416&lt;21.01,"18+ to 21",IF(F416&lt;24.01,"21+ to 24",IF(F416&lt;27.01,"24+ to 27",IF(F416&lt;30.01,"27+ to 30","30+"))))))))))))</f>
        <v>0</v>
      </c>
      <c r="I416" t="str">
        <f>IF(G416&lt;&gt;H416,"DIFF","")</f>
        <v/>
      </c>
    </row>
    <row r="417" spans="1:9">
      <c r="A417" t="s">
        <v>102</v>
      </c>
      <c r="B417" t="s">
        <v>295</v>
      </c>
      <c r="C417" s="1">
        <v>108299416</v>
      </c>
      <c r="D417" s="1">
        <v>3</v>
      </c>
      <c r="E417" s="1">
        <v>0</v>
      </c>
      <c r="F417" s="1">
        <v>0</v>
      </c>
      <c r="G417" s="7" t="str">
        <f>IF(E417&lt;0,"0-",IF(E417=0,"0",IF(E417&lt;3.01,"0+ to 3",IF(E417&lt;6.01,"3+ to 6",IF(E417&lt;9.01,"6+ to 9",IF(E417&lt;12.01,"9+ to 12",IF(E417&lt;15.01,"12+ to 15",IF(E417&lt;18.01,"15+ to 18",IF(E417&lt;21.01,"18+ to 21",IF(E417&lt;24.01,"21+ to 24",IF(E417&lt;27.01,"24+ to 27",IF(E417&lt;30.01,"27+ to 30","30+"))))))))))))</f>
        <v>0</v>
      </c>
      <c r="H417" s="7" t="str">
        <f>IF(F417&lt;0,"0-",IF(F417=0,"0",IF(F417&lt;3.01,"0+ to 3",IF(F417&lt;6.01,"3+ to 6",IF(F417&lt;9.01,"6+ to 9",IF(F417&lt;12.01,"9+ to 12",IF(F417&lt;15.01,"12+ to 15",IF(F417&lt;18.01,"15+ to 18",IF(F417&lt;21.01,"18+ to 21",IF(F417&lt;24.01,"21+ to 24",IF(F417&lt;27.01,"24+ to 27",IF(F417&lt;30.01,"27+ to 30","30+"))))))))))))</f>
        <v>0</v>
      </c>
      <c r="I417" t="str">
        <f>IF(G417&lt;&gt;H417,"DIFF","")</f>
        <v/>
      </c>
    </row>
    <row r="418" spans="1:9">
      <c r="A418" t="s">
        <v>103</v>
      </c>
      <c r="B418" t="s">
        <v>295</v>
      </c>
      <c r="C418" s="1">
        <v>108330041</v>
      </c>
      <c r="D418" s="1">
        <v>2</v>
      </c>
      <c r="E418" s="1">
        <v>0</v>
      </c>
      <c r="F418" s="1">
        <v>9</v>
      </c>
      <c r="G418" s="7" t="str">
        <f>IF(E418&lt;0,"0-",IF(E418=0,"0",IF(E418&lt;3.01,"0+ to 3",IF(E418&lt;6.01,"3+ to 6",IF(E418&lt;9.01,"6+ to 9",IF(E418&lt;12.01,"9+ to 12",IF(E418&lt;15.01,"12+ to 15",IF(E418&lt;18.01,"15+ to 18",IF(E418&lt;21.01,"18+ to 21",IF(E418&lt;24.01,"21+ to 24",IF(E418&lt;27.01,"24+ to 27",IF(E418&lt;30.01,"27+ to 30","30+"))))))))))))</f>
        <v>0</v>
      </c>
      <c r="H418" s="7" t="str">
        <f>IF(F418&lt;0,"0-",IF(F418=0,"0",IF(F418&lt;3.01,"0+ to 3",IF(F418&lt;6.01,"3+ to 6",IF(F418&lt;9.01,"6+ to 9",IF(F418&lt;12.01,"9+ to 12",IF(F418&lt;15.01,"12+ to 15",IF(F418&lt;18.01,"15+ to 18",IF(F418&lt;21.01,"18+ to 21",IF(F418&lt;24.01,"21+ to 24",IF(F418&lt;27.01,"24+ to 27",IF(F418&lt;30.01,"27+ to 30","30+"))))))))))))</f>
        <v>6+ to 9</v>
      </c>
      <c r="I418" t="str">
        <f>IF(G418&lt;&gt;H418,"DIFF","")</f>
        <v>DIFF</v>
      </c>
    </row>
    <row r="419" spans="1:9">
      <c r="A419" t="s">
        <v>102</v>
      </c>
      <c r="B419" t="s">
        <v>295</v>
      </c>
      <c r="C419" s="1">
        <v>108338628</v>
      </c>
      <c r="D419" s="1">
        <v>2</v>
      </c>
      <c r="E419" s="1">
        <v>-6</v>
      </c>
      <c r="F419" s="1">
        <v>5</v>
      </c>
      <c r="G419" s="7" t="str">
        <f>IF(E419&lt;0,"0-",IF(E419=0,"0",IF(E419&lt;3.01,"0+ to 3",IF(E419&lt;6.01,"3+ to 6",IF(E419&lt;9.01,"6+ to 9",IF(E419&lt;12.01,"9+ to 12",IF(E419&lt;15.01,"12+ to 15",IF(E419&lt;18.01,"15+ to 18",IF(E419&lt;21.01,"18+ to 21",IF(E419&lt;24.01,"21+ to 24",IF(E419&lt;27.01,"24+ to 27",IF(E419&lt;30.01,"27+ to 30","30+"))))))))))))</f>
        <v>0-</v>
      </c>
      <c r="H419" s="7" t="str">
        <f>IF(F419&lt;0,"0-",IF(F419=0,"0",IF(F419&lt;3.01,"0+ to 3",IF(F419&lt;6.01,"3+ to 6",IF(F419&lt;9.01,"6+ to 9",IF(F419&lt;12.01,"9+ to 12",IF(F419&lt;15.01,"12+ to 15",IF(F419&lt;18.01,"15+ to 18",IF(F419&lt;21.01,"18+ to 21",IF(F419&lt;24.01,"21+ to 24",IF(F419&lt;27.01,"24+ to 27",IF(F419&lt;30.01,"27+ to 30","30+"))))))))))))</f>
        <v>3+ to 6</v>
      </c>
      <c r="I419" t="str">
        <f>IF(G419&lt;&gt;H419,"DIFF","")</f>
        <v>DIFF</v>
      </c>
    </row>
    <row r="420" spans="1:9">
      <c r="A420" t="s">
        <v>102</v>
      </c>
      <c r="B420" t="s">
        <v>295</v>
      </c>
      <c r="C420" s="1">
        <v>108338905</v>
      </c>
      <c r="D420" s="1">
        <v>2</v>
      </c>
      <c r="E420" s="1">
        <v>0</v>
      </c>
      <c r="F420" s="1">
        <v>17</v>
      </c>
      <c r="G420" s="7" t="str">
        <f>IF(E420&lt;0,"0-",IF(E420=0,"0",IF(E420&lt;3.01,"0+ to 3",IF(E420&lt;6.01,"3+ to 6",IF(E420&lt;9.01,"6+ to 9",IF(E420&lt;12.01,"9+ to 12",IF(E420&lt;15.01,"12+ to 15",IF(E420&lt;18.01,"15+ to 18",IF(E420&lt;21.01,"18+ to 21",IF(E420&lt;24.01,"21+ to 24",IF(E420&lt;27.01,"24+ to 27",IF(E420&lt;30.01,"27+ to 30","30+"))))))))))))</f>
        <v>0</v>
      </c>
      <c r="H420" s="7" t="str">
        <f>IF(F420&lt;0,"0-",IF(F420=0,"0",IF(F420&lt;3.01,"0+ to 3",IF(F420&lt;6.01,"3+ to 6",IF(F420&lt;9.01,"6+ to 9",IF(F420&lt;12.01,"9+ to 12",IF(F420&lt;15.01,"12+ to 15",IF(F420&lt;18.01,"15+ to 18",IF(F420&lt;21.01,"18+ to 21",IF(F420&lt;24.01,"21+ to 24",IF(F420&lt;27.01,"24+ to 27",IF(F420&lt;30.01,"27+ to 30","30+"))))))))))))</f>
        <v>15+ to 18</v>
      </c>
      <c r="I420" t="str">
        <f>IF(G420&lt;&gt;H420,"DIFF","")</f>
        <v>DIFF</v>
      </c>
    </row>
    <row r="421" spans="1:9">
      <c r="A421" t="s">
        <v>102</v>
      </c>
      <c r="B421" t="s">
        <v>295</v>
      </c>
      <c r="C421" s="1">
        <v>108340337</v>
      </c>
      <c r="D421" s="1">
        <v>2</v>
      </c>
      <c r="E421" s="1">
        <v>0</v>
      </c>
      <c r="F421" s="1">
        <v>2</v>
      </c>
      <c r="G421" s="7" t="str">
        <f>IF(E421&lt;0,"0-",IF(E421=0,"0",IF(E421&lt;3.01,"0+ to 3",IF(E421&lt;6.01,"3+ to 6",IF(E421&lt;9.01,"6+ to 9",IF(E421&lt;12.01,"9+ to 12",IF(E421&lt;15.01,"12+ to 15",IF(E421&lt;18.01,"15+ to 18",IF(E421&lt;21.01,"18+ to 21",IF(E421&lt;24.01,"21+ to 24",IF(E421&lt;27.01,"24+ to 27",IF(E421&lt;30.01,"27+ to 30","30+"))))))))))))</f>
        <v>0</v>
      </c>
      <c r="H421" s="7" t="str">
        <f>IF(F421&lt;0,"0-",IF(F421=0,"0",IF(F421&lt;3.01,"0+ to 3",IF(F421&lt;6.01,"3+ to 6",IF(F421&lt;9.01,"6+ to 9",IF(F421&lt;12.01,"9+ to 12",IF(F421&lt;15.01,"12+ to 15",IF(F421&lt;18.01,"15+ to 18",IF(F421&lt;21.01,"18+ to 21",IF(F421&lt;24.01,"21+ to 24",IF(F421&lt;27.01,"24+ to 27",IF(F421&lt;30.01,"27+ to 30","30+"))))))))))))</f>
        <v>0+ to 3</v>
      </c>
      <c r="I421" t="str">
        <f>IF(G421&lt;&gt;H421,"DIFF","")</f>
        <v>DIFF</v>
      </c>
    </row>
    <row r="422" spans="1:9">
      <c r="A422" t="s">
        <v>102</v>
      </c>
      <c r="B422" t="s">
        <v>295</v>
      </c>
      <c r="C422" s="1">
        <v>108342186</v>
      </c>
      <c r="D422" s="1">
        <v>2</v>
      </c>
      <c r="E422" s="1">
        <v>-17</v>
      </c>
      <c r="F422" s="1">
        <v>22</v>
      </c>
      <c r="G422" s="7" t="str">
        <f>IF(E422&lt;0,"0-",IF(E422=0,"0",IF(E422&lt;3.01,"0+ to 3",IF(E422&lt;6.01,"3+ to 6",IF(E422&lt;9.01,"6+ to 9",IF(E422&lt;12.01,"9+ to 12",IF(E422&lt;15.01,"12+ to 15",IF(E422&lt;18.01,"15+ to 18",IF(E422&lt;21.01,"18+ to 21",IF(E422&lt;24.01,"21+ to 24",IF(E422&lt;27.01,"24+ to 27",IF(E422&lt;30.01,"27+ to 30","30+"))))))))))))</f>
        <v>0-</v>
      </c>
      <c r="H422" s="7" t="str">
        <f>IF(F422&lt;0,"0-",IF(F422=0,"0",IF(F422&lt;3.01,"0+ to 3",IF(F422&lt;6.01,"3+ to 6",IF(F422&lt;9.01,"6+ to 9",IF(F422&lt;12.01,"9+ to 12",IF(F422&lt;15.01,"12+ to 15",IF(F422&lt;18.01,"15+ to 18",IF(F422&lt;21.01,"18+ to 21",IF(F422&lt;24.01,"21+ to 24",IF(F422&lt;27.01,"24+ to 27",IF(F422&lt;30.01,"27+ to 30","30+"))))))))))))</f>
        <v>21+ to 24</v>
      </c>
      <c r="I422" t="str">
        <f>IF(G422&lt;&gt;H422,"DIFF","")</f>
        <v>DIFF</v>
      </c>
    </row>
    <row r="423" spans="1:9">
      <c r="A423" t="s">
        <v>102</v>
      </c>
      <c r="B423" t="s">
        <v>295</v>
      </c>
      <c r="C423" s="1">
        <v>108344058</v>
      </c>
      <c r="D423" s="1">
        <v>3</v>
      </c>
      <c r="E423" s="1">
        <v>-7</v>
      </c>
      <c r="F423" s="1">
        <v>0</v>
      </c>
      <c r="G423" s="7" t="str">
        <f>IF(E423&lt;0,"0-",IF(E423=0,"0",IF(E423&lt;3.01,"0+ to 3",IF(E423&lt;6.01,"3+ to 6",IF(E423&lt;9.01,"6+ to 9",IF(E423&lt;12.01,"9+ to 12",IF(E423&lt;15.01,"12+ to 15",IF(E423&lt;18.01,"15+ to 18",IF(E423&lt;21.01,"18+ to 21",IF(E423&lt;24.01,"21+ to 24",IF(E423&lt;27.01,"24+ to 27",IF(E423&lt;30.01,"27+ to 30","30+"))))))))))))</f>
        <v>0-</v>
      </c>
      <c r="H423" s="7" t="str">
        <f>IF(F423&lt;0,"0-",IF(F423=0,"0",IF(F423&lt;3.01,"0+ to 3",IF(F423&lt;6.01,"3+ to 6",IF(F423&lt;9.01,"6+ to 9",IF(F423&lt;12.01,"9+ to 12",IF(F423&lt;15.01,"12+ to 15",IF(F423&lt;18.01,"15+ to 18",IF(F423&lt;21.01,"18+ to 21",IF(F423&lt;24.01,"21+ to 24",IF(F423&lt;27.01,"24+ to 27",IF(F423&lt;30.01,"27+ to 30","30+"))))))))))))</f>
        <v>0</v>
      </c>
      <c r="I423" t="str">
        <f>IF(G423&lt;&gt;H423,"DIFF","")</f>
        <v>DIFF</v>
      </c>
    </row>
    <row r="424" spans="1:9">
      <c r="A424" t="s">
        <v>102</v>
      </c>
      <c r="B424" t="s">
        <v>295</v>
      </c>
      <c r="C424" s="1">
        <v>108344119</v>
      </c>
      <c r="D424" s="1">
        <v>2</v>
      </c>
      <c r="E424" s="1">
        <v>2</v>
      </c>
      <c r="F424" s="1">
        <v>2</v>
      </c>
      <c r="G424" s="7" t="str">
        <f>IF(E424&lt;0,"0-",IF(E424=0,"0",IF(E424&lt;3.01,"0+ to 3",IF(E424&lt;6.01,"3+ to 6",IF(E424&lt;9.01,"6+ to 9",IF(E424&lt;12.01,"9+ to 12",IF(E424&lt;15.01,"12+ to 15",IF(E424&lt;18.01,"15+ to 18",IF(E424&lt;21.01,"18+ to 21",IF(E424&lt;24.01,"21+ to 24",IF(E424&lt;27.01,"24+ to 27",IF(E424&lt;30.01,"27+ to 30","30+"))))))))))))</f>
        <v>0+ to 3</v>
      </c>
      <c r="H424" s="7" t="str">
        <f>IF(F424&lt;0,"0-",IF(F424=0,"0",IF(F424&lt;3.01,"0+ to 3",IF(F424&lt;6.01,"3+ to 6",IF(F424&lt;9.01,"6+ to 9",IF(F424&lt;12.01,"9+ to 12",IF(F424&lt;15.01,"12+ to 15",IF(F424&lt;18.01,"15+ to 18",IF(F424&lt;21.01,"18+ to 21",IF(F424&lt;24.01,"21+ to 24",IF(F424&lt;27.01,"24+ to 27",IF(F424&lt;30.01,"27+ to 30","30+"))))))))))))</f>
        <v>0+ to 3</v>
      </c>
      <c r="I424" t="str">
        <f>IF(G424&lt;&gt;H424,"DIFF","")</f>
        <v/>
      </c>
    </row>
    <row r="425" spans="1:9">
      <c r="A425" t="s">
        <v>102</v>
      </c>
      <c r="B425" t="s">
        <v>295</v>
      </c>
      <c r="C425" s="1">
        <v>108349613</v>
      </c>
      <c r="D425" s="1">
        <v>2</v>
      </c>
      <c r="E425" s="1">
        <v>-13</v>
      </c>
      <c r="F425" s="1">
        <v>37</v>
      </c>
      <c r="G425" s="7" t="str">
        <f>IF(E425&lt;0,"0-",IF(E425=0,"0",IF(E425&lt;3.01,"0+ to 3",IF(E425&lt;6.01,"3+ to 6",IF(E425&lt;9.01,"6+ to 9",IF(E425&lt;12.01,"9+ to 12",IF(E425&lt;15.01,"12+ to 15",IF(E425&lt;18.01,"15+ to 18",IF(E425&lt;21.01,"18+ to 21",IF(E425&lt;24.01,"21+ to 24",IF(E425&lt;27.01,"24+ to 27",IF(E425&lt;30.01,"27+ to 30","30+"))))))))))))</f>
        <v>0-</v>
      </c>
      <c r="H425" s="7" t="str">
        <f>IF(F425&lt;0,"0-",IF(F425=0,"0",IF(F425&lt;3.01,"0+ to 3",IF(F425&lt;6.01,"3+ to 6",IF(F425&lt;9.01,"6+ to 9",IF(F425&lt;12.01,"9+ to 12",IF(F425&lt;15.01,"12+ to 15",IF(F425&lt;18.01,"15+ to 18",IF(F425&lt;21.01,"18+ to 21",IF(F425&lt;24.01,"21+ to 24",IF(F425&lt;27.01,"24+ to 27",IF(F425&lt;30.01,"27+ to 30","30+"))))))))))))</f>
        <v>30+</v>
      </c>
      <c r="I425" t="str">
        <f>IF(G425&lt;&gt;H425,"DIFF","")</f>
        <v>DIFF</v>
      </c>
    </row>
    <row r="426" spans="1:9">
      <c r="A426" t="s">
        <v>103</v>
      </c>
      <c r="B426" t="s">
        <v>295</v>
      </c>
      <c r="C426" s="1">
        <v>108350243</v>
      </c>
      <c r="D426" s="1">
        <v>2</v>
      </c>
      <c r="E426" s="1">
        <v>-10</v>
      </c>
      <c r="F426" s="1">
        <v>18</v>
      </c>
      <c r="G426" s="7" t="str">
        <f>IF(E426&lt;0,"0-",IF(E426=0,"0",IF(E426&lt;3.01,"0+ to 3",IF(E426&lt;6.01,"3+ to 6",IF(E426&lt;9.01,"6+ to 9",IF(E426&lt;12.01,"9+ to 12",IF(E426&lt;15.01,"12+ to 15",IF(E426&lt;18.01,"15+ to 18",IF(E426&lt;21.01,"18+ to 21",IF(E426&lt;24.01,"21+ to 24",IF(E426&lt;27.01,"24+ to 27",IF(E426&lt;30.01,"27+ to 30","30+"))))))))))))</f>
        <v>0-</v>
      </c>
      <c r="H426" s="7" t="str">
        <f>IF(F426&lt;0,"0-",IF(F426=0,"0",IF(F426&lt;3.01,"0+ to 3",IF(F426&lt;6.01,"3+ to 6",IF(F426&lt;9.01,"6+ to 9",IF(F426&lt;12.01,"9+ to 12",IF(F426&lt;15.01,"12+ to 15",IF(F426&lt;18.01,"15+ to 18",IF(F426&lt;21.01,"18+ to 21",IF(F426&lt;24.01,"21+ to 24",IF(F426&lt;27.01,"24+ to 27",IF(F426&lt;30.01,"27+ to 30","30+"))))))))))))</f>
        <v>15+ to 18</v>
      </c>
      <c r="I426" t="str">
        <f>IF(G426&lt;&gt;H426,"DIFF","")</f>
        <v>DIFF</v>
      </c>
    </row>
    <row r="427" spans="1:9">
      <c r="A427" t="s">
        <v>140</v>
      </c>
      <c r="B427" t="s">
        <v>293</v>
      </c>
      <c r="C427" s="1">
        <v>108399071</v>
      </c>
      <c r="D427" s="1">
        <v>3</v>
      </c>
      <c r="E427" s="1">
        <v>0</v>
      </c>
      <c r="F427" s="1">
        <v>0</v>
      </c>
      <c r="G427" s="7" t="str">
        <f>IF(E427&lt;0,"0-",IF(E427=0,"0",IF(E427&lt;3.01,"0+ to 3",IF(E427&lt;6.01,"3+ to 6",IF(E427&lt;9.01,"6+ to 9",IF(E427&lt;12.01,"9+ to 12",IF(E427&lt;15.01,"12+ to 15",IF(E427&lt;18.01,"15+ to 18",IF(E427&lt;21.01,"18+ to 21",IF(E427&lt;24.01,"21+ to 24",IF(E427&lt;27.01,"24+ to 27",IF(E427&lt;30.01,"27+ to 30","30+"))))))))))))</f>
        <v>0</v>
      </c>
      <c r="H427" s="7" t="str">
        <f>IF(F427&lt;0,"0-",IF(F427=0,"0",IF(F427&lt;3.01,"0+ to 3",IF(F427&lt;6.01,"3+ to 6",IF(F427&lt;9.01,"6+ to 9",IF(F427&lt;12.01,"9+ to 12",IF(F427&lt;15.01,"12+ to 15",IF(F427&lt;18.01,"15+ to 18",IF(F427&lt;21.01,"18+ to 21",IF(F427&lt;24.01,"21+ to 24",IF(F427&lt;27.01,"24+ to 27",IF(F427&lt;30.01,"27+ to 30","30+"))))))))))))</f>
        <v>0</v>
      </c>
      <c r="I427" t="str">
        <f>IF(G427&lt;&gt;H427,"DIFF","")</f>
        <v/>
      </c>
    </row>
    <row r="428" spans="1:9">
      <c r="A428" t="s">
        <v>102</v>
      </c>
      <c r="B428" t="s">
        <v>293</v>
      </c>
      <c r="C428" s="1">
        <v>108403483</v>
      </c>
      <c r="D428" s="1">
        <v>2</v>
      </c>
      <c r="E428" s="1">
        <v>-6</v>
      </c>
      <c r="F428" s="1">
        <v>11</v>
      </c>
      <c r="G428" s="7" t="str">
        <f>IF(E428&lt;0,"0-",IF(E428=0,"0",IF(E428&lt;3.01,"0+ to 3",IF(E428&lt;6.01,"3+ to 6",IF(E428&lt;9.01,"6+ to 9",IF(E428&lt;12.01,"9+ to 12",IF(E428&lt;15.01,"12+ to 15",IF(E428&lt;18.01,"15+ to 18",IF(E428&lt;21.01,"18+ to 21",IF(E428&lt;24.01,"21+ to 24",IF(E428&lt;27.01,"24+ to 27",IF(E428&lt;30.01,"27+ to 30","30+"))))))))))))</f>
        <v>0-</v>
      </c>
      <c r="H428" s="7" t="str">
        <f>IF(F428&lt;0,"0-",IF(F428=0,"0",IF(F428&lt;3.01,"0+ to 3",IF(F428&lt;6.01,"3+ to 6",IF(F428&lt;9.01,"6+ to 9",IF(F428&lt;12.01,"9+ to 12",IF(F428&lt;15.01,"12+ to 15",IF(F428&lt;18.01,"15+ to 18",IF(F428&lt;21.01,"18+ to 21",IF(F428&lt;24.01,"21+ to 24",IF(F428&lt;27.01,"24+ to 27",IF(F428&lt;30.01,"27+ to 30","30+"))))))))))))</f>
        <v>9+ to 12</v>
      </c>
      <c r="I428" t="str">
        <f>IF(G428&lt;&gt;H428,"DIFF","")</f>
        <v>DIFF</v>
      </c>
    </row>
    <row r="429" spans="1:9">
      <c r="A429" t="s">
        <v>102</v>
      </c>
      <c r="B429" t="s">
        <v>293</v>
      </c>
      <c r="C429" s="1">
        <v>108404277</v>
      </c>
      <c r="D429" s="1">
        <v>4</v>
      </c>
      <c r="E429" s="1">
        <v>-2</v>
      </c>
      <c r="F429" s="1">
        <v>8</v>
      </c>
      <c r="G429" s="7" t="str">
        <f>IF(E429&lt;0,"0-",IF(E429=0,"0",IF(E429&lt;3.01,"0+ to 3",IF(E429&lt;6.01,"3+ to 6",IF(E429&lt;9.01,"6+ to 9",IF(E429&lt;12.01,"9+ to 12",IF(E429&lt;15.01,"12+ to 15",IF(E429&lt;18.01,"15+ to 18",IF(E429&lt;21.01,"18+ to 21",IF(E429&lt;24.01,"21+ to 24",IF(E429&lt;27.01,"24+ to 27",IF(E429&lt;30.01,"27+ to 30","30+"))))))))))))</f>
        <v>0-</v>
      </c>
      <c r="H429" s="7" t="str">
        <f>IF(F429&lt;0,"0-",IF(F429=0,"0",IF(F429&lt;3.01,"0+ to 3",IF(F429&lt;6.01,"3+ to 6",IF(F429&lt;9.01,"6+ to 9",IF(F429&lt;12.01,"9+ to 12",IF(F429&lt;15.01,"12+ to 15",IF(F429&lt;18.01,"15+ to 18",IF(F429&lt;21.01,"18+ to 21",IF(F429&lt;24.01,"21+ to 24",IF(F429&lt;27.01,"24+ to 27",IF(F429&lt;30.01,"27+ to 30","30+"))))))))))))</f>
        <v>6+ to 9</v>
      </c>
      <c r="I429" t="str">
        <f>IF(G429&lt;&gt;H429,"DIFF","")</f>
        <v>DIFF</v>
      </c>
    </row>
    <row r="430" spans="1:9">
      <c r="A430" t="s">
        <v>102</v>
      </c>
      <c r="B430" t="s">
        <v>293</v>
      </c>
      <c r="C430" s="1">
        <v>108406208</v>
      </c>
      <c r="D430" s="1">
        <v>2</v>
      </c>
      <c r="E430" s="1">
        <v>-8</v>
      </c>
      <c r="F430" s="1">
        <v>11</v>
      </c>
      <c r="G430" s="7" t="str">
        <f>IF(E430&lt;0,"0-",IF(E430=0,"0",IF(E430&lt;3.01,"0+ to 3",IF(E430&lt;6.01,"3+ to 6",IF(E430&lt;9.01,"6+ to 9",IF(E430&lt;12.01,"9+ to 12",IF(E430&lt;15.01,"12+ to 15",IF(E430&lt;18.01,"15+ to 18",IF(E430&lt;21.01,"18+ to 21",IF(E430&lt;24.01,"21+ to 24",IF(E430&lt;27.01,"24+ to 27",IF(E430&lt;30.01,"27+ to 30","30+"))))))))))))</f>
        <v>0-</v>
      </c>
      <c r="H430" s="7" t="str">
        <f>IF(F430&lt;0,"0-",IF(F430=0,"0",IF(F430&lt;3.01,"0+ to 3",IF(F430&lt;6.01,"3+ to 6",IF(F430&lt;9.01,"6+ to 9",IF(F430&lt;12.01,"9+ to 12",IF(F430&lt;15.01,"12+ to 15",IF(F430&lt;18.01,"15+ to 18",IF(F430&lt;21.01,"18+ to 21",IF(F430&lt;24.01,"21+ to 24",IF(F430&lt;27.01,"24+ to 27",IF(F430&lt;30.01,"27+ to 30","30+"))))))))))))</f>
        <v>9+ to 12</v>
      </c>
      <c r="I430" t="str">
        <f>IF(G430&lt;&gt;H430,"DIFF","")</f>
        <v>DIFF</v>
      </c>
    </row>
    <row r="431" spans="1:9">
      <c r="A431" t="s">
        <v>102</v>
      </c>
      <c r="B431" t="s">
        <v>293</v>
      </c>
      <c r="C431" s="1">
        <v>108406882</v>
      </c>
      <c r="D431" s="1">
        <v>2</v>
      </c>
      <c r="E431" s="1">
        <v>-9</v>
      </c>
      <c r="F431" s="1">
        <v>7</v>
      </c>
      <c r="G431" s="7" t="str">
        <f>IF(E431&lt;0,"0-",IF(E431=0,"0",IF(E431&lt;3.01,"0+ to 3",IF(E431&lt;6.01,"3+ to 6",IF(E431&lt;9.01,"6+ to 9",IF(E431&lt;12.01,"9+ to 12",IF(E431&lt;15.01,"12+ to 15",IF(E431&lt;18.01,"15+ to 18",IF(E431&lt;21.01,"18+ to 21",IF(E431&lt;24.01,"21+ to 24",IF(E431&lt;27.01,"24+ to 27",IF(E431&lt;30.01,"27+ to 30","30+"))))))))))))</f>
        <v>0-</v>
      </c>
      <c r="H431" s="7" t="str">
        <f>IF(F431&lt;0,"0-",IF(F431=0,"0",IF(F431&lt;3.01,"0+ to 3",IF(F431&lt;6.01,"3+ to 6",IF(F431&lt;9.01,"6+ to 9",IF(F431&lt;12.01,"9+ to 12",IF(F431&lt;15.01,"12+ to 15",IF(F431&lt;18.01,"15+ to 18",IF(F431&lt;21.01,"18+ to 21",IF(F431&lt;24.01,"21+ to 24",IF(F431&lt;27.01,"24+ to 27",IF(F431&lt;30.01,"27+ to 30","30+"))))))))))))</f>
        <v>6+ to 9</v>
      </c>
      <c r="I431" t="str">
        <f>IF(G431&lt;&gt;H431,"DIFF","")</f>
        <v>DIFF</v>
      </c>
    </row>
    <row r="432" spans="1:9">
      <c r="A432" t="s">
        <v>103</v>
      </c>
      <c r="B432" t="s">
        <v>293</v>
      </c>
      <c r="C432" s="1">
        <v>108406912</v>
      </c>
      <c r="D432" s="1">
        <v>3</v>
      </c>
      <c r="E432" s="1">
        <v>0</v>
      </c>
      <c r="F432" s="1">
        <v>0</v>
      </c>
      <c r="G432" s="7" t="str">
        <f>IF(E432&lt;0,"0-",IF(E432=0,"0",IF(E432&lt;3.01,"0+ to 3",IF(E432&lt;6.01,"3+ to 6",IF(E432&lt;9.01,"6+ to 9",IF(E432&lt;12.01,"9+ to 12",IF(E432&lt;15.01,"12+ to 15",IF(E432&lt;18.01,"15+ to 18",IF(E432&lt;21.01,"18+ to 21",IF(E432&lt;24.01,"21+ to 24",IF(E432&lt;27.01,"24+ to 27",IF(E432&lt;30.01,"27+ to 30","30+"))))))))))))</f>
        <v>0</v>
      </c>
      <c r="H432" s="7" t="str">
        <f>IF(F432&lt;0,"0-",IF(F432=0,"0",IF(F432&lt;3.01,"0+ to 3",IF(F432&lt;6.01,"3+ to 6",IF(F432&lt;9.01,"6+ to 9",IF(F432&lt;12.01,"9+ to 12",IF(F432&lt;15.01,"12+ to 15",IF(F432&lt;18.01,"15+ to 18",IF(F432&lt;21.01,"18+ to 21",IF(F432&lt;24.01,"21+ to 24",IF(F432&lt;27.01,"24+ to 27",IF(F432&lt;30.01,"27+ to 30","30+"))))))))))))</f>
        <v>0</v>
      </c>
      <c r="I432" t="str">
        <f>IF(G432&lt;&gt;H432,"DIFF","")</f>
        <v/>
      </c>
    </row>
    <row r="433" spans="1:9">
      <c r="A433" t="s">
        <v>102</v>
      </c>
      <c r="B433" t="s">
        <v>293</v>
      </c>
      <c r="C433" s="1">
        <v>108407198</v>
      </c>
      <c r="D433" s="1">
        <v>2</v>
      </c>
      <c r="E433" s="1">
        <v>0</v>
      </c>
      <c r="F433" s="1">
        <v>0</v>
      </c>
      <c r="G433" s="7" t="str">
        <f>IF(E433&lt;0,"0-",IF(E433=0,"0",IF(E433&lt;3.01,"0+ to 3",IF(E433&lt;6.01,"3+ to 6",IF(E433&lt;9.01,"6+ to 9",IF(E433&lt;12.01,"9+ to 12",IF(E433&lt;15.01,"12+ to 15",IF(E433&lt;18.01,"15+ to 18",IF(E433&lt;21.01,"18+ to 21",IF(E433&lt;24.01,"21+ to 24",IF(E433&lt;27.01,"24+ to 27",IF(E433&lt;30.01,"27+ to 30","30+"))))))))))))</f>
        <v>0</v>
      </c>
      <c r="H433" s="7" t="str">
        <f>IF(F433&lt;0,"0-",IF(F433=0,"0",IF(F433&lt;3.01,"0+ to 3",IF(F433&lt;6.01,"3+ to 6",IF(F433&lt;9.01,"6+ to 9",IF(F433&lt;12.01,"9+ to 12",IF(F433&lt;15.01,"12+ to 15",IF(F433&lt;18.01,"15+ to 18",IF(F433&lt;21.01,"18+ to 21",IF(F433&lt;24.01,"21+ to 24",IF(F433&lt;27.01,"24+ to 27",IF(F433&lt;30.01,"27+ to 30","30+"))))))))))))</f>
        <v>0</v>
      </c>
      <c r="I433" t="str">
        <f>IF(G433&lt;&gt;H433,"DIFF","")</f>
        <v/>
      </c>
    </row>
    <row r="434" spans="1:9">
      <c r="A434" t="s">
        <v>102</v>
      </c>
      <c r="B434" t="s">
        <v>293</v>
      </c>
      <c r="C434" s="1">
        <v>108411287</v>
      </c>
      <c r="D434" s="1">
        <v>2</v>
      </c>
      <c r="E434" s="1">
        <v>0</v>
      </c>
      <c r="F434" s="1">
        <v>0</v>
      </c>
      <c r="G434" s="7" t="str">
        <f>IF(E434&lt;0,"0-",IF(E434=0,"0",IF(E434&lt;3.01,"0+ to 3",IF(E434&lt;6.01,"3+ to 6",IF(E434&lt;9.01,"6+ to 9",IF(E434&lt;12.01,"9+ to 12",IF(E434&lt;15.01,"12+ to 15",IF(E434&lt;18.01,"15+ to 18",IF(E434&lt;21.01,"18+ to 21",IF(E434&lt;24.01,"21+ to 24",IF(E434&lt;27.01,"24+ to 27",IF(E434&lt;30.01,"27+ to 30","30+"))))))))))))</f>
        <v>0</v>
      </c>
      <c r="H434" s="7" t="str">
        <f>IF(F434&lt;0,"0-",IF(F434=0,"0",IF(F434&lt;3.01,"0+ to 3",IF(F434&lt;6.01,"3+ to 6",IF(F434&lt;9.01,"6+ to 9",IF(F434&lt;12.01,"9+ to 12",IF(F434&lt;15.01,"12+ to 15",IF(F434&lt;18.01,"15+ to 18",IF(F434&lt;21.01,"18+ to 21",IF(F434&lt;24.01,"21+ to 24",IF(F434&lt;27.01,"24+ to 27",IF(F434&lt;30.01,"27+ to 30","30+"))))))))))))</f>
        <v>0</v>
      </c>
      <c r="I434" t="str">
        <f>IF(G434&lt;&gt;H434,"DIFF","")</f>
        <v/>
      </c>
    </row>
    <row r="435" spans="1:9">
      <c r="A435" t="s">
        <v>102</v>
      </c>
      <c r="B435" t="s">
        <v>293</v>
      </c>
      <c r="C435" s="1">
        <v>108418112</v>
      </c>
      <c r="D435" s="1">
        <v>2</v>
      </c>
      <c r="E435" s="1">
        <v>-12</v>
      </c>
      <c r="F435" s="1">
        <v>19</v>
      </c>
      <c r="G435" s="7" t="str">
        <f>IF(E435&lt;0,"0-",IF(E435=0,"0",IF(E435&lt;3.01,"0+ to 3",IF(E435&lt;6.01,"3+ to 6",IF(E435&lt;9.01,"6+ to 9",IF(E435&lt;12.01,"9+ to 12",IF(E435&lt;15.01,"12+ to 15",IF(E435&lt;18.01,"15+ to 18",IF(E435&lt;21.01,"18+ to 21",IF(E435&lt;24.01,"21+ to 24",IF(E435&lt;27.01,"24+ to 27",IF(E435&lt;30.01,"27+ to 30","30+"))))))))))))</f>
        <v>0-</v>
      </c>
      <c r="H435" s="7" t="str">
        <f>IF(F435&lt;0,"0-",IF(F435=0,"0",IF(F435&lt;3.01,"0+ to 3",IF(F435&lt;6.01,"3+ to 6",IF(F435&lt;9.01,"6+ to 9",IF(F435&lt;12.01,"9+ to 12",IF(F435&lt;15.01,"12+ to 15",IF(F435&lt;18.01,"15+ to 18",IF(F435&lt;21.01,"18+ to 21",IF(F435&lt;24.01,"21+ to 24",IF(F435&lt;27.01,"24+ to 27",IF(F435&lt;30.01,"27+ to 30","30+"))))))))))))</f>
        <v>18+ to 21</v>
      </c>
      <c r="I435" t="str">
        <f>IF(G435&lt;&gt;H435,"DIFF","")</f>
        <v>DIFF</v>
      </c>
    </row>
    <row r="436" spans="1:9">
      <c r="A436" t="s">
        <v>102</v>
      </c>
      <c r="B436" t="s">
        <v>293</v>
      </c>
      <c r="C436" s="1">
        <v>108425162</v>
      </c>
      <c r="D436" s="1">
        <v>2</v>
      </c>
      <c r="E436" s="1">
        <v>-7</v>
      </c>
      <c r="F436" s="1">
        <v>13</v>
      </c>
      <c r="G436" s="7" t="str">
        <f>IF(E436&lt;0,"0-",IF(E436=0,"0",IF(E436&lt;3.01,"0+ to 3",IF(E436&lt;6.01,"3+ to 6",IF(E436&lt;9.01,"6+ to 9",IF(E436&lt;12.01,"9+ to 12",IF(E436&lt;15.01,"12+ to 15",IF(E436&lt;18.01,"15+ to 18",IF(E436&lt;21.01,"18+ to 21",IF(E436&lt;24.01,"21+ to 24",IF(E436&lt;27.01,"24+ to 27",IF(E436&lt;30.01,"27+ to 30","30+"))))))))))))</f>
        <v>0-</v>
      </c>
      <c r="H436" s="7" t="str">
        <f>IF(F436&lt;0,"0-",IF(F436=0,"0",IF(F436&lt;3.01,"0+ to 3",IF(F436&lt;6.01,"3+ to 6",IF(F436&lt;9.01,"6+ to 9",IF(F436&lt;12.01,"9+ to 12",IF(F436&lt;15.01,"12+ to 15",IF(F436&lt;18.01,"15+ to 18",IF(F436&lt;21.01,"18+ to 21",IF(F436&lt;24.01,"21+ to 24",IF(F436&lt;27.01,"24+ to 27",IF(F436&lt;30.01,"27+ to 30","30+"))))))))))))</f>
        <v>12+ to 15</v>
      </c>
      <c r="I436" t="str">
        <f>IF(G436&lt;&gt;H436,"DIFF","")</f>
        <v>DIFF</v>
      </c>
    </row>
    <row r="437" spans="1:9">
      <c r="A437" t="s">
        <v>102</v>
      </c>
      <c r="B437" t="s">
        <v>293</v>
      </c>
      <c r="C437" s="1">
        <v>108425184</v>
      </c>
      <c r="D437" s="1">
        <v>2</v>
      </c>
      <c r="E437" s="1">
        <v>0</v>
      </c>
      <c r="F437" s="1">
        <v>3</v>
      </c>
      <c r="G437" s="7" t="str">
        <f>IF(E437&lt;0,"0-",IF(E437=0,"0",IF(E437&lt;3.01,"0+ to 3",IF(E437&lt;6.01,"3+ to 6",IF(E437&lt;9.01,"6+ to 9",IF(E437&lt;12.01,"9+ to 12",IF(E437&lt;15.01,"12+ to 15",IF(E437&lt;18.01,"15+ to 18",IF(E437&lt;21.01,"18+ to 21",IF(E437&lt;24.01,"21+ to 24",IF(E437&lt;27.01,"24+ to 27",IF(E437&lt;30.01,"27+ to 30","30+"))))))))))))</f>
        <v>0</v>
      </c>
      <c r="H437" s="7" t="str">
        <f>IF(F437&lt;0,"0-",IF(F437=0,"0",IF(F437&lt;3.01,"0+ to 3",IF(F437&lt;6.01,"3+ to 6",IF(F437&lt;9.01,"6+ to 9",IF(F437&lt;12.01,"9+ to 12",IF(F437&lt;15.01,"12+ to 15",IF(F437&lt;18.01,"15+ to 18",IF(F437&lt;21.01,"18+ to 21",IF(F437&lt;24.01,"21+ to 24",IF(F437&lt;27.01,"24+ to 27",IF(F437&lt;30.01,"27+ to 30","30+"))))))))))))</f>
        <v>0+ to 3</v>
      </c>
      <c r="I437" t="str">
        <f>IF(G437&lt;&gt;H437,"DIFF","")</f>
        <v>DIFF</v>
      </c>
    </row>
    <row r="438" spans="1:9">
      <c r="A438" t="s">
        <v>102</v>
      </c>
      <c r="B438" t="s">
        <v>292</v>
      </c>
      <c r="C438" s="1">
        <v>108559365</v>
      </c>
      <c r="D438" s="1">
        <v>2</v>
      </c>
      <c r="E438" s="1">
        <v>0</v>
      </c>
      <c r="F438" s="1">
        <v>3</v>
      </c>
      <c r="G438" s="7" t="str">
        <f>IF(E438&lt;0,"0-",IF(E438=0,"0",IF(E438&lt;3.01,"0+ to 3",IF(E438&lt;6.01,"3+ to 6",IF(E438&lt;9.01,"6+ to 9",IF(E438&lt;12.01,"9+ to 12",IF(E438&lt;15.01,"12+ to 15",IF(E438&lt;18.01,"15+ to 18",IF(E438&lt;21.01,"18+ to 21",IF(E438&lt;24.01,"21+ to 24",IF(E438&lt;27.01,"24+ to 27",IF(E438&lt;30.01,"27+ to 30","30+"))))))))))))</f>
        <v>0</v>
      </c>
      <c r="H438" s="7" t="str">
        <f>IF(F438&lt;0,"0-",IF(F438=0,"0",IF(F438&lt;3.01,"0+ to 3",IF(F438&lt;6.01,"3+ to 6",IF(F438&lt;9.01,"6+ to 9",IF(F438&lt;12.01,"9+ to 12",IF(F438&lt;15.01,"12+ to 15",IF(F438&lt;18.01,"15+ to 18",IF(F438&lt;21.01,"18+ to 21",IF(F438&lt;24.01,"21+ to 24",IF(F438&lt;27.01,"24+ to 27",IF(F438&lt;30.01,"27+ to 30","30+"))))))))))))</f>
        <v>0+ to 3</v>
      </c>
      <c r="I438" t="str">
        <f>IF(G438&lt;&gt;H438,"DIFF","")</f>
        <v>DIFF</v>
      </c>
    </row>
    <row r="439" spans="1:9">
      <c r="A439" t="s">
        <v>102</v>
      </c>
      <c r="B439" t="s">
        <v>292</v>
      </c>
      <c r="C439" s="1">
        <v>108583865</v>
      </c>
      <c r="D439" s="1">
        <v>3</v>
      </c>
      <c r="E439" s="1">
        <v>-6</v>
      </c>
      <c r="F439" s="1">
        <v>-5</v>
      </c>
      <c r="G439" s="7" t="str">
        <f>IF(E439&lt;0,"0-",IF(E439=0,"0",IF(E439&lt;3.01,"0+ to 3",IF(E439&lt;6.01,"3+ to 6",IF(E439&lt;9.01,"6+ to 9",IF(E439&lt;12.01,"9+ to 12",IF(E439&lt;15.01,"12+ to 15",IF(E439&lt;18.01,"15+ to 18",IF(E439&lt;21.01,"18+ to 21",IF(E439&lt;24.01,"21+ to 24",IF(E439&lt;27.01,"24+ to 27",IF(E439&lt;30.01,"27+ to 30","30+"))))))))))))</f>
        <v>0-</v>
      </c>
      <c r="H439" s="7" t="str">
        <f>IF(F439&lt;0,"0-",IF(F439=0,"0",IF(F439&lt;3.01,"0+ to 3",IF(F439&lt;6.01,"3+ to 6",IF(F439&lt;9.01,"6+ to 9",IF(F439&lt;12.01,"9+ to 12",IF(F439&lt;15.01,"12+ to 15",IF(F439&lt;18.01,"15+ to 18",IF(F439&lt;21.01,"18+ to 21",IF(F439&lt;24.01,"21+ to 24",IF(F439&lt;27.01,"24+ to 27",IF(F439&lt;30.01,"27+ to 30","30+"))))))))))))</f>
        <v>0-</v>
      </c>
      <c r="I439" t="str">
        <f>IF(G439&lt;&gt;H439,"DIFF","")</f>
        <v/>
      </c>
    </row>
    <row r="440" spans="1:9">
      <c r="A440" t="s">
        <v>102</v>
      </c>
      <c r="B440" t="s">
        <v>292</v>
      </c>
      <c r="C440" s="1">
        <v>108586317</v>
      </c>
      <c r="D440" s="1">
        <v>2</v>
      </c>
      <c r="E440" s="1">
        <v>0</v>
      </c>
      <c r="F440" s="1">
        <v>10</v>
      </c>
      <c r="G440" s="7" t="str">
        <f>IF(E440&lt;0,"0-",IF(E440=0,"0",IF(E440&lt;3.01,"0+ to 3",IF(E440&lt;6.01,"3+ to 6",IF(E440&lt;9.01,"6+ to 9",IF(E440&lt;12.01,"9+ to 12",IF(E440&lt;15.01,"12+ to 15",IF(E440&lt;18.01,"15+ to 18",IF(E440&lt;21.01,"18+ to 21",IF(E440&lt;24.01,"21+ to 24",IF(E440&lt;27.01,"24+ to 27",IF(E440&lt;30.01,"27+ to 30","30+"))))))))))))</f>
        <v>0</v>
      </c>
      <c r="H440" s="7" t="str">
        <f>IF(F440&lt;0,"0-",IF(F440=0,"0",IF(F440&lt;3.01,"0+ to 3",IF(F440&lt;6.01,"3+ to 6",IF(F440&lt;9.01,"6+ to 9",IF(F440&lt;12.01,"9+ to 12",IF(F440&lt;15.01,"12+ to 15",IF(F440&lt;18.01,"15+ to 18",IF(F440&lt;21.01,"18+ to 21",IF(F440&lt;24.01,"21+ to 24",IF(F440&lt;27.01,"24+ to 27",IF(F440&lt;30.01,"27+ to 30","30+"))))))))))))</f>
        <v>9+ to 12</v>
      </c>
      <c r="I440" t="str">
        <f>IF(G440&lt;&gt;H440,"DIFF","")</f>
        <v>DIFF</v>
      </c>
    </row>
    <row r="441" spans="1:9">
      <c r="A441" t="s">
        <v>102</v>
      </c>
      <c r="B441" t="s">
        <v>292</v>
      </c>
      <c r="C441" s="1">
        <v>108589634</v>
      </c>
      <c r="D441" s="1">
        <v>4</v>
      </c>
      <c r="E441" s="1">
        <v>-20</v>
      </c>
      <c r="F441" s="1">
        <v>90</v>
      </c>
      <c r="G441" s="7" t="str">
        <f>IF(E441&lt;0,"0-",IF(E441=0,"0",IF(E441&lt;3.01,"0+ to 3",IF(E441&lt;6.01,"3+ to 6",IF(E441&lt;9.01,"6+ to 9",IF(E441&lt;12.01,"9+ to 12",IF(E441&lt;15.01,"12+ to 15",IF(E441&lt;18.01,"15+ to 18",IF(E441&lt;21.01,"18+ to 21",IF(E441&lt;24.01,"21+ to 24",IF(E441&lt;27.01,"24+ to 27",IF(E441&lt;30.01,"27+ to 30","30+"))))))))))))</f>
        <v>0-</v>
      </c>
      <c r="H441" s="7" t="str">
        <f>IF(F441&lt;0,"0-",IF(F441=0,"0",IF(F441&lt;3.01,"0+ to 3",IF(F441&lt;6.01,"3+ to 6",IF(F441&lt;9.01,"6+ to 9",IF(F441&lt;12.01,"9+ to 12",IF(F441&lt;15.01,"12+ to 15",IF(F441&lt;18.01,"15+ to 18",IF(F441&lt;21.01,"18+ to 21",IF(F441&lt;24.01,"21+ to 24",IF(F441&lt;27.01,"24+ to 27",IF(F441&lt;30.01,"27+ to 30","30+"))))))))))))</f>
        <v>30+</v>
      </c>
      <c r="I441" t="str">
        <f>IF(G441&lt;&gt;H441,"DIFF","")</f>
        <v>DIFF</v>
      </c>
    </row>
    <row r="442" spans="1:9">
      <c r="A442" t="s">
        <v>102</v>
      </c>
      <c r="B442" t="s">
        <v>292</v>
      </c>
      <c r="C442" s="1">
        <v>108593719</v>
      </c>
      <c r="D442" s="1">
        <v>2</v>
      </c>
      <c r="E442" s="1">
        <v>-4</v>
      </c>
      <c r="F442" s="1">
        <v>4</v>
      </c>
      <c r="G442" s="7" t="str">
        <f>IF(E442&lt;0,"0-",IF(E442=0,"0",IF(E442&lt;3.01,"0+ to 3",IF(E442&lt;6.01,"3+ to 6",IF(E442&lt;9.01,"6+ to 9",IF(E442&lt;12.01,"9+ to 12",IF(E442&lt;15.01,"12+ to 15",IF(E442&lt;18.01,"15+ to 18",IF(E442&lt;21.01,"18+ to 21",IF(E442&lt;24.01,"21+ to 24",IF(E442&lt;27.01,"24+ to 27",IF(E442&lt;30.01,"27+ to 30","30+"))))))))))))</f>
        <v>0-</v>
      </c>
      <c r="H442" s="7" t="str">
        <f>IF(F442&lt;0,"0-",IF(F442=0,"0",IF(F442&lt;3.01,"0+ to 3",IF(F442&lt;6.01,"3+ to 6",IF(F442&lt;9.01,"6+ to 9",IF(F442&lt;12.01,"9+ to 12",IF(F442&lt;15.01,"12+ to 15",IF(F442&lt;18.01,"15+ to 18",IF(F442&lt;21.01,"18+ to 21",IF(F442&lt;24.01,"21+ to 24",IF(F442&lt;27.01,"24+ to 27",IF(F442&lt;30.01,"27+ to 30","30+"))))))))))))</f>
        <v>3+ to 6</v>
      </c>
      <c r="I442" t="str">
        <f>IF(G442&lt;&gt;H442,"DIFF","")</f>
        <v>DIFF</v>
      </c>
    </row>
    <row r="443" spans="1:9">
      <c r="A443" t="s">
        <v>102</v>
      </c>
      <c r="B443" t="s">
        <v>292</v>
      </c>
      <c r="C443" s="1">
        <v>108598667</v>
      </c>
      <c r="D443" s="1">
        <v>2</v>
      </c>
      <c r="E443" s="1">
        <v>0</v>
      </c>
      <c r="F443" s="1">
        <v>6</v>
      </c>
      <c r="G443" s="7" t="str">
        <f>IF(E443&lt;0,"0-",IF(E443=0,"0",IF(E443&lt;3.01,"0+ to 3",IF(E443&lt;6.01,"3+ to 6",IF(E443&lt;9.01,"6+ to 9",IF(E443&lt;12.01,"9+ to 12",IF(E443&lt;15.01,"12+ to 15",IF(E443&lt;18.01,"15+ to 18",IF(E443&lt;21.01,"18+ to 21",IF(E443&lt;24.01,"21+ to 24",IF(E443&lt;27.01,"24+ to 27",IF(E443&lt;30.01,"27+ to 30","30+"))))))))))))</f>
        <v>0</v>
      </c>
      <c r="H443" s="7" t="str">
        <f>IF(F443&lt;0,"0-",IF(F443=0,"0",IF(F443&lt;3.01,"0+ to 3",IF(F443&lt;6.01,"3+ to 6",IF(F443&lt;9.01,"6+ to 9",IF(F443&lt;12.01,"9+ to 12",IF(F443&lt;15.01,"12+ to 15",IF(F443&lt;18.01,"15+ to 18",IF(F443&lt;21.01,"18+ to 21",IF(F443&lt;24.01,"21+ to 24",IF(F443&lt;27.01,"24+ to 27",IF(F443&lt;30.01,"27+ to 30","30+"))))))))))))</f>
        <v>3+ to 6</v>
      </c>
      <c r="I443" t="str">
        <f>IF(G443&lt;&gt;H443,"DIFF","")</f>
        <v>DIFF</v>
      </c>
    </row>
    <row r="444" spans="1:9">
      <c r="A444" t="s">
        <v>102</v>
      </c>
      <c r="B444" t="s">
        <v>292</v>
      </c>
      <c r="C444" s="1">
        <v>108600889</v>
      </c>
      <c r="D444" s="1">
        <v>2</v>
      </c>
      <c r="E444" s="1">
        <v>0</v>
      </c>
      <c r="F444" s="1">
        <v>5</v>
      </c>
      <c r="G444" s="7" t="str">
        <f>IF(E444&lt;0,"0-",IF(E444=0,"0",IF(E444&lt;3.01,"0+ to 3",IF(E444&lt;6.01,"3+ to 6",IF(E444&lt;9.01,"6+ to 9",IF(E444&lt;12.01,"9+ to 12",IF(E444&lt;15.01,"12+ to 15",IF(E444&lt;18.01,"15+ to 18",IF(E444&lt;21.01,"18+ to 21",IF(E444&lt;24.01,"21+ to 24",IF(E444&lt;27.01,"24+ to 27",IF(E444&lt;30.01,"27+ to 30","30+"))))))))))))</f>
        <v>0</v>
      </c>
      <c r="H444" s="7" t="str">
        <f>IF(F444&lt;0,"0-",IF(F444=0,"0",IF(F444&lt;3.01,"0+ to 3",IF(F444&lt;6.01,"3+ to 6",IF(F444&lt;9.01,"6+ to 9",IF(F444&lt;12.01,"9+ to 12",IF(F444&lt;15.01,"12+ to 15",IF(F444&lt;18.01,"15+ to 18",IF(F444&lt;21.01,"18+ to 21",IF(F444&lt;24.01,"21+ to 24",IF(F444&lt;27.01,"24+ to 27",IF(F444&lt;30.01,"27+ to 30","30+"))))))))))))</f>
        <v>3+ to 6</v>
      </c>
      <c r="I444" t="str">
        <f>IF(G444&lt;&gt;H444,"DIFF","")</f>
        <v>DIFF</v>
      </c>
    </row>
    <row r="445" spans="1:9">
      <c r="A445" t="s">
        <v>102</v>
      </c>
      <c r="B445" t="s">
        <v>292</v>
      </c>
      <c r="C445" s="1">
        <v>108605349</v>
      </c>
      <c r="D445" s="1">
        <v>2</v>
      </c>
      <c r="E445" s="1">
        <v>-2</v>
      </c>
      <c r="F445" s="1">
        <v>0</v>
      </c>
      <c r="G445" s="7" t="str">
        <f>IF(E445&lt;0,"0-",IF(E445=0,"0",IF(E445&lt;3.01,"0+ to 3",IF(E445&lt;6.01,"3+ to 6",IF(E445&lt;9.01,"6+ to 9",IF(E445&lt;12.01,"9+ to 12",IF(E445&lt;15.01,"12+ to 15",IF(E445&lt;18.01,"15+ to 18",IF(E445&lt;21.01,"18+ to 21",IF(E445&lt;24.01,"21+ to 24",IF(E445&lt;27.01,"24+ to 27",IF(E445&lt;30.01,"27+ to 30","30+"))))))))))))</f>
        <v>0-</v>
      </c>
      <c r="H445" s="7" t="str">
        <f>IF(F445&lt;0,"0-",IF(F445=0,"0",IF(F445&lt;3.01,"0+ to 3",IF(F445&lt;6.01,"3+ to 6",IF(F445&lt;9.01,"6+ to 9",IF(F445&lt;12.01,"9+ to 12",IF(F445&lt;15.01,"12+ to 15",IF(F445&lt;18.01,"15+ to 18",IF(F445&lt;21.01,"18+ to 21",IF(F445&lt;24.01,"21+ to 24",IF(F445&lt;27.01,"24+ to 27",IF(F445&lt;30.01,"27+ to 30","30+"))))))))))))</f>
        <v>0</v>
      </c>
      <c r="I445" t="str">
        <f>IF(G445&lt;&gt;H445,"DIFF","")</f>
        <v>DIFF</v>
      </c>
    </row>
    <row r="446" spans="1:9">
      <c r="A446" t="s">
        <v>102</v>
      </c>
      <c r="B446" t="s">
        <v>292</v>
      </c>
      <c r="C446" s="1">
        <v>108605681</v>
      </c>
      <c r="D446" s="1">
        <v>3</v>
      </c>
      <c r="E446" s="1">
        <v>-9</v>
      </c>
      <c r="F446" s="1">
        <v>15</v>
      </c>
      <c r="G446" s="7" t="str">
        <f>IF(E446&lt;0,"0-",IF(E446=0,"0",IF(E446&lt;3.01,"0+ to 3",IF(E446&lt;6.01,"3+ to 6",IF(E446&lt;9.01,"6+ to 9",IF(E446&lt;12.01,"9+ to 12",IF(E446&lt;15.01,"12+ to 15",IF(E446&lt;18.01,"15+ to 18",IF(E446&lt;21.01,"18+ to 21",IF(E446&lt;24.01,"21+ to 24",IF(E446&lt;27.01,"24+ to 27",IF(E446&lt;30.01,"27+ to 30","30+"))))))))))))</f>
        <v>0-</v>
      </c>
      <c r="H446" s="7" t="str">
        <f>IF(F446&lt;0,"0-",IF(F446=0,"0",IF(F446&lt;3.01,"0+ to 3",IF(F446&lt;6.01,"3+ to 6",IF(F446&lt;9.01,"6+ to 9",IF(F446&lt;12.01,"9+ to 12",IF(F446&lt;15.01,"12+ to 15",IF(F446&lt;18.01,"15+ to 18",IF(F446&lt;21.01,"18+ to 21",IF(F446&lt;24.01,"21+ to 24",IF(F446&lt;27.01,"24+ to 27",IF(F446&lt;30.01,"27+ to 30","30+"))))))))))))</f>
        <v>12+ to 15</v>
      </c>
      <c r="I446" t="str">
        <f>IF(G446&lt;&gt;H446,"DIFF","")</f>
        <v>DIFF</v>
      </c>
    </row>
    <row r="447" spans="1:9">
      <c r="A447" t="s">
        <v>102</v>
      </c>
      <c r="B447" t="s">
        <v>291</v>
      </c>
      <c r="C447" s="1">
        <v>108633770</v>
      </c>
      <c r="D447" s="1">
        <v>2</v>
      </c>
      <c r="E447" s="1">
        <v>-4</v>
      </c>
      <c r="F447" s="1">
        <v>7</v>
      </c>
      <c r="G447" s="7" t="str">
        <f>IF(E447&lt;0,"0-",IF(E447=0,"0",IF(E447&lt;3.01,"0+ to 3",IF(E447&lt;6.01,"3+ to 6",IF(E447&lt;9.01,"6+ to 9",IF(E447&lt;12.01,"9+ to 12",IF(E447&lt;15.01,"12+ to 15",IF(E447&lt;18.01,"15+ to 18",IF(E447&lt;21.01,"18+ to 21",IF(E447&lt;24.01,"21+ to 24",IF(E447&lt;27.01,"24+ to 27",IF(E447&lt;30.01,"27+ to 30","30+"))))))))))))</f>
        <v>0-</v>
      </c>
      <c r="H447" s="7" t="str">
        <f>IF(F447&lt;0,"0-",IF(F447=0,"0",IF(F447&lt;3.01,"0+ to 3",IF(F447&lt;6.01,"3+ to 6",IF(F447&lt;9.01,"6+ to 9",IF(F447&lt;12.01,"9+ to 12",IF(F447&lt;15.01,"12+ to 15",IF(F447&lt;18.01,"15+ to 18",IF(F447&lt;21.01,"18+ to 21",IF(F447&lt;24.01,"21+ to 24",IF(F447&lt;27.01,"24+ to 27",IF(F447&lt;30.01,"27+ to 30","30+"))))))))))))</f>
        <v>6+ to 9</v>
      </c>
      <c r="I447" t="str">
        <f>IF(G447&lt;&gt;H447,"DIFF","")</f>
        <v>DIFF</v>
      </c>
    </row>
    <row r="448" spans="1:9">
      <c r="A448" t="s">
        <v>102</v>
      </c>
      <c r="B448" t="s">
        <v>291</v>
      </c>
      <c r="C448" s="1">
        <v>108637315</v>
      </c>
      <c r="D448" s="1">
        <v>2</v>
      </c>
      <c r="E448" s="1">
        <v>0</v>
      </c>
      <c r="F448" s="1">
        <v>0</v>
      </c>
      <c r="G448" s="7" t="str">
        <f>IF(E448&lt;0,"0-",IF(E448=0,"0",IF(E448&lt;3.01,"0+ to 3",IF(E448&lt;6.01,"3+ to 6",IF(E448&lt;9.01,"6+ to 9",IF(E448&lt;12.01,"9+ to 12",IF(E448&lt;15.01,"12+ to 15",IF(E448&lt;18.01,"15+ to 18",IF(E448&lt;21.01,"18+ to 21",IF(E448&lt;24.01,"21+ to 24",IF(E448&lt;27.01,"24+ to 27",IF(E448&lt;30.01,"27+ to 30","30+"))))))))))))</f>
        <v>0</v>
      </c>
      <c r="H448" s="7" t="str">
        <f>IF(F448&lt;0,"0-",IF(F448=0,"0",IF(F448&lt;3.01,"0+ to 3",IF(F448&lt;6.01,"3+ to 6",IF(F448&lt;9.01,"6+ to 9",IF(F448&lt;12.01,"9+ to 12",IF(F448&lt;15.01,"12+ to 15",IF(F448&lt;18.01,"15+ to 18",IF(F448&lt;21.01,"18+ to 21",IF(F448&lt;24.01,"21+ to 24",IF(F448&lt;27.01,"24+ to 27",IF(F448&lt;30.01,"27+ to 30","30+"))))))))))))</f>
        <v>0</v>
      </c>
      <c r="I448" t="str">
        <f>IF(G448&lt;&gt;H448,"DIFF","")</f>
        <v/>
      </c>
    </row>
    <row r="449" spans="1:9">
      <c r="A449" t="s">
        <v>102</v>
      </c>
      <c r="B449" t="s">
        <v>291</v>
      </c>
      <c r="C449" s="1">
        <v>108638916</v>
      </c>
      <c r="D449" s="1">
        <v>2</v>
      </c>
      <c r="E449" s="1">
        <v>-10</v>
      </c>
      <c r="F449" s="1">
        <v>14</v>
      </c>
      <c r="G449" s="7" t="str">
        <f>IF(E449&lt;0,"0-",IF(E449=0,"0",IF(E449&lt;3.01,"0+ to 3",IF(E449&lt;6.01,"3+ to 6",IF(E449&lt;9.01,"6+ to 9",IF(E449&lt;12.01,"9+ to 12",IF(E449&lt;15.01,"12+ to 15",IF(E449&lt;18.01,"15+ to 18",IF(E449&lt;21.01,"18+ to 21",IF(E449&lt;24.01,"21+ to 24",IF(E449&lt;27.01,"24+ to 27",IF(E449&lt;30.01,"27+ to 30","30+"))))))))))))</f>
        <v>0-</v>
      </c>
      <c r="H449" s="7" t="str">
        <f>IF(F449&lt;0,"0-",IF(F449=0,"0",IF(F449&lt;3.01,"0+ to 3",IF(F449&lt;6.01,"3+ to 6",IF(F449&lt;9.01,"6+ to 9",IF(F449&lt;12.01,"9+ to 12",IF(F449&lt;15.01,"12+ to 15",IF(F449&lt;18.01,"15+ to 18",IF(F449&lt;21.01,"18+ to 21",IF(F449&lt;24.01,"21+ to 24",IF(F449&lt;27.01,"24+ to 27",IF(F449&lt;30.01,"27+ to 30","30+"))))))))))))</f>
        <v>12+ to 15</v>
      </c>
      <c r="I449" t="str">
        <f>IF(G449&lt;&gt;H449,"DIFF","")</f>
        <v>DIFF</v>
      </c>
    </row>
    <row r="450" spans="1:9">
      <c r="A450" t="s">
        <v>103</v>
      </c>
      <c r="B450" t="s">
        <v>291</v>
      </c>
      <c r="C450" s="1">
        <v>108640432</v>
      </c>
      <c r="D450" s="1">
        <v>2</v>
      </c>
      <c r="E450" s="1">
        <v>0</v>
      </c>
      <c r="F450" s="1">
        <v>0</v>
      </c>
      <c r="G450" s="7" t="str">
        <f>IF(E450&lt;0,"0-",IF(E450=0,"0",IF(E450&lt;3.01,"0+ to 3",IF(E450&lt;6.01,"3+ to 6",IF(E450&lt;9.01,"6+ to 9",IF(E450&lt;12.01,"9+ to 12",IF(E450&lt;15.01,"12+ to 15",IF(E450&lt;18.01,"15+ to 18",IF(E450&lt;21.01,"18+ to 21",IF(E450&lt;24.01,"21+ to 24",IF(E450&lt;27.01,"24+ to 27",IF(E450&lt;30.01,"27+ to 30","30+"))))))))))))</f>
        <v>0</v>
      </c>
      <c r="H450" s="7" t="str">
        <f>IF(F450&lt;0,"0-",IF(F450=0,"0",IF(F450&lt;3.01,"0+ to 3",IF(F450&lt;6.01,"3+ to 6",IF(F450&lt;9.01,"6+ to 9",IF(F450&lt;12.01,"9+ to 12",IF(F450&lt;15.01,"12+ to 15",IF(F450&lt;18.01,"15+ to 18",IF(F450&lt;21.01,"18+ to 21",IF(F450&lt;24.01,"21+ to 24",IF(F450&lt;27.01,"24+ to 27",IF(F450&lt;30.01,"27+ to 30","30+"))))))))))))</f>
        <v>0</v>
      </c>
      <c r="I450" t="str">
        <f>IF(G450&lt;&gt;H450,"DIFF","")</f>
        <v/>
      </c>
    </row>
    <row r="451" spans="1:9">
      <c r="A451" t="s">
        <v>102</v>
      </c>
      <c r="B451" t="s">
        <v>291</v>
      </c>
      <c r="C451" s="1">
        <v>108640460</v>
      </c>
      <c r="D451" s="1">
        <v>4</v>
      </c>
      <c r="E451" s="1">
        <v>-6</v>
      </c>
      <c r="F451" s="1">
        <v>-5</v>
      </c>
      <c r="G451" s="7" t="str">
        <f>IF(E451&lt;0,"0-",IF(E451=0,"0",IF(E451&lt;3.01,"0+ to 3",IF(E451&lt;6.01,"3+ to 6",IF(E451&lt;9.01,"6+ to 9",IF(E451&lt;12.01,"9+ to 12",IF(E451&lt;15.01,"12+ to 15",IF(E451&lt;18.01,"15+ to 18",IF(E451&lt;21.01,"18+ to 21",IF(E451&lt;24.01,"21+ to 24",IF(E451&lt;27.01,"24+ to 27",IF(E451&lt;30.01,"27+ to 30","30+"))))))))))))</f>
        <v>0-</v>
      </c>
      <c r="H451" s="7" t="str">
        <f>IF(F451&lt;0,"0-",IF(F451=0,"0",IF(F451&lt;3.01,"0+ to 3",IF(F451&lt;6.01,"3+ to 6",IF(F451&lt;9.01,"6+ to 9",IF(F451&lt;12.01,"9+ to 12",IF(F451&lt;15.01,"12+ to 15",IF(F451&lt;18.01,"15+ to 18",IF(F451&lt;21.01,"18+ to 21",IF(F451&lt;24.01,"21+ to 24",IF(F451&lt;27.01,"24+ to 27",IF(F451&lt;30.01,"27+ to 30","30+"))))))))))))</f>
        <v>0-</v>
      </c>
      <c r="I451" t="str">
        <f>IF(G451&lt;&gt;H451,"DIFF","")</f>
        <v/>
      </c>
    </row>
    <row r="452" spans="1:9">
      <c r="A452" t="s">
        <v>102</v>
      </c>
      <c r="B452" t="s">
        <v>291</v>
      </c>
      <c r="C452" s="1">
        <v>108643234</v>
      </c>
      <c r="D452" s="1">
        <v>4</v>
      </c>
      <c r="E452" s="1">
        <v>-1</v>
      </c>
      <c r="F452" s="1">
        <v>0</v>
      </c>
      <c r="G452" s="7" t="str">
        <f>IF(E452&lt;0,"0-",IF(E452=0,"0",IF(E452&lt;3.01,"0+ to 3",IF(E452&lt;6.01,"3+ to 6",IF(E452&lt;9.01,"6+ to 9",IF(E452&lt;12.01,"9+ to 12",IF(E452&lt;15.01,"12+ to 15",IF(E452&lt;18.01,"15+ to 18",IF(E452&lt;21.01,"18+ to 21",IF(E452&lt;24.01,"21+ to 24",IF(E452&lt;27.01,"24+ to 27",IF(E452&lt;30.01,"27+ to 30","30+"))))))))))))</f>
        <v>0-</v>
      </c>
      <c r="H452" s="7" t="str">
        <f>IF(F452&lt;0,"0-",IF(F452=0,"0",IF(F452&lt;3.01,"0+ to 3",IF(F452&lt;6.01,"3+ to 6",IF(F452&lt;9.01,"6+ to 9",IF(F452&lt;12.01,"9+ to 12",IF(F452&lt;15.01,"12+ to 15",IF(F452&lt;18.01,"15+ to 18",IF(F452&lt;21.01,"18+ to 21",IF(F452&lt;24.01,"21+ to 24",IF(F452&lt;27.01,"24+ to 27",IF(F452&lt;30.01,"27+ to 30","30+"))))))))))))</f>
        <v>0</v>
      </c>
      <c r="I452" t="str">
        <f>IF(G452&lt;&gt;H452,"DIFF","")</f>
        <v>DIFF</v>
      </c>
    </row>
    <row r="453" spans="1:9">
      <c r="A453" t="s">
        <v>103</v>
      </c>
      <c r="B453" t="s">
        <v>291</v>
      </c>
      <c r="C453" s="1">
        <v>108644773</v>
      </c>
      <c r="D453" s="1">
        <v>2</v>
      </c>
      <c r="E453" s="1">
        <v>0</v>
      </c>
      <c r="F453" s="1">
        <v>0</v>
      </c>
      <c r="G453" s="7" t="str">
        <f>IF(E453&lt;0,"0-",IF(E453=0,"0",IF(E453&lt;3.01,"0+ to 3",IF(E453&lt;6.01,"3+ to 6",IF(E453&lt;9.01,"6+ to 9",IF(E453&lt;12.01,"9+ to 12",IF(E453&lt;15.01,"12+ to 15",IF(E453&lt;18.01,"15+ to 18",IF(E453&lt;21.01,"18+ to 21",IF(E453&lt;24.01,"21+ to 24",IF(E453&lt;27.01,"24+ to 27",IF(E453&lt;30.01,"27+ to 30","30+"))))))))))))</f>
        <v>0</v>
      </c>
      <c r="H453" s="7" t="str">
        <f>IF(F453&lt;0,"0-",IF(F453=0,"0",IF(F453&lt;3.01,"0+ to 3",IF(F453&lt;6.01,"3+ to 6",IF(F453&lt;9.01,"6+ to 9",IF(F453&lt;12.01,"9+ to 12",IF(F453&lt;15.01,"12+ to 15",IF(F453&lt;18.01,"15+ to 18",IF(F453&lt;21.01,"18+ to 21",IF(F453&lt;24.01,"21+ to 24",IF(F453&lt;27.01,"24+ to 27",IF(F453&lt;30.01,"27+ to 30","30+"))))))))))))</f>
        <v>0</v>
      </c>
      <c r="I453" t="str">
        <f>IF(G453&lt;&gt;H453,"DIFF","")</f>
        <v/>
      </c>
    </row>
    <row r="454" spans="1:9">
      <c r="A454" t="s">
        <v>102</v>
      </c>
      <c r="B454" t="s">
        <v>291</v>
      </c>
      <c r="C454" s="1">
        <v>108645508</v>
      </c>
      <c r="D454" s="1">
        <v>2</v>
      </c>
      <c r="E454" s="1">
        <v>-5</v>
      </c>
      <c r="F454" s="1">
        <v>1</v>
      </c>
      <c r="G454" s="7" t="str">
        <f>IF(E454&lt;0,"0-",IF(E454=0,"0",IF(E454&lt;3.01,"0+ to 3",IF(E454&lt;6.01,"3+ to 6",IF(E454&lt;9.01,"6+ to 9",IF(E454&lt;12.01,"9+ to 12",IF(E454&lt;15.01,"12+ to 15",IF(E454&lt;18.01,"15+ to 18",IF(E454&lt;21.01,"18+ to 21",IF(E454&lt;24.01,"21+ to 24",IF(E454&lt;27.01,"24+ to 27",IF(E454&lt;30.01,"27+ to 30","30+"))))))))))))</f>
        <v>0-</v>
      </c>
      <c r="H454" s="7" t="str">
        <f>IF(F454&lt;0,"0-",IF(F454=0,"0",IF(F454&lt;3.01,"0+ to 3",IF(F454&lt;6.01,"3+ to 6",IF(F454&lt;9.01,"6+ to 9",IF(F454&lt;12.01,"9+ to 12",IF(F454&lt;15.01,"12+ to 15",IF(F454&lt;18.01,"15+ to 18",IF(F454&lt;21.01,"18+ to 21",IF(F454&lt;24.01,"21+ to 24",IF(F454&lt;27.01,"24+ to 27",IF(F454&lt;30.01,"27+ to 30","30+"))))))))))))</f>
        <v>0+ to 3</v>
      </c>
      <c r="I454" t="str">
        <f>IF(G454&lt;&gt;H454,"DIFF","")</f>
        <v>DIFF</v>
      </c>
    </row>
    <row r="455" spans="1:9">
      <c r="A455" t="s">
        <v>102</v>
      </c>
      <c r="B455" t="s">
        <v>291</v>
      </c>
      <c r="C455" s="1">
        <v>108647939</v>
      </c>
      <c r="D455" s="1">
        <v>3</v>
      </c>
      <c r="E455" s="1">
        <v>-36</v>
      </c>
      <c r="F455" s="1">
        <v>5</v>
      </c>
      <c r="G455" s="7" t="str">
        <f>IF(E455&lt;0,"0-",IF(E455=0,"0",IF(E455&lt;3.01,"0+ to 3",IF(E455&lt;6.01,"3+ to 6",IF(E455&lt;9.01,"6+ to 9",IF(E455&lt;12.01,"9+ to 12",IF(E455&lt;15.01,"12+ to 15",IF(E455&lt;18.01,"15+ to 18",IF(E455&lt;21.01,"18+ to 21",IF(E455&lt;24.01,"21+ to 24",IF(E455&lt;27.01,"24+ to 27",IF(E455&lt;30.01,"27+ to 30","30+"))))))))))))</f>
        <v>0-</v>
      </c>
      <c r="H455" s="7" t="str">
        <f>IF(F455&lt;0,"0-",IF(F455=0,"0",IF(F455&lt;3.01,"0+ to 3",IF(F455&lt;6.01,"3+ to 6",IF(F455&lt;9.01,"6+ to 9",IF(F455&lt;12.01,"9+ to 12",IF(F455&lt;15.01,"12+ to 15",IF(F455&lt;18.01,"15+ to 18",IF(F455&lt;21.01,"18+ to 21",IF(F455&lt;24.01,"21+ to 24",IF(F455&lt;27.01,"24+ to 27",IF(F455&lt;30.01,"27+ to 30","30+"))))))))))))</f>
        <v>3+ to 6</v>
      </c>
      <c r="I455" t="str">
        <f>IF(G455&lt;&gt;H455,"DIFF","")</f>
        <v>DIFF</v>
      </c>
    </row>
    <row r="456" spans="1:9">
      <c r="A456" t="s">
        <v>102</v>
      </c>
      <c r="B456" t="s">
        <v>291</v>
      </c>
      <c r="C456" s="1">
        <v>108651059</v>
      </c>
      <c r="D456" s="1">
        <v>2</v>
      </c>
      <c r="E456" s="1">
        <v>-2</v>
      </c>
      <c r="F456" s="1">
        <v>3</v>
      </c>
      <c r="G456" s="7" t="str">
        <f>IF(E456&lt;0,"0-",IF(E456=0,"0",IF(E456&lt;3.01,"0+ to 3",IF(E456&lt;6.01,"3+ to 6",IF(E456&lt;9.01,"6+ to 9",IF(E456&lt;12.01,"9+ to 12",IF(E456&lt;15.01,"12+ to 15",IF(E456&lt;18.01,"15+ to 18",IF(E456&lt;21.01,"18+ to 21",IF(E456&lt;24.01,"21+ to 24",IF(E456&lt;27.01,"24+ to 27",IF(E456&lt;30.01,"27+ to 30","30+"))))))))))))</f>
        <v>0-</v>
      </c>
      <c r="H456" s="7" t="str">
        <f>IF(F456&lt;0,"0-",IF(F456=0,"0",IF(F456&lt;3.01,"0+ to 3",IF(F456&lt;6.01,"3+ to 6",IF(F456&lt;9.01,"6+ to 9",IF(F456&lt;12.01,"9+ to 12",IF(F456&lt;15.01,"12+ to 15",IF(F456&lt;18.01,"15+ to 18",IF(F456&lt;21.01,"18+ to 21",IF(F456&lt;24.01,"21+ to 24",IF(F456&lt;27.01,"24+ to 27",IF(F456&lt;30.01,"27+ to 30","30+"))))))))))))</f>
        <v>0+ to 3</v>
      </c>
      <c r="I456" t="str">
        <f>IF(G456&lt;&gt;H456,"DIFF","")</f>
        <v>DIFF</v>
      </c>
    </row>
    <row r="457" spans="1:9">
      <c r="A457" t="s">
        <v>102</v>
      </c>
      <c r="B457" t="s">
        <v>291</v>
      </c>
      <c r="C457" s="1">
        <v>108653261</v>
      </c>
      <c r="D457" s="1">
        <v>3</v>
      </c>
      <c r="E457" s="1">
        <v>-4</v>
      </c>
      <c r="F457" s="1">
        <v>25</v>
      </c>
      <c r="G457" s="7" t="str">
        <f>IF(E457&lt;0,"0-",IF(E457=0,"0",IF(E457&lt;3.01,"0+ to 3",IF(E457&lt;6.01,"3+ to 6",IF(E457&lt;9.01,"6+ to 9",IF(E457&lt;12.01,"9+ to 12",IF(E457&lt;15.01,"12+ to 15",IF(E457&lt;18.01,"15+ to 18",IF(E457&lt;21.01,"18+ to 21",IF(E457&lt;24.01,"21+ to 24",IF(E457&lt;27.01,"24+ to 27",IF(E457&lt;30.01,"27+ to 30","30+"))))))))))))</f>
        <v>0-</v>
      </c>
      <c r="H457" s="7" t="str">
        <f>IF(F457&lt;0,"0-",IF(F457=0,"0",IF(F457&lt;3.01,"0+ to 3",IF(F457&lt;6.01,"3+ to 6",IF(F457&lt;9.01,"6+ to 9",IF(F457&lt;12.01,"9+ to 12",IF(F457&lt;15.01,"12+ to 15",IF(F457&lt;18.01,"15+ to 18",IF(F457&lt;21.01,"18+ to 21",IF(F457&lt;24.01,"21+ to 24",IF(F457&lt;27.01,"24+ to 27",IF(F457&lt;30.01,"27+ to 30","30+"))))))))))))</f>
        <v>24+ to 27</v>
      </c>
      <c r="I457" t="str">
        <f>IF(G457&lt;&gt;H457,"DIFF","")</f>
        <v>DIFF</v>
      </c>
    </row>
    <row r="458" spans="1:9">
      <c r="A458" t="s">
        <v>102</v>
      </c>
      <c r="B458" t="s">
        <v>291</v>
      </c>
      <c r="C458" s="1">
        <v>108653405</v>
      </c>
      <c r="D458" s="1">
        <v>2</v>
      </c>
      <c r="E458" s="1">
        <v>-1</v>
      </c>
      <c r="F458" s="1">
        <v>0</v>
      </c>
      <c r="G458" s="7" t="str">
        <f>IF(E458&lt;0,"0-",IF(E458=0,"0",IF(E458&lt;3.01,"0+ to 3",IF(E458&lt;6.01,"3+ to 6",IF(E458&lt;9.01,"6+ to 9",IF(E458&lt;12.01,"9+ to 12",IF(E458&lt;15.01,"12+ to 15",IF(E458&lt;18.01,"15+ to 18",IF(E458&lt;21.01,"18+ to 21",IF(E458&lt;24.01,"21+ to 24",IF(E458&lt;27.01,"24+ to 27",IF(E458&lt;30.01,"27+ to 30","30+"))))))))))))</f>
        <v>0-</v>
      </c>
      <c r="H458" s="7" t="str">
        <f>IF(F458&lt;0,"0-",IF(F458=0,"0",IF(F458&lt;3.01,"0+ to 3",IF(F458&lt;6.01,"3+ to 6",IF(F458&lt;9.01,"6+ to 9",IF(F458&lt;12.01,"9+ to 12",IF(F458&lt;15.01,"12+ to 15",IF(F458&lt;18.01,"15+ to 18",IF(F458&lt;21.01,"18+ to 21",IF(F458&lt;24.01,"21+ to 24",IF(F458&lt;27.01,"24+ to 27",IF(F458&lt;30.01,"27+ to 30","30+"))))))))))))</f>
        <v>0</v>
      </c>
      <c r="I458" t="str">
        <f>IF(G458&lt;&gt;H458,"DIFF","")</f>
        <v>DIFF</v>
      </c>
    </row>
    <row r="459" spans="1:9">
      <c r="A459" t="s">
        <v>102</v>
      </c>
      <c r="B459" t="s">
        <v>290</v>
      </c>
      <c r="C459" s="1">
        <v>108683918</v>
      </c>
      <c r="D459" s="1">
        <v>4</v>
      </c>
      <c r="E459" s="1">
        <v>-6</v>
      </c>
      <c r="F459" s="1">
        <v>0</v>
      </c>
      <c r="G459" s="7" t="str">
        <f>IF(E459&lt;0,"0-",IF(E459=0,"0",IF(E459&lt;3.01,"0+ to 3",IF(E459&lt;6.01,"3+ to 6",IF(E459&lt;9.01,"6+ to 9",IF(E459&lt;12.01,"9+ to 12",IF(E459&lt;15.01,"12+ to 15",IF(E459&lt;18.01,"15+ to 18",IF(E459&lt;21.01,"18+ to 21",IF(E459&lt;24.01,"21+ to 24",IF(E459&lt;27.01,"24+ to 27",IF(E459&lt;30.01,"27+ to 30","30+"))))))))))))</f>
        <v>0-</v>
      </c>
      <c r="H459" s="7" t="str">
        <f>IF(F459&lt;0,"0-",IF(F459=0,"0",IF(F459&lt;3.01,"0+ to 3",IF(F459&lt;6.01,"3+ to 6",IF(F459&lt;9.01,"6+ to 9",IF(F459&lt;12.01,"9+ to 12",IF(F459&lt;15.01,"12+ to 15",IF(F459&lt;18.01,"15+ to 18",IF(F459&lt;21.01,"18+ to 21",IF(F459&lt;24.01,"21+ to 24",IF(F459&lt;27.01,"24+ to 27",IF(F459&lt;30.01,"27+ to 30","30+"))))))))))))</f>
        <v>0</v>
      </c>
      <c r="I459" t="str">
        <f>IF(G459&lt;&gt;H459,"DIFF","")</f>
        <v>DIFF</v>
      </c>
    </row>
    <row r="460" spans="1:9">
      <c r="A460" t="s">
        <v>102</v>
      </c>
      <c r="B460" t="s">
        <v>290</v>
      </c>
      <c r="C460" s="1">
        <v>108686722</v>
      </c>
      <c r="D460" s="1">
        <v>2</v>
      </c>
      <c r="E460" s="1">
        <v>-10</v>
      </c>
      <c r="F460" s="1">
        <v>21</v>
      </c>
      <c r="G460" s="7" t="str">
        <f>IF(E460&lt;0,"0-",IF(E460=0,"0",IF(E460&lt;3.01,"0+ to 3",IF(E460&lt;6.01,"3+ to 6",IF(E460&lt;9.01,"6+ to 9",IF(E460&lt;12.01,"9+ to 12",IF(E460&lt;15.01,"12+ to 15",IF(E460&lt;18.01,"15+ to 18",IF(E460&lt;21.01,"18+ to 21",IF(E460&lt;24.01,"21+ to 24",IF(E460&lt;27.01,"24+ to 27",IF(E460&lt;30.01,"27+ to 30","30+"))))))))))))</f>
        <v>0-</v>
      </c>
      <c r="H460" s="7" t="str">
        <f>IF(F460&lt;0,"0-",IF(F460=0,"0",IF(F460&lt;3.01,"0+ to 3",IF(F460&lt;6.01,"3+ to 6",IF(F460&lt;9.01,"6+ to 9",IF(F460&lt;12.01,"9+ to 12",IF(F460&lt;15.01,"12+ to 15",IF(F460&lt;18.01,"15+ to 18",IF(F460&lt;21.01,"18+ to 21",IF(F460&lt;24.01,"21+ to 24",IF(F460&lt;27.01,"24+ to 27",IF(F460&lt;30.01,"27+ to 30","30+"))))))))))))</f>
        <v>18+ to 21</v>
      </c>
      <c r="I460" t="str">
        <f>IF(G460&lt;&gt;H460,"DIFF","")</f>
        <v>DIFF</v>
      </c>
    </row>
    <row r="461" spans="1:9">
      <c r="A461" t="s">
        <v>102</v>
      </c>
      <c r="B461" t="s">
        <v>290</v>
      </c>
      <c r="C461" s="1">
        <v>108688641</v>
      </c>
      <c r="D461" s="1">
        <v>2</v>
      </c>
      <c r="E461" s="1">
        <v>0</v>
      </c>
      <c r="F461" s="1">
        <v>0</v>
      </c>
      <c r="G461" s="7" t="str">
        <f>IF(E461&lt;0,"0-",IF(E461=0,"0",IF(E461&lt;3.01,"0+ to 3",IF(E461&lt;6.01,"3+ to 6",IF(E461&lt;9.01,"6+ to 9",IF(E461&lt;12.01,"9+ to 12",IF(E461&lt;15.01,"12+ to 15",IF(E461&lt;18.01,"15+ to 18",IF(E461&lt;21.01,"18+ to 21",IF(E461&lt;24.01,"21+ to 24",IF(E461&lt;27.01,"24+ to 27",IF(E461&lt;30.01,"27+ to 30","30+"))))))))))))</f>
        <v>0</v>
      </c>
      <c r="H461" s="7" t="str">
        <f>IF(F461&lt;0,"0-",IF(F461=0,"0",IF(F461&lt;3.01,"0+ to 3",IF(F461&lt;6.01,"3+ to 6",IF(F461&lt;9.01,"6+ to 9",IF(F461&lt;12.01,"9+ to 12",IF(F461&lt;15.01,"12+ to 15",IF(F461&lt;18.01,"15+ to 18",IF(F461&lt;21.01,"18+ to 21",IF(F461&lt;24.01,"21+ to 24",IF(F461&lt;27.01,"24+ to 27",IF(F461&lt;30.01,"27+ to 30","30+"))))))))))))</f>
        <v>0</v>
      </c>
      <c r="I461" t="str">
        <f>IF(G461&lt;&gt;H461,"DIFF","")</f>
        <v/>
      </c>
    </row>
    <row r="462" spans="1:9">
      <c r="A462" t="s">
        <v>102</v>
      </c>
      <c r="B462" t="s">
        <v>290</v>
      </c>
      <c r="C462" s="1">
        <v>108688647</v>
      </c>
      <c r="D462" s="1">
        <v>2</v>
      </c>
      <c r="E462" s="1">
        <v>-1</v>
      </c>
      <c r="F462" s="1">
        <v>0</v>
      </c>
      <c r="G462" s="7" t="str">
        <f>IF(E462&lt;0,"0-",IF(E462=0,"0",IF(E462&lt;3.01,"0+ to 3",IF(E462&lt;6.01,"3+ to 6",IF(E462&lt;9.01,"6+ to 9",IF(E462&lt;12.01,"9+ to 12",IF(E462&lt;15.01,"12+ to 15",IF(E462&lt;18.01,"15+ to 18",IF(E462&lt;21.01,"18+ to 21",IF(E462&lt;24.01,"21+ to 24",IF(E462&lt;27.01,"24+ to 27",IF(E462&lt;30.01,"27+ to 30","30+"))))))))))))</f>
        <v>0-</v>
      </c>
      <c r="H462" s="7" t="str">
        <f>IF(F462&lt;0,"0-",IF(F462=0,"0",IF(F462&lt;3.01,"0+ to 3",IF(F462&lt;6.01,"3+ to 6",IF(F462&lt;9.01,"6+ to 9",IF(F462&lt;12.01,"9+ to 12",IF(F462&lt;15.01,"12+ to 15",IF(F462&lt;18.01,"15+ to 18",IF(F462&lt;21.01,"18+ to 21",IF(F462&lt;24.01,"21+ to 24",IF(F462&lt;27.01,"24+ to 27",IF(F462&lt;30.01,"27+ to 30","30+"))))))))))))</f>
        <v>0</v>
      </c>
      <c r="I462" t="str">
        <f>IF(G462&lt;&gt;H462,"DIFF","")</f>
        <v>DIFF</v>
      </c>
    </row>
    <row r="463" spans="1:9">
      <c r="A463" t="s">
        <v>102</v>
      </c>
      <c r="B463" t="s">
        <v>290</v>
      </c>
      <c r="C463" s="1">
        <v>108689142</v>
      </c>
      <c r="D463" s="1">
        <v>2</v>
      </c>
      <c r="E463" s="1">
        <v>0</v>
      </c>
      <c r="F463" s="1">
        <v>9</v>
      </c>
      <c r="G463" s="7" t="str">
        <f>IF(E463&lt;0,"0-",IF(E463=0,"0",IF(E463&lt;3.01,"0+ to 3",IF(E463&lt;6.01,"3+ to 6",IF(E463&lt;9.01,"6+ to 9",IF(E463&lt;12.01,"9+ to 12",IF(E463&lt;15.01,"12+ to 15",IF(E463&lt;18.01,"15+ to 18",IF(E463&lt;21.01,"18+ to 21",IF(E463&lt;24.01,"21+ to 24",IF(E463&lt;27.01,"24+ to 27",IF(E463&lt;30.01,"27+ to 30","30+"))))))))))))</f>
        <v>0</v>
      </c>
      <c r="H463" s="7" t="str">
        <f>IF(F463&lt;0,"0-",IF(F463=0,"0",IF(F463&lt;3.01,"0+ to 3",IF(F463&lt;6.01,"3+ to 6",IF(F463&lt;9.01,"6+ to 9",IF(F463&lt;12.01,"9+ to 12",IF(F463&lt;15.01,"12+ to 15",IF(F463&lt;18.01,"15+ to 18",IF(F463&lt;21.01,"18+ to 21",IF(F463&lt;24.01,"21+ to 24",IF(F463&lt;27.01,"24+ to 27",IF(F463&lt;30.01,"27+ to 30","30+"))))))))))))</f>
        <v>6+ to 9</v>
      </c>
      <c r="I463" t="str">
        <f>IF(G463&lt;&gt;H463,"DIFF","")</f>
        <v>DIFF</v>
      </c>
    </row>
    <row r="464" spans="1:9">
      <c r="A464" t="s">
        <v>102</v>
      </c>
      <c r="B464" t="s">
        <v>290</v>
      </c>
      <c r="C464" s="1">
        <v>108690084</v>
      </c>
      <c r="D464" s="1">
        <v>2</v>
      </c>
      <c r="E464" s="1">
        <v>-11</v>
      </c>
      <c r="F464" s="1">
        <v>33</v>
      </c>
      <c r="G464" s="7" t="str">
        <f>IF(E464&lt;0,"0-",IF(E464=0,"0",IF(E464&lt;3.01,"0+ to 3",IF(E464&lt;6.01,"3+ to 6",IF(E464&lt;9.01,"6+ to 9",IF(E464&lt;12.01,"9+ to 12",IF(E464&lt;15.01,"12+ to 15",IF(E464&lt;18.01,"15+ to 18",IF(E464&lt;21.01,"18+ to 21",IF(E464&lt;24.01,"21+ to 24",IF(E464&lt;27.01,"24+ to 27",IF(E464&lt;30.01,"27+ to 30","30+"))))))))))))</f>
        <v>0-</v>
      </c>
      <c r="H464" s="7" t="str">
        <f>IF(F464&lt;0,"0-",IF(F464=0,"0",IF(F464&lt;3.01,"0+ to 3",IF(F464&lt;6.01,"3+ to 6",IF(F464&lt;9.01,"6+ to 9",IF(F464&lt;12.01,"9+ to 12",IF(F464&lt;15.01,"12+ to 15",IF(F464&lt;18.01,"15+ to 18",IF(F464&lt;21.01,"18+ to 21",IF(F464&lt;24.01,"21+ to 24",IF(F464&lt;27.01,"24+ to 27",IF(F464&lt;30.01,"27+ to 30","30+"))))))))))))</f>
        <v>30+</v>
      </c>
      <c r="I464" t="str">
        <f>IF(G464&lt;&gt;H464,"DIFF","")</f>
        <v>DIFF</v>
      </c>
    </row>
    <row r="465" spans="1:9">
      <c r="A465" t="s">
        <v>102</v>
      </c>
      <c r="B465" t="s">
        <v>290</v>
      </c>
      <c r="C465" s="1">
        <v>108690806</v>
      </c>
      <c r="D465" s="1">
        <v>4</v>
      </c>
      <c r="E465" s="1">
        <v>0</v>
      </c>
      <c r="F465" s="1">
        <v>0</v>
      </c>
      <c r="G465" s="7" t="str">
        <f>IF(E465&lt;0,"0-",IF(E465=0,"0",IF(E465&lt;3.01,"0+ to 3",IF(E465&lt;6.01,"3+ to 6",IF(E465&lt;9.01,"6+ to 9",IF(E465&lt;12.01,"9+ to 12",IF(E465&lt;15.01,"12+ to 15",IF(E465&lt;18.01,"15+ to 18",IF(E465&lt;21.01,"18+ to 21",IF(E465&lt;24.01,"21+ to 24",IF(E465&lt;27.01,"24+ to 27",IF(E465&lt;30.01,"27+ to 30","30+"))))))))))))</f>
        <v>0</v>
      </c>
      <c r="H465" s="7" t="str">
        <f>IF(F465&lt;0,"0-",IF(F465=0,"0",IF(F465&lt;3.01,"0+ to 3",IF(F465&lt;6.01,"3+ to 6",IF(F465&lt;9.01,"6+ to 9",IF(F465&lt;12.01,"9+ to 12",IF(F465&lt;15.01,"12+ to 15",IF(F465&lt;18.01,"15+ to 18",IF(F465&lt;21.01,"18+ to 21",IF(F465&lt;24.01,"21+ to 24",IF(F465&lt;27.01,"24+ to 27",IF(F465&lt;30.01,"27+ to 30","30+"))))))))))))</f>
        <v>0</v>
      </c>
      <c r="I465" t="str">
        <f>IF(G465&lt;&gt;H465,"DIFF","")</f>
        <v/>
      </c>
    </row>
    <row r="466" spans="1:9">
      <c r="A466" t="s">
        <v>102</v>
      </c>
      <c r="B466" t="s">
        <v>290</v>
      </c>
      <c r="C466" s="1">
        <v>108692570</v>
      </c>
      <c r="D466" s="1">
        <v>3</v>
      </c>
      <c r="E466" s="1">
        <v>-10</v>
      </c>
      <c r="F466" s="1">
        <v>4</v>
      </c>
      <c r="G466" s="7" t="str">
        <f>IF(E466&lt;0,"0-",IF(E466=0,"0",IF(E466&lt;3.01,"0+ to 3",IF(E466&lt;6.01,"3+ to 6",IF(E466&lt;9.01,"6+ to 9",IF(E466&lt;12.01,"9+ to 12",IF(E466&lt;15.01,"12+ to 15",IF(E466&lt;18.01,"15+ to 18",IF(E466&lt;21.01,"18+ to 21",IF(E466&lt;24.01,"21+ to 24",IF(E466&lt;27.01,"24+ to 27",IF(E466&lt;30.01,"27+ to 30","30+"))))))))))))</f>
        <v>0-</v>
      </c>
      <c r="H466" s="7" t="str">
        <f>IF(F466&lt;0,"0-",IF(F466=0,"0",IF(F466&lt;3.01,"0+ to 3",IF(F466&lt;6.01,"3+ to 6",IF(F466&lt;9.01,"6+ to 9",IF(F466&lt;12.01,"9+ to 12",IF(F466&lt;15.01,"12+ to 15",IF(F466&lt;18.01,"15+ to 18",IF(F466&lt;21.01,"18+ to 21",IF(F466&lt;24.01,"21+ to 24",IF(F466&lt;27.01,"24+ to 27",IF(F466&lt;30.01,"27+ to 30","30+"))))))))))))</f>
        <v>3+ to 6</v>
      </c>
      <c r="I466" t="str">
        <f>IF(G466&lt;&gt;H466,"DIFF","")</f>
        <v>DIFF</v>
      </c>
    </row>
    <row r="467" spans="1:9">
      <c r="A467" t="s">
        <v>102</v>
      </c>
      <c r="B467" t="s">
        <v>290</v>
      </c>
      <c r="C467" s="1">
        <v>108694166</v>
      </c>
      <c r="D467" s="1">
        <v>3</v>
      </c>
      <c r="E467" s="1">
        <v>0</v>
      </c>
      <c r="F467" s="1">
        <v>0</v>
      </c>
      <c r="G467" s="7" t="str">
        <f>IF(E467&lt;0,"0-",IF(E467=0,"0",IF(E467&lt;3.01,"0+ to 3",IF(E467&lt;6.01,"3+ to 6",IF(E467&lt;9.01,"6+ to 9",IF(E467&lt;12.01,"9+ to 12",IF(E467&lt;15.01,"12+ to 15",IF(E467&lt;18.01,"15+ to 18",IF(E467&lt;21.01,"18+ to 21",IF(E467&lt;24.01,"21+ to 24",IF(E467&lt;27.01,"24+ to 27",IF(E467&lt;30.01,"27+ to 30","30+"))))))))))))</f>
        <v>0</v>
      </c>
      <c r="H467" s="7" t="str">
        <f>IF(F467&lt;0,"0-",IF(F467=0,"0",IF(F467&lt;3.01,"0+ to 3",IF(F467&lt;6.01,"3+ to 6",IF(F467&lt;9.01,"6+ to 9",IF(F467&lt;12.01,"9+ to 12",IF(F467&lt;15.01,"12+ to 15",IF(F467&lt;18.01,"15+ to 18",IF(F467&lt;21.01,"18+ to 21",IF(F467&lt;24.01,"21+ to 24",IF(F467&lt;27.01,"24+ to 27",IF(F467&lt;30.01,"27+ to 30","30+"))))))))))))</f>
        <v>0</v>
      </c>
      <c r="I467" t="str">
        <f>IF(G467&lt;&gt;H467,"DIFF","")</f>
        <v/>
      </c>
    </row>
    <row r="468" spans="1:9">
      <c r="A468" t="s">
        <v>102</v>
      </c>
      <c r="B468" t="s">
        <v>290</v>
      </c>
      <c r="C468" s="1">
        <v>108698783</v>
      </c>
      <c r="D468" s="1">
        <v>2</v>
      </c>
      <c r="E468" s="1">
        <v>-17</v>
      </c>
      <c r="F468" s="1">
        <v>22</v>
      </c>
      <c r="G468" s="7" t="str">
        <f>IF(E468&lt;0,"0-",IF(E468=0,"0",IF(E468&lt;3.01,"0+ to 3",IF(E468&lt;6.01,"3+ to 6",IF(E468&lt;9.01,"6+ to 9",IF(E468&lt;12.01,"9+ to 12",IF(E468&lt;15.01,"12+ to 15",IF(E468&lt;18.01,"15+ to 18",IF(E468&lt;21.01,"18+ to 21",IF(E468&lt;24.01,"21+ to 24",IF(E468&lt;27.01,"24+ to 27",IF(E468&lt;30.01,"27+ to 30","30+"))))))))))))</f>
        <v>0-</v>
      </c>
      <c r="H468" s="7" t="str">
        <f>IF(F468&lt;0,"0-",IF(F468=0,"0",IF(F468&lt;3.01,"0+ to 3",IF(F468&lt;6.01,"3+ to 6",IF(F468&lt;9.01,"6+ to 9",IF(F468&lt;12.01,"9+ to 12",IF(F468&lt;15.01,"12+ to 15",IF(F468&lt;18.01,"15+ to 18",IF(F468&lt;21.01,"18+ to 21",IF(F468&lt;24.01,"21+ to 24",IF(F468&lt;27.01,"24+ to 27",IF(F468&lt;30.01,"27+ to 30","30+"))))))))))))</f>
        <v>21+ to 24</v>
      </c>
      <c r="I468" t="str">
        <f>IF(G468&lt;&gt;H468,"DIFF","")</f>
        <v>DIFF</v>
      </c>
    </row>
    <row r="469" spans="1:9">
      <c r="A469" t="s">
        <v>102</v>
      </c>
      <c r="B469" t="s">
        <v>289</v>
      </c>
      <c r="C469" s="1">
        <v>108741577</v>
      </c>
      <c r="D469" s="1">
        <v>2</v>
      </c>
      <c r="E469" s="1">
        <v>-8</v>
      </c>
      <c r="F469" s="1">
        <v>8</v>
      </c>
      <c r="G469" s="7" t="str">
        <f>IF(E469&lt;0,"0-",IF(E469=0,"0",IF(E469&lt;3.01,"0+ to 3",IF(E469&lt;6.01,"3+ to 6",IF(E469&lt;9.01,"6+ to 9",IF(E469&lt;12.01,"9+ to 12",IF(E469&lt;15.01,"12+ to 15",IF(E469&lt;18.01,"15+ to 18",IF(E469&lt;21.01,"18+ to 21",IF(E469&lt;24.01,"21+ to 24",IF(E469&lt;27.01,"24+ to 27",IF(E469&lt;30.01,"27+ to 30","30+"))))))))))))</f>
        <v>0-</v>
      </c>
      <c r="H469" s="7" t="str">
        <f>IF(F469&lt;0,"0-",IF(F469=0,"0",IF(F469&lt;3.01,"0+ to 3",IF(F469&lt;6.01,"3+ to 6",IF(F469&lt;9.01,"6+ to 9",IF(F469&lt;12.01,"9+ to 12",IF(F469&lt;15.01,"12+ to 15",IF(F469&lt;18.01,"15+ to 18",IF(F469&lt;21.01,"18+ to 21",IF(F469&lt;24.01,"21+ to 24",IF(F469&lt;27.01,"24+ to 27",IF(F469&lt;30.01,"27+ to 30","30+"))))))))))))</f>
        <v>6+ to 9</v>
      </c>
      <c r="I469" t="str">
        <f>IF(G469&lt;&gt;H469,"DIFF","")</f>
        <v>DIFF</v>
      </c>
    </row>
    <row r="470" spans="1:9">
      <c r="A470" t="s">
        <v>102</v>
      </c>
      <c r="B470" t="s">
        <v>289</v>
      </c>
      <c r="C470" s="1">
        <v>108743491</v>
      </c>
      <c r="D470" s="1">
        <v>2</v>
      </c>
      <c r="E470" s="1">
        <v>-4</v>
      </c>
      <c r="F470" s="1">
        <v>6</v>
      </c>
      <c r="G470" s="7" t="str">
        <f>IF(E470&lt;0,"0-",IF(E470=0,"0",IF(E470&lt;3.01,"0+ to 3",IF(E470&lt;6.01,"3+ to 6",IF(E470&lt;9.01,"6+ to 9",IF(E470&lt;12.01,"9+ to 12",IF(E470&lt;15.01,"12+ to 15",IF(E470&lt;18.01,"15+ to 18",IF(E470&lt;21.01,"18+ to 21",IF(E470&lt;24.01,"21+ to 24",IF(E470&lt;27.01,"24+ to 27",IF(E470&lt;30.01,"27+ to 30","30+"))))))))))))</f>
        <v>0-</v>
      </c>
      <c r="H470" s="7" t="str">
        <f>IF(F470&lt;0,"0-",IF(F470=0,"0",IF(F470&lt;3.01,"0+ to 3",IF(F470&lt;6.01,"3+ to 6",IF(F470&lt;9.01,"6+ to 9",IF(F470&lt;12.01,"9+ to 12",IF(F470&lt;15.01,"12+ to 15",IF(F470&lt;18.01,"15+ to 18",IF(F470&lt;21.01,"18+ to 21",IF(F470&lt;24.01,"21+ to 24",IF(F470&lt;27.01,"24+ to 27",IF(F470&lt;30.01,"27+ to 30","30+"))))))))))))</f>
        <v>3+ to 6</v>
      </c>
      <c r="I470" t="str">
        <f>IF(G470&lt;&gt;H470,"DIFF","")</f>
        <v>DIFF</v>
      </c>
    </row>
    <row r="471" spans="1:9">
      <c r="A471" t="s">
        <v>102</v>
      </c>
      <c r="B471" t="s">
        <v>289</v>
      </c>
      <c r="C471" s="1">
        <v>108743622</v>
      </c>
      <c r="D471" s="1">
        <v>3</v>
      </c>
      <c r="E471" s="1">
        <v>-4</v>
      </c>
      <c r="F471" s="1">
        <v>4</v>
      </c>
      <c r="G471" s="7" t="str">
        <f>IF(E471&lt;0,"0-",IF(E471=0,"0",IF(E471&lt;3.01,"0+ to 3",IF(E471&lt;6.01,"3+ to 6",IF(E471&lt;9.01,"6+ to 9",IF(E471&lt;12.01,"9+ to 12",IF(E471&lt;15.01,"12+ to 15",IF(E471&lt;18.01,"15+ to 18",IF(E471&lt;21.01,"18+ to 21",IF(E471&lt;24.01,"21+ to 24",IF(E471&lt;27.01,"24+ to 27",IF(E471&lt;30.01,"27+ to 30","30+"))))))))))))</f>
        <v>0-</v>
      </c>
      <c r="H471" s="7" t="str">
        <f>IF(F471&lt;0,"0-",IF(F471=0,"0",IF(F471&lt;3.01,"0+ to 3",IF(F471&lt;6.01,"3+ to 6",IF(F471&lt;9.01,"6+ to 9",IF(F471&lt;12.01,"9+ to 12",IF(F471&lt;15.01,"12+ to 15",IF(F471&lt;18.01,"15+ to 18",IF(F471&lt;21.01,"18+ to 21",IF(F471&lt;24.01,"21+ to 24",IF(F471&lt;27.01,"24+ to 27",IF(F471&lt;30.01,"27+ to 30","30+"))))))))))))</f>
        <v>3+ to 6</v>
      </c>
      <c r="I471" t="str">
        <f>IF(G471&lt;&gt;H471,"DIFF","")</f>
        <v>DIFF</v>
      </c>
    </row>
    <row r="472" spans="1:9">
      <c r="A472" t="s">
        <v>102</v>
      </c>
      <c r="B472" t="s">
        <v>289</v>
      </c>
      <c r="C472" s="1">
        <v>108744182</v>
      </c>
      <c r="D472" s="1">
        <v>2</v>
      </c>
      <c r="E472" s="1">
        <v>0</v>
      </c>
      <c r="F472" s="1">
        <v>0</v>
      </c>
      <c r="G472" s="7" t="str">
        <f>IF(E472&lt;0,"0-",IF(E472=0,"0",IF(E472&lt;3.01,"0+ to 3",IF(E472&lt;6.01,"3+ to 6",IF(E472&lt;9.01,"6+ to 9",IF(E472&lt;12.01,"9+ to 12",IF(E472&lt;15.01,"12+ to 15",IF(E472&lt;18.01,"15+ to 18",IF(E472&lt;21.01,"18+ to 21",IF(E472&lt;24.01,"21+ to 24",IF(E472&lt;27.01,"24+ to 27",IF(E472&lt;30.01,"27+ to 30","30+"))))))))))))</f>
        <v>0</v>
      </c>
      <c r="H472" s="7" t="str">
        <f>IF(F472&lt;0,"0-",IF(F472=0,"0",IF(F472&lt;3.01,"0+ to 3",IF(F472&lt;6.01,"3+ to 6",IF(F472&lt;9.01,"6+ to 9",IF(F472&lt;12.01,"9+ to 12",IF(F472&lt;15.01,"12+ to 15",IF(F472&lt;18.01,"15+ to 18",IF(F472&lt;21.01,"18+ to 21",IF(F472&lt;24.01,"21+ to 24",IF(F472&lt;27.01,"24+ to 27",IF(F472&lt;30.01,"27+ to 30","30+"))))))))))))</f>
        <v>0</v>
      </c>
      <c r="I472" t="str">
        <f>IF(G472&lt;&gt;H472,"DIFF","")</f>
        <v/>
      </c>
    </row>
    <row r="473" spans="1:9">
      <c r="A473" t="s">
        <v>102</v>
      </c>
      <c r="B473" t="s">
        <v>289</v>
      </c>
      <c r="C473" s="1">
        <v>108744272</v>
      </c>
      <c r="D473" s="1">
        <v>2</v>
      </c>
      <c r="E473" s="1">
        <v>-23</v>
      </c>
      <c r="F473" s="1">
        <v>43</v>
      </c>
      <c r="G473" s="7" t="str">
        <f>IF(E473&lt;0,"0-",IF(E473=0,"0",IF(E473&lt;3.01,"0+ to 3",IF(E473&lt;6.01,"3+ to 6",IF(E473&lt;9.01,"6+ to 9",IF(E473&lt;12.01,"9+ to 12",IF(E473&lt;15.01,"12+ to 15",IF(E473&lt;18.01,"15+ to 18",IF(E473&lt;21.01,"18+ to 21",IF(E473&lt;24.01,"21+ to 24",IF(E473&lt;27.01,"24+ to 27",IF(E473&lt;30.01,"27+ to 30","30+"))))))))))))</f>
        <v>0-</v>
      </c>
      <c r="H473" s="7" t="str">
        <f>IF(F473&lt;0,"0-",IF(F473=0,"0",IF(F473&lt;3.01,"0+ to 3",IF(F473&lt;6.01,"3+ to 6",IF(F473&lt;9.01,"6+ to 9",IF(F473&lt;12.01,"9+ to 12",IF(F473&lt;15.01,"12+ to 15",IF(F473&lt;18.01,"15+ to 18",IF(F473&lt;21.01,"18+ to 21",IF(F473&lt;24.01,"21+ to 24",IF(F473&lt;27.01,"24+ to 27",IF(F473&lt;30.01,"27+ to 30","30+"))))))))))))</f>
        <v>30+</v>
      </c>
      <c r="I473" t="str">
        <f>IF(G473&lt;&gt;H473,"DIFF","")</f>
        <v>DIFF</v>
      </c>
    </row>
    <row r="474" spans="1:9">
      <c r="A474" t="s">
        <v>102</v>
      </c>
      <c r="B474" t="s">
        <v>289</v>
      </c>
      <c r="C474" s="1">
        <v>108744703</v>
      </c>
      <c r="D474" s="1">
        <v>2</v>
      </c>
      <c r="E474" s="1">
        <v>0</v>
      </c>
      <c r="F474" s="1">
        <v>16</v>
      </c>
      <c r="G474" s="7" t="str">
        <f>IF(E474&lt;0,"0-",IF(E474=0,"0",IF(E474&lt;3.01,"0+ to 3",IF(E474&lt;6.01,"3+ to 6",IF(E474&lt;9.01,"6+ to 9",IF(E474&lt;12.01,"9+ to 12",IF(E474&lt;15.01,"12+ to 15",IF(E474&lt;18.01,"15+ to 18",IF(E474&lt;21.01,"18+ to 21",IF(E474&lt;24.01,"21+ to 24",IF(E474&lt;27.01,"24+ to 27",IF(E474&lt;30.01,"27+ to 30","30+"))))))))))))</f>
        <v>0</v>
      </c>
      <c r="H474" s="7" t="str">
        <f>IF(F474&lt;0,"0-",IF(F474=0,"0",IF(F474&lt;3.01,"0+ to 3",IF(F474&lt;6.01,"3+ to 6",IF(F474&lt;9.01,"6+ to 9",IF(F474&lt;12.01,"9+ to 12",IF(F474&lt;15.01,"12+ to 15",IF(F474&lt;18.01,"15+ to 18",IF(F474&lt;21.01,"18+ to 21",IF(F474&lt;24.01,"21+ to 24",IF(F474&lt;27.01,"24+ to 27",IF(F474&lt;30.01,"27+ to 30","30+"))))))))))))</f>
        <v>15+ to 18</v>
      </c>
      <c r="I474" t="str">
        <f>IF(G474&lt;&gt;H474,"DIFF","")</f>
        <v>DIFF</v>
      </c>
    </row>
    <row r="475" spans="1:9">
      <c r="A475" t="s">
        <v>102</v>
      </c>
      <c r="B475" t="s">
        <v>289</v>
      </c>
      <c r="C475" s="1">
        <v>108746328</v>
      </c>
      <c r="D475" s="1">
        <v>2</v>
      </c>
      <c r="E475" s="1">
        <v>-11</v>
      </c>
      <c r="F475" s="1">
        <v>24</v>
      </c>
      <c r="G475" s="7" t="str">
        <f>IF(E475&lt;0,"0-",IF(E475=0,"0",IF(E475&lt;3.01,"0+ to 3",IF(E475&lt;6.01,"3+ to 6",IF(E475&lt;9.01,"6+ to 9",IF(E475&lt;12.01,"9+ to 12",IF(E475&lt;15.01,"12+ to 15",IF(E475&lt;18.01,"15+ to 18",IF(E475&lt;21.01,"18+ to 21",IF(E475&lt;24.01,"21+ to 24",IF(E475&lt;27.01,"24+ to 27",IF(E475&lt;30.01,"27+ to 30","30+"))))))))))))</f>
        <v>0-</v>
      </c>
      <c r="H475" s="7" t="str">
        <f>IF(F475&lt;0,"0-",IF(F475=0,"0",IF(F475&lt;3.01,"0+ to 3",IF(F475&lt;6.01,"3+ to 6",IF(F475&lt;9.01,"6+ to 9",IF(F475&lt;12.01,"9+ to 12",IF(F475&lt;15.01,"12+ to 15",IF(F475&lt;18.01,"15+ to 18",IF(F475&lt;21.01,"18+ to 21",IF(F475&lt;24.01,"21+ to 24",IF(F475&lt;27.01,"24+ to 27",IF(F475&lt;30.01,"27+ to 30","30+"))))))))))))</f>
        <v>21+ to 24</v>
      </c>
      <c r="I475" t="str">
        <f>IF(G475&lt;&gt;H475,"DIFF","")</f>
        <v>DIFF</v>
      </c>
    </row>
    <row r="476" spans="1:9">
      <c r="A476" t="s">
        <v>102</v>
      </c>
      <c r="B476" t="s">
        <v>289</v>
      </c>
      <c r="C476" s="1">
        <v>108748825</v>
      </c>
      <c r="D476" s="1">
        <v>2</v>
      </c>
      <c r="E476" s="1">
        <v>0</v>
      </c>
      <c r="F476" s="1">
        <v>0</v>
      </c>
      <c r="G476" s="7" t="str">
        <f>IF(E476&lt;0,"0-",IF(E476=0,"0",IF(E476&lt;3.01,"0+ to 3",IF(E476&lt;6.01,"3+ to 6",IF(E476&lt;9.01,"6+ to 9",IF(E476&lt;12.01,"9+ to 12",IF(E476&lt;15.01,"12+ to 15",IF(E476&lt;18.01,"15+ to 18",IF(E476&lt;21.01,"18+ to 21",IF(E476&lt;24.01,"21+ to 24",IF(E476&lt;27.01,"24+ to 27",IF(E476&lt;30.01,"27+ to 30","30+"))))))))))))</f>
        <v>0</v>
      </c>
      <c r="H476" s="7" t="str">
        <f>IF(F476&lt;0,"0-",IF(F476=0,"0",IF(F476&lt;3.01,"0+ to 3",IF(F476&lt;6.01,"3+ to 6",IF(F476&lt;9.01,"6+ to 9",IF(F476&lt;12.01,"9+ to 12",IF(F476&lt;15.01,"12+ to 15",IF(F476&lt;18.01,"15+ to 18",IF(F476&lt;21.01,"18+ to 21",IF(F476&lt;24.01,"21+ to 24",IF(F476&lt;27.01,"24+ to 27",IF(F476&lt;30.01,"27+ to 30","30+"))))))))))))</f>
        <v>0</v>
      </c>
      <c r="I476" t="str">
        <f>IF(G476&lt;&gt;H476,"DIFF","")</f>
        <v/>
      </c>
    </row>
    <row r="477" spans="1:9">
      <c r="A477" t="s">
        <v>102</v>
      </c>
      <c r="B477" t="s">
        <v>289</v>
      </c>
      <c r="C477" s="1">
        <v>108749763</v>
      </c>
      <c r="D477" s="1">
        <v>2</v>
      </c>
      <c r="E477" s="1">
        <v>-2</v>
      </c>
      <c r="F477" s="1">
        <v>4</v>
      </c>
      <c r="G477" s="7" t="str">
        <f>IF(E477&lt;0,"0-",IF(E477=0,"0",IF(E477&lt;3.01,"0+ to 3",IF(E477&lt;6.01,"3+ to 6",IF(E477&lt;9.01,"6+ to 9",IF(E477&lt;12.01,"9+ to 12",IF(E477&lt;15.01,"12+ to 15",IF(E477&lt;18.01,"15+ to 18",IF(E477&lt;21.01,"18+ to 21",IF(E477&lt;24.01,"21+ to 24",IF(E477&lt;27.01,"24+ to 27",IF(E477&lt;30.01,"27+ to 30","30+"))))))))))))</f>
        <v>0-</v>
      </c>
      <c r="H477" s="7" t="str">
        <f>IF(F477&lt;0,"0-",IF(F477=0,"0",IF(F477&lt;3.01,"0+ to 3",IF(F477&lt;6.01,"3+ to 6",IF(F477&lt;9.01,"6+ to 9",IF(F477&lt;12.01,"9+ to 12",IF(F477&lt;15.01,"12+ to 15",IF(F477&lt;18.01,"15+ to 18",IF(F477&lt;21.01,"18+ to 21",IF(F477&lt;24.01,"21+ to 24",IF(F477&lt;27.01,"24+ to 27",IF(F477&lt;30.01,"27+ to 30","30+"))))))))))))</f>
        <v>3+ to 6</v>
      </c>
      <c r="I477" t="str">
        <f>IF(G477&lt;&gt;H477,"DIFF","")</f>
        <v>DIFF</v>
      </c>
    </row>
    <row r="478" spans="1:9">
      <c r="A478" t="s">
        <v>102</v>
      </c>
      <c r="B478" t="s">
        <v>289</v>
      </c>
      <c r="C478" s="1">
        <v>108751897</v>
      </c>
      <c r="D478" s="1">
        <v>3</v>
      </c>
      <c r="E478" s="1">
        <v>0</v>
      </c>
      <c r="F478" s="1">
        <v>0</v>
      </c>
      <c r="G478" s="7" t="str">
        <f>IF(E478&lt;0,"0-",IF(E478=0,"0",IF(E478&lt;3.01,"0+ to 3",IF(E478&lt;6.01,"3+ to 6",IF(E478&lt;9.01,"6+ to 9",IF(E478&lt;12.01,"9+ to 12",IF(E478&lt;15.01,"12+ to 15",IF(E478&lt;18.01,"15+ to 18",IF(E478&lt;21.01,"18+ to 21",IF(E478&lt;24.01,"21+ to 24",IF(E478&lt;27.01,"24+ to 27",IF(E478&lt;30.01,"27+ to 30","30+"))))))))))))</f>
        <v>0</v>
      </c>
      <c r="H478" s="7" t="str">
        <f>IF(F478&lt;0,"0-",IF(F478=0,"0",IF(F478&lt;3.01,"0+ to 3",IF(F478&lt;6.01,"3+ to 6",IF(F478&lt;9.01,"6+ to 9",IF(F478&lt;12.01,"9+ to 12",IF(F478&lt;15.01,"12+ to 15",IF(F478&lt;18.01,"15+ to 18",IF(F478&lt;21.01,"18+ to 21",IF(F478&lt;24.01,"21+ to 24",IF(F478&lt;27.01,"24+ to 27",IF(F478&lt;30.01,"27+ to 30","30+"))))))))))))</f>
        <v>0</v>
      </c>
      <c r="I478" t="str">
        <f>IF(G478&lt;&gt;H478,"DIFF","")</f>
        <v/>
      </c>
    </row>
    <row r="479" spans="1:9">
      <c r="A479" t="s">
        <v>102</v>
      </c>
      <c r="B479" t="s">
        <v>289</v>
      </c>
      <c r="C479" s="1">
        <v>108753137</v>
      </c>
      <c r="D479" s="1">
        <v>4</v>
      </c>
      <c r="E479" s="1">
        <v>-10</v>
      </c>
      <c r="F479" s="1">
        <v>-7</v>
      </c>
      <c r="G479" s="7" t="str">
        <f>IF(E479&lt;0,"0-",IF(E479=0,"0",IF(E479&lt;3.01,"0+ to 3",IF(E479&lt;6.01,"3+ to 6",IF(E479&lt;9.01,"6+ to 9",IF(E479&lt;12.01,"9+ to 12",IF(E479&lt;15.01,"12+ to 15",IF(E479&lt;18.01,"15+ to 18",IF(E479&lt;21.01,"18+ to 21",IF(E479&lt;24.01,"21+ to 24",IF(E479&lt;27.01,"24+ to 27",IF(E479&lt;30.01,"27+ to 30","30+"))))))))))))</f>
        <v>0-</v>
      </c>
      <c r="H479" s="7" t="str">
        <f>IF(F479&lt;0,"0-",IF(F479=0,"0",IF(F479&lt;3.01,"0+ to 3",IF(F479&lt;6.01,"3+ to 6",IF(F479&lt;9.01,"6+ to 9",IF(F479&lt;12.01,"9+ to 12",IF(F479&lt;15.01,"12+ to 15",IF(F479&lt;18.01,"15+ to 18",IF(F479&lt;21.01,"18+ to 21",IF(F479&lt;24.01,"21+ to 24",IF(F479&lt;27.01,"24+ to 27",IF(F479&lt;30.01,"27+ to 30","30+"))))))))))))</f>
        <v>0-</v>
      </c>
      <c r="I479" t="str">
        <f>IF(G479&lt;&gt;H479,"DIFF","")</f>
        <v/>
      </c>
    </row>
    <row r="480" spans="1:9">
      <c r="A480" t="s">
        <v>102</v>
      </c>
      <c r="B480" t="s">
        <v>289</v>
      </c>
      <c r="C480" s="1">
        <v>108753506</v>
      </c>
      <c r="D480" s="1">
        <v>2</v>
      </c>
      <c r="E480" s="1">
        <v>-5</v>
      </c>
      <c r="F480" s="1">
        <v>9</v>
      </c>
      <c r="G480" s="7" t="str">
        <f>IF(E480&lt;0,"0-",IF(E480=0,"0",IF(E480&lt;3.01,"0+ to 3",IF(E480&lt;6.01,"3+ to 6",IF(E480&lt;9.01,"6+ to 9",IF(E480&lt;12.01,"9+ to 12",IF(E480&lt;15.01,"12+ to 15",IF(E480&lt;18.01,"15+ to 18",IF(E480&lt;21.01,"18+ to 21",IF(E480&lt;24.01,"21+ to 24",IF(E480&lt;27.01,"24+ to 27",IF(E480&lt;30.01,"27+ to 30","30+"))))))))))))</f>
        <v>0-</v>
      </c>
      <c r="H480" s="7" t="str">
        <f>IF(F480&lt;0,"0-",IF(F480=0,"0",IF(F480&lt;3.01,"0+ to 3",IF(F480&lt;6.01,"3+ to 6",IF(F480&lt;9.01,"6+ to 9",IF(F480&lt;12.01,"9+ to 12",IF(F480&lt;15.01,"12+ to 15",IF(F480&lt;18.01,"15+ to 18",IF(F480&lt;21.01,"18+ to 21",IF(F480&lt;24.01,"21+ to 24",IF(F480&lt;27.01,"24+ to 27",IF(F480&lt;30.01,"27+ to 30","30+"))))))))))))</f>
        <v>6+ to 9</v>
      </c>
      <c r="I480" t="str">
        <f>IF(G480&lt;&gt;H480,"DIFF","")</f>
        <v>DIFF</v>
      </c>
    </row>
    <row r="481" spans="1:9">
      <c r="A481" t="s">
        <v>102</v>
      </c>
      <c r="B481" t="s">
        <v>289</v>
      </c>
      <c r="C481" s="1">
        <v>108754103</v>
      </c>
      <c r="D481" s="1">
        <v>2</v>
      </c>
      <c r="E481" s="1">
        <v>-34</v>
      </c>
      <c r="F481" s="1">
        <v>110</v>
      </c>
      <c r="G481" s="7" t="str">
        <f>IF(E481&lt;0,"0-",IF(E481=0,"0",IF(E481&lt;3.01,"0+ to 3",IF(E481&lt;6.01,"3+ to 6",IF(E481&lt;9.01,"6+ to 9",IF(E481&lt;12.01,"9+ to 12",IF(E481&lt;15.01,"12+ to 15",IF(E481&lt;18.01,"15+ to 18",IF(E481&lt;21.01,"18+ to 21",IF(E481&lt;24.01,"21+ to 24",IF(E481&lt;27.01,"24+ to 27",IF(E481&lt;30.01,"27+ to 30","30+"))))))))))))</f>
        <v>0-</v>
      </c>
      <c r="H481" s="7" t="str">
        <f>IF(F481&lt;0,"0-",IF(F481=0,"0",IF(F481&lt;3.01,"0+ to 3",IF(F481&lt;6.01,"3+ to 6",IF(F481&lt;9.01,"6+ to 9",IF(F481&lt;12.01,"9+ to 12",IF(F481&lt;15.01,"12+ to 15",IF(F481&lt;18.01,"15+ to 18",IF(F481&lt;21.01,"18+ to 21",IF(F481&lt;24.01,"21+ to 24",IF(F481&lt;27.01,"24+ to 27",IF(F481&lt;30.01,"27+ to 30","30+"))))))))))))</f>
        <v>30+</v>
      </c>
      <c r="I481" t="str">
        <f>IF(G481&lt;&gt;H481,"DIFF","")</f>
        <v>DIFF</v>
      </c>
    </row>
    <row r="482" spans="1:9">
      <c r="A482" t="s">
        <v>102</v>
      </c>
      <c r="B482" t="s">
        <v>289</v>
      </c>
      <c r="C482" s="1">
        <v>108757069</v>
      </c>
      <c r="D482" s="1">
        <v>2</v>
      </c>
      <c r="E482" s="1">
        <v>0</v>
      </c>
      <c r="F482" s="1">
        <v>1</v>
      </c>
      <c r="G482" s="7" t="str">
        <f>IF(E482&lt;0,"0-",IF(E482=0,"0",IF(E482&lt;3.01,"0+ to 3",IF(E482&lt;6.01,"3+ to 6",IF(E482&lt;9.01,"6+ to 9",IF(E482&lt;12.01,"9+ to 12",IF(E482&lt;15.01,"12+ to 15",IF(E482&lt;18.01,"15+ to 18",IF(E482&lt;21.01,"18+ to 21",IF(E482&lt;24.01,"21+ to 24",IF(E482&lt;27.01,"24+ to 27",IF(E482&lt;30.01,"27+ to 30","30+"))))))))))))</f>
        <v>0</v>
      </c>
      <c r="H482" s="7" t="str">
        <f>IF(F482&lt;0,"0-",IF(F482=0,"0",IF(F482&lt;3.01,"0+ to 3",IF(F482&lt;6.01,"3+ to 6",IF(F482&lt;9.01,"6+ to 9",IF(F482&lt;12.01,"9+ to 12",IF(F482&lt;15.01,"12+ to 15",IF(F482&lt;18.01,"15+ to 18",IF(F482&lt;21.01,"18+ to 21",IF(F482&lt;24.01,"21+ to 24",IF(F482&lt;27.01,"24+ to 27",IF(F482&lt;30.01,"27+ to 30","30+"))))))))))))</f>
        <v>0+ to 3</v>
      </c>
      <c r="I482" t="str">
        <f>IF(G482&lt;&gt;H482,"DIFF","")</f>
        <v>DIFF</v>
      </c>
    </row>
    <row r="483" spans="1:9">
      <c r="A483" t="s">
        <v>102</v>
      </c>
      <c r="B483" t="s">
        <v>289</v>
      </c>
      <c r="C483" s="1">
        <v>108757231</v>
      </c>
      <c r="D483" s="1">
        <v>2</v>
      </c>
      <c r="E483" s="1">
        <v>-5</v>
      </c>
      <c r="F483" s="1">
        <v>9</v>
      </c>
      <c r="G483" s="7" t="str">
        <f>IF(E483&lt;0,"0-",IF(E483=0,"0",IF(E483&lt;3.01,"0+ to 3",IF(E483&lt;6.01,"3+ to 6",IF(E483&lt;9.01,"6+ to 9",IF(E483&lt;12.01,"9+ to 12",IF(E483&lt;15.01,"12+ to 15",IF(E483&lt;18.01,"15+ to 18",IF(E483&lt;21.01,"18+ to 21",IF(E483&lt;24.01,"21+ to 24",IF(E483&lt;27.01,"24+ to 27",IF(E483&lt;30.01,"27+ to 30","30+"))))))))))))</f>
        <v>0-</v>
      </c>
      <c r="H483" s="7" t="str">
        <f>IF(F483&lt;0,"0-",IF(F483=0,"0",IF(F483&lt;3.01,"0+ to 3",IF(F483&lt;6.01,"3+ to 6",IF(F483&lt;9.01,"6+ to 9",IF(F483&lt;12.01,"9+ to 12",IF(F483&lt;15.01,"12+ to 15",IF(F483&lt;18.01,"15+ to 18",IF(F483&lt;21.01,"18+ to 21",IF(F483&lt;24.01,"21+ to 24",IF(F483&lt;27.01,"24+ to 27",IF(F483&lt;30.01,"27+ to 30","30+"))))))))))))</f>
        <v>6+ to 9</v>
      </c>
      <c r="I483" t="str">
        <f>IF(G483&lt;&gt;H483,"DIFF","")</f>
        <v>DIFF</v>
      </c>
    </row>
    <row r="484" spans="1:9">
      <c r="A484" t="s">
        <v>102</v>
      </c>
      <c r="B484" t="s">
        <v>287</v>
      </c>
      <c r="C484" s="1">
        <v>108817594</v>
      </c>
      <c r="D484" s="1">
        <v>4</v>
      </c>
      <c r="E484" s="1">
        <v>-7</v>
      </c>
      <c r="F484" s="1">
        <v>-6</v>
      </c>
      <c r="G484" s="7" t="str">
        <f>IF(E484&lt;0,"0-",IF(E484=0,"0",IF(E484&lt;3.01,"0+ to 3",IF(E484&lt;6.01,"3+ to 6",IF(E484&lt;9.01,"6+ to 9",IF(E484&lt;12.01,"9+ to 12",IF(E484&lt;15.01,"12+ to 15",IF(E484&lt;18.01,"15+ to 18",IF(E484&lt;21.01,"18+ to 21",IF(E484&lt;24.01,"21+ to 24",IF(E484&lt;27.01,"24+ to 27",IF(E484&lt;30.01,"27+ to 30","30+"))))))))))))</f>
        <v>0-</v>
      </c>
      <c r="H484" s="7" t="str">
        <f>IF(F484&lt;0,"0-",IF(F484=0,"0",IF(F484&lt;3.01,"0+ to 3",IF(F484&lt;6.01,"3+ to 6",IF(F484&lt;9.01,"6+ to 9",IF(F484&lt;12.01,"9+ to 12",IF(F484&lt;15.01,"12+ to 15",IF(F484&lt;18.01,"15+ to 18",IF(F484&lt;21.01,"18+ to 21",IF(F484&lt;24.01,"21+ to 24",IF(F484&lt;27.01,"24+ to 27",IF(F484&lt;30.01,"27+ to 30","30+"))))))))))))</f>
        <v>0-</v>
      </c>
      <c r="I484" t="str">
        <f>IF(G484&lt;&gt;H484,"DIFF","")</f>
        <v/>
      </c>
    </row>
    <row r="485" spans="1:9">
      <c r="A485" t="s">
        <v>102</v>
      </c>
      <c r="B485" t="s">
        <v>287</v>
      </c>
      <c r="C485" s="1">
        <v>108818478</v>
      </c>
      <c r="D485" s="1">
        <v>3</v>
      </c>
      <c r="E485" s="1">
        <v>-14</v>
      </c>
      <c r="F485" s="1">
        <v>139</v>
      </c>
      <c r="G485" s="7" t="str">
        <f>IF(E485&lt;0,"0-",IF(E485=0,"0",IF(E485&lt;3.01,"0+ to 3",IF(E485&lt;6.01,"3+ to 6",IF(E485&lt;9.01,"6+ to 9",IF(E485&lt;12.01,"9+ to 12",IF(E485&lt;15.01,"12+ to 15",IF(E485&lt;18.01,"15+ to 18",IF(E485&lt;21.01,"18+ to 21",IF(E485&lt;24.01,"21+ to 24",IF(E485&lt;27.01,"24+ to 27",IF(E485&lt;30.01,"27+ to 30","30+"))))))))))))</f>
        <v>0-</v>
      </c>
      <c r="H485" s="7" t="str">
        <f>IF(F485&lt;0,"0-",IF(F485=0,"0",IF(F485&lt;3.01,"0+ to 3",IF(F485&lt;6.01,"3+ to 6",IF(F485&lt;9.01,"6+ to 9",IF(F485&lt;12.01,"9+ to 12",IF(F485&lt;15.01,"12+ to 15",IF(F485&lt;18.01,"15+ to 18",IF(F485&lt;21.01,"18+ to 21",IF(F485&lt;24.01,"21+ to 24",IF(F485&lt;27.01,"24+ to 27",IF(F485&lt;30.01,"27+ to 30","30+"))))))))))))</f>
        <v>30+</v>
      </c>
      <c r="I485" t="str">
        <f>IF(G485&lt;&gt;H485,"DIFF","")</f>
        <v>DIFF</v>
      </c>
    </row>
    <row r="486" spans="1:9">
      <c r="A486" t="s">
        <v>102</v>
      </c>
      <c r="B486" t="s">
        <v>287</v>
      </c>
      <c r="C486" s="1">
        <v>108818482</v>
      </c>
      <c r="D486" s="1">
        <v>4</v>
      </c>
      <c r="E486" s="1">
        <v>0</v>
      </c>
      <c r="F486" s="1">
        <v>0</v>
      </c>
      <c r="G486" s="7" t="str">
        <f>IF(E486&lt;0,"0-",IF(E486=0,"0",IF(E486&lt;3.01,"0+ to 3",IF(E486&lt;6.01,"3+ to 6",IF(E486&lt;9.01,"6+ to 9",IF(E486&lt;12.01,"9+ to 12",IF(E486&lt;15.01,"12+ to 15",IF(E486&lt;18.01,"15+ to 18",IF(E486&lt;21.01,"18+ to 21",IF(E486&lt;24.01,"21+ to 24",IF(E486&lt;27.01,"24+ to 27",IF(E486&lt;30.01,"27+ to 30","30+"))))))))))))</f>
        <v>0</v>
      </c>
      <c r="H486" s="7" t="str">
        <f>IF(F486&lt;0,"0-",IF(F486=0,"0",IF(F486&lt;3.01,"0+ to 3",IF(F486&lt;6.01,"3+ to 6",IF(F486&lt;9.01,"6+ to 9",IF(F486&lt;12.01,"9+ to 12",IF(F486&lt;15.01,"12+ to 15",IF(F486&lt;18.01,"15+ to 18",IF(F486&lt;21.01,"18+ to 21",IF(F486&lt;24.01,"21+ to 24",IF(F486&lt;27.01,"24+ to 27",IF(F486&lt;30.01,"27+ to 30","30+"))))))))))))</f>
        <v>0</v>
      </c>
      <c r="I486" t="str">
        <f>IF(G486&lt;&gt;H486,"DIFF","")</f>
        <v/>
      </c>
    </row>
    <row r="487" spans="1:9">
      <c r="A487" t="s">
        <v>102</v>
      </c>
      <c r="B487" t="s">
        <v>287</v>
      </c>
      <c r="C487" s="1">
        <v>108818676</v>
      </c>
      <c r="D487" s="1">
        <v>2</v>
      </c>
      <c r="E487" s="1">
        <v>0</v>
      </c>
      <c r="F487" s="1">
        <v>0</v>
      </c>
      <c r="G487" s="7" t="str">
        <f>IF(E487&lt;0,"0-",IF(E487=0,"0",IF(E487&lt;3.01,"0+ to 3",IF(E487&lt;6.01,"3+ to 6",IF(E487&lt;9.01,"6+ to 9",IF(E487&lt;12.01,"9+ to 12",IF(E487&lt;15.01,"12+ to 15",IF(E487&lt;18.01,"15+ to 18",IF(E487&lt;21.01,"18+ to 21",IF(E487&lt;24.01,"21+ to 24",IF(E487&lt;27.01,"24+ to 27",IF(E487&lt;30.01,"27+ to 30","30+"))))))))))))</f>
        <v>0</v>
      </c>
      <c r="H487" s="7" t="str">
        <f>IF(F487&lt;0,"0-",IF(F487=0,"0",IF(F487&lt;3.01,"0+ to 3",IF(F487&lt;6.01,"3+ to 6",IF(F487&lt;9.01,"6+ to 9",IF(F487&lt;12.01,"9+ to 12",IF(F487&lt;15.01,"12+ to 15",IF(F487&lt;18.01,"15+ to 18",IF(F487&lt;21.01,"18+ to 21",IF(F487&lt;24.01,"21+ to 24",IF(F487&lt;27.01,"24+ to 27",IF(F487&lt;30.01,"27+ to 30","30+"))))))))))))</f>
        <v>0</v>
      </c>
      <c r="I487" t="str">
        <f>IF(G487&lt;&gt;H487,"DIFF","")</f>
        <v/>
      </c>
    </row>
    <row r="488" spans="1:9">
      <c r="A488" t="s">
        <v>102</v>
      </c>
      <c r="B488" t="s">
        <v>287</v>
      </c>
      <c r="C488" s="1">
        <v>108826006</v>
      </c>
      <c r="D488" s="1">
        <v>2</v>
      </c>
      <c r="E488" s="1">
        <v>0</v>
      </c>
      <c r="F488" s="1">
        <v>1</v>
      </c>
      <c r="G488" s="7" t="str">
        <f>IF(E488&lt;0,"0-",IF(E488=0,"0",IF(E488&lt;3.01,"0+ to 3",IF(E488&lt;6.01,"3+ to 6",IF(E488&lt;9.01,"6+ to 9",IF(E488&lt;12.01,"9+ to 12",IF(E488&lt;15.01,"12+ to 15",IF(E488&lt;18.01,"15+ to 18",IF(E488&lt;21.01,"18+ to 21",IF(E488&lt;24.01,"21+ to 24",IF(E488&lt;27.01,"24+ to 27",IF(E488&lt;30.01,"27+ to 30","30+"))))))))))))</f>
        <v>0</v>
      </c>
      <c r="H488" s="7" t="str">
        <f>IF(F488&lt;0,"0-",IF(F488=0,"0",IF(F488&lt;3.01,"0+ to 3",IF(F488&lt;6.01,"3+ to 6",IF(F488&lt;9.01,"6+ to 9",IF(F488&lt;12.01,"9+ to 12",IF(F488&lt;15.01,"12+ to 15",IF(F488&lt;18.01,"15+ to 18",IF(F488&lt;21.01,"18+ to 21",IF(F488&lt;24.01,"21+ to 24",IF(F488&lt;27.01,"24+ to 27",IF(F488&lt;30.01,"27+ to 30","30+"))))))))))))</f>
        <v>0+ to 3</v>
      </c>
      <c r="I488" t="str">
        <f>IF(G488&lt;&gt;H488,"DIFF","")</f>
        <v>DIFF</v>
      </c>
    </row>
    <row r="489" spans="1:9">
      <c r="A489" t="s">
        <v>102</v>
      </c>
      <c r="B489" t="s">
        <v>287</v>
      </c>
      <c r="C489" s="1">
        <v>108828043</v>
      </c>
      <c r="D489" s="1">
        <v>2</v>
      </c>
      <c r="E489" s="1">
        <v>-1</v>
      </c>
      <c r="F489" s="1">
        <v>0</v>
      </c>
      <c r="G489" s="7" t="str">
        <f>IF(E489&lt;0,"0-",IF(E489=0,"0",IF(E489&lt;3.01,"0+ to 3",IF(E489&lt;6.01,"3+ to 6",IF(E489&lt;9.01,"6+ to 9",IF(E489&lt;12.01,"9+ to 12",IF(E489&lt;15.01,"12+ to 15",IF(E489&lt;18.01,"15+ to 18",IF(E489&lt;21.01,"18+ to 21",IF(E489&lt;24.01,"21+ to 24",IF(E489&lt;27.01,"24+ to 27",IF(E489&lt;30.01,"27+ to 30","30+"))))))))))))</f>
        <v>0-</v>
      </c>
      <c r="H489" s="7" t="str">
        <f>IF(F489&lt;0,"0-",IF(F489=0,"0",IF(F489&lt;3.01,"0+ to 3",IF(F489&lt;6.01,"3+ to 6",IF(F489&lt;9.01,"6+ to 9",IF(F489&lt;12.01,"9+ to 12",IF(F489&lt;15.01,"12+ to 15",IF(F489&lt;18.01,"15+ to 18",IF(F489&lt;21.01,"18+ to 21",IF(F489&lt;24.01,"21+ to 24",IF(F489&lt;27.01,"24+ to 27",IF(F489&lt;30.01,"27+ to 30","30+"))))))))))))</f>
        <v>0</v>
      </c>
      <c r="I489" t="str">
        <f>IF(G489&lt;&gt;H489,"DIFF","")</f>
        <v>DIFF</v>
      </c>
    </row>
    <row r="490" spans="1:9">
      <c r="A490" t="s">
        <v>102</v>
      </c>
      <c r="B490" t="s">
        <v>287</v>
      </c>
      <c r="C490" s="1">
        <v>108829200</v>
      </c>
      <c r="D490" s="1">
        <v>2</v>
      </c>
      <c r="E490" s="1">
        <v>-5</v>
      </c>
      <c r="F490" s="1">
        <v>5</v>
      </c>
      <c r="G490" s="7" t="str">
        <f>IF(E490&lt;0,"0-",IF(E490=0,"0",IF(E490&lt;3.01,"0+ to 3",IF(E490&lt;6.01,"3+ to 6",IF(E490&lt;9.01,"6+ to 9",IF(E490&lt;12.01,"9+ to 12",IF(E490&lt;15.01,"12+ to 15",IF(E490&lt;18.01,"15+ to 18",IF(E490&lt;21.01,"18+ to 21",IF(E490&lt;24.01,"21+ to 24",IF(E490&lt;27.01,"24+ to 27",IF(E490&lt;30.01,"27+ to 30","30+"))))))))))))</f>
        <v>0-</v>
      </c>
      <c r="H490" s="7" t="str">
        <f>IF(F490&lt;0,"0-",IF(F490=0,"0",IF(F490&lt;3.01,"0+ to 3",IF(F490&lt;6.01,"3+ to 6",IF(F490&lt;9.01,"6+ to 9",IF(F490&lt;12.01,"9+ to 12",IF(F490&lt;15.01,"12+ to 15",IF(F490&lt;18.01,"15+ to 18",IF(F490&lt;21.01,"18+ to 21",IF(F490&lt;24.01,"21+ to 24",IF(F490&lt;27.01,"24+ to 27",IF(F490&lt;30.01,"27+ to 30","30+"))))))))))))</f>
        <v>3+ to 6</v>
      </c>
      <c r="I490" t="str">
        <f>IF(G490&lt;&gt;H490,"DIFF","")</f>
        <v>DIFF</v>
      </c>
    </row>
    <row r="491" spans="1:9">
      <c r="A491" t="s">
        <v>102</v>
      </c>
      <c r="B491" t="s">
        <v>287</v>
      </c>
      <c r="C491" s="1">
        <v>108831654</v>
      </c>
      <c r="D491" s="1">
        <v>2</v>
      </c>
      <c r="E491" s="1">
        <v>-3</v>
      </c>
      <c r="F491" s="1">
        <v>5</v>
      </c>
      <c r="G491" s="7" t="str">
        <f>IF(E491&lt;0,"0-",IF(E491=0,"0",IF(E491&lt;3.01,"0+ to 3",IF(E491&lt;6.01,"3+ to 6",IF(E491&lt;9.01,"6+ to 9",IF(E491&lt;12.01,"9+ to 12",IF(E491&lt;15.01,"12+ to 15",IF(E491&lt;18.01,"15+ to 18",IF(E491&lt;21.01,"18+ to 21",IF(E491&lt;24.01,"21+ to 24",IF(E491&lt;27.01,"24+ to 27",IF(E491&lt;30.01,"27+ to 30","30+"))))))))))))</f>
        <v>0-</v>
      </c>
      <c r="H491" s="7" t="str">
        <f>IF(F491&lt;0,"0-",IF(F491=0,"0",IF(F491&lt;3.01,"0+ to 3",IF(F491&lt;6.01,"3+ to 6",IF(F491&lt;9.01,"6+ to 9",IF(F491&lt;12.01,"9+ to 12",IF(F491&lt;15.01,"12+ to 15",IF(F491&lt;18.01,"15+ to 18",IF(F491&lt;21.01,"18+ to 21",IF(F491&lt;24.01,"21+ to 24",IF(F491&lt;27.01,"24+ to 27",IF(F491&lt;30.01,"27+ to 30","30+"))))))))))))</f>
        <v>3+ to 6</v>
      </c>
      <c r="I491" t="str">
        <f>IF(G491&lt;&gt;H491,"DIFF","")</f>
        <v>DIFF</v>
      </c>
    </row>
    <row r="492" spans="1:9">
      <c r="A492" t="s">
        <v>102</v>
      </c>
      <c r="B492" t="s">
        <v>287</v>
      </c>
      <c r="C492" s="1">
        <v>108834219</v>
      </c>
      <c r="D492" s="1">
        <v>2</v>
      </c>
      <c r="E492" s="1">
        <v>-7</v>
      </c>
      <c r="F492" s="1">
        <v>7</v>
      </c>
      <c r="G492" s="7" t="str">
        <f>IF(E492&lt;0,"0-",IF(E492=0,"0",IF(E492&lt;3.01,"0+ to 3",IF(E492&lt;6.01,"3+ to 6",IF(E492&lt;9.01,"6+ to 9",IF(E492&lt;12.01,"9+ to 12",IF(E492&lt;15.01,"12+ to 15",IF(E492&lt;18.01,"15+ to 18",IF(E492&lt;21.01,"18+ to 21",IF(E492&lt;24.01,"21+ to 24",IF(E492&lt;27.01,"24+ to 27",IF(E492&lt;30.01,"27+ to 30","30+"))))))))))))</f>
        <v>0-</v>
      </c>
      <c r="H492" s="7" t="str">
        <f>IF(F492&lt;0,"0-",IF(F492=0,"0",IF(F492&lt;3.01,"0+ to 3",IF(F492&lt;6.01,"3+ to 6",IF(F492&lt;9.01,"6+ to 9",IF(F492&lt;12.01,"9+ to 12",IF(F492&lt;15.01,"12+ to 15",IF(F492&lt;18.01,"15+ to 18",IF(F492&lt;21.01,"18+ to 21",IF(F492&lt;24.01,"21+ to 24",IF(F492&lt;27.01,"24+ to 27",IF(F492&lt;30.01,"27+ to 30","30+"))))))))))))</f>
        <v>6+ to 9</v>
      </c>
      <c r="I492" t="str">
        <f>IF(G492&lt;&gt;H492,"DIFF","")</f>
        <v>DIFF</v>
      </c>
    </row>
    <row r="493" spans="1:9">
      <c r="A493" t="s">
        <v>102</v>
      </c>
      <c r="B493" t="s">
        <v>287</v>
      </c>
      <c r="C493" s="1">
        <v>108835783</v>
      </c>
      <c r="D493" s="1">
        <v>4</v>
      </c>
      <c r="E493" s="1">
        <v>-12</v>
      </c>
      <c r="F493" s="1">
        <v>-10</v>
      </c>
      <c r="G493" s="7" t="str">
        <f>IF(E493&lt;0,"0-",IF(E493=0,"0",IF(E493&lt;3.01,"0+ to 3",IF(E493&lt;6.01,"3+ to 6",IF(E493&lt;9.01,"6+ to 9",IF(E493&lt;12.01,"9+ to 12",IF(E493&lt;15.01,"12+ to 15",IF(E493&lt;18.01,"15+ to 18",IF(E493&lt;21.01,"18+ to 21",IF(E493&lt;24.01,"21+ to 24",IF(E493&lt;27.01,"24+ to 27",IF(E493&lt;30.01,"27+ to 30","30+"))))))))))))</f>
        <v>0-</v>
      </c>
      <c r="H493" s="7" t="str">
        <f>IF(F493&lt;0,"0-",IF(F493=0,"0",IF(F493&lt;3.01,"0+ to 3",IF(F493&lt;6.01,"3+ to 6",IF(F493&lt;9.01,"6+ to 9",IF(F493&lt;12.01,"9+ to 12",IF(F493&lt;15.01,"12+ to 15",IF(F493&lt;18.01,"15+ to 18",IF(F493&lt;21.01,"18+ to 21",IF(F493&lt;24.01,"21+ to 24",IF(F493&lt;27.01,"24+ to 27",IF(F493&lt;30.01,"27+ to 30","30+"))))))))))))</f>
        <v>0-</v>
      </c>
      <c r="I493" t="str">
        <f>IF(G493&lt;&gt;H493,"DIFF","")</f>
        <v/>
      </c>
    </row>
    <row r="494" spans="1:9">
      <c r="A494" t="s">
        <v>102</v>
      </c>
      <c r="B494" t="s">
        <v>287</v>
      </c>
      <c r="C494" s="1">
        <v>108838322</v>
      </c>
      <c r="D494" s="1">
        <v>2</v>
      </c>
      <c r="E494" s="1">
        <v>-14</v>
      </c>
      <c r="F494" s="1">
        <v>12</v>
      </c>
      <c r="G494" s="7" t="str">
        <f>IF(E494&lt;0,"0-",IF(E494=0,"0",IF(E494&lt;3.01,"0+ to 3",IF(E494&lt;6.01,"3+ to 6",IF(E494&lt;9.01,"6+ to 9",IF(E494&lt;12.01,"9+ to 12",IF(E494&lt;15.01,"12+ to 15",IF(E494&lt;18.01,"15+ to 18",IF(E494&lt;21.01,"18+ to 21",IF(E494&lt;24.01,"21+ to 24",IF(E494&lt;27.01,"24+ to 27",IF(E494&lt;30.01,"27+ to 30","30+"))))))))))))</f>
        <v>0-</v>
      </c>
      <c r="H494" s="7" t="str">
        <f>IF(F494&lt;0,"0-",IF(F494=0,"0",IF(F494&lt;3.01,"0+ to 3",IF(F494&lt;6.01,"3+ to 6",IF(F494&lt;9.01,"6+ to 9",IF(F494&lt;12.01,"9+ to 12",IF(F494&lt;15.01,"12+ to 15",IF(F494&lt;18.01,"15+ to 18",IF(F494&lt;21.01,"18+ to 21",IF(F494&lt;24.01,"21+ to 24",IF(F494&lt;27.01,"24+ to 27",IF(F494&lt;30.01,"27+ to 30","30+"))))))))))))</f>
        <v>9+ to 12</v>
      </c>
      <c r="I494" t="str">
        <f>IF(G494&lt;&gt;H494,"DIFF","")</f>
        <v>DIFF</v>
      </c>
    </row>
    <row r="495" spans="1:9">
      <c r="A495" t="s">
        <v>102</v>
      </c>
      <c r="B495" t="s">
        <v>287</v>
      </c>
      <c r="C495" s="1">
        <v>108838772</v>
      </c>
      <c r="D495" s="1">
        <v>2</v>
      </c>
      <c r="E495" s="1">
        <v>-5</v>
      </c>
      <c r="F495" s="1">
        <v>12</v>
      </c>
      <c r="G495" s="7" t="str">
        <f>IF(E495&lt;0,"0-",IF(E495=0,"0",IF(E495&lt;3.01,"0+ to 3",IF(E495&lt;6.01,"3+ to 6",IF(E495&lt;9.01,"6+ to 9",IF(E495&lt;12.01,"9+ to 12",IF(E495&lt;15.01,"12+ to 15",IF(E495&lt;18.01,"15+ to 18",IF(E495&lt;21.01,"18+ to 21",IF(E495&lt;24.01,"21+ to 24",IF(E495&lt;27.01,"24+ to 27",IF(E495&lt;30.01,"27+ to 30","30+"))))))))))))</f>
        <v>0-</v>
      </c>
      <c r="H495" s="7" t="str">
        <f>IF(F495&lt;0,"0-",IF(F495=0,"0",IF(F495&lt;3.01,"0+ to 3",IF(F495&lt;6.01,"3+ to 6",IF(F495&lt;9.01,"6+ to 9",IF(F495&lt;12.01,"9+ to 12",IF(F495&lt;15.01,"12+ to 15",IF(F495&lt;18.01,"15+ to 18",IF(F495&lt;21.01,"18+ to 21",IF(F495&lt;24.01,"21+ to 24",IF(F495&lt;27.01,"24+ to 27",IF(F495&lt;30.01,"27+ to 30","30+"))))))))))))</f>
        <v>9+ to 12</v>
      </c>
      <c r="I495" t="str">
        <f>IF(G495&lt;&gt;H495,"DIFF","")</f>
        <v>DIFF</v>
      </c>
    </row>
    <row r="496" spans="1:9">
      <c r="A496" t="s">
        <v>102</v>
      </c>
      <c r="B496" t="s">
        <v>286</v>
      </c>
      <c r="C496" s="1">
        <v>108873745</v>
      </c>
      <c r="D496" s="1">
        <v>3</v>
      </c>
      <c r="E496" s="1">
        <v>-7</v>
      </c>
      <c r="F496" s="1">
        <v>-6</v>
      </c>
      <c r="G496" s="7" t="str">
        <f>IF(E496&lt;0,"0-",IF(E496=0,"0",IF(E496&lt;3.01,"0+ to 3",IF(E496&lt;6.01,"3+ to 6",IF(E496&lt;9.01,"6+ to 9",IF(E496&lt;12.01,"9+ to 12",IF(E496&lt;15.01,"12+ to 15",IF(E496&lt;18.01,"15+ to 18",IF(E496&lt;21.01,"18+ to 21",IF(E496&lt;24.01,"21+ to 24",IF(E496&lt;27.01,"24+ to 27",IF(E496&lt;30.01,"27+ to 30","30+"))))))))))))</f>
        <v>0-</v>
      </c>
      <c r="H496" s="7" t="str">
        <f>IF(F496&lt;0,"0-",IF(F496=0,"0",IF(F496&lt;3.01,"0+ to 3",IF(F496&lt;6.01,"3+ to 6",IF(F496&lt;9.01,"6+ to 9",IF(F496&lt;12.01,"9+ to 12",IF(F496&lt;15.01,"12+ to 15",IF(F496&lt;18.01,"15+ to 18",IF(F496&lt;21.01,"18+ to 21",IF(F496&lt;24.01,"21+ to 24",IF(F496&lt;27.01,"24+ to 27",IF(F496&lt;30.01,"27+ to 30","30+"))))))))))))</f>
        <v>0-</v>
      </c>
      <c r="I496" t="str">
        <f>IF(G496&lt;&gt;H496,"DIFF","")</f>
        <v/>
      </c>
    </row>
    <row r="497" spans="1:9">
      <c r="A497" t="s">
        <v>102</v>
      </c>
      <c r="B497" t="s">
        <v>286</v>
      </c>
      <c r="C497" s="1">
        <v>108874237</v>
      </c>
      <c r="D497" s="1">
        <v>2</v>
      </c>
      <c r="E497" s="1">
        <v>0</v>
      </c>
      <c r="F497" s="1">
        <v>4</v>
      </c>
      <c r="G497" s="7" t="str">
        <f>IF(E497&lt;0,"0-",IF(E497=0,"0",IF(E497&lt;3.01,"0+ to 3",IF(E497&lt;6.01,"3+ to 6",IF(E497&lt;9.01,"6+ to 9",IF(E497&lt;12.01,"9+ to 12",IF(E497&lt;15.01,"12+ to 15",IF(E497&lt;18.01,"15+ to 18",IF(E497&lt;21.01,"18+ to 21",IF(E497&lt;24.01,"21+ to 24",IF(E497&lt;27.01,"24+ to 27",IF(E497&lt;30.01,"27+ to 30","30+"))))))))))))</f>
        <v>0</v>
      </c>
      <c r="H497" s="7" t="str">
        <f>IF(F497&lt;0,"0-",IF(F497=0,"0",IF(F497&lt;3.01,"0+ to 3",IF(F497&lt;6.01,"3+ to 6",IF(F497&lt;9.01,"6+ to 9",IF(F497&lt;12.01,"9+ to 12",IF(F497&lt;15.01,"12+ to 15",IF(F497&lt;18.01,"15+ to 18",IF(F497&lt;21.01,"18+ to 21",IF(F497&lt;24.01,"21+ to 24",IF(F497&lt;27.01,"24+ to 27",IF(F497&lt;30.01,"27+ to 30","30+"))))))))))))</f>
        <v>3+ to 6</v>
      </c>
      <c r="I497" t="str">
        <f>IF(G497&lt;&gt;H497,"DIFF","")</f>
        <v>DIFF</v>
      </c>
    </row>
    <row r="498" spans="1:9">
      <c r="A498" t="s">
        <v>102</v>
      </c>
      <c r="B498" t="s">
        <v>286</v>
      </c>
      <c r="C498" s="1">
        <v>108876956</v>
      </c>
      <c r="D498" s="1">
        <v>2</v>
      </c>
      <c r="E498" s="1">
        <v>-1</v>
      </c>
      <c r="F498" s="1">
        <v>1</v>
      </c>
      <c r="G498" s="7" t="str">
        <f>IF(E498&lt;0,"0-",IF(E498=0,"0",IF(E498&lt;3.01,"0+ to 3",IF(E498&lt;6.01,"3+ to 6",IF(E498&lt;9.01,"6+ to 9",IF(E498&lt;12.01,"9+ to 12",IF(E498&lt;15.01,"12+ to 15",IF(E498&lt;18.01,"15+ to 18",IF(E498&lt;21.01,"18+ to 21",IF(E498&lt;24.01,"21+ to 24",IF(E498&lt;27.01,"24+ to 27",IF(E498&lt;30.01,"27+ to 30","30+"))))))))))))</f>
        <v>0-</v>
      </c>
      <c r="H498" s="7" t="str">
        <f>IF(F498&lt;0,"0-",IF(F498=0,"0",IF(F498&lt;3.01,"0+ to 3",IF(F498&lt;6.01,"3+ to 6",IF(F498&lt;9.01,"6+ to 9",IF(F498&lt;12.01,"9+ to 12",IF(F498&lt;15.01,"12+ to 15",IF(F498&lt;18.01,"15+ to 18",IF(F498&lt;21.01,"18+ to 21",IF(F498&lt;24.01,"21+ to 24",IF(F498&lt;27.01,"24+ to 27",IF(F498&lt;30.01,"27+ to 30","30+"))))))))))))</f>
        <v>0+ to 3</v>
      </c>
      <c r="I498" t="str">
        <f>IF(G498&lt;&gt;H498,"DIFF","")</f>
        <v>DIFF</v>
      </c>
    </row>
    <row r="499" spans="1:9">
      <c r="A499" t="s">
        <v>103</v>
      </c>
      <c r="B499" t="s">
        <v>286</v>
      </c>
      <c r="C499" s="1">
        <v>108877408</v>
      </c>
      <c r="D499" s="1">
        <v>2</v>
      </c>
      <c r="E499" s="1">
        <v>-401</v>
      </c>
      <c r="F499" s="1">
        <v>726</v>
      </c>
      <c r="G499" s="7" t="str">
        <f>IF(E499&lt;0,"0-",IF(E499=0,"0",IF(E499&lt;3.01,"0+ to 3",IF(E499&lt;6.01,"3+ to 6",IF(E499&lt;9.01,"6+ to 9",IF(E499&lt;12.01,"9+ to 12",IF(E499&lt;15.01,"12+ to 15",IF(E499&lt;18.01,"15+ to 18",IF(E499&lt;21.01,"18+ to 21",IF(E499&lt;24.01,"21+ to 24",IF(E499&lt;27.01,"24+ to 27",IF(E499&lt;30.01,"27+ to 30","30+"))))))))))))</f>
        <v>0-</v>
      </c>
      <c r="H499" s="7" t="str">
        <f>IF(F499&lt;0,"0-",IF(F499=0,"0",IF(F499&lt;3.01,"0+ to 3",IF(F499&lt;6.01,"3+ to 6",IF(F499&lt;9.01,"6+ to 9",IF(F499&lt;12.01,"9+ to 12",IF(F499&lt;15.01,"12+ to 15",IF(F499&lt;18.01,"15+ to 18",IF(F499&lt;21.01,"18+ to 21",IF(F499&lt;24.01,"21+ to 24",IF(F499&lt;27.01,"24+ to 27",IF(F499&lt;30.01,"27+ to 30","30+"))))))))))))</f>
        <v>30+</v>
      </c>
      <c r="I499" t="str">
        <f>IF(G499&lt;&gt;H499,"DIFF","")</f>
        <v>DIFF</v>
      </c>
    </row>
    <row r="500" spans="1:9">
      <c r="A500" t="s">
        <v>102</v>
      </c>
      <c r="B500" t="s">
        <v>286</v>
      </c>
      <c r="C500" s="1">
        <v>108878223</v>
      </c>
      <c r="D500" s="1">
        <v>2</v>
      </c>
      <c r="E500" s="1">
        <v>0</v>
      </c>
      <c r="F500" s="1">
        <v>1</v>
      </c>
      <c r="G500" s="7" t="str">
        <f>IF(E500&lt;0,"0-",IF(E500=0,"0",IF(E500&lt;3.01,"0+ to 3",IF(E500&lt;6.01,"3+ to 6",IF(E500&lt;9.01,"6+ to 9",IF(E500&lt;12.01,"9+ to 12",IF(E500&lt;15.01,"12+ to 15",IF(E500&lt;18.01,"15+ to 18",IF(E500&lt;21.01,"18+ to 21",IF(E500&lt;24.01,"21+ to 24",IF(E500&lt;27.01,"24+ to 27",IF(E500&lt;30.01,"27+ to 30","30+"))))))))))))</f>
        <v>0</v>
      </c>
      <c r="H500" s="7" t="str">
        <f>IF(F500&lt;0,"0-",IF(F500=0,"0",IF(F500&lt;3.01,"0+ to 3",IF(F500&lt;6.01,"3+ to 6",IF(F500&lt;9.01,"6+ to 9",IF(F500&lt;12.01,"9+ to 12",IF(F500&lt;15.01,"12+ to 15",IF(F500&lt;18.01,"15+ to 18",IF(F500&lt;21.01,"18+ to 21",IF(F500&lt;24.01,"21+ to 24",IF(F500&lt;27.01,"24+ to 27",IF(F500&lt;30.01,"27+ to 30","30+"))))))))))))</f>
        <v>0+ to 3</v>
      </c>
      <c r="I500" t="str">
        <f>IF(G500&lt;&gt;H500,"DIFF","")</f>
        <v>DIFF</v>
      </c>
    </row>
    <row r="501" spans="1:9">
      <c r="A501" t="s">
        <v>102</v>
      </c>
      <c r="B501" t="s">
        <v>286</v>
      </c>
      <c r="C501" s="1">
        <v>108881599</v>
      </c>
      <c r="D501" s="1">
        <v>4</v>
      </c>
      <c r="E501" s="1">
        <v>0</v>
      </c>
      <c r="F501" s="1">
        <v>0</v>
      </c>
      <c r="G501" s="7" t="str">
        <f>IF(E501&lt;0,"0-",IF(E501=0,"0",IF(E501&lt;3.01,"0+ to 3",IF(E501&lt;6.01,"3+ to 6",IF(E501&lt;9.01,"6+ to 9",IF(E501&lt;12.01,"9+ to 12",IF(E501&lt;15.01,"12+ to 15",IF(E501&lt;18.01,"15+ to 18",IF(E501&lt;21.01,"18+ to 21",IF(E501&lt;24.01,"21+ to 24",IF(E501&lt;27.01,"24+ to 27",IF(E501&lt;30.01,"27+ to 30","30+"))))))))))))</f>
        <v>0</v>
      </c>
      <c r="H501" s="7" t="str">
        <f>IF(F501&lt;0,"0-",IF(F501=0,"0",IF(F501&lt;3.01,"0+ to 3",IF(F501&lt;6.01,"3+ to 6",IF(F501&lt;9.01,"6+ to 9",IF(F501&lt;12.01,"9+ to 12",IF(F501&lt;15.01,"12+ to 15",IF(F501&lt;18.01,"15+ to 18",IF(F501&lt;21.01,"18+ to 21",IF(F501&lt;24.01,"21+ to 24",IF(F501&lt;27.01,"24+ to 27",IF(F501&lt;30.01,"27+ to 30","30+"))))))))))))</f>
        <v>0</v>
      </c>
      <c r="I501" t="str">
        <f>IF(G501&lt;&gt;H501,"DIFF","")</f>
        <v/>
      </c>
    </row>
    <row r="502" spans="1:9">
      <c r="A502" t="s">
        <v>102</v>
      </c>
      <c r="B502" t="s">
        <v>285</v>
      </c>
      <c r="C502" s="1">
        <v>108916744</v>
      </c>
      <c r="D502" s="1">
        <v>2</v>
      </c>
      <c r="E502" s="1">
        <v>-108</v>
      </c>
      <c r="F502" s="1">
        <v>241</v>
      </c>
      <c r="G502" s="7" t="str">
        <f>IF(E502&lt;0,"0-",IF(E502=0,"0",IF(E502&lt;3.01,"0+ to 3",IF(E502&lt;6.01,"3+ to 6",IF(E502&lt;9.01,"6+ to 9",IF(E502&lt;12.01,"9+ to 12",IF(E502&lt;15.01,"12+ to 15",IF(E502&lt;18.01,"15+ to 18",IF(E502&lt;21.01,"18+ to 21",IF(E502&lt;24.01,"21+ to 24",IF(E502&lt;27.01,"24+ to 27",IF(E502&lt;30.01,"27+ to 30","30+"))))))))))))</f>
        <v>0-</v>
      </c>
      <c r="H502" s="7" t="str">
        <f>IF(F502&lt;0,"0-",IF(F502=0,"0",IF(F502&lt;3.01,"0+ to 3",IF(F502&lt;6.01,"3+ to 6",IF(F502&lt;9.01,"6+ to 9",IF(F502&lt;12.01,"9+ to 12",IF(F502&lt;15.01,"12+ to 15",IF(F502&lt;18.01,"15+ to 18",IF(F502&lt;21.01,"18+ to 21",IF(F502&lt;24.01,"21+ to 24",IF(F502&lt;27.01,"24+ to 27",IF(F502&lt;30.01,"27+ to 30","30+"))))))))))))</f>
        <v>30+</v>
      </c>
      <c r="I502" t="str">
        <f>IF(G502&lt;&gt;H502,"DIFF","")</f>
        <v>DIFF</v>
      </c>
    </row>
    <row r="503" spans="1:9">
      <c r="A503" t="s">
        <v>103</v>
      </c>
      <c r="B503" t="s">
        <v>285</v>
      </c>
      <c r="C503" s="1">
        <v>108920720</v>
      </c>
      <c r="D503" s="1">
        <v>3</v>
      </c>
      <c r="E503" s="1">
        <v>-6</v>
      </c>
      <c r="F503" s="1">
        <v>14</v>
      </c>
      <c r="G503" s="7" t="str">
        <f>IF(E503&lt;0,"0-",IF(E503=0,"0",IF(E503&lt;3.01,"0+ to 3",IF(E503&lt;6.01,"3+ to 6",IF(E503&lt;9.01,"6+ to 9",IF(E503&lt;12.01,"9+ to 12",IF(E503&lt;15.01,"12+ to 15",IF(E503&lt;18.01,"15+ to 18",IF(E503&lt;21.01,"18+ to 21",IF(E503&lt;24.01,"21+ to 24",IF(E503&lt;27.01,"24+ to 27",IF(E503&lt;30.01,"27+ to 30","30+"))))))))))))</f>
        <v>0-</v>
      </c>
      <c r="H503" s="7" t="str">
        <f>IF(F503&lt;0,"0-",IF(F503=0,"0",IF(F503&lt;3.01,"0+ to 3",IF(F503&lt;6.01,"3+ to 6",IF(F503&lt;9.01,"6+ to 9",IF(F503&lt;12.01,"9+ to 12",IF(F503&lt;15.01,"12+ to 15",IF(F503&lt;18.01,"15+ to 18",IF(F503&lt;21.01,"18+ to 21",IF(F503&lt;24.01,"21+ to 24",IF(F503&lt;27.01,"24+ to 27",IF(F503&lt;30.01,"27+ to 30","30+"))))))))))))</f>
        <v>12+ to 15</v>
      </c>
      <c r="I503" t="str">
        <f>IF(G503&lt;&gt;H503,"DIFF","")</f>
        <v>DIFF</v>
      </c>
    </row>
    <row r="504" spans="1:9">
      <c r="A504" t="s">
        <v>102</v>
      </c>
      <c r="B504" t="s">
        <v>285</v>
      </c>
      <c r="C504" s="1">
        <v>108922530</v>
      </c>
      <c r="D504" s="1">
        <v>2</v>
      </c>
      <c r="E504" s="1">
        <v>-7</v>
      </c>
      <c r="F504" s="1">
        <v>9</v>
      </c>
      <c r="G504" s="7" t="str">
        <f>IF(E504&lt;0,"0-",IF(E504=0,"0",IF(E504&lt;3.01,"0+ to 3",IF(E504&lt;6.01,"3+ to 6",IF(E504&lt;9.01,"6+ to 9",IF(E504&lt;12.01,"9+ to 12",IF(E504&lt;15.01,"12+ to 15",IF(E504&lt;18.01,"15+ to 18",IF(E504&lt;21.01,"18+ to 21",IF(E504&lt;24.01,"21+ to 24",IF(E504&lt;27.01,"24+ to 27",IF(E504&lt;30.01,"27+ to 30","30+"))))))))))))</f>
        <v>0-</v>
      </c>
      <c r="H504" s="7" t="str">
        <f>IF(F504&lt;0,"0-",IF(F504=0,"0",IF(F504&lt;3.01,"0+ to 3",IF(F504&lt;6.01,"3+ to 6",IF(F504&lt;9.01,"6+ to 9",IF(F504&lt;12.01,"9+ to 12",IF(F504&lt;15.01,"12+ to 15",IF(F504&lt;18.01,"15+ to 18",IF(F504&lt;21.01,"18+ to 21",IF(F504&lt;24.01,"21+ to 24",IF(F504&lt;27.01,"24+ to 27",IF(F504&lt;30.01,"27+ to 30","30+"))))))))))))</f>
        <v>6+ to 9</v>
      </c>
      <c r="I504" t="str">
        <f>IF(G504&lt;&gt;H504,"DIFF","")</f>
        <v>DIFF</v>
      </c>
    </row>
    <row r="505" spans="1:9">
      <c r="A505" t="s">
        <v>102</v>
      </c>
      <c r="B505" t="s">
        <v>285</v>
      </c>
      <c r="C505" s="1">
        <v>108925106</v>
      </c>
      <c r="D505" s="1">
        <v>2</v>
      </c>
      <c r="E505" s="1">
        <v>0</v>
      </c>
      <c r="F505" s="1">
        <v>0</v>
      </c>
      <c r="G505" s="7" t="str">
        <f>IF(E505&lt;0,"0-",IF(E505=0,"0",IF(E505&lt;3.01,"0+ to 3",IF(E505&lt;6.01,"3+ to 6",IF(E505&lt;9.01,"6+ to 9",IF(E505&lt;12.01,"9+ to 12",IF(E505&lt;15.01,"12+ to 15",IF(E505&lt;18.01,"15+ to 18",IF(E505&lt;21.01,"18+ to 21",IF(E505&lt;24.01,"21+ to 24",IF(E505&lt;27.01,"24+ to 27",IF(E505&lt;30.01,"27+ to 30","30+"))))))))))))</f>
        <v>0</v>
      </c>
      <c r="H505" s="7" t="str">
        <f>IF(F505&lt;0,"0-",IF(F505=0,"0",IF(F505&lt;3.01,"0+ to 3",IF(F505&lt;6.01,"3+ to 6",IF(F505&lt;9.01,"6+ to 9",IF(F505&lt;12.01,"9+ to 12",IF(F505&lt;15.01,"12+ to 15",IF(F505&lt;18.01,"15+ to 18",IF(F505&lt;21.01,"18+ to 21",IF(F505&lt;24.01,"21+ to 24",IF(F505&lt;27.01,"24+ to 27",IF(F505&lt;30.01,"27+ to 30","30+"))))))))))))</f>
        <v>0</v>
      </c>
      <c r="I505" t="str">
        <f>IF(G505&lt;&gt;H505,"DIFF","")</f>
        <v/>
      </c>
    </row>
    <row r="506" spans="1:9">
      <c r="A506" t="s">
        <v>102</v>
      </c>
      <c r="B506" t="s">
        <v>285</v>
      </c>
      <c r="C506" s="1">
        <v>108925643</v>
      </c>
      <c r="D506" s="1">
        <v>4</v>
      </c>
      <c r="E506" s="1">
        <v>0</v>
      </c>
      <c r="F506" s="1">
        <v>0</v>
      </c>
      <c r="G506" s="7" t="str">
        <f>IF(E506&lt;0,"0-",IF(E506=0,"0",IF(E506&lt;3.01,"0+ to 3",IF(E506&lt;6.01,"3+ to 6",IF(E506&lt;9.01,"6+ to 9",IF(E506&lt;12.01,"9+ to 12",IF(E506&lt;15.01,"12+ to 15",IF(E506&lt;18.01,"15+ to 18",IF(E506&lt;21.01,"18+ to 21",IF(E506&lt;24.01,"21+ to 24",IF(E506&lt;27.01,"24+ to 27",IF(E506&lt;30.01,"27+ to 30","30+"))))))))))))</f>
        <v>0</v>
      </c>
      <c r="H506" s="7" t="str">
        <f>IF(F506&lt;0,"0-",IF(F506=0,"0",IF(F506&lt;3.01,"0+ to 3",IF(F506&lt;6.01,"3+ to 6",IF(F506&lt;9.01,"6+ to 9",IF(F506&lt;12.01,"9+ to 12",IF(F506&lt;15.01,"12+ to 15",IF(F506&lt;18.01,"15+ to 18",IF(F506&lt;21.01,"18+ to 21",IF(F506&lt;24.01,"21+ to 24",IF(F506&lt;27.01,"24+ to 27",IF(F506&lt;30.01,"27+ to 30","30+"))))))))))))</f>
        <v>0</v>
      </c>
      <c r="I506" t="str">
        <f>IF(G506&lt;&gt;H506,"DIFF","")</f>
        <v/>
      </c>
    </row>
    <row r="507" spans="1:9">
      <c r="A507" t="s">
        <v>102</v>
      </c>
      <c r="B507" t="s">
        <v>285</v>
      </c>
      <c r="C507" s="1">
        <v>108925773</v>
      </c>
      <c r="D507" s="1">
        <v>4</v>
      </c>
      <c r="E507" s="1">
        <v>-5</v>
      </c>
      <c r="F507" s="1">
        <v>3</v>
      </c>
      <c r="G507" s="7" t="str">
        <f>IF(E507&lt;0,"0-",IF(E507=0,"0",IF(E507&lt;3.01,"0+ to 3",IF(E507&lt;6.01,"3+ to 6",IF(E507&lt;9.01,"6+ to 9",IF(E507&lt;12.01,"9+ to 12",IF(E507&lt;15.01,"12+ to 15",IF(E507&lt;18.01,"15+ to 18",IF(E507&lt;21.01,"18+ to 21",IF(E507&lt;24.01,"21+ to 24",IF(E507&lt;27.01,"24+ to 27",IF(E507&lt;30.01,"27+ to 30","30+"))))))))))))</f>
        <v>0-</v>
      </c>
      <c r="H507" s="7" t="str">
        <f>IF(F507&lt;0,"0-",IF(F507=0,"0",IF(F507&lt;3.01,"0+ to 3",IF(F507&lt;6.01,"3+ to 6",IF(F507&lt;9.01,"6+ to 9",IF(F507&lt;12.01,"9+ to 12",IF(F507&lt;15.01,"12+ to 15",IF(F507&lt;18.01,"15+ to 18",IF(F507&lt;21.01,"18+ to 21",IF(F507&lt;24.01,"21+ to 24",IF(F507&lt;27.01,"24+ to 27",IF(F507&lt;30.01,"27+ to 30","30+"))))))))))))</f>
        <v>0+ to 3</v>
      </c>
      <c r="I507" t="str">
        <f>IF(G507&lt;&gt;H507,"DIFF","")</f>
        <v>DIFF</v>
      </c>
    </row>
    <row r="508" spans="1:9">
      <c r="A508" t="s">
        <v>102</v>
      </c>
      <c r="B508" t="s">
        <v>285</v>
      </c>
      <c r="C508" s="1">
        <v>108928478</v>
      </c>
      <c r="D508" s="1">
        <v>3</v>
      </c>
      <c r="E508" s="1">
        <v>0</v>
      </c>
      <c r="F508" s="1">
        <v>0</v>
      </c>
      <c r="G508" s="7" t="str">
        <f>IF(E508&lt;0,"0-",IF(E508=0,"0",IF(E508&lt;3.01,"0+ to 3",IF(E508&lt;6.01,"3+ to 6",IF(E508&lt;9.01,"6+ to 9",IF(E508&lt;12.01,"9+ to 12",IF(E508&lt;15.01,"12+ to 15",IF(E508&lt;18.01,"15+ to 18",IF(E508&lt;21.01,"18+ to 21",IF(E508&lt;24.01,"21+ to 24",IF(E508&lt;27.01,"24+ to 27",IF(E508&lt;30.01,"27+ to 30","30+"))))))))))))</f>
        <v>0</v>
      </c>
      <c r="H508" s="7" t="str">
        <f>IF(F508&lt;0,"0-",IF(F508=0,"0",IF(F508&lt;3.01,"0+ to 3",IF(F508&lt;6.01,"3+ to 6",IF(F508&lt;9.01,"6+ to 9",IF(F508&lt;12.01,"9+ to 12",IF(F508&lt;15.01,"12+ to 15",IF(F508&lt;18.01,"15+ to 18",IF(F508&lt;21.01,"18+ to 21",IF(F508&lt;24.01,"21+ to 24",IF(F508&lt;27.01,"24+ to 27",IF(F508&lt;30.01,"27+ to 30","30+"))))))))))))</f>
        <v>0</v>
      </c>
      <c r="I508" t="str">
        <f>IF(G508&lt;&gt;H508,"DIFF","")</f>
        <v/>
      </c>
    </row>
    <row r="509" spans="1:9">
      <c r="A509" t="s">
        <v>102</v>
      </c>
      <c r="B509" t="s">
        <v>285</v>
      </c>
      <c r="C509" s="1">
        <v>108930315</v>
      </c>
      <c r="D509" s="1">
        <v>2</v>
      </c>
      <c r="E509" s="1">
        <v>-7</v>
      </c>
      <c r="F509" s="1">
        <v>11</v>
      </c>
      <c r="G509" s="7" t="str">
        <f>IF(E509&lt;0,"0-",IF(E509=0,"0",IF(E509&lt;3.01,"0+ to 3",IF(E509&lt;6.01,"3+ to 6",IF(E509&lt;9.01,"6+ to 9",IF(E509&lt;12.01,"9+ to 12",IF(E509&lt;15.01,"12+ to 15",IF(E509&lt;18.01,"15+ to 18",IF(E509&lt;21.01,"18+ to 21",IF(E509&lt;24.01,"21+ to 24",IF(E509&lt;27.01,"24+ to 27",IF(E509&lt;30.01,"27+ to 30","30+"))))))))))))</f>
        <v>0-</v>
      </c>
      <c r="H509" s="7" t="str">
        <f>IF(F509&lt;0,"0-",IF(F509=0,"0",IF(F509&lt;3.01,"0+ to 3",IF(F509&lt;6.01,"3+ to 6",IF(F509&lt;9.01,"6+ to 9",IF(F509&lt;12.01,"9+ to 12",IF(F509&lt;15.01,"12+ to 15",IF(F509&lt;18.01,"15+ to 18",IF(F509&lt;21.01,"18+ to 21",IF(F509&lt;24.01,"21+ to 24",IF(F509&lt;27.01,"24+ to 27",IF(F509&lt;30.01,"27+ to 30","30+"))))))))))))</f>
        <v>9+ to 12</v>
      </c>
      <c r="I509" t="str">
        <f>IF(G509&lt;&gt;H509,"DIFF","")</f>
        <v>DIFF</v>
      </c>
    </row>
    <row r="510" spans="1:9">
      <c r="A510" t="s">
        <v>102</v>
      </c>
      <c r="B510" t="s">
        <v>285</v>
      </c>
      <c r="C510" s="1">
        <v>108934291</v>
      </c>
      <c r="D510" s="1">
        <v>2</v>
      </c>
      <c r="E510" s="1">
        <v>0</v>
      </c>
      <c r="F510" s="1">
        <v>0</v>
      </c>
      <c r="G510" s="7" t="str">
        <f>IF(E510&lt;0,"0-",IF(E510=0,"0",IF(E510&lt;3.01,"0+ to 3",IF(E510&lt;6.01,"3+ to 6",IF(E510&lt;9.01,"6+ to 9",IF(E510&lt;12.01,"9+ to 12",IF(E510&lt;15.01,"12+ to 15",IF(E510&lt;18.01,"15+ to 18",IF(E510&lt;21.01,"18+ to 21",IF(E510&lt;24.01,"21+ to 24",IF(E510&lt;27.01,"24+ to 27",IF(E510&lt;30.01,"27+ to 30","30+"))))))))))))</f>
        <v>0</v>
      </c>
      <c r="H510" s="7" t="str">
        <f>IF(F510&lt;0,"0-",IF(F510=0,"0",IF(F510&lt;3.01,"0+ to 3",IF(F510&lt;6.01,"3+ to 6",IF(F510&lt;9.01,"6+ to 9",IF(F510&lt;12.01,"9+ to 12",IF(F510&lt;15.01,"12+ to 15",IF(F510&lt;18.01,"15+ to 18",IF(F510&lt;21.01,"18+ to 21",IF(F510&lt;24.01,"21+ to 24",IF(F510&lt;27.01,"24+ to 27",IF(F510&lt;30.01,"27+ to 30","30+"))))))))))))</f>
        <v>0</v>
      </c>
      <c r="I510" t="str">
        <f>IF(G510&lt;&gt;H510,"DIFF","")</f>
        <v/>
      </c>
    </row>
    <row r="511" spans="1:9">
      <c r="A511" t="s">
        <v>102</v>
      </c>
      <c r="B511" t="s">
        <v>285</v>
      </c>
      <c r="C511" s="1">
        <v>108934508</v>
      </c>
      <c r="D511" s="1">
        <v>4</v>
      </c>
      <c r="E511" s="1">
        <v>0</v>
      </c>
      <c r="F511" s="1">
        <v>0</v>
      </c>
      <c r="G511" s="7" t="str">
        <f>IF(E511&lt;0,"0-",IF(E511=0,"0",IF(E511&lt;3.01,"0+ to 3",IF(E511&lt;6.01,"3+ to 6",IF(E511&lt;9.01,"6+ to 9",IF(E511&lt;12.01,"9+ to 12",IF(E511&lt;15.01,"12+ to 15",IF(E511&lt;18.01,"15+ to 18",IF(E511&lt;21.01,"18+ to 21",IF(E511&lt;24.01,"21+ to 24",IF(E511&lt;27.01,"24+ to 27",IF(E511&lt;30.01,"27+ to 30","30+"))))))))))))</f>
        <v>0</v>
      </c>
      <c r="H511" s="7" t="str">
        <f>IF(F511&lt;0,"0-",IF(F511=0,"0",IF(F511&lt;3.01,"0+ to 3",IF(F511&lt;6.01,"3+ to 6",IF(F511&lt;9.01,"6+ to 9",IF(F511&lt;12.01,"9+ to 12",IF(F511&lt;15.01,"12+ to 15",IF(F511&lt;18.01,"15+ to 18",IF(F511&lt;21.01,"18+ to 21",IF(F511&lt;24.01,"21+ to 24",IF(F511&lt;27.01,"24+ to 27",IF(F511&lt;30.01,"27+ to 30","30+"))))))))))))</f>
        <v>0</v>
      </c>
      <c r="I511" t="str">
        <f>IF(G511&lt;&gt;H511,"DIFF","")</f>
        <v/>
      </c>
    </row>
    <row r="512" spans="1:9">
      <c r="A512" t="s">
        <v>102</v>
      </c>
      <c r="B512" t="s">
        <v>285</v>
      </c>
      <c r="C512" s="1">
        <v>108934579</v>
      </c>
      <c r="D512" s="1">
        <v>2</v>
      </c>
      <c r="E512" s="1">
        <v>-1</v>
      </c>
      <c r="F512" s="1">
        <v>1</v>
      </c>
      <c r="G512" s="7" t="str">
        <f>IF(E512&lt;0,"0-",IF(E512=0,"0",IF(E512&lt;3.01,"0+ to 3",IF(E512&lt;6.01,"3+ to 6",IF(E512&lt;9.01,"6+ to 9",IF(E512&lt;12.01,"9+ to 12",IF(E512&lt;15.01,"12+ to 15",IF(E512&lt;18.01,"15+ to 18",IF(E512&lt;21.01,"18+ to 21",IF(E512&lt;24.01,"21+ to 24",IF(E512&lt;27.01,"24+ to 27",IF(E512&lt;30.01,"27+ to 30","30+"))))))))))))</f>
        <v>0-</v>
      </c>
      <c r="H512" s="7" t="str">
        <f>IF(F512&lt;0,"0-",IF(F512=0,"0",IF(F512&lt;3.01,"0+ to 3",IF(F512&lt;6.01,"3+ to 6",IF(F512&lt;9.01,"6+ to 9",IF(F512&lt;12.01,"9+ to 12",IF(F512&lt;15.01,"12+ to 15",IF(F512&lt;18.01,"15+ to 18",IF(F512&lt;21.01,"18+ to 21",IF(F512&lt;24.01,"21+ to 24",IF(F512&lt;27.01,"24+ to 27",IF(F512&lt;30.01,"27+ to 30","30+"))))))))))))</f>
        <v>0+ to 3</v>
      </c>
      <c r="I512" t="str">
        <f>IF(G512&lt;&gt;H512,"DIFF","")</f>
        <v>DIFF</v>
      </c>
    </row>
    <row r="513" spans="1:9">
      <c r="A513" t="s">
        <v>102</v>
      </c>
      <c r="B513" t="s">
        <v>285</v>
      </c>
      <c r="C513" s="1">
        <v>108934639</v>
      </c>
      <c r="D513" s="1">
        <v>2</v>
      </c>
      <c r="E513" s="1">
        <v>-6</v>
      </c>
      <c r="F513" s="1">
        <v>10</v>
      </c>
      <c r="G513" s="7" t="str">
        <f>IF(E513&lt;0,"0-",IF(E513=0,"0",IF(E513&lt;3.01,"0+ to 3",IF(E513&lt;6.01,"3+ to 6",IF(E513&lt;9.01,"6+ to 9",IF(E513&lt;12.01,"9+ to 12",IF(E513&lt;15.01,"12+ to 15",IF(E513&lt;18.01,"15+ to 18",IF(E513&lt;21.01,"18+ to 21",IF(E513&lt;24.01,"21+ to 24",IF(E513&lt;27.01,"24+ to 27",IF(E513&lt;30.01,"27+ to 30","30+"))))))))))))</f>
        <v>0-</v>
      </c>
      <c r="H513" s="7" t="str">
        <f>IF(F513&lt;0,"0-",IF(F513=0,"0",IF(F513&lt;3.01,"0+ to 3",IF(F513&lt;6.01,"3+ to 6",IF(F513&lt;9.01,"6+ to 9",IF(F513&lt;12.01,"9+ to 12",IF(F513&lt;15.01,"12+ to 15",IF(F513&lt;18.01,"15+ to 18",IF(F513&lt;21.01,"18+ to 21",IF(F513&lt;24.01,"21+ to 24",IF(F513&lt;27.01,"24+ to 27",IF(F513&lt;30.01,"27+ to 30","30+"))))))))))))</f>
        <v>9+ to 12</v>
      </c>
      <c r="I513" t="str">
        <f>IF(G513&lt;&gt;H513,"DIFF","")</f>
        <v>DIFF</v>
      </c>
    </row>
    <row r="514" spans="1:9">
      <c r="A514" t="s">
        <v>102</v>
      </c>
      <c r="B514" t="s">
        <v>285</v>
      </c>
      <c r="C514" s="1">
        <v>108936530</v>
      </c>
      <c r="D514" s="1">
        <v>2</v>
      </c>
      <c r="E514" s="1">
        <v>-9</v>
      </c>
      <c r="F514" s="1">
        <v>13</v>
      </c>
      <c r="G514" s="7" t="str">
        <f>IF(E514&lt;0,"0-",IF(E514=0,"0",IF(E514&lt;3.01,"0+ to 3",IF(E514&lt;6.01,"3+ to 6",IF(E514&lt;9.01,"6+ to 9",IF(E514&lt;12.01,"9+ to 12",IF(E514&lt;15.01,"12+ to 15",IF(E514&lt;18.01,"15+ to 18",IF(E514&lt;21.01,"18+ to 21",IF(E514&lt;24.01,"21+ to 24",IF(E514&lt;27.01,"24+ to 27",IF(E514&lt;30.01,"27+ to 30","30+"))))))))))))</f>
        <v>0-</v>
      </c>
      <c r="H514" s="7" t="str">
        <f>IF(F514&lt;0,"0-",IF(F514=0,"0",IF(F514&lt;3.01,"0+ to 3",IF(F514&lt;6.01,"3+ to 6",IF(F514&lt;9.01,"6+ to 9",IF(F514&lt;12.01,"9+ to 12",IF(F514&lt;15.01,"12+ to 15",IF(F514&lt;18.01,"15+ to 18",IF(F514&lt;21.01,"18+ to 21",IF(F514&lt;24.01,"21+ to 24",IF(F514&lt;27.01,"24+ to 27",IF(F514&lt;30.01,"27+ to 30","30+"))))))))))))</f>
        <v>12+ to 15</v>
      </c>
      <c r="I514" t="str">
        <f>IF(G514&lt;&gt;H514,"DIFF","")</f>
        <v>DIFF</v>
      </c>
    </row>
    <row r="515" spans="1:9">
      <c r="A515" t="s">
        <v>102</v>
      </c>
      <c r="B515" t="s">
        <v>285</v>
      </c>
      <c r="C515" s="1">
        <v>108941896</v>
      </c>
      <c r="D515" s="1">
        <v>2</v>
      </c>
      <c r="E515" s="1">
        <v>0</v>
      </c>
      <c r="F515" s="1">
        <v>10</v>
      </c>
      <c r="G515" s="7" t="str">
        <f>IF(E515&lt;0,"0-",IF(E515=0,"0",IF(E515&lt;3.01,"0+ to 3",IF(E515&lt;6.01,"3+ to 6",IF(E515&lt;9.01,"6+ to 9",IF(E515&lt;12.01,"9+ to 12",IF(E515&lt;15.01,"12+ to 15",IF(E515&lt;18.01,"15+ to 18",IF(E515&lt;21.01,"18+ to 21",IF(E515&lt;24.01,"21+ to 24",IF(E515&lt;27.01,"24+ to 27",IF(E515&lt;30.01,"27+ to 30","30+"))))))))))))</f>
        <v>0</v>
      </c>
      <c r="H515" s="7" t="str">
        <f>IF(F515&lt;0,"0-",IF(F515=0,"0",IF(F515&lt;3.01,"0+ to 3",IF(F515&lt;6.01,"3+ to 6",IF(F515&lt;9.01,"6+ to 9",IF(F515&lt;12.01,"9+ to 12",IF(F515&lt;15.01,"12+ to 15",IF(F515&lt;18.01,"15+ to 18",IF(F515&lt;21.01,"18+ to 21",IF(F515&lt;24.01,"21+ to 24",IF(F515&lt;27.01,"24+ to 27",IF(F515&lt;30.01,"27+ to 30","30+"))))))))))))</f>
        <v>9+ to 12</v>
      </c>
      <c r="I515" t="str">
        <f>IF(G515&lt;&gt;H515,"DIFF","")</f>
        <v>DIFF</v>
      </c>
    </row>
    <row r="516" spans="1:9">
      <c r="A516" t="s">
        <v>102</v>
      </c>
      <c r="B516" t="s">
        <v>284</v>
      </c>
      <c r="C516" s="1">
        <v>108983676</v>
      </c>
      <c r="D516" s="1">
        <v>2</v>
      </c>
      <c r="E516" s="1">
        <v>-6</v>
      </c>
      <c r="F516" s="1">
        <v>15</v>
      </c>
      <c r="G516" s="7" t="str">
        <f>IF(E516&lt;0,"0-",IF(E516=0,"0",IF(E516&lt;3.01,"0+ to 3",IF(E516&lt;6.01,"3+ to 6",IF(E516&lt;9.01,"6+ to 9",IF(E516&lt;12.01,"9+ to 12",IF(E516&lt;15.01,"12+ to 15",IF(E516&lt;18.01,"15+ to 18",IF(E516&lt;21.01,"18+ to 21",IF(E516&lt;24.01,"21+ to 24",IF(E516&lt;27.01,"24+ to 27",IF(E516&lt;30.01,"27+ to 30","30+"))))))))))))</f>
        <v>0-</v>
      </c>
      <c r="H516" s="7" t="str">
        <f>IF(F516&lt;0,"0-",IF(F516=0,"0",IF(F516&lt;3.01,"0+ to 3",IF(F516&lt;6.01,"3+ to 6",IF(F516&lt;9.01,"6+ to 9",IF(F516&lt;12.01,"9+ to 12",IF(F516&lt;15.01,"12+ to 15",IF(F516&lt;18.01,"15+ to 18",IF(F516&lt;21.01,"18+ to 21",IF(F516&lt;24.01,"21+ to 24",IF(F516&lt;27.01,"24+ to 27",IF(F516&lt;30.01,"27+ to 30","30+"))))))))))))</f>
        <v>12+ to 15</v>
      </c>
      <c r="I516" t="str">
        <f>IF(G516&lt;&gt;H516,"DIFF","")</f>
        <v>DIFF</v>
      </c>
    </row>
    <row r="517" spans="1:9">
      <c r="A517" t="s">
        <v>102</v>
      </c>
      <c r="B517" t="s">
        <v>284</v>
      </c>
      <c r="C517" s="1">
        <v>108986386</v>
      </c>
      <c r="D517" s="1">
        <v>2</v>
      </c>
      <c r="E517" s="1">
        <v>-17</v>
      </c>
      <c r="F517" s="1">
        <v>23</v>
      </c>
      <c r="G517" s="7" t="str">
        <f>IF(E517&lt;0,"0-",IF(E517=0,"0",IF(E517&lt;3.01,"0+ to 3",IF(E517&lt;6.01,"3+ to 6",IF(E517&lt;9.01,"6+ to 9",IF(E517&lt;12.01,"9+ to 12",IF(E517&lt;15.01,"12+ to 15",IF(E517&lt;18.01,"15+ to 18",IF(E517&lt;21.01,"18+ to 21",IF(E517&lt;24.01,"21+ to 24",IF(E517&lt;27.01,"24+ to 27",IF(E517&lt;30.01,"27+ to 30","30+"))))))))))))</f>
        <v>0-</v>
      </c>
      <c r="H517" s="7" t="str">
        <f>IF(F517&lt;0,"0-",IF(F517=0,"0",IF(F517&lt;3.01,"0+ to 3",IF(F517&lt;6.01,"3+ to 6",IF(F517&lt;9.01,"6+ to 9",IF(F517&lt;12.01,"9+ to 12",IF(F517&lt;15.01,"12+ to 15",IF(F517&lt;18.01,"15+ to 18",IF(F517&lt;21.01,"18+ to 21",IF(F517&lt;24.01,"21+ to 24",IF(F517&lt;27.01,"24+ to 27",IF(F517&lt;30.01,"27+ to 30","30+"))))))))))))</f>
        <v>21+ to 24</v>
      </c>
      <c r="I517" t="str">
        <f>IF(G517&lt;&gt;H517,"DIFF","")</f>
        <v>DIFF</v>
      </c>
    </row>
    <row r="518" spans="1:9">
      <c r="A518" t="s">
        <v>102</v>
      </c>
      <c r="B518" t="s">
        <v>284</v>
      </c>
      <c r="C518" s="1">
        <v>108991919</v>
      </c>
      <c r="D518" s="1">
        <v>4</v>
      </c>
      <c r="E518" s="1">
        <v>0</v>
      </c>
      <c r="F518" s="1">
        <v>0</v>
      </c>
      <c r="G518" s="7" t="str">
        <f>IF(E518&lt;0,"0-",IF(E518=0,"0",IF(E518&lt;3.01,"0+ to 3",IF(E518&lt;6.01,"3+ to 6",IF(E518&lt;9.01,"6+ to 9",IF(E518&lt;12.01,"9+ to 12",IF(E518&lt;15.01,"12+ to 15",IF(E518&lt;18.01,"15+ to 18",IF(E518&lt;21.01,"18+ to 21",IF(E518&lt;24.01,"21+ to 24",IF(E518&lt;27.01,"24+ to 27",IF(E518&lt;30.01,"27+ to 30","30+"))))))))))))</f>
        <v>0</v>
      </c>
      <c r="H518" s="7" t="str">
        <f>IF(F518&lt;0,"0-",IF(F518=0,"0",IF(F518&lt;3.01,"0+ to 3",IF(F518&lt;6.01,"3+ to 6",IF(F518&lt;9.01,"6+ to 9",IF(F518&lt;12.01,"9+ to 12",IF(F518&lt;15.01,"12+ to 15",IF(F518&lt;18.01,"15+ to 18",IF(F518&lt;21.01,"18+ to 21",IF(F518&lt;24.01,"21+ to 24",IF(F518&lt;27.01,"24+ to 27",IF(F518&lt;30.01,"27+ to 30","30+"))))))))))))</f>
        <v>0</v>
      </c>
      <c r="I518" t="str">
        <f>IF(G518&lt;&gt;H518,"DIFF","")</f>
        <v/>
      </c>
    </row>
    <row r="519" spans="1:9">
      <c r="A519" t="s">
        <v>102</v>
      </c>
      <c r="B519" t="s">
        <v>284</v>
      </c>
      <c r="C519" s="1">
        <v>109003629</v>
      </c>
      <c r="D519" s="1">
        <v>2</v>
      </c>
      <c r="E519" s="1">
        <v>-10</v>
      </c>
      <c r="F519" s="1">
        <v>11</v>
      </c>
      <c r="G519" s="7" t="str">
        <f>IF(E519&lt;0,"0-",IF(E519=0,"0",IF(E519&lt;3.01,"0+ to 3",IF(E519&lt;6.01,"3+ to 6",IF(E519&lt;9.01,"6+ to 9",IF(E519&lt;12.01,"9+ to 12",IF(E519&lt;15.01,"12+ to 15",IF(E519&lt;18.01,"15+ to 18",IF(E519&lt;21.01,"18+ to 21",IF(E519&lt;24.01,"21+ to 24",IF(E519&lt;27.01,"24+ to 27",IF(E519&lt;30.01,"27+ to 30","30+"))))))))))))</f>
        <v>0-</v>
      </c>
      <c r="H519" s="7" t="str">
        <f>IF(F519&lt;0,"0-",IF(F519=0,"0",IF(F519&lt;3.01,"0+ to 3",IF(F519&lt;6.01,"3+ to 6",IF(F519&lt;9.01,"6+ to 9",IF(F519&lt;12.01,"9+ to 12",IF(F519&lt;15.01,"12+ to 15",IF(F519&lt;18.01,"15+ to 18",IF(F519&lt;21.01,"18+ to 21",IF(F519&lt;24.01,"21+ to 24",IF(F519&lt;27.01,"24+ to 27",IF(F519&lt;30.01,"27+ to 30","30+"))))))))))))</f>
        <v>9+ to 12</v>
      </c>
      <c r="I519" t="str">
        <f>IF(G519&lt;&gt;H519,"DIFF","")</f>
        <v>DIFF</v>
      </c>
    </row>
    <row r="520" spans="1:9">
      <c r="A520" t="s">
        <v>102</v>
      </c>
      <c r="B520" t="s">
        <v>284</v>
      </c>
      <c r="C520" s="1">
        <v>109007810</v>
      </c>
      <c r="D520" s="1">
        <v>2</v>
      </c>
      <c r="E520" s="1">
        <v>-11</v>
      </c>
      <c r="F520" s="1">
        <v>29</v>
      </c>
      <c r="G520" s="7" t="str">
        <f>IF(E520&lt;0,"0-",IF(E520=0,"0",IF(E520&lt;3.01,"0+ to 3",IF(E520&lt;6.01,"3+ to 6",IF(E520&lt;9.01,"6+ to 9",IF(E520&lt;12.01,"9+ to 12",IF(E520&lt;15.01,"12+ to 15",IF(E520&lt;18.01,"15+ to 18",IF(E520&lt;21.01,"18+ to 21",IF(E520&lt;24.01,"21+ to 24",IF(E520&lt;27.01,"24+ to 27",IF(E520&lt;30.01,"27+ to 30","30+"))))))))))))</f>
        <v>0-</v>
      </c>
      <c r="H520" s="7" t="str">
        <f>IF(F520&lt;0,"0-",IF(F520=0,"0",IF(F520&lt;3.01,"0+ to 3",IF(F520&lt;6.01,"3+ to 6",IF(F520&lt;9.01,"6+ to 9",IF(F520&lt;12.01,"9+ to 12",IF(F520&lt;15.01,"12+ to 15",IF(F520&lt;18.01,"15+ to 18",IF(F520&lt;21.01,"18+ to 21",IF(F520&lt;24.01,"21+ to 24",IF(F520&lt;27.01,"24+ to 27",IF(F520&lt;30.01,"27+ to 30","30+"))))))))))))</f>
        <v>27+ to 30</v>
      </c>
      <c r="I520" t="str">
        <f>IF(G520&lt;&gt;H520,"DIFF","")</f>
        <v>DIFF</v>
      </c>
    </row>
    <row r="521" spans="1:9">
      <c r="A521" t="s">
        <v>103</v>
      </c>
      <c r="B521" t="s">
        <v>283</v>
      </c>
      <c r="C521" s="1">
        <v>109043307</v>
      </c>
      <c r="D521" s="1">
        <v>3</v>
      </c>
      <c r="E521" s="1">
        <v>-184</v>
      </c>
      <c r="F521" s="1">
        <v>382</v>
      </c>
      <c r="G521" s="7" t="str">
        <f>IF(E521&lt;0,"0-",IF(E521=0,"0",IF(E521&lt;3.01,"0+ to 3",IF(E521&lt;6.01,"3+ to 6",IF(E521&lt;9.01,"6+ to 9",IF(E521&lt;12.01,"9+ to 12",IF(E521&lt;15.01,"12+ to 15",IF(E521&lt;18.01,"15+ to 18",IF(E521&lt;21.01,"18+ to 21",IF(E521&lt;24.01,"21+ to 24",IF(E521&lt;27.01,"24+ to 27",IF(E521&lt;30.01,"27+ to 30","30+"))))))))))))</f>
        <v>0-</v>
      </c>
      <c r="H521" s="7" t="str">
        <f>IF(F521&lt;0,"0-",IF(F521=0,"0",IF(F521&lt;3.01,"0+ to 3",IF(F521&lt;6.01,"3+ to 6",IF(F521&lt;9.01,"6+ to 9",IF(F521&lt;12.01,"9+ to 12",IF(F521&lt;15.01,"12+ to 15",IF(F521&lt;18.01,"15+ to 18",IF(F521&lt;21.01,"18+ to 21",IF(F521&lt;24.01,"21+ to 24",IF(F521&lt;27.01,"24+ to 27",IF(F521&lt;30.01,"27+ to 30","30+"))))))))))))</f>
        <v>30+</v>
      </c>
      <c r="I521" t="str">
        <f>IF(G521&lt;&gt;H521,"DIFF","")</f>
        <v>DIFF</v>
      </c>
    </row>
    <row r="522" spans="1:9">
      <c r="A522" t="s">
        <v>102</v>
      </c>
      <c r="B522" t="s">
        <v>283</v>
      </c>
      <c r="C522" s="1">
        <v>109045596</v>
      </c>
      <c r="D522" s="1">
        <v>4</v>
      </c>
      <c r="E522" s="1">
        <v>0</v>
      </c>
      <c r="F522" s="1">
        <v>0</v>
      </c>
      <c r="G522" s="7" t="str">
        <f>IF(E522&lt;0,"0-",IF(E522=0,"0",IF(E522&lt;3.01,"0+ to 3",IF(E522&lt;6.01,"3+ to 6",IF(E522&lt;9.01,"6+ to 9",IF(E522&lt;12.01,"9+ to 12",IF(E522&lt;15.01,"12+ to 15",IF(E522&lt;18.01,"15+ to 18",IF(E522&lt;21.01,"18+ to 21",IF(E522&lt;24.01,"21+ to 24",IF(E522&lt;27.01,"24+ to 27",IF(E522&lt;30.01,"27+ to 30","30+"))))))))))))</f>
        <v>0</v>
      </c>
      <c r="H522" s="7" t="str">
        <f>IF(F522&lt;0,"0-",IF(F522=0,"0",IF(F522&lt;3.01,"0+ to 3",IF(F522&lt;6.01,"3+ to 6",IF(F522&lt;9.01,"6+ to 9",IF(F522&lt;12.01,"9+ to 12",IF(F522&lt;15.01,"12+ to 15",IF(F522&lt;18.01,"15+ to 18",IF(F522&lt;21.01,"18+ to 21",IF(F522&lt;24.01,"21+ to 24",IF(F522&lt;27.01,"24+ to 27",IF(F522&lt;30.01,"27+ to 30","30+"))))))))))))</f>
        <v>0</v>
      </c>
      <c r="I522" t="str">
        <f>IF(G522&lt;&gt;H522,"DIFF","")</f>
        <v/>
      </c>
    </row>
    <row r="523" spans="1:9">
      <c r="A523" t="s">
        <v>102</v>
      </c>
      <c r="B523" t="s">
        <v>283</v>
      </c>
      <c r="C523" s="1">
        <v>109047007</v>
      </c>
      <c r="D523" s="1">
        <v>2</v>
      </c>
      <c r="E523" s="1">
        <v>0</v>
      </c>
      <c r="F523" s="1">
        <v>5</v>
      </c>
      <c r="G523" s="7" t="str">
        <f>IF(E523&lt;0,"0-",IF(E523=0,"0",IF(E523&lt;3.01,"0+ to 3",IF(E523&lt;6.01,"3+ to 6",IF(E523&lt;9.01,"6+ to 9",IF(E523&lt;12.01,"9+ to 12",IF(E523&lt;15.01,"12+ to 15",IF(E523&lt;18.01,"15+ to 18",IF(E523&lt;21.01,"18+ to 21",IF(E523&lt;24.01,"21+ to 24",IF(E523&lt;27.01,"24+ to 27",IF(E523&lt;30.01,"27+ to 30","30+"))))))))))))</f>
        <v>0</v>
      </c>
      <c r="H523" s="7" t="str">
        <f>IF(F523&lt;0,"0-",IF(F523=0,"0",IF(F523&lt;3.01,"0+ to 3",IF(F523&lt;6.01,"3+ to 6",IF(F523&lt;9.01,"6+ to 9",IF(F523&lt;12.01,"9+ to 12",IF(F523&lt;15.01,"12+ to 15",IF(F523&lt;18.01,"15+ to 18",IF(F523&lt;21.01,"18+ to 21",IF(F523&lt;24.01,"21+ to 24",IF(F523&lt;27.01,"24+ to 27",IF(F523&lt;30.01,"27+ to 30","30+"))))))))))))</f>
        <v>3+ to 6</v>
      </c>
      <c r="I523" t="str">
        <f>IF(G523&lt;&gt;H523,"DIFF","")</f>
        <v>DIFF</v>
      </c>
    </row>
    <row r="524" spans="1:9">
      <c r="A524" t="s">
        <v>102</v>
      </c>
      <c r="B524" t="s">
        <v>283</v>
      </c>
      <c r="C524" s="1">
        <v>109047193</v>
      </c>
      <c r="D524" s="1">
        <v>2</v>
      </c>
      <c r="E524" s="1">
        <v>0</v>
      </c>
      <c r="F524" s="1">
        <v>0</v>
      </c>
      <c r="G524" s="7" t="str">
        <f>IF(E524&lt;0,"0-",IF(E524=0,"0",IF(E524&lt;3.01,"0+ to 3",IF(E524&lt;6.01,"3+ to 6",IF(E524&lt;9.01,"6+ to 9",IF(E524&lt;12.01,"9+ to 12",IF(E524&lt;15.01,"12+ to 15",IF(E524&lt;18.01,"15+ to 18",IF(E524&lt;21.01,"18+ to 21",IF(E524&lt;24.01,"21+ to 24",IF(E524&lt;27.01,"24+ to 27",IF(E524&lt;30.01,"27+ to 30","30+"))))))))))))</f>
        <v>0</v>
      </c>
      <c r="H524" s="7" t="str">
        <f>IF(F524&lt;0,"0-",IF(F524=0,"0",IF(F524&lt;3.01,"0+ to 3",IF(F524&lt;6.01,"3+ to 6",IF(F524&lt;9.01,"6+ to 9",IF(F524&lt;12.01,"9+ to 12",IF(F524&lt;15.01,"12+ to 15",IF(F524&lt;18.01,"15+ to 18",IF(F524&lt;21.01,"18+ to 21",IF(F524&lt;24.01,"21+ to 24",IF(F524&lt;27.01,"24+ to 27",IF(F524&lt;30.01,"27+ to 30","30+"))))))))))))</f>
        <v>0</v>
      </c>
      <c r="I524" t="str">
        <f>IF(G524&lt;&gt;H524,"DIFF","")</f>
        <v/>
      </c>
    </row>
    <row r="525" spans="1:9">
      <c r="A525" t="s">
        <v>102</v>
      </c>
      <c r="B525" t="s">
        <v>283</v>
      </c>
      <c r="C525" s="1">
        <v>109050660</v>
      </c>
      <c r="D525" s="1">
        <v>3</v>
      </c>
      <c r="E525" s="1">
        <v>-19</v>
      </c>
      <c r="F525" s="1">
        <v>0</v>
      </c>
      <c r="G525" s="7" t="str">
        <f>IF(E525&lt;0,"0-",IF(E525=0,"0",IF(E525&lt;3.01,"0+ to 3",IF(E525&lt;6.01,"3+ to 6",IF(E525&lt;9.01,"6+ to 9",IF(E525&lt;12.01,"9+ to 12",IF(E525&lt;15.01,"12+ to 15",IF(E525&lt;18.01,"15+ to 18",IF(E525&lt;21.01,"18+ to 21",IF(E525&lt;24.01,"21+ to 24",IF(E525&lt;27.01,"24+ to 27",IF(E525&lt;30.01,"27+ to 30","30+"))))))))))))</f>
        <v>0-</v>
      </c>
      <c r="H525" s="7" t="str">
        <f>IF(F525&lt;0,"0-",IF(F525=0,"0",IF(F525&lt;3.01,"0+ to 3",IF(F525&lt;6.01,"3+ to 6",IF(F525&lt;9.01,"6+ to 9",IF(F525&lt;12.01,"9+ to 12",IF(F525&lt;15.01,"12+ to 15",IF(F525&lt;18.01,"15+ to 18",IF(F525&lt;21.01,"18+ to 21",IF(F525&lt;24.01,"21+ to 24",IF(F525&lt;27.01,"24+ to 27",IF(F525&lt;30.01,"27+ to 30","30+"))))))))))))</f>
        <v>0</v>
      </c>
      <c r="I525" t="str">
        <f>IF(G525&lt;&gt;H525,"DIFF","")</f>
        <v>DIFF</v>
      </c>
    </row>
    <row r="526" spans="1:9">
      <c r="A526" t="s">
        <v>102</v>
      </c>
      <c r="B526" t="s">
        <v>283</v>
      </c>
      <c r="C526" s="1">
        <v>109053454</v>
      </c>
      <c r="D526" s="1">
        <v>2</v>
      </c>
      <c r="E526" s="1">
        <v>0</v>
      </c>
      <c r="F526" s="1">
        <v>0</v>
      </c>
      <c r="G526" s="7" t="str">
        <f>IF(E526&lt;0,"0-",IF(E526=0,"0",IF(E526&lt;3.01,"0+ to 3",IF(E526&lt;6.01,"3+ to 6",IF(E526&lt;9.01,"6+ to 9",IF(E526&lt;12.01,"9+ to 12",IF(E526&lt;15.01,"12+ to 15",IF(E526&lt;18.01,"15+ to 18",IF(E526&lt;21.01,"18+ to 21",IF(E526&lt;24.01,"21+ to 24",IF(E526&lt;27.01,"24+ to 27",IF(E526&lt;30.01,"27+ to 30","30+"))))))))))))</f>
        <v>0</v>
      </c>
      <c r="H526" s="7" t="str">
        <f>IF(F526&lt;0,"0-",IF(F526=0,"0",IF(F526&lt;3.01,"0+ to 3",IF(F526&lt;6.01,"3+ to 6",IF(F526&lt;9.01,"6+ to 9",IF(F526&lt;12.01,"9+ to 12",IF(F526&lt;15.01,"12+ to 15",IF(F526&lt;18.01,"15+ to 18",IF(F526&lt;21.01,"18+ to 21",IF(F526&lt;24.01,"21+ to 24",IF(F526&lt;27.01,"24+ to 27",IF(F526&lt;30.01,"27+ to 30","30+"))))))))))))</f>
        <v>0</v>
      </c>
      <c r="I526" t="str">
        <f>IF(G526&lt;&gt;H526,"DIFF","")</f>
        <v/>
      </c>
    </row>
    <row r="527" spans="1:9">
      <c r="A527" t="s">
        <v>102</v>
      </c>
      <c r="B527" t="s">
        <v>283</v>
      </c>
      <c r="C527" s="1">
        <v>109054672</v>
      </c>
      <c r="D527" s="1">
        <v>2</v>
      </c>
      <c r="E527" s="1">
        <v>-5</v>
      </c>
      <c r="F527" s="1">
        <v>23</v>
      </c>
      <c r="G527" s="7" t="str">
        <f>IF(E527&lt;0,"0-",IF(E527=0,"0",IF(E527&lt;3.01,"0+ to 3",IF(E527&lt;6.01,"3+ to 6",IF(E527&lt;9.01,"6+ to 9",IF(E527&lt;12.01,"9+ to 12",IF(E527&lt;15.01,"12+ to 15",IF(E527&lt;18.01,"15+ to 18",IF(E527&lt;21.01,"18+ to 21",IF(E527&lt;24.01,"21+ to 24",IF(E527&lt;27.01,"24+ to 27",IF(E527&lt;30.01,"27+ to 30","30+"))))))))))))</f>
        <v>0-</v>
      </c>
      <c r="H527" s="7" t="str">
        <f>IF(F527&lt;0,"0-",IF(F527=0,"0",IF(F527&lt;3.01,"0+ to 3",IF(F527&lt;6.01,"3+ to 6",IF(F527&lt;9.01,"6+ to 9",IF(F527&lt;12.01,"9+ to 12",IF(F527&lt;15.01,"12+ to 15",IF(F527&lt;18.01,"15+ to 18",IF(F527&lt;21.01,"18+ to 21",IF(F527&lt;24.01,"21+ to 24",IF(F527&lt;27.01,"24+ to 27",IF(F527&lt;30.01,"27+ to 30","30+"))))))))))))</f>
        <v>21+ to 24</v>
      </c>
      <c r="I527" t="str">
        <f>IF(G527&lt;&gt;H527,"DIFF","")</f>
        <v>DIFF</v>
      </c>
    </row>
    <row r="528" spans="1:9">
      <c r="A528" t="s">
        <v>102</v>
      </c>
      <c r="B528" t="s">
        <v>283</v>
      </c>
      <c r="C528" s="1">
        <v>109055331</v>
      </c>
      <c r="D528" s="1">
        <v>2</v>
      </c>
      <c r="E528" s="1">
        <v>-5</v>
      </c>
      <c r="F528" s="1">
        <v>9</v>
      </c>
      <c r="G528" s="7" t="str">
        <f>IF(E528&lt;0,"0-",IF(E528=0,"0",IF(E528&lt;3.01,"0+ to 3",IF(E528&lt;6.01,"3+ to 6",IF(E528&lt;9.01,"6+ to 9",IF(E528&lt;12.01,"9+ to 12",IF(E528&lt;15.01,"12+ to 15",IF(E528&lt;18.01,"15+ to 18",IF(E528&lt;21.01,"18+ to 21",IF(E528&lt;24.01,"21+ to 24",IF(E528&lt;27.01,"24+ to 27",IF(E528&lt;30.01,"27+ to 30","30+"))))))))))))</f>
        <v>0-</v>
      </c>
      <c r="H528" s="7" t="str">
        <f>IF(F528&lt;0,"0-",IF(F528=0,"0",IF(F528&lt;3.01,"0+ to 3",IF(F528&lt;6.01,"3+ to 6",IF(F528&lt;9.01,"6+ to 9",IF(F528&lt;12.01,"9+ to 12",IF(F528&lt;15.01,"12+ to 15",IF(F528&lt;18.01,"15+ to 18",IF(F528&lt;21.01,"18+ to 21",IF(F528&lt;24.01,"21+ to 24",IF(F528&lt;27.01,"24+ to 27",IF(F528&lt;30.01,"27+ to 30","30+"))))))))))))</f>
        <v>6+ to 9</v>
      </c>
      <c r="I528" t="str">
        <f>IF(G528&lt;&gt;H528,"DIFF","")</f>
        <v>DIFF</v>
      </c>
    </row>
    <row r="529" spans="1:9">
      <c r="A529" t="s">
        <v>102</v>
      </c>
      <c r="B529" t="s">
        <v>283</v>
      </c>
      <c r="C529" s="1">
        <v>109055624</v>
      </c>
      <c r="D529" s="1">
        <v>4</v>
      </c>
      <c r="E529" s="1">
        <v>0</v>
      </c>
      <c r="F529" s="1">
        <v>0</v>
      </c>
      <c r="G529" s="7" t="str">
        <f>IF(E529&lt;0,"0-",IF(E529=0,"0",IF(E529&lt;3.01,"0+ to 3",IF(E529&lt;6.01,"3+ to 6",IF(E529&lt;9.01,"6+ to 9",IF(E529&lt;12.01,"9+ to 12",IF(E529&lt;15.01,"12+ to 15",IF(E529&lt;18.01,"15+ to 18",IF(E529&lt;21.01,"18+ to 21",IF(E529&lt;24.01,"21+ to 24",IF(E529&lt;27.01,"24+ to 27",IF(E529&lt;30.01,"27+ to 30","30+"))))))))))))</f>
        <v>0</v>
      </c>
      <c r="H529" s="7" t="str">
        <f>IF(F529&lt;0,"0-",IF(F529=0,"0",IF(F529&lt;3.01,"0+ to 3",IF(F529&lt;6.01,"3+ to 6",IF(F529&lt;9.01,"6+ to 9",IF(F529&lt;12.01,"9+ to 12",IF(F529&lt;15.01,"12+ to 15",IF(F529&lt;18.01,"15+ to 18",IF(F529&lt;21.01,"18+ to 21",IF(F529&lt;24.01,"21+ to 24",IF(F529&lt;27.01,"24+ to 27",IF(F529&lt;30.01,"27+ to 30","30+"))))))))))))</f>
        <v>0</v>
      </c>
      <c r="I529" t="str">
        <f>IF(G529&lt;&gt;H529,"DIFF","")</f>
        <v/>
      </c>
    </row>
    <row r="530" spans="1:9">
      <c r="A530" t="s">
        <v>103</v>
      </c>
      <c r="B530" t="s">
        <v>283</v>
      </c>
      <c r="C530" s="1">
        <v>109055631</v>
      </c>
      <c r="D530" s="1">
        <v>4</v>
      </c>
      <c r="E530" s="1">
        <v>-21</v>
      </c>
      <c r="F530" s="1">
        <v>-19</v>
      </c>
      <c r="G530" s="7" t="str">
        <f>IF(E530&lt;0,"0-",IF(E530=0,"0",IF(E530&lt;3.01,"0+ to 3",IF(E530&lt;6.01,"3+ to 6",IF(E530&lt;9.01,"6+ to 9",IF(E530&lt;12.01,"9+ to 12",IF(E530&lt;15.01,"12+ to 15",IF(E530&lt;18.01,"15+ to 18",IF(E530&lt;21.01,"18+ to 21",IF(E530&lt;24.01,"21+ to 24",IF(E530&lt;27.01,"24+ to 27",IF(E530&lt;30.01,"27+ to 30","30+"))))))))))))</f>
        <v>0-</v>
      </c>
      <c r="H530" s="7" t="str">
        <f>IF(F530&lt;0,"0-",IF(F530=0,"0",IF(F530&lt;3.01,"0+ to 3",IF(F530&lt;6.01,"3+ to 6",IF(F530&lt;9.01,"6+ to 9",IF(F530&lt;12.01,"9+ to 12",IF(F530&lt;15.01,"12+ to 15",IF(F530&lt;18.01,"15+ to 18",IF(F530&lt;21.01,"18+ to 21",IF(F530&lt;24.01,"21+ to 24",IF(F530&lt;27.01,"24+ to 27",IF(F530&lt;30.01,"27+ to 30","30+"))))))))))))</f>
        <v>0-</v>
      </c>
      <c r="I530" t="str">
        <f>IF(G530&lt;&gt;H530,"DIFF","")</f>
        <v/>
      </c>
    </row>
    <row r="531" spans="1:9">
      <c r="A531" t="s">
        <v>102</v>
      </c>
      <c r="B531" t="s">
        <v>283</v>
      </c>
      <c r="C531" s="1">
        <v>109056645</v>
      </c>
      <c r="D531" s="1">
        <v>2</v>
      </c>
      <c r="E531" s="1">
        <v>0</v>
      </c>
      <c r="F531" s="1">
        <v>14</v>
      </c>
      <c r="G531" s="7" t="str">
        <f>IF(E531&lt;0,"0-",IF(E531=0,"0",IF(E531&lt;3.01,"0+ to 3",IF(E531&lt;6.01,"3+ to 6",IF(E531&lt;9.01,"6+ to 9",IF(E531&lt;12.01,"9+ to 12",IF(E531&lt;15.01,"12+ to 15",IF(E531&lt;18.01,"15+ to 18",IF(E531&lt;21.01,"18+ to 21",IF(E531&lt;24.01,"21+ to 24",IF(E531&lt;27.01,"24+ to 27",IF(E531&lt;30.01,"27+ to 30","30+"))))))))))))</f>
        <v>0</v>
      </c>
      <c r="H531" s="7" t="str">
        <f>IF(F531&lt;0,"0-",IF(F531=0,"0",IF(F531&lt;3.01,"0+ to 3",IF(F531&lt;6.01,"3+ to 6",IF(F531&lt;9.01,"6+ to 9",IF(F531&lt;12.01,"9+ to 12",IF(F531&lt;15.01,"12+ to 15",IF(F531&lt;18.01,"15+ to 18",IF(F531&lt;21.01,"18+ to 21",IF(F531&lt;24.01,"21+ to 24",IF(F531&lt;27.01,"24+ to 27",IF(F531&lt;30.01,"27+ to 30","30+"))))))))))))</f>
        <v>12+ to 15</v>
      </c>
      <c r="I531" t="str">
        <f>IF(G531&lt;&gt;H531,"DIFF","")</f>
        <v>DIFF</v>
      </c>
    </row>
    <row r="532" spans="1:9">
      <c r="A532" t="s">
        <v>102</v>
      </c>
      <c r="B532" t="s">
        <v>283</v>
      </c>
      <c r="C532" s="1">
        <v>109056792</v>
      </c>
      <c r="D532" s="1">
        <v>2</v>
      </c>
      <c r="E532" s="1">
        <v>-6</v>
      </c>
      <c r="F532" s="1">
        <v>11</v>
      </c>
      <c r="G532" s="7" t="str">
        <f>IF(E532&lt;0,"0-",IF(E532=0,"0",IF(E532&lt;3.01,"0+ to 3",IF(E532&lt;6.01,"3+ to 6",IF(E532&lt;9.01,"6+ to 9",IF(E532&lt;12.01,"9+ to 12",IF(E532&lt;15.01,"12+ to 15",IF(E532&lt;18.01,"15+ to 18",IF(E532&lt;21.01,"18+ to 21",IF(E532&lt;24.01,"21+ to 24",IF(E532&lt;27.01,"24+ to 27",IF(E532&lt;30.01,"27+ to 30","30+"))))))))))))</f>
        <v>0-</v>
      </c>
      <c r="H532" s="7" t="str">
        <f>IF(F532&lt;0,"0-",IF(F532=0,"0",IF(F532&lt;3.01,"0+ to 3",IF(F532&lt;6.01,"3+ to 6",IF(F532&lt;9.01,"6+ to 9",IF(F532&lt;12.01,"9+ to 12",IF(F532&lt;15.01,"12+ to 15",IF(F532&lt;18.01,"15+ to 18",IF(F532&lt;21.01,"18+ to 21",IF(F532&lt;24.01,"21+ to 24",IF(F532&lt;27.01,"24+ to 27",IF(F532&lt;30.01,"27+ to 30","30+"))))))))))))</f>
        <v>9+ to 12</v>
      </c>
      <c r="I532" t="str">
        <f>IF(G532&lt;&gt;H532,"DIFF","")</f>
        <v>DIFF</v>
      </c>
    </row>
    <row r="533" spans="1:9">
      <c r="A533" t="s">
        <v>102</v>
      </c>
      <c r="B533" t="s">
        <v>282</v>
      </c>
      <c r="C533" s="1">
        <v>109124352</v>
      </c>
      <c r="D533" s="1">
        <v>2</v>
      </c>
      <c r="E533" s="1">
        <v>0</v>
      </c>
      <c r="F533" s="1">
        <v>0</v>
      </c>
      <c r="G533" s="7" t="str">
        <f>IF(E533&lt;0,"0-",IF(E533=0,"0",IF(E533&lt;3.01,"0+ to 3",IF(E533&lt;6.01,"3+ to 6",IF(E533&lt;9.01,"6+ to 9",IF(E533&lt;12.01,"9+ to 12",IF(E533&lt;15.01,"12+ to 15",IF(E533&lt;18.01,"15+ to 18",IF(E533&lt;21.01,"18+ to 21",IF(E533&lt;24.01,"21+ to 24",IF(E533&lt;27.01,"24+ to 27",IF(E533&lt;30.01,"27+ to 30","30+"))))))))))))</f>
        <v>0</v>
      </c>
      <c r="H533" s="7" t="str">
        <f>IF(F533&lt;0,"0-",IF(F533=0,"0",IF(F533&lt;3.01,"0+ to 3",IF(F533&lt;6.01,"3+ to 6",IF(F533&lt;9.01,"6+ to 9",IF(F533&lt;12.01,"9+ to 12",IF(F533&lt;15.01,"12+ to 15",IF(F533&lt;18.01,"15+ to 18",IF(F533&lt;21.01,"18+ to 21",IF(F533&lt;24.01,"21+ to 24",IF(F533&lt;27.01,"24+ to 27",IF(F533&lt;30.01,"27+ to 30","30+"))))))))))))</f>
        <v>0</v>
      </c>
      <c r="I533" t="str">
        <f>IF(G533&lt;&gt;H533,"DIFF","")</f>
        <v/>
      </c>
    </row>
    <row r="534" spans="1:9">
      <c r="A534" t="s">
        <v>102</v>
      </c>
      <c r="B534" t="s">
        <v>282</v>
      </c>
      <c r="C534" s="1">
        <v>109128750</v>
      </c>
      <c r="D534" s="1">
        <v>2</v>
      </c>
      <c r="E534" s="1">
        <v>-20</v>
      </c>
      <c r="F534" s="1">
        <v>34</v>
      </c>
      <c r="G534" s="7" t="str">
        <f>IF(E534&lt;0,"0-",IF(E534=0,"0",IF(E534&lt;3.01,"0+ to 3",IF(E534&lt;6.01,"3+ to 6",IF(E534&lt;9.01,"6+ to 9",IF(E534&lt;12.01,"9+ to 12",IF(E534&lt;15.01,"12+ to 15",IF(E534&lt;18.01,"15+ to 18",IF(E534&lt;21.01,"18+ to 21",IF(E534&lt;24.01,"21+ to 24",IF(E534&lt;27.01,"24+ to 27",IF(E534&lt;30.01,"27+ to 30","30+"))))))))))))</f>
        <v>0-</v>
      </c>
      <c r="H534" s="7" t="str">
        <f>IF(F534&lt;0,"0-",IF(F534=0,"0",IF(F534&lt;3.01,"0+ to 3",IF(F534&lt;6.01,"3+ to 6",IF(F534&lt;9.01,"6+ to 9",IF(F534&lt;12.01,"9+ to 12",IF(F534&lt;15.01,"12+ to 15",IF(F534&lt;18.01,"15+ to 18",IF(F534&lt;21.01,"18+ to 21",IF(F534&lt;24.01,"21+ to 24",IF(F534&lt;27.01,"24+ to 27",IF(F534&lt;30.01,"27+ to 30","30+"))))))))))))</f>
        <v>30+</v>
      </c>
      <c r="I534" t="str">
        <f>IF(G534&lt;&gt;H534,"DIFF","")</f>
        <v>DIFF</v>
      </c>
    </row>
    <row r="535" spans="1:9">
      <c r="A535" t="s">
        <v>102</v>
      </c>
      <c r="B535" t="s">
        <v>282</v>
      </c>
      <c r="C535" s="1">
        <v>109129437</v>
      </c>
      <c r="D535" s="1">
        <v>4</v>
      </c>
      <c r="E535" s="1">
        <v>-3</v>
      </c>
      <c r="F535" s="1">
        <v>0</v>
      </c>
      <c r="G535" s="7" t="str">
        <f>IF(E535&lt;0,"0-",IF(E535=0,"0",IF(E535&lt;3.01,"0+ to 3",IF(E535&lt;6.01,"3+ to 6",IF(E535&lt;9.01,"6+ to 9",IF(E535&lt;12.01,"9+ to 12",IF(E535&lt;15.01,"12+ to 15",IF(E535&lt;18.01,"15+ to 18",IF(E535&lt;21.01,"18+ to 21",IF(E535&lt;24.01,"21+ to 24",IF(E535&lt;27.01,"24+ to 27",IF(E535&lt;30.01,"27+ to 30","30+"))))))))))))</f>
        <v>0-</v>
      </c>
      <c r="H535" s="7" t="str">
        <f>IF(F535&lt;0,"0-",IF(F535=0,"0",IF(F535&lt;3.01,"0+ to 3",IF(F535&lt;6.01,"3+ to 6",IF(F535&lt;9.01,"6+ to 9",IF(F535&lt;12.01,"9+ to 12",IF(F535&lt;15.01,"12+ to 15",IF(F535&lt;18.01,"15+ to 18",IF(F535&lt;21.01,"18+ to 21",IF(F535&lt;24.01,"21+ to 24",IF(F535&lt;27.01,"24+ to 27",IF(F535&lt;30.01,"27+ to 30","30+"))))))))))))</f>
        <v>0</v>
      </c>
      <c r="I535" t="str">
        <f>IF(G535&lt;&gt;H535,"DIFF","")</f>
        <v>DIFF</v>
      </c>
    </row>
    <row r="536" spans="1:9">
      <c r="A536" t="s">
        <v>102</v>
      </c>
      <c r="B536" t="s">
        <v>282</v>
      </c>
      <c r="C536" s="1">
        <v>109130489</v>
      </c>
      <c r="D536" s="1">
        <v>3</v>
      </c>
      <c r="E536" s="1">
        <v>0</v>
      </c>
      <c r="F536" s="1">
        <v>0</v>
      </c>
      <c r="G536" s="7" t="str">
        <f>IF(E536&lt;0,"0-",IF(E536=0,"0",IF(E536&lt;3.01,"0+ to 3",IF(E536&lt;6.01,"3+ to 6",IF(E536&lt;9.01,"6+ to 9",IF(E536&lt;12.01,"9+ to 12",IF(E536&lt;15.01,"12+ to 15",IF(E536&lt;18.01,"15+ to 18",IF(E536&lt;21.01,"18+ to 21",IF(E536&lt;24.01,"21+ to 24",IF(E536&lt;27.01,"24+ to 27",IF(E536&lt;30.01,"27+ to 30","30+"))))))))))))</f>
        <v>0</v>
      </c>
      <c r="H536" s="7" t="str">
        <f>IF(F536&lt;0,"0-",IF(F536=0,"0",IF(F536&lt;3.01,"0+ to 3",IF(F536&lt;6.01,"3+ to 6",IF(F536&lt;9.01,"6+ to 9",IF(F536&lt;12.01,"9+ to 12",IF(F536&lt;15.01,"12+ to 15",IF(F536&lt;18.01,"15+ to 18",IF(F536&lt;21.01,"18+ to 21",IF(F536&lt;24.01,"21+ to 24",IF(F536&lt;27.01,"24+ to 27",IF(F536&lt;30.01,"27+ to 30","30+"))))))))))))</f>
        <v>0</v>
      </c>
      <c r="I536" t="str">
        <f>IF(G536&lt;&gt;H536,"DIFF","")</f>
        <v/>
      </c>
    </row>
    <row r="537" spans="1:9">
      <c r="A537" t="s">
        <v>102</v>
      </c>
      <c r="B537" t="s">
        <v>282</v>
      </c>
      <c r="C537" s="1">
        <v>109130626</v>
      </c>
      <c r="D537" s="1">
        <v>2</v>
      </c>
      <c r="E537" s="1">
        <v>0</v>
      </c>
      <c r="F537" s="1">
        <v>4</v>
      </c>
      <c r="G537" s="7" t="str">
        <f>IF(E537&lt;0,"0-",IF(E537=0,"0",IF(E537&lt;3.01,"0+ to 3",IF(E537&lt;6.01,"3+ to 6",IF(E537&lt;9.01,"6+ to 9",IF(E537&lt;12.01,"9+ to 12",IF(E537&lt;15.01,"12+ to 15",IF(E537&lt;18.01,"15+ to 18",IF(E537&lt;21.01,"18+ to 21",IF(E537&lt;24.01,"21+ to 24",IF(E537&lt;27.01,"24+ to 27",IF(E537&lt;30.01,"27+ to 30","30+"))))))))))))</f>
        <v>0</v>
      </c>
      <c r="H537" s="7" t="str">
        <f>IF(F537&lt;0,"0-",IF(F537=0,"0",IF(F537&lt;3.01,"0+ to 3",IF(F537&lt;6.01,"3+ to 6",IF(F537&lt;9.01,"6+ to 9",IF(F537&lt;12.01,"9+ to 12",IF(F537&lt;15.01,"12+ to 15",IF(F537&lt;18.01,"15+ to 18",IF(F537&lt;21.01,"18+ to 21",IF(F537&lt;24.01,"21+ to 24",IF(F537&lt;27.01,"24+ to 27",IF(F537&lt;30.01,"27+ to 30","30+"))))))))))))</f>
        <v>3+ to 6</v>
      </c>
      <c r="I537" t="str">
        <f>IF(G537&lt;&gt;H537,"DIFF","")</f>
        <v>DIFF</v>
      </c>
    </row>
    <row r="538" spans="1:9">
      <c r="A538" t="s">
        <v>102</v>
      </c>
      <c r="B538" t="s">
        <v>282</v>
      </c>
      <c r="C538" s="1">
        <v>109132207</v>
      </c>
      <c r="D538" s="1">
        <v>2</v>
      </c>
      <c r="E538" s="1">
        <v>-4</v>
      </c>
      <c r="F538" s="1">
        <v>7</v>
      </c>
      <c r="G538" s="7" t="str">
        <f>IF(E538&lt;0,"0-",IF(E538=0,"0",IF(E538&lt;3.01,"0+ to 3",IF(E538&lt;6.01,"3+ to 6",IF(E538&lt;9.01,"6+ to 9",IF(E538&lt;12.01,"9+ to 12",IF(E538&lt;15.01,"12+ to 15",IF(E538&lt;18.01,"15+ to 18",IF(E538&lt;21.01,"18+ to 21",IF(E538&lt;24.01,"21+ to 24",IF(E538&lt;27.01,"24+ to 27",IF(E538&lt;30.01,"27+ to 30","30+"))))))))))))</f>
        <v>0-</v>
      </c>
      <c r="H538" s="7" t="str">
        <f>IF(F538&lt;0,"0-",IF(F538=0,"0",IF(F538&lt;3.01,"0+ to 3",IF(F538&lt;6.01,"3+ to 6",IF(F538&lt;9.01,"6+ to 9",IF(F538&lt;12.01,"9+ to 12",IF(F538&lt;15.01,"12+ to 15",IF(F538&lt;18.01,"15+ to 18",IF(F538&lt;21.01,"18+ to 21",IF(F538&lt;24.01,"21+ to 24",IF(F538&lt;27.01,"24+ to 27",IF(F538&lt;30.01,"27+ to 30","30+"))))))))))))</f>
        <v>6+ to 9</v>
      </c>
      <c r="I538" t="str">
        <f>IF(G538&lt;&gt;H538,"DIFF","")</f>
        <v>DIFF</v>
      </c>
    </row>
    <row r="539" spans="1:9">
      <c r="A539" t="s">
        <v>102</v>
      </c>
      <c r="B539" t="s">
        <v>282</v>
      </c>
      <c r="C539" s="1">
        <v>109133173</v>
      </c>
      <c r="D539" s="1">
        <v>2</v>
      </c>
      <c r="E539" s="1">
        <v>-2</v>
      </c>
      <c r="F539" s="1">
        <v>3</v>
      </c>
      <c r="G539" s="7" t="str">
        <f>IF(E539&lt;0,"0-",IF(E539=0,"0",IF(E539&lt;3.01,"0+ to 3",IF(E539&lt;6.01,"3+ to 6",IF(E539&lt;9.01,"6+ to 9",IF(E539&lt;12.01,"9+ to 12",IF(E539&lt;15.01,"12+ to 15",IF(E539&lt;18.01,"15+ to 18",IF(E539&lt;21.01,"18+ to 21",IF(E539&lt;24.01,"21+ to 24",IF(E539&lt;27.01,"24+ to 27",IF(E539&lt;30.01,"27+ to 30","30+"))))))))))))</f>
        <v>0-</v>
      </c>
      <c r="H539" s="7" t="str">
        <f>IF(F539&lt;0,"0-",IF(F539=0,"0",IF(F539&lt;3.01,"0+ to 3",IF(F539&lt;6.01,"3+ to 6",IF(F539&lt;9.01,"6+ to 9",IF(F539&lt;12.01,"9+ to 12",IF(F539&lt;15.01,"12+ to 15",IF(F539&lt;18.01,"15+ to 18",IF(F539&lt;21.01,"18+ to 21",IF(F539&lt;24.01,"21+ to 24",IF(F539&lt;27.01,"24+ to 27",IF(F539&lt;30.01,"27+ to 30","30+"))))))))))))</f>
        <v>0+ to 3</v>
      </c>
      <c r="I539" t="str">
        <f>IF(G539&lt;&gt;H539,"DIFF","")</f>
        <v>DIFF</v>
      </c>
    </row>
    <row r="540" spans="1:9">
      <c r="A540" t="s">
        <v>102</v>
      </c>
      <c r="B540" t="s">
        <v>282</v>
      </c>
      <c r="C540" s="1">
        <v>109133492</v>
      </c>
      <c r="D540" s="1">
        <v>2</v>
      </c>
      <c r="E540" s="1">
        <v>-5</v>
      </c>
      <c r="F540" s="1">
        <v>7</v>
      </c>
      <c r="G540" s="7" t="str">
        <f>IF(E540&lt;0,"0-",IF(E540=0,"0",IF(E540&lt;3.01,"0+ to 3",IF(E540&lt;6.01,"3+ to 6",IF(E540&lt;9.01,"6+ to 9",IF(E540&lt;12.01,"9+ to 12",IF(E540&lt;15.01,"12+ to 15",IF(E540&lt;18.01,"15+ to 18",IF(E540&lt;21.01,"18+ to 21",IF(E540&lt;24.01,"21+ to 24",IF(E540&lt;27.01,"24+ to 27",IF(E540&lt;30.01,"27+ to 30","30+"))))))))))))</f>
        <v>0-</v>
      </c>
      <c r="H540" s="7" t="str">
        <f>IF(F540&lt;0,"0-",IF(F540=0,"0",IF(F540&lt;3.01,"0+ to 3",IF(F540&lt;6.01,"3+ to 6",IF(F540&lt;9.01,"6+ to 9",IF(F540&lt;12.01,"9+ to 12",IF(F540&lt;15.01,"12+ to 15",IF(F540&lt;18.01,"15+ to 18",IF(F540&lt;21.01,"18+ to 21",IF(F540&lt;24.01,"21+ to 24",IF(F540&lt;27.01,"24+ to 27",IF(F540&lt;30.01,"27+ to 30","30+"))))))))))))</f>
        <v>6+ to 9</v>
      </c>
      <c r="I540" t="str">
        <f>IF(G540&lt;&gt;H540,"DIFF","")</f>
        <v>DIFF</v>
      </c>
    </row>
    <row r="541" spans="1:9">
      <c r="A541" t="s">
        <v>102</v>
      </c>
      <c r="B541" t="s">
        <v>282</v>
      </c>
      <c r="C541" s="1">
        <v>109135370</v>
      </c>
      <c r="D541" s="1">
        <v>2</v>
      </c>
      <c r="E541" s="1">
        <v>-5</v>
      </c>
      <c r="F541" s="1">
        <v>2</v>
      </c>
      <c r="G541" s="7" t="str">
        <f>IF(E541&lt;0,"0-",IF(E541=0,"0",IF(E541&lt;3.01,"0+ to 3",IF(E541&lt;6.01,"3+ to 6",IF(E541&lt;9.01,"6+ to 9",IF(E541&lt;12.01,"9+ to 12",IF(E541&lt;15.01,"12+ to 15",IF(E541&lt;18.01,"15+ to 18",IF(E541&lt;21.01,"18+ to 21",IF(E541&lt;24.01,"21+ to 24",IF(E541&lt;27.01,"24+ to 27",IF(E541&lt;30.01,"27+ to 30","30+"))))))))))))</f>
        <v>0-</v>
      </c>
      <c r="H541" s="7" t="str">
        <f>IF(F541&lt;0,"0-",IF(F541=0,"0",IF(F541&lt;3.01,"0+ to 3",IF(F541&lt;6.01,"3+ to 6",IF(F541&lt;9.01,"6+ to 9",IF(F541&lt;12.01,"9+ to 12",IF(F541&lt;15.01,"12+ to 15",IF(F541&lt;18.01,"15+ to 18",IF(F541&lt;21.01,"18+ to 21",IF(F541&lt;24.01,"21+ to 24",IF(F541&lt;27.01,"24+ to 27",IF(F541&lt;30.01,"27+ to 30","30+"))))))))))))</f>
        <v>0+ to 3</v>
      </c>
      <c r="I541" t="str">
        <f>IF(G541&lt;&gt;H541,"DIFF","")</f>
        <v>DIFF</v>
      </c>
    </row>
    <row r="542" spans="1:9">
      <c r="A542" t="s">
        <v>102</v>
      </c>
      <c r="B542" t="s">
        <v>282</v>
      </c>
      <c r="C542" s="1">
        <v>109145575</v>
      </c>
      <c r="D542" s="1">
        <v>2</v>
      </c>
      <c r="E542" s="1">
        <v>0</v>
      </c>
      <c r="F542" s="1">
        <v>3</v>
      </c>
      <c r="G542" s="7" t="str">
        <f>IF(E542&lt;0,"0-",IF(E542=0,"0",IF(E542&lt;3.01,"0+ to 3",IF(E542&lt;6.01,"3+ to 6",IF(E542&lt;9.01,"6+ to 9",IF(E542&lt;12.01,"9+ to 12",IF(E542&lt;15.01,"12+ to 15",IF(E542&lt;18.01,"15+ to 18",IF(E542&lt;21.01,"18+ to 21",IF(E542&lt;24.01,"21+ to 24",IF(E542&lt;27.01,"24+ to 27",IF(E542&lt;30.01,"27+ to 30","30+"))))))))))))</f>
        <v>0</v>
      </c>
      <c r="H542" s="7" t="str">
        <f>IF(F542&lt;0,"0-",IF(F542=0,"0",IF(F542&lt;3.01,"0+ to 3",IF(F542&lt;6.01,"3+ to 6",IF(F542&lt;9.01,"6+ to 9",IF(F542&lt;12.01,"9+ to 12",IF(F542&lt;15.01,"12+ to 15",IF(F542&lt;18.01,"15+ to 18",IF(F542&lt;21.01,"18+ to 21",IF(F542&lt;24.01,"21+ to 24",IF(F542&lt;27.01,"24+ to 27",IF(F542&lt;30.01,"27+ to 30","30+"))))))))))))</f>
        <v>0+ to 3</v>
      </c>
      <c r="I542" t="str">
        <f>IF(G542&lt;&gt;H542,"DIFF","")</f>
        <v>DIFF</v>
      </c>
    </row>
    <row r="543" spans="1:9">
      <c r="A543" t="s">
        <v>102</v>
      </c>
      <c r="B543" t="s">
        <v>281</v>
      </c>
      <c r="C543" s="1">
        <v>109177726</v>
      </c>
      <c r="D543" s="1">
        <v>4</v>
      </c>
      <c r="E543" s="1">
        <v>-13</v>
      </c>
      <c r="F543" s="1">
        <v>-11</v>
      </c>
      <c r="G543" s="7" t="str">
        <f>IF(E543&lt;0,"0-",IF(E543=0,"0",IF(E543&lt;3.01,"0+ to 3",IF(E543&lt;6.01,"3+ to 6",IF(E543&lt;9.01,"6+ to 9",IF(E543&lt;12.01,"9+ to 12",IF(E543&lt;15.01,"12+ to 15",IF(E543&lt;18.01,"15+ to 18",IF(E543&lt;21.01,"18+ to 21",IF(E543&lt;24.01,"21+ to 24",IF(E543&lt;27.01,"24+ to 27",IF(E543&lt;30.01,"27+ to 30","30+"))))))))))))</f>
        <v>0-</v>
      </c>
      <c r="H543" s="7" t="str">
        <f>IF(F543&lt;0,"0-",IF(F543=0,"0",IF(F543&lt;3.01,"0+ to 3",IF(F543&lt;6.01,"3+ to 6",IF(F543&lt;9.01,"6+ to 9",IF(F543&lt;12.01,"9+ to 12",IF(F543&lt;15.01,"12+ to 15",IF(F543&lt;18.01,"15+ to 18",IF(F543&lt;21.01,"18+ to 21",IF(F543&lt;24.01,"21+ to 24",IF(F543&lt;27.01,"24+ to 27",IF(F543&lt;30.01,"27+ to 30","30+"))))))))))))</f>
        <v>0-</v>
      </c>
      <c r="I543" t="str">
        <f>IF(G543&lt;&gt;H543,"DIFF","")</f>
        <v/>
      </c>
    </row>
    <row r="544" spans="1:9">
      <c r="A544" t="s">
        <v>102</v>
      </c>
      <c r="B544" t="s">
        <v>281</v>
      </c>
      <c r="C544" s="1">
        <v>109181048</v>
      </c>
      <c r="D544" s="1">
        <v>2</v>
      </c>
      <c r="E544" s="1">
        <v>-5</v>
      </c>
      <c r="F544" s="1">
        <v>8</v>
      </c>
      <c r="G544" s="7" t="str">
        <f>IF(E544&lt;0,"0-",IF(E544=0,"0",IF(E544&lt;3.01,"0+ to 3",IF(E544&lt;6.01,"3+ to 6",IF(E544&lt;9.01,"6+ to 9",IF(E544&lt;12.01,"9+ to 12",IF(E544&lt;15.01,"12+ to 15",IF(E544&lt;18.01,"15+ to 18",IF(E544&lt;21.01,"18+ to 21",IF(E544&lt;24.01,"21+ to 24",IF(E544&lt;27.01,"24+ to 27",IF(E544&lt;30.01,"27+ to 30","30+"))))))))))))</f>
        <v>0-</v>
      </c>
      <c r="H544" s="7" t="str">
        <f>IF(F544&lt;0,"0-",IF(F544=0,"0",IF(F544&lt;3.01,"0+ to 3",IF(F544&lt;6.01,"3+ to 6",IF(F544&lt;9.01,"6+ to 9",IF(F544&lt;12.01,"9+ to 12",IF(F544&lt;15.01,"12+ to 15",IF(F544&lt;18.01,"15+ to 18",IF(F544&lt;21.01,"18+ to 21",IF(F544&lt;24.01,"21+ to 24",IF(F544&lt;27.01,"24+ to 27",IF(F544&lt;30.01,"27+ to 30","30+"))))))))))))</f>
        <v>6+ to 9</v>
      </c>
      <c r="I544" t="str">
        <f>IF(G544&lt;&gt;H544,"DIFF","")</f>
        <v>DIFF</v>
      </c>
    </row>
    <row r="545" spans="1:9">
      <c r="A545" t="s">
        <v>103</v>
      </c>
      <c r="B545" t="s">
        <v>281</v>
      </c>
      <c r="C545" s="1">
        <v>109182268</v>
      </c>
      <c r="D545" s="1">
        <v>2</v>
      </c>
      <c r="E545" s="1">
        <v>0</v>
      </c>
      <c r="F545" s="1">
        <v>16</v>
      </c>
      <c r="G545" s="7" t="str">
        <f>IF(E545&lt;0,"0-",IF(E545=0,"0",IF(E545&lt;3.01,"0+ to 3",IF(E545&lt;6.01,"3+ to 6",IF(E545&lt;9.01,"6+ to 9",IF(E545&lt;12.01,"9+ to 12",IF(E545&lt;15.01,"12+ to 15",IF(E545&lt;18.01,"15+ to 18",IF(E545&lt;21.01,"18+ to 21",IF(E545&lt;24.01,"21+ to 24",IF(E545&lt;27.01,"24+ to 27",IF(E545&lt;30.01,"27+ to 30","30+"))))))))))))</f>
        <v>0</v>
      </c>
      <c r="H545" s="7" t="str">
        <f>IF(F545&lt;0,"0-",IF(F545=0,"0",IF(F545&lt;3.01,"0+ to 3",IF(F545&lt;6.01,"3+ to 6",IF(F545&lt;9.01,"6+ to 9",IF(F545&lt;12.01,"9+ to 12",IF(F545&lt;15.01,"12+ to 15",IF(F545&lt;18.01,"15+ to 18",IF(F545&lt;21.01,"18+ to 21",IF(F545&lt;24.01,"21+ to 24",IF(F545&lt;27.01,"24+ to 27",IF(F545&lt;30.01,"27+ to 30","30+"))))))))))))</f>
        <v>15+ to 18</v>
      </c>
      <c r="I545" t="str">
        <f>IF(G545&lt;&gt;H545,"DIFF","")</f>
        <v>DIFF</v>
      </c>
    </row>
    <row r="546" spans="1:9">
      <c r="A546" t="s">
        <v>102</v>
      </c>
      <c r="B546" t="s">
        <v>281</v>
      </c>
      <c r="C546" s="1">
        <v>109183647</v>
      </c>
      <c r="D546" s="1">
        <v>2</v>
      </c>
      <c r="E546" s="1">
        <v>-8</v>
      </c>
      <c r="F546" s="1">
        <v>11</v>
      </c>
      <c r="G546" s="7" t="str">
        <f>IF(E546&lt;0,"0-",IF(E546=0,"0",IF(E546&lt;3.01,"0+ to 3",IF(E546&lt;6.01,"3+ to 6",IF(E546&lt;9.01,"6+ to 9",IF(E546&lt;12.01,"9+ to 12",IF(E546&lt;15.01,"12+ to 15",IF(E546&lt;18.01,"15+ to 18",IF(E546&lt;21.01,"18+ to 21",IF(E546&lt;24.01,"21+ to 24",IF(E546&lt;27.01,"24+ to 27",IF(E546&lt;30.01,"27+ to 30","30+"))))))))))))</f>
        <v>0-</v>
      </c>
      <c r="H546" s="7" t="str">
        <f>IF(F546&lt;0,"0-",IF(F546=0,"0",IF(F546&lt;3.01,"0+ to 3",IF(F546&lt;6.01,"3+ to 6",IF(F546&lt;9.01,"6+ to 9",IF(F546&lt;12.01,"9+ to 12",IF(F546&lt;15.01,"12+ to 15",IF(F546&lt;18.01,"15+ to 18",IF(F546&lt;21.01,"18+ to 21",IF(F546&lt;24.01,"21+ to 24",IF(F546&lt;27.01,"24+ to 27",IF(F546&lt;30.01,"27+ to 30","30+"))))))))))))</f>
        <v>9+ to 12</v>
      </c>
      <c r="I546" t="str">
        <f>IF(G546&lt;&gt;H546,"DIFF","")</f>
        <v>DIFF</v>
      </c>
    </row>
    <row r="547" spans="1:9">
      <c r="A547" t="s">
        <v>102</v>
      </c>
      <c r="B547" t="s">
        <v>281</v>
      </c>
      <c r="C547" s="1">
        <v>109184479</v>
      </c>
      <c r="D547" s="1">
        <v>2</v>
      </c>
      <c r="E547" s="1">
        <v>-2</v>
      </c>
      <c r="F547" s="1">
        <v>2</v>
      </c>
      <c r="G547" s="7" t="str">
        <f>IF(E547&lt;0,"0-",IF(E547=0,"0",IF(E547&lt;3.01,"0+ to 3",IF(E547&lt;6.01,"3+ to 6",IF(E547&lt;9.01,"6+ to 9",IF(E547&lt;12.01,"9+ to 12",IF(E547&lt;15.01,"12+ to 15",IF(E547&lt;18.01,"15+ to 18",IF(E547&lt;21.01,"18+ to 21",IF(E547&lt;24.01,"21+ to 24",IF(E547&lt;27.01,"24+ to 27",IF(E547&lt;30.01,"27+ to 30","30+"))))))))))))</f>
        <v>0-</v>
      </c>
      <c r="H547" s="7" t="str">
        <f>IF(F547&lt;0,"0-",IF(F547=0,"0",IF(F547&lt;3.01,"0+ to 3",IF(F547&lt;6.01,"3+ to 6",IF(F547&lt;9.01,"6+ to 9",IF(F547&lt;12.01,"9+ to 12",IF(F547&lt;15.01,"12+ to 15",IF(F547&lt;18.01,"15+ to 18",IF(F547&lt;21.01,"18+ to 21",IF(F547&lt;24.01,"21+ to 24",IF(F547&lt;27.01,"24+ to 27",IF(F547&lt;30.01,"27+ to 30","30+"))))))))))))</f>
        <v>0+ to 3</v>
      </c>
      <c r="I547" t="str">
        <f>IF(G547&lt;&gt;H547,"DIFF","")</f>
        <v>DIFF</v>
      </c>
    </row>
    <row r="548" spans="1:9">
      <c r="A548" t="s">
        <v>102</v>
      </c>
      <c r="B548" t="s">
        <v>281</v>
      </c>
      <c r="C548" s="1">
        <v>109186946</v>
      </c>
      <c r="D548" s="1">
        <v>3</v>
      </c>
      <c r="E548" s="1">
        <v>-4</v>
      </c>
      <c r="F548" s="1">
        <v>9</v>
      </c>
      <c r="G548" s="7" t="str">
        <f>IF(E548&lt;0,"0-",IF(E548=0,"0",IF(E548&lt;3.01,"0+ to 3",IF(E548&lt;6.01,"3+ to 6",IF(E548&lt;9.01,"6+ to 9",IF(E548&lt;12.01,"9+ to 12",IF(E548&lt;15.01,"12+ to 15",IF(E548&lt;18.01,"15+ to 18",IF(E548&lt;21.01,"18+ to 21",IF(E548&lt;24.01,"21+ to 24",IF(E548&lt;27.01,"24+ to 27",IF(E548&lt;30.01,"27+ to 30","30+"))))))))))))</f>
        <v>0-</v>
      </c>
      <c r="H548" s="7" t="str">
        <f>IF(F548&lt;0,"0-",IF(F548=0,"0",IF(F548&lt;3.01,"0+ to 3",IF(F548&lt;6.01,"3+ to 6",IF(F548&lt;9.01,"6+ to 9",IF(F548&lt;12.01,"9+ to 12",IF(F548&lt;15.01,"12+ to 15",IF(F548&lt;18.01,"15+ to 18",IF(F548&lt;21.01,"18+ to 21",IF(F548&lt;24.01,"21+ to 24",IF(F548&lt;27.01,"24+ to 27",IF(F548&lt;30.01,"27+ to 30","30+"))))))))))))</f>
        <v>6+ to 9</v>
      </c>
      <c r="I548" t="str">
        <f>IF(G548&lt;&gt;H548,"DIFF","")</f>
        <v>DIFF</v>
      </c>
    </row>
    <row r="549" spans="1:9">
      <c r="A549" t="s">
        <v>102</v>
      </c>
      <c r="B549" t="s">
        <v>281</v>
      </c>
      <c r="C549" s="1">
        <v>109189853</v>
      </c>
      <c r="D549" s="1">
        <v>2</v>
      </c>
      <c r="E549" s="1">
        <v>-18</v>
      </c>
      <c r="F549" s="1">
        <v>39</v>
      </c>
      <c r="G549" s="7" t="str">
        <f>IF(E549&lt;0,"0-",IF(E549=0,"0",IF(E549&lt;3.01,"0+ to 3",IF(E549&lt;6.01,"3+ to 6",IF(E549&lt;9.01,"6+ to 9",IF(E549&lt;12.01,"9+ to 12",IF(E549&lt;15.01,"12+ to 15",IF(E549&lt;18.01,"15+ to 18",IF(E549&lt;21.01,"18+ to 21",IF(E549&lt;24.01,"21+ to 24",IF(E549&lt;27.01,"24+ to 27",IF(E549&lt;30.01,"27+ to 30","30+"))))))))))))</f>
        <v>0-</v>
      </c>
      <c r="H549" s="7" t="str">
        <f>IF(F549&lt;0,"0-",IF(F549=0,"0",IF(F549&lt;3.01,"0+ to 3",IF(F549&lt;6.01,"3+ to 6",IF(F549&lt;9.01,"6+ to 9",IF(F549&lt;12.01,"9+ to 12",IF(F549&lt;15.01,"12+ to 15",IF(F549&lt;18.01,"15+ to 18",IF(F549&lt;21.01,"18+ to 21",IF(F549&lt;24.01,"21+ to 24",IF(F549&lt;27.01,"24+ to 27",IF(F549&lt;30.01,"27+ to 30","30+"))))))))))))</f>
        <v>30+</v>
      </c>
      <c r="I549" t="str">
        <f>IF(G549&lt;&gt;H549,"DIFF","")</f>
        <v>DIFF</v>
      </c>
    </row>
    <row r="550" spans="1:9">
      <c r="A550" t="s">
        <v>103</v>
      </c>
      <c r="B550" t="s">
        <v>281</v>
      </c>
      <c r="C550" s="1">
        <v>109200555</v>
      </c>
      <c r="D550" s="1">
        <v>2</v>
      </c>
      <c r="E550" s="1">
        <v>0</v>
      </c>
      <c r="F550" s="1">
        <v>0</v>
      </c>
      <c r="G550" s="7" t="str">
        <f>IF(E550&lt;0,"0-",IF(E550=0,"0",IF(E550&lt;3.01,"0+ to 3",IF(E550&lt;6.01,"3+ to 6",IF(E550&lt;9.01,"6+ to 9",IF(E550&lt;12.01,"9+ to 12",IF(E550&lt;15.01,"12+ to 15",IF(E550&lt;18.01,"15+ to 18",IF(E550&lt;21.01,"18+ to 21",IF(E550&lt;24.01,"21+ to 24",IF(E550&lt;27.01,"24+ to 27",IF(E550&lt;30.01,"27+ to 30","30+"))))))))))))</f>
        <v>0</v>
      </c>
      <c r="H550" s="7" t="str">
        <f>IF(F550&lt;0,"0-",IF(F550=0,"0",IF(F550&lt;3.01,"0+ to 3",IF(F550&lt;6.01,"3+ to 6",IF(F550&lt;9.01,"6+ to 9",IF(F550&lt;12.01,"9+ to 12",IF(F550&lt;15.01,"12+ to 15",IF(F550&lt;18.01,"15+ to 18",IF(F550&lt;21.01,"18+ to 21",IF(F550&lt;24.01,"21+ to 24",IF(F550&lt;27.01,"24+ to 27",IF(F550&lt;30.01,"27+ to 30","30+"))))))))))))</f>
        <v>0</v>
      </c>
      <c r="I550" t="str">
        <f>IF(G550&lt;&gt;H550,"DIFF","")</f>
        <v/>
      </c>
    </row>
    <row r="551" spans="1:9">
      <c r="A551" t="s">
        <v>102</v>
      </c>
      <c r="B551" t="s">
        <v>281</v>
      </c>
      <c r="C551" s="1">
        <v>109200769</v>
      </c>
      <c r="D551" s="1">
        <v>2</v>
      </c>
      <c r="E551" s="1">
        <v>-5</v>
      </c>
      <c r="F551" s="1">
        <v>2</v>
      </c>
      <c r="G551" s="7" t="str">
        <f>IF(E551&lt;0,"0-",IF(E551=0,"0",IF(E551&lt;3.01,"0+ to 3",IF(E551&lt;6.01,"3+ to 6",IF(E551&lt;9.01,"6+ to 9",IF(E551&lt;12.01,"9+ to 12",IF(E551&lt;15.01,"12+ to 15",IF(E551&lt;18.01,"15+ to 18",IF(E551&lt;21.01,"18+ to 21",IF(E551&lt;24.01,"21+ to 24",IF(E551&lt;27.01,"24+ to 27",IF(E551&lt;30.01,"27+ to 30","30+"))))))))))))</f>
        <v>0-</v>
      </c>
      <c r="H551" s="7" t="str">
        <f>IF(F551&lt;0,"0-",IF(F551=0,"0",IF(F551&lt;3.01,"0+ to 3",IF(F551&lt;6.01,"3+ to 6",IF(F551&lt;9.01,"6+ to 9",IF(F551&lt;12.01,"9+ to 12",IF(F551&lt;15.01,"12+ to 15",IF(F551&lt;18.01,"15+ to 18",IF(F551&lt;21.01,"18+ to 21",IF(F551&lt;24.01,"21+ to 24",IF(F551&lt;27.01,"24+ to 27",IF(F551&lt;30.01,"27+ to 30","30+"))))))))))))</f>
        <v>0+ to 3</v>
      </c>
      <c r="I551" t="str">
        <f>IF(G551&lt;&gt;H551,"DIFF","")</f>
        <v>DIFF</v>
      </c>
    </row>
    <row r="552" spans="1:9">
      <c r="A552" t="s">
        <v>102</v>
      </c>
      <c r="B552" t="s">
        <v>281</v>
      </c>
      <c r="C552" s="1">
        <v>109200809</v>
      </c>
      <c r="D552" s="1">
        <v>2</v>
      </c>
      <c r="E552" s="1">
        <v>-4</v>
      </c>
      <c r="F552" s="1">
        <v>0</v>
      </c>
      <c r="G552" s="7" t="str">
        <f>IF(E552&lt;0,"0-",IF(E552=0,"0",IF(E552&lt;3.01,"0+ to 3",IF(E552&lt;6.01,"3+ to 6",IF(E552&lt;9.01,"6+ to 9",IF(E552&lt;12.01,"9+ to 12",IF(E552&lt;15.01,"12+ to 15",IF(E552&lt;18.01,"15+ to 18",IF(E552&lt;21.01,"18+ to 21",IF(E552&lt;24.01,"21+ to 24",IF(E552&lt;27.01,"24+ to 27",IF(E552&lt;30.01,"27+ to 30","30+"))))))))))))</f>
        <v>0-</v>
      </c>
      <c r="H552" s="7" t="str">
        <f>IF(F552&lt;0,"0-",IF(F552=0,"0",IF(F552&lt;3.01,"0+ to 3",IF(F552&lt;6.01,"3+ to 6",IF(F552&lt;9.01,"6+ to 9",IF(F552&lt;12.01,"9+ to 12",IF(F552&lt;15.01,"12+ to 15",IF(F552&lt;18.01,"15+ to 18",IF(F552&lt;21.01,"18+ to 21",IF(F552&lt;24.01,"21+ to 24",IF(F552&lt;27.01,"24+ to 27",IF(F552&lt;30.01,"27+ to 30","30+"))))))))))))</f>
        <v>0</v>
      </c>
      <c r="I552" t="str">
        <f>IF(G552&lt;&gt;H552,"DIFF","")</f>
        <v>DIFF</v>
      </c>
    </row>
    <row r="553" spans="1:9">
      <c r="A553" t="s">
        <v>102</v>
      </c>
      <c r="B553" t="s">
        <v>281</v>
      </c>
      <c r="C553" s="1">
        <v>109202468</v>
      </c>
      <c r="D553" s="1">
        <v>2</v>
      </c>
      <c r="E553" s="1">
        <v>-7</v>
      </c>
      <c r="F553" s="1">
        <v>-6</v>
      </c>
      <c r="G553" s="7" t="str">
        <f>IF(E553&lt;0,"0-",IF(E553=0,"0",IF(E553&lt;3.01,"0+ to 3",IF(E553&lt;6.01,"3+ to 6",IF(E553&lt;9.01,"6+ to 9",IF(E553&lt;12.01,"9+ to 12",IF(E553&lt;15.01,"12+ to 15",IF(E553&lt;18.01,"15+ to 18",IF(E553&lt;21.01,"18+ to 21",IF(E553&lt;24.01,"21+ to 24",IF(E553&lt;27.01,"24+ to 27",IF(E553&lt;30.01,"27+ to 30","30+"))))))))))))</f>
        <v>0-</v>
      </c>
      <c r="H553" s="7" t="str">
        <f>IF(F553&lt;0,"0-",IF(F553=0,"0",IF(F553&lt;3.01,"0+ to 3",IF(F553&lt;6.01,"3+ to 6",IF(F553&lt;9.01,"6+ to 9",IF(F553&lt;12.01,"9+ to 12",IF(F553&lt;15.01,"12+ to 15",IF(F553&lt;18.01,"15+ to 18",IF(F553&lt;21.01,"18+ to 21",IF(F553&lt;24.01,"21+ to 24",IF(F553&lt;27.01,"24+ to 27",IF(F553&lt;30.01,"27+ to 30","30+"))))))))))))</f>
        <v>0-</v>
      </c>
      <c r="I553" t="str">
        <f>IF(G553&lt;&gt;H553,"DIFF","")</f>
        <v/>
      </c>
    </row>
    <row r="554" spans="1:9">
      <c r="A554" t="s">
        <v>102</v>
      </c>
      <c r="B554" t="s">
        <v>280</v>
      </c>
      <c r="C554" s="1">
        <v>109242554</v>
      </c>
      <c r="D554" s="1">
        <v>2</v>
      </c>
      <c r="E554" s="1">
        <v>-11</v>
      </c>
      <c r="F554" s="1">
        <v>15</v>
      </c>
      <c r="G554" s="7" t="str">
        <f>IF(E554&lt;0,"0-",IF(E554=0,"0",IF(E554&lt;3.01,"0+ to 3",IF(E554&lt;6.01,"3+ to 6",IF(E554&lt;9.01,"6+ to 9",IF(E554&lt;12.01,"9+ to 12",IF(E554&lt;15.01,"12+ to 15",IF(E554&lt;18.01,"15+ to 18",IF(E554&lt;21.01,"18+ to 21",IF(E554&lt;24.01,"21+ to 24",IF(E554&lt;27.01,"24+ to 27",IF(E554&lt;30.01,"27+ to 30","30+"))))))))))))</f>
        <v>0-</v>
      </c>
      <c r="H554" s="7" t="str">
        <f>IF(F554&lt;0,"0-",IF(F554=0,"0",IF(F554&lt;3.01,"0+ to 3",IF(F554&lt;6.01,"3+ to 6",IF(F554&lt;9.01,"6+ to 9",IF(F554&lt;12.01,"9+ to 12",IF(F554&lt;15.01,"12+ to 15",IF(F554&lt;18.01,"15+ to 18",IF(F554&lt;21.01,"18+ to 21",IF(F554&lt;24.01,"21+ to 24",IF(F554&lt;27.01,"24+ to 27",IF(F554&lt;30.01,"27+ to 30","30+"))))))))))))</f>
        <v>12+ to 15</v>
      </c>
      <c r="I554" t="str">
        <f>IF(G554&lt;&gt;H554,"DIFF","")</f>
        <v>DIFF</v>
      </c>
    </row>
    <row r="555" spans="1:9">
      <c r="A555" t="s">
        <v>102</v>
      </c>
      <c r="B555" t="s">
        <v>280</v>
      </c>
      <c r="C555" s="1">
        <v>109242701</v>
      </c>
      <c r="D555" s="1">
        <v>2</v>
      </c>
      <c r="E555" s="1">
        <v>-3</v>
      </c>
      <c r="F555" s="1">
        <v>6</v>
      </c>
      <c r="G555" s="7" t="str">
        <f>IF(E555&lt;0,"0-",IF(E555=0,"0",IF(E555&lt;3.01,"0+ to 3",IF(E555&lt;6.01,"3+ to 6",IF(E555&lt;9.01,"6+ to 9",IF(E555&lt;12.01,"9+ to 12",IF(E555&lt;15.01,"12+ to 15",IF(E555&lt;18.01,"15+ to 18",IF(E555&lt;21.01,"18+ to 21",IF(E555&lt;24.01,"21+ to 24",IF(E555&lt;27.01,"24+ to 27",IF(E555&lt;30.01,"27+ to 30","30+"))))))))))))</f>
        <v>0-</v>
      </c>
      <c r="H555" s="7" t="str">
        <f>IF(F555&lt;0,"0-",IF(F555=0,"0",IF(F555&lt;3.01,"0+ to 3",IF(F555&lt;6.01,"3+ to 6",IF(F555&lt;9.01,"6+ to 9",IF(F555&lt;12.01,"9+ to 12",IF(F555&lt;15.01,"12+ to 15",IF(F555&lt;18.01,"15+ to 18",IF(F555&lt;21.01,"18+ to 21",IF(F555&lt;24.01,"21+ to 24",IF(F555&lt;27.01,"24+ to 27",IF(F555&lt;30.01,"27+ to 30","30+"))))))))))))</f>
        <v>3+ to 6</v>
      </c>
      <c r="I555" t="str">
        <f>IF(G555&lt;&gt;H555,"DIFF","")</f>
        <v>DIFF</v>
      </c>
    </row>
    <row r="556" spans="1:9">
      <c r="A556" t="s">
        <v>102</v>
      </c>
      <c r="B556" t="s">
        <v>280</v>
      </c>
      <c r="C556" s="1">
        <v>109244965</v>
      </c>
      <c r="D556" s="1">
        <v>2</v>
      </c>
      <c r="E556" s="1">
        <v>-4</v>
      </c>
      <c r="F556" s="1">
        <v>7</v>
      </c>
      <c r="G556" s="7" t="str">
        <f>IF(E556&lt;0,"0-",IF(E556=0,"0",IF(E556&lt;3.01,"0+ to 3",IF(E556&lt;6.01,"3+ to 6",IF(E556&lt;9.01,"6+ to 9",IF(E556&lt;12.01,"9+ to 12",IF(E556&lt;15.01,"12+ to 15",IF(E556&lt;18.01,"15+ to 18",IF(E556&lt;21.01,"18+ to 21",IF(E556&lt;24.01,"21+ to 24",IF(E556&lt;27.01,"24+ to 27",IF(E556&lt;30.01,"27+ to 30","30+"))))))))))))</f>
        <v>0-</v>
      </c>
      <c r="H556" s="7" t="str">
        <f>IF(F556&lt;0,"0-",IF(F556=0,"0",IF(F556&lt;3.01,"0+ to 3",IF(F556&lt;6.01,"3+ to 6",IF(F556&lt;9.01,"6+ to 9",IF(F556&lt;12.01,"9+ to 12",IF(F556&lt;15.01,"12+ to 15",IF(F556&lt;18.01,"15+ to 18",IF(F556&lt;21.01,"18+ to 21",IF(F556&lt;24.01,"21+ to 24",IF(F556&lt;27.01,"24+ to 27",IF(F556&lt;30.01,"27+ to 30","30+"))))))))))))</f>
        <v>6+ to 9</v>
      </c>
      <c r="I556" t="str">
        <f>IF(G556&lt;&gt;H556,"DIFF","")</f>
        <v>DIFF</v>
      </c>
    </row>
    <row r="557" spans="1:9">
      <c r="A557" t="s">
        <v>102</v>
      </c>
      <c r="B557" t="s">
        <v>280</v>
      </c>
      <c r="C557" s="1">
        <v>109245333</v>
      </c>
      <c r="D557" s="1">
        <v>2</v>
      </c>
      <c r="E557" s="1">
        <v>-2</v>
      </c>
      <c r="F557" s="1">
        <v>5</v>
      </c>
      <c r="G557" s="7" t="str">
        <f>IF(E557&lt;0,"0-",IF(E557=0,"0",IF(E557&lt;3.01,"0+ to 3",IF(E557&lt;6.01,"3+ to 6",IF(E557&lt;9.01,"6+ to 9",IF(E557&lt;12.01,"9+ to 12",IF(E557&lt;15.01,"12+ to 15",IF(E557&lt;18.01,"15+ to 18",IF(E557&lt;21.01,"18+ to 21",IF(E557&lt;24.01,"21+ to 24",IF(E557&lt;27.01,"24+ to 27",IF(E557&lt;30.01,"27+ to 30","30+"))))))))))))</f>
        <v>0-</v>
      </c>
      <c r="H557" s="7" t="str">
        <f>IF(F557&lt;0,"0-",IF(F557=0,"0",IF(F557&lt;3.01,"0+ to 3",IF(F557&lt;6.01,"3+ to 6",IF(F557&lt;9.01,"6+ to 9",IF(F557&lt;12.01,"9+ to 12",IF(F557&lt;15.01,"12+ to 15",IF(F557&lt;18.01,"15+ to 18",IF(F557&lt;21.01,"18+ to 21",IF(F557&lt;24.01,"21+ to 24",IF(F557&lt;27.01,"24+ to 27",IF(F557&lt;30.01,"27+ to 30","30+"))))))))))))</f>
        <v>3+ to 6</v>
      </c>
      <c r="I557" t="str">
        <f>IF(G557&lt;&gt;H557,"DIFF","")</f>
        <v>DIFF</v>
      </c>
    </row>
    <row r="558" spans="1:9">
      <c r="A558" t="s">
        <v>102</v>
      </c>
      <c r="B558" t="s">
        <v>280</v>
      </c>
      <c r="C558" s="1">
        <v>109246397</v>
      </c>
      <c r="D558" s="1">
        <v>3</v>
      </c>
      <c r="E558" s="1">
        <v>-5</v>
      </c>
      <c r="F558" s="1">
        <v>12</v>
      </c>
      <c r="G558" s="7" t="str">
        <f>IF(E558&lt;0,"0-",IF(E558=0,"0",IF(E558&lt;3.01,"0+ to 3",IF(E558&lt;6.01,"3+ to 6",IF(E558&lt;9.01,"6+ to 9",IF(E558&lt;12.01,"9+ to 12",IF(E558&lt;15.01,"12+ to 15",IF(E558&lt;18.01,"15+ to 18",IF(E558&lt;21.01,"18+ to 21",IF(E558&lt;24.01,"21+ to 24",IF(E558&lt;27.01,"24+ to 27",IF(E558&lt;30.01,"27+ to 30","30+"))))))))))))</f>
        <v>0-</v>
      </c>
      <c r="H558" s="7" t="str">
        <f>IF(F558&lt;0,"0-",IF(F558=0,"0",IF(F558&lt;3.01,"0+ to 3",IF(F558&lt;6.01,"3+ to 6",IF(F558&lt;9.01,"6+ to 9",IF(F558&lt;12.01,"9+ to 12",IF(F558&lt;15.01,"12+ to 15",IF(F558&lt;18.01,"15+ to 18",IF(F558&lt;21.01,"18+ to 21",IF(F558&lt;24.01,"21+ to 24",IF(F558&lt;27.01,"24+ to 27",IF(F558&lt;30.01,"27+ to 30","30+"))))))))))))</f>
        <v>9+ to 12</v>
      </c>
      <c r="I558" t="str">
        <f>IF(G558&lt;&gt;H558,"DIFF","")</f>
        <v>DIFF</v>
      </c>
    </row>
    <row r="559" spans="1:9">
      <c r="A559" t="s">
        <v>103</v>
      </c>
      <c r="B559" t="s">
        <v>280</v>
      </c>
      <c r="C559" s="1">
        <v>109248642</v>
      </c>
      <c r="D559" s="1">
        <v>2</v>
      </c>
      <c r="E559" s="1">
        <v>0</v>
      </c>
      <c r="F559" s="1">
        <v>11</v>
      </c>
      <c r="G559" s="7" t="str">
        <f>IF(E559&lt;0,"0-",IF(E559=0,"0",IF(E559&lt;3.01,"0+ to 3",IF(E559&lt;6.01,"3+ to 6",IF(E559&lt;9.01,"6+ to 9",IF(E559&lt;12.01,"9+ to 12",IF(E559&lt;15.01,"12+ to 15",IF(E559&lt;18.01,"15+ to 18",IF(E559&lt;21.01,"18+ to 21",IF(E559&lt;24.01,"21+ to 24",IF(E559&lt;27.01,"24+ to 27",IF(E559&lt;30.01,"27+ to 30","30+"))))))))))))</f>
        <v>0</v>
      </c>
      <c r="H559" s="7" t="str">
        <f>IF(F559&lt;0,"0-",IF(F559=0,"0",IF(F559&lt;3.01,"0+ to 3",IF(F559&lt;6.01,"3+ to 6",IF(F559&lt;9.01,"6+ to 9",IF(F559&lt;12.01,"9+ to 12",IF(F559&lt;15.01,"12+ to 15",IF(F559&lt;18.01,"15+ to 18",IF(F559&lt;21.01,"18+ to 21",IF(F559&lt;24.01,"21+ to 24",IF(F559&lt;27.01,"24+ to 27",IF(F559&lt;30.01,"27+ to 30","30+"))))))))))))</f>
        <v>9+ to 12</v>
      </c>
      <c r="I559" t="str">
        <f>IF(G559&lt;&gt;H559,"DIFF","")</f>
        <v>DIFF</v>
      </c>
    </row>
    <row r="560" spans="1:9">
      <c r="A560" t="s">
        <v>102</v>
      </c>
      <c r="B560" t="s">
        <v>279</v>
      </c>
      <c r="C560" s="1">
        <v>109251262</v>
      </c>
      <c r="D560" s="1">
        <v>2</v>
      </c>
      <c r="E560" s="1">
        <v>-13</v>
      </c>
      <c r="F560" s="1">
        <v>20</v>
      </c>
      <c r="G560" s="7" t="str">
        <f>IF(E560&lt;0,"0-",IF(E560=0,"0",IF(E560&lt;3.01,"0+ to 3",IF(E560&lt;6.01,"3+ to 6",IF(E560&lt;9.01,"6+ to 9",IF(E560&lt;12.01,"9+ to 12",IF(E560&lt;15.01,"12+ to 15",IF(E560&lt;18.01,"15+ to 18",IF(E560&lt;21.01,"18+ to 21",IF(E560&lt;24.01,"21+ to 24",IF(E560&lt;27.01,"24+ to 27",IF(E560&lt;30.01,"27+ to 30","30+"))))))))))))</f>
        <v>0-</v>
      </c>
      <c r="H560" s="7" t="str">
        <f>IF(F560&lt;0,"0-",IF(F560=0,"0",IF(F560&lt;3.01,"0+ to 3",IF(F560&lt;6.01,"3+ to 6",IF(F560&lt;9.01,"6+ to 9",IF(F560&lt;12.01,"9+ to 12",IF(F560&lt;15.01,"12+ to 15",IF(F560&lt;18.01,"15+ to 18",IF(F560&lt;21.01,"18+ to 21",IF(F560&lt;24.01,"21+ to 24",IF(F560&lt;27.01,"24+ to 27",IF(F560&lt;30.01,"27+ to 30","30+"))))))))))))</f>
        <v>18+ to 21</v>
      </c>
      <c r="I560" t="str">
        <f>IF(G560&lt;&gt;H560,"DIFF","")</f>
        <v>DIFF</v>
      </c>
    </row>
    <row r="561" spans="1:9">
      <c r="A561" t="s">
        <v>102</v>
      </c>
      <c r="B561" t="s">
        <v>279</v>
      </c>
      <c r="C561" s="1">
        <v>109253516</v>
      </c>
      <c r="D561" s="1">
        <v>2</v>
      </c>
      <c r="E561" s="1">
        <v>-8</v>
      </c>
      <c r="F561" s="1">
        <v>14</v>
      </c>
      <c r="G561" s="7" t="str">
        <f>IF(E561&lt;0,"0-",IF(E561=0,"0",IF(E561&lt;3.01,"0+ to 3",IF(E561&lt;6.01,"3+ to 6",IF(E561&lt;9.01,"6+ to 9",IF(E561&lt;12.01,"9+ to 12",IF(E561&lt;15.01,"12+ to 15",IF(E561&lt;18.01,"15+ to 18",IF(E561&lt;21.01,"18+ to 21",IF(E561&lt;24.01,"21+ to 24",IF(E561&lt;27.01,"24+ to 27",IF(E561&lt;30.01,"27+ to 30","30+"))))))))))))</f>
        <v>0-</v>
      </c>
      <c r="H561" s="7" t="str">
        <f>IF(F561&lt;0,"0-",IF(F561=0,"0",IF(F561&lt;3.01,"0+ to 3",IF(F561&lt;6.01,"3+ to 6",IF(F561&lt;9.01,"6+ to 9",IF(F561&lt;12.01,"9+ to 12",IF(F561&lt;15.01,"12+ to 15",IF(F561&lt;18.01,"15+ to 18",IF(F561&lt;21.01,"18+ to 21",IF(F561&lt;24.01,"21+ to 24",IF(F561&lt;27.01,"24+ to 27",IF(F561&lt;30.01,"27+ to 30","30+"))))))))))))</f>
        <v>12+ to 15</v>
      </c>
      <c r="I561" t="str">
        <f>IF(G561&lt;&gt;H561,"DIFF","")</f>
        <v>DIFF</v>
      </c>
    </row>
    <row r="562" spans="1:9">
      <c r="A562" t="s">
        <v>102</v>
      </c>
      <c r="B562" t="s">
        <v>279</v>
      </c>
      <c r="C562" s="1">
        <v>109254571</v>
      </c>
      <c r="D562" s="1">
        <v>2</v>
      </c>
      <c r="E562" s="1">
        <v>0</v>
      </c>
      <c r="F562" s="1">
        <v>0</v>
      </c>
      <c r="G562" s="7" t="str">
        <f>IF(E562&lt;0,"0-",IF(E562=0,"0",IF(E562&lt;3.01,"0+ to 3",IF(E562&lt;6.01,"3+ to 6",IF(E562&lt;9.01,"6+ to 9",IF(E562&lt;12.01,"9+ to 12",IF(E562&lt;15.01,"12+ to 15",IF(E562&lt;18.01,"15+ to 18",IF(E562&lt;21.01,"18+ to 21",IF(E562&lt;24.01,"21+ to 24",IF(E562&lt;27.01,"24+ to 27",IF(E562&lt;30.01,"27+ to 30","30+"))))))))))))</f>
        <v>0</v>
      </c>
      <c r="H562" s="7" t="str">
        <f>IF(F562&lt;0,"0-",IF(F562=0,"0",IF(F562&lt;3.01,"0+ to 3",IF(F562&lt;6.01,"3+ to 6",IF(F562&lt;9.01,"6+ to 9",IF(F562&lt;12.01,"9+ to 12",IF(F562&lt;15.01,"12+ to 15",IF(F562&lt;18.01,"15+ to 18",IF(F562&lt;21.01,"18+ to 21",IF(F562&lt;24.01,"21+ to 24",IF(F562&lt;27.01,"24+ to 27",IF(F562&lt;30.01,"27+ to 30","30+"))))))))))))</f>
        <v>0</v>
      </c>
      <c r="I562" t="str">
        <f>IF(G562&lt;&gt;H562,"DIFF","")</f>
        <v/>
      </c>
    </row>
    <row r="563" spans="1:9">
      <c r="A563" t="s">
        <v>102</v>
      </c>
      <c r="B563" t="s">
        <v>279</v>
      </c>
      <c r="C563" s="1">
        <v>109256200</v>
      </c>
      <c r="D563" s="1">
        <v>2</v>
      </c>
      <c r="E563" s="1">
        <v>-10</v>
      </c>
      <c r="F563" s="1">
        <v>18</v>
      </c>
      <c r="G563" s="7" t="str">
        <f>IF(E563&lt;0,"0-",IF(E563=0,"0",IF(E563&lt;3.01,"0+ to 3",IF(E563&lt;6.01,"3+ to 6",IF(E563&lt;9.01,"6+ to 9",IF(E563&lt;12.01,"9+ to 12",IF(E563&lt;15.01,"12+ to 15",IF(E563&lt;18.01,"15+ to 18",IF(E563&lt;21.01,"18+ to 21",IF(E563&lt;24.01,"21+ to 24",IF(E563&lt;27.01,"24+ to 27",IF(E563&lt;30.01,"27+ to 30","30+"))))))))))))</f>
        <v>0-</v>
      </c>
      <c r="H563" s="7" t="str">
        <f>IF(F563&lt;0,"0-",IF(F563=0,"0",IF(F563&lt;3.01,"0+ to 3",IF(F563&lt;6.01,"3+ to 6",IF(F563&lt;9.01,"6+ to 9",IF(F563&lt;12.01,"9+ to 12",IF(F563&lt;15.01,"12+ to 15",IF(F563&lt;18.01,"15+ to 18",IF(F563&lt;21.01,"18+ to 21",IF(F563&lt;24.01,"21+ to 24",IF(F563&lt;27.01,"24+ to 27",IF(F563&lt;30.01,"27+ to 30","30+"))))))))))))</f>
        <v>15+ to 18</v>
      </c>
      <c r="I563" t="str">
        <f>IF(G563&lt;&gt;H563,"DIFF","")</f>
        <v>DIFF</v>
      </c>
    </row>
    <row r="564" spans="1:9">
      <c r="A564" t="s">
        <v>102</v>
      </c>
      <c r="B564" t="s">
        <v>279</v>
      </c>
      <c r="C564" s="1">
        <v>109258023</v>
      </c>
      <c r="D564" s="1">
        <v>4</v>
      </c>
      <c r="E564" s="1">
        <v>-6</v>
      </c>
      <c r="F564" s="1">
        <v>0</v>
      </c>
      <c r="G564" s="7" t="str">
        <f>IF(E564&lt;0,"0-",IF(E564=0,"0",IF(E564&lt;3.01,"0+ to 3",IF(E564&lt;6.01,"3+ to 6",IF(E564&lt;9.01,"6+ to 9",IF(E564&lt;12.01,"9+ to 12",IF(E564&lt;15.01,"12+ to 15",IF(E564&lt;18.01,"15+ to 18",IF(E564&lt;21.01,"18+ to 21",IF(E564&lt;24.01,"21+ to 24",IF(E564&lt;27.01,"24+ to 27",IF(E564&lt;30.01,"27+ to 30","30+"))))))))))))</f>
        <v>0-</v>
      </c>
      <c r="H564" s="7" t="str">
        <f>IF(F564&lt;0,"0-",IF(F564=0,"0",IF(F564&lt;3.01,"0+ to 3",IF(F564&lt;6.01,"3+ to 6",IF(F564&lt;9.01,"6+ to 9",IF(F564&lt;12.01,"9+ to 12",IF(F564&lt;15.01,"12+ to 15",IF(F564&lt;18.01,"15+ to 18",IF(F564&lt;21.01,"18+ to 21",IF(F564&lt;24.01,"21+ to 24",IF(F564&lt;27.01,"24+ to 27",IF(F564&lt;30.01,"27+ to 30","30+"))))))))))))</f>
        <v>0</v>
      </c>
      <c r="I564" t="str">
        <f>IF(G564&lt;&gt;H564,"DIFF","")</f>
        <v>DIFF</v>
      </c>
    </row>
    <row r="565" spans="1:9">
      <c r="A565" t="s">
        <v>102</v>
      </c>
      <c r="B565" t="s">
        <v>279</v>
      </c>
      <c r="C565" s="1">
        <v>109300594</v>
      </c>
      <c r="D565" s="1">
        <v>2</v>
      </c>
      <c r="E565" s="1">
        <v>-1</v>
      </c>
      <c r="F565" s="1">
        <v>1</v>
      </c>
      <c r="G565" s="7" t="str">
        <f>IF(E565&lt;0,"0-",IF(E565=0,"0",IF(E565&lt;3.01,"0+ to 3",IF(E565&lt;6.01,"3+ to 6",IF(E565&lt;9.01,"6+ to 9",IF(E565&lt;12.01,"9+ to 12",IF(E565&lt;15.01,"12+ to 15",IF(E565&lt;18.01,"15+ to 18",IF(E565&lt;21.01,"18+ to 21",IF(E565&lt;24.01,"21+ to 24",IF(E565&lt;27.01,"24+ to 27",IF(E565&lt;30.01,"27+ to 30","30+"))))))))))))</f>
        <v>0-</v>
      </c>
      <c r="H565" s="7" t="str">
        <f>IF(F565&lt;0,"0-",IF(F565=0,"0",IF(F565&lt;3.01,"0+ to 3",IF(F565&lt;6.01,"3+ to 6",IF(F565&lt;9.01,"6+ to 9",IF(F565&lt;12.01,"9+ to 12",IF(F565&lt;15.01,"12+ to 15",IF(F565&lt;18.01,"15+ to 18",IF(F565&lt;21.01,"18+ to 21",IF(F565&lt;24.01,"21+ to 24",IF(F565&lt;27.01,"24+ to 27",IF(F565&lt;30.01,"27+ to 30","30+"))))))))))))</f>
        <v>0+ to 3</v>
      </c>
      <c r="I565" t="str">
        <f>IF(G565&lt;&gt;H565,"DIFF","")</f>
        <v>DIFF</v>
      </c>
    </row>
    <row r="566" spans="1:9">
      <c r="A566" t="s">
        <v>102</v>
      </c>
      <c r="B566" t="s">
        <v>279</v>
      </c>
      <c r="C566" s="1">
        <v>109302956</v>
      </c>
      <c r="D566" s="1">
        <v>2</v>
      </c>
      <c r="E566" s="1">
        <v>-13</v>
      </c>
      <c r="F566" s="1">
        <v>20</v>
      </c>
      <c r="G566" s="7" t="str">
        <f>IF(E566&lt;0,"0-",IF(E566=0,"0",IF(E566&lt;3.01,"0+ to 3",IF(E566&lt;6.01,"3+ to 6",IF(E566&lt;9.01,"6+ to 9",IF(E566&lt;12.01,"9+ to 12",IF(E566&lt;15.01,"12+ to 15",IF(E566&lt;18.01,"15+ to 18",IF(E566&lt;21.01,"18+ to 21",IF(E566&lt;24.01,"21+ to 24",IF(E566&lt;27.01,"24+ to 27",IF(E566&lt;30.01,"27+ to 30","30+"))))))))))))</f>
        <v>0-</v>
      </c>
      <c r="H566" s="7" t="str">
        <f>IF(F566&lt;0,"0-",IF(F566=0,"0",IF(F566&lt;3.01,"0+ to 3",IF(F566&lt;6.01,"3+ to 6",IF(F566&lt;9.01,"6+ to 9",IF(F566&lt;12.01,"9+ to 12",IF(F566&lt;15.01,"12+ to 15",IF(F566&lt;18.01,"15+ to 18",IF(F566&lt;21.01,"18+ to 21",IF(F566&lt;24.01,"21+ to 24",IF(F566&lt;27.01,"24+ to 27",IF(F566&lt;30.01,"27+ to 30","30+"))))))))))))</f>
        <v>18+ to 21</v>
      </c>
      <c r="I566" t="str">
        <f>IF(G566&lt;&gt;H566,"DIFF","")</f>
        <v>DIFF</v>
      </c>
    </row>
    <row r="567" spans="1:9">
      <c r="A567" t="s">
        <v>102</v>
      </c>
      <c r="B567" t="s">
        <v>279</v>
      </c>
      <c r="C567" s="1">
        <v>109304033</v>
      </c>
      <c r="D567" s="1">
        <v>2</v>
      </c>
      <c r="E567" s="1">
        <v>-8</v>
      </c>
      <c r="F567" s="1">
        <v>11</v>
      </c>
      <c r="G567" s="7" t="str">
        <f>IF(E567&lt;0,"0-",IF(E567=0,"0",IF(E567&lt;3.01,"0+ to 3",IF(E567&lt;6.01,"3+ to 6",IF(E567&lt;9.01,"6+ to 9",IF(E567&lt;12.01,"9+ to 12",IF(E567&lt;15.01,"12+ to 15",IF(E567&lt;18.01,"15+ to 18",IF(E567&lt;21.01,"18+ to 21",IF(E567&lt;24.01,"21+ to 24",IF(E567&lt;27.01,"24+ to 27",IF(E567&lt;30.01,"27+ to 30","30+"))))))))))))</f>
        <v>0-</v>
      </c>
      <c r="H567" s="7" t="str">
        <f>IF(F567&lt;0,"0-",IF(F567=0,"0",IF(F567&lt;3.01,"0+ to 3",IF(F567&lt;6.01,"3+ to 6",IF(F567&lt;9.01,"6+ to 9",IF(F567&lt;12.01,"9+ to 12",IF(F567&lt;15.01,"12+ to 15",IF(F567&lt;18.01,"15+ to 18",IF(F567&lt;21.01,"18+ to 21",IF(F567&lt;24.01,"21+ to 24",IF(F567&lt;27.01,"24+ to 27",IF(F567&lt;30.01,"27+ to 30","30+"))))))))))))</f>
        <v>9+ to 12</v>
      </c>
      <c r="I567" t="str">
        <f>IF(G567&lt;&gt;H567,"DIFF","")</f>
        <v>DIFF</v>
      </c>
    </row>
    <row r="568" spans="1:9">
      <c r="A568" t="s">
        <v>102</v>
      </c>
      <c r="B568" t="s">
        <v>279</v>
      </c>
      <c r="C568" s="1">
        <v>109304628</v>
      </c>
      <c r="D568" s="1">
        <v>3</v>
      </c>
      <c r="E568" s="1">
        <v>0</v>
      </c>
      <c r="F568" s="1">
        <v>0</v>
      </c>
      <c r="G568" s="7" t="str">
        <f>IF(E568&lt;0,"0-",IF(E568=0,"0",IF(E568&lt;3.01,"0+ to 3",IF(E568&lt;6.01,"3+ to 6",IF(E568&lt;9.01,"6+ to 9",IF(E568&lt;12.01,"9+ to 12",IF(E568&lt;15.01,"12+ to 15",IF(E568&lt;18.01,"15+ to 18",IF(E568&lt;21.01,"18+ to 21",IF(E568&lt;24.01,"21+ to 24",IF(E568&lt;27.01,"24+ to 27",IF(E568&lt;30.01,"27+ to 30","30+"))))))))))))</f>
        <v>0</v>
      </c>
      <c r="H568" s="7" t="str">
        <f>IF(F568&lt;0,"0-",IF(F568=0,"0",IF(F568&lt;3.01,"0+ to 3",IF(F568&lt;6.01,"3+ to 6",IF(F568&lt;9.01,"6+ to 9",IF(F568&lt;12.01,"9+ to 12",IF(F568&lt;15.01,"12+ to 15",IF(F568&lt;18.01,"15+ to 18",IF(F568&lt;21.01,"18+ to 21",IF(F568&lt;24.01,"21+ to 24",IF(F568&lt;27.01,"24+ to 27",IF(F568&lt;30.01,"27+ to 30","30+"))))))))))))</f>
        <v>0</v>
      </c>
      <c r="I568" t="str">
        <f>IF(G568&lt;&gt;H568,"DIFF","")</f>
        <v/>
      </c>
    </row>
    <row r="569" spans="1:9">
      <c r="A569" t="s">
        <v>102</v>
      </c>
      <c r="B569" t="s">
        <v>279</v>
      </c>
      <c r="C569" s="1">
        <v>109307063</v>
      </c>
      <c r="D569" s="1">
        <v>2</v>
      </c>
      <c r="E569" s="1">
        <v>-4</v>
      </c>
      <c r="F569" s="1">
        <v>7</v>
      </c>
      <c r="G569" s="7" t="str">
        <f>IF(E569&lt;0,"0-",IF(E569=0,"0",IF(E569&lt;3.01,"0+ to 3",IF(E569&lt;6.01,"3+ to 6",IF(E569&lt;9.01,"6+ to 9",IF(E569&lt;12.01,"9+ to 12",IF(E569&lt;15.01,"12+ to 15",IF(E569&lt;18.01,"15+ to 18",IF(E569&lt;21.01,"18+ to 21",IF(E569&lt;24.01,"21+ to 24",IF(E569&lt;27.01,"24+ to 27",IF(E569&lt;30.01,"27+ to 30","30+"))))))))))))</f>
        <v>0-</v>
      </c>
      <c r="H569" s="7" t="str">
        <f>IF(F569&lt;0,"0-",IF(F569=0,"0",IF(F569&lt;3.01,"0+ to 3",IF(F569&lt;6.01,"3+ to 6",IF(F569&lt;9.01,"6+ to 9",IF(F569&lt;12.01,"9+ to 12",IF(F569&lt;15.01,"12+ to 15",IF(F569&lt;18.01,"15+ to 18",IF(F569&lt;21.01,"18+ to 21",IF(F569&lt;24.01,"21+ to 24",IF(F569&lt;27.01,"24+ to 27",IF(F569&lt;30.01,"27+ to 30","30+"))))))))))))</f>
        <v>6+ to 9</v>
      </c>
      <c r="I569" t="str">
        <f>IF(G569&lt;&gt;H569,"DIFF","")</f>
        <v>DIFF</v>
      </c>
    </row>
    <row r="570" spans="1:9">
      <c r="A570" t="s">
        <v>103</v>
      </c>
      <c r="B570" t="s">
        <v>279</v>
      </c>
      <c r="C570" s="1">
        <v>109311367</v>
      </c>
      <c r="D570" s="1">
        <v>3</v>
      </c>
      <c r="E570" s="1">
        <v>0</v>
      </c>
      <c r="F570" s="1">
        <v>0</v>
      </c>
      <c r="G570" s="7" t="str">
        <f>IF(E570&lt;0,"0-",IF(E570=0,"0",IF(E570&lt;3.01,"0+ to 3",IF(E570&lt;6.01,"3+ to 6",IF(E570&lt;9.01,"6+ to 9",IF(E570&lt;12.01,"9+ to 12",IF(E570&lt;15.01,"12+ to 15",IF(E570&lt;18.01,"15+ to 18",IF(E570&lt;21.01,"18+ to 21",IF(E570&lt;24.01,"21+ to 24",IF(E570&lt;27.01,"24+ to 27",IF(E570&lt;30.01,"27+ to 30","30+"))))))))))))</f>
        <v>0</v>
      </c>
      <c r="H570" s="7" t="str">
        <f>IF(F570&lt;0,"0-",IF(F570=0,"0",IF(F570&lt;3.01,"0+ to 3",IF(F570&lt;6.01,"3+ to 6",IF(F570&lt;9.01,"6+ to 9",IF(F570&lt;12.01,"9+ to 12",IF(F570&lt;15.01,"12+ to 15",IF(F570&lt;18.01,"15+ to 18",IF(F570&lt;21.01,"18+ to 21",IF(F570&lt;24.01,"21+ to 24",IF(F570&lt;27.01,"24+ to 27",IF(F570&lt;30.01,"27+ to 30","30+"))))))))))))</f>
        <v>0</v>
      </c>
      <c r="I570" t="str">
        <f>IF(G570&lt;&gt;H570,"DIFF","")</f>
        <v/>
      </c>
    </row>
    <row r="571" spans="1:9">
      <c r="A571" t="s">
        <v>102</v>
      </c>
      <c r="B571" t="s">
        <v>279</v>
      </c>
      <c r="C571" s="1">
        <v>109316418</v>
      </c>
      <c r="D571" s="1">
        <v>2</v>
      </c>
      <c r="E571" s="1">
        <v>-6</v>
      </c>
      <c r="F571" s="1">
        <v>13</v>
      </c>
      <c r="G571" s="7" t="str">
        <f>IF(E571&lt;0,"0-",IF(E571=0,"0",IF(E571&lt;3.01,"0+ to 3",IF(E571&lt;6.01,"3+ to 6",IF(E571&lt;9.01,"6+ to 9",IF(E571&lt;12.01,"9+ to 12",IF(E571&lt;15.01,"12+ to 15",IF(E571&lt;18.01,"15+ to 18",IF(E571&lt;21.01,"18+ to 21",IF(E571&lt;24.01,"21+ to 24",IF(E571&lt;27.01,"24+ to 27",IF(E571&lt;30.01,"27+ to 30","30+"))))))))))))</f>
        <v>0-</v>
      </c>
      <c r="H571" s="7" t="str">
        <f>IF(F571&lt;0,"0-",IF(F571=0,"0",IF(F571&lt;3.01,"0+ to 3",IF(F571&lt;6.01,"3+ to 6",IF(F571&lt;9.01,"6+ to 9",IF(F571&lt;12.01,"9+ to 12",IF(F571&lt;15.01,"12+ to 15",IF(F571&lt;18.01,"15+ to 18",IF(F571&lt;21.01,"18+ to 21",IF(F571&lt;24.01,"21+ to 24",IF(F571&lt;27.01,"24+ to 27",IF(F571&lt;30.01,"27+ to 30","30+"))))))))))))</f>
        <v>12+ to 15</v>
      </c>
      <c r="I571" t="str">
        <f>IF(G571&lt;&gt;H571,"DIFF","")</f>
        <v>DIFF</v>
      </c>
    </row>
    <row r="572" spans="1:9">
      <c r="A572" t="s">
        <v>102</v>
      </c>
      <c r="B572" t="s">
        <v>279</v>
      </c>
      <c r="C572" s="1">
        <v>109316974</v>
      </c>
      <c r="D572" s="1">
        <v>2</v>
      </c>
      <c r="E572" s="1">
        <v>-9</v>
      </c>
      <c r="F572" s="1">
        <v>13</v>
      </c>
      <c r="G572" s="7" t="str">
        <f>IF(E572&lt;0,"0-",IF(E572=0,"0",IF(E572&lt;3.01,"0+ to 3",IF(E572&lt;6.01,"3+ to 6",IF(E572&lt;9.01,"6+ to 9",IF(E572&lt;12.01,"9+ to 12",IF(E572&lt;15.01,"12+ to 15",IF(E572&lt;18.01,"15+ to 18",IF(E572&lt;21.01,"18+ to 21",IF(E572&lt;24.01,"21+ to 24",IF(E572&lt;27.01,"24+ to 27",IF(E572&lt;30.01,"27+ to 30","30+"))))))))))))</f>
        <v>0-</v>
      </c>
      <c r="H572" s="7" t="str">
        <f>IF(F572&lt;0,"0-",IF(F572=0,"0",IF(F572&lt;3.01,"0+ to 3",IF(F572&lt;6.01,"3+ to 6",IF(F572&lt;9.01,"6+ to 9",IF(F572&lt;12.01,"9+ to 12",IF(F572&lt;15.01,"12+ to 15",IF(F572&lt;18.01,"15+ to 18",IF(F572&lt;21.01,"18+ to 21",IF(F572&lt;24.01,"21+ to 24",IF(F572&lt;27.01,"24+ to 27",IF(F572&lt;30.01,"27+ to 30","30+"))))))))))))</f>
        <v>12+ to 15</v>
      </c>
      <c r="I572" t="str">
        <f>IF(G572&lt;&gt;H572,"DIFF","")</f>
        <v>DIFF</v>
      </c>
    </row>
    <row r="573" spans="1:9">
      <c r="A573" t="s">
        <v>102</v>
      </c>
      <c r="B573" t="s">
        <v>279</v>
      </c>
      <c r="C573" s="1">
        <v>109317293</v>
      </c>
      <c r="D573" s="1">
        <v>2</v>
      </c>
      <c r="E573" s="1">
        <v>-4</v>
      </c>
      <c r="F573" s="1">
        <v>5</v>
      </c>
      <c r="G573" s="7" t="str">
        <f>IF(E573&lt;0,"0-",IF(E573=0,"0",IF(E573&lt;3.01,"0+ to 3",IF(E573&lt;6.01,"3+ to 6",IF(E573&lt;9.01,"6+ to 9",IF(E573&lt;12.01,"9+ to 12",IF(E573&lt;15.01,"12+ to 15",IF(E573&lt;18.01,"15+ to 18",IF(E573&lt;21.01,"18+ to 21",IF(E573&lt;24.01,"21+ to 24",IF(E573&lt;27.01,"24+ to 27",IF(E573&lt;30.01,"27+ to 30","30+"))))))))))))</f>
        <v>0-</v>
      </c>
      <c r="H573" s="7" t="str">
        <f>IF(F573&lt;0,"0-",IF(F573=0,"0",IF(F573&lt;3.01,"0+ to 3",IF(F573&lt;6.01,"3+ to 6",IF(F573&lt;9.01,"6+ to 9",IF(F573&lt;12.01,"9+ to 12",IF(F573&lt;15.01,"12+ to 15",IF(F573&lt;18.01,"15+ to 18",IF(F573&lt;21.01,"18+ to 21",IF(F573&lt;24.01,"21+ to 24",IF(F573&lt;27.01,"24+ to 27",IF(F573&lt;30.01,"27+ to 30","30+"))))))))))))</f>
        <v>3+ to 6</v>
      </c>
      <c r="I573" t="str">
        <f>IF(G573&lt;&gt;H573,"DIFF","")</f>
        <v>DIFF</v>
      </c>
    </row>
    <row r="574" spans="1:9">
      <c r="A574" t="s">
        <v>102</v>
      </c>
      <c r="B574" t="s">
        <v>279</v>
      </c>
      <c r="C574" s="1">
        <v>109320517</v>
      </c>
      <c r="D574" s="1">
        <v>2</v>
      </c>
      <c r="E574" s="1">
        <v>-11</v>
      </c>
      <c r="F574" s="1">
        <v>13</v>
      </c>
      <c r="G574" s="7" t="str">
        <f>IF(E574&lt;0,"0-",IF(E574=0,"0",IF(E574&lt;3.01,"0+ to 3",IF(E574&lt;6.01,"3+ to 6",IF(E574&lt;9.01,"6+ to 9",IF(E574&lt;12.01,"9+ to 12",IF(E574&lt;15.01,"12+ to 15",IF(E574&lt;18.01,"15+ to 18",IF(E574&lt;21.01,"18+ to 21",IF(E574&lt;24.01,"21+ to 24",IF(E574&lt;27.01,"24+ to 27",IF(E574&lt;30.01,"27+ to 30","30+"))))))))))))</f>
        <v>0-</v>
      </c>
      <c r="H574" s="7" t="str">
        <f>IF(F574&lt;0,"0-",IF(F574=0,"0",IF(F574&lt;3.01,"0+ to 3",IF(F574&lt;6.01,"3+ to 6",IF(F574&lt;9.01,"6+ to 9",IF(F574&lt;12.01,"9+ to 12",IF(F574&lt;15.01,"12+ to 15",IF(F574&lt;18.01,"15+ to 18",IF(F574&lt;21.01,"18+ to 21",IF(F574&lt;24.01,"21+ to 24",IF(F574&lt;27.01,"24+ to 27",IF(F574&lt;30.01,"27+ to 30","30+"))))))))))))</f>
        <v>12+ to 15</v>
      </c>
      <c r="I574" t="str">
        <f>IF(G574&lt;&gt;H574,"DIFF","")</f>
        <v>DIFF</v>
      </c>
    </row>
    <row r="575" spans="1:9">
      <c r="A575" t="s">
        <v>102</v>
      </c>
      <c r="B575" t="s">
        <v>279</v>
      </c>
      <c r="C575" s="1">
        <v>109324387</v>
      </c>
      <c r="D575" s="1">
        <v>2</v>
      </c>
      <c r="E575" s="1">
        <v>0</v>
      </c>
      <c r="F575" s="1">
        <v>2</v>
      </c>
      <c r="G575" s="7" t="str">
        <f>IF(E575&lt;0,"0-",IF(E575=0,"0",IF(E575&lt;3.01,"0+ to 3",IF(E575&lt;6.01,"3+ to 6",IF(E575&lt;9.01,"6+ to 9",IF(E575&lt;12.01,"9+ to 12",IF(E575&lt;15.01,"12+ to 15",IF(E575&lt;18.01,"15+ to 18",IF(E575&lt;21.01,"18+ to 21",IF(E575&lt;24.01,"21+ to 24",IF(E575&lt;27.01,"24+ to 27",IF(E575&lt;30.01,"27+ to 30","30+"))))))))))))</f>
        <v>0</v>
      </c>
      <c r="H575" s="7" t="str">
        <f>IF(F575&lt;0,"0-",IF(F575=0,"0",IF(F575&lt;3.01,"0+ to 3",IF(F575&lt;6.01,"3+ to 6",IF(F575&lt;9.01,"6+ to 9",IF(F575&lt;12.01,"9+ to 12",IF(F575&lt;15.01,"12+ to 15",IF(F575&lt;18.01,"15+ to 18",IF(F575&lt;21.01,"18+ to 21",IF(F575&lt;24.01,"21+ to 24",IF(F575&lt;27.01,"24+ to 27",IF(F575&lt;30.01,"27+ to 30","30+"))))))))))))</f>
        <v>0+ to 3</v>
      </c>
      <c r="I575" t="str">
        <f>IF(G575&lt;&gt;H575,"DIFF","")</f>
        <v>DIFF</v>
      </c>
    </row>
    <row r="576" spans="1:9">
      <c r="A576" t="s">
        <v>102</v>
      </c>
      <c r="B576" t="s">
        <v>278</v>
      </c>
      <c r="C576" s="1">
        <v>109378167</v>
      </c>
      <c r="D576" s="1">
        <v>4</v>
      </c>
      <c r="E576" s="1">
        <v>0</v>
      </c>
      <c r="F576" s="1">
        <v>0</v>
      </c>
      <c r="G576" s="7" t="str">
        <f>IF(E576&lt;0,"0-",IF(E576=0,"0",IF(E576&lt;3.01,"0+ to 3",IF(E576&lt;6.01,"3+ to 6",IF(E576&lt;9.01,"6+ to 9",IF(E576&lt;12.01,"9+ to 12",IF(E576&lt;15.01,"12+ to 15",IF(E576&lt;18.01,"15+ to 18",IF(E576&lt;21.01,"18+ to 21",IF(E576&lt;24.01,"21+ to 24",IF(E576&lt;27.01,"24+ to 27",IF(E576&lt;30.01,"27+ to 30","30+"))))))))))))</f>
        <v>0</v>
      </c>
      <c r="H576" s="7" t="str">
        <f>IF(F576&lt;0,"0-",IF(F576=0,"0",IF(F576&lt;3.01,"0+ to 3",IF(F576&lt;6.01,"3+ to 6",IF(F576&lt;9.01,"6+ to 9",IF(F576&lt;12.01,"9+ to 12",IF(F576&lt;15.01,"12+ to 15",IF(F576&lt;18.01,"15+ to 18",IF(F576&lt;21.01,"18+ to 21",IF(F576&lt;24.01,"21+ to 24",IF(F576&lt;27.01,"24+ to 27",IF(F576&lt;30.01,"27+ to 30","30+"))))))))))))</f>
        <v>0</v>
      </c>
      <c r="I576" t="str">
        <f>IF(G576&lt;&gt;H576,"DIFF","")</f>
        <v/>
      </c>
    </row>
    <row r="577" spans="1:9">
      <c r="A577" t="s">
        <v>102</v>
      </c>
      <c r="B577" t="s">
        <v>278</v>
      </c>
      <c r="C577" s="1">
        <v>109380672</v>
      </c>
      <c r="D577" s="1">
        <v>2</v>
      </c>
      <c r="E577" s="1">
        <v>-7</v>
      </c>
      <c r="F577" s="1">
        <v>9</v>
      </c>
      <c r="G577" s="7" t="str">
        <f>IF(E577&lt;0,"0-",IF(E577=0,"0",IF(E577&lt;3.01,"0+ to 3",IF(E577&lt;6.01,"3+ to 6",IF(E577&lt;9.01,"6+ to 9",IF(E577&lt;12.01,"9+ to 12",IF(E577&lt;15.01,"12+ to 15",IF(E577&lt;18.01,"15+ to 18",IF(E577&lt;21.01,"18+ to 21",IF(E577&lt;24.01,"21+ to 24",IF(E577&lt;27.01,"24+ to 27",IF(E577&lt;30.01,"27+ to 30","30+"))))))))))))</f>
        <v>0-</v>
      </c>
      <c r="H577" s="7" t="str">
        <f>IF(F577&lt;0,"0-",IF(F577=0,"0",IF(F577&lt;3.01,"0+ to 3",IF(F577&lt;6.01,"3+ to 6",IF(F577&lt;9.01,"6+ to 9",IF(F577&lt;12.01,"9+ to 12",IF(F577&lt;15.01,"12+ to 15",IF(F577&lt;18.01,"15+ to 18",IF(F577&lt;21.01,"18+ to 21",IF(F577&lt;24.01,"21+ to 24",IF(F577&lt;27.01,"24+ to 27",IF(F577&lt;30.01,"27+ to 30","30+"))))))))))))</f>
        <v>6+ to 9</v>
      </c>
      <c r="I577" t="str">
        <f>IF(G577&lt;&gt;H577,"DIFF","")</f>
        <v>DIFF</v>
      </c>
    </row>
    <row r="578" spans="1:9">
      <c r="A578" t="s">
        <v>102</v>
      </c>
      <c r="B578" t="s">
        <v>278</v>
      </c>
      <c r="C578" s="1">
        <v>109380701</v>
      </c>
      <c r="D578" s="1">
        <v>2</v>
      </c>
      <c r="E578" s="1">
        <v>-8</v>
      </c>
      <c r="F578" s="1">
        <v>13</v>
      </c>
      <c r="G578" s="7" t="str">
        <f>IF(E578&lt;0,"0-",IF(E578=0,"0",IF(E578&lt;3.01,"0+ to 3",IF(E578&lt;6.01,"3+ to 6",IF(E578&lt;9.01,"6+ to 9",IF(E578&lt;12.01,"9+ to 12",IF(E578&lt;15.01,"12+ to 15",IF(E578&lt;18.01,"15+ to 18",IF(E578&lt;21.01,"18+ to 21",IF(E578&lt;24.01,"21+ to 24",IF(E578&lt;27.01,"24+ to 27",IF(E578&lt;30.01,"27+ to 30","30+"))))))))))))</f>
        <v>0-</v>
      </c>
      <c r="H578" s="7" t="str">
        <f>IF(F578&lt;0,"0-",IF(F578=0,"0",IF(F578&lt;3.01,"0+ to 3",IF(F578&lt;6.01,"3+ to 6",IF(F578&lt;9.01,"6+ to 9",IF(F578&lt;12.01,"9+ to 12",IF(F578&lt;15.01,"12+ to 15",IF(F578&lt;18.01,"15+ to 18",IF(F578&lt;21.01,"18+ to 21",IF(F578&lt;24.01,"21+ to 24",IF(F578&lt;27.01,"24+ to 27",IF(F578&lt;30.01,"27+ to 30","30+"))))))))))))</f>
        <v>12+ to 15</v>
      </c>
      <c r="I578" t="str">
        <f>IF(G578&lt;&gt;H578,"DIFF","")</f>
        <v>DIFF</v>
      </c>
    </row>
    <row r="579" spans="1:9">
      <c r="A579" t="s">
        <v>102</v>
      </c>
      <c r="B579" t="s">
        <v>278</v>
      </c>
      <c r="C579" s="1">
        <v>109387827</v>
      </c>
      <c r="D579" s="1">
        <v>4</v>
      </c>
      <c r="E579" s="1">
        <v>0</v>
      </c>
      <c r="F579" s="1">
        <v>0</v>
      </c>
      <c r="G579" s="7" t="str">
        <f>IF(E579&lt;0,"0-",IF(E579=0,"0",IF(E579&lt;3.01,"0+ to 3",IF(E579&lt;6.01,"3+ to 6",IF(E579&lt;9.01,"6+ to 9",IF(E579&lt;12.01,"9+ to 12",IF(E579&lt;15.01,"12+ to 15",IF(E579&lt;18.01,"15+ to 18",IF(E579&lt;21.01,"18+ to 21",IF(E579&lt;24.01,"21+ to 24",IF(E579&lt;27.01,"24+ to 27",IF(E579&lt;30.01,"27+ to 30","30+"))))))))))))</f>
        <v>0</v>
      </c>
      <c r="H579" s="7" t="str">
        <f>IF(F579&lt;0,"0-",IF(F579=0,"0",IF(F579&lt;3.01,"0+ to 3",IF(F579&lt;6.01,"3+ to 6",IF(F579&lt;9.01,"6+ to 9",IF(F579&lt;12.01,"9+ to 12",IF(F579&lt;15.01,"12+ to 15",IF(F579&lt;18.01,"15+ to 18",IF(F579&lt;21.01,"18+ to 21",IF(F579&lt;24.01,"21+ to 24",IF(F579&lt;27.01,"24+ to 27",IF(F579&lt;30.01,"27+ to 30","30+"))))))))))))</f>
        <v>0</v>
      </c>
      <c r="I579" t="str">
        <f>IF(G579&lt;&gt;H579,"DIFF","")</f>
        <v/>
      </c>
    </row>
    <row r="580" spans="1:9">
      <c r="A580" t="s">
        <v>103</v>
      </c>
      <c r="B580" t="s">
        <v>278</v>
      </c>
      <c r="C580" s="1">
        <v>109390239</v>
      </c>
      <c r="D580" s="1">
        <v>2</v>
      </c>
      <c r="E580" s="1">
        <v>-7</v>
      </c>
      <c r="F580" s="1">
        <v>13</v>
      </c>
      <c r="G580" s="7" t="str">
        <f>IF(E580&lt;0,"0-",IF(E580=0,"0",IF(E580&lt;3.01,"0+ to 3",IF(E580&lt;6.01,"3+ to 6",IF(E580&lt;9.01,"6+ to 9",IF(E580&lt;12.01,"9+ to 12",IF(E580&lt;15.01,"12+ to 15",IF(E580&lt;18.01,"15+ to 18",IF(E580&lt;21.01,"18+ to 21",IF(E580&lt;24.01,"21+ to 24",IF(E580&lt;27.01,"24+ to 27",IF(E580&lt;30.01,"27+ to 30","30+"))))))))))))</f>
        <v>0-</v>
      </c>
      <c r="H580" s="7" t="str">
        <f>IF(F580&lt;0,"0-",IF(F580=0,"0",IF(F580&lt;3.01,"0+ to 3",IF(F580&lt;6.01,"3+ to 6",IF(F580&lt;9.01,"6+ to 9",IF(F580&lt;12.01,"9+ to 12",IF(F580&lt;15.01,"12+ to 15",IF(F580&lt;18.01,"15+ to 18",IF(F580&lt;21.01,"18+ to 21",IF(F580&lt;24.01,"21+ to 24",IF(F580&lt;27.01,"24+ to 27",IF(F580&lt;30.01,"27+ to 30","30+"))))))))))))</f>
        <v>12+ to 15</v>
      </c>
      <c r="I580" t="str">
        <f>IF(G580&lt;&gt;H580,"DIFF","")</f>
        <v>DIFF</v>
      </c>
    </row>
    <row r="581" spans="1:9">
      <c r="A581" t="s">
        <v>102</v>
      </c>
      <c r="B581" t="s">
        <v>278</v>
      </c>
      <c r="C581" s="1">
        <v>109390624</v>
      </c>
      <c r="D581" s="1">
        <v>2</v>
      </c>
      <c r="E581" s="1">
        <v>0</v>
      </c>
      <c r="F581" s="1">
        <v>0</v>
      </c>
      <c r="G581" s="7" t="str">
        <f>IF(E581&lt;0,"0-",IF(E581=0,"0",IF(E581&lt;3.01,"0+ to 3",IF(E581&lt;6.01,"3+ to 6",IF(E581&lt;9.01,"6+ to 9",IF(E581&lt;12.01,"9+ to 12",IF(E581&lt;15.01,"12+ to 15",IF(E581&lt;18.01,"15+ to 18",IF(E581&lt;21.01,"18+ to 21",IF(E581&lt;24.01,"21+ to 24",IF(E581&lt;27.01,"24+ to 27",IF(E581&lt;30.01,"27+ to 30","30+"))))))))))))</f>
        <v>0</v>
      </c>
      <c r="H581" s="7" t="str">
        <f>IF(F581&lt;0,"0-",IF(F581=0,"0",IF(F581&lt;3.01,"0+ to 3",IF(F581&lt;6.01,"3+ to 6",IF(F581&lt;9.01,"6+ to 9",IF(F581&lt;12.01,"9+ to 12",IF(F581&lt;15.01,"12+ to 15",IF(F581&lt;18.01,"15+ to 18",IF(F581&lt;21.01,"18+ to 21",IF(F581&lt;24.01,"21+ to 24",IF(F581&lt;27.01,"24+ to 27",IF(F581&lt;30.01,"27+ to 30","30+"))))))))))))</f>
        <v>0</v>
      </c>
      <c r="I581" t="str">
        <f>IF(G581&lt;&gt;H581,"DIFF","")</f>
        <v/>
      </c>
    </row>
    <row r="582" spans="1:9">
      <c r="A582" t="s">
        <v>102</v>
      </c>
      <c r="B582" t="s">
        <v>278</v>
      </c>
      <c r="C582" s="1">
        <v>109391485</v>
      </c>
      <c r="D582" s="1">
        <v>2</v>
      </c>
      <c r="E582" s="1">
        <v>-2</v>
      </c>
      <c r="F582" s="1">
        <v>6</v>
      </c>
      <c r="G582" s="7" t="str">
        <f>IF(E582&lt;0,"0-",IF(E582=0,"0",IF(E582&lt;3.01,"0+ to 3",IF(E582&lt;6.01,"3+ to 6",IF(E582&lt;9.01,"6+ to 9",IF(E582&lt;12.01,"9+ to 12",IF(E582&lt;15.01,"12+ to 15",IF(E582&lt;18.01,"15+ to 18",IF(E582&lt;21.01,"18+ to 21",IF(E582&lt;24.01,"21+ to 24",IF(E582&lt;27.01,"24+ to 27",IF(E582&lt;30.01,"27+ to 30","30+"))))))))))))</f>
        <v>0-</v>
      </c>
      <c r="H582" s="7" t="str">
        <f>IF(F582&lt;0,"0-",IF(F582=0,"0",IF(F582&lt;3.01,"0+ to 3",IF(F582&lt;6.01,"3+ to 6",IF(F582&lt;9.01,"6+ to 9",IF(F582&lt;12.01,"9+ to 12",IF(F582&lt;15.01,"12+ to 15",IF(F582&lt;18.01,"15+ to 18",IF(F582&lt;21.01,"18+ to 21",IF(F582&lt;24.01,"21+ to 24",IF(F582&lt;27.01,"24+ to 27",IF(F582&lt;30.01,"27+ to 30","30+"))))))))))))</f>
        <v>3+ to 6</v>
      </c>
      <c r="I582" t="str">
        <f>IF(G582&lt;&gt;H582,"DIFF","")</f>
        <v>DIFF</v>
      </c>
    </row>
    <row r="583" spans="1:9">
      <c r="A583" t="s">
        <v>102</v>
      </c>
      <c r="B583" t="s">
        <v>278</v>
      </c>
      <c r="C583" s="1">
        <v>109391665</v>
      </c>
      <c r="D583" s="1">
        <v>2</v>
      </c>
      <c r="E583" s="1">
        <v>-2</v>
      </c>
      <c r="F583" s="1">
        <v>2</v>
      </c>
      <c r="G583" s="7" t="str">
        <f>IF(E583&lt;0,"0-",IF(E583=0,"0",IF(E583&lt;3.01,"0+ to 3",IF(E583&lt;6.01,"3+ to 6",IF(E583&lt;9.01,"6+ to 9",IF(E583&lt;12.01,"9+ to 12",IF(E583&lt;15.01,"12+ to 15",IF(E583&lt;18.01,"15+ to 18",IF(E583&lt;21.01,"18+ to 21",IF(E583&lt;24.01,"21+ to 24",IF(E583&lt;27.01,"24+ to 27",IF(E583&lt;30.01,"27+ to 30","30+"))))))))))))</f>
        <v>0-</v>
      </c>
      <c r="H583" s="7" t="str">
        <f>IF(F583&lt;0,"0-",IF(F583=0,"0",IF(F583&lt;3.01,"0+ to 3",IF(F583&lt;6.01,"3+ to 6",IF(F583&lt;9.01,"6+ to 9",IF(F583&lt;12.01,"9+ to 12",IF(F583&lt;15.01,"12+ to 15",IF(F583&lt;18.01,"15+ to 18",IF(F583&lt;21.01,"18+ to 21",IF(F583&lt;24.01,"21+ to 24",IF(F583&lt;27.01,"24+ to 27",IF(F583&lt;30.01,"27+ to 30","30+"))))))))))))</f>
        <v>0+ to 3</v>
      </c>
      <c r="I583" t="str">
        <f>IF(G583&lt;&gt;H583,"DIFF","")</f>
        <v>DIFF</v>
      </c>
    </row>
    <row r="584" spans="1:9">
      <c r="A584" t="s">
        <v>102</v>
      </c>
      <c r="B584" t="s">
        <v>278</v>
      </c>
      <c r="C584" s="1">
        <v>109393984</v>
      </c>
      <c r="D584" s="1">
        <v>2</v>
      </c>
      <c r="E584" s="1">
        <v>0</v>
      </c>
      <c r="F584" s="1">
        <v>5</v>
      </c>
      <c r="G584" s="7" t="str">
        <f>IF(E584&lt;0,"0-",IF(E584=0,"0",IF(E584&lt;3.01,"0+ to 3",IF(E584&lt;6.01,"3+ to 6",IF(E584&lt;9.01,"6+ to 9",IF(E584&lt;12.01,"9+ to 12",IF(E584&lt;15.01,"12+ to 15",IF(E584&lt;18.01,"15+ to 18",IF(E584&lt;21.01,"18+ to 21",IF(E584&lt;24.01,"21+ to 24",IF(E584&lt;27.01,"24+ to 27",IF(E584&lt;30.01,"27+ to 30","30+"))))))))))))</f>
        <v>0</v>
      </c>
      <c r="H584" s="7" t="str">
        <f>IF(F584&lt;0,"0-",IF(F584=0,"0",IF(F584&lt;3.01,"0+ to 3",IF(F584&lt;6.01,"3+ to 6",IF(F584&lt;9.01,"6+ to 9",IF(F584&lt;12.01,"9+ to 12",IF(F584&lt;15.01,"12+ to 15",IF(F584&lt;18.01,"15+ to 18",IF(F584&lt;21.01,"18+ to 21",IF(F584&lt;24.01,"21+ to 24",IF(F584&lt;27.01,"24+ to 27",IF(F584&lt;30.01,"27+ to 30","30+"))))))))))))</f>
        <v>3+ to 6</v>
      </c>
      <c r="I584" t="str">
        <f>IF(G584&lt;&gt;H584,"DIFF","")</f>
        <v>DIFF</v>
      </c>
    </row>
    <row r="585" spans="1:9">
      <c r="A585" t="s">
        <v>102</v>
      </c>
      <c r="B585" t="s">
        <v>278</v>
      </c>
      <c r="C585" s="1">
        <v>109394544</v>
      </c>
      <c r="D585" s="1">
        <v>2</v>
      </c>
      <c r="E585" s="1">
        <v>0</v>
      </c>
      <c r="F585" s="1">
        <v>5</v>
      </c>
      <c r="G585" s="7" t="str">
        <f>IF(E585&lt;0,"0-",IF(E585=0,"0",IF(E585&lt;3.01,"0+ to 3",IF(E585&lt;6.01,"3+ to 6",IF(E585&lt;9.01,"6+ to 9",IF(E585&lt;12.01,"9+ to 12",IF(E585&lt;15.01,"12+ to 15",IF(E585&lt;18.01,"15+ to 18",IF(E585&lt;21.01,"18+ to 21",IF(E585&lt;24.01,"21+ to 24",IF(E585&lt;27.01,"24+ to 27",IF(E585&lt;30.01,"27+ to 30","30+"))))))))))))</f>
        <v>0</v>
      </c>
      <c r="H585" s="7" t="str">
        <f>IF(F585&lt;0,"0-",IF(F585=0,"0",IF(F585&lt;3.01,"0+ to 3",IF(F585&lt;6.01,"3+ to 6",IF(F585&lt;9.01,"6+ to 9",IF(F585&lt;12.01,"9+ to 12",IF(F585&lt;15.01,"12+ to 15",IF(F585&lt;18.01,"15+ to 18",IF(F585&lt;21.01,"18+ to 21",IF(F585&lt;24.01,"21+ to 24",IF(F585&lt;27.01,"24+ to 27",IF(F585&lt;30.01,"27+ to 30","30+"))))))))))))</f>
        <v>3+ to 6</v>
      </c>
      <c r="I585" t="str">
        <f>IF(G585&lt;&gt;H585,"DIFF","")</f>
        <v>DIFF</v>
      </c>
    </row>
    <row r="586" spans="1:9">
      <c r="A586" t="s">
        <v>103</v>
      </c>
      <c r="B586" t="s">
        <v>277</v>
      </c>
      <c r="C586" s="1">
        <v>109440659</v>
      </c>
      <c r="D586" s="1">
        <v>2</v>
      </c>
      <c r="E586" s="1">
        <v>-83</v>
      </c>
      <c r="F586" s="1">
        <v>125</v>
      </c>
      <c r="G586" s="7" t="str">
        <f>IF(E586&lt;0,"0-",IF(E586=0,"0",IF(E586&lt;3.01,"0+ to 3",IF(E586&lt;6.01,"3+ to 6",IF(E586&lt;9.01,"6+ to 9",IF(E586&lt;12.01,"9+ to 12",IF(E586&lt;15.01,"12+ to 15",IF(E586&lt;18.01,"15+ to 18",IF(E586&lt;21.01,"18+ to 21",IF(E586&lt;24.01,"21+ to 24",IF(E586&lt;27.01,"24+ to 27",IF(E586&lt;30.01,"27+ to 30","30+"))))))))))))</f>
        <v>0-</v>
      </c>
      <c r="H586" s="7" t="str">
        <f>IF(F586&lt;0,"0-",IF(F586=0,"0",IF(F586&lt;3.01,"0+ to 3",IF(F586&lt;6.01,"3+ to 6",IF(F586&lt;9.01,"6+ to 9",IF(F586&lt;12.01,"9+ to 12",IF(F586&lt;15.01,"12+ to 15",IF(F586&lt;18.01,"15+ to 18",IF(F586&lt;21.01,"18+ to 21",IF(F586&lt;24.01,"21+ to 24",IF(F586&lt;27.01,"24+ to 27",IF(F586&lt;30.01,"27+ to 30","30+"))))))))))))</f>
        <v>30+</v>
      </c>
      <c r="I586" t="str">
        <f>IF(G586&lt;&gt;H586,"DIFF","")</f>
        <v>DIFF</v>
      </c>
    </row>
    <row r="587" spans="1:9">
      <c r="A587" t="s">
        <v>102</v>
      </c>
      <c r="B587" t="s">
        <v>277</v>
      </c>
      <c r="C587" s="1">
        <v>109441252</v>
      </c>
      <c r="D587" s="1">
        <v>2</v>
      </c>
      <c r="E587" s="1">
        <v>-4</v>
      </c>
      <c r="F587" s="1">
        <v>0</v>
      </c>
      <c r="G587" s="7" t="str">
        <f>IF(E587&lt;0,"0-",IF(E587=0,"0",IF(E587&lt;3.01,"0+ to 3",IF(E587&lt;6.01,"3+ to 6",IF(E587&lt;9.01,"6+ to 9",IF(E587&lt;12.01,"9+ to 12",IF(E587&lt;15.01,"12+ to 15",IF(E587&lt;18.01,"15+ to 18",IF(E587&lt;21.01,"18+ to 21",IF(E587&lt;24.01,"21+ to 24",IF(E587&lt;27.01,"24+ to 27",IF(E587&lt;30.01,"27+ to 30","30+"))))))))))))</f>
        <v>0-</v>
      </c>
      <c r="H587" s="7" t="str">
        <f>IF(F587&lt;0,"0-",IF(F587=0,"0",IF(F587&lt;3.01,"0+ to 3",IF(F587&lt;6.01,"3+ to 6",IF(F587&lt;9.01,"6+ to 9",IF(F587&lt;12.01,"9+ to 12",IF(F587&lt;15.01,"12+ to 15",IF(F587&lt;18.01,"15+ to 18",IF(F587&lt;21.01,"18+ to 21",IF(F587&lt;24.01,"21+ to 24",IF(F587&lt;27.01,"24+ to 27",IF(F587&lt;30.01,"27+ to 30","30+"))))))))))))</f>
        <v>0</v>
      </c>
      <c r="I587" t="str">
        <f>IF(G587&lt;&gt;H587,"DIFF","")</f>
        <v>DIFF</v>
      </c>
    </row>
    <row r="588" spans="1:9">
      <c r="A588" t="s">
        <v>102</v>
      </c>
      <c r="B588" t="s">
        <v>277</v>
      </c>
      <c r="C588" s="1">
        <v>109441679</v>
      </c>
      <c r="D588" s="1">
        <v>4</v>
      </c>
      <c r="E588" s="1">
        <v>-15</v>
      </c>
      <c r="F588" s="1">
        <v>-13</v>
      </c>
      <c r="G588" s="7" t="str">
        <f>IF(E588&lt;0,"0-",IF(E588=0,"0",IF(E588&lt;3.01,"0+ to 3",IF(E588&lt;6.01,"3+ to 6",IF(E588&lt;9.01,"6+ to 9",IF(E588&lt;12.01,"9+ to 12",IF(E588&lt;15.01,"12+ to 15",IF(E588&lt;18.01,"15+ to 18",IF(E588&lt;21.01,"18+ to 21",IF(E588&lt;24.01,"21+ to 24",IF(E588&lt;27.01,"24+ to 27",IF(E588&lt;30.01,"27+ to 30","30+"))))))))))))</f>
        <v>0-</v>
      </c>
      <c r="H588" s="7" t="str">
        <f>IF(F588&lt;0,"0-",IF(F588=0,"0",IF(F588&lt;3.01,"0+ to 3",IF(F588&lt;6.01,"3+ to 6",IF(F588&lt;9.01,"6+ to 9",IF(F588&lt;12.01,"9+ to 12",IF(F588&lt;15.01,"12+ to 15",IF(F588&lt;18.01,"15+ to 18",IF(F588&lt;21.01,"18+ to 21",IF(F588&lt;24.01,"21+ to 24",IF(F588&lt;27.01,"24+ to 27",IF(F588&lt;30.01,"27+ to 30","30+"))))))))))))</f>
        <v>0-</v>
      </c>
      <c r="I588" t="str">
        <f>IF(G588&lt;&gt;H588,"DIFF","")</f>
        <v/>
      </c>
    </row>
    <row r="589" spans="1:9">
      <c r="A589" t="s">
        <v>102</v>
      </c>
      <c r="B589" t="s">
        <v>277</v>
      </c>
      <c r="C589" s="1">
        <v>109442249</v>
      </c>
      <c r="D589" s="1">
        <v>3</v>
      </c>
      <c r="E589" s="1">
        <v>-12</v>
      </c>
      <c r="F589" s="1">
        <v>22</v>
      </c>
      <c r="G589" s="7" t="str">
        <f>IF(E589&lt;0,"0-",IF(E589=0,"0",IF(E589&lt;3.01,"0+ to 3",IF(E589&lt;6.01,"3+ to 6",IF(E589&lt;9.01,"6+ to 9",IF(E589&lt;12.01,"9+ to 12",IF(E589&lt;15.01,"12+ to 15",IF(E589&lt;18.01,"15+ to 18",IF(E589&lt;21.01,"18+ to 21",IF(E589&lt;24.01,"21+ to 24",IF(E589&lt;27.01,"24+ to 27",IF(E589&lt;30.01,"27+ to 30","30+"))))))))))))</f>
        <v>0-</v>
      </c>
      <c r="H589" s="7" t="str">
        <f>IF(F589&lt;0,"0-",IF(F589=0,"0",IF(F589&lt;3.01,"0+ to 3",IF(F589&lt;6.01,"3+ to 6",IF(F589&lt;9.01,"6+ to 9",IF(F589&lt;12.01,"9+ to 12",IF(F589&lt;15.01,"12+ to 15",IF(F589&lt;18.01,"15+ to 18",IF(F589&lt;21.01,"18+ to 21",IF(F589&lt;24.01,"21+ to 24",IF(F589&lt;27.01,"24+ to 27",IF(F589&lt;30.01,"27+ to 30","30+"))))))))))))</f>
        <v>21+ to 24</v>
      </c>
      <c r="I589" t="str">
        <f>IF(G589&lt;&gt;H589,"DIFF","")</f>
        <v>DIFF</v>
      </c>
    </row>
    <row r="590" spans="1:9">
      <c r="A590" t="s">
        <v>102</v>
      </c>
      <c r="B590" t="s">
        <v>277</v>
      </c>
      <c r="C590" s="1">
        <v>109443564</v>
      </c>
      <c r="D590" s="1">
        <v>3</v>
      </c>
      <c r="E590" s="1">
        <v>0</v>
      </c>
      <c r="F590" s="1">
        <v>0</v>
      </c>
      <c r="G590" s="7" t="str">
        <f>IF(E590&lt;0,"0-",IF(E590=0,"0",IF(E590&lt;3.01,"0+ to 3",IF(E590&lt;6.01,"3+ to 6",IF(E590&lt;9.01,"6+ to 9",IF(E590&lt;12.01,"9+ to 12",IF(E590&lt;15.01,"12+ to 15",IF(E590&lt;18.01,"15+ to 18",IF(E590&lt;21.01,"18+ to 21",IF(E590&lt;24.01,"21+ to 24",IF(E590&lt;27.01,"24+ to 27",IF(E590&lt;30.01,"27+ to 30","30+"))))))))))))</f>
        <v>0</v>
      </c>
      <c r="H590" s="7" t="str">
        <f>IF(F590&lt;0,"0-",IF(F590=0,"0",IF(F590&lt;3.01,"0+ to 3",IF(F590&lt;6.01,"3+ to 6",IF(F590&lt;9.01,"6+ to 9",IF(F590&lt;12.01,"9+ to 12",IF(F590&lt;15.01,"12+ to 15",IF(F590&lt;18.01,"15+ to 18",IF(F590&lt;21.01,"18+ to 21",IF(F590&lt;24.01,"21+ to 24",IF(F590&lt;27.01,"24+ to 27",IF(F590&lt;30.01,"27+ to 30","30+"))))))))))))</f>
        <v>0</v>
      </c>
      <c r="I590" t="str">
        <f>IF(G590&lt;&gt;H590,"DIFF","")</f>
        <v/>
      </c>
    </row>
    <row r="591" spans="1:9">
      <c r="A591" t="s">
        <v>102</v>
      </c>
      <c r="B591" t="s">
        <v>277</v>
      </c>
      <c r="C591" s="1">
        <v>109445419</v>
      </c>
      <c r="D591" s="1">
        <v>2</v>
      </c>
      <c r="E591" s="1">
        <v>0</v>
      </c>
      <c r="F591" s="1">
        <v>4</v>
      </c>
      <c r="G591" s="7" t="str">
        <f>IF(E591&lt;0,"0-",IF(E591=0,"0",IF(E591&lt;3.01,"0+ to 3",IF(E591&lt;6.01,"3+ to 6",IF(E591&lt;9.01,"6+ to 9",IF(E591&lt;12.01,"9+ to 12",IF(E591&lt;15.01,"12+ to 15",IF(E591&lt;18.01,"15+ to 18",IF(E591&lt;21.01,"18+ to 21",IF(E591&lt;24.01,"21+ to 24",IF(E591&lt;27.01,"24+ to 27",IF(E591&lt;30.01,"27+ to 30","30+"))))))))))))</f>
        <v>0</v>
      </c>
      <c r="H591" s="7" t="str">
        <f>IF(F591&lt;0,"0-",IF(F591=0,"0",IF(F591&lt;3.01,"0+ to 3",IF(F591&lt;6.01,"3+ to 6",IF(F591&lt;9.01,"6+ to 9",IF(F591&lt;12.01,"9+ to 12",IF(F591&lt;15.01,"12+ to 15",IF(F591&lt;18.01,"15+ to 18",IF(F591&lt;21.01,"18+ to 21",IF(F591&lt;24.01,"21+ to 24",IF(F591&lt;27.01,"24+ to 27",IF(F591&lt;30.01,"27+ to 30","30+"))))))))))))</f>
        <v>3+ to 6</v>
      </c>
      <c r="I591" t="str">
        <f>IF(G591&lt;&gt;H591,"DIFF","")</f>
        <v>DIFF</v>
      </c>
    </row>
    <row r="592" spans="1:9">
      <c r="A592" t="s">
        <v>102</v>
      </c>
      <c r="B592" t="s">
        <v>277</v>
      </c>
      <c r="C592" s="1">
        <v>109446368</v>
      </c>
      <c r="D592" s="1">
        <v>3</v>
      </c>
      <c r="E592" s="1">
        <v>-9</v>
      </c>
      <c r="F592" s="1">
        <v>16</v>
      </c>
      <c r="G592" s="7" t="str">
        <f>IF(E592&lt;0,"0-",IF(E592=0,"0",IF(E592&lt;3.01,"0+ to 3",IF(E592&lt;6.01,"3+ to 6",IF(E592&lt;9.01,"6+ to 9",IF(E592&lt;12.01,"9+ to 12",IF(E592&lt;15.01,"12+ to 15",IF(E592&lt;18.01,"15+ to 18",IF(E592&lt;21.01,"18+ to 21",IF(E592&lt;24.01,"21+ to 24",IF(E592&lt;27.01,"24+ to 27",IF(E592&lt;30.01,"27+ to 30","30+"))))))))))))</f>
        <v>0-</v>
      </c>
      <c r="H592" s="7" t="str">
        <f>IF(F592&lt;0,"0-",IF(F592=0,"0",IF(F592&lt;3.01,"0+ to 3",IF(F592&lt;6.01,"3+ to 6",IF(F592&lt;9.01,"6+ to 9",IF(F592&lt;12.01,"9+ to 12",IF(F592&lt;15.01,"12+ to 15",IF(F592&lt;18.01,"15+ to 18",IF(F592&lt;21.01,"18+ to 21",IF(F592&lt;24.01,"21+ to 24",IF(F592&lt;27.01,"24+ to 27",IF(F592&lt;30.01,"27+ to 30","30+"))))))))))))</f>
        <v>15+ to 18</v>
      </c>
      <c r="I592" t="str">
        <f>IF(G592&lt;&gt;H592,"DIFF","")</f>
        <v>DIFF</v>
      </c>
    </row>
    <row r="593" spans="1:9">
      <c r="A593" t="s">
        <v>102</v>
      </c>
      <c r="B593" t="s">
        <v>277</v>
      </c>
      <c r="C593" s="1">
        <v>109446730</v>
      </c>
      <c r="D593" s="1">
        <v>2</v>
      </c>
      <c r="E593" s="1">
        <v>0</v>
      </c>
      <c r="F593" s="1">
        <v>0</v>
      </c>
      <c r="G593" s="7" t="str">
        <f>IF(E593&lt;0,"0-",IF(E593=0,"0",IF(E593&lt;3.01,"0+ to 3",IF(E593&lt;6.01,"3+ to 6",IF(E593&lt;9.01,"6+ to 9",IF(E593&lt;12.01,"9+ to 12",IF(E593&lt;15.01,"12+ to 15",IF(E593&lt;18.01,"15+ to 18",IF(E593&lt;21.01,"18+ to 21",IF(E593&lt;24.01,"21+ to 24",IF(E593&lt;27.01,"24+ to 27",IF(E593&lt;30.01,"27+ to 30","30+"))))))))))))</f>
        <v>0</v>
      </c>
      <c r="H593" s="7" t="str">
        <f>IF(F593&lt;0,"0-",IF(F593=0,"0",IF(F593&lt;3.01,"0+ to 3",IF(F593&lt;6.01,"3+ to 6",IF(F593&lt;9.01,"6+ to 9",IF(F593&lt;12.01,"9+ to 12",IF(F593&lt;15.01,"12+ to 15",IF(F593&lt;18.01,"15+ to 18",IF(F593&lt;21.01,"18+ to 21",IF(F593&lt;24.01,"21+ to 24",IF(F593&lt;27.01,"24+ to 27",IF(F593&lt;30.01,"27+ to 30","30+"))))))))))))</f>
        <v>0</v>
      </c>
      <c r="I593" t="str">
        <f>IF(G593&lt;&gt;H593,"DIFF","")</f>
        <v/>
      </c>
    </row>
    <row r="594" spans="1:9">
      <c r="A594" t="s">
        <v>102</v>
      </c>
      <c r="B594" t="s">
        <v>277</v>
      </c>
      <c r="C594" s="1">
        <v>109449523</v>
      </c>
      <c r="D594" s="1">
        <v>4</v>
      </c>
      <c r="E594" s="1">
        <v>-12</v>
      </c>
      <c r="F594" s="1">
        <v>16</v>
      </c>
      <c r="G594" s="7" t="str">
        <f>IF(E594&lt;0,"0-",IF(E594=0,"0",IF(E594&lt;3.01,"0+ to 3",IF(E594&lt;6.01,"3+ to 6",IF(E594&lt;9.01,"6+ to 9",IF(E594&lt;12.01,"9+ to 12",IF(E594&lt;15.01,"12+ to 15",IF(E594&lt;18.01,"15+ to 18",IF(E594&lt;21.01,"18+ to 21",IF(E594&lt;24.01,"21+ to 24",IF(E594&lt;27.01,"24+ to 27",IF(E594&lt;30.01,"27+ to 30","30+"))))))))))))</f>
        <v>0-</v>
      </c>
      <c r="H594" s="7" t="str">
        <f>IF(F594&lt;0,"0-",IF(F594=0,"0",IF(F594&lt;3.01,"0+ to 3",IF(F594&lt;6.01,"3+ to 6",IF(F594&lt;9.01,"6+ to 9",IF(F594&lt;12.01,"9+ to 12",IF(F594&lt;15.01,"12+ to 15",IF(F594&lt;18.01,"15+ to 18",IF(F594&lt;21.01,"18+ to 21",IF(F594&lt;24.01,"21+ to 24",IF(F594&lt;27.01,"24+ to 27",IF(F594&lt;30.01,"27+ to 30","30+"))))))))))))</f>
        <v>15+ to 18</v>
      </c>
      <c r="I594" t="str">
        <f>IF(G594&lt;&gt;H594,"DIFF","")</f>
        <v>DIFF</v>
      </c>
    </row>
    <row r="595" spans="1:9">
      <c r="A595" t="s">
        <v>102</v>
      </c>
      <c r="B595" t="s">
        <v>277</v>
      </c>
      <c r="C595" s="1">
        <v>109451614</v>
      </c>
      <c r="D595" s="1">
        <v>2</v>
      </c>
      <c r="E595" s="1">
        <v>-7</v>
      </c>
      <c r="F595" s="1">
        <v>11</v>
      </c>
      <c r="G595" s="7" t="str">
        <f>IF(E595&lt;0,"0-",IF(E595=0,"0",IF(E595&lt;3.01,"0+ to 3",IF(E595&lt;6.01,"3+ to 6",IF(E595&lt;9.01,"6+ to 9",IF(E595&lt;12.01,"9+ to 12",IF(E595&lt;15.01,"12+ to 15",IF(E595&lt;18.01,"15+ to 18",IF(E595&lt;21.01,"18+ to 21",IF(E595&lt;24.01,"21+ to 24",IF(E595&lt;27.01,"24+ to 27",IF(E595&lt;30.01,"27+ to 30","30+"))))))))))))</f>
        <v>0-</v>
      </c>
      <c r="H595" s="7" t="str">
        <f>IF(F595&lt;0,"0-",IF(F595=0,"0",IF(F595&lt;3.01,"0+ to 3",IF(F595&lt;6.01,"3+ to 6",IF(F595&lt;9.01,"6+ to 9",IF(F595&lt;12.01,"9+ to 12",IF(F595&lt;15.01,"12+ to 15",IF(F595&lt;18.01,"15+ to 18",IF(F595&lt;21.01,"18+ to 21",IF(F595&lt;24.01,"21+ to 24",IF(F595&lt;27.01,"24+ to 27",IF(F595&lt;30.01,"27+ to 30","30+"))))))))))))</f>
        <v>9+ to 12</v>
      </c>
      <c r="I595" t="str">
        <f>IF(G595&lt;&gt;H595,"DIFF","")</f>
        <v>DIFF</v>
      </c>
    </row>
    <row r="596" spans="1:9">
      <c r="A596" t="s">
        <v>102</v>
      </c>
      <c r="B596" t="s">
        <v>277</v>
      </c>
      <c r="C596" s="1">
        <v>109454538</v>
      </c>
      <c r="D596" s="1">
        <v>2</v>
      </c>
      <c r="E596" s="1">
        <v>0</v>
      </c>
      <c r="F596" s="1">
        <v>0</v>
      </c>
      <c r="G596" s="7" t="str">
        <f>IF(E596&lt;0,"0-",IF(E596=0,"0",IF(E596&lt;3.01,"0+ to 3",IF(E596&lt;6.01,"3+ to 6",IF(E596&lt;9.01,"6+ to 9",IF(E596&lt;12.01,"9+ to 12",IF(E596&lt;15.01,"12+ to 15",IF(E596&lt;18.01,"15+ to 18",IF(E596&lt;21.01,"18+ to 21",IF(E596&lt;24.01,"21+ to 24",IF(E596&lt;27.01,"24+ to 27",IF(E596&lt;30.01,"27+ to 30","30+"))))))))))))</f>
        <v>0</v>
      </c>
      <c r="H596" s="7" t="str">
        <f>IF(F596&lt;0,"0-",IF(F596=0,"0",IF(F596&lt;3.01,"0+ to 3",IF(F596&lt;6.01,"3+ to 6",IF(F596&lt;9.01,"6+ to 9",IF(F596&lt;12.01,"9+ to 12",IF(F596&lt;15.01,"12+ to 15",IF(F596&lt;18.01,"15+ to 18",IF(F596&lt;21.01,"18+ to 21",IF(F596&lt;24.01,"21+ to 24",IF(F596&lt;27.01,"24+ to 27",IF(F596&lt;30.01,"27+ to 30","30+"))))))))))))</f>
        <v>0</v>
      </c>
      <c r="I596" t="str">
        <f>IF(G596&lt;&gt;H596,"DIFF","")</f>
        <v/>
      </c>
    </row>
    <row r="597" spans="1:9">
      <c r="A597" t="s">
        <v>102</v>
      </c>
      <c r="B597" t="s">
        <v>277</v>
      </c>
      <c r="C597" s="1">
        <v>109455204</v>
      </c>
      <c r="D597" s="1">
        <v>4</v>
      </c>
      <c r="E597" s="1">
        <v>-9</v>
      </c>
      <c r="F597" s="1">
        <v>-9</v>
      </c>
      <c r="G597" s="7" t="str">
        <f>IF(E597&lt;0,"0-",IF(E597=0,"0",IF(E597&lt;3.01,"0+ to 3",IF(E597&lt;6.01,"3+ to 6",IF(E597&lt;9.01,"6+ to 9",IF(E597&lt;12.01,"9+ to 12",IF(E597&lt;15.01,"12+ to 15",IF(E597&lt;18.01,"15+ to 18",IF(E597&lt;21.01,"18+ to 21",IF(E597&lt;24.01,"21+ to 24",IF(E597&lt;27.01,"24+ to 27",IF(E597&lt;30.01,"27+ to 30","30+"))))))))))))</f>
        <v>0-</v>
      </c>
      <c r="H597" s="7" t="str">
        <f>IF(F597&lt;0,"0-",IF(F597=0,"0",IF(F597&lt;3.01,"0+ to 3",IF(F597&lt;6.01,"3+ to 6",IF(F597&lt;9.01,"6+ to 9",IF(F597&lt;12.01,"9+ to 12",IF(F597&lt;15.01,"12+ to 15",IF(F597&lt;18.01,"15+ to 18",IF(F597&lt;21.01,"18+ to 21",IF(F597&lt;24.01,"21+ to 24",IF(F597&lt;27.01,"24+ to 27",IF(F597&lt;30.01,"27+ to 30","30+"))))))))))))</f>
        <v>0-</v>
      </c>
      <c r="I597" t="str">
        <f>IF(G597&lt;&gt;H597,"DIFF","")</f>
        <v/>
      </c>
    </row>
    <row r="598" spans="1:9">
      <c r="A598" t="s">
        <v>102</v>
      </c>
      <c r="B598" t="s">
        <v>276</v>
      </c>
      <c r="C598" s="1">
        <v>109478212</v>
      </c>
      <c r="D598" s="1">
        <v>4</v>
      </c>
      <c r="E598" s="1">
        <v>0</v>
      </c>
      <c r="F598" s="1">
        <v>0</v>
      </c>
      <c r="G598" s="7" t="str">
        <f>IF(E598&lt;0,"0-",IF(E598=0,"0",IF(E598&lt;3.01,"0+ to 3",IF(E598&lt;6.01,"3+ to 6",IF(E598&lt;9.01,"6+ to 9",IF(E598&lt;12.01,"9+ to 12",IF(E598&lt;15.01,"12+ to 15",IF(E598&lt;18.01,"15+ to 18",IF(E598&lt;21.01,"18+ to 21",IF(E598&lt;24.01,"21+ to 24",IF(E598&lt;27.01,"24+ to 27",IF(E598&lt;30.01,"27+ to 30","30+"))))))))))))</f>
        <v>0</v>
      </c>
      <c r="H598" s="7" t="str">
        <f>IF(F598&lt;0,"0-",IF(F598=0,"0",IF(F598&lt;3.01,"0+ to 3",IF(F598&lt;6.01,"3+ to 6",IF(F598&lt;9.01,"6+ to 9",IF(F598&lt;12.01,"9+ to 12",IF(F598&lt;15.01,"12+ to 15",IF(F598&lt;18.01,"15+ to 18",IF(F598&lt;21.01,"18+ to 21",IF(F598&lt;24.01,"21+ to 24",IF(F598&lt;27.01,"24+ to 27",IF(F598&lt;30.01,"27+ to 30","30+"))))))))))))</f>
        <v>0</v>
      </c>
      <c r="I598" t="str">
        <f>IF(G598&lt;&gt;H598,"DIFF","")</f>
        <v/>
      </c>
    </row>
    <row r="599" spans="1:9">
      <c r="A599" t="s">
        <v>103</v>
      </c>
      <c r="B599" t="s">
        <v>276</v>
      </c>
      <c r="C599" s="1">
        <v>109478305</v>
      </c>
      <c r="D599" s="1">
        <v>2</v>
      </c>
      <c r="E599" s="1">
        <v>-83</v>
      </c>
      <c r="F599" s="1">
        <v>0</v>
      </c>
      <c r="G599" s="7" t="str">
        <f>IF(E599&lt;0,"0-",IF(E599=0,"0",IF(E599&lt;3.01,"0+ to 3",IF(E599&lt;6.01,"3+ to 6",IF(E599&lt;9.01,"6+ to 9",IF(E599&lt;12.01,"9+ to 12",IF(E599&lt;15.01,"12+ to 15",IF(E599&lt;18.01,"15+ to 18",IF(E599&lt;21.01,"18+ to 21",IF(E599&lt;24.01,"21+ to 24",IF(E599&lt;27.01,"24+ to 27",IF(E599&lt;30.01,"27+ to 30","30+"))))))))))))</f>
        <v>0-</v>
      </c>
      <c r="H599" s="7" t="str">
        <f>IF(F599&lt;0,"0-",IF(F599=0,"0",IF(F599&lt;3.01,"0+ to 3",IF(F599&lt;6.01,"3+ to 6",IF(F599&lt;9.01,"6+ to 9",IF(F599&lt;12.01,"9+ to 12",IF(F599&lt;15.01,"12+ to 15",IF(F599&lt;18.01,"15+ to 18",IF(F599&lt;21.01,"18+ to 21",IF(F599&lt;24.01,"21+ to 24",IF(F599&lt;27.01,"24+ to 27",IF(F599&lt;30.01,"27+ to 30","30+"))))))))))))</f>
        <v>0</v>
      </c>
      <c r="I599" t="str">
        <f>IF(G599&lt;&gt;H599,"DIFF","")</f>
        <v>DIFF</v>
      </c>
    </row>
    <row r="600" spans="1:9">
      <c r="A600" t="s">
        <v>102</v>
      </c>
      <c r="B600" t="s">
        <v>276</v>
      </c>
      <c r="C600" s="1">
        <v>109483119</v>
      </c>
      <c r="D600" s="1">
        <v>2</v>
      </c>
      <c r="E600" s="1">
        <v>-3</v>
      </c>
      <c r="F600" s="1">
        <v>3</v>
      </c>
      <c r="G600" s="7" t="str">
        <f>IF(E600&lt;0,"0-",IF(E600=0,"0",IF(E600&lt;3.01,"0+ to 3",IF(E600&lt;6.01,"3+ to 6",IF(E600&lt;9.01,"6+ to 9",IF(E600&lt;12.01,"9+ to 12",IF(E600&lt;15.01,"12+ to 15",IF(E600&lt;18.01,"15+ to 18",IF(E600&lt;21.01,"18+ to 21",IF(E600&lt;24.01,"21+ to 24",IF(E600&lt;27.01,"24+ to 27",IF(E600&lt;30.01,"27+ to 30","30+"))))))))))))</f>
        <v>0-</v>
      </c>
      <c r="H600" s="7" t="str">
        <f>IF(F600&lt;0,"0-",IF(F600=0,"0",IF(F600&lt;3.01,"0+ to 3",IF(F600&lt;6.01,"3+ to 6",IF(F600&lt;9.01,"6+ to 9",IF(F600&lt;12.01,"9+ to 12",IF(F600&lt;15.01,"12+ to 15",IF(F600&lt;18.01,"15+ to 18",IF(F600&lt;21.01,"18+ to 21",IF(F600&lt;24.01,"21+ to 24",IF(F600&lt;27.01,"24+ to 27",IF(F600&lt;30.01,"27+ to 30","30+"))))))))))))</f>
        <v>0+ to 3</v>
      </c>
      <c r="I600" t="str">
        <f>IF(G600&lt;&gt;H600,"DIFF","")</f>
        <v>DIFF</v>
      </c>
    </row>
    <row r="601" spans="1:9">
      <c r="A601" t="s">
        <v>102</v>
      </c>
      <c r="B601" t="s">
        <v>276</v>
      </c>
      <c r="C601" s="1">
        <v>109483485</v>
      </c>
      <c r="D601" s="1">
        <v>3</v>
      </c>
      <c r="E601" s="1">
        <v>-4</v>
      </c>
      <c r="F601" s="1">
        <v>11</v>
      </c>
      <c r="G601" s="7" t="str">
        <f>IF(E601&lt;0,"0-",IF(E601=0,"0",IF(E601&lt;3.01,"0+ to 3",IF(E601&lt;6.01,"3+ to 6",IF(E601&lt;9.01,"6+ to 9",IF(E601&lt;12.01,"9+ to 12",IF(E601&lt;15.01,"12+ to 15",IF(E601&lt;18.01,"15+ to 18",IF(E601&lt;21.01,"18+ to 21",IF(E601&lt;24.01,"21+ to 24",IF(E601&lt;27.01,"24+ to 27",IF(E601&lt;30.01,"27+ to 30","30+"))))))))))))</f>
        <v>0-</v>
      </c>
      <c r="H601" s="7" t="str">
        <f>IF(F601&lt;0,"0-",IF(F601=0,"0",IF(F601&lt;3.01,"0+ to 3",IF(F601&lt;6.01,"3+ to 6",IF(F601&lt;9.01,"6+ to 9",IF(F601&lt;12.01,"9+ to 12",IF(F601&lt;15.01,"12+ to 15",IF(F601&lt;18.01,"15+ to 18",IF(F601&lt;21.01,"18+ to 21",IF(F601&lt;24.01,"21+ to 24",IF(F601&lt;27.01,"24+ to 27",IF(F601&lt;30.01,"27+ to 30","30+"))))))))))))</f>
        <v>9+ to 12</v>
      </c>
      <c r="I601" t="str">
        <f>IF(G601&lt;&gt;H601,"DIFF","")</f>
        <v>DIFF</v>
      </c>
    </row>
    <row r="602" spans="1:9">
      <c r="A602" t="s">
        <v>102</v>
      </c>
      <c r="B602" t="s">
        <v>276</v>
      </c>
      <c r="C602" s="1">
        <v>109486392</v>
      </c>
      <c r="D602" s="1">
        <v>4</v>
      </c>
      <c r="E602" s="1">
        <v>0</v>
      </c>
      <c r="F602" s="1">
        <v>0</v>
      </c>
      <c r="G602" s="7" t="str">
        <f>IF(E602&lt;0,"0-",IF(E602=0,"0",IF(E602&lt;3.01,"0+ to 3",IF(E602&lt;6.01,"3+ to 6",IF(E602&lt;9.01,"6+ to 9",IF(E602&lt;12.01,"9+ to 12",IF(E602&lt;15.01,"12+ to 15",IF(E602&lt;18.01,"15+ to 18",IF(E602&lt;21.01,"18+ to 21",IF(E602&lt;24.01,"21+ to 24",IF(E602&lt;27.01,"24+ to 27",IF(E602&lt;30.01,"27+ to 30","30+"))))))))))))</f>
        <v>0</v>
      </c>
      <c r="H602" s="7" t="str">
        <f>IF(F602&lt;0,"0-",IF(F602=0,"0",IF(F602&lt;3.01,"0+ to 3",IF(F602&lt;6.01,"3+ to 6",IF(F602&lt;9.01,"6+ to 9",IF(F602&lt;12.01,"9+ to 12",IF(F602&lt;15.01,"12+ to 15",IF(F602&lt;18.01,"15+ to 18",IF(F602&lt;21.01,"18+ to 21",IF(F602&lt;24.01,"21+ to 24",IF(F602&lt;27.01,"24+ to 27",IF(F602&lt;30.01,"27+ to 30","30+"))))))))))))</f>
        <v>0</v>
      </c>
      <c r="I602" t="str">
        <f>IF(G602&lt;&gt;H602,"DIFF","")</f>
        <v/>
      </c>
    </row>
    <row r="603" spans="1:9">
      <c r="A603" t="s">
        <v>102</v>
      </c>
      <c r="B603" t="s">
        <v>276</v>
      </c>
      <c r="C603" s="1">
        <v>109490005</v>
      </c>
      <c r="D603" s="1">
        <v>2</v>
      </c>
      <c r="E603" s="1">
        <v>-9</v>
      </c>
      <c r="F603" s="1">
        <v>26</v>
      </c>
      <c r="G603" s="7" t="str">
        <f>IF(E603&lt;0,"0-",IF(E603=0,"0",IF(E603&lt;3.01,"0+ to 3",IF(E603&lt;6.01,"3+ to 6",IF(E603&lt;9.01,"6+ to 9",IF(E603&lt;12.01,"9+ to 12",IF(E603&lt;15.01,"12+ to 15",IF(E603&lt;18.01,"15+ to 18",IF(E603&lt;21.01,"18+ to 21",IF(E603&lt;24.01,"21+ to 24",IF(E603&lt;27.01,"24+ to 27",IF(E603&lt;30.01,"27+ to 30","30+"))))))))))))</f>
        <v>0-</v>
      </c>
      <c r="H603" s="7" t="str">
        <f>IF(F603&lt;0,"0-",IF(F603=0,"0",IF(F603&lt;3.01,"0+ to 3",IF(F603&lt;6.01,"3+ to 6",IF(F603&lt;9.01,"6+ to 9",IF(F603&lt;12.01,"9+ to 12",IF(F603&lt;15.01,"12+ to 15",IF(F603&lt;18.01,"15+ to 18",IF(F603&lt;21.01,"18+ to 21",IF(F603&lt;24.01,"21+ to 24",IF(F603&lt;27.01,"24+ to 27",IF(F603&lt;30.01,"27+ to 30","30+"))))))))))))</f>
        <v>24+ to 27</v>
      </c>
      <c r="I603" t="str">
        <f>IF(G603&lt;&gt;H603,"DIFF","")</f>
        <v>DIFF</v>
      </c>
    </row>
    <row r="604" spans="1:9">
      <c r="A604" t="s">
        <v>102</v>
      </c>
      <c r="B604" t="s">
        <v>276</v>
      </c>
      <c r="C604" s="1">
        <v>109491486</v>
      </c>
      <c r="D604" s="1">
        <v>2</v>
      </c>
      <c r="E604" s="1">
        <v>0</v>
      </c>
      <c r="F604" s="1">
        <v>0</v>
      </c>
      <c r="G604" s="7" t="str">
        <f>IF(E604&lt;0,"0-",IF(E604=0,"0",IF(E604&lt;3.01,"0+ to 3",IF(E604&lt;6.01,"3+ to 6",IF(E604&lt;9.01,"6+ to 9",IF(E604&lt;12.01,"9+ to 12",IF(E604&lt;15.01,"12+ to 15",IF(E604&lt;18.01,"15+ to 18",IF(E604&lt;21.01,"18+ to 21",IF(E604&lt;24.01,"21+ to 24",IF(E604&lt;27.01,"24+ to 27",IF(E604&lt;30.01,"27+ to 30","30+"))))))))))))</f>
        <v>0</v>
      </c>
      <c r="H604" s="7" t="str">
        <f>IF(F604&lt;0,"0-",IF(F604=0,"0",IF(F604&lt;3.01,"0+ to 3",IF(F604&lt;6.01,"3+ to 6",IF(F604&lt;9.01,"6+ to 9",IF(F604&lt;12.01,"9+ to 12",IF(F604&lt;15.01,"12+ to 15",IF(F604&lt;18.01,"15+ to 18",IF(F604&lt;21.01,"18+ to 21",IF(F604&lt;24.01,"21+ to 24",IF(F604&lt;27.01,"24+ to 27",IF(F604&lt;30.01,"27+ to 30","30+"))))))))))))</f>
        <v>0</v>
      </c>
      <c r="I604" t="str">
        <f>IF(G604&lt;&gt;H604,"DIFF","")</f>
        <v/>
      </c>
    </row>
    <row r="605" spans="1:9">
      <c r="A605" t="s">
        <v>103</v>
      </c>
      <c r="B605" t="s">
        <v>276</v>
      </c>
      <c r="C605" s="1">
        <v>109498054</v>
      </c>
      <c r="D605" s="1">
        <v>2</v>
      </c>
      <c r="E605" s="1">
        <v>-6</v>
      </c>
      <c r="F605" s="1">
        <v>11</v>
      </c>
      <c r="G605" s="7" t="str">
        <f>IF(E605&lt;0,"0-",IF(E605=0,"0",IF(E605&lt;3.01,"0+ to 3",IF(E605&lt;6.01,"3+ to 6",IF(E605&lt;9.01,"6+ to 9",IF(E605&lt;12.01,"9+ to 12",IF(E605&lt;15.01,"12+ to 15",IF(E605&lt;18.01,"15+ to 18",IF(E605&lt;21.01,"18+ to 21",IF(E605&lt;24.01,"21+ to 24",IF(E605&lt;27.01,"24+ to 27",IF(E605&lt;30.01,"27+ to 30","30+"))))))))))))</f>
        <v>0-</v>
      </c>
      <c r="H605" s="7" t="str">
        <f>IF(F605&lt;0,"0-",IF(F605=0,"0",IF(F605&lt;3.01,"0+ to 3",IF(F605&lt;6.01,"3+ to 6",IF(F605&lt;9.01,"6+ to 9",IF(F605&lt;12.01,"9+ to 12",IF(F605&lt;15.01,"12+ to 15",IF(F605&lt;18.01,"15+ to 18",IF(F605&lt;21.01,"18+ to 21",IF(F605&lt;24.01,"21+ to 24",IF(F605&lt;27.01,"24+ to 27",IF(F605&lt;30.01,"27+ to 30","30+"))))))))))))</f>
        <v>9+ to 12</v>
      </c>
      <c r="I605" t="str">
        <f>IF(G605&lt;&gt;H605,"DIFF","")</f>
        <v>DIFF</v>
      </c>
    </row>
    <row r="606" spans="1:9">
      <c r="A606" t="s">
        <v>103</v>
      </c>
      <c r="B606" t="s">
        <v>275</v>
      </c>
      <c r="C606" s="1">
        <v>109533334</v>
      </c>
      <c r="D606" s="1">
        <v>2</v>
      </c>
      <c r="E606" s="1">
        <v>0</v>
      </c>
      <c r="F606" s="1">
        <v>0</v>
      </c>
      <c r="G606" s="7" t="str">
        <f>IF(E606&lt;0,"0-",IF(E606=0,"0",IF(E606&lt;3.01,"0+ to 3",IF(E606&lt;6.01,"3+ to 6",IF(E606&lt;9.01,"6+ to 9",IF(E606&lt;12.01,"9+ to 12",IF(E606&lt;15.01,"12+ to 15",IF(E606&lt;18.01,"15+ to 18",IF(E606&lt;21.01,"18+ to 21",IF(E606&lt;24.01,"21+ to 24",IF(E606&lt;27.01,"24+ to 27",IF(E606&lt;30.01,"27+ to 30","30+"))))))))))))</f>
        <v>0</v>
      </c>
      <c r="H606" s="7" t="str">
        <f>IF(F606&lt;0,"0-",IF(F606=0,"0",IF(F606&lt;3.01,"0+ to 3",IF(F606&lt;6.01,"3+ to 6",IF(F606&lt;9.01,"6+ to 9",IF(F606&lt;12.01,"9+ to 12",IF(F606&lt;15.01,"12+ to 15",IF(F606&lt;18.01,"15+ to 18",IF(F606&lt;21.01,"18+ to 21",IF(F606&lt;24.01,"21+ to 24",IF(F606&lt;27.01,"24+ to 27",IF(F606&lt;30.01,"27+ to 30","30+"))))))))))))</f>
        <v>0</v>
      </c>
      <c r="I606" t="str">
        <f>IF(G606&lt;&gt;H606,"DIFF","")</f>
        <v/>
      </c>
    </row>
    <row r="607" spans="1:9">
      <c r="A607" t="s">
        <v>102</v>
      </c>
      <c r="B607" t="s">
        <v>275</v>
      </c>
      <c r="C607" s="1">
        <v>109534140</v>
      </c>
      <c r="D607" s="1">
        <v>3</v>
      </c>
      <c r="E607" s="1">
        <v>-3</v>
      </c>
      <c r="F607" s="1">
        <v>9</v>
      </c>
      <c r="G607" s="7" t="str">
        <f>IF(E607&lt;0,"0-",IF(E607=0,"0",IF(E607&lt;3.01,"0+ to 3",IF(E607&lt;6.01,"3+ to 6",IF(E607&lt;9.01,"6+ to 9",IF(E607&lt;12.01,"9+ to 12",IF(E607&lt;15.01,"12+ to 15",IF(E607&lt;18.01,"15+ to 18",IF(E607&lt;21.01,"18+ to 21",IF(E607&lt;24.01,"21+ to 24",IF(E607&lt;27.01,"24+ to 27",IF(E607&lt;30.01,"27+ to 30","30+"))))))))))))</f>
        <v>0-</v>
      </c>
      <c r="H607" s="7" t="str">
        <f>IF(F607&lt;0,"0-",IF(F607=0,"0",IF(F607&lt;3.01,"0+ to 3",IF(F607&lt;6.01,"3+ to 6",IF(F607&lt;9.01,"6+ to 9",IF(F607&lt;12.01,"9+ to 12",IF(F607&lt;15.01,"12+ to 15",IF(F607&lt;18.01,"15+ to 18",IF(F607&lt;21.01,"18+ to 21",IF(F607&lt;24.01,"21+ to 24",IF(F607&lt;27.01,"24+ to 27",IF(F607&lt;30.01,"27+ to 30","30+"))))))))))))</f>
        <v>6+ to 9</v>
      </c>
      <c r="I607" t="str">
        <f>IF(G607&lt;&gt;H607,"DIFF","")</f>
        <v>DIFF</v>
      </c>
    </row>
    <row r="608" spans="1:9">
      <c r="A608" t="s">
        <v>102</v>
      </c>
      <c r="B608" t="s">
        <v>275</v>
      </c>
      <c r="C608" s="1">
        <v>109535410</v>
      </c>
      <c r="D608" s="1">
        <v>3</v>
      </c>
      <c r="E608" s="1">
        <v>-8</v>
      </c>
      <c r="F608" s="1">
        <v>25</v>
      </c>
      <c r="G608" s="7" t="str">
        <f>IF(E608&lt;0,"0-",IF(E608=0,"0",IF(E608&lt;3.01,"0+ to 3",IF(E608&lt;6.01,"3+ to 6",IF(E608&lt;9.01,"6+ to 9",IF(E608&lt;12.01,"9+ to 12",IF(E608&lt;15.01,"12+ to 15",IF(E608&lt;18.01,"15+ to 18",IF(E608&lt;21.01,"18+ to 21",IF(E608&lt;24.01,"21+ to 24",IF(E608&lt;27.01,"24+ to 27",IF(E608&lt;30.01,"27+ to 30","30+"))))))))))))</f>
        <v>0-</v>
      </c>
      <c r="H608" s="7" t="str">
        <f>IF(F608&lt;0,"0-",IF(F608=0,"0",IF(F608&lt;3.01,"0+ to 3",IF(F608&lt;6.01,"3+ to 6",IF(F608&lt;9.01,"6+ to 9",IF(F608&lt;12.01,"9+ to 12",IF(F608&lt;15.01,"12+ to 15",IF(F608&lt;18.01,"15+ to 18",IF(F608&lt;21.01,"18+ to 21",IF(F608&lt;24.01,"21+ to 24",IF(F608&lt;27.01,"24+ to 27",IF(F608&lt;30.01,"27+ to 30","30+"))))))))))))</f>
        <v>24+ to 27</v>
      </c>
      <c r="I608" t="str">
        <f>IF(G608&lt;&gt;H608,"DIFF","")</f>
        <v>DIFF</v>
      </c>
    </row>
    <row r="609" spans="1:9">
      <c r="A609" t="s">
        <v>102</v>
      </c>
      <c r="B609" t="s">
        <v>275</v>
      </c>
      <c r="C609" s="1">
        <v>109538049</v>
      </c>
      <c r="D609" s="1">
        <v>3</v>
      </c>
      <c r="E609" s="1">
        <v>-2</v>
      </c>
      <c r="F609" s="1">
        <v>2</v>
      </c>
      <c r="G609" s="7" t="str">
        <f>IF(E609&lt;0,"0-",IF(E609=0,"0",IF(E609&lt;3.01,"0+ to 3",IF(E609&lt;6.01,"3+ to 6",IF(E609&lt;9.01,"6+ to 9",IF(E609&lt;12.01,"9+ to 12",IF(E609&lt;15.01,"12+ to 15",IF(E609&lt;18.01,"15+ to 18",IF(E609&lt;21.01,"18+ to 21",IF(E609&lt;24.01,"21+ to 24",IF(E609&lt;27.01,"24+ to 27",IF(E609&lt;30.01,"27+ to 30","30+"))))))))))))</f>
        <v>0-</v>
      </c>
      <c r="H609" s="7" t="str">
        <f>IF(F609&lt;0,"0-",IF(F609=0,"0",IF(F609&lt;3.01,"0+ to 3",IF(F609&lt;6.01,"3+ to 6",IF(F609&lt;9.01,"6+ to 9",IF(F609&lt;12.01,"9+ to 12",IF(F609&lt;15.01,"12+ to 15",IF(F609&lt;18.01,"15+ to 18",IF(F609&lt;21.01,"18+ to 21",IF(F609&lt;24.01,"21+ to 24",IF(F609&lt;27.01,"24+ to 27",IF(F609&lt;30.01,"27+ to 30","30+"))))))))))))</f>
        <v>0+ to 3</v>
      </c>
      <c r="I609" t="str">
        <f>IF(G609&lt;&gt;H609,"DIFF","")</f>
        <v>DIFF</v>
      </c>
    </row>
    <row r="610" spans="1:9">
      <c r="A610" t="s">
        <v>102</v>
      </c>
      <c r="B610" t="s">
        <v>275</v>
      </c>
      <c r="C610" s="1">
        <v>109538094</v>
      </c>
      <c r="D610" s="1">
        <v>2</v>
      </c>
      <c r="E610" s="1">
        <v>-8</v>
      </c>
      <c r="F610" s="1">
        <v>18</v>
      </c>
      <c r="G610" s="7" t="str">
        <f>IF(E610&lt;0,"0-",IF(E610=0,"0",IF(E610&lt;3.01,"0+ to 3",IF(E610&lt;6.01,"3+ to 6",IF(E610&lt;9.01,"6+ to 9",IF(E610&lt;12.01,"9+ to 12",IF(E610&lt;15.01,"12+ to 15",IF(E610&lt;18.01,"15+ to 18",IF(E610&lt;21.01,"18+ to 21",IF(E610&lt;24.01,"21+ to 24",IF(E610&lt;27.01,"24+ to 27",IF(E610&lt;30.01,"27+ to 30","30+"))))))))))))</f>
        <v>0-</v>
      </c>
      <c r="H610" s="7" t="str">
        <f>IF(F610&lt;0,"0-",IF(F610=0,"0",IF(F610&lt;3.01,"0+ to 3",IF(F610&lt;6.01,"3+ to 6",IF(F610&lt;9.01,"6+ to 9",IF(F610&lt;12.01,"9+ to 12",IF(F610&lt;15.01,"12+ to 15",IF(F610&lt;18.01,"15+ to 18",IF(F610&lt;21.01,"18+ to 21",IF(F610&lt;24.01,"21+ to 24",IF(F610&lt;27.01,"24+ to 27",IF(F610&lt;30.01,"27+ to 30","30+"))))))))))))</f>
        <v>15+ to 18</v>
      </c>
      <c r="I610" t="str">
        <f>IF(G610&lt;&gt;H610,"DIFF","")</f>
        <v>DIFF</v>
      </c>
    </row>
    <row r="611" spans="1:9">
      <c r="A611" t="s">
        <v>102</v>
      </c>
      <c r="B611" t="s">
        <v>275</v>
      </c>
      <c r="C611" s="1">
        <v>109538148</v>
      </c>
      <c r="D611" s="1">
        <v>2</v>
      </c>
      <c r="E611" s="1">
        <v>-3</v>
      </c>
      <c r="F611" s="1">
        <v>5</v>
      </c>
      <c r="G611" s="7" t="str">
        <f>IF(E611&lt;0,"0-",IF(E611=0,"0",IF(E611&lt;3.01,"0+ to 3",IF(E611&lt;6.01,"3+ to 6",IF(E611&lt;9.01,"6+ to 9",IF(E611&lt;12.01,"9+ to 12",IF(E611&lt;15.01,"12+ to 15",IF(E611&lt;18.01,"15+ to 18",IF(E611&lt;21.01,"18+ to 21",IF(E611&lt;24.01,"21+ to 24",IF(E611&lt;27.01,"24+ to 27",IF(E611&lt;30.01,"27+ to 30","30+"))))))))))))</f>
        <v>0-</v>
      </c>
      <c r="H611" s="7" t="str">
        <f>IF(F611&lt;0,"0-",IF(F611=0,"0",IF(F611&lt;3.01,"0+ to 3",IF(F611&lt;6.01,"3+ to 6",IF(F611&lt;9.01,"6+ to 9",IF(F611&lt;12.01,"9+ to 12",IF(F611&lt;15.01,"12+ to 15",IF(F611&lt;18.01,"15+ to 18",IF(F611&lt;21.01,"18+ to 21",IF(F611&lt;24.01,"21+ to 24",IF(F611&lt;27.01,"24+ to 27",IF(F611&lt;30.01,"27+ to 30","30+"))))))))))))</f>
        <v>3+ to 6</v>
      </c>
      <c r="I611" t="str">
        <f>IF(G611&lt;&gt;H611,"DIFF","")</f>
        <v>DIFF</v>
      </c>
    </row>
    <row r="612" spans="1:9">
      <c r="A612" t="s">
        <v>102</v>
      </c>
      <c r="B612" t="s">
        <v>275</v>
      </c>
      <c r="C612" s="1">
        <v>109539052</v>
      </c>
      <c r="D612" s="1">
        <v>2</v>
      </c>
      <c r="E612" s="1">
        <v>0</v>
      </c>
      <c r="F612" s="1">
        <v>13</v>
      </c>
      <c r="G612" s="7" t="str">
        <f>IF(E612&lt;0,"0-",IF(E612=0,"0",IF(E612&lt;3.01,"0+ to 3",IF(E612&lt;6.01,"3+ to 6",IF(E612&lt;9.01,"6+ to 9",IF(E612&lt;12.01,"9+ to 12",IF(E612&lt;15.01,"12+ to 15",IF(E612&lt;18.01,"15+ to 18",IF(E612&lt;21.01,"18+ to 21",IF(E612&lt;24.01,"21+ to 24",IF(E612&lt;27.01,"24+ to 27",IF(E612&lt;30.01,"27+ to 30","30+"))))))))))))</f>
        <v>0</v>
      </c>
      <c r="H612" s="7" t="str">
        <f>IF(F612&lt;0,"0-",IF(F612=0,"0",IF(F612&lt;3.01,"0+ to 3",IF(F612&lt;6.01,"3+ to 6",IF(F612&lt;9.01,"6+ to 9",IF(F612&lt;12.01,"9+ to 12",IF(F612&lt;15.01,"12+ to 15",IF(F612&lt;18.01,"15+ to 18",IF(F612&lt;21.01,"18+ to 21",IF(F612&lt;24.01,"21+ to 24",IF(F612&lt;27.01,"24+ to 27",IF(F612&lt;30.01,"27+ to 30","30+"))))))))))))</f>
        <v>12+ to 15</v>
      </c>
      <c r="I612" t="str">
        <f>IF(G612&lt;&gt;H612,"DIFF","")</f>
        <v>DIFF</v>
      </c>
    </row>
    <row r="613" spans="1:9">
      <c r="A613" t="s">
        <v>102</v>
      </c>
      <c r="B613" t="s">
        <v>275</v>
      </c>
      <c r="C613" s="1">
        <v>109539200</v>
      </c>
      <c r="D613" s="1">
        <v>2</v>
      </c>
      <c r="E613" s="1">
        <v>-8</v>
      </c>
      <c r="F613" s="1">
        <v>14</v>
      </c>
      <c r="G613" s="7" t="str">
        <f>IF(E613&lt;0,"0-",IF(E613=0,"0",IF(E613&lt;3.01,"0+ to 3",IF(E613&lt;6.01,"3+ to 6",IF(E613&lt;9.01,"6+ to 9",IF(E613&lt;12.01,"9+ to 12",IF(E613&lt;15.01,"12+ to 15",IF(E613&lt;18.01,"15+ to 18",IF(E613&lt;21.01,"18+ to 21",IF(E613&lt;24.01,"21+ to 24",IF(E613&lt;27.01,"24+ to 27",IF(E613&lt;30.01,"27+ to 30","30+"))))))))))))</f>
        <v>0-</v>
      </c>
      <c r="H613" s="7" t="str">
        <f>IF(F613&lt;0,"0-",IF(F613=0,"0",IF(F613&lt;3.01,"0+ to 3",IF(F613&lt;6.01,"3+ to 6",IF(F613&lt;9.01,"6+ to 9",IF(F613&lt;12.01,"9+ to 12",IF(F613&lt;15.01,"12+ to 15",IF(F613&lt;18.01,"15+ to 18",IF(F613&lt;21.01,"18+ to 21",IF(F613&lt;24.01,"21+ to 24",IF(F613&lt;27.01,"24+ to 27",IF(F613&lt;30.01,"27+ to 30","30+"))))))))))))</f>
        <v>12+ to 15</v>
      </c>
      <c r="I613" t="str">
        <f>IF(G613&lt;&gt;H613,"DIFF","")</f>
        <v>DIFF</v>
      </c>
    </row>
    <row r="614" spans="1:9">
      <c r="A614" t="s">
        <v>102</v>
      </c>
      <c r="B614" t="s">
        <v>275</v>
      </c>
      <c r="C614" s="1">
        <v>109540313</v>
      </c>
      <c r="D614" s="1">
        <v>2</v>
      </c>
      <c r="E614" s="1">
        <v>0</v>
      </c>
      <c r="F614" s="1">
        <v>1</v>
      </c>
      <c r="G614" s="7" t="str">
        <f>IF(E614&lt;0,"0-",IF(E614=0,"0",IF(E614&lt;3.01,"0+ to 3",IF(E614&lt;6.01,"3+ to 6",IF(E614&lt;9.01,"6+ to 9",IF(E614&lt;12.01,"9+ to 12",IF(E614&lt;15.01,"12+ to 15",IF(E614&lt;18.01,"15+ to 18",IF(E614&lt;21.01,"18+ to 21",IF(E614&lt;24.01,"21+ to 24",IF(E614&lt;27.01,"24+ to 27",IF(E614&lt;30.01,"27+ to 30","30+"))))))))))))</f>
        <v>0</v>
      </c>
      <c r="H614" s="7" t="str">
        <f>IF(F614&lt;0,"0-",IF(F614=0,"0",IF(F614&lt;3.01,"0+ to 3",IF(F614&lt;6.01,"3+ to 6",IF(F614&lt;9.01,"6+ to 9",IF(F614&lt;12.01,"9+ to 12",IF(F614&lt;15.01,"12+ to 15",IF(F614&lt;18.01,"15+ to 18",IF(F614&lt;21.01,"18+ to 21",IF(F614&lt;24.01,"21+ to 24",IF(F614&lt;27.01,"24+ to 27",IF(F614&lt;30.01,"27+ to 30","30+"))))))))))))</f>
        <v>0+ to 3</v>
      </c>
      <c r="I614" t="str">
        <f>IF(G614&lt;&gt;H614,"DIFF","")</f>
        <v>DIFF</v>
      </c>
    </row>
    <row r="615" spans="1:9">
      <c r="A615" t="s">
        <v>102</v>
      </c>
      <c r="B615" t="s">
        <v>275</v>
      </c>
      <c r="C615" s="1">
        <v>109542957</v>
      </c>
      <c r="D615" s="1">
        <v>2</v>
      </c>
      <c r="E615" s="1">
        <v>-3</v>
      </c>
      <c r="F615" s="1">
        <v>2</v>
      </c>
      <c r="G615" s="7" t="str">
        <f>IF(E615&lt;0,"0-",IF(E615=0,"0",IF(E615&lt;3.01,"0+ to 3",IF(E615&lt;6.01,"3+ to 6",IF(E615&lt;9.01,"6+ to 9",IF(E615&lt;12.01,"9+ to 12",IF(E615&lt;15.01,"12+ to 15",IF(E615&lt;18.01,"15+ to 18",IF(E615&lt;21.01,"18+ to 21",IF(E615&lt;24.01,"21+ to 24",IF(E615&lt;27.01,"24+ to 27",IF(E615&lt;30.01,"27+ to 30","30+"))))))))))))</f>
        <v>0-</v>
      </c>
      <c r="H615" s="7" t="str">
        <f>IF(F615&lt;0,"0-",IF(F615=0,"0",IF(F615&lt;3.01,"0+ to 3",IF(F615&lt;6.01,"3+ to 6",IF(F615&lt;9.01,"6+ to 9",IF(F615&lt;12.01,"9+ to 12",IF(F615&lt;15.01,"12+ to 15",IF(F615&lt;18.01,"15+ to 18",IF(F615&lt;21.01,"18+ to 21",IF(F615&lt;24.01,"21+ to 24",IF(F615&lt;27.01,"24+ to 27",IF(F615&lt;30.01,"27+ to 30","30+"))))))))))))</f>
        <v>0+ to 3</v>
      </c>
      <c r="I615" t="str">
        <f>IF(G615&lt;&gt;H615,"DIFF","")</f>
        <v>DIFF</v>
      </c>
    </row>
    <row r="616" spans="1:9">
      <c r="A616" t="s">
        <v>102</v>
      </c>
      <c r="B616" t="s">
        <v>275</v>
      </c>
      <c r="C616" s="1">
        <v>109546545</v>
      </c>
      <c r="D616" s="1">
        <v>3</v>
      </c>
      <c r="E616" s="1">
        <v>0</v>
      </c>
      <c r="F616" s="1">
        <v>0</v>
      </c>
      <c r="G616" s="7" t="str">
        <f>IF(E616&lt;0,"0-",IF(E616=0,"0",IF(E616&lt;3.01,"0+ to 3",IF(E616&lt;6.01,"3+ to 6",IF(E616&lt;9.01,"6+ to 9",IF(E616&lt;12.01,"9+ to 12",IF(E616&lt;15.01,"12+ to 15",IF(E616&lt;18.01,"15+ to 18",IF(E616&lt;21.01,"18+ to 21",IF(E616&lt;24.01,"21+ to 24",IF(E616&lt;27.01,"24+ to 27",IF(E616&lt;30.01,"27+ to 30","30+"))))))))))))</f>
        <v>0</v>
      </c>
      <c r="H616" s="7" t="str">
        <f>IF(F616&lt;0,"0-",IF(F616=0,"0",IF(F616&lt;3.01,"0+ to 3",IF(F616&lt;6.01,"3+ to 6",IF(F616&lt;9.01,"6+ to 9",IF(F616&lt;12.01,"9+ to 12",IF(F616&lt;15.01,"12+ to 15",IF(F616&lt;18.01,"15+ to 18",IF(F616&lt;21.01,"18+ to 21",IF(F616&lt;24.01,"21+ to 24",IF(F616&lt;27.01,"24+ to 27",IF(F616&lt;30.01,"27+ to 30","30+"))))))))))))</f>
        <v>0</v>
      </c>
      <c r="I616" t="str">
        <f>IF(G616&lt;&gt;H616,"DIFF","")</f>
        <v/>
      </c>
    </row>
    <row r="617" spans="1:9">
      <c r="A617" t="s">
        <v>102</v>
      </c>
      <c r="B617" t="s">
        <v>275</v>
      </c>
      <c r="C617" s="1">
        <v>109546878</v>
      </c>
      <c r="D617" s="1">
        <v>2</v>
      </c>
      <c r="E617" s="1">
        <v>-13</v>
      </c>
      <c r="F617" s="1">
        <v>25</v>
      </c>
      <c r="G617" s="7" t="str">
        <f>IF(E617&lt;0,"0-",IF(E617=0,"0",IF(E617&lt;3.01,"0+ to 3",IF(E617&lt;6.01,"3+ to 6",IF(E617&lt;9.01,"6+ to 9",IF(E617&lt;12.01,"9+ to 12",IF(E617&lt;15.01,"12+ to 15",IF(E617&lt;18.01,"15+ to 18",IF(E617&lt;21.01,"18+ to 21",IF(E617&lt;24.01,"21+ to 24",IF(E617&lt;27.01,"24+ to 27",IF(E617&lt;30.01,"27+ to 30","30+"))))))))))))</f>
        <v>0-</v>
      </c>
      <c r="H617" s="7" t="str">
        <f>IF(F617&lt;0,"0-",IF(F617=0,"0",IF(F617&lt;3.01,"0+ to 3",IF(F617&lt;6.01,"3+ to 6",IF(F617&lt;9.01,"6+ to 9",IF(F617&lt;12.01,"9+ to 12",IF(F617&lt;15.01,"12+ to 15",IF(F617&lt;18.01,"15+ to 18",IF(F617&lt;21.01,"18+ to 21",IF(F617&lt;24.01,"21+ to 24",IF(F617&lt;27.01,"24+ to 27",IF(F617&lt;30.01,"27+ to 30","30+"))))))))))))</f>
        <v>24+ to 27</v>
      </c>
      <c r="I617" t="str">
        <f>IF(G617&lt;&gt;H617,"DIFF","")</f>
        <v>DIFF</v>
      </c>
    </row>
    <row r="618" spans="1:9">
      <c r="A618" t="s">
        <v>102</v>
      </c>
      <c r="B618" t="s">
        <v>275</v>
      </c>
      <c r="C618" s="1">
        <v>109551051</v>
      </c>
      <c r="D618" s="1">
        <v>2</v>
      </c>
      <c r="E618" s="1">
        <v>-7</v>
      </c>
      <c r="F618" s="1">
        <v>8</v>
      </c>
      <c r="G618" s="7" t="str">
        <f>IF(E618&lt;0,"0-",IF(E618=0,"0",IF(E618&lt;3.01,"0+ to 3",IF(E618&lt;6.01,"3+ to 6",IF(E618&lt;9.01,"6+ to 9",IF(E618&lt;12.01,"9+ to 12",IF(E618&lt;15.01,"12+ to 15",IF(E618&lt;18.01,"15+ to 18",IF(E618&lt;21.01,"18+ to 21",IF(E618&lt;24.01,"21+ to 24",IF(E618&lt;27.01,"24+ to 27",IF(E618&lt;30.01,"27+ to 30","30+"))))))))))))</f>
        <v>0-</v>
      </c>
      <c r="H618" s="7" t="str">
        <f>IF(F618&lt;0,"0-",IF(F618=0,"0",IF(F618&lt;3.01,"0+ to 3",IF(F618&lt;6.01,"3+ to 6",IF(F618&lt;9.01,"6+ to 9",IF(F618&lt;12.01,"9+ to 12",IF(F618&lt;15.01,"12+ to 15",IF(F618&lt;18.01,"15+ to 18",IF(F618&lt;21.01,"18+ to 21",IF(F618&lt;24.01,"21+ to 24",IF(F618&lt;27.01,"24+ to 27",IF(F618&lt;30.01,"27+ to 30","30+"))))))))))))</f>
        <v>6+ to 9</v>
      </c>
      <c r="I618" t="str">
        <f>IF(G618&lt;&gt;H618,"DIFF","")</f>
        <v>DIFF</v>
      </c>
    </row>
    <row r="619" spans="1:9">
      <c r="A619" t="s">
        <v>102</v>
      </c>
      <c r="B619" t="s">
        <v>275</v>
      </c>
      <c r="C619" s="1">
        <v>109553373</v>
      </c>
      <c r="D619" s="1">
        <v>4</v>
      </c>
      <c r="E619" s="1">
        <v>0</v>
      </c>
      <c r="F619" s="1">
        <v>0</v>
      </c>
      <c r="G619" s="7" t="str">
        <f>IF(E619&lt;0,"0-",IF(E619=0,"0",IF(E619&lt;3.01,"0+ to 3",IF(E619&lt;6.01,"3+ to 6",IF(E619&lt;9.01,"6+ to 9",IF(E619&lt;12.01,"9+ to 12",IF(E619&lt;15.01,"12+ to 15",IF(E619&lt;18.01,"15+ to 18",IF(E619&lt;21.01,"18+ to 21",IF(E619&lt;24.01,"21+ to 24",IF(E619&lt;27.01,"24+ to 27",IF(E619&lt;30.01,"27+ to 30","30+"))))))))))))</f>
        <v>0</v>
      </c>
      <c r="H619" s="7" t="str">
        <f>IF(F619&lt;0,"0-",IF(F619=0,"0",IF(F619&lt;3.01,"0+ to 3",IF(F619&lt;6.01,"3+ to 6",IF(F619&lt;9.01,"6+ to 9",IF(F619&lt;12.01,"9+ to 12",IF(F619&lt;15.01,"12+ to 15",IF(F619&lt;18.01,"15+ to 18",IF(F619&lt;21.01,"18+ to 21",IF(F619&lt;24.01,"21+ to 24",IF(F619&lt;27.01,"24+ to 27",IF(F619&lt;30.01,"27+ to 30","30+"))))))))))))</f>
        <v>0</v>
      </c>
      <c r="I619" t="str">
        <f>IF(G619&lt;&gt;H619,"DIFF","")</f>
        <v/>
      </c>
    </row>
    <row r="620" spans="1:9">
      <c r="A620" t="s">
        <v>102</v>
      </c>
      <c r="B620" t="s">
        <v>275</v>
      </c>
      <c r="C620" s="1">
        <v>109554066</v>
      </c>
      <c r="D620" s="1">
        <v>2</v>
      </c>
      <c r="E620" s="1">
        <v>0</v>
      </c>
      <c r="F620" s="1">
        <v>0</v>
      </c>
      <c r="G620" s="7" t="str">
        <f>IF(E620&lt;0,"0-",IF(E620=0,"0",IF(E620&lt;3.01,"0+ to 3",IF(E620&lt;6.01,"3+ to 6",IF(E620&lt;9.01,"6+ to 9",IF(E620&lt;12.01,"9+ to 12",IF(E620&lt;15.01,"12+ to 15",IF(E620&lt;18.01,"15+ to 18",IF(E620&lt;21.01,"18+ to 21",IF(E620&lt;24.01,"21+ to 24",IF(E620&lt;27.01,"24+ to 27",IF(E620&lt;30.01,"27+ to 30","30+"))))))))))))</f>
        <v>0</v>
      </c>
      <c r="H620" s="7" t="str">
        <f>IF(F620&lt;0,"0-",IF(F620=0,"0",IF(F620&lt;3.01,"0+ to 3",IF(F620&lt;6.01,"3+ to 6",IF(F620&lt;9.01,"6+ to 9",IF(F620&lt;12.01,"9+ to 12",IF(F620&lt;15.01,"12+ to 15",IF(F620&lt;18.01,"15+ to 18",IF(F620&lt;21.01,"18+ to 21",IF(F620&lt;24.01,"21+ to 24",IF(F620&lt;27.01,"24+ to 27",IF(F620&lt;30.01,"27+ to 30","30+"))))))))))))</f>
        <v>0</v>
      </c>
      <c r="I620" t="str">
        <f>IF(G620&lt;&gt;H620,"DIFF","")</f>
        <v/>
      </c>
    </row>
    <row r="621" spans="1:9">
      <c r="A621" t="s">
        <v>103</v>
      </c>
      <c r="B621" t="s">
        <v>274</v>
      </c>
      <c r="C621" s="1">
        <v>109556872</v>
      </c>
      <c r="D621" s="1">
        <v>3</v>
      </c>
      <c r="E621" s="1">
        <v>-6</v>
      </c>
      <c r="F621" s="1">
        <v>-5</v>
      </c>
      <c r="G621" s="7" t="str">
        <f>IF(E621&lt;0,"0-",IF(E621=0,"0",IF(E621&lt;3.01,"0+ to 3",IF(E621&lt;6.01,"3+ to 6",IF(E621&lt;9.01,"6+ to 9",IF(E621&lt;12.01,"9+ to 12",IF(E621&lt;15.01,"12+ to 15",IF(E621&lt;18.01,"15+ to 18",IF(E621&lt;21.01,"18+ to 21",IF(E621&lt;24.01,"21+ to 24",IF(E621&lt;27.01,"24+ to 27",IF(E621&lt;30.01,"27+ to 30","30+"))))))))))))</f>
        <v>0-</v>
      </c>
      <c r="H621" s="7" t="str">
        <f>IF(F621&lt;0,"0-",IF(F621=0,"0",IF(F621&lt;3.01,"0+ to 3",IF(F621&lt;6.01,"3+ to 6",IF(F621&lt;9.01,"6+ to 9",IF(F621&lt;12.01,"9+ to 12",IF(F621&lt;15.01,"12+ to 15",IF(F621&lt;18.01,"15+ to 18",IF(F621&lt;21.01,"18+ to 21",IF(F621&lt;24.01,"21+ to 24",IF(F621&lt;27.01,"24+ to 27",IF(F621&lt;30.01,"27+ to 30","30+"))))))))))))</f>
        <v>0-</v>
      </c>
      <c r="I621" t="str">
        <f>IF(G621&lt;&gt;H621,"DIFF","")</f>
        <v/>
      </c>
    </row>
    <row r="622" spans="1:9">
      <c r="A622" t="s">
        <v>103</v>
      </c>
      <c r="B622" t="s">
        <v>274</v>
      </c>
      <c r="C622" s="1">
        <v>109585472</v>
      </c>
      <c r="D622" s="1">
        <v>3</v>
      </c>
      <c r="E622" s="1">
        <v>-20</v>
      </c>
      <c r="F622" s="1">
        <v>22</v>
      </c>
      <c r="G622" s="7" t="str">
        <f>IF(E622&lt;0,"0-",IF(E622=0,"0",IF(E622&lt;3.01,"0+ to 3",IF(E622&lt;6.01,"3+ to 6",IF(E622&lt;9.01,"6+ to 9",IF(E622&lt;12.01,"9+ to 12",IF(E622&lt;15.01,"12+ to 15",IF(E622&lt;18.01,"15+ to 18",IF(E622&lt;21.01,"18+ to 21",IF(E622&lt;24.01,"21+ to 24",IF(E622&lt;27.01,"24+ to 27",IF(E622&lt;30.01,"27+ to 30","30+"))))))))))))</f>
        <v>0-</v>
      </c>
      <c r="H622" s="7" t="str">
        <f>IF(F622&lt;0,"0-",IF(F622=0,"0",IF(F622&lt;3.01,"0+ to 3",IF(F622&lt;6.01,"3+ to 6",IF(F622&lt;9.01,"6+ to 9",IF(F622&lt;12.01,"9+ to 12",IF(F622&lt;15.01,"12+ to 15",IF(F622&lt;18.01,"15+ to 18",IF(F622&lt;21.01,"18+ to 21",IF(F622&lt;24.01,"21+ to 24",IF(F622&lt;27.01,"24+ to 27",IF(F622&lt;30.01,"27+ to 30","30+"))))))))))))</f>
        <v>21+ to 24</v>
      </c>
      <c r="I622" t="str">
        <f>IF(G622&lt;&gt;H622,"DIFF","")</f>
        <v>DIFF</v>
      </c>
    </row>
    <row r="623" spans="1:9">
      <c r="A623" t="s">
        <v>102</v>
      </c>
      <c r="B623" t="s">
        <v>274</v>
      </c>
      <c r="C623" s="1">
        <v>109587927</v>
      </c>
      <c r="D623" s="1">
        <v>2</v>
      </c>
      <c r="E623" s="1">
        <v>-5</v>
      </c>
      <c r="F623" s="1">
        <v>7</v>
      </c>
      <c r="G623" s="7" t="str">
        <f>IF(E623&lt;0,"0-",IF(E623=0,"0",IF(E623&lt;3.01,"0+ to 3",IF(E623&lt;6.01,"3+ to 6",IF(E623&lt;9.01,"6+ to 9",IF(E623&lt;12.01,"9+ to 12",IF(E623&lt;15.01,"12+ to 15",IF(E623&lt;18.01,"15+ to 18",IF(E623&lt;21.01,"18+ to 21",IF(E623&lt;24.01,"21+ to 24",IF(E623&lt;27.01,"24+ to 27",IF(E623&lt;30.01,"27+ to 30","30+"))))))))))))</f>
        <v>0-</v>
      </c>
      <c r="H623" s="7" t="str">
        <f>IF(F623&lt;0,"0-",IF(F623=0,"0",IF(F623&lt;3.01,"0+ to 3",IF(F623&lt;6.01,"3+ to 6",IF(F623&lt;9.01,"6+ to 9",IF(F623&lt;12.01,"9+ to 12",IF(F623&lt;15.01,"12+ to 15",IF(F623&lt;18.01,"15+ to 18",IF(F623&lt;21.01,"18+ to 21",IF(F623&lt;24.01,"21+ to 24",IF(F623&lt;27.01,"24+ to 27",IF(F623&lt;30.01,"27+ to 30","30+"))))))))))))</f>
        <v>6+ to 9</v>
      </c>
      <c r="I623" t="str">
        <f>IF(G623&lt;&gt;H623,"DIFF","")</f>
        <v>DIFF</v>
      </c>
    </row>
    <row r="624" spans="1:9">
      <c r="A624" t="s">
        <v>102</v>
      </c>
      <c r="B624" t="s">
        <v>274</v>
      </c>
      <c r="C624" s="1">
        <v>109592802</v>
      </c>
      <c r="D624" s="1">
        <v>4</v>
      </c>
      <c r="E624" s="1">
        <v>0</v>
      </c>
      <c r="F624" s="1">
        <v>0</v>
      </c>
      <c r="G624" s="7" t="str">
        <f>IF(E624&lt;0,"0-",IF(E624=0,"0",IF(E624&lt;3.01,"0+ to 3",IF(E624&lt;6.01,"3+ to 6",IF(E624&lt;9.01,"6+ to 9",IF(E624&lt;12.01,"9+ to 12",IF(E624&lt;15.01,"12+ to 15",IF(E624&lt;18.01,"15+ to 18",IF(E624&lt;21.01,"18+ to 21",IF(E624&lt;24.01,"21+ to 24",IF(E624&lt;27.01,"24+ to 27",IF(E624&lt;30.01,"27+ to 30","30+"))))))))))))</f>
        <v>0</v>
      </c>
      <c r="H624" s="7" t="str">
        <f>IF(F624&lt;0,"0-",IF(F624=0,"0",IF(F624&lt;3.01,"0+ to 3",IF(F624&lt;6.01,"3+ to 6",IF(F624&lt;9.01,"6+ to 9",IF(F624&lt;12.01,"9+ to 12",IF(F624&lt;15.01,"12+ to 15",IF(F624&lt;18.01,"15+ to 18",IF(F624&lt;21.01,"18+ to 21",IF(F624&lt;24.01,"21+ to 24",IF(F624&lt;27.01,"24+ to 27",IF(F624&lt;30.01,"27+ to 30","30+"))))))))))))</f>
        <v>0</v>
      </c>
      <c r="I624" t="str">
        <f>IF(G624&lt;&gt;H624,"DIFF","")</f>
        <v/>
      </c>
    </row>
    <row r="625" spans="1:9">
      <c r="A625" t="s">
        <v>103</v>
      </c>
      <c r="B625" t="s">
        <v>274</v>
      </c>
      <c r="C625" s="1">
        <v>109593040</v>
      </c>
      <c r="D625" s="1">
        <v>2</v>
      </c>
      <c r="E625" s="1">
        <v>0</v>
      </c>
      <c r="F625" s="1">
        <v>4</v>
      </c>
      <c r="G625" s="7" t="str">
        <f>IF(E625&lt;0,"0-",IF(E625=0,"0",IF(E625&lt;3.01,"0+ to 3",IF(E625&lt;6.01,"3+ to 6",IF(E625&lt;9.01,"6+ to 9",IF(E625&lt;12.01,"9+ to 12",IF(E625&lt;15.01,"12+ to 15",IF(E625&lt;18.01,"15+ to 18",IF(E625&lt;21.01,"18+ to 21",IF(E625&lt;24.01,"21+ to 24",IF(E625&lt;27.01,"24+ to 27",IF(E625&lt;30.01,"27+ to 30","30+"))))))))))))</f>
        <v>0</v>
      </c>
      <c r="H625" s="7" t="str">
        <f>IF(F625&lt;0,"0-",IF(F625=0,"0",IF(F625&lt;3.01,"0+ to 3",IF(F625&lt;6.01,"3+ to 6",IF(F625&lt;9.01,"6+ to 9",IF(F625&lt;12.01,"9+ to 12",IF(F625&lt;15.01,"12+ to 15",IF(F625&lt;18.01,"15+ to 18",IF(F625&lt;21.01,"18+ to 21",IF(F625&lt;24.01,"21+ to 24",IF(F625&lt;27.01,"24+ to 27",IF(F625&lt;30.01,"27+ to 30","30+"))))))))))))</f>
        <v>3+ to 6</v>
      </c>
      <c r="I625" t="str">
        <f>IF(G625&lt;&gt;H625,"DIFF","")</f>
        <v>DIFF</v>
      </c>
    </row>
    <row r="626" spans="1:9">
      <c r="A626" t="s">
        <v>103</v>
      </c>
      <c r="B626" t="s">
        <v>274</v>
      </c>
      <c r="C626" s="1">
        <v>109594512</v>
      </c>
      <c r="D626" s="1">
        <v>2</v>
      </c>
      <c r="E626" s="1">
        <v>-17</v>
      </c>
      <c r="F626" s="1">
        <v>22</v>
      </c>
      <c r="G626" s="7" t="str">
        <f>IF(E626&lt;0,"0-",IF(E626=0,"0",IF(E626&lt;3.01,"0+ to 3",IF(E626&lt;6.01,"3+ to 6",IF(E626&lt;9.01,"6+ to 9",IF(E626&lt;12.01,"9+ to 12",IF(E626&lt;15.01,"12+ to 15",IF(E626&lt;18.01,"15+ to 18",IF(E626&lt;21.01,"18+ to 21",IF(E626&lt;24.01,"21+ to 24",IF(E626&lt;27.01,"24+ to 27",IF(E626&lt;30.01,"27+ to 30","30+"))))))))))))</f>
        <v>0-</v>
      </c>
      <c r="H626" s="7" t="str">
        <f>IF(F626&lt;0,"0-",IF(F626=0,"0",IF(F626&lt;3.01,"0+ to 3",IF(F626&lt;6.01,"3+ to 6",IF(F626&lt;9.01,"6+ to 9",IF(F626&lt;12.01,"9+ to 12",IF(F626&lt;15.01,"12+ to 15",IF(F626&lt;18.01,"15+ to 18",IF(F626&lt;21.01,"18+ to 21",IF(F626&lt;24.01,"21+ to 24",IF(F626&lt;27.01,"24+ to 27",IF(F626&lt;30.01,"27+ to 30","30+"))))))))))))</f>
        <v>21+ to 24</v>
      </c>
      <c r="I626" t="str">
        <f>IF(G626&lt;&gt;H626,"DIFF","")</f>
        <v>DIFF</v>
      </c>
    </row>
    <row r="627" spans="1:9">
      <c r="A627" t="s">
        <v>102</v>
      </c>
      <c r="B627" t="s">
        <v>274</v>
      </c>
      <c r="C627" s="1">
        <v>109595462</v>
      </c>
      <c r="D627" s="1">
        <v>2</v>
      </c>
      <c r="E627" s="1">
        <v>0</v>
      </c>
      <c r="F627" s="1">
        <v>0</v>
      </c>
      <c r="G627" s="7" t="str">
        <f>IF(E627&lt;0,"0-",IF(E627=0,"0",IF(E627&lt;3.01,"0+ to 3",IF(E627&lt;6.01,"3+ to 6",IF(E627&lt;9.01,"6+ to 9",IF(E627&lt;12.01,"9+ to 12",IF(E627&lt;15.01,"12+ to 15",IF(E627&lt;18.01,"15+ to 18",IF(E627&lt;21.01,"18+ to 21",IF(E627&lt;24.01,"21+ to 24",IF(E627&lt;27.01,"24+ to 27",IF(E627&lt;30.01,"27+ to 30","30+"))))))))))))</f>
        <v>0</v>
      </c>
      <c r="H627" s="7" t="str">
        <f>IF(F627&lt;0,"0-",IF(F627=0,"0",IF(F627&lt;3.01,"0+ to 3",IF(F627&lt;6.01,"3+ to 6",IF(F627&lt;9.01,"6+ to 9",IF(F627&lt;12.01,"9+ to 12",IF(F627&lt;15.01,"12+ to 15",IF(F627&lt;18.01,"15+ to 18",IF(F627&lt;21.01,"18+ to 21",IF(F627&lt;24.01,"21+ to 24",IF(F627&lt;27.01,"24+ to 27",IF(F627&lt;30.01,"27+ to 30","30+"))))))))))))</f>
        <v>0</v>
      </c>
      <c r="I627" t="str">
        <f>IF(G627&lt;&gt;H627,"DIFF","")</f>
        <v/>
      </c>
    </row>
    <row r="628" spans="1:9">
      <c r="A628" t="s">
        <v>102</v>
      </c>
      <c r="B628" t="s">
        <v>274</v>
      </c>
      <c r="C628" s="1">
        <v>109595463</v>
      </c>
      <c r="D628" s="1">
        <v>3</v>
      </c>
      <c r="E628" s="1">
        <v>0</v>
      </c>
      <c r="F628" s="1">
        <v>0</v>
      </c>
      <c r="G628" s="7" t="str">
        <f>IF(E628&lt;0,"0-",IF(E628=0,"0",IF(E628&lt;3.01,"0+ to 3",IF(E628&lt;6.01,"3+ to 6",IF(E628&lt;9.01,"6+ to 9",IF(E628&lt;12.01,"9+ to 12",IF(E628&lt;15.01,"12+ to 15",IF(E628&lt;18.01,"15+ to 18",IF(E628&lt;21.01,"18+ to 21",IF(E628&lt;24.01,"21+ to 24",IF(E628&lt;27.01,"24+ to 27",IF(E628&lt;30.01,"27+ to 30","30+"))))))))))))</f>
        <v>0</v>
      </c>
      <c r="H628" s="7" t="str">
        <f>IF(F628&lt;0,"0-",IF(F628=0,"0",IF(F628&lt;3.01,"0+ to 3",IF(F628&lt;6.01,"3+ to 6",IF(F628&lt;9.01,"6+ to 9",IF(F628&lt;12.01,"9+ to 12",IF(F628&lt;15.01,"12+ to 15",IF(F628&lt;18.01,"15+ to 18",IF(F628&lt;21.01,"18+ to 21",IF(F628&lt;24.01,"21+ to 24",IF(F628&lt;27.01,"24+ to 27",IF(F628&lt;30.01,"27+ to 30","30+"))))))))))))</f>
        <v>0</v>
      </c>
      <c r="I628" t="str">
        <f>IF(G628&lt;&gt;H628,"DIFF","")</f>
        <v/>
      </c>
    </row>
    <row r="629" spans="1:9">
      <c r="A629" t="s">
        <v>102</v>
      </c>
      <c r="B629" t="s">
        <v>274</v>
      </c>
      <c r="C629" s="1">
        <v>109596048</v>
      </c>
      <c r="D629" s="1">
        <v>2</v>
      </c>
      <c r="E629" s="1">
        <v>-16</v>
      </c>
      <c r="F629" s="1">
        <v>21</v>
      </c>
      <c r="G629" s="7" t="str">
        <f>IF(E629&lt;0,"0-",IF(E629=0,"0",IF(E629&lt;3.01,"0+ to 3",IF(E629&lt;6.01,"3+ to 6",IF(E629&lt;9.01,"6+ to 9",IF(E629&lt;12.01,"9+ to 12",IF(E629&lt;15.01,"12+ to 15",IF(E629&lt;18.01,"15+ to 18",IF(E629&lt;21.01,"18+ to 21",IF(E629&lt;24.01,"21+ to 24",IF(E629&lt;27.01,"24+ to 27",IF(E629&lt;30.01,"27+ to 30","30+"))))))))))))</f>
        <v>0-</v>
      </c>
      <c r="H629" s="7" t="str">
        <f>IF(F629&lt;0,"0-",IF(F629=0,"0",IF(F629&lt;3.01,"0+ to 3",IF(F629&lt;6.01,"3+ to 6",IF(F629&lt;9.01,"6+ to 9",IF(F629&lt;12.01,"9+ to 12",IF(F629&lt;15.01,"12+ to 15",IF(F629&lt;18.01,"15+ to 18",IF(F629&lt;21.01,"18+ to 21",IF(F629&lt;24.01,"21+ to 24",IF(F629&lt;27.01,"24+ to 27",IF(F629&lt;30.01,"27+ to 30","30+"))))))))))))</f>
        <v>18+ to 21</v>
      </c>
      <c r="I629" t="str">
        <f>IF(G629&lt;&gt;H629,"DIFF","")</f>
        <v>DIFF</v>
      </c>
    </row>
    <row r="630" spans="1:9">
      <c r="A630" t="s">
        <v>102</v>
      </c>
      <c r="B630" t="s">
        <v>274</v>
      </c>
      <c r="C630" s="1">
        <v>109596179</v>
      </c>
      <c r="D630" s="1">
        <v>2</v>
      </c>
      <c r="E630" s="1">
        <v>-5</v>
      </c>
      <c r="F630" s="1">
        <v>9</v>
      </c>
      <c r="G630" s="7" t="str">
        <f>IF(E630&lt;0,"0-",IF(E630=0,"0",IF(E630&lt;3.01,"0+ to 3",IF(E630&lt;6.01,"3+ to 6",IF(E630&lt;9.01,"6+ to 9",IF(E630&lt;12.01,"9+ to 12",IF(E630&lt;15.01,"12+ to 15",IF(E630&lt;18.01,"15+ to 18",IF(E630&lt;21.01,"18+ to 21",IF(E630&lt;24.01,"21+ to 24",IF(E630&lt;27.01,"24+ to 27",IF(E630&lt;30.01,"27+ to 30","30+"))))))))))))</f>
        <v>0-</v>
      </c>
      <c r="H630" s="7" t="str">
        <f>IF(F630&lt;0,"0-",IF(F630=0,"0",IF(F630&lt;3.01,"0+ to 3",IF(F630&lt;6.01,"3+ to 6",IF(F630&lt;9.01,"6+ to 9",IF(F630&lt;12.01,"9+ to 12",IF(F630&lt;15.01,"12+ to 15",IF(F630&lt;18.01,"15+ to 18",IF(F630&lt;21.01,"18+ to 21",IF(F630&lt;24.01,"21+ to 24",IF(F630&lt;27.01,"24+ to 27",IF(F630&lt;30.01,"27+ to 30","30+"))))))))))))</f>
        <v>6+ to 9</v>
      </c>
      <c r="I630" t="str">
        <f>IF(G630&lt;&gt;H630,"DIFF","")</f>
        <v>DIFF</v>
      </c>
    </row>
    <row r="631" spans="1:9">
      <c r="A631" t="s">
        <v>102</v>
      </c>
      <c r="B631" t="s">
        <v>274</v>
      </c>
      <c r="C631" s="1">
        <v>109602899</v>
      </c>
      <c r="D631" s="1">
        <v>2</v>
      </c>
      <c r="E631" s="1">
        <v>0</v>
      </c>
      <c r="F631" s="1">
        <v>0</v>
      </c>
      <c r="G631" s="7" t="str">
        <f>IF(E631&lt;0,"0-",IF(E631=0,"0",IF(E631&lt;3.01,"0+ to 3",IF(E631&lt;6.01,"3+ to 6",IF(E631&lt;9.01,"6+ to 9",IF(E631&lt;12.01,"9+ to 12",IF(E631&lt;15.01,"12+ to 15",IF(E631&lt;18.01,"15+ to 18",IF(E631&lt;21.01,"18+ to 21",IF(E631&lt;24.01,"21+ to 24",IF(E631&lt;27.01,"24+ to 27",IF(E631&lt;30.01,"27+ to 30","30+"))))))))))))</f>
        <v>0</v>
      </c>
      <c r="H631" s="7" t="str">
        <f>IF(F631&lt;0,"0-",IF(F631=0,"0",IF(F631&lt;3.01,"0+ to 3",IF(F631&lt;6.01,"3+ to 6",IF(F631&lt;9.01,"6+ to 9",IF(F631&lt;12.01,"9+ to 12",IF(F631&lt;15.01,"12+ to 15",IF(F631&lt;18.01,"15+ to 18",IF(F631&lt;21.01,"18+ to 21",IF(F631&lt;24.01,"21+ to 24",IF(F631&lt;27.01,"24+ to 27",IF(F631&lt;30.01,"27+ to 30","30+"))))))))))))</f>
        <v>0</v>
      </c>
      <c r="I631" t="str">
        <f>IF(G631&lt;&gt;H631,"DIFF","")</f>
        <v/>
      </c>
    </row>
    <row r="632" spans="1:9">
      <c r="A632" t="s">
        <v>102</v>
      </c>
      <c r="B632" t="s">
        <v>274</v>
      </c>
      <c r="C632" s="1">
        <v>109604249</v>
      </c>
      <c r="D632" s="1">
        <v>2</v>
      </c>
      <c r="E632" s="1">
        <v>-2</v>
      </c>
      <c r="F632" s="1">
        <v>3</v>
      </c>
      <c r="G632" s="7" t="str">
        <f>IF(E632&lt;0,"0-",IF(E632=0,"0",IF(E632&lt;3.01,"0+ to 3",IF(E632&lt;6.01,"3+ to 6",IF(E632&lt;9.01,"6+ to 9",IF(E632&lt;12.01,"9+ to 12",IF(E632&lt;15.01,"12+ to 15",IF(E632&lt;18.01,"15+ to 18",IF(E632&lt;21.01,"18+ to 21",IF(E632&lt;24.01,"21+ to 24",IF(E632&lt;27.01,"24+ to 27",IF(E632&lt;30.01,"27+ to 30","30+"))))))))))))</f>
        <v>0-</v>
      </c>
      <c r="H632" s="7" t="str">
        <f>IF(F632&lt;0,"0-",IF(F632=0,"0",IF(F632&lt;3.01,"0+ to 3",IF(F632&lt;6.01,"3+ to 6",IF(F632&lt;9.01,"6+ to 9",IF(F632&lt;12.01,"9+ to 12",IF(F632&lt;15.01,"12+ to 15",IF(F632&lt;18.01,"15+ to 18",IF(F632&lt;21.01,"18+ to 21",IF(F632&lt;24.01,"21+ to 24",IF(F632&lt;27.01,"24+ to 27",IF(F632&lt;30.01,"27+ to 30","30+"))))))))))))</f>
        <v>0+ to 3</v>
      </c>
      <c r="I632" t="str">
        <f>IF(G632&lt;&gt;H632,"DIFF","")</f>
        <v>DIFF</v>
      </c>
    </row>
    <row r="633" spans="1:9">
      <c r="A633" t="s">
        <v>102</v>
      </c>
      <c r="B633" t="s">
        <v>273</v>
      </c>
      <c r="C633" s="1">
        <v>109667913</v>
      </c>
      <c r="D633" s="1">
        <v>2</v>
      </c>
      <c r="E633" s="1">
        <v>-6</v>
      </c>
      <c r="F633" s="1">
        <v>8</v>
      </c>
      <c r="G633" s="7" t="str">
        <f>IF(E633&lt;0,"0-",IF(E633=0,"0",IF(E633&lt;3.01,"0+ to 3",IF(E633&lt;6.01,"3+ to 6",IF(E633&lt;9.01,"6+ to 9",IF(E633&lt;12.01,"9+ to 12",IF(E633&lt;15.01,"12+ to 15",IF(E633&lt;18.01,"15+ to 18",IF(E633&lt;21.01,"18+ to 21",IF(E633&lt;24.01,"21+ to 24",IF(E633&lt;27.01,"24+ to 27",IF(E633&lt;30.01,"27+ to 30","30+"))))))))))))</f>
        <v>0-</v>
      </c>
      <c r="H633" s="7" t="str">
        <f>IF(F633&lt;0,"0-",IF(F633=0,"0",IF(F633&lt;3.01,"0+ to 3",IF(F633&lt;6.01,"3+ to 6",IF(F633&lt;9.01,"6+ to 9",IF(F633&lt;12.01,"9+ to 12",IF(F633&lt;15.01,"12+ to 15",IF(F633&lt;18.01,"15+ to 18",IF(F633&lt;21.01,"18+ to 21",IF(F633&lt;24.01,"21+ to 24",IF(F633&lt;27.01,"24+ to 27",IF(F633&lt;30.01,"27+ to 30","30+"))))))))))))</f>
        <v>6+ to 9</v>
      </c>
      <c r="I633" t="str">
        <f>IF(G633&lt;&gt;H633,"DIFF","")</f>
        <v>DIFF</v>
      </c>
    </row>
    <row r="634" spans="1:9">
      <c r="A634" t="s">
        <v>102</v>
      </c>
      <c r="B634" t="s">
        <v>273</v>
      </c>
      <c r="C634" s="1">
        <v>109670912</v>
      </c>
      <c r="D634" s="1">
        <v>2</v>
      </c>
      <c r="E634" s="1">
        <v>-2</v>
      </c>
      <c r="F634" s="1">
        <v>4</v>
      </c>
      <c r="G634" s="7" t="str">
        <f>IF(E634&lt;0,"0-",IF(E634=0,"0",IF(E634&lt;3.01,"0+ to 3",IF(E634&lt;6.01,"3+ to 6",IF(E634&lt;9.01,"6+ to 9",IF(E634&lt;12.01,"9+ to 12",IF(E634&lt;15.01,"12+ to 15",IF(E634&lt;18.01,"15+ to 18",IF(E634&lt;21.01,"18+ to 21",IF(E634&lt;24.01,"21+ to 24",IF(E634&lt;27.01,"24+ to 27",IF(E634&lt;30.01,"27+ to 30","30+"))))))))))))</f>
        <v>0-</v>
      </c>
      <c r="H634" s="7" t="str">
        <f>IF(F634&lt;0,"0-",IF(F634=0,"0",IF(F634&lt;3.01,"0+ to 3",IF(F634&lt;6.01,"3+ to 6",IF(F634&lt;9.01,"6+ to 9",IF(F634&lt;12.01,"9+ to 12",IF(F634&lt;15.01,"12+ to 15",IF(F634&lt;18.01,"15+ to 18",IF(F634&lt;21.01,"18+ to 21",IF(F634&lt;24.01,"21+ to 24",IF(F634&lt;27.01,"24+ to 27",IF(F634&lt;30.01,"27+ to 30","30+"))))))))))))</f>
        <v>3+ to 6</v>
      </c>
      <c r="I634" t="str">
        <f>IF(G634&lt;&gt;H634,"DIFF","")</f>
        <v>DIFF</v>
      </c>
    </row>
    <row r="635" spans="1:9">
      <c r="A635" t="s">
        <v>102</v>
      </c>
      <c r="B635" t="s">
        <v>273</v>
      </c>
      <c r="C635" s="1">
        <v>109672936</v>
      </c>
      <c r="D635" s="1">
        <v>4</v>
      </c>
      <c r="E635" s="1">
        <v>-4</v>
      </c>
      <c r="F635" s="1">
        <v>-3</v>
      </c>
      <c r="G635" s="7" t="str">
        <f>IF(E635&lt;0,"0-",IF(E635=0,"0",IF(E635&lt;3.01,"0+ to 3",IF(E635&lt;6.01,"3+ to 6",IF(E635&lt;9.01,"6+ to 9",IF(E635&lt;12.01,"9+ to 12",IF(E635&lt;15.01,"12+ to 15",IF(E635&lt;18.01,"15+ to 18",IF(E635&lt;21.01,"18+ to 21",IF(E635&lt;24.01,"21+ to 24",IF(E635&lt;27.01,"24+ to 27",IF(E635&lt;30.01,"27+ to 30","30+"))))))))))))</f>
        <v>0-</v>
      </c>
      <c r="H635" s="7" t="str">
        <f>IF(F635&lt;0,"0-",IF(F635=0,"0",IF(F635&lt;3.01,"0+ to 3",IF(F635&lt;6.01,"3+ to 6",IF(F635&lt;9.01,"6+ to 9",IF(F635&lt;12.01,"9+ to 12",IF(F635&lt;15.01,"12+ to 15",IF(F635&lt;18.01,"15+ to 18",IF(F635&lt;21.01,"18+ to 21",IF(F635&lt;24.01,"21+ to 24",IF(F635&lt;27.01,"24+ to 27",IF(F635&lt;30.01,"27+ to 30","30+"))))))))))))</f>
        <v>0-</v>
      </c>
      <c r="I635" t="str">
        <f>IF(G635&lt;&gt;H635,"DIFF","")</f>
        <v/>
      </c>
    </row>
    <row r="636" spans="1:9">
      <c r="A636" t="s">
        <v>102</v>
      </c>
      <c r="B636" t="s">
        <v>273</v>
      </c>
      <c r="C636" s="1">
        <v>109673004</v>
      </c>
      <c r="D636" s="1">
        <v>2</v>
      </c>
      <c r="E636" s="1">
        <v>-10</v>
      </c>
      <c r="F636" s="1">
        <v>14</v>
      </c>
      <c r="G636" s="7" t="str">
        <f>IF(E636&lt;0,"0-",IF(E636=0,"0",IF(E636&lt;3.01,"0+ to 3",IF(E636&lt;6.01,"3+ to 6",IF(E636&lt;9.01,"6+ to 9",IF(E636&lt;12.01,"9+ to 12",IF(E636&lt;15.01,"12+ to 15",IF(E636&lt;18.01,"15+ to 18",IF(E636&lt;21.01,"18+ to 21",IF(E636&lt;24.01,"21+ to 24",IF(E636&lt;27.01,"24+ to 27",IF(E636&lt;30.01,"27+ to 30","30+"))))))))))))</f>
        <v>0-</v>
      </c>
      <c r="H636" s="7" t="str">
        <f>IF(F636&lt;0,"0-",IF(F636=0,"0",IF(F636&lt;3.01,"0+ to 3",IF(F636&lt;6.01,"3+ to 6",IF(F636&lt;9.01,"6+ to 9",IF(F636&lt;12.01,"9+ to 12",IF(F636&lt;15.01,"12+ to 15",IF(F636&lt;18.01,"15+ to 18",IF(F636&lt;21.01,"18+ to 21",IF(F636&lt;24.01,"21+ to 24",IF(F636&lt;27.01,"24+ to 27",IF(F636&lt;30.01,"27+ to 30","30+"))))))))))))</f>
        <v>12+ to 15</v>
      </c>
      <c r="I636" t="str">
        <f>IF(G636&lt;&gt;H636,"DIFF","")</f>
        <v>DIFF</v>
      </c>
    </row>
    <row r="637" spans="1:9">
      <c r="A637" t="s">
        <v>102</v>
      </c>
      <c r="B637" t="s">
        <v>273</v>
      </c>
      <c r="C637" s="1">
        <v>109673475</v>
      </c>
      <c r="D637" s="1">
        <v>2</v>
      </c>
      <c r="E637" s="1">
        <v>-3</v>
      </c>
      <c r="F637" s="1">
        <v>5</v>
      </c>
      <c r="G637" s="7" t="str">
        <f>IF(E637&lt;0,"0-",IF(E637=0,"0",IF(E637&lt;3.01,"0+ to 3",IF(E637&lt;6.01,"3+ to 6",IF(E637&lt;9.01,"6+ to 9",IF(E637&lt;12.01,"9+ to 12",IF(E637&lt;15.01,"12+ to 15",IF(E637&lt;18.01,"15+ to 18",IF(E637&lt;21.01,"18+ to 21",IF(E637&lt;24.01,"21+ to 24",IF(E637&lt;27.01,"24+ to 27",IF(E637&lt;30.01,"27+ to 30","30+"))))))))))))</f>
        <v>0-</v>
      </c>
      <c r="H637" s="7" t="str">
        <f>IF(F637&lt;0,"0-",IF(F637=0,"0",IF(F637&lt;3.01,"0+ to 3",IF(F637&lt;6.01,"3+ to 6",IF(F637&lt;9.01,"6+ to 9",IF(F637&lt;12.01,"9+ to 12",IF(F637&lt;15.01,"12+ to 15",IF(F637&lt;18.01,"15+ to 18",IF(F637&lt;21.01,"18+ to 21",IF(F637&lt;24.01,"21+ to 24",IF(F637&lt;27.01,"24+ to 27",IF(F637&lt;30.01,"27+ to 30","30+"))))))))))))</f>
        <v>3+ to 6</v>
      </c>
      <c r="I637" t="str">
        <f>IF(G637&lt;&gt;H637,"DIFF","")</f>
        <v>DIFF</v>
      </c>
    </row>
    <row r="638" spans="1:9">
      <c r="A638" t="s">
        <v>102</v>
      </c>
      <c r="B638" t="s">
        <v>273</v>
      </c>
      <c r="C638" s="1">
        <v>109674421</v>
      </c>
      <c r="D638" s="1">
        <v>2</v>
      </c>
      <c r="E638" s="1">
        <v>-3</v>
      </c>
      <c r="F638" s="1">
        <v>4</v>
      </c>
      <c r="G638" s="7" t="str">
        <f>IF(E638&lt;0,"0-",IF(E638=0,"0",IF(E638&lt;3.01,"0+ to 3",IF(E638&lt;6.01,"3+ to 6",IF(E638&lt;9.01,"6+ to 9",IF(E638&lt;12.01,"9+ to 12",IF(E638&lt;15.01,"12+ to 15",IF(E638&lt;18.01,"15+ to 18",IF(E638&lt;21.01,"18+ to 21",IF(E638&lt;24.01,"21+ to 24",IF(E638&lt;27.01,"24+ to 27",IF(E638&lt;30.01,"27+ to 30","30+"))))))))))))</f>
        <v>0-</v>
      </c>
      <c r="H638" s="7" t="str">
        <f>IF(F638&lt;0,"0-",IF(F638=0,"0",IF(F638&lt;3.01,"0+ to 3",IF(F638&lt;6.01,"3+ to 6",IF(F638&lt;9.01,"6+ to 9",IF(F638&lt;12.01,"9+ to 12",IF(F638&lt;15.01,"12+ to 15",IF(F638&lt;18.01,"15+ to 18",IF(F638&lt;21.01,"18+ to 21",IF(F638&lt;24.01,"21+ to 24",IF(F638&lt;27.01,"24+ to 27",IF(F638&lt;30.01,"27+ to 30","30+"))))))))))))</f>
        <v>3+ to 6</v>
      </c>
      <c r="I638" t="str">
        <f>IF(G638&lt;&gt;H638,"DIFF","")</f>
        <v>DIFF</v>
      </c>
    </row>
    <row r="639" spans="1:9">
      <c r="A639" t="s">
        <v>102</v>
      </c>
      <c r="B639" t="s">
        <v>273</v>
      </c>
      <c r="C639" s="1">
        <v>109674530</v>
      </c>
      <c r="D639" s="1">
        <v>3</v>
      </c>
      <c r="E639" s="1">
        <v>-6</v>
      </c>
      <c r="F639" s="1">
        <v>17</v>
      </c>
      <c r="G639" s="7" t="str">
        <f>IF(E639&lt;0,"0-",IF(E639=0,"0",IF(E639&lt;3.01,"0+ to 3",IF(E639&lt;6.01,"3+ to 6",IF(E639&lt;9.01,"6+ to 9",IF(E639&lt;12.01,"9+ to 12",IF(E639&lt;15.01,"12+ to 15",IF(E639&lt;18.01,"15+ to 18",IF(E639&lt;21.01,"18+ to 21",IF(E639&lt;24.01,"21+ to 24",IF(E639&lt;27.01,"24+ to 27",IF(E639&lt;30.01,"27+ to 30","30+"))))))))))))</f>
        <v>0-</v>
      </c>
      <c r="H639" s="7" t="str">
        <f>IF(F639&lt;0,"0-",IF(F639=0,"0",IF(F639&lt;3.01,"0+ to 3",IF(F639&lt;6.01,"3+ to 6",IF(F639&lt;9.01,"6+ to 9",IF(F639&lt;12.01,"9+ to 12",IF(F639&lt;15.01,"12+ to 15",IF(F639&lt;18.01,"15+ to 18",IF(F639&lt;21.01,"18+ to 21",IF(F639&lt;24.01,"21+ to 24",IF(F639&lt;27.01,"24+ to 27",IF(F639&lt;30.01,"27+ to 30","30+"))))))))))))</f>
        <v>15+ to 18</v>
      </c>
      <c r="I639" t="str">
        <f>IF(G639&lt;&gt;H639,"DIFF","")</f>
        <v>DIFF</v>
      </c>
    </row>
    <row r="640" spans="1:9">
      <c r="A640" t="s">
        <v>102</v>
      </c>
      <c r="B640" t="s">
        <v>273</v>
      </c>
      <c r="C640" s="1">
        <v>109675011</v>
      </c>
      <c r="D640" s="1">
        <v>4</v>
      </c>
      <c r="E640" s="1">
        <v>-2</v>
      </c>
      <c r="F640" s="1">
        <v>-1</v>
      </c>
      <c r="G640" s="7" t="str">
        <f>IF(E640&lt;0,"0-",IF(E640=0,"0",IF(E640&lt;3.01,"0+ to 3",IF(E640&lt;6.01,"3+ to 6",IF(E640&lt;9.01,"6+ to 9",IF(E640&lt;12.01,"9+ to 12",IF(E640&lt;15.01,"12+ to 15",IF(E640&lt;18.01,"15+ to 18",IF(E640&lt;21.01,"18+ to 21",IF(E640&lt;24.01,"21+ to 24",IF(E640&lt;27.01,"24+ to 27",IF(E640&lt;30.01,"27+ to 30","30+"))))))))))))</f>
        <v>0-</v>
      </c>
      <c r="H640" s="7" t="str">
        <f>IF(F640&lt;0,"0-",IF(F640=0,"0",IF(F640&lt;3.01,"0+ to 3",IF(F640&lt;6.01,"3+ to 6",IF(F640&lt;9.01,"6+ to 9",IF(F640&lt;12.01,"9+ to 12",IF(F640&lt;15.01,"12+ to 15",IF(F640&lt;18.01,"15+ to 18",IF(F640&lt;21.01,"18+ to 21",IF(F640&lt;24.01,"21+ to 24",IF(F640&lt;27.01,"24+ to 27",IF(F640&lt;30.01,"27+ to 30","30+"))))))))))))</f>
        <v>0-</v>
      </c>
      <c r="I640" t="str">
        <f>IF(G640&lt;&gt;H640,"DIFF","")</f>
        <v/>
      </c>
    </row>
    <row r="641" spans="1:9">
      <c r="A641" t="s">
        <v>103</v>
      </c>
      <c r="B641" t="s">
        <v>273</v>
      </c>
      <c r="C641" s="1">
        <v>109675023</v>
      </c>
      <c r="D641" s="1">
        <v>2</v>
      </c>
      <c r="E641" s="1">
        <v>0</v>
      </c>
      <c r="F641" s="1">
        <v>10</v>
      </c>
      <c r="G641" s="7" t="str">
        <f>IF(E641&lt;0,"0-",IF(E641=0,"0",IF(E641&lt;3.01,"0+ to 3",IF(E641&lt;6.01,"3+ to 6",IF(E641&lt;9.01,"6+ to 9",IF(E641&lt;12.01,"9+ to 12",IF(E641&lt;15.01,"12+ to 15",IF(E641&lt;18.01,"15+ to 18",IF(E641&lt;21.01,"18+ to 21",IF(E641&lt;24.01,"21+ to 24",IF(E641&lt;27.01,"24+ to 27",IF(E641&lt;30.01,"27+ to 30","30+"))))))))))))</f>
        <v>0</v>
      </c>
      <c r="H641" s="7" t="str">
        <f>IF(F641&lt;0,"0-",IF(F641=0,"0",IF(F641&lt;3.01,"0+ to 3",IF(F641&lt;6.01,"3+ to 6",IF(F641&lt;9.01,"6+ to 9",IF(F641&lt;12.01,"9+ to 12",IF(F641&lt;15.01,"12+ to 15",IF(F641&lt;18.01,"15+ to 18",IF(F641&lt;21.01,"18+ to 21",IF(F641&lt;24.01,"21+ to 24",IF(F641&lt;27.01,"24+ to 27",IF(F641&lt;30.01,"27+ to 30","30+"))))))))))))</f>
        <v>9+ to 12</v>
      </c>
      <c r="I641" t="str">
        <f>IF(G641&lt;&gt;H641,"DIFF","")</f>
        <v>DIFF</v>
      </c>
    </row>
    <row r="642" spans="1:9">
      <c r="A642" t="s">
        <v>102</v>
      </c>
      <c r="B642" t="s">
        <v>273</v>
      </c>
      <c r="C642" s="1">
        <v>109683317</v>
      </c>
      <c r="D642" s="1">
        <v>2</v>
      </c>
      <c r="E642" s="1">
        <v>-5</v>
      </c>
      <c r="F642" s="1">
        <v>8</v>
      </c>
      <c r="G642" s="7" t="str">
        <f>IF(E642&lt;0,"0-",IF(E642=0,"0",IF(E642&lt;3.01,"0+ to 3",IF(E642&lt;6.01,"3+ to 6",IF(E642&lt;9.01,"6+ to 9",IF(E642&lt;12.01,"9+ to 12",IF(E642&lt;15.01,"12+ to 15",IF(E642&lt;18.01,"15+ to 18",IF(E642&lt;21.01,"18+ to 21",IF(E642&lt;24.01,"21+ to 24",IF(E642&lt;27.01,"24+ to 27",IF(E642&lt;30.01,"27+ to 30","30+"))))))))))))</f>
        <v>0-</v>
      </c>
      <c r="H642" s="7" t="str">
        <f>IF(F642&lt;0,"0-",IF(F642=0,"0",IF(F642&lt;3.01,"0+ to 3",IF(F642&lt;6.01,"3+ to 6",IF(F642&lt;9.01,"6+ to 9",IF(F642&lt;12.01,"9+ to 12",IF(F642&lt;15.01,"12+ to 15",IF(F642&lt;18.01,"15+ to 18",IF(F642&lt;21.01,"18+ to 21",IF(F642&lt;24.01,"21+ to 24",IF(F642&lt;27.01,"24+ to 27",IF(F642&lt;30.01,"27+ to 30","30+"))))))))))))</f>
        <v>6+ to 9</v>
      </c>
      <c r="I642" t="str">
        <f>IF(G642&lt;&gt;H642,"DIFF","")</f>
        <v>DIFF</v>
      </c>
    </row>
    <row r="643" spans="1:9">
      <c r="A643" t="s">
        <v>102</v>
      </c>
      <c r="B643" t="s">
        <v>273</v>
      </c>
      <c r="C643" s="1">
        <v>109689677</v>
      </c>
      <c r="D643" s="1">
        <v>2</v>
      </c>
      <c r="E643" s="1">
        <v>-3</v>
      </c>
      <c r="F643" s="1">
        <v>4</v>
      </c>
      <c r="G643" s="7" t="str">
        <f>IF(E643&lt;0,"0-",IF(E643=0,"0",IF(E643&lt;3.01,"0+ to 3",IF(E643&lt;6.01,"3+ to 6",IF(E643&lt;9.01,"6+ to 9",IF(E643&lt;12.01,"9+ to 12",IF(E643&lt;15.01,"12+ to 15",IF(E643&lt;18.01,"15+ to 18",IF(E643&lt;21.01,"18+ to 21",IF(E643&lt;24.01,"21+ to 24",IF(E643&lt;27.01,"24+ to 27",IF(E643&lt;30.01,"27+ to 30","30+"))))))))))))</f>
        <v>0-</v>
      </c>
      <c r="H643" s="7" t="str">
        <f>IF(F643&lt;0,"0-",IF(F643=0,"0",IF(F643&lt;3.01,"0+ to 3",IF(F643&lt;6.01,"3+ to 6",IF(F643&lt;9.01,"6+ to 9",IF(F643&lt;12.01,"9+ to 12",IF(F643&lt;15.01,"12+ to 15",IF(F643&lt;18.01,"15+ to 18",IF(F643&lt;21.01,"18+ to 21",IF(F643&lt;24.01,"21+ to 24",IF(F643&lt;27.01,"24+ to 27",IF(F643&lt;30.01,"27+ to 30","30+"))))))))))))</f>
        <v>3+ to 6</v>
      </c>
      <c r="I643" t="str">
        <f>IF(G643&lt;&gt;H643,"DIFF","")</f>
        <v>DIFF</v>
      </c>
    </row>
    <row r="644" spans="1:9">
      <c r="A644" t="s">
        <v>102</v>
      </c>
      <c r="B644" t="s">
        <v>273</v>
      </c>
      <c r="C644" s="1">
        <v>109690347</v>
      </c>
      <c r="D644" s="1">
        <v>2</v>
      </c>
      <c r="E644" s="1">
        <v>-16</v>
      </c>
      <c r="F644" s="1">
        <v>24</v>
      </c>
      <c r="G644" s="7" t="str">
        <f>IF(E644&lt;0,"0-",IF(E644=0,"0",IF(E644&lt;3.01,"0+ to 3",IF(E644&lt;6.01,"3+ to 6",IF(E644&lt;9.01,"6+ to 9",IF(E644&lt;12.01,"9+ to 12",IF(E644&lt;15.01,"12+ to 15",IF(E644&lt;18.01,"15+ to 18",IF(E644&lt;21.01,"18+ to 21",IF(E644&lt;24.01,"21+ to 24",IF(E644&lt;27.01,"24+ to 27",IF(E644&lt;30.01,"27+ to 30","30+"))))))))))))</f>
        <v>0-</v>
      </c>
      <c r="H644" s="7" t="str">
        <f>IF(F644&lt;0,"0-",IF(F644=0,"0",IF(F644&lt;3.01,"0+ to 3",IF(F644&lt;6.01,"3+ to 6",IF(F644&lt;9.01,"6+ to 9",IF(F644&lt;12.01,"9+ to 12",IF(F644&lt;15.01,"12+ to 15",IF(F644&lt;18.01,"15+ to 18",IF(F644&lt;21.01,"18+ to 21",IF(F644&lt;24.01,"21+ to 24",IF(F644&lt;27.01,"24+ to 27",IF(F644&lt;30.01,"27+ to 30","30+"))))))))))))</f>
        <v>21+ to 24</v>
      </c>
      <c r="I644" t="str">
        <f>IF(G644&lt;&gt;H644,"DIFF","")</f>
        <v>DIFF</v>
      </c>
    </row>
    <row r="645" spans="1:9">
      <c r="A645" t="s">
        <v>103</v>
      </c>
      <c r="B645" t="s">
        <v>273</v>
      </c>
      <c r="C645" s="1">
        <v>109691222</v>
      </c>
      <c r="D645" s="1">
        <v>2</v>
      </c>
      <c r="E645" s="1">
        <v>-205</v>
      </c>
      <c r="F645" s="1">
        <v>424</v>
      </c>
      <c r="G645" s="7" t="str">
        <f>IF(E645&lt;0,"0-",IF(E645=0,"0",IF(E645&lt;3.01,"0+ to 3",IF(E645&lt;6.01,"3+ to 6",IF(E645&lt;9.01,"6+ to 9",IF(E645&lt;12.01,"9+ to 12",IF(E645&lt;15.01,"12+ to 15",IF(E645&lt;18.01,"15+ to 18",IF(E645&lt;21.01,"18+ to 21",IF(E645&lt;24.01,"21+ to 24",IF(E645&lt;27.01,"24+ to 27",IF(E645&lt;30.01,"27+ to 30","30+"))))))))))))</f>
        <v>0-</v>
      </c>
      <c r="H645" s="7" t="str">
        <f>IF(F645&lt;0,"0-",IF(F645=0,"0",IF(F645&lt;3.01,"0+ to 3",IF(F645&lt;6.01,"3+ to 6",IF(F645&lt;9.01,"6+ to 9",IF(F645&lt;12.01,"9+ to 12",IF(F645&lt;15.01,"12+ to 15",IF(F645&lt;18.01,"15+ to 18",IF(F645&lt;21.01,"18+ to 21",IF(F645&lt;24.01,"21+ to 24",IF(F645&lt;27.01,"24+ to 27",IF(F645&lt;30.01,"27+ to 30","30+"))))))))))))</f>
        <v>30+</v>
      </c>
      <c r="I645" t="str">
        <f>IF(G645&lt;&gt;H645,"DIFF","")</f>
        <v>DIFF</v>
      </c>
    </row>
    <row r="646" spans="1:9">
      <c r="A646" t="s">
        <v>103</v>
      </c>
      <c r="B646" t="s">
        <v>272</v>
      </c>
      <c r="C646" s="1">
        <v>109721096</v>
      </c>
      <c r="D646" s="1">
        <v>2</v>
      </c>
      <c r="E646" s="1">
        <v>-34</v>
      </c>
      <c r="F646" s="1">
        <v>32</v>
      </c>
      <c r="G646" s="7" t="str">
        <f>IF(E646&lt;0,"0-",IF(E646=0,"0",IF(E646&lt;3.01,"0+ to 3",IF(E646&lt;6.01,"3+ to 6",IF(E646&lt;9.01,"6+ to 9",IF(E646&lt;12.01,"9+ to 12",IF(E646&lt;15.01,"12+ to 15",IF(E646&lt;18.01,"15+ to 18",IF(E646&lt;21.01,"18+ to 21",IF(E646&lt;24.01,"21+ to 24",IF(E646&lt;27.01,"24+ to 27",IF(E646&lt;30.01,"27+ to 30","30+"))))))))))))</f>
        <v>0-</v>
      </c>
      <c r="H646" s="7" t="str">
        <f>IF(F646&lt;0,"0-",IF(F646=0,"0",IF(F646&lt;3.01,"0+ to 3",IF(F646&lt;6.01,"3+ to 6",IF(F646&lt;9.01,"6+ to 9",IF(F646&lt;12.01,"9+ to 12",IF(F646&lt;15.01,"12+ to 15",IF(F646&lt;18.01,"15+ to 18",IF(F646&lt;21.01,"18+ to 21",IF(F646&lt;24.01,"21+ to 24",IF(F646&lt;27.01,"24+ to 27",IF(F646&lt;30.01,"27+ to 30","30+"))))))))))))</f>
        <v>30+</v>
      </c>
      <c r="I646" t="str">
        <f>IF(G646&lt;&gt;H646,"DIFF","")</f>
        <v>DIFF</v>
      </c>
    </row>
    <row r="647" spans="1:9">
      <c r="A647" t="s">
        <v>102</v>
      </c>
      <c r="B647" t="s">
        <v>272</v>
      </c>
      <c r="C647" s="1">
        <v>109723018</v>
      </c>
      <c r="D647" s="1">
        <v>4</v>
      </c>
      <c r="E647" s="1">
        <v>0</v>
      </c>
      <c r="F647" s="1">
        <v>0</v>
      </c>
      <c r="G647" s="7" t="str">
        <f>IF(E647&lt;0,"0-",IF(E647=0,"0",IF(E647&lt;3.01,"0+ to 3",IF(E647&lt;6.01,"3+ to 6",IF(E647&lt;9.01,"6+ to 9",IF(E647&lt;12.01,"9+ to 12",IF(E647&lt;15.01,"12+ to 15",IF(E647&lt;18.01,"15+ to 18",IF(E647&lt;21.01,"18+ to 21",IF(E647&lt;24.01,"21+ to 24",IF(E647&lt;27.01,"24+ to 27",IF(E647&lt;30.01,"27+ to 30","30+"))))))))))))</f>
        <v>0</v>
      </c>
      <c r="H647" s="7" t="str">
        <f>IF(F647&lt;0,"0-",IF(F647=0,"0",IF(F647&lt;3.01,"0+ to 3",IF(F647&lt;6.01,"3+ to 6",IF(F647&lt;9.01,"6+ to 9",IF(F647&lt;12.01,"9+ to 12",IF(F647&lt;15.01,"12+ to 15",IF(F647&lt;18.01,"15+ to 18",IF(F647&lt;21.01,"18+ to 21",IF(F647&lt;24.01,"21+ to 24",IF(F647&lt;27.01,"24+ to 27",IF(F647&lt;30.01,"27+ to 30","30+"))))))))))))</f>
        <v>0</v>
      </c>
      <c r="I647" t="str">
        <f>IF(G647&lt;&gt;H647,"DIFF","")</f>
        <v/>
      </c>
    </row>
    <row r="648" spans="1:9">
      <c r="A648" t="s">
        <v>102</v>
      </c>
      <c r="B648" t="s">
        <v>272</v>
      </c>
      <c r="C648" s="1">
        <v>109727419</v>
      </c>
      <c r="D648" s="1">
        <v>2</v>
      </c>
      <c r="E648" s="1">
        <v>-14</v>
      </c>
      <c r="F648" s="1">
        <v>13</v>
      </c>
      <c r="G648" s="7" t="str">
        <f>IF(E648&lt;0,"0-",IF(E648=0,"0",IF(E648&lt;3.01,"0+ to 3",IF(E648&lt;6.01,"3+ to 6",IF(E648&lt;9.01,"6+ to 9",IF(E648&lt;12.01,"9+ to 12",IF(E648&lt;15.01,"12+ to 15",IF(E648&lt;18.01,"15+ to 18",IF(E648&lt;21.01,"18+ to 21",IF(E648&lt;24.01,"21+ to 24",IF(E648&lt;27.01,"24+ to 27",IF(E648&lt;30.01,"27+ to 30","30+"))))))))))))</f>
        <v>0-</v>
      </c>
      <c r="H648" s="7" t="str">
        <f>IF(F648&lt;0,"0-",IF(F648=0,"0",IF(F648&lt;3.01,"0+ to 3",IF(F648&lt;6.01,"3+ to 6",IF(F648&lt;9.01,"6+ to 9",IF(F648&lt;12.01,"9+ to 12",IF(F648&lt;15.01,"12+ to 15",IF(F648&lt;18.01,"15+ to 18",IF(F648&lt;21.01,"18+ to 21",IF(F648&lt;24.01,"21+ to 24",IF(F648&lt;27.01,"24+ to 27",IF(F648&lt;30.01,"27+ to 30","30+"))))))))))))</f>
        <v>12+ to 15</v>
      </c>
      <c r="I648" t="str">
        <f>IF(G648&lt;&gt;H648,"DIFF","")</f>
        <v>DIFF</v>
      </c>
    </row>
    <row r="649" spans="1:9">
      <c r="A649" t="s">
        <v>102</v>
      </c>
      <c r="B649" t="s">
        <v>272</v>
      </c>
      <c r="C649" s="1">
        <v>109729184</v>
      </c>
      <c r="D649" s="1">
        <v>2</v>
      </c>
      <c r="E649" s="1">
        <v>0</v>
      </c>
      <c r="F649" s="1">
        <v>19</v>
      </c>
      <c r="G649" s="7" t="str">
        <f>IF(E649&lt;0,"0-",IF(E649=0,"0",IF(E649&lt;3.01,"0+ to 3",IF(E649&lt;6.01,"3+ to 6",IF(E649&lt;9.01,"6+ to 9",IF(E649&lt;12.01,"9+ to 12",IF(E649&lt;15.01,"12+ to 15",IF(E649&lt;18.01,"15+ to 18",IF(E649&lt;21.01,"18+ to 21",IF(E649&lt;24.01,"21+ to 24",IF(E649&lt;27.01,"24+ to 27",IF(E649&lt;30.01,"27+ to 30","30+"))))))))))))</f>
        <v>0</v>
      </c>
      <c r="H649" s="7" t="str">
        <f>IF(F649&lt;0,"0-",IF(F649=0,"0",IF(F649&lt;3.01,"0+ to 3",IF(F649&lt;6.01,"3+ to 6",IF(F649&lt;9.01,"6+ to 9",IF(F649&lt;12.01,"9+ to 12",IF(F649&lt;15.01,"12+ to 15",IF(F649&lt;18.01,"15+ to 18",IF(F649&lt;21.01,"18+ to 21",IF(F649&lt;24.01,"21+ to 24",IF(F649&lt;27.01,"24+ to 27",IF(F649&lt;30.01,"27+ to 30","30+"))))))))))))</f>
        <v>18+ to 21</v>
      </c>
      <c r="I649" t="str">
        <f>IF(G649&lt;&gt;H649,"DIFF","")</f>
        <v>DIFF</v>
      </c>
    </row>
    <row r="650" spans="1:9">
      <c r="A650" t="s">
        <v>103</v>
      </c>
      <c r="B650" t="s">
        <v>272</v>
      </c>
      <c r="C650" s="1">
        <v>109730565</v>
      </c>
      <c r="D650" s="1">
        <v>3</v>
      </c>
      <c r="E650" s="1">
        <v>-14</v>
      </c>
      <c r="F650" s="1">
        <v>38</v>
      </c>
      <c r="G650" s="7" t="str">
        <f>IF(E650&lt;0,"0-",IF(E650=0,"0",IF(E650&lt;3.01,"0+ to 3",IF(E650&lt;6.01,"3+ to 6",IF(E650&lt;9.01,"6+ to 9",IF(E650&lt;12.01,"9+ to 12",IF(E650&lt;15.01,"12+ to 15",IF(E650&lt;18.01,"15+ to 18",IF(E650&lt;21.01,"18+ to 21",IF(E650&lt;24.01,"21+ to 24",IF(E650&lt;27.01,"24+ to 27",IF(E650&lt;30.01,"27+ to 30","30+"))))))))))))</f>
        <v>0-</v>
      </c>
      <c r="H650" s="7" t="str">
        <f>IF(F650&lt;0,"0-",IF(F650=0,"0",IF(F650&lt;3.01,"0+ to 3",IF(F650&lt;6.01,"3+ to 6",IF(F650&lt;9.01,"6+ to 9",IF(F650&lt;12.01,"9+ to 12",IF(F650&lt;15.01,"12+ to 15",IF(F650&lt;18.01,"15+ to 18",IF(F650&lt;21.01,"18+ to 21",IF(F650&lt;24.01,"21+ to 24",IF(F650&lt;27.01,"24+ to 27",IF(F650&lt;30.01,"27+ to 30","30+"))))))))))))</f>
        <v>30+</v>
      </c>
      <c r="I650" t="str">
        <f>IF(G650&lt;&gt;H650,"DIFF","")</f>
        <v>DIFF</v>
      </c>
    </row>
    <row r="651" spans="1:9">
      <c r="A651" t="s">
        <v>102</v>
      </c>
      <c r="B651" t="s">
        <v>272</v>
      </c>
      <c r="C651" s="1">
        <v>109741296</v>
      </c>
      <c r="D651" s="1">
        <v>3</v>
      </c>
      <c r="E651" s="1">
        <v>-6</v>
      </c>
      <c r="F651" s="1">
        <v>2</v>
      </c>
      <c r="G651" s="7" t="str">
        <f>IF(E651&lt;0,"0-",IF(E651=0,"0",IF(E651&lt;3.01,"0+ to 3",IF(E651&lt;6.01,"3+ to 6",IF(E651&lt;9.01,"6+ to 9",IF(E651&lt;12.01,"9+ to 12",IF(E651&lt;15.01,"12+ to 15",IF(E651&lt;18.01,"15+ to 18",IF(E651&lt;21.01,"18+ to 21",IF(E651&lt;24.01,"21+ to 24",IF(E651&lt;27.01,"24+ to 27",IF(E651&lt;30.01,"27+ to 30","30+"))))))))))))</f>
        <v>0-</v>
      </c>
      <c r="H651" s="7" t="str">
        <f>IF(F651&lt;0,"0-",IF(F651=0,"0",IF(F651&lt;3.01,"0+ to 3",IF(F651&lt;6.01,"3+ to 6",IF(F651&lt;9.01,"6+ to 9",IF(F651&lt;12.01,"9+ to 12",IF(F651&lt;15.01,"12+ to 15",IF(F651&lt;18.01,"15+ to 18",IF(F651&lt;21.01,"18+ to 21",IF(F651&lt;24.01,"21+ to 24",IF(F651&lt;27.01,"24+ to 27",IF(F651&lt;30.01,"27+ to 30","30+"))))))))))))</f>
        <v>0+ to 3</v>
      </c>
      <c r="I651" t="str">
        <f>IF(G651&lt;&gt;H651,"DIFF","")</f>
        <v>DIFF</v>
      </c>
    </row>
    <row r="652" spans="1:9">
      <c r="A652" t="s">
        <v>102</v>
      </c>
      <c r="B652" t="s">
        <v>272</v>
      </c>
      <c r="C652" s="1">
        <v>109741875</v>
      </c>
      <c r="D652" s="1">
        <v>2</v>
      </c>
      <c r="E652" s="1">
        <v>-4</v>
      </c>
      <c r="F652" s="1">
        <v>7</v>
      </c>
      <c r="G652" s="7" t="str">
        <f>IF(E652&lt;0,"0-",IF(E652=0,"0",IF(E652&lt;3.01,"0+ to 3",IF(E652&lt;6.01,"3+ to 6",IF(E652&lt;9.01,"6+ to 9",IF(E652&lt;12.01,"9+ to 12",IF(E652&lt;15.01,"12+ to 15",IF(E652&lt;18.01,"15+ to 18",IF(E652&lt;21.01,"18+ to 21",IF(E652&lt;24.01,"21+ to 24",IF(E652&lt;27.01,"24+ to 27",IF(E652&lt;30.01,"27+ to 30","30+"))))))))))))</f>
        <v>0-</v>
      </c>
      <c r="H652" s="7" t="str">
        <f>IF(F652&lt;0,"0-",IF(F652=0,"0",IF(F652&lt;3.01,"0+ to 3",IF(F652&lt;6.01,"3+ to 6",IF(F652&lt;9.01,"6+ to 9",IF(F652&lt;12.01,"9+ to 12",IF(F652&lt;15.01,"12+ to 15",IF(F652&lt;18.01,"15+ to 18",IF(F652&lt;21.01,"18+ to 21",IF(F652&lt;24.01,"21+ to 24",IF(F652&lt;27.01,"24+ to 27",IF(F652&lt;30.01,"27+ to 30","30+"))))))))))))</f>
        <v>6+ to 9</v>
      </c>
      <c r="I652" t="str">
        <f>IF(G652&lt;&gt;H652,"DIFF","")</f>
        <v>DIFF</v>
      </c>
    </row>
    <row r="653" spans="1:9">
      <c r="A653" t="s">
        <v>102</v>
      </c>
      <c r="B653" t="s">
        <v>271</v>
      </c>
      <c r="C653" s="1">
        <v>109760210</v>
      </c>
      <c r="D653" s="1">
        <v>4</v>
      </c>
      <c r="E653" s="1">
        <v>0</v>
      </c>
      <c r="F653" s="1">
        <v>0</v>
      </c>
      <c r="G653" s="7" t="str">
        <f>IF(E653&lt;0,"0-",IF(E653=0,"0",IF(E653&lt;3.01,"0+ to 3",IF(E653&lt;6.01,"3+ to 6",IF(E653&lt;9.01,"6+ to 9",IF(E653&lt;12.01,"9+ to 12",IF(E653&lt;15.01,"12+ to 15",IF(E653&lt;18.01,"15+ to 18",IF(E653&lt;21.01,"18+ to 21",IF(E653&lt;24.01,"21+ to 24",IF(E653&lt;27.01,"24+ to 27",IF(E653&lt;30.01,"27+ to 30","30+"))))))))))))</f>
        <v>0</v>
      </c>
      <c r="H653" s="7" t="str">
        <f>IF(F653&lt;0,"0-",IF(F653=0,"0",IF(F653&lt;3.01,"0+ to 3",IF(F653&lt;6.01,"3+ to 6",IF(F653&lt;9.01,"6+ to 9",IF(F653&lt;12.01,"9+ to 12",IF(F653&lt;15.01,"12+ to 15",IF(F653&lt;18.01,"15+ to 18",IF(F653&lt;21.01,"18+ to 21",IF(F653&lt;24.01,"21+ to 24",IF(F653&lt;27.01,"24+ to 27",IF(F653&lt;30.01,"27+ to 30","30+"))))))))))))</f>
        <v>0</v>
      </c>
      <c r="I653" t="str">
        <f>IF(G653&lt;&gt;H653,"DIFF","")</f>
        <v/>
      </c>
    </row>
    <row r="654" spans="1:9">
      <c r="A654" t="s">
        <v>102</v>
      </c>
      <c r="B654" t="s">
        <v>271</v>
      </c>
      <c r="C654" s="1">
        <v>109771544</v>
      </c>
      <c r="D654" s="1">
        <v>2</v>
      </c>
      <c r="E654" s="1">
        <v>0</v>
      </c>
      <c r="F654" s="1">
        <v>7</v>
      </c>
      <c r="G654" s="7" t="str">
        <f>IF(E654&lt;0,"0-",IF(E654=0,"0",IF(E654&lt;3.01,"0+ to 3",IF(E654&lt;6.01,"3+ to 6",IF(E654&lt;9.01,"6+ to 9",IF(E654&lt;12.01,"9+ to 12",IF(E654&lt;15.01,"12+ to 15",IF(E654&lt;18.01,"15+ to 18",IF(E654&lt;21.01,"18+ to 21",IF(E654&lt;24.01,"21+ to 24",IF(E654&lt;27.01,"24+ to 27",IF(E654&lt;30.01,"27+ to 30","30+"))))))))))))</f>
        <v>0</v>
      </c>
      <c r="H654" s="7" t="str">
        <f>IF(F654&lt;0,"0-",IF(F654=0,"0",IF(F654&lt;3.01,"0+ to 3",IF(F654&lt;6.01,"3+ to 6",IF(F654&lt;9.01,"6+ to 9",IF(F654&lt;12.01,"9+ to 12",IF(F654&lt;15.01,"12+ to 15",IF(F654&lt;18.01,"15+ to 18",IF(F654&lt;21.01,"18+ to 21",IF(F654&lt;24.01,"21+ to 24",IF(F654&lt;27.01,"24+ to 27",IF(F654&lt;30.01,"27+ to 30","30+"))))))))))))</f>
        <v>6+ to 9</v>
      </c>
      <c r="I654" t="str">
        <f>IF(G654&lt;&gt;H654,"DIFF","")</f>
        <v>DIFF</v>
      </c>
    </row>
    <row r="655" spans="1:9">
      <c r="A655" t="s">
        <v>102</v>
      </c>
      <c r="B655" t="s">
        <v>383</v>
      </c>
      <c r="C655" s="1">
        <v>109809764</v>
      </c>
      <c r="D655" s="1">
        <v>5</v>
      </c>
      <c r="E655" s="1">
        <v>0</v>
      </c>
      <c r="F655" s="1">
        <v>56</v>
      </c>
      <c r="G655" s="7" t="str">
        <f>IF(E655&lt;0,"0-",IF(E655=0,"0",IF(E655&lt;3.01,"0+ to 3",IF(E655&lt;6.01,"3+ to 6",IF(E655&lt;9.01,"6+ to 9",IF(E655&lt;12.01,"9+ to 12",IF(E655&lt;15.01,"12+ to 15",IF(E655&lt;18.01,"15+ to 18",IF(E655&lt;21.01,"18+ to 21",IF(E655&lt;24.01,"21+ to 24",IF(E655&lt;27.01,"24+ to 27",IF(E655&lt;30.01,"27+ to 30","30+"))))))))))))</f>
        <v>0</v>
      </c>
      <c r="H655" s="7" t="str">
        <f>IF(F655&lt;0,"0-",IF(F655=0,"0",IF(F655&lt;3.01,"0+ to 3",IF(F655&lt;6.01,"3+ to 6",IF(F655&lt;9.01,"6+ to 9",IF(F655&lt;12.01,"9+ to 12",IF(F655&lt;15.01,"12+ to 15",IF(F655&lt;18.01,"15+ to 18",IF(F655&lt;21.01,"18+ to 21",IF(F655&lt;24.01,"21+ to 24",IF(F655&lt;27.01,"24+ to 27",IF(F655&lt;30.01,"27+ to 30","30+"))))))))))))</f>
        <v>30+</v>
      </c>
      <c r="I655" t="str">
        <f>IF(G655&lt;&gt;H655,"DIFF","")</f>
        <v>DIFF</v>
      </c>
    </row>
    <row r="656" spans="1:9">
      <c r="A656" t="s">
        <v>102</v>
      </c>
      <c r="B656" t="s">
        <v>270</v>
      </c>
      <c r="C656" s="1">
        <v>109841649</v>
      </c>
      <c r="D656" s="1">
        <v>2</v>
      </c>
      <c r="E656" s="1">
        <v>0</v>
      </c>
      <c r="F656" s="1">
        <v>0</v>
      </c>
      <c r="G656" s="7" t="str">
        <f>IF(E656&lt;0,"0-",IF(E656=0,"0",IF(E656&lt;3.01,"0+ to 3",IF(E656&lt;6.01,"3+ to 6",IF(E656&lt;9.01,"6+ to 9",IF(E656&lt;12.01,"9+ to 12",IF(E656&lt;15.01,"12+ to 15",IF(E656&lt;18.01,"15+ to 18",IF(E656&lt;21.01,"18+ to 21",IF(E656&lt;24.01,"21+ to 24",IF(E656&lt;27.01,"24+ to 27",IF(E656&lt;30.01,"27+ to 30","30+"))))))))))))</f>
        <v>0</v>
      </c>
      <c r="H656" s="7" t="str">
        <f>IF(F656&lt;0,"0-",IF(F656=0,"0",IF(F656&lt;3.01,"0+ to 3",IF(F656&lt;6.01,"3+ to 6",IF(F656&lt;9.01,"6+ to 9",IF(F656&lt;12.01,"9+ to 12",IF(F656&lt;15.01,"12+ to 15",IF(F656&lt;18.01,"15+ to 18",IF(F656&lt;21.01,"18+ to 21",IF(F656&lt;24.01,"21+ to 24",IF(F656&lt;27.01,"24+ to 27",IF(F656&lt;30.01,"27+ to 30","30+"))))))))))))</f>
        <v>0</v>
      </c>
      <c r="I656" t="str">
        <f>IF(G656&lt;&gt;H656,"DIFF","")</f>
        <v/>
      </c>
    </row>
    <row r="657" spans="1:9">
      <c r="A657" t="s">
        <v>102</v>
      </c>
      <c r="B657" t="s">
        <v>270</v>
      </c>
      <c r="C657" s="1">
        <v>109842728</v>
      </c>
      <c r="D657" s="1">
        <v>2</v>
      </c>
      <c r="E657" s="1">
        <v>0</v>
      </c>
      <c r="F657" s="1">
        <v>3</v>
      </c>
      <c r="G657" s="7" t="str">
        <f>IF(E657&lt;0,"0-",IF(E657=0,"0",IF(E657&lt;3.01,"0+ to 3",IF(E657&lt;6.01,"3+ to 6",IF(E657&lt;9.01,"6+ to 9",IF(E657&lt;12.01,"9+ to 12",IF(E657&lt;15.01,"12+ to 15",IF(E657&lt;18.01,"15+ to 18",IF(E657&lt;21.01,"18+ to 21",IF(E657&lt;24.01,"21+ to 24",IF(E657&lt;27.01,"24+ to 27",IF(E657&lt;30.01,"27+ to 30","30+"))))))))))))</f>
        <v>0</v>
      </c>
      <c r="H657" s="7" t="str">
        <f>IF(F657&lt;0,"0-",IF(F657=0,"0",IF(F657&lt;3.01,"0+ to 3",IF(F657&lt;6.01,"3+ to 6",IF(F657&lt;9.01,"6+ to 9",IF(F657&lt;12.01,"9+ to 12",IF(F657&lt;15.01,"12+ to 15",IF(F657&lt;18.01,"15+ to 18",IF(F657&lt;21.01,"18+ to 21",IF(F657&lt;24.01,"21+ to 24",IF(F657&lt;27.01,"24+ to 27",IF(F657&lt;30.01,"27+ to 30","30+"))))))))))))</f>
        <v>0+ to 3</v>
      </c>
      <c r="I657" t="str">
        <f>IF(G657&lt;&gt;H657,"DIFF","")</f>
        <v>DIFF</v>
      </c>
    </row>
    <row r="658" spans="1:9">
      <c r="A658" t="s">
        <v>102</v>
      </c>
      <c r="B658" t="s">
        <v>270</v>
      </c>
      <c r="C658" s="1">
        <v>109846788</v>
      </c>
      <c r="D658" s="1">
        <v>4</v>
      </c>
      <c r="E658" s="1">
        <v>-6</v>
      </c>
      <c r="F658" s="1">
        <v>23</v>
      </c>
      <c r="G658" s="7" t="str">
        <f>IF(E658&lt;0,"0-",IF(E658=0,"0",IF(E658&lt;3.01,"0+ to 3",IF(E658&lt;6.01,"3+ to 6",IF(E658&lt;9.01,"6+ to 9",IF(E658&lt;12.01,"9+ to 12",IF(E658&lt;15.01,"12+ to 15",IF(E658&lt;18.01,"15+ to 18",IF(E658&lt;21.01,"18+ to 21",IF(E658&lt;24.01,"21+ to 24",IF(E658&lt;27.01,"24+ to 27",IF(E658&lt;30.01,"27+ to 30","30+"))))))))))))</f>
        <v>0-</v>
      </c>
      <c r="H658" s="7" t="str">
        <f>IF(F658&lt;0,"0-",IF(F658=0,"0",IF(F658&lt;3.01,"0+ to 3",IF(F658&lt;6.01,"3+ to 6",IF(F658&lt;9.01,"6+ to 9",IF(F658&lt;12.01,"9+ to 12",IF(F658&lt;15.01,"12+ to 15",IF(F658&lt;18.01,"15+ to 18",IF(F658&lt;21.01,"18+ to 21",IF(F658&lt;24.01,"21+ to 24",IF(F658&lt;27.01,"24+ to 27",IF(F658&lt;30.01,"27+ to 30","30+"))))))))))))</f>
        <v>21+ to 24</v>
      </c>
      <c r="I658" t="str">
        <f>IF(G658&lt;&gt;H658,"DIFF","")</f>
        <v>DIFF</v>
      </c>
    </row>
    <row r="659" spans="1:9">
      <c r="A659" t="s">
        <v>102</v>
      </c>
      <c r="B659" t="s">
        <v>270</v>
      </c>
      <c r="C659" s="1">
        <v>109846843</v>
      </c>
      <c r="D659" s="1">
        <v>2</v>
      </c>
      <c r="E659" s="1">
        <v>-8</v>
      </c>
      <c r="F659" s="1">
        <v>14</v>
      </c>
      <c r="G659" s="7" t="str">
        <f>IF(E659&lt;0,"0-",IF(E659=0,"0",IF(E659&lt;3.01,"0+ to 3",IF(E659&lt;6.01,"3+ to 6",IF(E659&lt;9.01,"6+ to 9",IF(E659&lt;12.01,"9+ to 12",IF(E659&lt;15.01,"12+ to 15",IF(E659&lt;18.01,"15+ to 18",IF(E659&lt;21.01,"18+ to 21",IF(E659&lt;24.01,"21+ to 24",IF(E659&lt;27.01,"24+ to 27",IF(E659&lt;30.01,"27+ to 30","30+"))))))))))))</f>
        <v>0-</v>
      </c>
      <c r="H659" s="7" t="str">
        <f>IF(F659&lt;0,"0-",IF(F659=0,"0",IF(F659&lt;3.01,"0+ to 3",IF(F659&lt;6.01,"3+ to 6",IF(F659&lt;9.01,"6+ to 9",IF(F659&lt;12.01,"9+ to 12",IF(F659&lt;15.01,"12+ to 15",IF(F659&lt;18.01,"15+ to 18",IF(F659&lt;21.01,"18+ to 21",IF(F659&lt;24.01,"21+ to 24",IF(F659&lt;27.01,"24+ to 27",IF(F659&lt;30.01,"27+ to 30","30+"))))))))))))</f>
        <v>12+ to 15</v>
      </c>
      <c r="I659" t="str">
        <f>IF(G659&lt;&gt;H659,"DIFF","")</f>
        <v>DIFF</v>
      </c>
    </row>
    <row r="660" spans="1:9">
      <c r="A660" t="s">
        <v>102</v>
      </c>
      <c r="B660" t="s">
        <v>270</v>
      </c>
      <c r="C660" s="1">
        <v>109851061</v>
      </c>
      <c r="D660" s="1">
        <v>2</v>
      </c>
      <c r="E660" s="1">
        <v>-10</v>
      </c>
      <c r="F660" s="1">
        <v>0</v>
      </c>
      <c r="G660" s="7" t="str">
        <f>IF(E660&lt;0,"0-",IF(E660=0,"0",IF(E660&lt;3.01,"0+ to 3",IF(E660&lt;6.01,"3+ to 6",IF(E660&lt;9.01,"6+ to 9",IF(E660&lt;12.01,"9+ to 12",IF(E660&lt;15.01,"12+ to 15",IF(E660&lt;18.01,"15+ to 18",IF(E660&lt;21.01,"18+ to 21",IF(E660&lt;24.01,"21+ to 24",IF(E660&lt;27.01,"24+ to 27",IF(E660&lt;30.01,"27+ to 30","30+"))))))))))))</f>
        <v>0-</v>
      </c>
      <c r="H660" s="7" t="str">
        <f>IF(F660&lt;0,"0-",IF(F660=0,"0",IF(F660&lt;3.01,"0+ to 3",IF(F660&lt;6.01,"3+ to 6",IF(F660&lt;9.01,"6+ to 9",IF(F660&lt;12.01,"9+ to 12",IF(F660&lt;15.01,"12+ to 15",IF(F660&lt;18.01,"15+ to 18",IF(F660&lt;21.01,"18+ to 21",IF(F660&lt;24.01,"21+ to 24",IF(F660&lt;27.01,"24+ to 27",IF(F660&lt;30.01,"27+ to 30","30+"))))))))))))</f>
        <v>0</v>
      </c>
      <c r="I660" t="str">
        <f>IF(G660&lt;&gt;H660,"DIFF","")</f>
        <v>DIFF</v>
      </c>
    </row>
    <row r="661" spans="1:9">
      <c r="A661" t="s">
        <v>102</v>
      </c>
      <c r="B661" t="s">
        <v>270</v>
      </c>
      <c r="C661" s="1">
        <v>109854324</v>
      </c>
      <c r="D661" s="1">
        <v>2</v>
      </c>
      <c r="E661" s="1">
        <v>-2</v>
      </c>
      <c r="F661" s="1">
        <v>0</v>
      </c>
      <c r="G661" s="7" t="str">
        <f>IF(E661&lt;0,"0-",IF(E661=0,"0",IF(E661&lt;3.01,"0+ to 3",IF(E661&lt;6.01,"3+ to 6",IF(E661&lt;9.01,"6+ to 9",IF(E661&lt;12.01,"9+ to 12",IF(E661&lt;15.01,"12+ to 15",IF(E661&lt;18.01,"15+ to 18",IF(E661&lt;21.01,"18+ to 21",IF(E661&lt;24.01,"21+ to 24",IF(E661&lt;27.01,"24+ to 27",IF(E661&lt;30.01,"27+ to 30","30+"))))))))))))</f>
        <v>0-</v>
      </c>
      <c r="H661" s="7" t="str">
        <f>IF(F661&lt;0,"0-",IF(F661=0,"0",IF(F661&lt;3.01,"0+ to 3",IF(F661&lt;6.01,"3+ to 6",IF(F661&lt;9.01,"6+ to 9",IF(F661&lt;12.01,"9+ to 12",IF(F661&lt;15.01,"12+ to 15",IF(F661&lt;18.01,"15+ to 18",IF(F661&lt;21.01,"18+ to 21",IF(F661&lt;24.01,"21+ to 24",IF(F661&lt;27.01,"24+ to 27",IF(F661&lt;30.01,"27+ to 30","30+"))))))))))))</f>
        <v>0</v>
      </c>
      <c r="I661" t="str">
        <f>IF(G661&lt;&gt;H661,"DIFF","")</f>
        <v>DIFF</v>
      </c>
    </row>
    <row r="662" spans="1:9">
      <c r="A662" t="s">
        <v>102</v>
      </c>
      <c r="B662" t="s">
        <v>270</v>
      </c>
      <c r="C662" s="1">
        <v>109854356</v>
      </c>
      <c r="D662" s="1">
        <v>2</v>
      </c>
      <c r="E662" s="1">
        <v>-6</v>
      </c>
      <c r="F662" s="1">
        <v>15</v>
      </c>
      <c r="G662" s="7" t="str">
        <f>IF(E662&lt;0,"0-",IF(E662=0,"0",IF(E662&lt;3.01,"0+ to 3",IF(E662&lt;6.01,"3+ to 6",IF(E662&lt;9.01,"6+ to 9",IF(E662&lt;12.01,"9+ to 12",IF(E662&lt;15.01,"12+ to 15",IF(E662&lt;18.01,"15+ to 18",IF(E662&lt;21.01,"18+ to 21",IF(E662&lt;24.01,"21+ to 24",IF(E662&lt;27.01,"24+ to 27",IF(E662&lt;30.01,"27+ to 30","30+"))))))))))))</f>
        <v>0-</v>
      </c>
      <c r="H662" s="7" t="str">
        <f>IF(F662&lt;0,"0-",IF(F662=0,"0",IF(F662&lt;3.01,"0+ to 3",IF(F662&lt;6.01,"3+ to 6",IF(F662&lt;9.01,"6+ to 9",IF(F662&lt;12.01,"9+ to 12",IF(F662&lt;15.01,"12+ to 15",IF(F662&lt;18.01,"15+ to 18",IF(F662&lt;21.01,"18+ to 21",IF(F662&lt;24.01,"21+ to 24",IF(F662&lt;27.01,"24+ to 27",IF(F662&lt;30.01,"27+ to 30","30+"))))))))))))</f>
        <v>12+ to 15</v>
      </c>
      <c r="I662" t="str">
        <f>IF(G662&lt;&gt;H662,"DIFF","")</f>
        <v>DIFF</v>
      </c>
    </row>
    <row r="663" spans="1:9">
      <c r="A663" t="s">
        <v>102</v>
      </c>
      <c r="B663" t="s">
        <v>270</v>
      </c>
      <c r="C663" s="1">
        <v>109854357</v>
      </c>
      <c r="D663" s="1">
        <v>2</v>
      </c>
      <c r="E663" s="1">
        <v>-4</v>
      </c>
      <c r="F663" s="1">
        <v>6</v>
      </c>
      <c r="G663" s="7" t="str">
        <f>IF(E663&lt;0,"0-",IF(E663=0,"0",IF(E663&lt;3.01,"0+ to 3",IF(E663&lt;6.01,"3+ to 6",IF(E663&lt;9.01,"6+ to 9",IF(E663&lt;12.01,"9+ to 12",IF(E663&lt;15.01,"12+ to 15",IF(E663&lt;18.01,"15+ to 18",IF(E663&lt;21.01,"18+ to 21",IF(E663&lt;24.01,"21+ to 24",IF(E663&lt;27.01,"24+ to 27",IF(E663&lt;30.01,"27+ to 30","30+"))))))))))))</f>
        <v>0-</v>
      </c>
      <c r="H663" s="7" t="str">
        <f>IF(F663&lt;0,"0-",IF(F663=0,"0",IF(F663&lt;3.01,"0+ to 3",IF(F663&lt;6.01,"3+ to 6",IF(F663&lt;9.01,"6+ to 9",IF(F663&lt;12.01,"9+ to 12",IF(F663&lt;15.01,"12+ to 15",IF(F663&lt;18.01,"15+ to 18",IF(F663&lt;21.01,"18+ to 21",IF(F663&lt;24.01,"21+ to 24",IF(F663&lt;27.01,"24+ to 27",IF(F663&lt;30.01,"27+ to 30","30+"))))))))))))</f>
        <v>3+ to 6</v>
      </c>
      <c r="I663" t="str">
        <f>IF(G663&lt;&gt;H663,"DIFF","")</f>
        <v>DIFF</v>
      </c>
    </row>
    <row r="664" spans="1:9">
      <c r="A664" t="s">
        <v>102</v>
      </c>
      <c r="B664" t="s">
        <v>270</v>
      </c>
      <c r="C664" s="1">
        <v>109854372</v>
      </c>
      <c r="D664" s="1">
        <v>2</v>
      </c>
      <c r="E664" s="1">
        <v>-15</v>
      </c>
      <c r="F664" s="1">
        <v>32</v>
      </c>
      <c r="G664" s="7" t="str">
        <f>IF(E664&lt;0,"0-",IF(E664=0,"0",IF(E664&lt;3.01,"0+ to 3",IF(E664&lt;6.01,"3+ to 6",IF(E664&lt;9.01,"6+ to 9",IF(E664&lt;12.01,"9+ to 12",IF(E664&lt;15.01,"12+ to 15",IF(E664&lt;18.01,"15+ to 18",IF(E664&lt;21.01,"18+ to 21",IF(E664&lt;24.01,"21+ to 24",IF(E664&lt;27.01,"24+ to 27",IF(E664&lt;30.01,"27+ to 30","30+"))))))))))))</f>
        <v>0-</v>
      </c>
      <c r="H664" s="7" t="str">
        <f>IF(F664&lt;0,"0-",IF(F664=0,"0",IF(F664&lt;3.01,"0+ to 3",IF(F664&lt;6.01,"3+ to 6",IF(F664&lt;9.01,"6+ to 9",IF(F664&lt;12.01,"9+ to 12",IF(F664&lt;15.01,"12+ to 15",IF(F664&lt;18.01,"15+ to 18",IF(F664&lt;21.01,"18+ to 21",IF(F664&lt;24.01,"21+ to 24",IF(F664&lt;27.01,"24+ to 27",IF(F664&lt;30.01,"27+ to 30","30+"))))))))))))</f>
        <v>30+</v>
      </c>
      <c r="I664" t="str">
        <f>IF(G664&lt;&gt;H664,"DIFF","")</f>
        <v>DIFF</v>
      </c>
    </row>
    <row r="665" spans="1:9">
      <c r="A665" t="s">
        <v>103</v>
      </c>
      <c r="B665" t="s">
        <v>270</v>
      </c>
      <c r="C665" s="1">
        <v>109854564</v>
      </c>
      <c r="D665" s="1">
        <v>2</v>
      </c>
      <c r="E665" s="1">
        <v>-16</v>
      </c>
      <c r="F665" s="1">
        <v>35</v>
      </c>
      <c r="G665" s="7" t="str">
        <f>IF(E665&lt;0,"0-",IF(E665=0,"0",IF(E665&lt;3.01,"0+ to 3",IF(E665&lt;6.01,"3+ to 6",IF(E665&lt;9.01,"6+ to 9",IF(E665&lt;12.01,"9+ to 12",IF(E665&lt;15.01,"12+ to 15",IF(E665&lt;18.01,"15+ to 18",IF(E665&lt;21.01,"18+ to 21",IF(E665&lt;24.01,"21+ to 24",IF(E665&lt;27.01,"24+ to 27",IF(E665&lt;30.01,"27+ to 30","30+"))))))))))))</f>
        <v>0-</v>
      </c>
      <c r="H665" s="7" t="str">
        <f>IF(F665&lt;0,"0-",IF(F665=0,"0",IF(F665&lt;3.01,"0+ to 3",IF(F665&lt;6.01,"3+ to 6",IF(F665&lt;9.01,"6+ to 9",IF(F665&lt;12.01,"9+ to 12",IF(F665&lt;15.01,"12+ to 15",IF(F665&lt;18.01,"15+ to 18",IF(F665&lt;21.01,"18+ to 21",IF(F665&lt;24.01,"21+ to 24",IF(F665&lt;27.01,"24+ to 27",IF(F665&lt;30.01,"27+ to 30","30+"))))))))))))</f>
        <v>30+</v>
      </c>
      <c r="I665" t="str">
        <f>IF(G665&lt;&gt;H665,"DIFF","")</f>
        <v>DIFF</v>
      </c>
    </row>
    <row r="666" spans="1:9">
      <c r="A666" t="s">
        <v>102</v>
      </c>
      <c r="B666" t="s">
        <v>270</v>
      </c>
      <c r="C666" s="1">
        <v>109855627</v>
      </c>
      <c r="D666" s="1">
        <v>2</v>
      </c>
      <c r="E666" s="1">
        <v>-5</v>
      </c>
      <c r="F666" s="1">
        <v>2</v>
      </c>
      <c r="G666" s="7" t="str">
        <f>IF(E666&lt;0,"0-",IF(E666=0,"0",IF(E666&lt;3.01,"0+ to 3",IF(E666&lt;6.01,"3+ to 6",IF(E666&lt;9.01,"6+ to 9",IF(E666&lt;12.01,"9+ to 12",IF(E666&lt;15.01,"12+ to 15",IF(E666&lt;18.01,"15+ to 18",IF(E666&lt;21.01,"18+ to 21",IF(E666&lt;24.01,"21+ to 24",IF(E666&lt;27.01,"24+ to 27",IF(E666&lt;30.01,"27+ to 30","30+"))))))))))))</f>
        <v>0-</v>
      </c>
      <c r="H666" s="7" t="str">
        <f>IF(F666&lt;0,"0-",IF(F666=0,"0",IF(F666&lt;3.01,"0+ to 3",IF(F666&lt;6.01,"3+ to 6",IF(F666&lt;9.01,"6+ to 9",IF(F666&lt;12.01,"9+ to 12",IF(F666&lt;15.01,"12+ to 15",IF(F666&lt;18.01,"15+ to 18",IF(F666&lt;21.01,"18+ to 21",IF(F666&lt;24.01,"21+ to 24",IF(F666&lt;27.01,"24+ to 27",IF(F666&lt;30.01,"27+ to 30","30+"))))))))))))</f>
        <v>0+ to 3</v>
      </c>
      <c r="I666" t="str">
        <f>IF(G666&lt;&gt;H666,"DIFF","")</f>
        <v>DIFF</v>
      </c>
    </row>
    <row r="667" spans="1:9">
      <c r="A667" t="s">
        <v>103</v>
      </c>
      <c r="B667" t="s">
        <v>270</v>
      </c>
      <c r="C667" s="1">
        <v>109855987</v>
      </c>
      <c r="D667" s="1">
        <v>4</v>
      </c>
      <c r="E667" s="1">
        <v>-40</v>
      </c>
      <c r="F667" s="1">
        <v>-11</v>
      </c>
      <c r="G667" s="7" t="str">
        <f>IF(E667&lt;0,"0-",IF(E667=0,"0",IF(E667&lt;3.01,"0+ to 3",IF(E667&lt;6.01,"3+ to 6",IF(E667&lt;9.01,"6+ to 9",IF(E667&lt;12.01,"9+ to 12",IF(E667&lt;15.01,"12+ to 15",IF(E667&lt;18.01,"15+ to 18",IF(E667&lt;21.01,"18+ to 21",IF(E667&lt;24.01,"21+ to 24",IF(E667&lt;27.01,"24+ to 27",IF(E667&lt;30.01,"27+ to 30","30+"))))))))))))</f>
        <v>0-</v>
      </c>
      <c r="H667" s="7" t="str">
        <f>IF(F667&lt;0,"0-",IF(F667=0,"0",IF(F667&lt;3.01,"0+ to 3",IF(F667&lt;6.01,"3+ to 6",IF(F667&lt;9.01,"6+ to 9",IF(F667&lt;12.01,"9+ to 12",IF(F667&lt;15.01,"12+ to 15",IF(F667&lt;18.01,"15+ to 18",IF(F667&lt;21.01,"18+ to 21",IF(F667&lt;24.01,"21+ to 24",IF(F667&lt;27.01,"24+ to 27",IF(F667&lt;30.01,"27+ to 30","30+"))))))))))))</f>
        <v>0-</v>
      </c>
      <c r="I667" t="str">
        <f>IF(G667&lt;&gt;H667,"DIFF","")</f>
        <v/>
      </c>
    </row>
    <row r="668" spans="1:9">
      <c r="A668" t="s">
        <v>102</v>
      </c>
      <c r="B668" t="s">
        <v>270</v>
      </c>
      <c r="C668" s="1">
        <v>109857508</v>
      </c>
      <c r="D668" s="1">
        <v>2</v>
      </c>
      <c r="E668" s="1">
        <v>-1</v>
      </c>
      <c r="F668" s="1">
        <v>2</v>
      </c>
      <c r="G668" s="7" t="str">
        <f>IF(E668&lt;0,"0-",IF(E668=0,"0",IF(E668&lt;3.01,"0+ to 3",IF(E668&lt;6.01,"3+ to 6",IF(E668&lt;9.01,"6+ to 9",IF(E668&lt;12.01,"9+ to 12",IF(E668&lt;15.01,"12+ to 15",IF(E668&lt;18.01,"15+ to 18",IF(E668&lt;21.01,"18+ to 21",IF(E668&lt;24.01,"21+ to 24",IF(E668&lt;27.01,"24+ to 27",IF(E668&lt;30.01,"27+ to 30","30+"))))))))))))</f>
        <v>0-</v>
      </c>
      <c r="H668" s="7" t="str">
        <f>IF(F668&lt;0,"0-",IF(F668=0,"0",IF(F668&lt;3.01,"0+ to 3",IF(F668&lt;6.01,"3+ to 6",IF(F668&lt;9.01,"6+ to 9",IF(F668&lt;12.01,"9+ to 12",IF(F668&lt;15.01,"12+ to 15",IF(F668&lt;18.01,"15+ to 18",IF(F668&lt;21.01,"18+ to 21",IF(F668&lt;24.01,"21+ to 24",IF(F668&lt;27.01,"24+ to 27",IF(F668&lt;30.01,"27+ to 30","30+"))))))))))))</f>
        <v>0+ to 3</v>
      </c>
      <c r="I668" t="str">
        <f>IF(G668&lt;&gt;H668,"DIFF","")</f>
        <v>DIFF</v>
      </c>
    </row>
    <row r="669" spans="1:9">
      <c r="A669" t="s">
        <v>102</v>
      </c>
      <c r="B669" t="s">
        <v>270</v>
      </c>
      <c r="C669" s="1">
        <v>109857943</v>
      </c>
      <c r="D669" s="1">
        <v>5</v>
      </c>
      <c r="E669" s="1">
        <v>0</v>
      </c>
      <c r="F669" s="1">
        <v>0</v>
      </c>
      <c r="G669" s="7" t="str">
        <f>IF(E669&lt;0,"0-",IF(E669=0,"0",IF(E669&lt;3.01,"0+ to 3",IF(E669&lt;6.01,"3+ to 6",IF(E669&lt;9.01,"6+ to 9",IF(E669&lt;12.01,"9+ to 12",IF(E669&lt;15.01,"12+ to 15",IF(E669&lt;18.01,"15+ to 18",IF(E669&lt;21.01,"18+ to 21",IF(E669&lt;24.01,"21+ to 24",IF(E669&lt;27.01,"24+ to 27",IF(E669&lt;30.01,"27+ to 30","30+"))))))))))))</f>
        <v>0</v>
      </c>
      <c r="H669" s="7" t="str">
        <f>IF(F669&lt;0,"0-",IF(F669=0,"0",IF(F669&lt;3.01,"0+ to 3",IF(F669&lt;6.01,"3+ to 6",IF(F669&lt;9.01,"6+ to 9",IF(F669&lt;12.01,"9+ to 12",IF(F669&lt;15.01,"12+ to 15",IF(F669&lt;18.01,"15+ to 18",IF(F669&lt;21.01,"18+ to 21",IF(F669&lt;24.01,"21+ to 24",IF(F669&lt;27.01,"24+ to 27",IF(F669&lt;30.01,"27+ to 30","30+"))))))))))))</f>
        <v>0</v>
      </c>
      <c r="I669" t="str">
        <f>IF(G669&lt;&gt;H669,"DIFF","")</f>
        <v/>
      </c>
    </row>
    <row r="670" spans="1:9">
      <c r="A670" t="s">
        <v>102</v>
      </c>
      <c r="B670" t="s">
        <v>270</v>
      </c>
      <c r="C670" s="1">
        <v>109859041</v>
      </c>
      <c r="D670" s="1">
        <v>2</v>
      </c>
      <c r="E670" s="1">
        <v>0</v>
      </c>
      <c r="F670" s="1">
        <v>0</v>
      </c>
      <c r="G670" s="7" t="str">
        <f>IF(E670&lt;0,"0-",IF(E670=0,"0",IF(E670&lt;3.01,"0+ to 3",IF(E670&lt;6.01,"3+ to 6",IF(E670&lt;9.01,"6+ to 9",IF(E670&lt;12.01,"9+ to 12",IF(E670&lt;15.01,"12+ to 15",IF(E670&lt;18.01,"15+ to 18",IF(E670&lt;21.01,"18+ to 21",IF(E670&lt;24.01,"21+ to 24",IF(E670&lt;27.01,"24+ to 27",IF(E670&lt;30.01,"27+ to 30","30+"))))))))))))</f>
        <v>0</v>
      </c>
      <c r="H670" s="7" t="str">
        <f>IF(F670&lt;0,"0-",IF(F670=0,"0",IF(F670&lt;3.01,"0+ to 3",IF(F670&lt;6.01,"3+ to 6",IF(F670&lt;9.01,"6+ to 9",IF(F670&lt;12.01,"9+ to 12",IF(F670&lt;15.01,"12+ to 15",IF(F670&lt;18.01,"15+ to 18",IF(F670&lt;21.01,"18+ to 21",IF(F670&lt;24.01,"21+ to 24",IF(F670&lt;27.01,"24+ to 27",IF(F670&lt;30.01,"27+ to 30","30+"))))))))))))</f>
        <v>0</v>
      </c>
      <c r="I670" t="str">
        <f>IF(G670&lt;&gt;H670,"DIFF","")</f>
        <v/>
      </c>
    </row>
    <row r="671" spans="1:9">
      <c r="A671" t="s">
        <v>102</v>
      </c>
      <c r="B671" t="s">
        <v>270</v>
      </c>
      <c r="C671" s="1">
        <v>109864327</v>
      </c>
      <c r="D671" s="1">
        <v>2</v>
      </c>
      <c r="E671" s="1">
        <v>-11</v>
      </c>
      <c r="F671" s="1">
        <v>18</v>
      </c>
      <c r="G671" s="7" t="str">
        <f>IF(E671&lt;0,"0-",IF(E671=0,"0",IF(E671&lt;3.01,"0+ to 3",IF(E671&lt;6.01,"3+ to 6",IF(E671&lt;9.01,"6+ to 9",IF(E671&lt;12.01,"9+ to 12",IF(E671&lt;15.01,"12+ to 15",IF(E671&lt;18.01,"15+ to 18",IF(E671&lt;21.01,"18+ to 21",IF(E671&lt;24.01,"21+ to 24",IF(E671&lt;27.01,"24+ to 27",IF(E671&lt;30.01,"27+ to 30","30+"))))))))))))</f>
        <v>0-</v>
      </c>
      <c r="H671" s="7" t="str">
        <f>IF(F671&lt;0,"0-",IF(F671=0,"0",IF(F671&lt;3.01,"0+ to 3",IF(F671&lt;6.01,"3+ to 6",IF(F671&lt;9.01,"6+ to 9",IF(F671&lt;12.01,"9+ to 12",IF(F671&lt;15.01,"12+ to 15",IF(F671&lt;18.01,"15+ to 18",IF(F671&lt;21.01,"18+ to 21",IF(F671&lt;24.01,"21+ to 24",IF(F671&lt;27.01,"24+ to 27",IF(F671&lt;30.01,"27+ to 30","30+"))))))))))))</f>
        <v>15+ to 18</v>
      </c>
      <c r="I671" t="str">
        <f>IF(G671&lt;&gt;H671,"DIFF","")</f>
        <v>DIFF</v>
      </c>
    </row>
    <row r="672" spans="1:9">
      <c r="A672" t="s">
        <v>102</v>
      </c>
      <c r="B672" t="s">
        <v>270</v>
      </c>
      <c r="C672" s="1">
        <v>109864439</v>
      </c>
      <c r="D672" s="1">
        <v>5</v>
      </c>
      <c r="E672" s="1">
        <v>-14</v>
      </c>
      <c r="F672" s="1">
        <v>-12</v>
      </c>
      <c r="G672" s="7" t="str">
        <f>IF(E672&lt;0,"0-",IF(E672=0,"0",IF(E672&lt;3.01,"0+ to 3",IF(E672&lt;6.01,"3+ to 6",IF(E672&lt;9.01,"6+ to 9",IF(E672&lt;12.01,"9+ to 12",IF(E672&lt;15.01,"12+ to 15",IF(E672&lt;18.01,"15+ to 18",IF(E672&lt;21.01,"18+ to 21",IF(E672&lt;24.01,"21+ to 24",IF(E672&lt;27.01,"24+ to 27",IF(E672&lt;30.01,"27+ to 30","30+"))))))))))))</f>
        <v>0-</v>
      </c>
      <c r="H672" s="7" t="str">
        <f>IF(F672&lt;0,"0-",IF(F672=0,"0",IF(F672&lt;3.01,"0+ to 3",IF(F672&lt;6.01,"3+ to 6",IF(F672&lt;9.01,"6+ to 9",IF(F672&lt;12.01,"9+ to 12",IF(F672&lt;15.01,"12+ to 15",IF(F672&lt;18.01,"15+ to 18",IF(F672&lt;21.01,"18+ to 21",IF(F672&lt;24.01,"21+ to 24",IF(F672&lt;27.01,"24+ to 27",IF(F672&lt;30.01,"27+ to 30","30+"))))))))))))</f>
        <v>0-</v>
      </c>
      <c r="I672" t="str">
        <f>IF(G672&lt;&gt;H672,"DIFF","")</f>
        <v/>
      </c>
    </row>
    <row r="673" spans="1:9">
      <c r="A673" t="s">
        <v>102</v>
      </c>
      <c r="B673" t="s">
        <v>270</v>
      </c>
      <c r="C673" s="1">
        <v>109866723</v>
      </c>
      <c r="D673" s="1">
        <v>2</v>
      </c>
      <c r="E673" s="1">
        <v>-7</v>
      </c>
      <c r="F673" s="1">
        <v>12</v>
      </c>
      <c r="G673" s="7" t="str">
        <f>IF(E673&lt;0,"0-",IF(E673=0,"0",IF(E673&lt;3.01,"0+ to 3",IF(E673&lt;6.01,"3+ to 6",IF(E673&lt;9.01,"6+ to 9",IF(E673&lt;12.01,"9+ to 12",IF(E673&lt;15.01,"12+ to 15",IF(E673&lt;18.01,"15+ to 18",IF(E673&lt;21.01,"18+ to 21",IF(E673&lt;24.01,"21+ to 24",IF(E673&lt;27.01,"24+ to 27",IF(E673&lt;30.01,"27+ to 30","30+"))))))))))))</f>
        <v>0-</v>
      </c>
      <c r="H673" s="7" t="str">
        <f>IF(F673&lt;0,"0-",IF(F673=0,"0",IF(F673&lt;3.01,"0+ to 3",IF(F673&lt;6.01,"3+ to 6",IF(F673&lt;9.01,"6+ to 9",IF(F673&lt;12.01,"9+ to 12",IF(F673&lt;15.01,"12+ to 15",IF(F673&lt;18.01,"15+ to 18",IF(F673&lt;21.01,"18+ to 21",IF(F673&lt;24.01,"21+ to 24",IF(F673&lt;27.01,"24+ to 27",IF(F673&lt;30.01,"27+ to 30","30+"))))))))))))</f>
        <v>9+ to 12</v>
      </c>
      <c r="I673" t="str">
        <f>IF(G673&lt;&gt;H673,"DIFF","")</f>
        <v>DIFF</v>
      </c>
    </row>
    <row r="674" spans="1:9">
      <c r="A674" t="s">
        <v>102</v>
      </c>
      <c r="B674" t="s">
        <v>375</v>
      </c>
      <c r="C674" s="1">
        <v>109870228</v>
      </c>
      <c r="D674" s="1">
        <v>5</v>
      </c>
      <c r="E674" s="1">
        <v>0</v>
      </c>
      <c r="F674" s="1">
        <v>0</v>
      </c>
      <c r="G674" s="7" t="str">
        <f>IF(E674&lt;0,"0-",IF(E674=0,"0",IF(E674&lt;3.01,"0+ to 3",IF(E674&lt;6.01,"3+ to 6",IF(E674&lt;9.01,"6+ to 9",IF(E674&lt;12.01,"9+ to 12",IF(E674&lt;15.01,"12+ to 15",IF(E674&lt;18.01,"15+ to 18",IF(E674&lt;21.01,"18+ to 21",IF(E674&lt;24.01,"21+ to 24",IF(E674&lt;27.01,"24+ to 27",IF(E674&lt;30.01,"27+ to 30","30+"))))))))))))</f>
        <v>0</v>
      </c>
      <c r="H674" s="7" t="str">
        <f>IF(F674&lt;0,"0-",IF(F674=0,"0",IF(F674&lt;3.01,"0+ to 3",IF(F674&lt;6.01,"3+ to 6",IF(F674&lt;9.01,"6+ to 9",IF(F674&lt;12.01,"9+ to 12",IF(F674&lt;15.01,"12+ to 15",IF(F674&lt;18.01,"15+ to 18",IF(F674&lt;21.01,"18+ to 21",IF(F674&lt;24.01,"21+ to 24",IF(F674&lt;27.01,"24+ to 27",IF(F674&lt;30.01,"27+ to 30","30+"))))))))))))</f>
        <v>0</v>
      </c>
      <c r="I674" t="str">
        <f>IF(G674&lt;&gt;H674,"DIFF","")</f>
        <v/>
      </c>
    </row>
    <row r="675" spans="1:9">
      <c r="A675" t="s">
        <v>102</v>
      </c>
      <c r="B675" t="s">
        <v>269</v>
      </c>
      <c r="C675" s="1">
        <v>109926668</v>
      </c>
      <c r="D675" s="1">
        <v>2</v>
      </c>
      <c r="E675" s="1">
        <v>-3</v>
      </c>
      <c r="F675" s="1">
        <v>5</v>
      </c>
      <c r="G675" s="7" t="str">
        <f>IF(E675&lt;0,"0-",IF(E675=0,"0",IF(E675&lt;3.01,"0+ to 3",IF(E675&lt;6.01,"3+ to 6",IF(E675&lt;9.01,"6+ to 9",IF(E675&lt;12.01,"9+ to 12",IF(E675&lt;15.01,"12+ to 15",IF(E675&lt;18.01,"15+ to 18",IF(E675&lt;21.01,"18+ to 21",IF(E675&lt;24.01,"21+ to 24",IF(E675&lt;27.01,"24+ to 27",IF(E675&lt;30.01,"27+ to 30","30+"))))))))))))</f>
        <v>0-</v>
      </c>
      <c r="H675" s="7" t="str">
        <f>IF(F675&lt;0,"0-",IF(F675=0,"0",IF(F675&lt;3.01,"0+ to 3",IF(F675&lt;6.01,"3+ to 6",IF(F675&lt;9.01,"6+ to 9",IF(F675&lt;12.01,"9+ to 12",IF(F675&lt;15.01,"12+ to 15",IF(F675&lt;18.01,"15+ to 18",IF(F675&lt;21.01,"18+ to 21",IF(F675&lt;24.01,"21+ to 24",IF(F675&lt;27.01,"24+ to 27",IF(F675&lt;30.01,"27+ to 30","30+"))))))))))))</f>
        <v>3+ to 6</v>
      </c>
      <c r="I675" t="str">
        <f>IF(G675&lt;&gt;H675,"DIFF","")</f>
        <v>DIFF</v>
      </c>
    </row>
    <row r="676" spans="1:9">
      <c r="A676" t="s">
        <v>102</v>
      </c>
      <c r="B676" t="s">
        <v>269</v>
      </c>
      <c r="C676" s="1">
        <v>109927981</v>
      </c>
      <c r="D676" s="1">
        <v>2</v>
      </c>
      <c r="E676" s="1">
        <v>-6</v>
      </c>
      <c r="F676" s="1">
        <v>7</v>
      </c>
      <c r="G676" s="7" t="str">
        <f>IF(E676&lt;0,"0-",IF(E676=0,"0",IF(E676&lt;3.01,"0+ to 3",IF(E676&lt;6.01,"3+ to 6",IF(E676&lt;9.01,"6+ to 9",IF(E676&lt;12.01,"9+ to 12",IF(E676&lt;15.01,"12+ to 15",IF(E676&lt;18.01,"15+ to 18",IF(E676&lt;21.01,"18+ to 21",IF(E676&lt;24.01,"21+ to 24",IF(E676&lt;27.01,"24+ to 27",IF(E676&lt;30.01,"27+ to 30","30+"))))))))))))</f>
        <v>0-</v>
      </c>
      <c r="H676" s="7" t="str">
        <f>IF(F676&lt;0,"0-",IF(F676=0,"0",IF(F676&lt;3.01,"0+ to 3",IF(F676&lt;6.01,"3+ to 6",IF(F676&lt;9.01,"6+ to 9",IF(F676&lt;12.01,"9+ to 12",IF(F676&lt;15.01,"12+ to 15",IF(F676&lt;18.01,"15+ to 18",IF(F676&lt;21.01,"18+ to 21",IF(F676&lt;24.01,"21+ to 24",IF(F676&lt;27.01,"24+ to 27",IF(F676&lt;30.01,"27+ to 30","30+"))))))))))))</f>
        <v>6+ to 9</v>
      </c>
      <c r="I676" t="str">
        <f>IF(G676&lt;&gt;H676,"DIFF","")</f>
        <v>DIFF</v>
      </c>
    </row>
    <row r="677" spans="1:9">
      <c r="A677" t="s">
        <v>102</v>
      </c>
      <c r="B677" t="s">
        <v>269</v>
      </c>
      <c r="C677" s="1">
        <v>109932333</v>
      </c>
      <c r="D677" s="1">
        <v>2</v>
      </c>
      <c r="E677" s="1">
        <v>0</v>
      </c>
      <c r="F677" s="1">
        <v>0</v>
      </c>
      <c r="G677" s="7" t="str">
        <f>IF(E677&lt;0,"0-",IF(E677=0,"0",IF(E677&lt;3.01,"0+ to 3",IF(E677&lt;6.01,"3+ to 6",IF(E677&lt;9.01,"6+ to 9",IF(E677&lt;12.01,"9+ to 12",IF(E677&lt;15.01,"12+ to 15",IF(E677&lt;18.01,"15+ to 18",IF(E677&lt;21.01,"18+ to 21",IF(E677&lt;24.01,"21+ to 24",IF(E677&lt;27.01,"24+ to 27",IF(E677&lt;30.01,"27+ to 30","30+"))))))))))))</f>
        <v>0</v>
      </c>
      <c r="H677" s="7" t="str">
        <f>IF(F677&lt;0,"0-",IF(F677=0,"0",IF(F677&lt;3.01,"0+ to 3",IF(F677&lt;6.01,"3+ to 6",IF(F677&lt;9.01,"6+ to 9",IF(F677&lt;12.01,"9+ to 12",IF(F677&lt;15.01,"12+ to 15",IF(F677&lt;18.01,"15+ to 18",IF(F677&lt;21.01,"18+ to 21",IF(F677&lt;24.01,"21+ to 24",IF(F677&lt;27.01,"24+ to 27",IF(F677&lt;30.01,"27+ to 30","30+"))))))))))))</f>
        <v>0</v>
      </c>
      <c r="I677" t="str">
        <f>IF(G677&lt;&gt;H677,"DIFF","")</f>
        <v/>
      </c>
    </row>
    <row r="678" spans="1:9">
      <c r="A678" t="s">
        <v>102</v>
      </c>
      <c r="B678" t="s">
        <v>269</v>
      </c>
      <c r="C678" s="1">
        <v>109933379</v>
      </c>
      <c r="D678" s="1">
        <v>3</v>
      </c>
      <c r="E678" s="1">
        <v>-40</v>
      </c>
      <c r="F678" s="1">
        <v>68</v>
      </c>
      <c r="G678" s="7" t="str">
        <f>IF(E678&lt;0,"0-",IF(E678=0,"0",IF(E678&lt;3.01,"0+ to 3",IF(E678&lt;6.01,"3+ to 6",IF(E678&lt;9.01,"6+ to 9",IF(E678&lt;12.01,"9+ to 12",IF(E678&lt;15.01,"12+ to 15",IF(E678&lt;18.01,"15+ to 18",IF(E678&lt;21.01,"18+ to 21",IF(E678&lt;24.01,"21+ to 24",IF(E678&lt;27.01,"24+ to 27",IF(E678&lt;30.01,"27+ to 30","30+"))))))))))))</f>
        <v>0-</v>
      </c>
      <c r="H678" s="7" t="str">
        <f>IF(F678&lt;0,"0-",IF(F678=0,"0",IF(F678&lt;3.01,"0+ to 3",IF(F678&lt;6.01,"3+ to 6",IF(F678&lt;9.01,"6+ to 9",IF(F678&lt;12.01,"9+ to 12",IF(F678&lt;15.01,"12+ to 15",IF(F678&lt;18.01,"15+ to 18",IF(F678&lt;21.01,"18+ to 21",IF(F678&lt;24.01,"21+ to 24",IF(F678&lt;27.01,"24+ to 27",IF(F678&lt;30.01,"27+ to 30","30+"))))))))))))</f>
        <v>30+</v>
      </c>
      <c r="I678" t="str">
        <f>IF(G678&lt;&gt;H678,"DIFF","")</f>
        <v>DIFF</v>
      </c>
    </row>
    <row r="679" spans="1:9">
      <c r="A679" t="s">
        <v>102</v>
      </c>
      <c r="B679" t="s">
        <v>269</v>
      </c>
      <c r="C679" s="1">
        <v>109937183</v>
      </c>
      <c r="D679" s="1">
        <v>2</v>
      </c>
      <c r="E679" s="1">
        <v>-5</v>
      </c>
      <c r="F679" s="1">
        <v>11</v>
      </c>
      <c r="G679" s="7" t="str">
        <f>IF(E679&lt;0,"0-",IF(E679=0,"0",IF(E679&lt;3.01,"0+ to 3",IF(E679&lt;6.01,"3+ to 6",IF(E679&lt;9.01,"6+ to 9",IF(E679&lt;12.01,"9+ to 12",IF(E679&lt;15.01,"12+ to 15",IF(E679&lt;18.01,"15+ to 18",IF(E679&lt;21.01,"18+ to 21",IF(E679&lt;24.01,"21+ to 24",IF(E679&lt;27.01,"24+ to 27",IF(E679&lt;30.01,"27+ to 30","30+"))))))))))))</f>
        <v>0-</v>
      </c>
      <c r="H679" s="7" t="str">
        <f>IF(F679&lt;0,"0-",IF(F679=0,"0",IF(F679&lt;3.01,"0+ to 3",IF(F679&lt;6.01,"3+ to 6",IF(F679&lt;9.01,"6+ to 9",IF(F679&lt;12.01,"9+ to 12",IF(F679&lt;15.01,"12+ to 15",IF(F679&lt;18.01,"15+ to 18",IF(F679&lt;21.01,"18+ to 21",IF(F679&lt;24.01,"21+ to 24",IF(F679&lt;27.01,"24+ to 27",IF(F679&lt;30.01,"27+ to 30","30+"))))))))))))</f>
        <v>9+ to 12</v>
      </c>
      <c r="I679" t="str">
        <f>IF(G679&lt;&gt;H679,"DIFF","")</f>
        <v>DIFF</v>
      </c>
    </row>
    <row r="680" spans="1:9">
      <c r="A680" t="s">
        <v>102</v>
      </c>
      <c r="B680" t="s">
        <v>269</v>
      </c>
      <c r="C680" s="1">
        <v>109938414</v>
      </c>
      <c r="D680" s="1">
        <v>5</v>
      </c>
      <c r="E680" s="1">
        <v>0</v>
      </c>
      <c r="F680" s="1">
        <v>0</v>
      </c>
      <c r="G680" s="7" t="str">
        <f>IF(E680&lt;0,"0-",IF(E680=0,"0",IF(E680&lt;3.01,"0+ to 3",IF(E680&lt;6.01,"3+ to 6",IF(E680&lt;9.01,"6+ to 9",IF(E680&lt;12.01,"9+ to 12",IF(E680&lt;15.01,"12+ to 15",IF(E680&lt;18.01,"15+ to 18",IF(E680&lt;21.01,"18+ to 21",IF(E680&lt;24.01,"21+ to 24",IF(E680&lt;27.01,"24+ to 27",IF(E680&lt;30.01,"27+ to 30","30+"))))))))))))</f>
        <v>0</v>
      </c>
      <c r="H680" s="7" t="str">
        <f>IF(F680&lt;0,"0-",IF(F680=0,"0",IF(F680&lt;3.01,"0+ to 3",IF(F680&lt;6.01,"3+ to 6",IF(F680&lt;9.01,"6+ to 9",IF(F680&lt;12.01,"9+ to 12",IF(F680&lt;15.01,"12+ to 15",IF(F680&lt;18.01,"15+ to 18",IF(F680&lt;21.01,"18+ to 21",IF(F680&lt;24.01,"21+ to 24",IF(F680&lt;27.01,"24+ to 27",IF(F680&lt;30.01,"27+ to 30","30+"))))))))))))</f>
        <v>0</v>
      </c>
      <c r="I680" t="str">
        <f>IF(G680&lt;&gt;H680,"DIFF","")</f>
        <v/>
      </c>
    </row>
    <row r="681" spans="1:9">
      <c r="A681" t="s">
        <v>102</v>
      </c>
      <c r="B681" t="s">
        <v>269</v>
      </c>
      <c r="C681" s="1">
        <v>109939554</v>
      </c>
      <c r="D681" s="1">
        <v>2</v>
      </c>
      <c r="E681" s="1">
        <v>0</v>
      </c>
      <c r="F681" s="1">
        <v>8</v>
      </c>
      <c r="G681" s="7" t="str">
        <f>IF(E681&lt;0,"0-",IF(E681=0,"0",IF(E681&lt;3.01,"0+ to 3",IF(E681&lt;6.01,"3+ to 6",IF(E681&lt;9.01,"6+ to 9",IF(E681&lt;12.01,"9+ to 12",IF(E681&lt;15.01,"12+ to 15",IF(E681&lt;18.01,"15+ to 18",IF(E681&lt;21.01,"18+ to 21",IF(E681&lt;24.01,"21+ to 24",IF(E681&lt;27.01,"24+ to 27",IF(E681&lt;30.01,"27+ to 30","30+"))))))))))))</f>
        <v>0</v>
      </c>
      <c r="H681" s="7" t="str">
        <f>IF(F681&lt;0,"0-",IF(F681=0,"0",IF(F681&lt;3.01,"0+ to 3",IF(F681&lt;6.01,"3+ to 6",IF(F681&lt;9.01,"6+ to 9",IF(F681&lt;12.01,"9+ to 12",IF(F681&lt;15.01,"12+ to 15",IF(F681&lt;18.01,"15+ to 18",IF(F681&lt;21.01,"18+ to 21",IF(F681&lt;24.01,"21+ to 24",IF(F681&lt;27.01,"24+ to 27",IF(F681&lt;30.01,"27+ to 30","30+"))))))))))))</f>
        <v>6+ to 9</v>
      </c>
      <c r="I681" t="str">
        <f>IF(G681&lt;&gt;H681,"DIFF","")</f>
        <v>DIFF</v>
      </c>
    </row>
    <row r="682" spans="1:9">
      <c r="A682" t="s">
        <v>102</v>
      </c>
      <c r="B682" t="s">
        <v>269</v>
      </c>
      <c r="C682" s="1">
        <v>109940589</v>
      </c>
      <c r="D682" s="1">
        <v>2</v>
      </c>
      <c r="E682" s="1">
        <v>0</v>
      </c>
      <c r="F682" s="1">
        <v>0</v>
      </c>
      <c r="G682" s="7" t="str">
        <f>IF(E682&lt;0,"0-",IF(E682=0,"0",IF(E682&lt;3.01,"0+ to 3",IF(E682&lt;6.01,"3+ to 6",IF(E682&lt;9.01,"6+ to 9",IF(E682&lt;12.01,"9+ to 12",IF(E682&lt;15.01,"12+ to 15",IF(E682&lt;18.01,"15+ to 18",IF(E682&lt;21.01,"18+ to 21",IF(E682&lt;24.01,"21+ to 24",IF(E682&lt;27.01,"24+ to 27",IF(E682&lt;30.01,"27+ to 30","30+"))))))))))))</f>
        <v>0</v>
      </c>
      <c r="H682" s="7" t="str">
        <f>IF(F682&lt;0,"0-",IF(F682=0,"0",IF(F682&lt;3.01,"0+ to 3",IF(F682&lt;6.01,"3+ to 6",IF(F682&lt;9.01,"6+ to 9",IF(F682&lt;12.01,"9+ to 12",IF(F682&lt;15.01,"12+ to 15",IF(F682&lt;18.01,"15+ to 18",IF(F682&lt;21.01,"18+ to 21",IF(F682&lt;24.01,"21+ to 24",IF(F682&lt;27.01,"24+ to 27",IF(F682&lt;30.01,"27+ to 30","30+"))))))))))))</f>
        <v>0</v>
      </c>
      <c r="I682" t="str">
        <f>IF(G682&lt;&gt;H682,"DIFF","")</f>
        <v/>
      </c>
    </row>
    <row r="683" spans="1:9">
      <c r="A683" t="s">
        <v>102</v>
      </c>
      <c r="B683" t="s">
        <v>269</v>
      </c>
      <c r="C683" s="1">
        <v>109940871</v>
      </c>
      <c r="D683" s="1">
        <v>3</v>
      </c>
      <c r="E683" s="1">
        <v>-4</v>
      </c>
      <c r="F683" s="1">
        <v>8</v>
      </c>
      <c r="G683" s="7" t="str">
        <f>IF(E683&lt;0,"0-",IF(E683=0,"0",IF(E683&lt;3.01,"0+ to 3",IF(E683&lt;6.01,"3+ to 6",IF(E683&lt;9.01,"6+ to 9",IF(E683&lt;12.01,"9+ to 12",IF(E683&lt;15.01,"12+ to 15",IF(E683&lt;18.01,"15+ to 18",IF(E683&lt;21.01,"18+ to 21",IF(E683&lt;24.01,"21+ to 24",IF(E683&lt;27.01,"24+ to 27",IF(E683&lt;30.01,"27+ to 30","30+"))))))))))))</f>
        <v>0-</v>
      </c>
      <c r="H683" s="7" t="str">
        <f>IF(F683&lt;0,"0-",IF(F683=0,"0",IF(F683&lt;3.01,"0+ to 3",IF(F683&lt;6.01,"3+ to 6",IF(F683&lt;9.01,"6+ to 9",IF(F683&lt;12.01,"9+ to 12",IF(F683&lt;15.01,"12+ to 15",IF(F683&lt;18.01,"15+ to 18",IF(F683&lt;21.01,"18+ to 21",IF(F683&lt;24.01,"21+ to 24",IF(F683&lt;27.01,"24+ to 27",IF(F683&lt;30.01,"27+ to 30","30+"))))))))))))</f>
        <v>6+ to 9</v>
      </c>
      <c r="I683" t="str">
        <f>IF(G683&lt;&gt;H683,"DIFF","")</f>
        <v>DIFF</v>
      </c>
    </row>
    <row r="684" spans="1:9">
      <c r="A684" t="s">
        <v>102</v>
      </c>
      <c r="B684" t="s">
        <v>269</v>
      </c>
      <c r="C684" s="1">
        <v>109945242</v>
      </c>
      <c r="D684" s="1">
        <v>2</v>
      </c>
      <c r="E684" s="1">
        <v>0</v>
      </c>
      <c r="F684" s="1">
        <v>4</v>
      </c>
      <c r="G684" s="7" t="str">
        <f>IF(E684&lt;0,"0-",IF(E684=0,"0",IF(E684&lt;3.01,"0+ to 3",IF(E684&lt;6.01,"3+ to 6",IF(E684&lt;9.01,"6+ to 9",IF(E684&lt;12.01,"9+ to 12",IF(E684&lt;15.01,"12+ to 15",IF(E684&lt;18.01,"15+ to 18",IF(E684&lt;21.01,"18+ to 21",IF(E684&lt;24.01,"21+ to 24",IF(E684&lt;27.01,"24+ to 27",IF(E684&lt;30.01,"27+ to 30","30+"))))))))))))</f>
        <v>0</v>
      </c>
      <c r="H684" s="7" t="str">
        <f>IF(F684&lt;0,"0-",IF(F684=0,"0",IF(F684&lt;3.01,"0+ to 3",IF(F684&lt;6.01,"3+ to 6",IF(F684&lt;9.01,"6+ to 9",IF(F684&lt;12.01,"9+ to 12",IF(F684&lt;15.01,"12+ to 15",IF(F684&lt;18.01,"15+ to 18",IF(F684&lt;21.01,"18+ to 21",IF(F684&lt;24.01,"21+ to 24",IF(F684&lt;27.01,"24+ to 27",IF(F684&lt;30.01,"27+ to 30","30+"))))))))))))</f>
        <v>3+ to 6</v>
      </c>
      <c r="I684" t="str">
        <f>IF(G684&lt;&gt;H684,"DIFF","")</f>
        <v>DIFF</v>
      </c>
    </row>
    <row r="685" spans="1:9">
      <c r="A685" t="s">
        <v>102</v>
      </c>
      <c r="B685" t="s">
        <v>268</v>
      </c>
      <c r="C685" s="1">
        <v>109975770</v>
      </c>
      <c r="D685" s="1">
        <v>2</v>
      </c>
      <c r="E685" s="1">
        <v>-3</v>
      </c>
      <c r="F685" s="1">
        <v>-2</v>
      </c>
      <c r="G685" s="7" t="str">
        <f>IF(E685&lt;0,"0-",IF(E685=0,"0",IF(E685&lt;3.01,"0+ to 3",IF(E685&lt;6.01,"3+ to 6",IF(E685&lt;9.01,"6+ to 9",IF(E685&lt;12.01,"9+ to 12",IF(E685&lt;15.01,"12+ to 15",IF(E685&lt;18.01,"15+ to 18",IF(E685&lt;21.01,"18+ to 21",IF(E685&lt;24.01,"21+ to 24",IF(E685&lt;27.01,"24+ to 27",IF(E685&lt;30.01,"27+ to 30","30+"))))))))))))</f>
        <v>0-</v>
      </c>
      <c r="H685" s="7" t="str">
        <f>IF(F685&lt;0,"0-",IF(F685=0,"0",IF(F685&lt;3.01,"0+ to 3",IF(F685&lt;6.01,"3+ to 6",IF(F685&lt;9.01,"6+ to 9",IF(F685&lt;12.01,"9+ to 12",IF(F685&lt;15.01,"12+ to 15",IF(F685&lt;18.01,"15+ to 18",IF(F685&lt;21.01,"18+ to 21",IF(F685&lt;24.01,"21+ to 24",IF(F685&lt;27.01,"24+ to 27",IF(F685&lt;30.01,"27+ to 30","30+"))))))))))))</f>
        <v>0-</v>
      </c>
      <c r="I685" t="str">
        <f>IF(G685&lt;&gt;H685,"DIFF","")</f>
        <v/>
      </c>
    </row>
    <row r="686" spans="1:9">
      <c r="A686" t="s">
        <v>102</v>
      </c>
      <c r="B686" t="s">
        <v>268</v>
      </c>
      <c r="C686" s="1">
        <v>109980485</v>
      </c>
      <c r="D686" s="1">
        <v>2</v>
      </c>
      <c r="E686" s="1">
        <v>0</v>
      </c>
      <c r="F686" s="1">
        <v>2</v>
      </c>
      <c r="G686" s="7" t="str">
        <f>IF(E686&lt;0,"0-",IF(E686=0,"0",IF(E686&lt;3.01,"0+ to 3",IF(E686&lt;6.01,"3+ to 6",IF(E686&lt;9.01,"6+ to 9",IF(E686&lt;12.01,"9+ to 12",IF(E686&lt;15.01,"12+ to 15",IF(E686&lt;18.01,"15+ to 18",IF(E686&lt;21.01,"18+ to 21",IF(E686&lt;24.01,"21+ to 24",IF(E686&lt;27.01,"24+ to 27",IF(E686&lt;30.01,"27+ to 30","30+"))))))))))))</f>
        <v>0</v>
      </c>
      <c r="H686" s="7" t="str">
        <f>IF(F686&lt;0,"0-",IF(F686=0,"0",IF(F686&lt;3.01,"0+ to 3",IF(F686&lt;6.01,"3+ to 6",IF(F686&lt;9.01,"6+ to 9",IF(F686&lt;12.01,"9+ to 12",IF(F686&lt;15.01,"12+ to 15",IF(F686&lt;18.01,"15+ to 18",IF(F686&lt;21.01,"18+ to 21",IF(F686&lt;24.01,"21+ to 24",IF(F686&lt;27.01,"24+ to 27",IF(F686&lt;30.01,"27+ to 30","30+"))))))))))))</f>
        <v>0+ to 3</v>
      </c>
      <c r="I686" t="str">
        <f>IF(G686&lt;&gt;H686,"DIFF","")</f>
        <v>DIFF</v>
      </c>
    </row>
    <row r="687" spans="1:9">
      <c r="A687" t="s">
        <v>102</v>
      </c>
      <c r="B687" t="s">
        <v>268</v>
      </c>
      <c r="C687" s="1">
        <v>109994736</v>
      </c>
      <c r="D687" s="1">
        <v>4</v>
      </c>
      <c r="E687" s="1">
        <v>-5</v>
      </c>
      <c r="F687" s="1">
        <v>-3</v>
      </c>
      <c r="G687" s="7" t="str">
        <f>IF(E687&lt;0,"0-",IF(E687=0,"0",IF(E687&lt;3.01,"0+ to 3",IF(E687&lt;6.01,"3+ to 6",IF(E687&lt;9.01,"6+ to 9",IF(E687&lt;12.01,"9+ to 12",IF(E687&lt;15.01,"12+ to 15",IF(E687&lt;18.01,"15+ to 18",IF(E687&lt;21.01,"18+ to 21",IF(E687&lt;24.01,"21+ to 24",IF(E687&lt;27.01,"24+ to 27",IF(E687&lt;30.01,"27+ to 30","30+"))))))))))))</f>
        <v>0-</v>
      </c>
      <c r="H687" s="7" t="str">
        <f>IF(F687&lt;0,"0-",IF(F687=0,"0",IF(F687&lt;3.01,"0+ to 3",IF(F687&lt;6.01,"3+ to 6",IF(F687&lt;9.01,"6+ to 9",IF(F687&lt;12.01,"9+ to 12",IF(F687&lt;15.01,"12+ to 15",IF(F687&lt;18.01,"15+ to 18",IF(F687&lt;21.01,"18+ to 21",IF(F687&lt;24.01,"21+ to 24",IF(F687&lt;27.01,"24+ to 27",IF(F687&lt;30.01,"27+ to 30","30+"))))))))))))</f>
        <v>0-</v>
      </c>
      <c r="I687" t="str">
        <f>IF(G687&lt;&gt;H687,"DIFF","")</f>
        <v/>
      </c>
    </row>
    <row r="688" spans="1:9">
      <c r="A688" t="s">
        <v>102</v>
      </c>
      <c r="B688" t="s">
        <v>267</v>
      </c>
      <c r="C688" s="1">
        <v>110021630</v>
      </c>
      <c r="D688" s="1">
        <v>4</v>
      </c>
      <c r="E688" s="1">
        <v>0</v>
      </c>
      <c r="F688" s="1">
        <v>0</v>
      </c>
      <c r="G688" s="7" t="str">
        <f>IF(E688&lt;0,"0-",IF(E688=0,"0",IF(E688&lt;3.01,"0+ to 3",IF(E688&lt;6.01,"3+ to 6",IF(E688&lt;9.01,"6+ to 9",IF(E688&lt;12.01,"9+ to 12",IF(E688&lt;15.01,"12+ to 15",IF(E688&lt;18.01,"15+ to 18",IF(E688&lt;21.01,"18+ to 21",IF(E688&lt;24.01,"21+ to 24",IF(E688&lt;27.01,"24+ to 27",IF(E688&lt;30.01,"27+ to 30","30+"))))))))))))</f>
        <v>0</v>
      </c>
      <c r="H688" s="7" t="str">
        <f>IF(F688&lt;0,"0-",IF(F688=0,"0",IF(F688&lt;3.01,"0+ to 3",IF(F688&lt;6.01,"3+ to 6",IF(F688&lt;9.01,"6+ to 9",IF(F688&lt;12.01,"9+ to 12",IF(F688&lt;15.01,"12+ to 15",IF(F688&lt;18.01,"15+ to 18",IF(F688&lt;21.01,"18+ to 21",IF(F688&lt;24.01,"21+ to 24",IF(F688&lt;27.01,"24+ to 27",IF(F688&lt;30.01,"27+ to 30","30+"))))))))))))</f>
        <v>0</v>
      </c>
      <c r="I688" t="str">
        <f>IF(G688&lt;&gt;H688,"DIFF","")</f>
        <v/>
      </c>
    </row>
    <row r="689" spans="1:9">
      <c r="A689" t="s">
        <v>102</v>
      </c>
      <c r="B689" t="s">
        <v>267</v>
      </c>
      <c r="C689" s="1">
        <v>110022690</v>
      </c>
      <c r="D689" s="1">
        <v>5</v>
      </c>
      <c r="E689" s="1">
        <v>-3</v>
      </c>
      <c r="F689" s="1">
        <v>16</v>
      </c>
      <c r="G689" s="7" t="str">
        <f>IF(E689&lt;0,"0-",IF(E689=0,"0",IF(E689&lt;3.01,"0+ to 3",IF(E689&lt;6.01,"3+ to 6",IF(E689&lt;9.01,"6+ to 9",IF(E689&lt;12.01,"9+ to 12",IF(E689&lt;15.01,"12+ to 15",IF(E689&lt;18.01,"15+ to 18",IF(E689&lt;21.01,"18+ to 21",IF(E689&lt;24.01,"21+ to 24",IF(E689&lt;27.01,"24+ to 27",IF(E689&lt;30.01,"27+ to 30","30+"))))))))))))</f>
        <v>0-</v>
      </c>
      <c r="H689" s="7" t="str">
        <f>IF(F689&lt;0,"0-",IF(F689=0,"0",IF(F689&lt;3.01,"0+ to 3",IF(F689&lt;6.01,"3+ to 6",IF(F689&lt;9.01,"6+ to 9",IF(F689&lt;12.01,"9+ to 12",IF(F689&lt;15.01,"12+ to 15",IF(F689&lt;18.01,"15+ to 18",IF(F689&lt;21.01,"18+ to 21",IF(F689&lt;24.01,"21+ to 24",IF(F689&lt;27.01,"24+ to 27",IF(F689&lt;30.01,"27+ to 30","30+"))))))))))))</f>
        <v>15+ to 18</v>
      </c>
      <c r="I689" t="str">
        <f>IF(G689&lt;&gt;H689,"DIFF","")</f>
        <v>DIFF</v>
      </c>
    </row>
    <row r="690" spans="1:9">
      <c r="A690" t="s">
        <v>102</v>
      </c>
      <c r="B690" t="s">
        <v>267</v>
      </c>
      <c r="C690" s="1">
        <v>110023486</v>
      </c>
      <c r="D690" s="1">
        <v>2</v>
      </c>
      <c r="E690" s="1">
        <v>0</v>
      </c>
      <c r="F690" s="1">
        <v>0</v>
      </c>
      <c r="G690" s="7" t="str">
        <f>IF(E690&lt;0,"0-",IF(E690=0,"0",IF(E690&lt;3.01,"0+ to 3",IF(E690&lt;6.01,"3+ to 6",IF(E690&lt;9.01,"6+ to 9",IF(E690&lt;12.01,"9+ to 12",IF(E690&lt;15.01,"12+ to 15",IF(E690&lt;18.01,"15+ to 18",IF(E690&lt;21.01,"18+ to 21",IF(E690&lt;24.01,"21+ to 24",IF(E690&lt;27.01,"24+ to 27",IF(E690&lt;30.01,"27+ to 30","30+"))))))))))))</f>
        <v>0</v>
      </c>
      <c r="H690" s="7" t="str">
        <f>IF(F690&lt;0,"0-",IF(F690=0,"0",IF(F690&lt;3.01,"0+ to 3",IF(F690&lt;6.01,"3+ to 6",IF(F690&lt;9.01,"6+ to 9",IF(F690&lt;12.01,"9+ to 12",IF(F690&lt;15.01,"12+ to 15",IF(F690&lt;18.01,"15+ to 18",IF(F690&lt;21.01,"18+ to 21",IF(F690&lt;24.01,"21+ to 24",IF(F690&lt;27.01,"24+ to 27",IF(F690&lt;30.01,"27+ to 30","30+"))))))))))))</f>
        <v>0</v>
      </c>
      <c r="I690" t="str">
        <f>IF(G690&lt;&gt;H690,"DIFF","")</f>
        <v/>
      </c>
    </row>
    <row r="691" spans="1:9">
      <c r="A691" t="s">
        <v>102</v>
      </c>
      <c r="B691" t="s">
        <v>267</v>
      </c>
      <c r="C691" s="1">
        <v>110024689</v>
      </c>
      <c r="D691" s="1">
        <v>4</v>
      </c>
      <c r="E691" s="1">
        <v>-3</v>
      </c>
      <c r="F691" s="1">
        <v>12</v>
      </c>
      <c r="G691" s="7" t="str">
        <f>IF(E691&lt;0,"0-",IF(E691=0,"0",IF(E691&lt;3.01,"0+ to 3",IF(E691&lt;6.01,"3+ to 6",IF(E691&lt;9.01,"6+ to 9",IF(E691&lt;12.01,"9+ to 12",IF(E691&lt;15.01,"12+ to 15",IF(E691&lt;18.01,"15+ to 18",IF(E691&lt;21.01,"18+ to 21",IF(E691&lt;24.01,"21+ to 24",IF(E691&lt;27.01,"24+ to 27",IF(E691&lt;30.01,"27+ to 30","30+"))))))))))))</f>
        <v>0-</v>
      </c>
      <c r="H691" s="7" t="str">
        <f>IF(F691&lt;0,"0-",IF(F691=0,"0",IF(F691&lt;3.01,"0+ to 3",IF(F691&lt;6.01,"3+ to 6",IF(F691&lt;9.01,"6+ to 9",IF(F691&lt;12.01,"9+ to 12",IF(F691&lt;15.01,"12+ to 15",IF(F691&lt;18.01,"15+ to 18",IF(F691&lt;21.01,"18+ to 21",IF(F691&lt;24.01,"21+ to 24",IF(F691&lt;27.01,"24+ to 27",IF(F691&lt;30.01,"27+ to 30","30+"))))))))))))</f>
        <v>9+ to 12</v>
      </c>
      <c r="I691" t="str">
        <f>IF(G691&lt;&gt;H691,"DIFF","")</f>
        <v>DIFF</v>
      </c>
    </row>
    <row r="692" spans="1:9">
      <c r="A692" t="s">
        <v>102</v>
      </c>
      <c r="B692" t="s">
        <v>267</v>
      </c>
      <c r="C692" s="1">
        <v>110028392</v>
      </c>
      <c r="D692" s="1">
        <v>2</v>
      </c>
      <c r="E692" s="1">
        <v>-6</v>
      </c>
      <c r="F692" s="1">
        <v>10</v>
      </c>
      <c r="G692" s="7" t="str">
        <f>IF(E692&lt;0,"0-",IF(E692=0,"0",IF(E692&lt;3.01,"0+ to 3",IF(E692&lt;6.01,"3+ to 6",IF(E692&lt;9.01,"6+ to 9",IF(E692&lt;12.01,"9+ to 12",IF(E692&lt;15.01,"12+ to 15",IF(E692&lt;18.01,"15+ to 18",IF(E692&lt;21.01,"18+ to 21",IF(E692&lt;24.01,"21+ to 24",IF(E692&lt;27.01,"24+ to 27",IF(E692&lt;30.01,"27+ to 30","30+"))))))))))))</f>
        <v>0-</v>
      </c>
      <c r="H692" s="7" t="str">
        <f>IF(F692&lt;0,"0-",IF(F692=0,"0",IF(F692&lt;3.01,"0+ to 3",IF(F692&lt;6.01,"3+ to 6",IF(F692&lt;9.01,"6+ to 9",IF(F692&lt;12.01,"9+ to 12",IF(F692&lt;15.01,"12+ to 15",IF(F692&lt;18.01,"15+ to 18",IF(F692&lt;21.01,"18+ to 21",IF(F692&lt;24.01,"21+ to 24",IF(F692&lt;27.01,"24+ to 27",IF(F692&lt;30.01,"27+ to 30","30+"))))))))))))</f>
        <v>9+ to 12</v>
      </c>
      <c r="I692" t="str">
        <f>IF(G692&lt;&gt;H692,"DIFF","")</f>
        <v>DIFF</v>
      </c>
    </row>
    <row r="693" spans="1:9">
      <c r="A693" t="s">
        <v>102</v>
      </c>
      <c r="B693" t="s">
        <v>267</v>
      </c>
      <c r="C693" s="1">
        <v>110028624</v>
      </c>
      <c r="D693" s="1">
        <v>5</v>
      </c>
      <c r="E693" s="1">
        <v>-5</v>
      </c>
      <c r="F693" s="1">
        <v>23</v>
      </c>
      <c r="G693" s="7" t="str">
        <f>IF(E693&lt;0,"0-",IF(E693=0,"0",IF(E693&lt;3.01,"0+ to 3",IF(E693&lt;6.01,"3+ to 6",IF(E693&lt;9.01,"6+ to 9",IF(E693&lt;12.01,"9+ to 12",IF(E693&lt;15.01,"12+ to 15",IF(E693&lt;18.01,"15+ to 18",IF(E693&lt;21.01,"18+ to 21",IF(E693&lt;24.01,"21+ to 24",IF(E693&lt;27.01,"24+ to 27",IF(E693&lt;30.01,"27+ to 30","30+"))))))))))))</f>
        <v>0-</v>
      </c>
      <c r="H693" s="7" t="str">
        <f>IF(F693&lt;0,"0-",IF(F693=0,"0",IF(F693&lt;3.01,"0+ to 3",IF(F693&lt;6.01,"3+ to 6",IF(F693&lt;9.01,"6+ to 9",IF(F693&lt;12.01,"9+ to 12",IF(F693&lt;15.01,"12+ to 15",IF(F693&lt;18.01,"15+ to 18",IF(F693&lt;21.01,"18+ to 21",IF(F693&lt;24.01,"21+ to 24",IF(F693&lt;27.01,"24+ to 27",IF(F693&lt;30.01,"27+ to 30","30+"))))))))))))</f>
        <v>21+ to 24</v>
      </c>
      <c r="I693" t="str">
        <f>IF(G693&lt;&gt;H693,"DIFF","")</f>
        <v>DIFF</v>
      </c>
    </row>
    <row r="694" spans="1:9">
      <c r="A694" t="s">
        <v>102</v>
      </c>
      <c r="B694" t="s">
        <v>267</v>
      </c>
      <c r="C694" s="1">
        <v>110029331</v>
      </c>
      <c r="D694" s="1">
        <v>2</v>
      </c>
      <c r="E694" s="1">
        <v>-5</v>
      </c>
      <c r="F694" s="1">
        <v>12</v>
      </c>
      <c r="G694" s="7" t="str">
        <f>IF(E694&lt;0,"0-",IF(E694=0,"0",IF(E694&lt;3.01,"0+ to 3",IF(E694&lt;6.01,"3+ to 6",IF(E694&lt;9.01,"6+ to 9",IF(E694&lt;12.01,"9+ to 12",IF(E694&lt;15.01,"12+ to 15",IF(E694&lt;18.01,"15+ to 18",IF(E694&lt;21.01,"18+ to 21",IF(E694&lt;24.01,"21+ to 24",IF(E694&lt;27.01,"24+ to 27",IF(E694&lt;30.01,"27+ to 30","30+"))))))))))))</f>
        <v>0-</v>
      </c>
      <c r="H694" s="7" t="str">
        <f>IF(F694&lt;0,"0-",IF(F694=0,"0",IF(F694&lt;3.01,"0+ to 3",IF(F694&lt;6.01,"3+ to 6",IF(F694&lt;9.01,"6+ to 9",IF(F694&lt;12.01,"9+ to 12",IF(F694&lt;15.01,"12+ to 15",IF(F694&lt;18.01,"15+ to 18",IF(F694&lt;21.01,"18+ to 21",IF(F694&lt;24.01,"21+ to 24",IF(F694&lt;27.01,"24+ to 27",IF(F694&lt;30.01,"27+ to 30","30+"))))))))))))</f>
        <v>9+ to 12</v>
      </c>
      <c r="I694" t="str">
        <f>IF(G694&lt;&gt;H694,"DIFF","")</f>
        <v>DIFF</v>
      </c>
    </row>
    <row r="695" spans="1:9">
      <c r="A695" t="s">
        <v>102</v>
      </c>
      <c r="B695" t="s">
        <v>267</v>
      </c>
      <c r="C695" s="1">
        <v>110029702</v>
      </c>
      <c r="D695" s="1">
        <v>2</v>
      </c>
      <c r="E695" s="1">
        <v>-5</v>
      </c>
      <c r="F695" s="1">
        <v>6</v>
      </c>
      <c r="G695" s="7" t="str">
        <f>IF(E695&lt;0,"0-",IF(E695=0,"0",IF(E695&lt;3.01,"0+ to 3",IF(E695&lt;6.01,"3+ to 6",IF(E695&lt;9.01,"6+ to 9",IF(E695&lt;12.01,"9+ to 12",IF(E695&lt;15.01,"12+ to 15",IF(E695&lt;18.01,"15+ to 18",IF(E695&lt;21.01,"18+ to 21",IF(E695&lt;24.01,"21+ to 24",IF(E695&lt;27.01,"24+ to 27",IF(E695&lt;30.01,"27+ to 30","30+"))))))))))))</f>
        <v>0-</v>
      </c>
      <c r="H695" s="7" t="str">
        <f>IF(F695&lt;0,"0-",IF(F695=0,"0",IF(F695&lt;3.01,"0+ to 3",IF(F695&lt;6.01,"3+ to 6",IF(F695&lt;9.01,"6+ to 9",IF(F695&lt;12.01,"9+ to 12",IF(F695&lt;15.01,"12+ to 15",IF(F695&lt;18.01,"15+ to 18",IF(F695&lt;21.01,"18+ to 21",IF(F695&lt;24.01,"21+ to 24",IF(F695&lt;27.01,"24+ to 27",IF(F695&lt;30.01,"27+ to 30","30+"))))))))))))</f>
        <v>3+ to 6</v>
      </c>
      <c r="I695" t="str">
        <f>IF(G695&lt;&gt;H695,"DIFF","")</f>
        <v>DIFF</v>
      </c>
    </row>
    <row r="696" spans="1:9">
      <c r="A696" t="s">
        <v>102</v>
      </c>
      <c r="B696" t="s">
        <v>267</v>
      </c>
      <c r="C696" s="1">
        <v>110031526</v>
      </c>
      <c r="D696" s="1">
        <v>2</v>
      </c>
      <c r="E696" s="1">
        <v>-3</v>
      </c>
      <c r="F696" s="1">
        <v>11</v>
      </c>
      <c r="G696" s="7" t="str">
        <f>IF(E696&lt;0,"0-",IF(E696=0,"0",IF(E696&lt;3.01,"0+ to 3",IF(E696&lt;6.01,"3+ to 6",IF(E696&lt;9.01,"6+ to 9",IF(E696&lt;12.01,"9+ to 12",IF(E696&lt;15.01,"12+ to 15",IF(E696&lt;18.01,"15+ to 18",IF(E696&lt;21.01,"18+ to 21",IF(E696&lt;24.01,"21+ to 24",IF(E696&lt;27.01,"24+ to 27",IF(E696&lt;30.01,"27+ to 30","30+"))))))))))))</f>
        <v>0-</v>
      </c>
      <c r="H696" s="7" t="str">
        <f>IF(F696&lt;0,"0-",IF(F696=0,"0",IF(F696&lt;3.01,"0+ to 3",IF(F696&lt;6.01,"3+ to 6",IF(F696&lt;9.01,"6+ to 9",IF(F696&lt;12.01,"9+ to 12",IF(F696&lt;15.01,"12+ to 15",IF(F696&lt;18.01,"15+ to 18",IF(F696&lt;21.01,"18+ to 21",IF(F696&lt;24.01,"21+ to 24",IF(F696&lt;27.01,"24+ to 27",IF(F696&lt;30.01,"27+ to 30","30+"))))))))))))</f>
        <v>9+ to 12</v>
      </c>
      <c r="I696" t="str">
        <f>IF(G696&lt;&gt;H696,"DIFF","")</f>
        <v>DIFF</v>
      </c>
    </row>
    <row r="697" spans="1:9">
      <c r="A697" t="s">
        <v>102</v>
      </c>
      <c r="B697" t="s">
        <v>267</v>
      </c>
      <c r="C697" s="1">
        <v>110035452</v>
      </c>
      <c r="D697" s="1">
        <v>2</v>
      </c>
      <c r="E697" s="1">
        <v>0</v>
      </c>
      <c r="F697" s="1">
        <v>0</v>
      </c>
      <c r="G697" s="7" t="str">
        <f>IF(E697&lt;0,"0-",IF(E697=0,"0",IF(E697&lt;3.01,"0+ to 3",IF(E697&lt;6.01,"3+ to 6",IF(E697&lt;9.01,"6+ to 9",IF(E697&lt;12.01,"9+ to 12",IF(E697&lt;15.01,"12+ to 15",IF(E697&lt;18.01,"15+ to 18",IF(E697&lt;21.01,"18+ to 21",IF(E697&lt;24.01,"21+ to 24",IF(E697&lt;27.01,"24+ to 27",IF(E697&lt;30.01,"27+ to 30","30+"))))))))))))</f>
        <v>0</v>
      </c>
      <c r="H697" s="7" t="str">
        <f>IF(F697&lt;0,"0-",IF(F697=0,"0",IF(F697&lt;3.01,"0+ to 3",IF(F697&lt;6.01,"3+ to 6",IF(F697&lt;9.01,"6+ to 9",IF(F697&lt;12.01,"9+ to 12",IF(F697&lt;15.01,"12+ to 15",IF(F697&lt;18.01,"15+ to 18",IF(F697&lt;21.01,"18+ to 21",IF(F697&lt;24.01,"21+ to 24",IF(F697&lt;27.01,"24+ to 27",IF(F697&lt;30.01,"27+ to 30","30+"))))))))))))</f>
        <v>0</v>
      </c>
      <c r="I697" t="str">
        <f>IF(G697&lt;&gt;H697,"DIFF","")</f>
        <v/>
      </c>
    </row>
    <row r="698" spans="1:9">
      <c r="A698" t="s">
        <v>102</v>
      </c>
      <c r="B698" t="s">
        <v>267</v>
      </c>
      <c r="C698" s="1">
        <v>110035844</v>
      </c>
      <c r="D698" s="1">
        <v>5</v>
      </c>
      <c r="E698" s="1">
        <v>-1</v>
      </c>
      <c r="F698" s="1">
        <v>0</v>
      </c>
      <c r="G698" s="7" t="str">
        <f>IF(E698&lt;0,"0-",IF(E698=0,"0",IF(E698&lt;3.01,"0+ to 3",IF(E698&lt;6.01,"3+ to 6",IF(E698&lt;9.01,"6+ to 9",IF(E698&lt;12.01,"9+ to 12",IF(E698&lt;15.01,"12+ to 15",IF(E698&lt;18.01,"15+ to 18",IF(E698&lt;21.01,"18+ to 21",IF(E698&lt;24.01,"21+ to 24",IF(E698&lt;27.01,"24+ to 27",IF(E698&lt;30.01,"27+ to 30","30+"))))))))))))</f>
        <v>0-</v>
      </c>
      <c r="H698" s="7" t="str">
        <f>IF(F698&lt;0,"0-",IF(F698=0,"0",IF(F698&lt;3.01,"0+ to 3",IF(F698&lt;6.01,"3+ to 6",IF(F698&lt;9.01,"6+ to 9",IF(F698&lt;12.01,"9+ to 12",IF(F698&lt;15.01,"12+ to 15",IF(F698&lt;18.01,"15+ to 18",IF(F698&lt;21.01,"18+ to 21",IF(F698&lt;24.01,"21+ to 24",IF(F698&lt;27.01,"24+ to 27",IF(F698&lt;30.01,"27+ to 30","30+"))))))))))))</f>
        <v>0</v>
      </c>
      <c r="I698" t="str">
        <f>IF(G698&lt;&gt;H698,"DIFF","")</f>
        <v>DIFF</v>
      </c>
    </row>
    <row r="699" spans="1:9">
      <c r="A699" t="s">
        <v>102</v>
      </c>
      <c r="B699" t="s">
        <v>267</v>
      </c>
      <c r="C699" s="1">
        <v>110035892</v>
      </c>
      <c r="D699" s="1">
        <v>3</v>
      </c>
      <c r="E699" s="1">
        <v>-3</v>
      </c>
      <c r="F699" s="1">
        <v>12</v>
      </c>
      <c r="G699" s="7" t="str">
        <f>IF(E699&lt;0,"0-",IF(E699=0,"0",IF(E699&lt;3.01,"0+ to 3",IF(E699&lt;6.01,"3+ to 6",IF(E699&lt;9.01,"6+ to 9",IF(E699&lt;12.01,"9+ to 12",IF(E699&lt;15.01,"12+ to 15",IF(E699&lt;18.01,"15+ to 18",IF(E699&lt;21.01,"18+ to 21",IF(E699&lt;24.01,"21+ to 24",IF(E699&lt;27.01,"24+ to 27",IF(E699&lt;30.01,"27+ to 30","30+"))))))))))))</f>
        <v>0-</v>
      </c>
      <c r="H699" s="7" t="str">
        <f>IF(F699&lt;0,"0-",IF(F699=0,"0",IF(F699&lt;3.01,"0+ to 3",IF(F699&lt;6.01,"3+ to 6",IF(F699&lt;9.01,"6+ to 9",IF(F699&lt;12.01,"9+ to 12",IF(F699&lt;15.01,"12+ to 15",IF(F699&lt;18.01,"15+ to 18",IF(F699&lt;21.01,"18+ to 21",IF(F699&lt;24.01,"21+ to 24",IF(F699&lt;27.01,"24+ to 27",IF(F699&lt;30.01,"27+ to 30","30+"))))))))))))</f>
        <v>9+ to 12</v>
      </c>
      <c r="I699" t="str">
        <f>IF(G699&lt;&gt;H699,"DIFF","")</f>
        <v>DIFF</v>
      </c>
    </row>
    <row r="700" spans="1:9">
      <c r="A700" t="s">
        <v>102</v>
      </c>
      <c r="B700" t="s">
        <v>267</v>
      </c>
      <c r="C700" s="1">
        <v>110036769</v>
      </c>
      <c r="D700" s="1">
        <v>3</v>
      </c>
      <c r="E700" s="1">
        <v>-10</v>
      </c>
      <c r="F700" s="1">
        <v>37</v>
      </c>
      <c r="G700" s="7" t="str">
        <f>IF(E700&lt;0,"0-",IF(E700=0,"0",IF(E700&lt;3.01,"0+ to 3",IF(E700&lt;6.01,"3+ to 6",IF(E700&lt;9.01,"6+ to 9",IF(E700&lt;12.01,"9+ to 12",IF(E700&lt;15.01,"12+ to 15",IF(E700&lt;18.01,"15+ to 18",IF(E700&lt;21.01,"18+ to 21",IF(E700&lt;24.01,"21+ to 24",IF(E700&lt;27.01,"24+ to 27",IF(E700&lt;30.01,"27+ to 30","30+"))))))))))))</f>
        <v>0-</v>
      </c>
      <c r="H700" s="7" t="str">
        <f>IF(F700&lt;0,"0-",IF(F700=0,"0",IF(F700&lt;3.01,"0+ to 3",IF(F700&lt;6.01,"3+ to 6",IF(F700&lt;9.01,"6+ to 9",IF(F700&lt;12.01,"9+ to 12",IF(F700&lt;15.01,"12+ to 15",IF(F700&lt;18.01,"15+ to 18",IF(F700&lt;21.01,"18+ to 21",IF(F700&lt;24.01,"21+ to 24",IF(F700&lt;27.01,"24+ to 27",IF(F700&lt;30.01,"27+ to 30","30+"))))))))))))</f>
        <v>30+</v>
      </c>
      <c r="I700" t="str">
        <f>IF(G700&lt;&gt;H700,"DIFF","")</f>
        <v>DIFF</v>
      </c>
    </row>
    <row r="701" spans="1:9">
      <c r="A701" t="s">
        <v>102</v>
      </c>
      <c r="B701" t="s">
        <v>267</v>
      </c>
      <c r="C701" s="1">
        <v>110037838</v>
      </c>
      <c r="D701" s="1">
        <v>2</v>
      </c>
      <c r="E701" s="1">
        <v>-11</v>
      </c>
      <c r="F701" s="1">
        <v>5</v>
      </c>
      <c r="G701" s="7" t="str">
        <f>IF(E701&lt;0,"0-",IF(E701=0,"0",IF(E701&lt;3.01,"0+ to 3",IF(E701&lt;6.01,"3+ to 6",IF(E701&lt;9.01,"6+ to 9",IF(E701&lt;12.01,"9+ to 12",IF(E701&lt;15.01,"12+ to 15",IF(E701&lt;18.01,"15+ to 18",IF(E701&lt;21.01,"18+ to 21",IF(E701&lt;24.01,"21+ to 24",IF(E701&lt;27.01,"24+ to 27",IF(E701&lt;30.01,"27+ to 30","30+"))))))))))))</f>
        <v>0-</v>
      </c>
      <c r="H701" s="7" t="str">
        <f>IF(F701&lt;0,"0-",IF(F701=0,"0",IF(F701&lt;3.01,"0+ to 3",IF(F701&lt;6.01,"3+ to 6",IF(F701&lt;9.01,"6+ to 9",IF(F701&lt;12.01,"9+ to 12",IF(F701&lt;15.01,"12+ to 15",IF(F701&lt;18.01,"15+ to 18",IF(F701&lt;21.01,"18+ to 21",IF(F701&lt;24.01,"21+ to 24",IF(F701&lt;27.01,"24+ to 27",IF(F701&lt;30.01,"27+ to 30","30+"))))))))))))</f>
        <v>3+ to 6</v>
      </c>
      <c r="I701" t="str">
        <f>IF(G701&lt;&gt;H701,"DIFF","")</f>
        <v>DIFF</v>
      </c>
    </row>
    <row r="702" spans="1:9">
      <c r="A702" t="s">
        <v>102</v>
      </c>
      <c r="B702" t="s">
        <v>267</v>
      </c>
      <c r="C702" s="1">
        <v>110039915</v>
      </c>
      <c r="D702" s="1">
        <v>2</v>
      </c>
      <c r="E702" s="1">
        <v>-16</v>
      </c>
      <c r="F702" s="1">
        <v>17</v>
      </c>
      <c r="G702" s="7" t="str">
        <f>IF(E702&lt;0,"0-",IF(E702=0,"0",IF(E702&lt;3.01,"0+ to 3",IF(E702&lt;6.01,"3+ to 6",IF(E702&lt;9.01,"6+ to 9",IF(E702&lt;12.01,"9+ to 12",IF(E702&lt;15.01,"12+ to 15",IF(E702&lt;18.01,"15+ to 18",IF(E702&lt;21.01,"18+ to 21",IF(E702&lt;24.01,"21+ to 24",IF(E702&lt;27.01,"24+ to 27",IF(E702&lt;30.01,"27+ to 30","30+"))))))))))))</f>
        <v>0-</v>
      </c>
      <c r="H702" s="7" t="str">
        <f>IF(F702&lt;0,"0-",IF(F702=0,"0",IF(F702&lt;3.01,"0+ to 3",IF(F702&lt;6.01,"3+ to 6",IF(F702&lt;9.01,"6+ to 9",IF(F702&lt;12.01,"9+ to 12",IF(F702&lt;15.01,"12+ to 15",IF(F702&lt;18.01,"15+ to 18",IF(F702&lt;21.01,"18+ to 21",IF(F702&lt;24.01,"21+ to 24",IF(F702&lt;27.01,"24+ to 27",IF(F702&lt;30.01,"27+ to 30","30+"))))))))))))</f>
        <v>15+ to 18</v>
      </c>
      <c r="I702" t="str">
        <f>IF(G702&lt;&gt;H702,"DIFF","")</f>
        <v>DIFF</v>
      </c>
    </row>
    <row r="703" spans="1:9">
      <c r="A703" t="s">
        <v>102</v>
      </c>
      <c r="B703" t="s">
        <v>267</v>
      </c>
      <c r="C703" s="1">
        <v>110041290</v>
      </c>
      <c r="D703" s="1">
        <v>2</v>
      </c>
      <c r="E703" s="1">
        <v>-7</v>
      </c>
      <c r="F703" s="1">
        <v>56</v>
      </c>
      <c r="G703" s="7" t="str">
        <f>IF(E703&lt;0,"0-",IF(E703=0,"0",IF(E703&lt;3.01,"0+ to 3",IF(E703&lt;6.01,"3+ to 6",IF(E703&lt;9.01,"6+ to 9",IF(E703&lt;12.01,"9+ to 12",IF(E703&lt;15.01,"12+ to 15",IF(E703&lt;18.01,"15+ to 18",IF(E703&lt;21.01,"18+ to 21",IF(E703&lt;24.01,"21+ to 24",IF(E703&lt;27.01,"24+ to 27",IF(E703&lt;30.01,"27+ to 30","30+"))))))))))))</f>
        <v>0-</v>
      </c>
      <c r="H703" s="7" t="str">
        <f>IF(F703&lt;0,"0-",IF(F703=0,"0",IF(F703&lt;3.01,"0+ to 3",IF(F703&lt;6.01,"3+ to 6",IF(F703&lt;9.01,"6+ to 9",IF(F703&lt;12.01,"9+ to 12",IF(F703&lt;15.01,"12+ to 15",IF(F703&lt;18.01,"15+ to 18",IF(F703&lt;21.01,"18+ to 21",IF(F703&lt;24.01,"21+ to 24",IF(F703&lt;27.01,"24+ to 27",IF(F703&lt;30.01,"27+ to 30","30+"))))))))))))</f>
        <v>30+</v>
      </c>
      <c r="I703" t="str">
        <f>IF(G703&lt;&gt;H703,"DIFF","")</f>
        <v>DIFF</v>
      </c>
    </row>
    <row r="704" spans="1:9">
      <c r="A704" t="s">
        <v>102</v>
      </c>
      <c r="B704" t="s">
        <v>266</v>
      </c>
      <c r="C704" s="1">
        <v>110083985</v>
      </c>
      <c r="D704" s="1">
        <v>2</v>
      </c>
      <c r="E704" s="1">
        <v>0</v>
      </c>
      <c r="F704" s="1">
        <v>10</v>
      </c>
      <c r="G704" s="7" t="str">
        <f>IF(E704&lt;0,"0-",IF(E704=0,"0",IF(E704&lt;3.01,"0+ to 3",IF(E704&lt;6.01,"3+ to 6",IF(E704&lt;9.01,"6+ to 9",IF(E704&lt;12.01,"9+ to 12",IF(E704&lt;15.01,"12+ to 15",IF(E704&lt;18.01,"15+ to 18",IF(E704&lt;21.01,"18+ to 21",IF(E704&lt;24.01,"21+ to 24",IF(E704&lt;27.01,"24+ to 27",IF(E704&lt;30.01,"27+ to 30","30+"))))))))))))</f>
        <v>0</v>
      </c>
      <c r="H704" s="7" t="str">
        <f>IF(F704&lt;0,"0-",IF(F704=0,"0",IF(F704&lt;3.01,"0+ to 3",IF(F704&lt;6.01,"3+ to 6",IF(F704&lt;9.01,"6+ to 9",IF(F704&lt;12.01,"9+ to 12",IF(F704&lt;15.01,"12+ to 15",IF(F704&lt;18.01,"15+ to 18",IF(F704&lt;21.01,"18+ to 21",IF(F704&lt;24.01,"21+ to 24",IF(F704&lt;27.01,"24+ to 27",IF(F704&lt;30.01,"27+ to 30","30+"))))))))))))</f>
        <v>9+ to 12</v>
      </c>
      <c r="I704" t="str">
        <f>IF(G704&lt;&gt;H704,"DIFF","")</f>
        <v>DIFF</v>
      </c>
    </row>
    <row r="705" spans="1:9">
      <c r="A705" t="s">
        <v>102</v>
      </c>
      <c r="B705" t="s">
        <v>266</v>
      </c>
      <c r="C705" s="1">
        <v>110087931</v>
      </c>
      <c r="D705" s="1">
        <v>3</v>
      </c>
      <c r="E705" s="1">
        <v>-13</v>
      </c>
      <c r="F705" s="1">
        <v>52</v>
      </c>
      <c r="G705" s="7" t="str">
        <f>IF(E705&lt;0,"0-",IF(E705=0,"0",IF(E705&lt;3.01,"0+ to 3",IF(E705&lt;6.01,"3+ to 6",IF(E705&lt;9.01,"6+ to 9",IF(E705&lt;12.01,"9+ to 12",IF(E705&lt;15.01,"12+ to 15",IF(E705&lt;18.01,"15+ to 18",IF(E705&lt;21.01,"18+ to 21",IF(E705&lt;24.01,"21+ to 24",IF(E705&lt;27.01,"24+ to 27",IF(E705&lt;30.01,"27+ to 30","30+"))))))))))))</f>
        <v>0-</v>
      </c>
      <c r="H705" s="7" t="str">
        <f>IF(F705&lt;0,"0-",IF(F705=0,"0",IF(F705&lt;3.01,"0+ to 3",IF(F705&lt;6.01,"3+ to 6",IF(F705&lt;9.01,"6+ to 9",IF(F705&lt;12.01,"9+ to 12",IF(F705&lt;15.01,"12+ to 15",IF(F705&lt;18.01,"15+ to 18",IF(F705&lt;21.01,"18+ to 21",IF(F705&lt;24.01,"21+ to 24",IF(F705&lt;27.01,"24+ to 27",IF(F705&lt;30.01,"27+ to 30","30+"))))))))))))</f>
        <v>30+</v>
      </c>
      <c r="I705" t="str">
        <f>IF(G705&lt;&gt;H705,"DIFF","")</f>
        <v>DIFF</v>
      </c>
    </row>
    <row r="706" spans="1:9">
      <c r="A706" t="s">
        <v>102</v>
      </c>
      <c r="B706" t="s">
        <v>266</v>
      </c>
      <c r="C706" s="1">
        <v>110092237</v>
      </c>
      <c r="D706" s="1">
        <v>2</v>
      </c>
      <c r="E706" s="1">
        <v>-8</v>
      </c>
      <c r="F706" s="1">
        <v>8</v>
      </c>
      <c r="G706" s="7" t="str">
        <f>IF(E706&lt;0,"0-",IF(E706=0,"0",IF(E706&lt;3.01,"0+ to 3",IF(E706&lt;6.01,"3+ to 6",IF(E706&lt;9.01,"6+ to 9",IF(E706&lt;12.01,"9+ to 12",IF(E706&lt;15.01,"12+ to 15",IF(E706&lt;18.01,"15+ to 18",IF(E706&lt;21.01,"18+ to 21",IF(E706&lt;24.01,"21+ to 24",IF(E706&lt;27.01,"24+ to 27",IF(E706&lt;30.01,"27+ to 30","30+"))))))))))))</f>
        <v>0-</v>
      </c>
      <c r="H706" s="7" t="str">
        <f>IF(F706&lt;0,"0-",IF(F706=0,"0",IF(F706&lt;3.01,"0+ to 3",IF(F706&lt;6.01,"3+ to 6",IF(F706&lt;9.01,"6+ to 9",IF(F706&lt;12.01,"9+ to 12",IF(F706&lt;15.01,"12+ to 15",IF(F706&lt;18.01,"15+ to 18",IF(F706&lt;21.01,"18+ to 21",IF(F706&lt;24.01,"21+ to 24",IF(F706&lt;27.01,"24+ to 27",IF(F706&lt;30.01,"27+ to 30","30+"))))))))))))</f>
        <v>6+ to 9</v>
      </c>
      <c r="I706" t="str">
        <f>IF(G706&lt;&gt;H706,"DIFF","")</f>
        <v>DIFF</v>
      </c>
    </row>
    <row r="707" spans="1:9">
      <c r="A707" t="s">
        <v>103</v>
      </c>
      <c r="B707" t="s">
        <v>266</v>
      </c>
      <c r="C707" s="1">
        <v>110093979</v>
      </c>
      <c r="D707" s="1">
        <v>2</v>
      </c>
      <c r="E707" s="1">
        <v>-1</v>
      </c>
      <c r="F707" s="1">
        <v>1</v>
      </c>
      <c r="G707" s="7" t="str">
        <f>IF(E707&lt;0,"0-",IF(E707=0,"0",IF(E707&lt;3.01,"0+ to 3",IF(E707&lt;6.01,"3+ to 6",IF(E707&lt;9.01,"6+ to 9",IF(E707&lt;12.01,"9+ to 12",IF(E707&lt;15.01,"12+ to 15",IF(E707&lt;18.01,"15+ to 18",IF(E707&lt;21.01,"18+ to 21",IF(E707&lt;24.01,"21+ to 24",IF(E707&lt;27.01,"24+ to 27",IF(E707&lt;30.01,"27+ to 30","30+"))))))))))))</f>
        <v>0-</v>
      </c>
      <c r="H707" s="7" t="str">
        <f>IF(F707&lt;0,"0-",IF(F707=0,"0",IF(F707&lt;3.01,"0+ to 3",IF(F707&lt;6.01,"3+ to 6",IF(F707&lt;9.01,"6+ to 9",IF(F707&lt;12.01,"9+ to 12",IF(F707&lt;15.01,"12+ to 15",IF(F707&lt;18.01,"15+ to 18",IF(F707&lt;21.01,"18+ to 21",IF(F707&lt;24.01,"21+ to 24",IF(F707&lt;27.01,"24+ to 27",IF(F707&lt;30.01,"27+ to 30","30+"))))))))))))</f>
        <v>0+ to 3</v>
      </c>
      <c r="I707" t="str">
        <f>IF(G707&lt;&gt;H707,"DIFF","")</f>
        <v>DIFF</v>
      </c>
    </row>
    <row r="708" spans="1:9">
      <c r="A708" t="s">
        <v>102</v>
      </c>
      <c r="B708" t="s">
        <v>266</v>
      </c>
      <c r="C708" s="1">
        <v>110094000</v>
      </c>
      <c r="D708" s="1">
        <v>2</v>
      </c>
      <c r="E708" s="1">
        <v>-16</v>
      </c>
      <c r="F708" s="1">
        <v>30</v>
      </c>
      <c r="G708" s="7" t="str">
        <f>IF(E708&lt;0,"0-",IF(E708=0,"0",IF(E708&lt;3.01,"0+ to 3",IF(E708&lt;6.01,"3+ to 6",IF(E708&lt;9.01,"6+ to 9",IF(E708&lt;12.01,"9+ to 12",IF(E708&lt;15.01,"12+ to 15",IF(E708&lt;18.01,"15+ to 18",IF(E708&lt;21.01,"18+ to 21",IF(E708&lt;24.01,"21+ to 24",IF(E708&lt;27.01,"24+ to 27",IF(E708&lt;30.01,"27+ to 30","30+"))))))))))))</f>
        <v>0-</v>
      </c>
      <c r="H708" s="7" t="str">
        <f>IF(F708&lt;0,"0-",IF(F708=0,"0",IF(F708&lt;3.01,"0+ to 3",IF(F708&lt;6.01,"3+ to 6",IF(F708&lt;9.01,"6+ to 9",IF(F708&lt;12.01,"9+ to 12",IF(F708&lt;15.01,"12+ to 15",IF(F708&lt;18.01,"15+ to 18",IF(F708&lt;21.01,"18+ to 21",IF(F708&lt;24.01,"21+ to 24",IF(F708&lt;27.01,"24+ to 27",IF(F708&lt;30.01,"27+ to 30","30+"))))))))))))</f>
        <v>27+ to 30</v>
      </c>
      <c r="I708" t="str">
        <f>IF(G708&lt;&gt;H708,"DIFF","")</f>
        <v>DIFF</v>
      </c>
    </row>
    <row r="709" spans="1:9">
      <c r="A709" t="s">
        <v>102</v>
      </c>
      <c r="B709" t="s">
        <v>266</v>
      </c>
      <c r="C709" s="1">
        <v>110094035</v>
      </c>
      <c r="D709" s="1">
        <v>2</v>
      </c>
      <c r="E709" s="1">
        <v>0</v>
      </c>
      <c r="F709" s="1">
        <v>0</v>
      </c>
      <c r="G709" s="7" t="str">
        <f>IF(E709&lt;0,"0-",IF(E709=0,"0",IF(E709&lt;3.01,"0+ to 3",IF(E709&lt;6.01,"3+ to 6",IF(E709&lt;9.01,"6+ to 9",IF(E709&lt;12.01,"9+ to 12",IF(E709&lt;15.01,"12+ to 15",IF(E709&lt;18.01,"15+ to 18",IF(E709&lt;21.01,"18+ to 21",IF(E709&lt;24.01,"21+ to 24",IF(E709&lt;27.01,"24+ to 27",IF(E709&lt;30.01,"27+ to 30","30+"))))))))))))</f>
        <v>0</v>
      </c>
      <c r="H709" s="7" t="str">
        <f>IF(F709&lt;0,"0-",IF(F709=0,"0",IF(F709&lt;3.01,"0+ to 3",IF(F709&lt;6.01,"3+ to 6",IF(F709&lt;9.01,"6+ to 9",IF(F709&lt;12.01,"9+ to 12",IF(F709&lt;15.01,"12+ to 15",IF(F709&lt;18.01,"15+ to 18",IF(F709&lt;21.01,"18+ to 21",IF(F709&lt;24.01,"21+ to 24",IF(F709&lt;27.01,"24+ to 27",IF(F709&lt;30.01,"27+ to 30","30+"))))))))))))</f>
        <v>0</v>
      </c>
      <c r="I709" t="str">
        <f>IF(G709&lt;&gt;H709,"DIFF","")</f>
        <v/>
      </c>
    </row>
    <row r="710" spans="1:9">
      <c r="A710" t="s">
        <v>102</v>
      </c>
      <c r="B710" t="s">
        <v>266</v>
      </c>
      <c r="C710" s="1">
        <v>110094120</v>
      </c>
      <c r="D710" s="1">
        <v>2</v>
      </c>
      <c r="E710" s="1">
        <v>-5</v>
      </c>
      <c r="F710" s="1">
        <v>7</v>
      </c>
      <c r="G710" s="7" t="str">
        <f>IF(E710&lt;0,"0-",IF(E710=0,"0",IF(E710&lt;3.01,"0+ to 3",IF(E710&lt;6.01,"3+ to 6",IF(E710&lt;9.01,"6+ to 9",IF(E710&lt;12.01,"9+ to 12",IF(E710&lt;15.01,"12+ to 15",IF(E710&lt;18.01,"15+ to 18",IF(E710&lt;21.01,"18+ to 21",IF(E710&lt;24.01,"21+ to 24",IF(E710&lt;27.01,"24+ to 27",IF(E710&lt;30.01,"27+ to 30","30+"))))))))))))</f>
        <v>0-</v>
      </c>
      <c r="H710" s="7" t="str">
        <f>IF(F710&lt;0,"0-",IF(F710=0,"0",IF(F710&lt;3.01,"0+ to 3",IF(F710&lt;6.01,"3+ to 6",IF(F710&lt;9.01,"6+ to 9",IF(F710&lt;12.01,"9+ to 12",IF(F710&lt;15.01,"12+ to 15",IF(F710&lt;18.01,"15+ to 18",IF(F710&lt;21.01,"18+ to 21",IF(F710&lt;24.01,"21+ to 24",IF(F710&lt;27.01,"24+ to 27",IF(F710&lt;30.01,"27+ to 30","30+"))))))))))))</f>
        <v>6+ to 9</v>
      </c>
      <c r="I710" t="str">
        <f>IF(G710&lt;&gt;H710,"DIFF","")</f>
        <v>DIFF</v>
      </c>
    </row>
    <row r="711" spans="1:9">
      <c r="A711" t="s">
        <v>102</v>
      </c>
      <c r="B711" t="s">
        <v>266</v>
      </c>
      <c r="C711" s="1">
        <v>110094929</v>
      </c>
      <c r="D711" s="1">
        <v>3</v>
      </c>
      <c r="E711" s="1">
        <v>0</v>
      </c>
      <c r="F711" s="1">
        <v>0</v>
      </c>
      <c r="G711" s="7" t="str">
        <f>IF(E711&lt;0,"0-",IF(E711=0,"0",IF(E711&lt;3.01,"0+ to 3",IF(E711&lt;6.01,"3+ to 6",IF(E711&lt;9.01,"6+ to 9",IF(E711&lt;12.01,"9+ to 12",IF(E711&lt;15.01,"12+ to 15",IF(E711&lt;18.01,"15+ to 18",IF(E711&lt;21.01,"18+ to 21",IF(E711&lt;24.01,"21+ to 24",IF(E711&lt;27.01,"24+ to 27",IF(E711&lt;30.01,"27+ to 30","30+"))))))))))))</f>
        <v>0</v>
      </c>
      <c r="H711" s="7" t="str">
        <f>IF(F711&lt;0,"0-",IF(F711=0,"0",IF(F711&lt;3.01,"0+ to 3",IF(F711&lt;6.01,"3+ to 6",IF(F711&lt;9.01,"6+ to 9",IF(F711&lt;12.01,"9+ to 12",IF(F711&lt;15.01,"12+ to 15",IF(F711&lt;18.01,"15+ to 18",IF(F711&lt;21.01,"18+ to 21",IF(F711&lt;24.01,"21+ to 24",IF(F711&lt;27.01,"24+ to 27",IF(F711&lt;30.01,"27+ to 30","30+"))))))))))))</f>
        <v>0</v>
      </c>
      <c r="I711" t="str">
        <f>IF(G711&lt;&gt;H711,"DIFF","")</f>
        <v/>
      </c>
    </row>
    <row r="712" spans="1:9">
      <c r="A712" t="s">
        <v>102</v>
      </c>
      <c r="B712" t="s">
        <v>266</v>
      </c>
      <c r="C712" s="1">
        <v>110100284</v>
      </c>
      <c r="D712" s="1">
        <v>2</v>
      </c>
      <c r="E712" s="1">
        <v>-1</v>
      </c>
      <c r="F712" s="1">
        <v>1</v>
      </c>
      <c r="G712" s="7" t="str">
        <f>IF(E712&lt;0,"0-",IF(E712=0,"0",IF(E712&lt;3.01,"0+ to 3",IF(E712&lt;6.01,"3+ to 6",IF(E712&lt;9.01,"6+ to 9",IF(E712&lt;12.01,"9+ to 12",IF(E712&lt;15.01,"12+ to 15",IF(E712&lt;18.01,"15+ to 18",IF(E712&lt;21.01,"18+ to 21",IF(E712&lt;24.01,"21+ to 24",IF(E712&lt;27.01,"24+ to 27",IF(E712&lt;30.01,"27+ to 30","30+"))))))))))))</f>
        <v>0-</v>
      </c>
      <c r="H712" s="7" t="str">
        <f>IF(F712&lt;0,"0-",IF(F712=0,"0",IF(F712&lt;3.01,"0+ to 3",IF(F712&lt;6.01,"3+ to 6",IF(F712&lt;9.01,"6+ to 9",IF(F712&lt;12.01,"9+ to 12",IF(F712&lt;15.01,"12+ to 15",IF(F712&lt;18.01,"15+ to 18",IF(F712&lt;21.01,"18+ to 21",IF(F712&lt;24.01,"21+ to 24",IF(F712&lt;27.01,"24+ to 27",IF(F712&lt;30.01,"27+ to 30","30+"))))))))))))</f>
        <v>0+ to 3</v>
      </c>
      <c r="I712" t="str">
        <f>IF(G712&lt;&gt;H712,"DIFF","")</f>
        <v>DIFF</v>
      </c>
    </row>
    <row r="713" spans="1:9">
      <c r="A713" t="s">
        <v>102</v>
      </c>
      <c r="B713" t="s">
        <v>266</v>
      </c>
      <c r="C713" s="1">
        <v>110100442</v>
      </c>
      <c r="D713" s="1">
        <v>2</v>
      </c>
      <c r="E713" s="1">
        <v>-3</v>
      </c>
      <c r="F713" s="1">
        <v>2</v>
      </c>
      <c r="G713" s="7" t="str">
        <f>IF(E713&lt;0,"0-",IF(E713=0,"0",IF(E713&lt;3.01,"0+ to 3",IF(E713&lt;6.01,"3+ to 6",IF(E713&lt;9.01,"6+ to 9",IF(E713&lt;12.01,"9+ to 12",IF(E713&lt;15.01,"12+ to 15",IF(E713&lt;18.01,"15+ to 18",IF(E713&lt;21.01,"18+ to 21",IF(E713&lt;24.01,"21+ to 24",IF(E713&lt;27.01,"24+ to 27",IF(E713&lt;30.01,"27+ to 30","30+"))))))))))))</f>
        <v>0-</v>
      </c>
      <c r="H713" s="7" t="str">
        <f>IF(F713&lt;0,"0-",IF(F713=0,"0",IF(F713&lt;3.01,"0+ to 3",IF(F713&lt;6.01,"3+ to 6",IF(F713&lt;9.01,"6+ to 9",IF(F713&lt;12.01,"9+ to 12",IF(F713&lt;15.01,"12+ to 15",IF(F713&lt;18.01,"15+ to 18",IF(F713&lt;21.01,"18+ to 21",IF(F713&lt;24.01,"21+ to 24",IF(F713&lt;27.01,"24+ to 27",IF(F713&lt;30.01,"27+ to 30","30+"))))))))))))</f>
        <v>0+ to 3</v>
      </c>
      <c r="I713" t="str">
        <f>IF(G713&lt;&gt;H713,"DIFF","")</f>
        <v>DIFF</v>
      </c>
    </row>
    <row r="714" spans="1:9">
      <c r="A714" t="s">
        <v>102</v>
      </c>
      <c r="B714" t="s">
        <v>265</v>
      </c>
      <c r="C714" s="1">
        <v>110108962</v>
      </c>
      <c r="D714" s="1">
        <v>2</v>
      </c>
      <c r="E714" s="1">
        <v>0</v>
      </c>
      <c r="F714" s="1">
        <v>1</v>
      </c>
      <c r="G714" s="7" t="str">
        <f>IF(E714&lt;0,"0-",IF(E714=0,"0",IF(E714&lt;3.01,"0+ to 3",IF(E714&lt;6.01,"3+ to 6",IF(E714&lt;9.01,"6+ to 9",IF(E714&lt;12.01,"9+ to 12",IF(E714&lt;15.01,"12+ to 15",IF(E714&lt;18.01,"15+ to 18",IF(E714&lt;21.01,"18+ to 21",IF(E714&lt;24.01,"21+ to 24",IF(E714&lt;27.01,"24+ to 27",IF(E714&lt;30.01,"27+ to 30","30+"))))))))))))</f>
        <v>0</v>
      </c>
      <c r="H714" s="7" t="str">
        <f>IF(F714&lt;0,"0-",IF(F714=0,"0",IF(F714&lt;3.01,"0+ to 3",IF(F714&lt;6.01,"3+ to 6",IF(F714&lt;9.01,"6+ to 9",IF(F714&lt;12.01,"9+ to 12",IF(F714&lt;15.01,"12+ to 15",IF(F714&lt;18.01,"15+ to 18",IF(F714&lt;21.01,"18+ to 21",IF(F714&lt;24.01,"21+ to 24",IF(F714&lt;27.01,"24+ to 27",IF(F714&lt;30.01,"27+ to 30","30+"))))))))))))</f>
        <v>0+ to 3</v>
      </c>
      <c r="I714" t="str">
        <f>IF(G714&lt;&gt;H714,"DIFF","")</f>
        <v>DIFF</v>
      </c>
    </row>
    <row r="715" spans="1:9">
      <c r="A715" t="s">
        <v>102</v>
      </c>
      <c r="B715" t="s">
        <v>265</v>
      </c>
      <c r="C715" s="1">
        <v>110141288</v>
      </c>
      <c r="D715" s="1">
        <v>2</v>
      </c>
      <c r="E715" s="1">
        <v>-2</v>
      </c>
      <c r="F715" s="1">
        <v>1</v>
      </c>
      <c r="G715" s="7" t="str">
        <f>IF(E715&lt;0,"0-",IF(E715=0,"0",IF(E715&lt;3.01,"0+ to 3",IF(E715&lt;6.01,"3+ to 6",IF(E715&lt;9.01,"6+ to 9",IF(E715&lt;12.01,"9+ to 12",IF(E715&lt;15.01,"12+ to 15",IF(E715&lt;18.01,"15+ to 18",IF(E715&lt;21.01,"18+ to 21",IF(E715&lt;24.01,"21+ to 24",IF(E715&lt;27.01,"24+ to 27",IF(E715&lt;30.01,"27+ to 30","30+"))))))))))))</f>
        <v>0-</v>
      </c>
      <c r="H715" s="7" t="str">
        <f>IF(F715&lt;0,"0-",IF(F715=0,"0",IF(F715&lt;3.01,"0+ to 3",IF(F715&lt;6.01,"3+ to 6",IF(F715&lt;9.01,"6+ to 9",IF(F715&lt;12.01,"9+ to 12",IF(F715&lt;15.01,"12+ to 15",IF(F715&lt;18.01,"15+ to 18",IF(F715&lt;21.01,"18+ to 21",IF(F715&lt;24.01,"21+ to 24",IF(F715&lt;27.01,"24+ to 27",IF(F715&lt;30.01,"27+ to 30","30+"))))))))))))</f>
        <v>0+ to 3</v>
      </c>
      <c r="I715" t="str">
        <f>IF(G715&lt;&gt;H715,"DIFF","")</f>
        <v>DIFF</v>
      </c>
    </row>
    <row r="716" spans="1:9">
      <c r="A716" t="s">
        <v>102</v>
      </c>
      <c r="B716" t="s">
        <v>265</v>
      </c>
      <c r="C716" s="1">
        <v>110144802</v>
      </c>
      <c r="D716" s="1">
        <v>2</v>
      </c>
      <c r="E716" s="1">
        <v>-9</v>
      </c>
      <c r="F716" s="1">
        <v>17</v>
      </c>
      <c r="G716" s="7" t="str">
        <f>IF(E716&lt;0,"0-",IF(E716=0,"0",IF(E716&lt;3.01,"0+ to 3",IF(E716&lt;6.01,"3+ to 6",IF(E716&lt;9.01,"6+ to 9",IF(E716&lt;12.01,"9+ to 12",IF(E716&lt;15.01,"12+ to 15",IF(E716&lt;18.01,"15+ to 18",IF(E716&lt;21.01,"18+ to 21",IF(E716&lt;24.01,"21+ to 24",IF(E716&lt;27.01,"24+ to 27",IF(E716&lt;30.01,"27+ to 30","30+"))))))))))))</f>
        <v>0-</v>
      </c>
      <c r="H716" s="7" t="str">
        <f>IF(F716&lt;0,"0-",IF(F716=0,"0",IF(F716&lt;3.01,"0+ to 3",IF(F716&lt;6.01,"3+ to 6",IF(F716&lt;9.01,"6+ to 9",IF(F716&lt;12.01,"9+ to 12",IF(F716&lt;15.01,"12+ to 15",IF(F716&lt;18.01,"15+ to 18",IF(F716&lt;21.01,"18+ to 21",IF(F716&lt;24.01,"21+ to 24",IF(F716&lt;27.01,"24+ to 27",IF(F716&lt;30.01,"27+ to 30","30+"))))))))))))</f>
        <v>15+ to 18</v>
      </c>
      <c r="I716" t="str">
        <f>IF(G716&lt;&gt;H716,"DIFF","")</f>
        <v>DIFF</v>
      </c>
    </row>
    <row r="717" spans="1:9">
      <c r="A717" t="s">
        <v>102</v>
      </c>
      <c r="B717" t="s">
        <v>265</v>
      </c>
      <c r="C717" s="1">
        <v>110145210</v>
      </c>
      <c r="D717" s="1">
        <v>2</v>
      </c>
      <c r="E717" s="1">
        <v>0</v>
      </c>
      <c r="F717" s="1">
        <v>7</v>
      </c>
      <c r="G717" s="7" t="str">
        <f>IF(E717&lt;0,"0-",IF(E717=0,"0",IF(E717&lt;3.01,"0+ to 3",IF(E717&lt;6.01,"3+ to 6",IF(E717&lt;9.01,"6+ to 9",IF(E717&lt;12.01,"9+ to 12",IF(E717&lt;15.01,"12+ to 15",IF(E717&lt;18.01,"15+ to 18",IF(E717&lt;21.01,"18+ to 21",IF(E717&lt;24.01,"21+ to 24",IF(E717&lt;27.01,"24+ to 27",IF(E717&lt;30.01,"27+ to 30","30+"))))))))))))</f>
        <v>0</v>
      </c>
      <c r="H717" s="7" t="str">
        <f>IF(F717&lt;0,"0-",IF(F717=0,"0",IF(F717&lt;3.01,"0+ to 3",IF(F717&lt;6.01,"3+ to 6",IF(F717&lt;9.01,"6+ to 9",IF(F717&lt;12.01,"9+ to 12",IF(F717&lt;15.01,"12+ to 15",IF(F717&lt;18.01,"15+ to 18",IF(F717&lt;21.01,"18+ to 21",IF(F717&lt;24.01,"21+ to 24",IF(F717&lt;27.01,"24+ to 27",IF(F717&lt;30.01,"27+ to 30","30+"))))))))))))</f>
        <v>6+ to 9</v>
      </c>
      <c r="I717" t="str">
        <f>IF(G717&lt;&gt;H717,"DIFF","")</f>
        <v>DIFF</v>
      </c>
    </row>
    <row r="718" spans="1:9">
      <c r="A718" t="s">
        <v>102</v>
      </c>
      <c r="B718" t="s">
        <v>265</v>
      </c>
      <c r="C718" s="1">
        <v>110146247</v>
      </c>
      <c r="D718" s="1">
        <v>5</v>
      </c>
      <c r="E718" s="1">
        <v>-7</v>
      </c>
      <c r="F718" s="1">
        <v>-6</v>
      </c>
      <c r="G718" s="7" t="str">
        <f>IF(E718&lt;0,"0-",IF(E718=0,"0",IF(E718&lt;3.01,"0+ to 3",IF(E718&lt;6.01,"3+ to 6",IF(E718&lt;9.01,"6+ to 9",IF(E718&lt;12.01,"9+ to 12",IF(E718&lt;15.01,"12+ to 15",IF(E718&lt;18.01,"15+ to 18",IF(E718&lt;21.01,"18+ to 21",IF(E718&lt;24.01,"21+ to 24",IF(E718&lt;27.01,"24+ to 27",IF(E718&lt;30.01,"27+ to 30","30+"))))))))))))</f>
        <v>0-</v>
      </c>
      <c r="H718" s="7" t="str">
        <f>IF(F718&lt;0,"0-",IF(F718=0,"0",IF(F718&lt;3.01,"0+ to 3",IF(F718&lt;6.01,"3+ to 6",IF(F718&lt;9.01,"6+ to 9",IF(F718&lt;12.01,"9+ to 12",IF(F718&lt;15.01,"12+ to 15",IF(F718&lt;18.01,"15+ to 18",IF(F718&lt;21.01,"18+ to 21",IF(F718&lt;24.01,"21+ to 24",IF(F718&lt;27.01,"24+ to 27",IF(F718&lt;30.01,"27+ to 30","30+"))))))))))))</f>
        <v>0-</v>
      </c>
      <c r="I718" t="str">
        <f>IF(G718&lt;&gt;H718,"DIFF","")</f>
        <v/>
      </c>
    </row>
    <row r="719" spans="1:9">
      <c r="A719" t="s">
        <v>102</v>
      </c>
      <c r="B719" t="s">
        <v>265</v>
      </c>
      <c r="C719" s="1">
        <v>110146576</v>
      </c>
      <c r="D719" s="1">
        <v>2</v>
      </c>
      <c r="E719" s="1">
        <v>-12</v>
      </c>
      <c r="F719" s="1">
        <v>12</v>
      </c>
      <c r="G719" s="7" t="str">
        <f>IF(E719&lt;0,"0-",IF(E719=0,"0",IF(E719&lt;3.01,"0+ to 3",IF(E719&lt;6.01,"3+ to 6",IF(E719&lt;9.01,"6+ to 9",IF(E719&lt;12.01,"9+ to 12",IF(E719&lt;15.01,"12+ to 15",IF(E719&lt;18.01,"15+ to 18",IF(E719&lt;21.01,"18+ to 21",IF(E719&lt;24.01,"21+ to 24",IF(E719&lt;27.01,"24+ to 27",IF(E719&lt;30.01,"27+ to 30","30+"))))))))))))</f>
        <v>0-</v>
      </c>
      <c r="H719" s="7" t="str">
        <f>IF(F719&lt;0,"0-",IF(F719=0,"0",IF(F719&lt;3.01,"0+ to 3",IF(F719&lt;6.01,"3+ to 6",IF(F719&lt;9.01,"6+ to 9",IF(F719&lt;12.01,"9+ to 12",IF(F719&lt;15.01,"12+ to 15",IF(F719&lt;18.01,"15+ to 18",IF(F719&lt;21.01,"18+ to 21",IF(F719&lt;24.01,"21+ to 24",IF(F719&lt;27.01,"24+ to 27",IF(F719&lt;30.01,"27+ to 30","30+"))))))))))))</f>
        <v>9+ to 12</v>
      </c>
      <c r="I719" t="str">
        <f>IF(G719&lt;&gt;H719,"DIFF","")</f>
        <v>DIFF</v>
      </c>
    </row>
    <row r="720" spans="1:9">
      <c r="A720" t="s">
        <v>103</v>
      </c>
      <c r="B720" t="s">
        <v>265</v>
      </c>
      <c r="C720" s="1">
        <v>110150602</v>
      </c>
      <c r="D720" s="1">
        <v>5</v>
      </c>
      <c r="E720" s="1">
        <v>-5</v>
      </c>
      <c r="F720" s="1">
        <v>-4</v>
      </c>
      <c r="G720" s="7" t="str">
        <f>IF(E720&lt;0,"0-",IF(E720=0,"0",IF(E720&lt;3.01,"0+ to 3",IF(E720&lt;6.01,"3+ to 6",IF(E720&lt;9.01,"6+ to 9",IF(E720&lt;12.01,"9+ to 12",IF(E720&lt;15.01,"12+ to 15",IF(E720&lt;18.01,"15+ to 18",IF(E720&lt;21.01,"18+ to 21",IF(E720&lt;24.01,"21+ to 24",IF(E720&lt;27.01,"24+ to 27",IF(E720&lt;30.01,"27+ to 30","30+"))))))))))))</f>
        <v>0-</v>
      </c>
      <c r="H720" s="7" t="str">
        <f>IF(F720&lt;0,"0-",IF(F720=0,"0",IF(F720&lt;3.01,"0+ to 3",IF(F720&lt;6.01,"3+ to 6",IF(F720&lt;9.01,"6+ to 9",IF(F720&lt;12.01,"9+ to 12",IF(F720&lt;15.01,"12+ to 15",IF(F720&lt;18.01,"15+ to 18",IF(F720&lt;21.01,"18+ to 21",IF(F720&lt;24.01,"21+ to 24",IF(F720&lt;27.01,"24+ to 27",IF(F720&lt;30.01,"27+ to 30","30+"))))))))))))</f>
        <v>0-</v>
      </c>
      <c r="I720" t="str">
        <f>IF(G720&lt;&gt;H720,"DIFF","")</f>
        <v/>
      </c>
    </row>
    <row r="721" spans="1:9">
      <c r="A721" t="s">
        <v>102</v>
      </c>
      <c r="B721" t="s">
        <v>265</v>
      </c>
      <c r="C721" s="1">
        <v>110153842</v>
      </c>
      <c r="D721" s="1">
        <v>2</v>
      </c>
      <c r="E721" s="1">
        <v>-1</v>
      </c>
      <c r="F721" s="1">
        <v>0</v>
      </c>
      <c r="G721" s="7" t="str">
        <f>IF(E721&lt;0,"0-",IF(E721=0,"0",IF(E721&lt;3.01,"0+ to 3",IF(E721&lt;6.01,"3+ to 6",IF(E721&lt;9.01,"6+ to 9",IF(E721&lt;12.01,"9+ to 12",IF(E721&lt;15.01,"12+ to 15",IF(E721&lt;18.01,"15+ to 18",IF(E721&lt;21.01,"18+ to 21",IF(E721&lt;24.01,"21+ to 24",IF(E721&lt;27.01,"24+ to 27",IF(E721&lt;30.01,"27+ to 30","30+"))))))))))))</f>
        <v>0-</v>
      </c>
      <c r="H721" s="7" t="str">
        <f>IF(F721&lt;0,"0-",IF(F721=0,"0",IF(F721&lt;3.01,"0+ to 3",IF(F721&lt;6.01,"3+ to 6",IF(F721&lt;9.01,"6+ to 9",IF(F721&lt;12.01,"9+ to 12",IF(F721&lt;15.01,"12+ to 15",IF(F721&lt;18.01,"15+ to 18",IF(F721&lt;21.01,"18+ to 21",IF(F721&lt;24.01,"21+ to 24",IF(F721&lt;27.01,"24+ to 27",IF(F721&lt;30.01,"27+ to 30","30+"))))))))))))</f>
        <v>0</v>
      </c>
      <c r="I721" t="str">
        <f>IF(G721&lt;&gt;H721,"DIFF","")</f>
        <v>DIFF</v>
      </c>
    </row>
    <row r="722" spans="1:9">
      <c r="A722" t="s">
        <v>102</v>
      </c>
      <c r="B722" t="s">
        <v>265</v>
      </c>
      <c r="C722" s="1">
        <v>110154270</v>
      </c>
      <c r="D722" s="1">
        <v>5</v>
      </c>
      <c r="E722" s="1">
        <v>-7</v>
      </c>
      <c r="F722" s="1">
        <v>-6</v>
      </c>
      <c r="G722" s="7" t="str">
        <f>IF(E722&lt;0,"0-",IF(E722=0,"0",IF(E722&lt;3.01,"0+ to 3",IF(E722&lt;6.01,"3+ to 6",IF(E722&lt;9.01,"6+ to 9",IF(E722&lt;12.01,"9+ to 12",IF(E722&lt;15.01,"12+ to 15",IF(E722&lt;18.01,"15+ to 18",IF(E722&lt;21.01,"18+ to 21",IF(E722&lt;24.01,"21+ to 24",IF(E722&lt;27.01,"24+ to 27",IF(E722&lt;30.01,"27+ to 30","30+"))))))))))))</f>
        <v>0-</v>
      </c>
      <c r="H722" s="7" t="str">
        <f>IF(F722&lt;0,"0-",IF(F722=0,"0",IF(F722&lt;3.01,"0+ to 3",IF(F722&lt;6.01,"3+ to 6",IF(F722&lt;9.01,"6+ to 9",IF(F722&lt;12.01,"9+ to 12",IF(F722&lt;15.01,"12+ to 15",IF(F722&lt;18.01,"15+ to 18",IF(F722&lt;21.01,"18+ to 21",IF(F722&lt;24.01,"21+ to 24",IF(F722&lt;27.01,"24+ to 27",IF(F722&lt;30.01,"27+ to 30","30+"))))))))))))</f>
        <v>0-</v>
      </c>
      <c r="I722" t="str">
        <f>IF(G722&lt;&gt;H722,"DIFF","")</f>
        <v/>
      </c>
    </row>
    <row r="723" spans="1:9">
      <c r="A723" t="s">
        <v>102</v>
      </c>
      <c r="B723" t="s">
        <v>265</v>
      </c>
      <c r="C723" s="1">
        <v>110155489</v>
      </c>
      <c r="D723" s="1">
        <v>2</v>
      </c>
      <c r="E723" s="1">
        <v>-3</v>
      </c>
      <c r="F723" s="1">
        <v>6</v>
      </c>
      <c r="G723" s="7" t="str">
        <f>IF(E723&lt;0,"0-",IF(E723=0,"0",IF(E723&lt;3.01,"0+ to 3",IF(E723&lt;6.01,"3+ to 6",IF(E723&lt;9.01,"6+ to 9",IF(E723&lt;12.01,"9+ to 12",IF(E723&lt;15.01,"12+ to 15",IF(E723&lt;18.01,"15+ to 18",IF(E723&lt;21.01,"18+ to 21",IF(E723&lt;24.01,"21+ to 24",IF(E723&lt;27.01,"24+ to 27",IF(E723&lt;30.01,"27+ to 30","30+"))))))))))))</f>
        <v>0-</v>
      </c>
      <c r="H723" s="7" t="str">
        <f>IF(F723&lt;0,"0-",IF(F723=0,"0",IF(F723&lt;3.01,"0+ to 3",IF(F723&lt;6.01,"3+ to 6",IF(F723&lt;9.01,"6+ to 9",IF(F723&lt;12.01,"9+ to 12",IF(F723&lt;15.01,"12+ to 15",IF(F723&lt;18.01,"15+ to 18",IF(F723&lt;21.01,"18+ to 21",IF(F723&lt;24.01,"21+ to 24",IF(F723&lt;27.01,"24+ to 27",IF(F723&lt;30.01,"27+ to 30","30+"))))))))))))</f>
        <v>3+ to 6</v>
      </c>
      <c r="I723" t="str">
        <f>IF(G723&lt;&gt;H723,"DIFF","")</f>
        <v>DIFF</v>
      </c>
    </row>
    <row r="724" spans="1:9">
      <c r="A724" t="s">
        <v>102</v>
      </c>
      <c r="B724" t="s">
        <v>265</v>
      </c>
      <c r="C724" s="1">
        <v>110156929</v>
      </c>
      <c r="D724" s="1">
        <v>2</v>
      </c>
      <c r="E724" s="1">
        <v>-7</v>
      </c>
      <c r="F724" s="1">
        <v>12</v>
      </c>
      <c r="G724" s="7" t="str">
        <f>IF(E724&lt;0,"0-",IF(E724=0,"0",IF(E724&lt;3.01,"0+ to 3",IF(E724&lt;6.01,"3+ to 6",IF(E724&lt;9.01,"6+ to 9",IF(E724&lt;12.01,"9+ to 12",IF(E724&lt;15.01,"12+ to 15",IF(E724&lt;18.01,"15+ to 18",IF(E724&lt;21.01,"18+ to 21",IF(E724&lt;24.01,"21+ to 24",IF(E724&lt;27.01,"24+ to 27",IF(E724&lt;30.01,"27+ to 30","30+"))))))))))))</f>
        <v>0-</v>
      </c>
      <c r="H724" s="7" t="str">
        <f>IF(F724&lt;0,"0-",IF(F724=0,"0",IF(F724&lt;3.01,"0+ to 3",IF(F724&lt;6.01,"3+ to 6",IF(F724&lt;9.01,"6+ to 9",IF(F724&lt;12.01,"9+ to 12",IF(F724&lt;15.01,"12+ to 15",IF(F724&lt;18.01,"15+ to 18",IF(F724&lt;21.01,"18+ to 21",IF(F724&lt;24.01,"21+ to 24",IF(F724&lt;27.01,"24+ to 27",IF(F724&lt;30.01,"27+ to 30","30+"))))))))))))</f>
        <v>9+ to 12</v>
      </c>
      <c r="I724" t="str">
        <f>IF(G724&lt;&gt;H724,"DIFF","")</f>
        <v>DIFF</v>
      </c>
    </row>
    <row r="725" spans="1:9">
      <c r="A725" t="s">
        <v>102</v>
      </c>
      <c r="B725" t="s">
        <v>265</v>
      </c>
      <c r="C725" s="1">
        <v>110157206</v>
      </c>
      <c r="D725" s="1">
        <v>2</v>
      </c>
      <c r="E725" s="1">
        <v>-5</v>
      </c>
      <c r="F725" s="1">
        <v>8</v>
      </c>
      <c r="G725" s="7" t="str">
        <f>IF(E725&lt;0,"0-",IF(E725=0,"0",IF(E725&lt;3.01,"0+ to 3",IF(E725&lt;6.01,"3+ to 6",IF(E725&lt;9.01,"6+ to 9",IF(E725&lt;12.01,"9+ to 12",IF(E725&lt;15.01,"12+ to 15",IF(E725&lt;18.01,"15+ to 18",IF(E725&lt;21.01,"18+ to 21",IF(E725&lt;24.01,"21+ to 24",IF(E725&lt;27.01,"24+ to 27",IF(E725&lt;30.01,"27+ to 30","30+"))))))))))))</f>
        <v>0-</v>
      </c>
      <c r="H725" s="7" t="str">
        <f>IF(F725&lt;0,"0-",IF(F725=0,"0",IF(F725&lt;3.01,"0+ to 3",IF(F725&lt;6.01,"3+ to 6",IF(F725&lt;9.01,"6+ to 9",IF(F725&lt;12.01,"9+ to 12",IF(F725&lt;15.01,"12+ to 15",IF(F725&lt;18.01,"15+ to 18",IF(F725&lt;21.01,"18+ to 21",IF(F725&lt;24.01,"21+ to 24",IF(F725&lt;27.01,"24+ to 27",IF(F725&lt;30.01,"27+ to 30","30+"))))))))))))</f>
        <v>6+ to 9</v>
      </c>
      <c r="I725" t="str">
        <f>IF(G725&lt;&gt;H725,"DIFF","")</f>
        <v>DIFF</v>
      </c>
    </row>
    <row r="726" spans="1:9">
      <c r="A726" t="s">
        <v>102</v>
      </c>
      <c r="B726" t="s">
        <v>265</v>
      </c>
      <c r="C726" s="1">
        <v>110157348</v>
      </c>
      <c r="D726" s="1">
        <v>2</v>
      </c>
      <c r="E726" s="1">
        <v>0</v>
      </c>
      <c r="F726" s="1">
        <v>9</v>
      </c>
      <c r="G726" s="7" t="str">
        <f>IF(E726&lt;0,"0-",IF(E726=0,"0",IF(E726&lt;3.01,"0+ to 3",IF(E726&lt;6.01,"3+ to 6",IF(E726&lt;9.01,"6+ to 9",IF(E726&lt;12.01,"9+ to 12",IF(E726&lt;15.01,"12+ to 15",IF(E726&lt;18.01,"15+ to 18",IF(E726&lt;21.01,"18+ to 21",IF(E726&lt;24.01,"21+ to 24",IF(E726&lt;27.01,"24+ to 27",IF(E726&lt;30.01,"27+ to 30","30+"))))))))))))</f>
        <v>0</v>
      </c>
      <c r="H726" s="7" t="str">
        <f>IF(F726&lt;0,"0-",IF(F726=0,"0",IF(F726&lt;3.01,"0+ to 3",IF(F726&lt;6.01,"3+ to 6",IF(F726&lt;9.01,"6+ to 9",IF(F726&lt;12.01,"9+ to 12",IF(F726&lt;15.01,"12+ to 15",IF(F726&lt;18.01,"15+ to 18",IF(F726&lt;21.01,"18+ to 21",IF(F726&lt;24.01,"21+ to 24",IF(F726&lt;27.01,"24+ to 27",IF(F726&lt;30.01,"27+ to 30","30+"))))))))))))</f>
        <v>6+ to 9</v>
      </c>
      <c r="I726" t="str">
        <f>IF(G726&lt;&gt;H726,"DIFF","")</f>
        <v>DIFF</v>
      </c>
    </row>
    <row r="727" spans="1:9">
      <c r="A727" t="s">
        <v>102</v>
      </c>
      <c r="B727" t="s">
        <v>265</v>
      </c>
      <c r="C727" s="1">
        <v>110161023</v>
      </c>
      <c r="D727" s="1">
        <v>2</v>
      </c>
      <c r="E727" s="1">
        <v>0</v>
      </c>
      <c r="F727" s="1">
        <v>0</v>
      </c>
      <c r="G727" s="7" t="str">
        <f>IF(E727&lt;0,"0-",IF(E727=0,"0",IF(E727&lt;3.01,"0+ to 3",IF(E727&lt;6.01,"3+ to 6",IF(E727&lt;9.01,"6+ to 9",IF(E727&lt;12.01,"9+ to 12",IF(E727&lt;15.01,"12+ to 15",IF(E727&lt;18.01,"15+ to 18",IF(E727&lt;21.01,"18+ to 21",IF(E727&lt;24.01,"21+ to 24",IF(E727&lt;27.01,"24+ to 27",IF(E727&lt;30.01,"27+ to 30","30+"))))))))))))</f>
        <v>0</v>
      </c>
      <c r="H727" s="7" t="str">
        <f>IF(F727&lt;0,"0-",IF(F727=0,"0",IF(F727&lt;3.01,"0+ to 3",IF(F727&lt;6.01,"3+ to 6",IF(F727&lt;9.01,"6+ to 9",IF(F727&lt;12.01,"9+ to 12",IF(F727&lt;15.01,"12+ to 15",IF(F727&lt;18.01,"15+ to 18",IF(F727&lt;21.01,"18+ to 21",IF(F727&lt;24.01,"21+ to 24",IF(F727&lt;27.01,"24+ to 27",IF(F727&lt;30.01,"27+ to 30","30+"))))))))))))</f>
        <v>0</v>
      </c>
      <c r="I727" t="str">
        <f>IF(G727&lt;&gt;H727,"DIFF","")</f>
        <v/>
      </c>
    </row>
    <row r="728" spans="1:9">
      <c r="A728" t="s">
        <v>102</v>
      </c>
      <c r="B728" t="s">
        <v>265</v>
      </c>
      <c r="C728" s="1">
        <v>110162166</v>
      </c>
      <c r="D728" s="1">
        <v>2</v>
      </c>
      <c r="E728" s="1">
        <v>-7</v>
      </c>
      <c r="F728" s="1">
        <v>10</v>
      </c>
      <c r="G728" s="7" t="str">
        <f>IF(E728&lt;0,"0-",IF(E728=0,"0",IF(E728&lt;3.01,"0+ to 3",IF(E728&lt;6.01,"3+ to 6",IF(E728&lt;9.01,"6+ to 9",IF(E728&lt;12.01,"9+ to 12",IF(E728&lt;15.01,"12+ to 15",IF(E728&lt;18.01,"15+ to 18",IF(E728&lt;21.01,"18+ to 21",IF(E728&lt;24.01,"21+ to 24",IF(E728&lt;27.01,"24+ to 27",IF(E728&lt;30.01,"27+ to 30","30+"))))))))))))</f>
        <v>0-</v>
      </c>
      <c r="H728" s="7" t="str">
        <f>IF(F728&lt;0,"0-",IF(F728=0,"0",IF(F728&lt;3.01,"0+ to 3",IF(F728&lt;6.01,"3+ to 6",IF(F728&lt;9.01,"6+ to 9",IF(F728&lt;12.01,"9+ to 12",IF(F728&lt;15.01,"12+ to 15",IF(F728&lt;18.01,"15+ to 18",IF(F728&lt;21.01,"18+ to 21",IF(F728&lt;24.01,"21+ to 24",IF(F728&lt;27.01,"24+ to 27",IF(F728&lt;30.01,"27+ to 30","30+"))))))))))))</f>
        <v>9+ to 12</v>
      </c>
      <c r="I728" t="str">
        <f>IF(G728&lt;&gt;H728,"DIFF","")</f>
        <v>DIFF</v>
      </c>
    </row>
    <row r="729" spans="1:9">
      <c r="A729" t="s">
        <v>102</v>
      </c>
      <c r="B729" t="s">
        <v>263</v>
      </c>
      <c r="C729" s="1">
        <v>110229425</v>
      </c>
      <c r="D729" s="1">
        <v>2</v>
      </c>
      <c r="E729" s="1">
        <v>0</v>
      </c>
      <c r="F729" s="1">
        <v>0</v>
      </c>
      <c r="G729" s="7" t="str">
        <f>IF(E729&lt;0,"0-",IF(E729=0,"0",IF(E729&lt;3.01,"0+ to 3",IF(E729&lt;6.01,"3+ to 6",IF(E729&lt;9.01,"6+ to 9",IF(E729&lt;12.01,"9+ to 12",IF(E729&lt;15.01,"12+ to 15",IF(E729&lt;18.01,"15+ to 18",IF(E729&lt;21.01,"18+ to 21",IF(E729&lt;24.01,"21+ to 24",IF(E729&lt;27.01,"24+ to 27",IF(E729&lt;30.01,"27+ to 30","30+"))))))))))))</f>
        <v>0</v>
      </c>
      <c r="H729" s="7" t="str">
        <f>IF(F729&lt;0,"0-",IF(F729=0,"0",IF(F729&lt;3.01,"0+ to 3",IF(F729&lt;6.01,"3+ to 6",IF(F729&lt;9.01,"6+ to 9",IF(F729&lt;12.01,"9+ to 12",IF(F729&lt;15.01,"12+ to 15",IF(F729&lt;18.01,"15+ to 18",IF(F729&lt;21.01,"18+ to 21",IF(F729&lt;24.01,"21+ to 24",IF(F729&lt;27.01,"24+ to 27",IF(F729&lt;30.01,"27+ to 30","30+"))))))))))))</f>
        <v>0</v>
      </c>
      <c r="I729" t="str">
        <f>IF(G729&lt;&gt;H729,"DIFF","")</f>
        <v/>
      </c>
    </row>
    <row r="730" spans="1:9">
      <c r="A730" t="s">
        <v>102</v>
      </c>
      <c r="B730" t="s">
        <v>263</v>
      </c>
      <c r="C730" s="1">
        <v>110229595</v>
      </c>
      <c r="D730" s="1">
        <v>2</v>
      </c>
      <c r="E730" s="1">
        <v>-6</v>
      </c>
      <c r="F730" s="1">
        <v>9</v>
      </c>
      <c r="G730" s="7" t="str">
        <f>IF(E730&lt;0,"0-",IF(E730=0,"0",IF(E730&lt;3.01,"0+ to 3",IF(E730&lt;6.01,"3+ to 6",IF(E730&lt;9.01,"6+ to 9",IF(E730&lt;12.01,"9+ to 12",IF(E730&lt;15.01,"12+ to 15",IF(E730&lt;18.01,"15+ to 18",IF(E730&lt;21.01,"18+ to 21",IF(E730&lt;24.01,"21+ to 24",IF(E730&lt;27.01,"24+ to 27",IF(E730&lt;30.01,"27+ to 30","30+"))))))))))))</f>
        <v>0-</v>
      </c>
      <c r="H730" s="7" t="str">
        <f>IF(F730&lt;0,"0-",IF(F730=0,"0",IF(F730&lt;3.01,"0+ to 3",IF(F730&lt;6.01,"3+ to 6",IF(F730&lt;9.01,"6+ to 9",IF(F730&lt;12.01,"9+ to 12",IF(F730&lt;15.01,"12+ to 15",IF(F730&lt;18.01,"15+ to 18",IF(F730&lt;21.01,"18+ to 21",IF(F730&lt;24.01,"21+ to 24",IF(F730&lt;27.01,"24+ to 27",IF(F730&lt;30.01,"27+ to 30","30+"))))))))))))</f>
        <v>6+ to 9</v>
      </c>
      <c r="I730" t="str">
        <f>IF(G730&lt;&gt;H730,"DIFF","")</f>
        <v>DIFF</v>
      </c>
    </row>
    <row r="731" spans="1:9">
      <c r="A731" t="s">
        <v>102</v>
      </c>
      <c r="B731" t="s">
        <v>263</v>
      </c>
      <c r="C731" s="1">
        <v>110231180</v>
      </c>
      <c r="D731" s="1">
        <v>2</v>
      </c>
      <c r="E731" s="1">
        <v>-5</v>
      </c>
      <c r="F731" s="1">
        <v>15</v>
      </c>
      <c r="G731" s="7" t="str">
        <f>IF(E731&lt;0,"0-",IF(E731=0,"0",IF(E731&lt;3.01,"0+ to 3",IF(E731&lt;6.01,"3+ to 6",IF(E731&lt;9.01,"6+ to 9",IF(E731&lt;12.01,"9+ to 12",IF(E731&lt;15.01,"12+ to 15",IF(E731&lt;18.01,"15+ to 18",IF(E731&lt;21.01,"18+ to 21",IF(E731&lt;24.01,"21+ to 24",IF(E731&lt;27.01,"24+ to 27",IF(E731&lt;30.01,"27+ to 30","30+"))))))))))))</f>
        <v>0-</v>
      </c>
      <c r="H731" s="7" t="str">
        <f>IF(F731&lt;0,"0-",IF(F731=0,"0",IF(F731&lt;3.01,"0+ to 3",IF(F731&lt;6.01,"3+ to 6",IF(F731&lt;9.01,"6+ to 9",IF(F731&lt;12.01,"9+ to 12",IF(F731&lt;15.01,"12+ to 15",IF(F731&lt;18.01,"15+ to 18",IF(F731&lt;21.01,"18+ to 21",IF(F731&lt;24.01,"21+ to 24",IF(F731&lt;27.01,"24+ to 27",IF(F731&lt;30.01,"27+ to 30","30+"))))))))))))</f>
        <v>12+ to 15</v>
      </c>
      <c r="I731" t="str">
        <f>IF(G731&lt;&gt;H731,"DIFF","")</f>
        <v>DIFF</v>
      </c>
    </row>
    <row r="732" spans="1:9">
      <c r="A732" t="s">
        <v>102</v>
      </c>
      <c r="B732" t="s">
        <v>263</v>
      </c>
      <c r="C732" s="1">
        <v>110233124</v>
      </c>
      <c r="D732" s="1">
        <v>2</v>
      </c>
      <c r="E732" s="1">
        <v>-6</v>
      </c>
      <c r="F732" s="1">
        <v>11</v>
      </c>
      <c r="G732" s="7" t="str">
        <f>IF(E732&lt;0,"0-",IF(E732=0,"0",IF(E732&lt;3.01,"0+ to 3",IF(E732&lt;6.01,"3+ to 6",IF(E732&lt;9.01,"6+ to 9",IF(E732&lt;12.01,"9+ to 12",IF(E732&lt;15.01,"12+ to 15",IF(E732&lt;18.01,"15+ to 18",IF(E732&lt;21.01,"18+ to 21",IF(E732&lt;24.01,"21+ to 24",IF(E732&lt;27.01,"24+ to 27",IF(E732&lt;30.01,"27+ to 30","30+"))))))))))))</f>
        <v>0-</v>
      </c>
      <c r="H732" s="7" t="str">
        <f>IF(F732&lt;0,"0-",IF(F732=0,"0",IF(F732&lt;3.01,"0+ to 3",IF(F732&lt;6.01,"3+ to 6",IF(F732&lt;9.01,"6+ to 9",IF(F732&lt;12.01,"9+ to 12",IF(F732&lt;15.01,"12+ to 15",IF(F732&lt;18.01,"15+ to 18",IF(F732&lt;21.01,"18+ to 21",IF(F732&lt;24.01,"21+ to 24",IF(F732&lt;27.01,"24+ to 27",IF(F732&lt;30.01,"27+ to 30","30+"))))))))))))</f>
        <v>9+ to 12</v>
      </c>
      <c r="I732" t="str">
        <f>IF(G732&lt;&gt;H732,"DIFF","")</f>
        <v>DIFF</v>
      </c>
    </row>
    <row r="733" spans="1:9">
      <c r="A733" t="s">
        <v>102</v>
      </c>
      <c r="B733" t="s">
        <v>263</v>
      </c>
      <c r="C733" s="1">
        <v>110234662</v>
      </c>
      <c r="D733" s="1">
        <v>2</v>
      </c>
      <c r="E733" s="1">
        <v>-3</v>
      </c>
      <c r="F733" s="1">
        <v>6</v>
      </c>
      <c r="G733" s="7" t="str">
        <f>IF(E733&lt;0,"0-",IF(E733=0,"0",IF(E733&lt;3.01,"0+ to 3",IF(E733&lt;6.01,"3+ to 6",IF(E733&lt;9.01,"6+ to 9",IF(E733&lt;12.01,"9+ to 12",IF(E733&lt;15.01,"12+ to 15",IF(E733&lt;18.01,"15+ to 18",IF(E733&lt;21.01,"18+ to 21",IF(E733&lt;24.01,"21+ to 24",IF(E733&lt;27.01,"24+ to 27",IF(E733&lt;30.01,"27+ to 30","30+"))))))))))))</f>
        <v>0-</v>
      </c>
      <c r="H733" s="7" t="str">
        <f>IF(F733&lt;0,"0-",IF(F733=0,"0",IF(F733&lt;3.01,"0+ to 3",IF(F733&lt;6.01,"3+ to 6",IF(F733&lt;9.01,"6+ to 9",IF(F733&lt;12.01,"9+ to 12",IF(F733&lt;15.01,"12+ to 15",IF(F733&lt;18.01,"15+ to 18",IF(F733&lt;21.01,"18+ to 21",IF(F733&lt;24.01,"21+ to 24",IF(F733&lt;27.01,"24+ to 27",IF(F733&lt;30.01,"27+ to 30","30+"))))))))))))</f>
        <v>3+ to 6</v>
      </c>
      <c r="I733" t="str">
        <f>IF(G733&lt;&gt;H733,"DIFF","")</f>
        <v>DIFF</v>
      </c>
    </row>
    <row r="734" spans="1:9">
      <c r="A734" t="s">
        <v>102</v>
      </c>
      <c r="B734" t="s">
        <v>263</v>
      </c>
      <c r="C734" s="1">
        <v>110236131</v>
      </c>
      <c r="D734" s="1">
        <v>2</v>
      </c>
      <c r="E734" s="1">
        <v>0</v>
      </c>
      <c r="F734" s="1">
        <v>0</v>
      </c>
      <c r="G734" s="7" t="str">
        <f>IF(E734&lt;0,"0-",IF(E734=0,"0",IF(E734&lt;3.01,"0+ to 3",IF(E734&lt;6.01,"3+ to 6",IF(E734&lt;9.01,"6+ to 9",IF(E734&lt;12.01,"9+ to 12",IF(E734&lt;15.01,"12+ to 15",IF(E734&lt;18.01,"15+ to 18",IF(E734&lt;21.01,"18+ to 21",IF(E734&lt;24.01,"21+ to 24",IF(E734&lt;27.01,"24+ to 27",IF(E734&lt;30.01,"27+ to 30","30+"))))))))))))</f>
        <v>0</v>
      </c>
      <c r="H734" s="7" t="str">
        <f>IF(F734&lt;0,"0-",IF(F734=0,"0",IF(F734&lt;3.01,"0+ to 3",IF(F734&lt;6.01,"3+ to 6",IF(F734&lt;9.01,"6+ to 9",IF(F734&lt;12.01,"9+ to 12",IF(F734&lt;15.01,"12+ to 15",IF(F734&lt;18.01,"15+ to 18",IF(F734&lt;21.01,"18+ to 21",IF(F734&lt;24.01,"21+ to 24",IF(F734&lt;27.01,"24+ to 27",IF(F734&lt;30.01,"27+ to 30","30+"))))))))))))</f>
        <v>0</v>
      </c>
      <c r="I734" t="str">
        <f>IF(G734&lt;&gt;H734,"DIFF","")</f>
        <v/>
      </c>
    </row>
    <row r="735" spans="1:9">
      <c r="A735" t="s">
        <v>102</v>
      </c>
      <c r="B735" t="s">
        <v>263</v>
      </c>
      <c r="C735" s="1">
        <v>110237636</v>
      </c>
      <c r="D735" s="1">
        <v>2</v>
      </c>
      <c r="E735" s="1">
        <v>-7</v>
      </c>
      <c r="F735" s="1">
        <v>13</v>
      </c>
      <c r="G735" s="7" t="str">
        <f>IF(E735&lt;0,"0-",IF(E735=0,"0",IF(E735&lt;3.01,"0+ to 3",IF(E735&lt;6.01,"3+ to 6",IF(E735&lt;9.01,"6+ to 9",IF(E735&lt;12.01,"9+ to 12",IF(E735&lt;15.01,"12+ to 15",IF(E735&lt;18.01,"15+ to 18",IF(E735&lt;21.01,"18+ to 21",IF(E735&lt;24.01,"21+ to 24",IF(E735&lt;27.01,"24+ to 27",IF(E735&lt;30.01,"27+ to 30","30+"))))))))))))</f>
        <v>0-</v>
      </c>
      <c r="H735" s="7" t="str">
        <f>IF(F735&lt;0,"0-",IF(F735=0,"0",IF(F735&lt;3.01,"0+ to 3",IF(F735&lt;6.01,"3+ to 6",IF(F735&lt;9.01,"6+ to 9",IF(F735&lt;12.01,"9+ to 12",IF(F735&lt;15.01,"12+ to 15",IF(F735&lt;18.01,"15+ to 18",IF(F735&lt;21.01,"18+ to 21",IF(F735&lt;24.01,"21+ to 24",IF(F735&lt;27.01,"24+ to 27",IF(F735&lt;30.01,"27+ to 30","30+"))))))))))))</f>
        <v>12+ to 15</v>
      </c>
      <c r="I735" t="str">
        <f>IF(G735&lt;&gt;H735,"DIFF","")</f>
        <v>DIFF</v>
      </c>
    </row>
    <row r="736" spans="1:9">
      <c r="A736" t="s">
        <v>102</v>
      </c>
      <c r="B736" t="s">
        <v>263</v>
      </c>
      <c r="C736" s="1">
        <v>110238333</v>
      </c>
      <c r="D736" s="1">
        <v>2</v>
      </c>
      <c r="E736" s="1">
        <v>-1</v>
      </c>
      <c r="F736" s="1">
        <v>3</v>
      </c>
      <c r="G736" s="7" t="str">
        <f>IF(E736&lt;0,"0-",IF(E736=0,"0",IF(E736&lt;3.01,"0+ to 3",IF(E736&lt;6.01,"3+ to 6",IF(E736&lt;9.01,"6+ to 9",IF(E736&lt;12.01,"9+ to 12",IF(E736&lt;15.01,"12+ to 15",IF(E736&lt;18.01,"15+ to 18",IF(E736&lt;21.01,"18+ to 21",IF(E736&lt;24.01,"21+ to 24",IF(E736&lt;27.01,"24+ to 27",IF(E736&lt;30.01,"27+ to 30","30+"))))))))))))</f>
        <v>0-</v>
      </c>
      <c r="H736" s="7" t="str">
        <f>IF(F736&lt;0,"0-",IF(F736=0,"0",IF(F736&lt;3.01,"0+ to 3",IF(F736&lt;6.01,"3+ to 6",IF(F736&lt;9.01,"6+ to 9",IF(F736&lt;12.01,"9+ to 12",IF(F736&lt;15.01,"12+ to 15",IF(F736&lt;18.01,"15+ to 18",IF(F736&lt;21.01,"18+ to 21",IF(F736&lt;24.01,"21+ to 24",IF(F736&lt;27.01,"24+ to 27",IF(F736&lt;30.01,"27+ to 30","30+"))))))))))))</f>
        <v>0+ to 3</v>
      </c>
      <c r="I736" t="str">
        <f>IF(G736&lt;&gt;H736,"DIFF","")</f>
        <v>DIFF</v>
      </c>
    </row>
    <row r="737" spans="1:9">
      <c r="A737" t="s">
        <v>102</v>
      </c>
      <c r="B737" t="s">
        <v>263</v>
      </c>
      <c r="C737" s="1">
        <v>110244943</v>
      </c>
      <c r="D737" s="1">
        <v>5</v>
      </c>
      <c r="E737" s="1">
        <v>0</v>
      </c>
      <c r="F737" s="1">
        <v>0</v>
      </c>
      <c r="G737" s="7" t="str">
        <f>IF(E737&lt;0,"0-",IF(E737=0,"0",IF(E737&lt;3.01,"0+ to 3",IF(E737&lt;6.01,"3+ to 6",IF(E737&lt;9.01,"6+ to 9",IF(E737&lt;12.01,"9+ to 12",IF(E737&lt;15.01,"12+ to 15",IF(E737&lt;18.01,"15+ to 18",IF(E737&lt;21.01,"18+ to 21",IF(E737&lt;24.01,"21+ to 24",IF(E737&lt;27.01,"24+ to 27",IF(E737&lt;30.01,"27+ to 30","30+"))))))))))))</f>
        <v>0</v>
      </c>
      <c r="H737" s="7" t="str">
        <f>IF(F737&lt;0,"0-",IF(F737=0,"0",IF(F737&lt;3.01,"0+ to 3",IF(F737&lt;6.01,"3+ to 6",IF(F737&lt;9.01,"6+ to 9",IF(F737&lt;12.01,"9+ to 12",IF(F737&lt;15.01,"12+ to 15",IF(F737&lt;18.01,"15+ to 18",IF(F737&lt;21.01,"18+ to 21",IF(F737&lt;24.01,"21+ to 24",IF(F737&lt;27.01,"24+ to 27",IF(F737&lt;30.01,"27+ to 30","30+"))))))))))))</f>
        <v>0</v>
      </c>
      <c r="I737" t="str">
        <f>IF(G737&lt;&gt;H737,"DIFF","")</f>
        <v/>
      </c>
    </row>
    <row r="738" spans="1:9">
      <c r="A738" t="s">
        <v>102</v>
      </c>
      <c r="B738" t="s">
        <v>263</v>
      </c>
      <c r="C738" s="1">
        <v>110245221</v>
      </c>
      <c r="D738" s="1">
        <v>2</v>
      </c>
      <c r="E738" s="1">
        <v>-7</v>
      </c>
      <c r="F738" s="1">
        <v>12</v>
      </c>
      <c r="G738" s="7" t="str">
        <f>IF(E738&lt;0,"0-",IF(E738=0,"0",IF(E738&lt;3.01,"0+ to 3",IF(E738&lt;6.01,"3+ to 6",IF(E738&lt;9.01,"6+ to 9",IF(E738&lt;12.01,"9+ to 12",IF(E738&lt;15.01,"12+ to 15",IF(E738&lt;18.01,"15+ to 18",IF(E738&lt;21.01,"18+ to 21",IF(E738&lt;24.01,"21+ to 24",IF(E738&lt;27.01,"24+ to 27",IF(E738&lt;30.01,"27+ to 30","30+"))))))))))))</f>
        <v>0-</v>
      </c>
      <c r="H738" s="7" t="str">
        <f>IF(F738&lt;0,"0-",IF(F738=0,"0",IF(F738&lt;3.01,"0+ to 3",IF(F738&lt;6.01,"3+ to 6",IF(F738&lt;9.01,"6+ to 9",IF(F738&lt;12.01,"9+ to 12",IF(F738&lt;15.01,"12+ to 15",IF(F738&lt;18.01,"15+ to 18",IF(F738&lt;21.01,"18+ to 21",IF(F738&lt;24.01,"21+ to 24",IF(F738&lt;27.01,"24+ to 27",IF(F738&lt;30.01,"27+ to 30","30+"))))))))))))</f>
        <v>9+ to 12</v>
      </c>
      <c r="I738" t="str">
        <f>IF(G738&lt;&gt;H738,"DIFF","")</f>
        <v>DIFF</v>
      </c>
    </row>
    <row r="739" spans="1:9">
      <c r="A739" t="s">
        <v>102</v>
      </c>
      <c r="B739" t="s">
        <v>263</v>
      </c>
      <c r="C739" s="1">
        <v>110252255</v>
      </c>
      <c r="D739" s="1">
        <v>2</v>
      </c>
      <c r="E739" s="1">
        <v>-4</v>
      </c>
      <c r="F739" s="1">
        <v>7</v>
      </c>
      <c r="G739" s="7" t="str">
        <f>IF(E739&lt;0,"0-",IF(E739=0,"0",IF(E739&lt;3.01,"0+ to 3",IF(E739&lt;6.01,"3+ to 6",IF(E739&lt;9.01,"6+ to 9",IF(E739&lt;12.01,"9+ to 12",IF(E739&lt;15.01,"12+ to 15",IF(E739&lt;18.01,"15+ to 18",IF(E739&lt;21.01,"18+ to 21",IF(E739&lt;24.01,"21+ to 24",IF(E739&lt;27.01,"24+ to 27",IF(E739&lt;30.01,"27+ to 30","30+"))))))))))))</f>
        <v>0-</v>
      </c>
      <c r="H739" s="7" t="str">
        <f>IF(F739&lt;0,"0-",IF(F739=0,"0",IF(F739&lt;3.01,"0+ to 3",IF(F739&lt;6.01,"3+ to 6",IF(F739&lt;9.01,"6+ to 9",IF(F739&lt;12.01,"9+ to 12",IF(F739&lt;15.01,"12+ to 15",IF(F739&lt;18.01,"15+ to 18",IF(F739&lt;21.01,"18+ to 21",IF(F739&lt;24.01,"21+ to 24",IF(F739&lt;27.01,"24+ to 27",IF(F739&lt;30.01,"27+ to 30","30+"))))))))))))</f>
        <v>6+ to 9</v>
      </c>
      <c r="I739" t="str">
        <f>IF(G739&lt;&gt;H739,"DIFF","")</f>
        <v>DIFF</v>
      </c>
    </row>
    <row r="740" spans="1:9">
      <c r="A740" t="s">
        <v>102</v>
      </c>
      <c r="B740" t="s">
        <v>262</v>
      </c>
      <c r="C740" s="1">
        <v>110303493</v>
      </c>
      <c r="D740" s="1">
        <v>2</v>
      </c>
      <c r="E740" s="1">
        <v>0</v>
      </c>
      <c r="F740" s="1">
        <v>0</v>
      </c>
      <c r="G740" s="7" t="str">
        <f>IF(E740&lt;0,"0-",IF(E740=0,"0",IF(E740&lt;3.01,"0+ to 3",IF(E740&lt;6.01,"3+ to 6",IF(E740&lt;9.01,"6+ to 9",IF(E740&lt;12.01,"9+ to 12",IF(E740&lt;15.01,"12+ to 15",IF(E740&lt;18.01,"15+ to 18",IF(E740&lt;21.01,"18+ to 21",IF(E740&lt;24.01,"21+ to 24",IF(E740&lt;27.01,"24+ to 27",IF(E740&lt;30.01,"27+ to 30","30+"))))))))))))</f>
        <v>0</v>
      </c>
      <c r="H740" s="7" t="str">
        <f>IF(F740&lt;0,"0-",IF(F740=0,"0",IF(F740&lt;3.01,"0+ to 3",IF(F740&lt;6.01,"3+ to 6",IF(F740&lt;9.01,"6+ to 9",IF(F740&lt;12.01,"9+ to 12",IF(F740&lt;15.01,"12+ to 15",IF(F740&lt;18.01,"15+ to 18",IF(F740&lt;21.01,"18+ to 21",IF(F740&lt;24.01,"21+ to 24",IF(F740&lt;27.01,"24+ to 27",IF(F740&lt;30.01,"27+ to 30","30+"))))))))))))</f>
        <v>0</v>
      </c>
      <c r="I740" t="str">
        <f>IF(G740&lt;&gt;H740,"DIFF","")</f>
        <v/>
      </c>
    </row>
    <row r="741" spans="1:9">
      <c r="A741" t="s">
        <v>102</v>
      </c>
      <c r="B741" t="s">
        <v>262</v>
      </c>
      <c r="C741" s="1">
        <v>110303498</v>
      </c>
      <c r="D741" s="1">
        <v>2</v>
      </c>
      <c r="E741" s="1">
        <v>-7</v>
      </c>
      <c r="F741" s="1">
        <v>10</v>
      </c>
      <c r="G741" s="7" t="str">
        <f>IF(E741&lt;0,"0-",IF(E741=0,"0",IF(E741&lt;3.01,"0+ to 3",IF(E741&lt;6.01,"3+ to 6",IF(E741&lt;9.01,"6+ to 9",IF(E741&lt;12.01,"9+ to 12",IF(E741&lt;15.01,"12+ to 15",IF(E741&lt;18.01,"15+ to 18",IF(E741&lt;21.01,"18+ to 21",IF(E741&lt;24.01,"21+ to 24",IF(E741&lt;27.01,"24+ to 27",IF(E741&lt;30.01,"27+ to 30","30+"))))))))))))</f>
        <v>0-</v>
      </c>
      <c r="H741" s="7" t="str">
        <f>IF(F741&lt;0,"0-",IF(F741=0,"0",IF(F741&lt;3.01,"0+ to 3",IF(F741&lt;6.01,"3+ to 6",IF(F741&lt;9.01,"6+ to 9",IF(F741&lt;12.01,"9+ to 12",IF(F741&lt;15.01,"12+ to 15",IF(F741&lt;18.01,"15+ to 18",IF(F741&lt;21.01,"18+ to 21",IF(F741&lt;24.01,"21+ to 24",IF(F741&lt;27.01,"24+ to 27",IF(F741&lt;30.01,"27+ to 30","30+"))))))))))))</f>
        <v>9+ to 12</v>
      </c>
      <c r="I741" t="str">
        <f>IF(G741&lt;&gt;H741,"DIFF","")</f>
        <v>DIFF</v>
      </c>
    </row>
    <row r="742" spans="1:9">
      <c r="A742" t="s">
        <v>102</v>
      </c>
      <c r="B742" t="s">
        <v>262</v>
      </c>
      <c r="C742" s="1">
        <v>110303790</v>
      </c>
      <c r="D742" s="1">
        <v>2</v>
      </c>
      <c r="E742" s="1">
        <v>-4</v>
      </c>
      <c r="F742" s="1">
        <v>6</v>
      </c>
      <c r="G742" s="7" t="str">
        <f>IF(E742&lt;0,"0-",IF(E742=0,"0",IF(E742&lt;3.01,"0+ to 3",IF(E742&lt;6.01,"3+ to 6",IF(E742&lt;9.01,"6+ to 9",IF(E742&lt;12.01,"9+ to 12",IF(E742&lt;15.01,"12+ to 15",IF(E742&lt;18.01,"15+ to 18",IF(E742&lt;21.01,"18+ to 21",IF(E742&lt;24.01,"21+ to 24",IF(E742&lt;27.01,"24+ to 27",IF(E742&lt;30.01,"27+ to 30","30+"))))))))))))</f>
        <v>0-</v>
      </c>
      <c r="H742" s="7" t="str">
        <f>IF(F742&lt;0,"0-",IF(F742=0,"0",IF(F742&lt;3.01,"0+ to 3",IF(F742&lt;6.01,"3+ to 6",IF(F742&lt;9.01,"6+ to 9",IF(F742&lt;12.01,"9+ to 12",IF(F742&lt;15.01,"12+ to 15",IF(F742&lt;18.01,"15+ to 18",IF(F742&lt;21.01,"18+ to 21",IF(F742&lt;24.01,"21+ to 24",IF(F742&lt;27.01,"24+ to 27",IF(F742&lt;30.01,"27+ to 30","30+"))))))))))))</f>
        <v>3+ to 6</v>
      </c>
      <c r="I742" t="str">
        <f>IF(G742&lt;&gt;H742,"DIFF","")</f>
        <v>DIFF</v>
      </c>
    </row>
    <row r="743" spans="1:9">
      <c r="A743" t="s">
        <v>102</v>
      </c>
      <c r="B743" t="s">
        <v>262</v>
      </c>
      <c r="C743" s="1">
        <v>110303932</v>
      </c>
      <c r="D743" s="1">
        <v>2</v>
      </c>
      <c r="E743" s="1">
        <v>-9</v>
      </c>
      <c r="F743" s="1">
        <v>16</v>
      </c>
      <c r="G743" s="7" t="str">
        <f>IF(E743&lt;0,"0-",IF(E743=0,"0",IF(E743&lt;3.01,"0+ to 3",IF(E743&lt;6.01,"3+ to 6",IF(E743&lt;9.01,"6+ to 9",IF(E743&lt;12.01,"9+ to 12",IF(E743&lt;15.01,"12+ to 15",IF(E743&lt;18.01,"15+ to 18",IF(E743&lt;21.01,"18+ to 21",IF(E743&lt;24.01,"21+ to 24",IF(E743&lt;27.01,"24+ to 27",IF(E743&lt;30.01,"27+ to 30","30+"))))))))))))</f>
        <v>0-</v>
      </c>
      <c r="H743" s="7" t="str">
        <f>IF(F743&lt;0,"0-",IF(F743=0,"0",IF(F743&lt;3.01,"0+ to 3",IF(F743&lt;6.01,"3+ to 6",IF(F743&lt;9.01,"6+ to 9",IF(F743&lt;12.01,"9+ to 12",IF(F743&lt;15.01,"12+ to 15",IF(F743&lt;18.01,"15+ to 18",IF(F743&lt;21.01,"18+ to 21",IF(F743&lt;24.01,"21+ to 24",IF(F743&lt;27.01,"24+ to 27",IF(F743&lt;30.01,"27+ to 30","30+"))))))))))))</f>
        <v>15+ to 18</v>
      </c>
      <c r="I743" t="str">
        <f>IF(G743&lt;&gt;H743,"DIFF","")</f>
        <v>DIFF</v>
      </c>
    </row>
    <row r="744" spans="1:9">
      <c r="A744" t="s">
        <v>102</v>
      </c>
      <c r="B744" t="s">
        <v>262</v>
      </c>
      <c r="C744" s="1">
        <v>110305755</v>
      </c>
      <c r="D744" s="1">
        <v>2</v>
      </c>
      <c r="E744" s="1">
        <v>-5</v>
      </c>
      <c r="F744" s="1">
        <v>8</v>
      </c>
      <c r="G744" s="7" t="str">
        <f>IF(E744&lt;0,"0-",IF(E744=0,"0",IF(E744&lt;3.01,"0+ to 3",IF(E744&lt;6.01,"3+ to 6",IF(E744&lt;9.01,"6+ to 9",IF(E744&lt;12.01,"9+ to 12",IF(E744&lt;15.01,"12+ to 15",IF(E744&lt;18.01,"15+ to 18",IF(E744&lt;21.01,"18+ to 21",IF(E744&lt;24.01,"21+ to 24",IF(E744&lt;27.01,"24+ to 27",IF(E744&lt;30.01,"27+ to 30","30+"))))))))))))</f>
        <v>0-</v>
      </c>
      <c r="H744" s="7" t="str">
        <f>IF(F744&lt;0,"0-",IF(F744=0,"0",IF(F744&lt;3.01,"0+ to 3",IF(F744&lt;6.01,"3+ to 6",IF(F744&lt;9.01,"6+ to 9",IF(F744&lt;12.01,"9+ to 12",IF(F744&lt;15.01,"12+ to 15",IF(F744&lt;18.01,"15+ to 18",IF(F744&lt;21.01,"18+ to 21",IF(F744&lt;24.01,"21+ to 24",IF(F744&lt;27.01,"24+ to 27",IF(F744&lt;30.01,"27+ to 30","30+"))))))))))))</f>
        <v>6+ to 9</v>
      </c>
      <c r="I744" t="str">
        <f>IF(G744&lt;&gt;H744,"DIFF","")</f>
        <v>DIFF</v>
      </c>
    </row>
    <row r="745" spans="1:9">
      <c r="A745" t="s">
        <v>102</v>
      </c>
      <c r="B745" t="s">
        <v>262</v>
      </c>
      <c r="C745" s="1">
        <v>110306166</v>
      </c>
      <c r="D745" s="1">
        <v>2</v>
      </c>
      <c r="E745" s="1">
        <v>-11</v>
      </c>
      <c r="F745" s="1">
        <v>18</v>
      </c>
      <c r="G745" s="7" t="str">
        <f>IF(E745&lt;0,"0-",IF(E745=0,"0",IF(E745&lt;3.01,"0+ to 3",IF(E745&lt;6.01,"3+ to 6",IF(E745&lt;9.01,"6+ to 9",IF(E745&lt;12.01,"9+ to 12",IF(E745&lt;15.01,"12+ to 15",IF(E745&lt;18.01,"15+ to 18",IF(E745&lt;21.01,"18+ to 21",IF(E745&lt;24.01,"21+ to 24",IF(E745&lt;27.01,"24+ to 27",IF(E745&lt;30.01,"27+ to 30","30+"))))))))))))</f>
        <v>0-</v>
      </c>
      <c r="H745" s="7" t="str">
        <f>IF(F745&lt;0,"0-",IF(F745=0,"0",IF(F745&lt;3.01,"0+ to 3",IF(F745&lt;6.01,"3+ to 6",IF(F745&lt;9.01,"6+ to 9",IF(F745&lt;12.01,"9+ to 12",IF(F745&lt;15.01,"12+ to 15",IF(F745&lt;18.01,"15+ to 18",IF(F745&lt;21.01,"18+ to 21",IF(F745&lt;24.01,"21+ to 24",IF(F745&lt;27.01,"24+ to 27",IF(F745&lt;30.01,"27+ to 30","30+"))))))))))))</f>
        <v>15+ to 18</v>
      </c>
      <c r="I745" t="str">
        <f>IF(G745&lt;&gt;H745,"DIFF","")</f>
        <v>DIFF</v>
      </c>
    </row>
    <row r="746" spans="1:9">
      <c r="A746" t="s">
        <v>102</v>
      </c>
      <c r="B746" t="s">
        <v>262</v>
      </c>
      <c r="C746" s="1">
        <v>110308102</v>
      </c>
      <c r="D746" s="1">
        <v>2</v>
      </c>
      <c r="E746" s="1">
        <v>0</v>
      </c>
      <c r="F746" s="1">
        <v>12</v>
      </c>
      <c r="G746" s="7" t="str">
        <f>IF(E746&lt;0,"0-",IF(E746=0,"0",IF(E746&lt;3.01,"0+ to 3",IF(E746&lt;6.01,"3+ to 6",IF(E746&lt;9.01,"6+ to 9",IF(E746&lt;12.01,"9+ to 12",IF(E746&lt;15.01,"12+ to 15",IF(E746&lt;18.01,"15+ to 18",IF(E746&lt;21.01,"18+ to 21",IF(E746&lt;24.01,"21+ to 24",IF(E746&lt;27.01,"24+ to 27",IF(E746&lt;30.01,"27+ to 30","30+"))))))))))))</f>
        <v>0</v>
      </c>
      <c r="H746" s="7" t="str">
        <f>IF(F746&lt;0,"0-",IF(F746=0,"0",IF(F746&lt;3.01,"0+ to 3",IF(F746&lt;6.01,"3+ to 6",IF(F746&lt;9.01,"6+ to 9",IF(F746&lt;12.01,"9+ to 12",IF(F746&lt;15.01,"12+ to 15",IF(F746&lt;18.01,"15+ to 18",IF(F746&lt;21.01,"18+ to 21",IF(F746&lt;24.01,"21+ to 24",IF(F746&lt;27.01,"24+ to 27",IF(F746&lt;30.01,"27+ to 30","30+"))))))))))))</f>
        <v>9+ to 12</v>
      </c>
      <c r="I746" t="str">
        <f>IF(G746&lt;&gt;H746,"DIFF","")</f>
        <v>DIFF</v>
      </c>
    </row>
    <row r="747" spans="1:9">
      <c r="A747" t="s">
        <v>102</v>
      </c>
      <c r="B747" t="s">
        <v>262</v>
      </c>
      <c r="C747" s="1">
        <v>110309842</v>
      </c>
      <c r="D747" s="1">
        <v>2</v>
      </c>
      <c r="E747" s="1">
        <v>-9</v>
      </c>
      <c r="F747" s="1">
        <v>12</v>
      </c>
      <c r="G747" s="7" t="str">
        <f>IF(E747&lt;0,"0-",IF(E747=0,"0",IF(E747&lt;3.01,"0+ to 3",IF(E747&lt;6.01,"3+ to 6",IF(E747&lt;9.01,"6+ to 9",IF(E747&lt;12.01,"9+ to 12",IF(E747&lt;15.01,"12+ to 15",IF(E747&lt;18.01,"15+ to 18",IF(E747&lt;21.01,"18+ to 21",IF(E747&lt;24.01,"21+ to 24",IF(E747&lt;27.01,"24+ to 27",IF(E747&lt;30.01,"27+ to 30","30+"))))))))))))</f>
        <v>0-</v>
      </c>
      <c r="H747" s="7" t="str">
        <f>IF(F747&lt;0,"0-",IF(F747=0,"0",IF(F747&lt;3.01,"0+ to 3",IF(F747&lt;6.01,"3+ to 6",IF(F747&lt;9.01,"6+ to 9",IF(F747&lt;12.01,"9+ to 12",IF(F747&lt;15.01,"12+ to 15",IF(F747&lt;18.01,"15+ to 18",IF(F747&lt;21.01,"18+ to 21",IF(F747&lt;24.01,"21+ to 24",IF(F747&lt;27.01,"24+ to 27",IF(F747&lt;30.01,"27+ to 30","30+"))))))))))))</f>
        <v>9+ to 12</v>
      </c>
      <c r="I747" t="str">
        <f>IF(G747&lt;&gt;H747,"DIFF","")</f>
        <v>DIFF</v>
      </c>
    </row>
    <row r="748" spans="1:9">
      <c r="A748" t="s">
        <v>102</v>
      </c>
      <c r="B748" t="s">
        <v>262</v>
      </c>
      <c r="C748" s="1">
        <v>110310358</v>
      </c>
      <c r="D748" s="1">
        <v>6</v>
      </c>
      <c r="E748" s="1">
        <v>-7</v>
      </c>
      <c r="F748" s="1">
        <v>59</v>
      </c>
      <c r="G748" s="7" t="str">
        <f>IF(E748&lt;0,"0-",IF(E748=0,"0",IF(E748&lt;3.01,"0+ to 3",IF(E748&lt;6.01,"3+ to 6",IF(E748&lt;9.01,"6+ to 9",IF(E748&lt;12.01,"9+ to 12",IF(E748&lt;15.01,"12+ to 15",IF(E748&lt;18.01,"15+ to 18",IF(E748&lt;21.01,"18+ to 21",IF(E748&lt;24.01,"21+ to 24",IF(E748&lt;27.01,"24+ to 27",IF(E748&lt;30.01,"27+ to 30","30+"))))))))))))</f>
        <v>0-</v>
      </c>
      <c r="H748" s="7" t="str">
        <f>IF(F748&lt;0,"0-",IF(F748=0,"0",IF(F748&lt;3.01,"0+ to 3",IF(F748&lt;6.01,"3+ to 6",IF(F748&lt;9.01,"6+ to 9",IF(F748&lt;12.01,"9+ to 12",IF(F748&lt;15.01,"12+ to 15",IF(F748&lt;18.01,"15+ to 18",IF(F748&lt;21.01,"18+ to 21",IF(F748&lt;24.01,"21+ to 24",IF(F748&lt;27.01,"24+ to 27",IF(F748&lt;30.01,"27+ to 30","30+"))))))))))))</f>
        <v>30+</v>
      </c>
      <c r="I748" t="str">
        <f>IF(G748&lt;&gt;H748,"DIFF","")</f>
        <v>DIFF</v>
      </c>
    </row>
    <row r="749" spans="1:9">
      <c r="A749" t="s">
        <v>103</v>
      </c>
      <c r="B749" t="s">
        <v>261</v>
      </c>
      <c r="C749" s="1">
        <v>110335897</v>
      </c>
      <c r="D749" s="1">
        <v>2</v>
      </c>
      <c r="E749" s="1">
        <v>0</v>
      </c>
      <c r="F749" s="1">
        <v>6</v>
      </c>
      <c r="G749" s="7" t="str">
        <f>IF(E749&lt;0,"0-",IF(E749=0,"0",IF(E749&lt;3.01,"0+ to 3",IF(E749&lt;6.01,"3+ to 6",IF(E749&lt;9.01,"6+ to 9",IF(E749&lt;12.01,"9+ to 12",IF(E749&lt;15.01,"12+ to 15",IF(E749&lt;18.01,"15+ to 18",IF(E749&lt;21.01,"18+ to 21",IF(E749&lt;24.01,"21+ to 24",IF(E749&lt;27.01,"24+ to 27",IF(E749&lt;30.01,"27+ to 30","30+"))))))))))))</f>
        <v>0</v>
      </c>
      <c r="H749" s="7" t="str">
        <f>IF(F749&lt;0,"0-",IF(F749=0,"0",IF(F749&lt;3.01,"0+ to 3",IF(F749&lt;6.01,"3+ to 6",IF(F749&lt;9.01,"6+ to 9",IF(F749&lt;12.01,"9+ to 12",IF(F749&lt;15.01,"12+ to 15",IF(F749&lt;18.01,"15+ to 18",IF(F749&lt;21.01,"18+ to 21",IF(F749&lt;24.01,"21+ to 24",IF(F749&lt;27.01,"24+ to 27",IF(F749&lt;30.01,"27+ to 30","30+"))))))))))))</f>
        <v>3+ to 6</v>
      </c>
      <c r="I749" t="str">
        <f>IF(G749&lt;&gt;H749,"DIFF","")</f>
        <v>DIFF</v>
      </c>
    </row>
    <row r="750" spans="1:9">
      <c r="A750" t="s">
        <v>103</v>
      </c>
      <c r="B750" t="s">
        <v>261</v>
      </c>
      <c r="C750" s="1">
        <v>110345214</v>
      </c>
      <c r="D750" s="1">
        <v>2</v>
      </c>
      <c r="E750" s="1">
        <v>-11</v>
      </c>
      <c r="F750" s="1">
        <v>26</v>
      </c>
      <c r="G750" s="7" t="str">
        <f>IF(E750&lt;0,"0-",IF(E750=0,"0",IF(E750&lt;3.01,"0+ to 3",IF(E750&lt;6.01,"3+ to 6",IF(E750&lt;9.01,"6+ to 9",IF(E750&lt;12.01,"9+ to 12",IF(E750&lt;15.01,"12+ to 15",IF(E750&lt;18.01,"15+ to 18",IF(E750&lt;21.01,"18+ to 21",IF(E750&lt;24.01,"21+ to 24",IF(E750&lt;27.01,"24+ to 27",IF(E750&lt;30.01,"27+ to 30","30+"))))))))))))</f>
        <v>0-</v>
      </c>
      <c r="H750" s="7" t="str">
        <f>IF(F750&lt;0,"0-",IF(F750=0,"0",IF(F750&lt;3.01,"0+ to 3",IF(F750&lt;6.01,"3+ to 6",IF(F750&lt;9.01,"6+ to 9",IF(F750&lt;12.01,"9+ to 12",IF(F750&lt;15.01,"12+ to 15",IF(F750&lt;18.01,"15+ to 18",IF(F750&lt;21.01,"18+ to 21",IF(F750&lt;24.01,"21+ to 24",IF(F750&lt;27.01,"24+ to 27",IF(F750&lt;30.01,"27+ to 30","30+"))))))))))))</f>
        <v>24+ to 27</v>
      </c>
      <c r="I750" t="str">
        <f>IF(G750&lt;&gt;H750,"DIFF","")</f>
        <v>DIFF</v>
      </c>
    </row>
    <row r="751" spans="1:9">
      <c r="A751" t="s">
        <v>103</v>
      </c>
      <c r="B751" t="s">
        <v>261</v>
      </c>
      <c r="C751" s="1">
        <v>110348505</v>
      </c>
      <c r="D751" s="1">
        <v>5</v>
      </c>
      <c r="E751" s="1">
        <v>-5</v>
      </c>
      <c r="F751" s="1">
        <v>-3</v>
      </c>
      <c r="G751" s="7" t="str">
        <f>IF(E751&lt;0,"0-",IF(E751=0,"0",IF(E751&lt;3.01,"0+ to 3",IF(E751&lt;6.01,"3+ to 6",IF(E751&lt;9.01,"6+ to 9",IF(E751&lt;12.01,"9+ to 12",IF(E751&lt;15.01,"12+ to 15",IF(E751&lt;18.01,"15+ to 18",IF(E751&lt;21.01,"18+ to 21",IF(E751&lt;24.01,"21+ to 24",IF(E751&lt;27.01,"24+ to 27",IF(E751&lt;30.01,"27+ to 30","30+"))))))))))))</f>
        <v>0-</v>
      </c>
      <c r="H751" s="7" t="str">
        <f>IF(F751&lt;0,"0-",IF(F751=0,"0",IF(F751&lt;3.01,"0+ to 3",IF(F751&lt;6.01,"3+ to 6",IF(F751&lt;9.01,"6+ to 9",IF(F751&lt;12.01,"9+ to 12",IF(F751&lt;15.01,"12+ to 15",IF(F751&lt;18.01,"15+ to 18",IF(F751&lt;21.01,"18+ to 21",IF(F751&lt;24.01,"21+ to 24",IF(F751&lt;27.01,"24+ to 27",IF(F751&lt;30.01,"27+ to 30","30+"))))))))))))</f>
        <v>0-</v>
      </c>
      <c r="I751" t="str">
        <f>IF(G751&lt;&gt;H751,"DIFF","")</f>
        <v/>
      </c>
    </row>
    <row r="752" spans="1:9">
      <c r="A752" t="s">
        <v>103</v>
      </c>
      <c r="B752" t="s">
        <v>261</v>
      </c>
      <c r="C752" s="1">
        <v>110350346</v>
      </c>
      <c r="D752" s="1">
        <v>2</v>
      </c>
      <c r="E752" s="1">
        <v>-3</v>
      </c>
      <c r="F752" s="1">
        <v>5</v>
      </c>
      <c r="G752" s="7" t="str">
        <f>IF(E752&lt;0,"0-",IF(E752=0,"0",IF(E752&lt;3.01,"0+ to 3",IF(E752&lt;6.01,"3+ to 6",IF(E752&lt;9.01,"6+ to 9",IF(E752&lt;12.01,"9+ to 12",IF(E752&lt;15.01,"12+ to 15",IF(E752&lt;18.01,"15+ to 18",IF(E752&lt;21.01,"18+ to 21",IF(E752&lt;24.01,"21+ to 24",IF(E752&lt;27.01,"24+ to 27",IF(E752&lt;30.01,"27+ to 30","30+"))))))))))))</f>
        <v>0-</v>
      </c>
      <c r="H752" s="7" t="str">
        <f>IF(F752&lt;0,"0-",IF(F752=0,"0",IF(F752&lt;3.01,"0+ to 3",IF(F752&lt;6.01,"3+ to 6",IF(F752&lt;9.01,"6+ to 9",IF(F752&lt;12.01,"9+ to 12",IF(F752&lt;15.01,"12+ to 15",IF(F752&lt;18.01,"15+ to 18",IF(F752&lt;21.01,"18+ to 21",IF(F752&lt;24.01,"21+ to 24",IF(F752&lt;27.01,"24+ to 27",IF(F752&lt;30.01,"27+ to 30","30+"))))))))))))</f>
        <v>3+ to 6</v>
      </c>
      <c r="I752" t="str">
        <f>IF(G752&lt;&gt;H752,"DIFF","")</f>
        <v>DIFF</v>
      </c>
    </row>
    <row r="753" spans="1:9">
      <c r="A753" t="s">
        <v>102</v>
      </c>
      <c r="B753" t="s">
        <v>261</v>
      </c>
      <c r="C753" s="1">
        <v>110350734</v>
      </c>
      <c r="D753" s="1">
        <v>2</v>
      </c>
      <c r="E753" s="1">
        <v>0</v>
      </c>
      <c r="F753" s="1">
        <v>1</v>
      </c>
      <c r="G753" s="7" t="str">
        <f>IF(E753&lt;0,"0-",IF(E753=0,"0",IF(E753&lt;3.01,"0+ to 3",IF(E753&lt;6.01,"3+ to 6",IF(E753&lt;9.01,"6+ to 9",IF(E753&lt;12.01,"9+ to 12",IF(E753&lt;15.01,"12+ to 15",IF(E753&lt;18.01,"15+ to 18",IF(E753&lt;21.01,"18+ to 21",IF(E753&lt;24.01,"21+ to 24",IF(E753&lt;27.01,"24+ to 27",IF(E753&lt;30.01,"27+ to 30","30+"))))))))))))</f>
        <v>0</v>
      </c>
      <c r="H753" s="7" t="str">
        <f>IF(F753&lt;0,"0-",IF(F753=0,"0",IF(F753&lt;3.01,"0+ to 3",IF(F753&lt;6.01,"3+ to 6",IF(F753&lt;9.01,"6+ to 9",IF(F753&lt;12.01,"9+ to 12",IF(F753&lt;15.01,"12+ to 15",IF(F753&lt;18.01,"15+ to 18",IF(F753&lt;21.01,"18+ to 21",IF(F753&lt;24.01,"21+ to 24",IF(F753&lt;27.01,"24+ to 27",IF(F753&lt;30.01,"27+ to 30","30+"))))))))))))</f>
        <v>0+ to 3</v>
      </c>
      <c r="I753" t="str">
        <f>IF(G753&lt;&gt;H753,"DIFF","")</f>
        <v>DIFF</v>
      </c>
    </row>
    <row r="754" spans="1:9">
      <c r="A754" t="s">
        <v>102</v>
      </c>
      <c r="B754" t="s">
        <v>261</v>
      </c>
      <c r="C754" s="1">
        <v>110352785</v>
      </c>
      <c r="D754" s="1">
        <v>3</v>
      </c>
      <c r="E754" s="1">
        <v>-7</v>
      </c>
      <c r="F754" s="1">
        <v>0</v>
      </c>
      <c r="G754" s="7" t="str">
        <f>IF(E754&lt;0,"0-",IF(E754=0,"0",IF(E754&lt;3.01,"0+ to 3",IF(E754&lt;6.01,"3+ to 6",IF(E754&lt;9.01,"6+ to 9",IF(E754&lt;12.01,"9+ to 12",IF(E754&lt;15.01,"12+ to 15",IF(E754&lt;18.01,"15+ to 18",IF(E754&lt;21.01,"18+ to 21",IF(E754&lt;24.01,"21+ to 24",IF(E754&lt;27.01,"24+ to 27",IF(E754&lt;30.01,"27+ to 30","30+"))))))))))))</f>
        <v>0-</v>
      </c>
      <c r="H754" s="7" t="str">
        <f>IF(F754&lt;0,"0-",IF(F754=0,"0",IF(F754&lt;3.01,"0+ to 3",IF(F754&lt;6.01,"3+ to 6",IF(F754&lt;9.01,"6+ to 9",IF(F754&lt;12.01,"9+ to 12",IF(F754&lt;15.01,"12+ to 15",IF(F754&lt;18.01,"15+ to 18",IF(F754&lt;21.01,"18+ to 21",IF(F754&lt;24.01,"21+ to 24",IF(F754&lt;27.01,"24+ to 27",IF(F754&lt;30.01,"27+ to 30","30+"))))))))))))</f>
        <v>0</v>
      </c>
      <c r="I754" t="str">
        <f>IF(G754&lt;&gt;H754,"DIFF","")</f>
        <v>DIFF</v>
      </c>
    </row>
    <row r="755" spans="1:9">
      <c r="A755" t="s">
        <v>103</v>
      </c>
      <c r="B755" t="s">
        <v>261</v>
      </c>
      <c r="C755" s="1">
        <v>110357159</v>
      </c>
      <c r="D755" s="1">
        <v>3</v>
      </c>
      <c r="E755" s="1">
        <v>-51</v>
      </c>
      <c r="F755" s="1">
        <v>32</v>
      </c>
      <c r="G755" s="7" t="str">
        <f>IF(E755&lt;0,"0-",IF(E755=0,"0",IF(E755&lt;3.01,"0+ to 3",IF(E755&lt;6.01,"3+ to 6",IF(E755&lt;9.01,"6+ to 9",IF(E755&lt;12.01,"9+ to 12",IF(E755&lt;15.01,"12+ to 15",IF(E755&lt;18.01,"15+ to 18",IF(E755&lt;21.01,"18+ to 21",IF(E755&lt;24.01,"21+ to 24",IF(E755&lt;27.01,"24+ to 27",IF(E755&lt;30.01,"27+ to 30","30+"))))))))))))</f>
        <v>0-</v>
      </c>
      <c r="H755" s="7" t="str">
        <f>IF(F755&lt;0,"0-",IF(F755=0,"0",IF(F755&lt;3.01,"0+ to 3",IF(F755&lt;6.01,"3+ to 6",IF(F755&lt;9.01,"6+ to 9",IF(F755&lt;12.01,"9+ to 12",IF(F755&lt;15.01,"12+ to 15",IF(F755&lt;18.01,"15+ to 18",IF(F755&lt;21.01,"18+ to 21",IF(F755&lt;24.01,"21+ to 24",IF(F755&lt;27.01,"24+ to 27",IF(F755&lt;30.01,"27+ to 30","30+"))))))))))))</f>
        <v>30+</v>
      </c>
      <c r="I755" t="str">
        <f>IF(G755&lt;&gt;H755,"DIFF","")</f>
        <v>DIFF</v>
      </c>
    </row>
    <row r="756" spans="1:9">
      <c r="A756" t="s">
        <v>102</v>
      </c>
      <c r="B756" t="s">
        <v>261</v>
      </c>
      <c r="C756" s="1">
        <v>110360088</v>
      </c>
      <c r="D756" s="1">
        <v>2</v>
      </c>
      <c r="E756" s="1">
        <v>0</v>
      </c>
      <c r="F756" s="1">
        <v>13</v>
      </c>
      <c r="G756" s="7" t="str">
        <f>IF(E756&lt;0,"0-",IF(E756=0,"0",IF(E756&lt;3.01,"0+ to 3",IF(E756&lt;6.01,"3+ to 6",IF(E756&lt;9.01,"6+ to 9",IF(E756&lt;12.01,"9+ to 12",IF(E756&lt;15.01,"12+ to 15",IF(E756&lt;18.01,"15+ to 18",IF(E756&lt;21.01,"18+ to 21",IF(E756&lt;24.01,"21+ to 24",IF(E756&lt;27.01,"24+ to 27",IF(E756&lt;30.01,"27+ to 30","30+"))))))))))))</f>
        <v>0</v>
      </c>
      <c r="H756" s="7" t="str">
        <f>IF(F756&lt;0,"0-",IF(F756=0,"0",IF(F756&lt;3.01,"0+ to 3",IF(F756&lt;6.01,"3+ to 6",IF(F756&lt;9.01,"6+ to 9",IF(F756&lt;12.01,"9+ to 12",IF(F756&lt;15.01,"12+ to 15",IF(F756&lt;18.01,"15+ to 18",IF(F756&lt;21.01,"18+ to 21",IF(F756&lt;24.01,"21+ to 24",IF(F756&lt;27.01,"24+ to 27",IF(F756&lt;30.01,"27+ to 30","30+"))))))))))))</f>
        <v>12+ to 15</v>
      </c>
      <c r="I756" t="str">
        <f>IF(G756&lt;&gt;H756,"DIFF","")</f>
        <v>DIFF</v>
      </c>
    </row>
    <row r="757" spans="1:9">
      <c r="A757" t="s">
        <v>102</v>
      </c>
      <c r="B757" t="s">
        <v>260</v>
      </c>
      <c r="C757" s="1">
        <v>110397205</v>
      </c>
      <c r="D757" s="1">
        <v>5</v>
      </c>
      <c r="E757" s="1">
        <v>0</v>
      </c>
      <c r="F757" s="1">
        <v>0</v>
      </c>
      <c r="G757" s="7" t="str">
        <f>IF(E757&lt;0,"0-",IF(E757=0,"0",IF(E757&lt;3.01,"0+ to 3",IF(E757&lt;6.01,"3+ to 6",IF(E757&lt;9.01,"6+ to 9",IF(E757&lt;12.01,"9+ to 12",IF(E757&lt;15.01,"12+ to 15",IF(E757&lt;18.01,"15+ to 18",IF(E757&lt;21.01,"18+ to 21",IF(E757&lt;24.01,"21+ to 24",IF(E757&lt;27.01,"24+ to 27",IF(E757&lt;30.01,"27+ to 30","30+"))))))))))))</f>
        <v>0</v>
      </c>
      <c r="H757" s="7" t="str">
        <f>IF(F757&lt;0,"0-",IF(F757=0,"0",IF(F757&lt;3.01,"0+ to 3",IF(F757&lt;6.01,"3+ to 6",IF(F757&lt;9.01,"6+ to 9",IF(F757&lt;12.01,"9+ to 12",IF(F757&lt;15.01,"12+ to 15",IF(F757&lt;18.01,"15+ to 18",IF(F757&lt;21.01,"18+ to 21",IF(F757&lt;24.01,"21+ to 24",IF(F757&lt;27.01,"24+ to 27",IF(F757&lt;30.01,"27+ to 30","30+"))))))))))))</f>
        <v>0</v>
      </c>
      <c r="I757" t="str">
        <f>IF(G757&lt;&gt;H757,"DIFF","")</f>
        <v/>
      </c>
    </row>
    <row r="758" spans="1:9">
      <c r="A758" t="s">
        <v>102</v>
      </c>
      <c r="B758" t="s">
        <v>260</v>
      </c>
      <c r="C758" s="1">
        <v>110398951</v>
      </c>
      <c r="D758" s="1">
        <v>2</v>
      </c>
      <c r="E758" s="1">
        <v>0</v>
      </c>
      <c r="F758" s="1">
        <v>0</v>
      </c>
      <c r="G758" s="7" t="str">
        <f>IF(E758&lt;0,"0-",IF(E758=0,"0",IF(E758&lt;3.01,"0+ to 3",IF(E758&lt;6.01,"3+ to 6",IF(E758&lt;9.01,"6+ to 9",IF(E758&lt;12.01,"9+ to 12",IF(E758&lt;15.01,"12+ to 15",IF(E758&lt;18.01,"15+ to 18",IF(E758&lt;21.01,"18+ to 21",IF(E758&lt;24.01,"21+ to 24",IF(E758&lt;27.01,"24+ to 27",IF(E758&lt;30.01,"27+ to 30","30+"))))))))))))</f>
        <v>0</v>
      </c>
      <c r="H758" s="7" t="str">
        <f>IF(F758&lt;0,"0-",IF(F758=0,"0",IF(F758&lt;3.01,"0+ to 3",IF(F758&lt;6.01,"3+ to 6",IF(F758&lt;9.01,"6+ to 9",IF(F758&lt;12.01,"9+ to 12",IF(F758&lt;15.01,"12+ to 15",IF(F758&lt;18.01,"15+ to 18",IF(F758&lt;21.01,"18+ to 21",IF(F758&lt;24.01,"21+ to 24",IF(F758&lt;27.01,"24+ to 27",IF(F758&lt;30.01,"27+ to 30","30+"))))))))))))</f>
        <v>0</v>
      </c>
      <c r="I758" t="str">
        <f>IF(G758&lt;&gt;H758,"DIFF","")</f>
        <v/>
      </c>
    </row>
    <row r="759" spans="1:9">
      <c r="A759" t="s">
        <v>102</v>
      </c>
      <c r="B759" t="s">
        <v>260</v>
      </c>
      <c r="C759" s="1">
        <v>110399708</v>
      </c>
      <c r="D759" s="1">
        <v>2</v>
      </c>
      <c r="E759" s="1">
        <v>-4</v>
      </c>
      <c r="F759" s="1">
        <v>7</v>
      </c>
      <c r="G759" s="7" t="str">
        <f>IF(E759&lt;0,"0-",IF(E759=0,"0",IF(E759&lt;3.01,"0+ to 3",IF(E759&lt;6.01,"3+ to 6",IF(E759&lt;9.01,"6+ to 9",IF(E759&lt;12.01,"9+ to 12",IF(E759&lt;15.01,"12+ to 15",IF(E759&lt;18.01,"15+ to 18",IF(E759&lt;21.01,"18+ to 21",IF(E759&lt;24.01,"21+ to 24",IF(E759&lt;27.01,"24+ to 27",IF(E759&lt;30.01,"27+ to 30","30+"))))))))))))</f>
        <v>0-</v>
      </c>
      <c r="H759" s="7" t="str">
        <f>IF(F759&lt;0,"0-",IF(F759=0,"0",IF(F759&lt;3.01,"0+ to 3",IF(F759&lt;6.01,"3+ to 6",IF(F759&lt;9.01,"6+ to 9",IF(F759&lt;12.01,"9+ to 12",IF(F759&lt;15.01,"12+ to 15",IF(F759&lt;18.01,"15+ to 18",IF(F759&lt;21.01,"18+ to 21",IF(F759&lt;24.01,"21+ to 24",IF(F759&lt;27.01,"24+ to 27",IF(F759&lt;30.01,"27+ to 30","30+"))))))))))))</f>
        <v>6+ to 9</v>
      </c>
      <c r="I759" t="str">
        <f>IF(G759&lt;&gt;H759,"DIFF","")</f>
        <v>DIFF</v>
      </c>
    </row>
    <row r="760" spans="1:9">
      <c r="A760" t="s">
        <v>102</v>
      </c>
      <c r="B760" t="s">
        <v>260</v>
      </c>
      <c r="C760" s="1">
        <v>110401303</v>
      </c>
      <c r="D760" s="1">
        <v>2</v>
      </c>
      <c r="E760" s="1">
        <v>0</v>
      </c>
      <c r="F760" s="1">
        <v>0</v>
      </c>
      <c r="G760" s="7" t="str">
        <f>IF(E760&lt;0,"0-",IF(E760=0,"0",IF(E760&lt;3.01,"0+ to 3",IF(E760&lt;6.01,"3+ to 6",IF(E760&lt;9.01,"6+ to 9",IF(E760&lt;12.01,"9+ to 12",IF(E760&lt;15.01,"12+ to 15",IF(E760&lt;18.01,"15+ to 18",IF(E760&lt;21.01,"18+ to 21",IF(E760&lt;24.01,"21+ to 24",IF(E760&lt;27.01,"24+ to 27",IF(E760&lt;30.01,"27+ to 30","30+"))))))))))))</f>
        <v>0</v>
      </c>
      <c r="H760" s="7" t="str">
        <f>IF(F760&lt;0,"0-",IF(F760=0,"0",IF(F760&lt;3.01,"0+ to 3",IF(F760&lt;6.01,"3+ to 6",IF(F760&lt;9.01,"6+ to 9",IF(F760&lt;12.01,"9+ to 12",IF(F760&lt;15.01,"12+ to 15",IF(F760&lt;18.01,"15+ to 18",IF(F760&lt;21.01,"18+ to 21",IF(F760&lt;24.01,"21+ to 24",IF(F760&lt;27.01,"24+ to 27",IF(F760&lt;30.01,"27+ to 30","30+"))))))))))))</f>
        <v>0</v>
      </c>
      <c r="I760" t="str">
        <f>IF(G760&lt;&gt;H760,"DIFF","")</f>
        <v/>
      </c>
    </row>
    <row r="761" spans="1:9">
      <c r="A761" t="s">
        <v>102</v>
      </c>
      <c r="B761" t="s">
        <v>260</v>
      </c>
      <c r="C761" s="1">
        <v>110402605</v>
      </c>
      <c r="D761" s="1">
        <v>3</v>
      </c>
      <c r="E761" s="1">
        <v>0</v>
      </c>
      <c r="F761" s="1">
        <v>0</v>
      </c>
      <c r="G761" s="7" t="str">
        <f>IF(E761&lt;0,"0-",IF(E761=0,"0",IF(E761&lt;3.01,"0+ to 3",IF(E761&lt;6.01,"3+ to 6",IF(E761&lt;9.01,"6+ to 9",IF(E761&lt;12.01,"9+ to 12",IF(E761&lt;15.01,"12+ to 15",IF(E761&lt;18.01,"15+ to 18",IF(E761&lt;21.01,"18+ to 21",IF(E761&lt;24.01,"21+ to 24",IF(E761&lt;27.01,"24+ to 27",IF(E761&lt;30.01,"27+ to 30","30+"))))))))))))</f>
        <v>0</v>
      </c>
      <c r="H761" s="7" t="str">
        <f>IF(F761&lt;0,"0-",IF(F761=0,"0",IF(F761&lt;3.01,"0+ to 3",IF(F761&lt;6.01,"3+ to 6",IF(F761&lt;9.01,"6+ to 9",IF(F761&lt;12.01,"9+ to 12",IF(F761&lt;15.01,"12+ to 15",IF(F761&lt;18.01,"15+ to 18",IF(F761&lt;21.01,"18+ to 21",IF(F761&lt;24.01,"21+ to 24",IF(F761&lt;27.01,"24+ to 27",IF(F761&lt;30.01,"27+ to 30","30+"))))))))))))</f>
        <v>0</v>
      </c>
      <c r="I761" t="str">
        <f>IF(G761&lt;&gt;H761,"DIFF","")</f>
        <v/>
      </c>
    </row>
    <row r="762" spans="1:9">
      <c r="A762" t="s">
        <v>102</v>
      </c>
      <c r="B762" t="s">
        <v>260</v>
      </c>
      <c r="C762" s="1">
        <v>110403478</v>
      </c>
      <c r="D762" s="1">
        <v>2</v>
      </c>
      <c r="E762" s="1">
        <v>0</v>
      </c>
      <c r="F762" s="1">
        <v>0</v>
      </c>
      <c r="G762" s="7" t="str">
        <f>IF(E762&lt;0,"0-",IF(E762=0,"0",IF(E762&lt;3.01,"0+ to 3",IF(E762&lt;6.01,"3+ to 6",IF(E762&lt;9.01,"6+ to 9",IF(E762&lt;12.01,"9+ to 12",IF(E762&lt;15.01,"12+ to 15",IF(E762&lt;18.01,"15+ to 18",IF(E762&lt;21.01,"18+ to 21",IF(E762&lt;24.01,"21+ to 24",IF(E762&lt;27.01,"24+ to 27",IF(E762&lt;30.01,"27+ to 30","30+"))))))))))))</f>
        <v>0</v>
      </c>
      <c r="H762" s="7" t="str">
        <f>IF(F762&lt;0,"0-",IF(F762=0,"0",IF(F762&lt;3.01,"0+ to 3",IF(F762&lt;6.01,"3+ to 6",IF(F762&lt;9.01,"6+ to 9",IF(F762&lt;12.01,"9+ to 12",IF(F762&lt;15.01,"12+ to 15",IF(F762&lt;18.01,"15+ to 18",IF(F762&lt;21.01,"18+ to 21",IF(F762&lt;24.01,"21+ to 24",IF(F762&lt;27.01,"24+ to 27",IF(F762&lt;30.01,"27+ to 30","30+"))))))))))))</f>
        <v>0</v>
      </c>
      <c r="I762" t="str">
        <f>IF(G762&lt;&gt;H762,"DIFF","")</f>
        <v/>
      </c>
    </row>
    <row r="763" spans="1:9">
      <c r="A763" t="s">
        <v>102</v>
      </c>
      <c r="B763" t="s">
        <v>260</v>
      </c>
      <c r="C763" s="1">
        <v>110407869</v>
      </c>
      <c r="D763" s="1">
        <v>2</v>
      </c>
      <c r="E763" s="1">
        <v>0</v>
      </c>
      <c r="F763" s="1">
        <v>0</v>
      </c>
      <c r="G763" s="7" t="str">
        <f>IF(E763&lt;0,"0-",IF(E763=0,"0",IF(E763&lt;3.01,"0+ to 3",IF(E763&lt;6.01,"3+ to 6",IF(E763&lt;9.01,"6+ to 9",IF(E763&lt;12.01,"9+ to 12",IF(E763&lt;15.01,"12+ to 15",IF(E763&lt;18.01,"15+ to 18",IF(E763&lt;21.01,"18+ to 21",IF(E763&lt;24.01,"21+ to 24",IF(E763&lt;27.01,"24+ to 27",IF(E763&lt;30.01,"27+ to 30","30+"))))))))))))</f>
        <v>0</v>
      </c>
      <c r="H763" s="7" t="str">
        <f>IF(F763&lt;0,"0-",IF(F763=0,"0",IF(F763&lt;3.01,"0+ to 3",IF(F763&lt;6.01,"3+ to 6",IF(F763&lt;9.01,"6+ to 9",IF(F763&lt;12.01,"9+ to 12",IF(F763&lt;15.01,"12+ to 15",IF(F763&lt;18.01,"15+ to 18",IF(F763&lt;21.01,"18+ to 21",IF(F763&lt;24.01,"21+ to 24",IF(F763&lt;27.01,"24+ to 27",IF(F763&lt;30.01,"27+ to 30","30+"))))))))))))</f>
        <v>0</v>
      </c>
      <c r="I763" t="str">
        <f>IF(G763&lt;&gt;H763,"DIFF","")</f>
        <v/>
      </c>
    </row>
    <row r="764" spans="1:9">
      <c r="A764" t="s">
        <v>102</v>
      </c>
      <c r="B764" t="s">
        <v>260</v>
      </c>
      <c r="C764" s="1">
        <v>110409128</v>
      </c>
      <c r="D764" s="1">
        <v>2</v>
      </c>
      <c r="E764" s="1">
        <v>0</v>
      </c>
      <c r="F764" s="1">
        <v>0</v>
      </c>
      <c r="G764" s="7" t="str">
        <f>IF(E764&lt;0,"0-",IF(E764=0,"0",IF(E764&lt;3.01,"0+ to 3",IF(E764&lt;6.01,"3+ to 6",IF(E764&lt;9.01,"6+ to 9",IF(E764&lt;12.01,"9+ to 12",IF(E764&lt;15.01,"12+ to 15",IF(E764&lt;18.01,"15+ to 18",IF(E764&lt;21.01,"18+ to 21",IF(E764&lt;24.01,"21+ to 24",IF(E764&lt;27.01,"24+ to 27",IF(E764&lt;30.01,"27+ to 30","30+"))))))))))))</f>
        <v>0</v>
      </c>
      <c r="H764" s="7" t="str">
        <f>IF(F764&lt;0,"0-",IF(F764=0,"0",IF(F764&lt;3.01,"0+ to 3",IF(F764&lt;6.01,"3+ to 6",IF(F764&lt;9.01,"6+ to 9",IF(F764&lt;12.01,"9+ to 12",IF(F764&lt;15.01,"12+ to 15",IF(F764&lt;18.01,"15+ to 18",IF(F764&lt;21.01,"18+ to 21",IF(F764&lt;24.01,"21+ to 24",IF(F764&lt;27.01,"24+ to 27",IF(F764&lt;30.01,"27+ to 30","30+"))))))))))))</f>
        <v>0</v>
      </c>
      <c r="I764" t="str">
        <f>IF(G764&lt;&gt;H764,"DIFF","")</f>
        <v/>
      </c>
    </row>
    <row r="765" spans="1:9">
      <c r="A765" t="s">
        <v>140</v>
      </c>
      <c r="B765" t="s">
        <v>260</v>
      </c>
      <c r="C765" s="1">
        <v>110409496</v>
      </c>
      <c r="D765" s="1">
        <v>5</v>
      </c>
      <c r="E765" s="1">
        <v>0</v>
      </c>
      <c r="F765" s="1">
        <v>0</v>
      </c>
      <c r="G765" s="7" t="str">
        <f>IF(E765&lt;0,"0-",IF(E765=0,"0",IF(E765&lt;3.01,"0+ to 3",IF(E765&lt;6.01,"3+ to 6",IF(E765&lt;9.01,"6+ to 9",IF(E765&lt;12.01,"9+ to 12",IF(E765&lt;15.01,"12+ to 15",IF(E765&lt;18.01,"15+ to 18",IF(E765&lt;21.01,"18+ to 21",IF(E765&lt;24.01,"21+ to 24",IF(E765&lt;27.01,"24+ to 27",IF(E765&lt;30.01,"27+ to 30","30+"))))))))))))</f>
        <v>0</v>
      </c>
      <c r="H765" s="7" t="str">
        <f>IF(F765&lt;0,"0-",IF(F765=0,"0",IF(F765&lt;3.01,"0+ to 3",IF(F765&lt;6.01,"3+ to 6",IF(F765&lt;9.01,"6+ to 9",IF(F765&lt;12.01,"9+ to 12",IF(F765&lt;15.01,"12+ to 15",IF(F765&lt;18.01,"15+ to 18",IF(F765&lt;21.01,"18+ to 21",IF(F765&lt;24.01,"21+ to 24",IF(F765&lt;27.01,"24+ to 27",IF(F765&lt;30.01,"27+ to 30","30+"))))))))))))</f>
        <v>0</v>
      </c>
      <c r="I765" t="str">
        <f>IF(G765&lt;&gt;H765,"DIFF","")</f>
        <v/>
      </c>
    </row>
    <row r="766" spans="1:9">
      <c r="A766" t="s">
        <v>102</v>
      </c>
      <c r="B766" t="s">
        <v>260</v>
      </c>
      <c r="C766" s="1">
        <v>110411562</v>
      </c>
      <c r="D766" s="1">
        <v>4</v>
      </c>
      <c r="E766" s="1">
        <v>0</v>
      </c>
      <c r="F766" s="1">
        <v>0</v>
      </c>
      <c r="G766" s="7" t="str">
        <f>IF(E766&lt;0,"0-",IF(E766=0,"0",IF(E766&lt;3.01,"0+ to 3",IF(E766&lt;6.01,"3+ to 6",IF(E766&lt;9.01,"6+ to 9",IF(E766&lt;12.01,"9+ to 12",IF(E766&lt;15.01,"12+ to 15",IF(E766&lt;18.01,"15+ to 18",IF(E766&lt;21.01,"18+ to 21",IF(E766&lt;24.01,"21+ to 24",IF(E766&lt;27.01,"24+ to 27",IF(E766&lt;30.01,"27+ to 30","30+"))))))))))))</f>
        <v>0</v>
      </c>
      <c r="H766" s="7" t="str">
        <f>IF(F766&lt;0,"0-",IF(F766=0,"0",IF(F766&lt;3.01,"0+ to 3",IF(F766&lt;6.01,"3+ to 6",IF(F766&lt;9.01,"6+ to 9",IF(F766&lt;12.01,"9+ to 12",IF(F766&lt;15.01,"12+ to 15",IF(F766&lt;18.01,"15+ to 18",IF(F766&lt;21.01,"18+ to 21",IF(F766&lt;24.01,"21+ to 24",IF(F766&lt;27.01,"24+ to 27",IF(F766&lt;30.01,"27+ to 30","30+"))))))))))))</f>
        <v>0</v>
      </c>
      <c r="I766" t="str">
        <f>IF(G766&lt;&gt;H766,"DIFF","")</f>
        <v/>
      </c>
    </row>
    <row r="767" spans="1:9">
      <c r="A767" t="s">
        <v>102</v>
      </c>
      <c r="B767" t="s">
        <v>260</v>
      </c>
      <c r="C767" s="1">
        <v>110411587</v>
      </c>
      <c r="D767" s="1">
        <v>4</v>
      </c>
      <c r="E767" s="1">
        <v>0</v>
      </c>
      <c r="F767" s="1">
        <v>0</v>
      </c>
      <c r="G767" s="7" t="str">
        <f>IF(E767&lt;0,"0-",IF(E767=0,"0",IF(E767&lt;3.01,"0+ to 3",IF(E767&lt;6.01,"3+ to 6",IF(E767&lt;9.01,"6+ to 9",IF(E767&lt;12.01,"9+ to 12",IF(E767&lt;15.01,"12+ to 15",IF(E767&lt;18.01,"15+ to 18",IF(E767&lt;21.01,"18+ to 21",IF(E767&lt;24.01,"21+ to 24",IF(E767&lt;27.01,"24+ to 27",IF(E767&lt;30.01,"27+ to 30","30+"))))))))))))</f>
        <v>0</v>
      </c>
      <c r="H767" s="7" t="str">
        <f>IF(F767&lt;0,"0-",IF(F767=0,"0",IF(F767&lt;3.01,"0+ to 3",IF(F767&lt;6.01,"3+ to 6",IF(F767&lt;9.01,"6+ to 9",IF(F767&lt;12.01,"9+ to 12",IF(F767&lt;15.01,"12+ to 15",IF(F767&lt;18.01,"15+ to 18",IF(F767&lt;21.01,"18+ to 21",IF(F767&lt;24.01,"21+ to 24",IF(F767&lt;27.01,"24+ to 27",IF(F767&lt;30.01,"27+ to 30","30+"))))))))))))</f>
        <v>0</v>
      </c>
      <c r="I767" t="str">
        <f>IF(G767&lt;&gt;H767,"DIFF","")</f>
        <v/>
      </c>
    </row>
    <row r="768" spans="1:9">
      <c r="A768" t="s">
        <v>102</v>
      </c>
      <c r="B768" t="s">
        <v>260</v>
      </c>
      <c r="C768" s="1">
        <v>110418132</v>
      </c>
      <c r="D768" s="1">
        <v>2</v>
      </c>
      <c r="E768" s="1">
        <v>-12</v>
      </c>
      <c r="F768" s="1">
        <v>20</v>
      </c>
      <c r="G768" s="7" t="str">
        <f>IF(E768&lt;0,"0-",IF(E768=0,"0",IF(E768&lt;3.01,"0+ to 3",IF(E768&lt;6.01,"3+ to 6",IF(E768&lt;9.01,"6+ to 9",IF(E768&lt;12.01,"9+ to 12",IF(E768&lt;15.01,"12+ to 15",IF(E768&lt;18.01,"15+ to 18",IF(E768&lt;21.01,"18+ to 21",IF(E768&lt;24.01,"21+ to 24",IF(E768&lt;27.01,"24+ to 27",IF(E768&lt;30.01,"27+ to 30","30+"))))))))))))</f>
        <v>0-</v>
      </c>
      <c r="H768" s="7" t="str">
        <f>IF(F768&lt;0,"0-",IF(F768=0,"0",IF(F768&lt;3.01,"0+ to 3",IF(F768&lt;6.01,"3+ to 6",IF(F768&lt;9.01,"6+ to 9",IF(F768&lt;12.01,"9+ to 12",IF(F768&lt;15.01,"12+ to 15",IF(F768&lt;18.01,"15+ to 18",IF(F768&lt;21.01,"18+ to 21",IF(F768&lt;24.01,"21+ to 24",IF(F768&lt;27.01,"24+ to 27",IF(F768&lt;30.01,"27+ to 30","30+"))))))))))))</f>
        <v>18+ to 21</v>
      </c>
      <c r="I768" t="str">
        <f>IF(G768&lt;&gt;H768,"DIFF","")</f>
        <v>DIFF</v>
      </c>
    </row>
    <row r="769" spans="1:9">
      <c r="A769" t="s">
        <v>102</v>
      </c>
      <c r="B769" t="s">
        <v>260</v>
      </c>
      <c r="C769" s="1">
        <v>110420150</v>
      </c>
      <c r="D769" s="1">
        <v>5</v>
      </c>
      <c r="E769" s="1">
        <v>-7</v>
      </c>
      <c r="F769" s="1">
        <v>-6</v>
      </c>
      <c r="G769" s="7" t="str">
        <f>IF(E769&lt;0,"0-",IF(E769=0,"0",IF(E769&lt;3.01,"0+ to 3",IF(E769&lt;6.01,"3+ to 6",IF(E769&lt;9.01,"6+ to 9",IF(E769&lt;12.01,"9+ to 12",IF(E769&lt;15.01,"12+ to 15",IF(E769&lt;18.01,"15+ to 18",IF(E769&lt;21.01,"18+ to 21",IF(E769&lt;24.01,"21+ to 24",IF(E769&lt;27.01,"24+ to 27",IF(E769&lt;30.01,"27+ to 30","30+"))))))))))))</f>
        <v>0-</v>
      </c>
      <c r="H769" s="7" t="str">
        <f>IF(F769&lt;0,"0-",IF(F769=0,"0",IF(F769&lt;3.01,"0+ to 3",IF(F769&lt;6.01,"3+ to 6",IF(F769&lt;9.01,"6+ to 9",IF(F769&lt;12.01,"9+ to 12",IF(F769&lt;15.01,"12+ to 15",IF(F769&lt;18.01,"15+ to 18",IF(F769&lt;21.01,"18+ to 21",IF(F769&lt;24.01,"21+ to 24",IF(F769&lt;27.01,"24+ to 27",IF(F769&lt;30.01,"27+ to 30","30+"))))))))))))</f>
        <v>0-</v>
      </c>
      <c r="I769" t="str">
        <f>IF(G769&lt;&gt;H769,"DIFF","")</f>
        <v/>
      </c>
    </row>
    <row r="770" spans="1:9">
      <c r="A770" t="s">
        <v>102</v>
      </c>
      <c r="B770" t="s">
        <v>259</v>
      </c>
      <c r="C770" s="1">
        <v>110476963</v>
      </c>
      <c r="D770" s="1">
        <v>2</v>
      </c>
      <c r="E770" s="1">
        <v>-10</v>
      </c>
      <c r="F770" s="1">
        <v>13</v>
      </c>
      <c r="G770" s="7" t="str">
        <f>IF(E770&lt;0,"0-",IF(E770=0,"0",IF(E770&lt;3.01,"0+ to 3",IF(E770&lt;6.01,"3+ to 6",IF(E770&lt;9.01,"6+ to 9",IF(E770&lt;12.01,"9+ to 12",IF(E770&lt;15.01,"12+ to 15",IF(E770&lt;18.01,"15+ to 18",IF(E770&lt;21.01,"18+ to 21",IF(E770&lt;24.01,"21+ to 24",IF(E770&lt;27.01,"24+ to 27",IF(E770&lt;30.01,"27+ to 30","30+"))))))))))))</f>
        <v>0-</v>
      </c>
      <c r="H770" s="7" t="str">
        <f>IF(F770&lt;0,"0-",IF(F770=0,"0",IF(F770&lt;3.01,"0+ to 3",IF(F770&lt;6.01,"3+ to 6",IF(F770&lt;9.01,"6+ to 9",IF(F770&lt;12.01,"9+ to 12",IF(F770&lt;15.01,"12+ to 15",IF(F770&lt;18.01,"15+ to 18",IF(F770&lt;21.01,"18+ to 21",IF(F770&lt;24.01,"21+ to 24",IF(F770&lt;27.01,"24+ to 27",IF(F770&lt;30.01,"27+ to 30","30+"))))))))))))</f>
        <v>12+ to 15</v>
      </c>
      <c r="I770" t="str">
        <f>IF(G770&lt;&gt;H770,"DIFF","")</f>
        <v>DIFF</v>
      </c>
    </row>
    <row r="771" spans="1:9">
      <c r="A771" t="s">
        <v>102</v>
      </c>
      <c r="B771" t="s">
        <v>259</v>
      </c>
      <c r="C771" s="1">
        <v>110482717</v>
      </c>
      <c r="D771" s="1">
        <v>2</v>
      </c>
      <c r="E771" s="1">
        <v>-41</v>
      </c>
      <c r="F771" s="1">
        <v>50</v>
      </c>
      <c r="G771" s="7" t="str">
        <f>IF(E771&lt;0,"0-",IF(E771=0,"0",IF(E771&lt;3.01,"0+ to 3",IF(E771&lt;6.01,"3+ to 6",IF(E771&lt;9.01,"6+ to 9",IF(E771&lt;12.01,"9+ to 12",IF(E771&lt;15.01,"12+ to 15",IF(E771&lt;18.01,"15+ to 18",IF(E771&lt;21.01,"18+ to 21",IF(E771&lt;24.01,"21+ to 24",IF(E771&lt;27.01,"24+ to 27",IF(E771&lt;30.01,"27+ to 30","30+"))))))))))))</f>
        <v>0-</v>
      </c>
      <c r="H771" s="7" t="str">
        <f>IF(F771&lt;0,"0-",IF(F771=0,"0",IF(F771&lt;3.01,"0+ to 3",IF(F771&lt;6.01,"3+ to 6",IF(F771&lt;9.01,"6+ to 9",IF(F771&lt;12.01,"9+ to 12",IF(F771&lt;15.01,"12+ to 15",IF(F771&lt;18.01,"15+ to 18",IF(F771&lt;21.01,"18+ to 21",IF(F771&lt;24.01,"21+ to 24",IF(F771&lt;27.01,"24+ to 27",IF(F771&lt;30.01,"27+ to 30","30+"))))))))))))</f>
        <v>30+</v>
      </c>
      <c r="I771" t="str">
        <f>IF(G771&lt;&gt;H771,"DIFF","")</f>
        <v>DIFF</v>
      </c>
    </row>
    <row r="772" spans="1:9">
      <c r="A772" t="s">
        <v>102</v>
      </c>
      <c r="B772" t="s">
        <v>259</v>
      </c>
      <c r="C772" s="1">
        <v>110483763</v>
      </c>
      <c r="D772" s="1">
        <v>5</v>
      </c>
      <c r="E772" s="1">
        <v>-2</v>
      </c>
      <c r="F772" s="1">
        <v>-1</v>
      </c>
      <c r="G772" s="7" t="str">
        <f>IF(E772&lt;0,"0-",IF(E772=0,"0",IF(E772&lt;3.01,"0+ to 3",IF(E772&lt;6.01,"3+ to 6",IF(E772&lt;9.01,"6+ to 9",IF(E772&lt;12.01,"9+ to 12",IF(E772&lt;15.01,"12+ to 15",IF(E772&lt;18.01,"15+ to 18",IF(E772&lt;21.01,"18+ to 21",IF(E772&lt;24.01,"21+ to 24",IF(E772&lt;27.01,"24+ to 27",IF(E772&lt;30.01,"27+ to 30","30+"))))))))))))</f>
        <v>0-</v>
      </c>
      <c r="H772" s="7" t="str">
        <f>IF(F772&lt;0,"0-",IF(F772=0,"0",IF(F772&lt;3.01,"0+ to 3",IF(F772&lt;6.01,"3+ to 6",IF(F772&lt;9.01,"6+ to 9",IF(F772&lt;12.01,"9+ to 12",IF(F772&lt;15.01,"12+ to 15",IF(F772&lt;18.01,"15+ to 18",IF(F772&lt;21.01,"18+ to 21",IF(F772&lt;24.01,"21+ to 24",IF(F772&lt;27.01,"24+ to 27",IF(F772&lt;30.01,"27+ to 30","30+"))))))))))))</f>
        <v>0-</v>
      </c>
      <c r="I772" t="str">
        <f>IF(G772&lt;&gt;H772,"DIFF","")</f>
        <v/>
      </c>
    </row>
    <row r="773" spans="1:9">
      <c r="A773" t="s">
        <v>102</v>
      </c>
      <c r="B773" t="s">
        <v>259</v>
      </c>
      <c r="C773" s="1">
        <v>110486910</v>
      </c>
      <c r="D773" s="1">
        <v>2</v>
      </c>
      <c r="E773" s="1">
        <v>0</v>
      </c>
      <c r="F773" s="1">
        <v>8</v>
      </c>
      <c r="G773" s="7" t="str">
        <f>IF(E773&lt;0,"0-",IF(E773=0,"0",IF(E773&lt;3.01,"0+ to 3",IF(E773&lt;6.01,"3+ to 6",IF(E773&lt;9.01,"6+ to 9",IF(E773&lt;12.01,"9+ to 12",IF(E773&lt;15.01,"12+ to 15",IF(E773&lt;18.01,"15+ to 18",IF(E773&lt;21.01,"18+ to 21",IF(E773&lt;24.01,"21+ to 24",IF(E773&lt;27.01,"24+ to 27",IF(E773&lt;30.01,"27+ to 30","30+"))))))))))))</f>
        <v>0</v>
      </c>
      <c r="H773" s="7" t="str">
        <f>IF(F773&lt;0,"0-",IF(F773=0,"0",IF(F773&lt;3.01,"0+ to 3",IF(F773&lt;6.01,"3+ to 6",IF(F773&lt;9.01,"6+ to 9",IF(F773&lt;12.01,"9+ to 12",IF(F773&lt;15.01,"12+ to 15",IF(F773&lt;18.01,"15+ to 18",IF(F773&lt;21.01,"18+ to 21",IF(F773&lt;24.01,"21+ to 24",IF(F773&lt;27.01,"24+ to 27",IF(F773&lt;30.01,"27+ to 30","30+"))))))))))))</f>
        <v>6+ to 9</v>
      </c>
      <c r="I773" t="str">
        <f>IF(G773&lt;&gt;H773,"DIFF","")</f>
        <v>DIFF</v>
      </c>
    </row>
    <row r="774" spans="1:9">
      <c r="A774" t="s">
        <v>102</v>
      </c>
      <c r="B774" t="s">
        <v>259</v>
      </c>
      <c r="C774" s="1">
        <v>110489774</v>
      </c>
      <c r="D774" s="1">
        <v>5</v>
      </c>
      <c r="E774" s="1">
        <v>0</v>
      </c>
      <c r="F774" s="1">
        <v>0</v>
      </c>
      <c r="G774" s="7" t="str">
        <f>IF(E774&lt;0,"0-",IF(E774=0,"0",IF(E774&lt;3.01,"0+ to 3",IF(E774&lt;6.01,"3+ to 6",IF(E774&lt;9.01,"6+ to 9",IF(E774&lt;12.01,"9+ to 12",IF(E774&lt;15.01,"12+ to 15",IF(E774&lt;18.01,"15+ to 18",IF(E774&lt;21.01,"18+ to 21",IF(E774&lt;24.01,"21+ to 24",IF(E774&lt;27.01,"24+ to 27",IF(E774&lt;30.01,"27+ to 30","30+"))))))))))))</f>
        <v>0</v>
      </c>
      <c r="H774" s="7" t="str">
        <f>IF(F774&lt;0,"0-",IF(F774=0,"0",IF(F774&lt;3.01,"0+ to 3",IF(F774&lt;6.01,"3+ to 6",IF(F774&lt;9.01,"6+ to 9",IF(F774&lt;12.01,"9+ to 12",IF(F774&lt;15.01,"12+ to 15",IF(F774&lt;18.01,"15+ to 18",IF(F774&lt;21.01,"18+ to 21",IF(F774&lt;24.01,"21+ to 24",IF(F774&lt;27.01,"24+ to 27",IF(F774&lt;30.01,"27+ to 30","30+"))))))))))))</f>
        <v>0</v>
      </c>
      <c r="I774" t="str">
        <f>IF(G774&lt;&gt;H774,"DIFF","")</f>
        <v/>
      </c>
    </row>
    <row r="775" spans="1:9">
      <c r="A775" t="s">
        <v>102</v>
      </c>
      <c r="B775" t="s">
        <v>258</v>
      </c>
      <c r="C775" s="1">
        <v>110522388</v>
      </c>
      <c r="D775" s="1">
        <v>3</v>
      </c>
      <c r="E775" s="1">
        <v>-6</v>
      </c>
      <c r="F775" s="1">
        <v>4</v>
      </c>
      <c r="G775" s="7" t="str">
        <f>IF(E775&lt;0,"0-",IF(E775=0,"0",IF(E775&lt;3.01,"0+ to 3",IF(E775&lt;6.01,"3+ to 6",IF(E775&lt;9.01,"6+ to 9",IF(E775&lt;12.01,"9+ to 12",IF(E775&lt;15.01,"12+ to 15",IF(E775&lt;18.01,"15+ to 18",IF(E775&lt;21.01,"18+ to 21",IF(E775&lt;24.01,"21+ to 24",IF(E775&lt;27.01,"24+ to 27",IF(E775&lt;30.01,"27+ to 30","30+"))))))))))))</f>
        <v>0-</v>
      </c>
      <c r="H775" s="7" t="str">
        <f>IF(F775&lt;0,"0-",IF(F775=0,"0",IF(F775&lt;3.01,"0+ to 3",IF(F775&lt;6.01,"3+ to 6",IF(F775&lt;9.01,"6+ to 9",IF(F775&lt;12.01,"9+ to 12",IF(F775&lt;15.01,"12+ to 15",IF(F775&lt;18.01,"15+ to 18",IF(F775&lt;21.01,"18+ to 21",IF(F775&lt;24.01,"21+ to 24",IF(F775&lt;27.01,"24+ to 27",IF(F775&lt;30.01,"27+ to 30","30+"))))))))))))</f>
        <v>3+ to 6</v>
      </c>
      <c r="I775" t="str">
        <f>IF(G775&lt;&gt;H775,"DIFF","")</f>
        <v>DIFF</v>
      </c>
    </row>
    <row r="776" spans="1:9">
      <c r="A776" t="s">
        <v>102</v>
      </c>
      <c r="B776" t="s">
        <v>258</v>
      </c>
      <c r="C776" s="1">
        <v>110523361</v>
      </c>
      <c r="D776" s="1">
        <v>2</v>
      </c>
      <c r="E776" s="1">
        <v>-3</v>
      </c>
      <c r="F776" s="1">
        <v>3</v>
      </c>
      <c r="G776" s="7" t="str">
        <f>IF(E776&lt;0,"0-",IF(E776=0,"0",IF(E776&lt;3.01,"0+ to 3",IF(E776&lt;6.01,"3+ to 6",IF(E776&lt;9.01,"6+ to 9",IF(E776&lt;12.01,"9+ to 12",IF(E776&lt;15.01,"12+ to 15",IF(E776&lt;18.01,"15+ to 18",IF(E776&lt;21.01,"18+ to 21",IF(E776&lt;24.01,"21+ to 24",IF(E776&lt;27.01,"24+ to 27",IF(E776&lt;30.01,"27+ to 30","30+"))))))))))))</f>
        <v>0-</v>
      </c>
      <c r="H776" s="7" t="str">
        <f>IF(F776&lt;0,"0-",IF(F776=0,"0",IF(F776&lt;3.01,"0+ to 3",IF(F776&lt;6.01,"3+ to 6",IF(F776&lt;9.01,"6+ to 9",IF(F776&lt;12.01,"9+ to 12",IF(F776&lt;15.01,"12+ to 15",IF(F776&lt;18.01,"15+ to 18",IF(F776&lt;21.01,"18+ to 21",IF(F776&lt;24.01,"21+ to 24",IF(F776&lt;27.01,"24+ to 27",IF(F776&lt;30.01,"27+ to 30","30+"))))))))))))</f>
        <v>0+ to 3</v>
      </c>
      <c r="I776" t="str">
        <f>IF(G776&lt;&gt;H776,"DIFF","")</f>
        <v>DIFF</v>
      </c>
    </row>
    <row r="777" spans="1:9">
      <c r="A777" t="s">
        <v>102</v>
      </c>
      <c r="B777" t="s">
        <v>258</v>
      </c>
      <c r="C777" s="1">
        <v>110523534</v>
      </c>
      <c r="D777" s="1">
        <v>2</v>
      </c>
      <c r="E777" s="1">
        <v>-4</v>
      </c>
      <c r="F777" s="1">
        <v>6</v>
      </c>
      <c r="G777" s="7" t="str">
        <f>IF(E777&lt;0,"0-",IF(E777=0,"0",IF(E777&lt;3.01,"0+ to 3",IF(E777&lt;6.01,"3+ to 6",IF(E777&lt;9.01,"6+ to 9",IF(E777&lt;12.01,"9+ to 12",IF(E777&lt;15.01,"12+ to 15",IF(E777&lt;18.01,"15+ to 18",IF(E777&lt;21.01,"18+ to 21",IF(E777&lt;24.01,"21+ to 24",IF(E777&lt;27.01,"24+ to 27",IF(E777&lt;30.01,"27+ to 30","30+"))))))))))))</f>
        <v>0-</v>
      </c>
      <c r="H777" s="7" t="str">
        <f>IF(F777&lt;0,"0-",IF(F777=0,"0",IF(F777&lt;3.01,"0+ to 3",IF(F777&lt;6.01,"3+ to 6",IF(F777&lt;9.01,"6+ to 9",IF(F777&lt;12.01,"9+ to 12",IF(F777&lt;15.01,"12+ to 15",IF(F777&lt;18.01,"15+ to 18",IF(F777&lt;21.01,"18+ to 21",IF(F777&lt;24.01,"21+ to 24",IF(F777&lt;27.01,"24+ to 27",IF(F777&lt;30.01,"27+ to 30","30+"))))))))))))</f>
        <v>3+ to 6</v>
      </c>
      <c r="I777" t="str">
        <f>IF(G777&lt;&gt;H777,"DIFF","")</f>
        <v>DIFF</v>
      </c>
    </row>
    <row r="778" spans="1:9">
      <c r="A778" t="s">
        <v>103</v>
      </c>
      <c r="B778" t="s">
        <v>258</v>
      </c>
      <c r="C778" s="1">
        <v>110527654</v>
      </c>
      <c r="D778" s="1">
        <v>2</v>
      </c>
      <c r="E778" s="1">
        <v>-3</v>
      </c>
      <c r="F778" s="1">
        <v>4</v>
      </c>
      <c r="G778" s="7" t="str">
        <f>IF(E778&lt;0,"0-",IF(E778=0,"0",IF(E778&lt;3.01,"0+ to 3",IF(E778&lt;6.01,"3+ to 6",IF(E778&lt;9.01,"6+ to 9",IF(E778&lt;12.01,"9+ to 12",IF(E778&lt;15.01,"12+ to 15",IF(E778&lt;18.01,"15+ to 18",IF(E778&lt;21.01,"18+ to 21",IF(E778&lt;24.01,"21+ to 24",IF(E778&lt;27.01,"24+ to 27",IF(E778&lt;30.01,"27+ to 30","30+"))))))))))))</f>
        <v>0-</v>
      </c>
      <c r="H778" s="7" t="str">
        <f>IF(F778&lt;0,"0-",IF(F778=0,"0",IF(F778&lt;3.01,"0+ to 3",IF(F778&lt;6.01,"3+ to 6",IF(F778&lt;9.01,"6+ to 9",IF(F778&lt;12.01,"9+ to 12",IF(F778&lt;15.01,"12+ to 15",IF(F778&lt;18.01,"15+ to 18",IF(F778&lt;21.01,"18+ to 21",IF(F778&lt;24.01,"21+ to 24",IF(F778&lt;27.01,"24+ to 27",IF(F778&lt;30.01,"27+ to 30","30+"))))))))))))</f>
        <v>3+ to 6</v>
      </c>
      <c r="I778" t="str">
        <f>IF(G778&lt;&gt;H778,"DIFF","")</f>
        <v>DIFF</v>
      </c>
    </row>
    <row r="779" spans="1:9">
      <c r="A779" t="s">
        <v>102</v>
      </c>
      <c r="B779" t="s">
        <v>258</v>
      </c>
      <c r="C779" s="1">
        <v>110529188</v>
      </c>
      <c r="D779" s="1">
        <v>3</v>
      </c>
      <c r="E779" s="1">
        <v>-6</v>
      </c>
      <c r="F779" s="1">
        <v>13</v>
      </c>
      <c r="G779" s="7" t="str">
        <f>IF(E779&lt;0,"0-",IF(E779=0,"0",IF(E779&lt;3.01,"0+ to 3",IF(E779&lt;6.01,"3+ to 6",IF(E779&lt;9.01,"6+ to 9",IF(E779&lt;12.01,"9+ to 12",IF(E779&lt;15.01,"12+ to 15",IF(E779&lt;18.01,"15+ to 18",IF(E779&lt;21.01,"18+ to 21",IF(E779&lt;24.01,"21+ to 24",IF(E779&lt;27.01,"24+ to 27",IF(E779&lt;30.01,"27+ to 30","30+"))))))))))))</f>
        <v>0-</v>
      </c>
      <c r="H779" s="7" t="str">
        <f>IF(F779&lt;0,"0-",IF(F779=0,"0",IF(F779&lt;3.01,"0+ to 3",IF(F779&lt;6.01,"3+ to 6",IF(F779&lt;9.01,"6+ to 9",IF(F779&lt;12.01,"9+ to 12",IF(F779&lt;15.01,"12+ to 15",IF(F779&lt;18.01,"15+ to 18",IF(F779&lt;21.01,"18+ to 21",IF(F779&lt;24.01,"21+ to 24",IF(F779&lt;27.01,"24+ to 27",IF(F779&lt;30.01,"27+ to 30","30+"))))))))))))</f>
        <v>12+ to 15</v>
      </c>
      <c r="I779" t="str">
        <f>IF(G779&lt;&gt;H779,"DIFF","")</f>
        <v>DIFF</v>
      </c>
    </row>
    <row r="780" spans="1:9">
      <c r="A780" t="s">
        <v>102</v>
      </c>
      <c r="B780" t="s">
        <v>258</v>
      </c>
      <c r="C780" s="1">
        <v>110529647</v>
      </c>
      <c r="D780" s="1">
        <v>5</v>
      </c>
      <c r="E780" s="1">
        <v>-2</v>
      </c>
      <c r="F780" s="1">
        <v>-2</v>
      </c>
      <c r="G780" s="7" t="str">
        <f>IF(E780&lt;0,"0-",IF(E780=0,"0",IF(E780&lt;3.01,"0+ to 3",IF(E780&lt;6.01,"3+ to 6",IF(E780&lt;9.01,"6+ to 9",IF(E780&lt;12.01,"9+ to 12",IF(E780&lt;15.01,"12+ to 15",IF(E780&lt;18.01,"15+ to 18",IF(E780&lt;21.01,"18+ to 21",IF(E780&lt;24.01,"21+ to 24",IF(E780&lt;27.01,"24+ to 27",IF(E780&lt;30.01,"27+ to 30","30+"))))))))))))</f>
        <v>0-</v>
      </c>
      <c r="H780" s="7" t="str">
        <f>IF(F780&lt;0,"0-",IF(F780=0,"0",IF(F780&lt;3.01,"0+ to 3",IF(F780&lt;6.01,"3+ to 6",IF(F780&lt;9.01,"6+ to 9",IF(F780&lt;12.01,"9+ to 12",IF(F780&lt;15.01,"12+ to 15",IF(F780&lt;18.01,"15+ to 18",IF(F780&lt;21.01,"18+ to 21",IF(F780&lt;24.01,"21+ to 24",IF(F780&lt;27.01,"24+ to 27",IF(F780&lt;30.01,"27+ to 30","30+"))))))))))))</f>
        <v>0-</v>
      </c>
      <c r="I780" t="str">
        <f>IF(G780&lt;&gt;H780,"DIFF","")</f>
        <v/>
      </c>
    </row>
    <row r="781" spans="1:9">
      <c r="A781" t="s">
        <v>102</v>
      </c>
      <c r="B781" t="s">
        <v>258</v>
      </c>
      <c r="C781" s="1">
        <v>110529960</v>
      </c>
      <c r="D781" s="1">
        <v>2</v>
      </c>
      <c r="E781" s="1">
        <v>-1</v>
      </c>
      <c r="F781" s="1">
        <v>5</v>
      </c>
      <c r="G781" s="7" t="str">
        <f>IF(E781&lt;0,"0-",IF(E781=0,"0",IF(E781&lt;3.01,"0+ to 3",IF(E781&lt;6.01,"3+ to 6",IF(E781&lt;9.01,"6+ to 9",IF(E781&lt;12.01,"9+ to 12",IF(E781&lt;15.01,"12+ to 15",IF(E781&lt;18.01,"15+ to 18",IF(E781&lt;21.01,"18+ to 21",IF(E781&lt;24.01,"21+ to 24",IF(E781&lt;27.01,"24+ to 27",IF(E781&lt;30.01,"27+ to 30","30+"))))))))))))</f>
        <v>0-</v>
      </c>
      <c r="H781" s="7" t="str">
        <f>IF(F781&lt;0,"0-",IF(F781=0,"0",IF(F781&lt;3.01,"0+ to 3",IF(F781&lt;6.01,"3+ to 6",IF(F781&lt;9.01,"6+ to 9",IF(F781&lt;12.01,"9+ to 12",IF(F781&lt;15.01,"12+ to 15",IF(F781&lt;18.01,"15+ to 18",IF(F781&lt;21.01,"18+ to 21",IF(F781&lt;24.01,"21+ to 24",IF(F781&lt;27.01,"24+ to 27",IF(F781&lt;30.01,"27+ to 30","30+"))))))))))))</f>
        <v>3+ to 6</v>
      </c>
      <c r="I781" t="str">
        <f>IF(G781&lt;&gt;H781,"DIFF","")</f>
        <v>DIFF</v>
      </c>
    </row>
    <row r="782" spans="1:9">
      <c r="A782" t="s">
        <v>102</v>
      </c>
      <c r="B782" t="s">
        <v>258</v>
      </c>
      <c r="C782" s="1">
        <v>110540113</v>
      </c>
      <c r="D782" s="1">
        <v>5</v>
      </c>
      <c r="E782" s="1">
        <v>0</v>
      </c>
      <c r="F782" s="1">
        <v>0</v>
      </c>
      <c r="G782" s="7" t="str">
        <f>IF(E782&lt;0,"0-",IF(E782=0,"0",IF(E782&lt;3.01,"0+ to 3",IF(E782&lt;6.01,"3+ to 6",IF(E782&lt;9.01,"6+ to 9",IF(E782&lt;12.01,"9+ to 12",IF(E782&lt;15.01,"12+ to 15",IF(E782&lt;18.01,"15+ to 18",IF(E782&lt;21.01,"18+ to 21",IF(E782&lt;24.01,"21+ to 24",IF(E782&lt;27.01,"24+ to 27",IF(E782&lt;30.01,"27+ to 30","30+"))))))))))))</f>
        <v>0</v>
      </c>
      <c r="H782" s="7" t="str">
        <f>IF(F782&lt;0,"0-",IF(F782=0,"0",IF(F782&lt;3.01,"0+ to 3",IF(F782&lt;6.01,"3+ to 6",IF(F782&lt;9.01,"6+ to 9",IF(F782&lt;12.01,"9+ to 12",IF(F782&lt;15.01,"12+ to 15",IF(F782&lt;18.01,"15+ to 18",IF(F782&lt;21.01,"18+ to 21",IF(F782&lt;24.01,"21+ to 24",IF(F782&lt;27.01,"24+ to 27",IF(F782&lt;30.01,"27+ to 30","30+"))))))))))))</f>
        <v>0</v>
      </c>
      <c r="I782" t="str">
        <f>IF(G782&lt;&gt;H782,"DIFF","")</f>
        <v/>
      </c>
    </row>
    <row r="783" spans="1:9">
      <c r="A783" t="s">
        <v>102</v>
      </c>
      <c r="B783" t="s">
        <v>258</v>
      </c>
      <c r="C783" s="1">
        <v>110541451</v>
      </c>
      <c r="D783" s="1">
        <v>2</v>
      </c>
      <c r="E783" s="1">
        <v>-4</v>
      </c>
      <c r="F783" s="1">
        <v>10</v>
      </c>
      <c r="G783" s="7" t="str">
        <f>IF(E783&lt;0,"0-",IF(E783=0,"0",IF(E783&lt;3.01,"0+ to 3",IF(E783&lt;6.01,"3+ to 6",IF(E783&lt;9.01,"6+ to 9",IF(E783&lt;12.01,"9+ to 12",IF(E783&lt;15.01,"12+ to 15",IF(E783&lt;18.01,"15+ to 18",IF(E783&lt;21.01,"18+ to 21",IF(E783&lt;24.01,"21+ to 24",IF(E783&lt;27.01,"24+ to 27",IF(E783&lt;30.01,"27+ to 30","30+"))))))))))))</f>
        <v>0-</v>
      </c>
      <c r="H783" s="7" t="str">
        <f>IF(F783&lt;0,"0-",IF(F783=0,"0",IF(F783&lt;3.01,"0+ to 3",IF(F783&lt;6.01,"3+ to 6",IF(F783&lt;9.01,"6+ to 9",IF(F783&lt;12.01,"9+ to 12",IF(F783&lt;15.01,"12+ to 15",IF(F783&lt;18.01,"15+ to 18",IF(F783&lt;21.01,"18+ to 21",IF(F783&lt;24.01,"21+ to 24",IF(F783&lt;27.01,"24+ to 27",IF(F783&lt;30.01,"27+ to 30","30+"))))))))))))</f>
        <v>9+ to 12</v>
      </c>
      <c r="I783" t="str">
        <f>IF(G783&lt;&gt;H783,"DIFF","")</f>
        <v>DIFF</v>
      </c>
    </row>
    <row r="784" spans="1:9">
      <c r="A784" t="s">
        <v>140</v>
      </c>
      <c r="B784" t="s">
        <v>258</v>
      </c>
      <c r="C784" s="1">
        <v>110543138</v>
      </c>
      <c r="D784" s="1">
        <v>4</v>
      </c>
      <c r="E784" s="1">
        <v>0</v>
      </c>
      <c r="F784" s="1">
        <v>0</v>
      </c>
      <c r="G784" s="7" t="str">
        <f>IF(E784&lt;0,"0-",IF(E784=0,"0",IF(E784&lt;3.01,"0+ to 3",IF(E784&lt;6.01,"3+ to 6",IF(E784&lt;9.01,"6+ to 9",IF(E784&lt;12.01,"9+ to 12",IF(E784&lt;15.01,"12+ to 15",IF(E784&lt;18.01,"15+ to 18",IF(E784&lt;21.01,"18+ to 21",IF(E784&lt;24.01,"21+ to 24",IF(E784&lt;27.01,"24+ to 27",IF(E784&lt;30.01,"27+ to 30","30+"))))))))))))</f>
        <v>0</v>
      </c>
      <c r="H784" s="7" t="str">
        <f>IF(F784&lt;0,"0-",IF(F784=0,"0",IF(F784&lt;3.01,"0+ to 3",IF(F784&lt;6.01,"3+ to 6",IF(F784&lt;9.01,"6+ to 9",IF(F784&lt;12.01,"9+ to 12",IF(F784&lt;15.01,"12+ to 15",IF(F784&lt;18.01,"15+ to 18",IF(F784&lt;21.01,"18+ to 21",IF(F784&lt;24.01,"21+ to 24",IF(F784&lt;27.01,"24+ to 27",IF(F784&lt;30.01,"27+ to 30","30+"))))))))))))</f>
        <v>0</v>
      </c>
      <c r="I784" t="str">
        <f>IF(G784&lt;&gt;H784,"DIFF","")</f>
        <v/>
      </c>
    </row>
    <row r="785" spans="1:9">
      <c r="A785" t="s">
        <v>102</v>
      </c>
      <c r="B785" t="s">
        <v>258</v>
      </c>
      <c r="C785" s="1">
        <v>110545879</v>
      </c>
      <c r="D785" s="1">
        <v>3</v>
      </c>
      <c r="E785" s="1">
        <v>-2</v>
      </c>
      <c r="F785" s="1">
        <v>-1</v>
      </c>
      <c r="G785" s="7" t="str">
        <f>IF(E785&lt;0,"0-",IF(E785=0,"0",IF(E785&lt;3.01,"0+ to 3",IF(E785&lt;6.01,"3+ to 6",IF(E785&lt;9.01,"6+ to 9",IF(E785&lt;12.01,"9+ to 12",IF(E785&lt;15.01,"12+ to 15",IF(E785&lt;18.01,"15+ to 18",IF(E785&lt;21.01,"18+ to 21",IF(E785&lt;24.01,"21+ to 24",IF(E785&lt;27.01,"24+ to 27",IF(E785&lt;30.01,"27+ to 30","30+"))))))))))))</f>
        <v>0-</v>
      </c>
      <c r="H785" s="7" t="str">
        <f>IF(F785&lt;0,"0-",IF(F785=0,"0",IF(F785&lt;3.01,"0+ to 3",IF(F785&lt;6.01,"3+ to 6",IF(F785&lt;9.01,"6+ to 9",IF(F785&lt;12.01,"9+ to 12",IF(F785&lt;15.01,"12+ to 15",IF(F785&lt;18.01,"15+ to 18",IF(F785&lt;21.01,"18+ to 21",IF(F785&lt;24.01,"21+ to 24",IF(F785&lt;27.01,"24+ to 27",IF(F785&lt;30.01,"27+ to 30","30+"))))))))))))</f>
        <v>0-</v>
      </c>
      <c r="I785" t="str">
        <f>IF(G785&lt;&gt;H785,"DIFF","")</f>
        <v/>
      </c>
    </row>
    <row r="786" spans="1:9">
      <c r="A786" t="s">
        <v>102</v>
      </c>
      <c r="B786" t="s">
        <v>257</v>
      </c>
      <c r="C786" s="1">
        <v>110570938</v>
      </c>
      <c r="D786" s="1">
        <v>2</v>
      </c>
      <c r="E786" s="1">
        <v>0</v>
      </c>
      <c r="F786" s="1">
        <v>83</v>
      </c>
      <c r="G786" s="7" t="str">
        <f>IF(E786&lt;0,"0-",IF(E786=0,"0",IF(E786&lt;3.01,"0+ to 3",IF(E786&lt;6.01,"3+ to 6",IF(E786&lt;9.01,"6+ to 9",IF(E786&lt;12.01,"9+ to 12",IF(E786&lt;15.01,"12+ to 15",IF(E786&lt;18.01,"15+ to 18",IF(E786&lt;21.01,"18+ to 21",IF(E786&lt;24.01,"21+ to 24",IF(E786&lt;27.01,"24+ to 27",IF(E786&lt;30.01,"27+ to 30","30+"))))))))))))</f>
        <v>0</v>
      </c>
      <c r="H786" s="7" t="str">
        <f>IF(F786&lt;0,"0-",IF(F786=0,"0",IF(F786&lt;3.01,"0+ to 3",IF(F786&lt;6.01,"3+ to 6",IF(F786&lt;9.01,"6+ to 9",IF(F786&lt;12.01,"9+ to 12",IF(F786&lt;15.01,"12+ to 15",IF(F786&lt;18.01,"15+ to 18",IF(F786&lt;21.01,"18+ to 21",IF(F786&lt;24.01,"21+ to 24",IF(F786&lt;27.01,"24+ to 27",IF(F786&lt;30.01,"27+ to 30","30+"))))))))))))</f>
        <v>30+</v>
      </c>
      <c r="I786" t="str">
        <f>IF(G786&lt;&gt;H786,"DIFF","")</f>
        <v>DIFF</v>
      </c>
    </row>
    <row r="787" spans="1:9">
      <c r="A787" t="s">
        <v>102</v>
      </c>
      <c r="B787" t="s">
        <v>257</v>
      </c>
      <c r="C787" s="1">
        <v>110572406</v>
      </c>
      <c r="D787" s="1">
        <v>5</v>
      </c>
      <c r="E787" s="1">
        <v>0</v>
      </c>
      <c r="F787" s="1">
        <v>0</v>
      </c>
      <c r="G787" s="7" t="str">
        <f>IF(E787&lt;0,"0-",IF(E787=0,"0",IF(E787&lt;3.01,"0+ to 3",IF(E787&lt;6.01,"3+ to 6",IF(E787&lt;9.01,"6+ to 9",IF(E787&lt;12.01,"9+ to 12",IF(E787&lt;15.01,"12+ to 15",IF(E787&lt;18.01,"15+ to 18",IF(E787&lt;21.01,"18+ to 21",IF(E787&lt;24.01,"21+ to 24",IF(E787&lt;27.01,"24+ to 27",IF(E787&lt;30.01,"27+ to 30","30+"))))))))))))</f>
        <v>0</v>
      </c>
      <c r="H787" s="7" t="str">
        <f>IF(F787&lt;0,"0-",IF(F787=0,"0",IF(F787&lt;3.01,"0+ to 3",IF(F787&lt;6.01,"3+ to 6",IF(F787&lt;9.01,"6+ to 9",IF(F787&lt;12.01,"9+ to 12",IF(F787&lt;15.01,"12+ to 15",IF(F787&lt;18.01,"15+ to 18",IF(F787&lt;21.01,"18+ to 21",IF(F787&lt;24.01,"21+ to 24",IF(F787&lt;27.01,"24+ to 27",IF(F787&lt;30.01,"27+ to 30","30+"))))))))))))</f>
        <v>0</v>
      </c>
      <c r="I787" t="str">
        <f>IF(G787&lt;&gt;H787,"DIFF","")</f>
        <v/>
      </c>
    </row>
    <row r="788" spans="1:9">
      <c r="A788" t="s">
        <v>102</v>
      </c>
      <c r="B788" t="s">
        <v>257</v>
      </c>
      <c r="C788" s="1">
        <v>110574829</v>
      </c>
      <c r="D788" s="1">
        <v>2</v>
      </c>
      <c r="E788" s="1">
        <v>-7</v>
      </c>
      <c r="F788" s="1">
        <v>14</v>
      </c>
      <c r="G788" s="7" t="str">
        <f>IF(E788&lt;0,"0-",IF(E788=0,"0",IF(E788&lt;3.01,"0+ to 3",IF(E788&lt;6.01,"3+ to 6",IF(E788&lt;9.01,"6+ to 9",IF(E788&lt;12.01,"9+ to 12",IF(E788&lt;15.01,"12+ to 15",IF(E788&lt;18.01,"15+ to 18",IF(E788&lt;21.01,"18+ to 21",IF(E788&lt;24.01,"21+ to 24",IF(E788&lt;27.01,"24+ to 27",IF(E788&lt;30.01,"27+ to 30","30+"))))))))))))</f>
        <v>0-</v>
      </c>
      <c r="H788" s="7" t="str">
        <f>IF(F788&lt;0,"0-",IF(F788=0,"0",IF(F788&lt;3.01,"0+ to 3",IF(F788&lt;6.01,"3+ to 6",IF(F788&lt;9.01,"6+ to 9",IF(F788&lt;12.01,"9+ to 12",IF(F788&lt;15.01,"12+ to 15",IF(F788&lt;18.01,"15+ to 18",IF(F788&lt;21.01,"18+ to 21",IF(F788&lt;24.01,"21+ to 24",IF(F788&lt;27.01,"24+ to 27",IF(F788&lt;30.01,"27+ to 30","30+"))))))))))))</f>
        <v>12+ to 15</v>
      </c>
      <c r="I788" t="str">
        <f>IF(G788&lt;&gt;H788,"DIFF","")</f>
        <v>DIFF</v>
      </c>
    </row>
    <row r="789" spans="1:9">
      <c r="A789" t="s">
        <v>102</v>
      </c>
      <c r="B789" t="s">
        <v>257</v>
      </c>
      <c r="C789" s="1">
        <v>110579236</v>
      </c>
      <c r="D789" s="1">
        <v>4</v>
      </c>
      <c r="E789" s="1">
        <v>-36</v>
      </c>
      <c r="F789" s="1">
        <v>-23</v>
      </c>
      <c r="G789" s="7" t="str">
        <f>IF(E789&lt;0,"0-",IF(E789=0,"0",IF(E789&lt;3.01,"0+ to 3",IF(E789&lt;6.01,"3+ to 6",IF(E789&lt;9.01,"6+ to 9",IF(E789&lt;12.01,"9+ to 12",IF(E789&lt;15.01,"12+ to 15",IF(E789&lt;18.01,"15+ to 18",IF(E789&lt;21.01,"18+ to 21",IF(E789&lt;24.01,"21+ to 24",IF(E789&lt;27.01,"24+ to 27",IF(E789&lt;30.01,"27+ to 30","30+"))))))))))))</f>
        <v>0-</v>
      </c>
      <c r="H789" s="7" t="str">
        <f>IF(F789&lt;0,"0-",IF(F789=0,"0",IF(F789&lt;3.01,"0+ to 3",IF(F789&lt;6.01,"3+ to 6",IF(F789&lt;9.01,"6+ to 9",IF(F789&lt;12.01,"9+ to 12",IF(F789&lt;15.01,"12+ to 15",IF(F789&lt;18.01,"15+ to 18",IF(F789&lt;21.01,"18+ to 21",IF(F789&lt;24.01,"21+ to 24",IF(F789&lt;27.01,"24+ to 27",IF(F789&lt;30.01,"27+ to 30","30+"))))))))))))</f>
        <v>0-</v>
      </c>
      <c r="I789" t="str">
        <f>IF(G789&lt;&gt;H789,"DIFF","")</f>
        <v/>
      </c>
    </row>
    <row r="790" spans="1:9">
      <c r="A790" t="s">
        <v>102</v>
      </c>
      <c r="B790" t="s">
        <v>257</v>
      </c>
      <c r="C790" s="1">
        <v>110580689</v>
      </c>
      <c r="D790" s="1">
        <v>2</v>
      </c>
      <c r="E790" s="1">
        <v>0</v>
      </c>
      <c r="F790" s="1">
        <v>0</v>
      </c>
      <c r="G790" s="7" t="str">
        <f>IF(E790&lt;0,"0-",IF(E790=0,"0",IF(E790&lt;3.01,"0+ to 3",IF(E790&lt;6.01,"3+ to 6",IF(E790&lt;9.01,"6+ to 9",IF(E790&lt;12.01,"9+ to 12",IF(E790&lt;15.01,"12+ to 15",IF(E790&lt;18.01,"15+ to 18",IF(E790&lt;21.01,"18+ to 21",IF(E790&lt;24.01,"21+ to 24",IF(E790&lt;27.01,"24+ to 27",IF(E790&lt;30.01,"27+ to 30","30+"))))))))))))</f>
        <v>0</v>
      </c>
      <c r="H790" s="7" t="str">
        <f>IF(F790&lt;0,"0-",IF(F790=0,"0",IF(F790&lt;3.01,"0+ to 3",IF(F790&lt;6.01,"3+ to 6",IF(F790&lt;9.01,"6+ to 9",IF(F790&lt;12.01,"9+ to 12",IF(F790&lt;15.01,"12+ to 15",IF(F790&lt;18.01,"15+ to 18",IF(F790&lt;21.01,"18+ to 21",IF(F790&lt;24.01,"21+ to 24",IF(F790&lt;27.01,"24+ to 27",IF(F790&lt;30.01,"27+ to 30","30+"))))))))))))</f>
        <v>0</v>
      </c>
      <c r="I790" t="str">
        <f>IF(G790&lt;&gt;H790,"DIFF","")</f>
        <v/>
      </c>
    </row>
    <row r="791" spans="1:9">
      <c r="A791" t="s">
        <v>102</v>
      </c>
      <c r="B791" t="s">
        <v>257</v>
      </c>
      <c r="C791" s="1">
        <v>110581104</v>
      </c>
      <c r="D791" s="1">
        <v>2</v>
      </c>
      <c r="E791" s="1">
        <v>-5</v>
      </c>
      <c r="F791" s="1">
        <v>8</v>
      </c>
      <c r="G791" s="7" t="str">
        <f>IF(E791&lt;0,"0-",IF(E791=0,"0",IF(E791&lt;3.01,"0+ to 3",IF(E791&lt;6.01,"3+ to 6",IF(E791&lt;9.01,"6+ to 9",IF(E791&lt;12.01,"9+ to 12",IF(E791&lt;15.01,"12+ to 15",IF(E791&lt;18.01,"15+ to 18",IF(E791&lt;21.01,"18+ to 21",IF(E791&lt;24.01,"21+ to 24",IF(E791&lt;27.01,"24+ to 27",IF(E791&lt;30.01,"27+ to 30","30+"))))))))))))</f>
        <v>0-</v>
      </c>
      <c r="H791" s="7" t="str">
        <f>IF(F791&lt;0,"0-",IF(F791=0,"0",IF(F791&lt;3.01,"0+ to 3",IF(F791&lt;6.01,"3+ to 6",IF(F791&lt;9.01,"6+ to 9",IF(F791&lt;12.01,"9+ to 12",IF(F791&lt;15.01,"12+ to 15",IF(F791&lt;18.01,"15+ to 18",IF(F791&lt;21.01,"18+ to 21",IF(F791&lt;24.01,"21+ to 24",IF(F791&lt;27.01,"24+ to 27",IF(F791&lt;30.01,"27+ to 30","30+"))))))))))))</f>
        <v>6+ to 9</v>
      </c>
      <c r="I791" t="str">
        <f>IF(G791&lt;&gt;H791,"DIFF","")</f>
        <v>DIFF</v>
      </c>
    </row>
    <row r="792" spans="1:9">
      <c r="A792" t="s">
        <v>102</v>
      </c>
      <c r="B792" t="s">
        <v>257</v>
      </c>
      <c r="C792" s="1">
        <v>110590562</v>
      </c>
      <c r="D792" s="1">
        <v>5</v>
      </c>
      <c r="E792" s="1">
        <v>-3</v>
      </c>
      <c r="F792" s="1">
        <v>12</v>
      </c>
      <c r="G792" s="7" t="str">
        <f>IF(E792&lt;0,"0-",IF(E792=0,"0",IF(E792&lt;3.01,"0+ to 3",IF(E792&lt;6.01,"3+ to 6",IF(E792&lt;9.01,"6+ to 9",IF(E792&lt;12.01,"9+ to 12",IF(E792&lt;15.01,"12+ to 15",IF(E792&lt;18.01,"15+ to 18",IF(E792&lt;21.01,"18+ to 21",IF(E792&lt;24.01,"21+ to 24",IF(E792&lt;27.01,"24+ to 27",IF(E792&lt;30.01,"27+ to 30","30+"))))))))))))</f>
        <v>0-</v>
      </c>
      <c r="H792" s="7" t="str">
        <f>IF(F792&lt;0,"0-",IF(F792=0,"0",IF(F792&lt;3.01,"0+ to 3",IF(F792&lt;6.01,"3+ to 6",IF(F792&lt;9.01,"6+ to 9",IF(F792&lt;12.01,"9+ to 12",IF(F792&lt;15.01,"12+ to 15",IF(F792&lt;18.01,"15+ to 18",IF(F792&lt;21.01,"18+ to 21",IF(F792&lt;24.01,"21+ to 24",IF(F792&lt;27.01,"24+ to 27",IF(F792&lt;30.01,"27+ to 30","30+"))))))))))))</f>
        <v>9+ to 12</v>
      </c>
      <c r="I792" t="str">
        <f>IF(G792&lt;&gt;H792,"DIFF","")</f>
        <v>DIFF</v>
      </c>
    </row>
    <row r="793" spans="1:9">
      <c r="A793" t="s">
        <v>102</v>
      </c>
      <c r="B793" t="s">
        <v>257</v>
      </c>
      <c r="C793" s="1">
        <v>110590606</v>
      </c>
      <c r="D793" s="1">
        <v>2</v>
      </c>
      <c r="E793" s="1">
        <v>0</v>
      </c>
      <c r="F793" s="1">
        <v>0</v>
      </c>
      <c r="G793" s="7" t="str">
        <f>IF(E793&lt;0,"0-",IF(E793=0,"0",IF(E793&lt;3.01,"0+ to 3",IF(E793&lt;6.01,"3+ to 6",IF(E793&lt;9.01,"6+ to 9",IF(E793&lt;12.01,"9+ to 12",IF(E793&lt;15.01,"12+ to 15",IF(E793&lt;18.01,"15+ to 18",IF(E793&lt;21.01,"18+ to 21",IF(E793&lt;24.01,"21+ to 24",IF(E793&lt;27.01,"24+ to 27",IF(E793&lt;30.01,"27+ to 30","30+"))))))))))))</f>
        <v>0</v>
      </c>
      <c r="H793" s="7" t="str">
        <f>IF(F793&lt;0,"0-",IF(F793=0,"0",IF(F793&lt;3.01,"0+ to 3",IF(F793&lt;6.01,"3+ to 6",IF(F793&lt;9.01,"6+ to 9",IF(F793&lt;12.01,"9+ to 12",IF(F793&lt;15.01,"12+ to 15",IF(F793&lt;18.01,"15+ to 18",IF(F793&lt;21.01,"18+ to 21",IF(F793&lt;24.01,"21+ to 24",IF(F793&lt;27.01,"24+ to 27",IF(F793&lt;30.01,"27+ to 30","30+"))))))))))))</f>
        <v>0</v>
      </c>
      <c r="I793" t="str">
        <f>IF(G793&lt;&gt;H793,"DIFF","")</f>
        <v/>
      </c>
    </row>
    <row r="794" spans="1:9">
      <c r="A794" t="s">
        <v>102</v>
      </c>
      <c r="B794" t="s">
        <v>257</v>
      </c>
      <c r="C794" s="1">
        <v>110593807</v>
      </c>
      <c r="D794" s="1">
        <v>5</v>
      </c>
      <c r="E794" s="1">
        <v>-2</v>
      </c>
      <c r="F794" s="1">
        <v>10</v>
      </c>
      <c r="G794" s="7" t="str">
        <f>IF(E794&lt;0,"0-",IF(E794=0,"0",IF(E794&lt;3.01,"0+ to 3",IF(E794&lt;6.01,"3+ to 6",IF(E794&lt;9.01,"6+ to 9",IF(E794&lt;12.01,"9+ to 12",IF(E794&lt;15.01,"12+ to 15",IF(E794&lt;18.01,"15+ to 18",IF(E794&lt;21.01,"18+ to 21",IF(E794&lt;24.01,"21+ to 24",IF(E794&lt;27.01,"24+ to 27",IF(E794&lt;30.01,"27+ to 30","30+"))))))))))))</f>
        <v>0-</v>
      </c>
      <c r="H794" s="7" t="str">
        <f>IF(F794&lt;0,"0-",IF(F794=0,"0",IF(F794&lt;3.01,"0+ to 3",IF(F794&lt;6.01,"3+ to 6",IF(F794&lt;9.01,"6+ to 9",IF(F794&lt;12.01,"9+ to 12",IF(F794&lt;15.01,"12+ to 15",IF(F794&lt;18.01,"15+ to 18",IF(F794&lt;21.01,"18+ to 21",IF(F794&lt;24.01,"21+ to 24",IF(F794&lt;27.01,"24+ to 27",IF(F794&lt;30.01,"27+ to 30","30+"))))))))))))</f>
        <v>9+ to 12</v>
      </c>
      <c r="I794" t="str">
        <f>IF(G794&lt;&gt;H794,"DIFF","")</f>
        <v>DIFF</v>
      </c>
    </row>
    <row r="795" spans="1:9">
      <c r="A795" t="s">
        <v>102</v>
      </c>
      <c r="B795" t="s">
        <v>257</v>
      </c>
      <c r="C795" s="1">
        <v>110593990</v>
      </c>
      <c r="D795" s="1">
        <v>3</v>
      </c>
      <c r="E795" s="1">
        <v>0</v>
      </c>
      <c r="F795" s="1">
        <v>0</v>
      </c>
      <c r="G795" s="7" t="str">
        <f>IF(E795&lt;0,"0-",IF(E795=0,"0",IF(E795&lt;3.01,"0+ to 3",IF(E795&lt;6.01,"3+ to 6",IF(E795&lt;9.01,"6+ to 9",IF(E795&lt;12.01,"9+ to 12",IF(E795&lt;15.01,"12+ to 15",IF(E795&lt;18.01,"15+ to 18",IF(E795&lt;21.01,"18+ to 21",IF(E795&lt;24.01,"21+ to 24",IF(E795&lt;27.01,"24+ to 27",IF(E795&lt;30.01,"27+ to 30","30+"))))))))))))</f>
        <v>0</v>
      </c>
      <c r="H795" s="7" t="str">
        <f>IF(F795&lt;0,"0-",IF(F795=0,"0",IF(F795&lt;3.01,"0+ to 3",IF(F795&lt;6.01,"3+ to 6",IF(F795&lt;9.01,"6+ to 9",IF(F795&lt;12.01,"9+ to 12",IF(F795&lt;15.01,"12+ to 15",IF(F795&lt;18.01,"15+ to 18",IF(F795&lt;21.01,"18+ to 21",IF(F795&lt;24.01,"21+ to 24",IF(F795&lt;27.01,"24+ to 27",IF(F795&lt;30.01,"27+ to 30","30+"))))))))))))</f>
        <v>0</v>
      </c>
      <c r="I795" t="str">
        <f>IF(G795&lt;&gt;H795,"DIFF","")</f>
        <v/>
      </c>
    </row>
    <row r="796" spans="1:9">
      <c r="A796" t="s">
        <v>102</v>
      </c>
      <c r="B796" t="s">
        <v>257</v>
      </c>
      <c r="C796" s="1">
        <v>110595026</v>
      </c>
      <c r="D796" s="1">
        <v>5</v>
      </c>
      <c r="E796" s="1">
        <v>-7</v>
      </c>
      <c r="F796" s="1">
        <v>-6</v>
      </c>
      <c r="G796" s="7" t="str">
        <f>IF(E796&lt;0,"0-",IF(E796=0,"0",IF(E796&lt;3.01,"0+ to 3",IF(E796&lt;6.01,"3+ to 6",IF(E796&lt;9.01,"6+ to 9",IF(E796&lt;12.01,"9+ to 12",IF(E796&lt;15.01,"12+ to 15",IF(E796&lt;18.01,"15+ to 18",IF(E796&lt;21.01,"18+ to 21",IF(E796&lt;24.01,"21+ to 24",IF(E796&lt;27.01,"24+ to 27",IF(E796&lt;30.01,"27+ to 30","30+"))))))))))))</f>
        <v>0-</v>
      </c>
      <c r="H796" s="7" t="str">
        <f>IF(F796&lt;0,"0-",IF(F796=0,"0",IF(F796&lt;3.01,"0+ to 3",IF(F796&lt;6.01,"3+ to 6",IF(F796&lt;9.01,"6+ to 9",IF(F796&lt;12.01,"9+ to 12",IF(F796&lt;15.01,"12+ to 15",IF(F796&lt;18.01,"15+ to 18",IF(F796&lt;21.01,"18+ to 21",IF(F796&lt;24.01,"21+ to 24",IF(F796&lt;27.01,"24+ to 27",IF(F796&lt;30.01,"27+ to 30","30+"))))))))))))</f>
        <v>0-</v>
      </c>
      <c r="I796" t="str">
        <f>IF(G796&lt;&gt;H796,"DIFF","")</f>
        <v/>
      </c>
    </row>
    <row r="797" spans="1:9">
      <c r="A797" t="s">
        <v>102</v>
      </c>
      <c r="B797" t="s">
        <v>256</v>
      </c>
      <c r="C797" s="1">
        <v>110627482</v>
      </c>
      <c r="D797" s="1">
        <v>2</v>
      </c>
      <c r="E797" s="1">
        <v>-3</v>
      </c>
      <c r="F797" s="1">
        <v>6</v>
      </c>
      <c r="G797" s="7" t="str">
        <f>IF(E797&lt;0,"0-",IF(E797=0,"0",IF(E797&lt;3.01,"0+ to 3",IF(E797&lt;6.01,"3+ to 6",IF(E797&lt;9.01,"6+ to 9",IF(E797&lt;12.01,"9+ to 12",IF(E797&lt;15.01,"12+ to 15",IF(E797&lt;18.01,"15+ to 18",IF(E797&lt;21.01,"18+ to 21",IF(E797&lt;24.01,"21+ to 24",IF(E797&lt;27.01,"24+ to 27",IF(E797&lt;30.01,"27+ to 30","30+"))))))))))))</f>
        <v>0-</v>
      </c>
      <c r="H797" s="7" t="str">
        <f>IF(F797&lt;0,"0-",IF(F797=0,"0",IF(F797&lt;3.01,"0+ to 3",IF(F797&lt;6.01,"3+ to 6",IF(F797&lt;9.01,"6+ to 9",IF(F797&lt;12.01,"9+ to 12",IF(F797&lt;15.01,"12+ to 15",IF(F797&lt;18.01,"15+ to 18",IF(F797&lt;21.01,"18+ to 21",IF(F797&lt;24.01,"21+ to 24",IF(F797&lt;27.01,"24+ to 27",IF(F797&lt;30.01,"27+ to 30","30+"))))))))))))</f>
        <v>3+ to 6</v>
      </c>
      <c r="I797" t="str">
        <f>IF(G797&lt;&gt;H797,"DIFF","")</f>
        <v>DIFF</v>
      </c>
    </row>
    <row r="798" spans="1:9">
      <c r="A798" t="s">
        <v>103</v>
      </c>
      <c r="B798" t="s">
        <v>256</v>
      </c>
      <c r="C798" s="1">
        <v>110627743</v>
      </c>
      <c r="D798" s="1">
        <v>2</v>
      </c>
      <c r="E798" s="1">
        <v>-17</v>
      </c>
      <c r="F798" s="1">
        <v>24</v>
      </c>
      <c r="G798" s="7" t="str">
        <f>IF(E798&lt;0,"0-",IF(E798=0,"0",IF(E798&lt;3.01,"0+ to 3",IF(E798&lt;6.01,"3+ to 6",IF(E798&lt;9.01,"6+ to 9",IF(E798&lt;12.01,"9+ to 12",IF(E798&lt;15.01,"12+ to 15",IF(E798&lt;18.01,"15+ to 18",IF(E798&lt;21.01,"18+ to 21",IF(E798&lt;24.01,"21+ to 24",IF(E798&lt;27.01,"24+ to 27",IF(E798&lt;30.01,"27+ to 30","30+"))))))))))))</f>
        <v>0-</v>
      </c>
      <c r="H798" s="7" t="str">
        <f>IF(F798&lt;0,"0-",IF(F798=0,"0",IF(F798&lt;3.01,"0+ to 3",IF(F798&lt;6.01,"3+ to 6",IF(F798&lt;9.01,"6+ to 9",IF(F798&lt;12.01,"9+ to 12",IF(F798&lt;15.01,"12+ to 15",IF(F798&lt;18.01,"15+ to 18",IF(F798&lt;21.01,"18+ to 21",IF(F798&lt;24.01,"21+ to 24",IF(F798&lt;27.01,"24+ to 27",IF(F798&lt;30.01,"27+ to 30","30+"))))))))))))</f>
        <v>21+ to 24</v>
      </c>
      <c r="I798" t="str">
        <f>IF(G798&lt;&gt;H798,"DIFF","")</f>
        <v>DIFF</v>
      </c>
    </row>
    <row r="799" spans="1:9">
      <c r="A799" t="s">
        <v>102</v>
      </c>
      <c r="B799" t="s">
        <v>256</v>
      </c>
      <c r="C799" s="1">
        <v>110628539</v>
      </c>
      <c r="D799" s="1">
        <v>2</v>
      </c>
      <c r="E799" s="1">
        <v>-10</v>
      </c>
      <c r="F799" s="1">
        <v>34</v>
      </c>
      <c r="G799" s="7" t="str">
        <f>IF(E799&lt;0,"0-",IF(E799=0,"0",IF(E799&lt;3.01,"0+ to 3",IF(E799&lt;6.01,"3+ to 6",IF(E799&lt;9.01,"6+ to 9",IF(E799&lt;12.01,"9+ to 12",IF(E799&lt;15.01,"12+ to 15",IF(E799&lt;18.01,"15+ to 18",IF(E799&lt;21.01,"18+ to 21",IF(E799&lt;24.01,"21+ to 24",IF(E799&lt;27.01,"24+ to 27",IF(E799&lt;30.01,"27+ to 30","30+"))))))))))))</f>
        <v>0-</v>
      </c>
      <c r="H799" s="7" t="str">
        <f>IF(F799&lt;0,"0-",IF(F799=0,"0",IF(F799&lt;3.01,"0+ to 3",IF(F799&lt;6.01,"3+ to 6",IF(F799&lt;9.01,"6+ to 9",IF(F799&lt;12.01,"9+ to 12",IF(F799&lt;15.01,"12+ to 15",IF(F799&lt;18.01,"15+ to 18",IF(F799&lt;21.01,"18+ to 21",IF(F799&lt;24.01,"21+ to 24",IF(F799&lt;27.01,"24+ to 27",IF(F799&lt;30.01,"27+ to 30","30+"))))))))))))</f>
        <v>30+</v>
      </c>
      <c r="I799" t="str">
        <f>IF(G799&lt;&gt;H799,"DIFF","")</f>
        <v>DIFF</v>
      </c>
    </row>
    <row r="800" spans="1:9">
      <c r="A800" t="s">
        <v>102</v>
      </c>
      <c r="B800" t="s">
        <v>256</v>
      </c>
      <c r="C800" s="1">
        <v>110631317</v>
      </c>
      <c r="D800" s="1">
        <v>2</v>
      </c>
      <c r="E800" s="1">
        <v>-7</v>
      </c>
      <c r="F800" s="1">
        <v>14</v>
      </c>
      <c r="G800" s="7" t="str">
        <f>IF(E800&lt;0,"0-",IF(E800=0,"0",IF(E800&lt;3.01,"0+ to 3",IF(E800&lt;6.01,"3+ to 6",IF(E800&lt;9.01,"6+ to 9",IF(E800&lt;12.01,"9+ to 12",IF(E800&lt;15.01,"12+ to 15",IF(E800&lt;18.01,"15+ to 18",IF(E800&lt;21.01,"18+ to 21",IF(E800&lt;24.01,"21+ to 24",IF(E800&lt;27.01,"24+ to 27",IF(E800&lt;30.01,"27+ to 30","30+"))))))))))))</f>
        <v>0-</v>
      </c>
      <c r="H800" s="7" t="str">
        <f>IF(F800&lt;0,"0-",IF(F800=0,"0",IF(F800&lt;3.01,"0+ to 3",IF(F800&lt;6.01,"3+ to 6",IF(F800&lt;9.01,"6+ to 9",IF(F800&lt;12.01,"9+ to 12",IF(F800&lt;15.01,"12+ to 15",IF(F800&lt;18.01,"15+ to 18",IF(F800&lt;21.01,"18+ to 21",IF(F800&lt;24.01,"21+ to 24",IF(F800&lt;27.01,"24+ to 27",IF(F800&lt;30.01,"27+ to 30","30+"))))))))))))</f>
        <v>12+ to 15</v>
      </c>
      <c r="I800" t="str">
        <f>IF(G800&lt;&gt;H800,"DIFF","")</f>
        <v>DIFF</v>
      </c>
    </row>
    <row r="801" spans="1:9">
      <c r="A801" t="s">
        <v>102</v>
      </c>
      <c r="B801" t="s">
        <v>256</v>
      </c>
      <c r="C801" s="1">
        <v>110631716</v>
      </c>
      <c r="D801" s="1">
        <v>2</v>
      </c>
      <c r="E801" s="1">
        <v>-20</v>
      </c>
      <c r="F801" s="1">
        <v>15</v>
      </c>
      <c r="G801" s="7" t="str">
        <f>IF(E801&lt;0,"0-",IF(E801=0,"0",IF(E801&lt;3.01,"0+ to 3",IF(E801&lt;6.01,"3+ to 6",IF(E801&lt;9.01,"6+ to 9",IF(E801&lt;12.01,"9+ to 12",IF(E801&lt;15.01,"12+ to 15",IF(E801&lt;18.01,"15+ to 18",IF(E801&lt;21.01,"18+ to 21",IF(E801&lt;24.01,"21+ to 24",IF(E801&lt;27.01,"24+ to 27",IF(E801&lt;30.01,"27+ to 30","30+"))))))))))))</f>
        <v>0-</v>
      </c>
      <c r="H801" s="7" t="str">
        <f>IF(F801&lt;0,"0-",IF(F801=0,"0",IF(F801&lt;3.01,"0+ to 3",IF(F801&lt;6.01,"3+ to 6",IF(F801&lt;9.01,"6+ to 9",IF(F801&lt;12.01,"9+ to 12",IF(F801&lt;15.01,"12+ to 15",IF(F801&lt;18.01,"15+ to 18",IF(F801&lt;21.01,"18+ to 21",IF(F801&lt;24.01,"21+ to 24",IF(F801&lt;27.01,"24+ to 27",IF(F801&lt;30.01,"27+ to 30","30+"))))))))))))</f>
        <v>12+ to 15</v>
      </c>
      <c r="I801" t="str">
        <f>IF(G801&lt;&gt;H801,"DIFF","")</f>
        <v>DIFF</v>
      </c>
    </row>
    <row r="802" spans="1:9">
      <c r="A802" t="s">
        <v>102</v>
      </c>
      <c r="B802" t="s">
        <v>256</v>
      </c>
      <c r="C802" s="1">
        <v>110633259</v>
      </c>
      <c r="D802" s="1">
        <v>2</v>
      </c>
      <c r="E802" s="1">
        <v>-8</v>
      </c>
      <c r="F802" s="1">
        <v>24</v>
      </c>
      <c r="G802" s="7" t="str">
        <f>IF(E802&lt;0,"0-",IF(E802=0,"0",IF(E802&lt;3.01,"0+ to 3",IF(E802&lt;6.01,"3+ to 6",IF(E802&lt;9.01,"6+ to 9",IF(E802&lt;12.01,"9+ to 12",IF(E802&lt;15.01,"12+ to 15",IF(E802&lt;18.01,"15+ to 18",IF(E802&lt;21.01,"18+ to 21",IF(E802&lt;24.01,"21+ to 24",IF(E802&lt;27.01,"24+ to 27",IF(E802&lt;30.01,"27+ to 30","30+"))))))))))))</f>
        <v>0-</v>
      </c>
      <c r="H802" s="7" t="str">
        <f>IF(F802&lt;0,"0-",IF(F802=0,"0",IF(F802&lt;3.01,"0+ to 3",IF(F802&lt;6.01,"3+ to 6",IF(F802&lt;9.01,"6+ to 9",IF(F802&lt;12.01,"9+ to 12",IF(F802&lt;15.01,"12+ to 15",IF(F802&lt;18.01,"15+ to 18",IF(F802&lt;21.01,"18+ to 21",IF(F802&lt;24.01,"21+ to 24",IF(F802&lt;27.01,"24+ to 27",IF(F802&lt;30.01,"27+ to 30","30+"))))))))))))</f>
        <v>21+ to 24</v>
      </c>
      <c r="I802" t="str">
        <f>IF(G802&lt;&gt;H802,"DIFF","")</f>
        <v>DIFF</v>
      </c>
    </row>
    <row r="803" spans="1:9">
      <c r="A803" t="s">
        <v>102</v>
      </c>
      <c r="B803" t="s">
        <v>256</v>
      </c>
      <c r="C803" s="1">
        <v>110633744</v>
      </c>
      <c r="D803" s="1">
        <v>6</v>
      </c>
      <c r="E803" s="1">
        <v>-2</v>
      </c>
      <c r="F803" s="1">
        <v>4</v>
      </c>
      <c r="G803" s="7" t="str">
        <f>IF(E803&lt;0,"0-",IF(E803=0,"0",IF(E803&lt;3.01,"0+ to 3",IF(E803&lt;6.01,"3+ to 6",IF(E803&lt;9.01,"6+ to 9",IF(E803&lt;12.01,"9+ to 12",IF(E803&lt;15.01,"12+ to 15",IF(E803&lt;18.01,"15+ to 18",IF(E803&lt;21.01,"18+ to 21",IF(E803&lt;24.01,"21+ to 24",IF(E803&lt;27.01,"24+ to 27",IF(E803&lt;30.01,"27+ to 30","30+"))))))))))))</f>
        <v>0-</v>
      </c>
      <c r="H803" s="7" t="str">
        <f>IF(F803&lt;0,"0-",IF(F803=0,"0",IF(F803&lt;3.01,"0+ to 3",IF(F803&lt;6.01,"3+ to 6",IF(F803&lt;9.01,"6+ to 9",IF(F803&lt;12.01,"9+ to 12",IF(F803&lt;15.01,"12+ to 15",IF(F803&lt;18.01,"15+ to 18",IF(F803&lt;21.01,"18+ to 21",IF(F803&lt;24.01,"21+ to 24",IF(F803&lt;27.01,"24+ to 27",IF(F803&lt;30.01,"27+ to 30","30+"))))))))))))</f>
        <v>3+ to 6</v>
      </c>
      <c r="I803" t="str">
        <f>IF(G803&lt;&gt;H803,"DIFF","")</f>
        <v>DIFF</v>
      </c>
    </row>
    <row r="804" spans="1:9">
      <c r="A804" t="s">
        <v>102</v>
      </c>
      <c r="B804" t="s">
        <v>256</v>
      </c>
      <c r="C804" s="1">
        <v>110633823</v>
      </c>
      <c r="D804" s="1">
        <v>6</v>
      </c>
      <c r="E804" s="1">
        <v>0</v>
      </c>
      <c r="F804" s="1">
        <v>0</v>
      </c>
      <c r="G804" s="7" t="str">
        <f>IF(E804&lt;0,"0-",IF(E804=0,"0",IF(E804&lt;3.01,"0+ to 3",IF(E804&lt;6.01,"3+ to 6",IF(E804&lt;9.01,"6+ to 9",IF(E804&lt;12.01,"9+ to 12",IF(E804&lt;15.01,"12+ to 15",IF(E804&lt;18.01,"15+ to 18",IF(E804&lt;21.01,"18+ to 21",IF(E804&lt;24.01,"21+ to 24",IF(E804&lt;27.01,"24+ to 27",IF(E804&lt;30.01,"27+ to 30","30+"))))))))))))</f>
        <v>0</v>
      </c>
      <c r="H804" s="7" t="str">
        <f>IF(F804&lt;0,"0-",IF(F804=0,"0",IF(F804&lt;3.01,"0+ to 3",IF(F804&lt;6.01,"3+ to 6",IF(F804&lt;9.01,"6+ to 9",IF(F804&lt;12.01,"9+ to 12",IF(F804&lt;15.01,"12+ to 15",IF(F804&lt;18.01,"15+ to 18",IF(F804&lt;21.01,"18+ to 21",IF(F804&lt;24.01,"21+ to 24",IF(F804&lt;27.01,"24+ to 27",IF(F804&lt;30.01,"27+ to 30","30+"))))))))))))</f>
        <v>0</v>
      </c>
      <c r="I804" t="str">
        <f>IF(G804&lt;&gt;H804,"DIFF","")</f>
        <v/>
      </c>
    </row>
    <row r="805" spans="1:9">
      <c r="A805" t="s">
        <v>102</v>
      </c>
      <c r="B805" t="s">
        <v>256</v>
      </c>
      <c r="C805" s="1">
        <v>110634299</v>
      </c>
      <c r="D805" s="1">
        <v>5</v>
      </c>
      <c r="E805" s="1">
        <v>-5</v>
      </c>
      <c r="F805" s="1">
        <v>-4</v>
      </c>
      <c r="G805" s="7" t="str">
        <f>IF(E805&lt;0,"0-",IF(E805=0,"0",IF(E805&lt;3.01,"0+ to 3",IF(E805&lt;6.01,"3+ to 6",IF(E805&lt;9.01,"6+ to 9",IF(E805&lt;12.01,"9+ to 12",IF(E805&lt;15.01,"12+ to 15",IF(E805&lt;18.01,"15+ to 18",IF(E805&lt;21.01,"18+ to 21",IF(E805&lt;24.01,"21+ to 24",IF(E805&lt;27.01,"24+ to 27",IF(E805&lt;30.01,"27+ to 30","30+"))))))))))))</f>
        <v>0-</v>
      </c>
      <c r="H805" s="7" t="str">
        <f>IF(F805&lt;0,"0-",IF(F805=0,"0",IF(F805&lt;3.01,"0+ to 3",IF(F805&lt;6.01,"3+ to 6",IF(F805&lt;9.01,"6+ to 9",IF(F805&lt;12.01,"9+ to 12",IF(F805&lt;15.01,"12+ to 15",IF(F805&lt;18.01,"15+ to 18",IF(F805&lt;21.01,"18+ to 21",IF(F805&lt;24.01,"21+ to 24",IF(F805&lt;27.01,"24+ to 27",IF(F805&lt;30.01,"27+ to 30","30+"))))))))))))</f>
        <v>0-</v>
      </c>
      <c r="I805" t="str">
        <f>IF(G805&lt;&gt;H805,"DIFF","")</f>
        <v/>
      </c>
    </row>
    <row r="806" spans="1:9">
      <c r="A806" t="s">
        <v>103</v>
      </c>
      <c r="B806" t="s">
        <v>256</v>
      </c>
      <c r="C806" s="1">
        <v>110641433</v>
      </c>
      <c r="D806" s="1">
        <v>2</v>
      </c>
      <c r="E806" s="1">
        <v>0</v>
      </c>
      <c r="F806" s="1">
        <v>6</v>
      </c>
      <c r="G806" s="7" t="str">
        <f>IF(E806&lt;0,"0-",IF(E806=0,"0",IF(E806&lt;3.01,"0+ to 3",IF(E806&lt;6.01,"3+ to 6",IF(E806&lt;9.01,"6+ to 9",IF(E806&lt;12.01,"9+ to 12",IF(E806&lt;15.01,"12+ to 15",IF(E806&lt;18.01,"15+ to 18",IF(E806&lt;21.01,"18+ to 21",IF(E806&lt;24.01,"21+ to 24",IF(E806&lt;27.01,"24+ to 27",IF(E806&lt;30.01,"27+ to 30","30+"))))))))))))</f>
        <v>0</v>
      </c>
      <c r="H806" s="7" t="str">
        <f>IF(F806&lt;0,"0-",IF(F806=0,"0",IF(F806&lt;3.01,"0+ to 3",IF(F806&lt;6.01,"3+ to 6",IF(F806&lt;9.01,"6+ to 9",IF(F806&lt;12.01,"9+ to 12",IF(F806&lt;15.01,"12+ to 15",IF(F806&lt;18.01,"15+ to 18",IF(F806&lt;21.01,"18+ to 21",IF(F806&lt;24.01,"21+ to 24",IF(F806&lt;27.01,"24+ to 27",IF(F806&lt;30.01,"27+ to 30","30+"))))))))))))</f>
        <v>3+ to 6</v>
      </c>
      <c r="I806" t="str">
        <f>IF(G806&lt;&gt;H806,"DIFF","")</f>
        <v>DIFF</v>
      </c>
    </row>
    <row r="807" spans="1:9">
      <c r="A807" t="s">
        <v>102</v>
      </c>
      <c r="B807" t="s">
        <v>256</v>
      </c>
      <c r="C807" s="1">
        <v>110641714</v>
      </c>
      <c r="D807" s="1">
        <v>5</v>
      </c>
      <c r="E807" s="1">
        <v>0</v>
      </c>
      <c r="F807" s="1">
        <v>0</v>
      </c>
      <c r="G807" s="7" t="str">
        <f>IF(E807&lt;0,"0-",IF(E807=0,"0",IF(E807&lt;3.01,"0+ to 3",IF(E807&lt;6.01,"3+ to 6",IF(E807&lt;9.01,"6+ to 9",IF(E807&lt;12.01,"9+ to 12",IF(E807&lt;15.01,"12+ to 15",IF(E807&lt;18.01,"15+ to 18",IF(E807&lt;21.01,"18+ to 21",IF(E807&lt;24.01,"21+ to 24",IF(E807&lt;27.01,"24+ to 27",IF(E807&lt;30.01,"27+ to 30","30+"))))))))))))</f>
        <v>0</v>
      </c>
      <c r="H807" s="7" t="str">
        <f>IF(F807&lt;0,"0-",IF(F807=0,"0",IF(F807&lt;3.01,"0+ to 3",IF(F807&lt;6.01,"3+ to 6",IF(F807&lt;9.01,"6+ to 9",IF(F807&lt;12.01,"9+ to 12",IF(F807&lt;15.01,"12+ to 15",IF(F807&lt;18.01,"15+ to 18",IF(F807&lt;21.01,"18+ to 21",IF(F807&lt;24.01,"21+ to 24",IF(F807&lt;27.01,"24+ to 27",IF(F807&lt;30.01,"27+ to 30","30+"))))))))))))</f>
        <v>0</v>
      </c>
      <c r="I807" t="str">
        <f>IF(G807&lt;&gt;H807,"DIFF","")</f>
        <v/>
      </c>
    </row>
    <row r="808" spans="1:9">
      <c r="A808" t="s">
        <v>102</v>
      </c>
      <c r="B808" t="s">
        <v>256</v>
      </c>
      <c r="C808" s="1">
        <v>110642969</v>
      </c>
      <c r="D808" s="1">
        <v>2</v>
      </c>
      <c r="E808" s="1">
        <v>-9</v>
      </c>
      <c r="F808" s="1">
        <v>9</v>
      </c>
      <c r="G808" s="7" t="str">
        <f>IF(E808&lt;0,"0-",IF(E808=0,"0",IF(E808&lt;3.01,"0+ to 3",IF(E808&lt;6.01,"3+ to 6",IF(E808&lt;9.01,"6+ to 9",IF(E808&lt;12.01,"9+ to 12",IF(E808&lt;15.01,"12+ to 15",IF(E808&lt;18.01,"15+ to 18",IF(E808&lt;21.01,"18+ to 21",IF(E808&lt;24.01,"21+ to 24",IF(E808&lt;27.01,"24+ to 27",IF(E808&lt;30.01,"27+ to 30","30+"))))))))))))</f>
        <v>0-</v>
      </c>
      <c r="H808" s="7" t="str">
        <f>IF(F808&lt;0,"0-",IF(F808=0,"0",IF(F808&lt;3.01,"0+ to 3",IF(F808&lt;6.01,"3+ to 6",IF(F808&lt;9.01,"6+ to 9",IF(F808&lt;12.01,"9+ to 12",IF(F808&lt;15.01,"12+ to 15",IF(F808&lt;18.01,"15+ to 18",IF(F808&lt;21.01,"18+ to 21",IF(F808&lt;24.01,"21+ to 24",IF(F808&lt;27.01,"24+ to 27",IF(F808&lt;30.01,"27+ to 30","30+"))))))))))))</f>
        <v>6+ to 9</v>
      </c>
      <c r="I808" t="str">
        <f>IF(G808&lt;&gt;H808,"DIFF","")</f>
        <v>DIFF</v>
      </c>
    </row>
    <row r="809" spans="1:9">
      <c r="A809" t="s">
        <v>102</v>
      </c>
      <c r="B809" t="s">
        <v>255</v>
      </c>
      <c r="C809" s="1">
        <v>110652585</v>
      </c>
      <c r="D809" s="1">
        <v>3</v>
      </c>
      <c r="E809" s="1">
        <v>-2</v>
      </c>
      <c r="F809" s="1">
        <v>26</v>
      </c>
      <c r="G809" s="7" t="str">
        <f>IF(E809&lt;0,"0-",IF(E809=0,"0",IF(E809&lt;3.01,"0+ to 3",IF(E809&lt;6.01,"3+ to 6",IF(E809&lt;9.01,"6+ to 9",IF(E809&lt;12.01,"9+ to 12",IF(E809&lt;15.01,"12+ to 15",IF(E809&lt;18.01,"15+ to 18",IF(E809&lt;21.01,"18+ to 21",IF(E809&lt;24.01,"21+ to 24",IF(E809&lt;27.01,"24+ to 27",IF(E809&lt;30.01,"27+ to 30","30+"))))))))))))</f>
        <v>0-</v>
      </c>
      <c r="H809" s="7" t="str">
        <f>IF(F809&lt;0,"0-",IF(F809=0,"0",IF(F809&lt;3.01,"0+ to 3",IF(F809&lt;6.01,"3+ to 6",IF(F809&lt;9.01,"6+ to 9",IF(F809&lt;12.01,"9+ to 12",IF(F809&lt;15.01,"12+ to 15",IF(F809&lt;18.01,"15+ to 18",IF(F809&lt;21.01,"18+ to 21",IF(F809&lt;24.01,"21+ to 24",IF(F809&lt;27.01,"24+ to 27",IF(F809&lt;30.01,"27+ to 30","30+"))))))))))))</f>
        <v>24+ to 27</v>
      </c>
      <c r="I809" t="str">
        <f>IF(G809&lt;&gt;H809,"DIFF","")</f>
        <v>DIFF</v>
      </c>
    </row>
    <row r="810" spans="1:9">
      <c r="A810" t="s">
        <v>102</v>
      </c>
      <c r="B810" t="s">
        <v>255</v>
      </c>
      <c r="C810" s="1">
        <v>110683250</v>
      </c>
      <c r="D810" s="1">
        <v>5</v>
      </c>
      <c r="E810" s="1">
        <v>-5</v>
      </c>
      <c r="F810" s="1">
        <v>199</v>
      </c>
      <c r="G810" s="7" t="str">
        <f>IF(E810&lt;0,"0-",IF(E810=0,"0",IF(E810&lt;3.01,"0+ to 3",IF(E810&lt;6.01,"3+ to 6",IF(E810&lt;9.01,"6+ to 9",IF(E810&lt;12.01,"9+ to 12",IF(E810&lt;15.01,"12+ to 15",IF(E810&lt;18.01,"15+ to 18",IF(E810&lt;21.01,"18+ to 21",IF(E810&lt;24.01,"21+ to 24",IF(E810&lt;27.01,"24+ to 27",IF(E810&lt;30.01,"27+ to 30","30+"))))))))))))</f>
        <v>0-</v>
      </c>
      <c r="H810" s="7" t="str">
        <f>IF(F810&lt;0,"0-",IF(F810=0,"0",IF(F810&lt;3.01,"0+ to 3",IF(F810&lt;6.01,"3+ to 6",IF(F810&lt;9.01,"6+ to 9",IF(F810&lt;12.01,"9+ to 12",IF(F810&lt;15.01,"12+ to 15",IF(F810&lt;18.01,"15+ to 18",IF(F810&lt;21.01,"18+ to 21",IF(F810&lt;24.01,"21+ to 24",IF(F810&lt;27.01,"24+ to 27",IF(F810&lt;30.01,"27+ to 30","30+"))))))))))))</f>
        <v>30+</v>
      </c>
      <c r="I810" t="str">
        <f>IF(G810&lt;&gt;H810,"DIFF","")</f>
        <v>DIFF</v>
      </c>
    </row>
    <row r="811" spans="1:9">
      <c r="A811" t="s">
        <v>103</v>
      </c>
      <c r="B811" t="s">
        <v>255</v>
      </c>
      <c r="C811" s="1">
        <v>110685703</v>
      </c>
      <c r="D811" s="1">
        <v>2</v>
      </c>
      <c r="E811" s="1">
        <v>0</v>
      </c>
      <c r="F811" s="1">
        <v>54</v>
      </c>
      <c r="G811" s="7" t="str">
        <f>IF(E811&lt;0,"0-",IF(E811=0,"0",IF(E811&lt;3.01,"0+ to 3",IF(E811&lt;6.01,"3+ to 6",IF(E811&lt;9.01,"6+ to 9",IF(E811&lt;12.01,"9+ to 12",IF(E811&lt;15.01,"12+ to 15",IF(E811&lt;18.01,"15+ to 18",IF(E811&lt;21.01,"18+ to 21",IF(E811&lt;24.01,"21+ to 24",IF(E811&lt;27.01,"24+ to 27",IF(E811&lt;30.01,"27+ to 30","30+"))))))))))))</f>
        <v>0</v>
      </c>
      <c r="H811" s="7" t="str">
        <f>IF(F811&lt;0,"0-",IF(F811=0,"0",IF(F811&lt;3.01,"0+ to 3",IF(F811&lt;6.01,"3+ to 6",IF(F811&lt;9.01,"6+ to 9",IF(F811&lt;12.01,"9+ to 12",IF(F811&lt;15.01,"12+ to 15",IF(F811&lt;18.01,"15+ to 18",IF(F811&lt;21.01,"18+ to 21",IF(F811&lt;24.01,"21+ to 24",IF(F811&lt;27.01,"24+ to 27",IF(F811&lt;30.01,"27+ to 30","30+"))))))))))))</f>
        <v>30+</v>
      </c>
      <c r="I811" t="str">
        <f>IF(G811&lt;&gt;H811,"DIFF","")</f>
        <v>DIFF</v>
      </c>
    </row>
    <row r="812" spans="1:9">
      <c r="A812" t="s">
        <v>102</v>
      </c>
      <c r="B812" t="s">
        <v>255</v>
      </c>
      <c r="C812" s="1">
        <v>110686061</v>
      </c>
      <c r="D812" s="1">
        <v>4</v>
      </c>
      <c r="E812" s="1">
        <v>-10</v>
      </c>
      <c r="F812" s="1">
        <v>32</v>
      </c>
      <c r="G812" s="7" t="str">
        <f>IF(E812&lt;0,"0-",IF(E812=0,"0",IF(E812&lt;3.01,"0+ to 3",IF(E812&lt;6.01,"3+ to 6",IF(E812&lt;9.01,"6+ to 9",IF(E812&lt;12.01,"9+ to 12",IF(E812&lt;15.01,"12+ to 15",IF(E812&lt;18.01,"15+ to 18",IF(E812&lt;21.01,"18+ to 21",IF(E812&lt;24.01,"21+ to 24",IF(E812&lt;27.01,"24+ to 27",IF(E812&lt;30.01,"27+ to 30","30+"))))))))))))</f>
        <v>0-</v>
      </c>
      <c r="H812" s="7" t="str">
        <f>IF(F812&lt;0,"0-",IF(F812=0,"0",IF(F812&lt;3.01,"0+ to 3",IF(F812&lt;6.01,"3+ to 6",IF(F812&lt;9.01,"6+ to 9",IF(F812&lt;12.01,"9+ to 12",IF(F812&lt;15.01,"12+ to 15",IF(F812&lt;18.01,"15+ to 18",IF(F812&lt;21.01,"18+ to 21",IF(F812&lt;24.01,"21+ to 24",IF(F812&lt;27.01,"24+ to 27",IF(F812&lt;30.01,"27+ to 30","30+"))))))))))))</f>
        <v>30+</v>
      </c>
      <c r="I812" t="str">
        <f>IF(G812&lt;&gt;H812,"DIFF","")</f>
        <v>DIFF</v>
      </c>
    </row>
    <row r="813" spans="1:9">
      <c r="A813" t="s">
        <v>102</v>
      </c>
      <c r="B813" t="s">
        <v>255</v>
      </c>
      <c r="C813" s="1">
        <v>110686182</v>
      </c>
      <c r="D813" s="1">
        <v>2</v>
      </c>
      <c r="E813" s="1">
        <v>-7</v>
      </c>
      <c r="F813" s="1">
        <v>23</v>
      </c>
      <c r="G813" s="7" t="str">
        <f>IF(E813&lt;0,"0-",IF(E813=0,"0",IF(E813&lt;3.01,"0+ to 3",IF(E813&lt;6.01,"3+ to 6",IF(E813&lt;9.01,"6+ to 9",IF(E813&lt;12.01,"9+ to 12",IF(E813&lt;15.01,"12+ to 15",IF(E813&lt;18.01,"15+ to 18",IF(E813&lt;21.01,"18+ to 21",IF(E813&lt;24.01,"21+ to 24",IF(E813&lt;27.01,"24+ to 27",IF(E813&lt;30.01,"27+ to 30","30+"))))))))))))</f>
        <v>0-</v>
      </c>
      <c r="H813" s="7" t="str">
        <f>IF(F813&lt;0,"0-",IF(F813=0,"0",IF(F813&lt;3.01,"0+ to 3",IF(F813&lt;6.01,"3+ to 6",IF(F813&lt;9.01,"6+ to 9",IF(F813&lt;12.01,"9+ to 12",IF(F813&lt;15.01,"12+ to 15",IF(F813&lt;18.01,"15+ to 18",IF(F813&lt;21.01,"18+ to 21",IF(F813&lt;24.01,"21+ to 24",IF(F813&lt;27.01,"24+ to 27",IF(F813&lt;30.01,"27+ to 30","30+"))))))))))))</f>
        <v>21+ to 24</v>
      </c>
      <c r="I813" t="str">
        <f>IF(G813&lt;&gt;H813,"DIFF","")</f>
        <v>DIFF</v>
      </c>
    </row>
    <row r="814" spans="1:9">
      <c r="A814" t="s">
        <v>102</v>
      </c>
      <c r="B814" t="s">
        <v>255</v>
      </c>
      <c r="C814" s="1">
        <v>110687242</v>
      </c>
      <c r="D814" s="1">
        <v>3</v>
      </c>
      <c r="E814" s="1">
        <v>0</v>
      </c>
      <c r="F814" s="1">
        <v>0</v>
      </c>
      <c r="G814" s="7" t="str">
        <f>IF(E814&lt;0,"0-",IF(E814=0,"0",IF(E814&lt;3.01,"0+ to 3",IF(E814&lt;6.01,"3+ to 6",IF(E814&lt;9.01,"6+ to 9",IF(E814&lt;12.01,"9+ to 12",IF(E814&lt;15.01,"12+ to 15",IF(E814&lt;18.01,"15+ to 18",IF(E814&lt;21.01,"18+ to 21",IF(E814&lt;24.01,"21+ to 24",IF(E814&lt;27.01,"24+ to 27",IF(E814&lt;30.01,"27+ to 30","30+"))))))))))))</f>
        <v>0</v>
      </c>
      <c r="H814" s="7" t="str">
        <f>IF(F814&lt;0,"0-",IF(F814=0,"0",IF(F814&lt;3.01,"0+ to 3",IF(F814&lt;6.01,"3+ to 6",IF(F814&lt;9.01,"6+ to 9",IF(F814&lt;12.01,"9+ to 12",IF(F814&lt;15.01,"12+ to 15",IF(F814&lt;18.01,"15+ to 18",IF(F814&lt;21.01,"18+ to 21",IF(F814&lt;24.01,"21+ to 24",IF(F814&lt;27.01,"24+ to 27",IF(F814&lt;30.01,"27+ to 30","30+"))))))))))))</f>
        <v>0</v>
      </c>
      <c r="I814" t="str">
        <f>IF(G814&lt;&gt;H814,"DIFF","")</f>
        <v/>
      </c>
    </row>
    <row r="815" spans="1:9">
      <c r="A815" t="s">
        <v>102</v>
      </c>
      <c r="B815" t="s">
        <v>255</v>
      </c>
      <c r="C815" s="1">
        <v>110687506</v>
      </c>
      <c r="D815" s="1">
        <v>2</v>
      </c>
      <c r="E815" s="1">
        <v>0</v>
      </c>
      <c r="F815" s="1">
        <v>0</v>
      </c>
      <c r="G815" s="7" t="str">
        <f>IF(E815&lt;0,"0-",IF(E815=0,"0",IF(E815&lt;3.01,"0+ to 3",IF(E815&lt;6.01,"3+ to 6",IF(E815&lt;9.01,"6+ to 9",IF(E815&lt;12.01,"9+ to 12",IF(E815&lt;15.01,"12+ to 15",IF(E815&lt;18.01,"15+ to 18",IF(E815&lt;21.01,"18+ to 21",IF(E815&lt;24.01,"21+ to 24",IF(E815&lt;27.01,"24+ to 27",IF(E815&lt;30.01,"27+ to 30","30+"))))))))))))</f>
        <v>0</v>
      </c>
      <c r="H815" s="7" t="str">
        <f>IF(F815&lt;0,"0-",IF(F815=0,"0",IF(F815&lt;3.01,"0+ to 3",IF(F815&lt;6.01,"3+ to 6",IF(F815&lt;9.01,"6+ to 9",IF(F815&lt;12.01,"9+ to 12",IF(F815&lt;15.01,"12+ to 15",IF(F815&lt;18.01,"15+ to 18",IF(F815&lt;21.01,"18+ to 21",IF(F815&lt;24.01,"21+ to 24",IF(F815&lt;27.01,"24+ to 27",IF(F815&lt;30.01,"27+ to 30","30+"))))))))))))</f>
        <v>0</v>
      </c>
      <c r="I815" t="str">
        <f>IF(G815&lt;&gt;H815,"DIFF","")</f>
        <v/>
      </c>
    </row>
    <row r="816" spans="1:9">
      <c r="A816" t="s">
        <v>102</v>
      </c>
      <c r="B816" t="s">
        <v>255</v>
      </c>
      <c r="C816" s="1">
        <v>110688136</v>
      </c>
      <c r="D816" s="1">
        <v>4</v>
      </c>
      <c r="E816" s="1">
        <v>0</v>
      </c>
      <c r="F816" s="1">
        <v>0</v>
      </c>
      <c r="G816" s="7" t="str">
        <f>IF(E816&lt;0,"0-",IF(E816=0,"0",IF(E816&lt;3.01,"0+ to 3",IF(E816&lt;6.01,"3+ to 6",IF(E816&lt;9.01,"6+ to 9",IF(E816&lt;12.01,"9+ to 12",IF(E816&lt;15.01,"12+ to 15",IF(E816&lt;18.01,"15+ to 18",IF(E816&lt;21.01,"18+ to 21",IF(E816&lt;24.01,"21+ to 24",IF(E816&lt;27.01,"24+ to 27",IF(E816&lt;30.01,"27+ to 30","30+"))))))))))))</f>
        <v>0</v>
      </c>
      <c r="H816" s="7" t="str">
        <f>IF(F816&lt;0,"0-",IF(F816=0,"0",IF(F816&lt;3.01,"0+ to 3",IF(F816&lt;6.01,"3+ to 6",IF(F816&lt;9.01,"6+ to 9",IF(F816&lt;12.01,"9+ to 12",IF(F816&lt;15.01,"12+ to 15",IF(F816&lt;18.01,"15+ to 18",IF(F816&lt;21.01,"18+ to 21",IF(F816&lt;24.01,"21+ to 24",IF(F816&lt;27.01,"24+ to 27",IF(F816&lt;30.01,"27+ to 30","30+"))))))))))))</f>
        <v>0</v>
      </c>
      <c r="I816" t="str">
        <f>IF(G816&lt;&gt;H816,"DIFF","")</f>
        <v/>
      </c>
    </row>
    <row r="817" spans="1:9">
      <c r="A817" t="s">
        <v>102</v>
      </c>
      <c r="B817" t="s">
        <v>255</v>
      </c>
      <c r="C817" s="1">
        <v>110689902</v>
      </c>
      <c r="D817" s="1">
        <v>2</v>
      </c>
      <c r="E817" s="1">
        <v>0</v>
      </c>
      <c r="F817" s="1">
        <v>14</v>
      </c>
      <c r="G817" s="7" t="str">
        <f>IF(E817&lt;0,"0-",IF(E817=0,"0",IF(E817&lt;3.01,"0+ to 3",IF(E817&lt;6.01,"3+ to 6",IF(E817&lt;9.01,"6+ to 9",IF(E817&lt;12.01,"9+ to 12",IF(E817&lt;15.01,"12+ to 15",IF(E817&lt;18.01,"15+ to 18",IF(E817&lt;21.01,"18+ to 21",IF(E817&lt;24.01,"21+ to 24",IF(E817&lt;27.01,"24+ to 27",IF(E817&lt;30.01,"27+ to 30","30+"))))))))))))</f>
        <v>0</v>
      </c>
      <c r="H817" s="7" t="str">
        <f>IF(F817&lt;0,"0-",IF(F817=0,"0",IF(F817&lt;3.01,"0+ to 3",IF(F817&lt;6.01,"3+ to 6",IF(F817&lt;9.01,"6+ to 9",IF(F817&lt;12.01,"9+ to 12",IF(F817&lt;15.01,"12+ to 15",IF(F817&lt;18.01,"15+ to 18",IF(F817&lt;21.01,"18+ to 21",IF(F817&lt;24.01,"21+ to 24",IF(F817&lt;27.01,"24+ to 27",IF(F817&lt;30.01,"27+ to 30","30+"))))))))))))</f>
        <v>12+ to 15</v>
      </c>
      <c r="I817" t="str">
        <f>IF(G817&lt;&gt;H817,"DIFF","")</f>
        <v>DIFF</v>
      </c>
    </row>
    <row r="818" spans="1:9">
      <c r="A818" t="s">
        <v>102</v>
      </c>
      <c r="B818" t="s">
        <v>255</v>
      </c>
      <c r="C818" s="1">
        <v>110692840</v>
      </c>
      <c r="D818" s="1">
        <v>2</v>
      </c>
      <c r="E818" s="1">
        <v>-3</v>
      </c>
      <c r="F818" s="1">
        <v>8</v>
      </c>
      <c r="G818" s="7" t="str">
        <f>IF(E818&lt;0,"0-",IF(E818=0,"0",IF(E818&lt;3.01,"0+ to 3",IF(E818&lt;6.01,"3+ to 6",IF(E818&lt;9.01,"6+ to 9",IF(E818&lt;12.01,"9+ to 12",IF(E818&lt;15.01,"12+ to 15",IF(E818&lt;18.01,"15+ to 18",IF(E818&lt;21.01,"18+ to 21",IF(E818&lt;24.01,"21+ to 24",IF(E818&lt;27.01,"24+ to 27",IF(E818&lt;30.01,"27+ to 30","30+"))))))))))))</f>
        <v>0-</v>
      </c>
      <c r="H818" s="7" t="str">
        <f>IF(F818&lt;0,"0-",IF(F818=0,"0",IF(F818&lt;3.01,"0+ to 3",IF(F818&lt;6.01,"3+ to 6",IF(F818&lt;9.01,"6+ to 9",IF(F818&lt;12.01,"9+ to 12",IF(F818&lt;15.01,"12+ to 15",IF(F818&lt;18.01,"15+ to 18",IF(F818&lt;21.01,"18+ to 21",IF(F818&lt;24.01,"21+ to 24",IF(F818&lt;27.01,"24+ to 27",IF(F818&lt;30.01,"27+ to 30","30+"))))))))))))</f>
        <v>6+ to 9</v>
      </c>
      <c r="I818" t="str">
        <f>IF(G818&lt;&gt;H818,"DIFF","")</f>
        <v>DIFF</v>
      </c>
    </row>
    <row r="819" spans="1:9">
      <c r="A819" t="s">
        <v>102</v>
      </c>
      <c r="B819" t="s">
        <v>255</v>
      </c>
      <c r="C819" s="1">
        <v>110693997</v>
      </c>
      <c r="D819" s="1">
        <v>2</v>
      </c>
      <c r="E819" s="1">
        <v>0</v>
      </c>
      <c r="F819" s="1">
        <v>0</v>
      </c>
      <c r="G819" s="7" t="str">
        <f>IF(E819&lt;0,"0-",IF(E819=0,"0",IF(E819&lt;3.01,"0+ to 3",IF(E819&lt;6.01,"3+ to 6",IF(E819&lt;9.01,"6+ to 9",IF(E819&lt;12.01,"9+ to 12",IF(E819&lt;15.01,"12+ to 15",IF(E819&lt;18.01,"15+ to 18",IF(E819&lt;21.01,"18+ to 21",IF(E819&lt;24.01,"21+ to 24",IF(E819&lt;27.01,"24+ to 27",IF(E819&lt;30.01,"27+ to 30","30+"))))))))))))</f>
        <v>0</v>
      </c>
      <c r="H819" s="7" t="str">
        <f>IF(F819&lt;0,"0-",IF(F819=0,"0",IF(F819&lt;3.01,"0+ to 3",IF(F819&lt;6.01,"3+ to 6",IF(F819&lt;9.01,"6+ to 9",IF(F819&lt;12.01,"9+ to 12",IF(F819&lt;15.01,"12+ to 15",IF(F819&lt;18.01,"15+ to 18",IF(F819&lt;21.01,"18+ to 21",IF(F819&lt;24.01,"21+ to 24",IF(F819&lt;27.01,"24+ to 27",IF(F819&lt;30.01,"27+ to 30","30+"))))))))))))</f>
        <v>0</v>
      </c>
      <c r="I819" t="str">
        <f>IF(G819&lt;&gt;H819,"DIFF","")</f>
        <v/>
      </c>
    </row>
    <row r="820" spans="1:9">
      <c r="A820" t="s">
        <v>102</v>
      </c>
      <c r="B820" t="s">
        <v>255</v>
      </c>
      <c r="C820" s="1">
        <v>110697382</v>
      </c>
      <c r="D820" s="1">
        <v>2</v>
      </c>
      <c r="E820" s="1">
        <v>-1</v>
      </c>
      <c r="F820" s="1">
        <v>3</v>
      </c>
      <c r="G820" s="7" t="str">
        <f>IF(E820&lt;0,"0-",IF(E820=0,"0",IF(E820&lt;3.01,"0+ to 3",IF(E820&lt;6.01,"3+ to 6",IF(E820&lt;9.01,"6+ to 9",IF(E820&lt;12.01,"9+ to 12",IF(E820&lt;15.01,"12+ to 15",IF(E820&lt;18.01,"15+ to 18",IF(E820&lt;21.01,"18+ to 21",IF(E820&lt;24.01,"21+ to 24",IF(E820&lt;27.01,"24+ to 27",IF(E820&lt;30.01,"27+ to 30","30+"))))))))))))</f>
        <v>0-</v>
      </c>
      <c r="H820" s="7" t="str">
        <f>IF(F820&lt;0,"0-",IF(F820=0,"0",IF(F820&lt;3.01,"0+ to 3",IF(F820&lt;6.01,"3+ to 6",IF(F820&lt;9.01,"6+ to 9",IF(F820&lt;12.01,"9+ to 12",IF(F820&lt;15.01,"12+ to 15",IF(F820&lt;18.01,"15+ to 18",IF(F820&lt;21.01,"18+ to 21",IF(F820&lt;24.01,"21+ to 24",IF(F820&lt;27.01,"24+ to 27",IF(F820&lt;30.01,"27+ to 30","30+"))))))))))))</f>
        <v>0+ to 3</v>
      </c>
      <c r="I820" t="str">
        <f>IF(G820&lt;&gt;H820,"DIFF","")</f>
        <v>DIFF</v>
      </c>
    </row>
    <row r="821" spans="1:9">
      <c r="A821" t="s">
        <v>103</v>
      </c>
      <c r="B821" t="s">
        <v>255</v>
      </c>
      <c r="C821" s="1">
        <v>110701542</v>
      </c>
      <c r="D821" s="1">
        <v>2</v>
      </c>
      <c r="E821" s="1">
        <v>-729</v>
      </c>
      <c r="F821" s="1">
        <v>1394</v>
      </c>
      <c r="G821" s="7" t="str">
        <f>IF(E821&lt;0,"0-",IF(E821=0,"0",IF(E821&lt;3.01,"0+ to 3",IF(E821&lt;6.01,"3+ to 6",IF(E821&lt;9.01,"6+ to 9",IF(E821&lt;12.01,"9+ to 12",IF(E821&lt;15.01,"12+ to 15",IF(E821&lt;18.01,"15+ to 18",IF(E821&lt;21.01,"18+ to 21",IF(E821&lt;24.01,"21+ to 24",IF(E821&lt;27.01,"24+ to 27",IF(E821&lt;30.01,"27+ to 30","30+"))))))))))))</f>
        <v>0-</v>
      </c>
      <c r="H821" s="7" t="str">
        <f>IF(F821&lt;0,"0-",IF(F821=0,"0",IF(F821&lt;3.01,"0+ to 3",IF(F821&lt;6.01,"3+ to 6",IF(F821&lt;9.01,"6+ to 9",IF(F821&lt;12.01,"9+ to 12",IF(F821&lt;15.01,"12+ to 15",IF(F821&lt;18.01,"15+ to 18",IF(F821&lt;21.01,"18+ to 21",IF(F821&lt;24.01,"21+ to 24",IF(F821&lt;27.01,"24+ to 27",IF(F821&lt;30.01,"27+ to 30","30+"))))))))))))</f>
        <v>30+</v>
      </c>
      <c r="I821" t="str">
        <f>IF(G821&lt;&gt;H821,"DIFF","")</f>
        <v>DIFF</v>
      </c>
    </row>
    <row r="822" spans="1:9">
      <c r="A822" t="s">
        <v>102</v>
      </c>
      <c r="B822" t="s">
        <v>255</v>
      </c>
      <c r="C822" s="1">
        <v>110702845</v>
      </c>
      <c r="D822" s="1">
        <v>2</v>
      </c>
      <c r="E822" s="1">
        <v>0</v>
      </c>
      <c r="F822" s="1">
        <v>14</v>
      </c>
      <c r="G822" s="7" t="str">
        <f>IF(E822&lt;0,"0-",IF(E822=0,"0",IF(E822&lt;3.01,"0+ to 3",IF(E822&lt;6.01,"3+ to 6",IF(E822&lt;9.01,"6+ to 9",IF(E822&lt;12.01,"9+ to 12",IF(E822&lt;15.01,"12+ to 15",IF(E822&lt;18.01,"15+ to 18",IF(E822&lt;21.01,"18+ to 21",IF(E822&lt;24.01,"21+ to 24",IF(E822&lt;27.01,"24+ to 27",IF(E822&lt;30.01,"27+ to 30","30+"))))))))))))</f>
        <v>0</v>
      </c>
      <c r="H822" s="7" t="str">
        <f>IF(F822&lt;0,"0-",IF(F822=0,"0",IF(F822&lt;3.01,"0+ to 3",IF(F822&lt;6.01,"3+ to 6",IF(F822&lt;9.01,"6+ to 9",IF(F822&lt;12.01,"9+ to 12",IF(F822&lt;15.01,"12+ to 15",IF(F822&lt;18.01,"15+ to 18",IF(F822&lt;21.01,"18+ to 21",IF(F822&lt;24.01,"21+ to 24",IF(F822&lt;27.01,"24+ to 27",IF(F822&lt;30.01,"27+ to 30","30+"))))))))))))</f>
        <v>12+ to 15</v>
      </c>
      <c r="I822" t="str">
        <f>IF(G822&lt;&gt;H822,"DIFF","")</f>
        <v>DIFF</v>
      </c>
    </row>
    <row r="823" spans="1:9">
      <c r="A823" t="s">
        <v>102</v>
      </c>
      <c r="B823" t="s">
        <v>255</v>
      </c>
      <c r="C823" s="1">
        <v>110707104</v>
      </c>
      <c r="D823" s="1">
        <v>2</v>
      </c>
      <c r="E823" s="1">
        <v>0</v>
      </c>
      <c r="F823" s="1">
        <v>0</v>
      </c>
      <c r="G823" s="7" t="str">
        <f>IF(E823&lt;0,"0-",IF(E823=0,"0",IF(E823&lt;3.01,"0+ to 3",IF(E823&lt;6.01,"3+ to 6",IF(E823&lt;9.01,"6+ to 9",IF(E823&lt;12.01,"9+ to 12",IF(E823&lt;15.01,"12+ to 15",IF(E823&lt;18.01,"15+ to 18",IF(E823&lt;21.01,"18+ to 21",IF(E823&lt;24.01,"21+ to 24",IF(E823&lt;27.01,"24+ to 27",IF(E823&lt;30.01,"27+ to 30","30+"))))))))))))</f>
        <v>0</v>
      </c>
      <c r="H823" s="7" t="str">
        <f>IF(F823&lt;0,"0-",IF(F823=0,"0",IF(F823&lt;3.01,"0+ to 3",IF(F823&lt;6.01,"3+ to 6",IF(F823&lt;9.01,"6+ to 9",IF(F823&lt;12.01,"9+ to 12",IF(F823&lt;15.01,"12+ to 15",IF(F823&lt;18.01,"15+ to 18",IF(F823&lt;21.01,"18+ to 21",IF(F823&lt;24.01,"21+ to 24",IF(F823&lt;27.01,"24+ to 27",IF(F823&lt;30.01,"27+ to 30","30+"))))))))))))</f>
        <v>0</v>
      </c>
      <c r="I823" t="str">
        <f>IF(G823&lt;&gt;H823,"DIFF","")</f>
        <v/>
      </c>
    </row>
    <row r="824" spans="1:9">
      <c r="A824" t="s">
        <v>103</v>
      </c>
      <c r="B824" t="s">
        <v>255</v>
      </c>
      <c r="C824" s="1">
        <v>110707240</v>
      </c>
      <c r="D824" s="1">
        <v>5</v>
      </c>
      <c r="E824" s="1">
        <v>0</v>
      </c>
      <c r="F824" s="1">
        <v>0</v>
      </c>
      <c r="G824" s="7" t="str">
        <f>IF(E824&lt;0,"0-",IF(E824=0,"0",IF(E824&lt;3.01,"0+ to 3",IF(E824&lt;6.01,"3+ to 6",IF(E824&lt;9.01,"6+ to 9",IF(E824&lt;12.01,"9+ to 12",IF(E824&lt;15.01,"12+ to 15",IF(E824&lt;18.01,"15+ to 18",IF(E824&lt;21.01,"18+ to 21",IF(E824&lt;24.01,"21+ to 24",IF(E824&lt;27.01,"24+ to 27",IF(E824&lt;30.01,"27+ to 30","30+"))))))))))))</f>
        <v>0</v>
      </c>
      <c r="H824" s="7" t="str">
        <f>IF(F824&lt;0,"0-",IF(F824=0,"0",IF(F824&lt;3.01,"0+ to 3",IF(F824&lt;6.01,"3+ to 6",IF(F824&lt;9.01,"6+ to 9",IF(F824&lt;12.01,"9+ to 12",IF(F824&lt;15.01,"12+ to 15",IF(F824&lt;18.01,"15+ to 18",IF(F824&lt;21.01,"18+ to 21",IF(F824&lt;24.01,"21+ to 24",IF(F824&lt;27.01,"24+ to 27",IF(F824&lt;30.01,"27+ to 30","30+"))))))))))))</f>
        <v>0</v>
      </c>
      <c r="I824" t="str">
        <f>IF(G824&lt;&gt;H824,"DIFF","")</f>
        <v/>
      </c>
    </row>
    <row r="825" spans="1:9">
      <c r="A825" t="s">
        <v>102</v>
      </c>
      <c r="B825" t="s">
        <v>254</v>
      </c>
      <c r="C825" s="1">
        <v>110759632</v>
      </c>
      <c r="D825" s="1">
        <v>2</v>
      </c>
      <c r="E825" s="1">
        <v>2</v>
      </c>
      <c r="F825" s="1">
        <v>64</v>
      </c>
      <c r="G825" s="7" t="str">
        <f>IF(E825&lt;0,"0-",IF(E825=0,"0",IF(E825&lt;3.01,"0+ to 3",IF(E825&lt;6.01,"3+ to 6",IF(E825&lt;9.01,"6+ to 9",IF(E825&lt;12.01,"9+ to 12",IF(E825&lt;15.01,"12+ to 15",IF(E825&lt;18.01,"15+ to 18",IF(E825&lt;21.01,"18+ to 21",IF(E825&lt;24.01,"21+ to 24",IF(E825&lt;27.01,"24+ to 27",IF(E825&lt;30.01,"27+ to 30","30+"))))))))))))</f>
        <v>0+ to 3</v>
      </c>
      <c r="H825" s="7" t="str">
        <f>IF(F825&lt;0,"0-",IF(F825=0,"0",IF(F825&lt;3.01,"0+ to 3",IF(F825&lt;6.01,"3+ to 6",IF(F825&lt;9.01,"6+ to 9",IF(F825&lt;12.01,"9+ to 12",IF(F825&lt;15.01,"12+ to 15",IF(F825&lt;18.01,"15+ to 18",IF(F825&lt;21.01,"18+ to 21",IF(F825&lt;24.01,"21+ to 24",IF(F825&lt;27.01,"24+ to 27",IF(F825&lt;30.01,"27+ to 30","30+"))))))))))))</f>
        <v>30+</v>
      </c>
      <c r="I825" t="str">
        <f>IF(G825&lt;&gt;H825,"DIFF","")</f>
        <v>DIFF</v>
      </c>
    </row>
    <row r="826" spans="1:9">
      <c r="A826" t="s">
        <v>102</v>
      </c>
      <c r="B826" t="s">
        <v>254</v>
      </c>
      <c r="C826" s="1">
        <v>110759734</v>
      </c>
      <c r="D826" s="1">
        <v>5</v>
      </c>
      <c r="E826" s="1">
        <v>-23</v>
      </c>
      <c r="F826" s="1">
        <v>0</v>
      </c>
      <c r="G826" s="7" t="str">
        <f>IF(E826&lt;0,"0-",IF(E826=0,"0",IF(E826&lt;3.01,"0+ to 3",IF(E826&lt;6.01,"3+ to 6",IF(E826&lt;9.01,"6+ to 9",IF(E826&lt;12.01,"9+ to 12",IF(E826&lt;15.01,"12+ to 15",IF(E826&lt;18.01,"15+ to 18",IF(E826&lt;21.01,"18+ to 21",IF(E826&lt;24.01,"21+ to 24",IF(E826&lt;27.01,"24+ to 27",IF(E826&lt;30.01,"27+ to 30","30+"))))))))))))</f>
        <v>0-</v>
      </c>
      <c r="H826" s="7" t="str">
        <f>IF(F826&lt;0,"0-",IF(F826=0,"0",IF(F826&lt;3.01,"0+ to 3",IF(F826&lt;6.01,"3+ to 6",IF(F826&lt;9.01,"6+ to 9",IF(F826&lt;12.01,"9+ to 12",IF(F826&lt;15.01,"12+ to 15",IF(F826&lt;18.01,"15+ to 18",IF(F826&lt;21.01,"18+ to 21",IF(F826&lt;24.01,"21+ to 24",IF(F826&lt;27.01,"24+ to 27",IF(F826&lt;30.01,"27+ to 30","30+"))))))))))))</f>
        <v>0</v>
      </c>
      <c r="I826" t="str">
        <f>IF(G826&lt;&gt;H826,"DIFF","")</f>
        <v>DIFF</v>
      </c>
    </row>
    <row r="827" spans="1:9">
      <c r="A827" t="s">
        <v>102</v>
      </c>
      <c r="B827" t="s">
        <v>254</v>
      </c>
      <c r="C827" s="1">
        <v>110760664</v>
      </c>
      <c r="D827" s="1">
        <v>2</v>
      </c>
      <c r="E827" s="1">
        <v>0</v>
      </c>
      <c r="F827" s="1">
        <v>0</v>
      </c>
      <c r="G827" s="7" t="str">
        <f>IF(E827&lt;0,"0-",IF(E827=0,"0",IF(E827&lt;3.01,"0+ to 3",IF(E827&lt;6.01,"3+ to 6",IF(E827&lt;9.01,"6+ to 9",IF(E827&lt;12.01,"9+ to 12",IF(E827&lt;15.01,"12+ to 15",IF(E827&lt;18.01,"15+ to 18",IF(E827&lt;21.01,"18+ to 21",IF(E827&lt;24.01,"21+ to 24",IF(E827&lt;27.01,"24+ to 27",IF(E827&lt;30.01,"27+ to 30","30+"))))))))))))</f>
        <v>0</v>
      </c>
      <c r="H827" s="7" t="str">
        <f>IF(F827&lt;0,"0-",IF(F827=0,"0",IF(F827&lt;3.01,"0+ to 3",IF(F827&lt;6.01,"3+ to 6",IF(F827&lt;9.01,"6+ to 9",IF(F827&lt;12.01,"9+ to 12",IF(F827&lt;15.01,"12+ to 15",IF(F827&lt;18.01,"15+ to 18",IF(F827&lt;21.01,"18+ to 21",IF(F827&lt;24.01,"21+ to 24",IF(F827&lt;27.01,"24+ to 27",IF(F827&lt;30.01,"27+ to 30","30+"))))))))))))</f>
        <v>0</v>
      </c>
      <c r="I827" t="str">
        <f>IF(G827&lt;&gt;H827,"DIFF","")</f>
        <v/>
      </c>
    </row>
    <row r="828" spans="1:9">
      <c r="A828" t="s">
        <v>102</v>
      </c>
      <c r="B828" t="s">
        <v>254</v>
      </c>
      <c r="C828" s="1">
        <v>110763226</v>
      </c>
      <c r="D828" s="1">
        <v>6</v>
      </c>
      <c r="E828" s="1">
        <v>-6</v>
      </c>
      <c r="F828" s="1">
        <v>30</v>
      </c>
      <c r="G828" s="7" t="str">
        <f>IF(E828&lt;0,"0-",IF(E828=0,"0",IF(E828&lt;3.01,"0+ to 3",IF(E828&lt;6.01,"3+ to 6",IF(E828&lt;9.01,"6+ to 9",IF(E828&lt;12.01,"9+ to 12",IF(E828&lt;15.01,"12+ to 15",IF(E828&lt;18.01,"15+ to 18",IF(E828&lt;21.01,"18+ to 21",IF(E828&lt;24.01,"21+ to 24",IF(E828&lt;27.01,"24+ to 27",IF(E828&lt;30.01,"27+ to 30","30+"))))))))))))</f>
        <v>0-</v>
      </c>
      <c r="H828" s="7" t="str">
        <f>IF(F828&lt;0,"0-",IF(F828=0,"0",IF(F828&lt;3.01,"0+ to 3",IF(F828&lt;6.01,"3+ to 6",IF(F828&lt;9.01,"6+ to 9",IF(F828&lt;12.01,"9+ to 12",IF(F828&lt;15.01,"12+ to 15",IF(F828&lt;18.01,"15+ to 18",IF(F828&lt;21.01,"18+ to 21",IF(F828&lt;24.01,"21+ to 24",IF(F828&lt;27.01,"24+ to 27",IF(F828&lt;30.01,"27+ to 30","30+"))))))))))))</f>
        <v>27+ to 30</v>
      </c>
      <c r="I828" t="str">
        <f>IF(G828&lt;&gt;H828,"DIFF","")</f>
        <v>DIFF</v>
      </c>
    </row>
    <row r="829" spans="1:9">
      <c r="A829" t="s">
        <v>103</v>
      </c>
      <c r="B829" t="s">
        <v>254</v>
      </c>
      <c r="C829" s="1">
        <v>110763930</v>
      </c>
      <c r="D829" s="1">
        <v>5</v>
      </c>
      <c r="E829" s="1">
        <v>-1</v>
      </c>
      <c r="F829" s="1">
        <v>0</v>
      </c>
      <c r="G829" s="7" t="str">
        <f>IF(E829&lt;0,"0-",IF(E829=0,"0",IF(E829&lt;3.01,"0+ to 3",IF(E829&lt;6.01,"3+ to 6",IF(E829&lt;9.01,"6+ to 9",IF(E829&lt;12.01,"9+ to 12",IF(E829&lt;15.01,"12+ to 15",IF(E829&lt;18.01,"15+ to 18",IF(E829&lt;21.01,"18+ to 21",IF(E829&lt;24.01,"21+ to 24",IF(E829&lt;27.01,"24+ to 27",IF(E829&lt;30.01,"27+ to 30","30+"))))))))))))</f>
        <v>0-</v>
      </c>
      <c r="H829" s="7" t="str">
        <f>IF(F829&lt;0,"0-",IF(F829=0,"0",IF(F829&lt;3.01,"0+ to 3",IF(F829&lt;6.01,"3+ to 6",IF(F829&lt;9.01,"6+ to 9",IF(F829&lt;12.01,"9+ to 12",IF(F829&lt;15.01,"12+ to 15",IF(F829&lt;18.01,"15+ to 18",IF(F829&lt;21.01,"18+ to 21",IF(F829&lt;24.01,"21+ to 24",IF(F829&lt;27.01,"24+ to 27",IF(F829&lt;30.01,"27+ to 30","30+"))))))))))))</f>
        <v>0</v>
      </c>
      <c r="I829" t="str">
        <f>IF(G829&lt;&gt;H829,"DIFF","")</f>
        <v>DIFF</v>
      </c>
    </row>
    <row r="830" spans="1:9">
      <c r="A830" t="s">
        <v>102</v>
      </c>
      <c r="B830" t="s">
        <v>254</v>
      </c>
      <c r="C830" s="1">
        <v>110764136</v>
      </c>
      <c r="D830" s="1">
        <v>2</v>
      </c>
      <c r="E830" s="1">
        <v>-9</v>
      </c>
      <c r="F830" s="1">
        <v>4</v>
      </c>
      <c r="G830" s="7" t="str">
        <f>IF(E830&lt;0,"0-",IF(E830=0,"0",IF(E830&lt;3.01,"0+ to 3",IF(E830&lt;6.01,"3+ to 6",IF(E830&lt;9.01,"6+ to 9",IF(E830&lt;12.01,"9+ to 12",IF(E830&lt;15.01,"12+ to 15",IF(E830&lt;18.01,"15+ to 18",IF(E830&lt;21.01,"18+ to 21",IF(E830&lt;24.01,"21+ to 24",IF(E830&lt;27.01,"24+ to 27",IF(E830&lt;30.01,"27+ to 30","30+"))))))))))))</f>
        <v>0-</v>
      </c>
      <c r="H830" s="7" t="str">
        <f>IF(F830&lt;0,"0-",IF(F830=0,"0",IF(F830&lt;3.01,"0+ to 3",IF(F830&lt;6.01,"3+ to 6",IF(F830&lt;9.01,"6+ to 9",IF(F830&lt;12.01,"9+ to 12",IF(F830&lt;15.01,"12+ to 15",IF(F830&lt;18.01,"15+ to 18",IF(F830&lt;21.01,"18+ to 21",IF(F830&lt;24.01,"21+ to 24",IF(F830&lt;27.01,"24+ to 27",IF(F830&lt;30.01,"27+ to 30","30+"))))))))))))</f>
        <v>3+ to 6</v>
      </c>
      <c r="I830" t="str">
        <f>IF(G830&lt;&gt;H830,"DIFF","")</f>
        <v>DIFF</v>
      </c>
    </row>
    <row r="831" spans="1:9">
      <c r="A831" t="s">
        <v>102</v>
      </c>
      <c r="B831" t="s">
        <v>254</v>
      </c>
      <c r="C831" s="1">
        <v>110765340</v>
      </c>
      <c r="D831" s="1">
        <v>2</v>
      </c>
      <c r="E831" s="1">
        <v>0</v>
      </c>
      <c r="F831" s="1">
        <v>5</v>
      </c>
      <c r="G831" s="7" t="str">
        <f>IF(E831&lt;0,"0-",IF(E831=0,"0",IF(E831&lt;3.01,"0+ to 3",IF(E831&lt;6.01,"3+ to 6",IF(E831&lt;9.01,"6+ to 9",IF(E831&lt;12.01,"9+ to 12",IF(E831&lt;15.01,"12+ to 15",IF(E831&lt;18.01,"15+ to 18",IF(E831&lt;21.01,"18+ to 21",IF(E831&lt;24.01,"21+ to 24",IF(E831&lt;27.01,"24+ to 27",IF(E831&lt;30.01,"27+ to 30","30+"))))))))))))</f>
        <v>0</v>
      </c>
      <c r="H831" s="7" t="str">
        <f>IF(F831&lt;0,"0-",IF(F831=0,"0",IF(F831&lt;3.01,"0+ to 3",IF(F831&lt;6.01,"3+ to 6",IF(F831&lt;9.01,"6+ to 9",IF(F831&lt;12.01,"9+ to 12",IF(F831&lt;15.01,"12+ to 15",IF(F831&lt;18.01,"15+ to 18",IF(F831&lt;21.01,"18+ to 21",IF(F831&lt;24.01,"21+ to 24",IF(F831&lt;27.01,"24+ to 27",IF(F831&lt;30.01,"27+ to 30","30+"))))))))))))</f>
        <v>3+ to 6</v>
      </c>
      <c r="I831" t="str">
        <f>IF(G831&lt;&gt;H831,"DIFF","")</f>
        <v>DIFF</v>
      </c>
    </row>
    <row r="832" spans="1:9">
      <c r="A832" t="s">
        <v>102</v>
      </c>
      <c r="B832" t="s">
        <v>254</v>
      </c>
      <c r="C832" s="1">
        <v>110767979</v>
      </c>
      <c r="D832" s="1">
        <v>2</v>
      </c>
      <c r="E832" s="1">
        <v>0</v>
      </c>
      <c r="F832" s="1">
        <v>3</v>
      </c>
      <c r="G832" s="7" t="str">
        <f>IF(E832&lt;0,"0-",IF(E832=0,"0",IF(E832&lt;3.01,"0+ to 3",IF(E832&lt;6.01,"3+ to 6",IF(E832&lt;9.01,"6+ to 9",IF(E832&lt;12.01,"9+ to 12",IF(E832&lt;15.01,"12+ to 15",IF(E832&lt;18.01,"15+ to 18",IF(E832&lt;21.01,"18+ to 21",IF(E832&lt;24.01,"21+ to 24",IF(E832&lt;27.01,"24+ to 27",IF(E832&lt;30.01,"27+ to 30","30+"))))))))))))</f>
        <v>0</v>
      </c>
      <c r="H832" s="7" t="str">
        <f>IF(F832&lt;0,"0-",IF(F832=0,"0",IF(F832&lt;3.01,"0+ to 3",IF(F832&lt;6.01,"3+ to 6",IF(F832&lt;9.01,"6+ to 9",IF(F832&lt;12.01,"9+ to 12",IF(F832&lt;15.01,"12+ to 15",IF(F832&lt;18.01,"15+ to 18",IF(F832&lt;21.01,"18+ to 21",IF(F832&lt;24.01,"21+ to 24",IF(F832&lt;27.01,"24+ to 27",IF(F832&lt;30.01,"27+ to 30","30+"))))))))))))</f>
        <v>0+ to 3</v>
      </c>
      <c r="I832" t="str">
        <f>IF(G832&lt;&gt;H832,"DIFF","")</f>
        <v>DIFF</v>
      </c>
    </row>
    <row r="833" spans="1:9">
      <c r="A833" t="s">
        <v>102</v>
      </c>
      <c r="B833" t="s">
        <v>254</v>
      </c>
      <c r="C833" s="1">
        <v>110769186</v>
      </c>
      <c r="D833" s="1">
        <v>2</v>
      </c>
      <c r="E833" s="1">
        <v>-7</v>
      </c>
      <c r="F833" s="1">
        <v>17</v>
      </c>
      <c r="G833" s="7" t="str">
        <f>IF(E833&lt;0,"0-",IF(E833=0,"0",IF(E833&lt;3.01,"0+ to 3",IF(E833&lt;6.01,"3+ to 6",IF(E833&lt;9.01,"6+ to 9",IF(E833&lt;12.01,"9+ to 12",IF(E833&lt;15.01,"12+ to 15",IF(E833&lt;18.01,"15+ to 18",IF(E833&lt;21.01,"18+ to 21",IF(E833&lt;24.01,"21+ to 24",IF(E833&lt;27.01,"24+ to 27",IF(E833&lt;30.01,"27+ to 30","30+"))))))))))))</f>
        <v>0-</v>
      </c>
      <c r="H833" s="7" t="str">
        <f>IF(F833&lt;0,"0-",IF(F833=0,"0",IF(F833&lt;3.01,"0+ to 3",IF(F833&lt;6.01,"3+ to 6",IF(F833&lt;9.01,"6+ to 9",IF(F833&lt;12.01,"9+ to 12",IF(F833&lt;15.01,"12+ to 15",IF(F833&lt;18.01,"15+ to 18",IF(F833&lt;21.01,"18+ to 21",IF(F833&lt;24.01,"21+ to 24",IF(F833&lt;27.01,"24+ to 27",IF(F833&lt;30.01,"27+ to 30","30+"))))))))))))</f>
        <v>15+ to 18</v>
      </c>
      <c r="I833" t="str">
        <f>IF(G833&lt;&gt;H833,"DIFF","")</f>
        <v>DIFF</v>
      </c>
    </row>
    <row r="834" spans="1:9">
      <c r="A834" t="s">
        <v>102</v>
      </c>
      <c r="B834" t="s">
        <v>254</v>
      </c>
      <c r="C834" s="1">
        <v>110769252</v>
      </c>
      <c r="D834" s="1">
        <v>3</v>
      </c>
      <c r="E834" s="1">
        <v>0</v>
      </c>
      <c r="F834" s="1">
        <v>10</v>
      </c>
      <c r="G834" s="7" t="str">
        <f>IF(E834&lt;0,"0-",IF(E834=0,"0",IF(E834&lt;3.01,"0+ to 3",IF(E834&lt;6.01,"3+ to 6",IF(E834&lt;9.01,"6+ to 9",IF(E834&lt;12.01,"9+ to 12",IF(E834&lt;15.01,"12+ to 15",IF(E834&lt;18.01,"15+ to 18",IF(E834&lt;21.01,"18+ to 21",IF(E834&lt;24.01,"21+ to 24",IF(E834&lt;27.01,"24+ to 27",IF(E834&lt;30.01,"27+ to 30","30+"))))))))))))</f>
        <v>0</v>
      </c>
      <c r="H834" s="7" t="str">
        <f>IF(F834&lt;0,"0-",IF(F834=0,"0",IF(F834&lt;3.01,"0+ to 3",IF(F834&lt;6.01,"3+ to 6",IF(F834&lt;9.01,"6+ to 9",IF(F834&lt;12.01,"9+ to 12",IF(F834&lt;15.01,"12+ to 15",IF(F834&lt;18.01,"15+ to 18",IF(F834&lt;21.01,"18+ to 21",IF(F834&lt;24.01,"21+ to 24",IF(F834&lt;27.01,"24+ to 27",IF(F834&lt;30.01,"27+ to 30","30+"))))))))))))</f>
        <v>9+ to 12</v>
      </c>
      <c r="I834" t="str">
        <f>IF(G834&lt;&gt;H834,"DIFF","")</f>
        <v>DIFF</v>
      </c>
    </row>
    <row r="835" spans="1:9">
      <c r="A835" t="s">
        <v>102</v>
      </c>
      <c r="B835" t="s">
        <v>254</v>
      </c>
      <c r="C835" s="1">
        <v>110775658</v>
      </c>
      <c r="D835" s="1">
        <v>2</v>
      </c>
      <c r="E835" s="1">
        <v>0</v>
      </c>
      <c r="F835" s="1">
        <v>1</v>
      </c>
      <c r="G835" s="7" t="str">
        <f>IF(E835&lt;0,"0-",IF(E835=0,"0",IF(E835&lt;3.01,"0+ to 3",IF(E835&lt;6.01,"3+ to 6",IF(E835&lt;9.01,"6+ to 9",IF(E835&lt;12.01,"9+ to 12",IF(E835&lt;15.01,"12+ to 15",IF(E835&lt;18.01,"15+ to 18",IF(E835&lt;21.01,"18+ to 21",IF(E835&lt;24.01,"21+ to 24",IF(E835&lt;27.01,"24+ to 27",IF(E835&lt;30.01,"27+ to 30","30+"))))))))))))</f>
        <v>0</v>
      </c>
      <c r="H835" s="7" t="str">
        <f>IF(F835&lt;0,"0-",IF(F835=0,"0",IF(F835&lt;3.01,"0+ to 3",IF(F835&lt;6.01,"3+ to 6",IF(F835&lt;9.01,"6+ to 9",IF(F835&lt;12.01,"9+ to 12",IF(F835&lt;15.01,"12+ to 15",IF(F835&lt;18.01,"15+ to 18",IF(F835&lt;21.01,"18+ to 21",IF(F835&lt;24.01,"21+ to 24",IF(F835&lt;27.01,"24+ to 27",IF(F835&lt;30.01,"27+ to 30","30+"))))))))))))</f>
        <v>0+ to 3</v>
      </c>
      <c r="I835" t="str">
        <f>IF(G835&lt;&gt;H835,"DIFF","")</f>
        <v>DIFF</v>
      </c>
    </row>
    <row r="836" spans="1:9">
      <c r="A836" t="s">
        <v>102</v>
      </c>
      <c r="B836" t="s">
        <v>254</v>
      </c>
      <c r="C836" s="1">
        <v>110775841</v>
      </c>
      <c r="D836" s="1">
        <v>2</v>
      </c>
      <c r="E836" s="1">
        <v>0</v>
      </c>
      <c r="F836" s="1">
        <v>0</v>
      </c>
      <c r="G836" s="7" t="str">
        <f>IF(E836&lt;0,"0-",IF(E836=0,"0",IF(E836&lt;3.01,"0+ to 3",IF(E836&lt;6.01,"3+ to 6",IF(E836&lt;9.01,"6+ to 9",IF(E836&lt;12.01,"9+ to 12",IF(E836&lt;15.01,"12+ to 15",IF(E836&lt;18.01,"15+ to 18",IF(E836&lt;21.01,"18+ to 21",IF(E836&lt;24.01,"21+ to 24",IF(E836&lt;27.01,"24+ to 27",IF(E836&lt;30.01,"27+ to 30","30+"))))))))))))</f>
        <v>0</v>
      </c>
      <c r="H836" s="7" t="str">
        <f>IF(F836&lt;0,"0-",IF(F836=0,"0",IF(F836&lt;3.01,"0+ to 3",IF(F836&lt;6.01,"3+ to 6",IF(F836&lt;9.01,"6+ to 9",IF(F836&lt;12.01,"9+ to 12",IF(F836&lt;15.01,"12+ to 15",IF(F836&lt;18.01,"15+ to 18",IF(F836&lt;21.01,"18+ to 21",IF(F836&lt;24.01,"21+ to 24",IF(F836&lt;27.01,"24+ to 27",IF(F836&lt;30.01,"27+ to 30","30+"))))))))))))</f>
        <v>0</v>
      </c>
      <c r="I836" t="str">
        <f>IF(G836&lt;&gt;H836,"DIFF","")</f>
        <v/>
      </c>
    </row>
    <row r="837" spans="1:9">
      <c r="A837" t="s">
        <v>102</v>
      </c>
      <c r="B837" t="s">
        <v>254</v>
      </c>
      <c r="C837" s="1">
        <v>110782616</v>
      </c>
      <c r="D837" s="1">
        <v>3</v>
      </c>
      <c r="E837" s="1">
        <v>-16</v>
      </c>
      <c r="F837" s="1">
        <v>18</v>
      </c>
      <c r="G837" s="7" t="str">
        <f>IF(E837&lt;0,"0-",IF(E837=0,"0",IF(E837&lt;3.01,"0+ to 3",IF(E837&lt;6.01,"3+ to 6",IF(E837&lt;9.01,"6+ to 9",IF(E837&lt;12.01,"9+ to 12",IF(E837&lt;15.01,"12+ to 15",IF(E837&lt;18.01,"15+ to 18",IF(E837&lt;21.01,"18+ to 21",IF(E837&lt;24.01,"21+ to 24",IF(E837&lt;27.01,"24+ to 27",IF(E837&lt;30.01,"27+ to 30","30+"))))))))))))</f>
        <v>0-</v>
      </c>
      <c r="H837" s="7" t="str">
        <f>IF(F837&lt;0,"0-",IF(F837=0,"0",IF(F837&lt;3.01,"0+ to 3",IF(F837&lt;6.01,"3+ to 6",IF(F837&lt;9.01,"6+ to 9",IF(F837&lt;12.01,"9+ to 12",IF(F837&lt;15.01,"12+ to 15",IF(F837&lt;18.01,"15+ to 18",IF(F837&lt;21.01,"18+ to 21",IF(F837&lt;24.01,"21+ to 24",IF(F837&lt;27.01,"24+ to 27",IF(F837&lt;30.01,"27+ to 30","30+"))))))))))))</f>
        <v>15+ to 18</v>
      </c>
      <c r="I837" t="str">
        <f>IF(G837&lt;&gt;H837,"DIFF","")</f>
        <v>DIFF</v>
      </c>
    </row>
    <row r="838" spans="1:9">
      <c r="A838" t="s">
        <v>102</v>
      </c>
      <c r="B838" t="s">
        <v>253</v>
      </c>
      <c r="C838" s="1">
        <v>110822324</v>
      </c>
      <c r="D838" s="1">
        <v>2</v>
      </c>
      <c r="E838" s="1">
        <v>-4</v>
      </c>
      <c r="F838" s="1">
        <v>6</v>
      </c>
      <c r="G838" s="7" t="str">
        <f>IF(E838&lt;0,"0-",IF(E838=0,"0",IF(E838&lt;3.01,"0+ to 3",IF(E838&lt;6.01,"3+ to 6",IF(E838&lt;9.01,"6+ to 9",IF(E838&lt;12.01,"9+ to 12",IF(E838&lt;15.01,"12+ to 15",IF(E838&lt;18.01,"15+ to 18",IF(E838&lt;21.01,"18+ to 21",IF(E838&lt;24.01,"21+ to 24",IF(E838&lt;27.01,"24+ to 27",IF(E838&lt;30.01,"27+ to 30","30+"))))))))))))</f>
        <v>0-</v>
      </c>
      <c r="H838" s="7" t="str">
        <f>IF(F838&lt;0,"0-",IF(F838=0,"0",IF(F838&lt;3.01,"0+ to 3",IF(F838&lt;6.01,"3+ to 6",IF(F838&lt;9.01,"6+ to 9",IF(F838&lt;12.01,"9+ to 12",IF(F838&lt;15.01,"12+ to 15",IF(F838&lt;18.01,"15+ to 18",IF(F838&lt;21.01,"18+ to 21",IF(F838&lt;24.01,"21+ to 24",IF(F838&lt;27.01,"24+ to 27",IF(F838&lt;30.01,"27+ to 30","30+"))))))))))))</f>
        <v>3+ to 6</v>
      </c>
      <c r="I838" t="str">
        <f>IF(G838&lt;&gt;H838,"DIFF","")</f>
        <v>DIFF</v>
      </c>
    </row>
    <row r="839" spans="1:9">
      <c r="A839" t="s">
        <v>102</v>
      </c>
      <c r="B839" t="s">
        <v>253</v>
      </c>
      <c r="C839" s="1">
        <v>110822559</v>
      </c>
      <c r="D839" s="1">
        <v>2</v>
      </c>
      <c r="E839" s="1">
        <v>-6</v>
      </c>
      <c r="F839" s="1">
        <v>8</v>
      </c>
      <c r="G839" s="7" t="str">
        <f>IF(E839&lt;0,"0-",IF(E839=0,"0",IF(E839&lt;3.01,"0+ to 3",IF(E839&lt;6.01,"3+ to 6",IF(E839&lt;9.01,"6+ to 9",IF(E839&lt;12.01,"9+ to 12",IF(E839&lt;15.01,"12+ to 15",IF(E839&lt;18.01,"15+ to 18",IF(E839&lt;21.01,"18+ to 21",IF(E839&lt;24.01,"21+ to 24",IF(E839&lt;27.01,"24+ to 27",IF(E839&lt;30.01,"27+ to 30","30+"))))))))))))</f>
        <v>0-</v>
      </c>
      <c r="H839" s="7" t="str">
        <f>IF(F839&lt;0,"0-",IF(F839=0,"0",IF(F839&lt;3.01,"0+ to 3",IF(F839&lt;6.01,"3+ to 6",IF(F839&lt;9.01,"6+ to 9",IF(F839&lt;12.01,"9+ to 12",IF(F839&lt;15.01,"12+ to 15",IF(F839&lt;18.01,"15+ to 18",IF(F839&lt;21.01,"18+ to 21",IF(F839&lt;24.01,"21+ to 24",IF(F839&lt;27.01,"24+ to 27",IF(F839&lt;30.01,"27+ to 30","30+"))))))))))))</f>
        <v>6+ to 9</v>
      </c>
      <c r="I839" t="str">
        <f>IF(G839&lt;&gt;H839,"DIFF","")</f>
        <v>DIFF</v>
      </c>
    </row>
    <row r="840" spans="1:9">
      <c r="A840" t="s">
        <v>102</v>
      </c>
      <c r="B840" t="s">
        <v>253</v>
      </c>
      <c r="C840" s="1">
        <v>110825022</v>
      </c>
      <c r="D840" s="1">
        <v>2</v>
      </c>
      <c r="E840" s="1">
        <v>0</v>
      </c>
      <c r="F840" s="1">
        <v>3</v>
      </c>
      <c r="G840" s="7" t="str">
        <f>IF(E840&lt;0,"0-",IF(E840=0,"0",IF(E840&lt;3.01,"0+ to 3",IF(E840&lt;6.01,"3+ to 6",IF(E840&lt;9.01,"6+ to 9",IF(E840&lt;12.01,"9+ to 12",IF(E840&lt;15.01,"12+ to 15",IF(E840&lt;18.01,"15+ to 18",IF(E840&lt;21.01,"18+ to 21",IF(E840&lt;24.01,"21+ to 24",IF(E840&lt;27.01,"24+ to 27",IF(E840&lt;30.01,"27+ to 30","30+"))))))))))))</f>
        <v>0</v>
      </c>
      <c r="H840" s="7" t="str">
        <f>IF(F840&lt;0,"0-",IF(F840=0,"0",IF(F840&lt;3.01,"0+ to 3",IF(F840&lt;6.01,"3+ to 6",IF(F840&lt;9.01,"6+ to 9",IF(F840&lt;12.01,"9+ to 12",IF(F840&lt;15.01,"12+ to 15",IF(F840&lt;18.01,"15+ to 18",IF(F840&lt;21.01,"18+ to 21",IF(F840&lt;24.01,"21+ to 24",IF(F840&lt;27.01,"24+ to 27",IF(F840&lt;30.01,"27+ to 30","30+"))))))))))))</f>
        <v>0+ to 3</v>
      </c>
      <c r="I840" t="str">
        <f>IF(G840&lt;&gt;H840,"DIFF","")</f>
        <v>DIFF</v>
      </c>
    </row>
    <row r="841" spans="1:9">
      <c r="A841" t="s">
        <v>102</v>
      </c>
      <c r="B841" t="s">
        <v>253</v>
      </c>
      <c r="C841" s="1">
        <v>110827637</v>
      </c>
      <c r="D841" s="1">
        <v>2</v>
      </c>
      <c r="E841" s="1">
        <v>0</v>
      </c>
      <c r="F841" s="1">
        <v>3</v>
      </c>
      <c r="G841" s="7" t="str">
        <f>IF(E841&lt;0,"0-",IF(E841=0,"0",IF(E841&lt;3.01,"0+ to 3",IF(E841&lt;6.01,"3+ to 6",IF(E841&lt;9.01,"6+ to 9",IF(E841&lt;12.01,"9+ to 12",IF(E841&lt;15.01,"12+ to 15",IF(E841&lt;18.01,"15+ to 18",IF(E841&lt;21.01,"18+ to 21",IF(E841&lt;24.01,"21+ to 24",IF(E841&lt;27.01,"24+ to 27",IF(E841&lt;30.01,"27+ to 30","30+"))))))))))))</f>
        <v>0</v>
      </c>
      <c r="H841" s="7" t="str">
        <f>IF(F841&lt;0,"0-",IF(F841=0,"0",IF(F841&lt;3.01,"0+ to 3",IF(F841&lt;6.01,"3+ to 6",IF(F841&lt;9.01,"6+ to 9",IF(F841&lt;12.01,"9+ to 12",IF(F841&lt;15.01,"12+ to 15",IF(F841&lt;18.01,"15+ to 18",IF(F841&lt;21.01,"18+ to 21",IF(F841&lt;24.01,"21+ to 24",IF(F841&lt;27.01,"24+ to 27",IF(F841&lt;30.01,"27+ to 30","30+"))))))))))))</f>
        <v>0+ to 3</v>
      </c>
      <c r="I841" t="str">
        <f>IF(G841&lt;&gt;H841,"DIFF","")</f>
        <v>DIFF</v>
      </c>
    </row>
    <row r="842" spans="1:9">
      <c r="A842" t="s">
        <v>102</v>
      </c>
      <c r="B842" t="s">
        <v>253</v>
      </c>
      <c r="C842" s="1">
        <v>110831669</v>
      </c>
      <c r="D842" s="1">
        <v>5</v>
      </c>
      <c r="E842" s="1">
        <v>0</v>
      </c>
      <c r="F842" s="1">
        <v>0</v>
      </c>
      <c r="G842" s="7" t="str">
        <f>IF(E842&lt;0,"0-",IF(E842=0,"0",IF(E842&lt;3.01,"0+ to 3",IF(E842&lt;6.01,"3+ to 6",IF(E842&lt;9.01,"6+ to 9",IF(E842&lt;12.01,"9+ to 12",IF(E842&lt;15.01,"12+ to 15",IF(E842&lt;18.01,"15+ to 18",IF(E842&lt;21.01,"18+ to 21",IF(E842&lt;24.01,"21+ to 24",IF(E842&lt;27.01,"24+ to 27",IF(E842&lt;30.01,"27+ to 30","30+"))))))))))))</f>
        <v>0</v>
      </c>
      <c r="H842" s="7" t="str">
        <f>IF(F842&lt;0,"0-",IF(F842=0,"0",IF(F842&lt;3.01,"0+ to 3",IF(F842&lt;6.01,"3+ to 6",IF(F842&lt;9.01,"6+ to 9",IF(F842&lt;12.01,"9+ to 12",IF(F842&lt;15.01,"12+ to 15",IF(F842&lt;18.01,"15+ to 18",IF(F842&lt;21.01,"18+ to 21",IF(F842&lt;24.01,"21+ to 24",IF(F842&lt;27.01,"24+ to 27",IF(F842&lt;30.01,"27+ to 30","30+"))))))))))))</f>
        <v>0</v>
      </c>
      <c r="I842" t="str">
        <f>IF(G842&lt;&gt;H842,"DIFF","")</f>
        <v/>
      </c>
    </row>
    <row r="843" spans="1:9">
      <c r="A843" t="s">
        <v>102</v>
      </c>
      <c r="B843" t="s">
        <v>252</v>
      </c>
      <c r="C843" s="1">
        <v>110851720</v>
      </c>
      <c r="D843" s="1">
        <v>5</v>
      </c>
      <c r="E843" s="1">
        <v>-41</v>
      </c>
      <c r="F843" s="1">
        <v>0</v>
      </c>
      <c r="G843" s="7" t="str">
        <f>IF(E843&lt;0,"0-",IF(E843=0,"0",IF(E843&lt;3.01,"0+ to 3",IF(E843&lt;6.01,"3+ to 6",IF(E843&lt;9.01,"6+ to 9",IF(E843&lt;12.01,"9+ to 12",IF(E843&lt;15.01,"12+ to 15",IF(E843&lt;18.01,"15+ to 18",IF(E843&lt;21.01,"18+ to 21",IF(E843&lt;24.01,"21+ to 24",IF(E843&lt;27.01,"24+ to 27",IF(E843&lt;30.01,"27+ to 30","30+"))))))))))))</f>
        <v>0-</v>
      </c>
      <c r="H843" s="7" t="str">
        <f>IF(F843&lt;0,"0-",IF(F843=0,"0",IF(F843&lt;3.01,"0+ to 3",IF(F843&lt;6.01,"3+ to 6",IF(F843&lt;9.01,"6+ to 9",IF(F843&lt;12.01,"9+ to 12",IF(F843&lt;15.01,"12+ to 15",IF(F843&lt;18.01,"15+ to 18",IF(F843&lt;21.01,"18+ to 21",IF(F843&lt;24.01,"21+ to 24",IF(F843&lt;27.01,"24+ to 27",IF(F843&lt;30.01,"27+ to 30","30+"))))))))))))</f>
        <v>0</v>
      </c>
      <c r="I843" t="str">
        <f>IF(G843&lt;&gt;H843,"DIFF","")</f>
        <v>DIFF</v>
      </c>
    </row>
    <row r="844" spans="1:9">
      <c r="A844" t="s">
        <v>102</v>
      </c>
      <c r="B844" t="s">
        <v>252</v>
      </c>
      <c r="C844" s="1">
        <v>110858275</v>
      </c>
      <c r="D844" s="1">
        <v>2</v>
      </c>
      <c r="E844" s="1">
        <v>-11</v>
      </c>
      <c r="F844" s="1">
        <v>9</v>
      </c>
      <c r="G844" s="7" t="str">
        <f>IF(E844&lt;0,"0-",IF(E844=0,"0",IF(E844&lt;3.01,"0+ to 3",IF(E844&lt;6.01,"3+ to 6",IF(E844&lt;9.01,"6+ to 9",IF(E844&lt;12.01,"9+ to 12",IF(E844&lt;15.01,"12+ to 15",IF(E844&lt;18.01,"15+ to 18",IF(E844&lt;21.01,"18+ to 21",IF(E844&lt;24.01,"21+ to 24",IF(E844&lt;27.01,"24+ to 27",IF(E844&lt;30.01,"27+ to 30","30+"))))))))))))</f>
        <v>0-</v>
      </c>
      <c r="H844" s="7" t="str">
        <f>IF(F844&lt;0,"0-",IF(F844=0,"0",IF(F844&lt;3.01,"0+ to 3",IF(F844&lt;6.01,"3+ to 6",IF(F844&lt;9.01,"6+ to 9",IF(F844&lt;12.01,"9+ to 12",IF(F844&lt;15.01,"12+ to 15",IF(F844&lt;18.01,"15+ to 18",IF(F844&lt;21.01,"18+ to 21",IF(F844&lt;24.01,"21+ to 24",IF(F844&lt;27.01,"24+ to 27",IF(F844&lt;30.01,"27+ to 30","30+"))))))))))))</f>
        <v>6+ to 9</v>
      </c>
      <c r="I844" t="str">
        <f>IF(G844&lt;&gt;H844,"DIFF","")</f>
        <v>DIFF</v>
      </c>
    </row>
    <row r="845" spans="1:9">
      <c r="A845" t="s">
        <v>102</v>
      </c>
      <c r="B845" t="s">
        <v>252</v>
      </c>
      <c r="C845" s="1">
        <v>110862217</v>
      </c>
      <c r="D845" s="1">
        <v>5</v>
      </c>
      <c r="E845" s="1">
        <v>-21</v>
      </c>
      <c r="F845" s="1">
        <v>-15</v>
      </c>
      <c r="G845" s="7" t="str">
        <f>IF(E845&lt;0,"0-",IF(E845=0,"0",IF(E845&lt;3.01,"0+ to 3",IF(E845&lt;6.01,"3+ to 6",IF(E845&lt;9.01,"6+ to 9",IF(E845&lt;12.01,"9+ to 12",IF(E845&lt;15.01,"12+ to 15",IF(E845&lt;18.01,"15+ to 18",IF(E845&lt;21.01,"18+ to 21",IF(E845&lt;24.01,"21+ to 24",IF(E845&lt;27.01,"24+ to 27",IF(E845&lt;30.01,"27+ to 30","30+"))))))))))))</f>
        <v>0-</v>
      </c>
      <c r="H845" s="7" t="str">
        <f>IF(F845&lt;0,"0-",IF(F845=0,"0",IF(F845&lt;3.01,"0+ to 3",IF(F845&lt;6.01,"3+ to 6",IF(F845&lt;9.01,"6+ to 9",IF(F845&lt;12.01,"9+ to 12",IF(F845&lt;15.01,"12+ to 15",IF(F845&lt;18.01,"15+ to 18",IF(F845&lt;21.01,"18+ to 21",IF(F845&lt;24.01,"21+ to 24",IF(F845&lt;27.01,"24+ to 27",IF(F845&lt;30.01,"27+ to 30","30+"))))))))))))</f>
        <v>0-</v>
      </c>
      <c r="I845" t="str">
        <f>IF(G845&lt;&gt;H845,"DIFF","")</f>
        <v/>
      </c>
    </row>
    <row r="846" spans="1:9">
      <c r="A846" t="s">
        <v>103</v>
      </c>
      <c r="B846" t="s">
        <v>252</v>
      </c>
      <c r="C846" s="1">
        <v>110862305</v>
      </c>
      <c r="D846" s="1">
        <v>2</v>
      </c>
      <c r="E846" s="1">
        <v>-9</v>
      </c>
      <c r="F846" s="1">
        <v>23</v>
      </c>
      <c r="G846" s="7" t="str">
        <f>IF(E846&lt;0,"0-",IF(E846=0,"0",IF(E846&lt;3.01,"0+ to 3",IF(E846&lt;6.01,"3+ to 6",IF(E846&lt;9.01,"6+ to 9",IF(E846&lt;12.01,"9+ to 12",IF(E846&lt;15.01,"12+ to 15",IF(E846&lt;18.01,"15+ to 18",IF(E846&lt;21.01,"18+ to 21",IF(E846&lt;24.01,"21+ to 24",IF(E846&lt;27.01,"24+ to 27",IF(E846&lt;30.01,"27+ to 30","30+"))))))))))))</f>
        <v>0-</v>
      </c>
      <c r="H846" s="7" t="str">
        <f>IF(F846&lt;0,"0-",IF(F846=0,"0",IF(F846&lt;3.01,"0+ to 3",IF(F846&lt;6.01,"3+ to 6",IF(F846&lt;9.01,"6+ to 9",IF(F846&lt;12.01,"9+ to 12",IF(F846&lt;15.01,"12+ to 15",IF(F846&lt;18.01,"15+ to 18",IF(F846&lt;21.01,"18+ to 21",IF(F846&lt;24.01,"21+ to 24",IF(F846&lt;27.01,"24+ to 27",IF(F846&lt;30.01,"27+ to 30","30+"))))))))))))</f>
        <v>21+ to 24</v>
      </c>
      <c r="I846" t="str">
        <f>IF(G846&lt;&gt;H846,"DIFF","")</f>
        <v>DIFF</v>
      </c>
    </row>
    <row r="847" spans="1:9">
      <c r="A847" t="s">
        <v>102</v>
      </c>
      <c r="B847" t="s">
        <v>252</v>
      </c>
      <c r="C847" s="1">
        <v>110863852</v>
      </c>
      <c r="D847" s="1">
        <v>2</v>
      </c>
      <c r="E847" s="1">
        <v>-3</v>
      </c>
      <c r="F847" s="1">
        <v>6</v>
      </c>
      <c r="G847" s="7" t="str">
        <f>IF(E847&lt;0,"0-",IF(E847=0,"0",IF(E847&lt;3.01,"0+ to 3",IF(E847&lt;6.01,"3+ to 6",IF(E847&lt;9.01,"6+ to 9",IF(E847&lt;12.01,"9+ to 12",IF(E847&lt;15.01,"12+ to 15",IF(E847&lt;18.01,"15+ to 18",IF(E847&lt;21.01,"18+ to 21",IF(E847&lt;24.01,"21+ to 24",IF(E847&lt;27.01,"24+ to 27",IF(E847&lt;30.01,"27+ to 30","30+"))))))))))))</f>
        <v>0-</v>
      </c>
      <c r="H847" s="7" t="str">
        <f>IF(F847&lt;0,"0-",IF(F847=0,"0",IF(F847&lt;3.01,"0+ to 3",IF(F847&lt;6.01,"3+ to 6",IF(F847&lt;9.01,"6+ to 9",IF(F847&lt;12.01,"9+ to 12",IF(F847&lt;15.01,"12+ to 15",IF(F847&lt;18.01,"15+ to 18",IF(F847&lt;21.01,"18+ to 21",IF(F847&lt;24.01,"21+ to 24",IF(F847&lt;27.01,"24+ to 27",IF(F847&lt;30.01,"27+ to 30","30+"))))))))))))</f>
        <v>3+ to 6</v>
      </c>
      <c r="I847" t="str">
        <f>IF(G847&lt;&gt;H847,"DIFF","")</f>
        <v>DIFF</v>
      </c>
    </row>
    <row r="848" spans="1:9">
      <c r="A848" t="s">
        <v>102</v>
      </c>
      <c r="B848" t="s">
        <v>252</v>
      </c>
      <c r="C848" s="1">
        <v>110863973</v>
      </c>
      <c r="D848" s="1">
        <v>2</v>
      </c>
      <c r="E848" s="1">
        <v>-8</v>
      </c>
      <c r="F848" s="1">
        <v>13</v>
      </c>
      <c r="G848" s="7" t="str">
        <f>IF(E848&lt;0,"0-",IF(E848=0,"0",IF(E848&lt;3.01,"0+ to 3",IF(E848&lt;6.01,"3+ to 6",IF(E848&lt;9.01,"6+ to 9",IF(E848&lt;12.01,"9+ to 12",IF(E848&lt;15.01,"12+ to 15",IF(E848&lt;18.01,"15+ to 18",IF(E848&lt;21.01,"18+ to 21",IF(E848&lt;24.01,"21+ to 24",IF(E848&lt;27.01,"24+ to 27",IF(E848&lt;30.01,"27+ to 30","30+"))))))))))))</f>
        <v>0-</v>
      </c>
      <c r="H848" s="7" t="str">
        <f>IF(F848&lt;0,"0-",IF(F848=0,"0",IF(F848&lt;3.01,"0+ to 3",IF(F848&lt;6.01,"3+ to 6",IF(F848&lt;9.01,"6+ to 9",IF(F848&lt;12.01,"9+ to 12",IF(F848&lt;15.01,"12+ to 15",IF(F848&lt;18.01,"15+ to 18",IF(F848&lt;21.01,"18+ to 21",IF(F848&lt;24.01,"21+ to 24",IF(F848&lt;27.01,"24+ to 27",IF(F848&lt;30.01,"27+ to 30","30+"))))))))))))</f>
        <v>12+ to 15</v>
      </c>
      <c r="I848" t="str">
        <f>IF(G848&lt;&gt;H848,"DIFF","")</f>
        <v>DIFF</v>
      </c>
    </row>
    <row r="849" spans="1:9">
      <c r="A849" t="s">
        <v>102</v>
      </c>
      <c r="B849" t="s">
        <v>252</v>
      </c>
      <c r="C849" s="1">
        <v>110865688</v>
      </c>
      <c r="D849" s="1">
        <v>2</v>
      </c>
      <c r="E849" s="1">
        <v>-2</v>
      </c>
      <c r="F849" s="1">
        <v>19</v>
      </c>
      <c r="G849" s="7" t="str">
        <f>IF(E849&lt;0,"0-",IF(E849=0,"0",IF(E849&lt;3.01,"0+ to 3",IF(E849&lt;6.01,"3+ to 6",IF(E849&lt;9.01,"6+ to 9",IF(E849&lt;12.01,"9+ to 12",IF(E849&lt;15.01,"12+ to 15",IF(E849&lt;18.01,"15+ to 18",IF(E849&lt;21.01,"18+ to 21",IF(E849&lt;24.01,"21+ to 24",IF(E849&lt;27.01,"24+ to 27",IF(E849&lt;30.01,"27+ to 30","30+"))))))))))))</f>
        <v>0-</v>
      </c>
      <c r="H849" s="7" t="str">
        <f>IF(F849&lt;0,"0-",IF(F849=0,"0",IF(F849&lt;3.01,"0+ to 3",IF(F849&lt;6.01,"3+ to 6",IF(F849&lt;9.01,"6+ to 9",IF(F849&lt;12.01,"9+ to 12",IF(F849&lt;15.01,"12+ to 15",IF(F849&lt;18.01,"15+ to 18",IF(F849&lt;21.01,"18+ to 21",IF(F849&lt;24.01,"21+ to 24",IF(F849&lt;27.01,"24+ to 27",IF(F849&lt;30.01,"27+ to 30","30+"))))))))))))</f>
        <v>18+ to 21</v>
      </c>
      <c r="I849" t="str">
        <f>IF(G849&lt;&gt;H849,"DIFF","")</f>
        <v>DIFF</v>
      </c>
    </row>
    <row r="850" spans="1:9">
      <c r="A850" t="s">
        <v>102</v>
      </c>
      <c r="B850" t="s">
        <v>252</v>
      </c>
      <c r="C850" s="1">
        <v>110868014</v>
      </c>
      <c r="D850" s="1">
        <v>2</v>
      </c>
      <c r="E850" s="1">
        <v>0</v>
      </c>
      <c r="F850" s="1">
        <v>0</v>
      </c>
      <c r="G850" s="7" t="str">
        <f>IF(E850&lt;0,"0-",IF(E850=0,"0",IF(E850&lt;3.01,"0+ to 3",IF(E850&lt;6.01,"3+ to 6",IF(E850&lt;9.01,"6+ to 9",IF(E850&lt;12.01,"9+ to 12",IF(E850&lt;15.01,"12+ to 15",IF(E850&lt;18.01,"15+ to 18",IF(E850&lt;21.01,"18+ to 21",IF(E850&lt;24.01,"21+ to 24",IF(E850&lt;27.01,"24+ to 27",IF(E850&lt;30.01,"27+ to 30","30+"))))))))))))</f>
        <v>0</v>
      </c>
      <c r="H850" s="7" t="str">
        <f>IF(F850&lt;0,"0-",IF(F850=0,"0",IF(F850&lt;3.01,"0+ to 3",IF(F850&lt;6.01,"3+ to 6",IF(F850&lt;9.01,"6+ to 9",IF(F850&lt;12.01,"9+ to 12",IF(F850&lt;15.01,"12+ to 15",IF(F850&lt;18.01,"15+ to 18",IF(F850&lt;21.01,"18+ to 21",IF(F850&lt;24.01,"21+ to 24",IF(F850&lt;27.01,"24+ to 27",IF(F850&lt;30.01,"27+ to 30","30+"))))))))))))</f>
        <v>0</v>
      </c>
      <c r="I850" t="str">
        <f>IF(G850&lt;&gt;H850,"DIFF","")</f>
        <v/>
      </c>
    </row>
    <row r="851" spans="1:9">
      <c r="A851" t="s">
        <v>102</v>
      </c>
      <c r="B851" t="s">
        <v>252</v>
      </c>
      <c r="C851" s="1">
        <v>110868077</v>
      </c>
      <c r="D851" s="1">
        <v>5</v>
      </c>
      <c r="E851" s="1">
        <v>0</v>
      </c>
      <c r="F851" s="1">
        <v>0</v>
      </c>
      <c r="G851" s="7" t="str">
        <f>IF(E851&lt;0,"0-",IF(E851=0,"0",IF(E851&lt;3.01,"0+ to 3",IF(E851&lt;6.01,"3+ to 6",IF(E851&lt;9.01,"6+ to 9",IF(E851&lt;12.01,"9+ to 12",IF(E851&lt;15.01,"12+ to 15",IF(E851&lt;18.01,"15+ to 18",IF(E851&lt;21.01,"18+ to 21",IF(E851&lt;24.01,"21+ to 24",IF(E851&lt;27.01,"24+ to 27",IF(E851&lt;30.01,"27+ to 30","30+"))))))))))))</f>
        <v>0</v>
      </c>
      <c r="H851" s="7" t="str">
        <f>IF(F851&lt;0,"0-",IF(F851=0,"0",IF(F851&lt;3.01,"0+ to 3",IF(F851&lt;6.01,"3+ to 6",IF(F851&lt;9.01,"6+ to 9",IF(F851&lt;12.01,"9+ to 12",IF(F851&lt;15.01,"12+ to 15",IF(F851&lt;18.01,"15+ to 18",IF(F851&lt;21.01,"18+ to 21",IF(F851&lt;24.01,"21+ to 24",IF(F851&lt;27.01,"24+ to 27",IF(F851&lt;30.01,"27+ to 30","30+"))))))))))))</f>
        <v>0</v>
      </c>
      <c r="I851" t="str">
        <f>IF(G851&lt;&gt;H851,"DIFF","")</f>
        <v/>
      </c>
    </row>
    <row r="852" spans="1:9">
      <c r="A852" t="s">
        <v>102</v>
      </c>
      <c r="B852" t="s">
        <v>251</v>
      </c>
      <c r="C852" s="1">
        <v>110919000</v>
      </c>
      <c r="D852" s="1">
        <v>2</v>
      </c>
      <c r="E852" s="1">
        <v>0</v>
      </c>
      <c r="F852" s="1">
        <v>0</v>
      </c>
      <c r="G852" s="7" t="str">
        <f>IF(E852&lt;0,"0-",IF(E852=0,"0",IF(E852&lt;3.01,"0+ to 3",IF(E852&lt;6.01,"3+ to 6",IF(E852&lt;9.01,"6+ to 9",IF(E852&lt;12.01,"9+ to 12",IF(E852&lt;15.01,"12+ to 15",IF(E852&lt;18.01,"15+ to 18",IF(E852&lt;21.01,"18+ to 21",IF(E852&lt;24.01,"21+ to 24",IF(E852&lt;27.01,"24+ to 27",IF(E852&lt;30.01,"27+ to 30","30+"))))))))))))</f>
        <v>0</v>
      </c>
      <c r="H852" s="7" t="str">
        <f>IF(F852&lt;0,"0-",IF(F852=0,"0",IF(F852&lt;3.01,"0+ to 3",IF(F852&lt;6.01,"3+ to 6",IF(F852&lt;9.01,"6+ to 9",IF(F852&lt;12.01,"9+ to 12",IF(F852&lt;15.01,"12+ to 15",IF(F852&lt;18.01,"15+ to 18",IF(F852&lt;21.01,"18+ to 21",IF(F852&lt;24.01,"21+ to 24",IF(F852&lt;27.01,"24+ to 27",IF(F852&lt;30.01,"27+ to 30","30+"))))))))))))</f>
        <v>0</v>
      </c>
      <c r="I852" t="str">
        <f>IF(G852&lt;&gt;H852,"DIFF","")</f>
        <v/>
      </c>
    </row>
    <row r="853" spans="1:9">
      <c r="A853" t="s">
        <v>102</v>
      </c>
      <c r="B853" t="s">
        <v>251</v>
      </c>
      <c r="C853" s="1">
        <v>110922325</v>
      </c>
      <c r="D853" s="1">
        <v>4</v>
      </c>
      <c r="E853" s="1">
        <v>-3</v>
      </c>
      <c r="F853" s="1">
        <v>11</v>
      </c>
      <c r="G853" s="7" t="str">
        <f>IF(E853&lt;0,"0-",IF(E853=0,"0",IF(E853&lt;3.01,"0+ to 3",IF(E853&lt;6.01,"3+ to 6",IF(E853&lt;9.01,"6+ to 9",IF(E853&lt;12.01,"9+ to 12",IF(E853&lt;15.01,"12+ to 15",IF(E853&lt;18.01,"15+ to 18",IF(E853&lt;21.01,"18+ to 21",IF(E853&lt;24.01,"21+ to 24",IF(E853&lt;27.01,"24+ to 27",IF(E853&lt;30.01,"27+ to 30","30+"))))))))))))</f>
        <v>0-</v>
      </c>
      <c r="H853" s="7" t="str">
        <f>IF(F853&lt;0,"0-",IF(F853=0,"0",IF(F853&lt;3.01,"0+ to 3",IF(F853&lt;6.01,"3+ to 6",IF(F853&lt;9.01,"6+ to 9",IF(F853&lt;12.01,"9+ to 12",IF(F853&lt;15.01,"12+ to 15",IF(F853&lt;18.01,"15+ to 18",IF(F853&lt;21.01,"18+ to 21",IF(F853&lt;24.01,"21+ to 24",IF(F853&lt;27.01,"24+ to 27",IF(F853&lt;30.01,"27+ to 30","30+"))))))))))))</f>
        <v>9+ to 12</v>
      </c>
      <c r="I853" t="str">
        <f>IF(G853&lt;&gt;H853,"DIFF","")</f>
        <v>DIFF</v>
      </c>
    </row>
    <row r="854" spans="1:9">
      <c r="A854" t="s">
        <v>102</v>
      </c>
      <c r="B854" t="s">
        <v>251</v>
      </c>
      <c r="C854" s="1">
        <v>110923169</v>
      </c>
      <c r="D854" s="1">
        <v>2</v>
      </c>
      <c r="E854" s="1">
        <v>0</v>
      </c>
      <c r="F854" s="1">
        <v>0</v>
      </c>
      <c r="G854" s="7" t="str">
        <f>IF(E854&lt;0,"0-",IF(E854=0,"0",IF(E854&lt;3.01,"0+ to 3",IF(E854&lt;6.01,"3+ to 6",IF(E854&lt;9.01,"6+ to 9",IF(E854&lt;12.01,"9+ to 12",IF(E854&lt;15.01,"12+ to 15",IF(E854&lt;18.01,"15+ to 18",IF(E854&lt;21.01,"18+ to 21",IF(E854&lt;24.01,"21+ to 24",IF(E854&lt;27.01,"24+ to 27",IF(E854&lt;30.01,"27+ to 30","30+"))))))))))))</f>
        <v>0</v>
      </c>
      <c r="H854" s="7" t="str">
        <f>IF(F854&lt;0,"0-",IF(F854=0,"0",IF(F854&lt;3.01,"0+ to 3",IF(F854&lt;6.01,"3+ to 6",IF(F854&lt;9.01,"6+ to 9",IF(F854&lt;12.01,"9+ to 12",IF(F854&lt;15.01,"12+ to 15",IF(F854&lt;18.01,"15+ to 18",IF(F854&lt;21.01,"18+ to 21",IF(F854&lt;24.01,"21+ to 24",IF(F854&lt;27.01,"24+ to 27",IF(F854&lt;30.01,"27+ to 30","30+"))))))))))))</f>
        <v>0</v>
      </c>
      <c r="I854" t="str">
        <f>IF(G854&lt;&gt;H854,"DIFF","")</f>
        <v/>
      </c>
    </row>
    <row r="855" spans="1:9">
      <c r="A855" t="s">
        <v>102</v>
      </c>
      <c r="B855" t="s">
        <v>251</v>
      </c>
      <c r="C855" s="1">
        <v>110925711</v>
      </c>
      <c r="D855" s="1">
        <v>2</v>
      </c>
      <c r="E855" s="1">
        <v>-2</v>
      </c>
      <c r="F855" s="1">
        <v>3</v>
      </c>
      <c r="G855" s="7" t="str">
        <f>IF(E855&lt;0,"0-",IF(E855=0,"0",IF(E855&lt;3.01,"0+ to 3",IF(E855&lt;6.01,"3+ to 6",IF(E855&lt;9.01,"6+ to 9",IF(E855&lt;12.01,"9+ to 12",IF(E855&lt;15.01,"12+ to 15",IF(E855&lt;18.01,"15+ to 18",IF(E855&lt;21.01,"18+ to 21",IF(E855&lt;24.01,"21+ to 24",IF(E855&lt;27.01,"24+ to 27",IF(E855&lt;30.01,"27+ to 30","30+"))))))))))))</f>
        <v>0-</v>
      </c>
      <c r="H855" s="7" t="str">
        <f>IF(F855&lt;0,"0-",IF(F855=0,"0",IF(F855&lt;3.01,"0+ to 3",IF(F855&lt;6.01,"3+ to 6",IF(F855&lt;9.01,"6+ to 9",IF(F855&lt;12.01,"9+ to 12",IF(F855&lt;15.01,"12+ to 15",IF(F855&lt;18.01,"15+ to 18",IF(F855&lt;21.01,"18+ to 21",IF(F855&lt;24.01,"21+ to 24",IF(F855&lt;27.01,"24+ to 27",IF(F855&lt;30.01,"27+ to 30","30+"))))))))))))</f>
        <v>0+ to 3</v>
      </c>
      <c r="I855" t="str">
        <f>IF(G855&lt;&gt;H855,"DIFF","")</f>
        <v>DIFF</v>
      </c>
    </row>
    <row r="856" spans="1:9">
      <c r="A856" t="s">
        <v>102</v>
      </c>
      <c r="B856" t="s">
        <v>251</v>
      </c>
      <c r="C856" s="1">
        <v>110925746</v>
      </c>
      <c r="D856" s="1">
        <v>5</v>
      </c>
      <c r="E856" s="1">
        <v>-5</v>
      </c>
      <c r="F856" s="1">
        <v>-5</v>
      </c>
      <c r="G856" s="7" t="str">
        <f>IF(E856&lt;0,"0-",IF(E856=0,"0",IF(E856&lt;3.01,"0+ to 3",IF(E856&lt;6.01,"3+ to 6",IF(E856&lt;9.01,"6+ to 9",IF(E856&lt;12.01,"9+ to 12",IF(E856&lt;15.01,"12+ to 15",IF(E856&lt;18.01,"15+ to 18",IF(E856&lt;21.01,"18+ to 21",IF(E856&lt;24.01,"21+ to 24",IF(E856&lt;27.01,"24+ to 27",IF(E856&lt;30.01,"27+ to 30","30+"))))))))))))</f>
        <v>0-</v>
      </c>
      <c r="H856" s="7" t="str">
        <f>IF(F856&lt;0,"0-",IF(F856=0,"0",IF(F856&lt;3.01,"0+ to 3",IF(F856&lt;6.01,"3+ to 6",IF(F856&lt;9.01,"6+ to 9",IF(F856&lt;12.01,"9+ to 12",IF(F856&lt;15.01,"12+ to 15",IF(F856&lt;18.01,"15+ to 18",IF(F856&lt;21.01,"18+ to 21",IF(F856&lt;24.01,"21+ to 24",IF(F856&lt;27.01,"24+ to 27",IF(F856&lt;30.01,"27+ to 30","30+"))))))))))))</f>
        <v>0-</v>
      </c>
      <c r="I856" t="str">
        <f>IF(G856&lt;&gt;H856,"DIFF","")</f>
        <v/>
      </c>
    </row>
    <row r="857" spans="1:9">
      <c r="A857" t="s">
        <v>102</v>
      </c>
      <c r="B857" t="s">
        <v>251</v>
      </c>
      <c r="C857" s="1">
        <v>110928121</v>
      </c>
      <c r="D857" s="1">
        <v>2</v>
      </c>
      <c r="E857" s="1">
        <v>-5</v>
      </c>
      <c r="F857" s="1">
        <v>5</v>
      </c>
      <c r="G857" s="7" t="str">
        <f>IF(E857&lt;0,"0-",IF(E857=0,"0",IF(E857&lt;3.01,"0+ to 3",IF(E857&lt;6.01,"3+ to 6",IF(E857&lt;9.01,"6+ to 9",IF(E857&lt;12.01,"9+ to 12",IF(E857&lt;15.01,"12+ to 15",IF(E857&lt;18.01,"15+ to 18",IF(E857&lt;21.01,"18+ to 21",IF(E857&lt;24.01,"21+ to 24",IF(E857&lt;27.01,"24+ to 27",IF(E857&lt;30.01,"27+ to 30","30+"))))))))))))</f>
        <v>0-</v>
      </c>
      <c r="H857" s="7" t="str">
        <f>IF(F857&lt;0,"0-",IF(F857=0,"0",IF(F857&lt;3.01,"0+ to 3",IF(F857&lt;6.01,"3+ to 6",IF(F857&lt;9.01,"6+ to 9",IF(F857&lt;12.01,"9+ to 12",IF(F857&lt;15.01,"12+ to 15",IF(F857&lt;18.01,"15+ to 18",IF(F857&lt;21.01,"18+ to 21",IF(F857&lt;24.01,"21+ to 24",IF(F857&lt;27.01,"24+ to 27",IF(F857&lt;30.01,"27+ to 30","30+"))))))))))))</f>
        <v>3+ to 6</v>
      </c>
      <c r="I857" t="str">
        <f>IF(G857&lt;&gt;H857,"DIFF","")</f>
        <v>DIFF</v>
      </c>
    </row>
    <row r="858" spans="1:9">
      <c r="A858" t="s">
        <v>102</v>
      </c>
      <c r="B858" t="s">
        <v>251</v>
      </c>
      <c r="C858" s="1">
        <v>110933428</v>
      </c>
      <c r="D858" s="1">
        <v>2</v>
      </c>
      <c r="E858" s="1">
        <v>-4</v>
      </c>
      <c r="F858" s="1">
        <v>7</v>
      </c>
      <c r="G858" s="7" t="str">
        <f>IF(E858&lt;0,"0-",IF(E858=0,"0",IF(E858&lt;3.01,"0+ to 3",IF(E858&lt;6.01,"3+ to 6",IF(E858&lt;9.01,"6+ to 9",IF(E858&lt;12.01,"9+ to 12",IF(E858&lt;15.01,"12+ to 15",IF(E858&lt;18.01,"15+ to 18",IF(E858&lt;21.01,"18+ to 21",IF(E858&lt;24.01,"21+ to 24",IF(E858&lt;27.01,"24+ to 27",IF(E858&lt;30.01,"27+ to 30","30+"))))))))))))</f>
        <v>0-</v>
      </c>
      <c r="H858" s="7" t="str">
        <f>IF(F858&lt;0,"0-",IF(F858=0,"0",IF(F858&lt;3.01,"0+ to 3",IF(F858&lt;6.01,"3+ to 6",IF(F858&lt;9.01,"6+ to 9",IF(F858&lt;12.01,"9+ to 12",IF(F858&lt;15.01,"12+ to 15",IF(F858&lt;18.01,"15+ to 18",IF(F858&lt;21.01,"18+ to 21",IF(F858&lt;24.01,"21+ to 24",IF(F858&lt;27.01,"24+ to 27",IF(F858&lt;30.01,"27+ to 30","30+"))))))))))))</f>
        <v>6+ to 9</v>
      </c>
      <c r="I858" t="str">
        <f>IF(G858&lt;&gt;H858,"DIFF","")</f>
        <v>DIFF</v>
      </c>
    </row>
    <row r="859" spans="1:9">
      <c r="A859" t="s">
        <v>102</v>
      </c>
      <c r="B859" t="s">
        <v>251</v>
      </c>
      <c r="C859" s="1">
        <v>110933643</v>
      </c>
      <c r="D859" s="1">
        <v>2</v>
      </c>
      <c r="E859" s="1">
        <v>-2</v>
      </c>
      <c r="F859" s="1">
        <v>6</v>
      </c>
      <c r="G859" s="7" t="str">
        <f>IF(E859&lt;0,"0-",IF(E859=0,"0",IF(E859&lt;3.01,"0+ to 3",IF(E859&lt;6.01,"3+ to 6",IF(E859&lt;9.01,"6+ to 9",IF(E859&lt;12.01,"9+ to 12",IF(E859&lt;15.01,"12+ to 15",IF(E859&lt;18.01,"15+ to 18",IF(E859&lt;21.01,"18+ to 21",IF(E859&lt;24.01,"21+ to 24",IF(E859&lt;27.01,"24+ to 27",IF(E859&lt;30.01,"27+ to 30","30+"))))))))))))</f>
        <v>0-</v>
      </c>
      <c r="H859" s="7" t="str">
        <f>IF(F859&lt;0,"0-",IF(F859=0,"0",IF(F859&lt;3.01,"0+ to 3",IF(F859&lt;6.01,"3+ to 6",IF(F859&lt;9.01,"6+ to 9",IF(F859&lt;12.01,"9+ to 12",IF(F859&lt;15.01,"12+ to 15",IF(F859&lt;18.01,"15+ to 18",IF(F859&lt;21.01,"18+ to 21",IF(F859&lt;24.01,"21+ to 24",IF(F859&lt;27.01,"24+ to 27",IF(F859&lt;30.01,"27+ to 30","30+"))))))))))))</f>
        <v>3+ to 6</v>
      </c>
      <c r="I859" t="str">
        <f>IF(G859&lt;&gt;H859,"DIFF","")</f>
        <v>DIFF</v>
      </c>
    </row>
    <row r="860" spans="1:9">
      <c r="A860" t="s">
        <v>102</v>
      </c>
      <c r="B860" t="s">
        <v>251</v>
      </c>
      <c r="C860" s="1">
        <v>110936969</v>
      </c>
      <c r="D860" s="1">
        <v>2</v>
      </c>
      <c r="E860" s="1">
        <v>-2</v>
      </c>
      <c r="F860" s="1">
        <v>2</v>
      </c>
      <c r="G860" s="7" t="str">
        <f>IF(E860&lt;0,"0-",IF(E860=0,"0",IF(E860&lt;3.01,"0+ to 3",IF(E860&lt;6.01,"3+ to 6",IF(E860&lt;9.01,"6+ to 9",IF(E860&lt;12.01,"9+ to 12",IF(E860&lt;15.01,"12+ to 15",IF(E860&lt;18.01,"15+ to 18",IF(E860&lt;21.01,"18+ to 21",IF(E860&lt;24.01,"21+ to 24",IF(E860&lt;27.01,"24+ to 27",IF(E860&lt;30.01,"27+ to 30","30+"))))))))))))</f>
        <v>0-</v>
      </c>
      <c r="H860" s="7" t="str">
        <f>IF(F860&lt;0,"0-",IF(F860=0,"0",IF(F860&lt;3.01,"0+ to 3",IF(F860&lt;6.01,"3+ to 6",IF(F860&lt;9.01,"6+ to 9",IF(F860&lt;12.01,"9+ to 12",IF(F860&lt;15.01,"12+ to 15",IF(F860&lt;18.01,"15+ to 18",IF(F860&lt;21.01,"18+ to 21",IF(F860&lt;24.01,"21+ to 24",IF(F860&lt;27.01,"24+ to 27",IF(F860&lt;30.01,"27+ to 30","30+"))))))))))))</f>
        <v>0+ to 3</v>
      </c>
      <c r="I860" t="str">
        <f>IF(G860&lt;&gt;H860,"DIFF","")</f>
        <v>DIFF</v>
      </c>
    </row>
    <row r="861" spans="1:9">
      <c r="A861" t="s">
        <v>102</v>
      </c>
      <c r="B861" t="s">
        <v>251</v>
      </c>
      <c r="C861" s="1">
        <v>110938681</v>
      </c>
      <c r="D861" s="1">
        <v>2</v>
      </c>
      <c r="E861" s="1">
        <v>-5</v>
      </c>
      <c r="F861" s="1">
        <v>10</v>
      </c>
      <c r="G861" s="7" t="str">
        <f>IF(E861&lt;0,"0-",IF(E861=0,"0",IF(E861&lt;3.01,"0+ to 3",IF(E861&lt;6.01,"3+ to 6",IF(E861&lt;9.01,"6+ to 9",IF(E861&lt;12.01,"9+ to 12",IF(E861&lt;15.01,"12+ to 15",IF(E861&lt;18.01,"15+ to 18",IF(E861&lt;21.01,"18+ to 21",IF(E861&lt;24.01,"21+ to 24",IF(E861&lt;27.01,"24+ to 27",IF(E861&lt;30.01,"27+ to 30","30+"))))))))))))</f>
        <v>0-</v>
      </c>
      <c r="H861" s="7" t="str">
        <f>IF(F861&lt;0,"0-",IF(F861=0,"0",IF(F861&lt;3.01,"0+ to 3",IF(F861&lt;6.01,"3+ to 6",IF(F861&lt;9.01,"6+ to 9",IF(F861&lt;12.01,"9+ to 12",IF(F861&lt;15.01,"12+ to 15",IF(F861&lt;18.01,"15+ to 18",IF(F861&lt;21.01,"18+ to 21",IF(F861&lt;24.01,"21+ to 24",IF(F861&lt;27.01,"24+ to 27",IF(F861&lt;30.01,"27+ to 30","30+"))))))))))))</f>
        <v>9+ to 12</v>
      </c>
      <c r="I861" t="str">
        <f>IF(G861&lt;&gt;H861,"DIFF","")</f>
        <v>DIFF</v>
      </c>
    </row>
    <row r="862" spans="1:9">
      <c r="A862" t="s">
        <v>102</v>
      </c>
      <c r="B862" t="s">
        <v>251</v>
      </c>
      <c r="C862" s="1">
        <v>110939035</v>
      </c>
      <c r="D862" s="1">
        <v>2</v>
      </c>
      <c r="E862" s="1">
        <v>-7</v>
      </c>
      <c r="F862" s="1">
        <v>10</v>
      </c>
      <c r="G862" s="7" t="str">
        <f>IF(E862&lt;0,"0-",IF(E862=0,"0",IF(E862&lt;3.01,"0+ to 3",IF(E862&lt;6.01,"3+ to 6",IF(E862&lt;9.01,"6+ to 9",IF(E862&lt;12.01,"9+ to 12",IF(E862&lt;15.01,"12+ to 15",IF(E862&lt;18.01,"15+ to 18",IF(E862&lt;21.01,"18+ to 21",IF(E862&lt;24.01,"21+ to 24",IF(E862&lt;27.01,"24+ to 27",IF(E862&lt;30.01,"27+ to 30","30+"))))))))))))</f>
        <v>0-</v>
      </c>
      <c r="H862" s="7" t="str">
        <f>IF(F862&lt;0,"0-",IF(F862=0,"0",IF(F862&lt;3.01,"0+ to 3",IF(F862&lt;6.01,"3+ to 6",IF(F862&lt;9.01,"6+ to 9",IF(F862&lt;12.01,"9+ to 12",IF(F862&lt;15.01,"12+ to 15",IF(F862&lt;18.01,"15+ to 18",IF(F862&lt;21.01,"18+ to 21",IF(F862&lt;24.01,"21+ to 24",IF(F862&lt;27.01,"24+ to 27",IF(F862&lt;30.01,"27+ to 30","30+"))))))))))))</f>
        <v>9+ to 12</v>
      </c>
      <c r="I862" t="str">
        <f>IF(G862&lt;&gt;H862,"DIFF","")</f>
        <v>DIFF</v>
      </c>
    </row>
    <row r="863" spans="1:9">
      <c r="A863" t="s">
        <v>102</v>
      </c>
      <c r="B863" t="s">
        <v>251</v>
      </c>
      <c r="C863" s="1">
        <v>110941808</v>
      </c>
      <c r="D863" s="1">
        <v>2</v>
      </c>
      <c r="E863" s="1">
        <v>0</v>
      </c>
      <c r="F863" s="1">
        <v>0</v>
      </c>
      <c r="G863" s="7" t="str">
        <f>IF(E863&lt;0,"0-",IF(E863=0,"0",IF(E863&lt;3.01,"0+ to 3",IF(E863&lt;6.01,"3+ to 6",IF(E863&lt;9.01,"6+ to 9",IF(E863&lt;12.01,"9+ to 12",IF(E863&lt;15.01,"12+ to 15",IF(E863&lt;18.01,"15+ to 18",IF(E863&lt;21.01,"18+ to 21",IF(E863&lt;24.01,"21+ to 24",IF(E863&lt;27.01,"24+ to 27",IF(E863&lt;30.01,"27+ to 30","30+"))))))))))))</f>
        <v>0</v>
      </c>
      <c r="H863" s="7" t="str">
        <f>IF(F863&lt;0,"0-",IF(F863=0,"0",IF(F863&lt;3.01,"0+ to 3",IF(F863&lt;6.01,"3+ to 6",IF(F863&lt;9.01,"6+ to 9",IF(F863&lt;12.01,"9+ to 12",IF(F863&lt;15.01,"12+ to 15",IF(F863&lt;18.01,"15+ to 18",IF(F863&lt;21.01,"18+ to 21",IF(F863&lt;24.01,"21+ to 24",IF(F863&lt;27.01,"24+ to 27",IF(F863&lt;30.01,"27+ to 30","30+"))))))))))))</f>
        <v>0</v>
      </c>
      <c r="I863" t="str">
        <f>IF(G863&lt;&gt;H863,"DIFF","")</f>
        <v/>
      </c>
    </row>
    <row r="864" spans="1:9">
      <c r="A864" t="s">
        <v>102</v>
      </c>
      <c r="B864" t="s">
        <v>250</v>
      </c>
      <c r="C864" s="1">
        <v>110999665</v>
      </c>
      <c r="D864" s="1">
        <v>2</v>
      </c>
      <c r="E864" s="1">
        <v>-3</v>
      </c>
      <c r="F864" s="1">
        <v>5</v>
      </c>
      <c r="G864" s="7" t="str">
        <f>IF(E864&lt;0,"0-",IF(E864=0,"0",IF(E864&lt;3.01,"0+ to 3",IF(E864&lt;6.01,"3+ to 6",IF(E864&lt;9.01,"6+ to 9",IF(E864&lt;12.01,"9+ to 12",IF(E864&lt;15.01,"12+ to 15",IF(E864&lt;18.01,"15+ to 18",IF(E864&lt;21.01,"18+ to 21",IF(E864&lt;24.01,"21+ to 24",IF(E864&lt;27.01,"24+ to 27",IF(E864&lt;30.01,"27+ to 30","30+"))))))))))))</f>
        <v>0-</v>
      </c>
      <c r="H864" s="7" t="str">
        <f>IF(F864&lt;0,"0-",IF(F864=0,"0",IF(F864&lt;3.01,"0+ to 3",IF(F864&lt;6.01,"3+ to 6",IF(F864&lt;9.01,"6+ to 9",IF(F864&lt;12.01,"9+ to 12",IF(F864&lt;15.01,"12+ to 15",IF(F864&lt;18.01,"15+ to 18",IF(F864&lt;21.01,"18+ to 21",IF(F864&lt;24.01,"21+ to 24",IF(F864&lt;27.01,"24+ to 27",IF(F864&lt;30.01,"27+ to 30","30+"))))))))))))</f>
        <v>3+ to 6</v>
      </c>
      <c r="I864" t="str">
        <f>IF(G864&lt;&gt;H864,"DIFF","")</f>
        <v>DIFF</v>
      </c>
    </row>
    <row r="865" spans="1:9">
      <c r="A865" t="s">
        <v>102</v>
      </c>
      <c r="B865" t="s">
        <v>250</v>
      </c>
      <c r="C865" s="1">
        <v>110999872</v>
      </c>
      <c r="D865" s="1">
        <v>2</v>
      </c>
      <c r="E865" s="1">
        <v>-5</v>
      </c>
      <c r="F865" s="1">
        <v>11</v>
      </c>
      <c r="G865" s="7" t="str">
        <f>IF(E865&lt;0,"0-",IF(E865=0,"0",IF(E865&lt;3.01,"0+ to 3",IF(E865&lt;6.01,"3+ to 6",IF(E865&lt;9.01,"6+ to 9",IF(E865&lt;12.01,"9+ to 12",IF(E865&lt;15.01,"12+ to 15",IF(E865&lt;18.01,"15+ to 18",IF(E865&lt;21.01,"18+ to 21",IF(E865&lt;24.01,"21+ to 24",IF(E865&lt;27.01,"24+ to 27",IF(E865&lt;30.01,"27+ to 30","30+"))))))))))))</f>
        <v>0-</v>
      </c>
      <c r="H865" s="7" t="str">
        <f>IF(F865&lt;0,"0-",IF(F865=0,"0",IF(F865&lt;3.01,"0+ to 3",IF(F865&lt;6.01,"3+ to 6",IF(F865&lt;9.01,"6+ to 9",IF(F865&lt;12.01,"9+ to 12",IF(F865&lt;15.01,"12+ to 15",IF(F865&lt;18.01,"15+ to 18",IF(F865&lt;21.01,"18+ to 21",IF(F865&lt;24.01,"21+ to 24",IF(F865&lt;27.01,"24+ to 27",IF(F865&lt;30.01,"27+ to 30","30+"))))))))))))</f>
        <v>9+ to 12</v>
      </c>
      <c r="I865" t="str">
        <f>IF(G865&lt;&gt;H865,"DIFF","")</f>
        <v>DIFF</v>
      </c>
    </row>
    <row r="866" spans="1:9">
      <c r="A866" t="s">
        <v>102</v>
      </c>
      <c r="B866" t="s">
        <v>250</v>
      </c>
      <c r="C866" s="1">
        <v>111000151</v>
      </c>
      <c r="D866" s="1">
        <v>2</v>
      </c>
      <c r="E866" s="1">
        <v>-10</v>
      </c>
      <c r="F866" s="1">
        <v>37</v>
      </c>
      <c r="G866" s="7" t="str">
        <f>IF(E866&lt;0,"0-",IF(E866=0,"0",IF(E866&lt;3.01,"0+ to 3",IF(E866&lt;6.01,"3+ to 6",IF(E866&lt;9.01,"6+ to 9",IF(E866&lt;12.01,"9+ to 12",IF(E866&lt;15.01,"12+ to 15",IF(E866&lt;18.01,"15+ to 18",IF(E866&lt;21.01,"18+ to 21",IF(E866&lt;24.01,"21+ to 24",IF(E866&lt;27.01,"24+ to 27",IF(E866&lt;30.01,"27+ to 30","30+"))))))))))))</f>
        <v>0-</v>
      </c>
      <c r="H866" s="7" t="str">
        <f>IF(F866&lt;0,"0-",IF(F866=0,"0",IF(F866&lt;3.01,"0+ to 3",IF(F866&lt;6.01,"3+ to 6",IF(F866&lt;9.01,"6+ to 9",IF(F866&lt;12.01,"9+ to 12",IF(F866&lt;15.01,"12+ to 15",IF(F866&lt;18.01,"15+ to 18",IF(F866&lt;21.01,"18+ to 21",IF(F866&lt;24.01,"21+ to 24",IF(F866&lt;27.01,"24+ to 27",IF(F866&lt;30.01,"27+ to 30","30+"))))))))))))</f>
        <v>30+</v>
      </c>
      <c r="I866" t="str">
        <f>IF(G866&lt;&gt;H866,"DIFF","")</f>
        <v>DIFF</v>
      </c>
    </row>
    <row r="867" spans="1:9">
      <c r="A867" t="s">
        <v>102</v>
      </c>
      <c r="B867" t="s">
        <v>250</v>
      </c>
      <c r="C867" s="1">
        <v>111003241</v>
      </c>
      <c r="D867" s="1">
        <v>2</v>
      </c>
      <c r="E867" s="1">
        <v>0</v>
      </c>
      <c r="F867" s="1">
        <v>8</v>
      </c>
      <c r="G867" s="7" t="str">
        <f>IF(E867&lt;0,"0-",IF(E867=0,"0",IF(E867&lt;3.01,"0+ to 3",IF(E867&lt;6.01,"3+ to 6",IF(E867&lt;9.01,"6+ to 9",IF(E867&lt;12.01,"9+ to 12",IF(E867&lt;15.01,"12+ to 15",IF(E867&lt;18.01,"15+ to 18",IF(E867&lt;21.01,"18+ to 21",IF(E867&lt;24.01,"21+ to 24",IF(E867&lt;27.01,"24+ to 27",IF(E867&lt;30.01,"27+ to 30","30+"))))))))))))</f>
        <v>0</v>
      </c>
      <c r="H867" s="7" t="str">
        <f>IF(F867&lt;0,"0-",IF(F867=0,"0",IF(F867&lt;3.01,"0+ to 3",IF(F867&lt;6.01,"3+ to 6",IF(F867&lt;9.01,"6+ to 9",IF(F867&lt;12.01,"9+ to 12",IF(F867&lt;15.01,"12+ to 15",IF(F867&lt;18.01,"15+ to 18",IF(F867&lt;21.01,"18+ to 21",IF(F867&lt;24.01,"21+ to 24",IF(F867&lt;27.01,"24+ to 27",IF(F867&lt;30.01,"27+ to 30","30+"))))))))))))</f>
        <v>6+ to 9</v>
      </c>
      <c r="I867" t="str">
        <f>IF(G867&lt;&gt;H867,"DIFF","")</f>
        <v>DIFF</v>
      </c>
    </row>
    <row r="868" spans="1:9">
      <c r="A868" t="s">
        <v>102</v>
      </c>
      <c r="B868" t="s">
        <v>250</v>
      </c>
      <c r="C868" s="1">
        <v>111006041</v>
      </c>
      <c r="D868" s="1">
        <v>6</v>
      </c>
      <c r="E868" s="1">
        <v>-3</v>
      </c>
      <c r="F868" s="1">
        <v>-2</v>
      </c>
      <c r="G868" s="7" t="str">
        <f>IF(E868&lt;0,"0-",IF(E868=0,"0",IF(E868&lt;3.01,"0+ to 3",IF(E868&lt;6.01,"3+ to 6",IF(E868&lt;9.01,"6+ to 9",IF(E868&lt;12.01,"9+ to 12",IF(E868&lt;15.01,"12+ to 15",IF(E868&lt;18.01,"15+ to 18",IF(E868&lt;21.01,"18+ to 21",IF(E868&lt;24.01,"21+ to 24",IF(E868&lt;27.01,"24+ to 27",IF(E868&lt;30.01,"27+ to 30","30+"))))))))))))</f>
        <v>0-</v>
      </c>
      <c r="H868" s="7" t="str">
        <f>IF(F868&lt;0,"0-",IF(F868=0,"0",IF(F868&lt;3.01,"0+ to 3",IF(F868&lt;6.01,"3+ to 6",IF(F868&lt;9.01,"6+ to 9",IF(F868&lt;12.01,"9+ to 12",IF(F868&lt;15.01,"12+ to 15",IF(F868&lt;18.01,"15+ to 18",IF(F868&lt;21.01,"18+ to 21",IF(F868&lt;24.01,"21+ to 24",IF(F868&lt;27.01,"24+ to 27",IF(F868&lt;30.01,"27+ to 30","30+"))))))))))))</f>
        <v>0-</v>
      </c>
      <c r="I868" t="str">
        <f>IF(G868&lt;&gt;H868,"DIFF","")</f>
        <v/>
      </c>
    </row>
    <row r="869" spans="1:9">
      <c r="A869" t="s">
        <v>102</v>
      </c>
      <c r="B869" t="s">
        <v>250</v>
      </c>
      <c r="C869" s="1">
        <v>111006522</v>
      </c>
      <c r="D869" s="1">
        <v>2</v>
      </c>
      <c r="E869" s="1">
        <v>0</v>
      </c>
      <c r="F869" s="1">
        <v>4</v>
      </c>
      <c r="G869" s="7" t="str">
        <f>IF(E869&lt;0,"0-",IF(E869=0,"0",IF(E869&lt;3.01,"0+ to 3",IF(E869&lt;6.01,"3+ to 6",IF(E869&lt;9.01,"6+ to 9",IF(E869&lt;12.01,"9+ to 12",IF(E869&lt;15.01,"12+ to 15",IF(E869&lt;18.01,"15+ to 18",IF(E869&lt;21.01,"18+ to 21",IF(E869&lt;24.01,"21+ to 24",IF(E869&lt;27.01,"24+ to 27",IF(E869&lt;30.01,"27+ to 30","30+"))))))))))))</f>
        <v>0</v>
      </c>
      <c r="H869" s="7" t="str">
        <f>IF(F869&lt;0,"0-",IF(F869=0,"0",IF(F869&lt;3.01,"0+ to 3",IF(F869&lt;6.01,"3+ to 6",IF(F869&lt;9.01,"6+ to 9",IF(F869&lt;12.01,"9+ to 12",IF(F869&lt;15.01,"12+ to 15",IF(F869&lt;18.01,"15+ to 18",IF(F869&lt;21.01,"18+ to 21",IF(F869&lt;24.01,"21+ to 24",IF(F869&lt;27.01,"24+ to 27",IF(F869&lt;30.01,"27+ to 30","30+"))))))))))))</f>
        <v>3+ to 6</v>
      </c>
      <c r="I869" t="str">
        <f>IF(G869&lt;&gt;H869,"DIFF","")</f>
        <v>DIFF</v>
      </c>
    </row>
    <row r="870" spans="1:9">
      <c r="A870" t="s">
        <v>102</v>
      </c>
      <c r="B870" t="s">
        <v>250</v>
      </c>
      <c r="C870" s="1">
        <v>111008957</v>
      </c>
      <c r="D870" s="1">
        <v>4</v>
      </c>
      <c r="E870" s="1">
        <v>0</v>
      </c>
      <c r="F870" s="1">
        <v>2</v>
      </c>
      <c r="G870" s="7" t="str">
        <f>IF(E870&lt;0,"0-",IF(E870=0,"0",IF(E870&lt;3.01,"0+ to 3",IF(E870&lt;6.01,"3+ to 6",IF(E870&lt;9.01,"6+ to 9",IF(E870&lt;12.01,"9+ to 12",IF(E870&lt;15.01,"12+ to 15",IF(E870&lt;18.01,"15+ to 18",IF(E870&lt;21.01,"18+ to 21",IF(E870&lt;24.01,"21+ to 24",IF(E870&lt;27.01,"24+ to 27",IF(E870&lt;30.01,"27+ to 30","30+"))))))))))))</f>
        <v>0</v>
      </c>
      <c r="H870" s="7" t="str">
        <f>IF(F870&lt;0,"0-",IF(F870=0,"0",IF(F870&lt;3.01,"0+ to 3",IF(F870&lt;6.01,"3+ to 6",IF(F870&lt;9.01,"6+ to 9",IF(F870&lt;12.01,"9+ to 12",IF(F870&lt;15.01,"12+ to 15",IF(F870&lt;18.01,"15+ to 18",IF(F870&lt;21.01,"18+ to 21",IF(F870&lt;24.01,"21+ to 24",IF(F870&lt;27.01,"24+ to 27",IF(F870&lt;30.01,"27+ to 30","30+"))))))))))))</f>
        <v>0+ to 3</v>
      </c>
      <c r="I870" t="str">
        <f>IF(G870&lt;&gt;H870,"DIFF","")</f>
        <v>DIFF</v>
      </c>
    </row>
    <row r="871" spans="1:9">
      <c r="A871" t="s">
        <v>102</v>
      </c>
      <c r="B871" t="s">
        <v>250</v>
      </c>
      <c r="C871" s="1">
        <v>111009929</v>
      </c>
      <c r="D871" s="1">
        <v>3</v>
      </c>
      <c r="E871" s="1">
        <v>-5</v>
      </c>
      <c r="F871" s="1">
        <v>14</v>
      </c>
      <c r="G871" s="7" t="str">
        <f>IF(E871&lt;0,"0-",IF(E871=0,"0",IF(E871&lt;3.01,"0+ to 3",IF(E871&lt;6.01,"3+ to 6",IF(E871&lt;9.01,"6+ to 9",IF(E871&lt;12.01,"9+ to 12",IF(E871&lt;15.01,"12+ to 15",IF(E871&lt;18.01,"15+ to 18",IF(E871&lt;21.01,"18+ to 21",IF(E871&lt;24.01,"21+ to 24",IF(E871&lt;27.01,"24+ to 27",IF(E871&lt;30.01,"27+ to 30","30+"))))))))))))</f>
        <v>0-</v>
      </c>
      <c r="H871" s="7" t="str">
        <f>IF(F871&lt;0,"0-",IF(F871=0,"0",IF(F871&lt;3.01,"0+ to 3",IF(F871&lt;6.01,"3+ to 6",IF(F871&lt;9.01,"6+ to 9",IF(F871&lt;12.01,"9+ to 12",IF(F871&lt;15.01,"12+ to 15",IF(F871&lt;18.01,"15+ to 18",IF(F871&lt;21.01,"18+ to 21",IF(F871&lt;24.01,"21+ to 24",IF(F871&lt;27.01,"24+ to 27",IF(F871&lt;30.01,"27+ to 30","30+"))))))))))))</f>
        <v>12+ to 15</v>
      </c>
      <c r="I871" t="str">
        <f>IF(G871&lt;&gt;H871,"DIFF","")</f>
        <v>DIFF</v>
      </c>
    </row>
    <row r="872" spans="1:9">
      <c r="A872" t="s">
        <v>102</v>
      </c>
      <c r="B872" t="s">
        <v>250</v>
      </c>
      <c r="C872" s="1">
        <v>111014670</v>
      </c>
      <c r="D872" s="1">
        <v>6</v>
      </c>
      <c r="E872" s="1">
        <v>-18</v>
      </c>
      <c r="F872" s="1">
        <v>90</v>
      </c>
      <c r="G872" s="7" t="str">
        <f>IF(E872&lt;0,"0-",IF(E872=0,"0",IF(E872&lt;3.01,"0+ to 3",IF(E872&lt;6.01,"3+ to 6",IF(E872&lt;9.01,"6+ to 9",IF(E872&lt;12.01,"9+ to 12",IF(E872&lt;15.01,"12+ to 15",IF(E872&lt;18.01,"15+ to 18",IF(E872&lt;21.01,"18+ to 21",IF(E872&lt;24.01,"21+ to 24",IF(E872&lt;27.01,"24+ to 27",IF(E872&lt;30.01,"27+ to 30","30+"))))))))))))</f>
        <v>0-</v>
      </c>
      <c r="H872" s="7" t="str">
        <f>IF(F872&lt;0,"0-",IF(F872=0,"0",IF(F872&lt;3.01,"0+ to 3",IF(F872&lt;6.01,"3+ to 6",IF(F872&lt;9.01,"6+ to 9",IF(F872&lt;12.01,"9+ to 12",IF(F872&lt;15.01,"12+ to 15",IF(F872&lt;18.01,"15+ to 18",IF(F872&lt;21.01,"18+ to 21",IF(F872&lt;24.01,"21+ to 24",IF(F872&lt;27.01,"24+ to 27",IF(F872&lt;30.01,"27+ to 30","30+"))))))))))))</f>
        <v>30+</v>
      </c>
      <c r="I872" t="str">
        <f>IF(G872&lt;&gt;H872,"DIFF","")</f>
        <v>DIFF</v>
      </c>
    </row>
    <row r="873" spans="1:9">
      <c r="A873" t="s">
        <v>102</v>
      </c>
      <c r="B873" t="s">
        <v>250</v>
      </c>
      <c r="C873" s="1">
        <v>111017511</v>
      </c>
      <c r="D873" s="1">
        <v>2</v>
      </c>
      <c r="E873" s="1">
        <v>-9</v>
      </c>
      <c r="F873" s="1">
        <v>16</v>
      </c>
      <c r="G873" s="7" t="str">
        <f>IF(E873&lt;0,"0-",IF(E873=0,"0",IF(E873&lt;3.01,"0+ to 3",IF(E873&lt;6.01,"3+ to 6",IF(E873&lt;9.01,"6+ to 9",IF(E873&lt;12.01,"9+ to 12",IF(E873&lt;15.01,"12+ to 15",IF(E873&lt;18.01,"15+ to 18",IF(E873&lt;21.01,"18+ to 21",IF(E873&lt;24.01,"21+ to 24",IF(E873&lt;27.01,"24+ to 27",IF(E873&lt;30.01,"27+ to 30","30+"))))))))))))</f>
        <v>0-</v>
      </c>
      <c r="H873" s="7" t="str">
        <f>IF(F873&lt;0,"0-",IF(F873=0,"0",IF(F873&lt;3.01,"0+ to 3",IF(F873&lt;6.01,"3+ to 6",IF(F873&lt;9.01,"6+ to 9",IF(F873&lt;12.01,"9+ to 12",IF(F873&lt;15.01,"12+ to 15",IF(F873&lt;18.01,"15+ to 18",IF(F873&lt;21.01,"18+ to 21",IF(F873&lt;24.01,"21+ to 24",IF(F873&lt;27.01,"24+ to 27",IF(F873&lt;30.01,"27+ to 30","30+"))))))))))))</f>
        <v>15+ to 18</v>
      </c>
      <c r="I873" t="str">
        <f>IF(G873&lt;&gt;H873,"DIFF","")</f>
        <v>DIFF</v>
      </c>
    </row>
    <row r="874" spans="1:9">
      <c r="A874" t="s">
        <v>102</v>
      </c>
      <c r="B874" t="s">
        <v>250</v>
      </c>
      <c r="C874" s="1">
        <v>111019353</v>
      </c>
      <c r="D874" s="1">
        <v>6</v>
      </c>
      <c r="E874" s="1">
        <v>-2</v>
      </c>
      <c r="F874" s="1">
        <v>0</v>
      </c>
      <c r="G874" s="7" t="str">
        <f>IF(E874&lt;0,"0-",IF(E874=0,"0",IF(E874&lt;3.01,"0+ to 3",IF(E874&lt;6.01,"3+ to 6",IF(E874&lt;9.01,"6+ to 9",IF(E874&lt;12.01,"9+ to 12",IF(E874&lt;15.01,"12+ to 15",IF(E874&lt;18.01,"15+ to 18",IF(E874&lt;21.01,"18+ to 21",IF(E874&lt;24.01,"21+ to 24",IF(E874&lt;27.01,"24+ to 27",IF(E874&lt;30.01,"27+ to 30","30+"))))))))))))</f>
        <v>0-</v>
      </c>
      <c r="H874" s="7" t="str">
        <f>IF(F874&lt;0,"0-",IF(F874=0,"0",IF(F874&lt;3.01,"0+ to 3",IF(F874&lt;6.01,"3+ to 6",IF(F874&lt;9.01,"6+ to 9",IF(F874&lt;12.01,"9+ to 12",IF(F874&lt;15.01,"12+ to 15",IF(F874&lt;18.01,"15+ to 18",IF(F874&lt;21.01,"18+ to 21",IF(F874&lt;24.01,"21+ to 24",IF(F874&lt;27.01,"24+ to 27",IF(F874&lt;30.01,"27+ to 30","30+"))))))))))))</f>
        <v>0</v>
      </c>
      <c r="I874" t="str">
        <f>IF(G874&lt;&gt;H874,"DIFF","")</f>
        <v>DIFF</v>
      </c>
    </row>
    <row r="875" spans="1:9">
      <c r="A875" t="s">
        <v>102</v>
      </c>
      <c r="B875" t="s">
        <v>249</v>
      </c>
      <c r="C875" s="1">
        <v>111057196</v>
      </c>
      <c r="D875" s="1">
        <v>2</v>
      </c>
      <c r="E875" s="1">
        <v>-2</v>
      </c>
      <c r="F875" s="1">
        <v>4</v>
      </c>
      <c r="G875" s="7" t="str">
        <f>IF(E875&lt;0,"0-",IF(E875=0,"0",IF(E875&lt;3.01,"0+ to 3",IF(E875&lt;6.01,"3+ to 6",IF(E875&lt;9.01,"6+ to 9",IF(E875&lt;12.01,"9+ to 12",IF(E875&lt;15.01,"12+ to 15",IF(E875&lt;18.01,"15+ to 18",IF(E875&lt;21.01,"18+ to 21",IF(E875&lt;24.01,"21+ to 24",IF(E875&lt;27.01,"24+ to 27",IF(E875&lt;30.01,"27+ to 30","30+"))))))))))))</f>
        <v>0-</v>
      </c>
      <c r="H875" s="7" t="str">
        <f>IF(F875&lt;0,"0-",IF(F875=0,"0",IF(F875&lt;3.01,"0+ to 3",IF(F875&lt;6.01,"3+ to 6",IF(F875&lt;9.01,"6+ to 9",IF(F875&lt;12.01,"9+ to 12",IF(F875&lt;15.01,"12+ to 15",IF(F875&lt;18.01,"15+ to 18",IF(F875&lt;21.01,"18+ to 21",IF(F875&lt;24.01,"21+ to 24",IF(F875&lt;27.01,"24+ to 27",IF(F875&lt;30.01,"27+ to 30","30+"))))))))))))</f>
        <v>3+ to 6</v>
      </c>
      <c r="I875" t="str">
        <f>IF(G875&lt;&gt;H875,"DIFF","")</f>
        <v>DIFF</v>
      </c>
    </row>
    <row r="876" spans="1:9">
      <c r="A876" t="s">
        <v>102</v>
      </c>
      <c r="B876" t="s">
        <v>249</v>
      </c>
      <c r="C876" s="1">
        <v>111058268</v>
      </c>
      <c r="D876" s="1">
        <v>2</v>
      </c>
      <c r="E876" s="1">
        <v>-10</v>
      </c>
      <c r="F876" s="1">
        <v>19</v>
      </c>
      <c r="G876" s="7" t="str">
        <f>IF(E876&lt;0,"0-",IF(E876=0,"0",IF(E876&lt;3.01,"0+ to 3",IF(E876&lt;6.01,"3+ to 6",IF(E876&lt;9.01,"6+ to 9",IF(E876&lt;12.01,"9+ to 12",IF(E876&lt;15.01,"12+ to 15",IF(E876&lt;18.01,"15+ to 18",IF(E876&lt;21.01,"18+ to 21",IF(E876&lt;24.01,"21+ to 24",IF(E876&lt;27.01,"24+ to 27",IF(E876&lt;30.01,"27+ to 30","30+"))))))))))))</f>
        <v>0-</v>
      </c>
      <c r="H876" s="7" t="str">
        <f>IF(F876&lt;0,"0-",IF(F876=0,"0",IF(F876&lt;3.01,"0+ to 3",IF(F876&lt;6.01,"3+ to 6",IF(F876&lt;9.01,"6+ to 9",IF(F876&lt;12.01,"9+ to 12",IF(F876&lt;15.01,"12+ to 15",IF(F876&lt;18.01,"15+ to 18",IF(F876&lt;21.01,"18+ to 21",IF(F876&lt;24.01,"21+ to 24",IF(F876&lt;27.01,"24+ to 27",IF(F876&lt;30.01,"27+ to 30","30+"))))))))))))</f>
        <v>18+ to 21</v>
      </c>
      <c r="I876" t="str">
        <f>IF(G876&lt;&gt;H876,"DIFF","")</f>
        <v>DIFF</v>
      </c>
    </row>
    <row r="877" spans="1:9">
      <c r="A877" t="s">
        <v>102</v>
      </c>
      <c r="B877" t="s">
        <v>249</v>
      </c>
      <c r="C877" s="1">
        <v>111060704</v>
      </c>
      <c r="D877" s="1">
        <v>2</v>
      </c>
      <c r="E877" s="1">
        <v>-1</v>
      </c>
      <c r="F877" s="1">
        <v>0</v>
      </c>
      <c r="G877" s="7" t="str">
        <f>IF(E877&lt;0,"0-",IF(E877=0,"0",IF(E877&lt;3.01,"0+ to 3",IF(E877&lt;6.01,"3+ to 6",IF(E877&lt;9.01,"6+ to 9",IF(E877&lt;12.01,"9+ to 12",IF(E877&lt;15.01,"12+ to 15",IF(E877&lt;18.01,"15+ to 18",IF(E877&lt;21.01,"18+ to 21",IF(E877&lt;24.01,"21+ to 24",IF(E877&lt;27.01,"24+ to 27",IF(E877&lt;30.01,"27+ to 30","30+"))))))))))))</f>
        <v>0-</v>
      </c>
      <c r="H877" s="7" t="str">
        <f>IF(F877&lt;0,"0-",IF(F877=0,"0",IF(F877&lt;3.01,"0+ to 3",IF(F877&lt;6.01,"3+ to 6",IF(F877&lt;9.01,"6+ to 9",IF(F877&lt;12.01,"9+ to 12",IF(F877&lt;15.01,"12+ to 15",IF(F877&lt;18.01,"15+ to 18",IF(F877&lt;21.01,"18+ to 21",IF(F877&lt;24.01,"21+ to 24",IF(F877&lt;27.01,"24+ to 27",IF(F877&lt;30.01,"27+ to 30","30+"))))))))))))</f>
        <v>0</v>
      </c>
      <c r="I877" t="str">
        <f>IF(G877&lt;&gt;H877,"DIFF","")</f>
        <v>DIFF</v>
      </c>
    </row>
    <row r="878" spans="1:9">
      <c r="A878" t="s">
        <v>102</v>
      </c>
      <c r="B878" t="s">
        <v>249</v>
      </c>
      <c r="C878" s="1">
        <v>111061452</v>
      </c>
      <c r="D878" s="1">
        <v>2</v>
      </c>
      <c r="E878" s="1">
        <v>-5</v>
      </c>
      <c r="F878" s="1">
        <v>9</v>
      </c>
      <c r="G878" s="7" t="str">
        <f>IF(E878&lt;0,"0-",IF(E878=0,"0",IF(E878&lt;3.01,"0+ to 3",IF(E878&lt;6.01,"3+ to 6",IF(E878&lt;9.01,"6+ to 9",IF(E878&lt;12.01,"9+ to 12",IF(E878&lt;15.01,"12+ to 15",IF(E878&lt;18.01,"15+ to 18",IF(E878&lt;21.01,"18+ to 21",IF(E878&lt;24.01,"21+ to 24",IF(E878&lt;27.01,"24+ to 27",IF(E878&lt;30.01,"27+ to 30","30+"))))))))))))</f>
        <v>0-</v>
      </c>
      <c r="H878" s="7" t="str">
        <f>IF(F878&lt;0,"0-",IF(F878=0,"0",IF(F878&lt;3.01,"0+ to 3",IF(F878&lt;6.01,"3+ to 6",IF(F878&lt;9.01,"6+ to 9",IF(F878&lt;12.01,"9+ to 12",IF(F878&lt;15.01,"12+ to 15",IF(F878&lt;18.01,"15+ to 18",IF(F878&lt;21.01,"18+ to 21",IF(F878&lt;24.01,"21+ to 24",IF(F878&lt;27.01,"24+ to 27",IF(F878&lt;30.01,"27+ to 30","30+"))))))))))))</f>
        <v>6+ to 9</v>
      </c>
      <c r="I878" t="str">
        <f>IF(G878&lt;&gt;H878,"DIFF","")</f>
        <v>DIFF</v>
      </c>
    </row>
    <row r="879" spans="1:9">
      <c r="A879" t="s">
        <v>102</v>
      </c>
      <c r="B879" t="s">
        <v>249</v>
      </c>
      <c r="C879" s="1">
        <v>111062695</v>
      </c>
      <c r="D879" s="1">
        <v>3</v>
      </c>
      <c r="E879" s="1">
        <v>0</v>
      </c>
      <c r="F879" s="1">
        <v>1</v>
      </c>
      <c r="G879" s="7" t="str">
        <f>IF(E879&lt;0,"0-",IF(E879=0,"0",IF(E879&lt;3.01,"0+ to 3",IF(E879&lt;6.01,"3+ to 6",IF(E879&lt;9.01,"6+ to 9",IF(E879&lt;12.01,"9+ to 12",IF(E879&lt;15.01,"12+ to 15",IF(E879&lt;18.01,"15+ to 18",IF(E879&lt;21.01,"18+ to 21",IF(E879&lt;24.01,"21+ to 24",IF(E879&lt;27.01,"24+ to 27",IF(E879&lt;30.01,"27+ to 30","30+"))))))))))))</f>
        <v>0</v>
      </c>
      <c r="H879" s="7" t="str">
        <f>IF(F879&lt;0,"0-",IF(F879=0,"0",IF(F879&lt;3.01,"0+ to 3",IF(F879&lt;6.01,"3+ to 6",IF(F879&lt;9.01,"6+ to 9",IF(F879&lt;12.01,"9+ to 12",IF(F879&lt;15.01,"12+ to 15",IF(F879&lt;18.01,"15+ to 18",IF(F879&lt;21.01,"18+ to 21",IF(F879&lt;24.01,"21+ to 24",IF(F879&lt;27.01,"24+ to 27",IF(F879&lt;30.01,"27+ to 30","30+"))))))))))))</f>
        <v>0+ to 3</v>
      </c>
      <c r="I879" t="str">
        <f>IF(G879&lt;&gt;H879,"DIFF","")</f>
        <v>DIFF</v>
      </c>
    </row>
    <row r="880" spans="1:9">
      <c r="A880" t="s">
        <v>102</v>
      </c>
      <c r="B880" t="s">
        <v>249</v>
      </c>
      <c r="C880" s="1">
        <v>111066885</v>
      </c>
      <c r="D880" s="1">
        <v>2</v>
      </c>
      <c r="E880" s="1">
        <v>0</v>
      </c>
      <c r="F880" s="1">
        <v>1</v>
      </c>
      <c r="G880" s="7" t="str">
        <f>IF(E880&lt;0,"0-",IF(E880=0,"0",IF(E880&lt;3.01,"0+ to 3",IF(E880&lt;6.01,"3+ to 6",IF(E880&lt;9.01,"6+ to 9",IF(E880&lt;12.01,"9+ to 12",IF(E880&lt;15.01,"12+ to 15",IF(E880&lt;18.01,"15+ to 18",IF(E880&lt;21.01,"18+ to 21",IF(E880&lt;24.01,"21+ to 24",IF(E880&lt;27.01,"24+ to 27",IF(E880&lt;30.01,"27+ to 30","30+"))))))))))))</f>
        <v>0</v>
      </c>
      <c r="H880" s="7" t="str">
        <f>IF(F880&lt;0,"0-",IF(F880=0,"0",IF(F880&lt;3.01,"0+ to 3",IF(F880&lt;6.01,"3+ to 6",IF(F880&lt;9.01,"6+ to 9",IF(F880&lt;12.01,"9+ to 12",IF(F880&lt;15.01,"12+ to 15",IF(F880&lt;18.01,"15+ to 18",IF(F880&lt;21.01,"18+ to 21",IF(F880&lt;24.01,"21+ to 24",IF(F880&lt;27.01,"24+ to 27",IF(F880&lt;30.01,"27+ to 30","30+"))))))))))))</f>
        <v>0+ to 3</v>
      </c>
      <c r="I880" t="str">
        <f>IF(G880&lt;&gt;H880,"DIFF","")</f>
        <v>DIFF</v>
      </c>
    </row>
    <row r="881" spans="1:9">
      <c r="A881" t="s">
        <v>103</v>
      </c>
      <c r="B881" t="s">
        <v>249</v>
      </c>
      <c r="C881" s="1">
        <v>111070606</v>
      </c>
      <c r="D881" s="1">
        <v>2</v>
      </c>
      <c r="E881" s="1">
        <v>0</v>
      </c>
      <c r="F881" s="1">
        <v>0</v>
      </c>
      <c r="G881" s="7" t="str">
        <f>IF(E881&lt;0,"0-",IF(E881=0,"0",IF(E881&lt;3.01,"0+ to 3",IF(E881&lt;6.01,"3+ to 6",IF(E881&lt;9.01,"6+ to 9",IF(E881&lt;12.01,"9+ to 12",IF(E881&lt;15.01,"12+ to 15",IF(E881&lt;18.01,"15+ to 18",IF(E881&lt;21.01,"18+ to 21",IF(E881&lt;24.01,"21+ to 24",IF(E881&lt;27.01,"24+ to 27",IF(E881&lt;30.01,"27+ to 30","30+"))))))))))))</f>
        <v>0</v>
      </c>
      <c r="H881" s="7" t="str">
        <f>IF(F881&lt;0,"0-",IF(F881=0,"0",IF(F881&lt;3.01,"0+ to 3",IF(F881&lt;6.01,"3+ to 6",IF(F881&lt;9.01,"6+ to 9",IF(F881&lt;12.01,"9+ to 12",IF(F881&lt;15.01,"12+ to 15",IF(F881&lt;18.01,"15+ to 18",IF(F881&lt;21.01,"18+ to 21",IF(F881&lt;24.01,"21+ to 24",IF(F881&lt;27.01,"24+ to 27",IF(F881&lt;30.01,"27+ to 30","30+"))))))))))))</f>
        <v>0</v>
      </c>
      <c r="I881" t="str">
        <f>IF(G881&lt;&gt;H881,"DIFF","")</f>
        <v/>
      </c>
    </row>
    <row r="882" spans="1:9">
      <c r="A882" t="s">
        <v>102</v>
      </c>
      <c r="B882" t="s">
        <v>249</v>
      </c>
      <c r="C882" s="1">
        <v>111075695</v>
      </c>
      <c r="D882" s="1">
        <v>2</v>
      </c>
      <c r="E882" s="1">
        <v>-5</v>
      </c>
      <c r="F882" s="1">
        <v>9</v>
      </c>
      <c r="G882" s="7" t="str">
        <f>IF(E882&lt;0,"0-",IF(E882=0,"0",IF(E882&lt;3.01,"0+ to 3",IF(E882&lt;6.01,"3+ to 6",IF(E882&lt;9.01,"6+ to 9",IF(E882&lt;12.01,"9+ to 12",IF(E882&lt;15.01,"12+ to 15",IF(E882&lt;18.01,"15+ to 18",IF(E882&lt;21.01,"18+ to 21",IF(E882&lt;24.01,"21+ to 24",IF(E882&lt;27.01,"24+ to 27",IF(E882&lt;30.01,"27+ to 30","30+"))))))))))))</f>
        <v>0-</v>
      </c>
      <c r="H882" s="7" t="str">
        <f>IF(F882&lt;0,"0-",IF(F882=0,"0",IF(F882&lt;3.01,"0+ to 3",IF(F882&lt;6.01,"3+ to 6",IF(F882&lt;9.01,"6+ to 9",IF(F882&lt;12.01,"9+ to 12",IF(F882&lt;15.01,"12+ to 15",IF(F882&lt;18.01,"15+ to 18",IF(F882&lt;21.01,"18+ to 21",IF(F882&lt;24.01,"21+ to 24",IF(F882&lt;27.01,"24+ to 27",IF(F882&lt;30.01,"27+ to 30","30+"))))))))))))</f>
        <v>6+ to 9</v>
      </c>
      <c r="I882" t="str">
        <f>IF(G882&lt;&gt;H882,"DIFF","")</f>
        <v>DIFF</v>
      </c>
    </row>
    <row r="883" spans="1:9">
      <c r="A883" t="s">
        <v>102</v>
      </c>
      <c r="B883" t="s">
        <v>249</v>
      </c>
      <c r="C883" s="1">
        <v>111077940</v>
      </c>
      <c r="D883" s="1">
        <v>2</v>
      </c>
      <c r="E883" s="1">
        <v>-1</v>
      </c>
      <c r="F883" s="1">
        <v>24</v>
      </c>
      <c r="G883" s="7" t="str">
        <f>IF(E883&lt;0,"0-",IF(E883=0,"0",IF(E883&lt;3.01,"0+ to 3",IF(E883&lt;6.01,"3+ to 6",IF(E883&lt;9.01,"6+ to 9",IF(E883&lt;12.01,"9+ to 12",IF(E883&lt;15.01,"12+ to 15",IF(E883&lt;18.01,"15+ to 18",IF(E883&lt;21.01,"18+ to 21",IF(E883&lt;24.01,"21+ to 24",IF(E883&lt;27.01,"24+ to 27",IF(E883&lt;30.01,"27+ to 30","30+"))))))))))))</f>
        <v>0-</v>
      </c>
      <c r="H883" s="7" t="str">
        <f>IF(F883&lt;0,"0-",IF(F883=0,"0",IF(F883&lt;3.01,"0+ to 3",IF(F883&lt;6.01,"3+ to 6",IF(F883&lt;9.01,"6+ to 9",IF(F883&lt;12.01,"9+ to 12",IF(F883&lt;15.01,"12+ to 15",IF(F883&lt;18.01,"15+ to 18",IF(F883&lt;21.01,"18+ to 21",IF(F883&lt;24.01,"21+ to 24",IF(F883&lt;27.01,"24+ to 27",IF(F883&lt;30.01,"27+ to 30","30+"))))))))))))</f>
        <v>21+ to 24</v>
      </c>
      <c r="I883" t="str">
        <f>IF(G883&lt;&gt;H883,"DIFF","")</f>
        <v>DIFF</v>
      </c>
    </row>
    <row r="884" spans="1:9">
      <c r="A884" t="s">
        <v>102</v>
      </c>
      <c r="B884" t="s">
        <v>249</v>
      </c>
      <c r="C884" s="1">
        <v>111078580</v>
      </c>
      <c r="D884" s="1">
        <v>6</v>
      </c>
      <c r="E884" s="1">
        <v>0</v>
      </c>
      <c r="F884" s="1">
        <v>0</v>
      </c>
      <c r="G884" s="7" t="str">
        <f>IF(E884&lt;0,"0-",IF(E884=0,"0",IF(E884&lt;3.01,"0+ to 3",IF(E884&lt;6.01,"3+ to 6",IF(E884&lt;9.01,"6+ to 9",IF(E884&lt;12.01,"9+ to 12",IF(E884&lt;15.01,"12+ to 15",IF(E884&lt;18.01,"15+ to 18",IF(E884&lt;21.01,"18+ to 21",IF(E884&lt;24.01,"21+ to 24",IF(E884&lt;27.01,"24+ to 27",IF(E884&lt;30.01,"27+ to 30","30+"))))))))))))</f>
        <v>0</v>
      </c>
      <c r="H884" s="7" t="str">
        <f>IF(F884&lt;0,"0-",IF(F884=0,"0",IF(F884&lt;3.01,"0+ to 3",IF(F884&lt;6.01,"3+ to 6",IF(F884&lt;9.01,"6+ to 9",IF(F884&lt;12.01,"9+ to 12",IF(F884&lt;15.01,"12+ to 15",IF(F884&lt;18.01,"15+ to 18",IF(F884&lt;21.01,"18+ to 21",IF(F884&lt;24.01,"21+ to 24",IF(F884&lt;27.01,"24+ to 27",IF(F884&lt;30.01,"27+ to 30","30+"))))))))))))</f>
        <v>0</v>
      </c>
      <c r="I884" t="str">
        <f>IF(G884&lt;&gt;H884,"DIFF","")</f>
        <v/>
      </c>
    </row>
    <row r="885" spans="1:9">
      <c r="A885" t="s">
        <v>103</v>
      </c>
      <c r="B885" t="s">
        <v>248</v>
      </c>
      <c r="C885" s="1">
        <v>111098705</v>
      </c>
      <c r="D885" s="1">
        <v>3</v>
      </c>
      <c r="E885" s="1">
        <v>-978</v>
      </c>
      <c r="F885" s="1">
        <v>2234</v>
      </c>
      <c r="G885" s="7" t="str">
        <f>IF(E885&lt;0,"0-",IF(E885=0,"0",IF(E885&lt;3.01,"0+ to 3",IF(E885&lt;6.01,"3+ to 6",IF(E885&lt;9.01,"6+ to 9",IF(E885&lt;12.01,"9+ to 12",IF(E885&lt;15.01,"12+ to 15",IF(E885&lt;18.01,"15+ to 18",IF(E885&lt;21.01,"18+ to 21",IF(E885&lt;24.01,"21+ to 24",IF(E885&lt;27.01,"24+ to 27",IF(E885&lt;30.01,"27+ to 30","30+"))))))))))))</f>
        <v>0-</v>
      </c>
      <c r="H885" s="7" t="str">
        <f>IF(F885&lt;0,"0-",IF(F885=0,"0",IF(F885&lt;3.01,"0+ to 3",IF(F885&lt;6.01,"3+ to 6",IF(F885&lt;9.01,"6+ to 9",IF(F885&lt;12.01,"9+ to 12",IF(F885&lt;15.01,"12+ to 15",IF(F885&lt;18.01,"15+ to 18",IF(F885&lt;21.01,"18+ to 21",IF(F885&lt;24.01,"21+ to 24",IF(F885&lt;27.01,"24+ to 27",IF(F885&lt;30.01,"27+ to 30","30+"))))))))))))</f>
        <v>30+</v>
      </c>
      <c r="I885" t="str">
        <f>IF(G885&lt;&gt;H885,"DIFF","")</f>
        <v>DIFF</v>
      </c>
    </row>
    <row r="886" spans="1:9">
      <c r="A886" t="s">
        <v>102</v>
      </c>
      <c r="B886" t="s">
        <v>248</v>
      </c>
      <c r="C886" s="1">
        <v>111100978</v>
      </c>
      <c r="D886" s="1">
        <v>2</v>
      </c>
      <c r="E886" s="1">
        <v>-10</v>
      </c>
      <c r="F886" s="1">
        <v>16</v>
      </c>
      <c r="G886" s="7" t="str">
        <f>IF(E886&lt;0,"0-",IF(E886=0,"0",IF(E886&lt;3.01,"0+ to 3",IF(E886&lt;6.01,"3+ to 6",IF(E886&lt;9.01,"6+ to 9",IF(E886&lt;12.01,"9+ to 12",IF(E886&lt;15.01,"12+ to 15",IF(E886&lt;18.01,"15+ to 18",IF(E886&lt;21.01,"18+ to 21",IF(E886&lt;24.01,"21+ to 24",IF(E886&lt;27.01,"24+ to 27",IF(E886&lt;30.01,"27+ to 30","30+"))))))))))))</f>
        <v>0-</v>
      </c>
      <c r="H886" s="7" t="str">
        <f>IF(F886&lt;0,"0-",IF(F886=0,"0",IF(F886&lt;3.01,"0+ to 3",IF(F886&lt;6.01,"3+ to 6",IF(F886&lt;9.01,"6+ to 9",IF(F886&lt;12.01,"9+ to 12",IF(F886&lt;15.01,"12+ to 15",IF(F886&lt;18.01,"15+ to 18",IF(F886&lt;21.01,"18+ to 21",IF(F886&lt;24.01,"21+ to 24",IF(F886&lt;27.01,"24+ to 27",IF(F886&lt;30.01,"27+ to 30","30+"))))))))))))</f>
        <v>15+ to 18</v>
      </c>
      <c r="I886" t="str">
        <f>IF(G886&lt;&gt;H886,"DIFF","")</f>
        <v>DIFF</v>
      </c>
    </row>
    <row r="887" spans="1:9">
      <c r="A887" t="s">
        <v>102</v>
      </c>
      <c r="B887" t="s">
        <v>248</v>
      </c>
      <c r="C887" s="1">
        <v>111101439</v>
      </c>
      <c r="D887" s="1">
        <v>2</v>
      </c>
      <c r="E887" s="1">
        <v>-5</v>
      </c>
      <c r="F887" s="1">
        <v>9</v>
      </c>
      <c r="G887" s="7" t="str">
        <f>IF(E887&lt;0,"0-",IF(E887=0,"0",IF(E887&lt;3.01,"0+ to 3",IF(E887&lt;6.01,"3+ to 6",IF(E887&lt;9.01,"6+ to 9",IF(E887&lt;12.01,"9+ to 12",IF(E887&lt;15.01,"12+ to 15",IF(E887&lt;18.01,"15+ to 18",IF(E887&lt;21.01,"18+ to 21",IF(E887&lt;24.01,"21+ to 24",IF(E887&lt;27.01,"24+ to 27",IF(E887&lt;30.01,"27+ to 30","30+"))))))))))))</f>
        <v>0-</v>
      </c>
      <c r="H887" s="7" t="str">
        <f>IF(F887&lt;0,"0-",IF(F887=0,"0",IF(F887&lt;3.01,"0+ to 3",IF(F887&lt;6.01,"3+ to 6",IF(F887&lt;9.01,"6+ to 9",IF(F887&lt;12.01,"9+ to 12",IF(F887&lt;15.01,"12+ to 15",IF(F887&lt;18.01,"15+ to 18",IF(F887&lt;21.01,"18+ to 21",IF(F887&lt;24.01,"21+ to 24",IF(F887&lt;27.01,"24+ to 27",IF(F887&lt;30.01,"27+ to 30","30+"))))))))))))</f>
        <v>6+ to 9</v>
      </c>
      <c r="I887" t="str">
        <f>IF(G887&lt;&gt;H887,"DIFF","")</f>
        <v>DIFF</v>
      </c>
    </row>
    <row r="888" spans="1:9">
      <c r="A888" t="s">
        <v>102</v>
      </c>
      <c r="B888" t="s">
        <v>248</v>
      </c>
      <c r="C888" s="1">
        <v>111102137</v>
      </c>
      <c r="D888" s="1">
        <v>2</v>
      </c>
      <c r="E888" s="1">
        <v>-8</v>
      </c>
      <c r="F888" s="1">
        <v>13</v>
      </c>
      <c r="G888" s="7" t="str">
        <f>IF(E888&lt;0,"0-",IF(E888=0,"0",IF(E888&lt;3.01,"0+ to 3",IF(E888&lt;6.01,"3+ to 6",IF(E888&lt;9.01,"6+ to 9",IF(E888&lt;12.01,"9+ to 12",IF(E888&lt;15.01,"12+ to 15",IF(E888&lt;18.01,"15+ to 18",IF(E888&lt;21.01,"18+ to 21",IF(E888&lt;24.01,"21+ to 24",IF(E888&lt;27.01,"24+ to 27",IF(E888&lt;30.01,"27+ to 30","30+"))))))))))))</f>
        <v>0-</v>
      </c>
      <c r="H888" s="7" t="str">
        <f>IF(F888&lt;0,"0-",IF(F888=0,"0",IF(F888&lt;3.01,"0+ to 3",IF(F888&lt;6.01,"3+ to 6",IF(F888&lt;9.01,"6+ to 9",IF(F888&lt;12.01,"9+ to 12",IF(F888&lt;15.01,"12+ to 15",IF(F888&lt;18.01,"15+ to 18",IF(F888&lt;21.01,"18+ to 21",IF(F888&lt;24.01,"21+ to 24",IF(F888&lt;27.01,"24+ to 27",IF(F888&lt;30.01,"27+ to 30","30+"))))))))))))</f>
        <v>12+ to 15</v>
      </c>
      <c r="I888" t="str">
        <f>IF(G888&lt;&gt;H888,"DIFF","")</f>
        <v>DIFF</v>
      </c>
    </row>
    <row r="889" spans="1:9">
      <c r="A889" t="s">
        <v>102</v>
      </c>
      <c r="B889" t="s">
        <v>248</v>
      </c>
      <c r="C889" s="1">
        <v>111102569</v>
      </c>
      <c r="D889" s="1">
        <v>2</v>
      </c>
      <c r="E889" s="1">
        <v>-13</v>
      </c>
      <c r="F889" s="1">
        <v>15</v>
      </c>
      <c r="G889" s="7" t="str">
        <f>IF(E889&lt;0,"0-",IF(E889=0,"0",IF(E889&lt;3.01,"0+ to 3",IF(E889&lt;6.01,"3+ to 6",IF(E889&lt;9.01,"6+ to 9",IF(E889&lt;12.01,"9+ to 12",IF(E889&lt;15.01,"12+ to 15",IF(E889&lt;18.01,"15+ to 18",IF(E889&lt;21.01,"18+ to 21",IF(E889&lt;24.01,"21+ to 24",IF(E889&lt;27.01,"24+ to 27",IF(E889&lt;30.01,"27+ to 30","30+"))))))))))))</f>
        <v>0-</v>
      </c>
      <c r="H889" s="7" t="str">
        <f>IF(F889&lt;0,"0-",IF(F889=0,"0",IF(F889&lt;3.01,"0+ to 3",IF(F889&lt;6.01,"3+ to 6",IF(F889&lt;9.01,"6+ to 9",IF(F889&lt;12.01,"9+ to 12",IF(F889&lt;15.01,"12+ to 15",IF(F889&lt;18.01,"15+ to 18",IF(F889&lt;21.01,"18+ to 21",IF(F889&lt;24.01,"21+ to 24",IF(F889&lt;27.01,"24+ to 27",IF(F889&lt;30.01,"27+ to 30","30+"))))))))))))</f>
        <v>12+ to 15</v>
      </c>
      <c r="I889" t="str">
        <f>IF(G889&lt;&gt;H889,"DIFF","")</f>
        <v>DIFF</v>
      </c>
    </row>
    <row r="890" spans="1:9">
      <c r="A890" t="s">
        <v>102</v>
      </c>
      <c r="B890" t="s">
        <v>248</v>
      </c>
      <c r="C890" s="1">
        <v>111111626</v>
      </c>
      <c r="D890" s="1">
        <v>6</v>
      </c>
      <c r="E890" s="1">
        <v>0</v>
      </c>
      <c r="F890" s="1">
        <v>0</v>
      </c>
      <c r="G890" s="7" t="str">
        <f>IF(E890&lt;0,"0-",IF(E890=0,"0",IF(E890&lt;3.01,"0+ to 3",IF(E890&lt;6.01,"3+ to 6",IF(E890&lt;9.01,"6+ to 9",IF(E890&lt;12.01,"9+ to 12",IF(E890&lt;15.01,"12+ to 15",IF(E890&lt;18.01,"15+ to 18",IF(E890&lt;21.01,"18+ to 21",IF(E890&lt;24.01,"21+ to 24",IF(E890&lt;27.01,"24+ to 27",IF(E890&lt;30.01,"27+ to 30","30+"))))))))))))</f>
        <v>0</v>
      </c>
      <c r="H890" s="7" t="str">
        <f>IF(F890&lt;0,"0-",IF(F890=0,"0",IF(F890&lt;3.01,"0+ to 3",IF(F890&lt;6.01,"3+ to 6",IF(F890&lt;9.01,"6+ to 9",IF(F890&lt;12.01,"9+ to 12",IF(F890&lt;15.01,"12+ to 15",IF(F890&lt;18.01,"15+ to 18",IF(F890&lt;21.01,"18+ to 21",IF(F890&lt;24.01,"21+ to 24",IF(F890&lt;27.01,"24+ to 27",IF(F890&lt;30.01,"27+ to 30","30+"))))))))))))</f>
        <v>0</v>
      </c>
      <c r="I890" t="str">
        <f>IF(G890&lt;&gt;H890,"DIFF","")</f>
        <v/>
      </c>
    </row>
    <row r="891" spans="1:9">
      <c r="A891" t="s">
        <v>102</v>
      </c>
      <c r="B891" t="s">
        <v>248</v>
      </c>
      <c r="C891" s="1">
        <v>111113306</v>
      </c>
      <c r="D891" s="1">
        <v>2</v>
      </c>
      <c r="E891" s="1">
        <v>0</v>
      </c>
      <c r="F891" s="1">
        <v>0</v>
      </c>
      <c r="G891" s="7" t="str">
        <f>IF(E891&lt;0,"0-",IF(E891=0,"0",IF(E891&lt;3.01,"0+ to 3",IF(E891&lt;6.01,"3+ to 6",IF(E891&lt;9.01,"6+ to 9",IF(E891&lt;12.01,"9+ to 12",IF(E891&lt;15.01,"12+ to 15",IF(E891&lt;18.01,"15+ to 18",IF(E891&lt;21.01,"18+ to 21",IF(E891&lt;24.01,"21+ to 24",IF(E891&lt;27.01,"24+ to 27",IF(E891&lt;30.01,"27+ to 30","30+"))))))))))))</f>
        <v>0</v>
      </c>
      <c r="H891" s="7" t="str">
        <f>IF(F891&lt;0,"0-",IF(F891=0,"0",IF(F891&lt;3.01,"0+ to 3",IF(F891&lt;6.01,"3+ to 6",IF(F891&lt;9.01,"6+ to 9",IF(F891&lt;12.01,"9+ to 12",IF(F891&lt;15.01,"12+ to 15",IF(F891&lt;18.01,"15+ to 18",IF(F891&lt;21.01,"18+ to 21",IF(F891&lt;24.01,"21+ to 24",IF(F891&lt;27.01,"24+ to 27",IF(F891&lt;30.01,"27+ to 30","30+"))))))))))))</f>
        <v>0</v>
      </c>
      <c r="I891" t="str">
        <f>IF(G891&lt;&gt;H891,"DIFF","")</f>
        <v/>
      </c>
    </row>
    <row r="892" spans="1:9">
      <c r="A892" t="s">
        <v>102</v>
      </c>
      <c r="B892" t="s">
        <v>248</v>
      </c>
      <c r="C892" s="1">
        <v>111115916</v>
      </c>
      <c r="D892" s="1">
        <v>2</v>
      </c>
      <c r="E892" s="1">
        <v>-4</v>
      </c>
      <c r="F892" s="1">
        <v>6</v>
      </c>
      <c r="G892" s="7" t="str">
        <f>IF(E892&lt;0,"0-",IF(E892=0,"0",IF(E892&lt;3.01,"0+ to 3",IF(E892&lt;6.01,"3+ to 6",IF(E892&lt;9.01,"6+ to 9",IF(E892&lt;12.01,"9+ to 12",IF(E892&lt;15.01,"12+ to 15",IF(E892&lt;18.01,"15+ to 18",IF(E892&lt;21.01,"18+ to 21",IF(E892&lt;24.01,"21+ to 24",IF(E892&lt;27.01,"24+ to 27",IF(E892&lt;30.01,"27+ to 30","30+"))))))))))))</f>
        <v>0-</v>
      </c>
      <c r="H892" s="7" t="str">
        <f>IF(F892&lt;0,"0-",IF(F892=0,"0",IF(F892&lt;3.01,"0+ to 3",IF(F892&lt;6.01,"3+ to 6",IF(F892&lt;9.01,"6+ to 9",IF(F892&lt;12.01,"9+ to 12",IF(F892&lt;15.01,"12+ to 15",IF(F892&lt;18.01,"15+ to 18",IF(F892&lt;21.01,"18+ to 21",IF(F892&lt;24.01,"21+ to 24",IF(F892&lt;27.01,"24+ to 27",IF(F892&lt;30.01,"27+ to 30","30+"))))))))))))</f>
        <v>3+ to 6</v>
      </c>
      <c r="I892" t="str">
        <f>IF(G892&lt;&gt;H892,"DIFF","")</f>
        <v>DIFF</v>
      </c>
    </row>
    <row r="893" spans="1:9">
      <c r="A893" t="s">
        <v>102</v>
      </c>
      <c r="B893" t="s">
        <v>247</v>
      </c>
      <c r="C893" s="1">
        <v>111123472</v>
      </c>
      <c r="D893" s="1">
        <v>3</v>
      </c>
      <c r="E893" s="1">
        <v>0</v>
      </c>
      <c r="F893" s="1">
        <v>0</v>
      </c>
      <c r="G893" s="7" t="str">
        <f>IF(E893&lt;0,"0-",IF(E893=0,"0",IF(E893&lt;3.01,"0+ to 3",IF(E893&lt;6.01,"3+ to 6",IF(E893&lt;9.01,"6+ to 9",IF(E893&lt;12.01,"9+ to 12",IF(E893&lt;15.01,"12+ to 15",IF(E893&lt;18.01,"15+ to 18",IF(E893&lt;21.01,"18+ to 21",IF(E893&lt;24.01,"21+ to 24",IF(E893&lt;27.01,"24+ to 27",IF(E893&lt;30.01,"27+ to 30","30+"))))))))))))</f>
        <v>0</v>
      </c>
      <c r="H893" s="7" t="str">
        <f>IF(F893&lt;0,"0-",IF(F893=0,"0",IF(F893&lt;3.01,"0+ to 3",IF(F893&lt;6.01,"3+ to 6",IF(F893&lt;9.01,"6+ to 9",IF(F893&lt;12.01,"9+ to 12",IF(F893&lt;15.01,"12+ to 15",IF(F893&lt;18.01,"15+ to 18",IF(F893&lt;21.01,"18+ to 21",IF(F893&lt;24.01,"21+ to 24",IF(F893&lt;27.01,"24+ to 27",IF(F893&lt;30.01,"27+ to 30","30+"))))))))))))</f>
        <v>0</v>
      </c>
      <c r="I893" t="str">
        <f>IF(G893&lt;&gt;H893,"DIFF","")</f>
        <v/>
      </c>
    </row>
    <row r="894" spans="1:9">
      <c r="A894" t="s">
        <v>102</v>
      </c>
      <c r="B894" t="s">
        <v>247</v>
      </c>
      <c r="C894" s="1">
        <v>111153678</v>
      </c>
      <c r="D894" s="1">
        <v>2</v>
      </c>
      <c r="E894" s="1">
        <v>0</v>
      </c>
      <c r="F894" s="1">
        <v>0</v>
      </c>
      <c r="G894" s="7" t="str">
        <f>IF(E894&lt;0,"0-",IF(E894=0,"0",IF(E894&lt;3.01,"0+ to 3",IF(E894&lt;6.01,"3+ to 6",IF(E894&lt;9.01,"6+ to 9",IF(E894&lt;12.01,"9+ to 12",IF(E894&lt;15.01,"12+ to 15",IF(E894&lt;18.01,"15+ to 18",IF(E894&lt;21.01,"18+ to 21",IF(E894&lt;24.01,"21+ to 24",IF(E894&lt;27.01,"24+ to 27",IF(E894&lt;30.01,"27+ to 30","30+"))))))))))))</f>
        <v>0</v>
      </c>
      <c r="H894" s="7" t="str">
        <f>IF(F894&lt;0,"0-",IF(F894=0,"0",IF(F894&lt;3.01,"0+ to 3",IF(F894&lt;6.01,"3+ to 6",IF(F894&lt;9.01,"6+ to 9",IF(F894&lt;12.01,"9+ to 12",IF(F894&lt;15.01,"12+ to 15",IF(F894&lt;18.01,"15+ to 18",IF(F894&lt;21.01,"18+ to 21",IF(F894&lt;24.01,"21+ to 24",IF(F894&lt;27.01,"24+ to 27",IF(F894&lt;30.01,"27+ to 30","30+"))))))))))))</f>
        <v>0</v>
      </c>
      <c r="I894" t="str">
        <f>IF(G894&lt;&gt;H894,"DIFF","")</f>
        <v/>
      </c>
    </row>
    <row r="895" spans="1:9">
      <c r="A895" t="s">
        <v>102</v>
      </c>
      <c r="B895" t="s">
        <v>247</v>
      </c>
      <c r="C895" s="1">
        <v>111159362</v>
      </c>
      <c r="D895" s="1">
        <v>2</v>
      </c>
      <c r="E895" s="1">
        <v>-11</v>
      </c>
      <c r="F895" s="1">
        <v>17</v>
      </c>
      <c r="G895" s="7" t="str">
        <f>IF(E895&lt;0,"0-",IF(E895=0,"0",IF(E895&lt;3.01,"0+ to 3",IF(E895&lt;6.01,"3+ to 6",IF(E895&lt;9.01,"6+ to 9",IF(E895&lt;12.01,"9+ to 12",IF(E895&lt;15.01,"12+ to 15",IF(E895&lt;18.01,"15+ to 18",IF(E895&lt;21.01,"18+ to 21",IF(E895&lt;24.01,"21+ to 24",IF(E895&lt;27.01,"24+ to 27",IF(E895&lt;30.01,"27+ to 30","30+"))))))))))))</f>
        <v>0-</v>
      </c>
      <c r="H895" s="7" t="str">
        <f>IF(F895&lt;0,"0-",IF(F895=0,"0",IF(F895&lt;3.01,"0+ to 3",IF(F895&lt;6.01,"3+ to 6",IF(F895&lt;9.01,"6+ to 9",IF(F895&lt;12.01,"9+ to 12",IF(F895&lt;15.01,"12+ to 15",IF(F895&lt;18.01,"15+ to 18",IF(F895&lt;21.01,"18+ to 21",IF(F895&lt;24.01,"21+ to 24",IF(F895&lt;27.01,"24+ to 27",IF(F895&lt;30.01,"27+ to 30","30+"))))))))))))</f>
        <v>15+ to 18</v>
      </c>
      <c r="I895" t="str">
        <f>IF(G895&lt;&gt;H895,"DIFF","")</f>
        <v>DIFF</v>
      </c>
    </row>
    <row r="896" spans="1:9">
      <c r="A896" t="s">
        <v>102</v>
      </c>
      <c r="B896" t="s">
        <v>247</v>
      </c>
      <c r="C896" s="1">
        <v>111161766</v>
      </c>
      <c r="D896" s="1">
        <v>6</v>
      </c>
      <c r="E896" s="1">
        <v>0</v>
      </c>
      <c r="F896" s="1">
        <v>0</v>
      </c>
      <c r="G896" s="7" t="str">
        <f>IF(E896&lt;0,"0-",IF(E896=0,"0",IF(E896&lt;3.01,"0+ to 3",IF(E896&lt;6.01,"3+ to 6",IF(E896&lt;9.01,"6+ to 9",IF(E896&lt;12.01,"9+ to 12",IF(E896&lt;15.01,"12+ to 15",IF(E896&lt;18.01,"15+ to 18",IF(E896&lt;21.01,"18+ to 21",IF(E896&lt;24.01,"21+ to 24",IF(E896&lt;27.01,"24+ to 27",IF(E896&lt;30.01,"27+ to 30","30+"))))))))))))</f>
        <v>0</v>
      </c>
      <c r="H896" s="7" t="str">
        <f>IF(F896&lt;0,"0-",IF(F896=0,"0",IF(F896&lt;3.01,"0+ to 3",IF(F896&lt;6.01,"3+ to 6",IF(F896&lt;9.01,"6+ to 9",IF(F896&lt;12.01,"9+ to 12",IF(F896&lt;15.01,"12+ to 15",IF(F896&lt;18.01,"15+ to 18",IF(F896&lt;21.01,"18+ to 21",IF(F896&lt;24.01,"21+ to 24",IF(F896&lt;27.01,"24+ to 27",IF(F896&lt;30.01,"27+ to 30","30+"))))))))))))</f>
        <v>0</v>
      </c>
      <c r="I896" t="str">
        <f>IF(G896&lt;&gt;H896,"DIFF","")</f>
        <v/>
      </c>
    </row>
    <row r="897" spans="1:9">
      <c r="A897" t="s">
        <v>102</v>
      </c>
      <c r="B897" t="s">
        <v>247</v>
      </c>
      <c r="C897" s="1">
        <v>111162952</v>
      </c>
      <c r="D897" s="1">
        <v>2</v>
      </c>
      <c r="E897" s="1">
        <v>0</v>
      </c>
      <c r="F897" s="1">
        <v>0</v>
      </c>
      <c r="G897" s="7" t="str">
        <f>IF(E897&lt;0,"0-",IF(E897=0,"0",IF(E897&lt;3.01,"0+ to 3",IF(E897&lt;6.01,"3+ to 6",IF(E897&lt;9.01,"6+ to 9",IF(E897&lt;12.01,"9+ to 12",IF(E897&lt;15.01,"12+ to 15",IF(E897&lt;18.01,"15+ to 18",IF(E897&lt;21.01,"18+ to 21",IF(E897&lt;24.01,"21+ to 24",IF(E897&lt;27.01,"24+ to 27",IF(E897&lt;30.01,"27+ to 30","30+"))))))))))))</f>
        <v>0</v>
      </c>
      <c r="H897" s="7" t="str">
        <f>IF(F897&lt;0,"0-",IF(F897=0,"0",IF(F897&lt;3.01,"0+ to 3",IF(F897&lt;6.01,"3+ to 6",IF(F897&lt;9.01,"6+ to 9",IF(F897&lt;12.01,"9+ to 12",IF(F897&lt;15.01,"12+ to 15",IF(F897&lt;18.01,"15+ to 18",IF(F897&lt;21.01,"18+ to 21",IF(F897&lt;24.01,"21+ to 24",IF(F897&lt;27.01,"24+ to 27",IF(F897&lt;30.01,"27+ to 30","30+"))))))))))))</f>
        <v>0</v>
      </c>
      <c r="I897" t="str">
        <f>IF(G897&lt;&gt;H897,"DIFF","")</f>
        <v/>
      </c>
    </row>
    <row r="898" spans="1:9">
      <c r="A898" t="s">
        <v>102</v>
      </c>
      <c r="B898" t="s">
        <v>246</v>
      </c>
      <c r="C898" s="1">
        <v>111203867</v>
      </c>
      <c r="D898" s="1">
        <v>6</v>
      </c>
      <c r="E898" s="1">
        <v>-3</v>
      </c>
      <c r="F898" s="1">
        <v>-1</v>
      </c>
      <c r="G898" s="7" t="str">
        <f>IF(E898&lt;0,"0-",IF(E898=0,"0",IF(E898&lt;3.01,"0+ to 3",IF(E898&lt;6.01,"3+ to 6",IF(E898&lt;9.01,"6+ to 9",IF(E898&lt;12.01,"9+ to 12",IF(E898&lt;15.01,"12+ to 15",IF(E898&lt;18.01,"15+ to 18",IF(E898&lt;21.01,"18+ to 21",IF(E898&lt;24.01,"21+ to 24",IF(E898&lt;27.01,"24+ to 27",IF(E898&lt;30.01,"27+ to 30","30+"))))))))))))</f>
        <v>0-</v>
      </c>
      <c r="H898" s="7" t="str">
        <f>IF(F898&lt;0,"0-",IF(F898=0,"0",IF(F898&lt;3.01,"0+ to 3",IF(F898&lt;6.01,"3+ to 6",IF(F898&lt;9.01,"6+ to 9",IF(F898&lt;12.01,"9+ to 12",IF(F898&lt;15.01,"12+ to 15",IF(F898&lt;18.01,"15+ to 18",IF(F898&lt;21.01,"18+ to 21",IF(F898&lt;24.01,"21+ to 24",IF(F898&lt;27.01,"24+ to 27",IF(F898&lt;30.01,"27+ to 30","30+"))))))))))))</f>
        <v>0-</v>
      </c>
      <c r="I898" t="str">
        <f>IF(G898&lt;&gt;H898,"DIFF","")</f>
        <v/>
      </c>
    </row>
    <row r="899" spans="1:9">
      <c r="A899" t="s">
        <v>102</v>
      </c>
      <c r="B899" t="s">
        <v>246</v>
      </c>
      <c r="C899" s="1">
        <v>111206968</v>
      </c>
      <c r="D899" s="1">
        <v>2</v>
      </c>
      <c r="E899" s="1">
        <v>-31</v>
      </c>
      <c r="F899" s="1">
        <v>7</v>
      </c>
      <c r="G899" s="7" t="str">
        <f>IF(E899&lt;0,"0-",IF(E899=0,"0",IF(E899&lt;3.01,"0+ to 3",IF(E899&lt;6.01,"3+ to 6",IF(E899&lt;9.01,"6+ to 9",IF(E899&lt;12.01,"9+ to 12",IF(E899&lt;15.01,"12+ to 15",IF(E899&lt;18.01,"15+ to 18",IF(E899&lt;21.01,"18+ to 21",IF(E899&lt;24.01,"21+ to 24",IF(E899&lt;27.01,"24+ to 27",IF(E899&lt;30.01,"27+ to 30","30+"))))))))))))</f>
        <v>0-</v>
      </c>
      <c r="H899" s="7" t="str">
        <f>IF(F899&lt;0,"0-",IF(F899=0,"0",IF(F899&lt;3.01,"0+ to 3",IF(F899&lt;6.01,"3+ to 6",IF(F899&lt;9.01,"6+ to 9",IF(F899&lt;12.01,"9+ to 12",IF(F899&lt;15.01,"12+ to 15",IF(F899&lt;18.01,"15+ to 18",IF(F899&lt;21.01,"18+ to 21",IF(F899&lt;24.01,"21+ to 24",IF(F899&lt;27.01,"24+ to 27",IF(F899&lt;30.01,"27+ to 30","30+"))))))))))))</f>
        <v>6+ to 9</v>
      </c>
      <c r="I899" t="str">
        <f>IF(G899&lt;&gt;H899,"DIFF","")</f>
        <v>DIFF</v>
      </c>
    </row>
    <row r="900" spans="1:9">
      <c r="A900" t="s">
        <v>102</v>
      </c>
      <c r="B900" t="s">
        <v>246</v>
      </c>
      <c r="C900" s="1">
        <v>111217268</v>
      </c>
      <c r="D900" s="1">
        <v>2</v>
      </c>
      <c r="E900" s="1">
        <v>0</v>
      </c>
      <c r="F900" s="1">
        <v>13</v>
      </c>
      <c r="G900" s="7" t="str">
        <f>IF(E900&lt;0,"0-",IF(E900=0,"0",IF(E900&lt;3.01,"0+ to 3",IF(E900&lt;6.01,"3+ to 6",IF(E900&lt;9.01,"6+ to 9",IF(E900&lt;12.01,"9+ to 12",IF(E900&lt;15.01,"12+ to 15",IF(E900&lt;18.01,"15+ to 18",IF(E900&lt;21.01,"18+ to 21",IF(E900&lt;24.01,"21+ to 24",IF(E900&lt;27.01,"24+ to 27",IF(E900&lt;30.01,"27+ to 30","30+"))))))))))))</f>
        <v>0</v>
      </c>
      <c r="H900" s="7" t="str">
        <f>IF(F900&lt;0,"0-",IF(F900=0,"0",IF(F900&lt;3.01,"0+ to 3",IF(F900&lt;6.01,"3+ to 6",IF(F900&lt;9.01,"6+ to 9",IF(F900&lt;12.01,"9+ to 12",IF(F900&lt;15.01,"12+ to 15",IF(F900&lt;18.01,"15+ to 18",IF(F900&lt;21.01,"18+ to 21",IF(F900&lt;24.01,"21+ to 24",IF(F900&lt;27.01,"24+ to 27",IF(F900&lt;30.01,"27+ to 30","30+"))))))))))))</f>
        <v>12+ to 15</v>
      </c>
      <c r="I900" t="str">
        <f>IF(G900&lt;&gt;H900,"DIFF","")</f>
        <v>DIFF</v>
      </c>
    </row>
    <row r="901" spans="1:9">
      <c r="A901" t="s">
        <v>102</v>
      </c>
      <c r="B901" t="s">
        <v>246</v>
      </c>
      <c r="C901" s="1">
        <v>111217409</v>
      </c>
      <c r="D901" s="1">
        <v>5</v>
      </c>
      <c r="E901" s="1">
        <v>-3</v>
      </c>
      <c r="F901" s="1">
        <v>1</v>
      </c>
      <c r="G901" s="7" t="str">
        <f>IF(E901&lt;0,"0-",IF(E901=0,"0",IF(E901&lt;3.01,"0+ to 3",IF(E901&lt;6.01,"3+ to 6",IF(E901&lt;9.01,"6+ to 9",IF(E901&lt;12.01,"9+ to 12",IF(E901&lt;15.01,"12+ to 15",IF(E901&lt;18.01,"15+ to 18",IF(E901&lt;21.01,"18+ to 21",IF(E901&lt;24.01,"21+ to 24",IF(E901&lt;27.01,"24+ to 27",IF(E901&lt;30.01,"27+ to 30","30+"))))))))))))</f>
        <v>0-</v>
      </c>
      <c r="H901" s="7" t="str">
        <f>IF(F901&lt;0,"0-",IF(F901=0,"0",IF(F901&lt;3.01,"0+ to 3",IF(F901&lt;6.01,"3+ to 6",IF(F901&lt;9.01,"6+ to 9",IF(F901&lt;12.01,"9+ to 12",IF(F901&lt;15.01,"12+ to 15",IF(F901&lt;18.01,"15+ to 18",IF(F901&lt;21.01,"18+ to 21",IF(F901&lt;24.01,"21+ to 24",IF(F901&lt;27.01,"24+ to 27",IF(F901&lt;30.01,"27+ to 30","30+"))))))))))))</f>
        <v>0+ to 3</v>
      </c>
      <c r="I901" t="str">
        <f>IF(G901&lt;&gt;H901,"DIFF","")</f>
        <v>DIFF</v>
      </c>
    </row>
    <row r="902" spans="1:9">
      <c r="A902" t="s">
        <v>102</v>
      </c>
      <c r="B902" t="s">
        <v>246</v>
      </c>
      <c r="C902" s="1">
        <v>111218971</v>
      </c>
      <c r="D902" s="1">
        <v>2</v>
      </c>
      <c r="E902" s="1">
        <v>-4</v>
      </c>
      <c r="F902" s="1">
        <v>1083</v>
      </c>
      <c r="G902" s="7" t="str">
        <f>IF(E902&lt;0,"0-",IF(E902=0,"0",IF(E902&lt;3.01,"0+ to 3",IF(E902&lt;6.01,"3+ to 6",IF(E902&lt;9.01,"6+ to 9",IF(E902&lt;12.01,"9+ to 12",IF(E902&lt;15.01,"12+ to 15",IF(E902&lt;18.01,"15+ to 18",IF(E902&lt;21.01,"18+ to 21",IF(E902&lt;24.01,"21+ to 24",IF(E902&lt;27.01,"24+ to 27",IF(E902&lt;30.01,"27+ to 30","30+"))))))))))))</f>
        <v>0-</v>
      </c>
      <c r="H902" s="7" t="str">
        <f>IF(F902&lt;0,"0-",IF(F902=0,"0",IF(F902&lt;3.01,"0+ to 3",IF(F902&lt;6.01,"3+ to 6",IF(F902&lt;9.01,"6+ to 9",IF(F902&lt;12.01,"9+ to 12",IF(F902&lt;15.01,"12+ to 15",IF(F902&lt;18.01,"15+ to 18",IF(F902&lt;21.01,"18+ to 21",IF(F902&lt;24.01,"21+ to 24",IF(F902&lt;27.01,"24+ to 27",IF(F902&lt;30.01,"27+ to 30","30+"))))))))))))</f>
        <v>30+</v>
      </c>
      <c r="I902" t="str">
        <f>IF(G902&lt;&gt;H902,"DIFF","")</f>
        <v>DIFF</v>
      </c>
    </row>
    <row r="903" spans="1:9">
      <c r="A903" t="s">
        <v>102</v>
      </c>
      <c r="B903" t="s">
        <v>246</v>
      </c>
      <c r="C903" s="1">
        <v>111219365</v>
      </c>
      <c r="D903" s="1">
        <v>2</v>
      </c>
      <c r="E903" s="1">
        <v>-13</v>
      </c>
      <c r="F903" s="1">
        <v>21</v>
      </c>
      <c r="G903" s="7" t="str">
        <f>IF(E903&lt;0,"0-",IF(E903=0,"0",IF(E903&lt;3.01,"0+ to 3",IF(E903&lt;6.01,"3+ to 6",IF(E903&lt;9.01,"6+ to 9",IF(E903&lt;12.01,"9+ to 12",IF(E903&lt;15.01,"12+ to 15",IF(E903&lt;18.01,"15+ to 18",IF(E903&lt;21.01,"18+ to 21",IF(E903&lt;24.01,"21+ to 24",IF(E903&lt;27.01,"24+ to 27",IF(E903&lt;30.01,"27+ to 30","30+"))))))))))))</f>
        <v>0-</v>
      </c>
      <c r="H903" s="7" t="str">
        <f>IF(F903&lt;0,"0-",IF(F903=0,"0",IF(F903&lt;3.01,"0+ to 3",IF(F903&lt;6.01,"3+ to 6",IF(F903&lt;9.01,"6+ to 9",IF(F903&lt;12.01,"9+ to 12",IF(F903&lt;15.01,"12+ to 15",IF(F903&lt;18.01,"15+ to 18",IF(F903&lt;21.01,"18+ to 21",IF(F903&lt;24.01,"21+ to 24",IF(F903&lt;27.01,"24+ to 27",IF(F903&lt;30.01,"27+ to 30","30+"))))))))))))</f>
        <v>18+ to 21</v>
      </c>
      <c r="I903" t="str">
        <f>IF(G903&lt;&gt;H903,"DIFF","")</f>
        <v>DIFF</v>
      </c>
    </row>
    <row r="904" spans="1:9">
      <c r="A904" t="s">
        <v>102</v>
      </c>
      <c r="B904" t="s">
        <v>246</v>
      </c>
      <c r="C904" s="1">
        <v>111222356</v>
      </c>
      <c r="D904" s="1">
        <v>2</v>
      </c>
      <c r="E904" s="1">
        <v>-4</v>
      </c>
      <c r="F904" s="1">
        <v>5</v>
      </c>
      <c r="G904" s="7" t="str">
        <f>IF(E904&lt;0,"0-",IF(E904=0,"0",IF(E904&lt;3.01,"0+ to 3",IF(E904&lt;6.01,"3+ to 6",IF(E904&lt;9.01,"6+ to 9",IF(E904&lt;12.01,"9+ to 12",IF(E904&lt;15.01,"12+ to 15",IF(E904&lt;18.01,"15+ to 18",IF(E904&lt;21.01,"18+ to 21",IF(E904&lt;24.01,"21+ to 24",IF(E904&lt;27.01,"24+ to 27",IF(E904&lt;30.01,"27+ to 30","30+"))))))))))))</f>
        <v>0-</v>
      </c>
      <c r="H904" s="7" t="str">
        <f>IF(F904&lt;0,"0-",IF(F904=0,"0",IF(F904&lt;3.01,"0+ to 3",IF(F904&lt;6.01,"3+ to 6",IF(F904&lt;9.01,"6+ to 9",IF(F904&lt;12.01,"9+ to 12",IF(F904&lt;15.01,"12+ to 15",IF(F904&lt;18.01,"15+ to 18",IF(F904&lt;21.01,"18+ to 21",IF(F904&lt;24.01,"21+ to 24",IF(F904&lt;27.01,"24+ to 27",IF(F904&lt;30.01,"27+ to 30","30+"))))))))))))</f>
        <v>3+ to 6</v>
      </c>
      <c r="I904" t="str">
        <f>IF(G904&lt;&gt;H904,"DIFF","")</f>
        <v>DIFF</v>
      </c>
    </row>
    <row r="905" spans="1:9">
      <c r="A905" t="s">
        <v>102</v>
      </c>
      <c r="B905" t="s">
        <v>246</v>
      </c>
      <c r="C905" s="1">
        <v>111223005</v>
      </c>
      <c r="D905" s="1">
        <v>2</v>
      </c>
      <c r="E905" s="1">
        <v>-5</v>
      </c>
      <c r="F905" s="1">
        <v>7</v>
      </c>
      <c r="G905" s="7" t="str">
        <f>IF(E905&lt;0,"0-",IF(E905=0,"0",IF(E905&lt;3.01,"0+ to 3",IF(E905&lt;6.01,"3+ to 6",IF(E905&lt;9.01,"6+ to 9",IF(E905&lt;12.01,"9+ to 12",IF(E905&lt;15.01,"12+ to 15",IF(E905&lt;18.01,"15+ to 18",IF(E905&lt;21.01,"18+ to 21",IF(E905&lt;24.01,"21+ to 24",IF(E905&lt;27.01,"24+ to 27",IF(E905&lt;30.01,"27+ to 30","30+"))))))))))))</f>
        <v>0-</v>
      </c>
      <c r="H905" s="7" t="str">
        <f>IF(F905&lt;0,"0-",IF(F905=0,"0",IF(F905&lt;3.01,"0+ to 3",IF(F905&lt;6.01,"3+ to 6",IF(F905&lt;9.01,"6+ to 9",IF(F905&lt;12.01,"9+ to 12",IF(F905&lt;15.01,"12+ to 15",IF(F905&lt;18.01,"15+ to 18",IF(F905&lt;21.01,"18+ to 21",IF(F905&lt;24.01,"21+ to 24",IF(F905&lt;27.01,"24+ to 27",IF(F905&lt;30.01,"27+ to 30","30+"))))))))))))</f>
        <v>6+ to 9</v>
      </c>
      <c r="I905" t="str">
        <f>IF(G905&lt;&gt;H905,"DIFF","")</f>
        <v>DIFF</v>
      </c>
    </row>
    <row r="906" spans="1:9">
      <c r="A906" t="s">
        <v>102</v>
      </c>
      <c r="B906" t="s">
        <v>246</v>
      </c>
      <c r="C906" s="1">
        <v>111223684</v>
      </c>
      <c r="D906" s="1">
        <v>4</v>
      </c>
      <c r="E906" s="1">
        <v>-7</v>
      </c>
      <c r="F906" s="1">
        <v>7</v>
      </c>
      <c r="G906" s="7" t="str">
        <f>IF(E906&lt;0,"0-",IF(E906=0,"0",IF(E906&lt;3.01,"0+ to 3",IF(E906&lt;6.01,"3+ to 6",IF(E906&lt;9.01,"6+ to 9",IF(E906&lt;12.01,"9+ to 12",IF(E906&lt;15.01,"12+ to 15",IF(E906&lt;18.01,"15+ to 18",IF(E906&lt;21.01,"18+ to 21",IF(E906&lt;24.01,"21+ to 24",IF(E906&lt;27.01,"24+ to 27",IF(E906&lt;30.01,"27+ to 30","30+"))))))))))))</f>
        <v>0-</v>
      </c>
      <c r="H906" s="7" t="str">
        <f>IF(F906&lt;0,"0-",IF(F906=0,"0",IF(F906&lt;3.01,"0+ to 3",IF(F906&lt;6.01,"3+ to 6",IF(F906&lt;9.01,"6+ to 9",IF(F906&lt;12.01,"9+ to 12",IF(F906&lt;15.01,"12+ to 15",IF(F906&lt;18.01,"15+ to 18",IF(F906&lt;21.01,"18+ to 21",IF(F906&lt;24.01,"21+ to 24",IF(F906&lt;27.01,"24+ to 27",IF(F906&lt;30.01,"27+ to 30","30+"))))))))))))</f>
        <v>6+ to 9</v>
      </c>
      <c r="I906" t="str">
        <f>IF(G906&lt;&gt;H906,"DIFF","")</f>
        <v>DIFF</v>
      </c>
    </row>
    <row r="907" spans="1:9">
      <c r="A907" t="s">
        <v>102</v>
      </c>
      <c r="B907" t="s">
        <v>246</v>
      </c>
      <c r="C907" s="1">
        <v>111225154</v>
      </c>
      <c r="D907" s="1">
        <v>4</v>
      </c>
      <c r="E907" s="1">
        <v>-4</v>
      </c>
      <c r="F907" s="1">
        <v>13</v>
      </c>
      <c r="G907" s="7" t="str">
        <f>IF(E907&lt;0,"0-",IF(E907=0,"0",IF(E907&lt;3.01,"0+ to 3",IF(E907&lt;6.01,"3+ to 6",IF(E907&lt;9.01,"6+ to 9",IF(E907&lt;12.01,"9+ to 12",IF(E907&lt;15.01,"12+ to 15",IF(E907&lt;18.01,"15+ to 18",IF(E907&lt;21.01,"18+ to 21",IF(E907&lt;24.01,"21+ to 24",IF(E907&lt;27.01,"24+ to 27",IF(E907&lt;30.01,"27+ to 30","30+"))))))))))))</f>
        <v>0-</v>
      </c>
      <c r="H907" s="7" t="str">
        <f>IF(F907&lt;0,"0-",IF(F907=0,"0",IF(F907&lt;3.01,"0+ to 3",IF(F907&lt;6.01,"3+ to 6",IF(F907&lt;9.01,"6+ to 9",IF(F907&lt;12.01,"9+ to 12",IF(F907&lt;15.01,"12+ to 15",IF(F907&lt;18.01,"15+ to 18",IF(F907&lt;21.01,"18+ to 21",IF(F907&lt;24.01,"21+ to 24",IF(F907&lt;27.01,"24+ to 27",IF(F907&lt;30.01,"27+ to 30","30+"))))))))))))</f>
        <v>12+ to 15</v>
      </c>
      <c r="I907" t="str">
        <f>IF(G907&lt;&gt;H907,"DIFF","")</f>
        <v>DIFF</v>
      </c>
    </row>
    <row r="908" spans="1:9">
      <c r="A908" t="s">
        <v>102</v>
      </c>
      <c r="B908" t="s">
        <v>246</v>
      </c>
      <c r="C908" s="1">
        <v>111227885</v>
      </c>
      <c r="D908" s="1">
        <v>2</v>
      </c>
      <c r="E908" s="1">
        <v>0</v>
      </c>
      <c r="F908" s="1">
        <v>0</v>
      </c>
      <c r="G908" s="7" t="str">
        <f>IF(E908&lt;0,"0-",IF(E908=0,"0",IF(E908&lt;3.01,"0+ to 3",IF(E908&lt;6.01,"3+ to 6",IF(E908&lt;9.01,"6+ to 9",IF(E908&lt;12.01,"9+ to 12",IF(E908&lt;15.01,"12+ to 15",IF(E908&lt;18.01,"15+ to 18",IF(E908&lt;21.01,"18+ to 21",IF(E908&lt;24.01,"21+ to 24",IF(E908&lt;27.01,"24+ to 27",IF(E908&lt;30.01,"27+ to 30","30+"))))))))))))</f>
        <v>0</v>
      </c>
      <c r="H908" s="7" t="str">
        <f>IF(F908&lt;0,"0-",IF(F908=0,"0",IF(F908&lt;3.01,"0+ to 3",IF(F908&lt;6.01,"3+ to 6",IF(F908&lt;9.01,"6+ to 9",IF(F908&lt;12.01,"9+ to 12",IF(F908&lt;15.01,"12+ to 15",IF(F908&lt;18.01,"15+ to 18",IF(F908&lt;21.01,"18+ to 21",IF(F908&lt;24.01,"21+ to 24",IF(F908&lt;27.01,"24+ to 27",IF(F908&lt;30.01,"27+ to 30","30+"))))))))))))</f>
        <v>0</v>
      </c>
      <c r="I908" t="str">
        <f>IF(G908&lt;&gt;H908,"DIFF","")</f>
        <v/>
      </c>
    </row>
    <row r="909" spans="1:9">
      <c r="A909" t="s">
        <v>102</v>
      </c>
      <c r="B909" t="s">
        <v>246</v>
      </c>
      <c r="C909" s="1">
        <v>111228900</v>
      </c>
      <c r="D909" s="1">
        <v>2</v>
      </c>
      <c r="E909" s="1">
        <v>-2</v>
      </c>
      <c r="F909" s="1">
        <v>3</v>
      </c>
      <c r="G909" s="7" t="str">
        <f>IF(E909&lt;0,"0-",IF(E909=0,"0",IF(E909&lt;3.01,"0+ to 3",IF(E909&lt;6.01,"3+ to 6",IF(E909&lt;9.01,"6+ to 9",IF(E909&lt;12.01,"9+ to 12",IF(E909&lt;15.01,"12+ to 15",IF(E909&lt;18.01,"15+ to 18",IF(E909&lt;21.01,"18+ to 21",IF(E909&lt;24.01,"21+ to 24",IF(E909&lt;27.01,"24+ to 27",IF(E909&lt;30.01,"27+ to 30","30+"))))))))))))</f>
        <v>0-</v>
      </c>
      <c r="H909" s="7" t="str">
        <f>IF(F909&lt;0,"0-",IF(F909=0,"0",IF(F909&lt;3.01,"0+ to 3",IF(F909&lt;6.01,"3+ to 6",IF(F909&lt;9.01,"6+ to 9",IF(F909&lt;12.01,"9+ to 12",IF(F909&lt;15.01,"12+ to 15",IF(F909&lt;18.01,"15+ to 18",IF(F909&lt;21.01,"18+ to 21",IF(F909&lt;24.01,"21+ to 24",IF(F909&lt;27.01,"24+ to 27",IF(F909&lt;30.01,"27+ to 30","30+"))))))))))))</f>
        <v>0+ to 3</v>
      </c>
      <c r="I909" t="str">
        <f>IF(G909&lt;&gt;H909,"DIFF","")</f>
        <v>DIFF</v>
      </c>
    </row>
    <row r="910" spans="1:9">
      <c r="A910" t="s">
        <v>102</v>
      </c>
      <c r="B910" t="s">
        <v>245</v>
      </c>
      <c r="C910" s="1">
        <v>111299331</v>
      </c>
      <c r="D910" s="1">
        <v>2</v>
      </c>
      <c r="E910" s="1">
        <v>-12</v>
      </c>
      <c r="F910" s="1">
        <v>14</v>
      </c>
      <c r="G910" s="7" t="str">
        <f>IF(E910&lt;0,"0-",IF(E910=0,"0",IF(E910&lt;3.01,"0+ to 3",IF(E910&lt;6.01,"3+ to 6",IF(E910&lt;9.01,"6+ to 9",IF(E910&lt;12.01,"9+ to 12",IF(E910&lt;15.01,"12+ to 15",IF(E910&lt;18.01,"15+ to 18",IF(E910&lt;21.01,"18+ to 21",IF(E910&lt;24.01,"21+ to 24",IF(E910&lt;27.01,"24+ to 27",IF(E910&lt;30.01,"27+ to 30","30+"))))))))))))</f>
        <v>0-</v>
      </c>
      <c r="H910" s="7" t="str">
        <f>IF(F910&lt;0,"0-",IF(F910=0,"0",IF(F910&lt;3.01,"0+ to 3",IF(F910&lt;6.01,"3+ to 6",IF(F910&lt;9.01,"6+ to 9",IF(F910&lt;12.01,"9+ to 12",IF(F910&lt;15.01,"12+ to 15",IF(F910&lt;18.01,"15+ to 18",IF(F910&lt;21.01,"18+ to 21",IF(F910&lt;24.01,"21+ to 24",IF(F910&lt;27.01,"24+ to 27",IF(F910&lt;30.01,"27+ to 30","30+"))))))))))))</f>
        <v>12+ to 15</v>
      </c>
      <c r="I910" t="str">
        <f>IF(G910&lt;&gt;H910,"DIFF","")</f>
        <v>DIFF</v>
      </c>
    </row>
    <row r="911" spans="1:9">
      <c r="A911" t="s">
        <v>102</v>
      </c>
      <c r="B911" t="s">
        <v>245</v>
      </c>
      <c r="C911" s="1">
        <v>111299711</v>
      </c>
      <c r="D911" s="1">
        <v>2</v>
      </c>
      <c r="E911" s="1">
        <v>-14</v>
      </c>
      <c r="F911" s="1">
        <v>17</v>
      </c>
      <c r="G911" s="7" t="str">
        <f>IF(E911&lt;0,"0-",IF(E911=0,"0",IF(E911&lt;3.01,"0+ to 3",IF(E911&lt;6.01,"3+ to 6",IF(E911&lt;9.01,"6+ to 9",IF(E911&lt;12.01,"9+ to 12",IF(E911&lt;15.01,"12+ to 15",IF(E911&lt;18.01,"15+ to 18",IF(E911&lt;21.01,"18+ to 21",IF(E911&lt;24.01,"21+ to 24",IF(E911&lt;27.01,"24+ to 27",IF(E911&lt;30.01,"27+ to 30","30+"))))))))))))</f>
        <v>0-</v>
      </c>
      <c r="H911" s="7" t="str">
        <f>IF(F911&lt;0,"0-",IF(F911=0,"0",IF(F911&lt;3.01,"0+ to 3",IF(F911&lt;6.01,"3+ to 6",IF(F911&lt;9.01,"6+ to 9",IF(F911&lt;12.01,"9+ to 12",IF(F911&lt;15.01,"12+ to 15",IF(F911&lt;18.01,"15+ to 18",IF(F911&lt;21.01,"18+ to 21",IF(F911&lt;24.01,"21+ to 24",IF(F911&lt;27.01,"24+ to 27",IF(F911&lt;30.01,"27+ to 30","30+"))))))))))))</f>
        <v>15+ to 18</v>
      </c>
      <c r="I911" t="str">
        <f>IF(G911&lt;&gt;H911,"DIFF","")</f>
        <v>DIFF</v>
      </c>
    </row>
    <row r="912" spans="1:9">
      <c r="A912" t="s">
        <v>102</v>
      </c>
      <c r="B912" t="s">
        <v>245</v>
      </c>
      <c r="C912" s="1">
        <v>111300183</v>
      </c>
      <c r="D912" s="1">
        <v>2</v>
      </c>
      <c r="E912" s="1">
        <v>-7</v>
      </c>
      <c r="F912" s="1">
        <v>8</v>
      </c>
      <c r="G912" s="7" t="str">
        <f>IF(E912&lt;0,"0-",IF(E912=0,"0",IF(E912&lt;3.01,"0+ to 3",IF(E912&lt;6.01,"3+ to 6",IF(E912&lt;9.01,"6+ to 9",IF(E912&lt;12.01,"9+ to 12",IF(E912&lt;15.01,"12+ to 15",IF(E912&lt;18.01,"15+ to 18",IF(E912&lt;21.01,"18+ to 21",IF(E912&lt;24.01,"21+ to 24",IF(E912&lt;27.01,"24+ to 27",IF(E912&lt;30.01,"27+ to 30","30+"))))))))))))</f>
        <v>0-</v>
      </c>
      <c r="H912" s="7" t="str">
        <f>IF(F912&lt;0,"0-",IF(F912=0,"0",IF(F912&lt;3.01,"0+ to 3",IF(F912&lt;6.01,"3+ to 6",IF(F912&lt;9.01,"6+ to 9",IF(F912&lt;12.01,"9+ to 12",IF(F912&lt;15.01,"12+ to 15",IF(F912&lt;18.01,"15+ to 18",IF(F912&lt;21.01,"18+ to 21",IF(F912&lt;24.01,"21+ to 24",IF(F912&lt;27.01,"24+ to 27",IF(F912&lt;30.01,"27+ to 30","30+"))))))))))))</f>
        <v>6+ to 9</v>
      </c>
      <c r="I912" t="str">
        <f>IF(G912&lt;&gt;H912,"DIFF","")</f>
        <v>DIFF</v>
      </c>
    </row>
    <row r="913" spans="1:9">
      <c r="A913" t="s">
        <v>102</v>
      </c>
      <c r="B913" t="s">
        <v>245</v>
      </c>
      <c r="C913" s="1">
        <v>111302160</v>
      </c>
      <c r="D913" s="1">
        <v>2</v>
      </c>
      <c r="E913" s="1">
        <v>0</v>
      </c>
      <c r="F913" s="1">
        <v>55</v>
      </c>
      <c r="G913" s="7" t="str">
        <f>IF(E913&lt;0,"0-",IF(E913=0,"0",IF(E913&lt;3.01,"0+ to 3",IF(E913&lt;6.01,"3+ to 6",IF(E913&lt;9.01,"6+ to 9",IF(E913&lt;12.01,"9+ to 12",IF(E913&lt;15.01,"12+ to 15",IF(E913&lt;18.01,"15+ to 18",IF(E913&lt;21.01,"18+ to 21",IF(E913&lt;24.01,"21+ to 24",IF(E913&lt;27.01,"24+ to 27",IF(E913&lt;30.01,"27+ to 30","30+"))))))))))))</f>
        <v>0</v>
      </c>
      <c r="H913" s="7" t="str">
        <f>IF(F913&lt;0,"0-",IF(F913=0,"0",IF(F913&lt;3.01,"0+ to 3",IF(F913&lt;6.01,"3+ to 6",IF(F913&lt;9.01,"6+ to 9",IF(F913&lt;12.01,"9+ to 12",IF(F913&lt;15.01,"12+ to 15",IF(F913&lt;18.01,"15+ to 18",IF(F913&lt;21.01,"18+ to 21",IF(F913&lt;24.01,"21+ to 24",IF(F913&lt;27.01,"24+ to 27",IF(F913&lt;30.01,"27+ to 30","30+"))))))))))))</f>
        <v>30+</v>
      </c>
      <c r="I913" t="str">
        <f>IF(G913&lt;&gt;H913,"DIFF","")</f>
        <v>DIFF</v>
      </c>
    </row>
    <row r="914" spans="1:9">
      <c r="A914" t="s">
        <v>102</v>
      </c>
      <c r="B914" t="s">
        <v>245</v>
      </c>
      <c r="C914" s="1">
        <v>111302301</v>
      </c>
      <c r="D914" s="1">
        <v>2</v>
      </c>
      <c r="E914" s="1">
        <v>-4</v>
      </c>
      <c r="F914" s="1">
        <v>4</v>
      </c>
      <c r="G914" s="7" t="str">
        <f>IF(E914&lt;0,"0-",IF(E914=0,"0",IF(E914&lt;3.01,"0+ to 3",IF(E914&lt;6.01,"3+ to 6",IF(E914&lt;9.01,"6+ to 9",IF(E914&lt;12.01,"9+ to 12",IF(E914&lt;15.01,"12+ to 15",IF(E914&lt;18.01,"15+ to 18",IF(E914&lt;21.01,"18+ to 21",IF(E914&lt;24.01,"21+ to 24",IF(E914&lt;27.01,"24+ to 27",IF(E914&lt;30.01,"27+ to 30","30+"))))))))))))</f>
        <v>0-</v>
      </c>
      <c r="H914" s="7" t="str">
        <f>IF(F914&lt;0,"0-",IF(F914=0,"0",IF(F914&lt;3.01,"0+ to 3",IF(F914&lt;6.01,"3+ to 6",IF(F914&lt;9.01,"6+ to 9",IF(F914&lt;12.01,"9+ to 12",IF(F914&lt;15.01,"12+ to 15",IF(F914&lt;18.01,"15+ to 18",IF(F914&lt;21.01,"18+ to 21",IF(F914&lt;24.01,"21+ to 24",IF(F914&lt;27.01,"24+ to 27",IF(F914&lt;30.01,"27+ to 30","30+"))))))))))))</f>
        <v>3+ to 6</v>
      </c>
      <c r="I914" t="str">
        <f>IF(G914&lt;&gt;H914,"DIFF","")</f>
        <v>DIFF</v>
      </c>
    </row>
    <row r="915" spans="1:9">
      <c r="A915" t="s">
        <v>102</v>
      </c>
      <c r="B915" t="s">
        <v>245</v>
      </c>
      <c r="C915" s="1">
        <v>111307041</v>
      </c>
      <c r="D915" s="1">
        <v>6</v>
      </c>
      <c r="E915" s="1">
        <v>-20</v>
      </c>
      <c r="F915" s="1">
        <v>-17</v>
      </c>
      <c r="G915" s="7" t="str">
        <f>IF(E915&lt;0,"0-",IF(E915=0,"0",IF(E915&lt;3.01,"0+ to 3",IF(E915&lt;6.01,"3+ to 6",IF(E915&lt;9.01,"6+ to 9",IF(E915&lt;12.01,"9+ to 12",IF(E915&lt;15.01,"12+ to 15",IF(E915&lt;18.01,"15+ to 18",IF(E915&lt;21.01,"18+ to 21",IF(E915&lt;24.01,"21+ to 24",IF(E915&lt;27.01,"24+ to 27",IF(E915&lt;30.01,"27+ to 30","30+"))))))))))))</f>
        <v>0-</v>
      </c>
      <c r="H915" s="7" t="str">
        <f>IF(F915&lt;0,"0-",IF(F915=0,"0",IF(F915&lt;3.01,"0+ to 3",IF(F915&lt;6.01,"3+ to 6",IF(F915&lt;9.01,"6+ to 9",IF(F915&lt;12.01,"9+ to 12",IF(F915&lt;15.01,"12+ to 15",IF(F915&lt;18.01,"15+ to 18",IF(F915&lt;21.01,"18+ to 21",IF(F915&lt;24.01,"21+ to 24",IF(F915&lt;27.01,"24+ to 27",IF(F915&lt;30.01,"27+ to 30","30+"))))))))))))</f>
        <v>0-</v>
      </c>
      <c r="I915" t="str">
        <f>IF(G915&lt;&gt;H915,"DIFF","")</f>
        <v/>
      </c>
    </row>
    <row r="916" spans="1:9">
      <c r="A916" t="s">
        <v>102</v>
      </c>
      <c r="B916" t="s">
        <v>245</v>
      </c>
      <c r="C916" s="1">
        <v>111308998</v>
      </c>
      <c r="D916" s="1">
        <v>2</v>
      </c>
      <c r="E916" s="1">
        <v>0</v>
      </c>
      <c r="F916" s="1">
        <v>0</v>
      </c>
      <c r="G916" s="7" t="str">
        <f>IF(E916&lt;0,"0-",IF(E916=0,"0",IF(E916&lt;3.01,"0+ to 3",IF(E916&lt;6.01,"3+ to 6",IF(E916&lt;9.01,"6+ to 9",IF(E916&lt;12.01,"9+ to 12",IF(E916&lt;15.01,"12+ to 15",IF(E916&lt;18.01,"15+ to 18",IF(E916&lt;21.01,"18+ to 21",IF(E916&lt;24.01,"21+ to 24",IF(E916&lt;27.01,"24+ to 27",IF(E916&lt;30.01,"27+ to 30","30+"))))))))))))</f>
        <v>0</v>
      </c>
      <c r="H916" s="7" t="str">
        <f>IF(F916&lt;0,"0-",IF(F916=0,"0",IF(F916&lt;3.01,"0+ to 3",IF(F916&lt;6.01,"3+ to 6",IF(F916&lt;9.01,"6+ to 9",IF(F916&lt;12.01,"9+ to 12",IF(F916&lt;15.01,"12+ to 15",IF(F916&lt;18.01,"15+ to 18",IF(F916&lt;21.01,"18+ to 21",IF(F916&lt;24.01,"21+ to 24",IF(F916&lt;27.01,"24+ to 27",IF(F916&lt;30.01,"27+ to 30","30+"))))))))))))</f>
        <v>0</v>
      </c>
      <c r="I916" t="str">
        <f>IF(G916&lt;&gt;H916,"DIFF","")</f>
        <v/>
      </c>
    </row>
    <row r="917" spans="1:9">
      <c r="A917" t="s">
        <v>102</v>
      </c>
      <c r="B917" t="s">
        <v>245</v>
      </c>
      <c r="C917" s="1">
        <v>111309339</v>
      </c>
      <c r="D917" s="1">
        <v>2</v>
      </c>
      <c r="E917" s="1">
        <v>-5</v>
      </c>
      <c r="F917" s="1">
        <v>4</v>
      </c>
      <c r="G917" s="7" t="str">
        <f>IF(E917&lt;0,"0-",IF(E917=0,"0",IF(E917&lt;3.01,"0+ to 3",IF(E917&lt;6.01,"3+ to 6",IF(E917&lt;9.01,"6+ to 9",IF(E917&lt;12.01,"9+ to 12",IF(E917&lt;15.01,"12+ to 15",IF(E917&lt;18.01,"15+ to 18",IF(E917&lt;21.01,"18+ to 21",IF(E917&lt;24.01,"21+ to 24",IF(E917&lt;27.01,"24+ to 27",IF(E917&lt;30.01,"27+ to 30","30+"))))))))))))</f>
        <v>0-</v>
      </c>
      <c r="H917" s="7" t="str">
        <f>IF(F917&lt;0,"0-",IF(F917=0,"0",IF(F917&lt;3.01,"0+ to 3",IF(F917&lt;6.01,"3+ to 6",IF(F917&lt;9.01,"6+ to 9",IF(F917&lt;12.01,"9+ to 12",IF(F917&lt;15.01,"12+ to 15",IF(F917&lt;18.01,"15+ to 18",IF(F917&lt;21.01,"18+ to 21",IF(F917&lt;24.01,"21+ to 24",IF(F917&lt;27.01,"24+ to 27",IF(F917&lt;30.01,"27+ to 30","30+"))))))))))))</f>
        <v>3+ to 6</v>
      </c>
      <c r="I917" t="str">
        <f>IF(G917&lt;&gt;H917,"DIFF","")</f>
        <v>DIFF</v>
      </c>
    </row>
    <row r="918" spans="1:9">
      <c r="A918" t="s">
        <v>102</v>
      </c>
      <c r="B918" t="s">
        <v>245</v>
      </c>
      <c r="C918" s="1">
        <v>111309597</v>
      </c>
      <c r="D918" s="1">
        <v>2</v>
      </c>
      <c r="E918" s="1">
        <v>-11</v>
      </c>
      <c r="F918" s="1">
        <v>10</v>
      </c>
      <c r="G918" s="7" t="str">
        <f>IF(E918&lt;0,"0-",IF(E918=0,"0",IF(E918&lt;3.01,"0+ to 3",IF(E918&lt;6.01,"3+ to 6",IF(E918&lt;9.01,"6+ to 9",IF(E918&lt;12.01,"9+ to 12",IF(E918&lt;15.01,"12+ to 15",IF(E918&lt;18.01,"15+ to 18",IF(E918&lt;21.01,"18+ to 21",IF(E918&lt;24.01,"21+ to 24",IF(E918&lt;27.01,"24+ to 27",IF(E918&lt;30.01,"27+ to 30","30+"))))))))))))</f>
        <v>0-</v>
      </c>
      <c r="H918" s="7" t="str">
        <f>IF(F918&lt;0,"0-",IF(F918=0,"0",IF(F918&lt;3.01,"0+ to 3",IF(F918&lt;6.01,"3+ to 6",IF(F918&lt;9.01,"6+ to 9",IF(F918&lt;12.01,"9+ to 12",IF(F918&lt;15.01,"12+ to 15",IF(F918&lt;18.01,"15+ to 18",IF(F918&lt;21.01,"18+ to 21",IF(F918&lt;24.01,"21+ to 24",IF(F918&lt;27.01,"24+ to 27",IF(F918&lt;30.01,"27+ to 30","30+"))))))))))))</f>
        <v>9+ to 12</v>
      </c>
      <c r="I918" t="str">
        <f>IF(G918&lt;&gt;H918,"DIFF","")</f>
        <v>DIFF</v>
      </c>
    </row>
    <row r="919" spans="1:9">
      <c r="A919" t="s">
        <v>102</v>
      </c>
      <c r="B919" t="s">
        <v>245</v>
      </c>
      <c r="C919" s="1">
        <v>111310133</v>
      </c>
      <c r="D919" s="1">
        <v>2</v>
      </c>
      <c r="E919" s="1">
        <v>0</v>
      </c>
      <c r="F919" s="1">
        <v>0</v>
      </c>
      <c r="G919" s="7" t="str">
        <f>IF(E919&lt;0,"0-",IF(E919=0,"0",IF(E919&lt;3.01,"0+ to 3",IF(E919&lt;6.01,"3+ to 6",IF(E919&lt;9.01,"6+ to 9",IF(E919&lt;12.01,"9+ to 12",IF(E919&lt;15.01,"12+ to 15",IF(E919&lt;18.01,"15+ to 18",IF(E919&lt;21.01,"18+ to 21",IF(E919&lt;24.01,"21+ to 24",IF(E919&lt;27.01,"24+ to 27",IF(E919&lt;30.01,"27+ to 30","30+"))))))))))))</f>
        <v>0</v>
      </c>
      <c r="H919" s="7" t="str">
        <f>IF(F919&lt;0,"0-",IF(F919=0,"0",IF(F919&lt;3.01,"0+ to 3",IF(F919&lt;6.01,"3+ to 6",IF(F919&lt;9.01,"6+ to 9",IF(F919&lt;12.01,"9+ to 12",IF(F919&lt;15.01,"12+ to 15",IF(F919&lt;18.01,"15+ to 18",IF(F919&lt;21.01,"18+ to 21",IF(F919&lt;24.01,"21+ to 24",IF(F919&lt;27.01,"24+ to 27",IF(F919&lt;30.01,"27+ to 30","30+"))))))))))))</f>
        <v>0</v>
      </c>
      <c r="I919" t="str">
        <f>IF(G919&lt;&gt;H919,"DIFF","")</f>
        <v/>
      </c>
    </row>
    <row r="920" spans="1:9">
      <c r="A920" t="s">
        <v>102</v>
      </c>
      <c r="B920" t="s">
        <v>245</v>
      </c>
      <c r="C920" s="1">
        <v>111315719</v>
      </c>
      <c r="D920" s="1">
        <v>2</v>
      </c>
      <c r="E920" s="1">
        <v>-9</v>
      </c>
      <c r="F920" s="1">
        <v>17</v>
      </c>
      <c r="G920" s="7" t="str">
        <f>IF(E920&lt;0,"0-",IF(E920=0,"0",IF(E920&lt;3.01,"0+ to 3",IF(E920&lt;6.01,"3+ to 6",IF(E920&lt;9.01,"6+ to 9",IF(E920&lt;12.01,"9+ to 12",IF(E920&lt;15.01,"12+ to 15",IF(E920&lt;18.01,"15+ to 18",IF(E920&lt;21.01,"18+ to 21",IF(E920&lt;24.01,"21+ to 24",IF(E920&lt;27.01,"24+ to 27",IF(E920&lt;30.01,"27+ to 30","30+"))))))))))))</f>
        <v>0-</v>
      </c>
      <c r="H920" s="7" t="str">
        <f>IF(F920&lt;0,"0-",IF(F920=0,"0",IF(F920&lt;3.01,"0+ to 3",IF(F920&lt;6.01,"3+ to 6",IF(F920&lt;9.01,"6+ to 9",IF(F920&lt;12.01,"9+ to 12",IF(F920&lt;15.01,"12+ to 15",IF(F920&lt;18.01,"15+ to 18",IF(F920&lt;21.01,"18+ to 21",IF(F920&lt;24.01,"21+ to 24",IF(F920&lt;27.01,"24+ to 27",IF(F920&lt;30.01,"27+ to 30","30+"))))))))))))</f>
        <v>15+ to 18</v>
      </c>
      <c r="I920" t="str">
        <f>IF(G920&lt;&gt;H920,"DIFF","")</f>
        <v>DIFF</v>
      </c>
    </row>
    <row r="921" spans="1:9">
      <c r="A921" t="s">
        <v>102</v>
      </c>
      <c r="B921" t="s">
        <v>245</v>
      </c>
      <c r="C921" s="1">
        <v>111319762</v>
      </c>
      <c r="D921" s="1">
        <v>2</v>
      </c>
      <c r="E921" s="1">
        <v>0</v>
      </c>
      <c r="F921" s="1">
        <v>1</v>
      </c>
      <c r="G921" s="7" t="str">
        <f>IF(E921&lt;0,"0-",IF(E921=0,"0",IF(E921&lt;3.01,"0+ to 3",IF(E921&lt;6.01,"3+ to 6",IF(E921&lt;9.01,"6+ to 9",IF(E921&lt;12.01,"9+ to 12",IF(E921&lt;15.01,"12+ to 15",IF(E921&lt;18.01,"15+ to 18",IF(E921&lt;21.01,"18+ to 21",IF(E921&lt;24.01,"21+ to 24",IF(E921&lt;27.01,"24+ to 27",IF(E921&lt;30.01,"27+ to 30","30+"))))))))))))</f>
        <v>0</v>
      </c>
      <c r="H921" s="7" t="str">
        <f>IF(F921&lt;0,"0-",IF(F921=0,"0",IF(F921&lt;3.01,"0+ to 3",IF(F921&lt;6.01,"3+ to 6",IF(F921&lt;9.01,"6+ to 9",IF(F921&lt;12.01,"9+ to 12",IF(F921&lt;15.01,"12+ to 15",IF(F921&lt;18.01,"15+ to 18",IF(F921&lt;21.01,"18+ to 21",IF(F921&lt;24.01,"21+ to 24",IF(F921&lt;27.01,"24+ to 27",IF(F921&lt;30.01,"27+ to 30","30+"))))))))))))</f>
        <v>0+ to 3</v>
      </c>
      <c r="I921" t="str">
        <f>IF(G921&lt;&gt;H921,"DIFF","")</f>
        <v>DIFF</v>
      </c>
    </row>
    <row r="922" spans="1:9">
      <c r="A922" t="s">
        <v>102</v>
      </c>
      <c r="B922" t="s">
        <v>244</v>
      </c>
      <c r="C922" s="1">
        <v>111359287</v>
      </c>
      <c r="D922" s="1">
        <v>2</v>
      </c>
      <c r="E922" s="1">
        <v>-9</v>
      </c>
      <c r="F922" s="1">
        <v>16</v>
      </c>
      <c r="G922" s="7" t="str">
        <f>IF(E922&lt;0,"0-",IF(E922=0,"0",IF(E922&lt;3.01,"0+ to 3",IF(E922&lt;6.01,"3+ to 6",IF(E922&lt;9.01,"6+ to 9",IF(E922&lt;12.01,"9+ to 12",IF(E922&lt;15.01,"12+ to 15",IF(E922&lt;18.01,"15+ to 18",IF(E922&lt;21.01,"18+ to 21",IF(E922&lt;24.01,"21+ to 24",IF(E922&lt;27.01,"24+ to 27",IF(E922&lt;30.01,"27+ to 30","30+"))))))))))))</f>
        <v>0-</v>
      </c>
      <c r="H922" s="7" t="str">
        <f>IF(F922&lt;0,"0-",IF(F922=0,"0",IF(F922&lt;3.01,"0+ to 3",IF(F922&lt;6.01,"3+ to 6",IF(F922&lt;9.01,"6+ to 9",IF(F922&lt;12.01,"9+ to 12",IF(F922&lt;15.01,"12+ to 15",IF(F922&lt;18.01,"15+ to 18",IF(F922&lt;21.01,"18+ to 21",IF(F922&lt;24.01,"21+ to 24",IF(F922&lt;27.01,"24+ to 27",IF(F922&lt;30.01,"27+ to 30","30+"))))))))))))</f>
        <v>15+ to 18</v>
      </c>
      <c r="I922" t="str">
        <f>IF(G922&lt;&gt;H922,"DIFF","")</f>
        <v>DIFF</v>
      </c>
    </row>
    <row r="923" spans="1:9">
      <c r="A923" t="s">
        <v>102</v>
      </c>
      <c r="B923" t="s">
        <v>244</v>
      </c>
      <c r="C923" s="1">
        <v>111359829</v>
      </c>
      <c r="D923" s="1">
        <v>2</v>
      </c>
      <c r="E923" s="1">
        <v>-23</v>
      </c>
      <c r="F923" s="1">
        <v>51</v>
      </c>
      <c r="G923" s="7" t="str">
        <f>IF(E923&lt;0,"0-",IF(E923=0,"0",IF(E923&lt;3.01,"0+ to 3",IF(E923&lt;6.01,"3+ to 6",IF(E923&lt;9.01,"6+ to 9",IF(E923&lt;12.01,"9+ to 12",IF(E923&lt;15.01,"12+ to 15",IF(E923&lt;18.01,"15+ to 18",IF(E923&lt;21.01,"18+ to 21",IF(E923&lt;24.01,"21+ to 24",IF(E923&lt;27.01,"24+ to 27",IF(E923&lt;30.01,"27+ to 30","30+"))))))))))))</f>
        <v>0-</v>
      </c>
      <c r="H923" s="7" t="str">
        <f>IF(F923&lt;0,"0-",IF(F923=0,"0",IF(F923&lt;3.01,"0+ to 3",IF(F923&lt;6.01,"3+ to 6",IF(F923&lt;9.01,"6+ to 9",IF(F923&lt;12.01,"9+ to 12",IF(F923&lt;15.01,"12+ to 15",IF(F923&lt;18.01,"15+ to 18",IF(F923&lt;21.01,"18+ to 21",IF(F923&lt;24.01,"21+ to 24",IF(F923&lt;27.01,"24+ to 27",IF(F923&lt;30.01,"27+ to 30","30+"))))))))))))</f>
        <v>30+</v>
      </c>
      <c r="I923" t="str">
        <f>IF(G923&lt;&gt;H923,"DIFF","")</f>
        <v>DIFF</v>
      </c>
    </row>
    <row r="924" spans="1:9">
      <c r="A924" t="s">
        <v>102</v>
      </c>
      <c r="B924" t="s">
        <v>244</v>
      </c>
      <c r="C924" s="1">
        <v>111365432</v>
      </c>
      <c r="D924" s="1">
        <v>2</v>
      </c>
      <c r="E924" s="1">
        <v>-8</v>
      </c>
      <c r="F924" s="1">
        <v>20</v>
      </c>
      <c r="G924" s="7" t="str">
        <f>IF(E924&lt;0,"0-",IF(E924=0,"0",IF(E924&lt;3.01,"0+ to 3",IF(E924&lt;6.01,"3+ to 6",IF(E924&lt;9.01,"6+ to 9",IF(E924&lt;12.01,"9+ to 12",IF(E924&lt;15.01,"12+ to 15",IF(E924&lt;18.01,"15+ to 18",IF(E924&lt;21.01,"18+ to 21",IF(E924&lt;24.01,"21+ to 24",IF(E924&lt;27.01,"24+ to 27",IF(E924&lt;30.01,"27+ to 30","30+"))))))))))))</f>
        <v>0-</v>
      </c>
      <c r="H924" s="7" t="str">
        <f>IF(F924&lt;0,"0-",IF(F924=0,"0",IF(F924&lt;3.01,"0+ to 3",IF(F924&lt;6.01,"3+ to 6",IF(F924&lt;9.01,"6+ to 9",IF(F924&lt;12.01,"9+ to 12",IF(F924&lt;15.01,"12+ to 15",IF(F924&lt;18.01,"15+ to 18",IF(F924&lt;21.01,"18+ to 21",IF(F924&lt;24.01,"21+ to 24",IF(F924&lt;27.01,"24+ to 27",IF(F924&lt;30.01,"27+ to 30","30+"))))))))))))</f>
        <v>18+ to 21</v>
      </c>
      <c r="I924" t="str">
        <f>IF(G924&lt;&gt;H924,"DIFF","")</f>
        <v>DIFF</v>
      </c>
    </row>
    <row r="925" spans="1:9">
      <c r="A925" t="s">
        <v>102</v>
      </c>
      <c r="B925" t="s">
        <v>244</v>
      </c>
      <c r="C925" s="1">
        <v>111365586</v>
      </c>
      <c r="D925" s="1">
        <v>3</v>
      </c>
      <c r="E925" s="1">
        <v>-12</v>
      </c>
      <c r="F925" s="1">
        <v>32</v>
      </c>
      <c r="G925" s="7" t="str">
        <f>IF(E925&lt;0,"0-",IF(E925=0,"0",IF(E925&lt;3.01,"0+ to 3",IF(E925&lt;6.01,"3+ to 6",IF(E925&lt;9.01,"6+ to 9",IF(E925&lt;12.01,"9+ to 12",IF(E925&lt;15.01,"12+ to 15",IF(E925&lt;18.01,"15+ to 18",IF(E925&lt;21.01,"18+ to 21",IF(E925&lt;24.01,"21+ to 24",IF(E925&lt;27.01,"24+ to 27",IF(E925&lt;30.01,"27+ to 30","30+"))))))))))))</f>
        <v>0-</v>
      </c>
      <c r="H925" s="7" t="str">
        <f>IF(F925&lt;0,"0-",IF(F925=0,"0",IF(F925&lt;3.01,"0+ to 3",IF(F925&lt;6.01,"3+ to 6",IF(F925&lt;9.01,"6+ to 9",IF(F925&lt;12.01,"9+ to 12",IF(F925&lt;15.01,"12+ to 15",IF(F925&lt;18.01,"15+ to 18",IF(F925&lt;21.01,"18+ to 21",IF(F925&lt;24.01,"21+ to 24",IF(F925&lt;27.01,"24+ to 27",IF(F925&lt;30.01,"27+ to 30","30+"))))))))))))</f>
        <v>30+</v>
      </c>
      <c r="I925" t="str">
        <f>IF(G925&lt;&gt;H925,"DIFF","")</f>
        <v>DIFF</v>
      </c>
    </row>
    <row r="926" spans="1:9">
      <c r="A926" t="s">
        <v>102</v>
      </c>
      <c r="B926" t="s">
        <v>244</v>
      </c>
      <c r="C926" s="1">
        <v>111367160</v>
      </c>
      <c r="D926" s="1">
        <v>2</v>
      </c>
      <c r="E926" s="1">
        <v>-8</v>
      </c>
      <c r="F926" s="1">
        <v>17</v>
      </c>
      <c r="G926" s="7" t="str">
        <f>IF(E926&lt;0,"0-",IF(E926=0,"0",IF(E926&lt;3.01,"0+ to 3",IF(E926&lt;6.01,"3+ to 6",IF(E926&lt;9.01,"6+ to 9",IF(E926&lt;12.01,"9+ to 12",IF(E926&lt;15.01,"12+ to 15",IF(E926&lt;18.01,"15+ to 18",IF(E926&lt;21.01,"18+ to 21",IF(E926&lt;24.01,"21+ to 24",IF(E926&lt;27.01,"24+ to 27",IF(E926&lt;30.01,"27+ to 30","30+"))))))))))))</f>
        <v>0-</v>
      </c>
      <c r="H926" s="7" t="str">
        <f>IF(F926&lt;0,"0-",IF(F926=0,"0",IF(F926&lt;3.01,"0+ to 3",IF(F926&lt;6.01,"3+ to 6",IF(F926&lt;9.01,"6+ to 9",IF(F926&lt;12.01,"9+ to 12",IF(F926&lt;15.01,"12+ to 15",IF(F926&lt;18.01,"15+ to 18",IF(F926&lt;21.01,"18+ to 21",IF(F926&lt;24.01,"21+ to 24",IF(F926&lt;27.01,"24+ to 27",IF(F926&lt;30.01,"27+ to 30","30+"))))))))))))</f>
        <v>15+ to 18</v>
      </c>
      <c r="I926" t="str">
        <f>IF(G926&lt;&gt;H926,"DIFF","")</f>
        <v>DIFF</v>
      </c>
    </row>
    <row r="927" spans="1:9">
      <c r="A927" t="s">
        <v>102</v>
      </c>
      <c r="B927" t="s">
        <v>244</v>
      </c>
      <c r="C927" s="1">
        <v>111368495</v>
      </c>
      <c r="D927" s="1">
        <v>3</v>
      </c>
      <c r="E927" s="1">
        <v>-5</v>
      </c>
      <c r="F927" s="1">
        <v>14</v>
      </c>
      <c r="G927" s="7" t="str">
        <f>IF(E927&lt;0,"0-",IF(E927=0,"0",IF(E927&lt;3.01,"0+ to 3",IF(E927&lt;6.01,"3+ to 6",IF(E927&lt;9.01,"6+ to 9",IF(E927&lt;12.01,"9+ to 12",IF(E927&lt;15.01,"12+ to 15",IF(E927&lt;18.01,"15+ to 18",IF(E927&lt;21.01,"18+ to 21",IF(E927&lt;24.01,"21+ to 24",IF(E927&lt;27.01,"24+ to 27",IF(E927&lt;30.01,"27+ to 30","30+"))))))))))))</f>
        <v>0-</v>
      </c>
      <c r="H927" s="7" t="str">
        <f>IF(F927&lt;0,"0-",IF(F927=0,"0",IF(F927&lt;3.01,"0+ to 3",IF(F927&lt;6.01,"3+ to 6",IF(F927&lt;9.01,"6+ to 9",IF(F927&lt;12.01,"9+ to 12",IF(F927&lt;15.01,"12+ to 15",IF(F927&lt;18.01,"15+ to 18",IF(F927&lt;21.01,"18+ to 21",IF(F927&lt;24.01,"21+ to 24",IF(F927&lt;27.01,"24+ to 27",IF(F927&lt;30.01,"27+ to 30","30+"))))))))))))</f>
        <v>12+ to 15</v>
      </c>
      <c r="I927" t="str">
        <f>IF(G927&lt;&gt;H927,"DIFF","")</f>
        <v>DIFF</v>
      </c>
    </row>
    <row r="928" spans="1:9">
      <c r="A928" t="s">
        <v>102</v>
      </c>
      <c r="B928" t="s">
        <v>244</v>
      </c>
      <c r="C928" s="1">
        <v>111373864</v>
      </c>
      <c r="D928" s="1">
        <v>2</v>
      </c>
      <c r="E928" s="1">
        <v>0</v>
      </c>
      <c r="F928" s="1">
        <v>5</v>
      </c>
      <c r="G928" s="7" t="str">
        <f>IF(E928&lt;0,"0-",IF(E928=0,"0",IF(E928&lt;3.01,"0+ to 3",IF(E928&lt;6.01,"3+ to 6",IF(E928&lt;9.01,"6+ to 9",IF(E928&lt;12.01,"9+ to 12",IF(E928&lt;15.01,"12+ to 15",IF(E928&lt;18.01,"15+ to 18",IF(E928&lt;21.01,"18+ to 21",IF(E928&lt;24.01,"21+ to 24",IF(E928&lt;27.01,"24+ to 27",IF(E928&lt;30.01,"27+ to 30","30+"))))))))))))</f>
        <v>0</v>
      </c>
      <c r="H928" s="7" t="str">
        <f>IF(F928&lt;0,"0-",IF(F928=0,"0",IF(F928&lt;3.01,"0+ to 3",IF(F928&lt;6.01,"3+ to 6",IF(F928&lt;9.01,"6+ to 9",IF(F928&lt;12.01,"9+ to 12",IF(F928&lt;15.01,"12+ to 15",IF(F928&lt;18.01,"15+ to 18",IF(F928&lt;21.01,"18+ to 21",IF(F928&lt;24.01,"21+ to 24",IF(F928&lt;27.01,"24+ to 27",IF(F928&lt;30.01,"27+ to 30","30+"))))))))))))</f>
        <v>3+ to 6</v>
      </c>
      <c r="I928" t="str">
        <f>IF(G928&lt;&gt;H928,"DIFF","")</f>
        <v>DIFF</v>
      </c>
    </row>
    <row r="929" spans="1:9">
      <c r="A929" t="s">
        <v>102</v>
      </c>
      <c r="B929" t="s">
        <v>243</v>
      </c>
      <c r="C929" s="1">
        <v>111401769</v>
      </c>
      <c r="D929" s="1">
        <v>6</v>
      </c>
      <c r="E929" s="1">
        <v>-4</v>
      </c>
      <c r="F929" s="1">
        <v>-3</v>
      </c>
      <c r="G929" s="7" t="str">
        <f>IF(E929&lt;0,"0-",IF(E929=0,"0",IF(E929&lt;3.01,"0+ to 3",IF(E929&lt;6.01,"3+ to 6",IF(E929&lt;9.01,"6+ to 9",IF(E929&lt;12.01,"9+ to 12",IF(E929&lt;15.01,"12+ to 15",IF(E929&lt;18.01,"15+ to 18",IF(E929&lt;21.01,"18+ to 21",IF(E929&lt;24.01,"21+ to 24",IF(E929&lt;27.01,"24+ to 27",IF(E929&lt;30.01,"27+ to 30","30+"))))))))))))</f>
        <v>0-</v>
      </c>
      <c r="H929" s="7" t="str">
        <f>IF(F929&lt;0,"0-",IF(F929=0,"0",IF(F929&lt;3.01,"0+ to 3",IF(F929&lt;6.01,"3+ to 6",IF(F929&lt;9.01,"6+ to 9",IF(F929&lt;12.01,"9+ to 12",IF(F929&lt;15.01,"12+ to 15",IF(F929&lt;18.01,"15+ to 18",IF(F929&lt;21.01,"18+ to 21",IF(F929&lt;24.01,"21+ to 24",IF(F929&lt;27.01,"24+ to 27",IF(F929&lt;30.01,"27+ to 30","30+"))))))))))))</f>
        <v>0-</v>
      </c>
      <c r="I929" t="str">
        <f>IF(G929&lt;&gt;H929,"DIFF","")</f>
        <v/>
      </c>
    </row>
    <row r="930" spans="1:9">
      <c r="A930" t="s">
        <v>102</v>
      </c>
      <c r="B930" t="s">
        <v>243</v>
      </c>
      <c r="C930" s="1">
        <v>111405004</v>
      </c>
      <c r="D930" s="1">
        <v>2</v>
      </c>
      <c r="E930" s="1">
        <v>0</v>
      </c>
      <c r="F930" s="1">
        <v>0</v>
      </c>
      <c r="G930" s="7" t="str">
        <f>IF(E930&lt;0,"0-",IF(E930=0,"0",IF(E930&lt;3.01,"0+ to 3",IF(E930&lt;6.01,"3+ to 6",IF(E930&lt;9.01,"6+ to 9",IF(E930&lt;12.01,"9+ to 12",IF(E930&lt;15.01,"12+ to 15",IF(E930&lt;18.01,"15+ to 18",IF(E930&lt;21.01,"18+ to 21",IF(E930&lt;24.01,"21+ to 24",IF(E930&lt;27.01,"24+ to 27",IF(E930&lt;30.01,"27+ to 30","30+"))))))))))))</f>
        <v>0</v>
      </c>
      <c r="H930" s="7" t="str">
        <f>IF(F930&lt;0,"0-",IF(F930=0,"0",IF(F930&lt;3.01,"0+ to 3",IF(F930&lt;6.01,"3+ to 6",IF(F930&lt;9.01,"6+ to 9",IF(F930&lt;12.01,"9+ to 12",IF(F930&lt;15.01,"12+ to 15",IF(F930&lt;18.01,"15+ to 18",IF(F930&lt;21.01,"18+ to 21",IF(F930&lt;24.01,"21+ to 24",IF(F930&lt;27.01,"24+ to 27",IF(F930&lt;30.01,"27+ to 30","30+"))))))))))))</f>
        <v>0</v>
      </c>
      <c r="I930" t="str">
        <f>IF(G930&lt;&gt;H930,"DIFF","")</f>
        <v/>
      </c>
    </row>
    <row r="931" spans="1:9">
      <c r="A931" t="s">
        <v>102</v>
      </c>
      <c r="B931" t="s">
        <v>243</v>
      </c>
      <c r="C931" s="1">
        <v>111406650</v>
      </c>
      <c r="D931" s="1">
        <v>2</v>
      </c>
      <c r="E931" s="1">
        <v>0</v>
      </c>
      <c r="F931" s="1">
        <v>0</v>
      </c>
      <c r="G931" s="7" t="str">
        <f>IF(E931&lt;0,"0-",IF(E931=0,"0",IF(E931&lt;3.01,"0+ to 3",IF(E931&lt;6.01,"3+ to 6",IF(E931&lt;9.01,"6+ to 9",IF(E931&lt;12.01,"9+ to 12",IF(E931&lt;15.01,"12+ to 15",IF(E931&lt;18.01,"15+ to 18",IF(E931&lt;21.01,"18+ to 21",IF(E931&lt;24.01,"21+ to 24",IF(E931&lt;27.01,"24+ to 27",IF(E931&lt;30.01,"27+ to 30","30+"))))))))))))</f>
        <v>0</v>
      </c>
      <c r="H931" s="7" t="str">
        <f>IF(F931&lt;0,"0-",IF(F931=0,"0",IF(F931&lt;3.01,"0+ to 3",IF(F931&lt;6.01,"3+ to 6",IF(F931&lt;9.01,"6+ to 9",IF(F931&lt;12.01,"9+ to 12",IF(F931&lt;15.01,"12+ to 15",IF(F931&lt;18.01,"15+ to 18",IF(F931&lt;21.01,"18+ to 21",IF(F931&lt;24.01,"21+ to 24",IF(F931&lt;27.01,"24+ to 27",IF(F931&lt;30.01,"27+ to 30","30+"))))))))))))</f>
        <v>0</v>
      </c>
      <c r="I931" t="str">
        <f>IF(G931&lt;&gt;H931,"DIFF","")</f>
        <v/>
      </c>
    </row>
    <row r="932" spans="1:9">
      <c r="A932" t="s">
        <v>103</v>
      </c>
      <c r="B932" t="s">
        <v>243</v>
      </c>
      <c r="C932" s="1">
        <v>111406798</v>
      </c>
      <c r="D932" s="1">
        <v>2</v>
      </c>
      <c r="E932" s="1">
        <v>0</v>
      </c>
      <c r="F932" s="1">
        <v>0</v>
      </c>
      <c r="G932" s="7" t="str">
        <f>IF(E932&lt;0,"0-",IF(E932=0,"0",IF(E932&lt;3.01,"0+ to 3",IF(E932&lt;6.01,"3+ to 6",IF(E932&lt;9.01,"6+ to 9",IF(E932&lt;12.01,"9+ to 12",IF(E932&lt;15.01,"12+ to 15",IF(E932&lt;18.01,"15+ to 18",IF(E932&lt;21.01,"18+ to 21",IF(E932&lt;24.01,"21+ to 24",IF(E932&lt;27.01,"24+ to 27",IF(E932&lt;30.01,"27+ to 30","30+"))))))))))))</f>
        <v>0</v>
      </c>
      <c r="H932" s="7" t="str">
        <f>IF(F932&lt;0,"0-",IF(F932=0,"0",IF(F932&lt;3.01,"0+ to 3",IF(F932&lt;6.01,"3+ to 6",IF(F932&lt;9.01,"6+ to 9",IF(F932&lt;12.01,"9+ to 12",IF(F932&lt;15.01,"12+ to 15",IF(F932&lt;18.01,"15+ to 18",IF(F932&lt;21.01,"18+ to 21",IF(F932&lt;24.01,"21+ to 24",IF(F932&lt;27.01,"24+ to 27",IF(F932&lt;30.01,"27+ to 30","30+"))))))))))))</f>
        <v>0</v>
      </c>
      <c r="I932" t="str">
        <f>IF(G932&lt;&gt;H932,"DIFF","")</f>
        <v/>
      </c>
    </row>
    <row r="933" spans="1:9">
      <c r="A933" t="s">
        <v>102</v>
      </c>
      <c r="B933" t="s">
        <v>243</v>
      </c>
      <c r="C933" s="1">
        <v>111409770</v>
      </c>
      <c r="D933" s="1">
        <v>2</v>
      </c>
      <c r="E933" s="1">
        <v>-1</v>
      </c>
      <c r="F933" s="1">
        <v>1</v>
      </c>
      <c r="G933" s="7" t="str">
        <f>IF(E933&lt;0,"0-",IF(E933=0,"0",IF(E933&lt;3.01,"0+ to 3",IF(E933&lt;6.01,"3+ to 6",IF(E933&lt;9.01,"6+ to 9",IF(E933&lt;12.01,"9+ to 12",IF(E933&lt;15.01,"12+ to 15",IF(E933&lt;18.01,"15+ to 18",IF(E933&lt;21.01,"18+ to 21",IF(E933&lt;24.01,"21+ to 24",IF(E933&lt;27.01,"24+ to 27",IF(E933&lt;30.01,"27+ to 30","30+"))))))))))))</f>
        <v>0-</v>
      </c>
      <c r="H933" s="7" t="str">
        <f>IF(F933&lt;0,"0-",IF(F933=0,"0",IF(F933&lt;3.01,"0+ to 3",IF(F933&lt;6.01,"3+ to 6",IF(F933&lt;9.01,"6+ to 9",IF(F933&lt;12.01,"9+ to 12",IF(F933&lt;15.01,"12+ to 15",IF(F933&lt;18.01,"15+ to 18",IF(F933&lt;21.01,"18+ to 21",IF(F933&lt;24.01,"21+ to 24",IF(F933&lt;27.01,"24+ to 27",IF(F933&lt;30.01,"27+ to 30","30+"))))))))))))</f>
        <v>0+ to 3</v>
      </c>
      <c r="I933" t="str">
        <f>IF(G933&lt;&gt;H933,"DIFF","")</f>
        <v>DIFF</v>
      </c>
    </row>
    <row r="934" spans="1:9">
      <c r="A934" t="s">
        <v>102</v>
      </c>
      <c r="B934" t="s">
        <v>243</v>
      </c>
      <c r="C934" s="1">
        <v>111412800</v>
      </c>
      <c r="D934" s="1">
        <v>2</v>
      </c>
      <c r="E934" s="1">
        <v>-7</v>
      </c>
      <c r="F934" s="1">
        <v>0</v>
      </c>
      <c r="G934" s="7" t="str">
        <f>IF(E934&lt;0,"0-",IF(E934=0,"0",IF(E934&lt;3.01,"0+ to 3",IF(E934&lt;6.01,"3+ to 6",IF(E934&lt;9.01,"6+ to 9",IF(E934&lt;12.01,"9+ to 12",IF(E934&lt;15.01,"12+ to 15",IF(E934&lt;18.01,"15+ to 18",IF(E934&lt;21.01,"18+ to 21",IF(E934&lt;24.01,"21+ to 24",IF(E934&lt;27.01,"24+ to 27",IF(E934&lt;30.01,"27+ to 30","30+"))))))))))))</f>
        <v>0-</v>
      </c>
      <c r="H934" s="7" t="str">
        <f>IF(F934&lt;0,"0-",IF(F934=0,"0",IF(F934&lt;3.01,"0+ to 3",IF(F934&lt;6.01,"3+ to 6",IF(F934&lt;9.01,"6+ to 9",IF(F934&lt;12.01,"9+ to 12",IF(F934&lt;15.01,"12+ to 15",IF(F934&lt;18.01,"15+ to 18",IF(F934&lt;21.01,"18+ to 21",IF(F934&lt;24.01,"21+ to 24",IF(F934&lt;27.01,"24+ to 27",IF(F934&lt;30.01,"27+ to 30","30+"))))))))))))</f>
        <v>0</v>
      </c>
      <c r="I934" t="str">
        <f>IF(G934&lt;&gt;H934,"DIFF","")</f>
        <v>DIFF</v>
      </c>
    </row>
    <row r="935" spans="1:9">
      <c r="A935" t="s">
        <v>102</v>
      </c>
      <c r="B935" t="s">
        <v>243</v>
      </c>
      <c r="C935" s="1">
        <v>111415624</v>
      </c>
      <c r="D935" s="1">
        <v>2</v>
      </c>
      <c r="E935" s="1">
        <v>-17</v>
      </c>
      <c r="F935" s="1">
        <v>10</v>
      </c>
      <c r="G935" s="7" t="str">
        <f>IF(E935&lt;0,"0-",IF(E935=0,"0",IF(E935&lt;3.01,"0+ to 3",IF(E935&lt;6.01,"3+ to 6",IF(E935&lt;9.01,"6+ to 9",IF(E935&lt;12.01,"9+ to 12",IF(E935&lt;15.01,"12+ to 15",IF(E935&lt;18.01,"15+ to 18",IF(E935&lt;21.01,"18+ to 21",IF(E935&lt;24.01,"21+ to 24",IF(E935&lt;27.01,"24+ to 27",IF(E935&lt;30.01,"27+ to 30","30+"))))))))))))</f>
        <v>0-</v>
      </c>
      <c r="H935" s="7" t="str">
        <f>IF(F935&lt;0,"0-",IF(F935=0,"0",IF(F935&lt;3.01,"0+ to 3",IF(F935&lt;6.01,"3+ to 6",IF(F935&lt;9.01,"6+ to 9",IF(F935&lt;12.01,"9+ to 12",IF(F935&lt;15.01,"12+ to 15",IF(F935&lt;18.01,"15+ to 18",IF(F935&lt;21.01,"18+ to 21",IF(F935&lt;24.01,"21+ to 24",IF(F935&lt;27.01,"24+ to 27",IF(F935&lt;30.01,"27+ to 30","30+"))))))))))))</f>
        <v>9+ to 12</v>
      </c>
      <c r="I935" t="str">
        <f>IF(G935&lt;&gt;H935,"DIFF","")</f>
        <v>DIFF</v>
      </c>
    </row>
    <row r="936" spans="1:9">
      <c r="A936" t="s">
        <v>102</v>
      </c>
      <c r="B936" t="s">
        <v>243</v>
      </c>
      <c r="C936" s="1">
        <v>111415842</v>
      </c>
      <c r="D936" s="1">
        <v>2</v>
      </c>
      <c r="E936" s="1">
        <v>0</v>
      </c>
      <c r="F936" s="1">
        <v>0</v>
      </c>
      <c r="G936" s="7" t="str">
        <f>IF(E936&lt;0,"0-",IF(E936=0,"0",IF(E936&lt;3.01,"0+ to 3",IF(E936&lt;6.01,"3+ to 6",IF(E936&lt;9.01,"6+ to 9",IF(E936&lt;12.01,"9+ to 12",IF(E936&lt;15.01,"12+ to 15",IF(E936&lt;18.01,"15+ to 18",IF(E936&lt;21.01,"18+ to 21",IF(E936&lt;24.01,"21+ to 24",IF(E936&lt;27.01,"24+ to 27",IF(E936&lt;30.01,"27+ to 30","30+"))))))))))))</f>
        <v>0</v>
      </c>
      <c r="H936" s="7" t="str">
        <f>IF(F936&lt;0,"0-",IF(F936=0,"0",IF(F936&lt;3.01,"0+ to 3",IF(F936&lt;6.01,"3+ to 6",IF(F936&lt;9.01,"6+ to 9",IF(F936&lt;12.01,"9+ to 12",IF(F936&lt;15.01,"12+ to 15",IF(F936&lt;18.01,"15+ to 18",IF(F936&lt;21.01,"18+ to 21",IF(F936&lt;24.01,"21+ to 24",IF(F936&lt;27.01,"24+ to 27",IF(F936&lt;30.01,"27+ to 30","30+"))))))))))))</f>
        <v>0</v>
      </c>
      <c r="I936" t="str">
        <f>IF(G936&lt;&gt;H936,"DIFF","")</f>
        <v/>
      </c>
    </row>
    <row r="937" spans="1:9">
      <c r="A937" t="s">
        <v>102</v>
      </c>
      <c r="B937" t="s">
        <v>243</v>
      </c>
      <c r="C937" s="1">
        <v>111419716</v>
      </c>
      <c r="D937" s="1">
        <v>2</v>
      </c>
      <c r="E937" s="1">
        <v>-12</v>
      </c>
      <c r="F937" s="1">
        <v>14</v>
      </c>
      <c r="G937" s="7" t="str">
        <f>IF(E937&lt;0,"0-",IF(E937=0,"0",IF(E937&lt;3.01,"0+ to 3",IF(E937&lt;6.01,"3+ to 6",IF(E937&lt;9.01,"6+ to 9",IF(E937&lt;12.01,"9+ to 12",IF(E937&lt;15.01,"12+ to 15",IF(E937&lt;18.01,"15+ to 18",IF(E937&lt;21.01,"18+ to 21",IF(E937&lt;24.01,"21+ to 24",IF(E937&lt;27.01,"24+ to 27",IF(E937&lt;30.01,"27+ to 30","30+"))))))))))))</f>
        <v>0-</v>
      </c>
      <c r="H937" s="7" t="str">
        <f>IF(F937&lt;0,"0-",IF(F937=0,"0",IF(F937&lt;3.01,"0+ to 3",IF(F937&lt;6.01,"3+ to 6",IF(F937&lt;9.01,"6+ to 9",IF(F937&lt;12.01,"9+ to 12",IF(F937&lt;15.01,"12+ to 15",IF(F937&lt;18.01,"15+ to 18",IF(F937&lt;21.01,"18+ to 21",IF(F937&lt;24.01,"21+ to 24",IF(F937&lt;27.01,"24+ to 27",IF(F937&lt;30.01,"27+ to 30","30+"))))))))))))</f>
        <v>12+ to 15</v>
      </c>
      <c r="I937" t="str">
        <f>IF(G937&lt;&gt;H937,"DIFF","")</f>
        <v>DIFF</v>
      </c>
    </row>
    <row r="938" spans="1:9">
      <c r="A938" t="s">
        <v>102</v>
      </c>
      <c r="B938" t="s">
        <v>243</v>
      </c>
      <c r="C938" s="1">
        <v>111420037</v>
      </c>
      <c r="D938" s="1">
        <v>2</v>
      </c>
      <c r="E938" s="1">
        <v>-8</v>
      </c>
      <c r="F938" s="1">
        <v>11</v>
      </c>
      <c r="G938" s="7" t="str">
        <f>IF(E938&lt;0,"0-",IF(E938=0,"0",IF(E938&lt;3.01,"0+ to 3",IF(E938&lt;6.01,"3+ to 6",IF(E938&lt;9.01,"6+ to 9",IF(E938&lt;12.01,"9+ to 12",IF(E938&lt;15.01,"12+ to 15",IF(E938&lt;18.01,"15+ to 18",IF(E938&lt;21.01,"18+ to 21",IF(E938&lt;24.01,"21+ to 24",IF(E938&lt;27.01,"24+ to 27",IF(E938&lt;30.01,"27+ to 30","30+"))))))))))))</f>
        <v>0-</v>
      </c>
      <c r="H938" s="7" t="str">
        <f>IF(F938&lt;0,"0-",IF(F938=0,"0",IF(F938&lt;3.01,"0+ to 3",IF(F938&lt;6.01,"3+ to 6",IF(F938&lt;9.01,"6+ to 9",IF(F938&lt;12.01,"9+ to 12",IF(F938&lt;15.01,"12+ to 15",IF(F938&lt;18.01,"15+ to 18",IF(F938&lt;21.01,"18+ to 21",IF(F938&lt;24.01,"21+ to 24",IF(F938&lt;27.01,"24+ to 27",IF(F938&lt;30.01,"27+ to 30","30+"))))))))))))</f>
        <v>9+ to 12</v>
      </c>
      <c r="I938" t="str">
        <f>IF(G938&lt;&gt;H938,"DIFF","")</f>
        <v>DIFF</v>
      </c>
    </row>
    <row r="939" spans="1:9">
      <c r="A939" t="s">
        <v>102</v>
      </c>
      <c r="B939" t="s">
        <v>243</v>
      </c>
      <c r="C939" s="1">
        <v>111425041</v>
      </c>
      <c r="D939" s="1">
        <v>2</v>
      </c>
      <c r="E939" s="1">
        <v>0</v>
      </c>
      <c r="F939" s="1">
        <v>6</v>
      </c>
      <c r="G939" s="7" t="str">
        <f>IF(E939&lt;0,"0-",IF(E939=0,"0",IF(E939&lt;3.01,"0+ to 3",IF(E939&lt;6.01,"3+ to 6",IF(E939&lt;9.01,"6+ to 9",IF(E939&lt;12.01,"9+ to 12",IF(E939&lt;15.01,"12+ to 15",IF(E939&lt;18.01,"15+ to 18",IF(E939&lt;21.01,"18+ to 21",IF(E939&lt;24.01,"21+ to 24",IF(E939&lt;27.01,"24+ to 27",IF(E939&lt;30.01,"27+ to 30","30+"))))))))))))</f>
        <v>0</v>
      </c>
      <c r="H939" s="7" t="str">
        <f>IF(F939&lt;0,"0-",IF(F939=0,"0",IF(F939&lt;3.01,"0+ to 3",IF(F939&lt;6.01,"3+ to 6",IF(F939&lt;9.01,"6+ to 9",IF(F939&lt;12.01,"9+ to 12",IF(F939&lt;15.01,"12+ to 15",IF(F939&lt;18.01,"15+ to 18",IF(F939&lt;21.01,"18+ to 21",IF(F939&lt;24.01,"21+ to 24",IF(F939&lt;27.01,"24+ to 27",IF(F939&lt;30.01,"27+ to 30","30+"))))))))))))</f>
        <v>3+ to 6</v>
      </c>
      <c r="I939" t="str">
        <f>IF(G939&lt;&gt;H939,"DIFF","")</f>
        <v>DIFF</v>
      </c>
    </row>
    <row r="940" spans="1:9">
      <c r="A940" t="s">
        <v>102</v>
      </c>
      <c r="B940" t="s">
        <v>242</v>
      </c>
      <c r="C940" s="1">
        <v>111462789</v>
      </c>
      <c r="D940" s="1">
        <v>2</v>
      </c>
      <c r="E940" s="1">
        <v>-12</v>
      </c>
      <c r="F940" s="1">
        <v>21</v>
      </c>
      <c r="G940" s="7" t="str">
        <f>IF(E940&lt;0,"0-",IF(E940=0,"0",IF(E940&lt;3.01,"0+ to 3",IF(E940&lt;6.01,"3+ to 6",IF(E940&lt;9.01,"6+ to 9",IF(E940&lt;12.01,"9+ to 12",IF(E940&lt;15.01,"12+ to 15",IF(E940&lt;18.01,"15+ to 18",IF(E940&lt;21.01,"18+ to 21",IF(E940&lt;24.01,"21+ to 24",IF(E940&lt;27.01,"24+ to 27",IF(E940&lt;30.01,"27+ to 30","30+"))))))))))))</f>
        <v>0-</v>
      </c>
      <c r="H940" s="7" t="str">
        <f>IF(F940&lt;0,"0-",IF(F940=0,"0",IF(F940&lt;3.01,"0+ to 3",IF(F940&lt;6.01,"3+ to 6",IF(F940&lt;9.01,"6+ to 9",IF(F940&lt;12.01,"9+ to 12",IF(F940&lt;15.01,"12+ to 15",IF(F940&lt;18.01,"15+ to 18",IF(F940&lt;21.01,"18+ to 21",IF(F940&lt;24.01,"21+ to 24",IF(F940&lt;27.01,"24+ to 27",IF(F940&lt;30.01,"27+ to 30","30+"))))))))))))</f>
        <v>18+ to 21</v>
      </c>
      <c r="I940" t="str">
        <f>IF(G940&lt;&gt;H940,"DIFF","")</f>
        <v>DIFF</v>
      </c>
    </row>
    <row r="941" spans="1:9">
      <c r="A941" t="s">
        <v>102</v>
      </c>
      <c r="B941" t="s">
        <v>242</v>
      </c>
      <c r="C941" s="1">
        <v>111467400</v>
      </c>
      <c r="D941" s="1">
        <v>2</v>
      </c>
      <c r="E941" s="1">
        <v>-4</v>
      </c>
      <c r="F941" s="1">
        <v>13</v>
      </c>
      <c r="G941" s="7" t="str">
        <f>IF(E941&lt;0,"0-",IF(E941=0,"0",IF(E941&lt;3.01,"0+ to 3",IF(E941&lt;6.01,"3+ to 6",IF(E941&lt;9.01,"6+ to 9",IF(E941&lt;12.01,"9+ to 12",IF(E941&lt;15.01,"12+ to 15",IF(E941&lt;18.01,"15+ to 18",IF(E941&lt;21.01,"18+ to 21",IF(E941&lt;24.01,"21+ to 24",IF(E941&lt;27.01,"24+ to 27",IF(E941&lt;30.01,"27+ to 30","30+"))))))))))))</f>
        <v>0-</v>
      </c>
      <c r="H941" s="7" t="str">
        <f>IF(F941&lt;0,"0-",IF(F941=0,"0",IF(F941&lt;3.01,"0+ to 3",IF(F941&lt;6.01,"3+ to 6",IF(F941&lt;9.01,"6+ to 9",IF(F941&lt;12.01,"9+ to 12",IF(F941&lt;15.01,"12+ to 15",IF(F941&lt;18.01,"15+ to 18",IF(F941&lt;21.01,"18+ to 21",IF(F941&lt;24.01,"21+ to 24",IF(F941&lt;27.01,"24+ to 27",IF(F941&lt;30.01,"27+ to 30","30+"))))))))))))</f>
        <v>12+ to 15</v>
      </c>
      <c r="I941" t="str">
        <f>IF(G941&lt;&gt;H941,"DIFF","")</f>
        <v>DIFF</v>
      </c>
    </row>
    <row r="942" spans="1:9">
      <c r="A942" t="s">
        <v>102</v>
      </c>
      <c r="B942" t="s">
        <v>242</v>
      </c>
      <c r="C942" s="1">
        <v>111470026</v>
      </c>
      <c r="D942" s="1">
        <v>2</v>
      </c>
      <c r="E942" s="1">
        <v>-13</v>
      </c>
      <c r="F942" s="1">
        <v>19</v>
      </c>
      <c r="G942" s="7" t="str">
        <f>IF(E942&lt;0,"0-",IF(E942=0,"0",IF(E942&lt;3.01,"0+ to 3",IF(E942&lt;6.01,"3+ to 6",IF(E942&lt;9.01,"6+ to 9",IF(E942&lt;12.01,"9+ to 12",IF(E942&lt;15.01,"12+ to 15",IF(E942&lt;18.01,"15+ to 18",IF(E942&lt;21.01,"18+ to 21",IF(E942&lt;24.01,"21+ to 24",IF(E942&lt;27.01,"24+ to 27",IF(E942&lt;30.01,"27+ to 30","30+"))))))))))))</f>
        <v>0-</v>
      </c>
      <c r="H942" s="7" t="str">
        <f>IF(F942&lt;0,"0-",IF(F942=0,"0",IF(F942&lt;3.01,"0+ to 3",IF(F942&lt;6.01,"3+ to 6",IF(F942&lt;9.01,"6+ to 9",IF(F942&lt;12.01,"9+ to 12",IF(F942&lt;15.01,"12+ to 15",IF(F942&lt;18.01,"15+ to 18",IF(F942&lt;21.01,"18+ to 21",IF(F942&lt;24.01,"21+ to 24",IF(F942&lt;27.01,"24+ to 27",IF(F942&lt;30.01,"27+ to 30","30+"))))))))))))</f>
        <v>18+ to 21</v>
      </c>
      <c r="I942" t="str">
        <f>IF(G942&lt;&gt;H942,"DIFF","")</f>
        <v>DIFF</v>
      </c>
    </row>
    <row r="943" spans="1:9">
      <c r="A943" t="s">
        <v>102</v>
      </c>
      <c r="B943" t="s">
        <v>242</v>
      </c>
      <c r="C943" s="1">
        <v>111470149</v>
      </c>
      <c r="D943" s="1">
        <v>3</v>
      </c>
      <c r="E943" s="1">
        <v>-4</v>
      </c>
      <c r="F943" s="1">
        <v>12</v>
      </c>
      <c r="G943" s="7" t="str">
        <f>IF(E943&lt;0,"0-",IF(E943=0,"0",IF(E943&lt;3.01,"0+ to 3",IF(E943&lt;6.01,"3+ to 6",IF(E943&lt;9.01,"6+ to 9",IF(E943&lt;12.01,"9+ to 12",IF(E943&lt;15.01,"12+ to 15",IF(E943&lt;18.01,"15+ to 18",IF(E943&lt;21.01,"18+ to 21",IF(E943&lt;24.01,"21+ to 24",IF(E943&lt;27.01,"24+ to 27",IF(E943&lt;30.01,"27+ to 30","30+"))))))))))))</f>
        <v>0-</v>
      </c>
      <c r="H943" s="7" t="str">
        <f>IF(F943&lt;0,"0-",IF(F943=0,"0",IF(F943&lt;3.01,"0+ to 3",IF(F943&lt;6.01,"3+ to 6",IF(F943&lt;9.01,"6+ to 9",IF(F943&lt;12.01,"9+ to 12",IF(F943&lt;15.01,"12+ to 15",IF(F943&lt;18.01,"15+ to 18",IF(F943&lt;21.01,"18+ to 21",IF(F943&lt;24.01,"21+ to 24",IF(F943&lt;27.01,"24+ to 27",IF(F943&lt;30.01,"27+ to 30","30+"))))))))))))</f>
        <v>9+ to 12</v>
      </c>
      <c r="I943" t="str">
        <f>IF(G943&lt;&gt;H943,"DIFF","")</f>
        <v>DIFF</v>
      </c>
    </row>
    <row r="944" spans="1:9">
      <c r="A944" t="s">
        <v>102</v>
      </c>
      <c r="B944" t="s">
        <v>242</v>
      </c>
      <c r="C944" s="1">
        <v>111470897</v>
      </c>
      <c r="D944" s="1">
        <v>2</v>
      </c>
      <c r="E944" s="1">
        <v>-10</v>
      </c>
      <c r="F944" s="1">
        <v>18</v>
      </c>
      <c r="G944" s="7" t="str">
        <f>IF(E944&lt;0,"0-",IF(E944=0,"0",IF(E944&lt;3.01,"0+ to 3",IF(E944&lt;6.01,"3+ to 6",IF(E944&lt;9.01,"6+ to 9",IF(E944&lt;12.01,"9+ to 12",IF(E944&lt;15.01,"12+ to 15",IF(E944&lt;18.01,"15+ to 18",IF(E944&lt;21.01,"18+ to 21",IF(E944&lt;24.01,"21+ to 24",IF(E944&lt;27.01,"24+ to 27",IF(E944&lt;30.01,"27+ to 30","30+"))))))))))))</f>
        <v>0-</v>
      </c>
      <c r="H944" s="7" t="str">
        <f>IF(F944&lt;0,"0-",IF(F944=0,"0",IF(F944&lt;3.01,"0+ to 3",IF(F944&lt;6.01,"3+ to 6",IF(F944&lt;9.01,"6+ to 9",IF(F944&lt;12.01,"9+ to 12",IF(F944&lt;15.01,"12+ to 15",IF(F944&lt;18.01,"15+ to 18",IF(F944&lt;21.01,"18+ to 21",IF(F944&lt;24.01,"21+ to 24",IF(F944&lt;27.01,"24+ to 27",IF(F944&lt;30.01,"27+ to 30","30+"))))))))))))</f>
        <v>15+ to 18</v>
      </c>
      <c r="I944" t="str">
        <f>IF(G944&lt;&gt;H944,"DIFF","")</f>
        <v>DIFF</v>
      </c>
    </row>
    <row r="945" spans="1:9">
      <c r="A945" t="s">
        <v>102</v>
      </c>
      <c r="B945" t="s">
        <v>242</v>
      </c>
      <c r="C945" s="1">
        <v>111474652</v>
      </c>
      <c r="D945" s="1">
        <v>2</v>
      </c>
      <c r="E945" s="1">
        <v>-10</v>
      </c>
      <c r="F945" s="1">
        <v>12</v>
      </c>
      <c r="G945" s="7" t="str">
        <f>IF(E945&lt;0,"0-",IF(E945=0,"0",IF(E945&lt;3.01,"0+ to 3",IF(E945&lt;6.01,"3+ to 6",IF(E945&lt;9.01,"6+ to 9",IF(E945&lt;12.01,"9+ to 12",IF(E945&lt;15.01,"12+ to 15",IF(E945&lt;18.01,"15+ to 18",IF(E945&lt;21.01,"18+ to 21",IF(E945&lt;24.01,"21+ to 24",IF(E945&lt;27.01,"24+ to 27",IF(E945&lt;30.01,"27+ to 30","30+"))))))))))))</f>
        <v>0-</v>
      </c>
      <c r="H945" s="7" t="str">
        <f>IF(F945&lt;0,"0-",IF(F945=0,"0",IF(F945&lt;3.01,"0+ to 3",IF(F945&lt;6.01,"3+ to 6",IF(F945&lt;9.01,"6+ to 9",IF(F945&lt;12.01,"9+ to 12",IF(F945&lt;15.01,"12+ to 15",IF(F945&lt;18.01,"15+ to 18",IF(F945&lt;21.01,"18+ to 21",IF(F945&lt;24.01,"21+ to 24",IF(F945&lt;27.01,"24+ to 27",IF(F945&lt;30.01,"27+ to 30","30+"))))))))))))</f>
        <v>9+ to 12</v>
      </c>
      <c r="I945" t="str">
        <f>IF(G945&lt;&gt;H945,"DIFF","")</f>
        <v>DIFF</v>
      </c>
    </row>
    <row r="946" spans="1:9">
      <c r="A946" t="s">
        <v>102</v>
      </c>
      <c r="B946" t="s">
        <v>242</v>
      </c>
      <c r="C946" s="1">
        <v>111474952</v>
      </c>
      <c r="D946" s="1">
        <v>2</v>
      </c>
      <c r="E946" s="1">
        <v>0</v>
      </c>
      <c r="F946" s="1">
        <v>0</v>
      </c>
      <c r="G946" s="7" t="str">
        <f>IF(E946&lt;0,"0-",IF(E946=0,"0",IF(E946&lt;3.01,"0+ to 3",IF(E946&lt;6.01,"3+ to 6",IF(E946&lt;9.01,"6+ to 9",IF(E946&lt;12.01,"9+ to 12",IF(E946&lt;15.01,"12+ to 15",IF(E946&lt;18.01,"15+ to 18",IF(E946&lt;21.01,"18+ to 21",IF(E946&lt;24.01,"21+ to 24",IF(E946&lt;27.01,"24+ to 27",IF(E946&lt;30.01,"27+ to 30","30+"))))))))))))</f>
        <v>0</v>
      </c>
      <c r="H946" s="7" t="str">
        <f>IF(F946&lt;0,"0-",IF(F946=0,"0",IF(F946&lt;3.01,"0+ to 3",IF(F946&lt;6.01,"3+ to 6",IF(F946&lt;9.01,"6+ to 9",IF(F946&lt;12.01,"9+ to 12",IF(F946&lt;15.01,"12+ to 15",IF(F946&lt;18.01,"15+ to 18",IF(F946&lt;21.01,"18+ to 21",IF(F946&lt;24.01,"21+ to 24",IF(F946&lt;27.01,"24+ to 27",IF(F946&lt;30.01,"27+ to 30","30+"))))))))))))</f>
        <v>0</v>
      </c>
      <c r="I946" t="str">
        <f>IF(G946&lt;&gt;H946,"DIFF","")</f>
        <v/>
      </c>
    </row>
    <row r="947" spans="1:9">
      <c r="A947" t="s">
        <v>102</v>
      </c>
      <c r="B947" t="s">
        <v>242</v>
      </c>
      <c r="C947" s="1">
        <v>111476838</v>
      </c>
      <c r="D947" s="1">
        <v>2</v>
      </c>
      <c r="E947" s="1">
        <v>-4</v>
      </c>
      <c r="F947" s="1">
        <v>7</v>
      </c>
      <c r="G947" s="7" t="str">
        <f>IF(E947&lt;0,"0-",IF(E947=0,"0",IF(E947&lt;3.01,"0+ to 3",IF(E947&lt;6.01,"3+ to 6",IF(E947&lt;9.01,"6+ to 9",IF(E947&lt;12.01,"9+ to 12",IF(E947&lt;15.01,"12+ to 15",IF(E947&lt;18.01,"15+ to 18",IF(E947&lt;21.01,"18+ to 21",IF(E947&lt;24.01,"21+ to 24",IF(E947&lt;27.01,"24+ to 27",IF(E947&lt;30.01,"27+ to 30","30+"))))))))))))</f>
        <v>0-</v>
      </c>
      <c r="H947" s="7" t="str">
        <f>IF(F947&lt;0,"0-",IF(F947=0,"0",IF(F947&lt;3.01,"0+ to 3",IF(F947&lt;6.01,"3+ to 6",IF(F947&lt;9.01,"6+ to 9",IF(F947&lt;12.01,"9+ to 12",IF(F947&lt;15.01,"12+ to 15",IF(F947&lt;18.01,"15+ to 18",IF(F947&lt;21.01,"18+ to 21",IF(F947&lt;24.01,"21+ to 24",IF(F947&lt;27.01,"24+ to 27",IF(F947&lt;30.01,"27+ to 30","30+"))))))))))))</f>
        <v>6+ to 9</v>
      </c>
      <c r="I947" t="str">
        <f>IF(G947&lt;&gt;H947,"DIFF","")</f>
        <v>DIFF</v>
      </c>
    </row>
    <row r="948" spans="1:9">
      <c r="A948" t="s">
        <v>102</v>
      </c>
      <c r="B948" t="s">
        <v>242</v>
      </c>
      <c r="C948" s="1">
        <v>111476953</v>
      </c>
      <c r="D948" s="1">
        <v>2</v>
      </c>
      <c r="E948" s="1">
        <v>0</v>
      </c>
      <c r="F948" s="1">
        <v>7</v>
      </c>
      <c r="G948" s="7" t="str">
        <f>IF(E948&lt;0,"0-",IF(E948=0,"0",IF(E948&lt;3.01,"0+ to 3",IF(E948&lt;6.01,"3+ to 6",IF(E948&lt;9.01,"6+ to 9",IF(E948&lt;12.01,"9+ to 12",IF(E948&lt;15.01,"12+ to 15",IF(E948&lt;18.01,"15+ to 18",IF(E948&lt;21.01,"18+ to 21",IF(E948&lt;24.01,"21+ to 24",IF(E948&lt;27.01,"24+ to 27",IF(E948&lt;30.01,"27+ to 30","30+"))))))))))))</f>
        <v>0</v>
      </c>
      <c r="H948" s="7" t="str">
        <f>IF(F948&lt;0,"0-",IF(F948=0,"0",IF(F948&lt;3.01,"0+ to 3",IF(F948&lt;6.01,"3+ to 6",IF(F948&lt;9.01,"6+ to 9",IF(F948&lt;12.01,"9+ to 12",IF(F948&lt;15.01,"12+ to 15",IF(F948&lt;18.01,"15+ to 18",IF(F948&lt;21.01,"18+ to 21",IF(F948&lt;24.01,"21+ to 24",IF(F948&lt;27.01,"24+ to 27",IF(F948&lt;30.01,"27+ to 30","30+"))))))))))))</f>
        <v>6+ to 9</v>
      </c>
      <c r="I948" t="str">
        <f>IF(G948&lt;&gt;H948,"DIFF","")</f>
        <v>DIFF</v>
      </c>
    </row>
    <row r="949" spans="1:9">
      <c r="A949" t="s">
        <v>102</v>
      </c>
      <c r="B949" t="s">
        <v>241</v>
      </c>
      <c r="C949" s="1">
        <v>111507563</v>
      </c>
      <c r="D949" s="1">
        <v>2</v>
      </c>
      <c r="E949" s="1">
        <v>-4</v>
      </c>
      <c r="F949" s="1">
        <v>6</v>
      </c>
      <c r="G949" s="7" t="str">
        <f>IF(E949&lt;0,"0-",IF(E949=0,"0",IF(E949&lt;3.01,"0+ to 3",IF(E949&lt;6.01,"3+ to 6",IF(E949&lt;9.01,"6+ to 9",IF(E949&lt;12.01,"9+ to 12",IF(E949&lt;15.01,"12+ to 15",IF(E949&lt;18.01,"15+ to 18",IF(E949&lt;21.01,"18+ to 21",IF(E949&lt;24.01,"21+ to 24",IF(E949&lt;27.01,"24+ to 27",IF(E949&lt;30.01,"27+ to 30","30+"))))))))))))</f>
        <v>0-</v>
      </c>
      <c r="H949" s="7" t="str">
        <f>IF(F949&lt;0,"0-",IF(F949=0,"0",IF(F949&lt;3.01,"0+ to 3",IF(F949&lt;6.01,"3+ to 6",IF(F949&lt;9.01,"6+ to 9",IF(F949&lt;12.01,"9+ to 12",IF(F949&lt;15.01,"12+ to 15",IF(F949&lt;18.01,"15+ to 18",IF(F949&lt;21.01,"18+ to 21",IF(F949&lt;24.01,"21+ to 24",IF(F949&lt;27.01,"24+ to 27",IF(F949&lt;30.01,"27+ to 30","30+"))))))))))))</f>
        <v>3+ to 6</v>
      </c>
      <c r="I949" t="str">
        <f>IF(G949&lt;&gt;H949,"DIFF","")</f>
        <v>DIFF</v>
      </c>
    </row>
    <row r="950" spans="1:9">
      <c r="A950" t="s">
        <v>103</v>
      </c>
      <c r="B950" t="s">
        <v>241</v>
      </c>
      <c r="C950" s="1">
        <v>111511994</v>
      </c>
      <c r="D950" s="1">
        <v>2</v>
      </c>
      <c r="E950" s="1">
        <v>-6</v>
      </c>
      <c r="F950" s="1">
        <v>7</v>
      </c>
      <c r="G950" s="7" t="str">
        <f>IF(E950&lt;0,"0-",IF(E950=0,"0",IF(E950&lt;3.01,"0+ to 3",IF(E950&lt;6.01,"3+ to 6",IF(E950&lt;9.01,"6+ to 9",IF(E950&lt;12.01,"9+ to 12",IF(E950&lt;15.01,"12+ to 15",IF(E950&lt;18.01,"15+ to 18",IF(E950&lt;21.01,"18+ to 21",IF(E950&lt;24.01,"21+ to 24",IF(E950&lt;27.01,"24+ to 27",IF(E950&lt;30.01,"27+ to 30","30+"))))))))))))</f>
        <v>0-</v>
      </c>
      <c r="H950" s="7" t="str">
        <f>IF(F950&lt;0,"0-",IF(F950=0,"0",IF(F950&lt;3.01,"0+ to 3",IF(F950&lt;6.01,"3+ to 6",IF(F950&lt;9.01,"6+ to 9",IF(F950&lt;12.01,"9+ to 12",IF(F950&lt;15.01,"12+ to 15",IF(F950&lt;18.01,"15+ to 18",IF(F950&lt;21.01,"18+ to 21",IF(F950&lt;24.01,"21+ to 24",IF(F950&lt;27.01,"24+ to 27",IF(F950&lt;30.01,"27+ to 30","30+"))))))))))))</f>
        <v>6+ to 9</v>
      </c>
      <c r="I950" t="str">
        <f>IF(G950&lt;&gt;H950,"DIFF","")</f>
        <v>DIFF</v>
      </c>
    </row>
    <row r="951" spans="1:9">
      <c r="A951" t="s">
        <v>102</v>
      </c>
      <c r="B951" t="s">
        <v>241</v>
      </c>
      <c r="C951" s="1">
        <v>111513898</v>
      </c>
      <c r="D951" s="1">
        <v>2</v>
      </c>
      <c r="E951" s="1">
        <v>-15</v>
      </c>
      <c r="F951" s="1">
        <v>24</v>
      </c>
      <c r="G951" s="7" t="str">
        <f>IF(E951&lt;0,"0-",IF(E951=0,"0",IF(E951&lt;3.01,"0+ to 3",IF(E951&lt;6.01,"3+ to 6",IF(E951&lt;9.01,"6+ to 9",IF(E951&lt;12.01,"9+ to 12",IF(E951&lt;15.01,"12+ to 15",IF(E951&lt;18.01,"15+ to 18",IF(E951&lt;21.01,"18+ to 21",IF(E951&lt;24.01,"21+ to 24",IF(E951&lt;27.01,"24+ to 27",IF(E951&lt;30.01,"27+ to 30","30+"))))))))))))</f>
        <v>0-</v>
      </c>
      <c r="H951" s="7" t="str">
        <f>IF(F951&lt;0,"0-",IF(F951=0,"0",IF(F951&lt;3.01,"0+ to 3",IF(F951&lt;6.01,"3+ to 6",IF(F951&lt;9.01,"6+ to 9",IF(F951&lt;12.01,"9+ to 12",IF(F951&lt;15.01,"12+ to 15",IF(F951&lt;18.01,"15+ to 18",IF(F951&lt;21.01,"18+ to 21",IF(F951&lt;24.01,"21+ to 24",IF(F951&lt;27.01,"24+ to 27",IF(F951&lt;30.01,"27+ to 30","30+"))))))))))))</f>
        <v>21+ to 24</v>
      </c>
      <c r="I951" t="str">
        <f>IF(G951&lt;&gt;H951,"DIFF","")</f>
        <v>DIFF</v>
      </c>
    </row>
    <row r="952" spans="1:9">
      <c r="A952" t="s">
        <v>102</v>
      </c>
      <c r="B952" t="s">
        <v>241</v>
      </c>
      <c r="C952" s="1">
        <v>111515047</v>
      </c>
      <c r="D952" s="1">
        <v>2</v>
      </c>
      <c r="E952" s="1">
        <v>-3</v>
      </c>
      <c r="F952" s="1">
        <v>4</v>
      </c>
      <c r="G952" s="7" t="str">
        <f>IF(E952&lt;0,"0-",IF(E952=0,"0",IF(E952&lt;3.01,"0+ to 3",IF(E952&lt;6.01,"3+ to 6",IF(E952&lt;9.01,"6+ to 9",IF(E952&lt;12.01,"9+ to 12",IF(E952&lt;15.01,"12+ to 15",IF(E952&lt;18.01,"15+ to 18",IF(E952&lt;21.01,"18+ to 21",IF(E952&lt;24.01,"21+ to 24",IF(E952&lt;27.01,"24+ to 27",IF(E952&lt;30.01,"27+ to 30","30+"))))))))))))</f>
        <v>0-</v>
      </c>
      <c r="H952" s="7" t="str">
        <f>IF(F952&lt;0,"0-",IF(F952=0,"0",IF(F952&lt;3.01,"0+ to 3",IF(F952&lt;6.01,"3+ to 6",IF(F952&lt;9.01,"6+ to 9",IF(F952&lt;12.01,"9+ to 12",IF(F952&lt;15.01,"12+ to 15",IF(F952&lt;18.01,"15+ to 18",IF(F952&lt;21.01,"18+ to 21",IF(F952&lt;24.01,"21+ to 24",IF(F952&lt;27.01,"24+ to 27",IF(F952&lt;30.01,"27+ to 30","30+"))))))))))))</f>
        <v>3+ to 6</v>
      </c>
      <c r="I952" t="str">
        <f>IF(G952&lt;&gt;H952,"DIFF","")</f>
        <v>DIFF</v>
      </c>
    </row>
    <row r="953" spans="1:9">
      <c r="A953" t="s">
        <v>102</v>
      </c>
      <c r="B953" t="s">
        <v>241</v>
      </c>
      <c r="C953" s="1">
        <v>111515257</v>
      </c>
      <c r="D953" s="1">
        <v>3</v>
      </c>
      <c r="E953" s="1">
        <v>0</v>
      </c>
      <c r="F953" s="1">
        <v>1</v>
      </c>
      <c r="G953" s="7" t="str">
        <f>IF(E953&lt;0,"0-",IF(E953=0,"0",IF(E953&lt;3.01,"0+ to 3",IF(E953&lt;6.01,"3+ to 6",IF(E953&lt;9.01,"6+ to 9",IF(E953&lt;12.01,"9+ to 12",IF(E953&lt;15.01,"12+ to 15",IF(E953&lt;18.01,"15+ to 18",IF(E953&lt;21.01,"18+ to 21",IF(E953&lt;24.01,"21+ to 24",IF(E953&lt;27.01,"24+ to 27",IF(E953&lt;30.01,"27+ to 30","30+"))))))))))))</f>
        <v>0</v>
      </c>
      <c r="H953" s="7" t="str">
        <f>IF(F953&lt;0,"0-",IF(F953=0,"0",IF(F953&lt;3.01,"0+ to 3",IF(F953&lt;6.01,"3+ to 6",IF(F953&lt;9.01,"6+ to 9",IF(F953&lt;12.01,"9+ to 12",IF(F953&lt;15.01,"12+ to 15",IF(F953&lt;18.01,"15+ to 18",IF(F953&lt;21.01,"18+ to 21",IF(F953&lt;24.01,"21+ to 24",IF(F953&lt;27.01,"24+ to 27",IF(F953&lt;30.01,"27+ to 30","30+"))))))))))))</f>
        <v>0+ to 3</v>
      </c>
      <c r="I953" t="str">
        <f>IF(G953&lt;&gt;H953,"DIFF","")</f>
        <v>DIFF</v>
      </c>
    </row>
    <row r="954" spans="1:9">
      <c r="A954" t="s">
        <v>102</v>
      </c>
      <c r="B954" t="s">
        <v>241</v>
      </c>
      <c r="C954" s="1">
        <v>111516253</v>
      </c>
      <c r="D954" s="1">
        <v>2</v>
      </c>
      <c r="E954" s="1">
        <v>-1</v>
      </c>
      <c r="F954" s="1">
        <v>3</v>
      </c>
      <c r="G954" s="7" t="str">
        <f>IF(E954&lt;0,"0-",IF(E954=0,"0",IF(E954&lt;3.01,"0+ to 3",IF(E954&lt;6.01,"3+ to 6",IF(E954&lt;9.01,"6+ to 9",IF(E954&lt;12.01,"9+ to 12",IF(E954&lt;15.01,"12+ to 15",IF(E954&lt;18.01,"15+ to 18",IF(E954&lt;21.01,"18+ to 21",IF(E954&lt;24.01,"21+ to 24",IF(E954&lt;27.01,"24+ to 27",IF(E954&lt;30.01,"27+ to 30","30+"))))))))))))</f>
        <v>0-</v>
      </c>
      <c r="H954" s="7" t="str">
        <f>IF(F954&lt;0,"0-",IF(F954=0,"0",IF(F954&lt;3.01,"0+ to 3",IF(F954&lt;6.01,"3+ to 6",IF(F954&lt;9.01,"6+ to 9",IF(F954&lt;12.01,"9+ to 12",IF(F954&lt;15.01,"12+ to 15",IF(F954&lt;18.01,"15+ to 18",IF(F954&lt;21.01,"18+ to 21",IF(F954&lt;24.01,"21+ to 24",IF(F954&lt;27.01,"24+ to 27",IF(F954&lt;30.01,"27+ to 30","30+"))))))))))))</f>
        <v>0+ to 3</v>
      </c>
      <c r="I954" t="str">
        <f>IF(G954&lt;&gt;H954,"DIFF","")</f>
        <v>DIFF</v>
      </c>
    </row>
    <row r="955" spans="1:9">
      <c r="A955" t="s">
        <v>102</v>
      </c>
      <c r="B955" t="s">
        <v>241</v>
      </c>
      <c r="C955" s="1">
        <v>111516303</v>
      </c>
      <c r="D955" s="1">
        <v>6</v>
      </c>
      <c r="E955" s="1">
        <v>-18</v>
      </c>
      <c r="F955" s="1">
        <v>-15</v>
      </c>
      <c r="G955" s="7" t="str">
        <f>IF(E955&lt;0,"0-",IF(E955=0,"0",IF(E955&lt;3.01,"0+ to 3",IF(E955&lt;6.01,"3+ to 6",IF(E955&lt;9.01,"6+ to 9",IF(E955&lt;12.01,"9+ to 12",IF(E955&lt;15.01,"12+ to 15",IF(E955&lt;18.01,"15+ to 18",IF(E955&lt;21.01,"18+ to 21",IF(E955&lt;24.01,"21+ to 24",IF(E955&lt;27.01,"24+ to 27",IF(E955&lt;30.01,"27+ to 30","30+"))))))))))))</f>
        <v>0-</v>
      </c>
      <c r="H955" s="7" t="str">
        <f>IF(F955&lt;0,"0-",IF(F955=0,"0",IF(F955&lt;3.01,"0+ to 3",IF(F955&lt;6.01,"3+ to 6",IF(F955&lt;9.01,"6+ to 9",IF(F955&lt;12.01,"9+ to 12",IF(F955&lt;15.01,"12+ to 15",IF(F955&lt;18.01,"15+ to 18",IF(F955&lt;21.01,"18+ to 21",IF(F955&lt;24.01,"21+ to 24",IF(F955&lt;27.01,"24+ to 27",IF(F955&lt;30.01,"27+ to 30","30+"))))))))))))</f>
        <v>0-</v>
      </c>
      <c r="I955" t="str">
        <f>IF(G955&lt;&gt;H955,"DIFF","")</f>
        <v/>
      </c>
    </row>
    <row r="956" spans="1:9">
      <c r="A956" t="s">
        <v>102</v>
      </c>
      <c r="B956" t="s">
        <v>241</v>
      </c>
      <c r="C956" s="1">
        <v>111520241</v>
      </c>
      <c r="D956" s="1">
        <v>5</v>
      </c>
      <c r="E956" s="1">
        <v>-5</v>
      </c>
      <c r="F956" s="1">
        <v>23</v>
      </c>
      <c r="G956" s="7" t="str">
        <f>IF(E956&lt;0,"0-",IF(E956=0,"0",IF(E956&lt;3.01,"0+ to 3",IF(E956&lt;6.01,"3+ to 6",IF(E956&lt;9.01,"6+ to 9",IF(E956&lt;12.01,"9+ to 12",IF(E956&lt;15.01,"12+ to 15",IF(E956&lt;18.01,"15+ to 18",IF(E956&lt;21.01,"18+ to 21",IF(E956&lt;24.01,"21+ to 24",IF(E956&lt;27.01,"24+ to 27",IF(E956&lt;30.01,"27+ to 30","30+"))))))))))))</f>
        <v>0-</v>
      </c>
      <c r="H956" s="7" t="str">
        <f>IF(F956&lt;0,"0-",IF(F956=0,"0",IF(F956&lt;3.01,"0+ to 3",IF(F956&lt;6.01,"3+ to 6",IF(F956&lt;9.01,"6+ to 9",IF(F956&lt;12.01,"9+ to 12",IF(F956&lt;15.01,"12+ to 15",IF(F956&lt;18.01,"15+ to 18",IF(F956&lt;21.01,"18+ to 21",IF(F956&lt;24.01,"21+ to 24",IF(F956&lt;27.01,"24+ to 27",IF(F956&lt;30.01,"27+ to 30","30+"))))))))))))</f>
        <v>21+ to 24</v>
      </c>
      <c r="I956" t="str">
        <f>IF(G956&lt;&gt;H956,"DIFF","")</f>
        <v>DIFF</v>
      </c>
    </row>
    <row r="957" spans="1:9">
      <c r="A957" t="s">
        <v>102</v>
      </c>
      <c r="B957" t="s">
        <v>241</v>
      </c>
      <c r="C957" s="1">
        <v>111523423</v>
      </c>
      <c r="D957" s="1">
        <v>2</v>
      </c>
      <c r="E957" s="1">
        <v>0</v>
      </c>
      <c r="F957" s="1">
        <v>0</v>
      </c>
      <c r="G957" s="7" t="str">
        <f>IF(E957&lt;0,"0-",IF(E957=0,"0",IF(E957&lt;3.01,"0+ to 3",IF(E957&lt;6.01,"3+ to 6",IF(E957&lt;9.01,"6+ to 9",IF(E957&lt;12.01,"9+ to 12",IF(E957&lt;15.01,"12+ to 15",IF(E957&lt;18.01,"15+ to 18",IF(E957&lt;21.01,"18+ to 21",IF(E957&lt;24.01,"21+ to 24",IF(E957&lt;27.01,"24+ to 27",IF(E957&lt;30.01,"27+ to 30","30+"))))))))))))</f>
        <v>0</v>
      </c>
      <c r="H957" s="7" t="str">
        <f>IF(F957&lt;0,"0-",IF(F957=0,"0",IF(F957&lt;3.01,"0+ to 3",IF(F957&lt;6.01,"3+ to 6",IF(F957&lt;9.01,"6+ to 9",IF(F957&lt;12.01,"9+ to 12",IF(F957&lt;15.01,"12+ to 15",IF(F957&lt;18.01,"15+ to 18",IF(F957&lt;21.01,"18+ to 21",IF(F957&lt;24.01,"21+ to 24",IF(F957&lt;27.01,"24+ to 27",IF(F957&lt;30.01,"27+ to 30","30+"))))))))))))</f>
        <v>0</v>
      </c>
      <c r="I957" t="str">
        <f>IF(G957&lt;&gt;H957,"DIFF","")</f>
        <v/>
      </c>
    </row>
    <row r="958" spans="1:9">
      <c r="A958" t="s">
        <v>102</v>
      </c>
      <c r="B958" t="s">
        <v>240</v>
      </c>
      <c r="C958" s="1">
        <v>111535218</v>
      </c>
      <c r="D958" s="1">
        <v>5</v>
      </c>
      <c r="E958" s="1">
        <v>0</v>
      </c>
      <c r="F958" s="1">
        <v>0</v>
      </c>
      <c r="G958" s="7" t="str">
        <f>IF(E958&lt;0,"0-",IF(E958=0,"0",IF(E958&lt;3.01,"0+ to 3",IF(E958&lt;6.01,"3+ to 6",IF(E958&lt;9.01,"6+ to 9",IF(E958&lt;12.01,"9+ to 12",IF(E958&lt;15.01,"12+ to 15",IF(E958&lt;18.01,"15+ to 18",IF(E958&lt;21.01,"18+ to 21",IF(E958&lt;24.01,"21+ to 24",IF(E958&lt;27.01,"24+ to 27",IF(E958&lt;30.01,"27+ to 30","30+"))))))))))))</f>
        <v>0</v>
      </c>
      <c r="H958" s="7" t="str">
        <f>IF(F958&lt;0,"0-",IF(F958=0,"0",IF(F958&lt;3.01,"0+ to 3",IF(F958&lt;6.01,"3+ to 6",IF(F958&lt;9.01,"6+ to 9",IF(F958&lt;12.01,"9+ to 12",IF(F958&lt;15.01,"12+ to 15",IF(F958&lt;18.01,"15+ to 18",IF(F958&lt;21.01,"18+ to 21",IF(F958&lt;24.01,"21+ to 24",IF(F958&lt;27.01,"24+ to 27",IF(F958&lt;30.01,"27+ to 30","30+"))))))))))))</f>
        <v>0</v>
      </c>
      <c r="I958" t="str">
        <f>IF(G958&lt;&gt;H958,"DIFF","")</f>
        <v/>
      </c>
    </row>
    <row r="959" spans="1:9">
      <c r="A959" t="s">
        <v>102</v>
      </c>
      <c r="B959" t="s">
        <v>239</v>
      </c>
      <c r="C959" s="1">
        <v>111537263</v>
      </c>
      <c r="D959" s="1">
        <v>3</v>
      </c>
      <c r="E959" s="1">
        <v>0</v>
      </c>
      <c r="F959" s="1">
        <v>0</v>
      </c>
      <c r="G959" s="7" t="str">
        <f>IF(E959&lt;0,"0-",IF(E959=0,"0",IF(E959&lt;3.01,"0+ to 3",IF(E959&lt;6.01,"3+ to 6",IF(E959&lt;9.01,"6+ to 9",IF(E959&lt;12.01,"9+ to 12",IF(E959&lt;15.01,"12+ to 15",IF(E959&lt;18.01,"15+ to 18",IF(E959&lt;21.01,"18+ to 21",IF(E959&lt;24.01,"21+ to 24",IF(E959&lt;27.01,"24+ to 27",IF(E959&lt;30.01,"27+ to 30","30+"))))))))))))</f>
        <v>0</v>
      </c>
      <c r="H959" s="7" t="str">
        <f>IF(F959&lt;0,"0-",IF(F959=0,"0",IF(F959&lt;3.01,"0+ to 3",IF(F959&lt;6.01,"3+ to 6",IF(F959&lt;9.01,"6+ to 9",IF(F959&lt;12.01,"9+ to 12",IF(F959&lt;15.01,"12+ to 15",IF(F959&lt;18.01,"15+ to 18",IF(F959&lt;21.01,"18+ to 21",IF(F959&lt;24.01,"21+ to 24",IF(F959&lt;27.01,"24+ to 27",IF(F959&lt;30.01,"27+ to 30","30+"))))))))))))</f>
        <v>0</v>
      </c>
      <c r="I959" t="str">
        <f>IF(G959&lt;&gt;H959,"DIFF","")</f>
        <v/>
      </c>
    </row>
    <row r="960" spans="1:9">
      <c r="A960" t="s">
        <v>102</v>
      </c>
      <c r="B960" t="s">
        <v>239</v>
      </c>
      <c r="C960" s="1">
        <v>111596082</v>
      </c>
      <c r="D960" s="1">
        <v>4</v>
      </c>
      <c r="E960" s="1">
        <v>-7</v>
      </c>
      <c r="F960" s="1">
        <v>21</v>
      </c>
      <c r="G960" s="7" t="str">
        <f>IF(E960&lt;0,"0-",IF(E960=0,"0",IF(E960&lt;3.01,"0+ to 3",IF(E960&lt;6.01,"3+ to 6",IF(E960&lt;9.01,"6+ to 9",IF(E960&lt;12.01,"9+ to 12",IF(E960&lt;15.01,"12+ to 15",IF(E960&lt;18.01,"15+ to 18",IF(E960&lt;21.01,"18+ to 21",IF(E960&lt;24.01,"21+ to 24",IF(E960&lt;27.01,"24+ to 27",IF(E960&lt;30.01,"27+ to 30","30+"))))))))))))</f>
        <v>0-</v>
      </c>
      <c r="H960" s="7" t="str">
        <f>IF(F960&lt;0,"0-",IF(F960=0,"0",IF(F960&lt;3.01,"0+ to 3",IF(F960&lt;6.01,"3+ to 6",IF(F960&lt;9.01,"6+ to 9",IF(F960&lt;12.01,"9+ to 12",IF(F960&lt;15.01,"12+ to 15",IF(F960&lt;18.01,"15+ to 18",IF(F960&lt;21.01,"18+ to 21",IF(F960&lt;24.01,"21+ to 24",IF(F960&lt;27.01,"24+ to 27",IF(F960&lt;30.01,"27+ to 30","30+"))))))))))))</f>
        <v>18+ to 21</v>
      </c>
      <c r="I960" t="str">
        <f>IF(G960&lt;&gt;H960,"DIFF","")</f>
        <v>DIFF</v>
      </c>
    </row>
    <row r="961" spans="1:9">
      <c r="A961" t="s">
        <v>102</v>
      </c>
      <c r="B961" t="s">
        <v>239</v>
      </c>
      <c r="C961" s="1">
        <v>111597227</v>
      </c>
      <c r="D961" s="1">
        <v>2</v>
      </c>
      <c r="E961" s="1">
        <v>-2</v>
      </c>
      <c r="F961" s="1">
        <v>2</v>
      </c>
      <c r="G961" s="7" t="str">
        <f>IF(E961&lt;0,"0-",IF(E961=0,"0",IF(E961&lt;3.01,"0+ to 3",IF(E961&lt;6.01,"3+ to 6",IF(E961&lt;9.01,"6+ to 9",IF(E961&lt;12.01,"9+ to 12",IF(E961&lt;15.01,"12+ to 15",IF(E961&lt;18.01,"15+ to 18",IF(E961&lt;21.01,"18+ to 21",IF(E961&lt;24.01,"21+ to 24",IF(E961&lt;27.01,"24+ to 27",IF(E961&lt;30.01,"27+ to 30","30+"))))))))))))</f>
        <v>0-</v>
      </c>
      <c r="H961" s="7" t="str">
        <f>IF(F961&lt;0,"0-",IF(F961=0,"0",IF(F961&lt;3.01,"0+ to 3",IF(F961&lt;6.01,"3+ to 6",IF(F961&lt;9.01,"6+ to 9",IF(F961&lt;12.01,"9+ to 12",IF(F961&lt;15.01,"12+ to 15",IF(F961&lt;18.01,"15+ to 18",IF(F961&lt;21.01,"18+ to 21",IF(F961&lt;24.01,"21+ to 24",IF(F961&lt;27.01,"24+ to 27",IF(F961&lt;30.01,"27+ to 30","30+"))))))))))))</f>
        <v>0+ to 3</v>
      </c>
      <c r="I961" t="str">
        <f>IF(G961&lt;&gt;H961,"DIFF","")</f>
        <v>DIFF</v>
      </c>
    </row>
    <row r="962" spans="1:9">
      <c r="A962" t="s">
        <v>103</v>
      </c>
      <c r="B962" t="s">
        <v>239</v>
      </c>
      <c r="C962" s="1">
        <v>111598401</v>
      </c>
      <c r="D962" s="1">
        <v>4</v>
      </c>
      <c r="E962" s="1">
        <v>-8</v>
      </c>
      <c r="F962" s="1">
        <v>0</v>
      </c>
      <c r="G962" s="7" t="str">
        <f>IF(E962&lt;0,"0-",IF(E962=0,"0",IF(E962&lt;3.01,"0+ to 3",IF(E962&lt;6.01,"3+ to 6",IF(E962&lt;9.01,"6+ to 9",IF(E962&lt;12.01,"9+ to 12",IF(E962&lt;15.01,"12+ to 15",IF(E962&lt;18.01,"15+ to 18",IF(E962&lt;21.01,"18+ to 21",IF(E962&lt;24.01,"21+ to 24",IF(E962&lt;27.01,"24+ to 27",IF(E962&lt;30.01,"27+ to 30","30+"))))))))))))</f>
        <v>0-</v>
      </c>
      <c r="H962" s="7" t="str">
        <f>IF(F962&lt;0,"0-",IF(F962=0,"0",IF(F962&lt;3.01,"0+ to 3",IF(F962&lt;6.01,"3+ to 6",IF(F962&lt;9.01,"6+ to 9",IF(F962&lt;12.01,"9+ to 12",IF(F962&lt;15.01,"12+ to 15",IF(F962&lt;18.01,"15+ to 18",IF(F962&lt;21.01,"18+ to 21",IF(F962&lt;24.01,"21+ to 24",IF(F962&lt;27.01,"24+ to 27",IF(F962&lt;30.01,"27+ to 30","30+"))))))))))))</f>
        <v>0</v>
      </c>
      <c r="I962" t="str">
        <f>IF(G962&lt;&gt;H962,"DIFF","")</f>
        <v>DIFF</v>
      </c>
    </row>
    <row r="963" spans="1:9">
      <c r="A963" t="s">
        <v>102</v>
      </c>
      <c r="B963" t="s">
        <v>239</v>
      </c>
      <c r="C963" s="1">
        <v>111598714</v>
      </c>
      <c r="D963" s="1">
        <v>3</v>
      </c>
      <c r="E963" s="1">
        <v>-2</v>
      </c>
      <c r="F963" s="1">
        <v>8</v>
      </c>
      <c r="G963" s="7" t="str">
        <f>IF(E963&lt;0,"0-",IF(E963=0,"0",IF(E963&lt;3.01,"0+ to 3",IF(E963&lt;6.01,"3+ to 6",IF(E963&lt;9.01,"6+ to 9",IF(E963&lt;12.01,"9+ to 12",IF(E963&lt;15.01,"12+ to 15",IF(E963&lt;18.01,"15+ to 18",IF(E963&lt;21.01,"18+ to 21",IF(E963&lt;24.01,"21+ to 24",IF(E963&lt;27.01,"24+ to 27",IF(E963&lt;30.01,"27+ to 30","30+"))))))))))))</f>
        <v>0-</v>
      </c>
      <c r="H963" s="7" t="str">
        <f>IF(F963&lt;0,"0-",IF(F963=0,"0",IF(F963&lt;3.01,"0+ to 3",IF(F963&lt;6.01,"3+ to 6",IF(F963&lt;9.01,"6+ to 9",IF(F963&lt;12.01,"9+ to 12",IF(F963&lt;15.01,"12+ to 15",IF(F963&lt;18.01,"15+ to 18",IF(F963&lt;21.01,"18+ to 21",IF(F963&lt;24.01,"21+ to 24",IF(F963&lt;27.01,"24+ to 27",IF(F963&lt;30.01,"27+ to 30","30+"))))))))))))</f>
        <v>6+ to 9</v>
      </c>
      <c r="I963" t="str">
        <f>IF(G963&lt;&gt;H963,"DIFF","")</f>
        <v>DIFF</v>
      </c>
    </row>
    <row r="964" spans="1:9">
      <c r="A964" t="s">
        <v>102</v>
      </c>
      <c r="B964" t="s">
        <v>239</v>
      </c>
      <c r="C964" s="1">
        <v>111603903</v>
      </c>
      <c r="D964" s="1">
        <v>6</v>
      </c>
      <c r="E964" s="1">
        <v>-3</v>
      </c>
      <c r="F964" s="1">
        <v>0</v>
      </c>
      <c r="G964" s="7" t="str">
        <f>IF(E964&lt;0,"0-",IF(E964=0,"0",IF(E964&lt;3.01,"0+ to 3",IF(E964&lt;6.01,"3+ to 6",IF(E964&lt;9.01,"6+ to 9",IF(E964&lt;12.01,"9+ to 12",IF(E964&lt;15.01,"12+ to 15",IF(E964&lt;18.01,"15+ to 18",IF(E964&lt;21.01,"18+ to 21",IF(E964&lt;24.01,"21+ to 24",IF(E964&lt;27.01,"24+ to 27",IF(E964&lt;30.01,"27+ to 30","30+"))))))))))))</f>
        <v>0-</v>
      </c>
      <c r="H964" s="7" t="str">
        <f>IF(F964&lt;0,"0-",IF(F964=0,"0",IF(F964&lt;3.01,"0+ to 3",IF(F964&lt;6.01,"3+ to 6",IF(F964&lt;9.01,"6+ to 9",IF(F964&lt;12.01,"9+ to 12",IF(F964&lt;15.01,"12+ to 15",IF(F964&lt;18.01,"15+ to 18",IF(F964&lt;21.01,"18+ to 21",IF(F964&lt;24.01,"21+ to 24",IF(F964&lt;27.01,"24+ to 27",IF(F964&lt;30.01,"27+ to 30","30+"))))))))))))</f>
        <v>0</v>
      </c>
      <c r="I964" t="str">
        <f>IF(G964&lt;&gt;H964,"DIFF","")</f>
        <v>DIFF</v>
      </c>
    </row>
    <row r="965" spans="1:9">
      <c r="A965" t="s">
        <v>102</v>
      </c>
      <c r="B965" t="s">
        <v>239</v>
      </c>
      <c r="C965" s="1">
        <v>111606356</v>
      </c>
      <c r="D965" s="1">
        <v>2</v>
      </c>
      <c r="E965" s="1">
        <v>-2</v>
      </c>
      <c r="F965" s="1">
        <v>3</v>
      </c>
      <c r="G965" s="7" t="str">
        <f>IF(E965&lt;0,"0-",IF(E965=0,"0",IF(E965&lt;3.01,"0+ to 3",IF(E965&lt;6.01,"3+ to 6",IF(E965&lt;9.01,"6+ to 9",IF(E965&lt;12.01,"9+ to 12",IF(E965&lt;15.01,"12+ to 15",IF(E965&lt;18.01,"15+ to 18",IF(E965&lt;21.01,"18+ to 21",IF(E965&lt;24.01,"21+ to 24",IF(E965&lt;27.01,"24+ to 27",IF(E965&lt;30.01,"27+ to 30","30+"))))))))))))</f>
        <v>0-</v>
      </c>
      <c r="H965" s="7" t="str">
        <f>IF(F965&lt;0,"0-",IF(F965=0,"0",IF(F965&lt;3.01,"0+ to 3",IF(F965&lt;6.01,"3+ to 6",IF(F965&lt;9.01,"6+ to 9",IF(F965&lt;12.01,"9+ to 12",IF(F965&lt;15.01,"12+ to 15",IF(F965&lt;18.01,"15+ to 18",IF(F965&lt;21.01,"18+ to 21",IF(F965&lt;24.01,"21+ to 24",IF(F965&lt;27.01,"24+ to 27",IF(F965&lt;30.01,"27+ to 30","30+"))))))))))))</f>
        <v>0+ to 3</v>
      </c>
      <c r="I965" t="str">
        <f>IF(G965&lt;&gt;H965,"DIFF","")</f>
        <v>DIFF</v>
      </c>
    </row>
    <row r="966" spans="1:9">
      <c r="A966" t="s">
        <v>102</v>
      </c>
      <c r="B966" t="s">
        <v>238</v>
      </c>
      <c r="C966" s="1">
        <v>111634722</v>
      </c>
      <c r="D966" s="1">
        <v>3</v>
      </c>
      <c r="E966" s="1">
        <v>0</v>
      </c>
      <c r="F966" s="1">
        <v>96</v>
      </c>
      <c r="G966" s="7" t="str">
        <f>IF(E966&lt;0,"0-",IF(E966=0,"0",IF(E966&lt;3.01,"0+ to 3",IF(E966&lt;6.01,"3+ to 6",IF(E966&lt;9.01,"6+ to 9",IF(E966&lt;12.01,"9+ to 12",IF(E966&lt;15.01,"12+ to 15",IF(E966&lt;18.01,"15+ to 18",IF(E966&lt;21.01,"18+ to 21",IF(E966&lt;24.01,"21+ to 24",IF(E966&lt;27.01,"24+ to 27",IF(E966&lt;30.01,"27+ to 30","30+"))))))))))))</f>
        <v>0</v>
      </c>
      <c r="H966" s="7" t="str">
        <f>IF(F966&lt;0,"0-",IF(F966=0,"0",IF(F966&lt;3.01,"0+ to 3",IF(F966&lt;6.01,"3+ to 6",IF(F966&lt;9.01,"6+ to 9",IF(F966&lt;12.01,"9+ to 12",IF(F966&lt;15.01,"12+ to 15",IF(F966&lt;18.01,"15+ to 18",IF(F966&lt;21.01,"18+ to 21",IF(F966&lt;24.01,"21+ to 24",IF(F966&lt;27.01,"24+ to 27",IF(F966&lt;30.01,"27+ to 30","30+"))))))))))))</f>
        <v>30+</v>
      </c>
      <c r="I966" t="str">
        <f>IF(G966&lt;&gt;H966,"DIFF","")</f>
        <v>DIFF</v>
      </c>
    </row>
    <row r="967" spans="1:9">
      <c r="A967" t="s">
        <v>102</v>
      </c>
      <c r="B967" t="s">
        <v>238</v>
      </c>
      <c r="C967" s="1">
        <v>111636395</v>
      </c>
      <c r="D967" s="1">
        <v>3</v>
      </c>
      <c r="E967" s="1">
        <v>-7</v>
      </c>
      <c r="F967" s="1">
        <v>13</v>
      </c>
      <c r="G967" s="7" t="str">
        <f>IF(E967&lt;0,"0-",IF(E967=0,"0",IF(E967&lt;3.01,"0+ to 3",IF(E967&lt;6.01,"3+ to 6",IF(E967&lt;9.01,"6+ to 9",IF(E967&lt;12.01,"9+ to 12",IF(E967&lt;15.01,"12+ to 15",IF(E967&lt;18.01,"15+ to 18",IF(E967&lt;21.01,"18+ to 21",IF(E967&lt;24.01,"21+ to 24",IF(E967&lt;27.01,"24+ to 27",IF(E967&lt;30.01,"27+ to 30","30+"))))))))))))</f>
        <v>0-</v>
      </c>
      <c r="H967" s="7" t="str">
        <f>IF(F967&lt;0,"0-",IF(F967=0,"0",IF(F967&lt;3.01,"0+ to 3",IF(F967&lt;6.01,"3+ to 6",IF(F967&lt;9.01,"6+ to 9",IF(F967&lt;12.01,"9+ to 12",IF(F967&lt;15.01,"12+ to 15",IF(F967&lt;18.01,"15+ to 18",IF(F967&lt;21.01,"18+ to 21",IF(F967&lt;24.01,"21+ to 24",IF(F967&lt;27.01,"24+ to 27",IF(F967&lt;30.01,"27+ to 30","30+"))))))))))))</f>
        <v>12+ to 15</v>
      </c>
      <c r="I967" t="str">
        <f>IF(G967&lt;&gt;H967,"DIFF","")</f>
        <v>DIFF</v>
      </c>
    </row>
    <row r="968" spans="1:9">
      <c r="A968" t="s">
        <v>102</v>
      </c>
      <c r="B968" t="s">
        <v>238</v>
      </c>
      <c r="C968" s="1">
        <v>111640957</v>
      </c>
      <c r="D968" s="1">
        <v>2</v>
      </c>
      <c r="E968" s="1">
        <v>0</v>
      </c>
      <c r="F968" s="1">
        <v>0</v>
      </c>
      <c r="G968" s="7" t="str">
        <f>IF(E968&lt;0,"0-",IF(E968=0,"0",IF(E968&lt;3.01,"0+ to 3",IF(E968&lt;6.01,"3+ to 6",IF(E968&lt;9.01,"6+ to 9",IF(E968&lt;12.01,"9+ to 12",IF(E968&lt;15.01,"12+ to 15",IF(E968&lt;18.01,"15+ to 18",IF(E968&lt;21.01,"18+ to 21",IF(E968&lt;24.01,"21+ to 24",IF(E968&lt;27.01,"24+ to 27",IF(E968&lt;30.01,"27+ to 30","30+"))))))))))))</f>
        <v>0</v>
      </c>
      <c r="H968" s="7" t="str">
        <f>IF(F968&lt;0,"0-",IF(F968=0,"0",IF(F968&lt;3.01,"0+ to 3",IF(F968&lt;6.01,"3+ to 6",IF(F968&lt;9.01,"6+ to 9",IF(F968&lt;12.01,"9+ to 12",IF(F968&lt;15.01,"12+ to 15",IF(F968&lt;18.01,"15+ to 18",IF(F968&lt;21.01,"18+ to 21",IF(F968&lt;24.01,"21+ to 24",IF(F968&lt;27.01,"24+ to 27",IF(F968&lt;30.01,"27+ to 30","30+"))))))))))))</f>
        <v>0</v>
      </c>
      <c r="I968" t="str">
        <f>IF(G968&lt;&gt;H968,"DIFF","")</f>
        <v/>
      </c>
    </row>
    <row r="969" spans="1:9">
      <c r="A969" t="s">
        <v>102</v>
      </c>
      <c r="B969" t="s">
        <v>238</v>
      </c>
      <c r="C969" s="1">
        <v>111642289</v>
      </c>
      <c r="D969" s="1">
        <v>2</v>
      </c>
      <c r="E969" s="1">
        <v>-1</v>
      </c>
      <c r="F969" s="1">
        <v>6</v>
      </c>
      <c r="G969" s="7" t="str">
        <f>IF(E969&lt;0,"0-",IF(E969=0,"0",IF(E969&lt;3.01,"0+ to 3",IF(E969&lt;6.01,"3+ to 6",IF(E969&lt;9.01,"6+ to 9",IF(E969&lt;12.01,"9+ to 12",IF(E969&lt;15.01,"12+ to 15",IF(E969&lt;18.01,"15+ to 18",IF(E969&lt;21.01,"18+ to 21",IF(E969&lt;24.01,"21+ to 24",IF(E969&lt;27.01,"24+ to 27",IF(E969&lt;30.01,"27+ to 30","30+"))))))))))))</f>
        <v>0-</v>
      </c>
      <c r="H969" s="7" t="str">
        <f>IF(F969&lt;0,"0-",IF(F969=0,"0",IF(F969&lt;3.01,"0+ to 3",IF(F969&lt;6.01,"3+ to 6",IF(F969&lt;9.01,"6+ to 9",IF(F969&lt;12.01,"9+ to 12",IF(F969&lt;15.01,"12+ to 15",IF(F969&lt;18.01,"15+ to 18",IF(F969&lt;21.01,"18+ to 21",IF(F969&lt;24.01,"21+ to 24",IF(F969&lt;27.01,"24+ to 27",IF(F969&lt;30.01,"27+ to 30","30+"))))))))))))</f>
        <v>3+ to 6</v>
      </c>
      <c r="I969" t="str">
        <f>IF(G969&lt;&gt;H969,"DIFF","")</f>
        <v>DIFF</v>
      </c>
    </row>
    <row r="970" spans="1:9">
      <c r="A970" t="s">
        <v>102</v>
      </c>
      <c r="B970" t="s">
        <v>238</v>
      </c>
      <c r="C970" s="1">
        <v>111642293</v>
      </c>
      <c r="D970" s="1">
        <v>2</v>
      </c>
      <c r="E970" s="1">
        <v>-9</v>
      </c>
      <c r="F970" s="1">
        <v>13</v>
      </c>
      <c r="G970" s="7" t="str">
        <f>IF(E970&lt;0,"0-",IF(E970=0,"0",IF(E970&lt;3.01,"0+ to 3",IF(E970&lt;6.01,"3+ to 6",IF(E970&lt;9.01,"6+ to 9",IF(E970&lt;12.01,"9+ to 12",IF(E970&lt;15.01,"12+ to 15",IF(E970&lt;18.01,"15+ to 18",IF(E970&lt;21.01,"18+ to 21",IF(E970&lt;24.01,"21+ to 24",IF(E970&lt;27.01,"24+ to 27",IF(E970&lt;30.01,"27+ to 30","30+"))))))))))))</f>
        <v>0-</v>
      </c>
      <c r="H970" s="7" t="str">
        <f>IF(F970&lt;0,"0-",IF(F970=0,"0",IF(F970&lt;3.01,"0+ to 3",IF(F970&lt;6.01,"3+ to 6",IF(F970&lt;9.01,"6+ to 9",IF(F970&lt;12.01,"9+ to 12",IF(F970&lt;15.01,"12+ to 15",IF(F970&lt;18.01,"15+ to 18",IF(F970&lt;21.01,"18+ to 21",IF(F970&lt;24.01,"21+ to 24",IF(F970&lt;27.01,"24+ to 27",IF(F970&lt;30.01,"27+ to 30","30+"))))))))))))</f>
        <v>12+ to 15</v>
      </c>
      <c r="I970" t="str">
        <f>IF(G970&lt;&gt;H970,"DIFF","")</f>
        <v>DIFF</v>
      </c>
    </row>
    <row r="971" spans="1:9">
      <c r="A971" t="s">
        <v>102</v>
      </c>
      <c r="B971" t="s">
        <v>238</v>
      </c>
      <c r="C971" s="1">
        <v>111645403</v>
      </c>
      <c r="D971" s="1">
        <v>2</v>
      </c>
      <c r="E971" s="1">
        <v>-6</v>
      </c>
      <c r="F971" s="1">
        <v>11</v>
      </c>
      <c r="G971" s="7" t="str">
        <f>IF(E971&lt;0,"0-",IF(E971=0,"0",IF(E971&lt;3.01,"0+ to 3",IF(E971&lt;6.01,"3+ to 6",IF(E971&lt;9.01,"6+ to 9",IF(E971&lt;12.01,"9+ to 12",IF(E971&lt;15.01,"12+ to 15",IF(E971&lt;18.01,"15+ to 18",IF(E971&lt;21.01,"18+ to 21",IF(E971&lt;24.01,"21+ to 24",IF(E971&lt;27.01,"24+ to 27",IF(E971&lt;30.01,"27+ to 30","30+"))))))))))))</f>
        <v>0-</v>
      </c>
      <c r="H971" s="7" t="str">
        <f>IF(F971&lt;0,"0-",IF(F971=0,"0",IF(F971&lt;3.01,"0+ to 3",IF(F971&lt;6.01,"3+ to 6",IF(F971&lt;9.01,"6+ to 9",IF(F971&lt;12.01,"9+ to 12",IF(F971&lt;15.01,"12+ to 15",IF(F971&lt;18.01,"15+ to 18",IF(F971&lt;21.01,"18+ to 21",IF(F971&lt;24.01,"21+ to 24",IF(F971&lt;27.01,"24+ to 27",IF(F971&lt;30.01,"27+ to 30","30+"))))))))))))</f>
        <v>9+ to 12</v>
      </c>
      <c r="I971" t="str">
        <f>IF(G971&lt;&gt;H971,"DIFF","")</f>
        <v>DIFF</v>
      </c>
    </row>
    <row r="972" spans="1:9">
      <c r="A972" t="s">
        <v>102</v>
      </c>
      <c r="B972" t="s">
        <v>238</v>
      </c>
      <c r="C972" s="1">
        <v>111646909</v>
      </c>
      <c r="D972" s="1">
        <v>2</v>
      </c>
      <c r="E972" s="1">
        <v>-12</v>
      </c>
      <c r="F972" s="1">
        <v>18</v>
      </c>
      <c r="G972" s="7" t="str">
        <f>IF(E972&lt;0,"0-",IF(E972=0,"0",IF(E972&lt;3.01,"0+ to 3",IF(E972&lt;6.01,"3+ to 6",IF(E972&lt;9.01,"6+ to 9",IF(E972&lt;12.01,"9+ to 12",IF(E972&lt;15.01,"12+ to 15",IF(E972&lt;18.01,"15+ to 18",IF(E972&lt;21.01,"18+ to 21",IF(E972&lt;24.01,"21+ to 24",IF(E972&lt;27.01,"24+ to 27",IF(E972&lt;30.01,"27+ to 30","30+"))))))))))))</f>
        <v>0-</v>
      </c>
      <c r="H972" s="7" t="str">
        <f>IF(F972&lt;0,"0-",IF(F972=0,"0",IF(F972&lt;3.01,"0+ to 3",IF(F972&lt;6.01,"3+ to 6",IF(F972&lt;9.01,"6+ to 9",IF(F972&lt;12.01,"9+ to 12",IF(F972&lt;15.01,"12+ to 15",IF(F972&lt;18.01,"15+ to 18",IF(F972&lt;21.01,"18+ to 21",IF(F972&lt;24.01,"21+ to 24",IF(F972&lt;27.01,"24+ to 27",IF(F972&lt;30.01,"27+ to 30","30+"))))))))))))</f>
        <v>15+ to 18</v>
      </c>
      <c r="I972" t="str">
        <f>IF(G972&lt;&gt;H972,"DIFF","")</f>
        <v>DIFF</v>
      </c>
    </row>
    <row r="973" spans="1:9">
      <c r="A973" t="s">
        <v>102</v>
      </c>
      <c r="B973" t="s">
        <v>238</v>
      </c>
      <c r="C973" s="1">
        <v>111651132</v>
      </c>
      <c r="D973" s="1">
        <v>6</v>
      </c>
      <c r="E973" s="1">
        <v>0</v>
      </c>
      <c r="F973" s="1">
        <v>0</v>
      </c>
      <c r="G973" s="7" t="str">
        <f>IF(E973&lt;0,"0-",IF(E973=0,"0",IF(E973&lt;3.01,"0+ to 3",IF(E973&lt;6.01,"3+ to 6",IF(E973&lt;9.01,"6+ to 9",IF(E973&lt;12.01,"9+ to 12",IF(E973&lt;15.01,"12+ to 15",IF(E973&lt;18.01,"15+ to 18",IF(E973&lt;21.01,"18+ to 21",IF(E973&lt;24.01,"21+ to 24",IF(E973&lt;27.01,"24+ to 27",IF(E973&lt;30.01,"27+ to 30","30+"))))))))))))</f>
        <v>0</v>
      </c>
      <c r="H973" s="7" t="str">
        <f>IF(F973&lt;0,"0-",IF(F973=0,"0",IF(F973&lt;3.01,"0+ to 3",IF(F973&lt;6.01,"3+ to 6",IF(F973&lt;9.01,"6+ to 9",IF(F973&lt;12.01,"9+ to 12",IF(F973&lt;15.01,"12+ to 15",IF(F973&lt;18.01,"15+ to 18",IF(F973&lt;21.01,"18+ to 21",IF(F973&lt;24.01,"21+ to 24",IF(F973&lt;27.01,"24+ to 27",IF(F973&lt;30.01,"27+ to 30","30+"))))))))))))</f>
        <v>0</v>
      </c>
      <c r="I973" t="str">
        <f>IF(G973&lt;&gt;H973,"DIFF","")</f>
        <v/>
      </c>
    </row>
    <row r="974" spans="1:9">
      <c r="A974" t="s">
        <v>103</v>
      </c>
      <c r="B974" t="s">
        <v>238</v>
      </c>
      <c r="C974" s="1">
        <v>111655292</v>
      </c>
      <c r="D974" s="1">
        <v>2</v>
      </c>
      <c r="E974" s="1">
        <v>0</v>
      </c>
      <c r="F974" s="1">
        <v>14</v>
      </c>
      <c r="G974" s="7" t="str">
        <f>IF(E974&lt;0,"0-",IF(E974=0,"0",IF(E974&lt;3.01,"0+ to 3",IF(E974&lt;6.01,"3+ to 6",IF(E974&lt;9.01,"6+ to 9",IF(E974&lt;12.01,"9+ to 12",IF(E974&lt;15.01,"12+ to 15",IF(E974&lt;18.01,"15+ to 18",IF(E974&lt;21.01,"18+ to 21",IF(E974&lt;24.01,"21+ to 24",IF(E974&lt;27.01,"24+ to 27",IF(E974&lt;30.01,"27+ to 30","30+"))))))))))))</f>
        <v>0</v>
      </c>
      <c r="H974" s="7" t="str">
        <f>IF(F974&lt;0,"0-",IF(F974=0,"0",IF(F974&lt;3.01,"0+ to 3",IF(F974&lt;6.01,"3+ to 6",IF(F974&lt;9.01,"6+ to 9",IF(F974&lt;12.01,"9+ to 12",IF(F974&lt;15.01,"12+ to 15",IF(F974&lt;18.01,"15+ to 18",IF(F974&lt;21.01,"18+ to 21",IF(F974&lt;24.01,"21+ to 24",IF(F974&lt;27.01,"24+ to 27",IF(F974&lt;30.01,"27+ to 30","30+"))))))))))))</f>
        <v>12+ to 15</v>
      </c>
      <c r="I974" t="str">
        <f>IF(G974&lt;&gt;H974,"DIFF","")</f>
        <v>DIFF</v>
      </c>
    </row>
    <row r="975" spans="1:9">
      <c r="A975" t="s">
        <v>102</v>
      </c>
      <c r="B975" t="s">
        <v>238</v>
      </c>
      <c r="C975" s="1">
        <v>111656568</v>
      </c>
      <c r="D975" s="1">
        <v>2</v>
      </c>
      <c r="E975" s="1">
        <v>-20</v>
      </c>
      <c r="F975" s="1">
        <v>22</v>
      </c>
      <c r="G975" s="7" t="str">
        <f>IF(E975&lt;0,"0-",IF(E975=0,"0",IF(E975&lt;3.01,"0+ to 3",IF(E975&lt;6.01,"3+ to 6",IF(E975&lt;9.01,"6+ to 9",IF(E975&lt;12.01,"9+ to 12",IF(E975&lt;15.01,"12+ to 15",IF(E975&lt;18.01,"15+ to 18",IF(E975&lt;21.01,"18+ to 21",IF(E975&lt;24.01,"21+ to 24",IF(E975&lt;27.01,"24+ to 27",IF(E975&lt;30.01,"27+ to 30","30+"))))))))))))</f>
        <v>0-</v>
      </c>
      <c r="H975" s="7" t="str">
        <f>IF(F975&lt;0,"0-",IF(F975=0,"0",IF(F975&lt;3.01,"0+ to 3",IF(F975&lt;6.01,"3+ to 6",IF(F975&lt;9.01,"6+ to 9",IF(F975&lt;12.01,"9+ to 12",IF(F975&lt;15.01,"12+ to 15",IF(F975&lt;18.01,"15+ to 18",IF(F975&lt;21.01,"18+ to 21",IF(F975&lt;24.01,"21+ to 24",IF(F975&lt;27.01,"24+ to 27",IF(F975&lt;30.01,"27+ to 30","30+"))))))))))))</f>
        <v>21+ to 24</v>
      </c>
      <c r="I975" t="str">
        <f>IF(G975&lt;&gt;H975,"DIFF","")</f>
        <v>DIFF</v>
      </c>
    </row>
    <row r="976" spans="1:9">
      <c r="A976" t="s">
        <v>102</v>
      </c>
      <c r="B976" t="s">
        <v>237</v>
      </c>
      <c r="C976" s="1">
        <v>111678902</v>
      </c>
      <c r="D976" s="1">
        <v>5</v>
      </c>
      <c r="E976" s="1">
        <v>0</v>
      </c>
      <c r="F976" s="1">
        <v>0</v>
      </c>
      <c r="G976" s="7" t="str">
        <f>IF(E976&lt;0,"0-",IF(E976=0,"0",IF(E976&lt;3.01,"0+ to 3",IF(E976&lt;6.01,"3+ to 6",IF(E976&lt;9.01,"6+ to 9",IF(E976&lt;12.01,"9+ to 12",IF(E976&lt;15.01,"12+ to 15",IF(E976&lt;18.01,"15+ to 18",IF(E976&lt;21.01,"18+ to 21",IF(E976&lt;24.01,"21+ to 24",IF(E976&lt;27.01,"24+ to 27",IF(E976&lt;30.01,"27+ to 30","30+"))))))))))))</f>
        <v>0</v>
      </c>
      <c r="H976" s="7" t="str">
        <f>IF(F976&lt;0,"0-",IF(F976=0,"0",IF(F976&lt;3.01,"0+ to 3",IF(F976&lt;6.01,"3+ to 6",IF(F976&lt;9.01,"6+ to 9",IF(F976&lt;12.01,"9+ to 12",IF(F976&lt;15.01,"12+ to 15",IF(F976&lt;18.01,"15+ to 18",IF(F976&lt;21.01,"18+ to 21",IF(F976&lt;24.01,"21+ to 24",IF(F976&lt;27.01,"24+ to 27",IF(F976&lt;30.01,"27+ to 30","30+"))))))))))))</f>
        <v>0</v>
      </c>
      <c r="I976" t="str">
        <f>IF(G976&lt;&gt;H976,"DIFF","")</f>
        <v/>
      </c>
    </row>
    <row r="977" spans="1:9">
      <c r="A977" t="s">
        <v>102</v>
      </c>
      <c r="B977" t="s">
        <v>237</v>
      </c>
      <c r="C977" s="1">
        <v>111687018</v>
      </c>
      <c r="D977" s="1">
        <v>2</v>
      </c>
      <c r="E977" s="1">
        <v>0</v>
      </c>
      <c r="F977" s="1">
        <v>4</v>
      </c>
      <c r="G977" s="7" t="str">
        <f>IF(E977&lt;0,"0-",IF(E977=0,"0",IF(E977&lt;3.01,"0+ to 3",IF(E977&lt;6.01,"3+ to 6",IF(E977&lt;9.01,"6+ to 9",IF(E977&lt;12.01,"9+ to 12",IF(E977&lt;15.01,"12+ to 15",IF(E977&lt;18.01,"15+ to 18",IF(E977&lt;21.01,"18+ to 21",IF(E977&lt;24.01,"21+ to 24",IF(E977&lt;27.01,"24+ to 27",IF(E977&lt;30.01,"27+ to 30","30+"))))))))))))</f>
        <v>0</v>
      </c>
      <c r="H977" s="7" t="str">
        <f>IF(F977&lt;0,"0-",IF(F977=0,"0",IF(F977&lt;3.01,"0+ to 3",IF(F977&lt;6.01,"3+ to 6",IF(F977&lt;9.01,"6+ to 9",IF(F977&lt;12.01,"9+ to 12",IF(F977&lt;15.01,"12+ to 15",IF(F977&lt;18.01,"15+ to 18",IF(F977&lt;21.01,"18+ to 21",IF(F977&lt;24.01,"21+ to 24",IF(F977&lt;27.01,"24+ to 27",IF(F977&lt;30.01,"27+ to 30","30+"))))))))))))</f>
        <v>3+ to 6</v>
      </c>
      <c r="I977" t="str">
        <f>IF(G977&lt;&gt;H977,"DIFF","")</f>
        <v>DIFF</v>
      </c>
    </row>
    <row r="978" spans="1:9">
      <c r="A978" t="s">
        <v>102</v>
      </c>
      <c r="B978" t="s">
        <v>237</v>
      </c>
      <c r="C978" s="1">
        <v>111688711</v>
      </c>
      <c r="D978" s="1">
        <v>2</v>
      </c>
      <c r="E978" s="1">
        <v>0</v>
      </c>
      <c r="F978" s="1">
        <v>5</v>
      </c>
      <c r="G978" s="7" t="str">
        <f>IF(E978&lt;0,"0-",IF(E978=0,"0",IF(E978&lt;3.01,"0+ to 3",IF(E978&lt;6.01,"3+ to 6",IF(E978&lt;9.01,"6+ to 9",IF(E978&lt;12.01,"9+ to 12",IF(E978&lt;15.01,"12+ to 15",IF(E978&lt;18.01,"15+ to 18",IF(E978&lt;21.01,"18+ to 21",IF(E978&lt;24.01,"21+ to 24",IF(E978&lt;27.01,"24+ to 27",IF(E978&lt;30.01,"27+ to 30","30+"))))))))))))</f>
        <v>0</v>
      </c>
      <c r="H978" s="7" t="str">
        <f>IF(F978&lt;0,"0-",IF(F978=0,"0",IF(F978&lt;3.01,"0+ to 3",IF(F978&lt;6.01,"3+ to 6",IF(F978&lt;9.01,"6+ to 9",IF(F978&lt;12.01,"9+ to 12",IF(F978&lt;15.01,"12+ to 15",IF(F978&lt;18.01,"15+ to 18",IF(F978&lt;21.01,"18+ to 21",IF(F978&lt;24.01,"21+ to 24",IF(F978&lt;27.01,"24+ to 27",IF(F978&lt;30.01,"27+ to 30","30+"))))))))))))</f>
        <v>3+ to 6</v>
      </c>
      <c r="I978" t="str">
        <f>IF(G978&lt;&gt;H978,"DIFF","")</f>
        <v>DIFF</v>
      </c>
    </row>
    <row r="979" spans="1:9">
      <c r="A979" t="s">
        <v>102</v>
      </c>
      <c r="B979" t="s">
        <v>237</v>
      </c>
      <c r="C979" s="1">
        <v>111689122</v>
      </c>
      <c r="D979" s="1">
        <v>2</v>
      </c>
      <c r="E979" s="1">
        <v>-7</v>
      </c>
      <c r="F979" s="1">
        <v>9</v>
      </c>
      <c r="G979" s="7" t="str">
        <f>IF(E979&lt;0,"0-",IF(E979=0,"0",IF(E979&lt;3.01,"0+ to 3",IF(E979&lt;6.01,"3+ to 6",IF(E979&lt;9.01,"6+ to 9",IF(E979&lt;12.01,"9+ to 12",IF(E979&lt;15.01,"12+ to 15",IF(E979&lt;18.01,"15+ to 18",IF(E979&lt;21.01,"18+ to 21",IF(E979&lt;24.01,"21+ to 24",IF(E979&lt;27.01,"24+ to 27",IF(E979&lt;30.01,"27+ to 30","30+"))))))))))))</f>
        <v>0-</v>
      </c>
      <c r="H979" s="7" t="str">
        <f>IF(F979&lt;0,"0-",IF(F979=0,"0",IF(F979&lt;3.01,"0+ to 3",IF(F979&lt;6.01,"3+ to 6",IF(F979&lt;9.01,"6+ to 9",IF(F979&lt;12.01,"9+ to 12",IF(F979&lt;15.01,"12+ to 15",IF(F979&lt;18.01,"15+ to 18",IF(F979&lt;21.01,"18+ to 21",IF(F979&lt;24.01,"21+ to 24",IF(F979&lt;27.01,"24+ to 27",IF(F979&lt;30.01,"27+ to 30","30+"))))))))))))</f>
        <v>6+ to 9</v>
      </c>
      <c r="I979" t="str">
        <f>IF(G979&lt;&gt;H979,"DIFF","")</f>
        <v>DIFF</v>
      </c>
    </row>
    <row r="980" spans="1:9">
      <c r="A980" t="s">
        <v>102</v>
      </c>
      <c r="B980" t="s">
        <v>237</v>
      </c>
      <c r="C980" s="1">
        <v>111691771</v>
      </c>
      <c r="D980" s="1">
        <v>2</v>
      </c>
      <c r="E980" s="1">
        <v>-7</v>
      </c>
      <c r="F980" s="1">
        <v>10</v>
      </c>
      <c r="G980" s="7" t="str">
        <f>IF(E980&lt;0,"0-",IF(E980=0,"0",IF(E980&lt;3.01,"0+ to 3",IF(E980&lt;6.01,"3+ to 6",IF(E980&lt;9.01,"6+ to 9",IF(E980&lt;12.01,"9+ to 12",IF(E980&lt;15.01,"12+ to 15",IF(E980&lt;18.01,"15+ to 18",IF(E980&lt;21.01,"18+ to 21",IF(E980&lt;24.01,"21+ to 24",IF(E980&lt;27.01,"24+ to 27",IF(E980&lt;30.01,"27+ to 30","30+"))))))))))))</f>
        <v>0-</v>
      </c>
      <c r="H980" s="7" t="str">
        <f>IF(F980&lt;0,"0-",IF(F980=0,"0",IF(F980&lt;3.01,"0+ to 3",IF(F980&lt;6.01,"3+ to 6",IF(F980&lt;9.01,"6+ to 9",IF(F980&lt;12.01,"9+ to 12",IF(F980&lt;15.01,"12+ to 15",IF(F980&lt;18.01,"15+ to 18",IF(F980&lt;21.01,"18+ to 21",IF(F980&lt;24.01,"21+ to 24",IF(F980&lt;27.01,"24+ to 27",IF(F980&lt;30.01,"27+ to 30","30+"))))))))))))</f>
        <v>9+ to 12</v>
      </c>
      <c r="I980" t="str">
        <f>IF(G980&lt;&gt;H980,"DIFF","")</f>
        <v>DIFF</v>
      </c>
    </row>
    <row r="981" spans="1:9">
      <c r="A981" t="s">
        <v>102</v>
      </c>
      <c r="B981" t="s">
        <v>237</v>
      </c>
      <c r="C981" s="1">
        <v>111692008</v>
      </c>
      <c r="D981" s="1">
        <v>2</v>
      </c>
      <c r="E981" s="1">
        <v>0</v>
      </c>
      <c r="F981" s="1">
        <v>7</v>
      </c>
      <c r="G981" s="7" t="str">
        <f>IF(E981&lt;0,"0-",IF(E981=0,"0",IF(E981&lt;3.01,"0+ to 3",IF(E981&lt;6.01,"3+ to 6",IF(E981&lt;9.01,"6+ to 9",IF(E981&lt;12.01,"9+ to 12",IF(E981&lt;15.01,"12+ to 15",IF(E981&lt;18.01,"15+ to 18",IF(E981&lt;21.01,"18+ to 21",IF(E981&lt;24.01,"21+ to 24",IF(E981&lt;27.01,"24+ to 27",IF(E981&lt;30.01,"27+ to 30","30+"))))))))))))</f>
        <v>0</v>
      </c>
      <c r="H981" s="7" t="str">
        <f>IF(F981&lt;0,"0-",IF(F981=0,"0",IF(F981&lt;3.01,"0+ to 3",IF(F981&lt;6.01,"3+ to 6",IF(F981&lt;9.01,"6+ to 9",IF(F981&lt;12.01,"9+ to 12",IF(F981&lt;15.01,"12+ to 15",IF(F981&lt;18.01,"15+ to 18",IF(F981&lt;21.01,"18+ to 21",IF(F981&lt;24.01,"21+ to 24",IF(F981&lt;27.01,"24+ to 27",IF(F981&lt;30.01,"27+ to 30","30+"))))))))))))</f>
        <v>6+ to 9</v>
      </c>
      <c r="I981" t="str">
        <f>IF(G981&lt;&gt;H981,"DIFF","")</f>
        <v>DIFF</v>
      </c>
    </row>
    <row r="982" spans="1:9">
      <c r="A982" t="s">
        <v>102</v>
      </c>
      <c r="B982" t="s">
        <v>237</v>
      </c>
      <c r="C982" s="1">
        <v>111693792</v>
      </c>
      <c r="D982" s="1">
        <v>2</v>
      </c>
      <c r="E982" s="1">
        <v>0</v>
      </c>
      <c r="F982" s="1">
        <v>3</v>
      </c>
      <c r="G982" s="7" t="str">
        <f>IF(E982&lt;0,"0-",IF(E982=0,"0",IF(E982&lt;3.01,"0+ to 3",IF(E982&lt;6.01,"3+ to 6",IF(E982&lt;9.01,"6+ to 9",IF(E982&lt;12.01,"9+ to 12",IF(E982&lt;15.01,"12+ to 15",IF(E982&lt;18.01,"15+ to 18",IF(E982&lt;21.01,"18+ to 21",IF(E982&lt;24.01,"21+ to 24",IF(E982&lt;27.01,"24+ to 27",IF(E982&lt;30.01,"27+ to 30","30+"))))))))))))</f>
        <v>0</v>
      </c>
      <c r="H982" s="7" t="str">
        <f>IF(F982&lt;0,"0-",IF(F982=0,"0",IF(F982&lt;3.01,"0+ to 3",IF(F982&lt;6.01,"3+ to 6",IF(F982&lt;9.01,"6+ to 9",IF(F982&lt;12.01,"9+ to 12",IF(F982&lt;15.01,"12+ to 15",IF(F982&lt;18.01,"15+ to 18",IF(F982&lt;21.01,"18+ to 21",IF(F982&lt;24.01,"21+ to 24",IF(F982&lt;27.01,"24+ to 27",IF(F982&lt;30.01,"27+ to 30","30+"))))))))))))</f>
        <v>0+ to 3</v>
      </c>
      <c r="I982" t="str">
        <f>IF(G982&lt;&gt;H982,"DIFF","")</f>
        <v>DIFF</v>
      </c>
    </row>
    <row r="983" spans="1:9">
      <c r="A983" t="s">
        <v>102</v>
      </c>
      <c r="B983" t="s">
        <v>237</v>
      </c>
      <c r="C983" s="1">
        <v>111698798</v>
      </c>
      <c r="D983" s="1">
        <v>2</v>
      </c>
      <c r="E983" s="1">
        <v>0</v>
      </c>
      <c r="F983" s="1">
        <v>0</v>
      </c>
      <c r="G983" s="7" t="str">
        <f>IF(E983&lt;0,"0-",IF(E983=0,"0",IF(E983&lt;3.01,"0+ to 3",IF(E983&lt;6.01,"3+ to 6",IF(E983&lt;9.01,"6+ to 9",IF(E983&lt;12.01,"9+ to 12",IF(E983&lt;15.01,"12+ to 15",IF(E983&lt;18.01,"15+ to 18",IF(E983&lt;21.01,"18+ to 21",IF(E983&lt;24.01,"21+ to 24",IF(E983&lt;27.01,"24+ to 27",IF(E983&lt;30.01,"27+ to 30","30+"))))))))))))</f>
        <v>0</v>
      </c>
      <c r="H983" s="7" t="str">
        <f>IF(F983&lt;0,"0-",IF(F983=0,"0",IF(F983&lt;3.01,"0+ to 3",IF(F983&lt;6.01,"3+ to 6",IF(F983&lt;9.01,"6+ to 9",IF(F983&lt;12.01,"9+ to 12",IF(F983&lt;15.01,"12+ to 15",IF(F983&lt;18.01,"15+ to 18",IF(F983&lt;21.01,"18+ to 21",IF(F983&lt;24.01,"21+ to 24",IF(F983&lt;27.01,"24+ to 27",IF(F983&lt;30.01,"27+ to 30","30+"))))))))))))</f>
        <v>0</v>
      </c>
      <c r="I983" t="str">
        <f>IF(G983&lt;&gt;H983,"DIFF","")</f>
        <v/>
      </c>
    </row>
    <row r="984" spans="1:9">
      <c r="A984" t="s">
        <v>102</v>
      </c>
      <c r="B984" t="s">
        <v>237</v>
      </c>
      <c r="C984" s="1">
        <v>111698863</v>
      </c>
      <c r="D984" s="1">
        <v>2</v>
      </c>
      <c r="E984" s="1">
        <v>0</v>
      </c>
      <c r="F984" s="1">
        <v>0</v>
      </c>
      <c r="G984" s="7" t="str">
        <f>IF(E984&lt;0,"0-",IF(E984=0,"0",IF(E984&lt;3.01,"0+ to 3",IF(E984&lt;6.01,"3+ to 6",IF(E984&lt;9.01,"6+ to 9",IF(E984&lt;12.01,"9+ to 12",IF(E984&lt;15.01,"12+ to 15",IF(E984&lt;18.01,"15+ to 18",IF(E984&lt;21.01,"18+ to 21",IF(E984&lt;24.01,"21+ to 24",IF(E984&lt;27.01,"24+ to 27",IF(E984&lt;30.01,"27+ to 30","30+"))))))))))))</f>
        <v>0</v>
      </c>
      <c r="H984" s="7" t="str">
        <f>IF(F984&lt;0,"0-",IF(F984=0,"0",IF(F984&lt;3.01,"0+ to 3",IF(F984&lt;6.01,"3+ to 6",IF(F984&lt;9.01,"6+ to 9",IF(F984&lt;12.01,"9+ to 12",IF(F984&lt;15.01,"12+ to 15",IF(F984&lt;18.01,"15+ to 18",IF(F984&lt;21.01,"18+ to 21",IF(F984&lt;24.01,"21+ to 24",IF(F984&lt;27.01,"24+ to 27",IF(F984&lt;30.01,"27+ to 30","30+"))))))))))))</f>
        <v>0</v>
      </c>
      <c r="I984" t="str">
        <f>IF(G984&lt;&gt;H984,"DIFF","")</f>
        <v/>
      </c>
    </row>
    <row r="985" spans="1:9">
      <c r="A985" t="s">
        <v>102</v>
      </c>
      <c r="B985" t="s">
        <v>237</v>
      </c>
      <c r="C985" s="1">
        <v>111699024</v>
      </c>
      <c r="D985" s="1">
        <v>2</v>
      </c>
      <c r="E985" s="1">
        <v>0</v>
      </c>
      <c r="F985" s="1">
        <v>9</v>
      </c>
      <c r="G985" s="7" t="str">
        <f>IF(E985&lt;0,"0-",IF(E985=0,"0",IF(E985&lt;3.01,"0+ to 3",IF(E985&lt;6.01,"3+ to 6",IF(E985&lt;9.01,"6+ to 9",IF(E985&lt;12.01,"9+ to 12",IF(E985&lt;15.01,"12+ to 15",IF(E985&lt;18.01,"15+ to 18",IF(E985&lt;21.01,"18+ to 21",IF(E985&lt;24.01,"21+ to 24",IF(E985&lt;27.01,"24+ to 27",IF(E985&lt;30.01,"27+ to 30","30+"))))))))))))</f>
        <v>0</v>
      </c>
      <c r="H985" s="7" t="str">
        <f>IF(F985&lt;0,"0-",IF(F985=0,"0",IF(F985&lt;3.01,"0+ to 3",IF(F985&lt;6.01,"3+ to 6",IF(F985&lt;9.01,"6+ to 9",IF(F985&lt;12.01,"9+ to 12",IF(F985&lt;15.01,"12+ to 15",IF(F985&lt;18.01,"15+ to 18",IF(F985&lt;21.01,"18+ to 21",IF(F985&lt;24.01,"21+ to 24",IF(F985&lt;27.01,"24+ to 27",IF(F985&lt;30.01,"27+ to 30","30+"))))))))))))</f>
        <v>6+ to 9</v>
      </c>
      <c r="I985" t="str">
        <f>IF(G985&lt;&gt;H985,"DIFF","")</f>
        <v>DIFF</v>
      </c>
    </row>
    <row r="986" spans="1:9">
      <c r="A986" t="s">
        <v>102</v>
      </c>
      <c r="B986" t="s">
        <v>237</v>
      </c>
      <c r="C986" s="1">
        <v>111700679</v>
      </c>
      <c r="D986" s="1">
        <v>2</v>
      </c>
      <c r="E986" s="1">
        <v>0</v>
      </c>
      <c r="F986" s="1">
        <v>0</v>
      </c>
      <c r="G986" s="7" t="str">
        <f>IF(E986&lt;0,"0-",IF(E986=0,"0",IF(E986&lt;3.01,"0+ to 3",IF(E986&lt;6.01,"3+ to 6",IF(E986&lt;9.01,"6+ to 9",IF(E986&lt;12.01,"9+ to 12",IF(E986&lt;15.01,"12+ to 15",IF(E986&lt;18.01,"15+ to 18",IF(E986&lt;21.01,"18+ to 21",IF(E986&lt;24.01,"21+ to 24",IF(E986&lt;27.01,"24+ to 27",IF(E986&lt;30.01,"27+ to 30","30+"))))))))))))</f>
        <v>0</v>
      </c>
      <c r="H986" s="7" t="str">
        <f>IF(F986&lt;0,"0-",IF(F986=0,"0",IF(F986&lt;3.01,"0+ to 3",IF(F986&lt;6.01,"3+ to 6",IF(F986&lt;9.01,"6+ to 9",IF(F986&lt;12.01,"9+ to 12",IF(F986&lt;15.01,"12+ to 15",IF(F986&lt;18.01,"15+ to 18",IF(F986&lt;21.01,"18+ to 21",IF(F986&lt;24.01,"21+ to 24",IF(F986&lt;27.01,"24+ to 27",IF(F986&lt;30.01,"27+ to 30","30+"))))))))))))</f>
        <v>0</v>
      </c>
      <c r="I986" t="str">
        <f>IF(G986&lt;&gt;H986,"DIFF","")</f>
        <v/>
      </c>
    </row>
    <row r="987" spans="1:9">
      <c r="A987" t="s">
        <v>102</v>
      </c>
      <c r="B987" t="s">
        <v>237</v>
      </c>
      <c r="C987" s="1">
        <v>111703350</v>
      </c>
      <c r="D987" s="1">
        <v>5</v>
      </c>
      <c r="E987" s="1">
        <v>0</v>
      </c>
      <c r="F987" s="1">
        <v>0</v>
      </c>
      <c r="G987" s="7" t="str">
        <f>IF(E987&lt;0,"0-",IF(E987=0,"0",IF(E987&lt;3.01,"0+ to 3",IF(E987&lt;6.01,"3+ to 6",IF(E987&lt;9.01,"6+ to 9",IF(E987&lt;12.01,"9+ to 12",IF(E987&lt;15.01,"12+ to 15",IF(E987&lt;18.01,"15+ to 18",IF(E987&lt;21.01,"18+ to 21",IF(E987&lt;24.01,"21+ to 24",IF(E987&lt;27.01,"24+ to 27",IF(E987&lt;30.01,"27+ to 30","30+"))))))))))))</f>
        <v>0</v>
      </c>
      <c r="H987" s="7" t="str">
        <f>IF(F987&lt;0,"0-",IF(F987=0,"0",IF(F987&lt;3.01,"0+ to 3",IF(F987&lt;6.01,"3+ to 6",IF(F987&lt;9.01,"6+ to 9",IF(F987&lt;12.01,"9+ to 12",IF(F987&lt;15.01,"12+ to 15",IF(F987&lt;18.01,"15+ to 18",IF(F987&lt;21.01,"18+ to 21",IF(F987&lt;24.01,"21+ to 24",IF(F987&lt;27.01,"24+ to 27",IF(F987&lt;30.01,"27+ to 30","30+"))))))))))))</f>
        <v>0</v>
      </c>
      <c r="I987" t="str">
        <f>IF(G987&lt;&gt;H987,"DIFF","")</f>
        <v/>
      </c>
    </row>
    <row r="988" spans="1:9">
      <c r="A988" t="s">
        <v>103</v>
      </c>
      <c r="B988" t="s">
        <v>236</v>
      </c>
      <c r="C988" s="1">
        <v>111731002</v>
      </c>
      <c r="D988" s="1">
        <v>3</v>
      </c>
      <c r="E988" s="1">
        <v>-41</v>
      </c>
      <c r="F988" s="1">
        <v>6</v>
      </c>
      <c r="G988" s="7" t="str">
        <f>IF(E988&lt;0,"0-",IF(E988=0,"0",IF(E988&lt;3.01,"0+ to 3",IF(E988&lt;6.01,"3+ to 6",IF(E988&lt;9.01,"6+ to 9",IF(E988&lt;12.01,"9+ to 12",IF(E988&lt;15.01,"12+ to 15",IF(E988&lt;18.01,"15+ to 18",IF(E988&lt;21.01,"18+ to 21",IF(E988&lt;24.01,"21+ to 24",IF(E988&lt;27.01,"24+ to 27",IF(E988&lt;30.01,"27+ to 30","30+"))))))))))))</f>
        <v>0-</v>
      </c>
      <c r="H988" s="7" t="str">
        <f>IF(F988&lt;0,"0-",IF(F988=0,"0",IF(F988&lt;3.01,"0+ to 3",IF(F988&lt;6.01,"3+ to 6",IF(F988&lt;9.01,"6+ to 9",IF(F988&lt;12.01,"9+ to 12",IF(F988&lt;15.01,"12+ to 15",IF(F988&lt;18.01,"15+ to 18",IF(F988&lt;21.01,"18+ to 21",IF(F988&lt;24.01,"21+ to 24",IF(F988&lt;27.01,"24+ to 27",IF(F988&lt;30.01,"27+ to 30","30+"))))))))))))</f>
        <v>3+ to 6</v>
      </c>
      <c r="I988" t="str">
        <f>IF(G988&lt;&gt;H988,"DIFF","")</f>
        <v>DIFF</v>
      </c>
    </row>
    <row r="989" spans="1:9">
      <c r="A989" t="s">
        <v>102</v>
      </c>
      <c r="B989" t="s">
        <v>236</v>
      </c>
      <c r="C989" s="1">
        <v>111731851</v>
      </c>
      <c r="D989" s="1">
        <v>2</v>
      </c>
      <c r="E989" s="1">
        <v>-3</v>
      </c>
      <c r="F989" s="1">
        <v>4</v>
      </c>
      <c r="G989" s="7" t="str">
        <f>IF(E989&lt;0,"0-",IF(E989=0,"0",IF(E989&lt;3.01,"0+ to 3",IF(E989&lt;6.01,"3+ to 6",IF(E989&lt;9.01,"6+ to 9",IF(E989&lt;12.01,"9+ to 12",IF(E989&lt;15.01,"12+ to 15",IF(E989&lt;18.01,"15+ to 18",IF(E989&lt;21.01,"18+ to 21",IF(E989&lt;24.01,"21+ to 24",IF(E989&lt;27.01,"24+ to 27",IF(E989&lt;30.01,"27+ to 30","30+"))))))))))))</f>
        <v>0-</v>
      </c>
      <c r="H989" s="7" t="str">
        <f>IF(F989&lt;0,"0-",IF(F989=0,"0",IF(F989&lt;3.01,"0+ to 3",IF(F989&lt;6.01,"3+ to 6",IF(F989&lt;9.01,"6+ to 9",IF(F989&lt;12.01,"9+ to 12",IF(F989&lt;15.01,"12+ to 15",IF(F989&lt;18.01,"15+ to 18",IF(F989&lt;21.01,"18+ to 21",IF(F989&lt;24.01,"21+ to 24",IF(F989&lt;27.01,"24+ to 27",IF(F989&lt;30.01,"27+ to 30","30+"))))))))))))</f>
        <v>3+ to 6</v>
      </c>
      <c r="I989" t="str">
        <f>IF(G989&lt;&gt;H989,"DIFF","")</f>
        <v>DIFF</v>
      </c>
    </row>
    <row r="990" spans="1:9">
      <c r="A990" t="s">
        <v>102</v>
      </c>
      <c r="B990" t="s">
        <v>236</v>
      </c>
      <c r="C990" s="1">
        <v>111734519</v>
      </c>
      <c r="D990" s="1">
        <v>6</v>
      </c>
      <c r="E990" s="1">
        <v>-1</v>
      </c>
      <c r="F990" s="1">
        <v>0</v>
      </c>
      <c r="G990" s="7" t="str">
        <f>IF(E990&lt;0,"0-",IF(E990=0,"0",IF(E990&lt;3.01,"0+ to 3",IF(E990&lt;6.01,"3+ to 6",IF(E990&lt;9.01,"6+ to 9",IF(E990&lt;12.01,"9+ to 12",IF(E990&lt;15.01,"12+ to 15",IF(E990&lt;18.01,"15+ to 18",IF(E990&lt;21.01,"18+ to 21",IF(E990&lt;24.01,"21+ to 24",IF(E990&lt;27.01,"24+ to 27",IF(E990&lt;30.01,"27+ to 30","30+"))))))))))))</f>
        <v>0-</v>
      </c>
      <c r="H990" s="7" t="str">
        <f>IF(F990&lt;0,"0-",IF(F990=0,"0",IF(F990&lt;3.01,"0+ to 3",IF(F990&lt;6.01,"3+ to 6",IF(F990&lt;9.01,"6+ to 9",IF(F990&lt;12.01,"9+ to 12",IF(F990&lt;15.01,"12+ to 15",IF(F990&lt;18.01,"15+ to 18",IF(F990&lt;21.01,"18+ to 21",IF(F990&lt;24.01,"21+ to 24",IF(F990&lt;27.01,"24+ to 27",IF(F990&lt;30.01,"27+ to 30","30+"))))))))))))</f>
        <v>0</v>
      </c>
      <c r="I990" t="str">
        <f>IF(G990&lt;&gt;H990,"DIFF","")</f>
        <v>DIFF</v>
      </c>
    </row>
    <row r="991" spans="1:9">
      <c r="A991" t="s">
        <v>102</v>
      </c>
      <c r="B991" t="s">
        <v>236</v>
      </c>
      <c r="C991" s="1">
        <v>111737336</v>
      </c>
      <c r="D991" s="1">
        <v>2</v>
      </c>
      <c r="E991" s="1">
        <v>-4</v>
      </c>
      <c r="F991" s="1">
        <v>8</v>
      </c>
      <c r="G991" s="7" t="str">
        <f>IF(E991&lt;0,"0-",IF(E991=0,"0",IF(E991&lt;3.01,"0+ to 3",IF(E991&lt;6.01,"3+ to 6",IF(E991&lt;9.01,"6+ to 9",IF(E991&lt;12.01,"9+ to 12",IF(E991&lt;15.01,"12+ to 15",IF(E991&lt;18.01,"15+ to 18",IF(E991&lt;21.01,"18+ to 21",IF(E991&lt;24.01,"21+ to 24",IF(E991&lt;27.01,"24+ to 27",IF(E991&lt;30.01,"27+ to 30","30+"))))))))))))</f>
        <v>0-</v>
      </c>
      <c r="H991" s="7" t="str">
        <f>IF(F991&lt;0,"0-",IF(F991=0,"0",IF(F991&lt;3.01,"0+ to 3",IF(F991&lt;6.01,"3+ to 6",IF(F991&lt;9.01,"6+ to 9",IF(F991&lt;12.01,"9+ to 12",IF(F991&lt;15.01,"12+ to 15",IF(F991&lt;18.01,"15+ to 18",IF(F991&lt;21.01,"18+ to 21",IF(F991&lt;24.01,"21+ to 24",IF(F991&lt;27.01,"24+ to 27",IF(F991&lt;30.01,"27+ to 30","30+"))))))))))))</f>
        <v>6+ to 9</v>
      </c>
      <c r="I991" t="str">
        <f>IF(G991&lt;&gt;H991,"DIFF","")</f>
        <v>DIFF</v>
      </c>
    </row>
    <row r="992" spans="1:9">
      <c r="A992" t="s">
        <v>102</v>
      </c>
      <c r="B992" t="s">
        <v>236</v>
      </c>
      <c r="C992" s="1">
        <v>111739193</v>
      </c>
      <c r="D992" s="1">
        <v>2</v>
      </c>
      <c r="E992" s="1">
        <v>-3</v>
      </c>
      <c r="F992" s="1">
        <v>3</v>
      </c>
      <c r="G992" s="7" t="str">
        <f>IF(E992&lt;0,"0-",IF(E992=0,"0",IF(E992&lt;3.01,"0+ to 3",IF(E992&lt;6.01,"3+ to 6",IF(E992&lt;9.01,"6+ to 9",IF(E992&lt;12.01,"9+ to 12",IF(E992&lt;15.01,"12+ to 15",IF(E992&lt;18.01,"15+ to 18",IF(E992&lt;21.01,"18+ to 21",IF(E992&lt;24.01,"21+ to 24",IF(E992&lt;27.01,"24+ to 27",IF(E992&lt;30.01,"27+ to 30","30+"))))))))))))</f>
        <v>0-</v>
      </c>
      <c r="H992" s="7" t="str">
        <f>IF(F992&lt;0,"0-",IF(F992=0,"0",IF(F992&lt;3.01,"0+ to 3",IF(F992&lt;6.01,"3+ to 6",IF(F992&lt;9.01,"6+ to 9",IF(F992&lt;12.01,"9+ to 12",IF(F992&lt;15.01,"12+ to 15",IF(F992&lt;18.01,"15+ to 18",IF(F992&lt;21.01,"18+ to 21",IF(F992&lt;24.01,"21+ to 24",IF(F992&lt;27.01,"24+ to 27",IF(F992&lt;30.01,"27+ to 30","30+"))))))))))))</f>
        <v>0+ to 3</v>
      </c>
      <c r="I992" t="str">
        <f>IF(G992&lt;&gt;H992,"DIFF","")</f>
        <v>DIFF</v>
      </c>
    </row>
    <row r="993" spans="1:9">
      <c r="A993" t="s">
        <v>102</v>
      </c>
      <c r="B993" t="s">
        <v>236</v>
      </c>
      <c r="C993" s="1">
        <v>111747967</v>
      </c>
      <c r="D993" s="1">
        <v>2</v>
      </c>
      <c r="E993" s="1">
        <v>-6</v>
      </c>
      <c r="F993" s="1">
        <v>12</v>
      </c>
      <c r="G993" s="7" t="str">
        <f>IF(E993&lt;0,"0-",IF(E993=0,"0",IF(E993&lt;3.01,"0+ to 3",IF(E993&lt;6.01,"3+ to 6",IF(E993&lt;9.01,"6+ to 9",IF(E993&lt;12.01,"9+ to 12",IF(E993&lt;15.01,"12+ to 15",IF(E993&lt;18.01,"15+ to 18",IF(E993&lt;21.01,"18+ to 21",IF(E993&lt;24.01,"21+ to 24",IF(E993&lt;27.01,"24+ to 27",IF(E993&lt;30.01,"27+ to 30","30+"))))))))))))</f>
        <v>0-</v>
      </c>
      <c r="H993" s="7" t="str">
        <f>IF(F993&lt;0,"0-",IF(F993=0,"0",IF(F993&lt;3.01,"0+ to 3",IF(F993&lt;6.01,"3+ to 6",IF(F993&lt;9.01,"6+ to 9",IF(F993&lt;12.01,"9+ to 12",IF(F993&lt;15.01,"12+ to 15",IF(F993&lt;18.01,"15+ to 18",IF(F993&lt;21.01,"18+ to 21",IF(F993&lt;24.01,"21+ to 24",IF(F993&lt;27.01,"24+ to 27",IF(F993&lt;30.01,"27+ to 30","30+"))))))))))))</f>
        <v>9+ to 12</v>
      </c>
      <c r="I993" t="str">
        <f>IF(G993&lt;&gt;H993,"DIFF","")</f>
        <v>DIFF</v>
      </c>
    </row>
    <row r="994" spans="1:9">
      <c r="A994" t="s">
        <v>102</v>
      </c>
      <c r="B994" t="s">
        <v>236</v>
      </c>
      <c r="C994" s="1">
        <v>111751112</v>
      </c>
      <c r="D994" s="1">
        <v>7</v>
      </c>
      <c r="E994" s="1">
        <v>-5</v>
      </c>
      <c r="F994" s="1">
        <v>13</v>
      </c>
      <c r="G994" s="7" t="str">
        <f>IF(E994&lt;0,"0-",IF(E994=0,"0",IF(E994&lt;3.01,"0+ to 3",IF(E994&lt;6.01,"3+ to 6",IF(E994&lt;9.01,"6+ to 9",IF(E994&lt;12.01,"9+ to 12",IF(E994&lt;15.01,"12+ to 15",IF(E994&lt;18.01,"15+ to 18",IF(E994&lt;21.01,"18+ to 21",IF(E994&lt;24.01,"21+ to 24",IF(E994&lt;27.01,"24+ to 27",IF(E994&lt;30.01,"27+ to 30","30+"))))))))))))</f>
        <v>0-</v>
      </c>
      <c r="H994" s="7" t="str">
        <f>IF(F994&lt;0,"0-",IF(F994=0,"0",IF(F994&lt;3.01,"0+ to 3",IF(F994&lt;6.01,"3+ to 6",IF(F994&lt;9.01,"6+ to 9",IF(F994&lt;12.01,"9+ to 12",IF(F994&lt;15.01,"12+ to 15",IF(F994&lt;18.01,"15+ to 18",IF(F994&lt;21.01,"18+ to 21",IF(F994&lt;24.01,"21+ to 24",IF(F994&lt;27.01,"24+ to 27",IF(F994&lt;30.01,"27+ to 30","30+"))))))))))))</f>
        <v>12+ to 15</v>
      </c>
      <c r="I994" t="str">
        <f>IF(G994&lt;&gt;H994,"DIFF","")</f>
        <v>DIFF</v>
      </c>
    </row>
    <row r="995" spans="1:9">
      <c r="A995" t="s">
        <v>102</v>
      </c>
      <c r="B995" t="s">
        <v>236</v>
      </c>
      <c r="C995" s="1">
        <v>111753566</v>
      </c>
      <c r="D995" s="1">
        <v>3</v>
      </c>
      <c r="E995" s="1">
        <v>-5</v>
      </c>
      <c r="F995" s="1">
        <v>10</v>
      </c>
      <c r="G995" s="7" t="str">
        <f>IF(E995&lt;0,"0-",IF(E995=0,"0",IF(E995&lt;3.01,"0+ to 3",IF(E995&lt;6.01,"3+ to 6",IF(E995&lt;9.01,"6+ to 9",IF(E995&lt;12.01,"9+ to 12",IF(E995&lt;15.01,"12+ to 15",IF(E995&lt;18.01,"15+ to 18",IF(E995&lt;21.01,"18+ to 21",IF(E995&lt;24.01,"21+ to 24",IF(E995&lt;27.01,"24+ to 27",IF(E995&lt;30.01,"27+ to 30","30+"))))))))))))</f>
        <v>0-</v>
      </c>
      <c r="H995" s="7" t="str">
        <f>IF(F995&lt;0,"0-",IF(F995=0,"0",IF(F995&lt;3.01,"0+ to 3",IF(F995&lt;6.01,"3+ to 6",IF(F995&lt;9.01,"6+ to 9",IF(F995&lt;12.01,"9+ to 12",IF(F995&lt;15.01,"12+ to 15",IF(F995&lt;18.01,"15+ to 18",IF(F995&lt;21.01,"18+ to 21",IF(F995&lt;24.01,"21+ to 24",IF(F995&lt;27.01,"24+ to 27",IF(F995&lt;30.01,"27+ to 30","30+"))))))))))))</f>
        <v>9+ to 12</v>
      </c>
      <c r="I995" t="str">
        <f>IF(G995&lt;&gt;H995,"DIFF","")</f>
        <v>DIFF</v>
      </c>
    </row>
    <row r="996" spans="1:9">
      <c r="A996" t="s">
        <v>102</v>
      </c>
      <c r="B996" t="s">
        <v>236</v>
      </c>
      <c r="C996" s="1">
        <v>111754962</v>
      </c>
      <c r="D996" s="1">
        <v>2</v>
      </c>
      <c r="E996" s="1">
        <v>0</v>
      </c>
      <c r="F996" s="1">
        <v>2</v>
      </c>
      <c r="G996" s="7" t="str">
        <f>IF(E996&lt;0,"0-",IF(E996=0,"0",IF(E996&lt;3.01,"0+ to 3",IF(E996&lt;6.01,"3+ to 6",IF(E996&lt;9.01,"6+ to 9",IF(E996&lt;12.01,"9+ to 12",IF(E996&lt;15.01,"12+ to 15",IF(E996&lt;18.01,"15+ to 18",IF(E996&lt;21.01,"18+ to 21",IF(E996&lt;24.01,"21+ to 24",IF(E996&lt;27.01,"24+ to 27",IF(E996&lt;30.01,"27+ to 30","30+"))))))))))))</f>
        <v>0</v>
      </c>
      <c r="H996" s="7" t="str">
        <f>IF(F996&lt;0,"0-",IF(F996=0,"0",IF(F996&lt;3.01,"0+ to 3",IF(F996&lt;6.01,"3+ to 6",IF(F996&lt;9.01,"6+ to 9",IF(F996&lt;12.01,"9+ to 12",IF(F996&lt;15.01,"12+ to 15",IF(F996&lt;18.01,"15+ to 18",IF(F996&lt;21.01,"18+ to 21",IF(F996&lt;24.01,"21+ to 24",IF(F996&lt;27.01,"24+ to 27",IF(F996&lt;30.01,"27+ to 30","30+"))))))))))))</f>
        <v>0+ to 3</v>
      </c>
      <c r="I996" t="str">
        <f>IF(G996&lt;&gt;H996,"DIFF","")</f>
        <v>DIFF</v>
      </c>
    </row>
    <row r="997" spans="1:9">
      <c r="A997" t="s">
        <v>103</v>
      </c>
      <c r="B997" t="s">
        <v>235</v>
      </c>
      <c r="C997" s="1">
        <v>111786295</v>
      </c>
      <c r="D997" s="1">
        <v>6</v>
      </c>
      <c r="E997" s="1">
        <v>-4</v>
      </c>
      <c r="F997" s="1">
        <v>13</v>
      </c>
      <c r="G997" s="7" t="str">
        <f>IF(E997&lt;0,"0-",IF(E997=0,"0",IF(E997&lt;3.01,"0+ to 3",IF(E997&lt;6.01,"3+ to 6",IF(E997&lt;9.01,"6+ to 9",IF(E997&lt;12.01,"9+ to 12",IF(E997&lt;15.01,"12+ to 15",IF(E997&lt;18.01,"15+ to 18",IF(E997&lt;21.01,"18+ to 21",IF(E997&lt;24.01,"21+ to 24",IF(E997&lt;27.01,"24+ to 27",IF(E997&lt;30.01,"27+ to 30","30+"))))))))))))</f>
        <v>0-</v>
      </c>
      <c r="H997" s="7" t="str">
        <f>IF(F997&lt;0,"0-",IF(F997=0,"0",IF(F997&lt;3.01,"0+ to 3",IF(F997&lt;6.01,"3+ to 6",IF(F997&lt;9.01,"6+ to 9",IF(F997&lt;12.01,"9+ to 12",IF(F997&lt;15.01,"12+ to 15",IF(F997&lt;18.01,"15+ to 18",IF(F997&lt;21.01,"18+ to 21",IF(F997&lt;24.01,"21+ to 24",IF(F997&lt;27.01,"24+ to 27",IF(F997&lt;30.01,"27+ to 30","30+"))))))))))))</f>
        <v>12+ to 15</v>
      </c>
      <c r="I997" t="str">
        <f>IF(G997&lt;&gt;H997,"DIFF","")</f>
        <v>DIFF</v>
      </c>
    </row>
    <row r="998" spans="1:9">
      <c r="A998" t="s">
        <v>102</v>
      </c>
      <c r="B998" t="s">
        <v>235</v>
      </c>
      <c r="C998" s="1">
        <v>111792649</v>
      </c>
      <c r="D998" s="1">
        <v>2</v>
      </c>
      <c r="E998" s="1">
        <v>-5</v>
      </c>
      <c r="F998" s="1">
        <v>9</v>
      </c>
      <c r="G998" s="7" t="str">
        <f>IF(E998&lt;0,"0-",IF(E998=0,"0",IF(E998&lt;3.01,"0+ to 3",IF(E998&lt;6.01,"3+ to 6",IF(E998&lt;9.01,"6+ to 9",IF(E998&lt;12.01,"9+ to 12",IF(E998&lt;15.01,"12+ to 15",IF(E998&lt;18.01,"15+ to 18",IF(E998&lt;21.01,"18+ to 21",IF(E998&lt;24.01,"21+ to 24",IF(E998&lt;27.01,"24+ to 27",IF(E998&lt;30.01,"27+ to 30","30+"))))))))))))</f>
        <v>0-</v>
      </c>
      <c r="H998" s="7" t="str">
        <f>IF(F998&lt;0,"0-",IF(F998=0,"0",IF(F998&lt;3.01,"0+ to 3",IF(F998&lt;6.01,"3+ to 6",IF(F998&lt;9.01,"6+ to 9",IF(F998&lt;12.01,"9+ to 12",IF(F998&lt;15.01,"12+ to 15",IF(F998&lt;18.01,"15+ to 18",IF(F998&lt;21.01,"18+ to 21",IF(F998&lt;24.01,"21+ to 24",IF(F998&lt;27.01,"24+ to 27",IF(F998&lt;30.01,"27+ to 30","30+"))))))))))))</f>
        <v>6+ to 9</v>
      </c>
      <c r="I998" t="str">
        <f>IF(G998&lt;&gt;H998,"DIFF","")</f>
        <v>DIFF</v>
      </c>
    </row>
    <row r="999" spans="1:9">
      <c r="A999" t="s">
        <v>103</v>
      </c>
      <c r="B999" t="s">
        <v>235</v>
      </c>
      <c r="C999" s="1">
        <v>111795350</v>
      </c>
      <c r="D999" s="1">
        <v>2</v>
      </c>
      <c r="E999" s="1">
        <v>-8</v>
      </c>
      <c r="F999" s="1">
        <v>11</v>
      </c>
      <c r="G999" s="7" t="str">
        <f>IF(E999&lt;0,"0-",IF(E999=0,"0",IF(E999&lt;3.01,"0+ to 3",IF(E999&lt;6.01,"3+ to 6",IF(E999&lt;9.01,"6+ to 9",IF(E999&lt;12.01,"9+ to 12",IF(E999&lt;15.01,"12+ to 15",IF(E999&lt;18.01,"15+ to 18",IF(E999&lt;21.01,"18+ to 21",IF(E999&lt;24.01,"21+ to 24",IF(E999&lt;27.01,"24+ to 27",IF(E999&lt;30.01,"27+ to 30","30+"))))))))))))</f>
        <v>0-</v>
      </c>
      <c r="H999" s="7" t="str">
        <f>IF(F999&lt;0,"0-",IF(F999=0,"0",IF(F999&lt;3.01,"0+ to 3",IF(F999&lt;6.01,"3+ to 6",IF(F999&lt;9.01,"6+ to 9",IF(F999&lt;12.01,"9+ to 12",IF(F999&lt;15.01,"12+ to 15",IF(F999&lt;18.01,"15+ to 18",IF(F999&lt;21.01,"18+ to 21",IF(F999&lt;24.01,"21+ to 24",IF(F999&lt;27.01,"24+ to 27",IF(F999&lt;30.01,"27+ to 30","30+"))))))))))))</f>
        <v>9+ to 12</v>
      </c>
      <c r="I999" t="str">
        <f>IF(G999&lt;&gt;H999,"DIFF","")</f>
        <v>DIFF</v>
      </c>
    </row>
    <row r="1000" spans="1:9">
      <c r="A1000" t="s">
        <v>102</v>
      </c>
      <c r="B1000" t="s">
        <v>235</v>
      </c>
      <c r="C1000" s="1">
        <v>111798188</v>
      </c>
      <c r="D1000" s="1">
        <v>2</v>
      </c>
      <c r="E1000" s="1">
        <v>-3</v>
      </c>
      <c r="F1000" s="1">
        <v>5</v>
      </c>
      <c r="G1000" s="7" t="str">
        <f>IF(E1000&lt;0,"0-",IF(E1000=0,"0",IF(E1000&lt;3.01,"0+ to 3",IF(E1000&lt;6.01,"3+ to 6",IF(E1000&lt;9.01,"6+ to 9",IF(E1000&lt;12.01,"9+ to 12",IF(E1000&lt;15.01,"12+ to 15",IF(E1000&lt;18.01,"15+ to 18",IF(E1000&lt;21.01,"18+ to 21",IF(E1000&lt;24.01,"21+ to 24",IF(E1000&lt;27.01,"24+ to 27",IF(E1000&lt;30.01,"27+ to 30","30+"))))))))))))</f>
        <v>0-</v>
      </c>
      <c r="H1000" s="7" t="str">
        <f>IF(F1000&lt;0,"0-",IF(F1000=0,"0",IF(F1000&lt;3.01,"0+ to 3",IF(F1000&lt;6.01,"3+ to 6",IF(F1000&lt;9.01,"6+ to 9",IF(F1000&lt;12.01,"9+ to 12",IF(F1000&lt;15.01,"12+ to 15",IF(F1000&lt;18.01,"15+ to 18",IF(F1000&lt;21.01,"18+ to 21",IF(F1000&lt;24.01,"21+ to 24",IF(F1000&lt;27.01,"24+ to 27",IF(F1000&lt;30.01,"27+ to 30","30+"))))))))))))</f>
        <v>3+ to 6</v>
      </c>
      <c r="I1000" t="str">
        <f>IF(G1000&lt;&gt;H1000,"DIFF","")</f>
        <v>DIFF</v>
      </c>
    </row>
    <row r="1001" spans="1:9">
      <c r="A1001" t="s">
        <v>102</v>
      </c>
      <c r="B1001" t="s">
        <v>235</v>
      </c>
      <c r="C1001" s="1">
        <v>111799684</v>
      </c>
      <c r="D1001" s="1">
        <v>2</v>
      </c>
      <c r="E1001" s="1">
        <v>0</v>
      </c>
      <c r="F1001" s="1">
        <v>0</v>
      </c>
      <c r="G1001" s="7" t="str">
        <f>IF(E1001&lt;0,"0-",IF(E1001=0,"0",IF(E1001&lt;3.01,"0+ to 3",IF(E1001&lt;6.01,"3+ to 6",IF(E1001&lt;9.01,"6+ to 9",IF(E1001&lt;12.01,"9+ to 12",IF(E1001&lt;15.01,"12+ to 15",IF(E1001&lt;18.01,"15+ to 18",IF(E1001&lt;21.01,"18+ to 21",IF(E1001&lt;24.01,"21+ to 24",IF(E1001&lt;27.01,"24+ to 27",IF(E1001&lt;30.01,"27+ to 30","30+"))))))))))))</f>
        <v>0</v>
      </c>
      <c r="H1001" s="7" t="str">
        <f>IF(F1001&lt;0,"0-",IF(F1001=0,"0",IF(F1001&lt;3.01,"0+ to 3",IF(F1001&lt;6.01,"3+ to 6",IF(F1001&lt;9.01,"6+ to 9",IF(F1001&lt;12.01,"9+ to 12",IF(F1001&lt;15.01,"12+ to 15",IF(F1001&lt;18.01,"15+ to 18",IF(F1001&lt;21.01,"18+ to 21",IF(F1001&lt;24.01,"21+ to 24",IF(F1001&lt;27.01,"24+ to 27",IF(F1001&lt;30.01,"27+ to 30","30+"))))))))))))</f>
        <v>0</v>
      </c>
      <c r="I1001" t="str">
        <f>IF(G1001&lt;&gt;H1001,"DIFF","")</f>
        <v/>
      </c>
    </row>
    <row r="1002" spans="1:9">
      <c r="A1002" t="s">
        <v>102</v>
      </c>
      <c r="B1002" t="s">
        <v>235</v>
      </c>
      <c r="C1002" s="1">
        <v>111802771</v>
      </c>
      <c r="D1002" s="1">
        <v>2</v>
      </c>
      <c r="E1002" s="1">
        <v>-7</v>
      </c>
      <c r="F1002" s="1">
        <v>14</v>
      </c>
      <c r="G1002" s="7" t="str">
        <f>IF(E1002&lt;0,"0-",IF(E1002=0,"0",IF(E1002&lt;3.01,"0+ to 3",IF(E1002&lt;6.01,"3+ to 6",IF(E1002&lt;9.01,"6+ to 9",IF(E1002&lt;12.01,"9+ to 12",IF(E1002&lt;15.01,"12+ to 15",IF(E1002&lt;18.01,"15+ to 18",IF(E1002&lt;21.01,"18+ to 21",IF(E1002&lt;24.01,"21+ to 24",IF(E1002&lt;27.01,"24+ to 27",IF(E1002&lt;30.01,"27+ to 30","30+"))))))))))))</f>
        <v>0-</v>
      </c>
      <c r="H1002" s="7" t="str">
        <f>IF(F1002&lt;0,"0-",IF(F1002=0,"0",IF(F1002&lt;3.01,"0+ to 3",IF(F1002&lt;6.01,"3+ to 6",IF(F1002&lt;9.01,"6+ to 9",IF(F1002&lt;12.01,"9+ to 12",IF(F1002&lt;15.01,"12+ to 15",IF(F1002&lt;18.01,"15+ to 18",IF(F1002&lt;21.01,"18+ to 21",IF(F1002&lt;24.01,"21+ to 24",IF(F1002&lt;27.01,"24+ to 27",IF(F1002&lt;30.01,"27+ to 30","30+"))))))))))))</f>
        <v>12+ to 15</v>
      </c>
      <c r="I1002" t="str">
        <f>IF(G1002&lt;&gt;H1002,"DIFF","")</f>
        <v>DIFF</v>
      </c>
    </row>
    <row r="1003" spans="1:9">
      <c r="A1003" t="s">
        <v>102</v>
      </c>
      <c r="B1003" t="s">
        <v>235</v>
      </c>
      <c r="C1003" s="1">
        <v>111805651</v>
      </c>
      <c r="D1003" s="1">
        <v>2</v>
      </c>
      <c r="E1003" s="1">
        <v>-3</v>
      </c>
      <c r="F1003" s="1">
        <v>5</v>
      </c>
      <c r="G1003" s="7" t="str">
        <f>IF(E1003&lt;0,"0-",IF(E1003=0,"0",IF(E1003&lt;3.01,"0+ to 3",IF(E1003&lt;6.01,"3+ to 6",IF(E1003&lt;9.01,"6+ to 9",IF(E1003&lt;12.01,"9+ to 12",IF(E1003&lt;15.01,"12+ to 15",IF(E1003&lt;18.01,"15+ to 18",IF(E1003&lt;21.01,"18+ to 21",IF(E1003&lt;24.01,"21+ to 24",IF(E1003&lt;27.01,"24+ to 27",IF(E1003&lt;30.01,"27+ to 30","30+"))))))))))))</f>
        <v>0-</v>
      </c>
      <c r="H1003" s="7" t="str">
        <f>IF(F1003&lt;0,"0-",IF(F1003=0,"0",IF(F1003&lt;3.01,"0+ to 3",IF(F1003&lt;6.01,"3+ to 6",IF(F1003&lt;9.01,"6+ to 9",IF(F1003&lt;12.01,"9+ to 12",IF(F1003&lt;15.01,"12+ to 15",IF(F1003&lt;18.01,"15+ to 18",IF(F1003&lt;21.01,"18+ to 21",IF(F1003&lt;24.01,"21+ to 24",IF(F1003&lt;27.01,"24+ to 27",IF(F1003&lt;30.01,"27+ to 30","30+"))))))))))))</f>
        <v>3+ to 6</v>
      </c>
      <c r="I1003" t="str">
        <f>IF(G1003&lt;&gt;H1003,"DIFF","")</f>
        <v>DIFF</v>
      </c>
    </row>
    <row r="1004" spans="1:9">
      <c r="A1004" t="s">
        <v>103</v>
      </c>
      <c r="B1004" t="s">
        <v>234</v>
      </c>
      <c r="C1004" s="1">
        <v>111863415</v>
      </c>
      <c r="D1004" s="1">
        <v>5</v>
      </c>
      <c r="E1004" s="1">
        <v>-2</v>
      </c>
      <c r="F1004" s="1">
        <v>8</v>
      </c>
      <c r="G1004" s="7" t="str">
        <f>IF(E1004&lt;0,"0-",IF(E1004=0,"0",IF(E1004&lt;3.01,"0+ to 3",IF(E1004&lt;6.01,"3+ to 6",IF(E1004&lt;9.01,"6+ to 9",IF(E1004&lt;12.01,"9+ to 12",IF(E1004&lt;15.01,"12+ to 15",IF(E1004&lt;18.01,"15+ to 18",IF(E1004&lt;21.01,"18+ to 21",IF(E1004&lt;24.01,"21+ to 24",IF(E1004&lt;27.01,"24+ to 27",IF(E1004&lt;30.01,"27+ to 30","30+"))))))))))))</f>
        <v>0-</v>
      </c>
      <c r="H1004" s="7" t="str">
        <f>IF(F1004&lt;0,"0-",IF(F1004=0,"0",IF(F1004&lt;3.01,"0+ to 3",IF(F1004&lt;6.01,"3+ to 6",IF(F1004&lt;9.01,"6+ to 9",IF(F1004&lt;12.01,"9+ to 12",IF(F1004&lt;15.01,"12+ to 15",IF(F1004&lt;18.01,"15+ to 18",IF(F1004&lt;21.01,"18+ to 21",IF(F1004&lt;24.01,"21+ to 24",IF(F1004&lt;27.01,"24+ to 27",IF(F1004&lt;30.01,"27+ to 30","30+"))))))))))))</f>
        <v>6+ to 9</v>
      </c>
      <c r="I1004" t="str">
        <f>IF(G1004&lt;&gt;H1004,"DIFF","")</f>
        <v>DIFF</v>
      </c>
    </row>
    <row r="1005" spans="1:9">
      <c r="A1005" t="s">
        <v>102</v>
      </c>
      <c r="B1005" t="s">
        <v>234</v>
      </c>
      <c r="C1005" s="1">
        <v>111863866</v>
      </c>
      <c r="D1005" s="1">
        <v>2</v>
      </c>
      <c r="E1005" s="1">
        <v>0</v>
      </c>
      <c r="F1005" s="1">
        <v>5</v>
      </c>
      <c r="G1005" s="7" t="str">
        <f>IF(E1005&lt;0,"0-",IF(E1005=0,"0",IF(E1005&lt;3.01,"0+ to 3",IF(E1005&lt;6.01,"3+ to 6",IF(E1005&lt;9.01,"6+ to 9",IF(E1005&lt;12.01,"9+ to 12",IF(E1005&lt;15.01,"12+ to 15",IF(E1005&lt;18.01,"15+ to 18",IF(E1005&lt;21.01,"18+ to 21",IF(E1005&lt;24.01,"21+ to 24",IF(E1005&lt;27.01,"24+ to 27",IF(E1005&lt;30.01,"27+ to 30","30+"))))))))))))</f>
        <v>0</v>
      </c>
      <c r="H1005" s="7" t="str">
        <f>IF(F1005&lt;0,"0-",IF(F1005=0,"0",IF(F1005&lt;3.01,"0+ to 3",IF(F1005&lt;6.01,"3+ to 6",IF(F1005&lt;9.01,"6+ to 9",IF(F1005&lt;12.01,"9+ to 12",IF(F1005&lt;15.01,"12+ to 15",IF(F1005&lt;18.01,"15+ to 18",IF(F1005&lt;21.01,"18+ to 21",IF(F1005&lt;24.01,"21+ to 24",IF(F1005&lt;27.01,"24+ to 27",IF(F1005&lt;30.01,"27+ to 30","30+"))))))))))))</f>
        <v>3+ to 6</v>
      </c>
      <c r="I1005" t="str">
        <f>IF(G1005&lt;&gt;H1005,"DIFF","")</f>
        <v>DIFF</v>
      </c>
    </row>
    <row r="1006" spans="1:9">
      <c r="A1006" t="s">
        <v>102</v>
      </c>
      <c r="B1006" t="s">
        <v>234</v>
      </c>
      <c r="C1006" s="1">
        <v>111869469</v>
      </c>
      <c r="D1006" s="1">
        <v>2</v>
      </c>
      <c r="E1006" s="1">
        <v>0</v>
      </c>
      <c r="F1006" s="1">
        <v>8</v>
      </c>
      <c r="G1006" s="7" t="str">
        <f>IF(E1006&lt;0,"0-",IF(E1006=0,"0",IF(E1006&lt;3.01,"0+ to 3",IF(E1006&lt;6.01,"3+ to 6",IF(E1006&lt;9.01,"6+ to 9",IF(E1006&lt;12.01,"9+ to 12",IF(E1006&lt;15.01,"12+ to 15",IF(E1006&lt;18.01,"15+ to 18",IF(E1006&lt;21.01,"18+ to 21",IF(E1006&lt;24.01,"21+ to 24",IF(E1006&lt;27.01,"24+ to 27",IF(E1006&lt;30.01,"27+ to 30","30+"))))))))))))</f>
        <v>0</v>
      </c>
      <c r="H1006" s="7" t="str">
        <f>IF(F1006&lt;0,"0-",IF(F1006=0,"0",IF(F1006&lt;3.01,"0+ to 3",IF(F1006&lt;6.01,"3+ to 6",IF(F1006&lt;9.01,"6+ to 9",IF(F1006&lt;12.01,"9+ to 12",IF(F1006&lt;15.01,"12+ to 15",IF(F1006&lt;18.01,"15+ to 18",IF(F1006&lt;21.01,"18+ to 21",IF(F1006&lt;24.01,"21+ to 24",IF(F1006&lt;27.01,"24+ to 27",IF(F1006&lt;30.01,"27+ to 30","30+"))))))))))))</f>
        <v>6+ to 9</v>
      </c>
      <c r="I1006" t="str">
        <f>IF(G1006&lt;&gt;H1006,"DIFF","")</f>
        <v>DIFF</v>
      </c>
    </row>
    <row r="1007" spans="1:9">
      <c r="A1007" t="s">
        <v>102</v>
      </c>
      <c r="B1007" t="s">
        <v>234</v>
      </c>
      <c r="C1007" s="1">
        <v>111871557</v>
      </c>
      <c r="D1007" s="1">
        <v>2</v>
      </c>
      <c r="E1007" s="1">
        <v>-7</v>
      </c>
      <c r="F1007" s="1">
        <v>14</v>
      </c>
      <c r="G1007" s="7" t="str">
        <f>IF(E1007&lt;0,"0-",IF(E1007=0,"0",IF(E1007&lt;3.01,"0+ to 3",IF(E1007&lt;6.01,"3+ to 6",IF(E1007&lt;9.01,"6+ to 9",IF(E1007&lt;12.01,"9+ to 12",IF(E1007&lt;15.01,"12+ to 15",IF(E1007&lt;18.01,"15+ to 18",IF(E1007&lt;21.01,"18+ to 21",IF(E1007&lt;24.01,"21+ to 24",IF(E1007&lt;27.01,"24+ to 27",IF(E1007&lt;30.01,"27+ to 30","30+"))))))))))))</f>
        <v>0-</v>
      </c>
      <c r="H1007" s="7" t="str">
        <f>IF(F1007&lt;0,"0-",IF(F1007=0,"0",IF(F1007&lt;3.01,"0+ to 3",IF(F1007&lt;6.01,"3+ to 6",IF(F1007&lt;9.01,"6+ to 9",IF(F1007&lt;12.01,"9+ to 12",IF(F1007&lt;15.01,"12+ to 15",IF(F1007&lt;18.01,"15+ to 18",IF(F1007&lt;21.01,"18+ to 21",IF(F1007&lt;24.01,"21+ to 24",IF(F1007&lt;27.01,"24+ to 27",IF(F1007&lt;30.01,"27+ to 30","30+"))))))))))))</f>
        <v>12+ to 15</v>
      </c>
      <c r="I1007" t="str">
        <f>IF(G1007&lt;&gt;H1007,"DIFF","")</f>
        <v>DIFF</v>
      </c>
    </row>
    <row r="1008" spans="1:9">
      <c r="A1008" t="s">
        <v>103</v>
      </c>
      <c r="B1008" t="s">
        <v>234</v>
      </c>
      <c r="C1008" s="1">
        <v>111872174</v>
      </c>
      <c r="D1008" s="1">
        <v>2</v>
      </c>
      <c r="E1008" s="1">
        <v>-25</v>
      </c>
      <c r="F1008" s="1">
        <v>41</v>
      </c>
      <c r="G1008" s="7" t="str">
        <f>IF(E1008&lt;0,"0-",IF(E1008=0,"0",IF(E1008&lt;3.01,"0+ to 3",IF(E1008&lt;6.01,"3+ to 6",IF(E1008&lt;9.01,"6+ to 9",IF(E1008&lt;12.01,"9+ to 12",IF(E1008&lt;15.01,"12+ to 15",IF(E1008&lt;18.01,"15+ to 18",IF(E1008&lt;21.01,"18+ to 21",IF(E1008&lt;24.01,"21+ to 24",IF(E1008&lt;27.01,"24+ to 27",IF(E1008&lt;30.01,"27+ to 30","30+"))))))))))))</f>
        <v>0-</v>
      </c>
      <c r="H1008" s="7" t="str">
        <f>IF(F1008&lt;0,"0-",IF(F1008=0,"0",IF(F1008&lt;3.01,"0+ to 3",IF(F1008&lt;6.01,"3+ to 6",IF(F1008&lt;9.01,"6+ to 9",IF(F1008&lt;12.01,"9+ to 12",IF(F1008&lt;15.01,"12+ to 15",IF(F1008&lt;18.01,"15+ to 18",IF(F1008&lt;21.01,"18+ to 21",IF(F1008&lt;24.01,"21+ to 24",IF(F1008&lt;27.01,"24+ to 27",IF(F1008&lt;30.01,"27+ to 30","30+"))))))))))))</f>
        <v>30+</v>
      </c>
      <c r="I1008" t="str">
        <f>IF(G1008&lt;&gt;H1008,"DIFF","")</f>
        <v>DIFF</v>
      </c>
    </row>
    <row r="1009" spans="1:9">
      <c r="A1009" t="s">
        <v>102</v>
      </c>
      <c r="B1009" t="s">
        <v>234</v>
      </c>
      <c r="C1009" s="1">
        <v>111877039</v>
      </c>
      <c r="D1009" s="1">
        <v>2</v>
      </c>
      <c r="E1009" s="1">
        <v>0</v>
      </c>
      <c r="F1009" s="1">
        <v>10</v>
      </c>
      <c r="G1009" s="7" t="str">
        <f>IF(E1009&lt;0,"0-",IF(E1009=0,"0",IF(E1009&lt;3.01,"0+ to 3",IF(E1009&lt;6.01,"3+ to 6",IF(E1009&lt;9.01,"6+ to 9",IF(E1009&lt;12.01,"9+ to 12",IF(E1009&lt;15.01,"12+ to 15",IF(E1009&lt;18.01,"15+ to 18",IF(E1009&lt;21.01,"18+ to 21",IF(E1009&lt;24.01,"21+ to 24",IF(E1009&lt;27.01,"24+ to 27",IF(E1009&lt;30.01,"27+ to 30","30+"))))))))))))</f>
        <v>0</v>
      </c>
      <c r="H1009" s="7" t="str">
        <f>IF(F1009&lt;0,"0-",IF(F1009=0,"0",IF(F1009&lt;3.01,"0+ to 3",IF(F1009&lt;6.01,"3+ to 6",IF(F1009&lt;9.01,"6+ to 9",IF(F1009&lt;12.01,"9+ to 12",IF(F1009&lt;15.01,"12+ to 15",IF(F1009&lt;18.01,"15+ to 18",IF(F1009&lt;21.01,"18+ to 21",IF(F1009&lt;24.01,"21+ to 24",IF(F1009&lt;27.01,"24+ to 27",IF(F1009&lt;30.01,"27+ to 30","30+"))))))))))))</f>
        <v>9+ to 12</v>
      </c>
      <c r="I1009" t="str">
        <f>IF(G1009&lt;&gt;H1009,"DIFF","")</f>
        <v>DIFF</v>
      </c>
    </row>
    <row r="1010" spans="1:9">
      <c r="A1010" t="s">
        <v>103</v>
      </c>
      <c r="B1010" t="s">
        <v>234</v>
      </c>
      <c r="C1010" s="1">
        <v>111877263</v>
      </c>
      <c r="D1010" s="1">
        <v>2</v>
      </c>
      <c r="E1010" s="1">
        <v>0</v>
      </c>
      <c r="F1010" s="1">
        <v>2</v>
      </c>
      <c r="G1010" s="7" t="str">
        <f>IF(E1010&lt;0,"0-",IF(E1010=0,"0",IF(E1010&lt;3.01,"0+ to 3",IF(E1010&lt;6.01,"3+ to 6",IF(E1010&lt;9.01,"6+ to 9",IF(E1010&lt;12.01,"9+ to 12",IF(E1010&lt;15.01,"12+ to 15",IF(E1010&lt;18.01,"15+ to 18",IF(E1010&lt;21.01,"18+ to 21",IF(E1010&lt;24.01,"21+ to 24",IF(E1010&lt;27.01,"24+ to 27",IF(E1010&lt;30.01,"27+ to 30","30+"))))))))))))</f>
        <v>0</v>
      </c>
      <c r="H1010" s="7" t="str">
        <f>IF(F1010&lt;0,"0-",IF(F1010=0,"0",IF(F1010&lt;3.01,"0+ to 3",IF(F1010&lt;6.01,"3+ to 6",IF(F1010&lt;9.01,"6+ to 9",IF(F1010&lt;12.01,"9+ to 12",IF(F1010&lt;15.01,"12+ to 15",IF(F1010&lt;18.01,"15+ to 18",IF(F1010&lt;21.01,"18+ to 21",IF(F1010&lt;24.01,"21+ to 24",IF(F1010&lt;27.01,"24+ to 27",IF(F1010&lt;30.01,"27+ to 30","30+"))))))))))))</f>
        <v>0+ to 3</v>
      </c>
      <c r="I1010" t="str">
        <f>IF(G1010&lt;&gt;H1010,"DIFF","")</f>
        <v>DIFF</v>
      </c>
    </row>
    <row r="1011" spans="1:9">
      <c r="A1011" t="s">
        <v>102</v>
      </c>
      <c r="B1011" t="s">
        <v>234</v>
      </c>
      <c r="C1011" s="1">
        <v>111885269</v>
      </c>
      <c r="D1011" s="1">
        <v>2</v>
      </c>
      <c r="E1011" s="1">
        <v>0</v>
      </c>
      <c r="F1011" s="1">
        <v>3</v>
      </c>
      <c r="G1011" s="7" t="str">
        <f>IF(E1011&lt;0,"0-",IF(E1011=0,"0",IF(E1011&lt;3.01,"0+ to 3",IF(E1011&lt;6.01,"3+ to 6",IF(E1011&lt;9.01,"6+ to 9",IF(E1011&lt;12.01,"9+ to 12",IF(E1011&lt;15.01,"12+ to 15",IF(E1011&lt;18.01,"15+ to 18",IF(E1011&lt;21.01,"18+ to 21",IF(E1011&lt;24.01,"21+ to 24",IF(E1011&lt;27.01,"24+ to 27",IF(E1011&lt;30.01,"27+ to 30","30+"))))))))))))</f>
        <v>0</v>
      </c>
      <c r="H1011" s="7" t="str">
        <f>IF(F1011&lt;0,"0-",IF(F1011=0,"0",IF(F1011&lt;3.01,"0+ to 3",IF(F1011&lt;6.01,"3+ to 6",IF(F1011&lt;9.01,"6+ to 9",IF(F1011&lt;12.01,"9+ to 12",IF(F1011&lt;15.01,"12+ to 15",IF(F1011&lt;18.01,"15+ to 18",IF(F1011&lt;21.01,"18+ to 21",IF(F1011&lt;24.01,"21+ to 24",IF(F1011&lt;27.01,"24+ to 27",IF(F1011&lt;30.01,"27+ to 30","30+"))))))))))))</f>
        <v>0+ to 3</v>
      </c>
      <c r="I1011" t="str">
        <f>IF(G1011&lt;&gt;H1011,"DIFF","")</f>
        <v>DIFF</v>
      </c>
    </row>
    <row r="1012" spans="1:9">
      <c r="A1012" t="s">
        <v>102</v>
      </c>
      <c r="B1012" t="s">
        <v>233</v>
      </c>
      <c r="C1012" s="1">
        <v>111910567</v>
      </c>
      <c r="D1012" s="1">
        <v>6</v>
      </c>
      <c r="E1012" s="1">
        <v>0</v>
      </c>
      <c r="F1012" s="1">
        <v>0</v>
      </c>
      <c r="G1012" s="7" t="str">
        <f>IF(E1012&lt;0,"0-",IF(E1012=0,"0",IF(E1012&lt;3.01,"0+ to 3",IF(E1012&lt;6.01,"3+ to 6",IF(E1012&lt;9.01,"6+ to 9",IF(E1012&lt;12.01,"9+ to 12",IF(E1012&lt;15.01,"12+ to 15",IF(E1012&lt;18.01,"15+ to 18",IF(E1012&lt;21.01,"18+ to 21",IF(E1012&lt;24.01,"21+ to 24",IF(E1012&lt;27.01,"24+ to 27",IF(E1012&lt;30.01,"27+ to 30","30+"))))))))))))</f>
        <v>0</v>
      </c>
      <c r="H1012" s="7" t="str">
        <f>IF(F1012&lt;0,"0-",IF(F1012=0,"0",IF(F1012&lt;3.01,"0+ to 3",IF(F1012&lt;6.01,"3+ to 6",IF(F1012&lt;9.01,"6+ to 9",IF(F1012&lt;12.01,"9+ to 12",IF(F1012&lt;15.01,"12+ to 15",IF(F1012&lt;18.01,"15+ to 18",IF(F1012&lt;21.01,"18+ to 21",IF(F1012&lt;24.01,"21+ to 24",IF(F1012&lt;27.01,"24+ to 27",IF(F1012&lt;30.01,"27+ to 30","30+"))))))))))))</f>
        <v>0</v>
      </c>
      <c r="I1012" t="str">
        <f>IF(G1012&lt;&gt;H1012,"DIFF","")</f>
        <v/>
      </c>
    </row>
    <row r="1013" spans="1:9">
      <c r="A1013" t="s">
        <v>102</v>
      </c>
      <c r="B1013" t="s">
        <v>233</v>
      </c>
      <c r="C1013" s="1">
        <v>111911742</v>
      </c>
      <c r="D1013" s="1">
        <v>2</v>
      </c>
      <c r="E1013" s="1">
        <v>-13</v>
      </c>
      <c r="F1013" s="1">
        <v>149</v>
      </c>
      <c r="G1013" s="7" t="str">
        <f>IF(E1013&lt;0,"0-",IF(E1013=0,"0",IF(E1013&lt;3.01,"0+ to 3",IF(E1013&lt;6.01,"3+ to 6",IF(E1013&lt;9.01,"6+ to 9",IF(E1013&lt;12.01,"9+ to 12",IF(E1013&lt;15.01,"12+ to 15",IF(E1013&lt;18.01,"15+ to 18",IF(E1013&lt;21.01,"18+ to 21",IF(E1013&lt;24.01,"21+ to 24",IF(E1013&lt;27.01,"24+ to 27",IF(E1013&lt;30.01,"27+ to 30","30+"))))))))))))</f>
        <v>0-</v>
      </c>
      <c r="H1013" s="7" t="str">
        <f>IF(F1013&lt;0,"0-",IF(F1013=0,"0",IF(F1013&lt;3.01,"0+ to 3",IF(F1013&lt;6.01,"3+ to 6",IF(F1013&lt;9.01,"6+ to 9",IF(F1013&lt;12.01,"9+ to 12",IF(F1013&lt;15.01,"12+ to 15",IF(F1013&lt;18.01,"15+ to 18",IF(F1013&lt;21.01,"18+ to 21",IF(F1013&lt;24.01,"21+ to 24",IF(F1013&lt;27.01,"24+ to 27",IF(F1013&lt;30.01,"27+ to 30","30+"))))))))))))</f>
        <v>30+</v>
      </c>
      <c r="I1013" t="str">
        <f>IF(G1013&lt;&gt;H1013,"DIFF","")</f>
        <v>DIFF</v>
      </c>
    </row>
    <row r="1014" spans="1:9">
      <c r="A1014" t="s">
        <v>102</v>
      </c>
      <c r="B1014" t="s">
        <v>233</v>
      </c>
      <c r="C1014" s="1">
        <v>111911765</v>
      </c>
      <c r="D1014" s="1">
        <v>6</v>
      </c>
      <c r="E1014" s="1">
        <v>0</v>
      </c>
      <c r="F1014" s="1">
        <v>0</v>
      </c>
      <c r="G1014" s="7" t="str">
        <f>IF(E1014&lt;0,"0-",IF(E1014=0,"0",IF(E1014&lt;3.01,"0+ to 3",IF(E1014&lt;6.01,"3+ to 6",IF(E1014&lt;9.01,"6+ to 9",IF(E1014&lt;12.01,"9+ to 12",IF(E1014&lt;15.01,"12+ to 15",IF(E1014&lt;18.01,"15+ to 18",IF(E1014&lt;21.01,"18+ to 21",IF(E1014&lt;24.01,"21+ to 24",IF(E1014&lt;27.01,"24+ to 27",IF(E1014&lt;30.01,"27+ to 30","30+"))))))))))))</f>
        <v>0</v>
      </c>
      <c r="H1014" s="7" t="str">
        <f>IF(F1014&lt;0,"0-",IF(F1014=0,"0",IF(F1014&lt;3.01,"0+ to 3",IF(F1014&lt;6.01,"3+ to 6",IF(F1014&lt;9.01,"6+ to 9",IF(F1014&lt;12.01,"9+ to 12",IF(F1014&lt;15.01,"12+ to 15",IF(F1014&lt;18.01,"15+ to 18",IF(F1014&lt;21.01,"18+ to 21",IF(F1014&lt;24.01,"21+ to 24",IF(F1014&lt;27.01,"24+ to 27",IF(F1014&lt;30.01,"27+ to 30","30+"))))))))))))</f>
        <v>0</v>
      </c>
      <c r="I1014" t="str">
        <f>IF(G1014&lt;&gt;H1014,"DIFF","")</f>
        <v/>
      </c>
    </row>
    <row r="1015" spans="1:9">
      <c r="A1015" t="s">
        <v>102</v>
      </c>
      <c r="B1015" t="s">
        <v>233</v>
      </c>
      <c r="C1015" s="1">
        <v>111912906</v>
      </c>
      <c r="D1015" s="1">
        <v>2</v>
      </c>
      <c r="E1015" s="1">
        <v>0</v>
      </c>
      <c r="F1015" s="1">
        <v>3</v>
      </c>
      <c r="G1015" s="7" t="str">
        <f>IF(E1015&lt;0,"0-",IF(E1015=0,"0",IF(E1015&lt;3.01,"0+ to 3",IF(E1015&lt;6.01,"3+ to 6",IF(E1015&lt;9.01,"6+ to 9",IF(E1015&lt;12.01,"9+ to 12",IF(E1015&lt;15.01,"12+ to 15",IF(E1015&lt;18.01,"15+ to 18",IF(E1015&lt;21.01,"18+ to 21",IF(E1015&lt;24.01,"21+ to 24",IF(E1015&lt;27.01,"24+ to 27",IF(E1015&lt;30.01,"27+ to 30","30+"))))))))))))</f>
        <v>0</v>
      </c>
      <c r="H1015" s="7" t="str">
        <f>IF(F1015&lt;0,"0-",IF(F1015=0,"0",IF(F1015&lt;3.01,"0+ to 3",IF(F1015&lt;6.01,"3+ to 6",IF(F1015&lt;9.01,"6+ to 9",IF(F1015&lt;12.01,"9+ to 12",IF(F1015&lt;15.01,"12+ to 15",IF(F1015&lt;18.01,"15+ to 18",IF(F1015&lt;21.01,"18+ to 21",IF(F1015&lt;24.01,"21+ to 24",IF(F1015&lt;27.01,"24+ to 27",IF(F1015&lt;30.01,"27+ to 30","30+"))))))))))))</f>
        <v>0+ to 3</v>
      </c>
      <c r="I1015" t="str">
        <f>IF(G1015&lt;&gt;H1015,"DIFF","")</f>
        <v>DIFF</v>
      </c>
    </row>
    <row r="1016" spans="1:9">
      <c r="A1016" t="s">
        <v>102</v>
      </c>
      <c r="B1016" t="s">
        <v>233</v>
      </c>
      <c r="C1016" s="1">
        <v>111913591</v>
      </c>
      <c r="D1016" s="1">
        <v>2</v>
      </c>
      <c r="E1016" s="1">
        <v>0</v>
      </c>
      <c r="F1016" s="1">
        <v>1</v>
      </c>
      <c r="G1016" s="7" t="str">
        <f>IF(E1016&lt;0,"0-",IF(E1016=0,"0",IF(E1016&lt;3.01,"0+ to 3",IF(E1016&lt;6.01,"3+ to 6",IF(E1016&lt;9.01,"6+ to 9",IF(E1016&lt;12.01,"9+ to 12",IF(E1016&lt;15.01,"12+ to 15",IF(E1016&lt;18.01,"15+ to 18",IF(E1016&lt;21.01,"18+ to 21",IF(E1016&lt;24.01,"21+ to 24",IF(E1016&lt;27.01,"24+ to 27",IF(E1016&lt;30.01,"27+ to 30","30+"))))))))))))</f>
        <v>0</v>
      </c>
      <c r="H1016" s="7" t="str">
        <f>IF(F1016&lt;0,"0-",IF(F1016=0,"0",IF(F1016&lt;3.01,"0+ to 3",IF(F1016&lt;6.01,"3+ to 6",IF(F1016&lt;9.01,"6+ to 9",IF(F1016&lt;12.01,"9+ to 12",IF(F1016&lt;15.01,"12+ to 15",IF(F1016&lt;18.01,"15+ to 18",IF(F1016&lt;21.01,"18+ to 21",IF(F1016&lt;24.01,"21+ to 24",IF(F1016&lt;27.01,"24+ to 27",IF(F1016&lt;30.01,"27+ to 30","30+"))))))))))))</f>
        <v>0+ to 3</v>
      </c>
      <c r="I1016" t="str">
        <f>IF(G1016&lt;&gt;H1016,"DIFF","")</f>
        <v>DIFF</v>
      </c>
    </row>
    <row r="1017" spans="1:9">
      <c r="A1017" t="s">
        <v>102</v>
      </c>
      <c r="B1017" t="s">
        <v>233</v>
      </c>
      <c r="C1017" s="1">
        <v>111916149</v>
      </c>
      <c r="D1017" s="1">
        <v>3</v>
      </c>
      <c r="E1017" s="1">
        <v>-7</v>
      </c>
      <c r="F1017" s="1">
        <v>25</v>
      </c>
      <c r="G1017" s="7" t="str">
        <f>IF(E1017&lt;0,"0-",IF(E1017=0,"0",IF(E1017&lt;3.01,"0+ to 3",IF(E1017&lt;6.01,"3+ to 6",IF(E1017&lt;9.01,"6+ to 9",IF(E1017&lt;12.01,"9+ to 12",IF(E1017&lt;15.01,"12+ to 15",IF(E1017&lt;18.01,"15+ to 18",IF(E1017&lt;21.01,"18+ to 21",IF(E1017&lt;24.01,"21+ to 24",IF(E1017&lt;27.01,"24+ to 27",IF(E1017&lt;30.01,"27+ to 30","30+"))))))))))))</f>
        <v>0-</v>
      </c>
      <c r="H1017" s="7" t="str">
        <f>IF(F1017&lt;0,"0-",IF(F1017=0,"0",IF(F1017&lt;3.01,"0+ to 3",IF(F1017&lt;6.01,"3+ to 6",IF(F1017&lt;9.01,"6+ to 9",IF(F1017&lt;12.01,"9+ to 12",IF(F1017&lt;15.01,"12+ to 15",IF(F1017&lt;18.01,"15+ to 18",IF(F1017&lt;21.01,"18+ to 21",IF(F1017&lt;24.01,"21+ to 24",IF(F1017&lt;27.01,"24+ to 27",IF(F1017&lt;30.01,"27+ to 30","30+"))))))))))))</f>
        <v>24+ to 27</v>
      </c>
      <c r="I1017" t="str">
        <f>IF(G1017&lt;&gt;H1017,"DIFF","")</f>
        <v>DIFF</v>
      </c>
    </row>
    <row r="1018" spans="1:9">
      <c r="A1018" t="s">
        <v>102</v>
      </c>
      <c r="B1018" t="s">
        <v>233</v>
      </c>
      <c r="C1018" s="1">
        <v>111921356</v>
      </c>
      <c r="D1018" s="1">
        <v>2</v>
      </c>
      <c r="E1018" s="1">
        <v>-13</v>
      </c>
      <c r="F1018" s="1">
        <v>22</v>
      </c>
      <c r="G1018" s="7" t="str">
        <f>IF(E1018&lt;0,"0-",IF(E1018=0,"0",IF(E1018&lt;3.01,"0+ to 3",IF(E1018&lt;6.01,"3+ to 6",IF(E1018&lt;9.01,"6+ to 9",IF(E1018&lt;12.01,"9+ to 12",IF(E1018&lt;15.01,"12+ to 15",IF(E1018&lt;18.01,"15+ to 18",IF(E1018&lt;21.01,"18+ to 21",IF(E1018&lt;24.01,"21+ to 24",IF(E1018&lt;27.01,"24+ to 27",IF(E1018&lt;30.01,"27+ to 30","30+"))))))))))))</f>
        <v>0-</v>
      </c>
      <c r="H1018" s="7" t="str">
        <f>IF(F1018&lt;0,"0-",IF(F1018=0,"0",IF(F1018&lt;3.01,"0+ to 3",IF(F1018&lt;6.01,"3+ to 6",IF(F1018&lt;9.01,"6+ to 9",IF(F1018&lt;12.01,"9+ to 12",IF(F1018&lt;15.01,"12+ to 15",IF(F1018&lt;18.01,"15+ to 18",IF(F1018&lt;21.01,"18+ to 21",IF(F1018&lt;24.01,"21+ to 24",IF(F1018&lt;27.01,"24+ to 27",IF(F1018&lt;30.01,"27+ to 30","30+"))))))))))))</f>
        <v>21+ to 24</v>
      </c>
      <c r="I1018" t="str">
        <f>IF(G1018&lt;&gt;H1018,"DIFF","")</f>
        <v>DIFF</v>
      </c>
    </row>
    <row r="1019" spans="1:9">
      <c r="A1019" t="s">
        <v>140</v>
      </c>
      <c r="B1019" t="s">
        <v>233</v>
      </c>
      <c r="C1019" s="1">
        <v>111922552</v>
      </c>
      <c r="D1019" s="1">
        <v>2</v>
      </c>
      <c r="E1019" s="1">
        <v>0</v>
      </c>
      <c r="F1019" s="1">
        <v>11</v>
      </c>
      <c r="G1019" s="7" t="str">
        <f>IF(E1019&lt;0,"0-",IF(E1019=0,"0",IF(E1019&lt;3.01,"0+ to 3",IF(E1019&lt;6.01,"3+ to 6",IF(E1019&lt;9.01,"6+ to 9",IF(E1019&lt;12.01,"9+ to 12",IF(E1019&lt;15.01,"12+ to 15",IF(E1019&lt;18.01,"15+ to 18",IF(E1019&lt;21.01,"18+ to 21",IF(E1019&lt;24.01,"21+ to 24",IF(E1019&lt;27.01,"24+ to 27",IF(E1019&lt;30.01,"27+ to 30","30+"))))))))))))</f>
        <v>0</v>
      </c>
      <c r="H1019" s="7" t="str">
        <f>IF(F1019&lt;0,"0-",IF(F1019=0,"0",IF(F1019&lt;3.01,"0+ to 3",IF(F1019&lt;6.01,"3+ to 6",IF(F1019&lt;9.01,"6+ to 9",IF(F1019&lt;12.01,"9+ to 12",IF(F1019&lt;15.01,"12+ to 15",IF(F1019&lt;18.01,"15+ to 18",IF(F1019&lt;21.01,"18+ to 21",IF(F1019&lt;24.01,"21+ to 24",IF(F1019&lt;27.01,"24+ to 27",IF(F1019&lt;30.01,"27+ to 30","30+"))))))))))))</f>
        <v>9+ to 12</v>
      </c>
      <c r="I1019" t="str">
        <f>IF(G1019&lt;&gt;H1019,"DIFF","")</f>
        <v>DIFF</v>
      </c>
    </row>
    <row r="1020" spans="1:9">
      <c r="A1020" t="s">
        <v>102</v>
      </c>
      <c r="B1020" t="s">
        <v>233</v>
      </c>
      <c r="C1020" s="1">
        <v>111923912</v>
      </c>
      <c r="D1020" s="1">
        <v>2</v>
      </c>
      <c r="E1020" s="1">
        <v>-8</v>
      </c>
      <c r="F1020" s="1">
        <v>18</v>
      </c>
      <c r="G1020" s="7" t="str">
        <f>IF(E1020&lt;0,"0-",IF(E1020=0,"0",IF(E1020&lt;3.01,"0+ to 3",IF(E1020&lt;6.01,"3+ to 6",IF(E1020&lt;9.01,"6+ to 9",IF(E1020&lt;12.01,"9+ to 12",IF(E1020&lt;15.01,"12+ to 15",IF(E1020&lt;18.01,"15+ to 18",IF(E1020&lt;21.01,"18+ to 21",IF(E1020&lt;24.01,"21+ to 24",IF(E1020&lt;27.01,"24+ to 27",IF(E1020&lt;30.01,"27+ to 30","30+"))))))))))))</f>
        <v>0-</v>
      </c>
      <c r="H1020" s="7" t="str">
        <f>IF(F1020&lt;0,"0-",IF(F1020=0,"0",IF(F1020&lt;3.01,"0+ to 3",IF(F1020&lt;6.01,"3+ to 6",IF(F1020&lt;9.01,"6+ to 9",IF(F1020&lt;12.01,"9+ to 12",IF(F1020&lt;15.01,"12+ to 15",IF(F1020&lt;18.01,"15+ to 18",IF(F1020&lt;21.01,"18+ to 21",IF(F1020&lt;24.01,"21+ to 24",IF(F1020&lt;27.01,"24+ to 27",IF(F1020&lt;30.01,"27+ to 30","30+"))))))))))))</f>
        <v>15+ to 18</v>
      </c>
      <c r="I1020" t="str">
        <f>IF(G1020&lt;&gt;H1020,"DIFF","")</f>
        <v>DIFF</v>
      </c>
    </row>
    <row r="1021" spans="1:9">
      <c r="A1021" t="s">
        <v>102</v>
      </c>
      <c r="B1021" t="s">
        <v>233</v>
      </c>
      <c r="C1021" s="1">
        <v>111927012</v>
      </c>
      <c r="D1021" s="1">
        <v>2</v>
      </c>
      <c r="E1021" s="1">
        <v>-12</v>
      </c>
      <c r="F1021" s="1">
        <v>16</v>
      </c>
      <c r="G1021" s="7" t="str">
        <f>IF(E1021&lt;0,"0-",IF(E1021=0,"0",IF(E1021&lt;3.01,"0+ to 3",IF(E1021&lt;6.01,"3+ to 6",IF(E1021&lt;9.01,"6+ to 9",IF(E1021&lt;12.01,"9+ to 12",IF(E1021&lt;15.01,"12+ to 15",IF(E1021&lt;18.01,"15+ to 18",IF(E1021&lt;21.01,"18+ to 21",IF(E1021&lt;24.01,"21+ to 24",IF(E1021&lt;27.01,"24+ to 27",IF(E1021&lt;30.01,"27+ to 30","30+"))))))))))))</f>
        <v>0-</v>
      </c>
      <c r="H1021" s="7" t="str">
        <f>IF(F1021&lt;0,"0-",IF(F1021=0,"0",IF(F1021&lt;3.01,"0+ to 3",IF(F1021&lt;6.01,"3+ to 6",IF(F1021&lt;9.01,"6+ to 9",IF(F1021&lt;12.01,"9+ to 12",IF(F1021&lt;15.01,"12+ to 15",IF(F1021&lt;18.01,"15+ to 18",IF(F1021&lt;21.01,"18+ to 21",IF(F1021&lt;24.01,"21+ to 24",IF(F1021&lt;27.01,"24+ to 27",IF(F1021&lt;30.01,"27+ to 30","30+"))))))))))))</f>
        <v>15+ to 18</v>
      </c>
      <c r="I1021" t="str">
        <f>IF(G1021&lt;&gt;H1021,"DIFF","")</f>
        <v>DIFF</v>
      </c>
    </row>
    <row r="1022" spans="1:9">
      <c r="A1022" t="s">
        <v>103</v>
      </c>
      <c r="B1022" t="s">
        <v>233</v>
      </c>
      <c r="C1022" s="1">
        <v>111927374</v>
      </c>
      <c r="D1022" s="1">
        <v>7</v>
      </c>
      <c r="E1022" s="1">
        <v>-2</v>
      </c>
      <c r="F1022" s="1">
        <v>18</v>
      </c>
      <c r="G1022" s="7" t="str">
        <f>IF(E1022&lt;0,"0-",IF(E1022=0,"0",IF(E1022&lt;3.01,"0+ to 3",IF(E1022&lt;6.01,"3+ to 6",IF(E1022&lt;9.01,"6+ to 9",IF(E1022&lt;12.01,"9+ to 12",IF(E1022&lt;15.01,"12+ to 15",IF(E1022&lt;18.01,"15+ to 18",IF(E1022&lt;21.01,"18+ to 21",IF(E1022&lt;24.01,"21+ to 24",IF(E1022&lt;27.01,"24+ to 27",IF(E1022&lt;30.01,"27+ to 30","30+"))))))))))))</f>
        <v>0-</v>
      </c>
      <c r="H1022" s="7" t="str">
        <f>IF(F1022&lt;0,"0-",IF(F1022=0,"0",IF(F1022&lt;3.01,"0+ to 3",IF(F1022&lt;6.01,"3+ to 6",IF(F1022&lt;9.01,"6+ to 9",IF(F1022&lt;12.01,"9+ to 12",IF(F1022&lt;15.01,"12+ to 15",IF(F1022&lt;18.01,"15+ to 18",IF(F1022&lt;21.01,"18+ to 21",IF(F1022&lt;24.01,"21+ to 24",IF(F1022&lt;27.01,"24+ to 27",IF(F1022&lt;30.01,"27+ to 30","30+"))))))))))))</f>
        <v>15+ to 18</v>
      </c>
      <c r="I1022" t="str">
        <f>IF(G1022&lt;&gt;H1022,"DIFF","")</f>
        <v>DIFF</v>
      </c>
    </row>
    <row r="1023" spans="1:9">
      <c r="A1023" t="s">
        <v>102</v>
      </c>
      <c r="B1023" t="s">
        <v>233</v>
      </c>
      <c r="C1023" s="1">
        <v>111931520</v>
      </c>
      <c r="D1023" s="1">
        <v>2</v>
      </c>
      <c r="E1023" s="1">
        <v>0</v>
      </c>
      <c r="F1023" s="1">
        <v>0</v>
      </c>
      <c r="G1023" s="7" t="str">
        <f>IF(E1023&lt;0,"0-",IF(E1023=0,"0",IF(E1023&lt;3.01,"0+ to 3",IF(E1023&lt;6.01,"3+ to 6",IF(E1023&lt;9.01,"6+ to 9",IF(E1023&lt;12.01,"9+ to 12",IF(E1023&lt;15.01,"12+ to 15",IF(E1023&lt;18.01,"15+ to 18",IF(E1023&lt;21.01,"18+ to 21",IF(E1023&lt;24.01,"21+ to 24",IF(E1023&lt;27.01,"24+ to 27",IF(E1023&lt;30.01,"27+ to 30","30+"))))))))))))</f>
        <v>0</v>
      </c>
      <c r="H1023" s="7" t="str">
        <f>IF(F1023&lt;0,"0-",IF(F1023=0,"0",IF(F1023&lt;3.01,"0+ to 3",IF(F1023&lt;6.01,"3+ to 6",IF(F1023&lt;9.01,"6+ to 9",IF(F1023&lt;12.01,"9+ to 12",IF(F1023&lt;15.01,"12+ to 15",IF(F1023&lt;18.01,"15+ to 18",IF(F1023&lt;21.01,"18+ to 21",IF(F1023&lt;24.01,"21+ to 24",IF(F1023&lt;27.01,"24+ to 27",IF(F1023&lt;30.01,"27+ to 30","30+"))))))))))))</f>
        <v>0</v>
      </c>
      <c r="I1023" t="str">
        <f>IF(G1023&lt;&gt;H1023,"DIFF","")</f>
        <v/>
      </c>
    </row>
    <row r="1024" spans="1:9">
      <c r="A1024" t="s">
        <v>102</v>
      </c>
      <c r="B1024" t="s">
        <v>233</v>
      </c>
      <c r="C1024" s="1">
        <v>111931794</v>
      </c>
      <c r="D1024" s="1">
        <v>2</v>
      </c>
      <c r="E1024" s="1">
        <v>-9</v>
      </c>
      <c r="F1024" s="1">
        <v>14</v>
      </c>
      <c r="G1024" s="7" t="str">
        <f>IF(E1024&lt;0,"0-",IF(E1024=0,"0",IF(E1024&lt;3.01,"0+ to 3",IF(E1024&lt;6.01,"3+ to 6",IF(E1024&lt;9.01,"6+ to 9",IF(E1024&lt;12.01,"9+ to 12",IF(E1024&lt;15.01,"12+ to 15",IF(E1024&lt;18.01,"15+ to 18",IF(E1024&lt;21.01,"18+ to 21",IF(E1024&lt;24.01,"21+ to 24",IF(E1024&lt;27.01,"24+ to 27",IF(E1024&lt;30.01,"27+ to 30","30+"))))))))))))</f>
        <v>0-</v>
      </c>
      <c r="H1024" s="7" t="str">
        <f>IF(F1024&lt;0,"0-",IF(F1024=0,"0",IF(F1024&lt;3.01,"0+ to 3",IF(F1024&lt;6.01,"3+ to 6",IF(F1024&lt;9.01,"6+ to 9",IF(F1024&lt;12.01,"9+ to 12",IF(F1024&lt;15.01,"12+ to 15",IF(F1024&lt;18.01,"15+ to 18",IF(F1024&lt;21.01,"18+ to 21",IF(F1024&lt;24.01,"21+ to 24",IF(F1024&lt;27.01,"24+ to 27",IF(F1024&lt;30.01,"27+ to 30","30+"))))))))))))</f>
        <v>12+ to 15</v>
      </c>
      <c r="I1024" t="str">
        <f>IF(G1024&lt;&gt;H1024,"DIFF","")</f>
        <v>DIFF</v>
      </c>
    </row>
    <row r="1025" spans="1:9">
      <c r="A1025" t="s">
        <v>102</v>
      </c>
      <c r="B1025" t="s">
        <v>232</v>
      </c>
      <c r="C1025" s="1">
        <v>111964523</v>
      </c>
      <c r="D1025" s="1">
        <v>6</v>
      </c>
      <c r="E1025" s="1">
        <v>-7</v>
      </c>
      <c r="F1025" s="1">
        <v>-6</v>
      </c>
      <c r="G1025" s="7" t="str">
        <f>IF(E1025&lt;0,"0-",IF(E1025=0,"0",IF(E1025&lt;3.01,"0+ to 3",IF(E1025&lt;6.01,"3+ to 6",IF(E1025&lt;9.01,"6+ to 9",IF(E1025&lt;12.01,"9+ to 12",IF(E1025&lt;15.01,"12+ to 15",IF(E1025&lt;18.01,"15+ to 18",IF(E1025&lt;21.01,"18+ to 21",IF(E1025&lt;24.01,"21+ to 24",IF(E1025&lt;27.01,"24+ to 27",IF(E1025&lt;30.01,"27+ to 30","30+"))))))))))))</f>
        <v>0-</v>
      </c>
      <c r="H1025" s="7" t="str">
        <f>IF(F1025&lt;0,"0-",IF(F1025=0,"0",IF(F1025&lt;3.01,"0+ to 3",IF(F1025&lt;6.01,"3+ to 6",IF(F1025&lt;9.01,"6+ to 9",IF(F1025&lt;12.01,"9+ to 12",IF(F1025&lt;15.01,"12+ to 15",IF(F1025&lt;18.01,"15+ to 18",IF(F1025&lt;21.01,"18+ to 21",IF(F1025&lt;24.01,"21+ to 24",IF(F1025&lt;27.01,"24+ to 27",IF(F1025&lt;30.01,"27+ to 30","30+"))))))))))))</f>
        <v>0-</v>
      </c>
      <c r="I1025" t="str">
        <f>IF(G1025&lt;&gt;H1025,"DIFF","")</f>
        <v/>
      </c>
    </row>
    <row r="1026" spans="1:9">
      <c r="A1026" t="s">
        <v>103</v>
      </c>
      <c r="B1026" t="s">
        <v>232</v>
      </c>
      <c r="C1026" s="1">
        <v>111971496</v>
      </c>
      <c r="D1026" s="1">
        <v>2</v>
      </c>
      <c r="E1026" s="1">
        <v>-9</v>
      </c>
      <c r="F1026" s="1">
        <v>16</v>
      </c>
      <c r="G1026" s="7" t="str">
        <f>IF(E1026&lt;0,"0-",IF(E1026=0,"0",IF(E1026&lt;3.01,"0+ to 3",IF(E1026&lt;6.01,"3+ to 6",IF(E1026&lt;9.01,"6+ to 9",IF(E1026&lt;12.01,"9+ to 12",IF(E1026&lt;15.01,"12+ to 15",IF(E1026&lt;18.01,"15+ to 18",IF(E1026&lt;21.01,"18+ to 21",IF(E1026&lt;24.01,"21+ to 24",IF(E1026&lt;27.01,"24+ to 27",IF(E1026&lt;30.01,"27+ to 30","30+"))))))))))))</f>
        <v>0-</v>
      </c>
      <c r="H1026" s="7" t="str">
        <f>IF(F1026&lt;0,"0-",IF(F1026=0,"0",IF(F1026&lt;3.01,"0+ to 3",IF(F1026&lt;6.01,"3+ to 6",IF(F1026&lt;9.01,"6+ to 9",IF(F1026&lt;12.01,"9+ to 12",IF(F1026&lt;15.01,"12+ to 15",IF(F1026&lt;18.01,"15+ to 18",IF(F1026&lt;21.01,"18+ to 21",IF(F1026&lt;24.01,"21+ to 24",IF(F1026&lt;27.01,"24+ to 27",IF(F1026&lt;30.01,"27+ to 30","30+"))))))))))))</f>
        <v>15+ to 18</v>
      </c>
      <c r="I1026" t="str">
        <f>IF(G1026&lt;&gt;H1026,"DIFF","")</f>
        <v>DIFF</v>
      </c>
    </row>
    <row r="1027" spans="1:9">
      <c r="A1027" t="s">
        <v>102</v>
      </c>
      <c r="B1027" t="s">
        <v>232</v>
      </c>
      <c r="C1027" s="1">
        <v>111972081</v>
      </c>
      <c r="D1027" s="1">
        <v>2</v>
      </c>
      <c r="E1027" s="1">
        <v>-6</v>
      </c>
      <c r="F1027" s="1">
        <v>10</v>
      </c>
      <c r="G1027" s="7" t="str">
        <f>IF(E1027&lt;0,"0-",IF(E1027=0,"0",IF(E1027&lt;3.01,"0+ to 3",IF(E1027&lt;6.01,"3+ to 6",IF(E1027&lt;9.01,"6+ to 9",IF(E1027&lt;12.01,"9+ to 12",IF(E1027&lt;15.01,"12+ to 15",IF(E1027&lt;18.01,"15+ to 18",IF(E1027&lt;21.01,"18+ to 21",IF(E1027&lt;24.01,"21+ to 24",IF(E1027&lt;27.01,"24+ to 27",IF(E1027&lt;30.01,"27+ to 30","30+"))))))))))))</f>
        <v>0-</v>
      </c>
      <c r="H1027" s="7" t="str">
        <f>IF(F1027&lt;0,"0-",IF(F1027=0,"0",IF(F1027&lt;3.01,"0+ to 3",IF(F1027&lt;6.01,"3+ to 6",IF(F1027&lt;9.01,"6+ to 9",IF(F1027&lt;12.01,"9+ to 12",IF(F1027&lt;15.01,"12+ to 15",IF(F1027&lt;18.01,"15+ to 18",IF(F1027&lt;21.01,"18+ to 21",IF(F1027&lt;24.01,"21+ to 24",IF(F1027&lt;27.01,"24+ to 27",IF(F1027&lt;30.01,"27+ to 30","30+"))))))))))))</f>
        <v>9+ to 12</v>
      </c>
      <c r="I1027" t="str">
        <f>IF(G1027&lt;&gt;H1027,"DIFF","")</f>
        <v>DIFF</v>
      </c>
    </row>
    <row r="1028" spans="1:9">
      <c r="A1028" t="s">
        <v>102</v>
      </c>
      <c r="B1028" t="s">
        <v>232</v>
      </c>
      <c r="C1028" s="1">
        <v>111979475</v>
      </c>
      <c r="D1028" s="1">
        <v>2</v>
      </c>
      <c r="E1028" s="1">
        <v>-10</v>
      </c>
      <c r="F1028" s="1">
        <v>18</v>
      </c>
      <c r="G1028" s="7" t="str">
        <f>IF(E1028&lt;0,"0-",IF(E1028=0,"0",IF(E1028&lt;3.01,"0+ to 3",IF(E1028&lt;6.01,"3+ to 6",IF(E1028&lt;9.01,"6+ to 9",IF(E1028&lt;12.01,"9+ to 12",IF(E1028&lt;15.01,"12+ to 15",IF(E1028&lt;18.01,"15+ to 18",IF(E1028&lt;21.01,"18+ to 21",IF(E1028&lt;24.01,"21+ to 24",IF(E1028&lt;27.01,"24+ to 27",IF(E1028&lt;30.01,"27+ to 30","30+"))))))))))))</f>
        <v>0-</v>
      </c>
      <c r="H1028" s="7" t="str">
        <f>IF(F1028&lt;0,"0-",IF(F1028=0,"0",IF(F1028&lt;3.01,"0+ to 3",IF(F1028&lt;6.01,"3+ to 6",IF(F1028&lt;9.01,"6+ to 9",IF(F1028&lt;12.01,"9+ to 12",IF(F1028&lt;15.01,"12+ to 15",IF(F1028&lt;18.01,"15+ to 18",IF(F1028&lt;21.01,"18+ to 21",IF(F1028&lt;24.01,"21+ to 24",IF(F1028&lt;27.01,"24+ to 27",IF(F1028&lt;30.01,"27+ to 30","30+"))))))))))))</f>
        <v>15+ to 18</v>
      </c>
      <c r="I1028" t="str">
        <f>IF(G1028&lt;&gt;H1028,"DIFF","")</f>
        <v>DIFF</v>
      </c>
    </row>
    <row r="1029" spans="1:9">
      <c r="A1029" t="s">
        <v>102</v>
      </c>
      <c r="B1029" t="s">
        <v>232</v>
      </c>
      <c r="C1029" s="1">
        <v>111980234</v>
      </c>
      <c r="D1029" s="1">
        <v>5</v>
      </c>
      <c r="E1029" s="1">
        <v>-5</v>
      </c>
      <c r="F1029" s="1">
        <v>22</v>
      </c>
      <c r="G1029" s="7" t="str">
        <f>IF(E1029&lt;0,"0-",IF(E1029=0,"0",IF(E1029&lt;3.01,"0+ to 3",IF(E1029&lt;6.01,"3+ to 6",IF(E1029&lt;9.01,"6+ to 9",IF(E1029&lt;12.01,"9+ to 12",IF(E1029&lt;15.01,"12+ to 15",IF(E1029&lt;18.01,"15+ to 18",IF(E1029&lt;21.01,"18+ to 21",IF(E1029&lt;24.01,"21+ to 24",IF(E1029&lt;27.01,"24+ to 27",IF(E1029&lt;30.01,"27+ to 30","30+"))))))))))))</f>
        <v>0-</v>
      </c>
      <c r="H1029" s="7" t="str">
        <f>IF(F1029&lt;0,"0-",IF(F1029=0,"0",IF(F1029&lt;3.01,"0+ to 3",IF(F1029&lt;6.01,"3+ to 6",IF(F1029&lt;9.01,"6+ to 9",IF(F1029&lt;12.01,"9+ to 12",IF(F1029&lt;15.01,"12+ to 15",IF(F1029&lt;18.01,"15+ to 18",IF(F1029&lt;21.01,"18+ to 21",IF(F1029&lt;24.01,"21+ to 24",IF(F1029&lt;27.01,"24+ to 27",IF(F1029&lt;30.01,"27+ to 30","30+"))))))))))))</f>
        <v>21+ to 24</v>
      </c>
      <c r="I1029" t="str">
        <f>IF(G1029&lt;&gt;H1029,"DIFF","")</f>
        <v>DIFF</v>
      </c>
    </row>
    <row r="1030" spans="1:9">
      <c r="A1030" t="s">
        <v>102</v>
      </c>
      <c r="B1030" t="s">
        <v>232</v>
      </c>
      <c r="C1030" s="1">
        <v>111982804</v>
      </c>
      <c r="D1030" s="1">
        <v>2</v>
      </c>
      <c r="E1030" s="1">
        <v>0</v>
      </c>
      <c r="F1030" s="1">
        <v>1</v>
      </c>
      <c r="G1030" s="7" t="str">
        <f>IF(E1030&lt;0,"0-",IF(E1030=0,"0",IF(E1030&lt;3.01,"0+ to 3",IF(E1030&lt;6.01,"3+ to 6",IF(E1030&lt;9.01,"6+ to 9",IF(E1030&lt;12.01,"9+ to 12",IF(E1030&lt;15.01,"12+ to 15",IF(E1030&lt;18.01,"15+ to 18",IF(E1030&lt;21.01,"18+ to 21",IF(E1030&lt;24.01,"21+ to 24",IF(E1030&lt;27.01,"24+ to 27",IF(E1030&lt;30.01,"27+ to 30","30+"))))))))))))</f>
        <v>0</v>
      </c>
      <c r="H1030" s="7" t="str">
        <f>IF(F1030&lt;0,"0-",IF(F1030=0,"0",IF(F1030&lt;3.01,"0+ to 3",IF(F1030&lt;6.01,"3+ to 6",IF(F1030&lt;9.01,"6+ to 9",IF(F1030&lt;12.01,"9+ to 12",IF(F1030&lt;15.01,"12+ to 15",IF(F1030&lt;18.01,"15+ to 18",IF(F1030&lt;21.01,"18+ to 21",IF(F1030&lt;24.01,"21+ to 24",IF(F1030&lt;27.01,"24+ to 27",IF(F1030&lt;30.01,"27+ to 30","30+"))))))))))))</f>
        <v>0+ to 3</v>
      </c>
      <c r="I1030" t="str">
        <f>IF(G1030&lt;&gt;H1030,"DIFF","")</f>
        <v>DIFF</v>
      </c>
    </row>
    <row r="1031" spans="1:9">
      <c r="A1031" t="s">
        <v>102</v>
      </c>
      <c r="B1031" t="s">
        <v>232</v>
      </c>
      <c r="C1031" s="1">
        <v>111983809</v>
      </c>
      <c r="D1031" s="1">
        <v>2</v>
      </c>
      <c r="E1031" s="1">
        <v>-18</v>
      </c>
      <c r="F1031" s="1">
        <v>40</v>
      </c>
      <c r="G1031" s="7" t="str">
        <f>IF(E1031&lt;0,"0-",IF(E1031=0,"0",IF(E1031&lt;3.01,"0+ to 3",IF(E1031&lt;6.01,"3+ to 6",IF(E1031&lt;9.01,"6+ to 9",IF(E1031&lt;12.01,"9+ to 12",IF(E1031&lt;15.01,"12+ to 15",IF(E1031&lt;18.01,"15+ to 18",IF(E1031&lt;21.01,"18+ to 21",IF(E1031&lt;24.01,"21+ to 24",IF(E1031&lt;27.01,"24+ to 27",IF(E1031&lt;30.01,"27+ to 30","30+"))))))))))))</f>
        <v>0-</v>
      </c>
      <c r="H1031" s="7" t="str">
        <f>IF(F1031&lt;0,"0-",IF(F1031=0,"0",IF(F1031&lt;3.01,"0+ to 3",IF(F1031&lt;6.01,"3+ to 6",IF(F1031&lt;9.01,"6+ to 9",IF(F1031&lt;12.01,"9+ to 12",IF(F1031&lt;15.01,"12+ to 15",IF(F1031&lt;18.01,"15+ to 18",IF(F1031&lt;21.01,"18+ to 21",IF(F1031&lt;24.01,"21+ to 24",IF(F1031&lt;27.01,"24+ to 27",IF(F1031&lt;30.01,"27+ to 30","30+"))))))))))))</f>
        <v>30+</v>
      </c>
      <c r="I1031" t="str">
        <f>IF(G1031&lt;&gt;H1031,"DIFF","")</f>
        <v>DIFF</v>
      </c>
    </row>
    <row r="1032" spans="1:9">
      <c r="A1032" t="s">
        <v>102</v>
      </c>
      <c r="B1032" t="s">
        <v>232</v>
      </c>
      <c r="C1032" s="1">
        <v>111988639</v>
      </c>
      <c r="D1032" s="1">
        <v>4</v>
      </c>
      <c r="E1032" s="1">
        <v>0</v>
      </c>
      <c r="F1032" s="1">
        <v>6</v>
      </c>
      <c r="G1032" s="7" t="str">
        <f>IF(E1032&lt;0,"0-",IF(E1032=0,"0",IF(E1032&lt;3.01,"0+ to 3",IF(E1032&lt;6.01,"3+ to 6",IF(E1032&lt;9.01,"6+ to 9",IF(E1032&lt;12.01,"9+ to 12",IF(E1032&lt;15.01,"12+ to 15",IF(E1032&lt;18.01,"15+ to 18",IF(E1032&lt;21.01,"18+ to 21",IF(E1032&lt;24.01,"21+ to 24",IF(E1032&lt;27.01,"24+ to 27",IF(E1032&lt;30.01,"27+ to 30","30+"))))))))))))</f>
        <v>0</v>
      </c>
      <c r="H1032" s="7" t="str">
        <f>IF(F1032&lt;0,"0-",IF(F1032=0,"0",IF(F1032&lt;3.01,"0+ to 3",IF(F1032&lt;6.01,"3+ to 6",IF(F1032&lt;9.01,"6+ to 9",IF(F1032&lt;12.01,"9+ to 12",IF(F1032&lt;15.01,"12+ to 15",IF(F1032&lt;18.01,"15+ to 18",IF(F1032&lt;21.01,"18+ to 21",IF(F1032&lt;24.01,"21+ to 24",IF(F1032&lt;27.01,"24+ to 27",IF(F1032&lt;30.01,"27+ to 30","30+"))))))))))))</f>
        <v>3+ to 6</v>
      </c>
      <c r="I1032" t="str">
        <f>IF(G1032&lt;&gt;H1032,"DIFF","")</f>
        <v>DIFF</v>
      </c>
    </row>
    <row r="1033" spans="1:9">
      <c r="A1033" t="s">
        <v>102</v>
      </c>
      <c r="B1033" t="s">
        <v>231</v>
      </c>
      <c r="C1033" s="1">
        <v>112023880</v>
      </c>
      <c r="D1033" s="1">
        <v>6</v>
      </c>
      <c r="E1033" s="1">
        <v>-13</v>
      </c>
      <c r="F1033" s="1">
        <v>-11</v>
      </c>
      <c r="G1033" s="7" t="str">
        <f>IF(E1033&lt;0,"0-",IF(E1033=0,"0",IF(E1033&lt;3.01,"0+ to 3",IF(E1033&lt;6.01,"3+ to 6",IF(E1033&lt;9.01,"6+ to 9",IF(E1033&lt;12.01,"9+ to 12",IF(E1033&lt;15.01,"12+ to 15",IF(E1033&lt;18.01,"15+ to 18",IF(E1033&lt;21.01,"18+ to 21",IF(E1033&lt;24.01,"21+ to 24",IF(E1033&lt;27.01,"24+ to 27",IF(E1033&lt;30.01,"27+ to 30","30+"))))))))))))</f>
        <v>0-</v>
      </c>
      <c r="H1033" s="7" t="str">
        <f>IF(F1033&lt;0,"0-",IF(F1033=0,"0",IF(F1033&lt;3.01,"0+ to 3",IF(F1033&lt;6.01,"3+ to 6",IF(F1033&lt;9.01,"6+ to 9",IF(F1033&lt;12.01,"9+ to 12",IF(F1033&lt;15.01,"12+ to 15",IF(F1033&lt;18.01,"15+ to 18",IF(F1033&lt;21.01,"18+ to 21",IF(F1033&lt;24.01,"21+ to 24",IF(F1033&lt;27.01,"24+ to 27",IF(F1033&lt;30.01,"27+ to 30","30+"))))))))))))</f>
        <v>0-</v>
      </c>
      <c r="I1033" t="str">
        <f>IF(G1033&lt;&gt;H1033,"DIFF","")</f>
        <v/>
      </c>
    </row>
    <row r="1034" spans="1:9">
      <c r="A1034" t="s">
        <v>102</v>
      </c>
      <c r="B1034" t="s">
        <v>231</v>
      </c>
      <c r="C1034" s="1">
        <v>112024405</v>
      </c>
      <c r="D1034" s="1">
        <v>2</v>
      </c>
      <c r="E1034" s="1">
        <v>0</v>
      </c>
      <c r="F1034" s="1">
        <v>11</v>
      </c>
      <c r="G1034" s="7" t="str">
        <f>IF(E1034&lt;0,"0-",IF(E1034=0,"0",IF(E1034&lt;3.01,"0+ to 3",IF(E1034&lt;6.01,"3+ to 6",IF(E1034&lt;9.01,"6+ to 9",IF(E1034&lt;12.01,"9+ to 12",IF(E1034&lt;15.01,"12+ to 15",IF(E1034&lt;18.01,"15+ to 18",IF(E1034&lt;21.01,"18+ to 21",IF(E1034&lt;24.01,"21+ to 24",IF(E1034&lt;27.01,"24+ to 27",IF(E1034&lt;30.01,"27+ to 30","30+"))))))))))))</f>
        <v>0</v>
      </c>
      <c r="H1034" s="7" t="str">
        <f>IF(F1034&lt;0,"0-",IF(F1034=0,"0",IF(F1034&lt;3.01,"0+ to 3",IF(F1034&lt;6.01,"3+ to 6",IF(F1034&lt;9.01,"6+ to 9",IF(F1034&lt;12.01,"9+ to 12",IF(F1034&lt;15.01,"12+ to 15",IF(F1034&lt;18.01,"15+ to 18",IF(F1034&lt;21.01,"18+ to 21",IF(F1034&lt;24.01,"21+ to 24",IF(F1034&lt;27.01,"24+ to 27",IF(F1034&lt;30.01,"27+ to 30","30+"))))))))))))</f>
        <v>9+ to 12</v>
      </c>
      <c r="I1034" t="str">
        <f>IF(G1034&lt;&gt;H1034,"DIFF","")</f>
        <v>DIFF</v>
      </c>
    </row>
    <row r="1035" spans="1:9">
      <c r="A1035" t="s">
        <v>102</v>
      </c>
      <c r="B1035" t="s">
        <v>231</v>
      </c>
      <c r="C1035" s="1">
        <v>112027268</v>
      </c>
      <c r="D1035" s="1">
        <v>2</v>
      </c>
      <c r="E1035" s="1">
        <v>-1</v>
      </c>
      <c r="F1035" s="1">
        <v>1</v>
      </c>
      <c r="G1035" s="7" t="str">
        <f>IF(E1035&lt;0,"0-",IF(E1035=0,"0",IF(E1035&lt;3.01,"0+ to 3",IF(E1035&lt;6.01,"3+ to 6",IF(E1035&lt;9.01,"6+ to 9",IF(E1035&lt;12.01,"9+ to 12",IF(E1035&lt;15.01,"12+ to 15",IF(E1035&lt;18.01,"15+ to 18",IF(E1035&lt;21.01,"18+ to 21",IF(E1035&lt;24.01,"21+ to 24",IF(E1035&lt;27.01,"24+ to 27",IF(E1035&lt;30.01,"27+ to 30","30+"))))))))))))</f>
        <v>0-</v>
      </c>
      <c r="H1035" s="7" t="str">
        <f>IF(F1035&lt;0,"0-",IF(F1035=0,"0",IF(F1035&lt;3.01,"0+ to 3",IF(F1035&lt;6.01,"3+ to 6",IF(F1035&lt;9.01,"6+ to 9",IF(F1035&lt;12.01,"9+ to 12",IF(F1035&lt;15.01,"12+ to 15",IF(F1035&lt;18.01,"15+ to 18",IF(F1035&lt;21.01,"18+ to 21",IF(F1035&lt;24.01,"21+ to 24",IF(F1035&lt;27.01,"24+ to 27",IF(F1035&lt;30.01,"27+ to 30","30+"))))))))))))</f>
        <v>0+ to 3</v>
      </c>
      <c r="I1035" t="str">
        <f>IF(G1035&lt;&gt;H1035,"DIFF","")</f>
        <v>DIFF</v>
      </c>
    </row>
    <row r="1036" spans="1:9">
      <c r="A1036" t="s">
        <v>102</v>
      </c>
      <c r="B1036" t="s">
        <v>231</v>
      </c>
      <c r="C1036" s="1">
        <v>112031295</v>
      </c>
      <c r="D1036" s="1">
        <v>2</v>
      </c>
      <c r="E1036" s="1">
        <v>0</v>
      </c>
      <c r="F1036" s="1">
        <v>2</v>
      </c>
      <c r="G1036" s="7" t="str">
        <f>IF(E1036&lt;0,"0-",IF(E1036=0,"0",IF(E1036&lt;3.01,"0+ to 3",IF(E1036&lt;6.01,"3+ to 6",IF(E1036&lt;9.01,"6+ to 9",IF(E1036&lt;12.01,"9+ to 12",IF(E1036&lt;15.01,"12+ to 15",IF(E1036&lt;18.01,"15+ to 18",IF(E1036&lt;21.01,"18+ to 21",IF(E1036&lt;24.01,"21+ to 24",IF(E1036&lt;27.01,"24+ to 27",IF(E1036&lt;30.01,"27+ to 30","30+"))))))))))))</f>
        <v>0</v>
      </c>
      <c r="H1036" s="7" t="str">
        <f>IF(F1036&lt;0,"0-",IF(F1036=0,"0",IF(F1036&lt;3.01,"0+ to 3",IF(F1036&lt;6.01,"3+ to 6",IF(F1036&lt;9.01,"6+ to 9",IF(F1036&lt;12.01,"9+ to 12",IF(F1036&lt;15.01,"12+ to 15",IF(F1036&lt;18.01,"15+ to 18",IF(F1036&lt;21.01,"18+ to 21",IF(F1036&lt;24.01,"21+ to 24",IF(F1036&lt;27.01,"24+ to 27",IF(F1036&lt;30.01,"27+ to 30","30+"))))))))))))</f>
        <v>0+ to 3</v>
      </c>
      <c r="I1036" t="str">
        <f>IF(G1036&lt;&gt;H1036,"DIFF","")</f>
        <v>DIFF</v>
      </c>
    </row>
    <row r="1037" spans="1:9">
      <c r="A1037" t="s">
        <v>102</v>
      </c>
      <c r="B1037" t="s">
        <v>231</v>
      </c>
      <c r="C1037" s="1">
        <v>112031336</v>
      </c>
      <c r="D1037" s="1">
        <v>2</v>
      </c>
      <c r="E1037" s="1">
        <v>0</v>
      </c>
      <c r="F1037" s="1">
        <v>15</v>
      </c>
      <c r="G1037" s="7" t="str">
        <f>IF(E1037&lt;0,"0-",IF(E1037=0,"0",IF(E1037&lt;3.01,"0+ to 3",IF(E1037&lt;6.01,"3+ to 6",IF(E1037&lt;9.01,"6+ to 9",IF(E1037&lt;12.01,"9+ to 12",IF(E1037&lt;15.01,"12+ to 15",IF(E1037&lt;18.01,"15+ to 18",IF(E1037&lt;21.01,"18+ to 21",IF(E1037&lt;24.01,"21+ to 24",IF(E1037&lt;27.01,"24+ to 27",IF(E1037&lt;30.01,"27+ to 30","30+"))))))))))))</f>
        <v>0</v>
      </c>
      <c r="H1037" s="7" t="str">
        <f>IF(F1037&lt;0,"0-",IF(F1037=0,"0",IF(F1037&lt;3.01,"0+ to 3",IF(F1037&lt;6.01,"3+ to 6",IF(F1037&lt;9.01,"6+ to 9",IF(F1037&lt;12.01,"9+ to 12",IF(F1037&lt;15.01,"12+ to 15",IF(F1037&lt;18.01,"15+ to 18",IF(F1037&lt;21.01,"18+ to 21",IF(F1037&lt;24.01,"21+ to 24",IF(F1037&lt;27.01,"24+ to 27",IF(F1037&lt;30.01,"27+ to 30","30+"))))))))))))</f>
        <v>12+ to 15</v>
      </c>
      <c r="I1037" t="str">
        <f>IF(G1037&lt;&gt;H1037,"DIFF","")</f>
        <v>DIFF</v>
      </c>
    </row>
    <row r="1038" spans="1:9">
      <c r="A1038" t="s">
        <v>102</v>
      </c>
      <c r="B1038" t="s">
        <v>231</v>
      </c>
      <c r="C1038" s="1">
        <v>112034577</v>
      </c>
      <c r="D1038" s="1">
        <v>6</v>
      </c>
      <c r="E1038" s="1">
        <v>-19</v>
      </c>
      <c r="F1038" s="1">
        <v>78</v>
      </c>
      <c r="G1038" s="7" t="str">
        <f>IF(E1038&lt;0,"0-",IF(E1038=0,"0",IF(E1038&lt;3.01,"0+ to 3",IF(E1038&lt;6.01,"3+ to 6",IF(E1038&lt;9.01,"6+ to 9",IF(E1038&lt;12.01,"9+ to 12",IF(E1038&lt;15.01,"12+ to 15",IF(E1038&lt;18.01,"15+ to 18",IF(E1038&lt;21.01,"18+ to 21",IF(E1038&lt;24.01,"21+ to 24",IF(E1038&lt;27.01,"24+ to 27",IF(E1038&lt;30.01,"27+ to 30","30+"))))))))))))</f>
        <v>0-</v>
      </c>
      <c r="H1038" s="7" t="str">
        <f>IF(F1038&lt;0,"0-",IF(F1038=0,"0",IF(F1038&lt;3.01,"0+ to 3",IF(F1038&lt;6.01,"3+ to 6",IF(F1038&lt;9.01,"6+ to 9",IF(F1038&lt;12.01,"9+ to 12",IF(F1038&lt;15.01,"12+ to 15",IF(F1038&lt;18.01,"15+ to 18",IF(F1038&lt;21.01,"18+ to 21",IF(F1038&lt;24.01,"21+ to 24",IF(F1038&lt;27.01,"24+ to 27",IF(F1038&lt;30.01,"27+ to 30","30+"))))))))))))</f>
        <v>30+</v>
      </c>
      <c r="I1038" t="str">
        <f>IF(G1038&lt;&gt;H1038,"DIFF","")</f>
        <v>DIFF</v>
      </c>
    </row>
    <row r="1039" spans="1:9">
      <c r="A1039" t="s">
        <v>102</v>
      </c>
      <c r="B1039" t="s">
        <v>231</v>
      </c>
      <c r="C1039" s="1">
        <v>112040046</v>
      </c>
      <c r="D1039" s="1">
        <v>6</v>
      </c>
      <c r="E1039" s="1">
        <v>0</v>
      </c>
      <c r="F1039" s="1">
        <v>0</v>
      </c>
      <c r="G1039" s="7" t="str">
        <f>IF(E1039&lt;0,"0-",IF(E1039=0,"0",IF(E1039&lt;3.01,"0+ to 3",IF(E1039&lt;6.01,"3+ to 6",IF(E1039&lt;9.01,"6+ to 9",IF(E1039&lt;12.01,"9+ to 12",IF(E1039&lt;15.01,"12+ to 15",IF(E1039&lt;18.01,"15+ to 18",IF(E1039&lt;21.01,"18+ to 21",IF(E1039&lt;24.01,"21+ to 24",IF(E1039&lt;27.01,"24+ to 27",IF(E1039&lt;30.01,"27+ to 30","30+"))))))))))))</f>
        <v>0</v>
      </c>
      <c r="H1039" s="7" t="str">
        <f>IF(F1039&lt;0,"0-",IF(F1039=0,"0",IF(F1039&lt;3.01,"0+ to 3",IF(F1039&lt;6.01,"3+ to 6",IF(F1039&lt;9.01,"6+ to 9",IF(F1039&lt;12.01,"9+ to 12",IF(F1039&lt;15.01,"12+ to 15",IF(F1039&lt;18.01,"15+ to 18",IF(F1039&lt;21.01,"18+ to 21",IF(F1039&lt;24.01,"21+ to 24",IF(F1039&lt;27.01,"24+ to 27",IF(F1039&lt;30.01,"27+ to 30","30+"))))))))))))</f>
        <v>0</v>
      </c>
      <c r="I1039" t="str">
        <f>IF(G1039&lt;&gt;H1039,"DIFF","")</f>
        <v/>
      </c>
    </row>
    <row r="1040" spans="1:9">
      <c r="A1040" t="s">
        <v>102</v>
      </c>
      <c r="B1040" t="s">
        <v>231</v>
      </c>
      <c r="C1040" s="1">
        <v>112040170</v>
      </c>
      <c r="D1040" s="1">
        <v>5</v>
      </c>
      <c r="E1040" s="1">
        <v>0</v>
      </c>
      <c r="F1040" s="1">
        <v>2</v>
      </c>
      <c r="G1040" s="7" t="str">
        <f>IF(E1040&lt;0,"0-",IF(E1040=0,"0",IF(E1040&lt;3.01,"0+ to 3",IF(E1040&lt;6.01,"3+ to 6",IF(E1040&lt;9.01,"6+ to 9",IF(E1040&lt;12.01,"9+ to 12",IF(E1040&lt;15.01,"12+ to 15",IF(E1040&lt;18.01,"15+ to 18",IF(E1040&lt;21.01,"18+ to 21",IF(E1040&lt;24.01,"21+ to 24",IF(E1040&lt;27.01,"24+ to 27",IF(E1040&lt;30.01,"27+ to 30","30+"))))))))))))</f>
        <v>0</v>
      </c>
      <c r="H1040" s="7" t="str">
        <f>IF(F1040&lt;0,"0-",IF(F1040=0,"0",IF(F1040&lt;3.01,"0+ to 3",IF(F1040&lt;6.01,"3+ to 6",IF(F1040&lt;9.01,"6+ to 9",IF(F1040&lt;12.01,"9+ to 12",IF(F1040&lt;15.01,"12+ to 15",IF(F1040&lt;18.01,"15+ to 18",IF(F1040&lt;21.01,"18+ to 21",IF(F1040&lt;24.01,"21+ to 24",IF(F1040&lt;27.01,"24+ to 27",IF(F1040&lt;30.01,"27+ to 30","30+"))))))))))))</f>
        <v>0+ to 3</v>
      </c>
      <c r="I1040" t="str">
        <f>IF(G1040&lt;&gt;H1040,"DIFF","")</f>
        <v>DIFF</v>
      </c>
    </row>
    <row r="1041" spans="1:9">
      <c r="A1041" t="s">
        <v>102</v>
      </c>
      <c r="B1041" t="s">
        <v>231</v>
      </c>
      <c r="C1041" s="1">
        <v>112044138</v>
      </c>
      <c r="D1041" s="1">
        <v>6</v>
      </c>
      <c r="E1041" s="1">
        <v>-5</v>
      </c>
      <c r="F1041" s="1">
        <v>-4</v>
      </c>
      <c r="G1041" s="7" t="str">
        <f>IF(E1041&lt;0,"0-",IF(E1041=0,"0",IF(E1041&lt;3.01,"0+ to 3",IF(E1041&lt;6.01,"3+ to 6",IF(E1041&lt;9.01,"6+ to 9",IF(E1041&lt;12.01,"9+ to 12",IF(E1041&lt;15.01,"12+ to 15",IF(E1041&lt;18.01,"15+ to 18",IF(E1041&lt;21.01,"18+ to 21",IF(E1041&lt;24.01,"21+ to 24",IF(E1041&lt;27.01,"24+ to 27",IF(E1041&lt;30.01,"27+ to 30","30+"))))))))))))</f>
        <v>0-</v>
      </c>
      <c r="H1041" s="7" t="str">
        <f>IF(F1041&lt;0,"0-",IF(F1041=0,"0",IF(F1041&lt;3.01,"0+ to 3",IF(F1041&lt;6.01,"3+ to 6",IF(F1041&lt;9.01,"6+ to 9",IF(F1041&lt;12.01,"9+ to 12",IF(F1041&lt;15.01,"12+ to 15",IF(F1041&lt;18.01,"15+ to 18",IF(F1041&lt;21.01,"18+ to 21",IF(F1041&lt;24.01,"21+ to 24",IF(F1041&lt;27.01,"24+ to 27",IF(F1041&lt;30.01,"27+ to 30","30+"))))))))))))</f>
        <v>0-</v>
      </c>
      <c r="I1041" t="str">
        <f>IF(G1041&lt;&gt;H1041,"DIFF","")</f>
        <v/>
      </c>
    </row>
    <row r="1042" spans="1:9">
      <c r="A1042" t="s">
        <v>102</v>
      </c>
      <c r="B1042" t="s">
        <v>230</v>
      </c>
      <c r="C1042" s="1">
        <v>112101141</v>
      </c>
      <c r="D1042" s="1">
        <v>6</v>
      </c>
      <c r="E1042" s="1">
        <v>-4</v>
      </c>
      <c r="F1042" s="1">
        <v>81</v>
      </c>
      <c r="G1042" s="7" t="str">
        <f>IF(E1042&lt;0,"0-",IF(E1042=0,"0",IF(E1042&lt;3.01,"0+ to 3",IF(E1042&lt;6.01,"3+ to 6",IF(E1042&lt;9.01,"6+ to 9",IF(E1042&lt;12.01,"9+ to 12",IF(E1042&lt;15.01,"12+ to 15",IF(E1042&lt;18.01,"15+ to 18",IF(E1042&lt;21.01,"18+ to 21",IF(E1042&lt;24.01,"21+ to 24",IF(E1042&lt;27.01,"24+ to 27",IF(E1042&lt;30.01,"27+ to 30","30+"))))))))))))</f>
        <v>0-</v>
      </c>
      <c r="H1042" s="7" t="str">
        <f>IF(F1042&lt;0,"0-",IF(F1042=0,"0",IF(F1042&lt;3.01,"0+ to 3",IF(F1042&lt;6.01,"3+ to 6",IF(F1042&lt;9.01,"6+ to 9",IF(F1042&lt;12.01,"9+ to 12",IF(F1042&lt;15.01,"12+ to 15",IF(F1042&lt;18.01,"15+ to 18",IF(F1042&lt;21.01,"18+ to 21",IF(F1042&lt;24.01,"21+ to 24",IF(F1042&lt;27.01,"24+ to 27",IF(F1042&lt;30.01,"27+ to 30","30+"))))))))))))</f>
        <v>30+</v>
      </c>
      <c r="I1042" t="str">
        <f>IF(G1042&lt;&gt;H1042,"DIFF","")</f>
        <v>DIFF</v>
      </c>
    </row>
    <row r="1043" spans="1:9">
      <c r="A1043" t="s">
        <v>102</v>
      </c>
      <c r="B1043" t="s">
        <v>230</v>
      </c>
      <c r="C1043" s="1">
        <v>112104022</v>
      </c>
      <c r="D1043" s="1">
        <v>2</v>
      </c>
      <c r="E1043" s="1">
        <v>-2</v>
      </c>
      <c r="F1043" s="1">
        <v>2</v>
      </c>
      <c r="G1043" s="7" t="str">
        <f>IF(E1043&lt;0,"0-",IF(E1043=0,"0",IF(E1043&lt;3.01,"0+ to 3",IF(E1043&lt;6.01,"3+ to 6",IF(E1043&lt;9.01,"6+ to 9",IF(E1043&lt;12.01,"9+ to 12",IF(E1043&lt;15.01,"12+ to 15",IF(E1043&lt;18.01,"15+ to 18",IF(E1043&lt;21.01,"18+ to 21",IF(E1043&lt;24.01,"21+ to 24",IF(E1043&lt;27.01,"24+ to 27",IF(E1043&lt;30.01,"27+ to 30","30+"))))))))))))</f>
        <v>0-</v>
      </c>
      <c r="H1043" s="7" t="str">
        <f>IF(F1043&lt;0,"0-",IF(F1043=0,"0",IF(F1043&lt;3.01,"0+ to 3",IF(F1043&lt;6.01,"3+ to 6",IF(F1043&lt;9.01,"6+ to 9",IF(F1043&lt;12.01,"9+ to 12",IF(F1043&lt;15.01,"12+ to 15",IF(F1043&lt;18.01,"15+ to 18",IF(F1043&lt;21.01,"18+ to 21",IF(F1043&lt;24.01,"21+ to 24",IF(F1043&lt;27.01,"24+ to 27",IF(F1043&lt;30.01,"27+ to 30","30+"))))))))))))</f>
        <v>0+ to 3</v>
      </c>
      <c r="I1043" t="str">
        <f>IF(G1043&lt;&gt;H1043,"DIFF","")</f>
        <v>DIFF</v>
      </c>
    </row>
    <row r="1044" spans="1:9">
      <c r="A1044" t="s">
        <v>102</v>
      </c>
      <c r="B1044" t="s">
        <v>230</v>
      </c>
      <c r="C1044" s="1">
        <v>112104251</v>
      </c>
      <c r="D1044" s="1">
        <v>4</v>
      </c>
      <c r="E1044" s="1">
        <v>-4</v>
      </c>
      <c r="F1044" s="1">
        <v>13</v>
      </c>
      <c r="G1044" s="7" t="str">
        <f>IF(E1044&lt;0,"0-",IF(E1044=0,"0",IF(E1044&lt;3.01,"0+ to 3",IF(E1044&lt;6.01,"3+ to 6",IF(E1044&lt;9.01,"6+ to 9",IF(E1044&lt;12.01,"9+ to 12",IF(E1044&lt;15.01,"12+ to 15",IF(E1044&lt;18.01,"15+ to 18",IF(E1044&lt;21.01,"18+ to 21",IF(E1044&lt;24.01,"21+ to 24",IF(E1044&lt;27.01,"24+ to 27",IF(E1044&lt;30.01,"27+ to 30","30+"))))))))))))</f>
        <v>0-</v>
      </c>
      <c r="H1044" s="7" t="str">
        <f>IF(F1044&lt;0,"0-",IF(F1044=0,"0",IF(F1044&lt;3.01,"0+ to 3",IF(F1044&lt;6.01,"3+ to 6",IF(F1044&lt;9.01,"6+ to 9",IF(F1044&lt;12.01,"9+ to 12",IF(F1044&lt;15.01,"12+ to 15",IF(F1044&lt;18.01,"15+ to 18",IF(F1044&lt;21.01,"18+ to 21",IF(F1044&lt;24.01,"21+ to 24",IF(F1044&lt;27.01,"24+ to 27",IF(F1044&lt;30.01,"27+ to 30","30+"))))))))))))</f>
        <v>12+ to 15</v>
      </c>
      <c r="I1044" t="str">
        <f>IF(G1044&lt;&gt;H1044,"DIFF","")</f>
        <v>DIFF</v>
      </c>
    </row>
    <row r="1045" spans="1:9">
      <c r="A1045" t="s">
        <v>102</v>
      </c>
      <c r="B1045" t="s">
        <v>230</v>
      </c>
      <c r="C1045" s="1">
        <v>112104429</v>
      </c>
      <c r="D1045" s="1">
        <v>5</v>
      </c>
      <c r="E1045" s="1">
        <v>-10</v>
      </c>
      <c r="F1045" s="1">
        <v>90</v>
      </c>
      <c r="G1045" s="7" t="str">
        <f>IF(E1045&lt;0,"0-",IF(E1045=0,"0",IF(E1045&lt;3.01,"0+ to 3",IF(E1045&lt;6.01,"3+ to 6",IF(E1045&lt;9.01,"6+ to 9",IF(E1045&lt;12.01,"9+ to 12",IF(E1045&lt;15.01,"12+ to 15",IF(E1045&lt;18.01,"15+ to 18",IF(E1045&lt;21.01,"18+ to 21",IF(E1045&lt;24.01,"21+ to 24",IF(E1045&lt;27.01,"24+ to 27",IF(E1045&lt;30.01,"27+ to 30","30+"))))))))))))</f>
        <v>0-</v>
      </c>
      <c r="H1045" s="7" t="str">
        <f>IF(F1045&lt;0,"0-",IF(F1045=0,"0",IF(F1045&lt;3.01,"0+ to 3",IF(F1045&lt;6.01,"3+ to 6",IF(F1045&lt;9.01,"6+ to 9",IF(F1045&lt;12.01,"9+ to 12",IF(F1045&lt;15.01,"12+ to 15",IF(F1045&lt;18.01,"15+ to 18",IF(F1045&lt;21.01,"18+ to 21",IF(F1045&lt;24.01,"21+ to 24",IF(F1045&lt;27.01,"24+ to 27",IF(F1045&lt;30.01,"27+ to 30","30+"))))))))))))</f>
        <v>30+</v>
      </c>
      <c r="I1045" t="str">
        <f>IF(G1045&lt;&gt;H1045,"DIFF","")</f>
        <v>DIFF</v>
      </c>
    </row>
    <row r="1046" spans="1:9">
      <c r="A1046" t="s">
        <v>102</v>
      </c>
      <c r="B1046" t="s">
        <v>230</v>
      </c>
      <c r="C1046" s="1">
        <v>112109464</v>
      </c>
      <c r="D1046" s="1">
        <v>6</v>
      </c>
      <c r="E1046" s="1">
        <v>-2</v>
      </c>
      <c r="F1046" s="1">
        <v>8</v>
      </c>
      <c r="G1046" s="7" t="str">
        <f>IF(E1046&lt;0,"0-",IF(E1046=0,"0",IF(E1046&lt;3.01,"0+ to 3",IF(E1046&lt;6.01,"3+ to 6",IF(E1046&lt;9.01,"6+ to 9",IF(E1046&lt;12.01,"9+ to 12",IF(E1046&lt;15.01,"12+ to 15",IF(E1046&lt;18.01,"15+ to 18",IF(E1046&lt;21.01,"18+ to 21",IF(E1046&lt;24.01,"21+ to 24",IF(E1046&lt;27.01,"24+ to 27",IF(E1046&lt;30.01,"27+ to 30","30+"))))))))))))</f>
        <v>0-</v>
      </c>
      <c r="H1046" s="7" t="str">
        <f>IF(F1046&lt;0,"0-",IF(F1046=0,"0",IF(F1046&lt;3.01,"0+ to 3",IF(F1046&lt;6.01,"3+ to 6",IF(F1046&lt;9.01,"6+ to 9",IF(F1046&lt;12.01,"9+ to 12",IF(F1046&lt;15.01,"12+ to 15",IF(F1046&lt;18.01,"15+ to 18",IF(F1046&lt;21.01,"18+ to 21",IF(F1046&lt;24.01,"21+ to 24",IF(F1046&lt;27.01,"24+ to 27",IF(F1046&lt;30.01,"27+ to 30","30+"))))))))))))</f>
        <v>6+ to 9</v>
      </c>
      <c r="I1046" t="str">
        <f>IF(G1046&lt;&gt;H1046,"DIFF","")</f>
        <v>DIFF</v>
      </c>
    </row>
    <row r="1047" spans="1:9">
      <c r="A1047" t="s">
        <v>102</v>
      </c>
      <c r="B1047" t="s">
        <v>230</v>
      </c>
      <c r="C1047" s="1">
        <v>112113943</v>
      </c>
      <c r="D1047" s="1">
        <v>2</v>
      </c>
      <c r="E1047" s="1">
        <v>-6</v>
      </c>
      <c r="F1047" s="1">
        <v>9</v>
      </c>
      <c r="G1047" s="7" t="str">
        <f>IF(E1047&lt;0,"0-",IF(E1047=0,"0",IF(E1047&lt;3.01,"0+ to 3",IF(E1047&lt;6.01,"3+ to 6",IF(E1047&lt;9.01,"6+ to 9",IF(E1047&lt;12.01,"9+ to 12",IF(E1047&lt;15.01,"12+ to 15",IF(E1047&lt;18.01,"15+ to 18",IF(E1047&lt;21.01,"18+ to 21",IF(E1047&lt;24.01,"21+ to 24",IF(E1047&lt;27.01,"24+ to 27",IF(E1047&lt;30.01,"27+ to 30","30+"))))))))))))</f>
        <v>0-</v>
      </c>
      <c r="H1047" s="7" t="str">
        <f>IF(F1047&lt;0,"0-",IF(F1047=0,"0",IF(F1047&lt;3.01,"0+ to 3",IF(F1047&lt;6.01,"3+ to 6",IF(F1047&lt;9.01,"6+ to 9",IF(F1047&lt;12.01,"9+ to 12",IF(F1047&lt;15.01,"12+ to 15",IF(F1047&lt;18.01,"15+ to 18",IF(F1047&lt;21.01,"18+ to 21",IF(F1047&lt;24.01,"21+ to 24",IF(F1047&lt;27.01,"24+ to 27",IF(F1047&lt;30.01,"27+ to 30","30+"))))))))))))</f>
        <v>6+ to 9</v>
      </c>
      <c r="I1047" t="str">
        <f>IF(G1047&lt;&gt;H1047,"DIFF","")</f>
        <v>DIFF</v>
      </c>
    </row>
    <row r="1048" spans="1:9">
      <c r="A1048" t="s">
        <v>103</v>
      </c>
      <c r="B1048" t="s">
        <v>230</v>
      </c>
      <c r="C1048" s="1">
        <v>112114965</v>
      </c>
      <c r="D1048" s="1">
        <v>3</v>
      </c>
      <c r="E1048" s="1">
        <v>-19</v>
      </c>
      <c r="F1048" s="1">
        <v>55</v>
      </c>
      <c r="G1048" s="7" t="str">
        <f>IF(E1048&lt;0,"0-",IF(E1048=0,"0",IF(E1048&lt;3.01,"0+ to 3",IF(E1048&lt;6.01,"3+ to 6",IF(E1048&lt;9.01,"6+ to 9",IF(E1048&lt;12.01,"9+ to 12",IF(E1048&lt;15.01,"12+ to 15",IF(E1048&lt;18.01,"15+ to 18",IF(E1048&lt;21.01,"18+ to 21",IF(E1048&lt;24.01,"21+ to 24",IF(E1048&lt;27.01,"24+ to 27",IF(E1048&lt;30.01,"27+ to 30","30+"))))))))))))</f>
        <v>0-</v>
      </c>
      <c r="H1048" s="7" t="str">
        <f>IF(F1048&lt;0,"0-",IF(F1048=0,"0",IF(F1048&lt;3.01,"0+ to 3",IF(F1048&lt;6.01,"3+ to 6",IF(F1048&lt;9.01,"6+ to 9",IF(F1048&lt;12.01,"9+ to 12",IF(F1048&lt;15.01,"12+ to 15",IF(F1048&lt;18.01,"15+ to 18",IF(F1048&lt;21.01,"18+ to 21",IF(F1048&lt;24.01,"21+ to 24",IF(F1048&lt;27.01,"24+ to 27",IF(F1048&lt;30.01,"27+ to 30","30+"))))))))))))</f>
        <v>30+</v>
      </c>
      <c r="I1048" t="str">
        <f>IF(G1048&lt;&gt;H1048,"DIFF","")</f>
        <v>DIFF</v>
      </c>
    </row>
    <row r="1049" spans="1:9">
      <c r="A1049" t="s">
        <v>102</v>
      </c>
      <c r="B1049" t="s">
        <v>229</v>
      </c>
      <c r="C1049" s="1">
        <v>112148735</v>
      </c>
      <c r="D1049" s="1">
        <v>2</v>
      </c>
      <c r="E1049" s="1">
        <v>0</v>
      </c>
      <c r="F1049" s="1">
        <v>0</v>
      </c>
      <c r="G1049" s="7" t="str">
        <f>IF(E1049&lt;0,"0-",IF(E1049=0,"0",IF(E1049&lt;3.01,"0+ to 3",IF(E1049&lt;6.01,"3+ to 6",IF(E1049&lt;9.01,"6+ to 9",IF(E1049&lt;12.01,"9+ to 12",IF(E1049&lt;15.01,"12+ to 15",IF(E1049&lt;18.01,"15+ to 18",IF(E1049&lt;21.01,"18+ to 21",IF(E1049&lt;24.01,"21+ to 24",IF(E1049&lt;27.01,"24+ to 27",IF(E1049&lt;30.01,"27+ to 30","30+"))))))))))))</f>
        <v>0</v>
      </c>
      <c r="H1049" s="7" t="str">
        <f>IF(F1049&lt;0,"0-",IF(F1049=0,"0",IF(F1049&lt;3.01,"0+ to 3",IF(F1049&lt;6.01,"3+ to 6",IF(F1049&lt;9.01,"6+ to 9",IF(F1049&lt;12.01,"9+ to 12",IF(F1049&lt;15.01,"12+ to 15",IF(F1049&lt;18.01,"15+ to 18",IF(F1049&lt;21.01,"18+ to 21",IF(F1049&lt;24.01,"21+ to 24",IF(F1049&lt;27.01,"24+ to 27",IF(F1049&lt;30.01,"27+ to 30","30+"))))))))))))</f>
        <v>0</v>
      </c>
      <c r="I1049" t="str">
        <f>IF(G1049&lt;&gt;H1049,"DIFF","")</f>
        <v/>
      </c>
    </row>
    <row r="1050" spans="1:9">
      <c r="A1050" t="s">
        <v>102</v>
      </c>
      <c r="B1050" t="s">
        <v>229</v>
      </c>
      <c r="C1050" s="1">
        <v>112148962</v>
      </c>
      <c r="D1050" s="1">
        <v>2</v>
      </c>
      <c r="E1050" s="1">
        <v>-2</v>
      </c>
      <c r="F1050" s="1">
        <v>5</v>
      </c>
      <c r="G1050" s="7" t="str">
        <f>IF(E1050&lt;0,"0-",IF(E1050=0,"0",IF(E1050&lt;3.01,"0+ to 3",IF(E1050&lt;6.01,"3+ to 6",IF(E1050&lt;9.01,"6+ to 9",IF(E1050&lt;12.01,"9+ to 12",IF(E1050&lt;15.01,"12+ to 15",IF(E1050&lt;18.01,"15+ to 18",IF(E1050&lt;21.01,"18+ to 21",IF(E1050&lt;24.01,"21+ to 24",IF(E1050&lt;27.01,"24+ to 27",IF(E1050&lt;30.01,"27+ to 30","30+"))))))))))))</f>
        <v>0-</v>
      </c>
      <c r="H1050" s="7" t="str">
        <f>IF(F1050&lt;0,"0-",IF(F1050=0,"0",IF(F1050&lt;3.01,"0+ to 3",IF(F1050&lt;6.01,"3+ to 6",IF(F1050&lt;9.01,"6+ to 9",IF(F1050&lt;12.01,"9+ to 12",IF(F1050&lt;15.01,"12+ to 15",IF(F1050&lt;18.01,"15+ to 18",IF(F1050&lt;21.01,"18+ to 21",IF(F1050&lt;24.01,"21+ to 24",IF(F1050&lt;27.01,"24+ to 27",IF(F1050&lt;30.01,"27+ to 30","30+"))))))))))))</f>
        <v>3+ to 6</v>
      </c>
      <c r="I1050" t="str">
        <f>IF(G1050&lt;&gt;H1050,"DIFF","")</f>
        <v>DIFF</v>
      </c>
    </row>
    <row r="1051" spans="1:9">
      <c r="A1051" t="s">
        <v>102</v>
      </c>
      <c r="B1051" t="s">
        <v>229</v>
      </c>
      <c r="C1051" s="1">
        <v>112150220</v>
      </c>
      <c r="D1051" s="1">
        <v>3</v>
      </c>
      <c r="E1051" s="1">
        <v>-9</v>
      </c>
      <c r="F1051" s="1">
        <v>25</v>
      </c>
      <c r="G1051" s="7" t="str">
        <f>IF(E1051&lt;0,"0-",IF(E1051=0,"0",IF(E1051&lt;3.01,"0+ to 3",IF(E1051&lt;6.01,"3+ to 6",IF(E1051&lt;9.01,"6+ to 9",IF(E1051&lt;12.01,"9+ to 12",IF(E1051&lt;15.01,"12+ to 15",IF(E1051&lt;18.01,"15+ to 18",IF(E1051&lt;21.01,"18+ to 21",IF(E1051&lt;24.01,"21+ to 24",IF(E1051&lt;27.01,"24+ to 27",IF(E1051&lt;30.01,"27+ to 30","30+"))))))))))))</f>
        <v>0-</v>
      </c>
      <c r="H1051" s="7" t="str">
        <f>IF(F1051&lt;0,"0-",IF(F1051=0,"0",IF(F1051&lt;3.01,"0+ to 3",IF(F1051&lt;6.01,"3+ to 6",IF(F1051&lt;9.01,"6+ to 9",IF(F1051&lt;12.01,"9+ to 12",IF(F1051&lt;15.01,"12+ to 15",IF(F1051&lt;18.01,"15+ to 18",IF(F1051&lt;21.01,"18+ to 21",IF(F1051&lt;24.01,"21+ to 24",IF(F1051&lt;27.01,"24+ to 27",IF(F1051&lt;30.01,"27+ to 30","30+"))))))))))))</f>
        <v>24+ to 27</v>
      </c>
      <c r="I1051" t="str">
        <f>IF(G1051&lt;&gt;H1051,"DIFF","")</f>
        <v>DIFF</v>
      </c>
    </row>
    <row r="1052" spans="1:9">
      <c r="A1052" t="s">
        <v>102</v>
      </c>
      <c r="B1052" t="s">
        <v>229</v>
      </c>
      <c r="C1052" s="1">
        <v>112156752</v>
      </c>
      <c r="D1052" s="1">
        <v>2</v>
      </c>
      <c r="E1052" s="1">
        <v>-11</v>
      </c>
      <c r="F1052" s="1">
        <v>59</v>
      </c>
      <c r="G1052" s="7" t="str">
        <f>IF(E1052&lt;0,"0-",IF(E1052=0,"0",IF(E1052&lt;3.01,"0+ to 3",IF(E1052&lt;6.01,"3+ to 6",IF(E1052&lt;9.01,"6+ to 9",IF(E1052&lt;12.01,"9+ to 12",IF(E1052&lt;15.01,"12+ to 15",IF(E1052&lt;18.01,"15+ to 18",IF(E1052&lt;21.01,"18+ to 21",IF(E1052&lt;24.01,"21+ to 24",IF(E1052&lt;27.01,"24+ to 27",IF(E1052&lt;30.01,"27+ to 30","30+"))))))))))))</f>
        <v>0-</v>
      </c>
      <c r="H1052" s="7" t="str">
        <f>IF(F1052&lt;0,"0-",IF(F1052=0,"0",IF(F1052&lt;3.01,"0+ to 3",IF(F1052&lt;6.01,"3+ to 6",IF(F1052&lt;9.01,"6+ to 9",IF(F1052&lt;12.01,"9+ to 12",IF(F1052&lt;15.01,"12+ to 15",IF(F1052&lt;18.01,"15+ to 18",IF(F1052&lt;21.01,"18+ to 21",IF(F1052&lt;24.01,"21+ to 24",IF(F1052&lt;27.01,"24+ to 27",IF(F1052&lt;30.01,"27+ to 30","30+"))))))))))))</f>
        <v>30+</v>
      </c>
      <c r="I1052" t="str">
        <f>IF(G1052&lt;&gt;H1052,"DIFF","")</f>
        <v>DIFF</v>
      </c>
    </row>
    <row r="1053" spans="1:9">
      <c r="A1053" t="s">
        <v>102</v>
      </c>
      <c r="B1053" t="s">
        <v>229</v>
      </c>
      <c r="C1053" s="1">
        <v>112158939</v>
      </c>
      <c r="D1053" s="1">
        <v>5</v>
      </c>
      <c r="E1053" s="1">
        <v>-4</v>
      </c>
      <c r="F1053" s="1">
        <v>21</v>
      </c>
      <c r="G1053" s="7" t="str">
        <f>IF(E1053&lt;0,"0-",IF(E1053=0,"0",IF(E1053&lt;3.01,"0+ to 3",IF(E1053&lt;6.01,"3+ to 6",IF(E1053&lt;9.01,"6+ to 9",IF(E1053&lt;12.01,"9+ to 12",IF(E1053&lt;15.01,"12+ to 15",IF(E1053&lt;18.01,"15+ to 18",IF(E1053&lt;21.01,"18+ to 21",IF(E1053&lt;24.01,"21+ to 24",IF(E1053&lt;27.01,"24+ to 27",IF(E1053&lt;30.01,"27+ to 30","30+"))))))))))))</f>
        <v>0-</v>
      </c>
      <c r="H1053" s="7" t="str">
        <f>IF(F1053&lt;0,"0-",IF(F1053=0,"0",IF(F1053&lt;3.01,"0+ to 3",IF(F1053&lt;6.01,"3+ to 6",IF(F1053&lt;9.01,"6+ to 9",IF(F1053&lt;12.01,"9+ to 12",IF(F1053&lt;15.01,"12+ to 15",IF(F1053&lt;18.01,"15+ to 18",IF(F1053&lt;21.01,"18+ to 21",IF(F1053&lt;24.01,"21+ to 24",IF(F1053&lt;27.01,"24+ to 27",IF(F1053&lt;30.01,"27+ to 30","30+"))))))))))))</f>
        <v>18+ to 21</v>
      </c>
      <c r="I1053" t="str">
        <f>IF(G1053&lt;&gt;H1053,"DIFF","")</f>
        <v>DIFF</v>
      </c>
    </row>
    <row r="1054" spans="1:9">
      <c r="A1054" t="s">
        <v>102</v>
      </c>
      <c r="B1054" t="s">
        <v>228</v>
      </c>
      <c r="C1054" s="1">
        <v>112183470</v>
      </c>
      <c r="D1054" s="1">
        <v>5</v>
      </c>
      <c r="E1054" s="1">
        <v>0</v>
      </c>
      <c r="F1054" s="1">
        <v>0</v>
      </c>
      <c r="G1054" s="7" t="str">
        <f>IF(E1054&lt;0,"0-",IF(E1054=0,"0",IF(E1054&lt;3.01,"0+ to 3",IF(E1054&lt;6.01,"3+ to 6",IF(E1054&lt;9.01,"6+ to 9",IF(E1054&lt;12.01,"9+ to 12",IF(E1054&lt;15.01,"12+ to 15",IF(E1054&lt;18.01,"15+ to 18",IF(E1054&lt;21.01,"18+ to 21",IF(E1054&lt;24.01,"21+ to 24",IF(E1054&lt;27.01,"24+ to 27",IF(E1054&lt;30.01,"27+ to 30","30+"))))))))))))</f>
        <v>0</v>
      </c>
      <c r="H1054" s="7" t="str">
        <f>IF(F1054&lt;0,"0-",IF(F1054=0,"0",IF(F1054&lt;3.01,"0+ to 3",IF(F1054&lt;6.01,"3+ to 6",IF(F1054&lt;9.01,"6+ to 9",IF(F1054&lt;12.01,"9+ to 12",IF(F1054&lt;15.01,"12+ to 15",IF(F1054&lt;18.01,"15+ to 18",IF(F1054&lt;21.01,"18+ to 21",IF(F1054&lt;24.01,"21+ to 24",IF(F1054&lt;27.01,"24+ to 27",IF(F1054&lt;30.01,"27+ to 30","30+"))))))))))))</f>
        <v>0</v>
      </c>
      <c r="I1054" t="str">
        <f>IF(G1054&lt;&gt;H1054,"DIFF","")</f>
        <v/>
      </c>
    </row>
    <row r="1055" spans="1:9">
      <c r="A1055" t="s">
        <v>102</v>
      </c>
      <c r="B1055" t="s">
        <v>228</v>
      </c>
      <c r="C1055" s="1">
        <v>112217286</v>
      </c>
      <c r="D1055" s="1">
        <v>3</v>
      </c>
      <c r="E1055" s="1">
        <v>-5</v>
      </c>
      <c r="F1055" s="1">
        <v>7</v>
      </c>
      <c r="G1055" s="7" t="str">
        <f>IF(E1055&lt;0,"0-",IF(E1055=0,"0",IF(E1055&lt;3.01,"0+ to 3",IF(E1055&lt;6.01,"3+ to 6",IF(E1055&lt;9.01,"6+ to 9",IF(E1055&lt;12.01,"9+ to 12",IF(E1055&lt;15.01,"12+ to 15",IF(E1055&lt;18.01,"15+ to 18",IF(E1055&lt;21.01,"18+ to 21",IF(E1055&lt;24.01,"21+ to 24",IF(E1055&lt;27.01,"24+ to 27",IF(E1055&lt;30.01,"27+ to 30","30+"))))))))))))</f>
        <v>0-</v>
      </c>
      <c r="H1055" s="7" t="str">
        <f>IF(F1055&lt;0,"0-",IF(F1055=0,"0",IF(F1055&lt;3.01,"0+ to 3",IF(F1055&lt;6.01,"3+ to 6",IF(F1055&lt;9.01,"6+ to 9",IF(F1055&lt;12.01,"9+ to 12",IF(F1055&lt;15.01,"12+ to 15",IF(F1055&lt;18.01,"15+ to 18",IF(F1055&lt;21.01,"18+ to 21",IF(F1055&lt;24.01,"21+ to 24",IF(F1055&lt;27.01,"24+ to 27",IF(F1055&lt;30.01,"27+ to 30","30+"))))))))))))</f>
        <v>6+ to 9</v>
      </c>
      <c r="I1055" t="str">
        <f>IF(G1055&lt;&gt;H1055,"DIFF","")</f>
        <v>DIFF</v>
      </c>
    </row>
    <row r="1056" spans="1:9">
      <c r="A1056" t="s">
        <v>102</v>
      </c>
      <c r="B1056" t="s">
        <v>228</v>
      </c>
      <c r="C1056" s="1">
        <v>112217775</v>
      </c>
      <c r="D1056" s="1">
        <v>2</v>
      </c>
      <c r="E1056" s="1">
        <v>-5</v>
      </c>
      <c r="F1056" s="1">
        <v>5</v>
      </c>
      <c r="G1056" s="7" t="str">
        <f>IF(E1056&lt;0,"0-",IF(E1056=0,"0",IF(E1056&lt;3.01,"0+ to 3",IF(E1056&lt;6.01,"3+ to 6",IF(E1056&lt;9.01,"6+ to 9",IF(E1056&lt;12.01,"9+ to 12",IF(E1056&lt;15.01,"12+ to 15",IF(E1056&lt;18.01,"15+ to 18",IF(E1056&lt;21.01,"18+ to 21",IF(E1056&lt;24.01,"21+ to 24",IF(E1056&lt;27.01,"24+ to 27",IF(E1056&lt;30.01,"27+ to 30","30+"))))))))))))</f>
        <v>0-</v>
      </c>
      <c r="H1056" s="7" t="str">
        <f>IF(F1056&lt;0,"0-",IF(F1056=0,"0",IF(F1056&lt;3.01,"0+ to 3",IF(F1056&lt;6.01,"3+ to 6",IF(F1056&lt;9.01,"6+ to 9",IF(F1056&lt;12.01,"9+ to 12",IF(F1056&lt;15.01,"12+ to 15",IF(F1056&lt;18.01,"15+ to 18",IF(F1056&lt;21.01,"18+ to 21",IF(F1056&lt;24.01,"21+ to 24",IF(F1056&lt;27.01,"24+ to 27",IF(F1056&lt;30.01,"27+ to 30","30+"))))))))))))</f>
        <v>3+ to 6</v>
      </c>
      <c r="I1056" t="str">
        <f>IF(G1056&lt;&gt;H1056,"DIFF","")</f>
        <v>DIFF</v>
      </c>
    </row>
    <row r="1057" spans="1:9">
      <c r="A1057" t="s">
        <v>102</v>
      </c>
      <c r="B1057" t="s">
        <v>228</v>
      </c>
      <c r="C1057" s="1">
        <v>112218763</v>
      </c>
      <c r="D1057" s="1">
        <v>2</v>
      </c>
      <c r="E1057" s="1">
        <v>0</v>
      </c>
      <c r="F1057" s="1">
        <v>0</v>
      </c>
      <c r="G1057" s="7" t="str">
        <f>IF(E1057&lt;0,"0-",IF(E1057=0,"0",IF(E1057&lt;3.01,"0+ to 3",IF(E1057&lt;6.01,"3+ to 6",IF(E1057&lt;9.01,"6+ to 9",IF(E1057&lt;12.01,"9+ to 12",IF(E1057&lt;15.01,"12+ to 15",IF(E1057&lt;18.01,"15+ to 18",IF(E1057&lt;21.01,"18+ to 21",IF(E1057&lt;24.01,"21+ to 24",IF(E1057&lt;27.01,"24+ to 27",IF(E1057&lt;30.01,"27+ to 30","30+"))))))))))))</f>
        <v>0</v>
      </c>
      <c r="H1057" s="7" t="str">
        <f>IF(F1057&lt;0,"0-",IF(F1057=0,"0",IF(F1057&lt;3.01,"0+ to 3",IF(F1057&lt;6.01,"3+ to 6",IF(F1057&lt;9.01,"6+ to 9",IF(F1057&lt;12.01,"9+ to 12",IF(F1057&lt;15.01,"12+ to 15",IF(F1057&lt;18.01,"15+ to 18",IF(F1057&lt;21.01,"18+ to 21",IF(F1057&lt;24.01,"21+ to 24",IF(F1057&lt;27.01,"24+ to 27",IF(F1057&lt;30.01,"27+ to 30","30+"))))))))))))</f>
        <v>0</v>
      </c>
      <c r="I1057" t="str">
        <f>IF(G1057&lt;&gt;H1057,"DIFF","")</f>
        <v/>
      </c>
    </row>
    <row r="1058" spans="1:9">
      <c r="A1058" t="s">
        <v>102</v>
      </c>
      <c r="B1058" t="s">
        <v>228</v>
      </c>
      <c r="C1058" s="1">
        <v>112220855</v>
      </c>
      <c r="D1058" s="1">
        <v>3</v>
      </c>
      <c r="E1058" s="1">
        <v>-8</v>
      </c>
      <c r="F1058" s="1">
        <v>26</v>
      </c>
      <c r="G1058" s="7" t="str">
        <f>IF(E1058&lt;0,"0-",IF(E1058=0,"0",IF(E1058&lt;3.01,"0+ to 3",IF(E1058&lt;6.01,"3+ to 6",IF(E1058&lt;9.01,"6+ to 9",IF(E1058&lt;12.01,"9+ to 12",IF(E1058&lt;15.01,"12+ to 15",IF(E1058&lt;18.01,"15+ to 18",IF(E1058&lt;21.01,"18+ to 21",IF(E1058&lt;24.01,"21+ to 24",IF(E1058&lt;27.01,"24+ to 27",IF(E1058&lt;30.01,"27+ to 30","30+"))))))))))))</f>
        <v>0-</v>
      </c>
      <c r="H1058" s="7" t="str">
        <f>IF(F1058&lt;0,"0-",IF(F1058=0,"0",IF(F1058&lt;3.01,"0+ to 3",IF(F1058&lt;6.01,"3+ to 6",IF(F1058&lt;9.01,"6+ to 9",IF(F1058&lt;12.01,"9+ to 12",IF(F1058&lt;15.01,"12+ to 15",IF(F1058&lt;18.01,"15+ to 18",IF(F1058&lt;21.01,"18+ to 21",IF(F1058&lt;24.01,"21+ to 24",IF(F1058&lt;27.01,"24+ to 27",IF(F1058&lt;30.01,"27+ to 30","30+"))))))))))))</f>
        <v>24+ to 27</v>
      </c>
      <c r="I1058" t="str">
        <f>IF(G1058&lt;&gt;H1058,"DIFF","")</f>
        <v>DIFF</v>
      </c>
    </row>
    <row r="1059" spans="1:9">
      <c r="A1059" t="s">
        <v>102</v>
      </c>
      <c r="B1059" t="s">
        <v>228</v>
      </c>
      <c r="C1059" s="1">
        <v>112222088</v>
      </c>
      <c r="D1059" s="1">
        <v>3</v>
      </c>
      <c r="E1059" s="1">
        <v>0</v>
      </c>
      <c r="F1059" s="1">
        <v>0</v>
      </c>
      <c r="G1059" s="7" t="str">
        <f>IF(E1059&lt;0,"0-",IF(E1059=0,"0",IF(E1059&lt;3.01,"0+ to 3",IF(E1059&lt;6.01,"3+ to 6",IF(E1059&lt;9.01,"6+ to 9",IF(E1059&lt;12.01,"9+ to 12",IF(E1059&lt;15.01,"12+ to 15",IF(E1059&lt;18.01,"15+ to 18",IF(E1059&lt;21.01,"18+ to 21",IF(E1059&lt;24.01,"21+ to 24",IF(E1059&lt;27.01,"24+ to 27",IF(E1059&lt;30.01,"27+ to 30","30+"))))))))))))</f>
        <v>0</v>
      </c>
      <c r="H1059" s="7" t="str">
        <f>IF(F1059&lt;0,"0-",IF(F1059=0,"0",IF(F1059&lt;3.01,"0+ to 3",IF(F1059&lt;6.01,"3+ to 6",IF(F1059&lt;9.01,"6+ to 9",IF(F1059&lt;12.01,"9+ to 12",IF(F1059&lt;15.01,"12+ to 15",IF(F1059&lt;18.01,"15+ to 18",IF(F1059&lt;21.01,"18+ to 21",IF(F1059&lt;24.01,"21+ to 24",IF(F1059&lt;27.01,"24+ to 27",IF(F1059&lt;30.01,"27+ to 30","30+"))))))))))))</f>
        <v>0</v>
      </c>
      <c r="I1059" t="str">
        <f>IF(G1059&lt;&gt;H1059,"DIFF","")</f>
        <v/>
      </c>
    </row>
    <row r="1060" spans="1:9">
      <c r="A1060" t="s">
        <v>102</v>
      </c>
      <c r="B1060" t="s">
        <v>228</v>
      </c>
      <c r="C1060" s="1">
        <v>112224339</v>
      </c>
      <c r="D1060" s="1">
        <v>2</v>
      </c>
      <c r="E1060" s="1">
        <v>-4</v>
      </c>
      <c r="F1060" s="1">
        <v>7</v>
      </c>
      <c r="G1060" s="7" t="str">
        <f>IF(E1060&lt;0,"0-",IF(E1060=0,"0",IF(E1060&lt;3.01,"0+ to 3",IF(E1060&lt;6.01,"3+ to 6",IF(E1060&lt;9.01,"6+ to 9",IF(E1060&lt;12.01,"9+ to 12",IF(E1060&lt;15.01,"12+ to 15",IF(E1060&lt;18.01,"15+ to 18",IF(E1060&lt;21.01,"18+ to 21",IF(E1060&lt;24.01,"21+ to 24",IF(E1060&lt;27.01,"24+ to 27",IF(E1060&lt;30.01,"27+ to 30","30+"))))))))))))</f>
        <v>0-</v>
      </c>
      <c r="H1060" s="7" t="str">
        <f>IF(F1060&lt;0,"0-",IF(F1060=0,"0",IF(F1060&lt;3.01,"0+ to 3",IF(F1060&lt;6.01,"3+ to 6",IF(F1060&lt;9.01,"6+ to 9",IF(F1060&lt;12.01,"9+ to 12",IF(F1060&lt;15.01,"12+ to 15",IF(F1060&lt;18.01,"15+ to 18",IF(F1060&lt;21.01,"18+ to 21",IF(F1060&lt;24.01,"21+ to 24",IF(F1060&lt;27.01,"24+ to 27",IF(F1060&lt;30.01,"27+ to 30","30+"))))))))))))</f>
        <v>6+ to 9</v>
      </c>
      <c r="I1060" t="str">
        <f>IF(G1060&lt;&gt;H1060,"DIFF","")</f>
        <v>DIFF</v>
      </c>
    </row>
    <row r="1061" spans="1:9">
      <c r="A1061" t="s">
        <v>102</v>
      </c>
      <c r="B1061" t="s">
        <v>228</v>
      </c>
      <c r="C1061" s="1">
        <v>112230246</v>
      </c>
      <c r="D1061" s="1">
        <v>2</v>
      </c>
      <c r="E1061" s="1">
        <v>0</v>
      </c>
      <c r="F1061" s="1">
        <v>9</v>
      </c>
      <c r="G1061" s="7" t="str">
        <f>IF(E1061&lt;0,"0-",IF(E1061=0,"0",IF(E1061&lt;3.01,"0+ to 3",IF(E1061&lt;6.01,"3+ to 6",IF(E1061&lt;9.01,"6+ to 9",IF(E1061&lt;12.01,"9+ to 12",IF(E1061&lt;15.01,"12+ to 15",IF(E1061&lt;18.01,"15+ to 18",IF(E1061&lt;21.01,"18+ to 21",IF(E1061&lt;24.01,"21+ to 24",IF(E1061&lt;27.01,"24+ to 27",IF(E1061&lt;30.01,"27+ to 30","30+"))))))))))))</f>
        <v>0</v>
      </c>
      <c r="H1061" s="7" t="str">
        <f>IF(F1061&lt;0,"0-",IF(F1061=0,"0",IF(F1061&lt;3.01,"0+ to 3",IF(F1061&lt;6.01,"3+ to 6",IF(F1061&lt;9.01,"6+ to 9",IF(F1061&lt;12.01,"9+ to 12",IF(F1061&lt;15.01,"12+ to 15",IF(F1061&lt;18.01,"15+ to 18",IF(F1061&lt;21.01,"18+ to 21",IF(F1061&lt;24.01,"21+ to 24",IF(F1061&lt;27.01,"24+ to 27",IF(F1061&lt;30.01,"27+ to 30","30+"))))))))))))</f>
        <v>6+ to 9</v>
      </c>
      <c r="I1061" t="str">
        <f>IF(G1061&lt;&gt;H1061,"DIFF","")</f>
        <v>DIFF</v>
      </c>
    </row>
    <row r="1062" spans="1:9">
      <c r="A1062" t="s">
        <v>102</v>
      </c>
      <c r="B1062" t="s">
        <v>228</v>
      </c>
      <c r="C1062" s="1">
        <v>112231785</v>
      </c>
      <c r="D1062" s="1">
        <v>4</v>
      </c>
      <c r="E1062" s="1">
        <v>0</v>
      </c>
      <c r="F1062" s="1">
        <v>0</v>
      </c>
      <c r="G1062" s="7" t="str">
        <f>IF(E1062&lt;0,"0-",IF(E1062=0,"0",IF(E1062&lt;3.01,"0+ to 3",IF(E1062&lt;6.01,"3+ to 6",IF(E1062&lt;9.01,"6+ to 9",IF(E1062&lt;12.01,"9+ to 12",IF(E1062&lt;15.01,"12+ to 15",IF(E1062&lt;18.01,"15+ to 18",IF(E1062&lt;21.01,"18+ to 21",IF(E1062&lt;24.01,"21+ to 24",IF(E1062&lt;27.01,"24+ to 27",IF(E1062&lt;30.01,"27+ to 30","30+"))))))))))))</f>
        <v>0</v>
      </c>
      <c r="H1062" s="7" t="str">
        <f>IF(F1062&lt;0,"0-",IF(F1062=0,"0",IF(F1062&lt;3.01,"0+ to 3",IF(F1062&lt;6.01,"3+ to 6",IF(F1062&lt;9.01,"6+ to 9",IF(F1062&lt;12.01,"9+ to 12",IF(F1062&lt;15.01,"12+ to 15",IF(F1062&lt;18.01,"15+ to 18",IF(F1062&lt;21.01,"18+ to 21",IF(F1062&lt;24.01,"21+ to 24",IF(F1062&lt;27.01,"24+ to 27",IF(F1062&lt;30.01,"27+ to 30","30+"))))))))))))</f>
        <v>0</v>
      </c>
      <c r="I1062" t="str">
        <f>IF(G1062&lt;&gt;H1062,"DIFF","")</f>
        <v/>
      </c>
    </row>
    <row r="1063" spans="1:9">
      <c r="A1063" t="s">
        <v>102</v>
      </c>
      <c r="B1063" t="s">
        <v>228</v>
      </c>
      <c r="C1063" s="1">
        <v>112239456</v>
      </c>
      <c r="D1063" s="1">
        <v>2</v>
      </c>
      <c r="E1063" s="1">
        <v>-1</v>
      </c>
      <c r="F1063" s="1">
        <v>0</v>
      </c>
      <c r="G1063" s="7" t="str">
        <f>IF(E1063&lt;0,"0-",IF(E1063=0,"0",IF(E1063&lt;3.01,"0+ to 3",IF(E1063&lt;6.01,"3+ to 6",IF(E1063&lt;9.01,"6+ to 9",IF(E1063&lt;12.01,"9+ to 12",IF(E1063&lt;15.01,"12+ to 15",IF(E1063&lt;18.01,"15+ to 18",IF(E1063&lt;21.01,"18+ to 21",IF(E1063&lt;24.01,"21+ to 24",IF(E1063&lt;27.01,"24+ to 27",IF(E1063&lt;30.01,"27+ to 30","30+"))))))))))))</f>
        <v>0-</v>
      </c>
      <c r="H1063" s="7" t="str">
        <f>IF(F1063&lt;0,"0-",IF(F1063=0,"0",IF(F1063&lt;3.01,"0+ to 3",IF(F1063&lt;6.01,"3+ to 6",IF(F1063&lt;9.01,"6+ to 9",IF(F1063&lt;12.01,"9+ to 12",IF(F1063&lt;15.01,"12+ to 15",IF(F1063&lt;18.01,"15+ to 18",IF(F1063&lt;21.01,"18+ to 21",IF(F1063&lt;24.01,"21+ to 24",IF(F1063&lt;27.01,"24+ to 27",IF(F1063&lt;30.01,"27+ to 30","30+"))))))))))))</f>
        <v>0</v>
      </c>
      <c r="I1063" t="str">
        <f>IF(G1063&lt;&gt;H1063,"DIFF","")</f>
        <v>DIFF</v>
      </c>
    </row>
    <row r="1064" spans="1:9">
      <c r="A1064" t="s">
        <v>102</v>
      </c>
      <c r="B1064" t="s">
        <v>227</v>
      </c>
      <c r="C1064" s="1">
        <v>112279157</v>
      </c>
      <c r="D1064" s="1">
        <v>2</v>
      </c>
      <c r="E1064" s="1">
        <v>0</v>
      </c>
      <c r="F1064" s="1">
        <v>0</v>
      </c>
      <c r="G1064" s="7" t="str">
        <f>IF(E1064&lt;0,"0-",IF(E1064=0,"0",IF(E1064&lt;3.01,"0+ to 3",IF(E1064&lt;6.01,"3+ to 6",IF(E1064&lt;9.01,"6+ to 9",IF(E1064&lt;12.01,"9+ to 12",IF(E1064&lt;15.01,"12+ to 15",IF(E1064&lt;18.01,"15+ to 18",IF(E1064&lt;21.01,"18+ to 21",IF(E1064&lt;24.01,"21+ to 24",IF(E1064&lt;27.01,"24+ to 27",IF(E1064&lt;30.01,"27+ to 30","30+"))))))))))))</f>
        <v>0</v>
      </c>
      <c r="H1064" s="7" t="str">
        <f>IF(F1064&lt;0,"0-",IF(F1064=0,"0",IF(F1064&lt;3.01,"0+ to 3",IF(F1064&lt;6.01,"3+ to 6",IF(F1064&lt;9.01,"6+ to 9",IF(F1064&lt;12.01,"9+ to 12",IF(F1064&lt;15.01,"12+ to 15",IF(F1064&lt;18.01,"15+ to 18",IF(F1064&lt;21.01,"18+ to 21",IF(F1064&lt;24.01,"21+ to 24",IF(F1064&lt;27.01,"24+ to 27",IF(F1064&lt;30.01,"27+ to 30","30+"))))))))))))</f>
        <v>0</v>
      </c>
      <c r="I1064" t="str">
        <f>IF(G1064&lt;&gt;H1064,"DIFF","")</f>
        <v/>
      </c>
    </row>
    <row r="1065" spans="1:9">
      <c r="A1065" t="s">
        <v>102</v>
      </c>
      <c r="B1065" t="s">
        <v>227</v>
      </c>
      <c r="C1065" s="1">
        <v>112283530</v>
      </c>
      <c r="D1065" s="1">
        <v>2</v>
      </c>
      <c r="E1065" s="1">
        <v>-5</v>
      </c>
      <c r="F1065" s="1">
        <v>11</v>
      </c>
      <c r="G1065" s="7" t="str">
        <f>IF(E1065&lt;0,"0-",IF(E1065=0,"0",IF(E1065&lt;3.01,"0+ to 3",IF(E1065&lt;6.01,"3+ to 6",IF(E1065&lt;9.01,"6+ to 9",IF(E1065&lt;12.01,"9+ to 12",IF(E1065&lt;15.01,"12+ to 15",IF(E1065&lt;18.01,"15+ to 18",IF(E1065&lt;21.01,"18+ to 21",IF(E1065&lt;24.01,"21+ to 24",IF(E1065&lt;27.01,"24+ to 27",IF(E1065&lt;30.01,"27+ to 30","30+"))))))))))))</f>
        <v>0-</v>
      </c>
      <c r="H1065" s="7" t="str">
        <f>IF(F1065&lt;0,"0-",IF(F1065=0,"0",IF(F1065&lt;3.01,"0+ to 3",IF(F1065&lt;6.01,"3+ to 6",IF(F1065&lt;9.01,"6+ to 9",IF(F1065&lt;12.01,"9+ to 12",IF(F1065&lt;15.01,"12+ to 15",IF(F1065&lt;18.01,"15+ to 18",IF(F1065&lt;21.01,"18+ to 21",IF(F1065&lt;24.01,"21+ to 24",IF(F1065&lt;27.01,"24+ to 27",IF(F1065&lt;30.01,"27+ to 30","30+"))))))))))))</f>
        <v>9+ to 12</v>
      </c>
      <c r="I1065" t="str">
        <f>IF(G1065&lt;&gt;H1065,"DIFF","")</f>
        <v>DIFF</v>
      </c>
    </row>
    <row r="1066" spans="1:9">
      <c r="A1066" t="s">
        <v>102</v>
      </c>
      <c r="B1066" t="s">
        <v>227</v>
      </c>
      <c r="C1066" s="1">
        <v>112283672</v>
      </c>
      <c r="D1066" s="1">
        <v>2</v>
      </c>
      <c r="E1066" s="1">
        <v>0</v>
      </c>
      <c r="F1066" s="1">
        <v>9</v>
      </c>
      <c r="G1066" s="7" t="str">
        <f>IF(E1066&lt;0,"0-",IF(E1066=0,"0",IF(E1066&lt;3.01,"0+ to 3",IF(E1066&lt;6.01,"3+ to 6",IF(E1066&lt;9.01,"6+ to 9",IF(E1066&lt;12.01,"9+ to 12",IF(E1066&lt;15.01,"12+ to 15",IF(E1066&lt;18.01,"15+ to 18",IF(E1066&lt;21.01,"18+ to 21",IF(E1066&lt;24.01,"21+ to 24",IF(E1066&lt;27.01,"24+ to 27",IF(E1066&lt;30.01,"27+ to 30","30+"))))))))))))</f>
        <v>0</v>
      </c>
      <c r="H1066" s="7" t="str">
        <f>IF(F1066&lt;0,"0-",IF(F1066=0,"0",IF(F1066&lt;3.01,"0+ to 3",IF(F1066&lt;6.01,"3+ to 6",IF(F1066&lt;9.01,"6+ to 9",IF(F1066&lt;12.01,"9+ to 12",IF(F1066&lt;15.01,"12+ to 15",IF(F1066&lt;18.01,"15+ to 18",IF(F1066&lt;21.01,"18+ to 21",IF(F1066&lt;24.01,"21+ to 24",IF(F1066&lt;27.01,"24+ to 27",IF(F1066&lt;30.01,"27+ to 30","30+"))))))))))))</f>
        <v>6+ to 9</v>
      </c>
      <c r="I1066" t="str">
        <f>IF(G1066&lt;&gt;H1066,"DIFF","")</f>
        <v>DIFF</v>
      </c>
    </row>
    <row r="1067" spans="1:9">
      <c r="A1067" t="s">
        <v>102</v>
      </c>
      <c r="B1067" t="s">
        <v>227</v>
      </c>
      <c r="C1067" s="1">
        <v>112288359</v>
      </c>
      <c r="D1067" s="1">
        <v>2</v>
      </c>
      <c r="E1067" s="1">
        <v>-6</v>
      </c>
      <c r="F1067" s="1">
        <v>7</v>
      </c>
      <c r="G1067" s="7" t="str">
        <f>IF(E1067&lt;0,"0-",IF(E1067=0,"0",IF(E1067&lt;3.01,"0+ to 3",IF(E1067&lt;6.01,"3+ to 6",IF(E1067&lt;9.01,"6+ to 9",IF(E1067&lt;12.01,"9+ to 12",IF(E1067&lt;15.01,"12+ to 15",IF(E1067&lt;18.01,"15+ to 18",IF(E1067&lt;21.01,"18+ to 21",IF(E1067&lt;24.01,"21+ to 24",IF(E1067&lt;27.01,"24+ to 27",IF(E1067&lt;30.01,"27+ to 30","30+"))))))))))))</f>
        <v>0-</v>
      </c>
      <c r="H1067" s="7" t="str">
        <f>IF(F1067&lt;0,"0-",IF(F1067=0,"0",IF(F1067&lt;3.01,"0+ to 3",IF(F1067&lt;6.01,"3+ to 6",IF(F1067&lt;9.01,"6+ to 9",IF(F1067&lt;12.01,"9+ to 12",IF(F1067&lt;15.01,"12+ to 15",IF(F1067&lt;18.01,"15+ to 18",IF(F1067&lt;21.01,"18+ to 21",IF(F1067&lt;24.01,"21+ to 24",IF(F1067&lt;27.01,"24+ to 27",IF(F1067&lt;30.01,"27+ to 30","30+"))))))))))))</f>
        <v>6+ to 9</v>
      </c>
      <c r="I1067" t="str">
        <f>IF(G1067&lt;&gt;H1067,"DIFF","")</f>
        <v>DIFF</v>
      </c>
    </row>
    <row r="1068" spans="1:9">
      <c r="A1068" t="s">
        <v>102</v>
      </c>
      <c r="B1068" t="s">
        <v>227</v>
      </c>
      <c r="C1068" s="1">
        <v>112292221</v>
      </c>
      <c r="D1068" s="1">
        <v>2</v>
      </c>
      <c r="E1068" s="1">
        <v>0</v>
      </c>
      <c r="F1068" s="1">
        <v>12</v>
      </c>
      <c r="G1068" s="7" t="str">
        <f>IF(E1068&lt;0,"0-",IF(E1068=0,"0",IF(E1068&lt;3.01,"0+ to 3",IF(E1068&lt;6.01,"3+ to 6",IF(E1068&lt;9.01,"6+ to 9",IF(E1068&lt;12.01,"9+ to 12",IF(E1068&lt;15.01,"12+ to 15",IF(E1068&lt;18.01,"15+ to 18",IF(E1068&lt;21.01,"18+ to 21",IF(E1068&lt;24.01,"21+ to 24",IF(E1068&lt;27.01,"24+ to 27",IF(E1068&lt;30.01,"27+ to 30","30+"))))))))))))</f>
        <v>0</v>
      </c>
      <c r="H1068" s="7" t="str">
        <f>IF(F1068&lt;0,"0-",IF(F1068=0,"0",IF(F1068&lt;3.01,"0+ to 3",IF(F1068&lt;6.01,"3+ to 6",IF(F1068&lt;9.01,"6+ to 9",IF(F1068&lt;12.01,"9+ to 12",IF(F1068&lt;15.01,"12+ to 15",IF(F1068&lt;18.01,"15+ to 18",IF(F1068&lt;21.01,"18+ to 21",IF(F1068&lt;24.01,"21+ to 24",IF(F1068&lt;27.01,"24+ to 27",IF(F1068&lt;30.01,"27+ to 30","30+"))))))))))))</f>
        <v>9+ to 12</v>
      </c>
      <c r="I1068" t="str">
        <f>IF(G1068&lt;&gt;H1068,"DIFF","")</f>
        <v>DIFF</v>
      </c>
    </row>
    <row r="1069" spans="1:9">
      <c r="A1069" t="s">
        <v>102</v>
      </c>
      <c r="B1069" t="s">
        <v>227</v>
      </c>
      <c r="C1069" s="1">
        <v>112294104</v>
      </c>
      <c r="D1069" s="1">
        <v>2</v>
      </c>
      <c r="E1069" s="1">
        <v>0</v>
      </c>
      <c r="F1069" s="1">
        <v>9</v>
      </c>
      <c r="G1069" s="7" t="str">
        <f>IF(E1069&lt;0,"0-",IF(E1069=0,"0",IF(E1069&lt;3.01,"0+ to 3",IF(E1069&lt;6.01,"3+ to 6",IF(E1069&lt;9.01,"6+ to 9",IF(E1069&lt;12.01,"9+ to 12",IF(E1069&lt;15.01,"12+ to 15",IF(E1069&lt;18.01,"15+ to 18",IF(E1069&lt;21.01,"18+ to 21",IF(E1069&lt;24.01,"21+ to 24",IF(E1069&lt;27.01,"24+ to 27",IF(E1069&lt;30.01,"27+ to 30","30+"))))))))))))</f>
        <v>0</v>
      </c>
      <c r="H1069" s="7" t="str">
        <f>IF(F1069&lt;0,"0-",IF(F1069=0,"0",IF(F1069&lt;3.01,"0+ to 3",IF(F1069&lt;6.01,"3+ to 6",IF(F1069&lt;9.01,"6+ to 9",IF(F1069&lt;12.01,"9+ to 12",IF(F1069&lt;15.01,"12+ to 15",IF(F1069&lt;18.01,"15+ to 18",IF(F1069&lt;21.01,"18+ to 21",IF(F1069&lt;24.01,"21+ to 24",IF(F1069&lt;27.01,"24+ to 27",IF(F1069&lt;30.01,"27+ to 30","30+"))))))))))))</f>
        <v>6+ to 9</v>
      </c>
      <c r="I1069" t="str">
        <f>IF(G1069&lt;&gt;H1069,"DIFF","")</f>
        <v>DIFF</v>
      </c>
    </row>
    <row r="1070" spans="1:9">
      <c r="A1070" t="s">
        <v>102</v>
      </c>
      <c r="B1070" t="s">
        <v>227</v>
      </c>
      <c r="C1070" s="1">
        <v>112297172</v>
      </c>
      <c r="D1070" s="1">
        <v>2</v>
      </c>
      <c r="E1070" s="1">
        <v>-1</v>
      </c>
      <c r="F1070" s="1">
        <v>2</v>
      </c>
      <c r="G1070" s="7" t="str">
        <f>IF(E1070&lt;0,"0-",IF(E1070=0,"0",IF(E1070&lt;3.01,"0+ to 3",IF(E1070&lt;6.01,"3+ to 6",IF(E1070&lt;9.01,"6+ to 9",IF(E1070&lt;12.01,"9+ to 12",IF(E1070&lt;15.01,"12+ to 15",IF(E1070&lt;18.01,"15+ to 18",IF(E1070&lt;21.01,"18+ to 21",IF(E1070&lt;24.01,"21+ to 24",IF(E1070&lt;27.01,"24+ to 27",IF(E1070&lt;30.01,"27+ to 30","30+"))))))))))))</f>
        <v>0-</v>
      </c>
      <c r="H1070" s="7" t="str">
        <f>IF(F1070&lt;0,"0-",IF(F1070=0,"0",IF(F1070&lt;3.01,"0+ to 3",IF(F1070&lt;6.01,"3+ to 6",IF(F1070&lt;9.01,"6+ to 9",IF(F1070&lt;12.01,"9+ to 12",IF(F1070&lt;15.01,"12+ to 15",IF(F1070&lt;18.01,"15+ to 18",IF(F1070&lt;21.01,"18+ to 21",IF(F1070&lt;24.01,"21+ to 24",IF(F1070&lt;27.01,"24+ to 27",IF(F1070&lt;30.01,"27+ to 30","30+"))))))))))))</f>
        <v>0+ to 3</v>
      </c>
      <c r="I1070" t="str">
        <f>IF(G1070&lt;&gt;H1070,"DIFF","")</f>
        <v>DIFF</v>
      </c>
    </row>
    <row r="1071" spans="1:9">
      <c r="A1071" t="s">
        <v>102</v>
      </c>
      <c r="B1071" t="s">
        <v>226</v>
      </c>
      <c r="C1071" s="1">
        <v>112304523</v>
      </c>
      <c r="D1071" s="1">
        <v>6</v>
      </c>
      <c r="E1071" s="1">
        <v>0</v>
      </c>
      <c r="F1071" s="1">
        <v>0</v>
      </c>
      <c r="G1071" s="7" t="str">
        <f>IF(E1071&lt;0,"0-",IF(E1071=0,"0",IF(E1071&lt;3.01,"0+ to 3",IF(E1071&lt;6.01,"3+ to 6",IF(E1071&lt;9.01,"6+ to 9",IF(E1071&lt;12.01,"9+ to 12",IF(E1071&lt;15.01,"12+ to 15",IF(E1071&lt;18.01,"15+ to 18",IF(E1071&lt;21.01,"18+ to 21",IF(E1071&lt;24.01,"21+ to 24",IF(E1071&lt;27.01,"24+ to 27",IF(E1071&lt;30.01,"27+ to 30","30+"))))))))))))</f>
        <v>0</v>
      </c>
      <c r="H1071" s="7" t="str">
        <f>IF(F1071&lt;0,"0-",IF(F1071=0,"0",IF(F1071&lt;3.01,"0+ to 3",IF(F1071&lt;6.01,"3+ to 6",IF(F1071&lt;9.01,"6+ to 9",IF(F1071&lt;12.01,"9+ to 12",IF(F1071&lt;15.01,"12+ to 15",IF(F1071&lt;18.01,"15+ to 18",IF(F1071&lt;21.01,"18+ to 21",IF(F1071&lt;24.01,"21+ to 24",IF(F1071&lt;27.01,"24+ to 27",IF(F1071&lt;30.01,"27+ to 30","30+"))))))))))))</f>
        <v>0</v>
      </c>
      <c r="I1071" t="str">
        <f>IF(G1071&lt;&gt;H1071,"DIFF","")</f>
        <v/>
      </c>
    </row>
    <row r="1072" spans="1:9">
      <c r="A1072" t="s">
        <v>103</v>
      </c>
      <c r="B1072" t="s">
        <v>226</v>
      </c>
      <c r="C1072" s="1">
        <v>112358877</v>
      </c>
      <c r="D1072" s="1">
        <v>2</v>
      </c>
      <c r="E1072" s="1">
        <v>0</v>
      </c>
      <c r="F1072" s="1">
        <v>14</v>
      </c>
      <c r="G1072" s="7" t="str">
        <f>IF(E1072&lt;0,"0-",IF(E1072=0,"0",IF(E1072&lt;3.01,"0+ to 3",IF(E1072&lt;6.01,"3+ to 6",IF(E1072&lt;9.01,"6+ to 9",IF(E1072&lt;12.01,"9+ to 12",IF(E1072&lt;15.01,"12+ to 15",IF(E1072&lt;18.01,"15+ to 18",IF(E1072&lt;21.01,"18+ to 21",IF(E1072&lt;24.01,"21+ to 24",IF(E1072&lt;27.01,"24+ to 27",IF(E1072&lt;30.01,"27+ to 30","30+"))))))))))))</f>
        <v>0</v>
      </c>
      <c r="H1072" s="7" t="str">
        <f>IF(F1072&lt;0,"0-",IF(F1072=0,"0",IF(F1072&lt;3.01,"0+ to 3",IF(F1072&lt;6.01,"3+ to 6",IF(F1072&lt;9.01,"6+ to 9",IF(F1072&lt;12.01,"9+ to 12",IF(F1072&lt;15.01,"12+ to 15",IF(F1072&lt;18.01,"15+ to 18",IF(F1072&lt;21.01,"18+ to 21",IF(F1072&lt;24.01,"21+ to 24",IF(F1072&lt;27.01,"24+ to 27",IF(F1072&lt;30.01,"27+ to 30","30+"))))))))))))</f>
        <v>12+ to 15</v>
      </c>
      <c r="I1072" t="str">
        <f>IF(G1072&lt;&gt;H1072,"DIFF","")</f>
        <v>DIFF</v>
      </c>
    </row>
    <row r="1073" spans="1:9">
      <c r="A1073" t="s">
        <v>102</v>
      </c>
      <c r="B1073" t="s">
        <v>226</v>
      </c>
      <c r="C1073" s="1">
        <v>112360602</v>
      </c>
      <c r="D1073" s="1">
        <v>2</v>
      </c>
      <c r="E1073" s="1">
        <v>0</v>
      </c>
      <c r="F1073" s="1">
        <v>0</v>
      </c>
      <c r="G1073" s="7" t="str">
        <f>IF(E1073&lt;0,"0-",IF(E1073=0,"0",IF(E1073&lt;3.01,"0+ to 3",IF(E1073&lt;6.01,"3+ to 6",IF(E1073&lt;9.01,"6+ to 9",IF(E1073&lt;12.01,"9+ to 12",IF(E1073&lt;15.01,"12+ to 15",IF(E1073&lt;18.01,"15+ to 18",IF(E1073&lt;21.01,"18+ to 21",IF(E1073&lt;24.01,"21+ to 24",IF(E1073&lt;27.01,"24+ to 27",IF(E1073&lt;30.01,"27+ to 30","30+"))))))))))))</f>
        <v>0</v>
      </c>
      <c r="H1073" s="7" t="str">
        <f>IF(F1073&lt;0,"0-",IF(F1073=0,"0",IF(F1073&lt;3.01,"0+ to 3",IF(F1073&lt;6.01,"3+ to 6",IF(F1073&lt;9.01,"6+ to 9",IF(F1073&lt;12.01,"9+ to 12",IF(F1073&lt;15.01,"12+ to 15",IF(F1073&lt;18.01,"15+ to 18",IF(F1073&lt;21.01,"18+ to 21",IF(F1073&lt;24.01,"21+ to 24",IF(F1073&lt;27.01,"24+ to 27",IF(F1073&lt;30.01,"27+ to 30","30+"))))))))))))</f>
        <v>0</v>
      </c>
      <c r="I1073" t="str">
        <f>IF(G1073&lt;&gt;H1073,"DIFF","")</f>
        <v/>
      </c>
    </row>
    <row r="1074" spans="1:9">
      <c r="A1074" t="s">
        <v>102</v>
      </c>
      <c r="B1074" t="s">
        <v>226</v>
      </c>
      <c r="C1074" s="1">
        <v>112363425</v>
      </c>
      <c r="D1074" s="1">
        <v>4</v>
      </c>
      <c r="E1074" s="1">
        <v>-7</v>
      </c>
      <c r="F1074" s="1">
        <v>23</v>
      </c>
      <c r="G1074" s="7" t="str">
        <f>IF(E1074&lt;0,"0-",IF(E1074=0,"0",IF(E1074&lt;3.01,"0+ to 3",IF(E1074&lt;6.01,"3+ to 6",IF(E1074&lt;9.01,"6+ to 9",IF(E1074&lt;12.01,"9+ to 12",IF(E1074&lt;15.01,"12+ to 15",IF(E1074&lt;18.01,"15+ to 18",IF(E1074&lt;21.01,"18+ to 21",IF(E1074&lt;24.01,"21+ to 24",IF(E1074&lt;27.01,"24+ to 27",IF(E1074&lt;30.01,"27+ to 30","30+"))))))))))))</f>
        <v>0-</v>
      </c>
      <c r="H1074" s="7" t="str">
        <f>IF(F1074&lt;0,"0-",IF(F1074=0,"0",IF(F1074&lt;3.01,"0+ to 3",IF(F1074&lt;6.01,"3+ to 6",IF(F1074&lt;9.01,"6+ to 9",IF(F1074&lt;12.01,"9+ to 12",IF(F1074&lt;15.01,"12+ to 15",IF(F1074&lt;18.01,"15+ to 18",IF(F1074&lt;21.01,"18+ to 21",IF(F1074&lt;24.01,"21+ to 24",IF(F1074&lt;27.01,"24+ to 27",IF(F1074&lt;30.01,"27+ to 30","30+"))))))))))))</f>
        <v>21+ to 24</v>
      </c>
      <c r="I1074" t="str">
        <f>IF(G1074&lt;&gt;H1074,"DIFF","")</f>
        <v>DIFF</v>
      </c>
    </row>
    <row r="1075" spans="1:9">
      <c r="A1075" t="s">
        <v>102</v>
      </c>
      <c r="B1075" t="s">
        <v>226</v>
      </c>
      <c r="C1075" s="1">
        <v>112368098</v>
      </c>
      <c r="D1075" s="1">
        <v>2</v>
      </c>
      <c r="E1075" s="1">
        <v>0</v>
      </c>
      <c r="F1075" s="1">
        <v>6</v>
      </c>
      <c r="G1075" s="7" t="str">
        <f>IF(E1075&lt;0,"0-",IF(E1075=0,"0",IF(E1075&lt;3.01,"0+ to 3",IF(E1075&lt;6.01,"3+ to 6",IF(E1075&lt;9.01,"6+ to 9",IF(E1075&lt;12.01,"9+ to 12",IF(E1075&lt;15.01,"12+ to 15",IF(E1075&lt;18.01,"15+ to 18",IF(E1075&lt;21.01,"18+ to 21",IF(E1075&lt;24.01,"21+ to 24",IF(E1075&lt;27.01,"24+ to 27",IF(E1075&lt;30.01,"27+ to 30","30+"))))))))))))</f>
        <v>0</v>
      </c>
      <c r="H1075" s="7" t="str">
        <f>IF(F1075&lt;0,"0-",IF(F1075=0,"0",IF(F1075&lt;3.01,"0+ to 3",IF(F1075&lt;6.01,"3+ to 6",IF(F1075&lt;9.01,"6+ to 9",IF(F1075&lt;12.01,"9+ to 12",IF(F1075&lt;15.01,"12+ to 15",IF(F1075&lt;18.01,"15+ to 18",IF(F1075&lt;21.01,"18+ to 21",IF(F1075&lt;24.01,"21+ to 24",IF(F1075&lt;27.01,"24+ to 27",IF(F1075&lt;30.01,"27+ to 30","30+"))))))))))))</f>
        <v>3+ to 6</v>
      </c>
      <c r="I1075" t="str">
        <f>IF(G1075&lt;&gt;H1075,"DIFF","")</f>
        <v>DIFF</v>
      </c>
    </row>
    <row r="1076" spans="1:9">
      <c r="A1076" t="s">
        <v>102</v>
      </c>
      <c r="B1076" t="s">
        <v>226</v>
      </c>
      <c r="C1076" s="1">
        <v>112378338</v>
      </c>
      <c r="D1076" s="1">
        <v>2</v>
      </c>
      <c r="E1076" s="1">
        <v>0</v>
      </c>
      <c r="F1076" s="1">
        <v>4</v>
      </c>
      <c r="G1076" s="7" t="str">
        <f>IF(E1076&lt;0,"0-",IF(E1076=0,"0",IF(E1076&lt;3.01,"0+ to 3",IF(E1076&lt;6.01,"3+ to 6",IF(E1076&lt;9.01,"6+ to 9",IF(E1076&lt;12.01,"9+ to 12",IF(E1076&lt;15.01,"12+ to 15",IF(E1076&lt;18.01,"15+ to 18",IF(E1076&lt;21.01,"18+ to 21",IF(E1076&lt;24.01,"21+ to 24",IF(E1076&lt;27.01,"24+ to 27",IF(E1076&lt;30.01,"27+ to 30","30+"))))))))))))</f>
        <v>0</v>
      </c>
      <c r="H1076" s="7" t="str">
        <f>IF(F1076&lt;0,"0-",IF(F1076=0,"0",IF(F1076&lt;3.01,"0+ to 3",IF(F1076&lt;6.01,"3+ to 6",IF(F1076&lt;9.01,"6+ to 9",IF(F1076&lt;12.01,"9+ to 12",IF(F1076&lt;15.01,"12+ to 15",IF(F1076&lt;18.01,"15+ to 18",IF(F1076&lt;21.01,"18+ to 21",IF(F1076&lt;24.01,"21+ to 24",IF(F1076&lt;27.01,"24+ to 27",IF(F1076&lt;30.01,"27+ to 30","30+"))))))))))))</f>
        <v>3+ to 6</v>
      </c>
      <c r="I1076" t="str">
        <f>IF(G1076&lt;&gt;H1076,"DIFF","")</f>
        <v>DIFF</v>
      </c>
    </row>
    <row r="1077" spans="1:9">
      <c r="A1077" t="s">
        <v>102</v>
      </c>
      <c r="B1077" t="s">
        <v>226</v>
      </c>
      <c r="C1077" s="1">
        <v>112378686</v>
      </c>
      <c r="D1077" s="1">
        <v>7</v>
      </c>
      <c r="E1077" s="1">
        <v>0</v>
      </c>
      <c r="F1077" s="1">
        <v>0</v>
      </c>
      <c r="G1077" s="7" t="str">
        <f>IF(E1077&lt;0,"0-",IF(E1077=0,"0",IF(E1077&lt;3.01,"0+ to 3",IF(E1077&lt;6.01,"3+ to 6",IF(E1077&lt;9.01,"6+ to 9",IF(E1077&lt;12.01,"9+ to 12",IF(E1077&lt;15.01,"12+ to 15",IF(E1077&lt;18.01,"15+ to 18",IF(E1077&lt;21.01,"18+ to 21",IF(E1077&lt;24.01,"21+ to 24",IF(E1077&lt;27.01,"24+ to 27",IF(E1077&lt;30.01,"27+ to 30","30+"))))))))))))</f>
        <v>0</v>
      </c>
      <c r="H1077" s="7" t="str">
        <f>IF(F1077&lt;0,"0-",IF(F1077=0,"0",IF(F1077&lt;3.01,"0+ to 3",IF(F1077&lt;6.01,"3+ to 6",IF(F1077&lt;9.01,"6+ to 9",IF(F1077&lt;12.01,"9+ to 12",IF(F1077&lt;15.01,"12+ to 15",IF(F1077&lt;18.01,"15+ to 18",IF(F1077&lt;21.01,"18+ to 21",IF(F1077&lt;24.01,"21+ to 24",IF(F1077&lt;27.01,"24+ to 27",IF(F1077&lt;30.01,"27+ to 30","30+"))))))))))))</f>
        <v>0</v>
      </c>
      <c r="I1077" t="str">
        <f>IF(G1077&lt;&gt;H1077,"DIFF","")</f>
        <v/>
      </c>
    </row>
    <row r="1078" spans="1:9">
      <c r="A1078" t="s">
        <v>102</v>
      </c>
      <c r="B1078" t="s">
        <v>225</v>
      </c>
      <c r="C1078" s="1">
        <v>112417064</v>
      </c>
      <c r="D1078" s="1">
        <v>7</v>
      </c>
      <c r="E1078" s="1">
        <v>-4</v>
      </c>
      <c r="F1078" s="1">
        <v>24</v>
      </c>
      <c r="G1078" s="7" t="str">
        <f>IF(E1078&lt;0,"0-",IF(E1078=0,"0",IF(E1078&lt;3.01,"0+ to 3",IF(E1078&lt;6.01,"3+ to 6",IF(E1078&lt;9.01,"6+ to 9",IF(E1078&lt;12.01,"9+ to 12",IF(E1078&lt;15.01,"12+ to 15",IF(E1078&lt;18.01,"15+ to 18",IF(E1078&lt;21.01,"18+ to 21",IF(E1078&lt;24.01,"21+ to 24",IF(E1078&lt;27.01,"24+ to 27",IF(E1078&lt;30.01,"27+ to 30","30+"))))))))))))</f>
        <v>0-</v>
      </c>
      <c r="H1078" s="7" t="str">
        <f>IF(F1078&lt;0,"0-",IF(F1078=0,"0",IF(F1078&lt;3.01,"0+ to 3",IF(F1078&lt;6.01,"3+ to 6",IF(F1078&lt;9.01,"6+ to 9",IF(F1078&lt;12.01,"9+ to 12",IF(F1078&lt;15.01,"12+ to 15",IF(F1078&lt;18.01,"15+ to 18",IF(F1078&lt;21.01,"18+ to 21",IF(F1078&lt;24.01,"21+ to 24",IF(F1078&lt;27.01,"24+ to 27",IF(F1078&lt;30.01,"27+ to 30","30+"))))))))))))</f>
        <v>21+ to 24</v>
      </c>
      <c r="I1078" t="str">
        <f>IF(G1078&lt;&gt;H1078,"DIFF","")</f>
        <v>DIFF</v>
      </c>
    </row>
    <row r="1079" spans="1:9">
      <c r="A1079" t="s">
        <v>102</v>
      </c>
      <c r="B1079" t="s">
        <v>225</v>
      </c>
      <c r="C1079" s="1">
        <v>112417524</v>
      </c>
      <c r="D1079" s="1">
        <v>8</v>
      </c>
      <c r="E1079" s="1">
        <v>-4</v>
      </c>
      <c r="F1079" s="1">
        <v>31</v>
      </c>
      <c r="G1079" s="7" t="str">
        <f>IF(E1079&lt;0,"0-",IF(E1079=0,"0",IF(E1079&lt;3.01,"0+ to 3",IF(E1079&lt;6.01,"3+ to 6",IF(E1079&lt;9.01,"6+ to 9",IF(E1079&lt;12.01,"9+ to 12",IF(E1079&lt;15.01,"12+ to 15",IF(E1079&lt;18.01,"15+ to 18",IF(E1079&lt;21.01,"18+ to 21",IF(E1079&lt;24.01,"21+ to 24",IF(E1079&lt;27.01,"24+ to 27",IF(E1079&lt;30.01,"27+ to 30","30+"))))))))))))</f>
        <v>0-</v>
      </c>
      <c r="H1079" s="7" t="str">
        <f>IF(F1079&lt;0,"0-",IF(F1079=0,"0",IF(F1079&lt;3.01,"0+ to 3",IF(F1079&lt;6.01,"3+ to 6",IF(F1079&lt;9.01,"6+ to 9",IF(F1079&lt;12.01,"9+ to 12",IF(F1079&lt;15.01,"12+ to 15",IF(F1079&lt;18.01,"15+ to 18",IF(F1079&lt;21.01,"18+ to 21",IF(F1079&lt;24.01,"21+ to 24",IF(F1079&lt;27.01,"24+ to 27",IF(F1079&lt;30.01,"27+ to 30","30+"))))))))))))</f>
        <v>30+</v>
      </c>
      <c r="I1079" t="str">
        <f>IF(G1079&lt;&gt;H1079,"DIFF","")</f>
        <v>DIFF</v>
      </c>
    </row>
    <row r="1080" spans="1:9">
      <c r="A1080" t="s">
        <v>103</v>
      </c>
      <c r="B1080" t="s">
        <v>225</v>
      </c>
      <c r="C1080" s="1">
        <v>112418271</v>
      </c>
      <c r="D1080" s="1">
        <v>2</v>
      </c>
      <c r="E1080" s="1">
        <v>-243</v>
      </c>
      <c r="F1080" s="1">
        <v>423</v>
      </c>
      <c r="G1080" s="7" t="str">
        <f>IF(E1080&lt;0,"0-",IF(E1080=0,"0",IF(E1080&lt;3.01,"0+ to 3",IF(E1080&lt;6.01,"3+ to 6",IF(E1080&lt;9.01,"6+ to 9",IF(E1080&lt;12.01,"9+ to 12",IF(E1080&lt;15.01,"12+ to 15",IF(E1080&lt;18.01,"15+ to 18",IF(E1080&lt;21.01,"18+ to 21",IF(E1080&lt;24.01,"21+ to 24",IF(E1080&lt;27.01,"24+ to 27",IF(E1080&lt;30.01,"27+ to 30","30+"))))))))))))</f>
        <v>0-</v>
      </c>
      <c r="H1080" s="7" t="str">
        <f>IF(F1080&lt;0,"0-",IF(F1080=0,"0",IF(F1080&lt;3.01,"0+ to 3",IF(F1080&lt;6.01,"3+ to 6",IF(F1080&lt;9.01,"6+ to 9",IF(F1080&lt;12.01,"9+ to 12",IF(F1080&lt;15.01,"12+ to 15",IF(F1080&lt;18.01,"15+ to 18",IF(F1080&lt;21.01,"18+ to 21",IF(F1080&lt;24.01,"21+ to 24",IF(F1080&lt;27.01,"24+ to 27",IF(F1080&lt;30.01,"27+ to 30","30+"))))))))))))</f>
        <v>30+</v>
      </c>
      <c r="I1080" t="str">
        <f>IF(G1080&lt;&gt;H1080,"DIFF","")</f>
        <v>DIFF</v>
      </c>
    </row>
    <row r="1081" spans="1:9">
      <c r="A1081" t="s">
        <v>102</v>
      </c>
      <c r="B1081" t="s">
        <v>225</v>
      </c>
      <c r="C1081" s="1">
        <v>112427980</v>
      </c>
      <c r="D1081" s="1">
        <v>2</v>
      </c>
      <c r="E1081" s="1">
        <v>0</v>
      </c>
      <c r="F1081" s="1">
        <v>0</v>
      </c>
      <c r="G1081" s="7" t="str">
        <f>IF(E1081&lt;0,"0-",IF(E1081=0,"0",IF(E1081&lt;3.01,"0+ to 3",IF(E1081&lt;6.01,"3+ to 6",IF(E1081&lt;9.01,"6+ to 9",IF(E1081&lt;12.01,"9+ to 12",IF(E1081&lt;15.01,"12+ to 15",IF(E1081&lt;18.01,"15+ to 18",IF(E1081&lt;21.01,"18+ to 21",IF(E1081&lt;24.01,"21+ to 24",IF(E1081&lt;27.01,"24+ to 27",IF(E1081&lt;30.01,"27+ to 30","30+"))))))))))))</f>
        <v>0</v>
      </c>
      <c r="H1081" s="7" t="str">
        <f>IF(F1081&lt;0,"0-",IF(F1081=0,"0",IF(F1081&lt;3.01,"0+ to 3",IF(F1081&lt;6.01,"3+ to 6",IF(F1081&lt;9.01,"6+ to 9",IF(F1081&lt;12.01,"9+ to 12",IF(F1081&lt;15.01,"12+ to 15",IF(F1081&lt;18.01,"15+ to 18",IF(F1081&lt;21.01,"18+ to 21",IF(F1081&lt;24.01,"21+ to 24",IF(F1081&lt;27.01,"24+ to 27",IF(F1081&lt;30.01,"27+ to 30","30+"))))))))))))</f>
        <v>0</v>
      </c>
      <c r="I1081" t="str">
        <f>IF(G1081&lt;&gt;H1081,"DIFF","")</f>
        <v/>
      </c>
    </row>
    <row r="1082" spans="1:9">
      <c r="A1082" t="s">
        <v>102</v>
      </c>
      <c r="B1082" t="s">
        <v>225</v>
      </c>
      <c r="C1082" s="1">
        <v>112429508</v>
      </c>
      <c r="D1082" s="1">
        <v>2</v>
      </c>
      <c r="E1082" s="1">
        <v>-7</v>
      </c>
      <c r="F1082" s="1">
        <v>9</v>
      </c>
      <c r="G1082" s="7" t="str">
        <f>IF(E1082&lt;0,"0-",IF(E1082=0,"0",IF(E1082&lt;3.01,"0+ to 3",IF(E1082&lt;6.01,"3+ to 6",IF(E1082&lt;9.01,"6+ to 9",IF(E1082&lt;12.01,"9+ to 12",IF(E1082&lt;15.01,"12+ to 15",IF(E1082&lt;18.01,"15+ to 18",IF(E1082&lt;21.01,"18+ to 21",IF(E1082&lt;24.01,"21+ to 24",IF(E1082&lt;27.01,"24+ to 27",IF(E1082&lt;30.01,"27+ to 30","30+"))))))))))))</f>
        <v>0-</v>
      </c>
      <c r="H1082" s="7" t="str">
        <f>IF(F1082&lt;0,"0-",IF(F1082=0,"0",IF(F1082&lt;3.01,"0+ to 3",IF(F1082&lt;6.01,"3+ to 6",IF(F1082&lt;9.01,"6+ to 9",IF(F1082&lt;12.01,"9+ to 12",IF(F1082&lt;15.01,"12+ to 15",IF(F1082&lt;18.01,"15+ to 18",IF(F1082&lt;21.01,"18+ to 21",IF(F1082&lt;24.01,"21+ to 24",IF(F1082&lt;27.01,"24+ to 27",IF(F1082&lt;30.01,"27+ to 30","30+"))))))))))))</f>
        <v>6+ to 9</v>
      </c>
      <c r="I1082" t="str">
        <f>IF(G1082&lt;&gt;H1082,"DIFF","")</f>
        <v>DIFF</v>
      </c>
    </row>
    <row r="1083" spans="1:9">
      <c r="A1083" t="s">
        <v>102</v>
      </c>
      <c r="B1083" t="s">
        <v>225</v>
      </c>
      <c r="C1083" s="1">
        <v>112430157</v>
      </c>
      <c r="D1083" s="1">
        <v>2</v>
      </c>
      <c r="E1083" s="1">
        <v>0</v>
      </c>
      <c r="F1083" s="1">
        <v>6</v>
      </c>
      <c r="G1083" s="7" t="str">
        <f>IF(E1083&lt;0,"0-",IF(E1083=0,"0",IF(E1083&lt;3.01,"0+ to 3",IF(E1083&lt;6.01,"3+ to 6",IF(E1083&lt;9.01,"6+ to 9",IF(E1083&lt;12.01,"9+ to 12",IF(E1083&lt;15.01,"12+ to 15",IF(E1083&lt;18.01,"15+ to 18",IF(E1083&lt;21.01,"18+ to 21",IF(E1083&lt;24.01,"21+ to 24",IF(E1083&lt;27.01,"24+ to 27",IF(E1083&lt;30.01,"27+ to 30","30+"))))))))))))</f>
        <v>0</v>
      </c>
      <c r="H1083" s="7" t="str">
        <f>IF(F1083&lt;0,"0-",IF(F1083=0,"0",IF(F1083&lt;3.01,"0+ to 3",IF(F1083&lt;6.01,"3+ to 6",IF(F1083&lt;9.01,"6+ to 9",IF(F1083&lt;12.01,"9+ to 12",IF(F1083&lt;15.01,"12+ to 15",IF(F1083&lt;18.01,"15+ to 18",IF(F1083&lt;21.01,"18+ to 21",IF(F1083&lt;24.01,"21+ to 24",IF(F1083&lt;27.01,"24+ to 27",IF(F1083&lt;30.01,"27+ to 30","30+"))))))))))))</f>
        <v>3+ to 6</v>
      </c>
      <c r="I1083" t="str">
        <f>IF(G1083&lt;&gt;H1083,"DIFF","")</f>
        <v>DIFF</v>
      </c>
    </row>
    <row r="1084" spans="1:9">
      <c r="A1084" t="s">
        <v>102</v>
      </c>
      <c r="B1084" t="s">
        <v>225</v>
      </c>
      <c r="C1084" s="1">
        <v>112432706</v>
      </c>
      <c r="D1084" s="1">
        <v>3</v>
      </c>
      <c r="E1084" s="1">
        <v>-2</v>
      </c>
      <c r="F1084" s="1">
        <v>3</v>
      </c>
      <c r="G1084" s="7" t="str">
        <f>IF(E1084&lt;0,"0-",IF(E1084=0,"0",IF(E1084&lt;3.01,"0+ to 3",IF(E1084&lt;6.01,"3+ to 6",IF(E1084&lt;9.01,"6+ to 9",IF(E1084&lt;12.01,"9+ to 12",IF(E1084&lt;15.01,"12+ to 15",IF(E1084&lt;18.01,"15+ to 18",IF(E1084&lt;21.01,"18+ to 21",IF(E1084&lt;24.01,"21+ to 24",IF(E1084&lt;27.01,"24+ to 27",IF(E1084&lt;30.01,"27+ to 30","30+"))))))))))))</f>
        <v>0-</v>
      </c>
      <c r="H1084" s="7" t="str">
        <f>IF(F1084&lt;0,"0-",IF(F1084=0,"0",IF(F1084&lt;3.01,"0+ to 3",IF(F1084&lt;6.01,"3+ to 6",IF(F1084&lt;9.01,"6+ to 9",IF(F1084&lt;12.01,"9+ to 12",IF(F1084&lt;15.01,"12+ to 15",IF(F1084&lt;18.01,"15+ to 18",IF(F1084&lt;21.01,"18+ to 21",IF(F1084&lt;24.01,"21+ to 24",IF(F1084&lt;27.01,"24+ to 27",IF(F1084&lt;30.01,"27+ to 30","30+"))))))))))))</f>
        <v>0+ to 3</v>
      </c>
      <c r="I1084" t="str">
        <f>IF(G1084&lt;&gt;H1084,"DIFF","")</f>
        <v>DIFF</v>
      </c>
    </row>
    <row r="1085" spans="1:9">
      <c r="A1085" t="s">
        <v>102</v>
      </c>
      <c r="B1085" t="s">
        <v>225</v>
      </c>
      <c r="C1085" s="1">
        <v>112434502</v>
      </c>
      <c r="D1085" s="1">
        <v>2</v>
      </c>
      <c r="E1085" s="1">
        <v>-9</v>
      </c>
      <c r="F1085" s="1">
        <v>7</v>
      </c>
      <c r="G1085" s="7" t="str">
        <f>IF(E1085&lt;0,"0-",IF(E1085=0,"0",IF(E1085&lt;3.01,"0+ to 3",IF(E1085&lt;6.01,"3+ to 6",IF(E1085&lt;9.01,"6+ to 9",IF(E1085&lt;12.01,"9+ to 12",IF(E1085&lt;15.01,"12+ to 15",IF(E1085&lt;18.01,"15+ to 18",IF(E1085&lt;21.01,"18+ to 21",IF(E1085&lt;24.01,"21+ to 24",IF(E1085&lt;27.01,"24+ to 27",IF(E1085&lt;30.01,"27+ to 30","30+"))))))))))))</f>
        <v>0-</v>
      </c>
      <c r="H1085" s="7" t="str">
        <f>IF(F1085&lt;0,"0-",IF(F1085=0,"0",IF(F1085&lt;3.01,"0+ to 3",IF(F1085&lt;6.01,"3+ to 6",IF(F1085&lt;9.01,"6+ to 9",IF(F1085&lt;12.01,"9+ to 12",IF(F1085&lt;15.01,"12+ to 15",IF(F1085&lt;18.01,"15+ to 18",IF(F1085&lt;21.01,"18+ to 21",IF(F1085&lt;24.01,"21+ to 24",IF(F1085&lt;27.01,"24+ to 27",IF(F1085&lt;30.01,"27+ to 30","30+"))))))))))))</f>
        <v>6+ to 9</v>
      </c>
      <c r="I1085" t="str">
        <f>IF(G1085&lt;&gt;H1085,"DIFF","")</f>
        <v>DIFF</v>
      </c>
    </row>
    <row r="1086" spans="1:9">
      <c r="A1086" t="s">
        <v>102</v>
      </c>
      <c r="B1086" t="s">
        <v>225</v>
      </c>
      <c r="C1086" s="1">
        <v>112435562</v>
      </c>
      <c r="D1086" s="1">
        <v>3</v>
      </c>
      <c r="E1086" s="1">
        <v>-5</v>
      </c>
      <c r="F1086" s="1">
        <v>12</v>
      </c>
      <c r="G1086" s="7" t="str">
        <f>IF(E1086&lt;0,"0-",IF(E1086=0,"0",IF(E1086&lt;3.01,"0+ to 3",IF(E1086&lt;6.01,"3+ to 6",IF(E1086&lt;9.01,"6+ to 9",IF(E1086&lt;12.01,"9+ to 12",IF(E1086&lt;15.01,"12+ to 15",IF(E1086&lt;18.01,"15+ to 18",IF(E1086&lt;21.01,"18+ to 21",IF(E1086&lt;24.01,"21+ to 24",IF(E1086&lt;27.01,"24+ to 27",IF(E1086&lt;30.01,"27+ to 30","30+"))))))))))))</f>
        <v>0-</v>
      </c>
      <c r="H1086" s="7" t="str">
        <f>IF(F1086&lt;0,"0-",IF(F1086=0,"0",IF(F1086&lt;3.01,"0+ to 3",IF(F1086&lt;6.01,"3+ to 6",IF(F1086&lt;9.01,"6+ to 9",IF(F1086&lt;12.01,"9+ to 12",IF(F1086&lt;15.01,"12+ to 15",IF(F1086&lt;18.01,"15+ to 18",IF(F1086&lt;21.01,"18+ to 21",IF(F1086&lt;24.01,"21+ to 24",IF(F1086&lt;27.01,"24+ to 27",IF(F1086&lt;30.01,"27+ to 30","30+"))))))))))))</f>
        <v>9+ to 12</v>
      </c>
      <c r="I1086" t="str">
        <f>IF(G1086&lt;&gt;H1086,"DIFF","")</f>
        <v>DIFF</v>
      </c>
    </row>
    <row r="1087" spans="1:9">
      <c r="A1087" t="s">
        <v>102</v>
      </c>
      <c r="B1087" t="s">
        <v>225</v>
      </c>
      <c r="C1087" s="1">
        <v>112435990</v>
      </c>
      <c r="D1087" s="1">
        <v>2</v>
      </c>
      <c r="E1087" s="1">
        <v>-7</v>
      </c>
      <c r="F1087" s="1">
        <v>9</v>
      </c>
      <c r="G1087" s="7" t="str">
        <f>IF(E1087&lt;0,"0-",IF(E1087=0,"0",IF(E1087&lt;3.01,"0+ to 3",IF(E1087&lt;6.01,"3+ to 6",IF(E1087&lt;9.01,"6+ to 9",IF(E1087&lt;12.01,"9+ to 12",IF(E1087&lt;15.01,"12+ to 15",IF(E1087&lt;18.01,"15+ to 18",IF(E1087&lt;21.01,"18+ to 21",IF(E1087&lt;24.01,"21+ to 24",IF(E1087&lt;27.01,"24+ to 27",IF(E1087&lt;30.01,"27+ to 30","30+"))))))))))))</f>
        <v>0-</v>
      </c>
      <c r="H1087" s="7" t="str">
        <f>IF(F1087&lt;0,"0-",IF(F1087=0,"0",IF(F1087&lt;3.01,"0+ to 3",IF(F1087&lt;6.01,"3+ to 6",IF(F1087&lt;9.01,"6+ to 9",IF(F1087&lt;12.01,"9+ to 12",IF(F1087&lt;15.01,"12+ to 15",IF(F1087&lt;18.01,"15+ to 18",IF(F1087&lt;21.01,"18+ to 21",IF(F1087&lt;24.01,"21+ to 24",IF(F1087&lt;27.01,"24+ to 27",IF(F1087&lt;30.01,"27+ to 30","30+"))))))))))))</f>
        <v>6+ to 9</v>
      </c>
      <c r="I1087" t="str">
        <f>IF(G1087&lt;&gt;H1087,"DIFF","")</f>
        <v>DIFF</v>
      </c>
    </row>
    <row r="1088" spans="1:9">
      <c r="A1088" t="s">
        <v>102</v>
      </c>
      <c r="B1088" t="s">
        <v>225</v>
      </c>
      <c r="C1088" s="1">
        <v>112438168</v>
      </c>
      <c r="D1088" s="1">
        <v>4</v>
      </c>
      <c r="E1088" s="1">
        <v>-5</v>
      </c>
      <c r="F1088" s="1">
        <v>24</v>
      </c>
      <c r="G1088" s="7" t="str">
        <f>IF(E1088&lt;0,"0-",IF(E1088=0,"0",IF(E1088&lt;3.01,"0+ to 3",IF(E1088&lt;6.01,"3+ to 6",IF(E1088&lt;9.01,"6+ to 9",IF(E1088&lt;12.01,"9+ to 12",IF(E1088&lt;15.01,"12+ to 15",IF(E1088&lt;18.01,"15+ to 18",IF(E1088&lt;21.01,"18+ to 21",IF(E1088&lt;24.01,"21+ to 24",IF(E1088&lt;27.01,"24+ to 27",IF(E1088&lt;30.01,"27+ to 30","30+"))))))))))))</f>
        <v>0-</v>
      </c>
      <c r="H1088" s="7" t="str">
        <f>IF(F1088&lt;0,"0-",IF(F1088=0,"0",IF(F1088&lt;3.01,"0+ to 3",IF(F1088&lt;6.01,"3+ to 6",IF(F1088&lt;9.01,"6+ to 9",IF(F1088&lt;12.01,"9+ to 12",IF(F1088&lt;15.01,"12+ to 15",IF(F1088&lt;18.01,"15+ to 18",IF(F1088&lt;21.01,"18+ to 21",IF(F1088&lt;24.01,"21+ to 24",IF(F1088&lt;27.01,"24+ to 27",IF(F1088&lt;30.01,"27+ to 30","30+"))))))))))))</f>
        <v>21+ to 24</v>
      </c>
      <c r="I1088" t="str">
        <f>IF(G1088&lt;&gt;H1088,"DIFF","")</f>
        <v>DIFF</v>
      </c>
    </row>
    <row r="1089" spans="1:9">
      <c r="A1089" t="s">
        <v>103</v>
      </c>
      <c r="B1089" t="s">
        <v>224</v>
      </c>
      <c r="C1089" s="1">
        <v>112480797</v>
      </c>
      <c r="D1089" s="1">
        <v>4</v>
      </c>
      <c r="E1089" s="1">
        <v>-16</v>
      </c>
      <c r="F1089" s="1">
        <v>63</v>
      </c>
      <c r="G1089" s="7" t="str">
        <f>IF(E1089&lt;0,"0-",IF(E1089=0,"0",IF(E1089&lt;3.01,"0+ to 3",IF(E1089&lt;6.01,"3+ to 6",IF(E1089&lt;9.01,"6+ to 9",IF(E1089&lt;12.01,"9+ to 12",IF(E1089&lt;15.01,"12+ to 15",IF(E1089&lt;18.01,"15+ to 18",IF(E1089&lt;21.01,"18+ to 21",IF(E1089&lt;24.01,"21+ to 24",IF(E1089&lt;27.01,"24+ to 27",IF(E1089&lt;30.01,"27+ to 30","30+"))))))))))))</f>
        <v>0-</v>
      </c>
      <c r="H1089" s="7" t="str">
        <f>IF(F1089&lt;0,"0-",IF(F1089=0,"0",IF(F1089&lt;3.01,"0+ to 3",IF(F1089&lt;6.01,"3+ to 6",IF(F1089&lt;9.01,"6+ to 9",IF(F1089&lt;12.01,"9+ to 12",IF(F1089&lt;15.01,"12+ to 15",IF(F1089&lt;18.01,"15+ to 18",IF(F1089&lt;21.01,"18+ to 21",IF(F1089&lt;24.01,"21+ to 24",IF(F1089&lt;27.01,"24+ to 27",IF(F1089&lt;30.01,"27+ to 30","30+"))))))))))))</f>
        <v>30+</v>
      </c>
      <c r="I1089" t="str">
        <f>IF(G1089&lt;&gt;H1089,"DIFF","")</f>
        <v>DIFF</v>
      </c>
    </row>
    <row r="1090" spans="1:9">
      <c r="A1090" t="s">
        <v>102</v>
      </c>
      <c r="B1090" t="s">
        <v>224</v>
      </c>
      <c r="C1090" s="1">
        <v>112485163</v>
      </c>
      <c r="D1090" s="1">
        <v>2</v>
      </c>
      <c r="E1090" s="1">
        <v>-6</v>
      </c>
      <c r="F1090" s="1">
        <v>3</v>
      </c>
      <c r="G1090" s="7" t="str">
        <f>IF(E1090&lt;0,"0-",IF(E1090=0,"0",IF(E1090&lt;3.01,"0+ to 3",IF(E1090&lt;6.01,"3+ to 6",IF(E1090&lt;9.01,"6+ to 9",IF(E1090&lt;12.01,"9+ to 12",IF(E1090&lt;15.01,"12+ to 15",IF(E1090&lt;18.01,"15+ to 18",IF(E1090&lt;21.01,"18+ to 21",IF(E1090&lt;24.01,"21+ to 24",IF(E1090&lt;27.01,"24+ to 27",IF(E1090&lt;30.01,"27+ to 30","30+"))))))))))))</f>
        <v>0-</v>
      </c>
      <c r="H1090" s="7" t="str">
        <f>IF(F1090&lt;0,"0-",IF(F1090=0,"0",IF(F1090&lt;3.01,"0+ to 3",IF(F1090&lt;6.01,"3+ to 6",IF(F1090&lt;9.01,"6+ to 9",IF(F1090&lt;12.01,"9+ to 12",IF(F1090&lt;15.01,"12+ to 15",IF(F1090&lt;18.01,"15+ to 18",IF(F1090&lt;21.01,"18+ to 21",IF(F1090&lt;24.01,"21+ to 24",IF(F1090&lt;27.01,"24+ to 27",IF(F1090&lt;30.01,"27+ to 30","30+"))))))))))))</f>
        <v>0+ to 3</v>
      </c>
      <c r="I1090" t="str">
        <f>IF(G1090&lt;&gt;H1090,"DIFF","")</f>
        <v>DIFF</v>
      </c>
    </row>
    <row r="1091" spans="1:9">
      <c r="A1091" t="s">
        <v>102</v>
      </c>
      <c r="B1091" t="s">
        <v>224</v>
      </c>
      <c r="C1091" s="1">
        <v>112487197</v>
      </c>
      <c r="D1091" s="1">
        <v>2</v>
      </c>
      <c r="E1091" s="1">
        <v>-1</v>
      </c>
      <c r="F1091" s="1">
        <v>1</v>
      </c>
      <c r="G1091" s="7" t="str">
        <f>IF(E1091&lt;0,"0-",IF(E1091=0,"0",IF(E1091&lt;3.01,"0+ to 3",IF(E1091&lt;6.01,"3+ to 6",IF(E1091&lt;9.01,"6+ to 9",IF(E1091&lt;12.01,"9+ to 12",IF(E1091&lt;15.01,"12+ to 15",IF(E1091&lt;18.01,"15+ to 18",IF(E1091&lt;21.01,"18+ to 21",IF(E1091&lt;24.01,"21+ to 24",IF(E1091&lt;27.01,"24+ to 27",IF(E1091&lt;30.01,"27+ to 30","30+"))))))))))))</f>
        <v>0-</v>
      </c>
      <c r="H1091" s="7" t="str">
        <f>IF(F1091&lt;0,"0-",IF(F1091=0,"0",IF(F1091&lt;3.01,"0+ to 3",IF(F1091&lt;6.01,"3+ to 6",IF(F1091&lt;9.01,"6+ to 9",IF(F1091&lt;12.01,"9+ to 12",IF(F1091&lt;15.01,"12+ to 15",IF(F1091&lt;18.01,"15+ to 18",IF(F1091&lt;21.01,"18+ to 21",IF(F1091&lt;24.01,"21+ to 24",IF(F1091&lt;27.01,"24+ to 27",IF(F1091&lt;30.01,"27+ to 30","30+"))))))))))))</f>
        <v>0+ to 3</v>
      </c>
      <c r="I1091" t="str">
        <f>IF(G1091&lt;&gt;H1091,"DIFF","")</f>
        <v>DIFF</v>
      </c>
    </row>
    <row r="1092" spans="1:9">
      <c r="A1092" t="s">
        <v>102</v>
      </c>
      <c r="B1092" t="s">
        <v>223</v>
      </c>
      <c r="C1092" s="1">
        <v>112534022</v>
      </c>
      <c r="D1092" s="1">
        <v>2</v>
      </c>
      <c r="E1092" s="1">
        <v>-513</v>
      </c>
      <c r="F1092" s="1">
        <v>7</v>
      </c>
      <c r="G1092" s="7" t="str">
        <f>IF(E1092&lt;0,"0-",IF(E1092=0,"0",IF(E1092&lt;3.01,"0+ to 3",IF(E1092&lt;6.01,"3+ to 6",IF(E1092&lt;9.01,"6+ to 9",IF(E1092&lt;12.01,"9+ to 12",IF(E1092&lt;15.01,"12+ to 15",IF(E1092&lt;18.01,"15+ to 18",IF(E1092&lt;21.01,"18+ to 21",IF(E1092&lt;24.01,"21+ to 24",IF(E1092&lt;27.01,"24+ to 27",IF(E1092&lt;30.01,"27+ to 30","30+"))))))))))))</f>
        <v>0-</v>
      </c>
      <c r="H1092" s="7" t="str">
        <f>IF(F1092&lt;0,"0-",IF(F1092=0,"0",IF(F1092&lt;3.01,"0+ to 3",IF(F1092&lt;6.01,"3+ to 6",IF(F1092&lt;9.01,"6+ to 9",IF(F1092&lt;12.01,"9+ to 12",IF(F1092&lt;15.01,"12+ to 15",IF(F1092&lt;18.01,"15+ to 18",IF(F1092&lt;21.01,"18+ to 21",IF(F1092&lt;24.01,"21+ to 24",IF(F1092&lt;27.01,"24+ to 27",IF(F1092&lt;30.01,"27+ to 30","30+"))))))))))))</f>
        <v>6+ to 9</v>
      </c>
      <c r="I1092" t="str">
        <f>IF(G1092&lt;&gt;H1092,"DIFF","")</f>
        <v>DIFF</v>
      </c>
    </row>
    <row r="1093" spans="1:9">
      <c r="A1093" t="s">
        <v>103</v>
      </c>
      <c r="B1093" t="s">
        <v>223</v>
      </c>
      <c r="C1093" s="1">
        <v>112534083</v>
      </c>
      <c r="D1093" s="1">
        <v>2</v>
      </c>
      <c r="E1093" s="1">
        <v>-27</v>
      </c>
      <c r="F1093" s="1">
        <v>0</v>
      </c>
      <c r="G1093" s="7" t="str">
        <f>IF(E1093&lt;0,"0-",IF(E1093=0,"0",IF(E1093&lt;3.01,"0+ to 3",IF(E1093&lt;6.01,"3+ to 6",IF(E1093&lt;9.01,"6+ to 9",IF(E1093&lt;12.01,"9+ to 12",IF(E1093&lt;15.01,"12+ to 15",IF(E1093&lt;18.01,"15+ to 18",IF(E1093&lt;21.01,"18+ to 21",IF(E1093&lt;24.01,"21+ to 24",IF(E1093&lt;27.01,"24+ to 27",IF(E1093&lt;30.01,"27+ to 30","30+"))))))))))))</f>
        <v>0-</v>
      </c>
      <c r="H1093" s="7" t="str">
        <f>IF(F1093&lt;0,"0-",IF(F1093=0,"0",IF(F1093&lt;3.01,"0+ to 3",IF(F1093&lt;6.01,"3+ to 6",IF(F1093&lt;9.01,"6+ to 9",IF(F1093&lt;12.01,"9+ to 12",IF(F1093&lt;15.01,"12+ to 15",IF(F1093&lt;18.01,"15+ to 18",IF(F1093&lt;21.01,"18+ to 21",IF(F1093&lt;24.01,"21+ to 24",IF(F1093&lt;27.01,"24+ to 27",IF(F1093&lt;30.01,"27+ to 30","30+"))))))))))))</f>
        <v>0</v>
      </c>
      <c r="I1093" t="str">
        <f>IF(G1093&lt;&gt;H1093,"DIFF","")</f>
        <v>DIFF</v>
      </c>
    </row>
    <row r="1094" spans="1:9">
      <c r="A1094" t="s">
        <v>102</v>
      </c>
      <c r="B1094" t="s">
        <v>223</v>
      </c>
      <c r="C1094" s="1">
        <v>112536408</v>
      </c>
      <c r="D1094" s="1">
        <v>2</v>
      </c>
      <c r="E1094" s="1">
        <v>0</v>
      </c>
      <c r="F1094" s="1">
        <v>5</v>
      </c>
      <c r="G1094" s="7" t="str">
        <f>IF(E1094&lt;0,"0-",IF(E1094=0,"0",IF(E1094&lt;3.01,"0+ to 3",IF(E1094&lt;6.01,"3+ to 6",IF(E1094&lt;9.01,"6+ to 9",IF(E1094&lt;12.01,"9+ to 12",IF(E1094&lt;15.01,"12+ to 15",IF(E1094&lt;18.01,"15+ to 18",IF(E1094&lt;21.01,"18+ to 21",IF(E1094&lt;24.01,"21+ to 24",IF(E1094&lt;27.01,"24+ to 27",IF(E1094&lt;30.01,"27+ to 30","30+"))))))))))))</f>
        <v>0</v>
      </c>
      <c r="H1094" s="7" t="str">
        <f>IF(F1094&lt;0,"0-",IF(F1094=0,"0",IF(F1094&lt;3.01,"0+ to 3",IF(F1094&lt;6.01,"3+ to 6",IF(F1094&lt;9.01,"6+ to 9",IF(F1094&lt;12.01,"9+ to 12",IF(F1094&lt;15.01,"12+ to 15",IF(F1094&lt;18.01,"15+ to 18",IF(F1094&lt;21.01,"18+ to 21",IF(F1094&lt;24.01,"21+ to 24",IF(F1094&lt;27.01,"24+ to 27",IF(F1094&lt;30.01,"27+ to 30","30+"))))))))))))</f>
        <v>3+ to 6</v>
      </c>
      <c r="I1094" t="str">
        <f>IF(G1094&lt;&gt;H1094,"DIFF","")</f>
        <v>DIFF</v>
      </c>
    </row>
    <row r="1095" spans="1:9">
      <c r="A1095" t="s">
        <v>102</v>
      </c>
      <c r="B1095" t="s">
        <v>223</v>
      </c>
      <c r="C1095" s="1">
        <v>112538769</v>
      </c>
      <c r="D1095" s="1">
        <v>5</v>
      </c>
      <c r="E1095" s="1">
        <v>-6</v>
      </c>
      <c r="F1095" s="1">
        <v>12</v>
      </c>
      <c r="G1095" s="7" t="str">
        <f>IF(E1095&lt;0,"0-",IF(E1095=0,"0",IF(E1095&lt;3.01,"0+ to 3",IF(E1095&lt;6.01,"3+ to 6",IF(E1095&lt;9.01,"6+ to 9",IF(E1095&lt;12.01,"9+ to 12",IF(E1095&lt;15.01,"12+ to 15",IF(E1095&lt;18.01,"15+ to 18",IF(E1095&lt;21.01,"18+ to 21",IF(E1095&lt;24.01,"21+ to 24",IF(E1095&lt;27.01,"24+ to 27",IF(E1095&lt;30.01,"27+ to 30","30+"))))))))))))</f>
        <v>0-</v>
      </c>
      <c r="H1095" s="7" t="str">
        <f>IF(F1095&lt;0,"0-",IF(F1095=0,"0",IF(F1095&lt;3.01,"0+ to 3",IF(F1095&lt;6.01,"3+ to 6",IF(F1095&lt;9.01,"6+ to 9",IF(F1095&lt;12.01,"9+ to 12",IF(F1095&lt;15.01,"12+ to 15",IF(F1095&lt;18.01,"15+ to 18",IF(F1095&lt;21.01,"18+ to 21",IF(F1095&lt;24.01,"21+ to 24",IF(F1095&lt;27.01,"24+ to 27",IF(F1095&lt;30.01,"27+ to 30","30+"))))))))))))</f>
        <v>9+ to 12</v>
      </c>
      <c r="I1095" t="str">
        <f>IF(G1095&lt;&gt;H1095,"DIFF","")</f>
        <v>DIFF</v>
      </c>
    </row>
    <row r="1096" spans="1:9">
      <c r="A1096" t="s">
        <v>102</v>
      </c>
      <c r="B1096" t="s">
        <v>223</v>
      </c>
      <c r="C1096" s="1">
        <v>112539661</v>
      </c>
      <c r="D1096" s="1">
        <v>3</v>
      </c>
      <c r="E1096" s="1">
        <v>-5</v>
      </c>
      <c r="F1096" s="1">
        <v>21</v>
      </c>
      <c r="G1096" s="7" t="str">
        <f>IF(E1096&lt;0,"0-",IF(E1096=0,"0",IF(E1096&lt;3.01,"0+ to 3",IF(E1096&lt;6.01,"3+ to 6",IF(E1096&lt;9.01,"6+ to 9",IF(E1096&lt;12.01,"9+ to 12",IF(E1096&lt;15.01,"12+ to 15",IF(E1096&lt;18.01,"15+ to 18",IF(E1096&lt;21.01,"18+ to 21",IF(E1096&lt;24.01,"21+ to 24",IF(E1096&lt;27.01,"24+ to 27",IF(E1096&lt;30.01,"27+ to 30","30+"))))))))))))</f>
        <v>0-</v>
      </c>
      <c r="H1096" s="7" t="str">
        <f>IF(F1096&lt;0,"0-",IF(F1096=0,"0",IF(F1096&lt;3.01,"0+ to 3",IF(F1096&lt;6.01,"3+ to 6",IF(F1096&lt;9.01,"6+ to 9",IF(F1096&lt;12.01,"9+ to 12",IF(F1096&lt;15.01,"12+ to 15",IF(F1096&lt;18.01,"15+ to 18",IF(F1096&lt;21.01,"18+ to 21",IF(F1096&lt;24.01,"21+ to 24",IF(F1096&lt;27.01,"24+ to 27",IF(F1096&lt;30.01,"27+ to 30","30+"))))))))))))</f>
        <v>18+ to 21</v>
      </c>
      <c r="I1096" t="str">
        <f>IF(G1096&lt;&gt;H1096,"DIFF","")</f>
        <v>DIFF</v>
      </c>
    </row>
    <row r="1097" spans="1:9">
      <c r="A1097" t="s">
        <v>102</v>
      </c>
      <c r="B1097" t="s">
        <v>223</v>
      </c>
      <c r="C1097" s="1">
        <v>112540739</v>
      </c>
      <c r="D1097" s="1">
        <v>7</v>
      </c>
      <c r="E1097" s="1">
        <v>-8</v>
      </c>
      <c r="F1097" s="1">
        <v>-6</v>
      </c>
      <c r="G1097" s="7" t="str">
        <f>IF(E1097&lt;0,"0-",IF(E1097=0,"0",IF(E1097&lt;3.01,"0+ to 3",IF(E1097&lt;6.01,"3+ to 6",IF(E1097&lt;9.01,"6+ to 9",IF(E1097&lt;12.01,"9+ to 12",IF(E1097&lt;15.01,"12+ to 15",IF(E1097&lt;18.01,"15+ to 18",IF(E1097&lt;21.01,"18+ to 21",IF(E1097&lt;24.01,"21+ to 24",IF(E1097&lt;27.01,"24+ to 27",IF(E1097&lt;30.01,"27+ to 30","30+"))))))))))))</f>
        <v>0-</v>
      </c>
      <c r="H1097" s="7" t="str">
        <f>IF(F1097&lt;0,"0-",IF(F1097=0,"0",IF(F1097&lt;3.01,"0+ to 3",IF(F1097&lt;6.01,"3+ to 6",IF(F1097&lt;9.01,"6+ to 9",IF(F1097&lt;12.01,"9+ to 12",IF(F1097&lt;15.01,"12+ to 15",IF(F1097&lt;18.01,"15+ to 18",IF(F1097&lt;21.01,"18+ to 21",IF(F1097&lt;24.01,"21+ to 24",IF(F1097&lt;27.01,"24+ to 27",IF(F1097&lt;30.01,"27+ to 30","30+"))))))))))))</f>
        <v>0-</v>
      </c>
      <c r="I1097" t="str">
        <f>IF(G1097&lt;&gt;H1097,"DIFF","")</f>
        <v/>
      </c>
    </row>
    <row r="1098" spans="1:9">
      <c r="A1098" t="s">
        <v>102</v>
      </c>
      <c r="B1098" t="s">
        <v>223</v>
      </c>
      <c r="C1098" s="1">
        <v>112544551</v>
      </c>
      <c r="D1098" s="1">
        <v>2</v>
      </c>
      <c r="E1098" s="1">
        <v>-4</v>
      </c>
      <c r="F1098" s="1">
        <v>9</v>
      </c>
      <c r="G1098" s="7" t="str">
        <f>IF(E1098&lt;0,"0-",IF(E1098=0,"0",IF(E1098&lt;3.01,"0+ to 3",IF(E1098&lt;6.01,"3+ to 6",IF(E1098&lt;9.01,"6+ to 9",IF(E1098&lt;12.01,"9+ to 12",IF(E1098&lt;15.01,"12+ to 15",IF(E1098&lt;18.01,"15+ to 18",IF(E1098&lt;21.01,"18+ to 21",IF(E1098&lt;24.01,"21+ to 24",IF(E1098&lt;27.01,"24+ to 27",IF(E1098&lt;30.01,"27+ to 30","30+"))))))))))))</f>
        <v>0-</v>
      </c>
      <c r="H1098" s="7" t="str">
        <f>IF(F1098&lt;0,"0-",IF(F1098=0,"0",IF(F1098&lt;3.01,"0+ to 3",IF(F1098&lt;6.01,"3+ to 6",IF(F1098&lt;9.01,"6+ to 9",IF(F1098&lt;12.01,"9+ to 12",IF(F1098&lt;15.01,"12+ to 15",IF(F1098&lt;18.01,"15+ to 18",IF(F1098&lt;21.01,"18+ to 21",IF(F1098&lt;24.01,"21+ to 24",IF(F1098&lt;27.01,"24+ to 27",IF(F1098&lt;30.01,"27+ to 30","30+"))))))))))))</f>
        <v>6+ to 9</v>
      </c>
      <c r="I1098" t="str">
        <f>IF(G1098&lt;&gt;H1098,"DIFF","")</f>
        <v>DIFF</v>
      </c>
    </row>
    <row r="1099" spans="1:9">
      <c r="A1099" t="s">
        <v>102</v>
      </c>
      <c r="B1099" t="s">
        <v>223</v>
      </c>
      <c r="C1099" s="1">
        <v>112545515</v>
      </c>
      <c r="D1099" s="1">
        <v>2</v>
      </c>
      <c r="E1099" s="1">
        <v>-2</v>
      </c>
      <c r="F1099" s="1">
        <v>5</v>
      </c>
      <c r="G1099" s="7" t="str">
        <f>IF(E1099&lt;0,"0-",IF(E1099=0,"0",IF(E1099&lt;3.01,"0+ to 3",IF(E1099&lt;6.01,"3+ to 6",IF(E1099&lt;9.01,"6+ to 9",IF(E1099&lt;12.01,"9+ to 12",IF(E1099&lt;15.01,"12+ to 15",IF(E1099&lt;18.01,"15+ to 18",IF(E1099&lt;21.01,"18+ to 21",IF(E1099&lt;24.01,"21+ to 24",IF(E1099&lt;27.01,"24+ to 27",IF(E1099&lt;30.01,"27+ to 30","30+"))))))))))))</f>
        <v>0-</v>
      </c>
      <c r="H1099" s="7" t="str">
        <f>IF(F1099&lt;0,"0-",IF(F1099=0,"0",IF(F1099&lt;3.01,"0+ to 3",IF(F1099&lt;6.01,"3+ to 6",IF(F1099&lt;9.01,"6+ to 9",IF(F1099&lt;12.01,"9+ to 12",IF(F1099&lt;15.01,"12+ to 15",IF(F1099&lt;18.01,"15+ to 18",IF(F1099&lt;21.01,"18+ to 21",IF(F1099&lt;24.01,"21+ to 24",IF(F1099&lt;27.01,"24+ to 27",IF(F1099&lt;30.01,"27+ to 30","30+"))))))))))))</f>
        <v>3+ to 6</v>
      </c>
      <c r="I1099" t="str">
        <f>IF(G1099&lt;&gt;H1099,"DIFF","")</f>
        <v>DIFF</v>
      </c>
    </row>
    <row r="1100" spans="1:9">
      <c r="A1100" t="s">
        <v>102</v>
      </c>
      <c r="B1100" t="s">
        <v>223</v>
      </c>
      <c r="C1100" s="1">
        <v>112548458</v>
      </c>
      <c r="D1100" s="1">
        <v>2</v>
      </c>
      <c r="E1100" s="1">
        <v>-3</v>
      </c>
      <c r="F1100" s="1">
        <v>4</v>
      </c>
      <c r="G1100" s="7" t="str">
        <f>IF(E1100&lt;0,"0-",IF(E1100=0,"0",IF(E1100&lt;3.01,"0+ to 3",IF(E1100&lt;6.01,"3+ to 6",IF(E1100&lt;9.01,"6+ to 9",IF(E1100&lt;12.01,"9+ to 12",IF(E1100&lt;15.01,"12+ to 15",IF(E1100&lt;18.01,"15+ to 18",IF(E1100&lt;21.01,"18+ to 21",IF(E1100&lt;24.01,"21+ to 24",IF(E1100&lt;27.01,"24+ to 27",IF(E1100&lt;30.01,"27+ to 30","30+"))))))))))))</f>
        <v>0-</v>
      </c>
      <c r="H1100" s="7" t="str">
        <f>IF(F1100&lt;0,"0-",IF(F1100=0,"0",IF(F1100&lt;3.01,"0+ to 3",IF(F1100&lt;6.01,"3+ to 6",IF(F1100&lt;9.01,"6+ to 9",IF(F1100&lt;12.01,"9+ to 12",IF(F1100&lt;15.01,"12+ to 15",IF(F1100&lt;18.01,"15+ to 18",IF(F1100&lt;21.01,"18+ to 21",IF(F1100&lt;24.01,"21+ to 24",IF(F1100&lt;27.01,"24+ to 27",IF(F1100&lt;30.01,"27+ to 30","30+"))))))))))))</f>
        <v>3+ to 6</v>
      </c>
      <c r="I1100" t="str">
        <f>IF(G1100&lt;&gt;H1100,"DIFF","")</f>
        <v>DIFF</v>
      </c>
    </row>
    <row r="1101" spans="1:9">
      <c r="A1101" t="s">
        <v>102</v>
      </c>
      <c r="B1101" t="s">
        <v>223</v>
      </c>
      <c r="C1101" s="1">
        <v>112550217</v>
      </c>
      <c r="D1101" s="1">
        <v>2</v>
      </c>
      <c r="E1101" s="1">
        <v>-8</v>
      </c>
      <c r="F1101" s="1">
        <v>16</v>
      </c>
      <c r="G1101" s="7" t="str">
        <f>IF(E1101&lt;0,"0-",IF(E1101=0,"0",IF(E1101&lt;3.01,"0+ to 3",IF(E1101&lt;6.01,"3+ to 6",IF(E1101&lt;9.01,"6+ to 9",IF(E1101&lt;12.01,"9+ to 12",IF(E1101&lt;15.01,"12+ to 15",IF(E1101&lt;18.01,"15+ to 18",IF(E1101&lt;21.01,"18+ to 21",IF(E1101&lt;24.01,"21+ to 24",IF(E1101&lt;27.01,"24+ to 27",IF(E1101&lt;30.01,"27+ to 30","30+"))))))))))))</f>
        <v>0-</v>
      </c>
      <c r="H1101" s="7" t="str">
        <f>IF(F1101&lt;0,"0-",IF(F1101=0,"0",IF(F1101&lt;3.01,"0+ to 3",IF(F1101&lt;6.01,"3+ to 6",IF(F1101&lt;9.01,"6+ to 9",IF(F1101&lt;12.01,"9+ to 12",IF(F1101&lt;15.01,"12+ to 15",IF(F1101&lt;18.01,"15+ to 18",IF(F1101&lt;21.01,"18+ to 21",IF(F1101&lt;24.01,"21+ to 24",IF(F1101&lt;27.01,"24+ to 27",IF(F1101&lt;30.01,"27+ to 30","30+"))))))))))))</f>
        <v>15+ to 18</v>
      </c>
      <c r="I1101" t="str">
        <f>IF(G1101&lt;&gt;H1101,"DIFF","")</f>
        <v>DIFF</v>
      </c>
    </row>
    <row r="1102" spans="1:9">
      <c r="A1102" t="s">
        <v>102</v>
      </c>
      <c r="B1102" t="s">
        <v>223</v>
      </c>
      <c r="C1102" s="1">
        <v>112558320</v>
      </c>
      <c r="D1102" s="1">
        <v>2</v>
      </c>
      <c r="E1102" s="1">
        <v>-7</v>
      </c>
      <c r="F1102" s="1">
        <v>6</v>
      </c>
      <c r="G1102" s="7" t="str">
        <f>IF(E1102&lt;0,"0-",IF(E1102=0,"0",IF(E1102&lt;3.01,"0+ to 3",IF(E1102&lt;6.01,"3+ to 6",IF(E1102&lt;9.01,"6+ to 9",IF(E1102&lt;12.01,"9+ to 12",IF(E1102&lt;15.01,"12+ to 15",IF(E1102&lt;18.01,"15+ to 18",IF(E1102&lt;21.01,"18+ to 21",IF(E1102&lt;24.01,"21+ to 24",IF(E1102&lt;27.01,"24+ to 27",IF(E1102&lt;30.01,"27+ to 30","30+"))))))))))))</f>
        <v>0-</v>
      </c>
      <c r="H1102" s="7" t="str">
        <f>IF(F1102&lt;0,"0-",IF(F1102=0,"0",IF(F1102&lt;3.01,"0+ to 3",IF(F1102&lt;6.01,"3+ to 6",IF(F1102&lt;9.01,"6+ to 9",IF(F1102&lt;12.01,"9+ to 12",IF(F1102&lt;15.01,"12+ to 15",IF(F1102&lt;18.01,"15+ to 18",IF(F1102&lt;21.01,"18+ to 21",IF(F1102&lt;24.01,"21+ to 24",IF(F1102&lt;27.01,"24+ to 27",IF(F1102&lt;30.01,"27+ to 30","30+"))))))))))))</f>
        <v>3+ to 6</v>
      </c>
      <c r="I1102" t="str">
        <f>IF(G1102&lt;&gt;H1102,"DIFF","")</f>
        <v>DIFF</v>
      </c>
    </row>
    <row r="1103" spans="1:9">
      <c r="A1103" t="s">
        <v>102</v>
      </c>
      <c r="B1103" t="s">
        <v>223</v>
      </c>
      <c r="C1103" s="1">
        <v>112559268</v>
      </c>
      <c r="D1103" s="1">
        <v>2</v>
      </c>
      <c r="E1103" s="1">
        <v>0</v>
      </c>
      <c r="F1103" s="1">
        <v>0</v>
      </c>
      <c r="G1103" s="7" t="str">
        <f>IF(E1103&lt;0,"0-",IF(E1103=0,"0",IF(E1103&lt;3.01,"0+ to 3",IF(E1103&lt;6.01,"3+ to 6",IF(E1103&lt;9.01,"6+ to 9",IF(E1103&lt;12.01,"9+ to 12",IF(E1103&lt;15.01,"12+ to 15",IF(E1103&lt;18.01,"15+ to 18",IF(E1103&lt;21.01,"18+ to 21",IF(E1103&lt;24.01,"21+ to 24",IF(E1103&lt;27.01,"24+ to 27",IF(E1103&lt;30.01,"27+ to 30","30+"))))))))))))</f>
        <v>0</v>
      </c>
      <c r="H1103" s="7" t="str">
        <f>IF(F1103&lt;0,"0-",IF(F1103=0,"0",IF(F1103&lt;3.01,"0+ to 3",IF(F1103&lt;6.01,"3+ to 6",IF(F1103&lt;9.01,"6+ to 9",IF(F1103&lt;12.01,"9+ to 12",IF(F1103&lt;15.01,"12+ to 15",IF(F1103&lt;18.01,"15+ to 18",IF(F1103&lt;21.01,"18+ to 21",IF(F1103&lt;24.01,"21+ to 24",IF(F1103&lt;27.01,"24+ to 27",IF(F1103&lt;30.01,"27+ to 30","30+"))))))))))))</f>
        <v>0</v>
      </c>
      <c r="I1103" t="str">
        <f>IF(G1103&lt;&gt;H1103,"DIFF","")</f>
        <v/>
      </c>
    </row>
    <row r="1104" spans="1:9">
      <c r="A1104" t="s">
        <v>102</v>
      </c>
      <c r="B1104" t="s">
        <v>222</v>
      </c>
      <c r="C1104" s="1">
        <v>112599426</v>
      </c>
      <c r="D1104" s="1">
        <v>2</v>
      </c>
      <c r="E1104" s="1">
        <v>-11</v>
      </c>
      <c r="F1104" s="1">
        <v>25</v>
      </c>
      <c r="G1104" s="7" t="str">
        <f>IF(E1104&lt;0,"0-",IF(E1104=0,"0",IF(E1104&lt;3.01,"0+ to 3",IF(E1104&lt;6.01,"3+ to 6",IF(E1104&lt;9.01,"6+ to 9",IF(E1104&lt;12.01,"9+ to 12",IF(E1104&lt;15.01,"12+ to 15",IF(E1104&lt;18.01,"15+ to 18",IF(E1104&lt;21.01,"18+ to 21",IF(E1104&lt;24.01,"21+ to 24",IF(E1104&lt;27.01,"24+ to 27",IF(E1104&lt;30.01,"27+ to 30","30+"))))))))))))</f>
        <v>0-</v>
      </c>
      <c r="H1104" s="7" t="str">
        <f>IF(F1104&lt;0,"0-",IF(F1104=0,"0",IF(F1104&lt;3.01,"0+ to 3",IF(F1104&lt;6.01,"3+ to 6",IF(F1104&lt;9.01,"6+ to 9",IF(F1104&lt;12.01,"9+ to 12",IF(F1104&lt;15.01,"12+ to 15",IF(F1104&lt;18.01,"15+ to 18",IF(F1104&lt;21.01,"18+ to 21",IF(F1104&lt;24.01,"21+ to 24",IF(F1104&lt;27.01,"24+ to 27",IF(F1104&lt;30.01,"27+ to 30","30+"))))))))))))</f>
        <v>24+ to 27</v>
      </c>
      <c r="I1104" t="str">
        <f>IF(G1104&lt;&gt;H1104,"DIFF","")</f>
        <v>DIFF</v>
      </c>
    </row>
    <row r="1105" spans="1:9">
      <c r="A1105" t="s">
        <v>102</v>
      </c>
      <c r="B1105" t="s">
        <v>222</v>
      </c>
      <c r="C1105" s="1">
        <v>112603102</v>
      </c>
      <c r="D1105" s="1">
        <v>6</v>
      </c>
      <c r="E1105" s="1">
        <v>-6</v>
      </c>
      <c r="F1105" s="1">
        <v>37</v>
      </c>
      <c r="G1105" s="7" t="str">
        <f>IF(E1105&lt;0,"0-",IF(E1105=0,"0",IF(E1105&lt;3.01,"0+ to 3",IF(E1105&lt;6.01,"3+ to 6",IF(E1105&lt;9.01,"6+ to 9",IF(E1105&lt;12.01,"9+ to 12",IF(E1105&lt;15.01,"12+ to 15",IF(E1105&lt;18.01,"15+ to 18",IF(E1105&lt;21.01,"18+ to 21",IF(E1105&lt;24.01,"21+ to 24",IF(E1105&lt;27.01,"24+ to 27",IF(E1105&lt;30.01,"27+ to 30","30+"))))))))))))</f>
        <v>0-</v>
      </c>
      <c r="H1105" s="7" t="str">
        <f>IF(F1105&lt;0,"0-",IF(F1105=0,"0",IF(F1105&lt;3.01,"0+ to 3",IF(F1105&lt;6.01,"3+ to 6",IF(F1105&lt;9.01,"6+ to 9",IF(F1105&lt;12.01,"9+ to 12",IF(F1105&lt;15.01,"12+ to 15",IF(F1105&lt;18.01,"15+ to 18",IF(F1105&lt;21.01,"18+ to 21",IF(F1105&lt;24.01,"21+ to 24",IF(F1105&lt;27.01,"24+ to 27",IF(F1105&lt;30.01,"27+ to 30","30+"))))))))))))</f>
        <v>30+</v>
      </c>
      <c r="I1105" t="str">
        <f>IF(G1105&lt;&gt;H1105,"DIFF","")</f>
        <v>DIFF</v>
      </c>
    </row>
    <row r="1106" spans="1:9">
      <c r="A1106" t="s">
        <v>102</v>
      </c>
      <c r="B1106" t="s">
        <v>222</v>
      </c>
      <c r="C1106" s="1">
        <v>112605366</v>
      </c>
      <c r="D1106" s="1">
        <v>2</v>
      </c>
      <c r="E1106" s="1">
        <v>0</v>
      </c>
      <c r="F1106" s="1">
        <v>9</v>
      </c>
      <c r="G1106" s="7" t="str">
        <f>IF(E1106&lt;0,"0-",IF(E1106=0,"0",IF(E1106&lt;3.01,"0+ to 3",IF(E1106&lt;6.01,"3+ to 6",IF(E1106&lt;9.01,"6+ to 9",IF(E1106&lt;12.01,"9+ to 12",IF(E1106&lt;15.01,"12+ to 15",IF(E1106&lt;18.01,"15+ to 18",IF(E1106&lt;21.01,"18+ to 21",IF(E1106&lt;24.01,"21+ to 24",IF(E1106&lt;27.01,"24+ to 27",IF(E1106&lt;30.01,"27+ to 30","30+"))))))))))))</f>
        <v>0</v>
      </c>
      <c r="H1106" s="7" t="str">
        <f>IF(F1106&lt;0,"0-",IF(F1106=0,"0",IF(F1106&lt;3.01,"0+ to 3",IF(F1106&lt;6.01,"3+ to 6",IF(F1106&lt;9.01,"6+ to 9",IF(F1106&lt;12.01,"9+ to 12",IF(F1106&lt;15.01,"12+ to 15",IF(F1106&lt;18.01,"15+ to 18",IF(F1106&lt;21.01,"18+ to 21",IF(F1106&lt;24.01,"21+ to 24",IF(F1106&lt;27.01,"24+ to 27",IF(F1106&lt;30.01,"27+ to 30","30+"))))))))))))</f>
        <v>6+ to 9</v>
      </c>
      <c r="I1106" t="str">
        <f>IF(G1106&lt;&gt;H1106,"DIFF","")</f>
        <v>DIFF</v>
      </c>
    </row>
    <row r="1107" spans="1:9">
      <c r="A1107" t="s">
        <v>102</v>
      </c>
      <c r="B1107" t="s">
        <v>222</v>
      </c>
      <c r="C1107" s="1">
        <v>112613931</v>
      </c>
      <c r="D1107" s="1">
        <v>2</v>
      </c>
      <c r="E1107" s="1">
        <v>0</v>
      </c>
      <c r="F1107" s="1">
        <v>0</v>
      </c>
      <c r="G1107" s="7" t="str">
        <f>IF(E1107&lt;0,"0-",IF(E1107=0,"0",IF(E1107&lt;3.01,"0+ to 3",IF(E1107&lt;6.01,"3+ to 6",IF(E1107&lt;9.01,"6+ to 9",IF(E1107&lt;12.01,"9+ to 12",IF(E1107&lt;15.01,"12+ to 15",IF(E1107&lt;18.01,"15+ to 18",IF(E1107&lt;21.01,"18+ to 21",IF(E1107&lt;24.01,"21+ to 24",IF(E1107&lt;27.01,"24+ to 27",IF(E1107&lt;30.01,"27+ to 30","30+"))))))))))))</f>
        <v>0</v>
      </c>
      <c r="H1107" s="7" t="str">
        <f>IF(F1107&lt;0,"0-",IF(F1107=0,"0",IF(F1107&lt;3.01,"0+ to 3",IF(F1107&lt;6.01,"3+ to 6",IF(F1107&lt;9.01,"6+ to 9",IF(F1107&lt;12.01,"9+ to 12",IF(F1107&lt;15.01,"12+ to 15",IF(F1107&lt;18.01,"15+ to 18",IF(F1107&lt;21.01,"18+ to 21",IF(F1107&lt;24.01,"21+ to 24",IF(F1107&lt;27.01,"24+ to 27",IF(F1107&lt;30.01,"27+ to 30","30+"))))))))))))</f>
        <v>0</v>
      </c>
      <c r="I1107" t="str">
        <f>IF(G1107&lt;&gt;H1107,"DIFF","")</f>
        <v/>
      </c>
    </row>
    <row r="1108" spans="1:9">
      <c r="A1108" t="s">
        <v>102</v>
      </c>
      <c r="B1108" t="s">
        <v>222</v>
      </c>
      <c r="C1108" s="1">
        <v>112619363</v>
      </c>
      <c r="D1108" s="1">
        <v>4</v>
      </c>
      <c r="E1108" s="1">
        <v>-6</v>
      </c>
      <c r="F1108" s="1">
        <v>20</v>
      </c>
      <c r="G1108" s="7" t="str">
        <f>IF(E1108&lt;0,"0-",IF(E1108=0,"0",IF(E1108&lt;3.01,"0+ to 3",IF(E1108&lt;6.01,"3+ to 6",IF(E1108&lt;9.01,"6+ to 9",IF(E1108&lt;12.01,"9+ to 12",IF(E1108&lt;15.01,"12+ to 15",IF(E1108&lt;18.01,"15+ to 18",IF(E1108&lt;21.01,"18+ to 21",IF(E1108&lt;24.01,"21+ to 24",IF(E1108&lt;27.01,"24+ to 27",IF(E1108&lt;30.01,"27+ to 30","30+"))))))))))))</f>
        <v>0-</v>
      </c>
      <c r="H1108" s="7" t="str">
        <f>IF(F1108&lt;0,"0-",IF(F1108=0,"0",IF(F1108&lt;3.01,"0+ to 3",IF(F1108&lt;6.01,"3+ to 6",IF(F1108&lt;9.01,"6+ to 9",IF(F1108&lt;12.01,"9+ to 12",IF(F1108&lt;15.01,"12+ to 15",IF(F1108&lt;18.01,"15+ to 18",IF(F1108&lt;21.01,"18+ to 21",IF(F1108&lt;24.01,"21+ to 24",IF(F1108&lt;27.01,"24+ to 27",IF(F1108&lt;30.01,"27+ to 30","30+"))))))))))))</f>
        <v>18+ to 21</v>
      </c>
      <c r="I1108" t="str">
        <f>IF(G1108&lt;&gt;H1108,"DIFF","")</f>
        <v>DIFF</v>
      </c>
    </row>
    <row r="1109" spans="1:9">
      <c r="A1109" t="s">
        <v>102</v>
      </c>
      <c r="B1109" t="s">
        <v>222</v>
      </c>
      <c r="C1109" s="1">
        <v>112624498</v>
      </c>
      <c r="D1109" s="1">
        <v>6</v>
      </c>
      <c r="E1109" s="1">
        <v>-7</v>
      </c>
      <c r="F1109" s="1">
        <v>29</v>
      </c>
      <c r="G1109" s="7" t="str">
        <f>IF(E1109&lt;0,"0-",IF(E1109=0,"0",IF(E1109&lt;3.01,"0+ to 3",IF(E1109&lt;6.01,"3+ to 6",IF(E1109&lt;9.01,"6+ to 9",IF(E1109&lt;12.01,"9+ to 12",IF(E1109&lt;15.01,"12+ to 15",IF(E1109&lt;18.01,"15+ to 18",IF(E1109&lt;21.01,"18+ to 21",IF(E1109&lt;24.01,"21+ to 24",IF(E1109&lt;27.01,"24+ to 27",IF(E1109&lt;30.01,"27+ to 30","30+"))))))))))))</f>
        <v>0-</v>
      </c>
      <c r="H1109" s="7" t="str">
        <f>IF(F1109&lt;0,"0-",IF(F1109=0,"0",IF(F1109&lt;3.01,"0+ to 3",IF(F1109&lt;6.01,"3+ to 6",IF(F1109&lt;9.01,"6+ to 9",IF(F1109&lt;12.01,"9+ to 12",IF(F1109&lt;15.01,"12+ to 15",IF(F1109&lt;18.01,"15+ to 18",IF(F1109&lt;21.01,"18+ to 21",IF(F1109&lt;24.01,"21+ to 24",IF(F1109&lt;27.01,"24+ to 27",IF(F1109&lt;30.01,"27+ to 30","30+"))))))))))))</f>
        <v>27+ to 30</v>
      </c>
      <c r="I1109" t="str">
        <f>IF(G1109&lt;&gt;H1109,"DIFF","")</f>
        <v>DIFF</v>
      </c>
    </row>
    <row r="1110" spans="1:9">
      <c r="A1110" t="s">
        <v>102</v>
      </c>
      <c r="B1110" t="s">
        <v>221</v>
      </c>
      <c r="C1110" s="1">
        <v>112688466</v>
      </c>
      <c r="D1110" s="1">
        <v>2</v>
      </c>
      <c r="E1110" s="1">
        <v>-9</v>
      </c>
      <c r="F1110" s="1">
        <v>9</v>
      </c>
      <c r="G1110" s="7" t="str">
        <f>IF(E1110&lt;0,"0-",IF(E1110=0,"0",IF(E1110&lt;3.01,"0+ to 3",IF(E1110&lt;6.01,"3+ to 6",IF(E1110&lt;9.01,"6+ to 9",IF(E1110&lt;12.01,"9+ to 12",IF(E1110&lt;15.01,"12+ to 15",IF(E1110&lt;18.01,"15+ to 18",IF(E1110&lt;21.01,"18+ to 21",IF(E1110&lt;24.01,"21+ to 24",IF(E1110&lt;27.01,"24+ to 27",IF(E1110&lt;30.01,"27+ to 30","30+"))))))))))))</f>
        <v>0-</v>
      </c>
      <c r="H1110" s="7" t="str">
        <f>IF(F1110&lt;0,"0-",IF(F1110=0,"0",IF(F1110&lt;3.01,"0+ to 3",IF(F1110&lt;6.01,"3+ to 6",IF(F1110&lt;9.01,"6+ to 9",IF(F1110&lt;12.01,"9+ to 12",IF(F1110&lt;15.01,"12+ to 15",IF(F1110&lt;18.01,"15+ to 18",IF(F1110&lt;21.01,"18+ to 21",IF(F1110&lt;24.01,"21+ to 24",IF(F1110&lt;27.01,"24+ to 27",IF(F1110&lt;30.01,"27+ to 30","30+"))))))))))))</f>
        <v>6+ to 9</v>
      </c>
      <c r="I1110" t="str">
        <f>IF(G1110&lt;&gt;H1110,"DIFF","")</f>
        <v>DIFF</v>
      </c>
    </row>
    <row r="1111" spans="1:9">
      <c r="A1111" t="s">
        <v>102</v>
      </c>
      <c r="B1111" t="s">
        <v>221</v>
      </c>
      <c r="C1111" s="1">
        <v>112689123</v>
      </c>
      <c r="D1111" s="1">
        <v>2</v>
      </c>
      <c r="E1111" s="1">
        <v>-6</v>
      </c>
      <c r="F1111" s="1">
        <v>10</v>
      </c>
      <c r="G1111" s="7" t="str">
        <f>IF(E1111&lt;0,"0-",IF(E1111=0,"0",IF(E1111&lt;3.01,"0+ to 3",IF(E1111&lt;6.01,"3+ to 6",IF(E1111&lt;9.01,"6+ to 9",IF(E1111&lt;12.01,"9+ to 12",IF(E1111&lt;15.01,"12+ to 15",IF(E1111&lt;18.01,"15+ to 18",IF(E1111&lt;21.01,"18+ to 21",IF(E1111&lt;24.01,"21+ to 24",IF(E1111&lt;27.01,"24+ to 27",IF(E1111&lt;30.01,"27+ to 30","30+"))))))))))))</f>
        <v>0-</v>
      </c>
      <c r="H1111" s="7" t="str">
        <f>IF(F1111&lt;0,"0-",IF(F1111=0,"0",IF(F1111&lt;3.01,"0+ to 3",IF(F1111&lt;6.01,"3+ to 6",IF(F1111&lt;9.01,"6+ to 9",IF(F1111&lt;12.01,"9+ to 12",IF(F1111&lt;15.01,"12+ to 15",IF(F1111&lt;18.01,"15+ to 18",IF(F1111&lt;21.01,"18+ to 21",IF(F1111&lt;24.01,"21+ to 24",IF(F1111&lt;27.01,"24+ to 27",IF(F1111&lt;30.01,"27+ to 30","30+"))))))))))))</f>
        <v>9+ to 12</v>
      </c>
      <c r="I1111" t="str">
        <f>IF(G1111&lt;&gt;H1111,"DIFF","")</f>
        <v>DIFF</v>
      </c>
    </row>
    <row r="1112" spans="1:9">
      <c r="A1112" t="s">
        <v>102</v>
      </c>
      <c r="B1112" t="s">
        <v>221</v>
      </c>
      <c r="C1112" s="1">
        <v>112690009</v>
      </c>
      <c r="D1112" s="1">
        <v>3</v>
      </c>
      <c r="E1112" s="1">
        <v>0</v>
      </c>
      <c r="F1112" s="1">
        <v>0</v>
      </c>
      <c r="G1112" s="7" t="str">
        <f>IF(E1112&lt;0,"0-",IF(E1112=0,"0",IF(E1112&lt;3.01,"0+ to 3",IF(E1112&lt;6.01,"3+ to 6",IF(E1112&lt;9.01,"6+ to 9",IF(E1112&lt;12.01,"9+ to 12",IF(E1112&lt;15.01,"12+ to 15",IF(E1112&lt;18.01,"15+ to 18",IF(E1112&lt;21.01,"18+ to 21",IF(E1112&lt;24.01,"21+ to 24",IF(E1112&lt;27.01,"24+ to 27",IF(E1112&lt;30.01,"27+ to 30","30+"))))))))))))</f>
        <v>0</v>
      </c>
      <c r="H1112" s="7" t="str">
        <f>IF(F1112&lt;0,"0-",IF(F1112=0,"0",IF(F1112&lt;3.01,"0+ to 3",IF(F1112&lt;6.01,"3+ to 6",IF(F1112&lt;9.01,"6+ to 9",IF(F1112&lt;12.01,"9+ to 12",IF(F1112&lt;15.01,"12+ to 15",IF(F1112&lt;18.01,"15+ to 18",IF(F1112&lt;21.01,"18+ to 21",IF(F1112&lt;24.01,"21+ to 24",IF(F1112&lt;27.01,"24+ to 27",IF(F1112&lt;30.01,"27+ to 30","30+"))))))))))))</f>
        <v>0</v>
      </c>
      <c r="I1112" t="str">
        <f>IF(G1112&lt;&gt;H1112,"DIFF","")</f>
        <v/>
      </c>
    </row>
    <row r="1113" spans="1:9">
      <c r="A1113" t="s">
        <v>103</v>
      </c>
      <c r="B1113" t="s">
        <v>221</v>
      </c>
      <c r="C1113" s="1">
        <v>112692866</v>
      </c>
      <c r="D1113" s="1">
        <v>2</v>
      </c>
      <c r="E1113" s="1">
        <v>-24</v>
      </c>
      <c r="F1113" s="1">
        <v>60</v>
      </c>
      <c r="G1113" s="7" t="str">
        <f>IF(E1113&lt;0,"0-",IF(E1113=0,"0",IF(E1113&lt;3.01,"0+ to 3",IF(E1113&lt;6.01,"3+ to 6",IF(E1113&lt;9.01,"6+ to 9",IF(E1113&lt;12.01,"9+ to 12",IF(E1113&lt;15.01,"12+ to 15",IF(E1113&lt;18.01,"15+ to 18",IF(E1113&lt;21.01,"18+ to 21",IF(E1113&lt;24.01,"21+ to 24",IF(E1113&lt;27.01,"24+ to 27",IF(E1113&lt;30.01,"27+ to 30","30+"))))))))))))</f>
        <v>0-</v>
      </c>
      <c r="H1113" s="7" t="str">
        <f>IF(F1113&lt;0,"0-",IF(F1113=0,"0",IF(F1113&lt;3.01,"0+ to 3",IF(F1113&lt;6.01,"3+ to 6",IF(F1113&lt;9.01,"6+ to 9",IF(F1113&lt;12.01,"9+ to 12",IF(F1113&lt;15.01,"12+ to 15",IF(F1113&lt;18.01,"15+ to 18",IF(F1113&lt;21.01,"18+ to 21",IF(F1113&lt;24.01,"21+ to 24",IF(F1113&lt;27.01,"24+ to 27",IF(F1113&lt;30.01,"27+ to 30","30+"))))))))))))</f>
        <v>30+</v>
      </c>
      <c r="I1113" t="str">
        <f>IF(G1113&lt;&gt;H1113,"DIFF","")</f>
        <v>DIFF</v>
      </c>
    </row>
    <row r="1114" spans="1:9">
      <c r="A1114" t="s">
        <v>102</v>
      </c>
      <c r="B1114" t="s">
        <v>221</v>
      </c>
      <c r="C1114" s="1">
        <v>112695701</v>
      </c>
      <c r="D1114" s="1">
        <v>2</v>
      </c>
      <c r="E1114" s="1">
        <v>0</v>
      </c>
      <c r="F1114" s="1">
        <v>0</v>
      </c>
      <c r="G1114" s="7" t="str">
        <f>IF(E1114&lt;0,"0-",IF(E1114=0,"0",IF(E1114&lt;3.01,"0+ to 3",IF(E1114&lt;6.01,"3+ to 6",IF(E1114&lt;9.01,"6+ to 9",IF(E1114&lt;12.01,"9+ to 12",IF(E1114&lt;15.01,"12+ to 15",IF(E1114&lt;18.01,"15+ to 18",IF(E1114&lt;21.01,"18+ to 21",IF(E1114&lt;24.01,"21+ to 24",IF(E1114&lt;27.01,"24+ to 27",IF(E1114&lt;30.01,"27+ to 30","30+"))))))))))))</f>
        <v>0</v>
      </c>
      <c r="H1114" s="7" t="str">
        <f>IF(F1114&lt;0,"0-",IF(F1114=0,"0",IF(F1114&lt;3.01,"0+ to 3",IF(F1114&lt;6.01,"3+ to 6",IF(F1114&lt;9.01,"6+ to 9",IF(F1114&lt;12.01,"9+ to 12",IF(F1114&lt;15.01,"12+ to 15",IF(F1114&lt;18.01,"15+ to 18",IF(F1114&lt;21.01,"18+ to 21",IF(F1114&lt;24.01,"21+ to 24",IF(F1114&lt;27.01,"24+ to 27",IF(F1114&lt;30.01,"27+ to 30","30+"))))))))))))</f>
        <v>0</v>
      </c>
      <c r="I1114" t="str">
        <f>IF(G1114&lt;&gt;H1114,"DIFF","")</f>
        <v/>
      </c>
    </row>
    <row r="1115" spans="1:9">
      <c r="A1115" t="s">
        <v>102</v>
      </c>
      <c r="B1115" t="s">
        <v>221</v>
      </c>
      <c r="C1115" s="1">
        <v>112698808</v>
      </c>
      <c r="D1115" s="1">
        <v>2</v>
      </c>
      <c r="E1115" s="1">
        <v>-9</v>
      </c>
      <c r="F1115" s="1">
        <v>13</v>
      </c>
      <c r="G1115" s="7" t="str">
        <f>IF(E1115&lt;0,"0-",IF(E1115=0,"0",IF(E1115&lt;3.01,"0+ to 3",IF(E1115&lt;6.01,"3+ to 6",IF(E1115&lt;9.01,"6+ to 9",IF(E1115&lt;12.01,"9+ to 12",IF(E1115&lt;15.01,"12+ to 15",IF(E1115&lt;18.01,"15+ to 18",IF(E1115&lt;21.01,"18+ to 21",IF(E1115&lt;24.01,"21+ to 24",IF(E1115&lt;27.01,"24+ to 27",IF(E1115&lt;30.01,"27+ to 30","30+"))))))))))))</f>
        <v>0-</v>
      </c>
      <c r="H1115" s="7" t="str">
        <f>IF(F1115&lt;0,"0-",IF(F1115=0,"0",IF(F1115&lt;3.01,"0+ to 3",IF(F1115&lt;6.01,"3+ to 6",IF(F1115&lt;9.01,"6+ to 9",IF(F1115&lt;12.01,"9+ to 12",IF(F1115&lt;15.01,"12+ to 15",IF(F1115&lt;18.01,"15+ to 18",IF(F1115&lt;21.01,"18+ to 21",IF(F1115&lt;24.01,"21+ to 24",IF(F1115&lt;27.01,"24+ to 27",IF(F1115&lt;30.01,"27+ to 30","30+"))))))))))))</f>
        <v>12+ to 15</v>
      </c>
      <c r="I1115" t="str">
        <f>IF(G1115&lt;&gt;H1115,"DIFF","")</f>
        <v>DIFF</v>
      </c>
    </row>
    <row r="1116" spans="1:9">
      <c r="A1116" t="s">
        <v>102</v>
      </c>
      <c r="B1116" t="s">
        <v>221</v>
      </c>
      <c r="C1116" s="1">
        <v>112699206</v>
      </c>
      <c r="D1116" s="1">
        <v>2</v>
      </c>
      <c r="E1116" s="1">
        <v>-5</v>
      </c>
      <c r="F1116" s="1">
        <v>13</v>
      </c>
      <c r="G1116" s="7" t="str">
        <f>IF(E1116&lt;0,"0-",IF(E1116=0,"0",IF(E1116&lt;3.01,"0+ to 3",IF(E1116&lt;6.01,"3+ to 6",IF(E1116&lt;9.01,"6+ to 9",IF(E1116&lt;12.01,"9+ to 12",IF(E1116&lt;15.01,"12+ to 15",IF(E1116&lt;18.01,"15+ to 18",IF(E1116&lt;21.01,"18+ to 21",IF(E1116&lt;24.01,"21+ to 24",IF(E1116&lt;27.01,"24+ to 27",IF(E1116&lt;30.01,"27+ to 30","30+"))))))))))))</f>
        <v>0-</v>
      </c>
      <c r="H1116" s="7" t="str">
        <f>IF(F1116&lt;0,"0-",IF(F1116=0,"0",IF(F1116&lt;3.01,"0+ to 3",IF(F1116&lt;6.01,"3+ to 6",IF(F1116&lt;9.01,"6+ to 9",IF(F1116&lt;12.01,"9+ to 12",IF(F1116&lt;15.01,"12+ to 15",IF(F1116&lt;18.01,"15+ to 18",IF(F1116&lt;21.01,"18+ to 21",IF(F1116&lt;24.01,"21+ to 24",IF(F1116&lt;27.01,"24+ to 27",IF(F1116&lt;30.01,"27+ to 30","30+"))))))))))))</f>
        <v>12+ to 15</v>
      </c>
      <c r="I1116" t="str">
        <f>IF(G1116&lt;&gt;H1116,"DIFF","")</f>
        <v>DIFF</v>
      </c>
    </row>
    <row r="1117" spans="1:9">
      <c r="A1117" t="s">
        <v>102</v>
      </c>
      <c r="B1117" t="s">
        <v>221</v>
      </c>
      <c r="C1117" s="1">
        <v>112704844</v>
      </c>
      <c r="D1117" s="1">
        <v>2</v>
      </c>
      <c r="E1117" s="1">
        <v>-11</v>
      </c>
      <c r="F1117" s="1">
        <v>17</v>
      </c>
      <c r="G1117" s="7" t="str">
        <f>IF(E1117&lt;0,"0-",IF(E1117=0,"0",IF(E1117&lt;3.01,"0+ to 3",IF(E1117&lt;6.01,"3+ to 6",IF(E1117&lt;9.01,"6+ to 9",IF(E1117&lt;12.01,"9+ to 12",IF(E1117&lt;15.01,"12+ to 15",IF(E1117&lt;18.01,"15+ to 18",IF(E1117&lt;21.01,"18+ to 21",IF(E1117&lt;24.01,"21+ to 24",IF(E1117&lt;27.01,"24+ to 27",IF(E1117&lt;30.01,"27+ to 30","30+"))))))))))))</f>
        <v>0-</v>
      </c>
      <c r="H1117" s="7" t="str">
        <f>IF(F1117&lt;0,"0-",IF(F1117=0,"0",IF(F1117&lt;3.01,"0+ to 3",IF(F1117&lt;6.01,"3+ to 6",IF(F1117&lt;9.01,"6+ to 9",IF(F1117&lt;12.01,"9+ to 12",IF(F1117&lt;15.01,"12+ to 15",IF(F1117&lt;18.01,"15+ to 18",IF(F1117&lt;21.01,"18+ to 21",IF(F1117&lt;24.01,"21+ to 24",IF(F1117&lt;27.01,"24+ to 27",IF(F1117&lt;30.01,"27+ to 30","30+"))))))))))))</f>
        <v>15+ to 18</v>
      </c>
      <c r="I1117" t="str">
        <f>IF(G1117&lt;&gt;H1117,"DIFF","")</f>
        <v>DIFF</v>
      </c>
    </row>
    <row r="1118" spans="1:9">
      <c r="A1118" t="s">
        <v>103</v>
      </c>
      <c r="B1118" t="s">
        <v>221</v>
      </c>
      <c r="C1118" s="1">
        <v>112708102</v>
      </c>
      <c r="D1118" s="1">
        <v>2</v>
      </c>
      <c r="E1118" s="1">
        <v>-151</v>
      </c>
      <c r="F1118" s="1">
        <v>230</v>
      </c>
      <c r="G1118" s="7" t="str">
        <f>IF(E1118&lt;0,"0-",IF(E1118=0,"0",IF(E1118&lt;3.01,"0+ to 3",IF(E1118&lt;6.01,"3+ to 6",IF(E1118&lt;9.01,"6+ to 9",IF(E1118&lt;12.01,"9+ to 12",IF(E1118&lt;15.01,"12+ to 15",IF(E1118&lt;18.01,"15+ to 18",IF(E1118&lt;21.01,"18+ to 21",IF(E1118&lt;24.01,"21+ to 24",IF(E1118&lt;27.01,"24+ to 27",IF(E1118&lt;30.01,"27+ to 30","30+"))))))))))))</f>
        <v>0-</v>
      </c>
      <c r="H1118" s="7" t="str">
        <f>IF(F1118&lt;0,"0-",IF(F1118=0,"0",IF(F1118&lt;3.01,"0+ to 3",IF(F1118&lt;6.01,"3+ to 6",IF(F1118&lt;9.01,"6+ to 9",IF(F1118&lt;12.01,"9+ to 12",IF(F1118&lt;15.01,"12+ to 15",IF(F1118&lt;18.01,"15+ to 18",IF(F1118&lt;21.01,"18+ to 21",IF(F1118&lt;24.01,"21+ to 24",IF(F1118&lt;27.01,"24+ to 27",IF(F1118&lt;30.01,"27+ to 30","30+"))))))))))))</f>
        <v>30+</v>
      </c>
      <c r="I1118" t="str">
        <f>IF(G1118&lt;&gt;H1118,"DIFF","")</f>
        <v>DIFF</v>
      </c>
    </row>
    <row r="1119" spans="1:9">
      <c r="A1119" t="s">
        <v>102</v>
      </c>
      <c r="B1119" t="s">
        <v>221</v>
      </c>
      <c r="C1119" s="1">
        <v>112714161</v>
      </c>
      <c r="D1119" s="1">
        <v>2</v>
      </c>
      <c r="E1119" s="1">
        <v>-3</v>
      </c>
      <c r="F1119" s="1">
        <v>8</v>
      </c>
      <c r="G1119" s="7" t="str">
        <f>IF(E1119&lt;0,"0-",IF(E1119=0,"0",IF(E1119&lt;3.01,"0+ to 3",IF(E1119&lt;6.01,"3+ to 6",IF(E1119&lt;9.01,"6+ to 9",IF(E1119&lt;12.01,"9+ to 12",IF(E1119&lt;15.01,"12+ to 15",IF(E1119&lt;18.01,"15+ to 18",IF(E1119&lt;21.01,"18+ to 21",IF(E1119&lt;24.01,"21+ to 24",IF(E1119&lt;27.01,"24+ to 27",IF(E1119&lt;30.01,"27+ to 30","30+"))))))))))))</f>
        <v>0-</v>
      </c>
      <c r="H1119" s="7" t="str">
        <f>IF(F1119&lt;0,"0-",IF(F1119=0,"0",IF(F1119&lt;3.01,"0+ to 3",IF(F1119&lt;6.01,"3+ to 6",IF(F1119&lt;9.01,"6+ to 9",IF(F1119&lt;12.01,"9+ to 12",IF(F1119&lt;15.01,"12+ to 15",IF(F1119&lt;18.01,"15+ to 18",IF(F1119&lt;21.01,"18+ to 21",IF(F1119&lt;24.01,"21+ to 24",IF(F1119&lt;27.01,"24+ to 27",IF(F1119&lt;30.01,"27+ to 30","30+"))))))))))))</f>
        <v>6+ to 9</v>
      </c>
      <c r="I1119" t="str">
        <f>IF(G1119&lt;&gt;H1119,"DIFF","")</f>
        <v>DIFF</v>
      </c>
    </row>
    <row r="1120" spans="1:9">
      <c r="A1120" t="s">
        <v>102</v>
      </c>
      <c r="B1120" t="s">
        <v>220</v>
      </c>
      <c r="C1120" s="1">
        <v>112748649</v>
      </c>
      <c r="D1120" s="1">
        <v>2</v>
      </c>
      <c r="E1120" s="1">
        <v>-1</v>
      </c>
      <c r="F1120" s="1">
        <v>1</v>
      </c>
      <c r="G1120" s="7" t="str">
        <f>IF(E1120&lt;0,"0-",IF(E1120=0,"0",IF(E1120&lt;3.01,"0+ to 3",IF(E1120&lt;6.01,"3+ to 6",IF(E1120&lt;9.01,"6+ to 9",IF(E1120&lt;12.01,"9+ to 12",IF(E1120&lt;15.01,"12+ to 15",IF(E1120&lt;18.01,"15+ to 18",IF(E1120&lt;21.01,"18+ to 21",IF(E1120&lt;24.01,"21+ to 24",IF(E1120&lt;27.01,"24+ to 27",IF(E1120&lt;30.01,"27+ to 30","30+"))))))))))))</f>
        <v>0-</v>
      </c>
      <c r="H1120" s="7" t="str">
        <f>IF(F1120&lt;0,"0-",IF(F1120=0,"0",IF(F1120&lt;3.01,"0+ to 3",IF(F1120&lt;6.01,"3+ to 6",IF(F1120&lt;9.01,"6+ to 9",IF(F1120&lt;12.01,"9+ to 12",IF(F1120&lt;15.01,"12+ to 15",IF(F1120&lt;18.01,"15+ to 18",IF(F1120&lt;21.01,"18+ to 21",IF(F1120&lt;24.01,"21+ to 24",IF(F1120&lt;27.01,"24+ to 27",IF(F1120&lt;30.01,"27+ to 30","30+"))))))))))))</f>
        <v>0+ to 3</v>
      </c>
      <c r="I1120" t="str">
        <f>IF(G1120&lt;&gt;H1120,"DIFF","")</f>
        <v>DIFF</v>
      </c>
    </row>
    <row r="1121" spans="1:9">
      <c r="A1121" t="s">
        <v>102</v>
      </c>
      <c r="B1121" t="s">
        <v>220</v>
      </c>
      <c r="C1121" s="1">
        <v>112751198</v>
      </c>
      <c r="D1121" s="1">
        <v>2</v>
      </c>
      <c r="E1121" s="1">
        <v>0</v>
      </c>
      <c r="F1121" s="1">
        <v>0</v>
      </c>
      <c r="G1121" s="7" t="str">
        <f>IF(E1121&lt;0,"0-",IF(E1121=0,"0",IF(E1121&lt;3.01,"0+ to 3",IF(E1121&lt;6.01,"3+ to 6",IF(E1121&lt;9.01,"6+ to 9",IF(E1121&lt;12.01,"9+ to 12",IF(E1121&lt;15.01,"12+ to 15",IF(E1121&lt;18.01,"15+ to 18",IF(E1121&lt;21.01,"18+ to 21",IF(E1121&lt;24.01,"21+ to 24",IF(E1121&lt;27.01,"24+ to 27",IF(E1121&lt;30.01,"27+ to 30","30+"))))))))))))</f>
        <v>0</v>
      </c>
      <c r="H1121" s="7" t="str">
        <f>IF(F1121&lt;0,"0-",IF(F1121=0,"0",IF(F1121&lt;3.01,"0+ to 3",IF(F1121&lt;6.01,"3+ to 6",IF(F1121&lt;9.01,"6+ to 9",IF(F1121&lt;12.01,"9+ to 12",IF(F1121&lt;15.01,"12+ to 15",IF(F1121&lt;18.01,"15+ to 18",IF(F1121&lt;21.01,"18+ to 21",IF(F1121&lt;24.01,"21+ to 24",IF(F1121&lt;27.01,"24+ to 27",IF(F1121&lt;30.01,"27+ to 30","30+"))))))))))))</f>
        <v>0</v>
      </c>
      <c r="I1121" t="str">
        <f>IF(G1121&lt;&gt;H1121,"DIFF","")</f>
        <v/>
      </c>
    </row>
    <row r="1122" spans="1:9">
      <c r="A1122" t="s">
        <v>102</v>
      </c>
      <c r="B1122" t="s">
        <v>220</v>
      </c>
      <c r="C1122" s="1">
        <v>112754547</v>
      </c>
      <c r="D1122" s="1">
        <v>2</v>
      </c>
      <c r="E1122" s="1">
        <v>-4</v>
      </c>
      <c r="F1122" s="1">
        <v>7</v>
      </c>
      <c r="G1122" s="7" t="str">
        <f>IF(E1122&lt;0,"0-",IF(E1122=0,"0",IF(E1122&lt;3.01,"0+ to 3",IF(E1122&lt;6.01,"3+ to 6",IF(E1122&lt;9.01,"6+ to 9",IF(E1122&lt;12.01,"9+ to 12",IF(E1122&lt;15.01,"12+ to 15",IF(E1122&lt;18.01,"15+ to 18",IF(E1122&lt;21.01,"18+ to 21",IF(E1122&lt;24.01,"21+ to 24",IF(E1122&lt;27.01,"24+ to 27",IF(E1122&lt;30.01,"27+ to 30","30+"))))))))))))</f>
        <v>0-</v>
      </c>
      <c r="H1122" s="7" t="str">
        <f>IF(F1122&lt;0,"0-",IF(F1122=0,"0",IF(F1122&lt;3.01,"0+ to 3",IF(F1122&lt;6.01,"3+ to 6",IF(F1122&lt;9.01,"6+ to 9",IF(F1122&lt;12.01,"9+ to 12",IF(F1122&lt;15.01,"12+ to 15",IF(F1122&lt;18.01,"15+ to 18",IF(F1122&lt;21.01,"18+ to 21",IF(F1122&lt;24.01,"21+ to 24",IF(F1122&lt;27.01,"24+ to 27",IF(F1122&lt;30.01,"27+ to 30","30+"))))))))))))</f>
        <v>6+ to 9</v>
      </c>
      <c r="I1122" t="str">
        <f>IF(G1122&lt;&gt;H1122,"DIFF","")</f>
        <v>DIFF</v>
      </c>
    </row>
    <row r="1123" spans="1:9">
      <c r="A1123" t="s">
        <v>102</v>
      </c>
      <c r="B1123" t="s">
        <v>220</v>
      </c>
      <c r="C1123" s="1">
        <v>112755052</v>
      </c>
      <c r="D1123" s="1">
        <v>4</v>
      </c>
      <c r="E1123" s="1">
        <v>0</v>
      </c>
      <c r="F1123" s="1">
        <v>0</v>
      </c>
      <c r="G1123" s="7" t="str">
        <f>IF(E1123&lt;0,"0-",IF(E1123=0,"0",IF(E1123&lt;3.01,"0+ to 3",IF(E1123&lt;6.01,"3+ to 6",IF(E1123&lt;9.01,"6+ to 9",IF(E1123&lt;12.01,"9+ to 12",IF(E1123&lt;15.01,"12+ to 15",IF(E1123&lt;18.01,"15+ to 18",IF(E1123&lt;21.01,"18+ to 21",IF(E1123&lt;24.01,"21+ to 24",IF(E1123&lt;27.01,"24+ to 27",IF(E1123&lt;30.01,"27+ to 30","30+"))))))))))))</f>
        <v>0</v>
      </c>
      <c r="H1123" s="7" t="str">
        <f>IF(F1123&lt;0,"0-",IF(F1123=0,"0",IF(F1123&lt;3.01,"0+ to 3",IF(F1123&lt;6.01,"3+ to 6",IF(F1123&lt;9.01,"6+ to 9",IF(F1123&lt;12.01,"9+ to 12",IF(F1123&lt;15.01,"12+ to 15",IF(F1123&lt;18.01,"15+ to 18",IF(F1123&lt;21.01,"18+ to 21",IF(F1123&lt;24.01,"21+ to 24",IF(F1123&lt;27.01,"24+ to 27",IF(F1123&lt;30.01,"27+ to 30","30+"))))))))))))</f>
        <v>0</v>
      </c>
      <c r="I1123" t="str">
        <f>IF(G1123&lt;&gt;H1123,"DIFF","")</f>
        <v/>
      </c>
    </row>
    <row r="1124" spans="1:9">
      <c r="A1124" t="s">
        <v>102</v>
      </c>
      <c r="B1124" t="s">
        <v>220</v>
      </c>
      <c r="C1124" s="1">
        <v>112763627</v>
      </c>
      <c r="D1124" s="1">
        <v>4</v>
      </c>
      <c r="E1124" s="1">
        <v>-5</v>
      </c>
      <c r="F1124" s="1">
        <v>23</v>
      </c>
      <c r="G1124" s="7" t="str">
        <f>IF(E1124&lt;0,"0-",IF(E1124=0,"0",IF(E1124&lt;3.01,"0+ to 3",IF(E1124&lt;6.01,"3+ to 6",IF(E1124&lt;9.01,"6+ to 9",IF(E1124&lt;12.01,"9+ to 12",IF(E1124&lt;15.01,"12+ to 15",IF(E1124&lt;18.01,"15+ to 18",IF(E1124&lt;21.01,"18+ to 21",IF(E1124&lt;24.01,"21+ to 24",IF(E1124&lt;27.01,"24+ to 27",IF(E1124&lt;30.01,"27+ to 30","30+"))))))))))))</f>
        <v>0-</v>
      </c>
      <c r="H1124" s="7" t="str">
        <f>IF(F1124&lt;0,"0-",IF(F1124=0,"0",IF(F1124&lt;3.01,"0+ to 3",IF(F1124&lt;6.01,"3+ to 6",IF(F1124&lt;9.01,"6+ to 9",IF(F1124&lt;12.01,"9+ to 12",IF(F1124&lt;15.01,"12+ to 15",IF(F1124&lt;18.01,"15+ to 18",IF(F1124&lt;21.01,"18+ to 21",IF(F1124&lt;24.01,"21+ to 24",IF(F1124&lt;27.01,"24+ to 27",IF(F1124&lt;30.01,"27+ to 30","30+"))))))))))))</f>
        <v>21+ to 24</v>
      </c>
      <c r="I1124" t="str">
        <f>IF(G1124&lt;&gt;H1124,"DIFF","")</f>
        <v>DIFF</v>
      </c>
    </row>
    <row r="1125" spans="1:9">
      <c r="A1125" t="s">
        <v>140</v>
      </c>
      <c r="B1125" t="s">
        <v>219</v>
      </c>
      <c r="C1125" s="1">
        <v>112793411</v>
      </c>
      <c r="D1125" s="1">
        <v>4</v>
      </c>
      <c r="E1125" s="1">
        <v>0</v>
      </c>
      <c r="F1125" s="1">
        <v>0</v>
      </c>
      <c r="G1125" s="7" t="str">
        <f>IF(E1125&lt;0,"0-",IF(E1125=0,"0",IF(E1125&lt;3.01,"0+ to 3",IF(E1125&lt;6.01,"3+ to 6",IF(E1125&lt;9.01,"6+ to 9",IF(E1125&lt;12.01,"9+ to 12",IF(E1125&lt;15.01,"12+ to 15",IF(E1125&lt;18.01,"15+ to 18",IF(E1125&lt;21.01,"18+ to 21",IF(E1125&lt;24.01,"21+ to 24",IF(E1125&lt;27.01,"24+ to 27",IF(E1125&lt;30.01,"27+ to 30","30+"))))))))))))</f>
        <v>0</v>
      </c>
      <c r="H1125" s="7" t="str">
        <f>IF(F1125&lt;0,"0-",IF(F1125=0,"0",IF(F1125&lt;3.01,"0+ to 3",IF(F1125&lt;6.01,"3+ to 6",IF(F1125&lt;9.01,"6+ to 9",IF(F1125&lt;12.01,"9+ to 12",IF(F1125&lt;15.01,"12+ to 15",IF(F1125&lt;18.01,"15+ to 18",IF(F1125&lt;21.01,"18+ to 21",IF(F1125&lt;24.01,"21+ to 24",IF(F1125&lt;27.01,"24+ to 27",IF(F1125&lt;30.01,"27+ to 30","30+"))))))))))))</f>
        <v>0</v>
      </c>
      <c r="I1125" t="str">
        <f>IF(G1125&lt;&gt;H1125,"DIFF","")</f>
        <v/>
      </c>
    </row>
    <row r="1126" spans="1:9">
      <c r="A1126" t="s">
        <v>102</v>
      </c>
      <c r="B1126" t="s">
        <v>219</v>
      </c>
      <c r="C1126" s="1">
        <v>112793754</v>
      </c>
      <c r="D1126" s="1">
        <v>2</v>
      </c>
      <c r="E1126" s="1">
        <v>0</v>
      </c>
      <c r="F1126" s="1">
        <v>0</v>
      </c>
      <c r="G1126" s="7" t="str">
        <f>IF(E1126&lt;0,"0-",IF(E1126=0,"0",IF(E1126&lt;3.01,"0+ to 3",IF(E1126&lt;6.01,"3+ to 6",IF(E1126&lt;9.01,"6+ to 9",IF(E1126&lt;12.01,"9+ to 12",IF(E1126&lt;15.01,"12+ to 15",IF(E1126&lt;18.01,"15+ to 18",IF(E1126&lt;21.01,"18+ to 21",IF(E1126&lt;24.01,"21+ to 24",IF(E1126&lt;27.01,"24+ to 27",IF(E1126&lt;30.01,"27+ to 30","30+"))))))))))))</f>
        <v>0</v>
      </c>
      <c r="H1126" s="7" t="str">
        <f>IF(F1126&lt;0,"0-",IF(F1126=0,"0",IF(F1126&lt;3.01,"0+ to 3",IF(F1126&lt;6.01,"3+ to 6",IF(F1126&lt;9.01,"6+ to 9",IF(F1126&lt;12.01,"9+ to 12",IF(F1126&lt;15.01,"12+ to 15",IF(F1126&lt;18.01,"15+ to 18",IF(F1126&lt;21.01,"18+ to 21",IF(F1126&lt;24.01,"21+ to 24",IF(F1126&lt;27.01,"24+ to 27",IF(F1126&lt;30.01,"27+ to 30","30+"))))))))))))</f>
        <v>0</v>
      </c>
      <c r="I1126" t="str">
        <f>IF(G1126&lt;&gt;H1126,"DIFF","")</f>
        <v/>
      </c>
    </row>
    <row r="1127" spans="1:9">
      <c r="A1127" t="s">
        <v>102</v>
      </c>
      <c r="B1127" t="s">
        <v>219</v>
      </c>
      <c r="C1127" s="1">
        <v>112795283</v>
      </c>
      <c r="D1127" s="1">
        <v>2</v>
      </c>
      <c r="E1127" s="1">
        <v>-6</v>
      </c>
      <c r="F1127" s="1">
        <v>8</v>
      </c>
      <c r="G1127" s="7" t="str">
        <f>IF(E1127&lt;0,"0-",IF(E1127=0,"0",IF(E1127&lt;3.01,"0+ to 3",IF(E1127&lt;6.01,"3+ to 6",IF(E1127&lt;9.01,"6+ to 9",IF(E1127&lt;12.01,"9+ to 12",IF(E1127&lt;15.01,"12+ to 15",IF(E1127&lt;18.01,"15+ to 18",IF(E1127&lt;21.01,"18+ to 21",IF(E1127&lt;24.01,"21+ to 24",IF(E1127&lt;27.01,"24+ to 27",IF(E1127&lt;30.01,"27+ to 30","30+"))))))))))))</f>
        <v>0-</v>
      </c>
      <c r="H1127" s="7" t="str">
        <f>IF(F1127&lt;0,"0-",IF(F1127=0,"0",IF(F1127&lt;3.01,"0+ to 3",IF(F1127&lt;6.01,"3+ to 6",IF(F1127&lt;9.01,"6+ to 9",IF(F1127&lt;12.01,"9+ to 12",IF(F1127&lt;15.01,"12+ to 15",IF(F1127&lt;18.01,"15+ to 18",IF(F1127&lt;21.01,"18+ to 21",IF(F1127&lt;24.01,"21+ to 24",IF(F1127&lt;27.01,"24+ to 27",IF(F1127&lt;30.01,"27+ to 30","30+"))))))))))))</f>
        <v>6+ to 9</v>
      </c>
      <c r="I1127" t="str">
        <f>IF(G1127&lt;&gt;H1127,"DIFF","")</f>
        <v>DIFF</v>
      </c>
    </row>
    <row r="1128" spans="1:9">
      <c r="A1128" t="s">
        <v>102</v>
      </c>
      <c r="B1128" t="s">
        <v>219</v>
      </c>
      <c r="C1128" s="1">
        <v>112798637</v>
      </c>
      <c r="D1128" s="1">
        <v>2</v>
      </c>
      <c r="E1128" s="1">
        <v>-4</v>
      </c>
      <c r="F1128" s="1">
        <v>3</v>
      </c>
      <c r="G1128" s="7" t="str">
        <f>IF(E1128&lt;0,"0-",IF(E1128=0,"0",IF(E1128&lt;3.01,"0+ to 3",IF(E1128&lt;6.01,"3+ to 6",IF(E1128&lt;9.01,"6+ to 9",IF(E1128&lt;12.01,"9+ to 12",IF(E1128&lt;15.01,"12+ to 15",IF(E1128&lt;18.01,"15+ to 18",IF(E1128&lt;21.01,"18+ to 21",IF(E1128&lt;24.01,"21+ to 24",IF(E1128&lt;27.01,"24+ to 27",IF(E1128&lt;30.01,"27+ to 30","30+"))))))))))))</f>
        <v>0-</v>
      </c>
      <c r="H1128" s="7" t="str">
        <f>IF(F1128&lt;0,"0-",IF(F1128=0,"0",IF(F1128&lt;3.01,"0+ to 3",IF(F1128&lt;6.01,"3+ to 6",IF(F1128&lt;9.01,"6+ to 9",IF(F1128&lt;12.01,"9+ to 12",IF(F1128&lt;15.01,"12+ to 15",IF(F1128&lt;18.01,"15+ to 18",IF(F1128&lt;21.01,"18+ to 21",IF(F1128&lt;24.01,"21+ to 24",IF(F1128&lt;27.01,"24+ to 27",IF(F1128&lt;30.01,"27+ to 30","30+"))))))))))))</f>
        <v>0+ to 3</v>
      </c>
      <c r="I1128" t="str">
        <f>IF(G1128&lt;&gt;H1128,"DIFF","")</f>
        <v>DIFF</v>
      </c>
    </row>
    <row r="1129" spans="1:9">
      <c r="A1129" t="s">
        <v>102</v>
      </c>
      <c r="B1129" t="s">
        <v>219</v>
      </c>
      <c r="C1129" s="1">
        <v>112800808</v>
      </c>
      <c r="D1129" s="1">
        <v>7</v>
      </c>
      <c r="E1129" s="1">
        <v>-3</v>
      </c>
      <c r="F1129" s="1">
        <v>0</v>
      </c>
      <c r="G1129" s="7" t="str">
        <f>IF(E1129&lt;0,"0-",IF(E1129=0,"0",IF(E1129&lt;3.01,"0+ to 3",IF(E1129&lt;6.01,"3+ to 6",IF(E1129&lt;9.01,"6+ to 9",IF(E1129&lt;12.01,"9+ to 12",IF(E1129&lt;15.01,"12+ to 15",IF(E1129&lt;18.01,"15+ to 18",IF(E1129&lt;21.01,"18+ to 21",IF(E1129&lt;24.01,"21+ to 24",IF(E1129&lt;27.01,"24+ to 27",IF(E1129&lt;30.01,"27+ to 30","30+"))))))))))))</f>
        <v>0-</v>
      </c>
      <c r="H1129" s="7" t="str">
        <f>IF(F1129&lt;0,"0-",IF(F1129=0,"0",IF(F1129&lt;3.01,"0+ to 3",IF(F1129&lt;6.01,"3+ to 6",IF(F1129&lt;9.01,"6+ to 9",IF(F1129&lt;12.01,"9+ to 12",IF(F1129&lt;15.01,"12+ to 15",IF(F1129&lt;18.01,"15+ to 18",IF(F1129&lt;21.01,"18+ to 21",IF(F1129&lt;24.01,"21+ to 24",IF(F1129&lt;27.01,"24+ to 27",IF(F1129&lt;30.01,"27+ to 30","30+"))))))))))))</f>
        <v>0</v>
      </c>
      <c r="I1129" t="str">
        <f>IF(G1129&lt;&gt;H1129,"DIFF","")</f>
        <v>DIFF</v>
      </c>
    </row>
    <row r="1130" spans="1:9">
      <c r="A1130" t="s">
        <v>102</v>
      </c>
      <c r="B1130" t="s">
        <v>219</v>
      </c>
      <c r="C1130" s="1">
        <v>112809270</v>
      </c>
      <c r="D1130" s="1">
        <v>4</v>
      </c>
      <c r="E1130" s="1">
        <v>0</v>
      </c>
      <c r="F1130" s="1">
        <v>0</v>
      </c>
      <c r="G1130" s="7" t="str">
        <f>IF(E1130&lt;0,"0-",IF(E1130=0,"0",IF(E1130&lt;3.01,"0+ to 3",IF(E1130&lt;6.01,"3+ to 6",IF(E1130&lt;9.01,"6+ to 9",IF(E1130&lt;12.01,"9+ to 12",IF(E1130&lt;15.01,"12+ to 15",IF(E1130&lt;18.01,"15+ to 18",IF(E1130&lt;21.01,"18+ to 21",IF(E1130&lt;24.01,"21+ to 24",IF(E1130&lt;27.01,"24+ to 27",IF(E1130&lt;30.01,"27+ to 30","30+"))))))))))))</f>
        <v>0</v>
      </c>
      <c r="H1130" s="7" t="str">
        <f>IF(F1130&lt;0,"0-",IF(F1130=0,"0",IF(F1130&lt;3.01,"0+ to 3",IF(F1130&lt;6.01,"3+ to 6",IF(F1130&lt;9.01,"6+ to 9",IF(F1130&lt;12.01,"9+ to 12",IF(F1130&lt;15.01,"12+ to 15",IF(F1130&lt;18.01,"15+ to 18",IF(F1130&lt;21.01,"18+ to 21",IF(F1130&lt;24.01,"21+ to 24",IF(F1130&lt;27.01,"24+ to 27",IF(F1130&lt;30.01,"27+ to 30","30+"))))))))))))</f>
        <v>0</v>
      </c>
      <c r="I1130" t="str">
        <f>IF(G1130&lt;&gt;H1130,"DIFF","")</f>
        <v/>
      </c>
    </row>
    <row r="1131" spans="1:9">
      <c r="A1131" t="s">
        <v>102</v>
      </c>
      <c r="B1131" t="s">
        <v>219</v>
      </c>
      <c r="C1131" s="1">
        <v>112817918</v>
      </c>
      <c r="D1131" s="1">
        <v>5</v>
      </c>
      <c r="E1131" s="1">
        <v>0</v>
      </c>
      <c r="F1131" s="1">
        <v>0</v>
      </c>
      <c r="G1131" s="7" t="str">
        <f>IF(E1131&lt;0,"0-",IF(E1131=0,"0",IF(E1131&lt;3.01,"0+ to 3",IF(E1131&lt;6.01,"3+ to 6",IF(E1131&lt;9.01,"6+ to 9",IF(E1131&lt;12.01,"9+ to 12",IF(E1131&lt;15.01,"12+ to 15",IF(E1131&lt;18.01,"15+ to 18",IF(E1131&lt;21.01,"18+ to 21",IF(E1131&lt;24.01,"21+ to 24",IF(E1131&lt;27.01,"24+ to 27",IF(E1131&lt;30.01,"27+ to 30","30+"))))))))))))</f>
        <v>0</v>
      </c>
      <c r="H1131" s="7" t="str">
        <f>IF(F1131&lt;0,"0-",IF(F1131=0,"0",IF(F1131&lt;3.01,"0+ to 3",IF(F1131&lt;6.01,"3+ to 6",IF(F1131&lt;9.01,"6+ to 9",IF(F1131&lt;12.01,"9+ to 12",IF(F1131&lt;15.01,"12+ to 15",IF(F1131&lt;18.01,"15+ to 18",IF(F1131&lt;21.01,"18+ to 21",IF(F1131&lt;24.01,"21+ to 24",IF(F1131&lt;27.01,"24+ to 27",IF(F1131&lt;30.01,"27+ to 30","30+"))))))))))))</f>
        <v>0</v>
      </c>
      <c r="I1131" t="str">
        <f>IF(G1131&lt;&gt;H1131,"DIFF","")</f>
        <v/>
      </c>
    </row>
    <row r="1132" spans="1:9">
      <c r="A1132" t="s">
        <v>102</v>
      </c>
      <c r="B1132" t="s">
        <v>218</v>
      </c>
      <c r="C1132" s="1">
        <v>112857645</v>
      </c>
      <c r="D1132" s="1">
        <v>2</v>
      </c>
      <c r="E1132" s="1">
        <v>-9</v>
      </c>
      <c r="F1132" s="1">
        <v>19</v>
      </c>
      <c r="G1132" s="7" t="str">
        <f>IF(E1132&lt;0,"0-",IF(E1132=0,"0",IF(E1132&lt;3.01,"0+ to 3",IF(E1132&lt;6.01,"3+ to 6",IF(E1132&lt;9.01,"6+ to 9",IF(E1132&lt;12.01,"9+ to 12",IF(E1132&lt;15.01,"12+ to 15",IF(E1132&lt;18.01,"15+ to 18",IF(E1132&lt;21.01,"18+ to 21",IF(E1132&lt;24.01,"21+ to 24",IF(E1132&lt;27.01,"24+ to 27",IF(E1132&lt;30.01,"27+ to 30","30+"))))))))))))</f>
        <v>0-</v>
      </c>
      <c r="H1132" s="7" t="str">
        <f>IF(F1132&lt;0,"0-",IF(F1132=0,"0",IF(F1132&lt;3.01,"0+ to 3",IF(F1132&lt;6.01,"3+ to 6",IF(F1132&lt;9.01,"6+ to 9",IF(F1132&lt;12.01,"9+ to 12",IF(F1132&lt;15.01,"12+ to 15",IF(F1132&lt;18.01,"15+ to 18",IF(F1132&lt;21.01,"18+ to 21",IF(F1132&lt;24.01,"21+ to 24",IF(F1132&lt;27.01,"24+ to 27",IF(F1132&lt;30.01,"27+ to 30","30+"))))))))))))</f>
        <v>18+ to 21</v>
      </c>
      <c r="I1132" t="str">
        <f>IF(G1132&lt;&gt;H1132,"DIFF","")</f>
        <v>DIFF</v>
      </c>
    </row>
    <row r="1133" spans="1:9">
      <c r="A1133" t="s">
        <v>102</v>
      </c>
      <c r="B1133" t="s">
        <v>218</v>
      </c>
      <c r="C1133" s="1">
        <v>112860302</v>
      </c>
      <c r="D1133" s="1">
        <v>2</v>
      </c>
      <c r="E1133" s="1">
        <v>-8</v>
      </c>
      <c r="F1133" s="1">
        <v>15</v>
      </c>
      <c r="G1133" s="7" t="str">
        <f>IF(E1133&lt;0,"0-",IF(E1133=0,"0",IF(E1133&lt;3.01,"0+ to 3",IF(E1133&lt;6.01,"3+ to 6",IF(E1133&lt;9.01,"6+ to 9",IF(E1133&lt;12.01,"9+ to 12",IF(E1133&lt;15.01,"12+ to 15",IF(E1133&lt;18.01,"15+ to 18",IF(E1133&lt;21.01,"18+ to 21",IF(E1133&lt;24.01,"21+ to 24",IF(E1133&lt;27.01,"24+ to 27",IF(E1133&lt;30.01,"27+ to 30","30+"))))))))))))</f>
        <v>0-</v>
      </c>
      <c r="H1133" s="7" t="str">
        <f>IF(F1133&lt;0,"0-",IF(F1133=0,"0",IF(F1133&lt;3.01,"0+ to 3",IF(F1133&lt;6.01,"3+ to 6",IF(F1133&lt;9.01,"6+ to 9",IF(F1133&lt;12.01,"9+ to 12",IF(F1133&lt;15.01,"12+ to 15",IF(F1133&lt;18.01,"15+ to 18",IF(F1133&lt;21.01,"18+ to 21",IF(F1133&lt;24.01,"21+ to 24",IF(F1133&lt;27.01,"24+ to 27",IF(F1133&lt;30.01,"27+ to 30","30+"))))))))))))</f>
        <v>12+ to 15</v>
      </c>
      <c r="I1133" t="str">
        <f>IF(G1133&lt;&gt;H1133,"DIFF","")</f>
        <v>DIFF</v>
      </c>
    </row>
    <row r="1134" spans="1:9">
      <c r="A1134" t="s">
        <v>102</v>
      </c>
      <c r="B1134" t="s">
        <v>218</v>
      </c>
      <c r="C1134" s="1">
        <v>112861168</v>
      </c>
      <c r="D1134" s="1">
        <v>2</v>
      </c>
      <c r="E1134" s="1">
        <v>-25</v>
      </c>
      <c r="F1134" s="1">
        <v>43</v>
      </c>
      <c r="G1134" s="7" t="str">
        <f>IF(E1134&lt;0,"0-",IF(E1134=0,"0",IF(E1134&lt;3.01,"0+ to 3",IF(E1134&lt;6.01,"3+ to 6",IF(E1134&lt;9.01,"6+ to 9",IF(E1134&lt;12.01,"9+ to 12",IF(E1134&lt;15.01,"12+ to 15",IF(E1134&lt;18.01,"15+ to 18",IF(E1134&lt;21.01,"18+ to 21",IF(E1134&lt;24.01,"21+ to 24",IF(E1134&lt;27.01,"24+ to 27",IF(E1134&lt;30.01,"27+ to 30","30+"))))))))))))</f>
        <v>0-</v>
      </c>
      <c r="H1134" s="7" t="str">
        <f>IF(F1134&lt;0,"0-",IF(F1134=0,"0",IF(F1134&lt;3.01,"0+ to 3",IF(F1134&lt;6.01,"3+ to 6",IF(F1134&lt;9.01,"6+ to 9",IF(F1134&lt;12.01,"9+ to 12",IF(F1134&lt;15.01,"12+ to 15",IF(F1134&lt;18.01,"15+ to 18",IF(F1134&lt;21.01,"18+ to 21",IF(F1134&lt;24.01,"21+ to 24",IF(F1134&lt;27.01,"24+ to 27",IF(F1134&lt;30.01,"27+ to 30","30+"))))))))))))</f>
        <v>30+</v>
      </c>
      <c r="I1134" t="str">
        <f>IF(G1134&lt;&gt;H1134,"DIFF","")</f>
        <v>DIFF</v>
      </c>
    </row>
    <row r="1135" spans="1:9">
      <c r="A1135" t="s">
        <v>103</v>
      </c>
      <c r="B1135" t="s">
        <v>218</v>
      </c>
      <c r="C1135" s="1">
        <v>112863655</v>
      </c>
      <c r="D1135" s="1">
        <v>2</v>
      </c>
      <c r="E1135" s="1">
        <v>-125</v>
      </c>
      <c r="F1135" s="1">
        <v>203</v>
      </c>
      <c r="G1135" s="7" t="str">
        <f>IF(E1135&lt;0,"0-",IF(E1135=0,"0",IF(E1135&lt;3.01,"0+ to 3",IF(E1135&lt;6.01,"3+ to 6",IF(E1135&lt;9.01,"6+ to 9",IF(E1135&lt;12.01,"9+ to 12",IF(E1135&lt;15.01,"12+ to 15",IF(E1135&lt;18.01,"15+ to 18",IF(E1135&lt;21.01,"18+ to 21",IF(E1135&lt;24.01,"21+ to 24",IF(E1135&lt;27.01,"24+ to 27",IF(E1135&lt;30.01,"27+ to 30","30+"))))))))))))</f>
        <v>0-</v>
      </c>
      <c r="H1135" s="7" t="str">
        <f>IF(F1135&lt;0,"0-",IF(F1135=0,"0",IF(F1135&lt;3.01,"0+ to 3",IF(F1135&lt;6.01,"3+ to 6",IF(F1135&lt;9.01,"6+ to 9",IF(F1135&lt;12.01,"9+ to 12",IF(F1135&lt;15.01,"12+ to 15",IF(F1135&lt;18.01,"15+ to 18",IF(F1135&lt;21.01,"18+ to 21",IF(F1135&lt;24.01,"21+ to 24",IF(F1135&lt;27.01,"24+ to 27",IF(F1135&lt;30.01,"27+ to 30","30+"))))))))))))</f>
        <v>30+</v>
      </c>
      <c r="I1135" t="str">
        <f>IF(G1135&lt;&gt;H1135,"DIFF","")</f>
        <v>DIFF</v>
      </c>
    </row>
    <row r="1136" spans="1:9">
      <c r="A1136" t="s">
        <v>102</v>
      </c>
      <c r="B1136" t="s">
        <v>218</v>
      </c>
      <c r="C1136" s="1">
        <v>112870792</v>
      </c>
      <c r="D1136" s="1">
        <v>2</v>
      </c>
      <c r="E1136" s="1">
        <v>-6</v>
      </c>
      <c r="F1136" s="1">
        <v>11</v>
      </c>
      <c r="G1136" s="7" t="str">
        <f>IF(E1136&lt;0,"0-",IF(E1136=0,"0",IF(E1136&lt;3.01,"0+ to 3",IF(E1136&lt;6.01,"3+ to 6",IF(E1136&lt;9.01,"6+ to 9",IF(E1136&lt;12.01,"9+ to 12",IF(E1136&lt;15.01,"12+ to 15",IF(E1136&lt;18.01,"15+ to 18",IF(E1136&lt;21.01,"18+ to 21",IF(E1136&lt;24.01,"21+ to 24",IF(E1136&lt;27.01,"24+ to 27",IF(E1136&lt;30.01,"27+ to 30","30+"))))))))))))</f>
        <v>0-</v>
      </c>
      <c r="H1136" s="7" t="str">
        <f>IF(F1136&lt;0,"0-",IF(F1136=0,"0",IF(F1136&lt;3.01,"0+ to 3",IF(F1136&lt;6.01,"3+ to 6",IF(F1136&lt;9.01,"6+ to 9",IF(F1136&lt;12.01,"9+ to 12",IF(F1136&lt;15.01,"12+ to 15",IF(F1136&lt;18.01,"15+ to 18",IF(F1136&lt;21.01,"18+ to 21",IF(F1136&lt;24.01,"21+ to 24",IF(F1136&lt;27.01,"24+ to 27",IF(F1136&lt;30.01,"27+ to 30","30+"))))))))))))</f>
        <v>9+ to 12</v>
      </c>
      <c r="I1136" t="str">
        <f>IF(G1136&lt;&gt;H1136,"DIFF","")</f>
        <v>DIFF</v>
      </c>
    </row>
    <row r="1137" spans="1:9">
      <c r="A1137" t="s">
        <v>102</v>
      </c>
      <c r="B1137" t="s">
        <v>218</v>
      </c>
      <c r="C1137" s="1">
        <v>112872455</v>
      </c>
      <c r="D1137" s="1">
        <v>6</v>
      </c>
      <c r="E1137" s="1">
        <v>0</v>
      </c>
      <c r="F1137" s="1">
        <v>1</v>
      </c>
      <c r="G1137" s="7" t="str">
        <f>IF(E1137&lt;0,"0-",IF(E1137=0,"0",IF(E1137&lt;3.01,"0+ to 3",IF(E1137&lt;6.01,"3+ to 6",IF(E1137&lt;9.01,"6+ to 9",IF(E1137&lt;12.01,"9+ to 12",IF(E1137&lt;15.01,"12+ to 15",IF(E1137&lt;18.01,"15+ to 18",IF(E1137&lt;21.01,"18+ to 21",IF(E1137&lt;24.01,"21+ to 24",IF(E1137&lt;27.01,"24+ to 27",IF(E1137&lt;30.01,"27+ to 30","30+"))))))))))))</f>
        <v>0</v>
      </c>
      <c r="H1137" s="7" t="str">
        <f>IF(F1137&lt;0,"0-",IF(F1137=0,"0",IF(F1137&lt;3.01,"0+ to 3",IF(F1137&lt;6.01,"3+ to 6",IF(F1137&lt;9.01,"6+ to 9",IF(F1137&lt;12.01,"9+ to 12",IF(F1137&lt;15.01,"12+ to 15",IF(F1137&lt;18.01,"15+ to 18",IF(F1137&lt;21.01,"18+ to 21",IF(F1137&lt;24.01,"21+ to 24",IF(F1137&lt;27.01,"24+ to 27",IF(F1137&lt;30.01,"27+ to 30","30+"))))))))))))</f>
        <v>0+ to 3</v>
      </c>
      <c r="I1137" t="str">
        <f>IF(G1137&lt;&gt;H1137,"DIFF","")</f>
        <v>DIFF</v>
      </c>
    </row>
    <row r="1138" spans="1:9">
      <c r="A1138" t="s">
        <v>102</v>
      </c>
      <c r="B1138" t="s">
        <v>218</v>
      </c>
      <c r="C1138" s="1">
        <v>112874539</v>
      </c>
      <c r="D1138" s="1">
        <v>4</v>
      </c>
      <c r="E1138" s="1">
        <v>0</v>
      </c>
      <c r="F1138" s="1">
        <v>8</v>
      </c>
      <c r="G1138" s="7" t="str">
        <f>IF(E1138&lt;0,"0-",IF(E1138=0,"0",IF(E1138&lt;3.01,"0+ to 3",IF(E1138&lt;6.01,"3+ to 6",IF(E1138&lt;9.01,"6+ to 9",IF(E1138&lt;12.01,"9+ to 12",IF(E1138&lt;15.01,"12+ to 15",IF(E1138&lt;18.01,"15+ to 18",IF(E1138&lt;21.01,"18+ to 21",IF(E1138&lt;24.01,"21+ to 24",IF(E1138&lt;27.01,"24+ to 27",IF(E1138&lt;30.01,"27+ to 30","30+"))))))))))))</f>
        <v>0</v>
      </c>
      <c r="H1138" s="7" t="str">
        <f>IF(F1138&lt;0,"0-",IF(F1138=0,"0",IF(F1138&lt;3.01,"0+ to 3",IF(F1138&lt;6.01,"3+ to 6",IF(F1138&lt;9.01,"6+ to 9",IF(F1138&lt;12.01,"9+ to 12",IF(F1138&lt;15.01,"12+ to 15",IF(F1138&lt;18.01,"15+ to 18",IF(F1138&lt;21.01,"18+ to 21",IF(F1138&lt;24.01,"21+ to 24",IF(F1138&lt;27.01,"24+ to 27",IF(F1138&lt;30.01,"27+ to 30","30+"))))))))))))</f>
        <v>6+ to 9</v>
      </c>
      <c r="I1138" t="str">
        <f>IF(G1138&lt;&gt;H1138,"DIFF","")</f>
        <v>DIFF</v>
      </c>
    </row>
    <row r="1139" spans="1:9">
      <c r="A1139" t="s">
        <v>102</v>
      </c>
      <c r="B1139" t="s">
        <v>218</v>
      </c>
      <c r="C1139" s="1">
        <v>112875281</v>
      </c>
      <c r="D1139" s="1">
        <v>7</v>
      </c>
      <c r="E1139" s="1">
        <v>0</v>
      </c>
      <c r="F1139" s="1">
        <v>0</v>
      </c>
      <c r="G1139" s="7" t="str">
        <f>IF(E1139&lt;0,"0-",IF(E1139=0,"0",IF(E1139&lt;3.01,"0+ to 3",IF(E1139&lt;6.01,"3+ to 6",IF(E1139&lt;9.01,"6+ to 9",IF(E1139&lt;12.01,"9+ to 12",IF(E1139&lt;15.01,"12+ to 15",IF(E1139&lt;18.01,"15+ to 18",IF(E1139&lt;21.01,"18+ to 21",IF(E1139&lt;24.01,"21+ to 24",IF(E1139&lt;27.01,"24+ to 27",IF(E1139&lt;30.01,"27+ to 30","30+"))))))))))))</f>
        <v>0</v>
      </c>
      <c r="H1139" s="7" t="str">
        <f>IF(F1139&lt;0,"0-",IF(F1139=0,"0",IF(F1139&lt;3.01,"0+ to 3",IF(F1139&lt;6.01,"3+ to 6",IF(F1139&lt;9.01,"6+ to 9",IF(F1139&lt;12.01,"9+ to 12",IF(F1139&lt;15.01,"12+ to 15",IF(F1139&lt;18.01,"15+ to 18",IF(F1139&lt;21.01,"18+ to 21",IF(F1139&lt;24.01,"21+ to 24",IF(F1139&lt;27.01,"24+ to 27",IF(F1139&lt;30.01,"27+ to 30","30+"))))))))))))</f>
        <v>0</v>
      </c>
      <c r="I1139" t="str">
        <f>IF(G1139&lt;&gt;H1139,"DIFF","")</f>
        <v/>
      </c>
    </row>
    <row r="1140" spans="1:9">
      <c r="A1140" t="s">
        <v>102</v>
      </c>
      <c r="B1140" t="s">
        <v>217</v>
      </c>
      <c r="C1140" s="1">
        <v>112912428</v>
      </c>
      <c r="D1140" s="1">
        <v>3</v>
      </c>
      <c r="E1140" s="1">
        <v>-6</v>
      </c>
      <c r="F1140" s="1">
        <v>13</v>
      </c>
      <c r="G1140" s="7" t="str">
        <f>IF(E1140&lt;0,"0-",IF(E1140=0,"0",IF(E1140&lt;3.01,"0+ to 3",IF(E1140&lt;6.01,"3+ to 6",IF(E1140&lt;9.01,"6+ to 9",IF(E1140&lt;12.01,"9+ to 12",IF(E1140&lt;15.01,"12+ to 15",IF(E1140&lt;18.01,"15+ to 18",IF(E1140&lt;21.01,"18+ to 21",IF(E1140&lt;24.01,"21+ to 24",IF(E1140&lt;27.01,"24+ to 27",IF(E1140&lt;30.01,"27+ to 30","30+"))))))))))))</f>
        <v>0-</v>
      </c>
      <c r="H1140" s="7" t="str">
        <f>IF(F1140&lt;0,"0-",IF(F1140=0,"0",IF(F1140&lt;3.01,"0+ to 3",IF(F1140&lt;6.01,"3+ to 6",IF(F1140&lt;9.01,"6+ to 9",IF(F1140&lt;12.01,"9+ to 12",IF(F1140&lt;15.01,"12+ to 15",IF(F1140&lt;18.01,"15+ to 18",IF(F1140&lt;21.01,"18+ to 21",IF(F1140&lt;24.01,"21+ to 24",IF(F1140&lt;27.01,"24+ to 27",IF(F1140&lt;30.01,"27+ to 30","30+"))))))))))))</f>
        <v>12+ to 15</v>
      </c>
      <c r="I1140" t="str">
        <f>IF(G1140&lt;&gt;H1140,"DIFF","")</f>
        <v>DIFF</v>
      </c>
    </row>
    <row r="1141" spans="1:9">
      <c r="A1141" t="s">
        <v>102</v>
      </c>
      <c r="B1141" t="s">
        <v>217</v>
      </c>
      <c r="C1141" s="1">
        <v>112913785</v>
      </c>
      <c r="D1141" s="1">
        <v>2</v>
      </c>
      <c r="E1141" s="1">
        <v>-5</v>
      </c>
      <c r="F1141" s="1">
        <v>4</v>
      </c>
      <c r="G1141" s="7" t="str">
        <f>IF(E1141&lt;0,"0-",IF(E1141=0,"0",IF(E1141&lt;3.01,"0+ to 3",IF(E1141&lt;6.01,"3+ to 6",IF(E1141&lt;9.01,"6+ to 9",IF(E1141&lt;12.01,"9+ to 12",IF(E1141&lt;15.01,"12+ to 15",IF(E1141&lt;18.01,"15+ to 18",IF(E1141&lt;21.01,"18+ to 21",IF(E1141&lt;24.01,"21+ to 24",IF(E1141&lt;27.01,"24+ to 27",IF(E1141&lt;30.01,"27+ to 30","30+"))))))))))))</f>
        <v>0-</v>
      </c>
      <c r="H1141" s="7" t="str">
        <f>IF(F1141&lt;0,"0-",IF(F1141=0,"0",IF(F1141&lt;3.01,"0+ to 3",IF(F1141&lt;6.01,"3+ to 6",IF(F1141&lt;9.01,"6+ to 9",IF(F1141&lt;12.01,"9+ to 12",IF(F1141&lt;15.01,"12+ to 15",IF(F1141&lt;18.01,"15+ to 18",IF(F1141&lt;21.01,"18+ to 21",IF(F1141&lt;24.01,"21+ to 24",IF(F1141&lt;27.01,"24+ to 27",IF(F1141&lt;30.01,"27+ to 30","30+"))))))))))))</f>
        <v>3+ to 6</v>
      </c>
      <c r="I1141" t="str">
        <f>IF(G1141&lt;&gt;H1141,"DIFF","")</f>
        <v>DIFF</v>
      </c>
    </row>
    <row r="1142" spans="1:9">
      <c r="A1142" t="s">
        <v>102</v>
      </c>
      <c r="B1142" t="s">
        <v>217</v>
      </c>
      <c r="C1142" s="1">
        <v>112913839</v>
      </c>
      <c r="D1142" s="1">
        <v>2</v>
      </c>
      <c r="E1142" s="1">
        <v>0</v>
      </c>
      <c r="F1142" s="1">
        <v>0</v>
      </c>
      <c r="G1142" s="7" t="str">
        <f>IF(E1142&lt;0,"0-",IF(E1142=0,"0",IF(E1142&lt;3.01,"0+ to 3",IF(E1142&lt;6.01,"3+ to 6",IF(E1142&lt;9.01,"6+ to 9",IF(E1142&lt;12.01,"9+ to 12",IF(E1142&lt;15.01,"12+ to 15",IF(E1142&lt;18.01,"15+ to 18",IF(E1142&lt;21.01,"18+ to 21",IF(E1142&lt;24.01,"21+ to 24",IF(E1142&lt;27.01,"24+ to 27",IF(E1142&lt;30.01,"27+ to 30","30+"))))))))))))</f>
        <v>0</v>
      </c>
      <c r="H1142" s="7" t="str">
        <f>IF(F1142&lt;0,"0-",IF(F1142=0,"0",IF(F1142&lt;3.01,"0+ to 3",IF(F1142&lt;6.01,"3+ to 6",IF(F1142&lt;9.01,"6+ to 9",IF(F1142&lt;12.01,"9+ to 12",IF(F1142&lt;15.01,"12+ to 15",IF(F1142&lt;18.01,"15+ to 18",IF(F1142&lt;21.01,"18+ to 21",IF(F1142&lt;24.01,"21+ to 24",IF(F1142&lt;27.01,"24+ to 27",IF(F1142&lt;30.01,"27+ to 30","30+"))))))))))))</f>
        <v>0</v>
      </c>
      <c r="I1142" t="str">
        <f>IF(G1142&lt;&gt;H1142,"DIFF","")</f>
        <v/>
      </c>
    </row>
    <row r="1143" spans="1:9">
      <c r="A1143" t="s">
        <v>102</v>
      </c>
      <c r="B1143" t="s">
        <v>217</v>
      </c>
      <c r="C1143" s="1">
        <v>112916369</v>
      </c>
      <c r="D1143" s="1">
        <v>2</v>
      </c>
      <c r="E1143" s="1">
        <v>-3</v>
      </c>
      <c r="F1143" s="1">
        <v>2</v>
      </c>
      <c r="G1143" s="7" t="str">
        <f>IF(E1143&lt;0,"0-",IF(E1143=0,"0",IF(E1143&lt;3.01,"0+ to 3",IF(E1143&lt;6.01,"3+ to 6",IF(E1143&lt;9.01,"6+ to 9",IF(E1143&lt;12.01,"9+ to 12",IF(E1143&lt;15.01,"12+ to 15",IF(E1143&lt;18.01,"15+ to 18",IF(E1143&lt;21.01,"18+ to 21",IF(E1143&lt;24.01,"21+ to 24",IF(E1143&lt;27.01,"24+ to 27",IF(E1143&lt;30.01,"27+ to 30","30+"))))))))))))</f>
        <v>0-</v>
      </c>
      <c r="H1143" s="7" t="str">
        <f>IF(F1143&lt;0,"0-",IF(F1143=0,"0",IF(F1143&lt;3.01,"0+ to 3",IF(F1143&lt;6.01,"3+ to 6",IF(F1143&lt;9.01,"6+ to 9",IF(F1143&lt;12.01,"9+ to 12",IF(F1143&lt;15.01,"12+ to 15",IF(F1143&lt;18.01,"15+ to 18",IF(F1143&lt;21.01,"18+ to 21",IF(F1143&lt;24.01,"21+ to 24",IF(F1143&lt;27.01,"24+ to 27",IF(F1143&lt;30.01,"27+ to 30","30+"))))))))))))</f>
        <v>0+ to 3</v>
      </c>
      <c r="I1143" t="str">
        <f>IF(G1143&lt;&gt;H1143,"DIFF","")</f>
        <v>DIFF</v>
      </c>
    </row>
    <row r="1144" spans="1:9">
      <c r="A1144" t="s">
        <v>102</v>
      </c>
      <c r="B1144" t="s">
        <v>217</v>
      </c>
      <c r="C1144" s="1">
        <v>112917148</v>
      </c>
      <c r="D1144" s="1">
        <v>2</v>
      </c>
      <c r="E1144" s="1">
        <v>0</v>
      </c>
      <c r="F1144" s="1">
        <v>7</v>
      </c>
      <c r="G1144" s="7" t="str">
        <f>IF(E1144&lt;0,"0-",IF(E1144=0,"0",IF(E1144&lt;3.01,"0+ to 3",IF(E1144&lt;6.01,"3+ to 6",IF(E1144&lt;9.01,"6+ to 9",IF(E1144&lt;12.01,"9+ to 12",IF(E1144&lt;15.01,"12+ to 15",IF(E1144&lt;18.01,"15+ to 18",IF(E1144&lt;21.01,"18+ to 21",IF(E1144&lt;24.01,"21+ to 24",IF(E1144&lt;27.01,"24+ to 27",IF(E1144&lt;30.01,"27+ to 30","30+"))))))))))))</f>
        <v>0</v>
      </c>
      <c r="H1144" s="7" t="str">
        <f>IF(F1144&lt;0,"0-",IF(F1144=0,"0",IF(F1144&lt;3.01,"0+ to 3",IF(F1144&lt;6.01,"3+ to 6",IF(F1144&lt;9.01,"6+ to 9",IF(F1144&lt;12.01,"9+ to 12",IF(F1144&lt;15.01,"12+ to 15",IF(F1144&lt;18.01,"15+ to 18",IF(F1144&lt;21.01,"18+ to 21",IF(F1144&lt;24.01,"21+ to 24",IF(F1144&lt;27.01,"24+ to 27",IF(F1144&lt;30.01,"27+ to 30","30+"))))))))))))</f>
        <v>6+ to 9</v>
      </c>
      <c r="I1144" t="str">
        <f>IF(G1144&lt;&gt;H1144,"DIFF","")</f>
        <v>DIFF</v>
      </c>
    </row>
    <row r="1145" spans="1:9">
      <c r="A1145" t="s">
        <v>102</v>
      </c>
      <c r="B1145" t="s">
        <v>217</v>
      </c>
      <c r="C1145" s="1">
        <v>112919938</v>
      </c>
      <c r="D1145" s="1">
        <v>2</v>
      </c>
      <c r="E1145" s="1">
        <v>-3</v>
      </c>
      <c r="F1145" s="1">
        <v>5</v>
      </c>
      <c r="G1145" s="7" t="str">
        <f>IF(E1145&lt;0,"0-",IF(E1145=0,"0",IF(E1145&lt;3.01,"0+ to 3",IF(E1145&lt;6.01,"3+ to 6",IF(E1145&lt;9.01,"6+ to 9",IF(E1145&lt;12.01,"9+ to 12",IF(E1145&lt;15.01,"12+ to 15",IF(E1145&lt;18.01,"15+ to 18",IF(E1145&lt;21.01,"18+ to 21",IF(E1145&lt;24.01,"21+ to 24",IF(E1145&lt;27.01,"24+ to 27",IF(E1145&lt;30.01,"27+ to 30","30+"))))))))))))</f>
        <v>0-</v>
      </c>
      <c r="H1145" s="7" t="str">
        <f>IF(F1145&lt;0,"0-",IF(F1145=0,"0",IF(F1145&lt;3.01,"0+ to 3",IF(F1145&lt;6.01,"3+ to 6",IF(F1145&lt;9.01,"6+ to 9",IF(F1145&lt;12.01,"9+ to 12",IF(F1145&lt;15.01,"12+ to 15",IF(F1145&lt;18.01,"15+ to 18",IF(F1145&lt;21.01,"18+ to 21",IF(F1145&lt;24.01,"21+ to 24",IF(F1145&lt;27.01,"24+ to 27",IF(F1145&lt;30.01,"27+ to 30","30+"))))))))))))</f>
        <v>3+ to 6</v>
      </c>
      <c r="I1145" t="str">
        <f>IF(G1145&lt;&gt;H1145,"DIFF","")</f>
        <v>DIFF</v>
      </c>
    </row>
    <row r="1146" spans="1:9">
      <c r="A1146" t="s">
        <v>102</v>
      </c>
      <c r="B1146" t="s">
        <v>217</v>
      </c>
      <c r="C1146" s="1">
        <v>112920196</v>
      </c>
      <c r="D1146" s="1">
        <v>8</v>
      </c>
      <c r="E1146" s="1">
        <v>-7</v>
      </c>
      <c r="F1146" s="1">
        <v>42</v>
      </c>
      <c r="G1146" s="7" t="str">
        <f>IF(E1146&lt;0,"0-",IF(E1146=0,"0",IF(E1146&lt;3.01,"0+ to 3",IF(E1146&lt;6.01,"3+ to 6",IF(E1146&lt;9.01,"6+ to 9",IF(E1146&lt;12.01,"9+ to 12",IF(E1146&lt;15.01,"12+ to 15",IF(E1146&lt;18.01,"15+ to 18",IF(E1146&lt;21.01,"18+ to 21",IF(E1146&lt;24.01,"21+ to 24",IF(E1146&lt;27.01,"24+ to 27",IF(E1146&lt;30.01,"27+ to 30","30+"))))))))))))</f>
        <v>0-</v>
      </c>
      <c r="H1146" s="7" t="str">
        <f>IF(F1146&lt;0,"0-",IF(F1146=0,"0",IF(F1146&lt;3.01,"0+ to 3",IF(F1146&lt;6.01,"3+ to 6",IF(F1146&lt;9.01,"6+ to 9",IF(F1146&lt;12.01,"9+ to 12",IF(F1146&lt;15.01,"12+ to 15",IF(F1146&lt;18.01,"15+ to 18",IF(F1146&lt;21.01,"18+ to 21",IF(F1146&lt;24.01,"21+ to 24",IF(F1146&lt;27.01,"24+ to 27",IF(F1146&lt;30.01,"27+ to 30","30+"))))))))))))</f>
        <v>30+</v>
      </c>
      <c r="I1146" t="str">
        <f>IF(G1146&lt;&gt;H1146,"DIFF","")</f>
        <v>DIFF</v>
      </c>
    </row>
    <row r="1147" spans="1:9">
      <c r="A1147" t="s">
        <v>102</v>
      </c>
      <c r="B1147" t="s">
        <v>217</v>
      </c>
      <c r="C1147" s="1">
        <v>112926981</v>
      </c>
      <c r="D1147" s="1">
        <v>2</v>
      </c>
      <c r="E1147" s="1">
        <v>-6</v>
      </c>
      <c r="F1147" s="1">
        <v>11</v>
      </c>
      <c r="G1147" s="7" t="str">
        <f>IF(E1147&lt;0,"0-",IF(E1147=0,"0",IF(E1147&lt;3.01,"0+ to 3",IF(E1147&lt;6.01,"3+ to 6",IF(E1147&lt;9.01,"6+ to 9",IF(E1147&lt;12.01,"9+ to 12",IF(E1147&lt;15.01,"12+ to 15",IF(E1147&lt;18.01,"15+ to 18",IF(E1147&lt;21.01,"18+ to 21",IF(E1147&lt;24.01,"21+ to 24",IF(E1147&lt;27.01,"24+ to 27",IF(E1147&lt;30.01,"27+ to 30","30+"))))))))))))</f>
        <v>0-</v>
      </c>
      <c r="H1147" s="7" t="str">
        <f>IF(F1147&lt;0,"0-",IF(F1147=0,"0",IF(F1147&lt;3.01,"0+ to 3",IF(F1147&lt;6.01,"3+ to 6",IF(F1147&lt;9.01,"6+ to 9",IF(F1147&lt;12.01,"9+ to 12",IF(F1147&lt;15.01,"12+ to 15",IF(F1147&lt;18.01,"15+ to 18",IF(F1147&lt;21.01,"18+ to 21",IF(F1147&lt;24.01,"21+ to 24",IF(F1147&lt;27.01,"24+ to 27",IF(F1147&lt;30.01,"27+ to 30","30+"))))))))))))</f>
        <v>9+ to 12</v>
      </c>
      <c r="I1147" t="str">
        <f>IF(G1147&lt;&gt;H1147,"DIFF","")</f>
        <v>DIFF</v>
      </c>
    </row>
    <row r="1148" spans="1:9">
      <c r="A1148" t="s">
        <v>102</v>
      </c>
      <c r="B1148" t="s">
        <v>217</v>
      </c>
      <c r="C1148" s="1">
        <v>112936014</v>
      </c>
      <c r="D1148" s="1">
        <v>2</v>
      </c>
      <c r="E1148" s="1">
        <v>0</v>
      </c>
      <c r="F1148" s="1">
        <v>7</v>
      </c>
      <c r="G1148" s="7" t="str">
        <f>IF(E1148&lt;0,"0-",IF(E1148=0,"0",IF(E1148&lt;3.01,"0+ to 3",IF(E1148&lt;6.01,"3+ to 6",IF(E1148&lt;9.01,"6+ to 9",IF(E1148&lt;12.01,"9+ to 12",IF(E1148&lt;15.01,"12+ to 15",IF(E1148&lt;18.01,"15+ to 18",IF(E1148&lt;21.01,"18+ to 21",IF(E1148&lt;24.01,"21+ to 24",IF(E1148&lt;27.01,"24+ to 27",IF(E1148&lt;30.01,"27+ to 30","30+"))))))))))))</f>
        <v>0</v>
      </c>
      <c r="H1148" s="7" t="str">
        <f>IF(F1148&lt;0,"0-",IF(F1148=0,"0",IF(F1148&lt;3.01,"0+ to 3",IF(F1148&lt;6.01,"3+ to 6",IF(F1148&lt;9.01,"6+ to 9",IF(F1148&lt;12.01,"9+ to 12",IF(F1148&lt;15.01,"12+ to 15",IF(F1148&lt;18.01,"15+ to 18",IF(F1148&lt;21.01,"18+ to 21",IF(F1148&lt;24.01,"21+ to 24",IF(F1148&lt;27.01,"24+ to 27",IF(F1148&lt;30.01,"27+ to 30","30+"))))))))))))</f>
        <v>6+ to 9</v>
      </c>
      <c r="I1148" t="str">
        <f>IF(G1148&lt;&gt;H1148,"DIFF","")</f>
        <v>DIFF</v>
      </c>
    </row>
    <row r="1149" spans="1:9">
      <c r="A1149" t="s">
        <v>102</v>
      </c>
      <c r="B1149" t="s">
        <v>216</v>
      </c>
      <c r="C1149" s="1">
        <v>112939586</v>
      </c>
      <c r="D1149" s="1">
        <v>4</v>
      </c>
      <c r="E1149" s="1">
        <v>-7</v>
      </c>
      <c r="F1149" s="1">
        <v>0</v>
      </c>
      <c r="G1149" s="7" t="str">
        <f>IF(E1149&lt;0,"0-",IF(E1149=0,"0",IF(E1149&lt;3.01,"0+ to 3",IF(E1149&lt;6.01,"3+ to 6",IF(E1149&lt;9.01,"6+ to 9",IF(E1149&lt;12.01,"9+ to 12",IF(E1149&lt;15.01,"12+ to 15",IF(E1149&lt;18.01,"15+ to 18",IF(E1149&lt;21.01,"18+ to 21",IF(E1149&lt;24.01,"21+ to 24",IF(E1149&lt;27.01,"24+ to 27",IF(E1149&lt;30.01,"27+ to 30","30+"))))))))))))</f>
        <v>0-</v>
      </c>
      <c r="H1149" s="7" t="str">
        <f>IF(F1149&lt;0,"0-",IF(F1149=0,"0",IF(F1149&lt;3.01,"0+ to 3",IF(F1149&lt;6.01,"3+ to 6",IF(F1149&lt;9.01,"6+ to 9",IF(F1149&lt;12.01,"9+ to 12",IF(F1149&lt;15.01,"12+ to 15",IF(F1149&lt;18.01,"15+ to 18",IF(F1149&lt;21.01,"18+ to 21",IF(F1149&lt;24.01,"21+ to 24",IF(F1149&lt;27.01,"24+ to 27",IF(F1149&lt;30.01,"27+ to 30","30+"))))))))))))</f>
        <v>0</v>
      </c>
      <c r="I1149" t="str">
        <f>IF(G1149&lt;&gt;H1149,"DIFF","")</f>
        <v>DIFF</v>
      </c>
    </row>
    <row r="1150" spans="1:9">
      <c r="A1150" t="s">
        <v>102</v>
      </c>
      <c r="B1150" t="s">
        <v>215</v>
      </c>
      <c r="C1150" s="1">
        <v>112988040</v>
      </c>
      <c r="D1150" s="1">
        <v>3</v>
      </c>
      <c r="E1150" s="1">
        <v>0</v>
      </c>
      <c r="F1150" s="1">
        <v>7</v>
      </c>
      <c r="G1150" s="7" t="str">
        <f>IF(E1150&lt;0,"0-",IF(E1150=0,"0",IF(E1150&lt;3.01,"0+ to 3",IF(E1150&lt;6.01,"3+ to 6",IF(E1150&lt;9.01,"6+ to 9",IF(E1150&lt;12.01,"9+ to 12",IF(E1150&lt;15.01,"12+ to 15",IF(E1150&lt;18.01,"15+ to 18",IF(E1150&lt;21.01,"18+ to 21",IF(E1150&lt;24.01,"21+ to 24",IF(E1150&lt;27.01,"24+ to 27",IF(E1150&lt;30.01,"27+ to 30","30+"))))))))))))</f>
        <v>0</v>
      </c>
      <c r="H1150" s="7" t="str">
        <f>IF(F1150&lt;0,"0-",IF(F1150=0,"0",IF(F1150&lt;3.01,"0+ to 3",IF(F1150&lt;6.01,"3+ to 6",IF(F1150&lt;9.01,"6+ to 9",IF(F1150&lt;12.01,"9+ to 12",IF(F1150&lt;15.01,"12+ to 15",IF(F1150&lt;18.01,"15+ to 18",IF(F1150&lt;21.01,"18+ to 21",IF(F1150&lt;24.01,"21+ to 24",IF(F1150&lt;27.01,"24+ to 27",IF(F1150&lt;30.01,"27+ to 30","30+"))))))))))))</f>
        <v>6+ to 9</v>
      </c>
      <c r="I1150" t="str">
        <f>IF(G1150&lt;&gt;H1150,"DIFF","")</f>
        <v>DIFF</v>
      </c>
    </row>
    <row r="1151" spans="1:9">
      <c r="A1151" t="s">
        <v>102</v>
      </c>
      <c r="B1151" t="s">
        <v>215</v>
      </c>
      <c r="C1151" s="1">
        <v>112988479</v>
      </c>
      <c r="D1151" s="1">
        <v>7</v>
      </c>
      <c r="E1151" s="1">
        <v>-3</v>
      </c>
      <c r="F1151" s="1">
        <v>-3</v>
      </c>
      <c r="G1151" s="7" t="str">
        <f>IF(E1151&lt;0,"0-",IF(E1151=0,"0",IF(E1151&lt;3.01,"0+ to 3",IF(E1151&lt;6.01,"3+ to 6",IF(E1151&lt;9.01,"6+ to 9",IF(E1151&lt;12.01,"9+ to 12",IF(E1151&lt;15.01,"12+ to 15",IF(E1151&lt;18.01,"15+ to 18",IF(E1151&lt;21.01,"18+ to 21",IF(E1151&lt;24.01,"21+ to 24",IF(E1151&lt;27.01,"24+ to 27",IF(E1151&lt;30.01,"27+ to 30","30+"))))))))))))</f>
        <v>0-</v>
      </c>
      <c r="H1151" s="7" t="str">
        <f>IF(F1151&lt;0,"0-",IF(F1151=0,"0",IF(F1151&lt;3.01,"0+ to 3",IF(F1151&lt;6.01,"3+ to 6",IF(F1151&lt;9.01,"6+ to 9",IF(F1151&lt;12.01,"9+ to 12",IF(F1151&lt;15.01,"12+ to 15",IF(F1151&lt;18.01,"15+ to 18",IF(F1151&lt;21.01,"18+ to 21",IF(F1151&lt;24.01,"21+ to 24",IF(F1151&lt;27.01,"24+ to 27",IF(F1151&lt;30.01,"27+ to 30","30+"))))))))))))</f>
        <v>0-</v>
      </c>
      <c r="I1151" t="str">
        <f>IF(G1151&lt;&gt;H1151,"DIFF","")</f>
        <v/>
      </c>
    </row>
    <row r="1152" spans="1:9">
      <c r="A1152" t="s">
        <v>102</v>
      </c>
      <c r="B1152" t="s">
        <v>215</v>
      </c>
      <c r="C1152" s="1">
        <v>113000768</v>
      </c>
      <c r="D1152" s="1">
        <v>2</v>
      </c>
      <c r="E1152" s="1">
        <v>-9</v>
      </c>
      <c r="F1152" s="1">
        <v>15</v>
      </c>
      <c r="G1152" s="7" t="str">
        <f>IF(E1152&lt;0,"0-",IF(E1152=0,"0",IF(E1152&lt;3.01,"0+ to 3",IF(E1152&lt;6.01,"3+ to 6",IF(E1152&lt;9.01,"6+ to 9",IF(E1152&lt;12.01,"9+ to 12",IF(E1152&lt;15.01,"12+ to 15",IF(E1152&lt;18.01,"15+ to 18",IF(E1152&lt;21.01,"18+ to 21",IF(E1152&lt;24.01,"21+ to 24",IF(E1152&lt;27.01,"24+ to 27",IF(E1152&lt;30.01,"27+ to 30","30+"))))))))))))</f>
        <v>0-</v>
      </c>
      <c r="H1152" s="7" t="str">
        <f>IF(F1152&lt;0,"0-",IF(F1152=0,"0",IF(F1152&lt;3.01,"0+ to 3",IF(F1152&lt;6.01,"3+ to 6",IF(F1152&lt;9.01,"6+ to 9",IF(F1152&lt;12.01,"9+ to 12",IF(F1152&lt;15.01,"12+ to 15",IF(F1152&lt;18.01,"15+ to 18",IF(F1152&lt;21.01,"18+ to 21",IF(F1152&lt;24.01,"21+ to 24",IF(F1152&lt;27.01,"24+ to 27",IF(F1152&lt;30.01,"27+ to 30","30+"))))))))))))</f>
        <v>12+ to 15</v>
      </c>
      <c r="I1152" t="str">
        <f>IF(G1152&lt;&gt;H1152,"DIFF","")</f>
        <v>DIFF</v>
      </c>
    </row>
    <row r="1153" spans="1:9">
      <c r="A1153" t="s">
        <v>103</v>
      </c>
      <c r="B1153" t="s">
        <v>215</v>
      </c>
      <c r="C1153" s="1">
        <v>113007312</v>
      </c>
      <c r="D1153" s="1">
        <v>2</v>
      </c>
      <c r="E1153" s="1">
        <v>-6</v>
      </c>
      <c r="F1153" s="1">
        <v>13</v>
      </c>
      <c r="G1153" s="7" t="str">
        <f>IF(E1153&lt;0,"0-",IF(E1153=0,"0",IF(E1153&lt;3.01,"0+ to 3",IF(E1153&lt;6.01,"3+ to 6",IF(E1153&lt;9.01,"6+ to 9",IF(E1153&lt;12.01,"9+ to 12",IF(E1153&lt;15.01,"12+ to 15",IF(E1153&lt;18.01,"15+ to 18",IF(E1153&lt;21.01,"18+ to 21",IF(E1153&lt;24.01,"21+ to 24",IF(E1153&lt;27.01,"24+ to 27",IF(E1153&lt;30.01,"27+ to 30","30+"))))))))))))</f>
        <v>0-</v>
      </c>
      <c r="H1153" s="7" t="str">
        <f>IF(F1153&lt;0,"0-",IF(F1153=0,"0",IF(F1153&lt;3.01,"0+ to 3",IF(F1153&lt;6.01,"3+ to 6",IF(F1153&lt;9.01,"6+ to 9",IF(F1153&lt;12.01,"9+ to 12",IF(F1153&lt;15.01,"12+ to 15",IF(F1153&lt;18.01,"15+ to 18",IF(F1153&lt;21.01,"18+ to 21",IF(F1153&lt;24.01,"21+ to 24",IF(F1153&lt;27.01,"24+ to 27",IF(F1153&lt;30.01,"27+ to 30","30+"))))))))))))</f>
        <v>12+ to 15</v>
      </c>
      <c r="I1153" t="str">
        <f>IF(G1153&lt;&gt;H1153,"DIFF","")</f>
        <v>DIFF</v>
      </c>
    </row>
    <row r="1154" spans="1:9">
      <c r="A1154" t="s">
        <v>102</v>
      </c>
      <c r="B1154" t="s">
        <v>215</v>
      </c>
      <c r="C1154" s="1">
        <v>113010181</v>
      </c>
      <c r="D1154" s="1">
        <v>2</v>
      </c>
      <c r="E1154" s="1">
        <v>0</v>
      </c>
      <c r="F1154" s="1">
        <v>3</v>
      </c>
      <c r="G1154" s="7" t="str">
        <f>IF(E1154&lt;0,"0-",IF(E1154=0,"0",IF(E1154&lt;3.01,"0+ to 3",IF(E1154&lt;6.01,"3+ to 6",IF(E1154&lt;9.01,"6+ to 9",IF(E1154&lt;12.01,"9+ to 12",IF(E1154&lt;15.01,"12+ to 15",IF(E1154&lt;18.01,"15+ to 18",IF(E1154&lt;21.01,"18+ to 21",IF(E1154&lt;24.01,"21+ to 24",IF(E1154&lt;27.01,"24+ to 27",IF(E1154&lt;30.01,"27+ to 30","30+"))))))))))))</f>
        <v>0</v>
      </c>
      <c r="H1154" s="7" t="str">
        <f>IF(F1154&lt;0,"0-",IF(F1154=0,"0",IF(F1154&lt;3.01,"0+ to 3",IF(F1154&lt;6.01,"3+ to 6",IF(F1154&lt;9.01,"6+ to 9",IF(F1154&lt;12.01,"9+ to 12",IF(F1154&lt;15.01,"12+ to 15",IF(F1154&lt;18.01,"15+ to 18",IF(F1154&lt;21.01,"18+ to 21",IF(F1154&lt;24.01,"21+ to 24",IF(F1154&lt;27.01,"24+ to 27",IF(F1154&lt;30.01,"27+ to 30","30+"))))))))))))</f>
        <v>0+ to 3</v>
      </c>
      <c r="I1154" t="str">
        <f>IF(G1154&lt;&gt;H1154,"DIFF","")</f>
        <v>DIFF</v>
      </c>
    </row>
    <row r="1155" spans="1:9">
      <c r="A1155" t="s">
        <v>102</v>
      </c>
      <c r="B1155" t="s">
        <v>215</v>
      </c>
      <c r="C1155" s="1">
        <v>113010837</v>
      </c>
      <c r="D1155" s="1">
        <v>3</v>
      </c>
      <c r="E1155" s="1">
        <v>-3</v>
      </c>
      <c r="F1155" s="1">
        <v>6</v>
      </c>
      <c r="G1155" s="7" t="str">
        <f>IF(E1155&lt;0,"0-",IF(E1155=0,"0",IF(E1155&lt;3.01,"0+ to 3",IF(E1155&lt;6.01,"3+ to 6",IF(E1155&lt;9.01,"6+ to 9",IF(E1155&lt;12.01,"9+ to 12",IF(E1155&lt;15.01,"12+ to 15",IF(E1155&lt;18.01,"15+ to 18",IF(E1155&lt;21.01,"18+ to 21",IF(E1155&lt;24.01,"21+ to 24",IF(E1155&lt;27.01,"24+ to 27",IF(E1155&lt;30.01,"27+ to 30","30+"))))))))))))</f>
        <v>0-</v>
      </c>
      <c r="H1155" s="7" t="str">
        <f>IF(F1155&lt;0,"0-",IF(F1155=0,"0",IF(F1155&lt;3.01,"0+ to 3",IF(F1155&lt;6.01,"3+ to 6",IF(F1155&lt;9.01,"6+ to 9",IF(F1155&lt;12.01,"9+ to 12",IF(F1155&lt;15.01,"12+ to 15",IF(F1155&lt;18.01,"15+ to 18",IF(F1155&lt;21.01,"18+ to 21",IF(F1155&lt;24.01,"21+ to 24",IF(F1155&lt;27.01,"24+ to 27",IF(F1155&lt;30.01,"27+ to 30","30+"))))))))))))</f>
        <v>3+ to 6</v>
      </c>
      <c r="I1155" t="str">
        <f>IF(G1155&lt;&gt;H1155,"DIFF","")</f>
        <v>DIFF</v>
      </c>
    </row>
    <row r="1156" spans="1:9">
      <c r="A1156" t="s">
        <v>102</v>
      </c>
      <c r="B1156" t="s">
        <v>215</v>
      </c>
      <c r="C1156" s="1">
        <v>113011642</v>
      </c>
      <c r="D1156" s="1">
        <v>2</v>
      </c>
      <c r="E1156" s="1">
        <v>0</v>
      </c>
      <c r="F1156" s="1">
        <v>41</v>
      </c>
      <c r="G1156" s="7" t="str">
        <f>IF(E1156&lt;0,"0-",IF(E1156=0,"0",IF(E1156&lt;3.01,"0+ to 3",IF(E1156&lt;6.01,"3+ to 6",IF(E1156&lt;9.01,"6+ to 9",IF(E1156&lt;12.01,"9+ to 12",IF(E1156&lt;15.01,"12+ to 15",IF(E1156&lt;18.01,"15+ to 18",IF(E1156&lt;21.01,"18+ to 21",IF(E1156&lt;24.01,"21+ to 24",IF(E1156&lt;27.01,"24+ to 27",IF(E1156&lt;30.01,"27+ to 30","30+"))))))))))))</f>
        <v>0</v>
      </c>
      <c r="H1156" s="7" t="str">
        <f>IF(F1156&lt;0,"0-",IF(F1156=0,"0",IF(F1156&lt;3.01,"0+ to 3",IF(F1156&lt;6.01,"3+ to 6",IF(F1156&lt;9.01,"6+ to 9",IF(F1156&lt;12.01,"9+ to 12",IF(F1156&lt;15.01,"12+ to 15",IF(F1156&lt;18.01,"15+ to 18",IF(F1156&lt;21.01,"18+ to 21",IF(F1156&lt;24.01,"21+ to 24",IF(F1156&lt;27.01,"24+ to 27",IF(F1156&lt;30.01,"27+ to 30","30+"))))))))))))</f>
        <v>30+</v>
      </c>
      <c r="I1156" t="str">
        <f>IF(G1156&lt;&gt;H1156,"DIFF","")</f>
        <v>DIFF</v>
      </c>
    </row>
    <row r="1157" spans="1:9">
      <c r="A1157" t="s">
        <v>102</v>
      </c>
      <c r="B1157" t="s">
        <v>214</v>
      </c>
      <c r="C1157" s="1">
        <v>113023135</v>
      </c>
      <c r="D1157" s="1">
        <v>2</v>
      </c>
      <c r="E1157" s="1">
        <v>-7</v>
      </c>
      <c r="F1157" s="1">
        <v>12</v>
      </c>
      <c r="G1157" s="7" t="str">
        <f>IF(E1157&lt;0,"0-",IF(E1157=0,"0",IF(E1157&lt;3.01,"0+ to 3",IF(E1157&lt;6.01,"3+ to 6",IF(E1157&lt;9.01,"6+ to 9",IF(E1157&lt;12.01,"9+ to 12",IF(E1157&lt;15.01,"12+ to 15",IF(E1157&lt;18.01,"15+ to 18",IF(E1157&lt;21.01,"18+ to 21",IF(E1157&lt;24.01,"21+ to 24",IF(E1157&lt;27.01,"24+ to 27",IF(E1157&lt;30.01,"27+ to 30","30+"))))))))))))</f>
        <v>0-</v>
      </c>
      <c r="H1157" s="7" t="str">
        <f>IF(F1157&lt;0,"0-",IF(F1157=0,"0",IF(F1157&lt;3.01,"0+ to 3",IF(F1157&lt;6.01,"3+ to 6",IF(F1157&lt;9.01,"6+ to 9",IF(F1157&lt;12.01,"9+ to 12",IF(F1157&lt;15.01,"12+ to 15",IF(F1157&lt;18.01,"15+ to 18",IF(F1157&lt;21.01,"18+ to 21",IF(F1157&lt;24.01,"21+ to 24",IF(F1157&lt;27.01,"24+ to 27",IF(F1157&lt;30.01,"27+ to 30","30+"))))))))))))</f>
        <v>9+ to 12</v>
      </c>
      <c r="I1157" t="str">
        <f>IF(G1157&lt;&gt;H1157,"DIFF","")</f>
        <v>DIFF</v>
      </c>
    </row>
    <row r="1158" spans="1:9">
      <c r="A1158" t="s">
        <v>102</v>
      </c>
      <c r="B1158" t="s">
        <v>214</v>
      </c>
      <c r="C1158" s="1">
        <v>113025675</v>
      </c>
      <c r="D1158" s="1">
        <v>2</v>
      </c>
      <c r="E1158" s="1">
        <v>0</v>
      </c>
      <c r="F1158" s="1">
        <v>0</v>
      </c>
      <c r="G1158" s="7" t="str">
        <f>IF(E1158&lt;0,"0-",IF(E1158=0,"0",IF(E1158&lt;3.01,"0+ to 3",IF(E1158&lt;6.01,"3+ to 6",IF(E1158&lt;9.01,"6+ to 9",IF(E1158&lt;12.01,"9+ to 12",IF(E1158&lt;15.01,"12+ to 15",IF(E1158&lt;18.01,"15+ to 18",IF(E1158&lt;21.01,"18+ to 21",IF(E1158&lt;24.01,"21+ to 24",IF(E1158&lt;27.01,"24+ to 27",IF(E1158&lt;30.01,"27+ to 30","30+"))))))))))))</f>
        <v>0</v>
      </c>
      <c r="H1158" s="7" t="str">
        <f>IF(F1158&lt;0,"0-",IF(F1158=0,"0",IF(F1158&lt;3.01,"0+ to 3",IF(F1158&lt;6.01,"3+ to 6",IF(F1158&lt;9.01,"6+ to 9",IF(F1158&lt;12.01,"9+ to 12",IF(F1158&lt;15.01,"12+ to 15",IF(F1158&lt;18.01,"15+ to 18",IF(F1158&lt;21.01,"18+ to 21",IF(F1158&lt;24.01,"21+ to 24",IF(F1158&lt;27.01,"24+ to 27",IF(F1158&lt;30.01,"27+ to 30","30+"))))))))))))</f>
        <v>0</v>
      </c>
      <c r="I1158" t="str">
        <f>IF(G1158&lt;&gt;H1158,"DIFF","")</f>
        <v/>
      </c>
    </row>
    <row r="1159" spans="1:9">
      <c r="A1159" t="s">
        <v>102</v>
      </c>
      <c r="B1159" t="s">
        <v>214</v>
      </c>
      <c r="C1159" s="1">
        <v>113028293</v>
      </c>
      <c r="D1159" s="1">
        <v>4</v>
      </c>
      <c r="E1159" s="1">
        <v>0</v>
      </c>
      <c r="F1159" s="1">
        <v>0</v>
      </c>
      <c r="G1159" s="7" t="str">
        <f>IF(E1159&lt;0,"0-",IF(E1159=0,"0",IF(E1159&lt;3.01,"0+ to 3",IF(E1159&lt;6.01,"3+ to 6",IF(E1159&lt;9.01,"6+ to 9",IF(E1159&lt;12.01,"9+ to 12",IF(E1159&lt;15.01,"12+ to 15",IF(E1159&lt;18.01,"15+ to 18",IF(E1159&lt;21.01,"18+ to 21",IF(E1159&lt;24.01,"21+ to 24",IF(E1159&lt;27.01,"24+ to 27",IF(E1159&lt;30.01,"27+ to 30","30+"))))))))))))</f>
        <v>0</v>
      </c>
      <c r="H1159" s="7" t="str">
        <f>IF(F1159&lt;0,"0-",IF(F1159=0,"0",IF(F1159&lt;3.01,"0+ to 3",IF(F1159&lt;6.01,"3+ to 6",IF(F1159&lt;9.01,"6+ to 9",IF(F1159&lt;12.01,"9+ to 12",IF(F1159&lt;15.01,"12+ to 15",IF(F1159&lt;18.01,"15+ to 18",IF(F1159&lt;21.01,"18+ to 21",IF(F1159&lt;24.01,"21+ to 24",IF(F1159&lt;27.01,"24+ to 27",IF(F1159&lt;30.01,"27+ to 30","30+"))))))))))))</f>
        <v>0</v>
      </c>
      <c r="I1159" t="str">
        <f>IF(G1159&lt;&gt;H1159,"DIFF","")</f>
        <v/>
      </c>
    </row>
    <row r="1160" spans="1:9">
      <c r="A1160" t="s">
        <v>102</v>
      </c>
      <c r="B1160" t="s">
        <v>214</v>
      </c>
      <c r="C1160" s="1">
        <v>113029135</v>
      </c>
      <c r="D1160" s="1">
        <v>2</v>
      </c>
      <c r="E1160" s="1">
        <v>0</v>
      </c>
      <c r="F1160" s="1">
        <v>0</v>
      </c>
      <c r="G1160" s="7" t="str">
        <f>IF(E1160&lt;0,"0-",IF(E1160=0,"0",IF(E1160&lt;3.01,"0+ to 3",IF(E1160&lt;6.01,"3+ to 6",IF(E1160&lt;9.01,"6+ to 9",IF(E1160&lt;12.01,"9+ to 12",IF(E1160&lt;15.01,"12+ to 15",IF(E1160&lt;18.01,"15+ to 18",IF(E1160&lt;21.01,"18+ to 21",IF(E1160&lt;24.01,"21+ to 24",IF(E1160&lt;27.01,"24+ to 27",IF(E1160&lt;30.01,"27+ to 30","30+"))))))))))))</f>
        <v>0</v>
      </c>
      <c r="H1160" s="7" t="str">
        <f>IF(F1160&lt;0,"0-",IF(F1160=0,"0",IF(F1160&lt;3.01,"0+ to 3",IF(F1160&lt;6.01,"3+ to 6",IF(F1160&lt;9.01,"6+ to 9",IF(F1160&lt;12.01,"9+ to 12",IF(F1160&lt;15.01,"12+ to 15",IF(F1160&lt;18.01,"15+ to 18",IF(F1160&lt;21.01,"18+ to 21",IF(F1160&lt;24.01,"21+ to 24",IF(F1160&lt;27.01,"24+ to 27",IF(F1160&lt;30.01,"27+ to 30","30+"))))))))))))</f>
        <v>0</v>
      </c>
      <c r="I1160" t="str">
        <f>IF(G1160&lt;&gt;H1160,"DIFF","")</f>
        <v/>
      </c>
    </row>
    <row r="1161" spans="1:9">
      <c r="A1161" t="s">
        <v>102</v>
      </c>
      <c r="B1161" t="s">
        <v>214</v>
      </c>
      <c r="C1161" s="1">
        <v>113031653</v>
      </c>
      <c r="D1161" s="1">
        <v>2</v>
      </c>
      <c r="E1161" s="1">
        <v>-4</v>
      </c>
      <c r="F1161" s="1">
        <v>0</v>
      </c>
      <c r="G1161" s="7" t="str">
        <f>IF(E1161&lt;0,"0-",IF(E1161=0,"0",IF(E1161&lt;3.01,"0+ to 3",IF(E1161&lt;6.01,"3+ to 6",IF(E1161&lt;9.01,"6+ to 9",IF(E1161&lt;12.01,"9+ to 12",IF(E1161&lt;15.01,"12+ to 15",IF(E1161&lt;18.01,"15+ to 18",IF(E1161&lt;21.01,"18+ to 21",IF(E1161&lt;24.01,"21+ to 24",IF(E1161&lt;27.01,"24+ to 27",IF(E1161&lt;30.01,"27+ to 30","30+"))))))))))))</f>
        <v>0-</v>
      </c>
      <c r="H1161" s="7" t="str">
        <f>IF(F1161&lt;0,"0-",IF(F1161=0,"0",IF(F1161&lt;3.01,"0+ to 3",IF(F1161&lt;6.01,"3+ to 6",IF(F1161&lt;9.01,"6+ to 9",IF(F1161&lt;12.01,"9+ to 12",IF(F1161&lt;15.01,"12+ to 15",IF(F1161&lt;18.01,"15+ to 18",IF(F1161&lt;21.01,"18+ to 21",IF(F1161&lt;24.01,"21+ to 24",IF(F1161&lt;27.01,"24+ to 27",IF(F1161&lt;30.01,"27+ to 30","30+"))))))))))))</f>
        <v>0</v>
      </c>
      <c r="I1161" t="str">
        <f>IF(G1161&lt;&gt;H1161,"DIFF","")</f>
        <v>DIFF</v>
      </c>
    </row>
    <row r="1162" spans="1:9">
      <c r="A1162" t="s">
        <v>102</v>
      </c>
      <c r="B1162" t="s">
        <v>214</v>
      </c>
      <c r="C1162" s="1">
        <v>113036452</v>
      </c>
      <c r="D1162" s="1">
        <v>2</v>
      </c>
      <c r="E1162" s="1">
        <v>0</v>
      </c>
      <c r="F1162" s="1">
        <v>16</v>
      </c>
      <c r="G1162" s="7" t="str">
        <f>IF(E1162&lt;0,"0-",IF(E1162=0,"0",IF(E1162&lt;3.01,"0+ to 3",IF(E1162&lt;6.01,"3+ to 6",IF(E1162&lt;9.01,"6+ to 9",IF(E1162&lt;12.01,"9+ to 12",IF(E1162&lt;15.01,"12+ to 15",IF(E1162&lt;18.01,"15+ to 18",IF(E1162&lt;21.01,"18+ to 21",IF(E1162&lt;24.01,"21+ to 24",IF(E1162&lt;27.01,"24+ to 27",IF(E1162&lt;30.01,"27+ to 30","30+"))))))))))))</f>
        <v>0</v>
      </c>
      <c r="H1162" s="7" t="str">
        <f>IF(F1162&lt;0,"0-",IF(F1162=0,"0",IF(F1162&lt;3.01,"0+ to 3",IF(F1162&lt;6.01,"3+ to 6",IF(F1162&lt;9.01,"6+ to 9",IF(F1162&lt;12.01,"9+ to 12",IF(F1162&lt;15.01,"12+ to 15",IF(F1162&lt;18.01,"15+ to 18",IF(F1162&lt;21.01,"18+ to 21",IF(F1162&lt;24.01,"21+ to 24",IF(F1162&lt;27.01,"24+ to 27",IF(F1162&lt;30.01,"27+ to 30","30+"))))))))))))</f>
        <v>15+ to 18</v>
      </c>
      <c r="I1162" t="str">
        <f>IF(G1162&lt;&gt;H1162,"DIFF","")</f>
        <v>DIFF</v>
      </c>
    </row>
    <row r="1163" spans="1:9">
      <c r="A1163" t="s">
        <v>102</v>
      </c>
      <c r="B1163" t="s">
        <v>213</v>
      </c>
      <c r="C1163" s="1">
        <v>113069996</v>
      </c>
      <c r="D1163" s="1">
        <v>4</v>
      </c>
      <c r="E1163" s="1">
        <v>-2</v>
      </c>
      <c r="F1163" s="1">
        <v>20</v>
      </c>
      <c r="G1163" s="7" t="str">
        <f>IF(E1163&lt;0,"0-",IF(E1163=0,"0",IF(E1163&lt;3.01,"0+ to 3",IF(E1163&lt;6.01,"3+ to 6",IF(E1163&lt;9.01,"6+ to 9",IF(E1163&lt;12.01,"9+ to 12",IF(E1163&lt;15.01,"12+ to 15",IF(E1163&lt;18.01,"15+ to 18",IF(E1163&lt;21.01,"18+ to 21",IF(E1163&lt;24.01,"21+ to 24",IF(E1163&lt;27.01,"24+ to 27",IF(E1163&lt;30.01,"27+ to 30","30+"))))))))))))</f>
        <v>0-</v>
      </c>
      <c r="H1163" s="7" t="str">
        <f>IF(F1163&lt;0,"0-",IF(F1163=0,"0",IF(F1163&lt;3.01,"0+ to 3",IF(F1163&lt;6.01,"3+ to 6",IF(F1163&lt;9.01,"6+ to 9",IF(F1163&lt;12.01,"9+ to 12",IF(F1163&lt;15.01,"12+ to 15",IF(F1163&lt;18.01,"15+ to 18",IF(F1163&lt;21.01,"18+ to 21",IF(F1163&lt;24.01,"21+ to 24",IF(F1163&lt;27.01,"24+ to 27",IF(F1163&lt;30.01,"27+ to 30","30+"))))))))))))</f>
        <v>18+ to 21</v>
      </c>
      <c r="I1163" t="str">
        <f>IF(G1163&lt;&gt;H1163,"DIFF","")</f>
        <v>DIFF</v>
      </c>
    </row>
    <row r="1164" spans="1:9">
      <c r="A1164" t="s">
        <v>102</v>
      </c>
      <c r="B1164" t="s">
        <v>213</v>
      </c>
      <c r="C1164" s="1">
        <v>113075923</v>
      </c>
      <c r="D1164" s="1">
        <v>7</v>
      </c>
      <c r="E1164" s="1">
        <v>0</v>
      </c>
      <c r="F1164" s="1">
        <v>0</v>
      </c>
      <c r="G1164" s="7" t="str">
        <f>IF(E1164&lt;0,"0-",IF(E1164=0,"0",IF(E1164&lt;3.01,"0+ to 3",IF(E1164&lt;6.01,"3+ to 6",IF(E1164&lt;9.01,"6+ to 9",IF(E1164&lt;12.01,"9+ to 12",IF(E1164&lt;15.01,"12+ to 15",IF(E1164&lt;18.01,"15+ to 18",IF(E1164&lt;21.01,"18+ to 21",IF(E1164&lt;24.01,"21+ to 24",IF(E1164&lt;27.01,"24+ to 27",IF(E1164&lt;30.01,"27+ to 30","30+"))))))))))))</f>
        <v>0</v>
      </c>
      <c r="H1164" s="7" t="str">
        <f>IF(F1164&lt;0,"0-",IF(F1164=0,"0",IF(F1164&lt;3.01,"0+ to 3",IF(F1164&lt;6.01,"3+ to 6",IF(F1164&lt;9.01,"6+ to 9",IF(F1164&lt;12.01,"9+ to 12",IF(F1164&lt;15.01,"12+ to 15",IF(F1164&lt;18.01,"15+ to 18",IF(F1164&lt;21.01,"18+ to 21",IF(F1164&lt;24.01,"21+ to 24",IF(F1164&lt;27.01,"24+ to 27",IF(F1164&lt;30.01,"27+ to 30","30+"))))))))))))</f>
        <v>0</v>
      </c>
      <c r="I1164" t="str">
        <f>IF(G1164&lt;&gt;H1164,"DIFF","")</f>
        <v/>
      </c>
    </row>
    <row r="1165" spans="1:9">
      <c r="A1165" t="s">
        <v>103</v>
      </c>
      <c r="B1165" t="s">
        <v>213</v>
      </c>
      <c r="C1165" s="1">
        <v>113076400</v>
      </c>
      <c r="D1165" s="1">
        <v>2</v>
      </c>
      <c r="E1165" s="1">
        <v>-11</v>
      </c>
      <c r="F1165" s="1">
        <v>20</v>
      </c>
      <c r="G1165" s="7" t="str">
        <f>IF(E1165&lt;0,"0-",IF(E1165=0,"0",IF(E1165&lt;3.01,"0+ to 3",IF(E1165&lt;6.01,"3+ to 6",IF(E1165&lt;9.01,"6+ to 9",IF(E1165&lt;12.01,"9+ to 12",IF(E1165&lt;15.01,"12+ to 15",IF(E1165&lt;18.01,"15+ to 18",IF(E1165&lt;21.01,"18+ to 21",IF(E1165&lt;24.01,"21+ to 24",IF(E1165&lt;27.01,"24+ to 27",IF(E1165&lt;30.01,"27+ to 30","30+"))))))))))))</f>
        <v>0-</v>
      </c>
      <c r="H1165" s="7" t="str">
        <f>IF(F1165&lt;0,"0-",IF(F1165=0,"0",IF(F1165&lt;3.01,"0+ to 3",IF(F1165&lt;6.01,"3+ to 6",IF(F1165&lt;9.01,"6+ to 9",IF(F1165&lt;12.01,"9+ to 12",IF(F1165&lt;15.01,"12+ to 15",IF(F1165&lt;18.01,"15+ to 18",IF(F1165&lt;21.01,"18+ to 21",IF(F1165&lt;24.01,"21+ to 24",IF(F1165&lt;27.01,"24+ to 27",IF(F1165&lt;30.01,"27+ to 30","30+"))))))))))))</f>
        <v>18+ to 21</v>
      </c>
      <c r="I1165" t="str">
        <f>IF(G1165&lt;&gt;H1165,"DIFF","")</f>
        <v>DIFF</v>
      </c>
    </row>
    <row r="1166" spans="1:9">
      <c r="A1166" t="s">
        <v>102</v>
      </c>
      <c r="B1166" t="s">
        <v>213</v>
      </c>
      <c r="C1166" s="1">
        <v>113076511</v>
      </c>
      <c r="D1166" s="1">
        <v>4</v>
      </c>
      <c r="E1166" s="1">
        <v>-3</v>
      </c>
      <c r="F1166" s="1">
        <v>53</v>
      </c>
      <c r="G1166" s="7" t="str">
        <f>IF(E1166&lt;0,"0-",IF(E1166=0,"0",IF(E1166&lt;3.01,"0+ to 3",IF(E1166&lt;6.01,"3+ to 6",IF(E1166&lt;9.01,"6+ to 9",IF(E1166&lt;12.01,"9+ to 12",IF(E1166&lt;15.01,"12+ to 15",IF(E1166&lt;18.01,"15+ to 18",IF(E1166&lt;21.01,"18+ to 21",IF(E1166&lt;24.01,"21+ to 24",IF(E1166&lt;27.01,"24+ to 27",IF(E1166&lt;30.01,"27+ to 30","30+"))))))))))))</f>
        <v>0-</v>
      </c>
      <c r="H1166" s="7" t="str">
        <f>IF(F1166&lt;0,"0-",IF(F1166=0,"0",IF(F1166&lt;3.01,"0+ to 3",IF(F1166&lt;6.01,"3+ to 6",IF(F1166&lt;9.01,"6+ to 9",IF(F1166&lt;12.01,"9+ to 12",IF(F1166&lt;15.01,"12+ to 15",IF(F1166&lt;18.01,"15+ to 18",IF(F1166&lt;21.01,"18+ to 21",IF(F1166&lt;24.01,"21+ to 24",IF(F1166&lt;27.01,"24+ to 27",IF(F1166&lt;30.01,"27+ to 30","30+"))))))))))))</f>
        <v>30+</v>
      </c>
      <c r="I1166" t="str">
        <f>IF(G1166&lt;&gt;H1166,"DIFF","")</f>
        <v>DIFF</v>
      </c>
    </row>
    <row r="1167" spans="1:9">
      <c r="A1167" t="s">
        <v>102</v>
      </c>
      <c r="B1167" t="s">
        <v>213</v>
      </c>
      <c r="C1167" s="1">
        <v>113078437</v>
      </c>
      <c r="D1167" s="1">
        <v>2</v>
      </c>
      <c r="E1167" s="1">
        <v>-6</v>
      </c>
      <c r="F1167" s="1">
        <v>6</v>
      </c>
      <c r="G1167" s="7" t="str">
        <f>IF(E1167&lt;0,"0-",IF(E1167=0,"0",IF(E1167&lt;3.01,"0+ to 3",IF(E1167&lt;6.01,"3+ to 6",IF(E1167&lt;9.01,"6+ to 9",IF(E1167&lt;12.01,"9+ to 12",IF(E1167&lt;15.01,"12+ to 15",IF(E1167&lt;18.01,"15+ to 18",IF(E1167&lt;21.01,"18+ to 21",IF(E1167&lt;24.01,"21+ to 24",IF(E1167&lt;27.01,"24+ to 27",IF(E1167&lt;30.01,"27+ to 30","30+"))))))))))))</f>
        <v>0-</v>
      </c>
      <c r="H1167" s="7" t="str">
        <f>IF(F1167&lt;0,"0-",IF(F1167=0,"0",IF(F1167&lt;3.01,"0+ to 3",IF(F1167&lt;6.01,"3+ to 6",IF(F1167&lt;9.01,"6+ to 9",IF(F1167&lt;12.01,"9+ to 12",IF(F1167&lt;15.01,"12+ to 15",IF(F1167&lt;18.01,"15+ to 18",IF(F1167&lt;21.01,"18+ to 21",IF(F1167&lt;24.01,"21+ to 24",IF(F1167&lt;27.01,"24+ to 27",IF(F1167&lt;30.01,"27+ to 30","30+"))))))))))))</f>
        <v>3+ to 6</v>
      </c>
      <c r="I1167" t="str">
        <f>IF(G1167&lt;&gt;H1167,"DIFF","")</f>
        <v>DIFF</v>
      </c>
    </row>
    <row r="1168" spans="1:9">
      <c r="A1168" t="s">
        <v>102</v>
      </c>
      <c r="B1168" t="s">
        <v>213</v>
      </c>
      <c r="C1168" s="1">
        <v>113079411</v>
      </c>
      <c r="D1168" s="1">
        <v>4</v>
      </c>
      <c r="E1168" s="1">
        <v>-3</v>
      </c>
      <c r="F1168" s="1">
        <v>7</v>
      </c>
      <c r="G1168" s="7" t="str">
        <f>IF(E1168&lt;0,"0-",IF(E1168=0,"0",IF(E1168&lt;3.01,"0+ to 3",IF(E1168&lt;6.01,"3+ to 6",IF(E1168&lt;9.01,"6+ to 9",IF(E1168&lt;12.01,"9+ to 12",IF(E1168&lt;15.01,"12+ to 15",IF(E1168&lt;18.01,"15+ to 18",IF(E1168&lt;21.01,"18+ to 21",IF(E1168&lt;24.01,"21+ to 24",IF(E1168&lt;27.01,"24+ to 27",IF(E1168&lt;30.01,"27+ to 30","30+"))))))))))))</f>
        <v>0-</v>
      </c>
      <c r="H1168" s="7" t="str">
        <f>IF(F1168&lt;0,"0-",IF(F1168=0,"0",IF(F1168&lt;3.01,"0+ to 3",IF(F1168&lt;6.01,"3+ to 6",IF(F1168&lt;9.01,"6+ to 9",IF(F1168&lt;12.01,"9+ to 12",IF(F1168&lt;15.01,"12+ to 15",IF(F1168&lt;18.01,"15+ to 18",IF(F1168&lt;21.01,"18+ to 21",IF(F1168&lt;24.01,"21+ to 24",IF(F1168&lt;27.01,"24+ to 27",IF(F1168&lt;30.01,"27+ to 30","30+"))))))))))))</f>
        <v>6+ to 9</v>
      </c>
      <c r="I1168" t="str">
        <f>IF(G1168&lt;&gt;H1168,"DIFF","")</f>
        <v>DIFF</v>
      </c>
    </row>
    <row r="1169" spans="1:9">
      <c r="A1169" t="s">
        <v>102</v>
      </c>
      <c r="B1169" t="s">
        <v>213</v>
      </c>
      <c r="C1169" s="1">
        <v>113079931</v>
      </c>
      <c r="D1169" s="1">
        <v>3</v>
      </c>
      <c r="E1169" s="1">
        <v>-32</v>
      </c>
      <c r="F1169" s="1">
        <v>170</v>
      </c>
      <c r="G1169" s="7" t="str">
        <f>IF(E1169&lt;0,"0-",IF(E1169=0,"0",IF(E1169&lt;3.01,"0+ to 3",IF(E1169&lt;6.01,"3+ to 6",IF(E1169&lt;9.01,"6+ to 9",IF(E1169&lt;12.01,"9+ to 12",IF(E1169&lt;15.01,"12+ to 15",IF(E1169&lt;18.01,"15+ to 18",IF(E1169&lt;21.01,"18+ to 21",IF(E1169&lt;24.01,"21+ to 24",IF(E1169&lt;27.01,"24+ to 27",IF(E1169&lt;30.01,"27+ to 30","30+"))))))))))))</f>
        <v>0-</v>
      </c>
      <c r="H1169" s="7" t="str">
        <f>IF(F1169&lt;0,"0-",IF(F1169=0,"0",IF(F1169&lt;3.01,"0+ to 3",IF(F1169&lt;6.01,"3+ to 6",IF(F1169&lt;9.01,"6+ to 9",IF(F1169&lt;12.01,"9+ to 12",IF(F1169&lt;15.01,"12+ to 15",IF(F1169&lt;18.01,"15+ to 18",IF(F1169&lt;21.01,"18+ to 21",IF(F1169&lt;24.01,"21+ to 24",IF(F1169&lt;27.01,"24+ to 27",IF(F1169&lt;30.01,"27+ to 30","30+"))))))))))))</f>
        <v>30+</v>
      </c>
      <c r="I1169" t="str">
        <f>IF(G1169&lt;&gt;H1169,"DIFF","")</f>
        <v>DIFF</v>
      </c>
    </row>
    <row r="1170" spans="1:9">
      <c r="A1170" t="s">
        <v>102</v>
      </c>
      <c r="B1170" t="s">
        <v>213</v>
      </c>
      <c r="C1170" s="1">
        <v>113082957</v>
      </c>
      <c r="D1170" s="1">
        <v>2</v>
      </c>
      <c r="E1170" s="1">
        <v>0</v>
      </c>
      <c r="F1170" s="1">
        <v>8</v>
      </c>
      <c r="G1170" s="7" t="str">
        <f>IF(E1170&lt;0,"0-",IF(E1170=0,"0",IF(E1170&lt;3.01,"0+ to 3",IF(E1170&lt;6.01,"3+ to 6",IF(E1170&lt;9.01,"6+ to 9",IF(E1170&lt;12.01,"9+ to 12",IF(E1170&lt;15.01,"12+ to 15",IF(E1170&lt;18.01,"15+ to 18",IF(E1170&lt;21.01,"18+ to 21",IF(E1170&lt;24.01,"21+ to 24",IF(E1170&lt;27.01,"24+ to 27",IF(E1170&lt;30.01,"27+ to 30","30+"))))))))))))</f>
        <v>0</v>
      </c>
      <c r="H1170" s="7" t="str">
        <f>IF(F1170&lt;0,"0-",IF(F1170=0,"0",IF(F1170&lt;3.01,"0+ to 3",IF(F1170&lt;6.01,"3+ to 6",IF(F1170&lt;9.01,"6+ to 9",IF(F1170&lt;12.01,"9+ to 12",IF(F1170&lt;15.01,"12+ to 15",IF(F1170&lt;18.01,"15+ to 18",IF(F1170&lt;21.01,"18+ to 21",IF(F1170&lt;24.01,"21+ to 24",IF(F1170&lt;27.01,"24+ to 27",IF(F1170&lt;30.01,"27+ to 30","30+"))))))))))))</f>
        <v>6+ to 9</v>
      </c>
      <c r="I1170" t="str">
        <f>IF(G1170&lt;&gt;H1170,"DIFF","")</f>
        <v>DIFF</v>
      </c>
    </row>
    <row r="1171" spans="1:9">
      <c r="A1171" t="s">
        <v>102</v>
      </c>
      <c r="B1171" t="s">
        <v>213</v>
      </c>
      <c r="C1171" s="1">
        <v>113082965</v>
      </c>
      <c r="D1171" s="1">
        <v>2</v>
      </c>
      <c r="E1171" s="1">
        <v>0</v>
      </c>
      <c r="F1171" s="1">
        <v>4</v>
      </c>
      <c r="G1171" s="7" t="str">
        <f>IF(E1171&lt;0,"0-",IF(E1171=0,"0",IF(E1171&lt;3.01,"0+ to 3",IF(E1171&lt;6.01,"3+ to 6",IF(E1171&lt;9.01,"6+ to 9",IF(E1171&lt;12.01,"9+ to 12",IF(E1171&lt;15.01,"12+ to 15",IF(E1171&lt;18.01,"15+ to 18",IF(E1171&lt;21.01,"18+ to 21",IF(E1171&lt;24.01,"21+ to 24",IF(E1171&lt;27.01,"24+ to 27",IF(E1171&lt;30.01,"27+ to 30","30+"))))))))))))</f>
        <v>0</v>
      </c>
      <c r="H1171" s="7" t="str">
        <f>IF(F1171&lt;0,"0-",IF(F1171=0,"0",IF(F1171&lt;3.01,"0+ to 3",IF(F1171&lt;6.01,"3+ to 6",IF(F1171&lt;9.01,"6+ to 9",IF(F1171&lt;12.01,"9+ to 12",IF(F1171&lt;15.01,"12+ to 15",IF(F1171&lt;18.01,"15+ to 18",IF(F1171&lt;21.01,"18+ to 21",IF(F1171&lt;24.01,"21+ to 24",IF(F1171&lt;27.01,"24+ to 27",IF(F1171&lt;30.01,"27+ to 30","30+"))))))))))))</f>
        <v>3+ to 6</v>
      </c>
      <c r="I1171" t="str">
        <f>IF(G1171&lt;&gt;H1171,"DIFF","")</f>
        <v>DIFF</v>
      </c>
    </row>
    <row r="1172" spans="1:9">
      <c r="A1172" t="s">
        <v>102</v>
      </c>
      <c r="B1172" t="s">
        <v>213</v>
      </c>
      <c r="C1172" s="1">
        <v>113085070</v>
      </c>
      <c r="D1172" s="1">
        <v>2</v>
      </c>
      <c r="E1172" s="1">
        <v>-9</v>
      </c>
      <c r="F1172" s="1">
        <v>10</v>
      </c>
      <c r="G1172" s="7" t="str">
        <f>IF(E1172&lt;0,"0-",IF(E1172=0,"0",IF(E1172&lt;3.01,"0+ to 3",IF(E1172&lt;6.01,"3+ to 6",IF(E1172&lt;9.01,"6+ to 9",IF(E1172&lt;12.01,"9+ to 12",IF(E1172&lt;15.01,"12+ to 15",IF(E1172&lt;18.01,"15+ to 18",IF(E1172&lt;21.01,"18+ to 21",IF(E1172&lt;24.01,"21+ to 24",IF(E1172&lt;27.01,"24+ to 27",IF(E1172&lt;30.01,"27+ to 30","30+"))))))))))))</f>
        <v>0-</v>
      </c>
      <c r="H1172" s="7" t="str">
        <f>IF(F1172&lt;0,"0-",IF(F1172=0,"0",IF(F1172&lt;3.01,"0+ to 3",IF(F1172&lt;6.01,"3+ to 6",IF(F1172&lt;9.01,"6+ to 9",IF(F1172&lt;12.01,"9+ to 12",IF(F1172&lt;15.01,"12+ to 15",IF(F1172&lt;18.01,"15+ to 18",IF(F1172&lt;21.01,"18+ to 21",IF(F1172&lt;24.01,"21+ to 24",IF(F1172&lt;27.01,"24+ to 27",IF(F1172&lt;30.01,"27+ to 30","30+"))))))))))))</f>
        <v>9+ to 12</v>
      </c>
      <c r="I1172" t="str">
        <f>IF(G1172&lt;&gt;H1172,"DIFF","")</f>
        <v>DIFF</v>
      </c>
    </row>
    <row r="1173" spans="1:9">
      <c r="A1173" t="s">
        <v>102</v>
      </c>
      <c r="B1173" t="s">
        <v>213</v>
      </c>
      <c r="C1173" s="1">
        <v>113085095</v>
      </c>
      <c r="D1173" s="1">
        <v>2</v>
      </c>
      <c r="E1173" s="1">
        <v>0</v>
      </c>
      <c r="F1173" s="1">
        <v>0</v>
      </c>
      <c r="G1173" s="7" t="str">
        <f>IF(E1173&lt;0,"0-",IF(E1173=0,"0",IF(E1173&lt;3.01,"0+ to 3",IF(E1173&lt;6.01,"3+ to 6",IF(E1173&lt;9.01,"6+ to 9",IF(E1173&lt;12.01,"9+ to 12",IF(E1173&lt;15.01,"12+ to 15",IF(E1173&lt;18.01,"15+ to 18",IF(E1173&lt;21.01,"18+ to 21",IF(E1173&lt;24.01,"21+ to 24",IF(E1173&lt;27.01,"24+ to 27",IF(E1173&lt;30.01,"27+ to 30","30+"))))))))))))</f>
        <v>0</v>
      </c>
      <c r="H1173" s="7" t="str">
        <f>IF(F1173&lt;0,"0-",IF(F1173=0,"0",IF(F1173&lt;3.01,"0+ to 3",IF(F1173&lt;6.01,"3+ to 6",IF(F1173&lt;9.01,"6+ to 9",IF(F1173&lt;12.01,"9+ to 12",IF(F1173&lt;15.01,"12+ to 15",IF(F1173&lt;18.01,"15+ to 18",IF(F1173&lt;21.01,"18+ to 21",IF(F1173&lt;24.01,"21+ to 24",IF(F1173&lt;27.01,"24+ to 27",IF(F1173&lt;30.01,"27+ to 30","30+"))))))))))))</f>
        <v>0</v>
      </c>
      <c r="I1173" t="str">
        <f>IF(G1173&lt;&gt;H1173,"DIFF","")</f>
        <v/>
      </c>
    </row>
    <row r="1174" spans="1:9">
      <c r="A1174" t="s">
        <v>102</v>
      </c>
      <c r="B1174" t="s">
        <v>213</v>
      </c>
      <c r="C1174" s="1">
        <v>113085104</v>
      </c>
      <c r="D1174" s="1">
        <v>2</v>
      </c>
      <c r="E1174" s="1">
        <v>-5</v>
      </c>
      <c r="F1174" s="1">
        <v>14</v>
      </c>
      <c r="G1174" s="7" t="str">
        <f>IF(E1174&lt;0,"0-",IF(E1174=0,"0",IF(E1174&lt;3.01,"0+ to 3",IF(E1174&lt;6.01,"3+ to 6",IF(E1174&lt;9.01,"6+ to 9",IF(E1174&lt;12.01,"9+ to 12",IF(E1174&lt;15.01,"12+ to 15",IF(E1174&lt;18.01,"15+ to 18",IF(E1174&lt;21.01,"18+ to 21",IF(E1174&lt;24.01,"21+ to 24",IF(E1174&lt;27.01,"24+ to 27",IF(E1174&lt;30.01,"27+ to 30","30+"))))))))))))</f>
        <v>0-</v>
      </c>
      <c r="H1174" s="7" t="str">
        <f>IF(F1174&lt;0,"0-",IF(F1174=0,"0",IF(F1174&lt;3.01,"0+ to 3",IF(F1174&lt;6.01,"3+ to 6",IF(F1174&lt;9.01,"6+ to 9",IF(F1174&lt;12.01,"9+ to 12",IF(F1174&lt;15.01,"12+ to 15",IF(F1174&lt;18.01,"15+ to 18",IF(F1174&lt;21.01,"18+ to 21",IF(F1174&lt;24.01,"21+ to 24",IF(F1174&lt;27.01,"24+ to 27",IF(F1174&lt;30.01,"27+ to 30","30+"))))))))))))</f>
        <v>12+ to 15</v>
      </c>
      <c r="I1174" t="str">
        <f>IF(G1174&lt;&gt;H1174,"DIFF","")</f>
        <v>DIFF</v>
      </c>
    </row>
    <row r="1175" spans="1:9">
      <c r="A1175" t="s">
        <v>102</v>
      </c>
      <c r="B1175" t="s">
        <v>213</v>
      </c>
      <c r="C1175" s="1">
        <v>113086136</v>
      </c>
      <c r="D1175" s="1">
        <v>2</v>
      </c>
      <c r="E1175" s="1">
        <v>0</v>
      </c>
      <c r="F1175" s="1">
        <v>0</v>
      </c>
      <c r="G1175" s="7" t="str">
        <f>IF(E1175&lt;0,"0-",IF(E1175=0,"0",IF(E1175&lt;3.01,"0+ to 3",IF(E1175&lt;6.01,"3+ to 6",IF(E1175&lt;9.01,"6+ to 9",IF(E1175&lt;12.01,"9+ to 12",IF(E1175&lt;15.01,"12+ to 15",IF(E1175&lt;18.01,"15+ to 18",IF(E1175&lt;21.01,"18+ to 21",IF(E1175&lt;24.01,"21+ to 24",IF(E1175&lt;27.01,"24+ to 27",IF(E1175&lt;30.01,"27+ to 30","30+"))))))))))))</f>
        <v>0</v>
      </c>
      <c r="H1175" s="7" t="str">
        <f>IF(F1175&lt;0,"0-",IF(F1175=0,"0",IF(F1175&lt;3.01,"0+ to 3",IF(F1175&lt;6.01,"3+ to 6",IF(F1175&lt;9.01,"6+ to 9",IF(F1175&lt;12.01,"9+ to 12",IF(F1175&lt;15.01,"12+ to 15",IF(F1175&lt;18.01,"15+ to 18",IF(F1175&lt;21.01,"18+ to 21",IF(F1175&lt;24.01,"21+ to 24",IF(F1175&lt;27.01,"24+ to 27",IF(F1175&lt;30.01,"27+ to 30","30+"))))))))))))</f>
        <v>0</v>
      </c>
      <c r="I1175" t="str">
        <f>IF(G1175&lt;&gt;H1175,"DIFF","")</f>
        <v/>
      </c>
    </row>
    <row r="1176" spans="1:9">
      <c r="A1176" t="s">
        <v>102</v>
      </c>
      <c r="B1176" t="s">
        <v>212</v>
      </c>
      <c r="C1176" s="1">
        <v>113149495</v>
      </c>
      <c r="D1176" s="1">
        <v>2</v>
      </c>
      <c r="E1176" s="1">
        <v>0</v>
      </c>
      <c r="F1176" s="1">
        <v>6</v>
      </c>
      <c r="G1176" s="7" t="str">
        <f>IF(E1176&lt;0,"0-",IF(E1176=0,"0",IF(E1176&lt;3.01,"0+ to 3",IF(E1176&lt;6.01,"3+ to 6",IF(E1176&lt;9.01,"6+ to 9",IF(E1176&lt;12.01,"9+ to 12",IF(E1176&lt;15.01,"12+ to 15",IF(E1176&lt;18.01,"15+ to 18",IF(E1176&lt;21.01,"18+ to 21",IF(E1176&lt;24.01,"21+ to 24",IF(E1176&lt;27.01,"24+ to 27",IF(E1176&lt;30.01,"27+ to 30","30+"))))))))))))</f>
        <v>0</v>
      </c>
      <c r="H1176" s="7" t="str">
        <f>IF(F1176&lt;0,"0-",IF(F1176=0,"0",IF(F1176&lt;3.01,"0+ to 3",IF(F1176&lt;6.01,"3+ to 6",IF(F1176&lt;9.01,"6+ to 9",IF(F1176&lt;12.01,"9+ to 12",IF(F1176&lt;15.01,"12+ to 15",IF(F1176&lt;18.01,"15+ to 18",IF(F1176&lt;21.01,"18+ to 21",IF(F1176&lt;24.01,"21+ to 24",IF(F1176&lt;27.01,"24+ to 27",IF(F1176&lt;30.01,"27+ to 30","30+"))))))))))))</f>
        <v>3+ to 6</v>
      </c>
      <c r="I1176" t="str">
        <f>IF(G1176&lt;&gt;H1176,"DIFF","")</f>
        <v>DIFF</v>
      </c>
    </row>
    <row r="1177" spans="1:9">
      <c r="A1177" t="s">
        <v>102</v>
      </c>
      <c r="B1177" t="s">
        <v>212</v>
      </c>
      <c r="C1177" s="1">
        <v>113154270</v>
      </c>
      <c r="D1177" s="1">
        <v>2</v>
      </c>
      <c r="E1177" s="1">
        <v>-3</v>
      </c>
      <c r="F1177" s="1">
        <v>6</v>
      </c>
      <c r="G1177" s="7" t="str">
        <f>IF(E1177&lt;0,"0-",IF(E1177=0,"0",IF(E1177&lt;3.01,"0+ to 3",IF(E1177&lt;6.01,"3+ to 6",IF(E1177&lt;9.01,"6+ to 9",IF(E1177&lt;12.01,"9+ to 12",IF(E1177&lt;15.01,"12+ to 15",IF(E1177&lt;18.01,"15+ to 18",IF(E1177&lt;21.01,"18+ to 21",IF(E1177&lt;24.01,"21+ to 24",IF(E1177&lt;27.01,"24+ to 27",IF(E1177&lt;30.01,"27+ to 30","30+"))))))))))))</f>
        <v>0-</v>
      </c>
      <c r="H1177" s="7" t="str">
        <f>IF(F1177&lt;0,"0-",IF(F1177=0,"0",IF(F1177&lt;3.01,"0+ to 3",IF(F1177&lt;6.01,"3+ to 6",IF(F1177&lt;9.01,"6+ to 9",IF(F1177&lt;12.01,"9+ to 12",IF(F1177&lt;15.01,"12+ to 15",IF(F1177&lt;18.01,"15+ to 18",IF(F1177&lt;21.01,"18+ to 21",IF(F1177&lt;24.01,"21+ to 24",IF(F1177&lt;27.01,"24+ to 27",IF(F1177&lt;30.01,"27+ to 30","30+"))))))))))))</f>
        <v>3+ to 6</v>
      </c>
      <c r="I1177" t="str">
        <f>IF(G1177&lt;&gt;H1177,"DIFF","")</f>
        <v>DIFF</v>
      </c>
    </row>
    <row r="1178" spans="1:9">
      <c r="A1178" t="s">
        <v>103</v>
      </c>
      <c r="B1178" t="s">
        <v>212</v>
      </c>
      <c r="C1178" s="1">
        <v>113154543</v>
      </c>
      <c r="D1178" s="1">
        <v>2</v>
      </c>
      <c r="E1178" s="1">
        <v>-13</v>
      </c>
      <c r="F1178" s="1">
        <v>34</v>
      </c>
      <c r="G1178" s="7" t="str">
        <f>IF(E1178&lt;0,"0-",IF(E1178=0,"0",IF(E1178&lt;3.01,"0+ to 3",IF(E1178&lt;6.01,"3+ to 6",IF(E1178&lt;9.01,"6+ to 9",IF(E1178&lt;12.01,"9+ to 12",IF(E1178&lt;15.01,"12+ to 15",IF(E1178&lt;18.01,"15+ to 18",IF(E1178&lt;21.01,"18+ to 21",IF(E1178&lt;24.01,"21+ to 24",IF(E1178&lt;27.01,"24+ to 27",IF(E1178&lt;30.01,"27+ to 30","30+"))))))))))))</f>
        <v>0-</v>
      </c>
      <c r="H1178" s="7" t="str">
        <f>IF(F1178&lt;0,"0-",IF(F1178=0,"0",IF(F1178&lt;3.01,"0+ to 3",IF(F1178&lt;6.01,"3+ to 6",IF(F1178&lt;9.01,"6+ to 9",IF(F1178&lt;12.01,"9+ to 12",IF(F1178&lt;15.01,"12+ to 15",IF(F1178&lt;18.01,"15+ to 18",IF(F1178&lt;21.01,"18+ to 21",IF(F1178&lt;24.01,"21+ to 24",IF(F1178&lt;27.01,"24+ to 27",IF(F1178&lt;30.01,"27+ to 30","30+"))))))))))))</f>
        <v>30+</v>
      </c>
      <c r="I1178" t="str">
        <f>IF(G1178&lt;&gt;H1178,"DIFF","")</f>
        <v>DIFF</v>
      </c>
    </row>
    <row r="1179" spans="1:9">
      <c r="A1179" t="s">
        <v>102</v>
      </c>
      <c r="B1179" t="s">
        <v>212</v>
      </c>
      <c r="C1179" s="1">
        <v>113160168</v>
      </c>
      <c r="D1179" s="1">
        <v>2</v>
      </c>
      <c r="E1179" s="1">
        <v>-4</v>
      </c>
      <c r="F1179" s="1">
        <v>9</v>
      </c>
      <c r="G1179" s="7" t="str">
        <f>IF(E1179&lt;0,"0-",IF(E1179=0,"0",IF(E1179&lt;3.01,"0+ to 3",IF(E1179&lt;6.01,"3+ to 6",IF(E1179&lt;9.01,"6+ to 9",IF(E1179&lt;12.01,"9+ to 12",IF(E1179&lt;15.01,"12+ to 15",IF(E1179&lt;18.01,"15+ to 18",IF(E1179&lt;21.01,"18+ to 21",IF(E1179&lt;24.01,"21+ to 24",IF(E1179&lt;27.01,"24+ to 27",IF(E1179&lt;30.01,"27+ to 30","30+"))))))))))))</f>
        <v>0-</v>
      </c>
      <c r="H1179" s="7" t="str">
        <f>IF(F1179&lt;0,"0-",IF(F1179=0,"0",IF(F1179&lt;3.01,"0+ to 3",IF(F1179&lt;6.01,"3+ to 6",IF(F1179&lt;9.01,"6+ to 9",IF(F1179&lt;12.01,"9+ to 12",IF(F1179&lt;15.01,"12+ to 15",IF(F1179&lt;18.01,"15+ to 18",IF(F1179&lt;21.01,"18+ to 21",IF(F1179&lt;24.01,"21+ to 24",IF(F1179&lt;27.01,"24+ to 27",IF(F1179&lt;30.01,"27+ to 30","30+"))))))))))))</f>
        <v>6+ to 9</v>
      </c>
      <c r="I1179" t="str">
        <f>IF(G1179&lt;&gt;H1179,"DIFF","")</f>
        <v>DIFF</v>
      </c>
    </row>
    <row r="1180" spans="1:9">
      <c r="A1180" t="s">
        <v>102</v>
      </c>
      <c r="B1180" t="s">
        <v>212</v>
      </c>
      <c r="C1180" s="1">
        <v>113160488</v>
      </c>
      <c r="D1180" s="1">
        <v>2</v>
      </c>
      <c r="E1180" s="1">
        <v>0</v>
      </c>
      <c r="F1180" s="1">
        <v>0</v>
      </c>
      <c r="G1180" s="7" t="str">
        <f>IF(E1180&lt;0,"0-",IF(E1180=0,"0",IF(E1180&lt;3.01,"0+ to 3",IF(E1180&lt;6.01,"3+ to 6",IF(E1180&lt;9.01,"6+ to 9",IF(E1180&lt;12.01,"9+ to 12",IF(E1180&lt;15.01,"12+ to 15",IF(E1180&lt;18.01,"15+ to 18",IF(E1180&lt;21.01,"18+ to 21",IF(E1180&lt;24.01,"21+ to 24",IF(E1180&lt;27.01,"24+ to 27",IF(E1180&lt;30.01,"27+ to 30","30+"))))))))))))</f>
        <v>0</v>
      </c>
      <c r="H1180" s="7" t="str">
        <f>IF(F1180&lt;0,"0-",IF(F1180=0,"0",IF(F1180&lt;3.01,"0+ to 3",IF(F1180&lt;6.01,"3+ to 6",IF(F1180&lt;9.01,"6+ to 9",IF(F1180&lt;12.01,"9+ to 12",IF(F1180&lt;15.01,"12+ to 15",IF(F1180&lt;18.01,"15+ to 18",IF(F1180&lt;21.01,"18+ to 21",IF(F1180&lt;24.01,"21+ to 24",IF(F1180&lt;27.01,"24+ to 27",IF(F1180&lt;30.01,"27+ to 30","30+"))))))))))))</f>
        <v>0</v>
      </c>
      <c r="I1180" t="str">
        <f>IF(G1180&lt;&gt;H1180,"DIFF","")</f>
        <v/>
      </c>
    </row>
    <row r="1181" spans="1:9">
      <c r="A1181" t="s">
        <v>102</v>
      </c>
      <c r="B1181" t="s">
        <v>212</v>
      </c>
      <c r="C1181" s="1">
        <v>113160685</v>
      </c>
      <c r="D1181" s="1">
        <v>2</v>
      </c>
      <c r="E1181" s="1">
        <v>0</v>
      </c>
      <c r="F1181" s="1">
        <v>0</v>
      </c>
      <c r="G1181" s="7" t="str">
        <f>IF(E1181&lt;0,"0-",IF(E1181=0,"0",IF(E1181&lt;3.01,"0+ to 3",IF(E1181&lt;6.01,"3+ to 6",IF(E1181&lt;9.01,"6+ to 9",IF(E1181&lt;12.01,"9+ to 12",IF(E1181&lt;15.01,"12+ to 15",IF(E1181&lt;18.01,"15+ to 18",IF(E1181&lt;21.01,"18+ to 21",IF(E1181&lt;24.01,"21+ to 24",IF(E1181&lt;27.01,"24+ to 27",IF(E1181&lt;30.01,"27+ to 30","30+"))))))))))))</f>
        <v>0</v>
      </c>
      <c r="H1181" s="7" t="str">
        <f>IF(F1181&lt;0,"0-",IF(F1181=0,"0",IF(F1181&lt;3.01,"0+ to 3",IF(F1181&lt;6.01,"3+ to 6",IF(F1181&lt;9.01,"6+ to 9",IF(F1181&lt;12.01,"9+ to 12",IF(F1181&lt;15.01,"12+ to 15",IF(F1181&lt;18.01,"15+ to 18",IF(F1181&lt;21.01,"18+ to 21",IF(F1181&lt;24.01,"21+ to 24",IF(F1181&lt;27.01,"24+ to 27",IF(F1181&lt;30.01,"27+ to 30","30+"))))))))))))</f>
        <v>0</v>
      </c>
      <c r="I1181" t="str">
        <f>IF(G1181&lt;&gt;H1181,"DIFF","")</f>
        <v/>
      </c>
    </row>
    <row r="1182" spans="1:9">
      <c r="A1182" t="s">
        <v>102</v>
      </c>
      <c r="B1182" t="s">
        <v>212</v>
      </c>
      <c r="C1182" s="1">
        <v>113163465</v>
      </c>
      <c r="D1182" s="1">
        <v>2</v>
      </c>
      <c r="E1182" s="1">
        <v>0</v>
      </c>
      <c r="F1182" s="1">
        <v>12</v>
      </c>
      <c r="G1182" s="7" t="str">
        <f>IF(E1182&lt;0,"0-",IF(E1182=0,"0",IF(E1182&lt;3.01,"0+ to 3",IF(E1182&lt;6.01,"3+ to 6",IF(E1182&lt;9.01,"6+ to 9",IF(E1182&lt;12.01,"9+ to 12",IF(E1182&lt;15.01,"12+ to 15",IF(E1182&lt;18.01,"15+ to 18",IF(E1182&lt;21.01,"18+ to 21",IF(E1182&lt;24.01,"21+ to 24",IF(E1182&lt;27.01,"24+ to 27",IF(E1182&lt;30.01,"27+ to 30","30+"))))))))))))</f>
        <v>0</v>
      </c>
      <c r="H1182" s="7" t="str">
        <f>IF(F1182&lt;0,"0-",IF(F1182=0,"0",IF(F1182&lt;3.01,"0+ to 3",IF(F1182&lt;6.01,"3+ to 6",IF(F1182&lt;9.01,"6+ to 9",IF(F1182&lt;12.01,"9+ to 12",IF(F1182&lt;15.01,"12+ to 15",IF(F1182&lt;18.01,"15+ to 18",IF(F1182&lt;21.01,"18+ to 21",IF(F1182&lt;24.01,"21+ to 24",IF(F1182&lt;27.01,"24+ to 27",IF(F1182&lt;30.01,"27+ to 30","30+"))))))))))))</f>
        <v>9+ to 12</v>
      </c>
      <c r="I1182" t="str">
        <f>IF(G1182&lt;&gt;H1182,"DIFF","")</f>
        <v>DIFF</v>
      </c>
    </row>
    <row r="1183" spans="1:9">
      <c r="A1183" t="s">
        <v>102</v>
      </c>
      <c r="B1183" t="s">
        <v>212</v>
      </c>
      <c r="C1183" s="1">
        <v>113163560</v>
      </c>
      <c r="D1183" s="1">
        <v>2</v>
      </c>
      <c r="E1183" s="1">
        <v>0</v>
      </c>
      <c r="F1183" s="1">
        <v>4</v>
      </c>
      <c r="G1183" s="7" t="str">
        <f>IF(E1183&lt;0,"0-",IF(E1183=0,"0",IF(E1183&lt;3.01,"0+ to 3",IF(E1183&lt;6.01,"3+ to 6",IF(E1183&lt;9.01,"6+ to 9",IF(E1183&lt;12.01,"9+ to 12",IF(E1183&lt;15.01,"12+ to 15",IF(E1183&lt;18.01,"15+ to 18",IF(E1183&lt;21.01,"18+ to 21",IF(E1183&lt;24.01,"21+ to 24",IF(E1183&lt;27.01,"24+ to 27",IF(E1183&lt;30.01,"27+ to 30","30+"))))))))))))</f>
        <v>0</v>
      </c>
      <c r="H1183" s="7" t="str">
        <f>IF(F1183&lt;0,"0-",IF(F1183=0,"0",IF(F1183&lt;3.01,"0+ to 3",IF(F1183&lt;6.01,"3+ to 6",IF(F1183&lt;9.01,"6+ to 9",IF(F1183&lt;12.01,"9+ to 12",IF(F1183&lt;15.01,"12+ to 15",IF(F1183&lt;18.01,"15+ to 18",IF(F1183&lt;21.01,"18+ to 21",IF(F1183&lt;24.01,"21+ to 24",IF(F1183&lt;27.01,"24+ to 27",IF(F1183&lt;30.01,"27+ to 30","30+"))))))))))))</f>
        <v>3+ to 6</v>
      </c>
      <c r="I1183" t="str">
        <f>IF(G1183&lt;&gt;H1183,"DIFF","")</f>
        <v>DIFF</v>
      </c>
    </row>
    <row r="1184" spans="1:9">
      <c r="A1184" t="s">
        <v>102</v>
      </c>
      <c r="B1184" t="s">
        <v>212</v>
      </c>
      <c r="C1184" s="1">
        <v>113163783</v>
      </c>
      <c r="D1184" s="1">
        <v>2</v>
      </c>
      <c r="E1184" s="1">
        <v>-10</v>
      </c>
      <c r="F1184" s="1">
        <v>12</v>
      </c>
      <c r="G1184" s="7" t="str">
        <f>IF(E1184&lt;0,"0-",IF(E1184=0,"0",IF(E1184&lt;3.01,"0+ to 3",IF(E1184&lt;6.01,"3+ to 6",IF(E1184&lt;9.01,"6+ to 9",IF(E1184&lt;12.01,"9+ to 12",IF(E1184&lt;15.01,"12+ to 15",IF(E1184&lt;18.01,"15+ to 18",IF(E1184&lt;21.01,"18+ to 21",IF(E1184&lt;24.01,"21+ to 24",IF(E1184&lt;27.01,"24+ to 27",IF(E1184&lt;30.01,"27+ to 30","30+"))))))))))))</f>
        <v>0-</v>
      </c>
      <c r="H1184" s="7" t="str">
        <f>IF(F1184&lt;0,"0-",IF(F1184=0,"0",IF(F1184&lt;3.01,"0+ to 3",IF(F1184&lt;6.01,"3+ to 6",IF(F1184&lt;9.01,"6+ to 9",IF(F1184&lt;12.01,"9+ to 12",IF(F1184&lt;15.01,"12+ to 15",IF(F1184&lt;18.01,"15+ to 18",IF(F1184&lt;21.01,"18+ to 21",IF(F1184&lt;24.01,"21+ to 24",IF(F1184&lt;27.01,"24+ to 27",IF(F1184&lt;30.01,"27+ to 30","30+"))))))))))))</f>
        <v>9+ to 12</v>
      </c>
      <c r="I1184" t="str">
        <f>IF(G1184&lt;&gt;H1184,"DIFF","")</f>
        <v>DIFF</v>
      </c>
    </row>
    <row r="1185" spans="1:9">
      <c r="A1185" t="s">
        <v>102</v>
      </c>
      <c r="B1185" t="s">
        <v>212</v>
      </c>
      <c r="C1185" s="1">
        <v>113164882</v>
      </c>
      <c r="D1185" s="1">
        <v>2</v>
      </c>
      <c r="E1185" s="1">
        <v>0</v>
      </c>
      <c r="F1185" s="1">
        <v>5</v>
      </c>
      <c r="G1185" s="7" t="str">
        <f>IF(E1185&lt;0,"0-",IF(E1185=0,"0",IF(E1185&lt;3.01,"0+ to 3",IF(E1185&lt;6.01,"3+ to 6",IF(E1185&lt;9.01,"6+ to 9",IF(E1185&lt;12.01,"9+ to 12",IF(E1185&lt;15.01,"12+ to 15",IF(E1185&lt;18.01,"15+ to 18",IF(E1185&lt;21.01,"18+ to 21",IF(E1185&lt;24.01,"21+ to 24",IF(E1185&lt;27.01,"24+ to 27",IF(E1185&lt;30.01,"27+ to 30","30+"))))))))))))</f>
        <v>0</v>
      </c>
      <c r="H1185" s="7" t="str">
        <f>IF(F1185&lt;0,"0-",IF(F1185=0,"0",IF(F1185&lt;3.01,"0+ to 3",IF(F1185&lt;6.01,"3+ to 6",IF(F1185&lt;9.01,"6+ to 9",IF(F1185&lt;12.01,"9+ to 12",IF(F1185&lt;15.01,"12+ to 15",IF(F1185&lt;18.01,"15+ to 18",IF(F1185&lt;21.01,"18+ to 21",IF(F1185&lt;24.01,"21+ to 24",IF(F1185&lt;27.01,"24+ to 27",IF(F1185&lt;30.01,"27+ to 30","30+"))))))))))))</f>
        <v>3+ to 6</v>
      </c>
      <c r="I1185" t="str">
        <f>IF(G1185&lt;&gt;H1185,"DIFF","")</f>
        <v>DIFF</v>
      </c>
    </row>
    <row r="1186" spans="1:9">
      <c r="A1186" t="s">
        <v>102</v>
      </c>
      <c r="B1186" t="s">
        <v>212</v>
      </c>
      <c r="C1186" s="1">
        <v>113165694</v>
      </c>
      <c r="D1186" s="1">
        <v>2</v>
      </c>
      <c r="E1186" s="1">
        <v>0</v>
      </c>
      <c r="F1186" s="1">
        <v>0</v>
      </c>
      <c r="G1186" s="7" t="str">
        <f>IF(E1186&lt;0,"0-",IF(E1186=0,"0",IF(E1186&lt;3.01,"0+ to 3",IF(E1186&lt;6.01,"3+ to 6",IF(E1186&lt;9.01,"6+ to 9",IF(E1186&lt;12.01,"9+ to 12",IF(E1186&lt;15.01,"12+ to 15",IF(E1186&lt;18.01,"15+ to 18",IF(E1186&lt;21.01,"18+ to 21",IF(E1186&lt;24.01,"21+ to 24",IF(E1186&lt;27.01,"24+ to 27",IF(E1186&lt;30.01,"27+ to 30","30+"))))))))))))</f>
        <v>0</v>
      </c>
      <c r="H1186" s="7" t="str">
        <f>IF(F1186&lt;0,"0-",IF(F1186=0,"0",IF(F1186&lt;3.01,"0+ to 3",IF(F1186&lt;6.01,"3+ to 6",IF(F1186&lt;9.01,"6+ to 9",IF(F1186&lt;12.01,"9+ to 12",IF(F1186&lt;15.01,"12+ to 15",IF(F1186&lt;18.01,"15+ to 18",IF(F1186&lt;21.01,"18+ to 21",IF(F1186&lt;24.01,"21+ to 24",IF(F1186&lt;27.01,"24+ to 27",IF(F1186&lt;30.01,"27+ to 30","30+"))))))))))))</f>
        <v>0</v>
      </c>
      <c r="I1186" t="str">
        <f>IF(G1186&lt;&gt;H1186,"DIFF","")</f>
        <v/>
      </c>
    </row>
    <row r="1187" spans="1:9">
      <c r="A1187" t="s">
        <v>102</v>
      </c>
      <c r="B1187" t="s">
        <v>212</v>
      </c>
      <c r="C1187" s="1">
        <v>113167405</v>
      </c>
      <c r="D1187" s="1">
        <v>2</v>
      </c>
      <c r="E1187" s="1">
        <v>-3</v>
      </c>
      <c r="F1187" s="1">
        <v>5</v>
      </c>
      <c r="G1187" s="7" t="str">
        <f>IF(E1187&lt;0,"0-",IF(E1187=0,"0",IF(E1187&lt;3.01,"0+ to 3",IF(E1187&lt;6.01,"3+ to 6",IF(E1187&lt;9.01,"6+ to 9",IF(E1187&lt;12.01,"9+ to 12",IF(E1187&lt;15.01,"12+ to 15",IF(E1187&lt;18.01,"15+ to 18",IF(E1187&lt;21.01,"18+ to 21",IF(E1187&lt;24.01,"21+ to 24",IF(E1187&lt;27.01,"24+ to 27",IF(E1187&lt;30.01,"27+ to 30","30+"))))))))))))</f>
        <v>0-</v>
      </c>
      <c r="H1187" s="7" t="str">
        <f>IF(F1187&lt;0,"0-",IF(F1187=0,"0",IF(F1187&lt;3.01,"0+ to 3",IF(F1187&lt;6.01,"3+ to 6",IF(F1187&lt;9.01,"6+ to 9",IF(F1187&lt;12.01,"9+ to 12",IF(F1187&lt;15.01,"12+ to 15",IF(F1187&lt;18.01,"15+ to 18",IF(F1187&lt;21.01,"18+ to 21",IF(F1187&lt;24.01,"21+ to 24",IF(F1187&lt;27.01,"24+ to 27",IF(F1187&lt;30.01,"27+ to 30","30+"))))))))))))</f>
        <v>3+ to 6</v>
      </c>
      <c r="I1187" t="str">
        <f>IF(G1187&lt;&gt;H1187,"DIFF","")</f>
        <v>DIFF</v>
      </c>
    </row>
    <row r="1188" spans="1:9">
      <c r="A1188" t="s">
        <v>102</v>
      </c>
      <c r="B1188" t="s">
        <v>212</v>
      </c>
      <c r="C1188" s="1">
        <v>113170309</v>
      </c>
      <c r="D1188" s="1">
        <v>2</v>
      </c>
      <c r="E1188" s="1">
        <v>-2</v>
      </c>
      <c r="F1188" s="1">
        <v>4</v>
      </c>
      <c r="G1188" s="7" t="str">
        <f>IF(E1188&lt;0,"0-",IF(E1188=0,"0",IF(E1188&lt;3.01,"0+ to 3",IF(E1188&lt;6.01,"3+ to 6",IF(E1188&lt;9.01,"6+ to 9",IF(E1188&lt;12.01,"9+ to 12",IF(E1188&lt;15.01,"12+ to 15",IF(E1188&lt;18.01,"15+ to 18",IF(E1188&lt;21.01,"18+ to 21",IF(E1188&lt;24.01,"21+ to 24",IF(E1188&lt;27.01,"24+ to 27",IF(E1188&lt;30.01,"27+ to 30","30+"))))))))))))</f>
        <v>0-</v>
      </c>
      <c r="H1188" s="7" t="str">
        <f>IF(F1188&lt;0,"0-",IF(F1188=0,"0",IF(F1188&lt;3.01,"0+ to 3",IF(F1188&lt;6.01,"3+ to 6",IF(F1188&lt;9.01,"6+ to 9",IF(F1188&lt;12.01,"9+ to 12",IF(F1188&lt;15.01,"12+ to 15",IF(F1188&lt;18.01,"15+ to 18",IF(F1188&lt;21.01,"18+ to 21",IF(F1188&lt;24.01,"21+ to 24",IF(F1188&lt;27.01,"24+ to 27",IF(F1188&lt;30.01,"27+ to 30","30+"))))))))))))</f>
        <v>3+ to 6</v>
      </c>
      <c r="I1188" t="str">
        <f>IF(G1188&lt;&gt;H1188,"DIFF","")</f>
        <v>DIFF</v>
      </c>
    </row>
    <row r="1189" spans="1:9">
      <c r="A1189" t="s">
        <v>102</v>
      </c>
      <c r="B1189" t="s">
        <v>212</v>
      </c>
      <c r="C1189" s="1">
        <v>113171065</v>
      </c>
      <c r="D1189" s="1">
        <v>2</v>
      </c>
      <c r="E1189" s="1">
        <v>-5</v>
      </c>
      <c r="F1189" s="1">
        <v>9</v>
      </c>
      <c r="G1189" s="7" t="str">
        <f>IF(E1189&lt;0,"0-",IF(E1189=0,"0",IF(E1189&lt;3.01,"0+ to 3",IF(E1189&lt;6.01,"3+ to 6",IF(E1189&lt;9.01,"6+ to 9",IF(E1189&lt;12.01,"9+ to 12",IF(E1189&lt;15.01,"12+ to 15",IF(E1189&lt;18.01,"15+ to 18",IF(E1189&lt;21.01,"18+ to 21",IF(E1189&lt;24.01,"21+ to 24",IF(E1189&lt;27.01,"24+ to 27",IF(E1189&lt;30.01,"27+ to 30","30+"))))))))))))</f>
        <v>0-</v>
      </c>
      <c r="H1189" s="7" t="str">
        <f>IF(F1189&lt;0,"0-",IF(F1189=0,"0",IF(F1189&lt;3.01,"0+ to 3",IF(F1189&lt;6.01,"3+ to 6",IF(F1189&lt;9.01,"6+ to 9",IF(F1189&lt;12.01,"9+ to 12",IF(F1189&lt;15.01,"12+ to 15",IF(F1189&lt;18.01,"15+ to 18",IF(F1189&lt;21.01,"18+ to 21",IF(F1189&lt;24.01,"21+ to 24",IF(F1189&lt;27.01,"24+ to 27",IF(F1189&lt;30.01,"27+ to 30","30+"))))))))))))</f>
        <v>6+ to 9</v>
      </c>
      <c r="I1189" t="str">
        <f>IF(G1189&lt;&gt;H1189,"DIFF","")</f>
        <v>DIFF</v>
      </c>
    </row>
    <row r="1190" spans="1:9">
      <c r="A1190" t="s">
        <v>102</v>
      </c>
      <c r="B1190" t="s">
        <v>212</v>
      </c>
      <c r="C1190" s="1">
        <v>113171963</v>
      </c>
      <c r="D1190" s="1">
        <v>2</v>
      </c>
      <c r="E1190" s="1">
        <v>-8</v>
      </c>
      <c r="F1190" s="1">
        <v>14</v>
      </c>
      <c r="G1190" s="7" t="str">
        <f>IF(E1190&lt;0,"0-",IF(E1190=0,"0",IF(E1190&lt;3.01,"0+ to 3",IF(E1190&lt;6.01,"3+ to 6",IF(E1190&lt;9.01,"6+ to 9",IF(E1190&lt;12.01,"9+ to 12",IF(E1190&lt;15.01,"12+ to 15",IF(E1190&lt;18.01,"15+ to 18",IF(E1190&lt;21.01,"18+ to 21",IF(E1190&lt;24.01,"21+ to 24",IF(E1190&lt;27.01,"24+ to 27",IF(E1190&lt;30.01,"27+ to 30","30+"))))))))))))</f>
        <v>0-</v>
      </c>
      <c r="H1190" s="7" t="str">
        <f>IF(F1190&lt;0,"0-",IF(F1190=0,"0",IF(F1190&lt;3.01,"0+ to 3",IF(F1190&lt;6.01,"3+ to 6",IF(F1190&lt;9.01,"6+ to 9",IF(F1190&lt;12.01,"9+ to 12",IF(F1190&lt;15.01,"12+ to 15",IF(F1190&lt;18.01,"15+ to 18",IF(F1190&lt;21.01,"18+ to 21",IF(F1190&lt;24.01,"21+ to 24",IF(F1190&lt;27.01,"24+ to 27",IF(F1190&lt;30.01,"27+ to 30","30+"))))))))))))</f>
        <v>12+ to 15</v>
      </c>
      <c r="I1190" t="str">
        <f>IF(G1190&lt;&gt;H1190,"DIFF","")</f>
        <v>DIFF</v>
      </c>
    </row>
    <row r="1191" spans="1:9">
      <c r="A1191" t="s">
        <v>102</v>
      </c>
      <c r="B1191" t="s">
        <v>211</v>
      </c>
      <c r="C1191" s="1">
        <v>113233901</v>
      </c>
      <c r="D1191" s="1">
        <v>2</v>
      </c>
      <c r="E1191" s="1">
        <v>-6</v>
      </c>
      <c r="F1191" s="1">
        <v>13</v>
      </c>
      <c r="G1191" s="7" t="str">
        <f>IF(E1191&lt;0,"0-",IF(E1191=0,"0",IF(E1191&lt;3.01,"0+ to 3",IF(E1191&lt;6.01,"3+ to 6",IF(E1191&lt;9.01,"6+ to 9",IF(E1191&lt;12.01,"9+ to 12",IF(E1191&lt;15.01,"12+ to 15",IF(E1191&lt;18.01,"15+ to 18",IF(E1191&lt;21.01,"18+ to 21",IF(E1191&lt;24.01,"21+ to 24",IF(E1191&lt;27.01,"24+ to 27",IF(E1191&lt;30.01,"27+ to 30","30+"))))))))))))</f>
        <v>0-</v>
      </c>
      <c r="H1191" s="7" t="str">
        <f>IF(F1191&lt;0,"0-",IF(F1191=0,"0",IF(F1191&lt;3.01,"0+ to 3",IF(F1191&lt;6.01,"3+ to 6",IF(F1191&lt;9.01,"6+ to 9",IF(F1191&lt;12.01,"9+ to 12",IF(F1191&lt;15.01,"12+ to 15",IF(F1191&lt;18.01,"15+ to 18",IF(F1191&lt;21.01,"18+ to 21",IF(F1191&lt;24.01,"21+ to 24",IF(F1191&lt;27.01,"24+ to 27",IF(F1191&lt;30.01,"27+ to 30","30+"))))))))))))</f>
        <v>12+ to 15</v>
      </c>
      <c r="I1191" t="str">
        <f>IF(G1191&lt;&gt;H1191,"DIFF","")</f>
        <v>DIFF</v>
      </c>
    </row>
    <row r="1192" spans="1:9">
      <c r="A1192" t="s">
        <v>102</v>
      </c>
      <c r="B1192" t="s">
        <v>211</v>
      </c>
      <c r="C1192" s="1">
        <v>113235308</v>
      </c>
      <c r="D1192" s="1">
        <v>2</v>
      </c>
      <c r="E1192" s="1">
        <v>-7</v>
      </c>
      <c r="F1192" s="1">
        <v>7</v>
      </c>
      <c r="G1192" s="7" t="str">
        <f>IF(E1192&lt;0,"0-",IF(E1192=0,"0",IF(E1192&lt;3.01,"0+ to 3",IF(E1192&lt;6.01,"3+ to 6",IF(E1192&lt;9.01,"6+ to 9",IF(E1192&lt;12.01,"9+ to 12",IF(E1192&lt;15.01,"12+ to 15",IF(E1192&lt;18.01,"15+ to 18",IF(E1192&lt;21.01,"18+ to 21",IF(E1192&lt;24.01,"21+ to 24",IF(E1192&lt;27.01,"24+ to 27",IF(E1192&lt;30.01,"27+ to 30","30+"))))))))))))</f>
        <v>0-</v>
      </c>
      <c r="H1192" s="7" t="str">
        <f>IF(F1192&lt;0,"0-",IF(F1192=0,"0",IF(F1192&lt;3.01,"0+ to 3",IF(F1192&lt;6.01,"3+ to 6",IF(F1192&lt;9.01,"6+ to 9",IF(F1192&lt;12.01,"9+ to 12",IF(F1192&lt;15.01,"12+ to 15",IF(F1192&lt;18.01,"15+ to 18",IF(F1192&lt;21.01,"18+ to 21",IF(F1192&lt;24.01,"21+ to 24",IF(F1192&lt;27.01,"24+ to 27",IF(F1192&lt;30.01,"27+ to 30","30+"))))))))))))</f>
        <v>6+ to 9</v>
      </c>
      <c r="I1192" t="str">
        <f>IF(G1192&lt;&gt;H1192,"DIFF","")</f>
        <v>DIFF</v>
      </c>
    </row>
    <row r="1193" spans="1:9">
      <c r="A1193" t="s">
        <v>102</v>
      </c>
      <c r="B1193" t="s">
        <v>211</v>
      </c>
      <c r="C1193" s="1">
        <v>113236743</v>
      </c>
      <c r="D1193" s="1">
        <v>2</v>
      </c>
      <c r="E1193" s="1">
        <v>-19</v>
      </c>
      <c r="F1193" s="1">
        <v>31</v>
      </c>
      <c r="G1193" s="7" t="str">
        <f>IF(E1193&lt;0,"0-",IF(E1193=0,"0",IF(E1193&lt;3.01,"0+ to 3",IF(E1193&lt;6.01,"3+ to 6",IF(E1193&lt;9.01,"6+ to 9",IF(E1193&lt;12.01,"9+ to 12",IF(E1193&lt;15.01,"12+ to 15",IF(E1193&lt;18.01,"15+ to 18",IF(E1193&lt;21.01,"18+ to 21",IF(E1193&lt;24.01,"21+ to 24",IF(E1193&lt;27.01,"24+ to 27",IF(E1193&lt;30.01,"27+ to 30","30+"))))))))))))</f>
        <v>0-</v>
      </c>
      <c r="H1193" s="7" t="str">
        <f>IF(F1193&lt;0,"0-",IF(F1193=0,"0",IF(F1193&lt;3.01,"0+ to 3",IF(F1193&lt;6.01,"3+ to 6",IF(F1193&lt;9.01,"6+ to 9",IF(F1193&lt;12.01,"9+ to 12",IF(F1193&lt;15.01,"12+ to 15",IF(F1193&lt;18.01,"15+ to 18",IF(F1193&lt;21.01,"18+ to 21",IF(F1193&lt;24.01,"21+ to 24",IF(F1193&lt;27.01,"24+ to 27",IF(F1193&lt;30.01,"27+ to 30","30+"))))))))))))</f>
        <v>30+</v>
      </c>
      <c r="I1193" t="str">
        <f>IF(G1193&lt;&gt;H1193,"DIFF","")</f>
        <v>DIFF</v>
      </c>
    </row>
    <row r="1194" spans="1:9">
      <c r="A1194" t="s">
        <v>102</v>
      </c>
      <c r="B1194" t="s">
        <v>211</v>
      </c>
      <c r="C1194" s="1">
        <v>113242010</v>
      </c>
      <c r="D1194" s="1">
        <v>2</v>
      </c>
      <c r="E1194" s="1">
        <v>0</v>
      </c>
      <c r="F1194" s="1">
        <v>0</v>
      </c>
      <c r="G1194" s="7" t="str">
        <f>IF(E1194&lt;0,"0-",IF(E1194=0,"0",IF(E1194&lt;3.01,"0+ to 3",IF(E1194&lt;6.01,"3+ to 6",IF(E1194&lt;9.01,"6+ to 9",IF(E1194&lt;12.01,"9+ to 12",IF(E1194&lt;15.01,"12+ to 15",IF(E1194&lt;18.01,"15+ to 18",IF(E1194&lt;21.01,"18+ to 21",IF(E1194&lt;24.01,"21+ to 24",IF(E1194&lt;27.01,"24+ to 27",IF(E1194&lt;30.01,"27+ to 30","30+"))))))))))))</f>
        <v>0</v>
      </c>
      <c r="H1194" s="7" t="str">
        <f>IF(F1194&lt;0,"0-",IF(F1194=0,"0",IF(F1194&lt;3.01,"0+ to 3",IF(F1194&lt;6.01,"3+ to 6",IF(F1194&lt;9.01,"6+ to 9",IF(F1194&lt;12.01,"9+ to 12",IF(F1194&lt;15.01,"12+ to 15",IF(F1194&lt;18.01,"15+ to 18",IF(F1194&lt;21.01,"18+ to 21",IF(F1194&lt;24.01,"21+ to 24",IF(F1194&lt;27.01,"24+ to 27",IF(F1194&lt;30.01,"27+ to 30","30+"))))))))))))</f>
        <v>0</v>
      </c>
      <c r="I1194" t="str">
        <f>IF(G1194&lt;&gt;H1194,"DIFF","")</f>
        <v/>
      </c>
    </row>
    <row r="1195" spans="1:9">
      <c r="A1195" t="s">
        <v>102</v>
      </c>
      <c r="B1195" t="s">
        <v>211</v>
      </c>
      <c r="C1195" s="1">
        <v>113243133</v>
      </c>
      <c r="D1195" s="1">
        <v>2</v>
      </c>
      <c r="E1195" s="1">
        <v>0</v>
      </c>
      <c r="F1195" s="1">
        <v>0</v>
      </c>
      <c r="G1195" s="7" t="str">
        <f>IF(E1195&lt;0,"0-",IF(E1195=0,"0",IF(E1195&lt;3.01,"0+ to 3",IF(E1195&lt;6.01,"3+ to 6",IF(E1195&lt;9.01,"6+ to 9",IF(E1195&lt;12.01,"9+ to 12",IF(E1195&lt;15.01,"12+ to 15",IF(E1195&lt;18.01,"15+ to 18",IF(E1195&lt;21.01,"18+ to 21",IF(E1195&lt;24.01,"21+ to 24",IF(E1195&lt;27.01,"24+ to 27",IF(E1195&lt;30.01,"27+ to 30","30+"))))))))))))</f>
        <v>0</v>
      </c>
      <c r="H1195" s="7" t="str">
        <f>IF(F1195&lt;0,"0-",IF(F1195=0,"0",IF(F1195&lt;3.01,"0+ to 3",IF(F1195&lt;6.01,"3+ to 6",IF(F1195&lt;9.01,"6+ to 9",IF(F1195&lt;12.01,"9+ to 12",IF(F1195&lt;15.01,"12+ to 15",IF(F1195&lt;18.01,"15+ to 18",IF(F1195&lt;21.01,"18+ to 21",IF(F1195&lt;24.01,"21+ to 24",IF(F1195&lt;27.01,"24+ to 27",IF(F1195&lt;30.01,"27+ to 30","30+"))))))))))))</f>
        <v>0</v>
      </c>
      <c r="I1195" t="str">
        <f>IF(G1195&lt;&gt;H1195,"DIFF","")</f>
        <v/>
      </c>
    </row>
    <row r="1196" spans="1:9">
      <c r="A1196" t="s">
        <v>102</v>
      </c>
      <c r="B1196" t="s">
        <v>211</v>
      </c>
      <c r="C1196" s="1">
        <v>113243237</v>
      </c>
      <c r="D1196" s="1">
        <v>2</v>
      </c>
      <c r="E1196" s="1">
        <v>-3</v>
      </c>
      <c r="F1196" s="1">
        <v>7</v>
      </c>
      <c r="G1196" s="7" t="str">
        <f>IF(E1196&lt;0,"0-",IF(E1196=0,"0",IF(E1196&lt;3.01,"0+ to 3",IF(E1196&lt;6.01,"3+ to 6",IF(E1196&lt;9.01,"6+ to 9",IF(E1196&lt;12.01,"9+ to 12",IF(E1196&lt;15.01,"12+ to 15",IF(E1196&lt;18.01,"15+ to 18",IF(E1196&lt;21.01,"18+ to 21",IF(E1196&lt;24.01,"21+ to 24",IF(E1196&lt;27.01,"24+ to 27",IF(E1196&lt;30.01,"27+ to 30","30+"))))))))))))</f>
        <v>0-</v>
      </c>
      <c r="H1196" s="7" t="str">
        <f>IF(F1196&lt;0,"0-",IF(F1196=0,"0",IF(F1196&lt;3.01,"0+ to 3",IF(F1196&lt;6.01,"3+ to 6",IF(F1196&lt;9.01,"6+ to 9",IF(F1196&lt;12.01,"9+ to 12",IF(F1196&lt;15.01,"12+ to 15",IF(F1196&lt;18.01,"15+ to 18",IF(F1196&lt;21.01,"18+ to 21",IF(F1196&lt;24.01,"21+ to 24",IF(F1196&lt;27.01,"24+ to 27",IF(F1196&lt;30.01,"27+ to 30","30+"))))))))))))</f>
        <v>6+ to 9</v>
      </c>
      <c r="I1196" t="str">
        <f>IF(G1196&lt;&gt;H1196,"DIFF","")</f>
        <v>DIFF</v>
      </c>
    </row>
    <row r="1197" spans="1:9">
      <c r="A1197" t="s">
        <v>102</v>
      </c>
      <c r="B1197" t="s">
        <v>211</v>
      </c>
      <c r="C1197" s="1">
        <v>113243879</v>
      </c>
      <c r="D1197" s="1">
        <v>3</v>
      </c>
      <c r="E1197" s="1">
        <v>-6</v>
      </c>
      <c r="F1197" s="1">
        <v>13</v>
      </c>
      <c r="G1197" s="7" t="str">
        <f>IF(E1197&lt;0,"0-",IF(E1197=0,"0",IF(E1197&lt;3.01,"0+ to 3",IF(E1197&lt;6.01,"3+ to 6",IF(E1197&lt;9.01,"6+ to 9",IF(E1197&lt;12.01,"9+ to 12",IF(E1197&lt;15.01,"12+ to 15",IF(E1197&lt;18.01,"15+ to 18",IF(E1197&lt;21.01,"18+ to 21",IF(E1197&lt;24.01,"21+ to 24",IF(E1197&lt;27.01,"24+ to 27",IF(E1197&lt;30.01,"27+ to 30","30+"))))))))))))</f>
        <v>0-</v>
      </c>
      <c r="H1197" s="7" t="str">
        <f>IF(F1197&lt;0,"0-",IF(F1197=0,"0",IF(F1197&lt;3.01,"0+ to 3",IF(F1197&lt;6.01,"3+ to 6",IF(F1197&lt;9.01,"6+ to 9",IF(F1197&lt;12.01,"9+ to 12",IF(F1197&lt;15.01,"12+ to 15",IF(F1197&lt;18.01,"15+ to 18",IF(F1197&lt;21.01,"18+ to 21",IF(F1197&lt;24.01,"21+ to 24",IF(F1197&lt;27.01,"24+ to 27",IF(F1197&lt;30.01,"27+ to 30","30+"))))))))))))</f>
        <v>12+ to 15</v>
      </c>
      <c r="I1197" t="str">
        <f>IF(G1197&lt;&gt;H1197,"DIFF","")</f>
        <v>DIFF</v>
      </c>
    </row>
    <row r="1198" spans="1:9">
      <c r="A1198" t="s">
        <v>102</v>
      </c>
      <c r="B1198" t="s">
        <v>211</v>
      </c>
      <c r="C1198" s="1">
        <v>113244254</v>
      </c>
      <c r="D1198" s="1">
        <v>2</v>
      </c>
      <c r="E1198" s="1">
        <v>0</v>
      </c>
      <c r="F1198" s="1">
        <v>8</v>
      </c>
      <c r="G1198" s="7" t="str">
        <f>IF(E1198&lt;0,"0-",IF(E1198=0,"0",IF(E1198&lt;3.01,"0+ to 3",IF(E1198&lt;6.01,"3+ to 6",IF(E1198&lt;9.01,"6+ to 9",IF(E1198&lt;12.01,"9+ to 12",IF(E1198&lt;15.01,"12+ to 15",IF(E1198&lt;18.01,"15+ to 18",IF(E1198&lt;21.01,"18+ to 21",IF(E1198&lt;24.01,"21+ to 24",IF(E1198&lt;27.01,"24+ to 27",IF(E1198&lt;30.01,"27+ to 30","30+"))))))))))))</f>
        <v>0</v>
      </c>
      <c r="H1198" s="7" t="str">
        <f>IF(F1198&lt;0,"0-",IF(F1198=0,"0",IF(F1198&lt;3.01,"0+ to 3",IF(F1198&lt;6.01,"3+ to 6",IF(F1198&lt;9.01,"6+ to 9",IF(F1198&lt;12.01,"9+ to 12",IF(F1198&lt;15.01,"12+ to 15",IF(F1198&lt;18.01,"15+ to 18",IF(F1198&lt;21.01,"18+ to 21",IF(F1198&lt;24.01,"21+ to 24",IF(F1198&lt;27.01,"24+ to 27",IF(F1198&lt;30.01,"27+ to 30","30+"))))))))))))</f>
        <v>6+ to 9</v>
      </c>
      <c r="I1198" t="str">
        <f>IF(G1198&lt;&gt;H1198,"DIFF","")</f>
        <v>DIFF</v>
      </c>
    </row>
    <row r="1199" spans="1:9">
      <c r="A1199" t="s">
        <v>102</v>
      </c>
      <c r="B1199" t="s">
        <v>211</v>
      </c>
      <c r="C1199" s="1">
        <v>113246508</v>
      </c>
      <c r="D1199" s="1">
        <v>2</v>
      </c>
      <c r="E1199" s="1">
        <v>-9</v>
      </c>
      <c r="F1199" s="1">
        <v>11</v>
      </c>
      <c r="G1199" s="7" t="str">
        <f>IF(E1199&lt;0,"0-",IF(E1199=0,"0",IF(E1199&lt;3.01,"0+ to 3",IF(E1199&lt;6.01,"3+ to 6",IF(E1199&lt;9.01,"6+ to 9",IF(E1199&lt;12.01,"9+ to 12",IF(E1199&lt;15.01,"12+ to 15",IF(E1199&lt;18.01,"15+ to 18",IF(E1199&lt;21.01,"18+ to 21",IF(E1199&lt;24.01,"21+ to 24",IF(E1199&lt;27.01,"24+ to 27",IF(E1199&lt;30.01,"27+ to 30","30+"))))))))))))</f>
        <v>0-</v>
      </c>
      <c r="H1199" s="7" t="str">
        <f>IF(F1199&lt;0,"0-",IF(F1199=0,"0",IF(F1199&lt;3.01,"0+ to 3",IF(F1199&lt;6.01,"3+ to 6",IF(F1199&lt;9.01,"6+ to 9",IF(F1199&lt;12.01,"9+ to 12",IF(F1199&lt;15.01,"12+ to 15",IF(F1199&lt;18.01,"15+ to 18",IF(F1199&lt;21.01,"18+ to 21",IF(F1199&lt;24.01,"21+ to 24",IF(F1199&lt;27.01,"24+ to 27",IF(F1199&lt;30.01,"27+ to 30","30+"))))))))))))</f>
        <v>9+ to 12</v>
      </c>
      <c r="I1199" t="str">
        <f>IF(G1199&lt;&gt;H1199,"DIFF","")</f>
        <v>DIFF</v>
      </c>
    </row>
    <row r="1200" spans="1:9">
      <c r="A1200" t="s">
        <v>102</v>
      </c>
      <c r="B1200" t="s">
        <v>211</v>
      </c>
      <c r="C1200" s="1">
        <v>113247340</v>
      </c>
      <c r="D1200" s="1">
        <v>2</v>
      </c>
      <c r="E1200" s="1">
        <v>-4</v>
      </c>
      <c r="F1200" s="1">
        <v>6</v>
      </c>
      <c r="G1200" s="7" t="str">
        <f>IF(E1200&lt;0,"0-",IF(E1200=0,"0",IF(E1200&lt;3.01,"0+ to 3",IF(E1200&lt;6.01,"3+ to 6",IF(E1200&lt;9.01,"6+ to 9",IF(E1200&lt;12.01,"9+ to 12",IF(E1200&lt;15.01,"12+ to 15",IF(E1200&lt;18.01,"15+ to 18",IF(E1200&lt;21.01,"18+ to 21",IF(E1200&lt;24.01,"21+ to 24",IF(E1200&lt;27.01,"24+ to 27",IF(E1200&lt;30.01,"27+ to 30","30+"))))))))))))</f>
        <v>0-</v>
      </c>
      <c r="H1200" s="7" t="str">
        <f>IF(F1200&lt;0,"0-",IF(F1200=0,"0",IF(F1200&lt;3.01,"0+ to 3",IF(F1200&lt;6.01,"3+ to 6",IF(F1200&lt;9.01,"6+ to 9",IF(F1200&lt;12.01,"9+ to 12",IF(F1200&lt;15.01,"12+ to 15",IF(F1200&lt;18.01,"15+ to 18",IF(F1200&lt;21.01,"18+ to 21",IF(F1200&lt;24.01,"21+ to 24",IF(F1200&lt;27.01,"24+ to 27",IF(F1200&lt;30.01,"27+ to 30","30+"))))))))))))</f>
        <v>3+ to 6</v>
      </c>
      <c r="I1200" t="str">
        <f>IF(G1200&lt;&gt;H1200,"DIFF","")</f>
        <v>DIFF</v>
      </c>
    </row>
    <row r="1201" spans="1:9">
      <c r="A1201" t="s">
        <v>102</v>
      </c>
      <c r="B1201" t="s">
        <v>211</v>
      </c>
      <c r="C1201" s="1">
        <v>113249209</v>
      </c>
      <c r="D1201" s="1">
        <v>2</v>
      </c>
      <c r="E1201" s="1">
        <v>0</v>
      </c>
      <c r="F1201" s="1">
        <v>5</v>
      </c>
      <c r="G1201" s="7" t="str">
        <f>IF(E1201&lt;0,"0-",IF(E1201=0,"0",IF(E1201&lt;3.01,"0+ to 3",IF(E1201&lt;6.01,"3+ to 6",IF(E1201&lt;9.01,"6+ to 9",IF(E1201&lt;12.01,"9+ to 12",IF(E1201&lt;15.01,"12+ to 15",IF(E1201&lt;18.01,"15+ to 18",IF(E1201&lt;21.01,"18+ to 21",IF(E1201&lt;24.01,"21+ to 24",IF(E1201&lt;27.01,"24+ to 27",IF(E1201&lt;30.01,"27+ to 30","30+"))))))))))))</f>
        <v>0</v>
      </c>
      <c r="H1201" s="7" t="str">
        <f>IF(F1201&lt;0,"0-",IF(F1201=0,"0",IF(F1201&lt;3.01,"0+ to 3",IF(F1201&lt;6.01,"3+ to 6",IF(F1201&lt;9.01,"6+ to 9",IF(F1201&lt;12.01,"9+ to 12",IF(F1201&lt;15.01,"12+ to 15",IF(F1201&lt;18.01,"15+ to 18",IF(F1201&lt;21.01,"18+ to 21",IF(F1201&lt;24.01,"21+ to 24",IF(F1201&lt;27.01,"24+ to 27",IF(F1201&lt;30.01,"27+ to 30","30+"))))))))))))</f>
        <v>3+ to 6</v>
      </c>
      <c r="I1201" t="str">
        <f>IF(G1201&lt;&gt;H1201,"DIFF","")</f>
        <v>DIFF</v>
      </c>
    </row>
    <row r="1202" spans="1:9">
      <c r="A1202" t="s">
        <v>102</v>
      </c>
      <c r="B1202" t="s">
        <v>211</v>
      </c>
      <c r="C1202" s="1">
        <v>113252574</v>
      </c>
      <c r="D1202" s="1">
        <v>2</v>
      </c>
      <c r="E1202" s="1">
        <v>-40</v>
      </c>
      <c r="F1202" s="1">
        <v>46</v>
      </c>
      <c r="G1202" s="7" t="str">
        <f>IF(E1202&lt;0,"0-",IF(E1202=0,"0",IF(E1202&lt;3.01,"0+ to 3",IF(E1202&lt;6.01,"3+ to 6",IF(E1202&lt;9.01,"6+ to 9",IF(E1202&lt;12.01,"9+ to 12",IF(E1202&lt;15.01,"12+ to 15",IF(E1202&lt;18.01,"15+ to 18",IF(E1202&lt;21.01,"18+ to 21",IF(E1202&lt;24.01,"21+ to 24",IF(E1202&lt;27.01,"24+ to 27",IF(E1202&lt;30.01,"27+ to 30","30+"))))))))))))</f>
        <v>0-</v>
      </c>
      <c r="H1202" s="7" t="str">
        <f>IF(F1202&lt;0,"0-",IF(F1202=0,"0",IF(F1202&lt;3.01,"0+ to 3",IF(F1202&lt;6.01,"3+ to 6",IF(F1202&lt;9.01,"6+ to 9",IF(F1202&lt;12.01,"9+ to 12",IF(F1202&lt;15.01,"12+ to 15",IF(F1202&lt;18.01,"15+ to 18",IF(F1202&lt;21.01,"18+ to 21",IF(F1202&lt;24.01,"21+ to 24",IF(F1202&lt;27.01,"24+ to 27",IF(F1202&lt;30.01,"27+ to 30","30+"))))))))))))</f>
        <v>30+</v>
      </c>
      <c r="I1202" t="str">
        <f>IF(G1202&lt;&gt;H1202,"DIFF","")</f>
        <v>DIFF</v>
      </c>
    </row>
    <row r="1203" spans="1:9">
      <c r="A1203" t="s">
        <v>102</v>
      </c>
      <c r="B1203" t="s">
        <v>210</v>
      </c>
      <c r="C1203" s="1">
        <v>113300237</v>
      </c>
      <c r="D1203" s="1">
        <v>2</v>
      </c>
      <c r="E1203" s="1">
        <v>-5</v>
      </c>
      <c r="F1203" s="1">
        <v>2</v>
      </c>
      <c r="G1203" s="7" t="str">
        <f>IF(E1203&lt;0,"0-",IF(E1203=0,"0",IF(E1203&lt;3.01,"0+ to 3",IF(E1203&lt;6.01,"3+ to 6",IF(E1203&lt;9.01,"6+ to 9",IF(E1203&lt;12.01,"9+ to 12",IF(E1203&lt;15.01,"12+ to 15",IF(E1203&lt;18.01,"15+ to 18",IF(E1203&lt;21.01,"18+ to 21",IF(E1203&lt;24.01,"21+ to 24",IF(E1203&lt;27.01,"24+ to 27",IF(E1203&lt;30.01,"27+ to 30","30+"))))))))))))</f>
        <v>0-</v>
      </c>
      <c r="H1203" s="7" t="str">
        <f>IF(F1203&lt;0,"0-",IF(F1203=0,"0",IF(F1203&lt;3.01,"0+ to 3",IF(F1203&lt;6.01,"3+ to 6",IF(F1203&lt;9.01,"6+ to 9",IF(F1203&lt;12.01,"9+ to 12",IF(F1203&lt;15.01,"12+ to 15",IF(F1203&lt;18.01,"15+ to 18",IF(F1203&lt;21.01,"18+ to 21",IF(F1203&lt;24.01,"21+ to 24",IF(F1203&lt;27.01,"24+ to 27",IF(F1203&lt;30.01,"27+ to 30","30+"))))))))))))</f>
        <v>0+ to 3</v>
      </c>
      <c r="I1203" t="str">
        <f>IF(G1203&lt;&gt;H1203,"DIFF","")</f>
        <v>DIFF</v>
      </c>
    </row>
    <row r="1204" spans="1:9">
      <c r="A1204" t="s">
        <v>102</v>
      </c>
      <c r="B1204" t="s">
        <v>210</v>
      </c>
      <c r="C1204" s="1">
        <v>113301561</v>
      </c>
      <c r="D1204" s="1">
        <v>2</v>
      </c>
      <c r="E1204" s="1">
        <v>-10</v>
      </c>
      <c r="F1204" s="1">
        <v>12</v>
      </c>
      <c r="G1204" s="7" t="str">
        <f>IF(E1204&lt;0,"0-",IF(E1204=0,"0",IF(E1204&lt;3.01,"0+ to 3",IF(E1204&lt;6.01,"3+ to 6",IF(E1204&lt;9.01,"6+ to 9",IF(E1204&lt;12.01,"9+ to 12",IF(E1204&lt;15.01,"12+ to 15",IF(E1204&lt;18.01,"15+ to 18",IF(E1204&lt;21.01,"18+ to 21",IF(E1204&lt;24.01,"21+ to 24",IF(E1204&lt;27.01,"24+ to 27",IF(E1204&lt;30.01,"27+ to 30","30+"))))))))))))</f>
        <v>0-</v>
      </c>
      <c r="H1204" s="7" t="str">
        <f>IF(F1204&lt;0,"0-",IF(F1204=0,"0",IF(F1204&lt;3.01,"0+ to 3",IF(F1204&lt;6.01,"3+ to 6",IF(F1204&lt;9.01,"6+ to 9",IF(F1204&lt;12.01,"9+ to 12",IF(F1204&lt;15.01,"12+ to 15",IF(F1204&lt;18.01,"15+ to 18",IF(F1204&lt;21.01,"18+ to 21",IF(F1204&lt;24.01,"21+ to 24",IF(F1204&lt;27.01,"24+ to 27",IF(F1204&lt;30.01,"27+ to 30","30+"))))))))))))</f>
        <v>9+ to 12</v>
      </c>
      <c r="I1204" t="str">
        <f>IF(G1204&lt;&gt;H1204,"DIFF","")</f>
        <v>DIFF</v>
      </c>
    </row>
    <row r="1205" spans="1:9">
      <c r="A1205" t="s">
        <v>102</v>
      </c>
      <c r="B1205" t="s">
        <v>210</v>
      </c>
      <c r="C1205" s="1">
        <v>113305578</v>
      </c>
      <c r="D1205" s="1">
        <v>2</v>
      </c>
      <c r="E1205" s="1">
        <v>0</v>
      </c>
      <c r="F1205" s="1">
        <v>0</v>
      </c>
      <c r="G1205" s="7" t="str">
        <f>IF(E1205&lt;0,"0-",IF(E1205=0,"0",IF(E1205&lt;3.01,"0+ to 3",IF(E1205&lt;6.01,"3+ to 6",IF(E1205&lt;9.01,"6+ to 9",IF(E1205&lt;12.01,"9+ to 12",IF(E1205&lt;15.01,"12+ to 15",IF(E1205&lt;18.01,"15+ to 18",IF(E1205&lt;21.01,"18+ to 21",IF(E1205&lt;24.01,"21+ to 24",IF(E1205&lt;27.01,"24+ to 27",IF(E1205&lt;30.01,"27+ to 30","30+"))))))))))))</f>
        <v>0</v>
      </c>
      <c r="H1205" s="7" t="str">
        <f>IF(F1205&lt;0,"0-",IF(F1205=0,"0",IF(F1205&lt;3.01,"0+ to 3",IF(F1205&lt;6.01,"3+ to 6",IF(F1205&lt;9.01,"6+ to 9",IF(F1205&lt;12.01,"9+ to 12",IF(F1205&lt;15.01,"12+ to 15",IF(F1205&lt;18.01,"15+ to 18",IF(F1205&lt;21.01,"18+ to 21",IF(F1205&lt;24.01,"21+ to 24",IF(F1205&lt;27.01,"24+ to 27",IF(F1205&lt;30.01,"27+ to 30","30+"))))))))))))</f>
        <v>0</v>
      </c>
      <c r="I1205" t="str">
        <f>IF(G1205&lt;&gt;H1205,"DIFF","")</f>
        <v/>
      </c>
    </row>
    <row r="1206" spans="1:9">
      <c r="A1206" t="s">
        <v>102</v>
      </c>
      <c r="B1206" t="s">
        <v>210</v>
      </c>
      <c r="C1206" s="1">
        <v>113306702</v>
      </c>
      <c r="D1206" s="1">
        <v>2</v>
      </c>
      <c r="E1206" s="1">
        <v>0</v>
      </c>
      <c r="F1206" s="1">
        <v>0</v>
      </c>
      <c r="G1206" s="7" t="str">
        <f>IF(E1206&lt;0,"0-",IF(E1206=0,"0",IF(E1206&lt;3.01,"0+ to 3",IF(E1206&lt;6.01,"3+ to 6",IF(E1206&lt;9.01,"6+ to 9",IF(E1206&lt;12.01,"9+ to 12",IF(E1206&lt;15.01,"12+ to 15",IF(E1206&lt;18.01,"15+ to 18",IF(E1206&lt;21.01,"18+ to 21",IF(E1206&lt;24.01,"21+ to 24",IF(E1206&lt;27.01,"24+ to 27",IF(E1206&lt;30.01,"27+ to 30","30+"))))))))))))</f>
        <v>0</v>
      </c>
      <c r="H1206" s="7" t="str">
        <f>IF(F1206&lt;0,"0-",IF(F1206=0,"0",IF(F1206&lt;3.01,"0+ to 3",IF(F1206&lt;6.01,"3+ to 6",IF(F1206&lt;9.01,"6+ to 9",IF(F1206&lt;12.01,"9+ to 12",IF(F1206&lt;15.01,"12+ to 15",IF(F1206&lt;18.01,"15+ to 18",IF(F1206&lt;21.01,"18+ to 21",IF(F1206&lt;24.01,"21+ to 24",IF(F1206&lt;27.01,"24+ to 27",IF(F1206&lt;30.01,"27+ to 30","30+"))))))))))))</f>
        <v>0</v>
      </c>
      <c r="I1206" t="str">
        <f>IF(G1206&lt;&gt;H1206,"DIFF","")</f>
        <v/>
      </c>
    </row>
    <row r="1207" spans="1:9">
      <c r="A1207" t="s">
        <v>102</v>
      </c>
      <c r="B1207" t="s">
        <v>210</v>
      </c>
      <c r="C1207" s="1">
        <v>113309592</v>
      </c>
      <c r="D1207" s="1">
        <v>2</v>
      </c>
      <c r="E1207" s="1">
        <v>-5</v>
      </c>
      <c r="F1207" s="1">
        <v>6</v>
      </c>
      <c r="G1207" s="7" t="str">
        <f>IF(E1207&lt;0,"0-",IF(E1207=0,"0",IF(E1207&lt;3.01,"0+ to 3",IF(E1207&lt;6.01,"3+ to 6",IF(E1207&lt;9.01,"6+ to 9",IF(E1207&lt;12.01,"9+ to 12",IF(E1207&lt;15.01,"12+ to 15",IF(E1207&lt;18.01,"15+ to 18",IF(E1207&lt;21.01,"18+ to 21",IF(E1207&lt;24.01,"21+ to 24",IF(E1207&lt;27.01,"24+ to 27",IF(E1207&lt;30.01,"27+ to 30","30+"))))))))))))</f>
        <v>0-</v>
      </c>
      <c r="H1207" s="7" t="str">
        <f>IF(F1207&lt;0,"0-",IF(F1207=0,"0",IF(F1207&lt;3.01,"0+ to 3",IF(F1207&lt;6.01,"3+ to 6",IF(F1207&lt;9.01,"6+ to 9",IF(F1207&lt;12.01,"9+ to 12",IF(F1207&lt;15.01,"12+ to 15",IF(F1207&lt;18.01,"15+ to 18",IF(F1207&lt;21.01,"18+ to 21",IF(F1207&lt;24.01,"21+ to 24",IF(F1207&lt;27.01,"24+ to 27",IF(F1207&lt;30.01,"27+ to 30","30+"))))))))))))</f>
        <v>3+ to 6</v>
      </c>
      <c r="I1207" t="str">
        <f>IF(G1207&lt;&gt;H1207,"DIFF","")</f>
        <v>DIFF</v>
      </c>
    </row>
    <row r="1208" spans="1:9">
      <c r="A1208" t="s">
        <v>102</v>
      </c>
      <c r="B1208" t="s">
        <v>210</v>
      </c>
      <c r="C1208" s="1">
        <v>113312659</v>
      </c>
      <c r="D1208" s="1">
        <v>4</v>
      </c>
      <c r="E1208" s="1">
        <v>-10</v>
      </c>
      <c r="F1208" s="1">
        <v>14</v>
      </c>
      <c r="G1208" s="7" t="str">
        <f>IF(E1208&lt;0,"0-",IF(E1208=0,"0",IF(E1208&lt;3.01,"0+ to 3",IF(E1208&lt;6.01,"3+ to 6",IF(E1208&lt;9.01,"6+ to 9",IF(E1208&lt;12.01,"9+ to 12",IF(E1208&lt;15.01,"12+ to 15",IF(E1208&lt;18.01,"15+ to 18",IF(E1208&lt;21.01,"18+ to 21",IF(E1208&lt;24.01,"21+ to 24",IF(E1208&lt;27.01,"24+ to 27",IF(E1208&lt;30.01,"27+ to 30","30+"))))))))))))</f>
        <v>0-</v>
      </c>
      <c r="H1208" s="7" t="str">
        <f>IF(F1208&lt;0,"0-",IF(F1208=0,"0",IF(F1208&lt;3.01,"0+ to 3",IF(F1208&lt;6.01,"3+ to 6",IF(F1208&lt;9.01,"6+ to 9",IF(F1208&lt;12.01,"9+ to 12",IF(F1208&lt;15.01,"12+ to 15",IF(F1208&lt;18.01,"15+ to 18",IF(F1208&lt;21.01,"18+ to 21",IF(F1208&lt;24.01,"21+ to 24",IF(F1208&lt;27.01,"24+ to 27",IF(F1208&lt;30.01,"27+ to 30","30+"))))))))))))</f>
        <v>12+ to 15</v>
      </c>
      <c r="I1208" t="str">
        <f>IF(G1208&lt;&gt;H1208,"DIFF","")</f>
        <v>DIFF</v>
      </c>
    </row>
    <row r="1209" spans="1:9">
      <c r="A1209" t="s">
        <v>102</v>
      </c>
      <c r="B1209" t="s">
        <v>209</v>
      </c>
      <c r="C1209" s="1">
        <v>113343243</v>
      </c>
      <c r="D1209" s="1">
        <v>2</v>
      </c>
      <c r="E1209" s="1">
        <v>-8</v>
      </c>
      <c r="F1209" s="1">
        <v>15</v>
      </c>
      <c r="G1209" s="7" t="str">
        <f>IF(E1209&lt;0,"0-",IF(E1209=0,"0",IF(E1209&lt;3.01,"0+ to 3",IF(E1209&lt;6.01,"3+ to 6",IF(E1209&lt;9.01,"6+ to 9",IF(E1209&lt;12.01,"9+ to 12",IF(E1209&lt;15.01,"12+ to 15",IF(E1209&lt;18.01,"15+ to 18",IF(E1209&lt;21.01,"18+ to 21",IF(E1209&lt;24.01,"21+ to 24",IF(E1209&lt;27.01,"24+ to 27",IF(E1209&lt;30.01,"27+ to 30","30+"))))))))))))</f>
        <v>0-</v>
      </c>
      <c r="H1209" s="7" t="str">
        <f>IF(F1209&lt;0,"0-",IF(F1209=0,"0",IF(F1209&lt;3.01,"0+ to 3",IF(F1209&lt;6.01,"3+ to 6",IF(F1209&lt;9.01,"6+ to 9",IF(F1209&lt;12.01,"9+ to 12",IF(F1209&lt;15.01,"12+ to 15",IF(F1209&lt;18.01,"15+ to 18",IF(F1209&lt;21.01,"18+ to 21",IF(F1209&lt;24.01,"21+ to 24",IF(F1209&lt;27.01,"24+ to 27",IF(F1209&lt;30.01,"27+ to 30","30+"))))))))))))</f>
        <v>12+ to 15</v>
      </c>
      <c r="I1209" t="str">
        <f>IF(G1209&lt;&gt;H1209,"DIFF","")</f>
        <v>DIFF</v>
      </c>
    </row>
    <row r="1210" spans="1:9">
      <c r="A1210" t="s">
        <v>103</v>
      </c>
      <c r="B1210" t="s">
        <v>209</v>
      </c>
      <c r="C1210" s="1">
        <v>113345030</v>
      </c>
      <c r="D1210" s="1">
        <v>2</v>
      </c>
      <c r="E1210" s="1">
        <v>-2</v>
      </c>
      <c r="F1210" s="1">
        <v>2</v>
      </c>
      <c r="G1210" s="7" t="str">
        <f>IF(E1210&lt;0,"0-",IF(E1210=0,"0",IF(E1210&lt;3.01,"0+ to 3",IF(E1210&lt;6.01,"3+ to 6",IF(E1210&lt;9.01,"6+ to 9",IF(E1210&lt;12.01,"9+ to 12",IF(E1210&lt;15.01,"12+ to 15",IF(E1210&lt;18.01,"15+ to 18",IF(E1210&lt;21.01,"18+ to 21",IF(E1210&lt;24.01,"21+ to 24",IF(E1210&lt;27.01,"24+ to 27",IF(E1210&lt;30.01,"27+ to 30","30+"))))))))))))</f>
        <v>0-</v>
      </c>
      <c r="H1210" s="7" t="str">
        <f>IF(F1210&lt;0,"0-",IF(F1210=0,"0",IF(F1210&lt;3.01,"0+ to 3",IF(F1210&lt;6.01,"3+ to 6",IF(F1210&lt;9.01,"6+ to 9",IF(F1210&lt;12.01,"9+ to 12",IF(F1210&lt;15.01,"12+ to 15",IF(F1210&lt;18.01,"15+ to 18",IF(F1210&lt;21.01,"18+ to 21",IF(F1210&lt;24.01,"21+ to 24",IF(F1210&lt;27.01,"24+ to 27",IF(F1210&lt;30.01,"27+ to 30","30+"))))))))))))</f>
        <v>0+ to 3</v>
      </c>
      <c r="I1210" t="str">
        <f>IF(G1210&lt;&gt;H1210,"DIFF","")</f>
        <v>DIFF</v>
      </c>
    </row>
    <row r="1211" spans="1:9">
      <c r="A1211" t="s">
        <v>102</v>
      </c>
      <c r="B1211" t="s">
        <v>209</v>
      </c>
      <c r="C1211" s="1">
        <v>113347215</v>
      </c>
      <c r="D1211" s="1">
        <v>2</v>
      </c>
      <c r="E1211" s="1">
        <v>-17</v>
      </c>
      <c r="F1211" s="1">
        <v>20</v>
      </c>
      <c r="G1211" s="7" t="str">
        <f>IF(E1211&lt;0,"0-",IF(E1211=0,"0",IF(E1211&lt;3.01,"0+ to 3",IF(E1211&lt;6.01,"3+ to 6",IF(E1211&lt;9.01,"6+ to 9",IF(E1211&lt;12.01,"9+ to 12",IF(E1211&lt;15.01,"12+ to 15",IF(E1211&lt;18.01,"15+ to 18",IF(E1211&lt;21.01,"18+ to 21",IF(E1211&lt;24.01,"21+ to 24",IF(E1211&lt;27.01,"24+ to 27",IF(E1211&lt;30.01,"27+ to 30","30+"))))))))))))</f>
        <v>0-</v>
      </c>
      <c r="H1211" s="7" t="str">
        <f>IF(F1211&lt;0,"0-",IF(F1211=0,"0",IF(F1211&lt;3.01,"0+ to 3",IF(F1211&lt;6.01,"3+ to 6",IF(F1211&lt;9.01,"6+ to 9",IF(F1211&lt;12.01,"9+ to 12",IF(F1211&lt;15.01,"12+ to 15",IF(F1211&lt;18.01,"15+ to 18",IF(F1211&lt;21.01,"18+ to 21",IF(F1211&lt;24.01,"21+ to 24",IF(F1211&lt;27.01,"24+ to 27",IF(F1211&lt;30.01,"27+ to 30","30+"))))))))))))</f>
        <v>18+ to 21</v>
      </c>
      <c r="I1211" t="str">
        <f>IF(G1211&lt;&gt;H1211,"DIFF","")</f>
        <v>DIFF</v>
      </c>
    </row>
    <row r="1212" spans="1:9">
      <c r="A1212" t="s">
        <v>102</v>
      </c>
      <c r="B1212" t="s">
        <v>209</v>
      </c>
      <c r="C1212" s="1">
        <v>113351468</v>
      </c>
      <c r="D1212" s="1">
        <v>6</v>
      </c>
      <c r="E1212" s="1">
        <v>-2</v>
      </c>
      <c r="F1212" s="1">
        <v>12</v>
      </c>
      <c r="G1212" s="7" t="str">
        <f>IF(E1212&lt;0,"0-",IF(E1212=0,"0",IF(E1212&lt;3.01,"0+ to 3",IF(E1212&lt;6.01,"3+ to 6",IF(E1212&lt;9.01,"6+ to 9",IF(E1212&lt;12.01,"9+ to 12",IF(E1212&lt;15.01,"12+ to 15",IF(E1212&lt;18.01,"15+ to 18",IF(E1212&lt;21.01,"18+ to 21",IF(E1212&lt;24.01,"21+ to 24",IF(E1212&lt;27.01,"24+ to 27",IF(E1212&lt;30.01,"27+ to 30","30+"))))))))))))</f>
        <v>0-</v>
      </c>
      <c r="H1212" s="7" t="str">
        <f>IF(F1212&lt;0,"0-",IF(F1212=0,"0",IF(F1212&lt;3.01,"0+ to 3",IF(F1212&lt;6.01,"3+ to 6",IF(F1212&lt;9.01,"6+ to 9",IF(F1212&lt;12.01,"9+ to 12",IF(F1212&lt;15.01,"12+ to 15",IF(F1212&lt;18.01,"15+ to 18",IF(F1212&lt;21.01,"18+ to 21",IF(F1212&lt;24.01,"21+ to 24",IF(F1212&lt;27.01,"24+ to 27",IF(F1212&lt;30.01,"27+ to 30","30+"))))))))))))</f>
        <v>9+ to 12</v>
      </c>
      <c r="I1212" t="str">
        <f>IF(G1212&lt;&gt;H1212,"DIFF","")</f>
        <v>DIFF</v>
      </c>
    </row>
    <row r="1213" spans="1:9">
      <c r="A1213" t="s">
        <v>102</v>
      </c>
      <c r="B1213" t="s">
        <v>209</v>
      </c>
      <c r="C1213" s="1">
        <v>113357858</v>
      </c>
      <c r="D1213" s="1">
        <v>4</v>
      </c>
      <c r="E1213" s="1">
        <v>0</v>
      </c>
      <c r="F1213" s="1">
        <v>0</v>
      </c>
      <c r="G1213" s="7" t="str">
        <f>IF(E1213&lt;0,"0-",IF(E1213=0,"0",IF(E1213&lt;3.01,"0+ to 3",IF(E1213&lt;6.01,"3+ to 6",IF(E1213&lt;9.01,"6+ to 9",IF(E1213&lt;12.01,"9+ to 12",IF(E1213&lt;15.01,"12+ to 15",IF(E1213&lt;18.01,"15+ to 18",IF(E1213&lt;21.01,"18+ to 21",IF(E1213&lt;24.01,"21+ to 24",IF(E1213&lt;27.01,"24+ to 27",IF(E1213&lt;30.01,"27+ to 30","30+"))))))))))))</f>
        <v>0</v>
      </c>
      <c r="H1213" s="7" t="str">
        <f>IF(F1213&lt;0,"0-",IF(F1213=0,"0",IF(F1213&lt;3.01,"0+ to 3",IF(F1213&lt;6.01,"3+ to 6",IF(F1213&lt;9.01,"6+ to 9",IF(F1213&lt;12.01,"9+ to 12",IF(F1213&lt;15.01,"12+ to 15",IF(F1213&lt;18.01,"15+ to 18",IF(F1213&lt;21.01,"18+ to 21",IF(F1213&lt;24.01,"21+ to 24",IF(F1213&lt;27.01,"24+ to 27",IF(F1213&lt;30.01,"27+ to 30","30+"))))))))))))</f>
        <v>0</v>
      </c>
      <c r="I1213" t="str">
        <f>IF(G1213&lt;&gt;H1213,"DIFF","")</f>
        <v/>
      </c>
    </row>
    <row r="1214" spans="1:9">
      <c r="A1214" t="s">
        <v>102</v>
      </c>
      <c r="B1214" t="s">
        <v>209</v>
      </c>
      <c r="C1214" s="1">
        <v>113361082</v>
      </c>
      <c r="D1214" s="1">
        <v>2</v>
      </c>
      <c r="E1214" s="1">
        <v>-5</v>
      </c>
      <c r="F1214" s="1">
        <v>9</v>
      </c>
      <c r="G1214" s="7" t="str">
        <f>IF(E1214&lt;0,"0-",IF(E1214=0,"0",IF(E1214&lt;3.01,"0+ to 3",IF(E1214&lt;6.01,"3+ to 6",IF(E1214&lt;9.01,"6+ to 9",IF(E1214&lt;12.01,"9+ to 12",IF(E1214&lt;15.01,"12+ to 15",IF(E1214&lt;18.01,"15+ to 18",IF(E1214&lt;21.01,"18+ to 21",IF(E1214&lt;24.01,"21+ to 24",IF(E1214&lt;27.01,"24+ to 27",IF(E1214&lt;30.01,"27+ to 30","30+"))))))))))))</f>
        <v>0-</v>
      </c>
      <c r="H1214" s="7" t="str">
        <f>IF(F1214&lt;0,"0-",IF(F1214=0,"0",IF(F1214&lt;3.01,"0+ to 3",IF(F1214&lt;6.01,"3+ to 6",IF(F1214&lt;9.01,"6+ to 9",IF(F1214&lt;12.01,"9+ to 12",IF(F1214&lt;15.01,"12+ to 15",IF(F1214&lt;18.01,"15+ to 18",IF(F1214&lt;21.01,"18+ to 21",IF(F1214&lt;24.01,"21+ to 24",IF(F1214&lt;27.01,"24+ to 27",IF(F1214&lt;30.01,"27+ to 30","30+"))))))))))))</f>
        <v>6+ to 9</v>
      </c>
      <c r="I1214" t="str">
        <f>IF(G1214&lt;&gt;H1214,"DIFF","")</f>
        <v>DIFF</v>
      </c>
    </row>
    <row r="1215" spans="1:9">
      <c r="A1215" t="s">
        <v>102</v>
      </c>
      <c r="B1215" t="s">
        <v>208</v>
      </c>
      <c r="C1215" s="1">
        <v>113370451</v>
      </c>
      <c r="D1215" s="1">
        <v>2</v>
      </c>
      <c r="E1215" s="1">
        <v>0</v>
      </c>
      <c r="F1215" s="1">
        <v>0</v>
      </c>
      <c r="G1215" s="7" t="str">
        <f>IF(E1215&lt;0,"0-",IF(E1215=0,"0",IF(E1215&lt;3.01,"0+ to 3",IF(E1215&lt;6.01,"3+ to 6",IF(E1215&lt;9.01,"6+ to 9",IF(E1215&lt;12.01,"9+ to 12",IF(E1215&lt;15.01,"12+ to 15",IF(E1215&lt;18.01,"15+ to 18",IF(E1215&lt;21.01,"18+ to 21",IF(E1215&lt;24.01,"21+ to 24",IF(E1215&lt;27.01,"24+ to 27",IF(E1215&lt;30.01,"27+ to 30","30+"))))))))))))</f>
        <v>0</v>
      </c>
      <c r="H1215" s="7" t="str">
        <f>IF(F1215&lt;0,"0-",IF(F1215=0,"0",IF(F1215&lt;3.01,"0+ to 3",IF(F1215&lt;6.01,"3+ to 6",IF(F1215&lt;9.01,"6+ to 9",IF(F1215&lt;12.01,"9+ to 12",IF(F1215&lt;15.01,"12+ to 15",IF(F1215&lt;18.01,"15+ to 18",IF(F1215&lt;21.01,"18+ to 21",IF(F1215&lt;24.01,"21+ to 24",IF(F1215&lt;27.01,"24+ to 27",IF(F1215&lt;30.01,"27+ to 30","30+"))))))))))))</f>
        <v>0</v>
      </c>
      <c r="I1215" t="str">
        <f>IF(G1215&lt;&gt;H1215,"DIFF","")</f>
        <v/>
      </c>
    </row>
    <row r="1216" spans="1:9">
      <c r="A1216" t="s">
        <v>103</v>
      </c>
      <c r="B1216" t="s">
        <v>208</v>
      </c>
      <c r="C1216" s="1">
        <v>113416145</v>
      </c>
      <c r="D1216" s="1">
        <v>3</v>
      </c>
      <c r="E1216" s="1">
        <v>-16</v>
      </c>
      <c r="F1216" s="1">
        <v>21</v>
      </c>
      <c r="G1216" s="7" t="str">
        <f>IF(E1216&lt;0,"0-",IF(E1216=0,"0",IF(E1216&lt;3.01,"0+ to 3",IF(E1216&lt;6.01,"3+ to 6",IF(E1216&lt;9.01,"6+ to 9",IF(E1216&lt;12.01,"9+ to 12",IF(E1216&lt;15.01,"12+ to 15",IF(E1216&lt;18.01,"15+ to 18",IF(E1216&lt;21.01,"18+ to 21",IF(E1216&lt;24.01,"21+ to 24",IF(E1216&lt;27.01,"24+ to 27",IF(E1216&lt;30.01,"27+ to 30","30+"))))))))))))</f>
        <v>0-</v>
      </c>
      <c r="H1216" s="7" t="str">
        <f>IF(F1216&lt;0,"0-",IF(F1216=0,"0",IF(F1216&lt;3.01,"0+ to 3",IF(F1216&lt;6.01,"3+ to 6",IF(F1216&lt;9.01,"6+ to 9",IF(F1216&lt;12.01,"9+ to 12",IF(F1216&lt;15.01,"12+ to 15",IF(F1216&lt;18.01,"15+ to 18",IF(F1216&lt;21.01,"18+ to 21",IF(F1216&lt;24.01,"21+ to 24",IF(F1216&lt;27.01,"24+ to 27",IF(F1216&lt;30.01,"27+ to 30","30+"))))))))))))</f>
        <v>18+ to 21</v>
      </c>
      <c r="I1216" t="str">
        <f>IF(G1216&lt;&gt;H1216,"DIFF","")</f>
        <v>DIFF</v>
      </c>
    </row>
    <row r="1217" spans="1:9">
      <c r="A1217" t="s">
        <v>102</v>
      </c>
      <c r="B1217" t="s">
        <v>208</v>
      </c>
      <c r="C1217" s="1">
        <v>113417077</v>
      </c>
      <c r="D1217" s="1">
        <v>2</v>
      </c>
      <c r="E1217" s="1">
        <v>-4</v>
      </c>
      <c r="F1217" s="1">
        <v>8</v>
      </c>
      <c r="G1217" s="7" t="str">
        <f>IF(E1217&lt;0,"0-",IF(E1217=0,"0",IF(E1217&lt;3.01,"0+ to 3",IF(E1217&lt;6.01,"3+ to 6",IF(E1217&lt;9.01,"6+ to 9",IF(E1217&lt;12.01,"9+ to 12",IF(E1217&lt;15.01,"12+ to 15",IF(E1217&lt;18.01,"15+ to 18",IF(E1217&lt;21.01,"18+ to 21",IF(E1217&lt;24.01,"21+ to 24",IF(E1217&lt;27.01,"24+ to 27",IF(E1217&lt;30.01,"27+ to 30","30+"))))))))))))</f>
        <v>0-</v>
      </c>
      <c r="H1217" s="7" t="str">
        <f>IF(F1217&lt;0,"0-",IF(F1217=0,"0",IF(F1217&lt;3.01,"0+ to 3",IF(F1217&lt;6.01,"3+ to 6",IF(F1217&lt;9.01,"6+ to 9",IF(F1217&lt;12.01,"9+ to 12",IF(F1217&lt;15.01,"12+ to 15",IF(F1217&lt;18.01,"15+ to 18",IF(F1217&lt;21.01,"18+ to 21",IF(F1217&lt;24.01,"21+ to 24",IF(F1217&lt;27.01,"24+ to 27",IF(F1217&lt;30.01,"27+ to 30","30+"))))))))))))</f>
        <v>6+ to 9</v>
      </c>
      <c r="I1217" t="str">
        <f>IF(G1217&lt;&gt;H1217,"DIFF","")</f>
        <v>DIFF</v>
      </c>
    </row>
    <row r="1218" spans="1:9">
      <c r="A1218" t="s">
        <v>102</v>
      </c>
      <c r="B1218" t="s">
        <v>208</v>
      </c>
      <c r="C1218" s="1">
        <v>113420554</v>
      </c>
      <c r="D1218" s="1">
        <v>2</v>
      </c>
      <c r="E1218" s="1">
        <v>-6</v>
      </c>
      <c r="F1218" s="1">
        <v>8</v>
      </c>
      <c r="G1218" s="7" t="str">
        <f>IF(E1218&lt;0,"0-",IF(E1218=0,"0",IF(E1218&lt;3.01,"0+ to 3",IF(E1218&lt;6.01,"3+ to 6",IF(E1218&lt;9.01,"6+ to 9",IF(E1218&lt;12.01,"9+ to 12",IF(E1218&lt;15.01,"12+ to 15",IF(E1218&lt;18.01,"15+ to 18",IF(E1218&lt;21.01,"18+ to 21",IF(E1218&lt;24.01,"21+ to 24",IF(E1218&lt;27.01,"24+ to 27",IF(E1218&lt;30.01,"27+ to 30","30+"))))))))))))</f>
        <v>0-</v>
      </c>
      <c r="H1218" s="7" t="str">
        <f>IF(F1218&lt;0,"0-",IF(F1218=0,"0",IF(F1218&lt;3.01,"0+ to 3",IF(F1218&lt;6.01,"3+ to 6",IF(F1218&lt;9.01,"6+ to 9",IF(F1218&lt;12.01,"9+ to 12",IF(F1218&lt;15.01,"12+ to 15",IF(F1218&lt;18.01,"15+ to 18",IF(F1218&lt;21.01,"18+ to 21",IF(F1218&lt;24.01,"21+ to 24",IF(F1218&lt;27.01,"24+ to 27",IF(F1218&lt;30.01,"27+ to 30","30+"))))))))))))</f>
        <v>6+ to 9</v>
      </c>
      <c r="I1218" t="str">
        <f>IF(G1218&lt;&gt;H1218,"DIFF","")</f>
        <v>DIFF</v>
      </c>
    </row>
    <row r="1219" spans="1:9">
      <c r="A1219" t="s">
        <v>102</v>
      </c>
      <c r="B1219" t="s">
        <v>208</v>
      </c>
      <c r="C1219" s="1">
        <v>113421462</v>
      </c>
      <c r="D1219" s="1">
        <v>3</v>
      </c>
      <c r="E1219" s="1">
        <v>-4</v>
      </c>
      <c r="F1219" s="1">
        <v>8</v>
      </c>
      <c r="G1219" s="7" t="str">
        <f>IF(E1219&lt;0,"0-",IF(E1219=0,"0",IF(E1219&lt;3.01,"0+ to 3",IF(E1219&lt;6.01,"3+ to 6",IF(E1219&lt;9.01,"6+ to 9",IF(E1219&lt;12.01,"9+ to 12",IF(E1219&lt;15.01,"12+ to 15",IF(E1219&lt;18.01,"15+ to 18",IF(E1219&lt;21.01,"18+ to 21",IF(E1219&lt;24.01,"21+ to 24",IF(E1219&lt;27.01,"24+ to 27",IF(E1219&lt;30.01,"27+ to 30","30+"))))))))))))</f>
        <v>0-</v>
      </c>
      <c r="H1219" s="7" t="str">
        <f>IF(F1219&lt;0,"0-",IF(F1219=0,"0",IF(F1219&lt;3.01,"0+ to 3",IF(F1219&lt;6.01,"3+ to 6",IF(F1219&lt;9.01,"6+ to 9",IF(F1219&lt;12.01,"9+ to 12",IF(F1219&lt;15.01,"12+ to 15",IF(F1219&lt;18.01,"15+ to 18",IF(F1219&lt;21.01,"18+ to 21",IF(F1219&lt;24.01,"21+ to 24",IF(F1219&lt;27.01,"24+ to 27",IF(F1219&lt;30.01,"27+ to 30","30+"))))))))))))</f>
        <v>6+ to 9</v>
      </c>
      <c r="I1219" t="str">
        <f>IF(G1219&lt;&gt;H1219,"DIFF","")</f>
        <v>DIFF</v>
      </c>
    </row>
    <row r="1220" spans="1:9">
      <c r="A1220" t="s">
        <v>102</v>
      </c>
      <c r="B1220" t="s">
        <v>208</v>
      </c>
      <c r="C1220" s="1">
        <v>113422336</v>
      </c>
      <c r="D1220" s="1">
        <v>3</v>
      </c>
      <c r="E1220" s="1">
        <v>0</v>
      </c>
      <c r="F1220" s="1">
        <v>0</v>
      </c>
      <c r="G1220" s="7" t="str">
        <f>IF(E1220&lt;0,"0-",IF(E1220=0,"0",IF(E1220&lt;3.01,"0+ to 3",IF(E1220&lt;6.01,"3+ to 6",IF(E1220&lt;9.01,"6+ to 9",IF(E1220&lt;12.01,"9+ to 12",IF(E1220&lt;15.01,"12+ to 15",IF(E1220&lt;18.01,"15+ to 18",IF(E1220&lt;21.01,"18+ to 21",IF(E1220&lt;24.01,"21+ to 24",IF(E1220&lt;27.01,"24+ to 27",IF(E1220&lt;30.01,"27+ to 30","30+"))))))))))))</f>
        <v>0</v>
      </c>
      <c r="H1220" s="7" t="str">
        <f>IF(F1220&lt;0,"0-",IF(F1220=0,"0",IF(F1220&lt;3.01,"0+ to 3",IF(F1220&lt;6.01,"3+ to 6",IF(F1220&lt;9.01,"6+ to 9",IF(F1220&lt;12.01,"9+ to 12",IF(F1220&lt;15.01,"12+ to 15",IF(F1220&lt;18.01,"15+ to 18",IF(F1220&lt;21.01,"18+ to 21",IF(F1220&lt;24.01,"21+ to 24",IF(F1220&lt;27.01,"24+ to 27",IF(F1220&lt;30.01,"27+ to 30","30+"))))))))))))</f>
        <v>0</v>
      </c>
      <c r="I1220" t="str">
        <f>IF(G1220&lt;&gt;H1220,"DIFF","")</f>
        <v/>
      </c>
    </row>
    <row r="1221" spans="1:9">
      <c r="A1221" t="s">
        <v>102</v>
      </c>
      <c r="B1221" t="s">
        <v>208</v>
      </c>
      <c r="C1221" s="1">
        <v>113427902</v>
      </c>
      <c r="D1221" s="1">
        <v>2</v>
      </c>
      <c r="E1221" s="1">
        <v>-10</v>
      </c>
      <c r="F1221" s="1">
        <v>18</v>
      </c>
      <c r="G1221" s="7" t="str">
        <f>IF(E1221&lt;0,"0-",IF(E1221=0,"0",IF(E1221&lt;3.01,"0+ to 3",IF(E1221&lt;6.01,"3+ to 6",IF(E1221&lt;9.01,"6+ to 9",IF(E1221&lt;12.01,"9+ to 12",IF(E1221&lt;15.01,"12+ to 15",IF(E1221&lt;18.01,"15+ to 18",IF(E1221&lt;21.01,"18+ to 21",IF(E1221&lt;24.01,"21+ to 24",IF(E1221&lt;27.01,"24+ to 27",IF(E1221&lt;30.01,"27+ to 30","30+"))))))))))))</f>
        <v>0-</v>
      </c>
      <c r="H1221" s="7" t="str">
        <f>IF(F1221&lt;0,"0-",IF(F1221=0,"0",IF(F1221&lt;3.01,"0+ to 3",IF(F1221&lt;6.01,"3+ to 6",IF(F1221&lt;9.01,"6+ to 9",IF(F1221&lt;12.01,"9+ to 12",IF(F1221&lt;15.01,"12+ to 15",IF(F1221&lt;18.01,"15+ to 18",IF(F1221&lt;21.01,"18+ to 21",IF(F1221&lt;24.01,"21+ to 24",IF(F1221&lt;27.01,"24+ to 27",IF(F1221&lt;30.01,"27+ to 30","30+"))))))))))))</f>
        <v>15+ to 18</v>
      </c>
      <c r="I1221" t="str">
        <f>IF(G1221&lt;&gt;H1221,"DIFF","")</f>
        <v>DIFF</v>
      </c>
    </row>
    <row r="1222" spans="1:9">
      <c r="A1222" t="s">
        <v>102</v>
      </c>
      <c r="B1222" t="s">
        <v>208</v>
      </c>
      <c r="C1222" s="1">
        <v>113430051</v>
      </c>
      <c r="D1222" s="1">
        <v>2</v>
      </c>
      <c r="E1222" s="1">
        <v>0</v>
      </c>
      <c r="F1222" s="1">
        <v>6</v>
      </c>
      <c r="G1222" s="7" t="str">
        <f>IF(E1222&lt;0,"0-",IF(E1222=0,"0",IF(E1222&lt;3.01,"0+ to 3",IF(E1222&lt;6.01,"3+ to 6",IF(E1222&lt;9.01,"6+ to 9",IF(E1222&lt;12.01,"9+ to 12",IF(E1222&lt;15.01,"12+ to 15",IF(E1222&lt;18.01,"15+ to 18",IF(E1222&lt;21.01,"18+ to 21",IF(E1222&lt;24.01,"21+ to 24",IF(E1222&lt;27.01,"24+ to 27",IF(E1222&lt;30.01,"27+ to 30","30+"))))))))))))</f>
        <v>0</v>
      </c>
      <c r="H1222" s="7" t="str">
        <f>IF(F1222&lt;0,"0-",IF(F1222=0,"0",IF(F1222&lt;3.01,"0+ to 3",IF(F1222&lt;6.01,"3+ to 6",IF(F1222&lt;9.01,"6+ to 9",IF(F1222&lt;12.01,"9+ to 12",IF(F1222&lt;15.01,"12+ to 15",IF(F1222&lt;18.01,"15+ to 18",IF(F1222&lt;21.01,"18+ to 21",IF(F1222&lt;24.01,"21+ to 24",IF(F1222&lt;27.01,"24+ to 27",IF(F1222&lt;30.01,"27+ to 30","30+"))))))))))))</f>
        <v>3+ to 6</v>
      </c>
      <c r="I1222" t="str">
        <f>IF(G1222&lt;&gt;H1222,"DIFF","")</f>
        <v>DIFF</v>
      </c>
    </row>
    <row r="1223" spans="1:9">
      <c r="A1223" t="s">
        <v>103</v>
      </c>
      <c r="B1223" t="s">
        <v>207</v>
      </c>
      <c r="C1223" s="1">
        <v>113531765</v>
      </c>
      <c r="D1223" s="1">
        <v>3</v>
      </c>
      <c r="E1223" s="1">
        <v>-35</v>
      </c>
      <c r="F1223" s="1">
        <v>87</v>
      </c>
      <c r="G1223" s="7" t="str">
        <f>IF(E1223&lt;0,"0-",IF(E1223=0,"0",IF(E1223&lt;3.01,"0+ to 3",IF(E1223&lt;6.01,"3+ to 6",IF(E1223&lt;9.01,"6+ to 9",IF(E1223&lt;12.01,"9+ to 12",IF(E1223&lt;15.01,"12+ to 15",IF(E1223&lt;18.01,"15+ to 18",IF(E1223&lt;21.01,"18+ to 21",IF(E1223&lt;24.01,"21+ to 24",IF(E1223&lt;27.01,"24+ to 27",IF(E1223&lt;30.01,"27+ to 30","30+"))))))))))))</f>
        <v>0-</v>
      </c>
      <c r="H1223" s="7" t="str">
        <f>IF(F1223&lt;0,"0-",IF(F1223=0,"0",IF(F1223&lt;3.01,"0+ to 3",IF(F1223&lt;6.01,"3+ to 6",IF(F1223&lt;9.01,"6+ to 9",IF(F1223&lt;12.01,"9+ to 12",IF(F1223&lt;15.01,"12+ to 15",IF(F1223&lt;18.01,"15+ to 18",IF(F1223&lt;21.01,"18+ to 21",IF(F1223&lt;24.01,"21+ to 24",IF(F1223&lt;27.01,"24+ to 27",IF(F1223&lt;30.01,"27+ to 30","30+"))))))))))))</f>
        <v>30+</v>
      </c>
      <c r="I1223" t="str">
        <f>IF(G1223&lt;&gt;H1223,"DIFF","")</f>
        <v>DIFF</v>
      </c>
    </row>
    <row r="1224" spans="1:9">
      <c r="A1224" t="s">
        <v>102</v>
      </c>
      <c r="B1224" t="s">
        <v>207</v>
      </c>
      <c r="C1224" s="1">
        <v>113531860</v>
      </c>
      <c r="D1224" s="1">
        <v>2</v>
      </c>
      <c r="E1224" s="1">
        <v>0</v>
      </c>
      <c r="F1224" s="1">
        <v>0</v>
      </c>
      <c r="G1224" s="7" t="str">
        <f>IF(E1224&lt;0,"0-",IF(E1224=0,"0",IF(E1224&lt;3.01,"0+ to 3",IF(E1224&lt;6.01,"3+ to 6",IF(E1224&lt;9.01,"6+ to 9",IF(E1224&lt;12.01,"9+ to 12",IF(E1224&lt;15.01,"12+ to 15",IF(E1224&lt;18.01,"15+ to 18",IF(E1224&lt;21.01,"18+ to 21",IF(E1224&lt;24.01,"21+ to 24",IF(E1224&lt;27.01,"24+ to 27",IF(E1224&lt;30.01,"27+ to 30","30+"))))))))))))</f>
        <v>0</v>
      </c>
      <c r="H1224" s="7" t="str">
        <f>IF(F1224&lt;0,"0-",IF(F1224=0,"0",IF(F1224&lt;3.01,"0+ to 3",IF(F1224&lt;6.01,"3+ to 6",IF(F1224&lt;9.01,"6+ to 9",IF(F1224&lt;12.01,"9+ to 12",IF(F1224&lt;15.01,"12+ to 15",IF(F1224&lt;18.01,"15+ to 18",IF(F1224&lt;21.01,"18+ to 21",IF(F1224&lt;24.01,"21+ to 24",IF(F1224&lt;27.01,"24+ to 27",IF(F1224&lt;30.01,"27+ to 30","30+"))))))))))))</f>
        <v>0</v>
      </c>
      <c r="I1224" t="str">
        <f>IF(G1224&lt;&gt;H1224,"DIFF","")</f>
        <v/>
      </c>
    </row>
    <row r="1225" spans="1:9">
      <c r="A1225" t="s">
        <v>102</v>
      </c>
      <c r="B1225" t="s">
        <v>207</v>
      </c>
      <c r="C1225" s="1">
        <v>113533091</v>
      </c>
      <c r="D1225" s="1">
        <v>6</v>
      </c>
      <c r="E1225" s="1">
        <v>-8</v>
      </c>
      <c r="F1225" s="1">
        <v>47</v>
      </c>
      <c r="G1225" s="7" t="str">
        <f>IF(E1225&lt;0,"0-",IF(E1225=0,"0",IF(E1225&lt;3.01,"0+ to 3",IF(E1225&lt;6.01,"3+ to 6",IF(E1225&lt;9.01,"6+ to 9",IF(E1225&lt;12.01,"9+ to 12",IF(E1225&lt;15.01,"12+ to 15",IF(E1225&lt;18.01,"15+ to 18",IF(E1225&lt;21.01,"18+ to 21",IF(E1225&lt;24.01,"21+ to 24",IF(E1225&lt;27.01,"24+ to 27",IF(E1225&lt;30.01,"27+ to 30","30+"))))))))))))</f>
        <v>0-</v>
      </c>
      <c r="H1225" s="7" t="str">
        <f>IF(F1225&lt;0,"0-",IF(F1225=0,"0",IF(F1225&lt;3.01,"0+ to 3",IF(F1225&lt;6.01,"3+ to 6",IF(F1225&lt;9.01,"6+ to 9",IF(F1225&lt;12.01,"9+ to 12",IF(F1225&lt;15.01,"12+ to 15",IF(F1225&lt;18.01,"15+ to 18",IF(F1225&lt;21.01,"18+ to 21",IF(F1225&lt;24.01,"21+ to 24",IF(F1225&lt;27.01,"24+ to 27",IF(F1225&lt;30.01,"27+ to 30","30+"))))))))))))</f>
        <v>30+</v>
      </c>
      <c r="I1225" t="str">
        <f>IF(G1225&lt;&gt;H1225,"DIFF","")</f>
        <v>DIFF</v>
      </c>
    </row>
    <row r="1226" spans="1:9">
      <c r="A1226" t="s">
        <v>102</v>
      </c>
      <c r="B1226" t="s">
        <v>207</v>
      </c>
      <c r="C1226" s="1">
        <v>113534957</v>
      </c>
      <c r="D1226" s="1">
        <v>2</v>
      </c>
      <c r="E1226" s="1">
        <v>-3</v>
      </c>
      <c r="F1226" s="1">
        <v>8</v>
      </c>
      <c r="G1226" s="7" t="str">
        <f>IF(E1226&lt;0,"0-",IF(E1226=0,"0",IF(E1226&lt;3.01,"0+ to 3",IF(E1226&lt;6.01,"3+ to 6",IF(E1226&lt;9.01,"6+ to 9",IF(E1226&lt;12.01,"9+ to 12",IF(E1226&lt;15.01,"12+ to 15",IF(E1226&lt;18.01,"15+ to 18",IF(E1226&lt;21.01,"18+ to 21",IF(E1226&lt;24.01,"21+ to 24",IF(E1226&lt;27.01,"24+ to 27",IF(E1226&lt;30.01,"27+ to 30","30+"))))))))))))</f>
        <v>0-</v>
      </c>
      <c r="H1226" s="7" t="str">
        <f>IF(F1226&lt;0,"0-",IF(F1226=0,"0",IF(F1226&lt;3.01,"0+ to 3",IF(F1226&lt;6.01,"3+ to 6",IF(F1226&lt;9.01,"6+ to 9",IF(F1226&lt;12.01,"9+ to 12",IF(F1226&lt;15.01,"12+ to 15",IF(F1226&lt;18.01,"15+ to 18",IF(F1226&lt;21.01,"18+ to 21",IF(F1226&lt;24.01,"21+ to 24",IF(F1226&lt;27.01,"24+ to 27",IF(F1226&lt;30.01,"27+ to 30","30+"))))))))))))</f>
        <v>6+ to 9</v>
      </c>
      <c r="I1226" t="str">
        <f>IF(G1226&lt;&gt;H1226,"DIFF","")</f>
        <v>DIFF</v>
      </c>
    </row>
    <row r="1227" spans="1:9">
      <c r="A1227" t="s">
        <v>103</v>
      </c>
      <c r="B1227" t="s">
        <v>207</v>
      </c>
      <c r="C1227" s="1">
        <v>113535245</v>
      </c>
      <c r="D1227" s="1">
        <v>7</v>
      </c>
      <c r="E1227" s="1">
        <v>-20</v>
      </c>
      <c r="F1227" s="1">
        <v>97</v>
      </c>
      <c r="G1227" s="7" t="str">
        <f>IF(E1227&lt;0,"0-",IF(E1227=0,"0",IF(E1227&lt;3.01,"0+ to 3",IF(E1227&lt;6.01,"3+ to 6",IF(E1227&lt;9.01,"6+ to 9",IF(E1227&lt;12.01,"9+ to 12",IF(E1227&lt;15.01,"12+ to 15",IF(E1227&lt;18.01,"15+ to 18",IF(E1227&lt;21.01,"18+ to 21",IF(E1227&lt;24.01,"21+ to 24",IF(E1227&lt;27.01,"24+ to 27",IF(E1227&lt;30.01,"27+ to 30","30+"))))))))))))</f>
        <v>0-</v>
      </c>
      <c r="H1227" s="7" t="str">
        <f>IF(F1227&lt;0,"0-",IF(F1227=0,"0",IF(F1227&lt;3.01,"0+ to 3",IF(F1227&lt;6.01,"3+ to 6",IF(F1227&lt;9.01,"6+ to 9",IF(F1227&lt;12.01,"9+ to 12",IF(F1227&lt;15.01,"12+ to 15",IF(F1227&lt;18.01,"15+ to 18",IF(F1227&lt;21.01,"18+ to 21",IF(F1227&lt;24.01,"21+ to 24",IF(F1227&lt;27.01,"24+ to 27",IF(F1227&lt;30.01,"27+ to 30","30+"))))))))))))</f>
        <v>30+</v>
      </c>
      <c r="I1227" t="str">
        <f>IF(G1227&lt;&gt;H1227,"DIFF","")</f>
        <v>DIFF</v>
      </c>
    </row>
    <row r="1228" spans="1:9">
      <c r="A1228" t="s">
        <v>102</v>
      </c>
      <c r="B1228" t="s">
        <v>207</v>
      </c>
      <c r="C1228" s="1">
        <v>113537924</v>
      </c>
      <c r="D1228" s="1">
        <v>4</v>
      </c>
      <c r="E1228" s="1">
        <v>-11</v>
      </c>
      <c r="F1228" s="1">
        <v>29</v>
      </c>
      <c r="G1228" s="7" t="str">
        <f>IF(E1228&lt;0,"0-",IF(E1228=0,"0",IF(E1228&lt;3.01,"0+ to 3",IF(E1228&lt;6.01,"3+ to 6",IF(E1228&lt;9.01,"6+ to 9",IF(E1228&lt;12.01,"9+ to 12",IF(E1228&lt;15.01,"12+ to 15",IF(E1228&lt;18.01,"15+ to 18",IF(E1228&lt;21.01,"18+ to 21",IF(E1228&lt;24.01,"21+ to 24",IF(E1228&lt;27.01,"24+ to 27",IF(E1228&lt;30.01,"27+ to 30","30+"))))))))))))</f>
        <v>0-</v>
      </c>
      <c r="H1228" s="7" t="str">
        <f>IF(F1228&lt;0,"0-",IF(F1228=0,"0",IF(F1228&lt;3.01,"0+ to 3",IF(F1228&lt;6.01,"3+ to 6",IF(F1228&lt;9.01,"6+ to 9",IF(F1228&lt;12.01,"9+ to 12",IF(F1228&lt;15.01,"12+ to 15",IF(F1228&lt;18.01,"15+ to 18",IF(F1228&lt;21.01,"18+ to 21",IF(F1228&lt;24.01,"21+ to 24",IF(F1228&lt;27.01,"24+ to 27",IF(F1228&lt;30.01,"27+ to 30","30+"))))))))))))</f>
        <v>27+ to 30</v>
      </c>
      <c r="I1228" t="str">
        <f>IF(G1228&lt;&gt;H1228,"DIFF","")</f>
        <v>DIFF</v>
      </c>
    </row>
    <row r="1229" spans="1:9">
      <c r="A1229" t="s">
        <v>102</v>
      </c>
      <c r="B1229" t="s">
        <v>207</v>
      </c>
      <c r="C1229" s="1">
        <v>113538681</v>
      </c>
      <c r="D1229" s="1">
        <v>2</v>
      </c>
      <c r="E1229" s="1">
        <v>0</v>
      </c>
      <c r="F1229" s="1">
        <v>15</v>
      </c>
      <c r="G1229" s="7" t="str">
        <f>IF(E1229&lt;0,"0-",IF(E1229=0,"0",IF(E1229&lt;3.01,"0+ to 3",IF(E1229&lt;6.01,"3+ to 6",IF(E1229&lt;9.01,"6+ to 9",IF(E1229&lt;12.01,"9+ to 12",IF(E1229&lt;15.01,"12+ to 15",IF(E1229&lt;18.01,"15+ to 18",IF(E1229&lt;21.01,"18+ to 21",IF(E1229&lt;24.01,"21+ to 24",IF(E1229&lt;27.01,"24+ to 27",IF(E1229&lt;30.01,"27+ to 30","30+"))))))))))))</f>
        <v>0</v>
      </c>
      <c r="H1229" s="7" t="str">
        <f>IF(F1229&lt;0,"0-",IF(F1229=0,"0",IF(F1229&lt;3.01,"0+ to 3",IF(F1229&lt;6.01,"3+ to 6",IF(F1229&lt;9.01,"6+ to 9",IF(F1229&lt;12.01,"9+ to 12",IF(F1229&lt;15.01,"12+ to 15",IF(F1229&lt;18.01,"15+ to 18",IF(F1229&lt;21.01,"18+ to 21",IF(F1229&lt;24.01,"21+ to 24",IF(F1229&lt;27.01,"24+ to 27",IF(F1229&lt;30.01,"27+ to 30","30+"))))))))))))</f>
        <v>12+ to 15</v>
      </c>
      <c r="I1229" t="str">
        <f>IF(G1229&lt;&gt;H1229,"DIFF","")</f>
        <v>DIFF</v>
      </c>
    </row>
    <row r="1230" spans="1:9">
      <c r="A1230" t="s">
        <v>102</v>
      </c>
      <c r="B1230" t="s">
        <v>207</v>
      </c>
      <c r="C1230" s="1">
        <v>113539399</v>
      </c>
      <c r="D1230" s="1">
        <v>8</v>
      </c>
      <c r="E1230" s="1">
        <v>0</v>
      </c>
      <c r="F1230" s="1">
        <v>0</v>
      </c>
      <c r="G1230" s="7" t="str">
        <f>IF(E1230&lt;0,"0-",IF(E1230=0,"0",IF(E1230&lt;3.01,"0+ to 3",IF(E1230&lt;6.01,"3+ to 6",IF(E1230&lt;9.01,"6+ to 9",IF(E1230&lt;12.01,"9+ to 12",IF(E1230&lt;15.01,"12+ to 15",IF(E1230&lt;18.01,"15+ to 18",IF(E1230&lt;21.01,"18+ to 21",IF(E1230&lt;24.01,"21+ to 24",IF(E1230&lt;27.01,"24+ to 27",IF(E1230&lt;30.01,"27+ to 30","30+"))))))))))))</f>
        <v>0</v>
      </c>
      <c r="H1230" s="7" t="str">
        <f>IF(F1230&lt;0,"0-",IF(F1230=0,"0",IF(F1230&lt;3.01,"0+ to 3",IF(F1230&lt;6.01,"3+ to 6",IF(F1230&lt;9.01,"6+ to 9",IF(F1230&lt;12.01,"9+ to 12",IF(F1230&lt;15.01,"12+ to 15",IF(F1230&lt;18.01,"15+ to 18",IF(F1230&lt;21.01,"18+ to 21",IF(F1230&lt;24.01,"21+ to 24",IF(F1230&lt;27.01,"24+ to 27",IF(F1230&lt;30.01,"27+ to 30","30+"))))))))))))</f>
        <v>0</v>
      </c>
      <c r="I1230" t="str">
        <f>IF(G1230&lt;&gt;H1230,"DIFF","")</f>
        <v/>
      </c>
    </row>
    <row r="1231" spans="1:9">
      <c r="A1231" t="s">
        <v>103</v>
      </c>
      <c r="B1231" t="s">
        <v>207</v>
      </c>
      <c r="C1231" s="1">
        <v>113543185</v>
      </c>
      <c r="D1231" s="1">
        <v>8</v>
      </c>
      <c r="E1231" s="1">
        <v>-1</v>
      </c>
      <c r="F1231" s="1">
        <v>0</v>
      </c>
      <c r="G1231" s="7" t="str">
        <f>IF(E1231&lt;0,"0-",IF(E1231=0,"0",IF(E1231&lt;3.01,"0+ to 3",IF(E1231&lt;6.01,"3+ to 6",IF(E1231&lt;9.01,"6+ to 9",IF(E1231&lt;12.01,"9+ to 12",IF(E1231&lt;15.01,"12+ to 15",IF(E1231&lt;18.01,"15+ to 18",IF(E1231&lt;21.01,"18+ to 21",IF(E1231&lt;24.01,"21+ to 24",IF(E1231&lt;27.01,"24+ to 27",IF(E1231&lt;30.01,"27+ to 30","30+"))))))))))))</f>
        <v>0-</v>
      </c>
      <c r="H1231" s="7" t="str">
        <f>IF(F1231&lt;0,"0-",IF(F1231=0,"0",IF(F1231&lt;3.01,"0+ to 3",IF(F1231&lt;6.01,"3+ to 6",IF(F1231&lt;9.01,"6+ to 9",IF(F1231&lt;12.01,"9+ to 12",IF(F1231&lt;15.01,"12+ to 15",IF(F1231&lt;18.01,"15+ to 18",IF(F1231&lt;21.01,"18+ to 21",IF(F1231&lt;24.01,"21+ to 24",IF(F1231&lt;27.01,"24+ to 27",IF(F1231&lt;30.01,"27+ to 30","30+"))))))))))))</f>
        <v>0</v>
      </c>
      <c r="I1231" t="str">
        <f>IF(G1231&lt;&gt;H1231,"DIFF","")</f>
        <v>DIFF</v>
      </c>
    </row>
    <row r="1232" spans="1:9">
      <c r="A1232" t="s">
        <v>102</v>
      </c>
      <c r="B1232" t="s">
        <v>207</v>
      </c>
      <c r="C1232" s="1">
        <v>113543401</v>
      </c>
      <c r="D1232" s="1">
        <v>2</v>
      </c>
      <c r="E1232" s="1">
        <v>-11</v>
      </c>
      <c r="F1232" s="1">
        <v>24</v>
      </c>
      <c r="G1232" s="7" t="str">
        <f>IF(E1232&lt;0,"0-",IF(E1232=0,"0",IF(E1232&lt;3.01,"0+ to 3",IF(E1232&lt;6.01,"3+ to 6",IF(E1232&lt;9.01,"6+ to 9",IF(E1232&lt;12.01,"9+ to 12",IF(E1232&lt;15.01,"12+ to 15",IF(E1232&lt;18.01,"15+ to 18",IF(E1232&lt;21.01,"18+ to 21",IF(E1232&lt;24.01,"21+ to 24",IF(E1232&lt;27.01,"24+ to 27",IF(E1232&lt;30.01,"27+ to 30","30+"))))))))))))</f>
        <v>0-</v>
      </c>
      <c r="H1232" s="7" t="str">
        <f>IF(F1232&lt;0,"0-",IF(F1232=0,"0",IF(F1232&lt;3.01,"0+ to 3",IF(F1232&lt;6.01,"3+ to 6",IF(F1232&lt;9.01,"6+ to 9",IF(F1232&lt;12.01,"9+ to 12",IF(F1232&lt;15.01,"12+ to 15",IF(F1232&lt;18.01,"15+ to 18",IF(F1232&lt;21.01,"18+ to 21",IF(F1232&lt;24.01,"21+ to 24",IF(F1232&lt;27.01,"24+ to 27",IF(F1232&lt;30.01,"27+ to 30","30+"))))))))))))</f>
        <v>21+ to 24</v>
      </c>
      <c r="I1232" t="str">
        <f>IF(G1232&lt;&gt;H1232,"DIFF","")</f>
        <v>DIFF</v>
      </c>
    </row>
    <row r="1233" spans="1:9">
      <c r="A1233" t="s">
        <v>102</v>
      </c>
      <c r="B1233" t="s">
        <v>207</v>
      </c>
      <c r="C1233" s="1">
        <v>113547163</v>
      </c>
      <c r="D1233" s="1">
        <v>2</v>
      </c>
      <c r="E1233" s="1">
        <v>-2</v>
      </c>
      <c r="F1233" s="1">
        <v>4</v>
      </c>
      <c r="G1233" s="7" t="str">
        <f>IF(E1233&lt;0,"0-",IF(E1233=0,"0",IF(E1233&lt;3.01,"0+ to 3",IF(E1233&lt;6.01,"3+ to 6",IF(E1233&lt;9.01,"6+ to 9",IF(E1233&lt;12.01,"9+ to 12",IF(E1233&lt;15.01,"12+ to 15",IF(E1233&lt;18.01,"15+ to 18",IF(E1233&lt;21.01,"18+ to 21",IF(E1233&lt;24.01,"21+ to 24",IF(E1233&lt;27.01,"24+ to 27",IF(E1233&lt;30.01,"27+ to 30","30+"))))))))))))</f>
        <v>0-</v>
      </c>
      <c r="H1233" s="7" t="str">
        <f>IF(F1233&lt;0,"0-",IF(F1233=0,"0",IF(F1233&lt;3.01,"0+ to 3",IF(F1233&lt;6.01,"3+ to 6",IF(F1233&lt;9.01,"6+ to 9",IF(F1233&lt;12.01,"9+ to 12",IF(F1233&lt;15.01,"12+ to 15",IF(F1233&lt;18.01,"15+ to 18",IF(F1233&lt;21.01,"18+ to 21",IF(F1233&lt;24.01,"21+ to 24",IF(F1233&lt;27.01,"24+ to 27",IF(F1233&lt;30.01,"27+ to 30","30+"))))))))))))</f>
        <v>3+ to 6</v>
      </c>
      <c r="I1233" t="str">
        <f>IF(G1233&lt;&gt;H1233,"DIFF","")</f>
        <v>DIFF</v>
      </c>
    </row>
    <row r="1234" spans="1:9">
      <c r="A1234" t="s">
        <v>102</v>
      </c>
      <c r="B1234" t="s">
        <v>207</v>
      </c>
      <c r="C1234" s="1">
        <v>113547899</v>
      </c>
      <c r="D1234" s="1">
        <v>2</v>
      </c>
      <c r="E1234" s="1">
        <v>-7</v>
      </c>
      <c r="F1234" s="1">
        <v>18</v>
      </c>
      <c r="G1234" s="7" t="str">
        <f>IF(E1234&lt;0,"0-",IF(E1234=0,"0",IF(E1234&lt;3.01,"0+ to 3",IF(E1234&lt;6.01,"3+ to 6",IF(E1234&lt;9.01,"6+ to 9",IF(E1234&lt;12.01,"9+ to 12",IF(E1234&lt;15.01,"12+ to 15",IF(E1234&lt;18.01,"15+ to 18",IF(E1234&lt;21.01,"18+ to 21",IF(E1234&lt;24.01,"21+ to 24",IF(E1234&lt;27.01,"24+ to 27",IF(E1234&lt;30.01,"27+ to 30","30+"))))))))))))</f>
        <v>0-</v>
      </c>
      <c r="H1234" s="7" t="str">
        <f>IF(F1234&lt;0,"0-",IF(F1234=0,"0",IF(F1234&lt;3.01,"0+ to 3",IF(F1234&lt;6.01,"3+ to 6",IF(F1234&lt;9.01,"6+ to 9",IF(F1234&lt;12.01,"9+ to 12",IF(F1234&lt;15.01,"12+ to 15",IF(F1234&lt;18.01,"15+ to 18",IF(F1234&lt;21.01,"18+ to 21",IF(F1234&lt;24.01,"21+ to 24",IF(F1234&lt;27.01,"24+ to 27",IF(F1234&lt;30.01,"27+ to 30","30+"))))))))))))</f>
        <v>15+ to 18</v>
      </c>
      <c r="I1234" t="str">
        <f>IF(G1234&lt;&gt;H1234,"DIFF","")</f>
        <v>DIFF</v>
      </c>
    </row>
    <row r="1235" spans="1:9">
      <c r="A1235" t="s">
        <v>102</v>
      </c>
      <c r="B1235" t="s">
        <v>206</v>
      </c>
      <c r="C1235" s="1">
        <v>113583230</v>
      </c>
      <c r="D1235" s="1">
        <v>2</v>
      </c>
      <c r="E1235" s="1">
        <v>0</v>
      </c>
      <c r="F1235" s="1">
        <v>0</v>
      </c>
      <c r="G1235" s="7" t="str">
        <f>IF(E1235&lt;0,"0-",IF(E1235=0,"0",IF(E1235&lt;3.01,"0+ to 3",IF(E1235&lt;6.01,"3+ to 6",IF(E1235&lt;9.01,"6+ to 9",IF(E1235&lt;12.01,"9+ to 12",IF(E1235&lt;15.01,"12+ to 15",IF(E1235&lt;18.01,"15+ to 18",IF(E1235&lt;21.01,"18+ to 21",IF(E1235&lt;24.01,"21+ to 24",IF(E1235&lt;27.01,"24+ to 27",IF(E1235&lt;30.01,"27+ to 30","30+"))))))))))))</f>
        <v>0</v>
      </c>
      <c r="H1235" s="7" t="str">
        <f>IF(F1235&lt;0,"0-",IF(F1235=0,"0",IF(F1235&lt;3.01,"0+ to 3",IF(F1235&lt;6.01,"3+ to 6",IF(F1235&lt;9.01,"6+ to 9",IF(F1235&lt;12.01,"9+ to 12",IF(F1235&lt;15.01,"12+ to 15",IF(F1235&lt;18.01,"15+ to 18",IF(F1235&lt;21.01,"18+ to 21",IF(F1235&lt;24.01,"21+ to 24",IF(F1235&lt;27.01,"24+ to 27",IF(F1235&lt;30.01,"27+ to 30","30+"))))))))))))</f>
        <v>0</v>
      </c>
      <c r="I1235" t="str">
        <f>IF(G1235&lt;&gt;H1235,"DIFF","")</f>
        <v/>
      </c>
    </row>
    <row r="1236" spans="1:9">
      <c r="A1236" t="s">
        <v>102</v>
      </c>
      <c r="B1236" t="s">
        <v>206</v>
      </c>
      <c r="C1236" s="1">
        <v>113583712</v>
      </c>
      <c r="D1236" s="1">
        <v>7</v>
      </c>
      <c r="E1236" s="1">
        <v>0</v>
      </c>
      <c r="F1236" s="1">
        <v>0</v>
      </c>
      <c r="G1236" s="7" t="str">
        <f>IF(E1236&lt;0,"0-",IF(E1236=0,"0",IF(E1236&lt;3.01,"0+ to 3",IF(E1236&lt;6.01,"3+ to 6",IF(E1236&lt;9.01,"6+ to 9",IF(E1236&lt;12.01,"9+ to 12",IF(E1236&lt;15.01,"12+ to 15",IF(E1236&lt;18.01,"15+ to 18",IF(E1236&lt;21.01,"18+ to 21",IF(E1236&lt;24.01,"21+ to 24",IF(E1236&lt;27.01,"24+ to 27",IF(E1236&lt;30.01,"27+ to 30","30+"))))))))))))</f>
        <v>0</v>
      </c>
      <c r="H1236" s="7" t="str">
        <f>IF(F1236&lt;0,"0-",IF(F1236=0,"0",IF(F1236&lt;3.01,"0+ to 3",IF(F1236&lt;6.01,"3+ to 6",IF(F1236&lt;9.01,"6+ to 9",IF(F1236&lt;12.01,"9+ to 12",IF(F1236&lt;15.01,"12+ to 15",IF(F1236&lt;18.01,"15+ to 18",IF(F1236&lt;21.01,"18+ to 21",IF(F1236&lt;24.01,"21+ to 24",IF(F1236&lt;27.01,"24+ to 27",IF(F1236&lt;30.01,"27+ to 30","30+"))))))))))))</f>
        <v>0</v>
      </c>
      <c r="I1236" t="str">
        <f>IF(G1236&lt;&gt;H1236,"DIFF","")</f>
        <v/>
      </c>
    </row>
    <row r="1237" spans="1:9">
      <c r="A1237" t="s">
        <v>102</v>
      </c>
      <c r="B1237" t="s">
        <v>206</v>
      </c>
      <c r="C1237" s="1">
        <v>113586610</v>
      </c>
      <c r="D1237" s="1">
        <v>2</v>
      </c>
      <c r="E1237" s="1">
        <v>-25</v>
      </c>
      <c r="F1237" s="1">
        <v>43</v>
      </c>
      <c r="G1237" s="7" t="str">
        <f>IF(E1237&lt;0,"0-",IF(E1237=0,"0",IF(E1237&lt;3.01,"0+ to 3",IF(E1237&lt;6.01,"3+ to 6",IF(E1237&lt;9.01,"6+ to 9",IF(E1237&lt;12.01,"9+ to 12",IF(E1237&lt;15.01,"12+ to 15",IF(E1237&lt;18.01,"15+ to 18",IF(E1237&lt;21.01,"18+ to 21",IF(E1237&lt;24.01,"21+ to 24",IF(E1237&lt;27.01,"24+ to 27",IF(E1237&lt;30.01,"27+ to 30","30+"))))))))))))</f>
        <v>0-</v>
      </c>
      <c r="H1237" s="7" t="str">
        <f>IF(F1237&lt;0,"0-",IF(F1237=0,"0",IF(F1237&lt;3.01,"0+ to 3",IF(F1237&lt;6.01,"3+ to 6",IF(F1237&lt;9.01,"6+ to 9",IF(F1237&lt;12.01,"9+ to 12",IF(F1237&lt;15.01,"12+ to 15",IF(F1237&lt;18.01,"15+ to 18",IF(F1237&lt;21.01,"18+ to 21",IF(F1237&lt;24.01,"21+ to 24",IF(F1237&lt;27.01,"24+ to 27",IF(F1237&lt;30.01,"27+ to 30","30+"))))))))))))</f>
        <v>30+</v>
      </c>
      <c r="I1237" t="str">
        <f>IF(G1237&lt;&gt;H1237,"DIFF","")</f>
        <v>DIFF</v>
      </c>
    </row>
    <row r="1238" spans="1:9">
      <c r="A1238" t="s">
        <v>102</v>
      </c>
      <c r="B1238" t="s">
        <v>206</v>
      </c>
      <c r="C1238" s="1">
        <v>113587715</v>
      </c>
      <c r="D1238" s="1">
        <v>2</v>
      </c>
      <c r="E1238" s="1">
        <v>-2</v>
      </c>
      <c r="F1238" s="1">
        <v>12</v>
      </c>
      <c r="G1238" s="7" t="str">
        <f>IF(E1238&lt;0,"0-",IF(E1238=0,"0",IF(E1238&lt;3.01,"0+ to 3",IF(E1238&lt;6.01,"3+ to 6",IF(E1238&lt;9.01,"6+ to 9",IF(E1238&lt;12.01,"9+ to 12",IF(E1238&lt;15.01,"12+ to 15",IF(E1238&lt;18.01,"15+ to 18",IF(E1238&lt;21.01,"18+ to 21",IF(E1238&lt;24.01,"21+ to 24",IF(E1238&lt;27.01,"24+ to 27",IF(E1238&lt;30.01,"27+ to 30","30+"))))))))))))</f>
        <v>0-</v>
      </c>
      <c r="H1238" s="7" t="str">
        <f>IF(F1238&lt;0,"0-",IF(F1238=0,"0",IF(F1238&lt;3.01,"0+ to 3",IF(F1238&lt;6.01,"3+ to 6",IF(F1238&lt;9.01,"6+ to 9",IF(F1238&lt;12.01,"9+ to 12",IF(F1238&lt;15.01,"12+ to 15",IF(F1238&lt;18.01,"15+ to 18",IF(F1238&lt;21.01,"18+ to 21",IF(F1238&lt;24.01,"21+ to 24",IF(F1238&lt;27.01,"24+ to 27",IF(F1238&lt;30.01,"27+ to 30","30+"))))))))))))</f>
        <v>9+ to 12</v>
      </c>
      <c r="I1238" t="str">
        <f>IF(G1238&lt;&gt;H1238,"DIFF","")</f>
        <v>DIFF</v>
      </c>
    </row>
    <row r="1239" spans="1:9">
      <c r="A1239" t="s">
        <v>102</v>
      </c>
      <c r="B1239" t="s">
        <v>206</v>
      </c>
      <c r="C1239" s="1">
        <v>113588610</v>
      </c>
      <c r="D1239" s="1">
        <v>3</v>
      </c>
      <c r="E1239" s="1">
        <v>0</v>
      </c>
      <c r="F1239" s="1">
        <v>0</v>
      </c>
      <c r="G1239" s="7" t="str">
        <f>IF(E1239&lt;0,"0-",IF(E1239=0,"0",IF(E1239&lt;3.01,"0+ to 3",IF(E1239&lt;6.01,"3+ to 6",IF(E1239&lt;9.01,"6+ to 9",IF(E1239&lt;12.01,"9+ to 12",IF(E1239&lt;15.01,"12+ to 15",IF(E1239&lt;18.01,"15+ to 18",IF(E1239&lt;21.01,"18+ to 21",IF(E1239&lt;24.01,"21+ to 24",IF(E1239&lt;27.01,"24+ to 27",IF(E1239&lt;30.01,"27+ to 30","30+"))))))))))))</f>
        <v>0</v>
      </c>
      <c r="H1239" s="7" t="str">
        <f>IF(F1239&lt;0,"0-",IF(F1239=0,"0",IF(F1239&lt;3.01,"0+ to 3",IF(F1239&lt;6.01,"3+ to 6",IF(F1239&lt;9.01,"6+ to 9",IF(F1239&lt;12.01,"9+ to 12",IF(F1239&lt;15.01,"12+ to 15",IF(F1239&lt;18.01,"15+ to 18",IF(F1239&lt;21.01,"18+ to 21",IF(F1239&lt;24.01,"21+ to 24",IF(F1239&lt;27.01,"24+ to 27",IF(F1239&lt;30.01,"27+ to 30","30+"))))))))))))</f>
        <v>0</v>
      </c>
      <c r="I1239" t="str">
        <f>IF(G1239&lt;&gt;H1239,"DIFF","")</f>
        <v/>
      </c>
    </row>
    <row r="1240" spans="1:9">
      <c r="A1240" t="s">
        <v>102</v>
      </c>
      <c r="B1240" t="s">
        <v>206</v>
      </c>
      <c r="C1240" s="1">
        <v>113595470</v>
      </c>
      <c r="D1240" s="1">
        <v>2</v>
      </c>
      <c r="E1240" s="1">
        <v>0</v>
      </c>
      <c r="F1240" s="1">
        <v>2</v>
      </c>
      <c r="G1240" s="7" t="str">
        <f>IF(E1240&lt;0,"0-",IF(E1240=0,"0",IF(E1240&lt;3.01,"0+ to 3",IF(E1240&lt;6.01,"3+ to 6",IF(E1240&lt;9.01,"6+ to 9",IF(E1240&lt;12.01,"9+ to 12",IF(E1240&lt;15.01,"12+ to 15",IF(E1240&lt;18.01,"15+ to 18",IF(E1240&lt;21.01,"18+ to 21",IF(E1240&lt;24.01,"21+ to 24",IF(E1240&lt;27.01,"24+ to 27",IF(E1240&lt;30.01,"27+ to 30","30+"))))))))))))</f>
        <v>0</v>
      </c>
      <c r="H1240" s="7" t="str">
        <f>IF(F1240&lt;0,"0-",IF(F1240=0,"0",IF(F1240&lt;3.01,"0+ to 3",IF(F1240&lt;6.01,"3+ to 6",IF(F1240&lt;9.01,"6+ to 9",IF(F1240&lt;12.01,"9+ to 12",IF(F1240&lt;15.01,"12+ to 15",IF(F1240&lt;18.01,"15+ to 18",IF(F1240&lt;21.01,"18+ to 21",IF(F1240&lt;24.01,"21+ to 24",IF(F1240&lt;27.01,"24+ to 27",IF(F1240&lt;30.01,"27+ to 30","30+"))))))))))))</f>
        <v>0+ to 3</v>
      </c>
      <c r="I1240" t="str">
        <f>IF(G1240&lt;&gt;H1240,"DIFF","")</f>
        <v>DIFF</v>
      </c>
    </row>
    <row r="1241" spans="1:9">
      <c r="A1241" t="s">
        <v>102</v>
      </c>
      <c r="B1241" t="s">
        <v>205</v>
      </c>
      <c r="C1241" s="1">
        <v>113597861</v>
      </c>
      <c r="D1241" s="1">
        <v>7</v>
      </c>
      <c r="E1241" s="1">
        <v>-3</v>
      </c>
      <c r="F1241" s="1">
        <v>10</v>
      </c>
      <c r="G1241" s="7" t="str">
        <f>IF(E1241&lt;0,"0-",IF(E1241=0,"0",IF(E1241&lt;3.01,"0+ to 3",IF(E1241&lt;6.01,"3+ to 6",IF(E1241&lt;9.01,"6+ to 9",IF(E1241&lt;12.01,"9+ to 12",IF(E1241&lt;15.01,"12+ to 15",IF(E1241&lt;18.01,"15+ to 18",IF(E1241&lt;21.01,"18+ to 21",IF(E1241&lt;24.01,"21+ to 24",IF(E1241&lt;27.01,"24+ to 27",IF(E1241&lt;30.01,"27+ to 30","30+"))))))))))))</f>
        <v>0-</v>
      </c>
      <c r="H1241" s="7" t="str">
        <f>IF(F1241&lt;0,"0-",IF(F1241=0,"0",IF(F1241&lt;3.01,"0+ to 3",IF(F1241&lt;6.01,"3+ to 6",IF(F1241&lt;9.01,"6+ to 9",IF(F1241&lt;12.01,"9+ to 12",IF(F1241&lt;15.01,"12+ to 15",IF(F1241&lt;18.01,"15+ to 18",IF(F1241&lt;21.01,"18+ to 21",IF(F1241&lt;24.01,"21+ to 24",IF(F1241&lt;27.01,"24+ to 27",IF(F1241&lt;30.01,"27+ to 30","30+"))))))))))))</f>
        <v>9+ to 12</v>
      </c>
      <c r="I1241" t="str">
        <f>IF(G1241&lt;&gt;H1241,"DIFF","")</f>
        <v>DIFF</v>
      </c>
    </row>
    <row r="1242" spans="1:9">
      <c r="A1242" t="s">
        <v>102</v>
      </c>
      <c r="B1242" t="s">
        <v>205</v>
      </c>
      <c r="C1242" s="1">
        <v>113600347</v>
      </c>
      <c r="D1242" s="1">
        <v>2</v>
      </c>
      <c r="E1242" s="1">
        <v>-2</v>
      </c>
      <c r="F1242" s="1">
        <v>21</v>
      </c>
      <c r="G1242" s="7" t="str">
        <f>IF(E1242&lt;0,"0-",IF(E1242=0,"0",IF(E1242&lt;3.01,"0+ to 3",IF(E1242&lt;6.01,"3+ to 6",IF(E1242&lt;9.01,"6+ to 9",IF(E1242&lt;12.01,"9+ to 12",IF(E1242&lt;15.01,"12+ to 15",IF(E1242&lt;18.01,"15+ to 18",IF(E1242&lt;21.01,"18+ to 21",IF(E1242&lt;24.01,"21+ to 24",IF(E1242&lt;27.01,"24+ to 27",IF(E1242&lt;30.01,"27+ to 30","30+"))))))))))))</f>
        <v>0-</v>
      </c>
      <c r="H1242" s="7" t="str">
        <f>IF(F1242&lt;0,"0-",IF(F1242=0,"0",IF(F1242&lt;3.01,"0+ to 3",IF(F1242&lt;6.01,"3+ to 6",IF(F1242&lt;9.01,"6+ to 9",IF(F1242&lt;12.01,"9+ to 12",IF(F1242&lt;15.01,"12+ to 15",IF(F1242&lt;18.01,"15+ to 18",IF(F1242&lt;21.01,"18+ to 21",IF(F1242&lt;24.01,"21+ to 24",IF(F1242&lt;27.01,"24+ to 27",IF(F1242&lt;30.01,"27+ to 30","30+"))))))))))))</f>
        <v>18+ to 21</v>
      </c>
      <c r="I1242" t="str">
        <f>IF(G1242&lt;&gt;H1242,"DIFF","")</f>
        <v>DIFF</v>
      </c>
    </row>
    <row r="1243" spans="1:9">
      <c r="A1243" t="s">
        <v>102</v>
      </c>
      <c r="B1243" t="s">
        <v>205</v>
      </c>
      <c r="C1243" s="1">
        <v>113621996</v>
      </c>
      <c r="D1243" s="1">
        <v>2</v>
      </c>
      <c r="E1243" s="1">
        <v>-17</v>
      </c>
      <c r="F1243" s="1">
        <v>4</v>
      </c>
      <c r="G1243" s="7" t="str">
        <f>IF(E1243&lt;0,"0-",IF(E1243=0,"0",IF(E1243&lt;3.01,"0+ to 3",IF(E1243&lt;6.01,"3+ to 6",IF(E1243&lt;9.01,"6+ to 9",IF(E1243&lt;12.01,"9+ to 12",IF(E1243&lt;15.01,"12+ to 15",IF(E1243&lt;18.01,"15+ to 18",IF(E1243&lt;21.01,"18+ to 21",IF(E1243&lt;24.01,"21+ to 24",IF(E1243&lt;27.01,"24+ to 27",IF(E1243&lt;30.01,"27+ to 30","30+"))))))))))))</f>
        <v>0-</v>
      </c>
      <c r="H1243" s="7" t="str">
        <f>IF(F1243&lt;0,"0-",IF(F1243=0,"0",IF(F1243&lt;3.01,"0+ to 3",IF(F1243&lt;6.01,"3+ to 6",IF(F1243&lt;9.01,"6+ to 9",IF(F1243&lt;12.01,"9+ to 12",IF(F1243&lt;15.01,"12+ to 15",IF(F1243&lt;18.01,"15+ to 18",IF(F1243&lt;21.01,"18+ to 21",IF(F1243&lt;24.01,"21+ to 24",IF(F1243&lt;27.01,"24+ to 27",IF(F1243&lt;30.01,"27+ to 30","30+"))))))))))))</f>
        <v>3+ to 6</v>
      </c>
      <c r="I1243" t="str">
        <f>IF(G1243&lt;&gt;H1243,"DIFF","")</f>
        <v>DIFF</v>
      </c>
    </row>
    <row r="1244" spans="1:9">
      <c r="A1244" t="s">
        <v>102</v>
      </c>
      <c r="B1244" t="s">
        <v>205</v>
      </c>
      <c r="C1244" s="1">
        <v>113628450</v>
      </c>
      <c r="D1244" s="1">
        <v>2</v>
      </c>
      <c r="E1244" s="1">
        <v>-9</v>
      </c>
      <c r="F1244" s="1">
        <v>12</v>
      </c>
      <c r="G1244" s="7" t="str">
        <f>IF(E1244&lt;0,"0-",IF(E1244=0,"0",IF(E1244&lt;3.01,"0+ to 3",IF(E1244&lt;6.01,"3+ to 6",IF(E1244&lt;9.01,"6+ to 9",IF(E1244&lt;12.01,"9+ to 12",IF(E1244&lt;15.01,"12+ to 15",IF(E1244&lt;18.01,"15+ to 18",IF(E1244&lt;21.01,"18+ to 21",IF(E1244&lt;24.01,"21+ to 24",IF(E1244&lt;27.01,"24+ to 27",IF(E1244&lt;30.01,"27+ to 30","30+"))))))))))))</f>
        <v>0-</v>
      </c>
      <c r="H1244" s="7" t="str">
        <f>IF(F1244&lt;0,"0-",IF(F1244=0,"0",IF(F1244&lt;3.01,"0+ to 3",IF(F1244&lt;6.01,"3+ to 6",IF(F1244&lt;9.01,"6+ to 9",IF(F1244&lt;12.01,"9+ to 12",IF(F1244&lt;15.01,"12+ to 15",IF(F1244&lt;18.01,"15+ to 18",IF(F1244&lt;21.01,"18+ to 21",IF(F1244&lt;24.01,"21+ to 24",IF(F1244&lt;27.01,"24+ to 27",IF(F1244&lt;30.01,"27+ to 30","30+"))))))))))))</f>
        <v>9+ to 12</v>
      </c>
      <c r="I1244" t="str">
        <f>IF(G1244&lt;&gt;H1244,"DIFF","")</f>
        <v>DIFF</v>
      </c>
    </row>
    <row r="1245" spans="1:9">
      <c r="A1245" t="s">
        <v>102</v>
      </c>
      <c r="B1245" t="s">
        <v>205</v>
      </c>
      <c r="C1245" s="1">
        <v>113634279</v>
      </c>
      <c r="D1245" s="1">
        <v>7</v>
      </c>
      <c r="E1245" s="1">
        <v>-3</v>
      </c>
      <c r="F1245" s="1">
        <v>29</v>
      </c>
      <c r="G1245" s="7" t="str">
        <f>IF(E1245&lt;0,"0-",IF(E1245=0,"0",IF(E1245&lt;3.01,"0+ to 3",IF(E1245&lt;6.01,"3+ to 6",IF(E1245&lt;9.01,"6+ to 9",IF(E1245&lt;12.01,"9+ to 12",IF(E1245&lt;15.01,"12+ to 15",IF(E1245&lt;18.01,"15+ to 18",IF(E1245&lt;21.01,"18+ to 21",IF(E1245&lt;24.01,"21+ to 24",IF(E1245&lt;27.01,"24+ to 27",IF(E1245&lt;30.01,"27+ to 30","30+"))))))))))))</f>
        <v>0-</v>
      </c>
      <c r="H1245" s="7" t="str">
        <f>IF(F1245&lt;0,"0-",IF(F1245=0,"0",IF(F1245&lt;3.01,"0+ to 3",IF(F1245&lt;6.01,"3+ to 6",IF(F1245&lt;9.01,"6+ to 9",IF(F1245&lt;12.01,"9+ to 12",IF(F1245&lt;15.01,"12+ to 15",IF(F1245&lt;18.01,"15+ to 18",IF(F1245&lt;21.01,"18+ to 21",IF(F1245&lt;24.01,"21+ to 24",IF(F1245&lt;27.01,"24+ to 27",IF(F1245&lt;30.01,"27+ to 30","30+"))))))))))))</f>
        <v>27+ to 30</v>
      </c>
      <c r="I1245" t="str">
        <f>IF(G1245&lt;&gt;H1245,"DIFF","")</f>
        <v>DIFF</v>
      </c>
    </row>
    <row r="1246" spans="1:9">
      <c r="A1246" t="s">
        <v>102</v>
      </c>
      <c r="B1246" t="s">
        <v>205</v>
      </c>
      <c r="C1246" s="1">
        <v>113634535</v>
      </c>
      <c r="D1246" s="1">
        <v>2</v>
      </c>
      <c r="E1246" s="1">
        <v>0</v>
      </c>
      <c r="F1246" s="1">
        <v>6</v>
      </c>
      <c r="G1246" s="7" t="str">
        <f>IF(E1246&lt;0,"0-",IF(E1246=0,"0",IF(E1246&lt;3.01,"0+ to 3",IF(E1246&lt;6.01,"3+ to 6",IF(E1246&lt;9.01,"6+ to 9",IF(E1246&lt;12.01,"9+ to 12",IF(E1246&lt;15.01,"12+ to 15",IF(E1246&lt;18.01,"15+ to 18",IF(E1246&lt;21.01,"18+ to 21",IF(E1246&lt;24.01,"21+ to 24",IF(E1246&lt;27.01,"24+ to 27",IF(E1246&lt;30.01,"27+ to 30","30+"))))))))))))</f>
        <v>0</v>
      </c>
      <c r="H1246" s="7" t="str">
        <f>IF(F1246&lt;0,"0-",IF(F1246=0,"0",IF(F1246&lt;3.01,"0+ to 3",IF(F1246&lt;6.01,"3+ to 6",IF(F1246&lt;9.01,"6+ to 9",IF(F1246&lt;12.01,"9+ to 12",IF(F1246&lt;15.01,"12+ to 15",IF(F1246&lt;18.01,"15+ to 18",IF(F1246&lt;21.01,"18+ to 21",IF(F1246&lt;24.01,"21+ to 24",IF(F1246&lt;27.01,"24+ to 27",IF(F1246&lt;30.01,"27+ to 30","30+"))))))))))))</f>
        <v>3+ to 6</v>
      </c>
      <c r="I1246" t="str">
        <f>IF(G1246&lt;&gt;H1246,"DIFF","")</f>
        <v>DIFF</v>
      </c>
    </row>
    <row r="1247" spans="1:9">
      <c r="A1247" t="s">
        <v>102</v>
      </c>
      <c r="B1247" t="s">
        <v>205</v>
      </c>
      <c r="C1247" s="1">
        <v>113636498</v>
      </c>
      <c r="D1247" s="1">
        <v>2</v>
      </c>
      <c r="E1247" s="1">
        <v>0</v>
      </c>
      <c r="F1247" s="1">
        <v>7</v>
      </c>
      <c r="G1247" s="7" t="str">
        <f>IF(E1247&lt;0,"0-",IF(E1247=0,"0",IF(E1247&lt;3.01,"0+ to 3",IF(E1247&lt;6.01,"3+ to 6",IF(E1247&lt;9.01,"6+ to 9",IF(E1247&lt;12.01,"9+ to 12",IF(E1247&lt;15.01,"12+ to 15",IF(E1247&lt;18.01,"15+ to 18",IF(E1247&lt;21.01,"18+ to 21",IF(E1247&lt;24.01,"21+ to 24",IF(E1247&lt;27.01,"24+ to 27",IF(E1247&lt;30.01,"27+ to 30","30+"))))))))))))</f>
        <v>0</v>
      </c>
      <c r="H1247" s="7" t="str">
        <f>IF(F1247&lt;0,"0-",IF(F1247=0,"0",IF(F1247&lt;3.01,"0+ to 3",IF(F1247&lt;6.01,"3+ to 6",IF(F1247&lt;9.01,"6+ to 9",IF(F1247&lt;12.01,"9+ to 12",IF(F1247&lt;15.01,"12+ to 15",IF(F1247&lt;18.01,"15+ to 18",IF(F1247&lt;21.01,"18+ to 21",IF(F1247&lt;24.01,"21+ to 24",IF(F1247&lt;27.01,"24+ to 27",IF(F1247&lt;30.01,"27+ to 30","30+"))))))))))))</f>
        <v>6+ to 9</v>
      </c>
      <c r="I1247" t="str">
        <f>IF(G1247&lt;&gt;H1247,"DIFF","")</f>
        <v>DIFF</v>
      </c>
    </row>
    <row r="1248" spans="1:9">
      <c r="A1248" t="s">
        <v>102</v>
      </c>
      <c r="B1248" t="s">
        <v>205</v>
      </c>
      <c r="C1248" s="1">
        <v>113641137</v>
      </c>
      <c r="D1248" s="1">
        <v>3</v>
      </c>
      <c r="E1248" s="1">
        <v>-8</v>
      </c>
      <c r="F1248" s="1">
        <v>13</v>
      </c>
      <c r="G1248" s="7" t="str">
        <f>IF(E1248&lt;0,"0-",IF(E1248=0,"0",IF(E1248&lt;3.01,"0+ to 3",IF(E1248&lt;6.01,"3+ to 6",IF(E1248&lt;9.01,"6+ to 9",IF(E1248&lt;12.01,"9+ to 12",IF(E1248&lt;15.01,"12+ to 15",IF(E1248&lt;18.01,"15+ to 18",IF(E1248&lt;21.01,"18+ to 21",IF(E1248&lt;24.01,"21+ to 24",IF(E1248&lt;27.01,"24+ to 27",IF(E1248&lt;30.01,"27+ to 30","30+"))))))))))))</f>
        <v>0-</v>
      </c>
      <c r="H1248" s="7" t="str">
        <f>IF(F1248&lt;0,"0-",IF(F1248=0,"0",IF(F1248&lt;3.01,"0+ to 3",IF(F1248&lt;6.01,"3+ to 6",IF(F1248&lt;9.01,"6+ to 9",IF(F1248&lt;12.01,"9+ to 12",IF(F1248&lt;15.01,"12+ to 15",IF(F1248&lt;18.01,"15+ to 18",IF(F1248&lt;21.01,"18+ to 21",IF(F1248&lt;24.01,"21+ to 24",IF(F1248&lt;27.01,"24+ to 27",IF(F1248&lt;30.01,"27+ to 30","30+"))))))))))))</f>
        <v>12+ to 15</v>
      </c>
      <c r="I1248" t="str">
        <f>IF(G1248&lt;&gt;H1248,"DIFF","")</f>
        <v>DIFF</v>
      </c>
    </row>
    <row r="1249" spans="1:9">
      <c r="A1249" t="s">
        <v>102</v>
      </c>
      <c r="B1249" t="s">
        <v>205</v>
      </c>
      <c r="C1249" s="1">
        <v>113642856</v>
      </c>
      <c r="D1249" s="1">
        <v>2</v>
      </c>
      <c r="E1249" s="1">
        <v>-6</v>
      </c>
      <c r="F1249" s="1">
        <v>4</v>
      </c>
      <c r="G1249" s="7" t="str">
        <f>IF(E1249&lt;0,"0-",IF(E1249=0,"0",IF(E1249&lt;3.01,"0+ to 3",IF(E1249&lt;6.01,"3+ to 6",IF(E1249&lt;9.01,"6+ to 9",IF(E1249&lt;12.01,"9+ to 12",IF(E1249&lt;15.01,"12+ to 15",IF(E1249&lt;18.01,"15+ to 18",IF(E1249&lt;21.01,"18+ to 21",IF(E1249&lt;24.01,"21+ to 24",IF(E1249&lt;27.01,"24+ to 27",IF(E1249&lt;30.01,"27+ to 30","30+"))))))))))))</f>
        <v>0-</v>
      </c>
      <c r="H1249" s="7" t="str">
        <f>IF(F1249&lt;0,"0-",IF(F1249=0,"0",IF(F1249&lt;3.01,"0+ to 3",IF(F1249&lt;6.01,"3+ to 6",IF(F1249&lt;9.01,"6+ to 9",IF(F1249&lt;12.01,"9+ to 12",IF(F1249&lt;15.01,"12+ to 15",IF(F1249&lt;18.01,"15+ to 18",IF(F1249&lt;21.01,"18+ to 21",IF(F1249&lt;24.01,"21+ to 24",IF(F1249&lt;27.01,"24+ to 27",IF(F1249&lt;30.01,"27+ to 30","30+"))))))))))))</f>
        <v>3+ to 6</v>
      </c>
      <c r="I1249" t="str">
        <f>IF(G1249&lt;&gt;H1249,"DIFF","")</f>
        <v>DIFF</v>
      </c>
    </row>
    <row r="1250" spans="1:9">
      <c r="A1250" t="s">
        <v>102</v>
      </c>
      <c r="B1250" t="s">
        <v>204</v>
      </c>
      <c r="C1250" s="1">
        <v>113679175</v>
      </c>
      <c r="D1250" s="1">
        <v>6</v>
      </c>
      <c r="E1250" s="1">
        <v>-18</v>
      </c>
      <c r="F1250" s="1">
        <v>76</v>
      </c>
      <c r="G1250" s="7" t="str">
        <f>IF(E1250&lt;0,"0-",IF(E1250=0,"0",IF(E1250&lt;3.01,"0+ to 3",IF(E1250&lt;6.01,"3+ to 6",IF(E1250&lt;9.01,"6+ to 9",IF(E1250&lt;12.01,"9+ to 12",IF(E1250&lt;15.01,"12+ to 15",IF(E1250&lt;18.01,"15+ to 18",IF(E1250&lt;21.01,"18+ to 21",IF(E1250&lt;24.01,"21+ to 24",IF(E1250&lt;27.01,"24+ to 27",IF(E1250&lt;30.01,"27+ to 30","30+"))))))))))))</f>
        <v>0-</v>
      </c>
      <c r="H1250" s="7" t="str">
        <f>IF(F1250&lt;0,"0-",IF(F1250=0,"0",IF(F1250&lt;3.01,"0+ to 3",IF(F1250&lt;6.01,"3+ to 6",IF(F1250&lt;9.01,"6+ to 9",IF(F1250&lt;12.01,"9+ to 12",IF(F1250&lt;15.01,"12+ to 15",IF(F1250&lt;18.01,"15+ to 18",IF(F1250&lt;21.01,"18+ to 21",IF(F1250&lt;24.01,"21+ to 24",IF(F1250&lt;27.01,"24+ to 27",IF(F1250&lt;30.01,"27+ to 30","30+"))))))))))))</f>
        <v>30+</v>
      </c>
      <c r="I1250" t="str">
        <f>IF(G1250&lt;&gt;H1250,"DIFF","")</f>
        <v>DIFF</v>
      </c>
    </row>
    <row r="1251" spans="1:9">
      <c r="A1251" t="s">
        <v>102</v>
      </c>
      <c r="B1251" t="s">
        <v>204</v>
      </c>
      <c r="C1251" s="1">
        <v>113679769</v>
      </c>
      <c r="D1251" s="1">
        <v>8</v>
      </c>
      <c r="E1251" s="1">
        <v>-5</v>
      </c>
      <c r="F1251" s="1">
        <v>-4</v>
      </c>
      <c r="G1251" s="7" t="str">
        <f>IF(E1251&lt;0,"0-",IF(E1251=0,"0",IF(E1251&lt;3.01,"0+ to 3",IF(E1251&lt;6.01,"3+ to 6",IF(E1251&lt;9.01,"6+ to 9",IF(E1251&lt;12.01,"9+ to 12",IF(E1251&lt;15.01,"12+ to 15",IF(E1251&lt;18.01,"15+ to 18",IF(E1251&lt;21.01,"18+ to 21",IF(E1251&lt;24.01,"21+ to 24",IF(E1251&lt;27.01,"24+ to 27",IF(E1251&lt;30.01,"27+ to 30","30+"))))))))))))</f>
        <v>0-</v>
      </c>
      <c r="H1251" s="7" t="str">
        <f>IF(F1251&lt;0,"0-",IF(F1251=0,"0",IF(F1251&lt;3.01,"0+ to 3",IF(F1251&lt;6.01,"3+ to 6",IF(F1251&lt;9.01,"6+ to 9",IF(F1251&lt;12.01,"9+ to 12",IF(F1251&lt;15.01,"12+ to 15",IF(F1251&lt;18.01,"15+ to 18",IF(F1251&lt;21.01,"18+ to 21",IF(F1251&lt;24.01,"21+ to 24",IF(F1251&lt;27.01,"24+ to 27",IF(F1251&lt;30.01,"27+ to 30","30+"))))))))))))</f>
        <v>0-</v>
      </c>
      <c r="I1251" t="str">
        <f>IF(G1251&lt;&gt;H1251,"DIFF","")</f>
        <v/>
      </c>
    </row>
    <row r="1252" spans="1:9">
      <c r="A1252" t="s">
        <v>102</v>
      </c>
      <c r="B1252" t="s">
        <v>204</v>
      </c>
      <c r="C1252" s="1">
        <v>113682018</v>
      </c>
      <c r="D1252" s="1">
        <v>8</v>
      </c>
      <c r="E1252" s="1">
        <v>0</v>
      </c>
      <c r="F1252" s="1">
        <v>0</v>
      </c>
      <c r="G1252" s="7" t="str">
        <f>IF(E1252&lt;0,"0-",IF(E1252=0,"0",IF(E1252&lt;3.01,"0+ to 3",IF(E1252&lt;6.01,"3+ to 6",IF(E1252&lt;9.01,"6+ to 9",IF(E1252&lt;12.01,"9+ to 12",IF(E1252&lt;15.01,"12+ to 15",IF(E1252&lt;18.01,"15+ to 18",IF(E1252&lt;21.01,"18+ to 21",IF(E1252&lt;24.01,"21+ to 24",IF(E1252&lt;27.01,"24+ to 27",IF(E1252&lt;30.01,"27+ to 30","30+"))))))))))))</f>
        <v>0</v>
      </c>
      <c r="H1252" s="7" t="str">
        <f>IF(F1252&lt;0,"0-",IF(F1252=0,"0",IF(F1252&lt;3.01,"0+ to 3",IF(F1252&lt;6.01,"3+ to 6",IF(F1252&lt;9.01,"6+ to 9",IF(F1252&lt;12.01,"9+ to 12",IF(F1252&lt;15.01,"12+ to 15",IF(F1252&lt;18.01,"15+ to 18",IF(F1252&lt;21.01,"18+ to 21",IF(F1252&lt;24.01,"21+ to 24",IF(F1252&lt;27.01,"24+ to 27",IF(F1252&lt;30.01,"27+ to 30","30+"))))))))))))</f>
        <v>0</v>
      </c>
      <c r="I1252" t="str">
        <f>IF(G1252&lt;&gt;H1252,"DIFF","")</f>
        <v/>
      </c>
    </row>
    <row r="1253" spans="1:9">
      <c r="A1253" t="s">
        <v>102</v>
      </c>
      <c r="B1253" t="s">
        <v>204</v>
      </c>
      <c r="C1253" s="1">
        <v>113683349</v>
      </c>
      <c r="D1253" s="1">
        <v>2</v>
      </c>
      <c r="E1253" s="1">
        <v>-7</v>
      </c>
      <c r="F1253" s="1">
        <v>12</v>
      </c>
      <c r="G1253" s="7" t="str">
        <f>IF(E1253&lt;0,"0-",IF(E1253=0,"0",IF(E1253&lt;3.01,"0+ to 3",IF(E1253&lt;6.01,"3+ to 6",IF(E1253&lt;9.01,"6+ to 9",IF(E1253&lt;12.01,"9+ to 12",IF(E1253&lt;15.01,"12+ to 15",IF(E1253&lt;18.01,"15+ to 18",IF(E1253&lt;21.01,"18+ to 21",IF(E1253&lt;24.01,"21+ to 24",IF(E1253&lt;27.01,"24+ to 27",IF(E1253&lt;30.01,"27+ to 30","30+"))))))))))))</f>
        <v>0-</v>
      </c>
      <c r="H1253" s="7" t="str">
        <f>IF(F1253&lt;0,"0-",IF(F1253=0,"0",IF(F1253&lt;3.01,"0+ to 3",IF(F1253&lt;6.01,"3+ to 6",IF(F1253&lt;9.01,"6+ to 9",IF(F1253&lt;12.01,"9+ to 12",IF(F1253&lt;15.01,"12+ to 15",IF(F1253&lt;18.01,"15+ to 18",IF(F1253&lt;21.01,"18+ to 21",IF(F1253&lt;24.01,"21+ to 24",IF(F1253&lt;27.01,"24+ to 27",IF(F1253&lt;30.01,"27+ to 30","30+"))))))))))))</f>
        <v>9+ to 12</v>
      </c>
      <c r="I1253" t="str">
        <f>IF(G1253&lt;&gt;H1253,"DIFF","")</f>
        <v>DIFF</v>
      </c>
    </row>
    <row r="1254" spans="1:9">
      <c r="A1254" t="s">
        <v>102</v>
      </c>
      <c r="B1254" t="s">
        <v>204</v>
      </c>
      <c r="C1254" s="1">
        <v>113686999</v>
      </c>
      <c r="D1254" s="1">
        <v>8</v>
      </c>
      <c r="E1254" s="1">
        <v>-12</v>
      </c>
      <c r="F1254" s="1">
        <v>0</v>
      </c>
      <c r="G1254" s="7" t="str">
        <f>IF(E1254&lt;0,"0-",IF(E1254=0,"0",IF(E1254&lt;3.01,"0+ to 3",IF(E1254&lt;6.01,"3+ to 6",IF(E1254&lt;9.01,"6+ to 9",IF(E1254&lt;12.01,"9+ to 12",IF(E1254&lt;15.01,"12+ to 15",IF(E1254&lt;18.01,"15+ to 18",IF(E1254&lt;21.01,"18+ to 21",IF(E1254&lt;24.01,"21+ to 24",IF(E1254&lt;27.01,"24+ to 27",IF(E1254&lt;30.01,"27+ to 30","30+"))))))))))))</f>
        <v>0-</v>
      </c>
      <c r="H1254" s="7" t="str">
        <f>IF(F1254&lt;0,"0-",IF(F1254=0,"0",IF(F1254&lt;3.01,"0+ to 3",IF(F1254&lt;6.01,"3+ to 6",IF(F1254&lt;9.01,"6+ to 9",IF(F1254&lt;12.01,"9+ to 12",IF(F1254&lt;15.01,"12+ to 15",IF(F1254&lt;18.01,"15+ to 18",IF(F1254&lt;21.01,"18+ to 21",IF(F1254&lt;24.01,"21+ to 24",IF(F1254&lt;27.01,"24+ to 27",IF(F1254&lt;30.01,"27+ to 30","30+"))))))))))))</f>
        <v>0</v>
      </c>
      <c r="I1254" t="str">
        <f>IF(G1254&lt;&gt;H1254,"DIFF","")</f>
        <v>DIFF</v>
      </c>
    </row>
    <row r="1255" spans="1:9">
      <c r="A1255" t="s">
        <v>102</v>
      </c>
      <c r="B1255" t="s">
        <v>204</v>
      </c>
      <c r="C1255" s="1">
        <v>113687307</v>
      </c>
      <c r="D1255" s="1">
        <v>2</v>
      </c>
      <c r="E1255" s="1">
        <v>-4</v>
      </c>
      <c r="F1255" s="1">
        <v>5</v>
      </c>
      <c r="G1255" s="7" t="str">
        <f>IF(E1255&lt;0,"0-",IF(E1255=0,"0",IF(E1255&lt;3.01,"0+ to 3",IF(E1255&lt;6.01,"3+ to 6",IF(E1255&lt;9.01,"6+ to 9",IF(E1255&lt;12.01,"9+ to 12",IF(E1255&lt;15.01,"12+ to 15",IF(E1255&lt;18.01,"15+ to 18",IF(E1255&lt;21.01,"18+ to 21",IF(E1255&lt;24.01,"21+ to 24",IF(E1255&lt;27.01,"24+ to 27",IF(E1255&lt;30.01,"27+ to 30","30+"))))))))))))</f>
        <v>0-</v>
      </c>
      <c r="H1255" s="7" t="str">
        <f>IF(F1255&lt;0,"0-",IF(F1255=0,"0",IF(F1255&lt;3.01,"0+ to 3",IF(F1255&lt;6.01,"3+ to 6",IF(F1255&lt;9.01,"6+ to 9",IF(F1255&lt;12.01,"9+ to 12",IF(F1255&lt;15.01,"12+ to 15",IF(F1255&lt;18.01,"15+ to 18",IF(F1255&lt;21.01,"18+ to 21",IF(F1255&lt;24.01,"21+ to 24",IF(F1255&lt;27.01,"24+ to 27",IF(F1255&lt;30.01,"27+ to 30","30+"))))))))))))</f>
        <v>3+ to 6</v>
      </c>
      <c r="I1255" t="str">
        <f>IF(G1255&lt;&gt;H1255,"DIFF","")</f>
        <v>DIFF</v>
      </c>
    </row>
    <row r="1256" spans="1:9">
      <c r="A1256" t="s">
        <v>102</v>
      </c>
      <c r="B1256" t="s">
        <v>204</v>
      </c>
      <c r="C1256" s="1">
        <v>113690672</v>
      </c>
      <c r="D1256" s="1">
        <v>2</v>
      </c>
      <c r="E1256" s="1">
        <v>0</v>
      </c>
      <c r="F1256" s="1">
        <v>8</v>
      </c>
      <c r="G1256" s="7" t="str">
        <f>IF(E1256&lt;0,"0-",IF(E1256=0,"0",IF(E1256&lt;3.01,"0+ to 3",IF(E1256&lt;6.01,"3+ to 6",IF(E1256&lt;9.01,"6+ to 9",IF(E1256&lt;12.01,"9+ to 12",IF(E1256&lt;15.01,"12+ to 15",IF(E1256&lt;18.01,"15+ to 18",IF(E1256&lt;21.01,"18+ to 21",IF(E1256&lt;24.01,"21+ to 24",IF(E1256&lt;27.01,"24+ to 27",IF(E1256&lt;30.01,"27+ to 30","30+"))))))))))))</f>
        <v>0</v>
      </c>
      <c r="H1256" s="7" t="str">
        <f>IF(F1256&lt;0,"0-",IF(F1256=0,"0",IF(F1256&lt;3.01,"0+ to 3",IF(F1256&lt;6.01,"3+ to 6",IF(F1256&lt;9.01,"6+ to 9",IF(F1256&lt;12.01,"9+ to 12",IF(F1256&lt;15.01,"12+ to 15",IF(F1256&lt;18.01,"15+ to 18",IF(F1256&lt;21.01,"18+ to 21",IF(F1256&lt;24.01,"21+ to 24",IF(F1256&lt;27.01,"24+ to 27",IF(F1256&lt;30.01,"27+ to 30","30+"))))))))))))</f>
        <v>6+ to 9</v>
      </c>
      <c r="I1256" t="str">
        <f>IF(G1256&lt;&gt;H1256,"DIFF","")</f>
        <v>DIFF</v>
      </c>
    </row>
    <row r="1257" spans="1:9">
      <c r="A1257" t="s">
        <v>102</v>
      </c>
      <c r="B1257" t="s">
        <v>203</v>
      </c>
      <c r="C1257" s="1">
        <v>113698139</v>
      </c>
      <c r="D1257" s="1">
        <v>5</v>
      </c>
      <c r="E1257" s="1">
        <v>-3</v>
      </c>
      <c r="F1257" s="1">
        <v>2</v>
      </c>
      <c r="G1257" s="7" t="str">
        <f>IF(E1257&lt;0,"0-",IF(E1257=0,"0",IF(E1257&lt;3.01,"0+ to 3",IF(E1257&lt;6.01,"3+ to 6",IF(E1257&lt;9.01,"6+ to 9",IF(E1257&lt;12.01,"9+ to 12",IF(E1257&lt;15.01,"12+ to 15",IF(E1257&lt;18.01,"15+ to 18",IF(E1257&lt;21.01,"18+ to 21",IF(E1257&lt;24.01,"21+ to 24",IF(E1257&lt;27.01,"24+ to 27",IF(E1257&lt;30.01,"27+ to 30","30+"))))))))))))</f>
        <v>0-</v>
      </c>
      <c r="H1257" s="7" t="str">
        <f>IF(F1257&lt;0,"0-",IF(F1257=0,"0",IF(F1257&lt;3.01,"0+ to 3",IF(F1257&lt;6.01,"3+ to 6",IF(F1257&lt;9.01,"6+ to 9",IF(F1257&lt;12.01,"9+ to 12",IF(F1257&lt;15.01,"12+ to 15",IF(F1257&lt;18.01,"15+ to 18",IF(F1257&lt;21.01,"18+ to 21",IF(F1257&lt;24.01,"21+ to 24",IF(F1257&lt;27.01,"24+ to 27",IF(F1257&lt;30.01,"27+ to 30","30+"))))))))))))</f>
        <v>0+ to 3</v>
      </c>
      <c r="I1257" t="str">
        <f>IF(G1257&lt;&gt;H1257,"DIFF","")</f>
        <v>DIFF</v>
      </c>
    </row>
    <row r="1258" spans="1:9">
      <c r="A1258" t="s">
        <v>102</v>
      </c>
      <c r="B1258" t="s">
        <v>203</v>
      </c>
      <c r="C1258" s="1">
        <v>113702418</v>
      </c>
      <c r="D1258" s="1">
        <v>2</v>
      </c>
      <c r="E1258" s="1">
        <v>0</v>
      </c>
      <c r="F1258" s="1">
        <v>9</v>
      </c>
      <c r="G1258" s="7" t="str">
        <f>IF(E1258&lt;0,"0-",IF(E1258=0,"0",IF(E1258&lt;3.01,"0+ to 3",IF(E1258&lt;6.01,"3+ to 6",IF(E1258&lt;9.01,"6+ to 9",IF(E1258&lt;12.01,"9+ to 12",IF(E1258&lt;15.01,"12+ to 15",IF(E1258&lt;18.01,"15+ to 18",IF(E1258&lt;21.01,"18+ to 21",IF(E1258&lt;24.01,"21+ to 24",IF(E1258&lt;27.01,"24+ to 27",IF(E1258&lt;30.01,"27+ to 30","30+"))))))))))))</f>
        <v>0</v>
      </c>
      <c r="H1258" s="7" t="str">
        <f>IF(F1258&lt;0,"0-",IF(F1258=0,"0",IF(F1258&lt;3.01,"0+ to 3",IF(F1258&lt;6.01,"3+ to 6",IF(F1258&lt;9.01,"6+ to 9",IF(F1258&lt;12.01,"9+ to 12",IF(F1258&lt;15.01,"12+ to 15",IF(F1258&lt;18.01,"15+ to 18",IF(F1258&lt;21.01,"18+ to 21",IF(F1258&lt;24.01,"21+ to 24",IF(F1258&lt;27.01,"24+ to 27",IF(F1258&lt;30.01,"27+ to 30","30+"))))))))))))</f>
        <v>6+ to 9</v>
      </c>
      <c r="I1258" t="str">
        <f>IF(G1258&lt;&gt;H1258,"DIFF","")</f>
        <v>DIFF</v>
      </c>
    </row>
    <row r="1259" spans="1:9">
      <c r="A1259" t="s">
        <v>102</v>
      </c>
      <c r="B1259" t="s">
        <v>203</v>
      </c>
      <c r="C1259" s="1">
        <v>113738304</v>
      </c>
      <c r="D1259" s="1">
        <v>2</v>
      </c>
      <c r="E1259" s="1">
        <v>-34</v>
      </c>
      <c r="F1259" s="1">
        <v>24</v>
      </c>
      <c r="G1259" s="7" t="str">
        <f>IF(E1259&lt;0,"0-",IF(E1259=0,"0",IF(E1259&lt;3.01,"0+ to 3",IF(E1259&lt;6.01,"3+ to 6",IF(E1259&lt;9.01,"6+ to 9",IF(E1259&lt;12.01,"9+ to 12",IF(E1259&lt;15.01,"12+ to 15",IF(E1259&lt;18.01,"15+ to 18",IF(E1259&lt;21.01,"18+ to 21",IF(E1259&lt;24.01,"21+ to 24",IF(E1259&lt;27.01,"24+ to 27",IF(E1259&lt;30.01,"27+ to 30","30+"))))))))))))</f>
        <v>0-</v>
      </c>
      <c r="H1259" s="7" t="str">
        <f>IF(F1259&lt;0,"0-",IF(F1259=0,"0",IF(F1259&lt;3.01,"0+ to 3",IF(F1259&lt;6.01,"3+ to 6",IF(F1259&lt;9.01,"6+ to 9",IF(F1259&lt;12.01,"9+ to 12",IF(F1259&lt;15.01,"12+ to 15",IF(F1259&lt;18.01,"15+ to 18",IF(F1259&lt;21.01,"18+ to 21",IF(F1259&lt;24.01,"21+ to 24",IF(F1259&lt;27.01,"24+ to 27",IF(F1259&lt;30.01,"27+ to 30","30+"))))))))))))</f>
        <v>21+ to 24</v>
      </c>
      <c r="I1259" t="str">
        <f>IF(G1259&lt;&gt;H1259,"DIFF","")</f>
        <v>DIFF</v>
      </c>
    </row>
    <row r="1260" spans="1:9">
      <c r="A1260" t="s">
        <v>102</v>
      </c>
      <c r="B1260" t="s">
        <v>203</v>
      </c>
      <c r="C1260" s="1">
        <v>113750006</v>
      </c>
      <c r="D1260" s="1">
        <v>2</v>
      </c>
      <c r="E1260" s="1">
        <v>0</v>
      </c>
      <c r="F1260" s="1">
        <v>0</v>
      </c>
      <c r="G1260" s="7" t="str">
        <f>IF(E1260&lt;0,"0-",IF(E1260=0,"0",IF(E1260&lt;3.01,"0+ to 3",IF(E1260&lt;6.01,"3+ to 6",IF(E1260&lt;9.01,"6+ to 9",IF(E1260&lt;12.01,"9+ to 12",IF(E1260&lt;15.01,"12+ to 15",IF(E1260&lt;18.01,"15+ to 18",IF(E1260&lt;21.01,"18+ to 21",IF(E1260&lt;24.01,"21+ to 24",IF(E1260&lt;27.01,"24+ to 27",IF(E1260&lt;30.01,"27+ to 30","30+"))))))))))))</f>
        <v>0</v>
      </c>
      <c r="H1260" s="7" t="str">
        <f>IF(F1260&lt;0,"0-",IF(F1260=0,"0",IF(F1260&lt;3.01,"0+ to 3",IF(F1260&lt;6.01,"3+ to 6",IF(F1260&lt;9.01,"6+ to 9",IF(F1260&lt;12.01,"9+ to 12",IF(F1260&lt;15.01,"12+ to 15",IF(F1260&lt;18.01,"15+ to 18",IF(F1260&lt;21.01,"18+ to 21",IF(F1260&lt;24.01,"21+ to 24",IF(F1260&lt;27.01,"24+ to 27",IF(F1260&lt;30.01,"27+ to 30","30+"))))))))))))</f>
        <v>0</v>
      </c>
      <c r="I1260" t="str">
        <f>IF(G1260&lt;&gt;H1260,"DIFF","")</f>
        <v/>
      </c>
    </row>
    <row r="1261" spans="1:9">
      <c r="A1261" t="s">
        <v>102</v>
      </c>
      <c r="B1261" t="s">
        <v>203</v>
      </c>
      <c r="C1261" s="1">
        <v>113750072</v>
      </c>
      <c r="D1261" s="1">
        <v>2</v>
      </c>
      <c r="E1261" s="1">
        <v>-4</v>
      </c>
      <c r="F1261" s="1">
        <v>7</v>
      </c>
      <c r="G1261" s="7" t="str">
        <f>IF(E1261&lt;0,"0-",IF(E1261=0,"0",IF(E1261&lt;3.01,"0+ to 3",IF(E1261&lt;6.01,"3+ to 6",IF(E1261&lt;9.01,"6+ to 9",IF(E1261&lt;12.01,"9+ to 12",IF(E1261&lt;15.01,"12+ to 15",IF(E1261&lt;18.01,"15+ to 18",IF(E1261&lt;21.01,"18+ to 21",IF(E1261&lt;24.01,"21+ to 24",IF(E1261&lt;27.01,"24+ to 27",IF(E1261&lt;30.01,"27+ to 30","30+"))))))))))))</f>
        <v>0-</v>
      </c>
      <c r="H1261" s="7" t="str">
        <f>IF(F1261&lt;0,"0-",IF(F1261=0,"0",IF(F1261&lt;3.01,"0+ to 3",IF(F1261&lt;6.01,"3+ to 6",IF(F1261&lt;9.01,"6+ to 9",IF(F1261&lt;12.01,"9+ to 12",IF(F1261&lt;15.01,"12+ to 15",IF(F1261&lt;18.01,"15+ to 18",IF(F1261&lt;21.01,"18+ to 21",IF(F1261&lt;24.01,"21+ to 24",IF(F1261&lt;27.01,"24+ to 27",IF(F1261&lt;30.01,"27+ to 30","30+"))))))))))))</f>
        <v>6+ to 9</v>
      </c>
      <c r="I1261" t="str">
        <f>IF(G1261&lt;&gt;H1261,"DIFF","")</f>
        <v>DIFF</v>
      </c>
    </row>
    <row r="1262" spans="1:9">
      <c r="A1262" t="s">
        <v>102</v>
      </c>
      <c r="B1262" t="s">
        <v>203</v>
      </c>
      <c r="C1262" s="1">
        <v>113751960</v>
      </c>
      <c r="D1262" s="1">
        <v>3</v>
      </c>
      <c r="E1262" s="1">
        <v>-3</v>
      </c>
      <c r="F1262" s="1">
        <v>0</v>
      </c>
      <c r="G1262" s="7" t="str">
        <f>IF(E1262&lt;0,"0-",IF(E1262=0,"0",IF(E1262&lt;3.01,"0+ to 3",IF(E1262&lt;6.01,"3+ to 6",IF(E1262&lt;9.01,"6+ to 9",IF(E1262&lt;12.01,"9+ to 12",IF(E1262&lt;15.01,"12+ to 15",IF(E1262&lt;18.01,"15+ to 18",IF(E1262&lt;21.01,"18+ to 21",IF(E1262&lt;24.01,"21+ to 24",IF(E1262&lt;27.01,"24+ to 27",IF(E1262&lt;30.01,"27+ to 30","30+"))))))))))))</f>
        <v>0-</v>
      </c>
      <c r="H1262" s="7" t="str">
        <f>IF(F1262&lt;0,"0-",IF(F1262=0,"0",IF(F1262&lt;3.01,"0+ to 3",IF(F1262&lt;6.01,"3+ to 6",IF(F1262&lt;9.01,"6+ to 9",IF(F1262&lt;12.01,"9+ to 12",IF(F1262&lt;15.01,"12+ to 15",IF(F1262&lt;18.01,"15+ to 18",IF(F1262&lt;21.01,"18+ to 21",IF(F1262&lt;24.01,"21+ to 24",IF(F1262&lt;27.01,"24+ to 27",IF(F1262&lt;30.01,"27+ to 30","30+"))))))))))))</f>
        <v>0</v>
      </c>
      <c r="I1262" t="str">
        <f>IF(G1262&lt;&gt;H1262,"DIFF","")</f>
        <v>DIFF</v>
      </c>
    </row>
    <row r="1263" spans="1:9">
      <c r="A1263" t="s">
        <v>102</v>
      </c>
      <c r="B1263" t="s">
        <v>203</v>
      </c>
      <c r="C1263" s="1">
        <v>113753980</v>
      </c>
      <c r="D1263" s="1">
        <v>2</v>
      </c>
      <c r="E1263" s="1">
        <v>-3</v>
      </c>
      <c r="F1263" s="1">
        <v>5</v>
      </c>
      <c r="G1263" s="7" t="str">
        <f>IF(E1263&lt;0,"0-",IF(E1263=0,"0",IF(E1263&lt;3.01,"0+ to 3",IF(E1263&lt;6.01,"3+ to 6",IF(E1263&lt;9.01,"6+ to 9",IF(E1263&lt;12.01,"9+ to 12",IF(E1263&lt;15.01,"12+ to 15",IF(E1263&lt;18.01,"15+ to 18",IF(E1263&lt;21.01,"18+ to 21",IF(E1263&lt;24.01,"21+ to 24",IF(E1263&lt;27.01,"24+ to 27",IF(E1263&lt;30.01,"27+ to 30","30+"))))))))))))</f>
        <v>0-</v>
      </c>
      <c r="H1263" s="7" t="str">
        <f>IF(F1263&lt;0,"0-",IF(F1263=0,"0",IF(F1263&lt;3.01,"0+ to 3",IF(F1263&lt;6.01,"3+ to 6",IF(F1263&lt;9.01,"6+ to 9",IF(F1263&lt;12.01,"9+ to 12",IF(F1263&lt;15.01,"12+ to 15",IF(F1263&lt;18.01,"15+ to 18",IF(F1263&lt;21.01,"18+ to 21",IF(F1263&lt;24.01,"21+ to 24",IF(F1263&lt;27.01,"24+ to 27",IF(F1263&lt;30.01,"27+ to 30","30+"))))))))))))</f>
        <v>3+ to 6</v>
      </c>
      <c r="I1263" t="str">
        <f>IF(G1263&lt;&gt;H1263,"DIFF","")</f>
        <v>DIFF</v>
      </c>
    </row>
    <row r="1264" spans="1:9">
      <c r="A1264" t="s">
        <v>102</v>
      </c>
      <c r="B1264" t="s">
        <v>203</v>
      </c>
      <c r="C1264" s="1">
        <v>113754011</v>
      </c>
      <c r="D1264" s="1">
        <v>4</v>
      </c>
      <c r="E1264" s="1">
        <v>-8</v>
      </c>
      <c r="F1264" s="1">
        <v>27</v>
      </c>
      <c r="G1264" s="7" t="str">
        <f>IF(E1264&lt;0,"0-",IF(E1264=0,"0",IF(E1264&lt;3.01,"0+ to 3",IF(E1264&lt;6.01,"3+ to 6",IF(E1264&lt;9.01,"6+ to 9",IF(E1264&lt;12.01,"9+ to 12",IF(E1264&lt;15.01,"12+ to 15",IF(E1264&lt;18.01,"15+ to 18",IF(E1264&lt;21.01,"18+ to 21",IF(E1264&lt;24.01,"21+ to 24",IF(E1264&lt;27.01,"24+ to 27",IF(E1264&lt;30.01,"27+ to 30","30+"))))))))))))</f>
        <v>0-</v>
      </c>
      <c r="H1264" s="7" t="str">
        <f>IF(F1264&lt;0,"0-",IF(F1264=0,"0",IF(F1264&lt;3.01,"0+ to 3",IF(F1264&lt;6.01,"3+ to 6",IF(F1264&lt;9.01,"6+ to 9",IF(F1264&lt;12.01,"9+ to 12",IF(F1264&lt;15.01,"12+ to 15",IF(F1264&lt;18.01,"15+ to 18",IF(F1264&lt;21.01,"18+ to 21",IF(F1264&lt;24.01,"21+ to 24",IF(F1264&lt;27.01,"24+ to 27",IF(F1264&lt;30.01,"27+ to 30","30+"))))))))))))</f>
        <v>24+ to 27</v>
      </c>
      <c r="I1264" t="str">
        <f>IF(G1264&lt;&gt;H1264,"DIFF","")</f>
        <v>DIFF</v>
      </c>
    </row>
    <row r="1265" spans="1:9">
      <c r="A1265" t="s">
        <v>102</v>
      </c>
      <c r="B1265" t="s">
        <v>203</v>
      </c>
      <c r="C1265" s="1">
        <v>113754403</v>
      </c>
      <c r="D1265" s="1">
        <v>3</v>
      </c>
      <c r="E1265" s="1">
        <v>-18</v>
      </c>
      <c r="F1265" s="1">
        <v>56</v>
      </c>
      <c r="G1265" s="7" t="str">
        <f>IF(E1265&lt;0,"0-",IF(E1265=0,"0",IF(E1265&lt;3.01,"0+ to 3",IF(E1265&lt;6.01,"3+ to 6",IF(E1265&lt;9.01,"6+ to 9",IF(E1265&lt;12.01,"9+ to 12",IF(E1265&lt;15.01,"12+ to 15",IF(E1265&lt;18.01,"15+ to 18",IF(E1265&lt;21.01,"18+ to 21",IF(E1265&lt;24.01,"21+ to 24",IF(E1265&lt;27.01,"24+ to 27",IF(E1265&lt;30.01,"27+ to 30","30+"))))))))))))</f>
        <v>0-</v>
      </c>
      <c r="H1265" s="7" t="str">
        <f>IF(F1265&lt;0,"0-",IF(F1265=0,"0",IF(F1265&lt;3.01,"0+ to 3",IF(F1265&lt;6.01,"3+ to 6",IF(F1265&lt;9.01,"6+ to 9",IF(F1265&lt;12.01,"9+ to 12",IF(F1265&lt;15.01,"12+ to 15",IF(F1265&lt;18.01,"15+ to 18",IF(F1265&lt;21.01,"18+ to 21",IF(F1265&lt;24.01,"21+ to 24",IF(F1265&lt;27.01,"24+ to 27",IF(F1265&lt;30.01,"27+ to 30","30+"))))))))))))</f>
        <v>30+</v>
      </c>
      <c r="I1265" t="str">
        <f>IF(G1265&lt;&gt;H1265,"DIFF","")</f>
        <v>DIFF</v>
      </c>
    </row>
    <row r="1266" spans="1:9">
      <c r="A1266" t="s">
        <v>102</v>
      </c>
      <c r="B1266" t="s">
        <v>203</v>
      </c>
      <c r="C1266" s="1">
        <v>113755759</v>
      </c>
      <c r="D1266" s="1">
        <v>2</v>
      </c>
      <c r="E1266" s="1">
        <v>-6</v>
      </c>
      <c r="F1266" s="1">
        <v>0</v>
      </c>
      <c r="G1266" s="7" t="str">
        <f>IF(E1266&lt;0,"0-",IF(E1266=0,"0",IF(E1266&lt;3.01,"0+ to 3",IF(E1266&lt;6.01,"3+ to 6",IF(E1266&lt;9.01,"6+ to 9",IF(E1266&lt;12.01,"9+ to 12",IF(E1266&lt;15.01,"12+ to 15",IF(E1266&lt;18.01,"15+ to 18",IF(E1266&lt;21.01,"18+ to 21",IF(E1266&lt;24.01,"21+ to 24",IF(E1266&lt;27.01,"24+ to 27",IF(E1266&lt;30.01,"27+ to 30","30+"))))))))))))</f>
        <v>0-</v>
      </c>
      <c r="H1266" s="7" t="str">
        <f>IF(F1266&lt;0,"0-",IF(F1266=0,"0",IF(F1266&lt;3.01,"0+ to 3",IF(F1266&lt;6.01,"3+ to 6",IF(F1266&lt;9.01,"6+ to 9",IF(F1266&lt;12.01,"9+ to 12",IF(F1266&lt;15.01,"12+ to 15",IF(F1266&lt;18.01,"15+ to 18",IF(F1266&lt;21.01,"18+ to 21",IF(F1266&lt;24.01,"21+ to 24",IF(F1266&lt;27.01,"24+ to 27",IF(F1266&lt;30.01,"27+ to 30","30+"))))))))))))</f>
        <v>0</v>
      </c>
      <c r="I1266" t="str">
        <f>IF(G1266&lt;&gt;H1266,"DIFF","")</f>
        <v>DIFF</v>
      </c>
    </row>
    <row r="1267" spans="1:9">
      <c r="A1267" t="s">
        <v>102</v>
      </c>
      <c r="B1267" t="s">
        <v>203</v>
      </c>
      <c r="C1267" s="1">
        <v>113758340</v>
      </c>
      <c r="D1267" s="1">
        <v>2</v>
      </c>
      <c r="E1267" s="1">
        <v>-8</v>
      </c>
      <c r="F1267" s="1">
        <v>22</v>
      </c>
      <c r="G1267" s="7" t="str">
        <f>IF(E1267&lt;0,"0-",IF(E1267=0,"0",IF(E1267&lt;3.01,"0+ to 3",IF(E1267&lt;6.01,"3+ to 6",IF(E1267&lt;9.01,"6+ to 9",IF(E1267&lt;12.01,"9+ to 12",IF(E1267&lt;15.01,"12+ to 15",IF(E1267&lt;18.01,"15+ to 18",IF(E1267&lt;21.01,"18+ to 21",IF(E1267&lt;24.01,"21+ to 24",IF(E1267&lt;27.01,"24+ to 27",IF(E1267&lt;30.01,"27+ to 30","30+"))))))))))))</f>
        <v>0-</v>
      </c>
      <c r="H1267" s="7" t="str">
        <f>IF(F1267&lt;0,"0-",IF(F1267=0,"0",IF(F1267&lt;3.01,"0+ to 3",IF(F1267&lt;6.01,"3+ to 6",IF(F1267&lt;9.01,"6+ to 9",IF(F1267&lt;12.01,"9+ to 12",IF(F1267&lt;15.01,"12+ to 15",IF(F1267&lt;18.01,"15+ to 18",IF(F1267&lt;21.01,"18+ to 21",IF(F1267&lt;24.01,"21+ to 24",IF(F1267&lt;27.01,"24+ to 27",IF(F1267&lt;30.01,"27+ to 30","30+"))))))))))))</f>
        <v>21+ to 24</v>
      </c>
      <c r="I1267" t="str">
        <f>IF(G1267&lt;&gt;H1267,"DIFF","")</f>
        <v>DIFF</v>
      </c>
    </row>
    <row r="1268" spans="1:9">
      <c r="A1268" t="s">
        <v>103</v>
      </c>
      <c r="B1268" t="s">
        <v>202</v>
      </c>
      <c r="C1268" s="1">
        <v>113824880</v>
      </c>
      <c r="D1268" s="1">
        <v>2</v>
      </c>
      <c r="E1268" s="1">
        <v>-13</v>
      </c>
      <c r="F1268" s="1">
        <v>28</v>
      </c>
      <c r="G1268" s="7" t="str">
        <f>IF(E1268&lt;0,"0-",IF(E1268=0,"0",IF(E1268&lt;3.01,"0+ to 3",IF(E1268&lt;6.01,"3+ to 6",IF(E1268&lt;9.01,"6+ to 9",IF(E1268&lt;12.01,"9+ to 12",IF(E1268&lt;15.01,"12+ to 15",IF(E1268&lt;18.01,"15+ to 18",IF(E1268&lt;21.01,"18+ to 21",IF(E1268&lt;24.01,"21+ to 24",IF(E1268&lt;27.01,"24+ to 27",IF(E1268&lt;30.01,"27+ to 30","30+"))))))))))))</f>
        <v>0-</v>
      </c>
      <c r="H1268" s="7" t="str">
        <f>IF(F1268&lt;0,"0-",IF(F1268=0,"0",IF(F1268&lt;3.01,"0+ to 3",IF(F1268&lt;6.01,"3+ to 6",IF(F1268&lt;9.01,"6+ to 9",IF(F1268&lt;12.01,"9+ to 12",IF(F1268&lt;15.01,"12+ to 15",IF(F1268&lt;18.01,"15+ to 18",IF(F1268&lt;21.01,"18+ to 21",IF(F1268&lt;24.01,"21+ to 24",IF(F1268&lt;27.01,"24+ to 27",IF(F1268&lt;30.01,"27+ to 30","30+"))))))))))))</f>
        <v>27+ to 30</v>
      </c>
      <c r="I1268" t="str">
        <f>IF(G1268&lt;&gt;H1268,"DIFF","")</f>
        <v>DIFF</v>
      </c>
    </row>
    <row r="1269" spans="1:9">
      <c r="A1269" t="s">
        <v>103</v>
      </c>
      <c r="B1269" t="s">
        <v>202</v>
      </c>
      <c r="C1269" s="1">
        <v>113835497</v>
      </c>
      <c r="D1269" s="1">
        <v>2</v>
      </c>
      <c r="E1269" s="1">
        <v>0</v>
      </c>
      <c r="F1269" s="1">
        <v>28</v>
      </c>
      <c r="G1269" s="7" t="str">
        <f>IF(E1269&lt;0,"0-",IF(E1269=0,"0",IF(E1269&lt;3.01,"0+ to 3",IF(E1269&lt;6.01,"3+ to 6",IF(E1269&lt;9.01,"6+ to 9",IF(E1269&lt;12.01,"9+ to 12",IF(E1269&lt;15.01,"12+ to 15",IF(E1269&lt;18.01,"15+ to 18",IF(E1269&lt;21.01,"18+ to 21",IF(E1269&lt;24.01,"21+ to 24",IF(E1269&lt;27.01,"24+ to 27",IF(E1269&lt;30.01,"27+ to 30","30+"))))))))))))</f>
        <v>0</v>
      </c>
      <c r="H1269" s="7" t="str">
        <f>IF(F1269&lt;0,"0-",IF(F1269=0,"0",IF(F1269&lt;3.01,"0+ to 3",IF(F1269&lt;6.01,"3+ to 6",IF(F1269&lt;9.01,"6+ to 9",IF(F1269&lt;12.01,"9+ to 12",IF(F1269&lt;15.01,"12+ to 15",IF(F1269&lt;18.01,"15+ to 18",IF(F1269&lt;21.01,"18+ to 21",IF(F1269&lt;24.01,"21+ to 24",IF(F1269&lt;27.01,"24+ to 27",IF(F1269&lt;30.01,"27+ to 30","30+"))))))))))))</f>
        <v>27+ to 30</v>
      </c>
      <c r="I1269" t="str">
        <f>IF(G1269&lt;&gt;H1269,"DIFF","")</f>
        <v>DIFF</v>
      </c>
    </row>
    <row r="1270" spans="1:9">
      <c r="A1270" t="s">
        <v>102</v>
      </c>
      <c r="B1270" t="s">
        <v>202</v>
      </c>
      <c r="C1270" s="1">
        <v>113838702</v>
      </c>
      <c r="D1270" s="1">
        <v>7</v>
      </c>
      <c r="E1270" s="1">
        <v>0</v>
      </c>
      <c r="F1270" s="1">
        <v>5</v>
      </c>
      <c r="G1270" s="7" t="str">
        <f>IF(E1270&lt;0,"0-",IF(E1270=0,"0",IF(E1270&lt;3.01,"0+ to 3",IF(E1270&lt;6.01,"3+ to 6",IF(E1270&lt;9.01,"6+ to 9",IF(E1270&lt;12.01,"9+ to 12",IF(E1270&lt;15.01,"12+ to 15",IF(E1270&lt;18.01,"15+ to 18",IF(E1270&lt;21.01,"18+ to 21",IF(E1270&lt;24.01,"21+ to 24",IF(E1270&lt;27.01,"24+ to 27",IF(E1270&lt;30.01,"27+ to 30","30+"))))))))))))</f>
        <v>0</v>
      </c>
      <c r="H1270" s="7" t="str">
        <f>IF(F1270&lt;0,"0-",IF(F1270=0,"0",IF(F1270&lt;3.01,"0+ to 3",IF(F1270&lt;6.01,"3+ to 6",IF(F1270&lt;9.01,"6+ to 9",IF(F1270&lt;12.01,"9+ to 12",IF(F1270&lt;15.01,"12+ to 15",IF(F1270&lt;18.01,"15+ to 18",IF(F1270&lt;21.01,"18+ to 21",IF(F1270&lt;24.01,"21+ to 24",IF(F1270&lt;27.01,"24+ to 27",IF(F1270&lt;30.01,"27+ to 30","30+"))))))))))))</f>
        <v>3+ to 6</v>
      </c>
      <c r="I1270" t="str">
        <f>IF(G1270&lt;&gt;H1270,"DIFF","")</f>
        <v>DIFF</v>
      </c>
    </row>
    <row r="1271" spans="1:9">
      <c r="A1271" t="s">
        <v>102</v>
      </c>
      <c r="B1271" t="s">
        <v>202</v>
      </c>
      <c r="C1271" s="1">
        <v>113839058</v>
      </c>
      <c r="D1271" s="1">
        <v>2</v>
      </c>
      <c r="E1271" s="1">
        <v>0</v>
      </c>
      <c r="F1271" s="1">
        <v>0</v>
      </c>
      <c r="G1271" s="7" t="str">
        <f>IF(E1271&lt;0,"0-",IF(E1271=0,"0",IF(E1271&lt;3.01,"0+ to 3",IF(E1271&lt;6.01,"3+ to 6",IF(E1271&lt;9.01,"6+ to 9",IF(E1271&lt;12.01,"9+ to 12",IF(E1271&lt;15.01,"12+ to 15",IF(E1271&lt;18.01,"15+ to 18",IF(E1271&lt;21.01,"18+ to 21",IF(E1271&lt;24.01,"21+ to 24",IF(E1271&lt;27.01,"24+ to 27",IF(E1271&lt;30.01,"27+ to 30","30+"))))))))))))</f>
        <v>0</v>
      </c>
      <c r="H1271" s="7" t="str">
        <f>IF(F1271&lt;0,"0-",IF(F1271=0,"0",IF(F1271&lt;3.01,"0+ to 3",IF(F1271&lt;6.01,"3+ to 6",IF(F1271&lt;9.01,"6+ to 9",IF(F1271&lt;12.01,"9+ to 12",IF(F1271&lt;15.01,"12+ to 15",IF(F1271&lt;18.01,"15+ to 18",IF(F1271&lt;21.01,"18+ to 21",IF(F1271&lt;24.01,"21+ to 24",IF(F1271&lt;27.01,"24+ to 27",IF(F1271&lt;30.01,"27+ to 30","30+"))))))))))))</f>
        <v>0</v>
      </c>
      <c r="I1271" t="str">
        <f>IF(G1271&lt;&gt;H1271,"DIFF","")</f>
        <v/>
      </c>
    </row>
    <row r="1272" spans="1:9">
      <c r="A1272" t="s">
        <v>103</v>
      </c>
      <c r="B1272" t="s">
        <v>201</v>
      </c>
      <c r="C1272" s="1">
        <v>113871760</v>
      </c>
      <c r="D1272" s="1">
        <v>2</v>
      </c>
      <c r="E1272" s="1">
        <v>-7</v>
      </c>
      <c r="F1272" s="1">
        <v>13</v>
      </c>
      <c r="G1272" s="7" t="str">
        <f>IF(E1272&lt;0,"0-",IF(E1272=0,"0",IF(E1272&lt;3.01,"0+ to 3",IF(E1272&lt;6.01,"3+ to 6",IF(E1272&lt;9.01,"6+ to 9",IF(E1272&lt;12.01,"9+ to 12",IF(E1272&lt;15.01,"12+ to 15",IF(E1272&lt;18.01,"15+ to 18",IF(E1272&lt;21.01,"18+ to 21",IF(E1272&lt;24.01,"21+ to 24",IF(E1272&lt;27.01,"24+ to 27",IF(E1272&lt;30.01,"27+ to 30","30+"))))))))))))</f>
        <v>0-</v>
      </c>
      <c r="H1272" s="7" t="str">
        <f>IF(F1272&lt;0,"0-",IF(F1272=0,"0",IF(F1272&lt;3.01,"0+ to 3",IF(F1272&lt;6.01,"3+ to 6",IF(F1272&lt;9.01,"6+ to 9",IF(F1272&lt;12.01,"9+ to 12",IF(F1272&lt;15.01,"12+ to 15",IF(F1272&lt;18.01,"15+ to 18",IF(F1272&lt;21.01,"18+ to 21",IF(F1272&lt;24.01,"21+ to 24",IF(F1272&lt;27.01,"24+ to 27",IF(F1272&lt;30.01,"27+ to 30","30+"))))))))))))</f>
        <v>12+ to 15</v>
      </c>
      <c r="I1272" t="str">
        <f>IF(G1272&lt;&gt;H1272,"DIFF","")</f>
        <v>DIFF</v>
      </c>
    </row>
    <row r="1273" spans="1:9">
      <c r="A1273" t="s">
        <v>102</v>
      </c>
      <c r="B1273" t="s">
        <v>201</v>
      </c>
      <c r="C1273" s="1">
        <v>113872688</v>
      </c>
      <c r="D1273" s="1">
        <v>2</v>
      </c>
      <c r="E1273" s="1">
        <v>0</v>
      </c>
      <c r="F1273" s="1">
        <v>0</v>
      </c>
      <c r="G1273" s="7" t="str">
        <f>IF(E1273&lt;0,"0-",IF(E1273=0,"0",IF(E1273&lt;3.01,"0+ to 3",IF(E1273&lt;6.01,"3+ to 6",IF(E1273&lt;9.01,"6+ to 9",IF(E1273&lt;12.01,"9+ to 12",IF(E1273&lt;15.01,"12+ to 15",IF(E1273&lt;18.01,"15+ to 18",IF(E1273&lt;21.01,"18+ to 21",IF(E1273&lt;24.01,"21+ to 24",IF(E1273&lt;27.01,"24+ to 27",IF(E1273&lt;30.01,"27+ to 30","30+"))))))))))))</f>
        <v>0</v>
      </c>
      <c r="H1273" s="7" t="str">
        <f>IF(F1273&lt;0,"0-",IF(F1273=0,"0",IF(F1273&lt;3.01,"0+ to 3",IF(F1273&lt;6.01,"3+ to 6",IF(F1273&lt;9.01,"6+ to 9",IF(F1273&lt;12.01,"9+ to 12",IF(F1273&lt;15.01,"12+ to 15",IF(F1273&lt;18.01,"15+ to 18",IF(F1273&lt;21.01,"18+ to 21",IF(F1273&lt;24.01,"21+ to 24",IF(F1273&lt;27.01,"24+ to 27",IF(F1273&lt;30.01,"27+ to 30","30+"))))))))))))</f>
        <v>0</v>
      </c>
      <c r="I1273" t="str">
        <f>IF(G1273&lt;&gt;H1273,"DIFF","")</f>
        <v/>
      </c>
    </row>
    <row r="1274" spans="1:9">
      <c r="A1274" t="s">
        <v>102</v>
      </c>
      <c r="B1274" t="s">
        <v>201</v>
      </c>
      <c r="C1274" s="1">
        <v>113874225</v>
      </c>
      <c r="D1274" s="1">
        <v>2</v>
      </c>
      <c r="E1274" s="1">
        <v>-6</v>
      </c>
      <c r="F1274" s="1">
        <v>10</v>
      </c>
      <c r="G1274" s="7" t="str">
        <f>IF(E1274&lt;0,"0-",IF(E1274=0,"0",IF(E1274&lt;3.01,"0+ to 3",IF(E1274&lt;6.01,"3+ to 6",IF(E1274&lt;9.01,"6+ to 9",IF(E1274&lt;12.01,"9+ to 12",IF(E1274&lt;15.01,"12+ to 15",IF(E1274&lt;18.01,"15+ to 18",IF(E1274&lt;21.01,"18+ to 21",IF(E1274&lt;24.01,"21+ to 24",IF(E1274&lt;27.01,"24+ to 27",IF(E1274&lt;30.01,"27+ to 30","30+"))))))))))))</f>
        <v>0-</v>
      </c>
      <c r="H1274" s="7" t="str">
        <f>IF(F1274&lt;0,"0-",IF(F1274=0,"0",IF(F1274&lt;3.01,"0+ to 3",IF(F1274&lt;6.01,"3+ to 6",IF(F1274&lt;9.01,"6+ to 9",IF(F1274&lt;12.01,"9+ to 12",IF(F1274&lt;15.01,"12+ to 15",IF(F1274&lt;18.01,"15+ to 18",IF(F1274&lt;21.01,"18+ to 21",IF(F1274&lt;24.01,"21+ to 24",IF(F1274&lt;27.01,"24+ to 27",IF(F1274&lt;30.01,"27+ to 30","30+"))))))))))))</f>
        <v>9+ to 12</v>
      </c>
      <c r="I1274" t="str">
        <f>IF(G1274&lt;&gt;H1274,"DIFF","")</f>
        <v>DIFF</v>
      </c>
    </row>
    <row r="1275" spans="1:9">
      <c r="A1275" t="s">
        <v>102</v>
      </c>
      <c r="B1275" t="s">
        <v>201</v>
      </c>
      <c r="C1275" s="1">
        <v>113877847</v>
      </c>
      <c r="D1275" s="1">
        <v>2</v>
      </c>
      <c r="E1275" s="1">
        <v>0</v>
      </c>
      <c r="F1275" s="1">
        <v>12</v>
      </c>
      <c r="G1275" s="7" t="str">
        <f>IF(E1275&lt;0,"0-",IF(E1275=0,"0",IF(E1275&lt;3.01,"0+ to 3",IF(E1275&lt;6.01,"3+ to 6",IF(E1275&lt;9.01,"6+ to 9",IF(E1275&lt;12.01,"9+ to 12",IF(E1275&lt;15.01,"12+ to 15",IF(E1275&lt;18.01,"15+ to 18",IF(E1275&lt;21.01,"18+ to 21",IF(E1275&lt;24.01,"21+ to 24",IF(E1275&lt;27.01,"24+ to 27",IF(E1275&lt;30.01,"27+ to 30","30+"))))))))))))</f>
        <v>0</v>
      </c>
      <c r="H1275" s="7" t="str">
        <f>IF(F1275&lt;0,"0-",IF(F1275=0,"0",IF(F1275&lt;3.01,"0+ to 3",IF(F1275&lt;6.01,"3+ to 6",IF(F1275&lt;9.01,"6+ to 9",IF(F1275&lt;12.01,"9+ to 12",IF(F1275&lt;15.01,"12+ to 15",IF(F1275&lt;18.01,"15+ to 18",IF(F1275&lt;21.01,"18+ to 21",IF(F1275&lt;24.01,"21+ to 24",IF(F1275&lt;27.01,"24+ to 27",IF(F1275&lt;30.01,"27+ to 30","30+"))))))))))))</f>
        <v>9+ to 12</v>
      </c>
      <c r="I1275" t="str">
        <f>IF(G1275&lt;&gt;H1275,"DIFF","")</f>
        <v>DIFF</v>
      </c>
    </row>
    <row r="1276" spans="1:9">
      <c r="A1276" t="s">
        <v>102</v>
      </c>
      <c r="B1276" t="s">
        <v>201</v>
      </c>
      <c r="C1276" s="1">
        <v>113878148</v>
      </c>
      <c r="D1276" s="1">
        <v>2</v>
      </c>
      <c r="E1276" s="1">
        <v>-6</v>
      </c>
      <c r="F1276" s="1">
        <v>7</v>
      </c>
      <c r="G1276" s="7" t="str">
        <f>IF(E1276&lt;0,"0-",IF(E1276=0,"0",IF(E1276&lt;3.01,"0+ to 3",IF(E1276&lt;6.01,"3+ to 6",IF(E1276&lt;9.01,"6+ to 9",IF(E1276&lt;12.01,"9+ to 12",IF(E1276&lt;15.01,"12+ to 15",IF(E1276&lt;18.01,"15+ to 18",IF(E1276&lt;21.01,"18+ to 21",IF(E1276&lt;24.01,"21+ to 24",IF(E1276&lt;27.01,"24+ to 27",IF(E1276&lt;30.01,"27+ to 30","30+"))))))))))))</f>
        <v>0-</v>
      </c>
      <c r="H1276" s="7" t="str">
        <f>IF(F1276&lt;0,"0-",IF(F1276=0,"0",IF(F1276&lt;3.01,"0+ to 3",IF(F1276&lt;6.01,"3+ to 6",IF(F1276&lt;9.01,"6+ to 9",IF(F1276&lt;12.01,"9+ to 12",IF(F1276&lt;15.01,"12+ to 15",IF(F1276&lt;18.01,"15+ to 18",IF(F1276&lt;21.01,"18+ to 21",IF(F1276&lt;24.01,"21+ to 24",IF(F1276&lt;27.01,"24+ to 27",IF(F1276&lt;30.01,"27+ to 30","30+"))))))))))))</f>
        <v>6+ to 9</v>
      </c>
      <c r="I1276" t="str">
        <f>IF(G1276&lt;&gt;H1276,"DIFF","")</f>
        <v>DIFF</v>
      </c>
    </row>
    <row r="1277" spans="1:9">
      <c r="A1277" t="s">
        <v>103</v>
      </c>
      <c r="B1277" t="s">
        <v>201</v>
      </c>
      <c r="C1277" s="1">
        <v>113879974</v>
      </c>
      <c r="D1277" s="1">
        <v>2</v>
      </c>
      <c r="E1277" s="1">
        <v>0</v>
      </c>
      <c r="F1277" s="1">
        <v>0</v>
      </c>
      <c r="G1277" s="7" t="str">
        <f>IF(E1277&lt;0,"0-",IF(E1277=0,"0",IF(E1277&lt;3.01,"0+ to 3",IF(E1277&lt;6.01,"3+ to 6",IF(E1277&lt;9.01,"6+ to 9",IF(E1277&lt;12.01,"9+ to 12",IF(E1277&lt;15.01,"12+ to 15",IF(E1277&lt;18.01,"15+ to 18",IF(E1277&lt;21.01,"18+ to 21",IF(E1277&lt;24.01,"21+ to 24",IF(E1277&lt;27.01,"24+ to 27",IF(E1277&lt;30.01,"27+ to 30","30+"))))))))))))</f>
        <v>0</v>
      </c>
      <c r="H1277" s="7" t="str">
        <f>IF(F1277&lt;0,"0-",IF(F1277=0,"0",IF(F1277&lt;3.01,"0+ to 3",IF(F1277&lt;6.01,"3+ to 6",IF(F1277&lt;9.01,"6+ to 9",IF(F1277&lt;12.01,"9+ to 12",IF(F1277&lt;15.01,"12+ to 15",IF(F1277&lt;18.01,"15+ to 18",IF(F1277&lt;21.01,"18+ to 21",IF(F1277&lt;24.01,"21+ to 24",IF(F1277&lt;27.01,"24+ to 27",IF(F1277&lt;30.01,"27+ to 30","30+"))))))))))))</f>
        <v>0</v>
      </c>
      <c r="I1277" t="str">
        <f>IF(G1277&lt;&gt;H1277,"DIFF","")</f>
        <v/>
      </c>
    </row>
    <row r="1278" spans="1:9">
      <c r="A1278" t="s">
        <v>102</v>
      </c>
      <c r="B1278" t="s">
        <v>201</v>
      </c>
      <c r="C1278" s="1">
        <v>113883294</v>
      </c>
      <c r="D1278" s="1">
        <v>2</v>
      </c>
      <c r="E1278" s="1">
        <v>-8</v>
      </c>
      <c r="F1278" s="1">
        <v>7</v>
      </c>
      <c r="G1278" s="7" t="str">
        <f>IF(E1278&lt;0,"0-",IF(E1278=0,"0",IF(E1278&lt;3.01,"0+ to 3",IF(E1278&lt;6.01,"3+ to 6",IF(E1278&lt;9.01,"6+ to 9",IF(E1278&lt;12.01,"9+ to 12",IF(E1278&lt;15.01,"12+ to 15",IF(E1278&lt;18.01,"15+ to 18",IF(E1278&lt;21.01,"18+ to 21",IF(E1278&lt;24.01,"21+ to 24",IF(E1278&lt;27.01,"24+ to 27",IF(E1278&lt;30.01,"27+ to 30","30+"))))))))))))</f>
        <v>0-</v>
      </c>
      <c r="H1278" s="7" t="str">
        <f>IF(F1278&lt;0,"0-",IF(F1278=0,"0",IF(F1278&lt;3.01,"0+ to 3",IF(F1278&lt;6.01,"3+ to 6",IF(F1278&lt;9.01,"6+ to 9",IF(F1278&lt;12.01,"9+ to 12",IF(F1278&lt;15.01,"12+ to 15",IF(F1278&lt;18.01,"15+ to 18",IF(F1278&lt;21.01,"18+ to 21",IF(F1278&lt;24.01,"21+ to 24",IF(F1278&lt;27.01,"24+ to 27",IF(F1278&lt;30.01,"27+ to 30","30+"))))))))))))</f>
        <v>6+ to 9</v>
      </c>
      <c r="I1278" t="str">
        <f>IF(G1278&lt;&gt;H1278,"DIFF","")</f>
        <v>DIFF</v>
      </c>
    </row>
    <row r="1279" spans="1:9">
      <c r="A1279" t="s">
        <v>102</v>
      </c>
      <c r="B1279" t="s">
        <v>201</v>
      </c>
      <c r="C1279" s="1">
        <v>113887615</v>
      </c>
      <c r="D1279" s="1">
        <v>2</v>
      </c>
      <c r="E1279" s="1">
        <v>-6</v>
      </c>
      <c r="F1279" s="1">
        <v>11</v>
      </c>
      <c r="G1279" s="7" t="str">
        <f>IF(E1279&lt;0,"0-",IF(E1279=0,"0",IF(E1279&lt;3.01,"0+ to 3",IF(E1279&lt;6.01,"3+ to 6",IF(E1279&lt;9.01,"6+ to 9",IF(E1279&lt;12.01,"9+ to 12",IF(E1279&lt;15.01,"12+ to 15",IF(E1279&lt;18.01,"15+ to 18",IF(E1279&lt;21.01,"18+ to 21",IF(E1279&lt;24.01,"21+ to 24",IF(E1279&lt;27.01,"24+ to 27",IF(E1279&lt;30.01,"27+ to 30","30+"))))))))))))</f>
        <v>0-</v>
      </c>
      <c r="H1279" s="7" t="str">
        <f>IF(F1279&lt;0,"0-",IF(F1279=0,"0",IF(F1279&lt;3.01,"0+ to 3",IF(F1279&lt;6.01,"3+ to 6",IF(F1279&lt;9.01,"6+ to 9",IF(F1279&lt;12.01,"9+ to 12",IF(F1279&lt;15.01,"12+ to 15",IF(F1279&lt;18.01,"15+ to 18",IF(F1279&lt;21.01,"18+ to 21",IF(F1279&lt;24.01,"21+ to 24",IF(F1279&lt;27.01,"24+ to 27",IF(F1279&lt;30.01,"27+ to 30","30+"))))))))))))</f>
        <v>9+ to 12</v>
      </c>
      <c r="I1279" t="str">
        <f>IF(G1279&lt;&gt;H1279,"DIFF","")</f>
        <v>DIFF</v>
      </c>
    </row>
    <row r="1280" spans="1:9">
      <c r="A1280" t="s">
        <v>102</v>
      </c>
      <c r="B1280" t="s">
        <v>200</v>
      </c>
      <c r="C1280" s="1">
        <v>113931819</v>
      </c>
      <c r="D1280" s="1">
        <v>3</v>
      </c>
      <c r="E1280" s="1">
        <v>-28</v>
      </c>
      <c r="F1280" s="1">
        <v>12</v>
      </c>
      <c r="G1280" s="7" t="str">
        <f>IF(E1280&lt;0,"0-",IF(E1280=0,"0",IF(E1280&lt;3.01,"0+ to 3",IF(E1280&lt;6.01,"3+ to 6",IF(E1280&lt;9.01,"6+ to 9",IF(E1280&lt;12.01,"9+ to 12",IF(E1280&lt;15.01,"12+ to 15",IF(E1280&lt;18.01,"15+ to 18",IF(E1280&lt;21.01,"18+ to 21",IF(E1280&lt;24.01,"21+ to 24",IF(E1280&lt;27.01,"24+ to 27",IF(E1280&lt;30.01,"27+ to 30","30+"))))))))))))</f>
        <v>0-</v>
      </c>
      <c r="H1280" s="7" t="str">
        <f>IF(F1280&lt;0,"0-",IF(F1280=0,"0",IF(F1280&lt;3.01,"0+ to 3",IF(F1280&lt;6.01,"3+ to 6",IF(F1280&lt;9.01,"6+ to 9",IF(F1280&lt;12.01,"9+ to 12",IF(F1280&lt;15.01,"12+ to 15",IF(F1280&lt;18.01,"15+ to 18",IF(F1280&lt;21.01,"18+ to 21",IF(F1280&lt;24.01,"21+ to 24",IF(F1280&lt;27.01,"24+ to 27",IF(F1280&lt;30.01,"27+ to 30","30+"))))))))))))</f>
        <v>9+ to 12</v>
      </c>
      <c r="I1280" t="str">
        <f>IF(G1280&lt;&gt;H1280,"DIFF","")</f>
        <v>DIFF</v>
      </c>
    </row>
    <row r="1281" spans="1:9">
      <c r="A1281" t="s">
        <v>102</v>
      </c>
      <c r="B1281" t="s">
        <v>200</v>
      </c>
      <c r="C1281" s="1">
        <v>113932746</v>
      </c>
      <c r="D1281" s="1">
        <v>2</v>
      </c>
      <c r="E1281" s="1">
        <v>0</v>
      </c>
      <c r="F1281" s="1">
        <v>5</v>
      </c>
      <c r="G1281" s="7" t="str">
        <f>IF(E1281&lt;0,"0-",IF(E1281=0,"0",IF(E1281&lt;3.01,"0+ to 3",IF(E1281&lt;6.01,"3+ to 6",IF(E1281&lt;9.01,"6+ to 9",IF(E1281&lt;12.01,"9+ to 12",IF(E1281&lt;15.01,"12+ to 15",IF(E1281&lt;18.01,"15+ to 18",IF(E1281&lt;21.01,"18+ to 21",IF(E1281&lt;24.01,"21+ to 24",IF(E1281&lt;27.01,"24+ to 27",IF(E1281&lt;30.01,"27+ to 30","30+"))))))))))))</f>
        <v>0</v>
      </c>
      <c r="H1281" s="7" t="str">
        <f>IF(F1281&lt;0,"0-",IF(F1281=0,"0",IF(F1281&lt;3.01,"0+ to 3",IF(F1281&lt;6.01,"3+ to 6",IF(F1281&lt;9.01,"6+ to 9",IF(F1281&lt;12.01,"9+ to 12",IF(F1281&lt;15.01,"12+ to 15",IF(F1281&lt;18.01,"15+ to 18",IF(F1281&lt;21.01,"18+ to 21",IF(F1281&lt;24.01,"21+ to 24",IF(F1281&lt;27.01,"24+ to 27",IF(F1281&lt;30.01,"27+ to 30","30+"))))))))))))</f>
        <v>3+ to 6</v>
      </c>
      <c r="I1281" t="str">
        <f>IF(G1281&lt;&gt;H1281,"DIFF","")</f>
        <v>DIFF</v>
      </c>
    </row>
    <row r="1282" spans="1:9">
      <c r="A1282" t="s">
        <v>102</v>
      </c>
      <c r="B1282" t="s">
        <v>200</v>
      </c>
      <c r="C1282" s="1">
        <v>113934123</v>
      </c>
      <c r="D1282" s="1">
        <v>2</v>
      </c>
      <c r="E1282" s="1">
        <v>-3</v>
      </c>
      <c r="F1282" s="1">
        <v>5</v>
      </c>
      <c r="G1282" s="7" t="str">
        <f>IF(E1282&lt;0,"0-",IF(E1282=0,"0",IF(E1282&lt;3.01,"0+ to 3",IF(E1282&lt;6.01,"3+ to 6",IF(E1282&lt;9.01,"6+ to 9",IF(E1282&lt;12.01,"9+ to 12",IF(E1282&lt;15.01,"12+ to 15",IF(E1282&lt;18.01,"15+ to 18",IF(E1282&lt;21.01,"18+ to 21",IF(E1282&lt;24.01,"21+ to 24",IF(E1282&lt;27.01,"24+ to 27",IF(E1282&lt;30.01,"27+ to 30","30+"))))))))))))</f>
        <v>0-</v>
      </c>
      <c r="H1282" s="7" t="str">
        <f>IF(F1282&lt;0,"0-",IF(F1282=0,"0",IF(F1282&lt;3.01,"0+ to 3",IF(F1282&lt;6.01,"3+ to 6",IF(F1282&lt;9.01,"6+ to 9",IF(F1282&lt;12.01,"9+ to 12",IF(F1282&lt;15.01,"12+ to 15",IF(F1282&lt;18.01,"15+ to 18",IF(F1282&lt;21.01,"18+ to 21",IF(F1282&lt;24.01,"21+ to 24",IF(F1282&lt;27.01,"24+ to 27",IF(F1282&lt;30.01,"27+ to 30","30+"))))))))))))</f>
        <v>3+ to 6</v>
      </c>
      <c r="I1282" t="str">
        <f>IF(G1282&lt;&gt;H1282,"DIFF","")</f>
        <v>DIFF</v>
      </c>
    </row>
    <row r="1283" spans="1:9">
      <c r="A1283" t="s">
        <v>102</v>
      </c>
      <c r="B1283" t="s">
        <v>200</v>
      </c>
      <c r="C1283" s="1">
        <v>113944724</v>
      </c>
      <c r="D1283" s="1">
        <v>2</v>
      </c>
      <c r="E1283" s="1">
        <v>0</v>
      </c>
      <c r="F1283" s="1">
        <v>0</v>
      </c>
      <c r="G1283" s="7" t="str">
        <f>IF(E1283&lt;0,"0-",IF(E1283=0,"0",IF(E1283&lt;3.01,"0+ to 3",IF(E1283&lt;6.01,"3+ to 6",IF(E1283&lt;9.01,"6+ to 9",IF(E1283&lt;12.01,"9+ to 12",IF(E1283&lt;15.01,"12+ to 15",IF(E1283&lt;18.01,"15+ to 18",IF(E1283&lt;21.01,"18+ to 21",IF(E1283&lt;24.01,"21+ to 24",IF(E1283&lt;27.01,"24+ to 27",IF(E1283&lt;30.01,"27+ to 30","30+"))))))))))))</f>
        <v>0</v>
      </c>
      <c r="H1283" s="7" t="str">
        <f>IF(F1283&lt;0,"0-",IF(F1283=0,"0",IF(F1283&lt;3.01,"0+ to 3",IF(F1283&lt;6.01,"3+ to 6",IF(F1283&lt;9.01,"6+ to 9",IF(F1283&lt;12.01,"9+ to 12",IF(F1283&lt;15.01,"12+ to 15",IF(F1283&lt;18.01,"15+ to 18",IF(F1283&lt;21.01,"18+ to 21",IF(F1283&lt;24.01,"21+ to 24",IF(F1283&lt;27.01,"24+ to 27",IF(F1283&lt;30.01,"27+ to 30","30+"))))))))))))</f>
        <v>0</v>
      </c>
      <c r="I1283" t="str">
        <f>IF(G1283&lt;&gt;H1283,"DIFF","")</f>
        <v/>
      </c>
    </row>
    <row r="1284" spans="1:9">
      <c r="A1284" t="s">
        <v>102</v>
      </c>
      <c r="B1284" t="s">
        <v>200</v>
      </c>
      <c r="C1284" s="1">
        <v>113947136</v>
      </c>
      <c r="D1284" s="1">
        <v>2</v>
      </c>
      <c r="E1284" s="1">
        <v>-6</v>
      </c>
      <c r="F1284" s="1">
        <v>15</v>
      </c>
      <c r="G1284" s="7" t="str">
        <f>IF(E1284&lt;0,"0-",IF(E1284=0,"0",IF(E1284&lt;3.01,"0+ to 3",IF(E1284&lt;6.01,"3+ to 6",IF(E1284&lt;9.01,"6+ to 9",IF(E1284&lt;12.01,"9+ to 12",IF(E1284&lt;15.01,"12+ to 15",IF(E1284&lt;18.01,"15+ to 18",IF(E1284&lt;21.01,"18+ to 21",IF(E1284&lt;24.01,"21+ to 24",IF(E1284&lt;27.01,"24+ to 27",IF(E1284&lt;30.01,"27+ to 30","30+"))))))))))))</f>
        <v>0-</v>
      </c>
      <c r="H1284" s="7" t="str">
        <f>IF(F1284&lt;0,"0-",IF(F1284=0,"0",IF(F1284&lt;3.01,"0+ to 3",IF(F1284&lt;6.01,"3+ to 6",IF(F1284&lt;9.01,"6+ to 9",IF(F1284&lt;12.01,"9+ to 12",IF(F1284&lt;15.01,"12+ to 15",IF(F1284&lt;18.01,"15+ to 18",IF(F1284&lt;21.01,"18+ to 21",IF(F1284&lt;24.01,"21+ to 24",IF(F1284&lt;27.01,"24+ to 27",IF(F1284&lt;30.01,"27+ to 30","30+"))))))))))))</f>
        <v>12+ to 15</v>
      </c>
      <c r="I1284" t="str">
        <f>IF(G1284&lt;&gt;H1284,"DIFF","")</f>
        <v>DIFF</v>
      </c>
    </row>
    <row r="1285" spans="1:9">
      <c r="A1285" t="s">
        <v>102</v>
      </c>
      <c r="B1285" t="s">
        <v>200</v>
      </c>
      <c r="C1285" s="1">
        <v>113948159</v>
      </c>
      <c r="D1285" s="1">
        <v>2</v>
      </c>
      <c r="E1285" s="1">
        <v>-7</v>
      </c>
      <c r="F1285" s="1">
        <v>10</v>
      </c>
      <c r="G1285" s="7" t="str">
        <f>IF(E1285&lt;0,"0-",IF(E1285=0,"0",IF(E1285&lt;3.01,"0+ to 3",IF(E1285&lt;6.01,"3+ to 6",IF(E1285&lt;9.01,"6+ to 9",IF(E1285&lt;12.01,"9+ to 12",IF(E1285&lt;15.01,"12+ to 15",IF(E1285&lt;18.01,"15+ to 18",IF(E1285&lt;21.01,"18+ to 21",IF(E1285&lt;24.01,"21+ to 24",IF(E1285&lt;27.01,"24+ to 27",IF(E1285&lt;30.01,"27+ to 30","30+"))))))))))))</f>
        <v>0-</v>
      </c>
      <c r="H1285" s="7" t="str">
        <f>IF(F1285&lt;0,"0-",IF(F1285=0,"0",IF(F1285&lt;3.01,"0+ to 3",IF(F1285&lt;6.01,"3+ to 6",IF(F1285&lt;9.01,"6+ to 9",IF(F1285&lt;12.01,"9+ to 12",IF(F1285&lt;15.01,"12+ to 15",IF(F1285&lt;18.01,"15+ to 18",IF(F1285&lt;21.01,"18+ to 21",IF(F1285&lt;24.01,"21+ to 24",IF(F1285&lt;27.01,"24+ to 27",IF(F1285&lt;30.01,"27+ to 30","30+"))))))))))))</f>
        <v>9+ to 12</v>
      </c>
      <c r="I1285" t="str">
        <f>IF(G1285&lt;&gt;H1285,"DIFF","")</f>
        <v>DIFF</v>
      </c>
    </row>
    <row r="1286" spans="1:9">
      <c r="A1286" t="s">
        <v>102</v>
      </c>
      <c r="B1286" t="s">
        <v>200</v>
      </c>
      <c r="C1286" s="1">
        <v>113952827</v>
      </c>
      <c r="D1286" s="1">
        <v>2</v>
      </c>
      <c r="E1286" s="1">
        <v>-5</v>
      </c>
      <c r="F1286" s="1">
        <v>8</v>
      </c>
      <c r="G1286" s="7" t="str">
        <f>IF(E1286&lt;0,"0-",IF(E1286=0,"0",IF(E1286&lt;3.01,"0+ to 3",IF(E1286&lt;6.01,"3+ to 6",IF(E1286&lt;9.01,"6+ to 9",IF(E1286&lt;12.01,"9+ to 12",IF(E1286&lt;15.01,"12+ to 15",IF(E1286&lt;18.01,"15+ to 18",IF(E1286&lt;21.01,"18+ to 21",IF(E1286&lt;24.01,"21+ to 24",IF(E1286&lt;27.01,"24+ to 27",IF(E1286&lt;30.01,"27+ to 30","30+"))))))))))))</f>
        <v>0-</v>
      </c>
      <c r="H1286" s="7" t="str">
        <f>IF(F1286&lt;0,"0-",IF(F1286=0,"0",IF(F1286&lt;3.01,"0+ to 3",IF(F1286&lt;6.01,"3+ to 6",IF(F1286&lt;9.01,"6+ to 9",IF(F1286&lt;12.01,"9+ to 12",IF(F1286&lt;15.01,"12+ to 15",IF(F1286&lt;18.01,"15+ to 18",IF(F1286&lt;21.01,"18+ to 21",IF(F1286&lt;24.01,"21+ to 24",IF(F1286&lt;27.01,"24+ to 27",IF(F1286&lt;30.01,"27+ to 30","30+"))))))))))))</f>
        <v>6+ to 9</v>
      </c>
      <c r="I1286" t="str">
        <f>IF(G1286&lt;&gt;H1286,"DIFF","")</f>
        <v>DIFF</v>
      </c>
    </row>
    <row r="1287" spans="1:9">
      <c r="A1287" t="s">
        <v>102</v>
      </c>
      <c r="B1287" t="s">
        <v>199</v>
      </c>
      <c r="C1287" s="1">
        <v>113984048</v>
      </c>
      <c r="D1287" s="1">
        <v>4</v>
      </c>
      <c r="E1287" s="1">
        <v>-7</v>
      </c>
      <c r="F1287" s="1">
        <v>-6</v>
      </c>
      <c r="G1287" s="7" t="str">
        <f>IF(E1287&lt;0,"0-",IF(E1287=0,"0",IF(E1287&lt;3.01,"0+ to 3",IF(E1287&lt;6.01,"3+ to 6",IF(E1287&lt;9.01,"6+ to 9",IF(E1287&lt;12.01,"9+ to 12",IF(E1287&lt;15.01,"12+ to 15",IF(E1287&lt;18.01,"15+ to 18",IF(E1287&lt;21.01,"18+ to 21",IF(E1287&lt;24.01,"21+ to 24",IF(E1287&lt;27.01,"24+ to 27",IF(E1287&lt;30.01,"27+ to 30","30+"))))))))))))</f>
        <v>0-</v>
      </c>
      <c r="H1287" s="7" t="str">
        <f>IF(F1287&lt;0,"0-",IF(F1287=0,"0",IF(F1287&lt;3.01,"0+ to 3",IF(F1287&lt;6.01,"3+ to 6",IF(F1287&lt;9.01,"6+ to 9",IF(F1287&lt;12.01,"9+ to 12",IF(F1287&lt;15.01,"12+ to 15",IF(F1287&lt;18.01,"15+ to 18",IF(F1287&lt;21.01,"18+ to 21",IF(F1287&lt;24.01,"21+ to 24",IF(F1287&lt;27.01,"24+ to 27",IF(F1287&lt;30.01,"27+ to 30","30+"))))))))))))</f>
        <v>0-</v>
      </c>
      <c r="I1287" t="str">
        <f>IF(G1287&lt;&gt;H1287,"DIFF","")</f>
        <v/>
      </c>
    </row>
    <row r="1288" spans="1:9">
      <c r="A1288" t="s">
        <v>103</v>
      </c>
      <c r="B1288" t="s">
        <v>199</v>
      </c>
      <c r="C1288" s="1">
        <v>113987860</v>
      </c>
      <c r="D1288" s="1">
        <v>2</v>
      </c>
      <c r="E1288" s="1">
        <v>-21</v>
      </c>
      <c r="F1288" s="1">
        <v>36</v>
      </c>
      <c r="G1288" s="7" t="str">
        <f>IF(E1288&lt;0,"0-",IF(E1288=0,"0",IF(E1288&lt;3.01,"0+ to 3",IF(E1288&lt;6.01,"3+ to 6",IF(E1288&lt;9.01,"6+ to 9",IF(E1288&lt;12.01,"9+ to 12",IF(E1288&lt;15.01,"12+ to 15",IF(E1288&lt;18.01,"15+ to 18",IF(E1288&lt;21.01,"18+ to 21",IF(E1288&lt;24.01,"21+ to 24",IF(E1288&lt;27.01,"24+ to 27",IF(E1288&lt;30.01,"27+ to 30","30+"))))))))))))</f>
        <v>0-</v>
      </c>
      <c r="H1288" s="7" t="str">
        <f>IF(F1288&lt;0,"0-",IF(F1288=0,"0",IF(F1288&lt;3.01,"0+ to 3",IF(F1288&lt;6.01,"3+ to 6",IF(F1288&lt;9.01,"6+ to 9",IF(F1288&lt;12.01,"9+ to 12",IF(F1288&lt;15.01,"12+ to 15",IF(F1288&lt;18.01,"15+ to 18",IF(F1288&lt;21.01,"18+ to 21",IF(F1288&lt;24.01,"21+ to 24",IF(F1288&lt;27.01,"24+ to 27",IF(F1288&lt;30.01,"27+ to 30","30+"))))))))))))</f>
        <v>30+</v>
      </c>
      <c r="I1288" t="str">
        <f>IF(G1288&lt;&gt;H1288,"DIFF","")</f>
        <v>DIFF</v>
      </c>
    </row>
    <row r="1289" spans="1:9">
      <c r="A1289" t="s">
        <v>102</v>
      </c>
      <c r="B1289" t="s">
        <v>199</v>
      </c>
      <c r="C1289" s="1">
        <v>113989264</v>
      </c>
      <c r="D1289" s="1">
        <v>3</v>
      </c>
      <c r="E1289" s="1">
        <v>-4</v>
      </c>
      <c r="F1289" s="1">
        <v>9</v>
      </c>
      <c r="G1289" s="7" t="str">
        <f>IF(E1289&lt;0,"0-",IF(E1289=0,"0",IF(E1289&lt;3.01,"0+ to 3",IF(E1289&lt;6.01,"3+ to 6",IF(E1289&lt;9.01,"6+ to 9",IF(E1289&lt;12.01,"9+ to 12",IF(E1289&lt;15.01,"12+ to 15",IF(E1289&lt;18.01,"15+ to 18",IF(E1289&lt;21.01,"18+ to 21",IF(E1289&lt;24.01,"21+ to 24",IF(E1289&lt;27.01,"24+ to 27",IF(E1289&lt;30.01,"27+ to 30","30+"))))))))))))</f>
        <v>0-</v>
      </c>
      <c r="H1289" s="7" t="str">
        <f>IF(F1289&lt;0,"0-",IF(F1289=0,"0",IF(F1289&lt;3.01,"0+ to 3",IF(F1289&lt;6.01,"3+ to 6",IF(F1289&lt;9.01,"6+ to 9",IF(F1289&lt;12.01,"9+ to 12",IF(F1289&lt;15.01,"12+ to 15",IF(F1289&lt;18.01,"15+ to 18",IF(F1289&lt;21.01,"18+ to 21",IF(F1289&lt;24.01,"21+ to 24",IF(F1289&lt;27.01,"24+ to 27",IF(F1289&lt;30.01,"27+ to 30","30+"))))))))))))</f>
        <v>6+ to 9</v>
      </c>
      <c r="I1289" t="str">
        <f>IF(G1289&lt;&gt;H1289,"DIFF","")</f>
        <v>DIFF</v>
      </c>
    </row>
    <row r="1290" spans="1:9">
      <c r="A1290" t="s">
        <v>102</v>
      </c>
      <c r="B1290" t="s">
        <v>199</v>
      </c>
      <c r="C1290" s="1">
        <v>113989393</v>
      </c>
      <c r="D1290" s="1">
        <v>2</v>
      </c>
      <c r="E1290" s="1">
        <v>-7</v>
      </c>
      <c r="F1290" s="1">
        <v>11</v>
      </c>
      <c r="G1290" s="7" t="str">
        <f>IF(E1290&lt;0,"0-",IF(E1290=0,"0",IF(E1290&lt;3.01,"0+ to 3",IF(E1290&lt;6.01,"3+ to 6",IF(E1290&lt;9.01,"6+ to 9",IF(E1290&lt;12.01,"9+ to 12",IF(E1290&lt;15.01,"12+ to 15",IF(E1290&lt;18.01,"15+ to 18",IF(E1290&lt;21.01,"18+ to 21",IF(E1290&lt;24.01,"21+ to 24",IF(E1290&lt;27.01,"24+ to 27",IF(E1290&lt;30.01,"27+ to 30","30+"))))))))))))</f>
        <v>0-</v>
      </c>
      <c r="H1290" s="7" t="str">
        <f>IF(F1290&lt;0,"0-",IF(F1290=0,"0",IF(F1290&lt;3.01,"0+ to 3",IF(F1290&lt;6.01,"3+ to 6",IF(F1290&lt;9.01,"6+ to 9",IF(F1290&lt;12.01,"9+ to 12",IF(F1290&lt;15.01,"12+ to 15",IF(F1290&lt;18.01,"15+ to 18",IF(F1290&lt;21.01,"18+ to 21",IF(F1290&lt;24.01,"21+ to 24",IF(F1290&lt;27.01,"24+ to 27",IF(F1290&lt;30.01,"27+ to 30","30+"))))))))))))</f>
        <v>9+ to 12</v>
      </c>
      <c r="I1290" t="str">
        <f>IF(G1290&lt;&gt;H1290,"DIFF","")</f>
        <v>DIFF</v>
      </c>
    </row>
    <row r="1291" spans="1:9">
      <c r="A1291" t="s">
        <v>102</v>
      </c>
      <c r="B1291" t="s">
        <v>199</v>
      </c>
      <c r="C1291" s="1">
        <v>113989612</v>
      </c>
      <c r="D1291" s="1">
        <v>8</v>
      </c>
      <c r="E1291" s="1">
        <v>0</v>
      </c>
      <c r="F1291" s="1">
        <v>0</v>
      </c>
      <c r="G1291" s="7" t="str">
        <f>IF(E1291&lt;0,"0-",IF(E1291=0,"0",IF(E1291&lt;3.01,"0+ to 3",IF(E1291&lt;6.01,"3+ to 6",IF(E1291&lt;9.01,"6+ to 9",IF(E1291&lt;12.01,"9+ to 12",IF(E1291&lt;15.01,"12+ to 15",IF(E1291&lt;18.01,"15+ to 18",IF(E1291&lt;21.01,"18+ to 21",IF(E1291&lt;24.01,"21+ to 24",IF(E1291&lt;27.01,"24+ to 27",IF(E1291&lt;30.01,"27+ to 30","30+"))))))))))))</f>
        <v>0</v>
      </c>
      <c r="H1291" s="7" t="str">
        <f>IF(F1291&lt;0,"0-",IF(F1291=0,"0",IF(F1291&lt;3.01,"0+ to 3",IF(F1291&lt;6.01,"3+ to 6",IF(F1291&lt;9.01,"6+ to 9",IF(F1291&lt;12.01,"9+ to 12",IF(F1291&lt;15.01,"12+ to 15",IF(F1291&lt;18.01,"15+ to 18",IF(F1291&lt;21.01,"18+ to 21",IF(F1291&lt;24.01,"21+ to 24",IF(F1291&lt;27.01,"24+ to 27",IF(F1291&lt;30.01,"27+ to 30","30+"))))))))))))</f>
        <v>0</v>
      </c>
      <c r="I1291" t="str">
        <f>IF(G1291&lt;&gt;H1291,"DIFF","")</f>
        <v/>
      </c>
    </row>
    <row r="1292" spans="1:9">
      <c r="A1292" t="s">
        <v>102</v>
      </c>
      <c r="B1292" t="s">
        <v>199</v>
      </c>
      <c r="C1292" s="1">
        <v>113992029</v>
      </c>
      <c r="D1292" s="1">
        <v>2</v>
      </c>
      <c r="E1292" s="1">
        <v>0</v>
      </c>
      <c r="F1292" s="1">
        <v>8</v>
      </c>
      <c r="G1292" s="7" t="str">
        <f>IF(E1292&lt;0,"0-",IF(E1292=0,"0",IF(E1292&lt;3.01,"0+ to 3",IF(E1292&lt;6.01,"3+ to 6",IF(E1292&lt;9.01,"6+ to 9",IF(E1292&lt;12.01,"9+ to 12",IF(E1292&lt;15.01,"12+ to 15",IF(E1292&lt;18.01,"15+ to 18",IF(E1292&lt;21.01,"18+ to 21",IF(E1292&lt;24.01,"21+ to 24",IF(E1292&lt;27.01,"24+ to 27",IF(E1292&lt;30.01,"27+ to 30","30+"))))))))))))</f>
        <v>0</v>
      </c>
      <c r="H1292" s="7" t="str">
        <f>IF(F1292&lt;0,"0-",IF(F1292=0,"0",IF(F1292&lt;3.01,"0+ to 3",IF(F1292&lt;6.01,"3+ to 6",IF(F1292&lt;9.01,"6+ to 9",IF(F1292&lt;12.01,"9+ to 12",IF(F1292&lt;15.01,"12+ to 15",IF(F1292&lt;18.01,"15+ to 18",IF(F1292&lt;21.01,"18+ to 21",IF(F1292&lt;24.01,"21+ to 24",IF(F1292&lt;27.01,"24+ to 27",IF(F1292&lt;30.01,"27+ to 30","30+"))))))))))))</f>
        <v>6+ to 9</v>
      </c>
      <c r="I1292" t="str">
        <f>IF(G1292&lt;&gt;H1292,"DIFF","")</f>
        <v>DIFF</v>
      </c>
    </row>
    <row r="1293" spans="1:9">
      <c r="A1293" t="s">
        <v>102</v>
      </c>
      <c r="B1293" t="s">
        <v>199</v>
      </c>
      <c r="C1293" s="1">
        <v>113994206</v>
      </c>
      <c r="D1293" s="1">
        <v>2</v>
      </c>
      <c r="E1293" s="1">
        <v>0</v>
      </c>
      <c r="F1293" s="1">
        <v>0</v>
      </c>
      <c r="G1293" s="7" t="str">
        <f>IF(E1293&lt;0,"0-",IF(E1293=0,"0",IF(E1293&lt;3.01,"0+ to 3",IF(E1293&lt;6.01,"3+ to 6",IF(E1293&lt;9.01,"6+ to 9",IF(E1293&lt;12.01,"9+ to 12",IF(E1293&lt;15.01,"12+ to 15",IF(E1293&lt;18.01,"15+ to 18",IF(E1293&lt;21.01,"18+ to 21",IF(E1293&lt;24.01,"21+ to 24",IF(E1293&lt;27.01,"24+ to 27",IF(E1293&lt;30.01,"27+ to 30","30+"))))))))))))</f>
        <v>0</v>
      </c>
      <c r="H1293" s="7" t="str">
        <f>IF(F1293&lt;0,"0-",IF(F1293=0,"0",IF(F1293&lt;3.01,"0+ to 3",IF(F1293&lt;6.01,"3+ to 6",IF(F1293&lt;9.01,"6+ to 9",IF(F1293&lt;12.01,"9+ to 12",IF(F1293&lt;15.01,"12+ to 15",IF(F1293&lt;18.01,"15+ to 18",IF(F1293&lt;21.01,"18+ to 21",IF(F1293&lt;24.01,"21+ to 24",IF(F1293&lt;27.01,"24+ to 27",IF(F1293&lt;30.01,"27+ to 30","30+"))))))))))))</f>
        <v>0</v>
      </c>
      <c r="I1293" t="str">
        <f>IF(G1293&lt;&gt;H1293,"DIFF","")</f>
        <v/>
      </c>
    </row>
    <row r="1294" spans="1:9">
      <c r="A1294" t="s">
        <v>102</v>
      </c>
      <c r="B1294" t="s">
        <v>199</v>
      </c>
      <c r="C1294" s="1">
        <v>113996235</v>
      </c>
      <c r="D1294" s="1">
        <v>2</v>
      </c>
      <c r="E1294" s="1">
        <v>-4</v>
      </c>
      <c r="F1294" s="1">
        <v>8</v>
      </c>
      <c r="G1294" s="7" t="str">
        <f>IF(E1294&lt;0,"0-",IF(E1294=0,"0",IF(E1294&lt;3.01,"0+ to 3",IF(E1294&lt;6.01,"3+ to 6",IF(E1294&lt;9.01,"6+ to 9",IF(E1294&lt;12.01,"9+ to 12",IF(E1294&lt;15.01,"12+ to 15",IF(E1294&lt;18.01,"15+ to 18",IF(E1294&lt;21.01,"18+ to 21",IF(E1294&lt;24.01,"21+ to 24",IF(E1294&lt;27.01,"24+ to 27",IF(E1294&lt;30.01,"27+ to 30","30+"))))))))))))</f>
        <v>0-</v>
      </c>
      <c r="H1294" s="7" t="str">
        <f>IF(F1294&lt;0,"0-",IF(F1294=0,"0",IF(F1294&lt;3.01,"0+ to 3",IF(F1294&lt;6.01,"3+ to 6",IF(F1294&lt;9.01,"6+ to 9",IF(F1294&lt;12.01,"9+ to 12",IF(F1294&lt;15.01,"12+ to 15",IF(F1294&lt;18.01,"15+ to 18",IF(F1294&lt;21.01,"18+ to 21",IF(F1294&lt;24.01,"21+ to 24",IF(F1294&lt;27.01,"24+ to 27",IF(F1294&lt;30.01,"27+ to 30","30+"))))))))))))</f>
        <v>6+ to 9</v>
      </c>
      <c r="I1294" t="str">
        <f>IF(G1294&lt;&gt;H1294,"DIFF","")</f>
        <v>DIFF</v>
      </c>
    </row>
    <row r="1295" spans="1:9">
      <c r="A1295" t="s">
        <v>102</v>
      </c>
      <c r="B1295" t="s">
        <v>199</v>
      </c>
      <c r="C1295" s="1">
        <v>114001069</v>
      </c>
      <c r="D1295" s="1">
        <v>2</v>
      </c>
      <c r="E1295" s="1">
        <v>-6</v>
      </c>
      <c r="F1295" s="1">
        <v>8</v>
      </c>
      <c r="G1295" s="7" t="str">
        <f>IF(E1295&lt;0,"0-",IF(E1295=0,"0",IF(E1295&lt;3.01,"0+ to 3",IF(E1295&lt;6.01,"3+ to 6",IF(E1295&lt;9.01,"6+ to 9",IF(E1295&lt;12.01,"9+ to 12",IF(E1295&lt;15.01,"12+ to 15",IF(E1295&lt;18.01,"15+ to 18",IF(E1295&lt;21.01,"18+ to 21",IF(E1295&lt;24.01,"21+ to 24",IF(E1295&lt;27.01,"24+ to 27",IF(E1295&lt;30.01,"27+ to 30","30+"))))))))))))</f>
        <v>0-</v>
      </c>
      <c r="H1295" s="7" t="str">
        <f>IF(F1295&lt;0,"0-",IF(F1295=0,"0",IF(F1295&lt;3.01,"0+ to 3",IF(F1295&lt;6.01,"3+ to 6",IF(F1295&lt;9.01,"6+ to 9",IF(F1295&lt;12.01,"9+ to 12",IF(F1295&lt;15.01,"12+ to 15",IF(F1295&lt;18.01,"15+ to 18",IF(F1295&lt;21.01,"18+ to 21",IF(F1295&lt;24.01,"21+ to 24",IF(F1295&lt;27.01,"24+ to 27",IF(F1295&lt;30.01,"27+ to 30","30+"))))))))))))</f>
        <v>6+ to 9</v>
      </c>
      <c r="I1295" t="str">
        <f>IF(G1295&lt;&gt;H1295,"DIFF","")</f>
        <v>DIFF</v>
      </c>
    </row>
    <row r="1296" spans="1:9">
      <c r="A1296" t="s">
        <v>102</v>
      </c>
      <c r="B1296" t="s">
        <v>198</v>
      </c>
      <c r="C1296" s="1">
        <v>114017759</v>
      </c>
      <c r="D1296" s="1">
        <v>2</v>
      </c>
      <c r="E1296" s="1">
        <v>0</v>
      </c>
      <c r="F1296" s="1">
        <v>0</v>
      </c>
      <c r="G1296" s="7" t="str">
        <f>IF(E1296&lt;0,"0-",IF(E1296=0,"0",IF(E1296&lt;3.01,"0+ to 3",IF(E1296&lt;6.01,"3+ to 6",IF(E1296&lt;9.01,"6+ to 9",IF(E1296&lt;12.01,"9+ to 12",IF(E1296&lt;15.01,"12+ to 15",IF(E1296&lt;18.01,"15+ to 18",IF(E1296&lt;21.01,"18+ to 21",IF(E1296&lt;24.01,"21+ to 24",IF(E1296&lt;27.01,"24+ to 27",IF(E1296&lt;30.01,"27+ to 30","30+"))))))))))))</f>
        <v>0</v>
      </c>
      <c r="H1296" s="7" t="str">
        <f>IF(F1296&lt;0,"0-",IF(F1296=0,"0",IF(F1296&lt;3.01,"0+ to 3",IF(F1296&lt;6.01,"3+ to 6",IF(F1296&lt;9.01,"6+ to 9",IF(F1296&lt;12.01,"9+ to 12",IF(F1296&lt;15.01,"12+ to 15",IF(F1296&lt;18.01,"15+ to 18",IF(F1296&lt;21.01,"18+ to 21",IF(F1296&lt;24.01,"21+ to 24",IF(F1296&lt;27.01,"24+ to 27",IF(F1296&lt;30.01,"27+ to 30","30+"))))))))))))</f>
        <v>0</v>
      </c>
      <c r="I1296" t="str">
        <f>IF(G1296&lt;&gt;H1296,"DIFF","")</f>
        <v/>
      </c>
    </row>
    <row r="1297" spans="1:9">
      <c r="A1297" t="s">
        <v>102</v>
      </c>
      <c r="B1297" t="s">
        <v>198</v>
      </c>
      <c r="C1297" s="1">
        <v>114024017</v>
      </c>
      <c r="D1297" s="1">
        <v>2</v>
      </c>
      <c r="E1297" s="1">
        <v>-2</v>
      </c>
      <c r="F1297" s="1">
        <v>1</v>
      </c>
      <c r="G1297" s="7" t="str">
        <f>IF(E1297&lt;0,"0-",IF(E1297=0,"0",IF(E1297&lt;3.01,"0+ to 3",IF(E1297&lt;6.01,"3+ to 6",IF(E1297&lt;9.01,"6+ to 9",IF(E1297&lt;12.01,"9+ to 12",IF(E1297&lt;15.01,"12+ to 15",IF(E1297&lt;18.01,"15+ to 18",IF(E1297&lt;21.01,"18+ to 21",IF(E1297&lt;24.01,"21+ to 24",IF(E1297&lt;27.01,"24+ to 27",IF(E1297&lt;30.01,"27+ to 30","30+"))))))))))))</f>
        <v>0-</v>
      </c>
      <c r="H1297" s="7" t="str">
        <f>IF(F1297&lt;0,"0-",IF(F1297=0,"0",IF(F1297&lt;3.01,"0+ to 3",IF(F1297&lt;6.01,"3+ to 6",IF(F1297&lt;9.01,"6+ to 9",IF(F1297&lt;12.01,"9+ to 12",IF(F1297&lt;15.01,"12+ to 15",IF(F1297&lt;18.01,"15+ to 18",IF(F1297&lt;21.01,"18+ to 21",IF(F1297&lt;24.01,"21+ to 24",IF(F1297&lt;27.01,"24+ to 27",IF(F1297&lt;30.01,"27+ to 30","30+"))))))))))))</f>
        <v>0+ to 3</v>
      </c>
      <c r="I1297" t="str">
        <f>IF(G1297&lt;&gt;H1297,"DIFF","")</f>
        <v>DIFF</v>
      </c>
    </row>
    <row r="1298" spans="1:9">
      <c r="A1298" t="s">
        <v>102</v>
      </c>
      <c r="B1298" t="s">
        <v>198</v>
      </c>
      <c r="C1298" s="1">
        <v>114025051</v>
      </c>
      <c r="D1298" s="1">
        <v>3</v>
      </c>
      <c r="E1298" s="1">
        <v>-1</v>
      </c>
      <c r="F1298" s="1">
        <v>2</v>
      </c>
      <c r="G1298" s="7" t="str">
        <f>IF(E1298&lt;0,"0-",IF(E1298=0,"0",IF(E1298&lt;3.01,"0+ to 3",IF(E1298&lt;6.01,"3+ to 6",IF(E1298&lt;9.01,"6+ to 9",IF(E1298&lt;12.01,"9+ to 12",IF(E1298&lt;15.01,"12+ to 15",IF(E1298&lt;18.01,"15+ to 18",IF(E1298&lt;21.01,"18+ to 21",IF(E1298&lt;24.01,"21+ to 24",IF(E1298&lt;27.01,"24+ to 27",IF(E1298&lt;30.01,"27+ to 30","30+"))))))))))))</f>
        <v>0-</v>
      </c>
      <c r="H1298" s="7" t="str">
        <f>IF(F1298&lt;0,"0-",IF(F1298=0,"0",IF(F1298&lt;3.01,"0+ to 3",IF(F1298&lt;6.01,"3+ to 6",IF(F1298&lt;9.01,"6+ to 9",IF(F1298&lt;12.01,"9+ to 12",IF(F1298&lt;15.01,"12+ to 15",IF(F1298&lt;18.01,"15+ to 18",IF(F1298&lt;21.01,"18+ to 21",IF(F1298&lt;24.01,"21+ to 24",IF(F1298&lt;27.01,"24+ to 27",IF(F1298&lt;30.01,"27+ to 30","30+"))))))))))))</f>
        <v>0+ to 3</v>
      </c>
      <c r="I1298" t="str">
        <f>IF(G1298&lt;&gt;H1298,"DIFF","")</f>
        <v>DIFF</v>
      </c>
    </row>
    <row r="1299" spans="1:9">
      <c r="A1299" t="s">
        <v>102</v>
      </c>
      <c r="B1299" t="s">
        <v>198</v>
      </c>
      <c r="C1299" s="1">
        <v>114025213</v>
      </c>
      <c r="D1299" s="1">
        <v>3</v>
      </c>
      <c r="E1299" s="1">
        <v>0</v>
      </c>
      <c r="F1299" s="1">
        <v>0</v>
      </c>
      <c r="G1299" s="7" t="str">
        <f>IF(E1299&lt;0,"0-",IF(E1299=0,"0",IF(E1299&lt;3.01,"0+ to 3",IF(E1299&lt;6.01,"3+ to 6",IF(E1299&lt;9.01,"6+ to 9",IF(E1299&lt;12.01,"9+ to 12",IF(E1299&lt;15.01,"12+ to 15",IF(E1299&lt;18.01,"15+ to 18",IF(E1299&lt;21.01,"18+ to 21",IF(E1299&lt;24.01,"21+ to 24",IF(E1299&lt;27.01,"24+ to 27",IF(E1299&lt;30.01,"27+ to 30","30+"))))))))))))</f>
        <v>0</v>
      </c>
      <c r="H1299" s="7" t="str">
        <f>IF(F1299&lt;0,"0-",IF(F1299=0,"0",IF(F1299&lt;3.01,"0+ to 3",IF(F1299&lt;6.01,"3+ to 6",IF(F1299&lt;9.01,"6+ to 9",IF(F1299&lt;12.01,"9+ to 12",IF(F1299&lt;15.01,"12+ to 15",IF(F1299&lt;18.01,"15+ to 18",IF(F1299&lt;21.01,"18+ to 21",IF(F1299&lt;24.01,"21+ to 24",IF(F1299&lt;27.01,"24+ to 27",IF(F1299&lt;30.01,"27+ to 30","30+"))))))))))))</f>
        <v>0</v>
      </c>
      <c r="I1299" t="str">
        <f>IF(G1299&lt;&gt;H1299,"DIFF","")</f>
        <v/>
      </c>
    </row>
    <row r="1300" spans="1:9">
      <c r="A1300" t="s">
        <v>102</v>
      </c>
      <c r="B1300" t="s">
        <v>198</v>
      </c>
      <c r="C1300" s="1">
        <v>114026051</v>
      </c>
      <c r="D1300" s="1">
        <v>2</v>
      </c>
      <c r="E1300" s="1">
        <v>-7</v>
      </c>
      <c r="F1300" s="1">
        <v>18</v>
      </c>
      <c r="G1300" s="7" t="str">
        <f>IF(E1300&lt;0,"0-",IF(E1300=0,"0",IF(E1300&lt;3.01,"0+ to 3",IF(E1300&lt;6.01,"3+ to 6",IF(E1300&lt;9.01,"6+ to 9",IF(E1300&lt;12.01,"9+ to 12",IF(E1300&lt;15.01,"12+ to 15",IF(E1300&lt;18.01,"15+ to 18",IF(E1300&lt;21.01,"18+ to 21",IF(E1300&lt;24.01,"21+ to 24",IF(E1300&lt;27.01,"24+ to 27",IF(E1300&lt;30.01,"27+ to 30","30+"))))))))))))</f>
        <v>0-</v>
      </c>
      <c r="H1300" s="7" t="str">
        <f>IF(F1300&lt;0,"0-",IF(F1300=0,"0",IF(F1300&lt;3.01,"0+ to 3",IF(F1300&lt;6.01,"3+ to 6",IF(F1300&lt;9.01,"6+ to 9",IF(F1300&lt;12.01,"9+ to 12",IF(F1300&lt;15.01,"12+ to 15",IF(F1300&lt;18.01,"15+ to 18",IF(F1300&lt;21.01,"18+ to 21",IF(F1300&lt;24.01,"21+ to 24",IF(F1300&lt;27.01,"24+ to 27",IF(F1300&lt;30.01,"27+ to 30","30+"))))))))))))</f>
        <v>15+ to 18</v>
      </c>
      <c r="I1300" t="str">
        <f>IF(G1300&lt;&gt;H1300,"DIFF","")</f>
        <v>DIFF</v>
      </c>
    </row>
    <row r="1301" spans="1:9">
      <c r="A1301" t="s">
        <v>102</v>
      </c>
      <c r="B1301" t="s">
        <v>198</v>
      </c>
      <c r="C1301" s="1">
        <v>114026084</v>
      </c>
      <c r="D1301" s="1">
        <v>2</v>
      </c>
      <c r="E1301" s="1">
        <v>0</v>
      </c>
      <c r="F1301" s="1">
        <v>0</v>
      </c>
      <c r="G1301" s="7" t="str">
        <f>IF(E1301&lt;0,"0-",IF(E1301=0,"0",IF(E1301&lt;3.01,"0+ to 3",IF(E1301&lt;6.01,"3+ to 6",IF(E1301&lt;9.01,"6+ to 9",IF(E1301&lt;12.01,"9+ to 12",IF(E1301&lt;15.01,"12+ to 15",IF(E1301&lt;18.01,"15+ to 18",IF(E1301&lt;21.01,"18+ to 21",IF(E1301&lt;24.01,"21+ to 24",IF(E1301&lt;27.01,"24+ to 27",IF(E1301&lt;30.01,"27+ to 30","30+"))))))))))))</f>
        <v>0</v>
      </c>
      <c r="H1301" s="7" t="str">
        <f>IF(F1301&lt;0,"0-",IF(F1301=0,"0",IF(F1301&lt;3.01,"0+ to 3",IF(F1301&lt;6.01,"3+ to 6",IF(F1301&lt;9.01,"6+ to 9",IF(F1301&lt;12.01,"9+ to 12",IF(F1301&lt;15.01,"12+ to 15",IF(F1301&lt;18.01,"15+ to 18",IF(F1301&lt;21.01,"18+ to 21",IF(F1301&lt;24.01,"21+ to 24",IF(F1301&lt;27.01,"24+ to 27",IF(F1301&lt;30.01,"27+ to 30","30+"))))))))))))</f>
        <v>0</v>
      </c>
      <c r="I1301" t="str">
        <f>IF(G1301&lt;&gt;H1301,"DIFF","")</f>
        <v/>
      </c>
    </row>
    <row r="1302" spans="1:9">
      <c r="A1302" t="s">
        <v>102</v>
      </c>
      <c r="B1302" t="s">
        <v>198</v>
      </c>
      <c r="C1302" s="1">
        <v>114026646</v>
      </c>
      <c r="D1302" s="1">
        <v>2</v>
      </c>
      <c r="E1302" s="1">
        <v>-3</v>
      </c>
      <c r="F1302" s="1">
        <v>4</v>
      </c>
      <c r="G1302" s="7" t="str">
        <f>IF(E1302&lt;0,"0-",IF(E1302=0,"0",IF(E1302&lt;3.01,"0+ to 3",IF(E1302&lt;6.01,"3+ to 6",IF(E1302&lt;9.01,"6+ to 9",IF(E1302&lt;12.01,"9+ to 12",IF(E1302&lt;15.01,"12+ to 15",IF(E1302&lt;18.01,"15+ to 18",IF(E1302&lt;21.01,"18+ to 21",IF(E1302&lt;24.01,"21+ to 24",IF(E1302&lt;27.01,"24+ to 27",IF(E1302&lt;30.01,"27+ to 30","30+"))))))))))))</f>
        <v>0-</v>
      </c>
      <c r="H1302" s="7" t="str">
        <f>IF(F1302&lt;0,"0-",IF(F1302=0,"0",IF(F1302&lt;3.01,"0+ to 3",IF(F1302&lt;6.01,"3+ to 6",IF(F1302&lt;9.01,"6+ to 9",IF(F1302&lt;12.01,"9+ to 12",IF(F1302&lt;15.01,"12+ to 15",IF(F1302&lt;18.01,"15+ to 18",IF(F1302&lt;21.01,"18+ to 21",IF(F1302&lt;24.01,"21+ to 24",IF(F1302&lt;27.01,"24+ to 27",IF(F1302&lt;30.01,"27+ to 30","30+"))))))))))))</f>
        <v>3+ to 6</v>
      </c>
      <c r="I1302" t="str">
        <f>IF(G1302&lt;&gt;H1302,"DIFF","")</f>
        <v>DIFF</v>
      </c>
    </row>
    <row r="1303" spans="1:9">
      <c r="A1303" t="s">
        <v>102</v>
      </c>
      <c r="B1303" t="s">
        <v>198</v>
      </c>
      <c r="C1303" s="1">
        <v>114027829</v>
      </c>
      <c r="D1303" s="1">
        <v>8</v>
      </c>
      <c r="E1303" s="1">
        <v>-6</v>
      </c>
      <c r="F1303" s="1">
        <v>15</v>
      </c>
      <c r="G1303" s="7" t="str">
        <f>IF(E1303&lt;0,"0-",IF(E1303=0,"0",IF(E1303&lt;3.01,"0+ to 3",IF(E1303&lt;6.01,"3+ to 6",IF(E1303&lt;9.01,"6+ to 9",IF(E1303&lt;12.01,"9+ to 12",IF(E1303&lt;15.01,"12+ to 15",IF(E1303&lt;18.01,"15+ to 18",IF(E1303&lt;21.01,"18+ to 21",IF(E1303&lt;24.01,"21+ to 24",IF(E1303&lt;27.01,"24+ to 27",IF(E1303&lt;30.01,"27+ to 30","30+"))))))))))))</f>
        <v>0-</v>
      </c>
      <c r="H1303" s="7" t="str">
        <f>IF(F1303&lt;0,"0-",IF(F1303=0,"0",IF(F1303&lt;3.01,"0+ to 3",IF(F1303&lt;6.01,"3+ to 6",IF(F1303&lt;9.01,"6+ to 9",IF(F1303&lt;12.01,"9+ to 12",IF(F1303&lt;15.01,"12+ to 15",IF(F1303&lt;18.01,"15+ to 18",IF(F1303&lt;21.01,"18+ to 21",IF(F1303&lt;24.01,"21+ to 24",IF(F1303&lt;27.01,"24+ to 27",IF(F1303&lt;30.01,"27+ to 30","30+"))))))))))))</f>
        <v>12+ to 15</v>
      </c>
      <c r="I1303" t="str">
        <f>IF(G1303&lt;&gt;H1303,"DIFF","")</f>
        <v>DIFF</v>
      </c>
    </row>
    <row r="1304" spans="1:9">
      <c r="A1304" t="s">
        <v>102</v>
      </c>
      <c r="B1304" t="s">
        <v>198</v>
      </c>
      <c r="C1304" s="1">
        <v>114027890</v>
      </c>
      <c r="D1304" s="1">
        <v>2</v>
      </c>
      <c r="E1304" s="1">
        <v>0</v>
      </c>
      <c r="F1304" s="1">
        <v>4</v>
      </c>
      <c r="G1304" s="7" t="str">
        <f>IF(E1304&lt;0,"0-",IF(E1304=0,"0",IF(E1304&lt;3.01,"0+ to 3",IF(E1304&lt;6.01,"3+ to 6",IF(E1304&lt;9.01,"6+ to 9",IF(E1304&lt;12.01,"9+ to 12",IF(E1304&lt;15.01,"12+ to 15",IF(E1304&lt;18.01,"15+ to 18",IF(E1304&lt;21.01,"18+ to 21",IF(E1304&lt;24.01,"21+ to 24",IF(E1304&lt;27.01,"24+ to 27",IF(E1304&lt;30.01,"27+ to 30","30+"))))))))))))</f>
        <v>0</v>
      </c>
      <c r="H1304" s="7" t="str">
        <f>IF(F1304&lt;0,"0-",IF(F1304=0,"0",IF(F1304&lt;3.01,"0+ to 3",IF(F1304&lt;6.01,"3+ to 6",IF(F1304&lt;9.01,"6+ to 9",IF(F1304&lt;12.01,"9+ to 12",IF(F1304&lt;15.01,"12+ to 15",IF(F1304&lt;18.01,"15+ to 18",IF(F1304&lt;21.01,"18+ to 21",IF(F1304&lt;24.01,"21+ to 24",IF(F1304&lt;27.01,"24+ to 27",IF(F1304&lt;30.01,"27+ to 30","30+"))))))))))))</f>
        <v>3+ to 6</v>
      </c>
      <c r="I1304" t="str">
        <f>IF(G1304&lt;&gt;H1304,"DIFF","")</f>
        <v>DIFF</v>
      </c>
    </row>
    <row r="1305" spans="1:9">
      <c r="A1305" t="s">
        <v>102</v>
      </c>
      <c r="B1305" t="s">
        <v>198</v>
      </c>
      <c r="C1305" s="1">
        <v>114028468</v>
      </c>
      <c r="D1305" s="1">
        <v>2</v>
      </c>
      <c r="E1305" s="1">
        <v>-7</v>
      </c>
      <c r="F1305" s="1">
        <v>12</v>
      </c>
      <c r="G1305" s="7" t="str">
        <f>IF(E1305&lt;0,"0-",IF(E1305=0,"0",IF(E1305&lt;3.01,"0+ to 3",IF(E1305&lt;6.01,"3+ to 6",IF(E1305&lt;9.01,"6+ to 9",IF(E1305&lt;12.01,"9+ to 12",IF(E1305&lt;15.01,"12+ to 15",IF(E1305&lt;18.01,"15+ to 18",IF(E1305&lt;21.01,"18+ to 21",IF(E1305&lt;24.01,"21+ to 24",IF(E1305&lt;27.01,"24+ to 27",IF(E1305&lt;30.01,"27+ to 30","30+"))))))))))))</f>
        <v>0-</v>
      </c>
      <c r="H1305" s="7" t="str">
        <f>IF(F1305&lt;0,"0-",IF(F1305=0,"0",IF(F1305&lt;3.01,"0+ to 3",IF(F1305&lt;6.01,"3+ to 6",IF(F1305&lt;9.01,"6+ to 9",IF(F1305&lt;12.01,"9+ to 12",IF(F1305&lt;15.01,"12+ to 15",IF(F1305&lt;18.01,"15+ to 18",IF(F1305&lt;21.01,"18+ to 21",IF(F1305&lt;24.01,"21+ to 24",IF(F1305&lt;27.01,"24+ to 27",IF(F1305&lt;30.01,"27+ to 30","30+"))))))))))))</f>
        <v>9+ to 12</v>
      </c>
      <c r="I1305" t="str">
        <f>IF(G1305&lt;&gt;H1305,"DIFF","")</f>
        <v>DIFF</v>
      </c>
    </row>
    <row r="1306" spans="1:9">
      <c r="A1306" t="s">
        <v>102</v>
      </c>
      <c r="B1306" t="s">
        <v>198</v>
      </c>
      <c r="C1306" s="1">
        <v>114028538</v>
      </c>
      <c r="D1306" s="1">
        <v>4</v>
      </c>
      <c r="E1306" s="1">
        <v>-5</v>
      </c>
      <c r="F1306" s="1">
        <v>11</v>
      </c>
      <c r="G1306" s="7" t="str">
        <f>IF(E1306&lt;0,"0-",IF(E1306=0,"0",IF(E1306&lt;3.01,"0+ to 3",IF(E1306&lt;6.01,"3+ to 6",IF(E1306&lt;9.01,"6+ to 9",IF(E1306&lt;12.01,"9+ to 12",IF(E1306&lt;15.01,"12+ to 15",IF(E1306&lt;18.01,"15+ to 18",IF(E1306&lt;21.01,"18+ to 21",IF(E1306&lt;24.01,"21+ to 24",IF(E1306&lt;27.01,"24+ to 27",IF(E1306&lt;30.01,"27+ to 30","30+"))))))))))))</f>
        <v>0-</v>
      </c>
      <c r="H1306" s="7" t="str">
        <f>IF(F1306&lt;0,"0-",IF(F1306=0,"0",IF(F1306&lt;3.01,"0+ to 3",IF(F1306&lt;6.01,"3+ to 6",IF(F1306&lt;9.01,"6+ to 9",IF(F1306&lt;12.01,"9+ to 12",IF(F1306&lt;15.01,"12+ to 15",IF(F1306&lt;18.01,"15+ to 18",IF(F1306&lt;21.01,"18+ to 21",IF(F1306&lt;24.01,"21+ to 24",IF(F1306&lt;27.01,"24+ to 27",IF(F1306&lt;30.01,"27+ to 30","30+"))))))))))))</f>
        <v>9+ to 12</v>
      </c>
      <c r="I1306" t="str">
        <f>IF(G1306&lt;&gt;H1306,"DIFF","")</f>
        <v>DIFF</v>
      </c>
    </row>
    <row r="1307" spans="1:9">
      <c r="A1307" t="s">
        <v>102</v>
      </c>
      <c r="B1307" t="s">
        <v>198</v>
      </c>
      <c r="C1307" s="1">
        <v>114028861</v>
      </c>
      <c r="D1307" s="1">
        <v>2</v>
      </c>
      <c r="E1307" s="1">
        <v>-5</v>
      </c>
      <c r="F1307" s="1">
        <v>10</v>
      </c>
      <c r="G1307" s="7" t="str">
        <f>IF(E1307&lt;0,"0-",IF(E1307=0,"0",IF(E1307&lt;3.01,"0+ to 3",IF(E1307&lt;6.01,"3+ to 6",IF(E1307&lt;9.01,"6+ to 9",IF(E1307&lt;12.01,"9+ to 12",IF(E1307&lt;15.01,"12+ to 15",IF(E1307&lt;18.01,"15+ to 18",IF(E1307&lt;21.01,"18+ to 21",IF(E1307&lt;24.01,"21+ to 24",IF(E1307&lt;27.01,"24+ to 27",IF(E1307&lt;30.01,"27+ to 30","30+"))))))))))))</f>
        <v>0-</v>
      </c>
      <c r="H1307" s="7" t="str">
        <f>IF(F1307&lt;0,"0-",IF(F1307=0,"0",IF(F1307&lt;3.01,"0+ to 3",IF(F1307&lt;6.01,"3+ to 6",IF(F1307&lt;9.01,"6+ to 9",IF(F1307&lt;12.01,"9+ to 12",IF(F1307&lt;15.01,"12+ to 15",IF(F1307&lt;18.01,"15+ to 18",IF(F1307&lt;21.01,"18+ to 21",IF(F1307&lt;24.01,"21+ to 24",IF(F1307&lt;27.01,"24+ to 27",IF(F1307&lt;30.01,"27+ to 30","30+"))))))))))))</f>
        <v>9+ to 12</v>
      </c>
      <c r="I1307" t="str">
        <f>IF(G1307&lt;&gt;H1307,"DIFF","")</f>
        <v>DIFF</v>
      </c>
    </row>
    <row r="1308" spans="1:9">
      <c r="A1308" t="s">
        <v>103</v>
      </c>
      <c r="B1308" t="s">
        <v>198</v>
      </c>
      <c r="C1308" s="1">
        <v>114029834</v>
      </c>
      <c r="D1308" s="1">
        <v>2</v>
      </c>
      <c r="E1308" s="1">
        <v>-2</v>
      </c>
      <c r="F1308" s="1">
        <v>4</v>
      </c>
      <c r="G1308" s="7" t="str">
        <f>IF(E1308&lt;0,"0-",IF(E1308=0,"0",IF(E1308&lt;3.01,"0+ to 3",IF(E1308&lt;6.01,"3+ to 6",IF(E1308&lt;9.01,"6+ to 9",IF(E1308&lt;12.01,"9+ to 12",IF(E1308&lt;15.01,"12+ to 15",IF(E1308&lt;18.01,"15+ to 18",IF(E1308&lt;21.01,"18+ to 21",IF(E1308&lt;24.01,"21+ to 24",IF(E1308&lt;27.01,"24+ to 27",IF(E1308&lt;30.01,"27+ to 30","30+"))))))))))))</f>
        <v>0-</v>
      </c>
      <c r="H1308" s="7" t="str">
        <f>IF(F1308&lt;0,"0-",IF(F1308=0,"0",IF(F1308&lt;3.01,"0+ to 3",IF(F1308&lt;6.01,"3+ to 6",IF(F1308&lt;9.01,"6+ to 9",IF(F1308&lt;12.01,"9+ to 12",IF(F1308&lt;15.01,"12+ to 15",IF(F1308&lt;18.01,"15+ to 18",IF(F1308&lt;21.01,"18+ to 21",IF(F1308&lt;24.01,"21+ to 24",IF(F1308&lt;27.01,"24+ to 27",IF(F1308&lt;30.01,"27+ to 30","30+"))))))))))))</f>
        <v>3+ to 6</v>
      </c>
      <c r="I1308" t="str">
        <f>IF(G1308&lt;&gt;H1308,"DIFF","")</f>
        <v>DIFF</v>
      </c>
    </row>
    <row r="1309" spans="1:9">
      <c r="A1309" t="s">
        <v>102</v>
      </c>
      <c r="B1309" t="s">
        <v>198</v>
      </c>
      <c r="C1309" s="1">
        <v>114031984</v>
      </c>
      <c r="D1309" s="1">
        <v>6</v>
      </c>
      <c r="E1309" s="1">
        <v>-5</v>
      </c>
      <c r="F1309" s="1">
        <v>26</v>
      </c>
      <c r="G1309" s="7" t="str">
        <f>IF(E1309&lt;0,"0-",IF(E1309=0,"0",IF(E1309&lt;3.01,"0+ to 3",IF(E1309&lt;6.01,"3+ to 6",IF(E1309&lt;9.01,"6+ to 9",IF(E1309&lt;12.01,"9+ to 12",IF(E1309&lt;15.01,"12+ to 15",IF(E1309&lt;18.01,"15+ to 18",IF(E1309&lt;21.01,"18+ to 21",IF(E1309&lt;24.01,"21+ to 24",IF(E1309&lt;27.01,"24+ to 27",IF(E1309&lt;30.01,"27+ to 30","30+"))))))))))))</f>
        <v>0-</v>
      </c>
      <c r="H1309" s="7" t="str">
        <f>IF(F1309&lt;0,"0-",IF(F1309=0,"0",IF(F1309&lt;3.01,"0+ to 3",IF(F1309&lt;6.01,"3+ to 6",IF(F1309&lt;9.01,"6+ to 9",IF(F1309&lt;12.01,"9+ to 12",IF(F1309&lt;15.01,"12+ to 15",IF(F1309&lt;18.01,"15+ to 18",IF(F1309&lt;21.01,"18+ to 21",IF(F1309&lt;24.01,"21+ to 24",IF(F1309&lt;27.01,"24+ to 27",IF(F1309&lt;30.01,"27+ to 30","30+"))))))))))))</f>
        <v>24+ to 27</v>
      </c>
      <c r="I1309" t="str">
        <f>IF(G1309&lt;&gt;H1309,"DIFF","")</f>
        <v>DIFF</v>
      </c>
    </row>
    <row r="1310" spans="1:9">
      <c r="A1310" t="s">
        <v>102</v>
      </c>
      <c r="B1310" t="s">
        <v>198</v>
      </c>
      <c r="C1310" s="1">
        <v>114032563</v>
      </c>
      <c r="D1310" s="1">
        <v>2</v>
      </c>
      <c r="E1310" s="1">
        <v>-5</v>
      </c>
      <c r="F1310" s="1">
        <v>6</v>
      </c>
      <c r="G1310" s="7" t="str">
        <f>IF(E1310&lt;0,"0-",IF(E1310=0,"0",IF(E1310&lt;3.01,"0+ to 3",IF(E1310&lt;6.01,"3+ to 6",IF(E1310&lt;9.01,"6+ to 9",IF(E1310&lt;12.01,"9+ to 12",IF(E1310&lt;15.01,"12+ to 15",IF(E1310&lt;18.01,"15+ to 18",IF(E1310&lt;21.01,"18+ to 21",IF(E1310&lt;24.01,"21+ to 24",IF(E1310&lt;27.01,"24+ to 27",IF(E1310&lt;30.01,"27+ to 30","30+"))))))))))))</f>
        <v>0-</v>
      </c>
      <c r="H1310" s="7" t="str">
        <f>IF(F1310&lt;0,"0-",IF(F1310=0,"0",IF(F1310&lt;3.01,"0+ to 3",IF(F1310&lt;6.01,"3+ to 6",IF(F1310&lt;9.01,"6+ to 9",IF(F1310&lt;12.01,"9+ to 12",IF(F1310&lt;15.01,"12+ to 15",IF(F1310&lt;18.01,"15+ to 18",IF(F1310&lt;21.01,"18+ to 21",IF(F1310&lt;24.01,"21+ to 24",IF(F1310&lt;27.01,"24+ to 27",IF(F1310&lt;30.01,"27+ to 30","30+"))))))))))))</f>
        <v>3+ to 6</v>
      </c>
      <c r="I1310" t="str">
        <f>IF(G1310&lt;&gt;H1310,"DIFF","")</f>
        <v>DIFF</v>
      </c>
    </row>
    <row r="1311" spans="1:9">
      <c r="A1311" t="s">
        <v>102</v>
      </c>
      <c r="B1311" t="s">
        <v>198</v>
      </c>
      <c r="C1311" s="1">
        <v>114041703</v>
      </c>
      <c r="D1311" s="1">
        <v>2</v>
      </c>
      <c r="E1311" s="1">
        <v>0</v>
      </c>
      <c r="F1311" s="1">
        <v>0</v>
      </c>
      <c r="G1311" s="7" t="str">
        <f>IF(E1311&lt;0,"0-",IF(E1311=0,"0",IF(E1311&lt;3.01,"0+ to 3",IF(E1311&lt;6.01,"3+ to 6",IF(E1311&lt;9.01,"6+ to 9",IF(E1311&lt;12.01,"9+ to 12",IF(E1311&lt;15.01,"12+ to 15",IF(E1311&lt;18.01,"15+ to 18",IF(E1311&lt;21.01,"18+ to 21",IF(E1311&lt;24.01,"21+ to 24",IF(E1311&lt;27.01,"24+ to 27",IF(E1311&lt;30.01,"27+ to 30","30+"))))))))))))</f>
        <v>0</v>
      </c>
      <c r="H1311" s="7" t="str">
        <f>IF(F1311&lt;0,"0-",IF(F1311=0,"0",IF(F1311&lt;3.01,"0+ to 3",IF(F1311&lt;6.01,"3+ to 6",IF(F1311&lt;9.01,"6+ to 9",IF(F1311&lt;12.01,"9+ to 12",IF(F1311&lt;15.01,"12+ to 15",IF(F1311&lt;18.01,"15+ to 18",IF(F1311&lt;21.01,"18+ to 21",IF(F1311&lt;24.01,"21+ to 24",IF(F1311&lt;27.01,"24+ to 27",IF(F1311&lt;30.01,"27+ to 30","30+"))))))))))))</f>
        <v>0</v>
      </c>
      <c r="I1311" t="str">
        <f>IF(G1311&lt;&gt;H1311,"DIFF","")</f>
        <v/>
      </c>
    </row>
    <row r="1312" spans="1:9">
      <c r="A1312" t="s">
        <v>103</v>
      </c>
      <c r="B1312" t="s">
        <v>197</v>
      </c>
      <c r="C1312" s="1">
        <v>114050290</v>
      </c>
      <c r="D1312" s="1">
        <v>7</v>
      </c>
      <c r="E1312" s="1">
        <v>-36</v>
      </c>
      <c r="F1312" s="1">
        <v>23</v>
      </c>
      <c r="G1312" s="7" t="str">
        <f>IF(E1312&lt;0,"0-",IF(E1312=0,"0",IF(E1312&lt;3.01,"0+ to 3",IF(E1312&lt;6.01,"3+ to 6",IF(E1312&lt;9.01,"6+ to 9",IF(E1312&lt;12.01,"9+ to 12",IF(E1312&lt;15.01,"12+ to 15",IF(E1312&lt;18.01,"15+ to 18",IF(E1312&lt;21.01,"18+ to 21",IF(E1312&lt;24.01,"21+ to 24",IF(E1312&lt;27.01,"24+ to 27",IF(E1312&lt;30.01,"27+ to 30","30+"))))))))))))</f>
        <v>0-</v>
      </c>
      <c r="H1312" s="7" t="str">
        <f>IF(F1312&lt;0,"0-",IF(F1312=0,"0",IF(F1312&lt;3.01,"0+ to 3",IF(F1312&lt;6.01,"3+ to 6",IF(F1312&lt;9.01,"6+ to 9",IF(F1312&lt;12.01,"9+ to 12",IF(F1312&lt;15.01,"12+ to 15",IF(F1312&lt;18.01,"15+ to 18",IF(F1312&lt;21.01,"18+ to 21",IF(F1312&lt;24.01,"21+ to 24",IF(F1312&lt;27.01,"24+ to 27",IF(F1312&lt;30.01,"27+ to 30","30+"))))))))))))</f>
        <v>21+ to 24</v>
      </c>
      <c r="I1312" t="str">
        <f>IF(G1312&lt;&gt;H1312,"DIFF","")</f>
        <v>DIFF</v>
      </c>
    </row>
    <row r="1313" spans="1:9">
      <c r="A1313" t="s">
        <v>102</v>
      </c>
      <c r="B1313" t="s">
        <v>197</v>
      </c>
      <c r="C1313" s="1">
        <v>114115345</v>
      </c>
      <c r="D1313" s="1">
        <v>3</v>
      </c>
      <c r="E1313" s="1">
        <v>-7</v>
      </c>
      <c r="F1313" s="1">
        <v>23</v>
      </c>
      <c r="G1313" s="7" t="str">
        <f>IF(E1313&lt;0,"0-",IF(E1313=0,"0",IF(E1313&lt;3.01,"0+ to 3",IF(E1313&lt;6.01,"3+ to 6",IF(E1313&lt;9.01,"6+ to 9",IF(E1313&lt;12.01,"9+ to 12",IF(E1313&lt;15.01,"12+ to 15",IF(E1313&lt;18.01,"15+ to 18",IF(E1313&lt;21.01,"18+ to 21",IF(E1313&lt;24.01,"21+ to 24",IF(E1313&lt;27.01,"24+ to 27",IF(E1313&lt;30.01,"27+ to 30","30+"))))))))))))</f>
        <v>0-</v>
      </c>
      <c r="H1313" s="7" t="str">
        <f>IF(F1313&lt;0,"0-",IF(F1313=0,"0",IF(F1313&lt;3.01,"0+ to 3",IF(F1313&lt;6.01,"3+ to 6",IF(F1313&lt;9.01,"6+ to 9",IF(F1313&lt;12.01,"9+ to 12",IF(F1313&lt;15.01,"12+ to 15",IF(F1313&lt;18.01,"15+ to 18",IF(F1313&lt;21.01,"18+ to 21",IF(F1313&lt;24.01,"21+ to 24",IF(F1313&lt;27.01,"24+ to 27",IF(F1313&lt;30.01,"27+ to 30","30+"))))))))))))</f>
        <v>21+ to 24</v>
      </c>
      <c r="I1313" t="str">
        <f>IF(G1313&lt;&gt;H1313,"DIFF","")</f>
        <v>DIFF</v>
      </c>
    </row>
    <row r="1314" spans="1:9">
      <c r="A1314" t="s">
        <v>103</v>
      </c>
      <c r="B1314" t="s">
        <v>197</v>
      </c>
      <c r="C1314" s="1">
        <v>114116590</v>
      </c>
      <c r="D1314" s="1">
        <v>2</v>
      </c>
      <c r="E1314" s="1">
        <v>-22</v>
      </c>
      <c r="F1314" s="1">
        <v>28</v>
      </c>
      <c r="G1314" s="7" t="str">
        <f>IF(E1314&lt;0,"0-",IF(E1314=0,"0",IF(E1314&lt;3.01,"0+ to 3",IF(E1314&lt;6.01,"3+ to 6",IF(E1314&lt;9.01,"6+ to 9",IF(E1314&lt;12.01,"9+ to 12",IF(E1314&lt;15.01,"12+ to 15",IF(E1314&lt;18.01,"15+ to 18",IF(E1314&lt;21.01,"18+ to 21",IF(E1314&lt;24.01,"21+ to 24",IF(E1314&lt;27.01,"24+ to 27",IF(E1314&lt;30.01,"27+ to 30","30+"))))))))))))</f>
        <v>0-</v>
      </c>
      <c r="H1314" s="7" t="str">
        <f>IF(F1314&lt;0,"0-",IF(F1314=0,"0",IF(F1314&lt;3.01,"0+ to 3",IF(F1314&lt;6.01,"3+ to 6",IF(F1314&lt;9.01,"6+ to 9",IF(F1314&lt;12.01,"9+ to 12",IF(F1314&lt;15.01,"12+ to 15",IF(F1314&lt;18.01,"15+ to 18",IF(F1314&lt;21.01,"18+ to 21",IF(F1314&lt;24.01,"21+ to 24",IF(F1314&lt;27.01,"24+ to 27",IF(F1314&lt;30.01,"27+ to 30","30+"))))))))))))</f>
        <v>27+ to 30</v>
      </c>
      <c r="I1314" t="str">
        <f>IF(G1314&lt;&gt;H1314,"DIFF","")</f>
        <v>DIFF</v>
      </c>
    </row>
    <row r="1315" spans="1:9">
      <c r="A1315" t="s">
        <v>102</v>
      </c>
      <c r="B1315" t="s">
        <v>197</v>
      </c>
      <c r="C1315" s="1">
        <v>114117995</v>
      </c>
      <c r="D1315" s="1">
        <v>3</v>
      </c>
      <c r="E1315" s="1">
        <v>0</v>
      </c>
      <c r="F1315" s="1">
        <v>0</v>
      </c>
      <c r="G1315" s="7" t="str">
        <f>IF(E1315&lt;0,"0-",IF(E1315=0,"0",IF(E1315&lt;3.01,"0+ to 3",IF(E1315&lt;6.01,"3+ to 6",IF(E1315&lt;9.01,"6+ to 9",IF(E1315&lt;12.01,"9+ to 12",IF(E1315&lt;15.01,"12+ to 15",IF(E1315&lt;18.01,"15+ to 18",IF(E1315&lt;21.01,"18+ to 21",IF(E1315&lt;24.01,"21+ to 24",IF(E1315&lt;27.01,"24+ to 27",IF(E1315&lt;30.01,"27+ to 30","30+"))))))))))))</f>
        <v>0</v>
      </c>
      <c r="H1315" s="7" t="str">
        <f>IF(F1315&lt;0,"0-",IF(F1315=0,"0",IF(F1315&lt;3.01,"0+ to 3",IF(F1315&lt;6.01,"3+ to 6",IF(F1315&lt;9.01,"6+ to 9",IF(F1315&lt;12.01,"9+ to 12",IF(F1315&lt;15.01,"12+ to 15",IF(F1315&lt;18.01,"15+ to 18",IF(F1315&lt;21.01,"18+ to 21",IF(F1315&lt;24.01,"21+ to 24",IF(F1315&lt;27.01,"24+ to 27",IF(F1315&lt;30.01,"27+ to 30","30+"))))))))))))</f>
        <v>0</v>
      </c>
      <c r="I1315" t="str">
        <f>IF(G1315&lt;&gt;H1315,"DIFF","")</f>
        <v/>
      </c>
    </row>
    <row r="1316" spans="1:9">
      <c r="A1316" t="s">
        <v>102</v>
      </c>
      <c r="B1316" t="s">
        <v>197</v>
      </c>
      <c r="C1316" s="1">
        <v>114121427</v>
      </c>
      <c r="D1316" s="1">
        <v>2</v>
      </c>
      <c r="E1316" s="1">
        <v>-3</v>
      </c>
      <c r="F1316" s="1">
        <v>4</v>
      </c>
      <c r="G1316" s="7" t="str">
        <f>IF(E1316&lt;0,"0-",IF(E1316=0,"0",IF(E1316&lt;3.01,"0+ to 3",IF(E1316&lt;6.01,"3+ to 6",IF(E1316&lt;9.01,"6+ to 9",IF(E1316&lt;12.01,"9+ to 12",IF(E1316&lt;15.01,"12+ to 15",IF(E1316&lt;18.01,"15+ to 18",IF(E1316&lt;21.01,"18+ to 21",IF(E1316&lt;24.01,"21+ to 24",IF(E1316&lt;27.01,"24+ to 27",IF(E1316&lt;30.01,"27+ to 30","30+"))))))))))))</f>
        <v>0-</v>
      </c>
      <c r="H1316" s="7" t="str">
        <f>IF(F1316&lt;0,"0-",IF(F1316=0,"0",IF(F1316&lt;3.01,"0+ to 3",IF(F1316&lt;6.01,"3+ to 6",IF(F1316&lt;9.01,"6+ to 9",IF(F1316&lt;12.01,"9+ to 12",IF(F1316&lt;15.01,"12+ to 15",IF(F1316&lt;18.01,"15+ to 18",IF(F1316&lt;21.01,"18+ to 21",IF(F1316&lt;24.01,"21+ to 24",IF(F1316&lt;27.01,"24+ to 27",IF(F1316&lt;30.01,"27+ to 30","30+"))))))))))))</f>
        <v>3+ to 6</v>
      </c>
      <c r="I1316" t="str">
        <f>IF(G1316&lt;&gt;H1316,"DIFF","")</f>
        <v>DIFF</v>
      </c>
    </row>
    <row r="1317" spans="1:9">
      <c r="A1317" t="s">
        <v>102</v>
      </c>
      <c r="B1317" t="s">
        <v>197</v>
      </c>
      <c r="C1317" s="1">
        <v>114122191</v>
      </c>
      <c r="D1317" s="1">
        <v>2</v>
      </c>
      <c r="E1317" s="1">
        <v>-4</v>
      </c>
      <c r="F1317" s="1">
        <v>11</v>
      </c>
      <c r="G1317" s="7" t="str">
        <f>IF(E1317&lt;0,"0-",IF(E1317=0,"0",IF(E1317&lt;3.01,"0+ to 3",IF(E1317&lt;6.01,"3+ to 6",IF(E1317&lt;9.01,"6+ to 9",IF(E1317&lt;12.01,"9+ to 12",IF(E1317&lt;15.01,"12+ to 15",IF(E1317&lt;18.01,"15+ to 18",IF(E1317&lt;21.01,"18+ to 21",IF(E1317&lt;24.01,"21+ to 24",IF(E1317&lt;27.01,"24+ to 27",IF(E1317&lt;30.01,"27+ to 30","30+"))))))))))))</f>
        <v>0-</v>
      </c>
      <c r="H1317" s="7" t="str">
        <f>IF(F1317&lt;0,"0-",IF(F1317=0,"0",IF(F1317&lt;3.01,"0+ to 3",IF(F1317&lt;6.01,"3+ to 6",IF(F1317&lt;9.01,"6+ to 9",IF(F1317&lt;12.01,"9+ to 12",IF(F1317&lt;15.01,"12+ to 15",IF(F1317&lt;18.01,"15+ to 18",IF(F1317&lt;21.01,"18+ to 21",IF(F1317&lt;24.01,"21+ to 24",IF(F1317&lt;27.01,"24+ to 27",IF(F1317&lt;30.01,"27+ to 30","30+"))))))))))))</f>
        <v>9+ to 12</v>
      </c>
      <c r="I1317" t="str">
        <f>IF(G1317&lt;&gt;H1317,"DIFF","")</f>
        <v>DIFF</v>
      </c>
    </row>
    <row r="1318" spans="1:9">
      <c r="A1318" t="s">
        <v>102</v>
      </c>
      <c r="B1318" t="s">
        <v>197</v>
      </c>
      <c r="C1318" s="1">
        <v>114123738</v>
      </c>
      <c r="D1318" s="1">
        <v>2</v>
      </c>
      <c r="E1318" s="1">
        <v>0</v>
      </c>
      <c r="F1318" s="1">
        <v>0</v>
      </c>
      <c r="G1318" s="7" t="str">
        <f>IF(E1318&lt;0,"0-",IF(E1318=0,"0",IF(E1318&lt;3.01,"0+ to 3",IF(E1318&lt;6.01,"3+ to 6",IF(E1318&lt;9.01,"6+ to 9",IF(E1318&lt;12.01,"9+ to 12",IF(E1318&lt;15.01,"12+ to 15",IF(E1318&lt;18.01,"15+ to 18",IF(E1318&lt;21.01,"18+ to 21",IF(E1318&lt;24.01,"21+ to 24",IF(E1318&lt;27.01,"24+ to 27",IF(E1318&lt;30.01,"27+ to 30","30+"))))))))))))</f>
        <v>0</v>
      </c>
      <c r="H1318" s="7" t="str">
        <f>IF(F1318&lt;0,"0-",IF(F1318=0,"0",IF(F1318&lt;3.01,"0+ to 3",IF(F1318&lt;6.01,"3+ to 6",IF(F1318&lt;9.01,"6+ to 9",IF(F1318&lt;12.01,"9+ to 12",IF(F1318&lt;15.01,"12+ to 15",IF(F1318&lt;18.01,"15+ to 18",IF(F1318&lt;21.01,"18+ to 21",IF(F1318&lt;24.01,"21+ to 24",IF(F1318&lt;27.01,"24+ to 27",IF(F1318&lt;30.01,"27+ to 30","30+"))))))))))))</f>
        <v>0</v>
      </c>
      <c r="I1318" t="str">
        <f>IF(G1318&lt;&gt;H1318,"DIFF","")</f>
        <v/>
      </c>
    </row>
    <row r="1319" spans="1:9">
      <c r="A1319" t="s">
        <v>102</v>
      </c>
      <c r="B1319" t="s">
        <v>197</v>
      </c>
      <c r="C1319" s="1">
        <v>114128890</v>
      </c>
      <c r="D1319" s="1">
        <v>8</v>
      </c>
      <c r="E1319" s="1">
        <v>0</v>
      </c>
      <c r="F1319" s="1">
        <v>0</v>
      </c>
      <c r="G1319" s="7" t="str">
        <f>IF(E1319&lt;0,"0-",IF(E1319=0,"0",IF(E1319&lt;3.01,"0+ to 3",IF(E1319&lt;6.01,"3+ to 6",IF(E1319&lt;9.01,"6+ to 9",IF(E1319&lt;12.01,"9+ to 12",IF(E1319&lt;15.01,"12+ to 15",IF(E1319&lt;18.01,"15+ to 18",IF(E1319&lt;21.01,"18+ to 21",IF(E1319&lt;24.01,"21+ to 24",IF(E1319&lt;27.01,"24+ to 27",IF(E1319&lt;30.01,"27+ to 30","30+"))))))))))))</f>
        <v>0</v>
      </c>
      <c r="H1319" s="7" t="str">
        <f>IF(F1319&lt;0,"0-",IF(F1319=0,"0",IF(F1319&lt;3.01,"0+ to 3",IF(F1319&lt;6.01,"3+ to 6",IF(F1319&lt;9.01,"6+ to 9",IF(F1319&lt;12.01,"9+ to 12",IF(F1319&lt;15.01,"12+ to 15",IF(F1319&lt;18.01,"15+ to 18",IF(F1319&lt;21.01,"18+ to 21",IF(F1319&lt;24.01,"21+ to 24",IF(F1319&lt;27.01,"24+ to 27",IF(F1319&lt;30.01,"27+ to 30","30+"))))))))))))</f>
        <v>0</v>
      </c>
      <c r="I1319" t="str">
        <f>IF(G1319&lt;&gt;H1319,"DIFF","")</f>
        <v/>
      </c>
    </row>
    <row r="1320" spans="1:9">
      <c r="A1320" t="s">
        <v>103</v>
      </c>
      <c r="B1320" t="s">
        <v>197</v>
      </c>
      <c r="C1320" s="1">
        <v>114133435</v>
      </c>
      <c r="D1320" s="1">
        <v>6</v>
      </c>
      <c r="E1320" s="1">
        <v>-7</v>
      </c>
      <c r="F1320" s="1">
        <v>33</v>
      </c>
      <c r="G1320" s="7" t="str">
        <f>IF(E1320&lt;0,"0-",IF(E1320=0,"0",IF(E1320&lt;3.01,"0+ to 3",IF(E1320&lt;6.01,"3+ to 6",IF(E1320&lt;9.01,"6+ to 9",IF(E1320&lt;12.01,"9+ to 12",IF(E1320&lt;15.01,"12+ to 15",IF(E1320&lt;18.01,"15+ to 18",IF(E1320&lt;21.01,"18+ to 21",IF(E1320&lt;24.01,"21+ to 24",IF(E1320&lt;27.01,"24+ to 27",IF(E1320&lt;30.01,"27+ to 30","30+"))))))))))))</f>
        <v>0-</v>
      </c>
      <c r="H1320" s="7" t="str">
        <f>IF(F1320&lt;0,"0-",IF(F1320=0,"0",IF(F1320&lt;3.01,"0+ to 3",IF(F1320&lt;6.01,"3+ to 6",IF(F1320&lt;9.01,"6+ to 9",IF(F1320&lt;12.01,"9+ to 12",IF(F1320&lt;15.01,"12+ to 15",IF(F1320&lt;18.01,"15+ to 18",IF(F1320&lt;21.01,"18+ to 21",IF(F1320&lt;24.01,"21+ to 24",IF(F1320&lt;27.01,"24+ to 27",IF(F1320&lt;30.01,"27+ to 30","30+"))))))))))))</f>
        <v>30+</v>
      </c>
      <c r="I1320" t="str">
        <f>IF(G1320&lt;&gt;H1320,"DIFF","")</f>
        <v>DIFF</v>
      </c>
    </row>
    <row r="1321" spans="1:9">
      <c r="A1321" t="s">
        <v>102</v>
      </c>
      <c r="B1321" t="s">
        <v>197</v>
      </c>
      <c r="C1321" s="1">
        <v>114133605</v>
      </c>
      <c r="D1321" s="1">
        <v>2</v>
      </c>
      <c r="E1321" s="1">
        <v>0</v>
      </c>
      <c r="F1321" s="1">
        <v>8</v>
      </c>
      <c r="G1321" s="7" t="str">
        <f>IF(E1321&lt;0,"0-",IF(E1321=0,"0",IF(E1321&lt;3.01,"0+ to 3",IF(E1321&lt;6.01,"3+ to 6",IF(E1321&lt;9.01,"6+ to 9",IF(E1321&lt;12.01,"9+ to 12",IF(E1321&lt;15.01,"12+ to 15",IF(E1321&lt;18.01,"15+ to 18",IF(E1321&lt;21.01,"18+ to 21",IF(E1321&lt;24.01,"21+ to 24",IF(E1321&lt;27.01,"24+ to 27",IF(E1321&lt;30.01,"27+ to 30","30+"))))))))))))</f>
        <v>0</v>
      </c>
      <c r="H1321" s="7" t="str">
        <f>IF(F1321&lt;0,"0-",IF(F1321=0,"0",IF(F1321&lt;3.01,"0+ to 3",IF(F1321&lt;6.01,"3+ to 6",IF(F1321&lt;9.01,"6+ to 9",IF(F1321&lt;12.01,"9+ to 12",IF(F1321&lt;15.01,"12+ to 15",IF(F1321&lt;18.01,"15+ to 18",IF(F1321&lt;21.01,"18+ to 21",IF(F1321&lt;24.01,"21+ to 24",IF(F1321&lt;27.01,"24+ to 27",IF(F1321&lt;30.01,"27+ to 30","30+"))))))))))))</f>
        <v>6+ to 9</v>
      </c>
      <c r="I1321" t="str">
        <f>IF(G1321&lt;&gt;H1321,"DIFF","")</f>
        <v>DIFF</v>
      </c>
    </row>
    <row r="1322" spans="1:9">
      <c r="A1322" t="s">
        <v>102</v>
      </c>
      <c r="B1322" t="s">
        <v>197</v>
      </c>
      <c r="C1322" s="1">
        <v>114134277</v>
      </c>
      <c r="D1322" s="1">
        <v>2</v>
      </c>
      <c r="E1322" s="1">
        <v>-12</v>
      </c>
      <c r="F1322" s="1">
        <v>22</v>
      </c>
      <c r="G1322" s="7" t="str">
        <f>IF(E1322&lt;0,"0-",IF(E1322=0,"0",IF(E1322&lt;3.01,"0+ to 3",IF(E1322&lt;6.01,"3+ to 6",IF(E1322&lt;9.01,"6+ to 9",IF(E1322&lt;12.01,"9+ to 12",IF(E1322&lt;15.01,"12+ to 15",IF(E1322&lt;18.01,"15+ to 18",IF(E1322&lt;21.01,"18+ to 21",IF(E1322&lt;24.01,"21+ to 24",IF(E1322&lt;27.01,"24+ to 27",IF(E1322&lt;30.01,"27+ to 30","30+"))))))))))))</f>
        <v>0-</v>
      </c>
      <c r="H1322" s="7" t="str">
        <f>IF(F1322&lt;0,"0-",IF(F1322=0,"0",IF(F1322&lt;3.01,"0+ to 3",IF(F1322&lt;6.01,"3+ to 6",IF(F1322&lt;9.01,"6+ to 9",IF(F1322&lt;12.01,"9+ to 12",IF(F1322&lt;15.01,"12+ to 15",IF(F1322&lt;18.01,"15+ to 18",IF(F1322&lt;21.01,"18+ to 21",IF(F1322&lt;24.01,"21+ to 24",IF(F1322&lt;27.01,"24+ to 27",IF(F1322&lt;30.01,"27+ to 30","30+"))))))))))))</f>
        <v>21+ to 24</v>
      </c>
      <c r="I1322" t="str">
        <f>IF(G1322&lt;&gt;H1322,"DIFF","")</f>
        <v>DIFF</v>
      </c>
    </row>
    <row r="1323" spans="1:9">
      <c r="A1323" t="s">
        <v>102</v>
      </c>
      <c r="B1323" t="s">
        <v>197</v>
      </c>
      <c r="C1323" s="1">
        <v>114134496</v>
      </c>
      <c r="D1323" s="1">
        <v>2</v>
      </c>
      <c r="E1323" s="1">
        <v>-3</v>
      </c>
      <c r="F1323" s="1">
        <v>1</v>
      </c>
      <c r="G1323" s="7" t="str">
        <f>IF(E1323&lt;0,"0-",IF(E1323=0,"0",IF(E1323&lt;3.01,"0+ to 3",IF(E1323&lt;6.01,"3+ to 6",IF(E1323&lt;9.01,"6+ to 9",IF(E1323&lt;12.01,"9+ to 12",IF(E1323&lt;15.01,"12+ to 15",IF(E1323&lt;18.01,"15+ to 18",IF(E1323&lt;21.01,"18+ to 21",IF(E1323&lt;24.01,"21+ to 24",IF(E1323&lt;27.01,"24+ to 27",IF(E1323&lt;30.01,"27+ to 30","30+"))))))))))))</f>
        <v>0-</v>
      </c>
      <c r="H1323" s="7" t="str">
        <f>IF(F1323&lt;0,"0-",IF(F1323=0,"0",IF(F1323&lt;3.01,"0+ to 3",IF(F1323&lt;6.01,"3+ to 6",IF(F1323&lt;9.01,"6+ to 9",IF(F1323&lt;12.01,"9+ to 12",IF(F1323&lt;15.01,"12+ to 15",IF(F1323&lt;18.01,"15+ to 18",IF(F1323&lt;21.01,"18+ to 21",IF(F1323&lt;24.01,"21+ to 24",IF(F1323&lt;27.01,"24+ to 27",IF(F1323&lt;30.01,"27+ to 30","30+"))))))))))))</f>
        <v>0+ to 3</v>
      </c>
      <c r="I1323" t="str">
        <f>IF(G1323&lt;&gt;H1323,"DIFF","")</f>
        <v>DIFF</v>
      </c>
    </row>
    <row r="1324" spans="1:9">
      <c r="A1324" t="s">
        <v>102</v>
      </c>
      <c r="B1324" t="s">
        <v>197</v>
      </c>
      <c r="C1324" s="1">
        <v>114135927</v>
      </c>
      <c r="D1324" s="1">
        <v>6</v>
      </c>
      <c r="E1324" s="1">
        <v>0</v>
      </c>
      <c r="F1324" s="1">
        <v>0</v>
      </c>
      <c r="G1324" s="7" t="str">
        <f>IF(E1324&lt;0,"0-",IF(E1324=0,"0",IF(E1324&lt;3.01,"0+ to 3",IF(E1324&lt;6.01,"3+ to 6",IF(E1324&lt;9.01,"6+ to 9",IF(E1324&lt;12.01,"9+ to 12",IF(E1324&lt;15.01,"12+ to 15",IF(E1324&lt;18.01,"15+ to 18",IF(E1324&lt;21.01,"18+ to 21",IF(E1324&lt;24.01,"21+ to 24",IF(E1324&lt;27.01,"24+ to 27",IF(E1324&lt;30.01,"27+ to 30","30+"))))))))))))</f>
        <v>0</v>
      </c>
      <c r="H1324" s="7" t="str">
        <f>IF(F1324&lt;0,"0-",IF(F1324=0,"0",IF(F1324&lt;3.01,"0+ to 3",IF(F1324&lt;6.01,"3+ to 6",IF(F1324&lt;9.01,"6+ to 9",IF(F1324&lt;12.01,"9+ to 12",IF(F1324&lt;15.01,"12+ to 15",IF(F1324&lt;18.01,"15+ to 18",IF(F1324&lt;21.01,"18+ to 21",IF(F1324&lt;24.01,"21+ to 24",IF(F1324&lt;27.01,"24+ to 27",IF(F1324&lt;30.01,"27+ to 30","30+"))))))))))))</f>
        <v>0</v>
      </c>
      <c r="I1324" t="str">
        <f>IF(G1324&lt;&gt;H1324,"DIFF","")</f>
        <v/>
      </c>
    </row>
    <row r="1325" spans="1:9">
      <c r="A1325" t="s">
        <v>102</v>
      </c>
      <c r="B1325" t="s">
        <v>196</v>
      </c>
      <c r="C1325" s="1">
        <v>114184590</v>
      </c>
      <c r="D1325" s="1">
        <v>3</v>
      </c>
      <c r="E1325" s="1">
        <v>-7</v>
      </c>
      <c r="F1325" s="1">
        <v>15</v>
      </c>
      <c r="G1325" s="7" t="str">
        <f>IF(E1325&lt;0,"0-",IF(E1325=0,"0",IF(E1325&lt;3.01,"0+ to 3",IF(E1325&lt;6.01,"3+ to 6",IF(E1325&lt;9.01,"6+ to 9",IF(E1325&lt;12.01,"9+ to 12",IF(E1325&lt;15.01,"12+ to 15",IF(E1325&lt;18.01,"15+ to 18",IF(E1325&lt;21.01,"18+ to 21",IF(E1325&lt;24.01,"21+ to 24",IF(E1325&lt;27.01,"24+ to 27",IF(E1325&lt;30.01,"27+ to 30","30+"))))))))))))</f>
        <v>0-</v>
      </c>
      <c r="H1325" s="7" t="str">
        <f>IF(F1325&lt;0,"0-",IF(F1325=0,"0",IF(F1325&lt;3.01,"0+ to 3",IF(F1325&lt;6.01,"3+ to 6",IF(F1325&lt;9.01,"6+ to 9",IF(F1325&lt;12.01,"9+ to 12",IF(F1325&lt;15.01,"12+ to 15",IF(F1325&lt;18.01,"15+ to 18",IF(F1325&lt;21.01,"18+ to 21",IF(F1325&lt;24.01,"21+ to 24",IF(F1325&lt;27.01,"24+ to 27",IF(F1325&lt;30.01,"27+ to 30","30+"))))))))))))</f>
        <v>12+ to 15</v>
      </c>
      <c r="I1325" t="str">
        <f>IF(G1325&lt;&gt;H1325,"DIFF","")</f>
        <v>DIFF</v>
      </c>
    </row>
    <row r="1326" spans="1:9">
      <c r="A1326" t="s">
        <v>103</v>
      </c>
      <c r="B1326" t="s">
        <v>196</v>
      </c>
      <c r="C1326" s="1">
        <v>114185437</v>
      </c>
      <c r="D1326" s="1">
        <v>2</v>
      </c>
      <c r="E1326" s="1">
        <v>-3</v>
      </c>
      <c r="F1326" s="1">
        <v>4</v>
      </c>
      <c r="G1326" s="7" t="str">
        <f>IF(E1326&lt;0,"0-",IF(E1326=0,"0",IF(E1326&lt;3.01,"0+ to 3",IF(E1326&lt;6.01,"3+ to 6",IF(E1326&lt;9.01,"6+ to 9",IF(E1326&lt;12.01,"9+ to 12",IF(E1326&lt;15.01,"12+ to 15",IF(E1326&lt;18.01,"15+ to 18",IF(E1326&lt;21.01,"18+ to 21",IF(E1326&lt;24.01,"21+ to 24",IF(E1326&lt;27.01,"24+ to 27",IF(E1326&lt;30.01,"27+ to 30","30+"))))))))))))</f>
        <v>0-</v>
      </c>
      <c r="H1326" s="7" t="str">
        <f>IF(F1326&lt;0,"0-",IF(F1326=0,"0",IF(F1326&lt;3.01,"0+ to 3",IF(F1326&lt;6.01,"3+ to 6",IF(F1326&lt;9.01,"6+ to 9",IF(F1326&lt;12.01,"9+ to 12",IF(F1326&lt;15.01,"12+ to 15",IF(F1326&lt;18.01,"15+ to 18",IF(F1326&lt;21.01,"18+ to 21",IF(F1326&lt;24.01,"21+ to 24",IF(F1326&lt;27.01,"24+ to 27",IF(F1326&lt;30.01,"27+ to 30","30+"))))))))))))</f>
        <v>3+ to 6</v>
      </c>
      <c r="I1326" t="str">
        <f>IF(G1326&lt;&gt;H1326,"DIFF","")</f>
        <v>DIFF</v>
      </c>
    </row>
    <row r="1327" spans="1:9">
      <c r="A1327" t="s">
        <v>102</v>
      </c>
      <c r="B1327" t="s">
        <v>196</v>
      </c>
      <c r="C1327" s="1">
        <v>114187386</v>
      </c>
      <c r="D1327" s="1">
        <v>2</v>
      </c>
      <c r="E1327" s="1">
        <v>-3</v>
      </c>
      <c r="F1327" s="1">
        <v>3</v>
      </c>
      <c r="G1327" s="7" t="str">
        <f>IF(E1327&lt;0,"0-",IF(E1327=0,"0",IF(E1327&lt;3.01,"0+ to 3",IF(E1327&lt;6.01,"3+ to 6",IF(E1327&lt;9.01,"6+ to 9",IF(E1327&lt;12.01,"9+ to 12",IF(E1327&lt;15.01,"12+ to 15",IF(E1327&lt;18.01,"15+ to 18",IF(E1327&lt;21.01,"18+ to 21",IF(E1327&lt;24.01,"21+ to 24",IF(E1327&lt;27.01,"24+ to 27",IF(E1327&lt;30.01,"27+ to 30","30+"))))))))))))</f>
        <v>0-</v>
      </c>
      <c r="H1327" s="7" t="str">
        <f>IF(F1327&lt;0,"0-",IF(F1327=0,"0",IF(F1327&lt;3.01,"0+ to 3",IF(F1327&lt;6.01,"3+ to 6",IF(F1327&lt;9.01,"6+ to 9",IF(F1327&lt;12.01,"9+ to 12",IF(F1327&lt;15.01,"12+ to 15",IF(F1327&lt;18.01,"15+ to 18",IF(F1327&lt;21.01,"18+ to 21",IF(F1327&lt;24.01,"21+ to 24",IF(F1327&lt;27.01,"24+ to 27",IF(F1327&lt;30.01,"27+ to 30","30+"))))))))))))</f>
        <v>0+ to 3</v>
      </c>
      <c r="I1327" t="str">
        <f>IF(G1327&lt;&gt;H1327,"DIFF","")</f>
        <v>DIFF</v>
      </c>
    </row>
    <row r="1328" spans="1:9">
      <c r="A1328" t="s">
        <v>103</v>
      </c>
      <c r="B1328" t="s">
        <v>196</v>
      </c>
      <c r="C1328" s="1">
        <v>114187686</v>
      </c>
      <c r="D1328" s="1">
        <v>3</v>
      </c>
      <c r="E1328" s="1">
        <v>0</v>
      </c>
      <c r="F1328" s="1">
        <v>1</v>
      </c>
      <c r="G1328" s="7" t="str">
        <f>IF(E1328&lt;0,"0-",IF(E1328=0,"0",IF(E1328&lt;3.01,"0+ to 3",IF(E1328&lt;6.01,"3+ to 6",IF(E1328&lt;9.01,"6+ to 9",IF(E1328&lt;12.01,"9+ to 12",IF(E1328&lt;15.01,"12+ to 15",IF(E1328&lt;18.01,"15+ to 18",IF(E1328&lt;21.01,"18+ to 21",IF(E1328&lt;24.01,"21+ to 24",IF(E1328&lt;27.01,"24+ to 27",IF(E1328&lt;30.01,"27+ to 30","30+"))))))))))))</f>
        <v>0</v>
      </c>
      <c r="H1328" s="7" t="str">
        <f>IF(F1328&lt;0,"0-",IF(F1328=0,"0",IF(F1328&lt;3.01,"0+ to 3",IF(F1328&lt;6.01,"3+ to 6",IF(F1328&lt;9.01,"6+ to 9",IF(F1328&lt;12.01,"9+ to 12",IF(F1328&lt;15.01,"12+ to 15",IF(F1328&lt;18.01,"15+ to 18",IF(F1328&lt;21.01,"18+ to 21",IF(F1328&lt;24.01,"21+ to 24",IF(F1328&lt;27.01,"24+ to 27",IF(F1328&lt;30.01,"27+ to 30","30+"))))))))))))</f>
        <v>0+ to 3</v>
      </c>
      <c r="I1328" t="str">
        <f>IF(G1328&lt;&gt;H1328,"DIFF","")</f>
        <v>DIFF</v>
      </c>
    </row>
    <row r="1329" spans="1:9">
      <c r="A1329" t="s">
        <v>102</v>
      </c>
      <c r="B1329" t="s">
        <v>196</v>
      </c>
      <c r="C1329" s="1">
        <v>114189234</v>
      </c>
      <c r="D1329" s="1">
        <v>2</v>
      </c>
      <c r="E1329" s="1">
        <v>-2</v>
      </c>
      <c r="F1329" s="1">
        <v>6</v>
      </c>
      <c r="G1329" s="7" t="str">
        <f>IF(E1329&lt;0,"0-",IF(E1329=0,"0",IF(E1329&lt;3.01,"0+ to 3",IF(E1329&lt;6.01,"3+ to 6",IF(E1329&lt;9.01,"6+ to 9",IF(E1329&lt;12.01,"9+ to 12",IF(E1329&lt;15.01,"12+ to 15",IF(E1329&lt;18.01,"15+ to 18",IF(E1329&lt;21.01,"18+ to 21",IF(E1329&lt;24.01,"21+ to 24",IF(E1329&lt;27.01,"24+ to 27",IF(E1329&lt;30.01,"27+ to 30","30+"))))))))))))</f>
        <v>0-</v>
      </c>
      <c r="H1329" s="7" t="str">
        <f>IF(F1329&lt;0,"0-",IF(F1329=0,"0",IF(F1329&lt;3.01,"0+ to 3",IF(F1329&lt;6.01,"3+ to 6",IF(F1329&lt;9.01,"6+ to 9",IF(F1329&lt;12.01,"9+ to 12",IF(F1329&lt;15.01,"12+ to 15",IF(F1329&lt;18.01,"15+ to 18",IF(F1329&lt;21.01,"18+ to 21",IF(F1329&lt;24.01,"21+ to 24",IF(F1329&lt;27.01,"24+ to 27",IF(F1329&lt;30.01,"27+ to 30","30+"))))))))))))</f>
        <v>3+ to 6</v>
      </c>
      <c r="I1329" t="str">
        <f>IF(G1329&lt;&gt;H1329,"DIFF","")</f>
        <v>DIFF</v>
      </c>
    </row>
    <row r="1330" spans="1:9">
      <c r="A1330" t="s">
        <v>102</v>
      </c>
      <c r="B1330" t="s">
        <v>196</v>
      </c>
      <c r="C1330" s="1">
        <v>114190099</v>
      </c>
      <c r="D1330" s="1">
        <v>2</v>
      </c>
      <c r="E1330" s="1">
        <v>0</v>
      </c>
      <c r="F1330" s="1">
        <v>5</v>
      </c>
      <c r="G1330" s="7" t="str">
        <f>IF(E1330&lt;0,"0-",IF(E1330=0,"0",IF(E1330&lt;3.01,"0+ to 3",IF(E1330&lt;6.01,"3+ to 6",IF(E1330&lt;9.01,"6+ to 9",IF(E1330&lt;12.01,"9+ to 12",IF(E1330&lt;15.01,"12+ to 15",IF(E1330&lt;18.01,"15+ to 18",IF(E1330&lt;21.01,"18+ to 21",IF(E1330&lt;24.01,"21+ to 24",IF(E1330&lt;27.01,"24+ to 27",IF(E1330&lt;30.01,"27+ to 30","30+"))))))))))))</f>
        <v>0</v>
      </c>
      <c r="H1330" s="7" t="str">
        <f>IF(F1330&lt;0,"0-",IF(F1330=0,"0",IF(F1330&lt;3.01,"0+ to 3",IF(F1330&lt;6.01,"3+ to 6",IF(F1330&lt;9.01,"6+ to 9",IF(F1330&lt;12.01,"9+ to 12",IF(F1330&lt;15.01,"12+ to 15",IF(F1330&lt;18.01,"15+ to 18",IF(F1330&lt;21.01,"18+ to 21",IF(F1330&lt;24.01,"21+ to 24",IF(F1330&lt;27.01,"24+ to 27",IF(F1330&lt;30.01,"27+ to 30","30+"))))))))))))</f>
        <v>3+ to 6</v>
      </c>
      <c r="I1330" t="str">
        <f>IF(G1330&lt;&gt;H1330,"DIFF","")</f>
        <v>DIFF</v>
      </c>
    </row>
    <row r="1331" spans="1:9">
      <c r="A1331" t="s">
        <v>102</v>
      </c>
      <c r="B1331" t="s">
        <v>196</v>
      </c>
      <c r="C1331" s="1">
        <v>114197706</v>
      </c>
      <c r="D1331" s="1">
        <v>8</v>
      </c>
      <c r="E1331" s="1">
        <v>0</v>
      </c>
      <c r="F1331" s="1">
        <v>1</v>
      </c>
      <c r="G1331" s="7" t="str">
        <f>IF(E1331&lt;0,"0-",IF(E1331=0,"0",IF(E1331&lt;3.01,"0+ to 3",IF(E1331&lt;6.01,"3+ to 6",IF(E1331&lt;9.01,"6+ to 9",IF(E1331&lt;12.01,"9+ to 12",IF(E1331&lt;15.01,"12+ to 15",IF(E1331&lt;18.01,"15+ to 18",IF(E1331&lt;21.01,"18+ to 21",IF(E1331&lt;24.01,"21+ to 24",IF(E1331&lt;27.01,"24+ to 27",IF(E1331&lt;30.01,"27+ to 30","30+"))))))))))))</f>
        <v>0</v>
      </c>
      <c r="H1331" s="7" t="str">
        <f>IF(F1331&lt;0,"0-",IF(F1331=0,"0",IF(F1331&lt;3.01,"0+ to 3",IF(F1331&lt;6.01,"3+ to 6",IF(F1331&lt;9.01,"6+ to 9",IF(F1331&lt;12.01,"9+ to 12",IF(F1331&lt;15.01,"12+ to 15",IF(F1331&lt;18.01,"15+ to 18",IF(F1331&lt;21.01,"18+ to 21",IF(F1331&lt;24.01,"21+ to 24",IF(F1331&lt;27.01,"24+ to 27",IF(F1331&lt;30.01,"27+ to 30","30+"))))))))))))</f>
        <v>0+ to 3</v>
      </c>
      <c r="I1331" t="str">
        <f>IF(G1331&lt;&gt;H1331,"DIFF","")</f>
        <v>DIFF</v>
      </c>
    </row>
    <row r="1332" spans="1:9">
      <c r="A1332" t="s">
        <v>102</v>
      </c>
      <c r="B1332" t="s">
        <v>196</v>
      </c>
      <c r="C1332" s="1">
        <v>114203762</v>
      </c>
      <c r="D1332" s="1">
        <v>2</v>
      </c>
      <c r="E1332" s="1">
        <v>0</v>
      </c>
      <c r="F1332" s="1">
        <v>21</v>
      </c>
      <c r="G1332" s="7" t="str">
        <f>IF(E1332&lt;0,"0-",IF(E1332=0,"0",IF(E1332&lt;3.01,"0+ to 3",IF(E1332&lt;6.01,"3+ to 6",IF(E1332&lt;9.01,"6+ to 9",IF(E1332&lt;12.01,"9+ to 12",IF(E1332&lt;15.01,"12+ to 15",IF(E1332&lt;18.01,"15+ to 18",IF(E1332&lt;21.01,"18+ to 21",IF(E1332&lt;24.01,"21+ to 24",IF(E1332&lt;27.01,"24+ to 27",IF(E1332&lt;30.01,"27+ to 30","30+"))))))))))))</f>
        <v>0</v>
      </c>
      <c r="H1332" s="7" t="str">
        <f>IF(F1332&lt;0,"0-",IF(F1332=0,"0",IF(F1332&lt;3.01,"0+ to 3",IF(F1332&lt;6.01,"3+ to 6",IF(F1332&lt;9.01,"6+ to 9",IF(F1332&lt;12.01,"9+ to 12",IF(F1332&lt;15.01,"12+ to 15",IF(F1332&lt;18.01,"15+ to 18",IF(F1332&lt;21.01,"18+ to 21",IF(F1332&lt;24.01,"21+ to 24",IF(F1332&lt;27.01,"24+ to 27",IF(F1332&lt;30.01,"27+ to 30","30+"))))))))))))</f>
        <v>18+ to 21</v>
      </c>
      <c r="I1332" t="str">
        <f>IF(G1332&lt;&gt;H1332,"DIFF","")</f>
        <v>DIFF</v>
      </c>
    </row>
    <row r="1333" spans="1:9">
      <c r="A1333" t="s">
        <v>102</v>
      </c>
      <c r="B1333" t="s">
        <v>195</v>
      </c>
      <c r="C1333" s="1">
        <v>114238946</v>
      </c>
      <c r="D1333" s="1">
        <v>4</v>
      </c>
      <c r="E1333" s="1">
        <v>-5</v>
      </c>
      <c r="F1333" s="1">
        <v>6</v>
      </c>
      <c r="G1333" s="7" t="str">
        <f>IF(E1333&lt;0,"0-",IF(E1333=0,"0",IF(E1333&lt;3.01,"0+ to 3",IF(E1333&lt;6.01,"3+ to 6",IF(E1333&lt;9.01,"6+ to 9",IF(E1333&lt;12.01,"9+ to 12",IF(E1333&lt;15.01,"12+ to 15",IF(E1333&lt;18.01,"15+ to 18",IF(E1333&lt;21.01,"18+ to 21",IF(E1333&lt;24.01,"21+ to 24",IF(E1333&lt;27.01,"24+ to 27",IF(E1333&lt;30.01,"27+ to 30","30+"))))))))))))</f>
        <v>0-</v>
      </c>
      <c r="H1333" s="7" t="str">
        <f>IF(F1333&lt;0,"0-",IF(F1333=0,"0",IF(F1333&lt;3.01,"0+ to 3",IF(F1333&lt;6.01,"3+ to 6",IF(F1333&lt;9.01,"6+ to 9",IF(F1333&lt;12.01,"9+ to 12",IF(F1333&lt;15.01,"12+ to 15",IF(F1333&lt;18.01,"15+ to 18",IF(F1333&lt;21.01,"18+ to 21",IF(F1333&lt;24.01,"21+ to 24",IF(F1333&lt;27.01,"24+ to 27",IF(F1333&lt;30.01,"27+ to 30","30+"))))))))))))</f>
        <v>3+ to 6</v>
      </c>
      <c r="I1333" t="str">
        <f>IF(G1333&lt;&gt;H1333,"DIFF","")</f>
        <v>DIFF</v>
      </c>
    </row>
    <row r="1334" spans="1:9">
      <c r="A1334" t="s">
        <v>102</v>
      </c>
      <c r="B1334" t="s">
        <v>195</v>
      </c>
      <c r="C1334" s="1">
        <v>114241519</v>
      </c>
      <c r="D1334" s="1">
        <v>3</v>
      </c>
      <c r="E1334" s="1">
        <v>-7</v>
      </c>
      <c r="F1334" s="1">
        <v>24</v>
      </c>
      <c r="G1334" s="7" t="str">
        <f>IF(E1334&lt;0,"0-",IF(E1334=0,"0",IF(E1334&lt;3.01,"0+ to 3",IF(E1334&lt;6.01,"3+ to 6",IF(E1334&lt;9.01,"6+ to 9",IF(E1334&lt;12.01,"9+ to 12",IF(E1334&lt;15.01,"12+ to 15",IF(E1334&lt;18.01,"15+ to 18",IF(E1334&lt;21.01,"18+ to 21",IF(E1334&lt;24.01,"21+ to 24",IF(E1334&lt;27.01,"24+ to 27",IF(E1334&lt;30.01,"27+ to 30","30+"))))))))))))</f>
        <v>0-</v>
      </c>
      <c r="H1334" s="7" t="str">
        <f>IF(F1334&lt;0,"0-",IF(F1334=0,"0",IF(F1334&lt;3.01,"0+ to 3",IF(F1334&lt;6.01,"3+ to 6",IF(F1334&lt;9.01,"6+ to 9",IF(F1334&lt;12.01,"9+ to 12",IF(F1334&lt;15.01,"12+ to 15",IF(F1334&lt;18.01,"15+ to 18",IF(F1334&lt;21.01,"18+ to 21",IF(F1334&lt;24.01,"21+ to 24",IF(F1334&lt;27.01,"24+ to 27",IF(F1334&lt;30.01,"27+ to 30","30+"))))))))))))</f>
        <v>21+ to 24</v>
      </c>
      <c r="I1334" t="str">
        <f>IF(G1334&lt;&gt;H1334,"DIFF","")</f>
        <v>DIFF</v>
      </c>
    </row>
    <row r="1335" spans="1:9">
      <c r="A1335" t="s">
        <v>103</v>
      </c>
      <c r="B1335" t="s">
        <v>195</v>
      </c>
      <c r="C1335" s="1">
        <v>114241906</v>
      </c>
      <c r="D1335" s="1">
        <v>5</v>
      </c>
      <c r="E1335" s="1">
        <v>0</v>
      </c>
      <c r="F1335" s="1">
        <v>0</v>
      </c>
      <c r="G1335" s="7" t="str">
        <f>IF(E1335&lt;0,"0-",IF(E1335=0,"0",IF(E1335&lt;3.01,"0+ to 3",IF(E1335&lt;6.01,"3+ to 6",IF(E1335&lt;9.01,"6+ to 9",IF(E1335&lt;12.01,"9+ to 12",IF(E1335&lt;15.01,"12+ to 15",IF(E1335&lt;18.01,"15+ to 18",IF(E1335&lt;21.01,"18+ to 21",IF(E1335&lt;24.01,"21+ to 24",IF(E1335&lt;27.01,"24+ to 27",IF(E1335&lt;30.01,"27+ to 30","30+"))))))))))))</f>
        <v>0</v>
      </c>
      <c r="H1335" s="7" t="str">
        <f>IF(F1335&lt;0,"0-",IF(F1335=0,"0",IF(F1335&lt;3.01,"0+ to 3",IF(F1335&lt;6.01,"3+ to 6",IF(F1335&lt;9.01,"6+ to 9",IF(F1335&lt;12.01,"9+ to 12",IF(F1335&lt;15.01,"12+ to 15",IF(F1335&lt;18.01,"15+ to 18",IF(F1335&lt;21.01,"18+ to 21",IF(F1335&lt;24.01,"21+ to 24",IF(F1335&lt;27.01,"24+ to 27",IF(F1335&lt;30.01,"27+ to 30","30+"))))))))))))</f>
        <v>0</v>
      </c>
      <c r="I1335" t="str">
        <f>IF(G1335&lt;&gt;H1335,"DIFF","")</f>
        <v/>
      </c>
    </row>
    <row r="1336" spans="1:9">
      <c r="A1336" t="s">
        <v>102</v>
      </c>
      <c r="B1336" t="s">
        <v>195</v>
      </c>
      <c r="C1336" s="1">
        <v>114242741</v>
      </c>
      <c r="D1336" s="1">
        <v>2</v>
      </c>
      <c r="E1336" s="1">
        <v>0</v>
      </c>
      <c r="F1336" s="1">
        <v>2</v>
      </c>
      <c r="G1336" s="7" t="str">
        <f>IF(E1336&lt;0,"0-",IF(E1336=0,"0",IF(E1336&lt;3.01,"0+ to 3",IF(E1336&lt;6.01,"3+ to 6",IF(E1336&lt;9.01,"6+ to 9",IF(E1336&lt;12.01,"9+ to 12",IF(E1336&lt;15.01,"12+ to 15",IF(E1336&lt;18.01,"15+ to 18",IF(E1336&lt;21.01,"18+ to 21",IF(E1336&lt;24.01,"21+ to 24",IF(E1336&lt;27.01,"24+ to 27",IF(E1336&lt;30.01,"27+ to 30","30+"))))))))))))</f>
        <v>0</v>
      </c>
      <c r="H1336" s="7" t="str">
        <f>IF(F1336&lt;0,"0-",IF(F1336=0,"0",IF(F1336&lt;3.01,"0+ to 3",IF(F1336&lt;6.01,"3+ to 6",IF(F1336&lt;9.01,"6+ to 9",IF(F1336&lt;12.01,"9+ to 12",IF(F1336&lt;15.01,"12+ to 15",IF(F1336&lt;18.01,"15+ to 18",IF(F1336&lt;21.01,"18+ to 21",IF(F1336&lt;24.01,"21+ to 24",IF(F1336&lt;27.01,"24+ to 27",IF(F1336&lt;30.01,"27+ to 30","30+"))))))))))))</f>
        <v>0+ to 3</v>
      </c>
      <c r="I1336" t="str">
        <f>IF(G1336&lt;&gt;H1336,"DIFF","")</f>
        <v>DIFF</v>
      </c>
    </row>
    <row r="1337" spans="1:9">
      <c r="A1337" t="s">
        <v>102</v>
      </c>
      <c r="B1337" t="s">
        <v>195</v>
      </c>
      <c r="C1337" s="1">
        <v>114244483</v>
      </c>
      <c r="D1337" s="1">
        <v>2</v>
      </c>
      <c r="E1337" s="1">
        <v>-8</v>
      </c>
      <c r="F1337" s="1">
        <v>17</v>
      </c>
      <c r="G1337" s="7" t="str">
        <f>IF(E1337&lt;0,"0-",IF(E1337=0,"0",IF(E1337&lt;3.01,"0+ to 3",IF(E1337&lt;6.01,"3+ to 6",IF(E1337&lt;9.01,"6+ to 9",IF(E1337&lt;12.01,"9+ to 12",IF(E1337&lt;15.01,"12+ to 15",IF(E1337&lt;18.01,"15+ to 18",IF(E1337&lt;21.01,"18+ to 21",IF(E1337&lt;24.01,"21+ to 24",IF(E1337&lt;27.01,"24+ to 27",IF(E1337&lt;30.01,"27+ to 30","30+"))))))))))))</f>
        <v>0-</v>
      </c>
      <c r="H1337" s="7" t="str">
        <f>IF(F1337&lt;0,"0-",IF(F1337=0,"0",IF(F1337&lt;3.01,"0+ to 3",IF(F1337&lt;6.01,"3+ to 6",IF(F1337&lt;9.01,"6+ to 9",IF(F1337&lt;12.01,"9+ to 12",IF(F1337&lt;15.01,"12+ to 15",IF(F1337&lt;18.01,"15+ to 18",IF(F1337&lt;21.01,"18+ to 21",IF(F1337&lt;24.01,"21+ to 24",IF(F1337&lt;27.01,"24+ to 27",IF(F1337&lt;30.01,"27+ to 30","30+"))))))))))))</f>
        <v>15+ to 18</v>
      </c>
      <c r="I1337" t="str">
        <f>IF(G1337&lt;&gt;H1337,"DIFF","")</f>
        <v>DIFF</v>
      </c>
    </row>
    <row r="1338" spans="1:9">
      <c r="A1338" t="s">
        <v>103</v>
      </c>
      <c r="B1338" t="s">
        <v>195</v>
      </c>
      <c r="C1338" s="1">
        <v>114244697</v>
      </c>
      <c r="D1338" s="1">
        <v>2</v>
      </c>
      <c r="E1338" s="1">
        <v>-397</v>
      </c>
      <c r="F1338" s="1">
        <v>667</v>
      </c>
      <c r="G1338" s="7" t="str">
        <f>IF(E1338&lt;0,"0-",IF(E1338=0,"0",IF(E1338&lt;3.01,"0+ to 3",IF(E1338&lt;6.01,"3+ to 6",IF(E1338&lt;9.01,"6+ to 9",IF(E1338&lt;12.01,"9+ to 12",IF(E1338&lt;15.01,"12+ to 15",IF(E1338&lt;18.01,"15+ to 18",IF(E1338&lt;21.01,"18+ to 21",IF(E1338&lt;24.01,"21+ to 24",IF(E1338&lt;27.01,"24+ to 27",IF(E1338&lt;30.01,"27+ to 30","30+"))))))))))))</f>
        <v>0-</v>
      </c>
      <c r="H1338" s="7" t="str">
        <f>IF(F1338&lt;0,"0-",IF(F1338=0,"0",IF(F1338&lt;3.01,"0+ to 3",IF(F1338&lt;6.01,"3+ to 6",IF(F1338&lt;9.01,"6+ to 9",IF(F1338&lt;12.01,"9+ to 12",IF(F1338&lt;15.01,"12+ to 15",IF(F1338&lt;18.01,"15+ to 18",IF(F1338&lt;21.01,"18+ to 21",IF(F1338&lt;24.01,"21+ to 24",IF(F1338&lt;27.01,"24+ to 27",IF(F1338&lt;30.01,"27+ to 30","30+"))))))))))))</f>
        <v>30+</v>
      </c>
      <c r="I1338" t="str">
        <f>IF(G1338&lt;&gt;H1338,"DIFF","")</f>
        <v>DIFF</v>
      </c>
    </row>
    <row r="1339" spans="1:9">
      <c r="A1339" t="s">
        <v>102</v>
      </c>
      <c r="B1339" t="s">
        <v>195</v>
      </c>
      <c r="C1339" s="1">
        <v>114247034</v>
      </c>
      <c r="D1339" s="1">
        <v>2</v>
      </c>
      <c r="E1339" s="1">
        <v>-7</v>
      </c>
      <c r="F1339" s="1">
        <v>13</v>
      </c>
      <c r="G1339" s="7" t="str">
        <f>IF(E1339&lt;0,"0-",IF(E1339=0,"0",IF(E1339&lt;3.01,"0+ to 3",IF(E1339&lt;6.01,"3+ to 6",IF(E1339&lt;9.01,"6+ to 9",IF(E1339&lt;12.01,"9+ to 12",IF(E1339&lt;15.01,"12+ to 15",IF(E1339&lt;18.01,"15+ to 18",IF(E1339&lt;21.01,"18+ to 21",IF(E1339&lt;24.01,"21+ to 24",IF(E1339&lt;27.01,"24+ to 27",IF(E1339&lt;30.01,"27+ to 30","30+"))))))))))))</f>
        <v>0-</v>
      </c>
      <c r="H1339" s="7" t="str">
        <f>IF(F1339&lt;0,"0-",IF(F1339=0,"0",IF(F1339&lt;3.01,"0+ to 3",IF(F1339&lt;6.01,"3+ to 6",IF(F1339&lt;9.01,"6+ to 9",IF(F1339&lt;12.01,"9+ to 12",IF(F1339&lt;15.01,"12+ to 15",IF(F1339&lt;18.01,"15+ to 18",IF(F1339&lt;21.01,"18+ to 21",IF(F1339&lt;24.01,"21+ to 24",IF(F1339&lt;27.01,"24+ to 27",IF(F1339&lt;30.01,"27+ to 30","30+"))))))))))))</f>
        <v>12+ to 15</v>
      </c>
      <c r="I1339" t="str">
        <f>IF(G1339&lt;&gt;H1339,"DIFF","")</f>
        <v>DIFF</v>
      </c>
    </row>
    <row r="1340" spans="1:9">
      <c r="A1340" t="s">
        <v>102</v>
      </c>
      <c r="B1340" t="s">
        <v>195</v>
      </c>
      <c r="C1340" s="1">
        <v>114248474</v>
      </c>
      <c r="D1340" s="1">
        <v>2</v>
      </c>
      <c r="E1340" s="1">
        <v>-8</v>
      </c>
      <c r="F1340" s="1">
        <v>15</v>
      </c>
      <c r="G1340" s="7" t="str">
        <f>IF(E1340&lt;0,"0-",IF(E1340=0,"0",IF(E1340&lt;3.01,"0+ to 3",IF(E1340&lt;6.01,"3+ to 6",IF(E1340&lt;9.01,"6+ to 9",IF(E1340&lt;12.01,"9+ to 12",IF(E1340&lt;15.01,"12+ to 15",IF(E1340&lt;18.01,"15+ to 18",IF(E1340&lt;21.01,"18+ to 21",IF(E1340&lt;24.01,"21+ to 24",IF(E1340&lt;27.01,"24+ to 27",IF(E1340&lt;30.01,"27+ to 30","30+"))))))))))))</f>
        <v>0-</v>
      </c>
      <c r="H1340" s="7" t="str">
        <f>IF(F1340&lt;0,"0-",IF(F1340=0,"0",IF(F1340&lt;3.01,"0+ to 3",IF(F1340&lt;6.01,"3+ to 6",IF(F1340&lt;9.01,"6+ to 9",IF(F1340&lt;12.01,"9+ to 12",IF(F1340&lt;15.01,"12+ to 15",IF(F1340&lt;18.01,"15+ to 18",IF(F1340&lt;21.01,"18+ to 21",IF(F1340&lt;24.01,"21+ to 24",IF(F1340&lt;27.01,"24+ to 27",IF(F1340&lt;30.01,"27+ to 30","30+"))))))))))))</f>
        <v>12+ to 15</v>
      </c>
      <c r="I1340" t="str">
        <f>IF(G1340&lt;&gt;H1340,"DIFF","")</f>
        <v>DIFF</v>
      </c>
    </row>
    <row r="1341" spans="1:9">
      <c r="A1341" t="s">
        <v>102</v>
      </c>
      <c r="B1341" t="s">
        <v>195</v>
      </c>
      <c r="C1341" s="1">
        <v>114250483</v>
      </c>
      <c r="D1341" s="1">
        <v>6</v>
      </c>
      <c r="E1341" s="1">
        <v>-17</v>
      </c>
      <c r="F1341" s="1">
        <v>79</v>
      </c>
      <c r="G1341" s="7" t="str">
        <f>IF(E1341&lt;0,"0-",IF(E1341=0,"0",IF(E1341&lt;3.01,"0+ to 3",IF(E1341&lt;6.01,"3+ to 6",IF(E1341&lt;9.01,"6+ to 9",IF(E1341&lt;12.01,"9+ to 12",IF(E1341&lt;15.01,"12+ to 15",IF(E1341&lt;18.01,"15+ to 18",IF(E1341&lt;21.01,"18+ to 21",IF(E1341&lt;24.01,"21+ to 24",IF(E1341&lt;27.01,"24+ to 27",IF(E1341&lt;30.01,"27+ to 30","30+"))))))))))))</f>
        <v>0-</v>
      </c>
      <c r="H1341" s="7" t="str">
        <f>IF(F1341&lt;0,"0-",IF(F1341=0,"0",IF(F1341&lt;3.01,"0+ to 3",IF(F1341&lt;6.01,"3+ to 6",IF(F1341&lt;9.01,"6+ to 9",IF(F1341&lt;12.01,"9+ to 12",IF(F1341&lt;15.01,"12+ to 15",IF(F1341&lt;18.01,"15+ to 18",IF(F1341&lt;21.01,"18+ to 21",IF(F1341&lt;24.01,"21+ to 24",IF(F1341&lt;27.01,"24+ to 27",IF(F1341&lt;30.01,"27+ to 30","30+"))))))))))))</f>
        <v>30+</v>
      </c>
      <c r="I1341" t="str">
        <f>IF(G1341&lt;&gt;H1341,"DIFF","")</f>
        <v>DIFF</v>
      </c>
    </row>
    <row r="1342" spans="1:9">
      <c r="A1342" t="s">
        <v>102</v>
      </c>
      <c r="B1342" t="s">
        <v>195</v>
      </c>
      <c r="C1342" s="1">
        <v>114252300</v>
      </c>
      <c r="D1342" s="1">
        <v>2</v>
      </c>
      <c r="E1342" s="1">
        <v>-8</v>
      </c>
      <c r="F1342" s="1">
        <v>23</v>
      </c>
      <c r="G1342" s="7" t="str">
        <f>IF(E1342&lt;0,"0-",IF(E1342=0,"0",IF(E1342&lt;3.01,"0+ to 3",IF(E1342&lt;6.01,"3+ to 6",IF(E1342&lt;9.01,"6+ to 9",IF(E1342&lt;12.01,"9+ to 12",IF(E1342&lt;15.01,"12+ to 15",IF(E1342&lt;18.01,"15+ to 18",IF(E1342&lt;21.01,"18+ to 21",IF(E1342&lt;24.01,"21+ to 24",IF(E1342&lt;27.01,"24+ to 27",IF(E1342&lt;30.01,"27+ to 30","30+"))))))))))))</f>
        <v>0-</v>
      </c>
      <c r="H1342" s="7" t="str">
        <f>IF(F1342&lt;0,"0-",IF(F1342=0,"0",IF(F1342&lt;3.01,"0+ to 3",IF(F1342&lt;6.01,"3+ to 6",IF(F1342&lt;9.01,"6+ to 9",IF(F1342&lt;12.01,"9+ to 12",IF(F1342&lt;15.01,"12+ to 15",IF(F1342&lt;18.01,"15+ to 18",IF(F1342&lt;21.01,"18+ to 21",IF(F1342&lt;24.01,"21+ to 24",IF(F1342&lt;27.01,"24+ to 27",IF(F1342&lt;30.01,"27+ to 30","30+"))))))))))))</f>
        <v>21+ to 24</v>
      </c>
      <c r="I1342" t="str">
        <f>IF(G1342&lt;&gt;H1342,"DIFF","")</f>
        <v>DIFF</v>
      </c>
    </row>
    <row r="1343" spans="1:9">
      <c r="A1343" t="s">
        <v>102</v>
      </c>
      <c r="B1343" t="s">
        <v>195</v>
      </c>
      <c r="C1343" s="1">
        <v>114254100</v>
      </c>
      <c r="D1343" s="1">
        <v>8</v>
      </c>
      <c r="E1343" s="1">
        <v>0</v>
      </c>
      <c r="F1343" s="1">
        <v>0</v>
      </c>
      <c r="G1343" s="7" t="str">
        <f>IF(E1343&lt;0,"0-",IF(E1343=0,"0",IF(E1343&lt;3.01,"0+ to 3",IF(E1343&lt;6.01,"3+ to 6",IF(E1343&lt;9.01,"6+ to 9",IF(E1343&lt;12.01,"9+ to 12",IF(E1343&lt;15.01,"12+ to 15",IF(E1343&lt;18.01,"15+ to 18",IF(E1343&lt;21.01,"18+ to 21",IF(E1343&lt;24.01,"21+ to 24",IF(E1343&lt;27.01,"24+ to 27",IF(E1343&lt;30.01,"27+ to 30","30+"))))))))))))</f>
        <v>0</v>
      </c>
      <c r="H1343" s="7" t="str">
        <f>IF(F1343&lt;0,"0-",IF(F1343=0,"0",IF(F1343&lt;3.01,"0+ to 3",IF(F1343&lt;6.01,"3+ to 6",IF(F1343&lt;9.01,"6+ to 9",IF(F1343&lt;12.01,"9+ to 12",IF(F1343&lt;15.01,"12+ to 15",IF(F1343&lt;18.01,"15+ to 18",IF(F1343&lt;21.01,"18+ to 21",IF(F1343&lt;24.01,"21+ to 24",IF(F1343&lt;27.01,"24+ to 27",IF(F1343&lt;30.01,"27+ to 30","30+"))))))))))))</f>
        <v>0</v>
      </c>
      <c r="I1343" t="str">
        <f>IF(G1343&lt;&gt;H1343,"DIFF","")</f>
        <v/>
      </c>
    </row>
    <row r="1344" spans="1:9">
      <c r="A1344" t="s">
        <v>102</v>
      </c>
      <c r="B1344" t="s">
        <v>195</v>
      </c>
      <c r="C1344" s="1">
        <v>114258080</v>
      </c>
      <c r="D1344" s="1">
        <v>8</v>
      </c>
      <c r="E1344" s="1">
        <v>-7</v>
      </c>
      <c r="F1344" s="1">
        <v>-6</v>
      </c>
      <c r="G1344" s="7" t="str">
        <f>IF(E1344&lt;0,"0-",IF(E1344=0,"0",IF(E1344&lt;3.01,"0+ to 3",IF(E1344&lt;6.01,"3+ to 6",IF(E1344&lt;9.01,"6+ to 9",IF(E1344&lt;12.01,"9+ to 12",IF(E1344&lt;15.01,"12+ to 15",IF(E1344&lt;18.01,"15+ to 18",IF(E1344&lt;21.01,"18+ to 21",IF(E1344&lt;24.01,"21+ to 24",IF(E1344&lt;27.01,"24+ to 27",IF(E1344&lt;30.01,"27+ to 30","30+"))))))))))))</f>
        <v>0-</v>
      </c>
      <c r="H1344" s="7" t="str">
        <f>IF(F1344&lt;0,"0-",IF(F1344=0,"0",IF(F1344&lt;3.01,"0+ to 3",IF(F1344&lt;6.01,"3+ to 6",IF(F1344&lt;9.01,"6+ to 9",IF(F1344&lt;12.01,"9+ to 12",IF(F1344&lt;15.01,"12+ to 15",IF(F1344&lt;18.01,"15+ to 18",IF(F1344&lt;21.01,"18+ to 21",IF(F1344&lt;24.01,"21+ to 24",IF(F1344&lt;27.01,"24+ to 27",IF(F1344&lt;30.01,"27+ to 30","30+"))))))))))))</f>
        <v>0-</v>
      </c>
      <c r="I1344" t="str">
        <f>IF(G1344&lt;&gt;H1344,"DIFF","")</f>
        <v/>
      </c>
    </row>
    <row r="1345" spans="1:9">
      <c r="A1345" t="s">
        <v>102</v>
      </c>
      <c r="B1345" t="s">
        <v>195</v>
      </c>
      <c r="C1345" s="1">
        <v>114258980</v>
      </c>
      <c r="D1345" s="1">
        <v>5</v>
      </c>
      <c r="E1345" s="1">
        <v>-7</v>
      </c>
      <c r="F1345" s="1">
        <v>-6</v>
      </c>
      <c r="G1345" s="7" t="str">
        <f>IF(E1345&lt;0,"0-",IF(E1345=0,"0",IF(E1345&lt;3.01,"0+ to 3",IF(E1345&lt;6.01,"3+ to 6",IF(E1345&lt;9.01,"6+ to 9",IF(E1345&lt;12.01,"9+ to 12",IF(E1345&lt;15.01,"12+ to 15",IF(E1345&lt;18.01,"15+ to 18",IF(E1345&lt;21.01,"18+ to 21",IF(E1345&lt;24.01,"21+ to 24",IF(E1345&lt;27.01,"24+ to 27",IF(E1345&lt;30.01,"27+ to 30","30+"))))))))))))</f>
        <v>0-</v>
      </c>
      <c r="H1345" s="7" t="str">
        <f>IF(F1345&lt;0,"0-",IF(F1345=0,"0",IF(F1345&lt;3.01,"0+ to 3",IF(F1345&lt;6.01,"3+ to 6",IF(F1345&lt;9.01,"6+ to 9",IF(F1345&lt;12.01,"9+ to 12",IF(F1345&lt;15.01,"12+ to 15",IF(F1345&lt;18.01,"15+ to 18",IF(F1345&lt;21.01,"18+ to 21",IF(F1345&lt;24.01,"21+ to 24",IF(F1345&lt;27.01,"24+ to 27",IF(F1345&lt;30.01,"27+ to 30","30+"))))))))))))</f>
        <v>0-</v>
      </c>
      <c r="I1345" t="str">
        <f>IF(G1345&lt;&gt;H1345,"DIFF","")</f>
        <v/>
      </c>
    </row>
    <row r="1346" spans="1:9">
      <c r="A1346" t="s">
        <v>102</v>
      </c>
      <c r="B1346" t="s">
        <v>194</v>
      </c>
      <c r="C1346" s="1">
        <v>114262308</v>
      </c>
      <c r="D1346" s="1">
        <v>8</v>
      </c>
      <c r="E1346" s="1">
        <v>0</v>
      </c>
      <c r="F1346" s="1">
        <v>0</v>
      </c>
      <c r="G1346" s="7" t="str">
        <f>IF(E1346&lt;0,"0-",IF(E1346=0,"0",IF(E1346&lt;3.01,"0+ to 3",IF(E1346&lt;6.01,"3+ to 6",IF(E1346&lt;9.01,"6+ to 9",IF(E1346&lt;12.01,"9+ to 12",IF(E1346&lt;15.01,"12+ to 15",IF(E1346&lt;18.01,"15+ to 18",IF(E1346&lt;21.01,"18+ to 21",IF(E1346&lt;24.01,"21+ to 24",IF(E1346&lt;27.01,"24+ to 27",IF(E1346&lt;30.01,"27+ to 30","30+"))))))))))))</f>
        <v>0</v>
      </c>
      <c r="H1346" s="7" t="str">
        <f>IF(F1346&lt;0,"0-",IF(F1346=0,"0",IF(F1346&lt;3.01,"0+ to 3",IF(F1346&lt;6.01,"3+ to 6",IF(F1346&lt;9.01,"6+ to 9",IF(F1346&lt;12.01,"9+ to 12",IF(F1346&lt;15.01,"12+ to 15",IF(F1346&lt;18.01,"15+ to 18",IF(F1346&lt;21.01,"18+ to 21",IF(F1346&lt;24.01,"21+ to 24",IF(F1346&lt;27.01,"24+ to 27",IF(F1346&lt;30.01,"27+ to 30","30+"))))))))))))</f>
        <v>0</v>
      </c>
      <c r="I1346" t="str">
        <f>IF(G1346&lt;&gt;H1346,"DIFF","")</f>
        <v/>
      </c>
    </row>
    <row r="1347" spans="1:9">
      <c r="A1347" t="s">
        <v>102</v>
      </c>
      <c r="B1347" t="s">
        <v>194</v>
      </c>
      <c r="C1347" s="1">
        <v>114298609</v>
      </c>
      <c r="D1347" s="1">
        <v>2</v>
      </c>
      <c r="E1347" s="1">
        <v>-13</v>
      </c>
      <c r="F1347" s="1">
        <v>41</v>
      </c>
      <c r="G1347" s="7" t="str">
        <f>IF(E1347&lt;0,"0-",IF(E1347=0,"0",IF(E1347&lt;3.01,"0+ to 3",IF(E1347&lt;6.01,"3+ to 6",IF(E1347&lt;9.01,"6+ to 9",IF(E1347&lt;12.01,"9+ to 12",IF(E1347&lt;15.01,"12+ to 15",IF(E1347&lt;18.01,"15+ to 18",IF(E1347&lt;21.01,"18+ to 21",IF(E1347&lt;24.01,"21+ to 24",IF(E1347&lt;27.01,"24+ to 27",IF(E1347&lt;30.01,"27+ to 30","30+"))))))))))))</f>
        <v>0-</v>
      </c>
      <c r="H1347" s="7" t="str">
        <f>IF(F1347&lt;0,"0-",IF(F1347=0,"0",IF(F1347&lt;3.01,"0+ to 3",IF(F1347&lt;6.01,"3+ to 6",IF(F1347&lt;9.01,"6+ to 9",IF(F1347&lt;12.01,"9+ to 12",IF(F1347&lt;15.01,"12+ to 15",IF(F1347&lt;18.01,"15+ to 18",IF(F1347&lt;21.01,"18+ to 21",IF(F1347&lt;24.01,"21+ to 24",IF(F1347&lt;27.01,"24+ to 27",IF(F1347&lt;30.01,"27+ to 30","30+"))))))))))))</f>
        <v>30+</v>
      </c>
      <c r="I1347" t="str">
        <f>IF(G1347&lt;&gt;H1347,"DIFF","")</f>
        <v>DIFF</v>
      </c>
    </row>
    <row r="1348" spans="1:9">
      <c r="A1348" t="s">
        <v>102</v>
      </c>
      <c r="B1348" t="s">
        <v>194</v>
      </c>
      <c r="C1348" s="1">
        <v>114299392</v>
      </c>
      <c r="D1348" s="1">
        <v>2</v>
      </c>
      <c r="E1348" s="1">
        <v>-3</v>
      </c>
      <c r="F1348" s="1">
        <v>13</v>
      </c>
      <c r="G1348" s="7" t="str">
        <f>IF(E1348&lt;0,"0-",IF(E1348=0,"0",IF(E1348&lt;3.01,"0+ to 3",IF(E1348&lt;6.01,"3+ to 6",IF(E1348&lt;9.01,"6+ to 9",IF(E1348&lt;12.01,"9+ to 12",IF(E1348&lt;15.01,"12+ to 15",IF(E1348&lt;18.01,"15+ to 18",IF(E1348&lt;21.01,"18+ to 21",IF(E1348&lt;24.01,"21+ to 24",IF(E1348&lt;27.01,"24+ to 27",IF(E1348&lt;30.01,"27+ to 30","30+"))))))))))))</f>
        <v>0-</v>
      </c>
      <c r="H1348" s="7" t="str">
        <f>IF(F1348&lt;0,"0-",IF(F1348=0,"0",IF(F1348&lt;3.01,"0+ to 3",IF(F1348&lt;6.01,"3+ to 6",IF(F1348&lt;9.01,"6+ to 9",IF(F1348&lt;12.01,"9+ to 12",IF(F1348&lt;15.01,"12+ to 15",IF(F1348&lt;18.01,"15+ to 18",IF(F1348&lt;21.01,"18+ to 21",IF(F1348&lt;24.01,"21+ to 24",IF(F1348&lt;27.01,"24+ to 27",IF(F1348&lt;30.01,"27+ to 30","30+"))))))))))))</f>
        <v>12+ to 15</v>
      </c>
      <c r="I1348" t="str">
        <f>IF(G1348&lt;&gt;H1348,"DIFF","")</f>
        <v>DIFF</v>
      </c>
    </row>
    <row r="1349" spans="1:9">
      <c r="A1349" t="s">
        <v>102</v>
      </c>
      <c r="B1349" t="s">
        <v>194</v>
      </c>
      <c r="C1349" s="1">
        <v>114301092</v>
      </c>
      <c r="D1349" s="1">
        <v>2</v>
      </c>
      <c r="E1349" s="1">
        <v>-9</v>
      </c>
      <c r="F1349" s="1">
        <v>17</v>
      </c>
      <c r="G1349" s="7" t="str">
        <f>IF(E1349&lt;0,"0-",IF(E1349=0,"0",IF(E1349&lt;3.01,"0+ to 3",IF(E1349&lt;6.01,"3+ to 6",IF(E1349&lt;9.01,"6+ to 9",IF(E1349&lt;12.01,"9+ to 12",IF(E1349&lt;15.01,"12+ to 15",IF(E1349&lt;18.01,"15+ to 18",IF(E1349&lt;21.01,"18+ to 21",IF(E1349&lt;24.01,"21+ to 24",IF(E1349&lt;27.01,"24+ to 27",IF(E1349&lt;30.01,"27+ to 30","30+"))))))))))))</f>
        <v>0-</v>
      </c>
      <c r="H1349" s="7" t="str">
        <f>IF(F1349&lt;0,"0-",IF(F1349=0,"0",IF(F1349&lt;3.01,"0+ to 3",IF(F1349&lt;6.01,"3+ to 6",IF(F1349&lt;9.01,"6+ to 9",IF(F1349&lt;12.01,"9+ to 12",IF(F1349&lt;15.01,"12+ to 15",IF(F1349&lt;18.01,"15+ to 18",IF(F1349&lt;21.01,"18+ to 21",IF(F1349&lt;24.01,"21+ to 24",IF(F1349&lt;27.01,"24+ to 27",IF(F1349&lt;30.01,"27+ to 30","30+"))))))))))))</f>
        <v>15+ to 18</v>
      </c>
      <c r="I1349" t="str">
        <f>IF(G1349&lt;&gt;H1349,"DIFF","")</f>
        <v>DIFF</v>
      </c>
    </row>
    <row r="1350" spans="1:9">
      <c r="A1350" t="s">
        <v>102</v>
      </c>
      <c r="B1350" t="s">
        <v>194</v>
      </c>
      <c r="C1350" s="1">
        <v>114301276</v>
      </c>
      <c r="D1350" s="1">
        <v>2</v>
      </c>
      <c r="E1350" s="1">
        <v>-8</v>
      </c>
      <c r="F1350" s="1">
        <v>13</v>
      </c>
      <c r="G1350" s="7" t="str">
        <f>IF(E1350&lt;0,"0-",IF(E1350=0,"0",IF(E1350&lt;3.01,"0+ to 3",IF(E1350&lt;6.01,"3+ to 6",IF(E1350&lt;9.01,"6+ to 9",IF(E1350&lt;12.01,"9+ to 12",IF(E1350&lt;15.01,"12+ to 15",IF(E1350&lt;18.01,"15+ to 18",IF(E1350&lt;21.01,"18+ to 21",IF(E1350&lt;24.01,"21+ to 24",IF(E1350&lt;27.01,"24+ to 27",IF(E1350&lt;30.01,"27+ to 30","30+"))))))))))))</f>
        <v>0-</v>
      </c>
      <c r="H1350" s="7" t="str">
        <f>IF(F1350&lt;0,"0-",IF(F1350=0,"0",IF(F1350&lt;3.01,"0+ to 3",IF(F1350&lt;6.01,"3+ to 6",IF(F1350&lt;9.01,"6+ to 9",IF(F1350&lt;12.01,"9+ to 12",IF(F1350&lt;15.01,"12+ to 15",IF(F1350&lt;18.01,"15+ to 18",IF(F1350&lt;21.01,"18+ to 21",IF(F1350&lt;24.01,"21+ to 24",IF(F1350&lt;27.01,"24+ to 27",IF(F1350&lt;30.01,"27+ to 30","30+"))))))))))))</f>
        <v>12+ to 15</v>
      </c>
      <c r="I1350" t="str">
        <f>IF(G1350&lt;&gt;H1350,"DIFF","")</f>
        <v>DIFF</v>
      </c>
    </row>
    <row r="1351" spans="1:9">
      <c r="A1351" t="s">
        <v>102</v>
      </c>
      <c r="B1351" t="s">
        <v>194</v>
      </c>
      <c r="C1351" s="1">
        <v>114304805</v>
      </c>
      <c r="D1351" s="1">
        <v>6</v>
      </c>
      <c r="E1351" s="1">
        <v>0</v>
      </c>
      <c r="F1351" s="1">
        <v>0</v>
      </c>
      <c r="G1351" s="7" t="str">
        <f>IF(E1351&lt;0,"0-",IF(E1351=0,"0",IF(E1351&lt;3.01,"0+ to 3",IF(E1351&lt;6.01,"3+ to 6",IF(E1351&lt;9.01,"6+ to 9",IF(E1351&lt;12.01,"9+ to 12",IF(E1351&lt;15.01,"12+ to 15",IF(E1351&lt;18.01,"15+ to 18",IF(E1351&lt;21.01,"18+ to 21",IF(E1351&lt;24.01,"21+ to 24",IF(E1351&lt;27.01,"24+ to 27",IF(E1351&lt;30.01,"27+ to 30","30+"))))))))))))</f>
        <v>0</v>
      </c>
      <c r="H1351" s="7" t="str">
        <f>IF(F1351&lt;0,"0-",IF(F1351=0,"0",IF(F1351&lt;3.01,"0+ to 3",IF(F1351&lt;6.01,"3+ to 6",IF(F1351&lt;9.01,"6+ to 9",IF(F1351&lt;12.01,"9+ to 12",IF(F1351&lt;15.01,"12+ to 15",IF(F1351&lt;18.01,"15+ to 18",IF(F1351&lt;21.01,"18+ to 21",IF(F1351&lt;24.01,"21+ to 24",IF(F1351&lt;27.01,"24+ to 27",IF(F1351&lt;30.01,"27+ to 30","30+"))))))))))))</f>
        <v>0</v>
      </c>
      <c r="I1351" t="str">
        <f>IF(G1351&lt;&gt;H1351,"DIFF","")</f>
        <v/>
      </c>
    </row>
    <row r="1352" spans="1:9">
      <c r="A1352" t="s">
        <v>102</v>
      </c>
      <c r="B1352" t="s">
        <v>194</v>
      </c>
      <c r="C1352" s="1">
        <v>114306376</v>
      </c>
      <c r="D1352" s="1">
        <v>2</v>
      </c>
      <c r="E1352" s="1">
        <v>-10</v>
      </c>
      <c r="F1352" s="1">
        <v>15</v>
      </c>
      <c r="G1352" s="7" t="str">
        <f>IF(E1352&lt;0,"0-",IF(E1352=0,"0",IF(E1352&lt;3.01,"0+ to 3",IF(E1352&lt;6.01,"3+ to 6",IF(E1352&lt;9.01,"6+ to 9",IF(E1352&lt;12.01,"9+ to 12",IF(E1352&lt;15.01,"12+ to 15",IF(E1352&lt;18.01,"15+ to 18",IF(E1352&lt;21.01,"18+ to 21",IF(E1352&lt;24.01,"21+ to 24",IF(E1352&lt;27.01,"24+ to 27",IF(E1352&lt;30.01,"27+ to 30","30+"))))))))))))</f>
        <v>0-</v>
      </c>
      <c r="H1352" s="7" t="str">
        <f>IF(F1352&lt;0,"0-",IF(F1352=0,"0",IF(F1352&lt;3.01,"0+ to 3",IF(F1352&lt;6.01,"3+ to 6",IF(F1352&lt;9.01,"6+ to 9",IF(F1352&lt;12.01,"9+ to 12",IF(F1352&lt;15.01,"12+ to 15",IF(F1352&lt;18.01,"15+ to 18",IF(F1352&lt;21.01,"18+ to 21",IF(F1352&lt;24.01,"21+ to 24",IF(F1352&lt;27.01,"24+ to 27",IF(F1352&lt;30.01,"27+ to 30","30+"))))))))))))</f>
        <v>12+ to 15</v>
      </c>
      <c r="I1352" t="str">
        <f>IF(G1352&lt;&gt;H1352,"DIFF","")</f>
        <v>DIFF</v>
      </c>
    </row>
    <row r="1353" spans="1:9">
      <c r="A1353" t="s">
        <v>102</v>
      </c>
      <c r="B1353" t="s">
        <v>194</v>
      </c>
      <c r="C1353" s="1">
        <v>114314258</v>
      </c>
      <c r="D1353" s="1">
        <v>2</v>
      </c>
      <c r="E1353" s="1">
        <v>-19</v>
      </c>
      <c r="F1353" s="1">
        <v>28</v>
      </c>
      <c r="G1353" s="7" t="str">
        <f>IF(E1353&lt;0,"0-",IF(E1353=0,"0",IF(E1353&lt;3.01,"0+ to 3",IF(E1353&lt;6.01,"3+ to 6",IF(E1353&lt;9.01,"6+ to 9",IF(E1353&lt;12.01,"9+ to 12",IF(E1353&lt;15.01,"12+ to 15",IF(E1353&lt;18.01,"15+ to 18",IF(E1353&lt;21.01,"18+ to 21",IF(E1353&lt;24.01,"21+ to 24",IF(E1353&lt;27.01,"24+ to 27",IF(E1353&lt;30.01,"27+ to 30","30+"))))))))))))</f>
        <v>0-</v>
      </c>
      <c r="H1353" s="7" t="str">
        <f>IF(F1353&lt;0,"0-",IF(F1353=0,"0",IF(F1353&lt;3.01,"0+ to 3",IF(F1353&lt;6.01,"3+ to 6",IF(F1353&lt;9.01,"6+ to 9",IF(F1353&lt;12.01,"9+ to 12",IF(F1353&lt;15.01,"12+ to 15",IF(F1353&lt;18.01,"15+ to 18",IF(F1353&lt;21.01,"18+ to 21",IF(F1353&lt;24.01,"21+ to 24",IF(F1353&lt;27.01,"24+ to 27",IF(F1353&lt;30.01,"27+ to 30","30+"))))))))))))</f>
        <v>27+ to 30</v>
      </c>
      <c r="I1353" t="str">
        <f>IF(G1353&lt;&gt;H1353,"DIFF","")</f>
        <v>DIFF</v>
      </c>
    </row>
    <row r="1354" spans="1:9">
      <c r="A1354" t="s">
        <v>102</v>
      </c>
      <c r="B1354" t="s">
        <v>194</v>
      </c>
      <c r="C1354" s="1">
        <v>114315508</v>
      </c>
      <c r="D1354" s="1">
        <v>2</v>
      </c>
      <c r="E1354" s="1">
        <v>-2</v>
      </c>
      <c r="F1354" s="1">
        <v>3</v>
      </c>
      <c r="G1354" s="7" t="str">
        <f>IF(E1354&lt;0,"0-",IF(E1354=0,"0",IF(E1354&lt;3.01,"0+ to 3",IF(E1354&lt;6.01,"3+ to 6",IF(E1354&lt;9.01,"6+ to 9",IF(E1354&lt;12.01,"9+ to 12",IF(E1354&lt;15.01,"12+ to 15",IF(E1354&lt;18.01,"15+ to 18",IF(E1354&lt;21.01,"18+ to 21",IF(E1354&lt;24.01,"21+ to 24",IF(E1354&lt;27.01,"24+ to 27",IF(E1354&lt;30.01,"27+ to 30","30+"))))))))))))</f>
        <v>0-</v>
      </c>
      <c r="H1354" s="7" t="str">
        <f>IF(F1354&lt;0,"0-",IF(F1354=0,"0",IF(F1354&lt;3.01,"0+ to 3",IF(F1354&lt;6.01,"3+ to 6",IF(F1354&lt;9.01,"6+ to 9",IF(F1354&lt;12.01,"9+ to 12",IF(F1354&lt;15.01,"12+ to 15",IF(F1354&lt;18.01,"15+ to 18",IF(F1354&lt;21.01,"18+ to 21",IF(F1354&lt;24.01,"21+ to 24",IF(F1354&lt;27.01,"24+ to 27",IF(F1354&lt;30.01,"27+ to 30","30+"))))))))))))</f>
        <v>0+ to 3</v>
      </c>
      <c r="I1354" t="str">
        <f>IF(G1354&lt;&gt;H1354,"DIFF","")</f>
        <v>DIFF</v>
      </c>
    </row>
    <row r="1355" spans="1:9">
      <c r="A1355" t="s">
        <v>102</v>
      </c>
      <c r="B1355" t="s">
        <v>194</v>
      </c>
      <c r="C1355" s="1">
        <v>114316970</v>
      </c>
      <c r="D1355" s="1">
        <v>2</v>
      </c>
      <c r="E1355" s="1">
        <v>0</v>
      </c>
      <c r="F1355" s="1">
        <v>0</v>
      </c>
      <c r="G1355" s="7" t="str">
        <f>IF(E1355&lt;0,"0-",IF(E1355=0,"0",IF(E1355&lt;3.01,"0+ to 3",IF(E1355&lt;6.01,"3+ to 6",IF(E1355&lt;9.01,"6+ to 9",IF(E1355&lt;12.01,"9+ to 12",IF(E1355&lt;15.01,"12+ to 15",IF(E1355&lt;18.01,"15+ to 18",IF(E1355&lt;21.01,"18+ to 21",IF(E1355&lt;24.01,"21+ to 24",IF(E1355&lt;27.01,"24+ to 27",IF(E1355&lt;30.01,"27+ to 30","30+"))))))))))))</f>
        <v>0</v>
      </c>
      <c r="H1355" s="7" t="str">
        <f>IF(F1355&lt;0,"0-",IF(F1355=0,"0",IF(F1355&lt;3.01,"0+ to 3",IF(F1355&lt;6.01,"3+ to 6",IF(F1355&lt;9.01,"6+ to 9",IF(F1355&lt;12.01,"9+ to 12",IF(F1355&lt;15.01,"12+ to 15",IF(F1355&lt;18.01,"15+ to 18",IF(F1355&lt;21.01,"18+ to 21",IF(F1355&lt;24.01,"21+ to 24",IF(F1355&lt;27.01,"24+ to 27",IF(F1355&lt;30.01,"27+ to 30","30+"))))))))))))</f>
        <v>0</v>
      </c>
      <c r="I1355" t="str">
        <f>IF(G1355&lt;&gt;H1355,"DIFF","")</f>
        <v/>
      </c>
    </row>
    <row r="1356" spans="1:9">
      <c r="A1356" t="s">
        <v>103</v>
      </c>
      <c r="B1356" t="s">
        <v>193</v>
      </c>
      <c r="C1356" s="1">
        <v>114385830</v>
      </c>
      <c r="D1356" s="1">
        <v>2</v>
      </c>
      <c r="E1356" s="1">
        <v>-128</v>
      </c>
      <c r="F1356" s="1">
        <v>129</v>
      </c>
      <c r="G1356" s="7" t="str">
        <f>IF(E1356&lt;0,"0-",IF(E1356=0,"0",IF(E1356&lt;3.01,"0+ to 3",IF(E1356&lt;6.01,"3+ to 6",IF(E1356&lt;9.01,"6+ to 9",IF(E1356&lt;12.01,"9+ to 12",IF(E1356&lt;15.01,"12+ to 15",IF(E1356&lt;18.01,"15+ to 18",IF(E1356&lt;21.01,"18+ to 21",IF(E1356&lt;24.01,"21+ to 24",IF(E1356&lt;27.01,"24+ to 27",IF(E1356&lt;30.01,"27+ to 30","30+"))))))))))))</f>
        <v>0-</v>
      </c>
      <c r="H1356" s="7" t="str">
        <f>IF(F1356&lt;0,"0-",IF(F1356=0,"0",IF(F1356&lt;3.01,"0+ to 3",IF(F1356&lt;6.01,"3+ to 6",IF(F1356&lt;9.01,"6+ to 9",IF(F1356&lt;12.01,"9+ to 12",IF(F1356&lt;15.01,"12+ to 15",IF(F1356&lt;18.01,"15+ to 18",IF(F1356&lt;21.01,"18+ to 21",IF(F1356&lt;24.01,"21+ to 24",IF(F1356&lt;27.01,"24+ to 27",IF(F1356&lt;30.01,"27+ to 30","30+"))))))))))))</f>
        <v>30+</v>
      </c>
      <c r="I1356" t="str">
        <f>IF(G1356&lt;&gt;H1356,"DIFF","")</f>
        <v>DIFF</v>
      </c>
    </row>
    <row r="1357" spans="1:9">
      <c r="A1357" t="s">
        <v>102</v>
      </c>
      <c r="B1357" t="s">
        <v>193</v>
      </c>
      <c r="C1357" s="1">
        <v>114387647</v>
      </c>
      <c r="D1357" s="1">
        <v>5</v>
      </c>
      <c r="E1357" s="1">
        <v>-2</v>
      </c>
      <c r="F1357" s="1">
        <v>10</v>
      </c>
      <c r="G1357" s="7" t="str">
        <f>IF(E1357&lt;0,"0-",IF(E1357=0,"0",IF(E1357&lt;3.01,"0+ to 3",IF(E1357&lt;6.01,"3+ to 6",IF(E1357&lt;9.01,"6+ to 9",IF(E1357&lt;12.01,"9+ to 12",IF(E1357&lt;15.01,"12+ to 15",IF(E1357&lt;18.01,"15+ to 18",IF(E1357&lt;21.01,"18+ to 21",IF(E1357&lt;24.01,"21+ to 24",IF(E1357&lt;27.01,"24+ to 27",IF(E1357&lt;30.01,"27+ to 30","30+"))))))))))))</f>
        <v>0-</v>
      </c>
      <c r="H1357" s="7" t="str">
        <f>IF(F1357&lt;0,"0-",IF(F1357=0,"0",IF(F1357&lt;3.01,"0+ to 3",IF(F1357&lt;6.01,"3+ to 6",IF(F1357&lt;9.01,"6+ to 9",IF(F1357&lt;12.01,"9+ to 12",IF(F1357&lt;15.01,"12+ to 15",IF(F1357&lt;18.01,"15+ to 18",IF(F1357&lt;21.01,"18+ to 21",IF(F1357&lt;24.01,"21+ to 24",IF(F1357&lt;27.01,"24+ to 27",IF(F1357&lt;30.01,"27+ to 30","30+"))))))))))))</f>
        <v>9+ to 12</v>
      </c>
      <c r="I1357" t="str">
        <f>IF(G1357&lt;&gt;H1357,"DIFF","")</f>
        <v>DIFF</v>
      </c>
    </row>
    <row r="1358" spans="1:9">
      <c r="A1358" t="s">
        <v>102</v>
      </c>
      <c r="B1358" t="s">
        <v>193</v>
      </c>
      <c r="C1358" s="1">
        <v>114392992</v>
      </c>
      <c r="D1358" s="1">
        <v>2</v>
      </c>
      <c r="E1358" s="1">
        <v>0</v>
      </c>
      <c r="F1358" s="1">
        <v>0</v>
      </c>
      <c r="G1358" s="7" t="str">
        <f>IF(E1358&lt;0,"0-",IF(E1358=0,"0",IF(E1358&lt;3.01,"0+ to 3",IF(E1358&lt;6.01,"3+ to 6",IF(E1358&lt;9.01,"6+ to 9",IF(E1358&lt;12.01,"9+ to 12",IF(E1358&lt;15.01,"12+ to 15",IF(E1358&lt;18.01,"15+ to 18",IF(E1358&lt;21.01,"18+ to 21",IF(E1358&lt;24.01,"21+ to 24",IF(E1358&lt;27.01,"24+ to 27",IF(E1358&lt;30.01,"27+ to 30","30+"))))))))))))</f>
        <v>0</v>
      </c>
      <c r="H1358" s="7" t="str">
        <f>IF(F1358&lt;0,"0-",IF(F1358=0,"0",IF(F1358&lt;3.01,"0+ to 3",IF(F1358&lt;6.01,"3+ to 6",IF(F1358&lt;9.01,"6+ to 9",IF(F1358&lt;12.01,"9+ to 12",IF(F1358&lt;15.01,"12+ to 15",IF(F1358&lt;18.01,"15+ to 18",IF(F1358&lt;21.01,"18+ to 21",IF(F1358&lt;24.01,"21+ to 24",IF(F1358&lt;27.01,"24+ to 27",IF(F1358&lt;30.01,"27+ to 30","30+"))))))))))))</f>
        <v>0</v>
      </c>
      <c r="I1358" t="str">
        <f>IF(G1358&lt;&gt;H1358,"DIFF","")</f>
        <v/>
      </c>
    </row>
    <row r="1359" spans="1:9">
      <c r="A1359" t="s">
        <v>102</v>
      </c>
      <c r="B1359" t="s">
        <v>193</v>
      </c>
      <c r="C1359" s="1">
        <v>114395566</v>
      </c>
      <c r="D1359" s="1">
        <v>2</v>
      </c>
      <c r="E1359" s="1">
        <v>-6</v>
      </c>
      <c r="F1359" s="1">
        <v>10</v>
      </c>
      <c r="G1359" s="7" t="str">
        <f>IF(E1359&lt;0,"0-",IF(E1359=0,"0",IF(E1359&lt;3.01,"0+ to 3",IF(E1359&lt;6.01,"3+ to 6",IF(E1359&lt;9.01,"6+ to 9",IF(E1359&lt;12.01,"9+ to 12",IF(E1359&lt;15.01,"12+ to 15",IF(E1359&lt;18.01,"15+ to 18",IF(E1359&lt;21.01,"18+ to 21",IF(E1359&lt;24.01,"21+ to 24",IF(E1359&lt;27.01,"24+ to 27",IF(E1359&lt;30.01,"27+ to 30","30+"))))))))))))</f>
        <v>0-</v>
      </c>
      <c r="H1359" s="7" t="str">
        <f>IF(F1359&lt;0,"0-",IF(F1359=0,"0",IF(F1359&lt;3.01,"0+ to 3",IF(F1359&lt;6.01,"3+ to 6",IF(F1359&lt;9.01,"6+ to 9",IF(F1359&lt;12.01,"9+ to 12",IF(F1359&lt;15.01,"12+ to 15",IF(F1359&lt;18.01,"15+ to 18",IF(F1359&lt;21.01,"18+ to 21",IF(F1359&lt;24.01,"21+ to 24",IF(F1359&lt;27.01,"24+ to 27",IF(F1359&lt;30.01,"27+ to 30","30+"))))))))))))</f>
        <v>9+ to 12</v>
      </c>
      <c r="I1359" t="str">
        <f>IF(G1359&lt;&gt;H1359,"DIFF","")</f>
        <v>DIFF</v>
      </c>
    </row>
    <row r="1360" spans="1:9">
      <c r="A1360" t="s">
        <v>102</v>
      </c>
      <c r="B1360" t="s">
        <v>193</v>
      </c>
      <c r="C1360" s="1">
        <v>114395887</v>
      </c>
      <c r="D1360" s="1">
        <v>2</v>
      </c>
      <c r="E1360" s="1">
        <v>0</v>
      </c>
      <c r="F1360" s="1">
        <v>0</v>
      </c>
      <c r="G1360" s="7" t="str">
        <f>IF(E1360&lt;0,"0-",IF(E1360=0,"0",IF(E1360&lt;3.01,"0+ to 3",IF(E1360&lt;6.01,"3+ to 6",IF(E1360&lt;9.01,"6+ to 9",IF(E1360&lt;12.01,"9+ to 12",IF(E1360&lt;15.01,"12+ to 15",IF(E1360&lt;18.01,"15+ to 18",IF(E1360&lt;21.01,"18+ to 21",IF(E1360&lt;24.01,"21+ to 24",IF(E1360&lt;27.01,"24+ to 27",IF(E1360&lt;30.01,"27+ to 30","30+"))))))))))))</f>
        <v>0</v>
      </c>
      <c r="H1360" s="7" t="str">
        <f>IF(F1360&lt;0,"0-",IF(F1360=0,"0",IF(F1360&lt;3.01,"0+ to 3",IF(F1360&lt;6.01,"3+ to 6",IF(F1360&lt;9.01,"6+ to 9",IF(F1360&lt;12.01,"9+ to 12",IF(F1360&lt;15.01,"12+ to 15",IF(F1360&lt;18.01,"15+ to 18",IF(F1360&lt;21.01,"18+ to 21",IF(F1360&lt;24.01,"21+ to 24",IF(F1360&lt;27.01,"24+ to 27",IF(F1360&lt;30.01,"27+ to 30","30+"))))))))))))</f>
        <v>0</v>
      </c>
      <c r="I1360" t="str">
        <f>IF(G1360&lt;&gt;H1360,"DIFF","")</f>
        <v/>
      </c>
    </row>
    <row r="1361" spans="1:9">
      <c r="A1361" t="s">
        <v>102</v>
      </c>
      <c r="B1361" t="s">
        <v>193</v>
      </c>
      <c r="C1361" s="1">
        <v>114396391</v>
      </c>
      <c r="D1361" s="1">
        <v>2</v>
      </c>
      <c r="E1361" s="1">
        <v>-6</v>
      </c>
      <c r="F1361" s="1">
        <v>0</v>
      </c>
      <c r="G1361" s="7" t="str">
        <f>IF(E1361&lt;0,"0-",IF(E1361=0,"0",IF(E1361&lt;3.01,"0+ to 3",IF(E1361&lt;6.01,"3+ to 6",IF(E1361&lt;9.01,"6+ to 9",IF(E1361&lt;12.01,"9+ to 12",IF(E1361&lt;15.01,"12+ to 15",IF(E1361&lt;18.01,"15+ to 18",IF(E1361&lt;21.01,"18+ to 21",IF(E1361&lt;24.01,"21+ to 24",IF(E1361&lt;27.01,"24+ to 27",IF(E1361&lt;30.01,"27+ to 30","30+"))))))))))))</f>
        <v>0-</v>
      </c>
      <c r="H1361" s="7" t="str">
        <f>IF(F1361&lt;0,"0-",IF(F1361=0,"0",IF(F1361&lt;3.01,"0+ to 3",IF(F1361&lt;6.01,"3+ to 6",IF(F1361&lt;9.01,"6+ to 9",IF(F1361&lt;12.01,"9+ to 12",IF(F1361&lt;15.01,"12+ to 15",IF(F1361&lt;18.01,"15+ to 18",IF(F1361&lt;21.01,"18+ to 21",IF(F1361&lt;24.01,"21+ to 24",IF(F1361&lt;27.01,"24+ to 27",IF(F1361&lt;30.01,"27+ to 30","30+"))))))))))))</f>
        <v>0</v>
      </c>
      <c r="I1361" t="str">
        <f>IF(G1361&lt;&gt;H1361,"DIFF","")</f>
        <v>DIFF</v>
      </c>
    </row>
    <row r="1362" spans="1:9">
      <c r="A1362" t="s">
        <v>102</v>
      </c>
      <c r="B1362" t="s">
        <v>193</v>
      </c>
      <c r="C1362" s="1">
        <v>114398777</v>
      </c>
      <c r="D1362" s="1">
        <v>2</v>
      </c>
      <c r="E1362" s="1">
        <v>-6</v>
      </c>
      <c r="F1362" s="1">
        <v>9</v>
      </c>
      <c r="G1362" s="7" t="str">
        <f>IF(E1362&lt;0,"0-",IF(E1362=0,"0",IF(E1362&lt;3.01,"0+ to 3",IF(E1362&lt;6.01,"3+ to 6",IF(E1362&lt;9.01,"6+ to 9",IF(E1362&lt;12.01,"9+ to 12",IF(E1362&lt;15.01,"12+ to 15",IF(E1362&lt;18.01,"15+ to 18",IF(E1362&lt;21.01,"18+ to 21",IF(E1362&lt;24.01,"21+ to 24",IF(E1362&lt;27.01,"24+ to 27",IF(E1362&lt;30.01,"27+ to 30","30+"))))))))))))</f>
        <v>0-</v>
      </c>
      <c r="H1362" s="7" t="str">
        <f>IF(F1362&lt;0,"0-",IF(F1362=0,"0",IF(F1362&lt;3.01,"0+ to 3",IF(F1362&lt;6.01,"3+ to 6",IF(F1362&lt;9.01,"6+ to 9",IF(F1362&lt;12.01,"9+ to 12",IF(F1362&lt;15.01,"12+ to 15",IF(F1362&lt;18.01,"15+ to 18",IF(F1362&lt;21.01,"18+ to 21",IF(F1362&lt;24.01,"21+ to 24",IF(F1362&lt;27.01,"24+ to 27",IF(F1362&lt;30.01,"27+ to 30","30+"))))))))))))</f>
        <v>6+ to 9</v>
      </c>
      <c r="I1362" t="str">
        <f>IF(G1362&lt;&gt;H1362,"DIFF","")</f>
        <v>DIFF</v>
      </c>
    </row>
    <row r="1363" spans="1:9">
      <c r="A1363" t="s">
        <v>102</v>
      </c>
      <c r="B1363" t="s">
        <v>193</v>
      </c>
      <c r="C1363" s="1">
        <v>114400014</v>
      </c>
      <c r="D1363" s="1">
        <v>8</v>
      </c>
      <c r="E1363" s="1">
        <v>0</v>
      </c>
      <c r="F1363" s="1">
        <v>0</v>
      </c>
      <c r="G1363" s="7" t="str">
        <f>IF(E1363&lt;0,"0-",IF(E1363=0,"0",IF(E1363&lt;3.01,"0+ to 3",IF(E1363&lt;6.01,"3+ to 6",IF(E1363&lt;9.01,"6+ to 9",IF(E1363&lt;12.01,"9+ to 12",IF(E1363&lt;15.01,"12+ to 15",IF(E1363&lt;18.01,"15+ to 18",IF(E1363&lt;21.01,"18+ to 21",IF(E1363&lt;24.01,"21+ to 24",IF(E1363&lt;27.01,"24+ to 27",IF(E1363&lt;30.01,"27+ to 30","30+"))))))))))))</f>
        <v>0</v>
      </c>
      <c r="H1363" s="7" t="str">
        <f>IF(F1363&lt;0,"0-",IF(F1363=0,"0",IF(F1363&lt;3.01,"0+ to 3",IF(F1363&lt;6.01,"3+ to 6",IF(F1363&lt;9.01,"6+ to 9",IF(F1363&lt;12.01,"9+ to 12",IF(F1363&lt;15.01,"12+ to 15",IF(F1363&lt;18.01,"15+ to 18",IF(F1363&lt;21.01,"18+ to 21",IF(F1363&lt;24.01,"21+ to 24",IF(F1363&lt;27.01,"24+ to 27",IF(F1363&lt;30.01,"27+ to 30","30+"))))))))))))</f>
        <v>0</v>
      </c>
      <c r="I1363" t="str">
        <f>IF(G1363&lt;&gt;H1363,"DIFF","")</f>
        <v/>
      </c>
    </row>
    <row r="1364" spans="1:9">
      <c r="A1364" t="s">
        <v>102</v>
      </c>
      <c r="B1364" t="s">
        <v>193</v>
      </c>
      <c r="C1364" s="1">
        <v>114401129</v>
      </c>
      <c r="D1364" s="1">
        <v>2</v>
      </c>
      <c r="E1364" s="1">
        <v>-4</v>
      </c>
      <c r="F1364" s="1">
        <v>8</v>
      </c>
      <c r="G1364" s="7" t="str">
        <f>IF(E1364&lt;0,"0-",IF(E1364=0,"0",IF(E1364&lt;3.01,"0+ to 3",IF(E1364&lt;6.01,"3+ to 6",IF(E1364&lt;9.01,"6+ to 9",IF(E1364&lt;12.01,"9+ to 12",IF(E1364&lt;15.01,"12+ to 15",IF(E1364&lt;18.01,"15+ to 18",IF(E1364&lt;21.01,"18+ to 21",IF(E1364&lt;24.01,"21+ to 24",IF(E1364&lt;27.01,"24+ to 27",IF(E1364&lt;30.01,"27+ to 30","30+"))))))))))))</f>
        <v>0-</v>
      </c>
      <c r="H1364" s="7" t="str">
        <f>IF(F1364&lt;0,"0-",IF(F1364=0,"0",IF(F1364&lt;3.01,"0+ to 3",IF(F1364&lt;6.01,"3+ to 6",IF(F1364&lt;9.01,"6+ to 9",IF(F1364&lt;12.01,"9+ to 12",IF(F1364&lt;15.01,"12+ to 15",IF(F1364&lt;18.01,"15+ to 18",IF(F1364&lt;21.01,"18+ to 21",IF(F1364&lt;24.01,"21+ to 24",IF(F1364&lt;27.01,"24+ to 27",IF(F1364&lt;30.01,"27+ to 30","30+"))))))))))))</f>
        <v>6+ to 9</v>
      </c>
      <c r="I1364" t="str">
        <f>IF(G1364&lt;&gt;H1364,"DIFF","")</f>
        <v>DIFF</v>
      </c>
    </row>
    <row r="1365" spans="1:9">
      <c r="A1365" t="s">
        <v>102</v>
      </c>
      <c r="B1365" t="s">
        <v>193</v>
      </c>
      <c r="C1365" s="1">
        <v>114407913</v>
      </c>
      <c r="D1365" s="1">
        <v>2</v>
      </c>
      <c r="E1365" s="1">
        <v>-1</v>
      </c>
      <c r="F1365" s="1">
        <v>10</v>
      </c>
      <c r="G1365" s="7" t="str">
        <f>IF(E1365&lt;0,"0-",IF(E1365=0,"0",IF(E1365&lt;3.01,"0+ to 3",IF(E1365&lt;6.01,"3+ to 6",IF(E1365&lt;9.01,"6+ to 9",IF(E1365&lt;12.01,"9+ to 12",IF(E1365&lt;15.01,"12+ to 15",IF(E1365&lt;18.01,"15+ to 18",IF(E1365&lt;21.01,"18+ to 21",IF(E1365&lt;24.01,"21+ to 24",IF(E1365&lt;27.01,"24+ to 27",IF(E1365&lt;30.01,"27+ to 30","30+"))))))))))))</f>
        <v>0-</v>
      </c>
      <c r="H1365" s="7" t="str">
        <f>IF(F1365&lt;0,"0-",IF(F1365=0,"0",IF(F1365&lt;3.01,"0+ to 3",IF(F1365&lt;6.01,"3+ to 6",IF(F1365&lt;9.01,"6+ to 9",IF(F1365&lt;12.01,"9+ to 12",IF(F1365&lt;15.01,"12+ to 15",IF(F1365&lt;18.01,"15+ to 18",IF(F1365&lt;21.01,"18+ to 21",IF(F1365&lt;24.01,"21+ to 24",IF(F1365&lt;27.01,"24+ to 27",IF(F1365&lt;30.01,"27+ to 30","30+"))))))))))))</f>
        <v>9+ to 12</v>
      </c>
      <c r="I1365" t="str">
        <f>IF(G1365&lt;&gt;H1365,"DIFF","")</f>
        <v>DIFF</v>
      </c>
    </row>
    <row r="1366" spans="1:9">
      <c r="A1366" t="s">
        <v>102</v>
      </c>
      <c r="B1366" t="s">
        <v>193</v>
      </c>
      <c r="C1366" s="1">
        <v>114408629</v>
      </c>
      <c r="D1366" s="1">
        <v>2</v>
      </c>
      <c r="E1366" s="1">
        <v>0</v>
      </c>
      <c r="F1366" s="1">
        <v>7</v>
      </c>
      <c r="G1366" s="7" t="str">
        <f>IF(E1366&lt;0,"0-",IF(E1366=0,"0",IF(E1366&lt;3.01,"0+ to 3",IF(E1366&lt;6.01,"3+ to 6",IF(E1366&lt;9.01,"6+ to 9",IF(E1366&lt;12.01,"9+ to 12",IF(E1366&lt;15.01,"12+ to 15",IF(E1366&lt;18.01,"15+ to 18",IF(E1366&lt;21.01,"18+ to 21",IF(E1366&lt;24.01,"21+ to 24",IF(E1366&lt;27.01,"24+ to 27",IF(E1366&lt;30.01,"27+ to 30","30+"))))))))))))</f>
        <v>0</v>
      </c>
      <c r="H1366" s="7" t="str">
        <f>IF(F1366&lt;0,"0-",IF(F1366=0,"0",IF(F1366&lt;3.01,"0+ to 3",IF(F1366&lt;6.01,"3+ to 6",IF(F1366&lt;9.01,"6+ to 9",IF(F1366&lt;12.01,"9+ to 12",IF(F1366&lt;15.01,"12+ to 15",IF(F1366&lt;18.01,"15+ to 18",IF(F1366&lt;21.01,"18+ to 21",IF(F1366&lt;24.01,"21+ to 24",IF(F1366&lt;27.01,"24+ to 27",IF(F1366&lt;30.01,"27+ to 30","30+"))))))))))))</f>
        <v>6+ to 9</v>
      </c>
      <c r="I1366" t="str">
        <f>IF(G1366&lt;&gt;H1366,"DIFF","")</f>
        <v>DIFF</v>
      </c>
    </row>
    <row r="1367" spans="1:9">
      <c r="A1367" t="s">
        <v>102</v>
      </c>
      <c r="B1367" t="s">
        <v>192</v>
      </c>
      <c r="C1367" s="1">
        <v>114441597</v>
      </c>
      <c r="D1367" s="1">
        <v>2</v>
      </c>
      <c r="E1367" s="1">
        <v>-5</v>
      </c>
      <c r="F1367" s="1">
        <v>4</v>
      </c>
      <c r="G1367" s="7" t="str">
        <f>IF(E1367&lt;0,"0-",IF(E1367=0,"0",IF(E1367&lt;3.01,"0+ to 3",IF(E1367&lt;6.01,"3+ to 6",IF(E1367&lt;9.01,"6+ to 9",IF(E1367&lt;12.01,"9+ to 12",IF(E1367&lt;15.01,"12+ to 15",IF(E1367&lt;18.01,"15+ to 18",IF(E1367&lt;21.01,"18+ to 21",IF(E1367&lt;24.01,"21+ to 24",IF(E1367&lt;27.01,"24+ to 27",IF(E1367&lt;30.01,"27+ to 30","30+"))))))))))))</f>
        <v>0-</v>
      </c>
      <c r="H1367" s="7" t="str">
        <f>IF(F1367&lt;0,"0-",IF(F1367=0,"0",IF(F1367&lt;3.01,"0+ to 3",IF(F1367&lt;6.01,"3+ to 6",IF(F1367&lt;9.01,"6+ to 9",IF(F1367&lt;12.01,"9+ to 12",IF(F1367&lt;15.01,"12+ to 15",IF(F1367&lt;18.01,"15+ to 18",IF(F1367&lt;21.01,"18+ to 21",IF(F1367&lt;24.01,"21+ to 24",IF(F1367&lt;27.01,"24+ to 27",IF(F1367&lt;30.01,"27+ to 30","30+"))))))))))))</f>
        <v>3+ to 6</v>
      </c>
      <c r="I1367" t="str">
        <f>IF(G1367&lt;&gt;H1367,"DIFF","")</f>
        <v>DIFF</v>
      </c>
    </row>
    <row r="1368" spans="1:9">
      <c r="A1368" t="s">
        <v>102</v>
      </c>
      <c r="B1368" t="s">
        <v>192</v>
      </c>
      <c r="C1368" s="1">
        <v>114444328</v>
      </c>
      <c r="D1368" s="1">
        <v>9</v>
      </c>
      <c r="E1368" s="1">
        <v>-5</v>
      </c>
      <c r="F1368" s="1">
        <v>32</v>
      </c>
      <c r="G1368" s="7" t="str">
        <f>IF(E1368&lt;0,"0-",IF(E1368=0,"0",IF(E1368&lt;3.01,"0+ to 3",IF(E1368&lt;6.01,"3+ to 6",IF(E1368&lt;9.01,"6+ to 9",IF(E1368&lt;12.01,"9+ to 12",IF(E1368&lt;15.01,"12+ to 15",IF(E1368&lt;18.01,"15+ to 18",IF(E1368&lt;21.01,"18+ to 21",IF(E1368&lt;24.01,"21+ to 24",IF(E1368&lt;27.01,"24+ to 27",IF(E1368&lt;30.01,"27+ to 30","30+"))))))))))))</f>
        <v>0-</v>
      </c>
      <c r="H1368" s="7" t="str">
        <f>IF(F1368&lt;0,"0-",IF(F1368=0,"0",IF(F1368&lt;3.01,"0+ to 3",IF(F1368&lt;6.01,"3+ to 6",IF(F1368&lt;9.01,"6+ to 9",IF(F1368&lt;12.01,"9+ to 12",IF(F1368&lt;15.01,"12+ to 15",IF(F1368&lt;18.01,"15+ to 18",IF(F1368&lt;21.01,"18+ to 21",IF(F1368&lt;24.01,"21+ to 24",IF(F1368&lt;27.01,"24+ to 27",IF(F1368&lt;30.01,"27+ to 30","30+"))))))))))))</f>
        <v>30+</v>
      </c>
      <c r="I1368" t="str">
        <f>IF(G1368&lt;&gt;H1368,"DIFF","")</f>
        <v>DIFF</v>
      </c>
    </row>
    <row r="1369" spans="1:9">
      <c r="A1369" t="s">
        <v>102</v>
      </c>
      <c r="B1369" t="s">
        <v>192</v>
      </c>
      <c r="C1369" s="1">
        <v>114444794</v>
      </c>
      <c r="D1369" s="1">
        <v>2</v>
      </c>
      <c r="E1369" s="1">
        <v>-15</v>
      </c>
      <c r="F1369" s="1">
        <v>27</v>
      </c>
      <c r="G1369" s="7" t="str">
        <f>IF(E1369&lt;0,"0-",IF(E1369=0,"0",IF(E1369&lt;3.01,"0+ to 3",IF(E1369&lt;6.01,"3+ to 6",IF(E1369&lt;9.01,"6+ to 9",IF(E1369&lt;12.01,"9+ to 12",IF(E1369&lt;15.01,"12+ to 15",IF(E1369&lt;18.01,"15+ to 18",IF(E1369&lt;21.01,"18+ to 21",IF(E1369&lt;24.01,"21+ to 24",IF(E1369&lt;27.01,"24+ to 27",IF(E1369&lt;30.01,"27+ to 30","30+"))))))))))))</f>
        <v>0-</v>
      </c>
      <c r="H1369" s="7" t="str">
        <f>IF(F1369&lt;0,"0-",IF(F1369=0,"0",IF(F1369&lt;3.01,"0+ to 3",IF(F1369&lt;6.01,"3+ to 6",IF(F1369&lt;9.01,"6+ to 9",IF(F1369&lt;12.01,"9+ to 12",IF(F1369&lt;15.01,"12+ to 15",IF(F1369&lt;18.01,"15+ to 18",IF(F1369&lt;21.01,"18+ to 21",IF(F1369&lt;24.01,"21+ to 24",IF(F1369&lt;27.01,"24+ to 27",IF(F1369&lt;30.01,"27+ to 30","30+"))))))))))))</f>
        <v>24+ to 27</v>
      </c>
      <c r="I1369" t="str">
        <f>IF(G1369&lt;&gt;H1369,"DIFF","")</f>
        <v>DIFF</v>
      </c>
    </row>
    <row r="1370" spans="1:9">
      <c r="A1370" t="s">
        <v>102</v>
      </c>
      <c r="B1370" t="s">
        <v>192</v>
      </c>
      <c r="C1370" s="1">
        <v>114448788</v>
      </c>
      <c r="D1370" s="1">
        <v>8</v>
      </c>
      <c r="E1370" s="1">
        <v>-5</v>
      </c>
      <c r="F1370" s="1">
        <v>-4</v>
      </c>
      <c r="G1370" s="7" t="str">
        <f>IF(E1370&lt;0,"0-",IF(E1370=0,"0",IF(E1370&lt;3.01,"0+ to 3",IF(E1370&lt;6.01,"3+ to 6",IF(E1370&lt;9.01,"6+ to 9",IF(E1370&lt;12.01,"9+ to 12",IF(E1370&lt;15.01,"12+ to 15",IF(E1370&lt;18.01,"15+ to 18",IF(E1370&lt;21.01,"18+ to 21",IF(E1370&lt;24.01,"21+ to 24",IF(E1370&lt;27.01,"24+ to 27",IF(E1370&lt;30.01,"27+ to 30","30+"))))))))))))</f>
        <v>0-</v>
      </c>
      <c r="H1370" s="7" t="str">
        <f>IF(F1370&lt;0,"0-",IF(F1370=0,"0",IF(F1370&lt;3.01,"0+ to 3",IF(F1370&lt;6.01,"3+ to 6",IF(F1370&lt;9.01,"6+ to 9",IF(F1370&lt;12.01,"9+ to 12",IF(F1370&lt;15.01,"12+ to 15",IF(F1370&lt;18.01,"15+ to 18",IF(F1370&lt;21.01,"18+ to 21",IF(F1370&lt;24.01,"21+ to 24",IF(F1370&lt;27.01,"24+ to 27",IF(F1370&lt;30.01,"27+ to 30","30+"))))))))))))</f>
        <v>0-</v>
      </c>
      <c r="I1370" t="str">
        <f>IF(G1370&lt;&gt;H1370,"DIFF","")</f>
        <v/>
      </c>
    </row>
    <row r="1371" spans="1:9">
      <c r="A1371" t="s">
        <v>102</v>
      </c>
      <c r="B1371" t="s">
        <v>192</v>
      </c>
      <c r="C1371" s="1">
        <v>114449863</v>
      </c>
      <c r="D1371" s="1">
        <v>5</v>
      </c>
      <c r="E1371" s="1">
        <v>-8</v>
      </c>
      <c r="F1371" s="1">
        <v>37</v>
      </c>
      <c r="G1371" s="7" t="str">
        <f>IF(E1371&lt;0,"0-",IF(E1371=0,"0",IF(E1371&lt;3.01,"0+ to 3",IF(E1371&lt;6.01,"3+ to 6",IF(E1371&lt;9.01,"6+ to 9",IF(E1371&lt;12.01,"9+ to 12",IF(E1371&lt;15.01,"12+ to 15",IF(E1371&lt;18.01,"15+ to 18",IF(E1371&lt;21.01,"18+ to 21",IF(E1371&lt;24.01,"21+ to 24",IF(E1371&lt;27.01,"24+ to 27",IF(E1371&lt;30.01,"27+ to 30","30+"))))))))))))</f>
        <v>0-</v>
      </c>
      <c r="H1371" s="7" t="str">
        <f>IF(F1371&lt;0,"0-",IF(F1371=0,"0",IF(F1371&lt;3.01,"0+ to 3",IF(F1371&lt;6.01,"3+ to 6",IF(F1371&lt;9.01,"6+ to 9",IF(F1371&lt;12.01,"9+ to 12",IF(F1371&lt;15.01,"12+ to 15",IF(F1371&lt;18.01,"15+ to 18",IF(F1371&lt;21.01,"18+ to 21",IF(F1371&lt;24.01,"21+ to 24",IF(F1371&lt;27.01,"24+ to 27",IF(F1371&lt;30.01,"27+ to 30","30+"))))))))))))</f>
        <v>30+</v>
      </c>
      <c r="I1371" t="str">
        <f>IF(G1371&lt;&gt;H1371,"DIFF","")</f>
        <v>DIFF</v>
      </c>
    </row>
    <row r="1372" spans="1:9">
      <c r="A1372" t="s">
        <v>102</v>
      </c>
      <c r="B1372" t="s">
        <v>192</v>
      </c>
      <c r="C1372" s="1">
        <v>114453332</v>
      </c>
      <c r="D1372" s="1">
        <v>8</v>
      </c>
      <c r="E1372" s="1">
        <v>-5</v>
      </c>
      <c r="F1372" s="1">
        <v>-4</v>
      </c>
      <c r="G1372" s="7" t="str">
        <f>IF(E1372&lt;0,"0-",IF(E1372=0,"0",IF(E1372&lt;3.01,"0+ to 3",IF(E1372&lt;6.01,"3+ to 6",IF(E1372&lt;9.01,"6+ to 9",IF(E1372&lt;12.01,"9+ to 12",IF(E1372&lt;15.01,"12+ to 15",IF(E1372&lt;18.01,"15+ to 18",IF(E1372&lt;21.01,"18+ to 21",IF(E1372&lt;24.01,"21+ to 24",IF(E1372&lt;27.01,"24+ to 27",IF(E1372&lt;30.01,"27+ to 30","30+"))))))))))))</f>
        <v>0-</v>
      </c>
      <c r="H1372" s="7" t="str">
        <f>IF(F1372&lt;0,"0-",IF(F1372=0,"0",IF(F1372&lt;3.01,"0+ to 3",IF(F1372&lt;6.01,"3+ to 6",IF(F1372&lt;9.01,"6+ to 9",IF(F1372&lt;12.01,"9+ to 12",IF(F1372&lt;15.01,"12+ to 15",IF(F1372&lt;18.01,"15+ to 18",IF(F1372&lt;21.01,"18+ to 21",IF(F1372&lt;24.01,"21+ to 24",IF(F1372&lt;27.01,"24+ to 27",IF(F1372&lt;30.01,"27+ to 30","30+"))))))))))))</f>
        <v>0-</v>
      </c>
      <c r="I1372" t="str">
        <f>IF(G1372&lt;&gt;H1372,"DIFF","")</f>
        <v/>
      </c>
    </row>
    <row r="1373" spans="1:9">
      <c r="A1373" t="s">
        <v>102</v>
      </c>
      <c r="B1373" t="s">
        <v>192</v>
      </c>
      <c r="C1373" s="1">
        <v>114454836</v>
      </c>
      <c r="D1373" s="1">
        <v>2</v>
      </c>
      <c r="E1373" s="1">
        <v>-10</v>
      </c>
      <c r="F1373" s="1">
        <v>19</v>
      </c>
      <c r="G1373" s="7" t="str">
        <f>IF(E1373&lt;0,"0-",IF(E1373=0,"0",IF(E1373&lt;3.01,"0+ to 3",IF(E1373&lt;6.01,"3+ to 6",IF(E1373&lt;9.01,"6+ to 9",IF(E1373&lt;12.01,"9+ to 12",IF(E1373&lt;15.01,"12+ to 15",IF(E1373&lt;18.01,"15+ to 18",IF(E1373&lt;21.01,"18+ to 21",IF(E1373&lt;24.01,"21+ to 24",IF(E1373&lt;27.01,"24+ to 27",IF(E1373&lt;30.01,"27+ to 30","30+"))))))))))))</f>
        <v>0-</v>
      </c>
      <c r="H1373" s="7" t="str">
        <f>IF(F1373&lt;0,"0-",IF(F1373=0,"0",IF(F1373&lt;3.01,"0+ to 3",IF(F1373&lt;6.01,"3+ to 6",IF(F1373&lt;9.01,"6+ to 9",IF(F1373&lt;12.01,"9+ to 12",IF(F1373&lt;15.01,"12+ to 15",IF(F1373&lt;18.01,"15+ to 18",IF(F1373&lt;21.01,"18+ to 21",IF(F1373&lt;24.01,"21+ to 24",IF(F1373&lt;27.01,"24+ to 27",IF(F1373&lt;30.01,"27+ to 30","30+"))))))))))))</f>
        <v>18+ to 21</v>
      </c>
      <c r="I1373" t="str">
        <f>IF(G1373&lt;&gt;H1373,"DIFF","")</f>
        <v>DIFF</v>
      </c>
    </row>
    <row r="1374" spans="1:9">
      <c r="A1374" t="s">
        <v>102</v>
      </c>
      <c r="B1374" t="s">
        <v>192</v>
      </c>
      <c r="C1374" s="1">
        <v>114456650</v>
      </c>
      <c r="D1374" s="1">
        <v>2</v>
      </c>
      <c r="E1374" s="1">
        <v>-3</v>
      </c>
      <c r="F1374" s="1">
        <v>12</v>
      </c>
      <c r="G1374" s="7" t="str">
        <f>IF(E1374&lt;0,"0-",IF(E1374=0,"0",IF(E1374&lt;3.01,"0+ to 3",IF(E1374&lt;6.01,"3+ to 6",IF(E1374&lt;9.01,"6+ to 9",IF(E1374&lt;12.01,"9+ to 12",IF(E1374&lt;15.01,"12+ to 15",IF(E1374&lt;18.01,"15+ to 18",IF(E1374&lt;21.01,"18+ to 21",IF(E1374&lt;24.01,"21+ to 24",IF(E1374&lt;27.01,"24+ to 27",IF(E1374&lt;30.01,"27+ to 30","30+"))))))))))))</f>
        <v>0-</v>
      </c>
      <c r="H1374" s="7" t="str">
        <f>IF(F1374&lt;0,"0-",IF(F1374=0,"0",IF(F1374&lt;3.01,"0+ to 3",IF(F1374&lt;6.01,"3+ to 6",IF(F1374&lt;9.01,"6+ to 9",IF(F1374&lt;12.01,"9+ to 12",IF(F1374&lt;15.01,"12+ to 15",IF(F1374&lt;18.01,"15+ to 18",IF(F1374&lt;21.01,"18+ to 21",IF(F1374&lt;24.01,"21+ to 24",IF(F1374&lt;27.01,"24+ to 27",IF(F1374&lt;30.01,"27+ to 30","30+"))))))))))))</f>
        <v>9+ to 12</v>
      </c>
      <c r="I1374" t="str">
        <f>IF(G1374&lt;&gt;H1374,"DIFF","")</f>
        <v>DIFF</v>
      </c>
    </row>
    <row r="1375" spans="1:9">
      <c r="A1375" t="s">
        <v>102</v>
      </c>
      <c r="B1375" t="s">
        <v>191</v>
      </c>
      <c r="C1375" s="1">
        <v>114506157</v>
      </c>
      <c r="D1375" s="1">
        <v>2</v>
      </c>
      <c r="E1375" s="1">
        <v>-21</v>
      </c>
      <c r="F1375" s="1">
        <v>41</v>
      </c>
      <c r="G1375" s="7" t="str">
        <f>IF(E1375&lt;0,"0-",IF(E1375=0,"0",IF(E1375&lt;3.01,"0+ to 3",IF(E1375&lt;6.01,"3+ to 6",IF(E1375&lt;9.01,"6+ to 9",IF(E1375&lt;12.01,"9+ to 12",IF(E1375&lt;15.01,"12+ to 15",IF(E1375&lt;18.01,"15+ to 18",IF(E1375&lt;21.01,"18+ to 21",IF(E1375&lt;24.01,"21+ to 24",IF(E1375&lt;27.01,"24+ to 27",IF(E1375&lt;30.01,"27+ to 30","30+"))))))))))))</f>
        <v>0-</v>
      </c>
      <c r="H1375" s="7" t="str">
        <f>IF(F1375&lt;0,"0-",IF(F1375=0,"0",IF(F1375&lt;3.01,"0+ to 3",IF(F1375&lt;6.01,"3+ to 6",IF(F1375&lt;9.01,"6+ to 9",IF(F1375&lt;12.01,"9+ to 12",IF(F1375&lt;15.01,"12+ to 15",IF(F1375&lt;18.01,"15+ to 18",IF(F1375&lt;21.01,"18+ to 21",IF(F1375&lt;24.01,"21+ to 24",IF(F1375&lt;27.01,"24+ to 27",IF(F1375&lt;30.01,"27+ to 30","30+"))))))))))))</f>
        <v>30+</v>
      </c>
      <c r="I1375" t="str">
        <f>IF(G1375&lt;&gt;H1375,"DIFF","")</f>
        <v>DIFF</v>
      </c>
    </row>
    <row r="1376" spans="1:9">
      <c r="A1376" t="s">
        <v>103</v>
      </c>
      <c r="B1376" t="s">
        <v>191</v>
      </c>
      <c r="C1376" s="1">
        <v>114508185</v>
      </c>
      <c r="D1376" s="1">
        <v>2</v>
      </c>
      <c r="E1376" s="1">
        <v>-6</v>
      </c>
      <c r="F1376" s="1">
        <v>11</v>
      </c>
      <c r="G1376" s="7" t="str">
        <f>IF(E1376&lt;0,"0-",IF(E1376=0,"0",IF(E1376&lt;3.01,"0+ to 3",IF(E1376&lt;6.01,"3+ to 6",IF(E1376&lt;9.01,"6+ to 9",IF(E1376&lt;12.01,"9+ to 12",IF(E1376&lt;15.01,"12+ to 15",IF(E1376&lt;18.01,"15+ to 18",IF(E1376&lt;21.01,"18+ to 21",IF(E1376&lt;24.01,"21+ to 24",IF(E1376&lt;27.01,"24+ to 27",IF(E1376&lt;30.01,"27+ to 30","30+"))))))))))))</f>
        <v>0-</v>
      </c>
      <c r="H1376" s="7" t="str">
        <f>IF(F1376&lt;0,"0-",IF(F1376=0,"0",IF(F1376&lt;3.01,"0+ to 3",IF(F1376&lt;6.01,"3+ to 6",IF(F1376&lt;9.01,"6+ to 9",IF(F1376&lt;12.01,"9+ to 12",IF(F1376&lt;15.01,"12+ to 15",IF(F1376&lt;18.01,"15+ to 18",IF(F1376&lt;21.01,"18+ to 21",IF(F1376&lt;24.01,"21+ to 24",IF(F1376&lt;27.01,"24+ to 27",IF(F1376&lt;30.01,"27+ to 30","30+"))))))))))))</f>
        <v>9+ to 12</v>
      </c>
      <c r="I1376" t="str">
        <f>IF(G1376&lt;&gt;H1376,"DIFF","")</f>
        <v>DIFF</v>
      </c>
    </row>
    <row r="1377" spans="1:9">
      <c r="A1377" t="s">
        <v>102</v>
      </c>
      <c r="B1377" t="s">
        <v>191</v>
      </c>
      <c r="C1377" s="1">
        <v>114522330</v>
      </c>
      <c r="D1377" s="1">
        <v>5</v>
      </c>
      <c r="E1377" s="1">
        <v>-4</v>
      </c>
      <c r="F1377" s="1">
        <v>16</v>
      </c>
      <c r="G1377" s="7" t="str">
        <f>IF(E1377&lt;0,"0-",IF(E1377=0,"0",IF(E1377&lt;3.01,"0+ to 3",IF(E1377&lt;6.01,"3+ to 6",IF(E1377&lt;9.01,"6+ to 9",IF(E1377&lt;12.01,"9+ to 12",IF(E1377&lt;15.01,"12+ to 15",IF(E1377&lt;18.01,"15+ to 18",IF(E1377&lt;21.01,"18+ to 21",IF(E1377&lt;24.01,"21+ to 24",IF(E1377&lt;27.01,"24+ to 27",IF(E1377&lt;30.01,"27+ to 30","30+"))))))))))))</f>
        <v>0-</v>
      </c>
      <c r="H1377" s="7" t="str">
        <f>IF(F1377&lt;0,"0-",IF(F1377=0,"0",IF(F1377&lt;3.01,"0+ to 3",IF(F1377&lt;6.01,"3+ to 6",IF(F1377&lt;9.01,"6+ to 9",IF(F1377&lt;12.01,"9+ to 12",IF(F1377&lt;15.01,"12+ to 15",IF(F1377&lt;18.01,"15+ to 18",IF(F1377&lt;21.01,"18+ to 21",IF(F1377&lt;24.01,"21+ to 24",IF(F1377&lt;27.01,"24+ to 27",IF(F1377&lt;30.01,"27+ to 30","30+"))))))))))))</f>
        <v>15+ to 18</v>
      </c>
      <c r="I1377" t="str">
        <f>IF(G1377&lt;&gt;H1377,"DIFF","")</f>
        <v>DIFF</v>
      </c>
    </row>
    <row r="1378" spans="1:9">
      <c r="A1378" t="s">
        <v>102</v>
      </c>
      <c r="B1378" t="s">
        <v>191</v>
      </c>
      <c r="C1378" s="1">
        <v>114525101</v>
      </c>
      <c r="D1378" s="1">
        <v>7</v>
      </c>
      <c r="E1378" s="1">
        <v>0</v>
      </c>
      <c r="F1378" s="1">
        <v>2</v>
      </c>
      <c r="G1378" s="7" t="str">
        <f>IF(E1378&lt;0,"0-",IF(E1378=0,"0",IF(E1378&lt;3.01,"0+ to 3",IF(E1378&lt;6.01,"3+ to 6",IF(E1378&lt;9.01,"6+ to 9",IF(E1378&lt;12.01,"9+ to 12",IF(E1378&lt;15.01,"12+ to 15",IF(E1378&lt;18.01,"15+ to 18",IF(E1378&lt;21.01,"18+ to 21",IF(E1378&lt;24.01,"21+ to 24",IF(E1378&lt;27.01,"24+ to 27",IF(E1378&lt;30.01,"27+ to 30","30+"))))))))))))</f>
        <v>0</v>
      </c>
      <c r="H1378" s="7" t="str">
        <f>IF(F1378&lt;0,"0-",IF(F1378=0,"0",IF(F1378&lt;3.01,"0+ to 3",IF(F1378&lt;6.01,"3+ to 6",IF(F1378&lt;9.01,"6+ to 9",IF(F1378&lt;12.01,"9+ to 12",IF(F1378&lt;15.01,"12+ to 15",IF(F1378&lt;18.01,"15+ to 18",IF(F1378&lt;21.01,"18+ to 21",IF(F1378&lt;24.01,"21+ to 24",IF(F1378&lt;27.01,"24+ to 27",IF(F1378&lt;30.01,"27+ to 30","30+"))))))))))))</f>
        <v>0+ to 3</v>
      </c>
      <c r="I1378" t="str">
        <f>IF(G1378&lt;&gt;H1378,"DIFF","")</f>
        <v>DIFF</v>
      </c>
    </row>
    <row r="1379" spans="1:9">
      <c r="A1379" t="s">
        <v>102</v>
      </c>
      <c r="B1379" t="s">
        <v>190</v>
      </c>
      <c r="C1379" s="1">
        <v>114530401</v>
      </c>
      <c r="D1379" s="1">
        <v>2</v>
      </c>
      <c r="E1379" s="1">
        <v>0</v>
      </c>
      <c r="F1379" s="1">
        <v>3</v>
      </c>
      <c r="G1379" s="7" t="str">
        <f>IF(E1379&lt;0,"0-",IF(E1379=0,"0",IF(E1379&lt;3.01,"0+ to 3",IF(E1379&lt;6.01,"3+ to 6",IF(E1379&lt;9.01,"6+ to 9",IF(E1379&lt;12.01,"9+ to 12",IF(E1379&lt;15.01,"12+ to 15",IF(E1379&lt;18.01,"15+ to 18",IF(E1379&lt;21.01,"18+ to 21",IF(E1379&lt;24.01,"21+ to 24",IF(E1379&lt;27.01,"24+ to 27",IF(E1379&lt;30.01,"27+ to 30","30+"))))))))))))</f>
        <v>0</v>
      </c>
      <c r="H1379" s="7" t="str">
        <f>IF(F1379&lt;0,"0-",IF(F1379=0,"0",IF(F1379&lt;3.01,"0+ to 3",IF(F1379&lt;6.01,"3+ to 6",IF(F1379&lt;9.01,"6+ to 9",IF(F1379&lt;12.01,"9+ to 12",IF(F1379&lt;15.01,"12+ to 15",IF(F1379&lt;18.01,"15+ to 18",IF(F1379&lt;21.01,"18+ to 21",IF(F1379&lt;24.01,"21+ to 24",IF(F1379&lt;27.01,"24+ to 27",IF(F1379&lt;30.01,"27+ to 30","30+"))))))))))))</f>
        <v>0+ to 3</v>
      </c>
      <c r="I1379" t="str">
        <f>IF(G1379&lt;&gt;H1379,"DIFF","")</f>
        <v>DIFF</v>
      </c>
    </row>
    <row r="1380" spans="1:9">
      <c r="A1380" t="s">
        <v>102</v>
      </c>
      <c r="B1380" t="s">
        <v>190</v>
      </c>
      <c r="C1380" s="1">
        <v>114545000</v>
      </c>
      <c r="D1380" s="1">
        <v>2</v>
      </c>
      <c r="E1380" s="1">
        <v>11</v>
      </c>
      <c r="F1380" s="1">
        <v>16</v>
      </c>
      <c r="G1380" s="7" t="str">
        <f>IF(E1380&lt;0,"0-",IF(E1380=0,"0",IF(E1380&lt;3.01,"0+ to 3",IF(E1380&lt;6.01,"3+ to 6",IF(E1380&lt;9.01,"6+ to 9",IF(E1380&lt;12.01,"9+ to 12",IF(E1380&lt;15.01,"12+ to 15",IF(E1380&lt;18.01,"15+ to 18",IF(E1380&lt;21.01,"18+ to 21",IF(E1380&lt;24.01,"21+ to 24",IF(E1380&lt;27.01,"24+ to 27",IF(E1380&lt;30.01,"27+ to 30","30+"))))))))))))</f>
        <v>9+ to 12</v>
      </c>
      <c r="H1380" s="7" t="str">
        <f>IF(F1380&lt;0,"0-",IF(F1380=0,"0",IF(F1380&lt;3.01,"0+ to 3",IF(F1380&lt;6.01,"3+ to 6",IF(F1380&lt;9.01,"6+ to 9",IF(F1380&lt;12.01,"9+ to 12",IF(F1380&lt;15.01,"12+ to 15",IF(F1380&lt;18.01,"15+ to 18",IF(F1380&lt;21.01,"18+ to 21",IF(F1380&lt;24.01,"21+ to 24",IF(F1380&lt;27.01,"24+ to 27",IF(F1380&lt;30.01,"27+ to 30","30+"))))))))))))</f>
        <v>15+ to 18</v>
      </c>
      <c r="I1380" t="str">
        <f>IF(G1380&lt;&gt;H1380,"DIFF","")</f>
        <v>DIFF</v>
      </c>
    </row>
    <row r="1381" spans="1:9">
      <c r="A1381" t="s">
        <v>102</v>
      </c>
      <c r="B1381" t="s">
        <v>190</v>
      </c>
      <c r="C1381" s="1">
        <v>114572191</v>
      </c>
      <c r="D1381" s="1">
        <v>2</v>
      </c>
      <c r="E1381" s="1">
        <v>-8</v>
      </c>
      <c r="F1381" s="1">
        <v>380</v>
      </c>
      <c r="G1381" s="7" t="str">
        <f>IF(E1381&lt;0,"0-",IF(E1381=0,"0",IF(E1381&lt;3.01,"0+ to 3",IF(E1381&lt;6.01,"3+ to 6",IF(E1381&lt;9.01,"6+ to 9",IF(E1381&lt;12.01,"9+ to 12",IF(E1381&lt;15.01,"12+ to 15",IF(E1381&lt;18.01,"15+ to 18",IF(E1381&lt;21.01,"18+ to 21",IF(E1381&lt;24.01,"21+ to 24",IF(E1381&lt;27.01,"24+ to 27",IF(E1381&lt;30.01,"27+ to 30","30+"))))))))))))</f>
        <v>0-</v>
      </c>
      <c r="H1381" s="7" t="str">
        <f>IF(F1381&lt;0,"0-",IF(F1381=0,"0",IF(F1381&lt;3.01,"0+ to 3",IF(F1381&lt;6.01,"3+ to 6",IF(F1381&lt;9.01,"6+ to 9",IF(F1381&lt;12.01,"9+ to 12",IF(F1381&lt;15.01,"12+ to 15",IF(F1381&lt;18.01,"15+ to 18",IF(F1381&lt;21.01,"18+ to 21",IF(F1381&lt;24.01,"21+ to 24",IF(F1381&lt;27.01,"24+ to 27",IF(F1381&lt;30.01,"27+ to 30","30+"))))))))))))</f>
        <v>30+</v>
      </c>
      <c r="I1381" t="str">
        <f>IF(G1381&lt;&gt;H1381,"DIFF","")</f>
        <v>DIFF</v>
      </c>
    </row>
    <row r="1382" spans="1:9">
      <c r="A1382" t="s">
        <v>102</v>
      </c>
      <c r="B1382" t="s">
        <v>190</v>
      </c>
      <c r="C1382" s="1">
        <v>114575647</v>
      </c>
      <c r="D1382" s="1">
        <v>2</v>
      </c>
      <c r="E1382" s="1">
        <v>-2</v>
      </c>
      <c r="F1382" s="1">
        <v>0</v>
      </c>
      <c r="G1382" s="7" t="str">
        <f>IF(E1382&lt;0,"0-",IF(E1382=0,"0",IF(E1382&lt;3.01,"0+ to 3",IF(E1382&lt;6.01,"3+ to 6",IF(E1382&lt;9.01,"6+ to 9",IF(E1382&lt;12.01,"9+ to 12",IF(E1382&lt;15.01,"12+ to 15",IF(E1382&lt;18.01,"15+ to 18",IF(E1382&lt;21.01,"18+ to 21",IF(E1382&lt;24.01,"21+ to 24",IF(E1382&lt;27.01,"24+ to 27",IF(E1382&lt;30.01,"27+ to 30","30+"))))))))))))</f>
        <v>0-</v>
      </c>
      <c r="H1382" s="7" t="str">
        <f>IF(F1382&lt;0,"0-",IF(F1382=0,"0",IF(F1382&lt;3.01,"0+ to 3",IF(F1382&lt;6.01,"3+ to 6",IF(F1382&lt;9.01,"6+ to 9",IF(F1382&lt;12.01,"9+ to 12",IF(F1382&lt;15.01,"12+ to 15",IF(F1382&lt;18.01,"15+ to 18",IF(F1382&lt;21.01,"18+ to 21",IF(F1382&lt;24.01,"21+ to 24",IF(F1382&lt;27.01,"24+ to 27",IF(F1382&lt;30.01,"27+ to 30","30+"))))))))))))</f>
        <v>0</v>
      </c>
      <c r="I1382" t="str">
        <f>IF(G1382&lt;&gt;H1382,"DIFF","")</f>
        <v>DIFF</v>
      </c>
    </row>
    <row r="1383" spans="1:9">
      <c r="A1383" t="s">
        <v>102</v>
      </c>
      <c r="B1383" t="s">
        <v>190</v>
      </c>
      <c r="C1383" s="1">
        <v>114592357</v>
      </c>
      <c r="D1383" s="1">
        <v>8</v>
      </c>
      <c r="E1383" s="1">
        <v>-5</v>
      </c>
      <c r="F1383" s="1">
        <v>-4</v>
      </c>
      <c r="G1383" s="7" t="str">
        <f>IF(E1383&lt;0,"0-",IF(E1383=0,"0",IF(E1383&lt;3.01,"0+ to 3",IF(E1383&lt;6.01,"3+ to 6",IF(E1383&lt;9.01,"6+ to 9",IF(E1383&lt;12.01,"9+ to 12",IF(E1383&lt;15.01,"12+ to 15",IF(E1383&lt;18.01,"15+ to 18",IF(E1383&lt;21.01,"18+ to 21",IF(E1383&lt;24.01,"21+ to 24",IF(E1383&lt;27.01,"24+ to 27",IF(E1383&lt;30.01,"27+ to 30","30+"))))))))))))</f>
        <v>0-</v>
      </c>
      <c r="H1383" s="7" t="str">
        <f>IF(F1383&lt;0,"0-",IF(F1383=0,"0",IF(F1383&lt;3.01,"0+ to 3",IF(F1383&lt;6.01,"3+ to 6",IF(F1383&lt;9.01,"6+ to 9",IF(F1383&lt;12.01,"9+ to 12",IF(F1383&lt;15.01,"12+ to 15",IF(F1383&lt;18.01,"15+ to 18",IF(F1383&lt;21.01,"18+ to 21",IF(F1383&lt;24.01,"21+ to 24",IF(F1383&lt;27.01,"24+ to 27",IF(F1383&lt;30.01,"27+ to 30","30+"))))))))))))</f>
        <v>0-</v>
      </c>
      <c r="I1383" t="str">
        <f>IF(G1383&lt;&gt;H1383,"DIFF","")</f>
        <v/>
      </c>
    </row>
    <row r="1384" spans="1:9">
      <c r="A1384" t="s">
        <v>102</v>
      </c>
      <c r="B1384" t="s">
        <v>190</v>
      </c>
      <c r="C1384" s="1">
        <v>114592795</v>
      </c>
      <c r="D1384" s="1">
        <v>2</v>
      </c>
      <c r="E1384" s="1">
        <v>0</v>
      </c>
      <c r="F1384" s="1">
        <v>12</v>
      </c>
      <c r="G1384" s="7" t="str">
        <f>IF(E1384&lt;0,"0-",IF(E1384=0,"0",IF(E1384&lt;3.01,"0+ to 3",IF(E1384&lt;6.01,"3+ to 6",IF(E1384&lt;9.01,"6+ to 9",IF(E1384&lt;12.01,"9+ to 12",IF(E1384&lt;15.01,"12+ to 15",IF(E1384&lt;18.01,"15+ to 18",IF(E1384&lt;21.01,"18+ to 21",IF(E1384&lt;24.01,"21+ to 24",IF(E1384&lt;27.01,"24+ to 27",IF(E1384&lt;30.01,"27+ to 30","30+"))))))))))))</f>
        <v>0</v>
      </c>
      <c r="H1384" s="7" t="str">
        <f>IF(F1384&lt;0,"0-",IF(F1384=0,"0",IF(F1384&lt;3.01,"0+ to 3",IF(F1384&lt;6.01,"3+ to 6",IF(F1384&lt;9.01,"6+ to 9",IF(F1384&lt;12.01,"9+ to 12",IF(F1384&lt;15.01,"12+ to 15",IF(F1384&lt;18.01,"15+ to 18",IF(F1384&lt;21.01,"18+ to 21",IF(F1384&lt;24.01,"21+ to 24",IF(F1384&lt;27.01,"24+ to 27",IF(F1384&lt;30.01,"27+ to 30","30+"))))))))))))</f>
        <v>9+ to 12</v>
      </c>
      <c r="I1384" t="str">
        <f>IF(G1384&lt;&gt;H1384,"DIFF","")</f>
        <v>DIFF</v>
      </c>
    </row>
    <row r="1385" spans="1:9">
      <c r="A1385" t="s">
        <v>102</v>
      </c>
      <c r="B1385" t="s">
        <v>190</v>
      </c>
      <c r="C1385" s="1">
        <v>114594463</v>
      </c>
      <c r="D1385" s="1">
        <v>2</v>
      </c>
      <c r="E1385" s="1">
        <v>0</v>
      </c>
      <c r="F1385" s="1">
        <v>0</v>
      </c>
      <c r="G1385" s="7" t="str">
        <f>IF(E1385&lt;0,"0-",IF(E1385=0,"0",IF(E1385&lt;3.01,"0+ to 3",IF(E1385&lt;6.01,"3+ to 6",IF(E1385&lt;9.01,"6+ to 9",IF(E1385&lt;12.01,"9+ to 12",IF(E1385&lt;15.01,"12+ to 15",IF(E1385&lt;18.01,"15+ to 18",IF(E1385&lt;21.01,"18+ to 21",IF(E1385&lt;24.01,"21+ to 24",IF(E1385&lt;27.01,"24+ to 27",IF(E1385&lt;30.01,"27+ to 30","30+"))))))))))))</f>
        <v>0</v>
      </c>
      <c r="H1385" s="7" t="str">
        <f>IF(F1385&lt;0,"0-",IF(F1385=0,"0",IF(F1385&lt;3.01,"0+ to 3",IF(F1385&lt;6.01,"3+ to 6",IF(F1385&lt;9.01,"6+ to 9",IF(F1385&lt;12.01,"9+ to 12",IF(F1385&lt;15.01,"12+ to 15",IF(F1385&lt;18.01,"15+ to 18",IF(F1385&lt;21.01,"18+ to 21",IF(F1385&lt;24.01,"21+ to 24",IF(F1385&lt;27.01,"24+ to 27",IF(F1385&lt;30.01,"27+ to 30","30+"))))))))))))</f>
        <v>0</v>
      </c>
      <c r="I1385" t="str">
        <f>IF(G1385&lt;&gt;H1385,"DIFF","")</f>
        <v/>
      </c>
    </row>
    <row r="1386" spans="1:9">
      <c r="A1386" t="s">
        <v>102</v>
      </c>
      <c r="B1386" t="s">
        <v>189</v>
      </c>
      <c r="C1386" s="1">
        <v>114633792</v>
      </c>
      <c r="D1386" s="1">
        <v>2</v>
      </c>
      <c r="E1386" s="1">
        <v>-7</v>
      </c>
      <c r="F1386" s="1">
        <v>560</v>
      </c>
      <c r="G1386" s="7" t="str">
        <f>IF(E1386&lt;0,"0-",IF(E1386=0,"0",IF(E1386&lt;3.01,"0+ to 3",IF(E1386&lt;6.01,"3+ to 6",IF(E1386&lt;9.01,"6+ to 9",IF(E1386&lt;12.01,"9+ to 12",IF(E1386&lt;15.01,"12+ to 15",IF(E1386&lt;18.01,"15+ to 18",IF(E1386&lt;21.01,"18+ to 21",IF(E1386&lt;24.01,"21+ to 24",IF(E1386&lt;27.01,"24+ to 27",IF(E1386&lt;30.01,"27+ to 30","30+"))))))))))))</f>
        <v>0-</v>
      </c>
      <c r="H1386" s="7" t="str">
        <f>IF(F1386&lt;0,"0-",IF(F1386=0,"0",IF(F1386&lt;3.01,"0+ to 3",IF(F1386&lt;6.01,"3+ to 6",IF(F1386&lt;9.01,"6+ to 9",IF(F1386&lt;12.01,"9+ to 12",IF(F1386&lt;15.01,"12+ to 15",IF(F1386&lt;18.01,"15+ to 18",IF(F1386&lt;21.01,"18+ to 21",IF(F1386&lt;24.01,"21+ to 24",IF(F1386&lt;27.01,"24+ to 27",IF(F1386&lt;30.01,"27+ to 30","30+"))))))))))))</f>
        <v>30+</v>
      </c>
      <c r="I1386" t="str">
        <f>IF(G1386&lt;&gt;H1386,"DIFF","")</f>
        <v>DIFF</v>
      </c>
    </row>
    <row r="1387" spans="1:9">
      <c r="A1387" t="s">
        <v>102</v>
      </c>
      <c r="B1387" t="s">
        <v>189</v>
      </c>
      <c r="C1387" s="1">
        <v>114642032</v>
      </c>
      <c r="D1387" s="1">
        <v>2</v>
      </c>
      <c r="E1387" s="1">
        <v>0</v>
      </c>
      <c r="F1387" s="1">
        <v>0</v>
      </c>
      <c r="G1387" s="7" t="str">
        <f>IF(E1387&lt;0,"0-",IF(E1387=0,"0",IF(E1387&lt;3.01,"0+ to 3",IF(E1387&lt;6.01,"3+ to 6",IF(E1387&lt;9.01,"6+ to 9",IF(E1387&lt;12.01,"9+ to 12",IF(E1387&lt;15.01,"12+ to 15",IF(E1387&lt;18.01,"15+ to 18",IF(E1387&lt;21.01,"18+ to 21",IF(E1387&lt;24.01,"21+ to 24",IF(E1387&lt;27.01,"24+ to 27",IF(E1387&lt;30.01,"27+ to 30","30+"))))))))))))</f>
        <v>0</v>
      </c>
      <c r="H1387" s="7" t="str">
        <f>IF(F1387&lt;0,"0-",IF(F1387=0,"0",IF(F1387&lt;3.01,"0+ to 3",IF(F1387&lt;6.01,"3+ to 6",IF(F1387&lt;9.01,"6+ to 9",IF(F1387&lt;12.01,"9+ to 12",IF(F1387&lt;15.01,"12+ to 15",IF(F1387&lt;18.01,"15+ to 18",IF(F1387&lt;21.01,"18+ to 21",IF(F1387&lt;24.01,"21+ to 24",IF(F1387&lt;27.01,"24+ to 27",IF(F1387&lt;30.01,"27+ to 30","30+"))))))))))))</f>
        <v>0</v>
      </c>
      <c r="I1387" t="str">
        <f>IF(G1387&lt;&gt;H1387,"DIFF","")</f>
        <v/>
      </c>
    </row>
    <row r="1388" spans="1:9">
      <c r="A1388" t="s">
        <v>102</v>
      </c>
      <c r="B1388" t="s">
        <v>189</v>
      </c>
      <c r="C1388" s="1">
        <v>114644072</v>
      </c>
      <c r="D1388" s="1">
        <v>2</v>
      </c>
      <c r="E1388" s="1">
        <v>-2</v>
      </c>
      <c r="F1388" s="1">
        <v>8</v>
      </c>
      <c r="G1388" s="7" t="str">
        <f>IF(E1388&lt;0,"0-",IF(E1388=0,"0",IF(E1388&lt;3.01,"0+ to 3",IF(E1388&lt;6.01,"3+ to 6",IF(E1388&lt;9.01,"6+ to 9",IF(E1388&lt;12.01,"9+ to 12",IF(E1388&lt;15.01,"12+ to 15",IF(E1388&lt;18.01,"15+ to 18",IF(E1388&lt;21.01,"18+ to 21",IF(E1388&lt;24.01,"21+ to 24",IF(E1388&lt;27.01,"24+ to 27",IF(E1388&lt;30.01,"27+ to 30","30+"))))))))))))</f>
        <v>0-</v>
      </c>
      <c r="H1388" s="7" t="str">
        <f>IF(F1388&lt;0,"0-",IF(F1388=0,"0",IF(F1388&lt;3.01,"0+ to 3",IF(F1388&lt;6.01,"3+ to 6",IF(F1388&lt;9.01,"6+ to 9",IF(F1388&lt;12.01,"9+ to 12",IF(F1388&lt;15.01,"12+ to 15",IF(F1388&lt;18.01,"15+ to 18",IF(F1388&lt;21.01,"18+ to 21",IF(F1388&lt;24.01,"21+ to 24",IF(F1388&lt;27.01,"24+ to 27",IF(F1388&lt;30.01,"27+ to 30","30+"))))))))))))</f>
        <v>6+ to 9</v>
      </c>
      <c r="I1388" t="str">
        <f>IF(G1388&lt;&gt;H1388,"DIFF","")</f>
        <v>DIFF</v>
      </c>
    </row>
    <row r="1389" spans="1:9">
      <c r="A1389" t="s">
        <v>102</v>
      </c>
      <c r="B1389" t="s">
        <v>189</v>
      </c>
      <c r="C1389" s="1">
        <v>114647895</v>
      </c>
      <c r="D1389" s="1">
        <v>4</v>
      </c>
      <c r="E1389" s="1">
        <v>-4</v>
      </c>
      <c r="F1389" s="1">
        <v>13</v>
      </c>
      <c r="G1389" s="7" t="str">
        <f>IF(E1389&lt;0,"0-",IF(E1389=0,"0",IF(E1389&lt;3.01,"0+ to 3",IF(E1389&lt;6.01,"3+ to 6",IF(E1389&lt;9.01,"6+ to 9",IF(E1389&lt;12.01,"9+ to 12",IF(E1389&lt;15.01,"12+ to 15",IF(E1389&lt;18.01,"15+ to 18",IF(E1389&lt;21.01,"18+ to 21",IF(E1389&lt;24.01,"21+ to 24",IF(E1389&lt;27.01,"24+ to 27",IF(E1389&lt;30.01,"27+ to 30","30+"))))))))))))</f>
        <v>0-</v>
      </c>
      <c r="H1389" s="7" t="str">
        <f>IF(F1389&lt;0,"0-",IF(F1389=0,"0",IF(F1389&lt;3.01,"0+ to 3",IF(F1389&lt;6.01,"3+ to 6",IF(F1389&lt;9.01,"6+ to 9",IF(F1389&lt;12.01,"9+ to 12",IF(F1389&lt;15.01,"12+ to 15",IF(F1389&lt;18.01,"15+ to 18",IF(F1389&lt;21.01,"18+ to 21",IF(F1389&lt;24.01,"21+ to 24",IF(F1389&lt;27.01,"24+ to 27",IF(F1389&lt;30.01,"27+ to 30","30+"))))))))))))</f>
        <v>12+ to 15</v>
      </c>
      <c r="I1389" t="str">
        <f>IF(G1389&lt;&gt;H1389,"DIFF","")</f>
        <v>DIFF</v>
      </c>
    </row>
    <row r="1390" spans="1:9">
      <c r="A1390" t="s">
        <v>102</v>
      </c>
      <c r="B1390" t="s">
        <v>189</v>
      </c>
      <c r="C1390" s="1">
        <v>114649822</v>
      </c>
      <c r="D1390" s="1">
        <v>8</v>
      </c>
      <c r="E1390" s="1">
        <v>-7</v>
      </c>
      <c r="F1390" s="1">
        <v>57</v>
      </c>
      <c r="G1390" s="7" t="str">
        <f>IF(E1390&lt;0,"0-",IF(E1390=0,"0",IF(E1390&lt;3.01,"0+ to 3",IF(E1390&lt;6.01,"3+ to 6",IF(E1390&lt;9.01,"6+ to 9",IF(E1390&lt;12.01,"9+ to 12",IF(E1390&lt;15.01,"12+ to 15",IF(E1390&lt;18.01,"15+ to 18",IF(E1390&lt;21.01,"18+ to 21",IF(E1390&lt;24.01,"21+ to 24",IF(E1390&lt;27.01,"24+ to 27",IF(E1390&lt;30.01,"27+ to 30","30+"))))))))))))</f>
        <v>0-</v>
      </c>
      <c r="H1390" s="7" t="str">
        <f>IF(F1390&lt;0,"0-",IF(F1390=0,"0",IF(F1390&lt;3.01,"0+ to 3",IF(F1390&lt;6.01,"3+ to 6",IF(F1390&lt;9.01,"6+ to 9",IF(F1390&lt;12.01,"9+ to 12",IF(F1390&lt;15.01,"12+ to 15",IF(F1390&lt;18.01,"15+ to 18",IF(F1390&lt;21.01,"18+ to 21",IF(F1390&lt;24.01,"21+ to 24",IF(F1390&lt;27.01,"24+ to 27",IF(F1390&lt;30.01,"27+ to 30","30+"))))))))))))</f>
        <v>30+</v>
      </c>
      <c r="I1390" t="str">
        <f>IF(G1390&lt;&gt;H1390,"DIFF","")</f>
        <v>DIFF</v>
      </c>
    </row>
    <row r="1391" spans="1:9">
      <c r="A1391" t="s">
        <v>102</v>
      </c>
      <c r="B1391" t="s">
        <v>189</v>
      </c>
      <c r="C1391" s="1">
        <v>114651767</v>
      </c>
      <c r="D1391" s="1">
        <v>2</v>
      </c>
      <c r="E1391" s="1">
        <v>-9</v>
      </c>
      <c r="F1391" s="1">
        <v>10</v>
      </c>
      <c r="G1391" s="7" t="str">
        <f>IF(E1391&lt;0,"0-",IF(E1391=0,"0",IF(E1391&lt;3.01,"0+ to 3",IF(E1391&lt;6.01,"3+ to 6",IF(E1391&lt;9.01,"6+ to 9",IF(E1391&lt;12.01,"9+ to 12",IF(E1391&lt;15.01,"12+ to 15",IF(E1391&lt;18.01,"15+ to 18",IF(E1391&lt;21.01,"18+ to 21",IF(E1391&lt;24.01,"21+ to 24",IF(E1391&lt;27.01,"24+ to 27",IF(E1391&lt;30.01,"27+ to 30","30+"))))))))))))</f>
        <v>0-</v>
      </c>
      <c r="H1391" s="7" t="str">
        <f>IF(F1391&lt;0,"0-",IF(F1391=0,"0",IF(F1391&lt;3.01,"0+ to 3",IF(F1391&lt;6.01,"3+ to 6",IF(F1391&lt;9.01,"6+ to 9",IF(F1391&lt;12.01,"9+ to 12",IF(F1391&lt;15.01,"12+ to 15",IF(F1391&lt;18.01,"15+ to 18",IF(F1391&lt;21.01,"18+ to 21",IF(F1391&lt;24.01,"21+ to 24",IF(F1391&lt;27.01,"24+ to 27",IF(F1391&lt;30.01,"27+ to 30","30+"))))))))))))</f>
        <v>9+ to 12</v>
      </c>
      <c r="I1391" t="str">
        <f>IF(G1391&lt;&gt;H1391,"DIFF","")</f>
        <v>DIFF</v>
      </c>
    </row>
    <row r="1392" spans="1:9">
      <c r="A1392" t="s">
        <v>102</v>
      </c>
      <c r="B1392" t="s">
        <v>189</v>
      </c>
      <c r="C1392" s="1">
        <v>114653229</v>
      </c>
      <c r="D1392" s="1">
        <v>2</v>
      </c>
      <c r="E1392" s="1">
        <v>0</v>
      </c>
      <c r="F1392" s="1">
        <v>14</v>
      </c>
      <c r="G1392" s="7" t="str">
        <f>IF(E1392&lt;0,"0-",IF(E1392=0,"0",IF(E1392&lt;3.01,"0+ to 3",IF(E1392&lt;6.01,"3+ to 6",IF(E1392&lt;9.01,"6+ to 9",IF(E1392&lt;12.01,"9+ to 12",IF(E1392&lt;15.01,"12+ to 15",IF(E1392&lt;18.01,"15+ to 18",IF(E1392&lt;21.01,"18+ to 21",IF(E1392&lt;24.01,"21+ to 24",IF(E1392&lt;27.01,"24+ to 27",IF(E1392&lt;30.01,"27+ to 30","30+"))))))))))))</f>
        <v>0</v>
      </c>
      <c r="H1392" s="7" t="str">
        <f>IF(F1392&lt;0,"0-",IF(F1392=0,"0",IF(F1392&lt;3.01,"0+ to 3",IF(F1392&lt;6.01,"3+ to 6",IF(F1392&lt;9.01,"6+ to 9",IF(F1392&lt;12.01,"9+ to 12",IF(F1392&lt;15.01,"12+ to 15",IF(F1392&lt;18.01,"15+ to 18",IF(F1392&lt;21.01,"18+ to 21",IF(F1392&lt;24.01,"21+ to 24",IF(F1392&lt;27.01,"24+ to 27",IF(F1392&lt;30.01,"27+ to 30","30+"))))))))))))</f>
        <v>12+ to 15</v>
      </c>
      <c r="I1392" t="str">
        <f>IF(G1392&lt;&gt;H1392,"DIFF","")</f>
        <v>DIFF</v>
      </c>
    </row>
    <row r="1393" spans="1:9">
      <c r="A1393" t="s">
        <v>102</v>
      </c>
      <c r="B1393" t="s">
        <v>189</v>
      </c>
      <c r="C1393" s="1">
        <v>114655044</v>
      </c>
      <c r="D1393" s="1">
        <v>2</v>
      </c>
      <c r="E1393" s="1">
        <v>-5</v>
      </c>
      <c r="F1393" s="1">
        <v>9</v>
      </c>
      <c r="G1393" s="7" t="str">
        <f>IF(E1393&lt;0,"0-",IF(E1393=0,"0",IF(E1393&lt;3.01,"0+ to 3",IF(E1393&lt;6.01,"3+ to 6",IF(E1393&lt;9.01,"6+ to 9",IF(E1393&lt;12.01,"9+ to 12",IF(E1393&lt;15.01,"12+ to 15",IF(E1393&lt;18.01,"15+ to 18",IF(E1393&lt;21.01,"18+ to 21",IF(E1393&lt;24.01,"21+ to 24",IF(E1393&lt;27.01,"24+ to 27",IF(E1393&lt;30.01,"27+ to 30","30+"))))))))))))</f>
        <v>0-</v>
      </c>
      <c r="H1393" s="7" t="str">
        <f>IF(F1393&lt;0,"0-",IF(F1393=0,"0",IF(F1393&lt;3.01,"0+ to 3",IF(F1393&lt;6.01,"3+ to 6",IF(F1393&lt;9.01,"6+ to 9",IF(F1393&lt;12.01,"9+ to 12",IF(F1393&lt;15.01,"12+ to 15",IF(F1393&lt;18.01,"15+ to 18",IF(F1393&lt;21.01,"18+ to 21",IF(F1393&lt;24.01,"21+ to 24",IF(F1393&lt;27.01,"24+ to 27",IF(F1393&lt;30.01,"27+ to 30","30+"))))))))))))</f>
        <v>6+ to 9</v>
      </c>
      <c r="I1393" t="str">
        <f>IF(G1393&lt;&gt;H1393,"DIFF","")</f>
        <v>DIFF</v>
      </c>
    </row>
    <row r="1394" spans="1:9">
      <c r="A1394" t="s">
        <v>102</v>
      </c>
      <c r="B1394" t="s">
        <v>189</v>
      </c>
      <c r="C1394" s="1">
        <v>114655869</v>
      </c>
      <c r="D1394" s="1">
        <v>2</v>
      </c>
      <c r="E1394" s="1">
        <v>-7</v>
      </c>
      <c r="F1394" s="1">
        <v>12</v>
      </c>
      <c r="G1394" s="7" t="str">
        <f>IF(E1394&lt;0,"0-",IF(E1394=0,"0",IF(E1394&lt;3.01,"0+ to 3",IF(E1394&lt;6.01,"3+ to 6",IF(E1394&lt;9.01,"6+ to 9",IF(E1394&lt;12.01,"9+ to 12",IF(E1394&lt;15.01,"12+ to 15",IF(E1394&lt;18.01,"15+ to 18",IF(E1394&lt;21.01,"18+ to 21",IF(E1394&lt;24.01,"21+ to 24",IF(E1394&lt;27.01,"24+ to 27",IF(E1394&lt;30.01,"27+ to 30","30+"))))))))))))</f>
        <v>0-</v>
      </c>
      <c r="H1394" s="7" t="str">
        <f>IF(F1394&lt;0,"0-",IF(F1394=0,"0",IF(F1394&lt;3.01,"0+ to 3",IF(F1394&lt;6.01,"3+ to 6",IF(F1394&lt;9.01,"6+ to 9",IF(F1394&lt;12.01,"9+ to 12",IF(F1394&lt;15.01,"12+ to 15",IF(F1394&lt;18.01,"15+ to 18",IF(F1394&lt;21.01,"18+ to 21",IF(F1394&lt;24.01,"21+ to 24",IF(F1394&lt;27.01,"24+ to 27",IF(F1394&lt;30.01,"27+ to 30","30+"))))))))))))</f>
        <v>9+ to 12</v>
      </c>
      <c r="I1394" t="str">
        <f>IF(G1394&lt;&gt;H1394,"DIFF","")</f>
        <v>DIFF</v>
      </c>
    </row>
    <row r="1395" spans="1:9">
      <c r="A1395" t="s">
        <v>102</v>
      </c>
      <c r="B1395" t="s">
        <v>188</v>
      </c>
      <c r="C1395" s="1">
        <v>114718669</v>
      </c>
      <c r="D1395" s="1">
        <v>2</v>
      </c>
      <c r="E1395" s="1">
        <v>-4</v>
      </c>
      <c r="F1395" s="1">
        <v>131</v>
      </c>
      <c r="G1395" s="7" t="str">
        <f>IF(E1395&lt;0,"0-",IF(E1395=0,"0",IF(E1395&lt;3.01,"0+ to 3",IF(E1395&lt;6.01,"3+ to 6",IF(E1395&lt;9.01,"6+ to 9",IF(E1395&lt;12.01,"9+ to 12",IF(E1395&lt;15.01,"12+ to 15",IF(E1395&lt;18.01,"15+ to 18",IF(E1395&lt;21.01,"18+ to 21",IF(E1395&lt;24.01,"21+ to 24",IF(E1395&lt;27.01,"24+ to 27",IF(E1395&lt;30.01,"27+ to 30","30+"))))))))))))</f>
        <v>0-</v>
      </c>
      <c r="H1395" s="7" t="str">
        <f>IF(F1395&lt;0,"0-",IF(F1395=0,"0",IF(F1395&lt;3.01,"0+ to 3",IF(F1395&lt;6.01,"3+ to 6",IF(F1395&lt;9.01,"6+ to 9",IF(F1395&lt;12.01,"9+ to 12",IF(F1395&lt;15.01,"12+ to 15",IF(F1395&lt;18.01,"15+ to 18",IF(F1395&lt;21.01,"18+ to 21",IF(F1395&lt;24.01,"21+ to 24",IF(F1395&lt;27.01,"24+ to 27",IF(F1395&lt;30.01,"27+ to 30","30+"))))))))))))</f>
        <v>30+</v>
      </c>
      <c r="I1395" t="str">
        <f>IF(G1395&lt;&gt;H1395,"DIFF","")</f>
        <v>DIFF</v>
      </c>
    </row>
    <row r="1396" spans="1:9">
      <c r="A1396" t="s">
        <v>102</v>
      </c>
      <c r="B1396" t="s">
        <v>188</v>
      </c>
      <c r="C1396" s="1">
        <v>114722556</v>
      </c>
      <c r="D1396" s="1">
        <v>2</v>
      </c>
      <c r="E1396" s="1">
        <v>-3</v>
      </c>
      <c r="F1396" s="1">
        <v>31</v>
      </c>
      <c r="G1396" s="7" t="str">
        <f>IF(E1396&lt;0,"0-",IF(E1396=0,"0",IF(E1396&lt;3.01,"0+ to 3",IF(E1396&lt;6.01,"3+ to 6",IF(E1396&lt;9.01,"6+ to 9",IF(E1396&lt;12.01,"9+ to 12",IF(E1396&lt;15.01,"12+ to 15",IF(E1396&lt;18.01,"15+ to 18",IF(E1396&lt;21.01,"18+ to 21",IF(E1396&lt;24.01,"21+ to 24",IF(E1396&lt;27.01,"24+ to 27",IF(E1396&lt;30.01,"27+ to 30","30+"))))))))))))</f>
        <v>0-</v>
      </c>
      <c r="H1396" s="7" t="str">
        <f>IF(F1396&lt;0,"0-",IF(F1396=0,"0",IF(F1396&lt;3.01,"0+ to 3",IF(F1396&lt;6.01,"3+ to 6",IF(F1396&lt;9.01,"6+ to 9",IF(F1396&lt;12.01,"9+ to 12",IF(F1396&lt;15.01,"12+ to 15",IF(F1396&lt;18.01,"15+ to 18",IF(F1396&lt;21.01,"18+ to 21",IF(F1396&lt;24.01,"21+ to 24",IF(F1396&lt;27.01,"24+ to 27",IF(F1396&lt;30.01,"27+ to 30","30+"))))))))))))</f>
        <v>30+</v>
      </c>
      <c r="I1396" t="str">
        <f>IF(G1396&lt;&gt;H1396,"DIFF","")</f>
        <v>DIFF</v>
      </c>
    </row>
    <row r="1397" spans="1:9">
      <c r="A1397" t="s">
        <v>102</v>
      </c>
      <c r="B1397" t="s">
        <v>188</v>
      </c>
      <c r="C1397" s="1">
        <v>114722579</v>
      </c>
      <c r="D1397" s="1">
        <v>2</v>
      </c>
      <c r="E1397" s="1">
        <v>-2</v>
      </c>
      <c r="F1397" s="1">
        <v>4</v>
      </c>
      <c r="G1397" s="7" t="str">
        <f>IF(E1397&lt;0,"0-",IF(E1397=0,"0",IF(E1397&lt;3.01,"0+ to 3",IF(E1397&lt;6.01,"3+ to 6",IF(E1397&lt;9.01,"6+ to 9",IF(E1397&lt;12.01,"9+ to 12",IF(E1397&lt;15.01,"12+ to 15",IF(E1397&lt;18.01,"15+ to 18",IF(E1397&lt;21.01,"18+ to 21",IF(E1397&lt;24.01,"21+ to 24",IF(E1397&lt;27.01,"24+ to 27",IF(E1397&lt;30.01,"27+ to 30","30+"))))))))))))</f>
        <v>0-</v>
      </c>
      <c r="H1397" s="7" t="str">
        <f>IF(F1397&lt;0,"0-",IF(F1397=0,"0",IF(F1397&lt;3.01,"0+ to 3",IF(F1397&lt;6.01,"3+ to 6",IF(F1397&lt;9.01,"6+ to 9",IF(F1397&lt;12.01,"9+ to 12",IF(F1397&lt;15.01,"12+ to 15",IF(F1397&lt;18.01,"15+ to 18",IF(F1397&lt;21.01,"18+ to 21",IF(F1397&lt;24.01,"21+ to 24",IF(F1397&lt;27.01,"24+ to 27",IF(F1397&lt;30.01,"27+ to 30","30+"))))))))))))</f>
        <v>3+ to 6</v>
      </c>
      <c r="I1397" t="str">
        <f>IF(G1397&lt;&gt;H1397,"DIFF","")</f>
        <v>DIFF</v>
      </c>
    </row>
    <row r="1398" spans="1:9">
      <c r="A1398" t="s">
        <v>102</v>
      </c>
      <c r="B1398" t="s">
        <v>188</v>
      </c>
      <c r="C1398" s="1">
        <v>114722580</v>
      </c>
      <c r="D1398" s="1">
        <v>2</v>
      </c>
      <c r="E1398" s="1">
        <v>-4</v>
      </c>
      <c r="F1398" s="1">
        <v>5</v>
      </c>
      <c r="G1398" s="7" t="str">
        <f>IF(E1398&lt;0,"0-",IF(E1398=0,"0",IF(E1398&lt;3.01,"0+ to 3",IF(E1398&lt;6.01,"3+ to 6",IF(E1398&lt;9.01,"6+ to 9",IF(E1398&lt;12.01,"9+ to 12",IF(E1398&lt;15.01,"12+ to 15",IF(E1398&lt;18.01,"15+ to 18",IF(E1398&lt;21.01,"18+ to 21",IF(E1398&lt;24.01,"21+ to 24",IF(E1398&lt;27.01,"24+ to 27",IF(E1398&lt;30.01,"27+ to 30","30+"))))))))))))</f>
        <v>0-</v>
      </c>
      <c r="H1398" s="7" t="str">
        <f>IF(F1398&lt;0,"0-",IF(F1398=0,"0",IF(F1398&lt;3.01,"0+ to 3",IF(F1398&lt;6.01,"3+ to 6",IF(F1398&lt;9.01,"6+ to 9",IF(F1398&lt;12.01,"9+ to 12",IF(F1398&lt;15.01,"12+ to 15",IF(F1398&lt;18.01,"15+ to 18",IF(F1398&lt;21.01,"18+ to 21",IF(F1398&lt;24.01,"21+ to 24",IF(F1398&lt;27.01,"24+ to 27",IF(F1398&lt;30.01,"27+ to 30","30+"))))))))))))</f>
        <v>3+ to 6</v>
      </c>
      <c r="I1398" t="str">
        <f>IF(G1398&lt;&gt;H1398,"DIFF","")</f>
        <v>DIFF</v>
      </c>
    </row>
    <row r="1399" spans="1:9">
      <c r="A1399" t="s">
        <v>102</v>
      </c>
      <c r="B1399" t="s">
        <v>188</v>
      </c>
      <c r="C1399" s="1">
        <v>114722590</v>
      </c>
      <c r="D1399" s="1">
        <v>2</v>
      </c>
      <c r="E1399" s="1">
        <v>-2</v>
      </c>
      <c r="F1399" s="1">
        <v>5</v>
      </c>
      <c r="G1399" s="7" t="str">
        <f>IF(E1399&lt;0,"0-",IF(E1399=0,"0",IF(E1399&lt;3.01,"0+ to 3",IF(E1399&lt;6.01,"3+ to 6",IF(E1399&lt;9.01,"6+ to 9",IF(E1399&lt;12.01,"9+ to 12",IF(E1399&lt;15.01,"12+ to 15",IF(E1399&lt;18.01,"15+ to 18",IF(E1399&lt;21.01,"18+ to 21",IF(E1399&lt;24.01,"21+ to 24",IF(E1399&lt;27.01,"24+ to 27",IF(E1399&lt;30.01,"27+ to 30","30+"))))))))))))</f>
        <v>0-</v>
      </c>
      <c r="H1399" s="7" t="str">
        <f>IF(F1399&lt;0,"0-",IF(F1399=0,"0",IF(F1399&lt;3.01,"0+ to 3",IF(F1399&lt;6.01,"3+ to 6",IF(F1399&lt;9.01,"6+ to 9",IF(F1399&lt;12.01,"9+ to 12",IF(F1399&lt;15.01,"12+ to 15",IF(F1399&lt;18.01,"15+ to 18",IF(F1399&lt;21.01,"18+ to 21",IF(F1399&lt;24.01,"21+ to 24",IF(F1399&lt;27.01,"24+ to 27",IF(F1399&lt;30.01,"27+ to 30","30+"))))))))))))</f>
        <v>3+ to 6</v>
      </c>
      <c r="I1399" t="str">
        <f>IF(G1399&lt;&gt;H1399,"DIFF","")</f>
        <v>DIFF</v>
      </c>
    </row>
    <row r="1400" spans="1:9">
      <c r="A1400" t="s">
        <v>102</v>
      </c>
      <c r="B1400" t="s">
        <v>188</v>
      </c>
      <c r="C1400" s="1">
        <v>114722836</v>
      </c>
      <c r="D1400" s="1">
        <v>2</v>
      </c>
      <c r="E1400" s="1">
        <v>-4</v>
      </c>
      <c r="F1400" s="1">
        <v>8</v>
      </c>
      <c r="G1400" s="7" t="str">
        <f>IF(E1400&lt;0,"0-",IF(E1400=0,"0",IF(E1400&lt;3.01,"0+ to 3",IF(E1400&lt;6.01,"3+ to 6",IF(E1400&lt;9.01,"6+ to 9",IF(E1400&lt;12.01,"9+ to 12",IF(E1400&lt;15.01,"12+ to 15",IF(E1400&lt;18.01,"15+ to 18",IF(E1400&lt;21.01,"18+ to 21",IF(E1400&lt;24.01,"21+ to 24",IF(E1400&lt;27.01,"24+ to 27",IF(E1400&lt;30.01,"27+ to 30","30+"))))))))))))</f>
        <v>0-</v>
      </c>
      <c r="H1400" s="7" t="str">
        <f>IF(F1400&lt;0,"0-",IF(F1400=0,"0",IF(F1400&lt;3.01,"0+ to 3",IF(F1400&lt;6.01,"3+ to 6",IF(F1400&lt;9.01,"6+ to 9",IF(F1400&lt;12.01,"9+ to 12",IF(F1400&lt;15.01,"12+ to 15",IF(F1400&lt;18.01,"15+ to 18",IF(F1400&lt;21.01,"18+ to 21",IF(F1400&lt;24.01,"21+ to 24",IF(F1400&lt;27.01,"24+ to 27",IF(F1400&lt;30.01,"27+ to 30","30+"))))))))))))</f>
        <v>6+ to 9</v>
      </c>
      <c r="I1400" t="str">
        <f>IF(G1400&lt;&gt;H1400,"DIFF","")</f>
        <v>DIFF</v>
      </c>
    </row>
    <row r="1401" spans="1:9">
      <c r="A1401" t="s">
        <v>102</v>
      </c>
      <c r="B1401" t="s">
        <v>188</v>
      </c>
      <c r="C1401" s="1">
        <v>114723931</v>
      </c>
      <c r="D1401" s="1">
        <v>7</v>
      </c>
      <c r="E1401" s="1">
        <v>-20</v>
      </c>
      <c r="F1401" s="1">
        <v>0</v>
      </c>
      <c r="G1401" s="7" t="str">
        <f>IF(E1401&lt;0,"0-",IF(E1401=0,"0",IF(E1401&lt;3.01,"0+ to 3",IF(E1401&lt;6.01,"3+ to 6",IF(E1401&lt;9.01,"6+ to 9",IF(E1401&lt;12.01,"9+ to 12",IF(E1401&lt;15.01,"12+ to 15",IF(E1401&lt;18.01,"15+ to 18",IF(E1401&lt;21.01,"18+ to 21",IF(E1401&lt;24.01,"21+ to 24",IF(E1401&lt;27.01,"24+ to 27",IF(E1401&lt;30.01,"27+ to 30","30+"))))))))))))</f>
        <v>0-</v>
      </c>
      <c r="H1401" s="7" t="str">
        <f>IF(F1401&lt;0,"0-",IF(F1401=0,"0",IF(F1401&lt;3.01,"0+ to 3",IF(F1401&lt;6.01,"3+ to 6",IF(F1401&lt;9.01,"6+ to 9",IF(F1401&lt;12.01,"9+ to 12",IF(F1401&lt;15.01,"12+ to 15",IF(F1401&lt;18.01,"15+ to 18",IF(F1401&lt;21.01,"18+ to 21",IF(F1401&lt;24.01,"21+ to 24",IF(F1401&lt;27.01,"24+ to 27",IF(F1401&lt;30.01,"27+ to 30","30+"))))))))))))</f>
        <v>0</v>
      </c>
      <c r="I1401" t="str">
        <f>IF(G1401&lt;&gt;H1401,"DIFF","")</f>
        <v>DIFF</v>
      </c>
    </row>
    <row r="1402" spans="1:9">
      <c r="A1402" t="s">
        <v>102</v>
      </c>
      <c r="B1402" t="s">
        <v>188</v>
      </c>
      <c r="C1402" s="1">
        <v>114723993</v>
      </c>
      <c r="D1402" s="1">
        <v>2</v>
      </c>
      <c r="E1402" s="1">
        <v>0</v>
      </c>
      <c r="F1402" s="1">
        <v>0</v>
      </c>
      <c r="G1402" s="7" t="str">
        <f>IF(E1402&lt;0,"0-",IF(E1402=0,"0",IF(E1402&lt;3.01,"0+ to 3",IF(E1402&lt;6.01,"3+ to 6",IF(E1402&lt;9.01,"6+ to 9",IF(E1402&lt;12.01,"9+ to 12",IF(E1402&lt;15.01,"12+ to 15",IF(E1402&lt;18.01,"15+ to 18",IF(E1402&lt;21.01,"18+ to 21",IF(E1402&lt;24.01,"21+ to 24",IF(E1402&lt;27.01,"24+ to 27",IF(E1402&lt;30.01,"27+ to 30","30+"))))))))))))</f>
        <v>0</v>
      </c>
      <c r="H1402" s="7" t="str">
        <f>IF(F1402&lt;0,"0-",IF(F1402=0,"0",IF(F1402&lt;3.01,"0+ to 3",IF(F1402&lt;6.01,"3+ to 6",IF(F1402&lt;9.01,"6+ to 9",IF(F1402&lt;12.01,"9+ to 12",IF(F1402&lt;15.01,"12+ to 15",IF(F1402&lt;18.01,"15+ to 18",IF(F1402&lt;21.01,"18+ to 21",IF(F1402&lt;24.01,"21+ to 24",IF(F1402&lt;27.01,"24+ to 27",IF(F1402&lt;30.01,"27+ to 30","30+"))))))))))))</f>
        <v>0</v>
      </c>
      <c r="I1402" t="str">
        <f>IF(G1402&lt;&gt;H1402,"DIFF","")</f>
        <v/>
      </c>
    </row>
    <row r="1403" spans="1:9">
      <c r="A1403" t="s">
        <v>102</v>
      </c>
      <c r="B1403" t="s">
        <v>188</v>
      </c>
      <c r="C1403" s="1">
        <v>114725420</v>
      </c>
      <c r="D1403" s="1">
        <v>2</v>
      </c>
      <c r="E1403" s="1">
        <v>0</v>
      </c>
      <c r="F1403" s="1">
        <v>0</v>
      </c>
      <c r="G1403" s="7" t="str">
        <f>IF(E1403&lt;0,"0-",IF(E1403=0,"0",IF(E1403&lt;3.01,"0+ to 3",IF(E1403&lt;6.01,"3+ to 6",IF(E1403&lt;9.01,"6+ to 9",IF(E1403&lt;12.01,"9+ to 12",IF(E1403&lt;15.01,"12+ to 15",IF(E1403&lt;18.01,"15+ to 18",IF(E1403&lt;21.01,"18+ to 21",IF(E1403&lt;24.01,"21+ to 24",IF(E1403&lt;27.01,"24+ to 27",IF(E1403&lt;30.01,"27+ to 30","30+"))))))))))))</f>
        <v>0</v>
      </c>
      <c r="H1403" s="7" t="str">
        <f>IF(F1403&lt;0,"0-",IF(F1403=0,"0",IF(F1403&lt;3.01,"0+ to 3",IF(F1403&lt;6.01,"3+ to 6",IF(F1403&lt;9.01,"6+ to 9",IF(F1403&lt;12.01,"9+ to 12",IF(F1403&lt;15.01,"12+ to 15",IF(F1403&lt;18.01,"15+ to 18",IF(F1403&lt;21.01,"18+ to 21",IF(F1403&lt;24.01,"21+ to 24",IF(F1403&lt;27.01,"24+ to 27",IF(F1403&lt;30.01,"27+ to 30","30+"))))))))))))</f>
        <v>0</v>
      </c>
      <c r="I1403" t="str">
        <f>IF(G1403&lt;&gt;H1403,"DIFF","")</f>
        <v/>
      </c>
    </row>
    <row r="1404" spans="1:9">
      <c r="A1404" t="s">
        <v>102</v>
      </c>
      <c r="B1404" t="s">
        <v>188</v>
      </c>
      <c r="C1404" s="1">
        <v>114733851</v>
      </c>
      <c r="D1404" s="1">
        <v>2</v>
      </c>
      <c r="E1404" s="1">
        <v>0</v>
      </c>
      <c r="F1404" s="1">
        <v>0</v>
      </c>
      <c r="G1404" s="7" t="str">
        <f>IF(E1404&lt;0,"0-",IF(E1404=0,"0",IF(E1404&lt;3.01,"0+ to 3",IF(E1404&lt;6.01,"3+ to 6",IF(E1404&lt;9.01,"6+ to 9",IF(E1404&lt;12.01,"9+ to 12",IF(E1404&lt;15.01,"12+ to 15",IF(E1404&lt;18.01,"15+ to 18",IF(E1404&lt;21.01,"18+ to 21",IF(E1404&lt;24.01,"21+ to 24",IF(E1404&lt;27.01,"24+ to 27",IF(E1404&lt;30.01,"27+ to 30","30+"))))))))))))</f>
        <v>0</v>
      </c>
      <c r="H1404" s="7" t="str">
        <f>IF(F1404&lt;0,"0-",IF(F1404=0,"0",IF(F1404&lt;3.01,"0+ to 3",IF(F1404&lt;6.01,"3+ to 6",IF(F1404&lt;9.01,"6+ to 9",IF(F1404&lt;12.01,"9+ to 12",IF(F1404&lt;15.01,"12+ to 15",IF(F1404&lt;18.01,"15+ to 18",IF(F1404&lt;21.01,"18+ to 21",IF(F1404&lt;24.01,"21+ to 24",IF(F1404&lt;27.01,"24+ to 27",IF(F1404&lt;30.01,"27+ to 30","30+"))))))))))))</f>
        <v>0</v>
      </c>
      <c r="I1404" t="str">
        <f>IF(G1404&lt;&gt;H1404,"DIFF","")</f>
        <v/>
      </c>
    </row>
    <row r="1405" spans="1:9">
      <c r="A1405" t="s">
        <v>102</v>
      </c>
      <c r="B1405" t="s">
        <v>188</v>
      </c>
      <c r="C1405" s="1">
        <v>114735822</v>
      </c>
      <c r="D1405" s="1">
        <v>2</v>
      </c>
      <c r="E1405" s="1">
        <v>-15</v>
      </c>
      <c r="F1405" s="1">
        <v>24</v>
      </c>
      <c r="G1405" s="7" t="str">
        <f>IF(E1405&lt;0,"0-",IF(E1405=0,"0",IF(E1405&lt;3.01,"0+ to 3",IF(E1405&lt;6.01,"3+ to 6",IF(E1405&lt;9.01,"6+ to 9",IF(E1405&lt;12.01,"9+ to 12",IF(E1405&lt;15.01,"12+ to 15",IF(E1405&lt;18.01,"15+ to 18",IF(E1405&lt;21.01,"18+ to 21",IF(E1405&lt;24.01,"21+ to 24",IF(E1405&lt;27.01,"24+ to 27",IF(E1405&lt;30.01,"27+ to 30","30+"))))))))))))</f>
        <v>0-</v>
      </c>
      <c r="H1405" s="7" t="str">
        <f>IF(F1405&lt;0,"0-",IF(F1405=0,"0",IF(F1405&lt;3.01,"0+ to 3",IF(F1405&lt;6.01,"3+ to 6",IF(F1405&lt;9.01,"6+ to 9",IF(F1405&lt;12.01,"9+ to 12",IF(F1405&lt;15.01,"12+ to 15",IF(F1405&lt;18.01,"15+ to 18",IF(F1405&lt;21.01,"18+ to 21",IF(F1405&lt;24.01,"21+ to 24",IF(F1405&lt;27.01,"24+ to 27",IF(F1405&lt;30.01,"27+ to 30","30+"))))))))))))</f>
        <v>21+ to 24</v>
      </c>
      <c r="I1405" t="str">
        <f>IF(G1405&lt;&gt;H1405,"DIFF","")</f>
        <v>DIFF</v>
      </c>
    </row>
    <row r="1406" spans="1:9">
      <c r="A1406" t="s">
        <v>103</v>
      </c>
      <c r="B1406" t="s">
        <v>188</v>
      </c>
      <c r="C1406" s="1">
        <v>114739790</v>
      </c>
      <c r="D1406" s="1">
        <v>2</v>
      </c>
      <c r="E1406" s="1">
        <v>-114</v>
      </c>
      <c r="F1406" s="1">
        <v>244</v>
      </c>
      <c r="G1406" s="7" t="str">
        <f>IF(E1406&lt;0,"0-",IF(E1406=0,"0",IF(E1406&lt;3.01,"0+ to 3",IF(E1406&lt;6.01,"3+ to 6",IF(E1406&lt;9.01,"6+ to 9",IF(E1406&lt;12.01,"9+ to 12",IF(E1406&lt;15.01,"12+ to 15",IF(E1406&lt;18.01,"15+ to 18",IF(E1406&lt;21.01,"18+ to 21",IF(E1406&lt;24.01,"21+ to 24",IF(E1406&lt;27.01,"24+ to 27",IF(E1406&lt;30.01,"27+ to 30","30+"))))))))))))</f>
        <v>0-</v>
      </c>
      <c r="H1406" s="7" t="str">
        <f>IF(F1406&lt;0,"0-",IF(F1406=0,"0",IF(F1406&lt;3.01,"0+ to 3",IF(F1406&lt;6.01,"3+ to 6",IF(F1406&lt;9.01,"6+ to 9",IF(F1406&lt;12.01,"9+ to 12",IF(F1406&lt;15.01,"12+ to 15",IF(F1406&lt;18.01,"15+ to 18",IF(F1406&lt;21.01,"18+ to 21",IF(F1406&lt;24.01,"21+ to 24",IF(F1406&lt;27.01,"24+ to 27",IF(F1406&lt;30.01,"27+ to 30","30+"))))))))))))</f>
        <v>30+</v>
      </c>
      <c r="I1406" t="str">
        <f>IF(G1406&lt;&gt;H1406,"DIFF","")</f>
        <v>DIFF</v>
      </c>
    </row>
    <row r="1407" spans="1:9">
      <c r="A1407" t="s">
        <v>102</v>
      </c>
      <c r="B1407" t="s">
        <v>188</v>
      </c>
      <c r="C1407" s="1">
        <v>114744054</v>
      </c>
      <c r="D1407" s="1">
        <v>8</v>
      </c>
      <c r="E1407" s="1">
        <v>0</v>
      </c>
      <c r="F1407" s="1">
        <v>0</v>
      </c>
      <c r="G1407" s="7" t="str">
        <f>IF(E1407&lt;0,"0-",IF(E1407=0,"0",IF(E1407&lt;3.01,"0+ to 3",IF(E1407&lt;6.01,"3+ to 6",IF(E1407&lt;9.01,"6+ to 9",IF(E1407&lt;12.01,"9+ to 12",IF(E1407&lt;15.01,"12+ to 15",IF(E1407&lt;18.01,"15+ to 18",IF(E1407&lt;21.01,"18+ to 21",IF(E1407&lt;24.01,"21+ to 24",IF(E1407&lt;27.01,"24+ to 27",IF(E1407&lt;30.01,"27+ to 30","30+"))))))))))))</f>
        <v>0</v>
      </c>
      <c r="H1407" s="7" t="str">
        <f>IF(F1407&lt;0,"0-",IF(F1407=0,"0",IF(F1407&lt;3.01,"0+ to 3",IF(F1407&lt;6.01,"3+ to 6",IF(F1407&lt;9.01,"6+ to 9",IF(F1407&lt;12.01,"9+ to 12",IF(F1407&lt;15.01,"12+ to 15",IF(F1407&lt;18.01,"15+ to 18",IF(F1407&lt;21.01,"18+ to 21",IF(F1407&lt;24.01,"21+ to 24",IF(F1407&lt;27.01,"24+ to 27",IF(F1407&lt;30.01,"27+ to 30","30+"))))))))))))</f>
        <v>0</v>
      </c>
      <c r="I1407" t="str">
        <f>IF(G1407&lt;&gt;H1407,"DIFF","")</f>
        <v/>
      </c>
    </row>
    <row r="1408" spans="1:9">
      <c r="A1408" t="s">
        <v>102</v>
      </c>
      <c r="B1408" t="s">
        <v>188</v>
      </c>
      <c r="C1408" s="1">
        <v>114744171</v>
      </c>
      <c r="D1408" s="1">
        <v>2</v>
      </c>
      <c r="E1408" s="1">
        <v>0</v>
      </c>
      <c r="F1408" s="1">
        <v>9</v>
      </c>
      <c r="G1408" s="7" t="str">
        <f>IF(E1408&lt;0,"0-",IF(E1408=0,"0",IF(E1408&lt;3.01,"0+ to 3",IF(E1408&lt;6.01,"3+ to 6",IF(E1408&lt;9.01,"6+ to 9",IF(E1408&lt;12.01,"9+ to 12",IF(E1408&lt;15.01,"12+ to 15",IF(E1408&lt;18.01,"15+ to 18",IF(E1408&lt;21.01,"18+ to 21",IF(E1408&lt;24.01,"21+ to 24",IF(E1408&lt;27.01,"24+ to 27",IF(E1408&lt;30.01,"27+ to 30","30+"))))))))))))</f>
        <v>0</v>
      </c>
      <c r="H1408" s="7" t="str">
        <f>IF(F1408&lt;0,"0-",IF(F1408=0,"0",IF(F1408&lt;3.01,"0+ to 3",IF(F1408&lt;6.01,"3+ to 6",IF(F1408&lt;9.01,"6+ to 9",IF(F1408&lt;12.01,"9+ to 12",IF(F1408&lt;15.01,"12+ to 15",IF(F1408&lt;18.01,"15+ to 18",IF(F1408&lt;21.01,"18+ to 21",IF(F1408&lt;24.01,"21+ to 24",IF(F1408&lt;27.01,"24+ to 27",IF(F1408&lt;30.01,"27+ to 30","30+"))))))))))))</f>
        <v>6+ to 9</v>
      </c>
      <c r="I1408" t="str">
        <f>IF(G1408&lt;&gt;H1408,"DIFF","")</f>
        <v>DIFF</v>
      </c>
    </row>
    <row r="1409" spans="1:9">
      <c r="A1409" t="s">
        <v>102</v>
      </c>
      <c r="B1409" t="s">
        <v>187</v>
      </c>
      <c r="C1409" s="1">
        <v>114783091</v>
      </c>
      <c r="D1409" s="1">
        <v>2</v>
      </c>
      <c r="E1409" s="1">
        <v>-6</v>
      </c>
      <c r="F1409" s="1">
        <v>232</v>
      </c>
      <c r="G1409" s="7" t="str">
        <f>IF(E1409&lt;0,"0-",IF(E1409=0,"0",IF(E1409&lt;3.01,"0+ to 3",IF(E1409&lt;6.01,"3+ to 6",IF(E1409&lt;9.01,"6+ to 9",IF(E1409&lt;12.01,"9+ to 12",IF(E1409&lt;15.01,"12+ to 15",IF(E1409&lt;18.01,"15+ to 18",IF(E1409&lt;21.01,"18+ to 21",IF(E1409&lt;24.01,"21+ to 24",IF(E1409&lt;27.01,"24+ to 27",IF(E1409&lt;30.01,"27+ to 30","30+"))))))))))))</f>
        <v>0-</v>
      </c>
      <c r="H1409" s="7" t="str">
        <f>IF(F1409&lt;0,"0-",IF(F1409=0,"0",IF(F1409&lt;3.01,"0+ to 3",IF(F1409&lt;6.01,"3+ to 6",IF(F1409&lt;9.01,"6+ to 9",IF(F1409&lt;12.01,"9+ to 12",IF(F1409&lt;15.01,"12+ to 15",IF(F1409&lt;18.01,"15+ to 18",IF(F1409&lt;21.01,"18+ to 21",IF(F1409&lt;24.01,"21+ to 24",IF(F1409&lt;27.01,"24+ to 27",IF(F1409&lt;30.01,"27+ to 30","30+"))))))))))))</f>
        <v>30+</v>
      </c>
      <c r="I1409" t="str">
        <f>IF(G1409&lt;&gt;H1409,"DIFF","")</f>
        <v>DIFF</v>
      </c>
    </row>
    <row r="1410" spans="1:9">
      <c r="A1410" t="s">
        <v>102</v>
      </c>
      <c r="B1410" t="s">
        <v>187</v>
      </c>
      <c r="C1410" s="1">
        <v>114786020</v>
      </c>
      <c r="D1410" s="1">
        <v>2</v>
      </c>
      <c r="E1410" s="1">
        <v>-9</v>
      </c>
      <c r="F1410" s="1">
        <v>14</v>
      </c>
      <c r="G1410" s="7" t="str">
        <f>IF(E1410&lt;0,"0-",IF(E1410=0,"0",IF(E1410&lt;3.01,"0+ to 3",IF(E1410&lt;6.01,"3+ to 6",IF(E1410&lt;9.01,"6+ to 9",IF(E1410&lt;12.01,"9+ to 12",IF(E1410&lt;15.01,"12+ to 15",IF(E1410&lt;18.01,"15+ to 18",IF(E1410&lt;21.01,"18+ to 21",IF(E1410&lt;24.01,"21+ to 24",IF(E1410&lt;27.01,"24+ to 27",IF(E1410&lt;30.01,"27+ to 30","30+"))))))))))))</f>
        <v>0-</v>
      </c>
      <c r="H1410" s="7" t="str">
        <f>IF(F1410&lt;0,"0-",IF(F1410=0,"0",IF(F1410&lt;3.01,"0+ to 3",IF(F1410&lt;6.01,"3+ to 6",IF(F1410&lt;9.01,"6+ to 9",IF(F1410&lt;12.01,"9+ to 12",IF(F1410&lt;15.01,"12+ to 15",IF(F1410&lt;18.01,"15+ to 18",IF(F1410&lt;21.01,"18+ to 21",IF(F1410&lt;24.01,"21+ to 24",IF(F1410&lt;27.01,"24+ to 27",IF(F1410&lt;30.01,"27+ to 30","30+"))))))))))))</f>
        <v>12+ to 15</v>
      </c>
      <c r="I1410" t="str">
        <f>IF(G1410&lt;&gt;H1410,"DIFF","")</f>
        <v>DIFF</v>
      </c>
    </row>
    <row r="1411" spans="1:9">
      <c r="A1411" t="s">
        <v>102</v>
      </c>
      <c r="B1411" t="s">
        <v>187</v>
      </c>
      <c r="C1411" s="1">
        <v>114786363</v>
      </c>
      <c r="D1411" s="1">
        <v>2</v>
      </c>
      <c r="E1411" s="1">
        <v>0</v>
      </c>
      <c r="F1411" s="1">
        <v>1</v>
      </c>
      <c r="G1411" s="7" t="str">
        <f>IF(E1411&lt;0,"0-",IF(E1411=0,"0",IF(E1411&lt;3.01,"0+ to 3",IF(E1411&lt;6.01,"3+ to 6",IF(E1411&lt;9.01,"6+ to 9",IF(E1411&lt;12.01,"9+ to 12",IF(E1411&lt;15.01,"12+ to 15",IF(E1411&lt;18.01,"15+ to 18",IF(E1411&lt;21.01,"18+ to 21",IF(E1411&lt;24.01,"21+ to 24",IF(E1411&lt;27.01,"24+ to 27",IF(E1411&lt;30.01,"27+ to 30","30+"))))))))))))</f>
        <v>0</v>
      </c>
      <c r="H1411" s="7" t="str">
        <f>IF(F1411&lt;0,"0-",IF(F1411=0,"0",IF(F1411&lt;3.01,"0+ to 3",IF(F1411&lt;6.01,"3+ to 6",IF(F1411&lt;9.01,"6+ to 9",IF(F1411&lt;12.01,"9+ to 12",IF(F1411&lt;15.01,"12+ to 15",IF(F1411&lt;18.01,"15+ to 18",IF(F1411&lt;21.01,"18+ to 21",IF(F1411&lt;24.01,"21+ to 24",IF(F1411&lt;27.01,"24+ to 27",IF(F1411&lt;30.01,"27+ to 30","30+"))))))))))))</f>
        <v>0+ to 3</v>
      </c>
      <c r="I1411" t="str">
        <f>IF(G1411&lt;&gt;H1411,"DIFF","")</f>
        <v>DIFF</v>
      </c>
    </row>
    <row r="1412" spans="1:9">
      <c r="A1412" t="s">
        <v>102</v>
      </c>
      <c r="B1412" t="s">
        <v>187</v>
      </c>
      <c r="C1412" s="1">
        <v>114786957</v>
      </c>
      <c r="D1412" s="1">
        <v>2</v>
      </c>
      <c r="E1412" s="1">
        <v>0</v>
      </c>
      <c r="F1412" s="1">
        <v>6</v>
      </c>
      <c r="G1412" s="7" t="str">
        <f>IF(E1412&lt;0,"0-",IF(E1412=0,"0",IF(E1412&lt;3.01,"0+ to 3",IF(E1412&lt;6.01,"3+ to 6",IF(E1412&lt;9.01,"6+ to 9",IF(E1412&lt;12.01,"9+ to 12",IF(E1412&lt;15.01,"12+ to 15",IF(E1412&lt;18.01,"15+ to 18",IF(E1412&lt;21.01,"18+ to 21",IF(E1412&lt;24.01,"21+ to 24",IF(E1412&lt;27.01,"24+ to 27",IF(E1412&lt;30.01,"27+ to 30","30+"))))))))))))</f>
        <v>0</v>
      </c>
      <c r="H1412" s="7" t="str">
        <f>IF(F1412&lt;0,"0-",IF(F1412=0,"0",IF(F1412&lt;3.01,"0+ to 3",IF(F1412&lt;6.01,"3+ to 6",IF(F1412&lt;9.01,"6+ to 9",IF(F1412&lt;12.01,"9+ to 12",IF(F1412&lt;15.01,"12+ to 15",IF(F1412&lt;18.01,"15+ to 18",IF(F1412&lt;21.01,"18+ to 21",IF(F1412&lt;24.01,"21+ to 24",IF(F1412&lt;27.01,"24+ to 27",IF(F1412&lt;30.01,"27+ to 30","30+"))))))))))))</f>
        <v>3+ to 6</v>
      </c>
      <c r="I1412" t="str">
        <f>IF(G1412&lt;&gt;H1412,"DIFF","")</f>
        <v>DIFF</v>
      </c>
    </row>
    <row r="1413" spans="1:9">
      <c r="A1413" t="s">
        <v>102</v>
      </c>
      <c r="B1413" t="s">
        <v>187</v>
      </c>
      <c r="C1413" s="1">
        <v>114788558</v>
      </c>
      <c r="D1413" s="1">
        <v>2</v>
      </c>
      <c r="E1413" s="1">
        <v>-7</v>
      </c>
      <c r="F1413" s="1">
        <v>7</v>
      </c>
      <c r="G1413" s="7" t="str">
        <f>IF(E1413&lt;0,"0-",IF(E1413=0,"0",IF(E1413&lt;3.01,"0+ to 3",IF(E1413&lt;6.01,"3+ to 6",IF(E1413&lt;9.01,"6+ to 9",IF(E1413&lt;12.01,"9+ to 12",IF(E1413&lt;15.01,"12+ to 15",IF(E1413&lt;18.01,"15+ to 18",IF(E1413&lt;21.01,"18+ to 21",IF(E1413&lt;24.01,"21+ to 24",IF(E1413&lt;27.01,"24+ to 27",IF(E1413&lt;30.01,"27+ to 30","30+"))))))))))))</f>
        <v>0-</v>
      </c>
      <c r="H1413" s="7" t="str">
        <f>IF(F1413&lt;0,"0-",IF(F1413=0,"0",IF(F1413&lt;3.01,"0+ to 3",IF(F1413&lt;6.01,"3+ to 6",IF(F1413&lt;9.01,"6+ to 9",IF(F1413&lt;12.01,"9+ to 12",IF(F1413&lt;15.01,"12+ to 15",IF(F1413&lt;18.01,"15+ to 18",IF(F1413&lt;21.01,"18+ to 21",IF(F1413&lt;24.01,"21+ to 24",IF(F1413&lt;27.01,"24+ to 27",IF(F1413&lt;30.01,"27+ to 30","30+"))))))))))))</f>
        <v>6+ to 9</v>
      </c>
      <c r="I1413" t="str">
        <f>IF(G1413&lt;&gt;H1413,"DIFF","")</f>
        <v>DIFF</v>
      </c>
    </row>
    <row r="1414" spans="1:9">
      <c r="A1414" t="s">
        <v>102</v>
      </c>
      <c r="B1414" t="s">
        <v>187</v>
      </c>
      <c r="C1414" s="1">
        <v>114790015</v>
      </c>
      <c r="D1414" s="1">
        <v>2</v>
      </c>
      <c r="E1414" s="1">
        <v>0</v>
      </c>
      <c r="F1414" s="1">
        <v>5</v>
      </c>
      <c r="G1414" s="7" t="str">
        <f>IF(E1414&lt;0,"0-",IF(E1414=0,"0",IF(E1414&lt;3.01,"0+ to 3",IF(E1414&lt;6.01,"3+ to 6",IF(E1414&lt;9.01,"6+ to 9",IF(E1414&lt;12.01,"9+ to 12",IF(E1414&lt;15.01,"12+ to 15",IF(E1414&lt;18.01,"15+ to 18",IF(E1414&lt;21.01,"18+ to 21",IF(E1414&lt;24.01,"21+ to 24",IF(E1414&lt;27.01,"24+ to 27",IF(E1414&lt;30.01,"27+ to 30","30+"))))))))))))</f>
        <v>0</v>
      </c>
      <c r="H1414" s="7" t="str">
        <f>IF(F1414&lt;0,"0-",IF(F1414=0,"0",IF(F1414&lt;3.01,"0+ to 3",IF(F1414&lt;6.01,"3+ to 6",IF(F1414&lt;9.01,"6+ to 9",IF(F1414&lt;12.01,"9+ to 12",IF(F1414&lt;15.01,"12+ to 15",IF(F1414&lt;18.01,"15+ to 18",IF(F1414&lt;21.01,"18+ to 21",IF(F1414&lt;24.01,"21+ to 24",IF(F1414&lt;27.01,"24+ to 27",IF(F1414&lt;30.01,"27+ to 30","30+"))))))))))))</f>
        <v>3+ to 6</v>
      </c>
      <c r="I1414" t="str">
        <f>IF(G1414&lt;&gt;H1414,"DIFF","")</f>
        <v>DIFF</v>
      </c>
    </row>
    <row r="1415" spans="1:9">
      <c r="A1415" t="s">
        <v>102</v>
      </c>
      <c r="B1415" t="s">
        <v>187</v>
      </c>
      <c r="C1415" s="1">
        <v>114795653</v>
      </c>
      <c r="D1415" s="1">
        <v>2</v>
      </c>
      <c r="E1415" s="1">
        <v>0</v>
      </c>
      <c r="F1415" s="1">
        <v>0</v>
      </c>
      <c r="G1415" s="7" t="str">
        <f>IF(E1415&lt;0,"0-",IF(E1415=0,"0",IF(E1415&lt;3.01,"0+ to 3",IF(E1415&lt;6.01,"3+ to 6",IF(E1415&lt;9.01,"6+ to 9",IF(E1415&lt;12.01,"9+ to 12",IF(E1415&lt;15.01,"12+ to 15",IF(E1415&lt;18.01,"15+ to 18",IF(E1415&lt;21.01,"18+ to 21",IF(E1415&lt;24.01,"21+ to 24",IF(E1415&lt;27.01,"24+ to 27",IF(E1415&lt;30.01,"27+ to 30","30+"))))))))))))</f>
        <v>0</v>
      </c>
      <c r="H1415" s="7" t="str">
        <f>IF(F1415&lt;0,"0-",IF(F1415=0,"0",IF(F1415&lt;3.01,"0+ to 3",IF(F1415&lt;6.01,"3+ to 6",IF(F1415&lt;9.01,"6+ to 9",IF(F1415&lt;12.01,"9+ to 12",IF(F1415&lt;15.01,"12+ to 15",IF(F1415&lt;18.01,"15+ to 18",IF(F1415&lt;21.01,"18+ to 21",IF(F1415&lt;24.01,"21+ to 24",IF(F1415&lt;27.01,"24+ to 27",IF(F1415&lt;30.01,"27+ to 30","30+"))))))))))))</f>
        <v>0</v>
      </c>
      <c r="I1415" t="str">
        <f>IF(G1415&lt;&gt;H1415,"DIFF","")</f>
        <v/>
      </c>
    </row>
    <row r="1416" spans="1:9">
      <c r="A1416" t="s">
        <v>102</v>
      </c>
      <c r="B1416" t="s">
        <v>187</v>
      </c>
      <c r="C1416" s="1">
        <v>114796757</v>
      </c>
      <c r="D1416" s="1">
        <v>2</v>
      </c>
      <c r="E1416" s="1">
        <v>0</v>
      </c>
      <c r="F1416" s="1">
        <v>3</v>
      </c>
      <c r="G1416" s="7" t="str">
        <f>IF(E1416&lt;0,"0-",IF(E1416=0,"0",IF(E1416&lt;3.01,"0+ to 3",IF(E1416&lt;6.01,"3+ to 6",IF(E1416&lt;9.01,"6+ to 9",IF(E1416&lt;12.01,"9+ to 12",IF(E1416&lt;15.01,"12+ to 15",IF(E1416&lt;18.01,"15+ to 18",IF(E1416&lt;21.01,"18+ to 21",IF(E1416&lt;24.01,"21+ to 24",IF(E1416&lt;27.01,"24+ to 27",IF(E1416&lt;30.01,"27+ to 30","30+"))))))))))))</f>
        <v>0</v>
      </c>
      <c r="H1416" s="7" t="str">
        <f>IF(F1416&lt;0,"0-",IF(F1416=0,"0",IF(F1416&lt;3.01,"0+ to 3",IF(F1416&lt;6.01,"3+ to 6",IF(F1416&lt;9.01,"6+ to 9",IF(F1416&lt;12.01,"9+ to 12",IF(F1416&lt;15.01,"12+ to 15",IF(F1416&lt;18.01,"15+ to 18",IF(F1416&lt;21.01,"18+ to 21",IF(F1416&lt;24.01,"21+ to 24",IF(F1416&lt;27.01,"24+ to 27",IF(F1416&lt;30.01,"27+ to 30","30+"))))))))))))</f>
        <v>0+ to 3</v>
      </c>
      <c r="I1416" t="str">
        <f>IF(G1416&lt;&gt;H1416,"DIFF","")</f>
        <v>DIFF</v>
      </c>
    </row>
    <row r="1417" spans="1:9">
      <c r="A1417" t="s">
        <v>102</v>
      </c>
      <c r="B1417" t="s">
        <v>187</v>
      </c>
      <c r="C1417" s="1">
        <v>114800283</v>
      </c>
      <c r="D1417" s="1">
        <v>2</v>
      </c>
      <c r="E1417" s="1">
        <v>-9</v>
      </c>
      <c r="F1417" s="1">
        <v>17</v>
      </c>
      <c r="G1417" s="7" t="str">
        <f>IF(E1417&lt;0,"0-",IF(E1417=0,"0",IF(E1417&lt;3.01,"0+ to 3",IF(E1417&lt;6.01,"3+ to 6",IF(E1417&lt;9.01,"6+ to 9",IF(E1417&lt;12.01,"9+ to 12",IF(E1417&lt;15.01,"12+ to 15",IF(E1417&lt;18.01,"15+ to 18",IF(E1417&lt;21.01,"18+ to 21",IF(E1417&lt;24.01,"21+ to 24",IF(E1417&lt;27.01,"24+ to 27",IF(E1417&lt;30.01,"27+ to 30","30+"))))))))))))</f>
        <v>0-</v>
      </c>
      <c r="H1417" s="7" t="str">
        <f>IF(F1417&lt;0,"0-",IF(F1417=0,"0",IF(F1417&lt;3.01,"0+ to 3",IF(F1417&lt;6.01,"3+ to 6",IF(F1417&lt;9.01,"6+ to 9",IF(F1417&lt;12.01,"9+ to 12",IF(F1417&lt;15.01,"12+ to 15",IF(F1417&lt;18.01,"15+ to 18",IF(F1417&lt;21.01,"18+ to 21",IF(F1417&lt;24.01,"21+ to 24",IF(F1417&lt;27.01,"24+ to 27",IF(F1417&lt;30.01,"27+ to 30","30+"))))))))))))</f>
        <v>15+ to 18</v>
      </c>
      <c r="I1417" t="str">
        <f>IF(G1417&lt;&gt;H1417,"DIFF","")</f>
        <v>DIFF</v>
      </c>
    </row>
    <row r="1418" spans="1:9">
      <c r="A1418" t="s">
        <v>102</v>
      </c>
      <c r="B1418" t="s">
        <v>187</v>
      </c>
      <c r="C1418" s="1">
        <v>114803242</v>
      </c>
      <c r="D1418" s="1">
        <v>2</v>
      </c>
      <c r="E1418" s="1">
        <v>-5</v>
      </c>
      <c r="F1418" s="1">
        <v>6</v>
      </c>
      <c r="G1418" s="7" t="str">
        <f>IF(E1418&lt;0,"0-",IF(E1418=0,"0",IF(E1418&lt;3.01,"0+ to 3",IF(E1418&lt;6.01,"3+ to 6",IF(E1418&lt;9.01,"6+ to 9",IF(E1418&lt;12.01,"9+ to 12",IF(E1418&lt;15.01,"12+ to 15",IF(E1418&lt;18.01,"15+ to 18",IF(E1418&lt;21.01,"18+ to 21",IF(E1418&lt;24.01,"21+ to 24",IF(E1418&lt;27.01,"24+ to 27",IF(E1418&lt;30.01,"27+ to 30","30+"))))))))))))</f>
        <v>0-</v>
      </c>
      <c r="H1418" s="7" t="str">
        <f>IF(F1418&lt;0,"0-",IF(F1418=0,"0",IF(F1418&lt;3.01,"0+ to 3",IF(F1418&lt;6.01,"3+ to 6",IF(F1418&lt;9.01,"6+ to 9",IF(F1418&lt;12.01,"9+ to 12",IF(F1418&lt;15.01,"12+ to 15",IF(F1418&lt;18.01,"15+ to 18",IF(F1418&lt;21.01,"18+ to 21",IF(F1418&lt;24.01,"21+ to 24",IF(F1418&lt;27.01,"24+ to 27",IF(F1418&lt;30.01,"27+ to 30","30+"))))))))))))</f>
        <v>3+ to 6</v>
      </c>
      <c r="I1418" t="str">
        <f>IF(G1418&lt;&gt;H1418,"DIFF","")</f>
        <v>DIFF</v>
      </c>
    </row>
    <row r="1419" spans="1:9">
      <c r="A1419" t="s">
        <v>102</v>
      </c>
      <c r="B1419" t="s">
        <v>186</v>
      </c>
      <c r="C1419" s="1">
        <v>114812355</v>
      </c>
      <c r="D1419" s="1">
        <v>4</v>
      </c>
      <c r="E1419" s="1">
        <v>0</v>
      </c>
      <c r="F1419" s="1">
        <v>0</v>
      </c>
      <c r="G1419" s="7" t="str">
        <f>IF(E1419&lt;0,"0-",IF(E1419=0,"0",IF(E1419&lt;3.01,"0+ to 3",IF(E1419&lt;6.01,"3+ to 6",IF(E1419&lt;9.01,"6+ to 9",IF(E1419&lt;12.01,"9+ to 12",IF(E1419&lt;15.01,"12+ to 15",IF(E1419&lt;18.01,"15+ to 18",IF(E1419&lt;21.01,"18+ to 21",IF(E1419&lt;24.01,"21+ to 24",IF(E1419&lt;27.01,"24+ to 27",IF(E1419&lt;30.01,"27+ to 30","30+"))))))))))))</f>
        <v>0</v>
      </c>
      <c r="H1419" s="7" t="str">
        <f>IF(F1419&lt;0,"0-",IF(F1419=0,"0",IF(F1419&lt;3.01,"0+ to 3",IF(F1419&lt;6.01,"3+ to 6",IF(F1419&lt;9.01,"6+ to 9",IF(F1419&lt;12.01,"9+ to 12",IF(F1419&lt;15.01,"12+ to 15",IF(F1419&lt;18.01,"15+ to 18",IF(F1419&lt;21.01,"18+ to 21",IF(F1419&lt;24.01,"21+ to 24",IF(F1419&lt;27.01,"24+ to 27",IF(F1419&lt;30.01,"27+ to 30","30+"))))))))))))</f>
        <v>0</v>
      </c>
      <c r="I1419" t="str">
        <f>IF(G1419&lt;&gt;H1419,"DIFF","")</f>
        <v/>
      </c>
    </row>
    <row r="1420" spans="1:9">
      <c r="A1420" t="s">
        <v>102</v>
      </c>
      <c r="B1420" t="s">
        <v>186</v>
      </c>
      <c r="C1420" s="1">
        <v>114839030</v>
      </c>
      <c r="D1420" s="1">
        <v>3</v>
      </c>
      <c r="E1420" s="1">
        <v>-5</v>
      </c>
      <c r="F1420" s="1">
        <v>14</v>
      </c>
      <c r="G1420" s="7" t="str">
        <f>IF(E1420&lt;0,"0-",IF(E1420=0,"0",IF(E1420&lt;3.01,"0+ to 3",IF(E1420&lt;6.01,"3+ to 6",IF(E1420&lt;9.01,"6+ to 9",IF(E1420&lt;12.01,"9+ to 12",IF(E1420&lt;15.01,"12+ to 15",IF(E1420&lt;18.01,"15+ to 18",IF(E1420&lt;21.01,"18+ to 21",IF(E1420&lt;24.01,"21+ to 24",IF(E1420&lt;27.01,"24+ to 27",IF(E1420&lt;30.01,"27+ to 30","30+"))))))))))))</f>
        <v>0-</v>
      </c>
      <c r="H1420" s="7" t="str">
        <f>IF(F1420&lt;0,"0-",IF(F1420=0,"0",IF(F1420&lt;3.01,"0+ to 3",IF(F1420&lt;6.01,"3+ to 6",IF(F1420&lt;9.01,"6+ to 9",IF(F1420&lt;12.01,"9+ to 12",IF(F1420&lt;15.01,"12+ to 15",IF(F1420&lt;18.01,"15+ to 18",IF(F1420&lt;21.01,"18+ to 21",IF(F1420&lt;24.01,"21+ to 24",IF(F1420&lt;27.01,"24+ to 27",IF(F1420&lt;30.01,"27+ to 30","30+"))))))))))))</f>
        <v>12+ to 15</v>
      </c>
      <c r="I1420" t="str">
        <f>IF(G1420&lt;&gt;H1420,"DIFF","")</f>
        <v>DIFF</v>
      </c>
    </row>
    <row r="1421" spans="1:9">
      <c r="A1421" t="s">
        <v>102</v>
      </c>
      <c r="B1421" t="s">
        <v>186</v>
      </c>
      <c r="C1421" s="1">
        <v>114843403</v>
      </c>
      <c r="D1421" s="1">
        <v>2</v>
      </c>
      <c r="E1421" s="1">
        <v>-20</v>
      </c>
      <c r="F1421" s="1">
        <v>54</v>
      </c>
      <c r="G1421" s="7" t="str">
        <f>IF(E1421&lt;0,"0-",IF(E1421=0,"0",IF(E1421&lt;3.01,"0+ to 3",IF(E1421&lt;6.01,"3+ to 6",IF(E1421&lt;9.01,"6+ to 9",IF(E1421&lt;12.01,"9+ to 12",IF(E1421&lt;15.01,"12+ to 15",IF(E1421&lt;18.01,"15+ to 18",IF(E1421&lt;21.01,"18+ to 21",IF(E1421&lt;24.01,"21+ to 24",IF(E1421&lt;27.01,"24+ to 27",IF(E1421&lt;30.01,"27+ to 30","30+"))))))))))))</f>
        <v>0-</v>
      </c>
      <c r="H1421" s="7" t="str">
        <f>IF(F1421&lt;0,"0-",IF(F1421=0,"0",IF(F1421&lt;3.01,"0+ to 3",IF(F1421&lt;6.01,"3+ to 6",IF(F1421&lt;9.01,"6+ to 9",IF(F1421&lt;12.01,"9+ to 12",IF(F1421&lt;15.01,"12+ to 15",IF(F1421&lt;18.01,"15+ to 18",IF(F1421&lt;21.01,"18+ to 21",IF(F1421&lt;24.01,"21+ to 24",IF(F1421&lt;27.01,"24+ to 27",IF(F1421&lt;30.01,"27+ to 30","30+"))))))))))))</f>
        <v>30+</v>
      </c>
      <c r="I1421" t="str">
        <f>IF(G1421&lt;&gt;H1421,"DIFF","")</f>
        <v>DIFF</v>
      </c>
    </row>
    <row r="1422" spans="1:9">
      <c r="A1422" t="s">
        <v>102</v>
      </c>
      <c r="B1422" t="s">
        <v>186</v>
      </c>
      <c r="C1422" s="1">
        <v>114844132</v>
      </c>
      <c r="D1422" s="1">
        <v>4</v>
      </c>
      <c r="E1422" s="1">
        <v>-3</v>
      </c>
      <c r="F1422" s="1">
        <v>0</v>
      </c>
      <c r="G1422" s="7" t="str">
        <f>IF(E1422&lt;0,"0-",IF(E1422=0,"0",IF(E1422&lt;3.01,"0+ to 3",IF(E1422&lt;6.01,"3+ to 6",IF(E1422&lt;9.01,"6+ to 9",IF(E1422&lt;12.01,"9+ to 12",IF(E1422&lt;15.01,"12+ to 15",IF(E1422&lt;18.01,"15+ to 18",IF(E1422&lt;21.01,"18+ to 21",IF(E1422&lt;24.01,"21+ to 24",IF(E1422&lt;27.01,"24+ to 27",IF(E1422&lt;30.01,"27+ to 30","30+"))))))))))))</f>
        <v>0-</v>
      </c>
      <c r="H1422" s="7" t="str">
        <f>IF(F1422&lt;0,"0-",IF(F1422=0,"0",IF(F1422&lt;3.01,"0+ to 3",IF(F1422&lt;6.01,"3+ to 6",IF(F1422&lt;9.01,"6+ to 9",IF(F1422&lt;12.01,"9+ to 12",IF(F1422&lt;15.01,"12+ to 15",IF(F1422&lt;18.01,"15+ to 18",IF(F1422&lt;21.01,"18+ to 21",IF(F1422&lt;24.01,"21+ to 24",IF(F1422&lt;27.01,"24+ to 27",IF(F1422&lt;30.01,"27+ to 30","30+"))))))))))))</f>
        <v>0</v>
      </c>
      <c r="I1422" t="str">
        <f>IF(G1422&lt;&gt;H1422,"DIFF","")</f>
        <v>DIFF</v>
      </c>
    </row>
    <row r="1423" spans="1:9">
      <c r="A1423" t="s">
        <v>102</v>
      </c>
      <c r="B1423" t="s">
        <v>186</v>
      </c>
      <c r="C1423" s="1">
        <v>114850441</v>
      </c>
      <c r="D1423" s="1">
        <v>2</v>
      </c>
      <c r="E1423" s="1">
        <v>-9</v>
      </c>
      <c r="F1423" s="1">
        <v>13</v>
      </c>
      <c r="G1423" s="7" t="str">
        <f>IF(E1423&lt;0,"0-",IF(E1423=0,"0",IF(E1423&lt;3.01,"0+ to 3",IF(E1423&lt;6.01,"3+ to 6",IF(E1423&lt;9.01,"6+ to 9",IF(E1423&lt;12.01,"9+ to 12",IF(E1423&lt;15.01,"12+ to 15",IF(E1423&lt;18.01,"15+ to 18",IF(E1423&lt;21.01,"18+ to 21",IF(E1423&lt;24.01,"21+ to 24",IF(E1423&lt;27.01,"24+ to 27",IF(E1423&lt;30.01,"27+ to 30","30+"))))))))))))</f>
        <v>0-</v>
      </c>
      <c r="H1423" s="7" t="str">
        <f>IF(F1423&lt;0,"0-",IF(F1423=0,"0",IF(F1423&lt;3.01,"0+ to 3",IF(F1423&lt;6.01,"3+ to 6",IF(F1423&lt;9.01,"6+ to 9",IF(F1423&lt;12.01,"9+ to 12",IF(F1423&lt;15.01,"12+ to 15",IF(F1423&lt;18.01,"15+ to 18",IF(F1423&lt;21.01,"18+ to 21",IF(F1423&lt;24.01,"21+ to 24",IF(F1423&lt;27.01,"24+ to 27",IF(F1423&lt;30.01,"27+ to 30","30+"))))))))))))</f>
        <v>12+ to 15</v>
      </c>
      <c r="I1423" t="str">
        <f>IF(G1423&lt;&gt;H1423,"DIFF","")</f>
        <v>DIFF</v>
      </c>
    </row>
    <row r="1424" spans="1:9">
      <c r="A1424" t="s">
        <v>102</v>
      </c>
      <c r="B1424" t="s">
        <v>186</v>
      </c>
      <c r="C1424" s="1">
        <v>114850695</v>
      </c>
      <c r="D1424" s="1">
        <v>2</v>
      </c>
      <c r="E1424" s="1">
        <v>-4</v>
      </c>
      <c r="F1424" s="1">
        <v>4</v>
      </c>
      <c r="G1424" s="7" t="str">
        <f>IF(E1424&lt;0,"0-",IF(E1424=0,"0",IF(E1424&lt;3.01,"0+ to 3",IF(E1424&lt;6.01,"3+ to 6",IF(E1424&lt;9.01,"6+ to 9",IF(E1424&lt;12.01,"9+ to 12",IF(E1424&lt;15.01,"12+ to 15",IF(E1424&lt;18.01,"15+ to 18",IF(E1424&lt;21.01,"18+ to 21",IF(E1424&lt;24.01,"21+ to 24",IF(E1424&lt;27.01,"24+ to 27",IF(E1424&lt;30.01,"27+ to 30","30+"))))))))))))</f>
        <v>0-</v>
      </c>
      <c r="H1424" s="7" t="str">
        <f>IF(F1424&lt;0,"0-",IF(F1424=0,"0",IF(F1424&lt;3.01,"0+ to 3",IF(F1424&lt;6.01,"3+ to 6",IF(F1424&lt;9.01,"6+ to 9",IF(F1424&lt;12.01,"9+ to 12",IF(F1424&lt;15.01,"12+ to 15",IF(F1424&lt;18.01,"15+ to 18",IF(F1424&lt;21.01,"18+ to 21",IF(F1424&lt;24.01,"21+ to 24",IF(F1424&lt;27.01,"24+ to 27",IF(F1424&lt;30.01,"27+ to 30","30+"))))))))))))</f>
        <v>3+ to 6</v>
      </c>
      <c r="I1424" t="str">
        <f>IF(G1424&lt;&gt;H1424,"DIFF","")</f>
        <v>DIFF</v>
      </c>
    </row>
    <row r="1425" spans="1:9">
      <c r="A1425" t="s">
        <v>102</v>
      </c>
      <c r="B1425" t="s">
        <v>186</v>
      </c>
      <c r="C1425" s="1">
        <v>114852291</v>
      </c>
      <c r="D1425" s="1">
        <v>2</v>
      </c>
      <c r="E1425" s="1">
        <v>0</v>
      </c>
      <c r="F1425" s="1">
        <v>0</v>
      </c>
      <c r="G1425" s="7" t="str">
        <f>IF(E1425&lt;0,"0-",IF(E1425=0,"0",IF(E1425&lt;3.01,"0+ to 3",IF(E1425&lt;6.01,"3+ to 6",IF(E1425&lt;9.01,"6+ to 9",IF(E1425&lt;12.01,"9+ to 12",IF(E1425&lt;15.01,"12+ to 15",IF(E1425&lt;18.01,"15+ to 18",IF(E1425&lt;21.01,"18+ to 21",IF(E1425&lt;24.01,"21+ to 24",IF(E1425&lt;27.01,"24+ to 27",IF(E1425&lt;30.01,"27+ to 30","30+"))))))))))))</f>
        <v>0</v>
      </c>
      <c r="H1425" s="7" t="str">
        <f>IF(F1425&lt;0,"0-",IF(F1425=0,"0",IF(F1425&lt;3.01,"0+ to 3",IF(F1425&lt;6.01,"3+ to 6",IF(F1425&lt;9.01,"6+ to 9",IF(F1425&lt;12.01,"9+ to 12",IF(F1425&lt;15.01,"12+ to 15",IF(F1425&lt;18.01,"15+ to 18",IF(F1425&lt;21.01,"18+ to 21",IF(F1425&lt;24.01,"21+ to 24",IF(F1425&lt;27.01,"24+ to 27",IF(F1425&lt;30.01,"27+ to 30","30+"))))))))))))</f>
        <v>0</v>
      </c>
      <c r="I1425" t="str">
        <f>IF(G1425&lt;&gt;H1425,"DIFF","")</f>
        <v/>
      </c>
    </row>
    <row r="1426" spans="1:9">
      <c r="A1426" t="s">
        <v>102</v>
      </c>
      <c r="B1426" t="s">
        <v>186</v>
      </c>
      <c r="C1426" s="1">
        <v>114854174</v>
      </c>
      <c r="D1426" s="1">
        <v>2</v>
      </c>
      <c r="E1426" s="1">
        <v>-6</v>
      </c>
      <c r="F1426" s="1">
        <v>8</v>
      </c>
      <c r="G1426" s="7" t="str">
        <f>IF(E1426&lt;0,"0-",IF(E1426=0,"0",IF(E1426&lt;3.01,"0+ to 3",IF(E1426&lt;6.01,"3+ to 6",IF(E1426&lt;9.01,"6+ to 9",IF(E1426&lt;12.01,"9+ to 12",IF(E1426&lt;15.01,"12+ to 15",IF(E1426&lt;18.01,"15+ to 18",IF(E1426&lt;21.01,"18+ to 21",IF(E1426&lt;24.01,"21+ to 24",IF(E1426&lt;27.01,"24+ to 27",IF(E1426&lt;30.01,"27+ to 30","30+"))))))))))))</f>
        <v>0-</v>
      </c>
      <c r="H1426" s="7" t="str">
        <f>IF(F1426&lt;0,"0-",IF(F1426=0,"0",IF(F1426&lt;3.01,"0+ to 3",IF(F1426&lt;6.01,"3+ to 6",IF(F1426&lt;9.01,"6+ to 9",IF(F1426&lt;12.01,"9+ to 12",IF(F1426&lt;15.01,"12+ to 15",IF(F1426&lt;18.01,"15+ to 18",IF(F1426&lt;21.01,"18+ to 21",IF(F1426&lt;24.01,"21+ to 24",IF(F1426&lt;27.01,"24+ to 27",IF(F1426&lt;30.01,"27+ to 30","30+"))))))))))))</f>
        <v>6+ to 9</v>
      </c>
      <c r="I1426" t="str">
        <f>IF(G1426&lt;&gt;H1426,"DIFF","")</f>
        <v>DIFF</v>
      </c>
    </row>
    <row r="1427" spans="1:9">
      <c r="A1427" t="s">
        <v>102</v>
      </c>
      <c r="B1427" t="s">
        <v>186</v>
      </c>
      <c r="C1427" s="1">
        <v>114856001</v>
      </c>
      <c r="D1427" s="1">
        <v>5</v>
      </c>
      <c r="E1427" s="1">
        <v>-8</v>
      </c>
      <c r="F1427" s="1">
        <v>34</v>
      </c>
      <c r="G1427" s="7" t="str">
        <f>IF(E1427&lt;0,"0-",IF(E1427=0,"0",IF(E1427&lt;3.01,"0+ to 3",IF(E1427&lt;6.01,"3+ to 6",IF(E1427&lt;9.01,"6+ to 9",IF(E1427&lt;12.01,"9+ to 12",IF(E1427&lt;15.01,"12+ to 15",IF(E1427&lt;18.01,"15+ to 18",IF(E1427&lt;21.01,"18+ to 21",IF(E1427&lt;24.01,"21+ to 24",IF(E1427&lt;27.01,"24+ to 27",IF(E1427&lt;30.01,"27+ to 30","30+"))))))))))))</f>
        <v>0-</v>
      </c>
      <c r="H1427" s="7" t="str">
        <f>IF(F1427&lt;0,"0-",IF(F1427=0,"0",IF(F1427&lt;3.01,"0+ to 3",IF(F1427&lt;6.01,"3+ to 6",IF(F1427&lt;9.01,"6+ to 9",IF(F1427&lt;12.01,"9+ to 12",IF(F1427&lt;15.01,"12+ to 15",IF(F1427&lt;18.01,"15+ to 18",IF(F1427&lt;21.01,"18+ to 21",IF(F1427&lt;24.01,"21+ to 24",IF(F1427&lt;27.01,"24+ to 27",IF(F1427&lt;30.01,"27+ to 30","30+"))))))))))))</f>
        <v>30+</v>
      </c>
      <c r="I1427" t="str">
        <f>IF(G1427&lt;&gt;H1427,"DIFF","")</f>
        <v>DIFF</v>
      </c>
    </row>
    <row r="1428" spans="1:9">
      <c r="A1428" t="s">
        <v>102</v>
      </c>
      <c r="B1428" t="s">
        <v>185</v>
      </c>
      <c r="C1428" s="1">
        <v>114895933</v>
      </c>
      <c r="D1428" s="1">
        <v>2</v>
      </c>
      <c r="E1428" s="1">
        <v>-9</v>
      </c>
      <c r="F1428" s="1">
        <v>19</v>
      </c>
      <c r="G1428" s="7" t="str">
        <f>IF(E1428&lt;0,"0-",IF(E1428=0,"0",IF(E1428&lt;3.01,"0+ to 3",IF(E1428&lt;6.01,"3+ to 6",IF(E1428&lt;9.01,"6+ to 9",IF(E1428&lt;12.01,"9+ to 12",IF(E1428&lt;15.01,"12+ to 15",IF(E1428&lt;18.01,"15+ to 18",IF(E1428&lt;21.01,"18+ to 21",IF(E1428&lt;24.01,"21+ to 24",IF(E1428&lt;27.01,"24+ to 27",IF(E1428&lt;30.01,"27+ to 30","30+"))))))))))))</f>
        <v>0-</v>
      </c>
      <c r="H1428" s="7" t="str">
        <f>IF(F1428&lt;0,"0-",IF(F1428=0,"0",IF(F1428&lt;3.01,"0+ to 3",IF(F1428&lt;6.01,"3+ to 6",IF(F1428&lt;9.01,"6+ to 9",IF(F1428&lt;12.01,"9+ to 12",IF(F1428&lt;15.01,"12+ to 15",IF(F1428&lt;18.01,"15+ to 18",IF(F1428&lt;21.01,"18+ to 21",IF(F1428&lt;24.01,"21+ to 24",IF(F1428&lt;27.01,"24+ to 27",IF(F1428&lt;30.01,"27+ to 30","30+"))))))))))))</f>
        <v>18+ to 21</v>
      </c>
      <c r="I1428" t="str">
        <f>IF(G1428&lt;&gt;H1428,"DIFF","")</f>
        <v>DIFF</v>
      </c>
    </row>
    <row r="1429" spans="1:9">
      <c r="A1429" t="s">
        <v>102</v>
      </c>
      <c r="B1429" t="s">
        <v>185</v>
      </c>
      <c r="C1429" s="1">
        <v>114897175</v>
      </c>
      <c r="D1429" s="1">
        <v>2</v>
      </c>
      <c r="E1429" s="1">
        <v>-13</v>
      </c>
      <c r="F1429" s="1">
        <v>11</v>
      </c>
      <c r="G1429" s="7" t="str">
        <f>IF(E1429&lt;0,"0-",IF(E1429=0,"0",IF(E1429&lt;3.01,"0+ to 3",IF(E1429&lt;6.01,"3+ to 6",IF(E1429&lt;9.01,"6+ to 9",IF(E1429&lt;12.01,"9+ to 12",IF(E1429&lt;15.01,"12+ to 15",IF(E1429&lt;18.01,"15+ to 18",IF(E1429&lt;21.01,"18+ to 21",IF(E1429&lt;24.01,"21+ to 24",IF(E1429&lt;27.01,"24+ to 27",IF(E1429&lt;30.01,"27+ to 30","30+"))))))))))))</f>
        <v>0-</v>
      </c>
      <c r="H1429" s="7" t="str">
        <f>IF(F1429&lt;0,"0-",IF(F1429=0,"0",IF(F1429&lt;3.01,"0+ to 3",IF(F1429&lt;6.01,"3+ to 6",IF(F1429&lt;9.01,"6+ to 9",IF(F1429&lt;12.01,"9+ to 12",IF(F1429&lt;15.01,"12+ to 15",IF(F1429&lt;18.01,"15+ to 18",IF(F1429&lt;21.01,"18+ to 21",IF(F1429&lt;24.01,"21+ to 24",IF(F1429&lt;27.01,"24+ to 27",IF(F1429&lt;30.01,"27+ to 30","30+"))))))))))))</f>
        <v>9+ to 12</v>
      </c>
      <c r="I1429" t="str">
        <f>IF(G1429&lt;&gt;H1429,"DIFF","")</f>
        <v>DIFF</v>
      </c>
    </row>
    <row r="1430" spans="1:9">
      <c r="A1430" t="s">
        <v>102</v>
      </c>
      <c r="B1430" t="s">
        <v>185</v>
      </c>
      <c r="C1430" s="1">
        <v>114897618</v>
      </c>
      <c r="D1430" s="1">
        <v>8</v>
      </c>
      <c r="E1430" s="1">
        <v>0</v>
      </c>
      <c r="F1430" s="1">
        <v>0</v>
      </c>
      <c r="G1430" s="7" t="str">
        <f>IF(E1430&lt;0,"0-",IF(E1430=0,"0",IF(E1430&lt;3.01,"0+ to 3",IF(E1430&lt;6.01,"3+ to 6",IF(E1430&lt;9.01,"6+ to 9",IF(E1430&lt;12.01,"9+ to 12",IF(E1430&lt;15.01,"12+ to 15",IF(E1430&lt;18.01,"15+ to 18",IF(E1430&lt;21.01,"18+ to 21",IF(E1430&lt;24.01,"21+ to 24",IF(E1430&lt;27.01,"24+ to 27",IF(E1430&lt;30.01,"27+ to 30","30+"))))))))))))</f>
        <v>0</v>
      </c>
      <c r="H1430" s="7" t="str">
        <f>IF(F1430&lt;0,"0-",IF(F1430=0,"0",IF(F1430&lt;3.01,"0+ to 3",IF(F1430&lt;6.01,"3+ to 6",IF(F1430&lt;9.01,"6+ to 9",IF(F1430&lt;12.01,"9+ to 12",IF(F1430&lt;15.01,"12+ to 15",IF(F1430&lt;18.01,"15+ to 18",IF(F1430&lt;21.01,"18+ to 21",IF(F1430&lt;24.01,"21+ to 24",IF(F1430&lt;27.01,"24+ to 27",IF(F1430&lt;30.01,"27+ to 30","30+"))))))))))))</f>
        <v>0</v>
      </c>
      <c r="I1430" t="str">
        <f>IF(G1430&lt;&gt;H1430,"DIFF","")</f>
        <v/>
      </c>
    </row>
    <row r="1431" spans="1:9">
      <c r="A1431" t="s">
        <v>102</v>
      </c>
      <c r="B1431" t="s">
        <v>185</v>
      </c>
      <c r="C1431" s="1">
        <v>114902748</v>
      </c>
      <c r="D1431" s="1">
        <v>2</v>
      </c>
      <c r="E1431" s="1">
        <v>0</v>
      </c>
      <c r="F1431" s="1">
        <v>0</v>
      </c>
      <c r="G1431" s="7" t="str">
        <f>IF(E1431&lt;0,"0-",IF(E1431=0,"0",IF(E1431&lt;3.01,"0+ to 3",IF(E1431&lt;6.01,"3+ to 6",IF(E1431&lt;9.01,"6+ to 9",IF(E1431&lt;12.01,"9+ to 12",IF(E1431&lt;15.01,"12+ to 15",IF(E1431&lt;18.01,"15+ to 18",IF(E1431&lt;21.01,"18+ to 21",IF(E1431&lt;24.01,"21+ to 24",IF(E1431&lt;27.01,"24+ to 27",IF(E1431&lt;30.01,"27+ to 30","30+"))))))))))))</f>
        <v>0</v>
      </c>
      <c r="H1431" s="7" t="str">
        <f>IF(F1431&lt;0,"0-",IF(F1431=0,"0",IF(F1431&lt;3.01,"0+ to 3",IF(F1431&lt;6.01,"3+ to 6",IF(F1431&lt;9.01,"6+ to 9",IF(F1431&lt;12.01,"9+ to 12",IF(F1431&lt;15.01,"12+ to 15",IF(F1431&lt;18.01,"15+ to 18",IF(F1431&lt;21.01,"18+ to 21",IF(F1431&lt;24.01,"21+ to 24",IF(F1431&lt;27.01,"24+ to 27",IF(F1431&lt;30.01,"27+ to 30","30+"))))))))))))</f>
        <v>0</v>
      </c>
      <c r="I1431" t="str">
        <f>IF(G1431&lt;&gt;H1431,"DIFF","")</f>
        <v/>
      </c>
    </row>
    <row r="1432" spans="1:9">
      <c r="A1432" t="s">
        <v>102</v>
      </c>
      <c r="B1432" t="s">
        <v>185</v>
      </c>
      <c r="C1432" s="1">
        <v>114910303</v>
      </c>
      <c r="D1432" s="1">
        <v>2</v>
      </c>
      <c r="E1432" s="1">
        <v>-10</v>
      </c>
      <c r="F1432" s="1">
        <v>17</v>
      </c>
      <c r="G1432" s="7" t="str">
        <f>IF(E1432&lt;0,"0-",IF(E1432=0,"0",IF(E1432&lt;3.01,"0+ to 3",IF(E1432&lt;6.01,"3+ to 6",IF(E1432&lt;9.01,"6+ to 9",IF(E1432&lt;12.01,"9+ to 12",IF(E1432&lt;15.01,"12+ to 15",IF(E1432&lt;18.01,"15+ to 18",IF(E1432&lt;21.01,"18+ to 21",IF(E1432&lt;24.01,"21+ to 24",IF(E1432&lt;27.01,"24+ to 27",IF(E1432&lt;30.01,"27+ to 30","30+"))))))))))))</f>
        <v>0-</v>
      </c>
      <c r="H1432" s="7" t="str">
        <f>IF(F1432&lt;0,"0-",IF(F1432=0,"0",IF(F1432&lt;3.01,"0+ to 3",IF(F1432&lt;6.01,"3+ to 6",IF(F1432&lt;9.01,"6+ to 9",IF(F1432&lt;12.01,"9+ to 12",IF(F1432&lt;15.01,"12+ to 15",IF(F1432&lt;18.01,"15+ to 18",IF(F1432&lt;21.01,"18+ to 21",IF(F1432&lt;24.01,"21+ to 24",IF(F1432&lt;27.01,"24+ to 27",IF(F1432&lt;30.01,"27+ to 30","30+"))))))))))))</f>
        <v>15+ to 18</v>
      </c>
      <c r="I1432" t="str">
        <f>IF(G1432&lt;&gt;H1432,"DIFF","")</f>
        <v>DIFF</v>
      </c>
    </row>
    <row r="1433" spans="1:9">
      <c r="A1433" t="s">
        <v>102</v>
      </c>
      <c r="B1433" t="s">
        <v>185</v>
      </c>
      <c r="C1433" s="1">
        <v>114916178</v>
      </c>
      <c r="D1433" s="1">
        <v>7</v>
      </c>
      <c r="E1433" s="1">
        <v>0</v>
      </c>
      <c r="F1433" s="1">
        <v>0</v>
      </c>
      <c r="G1433" s="7" t="str">
        <f>IF(E1433&lt;0,"0-",IF(E1433=0,"0",IF(E1433&lt;3.01,"0+ to 3",IF(E1433&lt;6.01,"3+ to 6",IF(E1433&lt;9.01,"6+ to 9",IF(E1433&lt;12.01,"9+ to 12",IF(E1433&lt;15.01,"12+ to 15",IF(E1433&lt;18.01,"15+ to 18",IF(E1433&lt;21.01,"18+ to 21",IF(E1433&lt;24.01,"21+ to 24",IF(E1433&lt;27.01,"24+ to 27",IF(E1433&lt;30.01,"27+ to 30","30+"))))))))))))</f>
        <v>0</v>
      </c>
      <c r="H1433" s="7" t="str">
        <f>IF(F1433&lt;0,"0-",IF(F1433=0,"0",IF(F1433&lt;3.01,"0+ to 3",IF(F1433&lt;6.01,"3+ to 6",IF(F1433&lt;9.01,"6+ to 9",IF(F1433&lt;12.01,"9+ to 12",IF(F1433&lt;15.01,"12+ to 15",IF(F1433&lt;18.01,"15+ to 18",IF(F1433&lt;21.01,"18+ to 21",IF(F1433&lt;24.01,"21+ to 24",IF(F1433&lt;27.01,"24+ to 27",IF(F1433&lt;30.01,"27+ to 30","30+"))))))))))))</f>
        <v>0</v>
      </c>
      <c r="I1433" t="str">
        <f>IF(G1433&lt;&gt;H1433,"DIFF","")</f>
        <v/>
      </c>
    </row>
    <row r="1434" spans="1:9">
      <c r="A1434" t="s">
        <v>103</v>
      </c>
      <c r="B1434" t="s">
        <v>184</v>
      </c>
      <c r="C1434" s="1">
        <v>114958214</v>
      </c>
      <c r="D1434" s="1">
        <v>2</v>
      </c>
      <c r="E1434" s="1">
        <v>0</v>
      </c>
      <c r="F1434" s="1">
        <v>0</v>
      </c>
      <c r="G1434" s="7" t="str">
        <f>IF(E1434&lt;0,"0-",IF(E1434=0,"0",IF(E1434&lt;3.01,"0+ to 3",IF(E1434&lt;6.01,"3+ to 6",IF(E1434&lt;9.01,"6+ to 9",IF(E1434&lt;12.01,"9+ to 12",IF(E1434&lt;15.01,"12+ to 15",IF(E1434&lt;18.01,"15+ to 18",IF(E1434&lt;21.01,"18+ to 21",IF(E1434&lt;24.01,"21+ to 24",IF(E1434&lt;27.01,"24+ to 27",IF(E1434&lt;30.01,"27+ to 30","30+"))))))))))))</f>
        <v>0</v>
      </c>
      <c r="H1434" s="7" t="str">
        <f>IF(F1434&lt;0,"0-",IF(F1434=0,"0",IF(F1434&lt;3.01,"0+ to 3",IF(F1434&lt;6.01,"3+ to 6",IF(F1434&lt;9.01,"6+ to 9",IF(F1434&lt;12.01,"9+ to 12",IF(F1434&lt;15.01,"12+ to 15",IF(F1434&lt;18.01,"15+ to 18",IF(F1434&lt;21.01,"18+ to 21",IF(F1434&lt;24.01,"21+ to 24",IF(F1434&lt;27.01,"24+ to 27",IF(F1434&lt;30.01,"27+ to 30","30+"))))))))))))</f>
        <v>0</v>
      </c>
      <c r="I1434" t="str">
        <f>IF(G1434&lt;&gt;H1434,"DIFF","")</f>
        <v/>
      </c>
    </row>
    <row r="1435" spans="1:9">
      <c r="A1435" t="s">
        <v>102</v>
      </c>
      <c r="B1435" t="s">
        <v>184</v>
      </c>
      <c r="C1435" s="1">
        <v>114963687</v>
      </c>
      <c r="D1435" s="1">
        <v>2</v>
      </c>
      <c r="E1435" s="1">
        <v>0</v>
      </c>
      <c r="F1435" s="1">
        <v>0</v>
      </c>
      <c r="G1435" s="7" t="str">
        <f>IF(E1435&lt;0,"0-",IF(E1435=0,"0",IF(E1435&lt;3.01,"0+ to 3",IF(E1435&lt;6.01,"3+ to 6",IF(E1435&lt;9.01,"6+ to 9",IF(E1435&lt;12.01,"9+ to 12",IF(E1435&lt;15.01,"12+ to 15",IF(E1435&lt;18.01,"15+ to 18",IF(E1435&lt;21.01,"18+ to 21",IF(E1435&lt;24.01,"21+ to 24",IF(E1435&lt;27.01,"24+ to 27",IF(E1435&lt;30.01,"27+ to 30","30+"))))))))))))</f>
        <v>0</v>
      </c>
      <c r="H1435" s="7" t="str">
        <f>IF(F1435&lt;0,"0-",IF(F1435=0,"0",IF(F1435&lt;3.01,"0+ to 3",IF(F1435&lt;6.01,"3+ to 6",IF(F1435&lt;9.01,"6+ to 9",IF(F1435&lt;12.01,"9+ to 12",IF(F1435&lt;15.01,"12+ to 15",IF(F1435&lt;18.01,"15+ to 18",IF(F1435&lt;21.01,"18+ to 21",IF(F1435&lt;24.01,"21+ to 24",IF(F1435&lt;27.01,"24+ to 27",IF(F1435&lt;30.01,"27+ to 30","30+"))))))))))))</f>
        <v>0</v>
      </c>
      <c r="I1435" t="str">
        <f>IF(G1435&lt;&gt;H1435,"DIFF","")</f>
        <v/>
      </c>
    </row>
    <row r="1436" spans="1:9">
      <c r="A1436" t="s">
        <v>102</v>
      </c>
      <c r="B1436" t="s">
        <v>184</v>
      </c>
      <c r="C1436" s="1">
        <v>114965028</v>
      </c>
      <c r="D1436" s="1">
        <v>2</v>
      </c>
      <c r="E1436" s="1">
        <v>-1</v>
      </c>
      <c r="F1436" s="1">
        <v>1</v>
      </c>
      <c r="G1436" s="7" t="str">
        <f>IF(E1436&lt;0,"0-",IF(E1436=0,"0",IF(E1436&lt;3.01,"0+ to 3",IF(E1436&lt;6.01,"3+ to 6",IF(E1436&lt;9.01,"6+ to 9",IF(E1436&lt;12.01,"9+ to 12",IF(E1436&lt;15.01,"12+ to 15",IF(E1436&lt;18.01,"15+ to 18",IF(E1436&lt;21.01,"18+ to 21",IF(E1436&lt;24.01,"21+ to 24",IF(E1436&lt;27.01,"24+ to 27",IF(E1436&lt;30.01,"27+ to 30","30+"))))))))))))</f>
        <v>0-</v>
      </c>
      <c r="H1436" s="7" t="str">
        <f>IF(F1436&lt;0,"0-",IF(F1436=0,"0",IF(F1436&lt;3.01,"0+ to 3",IF(F1436&lt;6.01,"3+ to 6",IF(F1436&lt;9.01,"6+ to 9",IF(F1436&lt;12.01,"9+ to 12",IF(F1436&lt;15.01,"12+ to 15",IF(F1436&lt;18.01,"15+ to 18",IF(F1436&lt;21.01,"18+ to 21",IF(F1436&lt;24.01,"21+ to 24",IF(F1436&lt;27.01,"24+ to 27",IF(F1436&lt;30.01,"27+ to 30","30+"))))))))))))</f>
        <v>0+ to 3</v>
      </c>
      <c r="I1436" t="str">
        <f>IF(G1436&lt;&gt;H1436,"DIFF","")</f>
        <v>DIFF</v>
      </c>
    </row>
    <row r="1437" spans="1:9">
      <c r="A1437" t="s">
        <v>102</v>
      </c>
      <c r="B1437" t="s">
        <v>184</v>
      </c>
      <c r="C1437" s="1">
        <v>114973467</v>
      </c>
      <c r="D1437" s="1">
        <v>2</v>
      </c>
      <c r="E1437" s="1">
        <v>-10</v>
      </c>
      <c r="F1437" s="1">
        <v>18</v>
      </c>
      <c r="G1437" s="7" t="str">
        <f>IF(E1437&lt;0,"0-",IF(E1437=0,"0",IF(E1437&lt;3.01,"0+ to 3",IF(E1437&lt;6.01,"3+ to 6",IF(E1437&lt;9.01,"6+ to 9",IF(E1437&lt;12.01,"9+ to 12",IF(E1437&lt;15.01,"12+ to 15",IF(E1437&lt;18.01,"15+ to 18",IF(E1437&lt;21.01,"18+ to 21",IF(E1437&lt;24.01,"21+ to 24",IF(E1437&lt;27.01,"24+ to 27",IF(E1437&lt;30.01,"27+ to 30","30+"))))))))))))</f>
        <v>0-</v>
      </c>
      <c r="H1437" s="7" t="str">
        <f>IF(F1437&lt;0,"0-",IF(F1437=0,"0",IF(F1437&lt;3.01,"0+ to 3",IF(F1437&lt;6.01,"3+ to 6",IF(F1437&lt;9.01,"6+ to 9",IF(F1437&lt;12.01,"9+ to 12",IF(F1437&lt;15.01,"12+ to 15",IF(F1437&lt;18.01,"15+ to 18",IF(F1437&lt;21.01,"18+ to 21",IF(F1437&lt;24.01,"21+ to 24",IF(F1437&lt;27.01,"24+ to 27",IF(F1437&lt;30.01,"27+ to 30","30+"))))))))))))</f>
        <v>15+ to 18</v>
      </c>
      <c r="I1437" t="str">
        <f>IF(G1437&lt;&gt;H1437,"DIFF","")</f>
        <v>DIFF</v>
      </c>
    </row>
    <row r="1438" spans="1:9">
      <c r="A1438" t="s">
        <v>102</v>
      </c>
      <c r="B1438" t="s">
        <v>184</v>
      </c>
      <c r="C1438" s="1">
        <v>114973473</v>
      </c>
      <c r="D1438" s="1">
        <v>2</v>
      </c>
      <c r="E1438" s="1">
        <v>-9</v>
      </c>
      <c r="F1438" s="1">
        <v>7</v>
      </c>
      <c r="G1438" s="7" t="str">
        <f>IF(E1438&lt;0,"0-",IF(E1438=0,"0",IF(E1438&lt;3.01,"0+ to 3",IF(E1438&lt;6.01,"3+ to 6",IF(E1438&lt;9.01,"6+ to 9",IF(E1438&lt;12.01,"9+ to 12",IF(E1438&lt;15.01,"12+ to 15",IF(E1438&lt;18.01,"15+ to 18",IF(E1438&lt;21.01,"18+ to 21",IF(E1438&lt;24.01,"21+ to 24",IF(E1438&lt;27.01,"24+ to 27",IF(E1438&lt;30.01,"27+ to 30","30+"))))))))))))</f>
        <v>0-</v>
      </c>
      <c r="H1438" s="7" t="str">
        <f>IF(F1438&lt;0,"0-",IF(F1438=0,"0",IF(F1438&lt;3.01,"0+ to 3",IF(F1438&lt;6.01,"3+ to 6",IF(F1438&lt;9.01,"6+ to 9",IF(F1438&lt;12.01,"9+ to 12",IF(F1438&lt;15.01,"12+ to 15",IF(F1438&lt;18.01,"15+ to 18",IF(F1438&lt;21.01,"18+ to 21",IF(F1438&lt;24.01,"21+ to 24",IF(F1438&lt;27.01,"24+ to 27",IF(F1438&lt;30.01,"27+ to 30","30+"))))))))))))</f>
        <v>6+ to 9</v>
      </c>
      <c r="I1438" t="str">
        <f>IF(G1438&lt;&gt;H1438,"DIFF","")</f>
        <v>DIFF</v>
      </c>
    </row>
    <row r="1439" spans="1:9">
      <c r="A1439" t="s">
        <v>102</v>
      </c>
      <c r="B1439" t="s">
        <v>184</v>
      </c>
      <c r="C1439" s="1">
        <v>114973635</v>
      </c>
      <c r="D1439" s="1">
        <v>2</v>
      </c>
      <c r="E1439" s="1">
        <v>-22</v>
      </c>
      <c r="F1439" s="1">
        <v>26</v>
      </c>
      <c r="G1439" s="7" t="str">
        <f>IF(E1439&lt;0,"0-",IF(E1439=0,"0",IF(E1439&lt;3.01,"0+ to 3",IF(E1439&lt;6.01,"3+ to 6",IF(E1439&lt;9.01,"6+ to 9",IF(E1439&lt;12.01,"9+ to 12",IF(E1439&lt;15.01,"12+ to 15",IF(E1439&lt;18.01,"15+ to 18",IF(E1439&lt;21.01,"18+ to 21",IF(E1439&lt;24.01,"21+ to 24",IF(E1439&lt;27.01,"24+ to 27",IF(E1439&lt;30.01,"27+ to 30","30+"))))))))))))</f>
        <v>0-</v>
      </c>
      <c r="H1439" s="7" t="str">
        <f>IF(F1439&lt;0,"0-",IF(F1439=0,"0",IF(F1439&lt;3.01,"0+ to 3",IF(F1439&lt;6.01,"3+ to 6",IF(F1439&lt;9.01,"6+ to 9",IF(F1439&lt;12.01,"9+ to 12",IF(F1439&lt;15.01,"12+ to 15",IF(F1439&lt;18.01,"15+ to 18",IF(F1439&lt;21.01,"18+ to 21",IF(F1439&lt;24.01,"21+ to 24",IF(F1439&lt;27.01,"24+ to 27",IF(F1439&lt;30.01,"27+ to 30","30+"))))))))))))</f>
        <v>24+ to 27</v>
      </c>
      <c r="I1439" t="str">
        <f>IF(G1439&lt;&gt;H1439,"DIFF","")</f>
        <v>DIFF</v>
      </c>
    </row>
    <row r="1440" spans="1:9">
      <c r="A1440" t="s">
        <v>102</v>
      </c>
      <c r="B1440" t="s">
        <v>184</v>
      </c>
      <c r="C1440" s="1">
        <v>114974545</v>
      </c>
      <c r="D1440" s="1">
        <v>2</v>
      </c>
      <c r="E1440" s="1">
        <v>-8</v>
      </c>
      <c r="F1440" s="1">
        <v>10</v>
      </c>
      <c r="G1440" s="7" t="str">
        <f>IF(E1440&lt;0,"0-",IF(E1440=0,"0",IF(E1440&lt;3.01,"0+ to 3",IF(E1440&lt;6.01,"3+ to 6",IF(E1440&lt;9.01,"6+ to 9",IF(E1440&lt;12.01,"9+ to 12",IF(E1440&lt;15.01,"12+ to 15",IF(E1440&lt;18.01,"15+ to 18",IF(E1440&lt;21.01,"18+ to 21",IF(E1440&lt;24.01,"21+ to 24",IF(E1440&lt;27.01,"24+ to 27",IF(E1440&lt;30.01,"27+ to 30","30+"))))))))))))</f>
        <v>0-</v>
      </c>
      <c r="H1440" s="7" t="str">
        <f>IF(F1440&lt;0,"0-",IF(F1440=0,"0",IF(F1440&lt;3.01,"0+ to 3",IF(F1440&lt;6.01,"3+ to 6",IF(F1440&lt;9.01,"6+ to 9",IF(F1440&lt;12.01,"9+ to 12",IF(F1440&lt;15.01,"12+ to 15",IF(F1440&lt;18.01,"15+ to 18",IF(F1440&lt;21.01,"18+ to 21",IF(F1440&lt;24.01,"21+ to 24",IF(F1440&lt;27.01,"24+ to 27",IF(F1440&lt;30.01,"27+ to 30","30+"))))))))))))</f>
        <v>9+ to 12</v>
      </c>
      <c r="I1440" t="str">
        <f>IF(G1440&lt;&gt;H1440,"DIFF","")</f>
        <v>DIFF</v>
      </c>
    </row>
    <row r="1441" spans="1:9">
      <c r="A1441" t="s">
        <v>102</v>
      </c>
      <c r="B1441" t="s">
        <v>183</v>
      </c>
      <c r="C1441" s="1">
        <v>115041360</v>
      </c>
      <c r="D1441" s="1">
        <v>2</v>
      </c>
      <c r="E1441" s="1">
        <v>0</v>
      </c>
      <c r="F1441" s="1">
        <v>133</v>
      </c>
      <c r="G1441" s="7" t="str">
        <f>IF(E1441&lt;0,"0-",IF(E1441=0,"0",IF(E1441&lt;3.01,"0+ to 3",IF(E1441&lt;6.01,"3+ to 6",IF(E1441&lt;9.01,"6+ to 9",IF(E1441&lt;12.01,"9+ to 12",IF(E1441&lt;15.01,"12+ to 15",IF(E1441&lt;18.01,"15+ to 18",IF(E1441&lt;21.01,"18+ to 21",IF(E1441&lt;24.01,"21+ to 24",IF(E1441&lt;27.01,"24+ to 27",IF(E1441&lt;30.01,"27+ to 30","30+"))))))))))))</f>
        <v>0</v>
      </c>
      <c r="H1441" s="7" t="str">
        <f>IF(F1441&lt;0,"0-",IF(F1441=0,"0",IF(F1441&lt;3.01,"0+ to 3",IF(F1441&lt;6.01,"3+ to 6",IF(F1441&lt;9.01,"6+ to 9",IF(F1441&lt;12.01,"9+ to 12",IF(F1441&lt;15.01,"12+ to 15",IF(F1441&lt;18.01,"15+ to 18",IF(F1441&lt;21.01,"18+ to 21",IF(F1441&lt;24.01,"21+ to 24",IF(F1441&lt;27.01,"24+ to 27",IF(F1441&lt;30.01,"27+ to 30","30+"))))))))))))</f>
        <v>30+</v>
      </c>
      <c r="I1441" t="str">
        <f>IF(G1441&lt;&gt;H1441,"DIFF","")</f>
        <v>DIFF</v>
      </c>
    </row>
    <row r="1442" spans="1:9">
      <c r="A1442" t="s">
        <v>102</v>
      </c>
      <c r="B1442" t="s">
        <v>183</v>
      </c>
      <c r="C1442" s="1">
        <v>115041399</v>
      </c>
      <c r="D1442" s="1">
        <v>2</v>
      </c>
      <c r="E1442" s="1">
        <v>-37</v>
      </c>
      <c r="F1442" s="1">
        <v>13</v>
      </c>
      <c r="G1442" s="7" t="str">
        <f>IF(E1442&lt;0,"0-",IF(E1442=0,"0",IF(E1442&lt;3.01,"0+ to 3",IF(E1442&lt;6.01,"3+ to 6",IF(E1442&lt;9.01,"6+ to 9",IF(E1442&lt;12.01,"9+ to 12",IF(E1442&lt;15.01,"12+ to 15",IF(E1442&lt;18.01,"15+ to 18",IF(E1442&lt;21.01,"18+ to 21",IF(E1442&lt;24.01,"21+ to 24",IF(E1442&lt;27.01,"24+ to 27",IF(E1442&lt;30.01,"27+ to 30","30+"))))))))))))</f>
        <v>0-</v>
      </c>
      <c r="H1442" s="7" t="str">
        <f>IF(F1442&lt;0,"0-",IF(F1442=0,"0",IF(F1442&lt;3.01,"0+ to 3",IF(F1442&lt;6.01,"3+ to 6",IF(F1442&lt;9.01,"6+ to 9",IF(F1442&lt;12.01,"9+ to 12",IF(F1442&lt;15.01,"12+ to 15",IF(F1442&lt;18.01,"15+ to 18",IF(F1442&lt;21.01,"18+ to 21",IF(F1442&lt;24.01,"21+ to 24",IF(F1442&lt;27.01,"24+ to 27",IF(F1442&lt;30.01,"27+ to 30","30+"))))))))))))</f>
        <v>12+ to 15</v>
      </c>
      <c r="I1442" t="str">
        <f>IF(G1442&lt;&gt;H1442,"DIFF","")</f>
        <v>DIFF</v>
      </c>
    </row>
    <row r="1443" spans="1:9">
      <c r="A1443" t="s">
        <v>102</v>
      </c>
      <c r="B1443" t="s">
        <v>183</v>
      </c>
      <c r="C1443" s="1">
        <v>115041401</v>
      </c>
      <c r="D1443" s="1">
        <v>2</v>
      </c>
      <c r="E1443" s="1">
        <v>-34</v>
      </c>
      <c r="F1443" s="1">
        <v>21</v>
      </c>
      <c r="G1443" s="7" t="str">
        <f>IF(E1443&lt;0,"0-",IF(E1443=0,"0",IF(E1443&lt;3.01,"0+ to 3",IF(E1443&lt;6.01,"3+ to 6",IF(E1443&lt;9.01,"6+ to 9",IF(E1443&lt;12.01,"9+ to 12",IF(E1443&lt;15.01,"12+ to 15",IF(E1443&lt;18.01,"15+ to 18",IF(E1443&lt;21.01,"18+ to 21",IF(E1443&lt;24.01,"21+ to 24",IF(E1443&lt;27.01,"24+ to 27",IF(E1443&lt;30.01,"27+ to 30","30+"))))))))))))</f>
        <v>0-</v>
      </c>
      <c r="H1443" s="7" t="str">
        <f>IF(F1443&lt;0,"0-",IF(F1443=0,"0",IF(F1443&lt;3.01,"0+ to 3",IF(F1443&lt;6.01,"3+ to 6",IF(F1443&lt;9.01,"6+ to 9",IF(F1443&lt;12.01,"9+ to 12",IF(F1443&lt;15.01,"12+ to 15",IF(F1443&lt;18.01,"15+ to 18",IF(F1443&lt;21.01,"18+ to 21",IF(F1443&lt;24.01,"21+ to 24",IF(F1443&lt;27.01,"24+ to 27",IF(F1443&lt;30.01,"27+ to 30","30+"))))))))))))</f>
        <v>18+ to 21</v>
      </c>
      <c r="I1443" t="str">
        <f>IF(G1443&lt;&gt;H1443,"DIFF","")</f>
        <v>DIFF</v>
      </c>
    </row>
    <row r="1444" spans="1:9">
      <c r="A1444" t="s">
        <v>102</v>
      </c>
      <c r="B1444" t="s">
        <v>183</v>
      </c>
      <c r="C1444" s="1">
        <v>115041972</v>
      </c>
      <c r="D1444" s="1">
        <v>2</v>
      </c>
      <c r="E1444" s="1">
        <v>-3</v>
      </c>
      <c r="F1444" s="1">
        <v>4</v>
      </c>
      <c r="G1444" s="7" t="str">
        <f>IF(E1444&lt;0,"0-",IF(E1444=0,"0",IF(E1444&lt;3.01,"0+ to 3",IF(E1444&lt;6.01,"3+ to 6",IF(E1444&lt;9.01,"6+ to 9",IF(E1444&lt;12.01,"9+ to 12",IF(E1444&lt;15.01,"12+ to 15",IF(E1444&lt;18.01,"15+ to 18",IF(E1444&lt;21.01,"18+ to 21",IF(E1444&lt;24.01,"21+ to 24",IF(E1444&lt;27.01,"24+ to 27",IF(E1444&lt;30.01,"27+ to 30","30+"))))))))))))</f>
        <v>0-</v>
      </c>
      <c r="H1444" s="7" t="str">
        <f>IF(F1444&lt;0,"0-",IF(F1444=0,"0",IF(F1444&lt;3.01,"0+ to 3",IF(F1444&lt;6.01,"3+ to 6",IF(F1444&lt;9.01,"6+ to 9",IF(F1444&lt;12.01,"9+ to 12",IF(F1444&lt;15.01,"12+ to 15",IF(F1444&lt;18.01,"15+ to 18",IF(F1444&lt;21.01,"18+ to 21",IF(F1444&lt;24.01,"21+ to 24",IF(F1444&lt;27.01,"24+ to 27",IF(F1444&lt;30.01,"27+ to 30","30+"))))))))))))</f>
        <v>3+ to 6</v>
      </c>
      <c r="I1444" t="str">
        <f>IF(G1444&lt;&gt;H1444,"DIFF","")</f>
        <v>DIFF</v>
      </c>
    </row>
    <row r="1445" spans="1:9">
      <c r="A1445" t="s">
        <v>102</v>
      </c>
      <c r="B1445" t="s">
        <v>183</v>
      </c>
      <c r="C1445" s="1">
        <v>115041981</v>
      </c>
      <c r="D1445" s="1">
        <v>2</v>
      </c>
      <c r="E1445" s="1">
        <v>-6</v>
      </c>
      <c r="F1445" s="1">
        <v>5</v>
      </c>
      <c r="G1445" s="7" t="str">
        <f>IF(E1445&lt;0,"0-",IF(E1445=0,"0",IF(E1445&lt;3.01,"0+ to 3",IF(E1445&lt;6.01,"3+ to 6",IF(E1445&lt;9.01,"6+ to 9",IF(E1445&lt;12.01,"9+ to 12",IF(E1445&lt;15.01,"12+ to 15",IF(E1445&lt;18.01,"15+ to 18",IF(E1445&lt;21.01,"18+ to 21",IF(E1445&lt;24.01,"21+ to 24",IF(E1445&lt;27.01,"24+ to 27",IF(E1445&lt;30.01,"27+ to 30","30+"))))))))))))</f>
        <v>0-</v>
      </c>
      <c r="H1445" s="7" t="str">
        <f>IF(F1445&lt;0,"0-",IF(F1445=0,"0",IF(F1445&lt;3.01,"0+ to 3",IF(F1445&lt;6.01,"3+ to 6",IF(F1445&lt;9.01,"6+ to 9",IF(F1445&lt;12.01,"9+ to 12",IF(F1445&lt;15.01,"12+ to 15",IF(F1445&lt;18.01,"15+ to 18",IF(F1445&lt;21.01,"18+ to 21",IF(F1445&lt;24.01,"21+ to 24",IF(F1445&lt;27.01,"24+ to 27",IF(F1445&lt;30.01,"27+ to 30","30+"))))))))))))</f>
        <v>3+ to 6</v>
      </c>
      <c r="I1445" t="str">
        <f>IF(G1445&lt;&gt;H1445,"DIFF","")</f>
        <v>DIFF</v>
      </c>
    </row>
    <row r="1446" spans="1:9">
      <c r="A1446" t="s">
        <v>102</v>
      </c>
      <c r="B1446" t="s">
        <v>183</v>
      </c>
      <c r="C1446" s="1">
        <v>115041983</v>
      </c>
      <c r="D1446" s="1">
        <v>2</v>
      </c>
      <c r="E1446" s="1">
        <v>-2</v>
      </c>
      <c r="F1446" s="1">
        <v>3</v>
      </c>
      <c r="G1446" s="7" t="str">
        <f>IF(E1446&lt;0,"0-",IF(E1446=0,"0",IF(E1446&lt;3.01,"0+ to 3",IF(E1446&lt;6.01,"3+ to 6",IF(E1446&lt;9.01,"6+ to 9",IF(E1446&lt;12.01,"9+ to 12",IF(E1446&lt;15.01,"12+ to 15",IF(E1446&lt;18.01,"15+ to 18",IF(E1446&lt;21.01,"18+ to 21",IF(E1446&lt;24.01,"21+ to 24",IF(E1446&lt;27.01,"24+ to 27",IF(E1446&lt;30.01,"27+ to 30","30+"))))))))))))</f>
        <v>0-</v>
      </c>
      <c r="H1446" s="7" t="str">
        <f>IF(F1446&lt;0,"0-",IF(F1446=0,"0",IF(F1446&lt;3.01,"0+ to 3",IF(F1446&lt;6.01,"3+ to 6",IF(F1446&lt;9.01,"6+ to 9",IF(F1446&lt;12.01,"9+ to 12",IF(F1446&lt;15.01,"12+ to 15",IF(F1446&lt;18.01,"15+ to 18",IF(F1446&lt;21.01,"18+ to 21",IF(F1446&lt;24.01,"21+ to 24",IF(F1446&lt;27.01,"24+ to 27",IF(F1446&lt;30.01,"27+ to 30","30+"))))))))))))</f>
        <v>0+ to 3</v>
      </c>
      <c r="I1446" t="str">
        <f>IF(G1446&lt;&gt;H1446,"DIFF","")</f>
        <v>DIFF</v>
      </c>
    </row>
    <row r="1447" spans="1:9">
      <c r="A1447" t="s">
        <v>102</v>
      </c>
      <c r="B1447" t="s">
        <v>183</v>
      </c>
      <c r="C1447" s="1">
        <v>115041984</v>
      </c>
      <c r="D1447" s="1">
        <v>2</v>
      </c>
      <c r="E1447" s="1">
        <v>-19</v>
      </c>
      <c r="F1447" s="1">
        <v>21</v>
      </c>
      <c r="G1447" s="7" t="str">
        <f>IF(E1447&lt;0,"0-",IF(E1447=0,"0",IF(E1447&lt;3.01,"0+ to 3",IF(E1447&lt;6.01,"3+ to 6",IF(E1447&lt;9.01,"6+ to 9",IF(E1447&lt;12.01,"9+ to 12",IF(E1447&lt;15.01,"12+ to 15",IF(E1447&lt;18.01,"15+ to 18",IF(E1447&lt;21.01,"18+ to 21",IF(E1447&lt;24.01,"21+ to 24",IF(E1447&lt;27.01,"24+ to 27",IF(E1447&lt;30.01,"27+ to 30","30+"))))))))))))</f>
        <v>0-</v>
      </c>
      <c r="H1447" s="7" t="str">
        <f>IF(F1447&lt;0,"0-",IF(F1447=0,"0",IF(F1447&lt;3.01,"0+ to 3",IF(F1447&lt;6.01,"3+ to 6",IF(F1447&lt;9.01,"6+ to 9",IF(F1447&lt;12.01,"9+ to 12",IF(F1447&lt;15.01,"12+ to 15",IF(F1447&lt;18.01,"15+ to 18",IF(F1447&lt;21.01,"18+ to 21",IF(F1447&lt;24.01,"21+ to 24",IF(F1447&lt;27.01,"24+ to 27",IF(F1447&lt;30.01,"27+ to 30","30+"))))))))))))</f>
        <v>18+ to 21</v>
      </c>
      <c r="I1447" t="str">
        <f>IF(G1447&lt;&gt;H1447,"DIFF","")</f>
        <v>DIFF</v>
      </c>
    </row>
    <row r="1448" spans="1:9">
      <c r="A1448" t="s">
        <v>102</v>
      </c>
      <c r="B1448" t="s">
        <v>183</v>
      </c>
      <c r="C1448" s="1">
        <v>115042893</v>
      </c>
      <c r="D1448" s="1">
        <v>2</v>
      </c>
      <c r="E1448" s="1">
        <v>0</v>
      </c>
      <c r="F1448" s="1">
        <v>0</v>
      </c>
      <c r="G1448" s="7" t="str">
        <f>IF(E1448&lt;0,"0-",IF(E1448=0,"0",IF(E1448&lt;3.01,"0+ to 3",IF(E1448&lt;6.01,"3+ to 6",IF(E1448&lt;9.01,"6+ to 9",IF(E1448&lt;12.01,"9+ to 12",IF(E1448&lt;15.01,"12+ to 15",IF(E1448&lt;18.01,"15+ to 18",IF(E1448&lt;21.01,"18+ to 21",IF(E1448&lt;24.01,"21+ to 24",IF(E1448&lt;27.01,"24+ to 27",IF(E1448&lt;30.01,"27+ to 30","30+"))))))))))))</f>
        <v>0</v>
      </c>
      <c r="H1448" s="7" t="str">
        <f>IF(F1448&lt;0,"0-",IF(F1448=0,"0",IF(F1448&lt;3.01,"0+ to 3",IF(F1448&lt;6.01,"3+ to 6",IF(F1448&lt;9.01,"6+ to 9",IF(F1448&lt;12.01,"9+ to 12",IF(F1448&lt;15.01,"12+ to 15",IF(F1448&lt;18.01,"15+ to 18",IF(F1448&lt;21.01,"18+ to 21",IF(F1448&lt;24.01,"21+ to 24",IF(F1448&lt;27.01,"24+ to 27",IF(F1448&lt;30.01,"27+ to 30","30+"))))))))))))</f>
        <v>0</v>
      </c>
      <c r="I1448" t="str">
        <f>IF(G1448&lt;&gt;H1448,"DIFF","")</f>
        <v/>
      </c>
    </row>
    <row r="1449" spans="1:9">
      <c r="A1449" t="s">
        <v>102</v>
      </c>
      <c r="B1449" t="s">
        <v>183</v>
      </c>
      <c r="C1449" s="1">
        <v>115046703</v>
      </c>
      <c r="D1449" s="1">
        <v>2</v>
      </c>
      <c r="E1449" s="1">
        <v>-4</v>
      </c>
      <c r="F1449" s="1">
        <v>6</v>
      </c>
      <c r="G1449" s="7" t="str">
        <f>IF(E1449&lt;0,"0-",IF(E1449=0,"0",IF(E1449&lt;3.01,"0+ to 3",IF(E1449&lt;6.01,"3+ to 6",IF(E1449&lt;9.01,"6+ to 9",IF(E1449&lt;12.01,"9+ to 12",IF(E1449&lt;15.01,"12+ to 15",IF(E1449&lt;18.01,"15+ to 18",IF(E1449&lt;21.01,"18+ to 21",IF(E1449&lt;24.01,"21+ to 24",IF(E1449&lt;27.01,"24+ to 27",IF(E1449&lt;30.01,"27+ to 30","30+"))))))))))))</f>
        <v>0-</v>
      </c>
      <c r="H1449" s="7" t="str">
        <f>IF(F1449&lt;0,"0-",IF(F1449=0,"0",IF(F1449&lt;3.01,"0+ to 3",IF(F1449&lt;6.01,"3+ to 6",IF(F1449&lt;9.01,"6+ to 9",IF(F1449&lt;12.01,"9+ to 12",IF(F1449&lt;15.01,"12+ to 15",IF(F1449&lt;18.01,"15+ to 18",IF(F1449&lt;21.01,"18+ to 21",IF(F1449&lt;24.01,"21+ to 24",IF(F1449&lt;27.01,"24+ to 27",IF(F1449&lt;30.01,"27+ to 30","30+"))))))))))))</f>
        <v>3+ to 6</v>
      </c>
      <c r="I1449" t="str">
        <f>IF(G1449&lt;&gt;H1449,"DIFF","")</f>
        <v>DIFF</v>
      </c>
    </row>
    <row r="1450" spans="1:9">
      <c r="A1450" t="s">
        <v>102</v>
      </c>
      <c r="B1450" t="s">
        <v>183</v>
      </c>
      <c r="C1450" s="1">
        <v>115046718</v>
      </c>
      <c r="D1450" s="1">
        <v>2</v>
      </c>
      <c r="E1450" s="1">
        <v>-2</v>
      </c>
      <c r="F1450" s="1">
        <v>3</v>
      </c>
      <c r="G1450" s="7" t="str">
        <f>IF(E1450&lt;0,"0-",IF(E1450=0,"0",IF(E1450&lt;3.01,"0+ to 3",IF(E1450&lt;6.01,"3+ to 6",IF(E1450&lt;9.01,"6+ to 9",IF(E1450&lt;12.01,"9+ to 12",IF(E1450&lt;15.01,"12+ to 15",IF(E1450&lt;18.01,"15+ to 18",IF(E1450&lt;21.01,"18+ to 21",IF(E1450&lt;24.01,"21+ to 24",IF(E1450&lt;27.01,"24+ to 27",IF(E1450&lt;30.01,"27+ to 30","30+"))))))))))))</f>
        <v>0-</v>
      </c>
      <c r="H1450" s="7" t="str">
        <f>IF(F1450&lt;0,"0-",IF(F1450=0,"0",IF(F1450&lt;3.01,"0+ to 3",IF(F1450&lt;6.01,"3+ to 6",IF(F1450&lt;9.01,"6+ to 9",IF(F1450&lt;12.01,"9+ to 12",IF(F1450&lt;15.01,"12+ to 15",IF(F1450&lt;18.01,"15+ to 18",IF(F1450&lt;21.01,"18+ to 21",IF(F1450&lt;24.01,"21+ to 24",IF(F1450&lt;27.01,"24+ to 27",IF(F1450&lt;30.01,"27+ to 30","30+"))))))))))))</f>
        <v>0+ to 3</v>
      </c>
      <c r="I1450" t="str">
        <f>IF(G1450&lt;&gt;H1450,"DIFF","")</f>
        <v>DIFF</v>
      </c>
    </row>
    <row r="1451" spans="1:9">
      <c r="A1451" t="s">
        <v>102</v>
      </c>
      <c r="B1451" t="s">
        <v>183</v>
      </c>
      <c r="C1451" s="1">
        <v>115052092</v>
      </c>
      <c r="D1451" s="1">
        <v>2</v>
      </c>
      <c r="E1451" s="1">
        <v>-3</v>
      </c>
      <c r="F1451" s="1">
        <v>4</v>
      </c>
      <c r="G1451" s="7" t="str">
        <f>IF(E1451&lt;0,"0-",IF(E1451=0,"0",IF(E1451&lt;3.01,"0+ to 3",IF(E1451&lt;6.01,"3+ to 6",IF(E1451&lt;9.01,"6+ to 9",IF(E1451&lt;12.01,"9+ to 12",IF(E1451&lt;15.01,"12+ to 15",IF(E1451&lt;18.01,"15+ to 18",IF(E1451&lt;21.01,"18+ to 21",IF(E1451&lt;24.01,"21+ to 24",IF(E1451&lt;27.01,"24+ to 27",IF(E1451&lt;30.01,"27+ to 30","30+"))))))))))))</f>
        <v>0-</v>
      </c>
      <c r="H1451" s="7" t="str">
        <f>IF(F1451&lt;0,"0-",IF(F1451=0,"0",IF(F1451&lt;3.01,"0+ to 3",IF(F1451&lt;6.01,"3+ to 6",IF(F1451&lt;9.01,"6+ to 9",IF(F1451&lt;12.01,"9+ to 12",IF(F1451&lt;15.01,"12+ to 15",IF(F1451&lt;18.01,"15+ to 18",IF(F1451&lt;21.01,"18+ to 21",IF(F1451&lt;24.01,"21+ to 24",IF(F1451&lt;27.01,"24+ to 27",IF(F1451&lt;30.01,"27+ to 30","30+"))))))))))))</f>
        <v>3+ to 6</v>
      </c>
      <c r="I1451" t="str">
        <f>IF(G1451&lt;&gt;H1451,"DIFF","")</f>
        <v>DIFF</v>
      </c>
    </row>
    <row r="1452" spans="1:9">
      <c r="A1452" t="s">
        <v>103</v>
      </c>
      <c r="B1452" t="s">
        <v>183</v>
      </c>
      <c r="C1452" s="1">
        <v>115056993</v>
      </c>
      <c r="D1452" s="1">
        <v>3</v>
      </c>
      <c r="E1452" s="1">
        <v>-4</v>
      </c>
      <c r="F1452" s="1">
        <v>11</v>
      </c>
      <c r="G1452" s="7" t="str">
        <f>IF(E1452&lt;0,"0-",IF(E1452=0,"0",IF(E1452&lt;3.01,"0+ to 3",IF(E1452&lt;6.01,"3+ to 6",IF(E1452&lt;9.01,"6+ to 9",IF(E1452&lt;12.01,"9+ to 12",IF(E1452&lt;15.01,"12+ to 15",IF(E1452&lt;18.01,"15+ to 18",IF(E1452&lt;21.01,"18+ to 21",IF(E1452&lt;24.01,"21+ to 24",IF(E1452&lt;27.01,"24+ to 27",IF(E1452&lt;30.01,"27+ to 30","30+"))))))))))))</f>
        <v>0-</v>
      </c>
      <c r="H1452" s="7" t="str">
        <f>IF(F1452&lt;0,"0-",IF(F1452=0,"0",IF(F1452&lt;3.01,"0+ to 3",IF(F1452&lt;6.01,"3+ to 6",IF(F1452&lt;9.01,"6+ to 9",IF(F1452&lt;12.01,"9+ to 12",IF(F1452&lt;15.01,"12+ to 15",IF(F1452&lt;18.01,"15+ to 18",IF(F1452&lt;21.01,"18+ to 21",IF(F1452&lt;24.01,"21+ to 24",IF(F1452&lt;27.01,"24+ to 27",IF(F1452&lt;30.01,"27+ to 30","30+"))))))))))))</f>
        <v>9+ to 12</v>
      </c>
      <c r="I1452" t="str">
        <f>IF(G1452&lt;&gt;H1452,"DIFF","")</f>
        <v>DIFF</v>
      </c>
    </row>
    <row r="1453" spans="1:9">
      <c r="A1453" t="s">
        <v>103</v>
      </c>
      <c r="B1453" t="s">
        <v>183</v>
      </c>
      <c r="C1453" s="1">
        <v>115060380</v>
      </c>
      <c r="D1453" s="1">
        <v>2</v>
      </c>
      <c r="E1453" s="1">
        <v>-2</v>
      </c>
      <c r="F1453" s="1">
        <v>5</v>
      </c>
      <c r="G1453" s="7" t="str">
        <f>IF(E1453&lt;0,"0-",IF(E1453=0,"0",IF(E1453&lt;3.01,"0+ to 3",IF(E1453&lt;6.01,"3+ to 6",IF(E1453&lt;9.01,"6+ to 9",IF(E1453&lt;12.01,"9+ to 12",IF(E1453&lt;15.01,"12+ to 15",IF(E1453&lt;18.01,"15+ to 18",IF(E1453&lt;21.01,"18+ to 21",IF(E1453&lt;24.01,"21+ to 24",IF(E1453&lt;27.01,"24+ to 27",IF(E1453&lt;30.01,"27+ to 30","30+"))))))))))))</f>
        <v>0-</v>
      </c>
      <c r="H1453" s="7" t="str">
        <f>IF(F1453&lt;0,"0-",IF(F1453=0,"0",IF(F1453&lt;3.01,"0+ to 3",IF(F1453&lt;6.01,"3+ to 6",IF(F1453&lt;9.01,"6+ to 9",IF(F1453&lt;12.01,"9+ to 12",IF(F1453&lt;15.01,"12+ to 15",IF(F1453&lt;18.01,"15+ to 18",IF(F1453&lt;21.01,"18+ to 21",IF(F1453&lt;24.01,"21+ to 24",IF(F1453&lt;27.01,"24+ to 27",IF(F1453&lt;30.01,"27+ to 30","30+"))))))))))))</f>
        <v>3+ to 6</v>
      </c>
      <c r="I1453" t="str">
        <f>IF(G1453&lt;&gt;H1453,"DIFF","")</f>
        <v>DIFF</v>
      </c>
    </row>
    <row r="1454" spans="1:9">
      <c r="A1454" t="s">
        <v>102</v>
      </c>
      <c r="B1454" t="s">
        <v>183</v>
      </c>
      <c r="C1454" s="1">
        <v>115062473</v>
      </c>
      <c r="D1454" s="1">
        <v>2</v>
      </c>
      <c r="E1454" s="1">
        <v>0</v>
      </c>
      <c r="F1454" s="1">
        <v>5</v>
      </c>
      <c r="G1454" s="7" t="str">
        <f>IF(E1454&lt;0,"0-",IF(E1454=0,"0",IF(E1454&lt;3.01,"0+ to 3",IF(E1454&lt;6.01,"3+ to 6",IF(E1454&lt;9.01,"6+ to 9",IF(E1454&lt;12.01,"9+ to 12",IF(E1454&lt;15.01,"12+ to 15",IF(E1454&lt;18.01,"15+ to 18",IF(E1454&lt;21.01,"18+ to 21",IF(E1454&lt;24.01,"21+ to 24",IF(E1454&lt;27.01,"24+ to 27",IF(E1454&lt;30.01,"27+ to 30","30+"))))))))))))</f>
        <v>0</v>
      </c>
      <c r="H1454" s="7" t="str">
        <f>IF(F1454&lt;0,"0-",IF(F1454=0,"0",IF(F1454&lt;3.01,"0+ to 3",IF(F1454&lt;6.01,"3+ to 6",IF(F1454&lt;9.01,"6+ to 9",IF(F1454&lt;12.01,"9+ to 12",IF(F1454&lt;15.01,"12+ to 15",IF(F1454&lt;18.01,"15+ to 18",IF(F1454&lt;21.01,"18+ to 21",IF(F1454&lt;24.01,"21+ to 24",IF(F1454&lt;27.01,"24+ to 27",IF(F1454&lt;30.01,"27+ to 30","30+"))))))))))))</f>
        <v>3+ to 6</v>
      </c>
      <c r="I1454" t="str">
        <f>IF(G1454&lt;&gt;H1454,"DIFF","")</f>
        <v>DIFF</v>
      </c>
    </row>
    <row r="1455" spans="1:9">
      <c r="A1455" t="s">
        <v>102</v>
      </c>
      <c r="B1455" t="s">
        <v>182</v>
      </c>
      <c r="C1455" s="1">
        <v>115091778</v>
      </c>
      <c r="D1455" s="1">
        <v>2</v>
      </c>
      <c r="E1455" s="1">
        <v>-8</v>
      </c>
      <c r="F1455" s="1">
        <v>17</v>
      </c>
      <c r="G1455" s="7" t="str">
        <f>IF(E1455&lt;0,"0-",IF(E1455=0,"0",IF(E1455&lt;3.01,"0+ to 3",IF(E1455&lt;6.01,"3+ to 6",IF(E1455&lt;9.01,"6+ to 9",IF(E1455&lt;12.01,"9+ to 12",IF(E1455&lt;15.01,"12+ to 15",IF(E1455&lt;18.01,"15+ to 18",IF(E1455&lt;21.01,"18+ to 21",IF(E1455&lt;24.01,"21+ to 24",IF(E1455&lt;27.01,"24+ to 27",IF(E1455&lt;30.01,"27+ to 30","30+"))))))))))))</f>
        <v>0-</v>
      </c>
      <c r="H1455" s="7" t="str">
        <f>IF(F1455&lt;0,"0-",IF(F1455=0,"0",IF(F1455&lt;3.01,"0+ to 3",IF(F1455&lt;6.01,"3+ to 6",IF(F1455&lt;9.01,"6+ to 9",IF(F1455&lt;12.01,"9+ to 12",IF(F1455&lt;15.01,"12+ to 15",IF(F1455&lt;18.01,"15+ to 18",IF(F1455&lt;21.01,"18+ to 21",IF(F1455&lt;24.01,"21+ to 24",IF(F1455&lt;27.01,"24+ to 27",IF(F1455&lt;30.01,"27+ to 30","30+"))))))))))))</f>
        <v>15+ to 18</v>
      </c>
      <c r="I1455" t="str">
        <f>IF(G1455&lt;&gt;H1455,"DIFF","")</f>
        <v>DIFF</v>
      </c>
    </row>
    <row r="1456" spans="1:9">
      <c r="A1456" t="s">
        <v>102</v>
      </c>
      <c r="B1456" t="s">
        <v>182</v>
      </c>
      <c r="C1456" s="1">
        <v>115092939</v>
      </c>
      <c r="D1456" s="1">
        <v>2</v>
      </c>
      <c r="E1456" s="1">
        <v>0</v>
      </c>
      <c r="F1456" s="1">
        <v>0</v>
      </c>
      <c r="G1456" s="7" t="str">
        <f>IF(E1456&lt;0,"0-",IF(E1456=0,"0",IF(E1456&lt;3.01,"0+ to 3",IF(E1456&lt;6.01,"3+ to 6",IF(E1456&lt;9.01,"6+ to 9",IF(E1456&lt;12.01,"9+ to 12",IF(E1456&lt;15.01,"12+ to 15",IF(E1456&lt;18.01,"15+ to 18",IF(E1456&lt;21.01,"18+ to 21",IF(E1456&lt;24.01,"21+ to 24",IF(E1456&lt;27.01,"24+ to 27",IF(E1456&lt;30.01,"27+ to 30","30+"))))))))))))</f>
        <v>0</v>
      </c>
      <c r="H1456" s="7" t="str">
        <f>IF(F1456&lt;0,"0-",IF(F1456=0,"0",IF(F1456&lt;3.01,"0+ to 3",IF(F1456&lt;6.01,"3+ to 6",IF(F1456&lt;9.01,"6+ to 9",IF(F1456&lt;12.01,"9+ to 12",IF(F1456&lt;15.01,"12+ to 15",IF(F1456&lt;18.01,"15+ to 18",IF(F1456&lt;21.01,"18+ to 21",IF(F1456&lt;24.01,"21+ to 24",IF(F1456&lt;27.01,"24+ to 27",IF(F1456&lt;30.01,"27+ to 30","30+"))))))))))))</f>
        <v>0</v>
      </c>
      <c r="I1456" t="str">
        <f>IF(G1456&lt;&gt;H1456,"DIFF","")</f>
        <v/>
      </c>
    </row>
    <row r="1457" spans="1:9">
      <c r="A1457" t="s">
        <v>103</v>
      </c>
      <c r="B1457" t="s">
        <v>182</v>
      </c>
      <c r="C1457" s="1">
        <v>115093031</v>
      </c>
      <c r="D1457" s="1">
        <v>2</v>
      </c>
      <c r="E1457" s="1">
        <v>-5</v>
      </c>
      <c r="F1457" s="1">
        <v>15</v>
      </c>
      <c r="G1457" s="7" t="str">
        <f>IF(E1457&lt;0,"0-",IF(E1457=0,"0",IF(E1457&lt;3.01,"0+ to 3",IF(E1457&lt;6.01,"3+ to 6",IF(E1457&lt;9.01,"6+ to 9",IF(E1457&lt;12.01,"9+ to 12",IF(E1457&lt;15.01,"12+ to 15",IF(E1457&lt;18.01,"15+ to 18",IF(E1457&lt;21.01,"18+ to 21",IF(E1457&lt;24.01,"21+ to 24",IF(E1457&lt;27.01,"24+ to 27",IF(E1457&lt;30.01,"27+ to 30","30+"))))))))))))</f>
        <v>0-</v>
      </c>
      <c r="H1457" s="7" t="str">
        <f>IF(F1457&lt;0,"0-",IF(F1457=0,"0",IF(F1457&lt;3.01,"0+ to 3",IF(F1457&lt;6.01,"3+ to 6",IF(F1457&lt;9.01,"6+ to 9",IF(F1457&lt;12.01,"9+ to 12",IF(F1457&lt;15.01,"12+ to 15",IF(F1457&lt;18.01,"15+ to 18",IF(F1457&lt;21.01,"18+ to 21",IF(F1457&lt;24.01,"21+ to 24",IF(F1457&lt;27.01,"24+ to 27",IF(F1457&lt;30.01,"27+ to 30","30+"))))))))))))</f>
        <v>12+ to 15</v>
      </c>
      <c r="I1457" t="str">
        <f>IF(G1457&lt;&gt;H1457,"DIFF","")</f>
        <v>DIFF</v>
      </c>
    </row>
    <row r="1458" spans="1:9">
      <c r="A1458" t="s">
        <v>102</v>
      </c>
      <c r="B1458" t="s">
        <v>182</v>
      </c>
      <c r="C1458" s="1">
        <v>115094364</v>
      </c>
      <c r="D1458" s="1">
        <v>4</v>
      </c>
      <c r="E1458" s="1">
        <v>-7</v>
      </c>
      <c r="F1458" s="1">
        <v>21</v>
      </c>
      <c r="G1458" s="7" t="str">
        <f>IF(E1458&lt;0,"0-",IF(E1458=0,"0",IF(E1458&lt;3.01,"0+ to 3",IF(E1458&lt;6.01,"3+ to 6",IF(E1458&lt;9.01,"6+ to 9",IF(E1458&lt;12.01,"9+ to 12",IF(E1458&lt;15.01,"12+ to 15",IF(E1458&lt;18.01,"15+ to 18",IF(E1458&lt;21.01,"18+ to 21",IF(E1458&lt;24.01,"21+ to 24",IF(E1458&lt;27.01,"24+ to 27",IF(E1458&lt;30.01,"27+ to 30","30+"))))))))))))</f>
        <v>0-</v>
      </c>
      <c r="H1458" s="7" t="str">
        <f>IF(F1458&lt;0,"0-",IF(F1458=0,"0",IF(F1458&lt;3.01,"0+ to 3",IF(F1458&lt;6.01,"3+ to 6",IF(F1458&lt;9.01,"6+ to 9",IF(F1458&lt;12.01,"9+ to 12",IF(F1458&lt;15.01,"12+ to 15",IF(F1458&lt;18.01,"15+ to 18",IF(F1458&lt;21.01,"18+ to 21",IF(F1458&lt;24.01,"21+ to 24",IF(F1458&lt;27.01,"24+ to 27",IF(F1458&lt;30.01,"27+ to 30","30+"))))))))))))</f>
        <v>18+ to 21</v>
      </c>
      <c r="I1458" t="str">
        <f>IF(G1458&lt;&gt;H1458,"DIFF","")</f>
        <v>DIFF</v>
      </c>
    </row>
    <row r="1459" spans="1:9">
      <c r="A1459" t="s">
        <v>102</v>
      </c>
      <c r="B1459" t="s">
        <v>182</v>
      </c>
      <c r="C1459" s="1">
        <v>115094434</v>
      </c>
      <c r="D1459" s="1">
        <v>2</v>
      </c>
      <c r="E1459" s="1">
        <v>-7</v>
      </c>
      <c r="F1459" s="1">
        <v>12</v>
      </c>
      <c r="G1459" s="7" t="str">
        <f>IF(E1459&lt;0,"0-",IF(E1459=0,"0",IF(E1459&lt;3.01,"0+ to 3",IF(E1459&lt;6.01,"3+ to 6",IF(E1459&lt;9.01,"6+ to 9",IF(E1459&lt;12.01,"9+ to 12",IF(E1459&lt;15.01,"12+ to 15",IF(E1459&lt;18.01,"15+ to 18",IF(E1459&lt;21.01,"18+ to 21",IF(E1459&lt;24.01,"21+ to 24",IF(E1459&lt;27.01,"24+ to 27",IF(E1459&lt;30.01,"27+ to 30","30+"))))))))))))</f>
        <v>0-</v>
      </c>
      <c r="H1459" s="7" t="str">
        <f>IF(F1459&lt;0,"0-",IF(F1459=0,"0",IF(F1459&lt;3.01,"0+ to 3",IF(F1459&lt;6.01,"3+ to 6",IF(F1459&lt;9.01,"6+ to 9",IF(F1459&lt;12.01,"9+ to 12",IF(F1459&lt;15.01,"12+ to 15",IF(F1459&lt;18.01,"15+ to 18",IF(F1459&lt;21.01,"18+ to 21",IF(F1459&lt;24.01,"21+ to 24",IF(F1459&lt;27.01,"24+ to 27",IF(F1459&lt;30.01,"27+ to 30","30+"))))))))))))</f>
        <v>9+ to 12</v>
      </c>
      <c r="I1459" t="str">
        <f>IF(G1459&lt;&gt;H1459,"DIFF","")</f>
        <v>DIFF</v>
      </c>
    </row>
    <row r="1460" spans="1:9">
      <c r="A1460" t="s">
        <v>102</v>
      </c>
      <c r="B1460" t="s">
        <v>182</v>
      </c>
      <c r="C1460" s="1">
        <v>115103553</v>
      </c>
      <c r="D1460" s="1">
        <v>2</v>
      </c>
      <c r="E1460" s="1">
        <v>-5</v>
      </c>
      <c r="F1460" s="1">
        <v>10</v>
      </c>
      <c r="G1460" s="7" t="str">
        <f>IF(E1460&lt;0,"0-",IF(E1460=0,"0",IF(E1460&lt;3.01,"0+ to 3",IF(E1460&lt;6.01,"3+ to 6",IF(E1460&lt;9.01,"6+ to 9",IF(E1460&lt;12.01,"9+ to 12",IF(E1460&lt;15.01,"12+ to 15",IF(E1460&lt;18.01,"15+ to 18",IF(E1460&lt;21.01,"18+ to 21",IF(E1460&lt;24.01,"21+ to 24",IF(E1460&lt;27.01,"24+ to 27",IF(E1460&lt;30.01,"27+ to 30","30+"))))))))))))</f>
        <v>0-</v>
      </c>
      <c r="H1460" s="7" t="str">
        <f>IF(F1460&lt;0,"0-",IF(F1460=0,"0",IF(F1460&lt;3.01,"0+ to 3",IF(F1460&lt;6.01,"3+ to 6",IF(F1460&lt;9.01,"6+ to 9",IF(F1460&lt;12.01,"9+ to 12",IF(F1460&lt;15.01,"12+ to 15",IF(F1460&lt;18.01,"15+ to 18",IF(F1460&lt;21.01,"18+ to 21",IF(F1460&lt;24.01,"21+ to 24",IF(F1460&lt;27.01,"24+ to 27",IF(F1460&lt;30.01,"27+ to 30","30+"))))))))))))</f>
        <v>9+ to 12</v>
      </c>
      <c r="I1460" t="str">
        <f>IF(G1460&lt;&gt;H1460,"DIFF","")</f>
        <v>DIFF</v>
      </c>
    </row>
    <row r="1461" spans="1:9">
      <c r="A1461" t="s">
        <v>102</v>
      </c>
      <c r="B1461" t="s">
        <v>181</v>
      </c>
      <c r="C1461" s="1">
        <v>115144089</v>
      </c>
      <c r="D1461" s="1">
        <v>9</v>
      </c>
      <c r="E1461" s="1">
        <v>-7</v>
      </c>
      <c r="F1461" s="1">
        <v>-6</v>
      </c>
      <c r="G1461" s="7" t="str">
        <f>IF(E1461&lt;0,"0-",IF(E1461=0,"0",IF(E1461&lt;3.01,"0+ to 3",IF(E1461&lt;6.01,"3+ to 6",IF(E1461&lt;9.01,"6+ to 9",IF(E1461&lt;12.01,"9+ to 12",IF(E1461&lt;15.01,"12+ to 15",IF(E1461&lt;18.01,"15+ to 18",IF(E1461&lt;21.01,"18+ to 21",IF(E1461&lt;24.01,"21+ to 24",IF(E1461&lt;27.01,"24+ to 27",IF(E1461&lt;30.01,"27+ to 30","30+"))))))))))))</f>
        <v>0-</v>
      </c>
      <c r="H1461" s="7" t="str">
        <f>IF(F1461&lt;0,"0-",IF(F1461=0,"0",IF(F1461&lt;3.01,"0+ to 3",IF(F1461&lt;6.01,"3+ to 6",IF(F1461&lt;9.01,"6+ to 9",IF(F1461&lt;12.01,"9+ to 12",IF(F1461&lt;15.01,"12+ to 15",IF(F1461&lt;18.01,"15+ to 18",IF(F1461&lt;21.01,"18+ to 21",IF(F1461&lt;24.01,"21+ to 24",IF(F1461&lt;27.01,"24+ to 27",IF(F1461&lt;30.01,"27+ to 30","30+"))))))))))))</f>
        <v>0-</v>
      </c>
      <c r="I1461" t="str">
        <f>IF(G1461&lt;&gt;H1461,"DIFF","")</f>
        <v/>
      </c>
    </row>
    <row r="1462" spans="1:9">
      <c r="A1462" t="s">
        <v>102</v>
      </c>
      <c r="B1462" t="s">
        <v>181</v>
      </c>
      <c r="C1462" s="1">
        <v>115149785</v>
      </c>
      <c r="D1462" s="1">
        <v>2</v>
      </c>
      <c r="E1462" s="1">
        <v>0</v>
      </c>
      <c r="F1462" s="1">
        <v>0</v>
      </c>
      <c r="G1462" s="7" t="str">
        <f>IF(E1462&lt;0,"0-",IF(E1462=0,"0",IF(E1462&lt;3.01,"0+ to 3",IF(E1462&lt;6.01,"3+ to 6",IF(E1462&lt;9.01,"6+ to 9",IF(E1462&lt;12.01,"9+ to 12",IF(E1462&lt;15.01,"12+ to 15",IF(E1462&lt;18.01,"15+ to 18",IF(E1462&lt;21.01,"18+ to 21",IF(E1462&lt;24.01,"21+ to 24",IF(E1462&lt;27.01,"24+ to 27",IF(E1462&lt;30.01,"27+ to 30","30+"))))))))))))</f>
        <v>0</v>
      </c>
      <c r="H1462" s="7" t="str">
        <f>IF(F1462&lt;0,"0-",IF(F1462=0,"0",IF(F1462&lt;3.01,"0+ to 3",IF(F1462&lt;6.01,"3+ to 6",IF(F1462&lt;9.01,"6+ to 9",IF(F1462&lt;12.01,"9+ to 12",IF(F1462&lt;15.01,"12+ to 15",IF(F1462&lt;18.01,"15+ to 18",IF(F1462&lt;21.01,"18+ to 21",IF(F1462&lt;24.01,"21+ to 24",IF(F1462&lt;27.01,"24+ to 27",IF(F1462&lt;30.01,"27+ to 30","30+"))))))))))))</f>
        <v>0</v>
      </c>
      <c r="I1462" t="str">
        <f>IF(G1462&lt;&gt;H1462,"DIFF","")</f>
        <v/>
      </c>
    </row>
    <row r="1463" spans="1:9">
      <c r="A1463" t="s">
        <v>102</v>
      </c>
      <c r="B1463" t="s">
        <v>181</v>
      </c>
      <c r="C1463" s="1">
        <v>115155511</v>
      </c>
      <c r="D1463" s="1">
        <v>2</v>
      </c>
      <c r="E1463" s="1">
        <v>-8</v>
      </c>
      <c r="F1463" s="1">
        <v>9</v>
      </c>
      <c r="G1463" s="7" t="str">
        <f>IF(E1463&lt;0,"0-",IF(E1463=0,"0",IF(E1463&lt;3.01,"0+ to 3",IF(E1463&lt;6.01,"3+ to 6",IF(E1463&lt;9.01,"6+ to 9",IF(E1463&lt;12.01,"9+ to 12",IF(E1463&lt;15.01,"12+ to 15",IF(E1463&lt;18.01,"15+ to 18",IF(E1463&lt;21.01,"18+ to 21",IF(E1463&lt;24.01,"21+ to 24",IF(E1463&lt;27.01,"24+ to 27",IF(E1463&lt;30.01,"27+ to 30","30+"))))))))))))</f>
        <v>0-</v>
      </c>
      <c r="H1463" s="7" t="str">
        <f>IF(F1463&lt;0,"0-",IF(F1463=0,"0",IF(F1463&lt;3.01,"0+ to 3",IF(F1463&lt;6.01,"3+ to 6",IF(F1463&lt;9.01,"6+ to 9",IF(F1463&lt;12.01,"9+ to 12",IF(F1463&lt;15.01,"12+ to 15",IF(F1463&lt;18.01,"15+ to 18",IF(F1463&lt;21.01,"18+ to 21",IF(F1463&lt;24.01,"21+ to 24",IF(F1463&lt;27.01,"24+ to 27",IF(F1463&lt;30.01,"27+ to 30","30+"))))))))))))</f>
        <v>6+ to 9</v>
      </c>
      <c r="I1463" t="str">
        <f>IF(G1463&lt;&gt;H1463,"DIFF","")</f>
        <v>DIFF</v>
      </c>
    </row>
    <row r="1464" spans="1:9">
      <c r="A1464" t="s">
        <v>102</v>
      </c>
      <c r="B1464" t="s">
        <v>181</v>
      </c>
      <c r="C1464" s="1">
        <v>115157199</v>
      </c>
      <c r="D1464" s="1">
        <v>2</v>
      </c>
      <c r="E1464" s="1">
        <v>-6</v>
      </c>
      <c r="F1464" s="1">
        <v>7</v>
      </c>
      <c r="G1464" s="7" t="str">
        <f>IF(E1464&lt;0,"0-",IF(E1464=0,"0",IF(E1464&lt;3.01,"0+ to 3",IF(E1464&lt;6.01,"3+ to 6",IF(E1464&lt;9.01,"6+ to 9",IF(E1464&lt;12.01,"9+ to 12",IF(E1464&lt;15.01,"12+ to 15",IF(E1464&lt;18.01,"15+ to 18",IF(E1464&lt;21.01,"18+ to 21",IF(E1464&lt;24.01,"21+ to 24",IF(E1464&lt;27.01,"24+ to 27",IF(E1464&lt;30.01,"27+ to 30","30+"))))))))))))</f>
        <v>0-</v>
      </c>
      <c r="H1464" s="7" t="str">
        <f>IF(F1464&lt;0,"0-",IF(F1464=0,"0",IF(F1464&lt;3.01,"0+ to 3",IF(F1464&lt;6.01,"3+ to 6",IF(F1464&lt;9.01,"6+ to 9",IF(F1464&lt;12.01,"9+ to 12",IF(F1464&lt;15.01,"12+ to 15",IF(F1464&lt;18.01,"15+ to 18",IF(F1464&lt;21.01,"18+ to 21",IF(F1464&lt;24.01,"21+ to 24",IF(F1464&lt;27.01,"24+ to 27",IF(F1464&lt;30.01,"27+ to 30","30+"))))))))))))</f>
        <v>6+ to 9</v>
      </c>
      <c r="I1464" t="str">
        <f>IF(G1464&lt;&gt;H1464,"DIFF","")</f>
        <v>DIFF</v>
      </c>
    </row>
    <row r="1465" spans="1:9">
      <c r="A1465" t="s">
        <v>102</v>
      </c>
      <c r="B1465" t="s">
        <v>181</v>
      </c>
      <c r="C1465" s="1">
        <v>115160346</v>
      </c>
      <c r="D1465" s="1">
        <v>2</v>
      </c>
      <c r="E1465" s="1">
        <v>-3</v>
      </c>
      <c r="F1465" s="1">
        <v>5</v>
      </c>
      <c r="G1465" s="7" t="str">
        <f>IF(E1465&lt;0,"0-",IF(E1465=0,"0",IF(E1465&lt;3.01,"0+ to 3",IF(E1465&lt;6.01,"3+ to 6",IF(E1465&lt;9.01,"6+ to 9",IF(E1465&lt;12.01,"9+ to 12",IF(E1465&lt;15.01,"12+ to 15",IF(E1465&lt;18.01,"15+ to 18",IF(E1465&lt;21.01,"18+ to 21",IF(E1465&lt;24.01,"21+ to 24",IF(E1465&lt;27.01,"24+ to 27",IF(E1465&lt;30.01,"27+ to 30","30+"))))))))))))</f>
        <v>0-</v>
      </c>
      <c r="H1465" s="7" t="str">
        <f>IF(F1465&lt;0,"0-",IF(F1465=0,"0",IF(F1465&lt;3.01,"0+ to 3",IF(F1465&lt;6.01,"3+ to 6",IF(F1465&lt;9.01,"6+ to 9",IF(F1465&lt;12.01,"9+ to 12",IF(F1465&lt;15.01,"12+ to 15",IF(F1465&lt;18.01,"15+ to 18",IF(F1465&lt;21.01,"18+ to 21",IF(F1465&lt;24.01,"21+ to 24",IF(F1465&lt;27.01,"24+ to 27",IF(F1465&lt;30.01,"27+ to 30","30+"))))))))))))</f>
        <v>3+ to 6</v>
      </c>
      <c r="I1465" t="str">
        <f>IF(G1465&lt;&gt;H1465,"DIFF","")</f>
        <v>DIFF</v>
      </c>
    </row>
    <row r="1466" spans="1:9">
      <c r="A1466" t="s">
        <v>102</v>
      </c>
      <c r="B1466" t="s">
        <v>181</v>
      </c>
      <c r="C1466" s="1">
        <v>115161671</v>
      </c>
      <c r="D1466" s="1">
        <v>2</v>
      </c>
      <c r="E1466" s="1">
        <v>-3</v>
      </c>
      <c r="F1466" s="1">
        <v>8</v>
      </c>
      <c r="G1466" s="7" t="str">
        <f>IF(E1466&lt;0,"0-",IF(E1466=0,"0",IF(E1466&lt;3.01,"0+ to 3",IF(E1466&lt;6.01,"3+ to 6",IF(E1466&lt;9.01,"6+ to 9",IF(E1466&lt;12.01,"9+ to 12",IF(E1466&lt;15.01,"12+ to 15",IF(E1466&lt;18.01,"15+ to 18",IF(E1466&lt;21.01,"18+ to 21",IF(E1466&lt;24.01,"21+ to 24",IF(E1466&lt;27.01,"24+ to 27",IF(E1466&lt;30.01,"27+ to 30","30+"))))))))))))</f>
        <v>0-</v>
      </c>
      <c r="H1466" s="7" t="str">
        <f>IF(F1466&lt;0,"0-",IF(F1466=0,"0",IF(F1466&lt;3.01,"0+ to 3",IF(F1466&lt;6.01,"3+ to 6",IF(F1466&lt;9.01,"6+ to 9",IF(F1466&lt;12.01,"9+ to 12",IF(F1466&lt;15.01,"12+ to 15",IF(F1466&lt;18.01,"15+ to 18",IF(F1466&lt;21.01,"18+ to 21",IF(F1466&lt;24.01,"21+ to 24",IF(F1466&lt;27.01,"24+ to 27",IF(F1466&lt;30.01,"27+ to 30","30+"))))))))))))</f>
        <v>6+ to 9</v>
      </c>
      <c r="I1466" t="str">
        <f>IF(G1466&lt;&gt;H1466,"DIFF","")</f>
        <v>DIFF</v>
      </c>
    </row>
    <row r="1467" spans="1:9">
      <c r="A1467" t="s">
        <v>102</v>
      </c>
      <c r="B1467" t="s">
        <v>181</v>
      </c>
      <c r="C1467" s="1">
        <v>115166245</v>
      </c>
      <c r="D1467" s="1">
        <v>2</v>
      </c>
      <c r="E1467" s="1">
        <v>-3</v>
      </c>
      <c r="F1467" s="1">
        <v>3</v>
      </c>
      <c r="G1467" s="7" t="str">
        <f>IF(E1467&lt;0,"0-",IF(E1467=0,"0",IF(E1467&lt;3.01,"0+ to 3",IF(E1467&lt;6.01,"3+ to 6",IF(E1467&lt;9.01,"6+ to 9",IF(E1467&lt;12.01,"9+ to 12",IF(E1467&lt;15.01,"12+ to 15",IF(E1467&lt;18.01,"15+ to 18",IF(E1467&lt;21.01,"18+ to 21",IF(E1467&lt;24.01,"21+ to 24",IF(E1467&lt;27.01,"24+ to 27",IF(E1467&lt;30.01,"27+ to 30","30+"))))))))))))</f>
        <v>0-</v>
      </c>
      <c r="H1467" s="7" t="str">
        <f>IF(F1467&lt;0,"0-",IF(F1467=0,"0",IF(F1467&lt;3.01,"0+ to 3",IF(F1467&lt;6.01,"3+ to 6",IF(F1467&lt;9.01,"6+ to 9",IF(F1467&lt;12.01,"9+ to 12",IF(F1467&lt;15.01,"12+ to 15",IF(F1467&lt;18.01,"15+ to 18",IF(F1467&lt;21.01,"18+ to 21",IF(F1467&lt;24.01,"21+ to 24",IF(F1467&lt;27.01,"24+ to 27",IF(F1467&lt;30.01,"27+ to 30","30+"))))))))))))</f>
        <v>0+ to 3</v>
      </c>
      <c r="I1467" t="str">
        <f>IF(G1467&lt;&gt;H1467,"DIFF","")</f>
        <v>DIFF</v>
      </c>
    </row>
    <row r="1468" spans="1:9">
      <c r="A1468" t="s">
        <v>102</v>
      </c>
      <c r="B1468" t="s">
        <v>181</v>
      </c>
      <c r="C1468" s="1">
        <v>115167198</v>
      </c>
      <c r="D1468" s="1">
        <v>2</v>
      </c>
      <c r="E1468" s="1">
        <v>0</v>
      </c>
      <c r="F1468" s="1">
        <v>7</v>
      </c>
      <c r="G1468" s="7" t="str">
        <f>IF(E1468&lt;0,"0-",IF(E1468=0,"0",IF(E1468&lt;3.01,"0+ to 3",IF(E1468&lt;6.01,"3+ to 6",IF(E1468&lt;9.01,"6+ to 9",IF(E1468&lt;12.01,"9+ to 12",IF(E1468&lt;15.01,"12+ to 15",IF(E1468&lt;18.01,"15+ to 18",IF(E1468&lt;21.01,"18+ to 21",IF(E1468&lt;24.01,"21+ to 24",IF(E1468&lt;27.01,"24+ to 27",IF(E1468&lt;30.01,"27+ to 30","30+"))))))))))))</f>
        <v>0</v>
      </c>
      <c r="H1468" s="7" t="str">
        <f>IF(F1468&lt;0,"0-",IF(F1468=0,"0",IF(F1468&lt;3.01,"0+ to 3",IF(F1468&lt;6.01,"3+ to 6",IF(F1468&lt;9.01,"6+ to 9",IF(F1468&lt;12.01,"9+ to 12",IF(F1468&lt;15.01,"12+ to 15",IF(F1468&lt;18.01,"15+ to 18",IF(F1468&lt;21.01,"18+ to 21",IF(F1468&lt;24.01,"21+ to 24",IF(F1468&lt;27.01,"24+ to 27",IF(F1468&lt;30.01,"27+ to 30","30+"))))))))))))</f>
        <v>6+ to 9</v>
      </c>
      <c r="I1468" t="str">
        <f>IF(G1468&lt;&gt;H1468,"DIFF","")</f>
        <v>DIFF</v>
      </c>
    </row>
    <row r="1469" spans="1:9">
      <c r="A1469" t="s">
        <v>102</v>
      </c>
      <c r="B1469" t="s">
        <v>181</v>
      </c>
      <c r="C1469" s="1">
        <v>115167947</v>
      </c>
      <c r="D1469" s="1">
        <v>2</v>
      </c>
      <c r="E1469" s="1">
        <v>-14</v>
      </c>
      <c r="F1469" s="1">
        <v>26</v>
      </c>
      <c r="G1469" s="7" t="str">
        <f>IF(E1469&lt;0,"0-",IF(E1469=0,"0",IF(E1469&lt;3.01,"0+ to 3",IF(E1469&lt;6.01,"3+ to 6",IF(E1469&lt;9.01,"6+ to 9",IF(E1469&lt;12.01,"9+ to 12",IF(E1469&lt;15.01,"12+ to 15",IF(E1469&lt;18.01,"15+ to 18",IF(E1469&lt;21.01,"18+ to 21",IF(E1469&lt;24.01,"21+ to 24",IF(E1469&lt;27.01,"24+ to 27",IF(E1469&lt;30.01,"27+ to 30","30+"))))))))))))</f>
        <v>0-</v>
      </c>
      <c r="H1469" s="7" t="str">
        <f>IF(F1469&lt;0,"0-",IF(F1469=0,"0",IF(F1469&lt;3.01,"0+ to 3",IF(F1469&lt;6.01,"3+ to 6",IF(F1469&lt;9.01,"6+ to 9",IF(F1469&lt;12.01,"9+ to 12",IF(F1469&lt;15.01,"12+ to 15",IF(F1469&lt;18.01,"15+ to 18",IF(F1469&lt;21.01,"18+ to 21",IF(F1469&lt;24.01,"21+ to 24",IF(F1469&lt;27.01,"24+ to 27",IF(F1469&lt;30.01,"27+ to 30","30+"))))))))))))</f>
        <v>24+ to 27</v>
      </c>
      <c r="I1469" t="str">
        <f>IF(G1469&lt;&gt;H1469,"DIFF","")</f>
        <v>DIFF</v>
      </c>
    </row>
    <row r="1470" spans="1:9">
      <c r="A1470" t="s">
        <v>103</v>
      </c>
      <c r="B1470" t="s">
        <v>181</v>
      </c>
      <c r="C1470" s="1">
        <v>115168123</v>
      </c>
      <c r="D1470" s="1">
        <v>2</v>
      </c>
      <c r="E1470" s="1">
        <v>-12</v>
      </c>
      <c r="F1470" s="1">
        <v>18</v>
      </c>
      <c r="G1470" s="7" t="str">
        <f>IF(E1470&lt;0,"0-",IF(E1470=0,"0",IF(E1470&lt;3.01,"0+ to 3",IF(E1470&lt;6.01,"3+ to 6",IF(E1470&lt;9.01,"6+ to 9",IF(E1470&lt;12.01,"9+ to 12",IF(E1470&lt;15.01,"12+ to 15",IF(E1470&lt;18.01,"15+ to 18",IF(E1470&lt;21.01,"18+ to 21",IF(E1470&lt;24.01,"21+ to 24",IF(E1470&lt;27.01,"24+ to 27",IF(E1470&lt;30.01,"27+ to 30","30+"))))))))))))</f>
        <v>0-</v>
      </c>
      <c r="H1470" s="7" t="str">
        <f>IF(F1470&lt;0,"0-",IF(F1470=0,"0",IF(F1470&lt;3.01,"0+ to 3",IF(F1470&lt;6.01,"3+ to 6",IF(F1470&lt;9.01,"6+ to 9",IF(F1470&lt;12.01,"9+ to 12",IF(F1470&lt;15.01,"12+ to 15",IF(F1470&lt;18.01,"15+ to 18",IF(F1470&lt;21.01,"18+ to 21",IF(F1470&lt;24.01,"21+ to 24",IF(F1470&lt;27.01,"24+ to 27",IF(F1470&lt;30.01,"27+ to 30","30+"))))))))))))</f>
        <v>15+ to 18</v>
      </c>
      <c r="I1470" t="str">
        <f>IF(G1470&lt;&gt;H1470,"DIFF","")</f>
        <v>DIFF</v>
      </c>
    </row>
    <row r="1471" spans="1:9">
      <c r="A1471" t="s">
        <v>103</v>
      </c>
      <c r="B1471" t="s">
        <v>181</v>
      </c>
      <c r="C1471" s="1">
        <v>115169686</v>
      </c>
      <c r="D1471" s="1">
        <v>2</v>
      </c>
      <c r="E1471" s="1">
        <v>-11</v>
      </c>
      <c r="F1471" s="1">
        <v>20</v>
      </c>
      <c r="G1471" s="7" t="str">
        <f>IF(E1471&lt;0,"0-",IF(E1471=0,"0",IF(E1471&lt;3.01,"0+ to 3",IF(E1471&lt;6.01,"3+ to 6",IF(E1471&lt;9.01,"6+ to 9",IF(E1471&lt;12.01,"9+ to 12",IF(E1471&lt;15.01,"12+ to 15",IF(E1471&lt;18.01,"15+ to 18",IF(E1471&lt;21.01,"18+ to 21",IF(E1471&lt;24.01,"21+ to 24",IF(E1471&lt;27.01,"24+ to 27",IF(E1471&lt;30.01,"27+ to 30","30+"))))))))))))</f>
        <v>0-</v>
      </c>
      <c r="H1471" s="7" t="str">
        <f>IF(F1471&lt;0,"0-",IF(F1471=0,"0",IF(F1471&lt;3.01,"0+ to 3",IF(F1471&lt;6.01,"3+ to 6",IF(F1471&lt;9.01,"6+ to 9",IF(F1471&lt;12.01,"9+ to 12",IF(F1471&lt;15.01,"12+ to 15",IF(F1471&lt;18.01,"15+ to 18",IF(F1471&lt;21.01,"18+ to 21",IF(F1471&lt;24.01,"21+ to 24",IF(F1471&lt;27.01,"24+ to 27",IF(F1471&lt;30.01,"27+ to 30","30+"))))))))))))</f>
        <v>18+ to 21</v>
      </c>
      <c r="I1471" t="str">
        <f>IF(G1471&lt;&gt;H1471,"DIFF","")</f>
        <v>DIFF</v>
      </c>
    </row>
    <row r="1472" spans="1:9">
      <c r="A1472" t="s">
        <v>102</v>
      </c>
      <c r="B1472" t="s">
        <v>180</v>
      </c>
      <c r="C1472" s="1">
        <v>115208369</v>
      </c>
      <c r="D1472" s="1">
        <v>2</v>
      </c>
      <c r="E1472" s="1">
        <v>0</v>
      </c>
      <c r="F1472" s="1">
        <v>15</v>
      </c>
      <c r="G1472" s="7" t="str">
        <f>IF(E1472&lt;0,"0-",IF(E1472=0,"0",IF(E1472&lt;3.01,"0+ to 3",IF(E1472&lt;6.01,"3+ to 6",IF(E1472&lt;9.01,"6+ to 9",IF(E1472&lt;12.01,"9+ to 12",IF(E1472&lt;15.01,"12+ to 15",IF(E1472&lt;18.01,"15+ to 18",IF(E1472&lt;21.01,"18+ to 21",IF(E1472&lt;24.01,"21+ to 24",IF(E1472&lt;27.01,"24+ to 27",IF(E1472&lt;30.01,"27+ to 30","30+"))))))))))))</f>
        <v>0</v>
      </c>
      <c r="H1472" s="7" t="str">
        <f>IF(F1472&lt;0,"0-",IF(F1472=0,"0",IF(F1472&lt;3.01,"0+ to 3",IF(F1472&lt;6.01,"3+ to 6",IF(F1472&lt;9.01,"6+ to 9",IF(F1472&lt;12.01,"9+ to 12",IF(F1472&lt;15.01,"12+ to 15",IF(F1472&lt;18.01,"15+ to 18",IF(F1472&lt;21.01,"18+ to 21",IF(F1472&lt;24.01,"21+ to 24",IF(F1472&lt;27.01,"24+ to 27",IF(F1472&lt;30.01,"27+ to 30","30+"))))))))))))</f>
        <v>12+ to 15</v>
      </c>
      <c r="I1472" t="str">
        <f>IF(G1472&lt;&gt;H1472,"DIFF","")</f>
        <v>DIFF</v>
      </c>
    </row>
    <row r="1473" spans="1:9">
      <c r="A1473" t="s">
        <v>102</v>
      </c>
      <c r="B1473" t="s">
        <v>180</v>
      </c>
      <c r="C1473" s="1">
        <v>115209093</v>
      </c>
      <c r="D1473" s="1">
        <v>2</v>
      </c>
      <c r="E1473" s="1">
        <v>0</v>
      </c>
      <c r="F1473" s="1">
        <v>0</v>
      </c>
      <c r="G1473" s="7" t="str">
        <f>IF(E1473&lt;0,"0-",IF(E1473=0,"0",IF(E1473&lt;3.01,"0+ to 3",IF(E1473&lt;6.01,"3+ to 6",IF(E1473&lt;9.01,"6+ to 9",IF(E1473&lt;12.01,"9+ to 12",IF(E1473&lt;15.01,"12+ to 15",IF(E1473&lt;18.01,"15+ to 18",IF(E1473&lt;21.01,"18+ to 21",IF(E1473&lt;24.01,"21+ to 24",IF(E1473&lt;27.01,"24+ to 27",IF(E1473&lt;30.01,"27+ to 30","30+"))))))))))))</f>
        <v>0</v>
      </c>
      <c r="H1473" s="7" t="str">
        <f>IF(F1473&lt;0,"0-",IF(F1473=0,"0",IF(F1473&lt;3.01,"0+ to 3",IF(F1473&lt;6.01,"3+ to 6",IF(F1473&lt;9.01,"6+ to 9",IF(F1473&lt;12.01,"9+ to 12",IF(F1473&lt;15.01,"12+ to 15",IF(F1473&lt;18.01,"15+ to 18",IF(F1473&lt;21.01,"18+ to 21",IF(F1473&lt;24.01,"21+ to 24",IF(F1473&lt;27.01,"24+ to 27",IF(F1473&lt;30.01,"27+ to 30","30+"))))))))))))</f>
        <v>0</v>
      </c>
      <c r="I1473" t="str">
        <f>IF(G1473&lt;&gt;H1473,"DIFF","")</f>
        <v/>
      </c>
    </row>
    <row r="1474" spans="1:9">
      <c r="A1474" t="s">
        <v>102</v>
      </c>
      <c r="B1474" t="s">
        <v>180</v>
      </c>
      <c r="C1474" s="1">
        <v>115210300</v>
      </c>
      <c r="D1474" s="1">
        <v>2</v>
      </c>
      <c r="E1474" s="1">
        <v>-3</v>
      </c>
      <c r="F1474" s="1">
        <v>17</v>
      </c>
      <c r="G1474" s="7" t="str">
        <f>IF(E1474&lt;0,"0-",IF(E1474=0,"0",IF(E1474&lt;3.01,"0+ to 3",IF(E1474&lt;6.01,"3+ to 6",IF(E1474&lt;9.01,"6+ to 9",IF(E1474&lt;12.01,"9+ to 12",IF(E1474&lt;15.01,"12+ to 15",IF(E1474&lt;18.01,"15+ to 18",IF(E1474&lt;21.01,"18+ to 21",IF(E1474&lt;24.01,"21+ to 24",IF(E1474&lt;27.01,"24+ to 27",IF(E1474&lt;30.01,"27+ to 30","30+"))))))))))))</f>
        <v>0-</v>
      </c>
      <c r="H1474" s="7" t="str">
        <f>IF(F1474&lt;0,"0-",IF(F1474=0,"0",IF(F1474&lt;3.01,"0+ to 3",IF(F1474&lt;6.01,"3+ to 6",IF(F1474&lt;9.01,"6+ to 9",IF(F1474&lt;12.01,"9+ to 12",IF(F1474&lt;15.01,"12+ to 15",IF(F1474&lt;18.01,"15+ to 18",IF(F1474&lt;21.01,"18+ to 21",IF(F1474&lt;24.01,"21+ to 24",IF(F1474&lt;27.01,"24+ to 27",IF(F1474&lt;30.01,"27+ to 30","30+"))))))))))))</f>
        <v>15+ to 18</v>
      </c>
      <c r="I1474" t="str">
        <f>IF(G1474&lt;&gt;H1474,"DIFF","")</f>
        <v>DIFF</v>
      </c>
    </row>
    <row r="1475" spans="1:9">
      <c r="A1475" t="s">
        <v>102</v>
      </c>
      <c r="B1475" t="s">
        <v>180</v>
      </c>
      <c r="C1475" s="1">
        <v>115213039</v>
      </c>
      <c r="D1475" s="1">
        <v>2</v>
      </c>
      <c r="E1475" s="1">
        <v>-11</v>
      </c>
      <c r="F1475" s="1">
        <v>19</v>
      </c>
      <c r="G1475" s="7" t="str">
        <f>IF(E1475&lt;0,"0-",IF(E1475=0,"0",IF(E1475&lt;3.01,"0+ to 3",IF(E1475&lt;6.01,"3+ to 6",IF(E1475&lt;9.01,"6+ to 9",IF(E1475&lt;12.01,"9+ to 12",IF(E1475&lt;15.01,"12+ to 15",IF(E1475&lt;18.01,"15+ to 18",IF(E1475&lt;21.01,"18+ to 21",IF(E1475&lt;24.01,"21+ to 24",IF(E1475&lt;27.01,"24+ to 27",IF(E1475&lt;30.01,"27+ to 30","30+"))))))))))))</f>
        <v>0-</v>
      </c>
      <c r="H1475" s="7" t="str">
        <f>IF(F1475&lt;0,"0-",IF(F1475=0,"0",IF(F1475&lt;3.01,"0+ to 3",IF(F1475&lt;6.01,"3+ to 6",IF(F1475&lt;9.01,"6+ to 9",IF(F1475&lt;12.01,"9+ to 12",IF(F1475&lt;15.01,"12+ to 15",IF(F1475&lt;18.01,"15+ to 18",IF(F1475&lt;21.01,"18+ to 21",IF(F1475&lt;24.01,"21+ to 24",IF(F1475&lt;27.01,"24+ to 27",IF(F1475&lt;30.01,"27+ to 30","30+"))))))))))))</f>
        <v>18+ to 21</v>
      </c>
      <c r="I1475" t="str">
        <f>IF(G1475&lt;&gt;H1475,"DIFF","")</f>
        <v>DIFF</v>
      </c>
    </row>
    <row r="1476" spans="1:9">
      <c r="A1476" t="s">
        <v>102</v>
      </c>
      <c r="B1476" t="s">
        <v>180</v>
      </c>
      <c r="C1476" s="1">
        <v>115214793</v>
      </c>
      <c r="D1476" s="1">
        <v>2</v>
      </c>
      <c r="E1476" s="1">
        <v>-3</v>
      </c>
      <c r="F1476" s="1">
        <v>0</v>
      </c>
      <c r="G1476" s="7" t="str">
        <f>IF(E1476&lt;0,"0-",IF(E1476=0,"0",IF(E1476&lt;3.01,"0+ to 3",IF(E1476&lt;6.01,"3+ to 6",IF(E1476&lt;9.01,"6+ to 9",IF(E1476&lt;12.01,"9+ to 12",IF(E1476&lt;15.01,"12+ to 15",IF(E1476&lt;18.01,"15+ to 18",IF(E1476&lt;21.01,"18+ to 21",IF(E1476&lt;24.01,"21+ to 24",IF(E1476&lt;27.01,"24+ to 27",IF(E1476&lt;30.01,"27+ to 30","30+"))))))))))))</f>
        <v>0-</v>
      </c>
      <c r="H1476" s="7" t="str">
        <f>IF(F1476&lt;0,"0-",IF(F1476=0,"0",IF(F1476&lt;3.01,"0+ to 3",IF(F1476&lt;6.01,"3+ to 6",IF(F1476&lt;9.01,"6+ to 9",IF(F1476&lt;12.01,"9+ to 12",IF(F1476&lt;15.01,"12+ to 15",IF(F1476&lt;18.01,"15+ to 18",IF(F1476&lt;21.01,"18+ to 21",IF(F1476&lt;24.01,"21+ to 24",IF(F1476&lt;27.01,"24+ to 27",IF(F1476&lt;30.01,"27+ to 30","30+"))))))))))))</f>
        <v>0</v>
      </c>
      <c r="I1476" t="str">
        <f>IF(G1476&lt;&gt;H1476,"DIFF","")</f>
        <v>DIFF</v>
      </c>
    </row>
    <row r="1477" spans="1:9">
      <c r="A1477" t="s">
        <v>102</v>
      </c>
      <c r="B1477" t="s">
        <v>180</v>
      </c>
      <c r="C1477" s="1">
        <v>115216448</v>
      </c>
      <c r="D1477" s="1">
        <v>2</v>
      </c>
      <c r="E1477" s="1">
        <v>-7</v>
      </c>
      <c r="F1477" s="1">
        <v>12</v>
      </c>
      <c r="G1477" s="7" t="str">
        <f>IF(E1477&lt;0,"0-",IF(E1477=0,"0",IF(E1477&lt;3.01,"0+ to 3",IF(E1477&lt;6.01,"3+ to 6",IF(E1477&lt;9.01,"6+ to 9",IF(E1477&lt;12.01,"9+ to 12",IF(E1477&lt;15.01,"12+ to 15",IF(E1477&lt;18.01,"15+ to 18",IF(E1477&lt;21.01,"18+ to 21",IF(E1477&lt;24.01,"21+ to 24",IF(E1477&lt;27.01,"24+ to 27",IF(E1477&lt;30.01,"27+ to 30","30+"))))))))))))</f>
        <v>0-</v>
      </c>
      <c r="H1477" s="7" t="str">
        <f>IF(F1477&lt;0,"0-",IF(F1477=0,"0",IF(F1477&lt;3.01,"0+ to 3",IF(F1477&lt;6.01,"3+ to 6",IF(F1477&lt;9.01,"6+ to 9",IF(F1477&lt;12.01,"9+ to 12",IF(F1477&lt;15.01,"12+ to 15",IF(F1477&lt;18.01,"15+ to 18",IF(F1477&lt;21.01,"18+ to 21",IF(F1477&lt;24.01,"21+ to 24",IF(F1477&lt;27.01,"24+ to 27",IF(F1477&lt;30.01,"27+ to 30","30+"))))))))))))</f>
        <v>9+ to 12</v>
      </c>
      <c r="I1477" t="str">
        <f>IF(G1477&lt;&gt;H1477,"DIFF","")</f>
        <v>DIFF</v>
      </c>
    </row>
    <row r="1478" spans="1:9">
      <c r="A1478" t="s">
        <v>102</v>
      </c>
      <c r="B1478" t="s">
        <v>180</v>
      </c>
      <c r="C1478" s="1">
        <v>115220183</v>
      </c>
      <c r="D1478" s="1">
        <v>2</v>
      </c>
      <c r="E1478" s="1">
        <v>-12</v>
      </c>
      <c r="F1478" s="1">
        <v>16</v>
      </c>
      <c r="G1478" s="7" t="str">
        <f>IF(E1478&lt;0,"0-",IF(E1478=0,"0",IF(E1478&lt;3.01,"0+ to 3",IF(E1478&lt;6.01,"3+ to 6",IF(E1478&lt;9.01,"6+ to 9",IF(E1478&lt;12.01,"9+ to 12",IF(E1478&lt;15.01,"12+ to 15",IF(E1478&lt;18.01,"15+ to 18",IF(E1478&lt;21.01,"18+ to 21",IF(E1478&lt;24.01,"21+ to 24",IF(E1478&lt;27.01,"24+ to 27",IF(E1478&lt;30.01,"27+ to 30","30+"))))))))))))</f>
        <v>0-</v>
      </c>
      <c r="H1478" s="7" t="str">
        <f>IF(F1478&lt;0,"0-",IF(F1478=0,"0",IF(F1478&lt;3.01,"0+ to 3",IF(F1478&lt;6.01,"3+ to 6",IF(F1478&lt;9.01,"6+ to 9",IF(F1478&lt;12.01,"9+ to 12",IF(F1478&lt;15.01,"12+ to 15",IF(F1478&lt;18.01,"15+ to 18",IF(F1478&lt;21.01,"18+ to 21",IF(F1478&lt;24.01,"21+ to 24",IF(F1478&lt;27.01,"24+ to 27",IF(F1478&lt;30.01,"27+ to 30","30+"))))))))))))</f>
        <v>15+ to 18</v>
      </c>
      <c r="I1478" t="str">
        <f>IF(G1478&lt;&gt;H1478,"DIFF","")</f>
        <v>DIFF</v>
      </c>
    </row>
    <row r="1479" spans="1:9">
      <c r="A1479" t="s">
        <v>102</v>
      </c>
      <c r="B1479" t="s">
        <v>180</v>
      </c>
      <c r="C1479" s="1">
        <v>115221135</v>
      </c>
      <c r="D1479" s="1">
        <v>2</v>
      </c>
      <c r="E1479" s="1">
        <v>-12</v>
      </c>
      <c r="F1479" s="1">
        <v>84</v>
      </c>
      <c r="G1479" s="7" t="str">
        <f>IF(E1479&lt;0,"0-",IF(E1479=0,"0",IF(E1479&lt;3.01,"0+ to 3",IF(E1479&lt;6.01,"3+ to 6",IF(E1479&lt;9.01,"6+ to 9",IF(E1479&lt;12.01,"9+ to 12",IF(E1479&lt;15.01,"12+ to 15",IF(E1479&lt;18.01,"15+ to 18",IF(E1479&lt;21.01,"18+ to 21",IF(E1479&lt;24.01,"21+ to 24",IF(E1479&lt;27.01,"24+ to 27",IF(E1479&lt;30.01,"27+ to 30","30+"))))))))))))</f>
        <v>0-</v>
      </c>
      <c r="H1479" s="7" t="str">
        <f>IF(F1479&lt;0,"0-",IF(F1479=0,"0",IF(F1479&lt;3.01,"0+ to 3",IF(F1479&lt;6.01,"3+ to 6",IF(F1479&lt;9.01,"6+ to 9",IF(F1479&lt;12.01,"9+ to 12",IF(F1479&lt;15.01,"12+ to 15",IF(F1479&lt;18.01,"15+ to 18",IF(F1479&lt;21.01,"18+ to 21",IF(F1479&lt;24.01,"21+ to 24",IF(F1479&lt;27.01,"24+ to 27",IF(F1479&lt;30.01,"27+ to 30","30+"))))))))))))</f>
        <v>30+</v>
      </c>
      <c r="I1479" t="str">
        <f>IF(G1479&lt;&gt;H1479,"DIFF","")</f>
        <v>DIFF</v>
      </c>
    </row>
    <row r="1480" spans="1:9">
      <c r="A1480" t="s">
        <v>102</v>
      </c>
      <c r="B1480" t="s">
        <v>180</v>
      </c>
      <c r="C1480" s="1">
        <v>115222535</v>
      </c>
      <c r="D1480" s="1">
        <v>2</v>
      </c>
      <c r="E1480" s="1">
        <v>-8</v>
      </c>
      <c r="F1480" s="1">
        <v>14</v>
      </c>
      <c r="G1480" s="7" t="str">
        <f>IF(E1480&lt;0,"0-",IF(E1480=0,"0",IF(E1480&lt;3.01,"0+ to 3",IF(E1480&lt;6.01,"3+ to 6",IF(E1480&lt;9.01,"6+ to 9",IF(E1480&lt;12.01,"9+ to 12",IF(E1480&lt;15.01,"12+ to 15",IF(E1480&lt;18.01,"15+ to 18",IF(E1480&lt;21.01,"18+ to 21",IF(E1480&lt;24.01,"21+ to 24",IF(E1480&lt;27.01,"24+ to 27",IF(E1480&lt;30.01,"27+ to 30","30+"))))))))))))</f>
        <v>0-</v>
      </c>
      <c r="H1480" s="7" t="str">
        <f>IF(F1480&lt;0,"0-",IF(F1480=0,"0",IF(F1480&lt;3.01,"0+ to 3",IF(F1480&lt;6.01,"3+ to 6",IF(F1480&lt;9.01,"6+ to 9",IF(F1480&lt;12.01,"9+ to 12",IF(F1480&lt;15.01,"12+ to 15",IF(F1480&lt;18.01,"15+ to 18",IF(F1480&lt;21.01,"18+ to 21",IF(F1480&lt;24.01,"21+ to 24",IF(F1480&lt;27.01,"24+ to 27",IF(F1480&lt;30.01,"27+ to 30","30+"))))))))))))</f>
        <v>12+ to 15</v>
      </c>
      <c r="I1480" t="str">
        <f>IF(G1480&lt;&gt;H1480,"DIFF","")</f>
        <v>DIFF</v>
      </c>
    </row>
    <row r="1481" spans="1:9">
      <c r="A1481" t="s">
        <v>102</v>
      </c>
      <c r="B1481" t="s">
        <v>180</v>
      </c>
      <c r="C1481" s="1">
        <v>115229878</v>
      </c>
      <c r="D1481" s="1">
        <v>2</v>
      </c>
      <c r="E1481" s="1">
        <v>-6</v>
      </c>
      <c r="F1481" s="1">
        <v>15</v>
      </c>
      <c r="G1481" s="7" t="str">
        <f>IF(E1481&lt;0,"0-",IF(E1481=0,"0",IF(E1481&lt;3.01,"0+ to 3",IF(E1481&lt;6.01,"3+ to 6",IF(E1481&lt;9.01,"6+ to 9",IF(E1481&lt;12.01,"9+ to 12",IF(E1481&lt;15.01,"12+ to 15",IF(E1481&lt;18.01,"15+ to 18",IF(E1481&lt;21.01,"18+ to 21",IF(E1481&lt;24.01,"21+ to 24",IF(E1481&lt;27.01,"24+ to 27",IF(E1481&lt;30.01,"27+ to 30","30+"))))))))))))</f>
        <v>0-</v>
      </c>
      <c r="H1481" s="7" t="str">
        <f>IF(F1481&lt;0,"0-",IF(F1481=0,"0",IF(F1481&lt;3.01,"0+ to 3",IF(F1481&lt;6.01,"3+ to 6",IF(F1481&lt;9.01,"6+ to 9",IF(F1481&lt;12.01,"9+ to 12",IF(F1481&lt;15.01,"12+ to 15",IF(F1481&lt;18.01,"15+ to 18",IF(F1481&lt;21.01,"18+ to 21",IF(F1481&lt;24.01,"21+ to 24",IF(F1481&lt;27.01,"24+ to 27",IF(F1481&lt;30.01,"27+ to 30","30+"))))))))))))</f>
        <v>12+ to 15</v>
      </c>
      <c r="I1481" t="str">
        <f>IF(G1481&lt;&gt;H1481,"DIFF","")</f>
        <v>DIFF</v>
      </c>
    </row>
    <row r="1482" spans="1:9">
      <c r="A1482" t="s">
        <v>103</v>
      </c>
      <c r="B1482" t="s">
        <v>179</v>
      </c>
      <c r="C1482" s="1">
        <v>115266151</v>
      </c>
      <c r="D1482" s="1">
        <v>2</v>
      </c>
      <c r="E1482" s="1">
        <v>-19</v>
      </c>
      <c r="F1482" s="1">
        <v>113</v>
      </c>
      <c r="G1482" s="7" t="str">
        <f>IF(E1482&lt;0,"0-",IF(E1482=0,"0",IF(E1482&lt;3.01,"0+ to 3",IF(E1482&lt;6.01,"3+ to 6",IF(E1482&lt;9.01,"6+ to 9",IF(E1482&lt;12.01,"9+ to 12",IF(E1482&lt;15.01,"12+ to 15",IF(E1482&lt;18.01,"15+ to 18",IF(E1482&lt;21.01,"18+ to 21",IF(E1482&lt;24.01,"21+ to 24",IF(E1482&lt;27.01,"24+ to 27",IF(E1482&lt;30.01,"27+ to 30","30+"))))))))))))</f>
        <v>0-</v>
      </c>
      <c r="H1482" s="7" t="str">
        <f>IF(F1482&lt;0,"0-",IF(F1482=0,"0",IF(F1482&lt;3.01,"0+ to 3",IF(F1482&lt;6.01,"3+ to 6",IF(F1482&lt;9.01,"6+ to 9",IF(F1482&lt;12.01,"9+ to 12",IF(F1482&lt;15.01,"12+ to 15",IF(F1482&lt;18.01,"15+ to 18",IF(F1482&lt;21.01,"18+ to 21",IF(F1482&lt;24.01,"21+ to 24",IF(F1482&lt;27.01,"24+ to 27",IF(F1482&lt;30.01,"27+ to 30","30+"))))))))))))</f>
        <v>30+</v>
      </c>
      <c r="I1482" t="str">
        <f>IF(G1482&lt;&gt;H1482,"DIFF","")</f>
        <v>DIFF</v>
      </c>
    </row>
    <row r="1483" spans="1:9">
      <c r="A1483" t="s">
        <v>102</v>
      </c>
      <c r="B1483" t="s">
        <v>179</v>
      </c>
      <c r="C1483" s="1">
        <v>115266153</v>
      </c>
      <c r="D1483" s="1">
        <v>2</v>
      </c>
      <c r="E1483" s="1">
        <v>-13</v>
      </c>
      <c r="F1483" s="1">
        <v>212</v>
      </c>
      <c r="G1483" s="7" t="str">
        <f>IF(E1483&lt;0,"0-",IF(E1483=0,"0",IF(E1483&lt;3.01,"0+ to 3",IF(E1483&lt;6.01,"3+ to 6",IF(E1483&lt;9.01,"6+ to 9",IF(E1483&lt;12.01,"9+ to 12",IF(E1483&lt;15.01,"12+ to 15",IF(E1483&lt;18.01,"15+ to 18",IF(E1483&lt;21.01,"18+ to 21",IF(E1483&lt;24.01,"21+ to 24",IF(E1483&lt;27.01,"24+ to 27",IF(E1483&lt;30.01,"27+ to 30","30+"))))))))))))</f>
        <v>0-</v>
      </c>
      <c r="H1483" s="7" t="str">
        <f>IF(F1483&lt;0,"0-",IF(F1483=0,"0",IF(F1483&lt;3.01,"0+ to 3",IF(F1483&lt;6.01,"3+ to 6",IF(F1483&lt;9.01,"6+ to 9",IF(F1483&lt;12.01,"9+ to 12",IF(F1483&lt;15.01,"12+ to 15",IF(F1483&lt;18.01,"15+ to 18",IF(F1483&lt;21.01,"18+ to 21",IF(F1483&lt;24.01,"21+ to 24",IF(F1483&lt;27.01,"24+ to 27",IF(F1483&lt;30.01,"27+ to 30","30+"))))))))))))</f>
        <v>30+</v>
      </c>
      <c r="I1483" t="str">
        <f>IF(G1483&lt;&gt;H1483,"DIFF","")</f>
        <v>DIFF</v>
      </c>
    </row>
    <row r="1484" spans="1:9">
      <c r="A1484" t="s">
        <v>102</v>
      </c>
      <c r="B1484" t="s">
        <v>179</v>
      </c>
      <c r="C1484" s="1">
        <v>115266161</v>
      </c>
      <c r="D1484" s="1">
        <v>2</v>
      </c>
      <c r="E1484" s="1">
        <v>0</v>
      </c>
      <c r="F1484" s="1">
        <v>52</v>
      </c>
      <c r="G1484" s="7" t="str">
        <f>IF(E1484&lt;0,"0-",IF(E1484=0,"0",IF(E1484&lt;3.01,"0+ to 3",IF(E1484&lt;6.01,"3+ to 6",IF(E1484&lt;9.01,"6+ to 9",IF(E1484&lt;12.01,"9+ to 12",IF(E1484&lt;15.01,"12+ to 15",IF(E1484&lt;18.01,"15+ to 18",IF(E1484&lt;21.01,"18+ to 21",IF(E1484&lt;24.01,"21+ to 24",IF(E1484&lt;27.01,"24+ to 27",IF(E1484&lt;30.01,"27+ to 30","30+"))))))))))))</f>
        <v>0</v>
      </c>
      <c r="H1484" s="7" t="str">
        <f>IF(F1484&lt;0,"0-",IF(F1484=0,"0",IF(F1484&lt;3.01,"0+ to 3",IF(F1484&lt;6.01,"3+ to 6",IF(F1484&lt;9.01,"6+ to 9",IF(F1484&lt;12.01,"9+ to 12",IF(F1484&lt;15.01,"12+ to 15",IF(F1484&lt;18.01,"15+ to 18",IF(F1484&lt;21.01,"18+ to 21",IF(F1484&lt;24.01,"21+ to 24",IF(F1484&lt;27.01,"24+ to 27",IF(F1484&lt;30.01,"27+ to 30","30+"))))))))))))</f>
        <v>30+</v>
      </c>
      <c r="I1484" t="str">
        <f>IF(G1484&lt;&gt;H1484,"DIFF","")</f>
        <v>DIFF</v>
      </c>
    </row>
    <row r="1485" spans="1:9">
      <c r="A1485" t="s">
        <v>103</v>
      </c>
      <c r="B1485" t="s">
        <v>179</v>
      </c>
      <c r="C1485" s="1">
        <v>115266164</v>
      </c>
      <c r="D1485" s="1">
        <v>2</v>
      </c>
      <c r="E1485" s="1">
        <v>-14</v>
      </c>
      <c r="F1485" s="1">
        <v>345</v>
      </c>
      <c r="G1485" s="7" t="str">
        <f>IF(E1485&lt;0,"0-",IF(E1485=0,"0",IF(E1485&lt;3.01,"0+ to 3",IF(E1485&lt;6.01,"3+ to 6",IF(E1485&lt;9.01,"6+ to 9",IF(E1485&lt;12.01,"9+ to 12",IF(E1485&lt;15.01,"12+ to 15",IF(E1485&lt;18.01,"15+ to 18",IF(E1485&lt;21.01,"18+ to 21",IF(E1485&lt;24.01,"21+ to 24",IF(E1485&lt;27.01,"24+ to 27",IF(E1485&lt;30.01,"27+ to 30","30+"))))))))))))</f>
        <v>0-</v>
      </c>
      <c r="H1485" s="7" t="str">
        <f>IF(F1485&lt;0,"0-",IF(F1485=0,"0",IF(F1485&lt;3.01,"0+ to 3",IF(F1485&lt;6.01,"3+ to 6",IF(F1485&lt;9.01,"6+ to 9",IF(F1485&lt;12.01,"9+ to 12",IF(F1485&lt;15.01,"12+ to 15",IF(F1485&lt;18.01,"15+ to 18",IF(F1485&lt;21.01,"18+ to 21",IF(F1485&lt;24.01,"21+ to 24",IF(F1485&lt;27.01,"24+ to 27",IF(F1485&lt;30.01,"27+ to 30","30+"))))))))))))</f>
        <v>30+</v>
      </c>
      <c r="I1485" t="str">
        <f>IF(G1485&lt;&gt;H1485,"DIFF","")</f>
        <v>DIFF</v>
      </c>
    </row>
    <row r="1486" spans="1:9">
      <c r="A1486" t="s">
        <v>103</v>
      </c>
      <c r="B1486" t="s">
        <v>179</v>
      </c>
      <c r="C1486" s="1">
        <v>115266166</v>
      </c>
      <c r="D1486" s="1">
        <v>2</v>
      </c>
      <c r="E1486" s="1">
        <v>-75</v>
      </c>
      <c r="F1486" s="1">
        <v>27</v>
      </c>
      <c r="G1486" s="7" t="str">
        <f>IF(E1486&lt;0,"0-",IF(E1486=0,"0",IF(E1486&lt;3.01,"0+ to 3",IF(E1486&lt;6.01,"3+ to 6",IF(E1486&lt;9.01,"6+ to 9",IF(E1486&lt;12.01,"9+ to 12",IF(E1486&lt;15.01,"12+ to 15",IF(E1486&lt;18.01,"15+ to 18",IF(E1486&lt;21.01,"18+ to 21",IF(E1486&lt;24.01,"21+ to 24",IF(E1486&lt;27.01,"24+ to 27",IF(E1486&lt;30.01,"27+ to 30","30+"))))))))))))</f>
        <v>0-</v>
      </c>
      <c r="H1486" s="7" t="str">
        <f>IF(F1486&lt;0,"0-",IF(F1486=0,"0",IF(F1486&lt;3.01,"0+ to 3",IF(F1486&lt;6.01,"3+ to 6",IF(F1486&lt;9.01,"6+ to 9",IF(F1486&lt;12.01,"9+ to 12",IF(F1486&lt;15.01,"12+ to 15",IF(F1486&lt;18.01,"15+ to 18",IF(F1486&lt;21.01,"18+ to 21",IF(F1486&lt;24.01,"21+ to 24",IF(F1486&lt;27.01,"24+ to 27",IF(F1486&lt;30.01,"27+ to 30","30+"))))))))))))</f>
        <v>24+ to 27</v>
      </c>
      <c r="I1486" t="str">
        <f>IF(G1486&lt;&gt;H1486,"DIFF","")</f>
        <v>DIFF</v>
      </c>
    </row>
    <row r="1487" spans="1:9">
      <c r="A1487" t="s">
        <v>102</v>
      </c>
      <c r="B1487" t="s">
        <v>179</v>
      </c>
      <c r="C1487" s="1">
        <v>115266207</v>
      </c>
      <c r="D1487" s="1">
        <v>2</v>
      </c>
      <c r="E1487" s="1">
        <v>0</v>
      </c>
      <c r="F1487" s="1">
        <v>98</v>
      </c>
      <c r="G1487" s="7" t="str">
        <f>IF(E1487&lt;0,"0-",IF(E1487=0,"0",IF(E1487&lt;3.01,"0+ to 3",IF(E1487&lt;6.01,"3+ to 6",IF(E1487&lt;9.01,"6+ to 9",IF(E1487&lt;12.01,"9+ to 12",IF(E1487&lt;15.01,"12+ to 15",IF(E1487&lt;18.01,"15+ to 18",IF(E1487&lt;21.01,"18+ to 21",IF(E1487&lt;24.01,"21+ to 24",IF(E1487&lt;27.01,"24+ to 27",IF(E1487&lt;30.01,"27+ to 30","30+"))))))))))))</f>
        <v>0</v>
      </c>
      <c r="H1487" s="7" t="str">
        <f>IF(F1487&lt;0,"0-",IF(F1487=0,"0",IF(F1487&lt;3.01,"0+ to 3",IF(F1487&lt;6.01,"3+ to 6",IF(F1487&lt;9.01,"6+ to 9",IF(F1487&lt;12.01,"9+ to 12",IF(F1487&lt;15.01,"12+ to 15",IF(F1487&lt;18.01,"15+ to 18",IF(F1487&lt;21.01,"18+ to 21",IF(F1487&lt;24.01,"21+ to 24",IF(F1487&lt;27.01,"24+ to 27",IF(F1487&lt;30.01,"27+ to 30","30+"))))))))))))</f>
        <v>30+</v>
      </c>
      <c r="I1487" t="str">
        <f>IF(G1487&lt;&gt;H1487,"DIFF","")</f>
        <v>DIFF</v>
      </c>
    </row>
    <row r="1488" spans="1:9">
      <c r="A1488" t="s">
        <v>102</v>
      </c>
      <c r="B1488" t="s">
        <v>179</v>
      </c>
      <c r="C1488" s="1">
        <v>115266226</v>
      </c>
      <c r="D1488" s="1">
        <v>2</v>
      </c>
      <c r="E1488" s="1">
        <v>-41</v>
      </c>
      <c r="F1488" s="1">
        <v>1</v>
      </c>
      <c r="G1488" s="7" t="str">
        <f>IF(E1488&lt;0,"0-",IF(E1488=0,"0",IF(E1488&lt;3.01,"0+ to 3",IF(E1488&lt;6.01,"3+ to 6",IF(E1488&lt;9.01,"6+ to 9",IF(E1488&lt;12.01,"9+ to 12",IF(E1488&lt;15.01,"12+ to 15",IF(E1488&lt;18.01,"15+ to 18",IF(E1488&lt;21.01,"18+ to 21",IF(E1488&lt;24.01,"21+ to 24",IF(E1488&lt;27.01,"24+ to 27",IF(E1488&lt;30.01,"27+ to 30","30+"))))))))))))</f>
        <v>0-</v>
      </c>
      <c r="H1488" s="7" t="str">
        <f>IF(F1488&lt;0,"0-",IF(F1488=0,"0",IF(F1488&lt;3.01,"0+ to 3",IF(F1488&lt;6.01,"3+ to 6",IF(F1488&lt;9.01,"6+ to 9",IF(F1488&lt;12.01,"9+ to 12",IF(F1488&lt;15.01,"12+ to 15",IF(F1488&lt;18.01,"15+ to 18",IF(F1488&lt;21.01,"18+ to 21",IF(F1488&lt;24.01,"21+ to 24",IF(F1488&lt;27.01,"24+ to 27",IF(F1488&lt;30.01,"27+ to 30","30+"))))))))))))</f>
        <v>0+ to 3</v>
      </c>
      <c r="I1488" t="str">
        <f>IF(G1488&lt;&gt;H1488,"DIFF","")</f>
        <v>DIFF</v>
      </c>
    </row>
    <row r="1489" spans="1:9">
      <c r="A1489" t="s">
        <v>102</v>
      </c>
      <c r="B1489" t="s">
        <v>179</v>
      </c>
      <c r="C1489" s="1">
        <v>115266245</v>
      </c>
      <c r="D1489" s="1">
        <v>2</v>
      </c>
      <c r="E1489" s="1">
        <v>-13</v>
      </c>
      <c r="F1489" s="1">
        <v>96</v>
      </c>
      <c r="G1489" s="7" t="str">
        <f>IF(E1489&lt;0,"0-",IF(E1489=0,"0",IF(E1489&lt;3.01,"0+ to 3",IF(E1489&lt;6.01,"3+ to 6",IF(E1489&lt;9.01,"6+ to 9",IF(E1489&lt;12.01,"9+ to 12",IF(E1489&lt;15.01,"12+ to 15",IF(E1489&lt;18.01,"15+ to 18",IF(E1489&lt;21.01,"18+ to 21",IF(E1489&lt;24.01,"21+ to 24",IF(E1489&lt;27.01,"24+ to 27",IF(E1489&lt;30.01,"27+ to 30","30+"))))))))))))</f>
        <v>0-</v>
      </c>
      <c r="H1489" s="7" t="str">
        <f>IF(F1489&lt;0,"0-",IF(F1489=0,"0",IF(F1489&lt;3.01,"0+ to 3",IF(F1489&lt;6.01,"3+ to 6",IF(F1489&lt;9.01,"6+ to 9",IF(F1489&lt;12.01,"9+ to 12",IF(F1489&lt;15.01,"12+ to 15",IF(F1489&lt;18.01,"15+ to 18",IF(F1489&lt;21.01,"18+ to 21",IF(F1489&lt;24.01,"21+ to 24",IF(F1489&lt;27.01,"24+ to 27",IF(F1489&lt;30.01,"27+ to 30","30+"))))))))))))</f>
        <v>30+</v>
      </c>
      <c r="I1489" t="str">
        <f>IF(G1489&lt;&gt;H1489,"DIFF","")</f>
        <v>DIFF</v>
      </c>
    </row>
    <row r="1490" spans="1:9">
      <c r="A1490" t="s">
        <v>102</v>
      </c>
      <c r="B1490" t="s">
        <v>179</v>
      </c>
      <c r="C1490" s="1">
        <v>115266247</v>
      </c>
      <c r="D1490" s="1">
        <v>2</v>
      </c>
      <c r="E1490" s="1">
        <v>-25</v>
      </c>
      <c r="F1490" s="1">
        <v>250</v>
      </c>
      <c r="G1490" s="7" t="str">
        <f>IF(E1490&lt;0,"0-",IF(E1490=0,"0",IF(E1490&lt;3.01,"0+ to 3",IF(E1490&lt;6.01,"3+ to 6",IF(E1490&lt;9.01,"6+ to 9",IF(E1490&lt;12.01,"9+ to 12",IF(E1490&lt;15.01,"12+ to 15",IF(E1490&lt;18.01,"15+ to 18",IF(E1490&lt;21.01,"18+ to 21",IF(E1490&lt;24.01,"21+ to 24",IF(E1490&lt;27.01,"24+ to 27",IF(E1490&lt;30.01,"27+ to 30","30+"))))))))))))</f>
        <v>0-</v>
      </c>
      <c r="H1490" s="7" t="str">
        <f>IF(F1490&lt;0,"0-",IF(F1490=0,"0",IF(F1490&lt;3.01,"0+ to 3",IF(F1490&lt;6.01,"3+ to 6",IF(F1490&lt;9.01,"6+ to 9",IF(F1490&lt;12.01,"9+ to 12",IF(F1490&lt;15.01,"12+ to 15",IF(F1490&lt;18.01,"15+ to 18",IF(F1490&lt;21.01,"18+ to 21",IF(F1490&lt;24.01,"21+ to 24",IF(F1490&lt;27.01,"24+ to 27",IF(F1490&lt;30.01,"27+ to 30","30+"))))))))))))</f>
        <v>30+</v>
      </c>
      <c r="I1490" t="str">
        <f>IF(G1490&lt;&gt;H1490,"DIFF","")</f>
        <v>DIFF</v>
      </c>
    </row>
    <row r="1491" spans="1:9">
      <c r="A1491" t="s">
        <v>102</v>
      </c>
      <c r="B1491" t="s">
        <v>179</v>
      </c>
      <c r="C1491" s="1">
        <v>115266860</v>
      </c>
      <c r="D1491" s="1">
        <v>2</v>
      </c>
      <c r="E1491" s="1">
        <v>-5</v>
      </c>
      <c r="F1491" s="1">
        <v>7</v>
      </c>
      <c r="G1491" s="7" t="str">
        <f>IF(E1491&lt;0,"0-",IF(E1491=0,"0",IF(E1491&lt;3.01,"0+ to 3",IF(E1491&lt;6.01,"3+ to 6",IF(E1491&lt;9.01,"6+ to 9",IF(E1491&lt;12.01,"9+ to 12",IF(E1491&lt;15.01,"12+ to 15",IF(E1491&lt;18.01,"15+ to 18",IF(E1491&lt;21.01,"18+ to 21",IF(E1491&lt;24.01,"21+ to 24",IF(E1491&lt;27.01,"24+ to 27",IF(E1491&lt;30.01,"27+ to 30","30+"))))))))))))</f>
        <v>0-</v>
      </c>
      <c r="H1491" s="7" t="str">
        <f>IF(F1491&lt;0,"0-",IF(F1491=0,"0",IF(F1491&lt;3.01,"0+ to 3",IF(F1491&lt;6.01,"3+ to 6",IF(F1491&lt;9.01,"6+ to 9",IF(F1491&lt;12.01,"9+ to 12",IF(F1491&lt;15.01,"12+ to 15",IF(F1491&lt;18.01,"15+ to 18",IF(F1491&lt;21.01,"18+ to 21",IF(F1491&lt;24.01,"21+ to 24",IF(F1491&lt;27.01,"24+ to 27",IF(F1491&lt;30.01,"27+ to 30","30+"))))))))))))</f>
        <v>6+ to 9</v>
      </c>
      <c r="I1491" t="str">
        <f>IF(G1491&lt;&gt;H1491,"DIFF","")</f>
        <v>DIFF</v>
      </c>
    </row>
    <row r="1492" spans="1:9">
      <c r="A1492" t="s">
        <v>102</v>
      </c>
      <c r="B1492" t="s">
        <v>179</v>
      </c>
      <c r="C1492" s="1">
        <v>115266961</v>
      </c>
      <c r="D1492" s="1">
        <v>2</v>
      </c>
      <c r="E1492" s="1">
        <v>0</v>
      </c>
      <c r="F1492" s="1">
        <v>0</v>
      </c>
      <c r="G1492" s="7" t="str">
        <f>IF(E1492&lt;0,"0-",IF(E1492=0,"0",IF(E1492&lt;3.01,"0+ to 3",IF(E1492&lt;6.01,"3+ to 6",IF(E1492&lt;9.01,"6+ to 9",IF(E1492&lt;12.01,"9+ to 12",IF(E1492&lt;15.01,"12+ to 15",IF(E1492&lt;18.01,"15+ to 18",IF(E1492&lt;21.01,"18+ to 21",IF(E1492&lt;24.01,"21+ to 24",IF(E1492&lt;27.01,"24+ to 27",IF(E1492&lt;30.01,"27+ to 30","30+"))))))))))))</f>
        <v>0</v>
      </c>
      <c r="H1492" s="7" t="str">
        <f>IF(F1492&lt;0,"0-",IF(F1492=0,"0",IF(F1492&lt;3.01,"0+ to 3",IF(F1492&lt;6.01,"3+ to 6",IF(F1492&lt;9.01,"6+ to 9",IF(F1492&lt;12.01,"9+ to 12",IF(F1492&lt;15.01,"12+ to 15",IF(F1492&lt;18.01,"15+ to 18",IF(F1492&lt;21.01,"18+ to 21",IF(F1492&lt;24.01,"21+ to 24",IF(F1492&lt;27.01,"24+ to 27",IF(F1492&lt;30.01,"27+ to 30","30+"))))))))))))</f>
        <v>0</v>
      </c>
      <c r="I1492" t="str">
        <f>IF(G1492&lt;&gt;H1492,"DIFF","")</f>
        <v/>
      </c>
    </row>
    <row r="1493" spans="1:9">
      <c r="A1493" t="s">
        <v>102</v>
      </c>
      <c r="B1493" t="s">
        <v>179</v>
      </c>
      <c r="C1493" s="1">
        <v>115267039</v>
      </c>
      <c r="D1493" s="1">
        <v>2</v>
      </c>
      <c r="E1493" s="1">
        <v>-5</v>
      </c>
      <c r="F1493" s="1">
        <v>0</v>
      </c>
      <c r="G1493" s="7" t="str">
        <f>IF(E1493&lt;0,"0-",IF(E1493=0,"0",IF(E1493&lt;3.01,"0+ to 3",IF(E1493&lt;6.01,"3+ to 6",IF(E1493&lt;9.01,"6+ to 9",IF(E1493&lt;12.01,"9+ to 12",IF(E1493&lt;15.01,"12+ to 15",IF(E1493&lt;18.01,"15+ to 18",IF(E1493&lt;21.01,"18+ to 21",IF(E1493&lt;24.01,"21+ to 24",IF(E1493&lt;27.01,"24+ to 27",IF(E1493&lt;30.01,"27+ to 30","30+"))))))))))))</f>
        <v>0-</v>
      </c>
      <c r="H1493" s="7" t="str">
        <f>IF(F1493&lt;0,"0-",IF(F1493=0,"0",IF(F1493&lt;3.01,"0+ to 3",IF(F1493&lt;6.01,"3+ to 6",IF(F1493&lt;9.01,"6+ to 9",IF(F1493&lt;12.01,"9+ to 12",IF(F1493&lt;15.01,"12+ to 15",IF(F1493&lt;18.01,"15+ to 18",IF(F1493&lt;21.01,"18+ to 21",IF(F1493&lt;24.01,"21+ to 24",IF(F1493&lt;27.01,"24+ to 27",IF(F1493&lt;30.01,"27+ to 30","30+"))))))))))))</f>
        <v>0</v>
      </c>
      <c r="I1493" t="str">
        <f>IF(G1493&lt;&gt;H1493,"DIFF","")</f>
        <v>DIFF</v>
      </c>
    </row>
    <row r="1494" spans="1:9">
      <c r="A1494" t="s">
        <v>102</v>
      </c>
      <c r="B1494" t="s">
        <v>179</v>
      </c>
      <c r="C1494" s="1">
        <v>115268656</v>
      </c>
      <c r="D1494" s="1">
        <v>2</v>
      </c>
      <c r="E1494" s="1">
        <v>-5</v>
      </c>
      <c r="F1494" s="1">
        <v>4</v>
      </c>
      <c r="G1494" s="7" t="str">
        <f>IF(E1494&lt;0,"0-",IF(E1494=0,"0",IF(E1494&lt;3.01,"0+ to 3",IF(E1494&lt;6.01,"3+ to 6",IF(E1494&lt;9.01,"6+ to 9",IF(E1494&lt;12.01,"9+ to 12",IF(E1494&lt;15.01,"12+ to 15",IF(E1494&lt;18.01,"15+ to 18",IF(E1494&lt;21.01,"18+ to 21",IF(E1494&lt;24.01,"21+ to 24",IF(E1494&lt;27.01,"24+ to 27",IF(E1494&lt;30.01,"27+ to 30","30+"))))))))))))</f>
        <v>0-</v>
      </c>
      <c r="H1494" s="7" t="str">
        <f>IF(F1494&lt;0,"0-",IF(F1494=0,"0",IF(F1494&lt;3.01,"0+ to 3",IF(F1494&lt;6.01,"3+ to 6",IF(F1494&lt;9.01,"6+ to 9",IF(F1494&lt;12.01,"9+ to 12",IF(F1494&lt;15.01,"12+ to 15",IF(F1494&lt;18.01,"15+ to 18",IF(F1494&lt;21.01,"18+ to 21",IF(F1494&lt;24.01,"21+ to 24",IF(F1494&lt;27.01,"24+ to 27",IF(F1494&lt;30.01,"27+ to 30","30+"))))))))))))</f>
        <v>3+ to 6</v>
      </c>
      <c r="I1494" t="str">
        <f>IF(G1494&lt;&gt;H1494,"DIFF","")</f>
        <v>DIFF</v>
      </c>
    </row>
    <row r="1495" spans="1:9">
      <c r="A1495" t="s">
        <v>102</v>
      </c>
      <c r="B1495" t="s">
        <v>179</v>
      </c>
      <c r="C1495" s="1">
        <v>115274080</v>
      </c>
      <c r="D1495" s="1">
        <v>2</v>
      </c>
      <c r="E1495" s="1">
        <v>0</v>
      </c>
      <c r="F1495" s="1">
        <v>0</v>
      </c>
      <c r="G1495" s="7" t="str">
        <f>IF(E1495&lt;0,"0-",IF(E1495=0,"0",IF(E1495&lt;3.01,"0+ to 3",IF(E1495&lt;6.01,"3+ to 6",IF(E1495&lt;9.01,"6+ to 9",IF(E1495&lt;12.01,"9+ to 12",IF(E1495&lt;15.01,"12+ to 15",IF(E1495&lt;18.01,"15+ to 18",IF(E1495&lt;21.01,"18+ to 21",IF(E1495&lt;24.01,"21+ to 24",IF(E1495&lt;27.01,"24+ to 27",IF(E1495&lt;30.01,"27+ to 30","30+"))))))))))))</f>
        <v>0</v>
      </c>
      <c r="H1495" s="7" t="str">
        <f>IF(F1495&lt;0,"0-",IF(F1495=0,"0",IF(F1495&lt;3.01,"0+ to 3",IF(F1495&lt;6.01,"3+ to 6",IF(F1495&lt;9.01,"6+ to 9",IF(F1495&lt;12.01,"9+ to 12",IF(F1495&lt;15.01,"12+ to 15",IF(F1495&lt;18.01,"15+ to 18",IF(F1495&lt;21.01,"18+ to 21",IF(F1495&lt;24.01,"21+ to 24",IF(F1495&lt;27.01,"24+ to 27",IF(F1495&lt;30.01,"27+ to 30","30+"))))))))))))</f>
        <v>0</v>
      </c>
      <c r="I1495" t="str">
        <f>IF(G1495&lt;&gt;H1495,"DIFF","")</f>
        <v/>
      </c>
    </row>
    <row r="1496" spans="1:9">
      <c r="A1496" t="s">
        <v>102</v>
      </c>
      <c r="B1496" t="s">
        <v>179</v>
      </c>
      <c r="C1496" s="1">
        <v>115275804</v>
      </c>
      <c r="D1496" s="1">
        <v>5</v>
      </c>
      <c r="E1496" s="1">
        <v>-2</v>
      </c>
      <c r="F1496" s="1">
        <v>3</v>
      </c>
      <c r="G1496" s="7" t="str">
        <f>IF(E1496&lt;0,"0-",IF(E1496=0,"0",IF(E1496&lt;3.01,"0+ to 3",IF(E1496&lt;6.01,"3+ to 6",IF(E1496&lt;9.01,"6+ to 9",IF(E1496&lt;12.01,"9+ to 12",IF(E1496&lt;15.01,"12+ to 15",IF(E1496&lt;18.01,"15+ to 18",IF(E1496&lt;21.01,"18+ to 21",IF(E1496&lt;24.01,"21+ to 24",IF(E1496&lt;27.01,"24+ to 27",IF(E1496&lt;30.01,"27+ to 30","30+"))))))))))))</f>
        <v>0-</v>
      </c>
      <c r="H1496" s="7" t="str">
        <f>IF(F1496&lt;0,"0-",IF(F1496=0,"0",IF(F1496&lt;3.01,"0+ to 3",IF(F1496&lt;6.01,"3+ to 6",IF(F1496&lt;9.01,"6+ to 9",IF(F1496&lt;12.01,"9+ to 12",IF(F1496&lt;15.01,"12+ to 15",IF(F1496&lt;18.01,"15+ to 18",IF(F1496&lt;21.01,"18+ to 21",IF(F1496&lt;24.01,"21+ to 24",IF(F1496&lt;27.01,"24+ to 27",IF(F1496&lt;30.01,"27+ to 30","30+"))))))))))))</f>
        <v>0+ to 3</v>
      </c>
      <c r="I1496" t="str">
        <f>IF(G1496&lt;&gt;H1496,"DIFF","")</f>
        <v>DIFF</v>
      </c>
    </row>
    <row r="1497" spans="1:9">
      <c r="A1497" t="s">
        <v>102</v>
      </c>
      <c r="B1497" t="s">
        <v>179</v>
      </c>
      <c r="C1497" s="1">
        <v>115276231</v>
      </c>
      <c r="D1497" s="1">
        <v>2</v>
      </c>
      <c r="E1497" s="1">
        <v>-28</v>
      </c>
      <c r="F1497" s="1">
        <v>36</v>
      </c>
      <c r="G1497" s="7" t="str">
        <f>IF(E1497&lt;0,"0-",IF(E1497=0,"0",IF(E1497&lt;3.01,"0+ to 3",IF(E1497&lt;6.01,"3+ to 6",IF(E1497&lt;9.01,"6+ to 9",IF(E1497&lt;12.01,"9+ to 12",IF(E1497&lt;15.01,"12+ to 15",IF(E1497&lt;18.01,"15+ to 18",IF(E1497&lt;21.01,"18+ to 21",IF(E1497&lt;24.01,"21+ to 24",IF(E1497&lt;27.01,"24+ to 27",IF(E1497&lt;30.01,"27+ to 30","30+"))))))))))))</f>
        <v>0-</v>
      </c>
      <c r="H1497" s="7" t="str">
        <f>IF(F1497&lt;0,"0-",IF(F1497=0,"0",IF(F1497&lt;3.01,"0+ to 3",IF(F1497&lt;6.01,"3+ to 6",IF(F1497&lt;9.01,"6+ to 9",IF(F1497&lt;12.01,"9+ to 12",IF(F1497&lt;15.01,"12+ to 15",IF(F1497&lt;18.01,"15+ to 18",IF(F1497&lt;21.01,"18+ to 21",IF(F1497&lt;24.01,"21+ to 24",IF(F1497&lt;27.01,"24+ to 27",IF(F1497&lt;30.01,"27+ to 30","30+"))))))))))))</f>
        <v>30+</v>
      </c>
      <c r="I1497" t="str">
        <f>IF(G1497&lt;&gt;H1497,"DIFF","")</f>
        <v>DIFF</v>
      </c>
    </row>
    <row r="1498" spans="1:9">
      <c r="A1498" t="s">
        <v>102</v>
      </c>
      <c r="B1498" t="s">
        <v>179</v>
      </c>
      <c r="C1498" s="1">
        <v>115281989</v>
      </c>
      <c r="D1498" s="1">
        <v>2</v>
      </c>
      <c r="E1498" s="1">
        <v>0</v>
      </c>
      <c r="F1498" s="1">
        <v>7</v>
      </c>
      <c r="G1498" s="7" t="str">
        <f>IF(E1498&lt;0,"0-",IF(E1498=0,"0",IF(E1498&lt;3.01,"0+ to 3",IF(E1498&lt;6.01,"3+ to 6",IF(E1498&lt;9.01,"6+ to 9",IF(E1498&lt;12.01,"9+ to 12",IF(E1498&lt;15.01,"12+ to 15",IF(E1498&lt;18.01,"15+ to 18",IF(E1498&lt;21.01,"18+ to 21",IF(E1498&lt;24.01,"21+ to 24",IF(E1498&lt;27.01,"24+ to 27",IF(E1498&lt;30.01,"27+ to 30","30+"))))))))))))</f>
        <v>0</v>
      </c>
      <c r="H1498" s="7" t="str">
        <f>IF(F1498&lt;0,"0-",IF(F1498=0,"0",IF(F1498&lt;3.01,"0+ to 3",IF(F1498&lt;6.01,"3+ to 6",IF(F1498&lt;9.01,"6+ to 9",IF(F1498&lt;12.01,"9+ to 12",IF(F1498&lt;15.01,"12+ to 15",IF(F1498&lt;18.01,"15+ to 18",IF(F1498&lt;21.01,"18+ to 21",IF(F1498&lt;24.01,"21+ to 24",IF(F1498&lt;27.01,"24+ to 27",IF(F1498&lt;30.01,"27+ to 30","30+"))))))))))))</f>
        <v>6+ to 9</v>
      </c>
      <c r="I1498" t="str">
        <f>IF(G1498&lt;&gt;H1498,"DIFF","")</f>
        <v>DIFF</v>
      </c>
    </row>
    <row r="1499" spans="1:9">
      <c r="A1499" t="s">
        <v>102</v>
      </c>
      <c r="B1499" t="s">
        <v>179</v>
      </c>
      <c r="C1499" s="1">
        <v>115283784</v>
      </c>
      <c r="D1499" s="1">
        <v>2</v>
      </c>
      <c r="E1499" s="1">
        <v>-4</v>
      </c>
      <c r="F1499" s="1">
        <v>6</v>
      </c>
      <c r="G1499" s="7" t="str">
        <f>IF(E1499&lt;0,"0-",IF(E1499=0,"0",IF(E1499&lt;3.01,"0+ to 3",IF(E1499&lt;6.01,"3+ to 6",IF(E1499&lt;9.01,"6+ to 9",IF(E1499&lt;12.01,"9+ to 12",IF(E1499&lt;15.01,"12+ to 15",IF(E1499&lt;18.01,"15+ to 18",IF(E1499&lt;21.01,"18+ to 21",IF(E1499&lt;24.01,"21+ to 24",IF(E1499&lt;27.01,"24+ to 27",IF(E1499&lt;30.01,"27+ to 30","30+"))))))))))))</f>
        <v>0-</v>
      </c>
      <c r="H1499" s="7" t="str">
        <f>IF(F1499&lt;0,"0-",IF(F1499=0,"0",IF(F1499&lt;3.01,"0+ to 3",IF(F1499&lt;6.01,"3+ to 6",IF(F1499&lt;9.01,"6+ to 9",IF(F1499&lt;12.01,"9+ to 12",IF(F1499&lt;15.01,"12+ to 15",IF(F1499&lt;18.01,"15+ to 18",IF(F1499&lt;21.01,"18+ to 21",IF(F1499&lt;24.01,"21+ to 24",IF(F1499&lt;27.01,"24+ to 27",IF(F1499&lt;30.01,"27+ to 30","30+"))))))))))))</f>
        <v>3+ to 6</v>
      </c>
      <c r="I1499" t="str">
        <f>IF(G1499&lt;&gt;H1499,"DIFF","")</f>
        <v>DIFF</v>
      </c>
    </row>
    <row r="1500" spans="1:9">
      <c r="A1500" t="s">
        <v>103</v>
      </c>
      <c r="B1500" t="s">
        <v>179</v>
      </c>
      <c r="C1500" s="1">
        <v>115284727</v>
      </c>
      <c r="D1500" s="1">
        <v>2</v>
      </c>
      <c r="E1500" s="1">
        <v>0</v>
      </c>
      <c r="F1500" s="1">
        <v>0</v>
      </c>
      <c r="G1500" s="7" t="str">
        <f>IF(E1500&lt;0,"0-",IF(E1500=0,"0",IF(E1500&lt;3.01,"0+ to 3",IF(E1500&lt;6.01,"3+ to 6",IF(E1500&lt;9.01,"6+ to 9",IF(E1500&lt;12.01,"9+ to 12",IF(E1500&lt;15.01,"12+ to 15",IF(E1500&lt;18.01,"15+ to 18",IF(E1500&lt;21.01,"18+ to 21",IF(E1500&lt;24.01,"21+ to 24",IF(E1500&lt;27.01,"24+ to 27",IF(E1500&lt;30.01,"27+ to 30","30+"))))))))))))</f>
        <v>0</v>
      </c>
      <c r="H1500" s="7" t="str">
        <f>IF(F1500&lt;0,"0-",IF(F1500=0,"0",IF(F1500&lt;3.01,"0+ to 3",IF(F1500&lt;6.01,"3+ to 6",IF(F1500&lt;9.01,"6+ to 9",IF(F1500&lt;12.01,"9+ to 12",IF(F1500&lt;15.01,"12+ to 15",IF(F1500&lt;18.01,"15+ to 18",IF(F1500&lt;21.01,"18+ to 21",IF(F1500&lt;24.01,"21+ to 24",IF(F1500&lt;27.01,"24+ to 27",IF(F1500&lt;30.01,"27+ to 30","30+"))))))))))))</f>
        <v>0</v>
      </c>
      <c r="I1500" t="str">
        <f>IF(G1500&lt;&gt;H1500,"DIFF","")</f>
        <v/>
      </c>
    </row>
    <row r="1501" spans="1:9">
      <c r="A1501" t="s">
        <v>103</v>
      </c>
      <c r="B1501" t="s">
        <v>179</v>
      </c>
      <c r="C1501" s="1">
        <v>115284857</v>
      </c>
      <c r="D1501" s="1">
        <v>3</v>
      </c>
      <c r="E1501" s="1">
        <v>-18</v>
      </c>
      <c r="F1501" s="1">
        <v>31</v>
      </c>
      <c r="G1501" s="7" t="str">
        <f>IF(E1501&lt;0,"0-",IF(E1501=0,"0",IF(E1501&lt;3.01,"0+ to 3",IF(E1501&lt;6.01,"3+ to 6",IF(E1501&lt;9.01,"6+ to 9",IF(E1501&lt;12.01,"9+ to 12",IF(E1501&lt;15.01,"12+ to 15",IF(E1501&lt;18.01,"15+ to 18",IF(E1501&lt;21.01,"18+ to 21",IF(E1501&lt;24.01,"21+ to 24",IF(E1501&lt;27.01,"24+ to 27",IF(E1501&lt;30.01,"27+ to 30","30+"))))))))))))</f>
        <v>0-</v>
      </c>
      <c r="H1501" s="7" t="str">
        <f>IF(F1501&lt;0,"0-",IF(F1501=0,"0",IF(F1501&lt;3.01,"0+ to 3",IF(F1501&lt;6.01,"3+ to 6",IF(F1501&lt;9.01,"6+ to 9",IF(F1501&lt;12.01,"9+ to 12",IF(F1501&lt;15.01,"12+ to 15",IF(F1501&lt;18.01,"15+ to 18",IF(F1501&lt;21.01,"18+ to 21",IF(F1501&lt;24.01,"21+ to 24",IF(F1501&lt;27.01,"24+ to 27",IF(F1501&lt;30.01,"27+ to 30","30+"))))))))))))</f>
        <v>30+</v>
      </c>
      <c r="I1501" t="str">
        <f>IF(G1501&lt;&gt;H1501,"DIFF","")</f>
        <v>DIFF</v>
      </c>
    </row>
    <row r="1502" spans="1:9">
      <c r="A1502" t="s">
        <v>102</v>
      </c>
      <c r="B1502" t="s">
        <v>179</v>
      </c>
      <c r="C1502" s="1">
        <v>115290580</v>
      </c>
      <c r="D1502" s="1">
        <v>2</v>
      </c>
      <c r="E1502" s="1">
        <v>-6</v>
      </c>
      <c r="F1502" s="1">
        <v>7</v>
      </c>
      <c r="G1502" s="7" t="str">
        <f>IF(E1502&lt;0,"0-",IF(E1502=0,"0",IF(E1502&lt;3.01,"0+ to 3",IF(E1502&lt;6.01,"3+ to 6",IF(E1502&lt;9.01,"6+ to 9",IF(E1502&lt;12.01,"9+ to 12",IF(E1502&lt;15.01,"12+ to 15",IF(E1502&lt;18.01,"15+ to 18",IF(E1502&lt;21.01,"18+ to 21",IF(E1502&lt;24.01,"21+ to 24",IF(E1502&lt;27.01,"24+ to 27",IF(E1502&lt;30.01,"27+ to 30","30+"))))))))))))</f>
        <v>0-</v>
      </c>
      <c r="H1502" s="7" t="str">
        <f>IF(F1502&lt;0,"0-",IF(F1502=0,"0",IF(F1502&lt;3.01,"0+ to 3",IF(F1502&lt;6.01,"3+ to 6",IF(F1502&lt;9.01,"6+ to 9",IF(F1502&lt;12.01,"9+ to 12",IF(F1502&lt;15.01,"12+ to 15",IF(F1502&lt;18.01,"15+ to 18",IF(F1502&lt;21.01,"18+ to 21",IF(F1502&lt;24.01,"21+ to 24",IF(F1502&lt;27.01,"24+ to 27",IF(F1502&lt;30.01,"27+ to 30","30+"))))))))))))</f>
        <v>6+ to 9</v>
      </c>
      <c r="I1502" t="str">
        <f>IF(G1502&lt;&gt;H1502,"DIFF","")</f>
        <v>DIFF</v>
      </c>
    </row>
    <row r="1503" spans="1:9">
      <c r="A1503" t="s">
        <v>102</v>
      </c>
      <c r="B1503" t="s">
        <v>178</v>
      </c>
      <c r="C1503" s="1">
        <v>115357775</v>
      </c>
      <c r="D1503" s="1">
        <v>2</v>
      </c>
      <c r="E1503" s="1">
        <v>0</v>
      </c>
      <c r="F1503" s="1">
        <v>0</v>
      </c>
      <c r="G1503" s="7" t="str">
        <f>IF(E1503&lt;0,"0-",IF(E1503=0,"0",IF(E1503&lt;3.01,"0+ to 3",IF(E1503&lt;6.01,"3+ to 6",IF(E1503&lt;9.01,"6+ to 9",IF(E1503&lt;12.01,"9+ to 12",IF(E1503&lt;15.01,"12+ to 15",IF(E1503&lt;18.01,"15+ to 18",IF(E1503&lt;21.01,"18+ to 21",IF(E1503&lt;24.01,"21+ to 24",IF(E1503&lt;27.01,"24+ to 27",IF(E1503&lt;30.01,"27+ to 30","30+"))))))))))))</f>
        <v>0</v>
      </c>
      <c r="H1503" s="7" t="str">
        <f>IF(F1503&lt;0,"0-",IF(F1503=0,"0",IF(F1503&lt;3.01,"0+ to 3",IF(F1503&lt;6.01,"3+ to 6",IF(F1503&lt;9.01,"6+ to 9",IF(F1503&lt;12.01,"9+ to 12",IF(F1503&lt;15.01,"12+ to 15",IF(F1503&lt;18.01,"15+ to 18",IF(F1503&lt;21.01,"18+ to 21",IF(F1503&lt;24.01,"21+ to 24",IF(F1503&lt;27.01,"24+ to 27",IF(F1503&lt;30.01,"27+ to 30","30+"))))))))))))</f>
        <v>0</v>
      </c>
      <c r="I1503" t="str">
        <f>IF(G1503&lt;&gt;H1503,"DIFF","")</f>
        <v/>
      </c>
    </row>
    <row r="1504" spans="1:9">
      <c r="A1504" t="s">
        <v>102</v>
      </c>
      <c r="B1504" t="s">
        <v>178</v>
      </c>
      <c r="C1504" s="1">
        <v>115366973</v>
      </c>
      <c r="D1504" s="1">
        <v>2</v>
      </c>
      <c r="E1504" s="1">
        <v>0</v>
      </c>
      <c r="F1504" s="1">
        <v>0</v>
      </c>
      <c r="G1504" s="7" t="str">
        <f>IF(E1504&lt;0,"0-",IF(E1504=0,"0",IF(E1504&lt;3.01,"0+ to 3",IF(E1504&lt;6.01,"3+ to 6",IF(E1504&lt;9.01,"6+ to 9",IF(E1504&lt;12.01,"9+ to 12",IF(E1504&lt;15.01,"12+ to 15",IF(E1504&lt;18.01,"15+ to 18",IF(E1504&lt;21.01,"18+ to 21",IF(E1504&lt;24.01,"21+ to 24",IF(E1504&lt;27.01,"24+ to 27",IF(E1504&lt;30.01,"27+ to 30","30+"))))))))))))</f>
        <v>0</v>
      </c>
      <c r="H1504" s="7" t="str">
        <f>IF(F1504&lt;0,"0-",IF(F1504=0,"0",IF(F1504&lt;3.01,"0+ to 3",IF(F1504&lt;6.01,"3+ to 6",IF(F1504&lt;9.01,"6+ to 9",IF(F1504&lt;12.01,"9+ to 12",IF(F1504&lt;15.01,"12+ to 15",IF(F1504&lt;18.01,"15+ to 18",IF(F1504&lt;21.01,"18+ to 21",IF(F1504&lt;24.01,"21+ to 24",IF(F1504&lt;27.01,"24+ to 27",IF(F1504&lt;30.01,"27+ to 30","30+"))))))))))))</f>
        <v>0</v>
      </c>
      <c r="I1504" t="str">
        <f>IF(G1504&lt;&gt;H1504,"DIFF","")</f>
        <v/>
      </c>
    </row>
    <row r="1505" spans="1:9">
      <c r="A1505" t="s">
        <v>102</v>
      </c>
      <c r="B1505" t="s">
        <v>178</v>
      </c>
      <c r="C1505" s="1">
        <v>115369668</v>
      </c>
      <c r="D1505" s="1">
        <v>9</v>
      </c>
      <c r="E1505" s="1">
        <v>0</v>
      </c>
      <c r="F1505" s="1">
        <v>0</v>
      </c>
      <c r="G1505" s="7" t="str">
        <f>IF(E1505&lt;0,"0-",IF(E1505=0,"0",IF(E1505&lt;3.01,"0+ to 3",IF(E1505&lt;6.01,"3+ to 6",IF(E1505&lt;9.01,"6+ to 9",IF(E1505&lt;12.01,"9+ to 12",IF(E1505&lt;15.01,"12+ to 15",IF(E1505&lt;18.01,"15+ to 18",IF(E1505&lt;21.01,"18+ to 21",IF(E1505&lt;24.01,"21+ to 24",IF(E1505&lt;27.01,"24+ to 27",IF(E1505&lt;30.01,"27+ to 30","30+"))))))))))))</f>
        <v>0</v>
      </c>
      <c r="H1505" s="7" t="str">
        <f>IF(F1505&lt;0,"0-",IF(F1505=0,"0",IF(F1505&lt;3.01,"0+ to 3",IF(F1505&lt;6.01,"3+ to 6",IF(F1505&lt;9.01,"6+ to 9",IF(F1505&lt;12.01,"9+ to 12",IF(F1505&lt;15.01,"12+ to 15",IF(F1505&lt;18.01,"15+ to 18",IF(F1505&lt;21.01,"18+ to 21",IF(F1505&lt;24.01,"21+ to 24",IF(F1505&lt;27.01,"24+ to 27",IF(F1505&lt;30.01,"27+ to 30","30+"))))))))))))</f>
        <v>0</v>
      </c>
      <c r="I1505" t="str">
        <f>IF(G1505&lt;&gt;H1505,"DIFF","")</f>
        <v/>
      </c>
    </row>
    <row r="1506" spans="1:9">
      <c r="A1506" t="s">
        <v>102</v>
      </c>
      <c r="B1506" t="s">
        <v>178</v>
      </c>
      <c r="C1506" s="1">
        <v>115374557</v>
      </c>
      <c r="D1506" s="1">
        <v>2</v>
      </c>
      <c r="E1506" s="1">
        <v>-4</v>
      </c>
      <c r="F1506" s="1">
        <v>7</v>
      </c>
      <c r="G1506" s="7" t="str">
        <f>IF(E1506&lt;0,"0-",IF(E1506=0,"0",IF(E1506&lt;3.01,"0+ to 3",IF(E1506&lt;6.01,"3+ to 6",IF(E1506&lt;9.01,"6+ to 9",IF(E1506&lt;12.01,"9+ to 12",IF(E1506&lt;15.01,"12+ to 15",IF(E1506&lt;18.01,"15+ to 18",IF(E1506&lt;21.01,"18+ to 21",IF(E1506&lt;24.01,"21+ to 24",IF(E1506&lt;27.01,"24+ to 27",IF(E1506&lt;30.01,"27+ to 30","30+"))))))))))))</f>
        <v>0-</v>
      </c>
      <c r="H1506" s="7" t="str">
        <f>IF(F1506&lt;0,"0-",IF(F1506=0,"0",IF(F1506&lt;3.01,"0+ to 3",IF(F1506&lt;6.01,"3+ to 6",IF(F1506&lt;9.01,"6+ to 9",IF(F1506&lt;12.01,"9+ to 12",IF(F1506&lt;15.01,"12+ to 15",IF(F1506&lt;18.01,"15+ to 18",IF(F1506&lt;21.01,"18+ to 21",IF(F1506&lt;24.01,"21+ to 24",IF(F1506&lt;27.01,"24+ to 27",IF(F1506&lt;30.01,"27+ to 30","30+"))))))))))))</f>
        <v>6+ to 9</v>
      </c>
      <c r="I1506" t="str">
        <f>IF(G1506&lt;&gt;H1506,"DIFF","")</f>
        <v>DIFF</v>
      </c>
    </row>
    <row r="1507" spans="1:9">
      <c r="A1507" t="s">
        <v>102</v>
      </c>
      <c r="B1507" t="s">
        <v>177</v>
      </c>
      <c r="C1507" s="1">
        <v>115408475</v>
      </c>
      <c r="D1507" s="1">
        <v>3</v>
      </c>
      <c r="E1507" s="1">
        <v>-7</v>
      </c>
      <c r="F1507" s="1">
        <v>15</v>
      </c>
      <c r="G1507" s="7" t="str">
        <f>IF(E1507&lt;0,"0-",IF(E1507=0,"0",IF(E1507&lt;3.01,"0+ to 3",IF(E1507&lt;6.01,"3+ to 6",IF(E1507&lt;9.01,"6+ to 9",IF(E1507&lt;12.01,"9+ to 12",IF(E1507&lt;15.01,"12+ to 15",IF(E1507&lt;18.01,"15+ to 18",IF(E1507&lt;21.01,"18+ to 21",IF(E1507&lt;24.01,"21+ to 24",IF(E1507&lt;27.01,"24+ to 27",IF(E1507&lt;30.01,"27+ to 30","30+"))))))))))))</f>
        <v>0-</v>
      </c>
      <c r="H1507" s="7" t="str">
        <f>IF(F1507&lt;0,"0-",IF(F1507=0,"0",IF(F1507&lt;3.01,"0+ to 3",IF(F1507&lt;6.01,"3+ to 6",IF(F1507&lt;9.01,"6+ to 9",IF(F1507&lt;12.01,"9+ to 12",IF(F1507&lt;15.01,"12+ to 15",IF(F1507&lt;18.01,"15+ to 18",IF(F1507&lt;21.01,"18+ to 21",IF(F1507&lt;24.01,"21+ to 24",IF(F1507&lt;27.01,"24+ to 27",IF(F1507&lt;30.01,"27+ to 30","30+"))))))))))))</f>
        <v>12+ to 15</v>
      </c>
      <c r="I1507" t="str">
        <f>IF(G1507&lt;&gt;H1507,"DIFF","")</f>
        <v>DIFF</v>
      </c>
    </row>
    <row r="1508" spans="1:9">
      <c r="A1508" t="s">
        <v>102</v>
      </c>
      <c r="B1508" t="s">
        <v>177</v>
      </c>
      <c r="C1508" s="1">
        <v>115410569</v>
      </c>
      <c r="D1508" s="1">
        <v>2</v>
      </c>
      <c r="E1508" s="1">
        <v>-4</v>
      </c>
      <c r="F1508" s="1">
        <v>7</v>
      </c>
      <c r="G1508" s="7" t="str">
        <f>IF(E1508&lt;0,"0-",IF(E1508=0,"0",IF(E1508&lt;3.01,"0+ to 3",IF(E1508&lt;6.01,"3+ to 6",IF(E1508&lt;9.01,"6+ to 9",IF(E1508&lt;12.01,"9+ to 12",IF(E1508&lt;15.01,"12+ to 15",IF(E1508&lt;18.01,"15+ to 18",IF(E1508&lt;21.01,"18+ to 21",IF(E1508&lt;24.01,"21+ to 24",IF(E1508&lt;27.01,"24+ to 27",IF(E1508&lt;30.01,"27+ to 30","30+"))))))))))))</f>
        <v>0-</v>
      </c>
      <c r="H1508" s="7" t="str">
        <f>IF(F1508&lt;0,"0-",IF(F1508=0,"0",IF(F1508&lt;3.01,"0+ to 3",IF(F1508&lt;6.01,"3+ to 6",IF(F1508&lt;9.01,"6+ to 9",IF(F1508&lt;12.01,"9+ to 12",IF(F1508&lt;15.01,"12+ to 15",IF(F1508&lt;18.01,"15+ to 18",IF(F1508&lt;21.01,"18+ to 21",IF(F1508&lt;24.01,"21+ to 24",IF(F1508&lt;27.01,"24+ to 27",IF(F1508&lt;30.01,"27+ to 30","30+"))))))))))))</f>
        <v>6+ to 9</v>
      </c>
      <c r="I1508" t="str">
        <f>IF(G1508&lt;&gt;H1508,"DIFF","")</f>
        <v>DIFF</v>
      </c>
    </row>
    <row r="1509" spans="1:9">
      <c r="A1509" t="s">
        <v>102</v>
      </c>
      <c r="B1509" t="s">
        <v>177</v>
      </c>
      <c r="C1509" s="1">
        <v>115413921</v>
      </c>
      <c r="D1509" s="1">
        <v>2</v>
      </c>
      <c r="E1509" s="1">
        <v>-7</v>
      </c>
      <c r="F1509" s="1">
        <v>16</v>
      </c>
      <c r="G1509" s="7" t="str">
        <f>IF(E1509&lt;0,"0-",IF(E1509=0,"0",IF(E1509&lt;3.01,"0+ to 3",IF(E1509&lt;6.01,"3+ to 6",IF(E1509&lt;9.01,"6+ to 9",IF(E1509&lt;12.01,"9+ to 12",IF(E1509&lt;15.01,"12+ to 15",IF(E1509&lt;18.01,"15+ to 18",IF(E1509&lt;21.01,"18+ to 21",IF(E1509&lt;24.01,"21+ to 24",IF(E1509&lt;27.01,"24+ to 27",IF(E1509&lt;30.01,"27+ to 30","30+"))))))))))))</f>
        <v>0-</v>
      </c>
      <c r="H1509" s="7" t="str">
        <f>IF(F1509&lt;0,"0-",IF(F1509=0,"0",IF(F1509&lt;3.01,"0+ to 3",IF(F1509&lt;6.01,"3+ to 6",IF(F1509&lt;9.01,"6+ to 9",IF(F1509&lt;12.01,"9+ to 12",IF(F1509&lt;15.01,"12+ to 15",IF(F1509&lt;18.01,"15+ to 18",IF(F1509&lt;21.01,"18+ to 21",IF(F1509&lt;24.01,"21+ to 24",IF(F1509&lt;27.01,"24+ to 27",IF(F1509&lt;30.01,"27+ to 30","30+"))))))))))))</f>
        <v>15+ to 18</v>
      </c>
      <c r="I1509" t="str">
        <f>IF(G1509&lt;&gt;H1509,"DIFF","")</f>
        <v>DIFF</v>
      </c>
    </row>
    <row r="1510" spans="1:9">
      <c r="A1510" t="s">
        <v>102</v>
      </c>
      <c r="B1510" t="s">
        <v>177</v>
      </c>
      <c r="C1510" s="1">
        <v>115414579</v>
      </c>
      <c r="D1510" s="1">
        <v>2</v>
      </c>
      <c r="E1510" s="1">
        <v>-4</v>
      </c>
      <c r="F1510" s="1">
        <v>8</v>
      </c>
      <c r="G1510" s="7" t="str">
        <f>IF(E1510&lt;0,"0-",IF(E1510=0,"0",IF(E1510&lt;3.01,"0+ to 3",IF(E1510&lt;6.01,"3+ to 6",IF(E1510&lt;9.01,"6+ to 9",IF(E1510&lt;12.01,"9+ to 12",IF(E1510&lt;15.01,"12+ to 15",IF(E1510&lt;18.01,"15+ to 18",IF(E1510&lt;21.01,"18+ to 21",IF(E1510&lt;24.01,"21+ to 24",IF(E1510&lt;27.01,"24+ to 27",IF(E1510&lt;30.01,"27+ to 30","30+"))))))))))))</f>
        <v>0-</v>
      </c>
      <c r="H1510" s="7" t="str">
        <f>IF(F1510&lt;0,"0-",IF(F1510=0,"0",IF(F1510&lt;3.01,"0+ to 3",IF(F1510&lt;6.01,"3+ to 6",IF(F1510&lt;9.01,"6+ to 9",IF(F1510&lt;12.01,"9+ to 12",IF(F1510&lt;15.01,"12+ to 15",IF(F1510&lt;18.01,"15+ to 18",IF(F1510&lt;21.01,"18+ to 21",IF(F1510&lt;24.01,"21+ to 24",IF(F1510&lt;27.01,"24+ to 27",IF(F1510&lt;30.01,"27+ to 30","30+"))))))))))))</f>
        <v>6+ to 9</v>
      </c>
      <c r="I1510" t="str">
        <f>IF(G1510&lt;&gt;H1510,"DIFF","")</f>
        <v>DIFF</v>
      </c>
    </row>
    <row r="1511" spans="1:9">
      <c r="A1511" t="s">
        <v>102</v>
      </c>
      <c r="B1511" t="s">
        <v>177</v>
      </c>
      <c r="C1511" s="1">
        <v>115423803</v>
      </c>
      <c r="D1511" s="1">
        <v>9</v>
      </c>
      <c r="E1511" s="1">
        <v>0</v>
      </c>
      <c r="F1511" s="1">
        <v>0</v>
      </c>
      <c r="G1511" s="7" t="str">
        <f>IF(E1511&lt;0,"0-",IF(E1511=0,"0",IF(E1511&lt;3.01,"0+ to 3",IF(E1511&lt;6.01,"3+ to 6",IF(E1511&lt;9.01,"6+ to 9",IF(E1511&lt;12.01,"9+ to 12",IF(E1511&lt;15.01,"12+ to 15",IF(E1511&lt;18.01,"15+ to 18",IF(E1511&lt;21.01,"18+ to 21",IF(E1511&lt;24.01,"21+ to 24",IF(E1511&lt;27.01,"24+ to 27",IF(E1511&lt;30.01,"27+ to 30","30+"))))))))))))</f>
        <v>0</v>
      </c>
      <c r="H1511" s="7" t="str">
        <f>IF(F1511&lt;0,"0-",IF(F1511=0,"0",IF(F1511&lt;3.01,"0+ to 3",IF(F1511&lt;6.01,"3+ to 6",IF(F1511&lt;9.01,"6+ to 9",IF(F1511&lt;12.01,"9+ to 12",IF(F1511&lt;15.01,"12+ to 15",IF(F1511&lt;18.01,"15+ to 18",IF(F1511&lt;21.01,"18+ to 21",IF(F1511&lt;24.01,"21+ to 24",IF(F1511&lt;27.01,"24+ to 27",IF(F1511&lt;30.01,"27+ to 30","30+"))))))))))))</f>
        <v>0</v>
      </c>
      <c r="I1511" t="str">
        <f>IF(G1511&lt;&gt;H1511,"DIFF","")</f>
        <v/>
      </c>
    </row>
    <row r="1512" spans="1:9">
      <c r="A1512" t="s">
        <v>103</v>
      </c>
      <c r="B1512" t="s">
        <v>176</v>
      </c>
      <c r="C1512" s="1">
        <v>115455819</v>
      </c>
      <c r="D1512" s="1">
        <v>2</v>
      </c>
      <c r="E1512" s="1">
        <v>-14</v>
      </c>
      <c r="F1512" s="1">
        <v>32</v>
      </c>
      <c r="G1512" s="7" t="str">
        <f>IF(E1512&lt;0,"0-",IF(E1512=0,"0",IF(E1512&lt;3.01,"0+ to 3",IF(E1512&lt;6.01,"3+ to 6",IF(E1512&lt;9.01,"6+ to 9",IF(E1512&lt;12.01,"9+ to 12",IF(E1512&lt;15.01,"12+ to 15",IF(E1512&lt;18.01,"15+ to 18",IF(E1512&lt;21.01,"18+ to 21",IF(E1512&lt;24.01,"21+ to 24",IF(E1512&lt;27.01,"24+ to 27",IF(E1512&lt;30.01,"27+ to 30","30+"))))))))))))</f>
        <v>0-</v>
      </c>
      <c r="H1512" s="7" t="str">
        <f>IF(F1512&lt;0,"0-",IF(F1512=0,"0",IF(F1512&lt;3.01,"0+ to 3",IF(F1512&lt;6.01,"3+ to 6",IF(F1512&lt;9.01,"6+ to 9",IF(F1512&lt;12.01,"9+ to 12",IF(F1512&lt;15.01,"12+ to 15",IF(F1512&lt;18.01,"15+ to 18",IF(F1512&lt;21.01,"18+ to 21",IF(F1512&lt;24.01,"21+ to 24",IF(F1512&lt;27.01,"24+ to 27",IF(F1512&lt;30.01,"27+ to 30","30+"))))))))))))</f>
        <v>30+</v>
      </c>
      <c r="I1512" t="str">
        <f>IF(G1512&lt;&gt;H1512,"DIFF","")</f>
        <v>DIFF</v>
      </c>
    </row>
    <row r="1513" spans="1:9">
      <c r="A1513" t="s">
        <v>102</v>
      </c>
      <c r="B1513" t="s">
        <v>176</v>
      </c>
      <c r="C1513" s="1">
        <v>115456987</v>
      </c>
      <c r="D1513" s="1">
        <v>2</v>
      </c>
      <c r="E1513" s="1">
        <v>-4</v>
      </c>
      <c r="F1513" s="1">
        <v>7</v>
      </c>
      <c r="G1513" s="7" t="str">
        <f>IF(E1513&lt;0,"0-",IF(E1513=0,"0",IF(E1513&lt;3.01,"0+ to 3",IF(E1513&lt;6.01,"3+ to 6",IF(E1513&lt;9.01,"6+ to 9",IF(E1513&lt;12.01,"9+ to 12",IF(E1513&lt;15.01,"12+ to 15",IF(E1513&lt;18.01,"15+ to 18",IF(E1513&lt;21.01,"18+ to 21",IF(E1513&lt;24.01,"21+ to 24",IF(E1513&lt;27.01,"24+ to 27",IF(E1513&lt;30.01,"27+ to 30","30+"))))))))))))</f>
        <v>0-</v>
      </c>
      <c r="H1513" s="7" t="str">
        <f>IF(F1513&lt;0,"0-",IF(F1513=0,"0",IF(F1513&lt;3.01,"0+ to 3",IF(F1513&lt;6.01,"3+ to 6",IF(F1513&lt;9.01,"6+ to 9",IF(F1513&lt;12.01,"9+ to 12",IF(F1513&lt;15.01,"12+ to 15",IF(F1513&lt;18.01,"15+ to 18",IF(F1513&lt;21.01,"18+ to 21",IF(F1513&lt;24.01,"21+ to 24",IF(F1513&lt;27.01,"24+ to 27",IF(F1513&lt;30.01,"27+ to 30","30+"))))))))))))</f>
        <v>6+ to 9</v>
      </c>
      <c r="I1513" t="str">
        <f>IF(G1513&lt;&gt;H1513,"DIFF","")</f>
        <v>DIFF</v>
      </c>
    </row>
    <row r="1514" spans="1:9">
      <c r="A1514" t="s">
        <v>102</v>
      </c>
      <c r="B1514" t="s">
        <v>176</v>
      </c>
      <c r="C1514" s="1">
        <v>115462258</v>
      </c>
      <c r="D1514" s="1">
        <v>2</v>
      </c>
      <c r="E1514" s="1">
        <v>-1</v>
      </c>
      <c r="F1514" s="1">
        <v>2</v>
      </c>
      <c r="G1514" s="7" t="str">
        <f>IF(E1514&lt;0,"0-",IF(E1514=0,"0",IF(E1514&lt;3.01,"0+ to 3",IF(E1514&lt;6.01,"3+ to 6",IF(E1514&lt;9.01,"6+ to 9",IF(E1514&lt;12.01,"9+ to 12",IF(E1514&lt;15.01,"12+ to 15",IF(E1514&lt;18.01,"15+ to 18",IF(E1514&lt;21.01,"18+ to 21",IF(E1514&lt;24.01,"21+ to 24",IF(E1514&lt;27.01,"24+ to 27",IF(E1514&lt;30.01,"27+ to 30","30+"))))))))))))</f>
        <v>0-</v>
      </c>
      <c r="H1514" s="7" t="str">
        <f>IF(F1514&lt;0,"0-",IF(F1514=0,"0",IF(F1514&lt;3.01,"0+ to 3",IF(F1514&lt;6.01,"3+ to 6",IF(F1514&lt;9.01,"6+ to 9",IF(F1514&lt;12.01,"9+ to 12",IF(F1514&lt;15.01,"12+ to 15",IF(F1514&lt;18.01,"15+ to 18",IF(F1514&lt;21.01,"18+ to 21",IF(F1514&lt;24.01,"21+ to 24",IF(F1514&lt;27.01,"24+ to 27",IF(F1514&lt;30.01,"27+ to 30","30+"))))))))))))</f>
        <v>0+ to 3</v>
      </c>
      <c r="I1514" t="str">
        <f>IF(G1514&lt;&gt;H1514,"DIFF","")</f>
        <v>DIFF</v>
      </c>
    </row>
    <row r="1515" spans="1:9">
      <c r="A1515" t="s">
        <v>102</v>
      </c>
      <c r="B1515" t="s">
        <v>176</v>
      </c>
      <c r="C1515" s="1">
        <v>115474911</v>
      </c>
      <c r="D1515" s="1">
        <v>2</v>
      </c>
      <c r="E1515" s="1">
        <v>-2</v>
      </c>
      <c r="F1515" s="1">
        <v>0</v>
      </c>
      <c r="G1515" s="7" t="str">
        <f>IF(E1515&lt;0,"0-",IF(E1515=0,"0",IF(E1515&lt;3.01,"0+ to 3",IF(E1515&lt;6.01,"3+ to 6",IF(E1515&lt;9.01,"6+ to 9",IF(E1515&lt;12.01,"9+ to 12",IF(E1515&lt;15.01,"12+ to 15",IF(E1515&lt;18.01,"15+ to 18",IF(E1515&lt;21.01,"18+ to 21",IF(E1515&lt;24.01,"21+ to 24",IF(E1515&lt;27.01,"24+ to 27",IF(E1515&lt;30.01,"27+ to 30","30+"))))))))))))</f>
        <v>0-</v>
      </c>
      <c r="H1515" s="7" t="str">
        <f>IF(F1515&lt;0,"0-",IF(F1515=0,"0",IF(F1515&lt;3.01,"0+ to 3",IF(F1515&lt;6.01,"3+ to 6",IF(F1515&lt;9.01,"6+ to 9",IF(F1515&lt;12.01,"9+ to 12",IF(F1515&lt;15.01,"12+ to 15",IF(F1515&lt;18.01,"15+ to 18",IF(F1515&lt;21.01,"18+ to 21",IF(F1515&lt;24.01,"21+ to 24",IF(F1515&lt;27.01,"24+ to 27",IF(F1515&lt;30.01,"27+ to 30","30+"))))))))))))</f>
        <v>0</v>
      </c>
      <c r="I1515" t="str">
        <f>IF(G1515&lt;&gt;H1515,"DIFF","")</f>
        <v>DIFF</v>
      </c>
    </row>
    <row r="1516" spans="1:9">
      <c r="A1516" t="s">
        <v>102</v>
      </c>
      <c r="B1516" t="s">
        <v>176</v>
      </c>
      <c r="C1516" s="1">
        <v>115478957</v>
      </c>
      <c r="D1516" s="1">
        <v>9</v>
      </c>
      <c r="E1516" s="1">
        <v>0</v>
      </c>
      <c r="F1516" s="1">
        <v>0</v>
      </c>
      <c r="G1516" s="7" t="str">
        <f>IF(E1516&lt;0,"0-",IF(E1516=0,"0",IF(E1516&lt;3.01,"0+ to 3",IF(E1516&lt;6.01,"3+ to 6",IF(E1516&lt;9.01,"6+ to 9",IF(E1516&lt;12.01,"9+ to 12",IF(E1516&lt;15.01,"12+ to 15",IF(E1516&lt;18.01,"15+ to 18",IF(E1516&lt;21.01,"18+ to 21",IF(E1516&lt;24.01,"21+ to 24",IF(E1516&lt;27.01,"24+ to 27",IF(E1516&lt;30.01,"27+ to 30","30+"))))))))))))</f>
        <v>0</v>
      </c>
      <c r="H1516" s="7" t="str">
        <f>IF(F1516&lt;0,"0-",IF(F1516=0,"0",IF(F1516&lt;3.01,"0+ to 3",IF(F1516&lt;6.01,"3+ to 6",IF(F1516&lt;9.01,"6+ to 9",IF(F1516&lt;12.01,"9+ to 12",IF(F1516&lt;15.01,"12+ to 15",IF(F1516&lt;18.01,"15+ to 18",IF(F1516&lt;21.01,"18+ to 21",IF(F1516&lt;24.01,"21+ to 24",IF(F1516&lt;27.01,"24+ to 27",IF(F1516&lt;30.01,"27+ to 30","30+"))))))))))))</f>
        <v>0</v>
      </c>
      <c r="I1516" t="str">
        <f>IF(G1516&lt;&gt;H1516,"DIFF","")</f>
        <v/>
      </c>
    </row>
    <row r="1517" spans="1:9">
      <c r="A1517" t="s">
        <v>102</v>
      </c>
      <c r="B1517" t="s">
        <v>175</v>
      </c>
      <c r="C1517" s="1">
        <v>115504342</v>
      </c>
      <c r="D1517" s="1">
        <v>2</v>
      </c>
      <c r="E1517" s="1">
        <v>-8</v>
      </c>
      <c r="F1517" s="1">
        <v>199</v>
      </c>
      <c r="G1517" s="7" t="str">
        <f>IF(E1517&lt;0,"0-",IF(E1517=0,"0",IF(E1517&lt;3.01,"0+ to 3",IF(E1517&lt;6.01,"3+ to 6",IF(E1517&lt;9.01,"6+ to 9",IF(E1517&lt;12.01,"9+ to 12",IF(E1517&lt;15.01,"12+ to 15",IF(E1517&lt;18.01,"15+ to 18",IF(E1517&lt;21.01,"18+ to 21",IF(E1517&lt;24.01,"21+ to 24",IF(E1517&lt;27.01,"24+ to 27",IF(E1517&lt;30.01,"27+ to 30","30+"))))))))))))</f>
        <v>0-</v>
      </c>
      <c r="H1517" s="7" t="str">
        <f>IF(F1517&lt;0,"0-",IF(F1517=0,"0",IF(F1517&lt;3.01,"0+ to 3",IF(F1517&lt;6.01,"3+ to 6",IF(F1517&lt;9.01,"6+ to 9",IF(F1517&lt;12.01,"9+ to 12",IF(F1517&lt;15.01,"12+ to 15",IF(F1517&lt;18.01,"15+ to 18",IF(F1517&lt;21.01,"18+ to 21",IF(F1517&lt;24.01,"21+ to 24",IF(F1517&lt;27.01,"24+ to 27",IF(F1517&lt;30.01,"27+ to 30","30+"))))))))))))</f>
        <v>30+</v>
      </c>
      <c r="I1517" t="str">
        <f>IF(G1517&lt;&gt;H1517,"DIFF","")</f>
        <v>DIFF</v>
      </c>
    </row>
    <row r="1518" spans="1:9">
      <c r="A1518" t="s">
        <v>102</v>
      </c>
      <c r="B1518" t="s">
        <v>175</v>
      </c>
      <c r="C1518" s="1">
        <v>115505768</v>
      </c>
      <c r="D1518" s="1">
        <v>2</v>
      </c>
      <c r="E1518" s="1">
        <v>0</v>
      </c>
      <c r="F1518" s="1">
        <v>21</v>
      </c>
      <c r="G1518" s="7" t="str">
        <f>IF(E1518&lt;0,"0-",IF(E1518=0,"0",IF(E1518&lt;3.01,"0+ to 3",IF(E1518&lt;6.01,"3+ to 6",IF(E1518&lt;9.01,"6+ to 9",IF(E1518&lt;12.01,"9+ to 12",IF(E1518&lt;15.01,"12+ to 15",IF(E1518&lt;18.01,"15+ to 18",IF(E1518&lt;21.01,"18+ to 21",IF(E1518&lt;24.01,"21+ to 24",IF(E1518&lt;27.01,"24+ to 27",IF(E1518&lt;30.01,"27+ to 30","30+"))))))))))))</f>
        <v>0</v>
      </c>
      <c r="H1518" s="7" t="str">
        <f>IF(F1518&lt;0,"0-",IF(F1518=0,"0",IF(F1518&lt;3.01,"0+ to 3",IF(F1518&lt;6.01,"3+ to 6",IF(F1518&lt;9.01,"6+ to 9",IF(F1518&lt;12.01,"9+ to 12",IF(F1518&lt;15.01,"12+ to 15",IF(F1518&lt;18.01,"15+ to 18",IF(F1518&lt;21.01,"18+ to 21",IF(F1518&lt;24.01,"21+ to 24",IF(F1518&lt;27.01,"24+ to 27",IF(F1518&lt;30.01,"27+ to 30","30+"))))))))))))</f>
        <v>18+ to 21</v>
      </c>
      <c r="I1518" t="str">
        <f>IF(G1518&lt;&gt;H1518,"DIFF","")</f>
        <v>DIFF</v>
      </c>
    </row>
    <row r="1519" spans="1:9">
      <c r="A1519" t="s">
        <v>102</v>
      </c>
      <c r="B1519" t="s">
        <v>175</v>
      </c>
      <c r="C1519" s="1">
        <v>115508975</v>
      </c>
      <c r="D1519" s="1">
        <v>2</v>
      </c>
      <c r="E1519" s="1">
        <v>-6</v>
      </c>
      <c r="F1519" s="1">
        <v>10</v>
      </c>
      <c r="G1519" s="7" t="str">
        <f>IF(E1519&lt;0,"0-",IF(E1519=0,"0",IF(E1519&lt;3.01,"0+ to 3",IF(E1519&lt;6.01,"3+ to 6",IF(E1519&lt;9.01,"6+ to 9",IF(E1519&lt;12.01,"9+ to 12",IF(E1519&lt;15.01,"12+ to 15",IF(E1519&lt;18.01,"15+ to 18",IF(E1519&lt;21.01,"18+ to 21",IF(E1519&lt;24.01,"21+ to 24",IF(E1519&lt;27.01,"24+ to 27",IF(E1519&lt;30.01,"27+ to 30","30+"))))))))))))</f>
        <v>0-</v>
      </c>
      <c r="H1519" s="7" t="str">
        <f>IF(F1519&lt;0,"0-",IF(F1519=0,"0",IF(F1519&lt;3.01,"0+ to 3",IF(F1519&lt;6.01,"3+ to 6",IF(F1519&lt;9.01,"6+ to 9",IF(F1519&lt;12.01,"9+ to 12",IF(F1519&lt;15.01,"12+ to 15",IF(F1519&lt;18.01,"15+ to 18",IF(F1519&lt;21.01,"18+ to 21",IF(F1519&lt;24.01,"21+ to 24",IF(F1519&lt;27.01,"24+ to 27",IF(F1519&lt;30.01,"27+ to 30","30+"))))))))))))</f>
        <v>9+ to 12</v>
      </c>
      <c r="I1519" t="str">
        <f>IF(G1519&lt;&gt;H1519,"DIFF","")</f>
        <v>DIFF</v>
      </c>
    </row>
    <row r="1520" spans="1:9">
      <c r="A1520" t="s">
        <v>102</v>
      </c>
      <c r="B1520" t="s">
        <v>175</v>
      </c>
      <c r="C1520" s="1">
        <v>115515323</v>
      </c>
      <c r="D1520" s="1">
        <v>2</v>
      </c>
      <c r="E1520" s="1">
        <v>-7</v>
      </c>
      <c r="F1520" s="1">
        <v>12</v>
      </c>
      <c r="G1520" s="7" t="str">
        <f>IF(E1520&lt;0,"0-",IF(E1520=0,"0",IF(E1520&lt;3.01,"0+ to 3",IF(E1520&lt;6.01,"3+ to 6",IF(E1520&lt;9.01,"6+ to 9",IF(E1520&lt;12.01,"9+ to 12",IF(E1520&lt;15.01,"12+ to 15",IF(E1520&lt;18.01,"15+ to 18",IF(E1520&lt;21.01,"18+ to 21",IF(E1520&lt;24.01,"21+ to 24",IF(E1520&lt;27.01,"24+ to 27",IF(E1520&lt;30.01,"27+ to 30","30+"))))))))))))</f>
        <v>0-</v>
      </c>
      <c r="H1520" s="7" t="str">
        <f>IF(F1520&lt;0,"0-",IF(F1520=0,"0",IF(F1520&lt;3.01,"0+ to 3",IF(F1520&lt;6.01,"3+ to 6",IF(F1520&lt;9.01,"6+ to 9",IF(F1520&lt;12.01,"9+ to 12",IF(F1520&lt;15.01,"12+ to 15",IF(F1520&lt;18.01,"15+ to 18",IF(F1520&lt;21.01,"18+ to 21",IF(F1520&lt;24.01,"21+ to 24",IF(F1520&lt;27.01,"24+ to 27",IF(F1520&lt;30.01,"27+ to 30","30+"))))))))))))</f>
        <v>9+ to 12</v>
      </c>
      <c r="I1520" t="str">
        <f>IF(G1520&lt;&gt;H1520,"DIFF","")</f>
        <v>DIFF</v>
      </c>
    </row>
    <row r="1521" spans="1:9">
      <c r="A1521" t="s">
        <v>102</v>
      </c>
      <c r="B1521" t="s">
        <v>175</v>
      </c>
      <c r="C1521" s="1">
        <v>115515960</v>
      </c>
      <c r="D1521" s="1">
        <v>2</v>
      </c>
      <c r="E1521" s="1">
        <v>0</v>
      </c>
      <c r="F1521" s="1">
        <v>0</v>
      </c>
      <c r="G1521" s="7" t="str">
        <f>IF(E1521&lt;0,"0-",IF(E1521=0,"0",IF(E1521&lt;3.01,"0+ to 3",IF(E1521&lt;6.01,"3+ to 6",IF(E1521&lt;9.01,"6+ to 9",IF(E1521&lt;12.01,"9+ to 12",IF(E1521&lt;15.01,"12+ to 15",IF(E1521&lt;18.01,"15+ to 18",IF(E1521&lt;21.01,"18+ to 21",IF(E1521&lt;24.01,"21+ to 24",IF(E1521&lt;27.01,"24+ to 27",IF(E1521&lt;30.01,"27+ to 30","30+"))))))))))))</f>
        <v>0</v>
      </c>
      <c r="H1521" s="7" t="str">
        <f>IF(F1521&lt;0,"0-",IF(F1521=0,"0",IF(F1521&lt;3.01,"0+ to 3",IF(F1521&lt;6.01,"3+ to 6",IF(F1521&lt;9.01,"6+ to 9",IF(F1521&lt;12.01,"9+ to 12",IF(F1521&lt;15.01,"12+ to 15",IF(F1521&lt;18.01,"15+ to 18",IF(F1521&lt;21.01,"18+ to 21",IF(F1521&lt;24.01,"21+ to 24",IF(F1521&lt;27.01,"24+ to 27",IF(F1521&lt;30.01,"27+ to 30","30+"))))))))))))</f>
        <v>0</v>
      </c>
      <c r="I1521" t="str">
        <f>IF(G1521&lt;&gt;H1521,"DIFF","")</f>
        <v/>
      </c>
    </row>
    <row r="1522" spans="1:9">
      <c r="A1522" t="s">
        <v>102</v>
      </c>
      <c r="B1522" t="s">
        <v>175</v>
      </c>
      <c r="C1522" s="1">
        <v>115522375</v>
      </c>
      <c r="D1522" s="1">
        <v>5</v>
      </c>
      <c r="E1522" s="1">
        <v>-2</v>
      </c>
      <c r="F1522" s="1">
        <v>1</v>
      </c>
      <c r="G1522" s="7" t="str">
        <f>IF(E1522&lt;0,"0-",IF(E1522=0,"0",IF(E1522&lt;3.01,"0+ to 3",IF(E1522&lt;6.01,"3+ to 6",IF(E1522&lt;9.01,"6+ to 9",IF(E1522&lt;12.01,"9+ to 12",IF(E1522&lt;15.01,"12+ to 15",IF(E1522&lt;18.01,"15+ to 18",IF(E1522&lt;21.01,"18+ to 21",IF(E1522&lt;24.01,"21+ to 24",IF(E1522&lt;27.01,"24+ to 27",IF(E1522&lt;30.01,"27+ to 30","30+"))))))))))))</f>
        <v>0-</v>
      </c>
      <c r="H1522" s="7" t="str">
        <f>IF(F1522&lt;0,"0-",IF(F1522=0,"0",IF(F1522&lt;3.01,"0+ to 3",IF(F1522&lt;6.01,"3+ to 6",IF(F1522&lt;9.01,"6+ to 9",IF(F1522&lt;12.01,"9+ to 12",IF(F1522&lt;15.01,"12+ to 15",IF(F1522&lt;18.01,"15+ to 18",IF(F1522&lt;21.01,"18+ to 21",IF(F1522&lt;24.01,"21+ to 24",IF(F1522&lt;27.01,"24+ to 27",IF(F1522&lt;30.01,"27+ to 30","30+"))))))))))))</f>
        <v>0+ to 3</v>
      </c>
      <c r="I1522" t="str">
        <f>IF(G1522&lt;&gt;H1522,"DIFF","")</f>
        <v>DIFF</v>
      </c>
    </row>
    <row r="1523" spans="1:9">
      <c r="A1523" t="s">
        <v>102</v>
      </c>
      <c r="B1523" t="s">
        <v>174</v>
      </c>
      <c r="C1523" s="1">
        <v>115563194</v>
      </c>
      <c r="D1523" s="1">
        <v>3</v>
      </c>
      <c r="E1523" s="1">
        <v>-3</v>
      </c>
      <c r="F1523" s="1">
        <v>5</v>
      </c>
      <c r="G1523" s="7" t="str">
        <f>IF(E1523&lt;0,"0-",IF(E1523=0,"0",IF(E1523&lt;3.01,"0+ to 3",IF(E1523&lt;6.01,"3+ to 6",IF(E1523&lt;9.01,"6+ to 9",IF(E1523&lt;12.01,"9+ to 12",IF(E1523&lt;15.01,"12+ to 15",IF(E1523&lt;18.01,"15+ to 18",IF(E1523&lt;21.01,"18+ to 21",IF(E1523&lt;24.01,"21+ to 24",IF(E1523&lt;27.01,"24+ to 27",IF(E1523&lt;30.01,"27+ to 30","30+"))))))))))))</f>
        <v>0-</v>
      </c>
      <c r="H1523" s="7" t="str">
        <f>IF(F1523&lt;0,"0-",IF(F1523=0,"0",IF(F1523&lt;3.01,"0+ to 3",IF(F1523&lt;6.01,"3+ to 6",IF(F1523&lt;9.01,"6+ to 9",IF(F1523&lt;12.01,"9+ to 12",IF(F1523&lt;15.01,"12+ to 15",IF(F1523&lt;18.01,"15+ to 18",IF(F1523&lt;21.01,"18+ to 21",IF(F1523&lt;24.01,"21+ to 24",IF(F1523&lt;27.01,"24+ to 27",IF(F1523&lt;30.01,"27+ to 30","30+"))))))))))))</f>
        <v>3+ to 6</v>
      </c>
      <c r="I1523" t="str">
        <f>IF(G1523&lt;&gt;H1523,"DIFF","")</f>
        <v>DIFF</v>
      </c>
    </row>
    <row r="1524" spans="1:9">
      <c r="A1524" t="s">
        <v>102</v>
      </c>
      <c r="B1524" t="s">
        <v>174</v>
      </c>
      <c r="C1524" s="1">
        <v>115563871</v>
      </c>
      <c r="D1524" s="1">
        <v>2</v>
      </c>
      <c r="E1524" s="1">
        <v>-14</v>
      </c>
      <c r="F1524" s="1">
        <v>22</v>
      </c>
      <c r="G1524" s="7" t="str">
        <f>IF(E1524&lt;0,"0-",IF(E1524=0,"0",IF(E1524&lt;3.01,"0+ to 3",IF(E1524&lt;6.01,"3+ to 6",IF(E1524&lt;9.01,"6+ to 9",IF(E1524&lt;12.01,"9+ to 12",IF(E1524&lt;15.01,"12+ to 15",IF(E1524&lt;18.01,"15+ to 18",IF(E1524&lt;21.01,"18+ to 21",IF(E1524&lt;24.01,"21+ to 24",IF(E1524&lt;27.01,"24+ to 27",IF(E1524&lt;30.01,"27+ to 30","30+"))))))))))))</f>
        <v>0-</v>
      </c>
      <c r="H1524" s="7" t="str">
        <f>IF(F1524&lt;0,"0-",IF(F1524=0,"0",IF(F1524&lt;3.01,"0+ to 3",IF(F1524&lt;6.01,"3+ to 6",IF(F1524&lt;9.01,"6+ to 9",IF(F1524&lt;12.01,"9+ to 12",IF(F1524&lt;15.01,"12+ to 15",IF(F1524&lt;18.01,"15+ to 18",IF(F1524&lt;21.01,"18+ to 21",IF(F1524&lt;24.01,"21+ to 24",IF(F1524&lt;27.01,"24+ to 27",IF(F1524&lt;30.01,"27+ to 30","30+"))))))))))))</f>
        <v>21+ to 24</v>
      </c>
      <c r="I1524" t="str">
        <f>IF(G1524&lt;&gt;H1524,"DIFF","")</f>
        <v>DIFF</v>
      </c>
    </row>
    <row r="1525" spans="1:9">
      <c r="A1525" t="s">
        <v>102</v>
      </c>
      <c r="B1525" t="s">
        <v>174</v>
      </c>
      <c r="C1525" s="1">
        <v>115568043</v>
      </c>
      <c r="D1525" s="1">
        <v>9</v>
      </c>
      <c r="E1525" s="1">
        <v>-2</v>
      </c>
      <c r="F1525" s="1">
        <v>-2</v>
      </c>
      <c r="G1525" s="7" t="str">
        <f>IF(E1525&lt;0,"0-",IF(E1525=0,"0",IF(E1525&lt;3.01,"0+ to 3",IF(E1525&lt;6.01,"3+ to 6",IF(E1525&lt;9.01,"6+ to 9",IF(E1525&lt;12.01,"9+ to 12",IF(E1525&lt;15.01,"12+ to 15",IF(E1525&lt;18.01,"15+ to 18",IF(E1525&lt;21.01,"18+ to 21",IF(E1525&lt;24.01,"21+ to 24",IF(E1525&lt;27.01,"24+ to 27",IF(E1525&lt;30.01,"27+ to 30","30+"))))))))))))</f>
        <v>0-</v>
      </c>
      <c r="H1525" s="7" t="str">
        <f>IF(F1525&lt;0,"0-",IF(F1525=0,"0",IF(F1525&lt;3.01,"0+ to 3",IF(F1525&lt;6.01,"3+ to 6",IF(F1525&lt;9.01,"6+ to 9",IF(F1525&lt;12.01,"9+ to 12",IF(F1525&lt;15.01,"12+ to 15",IF(F1525&lt;18.01,"15+ to 18",IF(F1525&lt;21.01,"18+ to 21",IF(F1525&lt;24.01,"21+ to 24",IF(F1525&lt;27.01,"24+ to 27",IF(F1525&lt;30.01,"27+ to 30","30+"))))))))))))</f>
        <v>0-</v>
      </c>
      <c r="I1525" t="str">
        <f>IF(G1525&lt;&gt;H1525,"DIFF","")</f>
        <v/>
      </c>
    </row>
    <row r="1526" spans="1:9">
      <c r="A1526" t="s">
        <v>102</v>
      </c>
      <c r="B1526" t="s">
        <v>174</v>
      </c>
      <c r="C1526" s="1">
        <v>115572552</v>
      </c>
      <c r="D1526" s="1">
        <v>4</v>
      </c>
      <c r="E1526" s="1">
        <v>-11</v>
      </c>
      <c r="F1526" s="1">
        <v>28</v>
      </c>
      <c r="G1526" s="7" t="str">
        <f>IF(E1526&lt;0,"0-",IF(E1526=0,"0",IF(E1526&lt;3.01,"0+ to 3",IF(E1526&lt;6.01,"3+ to 6",IF(E1526&lt;9.01,"6+ to 9",IF(E1526&lt;12.01,"9+ to 12",IF(E1526&lt;15.01,"12+ to 15",IF(E1526&lt;18.01,"15+ to 18",IF(E1526&lt;21.01,"18+ to 21",IF(E1526&lt;24.01,"21+ to 24",IF(E1526&lt;27.01,"24+ to 27",IF(E1526&lt;30.01,"27+ to 30","30+"))))))))))))</f>
        <v>0-</v>
      </c>
      <c r="H1526" s="7" t="str">
        <f>IF(F1526&lt;0,"0-",IF(F1526=0,"0",IF(F1526&lt;3.01,"0+ to 3",IF(F1526&lt;6.01,"3+ to 6",IF(F1526&lt;9.01,"6+ to 9",IF(F1526&lt;12.01,"9+ to 12",IF(F1526&lt;15.01,"12+ to 15",IF(F1526&lt;18.01,"15+ to 18",IF(F1526&lt;21.01,"18+ to 21",IF(F1526&lt;24.01,"21+ to 24",IF(F1526&lt;27.01,"24+ to 27",IF(F1526&lt;30.01,"27+ to 30","30+"))))))))))))</f>
        <v>27+ to 30</v>
      </c>
      <c r="I1526" t="str">
        <f>IF(G1526&lt;&gt;H1526,"DIFF","")</f>
        <v>DIFF</v>
      </c>
    </row>
    <row r="1527" spans="1:9">
      <c r="A1527" t="s">
        <v>102</v>
      </c>
      <c r="B1527" t="s">
        <v>174</v>
      </c>
      <c r="C1527" s="1">
        <v>115574250</v>
      </c>
      <c r="D1527" s="1">
        <v>2</v>
      </c>
      <c r="E1527" s="1">
        <v>-1</v>
      </c>
      <c r="F1527" s="1">
        <v>1</v>
      </c>
      <c r="G1527" s="7" t="str">
        <f>IF(E1527&lt;0,"0-",IF(E1527=0,"0",IF(E1527&lt;3.01,"0+ to 3",IF(E1527&lt;6.01,"3+ to 6",IF(E1527&lt;9.01,"6+ to 9",IF(E1527&lt;12.01,"9+ to 12",IF(E1527&lt;15.01,"12+ to 15",IF(E1527&lt;18.01,"15+ to 18",IF(E1527&lt;21.01,"18+ to 21",IF(E1527&lt;24.01,"21+ to 24",IF(E1527&lt;27.01,"24+ to 27",IF(E1527&lt;30.01,"27+ to 30","30+"))))))))))))</f>
        <v>0-</v>
      </c>
      <c r="H1527" s="7" t="str">
        <f>IF(F1527&lt;0,"0-",IF(F1527=0,"0",IF(F1527&lt;3.01,"0+ to 3",IF(F1527&lt;6.01,"3+ to 6",IF(F1527&lt;9.01,"6+ to 9",IF(F1527&lt;12.01,"9+ to 12",IF(F1527&lt;15.01,"12+ to 15",IF(F1527&lt;18.01,"15+ to 18",IF(F1527&lt;21.01,"18+ to 21",IF(F1527&lt;24.01,"21+ to 24",IF(F1527&lt;27.01,"24+ to 27",IF(F1527&lt;30.01,"27+ to 30","30+"))))))))))))</f>
        <v>0+ to 3</v>
      </c>
      <c r="I1527" t="str">
        <f>IF(G1527&lt;&gt;H1527,"DIFF","")</f>
        <v>DIFF</v>
      </c>
    </row>
    <row r="1528" spans="1:9">
      <c r="A1528" t="s">
        <v>102</v>
      </c>
      <c r="B1528" t="s">
        <v>174</v>
      </c>
      <c r="C1528" s="1">
        <v>115578725</v>
      </c>
      <c r="D1528" s="1">
        <v>2</v>
      </c>
      <c r="E1528" s="1">
        <v>-12</v>
      </c>
      <c r="F1528" s="1">
        <v>17</v>
      </c>
      <c r="G1528" s="7" t="str">
        <f>IF(E1528&lt;0,"0-",IF(E1528=0,"0",IF(E1528&lt;3.01,"0+ to 3",IF(E1528&lt;6.01,"3+ to 6",IF(E1528&lt;9.01,"6+ to 9",IF(E1528&lt;12.01,"9+ to 12",IF(E1528&lt;15.01,"12+ to 15",IF(E1528&lt;18.01,"15+ to 18",IF(E1528&lt;21.01,"18+ to 21",IF(E1528&lt;24.01,"21+ to 24",IF(E1528&lt;27.01,"24+ to 27",IF(E1528&lt;30.01,"27+ to 30","30+"))))))))))))</f>
        <v>0-</v>
      </c>
      <c r="H1528" s="7" t="str">
        <f>IF(F1528&lt;0,"0-",IF(F1528=0,"0",IF(F1528&lt;3.01,"0+ to 3",IF(F1528&lt;6.01,"3+ to 6",IF(F1528&lt;9.01,"6+ to 9",IF(F1528&lt;12.01,"9+ to 12",IF(F1528&lt;15.01,"12+ to 15",IF(F1528&lt;18.01,"15+ to 18",IF(F1528&lt;21.01,"18+ to 21",IF(F1528&lt;24.01,"21+ to 24",IF(F1528&lt;27.01,"24+ to 27",IF(F1528&lt;30.01,"27+ to 30","30+"))))))))))))</f>
        <v>15+ to 18</v>
      </c>
      <c r="I1528" t="str">
        <f>IF(G1528&lt;&gt;H1528,"DIFF","")</f>
        <v>DIFF</v>
      </c>
    </row>
    <row r="1529" spans="1:9">
      <c r="A1529" t="s">
        <v>102</v>
      </c>
      <c r="B1529" t="s">
        <v>173</v>
      </c>
      <c r="C1529" s="1">
        <v>115652928</v>
      </c>
      <c r="D1529" s="1">
        <v>2</v>
      </c>
      <c r="E1529" s="1">
        <v>-10</v>
      </c>
      <c r="F1529" s="1">
        <v>12</v>
      </c>
      <c r="G1529" s="7" t="str">
        <f>IF(E1529&lt;0,"0-",IF(E1529=0,"0",IF(E1529&lt;3.01,"0+ to 3",IF(E1529&lt;6.01,"3+ to 6",IF(E1529&lt;9.01,"6+ to 9",IF(E1529&lt;12.01,"9+ to 12",IF(E1529&lt;15.01,"12+ to 15",IF(E1529&lt;18.01,"15+ to 18",IF(E1529&lt;21.01,"18+ to 21",IF(E1529&lt;24.01,"21+ to 24",IF(E1529&lt;27.01,"24+ to 27",IF(E1529&lt;30.01,"27+ to 30","30+"))))))))))))</f>
        <v>0-</v>
      </c>
      <c r="H1529" s="7" t="str">
        <f>IF(F1529&lt;0,"0-",IF(F1529=0,"0",IF(F1529&lt;3.01,"0+ to 3",IF(F1529&lt;6.01,"3+ to 6",IF(F1529&lt;9.01,"6+ to 9",IF(F1529&lt;12.01,"9+ to 12",IF(F1529&lt;15.01,"12+ to 15",IF(F1529&lt;18.01,"15+ to 18",IF(F1529&lt;21.01,"18+ to 21",IF(F1529&lt;24.01,"21+ to 24",IF(F1529&lt;27.01,"24+ to 27",IF(F1529&lt;30.01,"27+ to 30","30+"))))))))))))</f>
        <v>9+ to 12</v>
      </c>
      <c r="I1529" t="str">
        <f>IF(G1529&lt;&gt;H1529,"DIFF","")</f>
        <v>DIFF</v>
      </c>
    </row>
    <row r="1530" spans="1:9">
      <c r="A1530" t="s">
        <v>103</v>
      </c>
      <c r="B1530" t="s">
        <v>173</v>
      </c>
      <c r="C1530" s="1">
        <v>115653848</v>
      </c>
      <c r="D1530" s="1">
        <v>3</v>
      </c>
      <c r="E1530" s="1">
        <v>0</v>
      </c>
      <c r="F1530" s="1">
        <v>0</v>
      </c>
      <c r="G1530" s="7" t="str">
        <f>IF(E1530&lt;0,"0-",IF(E1530=0,"0",IF(E1530&lt;3.01,"0+ to 3",IF(E1530&lt;6.01,"3+ to 6",IF(E1530&lt;9.01,"6+ to 9",IF(E1530&lt;12.01,"9+ to 12",IF(E1530&lt;15.01,"12+ to 15",IF(E1530&lt;18.01,"15+ to 18",IF(E1530&lt;21.01,"18+ to 21",IF(E1530&lt;24.01,"21+ to 24",IF(E1530&lt;27.01,"24+ to 27",IF(E1530&lt;30.01,"27+ to 30","30+"))))))))))))</f>
        <v>0</v>
      </c>
      <c r="H1530" s="7" t="str">
        <f>IF(F1530&lt;0,"0-",IF(F1530=0,"0",IF(F1530&lt;3.01,"0+ to 3",IF(F1530&lt;6.01,"3+ to 6",IF(F1530&lt;9.01,"6+ to 9",IF(F1530&lt;12.01,"9+ to 12",IF(F1530&lt;15.01,"12+ to 15",IF(F1530&lt;18.01,"15+ to 18",IF(F1530&lt;21.01,"18+ to 21",IF(F1530&lt;24.01,"21+ to 24",IF(F1530&lt;27.01,"24+ to 27",IF(F1530&lt;30.01,"27+ to 30","30+"))))))))))))</f>
        <v>0</v>
      </c>
      <c r="I1530" t="str">
        <f>IF(G1530&lt;&gt;H1530,"DIFF","")</f>
        <v/>
      </c>
    </row>
    <row r="1531" spans="1:9">
      <c r="A1531" t="s">
        <v>102</v>
      </c>
      <c r="B1531" t="s">
        <v>173</v>
      </c>
      <c r="C1531" s="1">
        <v>115654071</v>
      </c>
      <c r="D1531" s="1">
        <v>2</v>
      </c>
      <c r="E1531" s="1">
        <v>-4</v>
      </c>
      <c r="F1531" s="1">
        <v>9</v>
      </c>
      <c r="G1531" s="7" t="str">
        <f>IF(E1531&lt;0,"0-",IF(E1531=0,"0",IF(E1531&lt;3.01,"0+ to 3",IF(E1531&lt;6.01,"3+ to 6",IF(E1531&lt;9.01,"6+ to 9",IF(E1531&lt;12.01,"9+ to 12",IF(E1531&lt;15.01,"12+ to 15",IF(E1531&lt;18.01,"15+ to 18",IF(E1531&lt;21.01,"18+ to 21",IF(E1531&lt;24.01,"21+ to 24",IF(E1531&lt;27.01,"24+ to 27",IF(E1531&lt;30.01,"27+ to 30","30+"))))))))))))</f>
        <v>0-</v>
      </c>
      <c r="H1531" s="7" t="str">
        <f>IF(F1531&lt;0,"0-",IF(F1531=0,"0",IF(F1531&lt;3.01,"0+ to 3",IF(F1531&lt;6.01,"3+ to 6",IF(F1531&lt;9.01,"6+ to 9",IF(F1531&lt;12.01,"9+ to 12",IF(F1531&lt;15.01,"12+ to 15",IF(F1531&lt;18.01,"15+ to 18",IF(F1531&lt;21.01,"18+ to 21",IF(F1531&lt;24.01,"21+ to 24",IF(F1531&lt;27.01,"24+ to 27",IF(F1531&lt;30.01,"27+ to 30","30+"))))))))))))</f>
        <v>6+ to 9</v>
      </c>
      <c r="I1531" t="str">
        <f>IF(G1531&lt;&gt;H1531,"DIFF","")</f>
        <v>DIFF</v>
      </c>
    </row>
    <row r="1532" spans="1:9">
      <c r="A1532" t="s">
        <v>102</v>
      </c>
      <c r="B1532" t="s">
        <v>173</v>
      </c>
      <c r="C1532" s="1">
        <v>115655425</v>
      </c>
      <c r="D1532" s="1">
        <v>10</v>
      </c>
      <c r="E1532" s="1">
        <v>0</v>
      </c>
      <c r="F1532" s="1">
        <v>0</v>
      </c>
      <c r="G1532" s="7" t="str">
        <f>IF(E1532&lt;0,"0-",IF(E1532=0,"0",IF(E1532&lt;3.01,"0+ to 3",IF(E1532&lt;6.01,"3+ to 6",IF(E1532&lt;9.01,"6+ to 9",IF(E1532&lt;12.01,"9+ to 12",IF(E1532&lt;15.01,"12+ to 15",IF(E1532&lt;18.01,"15+ to 18",IF(E1532&lt;21.01,"18+ to 21",IF(E1532&lt;24.01,"21+ to 24",IF(E1532&lt;27.01,"24+ to 27",IF(E1532&lt;30.01,"27+ to 30","30+"))))))))))))</f>
        <v>0</v>
      </c>
      <c r="H1532" s="7" t="str">
        <f>IF(F1532&lt;0,"0-",IF(F1532=0,"0",IF(F1532&lt;3.01,"0+ to 3",IF(F1532&lt;6.01,"3+ to 6",IF(F1532&lt;9.01,"6+ to 9",IF(F1532&lt;12.01,"9+ to 12",IF(F1532&lt;15.01,"12+ to 15",IF(F1532&lt;18.01,"15+ to 18",IF(F1532&lt;21.01,"18+ to 21",IF(F1532&lt;24.01,"21+ to 24",IF(F1532&lt;27.01,"24+ to 27",IF(F1532&lt;30.01,"27+ to 30","30+"))))))))))))</f>
        <v>0</v>
      </c>
      <c r="I1532" t="str">
        <f>IF(G1532&lt;&gt;H1532,"DIFF","")</f>
        <v/>
      </c>
    </row>
    <row r="1533" spans="1:9">
      <c r="A1533" t="s">
        <v>103</v>
      </c>
      <c r="B1533" t="s">
        <v>173</v>
      </c>
      <c r="C1533" s="1">
        <v>115662675</v>
      </c>
      <c r="D1533" s="1">
        <v>4</v>
      </c>
      <c r="E1533" s="1">
        <v>-264</v>
      </c>
      <c r="F1533" s="1">
        <v>749</v>
      </c>
      <c r="G1533" s="7" t="str">
        <f>IF(E1533&lt;0,"0-",IF(E1533=0,"0",IF(E1533&lt;3.01,"0+ to 3",IF(E1533&lt;6.01,"3+ to 6",IF(E1533&lt;9.01,"6+ to 9",IF(E1533&lt;12.01,"9+ to 12",IF(E1533&lt;15.01,"12+ to 15",IF(E1533&lt;18.01,"15+ to 18",IF(E1533&lt;21.01,"18+ to 21",IF(E1533&lt;24.01,"21+ to 24",IF(E1533&lt;27.01,"24+ to 27",IF(E1533&lt;30.01,"27+ to 30","30+"))))))))))))</f>
        <v>0-</v>
      </c>
      <c r="H1533" s="7" t="str">
        <f>IF(F1533&lt;0,"0-",IF(F1533=0,"0",IF(F1533&lt;3.01,"0+ to 3",IF(F1533&lt;6.01,"3+ to 6",IF(F1533&lt;9.01,"6+ to 9",IF(F1533&lt;12.01,"9+ to 12",IF(F1533&lt;15.01,"12+ to 15",IF(F1533&lt;18.01,"15+ to 18",IF(F1533&lt;21.01,"18+ to 21",IF(F1533&lt;24.01,"21+ to 24",IF(F1533&lt;27.01,"24+ to 27",IF(F1533&lt;30.01,"27+ to 30","30+"))))))))))))</f>
        <v>30+</v>
      </c>
      <c r="I1533" t="str">
        <f>IF(G1533&lt;&gt;H1533,"DIFF","")</f>
        <v>DIFF</v>
      </c>
    </row>
    <row r="1534" spans="1:9">
      <c r="A1534" t="s">
        <v>102</v>
      </c>
      <c r="B1534" t="s">
        <v>173</v>
      </c>
      <c r="C1534" s="1">
        <v>115665126</v>
      </c>
      <c r="D1534" s="1">
        <v>2</v>
      </c>
      <c r="E1534" s="1">
        <v>0</v>
      </c>
      <c r="F1534" s="1">
        <v>0</v>
      </c>
      <c r="G1534" s="7" t="str">
        <f>IF(E1534&lt;0,"0-",IF(E1534=0,"0",IF(E1534&lt;3.01,"0+ to 3",IF(E1534&lt;6.01,"3+ to 6",IF(E1534&lt;9.01,"6+ to 9",IF(E1534&lt;12.01,"9+ to 12",IF(E1534&lt;15.01,"12+ to 15",IF(E1534&lt;18.01,"15+ to 18",IF(E1534&lt;21.01,"18+ to 21",IF(E1534&lt;24.01,"21+ to 24",IF(E1534&lt;27.01,"24+ to 27",IF(E1534&lt;30.01,"27+ to 30","30+"))))))))))))</f>
        <v>0</v>
      </c>
      <c r="H1534" s="7" t="str">
        <f>IF(F1534&lt;0,"0-",IF(F1534=0,"0",IF(F1534&lt;3.01,"0+ to 3",IF(F1534&lt;6.01,"3+ to 6",IF(F1534&lt;9.01,"6+ to 9",IF(F1534&lt;12.01,"9+ to 12",IF(F1534&lt;15.01,"12+ to 15",IF(F1534&lt;18.01,"15+ to 18",IF(F1534&lt;21.01,"18+ to 21",IF(F1534&lt;24.01,"21+ to 24",IF(F1534&lt;27.01,"24+ to 27",IF(F1534&lt;30.01,"27+ to 30","30+"))))))))))))</f>
        <v>0</v>
      </c>
      <c r="I1534" t="str">
        <f>IF(G1534&lt;&gt;H1534,"DIFF","")</f>
        <v/>
      </c>
    </row>
    <row r="1535" spans="1:9">
      <c r="A1535" t="s">
        <v>102</v>
      </c>
      <c r="B1535" t="s">
        <v>172</v>
      </c>
      <c r="C1535" s="1">
        <v>115668662</v>
      </c>
      <c r="D1535" s="1">
        <v>6</v>
      </c>
      <c r="E1535" s="1">
        <v>-7</v>
      </c>
      <c r="F1535" s="1">
        <v>58</v>
      </c>
      <c r="G1535" s="7" t="str">
        <f>IF(E1535&lt;0,"0-",IF(E1535=0,"0",IF(E1535&lt;3.01,"0+ to 3",IF(E1535&lt;6.01,"3+ to 6",IF(E1535&lt;9.01,"6+ to 9",IF(E1535&lt;12.01,"9+ to 12",IF(E1535&lt;15.01,"12+ to 15",IF(E1535&lt;18.01,"15+ to 18",IF(E1535&lt;21.01,"18+ to 21",IF(E1535&lt;24.01,"21+ to 24",IF(E1535&lt;27.01,"24+ to 27",IF(E1535&lt;30.01,"27+ to 30","30+"))))))))))))</f>
        <v>0-</v>
      </c>
      <c r="H1535" s="7" t="str">
        <f>IF(F1535&lt;0,"0-",IF(F1535=0,"0",IF(F1535&lt;3.01,"0+ to 3",IF(F1535&lt;6.01,"3+ to 6",IF(F1535&lt;9.01,"6+ to 9",IF(F1535&lt;12.01,"9+ to 12",IF(F1535&lt;15.01,"12+ to 15",IF(F1535&lt;18.01,"15+ to 18",IF(F1535&lt;21.01,"18+ to 21",IF(F1535&lt;24.01,"21+ to 24",IF(F1535&lt;27.01,"24+ to 27",IF(F1535&lt;30.01,"27+ to 30","30+"))))))))))))</f>
        <v>30+</v>
      </c>
      <c r="I1535" t="str">
        <f>IF(G1535&lt;&gt;H1535,"DIFF","")</f>
        <v>DIFF</v>
      </c>
    </row>
    <row r="1536" spans="1:9">
      <c r="A1536" t="s">
        <v>102</v>
      </c>
      <c r="B1536" t="s">
        <v>172</v>
      </c>
      <c r="C1536" s="1">
        <v>115694971</v>
      </c>
      <c r="D1536" s="1">
        <v>8</v>
      </c>
      <c r="E1536" s="1">
        <v>-2</v>
      </c>
      <c r="F1536" s="1">
        <v>2</v>
      </c>
      <c r="G1536" s="7" t="str">
        <f>IF(E1536&lt;0,"0-",IF(E1536=0,"0",IF(E1536&lt;3.01,"0+ to 3",IF(E1536&lt;6.01,"3+ to 6",IF(E1536&lt;9.01,"6+ to 9",IF(E1536&lt;12.01,"9+ to 12",IF(E1536&lt;15.01,"12+ to 15",IF(E1536&lt;18.01,"15+ to 18",IF(E1536&lt;21.01,"18+ to 21",IF(E1536&lt;24.01,"21+ to 24",IF(E1536&lt;27.01,"24+ to 27",IF(E1536&lt;30.01,"27+ to 30","30+"))))))))))))</f>
        <v>0-</v>
      </c>
      <c r="H1536" s="7" t="str">
        <f>IF(F1536&lt;0,"0-",IF(F1536=0,"0",IF(F1536&lt;3.01,"0+ to 3",IF(F1536&lt;6.01,"3+ to 6",IF(F1536&lt;9.01,"6+ to 9",IF(F1536&lt;12.01,"9+ to 12",IF(F1536&lt;15.01,"12+ to 15",IF(F1536&lt;18.01,"15+ to 18",IF(F1536&lt;21.01,"18+ to 21",IF(F1536&lt;24.01,"21+ to 24",IF(F1536&lt;27.01,"24+ to 27",IF(F1536&lt;30.01,"27+ to 30","30+"))))))))))))</f>
        <v>0+ to 3</v>
      </c>
      <c r="I1536" t="str">
        <f>IF(G1536&lt;&gt;H1536,"DIFF","")</f>
        <v>DIFF</v>
      </c>
    </row>
    <row r="1537" spans="1:9">
      <c r="A1537" t="s">
        <v>102</v>
      </c>
      <c r="B1537" t="s">
        <v>172</v>
      </c>
      <c r="C1537" s="1">
        <v>115702062</v>
      </c>
      <c r="D1537" s="1">
        <v>9</v>
      </c>
      <c r="E1537" s="1">
        <v>-4</v>
      </c>
      <c r="F1537" s="1">
        <v>-3</v>
      </c>
      <c r="G1537" s="7" t="str">
        <f>IF(E1537&lt;0,"0-",IF(E1537=0,"0",IF(E1537&lt;3.01,"0+ to 3",IF(E1537&lt;6.01,"3+ to 6",IF(E1537&lt;9.01,"6+ to 9",IF(E1537&lt;12.01,"9+ to 12",IF(E1537&lt;15.01,"12+ to 15",IF(E1537&lt;18.01,"15+ to 18",IF(E1537&lt;21.01,"18+ to 21",IF(E1537&lt;24.01,"21+ to 24",IF(E1537&lt;27.01,"24+ to 27",IF(E1537&lt;30.01,"27+ to 30","30+"))))))))))))</f>
        <v>0-</v>
      </c>
      <c r="H1537" s="7" t="str">
        <f>IF(F1537&lt;0,"0-",IF(F1537=0,"0",IF(F1537&lt;3.01,"0+ to 3",IF(F1537&lt;6.01,"3+ to 6",IF(F1537&lt;9.01,"6+ to 9",IF(F1537&lt;12.01,"9+ to 12",IF(F1537&lt;15.01,"12+ to 15",IF(F1537&lt;18.01,"15+ to 18",IF(F1537&lt;21.01,"18+ to 21",IF(F1537&lt;24.01,"21+ to 24",IF(F1537&lt;27.01,"24+ to 27",IF(F1537&lt;30.01,"27+ to 30","30+"))))))))))))</f>
        <v>0-</v>
      </c>
      <c r="I1537" t="str">
        <f>IF(G1537&lt;&gt;H1537,"DIFF","")</f>
        <v/>
      </c>
    </row>
    <row r="1538" spans="1:9">
      <c r="A1538" t="s">
        <v>102</v>
      </c>
      <c r="B1538" t="s">
        <v>172</v>
      </c>
      <c r="C1538" s="1">
        <v>115702610</v>
      </c>
      <c r="D1538" s="1">
        <v>9</v>
      </c>
      <c r="E1538" s="1">
        <v>0</v>
      </c>
      <c r="F1538" s="1">
        <v>0</v>
      </c>
      <c r="G1538" s="7" t="str">
        <f>IF(E1538&lt;0,"0-",IF(E1538=0,"0",IF(E1538&lt;3.01,"0+ to 3",IF(E1538&lt;6.01,"3+ to 6",IF(E1538&lt;9.01,"6+ to 9",IF(E1538&lt;12.01,"9+ to 12",IF(E1538&lt;15.01,"12+ to 15",IF(E1538&lt;18.01,"15+ to 18",IF(E1538&lt;21.01,"18+ to 21",IF(E1538&lt;24.01,"21+ to 24",IF(E1538&lt;27.01,"24+ to 27",IF(E1538&lt;30.01,"27+ to 30","30+"))))))))))))</f>
        <v>0</v>
      </c>
      <c r="H1538" s="7" t="str">
        <f>IF(F1538&lt;0,"0-",IF(F1538=0,"0",IF(F1538&lt;3.01,"0+ to 3",IF(F1538&lt;6.01,"3+ to 6",IF(F1538&lt;9.01,"6+ to 9",IF(F1538&lt;12.01,"9+ to 12",IF(F1538&lt;15.01,"12+ to 15",IF(F1538&lt;18.01,"15+ to 18",IF(F1538&lt;21.01,"18+ to 21",IF(F1538&lt;24.01,"21+ to 24",IF(F1538&lt;27.01,"24+ to 27",IF(F1538&lt;30.01,"27+ to 30","30+"))))))))))))</f>
        <v>0</v>
      </c>
      <c r="I1538" t="str">
        <f>IF(G1538&lt;&gt;H1538,"DIFF","")</f>
        <v/>
      </c>
    </row>
    <row r="1539" spans="1:9">
      <c r="A1539" t="s">
        <v>103</v>
      </c>
      <c r="B1539" t="s">
        <v>172</v>
      </c>
      <c r="C1539" s="1">
        <v>115702615</v>
      </c>
      <c r="D1539" s="1">
        <v>9</v>
      </c>
      <c r="E1539" s="1">
        <v>-23</v>
      </c>
      <c r="F1539" s="1">
        <v>-19</v>
      </c>
      <c r="G1539" s="7" t="str">
        <f>IF(E1539&lt;0,"0-",IF(E1539=0,"0",IF(E1539&lt;3.01,"0+ to 3",IF(E1539&lt;6.01,"3+ to 6",IF(E1539&lt;9.01,"6+ to 9",IF(E1539&lt;12.01,"9+ to 12",IF(E1539&lt;15.01,"12+ to 15",IF(E1539&lt;18.01,"15+ to 18",IF(E1539&lt;21.01,"18+ to 21",IF(E1539&lt;24.01,"21+ to 24",IF(E1539&lt;27.01,"24+ to 27",IF(E1539&lt;30.01,"27+ to 30","30+"))))))))))))</f>
        <v>0-</v>
      </c>
      <c r="H1539" s="7" t="str">
        <f>IF(F1539&lt;0,"0-",IF(F1539=0,"0",IF(F1539&lt;3.01,"0+ to 3",IF(F1539&lt;6.01,"3+ to 6",IF(F1539&lt;9.01,"6+ to 9",IF(F1539&lt;12.01,"9+ to 12",IF(F1539&lt;15.01,"12+ to 15",IF(F1539&lt;18.01,"15+ to 18",IF(F1539&lt;21.01,"18+ to 21",IF(F1539&lt;24.01,"21+ to 24",IF(F1539&lt;27.01,"24+ to 27",IF(F1539&lt;30.01,"27+ to 30","30+"))))))))))))</f>
        <v>0-</v>
      </c>
      <c r="I1539" t="str">
        <f>IF(G1539&lt;&gt;H1539,"DIFF","")</f>
        <v/>
      </c>
    </row>
    <row r="1540" spans="1:9">
      <c r="A1540" t="s">
        <v>102</v>
      </c>
      <c r="B1540" t="s">
        <v>172</v>
      </c>
      <c r="C1540" s="1">
        <v>115704480</v>
      </c>
      <c r="D1540" s="1">
        <v>2</v>
      </c>
      <c r="E1540" s="1">
        <v>0</v>
      </c>
      <c r="F1540" s="1">
        <v>5</v>
      </c>
      <c r="G1540" s="7" t="str">
        <f>IF(E1540&lt;0,"0-",IF(E1540=0,"0",IF(E1540&lt;3.01,"0+ to 3",IF(E1540&lt;6.01,"3+ to 6",IF(E1540&lt;9.01,"6+ to 9",IF(E1540&lt;12.01,"9+ to 12",IF(E1540&lt;15.01,"12+ to 15",IF(E1540&lt;18.01,"15+ to 18",IF(E1540&lt;21.01,"18+ to 21",IF(E1540&lt;24.01,"21+ to 24",IF(E1540&lt;27.01,"24+ to 27",IF(E1540&lt;30.01,"27+ to 30","30+"))))))))))))</f>
        <v>0</v>
      </c>
      <c r="H1540" s="7" t="str">
        <f>IF(F1540&lt;0,"0-",IF(F1540=0,"0",IF(F1540&lt;3.01,"0+ to 3",IF(F1540&lt;6.01,"3+ to 6",IF(F1540&lt;9.01,"6+ to 9",IF(F1540&lt;12.01,"9+ to 12",IF(F1540&lt;15.01,"12+ to 15",IF(F1540&lt;18.01,"15+ to 18",IF(F1540&lt;21.01,"18+ to 21",IF(F1540&lt;24.01,"21+ to 24",IF(F1540&lt;27.01,"24+ to 27",IF(F1540&lt;30.01,"27+ to 30","30+"))))))))))))</f>
        <v>3+ to 6</v>
      </c>
      <c r="I1540" t="str">
        <f>IF(G1540&lt;&gt;H1540,"DIFF","")</f>
        <v>DIFF</v>
      </c>
    </row>
    <row r="1541" spans="1:9">
      <c r="A1541" t="s">
        <v>102</v>
      </c>
      <c r="B1541" t="s">
        <v>172</v>
      </c>
      <c r="C1541" s="1">
        <v>115704928</v>
      </c>
      <c r="D1541" s="1">
        <v>2</v>
      </c>
      <c r="E1541" s="1">
        <v>0</v>
      </c>
      <c r="F1541" s="1">
        <v>0</v>
      </c>
      <c r="G1541" s="7" t="str">
        <f>IF(E1541&lt;0,"0-",IF(E1541=0,"0",IF(E1541&lt;3.01,"0+ to 3",IF(E1541&lt;6.01,"3+ to 6",IF(E1541&lt;9.01,"6+ to 9",IF(E1541&lt;12.01,"9+ to 12",IF(E1541&lt;15.01,"12+ to 15",IF(E1541&lt;18.01,"15+ to 18",IF(E1541&lt;21.01,"18+ to 21",IF(E1541&lt;24.01,"21+ to 24",IF(E1541&lt;27.01,"24+ to 27",IF(E1541&lt;30.01,"27+ to 30","30+"))))))))))))</f>
        <v>0</v>
      </c>
      <c r="H1541" s="7" t="str">
        <f>IF(F1541&lt;0,"0-",IF(F1541=0,"0",IF(F1541&lt;3.01,"0+ to 3",IF(F1541&lt;6.01,"3+ to 6",IF(F1541&lt;9.01,"6+ to 9",IF(F1541&lt;12.01,"9+ to 12",IF(F1541&lt;15.01,"12+ to 15",IF(F1541&lt;18.01,"15+ to 18",IF(F1541&lt;21.01,"18+ to 21",IF(F1541&lt;24.01,"21+ to 24",IF(F1541&lt;27.01,"24+ to 27",IF(F1541&lt;30.01,"27+ to 30","30+"))))))))))))</f>
        <v>0</v>
      </c>
      <c r="I1541" t="str">
        <f>IF(G1541&lt;&gt;H1541,"DIFF","")</f>
        <v/>
      </c>
    </row>
    <row r="1542" spans="1:9">
      <c r="A1542" t="s">
        <v>102</v>
      </c>
      <c r="B1542" t="s">
        <v>172</v>
      </c>
      <c r="C1542" s="1">
        <v>115706770</v>
      </c>
      <c r="D1542" s="1">
        <v>4</v>
      </c>
      <c r="E1542" s="1">
        <v>0</v>
      </c>
      <c r="F1542" s="1">
        <v>0</v>
      </c>
      <c r="G1542" s="7" t="str">
        <f>IF(E1542&lt;0,"0-",IF(E1542=0,"0",IF(E1542&lt;3.01,"0+ to 3",IF(E1542&lt;6.01,"3+ to 6",IF(E1542&lt;9.01,"6+ to 9",IF(E1542&lt;12.01,"9+ to 12",IF(E1542&lt;15.01,"12+ to 15",IF(E1542&lt;18.01,"15+ to 18",IF(E1542&lt;21.01,"18+ to 21",IF(E1542&lt;24.01,"21+ to 24",IF(E1542&lt;27.01,"24+ to 27",IF(E1542&lt;30.01,"27+ to 30","30+"))))))))))))</f>
        <v>0</v>
      </c>
      <c r="H1542" s="7" t="str">
        <f>IF(F1542&lt;0,"0-",IF(F1542=0,"0",IF(F1542&lt;3.01,"0+ to 3",IF(F1542&lt;6.01,"3+ to 6",IF(F1542&lt;9.01,"6+ to 9",IF(F1542&lt;12.01,"9+ to 12",IF(F1542&lt;15.01,"12+ to 15",IF(F1542&lt;18.01,"15+ to 18",IF(F1542&lt;21.01,"18+ to 21",IF(F1542&lt;24.01,"21+ to 24",IF(F1542&lt;27.01,"24+ to 27",IF(F1542&lt;30.01,"27+ to 30","30+"))))))))))))</f>
        <v>0</v>
      </c>
      <c r="I1542" t="str">
        <f>IF(G1542&lt;&gt;H1542,"DIFF","")</f>
        <v/>
      </c>
    </row>
    <row r="1543" spans="1:9">
      <c r="A1543" t="s">
        <v>102</v>
      </c>
      <c r="B1543" t="s">
        <v>172</v>
      </c>
      <c r="C1543" s="1">
        <v>115709942</v>
      </c>
      <c r="D1543" s="1">
        <v>2</v>
      </c>
      <c r="E1543" s="1">
        <v>-6</v>
      </c>
      <c r="F1543" s="1">
        <v>7</v>
      </c>
      <c r="G1543" s="7" t="str">
        <f>IF(E1543&lt;0,"0-",IF(E1543=0,"0",IF(E1543&lt;3.01,"0+ to 3",IF(E1543&lt;6.01,"3+ to 6",IF(E1543&lt;9.01,"6+ to 9",IF(E1543&lt;12.01,"9+ to 12",IF(E1543&lt;15.01,"12+ to 15",IF(E1543&lt;18.01,"15+ to 18",IF(E1543&lt;21.01,"18+ to 21",IF(E1543&lt;24.01,"21+ to 24",IF(E1543&lt;27.01,"24+ to 27",IF(E1543&lt;30.01,"27+ to 30","30+"))))))))))))</f>
        <v>0-</v>
      </c>
      <c r="H1543" s="7" t="str">
        <f>IF(F1543&lt;0,"0-",IF(F1543=0,"0",IF(F1543&lt;3.01,"0+ to 3",IF(F1543&lt;6.01,"3+ to 6",IF(F1543&lt;9.01,"6+ to 9",IF(F1543&lt;12.01,"9+ to 12",IF(F1543&lt;15.01,"12+ to 15",IF(F1543&lt;18.01,"15+ to 18",IF(F1543&lt;21.01,"18+ to 21",IF(F1543&lt;24.01,"21+ to 24",IF(F1543&lt;27.01,"24+ to 27",IF(F1543&lt;30.01,"27+ to 30","30+"))))))))))))</f>
        <v>6+ to 9</v>
      </c>
      <c r="I1543" t="str">
        <f>IF(G1543&lt;&gt;H1543,"DIFF","")</f>
        <v>DIFF</v>
      </c>
    </row>
    <row r="1544" spans="1:9">
      <c r="A1544" t="s">
        <v>102</v>
      </c>
      <c r="B1544" t="s">
        <v>172</v>
      </c>
      <c r="C1544" s="1">
        <v>115713857</v>
      </c>
      <c r="D1544" s="1">
        <v>2</v>
      </c>
      <c r="E1544" s="1">
        <v>-5</v>
      </c>
      <c r="F1544" s="1">
        <v>8</v>
      </c>
      <c r="G1544" s="7" t="str">
        <f>IF(E1544&lt;0,"0-",IF(E1544=0,"0",IF(E1544&lt;3.01,"0+ to 3",IF(E1544&lt;6.01,"3+ to 6",IF(E1544&lt;9.01,"6+ to 9",IF(E1544&lt;12.01,"9+ to 12",IF(E1544&lt;15.01,"12+ to 15",IF(E1544&lt;18.01,"15+ to 18",IF(E1544&lt;21.01,"18+ to 21",IF(E1544&lt;24.01,"21+ to 24",IF(E1544&lt;27.01,"24+ to 27",IF(E1544&lt;30.01,"27+ to 30","30+"))))))))))))</f>
        <v>0-</v>
      </c>
      <c r="H1544" s="7" t="str">
        <f>IF(F1544&lt;0,"0-",IF(F1544=0,"0",IF(F1544&lt;3.01,"0+ to 3",IF(F1544&lt;6.01,"3+ to 6",IF(F1544&lt;9.01,"6+ to 9",IF(F1544&lt;12.01,"9+ to 12",IF(F1544&lt;15.01,"12+ to 15",IF(F1544&lt;18.01,"15+ to 18",IF(F1544&lt;21.01,"18+ to 21",IF(F1544&lt;24.01,"21+ to 24",IF(F1544&lt;27.01,"24+ to 27",IF(F1544&lt;30.01,"27+ to 30","30+"))))))))))))</f>
        <v>6+ to 9</v>
      </c>
      <c r="I1544" t="str">
        <f>IF(G1544&lt;&gt;H1544,"DIFF","")</f>
        <v>DIFF</v>
      </c>
    </row>
    <row r="1545" spans="1:9">
      <c r="A1545" t="s">
        <v>102</v>
      </c>
      <c r="B1545" t="s">
        <v>172</v>
      </c>
      <c r="C1545" s="1">
        <v>115714387</v>
      </c>
      <c r="D1545" s="1">
        <v>2</v>
      </c>
      <c r="E1545" s="1">
        <v>-5</v>
      </c>
      <c r="F1545" s="1">
        <v>9</v>
      </c>
      <c r="G1545" s="7" t="str">
        <f>IF(E1545&lt;0,"0-",IF(E1545=0,"0",IF(E1545&lt;3.01,"0+ to 3",IF(E1545&lt;6.01,"3+ to 6",IF(E1545&lt;9.01,"6+ to 9",IF(E1545&lt;12.01,"9+ to 12",IF(E1545&lt;15.01,"12+ to 15",IF(E1545&lt;18.01,"15+ to 18",IF(E1545&lt;21.01,"18+ to 21",IF(E1545&lt;24.01,"21+ to 24",IF(E1545&lt;27.01,"24+ to 27",IF(E1545&lt;30.01,"27+ to 30","30+"))))))))))))</f>
        <v>0-</v>
      </c>
      <c r="H1545" s="7" t="str">
        <f>IF(F1545&lt;0,"0-",IF(F1545=0,"0",IF(F1545&lt;3.01,"0+ to 3",IF(F1545&lt;6.01,"3+ to 6",IF(F1545&lt;9.01,"6+ to 9",IF(F1545&lt;12.01,"9+ to 12",IF(F1545&lt;15.01,"12+ to 15",IF(F1545&lt;18.01,"15+ to 18",IF(F1545&lt;21.01,"18+ to 21",IF(F1545&lt;24.01,"21+ to 24",IF(F1545&lt;27.01,"24+ to 27",IF(F1545&lt;30.01,"27+ to 30","30+"))))))))))))</f>
        <v>6+ to 9</v>
      </c>
      <c r="I1545" t="str">
        <f>IF(G1545&lt;&gt;H1545,"DIFF","")</f>
        <v>DIFF</v>
      </c>
    </row>
    <row r="1546" spans="1:9">
      <c r="A1546" t="s">
        <v>103</v>
      </c>
      <c r="B1546" t="s">
        <v>171</v>
      </c>
      <c r="C1546" s="1">
        <v>115741815</v>
      </c>
      <c r="D1546" s="1">
        <v>9</v>
      </c>
      <c r="E1546" s="1">
        <v>0</v>
      </c>
      <c r="F1546" s="1">
        <v>0</v>
      </c>
      <c r="G1546" s="7" t="str">
        <f>IF(E1546&lt;0,"0-",IF(E1546=0,"0",IF(E1546&lt;3.01,"0+ to 3",IF(E1546&lt;6.01,"3+ to 6",IF(E1546&lt;9.01,"6+ to 9",IF(E1546&lt;12.01,"9+ to 12",IF(E1546&lt;15.01,"12+ to 15",IF(E1546&lt;18.01,"15+ to 18",IF(E1546&lt;21.01,"18+ to 21",IF(E1546&lt;24.01,"21+ to 24",IF(E1546&lt;27.01,"24+ to 27",IF(E1546&lt;30.01,"27+ to 30","30+"))))))))))))</f>
        <v>0</v>
      </c>
      <c r="H1546" s="7" t="str">
        <f>IF(F1546&lt;0,"0-",IF(F1546=0,"0",IF(F1546&lt;3.01,"0+ to 3",IF(F1546&lt;6.01,"3+ to 6",IF(F1546&lt;9.01,"6+ to 9",IF(F1546&lt;12.01,"9+ to 12",IF(F1546&lt;15.01,"12+ to 15",IF(F1546&lt;18.01,"15+ to 18",IF(F1546&lt;21.01,"18+ to 21",IF(F1546&lt;24.01,"21+ to 24",IF(F1546&lt;27.01,"24+ to 27",IF(F1546&lt;30.01,"27+ to 30","30+"))))))))))))</f>
        <v>0</v>
      </c>
      <c r="I1546" t="str">
        <f>IF(G1546&lt;&gt;H1546,"DIFF","")</f>
        <v/>
      </c>
    </row>
    <row r="1547" spans="1:9">
      <c r="A1547" t="s">
        <v>102</v>
      </c>
      <c r="B1547" t="s">
        <v>171</v>
      </c>
      <c r="C1547" s="1">
        <v>115745189</v>
      </c>
      <c r="D1547" s="1">
        <v>2</v>
      </c>
      <c r="E1547" s="1">
        <v>-9</v>
      </c>
      <c r="F1547" s="1">
        <v>11</v>
      </c>
      <c r="G1547" s="7" t="str">
        <f>IF(E1547&lt;0,"0-",IF(E1547=0,"0",IF(E1547&lt;3.01,"0+ to 3",IF(E1547&lt;6.01,"3+ to 6",IF(E1547&lt;9.01,"6+ to 9",IF(E1547&lt;12.01,"9+ to 12",IF(E1547&lt;15.01,"12+ to 15",IF(E1547&lt;18.01,"15+ to 18",IF(E1547&lt;21.01,"18+ to 21",IF(E1547&lt;24.01,"21+ to 24",IF(E1547&lt;27.01,"24+ to 27",IF(E1547&lt;30.01,"27+ to 30","30+"))))))))))))</f>
        <v>0-</v>
      </c>
      <c r="H1547" s="7" t="str">
        <f>IF(F1547&lt;0,"0-",IF(F1547=0,"0",IF(F1547&lt;3.01,"0+ to 3",IF(F1547&lt;6.01,"3+ to 6",IF(F1547&lt;9.01,"6+ to 9",IF(F1547&lt;12.01,"9+ to 12",IF(F1547&lt;15.01,"12+ to 15",IF(F1547&lt;18.01,"15+ to 18",IF(F1547&lt;21.01,"18+ to 21",IF(F1547&lt;24.01,"21+ to 24",IF(F1547&lt;27.01,"24+ to 27",IF(F1547&lt;30.01,"27+ to 30","30+"))))))))))))</f>
        <v>9+ to 12</v>
      </c>
      <c r="I1547" t="str">
        <f>IF(G1547&lt;&gt;H1547,"DIFF","")</f>
        <v>DIFF</v>
      </c>
    </row>
    <row r="1548" spans="1:9">
      <c r="A1548" t="s">
        <v>102</v>
      </c>
      <c r="B1548" t="s">
        <v>171</v>
      </c>
      <c r="C1548" s="1">
        <v>115745700</v>
      </c>
      <c r="D1548" s="1">
        <v>2</v>
      </c>
      <c r="E1548" s="1">
        <v>-7</v>
      </c>
      <c r="F1548" s="1">
        <v>21</v>
      </c>
      <c r="G1548" s="7" t="str">
        <f>IF(E1548&lt;0,"0-",IF(E1548=0,"0",IF(E1548&lt;3.01,"0+ to 3",IF(E1548&lt;6.01,"3+ to 6",IF(E1548&lt;9.01,"6+ to 9",IF(E1548&lt;12.01,"9+ to 12",IF(E1548&lt;15.01,"12+ to 15",IF(E1548&lt;18.01,"15+ to 18",IF(E1548&lt;21.01,"18+ to 21",IF(E1548&lt;24.01,"21+ to 24",IF(E1548&lt;27.01,"24+ to 27",IF(E1548&lt;30.01,"27+ to 30","30+"))))))))))))</f>
        <v>0-</v>
      </c>
      <c r="H1548" s="7" t="str">
        <f>IF(F1548&lt;0,"0-",IF(F1548=0,"0",IF(F1548&lt;3.01,"0+ to 3",IF(F1548&lt;6.01,"3+ to 6",IF(F1548&lt;9.01,"6+ to 9",IF(F1548&lt;12.01,"9+ to 12",IF(F1548&lt;15.01,"12+ to 15",IF(F1548&lt;18.01,"15+ to 18",IF(F1548&lt;21.01,"18+ to 21",IF(F1548&lt;24.01,"21+ to 24",IF(F1548&lt;27.01,"24+ to 27",IF(F1548&lt;30.01,"27+ to 30","30+"))))))))))))</f>
        <v>18+ to 21</v>
      </c>
      <c r="I1548" t="str">
        <f>IF(G1548&lt;&gt;H1548,"DIFF","")</f>
        <v>DIFF</v>
      </c>
    </row>
    <row r="1549" spans="1:9">
      <c r="A1549" t="s">
        <v>102</v>
      </c>
      <c r="B1549" t="s">
        <v>171</v>
      </c>
      <c r="C1549" s="1">
        <v>115747014</v>
      </c>
      <c r="D1549" s="1">
        <v>2</v>
      </c>
      <c r="E1549" s="1">
        <v>-10</v>
      </c>
      <c r="F1549" s="1">
        <v>4</v>
      </c>
      <c r="G1549" s="7" t="str">
        <f>IF(E1549&lt;0,"0-",IF(E1549=0,"0",IF(E1549&lt;3.01,"0+ to 3",IF(E1549&lt;6.01,"3+ to 6",IF(E1549&lt;9.01,"6+ to 9",IF(E1549&lt;12.01,"9+ to 12",IF(E1549&lt;15.01,"12+ to 15",IF(E1549&lt;18.01,"15+ to 18",IF(E1549&lt;21.01,"18+ to 21",IF(E1549&lt;24.01,"21+ to 24",IF(E1549&lt;27.01,"24+ to 27",IF(E1549&lt;30.01,"27+ to 30","30+"))))))))))))</f>
        <v>0-</v>
      </c>
      <c r="H1549" s="7" t="str">
        <f>IF(F1549&lt;0,"0-",IF(F1549=0,"0",IF(F1549&lt;3.01,"0+ to 3",IF(F1549&lt;6.01,"3+ to 6",IF(F1549&lt;9.01,"6+ to 9",IF(F1549&lt;12.01,"9+ to 12",IF(F1549&lt;15.01,"12+ to 15",IF(F1549&lt;18.01,"15+ to 18",IF(F1549&lt;21.01,"18+ to 21",IF(F1549&lt;24.01,"21+ to 24",IF(F1549&lt;27.01,"24+ to 27",IF(F1549&lt;30.01,"27+ to 30","30+"))))))))))))</f>
        <v>3+ to 6</v>
      </c>
      <c r="I1549" t="str">
        <f>IF(G1549&lt;&gt;H1549,"DIFF","")</f>
        <v>DIFF</v>
      </c>
    </row>
    <row r="1550" spans="1:9">
      <c r="A1550" t="s">
        <v>102</v>
      </c>
      <c r="B1550" t="s">
        <v>171</v>
      </c>
      <c r="C1550" s="1">
        <v>115750043</v>
      </c>
      <c r="D1550" s="1">
        <v>2</v>
      </c>
      <c r="E1550" s="1">
        <v>0</v>
      </c>
      <c r="F1550" s="1">
        <v>1</v>
      </c>
      <c r="G1550" s="7" t="str">
        <f>IF(E1550&lt;0,"0-",IF(E1550=0,"0",IF(E1550&lt;3.01,"0+ to 3",IF(E1550&lt;6.01,"3+ to 6",IF(E1550&lt;9.01,"6+ to 9",IF(E1550&lt;12.01,"9+ to 12",IF(E1550&lt;15.01,"12+ to 15",IF(E1550&lt;18.01,"15+ to 18",IF(E1550&lt;21.01,"18+ to 21",IF(E1550&lt;24.01,"21+ to 24",IF(E1550&lt;27.01,"24+ to 27",IF(E1550&lt;30.01,"27+ to 30","30+"))))))))))))</f>
        <v>0</v>
      </c>
      <c r="H1550" s="7" t="str">
        <f>IF(F1550&lt;0,"0-",IF(F1550=0,"0",IF(F1550&lt;3.01,"0+ to 3",IF(F1550&lt;6.01,"3+ to 6",IF(F1550&lt;9.01,"6+ to 9",IF(F1550&lt;12.01,"9+ to 12",IF(F1550&lt;15.01,"12+ to 15",IF(F1550&lt;18.01,"15+ to 18",IF(F1550&lt;21.01,"18+ to 21",IF(F1550&lt;24.01,"21+ to 24",IF(F1550&lt;27.01,"24+ to 27",IF(F1550&lt;30.01,"27+ to 30","30+"))))))))))))</f>
        <v>0+ to 3</v>
      </c>
      <c r="I1550" t="str">
        <f>IF(G1550&lt;&gt;H1550,"DIFF","")</f>
        <v>DIFF</v>
      </c>
    </row>
    <row r="1551" spans="1:9">
      <c r="A1551" t="s">
        <v>102</v>
      </c>
      <c r="B1551" t="s">
        <v>171</v>
      </c>
      <c r="C1551" s="1">
        <v>115758947</v>
      </c>
      <c r="D1551" s="1">
        <v>6</v>
      </c>
      <c r="E1551" s="1">
        <v>-18</v>
      </c>
      <c r="F1551" s="1">
        <v>107</v>
      </c>
      <c r="G1551" s="7" t="str">
        <f>IF(E1551&lt;0,"0-",IF(E1551=0,"0",IF(E1551&lt;3.01,"0+ to 3",IF(E1551&lt;6.01,"3+ to 6",IF(E1551&lt;9.01,"6+ to 9",IF(E1551&lt;12.01,"9+ to 12",IF(E1551&lt;15.01,"12+ to 15",IF(E1551&lt;18.01,"15+ to 18",IF(E1551&lt;21.01,"18+ to 21",IF(E1551&lt;24.01,"21+ to 24",IF(E1551&lt;27.01,"24+ to 27",IF(E1551&lt;30.01,"27+ to 30","30+"))))))))))))</f>
        <v>0-</v>
      </c>
      <c r="H1551" s="7" t="str">
        <f>IF(F1551&lt;0,"0-",IF(F1551=0,"0",IF(F1551&lt;3.01,"0+ to 3",IF(F1551&lt;6.01,"3+ to 6",IF(F1551&lt;9.01,"6+ to 9",IF(F1551&lt;12.01,"9+ to 12",IF(F1551&lt;15.01,"12+ to 15",IF(F1551&lt;18.01,"15+ to 18",IF(F1551&lt;21.01,"18+ to 21",IF(F1551&lt;24.01,"21+ to 24",IF(F1551&lt;27.01,"24+ to 27",IF(F1551&lt;30.01,"27+ to 30","30+"))))))))))))</f>
        <v>30+</v>
      </c>
      <c r="I1551" t="str">
        <f>IF(G1551&lt;&gt;H1551,"DIFF","")</f>
        <v>DIFF</v>
      </c>
    </row>
    <row r="1552" spans="1:9">
      <c r="A1552" t="s">
        <v>102</v>
      </c>
      <c r="B1552" t="s">
        <v>171</v>
      </c>
      <c r="C1552" s="1">
        <v>115760477</v>
      </c>
      <c r="D1552" s="1">
        <v>5</v>
      </c>
      <c r="E1552" s="1">
        <v>0</v>
      </c>
      <c r="F1552" s="1">
        <v>0</v>
      </c>
      <c r="G1552" s="7" t="str">
        <f>IF(E1552&lt;0,"0-",IF(E1552=0,"0",IF(E1552&lt;3.01,"0+ to 3",IF(E1552&lt;6.01,"3+ to 6",IF(E1552&lt;9.01,"6+ to 9",IF(E1552&lt;12.01,"9+ to 12",IF(E1552&lt;15.01,"12+ to 15",IF(E1552&lt;18.01,"15+ to 18",IF(E1552&lt;21.01,"18+ to 21",IF(E1552&lt;24.01,"21+ to 24",IF(E1552&lt;27.01,"24+ to 27",IF(E1552&lt;30.01,"27+ to 30","30+"))))))))))))</f>
        <v>0</v>
      </c>
      <c r="H1552" s="7" t="str">
        <f>IF(F1552&lt;0,"0-",IF(F1552=0,"0",IF(F1552&lt;3.01,"0+ to 3",IF(F1552&lt;6.01,"3+ to 6",IF(F1552&lt;9.01,"6+ to 9",IF(F1552&lt;12.01,"9+ to 12",IF(F1552&lt;15.01,"12+ to 15",IF(F1552&lt;18.01,"15+ to 18",IF(F1552&lt;21.01,"18+ to 21",IF(F1552&lt;24.01,"21+ to 24",IF(F1552&lt;27.01,"24+ to 27",IF(F1552&lt;30.01,"27+ to 30","30+"))))))))))))</f>
        <v>0</v>
      </c>
      <c r="I1552" t="str">
        <f>IF(G1552&lt;&gt;H1552,"DIFF","")</f>
        <v/>
      </c>
    </row>
    <row r="1553" spans="1:9">
      <c r="A1553" t="s">
        <v>103</v>
      </c>
      <c r="B1553" t="s">
        <v>171</v>
      </c>
      <c r="C1553" s="1">
        <v>115762826</v>
      </c>
      <c r="D1553" s="1">
        <v>2</v>
      </c>
      <c r="E1553" s="1">
        <v>0</v>
      </c>
      <c r="F1553" s="1">
        <v>0</v>
      </c>
      <c r="G1553" s="7" t="str">
        <f>IF(E1553&lt;0,"0-",IF(E1553=0,"0",IF(E1553&lt;3.01,"0+ to 3",IF(E1553&lt;6.01,"3+ to 6",IF(E1553&lt;9.01,"6+ to 9",IF(E1553&lt;12.01,"9+ to 12",IF(E1553&lt;15.01,"12+ to 15",IF(E1553&lt;18.01,"15+ to 18",IF(E1553&lt;21.01,"18+ to 21",IF(E1553&lt;24.01,"21+ to 24",IF(E1553&lt;27.01,"24+ to 27",IF(E1553&lt;30.01,"27+ to 30","30+"))))))))))))</f>
        <v>0</v>
      </c>
      <c r="H1553" s="7" t="str">
        <f>IF(F1553&lt;0,"0-",IF(F1553=0,"0",IF(F1553&lt;3.01,"0+ to 3",IF(F1553&lt;6.01,"3+ to 6",IF(F1553&lt;9.01,"6+ to 9",IF(F1553&lt;12.01,"9+ to 12",IF(F1553&lt;15.01,"12+ to 15",IF(F1553&lt;18.01,"15+ to 18",IF(F1553&lt;21.01,"18+ to 21",IF(F1553&lt;24.01,"21+ to 24",IF(F1553&lt;27.01,"24+ to 27",IF(F1553&lt;30.01,"27+ to 30","30+"))))))))))))</f>
        <v>0</v>
      </c>
      <c r="I1553" t="str">
        <f>IF(G1553&lt;&gt;H1553,"DIFF","")</f>
        <v/>
      </c>
    </row>
    <row r="1554" spans="1:9">
      <c r="A1554" t="s">
        <v>103</v>
      </c>
      <c r="B1554" t="s">
        <v>171</v>
      </c>
      <c r="C1554" s="1">
        <v>115764575</v>
      </c>
      <c r="D1554" s="1">
        <v>2</v>
      </c>
      <c r="E1554" s="1">
        <v>-21</v>
      </c>
      <c r="F1554" s="1">
        <v>13</v>
      </c>
      <c r="G1554" s="7" t="str">
        <f>IF(E1554&lt;0,"0-",IF(E1554=0,"0",IF(E1554&lt;3.01,"0+ to 3",IF(E1554&lt;6.01,"3+ to 6",IF(E1554&lt;9.01,"6+ to 9",IF(E1554&lt;12.01,"9+ to 12",IF(E1554&lt;15.01,"12+ to 15",IF(E1554&lt;18.01,"15+ to 18",IF(E1554&lt;21.01,"18+ to 21",IF(E1554&lt;24.01,"21+ to 24",IF(E1554&lt;27.01,"24+ to 27",IF(E1554&lt;30.01,"27+ to 30","30+"))))))))))))</f>
        <v>0-</v>
      </c>
      <c r="H1554" s="7" t="str">
        <f>IF(F1554&lt;0,"0-",IF(F1554=0,"0",IF(F1554&lt;3.01,"0+ to 3",IF(F1554&lt;6.01,"3+ to 6",IF(F1554&lt;9.01,"6+ to 9",IF(F1554&lt;12.01,"9+ to 12",IF(F1554&lt;15.01,"12+ to 15",IF(F1554&lt;18.01,"15+ to 18",IF(F1554&lt;21.01,"18+ to 21",IF(F1554&lt;24.01,"21+ to 24",IF(F1554&lt;27.01,"24+ to 27",IF(F1554&lt;30.01,"27+ to 30","30+"))))))))))))</f>
        <v>12+ to 15</v>
      </c>
      <c r="I1554" t="str">
        <f>IF(G1554&lt;&gt;H1554,"DIFF","")</f>
        <v>DIFF</v>
      </c>
    </row>
    <row r="1555" spans="1:9">
      <c r="A1555" t="s">
        <v>103</v>
      </c>
      <c r="B1555" t="s">
        <v>170</v>
      </c>
      <c r="C1555" s="1">
        <v>115799466</v>
      </c>
      <c r="D1555" s="1">
        <v>2</v>
      </c>
      <c r="E1555" s="1">
        <v>-15</v>
      </c>
      <c r="F1555" s="1">
        <v>1</v>
      </c>
      <c r="G1555" s="7" t="str">
        <f>IF(E1555&lt;0,"0-",IF(E1555=0,"0",IF(E1555&lt;3.01,"0+ to 3",IF(E1555&lt;6.01,"3+ to 6",IF(E1555&lt;9.01,"6+ to 9",IF(E1555&lt;12.01,"9+ to 12",IF(E1555&lt;15.01,"12+ to 15",IF(E1555&lt;18.01,"15+ to 18",IF(E1555&lt;21.01,"18+ to 21",IF(E1555&lt;24.01,"21+ to 24",IF(E1555&lt;27.01,"24+ to 27",IF(E1555&lt;30.01,"27+ to 30","30+"))))))))))))</f>
        <v>0-</v>
      </c>
      <c r="H1555" s="7" t="str">
        <f>IF(F1555&lt;0,"0-",IF(F1555=0,"0",IF(F1555&lt;3.01,"0+ to 3",IF(F1555&lt;6.01,"3+ to 6",IF(F1555&lt;9.01,"6+ to 9",IF(F1555&lt;12.01,"9+ to 12",IF(F1555&lt;15.01,"12+ to 15",IF(F1555&lt;18.01,"15+ to 18",IF(F1555&lt;21.01,"18+ to 21",IF(F1555&lt;24.01,"21+ to 24",IF(F1555&lt;27.01,"24+ to 27",IF(F1555&lt;30.01,"27+ to 30","30+"))))))))))))</f>
        <v>0+ to 3</v>
      </c>
      <c r="I1555" t="str">
        <f>IF(G1555&lt;&gt;H1555,"DIFF","")</f>
        <v>DIFF</v>
      </c>
    </row>
    <row r="1556" spans="1:9">
      <c r="A1556" t="s">
        <v>102</v>
      </c>
      <c r="B1556" t="s">
        <v>170</v>
      </c>
      <c r="C1556" s="1">
        <v>115799652</v>
      </c>
      <c r="D1556" s="1">
        <v>5</v>
      </c>
      <c r="E1556" s="1">
        <v>-4</v>
      </c>
      <c r="F1556" s="1">
        <v>20</v>
      </c>
      <c r="G1556" s="7" t="str">
        <f>IF(E1556&lt;0,"0-",IF(E1556=0,"0",IF(E1556&lt;3.01,"0+ to 3",IF(E1556&lt;6.01,"3+ to 6",IF(E1556&lt;9.01,"6+ to 9",IF(E1556&lt;12.01,"9+ to 12",IF(E1556&lt;15.01,"12+ to 15",IF(E1556&lt;18.01,"15+ to 18",IF(E1556&lt;21.01,"18+ to 21",IF(E1556&lt;24.01,"21+ to 24",IF(E1556&lt;27.01,"24+ to 27",IF(E1556&lt;30.01,"27+ to 30","30+"))))))))))))</f>
        <v>0-</v>
      </c>
      <c r="H1556" s="7" t="str">
        <f>IF(F1556&lt;0,"0-",IF(F1556=0,"0",IF(F1556&lt;3.01,"0+ to 3",IF(F1556&lt;6.01,"3+ to 6",IF(F1556&lt;9.01,"6+ to 9",IF(F1556&lt;12.01,"9+ to 12",IF(F1556&lt;15.01,"12+ to 15",IF(F1556&lt;18.01,"15+ to 18",IF(F1556&lt;21.01,"18+ to 21",IF(F1556&lt;24.01,"21+ to 24",IF(F1556&lt;27.01,"24+ to 27",IF(F1556&lt;30.01,"27+ to 30","30+"))))))))))))</f>
        <v>18+ to 21</v>
      </c>
      <c r="I1556" t="str">
        <f>IF(G1556&lt;&gt;H1556,"DIFF","")</f>
        <v>DIFF</v>
      </c>
    </row>
    <row r="1557" spans="1:9">
      <c r="A1557" t="s">
        <v>102</v>
      </c>
      <c r="B1557" t="s">
        <v>170</v>
      </c>
      <c r="C1557" s="1">
        <v>115799716</v>
      </c>
      <c r="D1557" s="1">
        <v>2</v>
      </c>
      <c r="E1557" s="1">
        <v>-4</v>
      </c>
      <c r="F1557" s="1">
        <v>4</v>
      </c>
      <c r="G1557" s="7" t="str">
        <f>IF(E1557&lt;0,"0-",IF(E1557=0,"0",IF(E1557&lt;3.01,"0+ to 3",IF(E1557&lt;6.01,"3+ to 6",IF(E1557&lt;9.01,"6+ to 9",IF(E1557&lt;12.01,"9+ to 12",IF(E1557&lt;15.01,"12+ to 15",IF(E1557&lt;18.01,"15+ to 18",IF(E1557&lt;21.01,"18+ to 21",IF(E1557&lt;24.01,"21+ to 24",IF(E1557&lt;27.01,"24+ to 27",IF(E1557&lt;30.01,"27+ to 30","30+"))))))))))))</f>
        <v>0-</v>
      </c>
      <c r="H1557" s="7" t="str">
        <f>IF(F1557&lt;0,"0-",IF(F1557=0,"0",IF(F1557&lt;3.01,"0+ to 3",IF(F1557&lt;6.01,"3+ to 6",IF(F1557&lt;9.01,"6+ to 9",IF(F1557&lt;12.01,"9+ to 12",IF(F1557&lt;15.01,"12+ to 15",IF(F1557&lt;18.01,"15+ to 18",IF(F1557&lt;21.01,"18+ to 21",IF(F1557&lt;24.01,"21+ to 24",IF(F1557&lt;27.01,"24+ to 27",IF(F1557&lt;30.01,"27+ to 30","30+"))))))))))))</f>
        <v>3+ to 6</v>
      </c>
      <c r="I1557" t="str">
        <f>IF(G1557&lt;&gt;H1557,"DIFF","")</f>
        <v>DIFF</v>
      </c>
    </row>
    <row r="1558" spans="1:9">
      <c r="A1558" t="s">
        <v>102</v>
      </c>
      <c r="B1558" t="s">
        <v>170</v>
      </c>
      <c r="C1558" s="1">
        <v>115800459</v>
      </c>
      <c r="D1558" s="1">
        <v>2</v>
      </c>
      <c r="E1558" s="1">
        <v>-11</v>
      </c>
      <c r="F1558" s="1">
        <v>17</v>
      </c>
      <c r="G1558" s="7" t="str">
        <f>IF(E1558&lt;0,"0-",IF(E1558=0,"0",IF(E1558&lt;3.01,"0+ to 3",IF(E1558&lt;6.01,"3+ to 6",IF(E1558&lt;9.01,"6+ to 9",IF(E1558&lt;12.01,"9+ to 12",IF(E1558&lt;15.01,"12+ to 15",IF(E1558&lt;18.01,"15+ to 18",IF(E1558&lt;21.01,"18+ to 21",IF(E1558&lt;24.01,"21+ to 24",IF(E1558&lt;27.01,"24+ to 27",IF(E1558&lt;30.01,"27+ to 30","30+"))))))))))))</f>
        <v>0-</v>
      </c>
      <c r="H1558" s="7" t="str">
        <f>IF(F1558&lt;0,"0-",IF(F1558=0,"0",IF(F1558&lt;3.01,"0+ to 3",IF(F1558&lt;6.01,"3+ to 6",IF(F1558&lt;9.01,"6+ to 9",IF(F1558&lt;12.01,"9+ to 12",IF(F1558&lt;15.01,"12+ to 15",IF(F1558&lt;18.01,"15+ to 18",IF(F1558&lt;21.01,"18+ to 21",IF(F1558&lt;24.01,"21+ to 24",IF(F1558&lt;27.01,"24+ to 27",IF(F1558&lt;30.01,"27+ to 30","30+"))))))))))))</f>
        <v>15+ to 18</v>
      </c>
      <c r="I1558" t="str">
        <f>IF(G1558&lt;&gt;H1558,"DIFF","")</f>
        <v>DIFF</v>
      </c>
    </row>
    <row r="1559" spans="1:9">
      <c r="A1559" t="s">
        <v>102</v>
      </c>
      <c r="B1559" t="s">
        <v>170</v>
      </c>
      <c r="C1559" s="1">
        <v>115806071</v>
      </c>
      <c r="D1559" s="1">
        <v>2</v>
      </c>
      <c r="E1559" s="1">
        <v>-5</v>
      </c>
      <c r="F1559" s="1">
        <v>6</v>
      </c>
      <c r="G1559" s="7" t="str">
        <f>IF(E1559&lt;0,"0-",IF(E1559=0,"0",IF(E1559&lt;3.01,"0+ to 3",IF(E1559&lt;6.01,"3+ to 6",IF(E1559&lt;9.01,"6+ to 9",IF(E1559&lt;12.01,"9+ to 12",IF(E1559&lt;15.01,"12+ to 15",IF(E1559&lt;18.01,"15+ to 18",IF(E1559&lt;21.01,"18+ to 21",IF(E1559&lt;24.01,"21+ to 24",IF(E1559&lt;27.01,"24+ to 27",IF(E1559&lt;30.01,"27+ to 30","30+"))))))))))))</f>
        <v>0-</v>
      </c>
      <c r="H1559" s="7" t="str">
        <f>IF(F1559&lt;0,"0-",IF(F1559=0,"0",IF(F1559&lt;3.01,"0+ to 3",IF(F1559&lt;6.01,"3+ to 6",IF(F1559&lt;9.01,"6+ to 9",IF(F1559&lt;12.01,"9+ to 12",IF(F1559&lt;15.01,"12+ to 15",IF(F1559&lt;18.01,"15+ to 18",IF(F1559&lt;21.01,"18+ to 21",IF(F1559&lt;24.01,"21+ to 24",IF(F1559&lt;27.01,"24+ to 27",IF(F1559&lt;30.01,"27+ to 30","30+"))))))))))))</f>
        <v>3+ to 6</v>
      </c>
      <c r="I1559" t="str">
        <f>IF(G1559&lt;&gt;H1559,"DIFF","")</f>
        <v>DIFF</v>
      </c>
    </row>
    <row r="1560" spans="1:9">
      <c r="A1560" t="s">
        <v>102</v>
      </c>
      <c r="B1560" t="s">
        <v>170</v>
      </c>
      <c r="C1560" s="1">
        <v>115807078</v>
      </c>
      <c r="D1560" s="1">
        <v>9</v>
      </c>
      <c r="E1560" s="1">
        <v>0</v>
      </c>
      <c r="F1560" s="1">
        <v>0</v>
      </c>
      <c r="G1560" s="7" t="str">
        <f>IF(E1560&lt;0,"0-",IF(E1560=0,"0",IF(E1560&lt;3.01,"0+ to 3",IF(E1560&lt;6.01,"3+ to 6",IF(E1560&lt;9.01,"6+ to 9",IF(E1560&lt;12.01,"9+ to 12",IF(E1560&lt;15.01,"12+ to 15",IF(E1560&lt;18.01,"15+ to 18",IF(E1560&lt;21.01,"18+ to 21",IF(E1560&lt;24.01,"21+ to 24",IF(E1560&lt;27.01,"24+ to 27",IF(E1560&lt;30.01,"27+ to 30","30+"))))))))))))</f>
        <v>0</v>
      </c>
      <c r="H1560" s="7" t="str">
        <f>IF(F1560&lt;0,"0-",IF(F1560=0,"0",IF(F1560&lt;3.01,"0+ to 3",IF(F1560&lt;6.01,"3+ to 6",IF(F1560&lt;9.01,"6+ to 9",IF(F1560&lt;12.01,"9+ to 12",IF(F1560&lt;15.01,"12+ to 15",IF(F1560&lt;18.01,"15+ to 18",IF(F1560&lt;21.01,"18+ to 21",IF(F1560&lt;24.01,"21+ to 24",IF(F1560&lt;27.01,"24+ to 27",IF(F1560&lt;30.01,"27+ to 30","30+"))))))))))))</f>
        <v>0</v>
      </c>
      <c r="I1560" t="str">
        <f>IF(G1560&lt;&gt;H1560,"DIFF","")</f>
        <v/>
      </c>
    </row>
    <row r="1561" spans="1:9">
      <c r="A1561" t="s">
        <v>102</v>
      </c>
      <c r="B1561" t="s">
        <v>170</v>
      </c>
      <c r="C1561" s="1">
        <v>115813454</v>
      </c>
      <c r="D1561" s="1">
        <v>2</v>
      </c>
      <c r="E1561" s="1">
        <v>-6</v>
      </c>
      <c r="F1561" s="1">
        <v>6</v>
      </c>
      <c r="G1561" s="7" t="str">
        <f>IF(E1561&lt;0,"0-",IF(E1561=0,"0",IF(E1561&lt;3.01,"0+ to 3",IF(E1561&lt;6.01,"3+ to 6",IF(E1561&lt;9.01,"6+ to 9",IF(E1561&lt;12.01,"9+ to 12",IF(E1561&lt;15.01,"12+ to 15",IF(E1561&lt;18.01,"15+ to 18",IF(E1561&lt;21.01,"18+ to 21",IF(E1561&lt;24.01,"21+ to 24",IF(E1561&lt;27.01,"24+ to 27",IF(E1561&lt;30.01,"27+ to 30","30+"))))))))))))</f>
        <v>0-</v>
      </c>
      <c r="H1561" s="7" t="str">
        <f>IF(F1561&lt;0,"0-",IF(F1561=0,"0",IF(F1561&lt;3.01,"0+ to 3",IF(F1561&lt;6.01,"3+ to 6",IF(F1561&lt;9.01,"6+ to 9",IF(F1561&lt;12.01,"9+ to 12",IF(F1561&lt;15.01,"12+ to 15",IF(F1561&lt;18.01,"15+ to 18",IF(F1561&lt;21.01,"18+ to 21",IF(F1561&lt;24.01,"21+ to 24",IF(F1561&lt;27.01,"24+ to 27",IF(F1561&lt;30.01,"27+ to 30","30+"))))))))))))</f>
        <v>3+ to 6</v>
      </c>
      <c r="I1561" t="str">
        <f>IF(G1561&lt;&gt;H1561,"DIFF","")</f>
        <v>DIFF</v>
      </c>
    </row>
    <row r="1562" spans="1:9">
      <c r="A1562" t="s">
        <v>102</v>
      </c>
      <c r="B1562" t="s">
        <v>170</v>
      </c>
      <c r="C1562" s="1">
        <v>115821724</v>
      </c>
      <c r="D1562" s="1">
        <v>2</v>
      </c>
      <c r="E1562" s="1">
        <v>0</v>
      </c>
      <c r="F1562" s="1">
        <v>0</v>
      </c>
      <c r="G1562" s="7" t="str">
        <f>IF(E1562&lt;0,"0-",IF(E1562=0,"0",IF(E1562&lt;3.01,"0+ to 3",IF(E1562&lt;6.01,"3+ to 6",IF(E1562&lt;9.01,"6+ to 9",IF(E1562&lt;12.01,"9+ to 12",IF(E1562&lt;15.01,"12+ to 15",IF(E1562&lt;18.01,"15+ to 18",IF(E1562&lt;21.01,"18+ to 21",IF(E1562&lt;24.01,"21+ to 24",IF(E1562&lt;27.01,"24+ to 27",IF(E1562&lt;30.01,"27+ to 30","30+"))))))))))))</f>
        <v>0</v>
      </c>
      <c r="H1562" s="7" t="str">
        <f>IF(F1562&lt;0,"0-",IF(F1562=0,"0",IF(F1562&lt;3.01,"0+ to 3",IF(F1562&lt;6.01,"3+ to 6",IF(F1562&lt;9.01,"6+ to 9",IF(F1562&lt;12.01,"9+ to 12",IF(F1562&lt;15.01,"12+ to 15",IF(F1562&lt;18.01,"15+ to 18",IF(F1562&lt;21.01,"18+ to 21",IF(F1562&lt;24.01,"21+ to 24",IF(F1562&lt;27.01,"24+ to 27",IF(F1562&lt;30.01,"27+ to 30","30+"))))))))))))</f>
        <v>0</v>
      </c>
      <c r="I1562" t="str">
        <f>IF(G1562&lt;&gt;H1562,"DIFF","")</f>
        <v/>
      </c>
    </row>
    <row r="1563" spans="1:9">
      <c r="A1563" t="s">
        <v>102</v>
      </c>
      <c r="B1563" t="s">
        <v>169</v>
      </c>
      <c r="C1563" s="1">
        <v>115856168</v>
      </c>
      <c r="D1563" s="1">
        <v>7</v>
      </c>
      <c r="E1563" s="1">
        <v>-2</v>
      </c>
      <c r="F1563" s="1">
        <v>12</v>
      </c>
      <c r="G1563" s="7" t="str">
        <f>IF(E1563&lt;0,"0-",IF(E1563=0,"0",IF(E1563&lt;3.01,"0+ to 3",IF(E1563&lt;6.01,"3+ to 6",IF(E1563&lt;9.01,"6+ to 9",IF(E1563&lt;12.01,"9+ to 12",IF(E1563&lt;15.01,"12+ to 15",IF(E1563&lt;18.01,"15+ to 18",IF(E1563&lt;21.01,"18+ to 21",IF(E1563&lt;24.01,"21+ to 24",IF(E1563&lt;27.01,"24+ to 27",IF(E1563&lt;30.01,"27+ to 30","30+"))))))))))))</f>
        <v>0-</v>
      </c>
      <c r="H1563" s="7" t="str">
        <f>IF(F1563&lt;0,"0-",IF(F1563=0,"0",IF(F1563&lt;3.01,"0+ to 3",IF(F1563&lt;6.01,"3+ to 6",IF(F1563&lt;9.01,"6+ to 9",IF(F1563&lt;12.01,"9+ to 12",IF(F1563&lt;15.01,"12+ to 15",IF(F1563&lt;18.01,"15+ to 18",IF(F1563&lt;21.01,"18+ to 21",IF(F1563&lt;24.01,"21+ to 24",IF(F1563&lt;27.01,"24+ to 27",IF(F1563&lt;30.01,"27+ to 30","30+"))))))))))))</f>
        <v>9+ to 12</v>
      </c>
      <c r="I1563" t="str">
        <f>IF(G1563&lt;&gt;H1563,"DIFF","")</f>
        <v>DIFF</v>
      </c>
    </row>
    <row r="1564" spans="1:9">
      <c r="A1564" t="s">
        <v>102</v>
      </c>
      <c r="B1564" t="s">
        <v>169</v>
      </c>
      <c r="C1564" s="1">
        <v>115857516</v>
      </c>
      <c r="D1564" s="1">
        <v>2</v>
      </c>
      <c r="E1564" s="1">
        <v>-6</v>
      </c>
      <c r="F1564" s="1">
        <v>10</v>
      </c>
      <c r="G1564" s="7" t="str">
        <f>IF(E1564&lt;0,"0-",IF(E1564=0,"0",IF(E1564&lt;3.01,"0+ to 3",IF(E1564&lt;6.01,"3+ to 6",IF(E1564&lt;9.01,"6+ to 9",IF(E1564&lt;12.01,"9+ to 12",IF(E1564&lt;15.01,"12+ to 15",IF(E1564&lt;18.01,"15+ to 18",IF(E1564&lt;21.01,"18+ to 21",IF(E1564&lt;24.01,"21+ to 24",IF(E1564&lt;27.01,"24+ to 27",IF(E1564&lt;30.01,"27+ to 30","30+"))))))))))))</f>
        <v>0-</v>
      </c>
      <c r="H1564" s="7" t="str">
        <f>IF(F1564&lt;0,"0-",IF(F1564=0,"0",IF(F1564&lt;3.01,"0+ to 3",IF(F1564&lt;6.01,"3+ to 6",IF(F1564&lt;9.01,"6+ to 9",IF(F1564&lt;12.01,"9+ to 12",IF(F1564&lt;15.01,"12+ to 15",IF(F1564&lt;18.01,"15+ to 18",IF(F1564&lt;21.01,"18+ to 21",IF(F1564&lt;24.01,"21+ to 24",IF(F1564&lt;27.01,"24+ to 27",IF(F1564&lt;30.01,"27+ to 30","30+"))))))))))))</f>
        <v>9+ to 12</v>
      </c>
      <c r="I1564" t="str">
        <f>IF(G1564&lt;&gt;H1564,"DIFF","")</f>
        <v>DIFF</v>
      </c>
    </row>
    <row r="1565" spans="1:9">
      <c r="A1565" t="s">
        <v>102</v>
      </c>
      <c r="B1565" t="s">
        <v>169</v>
      </c>
      <c r="C1565" s="1">
        <v>115861197</v>
      </c>
      <c r="D1565" s="1">
        <v>2</v>
      </c>
      <c r="E1565" s="1">
        <v>-3</v>
      </c>
      <c r="F1565" s="1">
        <v>7</v>
      </c>
      <c r="G1565" s="7" t="str">
        <f>IF(E1565&lt;0,"0-",IF(E1565=0,"0",IF(E1565&lt;3.01,"0+ to 3",IF(E1565&lt;6.01,"3+ to 6",IF(E1565&lt;9.01,"6+ to 9",IF(E1565&lt;12.01,"9+ to 12",IF(E1565&lt;15.01,"12+ to 15",IF(E1565&lt;18.01,"15+ to 18",IF(E1565&lt;21.01,"18+ to 21",IF(E1565&lt;24.01,"21+ to 24",IF(E1565&lt;27.01,"24+ to 27",IF(E1565&lt;30.01,"27+ to 30","30+"))))))))))))</f>
        <v>0-</v>
      </c>
      <c r="H1565" s="7" t="str">
        <f>IF(F1565&lt;0,"0-",IF(F1565=0,"0",IF(F1565&lt;3.01,"0+ to 3",IF(F1565&lt;6.01,"3+ to 6",IF(F1565&lt;9.01,"6+ to 9",IF(F1565&lt;12.01,"9+ to 12",IF(F1565&lt;15.01,"12+ to 15",IF(F1565&lt;18.01,"15+ to 18",IF(F1565&lt;21.01,"18+ to 21",IF(F1565&lt;24.01,"21+ to 24",IF(F1565&lt;27.01,"24+ to 27",IF(F1565&lt;30.01,"27+ to 30","30+"))))))))))))</f>
        <v>6+ to 9</v>
      </c>
      <c r="I1565" t="str">
        <f>IF(G1565&lt;&gt;H1565,"DIFF","")</f>
        <v>DIFF</v>
      </c>
    </row>
    <row r="1566" spans="1:9">
      <c r="A1566" t="s">
        <v>102</v>
      </c>
      <c r="B1566" t="s">
        <v>169</v>
      </c>
      <c r="C1566" s="1">
        <v>115861803</v>
      </c>
      <c r="D1566" s="1">
        <v>2</v>
      </c>
      <c r="E1566" s="1">
        <v>-2</v>
      </c>
      <c r="F1566" s="1">
        <v>2</v>
      </c>
      <c r="G1566" s="7" t="str">
        <f>IF(E1566&lt;0,"0-",IF(E1566=0,"0",IF(E1566&lt;3.01,"0+ to 3",IF(E1566&lt;6.01,"3+ to 6",IF(E1566&lt;9.01,"6+ to 9",IF(E1566&lt;12.01,"9+ to 12",IF(E1566&lt;15.01,"12+ to 15",IF(E1566&lt;18.01,"15+ to 18",IF(E1566&lt;21.01,"18+ to 21",IF(E1566&lt;24.01,"21+ to 24",IF(E1566&lt;27.01,"24+ to 27",IF(E1566&lt;30.01,"27+ to 30","30+"))))))))))))</f>
        <v>0-</v>
      </c>
      <c r="H1566" s="7" t="str">
        <f>IF(F1566&lt;0,"0-",IF(F1566=0,"0",IF(F1566&lt;3.01,"0+ to 3",IF(F1566&lt;6.01,"3+ to 6",IF(F1566&lt;9.01,"6+ to 9",IF(F1566&lt;12.01,"9+ to 12",IF(F1566&lt;15.01,"12+ to 15",IF(F1566&lt;18.01,"15+ to 18",IF(F1566&lt;21.01,"18+ to 21",IF(F1566&lt;24.01,"21+ to 24",IF(F1566&lt;27.01,"24+ to 27",IF(F1566&lt;30.01,"27+ to 30","30+"))))))))))))</f>
        <v>0+ to 3</v>
      </c>
      <c r="I1566" t="str">
        <f>IF(G1566&lt;&gt;H1566,"DIFF","")</f>
        <v>DIFF</v>
      </c>
    </row>
    <row r="1567" spans="1:9">
      <c r="A1567" t="s">
        <v>102</v>
      </c>
      <c r="B1567" t="s">
        <v>169</v>
      </c>
      <c r="C1567" s="1">
        <v>115862405</v>
      </c>
      <c r="D1567" s="1">
        <v>2</v>
      </c>
      <c r="E1567" s="1">
        <v>-14</v>
      </c>
      <c r="F1567" s="1">
        <v>20</v>
      </c>
      <c r="G1567" s="7" t="str">
        <f>IF(E1567&lt;0,"0-",IF(E1567=0,"0",IF(E1567&lt;3.01,"0+ to 3",IF(E1567&lt;6.01,"3+ to 6",IF(E1567&lt;9.01,"6+ to 9",IF(E1567&lt;12.01,"9+ to 12",IF(E1567&lt;15.01,"12+ to 15",IF(E1567&lt;18.01,"15+ to 18",IF(E1567&lt;21.01,"18+ to 21",IF(E1567&lt;24.01,"21+ to 24",IF(E1567&lt;27.01,"24+ to 27",IF(E1567&lt;30.01,"27+ to 30","30+"))))))))))))</f>
        <v>0-</v>
      </c>
      <c r="H1567" s="7" t="str">
        <f>IF(F1567&lt;0,"0-",IF(F1567=0,"0",IF(F1567&lt;3.01,"0+ to 3",IF(F1567&lt;6.01,"3+ to 6",IF(F1567&lt;9.01,"6+ to 9",IF(F1567&lt;12.01,"9+ to 12",IF(F1567&lt;15.01,"12+ to 15",IF(F1567&lt;18.01,"15+ to 18",IF(F1567&lt;21.01,"18+ to 21",IF(F1567&lt;24.01,"21+ to 24",IF(F1567&lt;27.01,"24+ to 27",IF(F1567&lt;30.01,"27+ to 30","30+"))))))))))))</f>
        <v>18+ to 21</v>
      </c>
      <c r="I1567" t="str">
        <f>IF(G1567&lt;&gt;H1567,"DIFF","")</f>
        <v>DIFF</v>
      </c>
    </row>
    <row r="1568" spans="1:9">
      <c r="A1568" t="s">
        <v>102</v>
      </c>
      <c r="B1568" t="s">
        <v>169</v>
      </c>
      <c r="C1568" s="1">
        <v>115878819</v>
      </c>
      <c r="D1568" s="1">
        <v>2</v>
      </c>
      <c r="E1568" s="1">
        <v>-11</v>
      </c>
      <c r="F1568" s="1">
        <v>14</v>
      </c>
      <c r="G1568" s="7" t="str">
        <f>IF(E1568&lt;0,"0-",IF(E1568=0,"0",IF(E1568&lt;3.01,"0+ to 3",IF(E1568&lt;6.01,"3+ to 6",IF(E1568&lt;9.01,"6+ to 9",IF(E1568&lt;12.01,"9+ to 12",IF(E1568&lt;15.01,"12+ to 15",IF(E1568&lt;18.01,"15+ to 18",IF(E1568&lt;21.01,"18+ to 21",IF(E1568&lt;24.01,"21+ to 24",IF(E1568&lt;27.01,"24+ to 27",IF(E1568&lt;30.01,"27+ to 30","30+"))))))))))))</f>
        <v>0-</v>
      </c>
      <c r="H1568" s="7" t="str">
        <f>IF(F1568&lt;0,"0-",IF(F1568=0,"0",IF(F1568&lt;3.01,"0+ to 3",IF(F1568&lt;6.01,"3+ to 6",IF(F1568&lt;9.01,"6+ to 9",IF(F1568&lt;12.01,"9+ to 12",IF(F1568&lt;15.01,"12+ to 15",IF(F1568&lt;18.01,"15+ to 18",IF(F1568&lt;21.01,"18+ to 21",IF(F1568&lt;24.01,"21+ to 24",IF(F1568&lt;27.01,"24+ to 27",IF(F1568&lt;30.01,"27+ to 30","30+"))))))))))))</f>
        <v>12+ to 15</v>
      </c>
      <c r="I1568" t="str">
        <f>IF(G1568&lt;&gt;H1568,"DIFF","")</f>
        <v>DIFF</v>
      </c>
    </row>
    <row r="1569" spans="1:9">
      <c r="A1569" t="s">
        <v>102</v>
      </c>
      <c r="B1569" t="s">
        <v>168</v>
      </c>
      <c r="C1569" s="1">
        <v>115955233</v>
      </c>
      <c r="D1569" s="1">
        <v>2</v>
      </c>
      <c r="E1569" s="1">
        <v>-4</v>
      </c>
      <c r="F1569" s="1">
        <v>5</v>
      </c>
      <c r="G1569" s="7" t="str">
        <f>IF(E1569&lt;0,"0-",IF(E1569=0,"0",IF(E1569&lt;3.01,"0+ to 3",IF(E1569&lt;6.01,"3+ to 6",IF(E1569&lt;9.01,"6+ to 9",IF(E1569&lt;12.01,"9+ to 12",IF(E1569&lt;15.01,"12+ to 15",IF(E1569&lt;18.01,"15+ to 18",IF(E1569&lt;21.01,"18+ to 21",IF(E1569&lt;24.01,"21+ to 24",IF(E1569&lt;27.01,"24+ to 27",IF(E1569&lt;30.01,"27+ to 30","30+"))))))))))))</f>
        <v>0-</v>
      </c>
      <c r="H1569" s="7" t="str">
        <f>IF(F1569&lt;0,"0-",IF(F1569=0,"0",IF(F1569&lt;3.01,"0+ to 3",IF(F1569&lt;6.01,"3+ to 6",IF(F1569&lt;9.01,"6+ to 9",IF(F1569&lt;12.01,"9+ to 12",IF(F1569&lt;15.01,"12+ to 15",IF(F1569&lt;18.01,"15+ to 18",IF(F1569&lt;21.01,"18+ to 21",IF(F1569&lt;24.01,"21+ to 24",IF(F1569&lt;27.01,"24+ to 27",IF(F1569&lt;30.01,"27+ to 30","30+"))))))))))))</f>
        <v>3+ to 6</v>
      </c>
      <c r="I1569" t="str">
        <f>IF(G1569&lt;&gt;H1569,"DIFF","")</f>
        <v>DIFF</v>
      </c>
    </row>
    <row r="1570" spans="1:9">
      <c r="A1570" t="s">
        <v>102</v>
      </c>
      <c r="B1570" t="s">
        <v>168</v>
      </c>
      <c r="C1570" s="1">
        <v>115955527</v>
      </c>
      <c r="D1570" s="1">
        <v>2</v>
      </c>
      <c r="E1570" s="1">
        <v>-10</v>
      </c>
      <c r="F1570" s="1">
        <v>14</v>
      </c>
      <c r="G1570" s="7" t="str">
        <f>IF(E1570&lt;0,"0-",IF(E1570=0,"0",IF(E1570&lt;3.01,"0+ to 3",IF(E1570&lt;6.01,"3+ to 6",IF(E1570&lt;9.01,"6+ to 9",IF(E1570&lt;12.01,"9+ to 12",IF(E1570&lt;15.01,"12+ to 15",IF(E1570&lt;18.01,"15+ to 18",IF(E1570&lt;21.01,"18+ to 21",IF(E1570&lt;24.01,"21+ to 24",IF(E1570&lt;27.01,"24+ to 27",IF(E1570&lt;30.01,"27+ to 30","30+"))))))))))))</f>
        <v>0-</v>
      </c>
      <c r="H1570" s="7" t="str">
        <f>IF(F1570&lt;0,"0-",IF(F1570=0,"0",IF(F1570&lt;3.01,"0+ to 3",IF(F1570&lt;6.01,"3+ to 6",IF(F1570&lt;9.01,"6+ to 9",IF(F1570&lt;12.01,"9+ to 12",IF(F1570&lt;15.01,"12+ to 15",IF(F1570&lt;18.01,"15+ to 18",IF(F1570&lt;21.01,"18+ to 21",IF(F1570&lt;24.01,"21+ to 24",IF(F1570&lt;27.01,"24+ to 27",IF(F1570&lt;30.01,"27+ to 30","30+"))))))))))))</f>
        <v>12+ to 15</v>
      </c>
      <c r="I1570" t="str">
        <f>IF(G1570&lt;&gt;H1570,"DIFF","")</f>
        <v>DIFF</v>
      </c>
    </row>
    <row r="1571" spans="1:9">
      <c r="A1571" t="s">
        <v>102</v>
      </c>
      <c r="B1571" t="s">
        <v>168</v>
      </c>
      <c r="C1571" s="1">
        <v>115955528</v>
      </c>
      <c r="D1571" s="1">
        <v>2</v>
      </c>
      <c r="E1571" s="1">
        <v>-6</v>
      </c>
      <c r="F1571" s="1">
        <v>10</v>
      </c>
      <c r="G1571" s="7" t="str">
        <f>IF(E1571&lt;0,"0-",IF(E1571=0,"0",IF(E1571&lt;3.01,"0+ to 3",IF(E1571&lt;6.01,"3+ to 6",IF(E1571&lt;9.01,"6+ to 9",IF(E1571&lt;12.01,"9+ to 12",IF(E1571&lt;15.01,"12+ to 15",IF(E1571&lt;18.01,"15+ to 18",IF(E1571&lt;21.01,"18+ to 21",IF(E1571&lt;24.01,"21+ to 24",IF(E1571&lt;27.01,"24+ to 27",IF(E1571&lt;30.01,"27+ to 30","30+"))))))))))))</f>
        <v>0-</v>
      </c>
      <c r="H1571" s="7" t="str">
        <f>IF(F1571&lt;0,"0-",IF(F1571=0,"0",IF(F1571&lt;3.01,"0+ to 3",IF(F1571&lt;6.01,"3+ to 6",IF(F1571&lt;9.01,"6+ to 9",IF(F1571&lt;12.01,"9+ to 12",IF(F1571&lt;15.01,"12+ to 15",IF(F1571&lt;18.01,"15+ to 18",IF(F1571&lt;21.01,"18+ to 21",IF(F1571&lt;24.01,"21+ to 24",IF(F1571&lt;27.01,"24+ to 27",IF(F1571&lt;30.01,"27+ to 30","30+"))))))))))))</f>
        <v>9+ to 12</v>
      </c>
      <c r="I1571" t="str">
        <f>IF(G1571&lt;&gt;H1571,"DIFF","")</f>
        <v>DIFF</v>
      </c>
    </row>
    <row r="1572" spans="1:9">
      <c r="A1572" t="s">
        <v>102</v>
      </c>
      <c r="B1572" t="s">
        <v>168</v>
      </c>
      <c r="C1572" s="1">
        <v>115956218</v>
      </c>
      <c r="D1572" s="1">
        <v>2</v>
      </c>
      <c r="E1572" s="1">
        <v>-9</v>
      </c>
      <c r="F1572" s="1">
        <v>16</v>
      </c>
      <c r="G1572" s="7" t="str">
        <f>IF(E1572&lt;0,"0-",IF(E1572=0,"0",IF(E1572&lt;3.01,"0+ to 3",IF(E1572&lt;6.01,"3+ to 6",IF(E1572&lt;9.01,"6+ to 9",IF(E1572&lt;12.01,"9+ to 12",IF(E1572&lt;15.01,"12+ to 15",IF(E1572&lt;18.01,"15+ to 18",IF(E1572&lt;21.01,"18+ to 21",IF(E1572&lt;24.01,"21+ to 24",IF(E1572&lt;27.01,"24+ to 27",IF(E1572&lt;30.01,"27+ to 30","30+"))))))))))))</f>
        <v>0-</v>
      </c>
      <c r="H1572" s="7" t="str">
        <f>IF(F1572&lt;0,"0-",IF(F1572=0,"0",IF(F1572&lt;3.01,"0+ to 3",IF(F1572&lt;6.01,"3+ to 6",IF(F1572&lt;9.01,"6+ to 9",IF(F1572&lt;12.01,"9+ to 12",IF(F1572&lt;15.01,"12+ to 15",IF(F1572&lt;18.01,"15+ to 18",IF(F1572&lt;21.01,"18+ to 21",IF(F1572&lt;24.01,"21+ to 24",IF(F1572&lt;27.01,"24+ to 27",IF(F1572&lt;30.01,"27+ to 30","30+"))))))))))))</f>
        <v>15+ to 18</v>
      </c>
      <c r="I1572" t="str">
        <f>IF(G1572&lt;&gt;H1572,"DIFF","")</f>
        <v>DIFF</v>
      </c>
    </row>
    <row r="1573" spans="1:9">
      <c r="A1573" t="s">
        <v>102</v>
      </c>
      <c r="B1573" t="s">
        <v>168</v>
      </c>
      <c r="C1573" s="1">
        <v>115956825</v>
      </c>
      <c r="D1573" s="1">
        <v>2</v>
      </c>
      <c r="E1573" s="1">
        <v>0</v>
      </c>
      <c r="F1573" s="1">
        <v>0</v>
      </c>
      <c r="G1573" s="7" t="str">
        <f>IF(E1573&lt;0,"0-",IF(E1573=0,"0",IF(E1573&lt;3.01,"0+ to 3",IF(E1573&lt;6.01,"3+ to 6",IF(E1573&lt;9.01,"6+ to 9",IF(E1573&lt;12.01,"9+ to 12",IF(E1573&lt;15.01,"12+ to 15",IF(E1573&lt;18.01,"15+ to 18",IF(E1573&lt;21.01,"18+ to 21",IF(E1573&lt;24.01,"21+ to 24",IF(E1573&lt;27.01,"24+ to 27",IF(E1573&lt;30.01,"27+ to 30","30+"))))))))))))</f>
        <v>0</v>
      </c>
      <c r="H1573" s="7" t="str">
        <f>IF(F1573&lt;0,"0-",IF(F1573=0,"0",IF(F1573&lt;3.01,"0+ to 3",IF(F1573&lt;6.01,"3+ to 6",IF(F1573&lt;9.01,"6+ to 9",IF(F1573&lt;12.01,"9+ to 12",IF(F1573&lt;15.01,"12+ to 15",IF(F1573&lt;18.01,"15+ to 18",IF(F1573&lt;21.01,"18+ to 21",IF(F1573&lt;24.01,"21+ to 24",IF(F1573&lt;27.01,"24+ to 27",IF(F1573&lt;30.01,"27+ to 30","30+"))))))))))))</f>
        <v>0</v>
      </c>
      <c r="I1573" t="str">
        <f>IF(G1573&lt;&gt;H1573,"DIFF","")</f>
        <v/>
      </c>
    </row>
    <row r="1574" spans="1:9">
      <c r="A1574" t="s">
        <v>102</v>
      </c>
      <c r="B1574" t="s">
        <v>168</v>
      </c>
      <c r="C1574" s="1">
        <v>115957050</v>
      </c>
      <c r="D1574" s="1">
        <v>2</v>
      </c>
      <c r="E1574" s="1">
        <v>0</v>
      </c>
      <c r="F1574" s="1">
        <v>3</v>
      </c>
      <c r="G1574" s="7" t="str">
        <f>IF(E1574&lt;0,"0-",IF(E1574=0,"0",IF(E1574&lt;3.01,"0+ to 3",IF(E1574&lt;6.01,"3+ to 6",IF(E1574&lt;9.01,"6+ to 9",IF(E1574&lt;12.01,"9+ to 12",IF(E1574&lt;15.01,"12+ to 15",IF(E1574&lt;18.01,"15+ to 18",IF(E1574&lt;21.01,"18+ to 21",IF(E1574&lt;24.01,"21+ to 24",IF(E1574&lt;27.01,"24+ to 27",IF(E1574&lt;30.01,"27+ to 30","30+"))))))))))))</f>
        <v>0</v>
      </c>
      <c r="H1574" s="7" t="str">
        <f>IF(F1574&lt;0,"0-",IF(F1574=0,"0",IF(F1574&lt;3.01,"0+ to 3",IF(F1574&lt;6.01,"3+ to 6",IF(F1574&lt;9.01,"6+ to 9",IF(F1574&lt;12.01,"9+ to 12",IF(F1574&lt;15.01,"12+ to 15",IF(F1574&lt;18.01,"15+ to 18",IF(F1574&lt;21.01,"18+ to 21",IF(F1574&lt;24.01,"21+ to 24",IF(F1574&lt;27.01,"24+ to 27",IF(F1574&lt;30.01,"27+ to 30","30+"))))))))))))</f>
        <v>0+ to 3</v>
      </c>
      <c r="I1574" t="str">
        <f>IF(G1574&lt;&gt;H1574,"DIFF","")</f>
        <v>DIFF</v>
      </c>
    </row>
    <row r="1575" spans="1:9">
      <c r="A1575" t="s">
        <v>102</v>
      </c>
      <c r="B1575" t="s">
        <v>168</v>
      </c>
      <c r="C1575" s="1">
        <v>115960539</v>
      </c>
      <c r="D1575" s="1">
        <v>6</v>
      </c>
      <c r="E1575" s="1">
        <v>-1</v>
      </c>
      <c r="F1575" s="1">
        <v>47</v>
      </c>
      <c r="G1575" s="7" t="str">
        <f>IF(E1575&lt;0,"0-",IF(E1575=0,"0",IF(E1575&lt;3.01,"0+ to 3",IF(E1575&lt;6.01,"3+ to 6",IF(E1575&lt;9.01,"6+ to 9",IF(E1575&lt;12.01,"9+ to 12",IF(E1575&lt;15.01,"12+ to 15",IF(E1575&lt;18.01,"15+ to 18",IF(E1575&lt;21.01,"18+ to 21",IF(E1575&lt;24.01,"21+ to 24",IF(E1575&lt;27.01,"24+ to 27",IF(E1575&lt;30.01,"27+ to 30","30+"))))))))))))</f>
        <v>0-</v>
      </c>
      <c r="H1575" s="7" t="str">
        <f>IF(F1575&lt;0,"0-",IF(F1575=0,"0",IF(F1575&lt;3.01,"0+ to 3",IF(F1575&lt;6.01,"3+ to 6",IF(F1575&lt;9.01,"6+ to 9",IF(F1575&lt;12.01,"9+ to 12",IF(F1575&lt;15.01,"12+ to 15",IF(F1575&lt;18.01,"15+ to 18",IF(F1575&lt;21.01,"18+ to 21",IF(F1575&lt;24.01,"21+ to 24",IF(F1575&lt;27.01,"24+ to 27",IF(F1575&lt;30.01,"27+ to 30","30+"))))))))))))</f>
        <v>30+</v>
      </c>
      <c r="I1575" t="str">
        <f>IF(G1575&lt;&gt;H1575,"DIFF","")</f>
        <v>DIFF</v>
      </c>
    </row>
    <row r="1576" spans="1:9">
      <c r="A1576" t="s">
        <v>102</v>
      </c>
      <c r="B1576" t="s">
        <v>168</v>
      </c>
      <c r="C1576" s="1">
        <v>115960884</v>
      </c>
      <c r="D1576" s="1">
        <v>6</v>
      </c>
      <c r="E1576" s="1">
        <v>-16</v>
      </c>
      <c r="F1576" s="1">
        <v>75</v>
      </c>
      <c r="G1576" s="7" t="str">
        <f>IF(E1576&lt;0,"0-",IF(E1576=0,"0",IF(E1576&lt;3.01,"0+ to 3",IF(E1576&lt;6.01,"3+ to 6",IF(E1576&lt;9.01,"6+ to 9",IF(E1576&lt;12.01,"9+ to 12",IF(E1576&lt;15.01,"12+ to 15",IF(E1576&lt;18.01,"15+ to 18",IF(E1576&lt;21.01,"18+ to 21",IF(E1576&lt;24.01,"21+ to 24",IF(E1576&lt;27.01,"24+ to 27",IF(E1576&lt;30.01,"27+ to 30","30+"))))))))))))</f>
        <v>0-</v>
      </c>
      <c r="H1576" s="7" t="str">
        <f>IF(F1576&lt;0,"0-",IF(F1576=0,"0",IF(F1576&lt;3.01,"0+ to 3",IF(F1576&lt;6.01,"3+ to 6",IF(F1576&lt;9.01,"6+ to 9",IF(F1576&lt;12.01,"9+ to 12",IF(F1576&lt;15.01,"12+ to 15",IF(F1576&lt;18.01,"15+ to 18",IF(F1576&lt;21.01,"18+ to 21",IF(F1576&lt;24.01,"21+ to 24",IF(F1576&lt;27.01,"24+ to 27",IF(F1576&lt;30.01,"27+ to 30","30+"))))))))))))</f>
        <v>30+</v>
      </c>
      <c r="I1576" t="str">
        <f>IF(G1576&lt;&gt;H1576,"DIFF","")</f>
        <v>DIFF</v>
      </c>
    </row>
    <row r="1577" spans="1:9">
      <c r="A1577" t="s">
        <v>102</v>
      </c>
      <c r="B1577" t="s">
        <v>168</v>
      </c>
      <c r="C1577" s="1">
        <v>115962537</v>
      </c>
      <c r="D1577" s="1">
        <v>2</v>
      </c>
      <c r="E1577" s="1">
        <v>0</v>
      </c>
      <c r="F1577" s="1">
        <v>7</v>
      </c>
      <c r="G1577" s="7" t="str">
        <f>IF(E1577&lt;0,"0-",IF(E1577=0,"0",IF(E1577&lt;3.01,"0+ to 3",IF(E1577&lt;6.01,"3+ to 6",IF(E1577&lt;9.01,"6+ to 9",IF(E1577&lt;12.01,"9+ to 12",IF(E1577&lt;15.01,"12+ to 15",IF(E1577&lt;18.01,"15+ to 18",IF(E1577&lt;21.01,"18+ to 21",IF(E1577&lt;24.01,"21+ to 24",IF(E1577&lt;27.01,"24+ to 27",IF(E1577&lt;30.01,"27+ to 30","30+"))))))))))))</f>
        <v>0</v>
      </c>
      <c r="H1577" s="7" t="str">
        <f>IF(F1577&lt;0,"0-",IF(F1577=0,"0",IF(F1577&lt;3.01,"0+ to 3",IF(F1577&lt;6.01,"3+ to 6",IF(F1577&lt;9.01,"6+ to 9",IF(F1577&lt;12.01,"9+ to 12",IF(F1577&lt;15.01,"12+ to 15",IF(F1577&lt;18.01,"15+ to 18",IF(F1577&lt;21.01,"18+ to 21",IF(F1577&lt;24.01,"21+ to 24",IF(F1577&lt;27.01,"24+ to 27",IF(F1577&lt;30.01,"27+ to 30","30+"))))))))))))</f>
        <v>6+ to 9</v>
      </c>
      <c r="I1577" t="str">
        <f>IF(G1577&lt;&gt;H1577,"DIFF","")</f>
        <v>DIFF</v>
      </c>
    </row>
    <row r="1578" spans="1:9">
      <c r="A1578" t="s">
        <v>102</v>
      </c>
      <c r="B1578" t="s">
        <v>168</v>
      </c>
      <c r="C1578" s="1">
        <v>115963255</v>
      </c>
      <c r="D1578" s="1">
        <v>2</v>
      </c>
      <c r="E1578" s="1">
        <v>-14</v>
      </c>
      <c r="F1578" s="1">
        <v>22</v>
      </c>
      <c r="G1578" s="7" t="str">
        <f>IF(E1578&lt;0,"0-",IF(E1578=0,"0",IF(E1578&lt;3.01,"0+ to 3",IF(E1578&lt;6.01,"3+ to 6",IF(E1578&lt;9.01,"6+ to 9",IF(E1578&lt;12.01,"9+ to 12",IF(E1578&lt;15.01,"12+ to 15",IF(E1578&lt;18.01,"15+ to 18",IF(E1578&lt;21.01,"18+ to 21",IF(E1578&lt;24.01,"21+ to 24",IF(E1578&lt;27.01,"24+ to 27",IF(E1578&lt;30.01,"27+ to 30","30+"))))))))))))</f>
        <v>0-</v>
      </c>
      <c r="H1578" s="7" t="str">
        <f>IF(F1578&lt;0,"0-",IF(F1578=0,"0",IF(F1578&lt;3.01,"0+ to 3",IF(F1578&lt;6.01,"3+ to 6",IF(F1578&lt;9.01,"6+ to 9",IF(F1578&lt;12.01,"9+ to 12",IF(F1578&lt;15.01,"12+ to 15",IF(F1578&lt;18.01,"15+ to 18",IF(F1578&lt;21.01,"18+ to 21",IF(F1578&lt;24.01,"21+ to 24",IF(F1578&lt;27.01,"24+ to 27",IF(F1578&lt;30.01,"27+ to 30","30+"))))))))))))</f>
        <v>21+ to 24</v>
      </c>
      <c r="I1578" t="str">
        <f>IF(G1578&lt;&gt;H1578,"DIFF","")</f>
        <v>DIFF</v>
      </c>
    </row>
    <row r="1579" spans="1:9">
      <c r="A1579" t="s">
        <v>102</v>
      </c>
      <c r="B1579" t="s">
        <v>168</v>
      </c>
      <c r="C1579" s="1">
        <v>115963533</v>
      </c>
      <c r="D1579" s="1">
        <v>2</v>
      </c>
      <c r="E1579" s="1">
        <v>-7</v>
      </c>
      <c r="F1579" s="1">
        <v>1</v>
      </c>
      <c r="G1579" s="7" t="str">
        <f>IF(E1579&lt;0,"0-",IF(E1579=0,"0",IF(E1579&lt;3.01,"0+ to 3",IF(E1579&lt;6.01,"3+ to 6",IF(E1579&lt;9.01,"6+ to 9",IF(E1579&lt;12.01,"9+ to 12",IF(E1579&lt;15.01,"12+ to 15",IF(E1579&lt;18.01,"15+ to 18",IF(E1579&lt;21.01,"18+ to 21",IF(E1579&lt;24.01,"21+ to 24",IF(E1579&lt;27.01,"24+ to 27",IF(E1579&lt;30.01,"27+ to 30","30+"))))))))))))</f>
        <v>0-</v>
      </c>
      <c r="H1579" s="7" t="str">
        <f>IF(F1579&lt;0,"0-",IF(F1579=0,"0",IF(F1579&lt;3.01,"0+ to 3",IF(F1579&lt;6.01,"3+ to 6",IF(F1579&lt;9.01,"6+ to 9",IF(F1579&lt;12.01,"9+ to 12",IF(F1579&lt;15.01,"12+ to 15",IF(F1579&lt;18.01,"15+ to 18",IF(F1579&lt;21.01,"18+ to 21",IF(F1579&lt;24.01,"21+ to 24",IF(F1579&lt;27.01,"24+ to 27",IF(F1579&lt;30.01,"27+ to 30","30+"))))))))))))</f>
        <v>0+ to 3</v>
      </c>
      <c r="I1579" t="str">
        <f>IF(G1579&lt;&gt;H1579,"DIFF","")</f>
        <v>DIFF</v>
      </c>
    </row>
    <row r="1580" spans="1:9">
      <c r="A1580" t="s">
        <v>102</v>
      </c>
      <c r="B1580" t="s">
        <v>168</v>
      </c>
      <c r="C1580" s="1">
        <v>115969540</v>
      </c>
      <c r="D1580" s="1">
        <v>2</v>
      </c>
      <c r="E1580" s="1">
        <v>0</v>
      </c>
      <c r="F1580" s="1">
        <v>1</v>
      </c>
      <c r="G1580" s="7" t="str">
        <f>IF(E1580&lt;0,"0-",IF(E1580=0,"0",IF(E1580&lt;3.01,"0+ to 3",IF(E1580&lt;6.01,"3+ to 6",IF(E1580&lt;9.01,"6+ to 9",IF(E1580&lt;12.01,"9+ to 12",IF(E1580&lt;15.01,"12+ to 15",IF(E1580&lt;18.01,"15+ to 18",IF(E1580&lt;21.01,"18+ to 21",IF(E1580&lt;24.01,"21+ to 24",IF(E1580&lt;27.01,"24+ to 27",IF(E1580&lt;30.01,"27+ to 30","30+"))))))))))))</f>
        <v>0</v>
      </c>
      <c r="H1580" s="7" t="str">
        <f>IF(F1580&lt;0,"0-",IF(F1580=0,"0",IF(F1580&lt;3.01,"0+ to 3",IF(F1580&lt;6.01,"3+ to 6",IF(F1580&lt;9.01,"6+ to 9",IF(F1580&lt;12.01,"9+ to 12",IF(F1580&lt;15.01,"12+ to 15",IF(F1580&lt;18.01,"15+ to 18",IF(F1580&lt;21.01,"18+ to 21",IF(F1580&lt;24.01,"21+ to 24",IF(F1580&lt;27.01,"24+ to 27",IF(F1580&lt;30.01,"27+ to 30","30+"))))))))))))</f>
        <v>0+ to 3</v>
      </c>
      <c r="I1580" t="str">
        <f>IF(G1580&lt;&gt;H1580,"DIFF","")</f>
        <v>DIFF</v>
      </c>
    </row>
    <row r="1581" spans="1:9">
      <c r="A1581" t="s">
        <v>102</v>
      </c>
      <c r="B1581" t="s">
        <v>168</v>
      </c>
      <c r="C1581" s="1">
        <v>115971824</v>
      </c>
      <c r="D1581" s="1">
        <v>3</v>
      </c>
      <c r="E1581" s="1">
        <v>-4</v>
      </c>
      <c r="F1581" s="1">
        <v>12</v>
      </c>
      <c r="G1581" s="7" t="str">
        <f>IF(E1581&lt;0,"0-",IF(E1581=0,"0",IF(E1581&lt;3.01,"0+ to 3",IF(E1581&lt;6.01,"3+ to 6",IF(E1581&lt;9.01,"6+ to 9",IF(E1581&lt;12.01,"9+ to 12",IF(E1581&lt;15.01,"12+ to 15",IF(E1581&lt;18.01,"15+ to 18",IF(E1581&lt;21.01,"18+ to 21",IF(E1581&lt;24.01,"21+ to 24",IF(E1581&lt;27.01,"24+ to 27",IF(E1581&lt;30.01,"27+ to 30","30+"))))))))))))</f>
        <v>0-</v>
      </c>
      <c r="H1581" s="7" t="str">
        <f>IF(F1581&lt;0,"0-",IF(F1581=0,"0",IF(F1581&lt;3.01,"0+ to 3",IF(F1581&lt;6.01,"3+ to 6",IF(F1581&lt;9.01,"6+ to 9",IF(F1581&lt;12.01,"9+ to 12",IF(F1581&lt;15.01,"12+ to 15",IF(F1581&lt;18.01,"15+ to 18",IF(F1581&lt;21.01,"18+ to 21",IF(F1581&lt;24.01,"21+ to 24",IF(F1581&lt;27.01,"24+ to 27",IF(F1581&lt;30.01,"27+ to 30","30+"))))))))))))</f>
        <v>9+ to 12</v>
      </c>
      <c r="I1581" t="str">
        <f>IF(G1581&lt;&gt;H1581,"DIFF","")</f>
        <v>DIFF</v>
      </c>
    </row>
    <row r="1582" spans="1:9">
      <c r="A1582" t="s">
        <v>102</v>
      </c>
      <c r="B1582" t="s">
        <v>168</v>
      </c>
      <c r="C1582" s="1">
        <v>115974428</v>
      </c>
      <c r="D1582" s="1">
        <v>2</v>
      </c>
      <c r="E1582" s="1">
        <v>-2</v>
      </c>
      <c r="F1582" s="1">
        <v>5</v>
      </c>
      <c r="G1582" s="7" t="str">
        <f>IF(E1582&lt;0,"0-",IF(E1582=0,"0",IF(E1582&lt;3.01,"0+ to 3",IF(E1582&lt;6.01,"3+ to 6",IF(E1582&lt;9.01,"6+ to 9",IF(E1582&lt;12.01,"9+ to 12",IF(E1582&lt;15.01,"12+ to 15",IF(E1582&lt;18.01,"15+ to 18",IF(E1582&lt;21.01,"18+ to 21",IF(E1582&lt;24.01,"21+ to 24",IF(E1582&lt;27.01,"24+ to 27",IF(E1582&lt;30.01,"27+ to 30","30+"))))))))))))</f>
        <v>0-</v>
      </c>
      <c r="H1582" s="7" t="str">
        <f>IF(F1582&lt;0,"0-",IF(F1582=0,"0",IF(F1582&lt;3.01,"0+ to 3",IF(F1582&lt;6.01,"3+ to 6",IF(F1582&lt;9.01,"6+ to 9",IF(F1582&lt;12.01,"9+ to 12",IF(F1582&lt;15.01,"12+ to 15",IF(F1582&lt;18.01,"15+ to 18",IF(F1582&lt;21.01,"18+ to 21",IF(F1582&lt;24.01,"21+ to 24",IF(F1582&lt;27.01,"24+ to 27",IF(F1582&lt;30.01,"27+ to 30","30+"))))))))))))</f>
        <v>3+ to 6</v>
      </c>
      <c r="I1582" t="str">
        <f>IF(G1582&lt;&gt;H1582,"DIFF","")</f>
        <v>DIFF</v>
      </c>
    </row>
    <row r="1583" spans="1:9">
      <c r="A1583" t="s">
        <v>103</v>
      </c>
      <c r="B1583" t="s">
        <v>167</v>
      </c>
      <c r="C1583" s="1">
        <v>116061791</v>
      </c>
      <c r="D1583" s="1">
        <v>2</v>
      </c>
      <c r="E1583" s="1">
        <v>-32</v>
      </c>
      <c r="F1583" s="1">
        <v>53</v>
      </c>
      <c r="G1583" s="7" t="str">
        <f>IF(E1583&lt;0,"0-",IF(E1583=0,"0",IF(E1583&lt;3.01,"0+ to 3",IF(E1583&lt;6.01,"3+ to 6",IF(E1583&lt;9.01,"6+ to 9",IF(E1583&lt;12.01,"9+ to 12",IF(E1583&lt;15.01,"12+ to 15",IF(E1583&lt;18.01,"15+ to 18",IF(E1583&lt;21.01,"18+ to 21",IF(E1583&lt;24.01,"21+ to 24",IF(E1583&lt;27.01,"24+ to 27",IF(E1583&lt;30.01,"27+ to 30","30+"))))))))))))</f>
        <v>0-</v>
      </c>
      <c r="H1583" s="7" t="str">
        <f>IF(F1583&lt;0,"0-",IF(F1583=0,"0",IF(F1583&lt;3.01,"0+ to 3",IF(F1583&lt;6.01,"3+ to 6",IF(F1583&lt;9.01,"6+ to 9",IF(F1583&lt;12.01,"9+ to 12",IF(F1583&lt;15.01,"12+ to 15",IF(F1583&lt;18.01,"15+ to 18",IF(F1583&lt;21.01,"18+ to 21",IF(F1583&lt;24.01,"21+ to 24",IF(F1583&lt;27.01,"24+ to 27",IF(F1583&lt;30.01,"27+ to 30","30+"))))))))))))</f>
        <v>30+</v>
      </c>
      <c r="I1583" t="str">
        <f>IF(G1583&lt;&gt;H1583,"DIFF","")</f>
        <v>DIFF</v>
      </c>
    </row>
    <row r="1584" spans="1:9">
      <c r="A1584" t="s">
        <v>102</v>
      </c>
      <c r="B1584" t="s">
        <v>167</v>
      </c>
      <c r="C1584" s="1">
        <v>116064794</v>
      </c>
      <c r="D1584" s="1">
        <v>2</v>
      </c>
      <c r="E1584" s="1">
        <v>-11</v>
      </c>
      <c r="F1584" s="1">
        <v>22</v>
      </c>
      <c r="G1584" s="7" t="str">
        <f>IF(E1584&lt;0,"0-",IF(E1584=0,"0",IF(E1584&lt;3.01,"0+ to 3",IF(E1584&lt;6.01,"3+ to 6",IF(E1584&lt;9.01,"6+ to 9",IF(E1584&lt;12.01,"9+ to 12",IF(E1584&lt;15.01,"12+ to 15",IF(E1584&lt;18.01,"15+ to 18",IF(E1584&lt;21.01,"18+ to 21",IF(E1584&lt;24.01,"21+ to 24",IF(E1584&lt;27.01,"24+ to 27",IF(E1584&lt;30.01,"27+ to 30","30+"))))))))))))</f>
        <v>0-</v>
      </c>
      <c r="H1584" s="7" t="str">
        <f>IF(F1584&lt;0,"0-",IF(F1584=0,"0",IF(F1584&lt;3.01,"0+ to 3",IF(F1584&lt;6.01,"3+ to 6",IF(F1584&lt;9.01,"6+ to 9",IF(F1584&lt;12.01,"9+ to 12",IF(F1584&lt;15.01,"12+ to 15",IF(F1584&lt;18.01,"15+ to 18",IF(F1584&lt;21.01,"18+ to 21",IF(F1584&lt;24.01,"21+ to 24",IF(F1584&lt;27.01,"24+ to 27",IF(F1584&lt;30.01,"27+ to 30","30+"))))))))))))</f>
        <v>21+ to 24</v>
      </c>
      <c r="I1584" t="str">
        <f>IF(G1584&lt;&gt;H1584,"DIFF","")</f>
        <v>DIFF</v>
      </c>
    </row>
    <row r="1585" spans="1:9">
      <c r="A1585" t="s">
        <v>102</v>
      </c>
      <c r="B1585" t="s">
        <v>167</v>
      </c>
      <c r="C1585" s="1">
        <v>116065330</v>
      </c>
      <c r="D1585" s="1">
        <v>9</v>
      </c>
      <c r="E1585" s="1">
        <v>-28</v>
      </c>
      <c r="F1585" s="1">
        <v>0</v>
      </c>
      <c r="G1585" s="7" t="str">
        <f>IF(E1585&lt;0,"0-",IF(E1585=0,"0",IF(E1585&lt;3.01,"0+ to 3",IF(E1585&lt;6.01,"3+ to 6",IF(E1585&lt;9.01,"6+ to 9",IF(E1585&lt;12.01,"9+ to 12",IF(E1585&lt;15.01,"12+ to 15",IF(E1585&lt;18.01,"15+ to 18",IF(E1585&lt;21.01,"18+ to 21",IF(E1585&lt;24.01,"21+ to 24",IF(E1585&lt;27.01,"24+ to 27",IF(E1585&lt;30.01,"27+ to 30","30+"))))))))))))</f>
        <v>0-</v>
      </c>
      <c r="H1585" s="7" t="str">
        <f>IF(F1585&lt;0,"0-",IF(F1585=0,"0",IF(F1585&lt;3.01,"0+ to 3",IF(F1585&lt;6.01,"3+ to 6",IF(F1585&lt;9.01,"6+ to 9",IF(F1585&lt;12.01,"9+ to 12",IF(F1585&lt;15.01,"12+ to 15",IF(F1585&lt;18.01,"15+ to 18",IF(F1585&lt;21.01,"18+ to 21",IF(F1585&lt;24.01,"21+ to 24",IF(F1585&lt;27.01,"24+ to 27",IF(F1585&lt;30.01,"27+ to 30","30+"))))))))))))</f>
        <v>0</v>
      </c>
      <c r="I1585" t="str">
        <f>IF(G1585&lt;&gt;H1585,"DIFF","")</f>
        <v>DIFF</v>
      </c>
    </row>
    <row r="1586" spans="1:9">
      <c r="A1586" t="s">
        <v>102</v>
      </c>
      <c r="B1586" t="s">
        <v>167</v>
      </c>
      <c r="C1586" s="1">
        <v>116065641</v>
      </c>
      <c r="D1586" s="1">
        <v>10</v>
      </c>
      <c r="E1586" s="1">
        <v>0</v>
      </c>
      <c r="F1586" s="1">
        <v>0</v>
      </c>
      <c r="G1586" s="7" t="str">
        <f>IF(E1586&lt;0,"0-",IF(E1586=0,"0",IF(E1586&lt;3.01,"0+ to 3",IF(E1586&lt;6.01,"3+ to 6",IF(E1586&lt;9.01,"6+ to 9",IF(E1586&lt;12.01,"9+ to 12",IF(E1586&lt;15.01,"12+ to 15",IF(E1586&lt;18.01,"15+ to 18",IF(E1586&lt;21.01,"18+ to 21",IF(E1586&lt;24.01,"21+ to 24",IF(E1586&lt;27.01,"24+ to 27",IF(E1586&lt;30.01,"27+ to 30","30+"))))))))))))</f>
        <v>0</v>
      </c>
      <c r="H1586" s="7" t="str">
        <f>IF(F1586&lt;0,"0-",IF(F1586=0,"0",IF(F1586&lt;3.01,"0+ to 3",IF(F1586&lt;6.01,"3+ to 6",IF(F1586&lt;9.01,"6+ to 9",IF(F1586&lt;12.01,"9+ to 12",IF(F1586&lt;15.01,"12+ to 15",IF(F1586&lt;18.01,"15+ to 18",IF(F1586&lt;21.01,"18+ to 21",IF(F1586&lt;24.01,"21+ to 24",IF(F1586&lt;27.01,"24+ to 27",IF(F1586&lt;30.01,"27+ to 30","30+"))))))))))))</f>
        <v>0</v>
      </c>
      <c r="I1586" t="str">
        <f>IF(G1586&lt;&gt;H1586,"DIFF","")</f>
        <v/>
      </c>
    </row>
    <row r="1587" spans="1:9">
      <c r="A1587" t="s">
        <v>102</v>
      </c>
      <c r="B1587" t="s">
        <v>167</v>
      </c>
      <c r="C1587" s="1">
        <v>116074385</v>
      </c>
      <c r="D1587" s="1">
        <v>10</v>
      </c>
      <c r="E1587" s="1">
        <v>-10</v>
      </c>
      <c r="F1587" s="1">
        <v>-4</v>
      </c>
      <c r="G1587" s="7" t="str">
        <f>IF(E1587&lt;0,"0-",IF(E1587=0,"0",IF(E1587&lt;3.01,"0+ to 3",IF(E1587&lt;6.01,"3+ to 6",IF(E1587&lt;9.01,"6+ to 9",IF(E1587&lt;12.01,"9+ to 12",IF(E1587&lt;15.01,"12+ to 15",IF(E1587&lt;18.01,"15+ to 18",IF(E1587&lt;21.01,"18+ to 21",IF(E1587&lt;24.01,"21+ to 24",IF(E1587&lt;27.01,"24+ to 27",IF(E1587&lt;30.01,"27+ to 30","30+"))))))))))))</f>
        <v>0-</v>
      </c>
      <c r="H1587" s="7" t="str">
        <f>IF(F1587&lt;0,"0-",IF(F1587=0,"0",IF(F1587&lt;3.01,"0+ to 3",IF(F1587&lt;6.01,"3+ to 6",IF(F1587&lt;9.01,"6+ to 9",IF(F1587&lt;12.01,"9+ to 12",IF(F1587&lt;15.01,"12+ to 15",IF(F1587&lt;18.01,"15+ to 18",IF(F1587&lt;21.01,"18+ to 21",IF(F1587&lt;24.01,"21+ to 24",IF(F1587&lt;27.01,"24+ to 27",IF(F1587&lt;30.01,"27+ to 30","30+"))))))))))))</f>
        <v>0-</v>
      </c>
      <c r="I1587" t="str">
        <f>IF(G1587&lt;&gt;H1587,"DIFF","")</f>
        <v/>
      </c>
    </row>
    <row r="1588" spans="1:9">
      <c r="A1588" t="s">
        <v>102</v>
      </c>
      <c r="B1588" t="s">
        <v>167</v>
      </c>
      <c r="C1588" s="1">
        <v>116080275</v>
      </c>
      <c r="D1588" s="1">
        <v>2</v>
      </c>
      <c r="E1588" s="1">
        <v>0</v>
      </c>
      <c r="F1588" s="1">
        <v>0</v>
      </c>
      <c r="G1588" s="7" t="str">
        <f>IF(E1588&lt;0,"0-",IF(E1588=0,"0",IF(E1588&lt;3.01,"0+ to 3",IF(E1588&lt;6.01,"3+ to 6",IF(E1588&lt;9.01,"6+ to 9",IF(E1588&lt;12.01,"9+ to 12",IF(E1588&lt;15.01,"12+ to 15",IF(E1588&lt;18.01,"15+ to 18",IF(E1588&lt;21.01,"18+ to 21",IF(E1588&lt;24.01,"21+ to 24",IF(E1588&lt;27.01,"24+ to 27",IF(E1588&lt;30.01,"27+ to 30","30+"))))))))))))</f>
        <v>0</v>
      </c>
      <c r="H1588" s="7" t="str">
        <f>IF(F1588&lt;0,"0-",IF(F1588=0,"0",IF(F1588&lt;3.01,"0+ to 3",IF(F1588&lt;6.01,"3+ to 6",IF(F1588&lt;9.01,"6+ to 9",IF(F1588&lt;12.01,"9+ to 12",IF(F1588&lt;15.01,"12+ to 15",IF(F1588&lt;18.01,"15+ to 18",IF(F1588&lt;21.01,"18+ to 21",IF(F1588&lt;24.01,"21+ to 24",IF(F1588&lt;27.01,"24+ to 27",IF(F1588&lt;30.01,"27+ to 30","30+"))))))))))))</f>
        <v>0</v>
      </c>
      <c r="I1588" t="str">
        <f>IF(G1588&lt;&gt;H1588,"DIFF","")</f>
        <v/>
      </c>
    </row>
    <row r="1589" spans="1:9">
      <c r="A1589" t="s">
        <v>102</v>
      </c>
      <c r="B1589" t="s">
        <v>166</v>
      </c>
      <c r="C1589" s="1">
        <v>116108978</v>
      </c>
      <c r="D1589" s="1">
        <v>2</v>
      </c>
      <c r="E1589" s="1">
        <v>-11</v>
      </c>
      <c r="F1589" s="1">
        <v>18</v>
      </c>
      <c r="G1589" s="7" t="str">
        <f>IF(E1589&lt;0,"0-",IF(E1589=0,"0",IF(E1589&lt;3.01,"0+ to 3",IF(E1589&lt;6.01,"3+ to 6",IF(E1589&lt;9.01,"6+ to 9",IF(E1589&lt;12.01,"9+ to 12",IF(E1589&lt;15.01,"12+ to 15",IF(E1589&lt;18.01,"15+ to 18",IF(E1589&lt;21.01,"18+ to 21",IF(E1589&lt;24.01,"21+ to 24",IF(E1589&lt;27.01,"24+ to 27",IF(E1589&lt;30.01,"27+ to 30","30+"))))))))))))</f>
        <v>0-</v>
      </c>
      <c r="H1589" s="7" t="str">
        <f>IF(F1589&lt;0,"0-",IF(F1589=0,"0",IF(F1589&lt;3.01,"0+ to 3",IF(F1589&lt;6.01,"3+ to 6",IF(F1589&lt;9.01,"6+ to 9",IF(F1589&lt;12.01,"9+ to 12",IF(F1589&lt;15.01,"12+ to 15",IF(F1589&lt;18.01,"15+ to 18",IF(F1589&lt;21.01,"18+ to 21",IF(F1589&lt;24.01,"21+ to 24",IF(F1589&lt;27.01,"24+ to 27",IF(F1589&lt;30.01,"27+ to 30","30+"))))))))))))</f>
        <v>15+ to 18</v>
      </c>
      <c r="I1589" t="str">
        <f>IF(G1589&lt;&gt;H1589,"DIFF","")</f>
        <v>DIFF</v>
      </c>
    </row>
    <row r="1590" spans="1:9">
      <c r="A1590" t="s">
        <v>102</v>
      </c>
      <c r="B1590" t="s">
        <v>166</v>
      </c>
      <c r="C1590" s="1">
        <v>116118181</v>
      </c>
      <c r="D1590" s="1">
        <v>2</v>
      </c>
      <c r="E1590" s="1">
        <v>0</v>
      </c>
      <c r="F1590" s="1">
        <v>0</v>
      </c>
      <c r="G1590" s="7" t="str">
        <f>IF(E1590&lt;0,"0-",IF(E1590=0,"0",IF(E1590&lt;3.01,"0+ to 3",IF(E1590&lt;6.01,"3+ to 6",IF(E1590&lt;9.01,"6+ to 9",IF(E1590&lt;12.01,"9+ to 12",IF(E1590&lt;15.01,"12+ to 15",IF(E1590&lt;18.01,"15+ to 18",IF(E1590&lt;21.01,"18+ to 21",IF(E1590&lt;24.01,"21+ to 24",IF(E1590&lt;27.01,"24+ to 27",IF(E1590&lt;30.01,"27+ to 30","30+"))))))))))))</f>
        <v>0</v>
      </c>
      <c r="H1590" s="7" t="str">
        <f>IF(F1590&lt;0,"0-",IF(F1590=0,"0",IF(F1590&lt;3.01,"0+ to 3",IF(F1590&lt;6.01,"3+ to 6",IF(F1590&lt;9.01,"6+ to 9",IF(F1590&lt;12.01,"9+ to 12",IF(F1590&lt;15.01,"12+ to 15",IF(F1590&lt;18.01,"15+ to 18",IF(F1590&lt;21.01,"18+ to 21",IF(F1590&lt;24.01,"21+ to 24",IF(F1590&lt;27.01,"24+ to 27",IF(F1590&lt;30.01,"27+ to 30","30+"))))))))))))</f>
        <v>0</v>
      </c>
      <c r="I1590" t="str">
        <f>IF(G1590&lt;&gt;H1590,"DIFF","")</f>
        <v/>
      </c>
    </row>
    <row r="1591" spans="1:9">
      <c r="A1591" t="s">
        <v>102</v>
      </c>
      <c r="B1591" t="s">
        <v>166</v>
      </c>
      <c r="C1591" s="1">
        <v>116119696</v>
      </c>
      <c r="D1591" s="1">
        <v>4</v>
      </c>
      <c r="E1591" s="1">
        <v>-13</v>
      </c>
      <c r="F1591" s="1">
        <v>48</v>
      </c>
      <c r="G1591" s="7" t="str">
        <f>IF(E1591&lt;0,"0-",IF(E1591=0,"0",IF(E1591&lt;3.01,"0+ to 3",IF(E1591&lt;6.01,"3+ to 6",IF(E1591&lt;9.01,"6+ to 9",IF(E1591&lt;12.01,"9+ to 12",IF(E1591&lt;15.01,"12+ to 15",IF(E1591&lt;18.01,"15+ to 18",IF(E1591&lt;21.01,"18+ to 21",IF(E1591&lt;24.01,"21+ to 24",IF(E1591&lt;27.01,"24+ to 27",IF(E1591&lt;30.01,"27+ to 30","30+"))))))))))))</f>
        <v>0-</v>
      </c>
      <c r="H1591" s="7" t="str">
        <f>IF(F1591&lt;0,"0-",IF(F1591=0,"0",IF(F1591&lt;3.01,"0+ to 3",IF(F1591&lt;6.01,"3+ to 6",IF(F1591&lt;9.01,"6+ to 9",IF(F1591&lt;12.01,"9+ to 12",IF(F1591&lt;15.01,"12+ to 15",IF(F1591&lt;18.01,"15+ to 18",IF(F1591&lt;21.01,"18+ to 21",IF(F1591&lt;24.01,"21+ to 24",IF(F1591&lt;27.01,"24+ to 27",IF(F1591&lt;30.01,"27+ to 30","30+"))))))))))))</f>
        <v>30+</v>
      </c>
      <c r="I1591" t="str">
        <f>IF(G1591&lt;&gt;H1591,"DIFF","")</f>
        <v>DIFF</v>
      </c>
    </row>
    <row r="1592" spans="1:9">
      <c r="A1592" t="s">
        <v>102</v>
      </c>
      <c r="B1592" t="s">
        <v>166</v>
      </c>
      <c r="C1592" s="1">
        <v>116121347</v>
      </c>
      <c r="D1592" s="1">
        <v>2</v>
      </c>
      <c r="E1592" s="1">
        <v>0</v>
      </c>
      <c r="F1592" s="1">
        <v>0</v>
      </c>
      <c r="G1592" s="7" t="str">
        <f>IF(E1592&lt;0,"0-",IF(E1592=0,"0",IF(E1592&lt;3.01,"0+ to 3",IF(E1592&lt;6.01,"3+ to 6",IF(E1592&lt;9.01,"6+ to 9",IF(E1592&lt;12.01,"9+ to 12",IF(E1592&lt;15.01,"12+ to 15",IF(E1592&lt;18.01,"15+ to 18",IF(E1592&lt;21.01,"18+ to 21",IF(E1592&lt;24.01,"21+ to 24",IF(E1592&lt;27.01,"24+ to 27",IF(E1592&lt;30.01,"27+ to 30","30+"))))))))))))</f>
        <v>0</v>
      </c>
      <c r="H1592" s="7" t="str">
        <f>IF(F1592&lt;0,"0-",IF(F1592=0,"0",IF(F1592&lt;3.01,"0+ to 3",IF(F1592&lt;6.01,"3+ to 6",IF(F1592&lt;9.01,"6+ to 9",IF(F1592&lt;12.01,"9+ to 12",IF(F1592&lt;15.01,"12+ to 15",IF(F1592&lt;18.01,"15+ to 18",IF(F1592&lt;21.01,"18+ to 21",IF(F1592&lt;24.01,"21+ to 24",IF(F1592&lt;27.01,"24+ to 27",IF(F1592&lt;30.01,"27+ to 30","30+"))))))))))))</f>
        <v>0</v>
      </c>
      <c r="I1592" t="str">
        <f>IF(G1592&lt;&gt;H1592,"DIFF","")</f>
        <v/>
      </c>
    </row>
    <row r="1593" spans="1:9">
      <c r="A1593" t="s">
        <v>102</v>
      </c>
      <c r="B1593" t="s">
        <v>166</v>
      </c>
      <c r="C1593" s="1">
        <v>116122252</v>
      </c>
      <c r="D1593" s="1">
        <v>2</v>
      </c>
      <c r="E1593" s="1">
        <v>0</v>
      </c>
      <c r="F1593" s="1">
        <v>1</v>
      </c>
      <c r="G1593" s="7" t="str">
        <f>IF(E1593&lt;0,"0-",IF(E1593=0,"0",IF(E1593&lt;3.01,"0+ to 3",IF(E1593&lt;6.01,"3+ to 6",IF(E1593&lt;9.01,"6+ to 9",IF(E1593&lt;12.01,"9+ to 12",IF(E1593&lt;15.01,"12+ to 15",IF(E1593&lt;18.01,"15+ to 18",IF(E1593&lt;21.01,"18+ to 21",IF(E1593&lt;24.01,"21+ to 24",IF(E1593&lt;27.01,"24+ to 27",IF(E1593&lt;30.01,"27+ to 30","30+"))))))))))))</f>
        <v>0</v>
      </c>
      <c r="H1593" s="7" t="str">
        <f>IF(F1593&lt;0,"0-",IF(F1593=0,"0",IF(F1593&lt;3.01,"0+ to 3",IF(F1593&lt;6.01,"3+ to 6",IF(F1593&lt;9.01,"6+ to 9",IF(F1593&lt;12.01,"9+ to 12",IF(F1593&lt;15.01,"12+ to 15",IF(F1593&lt;18.01,"15+ to 18",IF(F1593&lt;21.01,"18+ to 21",IF(F1593&lt;24.01,"21+ to 24",IF(F1593&lt;27.01,"24+ to 27",IF(F1593&lt;30.01,"27+ to 30","30+"))))))))))))</f>
        <v>0+ to 3</v>
      </c>
      <c r="I1593" t="str">
        <f>IF(G1593&lt;&gt;H1593,"DIFF","")</f>
        <v>DIFF</v>
      </c>
    </row>
    <row r="1594" spans="1:9">
      <c r="A1594" t="s">
        <v>102</v>
      </c>
      <c r="B1594" t="s">
        <v>166</v>
      </c>
      <c r="C1594" s="1">
        <v>116123088</v>
      </c>
      <c r="D1594" s="1">
        <v>2</v>
      </c>
      <c r="E1594" s="1">
        <v>0</v>
      </c>
      <c r="F1594" s="1">
        <v>2</v>
      </c>
      <c r="G1594" s="7" t="str">
        <f>IF(E1594&lt;0,"0-",IF(E1594=0,"0",IF(E1594&lt;3.01,"0+ to 3",IF(E1594&lt;6.01,"3+ to 6",IF(E1594&lt;9.01,"6+ to 9",IF(E1594&lt;12.01,"9+ to 12",IF(E1594&lt;15.01,"12+ to 15",IF(E1594&lt;18.01,"15+ to 18",IF(E1594&lt;21.01,"18+ to 21",IF(E1594&lt;24.01,"21+ to 24",IF(E1594&lt;27.01,"24+ to 27",IF(E1594&lt;30.01,"27+ to 30","30+"))))))))))))</f>
        <v>0</v>
      </c>
      <c r="H1594" s="7" t="str">
        <f>IF(F1594&lt;0,"0-",IF(F1594=0,"0",IF(F1594&lt;3.01,"0+ to 3",IF(F1594&lt;6.01,"3+ to 6",IF(F1594&lt;9.01,"6+ to 9",IF(F1594&lt;12.01,"9+ to 12",IF(F1594&lt;15.01,"12+ to 15",IF(F1594&lt;18.01,"15+ to 18",IF(F1594&lt;21.01,"18+ to 21",IF(F1594&lt;24.01,"21+ to 24",IF(F1594&lt;27.01,"24+ to 27",IF(F1594&lt;30.01,"27+ to 30","30+"))))))))))))</f>
        <v>0+ to 3</v>
      </c>
      <c r="I1594" t="str">
        <f>IF(G1594&lt;&gt;H1594,"DIFF","")</f>
        <v>DIFF</v>
      </c>
    </row>
    <row r="1595" spans="1:9">
      <c r="A1595" t="s">
        <v>102</v>
      </c>
      <c r="B1595" t="s">
        <v>166</v>
      </c>
      <c r="C1595" s="1">
        <v>116123501</v>
      </c>
      <c r="D1595" s="1">
        <v>2</v>
      </c>
      <c r="E1595" s="1">
        <v>0</v>
      </c>
      <c r="F1595" s="1">
        <v>2</v>
      </c>
      <c r="G1595" s="7" t="str">
        <f>IF(E1595&lt;0,"0-",IF(E1595=0,"0",IF(E1595&lt;3.01,"0+ to 3",IF(E1595&lt;6.01,"3+ to 6",IF(E1595&lt;9.01,"6+ to 9",IF(E1595&lt;12.01,"9+ to 12",IF(E1595&lt;15.01,"12+ to 15",IF(E1595&lt;18.01,"15+ to 18",IF(E1595&lt;21.01,"18+ to 21",IF(E1595&lt;24.01,"21+ to 24",IF(E1595&lt;27.01,"24+ to 27",IF(E1595&lt;30.01,"27+ to 30","30+"))))))))))))</f>
        <v>0</v>
      </c>
      <c r="H1595" s="7" t="str">
        <f>IF(F1595&lt;0,"0-",IF(F1595=0,"0",IF(F1595&lt;3.01,"0+ to 3",IF(F1595&lt;6.01,"3+ to 6",IF(F1595&lt;9.01,"6+ to 9",IF(F1595&lt;12.01,"9+ to 12",IF(F1595&lt;15.01,"12+ to 15",IF(F1595&lt;18.01,"15+ to 18",IF(F1595&lt;21.01,"18+ to 21",IF(F1595&lt;24.01,"21+ to 24",IF(F1595&lt;27.01,"24+ to 27",IF(F1595&lt;30.01,"27+ to 30","30+"))))))))))))</f>
        <v>0+ to 3</v>
      </c>
      <c r="I1595" t="str">
        <f>IF(G1595&lt;&gt;H1595,"DIFF","")</f>
        <v>DIFF</v>
      </c>
    </row>
    <row r="1596" spans="1:9">
      <c r="A1596" t="s">
        <v>102</v>
      </c>
      <c r="B1596" t="s">
        <v>166</v>
      </c>
      <c r="C1596" s="1">
        <v>116124017</v>
      </c>
      <c r="D1596" s="1">
        <v>2</v>
      </c>
      <c r="E1596" s="1">
        <v>-9</v>
      </c>
      <c r="F1596" s="1">
        <v>16</v>
      </c>
      <c r="G1596" s="7" t="str">
        <f>IF(E1596&lt;0,"0-",IF(E1596=0,"0",IF(E1596&lt;3.01,"0+ to 3",IF(E1596&lt;6.01,"3+ to 6",IF(E1596&lt;9.01,"6+ to 9",IF(E1596&lt;12.01,"9+ to 12",IF(E1596&lt;15.01,"12+ to 15",IF(E1596&lt;18.01,"15+ to 18",IF(E1596&lt;21.01,"18+ to 21",IF(E1596&lt;24.01,"21+ to 24",IF(E1596&lt;27.01,"24+ to 27",IF(E1596&lt;30.01,"27+ to 30","30+"))))))))))))</f>
        <v>0-</v>
      </c>
      <c r="H1596" s="7" t="str">
        <f>IF(F1596&lt;0,"0-",IF(F1596=0,"0",IF(F1596&lt;3.01,"0+ to 3",IF(F1596&lt;6.01,"3+ to 6",IF(F1596&lt;9.01,"6+ to 9",IF(F1596&lt;12.01,"9+ to 12",IF(F1596&lt;15.01,"12+ to 15",IF(F1596&lt;18.01,"15+ to 18",IF(F1596&lt;21.01,"18+ to 21",IF(F1596&lt;24.01,"21+ to 24",IF(F1596&lt;27.01,"24+ to 27",IF(F1596&lt;30.01,"27+ to 30","30+"))))))))))))</f>
        <v>15+ to 18</v>
      </c>
      <c r="I1596" t="str">
        <f>IF(G1596&lt;&gt;H1596,"DIFF","")</f>
        <v>DIFF</v>
      </c>
    </row>
    <row r="1597" spans="1:9">
      <c r="A1597" t="s">
        <v>102</v>
      </c>
      <c r="B1597" t="s">
        <v>166</v>
      </c>
      <c r="C1597" s="1">
        <v>116127376</v>
      </c>
      <c r="D1597" s="1">
        <v>2</v>
      </c>
      <c r="E1597" s="1">
        <v>-4</v>
      </c>
      <c r="F1597" s="1">
        <v>22</v>
      </c>
      <c r="G1597" s="7" t="str">
        <f>IF(E1597&lt;0,"0-",IF(E1597=0,"0",IF(E1597&lt;3.01,"0+ to 3",IF(E1597&lt;6.01,"3+ to 6",IF(E1597&lt;9.01,"6+ to 9",IF(E1597&lt;12.01,"9+ to 12",IF(E1597&lt;15.01,"12+ to 15",IF(E1597&lt;18.01,"15+ to 18",IF(E1597&lt;21.01,"18+ to 21",IF(E1597&lt;24.01,"21+ to 24",IF(E1597&lt;27.01,"24+ to 27",IF(E1597&lt;30.01,"27+ to 30","30+"))))))))))))</f>
        <v>0-</v>
      </c>
      <c r="H1597" s="7" t="str">
        <f>IF(F1597&lt;0,"0-",IF(F1597=0,"0",IF(F1597&lt;3.01,"0+ to 3",IF(F1597&lt;6.01,"3+ to 6",IF(F1597&lt;9.01,"6+ to 9",IF(F1597&lt;12.01,"9+ to 12",IF(F1597&lt;15.01,"12+ to 15",IF(F1597&lt;18.01,"15+ to 18",IF(F1597&lt;21.01,"18+ to 21",IF(F1597&lt;24.01,"21+ to 24",IF(F1597&lt;27.01,"24+ to 27",IF(F1597&lt;30.01,"27+ to 30","30+"))))))))))))</f>
        <v>21+ to 24</v>
      </c>
      <c r="I1597" t="str">
        <f>IF(G1597&lt;&gt;H1597,"DIFF","")</f>
        <v>DIFF</v>
      </c>
    </row>
    <row r="1598" spans="1:9">
      <c r="A1598" t="s">
        <v>102</v>
      </c>
      <c r="B1598" t="s">
        <v>165</v>
      </c>
      <c r="C1598" s="1">
        <v>116164675</v>
      </c>
      <c r="D1598" s="1">
        <v>2</v>
      </c>
      <c r="E1598" s="1">
        <v>-6</v>
      </c>
      <c r="F1598" s="1">
        <v>11</v>
      </c>
      <c r="G1598" s="7" t="str">
        <f>IF(E1598&lt;0,"0-",IF(E1598=0,"0",IF(E1598&lt;3.01,"0+ to 3",IF(E1598&lt;6.01,"3+ to 6",IF(E1598&lt;9.01,"6+ to 9",IF(E1598&lt;12.01,"9+ to 12",IF(E1598&lt;15.01,"12+ to 15",IF(E1598&lt;18.01,"15+ to 18",IF(E1598&lt;21.01,"18+ to 21",IF(E1598&lt;24.01,"21+ to 24",IF(E1598&lt;27.01,"24+ to 27",IF(E1598&lt;30.01,"27+ to 30","30+"))))))))))))</f>
        <v>0-</v>
      </c>
      <c r="H1598" s="7" t="str">
        <f>IF(F1598&lt;0,"0-",IF(F1598=0,"0",IF(F1598&lt;3.01,"0+ to 3",IF(F1598&lt;6.01,"3+ to 6",IF(F1598&lt;9.01,"6+ to 9",IF(F1598&lt;12.01,"9+ to 12",IF(F1598&lt;15.01,"12+ to 15",IF(F1598&lt;18.01,"15+ to 18",IF(F1598&lt;21.01,"18+ to 21",IF(F1598&lt;24.01,"21+ to 24",IF(F1598&lt;27.01,"24+ to 27",IF(F1598&lt;30.01,"27+ to 30","30+"))))))))))))</f>
        <v>9+ to 12</v>
      </c>
      <c r="I1598" t="str">
        <f>IF(G1598&lt;&gt;H1598,"DIFF","")</f>
        <v>DIFF</v>
      </c>
    </row>
    <row r="1599" spans="1:9">
      <c r="A1599" t="s">
        <v>103</v>
      </c>
      <c r="B1599" t="s">
        <v>165</v>
      </c>
      <c r="C1599" s="1">
        <v>116165221</v>
      </c>
      <c r="D1599" s="1">
        <v>2</v>
      </c>
      <c r="E1599" s="1">
        <v>0</v>
      </c>
      <c r="F1599" s="1">
        <v>0</v>
      </c>
      <c r="G1599" s="7" t="str">
        <f>IF(E1599&lt;0,"0-",IF(E1599=0,"0",IF(E1599&lt;3.01,"0+ to 3",IF(E1599&lt;6.01,"3+ to 6",IF(E1599&lt;9.01,"6+ to 9",IF(E1599&lt;12.01,"9+ to 12",IF(E1599&lt;15.01,"12+ to 15",IF(E1599&lt;18.01,"15+ to 18",IF(E1599&lt;21.01,"18+ to 21",IF(E1599&lt;24.01,"21+ to 24",IF(E1599&lt;27.01,"24+ to 27",IF(E1599&lt;30.01,"27+ to 30","30+"))))))))))))</f>
        <v>0</v>
      </c>
      <c r="H1599" s="7" t="str">
        <f>IF(F1599&lt;0,"0-",IF(F1599=0,"0",IF(F1599&lt;3.01,"0+ to 3",IF(F1599&lt;6.01,"3+ to 6",IF(F1599&lt;9.01,"6+ to 9",IF(F1599&lt;12.01,"9+ to 12",IF(F1599&lt;15.01,"12+ to 15",IF(F1599&lt;18.01,"15+ to 18",IF(F1599&lt;21.01,"18+ to 21",IF(F1599&lt;24.01,"21+ to 24",IF(F1599&lt;27.01,"24+ to 27",IF(F1599&lt;30.01,"27+ to 30","30+"))))))))))))</f>
        <v>0</v>
      </c>
      <c r="I1599" t="str">
        <f>IF(G1599&lt;&gt;H1599,"DIFF","")</f>
        <v/>
      </c>
    </row>
    <row r="1600" spans="1:9">
      <c r="A1600" t="s">
        <v>102</v>
      </c>
      <c r="B1600" t="s">
        <v>165</v>
      </c>
      <c r="C1600" s="1">
        <v>116167814</v>
      </c>
      <c r="D1600" s="1">
        <v>2</v>
      </c>
      <c r="E1600" s="1">
        <v>-4</v>
      </c>
      <c r="F1600" s="1">
        <v>2</v>
      </c>
      <c r="G1600" s="7" t="str">
        <f>IF(E1600&lt;0,"0-",IF(E1600=0,"0",IF(E1600&lt;3.01,"0+ to 3",IF(E1600&lt;6.01,"3+ to 6",IF(E1600&lt;9.01,"6+ to 9",IF(E1600&lt;12.01,"9+ to 12",IF(E1600&lt;15.01,"12+ to 15",IF(E1600&lt;18.01,"15+ to 18",IF(E1600&lt;21.01,"18+ to 21",IF(E1600&lt;24.01,"21+ to 24",IF(E1600&lt;27.01,"24+ to 27",IF(E1600&lt;30.01,"27+ to 30","30+"))))))))))))</f>
        <v>0-</v>
      </c>
      <c r="H1600" s="7" t="str">
        <f>IF(F1600&lt;0,"0-",IF(F1600=0,"0",IF(F1600&lt;3.01,"0+ to 3",IF(F1600&lt;6.01,"3+ to 6",IF(F1600&lt;9.01,"6+ to 9",IF(F1600&lt;12.01,"9+ to 12",IF(F1600&lt;15.01,"12+ to 15",IF(F1600&lt;18.01,"15+ to 18",IF(F1600&lt;21.01,"18+ to 21",IF(F1600&lt;24.01,"21+ to 24",IF(F1600&lt;27.01,"24+ to 27",IF(F1600&lt;30.01,"27+ to 30","30+"))))))))))))</f>
        <v>0+ to 3</v>
      </c>
      <c r="I1600" t="str">
        <f>IF(G1600&lt;&gt;H1600,"DIFF","")</f>
        <v>DIFF</v>
      </c>
    </row>
    <row r="1601" spans="1:9">
      <c r="A1601" t="s">
        <v>102</v>
      </c>
      <c r="B1601" t="s">
        <v>165</v>
      </c>
      <c r="C1601" s="1">
        <v>116172006</v>
      </c>
      <c r="D1601" s="1">
        <v>10</v>
      </c>
      <c r="E1601" s="1">
        <v>-12</v>
      </c>
      <c r="F1601" s="1">
        <v>-9</v>
      </c>
      <c r="G1601" s="7" t="str">
        <f>IF(E1601&lt;0,"0-",IF(E1601=0,"0",IF(E1601&lt;3.01,"0+ to 3",IF(E1601&lt;6.01,"3+ to 6",IF(E1601&lt;9.01,"6+ to 9",IF(E1601&lt;12.01,"9+ to 12",IF(E1601&lt;15.01,"12+ to 15",IF(E1601&lt;18.01,"15+ to 18",IF(E1601&lt;21.01,"18+ to 21",IF(E1601&lt;24.01,"21+ to 24",IF(E1601&lt;27.01,"24+ to 27",IF(E1601&lt;30.01,"27+ to 30","30+"))))))))))))</f>
        <v>0-</v>
      </c>
      <c r="H1601" s="7" t="str">
        <f>IF(F1601&lt;0,"0-",IF(F1601=0,"0",IF(F1601&lt;3.01,"0+ to 3",IF(F1601&lt;6.01,"3+ to 6",IF(F1601&lt;9.01,"6+ to 9",IF(F1601&lt;12.01,"9+ to 12",IF(F1601&lt;15.01,"12+ to 15",IF(F1601&lt;18.01,"15+ to 18",IF(F1601&lt;21.01,"18+ to 21",IF(F1601&lt;24.01,"21+ to 24",IF(F1601&lt;27.01,"24+ to 27",IF(F1601&lt;30.01,"27+ to 30","30+"))))))))))))</f>
        <v>0-</v>
      </c>
      <c r="I1601" t="str">
        <f>IF(G1601&lt;&gt;H1601,"DIFF","")</f>
        <v/>
      </c>
    </row>
    <row r="1602" spans="1:9">
      <c r="A1602" t="s">
        <v>102</v>
      </c>
      <c r="B1602" t="s">
        <v>165</v>
      </c>
      <c r="C1602" s="1">
        <v>116172036</v>
      </c>
      <c r="D1602" s="1">
        <v>9</v>
      </c>
      <c r="E1602" s="1">
        <v>-4</v>
      </c>
      <c r="F1602" s="1">
        <v>-3</v>
      </c>
      <c r="G1602" s="7" t="str">
        <f>IF(E1602&lt;0,"0-",IF(E1602=0,"0",IF(E1602&lt;3.01,"0+ to 3",IF(E1602&lt;6.01,"3+ to 6",IF(E1602&lt;9.01,"6+ to 9",IF(E1602&lt;12.01,"9+ to 12",IF(E1602&lt;15.01,"12+ to 15",IF(E1602&lt;18.01,"15+ to 18",IF(E1602&lt;21.01,"18+ to 21",IF(E1602&lt;24.01,"21+ to 24",IF(E1602&lt;27.01,"24+ to 27",IF(E1602&lt;30.01,"27+ to 30","30+"))))))))))))</f>
        <v>0-</v>
      </c>
      <c r="H1602" s="7" t="str">
        <f>IF(F1602&lt;0,"0-",IF(F1602=0,"0",IF(F1602&lt;3.01,"0+ to 3",IF(F1602&lt;6.01,"3+ to 6",IF(F1602&lt;9.01,"6+ to 9",IF(F1602&lt;12.01,"9+ to 12",IF(F1602&lt;15.01,"12+ to 15",IF(F1602&lt;18.01,"15+ to 18",IF(F1602&lt;21.01,"18+ to 21",IF(F1602&lt;24.01,"21+ to 24",IF(F1602&lt;27.01,"24+ to 27",IF(F1602&lt;30.01,"27+ to 30","30+"))))))))))))</f>
        <v>0-</v>
      </c>
      <c r="I1602" t="str">
        <f>IF(G1602&lt;&gt;H1602,"DIFF","")</f>
        <v/>
      </c>
    </row>
    <row r="1603" spans="1:9">
      <c r="A1603" t="s">
        <v>102</v>
      </c>
      <c r="B1603" t="s">
        <v>165</v>
      </c>
      <c r="C1603" s="1">
        <v>116172838</v>
      </c>
      <c r="D1603" s="1">
        <v>7</v>
      </c>
      <c r="E1603" s="1">
        <v>-3</v>
      </c>
      <c r="F1603" s="1">
        <v>11</v>
      </c>
      <c r="G1603" s="7" t="str">
        <f>IF(E1603&lt;0,"0-",IF(E1603=0,"0",IF(E1603&lt;3.01,"0+ to 3",IF(E1603&lt;6.01,"3+ to 6",IF(E1603&lt;9.01,"6+ to 9",IF(E1603&lt;12.01,"9+ to 12",IF(E1603&lt;15.01,"12+ to 15",IF(E1603&lt;18.01,"15+ to 18",IF(E1603&lt;21.01,"18+ to 21",IF(E1603&lt;24.01,"21+ to 24",IF(E1603&lt;27.01,"24+ to 27",IF(E1603&lt;30.01,"27+ to 30","30+"))))))))))))</f>
        <v>0-</v>
      </c>
      <c r="H1603" s="7" t="str">
        <f>IF(F1603&lt;0,"0-",IF(F1603=0,"0",IF(F1603&lt;3.01,"0+ to 3",IF(F1603&lt;6.01,"3+ to 6",IF(F1603&lt;9.01,"6+ to 9",IF(F1603&lt;12.01,"9+ to 12",IF(F1603&lt;15.01,"12+ to 15",IF(F1603&lt;18.01,"15+ to 18",IF(F1603&lt;21.01,"18+ to 21",IF(F1603&lt;24.01,"21+ to 24",IF(F1603&lt;27.01,"24+ to 27",IF(F1603&lt;30.01,"27+ to 30","30+"))))))))))))</f>
        <v>9+ to 12</v>
      </c>
      <c r="I1603" t="str">
        <f>IF(G1603&lt;&gt;H1603,"DIFF","")</f>
        <v>DIFF</v>
      </c>
    </row>
    <row r="1604" spans="1:9">
      <c r="A1604" t="s">
        <v>102</v>
      </c>
      <c r="B1604" t="s">
        <v>165</v>
      </c>
      <c r="C1604" s="1">
        <v>116174243</v>
      </c>
      <c r="D1604" s="1">
        <v>9</v>
      </c>
      <c r="E1604" s="1">
        <v>-8</v>
      </c>
      <c r="F1604" s="1">
        <v>-6</v>
      </c>
      <c r="G1604" s="7" t="str">
        <f>IF(E1604&lt;0,"0-",IF(E1604=0,"0",IF(E1604&lt;3.01,"0+ to 3",IF(E1604&lt;6.01,"3+ to 6",IF(E1604&lt;9.01,"6+ to 9",IF(E1604&lt;12.01,"9+ to 12",IF(E1604&lt;15.01,"12+ to 15",IF(E1604&lt;18.01,"15+ to 18",IF(E1604&lt;21.01,"18+ to 21",IF(E1604&lt;24.01,"21+ to 24",IF(E1604&lt;27.01,"24+ to 27",IF(E1604&lt;30.01,"27+ to 30","30+"))))))))))))</f>
        <v>0-</v>
      </c>
      <c r="H1604" s="7" t="str">
        <f>IF(F1604&lt;0,"0-",IF(F1604=0,"0",IF(F1604&lt;3.01,"0+ to 3",IF(F1604&lt;6.01,"3+ to 6",IF(F1604&lt;9.01,"6+ to 9",IF(F1604&lt;12.01,"9+ to 12",IF(F1604&lt;15.01,"12+ to 15",IF(F1604&lt;18.01,"15+ to 18",IF(F1604&lt;21.01,"18+ to 21",IF(F1604&lt;24.01,"21+ to 24",IF(F1604&lt;27.01,"24+ to 27",IF(F1604&lt;30.01,"27+ to 30","30+"))))))))))))</f>
        <v>0-</v>
      </c>
      <c r="I1604" t="str">
        <f>IF(G1604&lt;&gt;H1604,"DIFF","")</f>
        <v/>
      </c>
    </row>
    <row r="1605" spans="1:9">
      <c r="A1605" t="s">
        <v>102</v>
      </c>
      <c r="B1605" t="s">
        <v>165</v>
      </c>
      <c r="C1605" s="1">
        <v>116175311</v>
      </c>
      <c r="D1605" s="1">
        <v>9</v>
      </c>
      <c r="E1605" s="1">
        <v>-1</v>
      </c>
      <c r="F1605" s="1">
        <v>11</v>
      </c>
      <c r="G1605" s="7" t="str">
        <f>IF(E1605&lt;0,"0-",IF(E1605=0,"0",IF(E1605&lt;3.01,"0+ to 3",IF(E1605&lt;6.01,"3+ to 6",IF(E1605&lt;9.01,"6+ to 9",IF(E1605&lt;12.01,"9+ to 12",IF(E1605&lt;15.01,"12+ to 15",IF(E1605&lt;18.01,"15+ to 18",IF(E1605&lt;21.01,"18+ to 21",IF(E1605&lt;24.01,"21+ to 24",IF(E1605&lt;27.01,"24+ to 27",IF(E1605&lt;30.01,"27+ to 30","30+"))))))))))))</f>
        <v>0-</v>
      </c>
      <c r="H1605" s="7" t="str">
        <f>IF(F1605&lt;0,"0-",IF(F1605=0,"0",IF(F1605&lt;3.01,"0+ to 3",IF(F1605&lt;6.01,"3+ to 6",IF(F1605&lt;9.01,"6+ to 9",IF(F1605&lt;12.01,"9+ to 12",IF(F1605&lt;15.01,"12+ to 15",IF(F1605&lt;18.01,"15+ to 18",IF(F1605&lt;21.01,"18+ to 21",IF(F1605&lt;24.01,"21+ to 24",IF(F1605&lt;27.01,"24+ to 27",IF(F1605&lt;30.01,"27+ to 30","30+"))))))))))))</f>
        <v>9+ to 12</v>
      </c>
      <c r="I1605" t="str">
        <f>IF(G1605&lt;&gt;H1605,"DIFF","")</f>
        <v>DIFF</v>
      </c>
    </row>
    <row r="1606" spans="1:9">
      <c r="A1606" t="s">
        <v>102</v>
      </c>
      <c r="B1606" t="s">
        <v>165</v>
      </c>
      <c r="C1606" s="1">
        <v>116175328</v>
      </c>
      <c r="D1606" s="1">
        <v>6</v>
      </c>
      <c r="E1606" s="1">
        <v>-2</v>
      </c>
      <c r="F1606" s="1">
        <v>0</v>
      </c>
      <c r="G1606" s="7" t="str">
        <f>IF(E1606&lt;0,"0-",IF(E1606=0,"0",IF(E1606&lt;3.01,"0+ to 3",IF(E1606&lt;6.01,"3+ to 6",IF(E1606&lt;9.01,"6+ to 9",IF(E1606&lt;12.01,"9+ to 12",IF(E1606&lt;15.01,"12+ to 15",IF(E1606&lt;18.01,"15+ to 18",IF(E1606&lt;21.01,"18+ to 21",IF(E1606&lt;24.01,"21+ to 24",IF(E1606&lt;27.01,"24+ to 27",IF(E1606&lt;30.01,"27+ to 30","30+"))))))))))))</f>
        <v>0-</v>
      </c>
      <c r="H1606" s="7" t="str">
        <f>IF(F1606&lt;0,"0-",IF(F1606=0,"0",IF(F1606&lt;3.01,"0+ to 3",IF(F1606&lt;6.01,"3+ to 6",IF(F1606&lt;9.01,"6+ to 9",IF(F1606&lt;12.01,"9+ to 12",IF(F1606&lt;15.01,"12+ to 15",IF(F1606&lt;18.01,"15+ to 18",IF(F1606&lt;21.01,"18+ to 21",IF(F1606&lt;24.01,"21+ to 24",IF(F1606&lt;27.01,"24+ to 27",IF(F1606&lt;30.01,"27+ to 30","30+"))))))))))))</f>
        <v>0</v>
      </c>
      <c r="I1606" t="str">
        <f>IF(G1606&lt;&gt;H1606,"DIFF","")</f>
        <v>DIFF</v>
      </c>
    </row>
    <row r="1607" spans="1:9">
      <c r="A1607" t="s">
        <v>102</v>
      </c>
      <c r="B1607" t="s">
        <v>165</v>
      </c>
      <c r="C1607" s="1">
        <v>116178756</v>
      </c>
      <c r="D1607" s="1">
        <v>10</v>
      </c>
      <c r="E1607" s="1">
        <v>-7</v>
      </c>
      <c r="F1607" s="1">
        <v>-6</v>
      </c>
      <c r="G1607" s="7" t="str">
        <f>IF(E1607&lt;0,"0-",IF(E1607=0,"0",IF(E1607&lt;3.01,"0+ to 3",IF(E1607&lt;6.01,"3+ to 6",IF(E1607&lt;9.01,"6+ to 9",IF(E1607&lt;12.01,"9+ to 12",IF(E1607&lt;15.01,"12+ to 15",IF(E1607&lt;18.01,"15+ to 18",IF(E1607&lt;21.01,"18+ to 21",IF(E1607&lt;24.01,"21+ to 24",IF(E1607&lt;27.01,"24+ to 27",IF(E1607&lt;30.01,"27+ to 30","30+"))))))))))))</f>
        <v>0-</v>
      </c>
      <c r="H1607" s="7" t="str">
        <f>IF(F1607&lt;0,"0-",IF(F1607=0,"0",IF(F1607&lt;3.01,"0+ to 3",IF(F1607&lt;6.01,"3+ to 6",IF(F1607&lt;9.01,"6+ to 9",IF(F1607&lt;12.01,"9+ to 12",IF(F1607&lt;15.01,"12+ to 15",IF(F1607&lt;18.01,"15+ to 18",IF(F1607&lt;21.01,"18+ to 21",IF(F1607&lt;24.01,"21+ to 24",IF(F1607&lt;27.01,"24+ to 27",IF(F1607&lt;30.01,"27+ to 30","30+"))))))))))))</f>
        <v>0-</v>
      </c>
      <c r="I1607" t="str">
        <f>IF(G1607&lt;&gt;H1607,"DIFF","")</f>
        <v/>
      </c>
    </row>
    <row r="1608" spans="1:9">
      <c r="A1608" t="s">
        <v>102</v>
      </c>
      <c r="B1608" t="s">
        <v>165</v>
      </c>
      <c r="C1608" s="1">
        <v>116180208</v>
      </c>
      <c r="D1608" s="1">
        <v>2</v>
      </c>
      <c r="E1608" s="1">
        <v>-1</v>
      </c>
      <c r="F1608" s="1">
        <v>1</v>
      </c>
      <c r="G1608" s="7" t="str">
        <f>IF(E1608&lt;0,"0-",IF(E1608=0,"0",IF(E1608&lt;3.01,"0+ to 3",IF(E1608&lt;6.01,"3+ to 6",IF(E1608&lt;9.01,"6+ to 9",IF(E1608&lt;12.01,"9+ to 12",IF(E1608&lt;15.01,"12+ to 15",IF(E1608&lt;18.01,"15+ to 18",IF(E1608&lt;21.01,"18+ to 21",IF(E1608&lt;24.01,"21+ to 24",IF(E1608&lt;27.01,"24+ to 27",IF(E1608&lt;30.01,"27+ to 30","30+"))))))))))))</f>
        <v>0-</v>
      </c>
      <c r="H1608" s="7" t="str">
        <f>IF(F1608&lt;0,"0-",IF(F1608=0,"0",IF(F1608&lt;3.01,"0+ to 3",IF(F1608&lt;6.01,"3+ to 6",IF(F1608&lt;9.01,"6+ to 9",IF(F1608&lt;12.01,"9+ to 12",IF(F1608&lt;15.01,"12+ to 15",IF(F1608&lt;18.01,"15+ to 18",IF(F1608&lt;21.01,"18+ to 21",IF(F1608&lt;24.01,"21+ to 24",IF(F1608&lt;27.01,"24+ to 27",IF(F1608&lt;30.01,"27+ to 30","30+"))))))))))))</f>
        <v>0+ to 3</v>
      </c>
      <c r="I1608" t="str">
        <f>IF(G1608&lt;&gt;H1608,"DIFF","")</f>
        <v>DIFF</v>
      </c>
    </row>
    <row r="1609" spans="1:9">
      <c r="A1609" t="s">
        <v>102</v>
      </c>
      <c r="B1609" t="s">
        <v>165</v>
      </c>
      <c r="C1609" s="1">
        <v>116186558</v>
      </c>
      <c r="D1609" s="1">
        <v>2</v>
      </c>
      <c r="E1609" s="1">
        <v>-17</v>
      </c>
      <c r="F1609" s="1">
        <v>43</v>
      </c>
      <c r="G1609" s="7" t="str">
        <f>IF(E1609&lt;0,"0-",IF(E1609=0,"0",IF(E1609&lt;3.01,"0+ to 3",IF(E1609&lt;6.01,"3+ to 6",IF(E1609&lt;9.01,"6+ to 9",IF(E1609&lt;12.01,"9+ to 12",IF(E1609&lt;15.01,"12+ to 15",IF(E1609&lt;18.01,"15+ to 18",IF(E1609&lt;21.01,"18+ to 21",IF(E1609&lt;24.01,"21+ to 24",IF(E1609&lt;27.01,"24+ to 27",IF(E1609&lt;30.01,"27+ to 30","30+"))))))))))))</f>
        <v>0-</v>
      </c>
      <c r="H1609" s="7" t="str">
        <f>IF(F1609&lt;0,"0-",IF(F1609=0,"0",IF(F1609&lt;3.01,"0+ to 3",IF(F1609&lt;6.01,"3+ to 6",IF(F1609&lt;9.01,"6+ to 9",IF(F1609&lt;12.01,"9+ to 12",IF(F1609&lt;15.01,"12+ to 15",IF(F1609&lt;18.01,"15+ to 18",IF(F1609&lt;21.01,"18+ to 21",IF(F1609&lt;24.01,"21+ to 24",IF(F1609&lt;27.01,"24+ to 27",IF(F1609&lt;30.01,"27+ to 30","30+"))))))))))))</f>
        <v>30+</v>
      </c>
      <c r="I1609" t="str">
        <f>IF(G1609&lt;&gt;H1609,"DIFF","")</f>
        <v>DIFF</v>
      </c>
    </row>
    <row r="1610" spans="1:9">
      <c r="A1610" t="s">
        <v>102</v>
      </c>
      <c r="B1610" t="s">
        <v>165</v>
      </c>
      <c r="C1610" s="1">
        <v>116186577</v>
      </c>
      <c r="D1610" s="1">
        <v>2</v>
      </c>
      <c r="E1610" s="1">
        <v>-6</v>
      </c>
      <c r="F1610" s="1">
        <v>9</v>
      </c>
      <c r="G1610" s="7" t="str">
        <f>IF(E1610&lt;0,"0-",IF(E1610=0,"0",IF(E1610&lt;3.01,"0+ to 3",IF(E1610&lt;6.01,"3+ to 6",IF(E1610&lt;9.01,"6+ to 9",IF(E1610&lt;12.01,"9+ to 12",IF(E1610&lt;15.01,"12+ to 15",IF(E1610&lt;18.01,"15+ to 18",IF(E1610&lt;21.01,"18+ to 21",IF(E1610&lt;24.01,"21+ to 24",IF(E1610&lt;27.01,"24+ to 27",IF(E1610&lt;30.01,"27+ to 30","30+"))))))))))))</f>
        <v>0-</v>
      </c>
      <c r="H1610" s="7" t="str">
        <f>IF(F1610&lt;0,"0-",IF(F1610=0,"0",IF(F1610&lt;3.01,"0+ to 3",IF(F1610&lt;6.01,"3+ to 6",IF(F1610&lt;9.01,"6+ to 9",IF(F1610&lt;12.01,"9+ to 12",IF(F1610&lt;15.01,"12+ to 15",IF(F1610&lt;18.01,"15+ to 18",IF(F1610&lt;21.01,"18+ to 21",IF(F1610&lt;24.01,"21+ to 24",IF(F1610&lt;27.01,"24+ to 27",IF(F1610&lt;30.01,"27+ to 30","30+"))))))))))))</f>
        <v>6+ to 9</v>
      </c>
      <c r="I1610" t="str">
        <f>IF(G1610&lt;&gt;H1610,"DIFF","")</f>
        <v>DIFF</v>
      </c>
    </row>
    <row r="1611" spans="1:9">
      <c r="A1611" t="s">
        <v>102</v>
      </c>
      <c r="B1611" t="s">
        <v>164</v>
      </c>
      <c r="C1611" s="1">
        <v>116191268</v>
      </c>
      <c r="D1611" s="1">
        <v>2</v>
      </c>
      <c r="E1611" s="1">
        <v>0</v>
      </c>
      <c r="F1611" s="1">
        <v>13</v>
      </c>
      <c r="G1611" s="7" t="str">
        <f>IF(E1611&lt;0,"0-",IF(E1611=0,"0",IF(E1611&lt;3.01,"0+ to 3",IF(E1611&lt;6.01,"3+ to 6",IF(E1611&lt;9.01,"6+ to 9",IF(E1611&lt;12.01,"9+ to 12",IF(E1611&lt;15.01,"12+ to 15",IF(E1611&lt;18.01,"15+ to 18",IF(E1611&lt;21.01,"18+ to 21",IF(E1611&lt;24.01,"21+ to 24",IF(E1611&lt;27.01,"24+ to 27",IF(E1611&lt;30.01,"27+ to 30","30+"))))))))))))</f>
        <v>0</v>
      </c>
      <c r="H1611" s="7" t="str">
        <f>IF(F1611&lt;0,"0-",IF(F1611=0,"0",IF(F1611&lt;3.01,"0+ to 3",IF(F1611&lt;6.01,"3+ to 6",IF(F1611&lt;9.01,"6+ to 9",IF(F1611&lt;12.01,"9+ to 12",IF(F1611&lt;15.01,"12+ to 15",IF(F1611&lt;18.01,"15+ to 18",IF(F1611&lt;21.01,"18+ to 21",IF(F1611&lt;24.01,"21+ to 24",IF(F1611&lt;27.01,"24+ to 27",IF(F1611&lt;30.01,"27+ to 30","30+"))))))))))))</f>
        <v>12+ to 15</v>
      </c>
      <c r="I1611" t="str">
        <f>IF(G1611&lt;&gt;H1611,"DIFF","")</f>
        <v>DIFF</v>
      </c>
    </row>
    <row r="1612" spans="1:9">
      <c r="A1612" t="s">
        <v>102</v>
      </c>
      <c r="B1612" t="s">
        <v>164</v>
      </c>
      <c r="C1612" s="1">
        <v>116226366</v>
      </c>
      <c r="D1612" s="1">
        <v>6</v>
      </c>
      <c r="E1612" s="1">
        <v>-3</v>
      </c>
      <c r="F1612" s="1">
        <v>0</v>
      </c>
      <c r="G1612" s="7" t="str">
        <f>IF(E1612&lt;0,"0-",IF(E1612=0,"0",IF(E1612&lt;3.01,"0+ to 3",IF(E1612&lt;6.01,"3+ to 6",IF(E1612&lt;9.01,"6+ to 9",IF(E1612&lt;12.01,"9+ to 12",IF(E1612&lt;15.01,"12+ to 15",IF(E1612&lt;18.01,"15+ to 18",IF(E1612&lt;21.01,"18+ to 21",IF(E1612&lt;24.01,"21+ to 24",IF(E1612&lt;27.01,"24+ to 27",IF(E1612&lt;30.01,"27+ to 30","30+"))))))))))))</f>
        <v>0-</v>
      </c>
      <c r="H1612" s="7" t="str">
        <f>IF(F1612&lt;0,"0-",IF(F1612=0,"0",IF(F1612&lt;3.01,"0+ to 3",IF(F1612&lt;6.01,"3+ to 6",IF(F1612&lt;9.01,"6+ to 9",IF(F1612&lt;12.01,"9+ to 12",IF(F1612&lt;15.01,"12+ to 15",IF(F1612&lt;18.01,"15+ to 18",IF(F1612&lt;21.01,"18+ to 21",IF(F1612&lt;24.01,"21+ to 24",IF(F1612&lt;27.01,"24+ to 27",IF(F1612&lt;30.01,"27+ to 30","30+"))))))))))))</f>
        <v>0</v>
      </c>
      <c r="I1612" t="str">
        <f>IF(G1612&lt;&gt;H1612,"DIFF","")</f>
        <v>DIFF</v>
      </c>
    </row>
    <row r="1613" spans="1:9">
      <c r="A1613" t="s">
        <v>102</v>
      </c>
      <c r="B1613" t="s">
        <v>164</v>
      </c>
      <c r="C1613" s="1">
        <v>116227774</v>
      </c>
      <c r="D1613" s="1">
        <v>3</v>
      </c>
      <c r="E1613" s="1">
        <v>-5</v>
      </c>
      <c r="F1613" s="1">
        <v>19</v>
      </c>
      <c r="G1613" s="7" t="str">
        <f>IF(E1613&lt;0,"0-",IF(E1613=0,"0",IF(E1613&lt;3.01,"0+ to 3",IF(E1613&lt;6.01,"3+ to 6",IF(E1613&lt;9.01,"6+ to 9",IF(E1613&lt;12.01,"9+ to 12",IF(E1613&lt;15.01,"12+ to 15",IF(E1613&lt;18.01,"15+ to 18",IF(E1613&lt;21.01,"18+ to 21",IF(E1613&lt;24.01,"21+ to 24",IF(E1613&lt;27.01,"24+ to 27",IF(E1613&lt;30.01,"27+ to 30","30+"))))))))))))</f>
        <v>0-</v>
      </c>
      <c r="H1613" s="7" t="str">
        <f>IF(F1613&lt;0,"0-",IF(F1613=0,"0",IF(F1613&lt;3.01,"0+ to 3",IF(F1613&lt;6.01,"3+ to 6",IF(F1613&lt;9.01,"6+ to 9",IF(F1613&lt;12.01,"9+ to 12",IF(F1613&lt;15.01,"12+ to 15",IF(F1613&lt;18.01,"15+ to 18",IF(F1613&lt;21.01,"18+ to 21",IF(F1613&lt;24.01,"21+ to 24",IF(F1613&lt;27.01,"24+ to 27",IF(F1613&lt;30.01,"27+ to 30","30+"))))))))))))</f>
        <v>18+ to 21</v>
      </c>
      <c r="I1613" t="str">
        <f>IF(G1613&lt;&gt;H1613,"DIFF","")</f>
        <v>DIFF</v>
      </c>
    </row>
    <row r="1614" spans="1:9">
      <c r="A1614" t="s">
        <v>102</v>
      </c>
      <c r="B1614" t="s">
        <v>164</v>
      </c>
      <c r="C1614" s="1">
        <v>116227820</v>
      </c>
      <c r="D1614" s="1">
        <v>2</v>
      </c>
      <c r="E1614" s="1">
        <v>-9</v>
      </c>
      <c r="F1614" s="1">
        <v>18</v>
      </c>
      <c r="G1614" s="7" t="str">
        <f>IF(E1614&lt;0,"0-",IF(E1614=0,"0",IF(E1614&lt;3.01,"0+ to 3",IF(E1614&lt;6.01,"3+ to 6",IF(E1614&lt;9.01,"6+ to 9",IF(E1614&lt;12.01,"9+ to 12",IF(E1614&lt;15.01,"12+ to 15",IF(E1614&lt;18.01,"15+ to 18",IF(E1614&lt;21.01,"18+ to 21",IF(E1614&lt;24.01,"21+ to 24",IF(E1614&lt;27.01,"24+ to 27",IF(E1614&lt;30.01,"27+ to 30","30+"))))))))))))</f>
        <v>0-</v>
      </c>
      <c r="H1614" s="7" t="str">
        <f>IF(F1614&lt;0,"0-",IF(F1614=0,"0",IF(F1614&lt;3.01,"0+ to 3",IF(F1614&lt;6.01,"3+ to 6",IF(F1614&lt;9.01,"6+ to 9",IF(F1614&lt;12.01,"9+ to 12",IF(F1614&lt;15.01,"12+ to 15",IF(F1614&lt;18.01,"15+ to 18",IF(F1614&lt;21.01,"18+ to 21",IF(F1614&lt;24.01,"21+ to 24",IF(F1614&lt;27.01,"24+ to 27",IF(F1614&lt;30.01,"27+ to 30","30+"))))))))))))</f>
        <v>15+ to 18</v>
      </c>
      <c r="I1614" t="str">
        <f>IF(G1614&lt;&gt;H1614,"DIFF","")</f>
        <v>DIFF</v>
      </c>
    </row>
    <row r="1615" spans="1:9">
      <c r="A1615" t="s">
        <v>103</v>
      </c>
      <c r="B1615" t="s">
        <v>164</v>
      </c>
      <c r="C1615" s="1">
        <v>116228438</v>
      </c>
      <c r="D1615" s="1">
        <v>2</v>
      </c>
      <c r="E1615" s="1">
        <v>-11</v>
      </c>
      <c r="F1615" s="1">
        <v>20</v>
      </c>
      <c r="G1615" s="7" t="str">
        <f>IF(E1615&lt;0,"0-",IF(E1615=0,"0",IF(E1615&lt;3.01,"0+ to 3",IF(E1615&lt;6.01,"3+ to 6",IF(E1615&lt;9.01,"6+ to 9",IF(E1615&lt;12.01,"9+ to 12",IF(E1615&lt;15.01,"12+ to 15",IF(E1615&lt;18.01,"15+ to 18",IF(E1615&lt;21.01,"18+ to 21",IF(E1615&lt;24.01,"21+ to 24",IF(E1615&lt;27.01,"24+ to 27",IF(E1615&lt;30.01,"27+ to 30","30+"))))))))))))</f>
        <v>0-</v>
      </c>
      <c r="H1615" s="7" t="str">
        <f>IF(F1615&lt;0,"0-",IF(F1615=0,"0",IF(F1615&lt;3.01,"0+ to 3",IF(F1615&lt;6.01,"3+ to 6",IF(F1615&lt;9.01,"6+ to 9",IF(F1615&lt;12.01,"9+ to 12",IF(F1615&lt;15.01,"12+ to 15",IF(F1615&lt;18.01,"15+ to 18",IF(F1615&lt;21.01,"18+ to 21",IF(F1615&lt;24.01,"21+ to 24",IF(F1615&lt;27.01,"24+ to 27",IF(F1615&lt;30.01,"27+ to 30","30+"))))))))))))</f>
        <v>18+ to 21</v>
      </c>
      <c r="I1615" t="str">
        <f>IF(G1615&lt;&gt;H1615,"DIFF","")</f>
        <v>DIFF</v>
      </c>
    </row>
    <row r="1616" spans="1:9">
      <c r="A1616" t="s">
        <v>102</v>
      </c>
      <c r="B1616" t="s">
        <v>164</v>
      </c>
      <c r="C1616" s="1">
        <v>116232625</v>
      </c>
      <c r="D1616" s="1">
        <v>4</v>
      </c>
      <c r="E1616" s="1">
        <v>-1</v>
      </c>
      <c r="F1616" s="1">
        <v>8</v>
      </c>
      <c r="G1616" s="7" t="str">
        <f>IF(E1616&lt;0,"0-",IF(E1616=0,"0",IF(E1616&lt;3.01,"0+ to 3",IF(E1616&lt;6.01,"3+ to 6",IF(E1616&lt;9.01,"6+ to 9",IF(E1616&lt;12.01,"9+ to 12",IF(E1616&lt;15.01,"12+ to 15",IF(E1616&lt;18.01,"15+ to 18",IF(E1616&lt;21.01,"18+ to 21",IF(E1616&lt;24.01,"21+ to 24",IF(E1616&lt;27.01,"24+ to 27",IF(E1616&lt;30.01,"27+ to 30","30+"))))))))))))</f>
        <v>0-</v>
      </c>
      <c r="H1616" s="7" t="str">
        <f>IF(F1616&lt;0,"0-",IF(F1616=0,"0",IF(F1616&lt;3.01,"0+ to 3",IF(F1616&lt;6.01,"3+ to 6",IF(F1616&lt;9.01,"6+ to 9",IF(F1616&lt;12.01,"9+ to 12",IF(F1616&lt;15.01,"12+ to 15",IF(F1616&lt;18.01,"15+ to 18",IF(F1616&lt;21.01,"18+ to 21",IF(F1616&lt;24.01,"21+ to 24",IF(F1616&lt;27.01,"24+ to 27",IF(F1616&lt;30.01,"27+ to 30","30+"))))))))))))</f>
        <v>6+ to 9</v>
      </c>
      <c r="I1616" t="str">
        <f>IF(G1616&lt;&gt;H1616,"DIFF","")</f>
        <v>DIFF</v>
      </c>
    </row>
    <row r="1617" spans="1:9">
      <c r="A1617" t="s">
        <v>102</v>
      </c>
      <c r="B1617" t="s">
        <v>164</v>
      </c>
      <c r="C1617" s="1">
        <v>116233376</v>
      </c>
      <c r="D1617" s="1">
        <v>7</v>
      </c>
      <c r="E1617" s="1">
        <v>-23</v>
      </c>
      <c r="F1617" s="1">
        <v>161</v>
      </c>
      <c r="G1617" s="7" t="str">
        <f>IF(E1617&lt;0,"0-",IF(E1617=0,"0",IF(E1617&lt;3.01,"0+ to 3",IF(E1617&lt;6.01,"3+ to 6",IF(E1617&lt;9.01,"6+ to 9",IF(E1617&lt;12.01,"9+ to 12",IF(E1617&lt;15.01,"12+ to 15",IF(E1617&lt;18.01,"15+ to 18",IF(E1617&lt;21.01,"18+ to 21",IF(E1617&lt;24.01,"21+ to 24",IF(E1617&lt;27.01,"24+ to 27",IF(E1617&lt;30.01,"27+ to 30","30+"))))))))))))</f>
        <v>0-</v>
      </c>
      <c r="H1617" s="7" t="str">
        <f>IF(F1617&lt;0,"0-",IF(F1617=0,"0",IF(F1617&lt;3.01,"0+ to 3",IF(F1617&lt;6.01,"3+ to 6",IF(F1617&lt;9.01,"6+ to 9",IF(F1617&lt;12.01,"9+ to 12",IF(F1617&lt;15.01,"12+ to 15",IF(F1617&lt;18.01,"15+ to 18",IF(F1617&lt;21.01,"18+ to 21",IF(F1617&lt;24.01,"21+ to 24",IF(F1617&lt;27.01,"24+ to 27",IF(F1617&lt;30.01,"27+ to 30","30+"))))))))))))</f>
        <v>30+</v>
      </c>
      <c r="I1617" t="str">
        <f>IF(G1617&lt;&gt;H1617,"DIFF","")</f>
        <v>DIFF</v>
      </c>
    </row>
    <row r="1618" spans="1:9">
      <c r="A1618" t="s">
        <v>102</v>
      </c>
      <c r="B1618" t="s">
        <v>164</v>
      </c>
      <c r="C1618" s="1">
        <v>116233646</v>
      </c>
      <c r="D1618" s="1">
        <v>2</v>
      </c>
      <c r="E1618" s="1">
        <v>-13</v>
      </c>
      <c r="F1618" s="1">
        <v>40</v>
      </c>
      <c r="G1618" s="7" t="str">
        <f>IF(E1618&lt;0,"0-",IF(E1618=0,"0",IF(E1618&lt;3.01,"0+ to 3",IF(E1618&lt;6.01,"3+ to 6",IF(E1618&lt;9.01,"6+ to 9",IF(E1618&lt;12.01,"9+ to 12",IF(E1618&lt;15.01,"12+ to 15",IF(E1618&lt;18.01,"15+ to 18",IF(E1618&lt;21.01,"18+ to 21",IF(E1618&lt;24.01,"21+ to 24",IF(E1618&lt;27.01,"24+ to 27",IF(E1618&lt;30.01,"27+ to 30","30+"))))))))))))</f>
        <v>0-</v>
      </c>
      <c r="H1618" s="7" t="str">
        <f>IF(F1618&lt;0,"0-",IF(F1618=0,"0",IF(F1618&lt;3.01,"0+ to 3",IF(F1618&lt;6.01,"3+ to 6",IF(F1618&lt;9.01,"6+ to 9",IF(F1618&lt;12.01,"9+ to 12",IF(F1618&lt;15.01,"12+ to 15",IF(F1618&lt;18.01,"15+ to 18",IF(F1618&lt;21.01,"18+ to 21",IF(F1618&lt;24.01,"21+ to 24",IF(F1618&lt;27.01,"24+ to 27",IF(F1618&lt;30.01,"27+ to 30","30+"))))))))))))</f>
        <v>30+</v>
      </c>
      <c r="I1618" t="str">
        <f>IF(G1618&lt;&gt;H1618,"DIFF","")</f>
        <v>DIFF</v>
      </c>
    </row>
    <row r="1619" spans="1:9">
      <c r="A1619" t="s">
        <v>102</v>
      </c>
      <c r="B1619" t="s">
        <v>164</v>
      </c>
      <c r="C1619" s="1">
        <v>116235659</v>
      </c>
      <c r="D1619" s="1">
        <v>2</v>
      </c>
      <c r="E1619" s="1">
        <v>-2</v>
      </c>
      <c r="F1619" s="1">
        <v>4</v>
      </c>
      <c r="G1619" s="7" t="str">
        <f>IF(E1619&lt;0,"0-",IF(E1619=0,"0",IF(E1619&lt;3.01,"0+ to 3",IF(E1619&lt;6.01,"3+ to 6",IF(E1619&lt;9.01,"6+ to 9",IF(E1619&lt;12.01,"9+ to 12",IF(E1619&lt;15.01,"12+ to 15",IF(E1619&lt;18.01,"15+ to 18",IF(E1619&lt;21.01,"18+ to 21",IF(E1619&lt;24.01,"21+ to 24",IF(E1619&lt;27.01,"24+ to 27",IF(E1619&lt;30.01,"27+ to 30","30+"))))))))))))</f>
        <v>0-</v>
      </c>
      <c r="H1619" s="7" t="str">
        <f>IF(F1619&lt;0,"0-",IF(F1619=0,"0",IF(F1619&lt;3.01,"0+ to 3",IF(F1619&lt;6.01,"3+ to 6",IF(F1619&lt;9.01,"6+ to 9",IF(F1619&lt;12.01,"9+ to 12",IF(F1619&lt;15.01,"12+ to 15",IF(F1619&lt;18.01,"15+ to 18",IF(F1619&lt;21.01,"18+ to 21",IF(F1619&lt;24.01,"21+ to 24",IF(F1619&lt;27.01,"24+ to 27",IF(F1619&lt;30.01,"27+ to 30","30+"))))))))))))</f>
        <v>3+ to 6</v>
      </c>
      <c r="I1619" t="str">
        <f>IF(G1619&lt;&gt;H1619,"DIFF","")</f>
        <v>DIFF</v>
      </c>
    </row>
    <row r="1620" spans="1:9">
      <c r="A1620" t="s">
        <v>102</v>
      </c>
      <c r="B1620" t="s">
        <v>164</v>
      </c>
      <c r="C1620" s="1">
        <v>116236092</v>
      </c>
      <c r="D1620" s="1">
        <v>2</v>
      </c>
      <c r="E1620" s="1">
        <v>-7</v>
      </c>
      <c r="F1620" s="1">
        <v>6</v>
      </c>
      <c r="G1620" s="7" t="str">
        <f>IF(E1620&lt;0,"0-",IF(E1620=0,"0",IF(E1620&lt;3.01,"0+ to 3",IF(E1620&lt;6.01,"3+ to 6",IF(E1620&lt;9.01,"6+ to 9",IF(E1620&lt;12.01,"9+ to 12",IF(E1620&lt;15.01,"12+ to 15",IF(E1620&lt;18.01,"15+ to 18",IF(E1620&lt;21.01,"18+ to 21",IF(E1620&lt;24.01,"21+ to 24",IF(E1620&lt;27.01,"24+ to 27",IF(E1620&lt;30.01,"27+ to 30","30+"))))))))))))</f>
        <v>0-</v>
      </c>
      <c r="H1620" s="7" t="str">
        <f>IF(F1620&lt;0,"0-",IF(F1620=0,"0",IF(F1620&lt;3.01,"0+ to 3",IF(F1620&lt;6.01,"3+ to 6",IF(F1620&lt;9.01,"6+ to 9",IF(F1620&lt;12.01,"9+ to 12",IF(F1620&lt;15.01,"12+ to 15",IF(F1620&lt;18.01,"15+ to 18",IF(F1620&lt;21.01,"18+ to 21",IF(F1620&lt;24.01,"21+ to 24",IF(F1620&lt;27.01,"24+ to 27",IF(F1620&lt;30.01,"27+ to 30","30+"))))))))))))</f>
        <v>3+ to 6</v>
      </c>
      <c r="I1620" t="str">
        <f>IF(G1620&lt;&gt;H1620,"DIFF","")</f>
        <v>DIFF</v>
      </c>
    </row>
    <row r="1621" spans="1:9">
      <c r="A1621" t="s">
        <v>102</v>
      </c>
      <c r="B1621" t="s">
        <v>164</v>
      </c>
      <c r="C1621" s="1">
        <v>116236357</v>
      </c>
      <c r="D1621" s="1">
        <v>2</v>
      </c>
      <c r="E1621" s="1">
        <v>0</v>
      </c>
      <c r="F1621" s="1">
        <v>0</v>
      </c>
      <c r="G1621" s="7" t="str">
        <f>IF(E1621&lt;0,"0-",IF(E1621=0,"0",IF(E1621&lt;3.01,"0+ to 3",IF(E1621&lt;6.01,"3+ to 6",IF(E1621&lt;9.01,"6+ to 9",IF(E1621&lt;12.01,"9+ to 12",IF(E1621&lt;15.01,"12+ to 15",IF(E1621&lt;18.01,"15+ to 18",IF(E1621&lt;21.01,"18+ to 21",IF(E1621&lt;24.01,"21+ to 24",IF(E1621&lt;27.01,"24+ to 27",IF(E1621&lt;30.01,"27+ to 30","30+"))))))))))))</f>
        <v>0</v>
      </c>
      <c r="H1621" s="7" t="str">
        <f>IF(F1621&lt;0,"0-",IF(F1621=0,"0",IF(F1621&lt;3.01,"0+ to 3",IF(F1621&lt;6.01,"3+ to 6",IF(F1621&lt;9.01,"6+ to 9",IF(F1621&lt;12.01,"9+ to 12",IF(F1621&lt;15.01,"12+ to 15",IF(F1621&lt;18.01,"15+ to 18",IF(F1621&lt;21.01,"18+ to 21",IF(F1621&lt;24.01,"21+ to 24",IF(F1621&lt;27.01,"24+ to 27",IF(F1621&lt;30.01,"27+ to 30","30+"))))))))))))</f>
        <v>0</v>
      </c>
      <c r="I1621" t="str">
        <f>IF(G1621&lt;&gt;H1621,"DIFF","")</f>
        <v/>
      </c>
    </row>
    <row r="1622" spans="1:9">
      <c r="A1622" t="s">
        <v>102</v>
      </c>
      <c r="B1622" t="s">
        <v>164</v>
      </c>
      <c r="C1622" s="1">
        <v>116237548</v>
      </c>
      <c r="D1622" s="1">
        <v>2</v>
      </c>
      <c r="E1622" s="1">
        <v>-3</v>
      </c>
      <c r="F1622" s="1">
        <v>9</v>
      </c>
      <c r="G1622" s="7" t="str">
        <f>IF(E1622&lt;0,"0-",IF(E1622=0,"0",IF(E1622&lt;3.01,"0+ to 3",IF(E1622&lt;6.01,"3+ to 6",IF(E1622&lt;9.01,"6+ to 9",IF(E1622&lt;12.01,"9+ to 12",IF(E1622&lt;15.01,"12+ to 15",IF(E1622&lt;18.01,"15+ to 18",IF(E1622&lt;21.01,"18+ to 21",IF(E1622&lt;24.01,"21+ to 24",IF(E1622&lt;27.01,"24+ to 27",IF(E1622&lt;30.01,"27+ to 30","30+"))))))))))))</f>
        <v>0-</v>
      </c>
      <c r="H1622" s="7" t="str">
        <f>IF(F1622&lt;0,"0-",IF(F1622=0,"0",IF(F1622&lt;3.01,"0+ to 3",IF(F1622&lt;6.01,"3+ to 6",IF(F1622&lt;9.01,"6+ to 9",IF(F1622&lt;12.01,"9+ to 12",IF(F1622&lt;15.01,"12+ to 15",IF(F1622&lt;18.01,"15+ to 18",IF(F1622&lt;21.01,"18+ to 21",IF(F1622&lt;24.01,"21+ to 24",IF(F1622&lt;27.01,"24+ to 27",IF(F1622&lt;30.01,"27+ to 30","30+"))))))))))))</f>
        <v>6+ to 9</v>
      </c>
      <c r="I1622" t="str">
        <f>IF(G1622&lt;&gt;H1622,"DIFF","")</f>
        <v>DIFF</v>
      </c>
    </row>
    <row r="1623" spans="1:9">
      <c r="A1623" t="s">
        <v>103</v>
      </c>
      <c r="B1623" t="s">
        <v>164</v>
      </c>
      <c r="C1623" s="1">
        <v>116245562</v>
      </c>
      <c r="D1623" s="1">
        <v>2</v>
      </c>
      <c r="E1623" s="1">
        <v>0</v>
      </c>
      <c r="F1623" s="1">
        <v>139</v>
      </c>
      <c r="G1623" s="7" t="str">
        <f>IF(E1623&lt;0,"0-",IF(E1623=0,"0",IF(E1623&lt;3.01,"0+ to 3",IF(E1623&lt;6.01,"3+ to 6",IF(E1623&lt;9.01,"6+ to 9",IF(E1623&lt;12.01,"9+ to 12",IF(E1623&lt;15.01,"12+ to 15",IF(E1623&lt;18.01,"15+ to 18",IF(E1623&lt;21.01,"18+ to 21",IF(E1623&lt;24.01,"21+ to 24",IF(E1623&lt;27.01,"24+ to 27",IF(E1623&lt;30.01,"27+ to 30","30+"))))))))))))</f>
        <v>0</v>
      </c>
      <c r="H1623" s="7" t="str">
        <f>IF(F1623&lt;0,"0-",IF(F1623=0,"0",IF(F1623&lt;3.01,"0+ to 3",IF(F1623&lt;6.01,"3+ to 6",IF(F1623&lt;9.01,"6+ to 9",IF(F1623&lt;12.01,"9+ to 12",IF(F1623&lt;15.01,"12+ to 15",IF(F1623&lt;18.01,"15+ to 18",IF(F1623&lt;21.01,"18+ to 21",IF(F1623&lt;24.01,"21+ to 24",IF(F1623&lt;27.01,"24+ to 27",IF(F1623&lt;30.01,"27+ to 30","30+"))))))))))))</f>
        <v>30+</v>
      </c>
      <c r="I1623" t="str">
        <f>IF(G1623&lt;&gt;H1623,"DIFF","")</f>
        <v>DIFF</v>
      </c>
    </row>
    <row r="1624" spans="1:9">
      <c r="A1624" t="s">
        <v>102</v>
      </c>
      <c r="B1624" t="s">
        <v>163</v>
      </c>
      <c r="C1624" s="1">
        <v>116308647</v>
      </c>
      <c r="D1624" s="1">
        <v>2</v>
      </c>
      <c r="E1624" s="1">
        <v>-11</v>
      </c>
      <c r="F1624" s="1">
        <v>81</v>
      </c>
      <c r="G1624" s="7" t="str">
        <f>IF(E1624&lt;0,"0-",IF(E1624=0,"0",IF(E1624&lt;3.01,"0+ to 3",IF(E1624&lt;6.01,"3+ to 6",IF(E1624&lt;9.01,"6+ to 9",IF(E1624&lt;12.01,"9+ to 12",IF(E1624&lt;15.01,"12+ to 15",IF(E1624&lt;18.01,"15+ to 18",IF(E1624&lt;21.01,"18+ to 21",IF(E1624&lt;24.01,"21+ to 24",IF(E1624&lt;27.01,"24+ to 27",IF(E1624&lt;30.01,"27+ to 30","30+"))))))))))))</f>
        <v>0-</v>
      </c>
      <c r="H1624" s="7" t="str">
        <f>IF(F1624&lt;0,"0-",IF(F1624=0,"0",IF(F1624&lt;3.01,"0+ to 3",IF(F1624&lt;6.01,"3+ to 6",IF(F1624&lt;9.01,"6+ to 9",IF(F1624&lt;12.01,"9+ to 12",IF(F1624&lt;15.01,"12+ to 15",IF(F1624&lt;18.01,"15+ to 18",IF(F1624&lt;21.01,"18+ to 21",IF(F1624&lt;24.01,"21+ to 24",IF(F1624&lt;27.01,"24+ to 27",IF(F1624&lt;30.01,"27+ to 30","30+"))))))))))))</f>
        <v>30+</v>
      </c>
      <c r="I1624" t="str">
        <f>IF(G1624&lt;&gt;H1624,"DIFF","")</f>
        <v>DIFF</v>
      </c>
    </row>
    <row r="1625" spans="1:9">
      <c r="A1625" t="s">
        <v>103</v>
      </c>
      <c r="B1625" t="s">
        <v>163</v>
      </c>
      <c r="C1625" s="1">
        <v>116313611</v>
      </c>
      <c r="D1625" s="1">
        <v>2</v>
      </c>
      <c r="E1625" s="1">
        <v>-3</v>
      </c>
      <c r="F1625" s="1">
        <v>4</v>
      </c>
      <c r="G1625" s="7" t="str">
        <f>IF(E1625&lt;0,"0-",IF(E1625=0,"0",IF(E1625&lt;3.01,"0+ to 3",IF(E1625&lt;6.01,"3+ to 6",IF(E1625&lt;9.01,"6+ to 9",IF(E1625&lt;12.01,"9+ to 12",IF(E1625&lt;15.01,"12+ to 15",IF(E1625&lt;18.01,"15+ to 18",IF(E1625&lt;21.01,"18+ to 21",IF(E1625&lt;24.01,"21+ to 24",IF(E1625&lt;27.01,"24+ to 27",IF(E1625&lt;30.01,"27+ to 30","30+"))))))))))))</f>
        <v>0-</v>
      </c>
      <c r="H1625" s="7" t="str">
        <f>IF(F1625&lt;0,"0-",IF(F1625=0,"0",IF(F1625&lt;3.01,"0+ to 3",IF(F1625&lt;6.01,"3+ to 6",IF(F1625&lt;9.01,"6+ to 9",IF(F1625&lt;12.01,"9+ to 12",IF(F1625&lt;15.01,"12+ to 15",IF(F1625&lt;18.01,"15+ to 18",IF(F1625&lt;21.01,"18+ to 21",IF(F1625&lt;24.01,"21+ to 24",IF(F1625&lt;27.01,"24+ to 27",IF(F1625&lt;30.01,"27+ to 30","30+"))))))))))))</f>
        <v>3+ to 6</v>
      </c>
      <c r="I1625" t="str">
        <f>IF(G1625&lt;&gt;H1625,"DIFF","")</f>
        <v>DIFF</v>
      </c>
    </row>
    <row r="1626" spans="1:9">
      <c r="A1626" t="s">
        <v>102</v>
      </c>
      <c r="B1626" t="s">
        <v>163</v>
      </c>
      <c r="C1626" s="1">
        <v>116315275</v>
      </c>
      <c r="D1626" s="1">
        <v>10</v>
      </c>
      <c r="E1626" s="1">
        <v>-10</v>
      </c>
      <c r="F1626" s="1">
        <v>0</v>
      </c>
      <c r="G1626" s="7" t="str">
        <f>IF(E1626&lt;0,"0-",IF(E1626=0,"0",IF(E1626&lt;3.01,"0+ to 3",IF(E1626&lt;6.01,"3+ to 6",IF(E1626&lt;9.01,"6+ to 9",IF(E1626&lt;12.01,"9+ to 12",IF(E1626&lt;15.01,"12+ to 15",IF(E1626&lt;18.01,"15+ to 18",IF(E1626&lt;21.01,"18+ to 21",IF(E1626&lt;24.01,"21+ to 24",IF(E1626&lt;27.01,"24+ to 27",IF(E1626&lt;30.01,"27+ to 30","30+"))))))))))))</f>
        <v>0-</v>
      </c>
      <c r="H1626" s="7" t="str">
        <f>IF(F1626&lt;0,"0-",IF(F1626=0,"0",IF(F1626&lt;3.01,"0+ to 3",IF(F1626&lt;6.01,"3+ to 6",IF(F1626&lt;9.01,"6+ to 9",IF(F1626&lt;12.01,"9+ to 12",IF(F1626&lt;15.01,"12+ to 15",IF(F1626&lt;18.01,"15+ to 18",IF(F1626&lt;21.01,"18+ to 21",IF(F1626&lt;24.01,"21+ to 24",IF(F1626&lt;27.01,"24+ to 27",IF(F1626&lt;30.01,"27+ to 30","30+"))))))))))))</f>
        <v>0</v>
      </c>
      <c r="I1626" t="str">
        <f>IF(G1626&lt;&gt;H1626,"DIFF","")</f>
        <v>DIFF</v>
      </c>
    </row>
    <row r="1627" spans="1:9">
      <c r="A1627" t="s">
        <v>102</v>
      </c>
      <c r="B1627" t="s">
        <v>163</v>
      </c>
      <c r="C1627" s="1">
        <v>116316401</v>
      </c>
      <c r="D1627" s="1">
        <v>10</v>
      </c>
      <c r="E1627" s="1">
        <v>0</v>
      </c>
      <c r="F1627" s="1">
        <v>0</v>
      </c>
      <c r="G1627" s="7" t="str">
        <f>IF(E1627&lt;0,"0-",IF(E1627=0,"0",IF(E1627&lt;3.01,"0+ to 3",IF(E1627&lt;6.01,"3+ to 6",IF(E1627&lt;9.01,"6+ to 9",IF(E1627&lt;12.01,"9+ to 12",IF(E1627&lt;15.01,"12+ to 15",IF(E1627&lt;18.01,"15+ to 18",IF(E1627&lt;21.01,"18+ to 21",IF(E1627&lt;24.01,"21+ to 24",IF(E1627&lt;27.01,"24+ to 27",IF(E1627&lt;30.01,"27+ to 30","30+"))))))))))))</f>
        <v>0</v>
      </c>
      <c r="H1627" s="7" t="str">
        <f>IF(F1627&lt;0,"0-",IF(F1627=0,"0",IF(F1627&lt;3.01,"0+ to 3",IF(F1627&lt;6.01,"3+ to 6",IF(F1627&lt;9.01,"6+ to 9",IF(F1627&lt;12.01,"9+ to 12",IF(F1627&lt;15.01,"12+ to 15",IF(F1627&lt;18.01,"15+ to 18",IF(F1627&lt;21.01,"18+ to 21",IF(F1627&lt;24.01,"21+ to 24",IF(F1627&lt;27.01,"24+ to 27",IF(F1627&lt;30.01,"27+ to 30","30+"))))))))))))</f>
        <v>0</v>
      </c>
      <c r="I1627" t="str">
        <f>IF(G1627&lt;&gt;H1627,"DIFF","")</f>
        <v/>
      </c>
    </row>
    <row r="1628" spans="1:9">
      <c r="A1628" t="s">
        <v>102</v>
      </c>
      <c r="B1628" t="s">
        <v>163</v>
      </c>
      <c r="C1628" s="1">
        <v>116321537</v>
      </c>
      <c r="D1628" s="1">
        <v>4</v>
      </c>
      <c r="E1628" s="1">
        <v>-6</v>
      </c>
      <c r="F1628" s="1">
        <v>15</v>
      </c>
      <c r="G1628" s="7" t="str">
        <f>IF(E1628&lt;0,"0-",IF(E1628=0,"0",IF(E1628&lt;3.01,"0+ to 3",IF(E1628&lt;6.01,"3+ to 6",IF(E1628&lt;9.01,"6+ to 9",IF(E1628&lt;12.01,"9+ to 12",IF(E1628&lt;15.01,"12+ to 15",IF(E1628&lt;18.01,"15+ to 18",IF(E1628&lt;21.01,"18+ to 21",IF(E1628&lt;24.01,"21+ to 24",IF(E1628&lt;27.01,"24+ to 27",IF(E1628&lt;30.01,"27+ to 30","30+"))))))))))))</f>
        <v>0-</v>
      </c>
      <c r="H1628" s="7" t="str">
        <f>IF(F1628&lt;0,"0-",IF(F1628=0,"0",IF(F1628&lt;3.01,"0+ to 3",IF(F1628&lt;6.01,"3+ to 6",IF(F1628&lt;9.01,"6+ to 9",IF(F1628&lt;12.01,"9+ to 12",IF(F1628&lt;15.01,"12+ to 15",IF(F1628&lt;18.01,"15+ to 18",IF(F1628&lt;21.01,"18+ to 21",IF(F1628&lt;24.01,"21+ to 24",IF(F1628&lt;27.01,"24+ to 27",IF(F1628&lt;30.01,"27+ to 30","30+"))))))))))))</f>
        <v>12+ to 15</v>
      </c>
      <c r="I1628" t="str">
        <f>IF(G1628&lt;&gt;H1628,"DIFF","")</f>
        <v>DIFF</v>
      </c>
    </row>
    <row r="1629" spans="1:9">
      <c r="A1629" t="s">
        <v>102</v>
      </c>
      <c r="B1629" t="s">
        <v>163</v>
      </c>
      <c r="C1629" s="1">
        <v>116321739</v>
      </c>
      <c r="D1629" s="1">
        <v>2</v>
      </c>
      <c r="E1629" s="1">
        <v>0</v>
      </c>
      <c r="F1629" s="1">
        <v>0</v>
      </c>
      <c r="G1629" s="7" t="str">
        <f>IF(E1629&lt;0,"0-",IF(E1629=0,"0",IF(E1629&lt;3.01,"0+ to 3",IF(E1629&lt;6.01,"3+ to 6",IF(E1629&lt;9.01,"6+ to 9",IF(E1629&lt;12.01,"9+ to 12",IF(E1629&lt;15.01,"12+ to 15",IF(E1629&lt;18.01,"15+ to 18",IF(E1629&lt;21.01,"18+ to 21",IF(E1629&lt;24.01,"21+ to 24",IF(E1629&lt;27.01,"24+ to 27",IF(E1629&lt;30.01,"27+ to 30","30+"))))))))))))</f>
        <v>0</v>
      </c>
      <c r="H1629" s="7" t="str">
        <f>IF(F1629&lt;0,"0-",IF(F1629=0,"0",IF(F1629&lt;3.01,"0+ to 3",IF(F1629&lt;6.01,"3+ to 6",IF(F1629&lt;9.01,"6+ to 9",IF(F1629&lt;12.01,"9+ to 12",IF(F1629&lt;15.01,"12+ to 15",IF(F1629&lt;18.01,"15+ to 18",IF(F1629&lt;21.01,"18+ to 21",IF(F1629&lt;24.01,"21+ to 24",IF(F1629&lt;27.01,"24+ to 27",IF(F1629&lt;30.01,"27+ to 30","30+"))))))))))))</f>
        <v>0</v>
      </c>
      <c r="I1629" t="str">
        <f>IF(G1629&lt;&gt;H1629,"DIFF","")</f>
        <v/>
      </c>
    </row>
    <row r="1630" spans="1:9">
      <c r="A1630" t="s">
        <v>102</v>
      </c>
      <c r="B1630" t="s">
        <v>163</v>
      </c>
      <c r="C1630" s="1">
        <v>116325219</v>
      </c>
      <c r="D1630" s="1">
        <v>5</v>
      </c>
      <c r="E1630" s="1">
        <v>-10</v>
      </c>
      <c r="F1630" s="1">
        <v>12</v>
      </c>
      <c r="G1630" s="7" t="str">
        <f>IF(E1630&lt;0,"0-",IF(E1630=0,"0",IF(E1630&lt;3.01,"0+ to 3",IF(E1630&lt;6.01,"3+ to 6",IF(E1630&lt;9.01,"6+ to 9",IF(E1630&lt;12.01,"9+ to 12",IF(E1630&lt;15.01,"12+ to 15",IF(E1630&lt;18.01,"15+ to 18",IF(E1630&lt;21.01,"18+ to 21",IF(E1630&lt;24.01,"21+ to 24",IF(E1630&lt;27.01,"24+ to 27",IF(E1630&lt;30.01,"27+ to 30","30+"))))))))))))</f>
        <v>0-</v>
      </c>
      <c r="H1630" s="7" t="str">
        <f>IF(F1630&lt;0,"0-",IF(F1630=0,"0",IF(F1630&lt;3.01,"0+ to 3",IF(F1630&lt;6.01,"3+ to 6",IF(F1630&lt;9.01,"6+ to 9",IF(F1630&lt;12.01,"9+ to 12",IF(F1630&lt;15.01,"12+ to 15",IF(F1630&lt;18.01,"15+ to 18",IF(F1630&lt;21.01,"18+ to 21",IF(F1630&lt;24.01,"21+ to 24",IF(F1630&lt;27.01,"24+ to 27",IF(F1630&lt;30.01,"27+ to 30","30+"))))))))))))</f>
        <v>9+ to 12</v>
      </c>
      <c r="I1630" t="str">
        <f>IF(G1630&lt;&gt;H1630,"DIFF","")</f>
        <v>DIFF</v>
      </c>
    </row>
    <row r="1631" spans="1:9">
      <c r="A1631" t="s">
        <v>102</v>
      </c>
      <c r="B1631" t="s">
        <v>163</v>
      </c>
      <c r="C1631" s="1">
        <v>116326303</v>
      </c>
      <c r="D1631" s="1">
        <v>2</v>
      </c>
      <c r="E1631" s="1">
        <v>0</v>
      </c>
      <c r="F1631" s="1">
        <v>0</v>
      </c>
      <c r="G1631" s="7" t="str">
        <f>IF(E1631&lt;0,"0-",IF(E1631=0,"0",IF(E1631&lt;3.01,"0+ to 3",IF(E1631&lt;6.01,"3+ to 6",IF(E1631&lt;9.01,"6+ to 9",IF(E1631&lt;12.01,"9+ to 12",IF(E1631&lt;15.01,"12+ to 15",IF(E1631&lt;18.01,"15+ to 18",IF(E1631&lt;21.01,"18+ to 21",IF(E1631&lt;24.01,"21+ to 24",IF(E1631&lt;27.01,"24+ to 27",IF(E1631&lt;30.01,"27+ to 30","30+"))))))))))))</f>
        <v>0</v>
      </c>
      <c r="H1631" s="7" t="str">
        <f>IF(F1631&lt;0,"0-",IF(F1631=0,"0",IF(F1631&lt;3.01,"0+ to 3",IF(F1631&lt;6.01,"3+ to 6",IF(F1631&lt;9.01,"6+ to 9",IF(F1631&lt;12.01,"9+ to 12",IF(F1631&lt;15.01,"12+ to 15",IF(F1631&lt;18.01,"15+ to 18",IF(F1631&lt;21.01,"18+ to 21",IF(F1631&lt;24.01,"21+ to 24",IF(F1631&lt;27.01,"24+ to 27",IF(F1631&lt;30.01,"27+ to 30","30+"))))))))))))</f>
        <v>0</v>
      </c>
      <c r="I1631" t="str">
        <f>IF(G1631&lt;&gt;H1631,"DIFF","")</f>
        <v/>
      </c>
    </row>
    <row r="1632" spans="1:9">
      <c r="A1632" t="s">
        <v>102</v>
      </c>
      <c r="B1632" t="s">
        <v>163</v>
      </c>
      <c r="C1632" s="1">
        <v>116327249</v>
      </c>
      <c r="D1632" s="1">
        <v>9</v>
      </c>
      <c r="E1632" s="1">
        <v>-5</v>
      </c>
      <c r="F1632" s="1">
        <v>-4</v>
      </c>
      <c r="G1632" s="7" t="str">
        <f>IF(E1632&lt;0,"0-",IF(E1632=0,"0",IF(E1632&lt;3.01,"0+ to 3",IF(E1632&lt;6.01,"3+ to 6",IF(E1632&lt;9.01,"6+ to 9",IF(E1632&lt;12.01,"9+ to 12",IF(E1632&lt;15.01,"12+ to 15",IF(E1632&lt;18.01,"15+ to 18",IF(E1632&lt;21.01,"18+ to 21",IF(E1632&lt;24.01,"21+ to 24",IF(E1632&lt;27.01,"24+ to 27",IF(E1632&lt;30.01,"27+ to 30","30+"))))))))))))</f>
        <v>0-</v>
      </c>
      <c r="H1632" s="7" t="str">
        <f>IF(F1632&lt;0,"0-",IF(F1632=0,"0",IF(F1632&lt;3.01,"0+ to 3",IF(F1632&lt;6.01,"3+ to 6",IF(F1632&lt;9.01,"6+ to 9",IF(F1632&lt;12.01,"9+ to 12",IF(F1632&lt;15.01,"12+ to 15",IF(F1632&lt;18.01,"15+ to 18",IF(F1632&lt;21.01,"18+ to 21",IF(F1632&lt;24.01,"21+ to 24",IF(F1632&lt;27.01,"24+ to 27",IF(F1632&lt;30.01,"27+ to 30","30+"))))))))))))</f>
        <v>0-</v>
      </c>
      <c r="I1632" t="str">
        <f>IF(G1632&lt;&gt;H1632,"DIFF","")</f>
        <v/>
      </c>
    </row>
    <row r="1633" spans="1:9">
      <c r="A1633" t="s">
        <v>102</v>
      </c>
      <c r="B1633" t="s">
        <v>162</v>
      </c>
      <c r="C1633" s="1">
        <v>116362556</v>
      </c>
      <c r="D1633" s="1">
        <v>2</v>
      </c>
      <c r="E1633" s="1">
        <v>0</v>
      </c>
      <c r="F1633" s="1">
        <v>0</v>
      </c>
      <c r="G1633" s="7" t="str">
        <f>IF(E1633&lt;0,"0-",IF(E1633=0,"0",IF(E1633&lt;3.01,"0+ to 3",IF(E1633&lt;6.01,"3+ to 6",IF(E1633&lt;9.01,"6+ to 9",IF(E1633&lt;12.01,"9+ to 12",IF(E1633&lt;15.01,"12+ to 15",IF(E1633&lt;18.01,"15+ to 18",IF(E1633&lt;21.01,"18+ to 21",IF(E1633&lt;24.01,"21+ to 24",IF(E1633&lt;27.01,"24+ to 27",IF(E1633&lt;30.01,"27+ to 30","30+"))))))))))))</f>
        <v>0</v>
      </c>
      <c r="H1633" s="7" t="str">
        <f>IF(F1633&lt;0,"0-",IF(F1633=0,"0",IF(F1633&lt;3.01,"0+ to 3",IF(F1633&lt;6.01,"3+ to 6",IF(F1633&lt;9.01,"6+ to 9",IF(F1633&lt;12.01,"9+ to 12",IF(F1633&lt;15.01,"12+ to 15",IF(F1633&lt;18.01,"15+ to 18",IF(F1633&lt;21.01,"18+ to 21",IF(F1633&lt;24.01,"21+ to 24",IF(F1633&lt;27.01,"24+ to 27",IF(F1633&lt;30.01,"27+ to 30","30+"))))))))))))</f>
        <v>0</v>
      </c>
      <c r="I1633" t="str">
        <f>IF(G1633&lt;&gt;H1633,"DIFF","")</f>
        <v/>
      </c>
    </row>
    <row r="1634" spans="1:9">
      <c r="A1634" t="s">
        <v>102</v>
      </c>
      <c r="B1634" t="s">
        <v>162</v>
      </c>
      <c r="C1634" s="1">
        <v>116364874</v>
      </c>
      <c r="D1634" s="1">
        <v>6</v>
      </c>
      <c r="E1634" s="1">
        <v>-6</v>
      </c>
      <c r="F1634" s="1">
        <v>76</v>
      </c>
      <c r="G1634" s="7" t="str">
        <f>IF(E1634&lt;0,"0-",IF(E1634=0,"0",IF(E1634&lt;3.01,"0+ to 3",IF(E1634&lt;6.01,"3+ to 6",IF(E1634&lt;9.01,"6+ to 9",IF(E1634&lt;12.01,"9+ to 12",IF(E1634&lt;15.01,"12+ to 15",IF(E1634&lt;18.01,"15+ to 18",IF(E1634&lt;21.01,"18+ to 21",IF(E1634&lt;24.01,"21+ to 24",IF(E1634&lt;27.01,"24+ to 27",IF(E1634&lt;30.01,"27+ to 30","30+"))))))))))))</f>
        <v>0-</v>
      </c>
      <c r="H1634" s="7" t="str">
        <f>IF(F1634&lt;0,"0-",IF(F1634=0,"0",IF(F1634&lt;3.01,"0+ to 3",IF(F1634&lt;6.01,"3+ to 6",IF(F1634&lt;9.01,"6+ to 9",IF(F1634&lt;12.01,"9+ to 12",IF(F1634&lt;15.01,"12+ to 15",IF(F1634&lt;18.01,"15+ to 18",IF(F1634&lt;21.01,"18+ to 21",IF(F1634&lt;24.01,"21+ to 24",IF(F1634&lt;27.01,"24+ to 27",IF(F1634&lt;30.01,"27+ to 30","30+"))))))))))))</f>
        <v>30+</v>
      </c>
      <c r="I1634" t="str">
        <f>IF(G1634&lt;&gt;H1634,"DIFF","")</f>
        <v>DIFF</v>
      </c>
    </row>
    <row r="1635" spans="1:9">
      <c r="A1635" t="s">
        <v>102</v>
      </c>
      <c r="B1635" t="s">
        <v>162</v>
      </c>
      <c r="C1635" s="1">
        <v>116366741</v>
      </c>
      <c r="D1635" s="1">
        <v>6</v>
      </c>
      <c r="E1635" s="1">
        <v>-3</v>
      </c>
      <c r="F1635" s="1">
        <v>5</v>
      </c>
      <c r="G1635" s="7" t="str">
        <f>IF(E1635&lt;0,"0-",IF(E1635=0,"0",IF(E1635&lt;3.01,"0+ to 3",IF(E1635&lt;6.01,"3+ to 6",IF(E1635&lt;9.01,"6+ to 9",IF(E1635&lt;12.01,"9+ to 12",IF(E1635&lt;15.01,"12+ to 15",IF(E1635&lt;18.01,"15+ to 18",IF(E1635&lt;21.01,"18+ to 21",IF(E1635&lt;24.01,"21+ to 24",IF(E1635&lt;27.01,"24+ to 27",IF(E1635&lt;30.01,"27+ to 30","30+"))))))))))))</f>
        <v>0-</v>
      </c>
      <c r="H1635" s="7" t="str">
        <f>IF(F1635&lt;0,"0-",IF(F1635=0,"0",IF(F1635&lt;3.01,"0+ to 3",IF(F1635&lt;6.01,"3+ to 6",IF(F1635&lt;9.01,"6+ to 9",IF(F1635&lt;12.01,"9+ to 12",IF(F1635&lt;15.01,"12+ to 15",IF(F1635&lt;18.01,"15+ to 18",IF(F1635&lt;21.01,"18+ to 21",IF(F1635&lt;24.01,"21+ to 24",IF(F1635&lt;27.01,"24+ to 27",IF(F1635&lt;30.01,"27+ to 30","30+"))))))))))))</f>
        <v>3+ to 6</v>
      </c>
      <c r="I1635" t="str">
        <f>IF(G1635&lt;&gt;H1635,"DIFF","")</f>
        <v>DIFF</v>
      </c>
    </row>
    <row r="1636" spans="1:9">
      <c r="A1636" t="s">
        <v>103</v>
      </c>
      <c r="B1636" t="s">
        <v>162</v>
      </c>
      <c r="C1636" s="1">
        <v>116366954</v>
      </c>
      <c r="D1636" s="1">
        <v>2</v>
      </c>
      <c r="E1636" s="1">
        <v>-1</v>
      </c>
      <c r="F1636" s="1">
        <v>5</v>
      </c>
      <c r="G1636" s="7" t="str">
        <f>IF(E1636&lt;0,"0-",IF(E1636=0,"0",IF(E1636&lt;3.01,"0+ to 3",IF(E1636&lt;6.01,"3+ to 6",IF(E1636&lt;9.01,"6+ to 9",IF(E1636&lt;12.01,"9+ to 12",IF(E1636&lt;15.01,"12+ to 15",IF(E1636&lt;18.01,"15+ to 18",IF(E1636&lt;21.01,"18+ to 21",IF(E1636&lt;24.01,"21+ to 24",IF(E1636&lt;27.01,"24+ to 27",IF(E1636&lt;30.01,"27+ to 30","30+"))))))))))))</f>
        <v>0-</v>
      </c>
      <c r="H1636" s="7" t="str">
        <f>IF(F1636&lt;0,"0-",IF(F1636=0,"0",IF(F1636&lt;3.01,"0+ to 3",IF(F1636&lt;6.01,"3+ to 6",IF(F1636&lt;9.01,"6+ to 9",IF(F1636&lt;12.01,"9+ to 12",IF(F1636&lt;15.01,"12+ to 15",IF(F1636&lt;18.01,"15+ to 18",IF(F1636&lt;21.01,"18+ to 21",IF(F1636&lt;24.01,"21+ to 24",IF(F1636&lt;27.01,"24+ to 27",IF(F1636&lt;30.01,"27+ to 30","30+"))))))))))))</f>
        <v>3+ to 6</v>
      </c>
      <c r="I1636" t="str">
        <f>IF(G1636&lt;&gt;H1636,"DIFF","")</f>
        <v>DIFF</v>
      </c>
    </row>
    <row r="1637" spans="1:9">
      <c r="A1637" t="s">
        <v>103</v>
      </c>
      <c r="B1637" t="s">
        <v>162</v>
      </c>
      <c r="C1637" s="1">
        <v>116367341</v>
      </c>
      <c r="D1637" s="1">
        <v>2</v>
      </c>
      <c r="E1637" s="1">
        <v>-5</v>
      </c>
      <c r="F1637" s="1">
        <v>10</v>
      </c>
      <c r="G1637" s="7" t="str">
        <f>IF(E1637&lt;0,"0-",IF(E1637=0,"0",IF(E1637&lt;3.01,"0+ to 3",IF(E1637&lt;6.01,"3+ to 6",IF(E1637&lt;9.01,"6+ to 9",IF(E1637&lt;12.01,"9+ to 12",IF(E1637&lt;15.01,"12+ to 15",IF(E1637&lt;18.01,"15+ to 18",IF(E1637&lt;21.01,"18+ to 21",IF(E1637&lt;24.01,"21+ to 24",IF(E1637&lt;27.01,"24+ to 27",IF(E1637&lt;30.01,"27+ to 30","30+"))))))))))))</f>
        <v>0-</v>
      </c>
      <c r="H1637" s="7" t="str">
        <f>IF(F1637&lt;0,"0-",IF(F1637=0,"0",IF(F1637&lt;3.01,"0+ to 3",IF(F1637&lt;6.01,"3+ to 6",IF(F1637&lt;9.01,"6+ to 9",IF(F1637&lt;12.01,"9+ to 12",IF(F1637&lt;15.01,"12+ to 15",IF(F1637&lt;18.01,"15+ to 18",IF(F1637&lt;21.01,"18+ to 21",IF(F1637&lt;24.01,"21+ to 24",IF(F1637&lt;27.01,"24+ to 27",IF(F1637&lt;30.01,"27+ to 30","30+"))))))))))))</f>
        <v>9+ to 12</v>
      </c>
      <c r="I1637" t="str">
        <f>IF(G1637&lt;&gt;H1637,"DIFF","")</f>
        <v>DIFF</v>
      </c>
    </row>
    <row r="1638" spans="1:9">
      <c r="A1638" t="s">
        <v>102</v>
      </c>
      <c r="B1638" t="s">
        <v>162</v>
      </c>
      <c r="C1638" s="1">
        <v>116368071</v>
      </c>
      <c r="D1638" s="1">
        <v>2</v>
      </c>
      <c r="E1638" s="1">
        <v>-8</v>
      </c>
      <c r="F1638" s="1">
        <v>11</v>
      </c>
      <c r="G1638" s="7" t="str">
        <f>IF(E1638&lt;0,"0-",IF(E1638=0,"0",IF(E1638&lt;3.01,"0+ to 3",IF(E1638&lt;6.01,"3+ to 6",IF(E1638&lt;9.01,"6+ to 9",IF(E1638&lt;12.01,"9+ to 12",IF(E1638&lt;15.01,"12+ to 15",IF(E1638&lt;18.01,"15+ to 18",IF(E1638&lt;21.01,"18+ to 21",IF(E1638&lt;24.01,"21+ to 24",IF(E1638&lt;27.01,"24+ to 27",IF(E1638&lt;30.01,"27+ to 30","30+"))))))))))))</f>
        <v>0-</v>
      </c>
      <c r="H1638" s="7" t="str">
        <f>IF(F1638&lt;0,"0-",IF(F1638=0,"0",IF(F1638&lt;3.01,"0+ to 3",IF(F1638&lt;6.01,"3+ to 6",IF(F1638&lt;9.01,"6+ to 9",IF(F1638&lt;12.01,"9+ to 12",IF(F1638&lt;15.01,"12+ to 15",IF(F1638&lt;18.01,"15+ to 18",IF(F1638&lt;21.01,"18+ to 21",IF(F1638&lt;24.01,"21+ to 24",IF(F1638&lt;27.01,"24+ to 27",IF(F1638&lt;30.01,"27+ to 30","30+"))))))))))))</f>
        <v>9+ to 12</v>
      </c>
      <c r="I1638" t="str">
        <f>IF(G1638&lt;&gt;H1638,"DIFF","")</f>
        <v>DIFF</v>
      </c>
    </row>
    <row r="1639" spans="1:9">
      <c r="A1639" t="s">
        <v>102</v>
      </c>
      <c r="B1639" t="s">
        <v>162</v>
      </c>
      <c r="C1639" s="1">
        <v>116370485</v>
      </c>
      <c r="D1639" s="1">
        <v>2</v>
      </c>
      <c r="E1639" s="1">
        <v>-2</v>
      </c>
      <c r="F1639" s="1">
        <v>3</v>
      </c>
      <c r="G1639" s="7" t="str">
        <f>IF(E1639&lt;0,"0-",IF(E1639=0,"0",IF(E1639&lt;3.01,"0+ to 3",IF(E1639&lt;6.01,"3+ to 6",IF(E1639&lt;9.01,"6+ to 9",IF(E1639&lt;12.01,"9+ to 12",IF(E1639&lt;15.01,"12+ to 15",IF(E1639&lt;18.01,"15+ to 18",IF(E1639&lt;21.01,"18+ to 21",IF(E1639&lt;24.01,"21+ to 24",IF(E1639&lt;27.01,"24+ to 27",IF(E1639&lt;30.01,"27+ to 30","30+"))))))))))))</f>
        <v>0-</v>
      </c>
      <c r="H1639" s="7" t="str">
        <f>IF(F1639&lt;0,"0-",IF(F1639=0,"0",IF(F1639&lt;3.01,"0+ to 3",IF(F1639&lt;6.01,"3+ to 6",IF(F1639&lt;9.01,"6+ to 9",IF(F1639&lt;12.01,"9+ to 12",IF(F1639&lt;15.01,"12+ to 15",IF(F1639&lt;18.01,"15+ to 18",IF(F1639&lt;21.01,"18+ to 21",IF(F1639&lt;24.01,"21+ to 24",IF(F1639&lt;27.01,"24+ to 27",IF(F1639&lt;30.01,"27+ to 30","30+"))))))))))))</f>
        <v>0+ to 3</v>
      </c>
      <c r="I1639" t="str">
        <f>IF(G1639&lt;&gt;H1639,"DIFF","")</f>
        <v>DIFF</v>
      </c>
    </row>
    <row r="1640" spans="1:9">
      <c r="A1640" t="s">
        <v>102</v>
      </c>
      <c r="B1640" t="s">
        <v>162</v>
      </c>
      <c r="C1640" s="1">
        <v>116370525</v>
      </c>
      <c r="D1640" s="1">
        <v>2</v>
      </c>
      <c r="E1640" s="1">
        <v>-5</v>
      </c>
      <c r="F1640" s="1">
        <v>7</v>
      </c>
      <c r="G1640" s="7" t="str">
        <f>IF(E1640&lt;0,"0-",IF(E1640=0,"0",IF(E1640&lt;3.01,"0+ to 3",IF(E1640&lt;6.01,"3+ to 6",IF(E1640&lt;9.01,"6+ to 9",IF(E1640&lt;12.01,"9+ to 12",IF(E1640&lt;15.01,"12+ to 15",IF(E1640&lt;18.01,"15+ to 18",IF(E1640&lt;21.01,"18+ to 21",IF(E1640&lt;24.01,"21+ to 24",IF(E1640&lt;27.01,"24+ to 27",IF(E1640&lt;30.01,"27+ to 30","30+"))))))))))))</f>
        <v>0-</v>
      </c>
      <c r="H1640" s="7" t="str">
        <f>IF(F1640&lt;0,"0-",IF(F1640=0,"0",IF(F1640&lt;3.01,"0+ to 3",IF(F1640&lt;6.01,"3+ to 6",IF(F1640&lt;9.01,"6+ to 9",IF(F1640&lt;12.01,"9+ to 12",IF(F1640&lt;15.01,"12+ to 15",IF(F1640&lt;18.01,"15+ to 18",IF(F1640&lt;21.01,"18+ to 21",IF(F1640&lt;24.01,"21+ to 24",IF(F1640&lt;27.01,"24+ to 27",IF(F1640&lt;30.01,"27+ to 30","30+"))))))))))))</f>
        <v>6+ to 9</v>
      </c>
      <c r="I1640" t="str">
        <f>IF(G1640&lt;&gt;H1640,"DIFF","")</f>
        <v>DIFF</v>
      </c>
    </row>
    <row r="1641" spans="1:9">
      <c r="A1641" t="s">
        <v>102</v>
      </c>
      <c r="B1641" t="s">
        <v>162</v>
      </c>
      <c r="C1641" s="1">
        <v>116373499</v>
      </c>
      <c r="D1641" s="1">
        <v>3</v>
      </c>
      <c r="E1641" s="1">
        <v>-12</v>
      </c>
      <c r="F1641" s="1">
        <v>27</v>
      </c>
      <c r="G1641" s="7" t="str">
        <f>IF(E1641&lt;0,"0-",IF(E1641=0,"0",IF(E1641&lt;3.01,"0+ to 3",IF(E1641&lt;6.01,"3+ to 6",IF(E1641&lt;9.01,"6+ to 9",IF(E1641&lt;12.01,"9+ to 12",IF(E1641&lt;15.01,"12+ to 15",IF(E1641&lt;18.01,"15+ to 18",IF(E1641&lt;21.01,"18+ to 21",IF(E1641&lt;24.01,"21+ to 24",IF(E1641&lt;27.01,"24+ to 27",IF(E1641&lt;30.01,"27+ to 30","30+"))))))))))))</f>
        <v>0-</v>
      </c>
      <c r="H1641" s="7" t="str">
        <f>IF(F1641&lt;0,"0-",IF(F1641=0,"0",IF(F1641&lt;3.01,"0+ to 3",IF(F1641&lt;6.01,"3+ to 6",IF(F1641&lt;9.01,"6+ to 9",IF(F1641&lt;12.01,"9+ to 12",IF(F1641&lt;15.01,"12+ to 15",IF(F1641&lt;18.01,"15+ to 18",IF(F1641&lt;21.01,"18+ to 21",IF(F1641&lt;24.01,"21+ to 24",IF(F1641&lt;27.01,"24+ to 27",IF(F1641&lt;30.01,"27+ to 30","30+"))))))))))))</f>
        <v>24+ to 27</v>
      </c>
      <c r="I1641" t="str">
        <f>IF(G1641&lt;&gt;H1641,"DIFF","")</f>
        <v>DIFF</v>
      </c>
    </row>
    <row r="1642" spans="1:9">
      <c r="A1642" t="s">
        <v>102</v>
      </c>
      <c r="B1642" t="s">
        <v>162</v>
      </c>
      <c r="C1642" s="1">
        <v>116375150</v>
      </c>
      <c r="D1642" s="1">
        <v>3</v>
      </c>
      <c r="E1642" s="1">
        <v>-4</v>
      </c>
      <c r="F1642" s="1">
        <v>9</v>
      </c>
      <c r="G1642" s="7" t="str">
        <f>IF(E1642&lt;0,"0-",IF(E1642=0,"0",IF(E1642&lt;3.01,"0+ to 3",IF(E1642&lt;6.01,"3+ to 6",IF(E1642&lt;9.01,"6+ to 9",IF(E1642&lt;12.01,"9+ to 12",IF(E1642&lt;15.01,"12+ to 15",IF(E1642&lt;18.01,"15+ to 18",IF(E1642&lt;21.01,"18+ to 21",IF(E1642&lt;24.01,"21+ to 24",IF(E1642&lt;27.01,"24+ to 27",IF(E1642&lt;30.01,"27+ to 30","30+"))))))))))))</f>
        <v>0-</v>
      </c>
      <c r="H1642" s="7" t="str">
        <f>IF(F1642&lt;0,"0-",IF(F1642=0,"0",IF(F1642&lt;3.01,"0+ to 3",IF(F1642&lt;6.01,"3+ to 6",IF(F1642&lt;9.01,"6+ to 9",IF(F1642&lt;12.01,"9+ to 12",IF(F1642&lt;15.01,"12+ to 15",IF(F1642&lt;18.01,"15+ to 18",IF(F1642&lt;21.01,"18+ to 21",IF(F1642&lt;24.01,"21+ to 24",IF(F1642&lt;27.01,"24+ to 27",IF(F1642&lt;30.01,"27+ to 30","30+"))))))))))))</f>
        <v>6+ to 9</v>
      </c>
      <c r="I1642" t="str">
        <f>IF(G1642&lt;&gt;H1642,"DIFF","")</f>
        <v>DIFF</v>
      </c>
    </row>
    <row r="1643" spans="1:9">
      <c r="A1643" t="s">
        <v>102</v>
      </c>
      <c r="B1643" t="s">
        <v>162</v>
      </c>
      <c r="C1643" s="1">
        <v>116377779</v>
      </c>
      <c r="D1643" s="1">
        <v>2</v>
      </c>
      <c r="E1643" s="1">
        <v>-1</v>
      </c>
      <c r="F1643" s="1">
        <v>3</v>
      </c>
      <c r="G1643" s="7" t="str">
        <f>IF(E1643&lt;0,"0-",IF(E1643=0,"0",IF(E1643&lt;3.01,"0+ to 3",IF(E1643&lt;6.01,"3+ to 6",IF(E1643&lt;9.01,"6+ to 9",IF(E1643&lt;12.01,"9+ to 12",IF(E1643&lt;15.01,"12+ to 15",IF(E1643&lt;18.01,"15+ to 18",IF(E1643&lt;21.01,"18+ to 21",IF(E1643&lt;24.01,"21+ to 24",IF(E1643&lt;27.01,"24+ to 27",IF(E1643&lt;30.01,"27+ to 30","30+"))))))))))))</f>
        <v>0-</v>
      </c>
      <c r="H1643" s="7" t="str">
        <f>IF(F1643&lt;0,"0-",IF(F1643=0,"0",IF(F1643&lt;3.01,"0+ to 3",IF(F1643&lt;6.01,"3+ to 6",IF(F1643&lt;9.01,"6+ to 9",IF(F1643&lt;12.01,"9+ to 12",IF(F1643&lt;15.01,"12+ to 15",IF(F1643&lt;18.01,"15+ to 18",IF(F1643&lt;21.01,"18+ to 21",IF(F1643&lt;24.01,"21+ to 24",IF(F1643&lt;27.01,"24+ to 27",IF(F1643&lt;30.01,"27+ to 30","30+"))))))))))))</f>
        <v>0+ to 3</v>
      </c>
      <c r="I1643" t="str">
        <f>IF(G1643&lt;&gt;H1643,"DIFF","")</f>
        <v>DIFF</v>
      </c>
    </row>
    <row r="1644" spans="1:9">
      <c r="A1644" t="s">
        <v>102</v>
      </c>
      <c r="B1644" t="s">
        <v>162</v>
      </c>
      <c r="C1644" s="1">
        <v>116380156</v>
      </c>
      <c r="D1644" s="1">
        <v>2</v>
      </c>
      <c r="E1644" s="1">
        <v>0</v>
      </c>
      <c r="F1644" s="1">
        <v>0</v>
      </c>
      <c r="G1644" s="7" t="str">
        <f>IF(E1644&lt;0,"0-",IF(E1644=0,"0",IF(E1644&lt;3.01,"0+ to 3",IF(E1644&lt;6.01,"3+ to 6",IF(E1644&lt;9.01,"6+ to 9",IF(E1644&lt;12.01,"9+ to 12",IF(E1644&lt;15.01,"12+ to 15",IF(E1644&lt;18.01,"15+ to 18",IF(E1644&lt;21.01,"18+ to 21",IF(E1644&lt;24.01,"21+ to 24",IF(E1644&lt;27.01,"24+ to 27",IF(E1644&lt;30.01,"27+ to 30","30+"))))))))))))</f>
        <v>0</v>
      </c>
      <c r="H1644" s="7" t="str">
        <f>IF(F1644&lt;0,"0-",IF(F1644=0,"0",IF(F1644&lt;3.01,"0+ to 3",IF(F1644&lt;6.01,"3+ to 6",IF(F1644&lt;9.01,"6+ to 9",IF(F1644&lt;12.01,"9+ to 12",IF(F1644&lt;15.01,"12+ to 15",IF(F1644&lt;18.01,"15+ to 18",IF(F1644&lt;21.01,"18+ to 21",IF(F1644&lt;24.01,"21+ to 24",IF(F1644&lt;27.01,"24+ to 27",IF(F1644&lt;30.01,"27+ to 30","30+"))))))))))))</f>
        <v>0</v>
      </c>
      <c r="I1644" t="str">
        <f>IF(G1644&lt;&gt;H1644,"DIFF","")</f>
        <v/>
      </c>
    </row>
    <row r="1645" spans="1:9">
      <c r="A1645" t="s">
        <v>102</v>
      </c>
      <c r="B1645" t="s">
        <v>161</v>
      </c>
      <c r="C1645" s="1">
        <v>116411812</v>
      </c>
      <c r="D1645" s="1">
        <v>10</v>
      </c>
      <c r="E1645" s="1">
        <v>0</v>
      </c>
      <c r="F1645" s="1">
        <v>0</v>
      </c>
      <c r="G1645" s="7" t="str">
        <f>IF(E1645&lt;0,"0-",IF(E1645=0,"0",IF(E1645&lt;3.01,"0+ to 3",IF(E1645&lt;6.01,"3+ to 6",IF(E1645&lt;9.01,"6+ to 9",IF(E1645&lt;12.01,"9+ to 12",IF(E1645&lt;15.01,"12+ to 15",IF(E1645&lt;18.01,"15+ to 18",IF(E1645&lt;21.01,"18+ to 21",IF(E1645&lt;24.01,"21+ to 24",IF(E1645&lt;27.01,"24+ to 27",IF(E1645&lt;30.01,"27+ to 30","30+"))))))))))))</f>
        <v>0</v>
      </c>
      <c r="H1645" s="7" t="str">
        <f>IF(F1645&lt;0,"0-",IF(F1645=0,"0",IF(F1645&lt;3.01,"0+ to 3",IF(F1645&lt;6.01,"3+ to 6",IF(F1645&lt;9.01,"6+ to 9",IF(F1645&lt;12.01,"9+ to 12",IF(F1645&lt;15.01,"12+ to 15",IF(F1645&lt;18.01,"15+ to 18",IF(F1645&lt;21.01,"18+ to 21",IF(F1645&lt;24.01,"21+ to 24",IF(F1645&lt;27.01,"24+ to 27",IF(F1645&lt;30.01,"27+ to 30","30+"))))))))))))</f>
        <v>0</v>
      </c>
      <c r="I1645" t="str">
        <f>IF(G1645&lt;&gt;H1645,"DIFF","")</f>
        <v/>
      </c>
    </row>
    <row r="1646" spans="1:9">
      <c r="A1646" t="s">
        <v>102</v>
      </c>
      <c r="B1646" t="s">
        <v>161</v>
      </c>
      <c r="C1646" s="1">
        <v>116414045</v>
      </c>
      <c r="D1646" s="1">
        <v>10</v>
      </c>
      <c r="E1646" s="1">
        <v>-5</v>
      </c>
      <c r="F1646" s="1">
        <v>29</v>
      </c>
      <c r="G1646" s="7" t="str">
        <f>IF(E1646&lt;0,"0-",IF(E1646=0,"0",IF(E1646&lt;3.01,"0+ to 3",IF(E1646&lt;6.01,"3+ to 6",IF(E1646&lt;9.01,"6+ to 9",IF(E1646&lt;12.01,"9+ to 12",IF(E1646&lt;15.01,"12+ to 15",IF(E1646&lt;18.01,"15+ to 18",IF(E1646&lt;21.01,"18+ to 21",IF(E1646&lt;24.01,"21+ to 24",IF(E1646&lt;27.01,"24+ to 27",IF(E1646&lt;30.01,"27+ to 30","30+"))))))))))))</f>
        <v>0-</v>
      </c>
      <c r="H1646" s="7" t="str">
        <f>IF(F1646&lt;0,"0-",IF(F1646=0,"0",IF(F1646&lt;3.01,"0+ to 3",IF(F1646&lt;6.01,"3+ to 6",IF(F1646&lt;9.01,"6+ to 9",IF(F1646&lt;12.01,"9+ to 12",IF(F1646&lt;15.01,"12+ to 15",IF(F1646&lt;18.01,"15+ to 18",IF(F1646&lt;21.01,"18+ to 21",IF(F1646&lt;24.01,"21+ to 24",IF(F1646&lt;27.01,"24+ to 27",IF(F1646&lt;30.01,"27+ to 30","30+"))))))))))))</f>
        <v>27+ to 30</v>
      </c>
      <c r="I1646" t="str">
        <f>IF(G1646&lt;&gt;H1646,"DIFF","")</f>
        <v>DIFF</v>
      </c>
    </row>
    <row r="1647" spans="1:9">
      <c r="A1647" t="s">
        <v>103</v>
      </c>
      <c r="B1647" t="s">
        <v>161</v>
      </c>
      <c r="C1647" s="1">
        <v>116416065</v>
      </c>
      <c r="D1647" s="1">
        <v>2</v>
      </c>
      <c r="E1647" s="1">
        <v>-6</v>
      </c>
      <c r="F1647" s="1">
        <v>12</v>
      </c>
      <c r="G1647" s="7" t="str">
        <f>IF(E1647&lt;0,"0-",IF(E1647=0,"0",IF(E1647&lt;3.01,"0+ to 3",IF(E1647&lt;6.01,"3+ to 6",IF(E1647&lt;9.01,"6+ to 9",IF(E1647&lt;12.01,"9+ to 12",IF(E1647&lt;15.01,"12+ to 15",IF(E1647&lt;18.01,"15+ to 18",IF(E1647&lt;21.01,"18+ to 21",IF(E1647&lt;24.01,"21+ to 24",IF(E1647&lt;27.01,"24+ to 27",IF(E1647&lt;30.01,"27+ to 30","30+"))))))))))))</f>
        <v>0-</v>
      </c>
      <c r="H1647" s="7" t="str">
        <f>IF(F1647&lt;0,"0-",IF(F1647=0,"0",IF(F1647&lt;3.01,"0+ to 3",IF(F1647&lt;6.01,"3+ to 6",IF(F1647&lt;9.01,"6+ to 9",IF(F1647&lt;12.01,"9+ to 12",IF(F1647&lt;15.01,"12+ to 15",IF(F1647&lt;18.01,"15+ to 18",IF(F1647&lt;21.01,"18+ to 21",IF(F1647&lt;24.01,"21+ to 24",IF(F1647&lt;27.01,"24+ to 27",IF(F1647&lt;30.01,"27+ to 30","30+"))))))))))))</f>
        <v>9+ to 12</v>
      </c>
      <c r="I1647" t="str">
        <f>IF(G1647&lt;&gt;H1647,"DIFF","")</f>
        <v>DIFF</v>
      </c>
    </row>
    <row r="1648" spans="1:9">
      <c r="A1648" t="s">
        <v>102</v>
      </c>
      <c r="B1648" t="s">
        <v>161</v>
      </c>
      <c r="C1648" s="1">
        <v>116416371</v>
      </c>
      <c r="D1648" s="1">
        <v>10</v>
      </c>
      <c r="E1648" s="1">
        <v>-4</v>
      </c>
      <c r="F1648" s="1">
        <v>-3</v>
      </c>
      <c r="G1648" s="7" t="str">
        <f>IF(E1648&lt;0,"0-",IF(E1648=0,"0",IF(E1648&lt;3.01,"0+ to 3",IF(E1648&lt;6.01,"3+ to 6",IF(E1648&lt;9.01,"6+ to 9",IF(E1648&lt;12.01,"9+ to 12",IF(E1648&lt;15.01,"12+ to 15",IF(E1648&lt;18.01,"15+ to 18",IF(E1648&lt;21.01,"18+ to 21",IF(E1648&lt;24.01,"21+ to 24",IF(E1648&lt;27.01,"24+ to 27",IF(E1648&lt;30.01,"27+ to 30","30+"))))))))))))</f>
        <v>0-</v>
      </c>
      <c r="H1648" s="7" t="str">
        <f>IF(F1648&lt;0,"0-",IF(F1648=0,"0",IF(F1648&lt;3.01,"0+ to 3",IF(F1648&lt;6.01,"3+ to 6",IF(F1648&lt;9.01,"6+ to 9",IF(F1648&lt;12.01,"9+ to 12",IF(F1648&lt;15.01,"12+ to 15",IF(F1648&lt;18.01,"15+ to 18",IF(F1648&lt;21.01,"18+ to 21",IF(F1648&lt;24.01,"21+ to 24",IF(F1648&lt;27.01,"24+ to 27",IF(F1648&lt;30.01,"27+ to 30","30+"))))))))))))</f>
        <v>0-</v>
      </c>
      <c r="I1648" t="str">
        <f>IF(G1648&lt;&gt;H1648,"DIFF","")</f>
        <v/>
      </c>
    </row>
    <row r="1649" spans="1:9">
      <c r="A1649" t="s">
        <v>102</v>
      </c>
      <c r="B1649" t="s">
        <v>161</v>
      </c>
      <c r="C1649" s="1">
        <v>116420735</v>
      </c>
      <c r="D1649" s="1">
        <v>2</v>
      </c>
      <c r="E1649" s="1">
        <v>-9</v>
      </c>
      <c r="F1649" s="1">
        <v>14</v>
      </c>
      <c r="G1649" s="7" t="str">
        <f>IF(E1649&lt;0,"0-",IF(E1649=0,"0",IF(E1649&lt;3.01,"0+ to 3",IF(E1649&lt;6.01,"3+ to 6",IF(E1649&lt;9.01,"6+ to 9",IF(E1649&lt;12.01,"9+ to 12",IF(E1649&lt;15.01,"12+ to 15",IF(E1649&lt;18.01,"15+ to 18",IF(E1649&lt;21.01,"18+ to 21",IF(E1649&lt;24.01,"21+ to 24",IF(E1649&lt;27.01,"24+ to 27",IF(E1649&lt;30.01,"27+ to 30","30+"))))))))))))</f>
        <v>0-</v>
      </c>
      <c r="H1649" s="7" t="str">
        <f>IF(F1649&lt;0,"0-",IF(F1649=0,"0",IF(F1649&lt;3.01,"0+ to 3",IF(F1649&lt;6.01,"3+ to 6",IF(F1649&lt;9.01,"6+ to 9",IF(F1649&lt;12.01,"9+ to 12",IF(F1649&lt;15.01,"12+ to 15",IF(F1649&lt;18.01,"15+ to 18",IF(F1649&lt;21.01,"18+ to 21",IF(F1649&lt;24.01,"21+ to 24",IF(F1649&lt;27.01,"24+ to 27",IF(F1649&lt;30.01,"27+ to 30","30+"))))))))))))</f>
        <v>12+ to 15</v>
      </c>
      <c r="I1649" t="str">
        <f>IF(G1649&lt;&gt;H1649,"DIFF","")</f>
        <v>DIFF</v>
      </c>
    </row>
    <row r="1650" spans="1:9">
      <c r="A1650" t="s">
        <v>102</v>
      </c>
      <c r="B1650" t="s">
        <v>161</v>
      </c>
      <c r="C1650" s="1">
        <v>116422066</v>
      </c>
      <c r="D1650" s="1">
        <v>2</v>
      </c>
      <c r="E1650" s="1">
        <v>-9</v>
      </c>
      <c r="F1650" s="1">
        <v>9</v>
      </c>
      <c r="G1650" s="7" t="str">
        <f>IF(E1650&lt;0,"0-",IF(E1650=0,"0",IF(E1650&lt;3.01,"0+ to 3",IF(E1650&lt;6.01,"3+ to 6",IF(E1650&lt;9.01,"6+ to 9",IF(E1650&lt;12.01,"9+ to 12",IF(E1650&lt;15.01,"12+ to 15",IF(E1650&lt;18.01,"15+ to 18",IF(E1650&lt;21.01,"18+ to 21",IF(E1650&lt;24.01,"21+ to 24",IF(E1650&lt;27.01,"24+ to 27",IF(E1650&lt;30.01,"27+ to 30","30+"))))))))))))</f>
        <v>0-</v>
      </c>
      <c r="H1650" s="7" t="str">
        <f>IF(F1650&lt;0,"0-",IF(F1650=0,"0",IF(F1650&lt;3.01,"0+ to 3",IF(F1650&lt;6.01,"3+ to 6",IF(F1650&lt;9.01,"6+ to 9",IF(F1650&lt;12.01,"9+ to 12",IF(F1650&lt;15.01,"12+ to 15",IF(F1650&lt;18.01,"15+ to 18",IF(F1650&lt;21.01,"18+ to 21",IF(F1650&lt;24.01,"21+ to 24",IF(F1650&lt;27.01,"24+ to 27",IF(F1650&lt;30.01,"27+ to 30","30+"))))))))))))</f>
        <v>6+ to 9</v>
      </c>
      <c r="I1650" t="str">
        <f>IF(G1650&lt;&gt;H1650,"DIFF","")</f>
        <v>DIFF</v>
      </c>
    </row>
    <row r="1651" spans="1:9">
      <c r="A1651" t="s">
        <v>102</v>
      </c>
      <c r="B1651" t="s">
        <v>161</v>
      </c>
      <c r="C1651" s="1">
        <v>116425641</v>
      </c>
      <c r="D1651" s="1">
        <v>4</v>
      </c>
      <c r="E1651" s="1">
        <v>-7</v>
      </c>
      <c r="F1651" s="1">
        <v>26</v>
      </c>
      <c r="G1651" s="7" t="str">
        <f>IF(E1651&lt;0,"0-",IF(E1651=0,"0",IF(E1651&lt;3.01,"0+ to 3",IF(E1651&lt;6.01,"3+ to 6",IF(E1651&lt;9.01,"6+ to 9",IF(E1651&lt;12.01,"9+ to 12",IF(E1651&lt;15.01,"12+ to 15",IF(E1651&lt;18.01,"15+ to 18",IF(E1651&lt;21.01,"18+ to 21",IF(E1651&lt;24.01,"21+ to 24",IF(E1651&lt;27.01,"24+ to 27",IF(E1651&lt;30.01,"27+ to 30","30+"))))))))))))</f>
        <v>0-</v>
      </c>
      <c r="H1651" s="7" t="str">
        <f>IF(F1651&lt;0,"0-",IF(F1651=0,"0",IF(F1651&lt;3.01,"0+ to 3",IF(F1651&lt;6.01,"3+ to 6",IF(F1651&lt;9.01,"6+ to 9",IF(F1651&lt;12.01,"9+ to 12",IF(F1651&lt;15.01,"12+ to 15",IF(F1651&lt;18.01,"15+ to 18",IF(F1651&lt;21.01,"18+ to 21",IF(F1651&lt;24.01,"21+ to 24",IF(F1651&lt;27.01,"24+ to 27",IF(F1651&lt;30.01,"27+ to 30","30+"))))))))))))</f>
        <v>24+ to 27</v>
      </c>
      <c r="I1651" t="str">
        <f>IF(G1651&lt;&gt;H1651,"DIFF","")</f>
        <v>DIFF</v>
      </c>
    </row>
    <row r="1652" spans="1:9">
      <c r="A1652" t="s">
        <v>102</v>
      </c>
      <c r="B1652" t="s">
        <v>161</v>
      </c>
      <c r="C1652" s="1">
        <v>116428963</v>
      </c>
      <c r="D1652" s="1">
        <v>2</v>
      </c>
      <c r="E1652" s="1">
        <v>-3</v>
      </c>
      <c r="F1652" s="1">
        <v>6</v>
      </c>
      <c r="G1652" s="7" t="str">
        <f>IF(E1652&lt;0,"0-",IF(E1652=0,"0",IF(E1652&lt;3.01,"0+ to 3",IF(E1652&lt;6.01,"3+ to 6",IF(E1652&lt;9.01,"6+ to 9",IF(E1652&lt;12.01,"9+ to 12",IF(E1652&lt;15.01,"12+ to 15",IF(E1652&lt;18.01,"15+ to 18",IF(E1652&lt;21.01,"18+ to 21",IF(E1652&lt;24.01,"21+ to 24",IF(E1652&lt;27.01,"24+ to 27",IF(E1652&lt;30.01,"27+ to 30","30+"))))))))))))</f>
        <v>0-</v>
      </c>
      <c r="H1652" s="7" t="str">
        <f>IF(F1652&lt;0,"0-",IF(F1652=0,"0",IF(F1652&lt;3.01,"0+ to 3",IF(F1652&lt;6.01,"3+ to 6",IF(F1652&lt;9.01,"6+ to 9",IF(F1652&lt;12.01,"9+ to 12",IF(F1652&lt;15.01,"12+ to 15",IF(F1652&lt;18.01,"15+ to 18",IF(F1652&lt;21.01,"18+ to 21",IF(F1652&lt;24.01,"21+ to 24",IF(F1652&lt;27.01,"24+ to 27",IF(F1652&lt;30.01,"27+ to 30","30+"))))))))))))</f>
        <v>3+ to 6</v>
      </c>
      <c r="I1652" t="str">
        <f>IF(G1652&lt;&gt;H1652,"DIFF","")</f>
        <v>DIFF</v>
      </c>
    </row>
    <row r="1653" spans="1:9">
      <c r="A1653" t="s">
        <v>103</v>
      </c>
      <c r="B1653" t="s">
        <v>161</v>
      </c>
      <c r="C1653" s="1">
        <v>116430801</v>
      </c>
      <c r="D1653" s="1">
        <v>3</v>
      </c>
      <c r="E1653" s="1">
        <v>-12</v>
      </c>
      <c r="F1653" s="1">
        <v>22</v>
      </c>
      <c r="G1653" s="7" t="str">
        <f>IF(E1653&lt;0,"0-",IF(E1653=0,"0",IF(E1653&lt;3.01,"0+ to 3",IF(E1653&lt;6.01,"3+ to 6",IF(E1653&lt;9.01,"6+ to 9",IF(E1653&lt;12.01,"9+ to 12",IF(E1653&lt;15.01,"12+ to 15",IF(E1653&lt;18.01,"15+ to 18",IF(E1653&lt;21.01,"18+ to 21",IF(E1653&lt;24.01,"21+ to 24",IF(E1653&lt;27.01,"24+ to 27",IF(E1653&lt;30.01,"27+ to 30","30+"))))))))))))</f>
        <v>0-</v>
      </c>
      <c r="H1653" s="7" t="str">
        <f>IF(F1653&lt;0,"0-",IF(F1653=0,"0",IF(F1653&lt;3.01,"0+ to 3",IF(F1653&lt;6.01,"3+ to 6",IF(F1653&lt;9.01,"6+ to 9",IF(F1653&lt;12.01,"9+ to 12",IF(F1653&lt;15.01,"12+ to 15",IF(F1653&lt;18.01,"15+ to 18",IF(F1653&lt;21.01,"18+ to 21",IF(F1653&lt;24.01,"21+ to 24",IF(F1653&lt;27.01,"24+ to 27",IF(F1653&lt;30.01,"27+ to 30","30+"))))))))))))</f>
        <v>21+ to 24</v>
      </c>
      <c r="I1653" t="str">
        <f>IF(G1653&lt;&gt;H1653,"DIFF","")</f>
        <v>DIFF</v>
      </c>
    </row>
    <row r="1654" spans="1:9">
      <c r="A1654" t="s">
        <v>102</v>
      </c>
      <c r="B1654" t="s">
        <v>161</v>
      </c>
      <c r="C1654" s="1">
        <v>116437123</v>
      </c>
      <c r="D1654" s="1">
        <v>2</v>
      </c>
      <c r="E1654" s="1">
        <v>-13</v>
      </c>
      <c r="F1654" s="1">
        <v>27</v>
      </c>
      <c r="G1654" s="7" t="str">
        <f>IF(E1654&lt;0,"0-",IF(E1654=0,"0",IF(E1654&lt;3.01,"0+ to 3",IF(E1654&lt;6.01,"3+ to 6",IF(E1654&lt;9.01,"6+ to 9",IF(E1654&lt;12.01,"9+ to 12",IF(E1654&lt;15.01,"12+ to 15",IF(E1654&lt;18.01,"15+ to 18",IF(E1654&lt;21.01,"18+ to 21",IF(E1654&lt;24.01,"21+ to 24",IF(E1654&lt;27.01,"24+ to 27",IF(E1654&lt;30.01,"27+ to 30","30+"))))))))))))</f>
        <v>0-</v>
      </c>
      <c r="H1654" s="7" t="str">
        <f>IF(F1654&lt;0,"0-",IF(F1654=0,"0",IF(F1654&lt;3.01,"0+ to 3",IF(F1654&lt;6.01,"3+ to 6",IF(F1654&lt;9.01,"6+ to 9",IF(F1654&lt;12.01,"9+ to 12",IF(F1654&lt;15.01,"12+ to 15",IF(F1654&lt;18.01,"15+ to 18",IF(F1654&lt;21.01,"18+ to 21",IF(F1654&lt;24.01,"21+ to 24",IF(F1654&lt;27.01,"24+ to 27",IF(F1654&lt;30.01,"27+ to 30","30+"))))))))))))</f>
        <v>24+ to 27</v>
      </c>
      <c r="I1654" t="str">
        <f>IF(G1654&lt;&gt;H1654,"DIFF","")</f>
        <v>DIFF</v>
      </c>
    </row>
    <row r="1655" spans="1:9">
      <c r="A1655" t="s">
        <v>102</v>
      </c>
      <c r="B1655" t="s">
        <v>160</v>
      </c>
      <c r="C1655" s="1">
        <v>116475612</v>
      </c>
      <c r="D1655" s="1">
        <v>2</v>
      </c>
      <c r="E1655" s="1">
        <v>-6</v>
      </c>
      <c r="F1655" s="1">
        <v>9</v>
      </c>
      <c r="G1655" s="7" t="str">
        <f>IF(E1655&lt;0,"0-",IF(E1655=0,"0",IF(E1655&lt;3.01,"0+ to 3",IF(E1655&lt;6.01,"3+ to 6",IF(E1655&lt;9.01,"6+ to 9",IF(E1655&lt;12.01,"9+ to 12",IF(E1655&lt;15.01,"12+ to 15",IF(E1655&lt;18.01,"15+ to 18",IF(E1655&lt;21.01,"18+ to 21",IF(E1655&lt;24.01,"21+ to 24",IF(E1655&lt;27.01,"24+ to 27",IF(E1655&lt;30.01,"27+ to 30","30+"))))))))))))</f>
        <v>0-</v>
      </c>
      <c r="H1655" s="7" t="str">
        <f>IF(F1655&lt;0,"0-",IF(F1655=0,"0",IF(F1655&lt;3.01,"0+ to 3",IF(F1655&lt;6.01,"3+ to 6",IF(F1655&lt;9.01,"6+ to 9",IF(F1655&lt;12.01,"9+ to 12",IF(F1655&lt;15.01,"12+ to 15",IF(F1655&lt;18.01,"15+ to 18",IF(F1655&lt;21.01,"18+ to 21",IF(F1655&lt;24.01,"21+ to 24",IF(F1655&lt;27.01,"24+ to 27",IF(F1655&lt;30.01,"27+ to 30","30+"))))))))))))</f>
        <v>6+ to 9</v>
      </c>
      <c r="I1655" t="str">
        <f>IF(G1655&lt;&gt;H1655,"DIFF","")</f>
        <v>DIFF</v>
      </c>
    </row>
    <row r="1656" spans="1:9">
      <c r="A1656" t="s">
        <v>102</v>
      </c>
      <c r="B1656" t="s">
        <v>160</v>
      </c>
      <c r="C1656" s="1">
        <v>116477239</v>
      </c>
      <c r="D1656" s="1">
        <v>10</v>
      </c>
      <c r="E1656" s="1">
        <v>-7</v>
      </c>
      <c r="F1656" s="1">
        <v>-5</v>
      </c>
      <c r="G1656" s="7" t="str">
        <f>IF(E1656&lt;0,"0-",IF(E1656=0,"0",IF(E1656&lt;3.01,"0+ to 3",IF(E1656&lt;6.01,"3+ to 6",IF(E1656&lt;9.01,"6+ to 9",IF(E1656&lt;12.01,"9+ to 12",IF(E1656&lt;15.01,"12+ to 15",IF(E1656&lt;18.01,"15+ to 18",IF(E1656&lt;21.01,"18+ to 21",IF(E1656&lt;24.01,"21+ to 24",IF(E1656&lt;27.01,"24+ to 27",IF(E1656&lt;30.01,"27+ to 30","30+"))))))))))))</f>
        <v>0-</v>
      </c>
      <c r="H1656" s="7" t="str">
        <f>IF(F1656&lt;0,"0-",IF(F1656=0,"0",IF(F1656&lt;3.01,"0+ to 3",IF(F1656&lt;6.01,"3+ to 6",IF(F1656&lt;9.01,"6+ to 9",IF(F1656&lt;12.01,"9+ to 12",IF(F1656&lt;15.01,"12+ to 15",IF(F1656&lt;18.01,"15+ to 18",IF(F1656&lt;21.01,"18+ to 21",IF(F1656&lt;24.01,"21+ to 24",IF(F1656&lt;27.01,"24+ to 27",IF(F1656&lt;30.01,"27+ to 30","30+"))))))))))))</f>
        <v>0-</v>
      </c>
      <c r="I1656" t="str">
        <f>IF(G1656&lt;&gt;H1656,"DIFF","")</f>
        <v/>
      </c>
    </row>
    <row r="1657" spans="1:9">
      <c r="A1657" t="s">
        <v>102</v>
      </c>
      <c r="B1657" t="s">
        <v>160</v>
      </c>
      <c r="C1657" s="1">
        <v>116478231</v>
      </c>
      <c r="D1657" s="1">
        <v>2</v>
      </c>
      <c r="E1657" s="1">
        <v>-4</v>
      </c>
      <c r="F1657" s="1">
        <v>7</v>
      </c>
      <c r="G1657" s="7" t="str">
        <f>IF(E1657&lt;0,"0-",IF(E1657=0,"0",IF(E1657&lt;3.01,"0+ to 3",IF(E1657&lt;6.01,"3+ to 6",IF(E1657&lt;9.01,"6+ to 9",IF(E1657&lt;12.01,"9+ to 12",IF(E1657&lt;15.01,"12+ to 15",IF(E1657&lt;18.01,"15+ to 18",IF(E1657&lt;21.01,"18+ to 21",IF(E1657&lt;24.01,"21+ to 24",IF(E1657&lt;27.01,"24+ to 27",IF(E1657&lt;30.01,"27+ to 30","30+"))))))))))))</f>
        <v>0-</v>
      </c>
      <c r="H1657" s="7" t="str">
        <f>IF(F1657&lt;0,"0-",IF(F1657=0,"0",IF(F1657&lt;3.01,"0+ to 3",IF(F1657&lt;6.01,"3+ to 6",IF(F1657&lt;9.01,"6+ to 9",IF(F1657&lt;12.01,"9+ to 12",IF(F1657&lt;15.01,"12+ to 15",IF(F1657&lt;18.01,"15+ to 18",IF(F1657&lt;21.01,"18+ to 21",IF(F1657&lt;24.01,"21+ to 24",IF(F1657&lt;27.01,"24+ to 27",IF(F1657&lt;30.01,"27+ to 30","30+"))))))))))))</f>
        <v>6+ to 9</v>
      </c>
      <c r="I1657" t="str">
        <f>IF(G1657&lt;&gt;H1657,"DIFF","")</f>
        <v>DIFF</v>
      </c>
    </row>
    <row r="1658" spans="1:9">
      <c r="A1658" t="s">
        <v>102</v>
      </c>
      <c r="B1658" t="s">
        <v>160</v>
      </c>
      <c r="C1658" s="1">
        <v>116482591</v>
      </c>
      <c r="D1658" s="1">
        <v>2</v>
      </c>
      <c r="E1658" s="1">
        <v>-12</v>
      </c>
      <c r="F1658" s="1">
        <v>23</v>
      </c>
      <c r="G1658" s="7" t="str">
        <f>IF(E1658&lt;0,"0-",IF(E1658=0,"0",IF(E1658&lt;3.01,"0+ to 3",IF(E1658&lt;6.01,"3+ to 6",IF(E1658&lt;9.01,"6+ to 9",IF(E1658&lt;12.01,"9+ to 12",IF(E1658&lt;15.01,"12+ to 15",IF(E1658&lt;18.01,"15+ to 18",IF(E1658&lt;21.01,"18+ to 21",IF(E1658&lt;24.01,"21+ to 24",IF(E1658&lt;27.01,"24+ to 27",IF(E1658&lt;30.01,"27+ to 30","30+"))))))))))))</f>
        <v>0-</v>
      </c>
      <c r="H1658" s="7" t="str">
        <f>IF(F1658&lt;0,"0-",IF(F1658=0,"0",IF(F1658&lt;3.01,"0+ to 3",IF(F1658&lt;6.01,"3+ to 6",IF(F1658&lt;9.01,"6+ to 9",IF(F1658&lt;12.01,"9+ to 12",IF(F1658&lt;15.01,"12+ to 15",IF(F1658&lt;18.01,"15+ to 18",IF(F1658&lt;21.01,"18+ to 21",IF(F1658&lt;24.01,"21+ to 24",IF(F1658&lt;27.01,"24+ to 27",IF(F1658&lt;30.01,"27+ to 30","30+"))))))))))))</f>
        <v>21+ to 24</v>
      </c>
      <c r="I1658" t="str">
        <f>IF(G1658&lt;&gt;H1658,"DIFF","")</f>
        <v>DIFF</v>
      </c>
    </row>
    <row r="1659" spans="1:9">
      <c r="A1659" t="s">
        <v>102</v>
      </c>
      <c r="B1659" t="s">
        <v>160</v>
      </c>
      <c r="C1659" s="1">
        <v>116489622</v>
      </c>
      <c r="D1659" s="1">
        <v>2</v>
      </c>
      <c r="E1659" s="1">
        <v>-12</v>
      </c>
      <c r="F1659" s="1">
        <v>24</v>
      </c>
      <c r="G1659" s="7" t="str">
        <f>IF(E1659&lt;0,"0-",IF(E1659=0,"0",IF(E1659&lt;3.01,"0+ to 3",IF(E1659&lt;6.01,"3+ to 6",IF(E1659&lt;9.01,"6+ to 9",IF(E1659&lt;12.01,"9+ to 12",IF(E1659&lt;15.01,"12+ to 15",IF(E1659&lt;18.01,"15+ to 18",IF(E1659&lt;21.01,"18+ to 21",IF(E1659&lt;24.01,"21+ to 24",IF(E1659&lt;27.01,"24+ to 27",IF(E1659&lt;30.01,"27+ to 30","30+"))))))))))))</f>
        <v>0-</v>
      </c>
      <c r="H1659" s="7" t="str">
        <f>IF(F1659&lt;0,"0-",IF(F1659=0,"0",IF(F1659&lt;3.01,"0+ to 3",IF(F1659&lt;6.01,"3+ to 6",IF(F1659&lt;9.01,"6+ to 9",IF(F1659&lt;12.01,"9+ to 12",IF(F1659&lt;15.01,"12+ to 15",IF(F1659&lt;18.01,"15+ to 18",IF(F1659&lt;21.01,"18+ to 21",IF(F1659&lt;24.01,"21+ to 24",IF(F1659&lt;27.01,"24+ to 27",IF(F1659&lt;30.01,"27+ to 30","30+"))))))))))))</f>
        <v>21+ to 24</v>
      </c>
      <c r="I1659" t="str">
        <f>IF(G1659&lt;&gt;H1659,"DIFF","")</f>
        <v>DIFF</v>
      </c>
    </row>
    <row r="1660" spans="1:9">
      <c r="A1660" t="s">
        <v>102</v>
      </c>
      <c r="B1660" t="s">
        <v>160</v>
      </c>
      <c r="C1660" s="1">
        <v>116491141</v>
      </c>
      <c r="D1660" s="1">
        <v>2</v>
      </c>
      <c r="E1660" s="1">
        <v>-2</v>
      </c>
      <c r="F1660" s="1">
        <v>5</v>
      </c>
      <c r="G1660" s="7" t="str">
        <f>IF(E1660&lt;0,"0-",IF(E1660=0,"0",IF(E1660&lt;3.01,"0+ to 3",IF(E1660&lt;6.01,"3+ to 6",IF(E1660&lt;9.01,"6+ to 9",IF(E1660&lt;12.01,"9+ to 12",IF(E1660&lt;15.01,"12+ to 15",IF(E1660&lt;18.01,"15+ to 18",IF(E1660&lt;21.01,"18+ to 21",IF(E1660&lt;24.01,"21+ to 24",IF(E1660&lt;27.01,"24+ to 27",IF(E1660&lt;30.01,"27+ to 30","30+"))))))))))))</f>
        <v>0-</v>
      </c>
      <c r="H1660" s="7" t="str">
        <f>IF(F1660&lt;0,"0-",IF(F1660=0,"0",IF(F1660&lt;3.01,"0+ to 3",IF(F1660&lt;6.01,"3+ to 6",IF(F1660&lt;9.01,"6+ to 9",IF(F1660&lt;12.01,"9+ to 12",IF(F1660&lt;15.01,"12+ to 15",IF(F1660&lt;18.01,"15+ to 18",IF(F1660&lt;21.01,"18+ to 21",IF(F1660&lt;24.01,"21+ to 24",IF(F1660&lt;27.01,"24+ to 27",IF(F1660&lt;30.01,"27+ to 30","30+"))))))))))))</f>
        <v>3+ to 6</v>
      </c>
      <c r="I1660" t="str">
        <f>IF(G1660&lt;&gt;H1660,"DIFF","")</f>
        <v>DIFF</v>
      </c>
    </row>
    <row r="1661" spans="1:9">
      <c r="A1661" t="s">
        <v>102</v>
      </c>
      <c r="B1661" t="s">
        <v>160</v>
      </c>
      <c r="C1661" s="1">
        <v>116493116</v>
      </c>
      <c r="D1661" s="1">
        <v>2</v>
      </c>
      <c r="E1661" s="1">
        <v>0</v>
      </c>
      <c r="F1661" s="1">
        <v>2</v>
      </c>
      <c r="G1661" s="7" t="str">
        <f>IF(E1661&lt;0,"0-",IF(E1661=0,"0",IF(E1661&lt;3.01,"0+ to 3",IF(E1661&lt;6.01,"3+ to 6",IF(E1661&lt;9.01,"6+ to 9",IF(E1661&lt;12.01,"9+ to 12",IF(E1661&lt;15.01,"12+ to 15",IF(E1661&lt;18.01,"15+ to 18",IF(E1661&lt;21.01,"18+ to 21",IF(E1661&lt;24.01,"21+ to 24",IF(E1661&lt;27.01,"24+ to 27",IF(E1661&lt;30.01,"27+ to 30","30+"))))))))))))</f>
        <v>0</v>
      </c>
      <c r="H1661" s="7" t="str">
        <f>IF(F1661&lt;0,"0-",IF(F1661=0,"0",IF(F1661&lt;3.01,"0+ to 3",IF(F1661&lt;6.01,"3+ to 6",IF(F1661&lt;9.01,"6+ to 9",IF(F1661&lt;12.01,"9+ to 12",IF(F1661&lt;15.01,"12+ to 15",IF(F1661&lt;18.01,"15+ to 18",IF(F1661&lt;21.01,"18+ to 21",IF(F1661&lt;24.01,"21+ to 24",IF(F1661&lt;27.01,"24+ to 27",IF(F1661&lt;30.01,"27+ to 30","30+"))))))))))))</f>
        <v>0+ to 3</v>
      </c>
      <c r="I1661" t="str">
        <f>IF(G1661&lt;&gt;H1661,"DIFF","")</f>
        <v>DIFF</v>
      </c>
    </row>
    <row r="1662" spans="1:9">
      <c r="A1662" t="s">
        <v>102</v>
      </c>
      <c r="B1662" t="s">
        <v>160</v>
      </c>
      <c r="C1662" s="1">
        <v>116500585</v>
      </c>
      <c r="D1662" s="1">
        <v>2</v>
      </c>
      <c r="E1662" s="1">
        <v>-3</v>
      </c>
      <c r="F1662" s="1">
        <v>7</v>
      </c>
      <c r="G1662" s="7" t="str">
        <f>IF(E1662&lt;0,"0-",IF(E1662=0,"0",IF(E1662&lt;3.01,"0+ to 3",IF(E1662&lt;6.01,"3+ to 6",IF(E1662&lt;9.01,"6+ to 9",IF(E1662&lt;12.01,"9+ to 12",IF(E1662&lt;15.01,"12+ to 15",IF(E1662&lt;18.01,"15+ to 18",IF(E1662&lt;21.01,"18+ to 21",IF(E1662&lt;24.01,"21+ to 24",IF(E1662&lt;27.01,"24+ to 27",IF(E1662&lt;30.01,"27+ to 30","30+"))))))))))))</f>
        <v>0-</v>
      </c>
      <c r="H1662" s="7" t="str">
        <f>IF(F1662&lt;0,"0-",IF(F1662=0,"0",IF(F1662&lt;3.01,"0+ to 3",IF(F1662&lt;6.01,"3+ to 6",IF(F1662&lt;9.01,"6+ to 9",IF(F1662&lt;12.01,"9+ to 12",IF(F1662&lt;15.01,"12+ to 15",IF(F1662&lt;18.01,"15+ to 18",IF(F1662&lt;21.01,"18+ to 21",IF(F1662&lt;24.01,"21+ to 24",IF(F1662&lt;27.01,"24+ to 27",IF(F1662&lt;30.01,"27+ to 30","30+"))))))))))))</f>
        <v>6+ to 9</v>
      </c>
      <c r="I1662" t="str">
        <f>IF(G1662&lt;&gt;H1662,"DIFF","")</f>
        <v>DIFF</v>
      </c>
    </row>
    <row r="1663" spans="1:9">
      <c r="A1663" t="s">
        <v>103</v>
      </c>
      <c r="B1663" t="s">
        <v>159</v>
      </c>
      <c r="C1663" s="1">
        <v>116536028</v>
      </c>
      <c r="D1663" s="1">
        <v>3</v>
      </c>
      <c r="E1663" s="1">
        <v>-8</v>
      </c>
      <c r="F1663" s="1">
        <v>545</v>
      </c>
      <c r="G1663" s="7" t="str">
        <f>IF(E1663&lt;0,"0-",IF(E1663=0,"0",IF(E1663&lt;3.01,"0+ to 3",IF(E1663&lt;6.01,"3+ to 6",IF(E1663&lt;9.01,"6+ to 9",IF(E1663&lt;12.01,"9+ to 12",IF(E1663&lt;15.01,"12+ to 15",IF(E1663&lt;18.01,"15+ to 18",IF(E1663&lt;21.01,"18+ to 21",IF(E1663&lt;24.01,"21+ to 24",IF(E1663&lt;27.01,"24+ to 27",IF(E1663&lt;30.01,"27+ to 30","30+"))))))))))))</f>
        <v>0-</v>
      </c>
      <c r="H1663" s="7" t="str">
        <f>IF(F1663&lt;0,"0-",IF(F1663=0,"0",IF(F1663&lt;3.01,"0+ to 3",IF(F1663&lt;6.01,"3+ to 6",IF(F1663&lt;9.01,"6+ to 9",IF(F1663&lt;12.01,"9+ to 12",IF(F1663&lt;15.01,"12+ to 15",IF(F1663&lt;18.01,"15+ to 18",IF(F1663&lt;21.01,"18+ to 21",IF(F1663&lt;24.01,"21+ to 24",IF(F1663&lt;27.01,"24+ to 27",IF(F1663&lt;30.01,"27+ to 30","30+"))))))))))))</f>
        <v>30+</v>
      </c>
      <c r="I1663" t="str">
        <f>IF(G1663&lt;&gt;H1663,"DIFF","")</f>
        <v>DIFF</v>
      </c>
    </row>
    <row r="1664" spans="1:9">
      <c r="A1664" t="s">
        <v>102</v>
      </c>
      <c r="B1664" t="s">
        <v>159</v>
      </c>
      <c r="C1664" s="1">
        <v>116536032</v>
      </c>
      <c r="D1664" s="1">
        <v>3</v>
      </c>
      <c r="E1664" s="1">
        <v>-9</v>
      </c>
      <c r="F1664" s="1">
        <v>798</v>
      </c>
      <c r="G1664" s="7" t="str">
        <f>IF(E1664&lt;0,"0-",IF(E1664=0,"0",IF(E1664&lt;3.01,"0+ to 3",IF(E1664&lt;6.01,"3+ to 6",IF(E1664&lt;9.01,"6+ to 9",IF(E1664&lt;12.01,"9+ to 12",IF(E1664&lt;15.01,"12+ to 15",IF(E1664&lt;18.01,"15+ to 18",IF(E1664&lt;21.01,"18+ to 21",IF(E1664&lt;24.01,"21+ to 24",IF(E1664&lt;27.01,"24+ to 27",IF(E1664&lt;30.01,"27+ to 30","30+"))))))))))))</f>
        <v>0-</v>
      </c>
      <c r="H1664" s="7" t="str">
        <f>IF(F1664&lt;0,"0-",IF(F1664=0,"0",IF(F1664&lt;3.01,"0+ to 3",IF(F1664&lt;6.01,"3+ to 6",IF(F1664&lt;9.01,"6+ to 9",IF(F1664&lt;12.01,"9+ to 12",IF(F1664&lt;15.01,"12+ to 15",IF(F1664&lt;18.01,"15+ to 18",IF(F1664&lt;21.01,"18+ to 21",IF(F1664&lt;24.01,"21+ to 24",IF(F1664&lt;27.01,"24+ to 27",IF(F1664&lt;30.01,"27+ to 30","30+"))))))))))))</f>
        <v>30+</v>
      </c>
      <c r="I1664" t="str">
        <f>IF(G1664&lt;&gt;H1664,"DIFF","")</f>
        <v>DIFF</v>
      </c>
    </row>
    <row r="1665" spans="1:9">
      <c r="A1665" t="s">
        <v>102</v>
      </c>
      <c r="B1665" t="s">
        <v>159</v>
      </c>
      <c r="C1665" s="1">
        <v>116536035</v>
      </c>
      <c r="D1665" s="1">
        <v>3</v>
      </c>
      <c r="E1665" s="1">
        <v>-2</v>
      </c>
      <c r="F1665" s="1">
        <v>347</v>
      </c>
      <c r="G1665" s="7" t="str">
        <f>IF(E1665&lt;0,"0-",IF(E1665=0,"0",IF(E1665&lt;3.01,"0+ to 3",IF(E1665&lt;6.01,"3+ to 6",IF(E1665&lt;9.01,"6+ to 9",IF(E1665&lt;12.01,"9+ to 12",IF(E1665&lt;15.01,"12+ to 15",IF(E1665&lt;18.01,"15+ to 18",IF(E1665&lt;21.01,"18+ to 21",IF(E1665&lt;24.01,"21+ to 24",IF(E1665&lt;27.01,"24+ to 27",IF(E1665&lt;30.01,"27+ to 30","30+"))))))))))))</f>
        <v>0-</v>
      </c>
      <c r="H1665" s="7" t="str">
        <f>IF(F1665&lt;0,"0-",IF(F1665=0,"0",IF(F1665&lt;3.01,"0+ to 3",IF(F1665&lt;6.01,"3+ to 6",IF(F1665&lt;9.01,"6+ to 9",IF(F1665&lt;12.01,"9+ to 12",IF(F1665&lt;15.01,"12+ to 15",IF(F1665&lt;18.01,"15+ to 18",IF(F1665&lt;21.01,"18+ to 21",IF(F1665&lt;24.01,"21+ to 24",IF(F1665&lt;27.01,"24+ to 27",IF(F1665&lt;30.01,"27+ to 30","30+"))))))))))))</f>
        <v>30+</v>
      </c>
      <c r="I1665" t="str">
        <f>IF(G1665&lt;&gt;H1665,"DIFF","")</f>
        <v>DIFF</v>
      </c>
    </row>
    <row r="1666" spans="1:9">
      <c r="A1666" t="s">
        <v>102</v>
      </c>
      <c r="B1666" t="s">
        <v>159</v>
      </c>
      <c r="C1666" s="1">
        <v>116538397</v>
      </c>
      <c r="D1666" s="1">
        <v>2</v>
      </c>
      <c r="E1666" s="1">
        <v>-221</v>
      </c>
      <c r="F1666" s="1">
        <v>481</v>
      </c>
      <c r="G1666" s="7" t="str">
        <f>IF(E1666&lt;0,"0-",IF(E1666=0,"0",IF(E1666&lt;3.01,"0+ to 3",IF(E1666&lt;6.01,"3+ to 6",IF(E1666&lt;9.01,"6+ to 9",IF(E1666&lt;12.01,"9+ to 12",IF(E1666&lt;15.01,"12+ to 15",IF(E1666&lt;18.01,"15+ to 18",IF(E1666&lt;21.01,"18+ to 21",IF(E1666&lt;24.01,"21+ to 24",IF(E1666&lt;27.01,"24+ to 27",IF(E1666&lt;30.01,"27+ to 30","30+"))))))))))))</f>
        <v>0-</v>
      </c>
      <c r="H1666" s="7" t="str">
        <f>IF(F1666&lt;0,"0-",IF(F1666=0,"0",IF(F1666&lt;3.01,"0+ to 3",IF(F1666&lt;6.01,"3+ to 6",IF(F1666&lt;9.01,"6+ to 9",IF(F1666&lt;12.01,"9+ to 12",IF(F1666&lt;15.01,"12+ to 15",IF(F1666&lt;18.01,"15+ to 18",IF(F1666&lt;21.01,"18+ to 21",IF(F1666&lt;24.01,"21+ to 24",IF(F1666&lt;27.01,"24+ to 27",IF(F1666&lt;30.01,"27+ to 30","30+"))))))))))))</f>
        <v>30+</v>
      </c>
      <c r="I1666" t="str">
        <f>IF(G1666&lt;&gt;H1666,"DIFF","")</f>
        <v>DIFF</v>
      </c>
    </row>
    <row r="1667" spans="1:9">
      <c r="A1667" t="s">
        <v>102</v>
      </c>
      <c r="B1667" t="s">
        <v>159</v>
      </c>
      <c r="C1667" s="1">
        <v>116538401</v>
      </c>
      <c r="D1667" s="1">
        <v>2</v>
      </c>
      <c r="E1667" s="1">
        <v>-3</v>
      </c>
      <c r="F1667" s="1">
        <v>6</v>
      </c>
      <c r="G1667" s="7" t="str">
        <f>IF(E1667&lt;0,"0-",IF(E1667=0,"0",IF(E1667&lt;3.01,"0+ to 3",IF(E1667&lt;6.01,"3+ to 6",IF(E1667&lt;9.01,"6+ to 9",IF(E1667&lt;12.01,"9+ to 12",IF(E1667&lt;15.01,"12+ to 15",IF(E1667&lt;18.01,"15+ to 18",IF(E1667&lt;21.01,"18+ to 21",IF(E1667&lt;24.01,"21+ to 24",IF(E1667&lt;27.01,"24+ to 27",IF(E1667&lt;30.01,"27+ to 30","30+"))))))))))))</f>
        <v>0-</v>
      </c>
      <c r="H1667" s="7" t="str">
        <f>IF(F1667&lt;0,"0-",IF(F1667=0,"0",IF(F1667&lt;3.01,"0+ to 3",IF(F1667&lt;6.01,"3+ to 6",IF(F1667&lt;9.01,"6+ to 9",IF(F1667&lt;12.01,"9+ to 12",IF(F1667&lt;15.01,"12+ to 15",IF(F1667&lt;18.01,"15+ to 18",IF(F1667&lt;21.01,"18+ to 21",IF(F1667&lt;24.01,"21+ to 24",IF(F1667&lt;27.01,"24+ to 27",IF(F1667&lt;30.01,"27+ to 30","30+"))))))))))))</f>
        <v>3+ to 6</v>
      </c>
      <c r="I1667" t="str">
        <f>IF(G1667&lt;&gt;H1667,"DIFF","")</f>
        <v>DIFF</v>
      </c>
    </row>
    <row r="1668" spans="1:9">
      <c r="A1668" t="s">
        <v>102</v>
      </c>
      <c r="B1668" t="s">
        <v>159</v>
      </c>
      <c r="C1668" s="1">
        <v>116539883</v>
      </c>
      <c r="D1668" s="1">
        <v>2</v>
      </c>
      <c r="E1668" s="1">
        <v>-6</v>
      </c>
      <c r="F1668" s="1">
        <v>6</v>
      </c>
      <c r="G1668" s="7" t="str">
        <f>IF(E1668&lt;0,"0-",IF(E1668=0,"0",IF(E1668&lt;3.01,"0+ to 3",IF(E1668&lt;6.01,"3+ to 6",IF(E1668&lt;9.01,"6+ to 9",IF(E1668&lt;12.01,"9+ to 12",IF(E1668&lt;15.01,"12+ to 15",IF(E1668&lt;18.01,"15+ to 18",IF(E1668&lt;21.01,"18+ to 21",IF(E1668&lt;24.01,"21+ to 24",IF(E1668&lt;27.01,"24+ to 27",IF(E1668&lt;30.01,"27+ to 30","30+"))))))))))))</f>
        <v>0-</v>
      </c>
      <c r="H1668" s="7" t="str">
        <f>IF(F1668&lt;0,"0-",IF(F1668=0,"0",IF(F1668&lt;3.01,"0+ to 3",IF(F1668&lt;6.01,"3+ to 6",IF(F1668&lt;9.01,"6+ to 9",IF(F1668&lt;12.01,"9+ to 12",IF(F1668&lt;15.01,"12+ to 15",IF(F1668&lt;18.01,"15+ to 18",IF(F1668&lt;21.01,"18+ to 21",IF(F1668&lt;24.01,"21+ to 24",IF(F1668&lt;27.01,"24+ to 27",IF(F1668&lt;30.01,"27+ to 30","30+"))))))))))))</f>
        <v>3+ to 6</v>
      </c>
      <c r="I1668" t="str">
        <f>IF(G1668&lt;&gt;H1668,"DIFF","")</f>
        <v>DIFF</v>
      </c>
    </row>
    <row r="1669" spans="1:9">
      <c r="A1669" t="s">
        <v>102</v>
      </c>
      <c r="B1669" t="s">
        <v>159</v>
      </c>
      <c r="C1669" s="1">
        <v>116539943</v>
      </c>
      <c r="D1669" s="1">
        <v>2</v>
      </c>
      <c r="E1669" s="1">
        <v>-9</v>
      </c>
      <c r="F1669" s="1">
        <v>15</v>
      </c>
      <c r="G1669" s="7" t="str">
        <f>IF(E1669&lt;0,"0-",IF(E1669=0,"0",IF(E1669&lt;3.01,"0+ to 3",IF(E1669&lt;6.01,"3+ to 6",IF(E1669&lt;9.01,"6+ to 9",IF(E1669&lt;12.01,"9+ to 12",IF(E1669&lt;15.01,"12+ to 15",IF(E1669&lt;18.01,"15+ to 18",IF(E1669&lt;21.01,"18+ to 21",IF(E1669&lt;24.01,"21+ to 24",IF(E1669&lt;27.01,"24+ to 27",IF(E1669&lt;30.01,"27+ to 30","30+"))))))))))))</f>
        <v>0-</v>
      </c>
      <c r="H1669" s="7" t="str">
        <f>IF(F1669&lt;0,"0-",IF(F1669=0,"0",IF(F1669&lt;3.01,"0+ to 3",IF(F1669&lt;6.01,"3+ to 6",IF(F1669&lt;9.01,"6+ to 9",IF(F1669&lt;12.01,"9+ to 12",IF(F1669&lt;15.01,"12+ to 15",IF(F1669&lt;18.01,"15+ to 18",IF(F1669&lt;21.01,"18+ to 21",IF(F1669&lt;24.01,"21+ to 24",IF(F1669&lt;27.01,"24+ to 27",IF(F1669&lt;30.01,"27+ to 30","30+"))))))))))))</f>
        <v>12+ to 15</v>
      </c>
      <c r="I1669" t="str">
        <f>IF(G1669&lt;&gt;H1669,"DIFF","")</f>
        <v>DIFF</v>
      </c>
    </row>
    <row r="1670" spans="1:9">
      <c r="A1670" t="s">
        <v>102</v>
      </c>
      <c r="B1670" t="s">
        <v>159</v>
      </c>
      <c r="C1670" s="1">
        <v>116540359</v>
      </c>
      <c r="D1670" s="1">
        <v>10</v>
      </c>
      <c r="E1670" s="1">
        <v>0</v>
      </c>
      <c r="F1670" s="1">
        <v>0</v>
      </c>
      <c r="G1670" s="7" t="str">
        <f>IF(E1670&lt;0,"0-",IF(E1670=0,"0",IF(E1670&lt;3.01,"0+ to 3",IF(E1670&lt;6.01,"3+ to 6",IF(E1670&lt;9.01,"6+ to 9",IF(E1670&lt;12.01,"9+ to 12",IF(E1670&lt;15.01,"12+ to 15",IF(E1670&lt;18.01,"15+ to 18",IF(E1670&lt;21.01,"18+ to 21",IF(E1670&lt;24.01,"21+ to 24",IF(E1670&lt;27.01,"24+ to 27",IF(E1670&lt;30.01,"27+ to 30","30+"))))))))))))</f>
        <v>0</v>
      </c>
      <c r="H1670" s="7" t="str">
        <f>IF(F1670&lt;0,"0-",IF(F1670=0,"0",IF(F1670&lt;3.01,"0+ to 3",IF(F1670&lt;6.01,"3+ to 6",IF(F1670&lt;9.01,"6+ to 9",IF(F1670&lt;12.01,"9+ to 12",IF(F1670&lt;15.01,"12+ to 15",IF(F1670&lt;18.01,"15+ to 18",IF(F1670&lt;21.01,"18+ to 21",IF(F1670&lt;24.01,"21+ to 24",IF(F1670&lt;27.01,"24+ to 27",IF(F1670&lt;30.01,"27+ to 30","30+"))))))))))))</f>
        <v>0</v>
      </c>
      <c r="I1670" t="str">
        <f>IF(G1670&lt;&gt;H1670,"DIFF","")</f>
        <v/>
      </c>
    </row>
    <row r="1671" spans="1:9">
      <c r="A1671" t="s">
        <v>102</v>
      </c>
      <c r="B1671" t="s">
        <v>159</v>
      </c>
      <c r="C1671" s="1">
        <v>116540805</v>
      </c>
      <c r="D1671" s="1">
        <v>9</v>
      </c>
      <c r="E1671" s="1">
        <v>-10</v>
      </c>
      <c r="F1671" s="1">
        <v>59</v>
      </c>
      <c r="G1671" s="7" t="str">
        <f>IF(E1671&lt;0,"0-",IF(E1671=0,"0",IF(E1671&lt;3.01,"0+ to 3",IF(E1671&lt;6.01,"3+ to 6",IF(E1671&lt;9.01,"6+ to 9",IF(E1671&lt;12.01,"9+ to 12",IF(E1671&lt;15.01,"12+ to 15",IF(E1671&lt;18.01,"15+ to 18",IF(E1671&lt;21.01,"18+ to 21",IF(E1671&lt;24.01,"21+ to 24",IF(E1671&lt;27.01,"24+ to 27",IF(E1671&lt;30.01,"27+ to 30","30+"))))))))))))</f>
        <v>0-</v>
      </c>
      <c r="H1671" s="7" t="str">
        <f>IF(F1671&lt;0,"0-",IF(F1671=0,"0",IF(F1671&lt;3.01,"0+ to 3",IF(F1671&lt;6.01,"3+ to 6",IF(F1671&lt;9.01,"6+ to 9",IF(F1671&lt;12.01,"9+ to 12",IF(F1671&lt;15.01,"12+ to 15",IF(F1671&lt;18.01,"15+ to 18",IF(F1671&lt;21.01,"18+ to 21",IF(F1671&lt;24.01,"21+ to 24",IF(F1671&lt;27.01,"24+ to 27",IF(F1671&lt;30.01,"27+ to 30","30+"))))))))))))</f>
        <v>30+</v>
      </c>
      <c r="I1671" t="str">
        <f>IF(G1671&lt;&gt;H1671,"DIFF","")</f>
        <v>DIFF</v>
      </c>
    </row>
    <row r="1672" spans="1:9">
      <c r="A1672" t="s">
        <v>102</v>
      </c>
      <c r="B1672" t="s">
        <v>159</v>
      </c>
      <c r="C1672" s="1">
        <v>116541711</v>
      </c>
      <c r="D1672" s="1">
        <v>2</v>
      </c>
      <c r="E1672" s="1">
        <v>-3</v>
      </c>
      <c r="F1672" s="1">
        <v>4</v>
      </c>
      <c r="G1672" s="7" t="str">
        <f>IF(E1672&lt;0,"0-",IF(E1672=0,"0",IF(E1672&lt;3.01,"0+ to 3",IF(E1672&lt;6.01,"3+ to 6",IF(E1672&lt;9.01,"6+ to 9",IF(E1672&lt;12.01,"9+ to 12",IF(E1672&lt;15.01,"12+ to 15",IF(E1672&lt;18.01,"15+ to 18",IF(E1672&lt;21.01,"18+ to 21",IF(E1672&lt;24.01,"21+ to 24",IF(E1672&lt;27.01,"24+ to 27",IF(E1672&lt;30.01,"27+ to 30","30+"))))))))))))</f>
        <v>0-</v>
      </c>
      <c r="H1672" s="7" t="str">
        <f>IF(F1672&lt;0,"0-",IF(F1672=0,"0",IF(F1672&lt;3.01,"0+ to 3",IF(F1672&lt;6.01,"3+ to 6",IF(F1672&lt;9.01,"6+ to 9",IF(F1672&lt;12.01,"9+ to 12",IF(F1672&lt;15.01,"12+ to 15",IF(F1672&lt;18.01,"15+ to 18",IF(F1672&lt;21.01,"18+ to 21",IF(F1672&lt;24.01,"21+ to 24",IF(F1672&lt;27.01,"24+ to 27",IF(F1672&lt;30.01,"27+ to 30","30+"))))))))))))</f>
        <v>3+ to 6</v>
      </c>
      <c r="I1672" t="str">
        <f>IF(G1672&lt;&gt;H1672,"DIFF","")</f>
        <v>DIFF</v>
      </c>
    </row>
    <row r="1673" spans="1:9">
      <c r="A1673" t="s">
        <v>102</v>
      </c>
      <c r="B1673" t="s">
        <v>159</v>
      </c>
      <c r="C1673" s="1">
        <v>116544141</v>
      </c>
      <c r="D1673" s="1">
        <v>3</v>
      </c>
      <c r="E1673" s="1">
        <v>-1</v>
      </c>
      <c r="F1673" s="1">
        <v>2</v>
      </c>
      <c r="G1673" s="7" t="str">
        <f>IF(E1673&lt;0,"0-",IF(E1673=0,"0",IF(E1673&lt;3.01,"0+ to 3",IF(E1673&lt;6.01,"3+ to 6",IF(E1673&lt;9.01,"6+ to 9",IF(E1673&lt;12.01,"9+ to 12",IF(E1673&lt;15.01,"12+ to 15",IF(E1673&lt;18.01,"15+ to 18",IF(E1673&lt;21.01,"18+ to 21",IF(E1673&lt;24.01,"21+ to 24",IF(E1673&lt;27.01,"24+ to 27",IF(E1673&lt;30.01,"27+ to 30","30+"))))))))))))</f>
        <v>0-</v>
      </c>
      <c r="H1673" s="7" t="str">
        <f>IF(F1673&lt;0,"0-",IF(F1673=0,"0",IF(F1673&lt;3.01,"0+ to 3",IF(F1673&lt;6.01,"3+ to 6",IF(F1673&lt;9.01,"6+ to 9",IF(F1673&lt;12.01,"9+ to 12",IF(F1673&lt;15.01,"12+ to 15",IF(F1673&lt;18.01,"15+ to 18",IF(F1673&lt;21.01,"18+ to 21",IF(F1673&lt;24.01,"21+ to 24",IF(F1673&lt;27.01,"24+ to 27",IF(F1673&lt;30.01,"27+ to 30","30+"))))))))))))</f>
        <v>0+ to 3</v>
      </c>
      <c r="I1673" t="str">
        <f>IF(G1673&lt;&gt;H1673,"DIFF","")</f>
        <v>DIFF</v>
      </c>
    </row>
    <row r="1674" spans="1:9">
      <c r="A1674" t="s">
        <v>103</v>
      </c>
      <c r="B1674" t="s">
        <v>159</v>
      </c>
      <c r="C1674" s="1">
        <v>116545453</v>
      </c>
      <c r="D1674" s="1">
        <v>2</v>
      </c>
      <c r="E1674" s="1">
        <v>-5</v>
      </c>
      <c r="F1674" s="1">
        <v>8</v>
      </c>
      <c r="G1674" s="7" t="str">
        <f>IF(E1674&lt;0,"0-",IF(E1674=0,"0",IF(E1674&lt;3.01,"0+ to 3",IF(E1674&lt;6.01,"3+ to 6",IF(E1674&lt;9.01,"6+ to 9",IF(E1674&lt;12.01,"9+ to 12",IF(E1674&lt;15.01,"12+ to 15",IF(E1674&lt;18.01,"15+ to 18",IF(E1674&lt;21.01,"18+ to 21",IF(E1674&lt;24.01,"21+ to 24",IF(E1674&lt;27.01,"24+ to 27",IF(E1674&lt;30.01,"27+ to 30","30+"))))))))))))</f>
        <v>0-</v>
      </c>
      <c r="H1674" s="7" t="str">
        <f>IF(F1674&lt;0,"0-",IF(F1674=0,"0",IF(F1674&lt;3.01,"0+ to 3",IF(F1674&lt;6.01,"3+ to 6",IF(F1674&lt;9.01,"6+ to 9",IF(F1674&lt;12.01,"9+ to 12",IF(F1674&lt;15.01,"12+ to 15",IF(F1674&lt;18.01,"15+ to 18",IF(F1674&lt;21.01,"18+ to 21",IF(F1674&lt;24.01,"21+ to 24",IF(F1674&lt;27.01,"24+ to 27",IF(F1674&lt;30.01,"27+ to 30","30+"))))))))))))</f>
        <v>6+ to 9</v>
      </c>
      <c r="I1674" t="str">
        <f>IF(G1674&lt;&gt;H1674,"DIFF","")</f>
        <v>DIFF</v>
      </c>
    </row>
    <row r="1675" spans="1:9">
      <c r="A1675" t="s">
        <v>102</v>
      </c>
      <c r="B1675" t="s">
        <v>159</v>
      </c>
      <c r="C1675" s="1">
        <v>116545832</v>
      </c>
      <c r="D1675" s="1">
        <v>2</v>
      </c>
      <c r="E1675" s="1">
        <v>0</v>
      </c>
      <c r="F1675" s="1">
        <v>0</v>
      </c>
      <c r="G1675" s="7" t="str">
        <f>IF(E1675&lt;0,"0-",IF(E1675=0,"0",IF(E1675&lt;3.01,"0+ to 3",IF(E1675&lt;6.01,"3+ to 6",IF(E1675&lt;9.01,"6+ to 9",IF(E1675&lt;12.01,"9+ to 12",IF(E1675&lt;15.01,"12+ to 15",IF(E1675&lt;18.01,"15+ to 18",IF(E1675&lt;21.01,"18+ to 21",IF(E1675&lt;24.01,"21+ to 24",IF(E1675&lt;27.01,"24+ to 27",IF(E1675&lt;30.01,"27+ to 30","30+"))))))))))))</f>
        <v>0</v>
      </c>
      <c r="H1675" s="7" t="str">
        <f>IF(F1675&lt;0,"0-",IF(F1675=0,"0",IF(F1675&lt;3.01,"0+ to 3",IF(F1675&lt;6.01,"3+ to 6",IF(F1675&lt;9.01,"6+ to 9",IF(F1675&lt;12.01,"9+ to 12",IF(F1675&lt;15.01,"12+ to 15",IF(F1675&lt;18.01,"15+ to 18",IF(F1675&lt;21.01,"18+ to 21",IF(F1675&lt;24.01,"21+ to 24",IF(F1675&lt;27.01,"24+ to 27",IF(F1675&lt;30.01,"27+ to 30","30+"))))))))))))</f>
        <v>0</v>
      </c>
      <c r="I1675" t="str">
        <f>IF(G1675&lt;&gt;H1675,"DIFF","")</f>
        <v/>
      </c>
    </row>
    <row r="1676" spans="1:9">
      <c r="A1676" t="s">
        <v>102</v>
      </c>
      <c r="B1676" t="s">
        <v>159</v>
      </c>
      <c r="C1676" s="1">
        <v>116547877</v>
      </c>
      <c r="D1676" s="1">
        <v>2</v>
      </c>
      <c r="E1676" s="1">
        <v>0</v>
      </c>
      <c r="F1676" s="1">
        <v>0</v>
      </c>
      <c r="G1676" s="7" t="str">
        <f>IF(E1676&lt;0,"0-",IF(E1676=0,"0",IF(E1676&lt;3.01,"0+ to 3",IF(E1676&lt;6.01,"3+ to 6",IF(E1676&lt;9.01,"6+ to 9",IF(E1676&lt;12.01,"9+ to 12",IF(E1676&lt;15.01,"12+ to 15",IF(E1676&lt;18.01,"15+ to 18",IF(E1676&lt;21.01,"18+ to 21",IF(E1676&lt;24.01,"21+ to 24",IF(E1676&lt;27.01,"24+ to 27",IF(E1676&lt;30.01,"27+ to 30","30+"))))))))))))</f>
        <v>0</v>
      </c>
      <c r="H1676" s="7" t="str">
        <f>IF(F1676&lt;0,"0-",IF(F1676=0,"0",IF(F1676&lt;3.01,"0+ to 3",IF(F1676&lt;6.01,"3+ to 6",IF(F1676&lt;9.01,"6+ to 9",IF(F1676&lt;12.01,"9+ to 12",IF(F1676&lt;15.01,"12+ to 15",IF(F1676&lt;18.01,"15+ to 18",IF(F1676&lt;21.01,"18+ to 21",IF(F1676&lt;24.01,"21+ to 24",IF(F1676&lt;27.01,"24+ to 27",IF(F1676&lt;30.01,"27+ to 30","30+"))))))))))))</f>
        <v>0</v>
      </c>
      <c r="I1676" t="str">
        <f>IF(G1676&lt;&gt;H1676,"DIFF","")</f>
        <v/>
      </c>
    </row>
    <row r="1677" spans="1:9">
      <c r="A1677" t="s">
        <v>102</v>
      </c>
      <c r="B1677" t="s">
        <v>159</v>
      </c>
      <c r="C1677" s="1">
        <v>116548519</v>
      </c>
      <c r="D1677" s="1">
        <v>2</v>
      </c>
      <c r="E1677" s="1">
        <v>0</v>
      </c>
      <c r="F1677" s="1">
        <v>1</v>
      </c>
      <c r="G1677" s="7" t="str">
        <f>IF(E1677&lt;0,"0-",IF(E1677=0,"0",IF(E1677&lt;3.01,"0+ to 3",IF(E1677&lt;6.01,"3+ to 6",IF(E1677&lt;9.01,"6+ to 9",IF(E1677&lt;12.01,"9+ to 12",IF(E1677&lt;15.01,"12+ to 15",IF(E1677&lt;18.01,"15+ to 18",IF(E1677&lt;21.01,"18+ to 21",IF(E1677&lt;24.01,"21+ to 24",IF(E1677&lt;27.01,"24+ to 27",IF(E1677&lt;30.01,"27+ to 30","30+"))))))))))))</f>
        <v>0</v>
      </c>
      <c r="H1677" s="7" t="str">
        <f>IF(F1677&lt;0,"0-",IF(F1677=0,"0",IF(F1677&lt;3.01,"0+ to 3",IF(F1677&lt;6.01,"3+ to 6",IF(F1677&lt;9.01,"6+ to 9",IF(F1677&lt;12.01,"9+ to 12",IF(F1677&lt;15.01,"12+ to 15",IF(F1677&lt;18.01,"15+ to 18",IF(F1677&lt;21.01,"18+ to 21",IF(F1677&lt;24.01,"21+ to 24",IF(F1677&lt;27.01,"24+ to 27",IF(F1677&lt;30.01,"27+ to 30","30+"))))))))))))</f>
        <v>0+ to 3</v>
      </c>
      <c r="I1677" t="str">
        <f>IF(G1677&lt;&gt;H1677,"DIFF","")</f>
        <v>DIFF</v>
      </c>
    </row>
    <row r="1678" spans="1:9">
      <c r="A1678" t="s">
        <v>102</v>
      </c>
      <c r="B1678" t="s">
        <v>159</v>
      </c>
      <c r="C1678" s="1">
        <v>116549476</v>
      </c>
      <c r="D1678" s="1">
        <v>2</v>
      </c>
      <c r="E1678" s="1">
        <v>-1</v>
      </c>
      <c r="F1678" s="1">
        <v>9</v>
      </c>
      <c r="G1678" s="7" t="str">
        <f>IF(E1678&lt;0,"0-",IF(E1678=0,"0",IF(E1678&lt;3.01,"0+ to 3",IF(E1678&lt;6.01,"3+ to 6",IF(E1678&lt;9.01,"6+ to 9",IF(E1678&lt;12.01,"9+ to 12",IF(E1678&lt;15.01,"12+ to 15",IF(E1678&lt;18.01,"15+ to 18",IF(E1678&lt;21.01,"18+ to 21",IF(E1678&lt;24.01,"21+ to 24",IF(E1678&lt;27.01,"24+ to 27",IF(E1678&lt;30.01,"27+ to 30","30+"))))))))))))</f>
        <v>0-</v>
      </c>
      <c r="H1678" s="7" t="str">
        <f>IF(F1678&lt;0,"0-",IF(F1678=0,"0",IF(F1678&lt;3.01,"0+ to 3",IF(F1678&lt;6.01,"3+ to 6",IF(F1678&lt;9.01,"6+ to 9",IF(F1678&lt;12.01,"9+ to 12",IF(F1678&lt;15.01,"12+ to 15",IF(F1678&lt;18.01,"15+ to 18",IF(F1678&lt;21.01,"18+ to 21",IF(F1678&lt;24.01,"21+ to 24",IF(F1678&lt;27.01,"24+ to 27",IF(F1678&lt;30.01,"27+ to 30","30+"))))))))))))</f>
        <v>6+ to 9</v>
      </c>
      <c r="I1678" t="str">
        <f>IF(G1678&lt;&gt;H1678,"DIFF","")</f>
        <v>DIFF</v>
      </c>
    </row>
    <row r="1679" spans="1:9">
      <c r="A1679" t="s">
        <v>103</v>
      </c>
      <c r="B1679" t="s">
        <v>159</v>
      </c>
      <c r="C1679" s="1">
        <v>116550270</v>
      </c>
      <c r="D1679" s="1">
        <v>10</v>
      </c>
      <c r="E1679" s="1">
        <v>-10</v>
      </c>
      <c r="F1679" s="1">
        <v>-8</v>
      </c>
      <c r="G1679" s="7" t="str">
        <f>IF(E1679&lt;0,"0-",IF(E1679=0,"0",IF(E1679&lt;3.01,"0+ to 3",IF(E1679&lt;6.01,"3+ to 6",IF(E1679&lt;9.01,"6+ to 9",IF(E1679&lt;12.01,"9+ to 12",IF(E1679&lt;15.01,"12+ to 15",IF(E1679&lt;18.01,"15+ to 18",IF(E1679&lt;21.01,"18+ to 21",IF(E1679&lt;24.01,"21+ to 24",IF(E1679&lt;27.01,"24+ to 27",IF(E1679&lt;30.01,"27+ to 30","30+"))))))))))))</f>
        <v>0-</v>
      </c>
      <c r="H1679" s="7" t="str">
        <f>IF(F1679&lt;0,"0-",IF(F1679=0,"0",IF(F1679&lt;3.01,"0+ to 3",IF(F1679&lt;6.01,"3+ to 6",IF(F1679&lt;9.01,"6+ to 9",IF(F1679&lt;12.01,"9+ to 12",IF(F1679&lt;15.01,"12+ to 15",IF(F1679&lt;18.01,"15+ to 18",IF(F1679&lt;21.01,"18+ to 21",IF(F1679&lt;24.01,"21+ to 24",IF(F1679&lt;27.01,"24+ to 27",IF(F1679&lt;30.01,"27+ to 30","30+"))))))))))))</f>
        <v>0-</v>
      </c>
      <c r="I1679" t="str">
        <f>IF(G1679&lt;&gt;H1679,"DIFF","")</f>
        <v/>
      </c>
    </row>
    <row r="1680" spans="1:9">
      <c r="A1680" t="s">
        <v>102</v>
      </c>
      <c r="B1680" t="s">
        <v>159</v>
      </c>
      <c r="C1680" s="1">
        <v>116550387</v>
      </c>
      <c r="D1680" s="1">
        <v>2</v>
      </c>
      <c r="E1680" s="1">
        <v>-5</v>
      </c>
      <c r="F1680" s="1">
        <v>8</v>
      </c>
      <c r="G1680" s="7" t="str">
        <f>IF(E1680&lt;0,"0-",IF(E1680=0,"0",IF(E1680&lt;3.01,"0+ to 3",IF(E1680&lt;6.01,"3+ to 6",IF(E1680&lt;9.01,"6+ to 9",IF(E1680&lt;12.01,"9+ to 12",IF(E1680&lt;15.01,"12+ to 15",IF(E1680&lt;18.01,"15+ to 18",IF(E1680&lt;21.01,"18+ to 21",IF(E1680&lt;24.01,"21+ to 24",IF(E1680&lt;27.01,"24+ to 27",IF(E1680&lt;30.01,"27+ to 30","30+"))))))))))))</f>
        <v>0-</v>
      </c>
      <c r="H1680" s="7" t="str">
        <f>IF(F1680&lt;0,"0-",IF(F1680=0,"0",IF(F1680&lt;3.01,"0+ to 3",IF(F1680&lt;6.01,"3+ to 6",IF(F1680&lt;9.01,"6+ to 9",IF(F1680&lt;12.01,"9+ to 12",IF(F1680&lt;15.01,"12+ to 15",IF(F1680&lt;18.01,"15+ to 18",IF(F1680&lt;21.01,"18+ to 21",IF(F1680&lt;24.01,"21+ to 24",IF(F1680&lt;27.01,"24+ to 27",IF(F1680&lt;30.01,"27+ to 30","30+"))))))))))))</f>
        <v>6+ to 9</v>
      </c>
      <c r="I1680" t="str">
        <f>IF(G1680&lt;&gt;H1680,"DIFF","")</f>
        <v>DIFF</v>
      </c>
    </row>
    <row r="1681" spans="1:9">
      <c r="A1681" t="s">
        <v>102</v>
      </c>
      <c r="B1681" t="s">
        <v>159</v>
      </c>
      <c r="C1681" s="1">
        <v>116550939</v>
      </c>
      <c r="D1681" s="1">
        <v>10</v>
      </c>
      <c r="E1681" s="1">
        <v>-8</v>
      </c>
      <c r="F1681" s="1">
        <v>-6</v>
      </c>
      <c r="G1681" s="7" t="str">
        <f>IF(E1681&lt;0,"0-",IF(E1681=0,"0",IF(E1681&lt;3.01,"0+ to 3",IF(E1681&lt;6.01,"3+ to 6",IF(E1681&lt;9.01,"6+ to 9",IF(E1681&lt;12.01,"9+ to 12",IF(E1681&lt;15.01,"12+ to 15",IF(E1681&lt;18.01,"15+ to 18",IF(E1681&lt;21.01,"18+ to 21",IF(E1681&lt;24.01,"21+ to 24",IF(E1681&lt;27.01,"24+ to 27",IF(E1681&lt;30.01,"27+ to 30","30+"))))))))))))</f>
        <v>0-</v>
      </c>
      <c r="H1681" s="7" t="str">
        <f>IF(F1681&lt;0,"0-",IF(F1681=0,"0",IF(F1681&lt;3.01,"0+ to 3",IF(F1681&lt;6.01,"3+ to 6",IF(F1681&lt;9.01,"6+ to 9",IF(F1681&lt;12.01,"9+ to 12",IF(F1681&lt;15.01,"12+ to 15",IF(F1681&lt;18.01,"15+ to 18",IF(F1681&lt;21.01,"18+ to 21",IF(F1681&lt;24.01,"21+ to 24",IF(F1681&lt;27.01,"24+ to 27",IF(F1681&lt;30.01,"27+ to 30","30+"))))))))))))</f>
        <v>0-</v>
      </c>
      <c r="I1681" t="str">
        <f>IF(G1681&lt;&gt;H1681,"DIFF","")</f>
        <v/>
      </c>
    </row>
    <row r="1682" spans="1:9">
      <c r="A1682" t="s">
        <v>102</v>
      </c>
      <c r="B1682" t="s">
        <v>159</v>
      </c>
      <c r="C1682" s="1">
        <v>116551842</v>
      </c>
      <c r="D1682" s="1">
        <v>2</v>
      </c>
      <c r="E1682" s="1">
        <v>-1</v>
      </c>
      <c r="F1682" s="1">
        <v>7</v>
      </c>
      <c r="G1682" s="7" t="str">
        <f>IF(E1682&lt;0,"0-",IF(E1682=0,"0",IF(E1682&lt;3.01,"0+ to 3",IF(E1682&lt;6.01,"3+ to 6",IF(E1682&lt;9.01,"6+ to 9",IF(E1682&lt;12.01,"9+ to 12",IF(E1682&lt;15.01,"12+ to 15",IF(E1682&lt;18.01,"15+ to 18",IF(E1682&lt;21.01,"18+ to 21",IF(E1682&lt;24.01,"21+ to 24",IF(E1682&lt;27.01,"24+ to 27",IF(E1682&lt;30.01,"27+ to 30","30+"))))))))))))</f>
        <v>0-</v>
      </c>
      <c r="H1682" s="7" t="str">
        <f>IF(F1682&lt;0,"0-",IF(F1682=0,"0",IF(F1682&lt;3.01,"0+ to 3",IF(F1682&lt;6.01,"3+ to 6",IF(F1682&lt;9.01,"6+ to 9",IF(F1682&lt;12.01,"9+ to 12",IF(F1682&lt;15.01,"12+ to 15",IF(F1682&lt;18.01,"15+ to 18",IF(F1682&lt;21.01,"18+ to 21",IF(F1682&lt;24.01,"21+ to 24",IF(F1682&lt;27.01,"24+ to 27",IF(F1682&lt;30.01,"27+ to 30","30+"))))))))))))</f>
        <v>6+ to 9</v>
      </c>
      <c r="I1682" t="str">
        <f>IF(G1682&lt;&gt;H1682,"DIFF","")</f>
        <v>DIFF</v>
      </c>
    </row>
    <row r="1683" spans="1:9">
      <c r="A1683" t="s">
        <v>103</v>
      </c>
      <c r="B1683" t="s">
        <v>159</v>
      </c>
      <c r="C1683" s="1">
        <v>116551930</v>
      </c>
      <c r="D1683" s="1">
        <v>2</v>
      </c>
      <c r="E1683" s="1">
        <v>-104</v>
      </c>
      <c r="F1683" s="1">
        <v>137</v>
      </c>
      <c r="G1683" s="7" t="str">
        <f>IF(E1683&lt;0,"0-",IF(E1683=0,"0",IF(E1683&lt;3.01,"0+ to 3",IF(E1683&lt;6.01,"3+ to 6",IF(E1683&lt;9.01,"6+ to 9",IF(E1683&lt;12.01,"9+ to 12",IF(E1683&lt;15.01,"12+ to 15",IF(E1683&lt;18.01,"15+ to 18",IF(E1683&lt;21.01,"18+ to 21",IF(E1683&lt;24.01,"21+ to 24",IF(E1683&lt;27.01,"24+ to 27",IF(E1683&lt;30.01,"27+ to 30","30+"))))))))))))</f>
        <v>0-</v>
      </c>
      <c r="H1683" s="7" t="str">
        <f>IF(F1683&lt;0,"0-",IF(F1683=0,"0",IF(F1683&lt;3.01,"0+ to 3",IF(F1683&lt;6.01,"3+ to 6",IF(F1683&lt;9.01,"6+ to 9",IF(F1683&lt;12.01,"9+ to 12",IF(F1683&lt;15.01,"12+ to 15",IF(F1683&lt;18.01,"15+ to 18",IF(F1683&lt;21.01,"18+ to 21",IF(F1683&lt;24.01,"21+ to 24",IF(F1683&lt;27.01,"24+ to 27",IF(F1683&lt;30.01,"27+ to 30","30+"))))))))))))</f>
        <v>30+</v>
      </c>
      <c r="I1683" t="str">
        <f>IF(G1683&lt;&gt;H1683,"DIFF","")</f>
        <v>DIFF</v>
      </c>
    </row>
    <row r="1684" spans="1:9">
      <c r="A1684" t="s">
        <v>102</v>
      </c>
      <c r="B1684" t="s">
        <v>159</v>
      </c>
      <c r="C1684" s="1">
        <v>116552212</v>
      </c>
      <c r="D1684" s="1">
        <v>9</v>
      </c>
      <c r="E1684" s="1">
        <v>-6</v>
      </c>
      <c r="F1684" s="1">
        <v>60</v>
      </c>
      <c r="G1684" s="7" t="str">
        <f>IF(E1684&lt;0,"0-",IF(E1684=0,"0",IF(E1684&lt;3.01,"0+ to 3",IF(E1684&lt;6.01,"3+ to 6",IF(E1684&lt;9.01,"6+ to 9",IF(E1684&lt;12.01,"9+ to 12",IF(E1684&lt;15.01,"12+ to 15",IF(E1684&lt;18.01,"15+ to 18",IF(E1684&lt;21.01,"18+ to 21",IF(E1684&lt;24.01,"21+ to 24",IF(E1684&lt;27.01,"24+ to 27",IF(E1684&lt;30.01,"27+ to 30","30+"))))))))))))</f>
        <v>0-</v>
      </c>
      <c r="H1684" s="7" t="str">
        <f>IF(F1684&lt;0,"0-",IF(F1684=0,"0",IF(F1684&lt;3.01,"0+ to 3",IF(F1684&lt;6.01,"3+ to 6",IF(F1684&lt;9.01,"6+ to 9",IF(F1684&lt;12.01,"9+ to 12",IF(F1684&lt;15.01,"12+ to 15",IF(F1684&lt;18.01,"15+ to 18",IF(F1684&lt;21.01,"18+ to 21",IF(F1684&lt;24.01,"21+ to 24",IF(F1684&lt;27.01,"24+ to 27",IF(F1684&lt;30.01,"27+ to 30","30+"))))))))))))</f>
        <v>30+</v>
      </c>
      <c r="I1684" t="str">
        <f>IF(G1684&lt;&gt;H1684,"DIFF","")</f>
        <v>DIFF</v>
      </c>
    </row>
    <row r="1685" spans="1:9">
      <c r="A1685" t="s">
        <v>102</v>
      </c>
      <c r="B1685" t="s">
        <v>159</v>
      </c>
      <c r="C1685" s="1">
        <v>116554783</v>
      </c>
      <c r="D1685" s="1">
        <v>2</v>
      </c>
      <c r="E1685" s="1">
        <v>-11</v>
      </c>
      <c r="F1685" s="1">
        <v>32</v>
      </c>
      <c r="G1685" s="7" t="str">
        <f>IF(E1685&lt;0,"0-",IF(E1685=0,"0",IF(E1685&lt;3.01,"0+ to 3",IF(E1685&lt;6.01,"3+ to 6",IF(E1685&lt;9.01,"6+ to 9",IF(E1685&lt;12.01,"9+ to 12",IF(E1685&lt;15.01,"12+ to 15",IF(E1685&lt;18.01,"15+ to 18",IF(E1685&lt;21.01,"18+ to 21",IF(E1685&lt;24.01,"21+ to 24",IF(E1685&lt;27.01,"24+ to 27",IF(E1685&lt;30.01,"27+ to 30","30+"))))))))))))</f>
        <v>0-</v>
      </c>
      <c r="H1685" s="7" t="str">
        <f>IF(F1685&lt;0,"0-",IF(F1685=0,"0",IF(F1685&lt;3.01,"0+ to 3",IF(F1685&lt;6.01,"3+ to 6",IF(F1685&lt;9.01,"6+ to 9",IF(F1685&lt;12.01,"9+ to 12",IF(F1685&lt;15.01,"12+ to 15",IF(F1685&lt;18.01,"15+ to 18",IF(F1685&lt;21.01,"18+ to 21",IF(F1685&lt;24.01,"21+ to 24",IF(F1685&lt;27.01,"24+ to 27",IF(F1685&lt;30.01,"27+ to 30","30+"))))))))))))</f>
        <v>30+</v>
      </c>
      <c r="I1685" t="str">
        <f>IF(G1685&lt;&gt;H1685,"DIFF","")</f>
        <v>DIFF</v>
      </c>
    </row>
    <row r="1686" spans="1:9">
      <c r="A1686" t="s">
        <v>103</v>
      </c>
      <c r="B1686" t="s">
        <v>159</v>
      </c>
      <c r="C1686" s="1">
        <v>116555601</v>
      </c>
      <c r="D1686" s="1">
        <v>2</v>
      </c>
      <c r="E1686" s="1">
        <v>0</v>
      </c>
      <c r="F1686" s="1">
        <v>0</v>
      </c>
      <c r="G1686" s="7" t="str">
        <f>IF(E1686&lt;0,"0-",IF(E1686=0,"0",IF(E1686&lt;3.01,"0+ to 3",IF(E1686&lt;6.01,"3+ to 6",IF(E1686&lt;9.01,"6+ to 9",IF(E1686&lt;12.01,"9+ to 12",IF(E1686&lt;15.01,"12+ to 15",IF(E1686&lt;18.01,"15+ to 18",IF(E1686&lt;21.01,"18+ to 21",IF(E1686&lt;24.01,"21+ to 24",IF(E1686&lt;27.01,"24+ to 27",IF(E1686&lt;30.01,"27+ to 30","30+"))))))))))))</f>
        <v>0</v>
      </c>
      <c r="H1686" s="7" t="str">
        <f>IF(F1686&lt;0,"0-",IF(F1686=0,"0",IF(F1686&lt;3.01,"0+ to 3",IF(F1686&lt;6.01,"3+ to 6",IF(F1686&lt;9.01,"6+ to 9",IF(F1686&lt;12.01,"9+ to 12",IF(F1686&lt;15.01,"12+ to 15",IF(F1686&lt;18.01,"15+ to 18",IF(F1686&lt;21.01,"18+ to 21",IF(F1686&lt;24.01,"21+ to 24",IF(F1686&lt;27.01,"24+ to 27",IF(F1686&lt;30.01,"27+ to 30","30+"))))))))))))</f>
        <v>0</v>
      </c>
      <c r="I1686" t="str">
        <f>IF(G1686&lt;&gt;H1686,"DIFF","")</f>
        <v/>
      </c>
    </row>
    <row r="1687" spans="1:9">
      <c r="A1687" t="s">
        <v>102</v>
      </c>
      <c r="B1687" t="s">
        <v>159</v>
      </c>
      <c r="C1687" s="1">
        <v>116560078</v>
      </c>
      <c r="D1687" s="1">
        <v>10</v>
      </c>
      <c r="E1687" s="1">
        <v>0</v>
      </c>
      <c r="F1687" s="1">
        <v>0</v>
      </c>
      <c r="G1687" s="7" t="str">
        <f>IF(E1687&lt;0,"0-",IF(E1687=0,"0",IF(E1687&lt;3.01,"0+ to 3",IF(E1687&lt;6.01,"3+ to 6",IF(E1687&lt;9.01,"6+ to 9",IF(E1687&lt;12.01,"9+ to 12",IF(E1687&lt;15.01,"12+ to 15",IF(E1687&lt;18.01,"15+ to 18",IF(E1687&lt;21.01,"18+ to 21",IF(E1687&lt;24.01,"21+ to 24",IF(E1687&lt;27.01,"24+ to 27",IF(E1687&lt;30.01,"27+ to 30","30+"))))))))))))</f>
        <v>0</v>
      </c>
      <c r="H1687" s="7" t="str">
        <f>IF(F1687&lt;0,"0-",IF(F1687=0,"0",IF(F1687&lt;3.01,"0+ to 3",IF(F1687&lt;6.01,"3+ to 6",IF(F1687&lt;9.01,"6+ to 9",IF(F1687&lt;12.01,"9+ to 12",IF(F1687&lt;15.01,"12+ to 15",IF(F1687&lt;18.01,"15+ to 18",IF(F1687&lt;21.01,"18+ to 21",IF(F1687&lt;24.01,"21+ to 24",IF(F1687&lt;27.01,"24+ to 27",IF(F1687&lt;30.01,"27+ to 30","30+"))))))))))))</f>
        <v>0</v>
      </c>
      <c r="I1687" t="str">
        <f>IF(G1687&lt;&gt;H1687,"DIFF","")</f>
        <v/>
      </c>
    </row>
    <row r="1688" spans="1:9">
      <c r="A1688" t="s">
        <v>102</v>
      </c>
      <c r="B1688" t="s">
        <v>159</v>
      </c>
      <c r="C1688" s="1">
        <v>116560551</v>
      </c>
      <c r="D1688" s="1">
        <v>2</v>
      </c>
      <c r="E1688" s="1">
        <v>0</v>
      </c>
      <c r="F1688" s="1">
        <v>1</v>
      </c>
      <c r="G1688" s="7" t="str">
        <f>IF(E1688&lt;0,"0-",IF(E1688=0,"0",IF(E1688&lt;3.01,"0+ to 3",IF(E1688&lt;6.01,"3+ to 6",IF(E1688&lt;9.01,"6+ to 9",IF(E1688&lt;12.01,"9+ to 12",IF(E1688&lt;15.01,"12+ to 15",IF(E1688&lt;18.01,"15+ to 18",IF(E1688&lt;21.01,"18+ to 21",IF(E1688&lt;24.01,"21+ to 24",IF(E1688&lt;27.01,"24+ to 27",IF(E1688&lt;30.01,"27+ to 30","30+"))))))))))))</f>
        <v>0</v>
      </c>
      <c r="H1688" s="7" t="str">
        <f>IF(F1688&lt;0,"0-",IF(F1688=0,"0",IF(F1688&lt;3.01,"0+ to 3",IF(F1688&lt;6.01,"3+ to 6",IF(F1688&lt;9.01,"6+ to 9",IF(F1688&lt;12.01,"9+ to 12",IF(F1688&lt;15.01,"12+ to 15",IF(F1688&lt;18.01,"15+ to 18",IF(F1688&lt;21.01,"18+ to 21",IF(F1688&lt;24.01,"21+ to 24",IF(F1688&lt;27.01,"24+ to 27",IF(F1688&lt;30.01,"27+ to 30","30+"))))))))))))</f>
        <v>0+ to 3</v>
      </c>
      <c r="I1688" t="str">
        <f>IF(G1688&lt;&gt;H1688,"DIFF","")</f>
        <v>DIFF</v>
      </c>
    </row>
    <row r="1689" spans="1:9">
      <c r="A1689" t="s">
        <v>102</v>
      </c>
      <c r="B1689" t="s">
        <v>158</v>
      </c>
      <c r="C1689" s="1">
        <v>116565082</v>
      </c>
      <c r="D1689" s="1">
        <v>7</v>
      </c>
      <c r="E1689" s="1">
        <v>-6</v>
      </c>
      <c r="F1689" s="1">
        <v>38</v>
      </c>
      <c r="G1689" s="7" t="str">
        <f>IF(E1689&lt;0,"0-",IF(E1689=0,"0",IF(E1689&lt;3.01,"0+ to 3",IF(E1689&lt;6.01,"3+ to 6",IF(E1689&lt;9.01,"6+ to 9",IF(E1689&lt;12.01,"9+ to 12",IF(E1689&lt;15.01,"12+ to 15",IF(E1689&lt;18.01,"15+ to 18",IF(E1689&lt;21.01,"18+ to 21",IF(E1689&lt;24.01,"21+ to 24",IF(E1689&lt;27.01,"24+ to 27",IF(E1689&lt;30.01,"27+ to 30","30+"))))))))))))</f>
        <v>0-</v>
      </c>
      <c r="H1689" s="7" t="str">
        <f>IF(F1689&lt;0,"0-",IF(F1689=0,"0",IF(F1689&lt;3.01,"0+ to 3",IF(F1689&lt;6.01,"3+ to 6",IF(F1689&lt;9.01,"6+ to 9",IF(F1689&lt;12.01,"9+ to 12",IF(F1689&lt;15.01,"12+ to 15",IF(F1689&lt;18.01,"15+ to 18",IF(F1689&lt;21.01,"18+ to 21",IF(F1689&lt;24.01,"21+ to 24",IF(F1689&lt;27.01,"24+ to 27",IF(F1689&lt;30.01,"27+ to 30","30+"))))))))))))</f>
        <v>30+</v>
      </c>
      <c r="I1689" t="str">
        <f>IF(G1689&lt;&gt;H1689,"DIFF","")</f>
        <v>DIFF</v>
      </c>
    </row>
    <row r="1690" spans="1:9">
      <c r="A1690" t="s">
        <v>102</v>
      </c>
      <c r="B1690" t="s">
        <v>158</v>
      </c>
      <c r="C1690" s="1">
        <v>116565246</v>
      </c>
      <c r="D1690" s="1">
        <v>2</v>
      </c>
      <c r="E1690" s="1">
        <v>3</v>
      </c>
      <c r="F1690" s="1">
        <v>8</v>
      </c>
      <c r="G1690" s="7" t="str">
        <f>IF(E1690&lt;0,"0-",IF(E1690=0,"0",IF(E1690&lt;3.01,"0+ to 3",IF(E1690&lt;6.01,"3+ to 6",IF(E1690&lt;9.01,"6+ to 9",IF(E1690&lt;12.01,"9+ to 12",IF(E1690&lt;15.01,"12+ to 15",IF(E1690&lt;18.01,"15+ to 18",IF(E1690&lt;21.01,"18+ to 21",IF(E1690&lt;24.01,"21+ to 24",IF(E1690&lt;27.01,"24+ to 27",IF(E1690&lt;30.01,"27+ to 30","30+"))))))))))))</f>
        <v>0+ to 3</v>
      </c>
      <c r="H1690" s="7" t="str">
        <f>IF(F1690&lt;0,"0-",IF(F1690=0,"0",IF(F1690&lt;3.01,"0+ to 3",IF(F1690&lt;6.01,"3+ to 6",IF(F1690&lt;9.01,"6+ to 9",IF(F1690&lt;12.01,"9+ to 12",IF(F1690&lt;15.01,"12+ to 15",IF(F1690&lt;18.01,"15+ to 18",IF(F1690&lt;21.01,"18+ to 21",IF(F1690&lt;24.01,"21+ to 24",IF(F1690&lt;27.01,"24+ to 27",IF(F1690&lt;30.01,"27+ to 30","30+"))))))))))))</f>
        <v>6+ to 9</v>
      </c>
      <c r="I1690" t="str">
        <f>IF(G1690&lt;&gt;H1690,"DIFF","")</f>
        <v>DIFF</v>
      </c>
    </row>
    <row r="1691" spans="1:9">
      <c r="A1691" t="s">
        <v>102</v>
      </c>
      <c r="B1691" t="s">
        <v>157</v>
      </c>
      <c r="C1691" s="1">
        <v>116622890</v>
      </c>
      <c r="D1691" s="1">
        <v>10</v>
      </c>
      <c r="E1691" s="1">
        <v>0</v>
      </c>
      <c r="F1691" s="1">
        <v>0</v>
      </c>
      <c r="G1691" s="7" t="str">
        <f>IF(E1691&lt;0,"0-",IF(E1691=0,"0",IF(E1691&lt;3.01,"0+ to 3",IF(E1691&lt;6.01,"3+ to 6",IF(E1691&lt;9.01,"6+ to 9",IF(E1691&lt;12.01,"9+ to 12",IF(E1691&lt;15.01,"12+ to 15",IF(E1691&lt;18.01,"15+ to 18",IF(E1691&lt;21.01,"18+ to 21",IF(E1691&lt;24.01,"21+ to 24",IF(E1691&lt;27.01,"24+ to 27",IF(E1691&lt;30.01,"27+ to 30","30+"))))))))))))</f>
        <v>0</v>
      </c>
      <c r="H1691" s="7" t="str">
        <f>IF(F1691&lt;0,"0-",IF(F1691=0,"0",IF(F1691&lt;3.01,"0+ to 3",IF(F1691&lt;6.01,"3+ to 6",IF(F1691&lt;9.01,"6+ to 9",IF(F1691&lt;12.01,"9+ to 12",IF(F1691&lt;15.01,"12+ to 15",IF(F1691&lt;18.01,"15+ to 18",IF(F1691&lt;21.01,"18+ to 21",IF(F1691&lt;24.01,"21+ to 24",IF(F1691&lt;27.01,"24+ to 27",IF(F1691&lt;30.01,"27+ to 30","30+"))))))))))))</f>
        <v>0</v>
      </c>
      <c r="I1691" t="str">
        <f>IF(G1691&lt;&gt;H1691,"DIFF","")</f>
        <v/>
      </c>
    </row>
    <row r="1692" spans="1:9">
      <c r="A1692" t="s">
        <v>102</v>
      </c>
      <c r="B1692" t="s">
        <v>157</v>
      </c>
      <c r="C1692" s="1">
        <v>116624214</v>
      </c>
      <c r="D1692" s="1">
        <v>2</v>
      </c>
      <c r="E1692" s="1">
        <v>-4</v>
      </c>
      <c r="F1692" s="1">
        <v>0</v>
      </c>
      <c r="G1692" s="7" t="str">
        <f>IF(E1692&lt;0,"0-",IF(E1692=0,"0",IF(E1692&lt;3.01,"0+ to 3",IF(E1692&lt;6.01,"3+ to 6",IF(E1692&lt;9.01,"6+ to 9",IF(E1692&lt;12.01,"9+ to 12",IF(E1692&lt;15.01,"12+ to 15",IF(E1692&lt;18.01,"15+ to 18",IF(E1692&lt;21.01,"18+ to 21",IF(E1692&lt;24.01,"21+ to 24",IF(E1692&lt;27.01,"24+ to 27",IF(E1692&lt;30.01,"27+ to 30","30+"))))))))))))</f>
        <v>0-</v>
      </c>
      <c r="H1692" s="7" t="str">
        <f>IF(F1692&lt;0,"0-",IF(F1692=0,"0",IF(F1692&lt;3.01,"0+ to 3",IF(F1692&lt;6.01,"3+ to 6",IF(F1692&lt;9.01,"6+ to 9",IF(F1692&lt;12.01,"9+ to 12",IF(F1692&lt;15.01,"12+ to 15",IF(F1692&lt;18.01,"15+ to 18",IF(F1692&lt;21.01,"18+ to 21",IF(F1692&lt;24.01,"21+ to 24",IF(F1692&lt;27.01,"24+ to 27",IF(F1692&lt;30.01,"27+ to 30","30+"))))))))))))</f>
        <v>0</v>
      </c>
      <c r="I1692" t="str">
        <f>IF(G1692&lt;&gt;H1692,"DIFF","")</f>
        <v>DIFF</v>
      </c>
    </row>
    <row r="1693" spans="1:9">
      <c r="A1693" t="s">
        <v>102</v>
      </c>
      <c r="B1693" t="s">
        <v>157</v>
      </c>
      <c r="C1693" s="1">
        <v>116626747</v>
      </c>
      <c r="D1693" s="1">
        <v>2</v>
      </c>
      <c r="E1693" s="1">
        <v>-5</v>
      </c>
      <c r="F1693" s="1">
        <v>6</v>
      </c>
      <c r="G1693" s="7" t="str">
        <f>IF(E1693&lt;0,"0-",IF(E1693=0,"0",IF(E1693&lt;3.01,"0+ to 3",IF(E1693&lt;6.01,"3+ to 6",IF(E1693&lt;9.01,"6+ to 9",IF(E1693&lt;12.01,"9+ to 12",IF(E1693&lt;15.01,"12+ to 15",IF(E1693&lt;18.01,"15+ to 18",IF(E1693&lt;21.01,"18+ to 21",IF(E1693&lt;24.01,"21+ to 24",IF(E1693&lt;27.01,"24+ to 27",IF(E1693&lt;30.01,"27+ to 30","30+"))))))))))))</f>
        <v>0-</v>
      </c>
      <c r="H1693" s="7" t="str">
        <f>IF(F1693&lt;0,"0-",IF(F1693=0,"0",IF(F1693&lt;3.01,"0+ to 3",IF(F1693&lt;6.01,"3+ to 6",IF(F1693&lt;9.01,"6+ to 9",IF(F1693&lt;12.01,"9+ to 12",IF(F1693&lt;15.01,"12+ to 15",IF(F1693&lt;18.01,"15+ to 18",IF(F1693&lt;21.01,"18+ to 21",IF(F1693&lt;24.01,"21+ to 24",IF(F1693&lt;27.01,"24+ to 27",IF(F1693&lt;30.01,"27+ to 30","30+"))))))))))))</f>
        <v>3+ to 6</v>
      </c>
      <c r="I1693" t="str">
        <f>IF(G1693&lt;&gt;H1693,"DIFF","")</f>
        <v>DIFF</v>
      </c>
    </row>
    <row r="1694" spans="1:9">
      <c r="A1694" t="s">
        <v>102</v>
      </c>
      <c r="B1694" t="s">
        <v>157</v>
      </c>
      <c r="C1694" s="1">
        <v>116627004</v>
      </c>
      <c r="D1694" s="1">
        <v>2</v>
      </c>
      <c r="E1694" s="1">
        <v>0</v>
      </c>
      <c r="F1694" s="1">
        <v>4</v>
      </c>
      <c r="G1694" s="7" t="str">
        <f>IF(E1694&lt;0,"0-",IF(E1694=0,"0",IF(E1694&lt;3.01,"0+ to 3",IF(E1694&lt;6.01,"3+ to 6",IF(E1694&lt;9.01,"6+ to 9",IF(E1694&lt;12.01,"9+ to 12",IF(E1694&lt;15.01,"12+ to 15",IF(E1694&lt;18.01,"15+ to 18",IF(E1694&lt;21.01,"18+ to 21",IF(E1694&lt;24.01,"21+ to 24",IF(E1694&lt;27.01,"24+ to 27",IF(E1694&lt;30.01,"27+ to 30","30+"))))))))))))</f>
        <v>0</v>
      </c>
      <c r="H1694" s="7" t="str">
        <f>IF(F1694&lt;0,"0-",IF(F1694=0,"0",IF(F1694&lt;3.01,"0+ to 3",IF(F1694&lt;6.01,"3+ to 6",IF(F1694&lt;9.01,"6+ to 9",IF(F1694&lt;12.01,"9+ to 12",IF(F1694&lt;15.01,"12+ to 15",IF(F1694&lt;18.01,"15+ to 18",IF(F1694&lt;21.01,"18+ to 21",IF(F1694&lt;24.01,"21+ to 24",IF(F1694&lt;27.01,"24+ to 27",IF(F1694&lt;30.01,"27+ to 30","30+"))))))))))))</f>
        <v>3+ to 6</v>
      </c>
      <c r="I1694" t="str">
        <f>IF(G1694&lt;&gt;H1694,"DIFF","")</f>
        <v>DIFF</v>
      </c>
    </row>
    <row r="1695" spans="1:9">
      <c r="A1695" t="s">
        <v>102</v>
      </c>
      <c r="B1695" t="s">
        <v>157</v>
      </c>
      <c r="C1695" s="1">
        <v>116628977</v>
      </c>
      <c r="D1695" s="1">
        <v>2</v>
      </c>
      <c r="E1695" s="1">
        <v>-9</v>
      </c>
      <c r="F1695" s="1">
        <v>17</v>
      </c>
      <c r="G1695" s="7" t="str">
        <f>IF(E1695&lt;0,"0-",IF(E1695=0,"0",IF(E1695&lt;3.01,"0+ to 3",IF(E1695&lt;6.01,"3+ to 6",IF(E1695&lt;9.01,"6+ to 9",IF(E1695&lt;12.01,"9+ to 12",IF(E1695&lt;15.01,"12+ to 15",IF(E1695&lt;18.01,"15+ to 18",IF(E1695&lt;21.01,"18+ to 21",IF(E1695&lt;24.01,"21+ to 24",IF(E1695&lt;27.01,"24+ to 27",IF(E1695&lt;30.01,"27+ to 30","30+"))))))))))))</f>
        <v>0-</v>
      </c>
      <c r="H1695" s="7" t="str">
        <f>IF(F1695&lt;0,"0-",IF(F1695=0,"0",IF(F1695&lt;3.01,"0+ to 3",IF(F1695&lt;6.01,"3+ to 6",IF(F1695&lt;9.01,"6+ to 9",IF(F1695&lt;12.01,"9+ to 12",IF(F1695&lt;15.01,"12+ to 15",IF(F1695&lt;18.01,"15+ to 18",IF(F1695&lt;21.01,"18+ to 21",IF(F1695&lt;24.01,"21+ to 24",IF(F1695&lt;27.01,"24+ to 27",IF(F1695&lt;30.01,"27+ to 30","30+"))))))))))))</f>
        <v>15+ to 18</v>
      </c>
      <c r="I1695" t="str">
        <f>IF(G1695&lt;&gt;H1695,"DIFF","")</f>
        <v>DIFF</v>
      </c>
    </row>
    <row r="1696" spans="1:9">
      <c r="A1696" t="s">
        <v>102</v>
      </c>
      <c r="B1696" t="s">
        <v>157</v>
      </c>
      <c r="C1696" s="1">
        <v>116630304</v>
      </c>
      <c r="D1696" s="1">
        <v>5</v>
      </c>
      <c r="E1696" s="1">
        <v>-2</v>
      </c>
      <c r="F1696" s="1">
        <v>13</v>
      </c>
      <c r="G1696" s="7" t="str">
        <f>IF(E1696&lt;0,"0-",IF(E1696=0,"0",IF(E1696&lt;3.01,"0+ to 3",IF(E1696&lt;6.01,"3+ to 6",IF(E1696&lt;9.01,"6+ to 9",IF(E1696&lt;12.01,"9+ to 12",IF(E1696&lt;15.01,"12+ to 15",IF(E1696&lt;18.01,"15+ to 18",IF(E1696&lt;21.01,"18+ to 21",IF(E1696&lt;24.01,"21+ to 24",IF(E1696&lt;27.01,"24+ to 27",IF(E1696&lt;30.01,"27+ to 30","30+"))))))))))))</f>
        <v>0-</v>
      </c>
      <c r="H1696" s="7" t="str">
        <f>IF(F1696&lt;0,"0-",IF(F1696=0,"0",IF(F1696&lt;3.01,"0+ to 3",IF(F1696&lt;6.01,"3+ to 6",IF(F1696&lt;9.01,"6+ to 9",IF(F1696&lt;12.01,"9+ to 12",IF(F1696&lt;15.01,"12+ to 15",IF(F1696&lt;18.01,"15+ to 18",IF(F1696&lt;21.01,"18+ to 21",IF(F1696&lt;24.01,"21+ to 24",IF(F1696&lt;27.01,"24+ to 27",IF(F1696&lt;30.01,"27+ to 30","30+"))))))))))))</f>
        <v>12+ to 15</v>
      </c>
      <c r="I1696" t="str">
        <f>IF(G1696&lt;&gt;H1696,"DIFF","")</f>
        <v>DIFF</v>
      </c>
    </row>
    <row r="1697" spans="1:9">
      <c r="A1697" t="s">
        <v>102</v>
      </c>
      <c r="B1697" t="s">
        <v>157</v>
      </c>
      <c r="C1697" s="1">
        <v>116630658</v>
      </c>
      <c r="D1697" s="1">
        <v>2</v>
      </c>
      <c r="E1697" s="1">
        <v>-2</v>
      </c>
      <c r="F1697" s="1">
        <v>0</v>
      </c>
      <c r="G1697" s="7" t="str">
        <f>IF(E1697&lt;0,"0-",IF(E1697=0,"0",IF(E1697&lt;3.01,"0+ to 3",IF(E1697&lt;6.01,"3+ to 6",IF(E1697&lt;9.01,"6+ to 9",IF(E1697&lt;12.01,"9+ to 12",IF(E1697&lt;15.01,"12+ to 15",IF(E1697&lt;18.01,"15+ to 18",IF(E1697&lt;21.01,"18+ to 21",IF(E1697&lt;24.01,"21+ to 24",IF(E1697&lt;27.01,"24+ to 27",IF(E1697&lt;30.01,"27+ to 30","30+"))))))))))))</f>
        <v>0-</v>
      </c>
      <c r="H1697" s="7" t="str">
        <f>IF(F1697&lt;0,"0-",IF(F1697=0,"0",IF(F1697&lt;3.01,"0+ to 3",IF(F1697&lt;6.01,"3+ to 6",IF(F1697&lt;9.01,"6+ to 9",IF(F1697&lt;12.01,"9+ to 12",IF(F1697&lt;15.01,"12+ to 15",IF(F1697&lt;18.01,"15+ to 18",IF(F1697&lt;21.01,"18+ to 21",IF(F1697&lt;24.01,"21+ to 24",IF(F1697&lt;27.01,"24+ to 27",IF(F1697&lt;30.01,"27+ to 30","30+"))))))))))))</f>
        <v>0</v>
      </c>
      <c r="I1697" t="str">
        <f>IF(G1697&lt;&gt;H1697,"DIFF","")</f>
        <v>DIFF</v>
      </c>
    </row>
    <row r="1698" spans="1:9">
      <c r="A1698" t="s">
        <v>102</v>
      </c>
      <c r="B1698" t="s">
        <v>157</v>
      </c>
      <c r="C1698" s="1">
        <v>116636546</v>
      </c>
      <c r="D1698" s="1">
        <v>6</v>
      </c>
      <c r="E1698" s="1">
        <v>-10</v>
      </c>
      <c r="F1698" s="1">
        <v>52</v>
      </c>
      <c r="G1698" s="7" t="str">
        <f>IF(E1698&lt;0,"0-",IF(E1698=0,"0",IF(E1698&lt;3.01,"0+ to 3",IF(E1698&lt;6.01,"3+ to 6",IF(E1698&lt;9.01,"6+ to 9",IF(E1698&lt;12.01,"9+ to 12",IF(E1698&lt;15.01,"12+ to 15",IF(E1698&lt;18.01,"15+ to 18",IF(E1698&lt;21.01,"18+ to 21",IF(E1698&lt;24.01,"21+ to 24",IF(E1698&lt;27.01,"24+ to 27",IF(E1698&lt;30.01,"27+ to 30","30+"))))))))))))</f>
        <v>0-</v>
      </c>
      <c r="H1698" s="7" t="str">
        <f>IF(F1698&lt;0,"0-",IF(F1698=0,"0",IF(F1698&lt;3.01,"0+ to 3",IF(F1698&lt;6.01,"3+ to 6",IF(F1698&lt;9.01,"6+ to 9",IF(F1698&lt;12.01,"9+ to 12",IF(F1698&lt;15.01,"12+ to 15",IF(F1698&lt;18.01,"15+ to 18",IF(F1698&lt;21.01,"18+ to 21",IF(F1698&lt;24.01,"21+ to 24",IF(F1698&lt;27.01,"24+ to 27",IF(F1698&lt;30.01,"27+ to 30","30+"))))))))))))</f>
        <v>30+</v>
      </c>
      <c r="I1698" t="str">
        <f>IF(G1698&lt;&gt;H1698,"DIFF","")</f>
        <v>DIFF</v>
      </c>
    </row>
    <row r="1699" spans="1:9">
      <c r="A1699" t="s">
        <v>103</v>
      </c>
      <c r="B1699" t="s">
        <v>156</v>
      </c>
      <c r="C1699" s="1">
        <v>116680078</v>
      </c>
      <c r="D1699" s="1">
        <v>2</v>
      </c>
      <c r="E1699" s="1">
        <v>-8</v>
      </c>
      <c r="F1699" s="1">
        <v>7</v>
      </c>
      <c r="G1699" s="7" t="str">
        <f>IF(E1699&lt;0,"0-",IF(E1699=0,"0",IF(E1699&lt;3.01,"0+ to 3",IF(E1699&lt;6.01,"3+ to 6",IF(E1699&lt;9.01,"6+ to 9",IF(E1699&lt;12.01,"9+ to 12",IF(E1699&lt;15.01,"12+ to 15",IF(E1699&lt;18.01,"15+ to 18",IF(E1699&lt;21.01,"18+ to 21",IF(E1699&lt;24.01,"21+ to 24",IF(E1699&lt;27.01,"24+ to 27",IF(E1699&lt;30.01,"27+ to 30","30+"))))))))))))</f>
        <v>0-</v>
      </c>
      <c r="H1699" s="7" t="str">
        <f>IF(F1699&lt;0,"0-",IF(F1699=0,"0",IF(F1699&lt;3.01,"0+ to 3",IF(F1699&lt;6.01,"3+ to 6",IF(F1699&lt;9.01,"6+ to 9",IF(F1699&lt;12.01,"9+ to 12",IF(F1699&lt;15.01,"12+ to 15",IF(F1699&lt;18.01,"15+ to 18",IF(F1699&lt;21.01,"18+ to 21",IF(F1699&lt;24.01,"21+ to 24",IF(F1699&lt;27.01,"24+ to 27",IF(F1699&lt;30.01,"27+ to 30","30+"))))))))))))</f>
        <v>6+ to 9</v>
      </c>
      <c r="I1699" t="str">
        <f>IF(G1699&lt;&gt;H1699,"DIFF","")</f>
        <v>DIFF</v>
      </c>
    </row>
    <row r="1700" spans="1:9">
      <c r="A1700" t="s">
        <v>102</v>
      </c>
      <c r="B1700" t="s">
        <v>156</v>
      </c>
      <c r="C1700" s="1">
        <v>116682629</v>
      </c>
      <c r="D1700" s="1">
        <v>10</v>
      </c>
      <c r="E1700" s="1">
        <v>-4</v>
      </c>
      <c r="F1700" s="1">
        <v>-3</v>
      </c>
      <c r="G1700" s="7" t="str">
        <f>IF(E1700&lt;0,"0-",IF(E1700=0,"0",IF(E1700&lt;3.01,"0+ to 3",IF(E1700&lt;6.01,"3+ to 6",IF(E1700&lt;9.01,"6+ to 9",IF(E1700&lt;12.01,"9+ to 12",IF(E1700&lt;15.01,"12+ to 15",IF(E1700&lt;18.01,"15+ to 18",IF(E1700&lt;21.01,"18+ to 21",IF(E1700&lt;24.01,"21+ to 24",IF(E1700&lt;27.01,"24+ to 27",IF(E1700&lt;30.01,"27+ to 30","30+"))))))))))))</f>
        <v>0-</v>
      </c>
      <c r="H1700" s="7" t="str">
        <f>IF(F1700&lt;0,"0-",IF(F1700=0,"0",IF(F1700&lt;3.01,"0+ to 3",IF(F1700&lt;6.01,"3+ to 6",IF(F1700&lt;9.01,"6+ to 9",IF(F1700&lt;12.01,"9+ to 12",IF(F1700&lt;15.01,"12+ to 15",IF(F1700&lt;18.01,"15+ to 18",IF(F1700&lt;21.01,"18+ to 21",IF(F1700&lt;24.01,"21+ to 24",IF(F1700&lt;27.01,"24+ to 27",IF(F1700&lt;30.01,"27+ to 30","30+"))))))))))))</f>
        <v>0-</v>
      </c>
      <c r="I1700" t="str">
        <f>IF(G1700&lt;&gt;H1700,"DIFF","")</f>
        <v/>
      </c>
    </row>
    <row r="1701" spans="1:9">
      <c r="A1701" t="s">
        <v>102</v>
      </c>
      <c r="B1701" t="s">
        <v>156</v>
      </c>
      <c r="C1701" s="1">
        <v>116686261</v>
      </c>
      <c r="D1701" s="1">
        <v>2</v>
      </c>
      <c r="E1701" s="1">
        <v>0</v>
      </c>
      <c r="F1701" s="1">
        <v>0</v>
      </c>
      <c r="G1701" s="7" t="str">
        <f>IF(E1701&lt;0,"0-",IF(E1701=0,"0",IF(E1701&lt;3.01,"0+ to 3",IF(E1701&lt;6.01,"3+ to 6",IF(E1701&lt;9.01,"6+ to 9",IF(E1701&lt;12.01,"9+ to 12",IF(E1701&lt;15.01,"12+ to 15",IF(E1701&lt;18.01,"15+ to 18",IF(E1701&lt;21.01,"18+ to 21",IF(E1701&lt;24.01,"21+ to 24",IF(E1701&lt;27.01,"24+ to 27",IF(E1701&lt;30.01,"27+ to 30","30+"))))))))))))</f>
        <v>0</v>
      </c>
      <c r="H1701" s="7" t="str">
        <f>IF(F1701&lt;0,"0-",IF(F1701=0,"0",IF(F1701&lt;3.01,"0+ to 3",IF(F1701&lt;6.01,"3+ to 6",IF(F1701&lt;9.01,"6+ to 9",IF(F1701&lt;12.01,"9+ to 12",IF(F1701&lt;15.01,"12+ to 15",IF(F1701&lt;18.01,"15+ to 18",IF(F1701&lt;21.01,"18+ to 21",IF(F1701&lt;24.01,"21+ to 24",IF(F1701&lt;27.01,"24+ to 27",IF(F1701&lt;30.01,"27+ to 30","30+"))))))))))))</f>
        <v>0</v>
      </c>
      <c r="I1701" t="str">
        <f>IF(G1701&lt;&gt;H1701,"DIFF","")</f>
        <v/>
      </c>
    </row>
    <row r="1702" spans="1:9">
      <c r="A1702" t="s">
        <v>102</v>
      </c>
      <c r="B1702" t="s">
        <v>156</v>
      </c>
      <c r="C1702" s="1">
        <v>116689582</v>
      </c>
      <c r="D1702" s="1">
        <v>2</v>
      </c>
      <c r="E1702" s="1">
        <v>0</v>
      </c>
      <c r="F1702" s="1">
        <v>11</v>
      </c>
      <c r="G1702" s="7" t="str">
        <f>IF(E1702&lt;0,"0-",IF(E1702=0,"0",IF(E1702&lt;3.01,"0+ to 3",IF(E1702&lt;6.01,"3+ to 6",IF(E1702&lt;9.01,"6+ to 9",IF(E1702&lt;12.01,"9+ to 12",IF(E1702&lt;15.01,"12+ to 15",IF(E1702&lt;18.01,"15+ to 18",IF(E1702&lt;21.01,"18+ to 21",IF(E1702&lt;24.01,"21+ to 24",IF(E1702&lt;27.01,"24+ to 27",IF(E1702&lt;30.01,"27+ to 30","30+"))))))))))))</f>
        <v>0</v>
      </c>
      <c r="H1702" s="7" t="str">
        <f>IF(F1702&lt;0,"0-",IF(F1702=0,"0",IF(F1702&lt;3.01,"0+ to 3",IF(F1702&lt;6.01,"3+ to 6",IF(F1702&lt;9.01,"6+ to 9",IF(F1702&lt;12.01,"9+ to 12",IF(F1702&lt;15.01,"12+ to 15",IF(F1702&lt;18.01,"15+ to 18",IF(F1702&lt;21.01,"18+ to 21",IF(F1702&lt;24.01,"21+ to 24",IF(F1702&lt;27.01,"24+ to 27",IF(F1702&lt;30.01,"27+ to 30","30+"))))))))))))</f>
        <v>9+ to 12</v>
      </c>
      <c r="I1702" t="str">
        <f>IF(G1702&lt;&gt;H1702,"DIFF","")</f>
        <v>DIFF</v>
      </c>
    </row>
    <row r="1703" spans="1:9">
      <c r="A1703" t="s">
        <v>102</v>
      </c>
      <c r="B1703" t="s">
        <v>156</v>
      </c>
      <c r="C1703" s="1">
        <v>116689868</v>
      </c>
      <c r="D1703" s="1">
        <v>10</v>
      </c>
      <c r="E1703" s="1">
        <v>0</v>
      </c>
      <c r="F1703" s="1">
        <v>0</v>
      </c>
      <c r="G1703" s="7" t="str">
        <f>IF(E1703&lt;0,"0-",IF(E1703=0,"0",IF(E1703&lt;3.01,"0+ to 3",IF(E1703&lt;6.01,"3+ to 6",IF(E1703&lt;9.01,"6+ to 9",IF(E1703&lt;12.01,"9+ to 12",IF(E1703&lt;15.01,"12+ to 15",IF(E1703&lt;18.01,"15+ to 18",IF(E1703&lt;21.01,"18+ to 21",IF(E1703&lt;24.01,"21+ to 24",IF(E1703&lt;27.01,"24+ to 27",IF(E1703&lt;30.01,"27+ to 30","30+"))))))))))))</f>
        <v>0</v>
      </c>
      <c r="H1703" s="7" t="str">
        <f>IF(F1703&lt;0,"0-",IF(F1703=0,"0",IF(F1703&lt;3.01,"0+ to 3",IF(F1703&lt;6.01,"3+ to 6",IF(F1703&lt;9.01,"6+ to 9",IF(F1703&lt;12.01,"9+ to 12",IF(F1703&lt;15.01,"12+ to 15",IF(F1703&lt;18.01,"15+ to 18",IF(F1703&lt;21.01,"18+ to 21",IF(F1703&lt;24.01,"21+ to 24",IF(F1703&lt;27.01,"24+ to 27",IF(F1703&lt;30.01,"27+ to 30","30+"))))))))))))</f>
        <v>0</v>
      </c>
      <c r="I1703" t="str">
        <f>IF(G1703&lt;&gt;H1703,"DIFF","")</f>
        <v/>
      </c>
    </row>
    <row r="1704" spans="1:9">
      <c r="A1704" t="s">
        <v>102</v>
      </c>
      <c r="B1704" t="s">
        <v>155</v>
      </c>
      <c r="C1704" s="1">
        <v>116723293</v>
      </c>
      <c r="D1704" s="1">
        <v>2</v>
      </c>
      <c r="E1704" s="1">
        <v>-2</v>
      </c>
      <c r="F1704" s="1">
        <v>3</v>
      </c>
      <c r="G1704" s="7" t="str">
        <f>IF(E1704&lt;0,"0-",IF(E1704=0,"0",IF(E1704&lt;3.01,"0+ to 3",IF(E1704&lt;6.01,"3+ to 6",IF(E1704&lt;9.01,"6+ to 9",IF(E1704&lt;12.01,"9+ to 12",IF(E1704&lt;15.01,"12+ to 15",IF(E1704&lt;18.01,"15+ to 18",IF(E1704&lt;21.01,"18+ to 21",IF(E1704&lt;24.01,"21+ to 24",IF(E1704&lt;27.01,"24+ to 27",IF(E1704&lt;30.01,"27+ to 30","30+"))))))))))))</f>
        <v>0-</v>
      </c>
      <c r="H1704" s="7" t="str">
        <f>IF(F1704&lt;0,"0-",IF(F1704=0,"0",IF(F1704&lt;3.01,"0+ to 3",IF(F1704&lt;6.01,"3+ to 6",IF(F1704&lt;9.01,"6+ to 9",IF(F1704&lt;12.01,"9+ to 12",IF(F1704&lt;15.01,"12+ to 15",IF(F1704&lt;18.01,"15+ to 18",IF(F1704&lt;21.01,"18+ to 21",IF(F1704&lt;24.01,"21+ to 24",IF(F1704&lt;27.01,"24+ to 27",IF(F1704&lt;30.01,"27+ to 30","30+"))))))))))))</f>
        <v>0+ to 3</v>
      </c>
      <c r="I1704" t="str">
        <f>IF(G1704&lt;&gt;H1704,"DIFF","")</f>
        <v>DIFF</v>
      </c>
    </row>
    <row r="1705" spans="1:9">
      <c r="A1705" t="s">
        <v>102</v>
      </c>
      <c r="B1705" t="s">
        <v>155</v>
      </c>
      <c r="C1705" s="1">
        <v>116727152</v>
      </c>
      <c r="D1705" s="1">
        <v>2</v>
      </c>
      <c r="E1705" s="1">
        <v>-5</v>
      </c>
      <c r="F1705" s="1">
        <v>6</v>
      </c>
      <c r="G1705" s="7" t="str">
        <f>IF(E1705&lt;0,"0-",IF(E1705=0,"0",IF(E1705&lt;3.01,"0+ to 3",IF(E1705&lt;6.01,"3+ to 6",IF(E1705&lt;9.01,"6+ to 9",IF(E1705&lt;12.01,"9+ to 12",IF(E1705&lt;15.01,"12+ to 15",IF(E1705&lt;18.01,"15+ to 18",IF(E1705&lt;21.01,"18+ to 21",IF(E1705&lt;24.01,"21+ to 24",IF(E1705&lt;27.01,"24+ to 27",IF(E1705&lt;30.01,"27+ to 30","30+"))))))))))))</f>
        <v>0-</v>
      </c>
      <c r="H1705" s="7" t="str">
        <f>IF(F1705&lt;0,"0-",IF(F1705=0,"0",IF(F1705&lt;3.01,"0+ to 3",IF(F1705&lt;6.01,"3+ to 6",IF(F1705&lt;9.01,"6+ to 9",IF(F1705&lt;12.01,"9+ to 12",IF(F1705&lt;15.01,"12+ to 15",IF(F1705&lt;18.01,"15+ to 18",IF(F1705&lt;21.01,"18+ to 21",IF(F1705&lt;24.01,"21+ to 24",IF(F1705&lt;27.01,"24+ to 27",IF(F1705&lt;30.01,"27+ to 30","30+"))))))))))))</f>
        <v>3+ to 6</v>
      </c>
      <c r="I1705" t="str">
        <f>IF(G1705&lt;&gt;H1705,"DIFF","")</f>
        <v>DIFF</v>
      </c>
    </row>
    <row r="1706" spans="1:9">
      <c r="A1706" t="s">
        <v>102</v>
      </c>
      <c r="B1706" t="s">
        <v>155</v>
      </c>
      <c r="C1706" s="1">
        <v>116729257</v>
      </c>
      <c r="D1706" s="1">
        <v>2</v>
      </c>
      <c r="E1706" s="1">
        <v>-2</v>
      </c>
      <c r="F1706" s="1">
        <v>4</v>
      </c>
      <c r="G1706" s="7" t="str">
        <f>IF(E1706&lt;0,"0-",IF(E1706=0,"0",IF(E1706&lt;3.01,"0+ to 3",IF(E1706&lt;6.01,"3+ to 6",IF(E1706&lt;9.01,"6+ to 9",IF(E1706&lt;12.01,"9+ to 12",IF(E1706&lt;15.01,"12+ to 15",IF(E1706&lt;18.01,"15+ to 18",IF(E1706&lt;21.01,"18+ to 21",IF(E1706&lt;24.01,"21+ to 24",IF(E1706&lt;27.01,"24+ to 27",IF(E1706&lt;30.01,"27+ to 30","30+"))))))))))))</f>
        <v>0-</v>
      </c>
      <c r="H1706" s="7" t="str">
        <f>IF(F1706&lt;0,"0-",IF(F1706=0,"0",IF(F1706&lt;3.01,"0+ to 3",IF(F1706&lt;6.01,"3+ to 6",IF(F1706&lt;9.01,"6+ to 9",IF(F1706&lt;12.01,"9+ to 12",IF(F1706&lt;15.01,"12+ to 15",IF(F1706&lt;18.01,"15+ to 18",IF(F1706&lt;21.01,"18+ to 21",IF(F1706&lt;24.01,"21+ to 24",IF(F1706&lt;27.01,"24+ to 27",IF(F1706&lt;30.01,"27+ to 30","30+"))))))))))))</f>
        <v>3+ to 6</v>
      </c>
      <c r="I1706" t="str">
        <f>IF(G1706&lt;&gt;H1706,"DIFF","")</f>
        <v>DIFF</v>
      </c>
    </row>
    <row r="1707" spans="1:9">
      <c r="A1707" t="s">
        <v>102</v>
      </c>
      <c r="B1707" t="s">
        <v>155</v>
      </c>
      <c r="C1707" s="1">
        <v>116736364</v>
      </c>
      <c r="D1707" s="1">
        <v>2</v>
      </c>
      <c r="E1707" s="1">
        <v>0</v>
      </c>
      <c r="F1707" s="1">
        <v>0</v>
      </c>
      <c r="G1707" s="7" t="str">
        <f>IF(E1707&lt;0,"0-",IF(E1707=0,"0",IF(E1707&lt;3.01,"0+ to 3",IF(E1707&lt;6.01,"3+ to 6",IF(E1707&lt;9.01,"6+ to 9",IF(E1707&lt;12.01,"9+ to 12",IF(E1707&lt;15.01,"12+ to 15",IF(E1707&lt;18.01,"15+ to 18",IF(E1707&lt;21.01,"18+ to 21",IF(E1707&lt;24.01,"21+ to 24",IF(E1707&lt;27.01,"24+ to 27",IF(E1707&lt;30.01,"27+ to 30","30+"))))))))))))</f>
        <v>0</v>
      </c>
      <c r="H1707" s="7" t="str">
        <f>IF(F1707&lt;0,"0-",IF(F1707=0,"0",IF(F1707&lt;3.01,"0+ to 3",IF(F1707&lt;6.01,"3+ to 6",IF(F1707&lt;9.01,"6+ to 9",IF(F1707&lt;12.01,"9+ to 12",IF(F1707&lt;15.01,"12+ to 15",IF(F1707&lt;18.01,"15+ to 18",IF(F1707&lt;21.01,"18+ to 21",IF(F1707&lt;24.01,"21+ to 24",IF(F1707&lt;27.01,"24+ to 27",IF(F1707&lt;30.01,"27+ to 30","30+"))))))))))))</f>
        <v>0</v>
      </c>
      <c r="I1707" t="str">
        <f>IF(G1707&lt;&gt;H1707,"DIFF","")</f>
        <v/>
      </c>
    </row>
    <row r="1708" spans="1:9">
      <c r="A1708" t="s">
        <v>102</v>
      </c>
      <c r="B1708" t="s">
        <v>155</v>
      </c>
      <c r="C1708" s="1">
        <v>116736399</v>
      </c>
      <c r="D1708" s="1">
        <v>2</v>
      </c>
      <c r="E1708" s="1">
        <v>-5</v>
      </c>
      <c r="F1708" s="1">
        <v>11</v>
      </c>
      <c r="G1708" s="7" t="str">
        <f>IF(E1708&lt;0,"0-",IF(E1708=0,"0",IF(E1708&lt;3.01,"0+ to 3",IF(E1708&lt;6.01,"3+ to 6",IF(E1708&lt;9.01,"6+ to 9",IF(E1708&lt;12.01,"9+ to 12",IF(E1708&lt;15.01,"12+ to 15",IF(E1708&lt;18.01,"15+ to 18",IF(E1708&lt;21.01,"18+ to 21",IF(E1708&lt;24.01,"21+ to 24",IF(E1708&lt;27.01,"24+ to 27",IF(E1708&lt;30.01,"27+ to 30","30+"))))))))))))</f>
        <v>0-</v>
      </c>
      <c r="H1708" s="7" t="str">
        <f>IF(F1708&lt;0,"0-",IF(F1708=0,"0",IF(F1708&lt;3.01,"0+ to 3",IF(F1708&lt;6.01,"3+ to 6",IF(F1708&lt;9.01,"6+ to 9",IF(F1708&lt;12.01,"9+ to 12",IF(F1708&lt;15.01,"12+ to 15",IF(F1708&lt;18.01,"15+ to 18",IF(F1708&lt;21.01,"18+ to 21",IF(F1708&lt;24.01,"21+ to 24",IF(F1708&lt;27.01,"24+ to 27",IF(F1708&lt;30.01,"27+ to 30","30+"))))))))))))</f>
        <v>9+ to 12</v>
      </c>
      <c r="I1708" t="str">
        <f>IF(G1708&lt;&gt;H1708,"DIFF","")</f>
        <v>DIFF</v>
      </c>
    </row>
    <row r="1709" spans="1:9">
      <c r="A1709" t="s">
        <v>103</v>
      </c>
      <c r="B1709" t="s">
        <v>155</v>
      </c>
      <c r="C1709" s="1">
        <v>116745582</v>
      </c>
      <c r="D1709" s="1">
        <v>7</v>
      </c>
      <c r="E1709" s="1">
        <v>0</v>
      </c>
      <c r="F1709" s="1">
        <v>0</v>
      </c>
      <c r="G1709" s="7" t="str">
        <f>IF(E1709&lt;0,"0-",IF(E1709=0,"0",IF(E1709&lt;3.01,"0+ to 3",IF(E1709&lt;6.01,"3+ to 6",IF(E1709&lt;9.01,"6+ to 9",IF(E1709&lt;12.01,"9+ to 12",IF(E1709&lt;15.01,"12+ to 15",IF(E1709&lt;18.01,"15+ to 18",IF(E1709&lt;21.01,"18+ to 21",IF(E1709&lt;24.01,"21+ to 24",IF(E1709&lt;27.01,"24+ to 27",IF(E1709&lt;30.01,"27+ to 30","30+"))))))))))))</f>
        <v>0</v>
      </c>
      <c r="H1709" s="7" t="str">
        <f>IF(F1709&lt;0,"0-",IF(F1709=0,"0",IF(F1709&lt;3.01,"0+ to 3",IF(F1709&lt;6.01,"3+ to 6",IF(F1709&lt;9.01,"6+ to 9",IF(F1709&lt;12.01,"9+ to 12",IF(F1709&lt;15.01,"12+ to 15",IF(F1709&lt;18.01,"15+ to 18",IF(F1709&lt;21.01,"18+ to 21",IF(F1709&lt;24.01,"21+ to 24",IF(F1709&lt;27.01,"24+ to 27",IF(F1709&lt;30.01,"27+ to 30","30+"))))))))))))</f>
        <v>0</v>
      </c>
      <c r="I1709" t="str">
        <f>IF(G1709&lt;&gt;H1709,"DIFF","")</f>
        <v/>
      </c>
    </row>
    <row r="1710" spans="1:9">
      <c r="A1710" t="s">
        <v>102</v>
      </c>
      <c r="B1710" t="s">
        <v>155</v>
      </c>
      <c r="C1710" s="1">
        <v>116745883</v>
      </c>
      <c r="D1710" s="1">
        <v>3</v>
      </c>
      <c r="E1710" s="1">
        <v>0</v>
      </c>
      <c r="F1710" s="1">
        <v>0</v>
      </c>
      <c r="G1710" s="7" t="str">
        <f>IF(E1710&lt;0,"0-",IF(E1710=0,"0",IF(E1710&lt;3.01,"0+ to 3",IF(E1710&lt;6.01,"3+ to 6",IF(E1710&lt;9.01,"6+ to 9",IF(E1710&lt;12.01,"9+ to 12",IF(E1710&lt;15.01,"12+ to 15",IF(E1710&lt;18.01,"15+ to 18",IF(E1710&lt;21.01,"18+ to 21",IF(E1710&lt;24.01,"21+ to 24",IF(E1710&lt;27.01,"24+ to 27",IF(E1710&lt;30.01,"27+ to 30","30+"))))))))))))</f>
        <v>0</v>
      </c>
      <c r="H1710" s="7" t="str">
        <f>IF(F1710&lt;0,"0-",IF(F1710=0,"0",IF(F1710&lt;3.01,"0+ to 3",IF(F1710&lt;6.01,"3+ to 6",IF(F1710&lt;9.01,"6+ to 9",IF(F1710&lt;12.01,"9+ to 12",IF(F1710&lt;15.01,"12+ to 15",IF(F1710&lt;18.01,"15+ to 18",IF(F1710&lt;21.01,"18+ to 21",IF(F1710&lt;24.01,"21+ to 24",IF(F1710&lt;27.01,"24+ to 27",IF(F1710&lt;30.01,"27+ to 30","30+"))))))))))))</f>
        <v>0</v>
      </c>
      <c r="I1710" t="str">
        <f>IF(G1710&lt;&gt;H1710,"DIFF","")</f>
        <v/>
      </c>
    </row>
    <row r="1711" spans="1:9">
      <c r="A1711" t="s">
        <v>102</v>
      </c>
      <c r="B1711" t="s">
        <v>154</v>
      </c>
      <c r="C1711" s="1">
        <v>116784228</v>
      </c>
      <c r="D1711" s="1">
        <v>2</v>
      </c>
      <c r="E1711" s="1">
        <v>-12</v>
      </c>
      <c r="F1711" s="1">
        <v>19</v>
      </c>
      <c r="G1711" s="7" t="str">
        <f>IF(E1711&lt;0,"0-",IF(E1711=0,"0",IF(E1711&lt;3.01,"0+ to 3",IF(E1711&lt;6.01,"3+ to 6",IF(E1711&lt;9.01,"6+ to 9",IF(E1711&lt;12.01,"9+ to 12",IF(E1711&lt;15.01,"12+ to 15",IF(E1711&lt;18.01,"15+ to 18",IF(E1711&lt;21.01,"18+ to 21",IF(E1711&lt;24.01,"21+ to 24",IF(E1711&lt;27.01,"24+ to 27",IF(E1711&lt;30.01,"27+ to 30","30+"))))))))))))</f>
        <v>0-</v>
      </c>
      <c r="H1711" s="7" t="str">
        <f>IF(F1711&lt;0,"0-",IF(F1711=0,"0",IF(F1711&lt;3.01,"0+ to 3",IF(F1711&lt;6.01,"3+ to 6",IF(F1711&lt;9.01,"6+ to 9",IF(F1711&lt;12.01,"9+ to 12",IF(F1711&lt;15.01,"12+ to 15",IF(F1711&lt;18.01,"15+ to 18",IF(F1711&lt;21.01,"18+ to 21",IF(F1711&lt;24.01,"21+ to 24",IF(F1711&lt;27.01,"24+ to 27",IF(F1711&lt;30.01,"27+ to 30","30+"))))))))))))</f>
        <v>18+ to 21</v>
      </c>
      <c r="I1711" t="str">
        <f>IF(G1711&lt;&gt;H1711,"DIFF","")</f>
        <v>DIFF</v>
      </c>
    </row>
    <row r="1712" spans="1:9">
      <c r="A1712" t="s">
        <v>102</v>
      </c>
      <c r="B1712" t="s">
        <v>154</v>
      </c>
      <c r="C1712" s="1">
        <v>116788784</v>
      </c>
      <c r="D1712" s="1">
        <v>2</v>
      </c>
      <c r="E1712" s="1">
        <v>-2</v>
      </c>
      <c r="F1712" s="1">
        <v>3</v>
      </c>
      <c r="G1712" s="7" t="str">
        <f>IF(E1712&lt;0,"0-",IF(E1712=0,"0",IF(E1712&lt;3.01,"0+ to 3",IF(E1712&lt;6.01,"3+ to 6",IF(E1712&lt;9.01,"6+ to 9",IF(E1712&lt;12.01,"9+ to 12",IF(E1712&lt;15.01,"12+ to 15",IF(E1712&lt;18.01,"15+ to 18",IF(E1712&lt;21.01,"18+ to 21",IF(E1712&lt;24.01,"21+ to 24",IF(E1712&lt;27.01,"24+ to 27",IF(E1712&lt;30.01,"27+ to 30","30+"))))))))))))</f>
        <v>0-</v>
      </c>
      <c r="H1712" s="7" t="str">
        <f>IF(F1712&lt;0,"0-",IF(F1712=0,"0",IF(F1712&lt;3.01,"0+ to 3",IF(F1712&lt;6.01,"3+ to 6",IF(F1712&lt;9.01,"6+ to 9",IF(F1712&lt;12.01,"9+ to 12",IF(F1712&lt;15.01,"12+ to 15",IF(F1712&lt;18.01,"15+ to 18",IF(F1712&lt;21.01,"18+ to 21",IF(F1712&lt;24.01,"21+ to 24",IF(F1712&lt;27.01,"24+ to 27",IF(F1712&lt;30.01,"27+ to 30","30+"))))))))))))</f>
        <v>0+ to 3</v>
      </c>
      <c r="I1712" t="str">
        <f>IF(G1712&lt;&gt;H1712,"DIFF","")</f>
        <v>DIFF</v>
      </c>
    </row>
    <row r="1713" spans="1:9">
      <c r="A1713" t="s">
        <v>103</v>
      </c>
      <c r="B1713" t="s">
        <v>154</v>
      </c>
      <c r="C1713" s="1">
        <v>116789108</v>
      </c>
      <c r="D1713" s="1">
        <v>2</v>
      </c>
      <c r="E1713" s="1">
        <v>-8</v>
      </c>
      <c r="F1713" s="1">
        <v>14</v>
      </c>
      <c r="G1713" s="7" t="str">
        <f>IF(E1713&lt;0,"0-",IF(E1713=0,"0",IF(E1713&lt;3.01,"0+ to 3",IF(E1713&lt;6.01,"3+ to 6",IF(E1713&lt;9.01,"6+ to 9",IF(E1713&lt;12.01,"9+ to 12",IF(E1713&lt;15.01,"12+ to 15",IF(E1713&lt;18.01,"15+ to 18",IF(E1713&lt;21.01,"18+ to 21",IF(E1713&lt;24.01,"21+ to 24",IF(E1713&lt;27.01,"24+ to 27",IF(E1713&lt;30.01,"27+ to 30","30+"))))))))))))</f>
        <v>0-</v>
      </c>
      <c r="H1713" s="7" t="str">
        <f>IF(F1713&lt;0,"0-",IF(F1713=0,"0",IF(F1713&lt;3.01,"0+ to 3",IF(F1713&lt;6.01,"3+ to 6",IF(F1713&lt;9.01,"6+ to 9",IF(F1713&lt;12.01,"9+ to 12",IF(F1713&lt;15.01,"12+ to 15",IF(F1713&lt;18.01,"15+ to 18",IF(F1713&lt;21.01,"18+ to 21",IF(F1713&lt;24.01,"21+ to 24",IF(F1713&lt;27.01,"24+ to 27",IF(F1713&lt;30.01,"27+ to 30","30+"))))))))))))</f>
        <v>12+ to 15</v>
      </c>
      <c r="I1713" t="str">
        <f>IF(G1713&lt;&gt;H1713,"DIFF","")</f>
        <v>DIFF</v>
      </c>
    </row>
    <row r="1714" spans="1:9">
      <c r="A1714" t="s">
        <v>102</v>
      </c>
      <c r="B1714" t="s">
        <v>154</v>
      </c>
      <c r="C1714" s="1">
        <v>116793532</v>
      </c>
      <c r="D1714" s="1">
        <v>2</v>
      </c>
      <c r="E1714" s="1">
        <v>-21</v>
      </c>
      <c r="F1714" s="1">
        <v>43</v>
      </c>
      <c r="G1714" s="7" t="str">
        <f>IF(E1714&lt;0,"0-",IF(E1714=0,"0",IF(E1714&lt;3.01,"0+ to 3",IF(E1714&lt;6.01,"3+ to 6",IF(E1714&lt;9.01,"6+ to 9",IF(E1714&lt;12.01,"9+ to 12",IF(E1714&lt;15.01,"12+ to 15",IF(E1714&lt;18.01,"15+ to 18",IF(E1714&lt;21.01,"18+ to 21",IF(E1714&lt;24.01,"21+ to 24",IF(E1714&lt;27.01,"24+ to 27",IF(E1714&lt;30.01,"27+ to 30","30+"))))))))))))</f>
        <v>0-</v>
      </c>
      <c r="H1714" s="7" t="str">
        <f>IF(F1714&lt;0,"0-",IF(F1714=0,"0",IF(F1714&lt;3.01,"0+ to 3",IF(F1714&lt;6.01,"3+ to 6",IF(F1714&lt;9.01,"6+ to 9",IF(F1714&lt;12.01,"9+ to 12",IF(F1714&lt;15.01,"12+ to 15",IF(F1714&lt;18.01,"15+ to 18",IF(F1714&lt;21.01,"18+ to 21",IF(F1714&lt;24.01,"21+ to 24",IF(F1714&lt;27.01,"24+ to 27",IF(F1714&lt;30.01,"27+ to 30","30+"))))))))))))</f>
        <v>30+</v>
      </c>
      <c r="I1714" t="str">
        <f>IF(G1714&lt;&gt;H1714,"DIFF","")</f>
        <v>DIFF</v>
      </c>
    </row>
    <row r="1715" spans="1:9">
      <c r="A1715" t="s">
        <v>102</v>
      </c>
      <c r="B1715" t="s">
        <v>154</v>
      </c>
      <c r="C1715" s="1">
        <v>116796058</v>
      </c>
      <c r="D1715" s="1">
        <v>6</v>
      </c>
      <c r="E1715" s="1">
        <v>-7</v>
      </c>
      <c r="F1715" s="1">
        <v>23</v>
      </c>
      <c r="G1715" s="7" t="str">
        <f>IF(E1715&lt;0,"0-",IF(E1715=0,"0",IF(E1715&lt;3.01,"0+ to 3",IF(E1715&lt;6.01,"3+ to 6",IF(E1715&lt;9.01,"6+ to 9",IF(E1715&lt;12.01,"9+ to 12",IF(E1715&lt;15.01,"12+ to 15",IF(E1715&lt;18.01,"15+ to 18",IF(E1715&lt;21.01,"18+ to 21",IF(E1715&lt;24.01,"21+ to 24",IF(E1715&lt;27.01,"24+ to 27",IF(E1715&lt;30.01,"27+ to 30","30+"))))))))))))</f>
        <v>0-</v>
      </c>
      <c r="H1715" s="7" t="str">
        <f>IF(F1715&lt;0,"0-",IF(F1715=0,"0",IF(F1715&lt;3.01,"0+ to 3",IF(F1715&lt;6.01,"3+ to 6",IF(F1715&lt;9.01,"6+ to 9",IF(F1715&lt;12.01,"9+ to 12",IF(F1715&lt;15.01,"12+ to 15",IF(F1715&lt;18.01,"15+ to 18",IF(F1715&lt;21.01,"18+ to 21",IF(F1715&lt;24.01,"21+ to 24",IF(F1715&lt;27.01,"24+ to 27",IF(F1715&lt;30.01,"27+ to 30","30+"))))))))))))</f>
        <v>21+ to 24</v>
      </c>
      <c r="I1715" t="str">
        <f>IF(G1715&lt;&gt;H1715,"DIFF","")</f>
        <v>DIFF</v>
      </c>
    </row>
    <row r="1716" spans="1:9">
      <c r="A1716" t="s">
        <v>102</v>
      </c>
      <c r="B1716" t="s">
        <v>154</v>
      </c>
      <c r="C1716" s="1">
        <v>116799802</v>
      </c>
      <c r="D1716" s="1">
        <v>10</v>
      </c>
      <c r="E1716" s="1">
        <v>-5</v>
      </c>
      <c r="F1716" s="1">
        <v>-3</v>
      </c>
      <c r="G1716" s="7" t="str">
        <f>IF(E1716&lt;0,"0-",IF(E1716=0,"0",IF(E1716&lt;3.01,"0+ to 3",IF(E1716&lt;6.01,"3+ to 6",IF(E1716&lt;9.01,"6+ to 9",IF(E1716&lt;12.01,"9+ to 12",IF(E1716&lt;15.01,"12+ to 15",IF(E1716&lt;18.01,"15+ to 18",IF(E1716&lt;21.01,"18+ to 21",IF(E1716&lt;24.01,"21+ to 24",IF(E1716&lt;27.01,"24+ to 27",IF(E1716&lt;30.01,"27+ to 30","30+"))))))))))))</f>
        <v>0-</v>
      </c>
      <c r="H1716" s="7" t="str">
        <f>IF(F1716&lt;0,"0-",IF(F1716=0,"0",IF(F1716&lt;3.01,"0+ to 3",IF(F1716&lt;6.01,"3+ to 6",IF(F1716&lt;9.01,"6+ to 9",IF(F1716&lt;12.01,"9+ to 12",IF(F1716&lt;15.01,"12+ to 15",IF(F1716&lt;18.01,"15+ to 18",IF(F1716&lt;21.01,"18+ to 21",IF(F1716&lt;24.01,"21+ to 24",IF(F1716&lt;27.01,"24+ to 27",IF(F1716&lt;30.01,"27+ to 30","30+"))))))))))))</f>
        <v>0-</v>
      </c>
      <c r="I1716" t="str">
        <f>IF(G1716&lt;&gt;H1716,"DIFF","")</f>
        <v/>
      </c>
    </row>
    <row r="1717" spans="1:9">
      <c r="A1717" t="s">
        <v>102</v>
      </c>
      <c r="B1717" t="s">
        <v>154</v>
      </c>
      <c r="C1717" s="1">
        <v>116800484</v>
      </c>
      <c r="D1717" s="1">
        <v>10</v>
      </c>
      <c r="E1717" s="1">
        <v>0</v>
      </c>
      <c r="F1717" s="1">
        <v>0</v>
      </c>
      <c r="G1717" s="7" t="str">
        <f>IF(E1717&lt;0,"0-",IF(E1717=0,"0",IF(E1717&lt;3.01,"0+ to 3",IF(E1717&lt;6.01,"3+ to 6",IF(E1717&lt;9.01,"6+ to 9",IF(E1717&lt;12.01,"9+ to 12",IF(E1717&lt;15.01,"12+ to 15",IF(E1717&lt;18.01,"15+ to 18",IF(E1717&lt;21.01,"18+ to 21",IF(E1717&lt;24.01,"21+ to 24",IF(E1717&lt;27.01,"24+ to 27",IF(E1717&lt;30.01,"27+ to 30","30+"))))))))))))</f>
        <v>0</v>
      </c>
      <c r="H1717" s="7" t="str">
        <f>IF(F1717&lt;0,"0-",IF(F1717=0,"0",IF(F1717&lt;3.01,"0+ to 3",IF(F1717&lt;6.01,"3+ to 6",IF(F1717&lt;9.01,"6+ to 9",IF(F1717&lt;12.01,"9+ to 12",IF(F1717&lt;15.01,"12+ to 15",IF(F1717&lt;18.01,"15+ to 18",IF(F1717&lt;21.01,"18+ to 21",IF(F1717&lt;24.01,"21+ to 24",IF(F1717&lt;27.01,"24+ to 27",IF(F1717&lt;30.01,"27+ to 30","30+"))))))))))))</f>
        <v>0</v>
      </c>
      <c r="I1717" t="str">
        <f>IF(G1717&lt;&gt;H1717,"DIFF","")</f>
        <v/>
      </c>
    </row>
    <row r="1718" spans="1:9">
      <c r="A1718" t="s">
        <v>102</v>
      </c>
      <c r="B1718" t="s">
        <v>154</v>
      </c>
      <c r="C1718" s="1">
        <v>116805534</v>
      </c>
      <c r="D1718" s="1">
        <v>8</v>
      </c>
      <c r="E1718" s="1">
        <v>-1</v>
      </c>
      <c r="F1718" s="1">
        <v>25</v>
      </c>
      <c r="G1718" s="7" t="str">
        <f>IF(E1718&lt;0,"0-",IF(E1718=0,"0",IF(E1718&lt;3.01,"0+ to 3",IF(E1718&lt;6.01,"3+ to 6",IF(E1718&lt;9.01,"6+ to 9",IF(E1718&lt;12.01,"9+ to 12",IF(E1718&lt;15.01,"12+ to 15",IF(E1718&lt;18.01,"15+ to 18",IF(E1718&lt;21.01,"18+ to 21",IF(E1718&lt;24.01,"21+ to 24",IF(E1718&lt;27.01,"24+ to 27",IF(E1718&lt;30.01,"27+ to 30","30+"))))))))))))</f>
        <v>0-</v>
      </c>
      <c r="H1718" s="7" t="str">
        <f>IF(F1718&lt;0,"0-",IF(F1718=0,"0",IF(F1718&lt;3.01,"0+ to 3",IF(F1718&lt;6.01,"3+ to 6",IF(F1718&lt;9.01,"6+ to 9",IF(F1718&lt;12.01,"9+ to 12",IF(F1718&lt;15.01,"12+ to 15",IF(F1718&lt;18.01,"15+ to 18",IF(F1718&lt;21.01,"18+ to 21",IF(F1718&lt;24.01,"21+ to 24",IF(F1718&lt;27.01,"24+ to 27",IF(F1718&lt;30.01,"27+ to 30","30+"))))))))))))</f>
        <v>24+ to 27</v>
      </c>
      <c r="I1718" t="str">
        <f>IF(G1718&lt;&gt;H1718,"DIFF","")</f>
        <v>DIFF</v>
      </c>
    </row>
    <row r="1719" spans="1:9">
      <c r="A1719" t="s">
        <v>102</v>
      </c>
      <c r="B1719" t="s">
        <v>154</v>
      </c>
      <c r="C1719" s="1">
        <v>116805612</v>
      </c>
      <c r="D1719" s="1">
        <v>9</v>
      </c>
      <c r="E1719" s="1">
        <v>-11</v>
      </c>
      <c r="F1719" s="1">
        <v>78</v>
      </c>
      <c r="G1719" s="7" t="str">
        <f>IF(E1719&lt;0,"0-",IF(E1719=0,"0",IF(E1719&lt;3.01,"0+ to 3",IF(E1719&lt;6.01,"3+ to 6",IF(E1719&lt;9.01,"6+ to 9",IF(E1719&lt;12.01,"9+ to 12",IF(E1719&lt;15.01,"12+ to 15",IF(E1719&lt;18.01,"15+ to 18",IF(E1719&lt;21.01,"18+ to 21",IF(E1719&lt;24.01,"21+ to 24",IF(E1719&lt;27.01,"24+ to 27",IF(E1719&lt;30.01,"27+ to 30","30+"))))))))))))</f>
        <v>0-</v>
      </c>
      <c r="H1719" s="7" t="str">
        <f>IF(F1719&lt;0,"0-",IF(F1719=0,"0",IF(F1719&lt;3.01,"0+ to 3",IF(F1719&lt;6.01,"3+ to 6",IF(F1719&lt;9.01,"6+ to 9",IF(F1719&lt;12.01,"9+ to 12",IF(F1719&lt;15.01,"12+ to 15",IF(F1719&lt;18.01,"15+ to 18",IF(F1719&lt;21.01,"18+ to 21",IF(F1719&lt;24.01,"21+ to 24",IF(F1719&lt;27.01,"24+ to 27",IF(F1719&lt;30.01,"27+ to 30","30+"))))))))))))</f>
        <v>30+</v>
      </c>
      <c r="I1719" t="str">
        <f>IF(G1719&lt;&gt;H1719,"DIFF","")</f>
        <v>DIFF</v>
      </c>
    </row>
    <row r="1720" spans="1:9">
      <c r="A1720" t="s">
        <v>102</v>
      </c>
      <c r="B1720" t="s">
        <v>154</v>
      </c>
      <c r="C1720" s="1">
        <v>116807508</v>
      </c>
      <c r="D1720" s="1">
        <v>8</v>
      </c>
      <c r="E1720" s="1">
        <v>0</v>
      </c>
      <c r="F1720" s="1">
        <v>4</v>
      </c>
      <c r="G1720" s="7" t="str">
        <f>IF(E1720&lt;0,"0-",IF(E1720=0,"0",IF(E1720&lt;3.01,"0+ to 3",IF(E1720&lt;6.01,"3+ to 6",IF(E1720&lt;9.01,"6+ to 9",IF(E1720&lt;12.01,"9+ to 12",IF(E1720&lt;15.01,"12+ to 15",IF(E1720&lt;18.01,"15+ to 18",IF(E1720&lt;21.01,"18+ to 21",IF(E1720&lt;24.01,"21+ to 24",IF(E1720&lt;27.01,"24+ to 27",IF(E1720&lt;30.01,"27+ to 30","30+"))))))))))))</f>
        <v>0</v>
      </c>
      <c r="H1720" s="7" t="str">
        <f>IF(F1720&lt;0,"0-",IF(F1720=0,"0",IF(F1720&lt;3.01,"0+ to 3",IF(F1720&lt;6.01,"3+ to 6",IF(F1720&lt;9.01,"6+ to 9",IF(F1720&lt;12.01,"9+ to 12",IF(F1720&lt;15.01,"12+ to 15",IF(F1720&lt;18.01,"15+ to 18",IF(F1720&lt;21.01,"18+ to 21",IF(F1720&lt;24.01,"21+ to 24",IF(F1720&lt;27.01,"24+ to 27",IF(F1720&lt;30.01,"27+ to 30","30+"))))))))))))</f>
        <v>3+ to 6</v>
      </c>
      <c r="I1720" t="str">
        <f>IF(G1720&lt;&gt;H1720,"DIFF","")</f>
        <v>DIFF</v>
      </c>
    </row>
    <row r="1721" spans="1:9">
      <c r="A1721" t="s">
        <v>102</v>
      </c>
      <c r="B1721" t="s">
        <v>153</v>
      </c>
      <c r="C1721" s="1">
        <v>116879427</v>
      </c>
      <c r="D1721" s="1">
        <v>2</v>
      </c>
      <c r="E1721" s="1">
        <v>-9</v>
      </c>
      <c r="F1721" s="1">
        <v>92</v>
      </c>
      <c r="G1721" s="7" t="str">
        <f>IF(E1721&lt;0,"0-",IF(E1721=0,"0",IF(E1721&lt;3.01,"0+ to 3",IF(E1721&lt;6.01,"3+ to 6",IF(E1721&lt;9.01,"6+ to 9",IF(E1721&lt;12.01,"9+ to 12",IF(E1721&lt;15.01,"12+ to 15",IF(E1721&lt;18.01,"15+ to 18",IF(E1721&lt;21.01,"18+ to 21",IF(E1721&lt;24.01,"21+ to 24",IF(E1721&lt;27.01,"24+ to 27",IF(E1721&lt;30.01,"27+ to 30","30+"))))))))))))</f>
        <v>0-</v>
      </c>
      <c r="H1721" s="7" t="str">
        <f>IF(F1721&lt;0,"0-",IF(F1721=0,"0",IF(F1721&lt;3.01,"0+ to 3",IF(F1721&lt;6.01,"3+ to 6",IF(F1721&lt;9.01,"6+ to 9",IF(F1721&lt;12.01,"9+ to 12",IF(F1721&lt;15.01,"12+ to 15",IF(F1721&lt;18.01,"15+ to 18",IF(F1721&lt;21.01,"18+ to 21",IF(F1721&lt;24.01,"21+ to 24",IF(F1721&lt;27.01,"24+ to 27",IF(F1721&lt;30.01,"27+ to 30","30+"))))))))))))</f>
        <v>30+</v>
      </c>
      <c r="I1721" t="str">
        <f>IF(G1721&lt;&gt;H1721,"DIFF","")</f>
        <v>DIFF</v>
      </c>
    </row>
    <row r="1722" spans="1:9">
      <c r="A1722" t="s">
        <v>103</v>
      </c>
      <c r="B1722" t="s">
        <v>153</v>
      </c>
      <c r="C1722" s="1">
        <v>116879842</v>
      </c>
      <c r="D1722" s="1">
        <v>2</v>
      </c>
      <c r="E1722" s="1">
        <v>-24</v>
      </c>
      <c r="F1722" s="1">
        <v>30</v>
      </c>
      <c r="G1722" s="7" t="str">
        <f>IF(E1722&lt;0,"0-",IF(E1722=0,"0",IF(E1722&lt;3.01,"0+ to 3",IF(E1722&lt;6.01,"3+ to 6",IF(E1722&lt;9.01,"6+ to 9",IF(E1722&lt;12.01,"9+ to 12",IF(E1722&lt;15.01,"12+ to 15",IF(E1722&lt;18.01,"15+ to 18",IF(E1722&lt;21.01,"18+ to 21",IF(E1722&lt;24.01,"21+ to 24",IF(E1722&lt;27.01,"24+ to 27",IF(E1722&lt;30.01,"27+ to 30","30+"))))))))))))</f>
        <v>0-</v>
      </c>
      <c r="H1722" s="7" t="str">
        <f>IF(F1722&lt;0,"0-",IF(F1722=0,"0",IF(F1722&lt;3.01,"0+ to 3",IF(F1722&lt;6.01,"3+ to 6",IF(F1722&lt;9.01,"6+ to 9",IF(F1722&lt;12.01,"9+ to 12",IF(F1722&lt;15.01,"12+ to 15",IF(F1722&lt;18.01,"15+ to 18",IF(F1722&lt;21.01,"18+ to 21",IF(F1722&lt;24.01,"21+ to 24",IF(F1722&lt;27.01,"24+ to 27",IF(F1722&lt;30.01,"27+ to 30","30+"))))))))))))</f>
        <v>27+ to 30</v>
      </c>
      <c r="I1722" t="str">
        <f>IF(G1722&lt;&gt;H1722,"DIFF","")</f>
        <v>DIFF</v>
      </c>
    </row>
    <row r="1723" spans="1:9">
      <c r="A1723" t="s">
        <v>102</v>
      </c>
      <c r="B1723" t="s">
        <v>153</v>
      </c>
      <c r="C1723" s="1">
        <v>116881873</v>
      </c>
      <c r="D1723" s="1">
        <v>2</v>
      </c>
      <c r="E1723" s="1">
        <v>-21</v>
      </c>
      <c r="F1723" s="1">
        <v>95</v>
      </c>
      <c r="G1723" s="7" t="str">
        <f>IF(E1723&lt;0,"0-",IF(E1723=0,"0",IF(E1723&lt;3.01,"0+ to 3",IF(E1723&lt;6.01,"3+ to 6",IF(E1723&lt;9.01,"6+ to 9",IF(E1723&lt;12.01,"9+ to 12",IF(E1723&lt;15.01,"12+ to 15",IF(E1723&lt;18.01,"15+ to 18",IF(E1723&lt;21.01,"18+ to 21",IF(E1723&lt;24.01,"21+ to 24",IF(E1723&lt;27.01,"24+ to 27",IF(E1723&lt;30.01,"27+ to 30","30+"))))))))))))</f>
        <v>0-</v>
      </c>
      <c r="H1723" s="7" t="str">
        <f>IF(F1723&lt;0,"0-",IF(F1723=0,"0",IF(F1723&lt;3.01,"0+ to 3",IF(F1723&lt;6.01,"3+ to 6",IF(F1723&lt;9.01,"6+ to 9",IF(F1723&lt;12.01,"9+ to 12",IF(F1723&lt;15.01,"12+ to 15",IF(F1723&lt;18.01,"15+ to 18",IF(F1723&lt;21.01,"18+ to 21",IF(F1723&lt;24.01,"21+ to 24",IF(F1723&lt;27.01,"24+ to 27",IF(F1723&lt;30.01,"27+ to 30","30+"))))))))))))</f>
        <v>30+</v>
      </c>
      <c r="I1723" t="str">
        <f>IF(G1723&lt;&gt;H1723,"DIFF","")</f>
        <v>DIFF</v>
      </c>
    </row>
    <row r="1724" spans="1:9">
      <c r="A1724" t="s">
        <v>102</v>
      </c>
      <c r="B1724" t="s">
        <v>153</v>
      </c>
      <c r="C1724" s="1">
        <v>116882208</v>
      </c>
      <c r="D1724" s="1">
        <v>8</v>
      </c>
      <c r="E1724" s="1">
        <v>-5</v>
      </c>
      <c r="F1724" s="1">
        <v>27</v>
      </c>
      <c r="G1724" s="7" t="str">
        <f>IF(E1724&lt;0,"0-",IF(E1724=0,"0",IF(E1724&lt;3.01,"0+ to 3",IF(E1724&lt;6.01,"3+ to 6",IF(E1724&lt;9.01,"6+ to 9",IF(E1724&lt;12.01,"9+ to 12",IF(E1724&lt;15.01,"12+ to 15",IF(E1724&lt;18.01,"15+ to 18",IF(E1724&lt;21.01,"18+ to 21",IF(E1724&lt;24.01,"21+ to 24",IF(E1724&lt;27.01,"24+ to 27",IF(E1724&lt;30.01,"27+ to 30","30+"))))))))))))</f>
        <v>0-</v>
      </c>
      <c r="H1724" s="7" t="str">
        <f>IF(F1724&lt;0,"0-",IF(F1724=0,"0",IF(F1724&lt;3.01,"0+ to 3",IF(F1724&lt;6.01,"3+ to 6",IF(F1724&lt;9.01,"6+ to 9",IF(F1724&lt;12.01,"9+ to 12",IF(F1724&lt;15.01,"12+ to 15",IF(F1724&lt;18.01,"15+ to 18",IF(F1724&lt;21.01,"18+ to 21",IF(F1724&lt;24.01,"21+ to 24",IF(F1724&lt;27.01,"24+ to 27",IF(F1724&lt;30.01,"27+ to 30","30+"))))))))))))</f>
        <v>24+ to 27</v>
      </c>
      <c r="I1724" t="str">
        <f>IF(G1724&lt;&gt;H1724,"DIFF","")</f>
        <v>DIFF</v>
      </c>
    </row>
    <row r="1725" spans="1:9">
      <c r="A1725" t="s">
        <v>102</v>
      </c>
      <c r="B1725" t="s">
        <v>153</v>
      </c>
      <c r="C1725" s="1">
        <v>116882986</v>
      </c>
      <c r="D1725" s="1">
        <v>2</v>
      </c>
      <c r="E1725" s="1">
        <v>-5</v>
      </c>
      <c r="F1725" s="1">
        <v>6</v>
      </c>
      <c r="G1725" s="7" t="str">
        <f>IF(E1725&lt;0,"0-",IF(E1725=0,"0",IF(E1725&lt;3.01,"0+ to 3",IF(E1725&lt;6.01,"3+ to 6",IF(E1725&lt;9.01,"6+ to 9",IF(E1725&lt;12.01,"9+ to 12",IF(E1725&lt;15.01,"12+ to 15",IF(E1725&lt;18.01,"15+ to 18",IF(E1725&lt;21.01,"18+ to 21",IF(E1725&lt;24.01,"21+ to 24",IF(E1725&lt;27.01,"24+ to 27",IF(E1725&lt;30.01,"27+ to 30","30+"))))))))))))</f>
        <v>0-</v>
      </c>
      <c r="H1725" s="7" t="str">
        <f>IF(F1725&lt;0,"0-",IF(F1725=0,"0",IF(F1725&lt;3.01,"0+ to 3",IF(F1725&lt;6.01,"3+ to 6",IF(F1725&lt;9.01,"6+ to 9",IF(F1725&lt;12.01,"9+ to 12",IF(F1725&lt;15.01,"12+ to 15",IF(F1725&lt;18.01,"15+ to 18",IF(F1725&lt;21.01,"18+ to 21",IF(F1725&lt;24.01,"21+ to 24",IF(F1725&lt;27.01,"24+ to 27",IF(F1725&lt;30.01,"27+ to 30","30+"))))))))))))</f>
        <v>3+ to 6</v>
      </c>
      <c r="I1725" t="str">
        <f>IF(G1725&lt;&gt;H1725,"DIFF","")</f>
        <v>DIFF</v>
      </c>
    </row>
    <row r="1726" spans="1:9">
      <c r="A1726" t="s">
        <v>103</v>
      </c>
      <c r="B1726" t="s">
        <v>153</v>
      </c>
      <c r="C1726" s="1">
        <v>116884191</v>
      </c>
      <c r="D1726" s="1">
        <v>10</v>
      </c>
      <c r="E1726" s="1">
        <v>-12</v>
      </c>
      <c r="F1726" s="1">
        <v>-10</v>
      </c>
      <c r="G1726" s="7" t="str">
        <f>IF(E1726&lt;0,"0-",IF(E1726=0,"0",IF(E1726&lt;3.01,"0+ to 3",IF(E1726&lt;6.01,"3+ to 6",IF(E1726&lt;9.01,"6+ to 9",IF(E1726&lt;12.01,"9+ to 12",IF(E1726&lt;15.01,"12+ to 15",IF(E1726&lt;18.01,"15+ to 18",IF(E1726&lt;21.01,"18+ to 21",IF(E1726&lt;24.01,"21+ to 24",IF(E1726&lt;27.01,"24+ to 27",IF(E1726&lt;30.01,"27+ to 30","30+"))))))))))))</f>
        <v>0-</v>
      </c>
      <c r="H1726" s="7" t="str">
        <f>IF(F1726&lt;0,"0-",IF(F1726=0,"0",IF(F1726&lt;3.01,"0+ to 3",IF(F1726&lt;6.01,"3+ to 6",IF(F1726&lt;9.01,"6+ to 9",IF(F1726&lt;12.01,"9+ to 12",IF(F1726&lt;15.01,"12+ to 15",IF(F1726&lt;18.01,"15+ to 18",IF(F1726&lt;21.01,"18+ to 21",IF(F1726&lt;24.01,"21+ to 24",IF(F1726&lt;27.01,"24+ to 27",IF(F1726&lt;30.01,"27+ to 30","30+"))))))))))))</f>
        <v>0-</v>
      </c>
      <c r="I1726" t="str">
        <f>IF(G1726&lt;&gt;H1726,"DIFF","")</f>
        <v/>
      </c>
    </row>
    <row r="1727" spans="1:9">
      <c r="A1727" t="s">
        <v>102</v>
      </c>
      <c r="B1727" t="s">
        <v>153</v>
      </c>
      <c r="C1727" s="1">
        <v>116885343</v>
      </c>
      <c r="D1727" s="1">
        <v>10</v>
      </c>
      <c r="E1727" s="1">
        <v>-4</v>
      </c>
      <c r="F1727" s="1">
        <v>-3</v>
      </c>
      <c r="G1727" s="7" t="str">
        <f>IF(E1727&lt;0,"0-",IF(E1727=0,"0",IF(E1727&lt;3.01,"0+ to 3",IF(E1727&lt;6.01,"3+ to 6",IF(E1727&lt;9.01,"6+ to 9",IF(E1727&lt;12.01,"9+ to 12",IF(E1727&lt;15.01,"12+ to 15",IF(E1727&lt;18.01,"15+ to 18",IF(E1727&lt;21.01,"18+ to 21",IF(E1727&lt;24.01,"21+ to 24",IF(E1727&lt;27.01,"24+ to 27",IF(E1727&lt;30.01,"27+ to 30","30+"))))))))))))</f>
        <v>0-</v>
      </c>
      <c r="H1727" s="7" t="str">
        <f>IF(F1727&lt;0,"0-",IF(F1727=0,"0",IF(F1727&lt;3.01,"0+ to 3",IF(F1727&lt;6.01,"3+ to 6",IF(F1727&lt;9.01,"6+ to 9",IF(F1727&lt;12.01,"9+ to 12",IF(F1727&lt;15.01,"12+ to 15",IF(F1727&lt;18.01,"15+ to 18",IF(F1727&lt;21.01,"18+ to 21",IF(F1727&lt;24.01,"21+ to 24",IF(F1727&lt;27.01,"24+ to 27",IF(F1727&lt;30.01,"27+ to 30","30+"))))))))))))</f>
        <v>0-</v>
      </c>
      <c r="I1727" t="str">
        <f>IF(G1727&lt;&gt;H1727,"DIFF","")</f>
        <v/>
      </c>
    </row>
    <row r="1728" spans="1:9">
      <c r="A1728" t="s">
        <v>102</v>
      </c>
      <c r="B1728" t="s">
        <v>153</v>
      </c>
      <c r="C1728" s="1">
        <v>116886069</v>
      </c>
      <c r="D1728" s="1">
        <v>2</v>
      </c>
      <c r="E1728" s="1">
        <v>0</v>
      </c>
      <c r="F1728" s="1">
        <v>3</v>
      </c>
      <c r="G1728" s="7" t="str">
        <f>IF(E1728&lt;0,"0-",IF(E1728=0,"0",IF(E1728&lt;3.01,"0+ to 3",IF(E1728&lt;6.01,"3+ to 6",IF(E1728&lt;9.01,"6+ to 9",IF(E1728&lt;12.01,"9+ to 12",IF(E1728&lt;15.01,"12+ to 15",IF(E1728&lt;18.01,"15+ to 18",IF(E1728&lt;21.01,"18+ to 21",IF(E1728&lt;24.01,"21+ to 24",IF(E1728&lt;27.01,"24+ to 27",IF(E1728&lt;30.01,"27+ to 30","30+"))))))))))))</f>
        <v>0</v>
      </c>
      <c r="H1728" s="7" t="str">
        <f>IF(F1728&lt;0,"0-",IF(F1728=0,"0",IF(F1728&lt;3.01,"0+ to 3",IF(F1728&lt;6.01,"3+ to 6",IF(F1728&lt;9.01,"6+ to 9",IF(F1728&lt;12.01,"9+ to 12",IF(F1728&lt;15.01,"12+ to 15",IF(F1728&lt;18.01,"15+ to 18",IF(F1728&lt;21.01,"18+ to 21",IF(F1728&lt;24.01,"21+ to 24",IF(F1728&lt;27.01,"24+ to 27",IF(F1728&lt;30.01,"27+ to 30","30+"))))))))))))</f>
        <v>0+ to 3</v>
      </c>
      <c r="I1728" t="str">
        <f>IF(G1728&lt;&gt;H1728,"DIFF","")</f>
        <v>DIFF</v>
      </c>
    </row>
    <row r="1729" spans="1:9">
      <c r="A1729" t="s">
        <v>102</v>
      </c>
      <c r="B1729" t="s">
        <v>153</v>
      </c>
      <c r="C1729" s="1">
        <v>116887795</v>
      </c>
      <c r="D1729" s="1">
        <v>2</v>
      </c>
      <c r="E1729" s="1">
        <v>-9</v>
      </c>
      <c r="F1729" s="1">
        <v>15</v>
      </c>
      <c r="G1729" s="7" t="str">
        <f>IF(E1729&lt;0,"0-",IF(E1729=0,"0",IF(E1729&lt;3.01,"0+ to 3",IF(E1729&lt;6.01,"3+ to 6",IF(E1729&lt;9.01,"6+ to 9",IF(E1729&lt;12.01,"9+ to 12",IF(E1729&lt;15.01,"12+ to 15",IF(E1729&lt;18.01,"15+ to 18",IF(E1729&lt;21.01,"18+ to 21",IF(E1729&lt;24.01,"21+ to 24",IF(E1729&lt;27.01,"24+ to 27",IF(E1729&lt;30.01,"27+ to 30","30+"))))))))))))</f>
        <v>0-</v>
      </c>
      <c r="H1729" s="7" t="str">
        <f>IF(F1729&lt;0,"0-",IF(F1729=0,"0",IF(F1729&lt;3.01,"0+ to 3",IF(F1729&lt;6.01,"3+ to 6",IF(F1729&lt;9.01,"6+ to 9",IF(F1729&lt;12.01,"9+ to 12",IF(F1729&lt;15.01,"12+ to 15",IF(F1729&lt;18.01,"15+ to 18",IF(F1729&lt;21.01,"18+ to 21",IF(F1729&lt;24.01,"21+ to 24",IF(F1729&lt;27.01,"24+ to 27",IF(F1729&lt;30.01,"27+ to 30","30+"))))))))))))</f>
        <v>12+ to 15</v>
      </c>
      <c r="I1729" t="str">
        <f>IF(G1729&lt;&gt;H1729,"DIFF","")</f>
        <v>DIFF</v>
      </c>
    </row>
    <row r="1730" spans="1:9">
      <c r="A1730" t="s">
        <v>102</v>
      </c>
      <c r="B1730" t="s">
        <v>153</v>
      </c>
      <c r="C1730" s="1">
        <v>116889450</v>
      </c>
      <c r="D1730" s="1">
        <v>2</v>
      </c>
      <c r="E1730" s="1">
        <v>0</v>
      </c>
      <c r="F1730" s="1">
        <v>0</v>
      </c>
      <c r="G1730" s="7" t="str">
        <f>IF(E1730&lt;0,"0-",IF(E1730=0,"0",IF(E1730&lt;3.01,"0+ to 3",IF(E1730&lt;6.01,"3+ to 6",IF(E1730&lt;9.01,"6+ to 9",IF(E1730&lt;12.01,"9+ to 12",IF(E1730&lt;15.01,"12+ to 15",IF(E1730&lt;18.01,"15+ to 18",IF(E1730&lt;21.01,"18+ to 21",IF(E1730&lt;24.01,"21+ to 24",IF(E1730&lt;27.01,"24+ to 27",IF(E1730&lt;30.01,"27+ to 30","30+"))))))))))))</f>
        <v>0</v>
      </c>
      <c r="H1730" s="7" t="str">
        <f>IF(F1730&lt;0,"0-",IF(F1730=0,"0",IF(F1730&lt;3.01,"0+ to 3",IF(F1730&lt;6.01,"3+ to 6",IF(F1730&lt;9.01,"6+ to 9",IF(F1730&lt;12.01,"9+ to 12",IF(F1730&lt;15.01,"12+ to 15",IF(F1730&lt;18.01,"15+ to 18",IF(F1730&lt;21.01,"18+ to 21",IF(F1730&lt;24.01,"21+ to 24",IF(F1730&lt;27.01,"24+ to 27",IF(F1730&lt;30.01,"27+ to 30","30+"))))))))))))</f>
        <v>0</v>
      </c>
      <c r="I1730" t="str">
        <f>IF(G1730&lt;&gt;H1730,"DIFF","")</f>
        <v/>
      </c>
    </row>
    <row r="1731" spans="1:9">
      <c r="A1731" t="s">
        <v>102</v>
      </c>
      <c r="B1731" t="s">
        <v>153</v>
      </c>
      <c r="C1731" s="1">
        <v>116892103</v>
      </c>
      <c r="D1731" s="1">
        <v>2</v>
      </c>
      <c r="E1731" s="1">
        <v>-7</v>
      </c>
      <c r="F1731" s="1">
        <v>11</v>
      </c>
      <c r="G1731" s="7" t="str">
        <f>IF(E1731&lt;0,"0-",IF(E1731=0,"0",IF(E1731&lt;3.01,"0+ to 3",IF(E1731&lt;6.01,"3+ to 6",IF(E1731&lt;9.01,"6+ to 9",IF(E1731&lt;12.01,"9+ to 12",IF(E1731&lt;15.01,"12+ to 15",IF(E1731&lt;18.01,"15+ to 18",IF(E1731&lt;21.01,"18+ to 21",IF(E1731&lt;24.01,"21+ to 24",IF(E1731&lt;27.01,"24+ to 27",IF(E1731&lt;30.01,"27+ to 30","30+"))))))))))))</f>
        <v>0-</v>
      </c>
      <c r="H1731" s="7" t="str">
        <f>IF(F1731&lt;0,"0-",IF(F1731=0,"0",IF(F1731&lt;3.01,"0+ to 3",IF(F1731&lt;6.01,"3+ to 6",IF(F1731&lt;9.01,"6+ to 9",IF(F1731&lt;12.01,"9+ to 12",IF(F1731&lt;15.01,"12+ to 15",IF(F1731&lt;18.01,"15+ to 18",IF(F1731&lt;21.01,"18+ to 21",IF(F1731&lt;24.01,"21+ to 24",IF(F1731&lt;27.01,"24+ to 27",IF(F1731&lt;30.01,"27+ to 30","30+"))))))))))))</f>
        <v>9+ to 12</v>
      </c>
      <c r="I1731" t="str">
        <f>IF(G1731&lt;&gt;H1731,"DIFF","")</f>
        <v>DIFF</v>
      </c>
    </row>
    <row r="1732" spans="1:9">
      <c r="A1732" t="s">
        <v>102</v>
      </c>
      <c r="B1732" t="s">
        <v>153</v>
      </c>
      <c r="C1732" s="1">
        <v>116899310</v>
      </c>
      <c r="D1732" s="1">
        <v>2</v>
      </c>
      <c r="E1732" s="1">
        <v>0</v>
      </c>
      <c r="F1732" s="1">
        <v>5</v>
      </c>
      <c r="G1732" s="7" t="str">
        <f>IF(E1732&lt;0,"0-",IF(E1732=0,"0",IF(E1732&lt;3.01,"0+ to 3",IF(E1732&lt;6.01,"3+ to 6",IF(E1732&lt;9.01,"6+ to 9",IF(E1732&lt;12.01,"9+ to 12",IF(E1732&lt;15.01,"12+ to 15",IF(E1732&lt;18.01,"15+ to 18",IF(E1732&lt;21.01,"18+ to 21",IF(E1732&lt;24.01,"21+ to 24",IF(E1732&lt;27.01,"24+ to 27",IF(E1732&lt;30.01,"27+ to 30","30+"))))))))))))</f>
        <v>0</v>
      </c>
      <c r="H1732" s="7" t="str">
        <f>IF(F1732&lt;0,"0-",IF(F1732=0,"0",IF(F1732&lt;3.01,"0+ to 3",IF(F1732&lt;6.01,"3+ to 6",IF(F1732&lt;9.01,"6+ to 9",IF(F1732&lt;12.01,"9+ to 12",IF(F1732&lt;15.01,"12+ to 15",IF(F1732&lt;18.01,"15+ to 18",IF(F1732&lt;21.01,"18+ to 21",IF(F1732&lt;24.01,"21+ to 24",IF(F1732&lt;27.01,"24+ to 27",IF(F1732&lt;30.01,"27+ to 30","30+"))))))))))))</f>
        <v>3+ to 6</v>
      </c>
      <c r="I1732" t="str">
        <f>IF(G1732&lt;&gt;H1732,"DIFF","")</f>
        <v>DIFF</v>
      </c>
    </row>
    <row r="1733" spans="1:9">
      <c r="A1733" t="s">
        <v>102</v>
      </c>
      <c r="B1733" t="s">
        <v>152</v>
      </c>
      <c r="C1733" s="1">
        <v>116931563</v>
      </c>
      <c r="D1733" s="1">
        <v>4</v>
      </c>
      <c r="E1733" s="1">
        <v>-2</v>
      </c>
      <c r="F1733" s="1">
        <v>375</v>
      </c>
      <c r="G1733" s="7" t="str">
        <f>IF(E1733&lt;0,"0-",IF(E1733=0,"0",IF(E1733&lt;3.01,"0+ to 3",IF(E1733&lt;6.01,"3+ to 6",IF(E1733&lt;9.01,"6+ to 9",IF(E1733&lt;12.01,"9+ to 12",IF(E1733&lt;15.01,"12+ to 15",IF(E1733&lt;18.01,"15+ to 18",IF(E1733&lt;21.01,"18+ to 21",IF(E1733&lt;24.01,"21+ to 24",IF(E1733&lt;27.01,"24+ to 27",IF(E1733&lt;30.01,"27+ to 30","30+"))))))))))))</f>
        <v>0-</v>
      </c>
      <c r="H1733" s="7" t="str">
        <f>IF(F1733&lt;0,"0-",IF(F1733=0,"0",IF(F1733&lt;3.01,"0+ to 3",IF(F1733&lt;6.01,"3+ to 6",IF(F1733&lt;9.01,"6+ to 9",IF(F1733&lt;12.01,"9+ to 12",IF(F1733&lt;15.01,"12+ to 15",IF(F1733&lt;18.01,"15+ to 18",IF(F1733&lt;21.01,"18+ to 21",IF(F1733&lt;24.01,"21+ to 24",IF(F1733&lt;27.01,"24+ to 27",IF(F1733&lt;30.01,"27+ to 30","30+"))))))))))))</f>
        <v>30+</v>
      </c>
      <c r="I1733" t="str">
        <f>IF(G1733&lt;&gt;H1733,"DIFF","")</f>
        <v>DIFF</v>
      </c>
    </row>
    <row r="1734" spans="1:9">
      <c r="A1734" t="s">
        <v>102</v>
      </c>
      <c r="B1734" t="s">
        <v>152</v>
      </c>
      <c r="C1734" s="1">
        <v>116935794</v>
      </c>
      <c r="D1734" s="1">
        <v>2</v>
      </c>
      <c r="E1734" s="1">
        <v>-1</v>
      </c>
      <c r="F1734" s="1">
        <v>5</v>
      </c>
      <c r="G1734" s="7" t="str">
        <f>IF(E1734&lt;0,"0-",IF(E1734=0,"0",IF(E1734&lt;3.01,"0+ to 3",IF(E1734&lt;6.01,"3+ to 6",IF(E1734&lt;9.01,"6+ to 9",IF(E1734&lt;12.01,"9+ to 12",IF(E1734&lt;15.01,"12+ to 15",IF(E1734&lt;18.01,"15+ to 18",IF(E1734&lt;21.01,"18+ to 21",IF(E1734&lt;24.01,"21+ to 24",IF(E1734&lt;27.01,"24+ to 27",IF(E1734&lt;30.01,"27+ to 30","30+"))))))))))))</f>
        <v>0-</v>
      </c>
      <c r="H1734" s="7" t="str">
        <f>IF(F1734&lt;0,"0-",IF(F1734=0,"0",IF(F1734&lt;3.01,"0+ to 3",IF(F1734&lt;6.01,"3+ to 6",IF(F1734&lt;9.01,"6+ to 9",IF(F1734&lt;12.01,"9+ to 12",IF(F1734&lt;15.01,"12+ to 15",IF(F1734&lt;18.01,"15+ to 18",IF(F1734&lt;21.01,"18+ to 21",IF(F1734&lt;24.01,"21+ to 24",IF(F1734&lt;27.01,"24+ to 27",IF(F1734&lt;30.01,"27+ to 30","30+"))))))))))))</f>
        <v>3+ to 6</v>
      </c>
      <c r="I1734" t="str">
        <f>IF(G1734&lt;&gt;H1734,"DIFF","")</f>
        <v>DIFF</v>
      </c>
    </row>
    <row r="1735" spans="1:9">
      <c r="A1735" t="s">
        <v>102</v>
      </c>
      <c r="B1735" t="s">
        <v>152</v>
      </c>
      <c r="C1735" s="1">
        <v>116936147</v>
      </c>
      <c r="D1735" s="1">
        <v>2</v>
      </c>
      <c r="E1735" s="1">
        <v>-4</v>
      </c>
      <c r="F1735" s="1">
        <v>6</v>
      </c>
      <c r="G1735" s="7" t="str">
        <f>IF(E1735&lt;0,"0-",IF(E1735=0,"0",IF(E1735&lt;3.01,"0+ to 3",IF(E1735&lt;6.01,"3+ to 6",IF(E1735&lt;9.01,"6+ to 9",IF(E1735&lt;12.01,"9+ to 12",IF(E1735&lt;15.01,"12+ to 15",IF(E1735&lt;18.01,"15+ to 18",IF(E1735&lt;21.01,"18+ to 21",IF(E1735&lt;24.01,"21+ to 24",IF(E1735&lt;27.01,"24+ to 27",IF(E1735&lt;30.01,"27+ to 30","30+"))))))))))))</f>
        <v>0-</v>
      </c>
      <c r="H1735" s="7" t="str">
        <f>IF(F1735&lt;0,"0-",IF(F1735=0,"0",IF(F1735&lt;3.01,"0+ to 3",IF(F1735&lt;6.01,"3+ to 6",IF(F1735&lt;9.01,"6+ to 9",IF(F1735&lt;12.01,"9+ to 12",IF(F1735&lt;15.01,"12+ to 15",IF(F1735&lt;18.01,"15+ to 18",IF(F1735&lt;21.01,"18+ to 21",IF(F1735&lt;24.01,"21+ to 24",IF(F1735&lt;27.01,"24+ to 27",IF(F1735&lt;30.01,"27+ to 30","30+"))))))))))))</f>
        <v>3+ to 6</v>
      </c>
      <c r="I1735" t="str">
        <f>IF(G1735&lt;&gt;H1735,"DIFF","")</f>
        <v>DIFF</v>
      </c>
    </row>
    <row r="1736" spans="1:9">
      <c r="A1736" t="s">
        <v>102</v>
      </c>
      <c r="B1736" t="s">
        <v>152</v>
      </c>
      <c r="C1736" s="1">
        <v>116938312</v>
      </c>
      <c r="D1736" s="1">
        <v>9</v>
      </c>
      <c r="E1736" s="1">
        <v>0</v>
      </c>
      <c r="F1736" s="1">
        <v>0</v>
      </c>
      <c r="G1736" s="7" t="str">
        <f>IF(E1736&lt;0,"0-",IF(E1736=0,"0",IF(E1736&lt;3.01,"0+ to 3",IF(E1736&lt;6.01,"3+ to 6",IF(E1736&lt;9.01,"6+ to 9",IF(E1736&lt;12.01,"9+ to 12",IF(E1736&lt;15.01,"12+ to 15",IF(E1736&lt;18.01,"15+ to 18",IF(E1736&lt;21.01,"18+ to 21",IF(E1736&lt;24.01,"21+ to 24",IF(E1736&lt;27.01,"24+ to 27",IF(E1736&lt;30.01,"27+ to 30","30+"))))))))))))</f>
        <v>0</v>
      </c>
      <c r="H1736" s="7" t="str">
        <f>IF(F1736&lt;0,"0-",IF(F1736=0,"0",IF(F1736&lt;3.01,"0+ to 3",IF(F1736&lt;6.01,"3+ to 6",IF(F1736&lt;9.01,"6+ to 9",IF(F1736&lt;12.01,"9+ to 12",IF(F1736&lt;15.01,"12+ to 15",IF(F1736&lt;18.01,"15+ to 18",IF(F1736&lt;21.01,"18+ to 21",IF(F1736&lt;24.01,"21+ to 24",IF(F1736&lt;27.01,"24+ to 27",IF(F1736&lt;30.01,"27+ to 30","30+"))))))))))))</f>
        <v>0</v>
      </c>
      <c r="I1736" t="str">
        <f>IF(G1736&lt;&gt;H1736,"DIFF","")</f>
        <v/>
      </c>
    </row>
    <row r="1737" spans="1:9">
      <c r="A1737" t="s">
        <v>103</v>
      </c>
      <c r="B1737" t="s">
        <v>152</v>
      </c>
      <c r="C1737" s="1">
        <v>116940547</v>
      </c>
      <c r="D1737" s="1">
        <v>7</v>
      </c>
      <c r="E1737" s="1">
        <v>-3</v>
      </c>
      <c r="F1737" s="1">
        <v>13</v>
      </c>
      <c r="G1737" s="7" t="str">
        <f>IF(E1737&lt;0,"0-",IF(E1737=0,"0",IF(E1737&lt;3.01,"0+ to 3",IF(E1737&lt;6.01,"3+ to 6",IF(E1737&lt;9.01,"6+ to 9",IF(E1737&lt;12.01,"9+ to 12",IF(E1737&lt;15.01,"12+ to 15",IF(E1737&lt;18.01,"15+ to 18",IF(E1737&lt;21.01,"18+ to 21",IF(E1737&lt;24.01,"21+ to 24",IF(E1737&lt;27.01,"24+ to 27",IF(E1737&lt;30.01,"27+ to 30","30+"))))))))))))</f>
        <v>0-</v>
      </c>
      <c r="H1737" s="7" t="str">
        <f>IF(F1737&lt;0,"0-",IF(F1737=0,"0",IF(F1737&lt;3.01,"0+ to 3",IF(F1737&lt;6.01,"3+ to 6",IF(F1737&lt;9.01,"6+ to 9",IF(F1737&lt;12.01,"9+ to 12",IF(F1737&lt;15.01,"12+ to 15",IF(F1737&lt;18.01,"15+ to 18",IF(F1737&lt;21.01,"18+ to 21",IF(F1737&lt;24.01,"21+ to 24",IF(F1737&lt;27.01,"24+ to 27",IF(F1737&lt;30.01,"27+ to 30","30+"))))))))))))</f>
        <v>12+ to 15</v>
      </c>
      <c r="I1737" t="str">
        <f>IF(G1737&lt;&gt;H1737,"DIFF","")</f>
        <v>DIFF</v>
      </c>
    </row>
    <row r="1738" spans="1:9">
      <c r="A1738" t="s">
        <v>102</v>
      </c>
      <c r="B1738" t="s">
        <v>152</v>
      </c>
      <c r="C1738" s="1">
        <v>116944130</v>
      </c>
      <c r="D1738" s="1">
        <v>2</v>
      </c>
      <c r="E1738" s="1">
        <v>-14</v>
      </c>
      <c r="F1738" s="1">
        <v>15</v>
      </c>
      <c r="G1738" s="7" t="str">
        <f>IF(E1738&lt;0,"0-",IF(E1738=0,"0",IF(E1738&lt;3.01,"0+ to 3",IF(E1738&lt;6.01,"3+ to 6",IF(E1738&lt;9.01,"6+ to 9",IF(E1738&lt;12.01,"9+ to 12",IF(E1738&lt;15.01,"12+ to 15",IF(E1738&lt;18.01,"15+ to 18",IF(E1738&lt;21.01,"18+ to 21",IF(E1738&lt;24.01,"21+ to 24",IF(E1738&lt;27.01,"24+ to 27",IF(E1738&lt;30.01,"27+ to 30","30+"))))))))))))</f>
        <v>0-</v>
      </c>
      <c r="H1738" s="7" t="str">
        <f>IF(F1738&lt;0,"0-",IF(F1738=0,"0",IF(F1738&lt;3.01,"0+ to 3",IF(F1738&lt;6.01,"3+ to 6",IF(F1738&lt;9.01,"6+ to 9",IF(F1738&lt;12.01,"9+ to 12",IF(F1738&lt;15.01,"12+ to 15",IF(F1738&lt;18.01,"15+ to 18",IF(F1738&lt;21.01,"18+ to 21",IF(F1738&lt;24.01,"21+ to 24",IF(F1738&lt;27.01,"24+ to 27",IF(F1738&lt;30.01,"27+ to 30","30+"))))))))))))</f>
        <v>12+ to 15</v>
      </c>
      <c r="I1738" t="str">
        <f>IF(G1738&lt;&gt;H1738,"DIFF","")</f>
        <v>DIFF</v>
      </c>
    </row>
    <row r="1739" spans="1:9">
      <c r="A1739" t="s">
        <v>102</v>
      </c>
      <c r="B1739" t="s">
        <v>152</v>
      </c>
      <c r="C1739" s="1">
        <v>116945667</v>
      </c>
      <c r="D1739" s="1">
        <v>2</v>
      </c>
      <c r="E1739" s="1">
        <v>-2</v>
      </c>
      <c r="F1739" s="1">
        <v>0</v>
      </c>
      <c r="G1739" s="7" t="str">
        <f>IF(E1739&lt;0,"0-",IF(E1739=0,"0",IF(E1739&lt;3.01,"0+ to 3",IF(E1739&lt;6.01,"3+ to 6",IF(E1739&lt;9.01,"6+ to 9",IF(E1739&lt;12.01,"9+ to 12",IF(E1739&lt;15.01,"12+ to 15",IF(E1739&lt;18.01,"15+ to 18",IF(E1739&lt;21.01,"18+ to 21",IF(E1739&lt;24.01,"21+ to 24",IF(E1739&lt;27.01,"24+ to 27",IF(E1739&lt;30.01,"27+ to 30","30+"))))))))))))</f>
        <v>0-</v>
      </c>
      <c r="H1739" s="7" t="str">
        <f>IF(F1739&lt;0,"0-",IF(F1739=0,"0",IF(F1739&lt;3.01,"0+ to 3",IF(F1739&lt;6.01,"3+ to 6",IF(F1739&lt;9.01,"6+ to 9",IF(F1739&lt;12.01,"9+ to 12",IF(F1739&lt;15.01,"12+ to 15",IF(F1739&lt;18.01,"15+ to 18",IF(F1739&lt;21.01,"18+ to 21",IF(F1739&lt;24.01,"21+ to 24",IF(F1739&lt;27.01,"24+ to 27",IF(F1739&lt;30.01,"27+ to 30","30+"))))))))))))</f>
        <v>0</v>
      </c>
      <c r="I1739" t="str">
        <f>IF(G1739&lt;&gt;H1739,"DIFF","")</f>
        <v>DIFF</v>
      </c>
    </row>
    <row r="1740" spans="1:9">
      <c r="A1740" t="s">
        <v>102</v>
      </c>
      <c r="B1740" t="s">
        <v>151</v>
      </c>
      <c r="C1740" s="1">
        <v>116979736</v>
      </c>
      <c r="D1740" s="1">
        <v>2</v>
      </c>
      <c r="E1740" s="1">
        <v>-50</v>
      </c>
      <c r="F1740" s="1">
        <v>23</v>
      </c>
      <c r="G1740" s="7" t="str">
        <f>IF(E1740&lt;0,"0-",IF(E1740=0,"0",IF(E1740&lt;3.01,"0+ to 3",IF(E1740&lt;6.01,"3+ to 6",IF(E1740&lt;9.01,"6+ to 9",IF(E1740&lt;12.01,"9+ to 12",IF(E1740&lt;15.01,"12+ to 15",IF(E1740&lt;18.01,"15+ to 18",IF(E1740&lt;21.01,"18+ to 21",IF(E1740&lt;24.01,"21+ to 24",IF(E1740&lt;27.01,"24+ to 27",IF(E1740&lt;30.01,"27+ to 30","30+"))))))))))))</f>
        <v>0-</v>
      </c>
      <c r="H1740" s="7" t="str">
        <f>IF(F1740&lt;0,"0-",IF(F1740=0,"0",IF(F1740&lt;3.01,"0+ to 3",IF(F1740&lt;6.01,"3+ to 6",IF(F1740&lt;9.01,"6+ to 9",IF(F1740&lt;12.01,"9+ to 12",IF(F1740&lt;15.01,"12+ to 15",IF(F1740&lt;18.01,"15+ to 18",IF(F1740&lt;21.01,"18+ to 21",IF(F1740&lt;24.01,"21+ to 24",IF(F1740&lt;27.01,"24+ to 27",IF(F1740&lt;30.01,"27+ to 30","30+"))))))))))))</f>
        <v>21+ to 24</v>
      </c>
      <c r="I1740" t="str">
        <f>IF(G1740&lt;&gt;H1740,"DIFF","")</f>
        <v>DIFF</v>
      </c>
    </row>
    <row r="1741" spans="1:9">
      <c r="A1741" t="s">
        <v>102</v>
      </c>
      <c r="B1741" t="s">
        <v>151</v>
      </c>
      <c r="C1741" s="1">
        <v>116980231</v>
      </c>
      <c r="D1741" s="1">
        <v>2</v>
      </c>
      <c r="E1741" s="1">
        <v>0</v>
      </c>
      <c r="F1741" s="1">
        <v>5</v>
      </c>
      <c r="G1741" s="7" t="str">
        <f>IF(E1741&lt;0,"0-",IF(E1741=0,"0",IF(E1741&lt;3.01,"0+ to 3",IF(E1741&lt;6.01,"3+ to 6",IF(E1741&lt;9.01,"6+ to 9",IF(E1741&lt;12.01,"9+ to 12",IF(E1741&lt;15.01,"12+ to 15",IF(E1741&lt;18.01,"15+ to 18",IF(E1741&lt;21.01,"18+ to 21",IF(E1741&lt;24.01,"21+ to 24",IF(E1741&lt;27.01,"24+ to 27",IF(E1741&lt;30.01,"27+ to 30","30+"))))))))))))</f>
        <v>0</v>
      </c>
      <c r="H1741" s="7" t="str">
        <f>IF(F1741&lt;0,"0-",IF(F1741=0,"0",IF(F1741&lt;3.01,"0+ to 3",IF(F1741&lt;6.01,"3+ to 6",IF(F1741&lt;9.01,"6+ to 9",IF(F1741&lt;12.01,"9+ to 12",IF(F1741&lt;15.01,"12+ to 15",IF(F1741&lt;18.01,"15+ to 18",IF(F1741&lt;21.01,"18+ to 21",IF(F1741&lt;24.01,"21+ to 24",IF(F1741&lt;27.01,"24+ to 27",IF(F1741&lt;30.01,"27+ to 30","30+"))))))))))))</f>
        <v>3+ to 6</v>
      </c>
      <c r="I1741" t="str">
        <f>IF(G1741&lt;&gt;H1741,"DIFF","")</f>
        <v>DIFF</v>
      </c>
    </row>
    <row r="1742" spans="1:9">
      <c r="A1742" t="s">
        <v>103</v>
      </c>
      <c r="B1742" t="s">
        <v>151</v>
      </c>
      <c r="C1742" s="1">
        <v>116980681</v>
      </c>
      <c r="D1742" s="1">
        <v>2</v>
      </c>
      <c r="E1742" s="1">
        <v>0</v>
      </c>
      <c r="F1742" s="1">
        <v>8</v>
      </c>
      <c r="G1742" s="7" t="str">
        <f>IF(E1742&lt;0,"0-",IF(E1742=0,"0",IF(E1742&lt;3.01,"0+ to 3",IF(E1742&lt;6.01,"3+ to 6",IF(E1742&lt;9.01,"6+ to 9",IF(E1742&lt;12.01,"9+ to 12",IF(E1742&lt;15.01,"12+ to 15",IF(E1742&lt;18.01,"15+ to 18",IF(E1742&lt;21.01,"18+ to 21",IF(E1742&lt;24.01,"21+ to 24",IF(E1742&lt;27.01,"24+ to 27",IF(E1742&lt;30.01,"27+ to 30","30+"))))))))))))</f>
        <v>0</v>
      </c>
      <c r="H1742" s="7" t="str">
        <f>IF(F1742&lt;0,"0-",IF(F1742=0,"0",IF(F1742&lt;3.01,"0+ to 3",IF(F1742&lt;6.01,"3+ to 6",IF(F1742&lt;9.01,"6+ to 9",IF(F1742&lt;12.01,"9+ to 12",IF(F1742&lt;15.01,"12+ to 15",IF(F1742&lt;18.01,"15+ to 18",IF(F1742&lt;21.01,"18+ to 21",IF(F1742&lt;24.01,"21+ to 24",IF(F1742&lt;27.01,"24+ to 27",IF(F1742&lt;30.01,"27+ to 30","30+"))))))))))))</f>
        <v>6+ to 9</v>
      </c>
      <c r="I1742" t="str">
        <f>IF(G1742&lt;&gt;H1742,"DIFF","")</f>
        <v>DIFF</v>
      </c>
    </row>
    <row r="1743" spans="1:9">
      <c r="A1743" t="s">
        <v>102</v>
      </c>
      <c r="B1743" t="s">
        <v>151</v>
      </c>
      <c r="C1743" s="1">
        <v>116985759</v>
      </c>
      <c r="D1743" s="1">
        <v>2</v>
      </c>
      <c r="E1743" s="1">
        <v>0</v>
      </c>
      <c r="F1743" s="1">
        <v>0</v>
      </c>
      <c r="G1743" s="7" t="str">
        <f>IF(E1743&lt;0,"0-",IF(E1743=0,"0",IF(E1743&lt;3.01,"0+ to 3",IF(E1743&lt;6.01,"3+ to 6",IF(E1743&lt;9.01,"6+ to 9",IF(E1743&lt;12.01,"9+ to 12",IF(E1743&lt;15.01,"12+ to 15",IF(E1743&lt;18.01,"15+ to 18",IF(E1743&lt;21.01,"18+ to 21",IF(E1743&lt;24.01,"21+ to 24",IF(E1743&lt;27.01,"24+ to 27",IF(E1743&lt;30.01,"27+ to 30","30+"))))))))))))</f>
        <v>0</v>
      </c>
      <c r="H1743" s="7" t="str">
        <f>IF(F1743&lt;0,"0-",IF(F1743=0,"0",IF(F1743&lt;3.01,"0+ to 3",IF(F1743&lt;6.01,"3+ to 6",IF(F1743&lt;9.01,"6+ to 9",IF(F1743&lt;12.01,"9+ to 12",IF(F1743&lt;15.01,"12+ to 15",IF(F1743&lt;18.01,"15+ to 18",IF(F1743&lt;21.01,"18+ to 21",IF(F1743&lt;24.01,"21+ to 24",IF(F1743&lt;27.01,"24+ to 27",IF(F1743&lt;30.01,"27+ to 30","30+"))))))))))))</f>
        <v>0</v>
      </c>
      <c r="I1743" t="str">
        <f>IF(G1743&lt;&gt;H1743,"DIFF","")</f>
        <v/>
      </c>
    </row>
    <row r="1744" spans="1:9">
      <c r="A1744" t="s">
        <v>102</v>
      </c>
      <c r="B1744" t="s">
        <v>151</v>
      </c>
      <c r="C1744" s="1">
        <v>116989134</v>
      </c>
      <c r="D1744" s="1">
        <v>2</v>
      </c>
      <c r="E1744" s="1">
        <v>-3</v>
      </c>
      <c r="F1744" s="1">
        <v>11</v>
      </c>
      <c r="G1744" s="7" t="str">
        <f>IF(E1744&lt;0,"0-",IF(E1744=0,"0",IF(E1744&lt;3.01,"0+ to 3",IF(E1744&lt;6.01,"3+ to 6",IF(E1744&lt;9.01,"6+ to 9",IF(E1744&lt;12.01,"9+ to 12",IF(E1744&lt;15.01,"12+ to 15",IF(E1744&lt;18.01,"15+ to 18",IF(E1744&lt;21.01,"18+ to 21",IF(E1744&lt;24.01,"21+ to 24",IF(E1744&lt;27.01,"24+ to 27",IF(E1744&lt;30.01,"27+ to 30","30+"))))))))))))</f>
        <v>0-</v>
      </c>
      <c r="H1744" s="7" t="str">
        <f>IF(F1744&lt;0,"0-",IF(F1744=0,"0",IF(F1744&lt;3.01,"0+ to 3",IF(F1744&lt;6.01,"3+ to 6",IF(F1744&lt;9.01,"6+ to 9",IF(F1744&lt;12.01,"9+ to 12",IF(F1744&lt;15.01,"12+ to 15",IF(F1744&lt;18.01,"15+ to 18",IF(F1744&lt;21.01,"18+ to 21",IF(F1744&lt;24.01,"21+ to 24",IF(F1744&lt;27.01,"24+ to 27",IF(F1744&lt;30.01,"27+ to 30","30+"))))))))))))</f>
        <v>9+ to 12</v>
      </c>
      <c r="I1744" t="str">
        <f>IF(G1744&lt;&gt;H1744,"DIFF","")</f>
        <v>DIFF</v>
      </c>
    </row>
    <row r="1745" spans="1:9">
      <c r="A1745" t="s">
        <v>102</v>
      </c>
      <c r="B1745" t="s">
        <v>151</v>
      </c>
      <c r="C1745" s="1">
        <v>116989561</v>
      </c>
      <c r="D1745" s="1">
        <v>6</v>
      </c>
      <c r="E1745" s="1">
        <v>0</v>
      </c>
      <c r="F1745" s="1">
        <v>0</v>
      </c>
      <c r="G1745" s="7" t="str">
        <f>IF(E1745&lt;0,"0-",IF(E1745=0,"0",IF(E1745&lt;3.01,"0+ to 3",IF(E1745&lt;6.01,"3+ to 6",IF(E1745&lt;9.01,"6+ to 9",IF(E1745&lt;12.01,"9+ to 12",IF(E1745&lt;15.01,"12+ to 15",IF(E1745&lt;18.01,"15+ to 18",IF(E1745&lt;21.01,"18+ to 21",IF(E1745&lt;24.01,"21+ to 24",IF(E1745&lt;27.01,"24+ to 27",IF(E1745&lt;30.01,"27+ to 30","30+"))))))))))))</f>
        <v>0</v>
      </c>
      <c r="H1745" s="7" t="str">
        <f>IF(F1745&lt;0,"0-",IF(F1745=0,"0",IF(F1745&lt;3.01,"0+ to 3",IF(F1745&lt;6.01,"3+ to 6",IF(F1745&lt;9.01,"6+ to 9",IF(F1745&lt;12.01,"9+ to 12",IF(F1745&lt;15.01,"12+ to 15",IF(F1745&lt;18.01,"15+ to 18",IF(F1745&lt;21.01,"18+ to 21",IF(F1745&lt;24.01,"21+ to 24",IF(F1745&lt;27.01,"24+ to 27",IF(F1745&lt;30.01,"27+ to 30","30+"))))))))))))</f>
        <v>0</v>
      </c>
      <c r="I1745" t="str">
        <f>IF(G1745&lt;&gt;H1745,"DIFF","")</f>
        <v/>
      </c>
    </row>
    <row r="1746" spans="1:9">
      <c r="A1746" t="s">
        <v>103</v>
      </c>
      <c r="B1746" t="s">
        <v>151</v>
      </c>
      <c r="C1746" s="1">
        <v>116989738</v>
      </c>
      <c r="D1746" s="1">
        <v>8</v>
      </c>
      <c r="E1746" s="1">
        <v>0</v>
      </c>
      <c r="F1746" s="1">
        <v>0</v>
      </c>
      <c r="G1746" s="7" t="str">
        <f>IF(E1746&lt;0,"0-",IF(E1746=0,"0",IF(E1746&lt;3.01,"0+ to 3",IF(E1746&lt;6.01,"3+ to 6",IF(E1746&lt;9.01,"6+ to 9",IF(E1746&lt;12.01,"9+ to 12",IF(E1746&lt;15.01,"12+ to 15",IF(E1746&lt;18.01,"15+ to 18",IF(E1746&lt;21.01,"18+ to 21",IF(E1746&lt;24.01,"21+ to 24",IF(E1746&lt;27.01,"24+ to 27",IF(E1746&lt;30.01,"27+ to 30","30+"))))))))))))</f>
        <v>0</v>
      </c>
      <c r="H1746" s="7" t="str">
        <f>IF(F1746&lt;0,"0-",IF(F1746=0,"0",IF(F1746&lt;3.01,"0+ to 3",IF(F1746&lt;6.01,"3+ to 6",IF(F1746&lt;9.01,"6+ to 9",IF(F1746&lt;12.01,"9+ to 12",IF(F1746&lt;15.01,"12+ to 15",IF(F1746&lt;18.01,"15+ to 18",IF(F1746&lt;21.01,"18+ to 21",IF(F1746&lt;24.01,"21+ to 24",IF(F1746&lt;27.01,"24+ to 27",IF(F1746&lt;30.01,"27+ to 30","30+"))))))))))))</f>
        <v>0</v>
      </c>
      <c r="I1746" t="str">
        <f>IF(G1746&lt;&gt;H1746,"DIFF","")</f>
        <v/>
      </c>
    </row>
    <row r="1747" spans="1:9">
      <c r="A1747" t="s">
        <v>102</v>
      </c>
      <c r="B1747" t="s">
        <v>151</v>
      </c>
      <c r="C1747" s="1">
        <v>116989898</v>
      </c>
      <c r="D1747" s="1">
        <v>2</v>
      </c>
      <c r="E1747" s="1">
        <v>-3</v>
      </c>
      <c r="F1747" s="1">
        <v>0</v>
      </c>
      <c r="G1747" s="7" t="str">
        <f>IF(E1747&lt;0,"0-",IF(E1747=0,"0",IF(E1747&lt;3.01,"0+ to 3",IF(E1747&lt;6.01,"3+ to 6",IF(E1747&lt;9.01,"6+ to 9",IF(E1747&lt;12.01,"9+ to 12",IF(E1747&lt;15.01,"12+ to 15",IF(E1747&lt;18.01,"15+ to 18",IF(E1747&lt;21.01,"18+ to 21",IF(E1747&lt;24.01,"21+ to 24",IF(E1747&lt;27.01,"24+ to 27",IF(E1747&lt;30.01,"27+ to 30","30+"))))))))))))</f>
        <v>0-</v>
      </c>
      <c r="H1747" s="7" t="str">
        <f>IF(F1747&lt;0,"0-",IF(F1747=0,"0",IF(F1747&lt;3.01,"0+ to 3",IF(F1747&lt;6.01,"3+ to 6",IF(F1747&lt;9.01,"6+ to 9",IF(F1747&lt;12.01,"9+ to 12",IF(F1747&lt;15.01,"12+ to 15",IF(F1747&lt;18.01,"15+ to 18",IF(F1747&lt;21.01,"18+ to 21",IF(F1747&lt;24.01,"21+ to 24",IF(F1747&lt;27.01,"24+ to 27",IF(F1747&lt;30.01,"27+ to 30","30+"))))))))))))</f>
        <v>0</v>
      </c>
      <c r="I1747" t="str">
        <f>IF(G1747&lt;&gt;H1747,"DIFF","")</f>
        <v>DIFF</v>
      </c>
    </row>
    <row r="1748" spans="1:9">
      <c r="A1748" t="s">
        <v>102</v>
      </c>
      <c r="B1748" t="s">
        <v>151</v>
      </c>
      <c r="C1748" s="1">
        <v>116992678</v>
      </c>
      <c r="D1748" s="1">
        <v>2</v>
      </c>
      <c r="E1748" s="1">
        <v>-15</v>
      </c>
      <c r="F1748" s="1">
        <v>21</v>
      </c>
      <c r="G1748" s="7" t="str">
        <f>IF(E1748&lt;0,"0-",IF(E1748=0,"0",IF(E1748&lt;3.01,"0+ to 3",IF(E1748&lt;6.01,"3+ to 6",IF(E1748&lt;9.01,"6+ to 9",IF(E1748&lt;12.01,"9+ to 12",IF(E1748&lt;15.01,"12+ to 15",IF(E1748&lt;18.01,"15+ to 18",IF(E1748&lt;21.01,"18+ to 21",IF(E1748&lt;24.01,"21+ to 24",IF(E1748&lt;27.01,"24+ to 27",IF(E1748&lt;30.01,"27+ to 30","30+"))))))))))))</f>
        <v>0-</v>
      </c>
      <c r="H1748" s="7" t="str">
        <f>IF(F1748&lt;0,"0-",IF(F1748=0,"0",IF(F1748&lt;3.01,"0+ to 3",IF(F1748&lt;6.01,"3+ to 6",IF(F1748&lt;9.01,"6+ to 9",IF(F1748&lt;12.01,"9+ to 12",IF(F1748&lt;15.01,"12+ to 15",IF(F1748&lt;18.01,"15+ to 18",IF(F1748&lt;21.01,"18+ to 21",IF(F1748&lt;24.01,"21+ to 24",IF(F1748&lt;27.01,"24+ to 27",IF(F1748&lt;30.01,"27+ to 30","30+"))))))))))))</f>
        <v>18+ to 21</v>
      </c>
      <c r="I1748" t="str">
        <f>IF(G1748&lt;&gt;H1748,"DIFF","")</f>
        <v>DIFF</v>
      </c>
    </row>
    <row r="1749" spans="1:9">
      <c r="A1749" t="s">
        <v>102</v>
      </c>
      <c r="B1749" t="s">
        <v>151</v>
      </c>
      <c r="C1749" s="1">
        <v>116993184</v>
      </c>
      <c r="D1749" s="1">
        <v>2</v>
      </c>
      <c r="E1749" s="1">
        <v>-1</v>
      </c>
      <c r="F1749" s="1">
        <v>0</v>
      </c>
      <c r="G1749" s="7" t="str">
        <f>IF(E1749&lt;0,"0-",IF(E1749=0,"0",IF(E1749&lt;3.01,"0+ to 3",IF(E1749&lt;6.01,"3+ to 6",IF(E1749&lt;9.01,"6+ to 9",IF(E1749&lt;12.01,"9+ to 12",IF(E1749&lt;15.01,"12+ to 15",IF(E1749&lt;18.01,"15+ to 18",IF(E1749&lt;21.01,"18+ to 21",IF(E1749&lt;24.01,"21+ to 24",IF(E1749&lt;27.01,"24+ to 27",IF(E1749&lt;30.01,"27+ to 30","30+"))))))))))))</f>
        <v>0-</v>
      </c>
      <c r="H1749" s="7" t="str">
        <f>IF(F1749&lt;0,"0-",IF(F1749=0,"0",IF(F1749&lt;3.01,"0+ to 3",IF(F1749&lt;6.01,"3+ to 6",IF(F1749&lt;9.01,"6+ to 9",IF(F1749&lt;12.01,"9+ to 12",IF(F1749&lt;15.01,"12+ to 15",IF(F1749&lt;18.01,"15+ to 18",IF(F1749&lt;21.01,"18+ to 21",IF(F1749&lt;24.01,"21+ to 24",IF(F1749&lt;27.01,"24+ to 27",IF(F1749&lt;30.01,"27+ to 30","30+"))))))))))))</f>
        <v>0</v>
      </c>
      <c r="I1749" t="str">
        <f>IF(G1749&lt;&gt;H1749,"DIFF","")</f>
        <v>DIFF</v>
      </c>
    </row>
    <row r="1750" spans="1:9">
      <c r="A1750" t="s">
        <v>102</v>
      </c>
      <c r="B1750" t="s">
        <v>151</v>
      </c>
      <c r="C1750" s="1">
        <v>116993187</v>
      </c>
      <c r="D1750" s="1">
        <v>2</v>
      </c>
      <c r="E1750" s="1">
        <v>-2</v>
      </c>
      <c r="F1750" s="1">
        <v>7</v>
      </c>
      <c r="G1750" s="7" t="str">
        <f>IF(E1750&lt;0,"0-",IF(E1750=0,"0",IF(E1750&lt;3.01,"0+ to 3",IF(E1750&lt;6.01,"3+ to 6",IF(E1750&lt;9.01,"6+ to 9",IF(E1750&lt;12.01,"9+ to 12",IF(E1750&lt;15.01,"12+ to 15",IF(E1750&lt;18.01,"15+ to 18",IF(E1750&lt;21.01,"18+ to 21",IF(E1750&lt;24.01,"21+ to 24",IF(E1750&lt;27.01,"24+ to 27",IF(E1750&lt;30.01,"27+ to 30","30+"))))))))))))</f>
        <v>0-</v>
      </c>
      <c r="H1750" s="7" t="str">
        <f>IF(F1750&lt;0,"0-",IF(F1750=0,"0",IF(F1750&lt;3.01,"0+ to 3",IF(F1750&lt;6.01,"3+ to 6",IF(F1750&lt;9.01,"6+ to 9",IF(F1750&lt;12.01,"9+ to 12",IF(F1750&lt;15.01,"12+ to 15",IF(F1750&lt;18.01,"15+ to 18",IF(F1750&lt;21.01,"18+ to 21",IF(F1750&lt;24.01,"21+ to 24",IF(F1750&lt;27.01,"24+ to 27",IF(F1750&lt;30.01,"27+ to 30","30+"))))))))))))</f>
        <v>6+ to 9</v>
      </c>
      <c r="I1750" t="str">
        <f>IF(G1750&lt;&gt;H1750,"DIFF","")</f>
        <v>DIFF</v>
      </c>
    </row>
    <row r="1751" spans="1:9">
      <c r="A1751" t="s">
        <v>102</v>
      </c>
      <c r="B1751" t="s">
        <v>151</v>
      </c>
      <c r="C1751" s="1">
        <v>116996734</v>
      </c>
      <c r="D1751" s="1">
        <v>2</v>
      </c>
      <c r="E1751" s="1">
        <v>-8</v>
      </c>
      <c r="F1751" s="1">
        <v>15</v>
      </c>
      <c r="G1751" s="7" t="str">
        <f>IF(E1751&lt;0,"0-",IF(E1751=0,"0",IF(E1751&lt;3.01,"0+ to 3",IF(E1751&lt;6.01,"3+ to 6",IF(E1751&lt;9.01,"6+ to 9",IF(E1751&lt;12.01,"9+ to 12",IF(E1751&lt;15.01,"12+ to 15",IF(E1751&lt;18.01,"15+ to 18",IF(E1751&lt;21.01,"18+ to 21",IF(E1751&lt;24.01,"21+ to 24",IF(E1751&lt;27.01,"24+ to 27",IF(E1751&lt;30.01,"27+ to 30","30+"))))))))))))</f>
        <v>0-</v>
      </c>
      <c r="H1751" s="7" t="str">
        <f>IF(F1751&lt;0,"0-",IF(F1751=0,"0",IF(F1751&lt;3.01,"0+ to 3",IF(F1751&lt;6.01,"3+ to 6",IF(F1751&lt;9.01,"6+ to 9",IF(F1751&lt;12.01,"9+ to 12",IF(F1751&lt;15.01,"12+ to 15",IF(F1751&lt;18.01,"15+ to 18",IF(F1751&lt;21.01,"18+ to 21",IF(F1751&lt;24.01,"21+ to 24",IF(F1751&lt;27.01,"24+ to 27",IF(F1751&lt;30.01,"27+ to 30","30+"))))))))))))</f>
        <v>12+ to 15</v>
      </c>
      <c r="I1751" t="str">
        <f>IF(G1751&lt;&gt;H1751,"DIFF","")</f>
        <v>DIFF</v>
      </c>
    </row>
    <row r="1752" spans="1:9">
      <c r="A1752" t="s">
        <v>103</v>
      </c>
      <c r="B1752" t="s">
        <v>151</v>
      </c>
      <c r="C1752" s="1">
        <v>116997399</v>
      </c>
      <c r="D1752" s="1">
        <v>6</v>
      </c>
      <c r="E1752" s="1">
        <v>-3</v>
      </c>
      <c r="F1752" s="1">
        <v>11</v>
      </c>
      <c r="G1752" s="7" t="str">
        <f>IF(E1752&lt;0,"0-",IF(E1752=0,"0",IF(E1752&lt;3.01,"0+ to 3",IF(E1752&lt;6.01,"3+ to 6",IF(E1752&lt;9.01,"6+ to 9",IF(E1752&lt;12.01,"9+ to 12",IF(E1752&lt;15.01,"12+ to 15",IF(E1752&lt;18.01,"15+ to 18",IF(E1752&lt;21.01,"18+ to 21",IF(E1752&lt;24.01,"21+ to 24",IF(E1752&lt;27.01,"24+ to 27",IF(E1752&lt;30.01,"27+ to 30","30+"))))))))))))</f>
        <v>0-</v>
      </c>
      <c r="H1752" s="7" t="str">
        <f>IF(F1752&lt;0,"0-",IF(F1752=0,"0",IF(F1752&lt;3.01,"0+ to 3",IF(F1752&lt;6.01,"3+ to 6",IF(F1752&lt;9.01,"6+ to 9",IF(F1752&lt;12.01,"9+ to 12",IF(F1752&lt;15.01,"12+ to 15",IF(F1752&lt;18.01,"15+ to 18",IF(F1752&lt;21.01,"18+ to 21",IF(F1752&lt;24.01,"21+ to 24",IF(F1752&lt;27.01,"24+ to 27",IF(F1752&lt;30.01,"27+ to 30","30+"))))))))))))</f>
        <v>9+ to 12</v>
      </c>
      <c r="I1752" t="str">
        <f>IF(G1752&lt;&gt;H1752,"DIFF","")</f>
        <v>DIFF</v>
      </c>
    </row>
    <row r="1753" spans="1:9">
      <c r="A1753" t="s">
        <v>102</v>
      </c>
      <c r="B1753" t="s">
        <v>151</v>
      </c>
      <c r="C1753" s="1">
        <v>116997908</v>
      </c>
      <c r="D1753" s="1">
        <v>6</v>
      </c>
      <c r="E1753" s="1">
        <v>0</v>
      </c>
      <c r="F1753" s="1">
        <v>0</v>
      </c>
      <c r="G1753" s="7" t="str">
        <f>IF(E1753&lt;0,"0-",IF(E1753=0,"0",IF(E1753&lt;3.01,"0+ to 3",IF(E1753&lt;6.01,"3+ to 6",IF(E1753&lt;9.01,"6+ to 9",IF(E1753&lt;12.01,"9+ to 12",IF(E1753&lt;15.01,"12+ to 15",IF(E1753&lt;18.01,"15+ to 18",IF(E1753&lt;21.01,"18+ to 21",IF(E1753&lt;24.01,"21+ to 24",IF(E1753&lt;27.01,"24+ to 27",IF(E1753&lt;30.01,"27+ to 30","30+"))))))))))))</f>
        <v>0</v>
      </c>
      <c r="H1753" s="7" t="str">
        <f>IF(F1753&lt;0,"0-",IF(F1753=0,"0",IF(F1753&lt;3.01,"0+ to 3",IF(F1753&lt;6.01,"3+ to 6",IF(F1753&lt;9.01,"6+ to 9",IF(F1753&lt;12.01,"9+ to 12",IF(F1753&lt;15.01,"12+ to 15",IF(F1753&lt;18.01,"15+ to 18",IF(F1753&lt;21.01,"18+ to 21",IF(F1753&lt;24.01,"21+ to 24",IF(F1753&lt;27.01,"24+ to 27",IF(F1753&lt;30.01,"27+ to 30","30+"))))))))))))</f>
        <v>0</v>
      </c>
      <c r="I1753" t="str">
        <f>IF(G1753&lt;&gt;H1753,"DIFF","")</f>
        <v/>
      </c>
    </row>
    <row r="1754" spans="1:9">
      <c r="A1754" t="s">
        <v>102</v>
      </c>
      <c r="B1754" t="s">
        <v>151</v>
      </c>
      <c r="C1754" s="1">
        <v>116999263</v>
      </c>
      <c r="D1754" s="1">
        <v>2</v>
      </c>
      <c r="E1754" s="1">
        <v>0</v>
      </c>
      <c r="F1754" s="1">
        <v>3</v>
      </c>
      <c r="G1754" s="7" t="str">
        <f>IF(E1754&lt;0,"0-",IF(E1754=0,"0",IF(E1754&lt;3.01,"0+ to 3",IF(E1754&lt;6.01,"3+ to 6",IF(E1754&lt;9.01,"6+ to 9",IF(E1754&lt;12.01,"9+ to 12",IF(E1754&lt;15.01,"12+ to 15",IF(E1754&lt;18.01,"15+ to 18",IF(E1754&lt;21.01,"18+ to 21",IF(E1754&lt;24.01,"21+ to 24",IF(E1754&lt;27.01,"24+ to 27",IF(E1754&lt;30.01,"27+ to 30","30+"))))))))))))</f>
        <v>0</v>
      </c>
      <c r="H1754" s="7" t="str">
        <f>IF(F1754&lt;0,"0-",IF(F1754=0,"0",IF(F1754&lt;3.01,"0+ to 3",IF(F1754&lt;6.01,"3+ to 6",IF(F1754&lt;9.01,"6+ to 9",IF(F1754&lt;12.01,"9+ to 12",IF(F1754&lt;15.01,"12+ to 15",IF(F1754&lt;18.01,"15+ to 18",IF(F1754&lt;21.01,"18+ to 21",IF(F1754&lt;24.01,"21+ to 24",IF(F1754&lt;27.01,"24+ to 27",IF(F1754&lt;30.01,"27+ to 30","30+"))))))))))))</f>
        <v>0+ to 3</v>
      </c>
      <c r="I1754" t="str">
        <f>IF(G1754&lt;&gt;H1754,"DIFF","")</f>
        <v>DIFF</v>
      </c>
    </row>
    <row r="1755" spans="1:9">
      <c r="A1755" t="s">
        <v>102</v>
      </c>
      <c r="B1755" t="s">
        <v>151</v>
      </c>
      <c r="C1755" s="1">
        <v>117002460</v>
      </c>
      <c r="D1755" s="1">
        <v>9</v>
      </c>
      <c r="E1755" s="1">
        <v>0</v>
      </c>
      <c r="F1755" s="1">
        <v>0</v>
      </c>
      <c r="G1755" s="7" t="str">
        <f>IF(E1755&lt;0,"0-",IF(E1755=0,"0",IF(E1755&lt;3.01,"0+ to 3",IF(E1755&lt;6.01,"3+ to 6",IF(E1755&lt;9.01,"6+ to 9",IF(E1755&lt;12.01,"9+ to 12",IF(E1755&lt;15.01,"12+ to 15",IF(E1755&lt;18.01,"15+ to 18",IF(E1755&lt;21.01,"18+ to 21",IF(E1755&lt;24.01,"21+ to 24",IF(E1755&lt;27.01,"24+ to 27",IF(E1755&lt;30.01,"27+ to 30","30+"))))))))))))</f>
        <v>0</v>
      </c>
      <c r="H1755" s="7" t="str">
        <f>IF(F1755&lt;0,"0-",IF(F1755=0,"0",IF(F1755&lt;3.01,"0+ to 3",IF(F1755&lt;6.01,"3+ to 6",IF(F1755&lt;9.01,"6+ to 9",IF(F1755&lt;12.01,"9+ to 12",IF(F1755&lt;15.01,"12+ to 15",IF(F1755&lt;18.01,"15+ to 18",IF(F1755&lt;21.01,"18+ to 21",IF(F1755&lt;24.01,"21+ to 24",IF(F1755&lt;27.01,"24+ to 27",IF(F1755&lt;30.01,"27+ to 30","30+"))))))))))))</f>
        <v>0</v>
      </c>
      <c r="I1755" t="str">
        <f>IF(G1755&lt;&gt;H1755,"DIFF","")</f>
        <v/>
      </c>
    </row>
    <row r="1756" spans="1:9">
      <c r="A1756" t="s">
        <v>102</v>
      </c>
      <c r="B1756" t="s">
        <v>150</v>
      </c>
      <c r="C1756" s="1">
        <v>117037622</v>
      </c>
      <c r="D1756" s="1">
        <v>2</v>
      </c>
      <c r="E1756" s="1">
        <v>-6</v>
      </c>
      <c r="F1756" s="1">
        <v>12</v>
      </c>
      <c r="G1756" s="7" t="str">
        <f>IF(E1756&lt;0,"0-",IF(E1756=0,"0",IF(E1756&lt;3.01,"0+ to 3",IF(E1756&lt;6.01,"3+ to 6",IF(E1756&lt;9.01,"6+ to 9",IF(E1756&lt;12.01,"9+ to 12",IF(E1756&lt;15.01,"12+ to 15",IF(E1756&lt;18.01,"15+ to 18",IF(E1756&lt;21.01,"18+ to 21",IF(E1756&lt;24.01,"21+ to 24",IF(E1756&lt;27.01,"24+ to 27",IF(E1756&lt;30.01,"27+ to 30","30+"))))))))))))</f>
        <v>0-</v>
      </c>
      <c r="H1756" s="7" t="str">
        <f>IF(F1756&lt;0,"0-",IF(F1756=0,"0",IF(F1756&lt;3.01,"0+ to 3",IF(F1756&lt;6.01,"3+ to 6",IF(F1756&lt;9.01,"6+ to 9",IF(F1756&lt;12.01,"9+ to 12",IF(F1756&lt;15.01,"12+ to 15",IF(F1756&lt;18.01,"15+ to 18",IF(F1756&lt;21.01,"18+ to 21",IF(F1756&lt;24.01,"21+ to 24",IF(F1756&lt;27.01,"24+ to 27",IF(F1756&lt;30.01,"27+ to 30","30+"))))))))))))</f>
        <v>9+ to 12</v>
      </c>
      <c r="I1756" t="str">
        <f>IF(G1756&lt;&gt;H1756,"DIFF","")</f>
        <v>DIFF</v>
      </c>
    </row>
    <row r="1757" spans="1:9">
      <c r="A1757" t="s">
        <v>102</v>
      </c>
      <c r="B1757" t="s">
        <v>150</v>
      </c>
      <c r="C1757" s="1">
        <v>117039114</v>
      </c>
      <c r="D1757" s="1">
        <v>2</v>
      </c>
      <c r="E1757" s="1">
        <v>-9</v>
      </c>
      <c r="F1757" s="1">
        <v>17</v>
      </c>
      <c r="G1757" s="7" t="str">
        <f>IF(E1757&lt;0,"0-",IF(E1757=0,"0",IF(E1757&lt;3.01,"0+ to 3",IF(E1757&lt;6.01,"3+ to 6",IF(E1757&lt;9.01,"6+ to 9",IF(E1757&lt;12.01,"9+ to 12",IF(E1757&lt;15.01,"12+ to 15",IF(E1757&lt;18.01,"15+ to 18",IF(E1757&lt;21.01,"18+ to 21",IF(E1757&lt;24.01,"21+ to 24",IF(E1757&lt;27.01,"24+ to 27",IF(E1757&lt;30.01,"27+ to 30","30+"))))))))))))</f>
        <v>0-</v>
      </c>
      <c r="H1757" s="7" t="str">
        <f>IF(F1757&lt;0,"0-",IF(F1757=0,"0",IF(F1757&lt;3.01,"0+ to 3",IF(F1757&lt;6.01,"3+ to 6",IF(F1757&lt;9.01,"6+ to 9",IF(F1757&lt;12.01,"9+ to 12",IF(F1757&lt;15.01,"12+ to 15",IF(F1757&lt;18.01,"15+ to 18",IF(F1757&lt;21.01,"18+ to 21",IF(F1757&lt;24.01,"21+ to 24",IF(F1757&lt;27.01,"24+ to 27",IF(F1757&lt;30.01,"27+ to 30","30+"))))))))))))</f>
        <v>15+ to 18</v>
      </c>
      <c r="I1757" t="str">
        <f>IF(G1757&lt;&gt;H1757,"DIFF","")</f>
        <v>DIFF</v>
      </c>
    </row>
    <row r="1758" spans="1:9">
      <c r="A1758" t="s">
        <v>102</v>
      </c>
      <c r="B1758" t="s">
        <v>150</v>
      </c>
      <c r="C1758" s="1">
        <v>117040181</v>
      </c>
      <c r="D1758" s="1">
        <v>4</v>
      </c>
      <c r="E1758" s="1">
        <v>-9</v>
      </c>
      <c r="F1758" s="1">
        <v>17</v>
      </c>
      <c r="G1758" s="7" t="str">
        <f>IF(E1758&lt;0,"0-",IF(E1758=0,"0",IF(E1758&lt;3.01,"0+ to 3",IF(E1758&lt;6.01,"3+ to 6",IF(E1758&lt;9.01,"6+ to 9",IF(E1758&lt;12.01,"9+ to 12",IF(E1758&lt;15.01,"12+ to 15",IF(E1758&lt;18.01,"15+ to 18",IF(E1758&lt;21.01,"18+ to 21",IF(E1758&lt;24.01,"21+ to 24",IF(E1758&lt;27.01,"24+ to 27",IF(E1758&lt;30.01,"27+ to 30","30+"))))))))))))</f>
        <v>0-</v>
      </c>
      <c r="H1758" s="7" t="str">
        <f>IF(F1758&lt;0,"0-",IF(F1758=0,"0",IF(F1758&lt;3.01,"0+ to 3",IF(F1758&lt;6.01,"3+ to 6",IF(F1758&lt;9.01,"6+ to 9",IF(F1758&lt;12.01,"9+ to 12",IF(F1758&lt;15.01,"12+ to 15",IF(F1758&lt;18.01,"15+ to 18",IF(F1758&lt;21.01,"18+ to 21",IF(F1758&lt;24.01,"21+ to 24",IF(F1758&lt;27.01,"24+ to 27",IF(F1758&lt;30.01,"27+ to 30","30+"))))))))))))</f>
        <v>15+ to 18</v>
      </c>
      <c r="I1758" t="str">
        <f>IF(G1758&lt;&gt;H1758,"DIFF","")</f>
        <v>DIFF</v>
      </c>
    </row>
    <row r="1759" spans="1:9">
      <c r="A1759" t="s">
        <v>102</v>
      </c>
      <c r="B1759" t="s">
        <v>150</v>
      </c>
      <c r="C1759" s="1">
        <v>117046651</v>
      </c>
      <c r="D1759" s="1">
        <v>2</v>
      </c>
      <c r="E1759" s="1">
        <v>-3</v>
      </c>
      <c r="F1759" s="1">
        <v>4</v>
      </c>
      <c r="G1759" s="7" t="str">
        <f>IF(E1759&lt;0,"0-",IF(E1759=0,"0",IF(E1759&lt;3.01,"0+ to 3",IF(E1759&lt;6.01,"3+ to 6",IF(E1759&lt;9.01,"6+ to 9",IF(E1759&lt;12.01,"9+ to 12",IF(E1759&lt;15.01,"12+ to 15",IF(E1759&lt;18.01,"15+ to 18",IF(E1759&lt;21.01,"18+ to 21",IF(E1759&lt;24.01,"21+ to 24",IF(E1759&lt;27.01,"24+ to 27",IF(E1759&lt;30.01,"27+ to 30","30+"))))))))))))</f>
        <v>0-</v>
      </c>
      <c r="H1759" s="7" t="str">
        <f>IF(F1759&lt;0,"0-",IF(F1759=0,"0",IF(F1759&lt;3.01,"0+ to 3",IF(F1759&lt;6.01,"3+ to 6",IF(F1759&lt;9.01,"6+ to 9",IF(F1759&lt;12.01,"9+ to 12",IF(F1759&lt;15.01,"12+ to 15",IF(F1759&lt;18.01,"15+ to 18",IF(F1759&lt;21.01,"18+ to 21",IF(F1759&lt;24.01,"21+ to 24",IF(F1759&lt;27.01,"24+ to 27",IF(F1759&lt;30.01,"27+ to 30","30+"))))))))))))</f>
        <v>3+ to 6</v>
      </c>
      <c r="I1759" t="str">
        <f>IF(G1759&lt;&gt;H1759,"DIFF","")</f>
        <v>DIFF</v>
      </c>
    </row>
    <row r="1760" spans="1:9">
      <c r="A1760" t="s">
        <v>103</v>
      </c>
      <c r="B1760" t="s">
        <v>150</v>
      </c>
      <c r="C1760" s="1">
        <v>117051837</v>
      </c>
      <c r="D1760" s="1">
        <v>2</v>
      </c>
      <c r="E1760" s="1">
        <v>0</v>
      </c>
      <c r="F1760" s="1">
        <v>3</v>
      </c>
      <c r="G1760" s="7" t="str">
        <f>IF(E1760&lt;0,"0-",IF(E1760=0,"0",IF(E1760&lt;3.01,"0+ to 3",IF(E1760&lt;6.01,"3+ to 6",IF(E1760&lt;9.01,"6+ to 9",IF(E1760&lt;12.01,"9+ to 12",IF(E1760&lt;15.01,"12+ to 15",IF(E1760&lt;18.01,"15+ to 18",IF(E1760&lt;21.01,"18+ to 21",IF(E1760&lt;24.01,"21+ to 24",IF(E1760&lt;27.01,"24+ to 27",IF(E1760&lt;30.01,"27+ to 30","30+"))))))))))))</f>
        <v>0</v>
      </c>
      <c r="H1760" s="7" t="str">
        <f>IF(F1760&lt;0,"0-",IF(F1760=0,"0",IF(F1760&lt;3.01,"0+ to 3",IF(F1760&lt;6.01,"3+ to 6",IF(F1760&lt;9.01,"6+ to 9",IF(F1760&lt;12.01,"9+ to 12",IF(F1760&lt;15.01,"12+ to 15",IF(F1760&lt;18.01,"15+ to 18",IF(F1760&lt;21.01,"18+ to 21",IF(F1760&lt;24.01,"21+ to 24",IF(F1760&lt;27.01,"24+ to 27",IF(F1760&lt;30.01,"27+ to 30","30+"))))))))))))</f>
        <v>0+ to 3</v>
      </c>
      <c r="I1760" t="str">
        <f>IF(G1760&lt;&gt;H1760,"DIFF","")</f>
        <v>DIFF</v>
      </c>
    </row>
    <row r="1761" spans="1:9">
      <c r="A1761" t="s">
        <v>102</v>
      </c>
      <c r="B1761" t="s">
        <v>150</v>
      </c>
      <c r="C1761" s="1">
        <v>117055614</v>
      </c>
      <c r="D1761" s="1">
        <v>2</v>
      </c>
      <c r="E1761" s="1">
        <v>0</v>
      </c>
      <c r="F1761" s="1">
        <v>0</v>
      </c>
      <c r="G1761" s="7" t="str">
        <f>IF(E1761&lt;0,"0-",IF(E1761=0,"0",IF(E1761&lt;3.01,"0+ to 3",IF(E1761&lt;6.01,"3+ to 6",IF(E1761&lt;9.01,"6+ to 9",IF(E1761&lt;12.01,"9+ to 12",IF(E1761&lt;15.01,"12+ to 15",IF(E1761&lt;18.01,"15+ to 18",IF(E1761&lt;21.01,"18+ to 21",IF(E1761&lt;24.01,"21+ to 24",IF(E1761&lt;27.01,"24+ to 27",IF(E1761&lt;30.01,"27+ to 30","30+"))))))))))))</f>
        <v>0</v>
      </c>
      <c r="H1761" s="7" t="str">
        <f>IF(F1761&lt;0,"0-",IF(F1761=0,"0",IF(F1761&lt;3.01,"0+ to 3",IF(F1761&lt;6.01,"3+ to 6",IF(F1761&lt;9.01,"6+ to 9",IF(F1761&lt;12.01,"9+ to 12",IF(F1761&lt;15.01,"12+ to 15",IF(F1761&lt;18.01,"15+ to 18",IF(F1761&lt;21.01,"18+ to 21",IF(F1761&lt;24.01,"21+ to 24",IF(F1761&lt;27.01,"24+ to 27",IF(F1761&lt;30.01,"27+ to 30","30+"))))))))))))</f>
        <v>0</v>
      </c>
      <c r="I1761" t="str">
        <f>IF(G1761&lt;&gt;H1761,"DIFF","")</f>
        <v/>
      </c>
    </row>
    <row r="1762" spans="1:9">
      <c r="A1762" t="s">
        <v>102</v>
      </c>
      <c r="B1762" t="s">
        <v>150</v>
      </c>
      <c r="C1762" s="1">
        <v>117056026</v>
      </c>
      <c r="D1762" s="1">
        <v>7</v>
      </c>
      <c r="E1762" s="1">
        <v>-2</v>
      </c>
      <c r="F1762" s="1">
        <v>-1</v>
      </c>
      <c r="G1762" s="7" t="str">
        <f>IF(E1762&lt;0,"0-",IF(E1762=0,"0",IF(E1762&lt;3.01,"0+ to 3",IF(E1762&lt;6.01,"3+ to 6",IF(E1762&lt;9.01,"6+ to 9",IF(E1762&lt;12.01,"9+ to 12",IF(E1762&lt;15.01,"12+ to 15",IF(E1762&lt;18.01,"15+ to 18",IF(E1762&lt;21.01,"18+ to 21",IF(E1762&lt;24.01,"21+ to 24",IF(E1762&lt;27.01,"24+ to 27",IF(E1762&lt;30.01,"27+ to 30","30+"))))))))))))</f>
        <v>0-</v>
      </c>
      <c r="H1762" s="7" t="str">
        <f>IF(F1762&lt;0,"0-",IF(F1762=0,"0",IF(F1762&lt;3.01,"0+ to 3",IF(F1762&lt;6.01,"3+ to 6",IF(F1762&lt;9.01,"6+ to 9",IF(F1762&lt;12.01,"9+ to 12",IF(F1762&lt;15.01,"12+ to 15",IF(F1762&lt;18.01,"15+ to 18",IF(F1762&lt;21.01,"18+ to 21",IF(F1762&lt;24.01,"21+ to 24",IF(F1762&lt;27.01,"24+ to 27",IF(F1762&lt;30.01,"27+ to 30","30+"))))))))))))</f>
        <v>0-</v>
      </c>
      <c r="I1762" t="str">
        <f>IF(G1762&lt;&gt;H1762,"DIFF","")</f>
        <v/>
      </c>
    </row>
    <row r="1763" spans="1:9">
      <c r="A1763" t="s">
        <v>102</v>
      </c>
      <c r="B1763" t="s">
        <v>150</v>
      </c>
      <c r="C1763" s="1">
        <v>117056051</v>
      </c>
      <c r="D1763" s="1">
        <v>2</v>
      </c>
      <c r="E1763" s="1">
        <v>-4</v>
      </c>
      <c r="F1763" s="1">
        <v>6</v>
      </c>
      <c r="G1763" s="7" t="str">
        <f>IF(E1763&lt;0,"0-",IF(E1763=0,"0",IF(E1763&lt;3.01,"0+ to 3",IF(E1763&lt;6.01,"3+ to 6",IF(E1763&lt;9.01,"6+ to 9",IF(E1763&lt;12.01,"9+ to 12",IF(E1763&lt;15.01,"12+ to 15",IF(E1763&lt;18.01,"15+ to 18",IF(E1763&lt;21.01,"18+ to 21",IF(E1763&lt;24.01,"21+ to 24",IF(E1763&lt;27.01,"24+ to 27",IF(E1763&lt;30.01,"27+ to 30","30+"))))))))))))</f>
        <v>0-</v>
      </c>
      <c r="H1763" s="7" t="str">
        <f>IF(F1763&lt;0,"0-",IF(F1763=0,"0",IF(F1763&lt;3.01,"0+ to 3",IF(F1763&lt;6.01,"3+ to 6",IF(F1763&lt;9.01,"6+ to 9",IF(F1763&lt;12.01,"9+ to 12",IF(F1763&lt;15.01,"12+ to 15",IF(F1763&lt;18.01,"15+ to 18",IF(F1763&lt;21.01,"18+ to 21",IF(F1763&lt;24.01,"21+ to 24",IF(F1763&lt;27.01,"24+ to 27",IF(F1763&lt;30.01,"27+ to 30","30+"))))))))))))</f>
        <v>3+ to 6</v>
      </c>
      <c r="I1763" t="str">
        <f>IF(G1763&lt;&gt;H1763,"DIFF","")</f>
        <v>DIFF</v>
      </c>
    </row>
    <row r="1764" spans="1:9">
      <c r="A1764" t="s">
        <v>102</v>
      </c>
      <c r="B1764" t="s">
        <v>150</v>
      </c>
      <c r="C1764" s="1">
        <v>117097989</v>
      </c>
      <c r="D1764" s="1">
        <v>5</v>
      </c>
      <c r="E1764" s="1">
        <v>-9</v>
      </c>
      <c r="F1764" s="1">
        <v>2180</v>
      </c>
      <c r="G1764" s="7" t="str">
        <f>IF(E1764&lt;0,"0-",IF(E1764=0,"0",IF(E1764&lt;3.01,"0+ to 3",IF(E1764&lt;6.01,"3+ to 6",IF(E1764&lt;9.01,"6+ to 9",IF(E1764&lt;12.01,"9+ to 12",IF(E1764&lt;15.01,"12+ to 15",IF(E1764&lt;18.01,"15+ to 18",IF(E1764&lt;21.01,"18+ to 21",IF(E1764&lt;24.01,"21+ to 24",IF(E1764&lt;27.01,"24+ to 27",IF(E1764&lt;30.01,"27+ to 30","30+"))))))))))))</f>
        <v>0-</v>
      </c>
      <c r="H1764" s="7" t="str">
        <f>IF(F1764&lt;0,"0-",IF(F1764=0,"0",IF(F1764&lt;3.01,"0+ to 3",IF(F1764&lt;6.01,"3+ to 6",IF(F1764&lt;9.01,"6+ to 9",IF(F1764&lt;12.01,"9+ to 12",IF(F1764&lt;15.01,"12+ to 15",IF(F1764&lt;18.01,"15+ to 18",IF(F1764&lt;21.01,"18+ to 21",IF(F1764&lt;24.01,"21+ to 24",IF(F1764&lt;27.01,"24+ to 27",IF(F1764&lt;30.01,"27+ to 30","30+"))))))))))))</f>
        <v>30+</v>
      </c>
      <c r="I1764" t="str">
        <f>IF(G1764&lt;&gt;H1764,"DIFF","")</f>
        <v>DIFF</v>
      </c>
    </row>
    <row r="1765" spans="1:9">
      <c r="A1765" t="s">
        <v>102</v>
      </c>
      <c r="B1765" t="s">
        <v>150</v>
      </c>
      <c r="C1765" s="1">
        <v>117098921</v>
      </c>
      <c r="D1765" s="1">
        <v>2</v>
      </c>
      <c r="E1765" s="1">
        <v>-3</v>
      </c>
      <c r="F1765" s="1">
        <v>8</v>
      </c>
      <c r="G1765" s="7" t="str">
        <f>IF(E1765&lt;0,"0-",IF(E1765=0,"0",IF(E1765&lt;3.01,"0+ to 3",IF(E1765&lt;6.01,"3+ to 6",IF(E1765&lt;9.01,"6+ to 9",IF(E1765&lt;12.01,"9+ to 12",IF(E1765&lt;15.01,"12+ to 15",IF(E1765&lt;18.01,"15+ to 18",IF(E1765&lt;21.01,"18+ to 21",IF(E1765&lt;24.01,"21+ to 24",IF(E1765&lt;27.01,"24+ to 27",IF(E1765&lt;30.01,"27+ to 30","30+"))))))))))))</f>
        <v>0-</v>
      </c>
      <c r="H1765" s="7" t="str">
        <f>IF(F1765&lt;0,"0-",IF(F1765=0,"0",IF(F1765&lt;3.01,"0+ to 3",IF(F1765&lt;6.01,"3+ to 6",IF(F1765&lt;9.01,"6+ to 9",IF(F1765&lt;12.01,"9+ to 12",IF(F1765&lt;15.01,"12+ to 15",IF(F1765&lt;18.01,"15+ to 18",IF(F1765&lt;21.01,"18+ to 21",IF(F1765&lt;24.01,"21+ to 24",IF(F1765&lt;27.01,"24+ to 27",IF(F1765&lt;30.01,"27+ to 30","30+"))))))))))))</f>
        <v>6+ to 9</v>
      </c>
      <c r="I1765" t="str">
        <f>IF(G1765&lt;&gt;H1765,"DIFF","")</f>
        <v>DIFF</v>
      </c>
    </row>
    <row r="1766" spans="1:9">
      <c r="A1766" t="s">
        <v>102</v>
      </c>
      <c r="B1766" t="s">
        <v>150</v>
      </c>
      <c r="C1766" s="1">
        <v>117101192</v>
      </c>
      <c r="D1766" s="1">
        <v>10</v>
      </c>
      <c r="E1766" s="1">
        <v>-1</v>
      </c>
      <c r="F1766" s="1">
        <v>-1</v>
      </c>
      <c r="G1766" s="7" t="str">
        <f>IF(E1766&lt;0,"0-",IF(E1766=0,"0",IF(E1766&lt;3.01,"0+ to 3",IF(E1766&lt;6.01,"3+ to 6",IF(E1766&lt;9.01,"6+ to 9",IF(E1766&lt;12.01,"9+ to 12",IF(E1766&lt;15.01,"12+ to 15",IF(E1766&lt;18.01,"15+ to 18",IF(E1766&lt;21.01,"18+ to 21",IF(E1766&lt;24.01,"21+ to 24",IF(E1766&lt;27.01,"24+ to 27",IF(E1766&lt;30.01,"27+ to 30","30+"))))))))))))</f>
        <v>0-</v>
      </c>
      <c r="H1766" s="7" t="str">
        <f>IF(F1766&lt;0,"0-",IF(F1766=0,"0",IF(F1766&lt;3.01,"0+ to 3",IF(F1766&lt;6.01,"3+ to 6",IF(F1766&lt;9.01,"6+ to 9",IF(F1766&lt;12.01,"9+ to 12",IF(F1766&lt;15.01,"12+ to 15",IF(F1766&lt;18.01,"15+ to 18",IF(F1766&lt;21.01,"18+ to 21",IF(F1766&lt;24.01,"21+ to 24",IF(F1766&lt;27.01,"24+ to 27",IF(F1766&lt;30.01,"27+ to 30","30+"))))))))))))</f>
        <v>0-</v>
      </c>
      <c r="I1766" t="str">
        <f>IF(G1766&lt;&gt;H1766,"DIFF","")</f>
        <v/>
      </c>
    </row>
    <row r="1767" spans="1:9">
      <c r="A1767" t="s">
        <v>102</v>
      </c>
      <c r="B1767" t="s">
        <v>150</v>
      </c>
      <c r="C1767" s="1">
        <v>117107233</v>
      </c>
      <c r="D1767" s="1">
        <v>2</v>
      </c>
      <c r="E1767" s="1">
        <v>-3</v>
      </c>
      <c r="F1767" s="1">
        <v>3</v>
      </c>
      <c r="G1767" s="7" t="str">
        <f>IF(E1767&lt;0,"0-",IF(E1767=0,"0",IF(E1767&lt;3.01,"0+ to 3",IF(E1767&lt;6.01,"3+ to 6",IF(E1767&lt;9.01,"6+ to 9",IF(E1767&lt;12.01,"9+ to 12",IF(E1767&lt;15.01,"12+ to 15",IF(E1767&lt;18.01,"15+ to 18",IF(E1767&lt;21.01,"18+ to 21",IF(E1767&lt;24.01,"21+ to 24",IF(E1767&lt;27.01,"24+ to 27",IF(E1767&lt;30.01,"27+ to 30","30+"))))))))))))</f>
        <v>0-</v>
      </c>
      <c r="H1767" s="7" t="str">
        <f>IF(F1767&lt;0,"0-",IF(F1767=0,"0",IF(F1767&lt;3.01,"0+ to 3",IF(F1767&lt;6.01,"3+ to 6",IF(F1767&lt;9.01,"6+ to 9",IF(F1767&lt;12.01,"9+ to 12",IF(F1767&lt;15.01,"12+ to 15",IF(F1767&lt;18.01,"15+ to 18",IF(F1767&lt;21.01,"18+ to 21",IF(F1767&lt;24.01,"21+ to 24",IF(F1767&lt;27.01,"24+ to 27",IF(F1767&lt;30.01,"27+ to 30","30+"))))))))))))</f>
        <v>0+ to 3</v>
      </c>
      <c r="I1767" t="str">
        <f>IF(G1767&lt;&gt;H1767,"DIFF","")</f>
        <v>DIFF</v>
      </c>
    </row>
    <row r="1768" spans="1:9">
      <c r="A1768" t="s">
        <v>102</v>
      </c>
      <c r="B1768" t="s">
        <v>150</v>
      </c>
      <c r="C1768" s="1">
        <v>117114133</v>
      </c>
      <c r="D1768" s="1">
        <v>2</v>
      </c>
      <c r="E1768" s="1">
        <v>0</v>
      </c>
      <c r="F1768" s="1">
        <v>1</v>
      </c>
      <c r="G1768" s="7" t="str">
        <f>IF(E1768&lt;0,"0-",IF(E1768=0,"0",IF(E1768&lt;3.01,"0+ to 3",IF(E1768&lt;6.01,"3+ to 6",IF(E1768&lt;9.01,"6+ to 9",IF(E1768&lt;12.01,"9+ to 12",IF(E1768&lt;15.01,"12+ to 15",IF(E1768&lt;18.01,"15+ to 18",IF(E1768&lt;21.01,"18+ to 21",IF(E1768&lt;24.01,"21+ to 24",IF(E1768&lt;27.01,"24+ to 27",IF(E1768&lt;30.01,"27+ to 30","30+"))))))))))))</f>
        <v>0</v>
      </c>
      <c r="H1768" s="7" t="str">
        <f>IF(F1768&lt;0,"0-",IF(F1768=0,"0",IF(F1768&lt;3.01,"0+ to 3",IF(F1768&lt;6.01,"3+ to 6",IF(F1768&lt;9.01,"6+ to 9",IF(F1768&lt;12.01,"9+ to 12",IF(F1768&lt;15.01,"12+ to 15",IF(F1768&lt;18.01,"15+ to 18",IF(F1768&lt;21.01,"18+ to 21",IF(F1768&lt;24.01,"21+ to 24",IF(F1768&lt;27.01,"24+ to 27",IF(F1768&lt;30.01,"27+ to 30","30+"))))))))))))</f>
        <v>0+ to 3</v>
      </c>
      <c r="I1768" t="str">
        <f>IF(G1768&lt;&gt;H1768,"DIFF","")</f>
        <v>DIFF</v>
      </c>
    </row>
    <row r="1769" spans="1:9">
      <c r="A1769" t="s">
        <v>103</v>
      </c>
      <c r="B1769" t="s">
        <v>150</v>
      </c>
      <c r="C1769" s="1">
        <v>117117653</v>
      </c>
      <c r="D1769" s="1">
        <v>4</v>
      </c>
      <c r="E1769" s="1">
        <v>0</v>
      </c>
      <c r="F1769" s="1">
        <v>1</v>
      </c>
      <c r="G1769" s="7" t="str">
        <f>IF(E1769&lt;0,"0-",IF(E1769=0,"0",IF(E1769&lt;3.01,"0+ to 3",IF(E1769&lt;6.01,"3+ to 6",IF(E1769&lt;9.01,"6+ to 9",IF(E1769&lt;12.01,"9+ to 12",IF(E1769&lt;15.01,"12+ to 15",IF(E1769&lt;18.01,"15+ to 18",IF(E1769&lt;21.01,"18+ to 21",IF(E1769&lt;24.01,"21+ to 24",IF(E1769&lt;27.01,"24+ to 27",IF(E1769&lt;30.01,"27+ to 30","30+"))))))))))))</f>
        <v>0</v>
      </c>
      <c r="H1769" s="7" t="str">
        <f>IF(F1769&lt;0,"0-",IF(F1769=0,"0",IF(F1769&lt;3.01,"0+ to 3",IF(F1769&lt;6.01,"3+ to 6",IF(F1769&lt;9.01,"6+ to 9",IF(F1769&lt;12.01,"9+ to 12",IF(F1769&lt;15.01,"12+ to 15",IF(F1769&lt;18.01,"15+ to 18",IF(F1769&lt;21.01,"18+ to 21",IF(F1769&lt;24.01,"21+ to 24",IF(F1769&lt;27.01,"24+ to 27",IF(F1769&lt;30.01,"27+ to 30","30+"))))))))))))</f>
        <v>0+ to 3</v>
      </c>
      <c r="I1769" t="str">
        <f>IF(G1769&lt;&gt;H1769,"DIFF","")</f>
        <v>DIFF</v>
      </c>
    </row>
    <row r="1770" spans="1:9">
      <c r="A1770" t="s">
        <v>103</v>
      </c>
      <c r="B1770" t="s">
        <v>149</v>
      </c>
      <c r="C1770" s="1">
        <v>117125844</v>
      </c>
      <c r="D1770" s="1">
        <v>2</v>
      </c>
      <c r="E1770" s="1">
        <v>0</v>
      </c>
      <c r="F1770" s="1">
        <v>3</v>
      </c>
      <c r="G1770" s="7" t="str">
        <f>IF(E1770&lt;0,"0-",IF(E1770=0,"0",IF(E1770&lt;3.01,"0+ to 3",IF(E1770&lt;6.01,"3+ to 6",IF(E1770&lt;9.01,"6+ to 9",IF(E1770&lt;12.01,"9+ to 12",IF(E1770&lt;15.01,"12+ to 15",IF(E1770&lt;18.01,"15+ to 18",IF(E1770&lt;21.01,"18+ to 21",IF(E1770&lt;24.01,"21+ to 24",IF(E1770&lt;27.01,"24+ to 27",IF(E1770&lt;30.01,"27+ to 30","30+"))))))))))))</f>
        <v>0</v>
      </c>
      <c r="H1770" s="7" t="str">
        <f>IF(F1770&lt;0,"0-",IF(F1770=0,"0",IF(F1770&lt;3.01,"0+ to 3",IF(F1770&lt;6.01,"3+ to 6",IF(F1770&lt;9.01,"6+ to 9",IF(F1770&lt;12.01,"9+ to 12",IF(F1770&lt;15.01,"12+ to 15",IF(F1770&lt;18.01,"15+ to 18",IF(F1770&lt;21.01,"18+ to 21",IF(F1770&lt;24.01,"21+ to 24",IF(F1770&lt;27.01,"24+ to 27",IF(F1770&lt;30.01,"27+ to 30","30+"))))))))))))</f>
        <v>0+ to 3</v>
      </c>
      <c r="I1770" t="str">
        <f>IF(G1770&lt;&gt;H1770,"DIFF","")</f>
        <v>DIFF</v>
      </c>
    </row>
    <row r="1771" spans="1:9">
      <c r="A1771" t="s">
        <v>102</v>
      </c>
      <c r="B1771" t="s">
        <v>148</v>
      </c>
      <c r="C1771" s="1">
        <v>117193737</v>
      </c>
      <c r="D1771" s="1">
        <v>2</v>
      </c>
      <c r="E1771" s="1">
        <v>0</v>
      </c>
      <c r="F1771" s="1">
        <v>1</v>
      </c>
      <c r="G1771" s="7" t="str">
        <f>IF(E1771&lt;0,"0-",IF(E1771=0,"0",IF(E1771&lt;3.01,"0+ to 3",IF(E1771&lt;6.01,"3+ to 6",IF(E1771&lt;9.01,"6+ to 9",IF(E1771&lt;12.01,"9+ to 12",IF(E1771&lt;15.01,"12+ to 15",IF(E1771&lt;18.01,"15+ to 18",IF(E1771&lt;21.01,"18+ to 21",IF(E1771&lt;24.01,"21+ to 24",IF(E1771&lt;27.01,"24+ to 27",IF(E1771&lt;30.01,"27+ to 30","30+"))))))))))))</f>
        <v>0</v>
      </c>
      <c r="H1771" s="7" t="str">
        <f>IF(F1771&lt;0,"0-",IF(F1771=0,"0",IF(F1771&lt;3.01,"0+ to 3",IF(F1771&lt;6.01,"3+ to 6",IF(F1771&lt;9.01,"6+ to 9",IF(F1771&lt;12.01,"9+ to 12",IF(F1771&lt;15.01,"12+ to 15",IF(F1771&lt;18.01,"15+ to 18",IF(F1771&lt;21.01,"18+ to 21",IF(F1771&lt;24.01,"21+ to 24",IF(F1771&lt;27.01,"24+ to 27",IF(F1771&lt;30.01,"27+ to 30","30+"))))))))))))</f>
        <v>0+ to 3</v>
      </c>
      <c r="I1771" t="str">
        <f>IF(G1771&lt;&gt;H1771,"DIFF","")</f>
        <v>DIFF</v>
      </c>
    </row>
    <row r="1772" spans="1:9">
      <c r="A1772" t="s">
        <v>102</v>
      </c>
      <c r="B1772" t="s">
        <v>148</v>
      </c>
      <c r="C1772" s="1">
        <v>117195355</v>
      </c>
      <c r="D1772" s="1">
        <v>8</v>
      </c>
      <c r="E1772" s="1">
        <v>-16</v>
      </c>
      <c r="F1772" s="1">
        <v>48</v>
      </c>
      <c r="G1772" s="7" t="str">
        <f>IF(E1772&lt;0,"0-",IF(E1772=0,"0",IF(E1772&lt;3.01,"0+ to 3",IF(E1772&lt;6.01,"3+ to 6",IF(E1772&lt;9.01,"6+ to 9",IF(E1772&lt;12.01,"9+ to 12",IF(E1772&lt;15.01,"12+ to 15",IF(E1772&lt;18.01,"15+ to 18",IF(E1772&lt;21.01,"18+ to 21",IF(E1772&lt;24.01,"21+ to 24",IF(E1772&lt;27.01,"24+ to 27",IF(E1772&lt;30.01,"27+ to 30","30+"))))))))))))</f>
        <v>0-</v>
      </c>
      <c r="H1772" s="7" t="str">
        <f>IF(F1772&lt;0,"0-",IF(F1772=0,"0",IF(F1772&lt;3.01,"0+ to 3",IF(F1772&lt;6.01,"3+ to 6",IF(F1772&lt;9.01,"6+ to 9",IF(F1772&lt;12.01,"9+ to 12",IF(F1772&lt;15.01,"12+ to 15",IF(F1772&lt;18.01,"15+ to 18",IF(F1772&lt;21.01,"18+ to 21",IF(F1772&lt;24.01,"21+ to 24",IF(F1772&lt;27.01,"24+ to 27",IF(F1772&lt;30.01,"27+ to 30","30+"))))))))))))</f>
        <v>30+</v>
      </c>
      <c r="I1772" t="str">
        <f>IF(G1772&lt;&gt;H1772,"DIFF","")</f>
        <v>DIFF</v>
      </c>
    </row>
    <row r="1773" spans="1:9">
      <c r="A1773" t="s">
        <v>102</v>
      </c>
      <c r="B1773" t="s">
        <v>148</v>
      </c>
      <c r="C1773" s="1">
        <v>117201583</v>
      </c>
      <c r="D1773" s="1">
        <v>2</v>
      </c>
      <c r="E1773" s="1">
        <v>-1</v>
      </c>
      <c r="F1773" s="1">
        <v>3</v>
      </c>
      <c r="G1773" s="7" t="str">
        <f>IF(E1773&lt;0,"0-",IF(E1773=0,"0",IF(E1773&lt;3.01,"0+ to 3",IF(E1773&lt;6.01,"3+ to 6",IF(E1773&lt;9.01,"6+ to 9",IF(E1773&lt;12.01,"9+ to 12",IF(E1773&lt;15.01,"12+ to 15",IF(E1773&lt;18.01,"15+ to 18",IF(E1773&lt;21.01,"18+ to 21",IF(E1773&lt;24.01,"21+ to 24",IF(E1773&lt;27.01,"24+ to 27",IF(E1773&lt;30.01,"27+ to 30","30+"))))))))))))</f>
        <v>0-</v>
      </c>
      <c r="H1773" s="7" t="str">
        <f>IF(F1773&lt;0,"0-",IF(F1773=0,"0",IF(F1773&lt;3.01,"0+ to 3",IF(F1773&lt;6.01,"3+ to 6",IF(F1773&lt;9.01,"6+ to 9",IF(F1773&lt;12.01,"9+ to 12",IF(F1773&lt;15.01,"12+ to 15",IF(F1773&lt;18.01,"15+ to 18",IF(F1773&lt;21.01,"18+ to 21",IF(F1773&lt;24.01,"21+ to 24",IF(F1773&lt;27.01,"24+ to 27",IF(F1773&lt;30.01,"27+ to 30","30+"))))))))))))</f>
        <v>0+ to 3</v>
      </c>
      <c r="I1773" t="str">
        <f>IF(G1773&lt;&gt;H1773,"DIFF","")</f>
        <v>DIFF</v>
      </c>
    </row>
    <row r="1774" spans="1:9">
      <c r="A1774" t="s">
        <v>102</v>
      </c>
      <c r="B1774" t="s">
        <v>148</v>
      </c>
      <c r="C1774" s="1">
        <v>117209292</v>
      </c>
      <c r="D1774" s="1">
        <v>2</v>
      </c>
      <c r="E1774" s="1">
        <v>-2</v>
      </c>
      <c r="F1774" s="1">
        <v>6</v>
      </c>
      <c r="G1774" s="7" t="str">
        <f>IF(E1774&lt;0,"0-",IF(E1774=0,"0",IF(E1774&lt;3.01,"0+ to 3",IF(E1774&lt;6.01,"3+ to 6",IF(E1774&lt;9.01,"6+ to 9",IF(E1774&lt;12.01,"9+ to 12",IF(E1774&lt;15.01,"12+ to 15",IF(E1774&lt;18.01,"15+ to 18",IF(E1774&lt;21.01,"18+ to 21",IF(E1774&lt;24.01,"21+ to 24",IF(E1774&lt;27.01,"24+ to 27",IF(E1774&lt;30.01,"27+ to 30","30+"))))))))))))</f>
        <v>0-</v>
      </c>
      <c r="H1774" s="7" t="str">
        <f>IF(F1774&lt;0,"0-",IF(F1774=0,"0",IF(F1774&lt;3.01,"0+ to 3",IF(F1774&lt;6.01,"3+ to 6",IF(F1774&lt;9.01,"6+ to 9",IF(F1774&lt;12.01,"9+ to 12",IF(F1774&lt;15.01,"12+ to 15",IF(F1774&lt;18.01,"15+ to 18",IF(F1774&lt;21.01,"18+ to 21",IF(F1774&lt;24.01,"21+ to 24",IF(F1774&lt;27.01,"24+ to 27",IF(F1774&lt;30.01,"27+ to 30","30+"))))))))))))</f>
        <v>3+ to 6</v>
      </c>
      <c r="I1774" t="str">
        <f>IF(G1774&lt;&gt;H1774,"DIFF","")</f>
        <v>DIFF</v>
      </c>
    </row>
    <row r="1775" spans="1:9">
      <c r="A1775" t="s">
        <v>102</v>
      </c>
      <c r="B1775" t="s">
        <v>148</v>
      </c>
      <c r="C1775" s="1">
        <v>117209293</v>
      </c>
      <c r="D1775" s="1">
        <v>9</v>
      </c>
      <c r="E1775" s="1">
        <v>0</v>
      </c>
      <c r="F1775" s="1">
        <v>3</v>
      </c>
      <c r="G1775" s="7" t="str">
        <f>IF(E1775&lt;0,"0-",IF(E1775=0,"0",IF(E1775&lt;3.01,"0+ to 3",IF(E1775&lt;6.01,"3+ to 6",IF(E1775&lt;9.01,"6+ to 9",IF(E1775&lt;12.01,"9+ to 12",IF(E1775&lt;15.01,"12+ to 15",IF(E1775&lt;18.01,"15+ to 18",IF(E1775&lt;21.01,"18+ to 21",IF(E1775&lt;24.01,"21+ to 24",IF(E1775&lt;27.01,"24+ to 27",IF(E1775&lt;30.01,"27+ to 30","30+"))))))))))))</f>
        <v>0</v>
      </c>
      <c r="H1775" s="7" t="str">
        <f>IF(F1775&lt;0,"0-",IF(F1775=0,"0",IF(F1775&lt;3.01,"0+ to 3",IF(F1775&lt;6.01,"3+ to 6",IF(F1775&lt;9.01,"6+ to 9",IF(F1775&lt;12.01,"9+ to 12",IF(F1775&lt;15.01,"12+ to 15",IF(F1775&lt;18.01,"15+ to 18",IF(F1775&lt;21.01,"18+ to 21",IF(F1775&lt;24.01,"21+ to 24",IF(F1775&lt;27.01,"24+ to 27",IF(F1775&lt;30.01,"27+ to 30","30+"))))))))))))</f>
        <v>0+ to 3</v>
      </c>
      <c r="I1775" t="str">
        <f>IF(G1775&lt;&gt;H1775,"DIFF","")</f>
        <v>DIFF</v>
      </c>
    </row>
    <row r="1776" spans="1:9">
      <c r="A1776" t="s">
        <v>102</v>
      </c>
      <c r="B1776" t="s">
        <v>148</v>
      </c>
      <c r="C1776" s="1">
        <v>117209745</v>
      </c>
      <c r="D1776" s="1">
        <v>7</v>
      </c>
      <c r="E1776" s="1">
        <v>-5</v>
      </c>
      <c r="F1776" s="1">
        <v>71</v>
      </c>
      <c r="G1776" s="7" t="str">
        <f>IF(E1776&lt;0,"0-",IF(E1776=0,"0",IF(E1776&lt;3.01,"0+ to 3",IF(E1776&lt;6.01,"3+ to 6",IF(E1776&lt;9.01,"6+ to 9",IF(E1776&lt;12.01,"9+ to 12",IF(E1776&lt;15.01,"12+ to 15",IF(E1776&lt;18.01,"15+ to 18",IF(E1776&lt;21.01,"18+ to 21",IF(E1776&lt;24.01,"21+ to 24",IF(E1776&lt;27.01,"24+ to 27",IF(E1776&lt;30.01,"27+ to 30","30+"))))))))))))</f>
        <v>0-</v>
      </c>
      <c r="H1776" s="7" t="str">
        <f>IF(F1776&lt;0,"0-",IF(F1776=0,"0",IF(F1776&lt;3.01,"0+ to 3",IF(F1776&lt;6.01,"3+ to 6",IF(F1776&lt;9.01,"6+ to 9",IF(F1776&lt;12.01,"9+ to 12",IF(F1776&lt;15.01,"12+ to 15",IF(F1776&lt;18.01,"15+ to 18",IF(F1776&lt;21.01,"18+ to 21",IF(F1776&lt;24.01,"21+ to 24",IF(F1776&lt;27.01,"24+ to 27",IF(F1776&lt;30.01,"27+ to 30","30+"))))))))))))</f>
        <v>30+</v>
      </c>
      <c r="I1776" t="str">
        <f>IF(G1776&lt;&gt;H1776,"DIFF","")</f>
        <v>DIFF</v>
      </c>
    </row>
    <row r="1777" spans="1:9">
      <c r="A1777" t="s">
        <v>102</v>
      </c>
      <c r="B1777" t="s">
        <v>148</v>
      </c>
      <c r="C1777" s="1">
        <v>117210541</v>
      </c>
      <c r="D1777" s="1">
        <v>2</v>
      </c>
      <c r="E1777" s="1">
        <v>-11</v>
      </c>
      <c r="F1777" s="1">
        <v>20</v>
      </c>
      <c r="G1777" s="7" t="str">
        <f>IF(E1777&lt;0,"0-",IF(E1777=0,"0",IF(E1777&lt;3.01,"0+ to 3",IF(E1777&lt;6.01,"3+ to 6",IF(E1777&lt;9.01,"6+ to 9",IF(E1777&lt;12.01,"9+ to 12",IF(E1777&lt;15.01,"12+ to 15",IF(E1777&lt;18.01,"15+ to 18",IF(E1777&lt;21.01,"18+ to 21",IF(E1777&lt;24.01,"21+ to 24",IF(E1777&lt;27.01,"24+ to 27",IF(E1777&lt;30.01,"27+ to 30","30+"))))))))))))</f>
        <v>0-</v>
      </c>
      <c r="H1777" s="7" t="str">
        <f>IF(F1777&lt;0,"0-",IF(F1777=0,"0",IF(F1777&lt;3.01,"0+ to 3",IF(F1777&lt;6.01,"3+ to 6",IF(F1777&lt;9.01,"6+ to 9",IF(F1777&lt;12.01,"9+ to 12",IF(F1777&lt;15.01,"12+ to 15",IF(F1777&lt;18.01,"15+ to 18",IF(F1777&lt;21.01,"18+ to 21",IF(F1777&lt;24.01,"21+ to 24",IF(F1777&lt;27.01,"24+ to 27",IF(F1777&lt;30.01,"27+ to 30","30+"))))))))))))</f>
        <v>18+ to 21</v>
      </c>
      <c r="I1777" t="str">
        <f>IF(G1777&lt;&gt;H1777,"DIFF","")</f>
        <v>DIFF</v>
      </c>
    </row>
    <row r="1778" spans="1:9">
      <c r="A1778" t="s">
        <v>103</v>
      </c>
      <c r="B1778" t="s">
        <v>148</v>
      </c>
      <c r="C1778" s="1">
        <v>117213354</v>
      </c>
      <c r="D1778" s="1">
        <v>3</v>
      </c>
      <c r="E1778" s="1">
        <v>-20</v>
      </c>
      <c r="F1778" s="1">
        <v>58</v>
      </c>
      <c r="G1778" s="7" t="str">
        <f>IF(E1778&lt;0,"0-",IF(E1778=0,"0",IF(E1778&lt;3.01,"0+ to 3",IF(E1778&lt;6.01,"3+ to 6",IF(E1778&lt;9.01,"6+ to 9",IF(E1778&lt;12.01,"9+ to 12",IF(E1778&lt;15.01,"12+ to 15",IF(E1778&lt;18.01,"15+ to 18",IF(E1778&lt;21.01,"18+ to 21",IF(E1778&lt;24.01,"21+ to 24",IF(E1778&lt;27.01,"24+ to 27",IF(E1778&lt;30.01,"27+ to 30","30+"))))))))))))</f>
        <v>0-</v>
      </c>
      <c r="H1778" s="7" t="str">
        <f>IF(F1778&lt;0,"0-",IF(F1778=0,"0",IF(F1778&lt;3.01,"0+ to 3",IF(F1778&lt;6.01,"3+ to 6",IF(F1778&lt;9.01,"6+ to 9",IF(F1778&lt;12.01,"9+ to 12",IF(F1778&lt;15.01,"12+ to 15",IF(F1778&lt;18.01,"15+ to 18",IF(F1778&lt;21.01,"18+ to 21",IF(F1778&lt;24.01,"21+ to 24",IF(F1778&lt;27.01,"24+ to 27",IF(F1778&lt;30.01,"27+ to 30","30+"))))))))))))</f>
        <v>30+</v>
      </c>
      <c r="I1778" t="str">
        <f>IF(G1778&lt;&gt;H1778,"DIFF","")</f>
        <v>DIFF</v>
      </c>
    </row>
    <row r="1779" spans="1:9">
      <c r="A1779" t="s">
        <v>103</v>
      </c>
      <c r="B1779" t="s">
        <v>148</v>
      </c>
      <c r="C1779" s="1">
        <v>117218331</v>
      </c>
      <c r="D1779" s="1">
        <v>2</v>
      </c>
      <c r="E1779" s="1">
        <v>-12</v>
      </c>
      <c r="F1779" s="1">
        <v>20</v>
      </c>
      <c r="G1779" s="7" t="str">
        <f>IF(E1779&lt;0,"0-",IF(E1779=0,"0",IF(E1779&lt;3.01,"0+ to 3",IF(E1779&lt;6.01,"3+ to 6",IF(E1779&lt;9.01,"6+ to 9",IF(E1779&lt;12.01,"9+ to 12",IF(E1779&lt;15.01,"12+ to 15",IF(E1779&lt;18.01,"15+ to 18",IF(E1779&lt;21.01,"18+ to 21",IF(E1779&lt;24.01,"21+ to 24",IF(E1779&lt;27.01,"24+ to 27",IF(E1779&lt;30.01,"27+ to 30","30+"))))))))))))</f>
        <v>0-</v>
      </c>
      <c r="H1779" s="7" t="str">
        <f>IF(F1779&lt;0,"0-",IF(F1779=0,"0",IF(F1779&lt;3.01,"0+ to 3",IF(F1779&lt;6.01,"3+ to 6",IF(F1779&lt;9.01,"6+ to 9",IF(F1779&lt;12.01,"9+ to 12",IF(F1779&lt;15.01,"12+ to 15",IF(F1779&lt;18.01,"15+ to 18",IF(F1779&lt;21.01,"18+ to 21",IF(F1779&lt;24.01,"21+ to 24",IF(F1779&lt;27.01,"24+ to 27",IF(F1779&lt;30.01,"27+ to 30","30+"))))))))))))</f>
        <v>18+ to 21</v>
      </c>
      <c r="I1779" t="str">
        <f>IF(G1779&lt;&gt;H1779,"DIFF","")</f>
        <v>DIFF</v>
      </c>
    </row>
    <row r="1780" spans="1:9">
      <c r="A1780" t="s">
        <v>102</v>
      </c>
      <c r="B1780" t="s">
        <v>147</v>
      </c>
      <c r="C1780" s="1">
        <v>117222204</v>
      </c>
      <c r="D1780" s="1">
        <v>2</v>
      </c>
      <c r="E1780" s="1">
        <v>0</v>
      </c>
      <c r="F1780" s="1">
        <v>0</v>
      </c>
      <c r="G1780" s="7" t="str">
        <f>IF(E1780&lt;0,"0-",IF(E1780=0,"0",IF(E1780&lt;3.01,"0+ to 3",IF(E1780&lt;6.01,"3+ to 6",IF(E1780&lt;9.01,"6+ to 9",IF(E1780&lt;12.01,"9+ to 12",IF(E1780&lt;15.01,"12+ to 15",IF(E1780&lt;18.01,"15+ to 18",IF(E1780&lt;21.01,"18+ to 21",IF(E1780&lt;24.01,"21+ to 24",IF(E1780&lt;27.01,"24+ to 27",IF(E1780&lt;30.01,"27+ to 30","30+"))))))))))))</f>
        <v>0</v>
      </c>
      <c r="H1780" s="7" t="str">
        <f>IF(F1780&lt;0,"0-",IF(F1780=0,"0",IF(F1780&lt;3.01,"0+ to 3",IF(F1780&lt;6.01,"3+ to 6",IF(F1780&lt;9.01,"6+ to 9",IF(F1780&lt;12.01,"9+ to 12",IF(F1780&lt;15.01,"12+ to 15",IF(F1780&lt;18.01,"15+ to 18",IF(F1780&lt;21.01,"18+ to 21",IF(F1780&lt;24.01,"21+ to 24",IF(F1780&lt;27.01,"24+ to 27",IF(F1780&lt;30.01,"27+ to 30","30+"))))))))))))</f>
        <v>0</v>
      </c>
      <c r="I1780" t="str">
        <f>IF(G1780&lt;&gt;H1780,"DIFF","")</f>
        <v/>
      </c>
    </row>
    <row r="1781" spans="1:9">
      <c r="A1781" t="s">
        <v>102</v>
      </c>
      <c r="B1781" t="s">
        <v>147</v>
      </c>
      <c r="C1781" s="1">
        <v>117244211</v>
      </c>
      <c r="D1781" s="1">
        <v>2</v>
      </c>
      <c r="E1781" s="1">
        <v>0</v>
      </c>
      <c r="F1781" s="1">
        <v>0</v>
      </c>
      <c r="G1781" s="7" t="str">
        <f>IF(E1781&lt;0,"0-",IF(E1781=0,"0",IF(E1781&lt;3.01,"0+ to 3",IF(E1781&lt;6.01,"3+ to 6",IF(E1781&lt;9.01,"6+ to 9",IF(E1781&lt;12.01,"9+ to 12",IF(E1781&lt;15.01,"12+ to 15",IF(E1781&lt;18.01,"15+ to 18",IF(E1781&lt;21.01,"18+ to 21",IF(E1781&lt;24.01,"21+ to 24",IF(E1781&lt;27.01,"24+ to 27",IF(E1781&lt;30.01,"27+ to 30","30+"))))))))))))</f>
        <v>0</v>
      </c>
      <c r="H1781" s="7" t="str">
        <f>IF(F1781&lt;0,"0-",IF(F1781=0,"0",IF(F1781&lt;3.01,"0+ to 3",IF(F1781&lt;6.01,"3+ to 6",IF(F1781&lt;9.01,"6+ to 9",IF(F1781&lt;12.01,"9+ to 12",IF(F1781&lt;15.01,"12+ to 15",IF(F1781&lt;18.01,"15+ to 18",IF(F1781&lt;21.01,"18+ to 21",IF(F1781&lt;24.01,"21+ to 24",IF(F1781&lt;27.01,"24+ to 27",IF(F1781&lt;30.01,"27+ to 30","30+"))))))))))))</f>
        <v>0</v>
      </c>
      <c r="I1781" t="str">
        <f>IF(G1781&lt;&gt;H1781,"DIFF","")</f>
        <v/>
      </c>
    </row>
    <row r="1782" spans="1:9">
      <c r="A1782" t="s">
        <v>102</v>
      </c>
      <c r="B1782" t="s">
        <v>147</v>
      </c>
      <c r="C1782" s="1">
        <v>117249249</v>
      </c>
      <c r="D1782" s="1">
        <v>2</v>
      </c>
      <c r="E1782" s="1">
        <v>-9</v>
      </c>
      <c r="F1782" s="1">
        <v>12</v>
      </c>
      <c r="G1782" s="7" t="str">
        <f>IF(E1782&lt;0,"0-",IF(E1782=0,"0",IF(E1782&lt;3.01,"0+ to 3",IF(E1782&lt;6.01,"3+ to 6",IF(E1782&lt;9.01,"6+ to 9",IF(E1782&lt;12.01,"9+ to 12",IF(E1782&lt;15.01,"12+ to 15",IF(E1782&lt;18.01,"15+ to 18",IF(E1782&lt;21.01,"18+ to 21",IF(E1782&lt;24.01,"21+ to 24",IF(E1782&lt;27.01,"24+ to 27",IF(E1782&lt;30.01,"27+ to 30","30+"))))))))))))</f>
        <v>0-</v>
      </c>
      <c r="H1782" s="7" t="str">
        <f>IF(F1782&lt;0,"0-",IF(F1782=0,"0",IF(F1782&lt;3.01,"0+ to 3",IF(F1782&lt;6.01,"3+ to 6",IF(F1782&lt;9.01,"6+ to 9",IF(F1782&lt;12.01,"9+ to 12",IF(F1782&lt;15.01,"12+ to 15",IF(F1782&lt;18.01,"15+ to 18",IF(F1782&lt;21.01,"18+ to 21",IF(F1782&lt;24.01,"21+ to 24",IF(F1782&lt;27.01,"24+ to 27",IF(F1782&lt;30.01,"27+ to 30","30+"))))))))))))</f>
        <v>9+ to 12</v>
      </c>
      <c r="I1782" t="str">
        <f>IF(G1782&lt;&gt;H1782,"DIFF","")</f>
        <v>DIFF</v>
      </c>
    </row>
    <row r="1783" spans="1:9">
      <c r="A1783" t="s">
        <v>102</v>
      </c>
      <c r="B1783" t="s">
        <v>147</v>
      </c>
      <c r="C1783" s="1">
        <v>117249843</v>
      </c>
      <c r="D1783" s="1">
        <v>2</v>
      </c>
      <c r="E1783" s="1">
        <v>0</v>
      </c>
      <c r="F1783" s="1">
        <v>18</v>
      </c>
      <c r="G1783" s="7" t="str">
        <f>IF(E1783&lt;0,"0-",IF(E1783=0,"0",IF(E1783&lt;3.01,"0+ to 3",IF(E1783&lt;6.01,"3+ to 6",IF(E1783&lt;9.01,"6+ to 9",IF(E1783&lt;12.01,"9+ to 12",IF(E1783&lt;15.01,"12+ to 15",IF(E1783&lt;18.01,"15+ to 18",IF(E1783&lt;21.01,"18+ to 21",IF(E1783&lt;24.01,"21+ to 24",IF(E1783&lt;27.01,"24+ to 27",IF(E1783&lt;30.01,"27+ to 30","30+"))))))))))))</f>
        <v>0</v>
      </c>
      <c r="H1783" s="7" t="str">
        <f>IF(F1783&lt;0,"0-",IF(F1783=0,"0",IF(F1783&lt;3.01,"0+ to 3",IF(F1783&lt;6.01,"3+ to 6",IF(F1783&lt;9.01,"6+ to 9",IF(F1783&lt;12.01,"9+ to 12",IF(F1783&lt;15.01,"12+ to 15",IF(F1783&lt;18.01,"15+ to 18",IF(F1783&lt;21.01,"18+ to 21",IF(F1783&lt;24.01,"21+ to 24",IF(F1783&lt;27.01,"24+ to 27",IF(F1783&lt;30.01,"27+ to 30","30+"))))))))))))</f>
        <v>15+ to 18</v>
      </c>
      <c r="I1783" t="str">
        <f>IF(G1783&lt;&gt;H1783,"DIFF","")</f>
        <v>DIFF</v>
      </c>
    </row>
    <row r="1784" spans="1:9">
      <c r="A1784" t="s">
        <v>102</v>
      </c>
      <c r="B1784" t="s">
        <v>147</v>
      </c>
      <c r="C1784" s="1">
        <v>117250125</v>
      </c>
      <c r="D1784" s="1">
        <v>2</v>
      </c>
      <c r="E1784" s="1">
        <v>0</v>
      </c>
      <c r="F1784" s="1">
        <v>11</v>
      </c>
      <c r="G1784" s="7" t="str">
        <f>IF(E1784&lt;0,"0-",IF(E1784=0,"0",IF(E1784&lt;3.01,"0+ to 3",IF(E1784&lt;6.01,"3+ to 6",IF(E1784&lt;9.01,"6+ to 9",IF(E1784&lt;12.01,"9+ to 12",IF(E1784&lt;15.01,"12+ to 15",IF(E1784&lt;18.01,"15+ to 18",IF(E1784&lt;21.01,"18+ to 21",IF(E1784&lt;24.01,"21+ to 24",IF(E1784&lt;27.01,"24+ to 27",IF(E1784&lt;30.01,"27+ to 30","30+"))))))))))))</f>
        <v>0</v>
      </c>
      <c r="H1784" s="7" t="str">
        <f>IF(F1784&lt;0,"0-",IF(F1784=0,"0",IF(F1784&lt;3.01,"0+ to 3",IF(F1784&lt;6.01,"3+ to 6",IF(F1784&lt;9.01,"6+ to 9",IF(F1784&lt;12.01,"9+ to 12",IF(F1784&lt;15.01,"12+ to 15",IF(F1784&lt;18.01,"15+ to 18",IF(F1784&lt;21.01,"18+ to 21",IF(F1784&lt;24.01,"21+ to 24",IF(F1784&lt;27.01,"24+ to 27",IF(F1784&lt;30.01,"27+ to 30","30+"))))))))))))</f>
        <v>9+ to 12</v>
      </c>
      <c r="I1784" t="str">
        <f>IF(G1784&lt;&gt;H1784,"DIFF","")</f>
        <v>DIFF</v>
      </c>
    </row>
    <row r="1785" spans="1:9">
      <c r="A1785" t="s">
        <v>102</v>
      </c>
      <c r="B1785" t="s">
        <v>147</v>
      </c>
      <c r="C1785" s="1">
        <v>117252940</v>
      </c>
      <c r="D1785" s="1">
        <v>7</v>
      </c>
      <c r="E1785" s="1">
        <v>-2</v>
      </c>
      <c r="F1785" s="1">
        <v>13</v>
      </c>
      <c r="G1785" s="7" t="str">
        <f>IF(E1785&lt;0,"0-",IF(E1785=0,"0",IF(E1785&lt;3.01,"0+ to 3",IF(E1785&lt;6.01,"3+ to 6",IF(E1785&lt;9.01,"6+ to 9",IF(E1785&lt;12.01,"9+ to 12",IF(E1785&lt;15.01,"12+ to 15",IF(E1785&lt;18.01,"15+ to 18",IF(E1785&lt;21.01,"18+ to 21",IF(E1785&lt;24.01,"21+ to 24",IF(E1785&lt;27.01,"24+ to 27",IF(E1785&lt;30.01,"27+ to 30","30+"))))))))))))</f>
        <v>0-</v>
      </c>
      <c r="H1785" s="7" t="str">
        <f>IF(F1785&lt;0,"0-",IF(F1785=0,"0",IF(F1785&lt;3.01,"0+ to 3",IF(F1785&lt;6.01,"3+ to 6",IF(F1785&lt;9.01,"6+ to 9",IF(F1785&lt;12.01,"9+ to 12",IF(F1785&lt;15.01,"12+ to 15",IF(F1785&lt;18.01,"15+ to 18",IF(F1785&lt;21.01,"18+ to 21",IF(F1785&lt;24.01,"21+ to 24",IF(F1785&lt;27.01,"24+ to 27",IF(F1785&lt;30.01,"27+ to 30","30+"))))))))))))</f>
        <v>12+ to 15</v>
      </c>
      <c r="I1785" t="str">
        <f>IF(G1785&lt;&gt;H1785,"DIFF","")</f>
        <v>DIFF</v>
      </c>
    </row>
    <row r="1786" spans="1:9">
      <c r="A1786" t="s">
        <v>102</v>
      </c>
      <c r="B1786" t="s">
        <v>147</v>
      </c>
      <c r="C1786" s="1">
        <v>117258207</v>
      </c>
      <c r="D1786" s="1">
        <v>2</v>
      </c>
      <c r="E1786" s="1">
        <v>0</v>
      </c>
      <c r="F1786" s="1">
        <v>7</v>
      </c>
      <c r="G1786" s="7" t="str">
        <f>IF(E1786&lt;0,"0-",IF(E1786=0,"0",IF(E1786&lt;3.01,"0+ to 3",IF(E1786&lt;6.01,"3+ to 6",IF(E1786&lt;9.01,"6+ to 9",IF(E1786&lt;12.01,"9+ to 12",IF(E1786&lt;15.01,"12+ to 15",IF(E1786&lt;18.01,"15+ to 18",IF(E1786&lt;21.01,"18+ to 21",IF(E1786&lt;24.01,"21+ to 24",IF(E1786&lt;27.01,"24+ to 27",IF(E1786&lt;30.01,"27+ to 30","30+"))))))))))))</f>
        <v>0</v>
      </c>
      <c r="H1786" s="7" t="str">
        <f>IF(F1786&lt;0,"0-",IF(F1786=0,"0",IF(F1786&lt;3.01,"0+ to 3",IF(F1786&lt;6.01,"3+ to 6",IF(F1786&lt;9.01,"6+ to 9",IF(F1786&lt;12.01,"9+ to 12",IF(F1786&lt;15.01,"12+ to 15",IF(F1786&lt;18.01,"15+ to 18",IF(F1786&lt;21.01,"18+ to 21",IF(F1786&lt;24.01,"21+ to 24",IF(F1786&lt;27.01,"24+ to 27",IF(F1786&lt;30.01,"27+ to 30","30+"))))))))))))</f>
        <v>6+ to 9</v>
      </c>
      <c r="I1786" t="str">
        <f>IF(G1786&lt;&gt;H1786,"DIFF","")</f>
        <v>DIFF</v>
      </c>
    </row>
    <row r="1787" spans="1:9">
      <c r="A1787" t="s">
        <v>102</v>
      </c>
      <c r="B1787" t="s">
        <v>147</v>
      </c>
      <c r="C1787" s="1">
        <v>117261833</v>
      </c>
      <c r="D1787" s="1">
        <v>2</v>
      </c>
      <c r="E1787" s="1">
        <v>-6</v>
      </c>
      <c r="F1787" s="1">
        <v>12</v>
      </c>
      <c r="G1787" s="7" t="str">
        <f>IF(E1787&lt;0,"0-",IF(E1787=0,"0",IF(E1787&lt;3.01,"0+ to 3",IF(E1787&lt;6.01,"3+ to 6",IF(E1787&lt;9.01,"6+ to 9",IF(E1787&lt;12.01,"9+ to 12",IF(E1787&lt;15.01,"12+ to 15",IF(E1787&lt;18.01,"15+ to 18",IF(E1787&lt;21.01,"18+ to 21",IF(E1787&lt;24.01,"21+ to 24",IF(E1787&lt;27.01,"24+ to 27",IF(E1787&lt;30.01,"27+ to 30","30+"))))))))))))</f>
        <v>0-</v>
      </c>
      <c r="H1787" s="7" t="str">
        <f>IF(F1787&lt;0,"0-",IF(F1787=0,"0",IF(F1787&lt;3.01,"0+ to 3",IF(F1787&lt;6.01,"3+ to 6",IF(F1787&lt;9.01,"6+ to 9",IF(F1787&lt;12.01,"9+ to 12",IF(F1787&lt;15.01,"12+ to 15",IF(F1787&lt;18.01,"15+ to 18",IF(F1787&lt;21.01,"18+ to 21",IF(F1787&lt;24.01,"21+ to 24",IF(F1787&lt;27.01,"24+ to 27",IF(F1787&lt;30.01,"27+ to 30","30+"))))))))))))</f>
        <v>9+ to 12</v>
      </c>
      <c r="I1787" t="str">
        <f>IF(G1787&lt;&gt;H1787,"DIFF","")</f>
        <v>DIFF</v>
      </c>
    </row>
    <row r="1788" spans="1:9">
      <c r="A1788" t="s">
        <v>102</v>
      </c>
      <c r="B1788" t="s">
        <v>147</v>
      </c>
      <c r="C1788" s="1">
        <v>117266755</v>
      </c>
      <c r="D1788" s="1">
        <v>2</v>
      </c>
      <c r="E1788" s="1">
        <v>-6</v>
      </c>
      <c r="F1788" s="1">
        <v>7</v>
      </c>
      <c r="G1788" s="7" t="str">
        <f>IF(E1788&lt;0,"0-",IF(E1788=0,"0",IF(E1788&lt;3.01,"0+ to 3",IF(E1788&lt;6.01,"3+ to 6",IF(E1788&lt;9.01,"6+ to 9",IF(E1788&lt;12.01,"9+ to 12",IF(E1788&lt;15.01,"12+ to 15",IF(E1788&lt;18.01,"15+ to 18",IF(E1788&lt;21.01,"18+ to 21",IF(E1788&lt;24.01,"21+ to 24",IF(E1788&lt;27.01,"24+ to 27",IF(E1788&lt;30.01,"27+ to 30","30+"))))))))))))</f>
        <v>0-</v>
      </c>
      <c r="H1788" s="7" t="str">
        <f>IF(F1788&lt;0,"0-",IF(F1788=0,"0",IF(F1788&lt;3.01,"0+ to 3",IF(F1788&lt;6.01,"3+ to 6",IF(F1788&lt;9.01,"6+ to 9",IF(F1788&lt;12.01,"9+ to 12",IF(F1788&lt;15.01,"12+ to 15",IF(F1788&lt;18.01,"15+ to 18",IF(F1788&lt;21.01,"18+ to 21",IF(F1788&lt;24.01,"21+ to 24",IF(F1788&lt;27.01,"24+ to 27",IF(F1788&lt;30.01,"27+ to 30","30+"))))))))))))</f>
        <v>6+ to 9</v>
      </c>
      <c r="I1788" t="str">
        <f>IF(G1788&lt;&gt;H1788,"DIFF","")</f>
        <v>DIFF</v>
      </c>
    </row>
    <row r="1789" spans="1:9">
      <c r="A1789" t="s">
        <v>102</v>
      </c>
      <c r="B1789" t="s">
        <v>146</v>
      </c>
      <c r="C1789" s="1">
        <v>117351960</v>
      </c>
      <c r="D1789" s="1">
        <v>11</v>
      </c>
      <c r="E1789" s="1">
        <v>0</v>
      </c>
      <c r="F1789" s="1">
        <v>0</v>
      </c>
      <c r="G1789" s="7" t="str">
        <f>IF(E1789&lt;0,"0-",IF(E1789=0,"0",IF(E1789&lt;3.01,"0+ to 3",IF(E1789&lt;6.01,"3+ to 6",IF(E1789&lt;9.01,"6+ to 9",IF(E1789&lt;12.01,"9+ to 12",IF(E1789&lt;15.01,"12+ to 15",IF(E1789&lt;18.01,"15+ to 18",IF(E1789&lt;21.01,"18+ to 21",IF(E1789&lt;24.01,"21+ to 24",IF(E1789&lt;27.01,"24+ to 27",IF(E1789&lt;30.01,"27+ to 30","30+"))))))))))))</f>
        <v>0</v>
      </c>
      <c r="H1789" s="7" t="str">
        <f>IF(F1789&lt;0,"0-",IF(F1789=0,"0",IF(F1789&lt;3.01,"0+ to 3",IF(F1789&lt;6.01,"3+ to 6",IF(F1789&lt;9.01,"6+ to 9",IF(F1789&lt;12.01,"9+ to 12",IF(F1789&lt;15.01,"12+ to 15",IF(F1789&lt;18.01,"15+ to 18",IF(F1789&lt;21.01,"18+ to 21",IF(F1789&lt;24.01,"21+ to 24",IF(F1789&lt;27.01,"24+ to 27",IF(F1789&lt;30.01,"27+ to 30","30+"))))))))))))</f>
        <v>0</v>
      </c>
      <c r="I1789" t="str">
        <f>IF(G1789&lt;&gt;H1789,"DIFF","")</f>
        <v/>
      </c>
    </row>
    <row r="1790" spans="1:9">
      <c r="A1790" t="s">
        <v>102</v>
      </c>
      <c r="B1790" t="s">
        <v>146</v>
      </c>
      <c r="C1790" s="1">
        <v>117355300</v>
      </c>
      <c r="D1790" s="1">
        <v>5</v>
      </c>
      <c r="E1790" s="1">
        <v>-9</v>
      </c>
      <c r="F1790" s="1">
        <v>36</v>
      </c>
      <c r="G1790" s="7" t="str">
        <f>IF(E1790&lt;0,"0-",IF(E1790=0,"0",IF(E1790&lt;3.01,"0+ to 3",IF(E1790&lt;6.01,"3+ to 6",IF(E1790&lt;9.01,"6+ to 9",IF(E1790&lt;12.01,"9+ to 12",IF(E1790&lt;15.01,"12+ to 15",IF(E1790&lt;18.01,"15+ to 18",IF(E1790&lt;21.01,"18+ to 21",IF(E1790&lt;24.01,"21+ to 24",IF(E1790&lt;27.01,"24+ to 27",IF(E1790&lt;30.01,"27+ to 30","30+"))))))))))))</f>
        <v>0-</v>
      </c>
      <c r="H1790" s="7" t="str">
        <f>IF(F1790&lt;0,"0-",IF(F1790=0,"0",IF(F1790&lt;3.01,"0+ to 3",IF(F1790&lt;6.01,"3+ to 6",IF(F1790&lt;9.01,"6+ to 9",IF(F1790&lt;12.01,"9+ to 12",IF(F1790&lt;15.01,"12+ to 15",IF(F1790&lt;18.01,"15+ to 18",IF(F1790&lt;21.01,"18+ to 21",IF(F1790&lt;24.01,"21+ to 24",IF(F1790&lt;27.01,"24+ to 27",IF(F1790&lt;30.01,"27+ to 30","30+"))))))))))))</f>
        <v>30+</v>
      </c>
      <c r="I1790" t="str">
        <f>IF(G1790&lt;&gt;H1790,"DIFF","")</f>
        <v>DIFF</v>
      </c>
    </row>
    <row r="1791" spans="1:9">
      <c r="A1791" t="s">
        <v>102</v>
      </c>
      <c r="B1791" t="s">
        <v>146</v>
      </c>
      <c r="C1791" s="1">
        <v>117356197</v>
      </c>
      <c r="D1791" s="1">
        <v>3</v>
      </c>
      <c r="E1791" s="1">
        <v>-1</v>
      </c>
      <c r="F1791" s="1">
        <v>0</v>
      </c>
      <c r="G1791" s="7" t="str">
        <f>IF(E1791&lt;0,"0-",IF(E1791=0,"0",IF(E1791&lt;3.01,"0+ to 3",IF(E1791&lt;6.01,"3+ to 6",IF(E1791&lt;9.01,"6+ to 9",IF(E1791&lt;12.01,"9+ to 12",IF(E1791&lt;15.01,"12+ to 15",IF(E1791&lt;18.01,"15+ to 18",IF(E1791&lt;21.01,"18+ to 21",IF(E1791&lt;24.01,"21+ to 24",IF(E1791&lt;27.01,"24+ to 27",IF(E1791&lt;30.01,"27+ to 30","30+"))))))))))))</f>
        <v>0-</v>
      </c>
      <c r="H1791" s="7" t="str">
        <f>IF(F1791&lt;0,"0-",IF(F1791=0,"0",IF(F1791&lt;3.01,"0+ to 3",IF(F1791&lt;6.01,"3+ to 6",IF(F1791&lt;9.01,"6+ to 9",IF(F1791&lt;12.01,"9+ to 12",IF(F1791&lt;15.01,"12+ to 15",IF(F1791&lt;18.01,"15+ to 18",IF(F1791&lt;21.01,"18+ to 21",IF(F1791&lt;24.01,"21+ to 24",IF(F1791&lt;27.01,"24+ to 27",IF(F1791&lt;30.01,"27+ to 30","30+"))))))))))))</f>
        <v>0</v>
      </c>
      <c r="I1791" t="str">
        <f>IF(G1791&lt;&gt;H1791,"DIFF","")</f>
        <v>DIFF</v>
      </c>
    </row>
    <row r="1792" spans="1:9">
      <c r="A1792" t="s">
        <v>102</v>
      </c>
      <c r="B1792" t="s">
        <v>146</v>
      </c>
      <c r="C1792" s="1">
        <v>117357352</v>
      </c>
      <c r="D1792" s="1">
        <v>2</v>
      </c>
      <c r="E1792" s="1">
        <v>0</v>
      </c>
      <c r="F1792" s="1">
        <v>8</v>
      </c>
      <c r="G1792" s="7" t="str">
        <f>IF(E1792&lt;0,"0-",IF(E1792=0,"0",IF(E1792&lt;3.01,"0+ to 3",IF(E1792&lt;6.01,"3+ to 6",IF(E1792&lt;9.01,"6+ to 9",IF(E1792&lt;12.01,"9+ to 12",IF(E1792&lt;15.01,"12+ to 15",IF(E1792&lt;18.01,"15+ to 18",IF(E1792&lt;21.01,"18+ to 21",IF(E1792&lt;24.01,"21+ to 24",IF(E1792&lt;27.01,"24+ to 27",IF(E1792&lt;30.01,"27+ to 30","30+"))))))))))))</f>
        <v>0</v>
      </c>
      <c r="H1792" s="7" t="str">
        <f>IF(F1792&lt;0,"0-",IF(F1792=0,"0",IF(F1792&lt;3.01,"0+ to 3",IF(F1792&lt;6.01,"3+ to 6",IF(F1792&lt;9.01,"6+ to 9",IF(F1792&lt;12.01,"9+ to 12",IF(F1792&lt;15.01,"12+ to 15",IF(F1792&lt;18.01,"15+ to 18",IF(F1792&lt;21.01,"18+ to 21",IF(F1792&lt;24.01,"21+ to 24",IF(F1792&lt;27.01,"24+ to 27",IF(F1792&lt;30.01,"27+ to 30","30+"))))))))))))</f>
        <v>6+ to 9</v>
      </c>
      <c r="I1792" t="str">
        <f>IF(G1792&lt;&gt;H1792,"DIFF","")</f>
        <v>DIFF</v>
      </c>
    </row>
    <row r="1793" spans="1:9">
      <c r="A1793" t="s">
        <v>102</v>
      </c>
      <c r="B1793" t="s">
        <v>146</v>
      </c>
      <c r="C1793" s="1">
        <v>117357826</v>
      </c>
      <c r="D1793" s="1">
        <v>9</v>
      </c>
      <c r="E1793" s="1">
        <v>-3</v>
      </c>
      <c r="F1793" s="1">
        <v>23</v>
      </c>
      <c r="G1793" s="7" t="str">
        <f>IF(E1793&lt;0,"0-",IF(E1793=0,"0",IF(E1793&lt;3.01,"0+ to 3",IF(E1793&lt;6.01,"3+ to 6",IF(E1793&lt;9.01,"6+ to 9",IF(E1793&lt;12.01,"9+ to 12",IF(E1793&lt;15.01,"12+ to 15",IF(E1793&lt;18.01,"15+ to 18",IF(E1793&lt;21.01,"18+ to 21",IF(E1793&lt;24.01,"21+ to 24",IF(E1793&lt;27.01,"24+ to 27",IF(E1793&lt;30.01,"27+ to 30","30+"))))))))))))</f>
        <v>0-</v>
      </c>
      <c r="H1793" s="7" t="str">
        <f>IF(F1793&lt;0,"0-",IF(F1793=0,"0",IF(F1793&lt;3.01,"0+ to 3",IF(F1793&lt;6.01,"3+ to 6",IF(F1793&lt;9.01,"6+ to 9",IF(F1793&lt;12.01,"9+ to 12",IF(F1793&lt;15.01,"12+ to 15",IF(F1793&lt;18.01,"15+ to 18",IF(F1793&lt;21.01,"18+ to 21",IF(F1793&lt;24.01,"21+ to 24",IF(F1793&lt;27.01,"24+ to 27",IF(F1793&lt;30.01,"27+ to 30","30+"))))))))))))</f>
        <v>21+ to 24</v>
      </c>
      <c r="I1793" t="str">
        <f>IF(G1793&lt;&gt;H1793,"DIFF","")</f>
        <v>DIFF</v>
      </c>
    </row>
    <row r="1794" spans="1:9">
      <c r="A1794" t="s">
        <v>102</v>
      </c>
      <c r="B1794" t="s">
        <v>145</v>
      </c>
      <c r="C1794" s="1">
        <v>117396007</v>
      </c>
      <c r="D1794" s="1">
        <v>2</v>
      </c>
      <c r="E1794" s="1">
        <v>-21</v>
      </c>
      <c r="F1794" s="1">
        <v>6</v>
      </c>
      <c r="G1794" s="7" t="str">
        <f>IF(E1794&lt;0,"0-",IF(E1794=0,"0",IF(E1794&lt;3.01,"0+ to 3",IF(E1794&lt;6.01,"3+ to 6",IF(E1794&lt;9.01,"6+ to 9",IF(E1794&lt;12.01,"9+ to 12",IF(E1794&lt;15.01,"12+ to 15",IF(E1794&lt;18.01,"15+ to 18",IF(E1794&lt;21.01,"18+ to 21",IF(E1794&lt;24.01,"21+ to 24",IF(E1794&lt;27.01,"24+ to 27",IF(E1794&lt;30.01,"27+ to 30","30+"))))))))))))</f>
        <v>0-</v>
      </c>
      <c r="H1794" s="7" t="str">
        <f>IF(F1794&lt;0,"0-",IF(F1794=0,"0",IF(F1794&lt;3.01,"0+ to 3",IF(F1794&lt;6.01,"3+ to 6",IF(F1794&lt;9.01,"6+ to 9",IF(F1794&lt;12.01,"9+ to 12",IF(F1794&lt;15.01,"12+ to 15",IF(F1794&lt;18.01,"15+ to 18",IF(F1794&lt;21.01,"18+ to 21",IF(F1794&lt;24.01,"21+ to 24",IF(F1794&lt;27.01,"24+ to 27",IF(F1794&lt;30.01,"27+ to 30","30+"))))))))))))</f>
        <v>3+ to 6</v>
      </c>
      <c r="I1794" t="str">
        <f>IF(G1794&lt;&gt;H1794,"DIFF","")</f>
        <v>DIFF</v>
      </c>
    </row>
    <row r="1795" spans="1:9">
      <c r="A1795" t="s">
        <v>102</v>
      </c>
      <c r="B1795" t="s">
        <v>145</v>
      </c>
      <c r="C1795" s="1">
        <v>117396120</v>
      </c>
      <c r="D1795" s="1">
        <v>2</v>
      </c>
      <c r="E1795" s="1">
        <v>-8</v>
      </c>
      <c r="F1795" s="1">
        <v>13</v>
      </c>
      <c r="G1795" s="7" t="str">
        <f>IF(E1795&lt;0,"0-",IF(E1795=0,"0",IF(E1795&lt;3.01,"0+ to 3",IF(E1795&lt;6.01,"3+ to 6",IF(E1795&lt;9.01,"6+ to 9",IF(E1795&lt;12.01,"9+ to 12",IF(E1795&lt;15.01,"12+ to 15",IF(E1795&lt;18.01,"15+ to 18",IF(E1795&lt;21.01,"18+ to 21",IF(E1795&lt;24.01,"21+ to 24",IF(E1795&lt;27.01,"24+ to 27",IF(E1795&lt;30.01,"27+ to 30","30+"))))))))))))</f>
        <v>0-</v>
      </c>
      <c r="H1795" s="7" t="str">
        <f>IF(F1795&lt;0,"0-",IF(F1795=0,"0",IF(F1795&lt;3.01,"0+ to 3",IF(F1795&lt;6.01,"3+ to 6",IF(F1795&lt;9.01,"6+ to 9",IF(F1795&lt;12.01,"9+ to 12",IF(F1795&lt;15.01,"12+ to 15",IF(F1795&lt;18.01,"15+ to 18",IF(F1795&lt;21.01,"18+ to 21",IF(F1795&lt;24.01,"21+ to 24",IF(F1795&lt;27.01,"24+ to 27",IF(F1795&lt;30.01,"27+ to 30","30+"))))))))))))</f>
        <v>12+ to 15</v>
      </c>
      <c r="I1795" t="str">
        <f>IF(G1795&lt;&gt;H1795,"DIFF","")</f>
        <v>DIFF</v>
      </c>
    </row>
    <row r="1796" spans="1:9">
      <c r="A1796" t="s">
        <v>102</v>
      </c>
      <c r="B1796" t="s">
        <v>145</v>
      </c>
      <c r="C1796" s="1">
        <v>117398406</v>
      </c>
      <c r="D1796" s="1">
        <v>2</v>
      </c>
      <c r="E1796" s="1">
        <v>-6</v>
      </c>
      <c r="F1796" s="1">
        <v>12</v>
      </c>
      <c r="G1796" s="7" t="str">
        <f>IF(E1796&lt;0,"0-",IF(E1796=0,"0",IF(E1796&lt;3.01,"0+ to 3",IF(E1796&lt;6.01,"3+ to 6",IF(E1796&lt;9.01,"6+ to 9",IF(E1796&lt;12.01,"9+ to 12",IF(E1796&lt;15.01,"12+ to 15",IF(E1796&lt;18.01,"15+ to 18",IF(E1796&lt;21.01,"18+ to 21",IF(E1796&lt;24.01,"21+ to 24",IF(E1796&lt;27.01,"24+ to 27",IF(E1796&lt;30.01,"27+ to 30","30+"))))))))))))</f>
        <v>0-</v>
      </c>
      <c r="H1796" s="7" t="str">
        <f>IF(F1796&lt;0,"0-",IF(F1796=0,"0",IF(F1796&lt;3.01,"0+ to 3",IF(F1796&lt;6.01,"3+ to 6",IF(F1796&lt;9.01,"6+ to 9",IF(F1796&lt;12.01,"9+ to 12",IF(F1796&lt;15.01,"12+ to 15",IF(F1796&lt;18.01,"15+ to 18",IF(F1796&lt;21.01,"18+ to 21",IF(F1796&lt;24.01,"21+ to 24",IF(F1796&lt;27.01,"24+ to 27",IF(F1796&lt;30.01,"27+ to 30","30+"))))))))))))</f>
        <v>9+ to 12</v>
      </c>
      <c r="I1796" t="str">
        <f>IF(G1796&lt;&gt;H1796,"DIFF","")</f>
        <v>DIFF</v>
      </c>
    </row>
    <row r="1797" spans="1:9">
      <c r="A1797" t="s">
        <v>102</v>
      </c>
      <c r="B1797" t="s">
        <v>145</v>
      </c>
      <c r="C1797" s="1">
        <v>117400466</v>
      </c>
      <c r="D1797" s="1">
        <v>2</v>
      </c>
      <c r="E1797" s="1">
        <v>-6</v>
      </c>
      <c r="F1797" s="1">
        <v>11</v>
      </c>
      <c r="G1797" s="7" t="str">
        <f>IF(E1797&lt;0,"0-",IF(E1797=0,"0",IF(E1797&lt;3.01,"0+ to 3",IF(E1797&lt;6.01,"3+ to 6",IF(E1797&lt;9.01,"6+ to 9",IF(E1797&lt;12.01,"9+ to 12",IF(E1797&lt;15.01,"12+ to 15",IF(E1797&lt;18.01,"15+ to 18",IF(E1797&lt;21.01,"18+ to 21",IF(E1797&lt;24.01,"21+ to 24",IF(E1797&lt;27.01,"24+ to 27",IF(E1797&lt;30.01,"27+ to 30","30+"))))))))))))</f>
        <v>0-</v>
      </c>
      <c r="H1797" s="7" t="str">
        <f>IF(F1797&lt;0,"0-",IF(F1797=0,"0",IF(F1797&lt;3.01,"0+ to 3",IF(F1797&lt;6.01,"3+ to 6",IF(F1797&lt;9.01,"6+ to 9",IF(F1797&lt;12.01,"9+ to 12",IF(F1797&lt;15.01,"12+ to 15",IF(F1797&lt;18.01,"15+ to 18",IF(F1797&lt;21.01,"18+ to 21",IF(F1797&lt;24.01,"21+ to 24",IF(F1797&lt;27.01,"24+ to 27",IF(F1797&lt;30.01,"27+ to 30","30+"))))))))))))</f>
        <v>9+ to 12</v>
      </c>
      <c r="I1797" t="str">
        <f>IF(G1797&lt;&gt;H1797,"DIFF","")</f>
        <v>DIFF</v>
      </c>
    </row>
    <row r="1798" spans="1:9">
      <c r="A1798" t="s">
        <v>102</v>
      </c>
      <c r="B1798" t="s">
        <v>145</v>
      </c>
      <c r="C1798" s="1">
        <v>117408942</v>
      </c>
      <c r="D1798" s="1">
        <v>10</v>
      </c>
      <c r="E1798" s="1">
        <v>-7</v>
      </c>
      <c r="F1798" s="1">
        <v>-6</v>
      </c>
      <c r="G1798" s="7" t="str">
        <f>IF(E1798&lt;0,"0-",IF(E1798=0,"0",IF(E1798&lt;3.01,"0+ to 3",IF(E1798&lt;6.01,"3+ to 6",IF(E1798&lt;9.01,"6+ to 9",IF(E1798&lt;12.01,"9+ to 12",IF(E1798&lt;15.01,"12+ to 15",IF(E1798&lt;18.01,"15+ to 18",IF(E1798&lt;21.01,"18+ to 21",IF(E1798&lt;24.01,"21+ to 24",IF(E1798&lt;27.01,"24+ to 27",IF(E1798&lt;30.01,"27+ to 30","30+"))))))))))))</f>
        <v>0-</v>
      </c>
      <c r="H1798" s="7" t="str">
        <f>IF(F1798&lt;0,"0-",IF(F1798=0,"0",IF(F1798&lt;3.01,"0+ to 3",IF(F1798&lt;6.01,"3+ to 6",IF(F1798&lt;9.01,"6+ to 9",IF(F1798&lt;12.01,"9+ to 12",IF(F1798&lt;15.01,"12+ to 15",IF(F1798&lt;18.01,"15+ to 18",IF(F1798&lt;21.01,"18+ to 21",IF(F1798&lt;24.01,"21+ to 24",IF(F1798&lt;27.01,"24+ to 27",IF(F1798&lt;30.01,"27+ to 30","30+"))))))))))))</f>
        <v>0-</v>
      </c>
      <c r="I1798" t="str">
        <f>IF(G1798&lt;&gt;H1798,"DIFF","")</f>
        <v/>
      </c>
    </row>
    <row r="1799" spans="1:9">
      <c r="A1799" t="s">
        <v>102</v>
      </c>
      <c r="B1799" t="s">
        <v>145</v>
      </c>
      <c r="C1799" s="1">
        <v>117410972</v>
      </c>
      <c r="D1799" s="1">
        <v>2</v>
      </c>
      <c r="E1799" s="1">
        <v>0</v>
      </c>
      <c r="F1799" s="1">
        <v>4</v>
      </c>
      <c r="G1799" s="7" t="str">
        <f>IF(E1799&lt;0,"0-",IF(E1799=0,"0",IF(E1799&lt;3.01,"0+ to 3",IF(E1799&lt;6.01,"3+ to 6",IF(E1799&lt;9.01,"6+ to 9",IF(E1799&lt;12.01,"9+ to 12",IF(E1799&lt;15.01,"12+ to 15",IF(E1799&lt;18.01,"15+ to 18",IF(E1799&lt;21.01,"18+ to 21",IF(E1799&lt;24.01,"21+ to 24",IF(E1799&lt;27.01,"24+ to 27",IF(E1799&lt;30.01,"27+ to 30","30+"))))))))))))</f>
        <v>0</v>
      </c>
      <c r="H1799" s="7" t="str">
        <f>IF(F1799&lt;0,"0-",IF(F1799=0,"0",IF(F1799&lt;3.01,"0+ to 3",IF(F1799&lt;6.01,"3+ to 6",IF(F1799&lt;9.01,"6+ to 9",IF(F1799&lt;12.01,"9+ to 12",IF(F1799&lt;15.01,"12+ to 15",IF(F1799&lt;18.01,"15+ to 18",IF(F1799&lt;21.01,"18+ to 21",IF(F1799&lt;24.01,"21+ to 24",IF(F1799&lt;27.01,"24+ to 27",IF(F1799&lt;30.01,"27+ to 30","30+"))))))))))))</f>
        <v>3+ to 6</v>
      </c>
      <c r="I1799" t="str">
        <f>IF(G1799&lt;&gt;H1799,"DIFF","")</f>
        <v>DIFF</v>
      </c>
    </row>
    <row r="1800" spans="1:9">
      <c r="A1800" t="s">
        <v>102</v>
      </c>
      <c r="B1800" t="s">
        <v>145</v>
      </c>
      <c r="C1800" s="1">
        <v>117411366</v>
      </c>
      <c r="D1800" s="1">
        <v>8</v>
      </c>
      <c r="E1800" s="1">
        <v>-11</v>
      </c>
      <c r="F1800" s="1">
        <v>60</v>
      </c>
      <c r="G1800" s="7" t="str">
        <f>IF(E1800&lt;0,"0-",IF(E1800=0,"0",IF(E1800&lt;3.01,"0+ to 3",IF(E1800&lt;6.01,"3+ to 6",IF(E1800&lt;9.01,"6+ to 9",IF(E1800&lt;12.01,"9+ to 12",IF(E1800&lt;15.01,"12+ to 15",IF(E1800&lt;18.01,"15+ to 18",IF(E1800&lt;21.01,"18+ to 21",IF(E1800&lt;24.01,"21+ to 24",IF(E1800&lt;27.01,"24+ to 27",IF(E1800&lt;30.01,"27+ to 30","30+"))))))))))))</f>
        <v>0-</v>
      </c>
      <c r="H1800" s="7" t="str">
        <f>IF(F1800&lt;0,"0-",IF(F1800=0,"0",IF(F1800&lt;3.01,"0+ to 3",IF(F1800&lt;6.01,"3+ to 6",IF(F1800&lt;9.01,"6+ to 9",IF(F1800&lt;12.01,"9+ to 12",IF(F1800&lt;15.01,"12+ to 15",IF(F1800&lt;18.01,"15+ to 18",IF(F1800&lt;21.01,"18+ to 21",IF(F1800&lt;24.01,"21+ to 24",IF(F1800&lt;27.01,"24+ to 27",IF(F1800&lt;30.01,"27+ to 30","30+"))))))))))))</f>
        <v>30+</v>
      </c>
      <c r="I1800" t="str">
        <f>IF(G1800&lt;&gt;H1800,"DIFF","")</f>
        <v>DIFF</v>
      </c>
    </row>
    <row r="1801" spans="1:9">
      <c r="A1801" t="s">
        <v>103</v>
      </c>
      <c r="B1801" t="s">
        <v>145</v>
      </c>
      <c r="C1801" s="1">
        <v>117412292</v>
      </c>
      <c r="D1801" s="1">
        <v>10</v>
      </c>
      <c r="E1801" s="1">
        <v>-3</v>
      </c>
      <c r="F1801" s="1">
        <v>-2</v>
      </c>
      <c r="G1801" s="7" t="str">
        <f>IF(E1801&lt;0,"0-",IF(E1801=0,"0",IF(E1801&lt;3.01,"0+ to 3",IF(E1801&lt;6.01,"3+ to 6",IF(E1801&lt;9.01,"6+ to 9",IF(E1801&lt;12.01,"9+ to 12",IF(E1801&lt;15.01,"12+ to 15",IF(E1801&lt;18.01,"15+ to 18",IF(E1801&lt;21.01,"18+ to 21",IF(E1801&lt;24.01,"21+ to 24",IF(E1801&lt;27.01,"24+ to 27",IF(E1801&lt;30.01,"27+ to 30","30+"))))))))))))</f>
        <v>0-</v>
      </c>
      <c r="H1801" s="7" t="str">
        <f>IF(F1801&lt;0,"0-",IF(F1801=0,"0",IF(F1801&lt;3.01,"0+ to 3",IF(F1801&lt;6.01,"3+ to 6",IF(F1801&lt;9.01,"6+ to 9",IF(F1801&lt;12.01,"9+ to 12",IF(F1801&lt;15.01,"12+ to 15",IF(F1801&lt;18.01,"15+ to 18",IF(F1801&lt;21.01,"18+ to 21",IF(F1801&lt;24.01,"21+ to 24",IF(F1801&lt;27.01,"24+ to 27",IF(F1801&lt;30.01,"27+ to 30","30+"))))))))))))</f>
        <v>0-</v>
      </c>
      <c r="I1801" t="str">
        <f>IF(G1801&lt;&gt;H1801,"DIFF","")</f>
        <v/>
      </c>
    </row>
    <row r="1802" spans="1:9">
      <c r="A1802" t="s">
        <v>102</v>
      </c>
      <c r="B1802" t="s">
        <v>145</v>
      </c>
      <c r="C1802" s="1">
        <v>117412608</v>
      </c>
      <c r="D1802" s="1">
        <v>6</v>
      </c>
      <c r="E1802" s="1">
        <v>-3</v>
      </c>
      <c r="F1802" s="1">
        <v>11</v>
      </c>
      <c r="G1802" s="7" t="str">
        <f>IF(E1802&lt;0,"0-",IF(E1802=0,"0",IF(E1802&lt;3.01,"0+ to 3",IF(E1802&lt;6.01,"3+ to 6",IF(E1802&lt;9.01,"6+ to 9",IF(E1802&lt;12.01,"9+ to 12",IF(E1802&lt;15.01,"12+ to 15",IF(E1802&lt;18.01,"15+ to 18",IF(E1802&lt;21.01,"18+ to 21",IF(E1802&lt;24.01,"21+ to 24",IF(E1802&lt;27.01,"24+ to 27",IF(E1802&lt;30.01,"27+ to 30","30+"))))))))))))</f>
        <v>0-</v>
      </c>
      <c r="H1802" s="7" t="str">
        <f>IF(F1802&lt;0,"0-",IF(F1802=0,"0",IF(F1802&lt;3.01,"0+ to 3",IF(F1802&lt;6.01,"3+ to 6",IF(F1802&lt;9.01,"6+ to 9",IF(F1802&lt;12.01,"9+ to 12",IF(F1802&lt;15.01,"12+ to 15",IF(F1802&lt;18.01,"15+ to 18",IF(F1802&lt;21.01,"18+ to 21",IF(F1802&lt;24.01,"21+ to 24",IF(F1802&lt;27.01,"24+ to 27",IF(F1802&lt;30.01,"27+ to 30","30+"))))))))))))</f>
        <v>9+ to 12</v>
      </c>
      <c r="I1802" t="str">
        <f>IF(G1802&lt;&gt;H1802,"DIFF","")</f>
        <v>DIFF</v>
      </c>
    </row>
    <row r="1803" spans="1:9">
      <c r="A1803" t="s">
        <v>102</v>
      </c>
      <c r="B1803" t="s">
        <v>144</v>
      </c>
      <c r="C1803" s="1">
        <v>117486463</v>
      </c>
      <c r="D1803" s="1">
        <v>2</v>
      </c>
      <c r="E1803" s="1">
        <v>-4</v>
      </c>
      <c r="F1803" s="1">
        <v>8</v>
      </c>
      <c r="G1803" s="7" t="str">
        <f>IF(E1803&lt;0,"0-",IF(E1803=0,"0",IF(E1803&lt;3.01,"0+ to 3",IF(E1803&lt;6.01,"3+ to 6",IF(E1803&lt;9.01,"6+ to 9",IF(E1803&lt;12.01,"9+ to 12",IF(E1803&lt;15.01,"12+ to 15",IF(E1803&lt;18.01,"15+ to 18",IF(E1803&lt;21.01,"18+ to 21",IF(E1803&lt;24.01,"21+ to 24",IF(E1803&lt;27.01,"24+ to 27",IF(E1803&lt;30.01,"27+ to 30","30+"))))))))))))</f>
        <v>0-</v>
      </c>
      <c r="H1803" s="7" t="str">
        <f>IF(F1803&lt;0,"0-",IF(F1803=0,"0",IF(F1803&lt;3.01,"0+ to 3",IF(F1803&lt;6.01,"3+ to 6",IF(F1803&lt;9.01,"6+ to 9",IF(F1803&lt;12.01,"9+ to 12",IF(F1803&lt;15.01,"12+ to 15",IF(F1803&lt;18.01,"15+ to 18",IF(F1803&lt;21.01,"18+ to 21",IF(F1803&lt;24.01,"21+ to 24",IF(F1803&lt;27.01,"24+ to 27",IF(F1803&lt;30.01,"27+ to 30","30+"))))))))))))</f>
        <v>6+ to 9</v>
      </c>
      <c r="I1803" t="str">
        <f>IF(G1803&lt;&gt;H1803,"DIFF","")</f>
        <v>DIFF</v>
      </c>
    </row>
    <row r="1804" spans="1:9">
      <c r="A1804" t="s">
        <v>102</v>
      </c>
      <c r="B1804" t="s">
        <v>144</v>
      </c>
      <c r="C1804" s="1">
        <v>117487156</v>
      </c>
      <c r="D1804" s="1">
        <v>2</v>
      </c>
      <c r="E1804" s="1">
        <v>-8</v>
      </c>
      <c r="F1804" s="1">
        <v>16</v>
      </c>
      <c r="G1804" s="7" t="str">
        <f>IF(E1804&lt;0,"0-",IF(E1804=0,"0",IF(E1804&lt;3.01,"0+ to 3",IF(E1804&lt;6.01,"3+ to 6",IF(E1804&lt;9.01,"6+ to 9",IF(E1804&lt;12.01,"9+ to 12",IF(E1804&lt;15.01,"12+ to 15",IF(E1804&lt;18.01,"15+ to 18",IF(E1804&lt;21.01,"18+ to 21",IF(E1804&lt;24.01,"21+ to 24",IF(E1804&lt;27.01,"24+ to 27",IF(E1804&lt;30.01,"27+ to 30","30+"))))))))))))</f>
        <v>0-</v>
      </c>
      <c r="H1804" s="7" t="str">
        <f>IF(F1804&lt;0,"0-",IF(F1804=0,"0",IF(F1804&lt;3.01,"0+ to 3",IF(F1804&lt;6.01,"3+ to 6",IF(F1804&lt;9.01,"6+ to 9",IF(F1804&lt;12.01,"9+ to 12",IF(F1804&lt;15.01,"12+ to 15",IF(F1804&lt;18.01,"15+ to 18",IF(F1804&lt;21.01,"18+ to 21",IF(F1804&lt;24.01,"21+ to 24",IF(F1804&lt;27.01,"24+ to 27",IF(F1804&lt;30.01,"27+ to 30","30+"))))))))))))</f>
        <v>15+ to 18</v>
      </c>
      <c r="I1804" t="str">
        <f>IF(G1804&lt;&gt;H1804,"DIFF","")</f>
        <v>DIFF</v>
      </c>
    </row>
    <row r="1805" spans="1:9">
      <c r="A1805" t="s">
        <v>102</v>
      </c>
      <c r="B1805" t="s">
        <v>144</v>
      </c>
      <c r="C1805" s="1">
        <v>117489405</v>
      </c>
      <c r="D1805" s="1">
        <v>2</v>
      </c>
      <c r="E1805" s="1">
        <v>-1</v>
      </c>
      <c r="F1805" s="1">
        <v>3</v>
      </c>
      <c r="G1805" s="7" t="str">
        <f>IF(E1805&lt;0,"0-",IF(E1805=0,"0",IF(E1805&lt;3.01,"0+ to 3",IF(E1805&lt;6.01,"3+ to 6",IF(E1805&lt;9.01,"6+ to 9",IF(E1805&lt;12.01,"9+ to 12",IF(E1805&lt;15.01,"12+ to 15",IF(E1805&lt;18.01,"15+ to 18",IF(E1805&lt;21.01,"18+ to 21",IF(E1805&lt;24.01,"21+ to 24",IF(E1805&lt;27.01,"24+ to 27",IF(E1805&lt;30.01,"27+ to 30","30+"))))))))))))</f>
        <v>0-</v>
      </c>
      <c r="H1805" s="7" t="str">
        <f>IF(F1805&lt;0,"0-",IF(F1805=0,"0",IF(F1805&lt;3.01,"0+ to 3",IF(F1805&lt;6.01,"3+ to 6",IF(F1805&lt;9.01,"6+ to 9",IF(F1805&lt;12.01,"9+ to 12",IF(F1805&lt;15.01,"12+ to 15",IF(F1805&lt;18.01,"15+ to 18",IF(F1805&lt;21.01,"18+ to 21",IF(F1805&lt;24.01,"21+ to 24",IF(F1805&lt;27.01,"24+ to 27",IF(F1805&lt;30.01,"27+ to 30","30+"))))))))))))</f>
        <v>0+ to 3</v>
      </c>
      <c r="I1805" t="str">
        <f>IF(G1805&lt;&gt;H1805,"DIFF","")</f>
        <v>DIFF</v>
      </c>
    </row>
    <row r="1806" spans="1:9">
      <c r="A1806" t="s">
        <v>102</v>
      </c>
      <c r="B1806" t="s">
        <v>144</v>
      </c>
      <c r="C1806" s="1">
        <v>117491171</v>
      </c>
      <c r="D1806" s="1">
        <v>2</v>
      </c>
      <c r="E1806" s="1">
        <v>-6</v>
      </c>
      <c r="F1806" s="1">
        <v>8</v>
      </c>
      <c r="G1806" s="7" t="str">
        <f>IF(E1806&lt;0,"0-",IF(E1806=0,"0",IF(E1806&lt;3.01,"0+ to 3",IF(E1806&lt;6.01,"3+ to 6",IF(E1806&lt;9.01,"6+ to 9",IF(E1806&lt;12.01,"9+ to 12",IF(E1806&lt;15.01,"12+ to 15",IF(E1806&lt;18.01,"15+ to 18",IF(E1806&lt;21.01,"18+ to 21",IF(E1806&lt;24.01,"21+ to 24",IF(E1806&lt;27.01,"24+ to 27",IF(E1806&lt;30.01,"27+ to 30","30+"))))))))))))</f>
        <v>0-</v>
      </c>
      <c r="H1806" s="7" t="str">
        <f>IF(F1806&lt;0,"0-",IF(F1806=0,"0",IF(F1806&lt;3.01,"0+ to 3",IF(F1806&lt;6.01,"3+ to 6",IF(F1806&lt;9.01,"6+ to 9",IF(F1806&lt;12.01,"9+ to 12",IF(F1806&lt;15.01,"12+ to 15",IF(F1806&lt;18.01,"15+ to 18",IF(F1806&lt;21.01,"18+ to 21",IF(F1806&lt;24.01,"21+ to 24",IF(F1806&lt;27.01,"24+ to 27",IF(F1806&lt;30.01,"27+ to 30","30+"))))))))))))</f>
        <v>6+ to 9</v>
      </c>
      <c r="I1806" t="str">
        <f>IF(G1806&lt;&gt;H1806,"DIFF","")</f>
        <v>DIFF</v>
      </c>
    </row>
    <row r="1807" spans="1:9">
      <c r="A1807" t="s">
        <v>102</v>
      </c>
      <c r="B1807" t="s">
        <v>144</v>
      </c>
      <c r="C1807" s="1">
        <v>117493447</v>
      </c>
      <c r="D1807" s="1">
        <v>10</v>
      </c>
      <c r="E1807" s="1">
        <v>-12</v>
      </c>
      <c r="F1807" s="1">
        <v>-8</v>
      </c>
      <c r="G1807" s="7" t="str">
        <f>IF(E1807&lt;0,"0-",IF(E1807=0,"0",IF(E1807&lt;3.01,"0+ to 3",IF(E1807&lt;6.01,"3+ to 6",IF(E1807&lt;9.01,"6+ to 9",IF(E1807&lt;12.01,"9+ to 12",IF(E1807&lt;15.01,"12+ to 15",IF(E1807&lt;18.01,"15+ to 18",IF(E1807&lt;21.01,"18+ to 21",IF(E1807&lt;24.01,"21+ to 24",IF(E1807&lt;27.01,"24+ to 27",IF(E1807&lt;30.01,"27+ to 30","30+"))))))))))))</f>
        <v>0-</v>
      </c>
      <c r="H1807" s="7" t="str">
        <f>IF(F1807&lt;0,"0-",IF(F1807=0,"0",IF(F1807&lt;3.01,"0+ to 3",IF(F1807&lt;6.01,"3+ to 6",IF(F1807&lt;9.01,"6+ to 9",IF(F1807&lt;12.01,"9+ to 12",IF(F1807&lt;15.01,"12+ to 15",IF(F1807&lt;18.01,"15+ to 18",IF(F1807&lt;21.01,"18+ to 21",IF(F1807&lt;24.01,"21+ to 24",IF(F1807&lt;27.01,"24+ to 27",IF(F1807&lt;30.01,"27+ to 30","30+"))))))))))))</f>
        <v>0-</v>
      </c>
      <c r="I1807" t="str">
        <f>IF(G1807&lt;&gt;H1807,"DIFF","")</f>
        <v/>
      </c>
    </row>
    <row r="1808" spans="1:9">
      <c r="A1808" t="s">
        <v>102</v>
      </c>
      <c r="B1808" t="s">
        <v>144</v>
      </c>
      <c r="C1808" s="1">
        <v>117493645</v>
      </c>
      <c r="D1808" s="1">
        <v>11</v>
      </c>
      <c r="E1808" s="1">
        <v>-4</v>
      </c>
      <c r="F1808" s="1">
        <v>-2</v>
      </c>
      <c r="G1808" s="7" t="str">
        <f>IF(E1808&lt;0,"0-",IF(E1808=0,"0",IF(E1808&lt;3.01,"0+ to 3",IF(E1808&lt;6.01,"3+ to 6",IF(E1808&lt;9.01,"6+ to 9",IF(E1808&lt;12.01,"9+ to 12",IF(E1808&lt;15.01,"12+ to 15",IF(E1808&lt;18.01,"15+ to 18",IF(E1808&lt;21.01,"18+ to 21",IF(E1808&lt;24.01,"21+ to 24",IF(E1808&lt;27.01,"24+ to 27",IF(E1808&lt;30.01,"27+ to 30","30+"))))))))))))</f>
        <v>0-</v>
      </c>
      <c r="H1808" s="7" t="str">
        <f>IF(F1808&lt;0,"0-",IF(F1808=0,"0",IF(F1808&lt;3.01,"0+ to 3",IF(F1808&lt;6.01,"3+ to 6",IF(F1808&lt;9.01,"6+ to 9",IF(F1808&lt;12.01,"9+ to 12",IF(F1808&lt;15.01,"12+ to 15",IF(F1808&lt;18.01,"15+ to 18",IF(F1808&lt;21.01,"18+ to 21",IF(F1808&lt;24.01,"21+ to 24",IF(F1808&lt;27.01,"24+ to 27",IF(F1808&lt;30.01,"27+ to 30","30+"))))))))))))</f>
        <v>0-</v>
      </c>
      <c r="I1808" t="str">
        <f>IF(G1808&lt;&gt;H1808,"DIFF","")</f>
        <v/>
      </c>
    </row>
    <row r="1809" spans="1:9">
      <c r="A1809" t="s">
        <v>102</v>
      </c>
      <c r="B1809" t="s">
        <v>144</v>
      </c>
      <c r="C1809" s="1">
        <v>117494338</v>
      </c>
      <c r="D1809" s="1">
        <v>11</v>
      </c>
      <c r="E1809" s="1">
        <v>-8</v>
      </c>
      <c r="F1809" s="1">
        <v>-6</v>
      </c>
      <c r="G1809" s="7" t="str">
        <f>IF(E1809&lt;0,"0-",IF(E1809=0,"0",IF(E1809&lt;3.01,"0+ to 3",IF(E1809&lt;6.01,"3+ to 6",IF(E1809&lt;9.01,"6+ to 9",IF(E1809&lt;12.01,"9+ to 12",IF(E1809&lt;15.01,"12+ to 15",IF(E1809&lt;18.01,"15+ to 18",IF(E1809&lt;21.01,"18+ to 21",IF(E1809&lt;24.01,"21+ to 24",IF(E1809&lt;27.01,"24+ to 27",IF(E1809&lt;30.01,"27+ to 30","30+"))))))))))))</f>
        <v>0-</v>
      </c>
      <c r="H1809" s="7" t="str">
        <f>IF(F1809&lt;0,"0-",IF(F1809=0,"0",IF(F1809&lt;3.01,"0+ to 3",IF(F1809&lt;6.01,"3+ to 6",IF(F1809&lt;9.01,"6+ to 9",IF(F1809&lt;12.01,"9+ to 12",IF(F1809&lt;15.01,"12+ to 15",IF(F1809&lt;18.01,"15+ to 18",IF(F1809&lt;21.01,"18+ to 21",IF(F1809&lt;24.01,"21+ to 24",IF(F1809&lt;27.01,"24+ to 27",IF(F1809&lt;30.01,"27+ to 30","30+"))))))))))))</f>
        <v>0-</v>
      </c>
      <c r="I1809" t="str">
        <f>IF(G1809&lt;&gt;H1809,"DIFF","")</f>
        <v/>
      </c>
    </row>
    <row r="1810" spans="1:9">
      <c r="A1810" t="s">
        <v>102</v>
      </c>
      <c r="B1810" t="s">
        <v>144</v>
      </c>
      <c r="C1810" s="1">
        <v>117494924</v>
      </c>
      <c r="D1810" s="1">
        <v>6</v>
      </c>
      <c r="E1810" s="1">
        <v>-3</v>
      </c>
      <c r="F1810" s="1">
        <v>19</v>
      </c>
      <c r="G1810" s="7" t="str">
        <f>IF(E1810&lt;0,"0-",IF(E1810=0,"0",IF(E1810&lt;3.01,"0+ to 3",IF(E1810&lt;6.01,"3+ to 6",IF(E1810&lt;9.01,"6+ to 9",IF(E1810&lt;12.01,"9+ to 12",IF(E1810&lt;15.01,"12+ to 15",IF(E1810&lt;18.01,"15+ to 18",IF(E1810&lt;21.01,"18+ to 21",IF(E1810&lt;24.01,"21+ to 24",IF(E1810&lt;27.01,"24+ to 27",IF(E1810&lt;30.01,"27+ to 30","30+"))))))))))))</f>
        <v>0-</v>
      </c>
      <c r="H1810" s="7" t="str">
        <f>IF(F1810&lt;0,"0-",IF(F1810=0,"0",IF(F1810&lt;3.01,"0+ to 3",IF(F1810&lt;6.01,"3+ to 6",IF(F1810&lt;9.01,"6+ to 9",IF(F1810&lt;12.01,"9+ to 12",IF(F1810&lt;15.01,"12+ to 15",IF(F1810&lt;18.01,"15+ to 18",IF(F1810&lt;21.01,"18+ to 21",IF(F1810&lt;24.01,"21+ to 24",IF(F1810&lt;27.01,"24+ to 27",IF(F1810&lt;30.01,"27+ to 30","30+"))))))))))))</f>
        <v>18+ to 21</v>
      </c>
      <c r="I1810" t="str">
        <f>IF(G1810&lt;&gt;H1810,"DIFF","")</f>
        <v>DIFF</v>
      </c>
    </row>
    <row r="1811" spans="1:9">
      <c r="A1811" t="s">
        <v>102</v>
      </c>
      <c r="B1811" t="s">
        <v>144</v>
      </c>
      <c r="C1811" s="1">
        <v>117495538</v>
      </c>
      <c r="D1811" s="1">
        <v>6</v>
      </c>
      <c r="E1811" s="1">
        <v>-9</v>
      </c>
      <c r="F1811" s="1">
        <v>45</v>
      </c>
      <c r="G1811" s="7" t="str">
        <f>IF(E1811&lt;0,"0-",IF(E1811=0,"0",IF(E1811&lt;3.01,"0+ to 3",IF(E1811&lt;6.01,"3+ to 6",IF(E1811&lt;9.01,"6+ to 9",IF(E1811&lt;12.01,"9+ to 12",IF(E1811&lt;15.01,"12+ to 15",IF(E1811&lt;18.01,"15+ to 18",IF(E1811&lt;21.01,"18+ to 21",IF(E1811&lt;24.01,"21+ to 24",IF(E1811&lt;27.01,"24+ to 27",IF(E1811&lt;30.01,"27+ to 30","30+"))))))))))))</f>
        <v>0-</v>
      </c>
      <c r="H1811" s="7" t="str">
        <f>IF(F1811&lt;0,"0-",IF(F1811=0,"0",IF(F1811&lt;3.01,"0+ to 3",IF(F1811&lt;6.01,"3+ to 6",IF(F1811&lt;9.01,"6+ to 9",IF(F1811&lt;12.01,"9+ to 12",IF(F1811&lt;15.01,"12+ to 15",IF(F1811&lt;18.01,"15+ to 18",IF(F1811&lt;21.01,"18+ to 21",IF(F1811&lt;24.01,"21+ to 24",IF(F1811&lt;27.01,"24+ to 27",IF(F1811&lt;30.01,"27+ to 30","30+"))))))))))))</f>
        <v>30+</v>
      </c>
      <c r="I1811" t="str">
        <f>IF(G1811&lt;&gt;H1811,"DIFF","")</f>
        <v>DIFF</v>
      </c>
    </row>
    <row r="1812" spans="1:9">
      <c r="A1812" t="s">
        <v>102</v>
      </c>
      <c r="B1812" t="s">
        <v>144</v>
      </c>
      <c r="C1812" s="1">
        <v>117497355</v>
      </c>
      <c r="D1812" s="1">
        <v>10</v>
      </c>
      <c r="E1812" s="1">
        <v>-6</v>
      </c>
      <c r="F1812" s="1">
        <v>56</v>
      </c>
      <c r="G1812" s="7" t="str">
        <f>IF(E1812&lt;0,"0-",IF(E1812=0,"0",IF(E1812&lt;3.01,"0+ to 3",IF(E1812&lt;6.01,"3+ to 6",IF(E1812&lt;9.01,"6+ to 9",IF(E1812&lt;12.01,"9+ to 12",IF(E1812&lt;15.01,"12+ to 15",IF(E1812&lt;18.01,"15+ to 18",IF(E1812&lt;21.01,"18+ to 21",IF(E1812&lt;24.01,"21+ to 24",IF(E1812&lt;27.01,"24+ to 27",IF(E1812&lt;30.01,"27+ to 30","30+"))))))))))))</f>
        <v>0-</v>
      </c>
      <c r="H1812" s="7" t="str">
        <f>IF(F1812&lt;0,"0-",IF(F1812=0,"0",IF(F1812&lt;3.01,"0+ to 3",IF(F1812&lt;6.01,"3+ to 6",IF(F1812&lt;9.01,"6+ to 9",IF(F1812&lt;12.01,"9+ to 12",IF(F1812&lt;15.01,"12+ to 15",IF(F1812&lt;18.01,"15+ to 18",IF(F1812&lt;21.01,"18+ to 21",IF(F1812&lt;24.01,"21+ to 24",IF(F1812&lt;27.01,"24+ to 27",IF(F1812&lt;30.01,"27+ to 30","30+"))))))))))))</f>
        <v>30+</v>
      </c>
      <c r="I1812" t="str">
        <f>IF(G1812&lt;&gt;H1812,"DIFF","")</f>
        <v>DIFF</v>
      </c>
    </row>
    <row r="1813" spans="1:9">
      <c r="A1813" t="s">
        <v>102</v>
      </c>
      <c r="B1813" t="s">
        <v>144</v>
      </c>
      <c r="C1813" s="1">
        <v>117497802</v>
      </c>
      <c r="D1813" s="1">
        <v>2</v>
      </c>
      <c r="E1813" s="1">
        <v>-1</v>
      </c>
      <c r="F1813" s="1">
        <v>3</v>
      </c>
      <c r="G1813" s="7" t="str">
        <f>IF(E1813&lt;0,"0-",IF(E1813=0,"0",IF(E1813&lt;3.01,"0+ to 3",IF(E1813&lt;6.01,"3+ to 6",IF(E1813&lt;9.01,"6+ to 9",IF(E1813&lt;12.01,"9+ to 12",IF(E1813&lt;15.01,"12+ to 15",IF(E1813&lt;18.01,"15+ to 18",IF(E1813&lt;21.01,"18+ to 21",IF(E1813&lt;24.01,"21+ to 24",IF(E1813&lt;27.01,"24+ to 27",IF(E1813&lt;30.01,"27+ to 30","30+"))))))))))))</f>
        <v>0-</v>
      </c>
      <c r="H1813" s="7" t="str">
        <f>IF(F1813&lt;0,"0-",IF(F1813=0,"0",IF(F1813&lt;3.01,"0+ to 3",IF(F1813&lt;6.01,"3+ to 6",IF(F1813&lt;9.01,"6+ to 9",IF(F1813&lt;12.01,"9+ to 12",IF(F1813&lt;15.01,"12+ to 15",IF(F1813&lt;18.01,"15+ to 18",IF(F1813&lt;21.01,"18+ to 21",IF(F1813&lt;24.01,"21+ to 24",IF(F1813&lt;27.01,"24+ to 27",IF(F1813&lt;30.01,"27+ to 30","30+"))))))))))))</f>
        <v>0+ to 3</v>
      </c>
      <c r="I1813" t="str">
        <f>IF(G1813&lt;&gt;H1813,"DIFF","")</f>
        <v>DIFF</v>
      </c>
    </row>
    <row r="1814" spans="1:9">
      <c r="A1814" t="s">
        <v>102</v>
      </c>
      <c r="B1814" t="s">
        <v>144</v>
      </c>
      <c r="C1814" s="1">
        <v>117497812</v>
      </c>
      <c r="D1814" s="1">
        <v>2</v>
      </c>
      <c r="E1814" s="1">
        <v>-1</v>
      </c>
      <c r="F1814" s="1">
        <v>2</v>
      </c>
      <c r="G1814" s="7" t="str">
        <f>IF(E1814&lt;0,"0-",IF(E1814=0,"0",IF(E1814&lt;3.01,"0+ to 3",IF(E1814&lt;6.01,"3+ to 6",IF(E1814&lt;9.01,"6+ to 9",IF(E1814&lt;12.01,"9+ to 12",IF(E1814&lt;15.01,"12+ to 15",IF(E1814&lt;18.01,"15+ to 18",IF(E1814&lt;21.01,"18+ to 21",IF(E1814&lt;24.01,"21+ to 24",IF(E1814&lt;27.01,"24+ to 27",IF(E1814&lt;30.01,"27+ to 30","30+"))))))))))))</f>
        <v>0-</v>
      </c>
      <c r="H1814" s="7" t="str">
        <f>IF(F1814&lt;0,"0-",IF(F1814=0,"0",IF(F1814&lt;3.01,"0+ to 3",IF(F1814&lt;6.01,"3+ to 6",IF(F1814&lt;9.01,"6+ to 9",IF(F1814&lt;12.01,"9+ to 12",IF(F1814&lt;15.01,"12+ to 15",IF(F1814&lt;18.01,"15+ to 18",IF(F1814&lt;21.01,"18+ to 21",IF(F1814&lt;24.01,"21+ to 24",IF(F1814&lt;27.01,"24+ to 27",IF(F1814&lt;30.01,"27+ to 30","30+"))))))))))))</f>
        <v>0+ to 3</v>
      </c>
      <c r="I1814" t="str">
        <f>IF(G1814&lt;&gt;H1814,"DIFF","")</f>
        <v>DIFF</v>
      </c>
    </row>
    <row r="1815" spans="1:9">
      <c r="A1815" t="s">
        <v>102</v>
      </c>
      <c r="B1815" t="s">
        <v>144</v>
      </c>
      <c r="C1815" s="1">
        <v>117500355</v>
      </c>
      <c r="D1815" s="1">
        <v>6</v>
      </c>
      <c r="E1815" s="1">
        <v>-7</v>
      </c>
      <c r="F1815" s="1">
        <v>26</v>
      </c>
      <c r="G1815" s="7" t="str">
        <f>IF(E1815&lt;0,"0-",IF(E1815=0,"0",IF(E1815&lt;3.01,"0+ to 3",IF(E1815&lt;6.01,"3+ to 6",IF(E1815&lt;9.01,"6+ to 9",IF(E1815&lt;12.01,"9+ to 12",IF(E1815&lt;15.01,"12+ to 15",IF(E1815&lt;18.01,"15+ to 18",IF(E1815&lt;21.01,"18+ to 21",IF(E1815&lt;24.01,"21+ to 24",IF(E1815&lt;27.01,"24+ to 27",IF(E1815&lt;30.01,"27+ to 30","30+"))))))))))))</f>
        <v>0-</v>
      </c>
      <c r="H1815" s="7" t="str">
        <f>IF(F1815&lt;0,"0-",IF(F1815=0,"0",IF(F1815&lt;3.01,"0+ to 3",IF(F1815&lt;6.01,"3+ to 6",IF(F1815&lt;9.01,"6+ to 9",IF(F1815&lt;12.01,"9+ to 12",IF(F1815&lt;15.01,"12+ to 15",IF(F1815&lt;18.01,"15+ to 18",IF(F1815&lt;21.01,"18+ to 21",IF(F1815&lt;24.01,"21+ to 24",IF(F1815&lt;27.01,"24+ to 27",IF(F1815&lt;30.01,"27+ to 30","30+"))))))))))))</f>
        <v>24+ to 27</v>
      </c>
      <c r="I1815" t="str">
        <f>IF(G1815&lt;&gt;H1815,"DIFF","")</f>
        <v>DIFF</v>
      </c>
    </row>
    <row r="1816" spans="1:9">
      <c r="A1816" t="s">
        <v>102</v>
      </c>
      <c r="B1816" t="s">
        <v>144</v>
      </c>
      <c r="C1816" s="1">
        <v>117502585</v>
      </c>
      <c r="D1816" s="1">
        <v>2</v>
      </c>
      <c r="E1816" s="1">
        <v>-9</v>
      </c>
      <c r="F1816" s="1">
        <v>9</v>
      </c>
      <c r="G1816" s="7" t="str">
        <f>IF(E1816&lt;0,"0-",IF(E1816=0,"0",IF(E1816&lt;3.01,"0+ to 3",IF(E1816&lt;6.01,"3+ to 6",IF(E1816&lt;9.01,"6+ to 9",IF(E1816&lt;12.01,"9+ to 12",IF(E1816&lt;15.01,"12+ to 15",IF(E1816&lt;18.01,"15+ to 18",IF(E1816&lt;21.01,"18+ to 21",IF(E1816&lt;24.01,"21+ to 24",IF(E1816&lt;27.01,"24+ to 27",IF(E1816&lt;30.01,"27+ to 30","30+"))))))))))))</f>
        <v>0-</v>
      </c>
      <c r="H1816" s="7" t="str">
        <f>IF(F1816&lt;0,"0-",IF(F1816=0,"0",IF(F1816&lt;3.01,"0+ to 3",IF(F1816&lt;6.01,"3+ to 6",IF(F1816&lt;9.01,"6+ to 9",IF(F1816&lt;12.01,"9+ to 12",IF(F1816&lt;15.01,"12+ to 15",IF(F1816&lt;18.01,"15+ to 18",IF(F1816&lt;21.01,"18+ to 21",IF(F1816&lt;24.01,"21+ to 24",IF(F1816&lt;27.01,"24+ to 27",IF(F1816&lt;30.01,"27+ to 30","30+"))))))))))))</f>
        <v>6+ to 9</v>
      </c>
      <c r="I1816" t="str">
        <f>IF(G1816&lt;&gt;H1816,"DIFF","")</f>
        <v>DIFF</v>
      </c>
    </row>
    <row r="1817" spans="1:9">
      <c r="A1817" t="s">
        <v>103</v>
      </c>
      <c r="B1817" t="s">
        <v>144</v>
      </c>
      <c r="C1817" s="1">
        <v>117503342</v>
      </c>
      <c r="D1817" s="1">
        <v>2</v>
      </c>
      <c r="E1817" s="1">
        <v>0</v>
      </c>
      <c r="F1817" s="1">
        <v>0</v>
      </c>
      <c r="G1817" s="7" t="str">
        <f>IF(E1817&lt;0,"0-",IF(E1817=0,"0",IF(E1817&lt;3.01,"0+ to 3",IF(E1817&lt;6.01,"3+ to 6",IF(E1817&lt;9.01,"6+ to 9",IF(E1817&lt;12.01,"9+ to 12",IF(E1817&lt;15.01,"12+ to 15",IF(E1817&lt;18.01,"15+ to 18",IF(E1817&lt;21.01,"18+ to 21",IF(E1817&lt;24.01,"21+ to 24",IF(E1817&lt;27.01,"24+ to 27",IF(E1817&lt;30.01,"27+ to 30","30+"))))))))))))</f>
        <v>0</v>
      </c>
      <c r="H1817" s="7" t="str">
        <f>IF(F1817&lt;0,"0-",IF(F1817=0,"0",IF(F1817&lt;3.01,"0+ to 3",IF(F1817&lt;6.01,"3+ to 6",IF(F1817&lt;9.01,"6+ to 9",IF(F1817&lt;12.01,"9+ to 12",IF(F1817&lt;15.01,"12+ to 15",IF(F1817&lt;18.01,"15+ to 18",IF(F1817&lt;21.01,"18+ to 21",IF(F1817&lt;24.01,"21+ to 24",IF(F1817&lt;27.01,"24+ to 27",IF(F1817&lt;30.01,"27+ to 30","30+"))))))))))))</f>
        <v>0</v>
      </c>
      <c r="I1817" t="str">
        <f>IF(G1817&lt;&gt;H1817,"DIFF","")</f>
        <v/>
      </c>
    </row>
    <row r="1818" spans="1:9">
      <c r="A1818" t="s">
        <v>102</v>
      </c>
      <c r="B1818" t="s">
        <v>144</v>
      </c>
      <c r="C1818" s="1">
        <v>117504346</v>
      </c>
      <c r="D1818" s="1">
        <v>3</v>
      </c>
      <c r="E1818" s="1">
        <v>-5</v>
      </c>
      <c r="F1818" s="1">
        <v>12</v>
      </c>
      <c r="G1818" s="7" t="str">
        <f>IF(E1818&lt;0,"0-",IF(E1818=0,"0",IF(E1818&lt;3.01,"0+ to 3",IF(E1818&lt;6.01,"3+ to 6",IF(E1818&lt;9.01,"6+ to 9",IF(E1818&lt;12.01,"9+ to 12",IF(E1818&lt;15.01,"12+ to 15",IF(E1818&lt;18.01,"15+ to 18",IF(E1818&lt;21.01,"18+ to 21",IF(E1818&lt;24.01,"21+ to 24",IF(E1818&lt;27.01,"24+ to 27",IF(E1818&lt;30.01,"27+ to 30","30+"))))))))))))</f>
        <v>0-</v>
      </c>
      <c r="H1818" s="7" t="str">
        <f>IF(F1818&lt;0,"0-",IF(F1818=0,"0",IF(F1818&lt;3.01,"0+ to 3",IF(F1818&lt;6.01,"3+ to 6",IF(F1818&lt;9.01,"6+ to 9",IF(F1818&lt;12.01,"9+ to 12",IF(F1818&lt;15.01,"12+ to 15",IF(F1818&lt;18.01,"15+ to 18",IF(F1818&lt;21.01,"18+ to 21",IF(F1818&lt;24.01,"21+ to 24",IF(F1818&lt;27.01,"24+ to 27",IF(F1818&lt;30.01,"27+ to 30","30+"))))))))))))</f>
        <v>9+ to 12</v>
      </c>
      <c r="I1818" t="str">
        <f>IF(G1818&lt;&gt;H1818,"DIFF","")</f>
        <v>DIFF</v>
      </c>
    </row>
    <row r="1819" spans="1:9">
      <c r="A1819" t="s">
        <v>102</v>
      </c>
      <c r="B1819" t="s">
        <v>144</v>
      </c>
      <c r="C1819" s="1">
        <v>117505361</v>
      </c>
      <c r="D1819" s="1">
        <v>2</v>
      </c>
      <c r="E1819" s="1">
        <v>0</v>
      </c>
      <c r="F1819" s="1">
        <v>7</v>
      </c>
      <c r="G1819" s="7" t="str">
        <f>IF(E1819&lt;0,"0-",IF(E1819=0,"0",IF(E1819&lt;3.01,"0+ to 3",IF(E1819&lt;6.01,"3+ to 6",IF(E1819&lt;9.01,"6+ to 9",IF(E1819&lt;12.01,"9+ to 12",IF(E1819&lt;15.01,"12+ to 15",IF(E1819&lt;18.01,"15+ to 18",IF(E1819&lt;21.01,"18+ to 21",IF(E1819&lt;24.01,"21+ to 24",IF(E1819&lt;27.01,"24+ to 27",IF(E1819&lt;30.01,"27+ to 30","30+"))))))))))))</f>
        <v>0</v>
      </c>
      <c r="H1819" s="7" t="str">
        <f>IF(F1819&lt;0,"0-",IF(F1819=0,"0",IF(F1819&lt;3.01,"0+ to 3",IF(F1819&lt;6.01,"3+ to 6",IF(F1819&lt;9.01,"6+ to 9",IF(F1819&lt;12.01,"9+ to 12",IF(F1819&lt;15.01,"12+ to 15",IF(F1819&lt;18.01,"15+ to 18",IF(F1819&lt;21.01,"18+ to 21",IF(F1819&lt;24.01,"21+ to 24",IF(F1819&lt;27.01,"24+ to 27",IF(F1819&lt;30.01,"27+ to 30","30+"))))))))))))</f>
        <v>6+ to 9</v>
      </c>
      <c r="I1819" t="str">
        <f>IF(G1819&lt;&gt;H1819,"DIFF","")</f>
        <v>DIFF</v>
      </c>
    </row>
    <row r="1820" spans="1:9">
      <c r="A1820" t="s">
        <v>102</v>
      </c>
      <c r="B1820" t="s">
        <v>143</v>
      </c>
      <c r="C1820" s="1">
        <v>117542582</v>
      </c>
      <c r="D1820" s="1">
        <v>2</v>
      </c>
      <c r="E1820" s="1">
        <v>-7</v>
      </c>
      <c r="F1820" s="1">
        <v>15</v>
      </c>
      <c r="G1820" s="7" t="str">
        <f>IF(E1820&lt;0,"0-",IF(E1820=0,"0",IF(E1820&lt;3.01,"0+ to 3",IF(E1820&lt;6.01,"3+ to 6",IF(E1820&lt;9.01,"6+ to 9",IF(E1820&lt;12.01,"9+ to 12",IF(E1820&lt;15.01,"12+ to 15",IF(E1820&lt;18.01,"15+ to 18",IF(E1820&lt;21.01,"18+ to 21",IF(E1820&lt;24.01,"21+ to 24",IF(E1820&lt;27.01,"24+ to 27",IF(E1820&lt;30.01,"27+ to 30","30+"))))))))))))</f>
        <v>0-</v>
      </c>
      <c r="H1820" s="7" t="str">
        <f>IF(F1820&lt;0,"0-",IF(F1820=0,"0",IF(F1820&lt;3.01,"0+ to 3",IF(F1820&lt;6.01,"3+ to 6",IF(F1820&lt;9.01,"6+ to 9",IF(F1820&lt;12.01,"9+ to 12",IF(F1820&lt;15.01,"12+ to 15",IF(F1820&lt;18.01,"15+ to 18",IF(F1820&lt;21.01,"18+ to 21",IF(F1820&lt;24.01,"21+ to 24",IF(F1820&lt;27.01,"24+ to 27",IF(F1820&lt;30.01,"27+ to 30","30+"))))))))))))</f>
        <v>12+ to 15</v>
      </c>
      <c r="I1820" t="str">
        <f>IF(G1820&lt;&gt;H1820,"DIFF","")</f>
        <v>DIFF</v>
      </c>
    </row>
    <row r="1821" spans="1:9">
      <c r="A1821" t="s">
        <v>102</v>
      </c>
      <c r="B1821" t="s">
        <v>143</v>
      </c>
      <c r="C1821" s="1">
        <v>117545482</v>
      </c>
      <c r="D1821" s="1">
        <v>2</v>
      </c>
      <c r="E1821" s="1">
        <v>-8</v>
      </c>
      <c r="F1821" s="1">
        <v>17</v>
      </c>
      <c r="G1821" s="7" t="str">
        <f>IF(E1821&lt;0,"0-",IF(E1821=0,"0",IF(E1821&lt;3.01,"0+ to 3",IF(E1821&lt;6.01,"3+ to 6",IF(E1821&lt;9.01,"6+ to 9",IF(E1821&lt;12.01,"9+ to 12",IF(E1821&lt;15.01,"12+ to 15",IF(E1821&lt;18.01,"15+ to 18",IF(E1821&lt;21.01,"18+ to 21",IF(E1821&lt;24.01,"21+ to 24",IF(E1821&lt;27.01,"24+ to 27",IF(E1821&lt;30.01,"27+ to 30","30+"))))))))))))</f>
        <v>0-</v>
      </c>
      <c r="H1821" s="7" t="str">
        <f>IF(F1821&lt;0,"0-",IF(F1821=0,"0",IF(F1821&lt;3.01,"0+ to 3",IF(F1821&lt;6.01,"3+ to 6",IF(F1821&lt;9.01,"6+ to 9",IF(F1821&lt;12.01,"9+ to 12",IF(F1821&lt;15.01,"12+ to 15",IF(F1821&lt;18.01,"15+ to 18",IF(F1821&lt;21.01,"18+ to 21",IF(F1821&lt;24.01,"21+ to 24",IF(F1821&lt;27.01,"24+ to 27",IF(F1821&lt;30.01,"27+ to 30","30+"))))))))))))</f>
        <v>15+ to 18</v>
      </c>
      <c r="I1821" t="str">
        <f>IF(G1821&lt;&gt;H1821,"DIFF","")</f>
        <v>DIFF</v>
      </c>
    </row>
    <row r="1822" spans="1:9">
      <c r="A1822" t="s">
        <v>102</v>
      </c>
      <c r="B1822" t="s">
        <v>143</v>
      </c>
      <c r="C1822" s="1">
        <v>117546112</v>
      </c>
      <c r="D1822" s="1">
        <v>2</v>
      </c>
      <c r="E1822" s="1">
        <v>-5</v>
      </c>
      <c r="F1822" s="1">
        <v>14</v>
      </c>
      <c r="G1822" s="7" t="str">
        <f>IF(E1822&lt;0,"0-",IF(E1822=0,"0",IF(E1822&lt;3.01,"0+ to 3",IF(E1822&lt;6.01,"3+ to 6",IF(E1822&lt;9.01,"6+ to 9",IF(E1822&lt;12.01,"9+ to 12",IF(E1822&lt;15.01,"12+ to 15",IF(E1822&lt;18.01,"15+ to 18",IF(E1822&lt;21.01,"18+ to 21",IF(E1822&lt;24.01,"21+ to 24",IF(E1822&lt;27.01,"24+ to 27",IF(E1822&lt;30.01,"27+ to 30","30+"))))))))))))</f>
        <v>0-</v>
      </c>
      <c r="H1822" s="7" t="str">
        <f>IF(F1822&lt;0,"0-",IF(F1822=0,"0",IF(F1822&lt;3.01,"0+ to 3",IF(F1822&lt;6.01,"3+ to 6",IF(F1822&lt;9.01,"6+ to 9",IF(F1822&lt;12.01,"9+ to 12",IF(F1822&lt;15.01,"12+ to 15",IF(F1822&lt;18.01,"15+ to 18",IF(F1822&lt;21.01,"18+ to 21",IF(F1822&lt;24.01,"21+ to 24",IF(F1822&lt;27.01,"24+ to 27",IF(F1822&lt;30.01,"27+ to 30","30+"))))))))))))</f>
        <v>12+ to 15</v>
      </c>
      <c r="I1822" t="str">
        <f>IF(G1822&lt;&gt;H1822,"DIFF","")</f>
        <v>DIFF</v>
      </c>
    </row>
    <row r="1823" spans="1:9">
      <c r="A1823" t="s">
        <v>102</v>
      </c>
      <c r="B1823" t="s">
        <v>143</v>
      </c>
      <c r="C1823" s="1">
        <v>117547676</v>
      </c>
      <c r="D1823" s="1">
        <v>8</v>
      </c>
      <c r="E1823" s="1">
        <v>0</v>
      </c>
      <c r="F1823" s="1">
        <v>0</v>
      </c>
      <c r="G1823" s="7" t="str">
        <f>IF(E1823&lt;0,"0-",IF(E1823=0,"0",IF(E1823&lt;3.01,"0+ to 3",IF(E1823&lt;6.01,"3+ to 6",IF(E1823&lt;9.01,"6+ to 9",IF(E1823&lt;12.01,"9+ to 12",IF(E1823&lt;15.01,"12+ to 15",IF(E1823&lt;18.01,"15+ to 18",IF(E1823&lt;21.01,"18+ to 21",IF(E1823&lt;24.01,"21+ to 24",IF(E1823&lt;27.01,"24+ to 27",IF(E1823&lt;30.01,"27+ to 30","30+"))))))))))))</f>
        <v>0</v>
      </c>
      <c r="H1823" s="7" t="str">
        <f>IF(F1823&lt;0,"0-",IF(F1823=0,"0",IF(F1823&lt;3.01,"0+ to 3",IF(F1823&lt;6.01,"3+ to 6",IF(F1823&lt;9.01,"6+ to 9",IF(F1823&lt;12.01,"9+ to 12",IF(F1823&lt;15.01,"12+ to 15",IF(F1823&lt;18.01,"15+ to 18",IF(F1823&lt;21.01,"18+ to 21",IF(F1823&lt;24.01,"21+ to 24",IF(F1823&lt;27.01,"24+ to 27",IF(F1823&lt;30.01,"27+ to 30","30+"))))))))))))</f>
        <v>0</v>
      </c>
      <c r="I1823" t="str">
        <f>IF(G1823&lt;&gt;H1823,"DIFF","")</f>
        <v/>
      </c>
    </row>
    <row r="1824" spans="1:9">
      <c r="A1824" t="s">
        <v>102</v>
      </c>
      <c r="B1824" t="s">
        <v>143</v>
      </c>
      <c r="C1824" s="1">
        <v>117550138</v>
      </c>
      <c r="D1824" s="1">
        <v>2</v>
      </c>
      <c r="E1824" s="1">
        <v>-5</v>
      </c>
      <c r="F1824" s="1">
        <v>11</v>
      </c>
      <c r="G1824" s="7" t="str">
        <f>IF(E1824&lt;0,"0-",IF(E1824=0,"0",IF(E1824&lt;3.01,"0+ to 3",IF(E1824&lt;6.01,"3+ to 6",IF(E1824&lt;9.01,"6+ to 9",IF(E1824&lt;12.01,"9+ to 12",IF(E1824&lt;15.01,"12+ to 15",IF(E1824&lt;18.01,"15+ to 18",IF(E1824&lt;21.01,"18+ to 21",IF(E1824&lt;24.01,"21+ to 24",IF(E1824&lt;27.01,"24+ to 27",IF(E1824&lt;30.01,"27+ to 30","30+"))))))))))))</f>
        <v>0-</v>
      </c>
      <c r="H1824" s="7" t="str">
        <f>IF(F1824&lt;0,"0-",IF(F1824=0,"0",IF(F1824&lt;3.01,"0+ to 3",IF(F1824&lt;6.01,"3+ to 6",IF(F1824&lt;9.01,"6+ to 9",IF(F1824&lt;12.01,"9+ to 12",IF(F1824&lt;15.01,"12+ to 15",IF(F1824&lt;18.01,"15+ to 18",IF(F1824&lt;21.01,"18+ to 21",IF(F1824&lt;24.01,"21+ to 24",IF(F1824&lt;27.01,"24+ to 27",IF(F1824&lt;30.01,"27+ to 30","30+"))))))))))))</f>
        <v>9+ to 12</v>
      </c>
      <c r="I1824" t="str">
        <f>IF(G1824&lt;&gt;H1824,"DIFF","")</f>
        <v>DIFF</v>
      </c>
    </row>
    <row r="1825" spans="1:9">
      <c r="A1825" t="s">
        <v>102</v>
      </c>
      <c r="B1825" t="s">
        <v>143</v>
      </c>
      <c r="C1825" s="1">
        <v>117554406</v>
      </c>
      <c r="D1825" s="1">
        <v>2</v>
      </c>
      <c r="E1825" s="1">
        <v>-5</v>
      </c>
      <c r="F1825" s="1">
        <v>22</v>
      </c>
      <c r="G1825" s="7" t="str">
        <f>IF(E1825&lt;0,"0-",IF(E1825=0,"0",IF(E1825&lt;3.01,"0+ to 3",IF(E1825&lt;6.01,"3+ to 6",IF(E1825&lt;9.01,"6+ to 9",IF(E1825&lt;12.01,"9+ to 12",IF(E1825&lt;15.01,"12+ to 15",IF(E1825&lt;18.01,"15+ to 18",IF(E1825&lt;21.01,"18+ to 21",IF(E1825&lt;24.01,"21+ to 24",IF(E1825&lt;27.01,"24+ to 27",IF(E1825&lt;30.01,"27+ to 30","30+"))))))))))))</f>
        <v>0-</v>
      </c>
      <c r="H1825" s="7" t="str">
        <f>IF(F1825&lt;0,"0-",IF(F1825=0,"0",IF(F1825&lt;3.01,"0+ to 3",IF(F1825&lt;6.01,"3+ to 6",IF(F1825&lt;9.01,"6+ to 9",IF(F1825&lt;12.01,"9+ to 12",IF(F1825&lt;15.01,"12+ to 15",IF(F1825&lt;18.01,"15+ to 18",IF(F1825&lt;21.01,"18+ to 21",IF(F1825&lt;24.01,"21+ to 24",IF(F1825&lt;27.01,"24+ to 27",IF(F1825&lt;30.01,"27+ to 30","30+"))))))))))))</f>
        <v>21+ to 24</v>
      </c>
      <c r="I1825" t="str">
        <f>IF(G1825&lt;&gt;H1825,"DIFF","")</f>
        <v>DIFF</v>
      </c>
    </row>
    <row r="1826" spans="1:9">
      <c r="A1826" t="s">
        <v>103</v>
      </c>
      <c r="B1826" t="s">
        <v>143</v>
      </c>
      <c r="C1826" s="1">
        <v>117554489</v>
      </c>
      <c r="D1826" s="1">
        <v>2</v>
      </c>
      <c r="E1826" s="1">
        <v>-6</v>
      </c>
      <c r="F1826" s="1">
        <v>14</v>
      </c>
      <c r="G1826" s="7" t="str">
        <f>IF(E1826&lt;0,"0-",IF(E1826=0,"0",IF(E1826&lt;3.01,"0+ to 3",IF(E1826&lt;6.01,"3+ to 6",IF(E1826&lt;9.01,"6+ to 9",IF(E1826&lt;12.01,"9+ to 12",IF(E1826&lt;15.01,"12+ to 15",IF(E1826&lt;18.01,"15+ to 18",IF(E1826&lt;21.01,"18+ to 21",IF(E1826&lt;24.01,"21+ to 24",IF(E1826&lt;27.01,"24+ to 27",IF(E1826&lt;30.01,"27+ to 30","30+"))))))))))))</f>
        <v>0-</v>
      </c>
      <c r="H1826" s="7" t="str">
        <f>IF(F1826&lt;0,"0-",IF(F1826=0,"0",IF(F1826&lt;3.01,"0+ to 3",IF(F1826&lt;6.01,"3+ to 6",IF(F1826&lt;9.01,"6+ to 9",IF(F1826&lt;12.01,"9+ to 12",IF(F1826&lt;15.01,"12+ to 15",IF(F1826&lt;18.01,"15+ to 18",IF(F1826&lt;21.01,"18+ to 21",IF(F1826&lt;24.01,"21+ to 24",IF(F1826&lt;27.01,"24+ to 27",IF(F1826&lt;30.01,"27+ to 30","30+"))))))))))))</f>
        <v>12+ to 15</v>
      </c>
      <c r="I1826" t="str">
        <f>IF(G1826&lt;&gt;H1826,"DIFF","")</f>
        <v>DIFF</v>
      </c>
    </row>
    <row r="1827" spans="1:9">
      <c r="A1827" t="s">
        <v>102</v>
      </c>
      <c r="B1827" t="s">
        <v>143</v>
      </c>
      <c r="C1827" s="1">
        <v>117554654</v>
      </c>
      <c r="D1827" s="1">
        <v>2</v>
      </c>
      <c r="E1827" s="1">
        <v>-4</v>
      </c>
      <c r="F1827" s="1">
        <v>12</v>
      </c>
      <c r="G1827" s="7" t="str">
        <f>IF(E1827&lt;0,"0-",IF(E1827=0,"0",IF(E1827&lt;3.01,"0+ to 3",IF(E1827&lt;6.01,"3+ to 6",IF(E1827&lt;9.01,"6+ to 9",IF(E1827&lt;12.01,"9+ to 12",IF(E1827&lt;15.01,"12+ to 15",IF(E1827&lt;18.01,"15+ to 18",IF(E1827&lt;21.01,"18+ to 21",IF(E1827&lt;24.01,"21+ to 24",IF(E1827&lt;27.01,"24+ to 27",IF(E1827&lt;30.01,"27+ to 30","30+"))))))))))))</f>
        <v>0-</v>
      </c>
      <c r="H1827" s="7" t="str">
        <f>IF(F1827&lt;0,"0-",IF(F1827=0,"0",IF(F1827&lt;3.01,"0+ to 3",IF(F1827&lt;6.01,"3+ to 6",IF(F1827&lt;9.01,"6+ to 9",IF(F1827&lt;12.01,"9+ to 12",IF(F1827&lt;15.01,"12+ to 15",IF(F1827&lt;18.01,"15+ to 18",IF(F1827&lt;21.01,"18+ to 21",IF(F1827&lt;24.01,"21+ to 24",IF(F1827&lt;27.01,"24+ to 27",IF(F1827&lt;30.01,"27+ to 30","30+"))))))))))))</f>
        <v>9+ to 12</v>
      </c>
      <c r="I1827" t="str">
        <f>IF(G1827&lt;&gt;H1827,"DIFF","")</f>
        <v>DIFF</v>
      </c>
    </row>
    <row r="1828" spans="1:9">
      <c r="A1828" t="s">
        <v>102</v>
      </c>
      <c r="B1828" t="s">
        <v>143</v>
      </c>
      <c r="C1828" s="1">
        <v>117554697</v>
      </c>
      <c r="D1828" s="1">
        <v>3</v>
      </c>
      <c r="E1828" s="1">
        <v>-8</v>
      </c>
      <c r="F1828" s="1">
        <v>20</v>
      </c>
      <c r="G1828" s="7" t="str">
        <f>IF(E1828&lt;0,"0-",IF(E1828=0,"0",IF(E1828&lt;3.01,"0+ to 3",IF(E1828&lt;6.01,"3+ to 6",IF(E1828&lt;9.01,"6+ to 9",IF(E1828&lt;12.01,"9+ to 12",IF(E1828&lt;15.01,"12+ to 15",IF(E1828&lt;18.01,"15+ to 18",IF(E1828&lt;21.01,"18+ to 21",IF(E1828&lt;24.01,"21+ to 24",IF(E1828&lt;27.01,"24+ to 27",IF(E1828&lt;30.01,"27+ to 30","30+"))))))))))))</f>
        <v>0-</v>
      </c>
      <c r="H1828" s="7" t="str">
        <f>IF(F1828&lt;0,"0-",IF(F1828=0,"0",IF(F1828&lt;3.01,"0+ to 3",IF(F1828&lt;6.01,"3+ to 6",IF(F1828&lt;9.01,"6+ to 9",IF(F1828&lt;12.01,"9+ to 12",IF(F1828&lt;15.01,"12+ to 15",IF(F1828&lt;18.01,"15+ to 18",IF(F1828&lt;21.01,"18+ to 21",IF(F1828&lt;24.01,"21+ to 24",IF(F1828&lt;27.01,"24+ to 27",IF(F1828&lt;30.01,"27+ to 30","30+"))))))))))))</f>
        <v>18+ to 21</v>
      </c>
      <c r="I1828" t="str">
        <f>IF(G1828&lt;&gt;H1828,"DIFF","")</f>
        <v>DIFF</v>
      </c>
    </row>
    <row r="1829" spans="1:9">
      <c r="A1829" t="s">
        <v>102</v>
      </c>
      <c r="B1829" t="s">
        <v>143</v>
      </c>
      <c r="C1829" s="1">
        <v>117555117</v>
      </c>
      <c r="D1829" s="1">
        <v>2</v>
      </c>
      <c r="E1829" s="1">
        <v>0</v>
      </c>
      <c r="F1829" s="1">
        <v>0</v>
      </c>
      <c r="G1829" s="7" t="str">
        <f>IF(E1829&lt;0,"0-",IF(E1829=0,"0",IF(E1829&lt;3.01,"0+ to 3",IF(E1829&lt;6.01,"3+ to 6",IF(E1829&lt;9.01,"6+ to 9",IF(E1829&lt;12.01,"9+ to 12",IF(E1829&lt;15.01,"12+ to 15",IF(E1829&lt;18.01,"15+ to 18",IF(E1829&lt;21.01,"18+ to 21",IF(E1829&lt;24.01,"21+ to 24",IF(E1829&lt;27.01,"24+ to 27",IF(E1829&lt;30.01,"27+ to 30","30+"))))))))))))</f>
        <v>0</v>
      </c>
      <c r="H1829" s="7" t="str">
        <f>IF(F1829&lt;0,"0-",IF(F1829=0,"0",IF(F1829&lt;3.01,"0+ to 3",IF(F1829&lt;6.01,"3+ to 6",IF(F1829&lt;9.01,"6+ to 9",IF(F1829&lt;12.01,"9+ to 12",IF(F1829&lt;15.01,"12+ to 15",IF(F1829&lt;18.01,"15+ to 18",IF(F1829&lt;21.01,"18+ to 21",IF(F1829&lt;24.01,"21+ to 24",IF(F1829&lt;27.01,"24+ to 27",IF(F1829&lt;30.01,"27+ to 30","30+"))))))))))))</f>
        <v>0</v>
      </c>
      <c r="I1829" t="str">
        <f>IF(G1829&lt;&gt;H1829,"DIFF","")</f>
        <v/>
      </c>
    </row>
    <row r="1830" spans="1:9">
      <c r="A1830" t="s">
        <v>102</v>
      </c>
      <c r="B1830" t="s">
        <v>143</v>
      </c>
      <c r="C1830" s="1">
        <v>117555788</v>
      </c>
      <c r="D1830" s="1">
        <v>2</v>
      </c>
      <c r="E1830" s="1">
        <v>0</v>
      </c>
      <c r="F1830" s="1">
        <v>0</v>
      </c>
      <c r="G1830" s="7" t="str">
        <f>IF(E1830&lt;0,"0-",IF(E1830=0,"0",IF(E1830&lt;3.01,"0+ to 3",IF(E1830&lt;6.01,"3+ to 6",IF(E1830&lt;9.01,"6+ to 9",IF(E1830&lt;12.01,"9+ to 12",IF(E1830&lt;15.01,"12+ to 15",IF(E1830&lt;18.01,"15+ to 18",IF(E1830&lt;21.01,"18+ to 21",IF(E1830&lt;24.01,"21+ to 24",IF(E1830&lt;27.01,"24+ to 27",IF(E1830&lt;30.01,"27+ to 30","30+"))))))))))))</f>
        <v>0</v>
      </c>
      <c r="H1830" s="7" t="str">
        <f>IF(F1830&lt;0,"0-",IF(F1830=0,"0",IF(F1830&lt;3.01,"0+ to 3",IF(F1830&lt;6.01,"3+ to 6",IF(F1830&lt;9.01,"6+ to 9",IF(F1830&lt;12.01,"9+ to 12",IF(F1830&lt;15.01,"12+ to 15",IF(F1830&lt;18.01,"15+ to 18",IF(F1830&lt;21.01,"18+ to 21",IF(F1830&lt;24.01,"21+ to 24",IF(F1830&lt;27.01,"24+ to 27",IF(F1830&lt;30.01,"27+ to 30","30+"))))))))))))</f>
        <v>0</v>
      </c>
      <c r="I1830" t="str">
        <f>IF(G1830&lt;&gt;H1830,"DIFF","")</f>
        <v/>
      </c>
    </row>
    <row r="1831" spans="1:9">
      <c r="A1831" t="s">
        <v>102</v>
      </c>
      <c r="B1831" t="s">
        <v>143</v>
      </c>
      <c r="C1831" s="1">
        <v>117557658</v>
      </c>
      <c r="D1831" s="1">
        <v>2</v>
      </c>
      <c r="E1831" s="1">
        <v>-2</v>
      </c>
      <c r="F1831" s="1">
        <v>4</v>
      </c>
      <c r="G1831" s="7" t="str">
        <f>IF(E1831&lt;0,"0-",IF(E1831=0,"0",IF(E1831&lt;3.01,"0+ to 3",IF(E1831&lt;6.01,"3+ to 6",IF(E1831&lt;9.01,"6+ to 9",IF(E1831&lt;12.01,"9+ to 12",IF(E1831&lt;15.01,"12+ to 15",IF(E1831&lt;18.01,"15+ to 18",IF(E1831&lt;21.01,"18+ to 21",IF(E1831&lt;24.01,"21+ to 24",IF(E1831&lt;27.01,"24+ to 27",IF(E1831&lt;30.01,"27+ to 30","30+"))))))))))))</f>
        <v>0-</v>
      </c>
      <c r="H1831" s="7" t="str">
        <f>IF(F1831&lt;0,"0-",IF(F1831=0,"0",IF(F1831&lt;3.01,"0+ to 3",IF(F1831&lt;6.01,"3+ to 6",IF(F1831&lt;9.01,"6+ to 9",IF(F1831&lt;12.01,"9+ to 12",IF(F1831&lt;15.01,"12+ to 15",IF(F1831&lt;18.01,"15+ to 18",IF(F1831&lt;21.01,"18+ to 21",IF(F1831&lt;24.01,"21+ to 24",IF(F1831&lt;27.01,"24+ to 27",IF(F1831&lt;30.01,"27+ to 30","30+"))))))))))))</f>
        <v>3+ to 6</v>
      </c>
      <c r="I1831" t="str">
        <f>IF(G1831&lt;&gt;H1831,"DIFF","")</f>
        <v>DIFF</v>
      </c>
    </row>
    <row r="1832" spans="1:9">
      <c r="A1832" t="s">
        <v>102</v>
      </c>
      <c r="B1832" t="s">
        <v>143</v>
      </c>
      <c r="C1832" s="1">
        <v>117561564</v>
      </c>
      <c r="D1832" s="1">
        <v>4</v>
      </c>
      <c r="E1832" s="1">
        <v>-7</v>
      </c>
      <c r="F1832" s="1">
        <v>18</v>
      </c>
      <c r="G1832" s="7" t="str">
        <f>IF(E1832&lt;0,"0-",IF(E1832=0,"0",IF(E1832&lt;3.01,"0+ to 3",IF(E1832&lt;6.01,"3+ to 6",IF(E1832&lt;9.01,"6+ to 9",IF(E1832&lt;12.01,"9+ to 12",IF(E1832&lt;15.01,"12+ to 15",IF(E1832&lt;18.01,"15+ to 18",IF(E1832&lt;21.01,"18+ to 21",IF(E1832&lt;24.01,"21+ to 24",IF(E1832&lt;27.01,"24+ to 27",IF(E1832&lt;30.01,"27+ to 30","30+"))))))))))))</f>
        <v>0-</v>
      </c>
      <c r="H1832" s="7" t="str">
        <f>IF(F1832&lt;0,"0-",IF(F1832=0,"0",IF(F1832&lt;3.01,"0+ to 3",IF(F1832&lt;6.01,"3+ to 6",IF(F1832&lt;9.01,"6+ to 9",IF(F1832&lt;12.01,"9+ to 12",IF(F1832&lt;15.01,"12+ to 15",IF(F1832&lt;18.01,"15+ to 18",IF(F1832&lt;21.01,"18+ to 21",IF(F1832&lt;24.01,"21+ to 24",IF(F1832&lt;27.01,"24+ to 27",IF(F1832&lt;30.01,"27+ to 30","30+"))))))))))))</f>
        <v>15+ to 18</v>
      </c>
      <c r="I1832" t="str">
        <f>IF(G1832&lt;&gt;H1832,"DIFF","")</f>
        <v>DIFF</v>
      </c>
    </row>
    <row r="1833" spans="1:9">
      <c r="A1833" t="s">
        <v>102</v>
      </c>
      <c r="B1833" t="s">
        <v>143</v>
      </c>
      <c r="C1833" s="1">
        <v>117563209</v>
      </c>
      <c r="D1833" s="1">
        <v>2</v>
      </c>
      <c r="E1833" s="1">
        <v>-15</v>
      </c>
      <c r="F1833" s="1">
        <v>13</v>
      </c>
      <c r="G1833" s="7" t="str">
        <f>IF(E1833&lt;0,"0-",IF(E1833=0,"0",IF(E1833&lt;3.01,"0+ to 3",IF(E1833&lt;6.01,"3+ to 6",IF(E1833&lt;9.01,"6+ to 9",IF(E1833&lt;12.01,"9+ to 12",IF(E1833&lt;15.01,"12+ to 15",IF(E1833&lt;18.01,"15+ to 18",IF(E1833&lt;21.01,"18+ to 21",IF(E1833&lt;24.01,"21+ to 24",IF(E1833&lt;27.01,"24+ to 27",IF(E1833&lt;30.01,"27+ to 30","30+"))))))))))))</f>
        <v>0-</v>
      </c>
      <c r="H1833" s="7" t="str">
        <f>IF(F1833&lt;0,"0-",IF(F1833=0,"0",IF(F1833&lt;3.01,"0+ to 3",IF(F1833&lt;6.01,"3+ to 6",IF(F1833&lt;9.01,"6+ to 9",IF(F1833&lt;12.01,"9+ to 12",IF(F1833&lt;15.01,"12+ to 15",IF(F1833&lt;18.01,"15+ to 18",IF(F1833&lt;21.01,"18+ to 21",IF(F1833&lt;24.01,"21+ to 24",IF(F1833&lt;27.01,"24+ to 27",IF(F1833&lt;30.01,"27+ to 30","30+"))))))))))))</f>
        <v>12+ to 15</v>
      </c>
      <c r="I1833" t="str">
        <f>IF(G1833&lt;&gt;H1833,"DIFF","")</f>
        <v>DIFF</v>
      </c>
    </row>
    <row r="1834" spans="1:9">
      <c r="A1834" t="s">
        <v>102</v>
      </c>
      <c r="B1834" t="s">
        <v>143</v>
      </c>
      <c r="C1834" s="1">
        <v>117564789</v>
      </c>
      <c r="D1834" s="1">
        <v>2</v>
      </c>
      <c r="E1834" s="1">
        <v>0</v>
      </c>
      <c r="F1834" s="1">
        <v>12</v>
      </c>
      <c r="G1834" s="7" t="str">
        <f>IF(E1834&lt;0,"0-",IF(E1834=0,"0",IF(E1834&lt;3.01,"0+ to 3",IF(E1834&lt;6.01,"3+ to 6",IF(E1834&lt;9.01,"6+ to 9",IF(E1834&lt;12.01,"9+ to 12",IF(E1834&lt;15.01,"12+ to 15",IF(E1834&lt;18.01,"15+ to 18",IF(E1834&lt;21.01,"18+ to 21",IF(E1834&lt;24.01,"21+ to 24",IF(E1834&lt;27.01,"24+ to 27",IF(E1834&lt;30.01,"27+ to 30","30+"))))))))))))</f>
        <v>0</v>
      </c>
      <c r="H1834" s="7" t="str">
        <f>IF(F1834&lt;0,"0-",IF(F1834=0,"0",IF(F1834&lt;3.01,"0+ to 3",IF(F1834&lt;6.01,"3+ to 6",IF(F1834&lt;9.01,"6+ to 9",IF(F1834&lt;12.01,"9+ to 12",IF(F1834&lt;15.01,"12+ to 15",IF(F1834&lt;18.01,"15+ to 18",IF(F1834&lt;21.01,"18+ to 21",IF(F1834&lt;24.01,"21+ to 24",IF(F1834&lt;27.01,"24+ to 27",IF(F1834&lt;30.01,"27+ to 30","30+"))))))))))))</f>
        <v>9+ to 12</v>
      </c>
      <c r="I1834" t="str">
        <f>IF(G1834&lt;&gt;H1834,"DIFF","")</f>
        <v>DIFF</v>
      </c>
    </row>
    <row r="1835" spans="1:9">
      <c r="A1835" t="s">
        <v>140</v>
      </c>
      <c r="B1835" t="s">
        <v>142</v>
      </c>
      <c r="C1835" s="1">
        <v>117569856</v>
      </c>
      <c r="D1835" s="1">
        <v>10</v>
      </c>
      <c r="E1835" s="1">
        <v>0</v>
      </c>
      <c r="F1835" s="1">
        <v>23</v>
      </c>
      <c r="G1835" s="7" t="str">
        <f>IF(E1835&lt;0,"0-",IF(E1835=0,"0",IF(E1835&lt;3.01,"0+ to 3",IF(E1835&lt;6.01,"3+ to 6",IF(E1835&lt;9.01,"6+ to 9",IF(E1835&lt;12.01,"9+ to 12",IF(E1835&lt;15.01,"12+ to 15",IF(E1835&lt;18.01,"15+ to 18",IF(E1835&lt;21.01,"18+ to 21",IF(E1835&lt;24.01,"21+ to 24",IF(E1835&lt;27.01,"24+ to 27",IF(E1835&lt;30.01,"27+ to 30","30+"))))))))))))</f>
        <v>0</v>
      </c>
      <c r="H1835" s="7" t="str">
        <f>IF(F1835&lt;0,"0-",IF(F1835=0,"0",IF(F1835&lt;3.01,"0+ to 3",IF(F1835&lt;6.01,"3+ to 6",IF(F1835&lt;9.01,"6+ to 9",IF(F1835&lt;12.01,"9+ to 12",IF(F1835&lt;15.01,"12+ to 15",IF(F1835&lt;18.01,"15+ to 18",IF(F1835&lt;21.01,"18+ to 21",IF(F1835&lt;24.01,"21+ to 24",IF(F1835&lt;27.01,"24+ to 27",IF(F1835&lt;30.01,"27+ to 30","30+"))))))))))))</f>
        <v>21+ to 24</v>
      </c>
      <c r="I1835" t="str">
        <f>IF(G1835&lt;&gt;H1835,"DIFF","")</f>
        <v>DIFF</v>
      </c>
    </row>
    <row r="1836" spans="1:9">
      <c r="A1836" t="s">
        <v>102</v>
      </c>
      <c r="B1836" t="s">
        <v>142</v>
      </c>
      <c r="C1836" s="1">
        <v>117581875</v>
      </c>
      <c r="D1836" s="1">
        <v>4</v>
      </c>
      <c r="E1836" s="1">
        <v>-12</v>
      </c>
      <c r="F1836" s="1">
        <v>10</v>
      </c>
      <c r="G1836" s="7" t="str">
        <f>IF(E1836&lt;0,"0-",IF(E1836=0,"0",IF(E1836&lt;3.01,"0+ to 3",IF(E1836&lt;6.01,"3+ to 6",IF(E1836&lt;9.01,"6+ to 9",IF(E1836&lt;12.01,"9+ to 12",IF(E1836&lt;15.01,"12+ to 15",IF(E1836&lt;18.01,"15+ to 18",IF(E1836&lt;21.01,"18+ to 21",IF(E1836&lt;24.01,"21+ to 24",IF(E1836&lt;27.01,"24+ to 27",IF(E1836&lt;30.01,"27+ to 30","30+"))))))))))))</f>
        <v>0-</v>
      </c>
      <c r="H1836" s="7" t="str">
        <f>IF(F1836&lt;0,"0-",IF(F1836=0,"0",IF(F1836&lt;3.01,"0+ to 3",IF(F1836&lt;6.01,"3+ to 6",IF(F1836&lt;9.01,"6+ to 9",IF(F1836&lt;12.01,"9+ to 12",IF(F1836&lt;15.01,"12+ to 15",IF(F1836&lt;18.01,"15+ to 18",IF(F1836&lt;21.01,"18+ to 21",IF(F1836&lt;24.01,"21+ to 24",IF(F1836&lt;27.01,"24+ to 27",IF(F1836&lt;30.01,"27+ to 30","30+"))))))))))))</f>
        <v>9+ to 12</v>
      </c>
      <c r="I1836" t="str">
        <f>IF(G1836&lt;&gt;H1836,"DIFF","")</f>
        <v>DIFF</v>
      </c>
    </row>
    <row r="1837" spans="1:9">
      <c r="A1837" t="s">
        <v>102</v>
      </c>
      <c r="B1837" t="s">
        <v>142</v>
      </c>
      <c r="C1837" s="1">
        <v>117581965</v>
      </c>
      <c r="D1837" s="1">
        <v>3</v>
      </c>
      <c r="E1837" s="1">
        <v>-1</v>
      </c>
      <c r="F1837" s="1">
        <v>4</v>
      </c>
      <c r="G1837" s="7" t="str">
        <f>IF(E1837&lt;0,"0-",IF(E1837=0,"0",IF(E1837&lt;3.01,"0+ to 3",IF(E1837&lt;6.01,"3+ to 6",IF(E1837&lt;9.01,"6+ to 9",IF(E1837&lt;12.01,"9+ to 12",IF(E1837&lt;15.01,"12+ to 15",IF(E1837&lt;18.01,"15+ to 18",IF(E1837&lt;21.01,"18+ to 21",IF(E1837&lt;24.01,"21+ to 24",IF(E1837&lt;27.01,"24+ to 27",IF(E1837&lt;30.01,"27+ to 30","30+"))))))))))))</f>
        <v>0-</v>
      </c>
      <c r="H1837" s="7" t="str">
        <f>IF(F1837&lt;0,"0-",IF(F1837=0,"0",IF(F1837&lt;3.01,"0+ to 3",IF(F1837&lt;6.01,"3+ to 6",IF(F1837&lt;9.01,"6+ to 9",IF(F1837&lt;12.01,"9+ to 12",IF(F1837&lt;15.01,"12+ to 15",IF(F1837&lt;18.01,"15+ to 18",IF(F1837&lt;21.01,"18+ to 21",IF(F1837&lt;24.01,"21+ to 24",IF(F1837&lt;27.01,"24+ to 27",IF(F1837&lt;30.01,"27+ to 30","30+"))))))))))))</f>
        <v>3+ to 6</v>
      </c>
      <c r="I1837" t="str">
        <f>IF(G1837&lt;&gt;H1837,"DIFF","")</f>
        <v>DIFF</v>
      </c>
    </row>
    <row r="1838" spans="1:9">
      <c r="A1838" t="s">
        <v>102</v>
      </c>
      <c r="B1838" t="s">
        <v>142</v>
      </c>
      <c r="C1838" s="1">
        <v>117587620</v>
      </c>
      <c r="D1838" s="1">
        <v>2</v>
      </c>
      <c r="E1838" s="1">
        <v>0</v>
      </c>
      <c r="F1838" s="1">
        <v>3</v>
      </c>
      <c r="G1838" s="7" t="str">
        <f>IF(E1838&lt;0,"0-",IF(E1838=0,"0",IF(E1838&lt;3.01,"0+ to 3",IF(E1838&lt;6.01,"3+ to 6",IF(E1838&lt;9.01,"6+ to 9",IF(E1838&lt;12.01,"9+ to 12",IF(E1838&lt;15.01,"12+ to 15",IF(E1838&lt;18.01,"15+ to 18",IF(E1838&lt;21.01,"18+ to 21",IF(E1838&lt;24.01,"21+ to 24",IF(E1838&lt;27.01,"24+ to 27",IF(E1838&lt;30.01,"27+ to 30","30+"))))))))))))</f>
        <v>0</v>
      </c>
      <c r="H1838" s="7" t="str">
        <f>IF(F1838&lt;0,"0-",IF(F1838=0,"0",IF(F1838&lt;3.01,"0+ to 3",IF(F1838&lt;6.01,"3+ to 6",IF(F1838&lt;9.01,"6+ to 9",IF(F1838&lt;12.01,"9+ to 12",IF(F1838&lt;15.01,"12+ to 15",IF(F1838&lt;18.01,"15+ to 18",IF(F1838&lt;21.01,"18+ to 21",IF(F1838&lt;24.01,"21+ to 24",IF(F1838&lt;27.01,"24+ to 27",IF(F1838&lt;30.01,"27+ to 30","30+"))))))))))))</f>
        <v>0+ to 3</v>
      </c>
      <c r="I1838" t="str">
        <f>IF(G1838&lt;&gt;H1838,"DIFF","")</f>
        <v>DIFF</v>
      </c>
    </row>
    <row r="1839" spans="1:9">
      <c r="A1839" t="s">
        <v>102</v>
      </c>
      <c r="B1839" t="s">
        <v>142</v>
      </c>
      <c r="C1839" s="1">
        <v>117588375</v>
      </c>
      <c r="D1839" s="1">
        <v>8</v>
      </c>
      <c r="E1839" s="1">
        <v>-4</v>
      </c>
      <c r="F1839" s="1">
        <v>24</v>
      </c>
      <c r="G1839" s="7" t="str">
        <f>IF(E1839&lt;0,"0-",IF(E1839=0,"0",IF(E1839&lt;3.01,"0+ to 3",IF(E1839&lt;6.01,"3+ to 6",IF(E1839&lt;9.01,"6+ to 9",IF(E1839&lt;12.01,"9+ to 12",IF(E1839&lt;15.01,"12+ to 15",IF(E1839&lt;18.01,"15+ to 18",IF(E1839&lt;21.01,"18+ to 21",IF(E1839&lt;24.01,"21+ to 24",IF(E1839&lt;27.01,"24+ to 27",IF(E1839&lt;30.01,"27+ to 30","30+"))))))))))))</f>
        <v>0-</v>
      </c>
      <c r="H1839" s="7" t="str">
        <f>IF(F1839&lt;0,"0-",IF(F1839=0,"0",IF(F1839&lt;3.01,"0+ to 3",IF(F1839&lt;6.01,"3+ to 6",IF(F1839&lt;9.01,"6+ to 9",IF(F1839&lt;12.01,"9+ to 12",IF(F1839&lt;15.01,"12+ to 15",IF(F1839&lt;18.01,"15+ to 18",IF(F1839&lt;21.01,"18+ to 21",IF(F1839&lt;24.01,"21+ to 24",IF(F1839&lt;27.01,"24+ to 27",IF(F1839&lt;30.01,"27+ to 30","30+"))))))))))))</f>
        <v>21+ to 24</v>
      </c>
      <c r="I1839" t="str">
        <f>IF(G1839&lt;&gt;H1839,"DIFF","")</f>
        <v>DIFF</v>
      </c>
    </row>
    <row r="1840" spans="1:9">
      <c r="A1840" t="s">
        <v>102</v>
      </c>
      <c r="B1840" t="s">
        <v>142</v>
      </c>
      <c r="C1840" s="1">
        <v>117592307</v>
      </c>
      <c r="D1840" s="1">
        <v>11</v>
      </c>
      <c r="E1840" s="1">
        <v>0</v>
      </c>
      <c r="F1840" s="1">
        <v>0</v>
      </c>
      <c r="G1840" s="7" t="str">
        <f>IF(E1840&lt;0,"0-",IF(E1840=0,"0",IF(E1840&lt;3.01,"0+ to 3",IF(E1840&lt;6.01,"3+ to 6",IF(E1840&lt;9.01,"6+ to 9",IF(E1840&lt;12.01,"9+ to 12",IF(E1840&lt;15.01,"12+ to 15",IF(E1840&lt;18.01,"15+ to 18",IF(E1840&lt;21.01,"18+ to 21",IF(E1840&lt;24.01,"21+ to 24",IF(E1840&lt;27.01,"24+ to 27",IF(E1840&lt;30.01,"27+ to 30","30+"))))))))))))</f>
        <v>0</v>
      </c>
      <c r="H1840" s="7" t="str">
        <f>IF(F1840&lt;0,"0-",IF(F1840=0,"0",IF(F1840&lt;3.01,"0+ to 3",IF(F1840&lt;6.01,"3+ to 6",IF(F1840&lt;9.01,"6+ to 9",IF(F1840&lt;12.01,"9+ to 12",IF(F1840&lt;15.01,"12+ to 15",IF(F1840&lt;18.01,"15+ to 18",IF(F1840&lt;21.01,"18+ to 21",IF(F1840&lt;24.01,"21+ to 24",IF(F1840&lt;27.01,"24+ to 27",IF(F1840&lt;30.01,"27+ to 30","30+"))))))))))))</f>
        <v>0</v>
      </c>
      <c r="I1840" t="str">
        <f>IF(G1840&lt;&gt;H1840,"DIFF","")</f>
        <v/>
      </c>
    </row>
    <row r="1841" spans="1:9">
      <c r="A1841" t="s">
        <v>102</v>
      </c>
      <c r="B1841" t="s">
        <v>142</v>
      </c>
      <c r="C1841" s="1">
        <v>117597627</v>
      </c>
      <c r="D1841" s="1">
        <v>2</v>
      </c>
      <c r="E1841" s="1">
        <v>-3</v>
      </c>
      <c r="F1841" s="1">
        <v>5</v>
      </c>
      <c r="G1841" s="7" t="str">
        <f>IF(E1841&lt;0,"0-",IF(E1841=0,"0",IF(E1841&lt;3.01,"0+ to 3",IF(E1841&lt;6.01,"3+ to 6",IF(E1841&lt;9.01,"6+ to 9",IF(E1841&lt;12.01,"9+ to 12",IF(E1841&lt;15.01,"12+ to 15",IF(E1841&lt;18.01,"15+ to 18",IF(E1841&lt;21.01,"18+ to 21",IF(E1841&lt;24.01,"21+ to 24",IF(E1841&lt;27.01,"24+ to 27",IF(E1841&lt;30.01,"27+ to 30","30+"))))))))))))</f>
        <v>0-</v>
      </c>
      <c r="H1841" s="7" t="str">
        <f>IF(F1841&lt;0,"0-",IF(F1841=0,"0",IF(F1841&lt;3.01,"0+ to 3",IF(F1841&lt;6.01,"3+ to 6",IF(F1841&lt;9.01,"6+ to 9",IF(F1841&lt;12.01,"9+ to 12",IF(F1841&lt;15.01,"12+ to 15",IF(F1841&lt;18.01,"15+ to 18",IF(F1841&lt;21.01,"18+ to 21",IF(F1841&lt;24.01,"21+ to 24",IF(F1841&lt;27.01,"24+ to 27",IF(F1841&lt;30.01,"27+ to 30","30+"))))))))))))</f>
        <v>3+ to 6</v>
      </c>
      <c r="I1841" t="str">
        <f>IF(G1841&lt;&gt;H1841,"DIFF","")</f>
        <v>DIFF</v>
      </c>
    </row>
    <row r="1842" spans="1:9">
      <c r="A1842" t="s">
        <v>102</v>
      </c>
      <c r="B1842" t="s">
        <v>142</v>
      </c>
      <c r="C1842" s="1">
        <v>117598949</v>
      </c>
      <c r="D1842" s="1">
        <v>2</v>
      </c>
      <c r="E1842" s="1">
        <v>-4</v>
      </c>
      <c r="F1842" s="1">
        <v>6</v>
      </c>
      <c r="G1842" s="7" t="str">
        <f>IF(E1842&lt;0,"0-",IF(E1842=0,"0",IF(E1842&lt;3.01,"0+ to 3",IF(E1842&lt;6.01,"3+ to 6",IF(E1842&lt;9.01,"6+ to 9",IF(E1842&lt;12.01,"9+ to 12",IF(E1842&lt;15.01,"12+ to 15",IF(E1842&lt;18.01,"15+ to 18",IF(E1842&lt;21.01,"18+ to 21",IF(E1842&lt;24.01,"21+ to 24",IF(E1842&lt;27.01,"24+ to 27",IF(E1842&lt;30.01,"27+ to 30","30+"))))))))))))</f>
        <v>0-</v>
      </c>
      <c r="H1842" s="7" t="str">
        <f>IF(F1842&lt;0,"0-",IF(F1842=0,"0",IF(F1842&lt;3.01,"0+ to 3",IF(F1842&lt;6.01,"3+ to 6",IF(F1842&lt;9.01,"6+ to 9",IF(F1842&lt;12.01,"9+ to 12",IF(F1842&lt;15.01,"12+ to 15",IF(F1842&lt;18.01,"15+ to 18",IF(F1842&lt;21.01,"18+ to 21",IF(F1842&lt;24.01,"21+ to 24",IF(F1842&lt;27.01,"24+ to 27",IF(F1842&lt;30.01,"27+ to 30","30+"))))))))))))</f>
        <v>3+ to 6</v>
      </c>
      <c r="I1842" t="str">
        <f>IF(G1842&lt;&gt;H1842,"DIFF","")</f>
        <v>DIFF</v>
      </c>
    </row>
    <row r="1843" spans="1:9">
      <c r="A1843" t="s">
        <v>102</v>
      </c>
      <c r="B1843" t="s">
        <v>142</v>
      </c>
      <c r="C1843" s="1">
        <v>117601429</v>
      </c>
      <c r="D1843" s="1">
        <v>2</v>
      </c>
      <c r="E1843" s="1">
        <v>-20</v>
      </c>
      <c r="F1843" s="1">
        <v>26</v>
      </c>
      <c r="G1843" s="7" t="str">
        <f>IF(E1843&lt;0,"0-",IF(E1843=0,"0",IF(E1843&lt;3.01,"0+ to 3",IF(E1843&lt;6.01,"3+ to 6",IF(E1843&lt;9.01,"6+ to 9",IF(E1843&lt;12.01,"9+ to 12",IF(E1843&lt;15.01,"12+ to 15",IF(E1843&lt;18.01,"15+ to 18",IF(E1843&lt;21.01,"18+ to 21",IF(E1843&lt;24.01,"21+ to 24",IF(E1843&lt;27.01,"24+ to 27",IF(E1843&lt;30.01,"27+ to 30","30+"))))))))))))</f>
        <v>0-</v>
      </c>
      <c r="H1843" s="7" t="str">
        <f>IF(F1843&lt;0,"0-",IF(F1843=0,"0",IF(F1843&lt;3.01,"0+ to 3",IF(F1843&lt;6.01,"3+ to 6",IF(F1843&lt;9.01,"6+ to 9",IF(F1843&lt;12.01,"9+ to 12",IF(F1843&lt;15.01,"12+ to 15",IF(F1843&lt;18.01,"15+ to 18",IF(F1843&lt;21.01,"18+ to 21",IF(F1843&lt;24.01,"21+ to 24",IF(F1843&lt;27.01,"24+ to 27",IF(F1843&lt;30.01,"27+ to 30","30+"))))))))))))</f>
        <v>24+ to 27</v>
      </c>
      <c r="I1843" t="str">
        <f>IF(G1843&lt;&gt;H1843,"DIFF","")</f>
        <v>DIFF</v>
      </c>
    </row>
    <row r="1844" spans="1:9">
      <c r="A1844" t="s">
        <v>102</v>
      </c>
      <c r="B1844" t="s">
        <v>141</v>
      </c>
      <c r="C1844" s="1">
        <v>117607919</v>
      </c>
      <c r="D1844" s="1">
        <v>7</v>
      </c>
      <c r="E1844" s="1">
        <v>-7</v>
      </c>
      <c r="F1844" s="1">
        <v>28</v>
      </c>
      <c r="G1844" s="7" t="str">
        <f>IF(E1844&lt;0,"0-",IF(E1844=0,"0",IF(E1844&lt;3.01,"0+ to 3",IF(E1844&lt;6.01,"3+ to 6",IF(E1844&lt;9.01,"6+ to 9",IF(E1844&lt;12.01,"9+ to 12",IF(E1844&lt;15.01,"12+ to 15",IF(E1844&lt;18.01,"15+ to 18",IF(E1844&lt;21.01,"18+ to 21",IF(E1844&lt;24.01,"21+ to 24",IF(E1844&lt;27.01,"24+ to 27",IF(E1844&lt;30.01,"27+ to 30","30+"))))))))))))</f>
        <v>0-</v>
      </c>
      <c r="H1844" s="7" t="str">
        <f>IF(F1844&lt;0,"0-",IF(F1844=0,"0",IF(F1844&lt;3.01,"0+ to 3",IF(F1844&lt;6.01,"3+ to 6",IF(F1844&lt;9.01,"6+ to 9",IF(F1844&lt;12.01,"9+ to 12",IF(F1844&lt;15.01,"12+ to 15",IF(F1844&lt;18.01,"15+ to 18",IF(F1844&lt;21.01,"18+ to 21",IF(F1844&lt;24.01,"21+ to 24",IF(F1844&lt;27.01,"24+ to 27",IF(F1844&lt;30.01,"27+ to 30","30+"))))))))))))</f>
        <v>27+ to 30</v>
      </c>
      <c r="I1844" t="str">
        <f>IF(G1844&lt;&gt;H1844,"DIFF","")</f>
        <v>DIFF</v>
      </c>
    </row>
    <row r="1845" spans="1:9">
      <c r="A1845" t="s">
        <v>102</v>
      </c>
      <c r="B1845" t="s">
        <v>141</v>
      </c>
      <c r="C1845" s="1">
        <v>117645647</v>
      </c>
      <c r="D1845" s="1">
        <v>2</v>
      </c>
      <c r="E1845" s="1">
        <v>0</v>
      </c>
      <c r="F1845" s="1">
        <v>0</v>
      </c>
      <c r="G1845" s="7" t="str">
        <f>IF(E1845&lt;0,"0-",IF(E1845=0,"0",IF(E1845&lt;3.01,"0+ to 3",IF(E1845&lt;6.01,"3+ to 6",IF(E1845&lt;9.01,"6+ to 9",IF(E1845&lt;12.01,"9+ to 12",IF(E1845&lt;15.01,"12+ to 15",IF(E1845&lt;18.01,"15+ to 18",IF(E1845&lt;21.01,"18+ to 21",IF(E1845&lt;24.01,"21+ to 24",IF(E1845&lt;27.01,"24+ to 27",IF(E1845&lt;30.01,"27+ to 30","30+"))))))))))))</f>
        <v>0</v>
      </c>
      <c r="H1845" s="7" t="str">
        <f>IF(F1845&lt;0,"0-",IF(F1845=0,"0",IF(F1845&lt;3.01,"0+ to 3",IF(F1845&lt;6.01,"3+ to 6",IF(F1845&lt;9.01,"6+ to 9",IF(F1845&lt;12.01,"9+ to 12",IF(F1845&lt;15.01,"12+ to 15",IF(F1845&lt;18.01,"15+ to 18",IF(F1845&lt;21.01,"18+ to 21",IF(F1845&lt;24.01,"21+ to 24",IF(F1845&lt;27.01,"24+ to 27",IF(F1845&lt;30.01,"27+ to 30","30+"))))))))))))</f>
        <v>0</v>
      </c>
      <c r="I1845" t="str">
        <f>IF(G1845&lt;&gt;H1845,"DIFF","")</f>
        <v/>
      </c>
    </row>
    <row r="1846" spans="1:9">
      <c r="A1846" t="s">
        <v>102</v>
      </c>
      <c r="B1846" t="s">
        <v>141</v>
      </c>
      <c r="C1846" s="1">
        <v>117655581</v>
      </c>
      <c r="D1846" s="1">
        <v>2</v>
      </c>
      <c r="E1846" s="1">
        <v>-10</v>
      </c>
      <c r="F1846" s="1">
        <v>16</v>
      </c>
      <c r="G1846" s="7" t="str">
        <f>IF(E1846&lt;0,"0-",IF(E1846=0,"0",IF(E1846&lt;3.01,"0+ to 3",IF(E1846&lt;6.01,"3+ to 6",IF(E1846&lt;9.01,"6+ to 9",IF(E1846&lt;12.01,"9+ to 12",IF(E1846&lt;15.01,"12+ to 15",IF(E1846&lt;18.01,"15+ to 18",IF(E1846&lt;21.01,"18+ to 21",IF(E1846&lt;24.01,"21+ to 24",IF(E1846&lt;27.01,"24+ to 27",IF(E1846&lt;30.01,"27+ to 30","30+"))))))))))))</f>
        <v>0-</v>
      </c>
      <c r="H1846" s="7" t="str">
        <f>IF(F1846&lt;0,"0-",IF(F1846=0,"0",IF(F1846&lt;3.01,"0+ to 3",IF(F1846&lt;6.01,"3+ to 6",IF(F1846&lt;9.01,"6+ to 9",IF(F1846&lt;12.01,"9+ to 12",IF(F1846&lt;15.01,"12+ to 15",IF(F1846&lt;18.01,"15+ to 18",IF(F1846&lt;21.01,"18+ to 21",IF(F1846&lt;24.01,"21+ to 24",IF(F1846&lt;27.01,"24+ to 27",IF(F1846&lt;30.01,"27+ to 30","30+"))))))))))))</f>
        <v>15+ to 18</v>
      </c>
      <c r="I1846" t="str">
        <f>IF(G1846&lt;&gt;H1846,"DIFF","")</f>
        <v>DIFF</v>
      </c>
    </row>
    <row r="1847" spans="1:9">
      <c r="A1847" t="s">
        <v>102</v>
      </c>
      <c r="B1847" t="s">
        <v>141</v>
      </c>
      <c r="C1847" s="1">
        <v>117656046</v>
      </c>
      <c r="D1847" s="1">
        <v>2</v>
      </c>
      <c r="E1847" s="1">
        <v>-7</v>
      </c>
      <c r="F1847" s="1">
        <v>11</v>
      </c>
      <c r="G1847" s="7" t="str">
        <f>IF(E1847&lt;0,"0-",IF(E1847=0,"0",IF(E1847&lt;3.01,"0+ to 3",IF(E1847&lt;6.01,"3+ to 6",IF(E1847&lt;9.01,"6+ to 9",IF(E1847&lt;12.01,"9+ to 12",IF(E1847&lt;15.01,"12+ to 15",IF(E1847&lt;18.01,"15+ to 18",IF(E1847&lt;21.01,"18+ to 21",IF(E1847&lt;24.01,"21+ to 24",IF(E1847&lt;27.01,"24+ to 27",IF(E1847&lt;30.01,"27+ to 30","30+"))))))))))))</f>
        <v>0-</v>
      </c>
      <c r="H1847" s="7" t="str">
        <f>IF(F1847&lt;0,"0-",IF(F1847=0,"0",IF(F1847&lt;3.01,"0+ to 3",IF(F1847&lt;6.01,"3+ to 6",IF(F1847&lt;9.01,"6+ to 9",IF(F1847&lt;12.01,"9+ to 12",IF(F1847&lt;15.01,"12+ to 15",IF(F1847&lt;18.01,"15+ to 18",IF(F1847&lt;21.01,"18+ to 21",IF(F1847&lt;24.01,"21+ to 24",IF(F1847&lt;27.01,"24+ to 27",IF(F1847&lt;30.01,"27+ to 30","30+"))))))))))))</f>
        <v>9+ to 12</v>
      </c>
      <c r="I1847" t="str">
        <f>IF(G1847&lt;&gt;H1847,"DIFF","")</f>
        <v>DIFF</v>
      </c>
    </row>
    <row r="1848" spans="1:9">
      <c r="A1848" t="s">
        <v>102</v>
      </c>
      <c r="B1848" t="s">
        <v>141</v>
      </c>
      <c r="C1848" s="1">
        <v>117659525</v>
      </c>
      <c r="D1848" s="1">
        <v>7</v>
      </c>
      <c r="E1848" s="1">
        <v>-3</v>
      </c>
      <c r="F1848" s="1">
        <v>27</v>
      </c>
      <c r="G1848" s="7" t="str">
        <f>IF(E1848&lt;0,"0-",IF(E1848=0,"0",IF(E1848&lt;3.01,"0+ to 3",IF(E1848&lt;6.01,"3+ to 6",IF(E1848&lt;9.01,"6+ to 9",IF(E1848&lt;12.01,"9+ to 12",IF(E1848&lt;15.01,"12+ to 15",IF(E1848&lt;18.01,"15+ to 18",IF(E1848&lt;21.01,"18+ to 21",IF(E1848&lt;24.01,"21+ to 24",IF(E1848&lt;27.01,"24+ to 27",IF(E1848&lt;30.01,"27+ to 30","30+"))))))))))))</f>
        <v>0-</v>
      </c>
      <c r="H1848" s="7" t="str">
        <f>IF(F1848&lt;0,"0-",IF(F1848=0,"0",IF(F1848&lt;3.01,"0+ to 3",IF(F1848&lt;6.01,"3+ to 6",IF(F1848&lt;9.01,"6+ to 9",IF(F1848&lt;12.01,"9+ to 12",IF(F1848&lt;15.01,"12+ to 15",IF(F1848&lt;18.01,"15+ to 18",IF(F1848&lt;21.01,"18+ to 21",IF(F1848&lt;24.01,"21+ to 24",IF(F1848&lt;27.01,"24+ to 27",IF(F1848&lt;30.01,"27+ to 30","30+"))))))))))))</f>
        <v>24+ to 27</v>
      </c>
      <c r="I1848" t="str">
        <f>IF(G1848&lt;&gt;H1848,"DIFF","")</f>
        <v>DIFF</v>
      </c>
    </row>
    <row r="1849" spans="1:9">
      <c r="A1849" t="s">
        <v>102</v>
      </c>
      <c r="B1849" t="s">
        <v>141</v>
      </c>
      <c r="C1849" s="1">
        <v>117660062</v>
      </c>
      <c r="D1849" s="1">
        <v>2</v>
      </c>
      <c r="E1849" s="1">
        <v>0</v>
      </c>
      <c r="F1849" s="1">
        <v>0</v>
      </c>
      <c r="G1849" s="7" t="str">
        <f>IF(E1849&lt;0,"0-",IF(E1849=0,"0",IF(E1849&lt;3.01,"0+ to 3",IF(E1849&lt;6.01,"3+ to 6",IF(E1849&lt;9.01,"6+ to 9",IF(E1849&lt;12.01,"9+ to 12",IF(E1849&lt;15.01,"12+ to 15",IF(E1849&lt;18.01,"15+ to 18",IF(E1849&lt;21.01,"18+ to 21",IF(E1849&lt;24.01,"21+ to 24",IF(E1849&lt;27.01,"24+ to 27",IF(E1849&lt;30.01,"27+ to 30","30+"))))))))))))</f>
        <v>0</v>
      </c>
      <c r="H1849" s="7" t="str">
        <f>IF(F1849&lt;0,"0-",IF(F1849=0,"0",IF(F1849&lt;3.01,"0+ to 3",IF(F1849&lt;6.01,"3+ to 6",IF(F1849&lt;9.01,"6+ to 9",IF(F1849&lt;12.01,"9+ to 12",IF(F1849&lt;15.01,"12+ to 15",IF(F1849&lt;18.01,"15+ to 18",IF(F1849&lt;21.01,"18+ to 21",IF(F1849&lt;24.01,"21+ to 24",IF(F1849&lt;27.01,"24+ to 27",IF(F1849&lt;30.01,"27+ to 30","30+"))))))))))))</f>
        <v>0</v>
      </c>
      <c r="I1849" t="str">
        <f>IF(G1849&lt;&gt;H1849,"DIFF","")</f>
        <v/>
      </c>
    </row>
    <row r="1850" spans="1:9">
      <c r="A1850" t="s">
        <v>102</v>
      </c>
      <c r="B1850" t="s">
        <v>141</v>
      </c>
      <c r="C1850" s="1">
        <v>117662341</v>
      </c>
      <c r="D1850" s="1">
        <v>2</v>
      </c>
      <c r="E1850" s="1">
        <v>-4</v>
      </c>
      <c r="F1850" s="1">
        <v>6</v>
      </c>
      <c r="G1850" s="7" t="str">
        <f>IF(E1850&lt;0,"0-",IF(E1850=0,"0",IF(E1850&lt;3.01,"0+ to 3",IF(E1850&lt;6.01,"3+ to 6",IF(E1850&lt;9.01,"6+ to 9",IF(E1850&lt;12.01,"9+ to 12",IF(E1850&lt;15.01,"12+ to 15",IF(E1850&lt;18.01,"15+ to 18",IF(E1850&lt;21.01,"18+ to 21",IF(E1850&lt;24.01,"21+ to 24",IF(E1850&lt;27.01,"24+ to 27",IF(E1850&lt;30.01,"27+ to 30","30+"))))))))))))</f>
        <v>0-</v>
      </c>
      <c r="H1850" s="7" t="str">
        <f>IF(F1850&lt;0,"0-",IF(F1850=0,"0",IF(F1850&lt;3.01,"0+ to 3",IF(F1850&lt;6.01,"3+ to 6",IF(F1850&lt;9.01,"6+ to 9",IF(F1850&lt;12.01,"9+ to 12",IF(F1850&lt;15.01,"12+ to 15",IF(F1850&lt;18.01,"15+ to 18",IF(F1850&lt;21.01,"18+ to 21",IF(F1850&lt;24.01,"21+ to 24",IF(F1850&lt;27.01,"24+ to 27",IF(F1850&lt;30.01,"27+ to 30","30+"))))))))))))</f>
        <v>3+ to 6</v>
      </c>
      <c r="I1850" t="str">
        <f>IF(G1850&lt;&gt;H1850,"DIFF","")</f>
        <v>DIFF</v>
      </c>
    </row>
    <row r="1851" spans="1:9">
      <c r="A1851" t="s">
        <v>102</v>
      </c>
      <c r="B1851" t="s">
        <v>141</v>
      </c>
      <c r="C1851" s="1">
        <v>117663868</v>
      </c>
      <c r="D1851" s="1">
        <v>2</v>
      </c>
      <c r="E1851" s="1">
        <v>-9</v>
      </c>
      <c r="F1851" s="1">
        <v>20</v>
      </c>
      <c r="G1851" s="7" t="str">
        <f>IF(E1851&lt;0,"0-",IF(E1851=0,"0",IF(E1851&lt;3.01,"0+ to 3",IF(E1851&lt;6.01,"3+ to 6",IF(E1851&lt;9.01,"6+ to 9",IF(E1851&lt;12.01,"9+ to 12",IF(E1851&lt;15.01,"12+ to 15",IF(E1851&lt;18.01,"15+ to 18",IF(E1851&lt;21.01,"18+ to 21",IF(E1851&lt;24.01,"21+ to 24",IF(E1851&lt;27.01,"24+ to 27",IF(E1851&lt;30.01,"27+ to 30","30+"))))))))))))</f>
        <v>0-</v>
      </c>
      <c r="H1851" s="7" t="str">
        <f>IF(F1851&lt;0,"0-",IF(F1851=0,"0",IF(F1851&lt;3.01,"0+ to 3",IF(F1851&lt;6.01,"3+ to 6",IF(F1851&lt;9.01,"6+ to 9",IF(F1851&lt;12.01,"9+ to 12",IF(F1851&lt;15.01,"12+ to 15",IF(F1851&lt;18.01,"15+ to 18",IF(F1851&lt;21.01,"18+ to 21",IF(F1851&lt;24.01,"21+ to 24",IF(F1851&lt;27.01,"24+ to 27",IF(F1851&lt;30.01,"27+ to 30","30+"))))))))))))</f>
        <v>18+ to 21</v>
      </c>
      <c r="I1851" t="str">
        <f>IF(G1851&lt;&gt;H1851,"DIFF","")</f>
        <v>DIFF</v>
      </c>
    </row>
    <row r="1852" spans="1:9">
      <c r="A1852" t="s">
        <v>102</v>
      </c>
      <c r="B1852" t="s">
        <v>139</v>
      </c>
      <c r="C1852" s="1">
        <v>117676352</v>
      </c>
      <c r="D1852" s="1">
        <v>2</v>
      </c>
      <c r="E1852" s="1">
        <v>0</v>
      </c>
      <c r="F1852" s="1">
        <v>1</v>
      </c>
      <c r="G1852" s="7" t="str">
        <f>IF(E1852&lt;0,"0-",IF(E1852=0,"0",IF(E1852&lt;3.01,"0+ to 3",IF(E1852&lt;6.01,"3+ to 6",IF(E1852&lt;9.01,"6+ to 9",IF(E1852&lt;12.01,"9+ to 12",IF(E1852&lt;15.01,"12+ to 15",IF(E1852&lt;18.01,"15+ to 18",IF(E1852&lt;21.01,"18+ to 21",IF(E1852&lt;24.01,"21+ to 24",IF(E1852&lt;27.01,"24+ to 27",IF(E1852&lt;30.01,"27+ to 30","30+"))))))))))))</f>
        <v>0</v>
      </c>
      <c r="H1852" s="7" t="str">
        <f>IF(F1852&lt;0,"0-",IF(F1852=0,"0",IF(F1852&lt;3.01,"0+ to 3",IF(F1852&lt;6.01,"3+ to 6",IF(F1852&lt;9.01,"6+ to 9",IF(F1852&lt;12.01,"9+ to 12",IF(F1852&lt;15.01,"12+ to 15",IF(F1852&lt;18.01,"15+ to 18",IF(F1852&lt;21.01,"18+ to 21",IF(F1852&lt;24.01,"21+ to 24",IF(F1852&lt;27.01,"24+ to 27",IF(F1852&lt;30.01,"27+ to 30","30+"))))))))))))</f>
        <v>0+ to 3</v>
      </c>
      <c r="I1852" t="str">
        <f>IF(G1852&lt;&gt;H1852,"DIFF","")</f>
        <v>DIFF</v>
      </c>
    </row>
    <row r="1853" spans="1:9">
      <c r="A1853" t="s">
        <v>102</v>
      </c>
      <c r="B1853" t="s">
        <v>139</v>
      </c>
      <c r="C1853" s="1">
        <v>117707578</v>
      </c>
      <c r="D1853" s="1">
        <v>10</v>
      </c>
      <c r="E1853" s="1">
        <v>-4</v>
      </c>
      <c r="F1853" s="1">
        <v>36</v>
      </c>
      <c r="G1853" s="7" t="str">
        <f>IF(E1853&lt;0,"0-",IF(E1853=0,"0",IF(E1853&lt;3.01,"0+ to 3",IF(E1853&lt;6.01,"3+ to 6",IF(E1853&lt;9.01,"6+ to 9",IF(E1853&lt;12.01,"9+ to 12",IF(E1853&lt;15.01,"12+ to 15",IF(E1853&lt;18.01,"15+ to 18",IF(E1853&lt;21.01,"18+ to 21",IF(E1853&lt;24.01,"21+ to 24",IF(E1853&lt;27.01,"24+ to 27",IF(E1853&lt;30.01,"27+ to 30","30+"))))))))))))</f>
        <v>0-</v>
      </c>
      <c r="H1853" s="7" t="str">
        <f>IF(F1853&lt;0,"0-",IF(F1853=0,"0",IF(F1853&lt;3.01,"0+ to 3",IF(F1853&lt;6.01,"3+ to 6",IF(F1853&lt;9.01,"6+ to 9",IF(F1853&lt;12.01,"9+ to 12",IF(F1853&lt;15.01,"12+ to 15",IF(F1853&lt;18.01,"15+ to 18",IF(F1853&lt;21.01,"18+ to 21",IF(F1853&lt;24.01,"21+ to 24",IF(F1853&lt;27.01,"24+ to 27",IF(F1853&lt;30.01,"27+ to 30","30+"))))))))))))</f>
        <v>30+</v>
      </c>
      <c r="I1853" t="str">
        <f>IF(G1853&lt;&gt;H1853,"DIFF","")</f>
        <v>DIFF</v>
      </c>
    </row>
    <row r="1854" spans="1:9">
      <c r="A1854" t="s">
        <v>102</v>
      </c>
      <c r="B1854" t="s">
        <v>139</v>
      </c>
      <c r="C1854" s="1">
        <v>117708820</v>
      </c>
      <c r="D1854" s="1">
        <v>2</v>
      </c>
      <c r="E1854" s="1">
        <v>0</v>
      </c>
      <c r="F1854" s="1">
        <v>0</v>
      </c>
      <c r="G1854" s="7" t="str">
        <f>IF(E1854&lt;0,"0-",IF(E1854=0,"0",IF(E1854&lt;3.01,"0+ to 3",IF(E1854&lt;6.01,"3+ to 6",IF(E1854&lt;9.01,"6+ to 9",IF(E1854&lt;12.01,"9+ to 12",IF(E1854&lt;15.01,"12+ to 15",IF(E1854&lt;18.01,"15+ to 18",IF(E1854&lt;21.01,"18+ to 21",IF(E1854&lt;24.01,"21+ to 24",IF(E1854&lt;27.01,"24+ to 27",IF(E1854&lt;30.01,"27+ to 30","30+"))))))))))))</f>
        <v>0</v>
      </c>
      <c r="H1854" s="7" t="str">
        <f>IF(F1854&lt;0,"0-",IF(F1854=0,"0",IF(F1854&lt;3.01,"0+ to 3",IF(F1854&lt;6.01,"3+ to 6",IF(F1854&lt;9.01,"6+ to 9",IF(F1854&lt;12.01,"9+ to 12",IF(F1854&lt;15.01,"12+ to 15",IF(F1854&lt;18.01,"15+ to 18",IF(F1854&lt;21.01,"18+ to 21",IF(F1854&lt;24.01,"21+ to 24",IF(F1854&lt;27.01,"24+ to 27",IF(F1854&lt;30.01,"27+ to 30","30+"))))))))))))</f>
        <v>0</v>
      </c>
      <c r="I1854" t="str">
        <f>IF(G1854&lt;&gt;H1854,"DIFF","")</f>
        <v/>
      </c>
    </row>
    <row r="1855" spans="1:9">
      <c r="A1855" t="s">
        <v>102</v>
      </c>
      <c r="B1855" t="s">
        <v>139</v>
      </c>
      <c r="C1855" s="1">
        <v>117714657</v>
      </c>
      <c r="D1855" s="1">
        <v>11</v>
      </c>
      <c r="E1855" s="1">
        <v>-13</v>
      </c>
      <c r="F1855" s="1">
        <v>155</v>
      </c>
      <c r="G1855" s="7" t="str">
        <f>IF(E1855&lt;0,"0-",IF(E1855=0,"0",IF(E1855&lt;3.01,"0+ to 3",IF(E1855&lt;6.01,"3+ to 6",IF(E1855&lt;9.01,"6+ to 9",IF(E1855&lt;12.01,"9+ to 12",IF(E1855&lt;15.01,"12+ to 15",IF(E1855&lt;18.01,"15+ to 18",IF(E1855&lt;21.01,"18+ to 21",IF(E1855&lt;24.01,"21+ to 24",IF(E1855&lt;27.01,"24+ to 27",IF(E1855&lt;30.01,"27+ to 30","30+"))))))))))))</f>
        <v>0-</v>
      </c>
      <c r="H1855" s="7" t="str">
        <f>IF(F1855&lt;0,"0-",IF(F1855=0,"0",IF(F1855&lt;3.01,"0+ to 3",IF(F1855&lt;6.01,"3+ to 6",IF(F1855&lt;9.01,"6+ to 9",IF(F1855&lt;12.01,"9+ to 12",IF(F1855&lt;15.01,"12+ to 15",IF(F1855&lt;18.01,"15+ to 18",IF(F1855&lt;21.01,"18+ to 21",IF(F1855&lt;24.01,"21+ to 24",IF(F1855&lt;27.01,"24+ to 27",IF(F1855&lt;30.01,"27+ to 30","30+"))))))))))))</f>
        <v>30+</v>
      </c>
      <c r="I1855" t="str">
        <f>IF(G1855&lt;&gt;H1855,"DIFF","")</f>
        <v>DIFF</v>
      </c>
    </row>
    <row r="1856" spans="1:9">
      <c r="A1856" t="s">
        <v>102</v>
      </c>
      <c r="B1856" t="s">
        <v>139</v>
      </c>
      <c r="C1856" s="1">
        <v>117715654</v>
      </c>
      <c r="D1856" s="1">
        <v>2</v>
      </c>
      <c r="E1856" s="1">
        <v>0</v>
      </c>
      <c r="F1856" s="1">
        <v>0</v>
      </c>
      <c r="G1856" s="7" t="str">
        <f>IF(E1856&lt;0,"0-",IF(E1856=0,"0",IF(E1856&lt;3.01,"0+ to 3",IF(E1856&lt;6.01,"3+ to 6",IF(E1856&lt;9.01,"6+ to 9",IF(E1856&lt;12.01,"9+ to 12",IF(E1856&lt;15.01,"12+ to 15",IF(E1856&lt;18.01,"15+ to 18",IF(E1856&lt;21.01,"18+ to 21",IF(E1856&lt;24.01,"21+ to 24",IF(E1856&lt;27.01,"24+ to 27",IF(E1856&lt;30.01,"27+ to 30","30+"))))))))))))</f>
        <v>0</v>
      </c>
      <c r="H1856" s="7" t="str">
        <f>IF(F1856&lt;0,"0-",IF(F1856=0,"0",IF(F1856&lt;3.01,"0+ to 3",IF(F1856&lt;6.01,"3+ to 6",IF(F1856&lt;9.01,"6+ to 9",IF(F1856&lt;12.01,"9+ to 12",IF(F1856&lt;15.01,"12+ to 15",IF(F1856&lt;18.01,"15+ to 18",IF(F1856&lt;21.01,"18+ to 21",IF(F1856&lt;24.01,"21+ to 24",IF(F1856&lt;27.01,"24+ to 27",IF(F1856&lt;30.01,"27+ to 30","30+"))))))))))))</f>
        <v>0</v>
      </c>
      <c r="I1856" t="str">
        <f>IF(G1856&lt;&gt;H1856,"DIFF","")</f>
        <v/>
      </c>
    </row>
    <row r="1857" spans="1:9">
      <c r="A1857" t="s">
        <v>102</v>
      </c>
      <c r="B1857" t="s">
        <v>382</v>
      </c>
      <c r="C1857" s="1">
        <v>117717119</v>
      </c>
      <c r="D1857" s="1">
        <v>9</v>
      </c>
      <c r="E1857" s="1">
        <v>0</v>
      </c>
      <c r="F1857" s="1">
        <v>0</v>
      </c>
      <c r="G1857" s="7" t="str">
        <f>IF(E1857&lt;0,"0-",IF(E1857=0,"0",IF(E1857&lt;3.01,"0+ to 3",IF(E1857&lt;6.01,"3+ to 6",IF(E1857&lt;9.01,"6+ to 9",IF(E1857&lt;12.01,"9+ to 12",IF(E1857&lt;15.01,"12+ to 15",IF(E1857&lt;18.01,"15+ to 18",IF(E1857&lt;21.01,"18+ to 21",IF(E1857&lt;24.01,"21+ to 24",IF(E1857&lt;27.01,"24+ to 27",IF(E1857&lt;30.01,"27+ to 30","30+"))))))))))))</f>
        <v>0</v>
      </c>
      <c r="H1857" s="7" t="str">
        <f>IF(F1857&lt;0,"0-",IF(F1857=0,"0",IF(F1857&lt;3.01,"0+ to 3",IF(F1857&lt;6.01,"3+ to 6",IF(F1857&lt;9.01,"6+ to 9",IF(F1857&lt;12.01,"9+ to 12",IF(F1857&lt;15.01,"12+ to 15",IF(F1857&lt;18.01,"15+ to 18",IF(F1857&lt;21.01,"18+ to 21",IF(F1857&lt;24.01,"21+ to 24",IF(F1857&lt;27.01,"24+ to 27",IF(F1857&lt;30.01,"27+ to 30","30+"))))))))))))</f>
        <v>0</v>
      </c>
      <c r="I1857" t="str">
        <f>IF(G1857&lt;&gt;H1857,"DIFF","")</f>
        <v/>
      </c>
    </row>
    <row r="1858" spans="1:9">
      <c r="A1858" t="s">
        <v>102</v>
      </c>
      <c r="B1858" t="s">
        <v>138</v>
      </c>
      <c r="C1858" s="1">
        <v>117718944</v>
      </c>
      <c r="D1858" s="1">
        <v>2</v>
      </c>
      <c r="E1858" s="1">
        <v>0</v>
      </c>
      <c r="F1858" s="1">
        <v>2</v>
      </c>
      <c r="G1858" s="7" t="str">
        <f>IF(E1858&lt;0,"0-",IF(E1858=0,"0",IF(E1858&lt;3.01,"0+ to 3",IF(E1858&lt;6.01,"3+ to 6",IF(E1858&lt;9.01,"6+ to 9",IF(E1858&lt;12.01,"9+ to 12",IF(E1858&lt;15.01,"12+ to 15",IF(E1858&lt;18.01,"15+ to 18",IF(E1858&lt;21.01,"18+ to 21",IF(E1858&lt;24.01,"21+ to 24",IF(E1858&lt;27.01,"24+ to 27",IF(E1858&lt;30.01,"27+ to 30","30+"))))))))))))</f>
        <v>0</v>
      </c>
      <c r="H1858" s="7" t="str">
        <f>IF(F1858&lt;0,"0-",IF(F1858=0,"0",IF(F1858&lt;3.01,"0+ to 3",IF(F1858&lt;6.01,"3+ to 6",IF(F1858&lt;9.01,"6+ to 9",IF(F1858&lt;12.01,"9+ to 12",IF(F1858&lt;15.01,"12+ to 15",IF(F1858&lt;18.01,"15+ to 18",IF(F1858&lt;21.01,"18+ to 21",IF(F1858&lt;24.01,"21+ to 24",IF(F1858&lt;27.01,"24+ to 27",IF(F1858&lt;30.01,"27+ to 30","30+"))))))))))))</f>
        <v>0+ to 3</v>
      </c>
      <c r="I1858" t="str">
        <f>IF(G1858&lt;&gt;H1858,"DIFF","")</f>
        <v>DIFF</v>
      </c>
    </row>
    <row r="1859" spans="1:9">
      <c r="A1859" t="s">
        <v>102</v>
      </c>
      <c r="B1859" t="s">
        <v>138</v>
      </c>
      <c r="C1859" s="1">
        <v>117719750</v>
      </c>
      <c r="D1859" s="1">
        <v>2</v>
      </c>
      <c r="E1859" s="1">
        <v>-6</v>
      </c>
      <c r="F1859" s="1">
        <v>10</v>
      </c>
      <c r="G1859" s="7" t="str">
        <f>IF(E1859&lt;0,"0-",IF(E1859=0,"0",IF(E1859&lt;3.01,"0+ to 3",IF(E1859&lt;6.01,"3+ to 6",IF(E1859&lt;9.01,"6+ to 9",IF(E1859&lt;12.01,"9+ to 12",IF(E1859&lt;15.01,"12+ to 15",IF(E1859&lt;18.01,"15+ to 18",IF(E1859&lt;21.01,"18+ to 21",IF(E1859&lt;24.01,"21+ to 24",IF(E1859&lt;27.01,"24+ to 27",IF(E1859&lt;30.01,"27+ to 30","30+"))))))))))))</f>
        <v>0-</v>
      </c>
      <c r="H1859" s="7" t="str">
        <f>IF(F1859&lt;0,"0-",IF(F1859=0,"0",IF(F1859&lt;3.01,"0+ to 3",IF(F1859&lt;6.01,"3+ to 6",IF(F1859&lt;9.01,"6+ to 9",IF(F1859&lt;12.01,"9+ to 12",IF(F1859&lt;15.01,"12+ to 15",IF(F1859&lt;18.01,"15+ to 18",IF(F1859&lt;21.01,"18+ to 21",IF(F1859&lt;24.01,"21+ to 24",IF(F1859&lt;27.01,"24+ to 27",IF(F1859&lt;30.01,"27+ to 30","30+"))))))))))))</f>
        <v>9+ to 12</v>
      </c>
      <c r="I1859" t="str">
        <f>IF(G1859&lt;&gt;H1859,"DIFF","")</f>
        <v>DIFF</v>
      </c>
    </row>
    <row r="1860" spans="1:9">
      <c r="A1860" t="s">
        <v>102</v>
      </c>
      <c r="B1860" t="s">
        <v>138</v>
      </c>
      <c r="C1860" s="1">
        <v>117721694</v>
      </c>
      <c r="D1860" s="1">
        <v>2</v>
      </c>
      <c r="E1860" s="1">
        <v>-4</v>
      </c>
      <c r="F1860" s="1">
        <v>9</v>
      </c>
      <c r="G1860" s="7" t="str">
        <f>IF(E1860&lt;0,"0-",IF(E1860=0,"0",IF(E1860&lt;3.01,"0+ to 3",IF(E1860&lt;6.01,"3+ to 6",IF(E1860&lt;9.01,"6+ to 9",IF(E1860&lt;12.01,"9+ to 12",IF(E1860&lt;15.01,"12+ to 15",IF(E1860&lt;18.01,"15+ to 18",IF(E1860&lt;21.01,"18+ to 21",IF(E1860&lt;24.01,"21+ to 24",IF(E1860&lt;27.01,"24+ to 27",IF(E1860&lt;30.01,"27+ to 30","30+"))))))))))))</f>
        <v>0-</v>
      </c>
      <c r="H1860" s="7" t="str">
        <f>IF(F1860&lt;0,"0-",IF(F1860=0,"0",IF(F1860&lt;3.01,"0+ to 3",IF(F1860&lt;6.01,"3+ to 6",IF(F1860&lt;9.01,"6+ to 9",IF(F1860&lt;12.01,"9+ to 12",IF(F1860&lt;15.01,"12+ to 15",IF(F1860&lt;18.01,"15+ to 18",IF(F1860&lt;21.01,"18+ to 21",IF(F1860&lt;24.01,"21+ to 24",IF(F1860&lt;27.01,"24+ to 27",IF(F1860&lt;30.01,"27+ to 30","30+"))))))))))))</f>
        <v>6+ to 9</v>
      </c>
      <c r="I1860" t="str">
        <f>IF(G1860&lt;&gt;H1860,"DIFF","")</f>
        <v>DIFF</v>
      </c>
    </row>
    <row r="1861" spans="1:9">
      <c r="A1861" t="s">
        <v>102</v>
      </c>
      <c r="B1861" t="s">
        <v>138</v>
      </c>
      <c r="C1861" s="1">
        <v>117735023</v>
      </c>
      <c r="D1861" s="1">
        <v>2</v>
      </c>
      <c r="E1861" s="1">
        <v>-7</v>
      </c>
      <c r="F1861" s="1">
        <v>2</v>
      </c>
      <c r="G1861" s="7" t="str">
        <f>IF(E1861&lt;0,"0-",IF(E1861=0,"0",IF(E1861&lt;3.01,"0+ to 3",IF(E1861&lt;6.01,"3+ to 6",IF(E1861&lt;9.01,"6+ to 9",IF(E1861&lt;12.01,"9+ to 12",IF(E1861&lt;15.01,"12+ to 15",IF(E1861&lt;18.01,"15+ to 18",IF(E1861&lt;21.01,"18+ to 21",IF(E1861&lt;24.01,"21+ to 24",IF(E1861&lt;27.01,"24+ to 27",IF(E1861&lt;30.01,"27+ to 30","30+"))))))))))))</f>
        <v>0-</v>
      </c>
      <c r="H1861" s="7" t="str">
        <f>IF(F1861&lt;0,"0-",IF(F1861=0,"0",IF(F1861&lt;3.01,"0+ to 3",IF(F1861&lt;6.01,"3+ to 6",IF(F1861&lt;9.01,"6+ to 9",IF(F1861&lt;12.01,"9+ to 12",IF(F1861&lt;15.01,"12+ to 15",IF(F1861&lt;18.01,"15+ to 18",IF(F1861&lt;21.01,"18+ to 21",IF(F1861&lt;24.01,"21+ to 24",IF(F1861&lt;27.01,"24+ to 27",IF(F1861&lt;30.01,"27+ to 30","30+"))))))))))))</f>
        <v>0+ to 3</v>
      </c>
      <c r="I1861" t="str">
        <f>IF(G1861&lt;&gt;H1861,"DIFF","")</f>
        <v>DIFF</v>
      </c>
    </row>
    <row r="1862" spans="1:9">
      <c r="A1862" t="s">
        <v>102</v>
      </c>
      <c r="B1862" t="s">
        <v>138</v>
      </c>
      <c r="C1862" s="1">
        <v>117795600</v>
      </c>
      <c r="D1862" s="1">
        <v>2</v>
      </c>
      <c r="E1862" s="1">
        <v>-6</v>
      </c>
      <c r="F1862" s="1">
        <v>10</v>
      </c>
      <c r="G1862" s="7" t="str">
        <f>IF(E1862&lt;0,"0-",IF(E1862=0,"0",IF(E1862&lt;3.01,"0+ to 3",IF(E1862&lt;6.01,"3+ to 6",IF(E1862&lt;9.01,"6+ to 9",IF(E1862&lt;12.01,"9+ to 12",IF(E1862&lt;15.01,"12+ to 15",IF(E1862&lt;18.01,"15+ to 18",IF(E1862&lt;21.01,"18+ to 21",IF(E1862&lt;24.01,"21+ to 24",IF(E1862&lt;27.01,"24+ to 27",IF(E1862&lt;30.01,"27+ to 30","30+"))))))))))))</f>
        <v>0-</v>
      </c>
      <c r="H1862" s="7" t="str">
        <f>IF(F1862&lt;0,"0-",IF(F1862=0,"0",IF(F1862&lt;3.01,"0+ to 3",IF(F1862&lt;6.01,"3+ to 6",IF(F1862&lt;9.01,"6+ to 9",IF(F1862&lt;12.01,"9+ to 12",IF(F1862&lt;15.01,"12+ to 15",IF(F1862&lt;18.01,"15+ to 18",IF(F1862&lt;21.01,"18+ to 21",IF(F1862&lt;24.01,"21+ to 24",IF(F1862&lt;27.01,"24+ to 27",IF(F1862&lt;30.01,"27+ to 30","30+"))))))))))))</f>
        <v>9+ to 12</v>
      </c>
      <c r="I1862" t="str">
        <f>IF(G1862&lt;&gt;H1862,"DIFF","")</f>
        <v>DIFF</v>
      </c>
    </row>
    <row r="1863" spans="1:9">
      <c r="A1863" t="s">
        <v>103</v>
      </c>
      <c r="B1863" t="s">
        <v>138</v>
      </c>
      <c r="C1863" s="1">
        <v>117798235</v>
      </c>
      <c r="D1863" s="1">
        <v>7</v>
      </c>
      <c r="E1863" s="1">
        <v>0</v>
      </c>
      <c r="F1863" s="1">
        <v>3</v>
      </c>
      <c r="G1863" s="7" t="str">
        <f>IF(E1863&lt;0,"0-",IF(E1863=0,"0",IF(E1863&lt;3.01,"0+ to 3",IF(E1863&lt;6.01,"3+ to 6",IF(E1863&lt;9.01,"6+ to 9",IF(E1863&lt;12.01,"9+ to 12",IF(E1863&lt;15.01,"12+ to 15",IF(E1863&lt;18.01,"15+ to 18",IF(E1863&lt;21.01,"18+ to 21",IF(E1863&lt;24.01,"21+ to 24",IF(E1863&lt;27.01,"24+ to 27",IF(E1863&lt;30.01,"27+ to 30","30+"))))))))))))</f>
        <v>0</v>
      </c>
      <c r="H1863" s="7" t="str">
        <f>IF(F1863&lt;0,"0-",IF(F1863=0,"0",IF(F1863&lt;3.01,"0+ to 3",IF(F1863&lt;6.01,"3+ to 6",IF(F1863&lt;9.01,"6+ to 9",IF(F1863&lt;12.01,"9+ to 12",IF(F1863&lt;15.01,"12+ to 15",IF(F1863&lt;18.01,"15+ to 18",IF(F1863&lt;21.01,"18+ to 21",IF(F1863&lt;24.01,"21+ to 24",IF(F1863&lt;27.01,"24+ to 27",IF(F1863&lt;30.01,"27+ to 30","30+"))))))))))))</f>
        <v>0+ to 3</v>
      </c>
      <c r="I1863" t="str">
        <f>IF(G1863&lt;&gt;H1863,"DIFF","")</f>
        <v>DIFF</v>
      </c>
    </row>
    <row r="1864" spans="1:9">
      <c r="A1864" t="s">
        <v>102</v>
      </c>
      <c r="B1864" t="s">
        <v>138</v>
      </c>
      <c r="C1864" s="1">
        <v>117811388</v>
      </c>
      <c r="D1864" s="1">
        <v>2</v>
      </c>
      <c r="E1864" s="1">
        <v>0</v>
      </c>
      <c r="F1864" s="1">
        <v>10</v>
      </c>
      <c r="G1864" s="7" t="str">
        <f>IF(E1864&lt;0,"0-",IF(E1864=0,"0",IF(E1864&lt;3.01,"0+ to 3",IF(E1864&lt;6.01,"3+ to 6",IF(E1864&lt;9.01,"6+ to 9",IF(E1864&lt;12.01,"9+ to 12",IF(E1864&lt;15.01,"12+ to 15",IF(E1864&lt;18.01,"15+ to 18",IF(E1864&lt;21.01,"18+ to 21",IF(E1864&lt;24.01,"21+ to 24",IF(E1864&lt;27.01,"24+ to 27",IF(E1864&lt;30.01,"27+ to 30","30+"))))))))))))</f>
        <v>0</v>
      </c>
      <c r="H1864" s="7" t="str">
        <f>IF(F1864&lt;0,"0-",IF(F1864=0,"0",IF(F1864&lt;3.01,"0+ to 3",IF(F1864&lt;6.01,"3+ to 6",IF(F1864&lt;9.01,"6+ to 9",IF(F1864&lt;12.01,"9+ to 12",IF(F1864&lt;15.01,"12+ to 15",IF(F1864&lt;18.01,"15+ to 18",IF(F1864&lt;21.01,"18+ to 21",IF(F1864&lt;24.01,"21+ to 24",IF(F1864&lt;27.01,"24+ to 27",IF(F1864&lt;30.01,"27+ to 30","30+"))))))))))))</f>
        <v>9+ to 12</v>
      </c>
      <c r="I1864" t="str">
        <f>IF(G1864&lt;&gt;H1864,"DIFF","")</f>
        <v>DIFF</v>
      </c>
    </row>
    <row r="1865" spans="1:9">
      <c r="A1865" t="s">
        <v>102</v>
      </c>
      <c r="B1865" t="s">
        <v>138</v>
      </c>
      <c r="C1865" s="1">
        <v>117814885</v>
      </c>
      <c r="D1865" s="1">
        <v>2</v>
      </c>
      <c r="E1865" s="1">
        <v>-16</v>
      </c>
      <c r="F1865" s="1">
        <v>30</v>
      </c>
      <c r="G1865" s="7" t="str">
        <f>IF(E1865&lt;0,"0-",IF(E1865=0,"0",IF(E1865&lt;3.01,"0+ to 3",IF(E1865&lt;6.01,"3+ to 6",IF(E1865&lt;9.01,"6+ to 9",IF(E1865&lt;12.01,"9+ to 12",IF(E1865&lt;15.01,"12+ to 15",IF(E1865&lt;18.01,"15+ to 18",IF(E1865&lt;21.01,"18+ to 21",IF(E1865&lt;24.01,"21+ to 24",IF(E1865&lt;27.01,"24+ to 27",IF(E1865&lt;30.01,"27+ to 30","30+"))))))))))))</f>
        <v>0-</v>
      </c>
      <c r="H1865" s="7" t="str">
        <f>IF(F1865&lt;0,"0-",IF(F1865=0,"0",IF(F1865&lt;3.01,"0+ to 3",IF(F1865&lt;6.01,"3+ to 6",IF(F1865&lt;9.01,"6+ to 9",IF(F1865&lt;12.01,"9+ to 12",IF(F1865&lt;15.01,"12+ to 15",IF(F1865&lt;18.01,"15+ to 18",IF(F1865&lt;21.01,"18+ to 21",IF(F1865&lt;24.01,"21+ to 24",IF(F1865&lt;27.01,"24+ to 27",IF(F1865&lt;30.01,"27+ to 30","30+"))))))))))))</f>
        <v>27+ to 30</v>
      </c>
      <c r="I1865" t="str">
        <f>IF(G1865&lt;&gt;H1865,"DIFF","")</f>
        <v>DIFF</v>
      </c>
    </row>
    <row r="1866" spans="1:9">
      <c r="A1866" t="s">
        <v>102</v>
      </c>
      <c r="B1866" t="s">
        <v>138</v>
      </c>
      <c r="C1866" s="1">
        <v>117815727</v>
      </c>
      <c r="D1866" s="1">
        <v>2</v>
      </c>
      <c r="E1866" s="1">
        <v>-8</v>
      </c>
      <c r="F1866" s="1">
        <v>15</v>
      </c>
      <c r="G1866" s="7" t="str">
        <f>IF(E1866&lt;0,"0-",IF(E1866=0,"0",IF(E1866&lt;3.01,"0+ to 3",IF(E1866&lt;6.01,"3+ to 6",IF(E1866&lt;9.01,"6+ to 9",IF(E1866&lt;12.01,"9+ to 12",IF(E1866&lt;15.01,"12+ to 15",IF(E1866&lt;18.01,"15+ to 18",IF(E1866&lt;21.01,"18+ to 21",IF(E1866&lt;24.01,"21+ to 24",IF(E1866&lt;27.01,"24+ to 27",IF(E1866&lt;30.01,"27+ to 30","30+"))))))))))))</f>
        <v>0-</v>
      </c>
      <c r="H1866" s="7" t="str">
        <f>IF(F1866&lt;0,"0-",IF(F1866=0,"0",IF(F1866&lt;3.01,"0+ to 3",IF(F1866&lt;6.01,"3+ to 6",IF(F1866&lt;9.01,"6+ to 9",IF(F1866&lt;12.01,"9+ to 12",IF(F1866&lt;15.01,"12+ to 15",IF(F1866&lt;18.01,"15+ to 18",IF(F1866&lt;21.01,"18+ to 21",IF(F1866&lt;24.01,"21+ to 24",IF(F1866&lt;27.01,"24+ to 27",IF(F1866&lt;30.01,"27+ to 30","30+"))))))))))))</f>
        <v>12+ to 15</v>
      </c>
      <c r="I1866" t="str">
        <f>IF(G1866&lt;&gt;H1866,"DIFF","")</f>
        <v>DIFF</v>
      </c>
    </row>
    <row r="1867" spans="1:9">
      <c r="A1867" t="s">
        <v>102</v>
      </c>
      <c r="B1867" t="s">
        <v>138</v>
      </c>
      <c r="C1867" s="1">
        <v>117816103</v>
      </c>
      <c r="D1867" s="1">
        <v>2</v>
      </c>
      <c r="E1867" s="1">
        <v>-10</v>
      </c>
      <c r="F1867" s="1">
        <v>20</v>
      </c>
      <c r="G1867" s="7" t="str">
        <f>IF(E1867&lt;0,"0-",IF(E1867=0,"0",IF(E1867&lt;3.01,"0+ to 3",IF(E1867&lt;6.01,"3+ to 6",IF(E1867&lt;9.01,"6+ to 9",IF(E1867&lt;12.01,"9+ to 12",IF(E1867&lt;15.01,"12+ to 15",IF(E1867&lt;18.01,"15+ to 18",IF(E1867&lt;21.01,"18+ to 21",IF(E1867&lt;24.01,"21+ to 24",IF(E1867&lt;27.01,"24+ to 27",IF(E1867&lt;30.01,"27+ to 30","30+"))))))))))))</f>
        <v>0-</v>
      </c>
      <c r="H1867" s="7" t="str">
        <f>IF(F1867&lt;0,"0-",IF(F1867=0,"0",IF(F1867&lt;3.01,"0+ to 3",IF(F1867&lt;6.01,"3+ to 6",IF(F1867&lt;9.01,"6+ to 9",IF(F1867&lt;12.01,"9+ to 12",IF(F1867&lt;15.01,"12+ to 15",IF(F1867&lt;18.01,"15+ to 18",IF(F1867&lt;21.01,"18+ to 21",IF(F1867&lt;24.01,"21+ to 24",IF(F1867&lt;27.01,"24+ to 27",IF(F1867&lt;30.01,"27+ to 30","30+"))))))))))))</f>
        <v>18+ to 21</v>
      </c>
      <c r="I1867" t="str">
        <f>IF(G1867&lt;&gt;H1867,"DIFF","")</f>
        <v>DIFF</v>
      </c>
    </row>
    <row r="1868" spans="1:9">
      <c r="A1868" t="s">
        <v>102</v>
      </c>
      <c r="B1868" t="s">
        <v>138</v>
      </c>
      <c r="C1868" s="1">
        <v>117819797</v>
      </c>
      <c r="D1868" s="1">
        <v>2</v>
      </c>
      <c r="E1868" s="1">
        <v>-6</v>
      </c>
      <c r="F1868" s="1">
        <v>10</v>
      </c>
      <c r="G1868" s="7" t="str">
        <f>IF(E1868&lt;0,"0-",IF(E1868=0,"0",IF(E1868&lt;3.01,"0+ to 3",IF(E1868&lt;6.01,"3+ to 6",IF(E1868&lt;9.01,"6+ to 9",IF(E1868&lt;12.01,"9+ to 12",IF(E1868&lt;15.01,"12+ to 15",IF(E1868&lt;18.01,"15+ to 18",IF(E1868&lt;21.01,"18+ to 21",IF(E1868&lt;24.01,"21+ to 24",IF(E1868&lt;27.01,"24+ to 27",IF(E1868&lt;30.01,"27+ to 30","30+"))))))))))))</f>
        <v>0-</v>
      </c>
      <c r="H1868" s="7" t="str">
        <f>IF(F1868&lt;0,"0-",IF(F1868=0,"0",IF(F1868&lt;3.01,"0+ to 3",IF(F1868&lt;6.01,"3+ to 6",IF(F1868&lt;9.01,"6+ to 9",IF(F1868&lt;12.01,"9+ to 12",IF(F1868&lt;15.01,"12+ to 15",IF(F1868&lt;18.01,"15+ to 18",IF(F1868&lt;21.01,"18+ to 21",IF(F1868&lt;24.01,"21+ to 24",IF(F1868&lt;27.01,"24+ to 27",IF(F1868&lt;30.01,"27+ to 30","30+"))))))))))))</f>
        <v>9+ to 12</v>
      </c>
      <c r="I1868" t="str">
        <f>IF(G1868&lt;&gt;H1868,"DIFF","")</f>
        <v>DIFF</v>
      </c>
    </row>
    <row r="1869" spans="1:9">
      <c r="A1869" t="s">
        <v>103</v>
      </c>
      <c r="B1869" t="s">
        <v>137</v>
      </c>
      <c r="C1869" s="1">
        <v>117845181</v>
      </c>
      <c r="D1869" s="1">
        <v>11</v>
      </c>
      <c r="E1869" s="1">
        <v>-2</v>
      </c>
      <c r="F1869" s="1">
        <v>-2</v>
      </c>
      <c r="G1869" s="7" t="str">
        <f>IF(E1869&lt;0,"0-",IF(E1869=0,"0",IF(E1869&lt;3.01,"0+ to 3",IF(E1869&lt;6.01,"3+ to 6",IF(E1869&lt;9.01,"6+ to 9",IF(E1869&lt;12.01,"9+ to 12",IF(E1869&lt;15.01,"12+ to 15",IF(E1869&lt;18.01,"15+ to 18",IF(E1869&lt;21.01,"18+ to 21",IF(E1869&lt;24.01,"21+ to 24",IF(E1869&lt;27.01,"24+ to 27",IF(E1869&lt;30.01,"27+ to 30","30+"))))))))))))</f>
        <v>0-</v>
      </c>
      <c r="H1869" s="7" t="str">
        <f>IF(F1869&lt;0,"0-",IF(F1869=0,"0",IF(F1869&lt;3.01,"0+ to 3",IF(F1869&lt;6.01,"3+ to 6",IF(F1869&lt;9.01,"6+ to 9",IF(F1869&lt;12.01,"9+ to 12",IF(F1869&lt;15.01,"12+ to 15",IF(F1869&lt;18.01,"15+ to 18",IF(F1869&lt;21.01,"18+ to 21",IF(F1869&lt;24.01,"21+ to 24",IF(F1869&lt;27.01,"24+ to 27",IF(F1869&lt;30.01,"27+ to 30","30+"))))))))))))</f>
        <v>0-</v>
      </c>
      <c r="I1869" t="str">
        <f>IF(G1869&lt;&gt;H1869,"DIFF","")</f>
        <v/>
      </c>
    </row>
    <row r="1870" spans="1:9">
      <c r="A1870" t="s">
        <v>102</v>
      </c>
      <c r="B1870" t="s">
        <v>137</v>
      </c>
      <c r="C1870" s="1">
        <v>117845525</v>
      </c>
      <c r="D1870" s="1">
        <v>2</v>
      </c>
      <c r="E1870" s="1">
        <v>-56</v>
      </c>
      <c r="F1870" s="1">
        <v>8</v>
      </c>
      <c r="G1870" s="7" t="str">
        <f>IF(E1870&lt;0,"0-",IF(E1870=0,"0",IF(E1870&lt;3.01,"0+ to 3",IF(E1870&lt;6.01,"3+ to 6",IF(E1870&lt;9.01,"6+ to 9",IF(E1870&lt;12.01,"9+ to 12",IF(E1870&lt;15.01,"12+ to 15",IF(E1870&lt;18.01,"15+ to 18",IF(E1870&lt;21.01,"18+ to 21",IF(E1870&lt;24.01,"21+ to 24",IF(E1870&lt;27.01,"24+ to 27",IF(E1870&lt;30.01,"27+ to 30","30+"))))))))))))</f>
        <v>0-</v>
      </c>
      <c r="H1870" s="7" t="str">
        <f>IF(F1870&lt;0,"0-",IF(F1870=0,"0",IF(F1870&lt;3.01,"0+ to 3",IF(F1870&lt;6.01,"3+ to 6",IF(F1870&lt;9.01,"6+ to 9",IF(F1870&lt;12.01,"9+ to 12",IF(F1870&lt;15.01,"12+ to 15",IF(F1870&lt;18.01,"15+ to 18",IF(F1870&lt;21.01,"18+ to 21",IF(F1870&lt;24.01,"21+ to 24",IF(F1870&lt;27.01,"24+ to 27",IF(F1870&lt;30.01,"27+ to 30","30+"))))))))))))</f>
        <v>6+ to 9</v>
      </c>
      <c r="I1870" t="str">
        <f>IF(G1870&lt;&gt;H1870,"DIFF","")</f>
        <v>DIFF</v>
      </c>
    </row>
    <row r="1871" spans="1:9">
      <c r="A1871" t="s">
        <v>102</v>
      </c>
      <c r="B1871" t="s">
        <v>137</v>
      </c>
      <c r="C1871" s="1">
        <v>117846345</v>
      </c>
      <c r="D1871" s="1">
        <v>2</v>
      </c>
      <c r="E1871" s="1">
        <v>0</v>
      </c>
      <c r="F1871" s="1">
        <v>17</v>
      </c>
      <c r="G1871" s="7" t="str">
        <f>IF(E1871&lt;0,"0-",IF(E1871=0,"0",IF(E1871&lt;3.01,"0+ to 3",IF(E1871&lt;6.01,"3+ to 6",IF(E1871&lt;9.01,"6+ to 9",IF(E1871&lt;12.01,"9+ to 12",IF(E1871&lt;15.01,"12+ to 15",IF(E1871&lt;18.01,"15+ to 18",IF(E1871&lt;21.01,"18+ to 21",IF(E1871&lt;24.01,"21+ to 24",IF(E1871&lt;27.01,"24+ to 27",IF(E1871&lt;30.01,"27+ to 30","30+"))))))))))))</f>
        <v>0</v>
      </c>
      <c r="H1871" s="7" t="str">
        <f>IF(F1871&lt;0,"0-",IF(F1871=0,"0",IF(F1871&lt;3.01,"0+ to 3",IF(F1871&lt;6.01,"3+ to 6",IF(F1871&lt;9.01,"6+ to 9",IF(F1871&lt;12.01,"9+ to 12",IF(F1871&lt;15.01,"12+ to 15",IF(F1871&lt;18.01,"15+ to 18",IF(F1871&lt;21.01,"18+ to 21",IF(F1871&lt;24.01,"21+ to 24",IF(F1871&lt;27.01,"24+ to 27",IF(F1871&lt;30.01,"27+ to 30","30+"))))))))))))</f>
        <v>15+ to 18</v>
      </c>
      <c r="I1871" t="str">
        <f>IF(G1871&lt;&gt;H1871,"DIFF","")</f>
        <v>DIFF</v>
      </c>
    </row>
    <row r="1872" spans="1:9">
      <c r="A1872" t="s">
        <v>102</v>
      </c>
      <c r="B1872" t="s">
        <v>137</v>
      </c>
      <c r="C1872" s="1">
        <v>117847602</v>
      </c>
      <c r="D1872" s="1">
        <v>2</v>
      </c>
      <c r="E1872" s="1">
        <v>0</v>
      </c>
      <c r="F1872" s="1">
        <v>0</v>
      </c>
      <c r="G1872" s="7" t="str">
        <f>IF(E1872&lt;0,"0-",IF(E1872=0,"0",IF(E1872&lt;3.01,"0+ to 3",IF(E1872&lt;6.01,"3+ to 6",IF(E1872&lt;9.01,"6+ to 9",IF(E1872&lt;12.01,"9+ to 12",IF(E1872&lt;15.01,"12+ to 15",IF(E1872&lt;18.01,"15+ to 18",IF(E1872&lt;21.01,"18+ to 21",IF(E1872&lt;24.01,"21+ to 24",IF(E1872&lt;27.01,"24+ to 27",IF(E1872&lt;30.01,"27+ to 30","30+"))))))))))))</f>
        <v>0</v>
      </c>
      <c r="H1872" s="7" t="str">
        <f>IF(F1872&lt;0,"0-",IF(F1872=0,"0",IF(F1872&lt;3.01,"0+ to 3",IF(F1872&lt;6.01,"3+ to 6",IF(F1872&lt;9.01,"6+ to 9",IF(F1872&lt;12.01,"9+ to 12",IF(F1872&lt;15.01,"12+ to 15",IF(F1872&lt;18.01,"15+ to 18",IF(F1872&lt;21.01,"18+ to 21",IF(F1872&lt;24.01,"21+ to 24",IF(F1872&lt;27.01,"24+ to 27",IF(F1872&lt;30.01,"27+ to 30","30+"))))))))))))</f>
        <v>0</v>
      </c>
      <c r="I1872" t="str">
        <f>IF(G1872&lt;&gt;H1872,"DIFF","")</f>
        <v/>
      </c>
    </row>
    <row r="1873" spans="1:9">
      <c r="A1873" t="s">
        <v>102</v>
      </c>
      <c r="B1873" t="s">
        <v>137</v>
      </c>
      <c r="C1873" s="1">
        <v>117850585</v>
      </c>
      <c r="D1873" s="1">
        <v>2</v>
      </c>
      <c r="E1873" s="1">
        <v>-4</v>
      </c>
      <c r="F1873" s="1">
        <v>8</v>
      </c>
      <c r="G1873" s="7" t="str">
        <f>IF(E1873&lt;0,"0-",IF(E1873=0,"0",IF(E1873&lt;3.01,"0+ to 3",IF(E1873&lt;6.01,"3+ to 6",IF(E1873&lt;9.01,"6+ to 9",IF(E1873&lt;12.01,"9+ to 12",IF(E1873&lt;15.01,"12+ to 15",IF(E1873&lt;18.01,"15+ to 18",IF(E1873&lt;21.01,"18+ to 21",IF(E1873&lt;24.01,"21+ to 24",IF(E1873&lt;27.01,"24+ to 27",IF(E1873&lt;30.01,"27+ to 30","30+"))))))))))))</f>
        <v>0-</v>
      </c>
      <c r="H1873" s="7" t="str">
        <f>IF(F1873&lt;0,"0-",IF(F1873=0,"0",IF(F1873&lt;3.01,"0+ to 3",IF(F1873&lt;6.01,"3+ to 6",IF(F1873&lt;9.01,"6+ to 9",IF(F1873&lt;12.01,"9+ to 12",IF(F1873&lt;15.01,"12+ to 15",IF(F1873&lt;18.01,"15+ to 18",IF(F1873&lt;21.01,"18+ to 21",IF(F1873&lt;24.01,"21+ to 24",IF(F1873&lt;27.01,"24+ to 27",IF(F1873&lt;30.01,"27+ to 30","30+"))))))))))))</f>
        <v>6+ to 9</v>
      </c>
      <c r="I1873" t="str">
        <f>IF(G1873&lt;&gt;H1873,"DIFF","")</f>
        <v>DIFF</v>
      </c>
    </row>
    <row r="1874" spans="1:9">
      <c r="A1874" t="s">
        <v>102</v>
      </c>
      <c r="B1874" t="s">
        <v>137</v>
      </c>
      <c r="C1874" s="1">
        <v>117851746</v>
      </c>
      <c r="D1874" s="1">
        <v>8</v>
      </c>
      <c r="E1874" s="1">
        <v>-4</v>
      </c>
      <c r="F1874" s="1">
        <v>31</v>
      </c>
      <c r="G1874" s="7" t="str">
        <f>IF(E1874&lt;0,"0-",IF(E1874=0,"0",IF(E1874&lt;3.01,"0+ to 3",IF(E1874&lt;6.01,"3+ to 6",IF(E1874&lt;9.01,"6+ to 9",IF(E1874&lt;12.01,"9+ to 12",IF(E1874&lt;15.01,"12+ to 15",IF(E1874&lt;18.01,"15+ to 18",IF(E1874&lt;21.01,"18+ to 21",IF(E1874&lt;24.01,"21+ to 24",IF(E1874&lt;27.01,"24+ to 27",IF(E1874&lt;30.01,"27+ to 30","30+"))))))))))))</f>
        <v>0-</v>
      </c>
      <c r="H1874" s="7" t="str">
        <f>IF(F1874&lt;0,"0-",IF(F1874=0,"0",IF(F1874&lt;3.01,"0+ to 3",IF(F1874&lt;6.01,"3+ to 6",IF(F1874&lt;9.01,"6+ to 9",IF(F1874&lt;12.01,"9+ to 12",IF(F1874&lt;15.01,"12+ to 15",IF(F1874&lt;18.01,"15+ to 18",IF(F1874&lt;21.01,"18+ to 21",IF(F1874&lt;24.01,"21+ to 24",IF(F1874&lt;27.01,"24+ to 27",IF(F1874&lt;30.01,"27+ to 30","30+"))))))))))))</f>
        <v>30+</v>
      </c>
      <c r="I1874" t="str">
        <f>IF(G1874&lt;&gt;H1874,"DIFF","")</f>
        <v>DIFF</v>
      </c>
    </row>
    <row r="1875" spans="1:9">
      <c r="A1875" t="s">
        <v>102</v>
      </c>
      <c r="B1875" t="s">
        <v>137</v>
      </c>
      <c r="C1875" s="1">
        <v>117852947</v>
      </c>
      <c r="D1875" s="1">
        <v>9</v>
      </c>
      <c r="E1875" s="1">
        <v>-5</v>
      </c>
      <c r="F1875" s="1">
        <v>46</v>
      </c>
      <c r="G1875" s="7" t="str">
        <f>IF(E1875&lt;0,"0-",IF(E1875=0,"0",IF(E1875&lt;3.01,"0+ to 3",IF(E1875&lt;6.01,"3+ to 6",IF(E1875&lt;9.01,"6+ to 9",IF(E1875&lt;12.01,"9+ to 12",IF(E1875&lt;15.01,"12+ to 15",IF(E1875&lt;18.01,"15+ to 18",IF(E1875&lt;21.01,"18+ to 21",IF(E1875&lt;24.01,"21+ to 24",IF(E1875&lt;27.01,"24+ to 27",IF(E1875&lt;30.01,"27+ to 30","30+"))))))))))))</f>
        <v>0-</v>
      </c>
      <c r="H1875" s="7" t="str">
        <f>IF(F1875&lt;0,"0-",IF(F1875=0,"0",IF(F1875&lt;3.01,"0+ to 3",IF(F1875&lt;6.01,"3+ to 6",IF(F1875&lt;9.01,"6+ to 9",IF(F1875&lt;12.01,"9+ to 12",IF(F1875&lt;15.01,"12+ to 15",IF(F1875&lt;18.01,"15+ to 18",IF(F1875&lt;21.01,"18+ to 21",IF(F1875&lt;24.01,"21+ to 24",IF(F1875&lt;27.01,"24+ to 27",IF(F1875&lt;30.01,"27+ to 30","30+"))))))))))))</f>
        <v>30+</v>
      </c>
      <c r="I1875" t="str">
        <f>IF(G1875&lt;&gt;H1875,"DIFF","")</f>
        <v>DIFF</v>
      </c>
    </row>
    <row r="1876" spans="1:9">
      <c r="A1876" t="s">
        <v>103</v>
      </c>
      <c r="B1876" t="s">
        <v>137</v>
      </c>
      <c r="C1876" s="1">
        <v>117854900</v>
      </c>
      <c r="D1876" s="1">
        <v>2</v>
      </c>
      <c r="E1876" s="1">
        <v>0</v>
      </c>
      <c r="F1876" s="1">
        <v>12</v>
      </c>
      <c r="G1876" s="7" t="str">
        <f>IF(E1876&lt;0,"0-",IF(E1876=0,"0",IF(E1876&lt;3.01,"0+ to 3",IF(E1876&lt;6.01,"3+ to 6",IF(E1876&lt;9.01,"6+ to 9",IF(E1876&lt;12.01,"9+ to 12",IF(E1876&lt;15.01,"12+ to 15",IF(E1876&lt;18.01,"15+ to 18",IF(E1876&lt;21.01,"18+ to 21",IF(E1876&lt;24.01,"21+ to 24",IF(E1876&lt;27.01,"24+ to 27",IF(E1876&lt;30.01,"27+ to 30","30+"))))))))))))</f>
        <v>0</v>
      </c>
      <c r="H1876" s="7" t="str">
        <f>IF(F1876&lt;0,"0-",IF(F1876=0,"0",IF(F1876&lt;3.01,"0+ to 3",IF(F1876&lt;6.01,"3+ to 6",IF(F1876&lt;9.01,"6+ to 9",IF(F1876&lt;12.01,"9+ to 12",IF(F1876&lt;15.01,"12+ to 15",IF(F1876&lt;18.01,"15+ to 18",IF(F1876&lt;21.01,"18+ to 21",IF(F1876&lt;24.01,"21+ to 24",IF(F1876&lt;27.01,"24+ to 27",IF(F1876&lt;30.01,"27+ to 30","30+"))))))))))))</f>
        <v>9+ to 12</v>
      </c>
      <c r="I1876" t="str">
        <f>IF(G1876&lt;&gt;H1876,"DIFF","")</f>
        <v>DIFF</v>
      </c>
    </row>
    <row r="1877" spans="1:9">
      <c r="A1877" t="s">
        <v>102</v>
      </c>
      <c r="B1877" t="s">
        <v>137</v>
      </c>
      <c r="C1877" s="1">
        <v>117856424</v>
      </c>
      <c r="D1877" s="1">
        <v>3</v>
      </c>
      <c r="E1877" s="1">
        <v>-8</v>
      </c>
      <c r="F1877" s="1">
        <v>13</v>
      </c>
      <c r="G1877" s="7" t="str">
        <f>IF(E1877&lt;0,"0-",IF(E1877=0,"0",IF(E1877&lt;3.01,"0+ to 3",IF(E1877&lt;6.01,"3+ to 6",IF(E1877&lt;9.01,"6+ to 9",IF(E1877&lt;12.01,"9+ to 12",IF(E1877&lt;15.01,"12+ to 15",IF(E1877&lt;18.01,"15+ to 18",IF(E1877&lt;21.01,"18+ to 21",IF(E1877&lt;24.01,"21+ to 24",IF(E1877&lt;27.01,"24+ to 27",IF(E1877&lt;30.01,"27+ to 30","30+"))))))))))))</f>
        <v>0-</v>
      </c>
      <c r="H1877" s="7" t="str">
        <f>IF(F1877&lt;0,"0-",IF(F1877=0,"0",IF(F1877&lt;3.01,"0+ to 3",IF(F1877&lt;6.01,"3+ to 6",IF(F1877&lt;9.01,"6+ to 9",IF(F1877&lt;12.01,"9+ to 12",IF(F1877&lt;15.01,"12+ to 15",IF(F1877&lt;18.01,"15+ to 18",IF(F1877&lt;21.01,"18+ to 21",IF(F1877&lt;24.01,"21+ to 24",IF(F1877&lt;27.01,"24+ to 27",IF(F1877&lt;30.01,"27+ to 30","30+"))))))))))))</f>
        <v>12+ to 15</v>
      </c>
      <c r="I1877" t="str">
        <f>IF(G1877&lt;&gt;H1877,"DIFF","")</f>
        <v>DIFF</v>
      </c>
    </row>
    <row r="1878" spans="1:9">
      <c r="A1878" t="s">
        <v>102</v>
      </c>
      <c r="B1878" t="s">
        <v>137</v>
      </c>
      <c r="C1878" s="1">
        <v>117858256</v>
      </c>
      <c r="D1878" s="1">
        <v>2</v>
      </c>
      <c r="E1878" s="1">
        <v>-11</v>
      </c>
      <c r="F1878" s="1">
        <v>22</v>
      </c>
      <c r="G1878" s="7" t="str">
        <f>IF(E1878&lt;0,"0-",IF(E1878=0,"0",IF(E1878&lt;3.01,"0+ to 3",IF(E1878&lt;6.01,"3+ to 6",IF(E1878&lt;9.01,"6+ to 9",IF(E1878&lt;12.01,"9+ to 12",IF(E1878&lt;15.01,"12+ to 15",IF(E1878&lt;18.01,"15+ to 18",IF(E1878&lt;21.01,"18+ to 21",IF(E1878&lt;24.01,"21+ to 24",IF(E1878&lt;27.01,"24+ to 27",IF(E1878&lt;30.01,"27+ to 30","30+"))))))))))))</f>
        <v>0-</v>
      </c>
      <c r="H1878" s="7" t="str">
        <f>IF(F1878&lt;0,"0-",IF(F1878=0,"0",IF(F1878&lt;3.01,"0+ to 3",IF(F1878&lt;6.01,"3+ to 6",IF(F1878&lt;9.01,"6+ to 9",IF(F1878&lt;12.01,"9+ to 12",IF(F1878&lt;15.01,"12+ to 15",IF(F1878&lt;18.01,"15+ to 18",IF(F1878&lt;21.01,"18+ to 21",IF(F1878&lt;24.01,"21+ to 24",IF(F1878&lt;27.01,"24+ to 27",IF(F1878&lt;30.01,"27+ to 30","30+"))))))))))))</f>
        <v>21+ to 24</v>
      </c>
      <c r="I1878" t="str">
        <f>IF(G1878&lt;&gt;H1878,"DIFF","")</f>
        <v>DIFF</v>
      </c>
    </row>
    <row r="1879" spans="1:9">
      <c r="A1879" t="s">
        <v>102</v>
      </c>
      <c r="B1879" t="s">
        <v>137</v>
      </c>
      <c r="C1879" s="1">
        <v>117859611</v>
      </c>
      <c r="D1879" s="1">
        <v>12</v>
      </c>
      <c r="E1879" s="1">
        <v>-3</v>
      </c>
      <c r="F1879" s="1">
        <v>33</v>
      </c>
      <c r="G1879" s="7" t="str">
        <f>IF(E1879&lt;0,"0-",IF(E1879=0,"0",IF(E1879&lt;3.01,"0+ to 3",IF(E1879&lt;6.01,"3+ to 6",IF(E1879&lt;9.01,"6+ to 9",IF(E1879&lt;12.01,"9+ to 12",IF(E1879&lt;15.01,"12+ to 15",IF(E1879&lt;18.01,"15+ to 18",IF(E1879&lt;21.01,"18+ to 21",IF(E1879&lt;24.01,"21+ to 24",IF(E1879&lt;27.01,"24+ to 27",IF(E1879&lt;30.01,"27+ to 30","30+"))))))))))))</f>
        <v>0-</v>
      </c>
      <c r="H1879" s="7" t="str">
        <f>IF(F1879&lt;0,"0-",IF(F1879=0,"0",IF(F1879&lt;3.01,"0+ to 3",IF(F1879&lt;6.01,"3+ to 6",IF(F1879&lt;9.01,"6+ to 9",IF(F1879&lt;12.01,"9+ to 12",IF(F1879&lt;15.01,"12+ to 15",IF(F1879&lt;18.01,"15+ to 18",IF(F1879&lt;21.01,"18+ to 21",IF(F1879&lt;24.01,"21+ to 24",IF(F1879&lt;27.01,"24+ to 27",IF(F1879&lt;30.01,"27+ to 30","30+"))))))))))))</f>
        <v>30+</v>
      </c>
      <c r="I1879" t="str">
        <f>IF(G1879&lt;&gt;H1879,"DIFF","")</f>
        <v>DIFF</v>
      </c>
    </row>
    <row r="1880" spans="1:9">
      <c r="A1880" t="s">
        <v>102</v>
      </c>
      <c r="B1880" t="s">
        <v>137</v>
      </c>
      <c r="C1880" s="1">
        <v>117869798</v>
      </c>
      <c r="D1880" s="1">
        <v>2</v>
      </c>
      <c r="E1880" s="1">
        <v>-7</v>
      </c>
      <c r="F1880" s="1">
        <v>1</v>
      </c>
      <c r="G1880" s="7" t="str">
        <f>IF(E1880&lt;0,"0-",IF(E1880=0,"0",IF(E1880&lt;3.01,"0+ to 3",IF(E1880&lt;6.01,"3+ to 6",IF(E1880&lt;9.01,"6+ to 9",IF(E1880&lt;12.01,"9+ to 12",IF(E1880&lt;15.01,"12+ to 15",IF(E1880&lt;18.01,"15+ to 18",IF(E1880&lt;21.01,"18+ to 21",IF(E1880&lt;24.01,"21+ to 24",IF(E1880&lt;27.01,"24+ to 27",IF(E1880&lt;30.01,"27+ to 30","30+"))))))))))))</f>
        <v>0-</v>
      </c>
      <c r="H1880" s="7" t="str">
        <f>IF(F1880&lt;0,"0-",IF(F1880=0,"0",IF(F1880&lt;3.01,"0+ to 3",IF(F1880&lt;6.01,"3+ to 6",IF(F1880&lt;9.01,"6+ to 9",IF(F1880&lt;12.01,"9+ to 12",IF(F1880&lt;15.01,"12+ to 15",IF(F1880&lt;18.01,"15+ to 18",IF(F1880&lt;21.01,"18+ to 21",IF(F1880&lt;24.01,"21+ to 24",IF(F1880&lt;27.01,"24+ to 27",IF(F1880&lt;30.01,"27+ to 30","30+"))))))))))))</f>
        <v>0+ to 3</v>
      </c>
      <c r="I1880" t="str">
        <f>IF(G1880&lt;&gt;H1880,"DIFF","")</f>
        <v>DIFF</v>
      </c>
    </row>
    <row r="1881" spans="1:9">
      <c r="A1881" t="s">
        <v>102</v>
      </c>
      <c r="B1881" t="s">
        <v>136</v>
      </c>
      <c r="C1881" s="1">
        <v>117894487</v>
      </c>
      <c r="D1881" s="1">
        <v>2</v>
      </c>
      <c r="E1881" s="1">
        <v>0</v>
      </c>
      <c r="F1881" s="1">
        <v>0</v>
      </c>
      <c r="G1881" s="7" t="str">
        <f>IF(E1881&lt;0,"0-",IF(E1881=0,"0",IF(E1881&lt;3.01,"0+ to 3",IF(E1881&lt;6.01,"3+ to 6",IF(E1881&lt;9.01,"6+ to 9",IF(E1881&lt;12.01,"9+ to 12",IF(E1881&lt;15.01,"12+ to 15",IF(E1881&lt;18.01,"15+ to 18",IF(E1881&lt;21.01,"18+ to 21",IF(E1881&lt;24.01,"21+ to 24",IF(E1881&lt;27.01,"24+ to 27",IF(E1881&lt;30.01,"27+ to 30","30+"))))))))))))</f>
        <v>0</v>
      </c>
      <c r="H1881" s="7" t="str">
        <f>IF(F1881&lt;0,"0-",IF(F1881=0,"0",IF(F1881&lt;3.01,"0+ to 3",IF(F1881&lt;6.01,"3+ to 6",IF(F1881&lt;9.01,"6+ to 9",IF(F1881&lt;12.01,"9+ to 12",IF(F1881&lt;15.01,"12+ to 15",IF(F1881&lt;18.01,"15+ to 18",IF(F1881&lt;21.01,"18+ to 21",IF(F1881&lt;24.01,"21+ to 24",IF(F1881&lt;27.01,"24+ to 27",IF(F1881&lt;30.01,"27+ to 30","30+"))))))))))))</f>
        <v>0</v>
      </c>
      <c r="I1881" t="str">
        <f>IF(G1881&lt;&gt;H1881,"DIFF","")</f>
        <v/>
      </c>
    </row>
    <row r="1882" spans="1:9">
      <c r="A1882" t="s">
        <v>102</v>
      </c>
      <c r="B1882" t="s">
        <v>136</v>
      </c>
      <c r="C1882" s="1">
        <v>117897516</v>
      </c>
      <c r="D1882" s="1">
        <v>12</v>
      </c>
      <c r="E1882" s="1">
        <v>0</v>
      </c>
      <c r="F1882" s="1">
        <v>0</v>
      </c>
      <c r="G1882" s="7" t="str">
        <f>IF(E1882&lt;0,"0-",IF(E1882=0,"0",IF(E1882&lt;3.01,"0+ to 3",IF(E1882&lt;6.01,"3+ to 6",IF(E1882&lt;9.01,"6+ to 9",IF(E1882&lt;12.01,"9+ to 12",IF(E1882&lt;15.01,"12+ to 15",IF(E1882&lt;18.01,"15+ to 18",IF(E1882&lt;21.01,"18+ to 21",IF(E1882&lt;24.01,"21+ to 24",IF(E1882&lt;27.01,"24+ to 27",IF(E1882&lt;30.01,"27+ to 30","30+"))))))))))))</f>
        <v>0</v>
      </c>
      <c r="H1882" s="7" t="str">
        <f>IF(F1882&lt;0,"0-",IF(F1882=0,"0",IF(F1882&lt;3.01,"0+ to 3",IF(F1882&lt;6.01,"3+ to 6",IF(F1882&lt;9.01,"6+ to 9",IF(F1882&lt;12.01,"9+ to 12",IF(F1882&lt;15.01,"12+ to 15",IF(F1882&lt;18.01,"15+ to 18",IF(F1882&lt;21.01,"18+ to 21",IF(F1882&lt;24.01,"21+ to 24",IF(F1882&lt;27.01,"24+ to 27",IF(F1882&lt;30.01,"27+ to 30","30+"))))))))))))</f>
        <v>0</v>
      </c>
      <c r="I1882" t="str">
        <f>IF(G1882&lt;&gt;H1882,"DIFF","")</f>
        <v/>
      </c>
    </row>
    <row r="1883" spans="1:9">
      <c r="A1883" t="s">
        <v>102</v>
      </c>
      <c r="B1883" t="s">
        <v>136</v>
      </c>
      <c r="C1883" s="1">
        <v>117898204</v>
      </c>
      <c r="D1883" s="1">
        <v>5</v>
      </c>
      <c r="E1883" s="1">
        <v>-6</v>
      </c>
      <c r="F1883" s="1">
        <v>27</v>
      </c>
      <c r="G1883" s="7" t="str">
        <f>IF(E1883&lt;0,"0-",IF(E1883=0,"0",IF(E1883&lt;3.01,"0+ to 3",IF(E1883&lt;6.01,"3+ to 6",IF(E1883&lt;9.01,"6+ to 9",IF(E1883&lt;12.01,"9+ to 12",IF(E1883&lt;15.01,"12+ to 15",IF(E1883&lt;18.01,"15+ to 18",IF(E1883&lt;21.01,"18+ to 21",IF(E1883&lt;24.01,"21+ to 24",IF(E1883&lt;27.01,"24+ to 27",IF(E1883&lt;30.01,"27+ to 30","30+"))))))))))))</f>
        <v>0-</v>
      </c>
      <c r="H1883" s="7" t="str">
        <f>IF(F1883&lt;0,"0-",IF(F1883=0,"0",IF(F1883&lt;3.01,"0+ to 3",IF(F1883&lt;6.01,"3+ to 6",IF(F1883&lt;9.01,"6+ to 9",IF(F1883&lt;12.01,"9+ to 12",IF(F1883&lt;15.01,"12+ to 15",IF(F1883&lt;18.01,"15+ to 18",IF(F1883&lt;21.01,"18+ to 21",IF(F1883&lt;24.01,"21+ to 24",IF(F1883&lt;27.01,"24+ to 27",IF(F1883&lt;30.01,"27+ to 30","30+"))))))))))))</f>
        <v>24+ to 27</v>
      </c>
      <c r="I1883" t="str">
        <f>IF(G1883&lt;&gt;H1883,"DIFF","")</f>
        <v>DIFF</v>
      </c>
    </row>
    <row r="1884" spans="1:9">
      <c r="A1884" t="s">
        <v>102</v>
      </c>
      <c r="B1884" t="s">
        <v>136</v>
      </c>
      <c r="C1884" s="1">
        <v>117900627</v>
      </c>
      <c r="D1884" s="1">
        <v>2</v>
      </c>
      <c r="E1884" s="1">
        <v>-1</v>
      </c>
      <c r="F1884" s="1">
        <v>0</v>
      </c>
      <c r="G1884" s="7" t="str">
        <f>IF(E1884&lt;0,"0-",IF(E1884=0,"0",IF(E1884&lt;3.01,"0+ to 3",IF(E1884&lt;6.01,"3+ to 6",IF(E1884&lt;9.01,"6+ to 9",IF(E1884&lt;12.01,"9+ to 12",IF(E1884&lt;15.01,"12+ to 15",IF(E1884&lt;18.01,"15+ to 18",IF(E1884&lt;21.01,"18+ to 21",IF(E1884&lt;24.01,"21+ to 24",IF(E1884&lt;27.01,"24+ to 27",IF(E1884&lt;30.01,"27+ to 30","30+"))))))))))))</f>
        <v>0-</v>
      </c>
      <c r="H1884" s="7" t="str">
        <f>IF(F1884&lt;0,"0-",IF(F1884=0,"0",IF(F1884&lt;3.01,"0+ to 3",IF(F1884&lt;6.01,"3+ to 6",IF(F1884&lt;9.01,"6+ to 9",IF(F1884&lt;12.01,"9+ to 12",IF(F1884&lt;15.01,"12+ to 15",IF(F1884&lt;18.01,"15+ to 18",IF(F1884&lt;21.01,"18+ to 21",IF(F1884&lt;24.01,"21+ to 24",IF(F1884&lt;27.01,"24+ to 27",IF(F1884&lt;30.01,"27+ to 30","30+"))))))))))))</f>
        <v>0</v>
      </c>
      <c r="I1884" t="str">
        <f>IF(G1884&lt;&gt;H1884,"DIFF","")</f>
        <v>DIFF</v>
      </c>
    </row>
    <row r="1885" spans="1:9">
      <c r="A1885" t="s">
        <v>103</v>
      </c>
      <c r="B1885" t="s">
        <v>136</v>
      </c>
      <c r="C1885" s="1">
        <v>117903456</v>
      </c>
      <c r="D1885" s="1">
        <v>2</v>
      </c>
      <c r="E1885" s="1">
        <v>0</v>
      </c>
      <c r="F1885" s="1">
        <v>6</v>
      </c>
      <c r="G1885" s="7" t="str">
        <f>IF(E1885&lt;0,"0-",IF(E1885=0,"0",IF(E1885&lt;3.01,"0+ to 3",IF(E1885&lt;6.01,"3+ to 6",IF(E1885&lt;9.01,"6+ to 9",IF(E1885&lt;12.01,"9+ to 12",IF(E1885&lt;15.01,"12+ to 15",IF(E1885&lt;18.01,"15+ to 18",IF(E1885&lt;21.01,"18+ to 21",IF(E1885&lt;24.01,"21+ to 24",IF(E1885&lt;27.01,"24+ to 27",IF(E1885&lt;30.01,"27+ to 30","30+"))))))))))))</f>
        <v>0</v>
      </c>
      <c r="H1885" s="7" t="str">
        <f>IF(F1885&lt;0,"0-",IF(F1885=0,"0",IF(F1885&lt;3.01,"0+ to 3",IF(F1885&lt;6.01,"3+ to 6",IF(F1885&lt;9.01,"6+ to 9",IF(F1885&lt;12.01,"9+ to 12",IF(F1885&lt;15.01,"12+ to 15",IF(F1885&lt;18.01,"15+ to 18",IF(F1885&lt;21.01,"18+ to 21",IF(F1885&lt;24.01,"21+ to 24",IF(F1885&lt;27.01,"24+ to 27",IF(F1885&lt;30.01,"27+ to 30","30+"))))))))))))</f>
        <v>3+ to 6</v>
      </c>
      <c r="I1885" t="str">
        <f>IF(G1885&lt;&gt;H1885,"DIFF","")</f>
        <v>DIFF</v>
      </c>
    </row>
    <row r="1886" spans="1:9">
      <c r="A1886" t="s">
        <v>102</v>
      </c>
      <c r="B1886" t="s">
        <v>136</v>
      </c>
      <c r="C1886" s="1">
        <v>117905632</v>
      </c>
      <c r="D1886" s="1">
        <v>7</v>
      </c>
      <c r="E1886" s="1">
        <v>-12</v>
      </c>
      <c r="F1886" s="1">
        <v>66</v>
      </c>
      <c r="G1886" s="7" t="str">
        <f>IF(E1886&lt;0,"0-",IF(E1886=0,"0",IF(E1886&lt;3.01,"0+ to 3",IF(E1886&lt;6.01,"3+ to 6",IF(E1886&lt;9.01,"6+ to 9",IF(E1886&lt;12.01,"9+ to 12",IF(E1886&lt;15.01,"12+ to 15",IF(E1886&lt;18.01,"15+ to 18",IF(E1886&lt;21.01,"18+ to 21",IF(E1886&lt;24.01,"21+ to 24",IF(E1886&lt;27.01,"24+ to 27",IF(E1886&lt;30.01,"27+ to 30","30+"))))))))))))</f>
        <v>0-</v>
      </c>
      <c r="H1886" s="7" t="str">
        <f>IF(F1886&lt;0,"0-",IF(F1886=0,"0",IF(F1886&lt;3.01,"0+ to 3",IF(F1886&lt;6.01,"3+ to 6",IF(F1886&lt;9.01,"6+ to 9",IF(F1886&lt;12.01,"9+ to 12",IF(F1886&lt;15.01,"12+ to 15",IF(F1886&lt;18.01,"15+ to 18",IF(F1886&lt;21.01,"18+ to 21",IF(F1886&lt;24.01,"21+ to 24",IF(F1886&lt;27.01,"24+ to 27",IF(F1886&lt;30.01,"27+ to 30","30+"))))))))))))</f>
        <v>30+</v>
      </c>
      <c r="I1886" t="str">
        <f>IF(G1886&lt;&gt;H1886,"DIFF","")</f>
        <v>DIFF</v>
      </c>
    </row>
    <row r="1887" spans="1:9">
      <c r="A1887" t="s">
        <v>103</v>
      </c>
      <c r="B1887" t="s">
        <v>136</v>
      </c>
      <c r="C1887" s="1">
        <v>117906257</v>
      </c>
      <c r="D1887" s="1">
        <v>11</v>
      </c>
      <c r="E1887" s="1">
        <v>-4</v>
      </c>
      <c r="F1887" s="1">
        <v>33</v>
      </c>
      <c r="G1887" s="7" t="str">
        <f>IF(E1887&lt;0,"0-",IF(E1887=0,"0",IF(E1887&lt;3.01,"0+ to 3",IF(E1887&lt;6.01,"3+ to 6",IF(E1887&lt;9.01,"6+ to 9",IF(E1887&lt;12.01,"9+ to 12",IF(E1887&lt;15.01,"12+ to 15",IF(E1887&lt;18.01,"15+ to 18",IF(E1887&lt;21.01,"18+ to 21",IF(E1887&lt;24.01,"21+ to 24",IF(E1887&lt;27.01,"24+ to 27",IF(E1887&lt;30.01,"27+ to 30","30+"))))))))))))</f>
        <v>0-</v>
      </c>
      <c r="H1887" s="7" t="str">
        <f>IF(F1887&lt;0,"0-",IF(F1887=0,"0",IF(F1887&lt;3.01,"0+ to 3",IF(F1887&lt;6.01,"3+ to 6",IF(F1887&lt;9.01,"6+ to 9",IF(F1887&lt;12.01,"9+ to 12",IF(F1887&lt;15.01,"12+ to 15",IF(F1887&lt;18.01,"15+ to 18",IF(F1887&lt;21.01,"18+ to 21",IF(F1887&lt;24.01,"21+ to 24",IF(F1887&lt;27.01,"24+ to 27",IF(F1887&lt;30.01,"27+ to 30","30+"))))))))))))</f>
        <v>30+</v>
      </c>
      <c r="I1887" t="str">
        <f>IF(G1887&lt;&gt;H1887,"DIFF","")</f>
        <v>DIFF</v>
      </c>
    </row>
    <row r="1888" spans="1:9">
      <c r="A1888" t="s">
        <v>102</v>
      </c>
      <c r="B1888" t="s">
        <v>136</v>
      </c>
      <c r="C1888" s="1">
        <v>117907811</v>
      </c>
      <c r="D1888" s="1">
        <v>2</v>
      </c>
      <c r="E1888" s="1">
        <v>-6</v>
      </c>
      <c r="F1888" s="1">
        <v>4</v>
      </c>
      <c r="G1888" s="7" t="str">
        <f>IF(E1888&lt;0,"0-",IF(E1888=0,"0",IF(E1888&lt;3.01,"0+ to 3",IF(E1888&lt;6.01,"3+ to 6",IF(E1888&lt;9.01,"6+ to 9",IF(E1888&lt;12.01,"9+ to 12",IF(E1888&lt;15.01,"12+ to 15",IF(E1888&lt;18.01,"15+ to 18",IF(E1888&lt;21.01,"18+ to 21",IF(E1888&lt;24.01,"21+ to 24",IF(E1888&lt;27.01,"24+ to 27",IF(E1888&lt;30.01,"27+ to 30","30+"))))))))))))</f>
        <v>0-</v>
      </c>
      <c r="H1888" s="7" t="str">
        <f>IF(F1888&lt;0,"0-",IF(F1888=0,"0",IF(F1888&lt;3.01,"0+ to 3",IF(F1888&lt;6.01,"3+ to 6",IF(F1888&lt;9.01,"6+ to 9",IF(F1888&lt;12.01,"9+ to 12",IF(F1888&lt;15.01,"12+ to 15",IF(F1888&lt;18.01,"15+ to 18",IF(F1888&lt;21.01,"18+ to 21",IF(F1888&lt;24.01,"21+ to 24",IF(F1888&lt;27.01,"24+ to 27",IF(F1888&lt;30.01,"27+ to 30","30+"))))))))))))</f>
        <v>3+ to 6</v>
      </c>
      <c r="I1888" t="str">
        <f>IF(G1888&lt;&gt;H1888,"DIFF","")</f>
        <v>DIFF</v>
      </c>
    </row>
    <row r="1889" spans="1:9">
      <c r="A1889" t="s">
        <v>102</v>
      </c>
      <c r="B1889" t="s">
        <v>136</v>
      </c>
      <c r="C1889" s="1">
        <v>117908163</v>
      </c>
      <c r="D1889" s="1">
        <v>12</v>
      </c>
      <c r="E1889" s="1">
        <v>-4</v>
      </c>
      <c r="F1889" s="1">
        <v>11</v>
      </c>
      <c r="G1889" s="7" t="str">
        <f>IF(E1889&lt;0,"0-",IF(E1889=0,"0",IF(E1889&lt;3.01,"0+ to 3",IF(E1889&lt;6.01,"3+ to 6",IF(E1889&lt;9.01,"6+ to 9",IF(E1889&lt;12.01,"9+ to 12",IF(E1889&lt;15.01,"12+ to 15",IF(E1889&lt;18.01,"15+ to 18",IF(E1889&lt;21.01,"18+ to 21",IF(E1889&lt;24.01,"21+ to 24",IF(E1889&lt;27.01,"24+ to 27",IF(E1889&lt;30.01,"27+ to 30","30+"))))))))))))</f>
        <v>0-</v>
      </c>
      <c r="H1889" s="7" t="str">
        <f>IF(F1889&lt;0,"0-",IF(F1889=0,"0",IF(F1889&lt;3.01,"0+ to 3",IF(F1889&lt;6.01,"3+ to 6",IF(F1889&lt;9.01,"6+ to 9",IF(F1889&lt;12.01,"9+ to 12",IF(F1889&lt;15.01,"12+ to 15",IF(F1889&lt;18.01,"15+ to 18",IF(F1889&lt;21.01,"18+ to 21",IF(F1889&lt;24.01,"21+ to 24",IF(F1889&lt;27.01,"24+ to 27",IF(F1889&lt;30.01,"27+ to 30","30+"))))))))))))</f>
        <v>9+ to 12</v>
      </c>
      <c r="I1889" t="str">
        <f>IF(G1889&lt;&gt;H1889,"DIFF","")</f>
        <v>DIFF</v>
      </c>
    </row>
    <row r="1890" spans="1:9">
      <c r="A1890" t="s">
        <v>102</v>
      </c>
      <c r="B1890" t="s">
        <v>136</v>
      </c>
      <c r="C1890" s="1">
        <v>117911626</v>
      </c>
      <c r="D1890" s="1">
        <v>2</v>
      </c>
      <c r="E1890" s="1">
        <v>0</v>
      </c>
      <c r="F1890" s="1">
        <v>6</v>
      </c>
      <c r="G1890" s="7" t="str">
        <f>IF(E1890&lt;0,"0-",IF(E1890=0,"0",IF(E1890&lt;3.01,"0+ to 3",IF(E1890&lt;6.01,"3+ to 6",IF(E1890&lt;9.01,"6+ to 9",IF(E1890&lt;12.01,"9+ to 12",IF(E1890&lt;15.01,"12+ to 15",IF(E1890&lt;18.01,"15+ to 18",IF(E1890&lt;21.01,"18+ to 21",IF(E1890&lt;24.01,"21+ to 24",IF(E1890&lt;27.01,"24+ to 27",IF(E1890&lt;30.01,"27+ to 30","30+"))))))))))))</f>
        <v>0</v>
      </c>
      <c r="H1890" s="7" t="str">
        <f>IF(F1890&lt;0,"0-",IF(F1890=0,"0",IF(F1890&lt;3.01,"0+ to 3",IF(F1890&lt;6.01,"3+ to 6",IF(F1890&lt;9.01,"6+ to 9",IF(F1890&lt;12.01,"9+ to 12",IF(F1890&lt;15.01,"12+ to 15",IF(F1890&lt;18.01,"15+ to 18",IF(F1890&lt;21.01,"18+ to 21",IF(F1890&lt;24.01,"21+ to 24",IF(F1890&lt;27.01,"24+ to 27",IF(F1890&lt;30.01,"27+ to 30","30+"))))))))))))</f>
        <v>3+ to 6</v>
      </c>
      <c r="I1890" t="str">
        <f>IF(G1890&lt;&gt;H1890,"DIFF","")</f>
        <v>DIFF</v>
      </c>
    </row>
    <row r="1891" spans="1:9">
      <c r="A1891" t="s">
        <v>102</v>
      </c>
      <c r="B1891" t="s">
        <v>136</v>
      </c>
      <c r="C1891" s="1">
        <v>117915664</v>
      </c>
      <c r="D1891" s="1">
        <v>2</v>
      </c>
      <c r="E1891" s="1">
        <v>-4</v>
      </c>
      <c r="F1891" s="1">
        <v>4</v>
      </c>
      <c r="G1891" s="7" t="str">
        <f>IF(E1891&lt;0,"0-",IF(E1891=0,"0",IF(E1891&lt;3.01,"0+ to 3",IF(E1891&lt;6.01,"3+ to 6",IF(E1891&lt;9.01,"6+ to 9",IF(E1891&lt;12.01,"9+ to 12",IF(E1891&lt;15.01,"12+ to 15",IF(E1891&lt;18.01,"15+ to 18",IF(E1891&lt;21.01,"18+ to 21",IF(E1891&lt;24.01,"21+ to 24",IF(E1891&lt;27.01,"24+ to 27",IF(E1891&lt;30.01,"27+ to 30","30+"))))))))))))</f>
        <v>0-</v>
      </c>
      <c r="H1891" s="7" t="str">
        <f>IF(F1891&lt;0,"0-",IF(F1891=0,"0",IF(F1891&lt;3.01,"0+ to 3",IF(F1891&lt;6.01,"3+ to 6",IF(F1891&lt;9.01,"6+ to 9",IF(F1891&lt;12.01,"9+ to 12",IF(F1891&lt;15.01,"12+ to 15",IF(F1891&lt;18.01,"15+ to 18",IF(F1891&lt;21.01,"18+ to 21",IF(F1891&lt;24.01,"21+ to 24",IF(F1891&lt;27.01,"24+ to 27",IF(F1891&lt;30.01,"27+ to 30","30+"))))))))))))</f>
        <v>3+ to 6</v>
      </c>
      <c r="I1891" t="str">
        <f>IF(G1891&lt;&gt;H1891,"DIFF","")</f>
        <v>DIFF</v>
      </c>
    </row>
    <row r="1892" spans="1:9">
      <c r="A1892" t="s">
        <v>102</v>
      </c>
      <c r="B1892" t="s">
        <v>135</v>
      </c>
      <c r="C1892" s="1">
        <v>117950380</v>
      </c>
      <c r="D1892" s="1">
        <v>11</v>
      </c>
      <c r="E1892" s="1">
        <v>-7</v>
      </c>
      <c r="F1892" s="1">
        <v>-6</v>
      </c>
      <c r="G1892" s="7" t="str">
        <f>IF(E1892&lt;0,"0-",IF(E1892=0,"0",IF(E1892&lt;3.01,"0+ to 3",IF(E1892&lt;6.01,"3+ to 6",IF(E1892&lt;9.01,"6+ to 9",IF(E1892&lt;12.01,"9+ to 12",IF(E1892&lt;15.01,"12+ to 15",IF(E1892&lt;18.01,"15+ to 18",IF(E1892&lt;21.01,"18+ to 21",IF(E1892&lt;24.01,"21+ to 24",IF(E1892&lt;27.01,"24+ to 27",IF(E1892&lt;30.01,"27+ to 30","30+"))))))))))))</f>
        <v>0-</v>
      </c>
      <c r="H1892" s="7" t="str">
        <f>IF(F1892&lt;0,"0-",IF(F1892=0,"0",IF(F1892&lt;3.01,"0+ to 3",IF(F1892&lt;6.01,"3+ to 6",IF(F1892&lt;9.01,"6+ to 9",IF(F1892&lt;12.01,"9+ to 12",IF(F1892&lt;15.01,"12+ to 15",IF(F1892&lt;18.01,"15+ to 18",IF(F1892&lt;21.01,"18+ to 21",IF(F1892&lt;24.01,"21+ to 24",IF(F1892&lt;27.01,"24+ to 27",IF(F1892&lt;30.01,"27+ to 30","30+"))))))))))))</f>
        <v>0-</v>
      </c>
      <c r="I1892" t="str">
        <f>IF(G1892&lt;&gt;H1892,"DIFF","")</f>
        <v/>
      </c>
    </row>
    <row r="1893" spans="1:9">
      <c r="A1893" t="s">
        <v>103</v>
      </c>
      <c r="B1893" t="s">
        <v>135</v>
      </c>
      <c r="C1893" s="1">
        <v>117952418</v>
      </c>
      <c r="D1893" s="1">
        <v>2</v>
      </c>
      <c r="E1893" s="1">
        <v>0</v>
      </c>
      <c r="F1893" s="1">
        <v>25</v>
      </c>
      <c r="G1893" s="7" t="str">
        <f>IF(E1893&lt;0,"0-",IF(E1893=0,"0",IF(E1893&lt;3.01,"0+ to 3",IF(E1893&lt;6.01,"3+ to 6",IF(E1893&lt;9.01,"6+ to 9",IF(E1893&lt;12.01,"9+ to 12",IF(E1893&lt;15.01,"12+ to 15",IF(E1893&lt;18.01,"15+ to 18",IF(E1893&lt;21.01,"18+ to 21",IF(E1893&lt;24.01,"21+ to 24",IF(E1893&lt;27.01,"24+ to 27",IF(E1893&lt;30.01,"27+ to 30","30+"))))))))))))</f>
        <v>0</v>
      </c>
      <c r="H1893" s="7" t="str">
        <f>IF(F1893&lt;0,"0-",IF(F1893=0,"0",IF(F1893&lt;3.01,"0+ to 3",IF(F1893&lt;6.01,"3+ to 6",IF(F1893&lt;9.01,"6+ to 9",IF(F1893&lt;12.01,"9+ to 12",IF(F1893&lt;15.01,"12+ to 15",IF(F1893&lt;18.01,"15+ to 18",IF(F1893&lt;21.01,"18+ to 21",IF(F1893&lt;24.01,"21+ to 24",IF(F1893&lt;27.01,"24+ to 27",IF(F1893&lt;30.01,"27+ to 30","30+"))))))))))))</f>
        <v>24+ to 27</v>
      </c>
      <c r="I1893" t="str">
        <f>IF(G1893&lt;&gt;H1893,"DIFF","")</f>
        <v>DIFF</v>
      </c>
    </row>
    <row r="1894" spans="1:9">
      <c r="A1894" t="s">
        <v>102</v>
      </c>
      <c r="B1894" t="s">
        <v>135</v>
      </c>
      <c r="C1894" s="1">
        <v>117954874</v>
      </c>
      <c r="D1894" s="1">
        <v>2</v>
      </c>
      <c r="E1894" s="1">
        <v>-3</v>
      </c>
      <c r="F1894" s="1">
        <v>5</v>
      </c>
      <c r="G1894" s="7" t="str">
        <f>IF(E1894&lt;0,"0-",IF(E1894=0,"0",IF(E1894&lt;3.01,"0+ to 3",IF(E1894&lt;6.01,"3+ to 6",IF(E1894&lt;9.01,"6+ to 9",IF(E1894&lt;12.01,"9+ to 12",IF(E1894&lt;15.01,"12+ to 15",IF(E1894&lt;18.01,"15+ to 18",IF(E1894&lt;21.01,"18+ to 21",IF(E1894&lt;24.01,"21+ to 24",IF(E1894&lt;27.01,"24+ to 27",IF(E1894&lt;30.01,"27+ to 30","30+"))))))))))))</f>
        <v>0-</v>
      </c>
      <c r="H1894" s="7" t="str">
        <f>IF(F1894&lt;0,"0-",IF(F1894=0,"0",IF(F1894&lt;3.01,"0+ to 3",IF(F1894&lt;6.01,"3+ to 6",IF(F1894&lt;9.01,"6+ to 9",IF(F1894&lt;12.01,"9+ to 12",IF(F1894&lt;15.01,"12+ to 15",IF(F1894&lt;18.01,"15+ to 18",IF(F1894&lt;21.01,"18+ to 21",IF(F1894&lt;24.01,"21+ to 24",IF(F1894&lt;27.01,"24+ to 27",IF(F1894&lt;30.01,"27+ to 30","30+"))))))))))))</f>
        <v>3+ to 6</v>
      </c>
      <c r="I1894" t="str">
        <f>IF(G1894&lt;&gt;H1894,"DIFF","")</f>
        <v>DIFF</v>
      </c>
    </row>
    <row r="1895" spans="1:9">
      <c r="A1895" t="s">
        <v>102</v>
      </c>
      <c r="B1895" t="s">
        <v>135</v>
      </c>
      <c r="C1895" s="1">
        <v>117957630</v>
      </c>
      <c r="D1895" s="1">
        <v>2</v>
      </c>
      <c r="E1895" s="1">
        <v>-1</v>
      </c>
      <c r="F1895" s="1">
        <v>0</v>
      </c>
      <c r="G1895" s="7" t="str">
        <f>IF(E1895&lt;0,"0-",IF(E1895=0,"0",IF(E1895&lt;3.01,"0+ to 3",IF(E1895&lt;6.01,"3+ to 6",IF(E1895&lt;9.01,"6+ to 9",IF(E1895&lt;12.01,"9+ to 12",IF(E1895&lt;15.01,"12+ to 15",IF(E1895&lt;18.01,"15+ to 18",IF(E1895&lt;21.01,"18+ to 21",IF(E1895&lt;24.01,"21+ to 24",IF(E1895&lt;27.01,"24+ to 27",IF(E1895&lt;30.01,"27+ to 30","30+"))))))))))))</f>
        <v>0-</v>
      </c>
      <c r="H1895" s="7" t="str">
        <f>IF(F1895&lt;0,"0-",IF(F1895=0,"0",IF(F1895&lt;3.01,"0+ to 3",IF(F1895&lt;6.01,"3+ to 6",IF(F1895&lt;9.01,"6+ to 9",IF(F1895&lt;12.01,"9+ to 12",IF(F1895&lt;15.01,"12+ to 15",IF(F1895&lt;18.01,"15+ to 18",IF(F1895&lt;21.01,"18+ to 21",IF(F1895&lt;24.01,"21+ to 24",IF(F1895&lt;27.01,"24+ to 27",IF(F1895&lt;30.01,"27+ to 30","30+"))))))))))))</f>
        <v>0</v>
      </c>
      <c r="I1895" t="str">
        <f>IF(G1895&lt;&gt;H1895,"DIFF","")</f>
        <v>DIFF</v>
      </c>
    </row>
    <row r="1896" spans="1:9">
      <c r="A1896" t="s">
        <v>102</v>
      </c>
      <c r="B1896" t="s">
        <v>135</v>
      </c>
      <c r="C1896" s="1">
        <v>117958552</v>
      </c>
      <c r="D1896" s="1">
        <v>2</v>
      </c>
      <c r="E1896" s="1">
        <v>-4</v>
      </c>
      <c r="F1896" s="1">
        <v>4</v>
      </c>
      <c r="G1896" s="7" t="str">
        <f>IF(E1896&lt;0,"0-",IF(E1896=0,"0",IF(E1896&lt;3.01,"0+ to 3",IF(E1896&lt;6.01,"3+ to 6",IF(E1896&lt;9.01,"6+ to 9",IF(E1896&lt;12.01,"9+ to 12",IF(E1896&lt;15.01,"12+ to 15",IF(E1896&lt;18.01,"15+ to 18",IF(E1896&lt;21.01,"18+ to 21",IF(E1896&lt;24.01,"21+ to 24",IF(E1896&lt;27.01,"24+ to 27",IF(E1896&lt;30.01,"27+ to 30","30+"))))))))))))</f>
        <v>0-</v>
      </c>
      <c r="H1896" s="7" t="str">
        <f>IF(F1896&lt;0,"0-",IF(F1896=0,"0",IF(F1896&lt;3.01,"0+ to 3",IF(F1896&lt;6.01,"3+ to 6",IF(F1896&lt;9.01,"6+ to 9",IF(F1896&lt;12.01,"9+ to 12",IF(F1896&lt;15.01,"12+ to 15",IF(F1896&lt;18.01,"15+ to 18",IF(F1896&lt;21.01,"18+ to 21",IF(F1896&lt;24.01,"21+ to 24",IF(F1896&lt;27.01,"24+ to 27",IF(F1896&lt;30.01,"27+ to 30","30+"))))))))))))</f>
        <v>3+ to 6</v>
      </c>
      <c r="I1896" t="str">
        <f>IF(G1896&lt;&gt;H1896,"DIFF","")</f>
        <v>DIFF</v>
      </c>
    </row>
    <row r="1897" spans="1:9">
      <c r="A1897" t="s">
        <v>102</v>
      </c>
      <c r="B1897" t="s">
        <v>135</v>
      </c>
      <c r="C1897" s="1">
        <v>117961069</v>
      </c>
      <c r="D1897" s="1">
        <v>2</v>
      </c>
      <c r="E1897" s="1">
        <v>0</v>
      </c>
      <c r="F1897" s="1">
        <v>11</v>
      </c>
      <c r="G1897" s="7" t="str">
        <f>IF(E1897&lt;0,"0-",IF(E1897=0,"0",IF(E1897&lt;3.01,"0+ to 3",IF(E1897&lt;6.01,"3+ to 6",IF(E1897&lt;9.01,"6+ to 9",IF(E1897&lt;12.01,"9+ to 12",IF(E1897&lt;15.01,"12+ to 15",IF(E1897&lt;18.01,"15+ to 18",IF(E1897&lt;21.01,"18+ to 21",IF(E1897&lt;24.01,"21+ to 24",IF(E1897&lt;27.01,"24+ to 27",IF(E1897&lt;30.01,"27+ to 30","30+"))))))))))))</f>
        <v>0</v>
      </c>
      <c r="H1897" s="7" t="str">
        <f>IF(F1897&lt;0,"0-",IF(F1897=0,"0",IF(F1897&lt;3.01,"0+ to 3",IF(F1897&lt;6.01,"3+ to 6",IF(F1897&lt;9.01,"6+ to 9",IF(F1897&lt;12.01,"9+ to 12",IF(F1897&lt;15.01,"12+ to 15",IF(F1897&lt;18.01,"15+ to 18",IF(F1897&lt;21.01,"18+ to 21",IF(F1897&lt;24.01,"21+ to 24",IF(F1897&lt;27.01,"24+ to 27",IF(F1897&lt;30.01,"27+ to 30","30+"))))))))))))</f>
        <v>9+ to 12</v>
      </c>
      <c r="I1897" t="str">
        <f>IF(G1897&lt;&gt;H1897,"DIFF","")</f>
        <v>DIFF</v>
      </c>
    </row>
    <row r="1898" spans="1:9">
      <c r="A1898" t="s">
        <v>102</v>
      </c>
      <c r="B1898" t="s">
        <v>135</v>
      </c>
      <c r="C1898" s="1">
        <v>117961308</v>
      </c>
      <c r="D1898" s="1">
        <v>3</v>
      </c>
      <c r="E1898" s="1">
        <v>-10</v>
      </c>
      <c r="F1898" s="1">
        <v>23</v>
      </c>
      <c r="G1898" s="7" t="str">
        <f>IF(E1898&lt;0,"0-",IF(E1898=0,"0",IF(E1898&lt;3.01,"0+ to 3",IF(E1898&lt;6.01,"3+ to 6",IF(E1898&lt;9.01,"6+ to 9",IF(E1898&lt;12.01,"9+ to 12",IF(E1898&lt;15.01,"12+ to 15",IF(E1898&lt;18.01,"15+ to 18",IF(E1898&lt;21.01,"18+ to 21",IF(E1898&lt;24.01,"21+ to 24",IF(E1898&lt;27.01,"24+ to 27",IF(E1898&lt;30.01,"27+ to 30","30+"))))))))))))</f>
        <v>0-</v>
      </c>
      <c r="H1898" s="7" t="str">
        <f>IF(F1898&lt;0,"0-",IF(F1898=0,"0",IF(F1898&lt;3.01,"0+ to 3",IF(F1898&lt;6.01,"3+ to 6",IF(F1898&lt;9.01,"6+ to 9",IF(F1898&lt;12.01,"9+ to 12",IF(F1898&lt;15.01,"12+ to 15",IF(F1898&lt;18.01,"15+ to 18",IF(F1898&lt;21.01,"18+ to 21",IF(F1898&lt;24.01,"21+ to 24",IF(F1898&lt;27.01,"24+ to 27",IF(F1898&lt;30.01,"27+ to 30","30+"))))))))))))</f>
        <v>21+ to 24</v>
      </c>
      <c r="I1898" t="str">
        <f>IF(G1898&lt;&gt;H1898,"DIFF","")</f>
        <v>DIFF</v>
      </c>
    </row>
    <row r="1899" spans="1:9">
      <c r="A1899" t="s">
        <v>102</v>
      </c>
      <c r="B1899" t="s">
        <v>135</v>
      </c>
      <c r="C1899" s="1">
        <v>117961505</v>
      </c>
      <c r="D1899" s="1">
        <v>2</v>
      </c>
      <c r="E1899" s="1">
        <v>-8</v>
      </c>
      <c r="F1899" s="1">
        <v>8</v>
      </c>
      <c r="G1899" s="7" t="str">
        <f>IF(E1899&lt;0,"0-",IF(E1899=0,"0",IF(E1899&lt;3.01,"0+ to 3",IF(E1899&lt;6.01,"3+ to 6",IF(E1899&lt;9.01,"6+ to 9",IF(E1899&lt;12.01,"9+ to 12",IF(E1899&lt;15.01,"12+ to 15",IF(E1899&lt;18.01,"15+ to 18",IF(E1899&lt;21.01,"18+ to 21",IF(E1899&lt;24.01,"21+ to 24",IF(E1899&lt;27.01,"24+ to 27",IF(E1899&lt;30.01,"27+ to 30","30+"))))))))))))</f>
        <v>0-</v>
      </c>
      <c r="H1899" s="7" t="str">
        <f>IF(F1899&lt;0,"0-",IF(F1899=0,"0",IF(F1899&lt;3.01,"0+ to 3",IF(F1899&lt;6.01,"3+ to 6",IF(F1899&lt;9.01,"6+ to 9",IF(F1899&lt;12.01,"9+ to 12",IF(F1899&lt;15.01,"12+ to 15",IF(F1899&lt;18.01,"15+ to 18",IF(F1899&lt;21.01,"18+ to 21",IF(F1899&lt;24.01,"21+ to 24",IF(F1899&lt;27.01,"24+ to 27",IF(F1899&lt;30.01,"27+ to 30","30+"))))))))))))</f>
        <v>6+ to 9</v>
      </c>
      <c r="I1899" t="str">
        <f>IF(G1899&lt;&gt;H1899,"DIFF","")</f>
        <v>DIFF</v>
      </c>
    </row>
    <row r="1900" spans="1:9">
      <c r="A1900" t="s">
        <v>102</v>
      </c>
      <c r="B1900" t="s">
        <v>135</v>
      </c>
      <c r="C1900" s="1">
        <v>117961733</v>
      </c>
      <c r="D1900" s="1">
        <v>2</v>
      </c>
      <c r="E1900" s="1">
        <v>-5</v>
      </c>
      <c r="F1900" s="1">
        <v>9</v>
      </c>
      <c r="G1900" s="7" t="str">
        <f>IF(E1900&lt;0,"0-",IF(E1900=0,"0",IF(E1900&lt;3.01,"0+ to 3",IF(E1900&lt;6.01,"3+ to 6",IF(E1900&lt;9.01,"6+ to 9",IF(E1900&lt;12.01,"9+ to 12",IF(E1900&lt;15.01,"12+ to 15",IF(E1900&lt;18.01,"15+ to 18",IF(E1900&lt;21.01,"18+ to 21",IF(E1900&lt;24.01,"21+ to 24",IF(E1900&lt;27.01,"24+ to 27",IF(E1900&lt;30.01,"27+ to 30","30+"))))))))))))</f>
        <v>0-</v>
      </c>
      <c r="H1900" s="7" t="str">
        <f>IF(F1900&lt;0,"0-",IF(F1900=0,"0",IF(F1900&lt;3.01,"0+ to 3",IF(F1900&lt;6.01,"3+ to 6",IF(F1900&lt;9.01,"6+ to 9",IF(F1900&lt;12.01,"9+ to 12",IF(F1900&lt;15.01,"12+ to 15",IF(F1900&lt;18.01,"15+ to 18",IF(F1900&lt;21.01,"18+ to 21",IF(F1900&lt;24.01,"21+ to 24",IF(F1900&lt;27.01,"24+ to 27",IF(F1900&lt;30.01,"27+ to 30","30+"))))))))))))</f>
        <v>6+ to 9</v>
      </c>
      <c r="I1900" t="str">
        <f>IF(G1900&lt;&gt;H1900,"DIFF","")</f>
        <v>DIFF</v>
      </c>
    </row>
    <row r="1901" spans="1:9">
      <c r="A1901" t="s">
        <v>102</v>
      </c>
      <c r="B1901" t="s">
        <v>135</v>
      </c>
      <c r="C1901" s="1">
        <v>117962381</v>
      </c>
      <c r="D1901" s="1">
        <v>2</v>
      </c>
      <c r="E1901" s="1">
        <v>-9</v>
      </c>
      <c r="F1901" s="1">
        <v>15</v>
      </c>
      <c r="G1901" s="7" t="str">
        <f>IF(E1901&lt;0,"0-",IF(E1901=0,"0",IF(E1901&lt;3.01,"0+ to 3",IF(E1901&lt;6.01,"3+ to 6",IF(E1901&lt;9.01,"6+ to 9",IF(E1901&lt;12.01,"9+ to 12",IF(E1901&lt;15.01,"12+ to 15",IF(E1901&lt;18.01,"15+ to 18",IF(E1901&lt;21.01,"18+ to 21",IF(E1901&lt;24.01,"21+ to 24",IF(E1901&lt;27.01,"24+ to 27",IF(E1901&lt;30.01,"27+ to 30","30+"))))))))))))</f>
        <v>0-</v>
      </c>
      <c r="H1901" s="7" t="str">
        <f>IF(F1901&lt;0,"0-",IF(F1901=0,"0",IF(F1901&lt;3.01,"0+ to 3",IF(F1901&lt;6.01,"3+ to 6",IF(F1901&lt;9.01,"6+ to 9",IF(F1901&lt;12.01,"9+ to 12",IF(F1901&lt;15.01,"12+ to 15",IF(F1901&lt;18.01,"15+ to 18",IF(F1901&lt;21.01,"18+ to 21",IF(F1901&lt;24.01,"21+ to 24",IF(F1901&lt;27.01,"24+ to 27",IF(F1901&lt;30.01,"27+ to 30","30+"))))))))))))</f>
        <v>12+ to 15</v>
      </c>
      <c r="I1901" t="str">
        <f>IF(G1901&lt;&gt;H1901,"DIFF","")</f>
        <v>DIFF</v>
      </c>
    </row>
    <row r="1902" spans="1:9">
      <c r="A1902" t="s">
        <v>102</v>
      </c>
      <c r="B1902" t="s">
        <v>135</v>
      </c>
      <c r="C1902" s="1">
        <v>117962803</v>
      </c>
      <c r="D1902" s="1">
        <v>3</v>
      </c>
      <c r="E1902" s="1">
        <v>-14</v>
      </c>
      <c r="F1902" s="1">
        <v>38</v>
      </c>
      <c r="G1902" s="7" t="str">
        <f>IF(E1902&lt;0,"0-",IF(E1902=0,"0",IF(E1902&lt;3.01,"0+ to 3",IF(E1902&lt;6.01,"3+ to 6",IF(E1902&lt;9.01,"6+ to 9",IF(E1902&lt;12.01,"9+ to 12",IF(E1902&lt;15.01,"12+ to 15",IF(E1902&lt;18.01,"15+ to 18",IF(E1902&lt;21.01,"18+ to 21",IF(E1902&lt;24.01,"21+ to 24",IF(E1902&lt;27.01,"24+ to 27",IF(E1902&lt;30.01,"27+ to 30","30+"))))))))))))</f>
        <v>0-</v>
      </c>
      <c r="H1902" s="7" t="str">
        <f>IF(F1902&lt;0,"0-",IF(F1902=0,"0",IF(F1902&lt;3.01,"0+ to 3",IF(F1902&lt;6.01,"3+ to 6",IF(F1902&lt;9.01,"6+ to 9",IF(F1902&lt;12.01,"9+ to 12",IF(F1902&lt;15.01,"12+ to 15",IF(F1902&lt;18.01,"15+ to 18",IF(F1902&lt;21.01,"18+ to 21",IF(F1902&lt;24.01,"21+ to 24",IF(F1902&lt;27.01,"24+ to 27",IF(F1902&lt;30.01,"27+ to 30","30+"))))))))))))</f>
        <v>30+</v>
      </c>
      <c r="I1902" t="str">
        <f>IF(G1902&lt;&gt;H1902,"DIFF","")</f>
        <v>DIFF</v>
      </c>
    </row>
    <row r="1903" spans="1:9">
      <c r="A1903" t="s">
        <v>102</v>
      </c>
      <c r="B1903" t="s">
        <v>135</v>
      </c>
      <c r="C1903" s="1">
        <v>117964794</v>
      </c>
      <c r="D1903" s="1">
        <v>2</v>
      </c>
      <c r="E1903" s="1">
        <v>0</v>
      </c>
      <c r="F1903" s="1">
        <v>5</v>
      </c>
      <c r="G1903" s="7" t="str">
        <f>IF(E1903&lt;0,"0-",IF(E1903=0,"0",IF(E1903&lt;3.01,"0+ to 3",IF(E1903&lt;6.01,"3+ to 6",IF(E1903&lt;9.01,"6+ to 9",IF(E1903&lt;12.01,"9+ to 12",IF(E1903&lt;15.01,"12+ to 15",IF(E1903&lt;18.01,"15+ to 18",IF(E1903&lt;21.01,"18+ to 21",IF(E1903&lt;24.01,"21+ to 24",IF(E1903&lt;27.01,"24+ to 27",IF(E1903&lt;30.01,"27+ to 30","30+"))))))))))))</f>
        <v>0</v>
      </c>
      <c r="H1903" s="7" t="str">
        <f>IF(F1903&lt;0,"0-",IF(F1903=0,"0",IF(F1903&lt;3.01,"0+ to 3",IF(F1903&lt;6.01,"3+ to 6",IF(F1903&lt;9.01,"6+ to 9",IF(F1903&lt;12.01,"9+ to 12",IF(F1903&lt;15.01,"12+ to 15",IF(F1903&lt;18.01,"15+ to 18",IF(F1903&lt;21.01,"18+ to 21",IF(F1903&lt;24.01,"21+ to 24",IF(F1903&lt;27.01,"24+ to 27",IF(F1903&lt;30.01,"27+ to 30","30+"))))))))))))</f>
        <v>3+ to 6</v>
      </c>
      <c r="I1903" t="str">
        <f>IF(G1903&lt;&gt;H1903,"DIFF","")</f>
        <v>DIFF</v>
      </c>
    </row>
    <row r="1904" spans="1:9">
      <c r="A1904" t="s">
        <v>102</v>
      </c>
      <c r="B1904" t="s">
        <v>135</v>
      </c>
      <c r="C1904" s="1">
        <v>117968513</v>
      </c>
      <c r="D1904" s="1">
        <v>8</v>
      </c>
      <c r="E1904" s="1">
        <v>-6</v>
      </c>
      <c r="F1904" s="1">
        <v>44</v>
      </c>
      <c r="G1904" s="7" t="str">
        <f>IF(E1904&lt;0,"0-",IF(E1904=0,"0",IF(E1904&lt;3.01,"0+ to 3",IF(E1904&lt;6.01,"3+ to 6",IF(E1904&lt;9.01,"6+ to 9",IF(E1904&lt;12.01,"9+ to 12",IF(E1904&lt;15.01,"12+ to 15",IF(E1904&lt;18.01,"15+ to 18",IF(E1904&lt;21.01,"18+ to 21",IF(E1904&lt;24.01,"21+ to 24",IF(E1904&lt;27.01,"24+ to 27",IF(E1904&lt;30.01,"27+ to 30","30+"))))))))))))</f>
        <v>0-</v>
      </c>
      <c r="H1904" s="7" t="str">
        <f>IF(F1904&lt;0,"0-",IF(F1904=0,"0",IF(F1904&lt;3.01,"0+ to 3",IF(F1904&lt;6.01,"3+ to 6",IF(F1904&lt;9.01,"6+ to 9",IF(F1904&lt;12.01,"9+ to 12",IF(F1904&lt;15.01,"12+ to 15",IF(F1904&lt;18.01,"15+ to 18",IF(F1904&lt;21.01,"18+ to 21",IF(F1904&lt;24.01,"21+ to 24",IF(F1904&lt;27.01,"24+ to 27",IF(F1904&lt;30.01,"27+ to 30","30+"))))))))))))</f>
        <v>30+</v>
      </c>
      <c r="I1904" t="str">
        <f>IF(G1904&lt;&gt;H1904,"DIFF","")</f>
        <v>DIFF</v>
      </c>
    </row>
    <row r="1905" spans="1:9">
      <c r="A1905" t="s">
        <v>102</v>
      </c>
      <c r="B1905" t="s">
        <v>135</v>
      </c>
      <c r="C1905" s="1">
        <v>117970043</v>
      </c>
      <c r="D1905" s="1">
        <v>2</v>
      </c>
      <c r="E1905" s="1">
        <v>0</v>
      </c>
      <c r="F1905" s="1">
        <v>13</v>
      </c>
      <c r="G1905" s="7" t="str">
        <f>IF(E1905&lt;0,"0-",IF(E1905=0,"0",IF(E1905&lt;3.01,"0+ to 3",IF(E1905&lt;6.01,"3+ to 6",IF(E1905&lt;9.01,"6+ to 9",IF(E1905&lt;12.01,"9+ to 12",IF(E1905&lt;15.01,"12+ to 15",IF(E1905&lt;18.01,"15+ to 18",IF(E1905&lt;21.01,"18+ to 21",IF(E1905&lt;24.01,"21+ to 24",IF(E1905&lt;27.01,"24+ to 27",IF(E1905&lt;30.01,"27+ to 30","30+"))))))))))))</f>
        <v>0</v>
      </c>
      <c r="H1905" s="7" t="str">
        <f>IF(F1905&lt;0,"0-",IF(F1905=0,"0",IF(F1905&lt;3.01,"0+ to 3",IF(F1905&lt;6.01,"3+ to 6",IF(F1905&lt;9.01,"6+ to 9",IF(F1905&lt;12.01,"9+ to 12",IF(F1905&lt;15.01,"12+ to 15",IF(F1905&lt;18.01,"15+ to 18",IF(F1905&lt;21.01,"18+ to 21",IF(F1905&lt;24.01,"21+ to 24",IF(F1905&lt;27.01,"24+ to 27",IF(F1905&lt;30.01,"27+ to 30","30+"))))))))))))</f>
        <v>12+ to 15</v>
      </c>
      <c r="I1905" t="str">
        <f>IF(G1905&lt;&gt;H1905,"DIFF","")</f>
        <v>DIFF</v>
      </c>
    </row>
    <row r="1906" spans="1:9">
      <c r="A1906" t="s">
        <v>102</v>
      </c>
      <c r="B1906" t="s">
        <v>134</v>
      </c>
      <c r="C1906" s="1">
        <v>118004706</v>
      </c>
      <c r="D1906" s="1">
        <v>11</v>
      </c>
      <c r="E1906" s="1">
        <v>-8</v>
      </c>
      <c r="F1906" s="1">
        <v>0</v>
      </c>
      <c r="G1906" s="7" t="str">
        <f>IF(E1906&lt;0,"0-",IF(E1906=0,"0",IF(E1906&lt;3.01,"0+ to 3",IF(E1906&lt;6.01,"3+ to 6",IF(E1906&lt;9.01,"6+ to 9",IF(E1906&lt;12.01,"9+ to 12",IF(E1906&lt;15.01,"12+ to 15",IF(E1906&lt;18.01,"15+ to 18",IF(E1906&lt;21.01,"18+ to 21",IF(E1906&lt;24.01,"21+ to 24",IF(E1906&lt;27.01,"24+ to 27",IF(E1906&lt;30.01,"27+ to 30","30+"))))))))))))</f>
        <v>0-</v>
      </c>
      <c r="H1906" s="7" t="str">
        <f>IF(F1906&lt;0,"0-",IF(F1906=0,"0",IF(F1906&lt;3.01,"0+ to 3",IF(F1906&lt;6.01,"3+ to 6",IF(F1906&lt;9.01,"6+ to 9",IF(F1906&lt;12.01,"9+ to 12",IF(F1906&lt;15.01,"12+ to 15",IF(F1906&lt;18.01,"15+ to 18",IF(F1906&lt;21.01,"18+ to 21",IF(F1906&lt;24.01,"21+ to 24",IF(F1906&lt;27.01,"24+ to 27",IF(F1906&lt;30.01,"27+ to 30","30+"))))))))))))</f>
        <v>0</v>
      </c>
      <c r="I1906" t="str">
        <f>IF(G1906&lt;&gt;H1906,"DIFF","")</f>
        <v>DIFF</v>
      </c>
    </row>
    <row r="1907" spans="1:9">
      <c r="A1907" t="s">
        <v>103</v>
      </c>
      <c r="B1907" t="s">
        <v>134</v>
      </c>
      <c r="C1907" s="1">
        <v>118006715</v>
      </c>
      <c r="D1907" s="1">
        <v>2</v>
      </c>
      <c r="E1907" s="1">
        <v>-6</v>
      </c>
      <c r="F1907" s="1">
        <v>11</v>
      </c>
      <c r="G1907" s="7" t="str">
        <f>IF(E1907&lt;0,"0-",IF(E1907=0,"0",IF(E1907&lt;3.01,"0+ to 3",IF(E1907&lt;6.01,"3+ to 6",IF(E1907&lt;9.01,"6+ to 9",IF(E1907&lt;12.01,"9+ to 12",IF(E1907&lt;15.01,"12+ to 15",IF(E1907&lt;18.01,"15+ to 18",IF(E1907&lt;21.01,"18+ to 21",IF(E1907&lt;24.01,"21+ to 24",IF(E1907&lt;27.01,"24+ to 27",IF(E1907&lt;30.01,"27+ to 30","30+"))))))))))))</f>
        <v>0-</v>
      </c>
      <c r="H1907" s="7" t="str">
        <f>IF(F1907&lt;0,"0-",IF(F1907=0,"0",IF(F1907&lt;3.01,"0+ to 3",IF(F1907&lt;6.01,"3+ to 6",IF(F1907&lt;9.01,"6+ to 9",IF(F1907&lt;12.01,"9+ to 12",IF(F1907&lt;15.01,"12+ to 15",IF(F1907&lt;18.01,"15+ to 18",IF(F1907&lt;21.01,"18+ to 21",IF(F1907&lt;24.01,"21+ to 24",IF(F1907&lt;27.01,"24+ to 27",IF(F1907&lt;30.01,"27+ to 30","30+"))))))))))))</f>
        <v>9+ to 12</v>
      </c>
      <c r="I1907" t="str">
        <f>IF(G1907&lt;&gt;H1907,"DIFF","")</f>
        <v>DIFF</v>
      </c>
    </row>
    <row r="1908" spans="1:9">
      <c r="A1908" t="s">
        <v>102</v>
      </c>
      <c r="B1908" t="s">
        <v>134</v>
      </c>
      <c r="C1908" s="1">
        <v>118006736</v>
      </c>
      <c r="D1908" s="1">
        <v>3</v>
      </c>
      <c r="E1908" s="1">
        <v>-5</v>
      </c>
      <c r="F1908" s="1">
        <v>10</v>
      </c>
      <c r="G1908" s="7" t="str">
        <f>IF(E1908&lt;0,"0-",IF(E1908=0,"0",IF(E1908&lt;3.01,"0+ to 3",IF(E1908&lt;6.01,"3+ to 6",IF(E1908&lt;9.01,"6+ to 9",IF(E1908&lt;12.01,"9+ to 12",IF(E1908&lt;15.01,"12+ to 15",IF(E1908&lt;18.01,"15+ to 18",IF(E1908&lt;21.01,"18+ to 21",IF(E1908&lt;24.01,"21+ to 24",IF(E1908&lt;27.01,"24+ to 27",IF(E1908&lt;30.01,"27+ to 30","30+"))))))))))))</f>
        <v>0-</v>
      </c>
      <c r="H1908" s="7" t="str">
        <f>IF(F1908&lt;0,"0-",IF(F1908=0,"0",IF(F1908&lt;3.01,"0+ to 3",IF(F1908&lt;6.01,"3+ to 6",IF(F1908&lt;9.01,"6+ to 9",IF(F1908&lt;12.01,"9+ to 12",IF(F1908&lt;15.01,"12+ to 15",IF(F1908&lt;18.01,"15+ to 18",IF(F1908&lt;21.01,"18+ to 21",IF(F1908&lt;24.01,"21+ to 24",IF(F1908&lt;27.01,"24+ to 27",IF(F1908&lt;30.01,"27+ to 30","30+"))))))))))))</f>
        <v>9+ to 12</v>
      </c>
      <c r="I1908" t="str">
        <f>IF(G1908&lt;&gt;H1908,"DIFF","")</f>
        <v>DIFF</v>
      </c>
    </row>
    <row r="1909" spans="1:9">
      <c r="A1909" t="s">
        <v>102</v>
      </c>
      <c r="B1909" t="s">
        <v>134</v>
      </c>
      <c r="C1909" s="1">
        <v>118009861</v>
      </c>
      <c r="D1909" s="1">
        <v>2</v>
      </c>
      <c r="E1909" s="1">
        <v>-4</v>
      </c>
      <c r="F1909" s="1">
        <v>6</v>
      </c>
      <c r="G1909" s="7" t="str">
        <f>IF(E1909&lt;0,"0-",IF(E1909=0,"0",IF(E1909&lt;3.01,"0+ to 3",IF(E1909&lt;6.01,"3+ to 6",IF(E1909&lt;9.01,"6+ to 9",IF(E1909&lt;12.01,"9+ to 12",IF(E1909&lt;15.01,"12+ to 15",IF(E1909&lt;18.01,"15+ to 18",IF(E1909&lt;21.01,"18+ to 21",IF(E1909&lt;24.01,"21+ to 24",IF(E1909&lt;27.01,"24+ to 27",IF(E1909&lt;30.01,"27+ to 30","30+"))))))))))))</f>
        <v>0-</v>
      </c>
      <c r="H1909" s="7" t="str">
        <f>IF(F1909&lt;0,"0-",IF(F1909=0,"0",IF(F1909&lt;3.01,"0+ to 3",IF(F1909&lt;6.01,"3+ to 6",IF(F1909&lt;9.01,"6+ to 9",IF(F1909&lt;12.01,"9+ to 12",IF(F1909&lt;15.01,"12+ to 15",IF(F1909&lt;18.01,"15+ to 18",IF(F1909&lt;21.01,"18+ to 21",IF(F1909&lt;24.01,"21+ to 24",IF(F1909&lt;27.01,"24+ to 27",IF(F1909&lt;30.01,"27+ to 30","30+"))))))))))))</f>
        <v>3+ to 6</v>
      </c>
      <c r="I1909" t="str">
        <f>IF(G1909&lt;&gt;H1909,"DIFF","")</f>
        <v>DIFF</v>
      </c>
    </row>
    <row r="1910" spans="1:9">
      <c r="A1910" t="s">
        <v>103</v>
      </c>
      <c r="B1910" t="s">
        <v>134</v>
      </c>
      <c r="C1910" s="1">
        <v>118011091</v>
      </c>
      <c r="D1910" s="1">
        <v>2</v>
      </c>
      <c r="E1910" s="1">
        <v>-20</v>
      </c>
      <c r="F1910" s="1">
        <v>42</v>
      </c>
      <c r="G1910" s="7" t="str">
        <f>IF(E1910&lt;0,"0-",IF(E1910=0,"0",IF(E1910&lt;3.01,"0+ to 3",IF(E1910&lt;6.01,"3+ to 6",IF(E1910&lt;9.01,"6+ to 9",IF(E1910&lt;12.01,"9+ to 12",IF(E1910&lt;15.01,"12+ to 15",IF(E1910&lt;18.01,"15+ to 18",IF(E1910&lt;21.01,"18+ to 21",IF(E1910&lt;24.01,"21+ to 24",IF(E1910&lt;27.01,"24+ to 27",IF(E1910&lt;30.01,"27+ to 30","30+"))))))))))))</f>
        <v>0-</v>
      </c>
      <c r="H1910" s="7" t="str">
        <f>IF(F1910&lt;0,"0-",IF(F1910=0,"0",IF(F1910&lt;3.01,"0+ to 3",IF(F1910&lt;6.01,"3+ to 6",IF(F1910&lt;9.01,"6+ to 9",IF(F1910&lt;12.01,"9+ to 12",IF(F1910&lt;15.01,"12+ to 15",IF(F1910&lt;18.01,"15+ to 18",IF(F1910&lt;21.01,"18+ to 21",IF(F1910&lt;24.01,"21+ to 24",IF(F1910&lt;27.01,"24+ to 27",IF(F1910&lt;30.01,"27+ to 30","30+"))))))))))))</f>
        <v>30+</v>
      </c>
      <c r="I1910" t="str">
        <f>IF(G1910&lt;&gt;H1910,"DIFF","")</f>
        <v>DIFF</v>
      </c>
    </row>
    <row r="1911" spans="1:9">
      <c r="A1911" t="s">
        <v>102</v>
      </c>
      <c r="B1911" t="s">
        <v>134</v>
      </c>
      <c r="C1911" s="1">
        <v>118011628</v>
      </c>
      <c r="D1911" s="1">
        <v>3</v>
      </c>
      <c r="E1911" s="1">
        <v>-3</v>
      </c>
      <c r="F1911" s="1">
        <v>7</v>
      </c>
      <c r="G1911" s="7" t="str">
        <f>IF(E1911&lt;0,"0-",IF(E1911=0,"0",IF(E1911&lt;3.01,"0+ to 3",IF(E1911&lt;6.01,"3+ to 6",IF(E1911&lt;9.01,"6+ to 9",IF(E1911&lt;12.01,"9+ to 12",IF(E1911&lt;15.01,"12+ to 15",IF(E1911&lt;18.01,"15+ to 18",IF(E1911&lt;21.01,"18+ to 21",IF(E1911&lt;24.01,"21+ to 24",IF(E1911&lt;27.01,"24+ to 27",IF(E1911&lt;30.01,"27+ to 30","30+"))))))))))))</f>
        <v>0-</v>
      </c>
      <c r="H1911" s="7" t="str">
        <f>IF(F1911&lt;0,"0-",IF(F1911=0,"0",IF(F1911&lt;3.01,"0+ to 3",IF(F1911&lt;6.01,"3+ to 6",IF(F1911&lt;9.01,"6+ to 9",IF(F1911&lt;12.01,"9+ to 12",IF(F1911&lt;15.01,"12+ to 15",IF(F1911&lt;18.01,"15+ to 18",IF(F1911&lt;21.01,"18+ to 21",IF(F1911&lt;24.01,"21+ to 24",IF(F1911&lt;27.01,"24+ to 27",IF(F1911&lt;30.01,"27+ to 30","30+"))))))))))))</f>
        <v>6+ to 9</v>
      </c>
      <c r="I1911" t="str">
        <f>IF(G1911&lt;&gt;H1911,"DIFF","")</f>
        <v>DIFF</v>
      </c>
    </row>
    <row r="1912" spans="1:9">
      <c r="A1912" t="s">
        <v>102</v>
      </c>
      <c r="B1912" t="s">
        <v>134</v>
      </c>
      <c r="C1912" s="1">
        <v>118018024</v>
      </c>
      <c r="D1912" s="1">
        <v>4</v>
      </c>
      <c r="E1912" s="1">
        <v>-7</v>
      </c>
      <c r="F1912" s="1">
        <v>15</v>
      </c>
      <c r="G1912" s="7" t="str">
        <f>IF(E1912&lt;0,"0-",IF(E1912=0,"0",IF(E1912&lt;3.01,"0+ to 3",IF(E1912&lt;6.01,"3+ to 6",IF(E1912&lt;9.01,"6+ to 9",IF(E1912&lt;12.01,"9+ to 12",IF(E1912&lt;15.01,"12+ to 15",IF(E1912&lt;18.01,"15+ to 18",IF(E1912&lt;21.01,"18+ to 21",IF(E1912&lt;24.01,"21+ to 24",IF(E1912&lt;27.01,"24+ to 27",IF(E1912&lt;30.01,"27+ to 30","30+"))))))))))))</f>
        <v>0-</v>
      </c>
      <c r="H1912" s="7" t="str">
        <f>IF(F1912&lt;0,"0-",IF(F1912=0,"0",IF(F1912&lt;3.01,"0+ to 3",IF(F1912&lt;6.01,"3+ to 6",IF(F1912&lt;9.01,"6+ to 9",IF(F1912&lt;12.01,"9+ to 12",IF(F1912&lt;15.01,"12+ to 15",IF(F1912&lt;18.01,"15+ to 18",IF(F1912&lt;21.01,"18+ to 21",IF(F1912&lt;24.01,"21+ to 24",IF(F1912&lt;27.01,"24+ to 27",IF(F1912&lt;30.01,"27+ to 30","30+"))))))))))))</f>
        <v>12+ to 15</v>
      </c>
      <c r="I1912" t="str">
        <f>IF(G1912&lt;&gt;H1912,"DIFF","")</f>
        <v>DIFF</v>
      </c>
    </row>
    <row r="1913" spans="1:9">
      <c r="A1913" t="s">
        <v>103</v>
      </c>
      <c r="B1913" t="s">
        <v>134</v>
      </c>
      <c r="C1913" s="1">
        <v>118026624</v>
      </c>
      <c r="D1913" s="1">
        <v>2</v>
      </c>
      <c r="E1913" s="1">
        <v>-5</v>
      </c>
      <c r="F1913" s="1">
        <v>11</v>
      </c>
      <c r="G1913" s="7" t="str">
        <f>IF(E1913&lt;0,"0-",IF(E1913=0,"0",IF(E1913&lt;3.01,"0+ to 3",IF(E1913&lt;6.01,"3+ to 6",IF(E1913&lt;9.01,"6+ to 9",IF(E1913&lt;12.01,"9+ to 12",IF(E1913&lt;15.01,"12+ to 15",IF(E1913&lt;18.01,"15+ to 18",IF(E1913&lt;21.01,"18+ to 21",IF(E1913&lt;24.01,"21+ to 24",IF(E1913&lt;27.01,"24+ to 27",IF(E1913&lt;30.01,"27+ to 30","30+"))))))))))))</f>
        <v>0-</v>
      </c>
      <c r="H1913" s="7" t="str">
        <f>IF(F1913&lt;0,"0-",IF(F1913=0,"0",IF(F1913&lt;3.01,"0+ to 3",IF(F1913&lt;6.01,"3+ to 6",IF(F1913&lt;9.01,"6+ to 9",IF(F1913&lt;12.01,"9+ to 12",IF(F1913&lt;15.01,"12+ to 15",IF(F1913&lt;18.01,"15+ to 18",IF(F1913&lt;21.01,"18+ to 21",IF(F1913&lt;24.01,"21+ to 24",IF(F1913&lt;27.01,"24+ to 27",IF(F1913&lt;30.01,"27+ to 30","30+"))))))))))))</f>
        <v>9+ to 12</v>
      </c>
      <c r="I1913" t="str">
        <f>IF(G1913&lt;&gt;H1913,"DIFF","")</f>
        <v>DIFF</v>
      </c>
    </row>
    <row r="1914" spans="1:9">
      <c r="A1914" t="s">
        <v>102</v>
      </c>
      <c r="B1914" t="s">
        <v>134</v>
      </c>
      <c r="C1914" s="1">
        <v>118030428</v>
      </c>
      <c r="D1914" s="1">
        <v>2</v>
      </c>
      <c r="E1914" s="1">
        <v>0</v>
      </c>
      <c r="F1914" s="1">
        <v>0</v>
      </c>
      <c r="G1914" s="7" t="str">
        <f>IF(E1914&lt;0,"0-",IF(E1914=0,"0",IF(E1914&lt;3.01,"0+ to 3",IF(E1914&lt;6.01,"3+ to 6",IF(E1914&lt;9.01,"6+ to 9",IF(E1914&lt;12.01,"9+ to 12",IF(E1914&lt;15.01,"12+ to 15",IF(E1914&lt;18.01,"15+ to 18",IF(E1914&lt;21.01,"18+ to 21",IF(E1914&lt;24.01,"21+ to 24",IF(E1914&lt;27.01,"24+ to 27",IF(E1914&lt;30.01,"27+ to 30","30+"))))))))))))</f>
        <v>0</v>
      </c>
      <c r="H1914" s="7" t="str">
        <f>IF(F1914&lt;0,"0-",IF(F1914=0,"0",IF(F1914&lt;3.01,"0+ to 3",IF(F1914&lt;6.01,"3+ to 6",IF(F1914&lt;9.01,"6+ to 9",IF(F1914&lt;12.01,"9+ to 12",IF(F1914&lt;15.01,"12+ to 15",IF(F1914&lt;18.01,"15+ to 18",IF(F1914&lt;21.01,"18+ to 21",IF(F1914&lt;24.01,"21+ to 24",IF(F1914&lt;27.01,"24+ to 27",IF(F1914&lt;30.01,"27+ to 30","30+"))))))))))))</f>
        <v>0</v>
      </c>
      <c r="I1914" t="str">
        <f>IF(G1914&lt;&gt;H1914,"DIFF","")</f>
        <v/>
      </c>
    </row>
    <row r="1915" spans="1:9">
      <c r="A1915" t="s">
        <v>102</v>
      </c>
      <c r="B1915" t="s">
        <v>132</v>
      </c>
      <c r="C1915" s="1">
        <v>118084150</v>
      </c>
      <c r="D1915" s="1">
        <v>3</v>
      </c>
      <c r="E1915" s="1">
        <v>-4</v>
      </c>
      <c r="F1915" s="1">
        <v>10</v>
      </c>
      <c r="G1915" s="7" t="str">
        <f>IF(E1915&lt;0,"0-",IF(E1915=0,"0",IF(E1915&lt;3.01,"0+ to 3",IF(E1915&lt;6.01,"3+ to 6",IF(E1915&lt;9.01,"6+ to 9",IF(E1915&lt;12.01,"9+ to 12",IF(E1915&lt;15.01,"12+ to 15",IF(E1915&lt;18.01,"15+ to 18",IF(E1915&lt;21.01,"18+ to 21",IF(E1915&lt;24.01,"21+ to 24",IF(E1915&lt;27.01,"24+ to 27",IF(E1915&lt;30.01,"27+ to 30","30+"))))))))))))</f>
        <v>0-</v>
      </c>
      <c r="H1915" s="7" t="str">
        <f>IF(F1915&lt;0,"0-",IF(F1915=0,"0",IF(F1915&lt;3.01,"0+ to 3",IF(F1915&lt;6.01,"3+ to 6",IF(F1915&lt;9.01,"6+ to 9",IF(F1915&lt;12.01,"9+ to 12",IF(F1915&lt;15.01,"12+ to 15",IF(F1915&lt;18.01,"15+ to 18",IF(F1915&lt;21.01,"18+ to 21",IF(F1915&lt;24.01,"21+ to 24",IF(F1915&lt;27.01,"24+ to 27",IF(F1915&lt;30.01,"27+ to 30","30+"))))))))))))</f>
        <v>9+ to 12</v>
      </c>
      <c r="I1915" t="str">
        <f>IF(G1915&lt;&gt;H1915,"DIFF","")</f>
        <v>DIFF</v>
      </c>
    </row>
    <row r="1916" spans="1:9">
      <c r="A1916" t="s">
        <v>102</v>
      </c>
      <c r="B1916" t="s">
        <v>132</v>
      </c>
      <c r="C1916" s="1">
        <v>118087562</v>
      </c>
      <c r="D1916" s="1">
        <v>2</v>
      </c>
      <c r="E1916" s="1">
        <v>0</v>
      </c>
      <c r="F1916" s="1">
        <v>4</v>
      </c>
      <c r="G1916" s="7" t="str">
        <f>IF(E1916&lt;0,"0-",IF(E1916=0,"0",IF(E1916&lt;3.01,"0+ to 3",IF(E1916&lt;6.01,"3+ to 6",IF(E1916&lt;9.01,"6+ to 9",IF(E1916&lt;12.01,"9+ to 12",IF(E1916&lt;15.01,"12+ to 15",IF(E1916&lt;18.01,"15+ to 18",IF(E1916&lt;21.01,"18+ to 21",IF(E1916&lt;24.01,"21+ to 24",IF(E1916&lt;27.01,"24+ to 27",IF(E1916&lt;30.01,"27+ to 30","30+"))))))))))))</f>
        <v>0</v>
      </c>
      <c r="H1916" s="7" t="str">
        <f>IF(F1916&lt;0,"0-",IF(F1916=0,"0",IF(F1916&lt;3.01,"0+ to 3",IF(F1916&lt;6.01,"3+ to 6",IF(F1916&lt;9.01,"6+ to 9",IF(F1916&lt;12.01,"9+ to 12",IF(F1916&lt;15.01,"12+ to 15",IF(F1916&lt;18.01,"15+ to 18",IF(F1916&lt;21.01,"18+ to 21",IF(F1916&lt;24.01,"21+ to 24",IF(F1916&lt;27.01,"24+ to 27",IF(F1916&lt;30.01,"27+ to 30","30+"))))))))))))</f>
        <v>3+ to 6</v>
      </c>
      <c r="I1916" t="str">
        <f>IF(G1916&lt;&gt;H1916,"DIFF","")</f>
        <v>DIFF</v>
      </c>
    </row>
    <row r="1917" spans="1:9">
      <c r="A1917" t="s">
        <v>102</v>
      </c>
      <c r="B1917" t="s">
        <v>132</v>
      </c>
      <c r="C1917" s="1">
        <v>118090106</v>
      </c>
      <c r="D1917" s="1">
        <v>2</v>
      </c>
      <c r="E1917" s="1">
        <v>-4</v>
      </c>
      <c r="F1917" s="1">
        <v>5</v>
      </c>
      <c r="G1917" s="7" t="str">
        <f>IF(E1917&lt;0,"0-",IF(E1917=0,"0",IF(E1917&lt;3.01,"0+ to 3",IF(E1917&lt;6.01,"3+ to 6",IF(E1917&lt;9.01,"6+ to 9",IF(E1917&lt;12.01,"9+ to 12",IF(E1917&lt;15.01,"12+ to 15",IF(E1917&lt;18.01,"15+ to 18",IF(E1917&lt;21.01,"18+ to 21",IF(E1917&lt;24.01,"21+ to 24",IF(E1917&lt;27.01,"24+ to 27",IF(E1917&lt;30.01,"27+ to 30","30+"))))))))))))</f>
        <v>0-</v>
      </c>
      <c r="H1917" s="7" t="str">
        <f>IF(F1917&lt;0,"0-",IF(F1917=0,"0",IF(F1917&lt;3.01,"0+ to 3",IF(F1917&lt;6.01,"3+ to 6",IF(F1917&lt;9.01,"6+ to 9",IF(F1917&lt;12.01,"9+ to 12",IF(F1917&lt;15.01,"12+ to 15",IF(F1917&lt;18.01,"15+ to 18",IF(F1917&lt;21.01,"18+ to 21",IF(F1917&lt;24.01,"21+ to 24",IF(F1917&lt;27.01,"24+ to 27",IF(F1917&lt;30.01,"27+ to 30","30+"))))))))))))</f>
        <v>3+ to 6</v>
      </c>
      <c r="I1917" t="str">
        <f>IF(G1917&lt;&gt;H1917,"DIFF","")</f>
        <v>DIFF</v>
      </c>
    </row>
    <row r="1918" spans="1:9">
      <c r="A1918" t="s">
        <v>102</v>
      </c>
      <c r="B1918" t="s">
        <v>132</v>
      </c>
      <c r="C1918" s="1">
        <v>118091499</v>
      </c>
      <c r="D1918" s="1">
        <v>2</v>
      </c>
      <c r="E1918" s="1">
        <v>0</v>
      </c>
      <c r="F1918" s="1">
        <v>17</v>
      </c>
      <c r="G1918" s="7" t="str">
        <f>IF(E1918&lt;0,"0-",IF(E1918=0,"0",IF(E1918&lt;3.01,"0+ to 3",IF(E1918&lt;6.01,"3+ to 6",IF(E1918&lt;9.01,"6+ to 9",IF(E1918&lt;12.01,"9+ to 12",IF(E1918&lt;15.01,"12+ to 15",IF(E1918&lt;18.01,"15+ to 18",IF(E1918&lt;21.01,"18+ to 21",IF(E1918&lt;24.01,"21+ to 24",IF(E1918&lt;27.01,"24+ to 27",IF(E1918&lt;30.01,"27+ to 30","30+"))))))))))))</f>
        <v>0</v>
      </c>
      <c r="H1918" s="7" t="str">
        <f>IF(F1918&lt;0,"0-",IF(F1918=0,"0",IF(F1918&lt;3.01,"0+ to 3",IF(F1918&lt;6.01,"3+ to 6",IF(F1918&lt;9.01,"6+ to 9",IF(F1918&lt;12.01,"9+ to 12",IF(F1918&lt;15.01,"12+ to 15",IF(F1918&lt;18.01,"15+ to 18",IF(F1918&lt;21.01,"18+ to 21",IF(F1918&lt;24.01,"21+ to 24",IF(F1918&lt;27.01,"24+ to 27",IF(F1918&lt;30.01,"27+ to 30","30+"))))))))))))</f>
        <v>15+ to 18</v>
      </c>
      <c r="I1918" t="str">
        <f>IF(G1918&lt;&gt;H1918,"DIFF","")</f>
        <v>DIFF</v>
      </c>
    </row>
    <row r="1919" spans="1:9">
      <c r="A1919" t="s">
        <v>102</v>
      </c>
      <c r="B1919" t="s">
        <v>132</v>
      </c>
      <c r="C1919" s="1">
        <v>118102852</v>
      </c>
      <c r="D1919" s="1">
        <v>2</v>
      </c>
      <c r="E1919" s="1">
        <v>0</v>
      </c>
      <c r="F1919" s="1">
        <v>6</v>
      </c>
      <c r="G1919" s="7" t="str">
        <f>IF(E1919&lt;0,"0-",IF(E1919=0,"0",IF(E1919&lt;3.01,"0+ to 3",IF(E1919&lt;6.01,"3+ to 6",IF(E1919&lt;9.01,"6+ to 9",IF(E1919&lt;12.01,"9+ to 12",IF(E1919&lt;15.01,"12+ to 15",IF(E1919&lt;18.01,"15+ to 18",IF(E1919&lt;21.01,"18+ to 21",IF(E1919&lt;24.01,"21+ to 24",IF(E1919&lt;27.01,"24+ to 27",IF(E1919&lt;30.01,"27+ to 30","30+"))))))))))))</f>
        <v>0</v>
      </c>
      <c r="H1919" s="7" t="str">
        <f>IF(F1919&lt;0,"0-",IF(F1919=0,"0",IF(F1919&lt;3.01,"0+ to 3",IF(F1919&lt;6.01,"3+ to 6",IF(F1919&lt;9.01,"6+ to 9",IF(F1919&lt;12.01,"9+ to 12",IF(F1919&lt;15.01,"12+ to 15",IF(F1919&lt;18.01,"15+ to 18",IF(F1919&lt;21.01,"18+ to 21",IF(F1919&lt;24.01,"21+ to 24",IF(F1919&lt;27.01,"24+ to 27",IF(F1919&lt;30.01,"27+ to 30","30+"))))))))))))</f>
        <v>3+ to 6</v>
      </c>
      <c r="I1919" t="str">
        <f>IF(G1919&lt;&gt;H1919,"DIFF","")</f>
        <v>DIFF</v>
      </c>
    </row>
    <row r="1920" spans="1:9">
      <c r="A1920" t="s">
        <v>102</v>
      </c>
      <c r="B1920" t="s">
        <v>132</v>
      </c>
      <c r="C1920" s="1">
        <v>118102866</v>
      </c>
      <c r="D1920" s="1">
        <v>11</v>
      </c>
      <c r="E1920" s="1">
        <v>0</v>
      </c>
      <c r="F1920" s="1">
        <v>0</v>
      </c>
      <c r="G1920" s="7" t="str">
        <f>IF(E1920&lt;0,"0-",IF(E1920=0,"0",IF(E1920&lt;3.01,"0+ to 3",IF(E1920&lt;6.01,"3+ to 6",IF(E1920&lt;9.01,"6+ to 9",IF(E1920&lt;12.01,"9+ to 12",IF(E1920&lt;15.01,"12+ to 15",IF(E1920&lt;18.01,"15+ to 18",IF(E1920&lt;21.01,"18+ to 21",IF(E1920&lt;24.01,"21+ to 24",IF(E1920&lt;27.01,"24+ to 27",IF(E1920&lt;30.01,"27+ to 30","30+"))))))))))))</f>
        <v>0</v>
      </c>
      <c r="H1920" s="7" t="str">
        <f>IF(F1920&lt;0,"0-",IF(F1920=0,"0",IF(F1920&lt;3.01,"0+ to 3",IF(F1920&lt;6.01,"3+ to 6",IF(F1920&lt;9.01,"6+ to 9",IF(F1920&lt;12.01,"9+ to 12",IF(F1920&lt;15.01,"12+ to 15",IF(F1920&lt;18.01,"15+ to 18",IF(F1920&lt;21.01,"18+ to 21",IF(F1920&lt;24.01,"21+ to 24",IF(F1920&lt;27.01,"24+ to 27",IF(F1920&lt;30.01,"27+ to 30","30+"))))))))))))</f>
        <v>0</v>
      </c>
      <c r="I1920" t="str">
        <f>IF(G1920&lt;&gt;H1920,"DIFF","")</f>
        <v/>
      </c>
    </row>
    <row r="1921" spans="1:9">
      <c r="A1921" t="s">
        <v>102</v>
      </c>
      <c r="B1921" t="s">
        <v>132</v>
      </c>
      <c r="C1921" s="1">
        <v>118104091</v>
      </c>
      <c r="D1921" s="1">
        <v>11</v>
      </c>
      <c r="E1921" s="1">
        <v>-5</v>
      </c>
      <c r="F1921" s="1">
        <v>-2</v>
      </c>
      <c r="G1921" s="7" t="str">
        <f>IF(E1921&lt;0,"0-",IF(E1921=0,"0",IF(E1921&lt;3.01,"0+ to 3",IF(E1921&lt;6.01,"3+ to 6",IF(E1921&lt;9.01,"6+ to 9",IF(E1921&lt;12.01,"9+ to 12",IF(E1921&lt;15.01,"12+ to 15",IF(E1921&lt;18.01,"15+ to 18",IF(E1921&lt;21.01,"18+ to 21",IF(E1921&lt;24.01,"21+ to 24",IF(E1921&lt;27.01,"24+ to 27",IF(E1921&lt;30.01,"27+ to 30","30+"))))))))))))</f>
        <v>0-</v>
      </c>
      <c r="H1921" s="7" t="str">
        <f>IF(F1921&lt;0,"0-",IF(F1921=0,"0",IF(F1921&lt;3.01,"0+ to 3",IF(F1921&lt;6.01,"3+ to 6",IF(F1921&lt;9.01,"6+ to 9",IF(F1921&lt;12.01,"9+ to 12",IF(F1921&lt;15.01,"12+ to 15",IF(F1921&lt;18.01,"15+ to 18",IF(F1921&lt;21.01,"18+ to 21",IF(F1921&lt;24.01,"21+ to 24",IF(F1921&lt;27.01,"24+ to 27",IF(F1921&lt;30.01,"27+ to 30","30+"))))))))))))</f>
        <v>0-</v>
      </c>
      <c r="I1921" t="str">
        <f>IF(G1921&lt;&gt;H1921,"DIFF","")</f>
        <v/>
      </c>
    </row>
    <row r="1922" spans="1:9">
      <c r="A1922" t="s">
        <v>102</v>
      </c>
      <c r="B1922" t="s">
        <v>132</v>
      </c>
      <c r="C1922" s="1">
        <v>118106023</v>
      </c>
      <c r="D1922" s="1">
        <v>10</v>
      </c>
      <c r="E1922" s="1">
        <v>-6</v>
      </c>
      <c r="F1922" s="1">
        <v>0</v>
      </c>
      <c r="G1922" s="7" t="str">
        <f>IF(E1922&lt;0,"0-",IF(E1922=0,"0",IF(E1922&lt;3.01,"0+ to 3",IF(E1922&lt;6.01,"3+ to 6",IF(E1922&lt;9.01,"6+ to 9",IF(E1922&lt;12.01,"9+ to 12",IF(E1922&lt;15.01,"12+ to 15",IF(E1922&lt;18.01,"15+ to 18",IF(E1922&lt;21.01,"18+ to 21",IF(E1922&lt;24.01,"21+ to 24",IF(E1922&lt;27.01,"24+ to 27",IF(E1922&lt;30.01,"27+ to 30","30+"))))))))))))</f>
        <v>0-</v>
      </c>
      <c r="H1922" s="7" t="str">
        <f>IF(F1922&lt;0,"0-",IF(F1922=0,"0",IF(F1922&lt;3.01,"0+ to 3",IF(F1922&lt;6.01,"3+ to 6",IF(F1922&lt;9.01,"6+ to 9",IF(F1922&lt;12.01,"9+ to 12",IF(F1922&lt;15.01,"12+ to 15",IF(F1922&lt;18.01,"15+ to 18",IF(F1922&lt;21.01,"18+ to 21",IF(F1922&lt;24.01,"21+ to 24",IF(F1922&lt;27.01,"24+ to 27",IF(F1922&lt;30.01,"27+ to 30","30+"))))))))))))</f>
        <v>0</v>
      </c>
      <c r="I1922" t="str">
        <f>IF(G1922&lt;&gt;H1922,"DIFF","")</f>
        <v>DIFF</v>
      </c>
    </row>
    <row r="1923" spans="1:9">
      <c r="A1923" t="s">
        <v>102</v>
      </c>
      <c r="B1923" t="s">
        <v>131</v>
      </c>
      <c r="C1923" s="1">
        <v>118131273</v>
      </c>
      <c r="D1923" s="1">
        <v>2</v>
      </c>
      <c r="E1923" s="1">
        <v>-45</v>
      </c>
      <c r="F1923" s="1">
        <v>0</v>
      </c>
      <c r="G1923" s="7" t="str">
        <f>IF(E1923&lt;0,"0-",IF(E1923=0,"0",IF(E1923&lt;3.01,"0+ to 3",IF(E1923&lt;6.01,"3+ to 6",IF(E1923&lt;9.01,"6+ to 9",IF(E1923&lt;12.01,"9+ to 12",IF(E1923&lt;15.01,"12+ to 15",IF(E1923&lt;18.01,"15+ to 18",IF(E1923&lt;21.01,"18+ to 21",IF(E1923&lt;24.01,"21+ to 24",IF(E1923&lt;27.01,"24+ to 27",IF(E1923&lt;30.01,"27+ to 30","30+"))))))))))))</f>
        <v>0-</v>
      </c>
      <c r="H1923" s="7" t="str">
        <f>IF(F1923&lt;0,"0-",IF(F1923=0,"0",IF(F1923&lt;3.01,"0+ to 3",IF(F1923&lt;6.01,"3+ to 6",IF(F1923&lt;9.01,"6+ to 9",IF(F1923&lt;12.01,"9+ to 12",IF(F1923&lt;15.01,"12+ to 15",IF(F1923&lt;18.01,"15+ to 18",IF(F1923&lt;21.01,"18+ to 21",IF(F1923&lt;24.01,"21+ to 24",IF(F1923&lt;27.01,"24+ to 27",IF(F1923&lt;30.01,"27+ to 30","30+"))))))))))))</f>
        <v>0</v>
      </c>
      <c r="I1923" t="str">
        <f>IF(G1923&lt;&gt;H1923,"DIFF","")</f>
        <v>DIFF</v>
      </c>
    </row>
    <row r="1924" spans="1:9">
      <c r="A1924" t="s">
        <v>103</v>
      </c>
      <c r="B1924" t="s">
        <v>131</v>
      </c>
      <c r="C1924" s="1">
        <v>118134228</v>
      </c>
      <c r="D1924" s="1">
        <v>5</v>
      </c>
      <c r="E1924" s="1">
        <v>-28</v>
      </c>
      <c r="F1924" s="1">
        <v>144</v>
      </c>
      <c r="G1924" s="7" t="str">
        <f>IF(E1924&lt;0,"0-",IF(E1924=0,"0",IF(E1924&lt;3.01,"0+ to 3",IF(E1924&lt;6.01,"3+ to 6",IF(E1924&lt;9.01,"6+ to 9",IF(E1924&lt;12.01,"9+ to 12",IF(E1924&lt;15.01,"12+ to 15",IF(E1924&lt;18.01,"15+ to 18",IF(E1924&lt;21.01,"18+ to 21",IF(E1924&lt;24.01,"21+ to 24",IF(E1924&lt;27.01,"24+ to 27",IF(E1924&lt;30.01,"27+ to 30","30+"))))))))))))</f>
        <v>0-</v>
      </c>
      <c r="H1924" s="7" t="str">
        <f>IF(F1924&lt;0,"0-",IF(F1924=0,"0",IF(F1924&lt;3.01,"0+ to 3",IF(F1924&lt;6.01,"3+ to 6",IF(F1924&lt;9.01,"6+ to 9",IF(F1924&lt;12.01,"9+ to 12",IF(F1924&lt;15.01,"12+ to 15",IF(F1924&lt;18.01,"15+ to 18",IF(F1924&lt;21.01,"18+ to 21",IF(F1924&lt;24.01,"21+ to 24",IF(F1924&lt;27.01,"24+ to 27",IF(F1924&lt;30.01,"27+ to 30","30+"))))))))))))</f>
        <v>30+</v>
      </c>
      <c r="I1924" t="str">
        <f>IF(G1924&lt;&gt;H1924,"DIFF","")</f>
        <v>DIFF</v>
      </c>
    </row>
    <row r="1925" spans="1:9">
      <c r="A1925" t="s">
        <v>102</v>
      </c>
      <c r="B1925" t="s">
        <v>131</v>
      </c>
      <c r="C1925" s="1">
        <v>118134606</v>
      </c>
      <c r="D1925" s="1">
        <v>11</v>
      </c>
      <c r="E1925" s="1">
        <v>-3</v>
      </c>
      <c r="F1925" s="1">
        <v>-1</v>
      </c>
      <c r="G1925" s="7" t="str">
        <f>IF(E1925&lt;0,"0-",IF(E1925=0,"0",IF(E1925&lt;3.01,"0+ to 3",IF(E1925&lt;6.01,"3+ to 6",IF(E1925&lt;9.01,"6+ to 9",IF(E1925&lt;12.01,"9+ to 12",IF(E1925&lt;15.01,"12+ to 15",IF(E1925&lt;18.01,"15+ to 18",IF(E1925&lt;21.01,"18+ to 21",IF(E1925&lt;24.01,"21+ to 24",IF(E1925&lt;27.01,"24+ to 27",IF(E1925&lt;30.01,"27+ to 30","30+"))))))))))))</f>
        <v>0-</v>
      </c>
      <c r="H1925" s="7" t="str">
        <f>IF(F1925&lt;0,"0-",IF(F1925=0,"0",IF(F1925&lt;3.01,"0+ to 3",IF(F1925&lt;6.01,"3+ to 6",IF(F1925&lt;9.01,"6+ to 9",IF(F1925&lt;12.01,"9+ to 12",IF(F1925&lt;15.01,"12+ to 15",IF(F1925&lt;18.01,"15+ to 18",IF(F1925&lt;21.01,"18+ to 21",IF(F1925&lt;24.01,"21+ to 24",IF(F1925&lt;27.01,"24+ to 27",IF(F1925&lt;30.01,"27+ to 30","30+"))))))))))))</f>
        <v>0-</v>
      </c>
      <c r="I1925" t="str">
        <f>IF(G1925&lt;&gt;H1925,"DIFF","")</f>
        <v/>
      </c>
    </row>
    <row r="1926" spans="1:9">
      <c r="A1926" t="s">
        <v>102</v>
      </c>
      <c r="B1926" t="s">
        <v>131</v>
      </c>
      <c r="C1926" s="1">
        <v>118135692</v>
      </c>
      <c r="D1926" s="1">
        <v>2</v>
      </c>
      <c r="E1926" s="1">
        <v>-3</v>
      </c>
      <c r="F1926" s="1">
        <v>2</v>
      </c>
      <c r="G1926" s="7" t="str">
        <f>IF(E1926&lt;0,"0-",IF(E1926=0,"0",IF(E1926&lt;3.01,"0+ to 3",IF(E1926&lt;6.01,"3+ to 6",IF(E1926&lt;9.01,"6+ to 9",IF(E1926&lt;12.01,"9+ to 12",IF(E1926&lt;15.01,"12+ to 15",IF(E1926&lt;18.01,"15+ to 18",IF(E1926&lt;21.01,"18+ to 21",IF(E1926&lt;24.01,"21+ to 24",IF(E1926&lt;27.01,"24+ to 27",IF(E1926&lt;30.01,"27+ to 30","30+"))))))))))))</f>
        <v>0-</v>
      </c>
      <c r="H1926" s="7" t="str">
        <f>IF(F1926&lt;0,"0-",IF(F1926=0,"0",IF(F1926&lt;3.01,"0+ to 3",IF(F1926&lt;6.01,"3+ to 6",IF(F1926&lt;9.01,"6+ to 9",IF(F1926&lt;12.01,"9+ to 12",IF(F1926&lt;15.01,"12+ to 15",IF(F1926&lt;18.01,"15+ to 18",IF(F1926&lt;21.01,"18+ to 21",IF(F1926&lt;24.01,"21+ to 24",IF(F1926&lt;27.01,"24+ to 27",IF(F1926&lt;30.01,"27+ to 30","30+"))))))))))))</f>
        <v>0+ to 3</v>
      </c>
      <c r="I1926" t="str">
        <f>IF(G1926&lt;&gt;H1926,"DIFF","")</f>
        <v>DIFF</v>
      </c>
    </row>
    <row r="1927" spans="1:9">
      <c r="A1927" t="s">
        <v>102</v>
      </c>
      <c r="B1927" t="s">
        <v>131</v>
      </c>
      <c r="C1927" s="1">
        <v>118136202</v>
      </c>
      <c r="D1927" s="1">
        <v>2</v>
      </c>
      <c r="E1927" s="1">
        <v>-6</v>
      </c>
      <c r="F1927" s="1">
        <v>17</v>
      </c>
      <c r="G1927" s="7" t="str">
        <f>IF(E1927&lt;0,"0-",IF(E1927=0,"0",IF(E1927&lt;3.01,"0+ to 3",IF(E1927&lt;6.01,"3+ to 6",IF(E1927&lt;9.01,"6+ to 9",IF(E1927&lt;12.01,"9+ to 12",IF(E1927&lt;15.01,"12+ to 15",IF(E1927&lt;18.01,"15+ to 18",IF(E1927&lt;21.01,"18+ to 21",IF(E1927&lt;24.01,"21+ to 24",IF(E1927&lt;27.01,"24+ to 27",IF(E1927&lt;30.01,"27+ to 30","30+"))))))))))))</f>
        <v>0-</v>
      </c>
      <c r="H1927" s="7" t="str">
        <f>IF(F1927&lt;0,"0-",IF(F1927=0,"0",IF(F1927&lt;3.01,"0+ to 3",IF(F1927&lt;6.01,"3+ to 6",IF(F1927&lt;9.01,"6+ to 9",IF(F1927&lt;12.01,"9+ to 12",IF(F1927&lt;15.01,"12+ to 15",IF(F1927&lt;18.01,"15+ to 18",IF(F1927&lt;21.01,"18+ to 21",IF(F1927&lt;24.01,"21+ to 24",IF(F1927&lt;27.01,"24+ to 27",IF(F1927&lt;30.01,"27+ to 30","30+"))))))))))))</f>
        <v>15+ to 18</v>
      </c>
      <c r="I1927" t="str">
        <f>IF(G1927&lt;&gt;H1927,"DIFF","")</f>
        <v>DIFF</v>
      </c>
    </row>
    <row r="1928" spans="1:9">
      <c r="A1928" t="s">
        <v>102</v>
      </c>
      <c r="B1928" t="s">
        <v>131</v>
      </c>
      <c r="C1928" s="1">
        <v>118136675</v>
      </c>
      <c r="D1928" s="1">
        <v>11</v>
      </c>
      <c r="E1928" s="1">
        <v>0</v>
      </c>
      <c r="F1928" s="1">
        <v>2</v>
      </c>
      <c r="G1928" s="7" t="str">
        <f>IF(E1928&lt;0,"0-",IF(E1928=0,"0",IF(E1928&lt;3.01,"0+ to 3",IF(E1928&lt;6.01,"3+ to 6",IF(E1928&lt;9.01,"6+ to 9",IF(E1928&lt;12.01,"9+ to 12",IF(E1928&lt;15.01,"12+ to 15",IF(E1928&lt;18.01,"15+ to 18",IF(E1928&lt;21.01,"18+ to 21",IF(E1928&lt;24.01,"21+ to 24",IF(E1928&lt;27.01,"24+ to 27",IF(E1928&lt;30.01,"27+ to 30","30+"))))))))))))</f>
        <v>0</v>
      </c>
      <c r="H1928" s="7" t="str">
        <f>IF(F1928&lt;0,"0-",IF(F1928=0,"0",IF(F1928&lt;3.01,"0+ to 3",IF(F1928&lt;6.01,"3+ to 6",IF(F1928&lt;9.01,"6+ to 9",IF(F1928&lt;12.01,"9+ to 12",IF(F1928&lt;15.01,"12+ to 15",IF(F1928&lt;18.01,"15+ to 18",IF(F1928&lt;21.01,"18+ to 21",IF(F1928&lt;24.01,"21+ to 24",IF(F1928&lt;27.01,"24+ to 27",IF(F1928&lt;30.01,"27+ to 30","30+"))))))))))))</f>
        <v>0+ to 3</v>
      </c>
      <c r="I1928" t="str">
        <f>IF(G1928&lt;&gt;H1928,"DIFF","")</f>
        <v>DIFF</v>
      </c>
    </row>
    <row r="1929" spans="1:9">
      <c r="A1929" t="s">
        <v>102</v>
      </c>
      <c r="B1929" t="s">
        <v>131</v>
      </c>
      <c r="C1929" s="1">
        <v>118136885</v>
      </c>
      <c r="D1929" s="1">
        <v>2</v>
      </c>
      <c r="E1929" s="1">
        <v>-2</v>
      </c>
      <c r="F1929" s="1">
        <v>3</v>
      </c>
      <c r="G1929" s="7" t="str">
        <f>IF(E1929&lt;0,"0-",IF(E1929=0,"0",IF(E1929&lt;3.01,"0+ to 3",IF(E1929&lt;6.01,"3+ to 6",IF(E1929&lt;9.01,"6+ to 9",IF(E1929&lt;12.01,"9+ to 12",IF(E1929&lt;15.01,"12+ to 15",IF(E1929&lt;18.01,"15+ to 18",IF(E1929&lt;21.01,"18+ to 21",IF(E1929&lt;24.01,"21+ to 24",IF(E1929&lt;27.01,"24+ to 27",IF(E1929&lt;30.01,"27+ to 30","30+"))))))))))))</f>
        <v>0-</v>
      </c>
      <c r="H1929" s="7" t="str">
        <f>IF(F1929&lt;0,"0-",IF(F1929=0,"0",IF(F1929&lt;3.01,"0+ to 3",IF(F1929&lt;6.01,"3+ to 6",IF(F1929&lt;9.01,"6+ to 9",IF(F1929&lt;12.01,"9+ to 12",IF(F1929&lt;15.01,"12+ to 15",IF(F1929&lt;18.01,"15+ to 18",IF(F1929&lt;21.01,"18+ to 21",IF(F1929&lt;24.01,"21+ to 24",IF(F1929&lt;27.01,"24+ to 27",IF(F1929&lt;30.01,"27+ to 30","30+"))))))))))))</f>
        <v>0+ to 3</v>
      </c>
      <c r="I1929" t="str">
        <f>IF(G1929&lt;&gt;H1929,"DIFF","")</f>
        <v>DIFF</v>
      </c>
    </row>
    <row r="1930" spans="1:9">
      <c r="A1930" t="s">
        <v>102</v>
      </c>
      <c r="B1930" t="s">
        <v>131</v>
      </c>
      <c r="C1930" s="1">
        <v>118136904</v>
      </c>
      <c r="D1930" s="1">
        <v>9</v>
      </c>
      <c r="E1930" s="1">
        <v>-3</v>
      </c>
      <c r="F1930" s="1">
        <v>51</v>
      </c>
      <c r="G1930" s="7" t="str">
        <f>IF(E1930&lt;0,"0-",IF(E1930=0,"0",IF(E1930&lt;3.01,"0+ to 3",IF(E1930&lt;6.01,"3+ to 6",IF(E1930&lt;9.01,"6+ to 9",IF(E1930&lt;12.01,"9+ to 12",IF(E1930&lt;15.01,"12+ to 15",IF(E1930&lt;18.01,"15+ to 18",IF(E1930&lt;21.01,"18+ to 21",IF(E1930&lt;24.01,"21+ to 24",IF(E1930&lt;27.01,"24+ to 27",IF(E1930&lt;30.01,"27+ to 30","30+"))))))))))))</f>
        <v>0-</v>
      </c>
      <c r="H1930" s="7" t="str">
        <f>IF(F1930&lt;0,"0-",IF(F1930=0,"0",IF(F1930&lt;3.01,"0+ to 3",IF(F1930&lt;6.01,"3+ to 6",IF(F1930&lt;9.01,"6+ to 9",IF(F1930&lt;12.01,"9+ to 12",IF(F1930&lt;15.01,"12+ to 15",IF(F1930&lt;18.01,"15+ to 18",IF(F1930&lt;21.01,"18+ to 21",IF(F1930&lt;24.01,"21+ to 24",IF(F1930&lt;27.01,"24+ to 27",IF(F1930&lt;30.01,"27+ to 30","30+"))))))))))))</f>
        <v>30+</v>
      </c>
      <c r="I1930" t="str">
        <f>IF(G1930&lt;&gt;H1930,"DIFF","")</f>
        <v>DIFF</v>
      </c>
    </row>
    <row r="1931" spans="1:9">
      <c r="A1931" t="s">
        <v>102</v>
      </c>
      <c r="B1931" t="s">
        <v>131</v>
      </c>
      <c r="C1931" s="1">
        <v>118137834</v>
      </c>
      <c r="D1931" s="1">
        <v>2</v>
      </c>
      <c r="E1931" s="1">
        <v>-4</v>
      </c>
      <c r="F1931" s="1">
        <v>9</v>
      </c>
      <c r="G1931" s="7" t="str">
        <f>IF(E1931&lt;0,"0-",IF(E1931=0,"0",IF(E1931&lt;3.01,"0+ to 3",IF(E1931&lt;6.01,"3+ to 6",IF(E1931&lt;9.01,"6+ to 9",IF(E1931&lt;12.01,"9+ to 12",IF(E1931&lt;15.01,"12+ to 15",IF(E1931&lt;18.01,"15+ to 18",IF(E1931&lt;21.01,"18+ to 21",IF(E1931&lt;24.01,"21+ to 24",IF(E1931&lt;27.01,"24+ to 27",IF(E1931&lt;30.01,"27+ to 30","30+"))))))))))))</f>
        <v>0-</v>
      </c>
      <c r="H1931" s="7" t="str">
        <f>IF(F1931&lt;0,"0-",IF(F1931=0,"0",IF(F1931&lt;3.01,"0+ to 3",IF(F1931&lt;6.01,"3+ to 6",IF(F1931&lt;9.01,"6+ to 9",IF(F1931&lt;12.01,"9+ to 12",IF(F1931&lt;15.01,"12+ to 15",IF(F1931&lt;18.01,"15+ to 18",IF(F1931&lt;21.01,"18+ to 21",IF(F1931&lt;24.01,"21+ to 24",IF(F1931&lt;27.01,"24+ to 27",IF(F1931&lt;30.01,"27+ to 30","30+"))))))))))))</f>
        <v>6+ to 9</v>
      </c>
      <c r="I1931" t="str">
        <f>IF(G1931&lt;&gt;H1931,"DIFF","")</f>
        <v>DIFF</v>
      </c>
    </row>
    <row r="1932" spans="1:9">
      <c r="A1932" t="s">
        <v>102</v>
      </c>
      <c r="B1932" t="s">
        <v>131</v>
      </c>
      <c r="C1932" s="1">
        <v>118138673</v>
      </c>
      <c r="D1932" s="1">
        <v>2</v>
      </c>
      <c r="E1932" s="1">
        <v>-17</v>
      </c>
      <c r="F1932" s="1">
        <v>20</v>
      </c>
      <c r="G1932" s="7" t="str">
        <f>IF(E1932&lt;0,"0-",IF(E1932=0,"0",IF(E1932&lt;3.01,"0+ to 3",IF(E1932&lt;6.01,"3+ to 6",IF(E1932&lt;9.01,"6+ to 9",IF(E1932&lt;12.01,"9+ to 12",IF(E1932&lt;15.01,"12+ to 15",IF(E1932&lt;18.01,"15+ to 18",IF(E1932&lt;21.01,"18+ to 21",IF(E1932&lt;24.01,"21+ to 24",IF(E1932&lt;27.01,"24+ to 27",IF(E1932&lt;30.01,"27+ to 30","30+"))))))))))))</f>
        <v>0-</v>
      </c>
      <c r="H1932" s="7" t="str">
        <f>IF(F1932&lt;0,"0-",IF(F1932=0,"0",IF(F1932&lt;3.01,"0+ to 3",IF(F1932&lt;6.01,"3+ to 6",IF(F1932&lt;9.01,"6+ to 9",IF(F1932&lt;12.01,"9+ to 12",IF(F1932&lt;15.01,"12+ to 15",IF(F1932&lt;18.01,"15+ to 18",IF(F1932&lt;21.01,"18+ to 21",IF(F1932&lt;24.01,"21+ to 24",IF(F1932&lt;27.01,"24+ to 27",IF(F1932&lt;30.01,"27+ to 30","30+"))))))))))))</f>
        <v>18+ to 21</v>
      </c>
      <c r="I1932" t="str">
        <f>IF(G1932&lt;&gt;H1932,"DIFF","")</f>
        <v>DIFF</v>
      </c>
    </row>
    <row r="1933" spans="1:9">
      <c r="A1933" t="s">
        <v>102</v>
      </c>
      <c r="B1933" t="s">
        <v>131</v>
      </c>
      <c r="C1933" s="1">
        <v>118139034</v>
      </c>
      <c r="D1933" s="1">
        <v>8</v>
      </c>
      <c r="E1933" s="1">
        <v>-3</v>
      </c>
      <c r="F1933" s="1">
        <v>13</v>
      </c>
      <c r="G1933" s="7" t="str">
        <f>IF(E1933&lt;0,"0-",IF(E1933=0,"0",IF(E1933&lt;3.01,"0+ to 3",IF(E1933&lt;6.01,"3+ to 6",IF(E1933&lt;9.01,"6+ to 9",IF(E1933&lt;12.01,"9+ to 12",IF(E1933&lt;15.01,"12+ to 15",IF(E1933&lt;18.01,"15+ to 18",IF(E1933&lt;21.01,"18+ to 21",IF(E1933&lt;24.01,"21+ to 24",IF(E1933&lt;27.01,"24+ to 27",IF(E1933&lt;30.01,"27+ to 30","30+"))))))))))))</f>
        <v>0-</v>
      </c>
      <c r="H1933" s="7" t="str">
        <f>IF(F1933&lt;0,"0-",IF(F1933=0,"0",IF(F1933&lt;3.01,"0+ to 3",IF(F1933&lt;6.01,"3+ to 6",IF(F1933&lt;9.01,"6+ to 9",IF(F1933&lt;12.01,"9+ to 12",IF(F1933&lt;15.01,"12+ to 15",IF(F1933&lt;18.01,"15+ to 18",IF(F1933&lt;21.01,"18+ to 21",IF(F1933&lt;24.01,"21+ to 24",IF(F1933&lt;27.01,"24+ to 27",IF(F1933&lt;30.01,"27+ to 30","30+"))))))))))))</f>
        <v>12+ to 15</v>
      </c>
      <c r="I1933" t="str">
        <f>IF(G1933&lt;&gt;H1933,"DIFF","")</f>
        <v>DIFF</v>
      </c>
    </row>
    <row r="1934" spans="1:9">
      <c r="A1934" t="s">
        <v>102</v>
      </c>
      <c r="B1934" t="s">
        <v>131</v>
      </c>
      <c r="C1934" s="1">
        <v>118139505</v>
      </c>
      <c r="D1934" s="1">
        <v>2</v>
      </c>
      <c r="E1934" s="1">
        <v>-3</v>
      </c>
      <c r="F1934" s="1">
        <v>6</v>
      </c>
      <c r="G1934" s="7" t="str">
        <f>IF(E1934&lt;0,"0-",IF(E1934=0,"0",IF(E1934&lt;3.01,"0+ to 3",IF(E1934&lt;6.01,"3+ to 6",IF(E1934&lt;9.01,"6+ to 9",IF(E1934&lt;12.01,"9+ to 12",IF(E1934&lt;15.01,"12+ to 15",IF(E1934&lt;18.01,"15+ to 18",IF(E1934&lt;21.01,"18+ to 21",IF(E1934&lt;24.01,"21+ to 24",IF(E1934&lt;27.01,"24+ to 27",IF(E1934&lt;30.01,"27+ to 30","30+"))))))))))))</f>
        <v>0-</v>
      </c>
      <c r="H1934" s="7" t="str">
        <f>IF(F1934&lt;0,"0-",IF(F1934=0,"0",IF(F1934&lt;3.01,"0+ to 3",IF(F1934&lt;6.01,"3+ to 6",IF(F1934&lt;9.01,"6+ to 9",IF(F1934&lt;12.01,"9+ to 12",IF(F1934&lt;15.01,"12+ to 15",IF(F1934&lt;18.01,"15+ to 18",IF(F1934&lt;21.01,"18+ to 21",IF(F1934&lt;24.01,"21+ to 24",IF(F1934&lt;27.01,"24+ to 27",IF(F1934&lt;30.01,"27+ to 30","30+"))))))))))))</f>
        <v>3+ to 6</v>
      </c>
      <c r="I1934" t="str">
        <f>IF(G1934&lt;&gt;H1934,"DIFF","")</f>
        <v>DIFF</v>
      </c>
    </row>
    <row r="1935" spans="1:9">
      <c r="A1935" t="s">
        <v>102</v>
      </c>
      <c r="B1935" t="s">
        <v>131</v>
      </c>
      <c r="C1935" s="1">
        <v>118140790</v>
      </c>
      <c r="D1935" s="1">
        <v>2</v>
      </c>
      <c r="E1935" s="1">
        <v>-10</v>
      </c>
      <c r="F1935" s="1">
        <v>13</v>
      </c>
      <c r="G1935" s="7" t="str">
        <f>IF(E1935&lt;0,"0-",IF(E1935=0,"0",IF(E1935&lt;3.01,"0+ to 3",IF(E1935&lt;6.01,"3+ to 6",IF(E1935&lt;9.01,"6+ to 9",IF(E1935&lt;12.01,"9+ to 12",IF(E1935&lt;15.01,"12+ to 15",IF(E1935&lt;18.01,"15+ to 18",IF(E1935&lt;21.01,"18+ to 21",IF(E1935&lt;24.01,"21+ to 24",IF(E1935&lt;27.01,"24+ to 27",IF(E1935&lt;30.01,"27+ to 30","30+"))))))))))))</f>
        <v>0-</v>
      </c>
      <c r="H1935" s="7" t="str">
        <f>IF(F1935&lt;0,"0-",IF(F1935=0,"0",IF(F1935&lt;3.01,"0+ to 3",IF(F1935&lt;6.01,"3+ to 6",IF(F1935&lt;9.01,"6+ to 9",IF(F1935&lt;12.01,"9+ to 12",IF(F1935&lt;15.01,"12+ to 15",IF(F1935&lt;18.01,"15+ to 18",IF(F1935&lt;21.01,"18+ to 21",IF(F1935&lt;24.01,"21+ to 24",IF(F1935&lt;27.01,"24+ to 27",IF(F1935&lt;30.01,"27+ to 30","30+"))))))))))))</f>
        <v>12+ to 15</v>
      </c>
      <c r="I1935" t="str">
        <f>IF(G1935&lt;&gt;H1935,"DIFF","")</f>
        <v>DIFF</v>
      </c>
    </row>
    <row r="1936" spans="1:9">
      <c r="A1936" t="s">
        <v>102</v>
      </c>
      <c r="B1936" t="s">
        <v>131</v>
      </c>
      <c r="C1936" s="1">
        <v>118144859</v>
      </c>
      <c r="D1936" s="1">
        <v>2</v>
      </c>
      <c r="E1936" s="1">
        <v>0</v>
      </c>
      <c r="F1936" s="1">
        <v>0</v>
      </c>
      <c r="G1936" s="7" t="str">
        <f>IF(E1936&lt;0,"0-",IF(E1936=0,"0",IF(E1936&lt;3.01,"0+ to 3",IF(E1936&lt;6.01,"3+ to 6",IF(E1936&lt;9.01,"6+ to 9",IF(E1936&lt;12.01,"9+ to 12",IF(E1936&lt;15.01,"12+ to 15",IF(E1936&lt;18.01,"15+ to 18",IF(E1936&lt;21.01,"18+ to 21",IF(E1936&lt;24.01,"21+ to 24",IF(E1936&lt;27.01,"24+ to 27",IF(E1936&lt;30.01,"27+ to 30","30+"))))))))))))</f>
        <v>0</v>
      </c>
      <c r="H1936" s="7" t="str">
        <f>IF(F1936&lt;0,"0-",IF(F1936=0,"0",IF(F1936&lt;3.01,"0+ to 3",IF(F1936&lt;6.01,"3+ to 6",IF(F1936&lt;9.01,"6+ to 9",IF(F1936&lt;12.01,"9+ to 12",IF(F1936&lt;15.01,"12+ to 15",IF(F1936&lt;18.01,"15+ to 18",IF(F1936&lt;21.01,"18+ to 21",IF(F1936&lt;24.01,"21+ to 24",IF(F1936&lt;27.01,"24+ to 27",IF(F1936&lt;30.01,"27+ to 30","30+"))))))))))))</f>
        <v>0</v>
      </c>
      <c r="I1936" t="str">
        <f>IF(G1936&lt;&gt;H1936,"DIFF","")</f>
        <v/>
      </c>
    </row>
    <row r="1937" spans="1:9">
      <c r="A1937" t="s">
        <v>102</v>
      </c>
      <c r="B1937" t="s">
        <v>130</v>
      </c>
      <c r="C1937" s="1">
        <v>118172069</v>
      </c>
      <c r="D1937" s="1">
        <v>2</v>
      </c>
      <c r="E1937" s="1">
        <v>-3</v>
      </c>
      <c r="F1937" s="1">
        <v>4</v>
      </c>
      <c r="G1937" s="7" t="str">
        <f>IF(E1937&lt;0,"0-",IF(E1937=0,"0",IF(E1937&lt;3.01,"0+ to 3",IF(E1937&lt;6.01,"3+ to 6",IF(E1937&lt;9.01,"6+ to 9",IF(E1937&lt;12.01,"9+ to 12",IF(E1937&lt;15.01,"12+ to 15",IF(E1937&lt;18.01,"15+ to 18",IF(E1937&lt;21.01,"18+ to 21",IF(E1937&lt;24.01,"21+ to 24",IF(E1937&lt;27.01,"24+ to 27",IF(E1937&lt;30.01,"27+ to 30","30+"))))))))))))</f>
        <v>0-</v>
      </c>
      <c r="H1937" s="7" t="str">
        <f>IF(F1937&lt;0,"0-",IF(F1937=0,"0",IF(F1937&lt;3.01,"0+ to 3",IF(F1937&lt;6.01,"3+ to 6",IF(F1937&lt;9.01,"6+ to 9",IF(F1937&lt;12.01,"9+ to 12",IF(F1937&lt;15.01,"12+ to 15",IF(F1937&lt;18.01,"15+ to 18",IF(F1937&lt;21.01,"18+ to 21",IF(F1937&lt;24.01,"21+ to 24",IF(F1937&lt;27.01,"24+ to 27",IF(F1937&lt;30.01,"27+ to 30","30+"))))))))))))</f>
        <v>3+ to 6</v>
      </c>
      <c r="I1937" t="str">
        <f>IF(G1937&lt;&gt;H1937,"DIFF","")</f>
        <v>DIFF</v>
      </c>
    </row>
    <row r="1938" spans="1:9">
      <c r="A1938" t="s">
        <v>102</v>
      </c>
      <c r="B1938" t="s">
        <v>130</v>
      </c>
      <c r="C1938" s="1">
        <v>118175063</v>
      </c>
      <c r="D1938" s="1">
        <v>6</v>
      </c>
      <c r="E1938" s="1">
        <v>-19</v>
      </c>
      <c r="F1938" s="1">
        <v>50</v>
      </c>
      <c r="G1938" s="7" t="str">
        <f>IF(E1938&lt;0,"0-",IF(E1938=0,"0",IF(E1938&lt;3.01,"0+ to 3",IF(E1938&lt;6.01,"3+ to 6",IF(E1938&lt;9.01,"6+ to 9",IF(E1938&lt;12.01,"9+ to 12",IF(E1938&lt;15.01,"12+ to 15",IF(E1938&lt;18.01,"15+ to 18",IF(E1938&lt;21.01,"18+ to 21",IF(E1938&lt;24.01,"21+ to 24",IF(E1938&lt;27.01,"24+ to 27",IF(E1938&lt;30.01,"27+ to 30","30+"))))))))))))</f>
        <v>0-</v>
      </c>
      <c r="H1938" s="7" t="str">
        <f>IF(F1938&lt;0,"0-",IF(F1938=0,"0",IF(F1938&lt;3.01,"0+ to 3",IF(F1938&lt;6.01,"3+ to 6",IF(F1938&lt;9.01,"6+ to 9",IF(F1938&lt;12.01,"9+ to 12",IF(F1938&lt;15.01,"12+ to 15",IF(F1938&lt;18.01,"15+ to 18",IF(F1938&lt;21.01,"18+ to 21",IF(F1938&lt;24.01,"21+ to 24",IF(F1938&lt;27.01,"24+ to 27",IF(F1938&lt;30.01,"27+ to 30","30+"))))))))))))</f>
        <v>30+</v>
      </c>
      <c r="I1938" t="str">
        <f>IF(G1938&lt;&gt;H1938,"DIFF","")</f>
        <v>DIFF</v>
      </c>
    </row>
    <row r="1939" spans="1:9">
      <c r="A1939" t="s">
        <v>103</v>
      </c>
      <c r="B1939" t="s">
        <v>130</v>
      </c>
      <c r="C1939" s="1">
        <v>118178834</v>
      </c>
      <c r="D1939" s="1">
        <v>11</v>
      </c>
      <c r="E1939" s="1">
        <v>-22</v>
      </c>
      <c r="F1939" s="1">
        <v>-18</v>
      </c>
      <c r="G1939" s="7" t="str">
        <f>IF(E1939&lt;0,"0-",IF(E1939=0,"0",IF(E1939&lt;3.01,"0+ to 3",IF(E1939&lt;6.01,"3+ to 6",IF(E1939&lt;9.01,"6+ to 9",IF(E1939&lt;12.01,"9+ to 12",IF(E1939&lt;15.01,"12+ to 15",IF(E1939&lt;18.01,"15+ to 18",IF(E1939&lt;21.01,"18+ to 21",IF(E1939&lt;24.01,"21+ to 24",IF(E1939&lt;27.01,"24+ to 27",IF(E1939&lt;30.01,"27+ to 30","30+"))))))))))))</f>
        <v>0-</v>
      </c>
      <c r="H1939" s="7" t="str">
        <f>IF(F1939&lt;0,"0-",IF(F1939=0,"0",IF(F1939&lt;3.01,"0+ to 3",IF(F1939&lt;6.01,"3+ to 6",IF(F1939&lt;9.01,"6+ to 9",IF(F1939&lt;12.01,"9+ to 12",IF(F1939&lt;15.01,"12+ to 15",IF(F1939&lt;18.01,"15+ to 18",IF(F1939&lt;21.01,"18+ to 21",IF(F1939&lt;24.01,"21+ to 24",IF(F1939&lt;27.01,"24+ to 27",IF(F1939&lt;30.01,"27+ to 30","30+"))))))))))))</f>
        <v>0-</v>
      </c>
      <c r="I1939" t="str">
        <f>IF(G1939&lt;&gt;H1939,"DIFF","")</f>
        <v/>
      </c>
    </row>
    <row r="1940" spans="1:9">
      <c r="A1940" t="s">
        <v>102</v>
      </c>
      <c r="B1940" t="s">
        <v>130</v>
      </c>
      <c r="C1940" s="1">
        <v>118179005</v>
      </c>
      <c r="D1940" s="1">
        <v>2</v>
      </c>
      <c r="E1940" s="1">
        <v>0</v>
      </c>
      <c r="F1940" s="1">
        <v>0</v>
      </c>
      <c r="G1940" s="7" t="str">
        <f>IF(E1940&lt;0,"0-",IF(E1940=0,"0",IF(E1940&lt;3.01,"0+ to 3",IF(E1940&lt;6.01,"3+ to 6",IF(E1940&lt;9.01,"6+ to 9",IF(E1940&lt;12.01,"9+ to 12",IF(E1940&lt;15.01,"12+ to 15",IF(E1940&lt;18.01,"15+ to 18",IF(E1940&lt;21.01,"18+ to 21",IF(E1940&lt;24.01,"21+ to 24",IF(E1940&lt;27.01,"24+ to 27",IF(E1940&lt;30.01,"27+ to 30","30+"))))))))))))</f>
        <v>0</v>
      </c>
      <c r="H1940" s="7" t="str">
        <f>IF(F1940&lt;0,"0-",IF(F1940=0,"0",IF(F1940&lt;3.01,"0+ to 3",IF(F1940&lt;6.01,"3+ to 6",IF(F1940&lt;9.01,"6+ to 9",IF(F1940&lt;12.01,"9+ to 12",IF(F1940&lt;15.01,"12+ to 15",IF(F1940&lt;18.01,"15+ to 18",IF(F1940&lt;21.01,"18+ to 21",IF(F1940&lt;24.01,"21+ to 24",IF(F1940&lt;27.01,"24+ to 27",IF(F1940&lt;30.01,"27+ to 30","30+"))))))))))))</f>
        <v>0</v>
      </c>
      <c r="I1940" t="str">
        <f>IF(G1940&lt;&gt;H1940,"DIFF","")</f>
        <v/>
      </c>
    </row>
    <row r="1941" spans="1:9">
      <c r="A1941" t="s">
        <v>103</v>
      </c>
      <c r="B1941" t="s">
        <v>130</v>
      </c>
      <c r="C1941" s="1">
        <v>118180368</v>
      </c>
      <c r="D1941" s="1">
        <v>2</v>
      </c>
      <c r="E1941" s="1">
        <v>-4</v>
      </c>
      <c r="F1941" s="1">
        <v>7</v>
      </c>
      <c r="G1941" s="7" t="str">
        <f>IF(E1941&lt;0,"0-",IF(E1941=0,"0",IF(E1941&lt;3.01,"0+ to 3",IF(E1941&lt;6.01,"3+ to 6",IF(E1941&lt;9.01,"6+ to 9",IF(E1941&lt;12.01,"9+ to 12",IF(E1941&lt;15.01,"12+ to 15",IF(E1941&lt;18.01,"15+ to 18",IF(E1941&lt;21.01,"18+ to 21",IF(E1941&lt;24.01,"21+ to 24",IF(E1941&lt;27.01,"24+ to 27",IF(E1941&lt;30.01,"27+ to 30","30+"))))))))))))</f>
        <v>0-</v>
      </c>
      <c r="H1941" s="7" t="str">
        <f>IF(F1941&lt;0,"0-",IF(F1941=0,"0",IF(F1941&lt;3.01,"0+ to 3",IF(F1941&lt;6.01,"3+ to 6",IF(F1941&lt;9.01,"6+ to 9",IF(F1941&lt;12.01,"9+ to 12",IF(F1941&lt;15.01,"12+ to 15",IF(F1941&lt;18.01,"15+ to 18",IF(F1941&lt;21.01,"18+ to 21",IF(F1941&lt;24.01,"21+ to 24",IF(F1941&lt;27.01,"24+ to 27",IF(F1941&lt;30.01,"27+ to 30","30+"))))))))))))</f>
        <v>6+ to 9</v>
      </c>
      <c r="I1941" t="str">
        <f>IF(G1941&lt;&gt;H1941,"DIFF","")</f>
        <v>DIFF</v>
      </c>
    </row>
    <row r="1942" spans="1:9">
      <c r="A1942" t="s">
        <v>102</v>
      </c>
      <c r="B1942" t="s">
        <v>130</v>
      </c>
      <c r="C1942" s="1">
        <v>118181129</v>
      </c>
      <c r="D1942" s="1">
        <v>2</v>
      </c>
      <c r="E1942" s="1">
        <v>-3</v>
      </c>
      <c r="F1942" s="1">
        <v>0</v>
      </c>
      <c r="G1942" s="7" t="str">
        <f>IF(E1942&lt;0,"0-",IF(E1942=0,"0",IF(E1942&lt;3.01,"0+ to 3",IF(E1942&lt;6.01,"3+ to 6",IF(E1942&lt;9.01,"6+ to 9",IF(E1942&lt;12.01,"9+ to 12",IF(E1942&lt;15.01,"12+ to 15",IF(E1942&lt;18.01,"15+ to 18",IF(E1942&lt;21.01,"18+ to 21",IF(E1942&lt;24.01,"21+ to 24",IF(E1942&lt;27.01,"24+ to 27",IF(E1942&lt;30.01,"27+ to 30","30+"))))))))))))</f>
        <v>0-</v>
      </c>
      <c r="H1942" s="7" t="str">
        <f>IF(F1942&lt;0,"0-",IF(F1942=0,"0",IF(F1942&lt;3.01,"0+ to 3",IF(F1942&lt;6.01,"3+ to 6",IF(F1942&lt;9.01,"6+ to 9",IF(F1942&lt;12.01,"9+ to 12",IF(F1942&lt;15.01,"12+ to 15",IF(F1942&lt;18.01,"15+ to 18",IF(F1942&lt;21.01,"18+ to 21",IF(F1942&lt;24.01,"21+ to 24",IF(F1942&lt;27.01,"24+ to 27",IF(F1942&lt;30.01,"27+ to 30","30+"))))))))))))</f>
        <v>0</v>
      </c>
      <c r="I1942" t="str">
        <f>IF(G1942&lt;&gt;H1942,"DIFF","")</f>
        <v>DIFF</v>
      </c>
    </row>
    <row r="1943" spans="1:9">
      <c r="A1943" t="s">
        <v>102</v>
      </c>
      <c r="B1943" t="s">
        <v>130</v>
      </c>
      <c r="C1943" s="1">
        <v>118185594</v>
      </c>
      <c r="D1943" s="1">
        <v>8</v>
      </c>
      <c r="E1943" s="1">
        <v>0</v>
      </c>
      <c r="F1943" s="1">
        <v>0</v>
      </c>
      <c r="G1943" s="7" t="str">
        <f>IF(E1943&lt;0,"0-",IF(E1943=0,"0",IF(E1943&lt;3.01,"0+ to 3",IF(E1943&lt;6.01,"3+ to 6",IF(E1943&lt;9.01,"6+ to 9",IF(E1943&lt;12.01,"9+ to 12",IF(E1943&lt;15.01,"12+ to 15",IF(E1943&lt;18.01,"15+ to 18",IF(E1943&lt;21.01,"18+ to 21",IF(E1943&lt;24.01,"21+ to 24",IF(E1943&lt;27.01,"24+ to 27",IF(E1943&lt;30.01,"27+ to 30","30+"))))))))))))</f>
        <v>0</v>
      </c>
      <c r="H1943" s="7" t="str">
        <f>IF(F1943&lt;0,"0-",IF(F1943=0,"0",IF(F1943&lt;3.01,"0+ to 3",IF(F1943&lt;6.01,"3+ to 6",IF(F1943&lt;9.01,"6+ to 9",IF(F1943&lt;12.01,"9+ to 12",IF(F1943&lt;15.01,"12+ to 15",IF(F1943&lt;18.01,"15+ to 18",IF(F1943&lt;21.01,"18+ to 21",IF(F1943&lt;24.01,"21+ to 24",IF(F1943&lt;27.01,"24+ to 27",IF(F1943&lt;30.01,"27+ to 30","30+"))))))))))))</f>
        <v>0</v>
      </c>
      <c r="I1943" t="str">
        <f>IF(G1943&lt;&gt;H1943,"DIFF","")</f>
        <v/>
      </c>
    </row>
    <row r="1944" spans="1:9">
      <c r="A1944" t="s">
        <v>102</v>
      </c>
      <c r="B1944" t="s">
        <v>130</v>
      </c>
      <c r="C1944" s="1">
        <v>118191732</v>
      </c>
      <c r="D1944" s="1">
        <v>2</v>
      </c>
      <c r="E1944" s="1">
        <v>-5</v>
      </c>
      <c r="F1944" s="1">
        <v>7</v>
      </c>
      <c r="G1944" s="7" t="str">
        <f>IF(E1944&lt;0,"0-",IF(E1944=0,"0",IF(E1944&lt;3.01,"0+ to 3",IF(E1944&lt;6.01,"3+ to 6",IF(E1944&lt;9.01,"6+ to 9",IF(E1944&lt;12.01,"9+ to 12",IF(E1944&lt;15.01,"12+ to 15",IF(E1944&lt;18.01,"15+ to 18",IF(E1944&lt;21.01,"18+ to 21",IF(E1944&lt;24.01,"21+ to 24",IF(E1944&lt;27.01,"24+ to 27",IF(E1944&lt;30.01,"27+ to 30","30+"))))))))))))</f>
        <v>0-</v>
      </c>
      <c r="H1944" s="7" t="str">
        <f>IF(F1944&lt;0,"0-",IF(F1944=0,"0",IF(F1944&lt;3.01,"0+ to 3",IF(F1944&lt;6.01,"3+ to 6",IF(F1944&lt;9.01,"6+ to 9",IF(F1944&lt;12.01,"9+ to 12",IF(F1944&lt;15.01,"12+ to 15",IF(F1944&lt;18.01,"15+ to 18",IF(F1944&lt;21.01,"18+ to 21",IF(F1944&lt;24.01,"21+ to 24",IF(F1944&lt;27.01,"24+ to 27",IF(F1944&lt;30.01,"27+ to 30","30+"))))))))))))</f>
        <v>6+ to 9</v>
      </c>
      <c r="I1944" t="str">
        <f>IF(G1944&lt;&gt;H1944,"DIFF","")</f>
        <v>DIFF</v>
      </c>
    </row>
    <row r="1945" spans="1:9">
      <c r="A1945" t="s">
        <v>102</v>
      </c>
      <c r="B1945" t="s">
        <v>129</v>
      </c>
      <c r="C1945" s="1">
        <v>118206656</v>
      </c>
      <c r="D1945" s="1">
        <v>6</v>
      </c>
      <c r="E1945" s="1">
        <v>-11</v>
      </c>
      <c r="F1945" s="1">
        <v>44</v>
      </c>
      <c r="G1945" s="7" t="str">
        <f>IF(E1945&lt;0,"0-",IF(E1945=0,"0",IF(E1945&lt;3.01,"0+ to 3",IF(E1945&lt;6.01,"3+ to 6",IF(E1945&lt;9.01,"6+ to 9",IF(E1945&lt;12.01,"9+ to 12",IF(E1945&lt;15.01,"12+ to 15",IF(E1945&lt;18.01,"15+ to 18",IF(E1945&lt;21.01,"18+ to 21",IF(E1945&lt;24.01,"21+ to 24",IF(E1945&lt;27.01,"24+ to 27",IF(E1945&lt;30.01,"27+ to 30","30+"))))))))))))</f>
        <v>0-</v>
      </c>
      <c r="H1945" s="7" t="str">
        <f>IF(F1945&lt;0,"0-",IF(F1945=0,"0",IF(F1945&lt;3.01,"0+ to 3",IF(F1945&lt;6.01,"3+ to 6",IF(F1945&lt;9.01,"6+ to 9",IF(F1945&lt;12.01,"9+ to 12",IF(F1945&lt;15.01,"12+ to 15",IF(F1945&lt;18.01,"15+ to 18",IF(F1945&lt;21.01,"18+ to 21",IF(F1945&lt;24.01,"21+ to 24",IF(F1945&lt;27.01,"24+ to 27",IF(F1945&lt;30.01,"27+ to 30","30+"))))))))))))</f>
        <v>30+</v>
      </c>
      <c r="I1945" t="str">
        <f>IF(G1945&lt;&gt;H1945,"DIFF","")</f>
        <v>DIFF</v>
      </c>
    </row>
    <row r="1946" spans="1:9">
      <c r="A1946" t="s">
        <v>102</v>
      </c>
      <c r="B1946" t="s">
        <v>129</v>
      </c>
      <c r="C1946" s="1">
        <v>118234063</v>
      </c>
      <c r="D1946" s="1">
        <v>2</v>
      </c>
      <c r="E1946" s="1">
        <v>-18</v>
      </c>
      <c r="F1946" s="1">
        <v>25</v>
      </c>
      <c r="G1946" s="7" t="str">
        <f>IF(E1946&lt;0,"0-",IF(E1946=0,"0",IF(E1946&lt;3.01,"0+ to 3",IF(E1946&lt;6.01,"3+ to 6",IF(E1946&lt;9.01,"6+ to 9",IF(E1946&lt;12.01,"9+ to 12",IF(E1946&lt;15.01,"12+ to 15",IF(E1946&lt;18.01,"15+ to 18",IF(E1946&lt;21.01,"18+ to 21",IF(E1946&lt;24.01,"21+ to 24",IF(E1946&lt;27.01,"24+ to 27",IF(E1946&lt;30.01,"27+ to 30","30+"))))))))))))</f>
        <v>0-</v>
      </c>
      <c r="H1946" s="7" t="str">
        <f>IF(F1946&lt;0,"0-",IF(F1946=0,"0",IF(F1946&lt;3.01,"0+ to 3",IF(F1946&lt;6.01,"3+ to 6",IF(F1946&lt;9.01,"6+ to 9",IF(F1946&lt;12.01,"9+ to 12",IF(F1946&lt;15.01,"12+ to 15",IF(F1946&lt;18.01,"15+ to 18",IF(F1946&lt;21.01,"18+ to 21",IF(F1946&lt;24.01,"21+ to 24",IF(F1946&lt;27.01,"24+ to 27",IF(F1946&lt;30.01,"27+ to 30","30+"))))))))))))</f>
        <v>24+ to 27</v>
      </c>
      <c r="I1946" t="str">
        <f>IF(G1946&lt;&gt;H1946,"DIFF","")</f>
        <v>DIFF</v>
      </c>
    </row>
    <row r="1947" spans="1:9">
      <c r="A1947" t="s">
        <v>102</v>
      </c>
      <c r="B1947" t="s">
        <v>129</v>
      </c>
      <c r="C1947" s="1">
        <v>118234764</v>
      </c>
      <c r="D1947" s="1">
        <v>10</v>
      </c>
      <c r="E1947" s="1">
        <v>-9</v>
      </c>
      <c r="F1947" s="1">
        <v>54</v>
      </c>
      <c r="G1947" s="7" t="str">
        <f>IF(E1947&lt;0,"0-",IF(E1947=0,"0",IF(E1947&lt;3.01,"0+ to 3",IF(E1947&lt;6.01,"3+ to 6",IF(E1947&lt;9.01,"6+ to 9",IF(E1947&lt;12.01,"9+ to 12",IF(E1947&lt;15.01,"12+ to 15",IF(E1947&lt;18.01,"15+ to 18",IF(E1947&lt;21.01,"18+ to 21",IF(E1947&lt;24.01,"21+ to 24",IF(E1947&lt;27.01,"24+ to 27",IF(E1947&lt;30.01,"27+ to 30","30+"))))))))))))</f>
        <v>0-</v>
      </c>
      <c r="H1947" s="7" t="str">
        <f>IF(F1947&lt;0,"0-",IF(F1947=0,"0",IF(F1947&lt;3.01,"0+ to 3",IF(F1947&lt;6.01,"3+ to 6",IF(F1947&lt;9.01,"6+ to 9",IF(F1947&lt;12.01,"9+ to 12",IF(F1947&lt;15.01,"12+ to 15",IF(F1947&lt;18.01,"15+ to 18",IF(F1947&lt;21.01,"18+ to 21",IF(F1947&lt;24.01,"21+ to 24",IF(F1947&lt;27.01,"24+ to 27",IF(F1947&lt;30.01,"27+ to 30","30+"))))))))))))</f>
        <v>30+</v>
      </c>
      <c r="I1947" t="str">
        <f>IF(G1947&lt;&gt;H1947,"DIFF","")</f>
        <v>DIFF</v>
      </c>
    </row>
    <row r="1948" spans="1:9">
      <c r="A1948" t="s">
        <v>102</v>
      </c>
      <c r="B1948" t="s">
        <v>129</v>
      </c>
      <c r="C1948" s="1">
        <v>118241816</v>
      </c>
      <c r="D1948" s="1">
        <v>10</v>
      </c>
      <c r="E1948" s="1">
        <v>-3</v>
      </c>
      <c r="F1948" s="1">
        <v>9</v>
      </c>
      <c r="G1948" s="7" t="str">
        <f>IF(E1948&lt;0,"0-",IF(E1948=0,"0",IF(E1948&lt;3.01,"0+ to 3",IF(E1948&lt;6.01,"3+ to 6",IF(E1948&lt;9.01,"6+ to 9",IF(E1948&lt;12.01,"9+ to 12",IF(E1948&lt;15.01,"12+ to 15",IF(E1948&lt;18.01,"15+ to 18",IF(E1948&lt;21.01,"18+ to 21",IF(E1948&lt;24.01,"21+ to 24",IF(E1948&lt;27.01,"24+ to 27",IF(E1948&lt;30.01,"27+ to 30","30+"))))))))))))</f>
        <v>0-</v>
      </c>
      <c r="H1948" s="7" t="str">
        <f>IF(F1948&lt;0,"0-",IF(F1948=0,"0",IF(F1948&lt;3.01,"0+ to 3",IF(F1948&lt;6.01,"3+ to 6",IF(F1948&lt;9.01,"6+ to 9",IF(F1948&lt;12.01,"9+ to 12",IF(F1948&lt;15.01,"12+ to 15",IF(F1948&lt;18.01,"15+ to 18",IF(F1948&lt;21.01,"18+ to 21",IF(F1948&lt;24.01,"21+ to 24",IF(F1948&lt;27.01,"24+ to 27",IF(F1948&lt;30.01,"27+ to 30","30+"))))))))))))</f>
        <v>6+ to 9</v>
      </c>
      <c r="I1948" t="str">
        <f>IF(G1948&lt;&gt;H1948,"DIFF","")</f>
        <v>DIFF</v>
      </c>
    </row>
    <row r="1949" spans="1:9">
      <c r="A1949" t="s">
        <v>102</v>
      </c>
      <c r="B1949" t="s">
        <v>129</v>
      </c>
      <c r="C1949" s="1">
        <v>118242162</v>
      </c>
      <c r="D1949" s="1">
        <v>2</v>
      </c>
      <c r="E1949" s="1">
        <v>-9</v>
      </c>
      <c r="F1949" s="1">
        <v>12</v>
      </c>
      <c r="G1949" s="7" t="str">
        <f>IF(E1949&lt;0,"0-",IF(E1949=0,"0",IF(E1949&lt;3.01,"0+ to 3",IF(E1949&lt;6.01,"3+ to 6",IF(E1949&lt;9.01,"6+ to 9",IF(E1949&lt;12.01,"9+ to 12",IF(E1949&lt;15.01,"12+ to 15",IF(E1949&lt;18.01,"15+ to 18",IF(E1949&lt;21.01,"18+ to 21",IF(E1949&lt;24.01,"21+ to 24",IF(E1949&lt;27.01,"24+ to 27",IF(E1949&lt;30.01,"27+ to 30","30+"))))))))))))</f>
        <v>0-</v>
      </c>
      <c r="H1949" s="7" t="str">
        <f>IF(F1949&lt;0,"0-",IF(F1949=0,"0",IF(F1949&lt;3.01,"0+ to 3",IF(F1949&lt;6.01,"3+ to 6",IF(F1949&lt;9.01,"6+ to 9",IF(F1949&lt;12.01,"9+ to 12",IF(F1949&lt;15.01,"12+ to 15",IF(F1949&lt;18.01,"15+ to 18",IF(F1949&lt;21.01,"18+ to 21",IF(F1949&lt;24.01,"21+ to 24",IF(F1949&lt;27.01,"24+ to 27",IF(F1949&lt;30.01,"27+ to 30","30+"))))))))))))</f>
        <v>9+ to 12</v>
      </c>
      <c r="I1949" t="str">
        <f>IF(G1949&lt;&gt;H1949,"DIFF","")</f>
        <v>DIFF</v>
      </c>
    </row>
    <row r="1950" spans="1:9">
      <c r="A1950" t="s">
        <v>140</v>
      </c>
      <c r="B1950" t="s">
        <v>129</v>
      </c>
      <c r="C1950" s="1">
        <v>118246681</v>
      </c>
      <c r="D1950" s="1">
        <v>10</v>
      </c>
      <c r="E1950" s="1">
        <v>0</v>
      </c>
      <c r="F1950" s="1">
        <v>162</v>
      </c>
      <c r="G1950" s="7" t="str">
        <f>IF(E1950&lt;0,"0-",IF(E1950=0,"0",IF(E1950&lt;3.01,"0+ to 3",IF(E1950&lt;6.01,"3+ to 6",IF(E1950&lt;9.01,"6+ to 9",IF(E1950&lt;12.01,"9+ to 12",IF(E1950&lt;15.01,"12+ to 15",IF(E1950&lt;18.01,"15+ to 18",IF(E1950&lt;21.01,"18+ to 21",IF(E1950&lt;24.01,"21+ to 24",IF(E1950&lt;27.01,"24+ to 27",IF(E1950&lt;30.01,"27+ to 30","30+"))))))))))))</f>
        <v>0</v>
      </c>
      <c r="H1950" s="7" t="str">
        <f>IF(F1950&lt;0,"0-",IF(F1950=0,"0",IF(F1950&lt;3.01,"0+ to 3",IF(F1950&lt;6.01,"3+ to 6",IF(F1950&lt;9.01,"6+ to 9",IF(F1950&lt;12.01,"9+ to 12",IF(F1950&lt;15.01,"12+ to 15",IF(F1950&lt;18.01,"15+ to 18",IF(F1950&lt;21.01,"18+ to 21",IF(F1950&lt;24.01,"21+ to 24",IF(F1950&lt;27.01,"24+ to 27",IF(F1950&lt;30.01,"27+ to 30","30+"))))))))))))</f>
        <v>30+</v>
      </c>
      <c r="I1950" t="str">
        <f>IF(G1950&lt;&gt;H1950,"DIFF","")</f>
        <v>DIFF</v>
      </c>
    </row>
    <row r="1951" spans="1:9">
      <c r="A1951" t="s">
        <v>102</v>
      </c>
      <c r="B1951" t="s">
        <v>129</v>
      </c>
      <c r="C1951" s="1">
        <v>118252392</v>
      </c>
      <c r="D1951" s="1">
        <v>3</v>
      </c>
      <c r="E1951" s="1">
        <v>-9</v>
      </c>
      <c r="F1951" s="1">
        <v>19</v>
      </c>
      <c r="G1951" s="7" t="str">
        <f>IF(E1951&lt;0,"0-",IF(E1951=0,"0",IF(E1951&lt;3.01,"0+ to 3",IF(E1951&lt;6.01,"3+ to 6",IF(E1951&lt;9.01,"6+ to 9",IF(E1951&lt;12.01,"9+ to 12",IF(E1951&lt;15.01,"12+ to 15",IF(E1951&lt;18.01,"15+ to 18",IF(E1951&lt;21.01,"18+ to 21",IF(E1951&lt;24.01,"21+ to 24",IF(E1951&lt;27.01,"24+ to 27",IF(E1951&lt;30.01,"27+ to 30","30+"))))))))))))</f>
        <v>0-</v>
      </c>
      <c r="H1951" s="7" t="str">
        <f>IF(F1951&lt;0,"0-",IF(F1951=0,"0",IF(F1951&lt;3.01,"0+ to 3",IF(F1951&lt;6.01,"3+ to 6",IF(F1951&lt;9.01,"6+ to 9",IF(F1951&lt;12.01,"9+ to 12",IF(F1951&lt;15.01,"12+ to 15",IF(F1951&lt;18.01,"15+ to 18",IF(F1951&lt;21.01,"18+ to 21",IF(F1951&lt;24.01,"21+ to 24",IF(F1951&lt;27.01,"24+ to 27",IF(F1951&lt;30.01,"27+ to 30","30+"))))))))))))</f>
        <v>18+ to 21</v>
      </c>
      <c r="I1951" t="str">
        <f>IF(G1951&lt;&gt;H1951,"DIFF","")</f>
        <v>DIFF</v>
      </c>
    </row>
    <row r="1952" spans="1:9">
      <c r="A1952" t="s">
        <v>102</v>
      </c>
      <c r="B1952" t="s">
        <v>129</v>
      </c>
      <c r="C1952" s="1">
        <v>118253308</v>
      </c>
      <c r="D1952" s="1">
        <v>2</v>
      </c>
      <c r="E1952" s="1">
        <v>-4</v>
      </c>
      <c r="F1952" s="1">
        <v>7</v>
      </c>
      <c r="G1952" s="7" t="str">
        <f>IF(E1952&lt;0,"0-",IF(E1952=0,"0",IF(E1952&lt;3.01,"0+ to 3",IF(E1952&lt;6.01,"3+ to 6",IF(E1952&lt;9.01,"6+ to 9",IF(E1952&lt;12.01,"9+ to 12",IF(E1952&lt;15.01,"12+ to 15",IF(E1952&lt;18.01,"15+ to 18",IF(E1952&lt;21.01,"18+ to 21",IF(E1952&lt;24.01,"21+ to 24",IF(E1952&lt;27.01,"24+ to 27",IF(E1952&lt;30.01,"27+ to 30","30+"))))))))))))</f>
        <v>0-</v>
      </c>
      <c r="H1952" s="7" t="str">
        <f>IF(F1952&lt;0,"0-",IF(F1952=0,"0",IF(F1952&lt;3.01,"0+ to 3",IF(F1952&lt;6.01,"3+ to 6",IF(F1952&lt;9.01,"6+ to 9",IF(F1952&lt;12.01,"9+ to 12",IF(F1952&lt;15.01,"12+ to 15",IF(F1952&lt;18.01,"15+ to 18",IF(F1952&lt;21.01,"18+ to 21",IF(F1952&lt;24.01,"21+ to 24",IF(F1952&lt;27.01,"24+ to 27",IF(F1952&lt;30.01,"27+ to 30","30+"))))))))))))</f>
        <v>6+ to 9</v>
      </c>
      <c r="I1952" t="str">
        <f>IF(G1952&lt;&gt;H1952,"DIFF","")</f>
        <v>DIFF</v>
      </c>
    </row>
    <row r="1953" spans="1:9">
      <c r="A1953" t="s">
        <v>102</v>
      </c>
      <c r="B1953" t="s">
        <v>129</v>
      </c>
      <c r="C1953" s="1">
        <v>118254762</v>
      </c>
      <c r="D1953" s="1">
        <v>2</v>
      </c>
      <c r="E1953" s="1">
        <v>-5</v>
      </c>
      <c r="F1953" s="1">
        <v>9</v>
      </c>
      <c r="G1953" s="7" t="str">
        <f>IF(E1953&lt;0,"0-",IF(E1953=0,"0",IF(E1953&lt;3.01,"0+ to 3",IF(E1953&lt;6.01,"3+ to 6",IF(E1953&lt;9.01,"6+ to 9",IF(E1953&lt;12.01,"9+ to 12",IF(E1953&lt;15.01,"12+ to 15",IF(E1953&lt;18.01,"15+ to 18",IF(E1953&lt;21.01,"18+ to 21",IF(E1953&lt;24.01,"21+ to 24",IF(E1953&lt;27.01,"24+ to 27",IF(E1953&lt;30.01,"27+ to 30","30+"))))))))))))</f>
        <v>0-</v>
      </c>
      <c r="H1953" s="7" t="str">
        <f>IF(F1953&lt;0,"0-",IF(F1953=0,"0",IF(F1953&lt;3.01,"0+ to 3",IF(F1953&lt;6.01,"3+ to 6",IF(F1953&lt;9.01,"6+ to 9",IF(F1953&lt;12.01,"9+ to 12",IF(F1953&lt;15.01,"12+ to 15",IF(F1953&lt;18.01,"15+ to 18",IF(F1953&lt;21.01,"18+ to 21",IF(F1953&lt;24.01,"21+ to 24",IF(F1953&lt;27.01,"24+ to 27",IF(F1953&lt;30.01,"27+ to 30","30+"))))))))))))</f>
        <v>6+ to 9</v>
      </c>
      <c r="I1953" t="str">
        <f>IF(G1953&lt;&gt;H1953,"DIFF","")</f>
        <v>DIFF</v>
      </c>
    </row>
    <row r="1954" spans="1:9">
      <c r="A1954" t="s">
        <v>102</v>
      </c>
      <c r="B1954" t="s">
        <v>129</v>
      </c>
      <c r="C1954" s="1">
        <v>118255136</v>
      </c>
      <c r="D1954" s="1">
        <v>4</v>
      </c>
      <c r="E1954" s="1">
        <v>-8</v>
      </c>
      <c r="F1954" s="1">
        <v>22</v>
      </c>
      <c r="G1954" s="7" t="str">
        <f>IF(E1954&lt;0,"0-",IF(E1954=0,"0",IF(E1954&lt;3.01,"0+ to 3",IF(E1954&lt;6.01,"3+ to 6",IF(E1954&lt;9.01,"6+ to 9",IF(E1954&lt;12.01,"9+ to 12",IF(E1954&lt;15.01,"12+ to 15",IF(E1954&lt;18.01,"15+ to 18",IF(E1954&lt;21.01,"18+ to 21",IF(E1954&lt;24.01,"21+ to 24",IF(E1954&lt;27.01,"24+ to 27",IF(E1954&lt;30.01,"27+ to 30","30+"))))))))))))</f>
        <v>0-</v>
      </c>
      <c r="H1954" s="7" t="str">
        <f>IF(F1954&lt;0,"0-",IF(F1954=0,"0",IF(F1954&lt;3.01,"0+ to 3",IF(F1954&lt;6.01,"3+ to 6",IF(F1954&lt;9.01,"6+ to 9",IF(F1954&lt;12.01,"9+ to 12",IF(F1954&lt;15.01,"12+ to 15",IF(F1954&lt;18.01,"15+ to 18",IF(F1954&lt;21.01,"18+ to 21",IF(F1954&lt;24.01,"21+ to 24",IF(F1954&lt;27.01,"24+ to 27",IF(F1954&lt;30.01,"27+ to 30","30+"))))))))))))</f>
        <v>21+ to 24</v>
      </c>
      <c r="I1954" t="str">
        <f>IF(G1954&lt;&gt;H1954,"DIFF","")</f>
        <v>DIFF</v>
      </c>
    </row>
    <row r="1955" spans="1:9">
      <c r="A1955" t="s">
        <v>102</v>
      </c>
      <c r="B1955" t="s">
        <v>129</v>
      </c>
      <c r="C1955" s="1">
        <v>118256588</v>
      </c>
      <c r="D1955" s="1">
        <v>2</v>
      </c>
      <c r="E1955" s="1">
        <v>-19</v>
      </c>
      <c r="F1955" s="1">
        <v>20</v>
      </c>
      <c r="G1955" s="7" t="str">
        <f>IF(E1955&lt;0,"0-",IF(E1955=0,"0",IF(E1955&lt;3.01,"0+ to 3",IF(E1955&lt;6.01,"3+ to 6",IF(E1955&lt;9.01,"6+ to 9",IF(E1955&lt;12.01,"9+ to 12",IF(E1955&lt;15.01,"12+ to 15",IF(E1955&lt;18.01,"15+ to 18",IF(E1955&lt;21.01,"18+ to 21",IF(E1955&lt;24.01,"21+ to 24",IF(E1955&lt;27.01,"24+ to 27",IF(E1955&lt;30.01,"27+ to 30","30+"))))))))))))</f>
        <v>0-</v>
      </c>
      <c r="H1955" s="7" t="str">
        <f>IF(F1955&lt;0,"0-",IF(F1955=0,"0",IF(F1955&lt;3.01,"0+ to 3",IF(F1955&lt;6.01,"3+ to 6",IF(F1955&lt;9.01,"6+ to 9",IF(F1955&lt;12.01,"9+ to 12",IF(F1955&lt;15.01,"12+ to 15",IF(F1955&lt;18.01,"15+ to 18",IF(F1955&lt;21.01,"18+ to 21",IF(F1955&lt;24.01,"21+ to 24",IF(F1955&lt;27.01,"24+ to 27",IF(F1955&lt;30.01,"27+ to 30","30+"))))))))))))</f>
        <v>18+ to 21</v>
      </c>
      <c r="I1955" t="str">
        <f>IF(G1955&lt;&gt;H1955,"DIFF","")</f>
        <v>DIFF</v>
      </c>
    </row>
    <row r="1956" spans="1:9">
      <c r="A1956" t="s">
        <v>102</v>
      </c>
      <c r="B1956" t="s">
        <v>129</v>
      </c>
      <c r="C1956" s="1">
        <v>118256675</v>
      </c>
      <c r="D1956" s="1">
        <v>2</v>
      </c>
      <c r="E1956" s="1">
        <v>-44</v>
      </c>
      <c r="F1956" s="1">
        <v>40</v>
      </c>
      <c r="G1956" s="7" t="str">
        <f>IF(E1956&lt;0,"0-",IF(E1956=0,"0",IF(E1956&lt;3.01,"0+ to 3",IF(E1956&lt;6.01,"3+ to 6",IF(E1956&lt;9.01,"6+ to 9",IF(E1956&lt;12.01,"9+ to 12",IF(E1956&lt;15.01,"12+ to 15",IF(E1956&lt;18.01,"15+ to 18",IF(E1956&lt;21.01,"18+ to 21",IF(E1956&lt;24.01,"21+ to 24",IF(E1956&lt;27.01,"24+ to 27",IF(E1956&lt;30.01,"27+ to 30","30+"))))))))))))</f>
        <v>0-</v>
      </c>
      <c r="H1956" s="7" t="str">
        <f>IF(F1956&lt;0,"0-",IF(F1956=0,"0",IF(F1956&lt;3.01,"0+ to 3",IF(F1956&lt;6.01,"3+ to 6",IF(F1956&lt;9.01,"6+ to 9",IF(F1956&lt;12.01,"9+ to 12",IF(F1956&lt;15.01,"12+ to 15",IF(F1956&lt;18.01,"15+ to 18",IF(F1956&lt;21.01,"18+ to 21",IF(F1956&lt;24.01,"21+ to 24",IF(F1956&lt;27.01,"24+ to 27",IF(F1956&lt;30.01,"27+ to 30","30+"))))))))))))</f>
        <v>30+</v>
      </c>
      <c r="I1956" t="str">
        <f>IF(G1956&lt;&gt;H1956,"DIFF","")</f>
        <v>DIFF</v>
      </c>
    </row>
    <row r="1957" spans="1:9">
      <c r="A1957" t="s">
        <v>103</v>
      </c>
      <c r="B1957" t="s">
        <v>128</v>
      </c>
      <c r="C1957" s="1">
        <v>118288109</v>
      </c>
      <c r="D1957" s="1">
        <v>8</v>
      </c>
      <c r="E1957" s="1">
        <v>0</v>
      </c>
      <c r="F1957" s="1">
        <v>0</v>
      </c>
      <c r="G1957" s="7" t="str">
        <f>IF(E1957&lt;0,"0-",IF(E1957=0,"0",IF(E1957&lt;3.01,"0+ to 3",IF(E1957&lt;6.01,"3+ to 6",IF(E1957&lt;9.01,"6+ to 9",IF(E1957&lt;12.01,"9+ to 12",IF(E1957&lt;15.01,"12+ to 15",IF(E1957&lt;18.01,"15+ to 18",IF(E1957&lt;21.01,"18+ to 21",IF(E1957&lt;24.01,"21+ to 24",IF(E1957&lt;27.01,"24+ to 27",IF(E1957&lt;30.01,"27+ to 30","30+"))))))))))))</f>
        <v>0</v>
      </c>
      <c r="H1957" s="7" t="str">
        <f>IF(F1957&lt;0,"0-",IF(F1957=0,"0",IF(F1957&lt;3.01,"0+ to 3",IF(F1957&lt;6.01,"3+ to 6",IF(F1957&lt;9.01,"6+ to 9",IF(F1957&lt;12.01,"9+ to 12",IF(F1957&lt;15.01,"12+ to 15",IF(F1957&lt;18.01,"15+ to 18",IF(F1957&lt;21.01,"18+ to 21",IF(F1957&lt;24.01,"21+ to 24",IF(F1957&lt;27.01,"24+ to 27",IF(F1957&lt;30.01,"27+ to 30","30+"))))))))))))</f>
        <v>0</v>
      </c>
      <c r="I1957" t="str">
        <f>IF(G1957&lt;&gt;H1957,"DIFF","")</f>
        <v/>
      </c>
    </row>
    <row r="1958" spans="1:9">
      <c r="A1958" t="s">
        <v>102</v>
      </c>
      <c r="B1958" t="s">
        <v>128</v>
      </c>
      <c r="C1958" s="1">
        <v>118288133</v>
      </c>
      <c r="D1958" s="1">
        <v>11</v>
      </c>
      <c r="E1958" s="1">
        <v>0</v>
      </c>
      <c r="F1958" s="1">
        <v>0</v>
      </c>
      <c r="G1958" s="7" t="str">
        <f>IF(E1958&lt;0,"0-",IF(E1958=0,"0",IF(E1958&lt;3.01,"0+ to 3",IF(E1958&lt;6.01,"3+ to 6",IF(E1958&lt;9.01,"6+ to 9",IF(E1958&lt;12.01,"9+ to 12",IF(E1958&lt;15.01,"12+ to 15",IF(E1958&lt;18.01,"15+ to 18",IF(E1958&lt;21.01,"18+ to 21",IF(E1958&lt;24.01,"21+ to 24",IF(E1958&lt;27.01,"24+ to 27",IF(E1958&lt;30.01,"27+ to 30","30+"))))))))))))</f>
        <v>0</v>
      </c>
      <c r="H1958" s="7" t="str">
        <f>IF(F1958&lt;0,"0-",IF(F1958=0,"0",IF(F1958&lt;3.01,"0+ to 3",IF(F1958&lt;6.01,"3+ to 6",IF(F1958&lt;9.01,"6+ to 9",IF(F1958&lt;12.01,"9+ to 12",IF(F1958&lt;15.01,"12+ to 15",IF(F1958&lt;18.01,"15+ to 18",IF(F1958&lt;21.01,"18+ to 21",IF(F1958&lt;24.01,"21+ to 24",IF(F1958&lt;27.01,"24+ to 27",IF(F1958&lt;30.01,"27+ to 30","30+"))))))))))))</f>
        <v>0</v>
      </c>
      <c r="I1958" t="str">
        <f>IF(G1958&lt;&gt;H1958,"DIFF","")</f>
        <v/>
      </c>
    </row>
    <row r="1959" spans="1:9">
      <c r="A1959" t="s">
        <v>102</v>
      </c>
      <c r="B1959" t="s">
        <v>128</v>
      </c>
      <c r="C1959" s="1">
        <v>118288803</v>
      </c>
      <c r="D1959" s="1">
        <v>2</v>
      </c>
      <c r="E1959" s="1">
        <v>-11</v>
      </c>
      <c r="F1959" s="1">
        <v>19</v>
      </c>
      <c r="G1959" s="7" t="str">
        <f>IF(E1959&lt;0,"0-",IF(E1959=0,"0",IF(E1959&lt;3.01,"0+ to 3",IF(E1959&lt;6.01,"3+ to 6",IF(E1959&lt;9.01,"6+ to 9",IF(E1959&lt;12.01,"9+ to 12",IF(E1959&lt;15.01,"12+ to 15",IF(E1959&lt;18.01,"15+ to 18",IF(E1959&lt;21.01,"18+ to 21",IF(E1959&lt;24.01,"21+ to 24",IF(E1959&lt;27.01,"24+ to 27",IF(E1959&lt;30.01,"27+ to 30","30+"))))))))))))</f>
        <v>0-</v>
      </c>
      <c r="H1959" s="7" t="str">
        <f>IF(F1959&lt;0,"0-",IF(F1959=0,"0",IF(F1959&lt;3.01,"0+ to 3",IF(F1959&lt;6.01,"3+ to 6",IF(F1959&lt;9.01,"6+ to 9",IF(F1959&lt;12.01,"9+ to 12",IF(F1959&lt;15.01,"12+ to 15",IF(F1959&lt;18.01,"15+ to 18",IF(F1959&lt;21.01,"18+ to 21",IF(F1959&lt;24.01,"21+ to 24",IF(F1959&lt;27.01,"24+ to 27",IF(F1959&lt;30.01,"27+ to 30","30+"))))))))))))</f>
        <v>18+ to 21</v>
      </c>
      <c r="I1959" t="str">
        <f>IF(G1959&lt;&gt;H1959,"DIFF","")</f>
        <v>DIFF</v>
      </c>
    </row>
    <row r="1960" spans="1:9">
      <c r="A1960" t="s">
        <v>102</v>
      </c>
      <c r="B1960" t="s">
        <v>128</v>
      </c>
      <c r="C1960" s="1">
        <v>118289417</v>
      </c>
      <c r="D1960" s="1">
        <v>2</v>
      </c>
      <c r="E1960" s="1">
        <v>-11</v>
      </c>
      <c r="F1960" s="1">
        <v>15</v>
      </c>
      <c r="G1960" s="7" t="str">
        <f>IF(E1960&lt;0,"0-",IF(E1960=0,"0",IF(E1960&lt;3.01,"0+ to 3",IF(E1960&lt;6.01,"3+ to 6",IF(E1960&lt;9.01,"6+ to 9",IF(E1960&lt;12.01,"9+ to 12",IF(E1960&lt;15.01,"12+ to 15",IF(E1960&lt;18.01,"15+ to 18",IF(E1960&lt;21.01,"18+ to 21",IF(E1960&lt;24.01,"21+ to 24",IF(E1960&lt;27.01,"24+ to 27",IF(E1960&lt;30.01,"27+ to 30","30+"))))))))))))</f>
        <v>0-</v>
      </c>
      <c r="H1960" s="7" t="str">
        <f>IF(F1960&lt;0,"0-",IF(F1960=0,"0",IF(F1960&lt;3.01,"0+ to 3",IF(F1960&lt;6.01,"3+ to 6",IF(F1960&lt;9.01,"6+ to 9",IF(F1960&lt;12.01,"9+ to 12",IF(F1960&lt;15.01,"12+ to 15",IF(F1960&lt;18.01,"15+ to 18",IF(F1960&lt;21.01,"18+ to 21",IF(F1960&lt;24.01,"21+ to 24",IF(F1960&lt;27.01,"24+ to 27",IF(F1960&lt;30.01,"27+ to 30","30+"))))))))))))</f>
        <v>12+ to 15</v>
      </c>
      <c r="I1960" t="str">
        <f>IF(G1960&lt;&gt;H1960,"DIFF","")</f>
        <v>DIFF</v>
      </c>
    </row>
    <row r="1961" spans="1:9">
      <c r="A1961" t="s">
        <v>102</v>
      </c>
      <c r="B1961" t="s">
        <v>128</v>
      </c>
      <c r="C1961" s="1">
        <v>118295686</v>
      </c>
      <c r="D1961" s="1">
        <v>2</v>
      </c>
      <c r="E1961" s="1">
        <v>-9</v>
      </c>
      <c r="F1961" s="1">
        <v>14</v>
      </c>
      <c r="G1961" s="7" t="str">
        <f>IF(E1961&lt;0,"0-",IF(E1961=0,"0",IF(E1961&lt;3.01,"0+ to 3",IF(E1961&lt;6.01,"3+ to 6",IF(E1961&lt;9.01,"6+ to 9",IF(E1961&lt;12.01,"9+ to 12",IF(E1961&lt;15.01,"12+ to 15",IF(E1961&lt;18.01,"15+ to 18",IF(E1961&lt;21.01,"18+ to 21",IF(E1961&lt;24.01,"21+ to 24",IF(E1961&lt;27.01,"24+ to 27",IF(E1961&lt;30.01,"27+ to 30","30+"))))))))))))</f>
        <v>0-</v>
      </c>
      <c r="H1961" s="7" t="str">
        <f>IF(F1961&lt;0,"0-",IF(F1961=0,"0",IF(F1961&lt;3.01,"0+ to 3",IF(F1961&lt;6.01,"3+ to 6",IF(F1961&lt;9.01,"6+ to 9",IF(F1961&lt;12.01,"9+ to 12",IF(F1961&lt;15.01,"12+ to 15",IF(F1961&lt;18.01,"15+ to 18",IF(F1961&lt;21.01,"18+ to 21",IF(F1961&lt;24.01,"21+ to 24",IF(F1961&lt;27.01,"24+ to 27",IF(F1961&lt;30.01,"27+ to 30","30+"))))))))))))</f>
        <v>12+ to 15</v>
      </c>
      <c r="I1961" t="str">
        <f>IF(G1961&lt;&gt;H1961,"DIFF","")</f>
        <v>DIFF</v>
      </c>
    </row>
    <row r="1962" spans="1:9">
      <c r="A1962" t="s">
        <v>103</v>
      </c>
      <c r="B1962" t="s">
        <v>128</v>
      </c>
      <c r="C1962" s="1">
        <v>118298097</v>
      </c>
      <c r="D1962" s="1">
        <v>3</v>
      </c>
      <c r="E1962" s="1">
        <v>-2</v>
      </c>
      <c r="F1962" s="1">
        <v>4</v>
      </c>
      <c r="G1962" s="7" t="str">
        <f>IF(E1962&lt;0,"0-",IF(E1962=0,"0",IF(E1962&lt;3.01,"0+ to 3",IF(E1962&lt;6.01,"3+ to 6",IF(E1962&lt;9.01,"6+ to 9",IF(E1962&lt;12.01,"9+ to 12",IF(E1962&lt;15.01,"12+ to 15",IF(E1962&lt;18.01,"15+ to 18",IF(E1962&lt;21.01,"18+ to 21",IF(E1962&lt;24.01,"21+ to 24",IF(E1962&lt;27.01,"24+ to 27",IF(E1962&lt;30.01,"27+ to 30","30+"))))))))))))</f>
        <v>0-</v>
      </c>
      <c r="H1962" s="7" t="str">
        <f>IF(F1962&lt;0,"0-",IF(F1962=0,"0",IF(F1962&lt;3.01,"0+ to 3",IF(F1962&lt;6.01,"3+ to 6",IF(F1962&lt;9.01,"6+ to 9",IF(F1962&lt;12.01,"9+ to 12",IF(F1962&lt;15.01,"12+ to 15",IF(F1962&lt;18.01,"15+ to 18",IF(F1962&lt;21.01,"18+ to 21",IF(F1962&lt;24.01,"21+ to 24",IF(F1962&lt;27.01,"24+ to 27",IF(F1962&lt;30.01,"27+ to 30","30+"))))))))))))</f>
        <v>3+ to 6</v>
      </c>
      <c r="I1962" t="str">
        <f>IF(G1962&lt;&gt;H1962,"DIFF","")</f>
        <v>DIFF</v>
      </c>
    </row>
    <row r="1963" spans="1:9">
      <c r="A1963" t="s">
        <v>102</v>
      </c>
      <c r="B1963" t="s">
        <v>128</v>
      </c>
      <c r="C1963" s="1">
        <v>118300902</v>
      </c>
      <c r="D1963" s="1">
        <v>8</v>
      </c>
      <c r="E1963" s="1">
        <v>0</v>
      </c>
      <c r="F1963" s="1">
        <v>2</v>
      </c>
      <c r="G1963" s="7" t="str">
        <f>IF(E1963&lt;0,"0-",IF(E1963=0,"0",IF(E1963&lt;3.01,"0+ to 3",IF(E1963&lt;6.01,"3+ to 6",IF(E1963&lt;9.01,"6+ to 9",IF(E1963&lt;12.01,"9+ to 12",IF(E1963&lt;15.01,"12+ to 15",IF(E1963&lt;18.01,"15+ to 18",IF(E1963&lt;21.01,"18+ to 21",IF(E1963&lt;24.01,"21+ to 24",IF(E1963&lt;27.01,"24+ to 27",IF(E1963&lt;30.01,"27+ to 30","30+"))))))))))))</f>
        <v>0</v>
      </c>
      <c r="H1963" s="7" t="str">
        <f>IF(F1963&lt;0,"0-",IF(F1963=0,"0",IF(F1963&lt;3.01,"0+ to 3",IF(F1963&lt;6.01,"3+ to 6",IF(F1963&lt;9.01,"6+ to 9",IF(F1963&lt;12.01,"9+ to 12",IF(F1963&lt;15.01,"12+ to 15",IF(F1963&lt;18.01,"15+ to 18",IF(F1963&lt;21.01,"18+ to 21",IF(F1963&lt;24.01,"21+ to 24",IF(F1963&lt;27.01,"24+ to 27",IF(F1963&lt;30.01,"27+ to 30","30+"))))))))))))</f>
        <v>0+ to 3</v>
      </c>
      <c r="I1963" t="str">
        <f>IF(G1963&lt;&gt;H1963,"DIFF","")</f>
        <v>DIFF</v>
      </c>
    </row>
    <row r="1964" spans="1:9">
      <c r="A1964" t="s">
        <v>102</v>
      </c>
      <c r="B1964" t="s">
        <v>128</v>
      </c>
      <c r="C1964" s="1">
        <v>118304617</v>
      </c>
      <c r="D1964" s="1">
        <v>3</v>
      </c>
      <c r="E1964" s="1">
        <v>-1</v>
      </c>
      <c r="F1964" s="1">
        <v>12</v>
      </c>
      <c r="G1964" s="7" t="str">
        <f>IF(E1964&lt;0,"0-",IF(E1964=0,"0",IF(E1964&lt;3.01,"0+ to 3",IF(E1964&lt;6.01,"3+ to 6",IF(E1964&lt;9.01,"6+ to 9",IF(E1964&lt;12.01,"9+ to 12",IF(E1964&lt;15.01,"12+ to 15",IF(E1964&lt;18.01,"15+ to 18",IF(E1964&lt;21.01,"18+ to 21",IF(E1964&lt;24.01,"21+ to 24",IF(E1964&lt;27.01,"24+ to 27",IF(E1964&lt;30.01,"27+ to 30","30+"))))))))))))</f>
        <v>0-</v>
      </c>
      <c r="H1964" s="7" t="str">
        <f>IF(F1964&lt;0,"0-",IF(F1964=0,"0",IF(F1964&lt;3.01,"0+ to 3",IF(F1964&lt;6.01,"3+ to 6",IF(F1964&lt;9.01,"6+ to 9",IF(F1964&lt;12.01,"9+ to 12",IF(F1964&lt;15.01,"12+ to 15",IF(F1964&lt;18.01,"15+ to 18",IF(F1964&lt;21.01,"18+ to 21",IF(F1964&lt;24.01,"21+ to 24",IF(F1964&lt;27.01,"24+ to 27",IF(F1964&lt;30.01,"27+ to 30","30+"))))))))))))</f>
        <v>9+ to 12</v>
      </c>
      <c r="I1964" t="str">
        <f>IF(G1964&lt;&gt;H1964,"DIFF","")</f>
        <v>DIFF</v>
      </c>
    </row>
    <row r="1965" spans="1:9">
      <c r="A1965" t="s">
        <v>102</v>
      </c>
      <c r="B1965" t="s">
        <v>128</v>
      </c>
      <c r="C1965" s="1">
        <v>118304685</v>
      </c>
      <c r="D1965" s="1">
        <v>2</v>
      </c>
      <c r="E1965" s="1">
        <v>-17</v>
      </c>
      <c r="F1965" s="1">
        <v>31</v>
      </c>
      <c r="G1965" s="7" t="str">
        <f>IF(E1965&lt;0,"0-",IF(E1965=0,"0",IF(E1965&lt;3.01,"0+ to 3",IF(E1965&lt;6.01,"3+ to 6",IF(E1965&lt;9.01,"6+ to 9",IF(E1965&lt;12.01,"9+ to 12",IF(E1965&lt;15.01,"12+ to 15",IF(E1965&lt;18.01,"15+ to 18",IF(E1965&lt;21.01,"18+ to 21",IF(E1965&lt;24.01,"21+ to 24",IF(E1965&lt;27.01,"24+ to 27",IF(E1965&lt;30.01,"27+ to 30","30+"))))))))))))</f>
        <v>0-</v>
      </c>
      <c r="H1965" s="7" t="str">
        <f>IF(F1965&lt;0,"0-",IF(F1965=0,"0",IF(F1965&lt;3.01,"0+ to 3",IF(F1965&lt;6.01,"3+ to 6",IF(F1965&lt;9.01,"6+ to 9",IF(F1965&lt;12.01,"9+ to 12",IF(F1965&lt;15.01,"12+ to 15",IF(F1965&lt;18.01,"15+ to 18",IF(F1965&lt;21.01,"18+ to 21",IF(F1965&lt;24.01,"21+ to 24",IF(F1965&lt;27.01,"24+ to 27",IF(F1965&lt;30.01,"27+ to 30","30+"))))))))))))</f>
        <v>30+</v>
      </c>
      <c r="I1965" t="str">
        <f>IF(G1965&lt;&gt;H1965,"DIFF","")</f>
        <v>DIFF</v>
      </c>
    </row>
    <row r="1966" spans="1:9">
      <c r="A1966" t="s">
        <v>102</v>
      </c>
      <c r="B1966" t="s">
        <v>128</v>
      </c>
      <c r="C1966" s="1">
        <v>118304988</v>
      </c>
      <c r="D1966" s="1">
        <v>2</v>
      </c>
      <c r="E1966" s="1">
        <v>-5</v>
      </c>
      <c r="F1966" s="1">
        <v>0</v>
      </c>
      <c r="G1966" s="7" t="str">
        <f>IF(E1966&lt;0,"0-",IF(E1966=0,"0",IF(E1966&lt;3.01,"0+ to 3",IF(E1966&lt;6.01,"3+ to 6",IF(E1966&lt;9.01,"6+ to 9",IF(E1966&lt;12.01,"9+ to 12",IF(E1966&lt;15.01,"12+ to 15",IF(E1966&lt;18.01,"15+ to 18",IF(E1966&lt;21.01,"18+ to 21",IF(E1966&lt;24.01,"21+ to 24",IF(E1966&lt;27.01,"24+ to 27",IF(E1966&lt;30.01,"27+ to 30","30+"))))))))))))</f>
        <v>0-</v>
      </c>
      <c r="H1966" s="7" t="str">
        <f>IF(F1966&lt;0,"0-",IF(F1966=0,"0",IF(F1966&lt;3.01,"0+ to 3",IF(F1966&lt;6.01,"3+ to 6",IF(F1966&lt;9.01,"6+ to 9",IF(F1966&lt;12.01,"9+ to 12",IF(F1966&lt;15.01,"12+ to 15",IF(F1966&lt;18.01,"15+ to 18",IF(F1966&lt;21.01,"18+ to 21",IF(F1966&lt;24.01,"21+ to 24",IF(F1966&lt;27.01,"24+ to 27",IF(F1966&lt;30.01,"27+ to 30","30+"))))))))))))</f>
        <v>0</v>
      </c>
      <c r="I1966" t="str">
        <f>IF(G1966&lt;&gt;H1966,"DIFF","")</f>
        <v>DIFF</v>
      </c>
    </row>
    <row r="1967" spans="1:9">
      <c r="A1967" t="s">
        <v>102</v>
      </c>
      <c r="B1967" t="s">
        <v>128</v>
      </c>
      <c r="C1967" s="1">
        <v>118307969</v>
      </c>
      <c r="D1967" s="1">
        <v>2</v>
      </c>
      <c r="E1967" s="1">
        <v>-5</v>
      </c>
      <c r="F1967" s="1">
        <v>8</v>
      </c>
      <c r="G1967" s="7" t="str">
        <f>IF(E1967&lt;0,"0-",IF(E1967=0,"0",IF(E1967&lt;3.01,"0+ to 3",IF(E1967&lt;6.01,"3+ to 6",IF(E1967&lt;9.01,"6+ to 9",IF(E1967&lt;12.01,"9+ to 12",IF(E1967&lt;15.01,"12+ to 15",IF(E1967&lt;18.01,"15+ to 18",IF(E1967&lt;21.01,"18+ to 21",IF(E1967&lt;24.01,"21+ to 24",IF(E1967&lt;27.01,"24+ to 27",IF(E1967&lt;30.01,"27+ to 30","30+"))))))))))))</f>
        <v>0-</v>
      </c>
      <c r="H1967" s="7" t="str">
        <f>IF(F1967&lt;0,"0-",IF(F1967=0,"0",IF(F1967&lt;3.01,"0+ to 3",IF(F1967&lt;6.01,"3+ to 6",IF(F1967&lt;9.01,"6+ to 9",IF(F1967&lt;12.01,"9+ to 12",IF(F1967&lt;15.01,"12+ to 15",IF(F1967&lt;18.01,"15+ to 18",IF(F1967&lt;21.01,"18+ to 21",IF(F1967&lt;24.01,"21+ to 24",IF(F1967&lt;27.01,"24+ to 27",IF(F1967&lt;30.01,"27+ to 30","30+"))))))))))))</f>
        <v>6+ to 9</v>
      </c>
      <c r="I1967" t="str">
        <f>IF(G1967&lt;&gt;H1967,"DIFF","")</f>
        <v>DIFF</v>
      </c>
    </row>
    <row r="1968" spans="1:9">
      <c r="A1968" t="s">
        <v>102</v>
      </c>
      <c r="B1968" t="s">
        <v>128</v>
      </c>
      <c r="C1968" s="1">
        <v>118308948</v>
      </c>
      <c r="D1968" s="1">
        <v>2</v>
      </c>
      <c r="E1968" s="1">
        <v>-8</v>
      </c>
      <c r="F1968" s="1">
        <v>9</v>
      </c>
      <c r="G1968" s="7" t="str">
        <f>IF(E1968&lt;0,"0-",IF(E1968=0,"0",IF(E1968&lt;3.01,"0+ to 3",IF(E1968&lt;6.01,"3+ to 6",IF(E1968&lt;9.01,"6+ to 9",IF(E1968&lt;12.01,"9+ to 12",IF(E1968&lt;15.01,"12+ to 15",IF(E1968&lt;18.01,"15+ to 18",IF(E1968&lt;21.01,"18+ to 21",IF(E1968&lt;24.01,"21+ to 24",IF(E1968&lt;27.01,"24+ to 27",IF(E1968&lt;30.01,"27+ to 30","30+"))))))))))))</f>
        <v>0-</v>
      </c>
      <c r="H1968" s="7" t="str">
        <f>IF(F1968&lt;0,"0-",IF(F1968=0,"0",IF(F1968&lt;3.01,"0+ to 3",IF(F1968&lt;6.01,"3+ to 6",IF(F1968&lt;9.01,"6+ to 9",IF(F1968&lt;12.01,"9+ to 12",IF(F1968&lt;15.01,"12+ to 15",IF(F1968&lt;18.01,"15+ to 18",IF(F1968&lt;21.01,"18+ to 21",IF(F1968&lt;24.01,"21+ to 24",IF(F1968&lt;27.01,"24+ to 27",IF(F1968&lt;30.01,"27+ to 30","30+"))))))))))))</f>
        <v>6+ to 9</v>
      </c>
      <c r="I1968" t="str">
        <f>IF(G1968&lt;&gt;H1968,"DIFF","")</f>
        <v>DIFF</v>
      </c>
    </row>
    <row r="1969" spans="1:9">
      <c r="A1969" t="s">
        <v>102</v>
      </c>
      <c r="B1969" t="s">
        <v>128</v>
      </c>
      <c r="C1969" s="1">
        <v>118309071</v>
      </c>
      <c r="D1969" s="1">
        <v>2</v>
      </c>
      <c r="E1969" s="1">
        <v>0</v>
      </c>
      <c r="F1969" s="1">
        <v>0</v>
      </c>
      <c r="G1969" s="7" t="str">
        <f>IF(E1969&lt;0,"0-",IF(E1969=0,"0",IF(E1969&lt;3.01,"0+ to 3",IF(E1969&lt;6.01,"3+ to 6",IF(E1969&lt;9.01,"6+ to 9",IF(E1969&lt;12.01,"9+ to 12",IF(E1969&lt;15.01,"12+ to 15",IF(E1969&lt;18.01,"15+ to 18",IF(E1969&lt;21.01,"18+ to 21",IF(E1969&lt;24.01,"21+ to 24",IF(E1969&lt;27.01,"24+ to 27",IF(E1969&lt;30.01,"27+ to 30","30+"))))))))))))</f>
        <v>0</v>
      </c>
      <c r="H1969" s="7" t="str">
        <f>IF(F1969&lt;0,"0-",IF(F1969=0,"0",IF(F1969&lt;3.01,"0+ to 3",IF(F1969&lt;6.01,"3+ to 6",IF(F1969&lt;9.01,"6+ to 9",IF(F1969&lt;12.01,"9+ to 12",IF(F1969&lt;15.01,"12+ to 15",IF(F1969&lt;18.01,"15+ to 18",IF(F1969&lt;21.01,"18+ to 21",IF(F1969&lt;24.01,"21+ to 24",IF(F1969&lt;27.01,"24+ to 27",IF(F1969&lt;30.01,"27+ to 30","30+"))))))))))))</f>
        <v>0</v>
      </c>
      <c r="I1969" t="str">
        <f>IF(G1969&lt;&gt;H1969,"DIFF","")</f>
        <v/>
      </c>
    </row>
    <row r="1970" spans="1:9">
      <c r="A1970" t="s">
        <v>102</v>
      </c>
      <c r="B1970" t="s">
        <v>128</v>
      </c>
      <c r="C1970" s="1">
        <v>118310843</v>
      </c>
      <c r="D1970" s="1">
        <v>5</v>
      </c>
      <c r="E1970" s="1">
        <v>0</v>
      </c>
      <c r="F1970" s="1">
        <v>1</v>
      </c>
      <c r="G1970" s="7" t="str">
        <f>IF(E1970&lt;0,"0-",IF(E1970=0,"0",IF(E1970&lt;3.01,"0+ to 3",IF(E1970&lt;6.01,"3+ to 6",IF(E1970&lt;9.01,"6+ to 9",IF(E1970&lt;12.01,"9+ to 12",IF(E1970&lt;15.01,"12+ to 15",IF(E1970&lt;18.01,"15+ to 18",IF(E1970&lt;21.01,"18+ to 21",IF(E1970&lt;24.01,"21+ to 24",IF(E1970&lt;27.01,"24+ to 27",IF(E1970&lt;30.01,"27+ to 30","30+"))))))))))))</f>
        <v>0</v>
      </c>
      <c r="H1970" s="7" t="str">
        <f>IF(F1970&lt;0,"0-",IF(F1970=0,"0",IF(F1970&lt;3.01,"0+ to 3",IF(F1970&lt;6.01,"3+ to 6",IF(F1970&lt;9.01,"6+ to 9",IF(F1970&lt;12.01,"9+ to 12",IF(F1970&lt;15.01,"12+ to 15",IF(F1970&lt;18.01,"15+ to 18",IF(F1970&lt;21.01,"18+ to 21",IF(F1970&lt;24.01,"21+ to 24",IF(F1970&lt;27.01,"24+ to 27",IF(F1970&lt;30.01,"27+ to 30","30+"))))))))))))</f>
        <v>0+ to 3</v>
      </c>
      <c r="I1970" t="str">
        <f>IF(G1970&lt;&gt;H1970,"DIFF","")</f>
        <v>DIFF</v>
      </c>
    </row>
    <row r="1971" spans="1:9">
      <c r="A1971" t="s">
        <v>102</v>
      </c>
      <c r="B1971" t="s">
        <v>127</v>
      </c>
      <c r="C1971" s="1">
        <v>118371175</v>
      </c>
      <c r="D1971" s="1">
        <v>2</v>
      </c>
      <c r="E1971" s="1">
        <v>-8</v>
      </c>
      <c r="F1971" s="1">
        <v>13</v>
      </c>
      <c r="G1971" s="7" t="str">
        <f>IF(E1971&lt;0,"0-",IF(E1971=0,"0",IF(E1971&lt;3.01,"0+ to 3",IF(E1971&lt;6.01,"3+ to 6",IF(E1971&lt;9.01,"6+ to 9",IF(E1971&lt;12.01,"9+ to 12",IF(E1971&lt;15.01,"12+ to 15",IF(E1971&lt;18.01,"15+ to 18",IF(E1971&lt;21.01,"18+ to 21",IF(E1971&lt;24.01,"21+ to 24",IF(E1971&lt;27.01,"24+ to 27",IF(E1971&lt;30.01,"27+ to 30","30+"))))))))))))</f>
        <v>0-</v>
      </c>
      <c r="H1971" s="7" t="str">
        <f>IF(F1971&lt;0,"0-",IF(F1971=0,"0",IF(F1971&lt;3.01,"0+ to 3",IF(F1971&lt;6.01,"3+ to 6",IF(F1971&lt;9.01,"6+ to 9",IF(F1971&lt;12.01,"9+ to 12",IF(F1971&lt;15.01,"12+ to 15",IF(F1971&lt;18.01,"15+ to 18",IF(F1971&lt;21.01,"18+ to 21",IF(F1971&lt;24.01,"21+ to 24",IF(F1971&lt;27.01,"24+ to 27",IF(F1971&lt;30.01,"27+ to 30","30+"))))))))))))</f>
        <v>12+ to 15</v>
      </c>
      <c r="I1971" t="str">
        <f>IF(G1971&lt;&gt;H1971,"DIFF","")</f>
        <v>DIFF</v>
      </c>
    </row>
    <row r="1972" spans="1:9">
      <c r="A1972" t="s">
        <v>102</v>
      </c>
      <c r="B1972" t="s">
        <v>127</v>
      </c>
      <c r="C1972" s="1">
        <v>118372731</v>
      </c>
      <c r="D1972" s="1">
        <v>2</v>
      </c>
      <c r="E1972" s="1">
        <v>0</v>
      </c>
      <c r="F1972" s="1">
        <v>0</v>
      </c>
      <c r="G1972" s="7" t="str">
        <f>IF(E1972&lt;0,"0-",IF(E1972=0,"0",IF(E1972&lt;3.01,"0+ to 3",IF(E1972&lt;6.01,"3+ to 6",IF(E1972&lt;9.01,"6+ to 9",IF(E1972&lt;12.01,"9+ to 12",IF(E1972&lt;15.01,"12+ to 15",IF(E1972&lt;18.01,"15+ to 18",IF(E1972&lt;21.01,"18+ to 21",IF(E1972&lt;24.01,"21+ to 24",IF(E1972&lt;27.01,"24+ to 27",IF(E1972&lt;30.01,"27+ to 30","30+"))))))))))))</f>
        <v>0</v>
      </c>
      <c r="H1972" s="7" t="str">
        <f>IF(F1972&lt;0,"0-",IF(F1972=0,"0",IF(F1972&lt;3.01,"0+ to 3",IF(F1972&lt;6.01,"3+ to 6",IF(F1972&lt;9.01,"6+ to 9",IF(F1972&lt;12.01,"9+ to 12",IF(F1972&lt;15.01,"12+ to 15",IF(F1972&lt;18.01,"15+ to 18",IF(F1972&lt;21.01,"18+ to 21",IF(F1972&lt;24.01,"21+ to 24",IF(F1972&lt;27.01,"24+ to 27",IF(F1972&lt;30.01,"27+ to 30","30+"))))))))))))</f>
        <v>0</v>
      </c>
      <c r="I1972" t="str">
        <f>IF(G1972&lt;&gt;H1972,"DIFF","")</f>
        <v/>
      </c>
    </row>
    <row r="1973" spans="1:9">
      <c r="A1973" t="s">
        <v>102</v>
      </c>
      <c r="B1973" t="s">
        <v>127</v>
      </c>
      <c r="C1973" s="1">
        <v>118379177</v>
      </c>
      <c r="D1973" s="1">
        <v>9</v>
      </c>
      <c r="E1973" s="1">
        <v>-2</v>
      </c>
      <c r="F1973" s="1">
        <v>9</v>
      </c>
      <c r="G1973" s="7" t="str">
        <f>IF(E1973&lt;0,"0-",IF(E1973=0,"0",IF(E1973&lt;3.01,"0+ to 3",IF(E1973&lt;6.01,"3+ to 6",IF(E1973&lt;9.01,"6+ to 9",IF(E1973&lt;12.01,"9+ to 12",IF(E1973&lt;15.01,"12+ to 15",IF(E1973&lt;18.01,"15+ to 18",IF(E1973&lt;21.01,"18+ to 21",IF(E1973&lt;24.01,"21+ to 24",IF(E1973&lt;27.01,"24+ to 27",IF(E1973&lt;30.01,"27+ to 30","30+"))))))))))))</f>
        <v>0-</v>
      </c>
      <c r="H1973" s="7" t="str">
        <f>IF(F1973&lt;0,"0-",IF(F1973=0,"0",IF(F1973&lt;3.01,"0+ to 3",IF(F1973&lt;6.01,"3+ to 6",IF(F1973&lt;9.01,"6+ to 9",IF(F1973&lt;12.01,"9+ to 12",IF(F1973&lt;15.01,"12+ to 15",IF(F1973&lt;18.01,"15+ to 18",IF(F1973&lt;21.01,"18+ to 21",IF(F1973&lt;24.01,"21+ to 24",IF(F1973&lt;27.01,"24+ to 27",IF(F1973&lt;30.01,"27+ to 30","30+"))))))))))))</f>
        <v>6+ to 9</v>
      </c>
      <c r="I1973" t="str">
        <f>IF(G1973&lt;&gt;H1973,"DIFF","")</f>
        <v>DIFF</v>
      </c>
    </row>
    <row r="1974" spans="1:9">
      <c r="A1974" t="s">
        <v>102</v>
      </c>
      <c r="B1974" t="s">
        <v>127</v>
      </c>
      <c r="C1974" s="1">
        <v>118379458</v>
      </c>
      <c r="D1974" s="1">
        <v>2</v>
      </c>
      <c r="E1974" s="1">
        <v>0</v>
      </c>
      <c r="F1974" s="1">
        <v>0</v>
      </c>
      <c r="G1974" s="7" t="str">
        <f>IF(E1974&lt;0,"0-",IF(E1974=0,"0",IF(E1974&lt;3.01,"0+ to 3",IF(E1974&lt;6.01,"3+ to 6",IF(E1974&lt;9.01,"6+ to 9",IF(E1974&lt;12.01,"9+ to 12",IF(E1974&lt;15.01,"12+ to 15",IF(E1974&lt;18.01,"15+ to 18",IF(E1974&lt;21.01,"18+ to 21",IF(E1974&lt;24.01,"21+ to 24",IF(E1974&lt;27.01,"24+ to 27",IF(E1974&lt;30.01,"27+ to 30","30+"))))))))))))</f>
        <v>0</v>
      </c>
      <c r="H1974" s="7" t="str">
        <f>IF(F1974&lt;0,"0-",IF(F1974=0,"0",IF(F1974&lt;3.01,"0+ to 3",IF(F1974&lt;6.01,"3+ to 6",IF(F1974&lt;9.01,"6+ to 9",IF(F1974&lt;12.01,"9+ to 12",IF(F1974&lt;15.01,"12+ to 15",IF(F1974&lt;18.01,"15+ to 18",IF(F1974&lt;21.01,"18+ to 21",IF(F1974&lt;24.01,"21+ to 24",IF(F1974&lt;27.01,"24+ to 27",IF(F1974&lt;30.01,"27+ to 30","30+"))))))))))))</f>
        <v>0</v>
      </c>
      <c r="I1974" t="str">
        <f>IF(G1974&lt;&gt;H1974,"DIFF","")</f>
        <v/>
      </c>
    </row>
    <row r="1975" spans="1:9">
      <c r="A1975" t="s">
        <v>102</v>
      </c>
      <c r="B1975" t="s">
        <v>126</v>
      </c>
      <c r="C1975" s="1">
        <v>118423117</v>
      </c>
      <c r="D1975" s="1">
        <v>7</v>
      </c>
      <c r="E1975" s="1">
        <v>-44</v>
      </c>
      <c r="F1975" s="1">
        <v>76</v>
      </c>
      <c r="G1975" s="7" t="str">
        <f>IF(E1975&lt;0,"0-",IF(E1975=0,"0",IF(E1975&lt;3.01,"0+ to 3",IF(E1975&lt;6.01,"3+ to 6",IF(E1975&lt;9.01,"6+ to 9",IF(E1975&lt;12.01,"9+ to 12",IF(E1975&lt;15.01,"12+ to 15",IF(E1975&lt;18.01,"15+ to 18",IF(E1975&lt;21.01,"18+ to 21",IF(E1975&lt;24.01,"21+ to 24",IF(E1975&lt;27.01,"24+ to 27",IF(E1975&lt;30.01,"27+ to 30","30+"))))))))))))</f>
        <v>0-</v>
      </c>
      <c r="H1975" s="7" t="str">
        <f>IF(F1975&lt;0,"0-",IF(F1975=0,"0",IF(F1975&lt;3.01,"0+ to 3",IF(F1975&lt;6.01,"3+ to 6",IF(F1975&lt;9.01,"6+ to 9",IF(F1975&lt;12.01,"9+ to 12",IF(F1975&lt;15.01,"12+ to 15",IF(F1975&lt;18.01,"15+ to 18",IF(F1975&lt;21.01,"18+ to 21",IF(F1975&lt;24.01,"21+ to 24",IF(F1975&lt;27.01,"24+ to 27",IF(F1975&lt;30.01,"27+ to 30","30+"))))))))))))</f>
        <v>30+</v>
      </c>
      <c r="I1975" t="str">
        <f>IF(G1975&lt;&gt;H1975,"DIFF","")</f>
        <v>DIFF</v>
      </c>
    </row>
    <row r="1976" spans="1:9">
      <c r="A1976" t="s">
        <v>102</v>
      </c>
      <c r="B1976" t="s">
        <v>126</v>
      </c>
      <c r="C1976" s="1">
        <v>118426062</v>
      </c>
      <c r="D1976" s="1">
        <v>3</v>
      </c>
      <c r="E1976" s="1">
        <v>-5</v>
      </c>
      <c r="F1976" s="1">
        <v>12</v>
      </c>
      <c r="G1976" s="7" t="str">
        <f>IF(E1976&lt;0,"0-",IF(E1976=0,"0",IF(E1976&lt;3.01,"0+ to 3",IF(E1976&lt;6.01,"3+ to 6",IF(E1976&lt;9.01,"6+ to 9",IF(E1976&lt;12.01,"9+ to 12",IF(E1976&lt;15.01,"12+ to 15",IF(E1976&lt;18.01,"15+ to 18",IF(E1976&lt;21.01,"18+ to 21",IF(E1976&lt;24.01,"21+ to 24",IF(E1976&lt;27.01,"24+ to 27",IF(E1976&lt;30.01,"27+ to 30","30+"))))))))))))</f>
        <v>0-</v>
      </c>
      <c r="H1976" s="7" t="str">
        <f>IF(F1976&lt;0,"0-",IF(F1976=0,"0",IF(F1976&lt;3.01,"0+ to 3",IF(F1976&lt;6.01,"3+ to 6",IF(F1976&lt;9.01,"6+ to 9",IF(F1976&lt;12.01,"9+ to 12",IF(F1976&lt;15.01,"12+ to 15",IF(F1976&lt;18.01,"15+ to 18",IF(F1976&lt;21.01,"18+ to 21",IF(F1976&lt;24.01,"21+ to 24",IF(F1976&lt;27.01,"24+ to 27",IF(F1976&lt;30.01,"27+ to 30","30+"))))))))))))</f>
        <v>9+ to 12</v>
      </c>
      <c r="I1976" t="str">
        <f>IF(G1976&lt;&gt;H1976,"DIFF","")</f>
        <v>DIFF</v>
      </c>
    </row>
    <row r="1977" spans="1:9">
      <c r="A1977" t="s">
        <v>102</v>
      </c>
      <c r="B1977" t="s">
        <v>126</v>
      </c>
      <c r="C1977" s="1">
        <v>118427964</v>
      </c>
      <c r="D1977" s="1">
        <v>2</v>
      </c>
      <c r="E1977" s="1">
        <v>-3</v>
      </c>
      <c r="F1977" s="1">
        <v>5</v>
      </c>
      <c r="G1977" s="7" t="str">
        <f>IF(E1977&lt;0,"0-",IF(E1977=0,"0",IF(E1977&lt;3.01,"0+ to 3",IF(E1977&lt;6.01,"3+ to 6",IF(E1977&lt;9.01,"6+ to 9",IF(E1977&lt;12.01,"9+ to 12",IF(E1977&lt;15.01,"12+ to 15",IF(E1977&lt;18.01,"15+ to 18",IF(E1977&lt;21.01,"18+ to 21",IF(E1977&lt;24.01,"21+ to 24",IF(E1977&lt;27.01,"24+ to 27",IF(E1977&lt;30.01,"27+ to 30","30+"))))))))))))</f>
        <v>0-</v>
      </c>
      <c r="H1977" s="7" t="str">
        <f>IF(F1977&lt;0,"0-",IF(F1977=0,"0",IF(F1977&lt;3.01,"0+ to 3",IF(F1977&lt;6.01,"3+ to 6",IF(F1977&lt;9.01,"6+ to 9",IF(F1977&lt;12.01,"9+ to 12",IF(F1977&lt;15.01,"12+ to 15",IF(F1977&lt;18.01,"15+ to 18",IF(F1977&lt;21.01,"18+ to 21",IF(F1977&lt;24.01,"21+ to 24",IF(F1977&lt;27.01,"24+ to 27",IF(F1977&lt;30.01,"27+ to 30","30+"))))))))))))</f>
        <v>3+ to 6</v>
      </c>
      <c r="I1977" t="str">
        <f>IF(G1977&lt;&gt;H1977,"DIFF","")</f>
        <v>DIFF</v>
      </c>
    </row>
    <row r="1978" spans="1:9">
      <c r="A1978" t="s">
        <v>102</v>
      </c>
      <c r="B1978" t="s">
        <v>126</v>
      </c>
      <c r="C1978" s="1">
        <v>118427976</v>
      </c>
      <c r="D1978" s="1">
        <v>2</v>
      </c>
      <c r="E1978" s="1">
        <v>-8</v>
      </c>
      <c r="F1978" s="1">
        <v>11</v>
      </c>
      <c r="G1978" s="7" t="str">
        <f>IF(E1978&lt;0,"0-",IF(E1978=0,"0",IF(E1978&lt;3.01,"0+ to 3",IF(E1978&lt;6.01,"3+ to 6",IF(E1978&lt;9.01,"6+ to 9",IF(E1978&lt;12.01,"9+ to 12",IF(E1978&lt;15.01,"12+ to 15",IF(E1978&lt;18.01,"15+ to 18",IF(E1978&lt;21.01,"18+ to 21",IF(E1978&lt;24.01,"21+ to 24",IF(E1978&lt;27.01,"24+ to 27",IF(E1978&lt;30.01,"27+ to 30","30+"))))))))))))</f>
        <v>0-</v>
      </c>
      <c r="H1978" s="7" t="str">
        <f>IF(F1978&lt;0,"0-",IF(F1978=0,"0",IF(F1978&lt;3.01,"0+ to 3",IF(F1978&lt;6.01,"3+ to 6",IF(F1978&lt;9.01,"6+ to 9",IF(F1978&lt;12.01,"9+ to 12",IF(F1978&lt;15.01,"12+ to 15",IF(F1978&lt;18.01,"15+ to 18",IF(F1978&lt;21.01,"18+ to 21",IF(F1978&lt;24.01,"21+ to 24",IF(F1978&lt;27.01,"24+ to 27",IF(F1978&lt;30.01,"27+ to 30","30+"))))))))))))</f>
        <v>9+ to 12</v>
      </c>
      <c r="I1978" t="str">
        <f>IF(G1978&lt;&gt;H1978,"DIFF","")</f>
        <v>DIFF</v>
      </c>
    </row>
    <row r="1979" spans="1:9">
      <c r="A1979" t="s">
        <v>102</v>
      </c>
      <c r="B1979" t="s">
        <v>126</v>
      </c>
      <c r="C1979" s="1">
        <v>118429032</v>
      </c>
      <c r="D1979" s="1">
        <v>2</v>
      </c>
      <c r="E1979" s="1">
        <v>-6</v>
      </c>
      <c r="F1979" s="1">
        <v>8</v>
      </c>
      <c r="G1979" s="7" t="str">
        <f>IF(E1979&lt;0,"0-",IF(E1979=0,"0",IF(E1979&lt;3.01,"0+ to 3",IF(E1979&lt;6.01,"3+ to 6",IF(E1979&lt;9.01,"6+ to 9",IF(E1979&lt;12.01,"9+ to 12",IF(E1979&lt;15.01,"12+ to 15",IF(E1979&lt;18.01,"15+ to 18",IF(E1979&lt;21.01,"18+ to 21",IF(E1979&lt;24.01,"21+ to 24",IF(E1979&lt;27.01,"24+ to 27",IF(E1979&lt;30.01,"27+ to 30","30+"))))))))))))</f>
        <v>0-</v>
      </c>
      <c r="H1979" s="7" t="str">
        <f>IF(F1979&lt;0,"0-",IF(F1979=0,"0",IF(F1979&lt;3.01,"0+ to 3",IF(F1979&lt;6.01,"3+ to 6",IF(F1979&lt;9.01,"6+ to 9",IF(F1979&lt;12.01,"9+ to 12",IF(F1979&lt;15.01,"12+ to 15",IF(F1979&lt;18.01,"15+ to 18",IF(F1979&lt;21.01,"18+ to 21",IF(F1979&lt;24.01,"21+ to 24",IF(F1979&lt;27.01,"24+ to 27",IF(F1979&lt;30.01,"27+ to 30","30+"))))))))))))</f>
        <v>6+ to 9</v>
      </c>
      <c r="I1979" t="str">
        <f>IF(G1979&lt;&gt;H1979,"DIFF","")</f>
        <v>DIFF</v>
      </c>
    </row>
    <row r="1980" spans="1:9">
      <c r="A1980" t="s">
        <v>102</v>
      </c>
      <c r="B1980" t="s">
        <v>126</v>
      </c>
      <c r="C1980" s="1">
        <v>118431330</v>
      </c>
      <c r="D1980" s="1">
        <v>2</v>
      </c>
      <c r="E1980" s="1">
        <v>-6</v>
      </c>
      <c r="F1980" s="1">
        <v>24</v>
      </c>
      <c r="G1980" s="7" t="str">
        <f>IF(E1980&lt;0,"0-",IF(E1980=0,"0",IF(E1980&lt;3.01,"0+ to 3",IF(E1980&lt;6.01,"3+ to 6",IF(E1980&lt;9.01,"6+ to 9",IF(E1980&lt;12.01,"9+ to 12",IF(E1980&lt;15.01,"12+ to 15",IF(E1980&lt;18.01,"15+ to 18",IF(E1980&lt;21.01,"18+ to 21",IF(E1980&lt;24.01,"21+ to 24",IF(E1980&lt;27.01,"24+ to 27",IF(E1980&lt;30.01,"27+ to 30","30+"))))))))))))</f>
        <v>0-</v>
      </c>
      <c r="H1980" s="7" t="str">
        <f>IF(F1980&lt;0,"0-",IF(F1980=0,"0",IF(F1980&lt;3.01,"0+ to 3",IF(F1980&lt;6.01,"3+ to 6",IF(F1980&lt;9.01,"6+ to 9",IF(F1980&lt;12.01,"9+ to 12",IF(F1980&lt;15.01,"12+ to 15",IF(F1980&lt;18.01,"15+ to 18",IF(F1980&lt;21.01,"18+ to 21",IF(F1980&lt;24.01,"21+ to 24",IF(F1980&lt;27.01,"24+ to 27",IF(F1980&lt;30.01,"27+ to 30","30+"))))))))))))</f>
        <v>21+ to 24</v>
      </c>
      <c r="I1980" t="str">
        <f>IF(G1980&lt;&gt;H1980,"DIFF","")</f>
        <v>DIFF</v>
      </c>
    </row>
    <row r="1981" spans="1:9">
      <c r="A1981" t="s">
        <v>102</v>
      </c>
      <c r="B1981" t="s">
        <v>126</v>
      </c>
      <c r="C1981" s="1">
        <v>118434875</v>
      </c>
      <c r="D1981" s="1">
        <v>2</v>
      </c>
      <c r="E1981" s="1">
        <v>-2</v>
      </c>
      <c r="F1981" s="1">
        <v>3</v>
      </c>
      <c r="G1981" s="7" t="str">
        <f>IF(E1981&lt;0,"0-",IF(E1981=0,"0",IF(E1981&lt;3.01,"0+ to 3",IF(E1981&lt;6.01,"3+ to 6",IF(E1981&lt;9.01,"6+ to 9",IF(E1981&lt;12.01,"9+ to 12",IF(E1981&lt;15.01,"12+ to 15",IF(E1981&lt;18.01,"15+ to 18",IF(E1981&lt;21.01,"18+ to 21",IF(E1981&lt;24.01,"21+ to 24",IF(E1981&lt;27.01,"24+ to 27",IF(E1981&lt;30.01,"27+ to 30","30+"))))))))))))</f>
        <v>0-</v>
      </c>
      <c r="H1981" s="7" t="str">
        <f>IF(F1981&lt;0,"0-",IF(F1981=0,"0",IF(F1981&lt;3.01,"0+ to 3",IF(F1981&lt;6.01,"3+ to 6",IF(F1981&lt;9.01,"6+ to 9",IF(F1981&lt;12.01,"9+ to 12",IF(F1981&lt;15.01,"12+ to 15",IF(F1981&lt;18.01,"15+ to 18",IF(F1981&lt;21.01,"18+ to 21",IF(F1981&lt;24.01,"21+ to 24",IF(F1981&lt;27.01,"24+ to 27",IF(F1981&lt;30.01,"27+ to 30","30+"))))))))))))</f>
        <v>0+ to 3</v>
      </c>
      <c r="I1981" t="str">
        <f>IF(G1981&lt;&gt;H1981,"DIFF","")</f>
        <v>DIFF</v>
      </c>
    </row>
    <row r="1982" spans="1:9">
      <c r="A1982" t="s">
        <v>102</v>
      </c>
      <c r="B1982" t="s">
        <v>126</v>
      </c>
      <c r="C1982" s="1">
        <v>118437242</v>
      </c>
      <c r="D1982" s="1">
        <v>2</v>
      </c>
      <c r="E1982" s="1">
        <v>-6</v>
      </c>
      <c r="F1982" s="1">
        <v>9</v>
      </c>
      <c r="G1982" s="7" t="str">
        <f>IF(E1982&lt;0,"0-",IF(E1982=0,"0",IF(E1982&lt;3.01,"0+ to 3",IF(E1982&lt;6.01,"3+ to 6",IF(E1982&lt;9.01,"6+ to 9",IF(E1982&lt;12.01,"9+ to 12",IF(E1982&lt;15.01,"12+ to 15",IF(E1982&lt;18.01,"15+ to 18",IF(E1982&lt;21.01,"18+ to 21",IF(E1982&lt;24.01,"21+ to 24",IF(E1982&lt;27.01,"24+ to 27",IF(E1982&lt;30.01,"27+ to 30","30+"))))))))))))</f>
        <v>0-</v>
      </c>
      <c r="H1982" s="7" t="str">
        <f>IF(F1982&lt;0,"0-",IF(F1982=0,"0",IF(F1982&lt;3.01,"0+ to 3",IF(F1982&lt;6.01,"3+ to 6",IF(F1982&lt;9.01,"6+ to 9",IF(F1982&lt;12.01,"9+ to 12",IF(F1982&lt;15.01,"12+ to 15",IF(F1982&lt;18.01,"15+ to 18",IF(F1982&lt;21.01,"18+ to 21",IF(F1982&lt;24.01,"21+ to 24",IF(F1982&lt;27.01,"24+ to 27",IF(F1982&lt;30.01,"27+ to 30","30+"))))))))))))</f>
        <v>6+ to 9</v>
      </c>
      <c r="I1982" t="str">
        <f>IF(G1982&lt;&gt;H1982,"DIFF","")</f>
        <v>DIFF</v>
      </c>
    </row>
    <row r="1983" spans="1:9">
      <c r="A1983" t="s">
        <v>102</v>
      </c>
      <c r="B1983" t="s">
        <v>126</v>
      </c>
      <c r="C1983" s="1">
        <v>118439307</v>
      </c>
      <c r="D1983" s="1">
        <v>2</v>
      </c>
      <c r="E1983" s="1">
        <v>-5</v>
      </c>
      <c r="F1983" s="1">
        <v>10</v>
      </c>
      <c r="G1983" s="7" t="str">
        <f>IF(E1983&lt;0,"0-",IF(E1983=0,"0",IF(E1983&lt;3.01,"0+ to 3",IF(E1983&lt;6.01,"3+ to 6",IF(E1983&lt;9.01,"6+ to 9",IF(E1983&lt;12.01,"9+ to 12",IF(E1983&lt;15.01,"12+ to 15",IF(E1983&lt;18.01,"15+ to 18",IF(E1983&lt;21.01,"18+ to 21",IF(E1983&lt;24.01,"21+ to 24",IF(E1983&lt;27.01,"24+ to 27",IF(E1983&lt;30.01,"27+ to 30","30+"))))))))))))</f>
        <v>0-</v>
      </c>
      <c r="H1983" s="7" t="str">
        <f>IF(F1983&lt;0,"0-",IF(F1983=0,"0",IF(F1983&lt;3.01,"0+ to 3",IF(F1983&lt;6.01,"3+ to 6",IF(F1983&lt;9.01,"6+ to 9",IF(F1983&lt;12.01,"9+ to 12",IF(F1983&lt;15.01,"12+ to 15",IF(F1983&lt;18.01,"15+ to 18",IF(F1983&lt;21.01,"18+ to 21",IF(F1983&lt;24.01,"21+ to 24",IF(F1983&lt;27.01,"24+ to 27",IF(F1983&lt;30.01,"27+ to 30","30+"))))))))))))</f>
        <v>9+ to 12</v>
      </c>
      <c r="I1983" t="str">
        <f>IF(G1983&lt;&gt;H1983,"DIFF","")</f>
        <v>DIFF</v>
      </c>
    </row>
    <row r="1984" spans="1:9">
      <c r="A1984" t="s">
        <v>102</v>
      </c>
      <c r="B1984" t="s">
        <v>126</v>
      </c>
      <c r="C1984" s="1">
        <v>118439598</v>
      </c>
      <c r="D1984" s="1">
        <v>11</v>
      </c>
      <c r="E1984" s="1">
        <v>-8</v>
      </c>
      <c r="F1984" s="1">
        <v>-7</v>
      </c>
      <c r="G1984" s="7" t="str">
        <f>IF(E1984&lt;0,"0-",IF(E1984=0,"0",IF(E1984&lt;3.01,"0+ to 3",IF(E1984&lt;6.01,"3+ to 6",IF(E1984&lt;9.01,"6+ to 9",IF(E1984&lt;12.01,"9+ to 12",IF(E1984&lt;15.01,"12+ to 15",IF(E1984&lt;18.01,"15+ to 18",IF(E1984&lt;21.01,"18+ to 21",IF(E1984&lt;24.01,"21+ to 24",IF(E1984&lt;27.01,"24+ to 27",IF(E1984&lt;30.01,"27+ to 30","30+"))))))))))))</f>
        <v>0-</v>
      </c>
      <c r="H1984" s="7" t="str">
        <f>IF(F1984&lt;0,"0-",IF(F1984=0,"0",IF(F1984&lt;3.01,"0+ to 3",IF(F1984&lt;6.01,"3+ to 6",IF(F1984&lt;9.01,"6+ to 9",IF(F1984&lt;12.01,"9+ to 12",IF(F1984&lt;15.01,"12+ to 15",IF(F1984&lt;18.01,"15+ to 18",IF(F1984&lt;21.01,"18+ to 21",IF(F1984&lt;24.01,"21+ to 24",IF(F1984&lt;27.01,"24+ to 27",IF(F1984&lt;30.01,"27+ to 30","30+"))))))))))))</f>
        <v>0-</v>
      </c>
      <c r="I1984" t="str">
        <f>IF(G1984&lt;&gt;H1984,"DIFF","")</f>
        <v/>
      </c>
    </row>
    <row r="1985" spans="1:9">
      <c r="A1985" t="s">
        <v>102</v>
      </c>
      <c r="B1985" t="s">
        <v>126</v>
      </c>
      <c r="C1985" s="1">
        <v>118440204</v>
      </c>
      <c r="D1985" s="1">
        <v>3</v>
      </c>
      <c r="E1985" s="1">
        <v>0</v>
      </c>
      <c r="F1985" s="1">
        <v>9</v>
      </c>
      <c r="G1985" s="7" t="str">
        <f>IF(E1985&lt;0,"0-",IF(E1985=0,"0",IF(E1985&lt;3.01,"0+ to 3",IF(E1985&lt;6.01,"3+ to 6",IF(E1985&lt;9.01,"6+ to 9",IF(E1985&lt;12.01,"9+ to 12",IF(E1985&lt;15.01,"12+ to 15",IF(E1985&lt;18.01,"15+ to 18",IF(E1985&lt;21.01,"18+ to 21",IF(E1985&lt;24.01,"21+ to 24",IF(E1985&lt;27.01,"24+ to 27",IF(E1985&lt;30.01,"27+ to 30","30+"))))))))))))</f>
        <v>0</v>
      </c>
      <c r="H1985" s="7" t="str">
        <f>IF(F1985&lt;0,"0-",IF(F1985=0,"0",IF(F1985&lt;3.01,"0+ to 3",IF(F1985&lt;6.01,"3+ to 6",IF(F1985&lt;9.01,"6+ to 9",IF(F1985&lt;12.01,"9+ to 12",IF(F1985&lt;15.01,"12+ to 15",IF(F1985&lt;18.01,"15+ to 18",IF(F1985&lt;21.01,"18+ to 21",IF(F1985&lt;24.01,"21+ to 24",IF(F1985&lt;27.01,"24+ to 27",IF(F1985&lt;30.01,"27+ to 30","30+"))))))))))))</f>
        <v>6+ to 9</v>
      </c>
      <c r="I1985" t="str">
        <f>IF(G1985&lt;&gt;H1985,"DIFF","")</f>
        <v>DIFF</v>
      </c>
    </row>
    <row r="1986" spans="1:9">
      <c r="A1986" t="s">
        <v>102</v>
      </c>
      <c r="B1986" t="s">
        <v>126</v>
      </c>
      <c r="C1986" s="1">
        <v>118440279</v>
      </c>
      <c r="D1986" s="1">
        <v>2</v>
      </c>
      <c r="E1986" s="1">
        <v>-30</v>
      </c>
      <c r="F1986" s="1">
        <v>0</v>
      </c>
      <c r="G1986" s="7" t="str">
        <f>IF(E1986&lt;0,"0-",IF(E1986=0,"0",IF(E1986&lt;3.01,"0+ to 3",IF(E1986&lt;6.01,"3+ to 6",IF(E1986&lt;9.01,"6+ to 9",IF(E1986&lt;12.01,"9+ to 12",IF(E1986&lt;15.01,"12+ to 15",IF(E1986&lt;18.01,"15+ to 18",IF(E1986&lt;21.01,"18+ to 21",IF(E1986&lt;24.01,"21+ to 24",IF(E1986&lt;27.01,"24+ to 27",IF(E1986&lt;30.01,"27+ to 30","30+"))))))))))))</f>
        <v>0-</v>
      </c>
      <c r="H1986" s="7" t="str">
        <f>IF(F1986&lt;0,"0-",IF(F1986=0,"0",IF(F1986&lt;3.01,"0+ to 3",IF(F1986&lt;6.01,"3+ to 6",IF(F1986&lt;9.01,"6+ to 9",IF(F1986&lt;12.01,"9+ to 12",IF(F1986&lt;15.01,"12+ to 15",IF(F1986&lt;18.01,"15+ to 18",IF(F1986&lt;21.01,"18+ to 21",IF(F1986&lt;24.01,"21+ to 24",IF(F1986&lt;27.01,"24+ to 27",IF(F1986&lt;30.01,"27+ to 30","30+"))))))))))))</f>
        <v>0</v>
      </c>
      <c r="I1986" t="str">
        <f>IF(G1986&lt;&gt;H1986,"DIFF","")</f>
        <v>DIFF</v>
      </c>
    </row>
    <row r="1987" spans="1:9">
      <c r="A1987" t="s">
        <v>102</v>
      </c>
      <c r="B1987" t="s">
        <v>126</v>
      </c>
      <c r="C1987" s="1">
        <v>118443301</v>
      </c>
      <c r="D1987" s="1">
        <v>3</v>
      </c>
      <c r="E1987" s="1">
        <v>-11</v>
      </c>
      <c r="F1987" s="1">
        <v>32</v>
      </c>
      <c r="G1987" s="7" t="str">
        <f>IF(E1987&lt;0,"0-",IF(E1987=0,"0",IF(E1987&lt;3.01,"0+ to 3",IF(E1987&lt;6.01,"3+ to 6",IF(E1987&lt;9.01,"6+ to 9",IF(E1987&lt;12.01,"9+ to 12",IF(E1987&lt;15.01,"12+ to 15",IF(E1987&lt;18.01,"15+ to 18",IF(E1987&lt;21.01,"18+ to 21",IF(E1987&lt;24.01,"21+ to 24",IF(E1987&lt;27.01,"24+ to 27",IF(E1987&lt;30.01,"27+ to 30","30+"))))))))))))</f>
        <v>0-</v>
      </c>
      <c r="H1987" s="7" t="str">
        <f>IF(F1987&lt;0,"0-",IF(F1987=0,"0",IF(F1987&lt;3.01,"0+ to 3",IF(F1987&lt;6.01,"3+ to 6",IF(F1987&lt;9.01,"6+ to 9",IF(F1987&lt;12.01,"9+ to 12",IF(F1987&lt;15.01,"12+ to 15",IF(F1987&lt;18.01,"15+ to 18",IF(F1987&lt;21.01,"18+ to 21",IF(F1987&lt;24.01,"21+ to 24",IF(F1987&lt;27.01,"24+ to 27",IF(F1987&lt;30.01,"27+ to 30","30+"))))))))))))</f>
        <v>30+</v>
      </c>
      <c r="I1987" t="str">
        <f>IF(G1987&lt;&gt;H1987,"DIFF","")</f>
        <v>DIFF</v>
      </c>
    </row>
    <row r="1988" spans="1:9">
      <c r="A1988" t="s">
        <v>103</v>
      </c>
      <c r="B1988" t="s">
        <v>126</v>
      </c>
      <c r="C1988" s="1">
        <v>118444077</v>
      </c>
      <c r="D1988" s="1">
        <v>7</v>
      </c>
      <c r="E1988" s="1">
        <v>-3</v>
      </c>
      <c r="F1988" s="1">
        <v>18</v>
      </c>
      <c r="G1988" s="7" t="str">
        <f>IF(E1988&lt;0,"0-",IF(E1988=0,"0",IF(E1988&lt;3.01,"0+ to 3",IF(E1988&lt;6.01,"3+ to 6",IF(E1988&lt;9.01,"6+ to 9",IF(E1988&lt;12.01,"9+ to 12",IF(E1988&lt;15.01,"12+ to 15",IF(E1988&lt;18.01,"15+ to 18",IF(E1988&lt;21.01,"18+ to 21",IF(E1988&lt;24.01,"21+ to 24",IF(E1988&lt;27.01,"24+ to 27",IF(E1988&lt;30.01,"27+ to 30","30+"))))))))))))</f>
        <v>0-</v>
      </c>
      <c r="H1988" s="7" t="str">
        <f>IF(F1988&lt;0,"0-",IF(F1988=0,"0",IF(F1988&lt;3.01,"0+ to 3",IF(F1988&lt;6.01,"3+ to 6",IF(F1988&lt;9.01,"6+ to 9",IF(F1988&lt;12.01,"9+ to 12",IF(F1988&lt;15.01,"12+ to 15",IF(F1988&lt;18.01,"15+ to 18",IF(F1988&lt;21.01,"18+ to 21",IF(F1988&lt;24.01,"21+ to 24",IF(F1988&lt;27.01,"24+ to 27",IF(F1988&lt;30.01,"27+ to 30","30+"))))))))))))</f>
        <v>15+ to 18</v>
      </c>
      <c r="I1988" t="str">
        <f>IF(G1988&lt;&gt;H1988,"DIFF","")</f>
        <v>DIFF</v>
      </c>
    </row>
    <row r="1989" spans="1:9">
      <c r="A1989" t="s">
        <v>102</v>
      </c>
      <c r="B1989" t="s">
        <v>126</v>
      </c>
      <c r="C1989" s="1">
        <v>118447325</v>
      </c>
      <c r="D1989" s="1">
        <v>2</v>
      </c>
      <c r="E1989" s="1">
        <v>-12</v>
      </c>
      <c r="F1989" s="1">
        <v>19</v>
      </c>
      <c r="G1989" s="7" t="str">
        <f>IF(E1989&lt;0,"0-",IF(E1989=0,"0",IF(E1989&lt;3.01,"0+ to 3",IF(E1989&lt;6.01,"3+ to 6",IF(E1989&lt;9.01,"6+ to 9",IF(E1989&lt;12.01,"9+ to 12",IF(E1989&lt;15.01,"12+ to 15",IF(E1989&lt;18.01,"15+ to 18",IF(E1989&lt;21.01,"18+ to 21",IF(E1989&lt;24.01,"21+ to 24",IF(E1989&lt;27.01,"24+ to 27",IF(E1989&lt;30.01,"27+ to 30","30+"))))))))))))</f>
        <v>0-</v>
      </c>
      <c r="H1989" s="7" t="str">
        <f>IF(F1989&lt;0,"0-",IF(F1989=0,"0",IF(F1989&lt;3.01,"0+ to 3",IF(F1989&lt;6.01,"3+ to 6",IF(F1989&lt;9.01,"6+ to 9",IF(F1989&lt;12.01,"9+ to 12",IF(F1989&lt;15.01,"12+ to 15",IF(F1989&lt;18.01,"15+ to 18",IF(F1989&lt;21.01,"18+ to 21",IF(F1989&lt;24.01,"21+ to 24",IF(F1989&lt;27.01,"24+ to 27",IF(F1989&lt;30.01,"27+ to 30","30+"))))))))))))</f>
        <v>18+ to 21</v>
      </c>
      <c r="I1989" t="str">
        <f>IF(G1989&lt;&gt;H1989,"DIFF","")</f>
        <v>DIFF</v>
      </c>
    </row>
    <row r="1990" spans="1:9">
      <c r="A1990" t="s">
        <v>102</v>
      </c>
      <c r="B1990" t="s">
        <v>125</v>
      </c>
      <c r="C1990" s="1">
        <v>118487104</v>
      </c>
      <c r="D1990" s="1">
        <v>2</v>
      </c>
      <c r="E1990" s="1">
        <v>0</v>
      </c>
      <c r="F1990" s="1">
        <v>2</v>
      </c>
      <c r="G1990" s="7" t="str">
        <f>IF(E1990&lt;0,"0-",IF(E1990=0,"0",IF(E1990&lt;3.01,"0+ to 3",IF(E1990&lt;6.01,"3+ to 6",IF(E1990&lt;9.01,"6+ to 9",IF(E1990&lt;12.01,"9+ to 12",IF(E1990&lt;15.01,"12+ to 15",IF(E1990&lt;18.01,"15+ to 18",IF(E1990&lt;21.01,"18+ to 21",IF(E1990&lt;24.01,"21+ to 24",IF(E1990&lt;27.01,"24+ to 27",IF(E1990&lt;30.01,"27+ to 30","30+"))))))))))))</f>
        <v>0</v>
      </c>
      <c r="H1990" s="7" t="str">
        <f>IF(F1990&lt;0,"0-",IF(F1990=0,"0",IF(F1990&lt;3.01,"0+ to 3",IF(F1990&lt;6.01,"3+ to 6",IF(F1990&lt;9.01,"6+ to 9",IF(F1990&lt;12.01,"9+ to 12",IF(F1990&lt;15.01,"12+ to 15",IF(F1990&lt;18.01,"15+ to 18",IF(F1990&lt;21.01,"18+ to 21",IF(F1990&lt;24.01,"21+ to 24",IF(F1990&lt;27.01,"24+ to 27",IF(F1990&lt;30.01,"27+ to 30","30+"))))))))))))</f>
        <v>0+ to 3</v>
      </c>
      <c r="I1990" t="str">
        <f>IF(G1990&lt;&gt;H1990,"DIFF","")</f>
        <v>DIFF</v>
      </c>
    </row>
    <row r="1991" spans="1:9">
      <c r="A1991" t="s">
        <v>102</v>
      </c>
      <c r="B1991" t="s">
        <v>125</v>
      </c>
      <c r="C1991" s="1">
        <v>118487887</v>
      </c>
      <c r="D1991" s="1">
        <v>2</v>
      </c>
      <c r="E1991" s="1">
        <v>-13</v>
      </c>
      <c r="F1991" s="1">
        <v>29</v>
      </c>
      <c r="G1991" s="7" t="str">
        <f>IF(E1991&lt;0,"0-",IF(E1991=0,"0",IF(E1991&lt;3.01,"0+ to 3",IF(E1991&lt;6.01,"3+ to 6",IF(E1991&lt;9.01,"6+ to 9",IF(E1991&lt;12.01,"9+ to 12",IF(E1991&lt;15.01,"12+ to 15",IF(E1991&lt;18.01,"15+ to 18",IF(E1991&lt;21.01,"18+ to 21",IF(E1991&lt;24.01,"21+ to 24",IF(E1991&lt;27.01,"24+ to 27",IF(E1991&lt;30.01,"27+ to 30","30+"))))))))))))</f>
        <v>0-</v>
      </c>
      <c r="H1991" s="7" t="str">
        <f>IF(F1991&lt;0,"0-",IF(F1991=0,"0",IF(F1991&lt;3.01,"0+ to 3",IF(F1991&lt;6.01,"3+ to 6",IF(F1991&lt;9.01,"6+ to 9",IF(F1991&lt;12.01,"9+ to 12",IF(F1991&lt;15.01,"12+ to 15",IF(F1991&lt;18.01,"15+ to 18",IF(F1991&lt;21.01,"18+ to 21",IF(F1991&lt;24.01,"21+ to 24",IF(F1991&lt;27.01,"24+ to 27",IF(F1991&lt;30.01,"27+ to 30","30+"))))))))))))</f>
        <v>27+ to 30</v>
      </c>
      <c r="I1991" t="str">
        <f>IF(G1991&lt;&gt;H1991,"DIFF","")</f>
        <v>DIFF</v>
      </c>
    </row>
    <row r="1992" spans="1:9">
      <c r="A1992" t="s">
        <v>102</v>
      </c>
      <c r="B1992" t="s">
        <v>125</v>
      </c>
      <c r="C1992" s="1">
        <v>118489201</v>
      </c>
      <c r="D1992" s="1">
        <v>2</v>
      </c>
      <c r="E1992" s="1">
        <v>0</v>
      </c>
      <c r="F1992" s="1">
        <v>0</v>
      </c>
      <c r="G1992" s="7" t="str">
        <f>IF(E1992&lt;0,"0-",IF(E1992=0,"0",IF(E1992&lt;3.01,"0+ to 3",IF(E1992&lt;6.01,"3+ to 6",IF(E1992&lt;9.01,"6+ to 9",IF(E1992&lt;12.01,"9+ to 12",IF(E1992&lt;15.01,"12+ to 15",IF(E1992&lt;18.01,"15+ to 18",IF(E1992&lt;21.01,"18+ to 21",IF(E1992&lt;24.01,"21+ to 24",IF(E1992&lt;27.01,"24+ to 27",IF(E1992&lt;30.01,"27+ to 30","30+"))))))))))))</f>
        <v>0</v>
      </c>
      <c r="H1992" s="7" t="str">
        <f>IF(F1992&lt;0,"0-",IF(F1992=0,"0",IF(F1992&lt;3.01,"0+ to 3",IF(F1992&lt;6.01,"3+ to 6",IF(F1992&lt;9.01,"6+ to 9",IF(F1992&lt;12.01,"9+ to 12",IF(F1992&lt;15.01,"12+ to 15",IF(F1992&lt;18.01,"15+ to 18",IF(F1992&lt;21.01,"18+ to 21",IF(F1992&lt;24.01,"21+ to 24",IF(F1992&lt;27.01,"24+ to 27",IF(F1992&lt;30.01,"27+ to 30","30+"))))))))))))</f>
        <v>0</v>
      </c>
      <c r="I1992" t="str">
        <f>IF(G1992&lt;&gt;H1992,"DIFF","")</f>
        <v/>
      </c>
    </row>
    <row r="1993" spans="1:9">
      <c r="A1993" t="s">
        <v>102</v>
      </c>
      <c r="B1993" t="s">
        <v>125</v>
      </c>
      <c r="C1993" s="1">
        <v>118490722</v>
      </c>
      <c r="D1993" s="1">
        <v>2</v>
      </c>
      <c r="E1993" s="1">
        <v>-3</v>
      </c>
      <c r="F1993" s="1">
        <v>4</v>
      </c>
      <c r="G1993" s="7" t="str">
        <f>IF(E1993&lt;0,"0-",IF(E1993=0,"0",IF(E1993&lt;3.01,"0+ to 3",IF(E1993&lt;6.01,"3+ to 6",IF(E1993&lt;9.01,"6+ to 9",IF(E1993&lt;12.01,"9+ to 12",IF(E1993&lt;15.01,"12+ to 15",IF(E1993&lt;18.01,"15+ to 18",IF(E1993&lt;21.01,"18+ to 21",IF(E1993&lt;24.01,"21+ to 24",IF(E1993&lt;27.01,"24+ to 27",IF(E1993&lt;30.01,"27+ to 30","30+"))))))))))))</f>
        <v>0-</v>
      </c>
      <c r="H1993" s="7" t="str">
        <f>IF(F1993&lt;0,"0-",IF(F1993=0,"0",IF(F1993&lt;3.01,"0+ to 3",IF(F1993&lt;6.01,"3+ to 6",IF(F1993&lt;9.01,"6+ to 9",IF(F1993&lt;12.01,"9+ to 12",IF(F1993&lt;15.01,"12+ to 15",IF(F1993&lt;18.01,"15+ to 18",IF(F1993&lt;21.01,"18+ to 21",IF(F1993&lt;24.01,"21+ to 24",IF(F1993&lt;27.01,"24+ to 27",IF(F1993&lt;30.01,"27+ to 30","30+"))))))))))))</f>
        <v>3+ to 6</v>
      </c>
      <c r="I1993" t="str">
        <f>IF(G1993&lt;&gt;H1993,"DIFF","")</f>
        <v>DIFF</v>
      </c>
    </row>
    <row r="1994" spans="1:9">
      <c r="A1994" t="s">
        <v>102</v>
      </c>
      <c r="B1994" t="s">
        <v>125</v>
      </c>
      <c r="C1994" s="1">
        <v>118492279</v>
      </c>
      <c r="D1994" s="1">
        <v>3</v>
      </c>
      <c r="E1994" s="1">
        <v>-4</v>
      </c>
      <c r="F1994" s="1">
        <v>11</v>
      </c>
      <c r="G1994" s="7" t="str">
        <f>IF(E1994&lt;0,"0-",IF(E1994=0,"0",IF(E1994&lt;3.01,"0+ to 3",IF(E1994&lt;6.01,"3+ to 6",IF(E1994&lt;9.01,"6+ to 9",IF(E1994&lt;12.01,"9+ to 12",IF(E1994&lt;15.01,"12+ to 15",IF(E1994&lt;18.01,"15+ to 18",IF(E1994&lt;21.01,"18+ to 21",IF(E1994&lt;24.01,"21+ to 24",IF(E1994&lt;27.01,"24+ to 27",IF(E1994&lt;30.01,"27+ to 30","30+"))))))))))))</f>
        <v>0-</v>
      </c>
      <c r="H1994" s="7" t="str">
        <f>IF(F1994&lt;0,"0-",IF(F1994=0,"0",IF(F1994&lt;3.01,"0+ to 3",IF(F1994&lt;6.01,"3+ to 6",IF(F1994&lt;9.01,"6+ to 9",IF(F1994&lt;12.01,"9+ to 12",IF(F1994&lt;15.01,"12+ to 15",IF(F1994&lt;18.01,"15+ to 18",IF(F1994&lt;21.01,"18+ to 21",IF(F1994&lt;24.01,"21+ to 24",IF(F1994&lt;27.01,"24+ to 27",IF(F1994&lt;30.01,"27+ to 30","30+"))))))))))))</f>
        <v>9+ to 12</v>
      </c>
      <c r="I1994" t="str">
        <f>IF(G1994&lt;&gt;H1994,"DIFF","")</f>
        <v>DIFF</v>
      </c>
    </row>
    <row r="1995" spans="1:9">
      <c r="A1995" t="s">
        <v>102</v>
      </c>
      <c r="B1995" t="s">
        <v>125</v>
      </c>
      <c r="C1995" s="1">
        <v>118498637</v>
      </c>
      <c r="D1995" s="1">
        <v>2</v>
      </c>
      <c r="E1995" s="1">
        <v>-9</v>
      </c>
      <c r="F1995" s="1">
        <v>51</v>
      </c>
      <c r="G1995" s="7" t="str">
        <f>IF(E1995&lt;0,"0-",IF(E1995=0,"0",IF(E1995&lt;3.01,"0+ to 3",IF(E1995&lt;6.01,"3+ to 6",IF(E1995&lt;9.01,"6+ to 9",IF(E1995&lt;12.01,"9+ to 12",IF(E1995&lt;15.01,"12+ to 15",IF(E1995&lt;18.01,"15+ to 18",IF(E1995&lt;21.01,"18+ to 21",IF(E1995&lt;24.01,"21+ to 24",IF(E1995&lt;27.01,"24+ to 27",IF(E1995&lt;30.01,"27+ to 30","30+"))))))))))))</f>
        <v>0-</v>
      </c>
      <c r="H1995" s="7" t="str">
        <f>IF(F1995&lt;0,"0-",IF(F1995=0,"0",IF(F1995&lt;3.01,"0+ to 3",IF(F1995&lt;6.01,"3+ to 6",IF(F1995&lt;9.01,"6+ to 9",IF(F1995&lt;12.01,"9+ to 12",IF(F1995&lt;15.01,"12+ to 15",IF(F1995&lt;18.01,"15+ to 18",IF(F1995&lt;21.01,"18+ to 21",IF(F1995&lt;24.01,"21+ to 24",IF(F1995&lt;27.01,"24+ to 27",IF(F1995&lt;30.01,"27+ to 30","30+"))))))))))))</f>
        <v>30+</v>
      </c>
      <c r="I1995" t="str">
        <f>IF(G1995&lt;&gt;H1995,"DIFF","")</f>
        <v>DIFF</v>
      </c>
    </row>
    <row r="1996" spans="1:9">
      <c r="A1996" t="s">
        <v>102</v>
      </c>
      <c r="B1996" t="s">
        <v>125</v>
      </c>
      <c r="C1996" s="1">
        <v>118498880</v>
      </c>
      <c r="D1996" s="1">
        <v>2</v>
      </c>
      <c r="E1996" s="1">
        <v>0</v>
      </c>
      <c r="F1996" s="1">
        <v>0</v>
      </c>
      <c r="G1996" s="7" t="str">
        <f>IF(E1996&lt;0,"0-",IF(E1996=0,"0",IF(E1996&lt;3.01,"0+ to 3",IF(E1996&lt;6.01,"3+ to 6",IF(E1996&lt;9.01,"6+ to 9",IF(E1996&lt;12.01,"9+ to 12",IF(E1996&lt;15.01,"12+ to 15",IF(E1996&lt;18.01,"15+ to 18",IF(E1996&lt;21.01,"18+ to 21",IF(E1996&lt;24.01,"21+ to 24",IF(E1996&lt;27.01,"24+ to 27",IF(E1996&lt;30.01,"27+ to 30","30+"))))))))))))</f>
        <v>0</v>
      </c>
      <c r="H1996" s="7" t="str">
        <f>IF(F1996&lt;0,"0-",IF(F1996=0,"0",IF(F1996&lt;3.01,"0+ to 3",IF(F1996&lt;6.01,"3+ to 6",IF(F1996&lt;9.01,"6+ to 9",IF(F1996&lt;12.01,"9+ to 12",IF(F1996&lt;15.01,"12+ to 15",IF(F1996&lt;18.01,"15+ to 18",IF(F1996&lt;21.01,"18+ to 21",IF(F1996&lt;24.01,"21+ to 24",IF(F1996&lt;27.01,"24+ to 27",IF(F1996&lt;30.01,"27+ to 30","30+"))))))))))))</f>
        <v>0</v>
      </c>
      <c r="I1996" t="str">
        <f>IF(G1996&lt;&gt;H1996,"DIFF","")</f>
        <v/>
      </c>
    </row>
    <row r="1997" spans="1:9">
      <c r="A1997" t="s">
        <v>102</v>
      </c>
      <c r="B1997" t="s">
        <v>125</v>
      </c>
      <c r="C1997" s="1">
        <v>118500140</v>
      </c>
      <c r="D1997" s="1">
        <v>2</v>
      </c>
      <c r="E1997" s="1">
        <v>-2</v>
      </c>
      <c r="F1997" s="1">
        <v>3</v>
      </c>
      <c r="G1997" s="7" t="str">
        <f>IF(E1997&lt;0,"0-",IF(E1997=0,"0",IF(E1997&lt;3.01,"0+ to 3",IF(E1997&lt;6.01,"3+ to 6",IF(E1997&lt;9.01,"6+ to 9",IF(E1997&lt;12.01,"9+ to 12",IF(E1997&lt;15.01,"12+ to 15",IF(E1997&lt;18.01,"15+ to 18",IF(E1997&lt;21.01,"18+ to 21",IF(E1997&lt;24.01,"21+ to 24",IF(E1997&lt;27.01,"24+ to 27",IF(E1997&lt;30.01,"27+ to 30","30+"))))))))))))</f>
        <v>0-</v>
      </c>
      <c r="H1997" s="7" t="str">
        <f>IF(F1997&lt;0,"0-",IF(F1997=0,"0",IF(F1997&lt;3.01,"0+ to 3",IF(F1997&lt;6.01,"3+ to 6",IF(F1997&lt;9.01,"6+ to 9",IF(F1997&lt;12.01,"9+ to 12",IF(F1997&lt;15.01,"12+ to 15",IF(F1997&lt;18.01,"15+ to 18",IF(F1997&lt;21.01,"18+ to 21",IF(F1997&lt;24.01,"21+ to 24",IF(F1997&lt;27.01,"24+ to 27",IF(F1997&lt;30.01,"27+ to 30","30+"))))))))))))</f>
        <v>0+ to 3</v>
      </c>
      <c r="I1997" t="str">
        <f>IF(G1997&lt;&gt;H1997,"DIFF","")</f>
        <v>DIFF</v>
      </c>
    </row>
    <row r="1998" spans="1:9">
      <c r="A1998" t="s">
        <v>102</v>
      </c>
      <c r="B1998" t="s">
        <v>125</v>
      </c>
      <c r="C1998" s="1">
        <v>118500623</v>
      </c>
      <c r="D1998" s="1">
        <v>3</v>
      </c>
      <c r="E1998" s="1">
        <v>-5</v>
      </c>
      <c r="F1998" s="1">
        <v>10</v>
      </c>
      <c r="G1998" s="7" t="str">
        <f>IF(E1998&lt;0,"0-",IF(E1998=0,"0",IF(E1998&lt;3.01,"0+ to 3",IF(E1998&lt;6.01,"3+ to 6",IF(E1998&lt;9.01,"6+ to 9",IF(E1998&lt;12.01,"9+ to 12",IF(E1998&lt;15.01,"12+ to 15",IF(E1998&lt;18.01,"15+ to 18",IF(E1998&lt;21.01,"18+ to 21",IF(E1998&lt;24.01,"21+ to 24",IF(E1998&lt;27.01,"24+ to 27",IF(E1998&lt;30.01,"27+ to 30","30+"))))))))))))</f>
        <v>0-</v>
      </c>
      <c r="H1998" s="7" t="str">
        <f>IF(F1998&lt;0,"0-",IF(F1998=0,"0",IF(F1998&lt;3.01,"0+ to 3",IF(F1998&lt;6.01,"3+ to 6",IF(F1998&lt;9.01,"6+ to 9",IF(F1998&lt;12.01,"9+ to 12",IF(F1998&lt;15.01,"12+ to 15",IF(F1998&lt;18.01,"15+ to 18",IF(F1998&lt;21.01,"18+ to 21",IF(F1998&lt;24.01,"21+ to 24",IF(F1998&lt;27.01,"24+ to 27",IF(F1998&lt;30.01,"27+ to 30","30+"))))))))))))</f>
        <v>9+ to 12</v>
      </c>
      <c r="I1998" t="str">
        <f>IF(G1998&lt;&gt;H1998,"DIFF","")</f>
        <v>DIFF</v>
      </c>
    </row>
    <row r="1999" spans="1:9">
      <c r="A1999" t="s">
        <v>102</v>
      </c>
      <c r="B1999" t="s">
        <v>125</v>
      </c>
      <c r="C1999" s="1">
        <v>118505530</v>
      </c>
      <c r="D1999" s="1">
        <v>2</v>
      </c>
      <c r="E1999" s="1">
        <v>-9</v>
      </c>
      <c r="F1999" s="1">
        <v>15</v>
      </c>
      <c r="G1999" s="7" t="str">
        <f>IF(E1999&lt;0,"0-",IF(E1999=0,"0",IF(E1999&lt;3.01,"0+ to 3",IF(E1999&lt;6.01,"3+ to 6",IF(E1999&lt;9.01,"6+ to 9",IF(E1999&lt;12.01,"9+ to 12",IF(E1999&lt;15.01,"12+ to 15",IF(E1999&lt;18.01,"15+ to 18",IF(E1999&lt;21.01,"18+ to 21",IF(E1999&lt;24.01,"21+ to 24",IF(E1999&lt;27.01,"24+ to 27",IF(E1999&lt;30.01,"27+ to 30","30+"))))))))))))</f>
        <v>0-</v>
      </c>
      <c r="H1999" s="7" t="str">
        <f>IF(F1999&lt;0,"0-",IF(F1999=0,"0",IF(F1999&lt;3.01,"0+ to 3",IF(F1999&lt;6.01,"3+ to 6",IF(F1999&lt;9.01,"6+ to 9",IF(F1999&lt;12.01,"9+ to 12",IF(F1999&lt;15.01,"12+ to 15",IF(F1999&lt;18.01,"15+ to 18",IF(F1999&lt;21.01,"18+ to 21",IF(F1999&lt;24.01,"21+ to 24",IF(F1999&lt;27.01,"24+ to 27",IF(F1999&lt;30.01,"27+ to 30","30+"))))))))))))</f>
        <v>12+ to 15</v>
      </c>
      <c r="I1999" t="str">
        <f>IF(G1999&lt;&gt;H1999,"DIFF","")</f>
        <v>DIFF</v>
      </c>
    </row>
    <row r="2000" spans="1:9">
      <c r="A2000" t="s">
        <v>103</v>
      </c>
      <c r="B2000" t="s">
        <v>125</v>
      </c>
      <c r="C2000" s="1">
        <v>118506492</v>
      </c>
      <c r="D2000" s="1">
        <v>7</v>
      </c>
      <c r="E2000" s="1">
        <v>-5</v>
      </c>
      <c r="F2000" s="1">
        <v>24</v>
      </c>
      <c r="G2000" s="7" t="str">
        <f>IF(E2000&lt;0,"0-",IF(E2000=0,"0",IF(E2000&lt;3.01,"0+ to 3",IF(E2000&lt;6.01,"3+ to 6",IF(E2000&lt;9.01,"6+ to 9",IF(E2000&lt;12.01,"9+ to 12",IF(E2000&lt;15.01,"12+ to 15",IF(E2000&lt;18.01,"15+ to 18",IF(E2000&lt;21.01,"18+ to 21",IF(E2000&lt;24.01,"21+ to 24",IF(E2000&lt;27.01,"24+ to 27",IF(E2000&lt;30.01,"27+ to 30","30+"))))))))))))</f>
        <v>0-</v>
      </c>
      <c r="H2000" s="7" t="str">
        <f>IF(F2000&lt;0,"0-",IF(F2000=0,"0",IF(F2000&lt;3.01,"0+ to 3",IF(F2000&lt;6.01,"3+ to 6",IF(F2000&lt;9.01,"6+ to 9",IF(F2000&lt;12.01,"9+ to 12",IF(F2000&lt;15.01,"12+ to 15",IF(F2000&lt;18.01,"15+ to 18",IF(F2000&lt;21.01,"18+ to 21",IF(F2000&lt;24.01,"21+ to 24",IF(F2000&lt;27.01,"24+ to 27",IF(F2000&lt;30.01,"27+ to 30","30+"))))))))))))</f>
        <v>21+ to 24</v>
      </c>
      <c r="I2000" t="str">
        <f>IF(G2000&lt;&gt;H2000,"DIFF","")</f>
        <v>DIFF</v>
      </c>
    </row>
    <row r="2001" spans="1:9">
      <c r="A2001" t="s">
        <v>102</v>
      </c>
      <c r="B2001" t="s">
        <v>125</v>
      </c>
      <c r="C2001" s="1">
        <v>118507718</v>
      </c>
      <c r="D2001" s="1">
        <v>2</v>
      </c>
      <c r="E2001" s="1">
        <v>-28</v>
      </c>
      <c r="F2001" s="1">
        <v>76</v>
      </c>
      <c r="G2001" s="7" t="str">
        <f>IF(E2001&lt;0,"0-",IF(E2001=0,"0",IF(E2001&lt;3.01,"0+ to 3",IF(E2001&lt;6.01,"3+ to 6",IF(E2001&lt;9.01,"6+ to 9",IF(E2001&lt;12.01,"9+ to 12",IF(E2001&lt;15.01,"12+ to 15",IF(E2001&lt;18.01,"15+ to 18",IF(E2001&lt;21.01,"18+ to 21",IF(E2001&lt;24.01,"21+ to 24",IF(E2001&lt;27.01,"24+ to 27",IF(E2001&lt;30.01,"27+ to 30","30+"))))))))))))</f>
        <v>0-</v>
      </c>
      <c r="H2001" s="7" t="str">
        <f>IF(F2001&lt;0,"0-",IF(F2001=0,"0",IF(F2001&lt;3.01,"0+ to 3",IF(F2001&lt;6.01,"3+ to 6",IF(F2001&lt;9.01,"6+ to 9",IF(F2001&lt;12.01,"9+ to 12",IF(F2001&lt;15.01,"12+ to 15",IF(F2001&lt;18.01,"15+ to 18",IF(F2001&lt;21.01,"18+ to 21",IF(F2001&lt;24.01,"21+ to 24",IF(F2001&lt;27.01,"24+ to 27",IF(F2001&lt;30.01,"27+ to 30","30+"))))))))))))</f>
        <v>30+</v>
      </c>
      <c r="I2001" t="str">
        <f>IF(G2001&lt;&gt;H2001,"DIFF","")</f>
        <v>DIFF</v>
      </c>
    </row>
    <row r="2002" spans="1:9">
      <c r="A2002" t="s">
        <v>102</v>
      </c>
      <c r="B2002" t="s">
        <v>125</v>
      </c>
      <c r="C2002" s="1">
        <v>118512513</v>
      </c>
      <c r="D2002" s="1">
        <v>2</v>
      </c>
      <c r="E2002" s="1">
        <v>-4</v>
      </c>
      <c r="F2002" s="1">
        <v>6</v>
      </c>
      <c r="G2002" s="7" t="str">
        <f>IF(E2002&lt;0,"0-",IF(E2002=0,"0",IF(E2002&lt;3.01,"0+ to 3",IF(E2002&lt;6.01,"3+ to 6",IF(E2002&lt;9.01,"6+ to 9",IF(E2002&lt;12.01,"9+ to 12",IF(E2002&lt;15.01,"12+ to 15",IF(E2002&lt;18.01,"15+ to 18",IF(E2002&lt;21.01,"18+ to 21",IF(E2002&lt;24.01,"21+ to 24",IF(E2002&lt;27.01,"24+ to 27",IF(E2002&lt;30.01,"27+ to 30","30+"))))))))))))</f>
        <v>0-</v>
      </c>
      <c r="H2002" s="7" t="str">
        <f>IF(F2002&lt;0,"0-",IF(F2002=0,"0",IF(F2002&lt;3.01,"0+ to 3",IF(F2002&lt;6.01,"3+ to 6",IF(F2002&lt;9.01,"6+ to 9",IF(F2002&lt;12.01,"9+ to 12",IF(F2002&lt;15.01,"12+ to 15",IF(F2002&lt;18.01,"15+ to 18",IF(F2002&lt;21.01,"18+ to 21",IF(F2002&lt;24.01,"21+ to 24",IF(F2002&lt;27.01,"24+ to 27",IF(F2002&lt;30.01,"27+ to 30","30+"))))))))))))</f>
        <v>3+ to 6</v>
      </c>
      <c r="I2002" t="str">
        <f>IF(G2002&lt;&gt;H2002,"DIFF","")</f>
        <v>DIFF</v>
      </c>
    </row>
    <row r="2003" spans="1:9">
      <c r="A2003" t="s">
        <v>102</v>
      </c>
      <c r="B2003" t="s">
        <v>124</v>
      </c>
      <c r="C2003" s="1">
        <v>118560299</v>
      </c>
      <c r="D2003" s="1">
        <v>8</v>
      </c>
      <c r="E2003" s="1">
        <v>-10</v>
      </c>
      <c r="F2003" s="1">
        <v>15</v>
      </c>
      <c r="G2003" s="7" t="str">
        <f>IF(E2003&lt;0,"0-",IF(E2003=0,"0",IF(E2003&lt;3.01,"0+ to 3",IF(E2003&lt;6.01,"3+ to 6",IF(E2003&lt;9.01,"6+ to 9",IF(E2003&lt;12.01,"9+ to 12",IF(E2003&lt;15.01,"12+ to 15",IF(E2003&lt;18.01,"15+ to 18",IF(E2003&lt;21.01,"18+ to 21",IF(E2003&lt;24.01,"21+ to 24",IF(E2003&lt;27.01,"24+ to 27",IF(E2003&lt;30.01,"27+ to 30","30+"))))))))))))</f>
        <v>0-</v>
      </c>
      <c r="H2003" s="7" t="str">
        <f>IF(F2003&lt;0,"0-",IF(F2003=0,"0",IF(F2003&lt;3.01,"0+ to 3",IF(F2003&lt;6.01,"3+ to 6",IF(F2003&lt;9.01,"6+ to 9",IF(F2003&lt;12.01,"9+ to 12",IF(F2003&lt;15.01,"12+ to 15",IF(F2003&lt;18.01,"15+ to 18",IF(F2003&lt;21.01,"18+ to 21",IF(F2003&lt;24.01,"21+ to 24",IF(F2003&lt;27.01,"24+ to 27",IF(F2003&lt;30.01,"27+ to 30","30+"))))))))))))</f>
        <v>12+ to 15</v>
      </c>
      <c r="I2003" t="str">
        <f>IF(G2003&lt;&gt;H2003,"DIFF","")</f>
        <v>DIFF</v>
      </c>
    </row>
    <row r="2004" spans="1:9">
      <c r="A2004" t="s">
        <v>102</v>
      </c>
      <c r="B2004" t="s">
        <v>381</v>
      </c>
      <c r="C2004" s="1">
        <v>118564656</v>
      </c>
      <c r="D2004" s="1">
        <v>2</v>
      </c>
      <c r="E2004" s="1">
        <v>0</v>
      </c>
      <c r="F2004" s="1">
        <v>9</v>
      </c>
      <c r="G2004" s="7" t="str">
        <f>IF(E2004&lt;0,"0-",IF(E2004=0,"0",IF(E2004&lt;3.01,"0+ to 3",IF(E2004&lt;6.01,"3+ to 6",IF(E2004&lt;9.01,"6+ to 9",IF(E2004&lt;12.01,"9+ to 12",IF(E2004&lt;15.01,"12+ to 15",IF(E2004&lt;18.01,"15+ to 18",IF(E2004&lt;21.01,"18+ to 21",IF(E2004&lt;24.01,"21+ to 24",IF(E2004&lt;27.01,"24+ to 27",IF(E2004&lt;30.01,"27+ to 30","30+"))))))))))))</f>
        <v>0</v>
      </c>
      <c r="H2004" s="7" t="str">
        <f>IF(F2004&lt;0,"0-",IF(F2004=0,"0",IF(F2004&lt;3.01,"0+ to 3",IF(F2004&lt;6.01,"3+ to 6",IF(F2004&lt;9.01,"6+ to 9",IF(F2004&lt;12.01,"9+ to 12",IF(F2004&lt;15.01,"12+ to 15",IF(F2004&lt;18.01,"15+ to 18",IF(F2004&lt;21.01,"18+ to 21",IF(F2004&lt;24.01,"21+ to 24",IF(F2004&lt;27.01,"24+ to 27",IF(F2004&lt;30.01,"27+ to 30","30+"))))))))))))</f>
        <v>6+ to 9</v>
      </c>
      <c r="I2004" t="str">
        <f>IF(G2004&lt;&gt;H2004,"DIFF","")</f>
        <v>DIFF</v>
      </c>
    </row>
    <row r="2005" spans="1:9">
      <c r="A2005" t="s">
        <v>102</v>
      </c>
      <c r="B2005" t="s">
        <v>381</v>
      </c>
      <c r="C2005" s="1">
        <v>118564797</v>
      </c>
      <c r="D2005" s="1">
        <v>11</v>
      </c>
      <c r="E2005" s="1">
        <v>-80</v>
      </c>
      <c r="F2005" s="1">
        <v>0</v>
      </c>
      <c r="G2005" s="7" t="str">
        <f>IF(E2005&lt;0,"0-",IF(E2005=0,"0",IF(E2005&lt;3.01,"0+ to 3",IF(E2005&lt;6.01,"3+ to 6",IF(E2005&lt;9.01,"6+ to 9",IF(E2005&lt;12.01,"9+ to 12",IF(E2005&lt;15.01,"12+ to 15",IF(E2005&lt;18.01,"15+ to 18",IF(E2005&lt;21.01,"18+ to 21",IF(E2005&lt;24.01,"21+ to 24",IF(E2005&lt;27.01,"24+ to 27",IF(E2005&lt;30.01,"27+ to 30","30+"))))))))))))</f>
        <v>0-</v>
      </c>
      <c r="H2005" s="7" t="str">
        <f>IF(F2005&lt;0,"0-",IF(F2005=0,"0",IF(F2005&lt;3.01,"0+ to 3",IF(F2005&lt;6.01,"3+ to 6",IF(F2005&lt;9.01,"6+ to 9",IF(F2005&lt;12.01,"9+ to 12",IF(F2005&lt;15.01,"12+ to 15",IF(F2005&lt;18.01,"15+ to 18",IF(F2005&lt;21.01,"18+ to 21",IF(F2005&lt;24.01,"21+ to 24",IF(F2005&lt;27.01,"24+ to 27",IF(F2005&lt;30.01,"27+ to 30","30+"))))))))))))</f>
        <v>0</v>
      </c>
      <c r="I2005" t="str">
        <f>IF(G2005&lt;&gt;H2005,"DIFF","")</f>
        <v>DIFF</v>
      </c>
    </row>
    <row r="2006" spans="1:9">
      <c r="A2006" t="s">
        <v>102</v>
      </c>
      <c r="B2006" t="s">
        <v>123</v>
      </c>
      <c r="C2006" s="1">
        <v>118620300</v>
      </c>
      <c r="D2006" s="1">
        <v>2</v>
      </c>
      <c r="E2006" s="1">
        <v>-2</v>
      </c>
      <c r="F2006" s="1">
        <v>4</v>
      </c>
      <c r="G2006" s="7" t="str">
        <f>IF(E2006&lt;0,"0-",IF(E2006=0,"0",IF(E2006&lt;3.01,"0+ to 3",IF(E2006&lt;6.01,"3+ to 6",IF(E2006&lt;9.01,"6+ to 9",IF(E2006&lt;12.01,"9+ to 12",IF(E2006&lt;15.01,"12+ to 15",IF(E2006&lt;18.01,"15+ to 18",IF(E2006&lt;21.01,"18+ to 21",IF(E2006&lt;24.01,"21+ to 24",IF(E2006&lt;27.01,"24+ to 27",IF(E2006&lt;30.01,"27+ to 30","30+"))))))))))))</f>
        <v>0-</v>
      </c>
      <c r="H2006" s="7" t="str">
        <f>IF(F2006&lt;0,"0-",IF(F2006=0,"0",IF(F2006&lt;3.01,"0+ to 3",IF(F2006&lt;6.01,"3+ to 6",IF(F2006&lt;9.01,"6+ to 9",IF(F2006&lt;12.01,"9+ to 12",IF(F2006&lt;15.01,"12+ to 15",IF(F2006&lt;18.01,"15+ to 18",IF(F2006&lt;21.01,"18+ to 21",IF(F2006&lt;24.01,"21+ to 24",IF(F2006&lt;27.01,"24+ to 27",IF(F2006&lt;30.01,"27+ to 30","30+"))))))))))))</f>
        <v>3+ to 6</v>
      </c>
      <c r="I2006" t="str">
        <f>IF(G2006&lt;&gt;H2006,"DIFF","")</f>
        <v>DIFF</v>
      </c>
    </row>
    <row r="2007" spans="1:9">
      <c r="A2007" t="s">
        <v>102</v>
      </c>
      <c r="B2007" t="s">
        <v>123</v>
      </c>
      <c r="C2007" s="1">
        <v>118621713</v>
      </c>
      <c r="D2007" s="1">
        <v>2</v>
      </c>
      <c r="E2007" s="1">
        <v>-2</v>
      </c>
      <c r="F2007" s="1">
        <v>4</v>
      </c>
      <c r="G2007" s="7" t="str">
        <f>IF(E2007&lt;0,"0-",IF(E2007=0,"0",IF(E2007&lt;3.01,"0+ to 3",IF(E2007&lt;6.01,"3+ to 6",IF(E2007&lt;9.01,"6+ to 9",IF(E2007&lt;12.01,"9+ to 12",IF(E2007&lt;15.01,"12+ to 15",IF(E2007&lt;18.01,"15+ to 18",IF(E2007&lt;21.01,"18+ to 21",IF(E2007&lt;24.01,"21+ to 24",IF(E2007&lt;27.01,"24+ to 27",IF(E2007&lt;30.01,"27+ to 30","30+"))))))))))))</f>
        <v>0-</v>
      </c>
      <c r="H2007" s="7" t="str">
        <f>IF(F2007&lt;0,"0-",IF(F2007=0,"0",IF(F2007&lt;3.01,"0+ to 3",IF(F2007&lt;6.01,"3+ to 6",IF(F2007&lt;9.01,"6+ to 9",IF(F2007&lt;12.01,"9+ to 12",IF(F2007&lt;15.01,"12+ to 15",IF(F2007&lt;18.01,"15+ to 18",IF(F2007&lt;21.01,"18+ to 21",IF(F2007&lt;24.01,"21+ to 24",IF(F2007&lt;27.01,"24+ to 27",IF(F2007&lt;30.01,"27+ to 30","30+"))))))))))))</f>
        <v>3+ to 6</v>
      </c>
      <c r="I2007" t="str">
        <f>IF(G2007&lt;&gt;H2007,"DIFF","")</f>
        <v>DIFF</v>
      </c>
    </row>
    <row r="2008" spans="1:9">
      <c r="A2008" t="s">
        <v>102</v>
      </c>
      <c r="B2008" t="s">
        <v>123</v>
      </c>
      <c r="C2008" s="1">
        <v>118622178</v>
      </c>
      <c r="D2008" s="1">
        <v>4</v>
      </c>
      <c r="E2008" s="1">
        <v>0</v>
      </c>
      <c r="F2008" s="1">
        <v>0</v>
      </c>
      <c r="G2008" s="7" t="str">
        <f>IF(E2008&lt;0,"0-",IF(E2008=0,"0",IF(E2008&lt;3.01,"0+ to 3",IF(E2008&lt;6.01,"3+ to 6",IF(E2008&lt;9.01,"6+ to 9",IF(E2008&lt;12.01,"9+ to 12",IF(E2008&lt;15.01,"12+ to 15",IF(E2008&lt;18.01,"15+ to 18",IF(E2008&lt;21.01,"18+ to 21",IF(E2008&lt;24.01,"21+ to 24",IF(E2008&lt;27.01,"24+ to 27",IF(E2008&lt;30.01,"27+ to 30","30+"))))))))))))</f>
        <v>0</v>
      </c>
      <c r="H2008" s="7" t="str">
        <f>IF(F2008&lt;0,"0-",IF(F2008=0,"0",IF(F2008&lt;3.01,"0+ to 3",IF(F2008&lt;6.01,"3+ to 6",IF(F2008&lt;9.01,"6+ to 9",IF(F2008&lt;12.01,"9+ to 12",IF(F2008&lt;15.01,"12+ to 15",IF(F2008&lt;18.01,"15+ to 18",IF(F2008&lt;21.01,"18+ to 21",IF(F2008&lt;24.01,"21+ to 24",IF(F2008&lt;27.01,"24+ to 27",IF(F2008&lt;30.01,"27+ to 30","30+"))))))))))))</f>
        <v>0</v>
      </c>
      <c r="I2008" t="str">
        <f>IF(G2008&lt;&gt;H2008,"DIFF","")</f>
        <v/>
      </c>
    </row>
    <row r="2009" spans="1:9">
      <c r="A2009" t="s">
        <v>102</v>
      </c>
      <c r="B2009" t="s">
        <v>123</v>
      </c>
      <c r="C2009" s="1">
        <v>118622579</v>
      </c>
      <c r="D2009" s="1">
        <v>9</v>
      </c>
      <c r="E2009" s="1">
        <v>-14</v>
      </c>
      <c r="F2009" s="1">
        <v>96</v>
      </c>
      <c r="G2009" s="7" t="str">
        <f>IF(E2009&lt;0,"0-",IF(E2009=0,"0",IF(E2009&lt;3.01,"0+ to 3",IF(E2009&lt;6.01,"3+ to 6",IF(E2009&lt;9.01,"6+ to 9",IF(E2009&lt;12.01,"9+ to 12",IF(E2009&lt;15.01,"12+ to 15",IF(E2009&lt;18.01,"15+ to 18",IF(E2009&lt;21.01,"18+ to 21",IF(E2009&lt;24.01,"21+ to 24",IF(E2009&lt;27.01,"24+ to 27",IF(E2009&lt;30.01,"27+ to 30","30+"))))))))))))</f>
        <v>0-</v>
      </c>
      <c r="H2009" s="7" t="str">
        <f>IF(F2009&lt;0,"0-",IF(F2009=0,"0",IF(F2009&lt;3.01,"0+ to 3",IF(F2009&lt;6.01,"3+ to 6",IF(F2009&lt;9.01,"6+ to 9",IF(F2009&lt;12.01,"9+ to 12",IF(F2009&lt;15.01,"12+ to 15",IF(F2009&lt;18.01,"15+ to 18",IF(F2009&lt;21.01,"18+ to 21",IF(F2009&lt;24.01,"21+ to 24",IF(F2009&lt;27.01,"24+ to 27",IF(F2009&lt;30.01,"27+ to 30","30+"))))))))))))</f>
        <v>30+</v>
      </c>
      <c r="I2009" t="str">
        <f>IF(G2009&lt;&gt;H2009,"DIFF","")</f>
        <v>DIFF</v>
      </c>
    </row>
    <row r="2010" spans="1:9">
      <c r="A2010" t="s">
        <v>102</v>
      </c>
      <c r="B2010" t="s">
        <v>123</v>
      </c>
      <c r="C2010" s="1">
        <v>118623224</v>
      </c>
      <c r="D2010" s="1">
        <v>2</v>
      </c>
      <c r="E2010" s="1">
        <v>0</v>
      </c>
      <c r="F2010" s="1">
        <v>0</v>
      </c>
      <c r="G2010" s="7" t="str">
        <f>IF(E2010&lt;0,"0-",IF(E2010=0,"0",IF(E2010&lt;3.01,"0+ to 3",IF(E2010&lt;6.01,"3+ to 6",IF(E2010&lt;9.01,"6+ to 9",IF(E2010&lt;12.01,"9+ to 12",IF(E2010&lt;15.01,"12+ to 15",IF(E2010&lt;18.01,"15+ to 18",IF(E2010&lt;21.01,"18+ to 21",IF(E2010&lt;24.01,"21+ to 24",IF(E2010&lt;27.01,"24+ to 27",IF(E2010&lt;30.01,"27+ to 30","30+"))))))))))))</f>
        <v>0</v>
      </c>
      <c r="H2010" s="7" t="str">
        <f>IF(F2010&lt;0,"0-",IF(F2010=0,"0",IF(F2010&lt;3.01,"0+ to 3",IF(F2010&lt;6.01,"3+ to 6",IF(F2010&lt;9.01,"6+ to 9",IF(F2010&lt;12.01,"9+ to 12",IF(F2010&lt;15.01,"12+ to 15",IF(F2010&lt;18.01,"15+ to 18",IF(F2010&lt;21.01,"18+ to 21",IF(F2010&lt;24.01,"21+ to 24",IF(F2010&lt;27.01,"24+ to 27",IF(F2010&lt;30.01,"27+ to 30","30+"))))))))))))</f>
        <v>0</v>
      </c>
      <c r="I2010" t="str">
        <f>IF(G2010&lt;&gt;H2010,"DIFF","")</f>
        <v/>
      </c>
    </row>
    <row r="2011" spans="1:9">
      <c r="A2011" t="s">
        <v>102</v>
      </c>
      <c r="B2011" t="s">
        <v>123</v>
      </c>
      <c r="C2011" s="1">
        <v>118626023</v>
      </c>
      <c r="D2011" s="1">
        <v>3</v>
      </c>
      <c r="E2011" s="1">
        <v>0</v>
      </c>
      <c r="F2011" s="1">
        <v>0</v>
      </c>
      <c r="G2011" s="7" t="str">
        <f>IF(E2011&lt;0,"0-",IF(E2011=0,"0",IF(E2011&lt;3.01,"0+ to 3",IF(E2011&lt;6.01,"3+ to 6",IF(E2011&lt;9.01,"6+ to 9",IF(E2011&lt;12.01,"9+ to 12",IF(E2011&lt;15.01,"12+ to 15",IF(E2011&lt;18.01,"15+ to 18",IF(E2011&lt;21.01,"18+ to 21",IF(E2011&lt;24.01,"21+ to 24",IF(E2011&lt;27.01,"24+ to 27",IF(E2011&lt;30.01,"27+ to 30","30+"))))))))))))</f>
        <v>0</v>
      </c>
      <c r="H2011" s="7" t="str">
        <f>IF(F2011&lt;0,"0-",IF(F2011=0,"0",IF(F2011&lt;3.01,"0+ to 3",IF(F2011&lt;6.01,"3+ to 6",IF(F2011&lt;9.01,"6+ to 9",IF(F2011&lt;12.01,"9+ to 12",IF(F2011&lt;15.01,"12+ to 15",IF(F2011&lt;18.01,"15+ to 18",IF(F2011&lt;21.01,"18+ to 21",IF(F2011&lt;24.01,"21+ to 24",IF(F2011&lt;27.01,"24+ to 27",IF(F2011&lt;30.01,"27+ to 30","30+"))))))))))))</f>
        <v>0</v>
      </c>
      <c r="I2011" t="str">
        <f>IF(G2011&lt;&gt;H2011,"DIFF","")</f>
        <v/>
      </c>
    </row>
    <row r="2012" spans="1:9">
      <c r="A2012" t="s">
        <v>102</v>
      </c>
      <c r="B2012" t="s">
        <v>123</v>
      </c>
      <c r="C2012" s="1">
        <v>118627120</v>
      </c>
      <c r="D2012" s="1">
        <v>2</v>
      </c>
      <c r="E2012" s="1">
        <v>-1</v>
      </c>
      <c r="F2012" s="1">
        <v>1</v>
      </c>
      <c r="G2012" s="7" t="str">
        <f>IF(E2012&lt;0,"0-",IF(E2012=0,"0",IF(E2012&lt;3.01,"0+ to 3",IF(E2012&lt;6.01,"3+ to 6",IF(E2012&lt;9.01,"6+ to 9",IF(E2012&lt;12.01,"9+ to 12",IF(E2012&lt;15.01,"12+ to 15",IF(E2012&lt;18.01,"15+ to 18",IF(E2012&lt;21.01,"18+ to 21",IF(E2012&lt;24.01,"21+ to 24",IF(E2012&lt;27.01,"24+ to 27",IF(E2012&lt;30.01,"27+ to 30","30+"))))))))))))</f>
        <v>0-</v>
      </c>
      <c r="H2012" s="7" t="str">
        <f>IF(F2012&lt;0,"0-",IF(F2012=0,"0",IF(F2012&lt;3.01,"0+ to 3",IF(F2012&lt;6.01,"3+ to 6",IF(F2012&lt;9.01,"6+ to 9",IF(F2012&lt;12.01,"9+ to 12",IF(F2012&lt;15.01,"12+ to 15",IF(F2012&lt;18.01,"15+ to 18",IF(F2012&lt;21.01,"18+ to 21",IF(F2012&lt;24.01,"21+ to 24",IF(F2012&lt;27.01,"24+ to 27",IF(F2012&lt;30.01,"27+ to 30","30+"))))))))))))</f>
        <v>0+ to 3</v>
      </c>
      <c r="I2012" t="str">
        <f>IF(G2012&lt;&gt;H2012,"DIFF","")</f>
        <v>DIFF</v>
      </c>
    </row>
    <row r="2013" spans="1:9">
      <c r="A2013" t="s">
        <v>102</v>
      </c>
      <c r="B2013" t="s">
        <v>123</v>
      </c>
      <c r="C2013" s="1">
        <v>118629770</v>
      </c>
      <c r="D2013" s="1">
        <v>3</v>
      </c>
      <c r="E2013" s="1">
        <v>-25</v>
      </c>
      <c r="F2013" s="1">
        <v>0</v>
      </c>
      <c r="G2013" s="7" t="str">
        <f>IF(E2013&lt;0,"0-",IF(E2013=0,"0",IF(E2013&lt;3.01,"0+ to 3",IF(E2013&lt;6.01,"3+ to 6",IF(E2013&lt;9.01,"6+ to 9",IF(E2013&lt;12.01,"9+ to 12",IF(E2013&lt;15.01,"12+ to 15",IF(E2013&lt;18.01,"15+ to 18",IF(E2013&lt;21.01,"18+ to 21",IF(E2013&lt;24.01,"21+ to 24",IF(E2013&lt;27.01,"24+ to 27",IF(E2013&lt;30.01,"27+ to 30","30+"))))))))))))</f>
        <v>0-</v>
      </c>
      <c r="H2013" s="7" t="str">
        <f>IF(F2013&lt;0,"0-",IF(F2013=0,"0",IF(F2013&lt;3.01,"0+ to 3",IF(F2013&lt;6.01,"3+ to 6",IF(F2013&lt;9.01,"6+ to 9",IF(F2013&lt;12.01,"9+ to 12",IF(F2013&lt;15.01,"12+ to 15",IF(F2013&lt;18.01,"15+ to 18",IF(F2013&lt;21.01,"18+ to 21",IF(F2013&lt;24.01,"21+ to 24",IF(F2013&lt;27.01,"24+ to 27",IF(F2013&lt;30.01,"27+ to 30","30+"))))))))))))</f>
        <v>0</v>
      </c>
      <c r="I2013" t="str">
        <f>IF(G2013&lt;&gt;H2013,"DIFF","")</f>
        <v>DIFF</v>
      </c>
    </row>
    <row r="2014" spans="1:9">
      <c r="A2014" t="s">
        <v>102</v>
      </c>
      <c r="B2014" t="s">
        <v>123</v>
      </c>
      <c r="C2014" s="1">
        <v>118630672</v>
      </c>
      <c r="D2014" s="1">
        <v>2</v>
      </c>
      <c r="E2014" s="1">
        <v>-5</v>
      </c>
      <c r="F2014" s="1">
        <v>5</v>
      </c>
      <c r="G2014" s="7" t="str">
        <f>IF(E2014&lt;0,"0-",IF(E2014=0,"0",IF(E2014&lt;3.01,"0+ to 3",IF(E2014&lt;6.01,"3+ to 6",IF(E2014&lt;9.01,"6+ to 9",IF(E2014&lt;12.01,"9+ to 12",IF(E2014&lt;15.01,"12+ to 15",IF(E2014&lt;18.01,"15+ to 18",IF(E2014&lt;21.01,"18+ to 21",IF(E2014&lt;24.01,"21+ to 24",IF(E2014&lt;27.01,"24+ to 27",IF(E2014&lt;30.01,"27+ to 30","30+"))))))))))))</f>
        <v>0-</v>
      </c>
      <c r="H2014" s="7" t="str">
        <f>IF(F2014&lt;0,"0-",IF(F2014=0,"0",IF(F2014&lt;3.01,"0+ to 3",IF(F2014&lt;6.01,"3+ to 6",IF(F2014&lt;9.01,"6+ to 9",IF(F2014&lt;12.01,"9+ to 12",IF(F2014&lt;15.01,"12+ to 15",IF(F2014&lt;18.01,"15+ to 18",IF(F2014&lt;21.01,"18+ to 21",IF(F2014&lt;24.01,"21+ to 24",IF(F2014&lt;27.01,"24+ to 27",IF(F2014&lt;30.01,"27+ to 30","30+"))))))))))))</f>
        <v>3+ to 6</v>
      </c>
      <c r="I2014" t="str">
        <f>IF(G2014&lt;&gt;H2014,"DIFF","")</f>
        <v>DIFF</v>
      </c>
    </row>
    <row r="2015" spans="1:9">
      <c r="A2015" t="s">
        <v>102</v>
      </c>
      <c r="B2015" t="s">
        <v>123</v>
      </c>
      <c r="C2015" s="1">
        <v>118635783</v>
      </c>
      <c r="D2015" s="1">
        <v>6</v>
      </c>
      <c r="E2015" s="1">
        <v>0</v>
      </c>
      <c r="F2015" s="1">
        <v>1</v>
      </c>
      <c r="G2015" s="7" t="str">
        <f>IF(E2015&lt;0,"0-",IF(E2015=0,"0",IF(E2015&lt;3.01,"0+ to 3",IF(E2015&lt;6.01,"3+ to 6",IF(E2015&lt;9.01,"6+ to 9",IF(E2015&lt;12.01,"9+ to 12",IF(E2015&lt;15.01,"12+ to 15",IF(E2015&lt;18.01,"15+ to 18",IF(E2015&lt;21.01,"18+ to 21",IF(E2015&lt;24.01,"21+ to 24",IF(E2015&lt;27.01,"24+ to 27",IF(E2015&lt;30.01,"27+ to 30","30+"))))))))))))</f>
        <v>0</v>
      </c>
      <c r="H2015" s="7" t="str">
        <f>IF(F2015&lt;0,"0-",IF(F2015=0,"0",IF(F2015&lt;3.01,"0+ to 3",IF(F2015&lt;6.01,"3+ to 6",IF(F2015&lt;9.01,"6+ to 9",IF(F2015&lt;12.01,"9+ to 12",IF(F2015&lt;15.01,"12+ to 15",IF(F2015&lt;18.01,"15+ to 18",IF(F2015&lt;21.01,"18+ to 21",IF(F2015&lt;24.01,"21+ to 24",IF(F2015&lt;27.01,"24+ to 27",IF(F2015&lt;30.01,"27+ to 30","30+"))))))))))))</f>
        <v>0+ to 3</v>
      </c>
      <c r="I2015" t="str">
        <f>IF(G2015&lt;&gt;H2015,"DIFF","")</f>
        <v>DIFF</v>
      </c>
    </row>
    <row r="2016" spans="1:9">
      <c r="A2016" t="s">
        <v>103</v>
      </c>
      <c r="B2016" t="s">
        <v>123</v>
      </c>
      <c r="C2016" s="1">
        <v>118638510</v>
      </c>
      <c r="D2016" s="1">
        <v>2</v>
      </c>
      <c r="E2016" s="1">
        <v>-166</v>
      </c>
      <c r="F2016" s="1">
        <v>281</v>
      </c>
      <c r="G2016" s="7" t="str">
        <f>IF(E2016&lt;0,"0-",IF(E2016=0,"0",IF(E2016&lt;3.01,"0+ to 3",IF(E2016&lt;6.01,"3+ to 6",IF(E2016&lt;9.01,"6+ to 9",IF(E2016&lt;12.01,"9+ to 12",IF(E2016&lt;15.01,"12+ to 15",IF(E2016&lt;18.01,"15+ to 18",IF(E2016&lt;21.01,"18+ to 21",IF(E2016&lt;24.01,"21+ to 24",IF(E2016&lt;27.01,"24+ to 27",IF(E2016&lt;30.01,"27+ to 30","30+"))))))))))))</f>
        <v>0-</v>
      </c>
      <c r="H2016" s="7" t="str">
        <f>IF(F2016&lt;0,"0-",IF(F2016=0,"0",IF(F2016&lt;3.01,"0+ to 3",IF(F2016&lt;6.01,"3+ to 6",IF(F2016&lt;9.01,"6+ to 9",IF(F2016&lt;12.01,"9+ to 12",IF(F2016&lt;15.01,"12+ to 15",IF(F2016&lt;18.01,"15+ to 18",IF(F2016&lt;21.01,"18+ to 21",IF(F2016&lt;24.01,"21+ to 24",IF(F2016&lt;27.01,"24+ to 27",IF(F2016&lt;30.01,"27+ to 30","30+"))))))))))))</f>
        <v>30+</v>
      </c>
      <c r="I2016" t="str">
        <f>IF(G2016&lt;&gt;H2016,"DIFF","")</f>
        <v>DIFF</v>
      </c>
    </row>
    <row r="2017" spans="1:9">
      <c r="A2017" t="s">
        <v>102</v>
      </c>
      <c r="B2017" t="s">
        <v>123</v>
      </c>
      <c r="C2017" s="1">
        <v>118639162</v>
      </c>
      <c r="D2017" s="1">
        <v>2</v>
      </c>
      <c r="E2017" s="1">
        <v>-60</v>
      </c>
      <c r="F2017" s="1">
        <v>69</v>
      </c>
      <c r="G2017" s="7" t="str">
        <f>IF(E2017&lt;0,"0-",IF(E2017=0,"0",IF(E2017&lt;3.01,"0+ to 3",IF(E2017&lt;6.01,"3+ to 6",IF(E2017&lt;9.01,"6+ to 9",IF(E2017&lt;12.01,"9+ to 12",IF(E2017&lt;15.01,"12+ to 15",IF(E2017&lt;18.01,"15+ to 18",IF(E2017&lt;21.01,"18+ to 21",IF(E2017&lt;24.01,"21+ to 24",IF(E2017&lt;27.01,"24+ to 27",IF(E2017&lt;30.01,"27+ to 30","30+"))))))))))))</f>
        <v>0-</v>
      </c>
      <c r="H2017" s="7" t="str">
        <f>IF(F2017&lt;0,"0-",IF(F2017=0,"0",IF(F2017&lt;3.01,"0+ to 3",IF(F2017&lt;6.01,"3+ to 6",IF(F2017&lt;9.01,"6+ to 9",IF(F2017&lt;12.01,"9+ to 12",IF(F2017&lt;15.01,"12+ to 15",IF(F2017&lt;18.01,"15+ to 18",IF(F2017&lt;21.01,"18+ to 21",IF(F2017&lt;24.01,"21+ to 24",IF(F2017&lt;27.01,"24+ to 27",IF(F2017&lt;30.01,"27+ to 30","30+"))))))))))))</f>
        <v>30+</v>
      </c>
      <c r="I2017" t="str">
        <f>IF(G2017&lt;&gt;H2017,"DIFF","")</f>
        <v>DIFF</v>
      </c>
    </row>
    <row r="2018" spans="1:9">
      <c r="A2018" t="s">
        <v>102</v>
      </c>
      <c r="B2018" t="s">
        <v>122</v>
      </c>
      <c r="C2018" s="1">
        <v>118672460</v>
      </c>
      <c r="D2018" s="1">
        <v>3</v>
      </c>
      <c r="E2018" s="1">
        <v>-12</v>
      </c>
      <c r="F2018" s="1">
        <v>40</v>
      </c>
      <c r="G2018" s="7" t="str">
        <f>IF(E2018&lt;0,"0-",IF(E2018=0,"0",IF(E2018&lt;3.01,"0+ to 3",IF(E2018&lt;6.01,"3+ to 6",IF(E2018&lt;9.01,"6+ to 9",IF(E2018&lt;12.01,"9+ to 12",IF(E2018&lt;15.01,"12+ to 15",IF(E2018&lt;18.01,"15+ to 18",IF(E2018&lt;21.01,"18+ to 21",IF(E2018&lt;24.01,"21+ to 24",IF(E2018&lt;27.01,"24+ to 27",IF(E2018&lt;30.01,"27+ to 30","30+"))))))))))))</f>
        <v>0-</v>
      </c>
      <c r="H2018" s="7" t="str">
        <f>IF(F2018&lt;0,"0-",IF(F2018=0,"0",IF(F2018&lt;3.01,"0+ to 3",IF(F2018&lt;6.01,"3+ to 6",IF(F2018&lt;9.01,"6+ to 9",IF(F2018&lt;12.01,"9+ to 12",IF(F2018&lt;15.01,"12+ to 15",IF(F2018&lt;18.01,"15+ to 18",IF(F2018&lt;21.01,"18+ to 21",IF(F2018&lt;24.01,"21+ to 24",IF(F2018&lt;27.01,"24+ to 27",IF(F2018&lt;30.01,"27+ to 30","30+"))))))))))))</f>
        <v>30+</v>
      </c>
      <c r="I2018" t="str">
        <f>IF(G2018&lt;&gt;H2018,"DIFF","")</f>
        <v>DIFF</v>
      </c>
    </row>
    <row r="2019" spans="1:9">
      <c r="A2019" t="s">
        <v>102</v>
      </c>
      <c r="B2019" t="s">
        <v>122</v>
      </c>
      <c r="C2019" s="1">
        <v>118672614</v>
      </c>
      <c r="D2019" s="1">
        <v>2</v>
      </c>
      <c r="E2019" s="1">
        <v>-5</v>
      </c>
      <c r="F2019" s="1">
        <v>8</v>
      </c>
      <c r="G2019" s="7" t="str">
        <f>IF(E2019&lt;0,"0-",IF(E2019=0,"0",IF(E2019&lt;3.01,"0+ to 3",IF(E2019&lt;6.01,"3+ to 6",IF(E2019&lt;9.01,"6+ to 9",IF(E2019&lt;12.01,"9+ to 12",IF(E2019&lt;15.01,"12+ to 15",IF(E2019&lt;18.01,"15+ to 18",IF(E2019&lt;21.01,"18+ to 21",IF(E2019&lt;24.01,"21+ to 24",IF(E2019&lt;27.01,"24+ to 27",IF(E2019&lt;30.01,"27+ to 30","30+"))))))))))))</f>
        <v>0-</v>
      </c>
      <c r="H2019" s="7" t="str">
        <f>IF(F2019&lt;0,"0-",IF(F2019=0,"0",IF(F2019&lt;3.01,"0+ to 3",IF(F2019&lt;6.01,"3+ to 6",IF(F2019&lt;9.01,"6+ to 9",IF(F2019&lt;12.01,"9+ to 12",IF(F2019&lt;15.01,"12+ to 15",IF(F2019&lt;18.01,"15+ to 18",IF(F2019&lt;21.01,"18+ to 21",IF(F2019&lt;24.01,"21+ to 24",IF(F2019&lt;27.01,"24+ to 27",IF(F2019&lt;30.01,"27+ to 30","30+"))))))))))))</f>
        <v>6+ to 9</v>
      </c>
      <c r="I2019" t="str">
        <f>IF(G2019&lt;&gt;H2019,"DIFF","")</f>
        <v>DIFF</v>
      </c>
    </row>
    <row r="2020" spans="1:9">
      <c r="A2020" t="s">
        <v>102</v>
      </c>
      <c r="B2020" t="s">
        <v>122</v>
      </c>
      <c r="C2020" s="1">
        <v>118674266</v>
      </c>
      <c r="D2020" s="1">
        <v>2</v>
      </c>
      <c r="E2020" s="1">
        <v>-11</v>
      </c>
      <c r="F2020" s="1">
        <v>26</v>
      </c>
      <c r="G2020" s="7" t="str">
        <f>IF(E2020&lt;0,"0-",IF(E2020=0,"0",IF(E2020&lt;3.01,"0+ to 3",IF(E2020&lt;6.01,"3+ to 6",IF(E2020&lt;9.01,"6+ to 9",IF(E2020&lt;12.01,"9+ to 12",IF(E2020&lt;15.01,"12+ to 15",IF(E2020&lt;18.01,"15+ to 18",IF(E2020&lt;21.01,"18+ to 21",IF(E2020&lt;24.01,"21+ to 24",IF(E2020&lt;27.01,"24+ to 27",IF(E2020&lt;30.01,"27+ to 30","30+"))))))))))))</f>
        <v>0-</v>
      </c>
      <c r="H2020" s="7" t="str">
        <f>IF(F2020&lt;0,"0-",IF(F2020=0,"0",IF(F2020&lt;3.01,"0+ to 3",IF(F2020&lt;6.01,"3+ to 6",IF(F2020&lt;9.01,"6+ to 9",IF(F2020&lt;12.01,"9+ to 12",IF(F2020&lt;15.01,"12+ to 15",IF(F2020&lt;18.01,"15+ to 18",IF(F2020&lt;21.01,"18+ to 21",IF(F2020&lt;24.01,"21+ to 24",IF(F2020&lt;27.01,"24+ to 27",IF(F2020&lt;30.01,"27+ to 30","30+"))))))))))))</f>
        <v>24+ to 27</v>
      </c>
      <c r="I2020" t="str">
        <f>IF(G2020&lt;&gt;H2020,"DIFF","")</f>
        <v>DIFF</v>
      </c>
    </row>
    <row r="2021" spans="1:9">
      <c r="A2021" t="s">
        <v>102</v>
      </c>
      <c r="B2021" t="s">
        <v>122</v>
      </c>
      <c r="C2021" s="1">
        <v>118674435</v>
      </c>
      <c r="D2021" s="1">
        <v>7</v>
      </c>
      <c r="E2021" s="1">
        <v>-16</v>
      </c>
      <c r="F2021" s="1">
        <v>102</v>
      </c>
      <c r="G2021" s="7" t="str">
        <f>IF(E2021&lt;0,"0-",IF(E2021=0,"0",IF(E2021&lt;3.01,"0+ to 3",IF(E2021&lt;6.01,"3+ to 6",IF(E2021&lt;9.01,"6+ to 9",IF(E2021&lt;12.01,"9+ to 12",IF(E2021&lt;15.01,"12+ to 15",IF(E2021&lt;18.01,"15+ to 18",IF(E2021&lt;21.01,"18+ to 21",IF(E2021&lt;24.01,"21+ to 24",IF(E2021&lt;27.01,"24+ to 27",IF(E2021&lt;30.01,"27+ to 30","30+"))))))))))))</f>
        <v>0-</v>
      </c>
      <c r="H2021" s="7" t="str">
        <f>IF(F2021&lt;0,"0-",IF(F2021=0,"0",IF(F2021&lt;3.01,"0+ to 3",IF(F2021&lt;6.01,"3+ to 6",IF(F2021&lt;9.01,"6+ to 9",IF(F2021&lt;12.01,"9+ to 12",IF(F2021&lt;15.01,"12+ to 15",IF(F2021&lt;18.01,"15+ to 18",IF(F2021&lt;21.01,"18+ to 21",IF(F2021&lt;24.01,"21+ to 24",IF(F2021&lt;27.01,"24+ to 27",IF(F2021&lt;30.01,"27+ to 30","30+"))))))))))))</f>
        <v>30+</v>
      </c>
      <c r="I2021" t="str">
        <f>IF(G2021&lt;&gt;H2021,"DIFF","")</f>
        <v>DIFF</v>
      </c>
    </row>
    <row r="2022" spans="1:9">
      <c r="A2022" t="s">
        <v>102</v>
      </c>
      <c r="B2022" t="s">
        <v>122</v>
      </c>
      <c r="C2022" s="1">
        <v>118675557</v>
      </c>
      <c r="D2022" s="1">
        <v>2</v>
      </c>
      <c r="E2022" s="1">
        <v>-7</v>
      </c>
      <c r="F2022" s="1">
        <v>11</v>
      </c>
      <c r="G2022" s="7" t="str">
        <f>IF(E2022&lt;0,"0-",IF(E2022=0,"0",IF(E2022&lt;3.01,"0+ to 3",IF(E2022&lt;6.01,"3+ to 6",IF(E2022&lt;9.01,"6+ to 9",IF(E2022&lt;12.01,"9+ to 12",IF(E2022&lt;15.01,"12+ to 15",IF(E2022&lt;18.01,"15+ to 18",IF(E2022&lt;21.01,"18+ to 21",IF(E2022&lt;24.01,"21+ to 24",IF(E2022&lt;27.01,"24+ to 27",IF(E2022&lt;30.01,"27+ to 30","30+"))))))))))))</f>
        <v>0-</v>
      </c>
      <c r="H2022" s="7" t="str">
        <f>IF(F2022&lt;0,"0-",IF(F2022=0,"0",IF(F2022&lt;3.01,"0+ to 3",IF(F2022&lt;6.01,"3+ to 6",IF(F2022&lt;9.01,"6+ to 9",IF(F2022&lt;12.01,"9+ to 12",IF(F2022&lt;15.01,"12+ to 15",IF(F2022&lt;18.01,"15+ to 18",IF(F2022&lt;21.01,"18+ to 21",IF(F2022&lt;24.01,"21+ to 24",IF(F2022&lt;27.01,"24+ to 27",IF(F2022&lt;30.01,"27+ to 30","30+"))))))))))))</f>
        <v>9+ to 12</v>
      </c>
      <c r="I2022" t="str">
        <f>IF(G2022&lt;&gt;H2022,"DIFF","")</f>
        <v>DIFF</v>
      </c>
    </row>
    <row r="2023" spans="1:9">
      <c r="A2023" t="s">
        <v>102</v>
      </c>
      <c r="B2023" t="s">
        <v>122</v>
      </c>
      <c r="C2023" s="1">
        <v>118675594</v>
      </c>
      <c r="D2023" s="1">
        <v>3</v>
      </c>
      <c r="E2023" s="1">
        <v>-8</v>
      </c>
      <c r="F2023" s="1">
        <v>21</v>
      </c>
      <c r="G2023" s="7" t="str">
        <f>IF(E2023&lt;0,"0-",IF(E2023=0,"0",IF(E2023&lt;3.01,"0+ to 3",IF(E2023&lt;6.01,"3+ to 6",IF(E2023&lt;9.01,"6+ to 9",IF(E2023&lt;12.01,"9+ to 12",IF(E2023&lt;15.01,"12+ to 15",IF(E2023&lt;18.01,"15+ to 18",IF(E2023&lt;21.01,"18+ to 21",IF(E2023&lt;24.01,"21+ to 24",IF(E2023&lt;27.01,"24+ to 27",IF(E2023&lt;30.01,"27+ to 30","30+"))))))))))))</f>
        <v>0-</v>
      </c>
      <c r="H2023" s="7" t="str">
        <f>IF(F2023&lt;0,"0-",IF(F2023=0,"0",IF(F2023&lt;3.01,"0+ to 3",IF(F2023&lt;6.01,"3+ to 6",IF(F2023&lt;9.01,"6+ to 9",IF(F2023&lt;12.01,"9+ to 12",IF(F2023&lt;15.01,"12+ to 15",IF(F2023&lt;18.01,"15+ to 18",IF(F2023&lt;21.01,"18+ to 21",IF(F2023&lt;24.01,"21+ to 24",IF(F2023&lt;27.01,"24+ to 27",IF(F2023&lt;30.01,"27+ to 30","30+"))))))))))))</f>
        <v>18+ to 21</v>
      </c>
      <c r="I2023" t="str">
        <f>IF(G2023&lt;&gt;H2023,"DIFF","")</f>
        <v>DIFF</v>
      </c>
    </row>
    <row r="2024" spans="1:9">
      <c r="A2024" t="s">
        <v>102</v>
      </c>
      <c r="B2024" t="s">
        <v>122</v>
      </c>
      <c r="C2024" s="1">
        <v>118676147</v>
      </c>
      <c r="D2024" s="1">
        <v>2</v>
      </c>
      <c r="E2024" s="1">
        <v>-5</v>
      </c>
      <c r="F2024" s="1">
        <v>10</v>
      </c>
      <c r="G2024" s="7" t="str">
        <f>IF(E2024&lt;0,"0-",IF(E2024=0,"0",IF(E2024&lt;3.01,"0+ to 3",IF(E2024&lt;6.01,"3+ to 6",IF(E2024&lt;9.01,"6+ to 9",IF(E2024&lt;12.01,"9+ to 12",IF(E2024&lt;15.01,"12+ to 15",IF(E2024&lt;18.01,"15+ to 18",IF(E2024&lt;21.01,"18+ to 21",IF(E2024&lt;24.01,"21+ to 24",IF(E2024&lt;27.01,"24+ to 27",IF(E2024&lt;30.01,"27+ to 30","30+"))))))))))))</f>
        <v>0-</v>
      </c>
      <c r="H2024" s="7" t="str">
        <f>IF(F2024&lt;0,"0-",IF(F2024=0,"0",IF(F2024&lt;3.01,"0+ to 3",IF(F2024&lt;6.01,"3+ to 6",IF(F2024&lt;9.01,"6+ to 9",IF(F2024&lt;12.01,"9+ to 12",IF(F2024&lt;15.01,"12+ to 15",IF(F2024&lt;18.01,"15+ to 18",IF(F2024&lt;21.01,"18+ to 21",IF(F2024&lt;24.01,"21+ to 24",IF(F2024&lt;27.01,"24+ to 27",IF(F2024&lt;30.01,"27+ to 30","30+"))))))))))))</f>
        <v>9+ to 12</v>
      </c>
      <c r="I2024" t="str">
        <f>IF(G2024&lt;&gt;H2024,"DIFF","")</f>
        <v>DIFF</v>
      </c>
    </row>
    <row r="2025" spans="1:9">
      <c r="A2025" t="s">
        <v>102</v>
      </c>
      <c r="B2025" t="s">
        <v>122</v>
      </c>
      <c r="C2025" s="1">
        <v>118676391</v>
      </c>
      <c r="D2025" s="1">
        <v>2</v>
      </c>
      <c r="E2025" s="1">
        <v>-8</v>
      </c>
      <c r="F2025" s="1">
        <v>15</v>
      </c>
      <c r="G2025" s="7" t="str">
        <f>IF(E2025&lt;0,"0-",IF(E2025=0,"0",IF(E2025&lt;3.01,"0+ to 3",IF(E2025&lt;6.01,"3+ to 6",IF(E2025&lt;9.01,"6+ to 9",IF(E2025&lt;12.01,"9+ to 12",IF(E2025&lt;15.01,"12+ to 15",IF(E2025&lt;18.01,"15+ to 18",IF(E2025&lt;21.01,"18+ to 21",IF(E2025&lt;24.01,"21+ to 24",IF(E2025&lt;27.01,"24+ to 27",IF(E2025&lt;30.01,"27+ to 30","30+"))))))))))))</f>
        <v>0-</v>
      </c>
      <c r="H2025" s="7" t="str">
        <f>IF(F2025&lt;0,"0-",IF(F2025=0,"0",IF(F2025&lt;3.01,"0+ to 3",IF(F2025&lt;6.01,"3+ to 6",IF(F2025&lt;9.01,"6+ to 9",IF(F2025&lt;12.01,"9+ to 12",IF(F2025&lt;15.01,"12+ to 15",IF(F2025&lt;18.01,"15+ to 18",IF(F2025&lt;21.01,"18+ to 21",IF(F2025&lt;24.01,"21+ to 24",IF(F2025&lt;27.01,"24+ to 27",IF(F2025&lt;30.01,"27+ to 30","30+"))))))))))))</f>
        <v>12+ to 15</v>
      </c>
      <c r="I2025" t="str">
        <f>IF(G2025&lt;&gt;H2025,"DIFF","")</f>
        <v>DIFF</v>
      </c>
    </row>
    <row r="2026" spans="1:9">
      <c r="A2026" t="s">
        <v>102</v>
      </c>
      <c r="B2026" t="s">
        <v>122</v>
      </c>
      <c r="C2026" s="1">
        <v>118677570</v>
      </c>
      <c r="D2026" s="1">
        <v>2</v>
      </c>
      <c r="E2026" s="1">
        <v>0</v>
      </c>
      <c r="F2026" s="1">
        <v>0</v>
      </c>
      <c r="G2026" s="7" t="str">
        <f>IF(E2026&lt;0,"0-",IF(E2026=0,"0",IF(E2026&lt;3.01,"0+ to 3",IF(E2026&lt;6.01,"3+ to 6",IF(E2026&lt;9.01,"6+ to 9",IF(E2026&lt;12.01,"9+ to 12",IF(E2026&lt;15.01,"12+ to 15",IF(E2026&lt;18.01,"15+ to 18",IF(E2026&lt;21.01,"18+ to 21",IF(E2026&lt;24.01,"21+ to 24",IF(E2026&lt;27.01,"24+ to 27",IF(E2026&lt;30.01,"27+ to 30","30+"))))))))))))</f>
        <v>0</v>
      </c>
      <c r="H2026" s="7" t="str">
        <f>IF(F2026&lt;0,"0-",IF(F2026=0,"0",IF(F2026&lt;3.01,"0+ to 3",IF(F2026&lt;6.01,"3+ to 6",IF(F2026&lt;9.01,"6+ to 9",IF(F2026&lt;12.01,"9+ to 12",IF(F2026&lt;15.01,"12+ to 15",IF(F2026&lt;18.01,"15+ to 18",IF(F2026&lt;21.01,"18+ to 21",IF(F2026&lt;24.01,"21+ to 24",IF(F2026&lt;27.01,"24+ to 27",IF(F2026&lt;30.01,"27+ to 30","30+"))))))))))))</f>
        <v>0</v>
      </c>
      <c r="I2026" t="str">
        <f>IF(G2026&lt;&gt;H2026,"DIFF","")</f>
        <v/>
      </c>
    </row>
    <row r="2027" spans="1:9">
      <c r="A2027" t="s">
        <v>102</v>
      </c>
      <c r="B2027" t="s">
        <v>122</v>
      </c>
      <c r="C2027" s="1">
        <v>118678937</v>
      </c>
      <c r="D2027" s="1">
        <v>2</v>
      </c>
      <c r="E2027" s="1">
        <v>-9</v>
      </c>
      <c r="F2027" s="1">
        <v>16</v>
      </c>
      <c r="G2027" s="7" t="str">
        <f>IF(E2027&lt;0,"0-",IF(E2027=0,"0",IF(E2027&lt;3.01,"0+ to 3",IF(E2027&lt;6.01,"3+ to 6",IF(E2027&lt;9.01,"6+ to 9",IF(E2027&lt;12.01,"9+ to 12",IF(E2027&lt;15.01,"12+ to 15",IF(E2027&lt;18.01,"15+ to 18",IF(E2027&lt;21.01,"18+ to 21",IF(E2027&lt;24.01,"21+ to 24",IF(E2027&lt;27.01,"24+ to 27",IF(E2027&lt;30.01,"27+ to 30","30+"))))))))))))</f>
        <v>0-</v>
      </c>
      <c r="H2027" s="7" t="str">
        <f>IF(F2027&lt;0,"0-",IF(F2027=0,"0",IF(F2027&lt;3.01,"0+ to 3",IF(F2027&lt;6.01,"3+ to 6",IF(F2027&lt;9.01,"6+ to 9",IF(F2027&lt;12.01,"9+ to 12",IF(F2027&lt;15.01,"12+ to 15",IF(F2027&lt;18.01,"15+ to 18",IF(F2027&lt;21.01,"18+ to 21",IF(F2027&lt;24.01,"21+ to 24",IF(F2027&lt;27.01,"24+ to 27",IF(F2027&lt;30.01,"27+ to 30","30+"))))))))))))</f>
        <v>15+ to 18</v>
      </c>
      <c r="I2027" t="str">
        <f>IF(G2027&lt;&gt;H2027,"DIFF","")</f>
        <v>DIFF</v>
      </c>
    </row>
    <row r="2028" spans="1:9">
      <c r="A2028" t="s">
        <v>102</v>
      </c>
      <c r="B2028" t="s">
        <v>122</v>
      </c>
      <c r="C2028" s="1">
        <v>118683318</v>
      </c>
      <c r="D2028" s="1">
        <v>2</v>
      </c>
      <c r="E2028" s="1">
        <v>0</v>
      </c>
      <c r="F2028" s="1">
        <v>0</v>
      </c>
      <c r="G2028" s="7" t="str">
        <f>IF(E2028&lt;0,"0-",IF(E2028=0,"0",IF(E2028&lt;3.01,"0+ to 3",IF(E2028&lt;6.01,"3+ to 6",IF(E2028&lt;9.01,"6+ to 9",IF(E2028&lt;12.01,"9+ to 12",IF(E2028&lt;15.01,"12+ to 15",IF(E2028&lt;18.01,"15+ to 18",IF(E2028&lt;21.01,"18+ to 21",IF(E2028&lt;24.01,"21+ to 24",IF(E2028&lt;27.01,"24+ to 27",IF(E2028&lt;30.01,"27+ to 30","30+"))))))))))))</f>
        <v>0</v>
      </c>
      <c r="H2028" s="7" t="str">
        <f>IF(F2028&lt;0,"0-",IF(F2028=0,"0",IF(F2028&lt;3.01,"0+ to 3",IF(F2028&lt;6.01,"3+ to 6",IF(F2028&lt;9.01,"6+ to 9",IF(F2028&lt;12.01,"9+ to 12",IF(F2028&lt;15.01,"12+ to 15",IF(F2028&lt;18.01,"15+ to 18",IF(F2028&lt;21.01,"18+ to 21",IF(F2028&lt;24.01,"21+ to 24",IF(F2028&lt;27.01,"24+ to 27",IF(F2028&lt;30.01,"27+ to 30","30+"))))))))))))</f>
        <v>0</v>
      </c>
      <c r="I2028" t="str">
        <f>IF(G2028&lt;&gt;H2028,"DIFF","")</f>
        <v/>
      </c>
    </row>
    <row r="2029" spans="1:9">
      <c r="A2029" t="s">
        <v>103</v>
      </c>
      <c r="B2029" t="s">
        <v>122</v>
      </c>
      <c r="C2029" s="1">
        <v>118684631</v>
      </c>
      <c r="D2029" s="1">
        <v>3</v>
      </c>
      <c r="E2029" s="1">
        <v>0</v>
      </c>
      <c r="F2029" s="1">
        <v>0</v>
      </c>
      <c r="G2029" s="7" t="str">
        <f>IF(E2029&lt;0,"0-",IF(E2029=0,"0",IF(E2029&lt;3.01,"0+ to 3",IF(E2029&lt;6.01,"3+ to 6",IF(E2029&lt;9.01,"6+ to 9",IF(E2029&lt;12.01,"9+ to 12",IF(E2029&lt;15.01,"12+ to 15",IF(E2029&lt;18.01,"15+ to 18",IF(E2029&lt;21.01,"18+ to 21",IF(E2029&lt;24.01,"21+ to 24",IF(E2029&lt;27.01,"24+ to 27",IF(E2029&lt;30.01,"27+ to 30","30+"))))))))))))</f>
        <v>0</v>
      </c>
      <c r="H2029" s="7" t="str">
        <f>IF(F2029&lt;0,"0-",IF(F2029=0,"0",IF(F2029&lt;3.01,"0+ to 3",IF(F2029&lt;6.01,"3+ to 6",IF(F2029&lt;9.01,"6+ to 9",IF(F2029&lt;12.01,"9+ to 12",IF(F2029&lt;15.01,"12+ to 15",IF(F2029&lt;18.01,"15+ to 18",IF(F2029&lt;21.01,"18+ to 21",IF(F2029&lt;24.01,"21+ to 24",IF(F2029&lt;27.01,"24+ to 27",IF(F2029&lt;30.01,"27+ to 30","30+"))))))))))))</f>
        <v>0</v>
      </c>
      <c r="I2029" t="str">
        <f>IF(G2029&lt;&gt;H2029,"DIFF","")</f>
        <v/>
      </c>
    </row>
    <row r="2030" spans="1:9">
      <c r="A2030" t="s">
        <v>102</v>
      </c>
      <c r="B2030" t="s">
        <v>122</v>
      </c>
      <c r="C2030" s="1">
        <v>118685328</v>
      </c>
      <c r="D2030" s="1">
        <v>2</v>
      </c>
      <c r="E2030" s="1">
        <v>0</v>
      </c>
      <c r="F2030" s="1">
        <v>5</v>
      </c>
      <c r="G2030" s="7" t="str">
        <f>IF(E2030&lt;0,"0-",IF(E2030=0,"0",IF(E2030&lt;3.01,"0+ to 3",IF(E2030&lt;6.01,"3+ to 6",IF(E2030&lt;9.01,"6+ to 9",IF(E2030&lt;12.01,"9+ to 12",IF(E2030&lt;15.01,"12+ to 15",IF(E2030&lt;18.01,"15+ to 18",IF(E2030&lt;21.01,"18+ to 21",IF(E2030&lt;24.01,"21+ to 24",IF(E2030&lt;27.01,"24+ to 27",IF(E2030&lt;30.01,"27+ to 30","30+"))))))))))))</f>
        <v>0</v>
      </c>
      <c r="H2030" s="7" t="str">
        <f>IF(F2030&lt;0,"0-",IF(F2030=0,"0",IF(F2030&lt;3.01,"0+ to 3",IF(F2030&lt;6.01,"3+ to 6",IF(F2030&lt;9.01,"6+ to 9",IF(F2030&lt;12.01,"9+ to 12",IF(F2030&lt;15.01,"12+ to 15",IF(F2030&lt;18.01,"15+ to 18",IF(F2030&lt;21.01,"18+ to 21",IF(F2030&lt;24.01,"21+ to 24",IF(F2030&lt;27.01,"24+ to 27",IF(F2030&lt;30.01,"27+ to 30","30+"))))))))))))</f>
        <v>3+ to 6</v>
      </c>
      <c r="I2030" t="str">
        <f>IF(G2030&lt;&gt;H2030,"DIFF","")</f>
        <v>DIFF</v>
      </c>
    </row>
    <row r="2031" spans="1:9">
      <c r="A2031" t="s">
        <v>102</v>
      </c>
      <c r="B2031" t="s">
        <v>122</v>
      </c>
      <c r="C2031" s="1">
        <v>118685409</v>
      </c>
      <c r="D2031" s="1">
        <v>2</v>
      </c>
      <c r="E2031" s="1">
        <v>-2</v>
      </c>
      <c r="F2031" s="1">
        <v>7</v>
      </c>
      <c r="G2031" s="7" t="str">
        <f>IF(E2031&lt;0,"0-",IF(E2031=0,"0",IF(E2031&lt;3.01,"0+ to 3",IF(E2031&lt;6.01,"3+ to 6",IF(E2031&lt;9.01,"6+ to 9",IF(E2031&lt;12.01,"9+ to 12",IF(E2031&lt;15.01,"12+ to 15",IF(E2031&lt;18.01,"15+ to 18",IF(E2031&lt;21.01,"18+ to 21",IF(E2031&lt;24.01,"21+ to 24",IF(E2031&lt;27.01,"24+ to 27",IF(E2031&lt;30.01,"27+ to 30","30+"))))))))))))</f>
        <v>0-</v>
      </c>
      <c r="H2031" s="7" t="str">
        <f>IF(F2031&lt;0,"0-",IF(F2031=0,"0",IF(F2031&lt;3.01,"0+ to 3",IF(F2031&lt;6.01,"3+ to 6",IF(F2031&lt;9.01,"6+ to 9",IF(F2031&lt;12.01,"9+ to 12",IF(F2031&lt;15.01,"12+ to 15",IF(F2031&lt;18.01,"15+ to 18",IF(F2031&lt;21.01,"18+ to 21",IF(F2031&lt;24.01,"21+ to 24",IF(F2031&lt;27.01,"24+ to 27",IF(F2031&lt;30.01,"27+ to 30","30+"))))))))))))</f>
        <v>6+ to 9</v>
      </c>
      <c r="I2031" t="str">
        <f>IF(G2031&lt;&gt;H2031,"DIFF","")</f>
        <v>DIFF</v>
      </c>
    </row>
    <row r="2032" spans="1:9">
      <c r="A2032" t="s">
        <v>102</v>
      </c>
      <c r="B2032" t="s">
        <v>122</v>
      </c>
      <c r="C2032" s="1">
        <v>118686040</v>
      </c>
      <c r="D2032" s="1">
        <v>2</v>
      </c>
      <c r="E2032" s="1">
        <v>-8</v>
      </c>
      <c r="F2032" s="1">
        <v>18</v>
      </c>
      <c r="G2032" s="7" t="str">
        <f>IF(E2032&lt;0,"0-",IF(E2032=0,"0",IF(E2032&lt;3.01,"0+ to 3",IF(E2032&lt;6.01,"3+ to 6",IF(E2032&lt;9.01,"6+ to 9",IF(E2032&lt;12.01,"9+ to 12",IF(E2032&lt;15.01,"12+ to 15",IF(E2032&lt;18.01,"15+ to 18",IF(E2032&lt;21.01,"18+ to 21",IF(E2032&lt;24.01,"21+ to 24",IF(E2032&lt;27.01,"24+ to 27",IF(E2032&lt;30.01,"27+ to 30","30+"))))))))))))</f>
        <v>0-</v>
      </c>
      <c r="H2032" s="7" t="str">
        <f>IF(F2032&lt;0,"0-",IF(F2032=0,"0",IF(F2032&lt;3.01,"0+ to 3",IF(F2032&lt;6.01,"3+ to 6",IF(F2032&lt;9.01,"6+ to 9",IF(F2032&lt;12.01,"9+ to 12",IF(F2032&lt;15.01,"12+ to 15",IF(F2032&lt;18.01,"15+ to 18",IF(F2032&lt;21.01,"18+ to 21",IF(F2032&lt;24.01,"21+ to 24",IF(F2032&lt;27.01,"24+ to 27",IF(F2032&lt;30.01,"27+ to 30","30+"))))))))))))</f>
        <v>15+ to 18</v>
      </c>
      <c r="I2032" t="str">
        <f>IF(G2032&lt;&gt;H2032,"DIFF","")</f>
        <v>DIFF</v>
      </c>
    </row>
    <row r="2033" spans="1:9">
      <c r="A2033" t="s">
        <v>102</v>
      </c>
      <c r="B2033" t="s">
        <v>122</v>
      </c>
      <c r="C2033" s="1">
        <v>118687096</v>
      </c>
      <c r="D2033" s="1">
        <v>2</v>
      </c>
      <c r="E2033" s="1">
        <v>-3</v>
      </c>
      <c r="F2033" s="1">
        <v>5</v>
      </c>
      <c r="G2033" s="7" t="str">
        <f>IF(E2033&lt;0,"0-",IF(E2033=0,"0",IF(E2033&lt;3.01,"0+ to 3",IF(E2033&lt;6.01,"3+ to 6",IF(E2033&lt;9.01,"6+ to 9",IF(E2033&lt;12.01,"9+ to 12",IF(E2033&lt;15.01,"12+ to 15",IF(E2033&lt;18.01,"15+ to 18",IF(E2033&lt;21.01,"18+ to 21",IF(E2033&lt;24.01,"21+ to 24",IF(E2033&lt;27.01,"24+ to 27",IF(E2033&lt;30.01,"27+ to 30","30+"))))))))))))</f>
        <v>0-</v>
      </c>
      <c r="H2033" s="7" t="str">
        <f>IF(F2033&lt;0,"0-",IF(F2033=0,"0",IF(F2033&lt;3.01,"0+ to 3",IF(F2033&lt;6.01,"3+ to 6",IF(F2033&lt;9.01,"6+ to 9",IF(F2033&lt;12.01,"9+ to 12",IF(F2033&lt;15.01,"12+ to 15",IF(F2033&lt;18.01,"15+ to 18",IF(F2033&lt;21.01,"18+ to 21",IF(F2033&lt;24.01,"21+ to 24",IF(F2033&lt;27.01,"24+ to 27",IF(F2033&lt;30.01,"27+ to 30","30+"))))))))))))</f>
        <v>3+ to 6</v>
      </c>
      <c r="I2033" t="str">
        <f>IF(G2033&lt;&gt;H2033,"DIFF","")</f>
        <v>DIFF</v>
      </c>
    </row>
    <row r="2034" spans="1:9">
      <c r="A2034" t="s">
        <v>102</v>
      </c>
      <c r="B2034" t="s">
        <v>122</v>
      </c>
      <c r="C2034" s="1">
        <v>118689330</v>
      </c>
      <c r="D2034" s="1">
        <v>12</v>
      </c>
      <c r="E2034" s="1">
        <v>-1</v>
      </c>
      <c r="F2034" s="1">
        <v>0</v>
      </c>
      <c r="G2034" s="7" t="str">
        <f>IF(E2034&lt;0,"0-",IF(E2034=0,"0",IF(E2034&lt;3.01,"0+ to 3",IF(E2034&lt;6.01,"3+ to 6",IF(E2034&lt;9.01,"6+ to 9",IF(E2034&lt;12.01,"9+ to 12",IF(E2034&lt;15.01,"12+ to 15",IF(E2034&lt;18.01,"15+ to 18",IF(E2034&lt;21.01,"18+ to 21",IF(E2034&lt;24.01,"21+ to 24",IF(E2034&lt;27.01,"24+ to 27",IF(E2034&lt;30.01,"27+ to 30","30+"))))))))))))</f>
        <v>0-</v>
      </c>
      <c r="H2034" s="7" t="str">
        <f>IF(F2034&lt;0,"0-",IF(F2034=0,"0",IF(F2034&lt;3.01,"0+ to 3",IF(F2034&lt;6.01,"3+ to 6",IF(F2034&lt;9.01,"6+ to 9",IF(F2034&lt;12.01,"9+ to 12",IF(F2034&lt;15.01,"12+ to 15",IF(F2034&lt;18.01,"15+ to 18",IF(F2034&lt;21.01,"18+ to 21",IF(F2034&lt;24.01,"21+ to 24",IF(F2034&lt;27.01,"24+ to 27",IF(F2034&lt;30.01,"27+ to 30","30+"))))))))))))</f>
        <v>0</v>
      </c>
      <c r="I2034" t="str">
        <f>IF(G2034&lt;&gt;H2034,"DIFF","")</f>
        <v>DIFF</v>
      </c>
    </row>
    <row r="2035" spans="1:9">
      <c r="A2035" t="s">
        <v>102</v>
      </c>
      <c r="B2035" t="s">
        <v>122</v>
      </c>
      <c r="C2035" s="1">
        <v>118690698</v>
      </c>
      <c r="D2035" s="1">
        <v>2</v>
      </c>
      <c r="E2035" s="1">
        <v>0</v>
      </c>
      <c r="F2035" s="1">
        <v>6</v>
      </c>
      <c r="G2035" s="7" t="str">
        <f>IF(E2035&lt;0,"0-",IF(E2035=0,"0",IF(E2035&lt;3.01,"0+ to 3",IF(E2035&lt;6.01,"3+ to 6",IF(E2035&lt;9.01,"6+ to 9",IF(E2035&lt;12.01,"9+ to 12",IF(E2035&lt;15.01,"12+ to 15",IF(E2035&lt;18.01,"15+ to 18",IF(E2035&lt;21.01,"18+ to 21",IF(E2035&lt;24.01,"21+ to 24",IF(E2035&lt;27.01,"24+ to 27",IF(E2035&lt;30.01,"27+ to 30","30+"))))))))))))</f>
        <v>0</v>
      </c>
      <c r="H2035" s="7" t="str">
        <f>IF(F2035&lt;0,"0-",IF(F2035=0,"0",IF(F2035&lt;3.01,"0+ to 3",IF(F2035&lt;6.01,"3+ to 6",IF(F2035&lt;9.01,"6+ to 9",IF(F2035&lt;12.01,"9+ to 12",IF(F2035&lt;15.01,"12+ to 15",IF(F2035&lt;18.01,"15+ to 18",IF(F2035&lt;21.01,"18+ to 21",IF(F2035&lt;24.01,"21+ to 24",IF(F2035&lt;27.01,"24+ to 27",IF(F2035&lt;30.01,"27+ to 30","30+"))))))))))))</f>
        <v>3+ to 6</v>
      </c>
      <c r="I2035" t="str">
        <f>IF(G2035&lt;&gt;H2035,"DIFF","")</f>
        <v>DIFF</v>
      </c>
    </row>
    <row r="2036" spans="1:9">
      <c r="A2036" t="s">
        <v>102</v>
      </c>
      <c r="B2036" t="s">
        <v>122</v>
      </c>
      <c r="C2036" s="1">
        <v>118692460</v>
      </c>
      <c r="D2036" s="1">
        <v>8</v>
      </c>
      <c r="E2036" s="1">
        <v>-2</v>
      </c>
      <c r="F2036" s="1">
        <v>8</v>
      </c>
      <c r="G2036" s="7" t="str">
        <f>IF(E2036&lt;0,"0-",IF(E2036=0,"0",IF(E2036&lt;3.01,"0+ to 3",IF(E2036&lt;6.01,"3+ to 6",IF(E2036&lt;9.01,"6+ to 9",IF(E2036&lt;12.01,"9+ to 12",IF(E2036&lt;15.01,"12+ to 15",IF(E2036&lt;18.01,"15+ to 18",IF(E2036&lt;21.01,"18+ to 21",IF(E2036&lt;24.01,"21+ to 24",IF(E2036&lt;27.01,"24+ to 27",IF(E2036&lt;30.01,"27+ to 30","30+"))))))))))))</f>
        <v>0-</v>
      </c>
      <c r="H2036" s="7" t="str">
        <f>IF(F2036&lt;0,"0-",IF(F2036=0,"0",IF(F2036&lt;3.01,"0+ to 3",IF(F2036&lt;6.01,"3+ to 6",IF(F2036&lt;9.01,"6+ to 9",IF(F2036&lt;12.01,"9+ to 12",IF(F2036&lt;15.01,"12+ to 15",IF(F2036&lt;18.01,"15+ to 18",IF(F2036&lt;21.01,"18+ to 21",IF(F2036&lt;24.01,"21+ to 24",IF(F2036&lt;27.01,"24+ to 27",IF(F2036&lt;30.01,"27+ to 30","30+"))))))))))))</f>
        <v>6+ to 9</v>
      </c>
      <c r="I2036" t="str">
        <f>IF(G2036&lt;&gt;H2036,"DIFF","")</f>
        <v>DIFF</v>
      </c>
    </row>
    <row r="2037" spans="1:9">
      <c r="A2037" t="s">
        <v>102</v>
      </c>
      <c r="B2037" t="s">
        <v>121</v>
      </c>
      <c r="C2037" s="1">
        <v>118708544</v>
      </c>
      <c r="D2037" s="1">
        <v>2</v>
      </c>
      <c r="E2037" s="1">
        <v>-8</v>
      </c>
      <c r="F2037" s="1">
        <v>15</v>
      </c>
      <c r="G2037" s="7" t="str">
        <f>IF(E2037&lt;0,"0-",IF(E2037=0,"0",IF(E2037&lt;3.01,"0+ to 3",IF(E2037&lt;6.01,"3+ to 6",IF(E2037&lt;9.01,"6+ to 9",IF(E2037&lt;12.01,"9+ to 12",IF(E2037&lt;15.01,"12+ to 15",IF(E2037&lt;18.01,"15+ to 18",IF(E2037&lt;21.01,"18+ to 21",IF(E2037&lt;24.01,"21+ to 24",IF(E2037&lt;27.01,"24+ to 27",IF(E2037&lt;30.01,"27+ to 30","30+"))))))))))))</f>
        <v>0-</v>
      </c>
      <c r="H2037" s="7" t="str">
        <f>IF(F2037&lt;0,"0-",IF(F2037=0,"0",IF(F2037&lt;3.01,"0+ to 3",IF(F2037&lt;6.01,"3+ to 6",IF(F2037&lt;9.01,"6+ to 9",IF(F2037&lt;12.01,"9+ to 12",IF(F2037&lt;15.01,"12+ to 15",IF(F2037&lt;18.01,"15+ to 18",IF(F2037&lt;21.01,"18+ to 21",IF(F2037&lt;24.01,"21+ to 24",IF(F2037&lt;27.01,"24+ to 27",IF(F2037&lt;30.01,"27+ to 30","30+"))))))))))))</f>
        <v>12+ to 15</v>
      </c>
      <c r="I2037" t="str">
        <f>IF(G2037&lt;&gt;H2037,"DIFF","")</f>
        <v>DIFF</v>
      </c>
    </row>
    <row r="2038" spans="1:9">
      <c r="A2038" t="s">
        <v>102</v>
      </c>
      <c r="B2038" t="s">
        <v>121</v>
      </c>
      <c r="C2038" s="1">
        <v>118711334</v>
      </c>
      <c r="D2038" s="1">
        <v>2</v>
      </c>
      <c r="E2038" s="1">
        <v>-13</v>
      </c>
      <c r="F2038" s="1">
        <v>32</v>
      </c>
      <c r="G2038" s="7" t="str">
        <f>IF(E2038&lt;0,"0-",IF(E2038=0,"0",IF(E2038&lt;3.01,"0+ to 3",IF(E2038&lt;6.01,"3+ to 6",IF(E2038&lt;9.01,"6+ to 9",IF(E2038&lt;12.01,"9+ to 12",IF(E2038&lt;15.01,"12+ to 15",IF(E2038&lt;18.01,"15+ to 18",IF(E2038&lt;21.01,"18+ to 21",IF(E2038&lt;24.01,"21+ to 24",IF(E2038&lt;27.01,"24+ to 27",IF(E2038&lt;30.01,"27+ to 30","30+"))))))))))))</f>
        <v>0-</v>
      </c>
      <c r="H2038" s="7" t="str">
        <f>IF(F2038&lt;0,"0-",IF(F2038=0,"0",IF(F2038&lt;3.01,"0+ to 3",IF(F2038&lt;6.01,"3+ to 6",IF(F2038&lt;9.01,"6+ to 9",IF(F2038&lt;12.01,"9+ to 12",IF(F2038&lt;15.01,"12+ to 15",IF(F2038&lt;18.01,"15+ to 18",IF(F2038&lt;21.01,"18+ to 21",IF(F2038&lt;24.01,"21+ to 24",IF(F2038&lt;27.01,"24+ to 27",IF(F2038&lt;30.01,"27+ to 30","30+"))))))))))))</f>
        <v>30+</v>
      </c>
      <c r="I2038" t="str">
        <f>IF(G2038&lt;&gt;H2038,"DIFF","")</f>
        <v>DIFF</v>
      </c>
    </row>
    <row r="2039" spans="1:9">
      <c r="A2039" t="s">
        <v>102</v>
      </c>
      <c r="B2039" t="s">
        <v>121</v>
      </c>
      <c r="C2039" s="1">
        <v>118713806</v>
      </c>
      <c r="D2039" s="1">
        <v>2</v>
      </c>
      <c r="E2039" s="1">
        <v>-4</v>
      </c>
      <c r="F2039" s="1">
        <v>6</v>
      </c>
      <c r="G2039" s="7" t="str">
        <f>IF(E2039&lt;0,"0-",IF(E2039=0,"0",IF(E2039&lt;3.01,"0+ to 3",IF(E2039&lt;6.01,"3+ to 6",IF(E2039&lt;9.01,"6+ to 9",IF(E2039&lt;12.01,"9+ to 12",IF(E2039&lt;15.01,"12+ to 15",IF(E2039&lt;18.01,"15+ to 18",IF(E2039&lt;21.01,"18+ to 21",IF(E2039&lt;24.01,"21+ to 24",IF(E2039&lt;27.01,"24+ to 27",IF(E2039&lt;30.01,"27+ to 30","30+"))))))))))))</f>
        <v>0-</v>
      </c>
      <c r="H2039" s="7" t="str">
        <f>IF(F2039&lt;0,"0-",IF(F2039=0,"0",IF(F2039&lt;3.01,"0+ to 3",IF(F2039&lt;6.01,"3+ to 6",IF(F2039&lt;9.01,"6+ to 9",IF(F2039&lt;12.01,"9+ to 12",IF(F2039&lt;15.01,"12+ to 15",IF(F2039&lt;18.01,"15+ to 18",IF(F2039&lt;21.01,"18+ to 21",IF(F2039&lt;24.01,"21+ to 24",IF(F2039&lt;27.01,"24+ to 27",IF(F2039&lt;30.01,"27+ to 30","30+"))))))))))))</f>
        <v>3+ to 6</v>
      </c>
      <c r="I2039" t="str">
        <f>IF(G2039&lt;&gt;H2039,"DIFF","")</f>
        <v>DIFF</v>
      </c>
    </row>
    <row r="2040" spans="1:9">
      <c r="A2040" t="s">
        <v>102</v>
      </c>
      <c r="B2040" t="s">
        <v>121</v>
      </c>
      <c r="C2040" s="1">
        <v>118714682</v>
      </c>
      <c r="D2040" s="1">
        <v>2</v>
      </c>
      <c r="E2040" s="1">
        <v>-11</v>
      </c>
      <c r="F2040" s="1">
        <v>15</v>
      </c>
      <c r="G2040" s="7" t="str">
        <f>IF(E2040&lt;0,"0-",IF(E2040=0,"0",IF(E2040&lt;3.01,"0+ to 3",IF(E2040&lt;6.01,"3+ to 6",IF(E2040&lt;9.01,"6+ to 9",IF(E2040&lt;12.01,"9+ to 12",IF(E2040&lt;15.01,"12+ to 15",IF(E2040&lt;18.01,"15+ to 18",IF(E2040&lt;21.01,"18+ to 21",IF(E2040&lt;24.01,"21+ to 24",IF(E2040&lt;27.01,"24+ to 27",IF(E2040&lt;30.01,"27+ to 30","30+"))))))))))))</f>
        <v>0-</v>
      </c>
      <c r="H2040" s="7" t="str">
        <f>IF(F2040&lt;0,"0-",IF(F2040=0,"0",IF(F2040&lt;3.01,"0+ to 3",IF(F2040&lt;6.01,"3+ to 6",IF(F2040&lt;9.01,"6+ to 9",IF(F2040&lt;12.01,"9+ to 12",IF(F2040&lt;15.01,"12+ to 15",IF(F2040&lt;18.01,"15+ to 18",IF(F2040&lt;21.01,"18+ to 21",IF(F2040&lt;24.01,"21+ to 24",IF(F2040&lt;27.01,"24+ to 27",IF(F2040&lt;30.01,"27+ to 30","30+"))))))))))))</f>
        <v>12+ to 15</v>
      </c>
      <c r="I2040" t="str">
        <f>IF(G2040&lt;&gt;H2040,"DIFF","")</f>
        <v>DIFF</v>
      </c>
    </row>
    <row r="2041" spans="1:9">
      <c r="A2041" t="s">
        <v>102</v>
      </c>
      <c r="B2041" t="s">
        <v>121</v>
      </c>
      <c r="C2041" s="1">
        <v>118716184</v>
      </c>
      <c r="D2041" s="1">
        <v>6</v>
      </c>
      <c r="E2041" s="1">
        <v>0</v>
      </c>
      <c r="F2041" s="1">
        <v>0</v>
      </c>
      <c r="G2041" s="7" t="str">
        <f>IF(E2041&lt;0,"0-",IF(E2041=0,"0",IF(E2041&lt;3.01,"0+ to 3",IF(E2041&lt;6.01,"3+ to 6",IF(E2041&lt;9.01,"6+ to 9",IF(E2041&lt;12.01,"9+ to 12",IF(E2041&lt;15.01,"12+ to 15",IF(E2041&lt;18.01,"15+ to 18",IF(E2041&lt;21.01,"18+ to 21",IF(E2041&lt;24.01,"21+ to 24",IF(E2041&lt;27.01,"24+ to 27",IF(E2041&lt;30.01,"27+ to 30","30+"))))))))))))</f>
        <v>0</v>
      </c>
      <c r="H2041" s="7" t="str">
        <f>IF(F2041&lt;0,"0-",IF(F2041=0,"0",IF(F2041&lt;3.01,"0+ to 3",IF(F2041&lt;6.01,"3+ to 6",IF(F2041&lt;9.01,"6+ to 9",IF(F2041&lt;12.01,"9+ to 12",IF(F2041&lt;15.01,"12+ to 15",IF(F2041&lt;18.01,"15+ to 18",IF(F2041&lt;21.01,"18+ to 21",IF(F2041&lt;24.01,"21+ to 24",IF(F2041&lt;27.01,"24+ to 27",IF(F2041&lt;30.01,"27+ to 30","30+"))))))))))))</f>
        <v>0</v>
      </c>
      <c r="I2041" t="str">
        <f>IF(G2041&lt;&gt;H2041,"DIFF","")</f>
        <v/>
      </c>
    </row>
    <row r="2042" spans="1:9">
      <c r="A2042" t="s">
        <v>102</v>
      </c>
      <c r="B2042" t="s">
        <v>121</v>
      </c>
      <c r="C2042" s="1">
        <v>118718368</v>
      </c>
      <c r="D2042" s="1">
        <v>9</v>
      </c>
      <c r="E2042" s="1">
        <v>-3</v>
      </c>
      <c r="F2042" s="1">
        <v>0</v>
      </c>
      <c r="G2042" s="7" t="str">
        <f>IF(E2042&lt;0,"0-",IF(E2042=0,"0",IF(E2042&lt;3.01,"0+ to 3",IF(E2042&lt;6.01,"3+ to 6",IF(E2042&lt;9.01,"6+ to 9",IF(E2042&lt;12.01,"9+ to 12",IF(E2042&lt;15.01,"12+ to 15",IF(E2042&lt;18.01,"15+ to 18",IF(E2042&lt;21.01,"18+ to 21",IF(E2042&lt;24.01,"21+ to 24",IF(E2042&lt;27.01,"24+ to 27",IF(E2042&lt;30.01,"27+ to 30","30+"))))))))))))</f>
        <v>0-</v>
      </c>
      <c r="H2042" s="7" t="str">
        <f>IF(F2042&lt;0,"0-",IF(F2042=0,"0",IF(F2042&lt;3.01,"0+ to 3",IF(F2042&lt;6.01,"3+ to 6",IF(F2042&lt;9.01,"6+ to 9",IF(F2042&lt;12.01,"9+ to 12",IF(F2042&lt;15.01,"12+ to 15",IF(F2042&lt;18.01,"15+ to 18",IF(F2042&lt;21.01,"18+ to 21",IF(F2042&lt;24.01,"21+ to 24",IF(F2042&lt;27.01,"24+ to 27",IF(F2042&lt;30.01,"27+ to 30","30+"))))))))))))</f>
        <v>0</v>
      </c>
      <c r="I2042" t="str">
        <f>IF(G2042&lt;&gt;H2042,"DIFF","")</f>
        <v>DIFF</v>
      </c>
    </row>
    <row r="2043" spans="1:9">
      <c r="A2043" t="s">
        <v>102</v>
      </c>
      <c r="B2043" t="s">
        <v>121</v>
      </c>
      <c r="C2043" s="1">
        <v>118719941</v>
      </c>
      <c r="D2043" s="1">
        <v>2</v>
      </c>
      <c r="E2043" s="1">
        <v>0</v>
      </c>
      <c r="F2043" s="1">
        <v>1</v>
      </c>
      <c r="G2043" s="7" t="str">
        <f>IF(E2043&lt;0,"0-",IF(E2043=0,"0",IF(E2043&lt;3.01,"0+ to 3",IF(E2043&lt;6.01,"3+ to 6",IF(E2043&lt;9.01,"6+ to 9",IF(E2043&lt;12.01,"9+ to 12",IF(E2043&lt;15.01,"12+ to 15",IF(E2043&lt;18.01,"15+ to 18",IF(E2043&lt;21.01,"18+ to 21",IF(E2043&lt;24.01,"21+ to 24",IF(E2043&lt;27.01,"24+ to 27",IF(E2043&lt;30.01,"27+ to 30","30+"))))))))))))</f>
        <v>0</v>
      </c>
      <c r="H2043" s="7" t="str">
        <f>IF(F2043&lt;0,"0-",IF(F2043=0,"0",IF(F2043&lt;3.01,"0+ to 3",IF(F2043&lt;6.01,"3+ to 6",IF(F2043&lt;9.01,"6+ to 9",IF(F2043&lt;12.01,"9+ to 12",IF(F2043&lt;15.01,"12+ to 15",IF(F2043&lt;18.01,"15+ to 18",IF(F2043&lt;21.01,"18+ to 21",IF(F2043&lt;24.01,"21+ to 24",IF(F2043&lt;27.01,"24+ to 27",IF(F2043&lt;30.01,"27+ to 30","30+"))))))))))))</f>
        <v>0+ to 3</v>
      </c>
      <c r="I2043" t="str">
        <f>IF(G2043&lt;&gt;H2043,"DIFF","")</f>
        <v>DIFF</v>
      </c>
    </row>
    <row r="2044" spans="1:9">
      <c r="A2044" t="s">
        <v>102</v>
      </c>
      <c r="B2044" t="s">
        <v>121</v>
      </c>
      <c r="C2044" s="1">
        <v>118723420</v>
      </c>
      <c r="D2044" s="1">
        <v>6</v>
      </c>
      <c r="E2044" s="1">
        <v>-8</v>
      </c>
      <c r="F2044" s="1">
        <v>43</v>
      </c>
      <c r="G2044" s="7" t="str">
        <f>IF(E2044&lt;0,"0-",IF(E2044=0,"0",IF(E2044&lt;3.01,"0+ to 3",IF(E2044&lt;6.01,"3+ to 6",IF(E2044&lt;9.01,"6+ to 9",IF(E2044&lt;12.01,"9+ to 12",IF(E2044&lt;15.01,"12+ to 15",IF(E2044&lt;18.01,"15+ to 18",IF(E2044&lt;21.01,"18+ to 21",IF(E2044&lt;24.01,"21+ to 24",IF(E2044&lt;27.01,"24+ to 27",IF(E2044&lt;30.01,"27+ to 30","30+"))))))))))))</f>
        <v>0-</v>
      </c>
      <c r="H2044" s="7" t="str">
        <f>IF(F2044&lt;0,"0-",IF(F2044=0,"0",IF(F2044&lt;3.01,"0+ to 3",IF(F2044&lt;6.01,"3+ to 6",IF(F2044&lt;9.01,"6+ to 9",IF(F2044&lt;12.01,"9+ to 12",IF(F2044&lt;15.01,"12+ to 15",IF(F2044&lt;18.01,"15+ to 18",IF(F2044&lt;21.01,"18+ to 21",IF(F2044&lt;24.01,"21+ to 24",IF(F2044&lt;27.01,"24+ to 27",IF(F2044&lt;30.01,"27+ to 30","30+"))))))))))))</f>
        <v>30+</v>
      </c>
      <c r="I2044" t="str">
        <f>IF(G2044&lt;&gt;H2044,"DIFF","")</f>
        <v>DIFF</v>
      </c>
    </row>
    <row r="2045" spans="1:9">
      <c r="A2045" t="s">
        <v>102</v>
      </c>
      <c r="B2045" t="s">
        <v>121</v>
      </c>
      <c r="C2045" s="1">
        <v>118728011</v>
      </c>
      <c r="D2045" s="1">
        <v>5</v>
      </c>
      <c r="E2045" s="1">
        <v>-11</v>
      </c>
      <c r="F2045" s="1">
        <v>32</v>
      </c>
      <c r="G2045" s="7" t="str">
        <f>IF(E2045&lt;0,"0-",IF(E2045=0,"0",IF(E2045&lt;3.01,"0+ to 3",IF(E2045&lt;6.01,"3+ to 6",IF(E2045&lt;9.01,"6+ to 9",IF(E2045&lt;12.01,"9+ to 12",IF(E2045&lt;15.01,"12+ to 15",IF(E2045&lt;18.01,"15+ to 18",IF(E2045&lt;21.01,"18+ to 21",IF(E2045&lt;24.01,"21+ to 24",IF(E2045&lt;27.01,"24+ to 27",IF(E2045&lt;30.01,"27+ to 30","30+"))))))))))))</f>
        <v>0-</v>
      </c>
      <c r="H2045" s="7" t="str">
        <f>IF(F2045&lt;0,"0-",IF(F2045=0,"0",IF(F2045&lt;3.01,"0+ to 3",IF(F2045&lt;6.01,"3+ to 6",IF(F2045&lt;9.01,"6+ to 9",IF(F2045&lt;12.01,"9+ to 12",IF(F2045&lt;15.01,"12+ to 15",IF(F2045&lt;18.01,"15+ to 18",IF(F2045&lt;21.01,"18+ to 21",IF(F2045&lt;24.01,"21+ to 24",IF(F2045&lt;27.01,"24+ to 27",IF(F2045&lt;30.01,"27+ to 30","30+"))))))))))))</f>
        <v>30+</v>
      </c>
      <c r="I2045" t="str">
        <f>IF(G2045&lt;&gt;H2045,"DIFF","")</f>
        <v>DIFF</v>
      </c>
    </row>
    <row r="2046" spans="1:9">
      <c r="A2046" t="s">
        <v>102</v>
      </c>
      <c r="B2046" t="s">
        <v>121</v>
      </c>
      <c r="C2046" s="1">
        <v>118732825</v>
      </c>
      <c r="D2046" s="1">
        <v>2</v>
      </c>
      <c r="E2046" s="1">
        <v>-3</v>
      </c>
      <c r="F2046" s="1">
        <v>4</v>
      </c>
      <c r="G2046" s="7" t="str">
        <f>IF(E2046&lt;0,"0-",IF(E2046=0,"0",IF(E2046&lt;3.01,"0+ to 3",IF(E2046&lt;6.01,"3+ to 6",IF(E2046&lt;9.01,"6+ to 9",IF(E2046&lt;12.01,"9+ to 12",IF(E2046&lt;15.01,"12+ to 15",IF(E2046&lt;18.01,"15+ to 18",IF(E2046&lt;21.01,"18+ to 21",IF(E2046&lt;24.01,"21+ to 24",IF(E2046&lt;27.01,"24+ to 27",IF(E2046&lt;30.01,"27+ to 30","30+"))))))))))))</f>
        <v>0-</v>
      </c>
      <c r="H2046" s="7" t="str">
        <f>IF(F2046&lt;0,"0-",IF(F2046=0,"0",IF(F2046&lt;3.01,"0+ to 3",IF(F2046&lt;6.01,"3+ to 6",IF(F2046&lt;9.01,"6+ to 9",IF(F2046&lt;12.01,"9+ to 12",IF(F2046&lt;15.01,"12+ to 15",IF(F2046&lt;18.01,"15+ to 18",IF(F2046&lt;21.01,"18+ to 21",IF(F2046&lt;24.01,"21+ to 24",IF(F2046&lt;27.01,"24+ to 27",IF(F2046&lt;30.01,"27+ to 30","30+"))))))))))))</f>
        <v>3+ to 6</v>
      </c>
      <c r="I2046" t="str">
        <f>IF(G2046&lt;&gt;H2046,"DIFF","")</f>
        <v>DIFF</v>
      </c>
    </row>
    <row r="2047" spans="1:9">
      <c r="A2047" t="s">
        <v>102</v>
      </c>
      <c r="B2047" t="s">
        <v>120</v>
      </c>
      <c r="C2047" s="1">
        <v>118769838</v>
      </c>
      <c r="D2047" s="1">
        <v>2</v>
      </c>
      <c r="E2047" s="1">
        <v>-30</v>
      </c>
      <c r="F2047" s="1">
        <v>0</v>
      </c>
      <c r="G2047" s="7" t="str">
        <f>IF(E2047&lt;0,"0-",IF(E2047=0,"0",IF(E2047&lt;3.01,"0+ to 3",IF(E2047&lt;6.01,"3+ to 6",IF(E2047&lt;9.01,"6+ to 9",IF(E2047&lt;12.01,"9+ to 12",IF(E2047&lt;15.01,"12+ to 15",IF(E2047&lt;18.01,"15+ to 18",IF(E2047&lt;21.01,"18+ to 21",IF(E2047&lt;24.01,"21+ to 24",IF(E2047&lt;27.01,"24+ to 27",IF(E2047&lt;30.01,"27+ to 30","30+"))))))))))))</f>
        <v>0-</v>
      </c>
      <c r="H2047" s="7" t="str">
        <f>IF(F2047&lt;0,"0-",IF(F2047=0,"0",IF(F2047&lt;3.01,"0+ to 3",IF(F2047&lt;6.01,"3+ to 6",IF(F2047&lt;9.01,"6+ to 9",IF(F2047&lt;12.01,"9+ to 12",IF(F2047&lt;15.01,"12+ to 15",IF(F2047&lt;18.01,"15+ to 18",IF(F2047&lt;21.01,"18+ to 21",IF(F2047&lt;24.01,"21+ to 24",IF(F2047&lt;27.01,"24+ to 27",IF(F2047&lt;30.01,"27+ to 30","30+"))))))))))))</f>
        <v>0</v>
      </c>
      <c r="I2047" t="str">
        <f>IF(G2047&lt;&gt;H2047,"DIFF","")</f>
        <v>DIFF</v>
      </c>
    </row>
    <row r="2048" spans="1:9">
      <c r="A2048" t="s">
        <v>102</v>
      </c>
      <c r="B2048" t="s">
        <v>120</v>
      </c>
      <c r="C2048" s="1">
        <v>118778917</v>
      </c>
      <c r="D2048" s="1">
        <v>10</v>
      </c>
      <c r="E2048" s="1">
        <v>-2</v>
      </c>
      <c r="F2048" s="1">
        <v>0</v>
      </c>
      <c r="G2048" s="7" t="str">
        <f>IF(E2048&lt;0,"0-",IF(E2048=0,"0",IF(E2048&lt;3.01,"0+ to 3",IF(E2048&lt;6.01,"3+ to 6",IF(E2048&lt;9.01,"6+ to 9",IF(E2048&lt;12.01,"9+ to 12",IF(E2048&lt;15.01,"12+ to 15",IF(E2048&lt;18.01,"15+ to 18",IF(E2048&lt;21.01,"18+ to 21",IF(E2048&lt;24.01,"21+ to 24",IF(E2048&lt;27.01,"24+ to 27",IF(E2048&lt;30.01,"27+ to 30","30+"))))))))))))</f>
        <v>0-</v>
      </c>
      <c r="H2048" s="7" t="str">
        <f>IF(F2048&lt;0,"0-",IF(F2048=0,"0",IF(F2048&lt;3.01,"0+ to 3",IF(F2048&lt;6.01,"3+ to 6",IF(F2048&lt;9.01,"6+ to 9",IF(F2048&lt;12.01,"9+ to 12",IF(F2048&lt;15.01,"12+ to 15",IF(F2048&lt;18.01,"15+ to 18",IF(F2048&lt;21.01,"18+ to 21",IF(F2048&lt;24.01,"21+ to 24",IF(F2048&lt;27.01,"24+ to 27",IF(F2048&lt;30.01,"27+ to 30","30+"))))))))))))</f>
        <v>0</v>
      </c>
      <c r="I2048" t="str">
        <f>IF(G2048&lt;&gt;H2048,"DIFF","")</f>
        <v>DIFF</v>
      </c>
    </row>
    <row r="2049" spans="1:9">
      <c r="A2049" t="s">
        <v>102</v>
      </c>
      <c r="B2049" t="s">
        <v>120</v>
      </c>
      <c r="C2049" s="1">
        <v>118783114</v>
      </c>
      <c r="D2049" s="1">
        <v>2</v>
      </c>
      <c r="E2049" s="1">
        <v>-18</v>
      </c>
      <c r="F2049" s="1">
        <v>33</v>
      </c>
      <c r="G2049" s="7" t="str">
        <f>IF(E2049&lt;0,"0-",IF(E2049=0,"0",IF(E2049&lt;3.01,"0+ to 3",IF(E2049&lt;6.01,"3+ to 6",IF(E2049&lt;9.01,"6+ to 9",IF(E2049&lt;12.01,"9+ to 12",IF(E2049&lt;15.01,"12+ to 15",IF(E2049&lt;18.01,"15+ to 18",IF(E2049&lt;21.01,"18+ to 21",IF(E2049&lt;24.01,"21+ to 24",IF(E2049&lt;27.01,"24+ to 27",IF(E2049&lt;30.01,"27+ to 30","30+"))))))))))))</f>
        <v>0-</v>
      </c>
      <c r="H2049" s="7" t="str">
        <f>IF(F2049&lt;0,"0-",IF(F2049=0,"0",IF(F2049&lt;3.01,"0+ to 3",IF(F2049&lt;6.01,"3+ to 6",IF(F2049&lt;9.01,"6+ to 9",IF(F2049&lt;12.01,"9+ to 12",IF(F2049&lt;15.01,"12+ to 15",IF(F2049&lt;18.01,"15+ to 18",IF(F2049&lt;21.01,"18+ to 21",IF(F2049&lt;24.01,"21+ to 24",IF(F2049&lt;27.01,"24+ to 27",IF(F2049&lt;30.01,"27+ to 30","30+"))))))))))))</f>
        <v>30+</v>
      </c>
      <c r="I2049" t="str">
        <f>IF(G2049&lt;&gt;H2049,"DIFF","")</f>
        <v>DIFF</v>
      </c>
    </row>
    <row r="2050" spans="1:9">
      <c r="A2050" t="s">
        <v>102</v>
      </c>
      <c r="B2050" t="s">
        <v>120</v>
      </c>
      <c r="C2050" s="1">
        <v>118784422</v>
      </c>
      <c r="D2050" s="1">
        <v>3</v>
      </c>
      <c r="E2050" s="1">
        <v>-10</v>
      </c>
      <c r="F2050" s="1">
        <v>22</v>
      </c>
      <c r="G2050" s="7" t="str">
        <f>IF(E2050&lt;0,"0-",IF(E2050=0,"0",IF(E2050&lt;3.01,"0+ to 3",IF(E2050&lt;6.01,"3+ to 6",IF(E2050&lt;9.01,"6+ to 9",IF(E2050&lt;12.01,"9+ to 12",IF(E2050&lt;15.01,"12+ to 15",IF(E2050&lt;18.01,"15+ to 18",IF(E2050&lt;21.01,"18+ to 21",IF(E2050&lt;24.01,"21+ to 24",IF(E2050&lt;27.01,"24+ to 27",IF(E2050&lt;30.01,"27+ to 30","30+"))))))))))))</f>
        <v>0-</v>
      </c>
      <c r="H2050" s="7" t="str">
        <f>IF(F2050&lt;0,"0-",IF(F2050=0,"0",IF(F2050&lt;3.01,"0+ to 3",IF(F2050&lt;6.01,"3+ to 6",IF(F2050&lt;9.01,"6+ to 9",IF(F2050&lt;12.01,"9+ to 12",IF(F2050&lt;15.01,"12+ to 15",IF(F2050&lt;18.01,"15+ to 18",IF(F2050&lt;21.01,"18+ to 21",IF(F2050&lt;24.01,"21+ to 24",IF(F2050&lt;27.01,"24+ to 27",IF(F2050&lt;30.01,"27+ to 30","30+"))))))))))))</f>
        <v>21+ to 24</v>
      </c>
      <c r="I2050" t="str">
        <f>IF(G2050&lt;&gt;H2050,"DIFF","")</f>
        <v>DIFF</v>
      </c>
    </row>
    <row r="2051" spans="1:9">
      <c r="A2051" t="s">
        <v>102</v>
      </c>
      <c r="B2051" t="s">
        <v>120</v>
      </c>
      <c r="C2051" s="1">
        <v>118784729</v>
      </c>
      <c r="D2051" s="1">
        <v>2</v>
      </c>
      <c r="E2051" s="1">
        <v>-5</v>
      </c>
      <c r="F2051" s="1">
        <v>7</v>
      </c>
      <c r="G2051" s="7" t="str">
        <f>IF(E2051&lt;0,"0-",IF(E2051=0,"0",IF(E2051&lt;3.01,"0+ to 3",IF(E2051&lt;6.01,"3+ to 6",IF(E2051&lt;9.01,"6+ to 9",IF(E2051&lt;12.01,"9+ to 12",IF(E2051&lt;15.01,"12+ to 15",IF(E2051&lt;18.01,"15+ to 18",IF(E2051&lt;21.01,"18+ to 21",IF(E2051&lt;24.01,"21+ to 24",IF(E2051&lt;27.01,"24+ to 27",IF(E2051&lt;30.01,"27+ to 30","30+"))))))))))))</f>
        <v>0-</v>
      </c>
      <c r="H2051" s="7" t="str">
        <f>IF(F2051&lt;0,"0-",IF(F2051=0,"0",IF(F2051&lt;3.01,"0+ to 3",IF(F2051&lt;6.01,"3+ to 6",IF(F2051&lt;9.01,"6+ to 9",IF(F2051&lt;12.01,"9+ to 12",IF(F2051&lt;15.01,"12+ to 15",IF(F2051&lt;18.01,"15+ to 18",IF(F2051&lt;21.01,"18+ to 21",IF(F2051&lt;24.01,"21+ to 24",IF(F2051&lt;27.01,"24+ to 27",IF(F2051&lt;30.01,"27+ to 30","30+"))))))))))))</f>
        <v>6+ to 9</v>
      </c>
      <c r="I2051" t="str">
        <f>IF(G2051&lt;&gt;H2051,"DIFF","")</f>
        <v>DIFF</v>
      </c>
    </row>
    <row r="2052" spans="1:9">
      <c r="A2052" t="s">
        <v>102</v>
      </c>
      <c r="B2052" t="s">
        <v>120</v>
      </c>
      <c r="C2052" s="1">
        <v>118785125</v>
      </c>
      <c r="D2052" s="1">
        <v>2</v>
      </c>
      <c r="E2052" s="1">
        <v>-16</v>
      </c>
      <c r="F2052" s="1">
        <v>23</v>
      </c>
      <c r="G2052" s="7" t="str">
        <f>IF(E2052&lt;0,"0-",IF(E2052=0,"0",IF(E2052&lt;3.01,"0+ to 3",IF(E2052&lt;6.01,"3+ to 6",IF(E2052&lt;9.01,"6+ to 9",IF(E2052&lt;12.01,"9+ to 12",IF(E2052&lt;15.01,"12+ to 15",IF(E2052&lt;18.01,"15+ to 18",IF(E2052&lt;21.01,"18+ to 21",IF(E2052&lt;24.01,"21+ to 24",IF(E2052&lt;27.01,"24+ to 27",IF(E2052&lt;30.01,"27+ to 30","30+"))))))))))))</f>
        <v>0-</v>
      </c>
      <c r="H2052" s="7" t="str">
        <f>IF(F2052&lt;0,"0-",IF(F2052=0,"0",IF(F2052&lt;3.01,"0+ to 3",IF(F2052&lt;6.01,"3+ to 6",IF(F2052&lt;9.01,"6+ to 9",IF(F2052&lt;12.01,"9+ to 12",IF(F2052&lt;15.01,"12+ to 15",IF(F2052&lt;18.01,"15+ to 18",IF(F2052&lt;21.01,"18+ to 21",IF(F2052&lt;24.01,"21+ to 24",IF(F2052&lt;27.01,"24+ to 27",IF(F2052&lt;30.01,"27+ to 30","30+"))))))))))))</f>
        <v>21+ to 24</v>
      </c>
      <c r="I2052" t="str">
        <f>IF(G2052&lt;&gt;H2052,"DIFF","")</f>
        <v>DIFF</v>
      </c>
    </row>
    <row r="2053" spans="1:9">
      <c r="A2053" t="s">
        <v>103</v>
      </c>
      <c r="B2053" t="s">
        <v>120</v>
      </c>
      <c r="C2053" s="1">
        <v>118788205</v>
      </c>
      <c r="D2053" s="1">
        <v>9</v>
      </c>
      <c r="E2053" s="1">
        <v>0</v>
      </c>
      <c r="F2053" s="1">
        <v>3</v>
      </c>
      <c r="G2053" s="7" t="str">
        <f>IF(E2053&lt;0,"0-",IF(E2053=0,"0",IF(E2053&lt;3.01,"0+ to 3",IF(E2053&lt;6.01,"3+ to 6",IF(E2053&lt;9.01,"6+ to 9",IF(E2053&lt;12.01,"9+ to 12",IF(E2053&lt;15.01,"12+ to 15",IF(E2053&lt;18.01,"15+ to 18",IF(E2053&lt;21.01,"18+ to 21",IF(E2053&lt;24.01,"21+ to 24",IF(E2053&lt;27.01,"24+ to 27",IF(E2053&lt;30.01,"27+ to 30","30+"))))))))))))</f>
        <v>0</v>
      </c>
      <c r="H2053" s="7" t="str">
        <f>IF(F2053&lt;0,"0-",IF(F2053=0,"0",IF(F2053&lt;3.01,"0+ to 3",IF(F2053&lt;6.01,"3+ to 6",IF(F2053&lt;9.01,"6+ to 9",IF(F2053&lt;12.01,"9+ to 12",IF(F2053&lt;15.01,"12+ to 15",IF(F2053&lt;18.01,"15+ to 18",IF(F2053&lt;21.01,"18+ to 21",IF(F2053&lt;24.01,"21+ to 24",IF(F2053&lt;27.01,"24+ to 27",IF(F2053&lt;30.01,"27+ to 30","30+"))))))))))))</f>
        <v>0+ to 3</v>
      </c>
      <c r="I2053" t="str">
        <f>IF(G2053&lt;&gt;H2053,"DIFF","")</f>
        <v>DIFF</v>
      </c>
    </row>
    <row r="2054" spans="1:9">
      <c r="A2054" t="s">
        <v>102</v>
      </c>
      <c r="B2054" t="s">
        <v>120</v>
      </c>
      <c r="C2054" s="1">
        <v>118788680</v>
      </c>
      <c r="D2054" s="1">
        <v>2</v>
      </c>
      <c r="E2054" s="1">
        <v>-10</v>
      </c>
      <c r="F2054" s="1">
        <v>18</v>
      </c>
      <c r="G2054" s="7" t="str">
        <f>IF(E2054&lt;0,"0-",IF(E2054=0,"0",IF(E2054&lt;3.01,"0+ to 3",IF(E2054&lt;6.01,"3+ to 6",IF(E2054&lt;9.01,"6+ to 9",IF(E2054&lt;12.01,"9+ to 12",IF(E2054&lt;15.01,"12+ to 15",IF(E2054&lt;18.01,"15+ to 18",IF(E2054&lt;21.01,"18+ to 21",IF(E2054&lt;24.01,"21+ to 24",IF(E2054&lt;27.01,"24+ to 27",IF(E2054&lt;30.01,"27+ to 30","30+"))))))))))))</f>
        <v>0-</v>
      </c>
      <c r="H2054" s="7" t="str">
        <f>IF(F2054&lt;0,"0-",IF(F2054=0,"0",IF(F2054&lt;3.01,"0+ to 3",IF(F2054&lt;6.01,"3+ to 6",IF(F2054&lt;9.01,"6+ to 9",IF(F2054&lt;12.01,"9+ to 12",IF(F2054&lt;15.01,"12+ to 15",IF(F2054&lt;18.01,"15+ to 18",IF(F2054&lt;21.01,"18+ to 21",IF(F2054&lt;24.01,"21+ to 24",IF(F2054&lt;27.01,"24+ to 27",IF(F2054&lt;30.01,"27+ to 30","30+"))))))))))))</f>
        <v>15+ to 18</v>
      </c>
      <c r="I2054" t="str">
        <f>IF(G2054&lt;&gt;H2054,"DIFF","")</f>
        <v>DIFF</v>
      </c>
    </row>
    <row r="2055" spans="1:9">
      <c r="A2055" t="s">
        <v>102</v>
      </c>
      <c r="B2055" t="s">
        <v>120</v>
      </c>
      <c r="C2055" s="1">
        <v>118789476</v>
      </c>
      <c r="D2055" s="1">
        <v>2</v>
      </c>
      <c r="E2055" s="1">
        <v>-10</v>
      </c>
      <c r="F2055" s="1">
        <v>16</v>
      </c>
      <c r="G2055" s="7" t="str">
        <f>IF(E2055&lt;0,"0-",IF(E2055=0,"0",IF(E2055&lt;3.01,"0+ to 3",IF(E2055&lt;6.01,"3+ to 6",IF(E2055&lt;9.01,"6+ to 9",IF(E2055&lt;12.01,"9+ to 12",IF(E2055&lt;15.01,"12+ to 15",IF(E2055&lt;18.01,"15+ to 18",IF(E2055&lt;21.01,"18+ to 21",IF(E2055&lt;24.01,"21+ to 24",IF(E2055&lt;27.01,"24+ to 27",IF(E2055&lt;30.01,"27+ to 30","30+"))))))))))))</f>
        <v>0-</v>
      </c>
      <c r="H2055" s="7" t="str">
        <f>IF(F2055&lt;0,"0-",IF(F2055=0,"0",IF(F2055&lt;3.01,"0+ to 3",IF(F2055&lt;6.01,"3+ to 6",IF(F2055&lt;9.01,"6+ to 9",IF(F2055&lt;12.01,"9+ to 12",IF(F2055&lt;15.01,"12+ to 15",IF(F2055&lt;18.01,"15+ to 18",IF(F2055&lt;21.01,"18+ to 21",IF(F2055&lt;24.01,"21+ to 24",IF(F2055&lt;27.01,"24+ to 27",IF(F2055&lt;30.01,"27+ to 30","30+"))))))))))))</f>
        <v>15+ to 18</v>
      </c>
      <c r="I2055" t="str">
        <f>IF(G2055&lt;&gt;H2055,"DIFF","")</f>
        <v>DIFF</v>
      </c>
    </row>
    <row r="2056" spans="1:9">
      <c r="A2056" t="s">
        <v>102</v>
      </c>
      <c r="B2056" t="s">
        <v>120</v>
      </c>
      <c r="C2056" s="1">
        <v>118796325</v>
      </c>
      <c r="D2056" s="1">
        <v>2</v>
      </c>
      <c r="E2056" s="1">
        <v>-5</v>
      </c>
      <c r="F2056" s="1">
        <v>9</v>
      </c>
      <c r="G2056" s="7" t="str">
        <f>IF(E2056&lt;0,"0-",IF(E2056=0,"0",IF(E2056&lt;3.01,"0+ to 3",IF(E2056&lt;6.01,"3+ to 6",IF(E2056&lt;9.01,"6+ to 9",IF(E2056&lt;12.01,"9+ to 12",IF(E2056&lt;15.01,"12+ to 15",IF(E2056&lt;18.01,"15+ to 18",IF(E2056&lt;21.01,"18+ to 21",IF(E2056&lt;24.01,"21+ to 24",IF(E2056&lt;27.01,"24+ to 27",IF(E2056&lt;30.01,"27+ to 30","30+"))))))))))))</f>
        <v>0-</v>
      </c>
      <c r="H2056" s="7" t="str">
        <f>IF(F2056&lt;0,"0-",IF(F2056=0,"0",IF(F2056&lt;3.01,"0+ to 3",IF(F2056&lt;6.01,"3+ to 6",IF(F2056&lt;9.01,"6+ to 9",IF(F2056&lt;12.01,"9+ to 12",IF(F2056&lt;15.01,"12+ to 15",IF(F2056&lt;18.01,"15+ to 18",IF(F2056&lt;21.01,"18+ to 21",IF(F2056&lt;24.01,"21+ to 24",IF(F2056&lt;27.01,"24+ to 27",IF(F2056&lt;30.01,"27+ to 30","30+"))))))))))))</f>
        <v>6+ to 9</v>
      </c>
      <c r="I2056" t="str">
        <f>IF(G2056&lt;&gt;H2056,"DIFF","")</f>
        <v>DIFF</v>
      </c>
    </row>
    <row r="2057" spans="1:9">
      <c r="A2057" t="s">
        <v>102</v>
      </c>
      <c r="B2057" t="s">
        <v>120</v>
      </c>
      <c r="C2057" s="1">
        <v>118796813</v>
      </c>
      <c r="D2057" s="1">
        <v>3</v>
      </c>
      <c r="E2057" s="1">
        <v>-22</v>
      </c>
      <c r="F2057" s="1">
        <v>50</v>
      </c>
      <c r="G2057" s="7" t="str">
        <f>IF(E2057&lt;0,"0-",IF(E2057=0,"0",IF(E2057&lt;3.01,"0+ to 3",IF(E2057&lt;6.01,"3+ to 6",IF(E2057&lt;9.01,"6+ to 9",IF(E2057&lt;12.01,"9+ to 12",IF(E2057&lt;15.01,"12+ to 15",IF(E2057&lt;18.01,"15+ to 18",IF(E2057&lt;21.01,"18+ to 21",IF(E2057&lt;24.01,"21+ to 24",IF(E2057&lt;27.01,"24+ to 27",IF(E2057&lt;30.01,"27+ to 30","30+"))))))))))))</f>
        <v>0-</v>
      </c>
      <c r="H2057" s="7" t="str">
        <f>IF(F2057&lt;0,"0-",IF(F2057=0,"0",IF(F2057&lt;3.01,"0+ to 3",IF(F2057&lt;6.01,"3+ to 6",IF(F2057&lt;9.01,"6+ to 9",IF(F2057&lt;12.01,"9+ to 12",IF(F2057&lt;15.01,"12+ to 15",IF(F2057&lt;18.01,"15+ to 18",IF(F2057&lt;21.01,"18+ to 21",IF(F2057&lt;24.01,"21+ to 24",IF(F2057&lt;27.01,"24+ to 27",IF(F2057&lt;30.01,"27+ to 30","30+"))))))))))))</f>
        <v>30+</v>
      </c>
      <c r="I2057" t="str">
        <f>IF(G2057&lt;&gt;H2057,"DIFF","")</f>
        <v>DIFF</v>
      </c>
    </row>
    <row r="2058" spans="1:9">
      <c r="A2058" t="s">
        <v>102</v>
      </c>
      <c r="B2058" t="s">
        <v>120</v>
      </c>
      <c r="C2058" s="1">
        <v>118797121</v>
      </c>
      <c r="D2058" s="1">
        <v>2</v>
      </c>
      <c r="E2058" s="1">
        <v>-4</v>
      </c>
      <c r="F2058" s="1">
        <v>6</v>
      </c>
      <c r="G2058" s="7" t="str">
        <f>IF(E2058&lt;0,"0-",IF(E2058=0,"0",IF(E2058&lt;3.01,"0+ to 3",IF(E2058&lt;6.01,"3+ to 6",IF(E2058&lt;9.01,"6+ to 9",IF(E2058&lt;12.01,"9+ to 12",IF(E2058&lt;15.01,"12+ to 15",IF(E2058&lt;18.01,"15+ to 18",IF(E2058&lt;21.01,"18+ to 21",IF(E2058&lt;24.01,"21+ to 24",IF(E2058&lt;27.01,"24+ to 27",IF(E2058&lt;30.01,"27+ to 30","30+"))))))))))))</f>
        <v>0-</v>
      </c>
      <c r="H2058" s="7" t="str">
        <f>IF(F2058&lt;0,"0-",IF(F2058=0,"0",IF(F2058&lt;3.01,"0+ to 3",IF(F2058&lt;6.01,"3+ to 6",IF(F2058&lt;9.01,"6+ to 9",IF(F2058&lt;12.01,"9+ to 12",IF(F2058&lt;15.01,"12+ to 15",IF(F2058&lt;18.01,"15+ to 18",IF(F2058&lt;21.01,"18+ to 21",IF(F2058&lt;24.01,"21+ to 24",IF(F2058&lt;27.01,"24+ to 27",IF(F2058&lt;30.01,"27+ to 30","30+"))))))))))))</f>
        <v>3+ to 6</v>
      </c>
      <c r="I2058" t="str">
        <f>IF(G2058&lt;&gt;H2058,"DIFF","")</f>
        <v>DIFF</v>
      </c>
    </row>
    <row r="2059" spans="1:9">
      <c r="A2059" t="s">
        <v>102</v>
      </c>
      <c r="B2059" t="s">
        <v>120</v>
      </c>
      <c r="C2059" s="1">
        <v>118797948</v>
      </c>
      <c r="D2059" s="1">
        <v>2</v>
      </c>
      <c r="E2059" s="1">
        <v>0</v>
      </c>
      <c r="F2059" s="1">
        <v>4</v>
      </c>
      <c r="G2059" s="7" t="str">
        <f>IF(E2059&lt;0,"0-",IF(E2059=0,"0",IF(E2059&lt;3.01,"0+ to 3",IF(E2059&lt;6.01,"3+ to 6",IF(E2059&lt;9.01,"6+ to 9",IF(E2059&lt;12.01,"9+ to 12",IF(E2059&lt;15.01,"12+ to 15",IF(E2059&lt;18.01,"15+ to 18",IF(E2059&lt;21.01,"18+ to 21",IF(E2059&lt;24.01,"21+ to 24",IF(E2059&lt;27.01,"24+ to 27",IF(E2059&lt;30.01,"27+ to 30","30+"))))))))))))</f>
        <v>0</v>
      </c>
      <c r="H2059" s="7" t="str">
        <f>IF(F2059&lt;0,"0-",IF(F2059=0,"0",IF(F2059&lt;3.01,"0+ to 3",IF(F2059&lt;6.01,"3+ to 6",IF(F2059&lt;9.01,"6+ to 9",IF(F2059&lt;12.01,"9+ to 12",IF(F2059&lt;15.01,"12+ to 15",IF(F2059&lt;18.01,"15+ to 18",IF(F2059&lt;21.01,"18+ to 21",IF(F2059&lt;24.01,"21+ to 24",IF(F2059&lt;27.01,"24+ to 27",IF(F2059&lt;30.01,"27+ to 30","30+"))))))))))))</f>
        <v>3+ to 6</v>
      </c>
      <c r="I2059" t="str">
        <f>IF(G2059&lt;&gt;H2059,"DIFF","")</f>
        <v>DIFF</v>
      </c>
    </row>
    <row r="2060" spans="1:9">
      <c r="A2060" t="s">
        <v>102</v>
      </c>
      <c r="B2060" t="s">
        <v>120</v>
      </c>
      <c r="C2060" s="1">
        <v>118798506</v>
      </c>
      <c r="D2060" s="1">
        <v>2</v>
      </c>
      <c r="E2060" s="1">
        <v>-9</v>
      </c>
      <c r="F2060" s="1">
        <v>18</v>
      </c>
      <c r="G2060" s="7" t="str">
        <f>IF(E2060&lt;0,"0-",IF(E2060=0,"0",IF(E2060&lt;3.01,"0+ to 3",IF(E2060&lt;6.01,"3+ to 6",IF(E2060&lt;9.01,"6+ to 9",IF(E2060&lt;12.01,"9+ to 12",IF(E2060&lt;15.01,"12+ to 15",IF(E2060&lt;18.01,"15+ to 18",IF(E2060&lt;21.01,"18+ to 21",IF(E2060&lt;24.01,"21+ to 24",IF(E2060&lt;27.01,"24+ to 27",IF(E2060&lt;30.01,"27+ to 30","30+"))))))))))))</f>
        <v>0-</v>
      </c>
      <c r="H2060" s="7" t="str">
        <f>IF(F2060&lt;0,"0-",IF(F2060=0,"0",IF(F2060&lt;3.01,"0+ to 3",IF(F2060&lt;6.01,"3+ to 6",IF(F2060&lt;9.01,"6+ to 9",IF(F2060&lt;12.01,"9+ to 12",IF(F2060&lt;15.01,"12+ to 15",IF(F2060&lt;18.01,"15+ to 18",IF(F2060&lt;21.01,"18+ to 21",IF(F2060&lt;24.01,"21+ to 24",IF(F2060&lt;27.01,"24+ to 27",IF(F2060&lt;30.01,"27+ to 30","30+"))))))))))))</f>
        <v>15+ to 18</v>
      </c>
      <c r="I2060" t="str">
        <f>IF(G2060&lt;&gt;H2060,"DIFF","")</f>
        <v>DIFF</v>
      </c>
    </row>
    <row r="2061" spans="1:9">
      <c r="A2061" t="s">
        <v>102</v>
      </c>
      <c r="B2061" t="s">
        <v>120</v>
      </c>
      <c r="C2061" s="1">
        <v>118798866</v>
      </c>
      <c r="D2061" s="1">
        <v>3</v>
      </c>
      <c r="E2061" s="1">
        <v>-8</v>
      </c>
      <c r="F2061" s="1">
        <v>20</v>
      </c>
      <c r="G2061" s="7" t="str">
        <f>IF(E2061&lt;0,"0-",IF(E2061=0,"0",IF(E2061&lt;3.01,"0+ to 3",IF(E2061&lt;6.01,"3+ to 6",IF(E2061&lt;9.01,"6+ to 9",IF(E2061&lt;12.01,"9+ to 12",IF(E2061&lt;15.01,"12+ to 15",IF(E2061&lt;18.01,"15+ to 18",IF(E2061&lt;21.01,"18+ to 21",IF(E2061&lt;24.01,"21+ to 24",IF(E2061&lt;27.01,"24+ to 27",IF(E2061&lt;30.01,"27+ to 30","30+"))))))))))))</f>
        <v>0-</v>
      </c>
      <c r="H2061" s="7" t="str">
        <f>IF(F2061&lt;0,"0-",IF(F2061=0,"0",IF(F2061&lt;3.01,"0+ to 3",IF(F2061&lt;6.01,"3+ to 6",IF(F2061&lt;9.01,"6+ to 9",IF(F2061&lt;12.01,"9+ to 12",IF(F2061&lt;15.01,"12+ to 15",IF(F2061&lt;18.01,"15+ to 18",IF(F2061&lt;21.01,"18+ to 21",IF(F2061&lt;24.01,"21+ to 24",IF(F2061&lt;27.01,"24+ to 27",IF(F2061&lt;30.01,"27+ to 30","30+"))))))))))))</f>
        <v>18+ to 21</v>
      </c>
      <c r="I2061" t="str">
        <f>IF(G2061&lt;&gt;H2061,"DIFF","")</f>
        <v>DIFF</v>
      </c>
    </row>
    <row r="2062" spans="1:9">
      <c r="A2062" t="s">
        <v>102</v>
      </c>
      <c r="B2062" t="s">
        <v>120</v>
      </c>
      <c r="C2062" s="1">
        <v>118799257</v>
      </c>
      <c r="D2062" s="1">
        <v>2</v>
      </c>
      <c r="E2062" s="1">
        <v>-7</v>
      </c>
      <c r="F2062" s="1">
        <v>7</v>
      </c>
      <c r="G2062" s="7" t="str">
        <f>IF(E2062&lt;0,"0-",IF(E2062=0,"0",IF(E2062&lt;3.01,"0+ to 3",IF(E2062&lt;6.01,"3+ to 6",IF(E2062&lt;9.01,"6+ to 9",IF(E2062&lt;12.01,"9+ to 12",IF(E2062&lt;15.01,"12+ to 15",IF(E2062&lt;18.01,"15+ to 18",IF(E2062&lt;21.01,"18+ to 21",IF(E2062&lt;24.01,"21+ to 24",IF(E2062&lt;27.01,"24+ to 27",IF(E2062&lt;30.01,"27+ to 30","30+"))))))))))))</f>
        <v>0-</v>
      </c>
      <c r="H2062" s="7" t="str">
        <f>IF(F2062&lt;0,"0-",IF(F2062=0,"0",IF(F2062&lt;3.01,"0+ to 3",IF(F2062&lt;6.01,"3+ to 6",IF(F2062&lt;9.01,"6+ to 9",IF(F2062&lt;12.01,"9+ to 12",IF(F2062&lt;15.01,"12+ to 15",IF(F2062&lt;18.01,"15+ to 18",IF(F2062&lt;21.01,"18+ to 21",IF(F2062&lt;24.01,"21+ to 24",IF(F2062&lt;27.01,"24+ to 27",IF(F2062&lt;30.01,"27+ to 30","30+"))))))))))))</f>
        <v>6+ to 9</v>
      </c>
      <c r="I2062" t="str">
        <f>IF(G2062&lt;&gt;H2062,"DIFF","")</f>
        <v>DIFF</v>
      </c>
    </row>
    <row r="2063" spans="1:9">
      <c r="A2063" t="s">
        <v>102</v>
      </c>
      <c r="B2063" t="s">
        <v>119</v>
      </c>
      <c r="C2063" s="1">
        <v>118838436</v>
      </c>
      <c r="D2063" s="1">
        <v>2</v>
      </c>
      <c r="E2063" s="1">
        <v>-8</v>
      </c>
      <c r="F2063" s="1">
        <v>20</v>
      </c>
      <c r="G2063" s="7" t="str">
        <f>IF(E2063&lt;0,"0-",IF(E2063=0,"0",IF(E2063&lt;3.01,"0+ to 3",IF(E2063&lt;6.01,"3+ to 6",IF(E2063&lt;9.01,"6+ to 9",IF(E2063&lt;12.01,"9+ to 12",IF(E2063&lt;15.01,"12+ to 15",IF(E2063&lt;18.01,"15+ to 18",IF(E2063&lt;21.01,"18+ to 21",IF(E2063&lt;24.01,"21+ to 24",IF(E2063&lt;27.01,"24+ to 27",IF(E2063&lt;30.01,"27+ to 30","30+"))))))))))))</f>
        <v>0-</v>
      </c>
      <c r="H2063" s="7" t="str">
        <f>IF(F2063&lt;0,"0-",IF(F2063=0,"0",IF(F2063&lt;3.01,"0+ to 3",IF(F2063&lt;6.01,"3+ to 6",IF(F2063&lt;9.01,"6+ to 9",IF(F2063&lt;12.01,"9+ to 12",IF(F2063&lt;15.01,"12+ to 15",IF(F2063&lt;18.01,"15+ to 18",IF(F2063&lt;21.01,"18+ to 21",IF(F2063&lt;24.01,"21+ to 24",IF(F2063&lt;27.01,"24+ to 27",IF(F2063&lt;30.01,"27+ to 30","30+"))))))))))))</f>
        <v>18+ to 21</v>
      </c>
      <c r="I2063" t="str">
        <f>IF(G2063&lt;&gt;H2063,"DIFF","")</f>
        <v>DIFF</v>
      </c>
    </row>
    <row r="2064" spans="1:9">
      <c r="A2064" t="s">
        <v>103</v>
      </c>
      <c r="B2064" t="s">
        <v>119</v>
      </c>
      <c r="C2064" s="1">
        <v>118841470</v>
      </c>
      <c r="D2064" s="1">
        <v>12</v>
      </c>
      <c r="E2064" s="1">
        <v>0</v>
      </c>
      <c r="F2064" s="1">
        <v>0</v>
      </c>
      <c r="G2064" s="7" t="str">
        <f>IF(E2064&lt;0,"0-",IF(E2064=0,"0",IF(E2064&lt;3.01,"0+ to 3",IF(E2064&lt;6.01,"3+ to 6",IF(E2064&lt;9.01,"6+ to 9",IF(E2064&lt;12.01,"9+ to 12",IF(E2064&lt;15.01,"12+ to 15",IF(E2064&lt;18.01,"15+ to 18",IF(E2064&lt;21.01,"18+ to 21",IF(E2064&lt;24.01,"21+ to 24",IF(E2064&lt;27.01,"24+ to 27",IF(E2064&lt;30.01,"27+ to 30","30+"))))))))))))</f>
        <v>0</v>
      </c>
      <c r="H2064" s="7" t="str">
        <f>IF(F2064&lt;0,"0-",IF(F2064=0,"0",IF(F2064&lt;3.01,"0+ to 3",IF(F2064&lt;6.01,"3+ to 6",IF(F2064&lt;9.01,"6+ to 9",IF(F2064&lt;12.01,"9+ to 12",IF(F2064&lt;15.01,"12+ to 15",IF(F2064&lt;18.01,"15+ to 18",IF(F2064&lt;21.01,"18+ to 21",IF(F2064&lt;24.01,"21+ to 24",IF(F2064&lt;27.01,"24+ to 27",IF(F2064&lt;30.01,"27+ to 30","30+"))))))))))))</f>
        <v>0</v>
      </c>
      <c r="I2064" t="str">
        <f>IF(G2064&lt;&gt;H2064,"DIFF","")</f>
        <v/>
      </c>
    </row>
    <row r="2065" spans="1:9">
      <c r="A2065" t="s">
        <v>102</v>
      </c>
      <c r="B2065" t="s">
        <v>119</v>
      </c>
      <c r="C2065" s="1">
        <v>118842152</v>
      </c>
      <c r="D2065" s="1">
        <v>2</v>
      </c>
      <c r="E2065" s="1">
        <v>-5</v>
      </c>
      <c r="F2065" s="1">
        <v>7</v>
      </c>
      <c r="G2065" s="7" t="str">
        <f>IF(E2065&lt;0,"0-",IF(E2065=0,"0",IF(E2065&lt;3.01,"0+ to 3",IF(E2065&lt;6.01,"3+ to 6",IF(E2065&lt;9.01,"6+ to 9",IF(E2065&lt;12.01,"9+ to 12",IF(E2065&lt;15.01,"12+ to 15",IF(E2065&lt;18.01,"15+ to 18",IF(E2065&lt;21.01,"18+ to 21",IF(E2065&lt;24.01,"21+ to 24",IF(E2065&lt;27.01,"24+ to 27",IF(E2065&lt;30.01,"27+ to 30","30+"))))))))))))</f>
        <v>0-</v>
      </c>
      <c r="H2065" s="7" t="str">
        <f>IF(F2065&lt;0,"0-",IF(F2065=0,"0",IF(F2065&lt;3.01,"0+ to 3",IF(F2065&lt;6.01,"3+ to 6",IF(F2065&lt;9.01,"6+ to 9",IF(F2065&lt;12.01,"9+ to 12",IF(F2065&lt;15.01,"12+ to 15",IF(F2065&lt;18.01,"15+ to 18",IF(F2065&lt;21.01,"18+ to 21",IF(F2065&lt;24.01,"21+ to 24",IF(F2065&lt;27.01,"24+ to 27",IF(F2065&lt;30.01,"27+ to 30","30+"))))))))))))</f>
        <v>6+ to 9</v>
      </c>
      <c r="I2065" t="str">
        <f>IF(G2065&lt;&gt;H2065,"DIFF","")</f>
        <v>DIFF</v>
      </c>
    </row>
    <row r="2066" spans="1:9">
      <c r="A2066" t="s">
        <v>102</v>
      </c>
      <c r="B2066" t="s">
        <v>119</v>
      </c>
      <c r="C2066" s="1">
        <v>118845615</v>
      </c>
      <c r="D2066" s="1">
        <v>12</v>
      </c>
      <c r="E2066" s="1">
        <v>0</v>
      </c>
      <c r="F2066" s="1">
        <v>0</v>
      </c>
      <c r="G2066" s="7" t="str">
        <f>IF(E2066&lt;0,"0-",IF(E2066=0,"0",IF(E2066&lt;3.01,"0+ to 3",IF(E2066&lt;6.01,"3+ to 6",IF(E2066&lt;9.01,"6+ to 9",IF(E2066&lt;12.01,"9+ to 12",IF(E2066&lt;15.01,"12+ to 15",IF(E2066&lt;18.01,"15+ to 18",IF(E2066&lt;21.01,"18+ to 21",IF(E2066&lt;24.01,"21+ to 24",IF(E2066&lt;27.01,"24+ to 27",IF(E2066&lt;30.01,"27+ to 30","30+"))))))))))))</f>
        <v>0</v>
      </c>
      <c r="H2066" s="7" t="str">
        <f>IF(F2066&lt;0,"0-",IF(F2066=0,"0",IF(F2066&lt;3.01,"0+ to 3",IF(F2066&lt;6.01,"3+ to 6",IF(F2066&lt;9.01,"6+ to 9",IF(F2066&lt;12.01,"9+ to 12",IF(F2066&lt;15.01,"12+ to 15",IF(F2066&lt;18.01,"15+ to 18",IF(F2066&lt;21.01,"18+ to 21",IF(F2066&lt;24.01,"21+ to 24",IF(F2066&lt;27.01,"24+ to 27",IF(F2066&lt;30.01,"27+ to 30","30+"))))))))))))</f>
        <v>0</v>
      </c>
      <c r="I2066" t="str">
        <f>IF(G2066&lt;&gt;H2066,"DIFF","")</f>
        <v/>
      </c>
    </row>
    <row r="2067" spans="1:9">
      <c r="A2067" t="s">
        <v>102</v>
      </c>
      <c r="B2067" t="s">
        <v>119</v>
      </c>
      <c r="C2067" s="1">
        <v>118847632</v>
      </c>
      <c r="D2067" s="1">
        <v>2</v>
      </c>
      <c r="E2067" s="1">
        <v>-10</v>
      </c>
      <c r="F2067" s="1">
        <v>14</v>
      </c>
      <c r="G2067" s="7" t="str">
        <f>IF(E2067&lt;0,"0-",IF(E2067=0,"0",IF(E2067&lt;3.01,"0+ to 3",IF(E2067&lt;6.01,"3+ to 6",IF(E2067&lt;9.01,"6+ to 9",IF(E2067&lt;12.01,"9+ to 12",IF(E2067&lt;15.01,"12+ to 15",IF(E2067&lt;18.01,"15+ to 18",IF(E2067&lt;21.01,"18+ to 21",IF(E2067&lt;24.01,"21+ to 24",IF(E2067&lt;27.01,"24+ to 27",IF(E2067&lt;30.01,"27+ to 30","30+"))))))))))))</f>
        <v>0-</v>
      </c>
      <c r="H2067" s="7" t="str">
        <f>IF(F2067&lt;0,"0-",IF(F2067=0,"0",IF(F2067&lt;3.01,"0+ to 3",IF(F2067&lt;6.01,"3+ to 6",IF(F2067&lt;9.01,"6+ to 9",IF(F2067&lt;12.01,"9+ to 12",IF(F2067&lt;15.01,"12+ to 15",IF(F2067&lt;18.01,"15+ to 18",IF(F2067&lt;21.01,"18+ to 21",IF(F2067&lt;24.01,"21+ to 24",IF(F2067&lt;27.01,"24+ to 27",IF(F2067&lt;30.01,"27+ to 30","30+"))))))))))))</f>
        <v>12+ to 15</v>
      </c>
      <c r="I2067" t="str">
        <f>IF(G2067&lt;&gt;H2067,"DIFF","")</f>
        <v>DIFF</v>
      </c>
    </row>
    <row r="2068" spans="1:9">
      <c r="A2068" t="s">
        <v>102</v>
      </c>
      <c r="B2068" t="s">
        <v>119</v>
      </c>
      <c r="C2068" s="1">
        <v>118852323</v>
      </c>
      <c r="D2068" s="1">
        <v>2</v>
      </c>
      <c r="E2068" s="1">
        <v>-5</v>
      </c>
      <c r="F2068" s="1">
        <v>8</v>
      </c>
      <c r="G2068" s="7" t="str">
        <f>IF(E2068&lt;0,"0-",IF(E2068=0,"0",IF(E2068&lt;3.01,"0+ to 3",IF(E2068&lt;6.01,"3+ to 6",IF(E2068&lt;9.01,"6+ to 9",IF(E2068&lt;12.01,"9+ to 12",IF(E2068&lt;15.01,"12+ to 15",IF(E2068&lt;18.01,"15+ to 18",IF(E2068&lt;21.01,"18+ to 21",IF(E2068&lt;24.01,"21+ to 24",IF(E2068&lt;27.01,"24+ to 27",IF(E2068&lt;30.01,"27+ to 30","30+"))))))))))))</f>
        <v>0-</v>
      </c>
      <c r="H2068" s="7" t="str">
        <f>IF(F2068&lt;0,"0-",IF(F2068=0,"0",IF(F2068&lt;3.01,"0+ to 3",IF(F2068&lt;6.01,"3+ to 6",IF(F2068&lt;9.01,"6+ to 9",IF(F2068&lt;12.01,"9+ to 12",IF(F2068&lt;15.01,"12+ to 15",IF(F2068&lt;18.01,"15+ to 18",IF(F2068&lt;21.01,"18+ to 21",IF(F2068&lt;24.01,"21+ to 24",IF(F2068&lt;27.01,"24+ to 27",IF(F2068&lt;30.01,"27+ to 30","30+"))))))))))))</f>
        <v>6+ to 9</v>
      </c>
      <c r="I2068" t="str">
        <f>IF(G2068&lt;&gt;H2068,"DIFF","")</f>
        <v>DIFF</v>
      </c>
    </row>
    <row r="2069" spans="1:9">
      <c r="A2069" t="s">
        <v>102</v>
      </c>
      <c r="B2069" t="s">
        <v>119</v>
      </c>
      <c r="C2069" s="1">
        <v>118852351</v>
      </c>
      <c r="D2069" s="1">
        <v>2</v>
      </c>
      <c r="E2069" s="1">
        <v>-4</v>
      </c>
      <c r="F2069" s="1">
        <v>7</v>
      </c>
      <c r="G2069" s="7" t="str">
        <f>IF(E2069&lt;0,"0-",IF(E2069=0,"0",IF(E2069&lt;3.01,"0+ to 3",IF(E2069&lt;6.01,"3+ to 6",IF(E2069&lt;9.01,"6+ to 9",IF(E2069&lt;12.01,"9+ to 12",IF(E2069&lt;15.01,"12+ to 15",IF(E2069&lt;18.01,"15+ to 18",IF(E2069&lt;21.01,"18+ to 21",IF(E2069&lt;24.01,"21+ to 24",IF(E2069&lt;27.01,"24+ to 27",IF(E2069&lt;30.01,"27+ to 30","30+"))))))))))))</f>
        <v>0-</v>
      </c>
      <c r="H2069" s="7" t="str">
        <f>IF(F2069&lt;0,"0-",IF(F2069=0,"0",IF(F2069&lt;3.01,"0+ to 3",IF(F2069&lt;6.01,"3+ to 6",IF(F2069&lt;9.01,"6+ to 9",IF(F2069&lt;12.01,"9+ to 12",IF(F2069&lt;15.01,"12+ to 15",IF(F2069&lt;18.01,"15+ to 18",IF(F2069&lt;21.01,"18+ to 21",IF(F2069&lt;24.01,"21+ to 24",IF(F2069&lt;27.01,"24+ to 27",IF(F2069&lt;30.01,"27+ to 30","30+"))))))))))))</f>
        <v>6+ to 9</v>
      </c>
      <c r="I2069" t="str">
        <f>IF(G2069&lt;&gt;H2069,"DIFF","")</f>
        <v>DIFF</v>
      </c>
    </row>
    <row r="2070" spans="1:9">
      <c r="A2070" t="s">
        <v>102</v>
      </c>
      <c r="B2070" t="s">
        <v>119</v>
      </c>
      <c r="C2070" s="1">
        <v>118852453</v>
      </c>
      <c r="D2070" s="1">
        <v>2</v>
      </c>
      <c r="E2070" s="1">
        <v>-2</v>
      </c>
      <c r="F2070" s="1">
        <v>15</v>
      </c>
      <c r="G2070" s="7" t="str">
        <f>IF(E2070&lt;0,"0-",IF(E2070=0,"0",IF(E2070&lt;3.01,"0+ to 3",IF(E2070&lt;6.01,"3+ to 6",IF(E2070&lt;9.01,"6+ to 9",IF(E2070&lt;12.01,"9+ to 12",IF(E2070&lt;15.01,"12+ to 15",IF(E2070&lt;18.01,"15+ to 18",IF(E2070&lt;21.01,"18+ to 21",IF(E2070&lt;24.01,"21+ to 24",IF(E2070&lt;27.01,"24+ to 27",IF(E2070&lt;30.01,"27+ to 30","30+"))))))))))))</f>
        <v>0-</v>
      </c>
      <c r="H2070" s="7" t="str">
        <f>IF(F2070&lt;0,"0-",IF(F2070=0,"0",IF(F2070&lt;3.01,"0+ to 3",IF(F2070&lt;6.01,"3+ to 6",IF(F2070&lt;9.01,"6+ to 9",IF(F2070&lt;12.01,"9+ to 12",IF(F2070&lt;15.01,"12+ to 15",IF(F2070&lt;18.01,"15+ to 18",IF(F2070&lt;21.01,"18+ to 21",IF(F2070&lt;24.01,"21+ to 24",IF(F2070&lt;27.01,"24+ to 27",IF(F2070&lt;30.01,"27+ to 30","30+"))))))))))))</f>
        <v>12+ to 15</v>
      </c>
      <c r="I2070" t="str">
        <f>IF(G2070&lt;&gt;H2070,"DIFF","")</f>
        <v>DIFF</v>
      </c>
    </row>
    <row r="2071" spans="1:9">
      <c r="A2071" t="s">
        <v>102</v>
      </c>
      <c r="B2071" t="s">
        <v>119</v>
      </c>
      <c r="C2071" s="1">
        <v>118857235</v>
      </c>
      <c r="D2071" s="1">
        <v>2</v>
      </c>
      <c r="E2071" s="1">
        <v>-5</v>
      </c>
      <c r="F2071" s="1">
        <v>10</v>
      </c>
      <c r="G2071" s="7" t="str">
        <f>IF(E2071&lt;0,"0-",IF(E2071=0,"0",IF(E2071&lt;3.01,"0+ to 3",IF(E2071&lt;6.01,"3+ to 6",IF(E2071&lt;9.01,"6+ to 9",IF(E2071&lt;12.01,"9+ to 12",IF(E2071&lt;15.01,"12+ to 15",IF(E2071&lt;18.01,"15+ to 18",IF(E2071&lt;21.01,"18+ to 21",IF(E2071&lt;24.01,"21+ to 24",IF(E2071&lt;27.01,"24+ to 27",IF(E2071&lt;30.01,"27+ to 30","30+"))))))))))))</f>
        <v>0-</v>
      </c>
      <c r="H2071" s="7" t="str">
        <f>IF(F2071&lt;0,"0-",IF(F2071=0,"0",IF(F2071&lt;3.01,"0+ to 3",IF(F2071&lt;6.01,"3+ to 6",IF(F2071&lt;9.01,"6+ to 9",IF(F2071&lt;12.01,"9+ to 12",IF(F2071&lt;15.01,"12+ to 15",IF(F2071&lt;18.01,"15+ to 18",IF(F2071&lt;21.01,"18+ to 21",IF(F2071&lt;24.01,"21+ to 24",IF(F2071&lt;27.01,"24+ to 27",IF(F2071&lt;30.01,"27+ to 30","30+"))))))))))))</f>
        <v>9+ to 12</v>
      </c>
      <c r="I2071" t="str">
        <f>IF(G2071&lt;&gt;H2071,"DIFF","")</f>
        <v>DIFF</v>
      </c>
    </row>
    <row r="2072" spans="1:9">
      <c r="A2072" t="s">
        <v>102</v>
      </c>
      <c r="B2072" t="s">
        <v>118</v>
      </c>
      <c r="C2072" s="1">
        <v>118863845</v>
      </c>
      <c r="D2072" s="1">
        <v>10</v>
      </c>
      <c r="E2072" s="1">
        <v>-9</v>
      </c>
      <c r="F2072" s="1">
        <v>102</v>
      </c>
      <c r="G2072" s="7" t="str">
        <f>IF(E2072&lt;0,"0-",IF(E2072=0,"0",IF(E2072&lt;3.01,"0+ to 3",IF(E2072&lt;6.01,"3+ to 6",IF(E2072&lt;9.01,"6+ to 9",IF(E2072&lt;12.01,"9+ to 12",IF(E2072&lt;15.01,"12+ to 15",IF(E2072&lt;18.01,"15+ to 18",IF(E2072&lt;21.01,"18+ to 21",IF(E2072&lt;24.01,"21+ to 24",IF(E2072&lt;27.01,"24+ to 27",IF(E2072&lt;30.01,"27+ to 30","30+"))))))))))))</f>
        <v>0-</v>
      </c>
      <c r="H2072" s="7" t="str">
        <f>IF(F2072&lt;0,"0-",IF(F2072=0,"0",IF(F2072&lt;3.01,"0+ to 3",IF(F2072&lt;6.01,"3+ to 6",IF(F2072&lt;9.01,"6+ to 9",IF(F2072&lt;12.01,"9+ to 12",IF(F2072&lt;15.01,"12+ to 15",IF(F2072&lt;18.01,"15+ to 18",IF(F2072&lt;21.01,"18+ to 21",IF(F2072&lt;24.01,"21+ to 24",IF(F2072&lt;27.01,"24+ to 27",IF(F2072&lt;30.01,"27+ to 30","30+"))))))))))))</f>
        <v>30+</v>
      </c>
      <c r="I2072" t="str">
        <f>IF(G2072&lt;&gt;H2072,"DIFF","")</f>
        <v>DIFF</v>
      </c>
    </row>
    <row r="2073" spans="1:9">
      <c r="A2073" t="s">
        <v>102</v>
      </c>
      <c r="B2073" t="s">
        <v>118</v>
      </c>
      <c r="C2073" s="1">
        <v>118915724</v>
      </c>
      <c r="D2073" s="1">
        <v>2</v>
      </c>
      <c r="E2073" s="1">
        <v>-3</v>
      </c>
      <c r="F2073" s="1">
        <v>5</v>
      </c>
      <c r="G2073" s="7" t="str">
        <f>IF(E2073&lt;0,"0-",IF(E2073=0,"0",IF(E2073&lt;3.01,"0+ to 3",IF(E2073&lt;6.01,"3+ to 6",IF(E2073&lt;9.01,"6+ to 9",IF(E2073&lt;12.01,"9+ to 12",IF(E2073&lt;15.01,"12+ to 15",IF(E2073&lt;18.01,"15+ to 18",IF(E2073&lt;21.01,"18+ to 21",IF(E2073&lt;24.01,"21+ to 24",IF(E2073&lt;27.01,"24+ to 27",IF(E2073&lt;30.01,"27+ to 30","30+"))))))))))))</f>
        <v>0-</v>
      </c>
      <c r="H2073" s="7" t="str">
        <f>IF(F2073&lt;0,"0-",IF(F2073=0,"0",IF(F2073&lt;3.01,"0+ to 3",IF(F2073&lt;6.01,"3+ to 6",IF(F2073&lt;9.01,"6+ to 9",IF(F2073&lt;12.01,"9+ to 12",IF(F2073&lt;15.01,"12+ to 15",IF(F2073&lt;18.01,"15+ to 18",IF(F2073&lt;21.01,"18+ to 21",IF(F2073&lt;24.01,"21+ to 24",IF(F2073&lt;27.01,"24+ to 27",IF(F2073&lt;30.01,"27+ to 30","30+"))))))))))))</f>
        <v>3+ to 6</v>
      </c>
      <c r="I2073" t="str">
        <f>IF(G2073&lt;&gt;H2073,"DIFF","")</f>
        <v>DIFF</v>
      </c>
    </row>
    <row r="2074" spans="1:9">
      <c r="A2074" t="s">
        <v>103</v>
      </c>
      <c r="B2074" t="s">
        <v>118</v>
      </c>
      <c r="C2074" s="1">
        <v>118917411</v>
      </c>
      <c r="D2074" s="1">
        <v>2</v>
      </c>
      <c r="E2074" s="1">
        <v>-2</v>
      </c>
      <c r="F2074" s="1">
        <v>3</v>
      </c>
      <c r="G2074" s="7" t="str">
        <f>IF(E2074&lt;0,"0-",IF(E2074=0,"0",IF(E2074&lt;3.01,"0+ to 3",IF(E2074&lt;6.01,"3+ to 6",IF(E2074&lt;9.01,"6+ to 9",IF(E2074&lt;12.01,"9+ to 12",IF(E2074&lt;15.01,"12+ to 15",IF(E2074&lt;18.01,"15+ to 18",IF(E2074&lt;21.01,"18+ to 21",IF(E2074&lt;24.01,"21+ to 24",IF(E2074&lt;27.01,"24+ to 27",IF(E2074&lt;30.01,"27+ to 30","30+"))))))))))))</f>
        <v>0-</v>
      </c>
      <c r="H2074" s="7" t="str">
        <f>IF(F2074&lt;0,"0-",IF(F2074=0,"0",IF(F2074&lt;3.01,"0+ to 3",IF(F2074&lt;6.01,"3+ to 6",IF(F2074&lt;9.01,"6+ to 9",IF(F2074&lt;12.01,"9+ to 12",IF(F2074&lt;15.01,"12+ to 15",IF(F2074&lt;18.01,"15+ to 18",IF(F2074&lt;21.01,"18+ to 21",IF(F2074&lt;24.01,"21+ to 24",IF(F2074&lt;27.01,"24+ to 27",IF(F2074&lt;30.01,"27+ to 30","30+"))))))))))))</f>
        <v>0+ to 3</v>
      </c>
      <c r="I2074" t="str">
        <f>IF(G2074&lt;&gt;H2074,"DIFF","")</f>
        <v>DIFF</v>
      </c>
    </row>
    <row r="2075" spans="1:9">
      <c r="A2075" t="s">
        <v>102</v>
      </c>
      <c r="B2075" t="s">
        <v>118</v>
      </c>
      <c r="C2075" s="1">
        <v>118920847</v>
      </c>
      <c r="D2075" s="1">
        <v>2</v>
      </c>
      <c r="E2075" s="1">
        <v>-3</v>
      </c>
      <c r="F2075" s="1">
        <v>3</v>
      </c>
      <c r="G2075" s="7" t="str">
        <f>IF(E2075&lt;0,"0-",IF(E2075=0,"0",IF(E2075&lt;3.01,"0+ to 3",IF(E2075&lt;6.01,"3+ to 6",IF(E2075&lt;9.01,"6+ to 9",IF(E2075&lt;12.01,"9+ to 12",IF(E2075&lt;15.01,"12+ to 15",IF(E2075&lt;18.01,"15+ to 18",IF(E2075&lt;21.01,"18+ to 21",IF(E2075&lt;24.01,"21+ to 24",IF(E2075&lt;27.01,"24+ to 27",IF(E2075&lt;30.01,"27+ to 30","30+"))))))))))))</f>
        <v>0-</v>
      </c>
      <c r="H2075" s="7" t="str">
        <f>IF(F2075&lt;0,"0-",IF(F2075=0,"0",IF(F2075&lt;3.01,"0+ to 3",IF(F2075&lt;6.01,"3+ to 6",IF(F2075&lt;9.01,"6+ to 9",IF(F2075&lt;12.01,"9+ to 12",IF(F2075&lt;15.01,"12+ to 15",IF(F2075&lt;18.01,"15+ to 18",IF(F2075&lt;21.01,"18+ to 21",IF(F2075&lt;24.01,"21+ to 24",IF(F2075&lt;27.01,"24+ to 27",IF(F2075&lt;30.01,"27+ to 30","30+"))))))))))))</f>
        <v>0+ to 3</v>
      </c>
      <c r="I2075" t="str">
        <f>IF(G2075&lt;&gt;H2075,"DIFF","")</f>
        <v>DIFF</v>
      </c>
    </row>
    <row r="2076" spans="1:9">
      <c r="A2076" t="s">
        <v>102</v>
      </c>
      <c r="B2076" t="s">
        <v>118</v>
      </c>
      <c r="C2076" s="1">
        <v>118923375</v>
      </c>
      <c r="D2076" s="1">
        <v>2</v>
      </c>
      <c r="E2076" s="1">
        <v>0</v>
      </c>
      <c r="F2076" s="1">
        <v>3</v>
      </c>
      <c r="G2076" s="7" t="str">
        <f>IF(E2076&lt;0,"0-",IF(E2076=0,"0",IF(E2076&lt;3.01,"0+ to 3",IF(E2076&lt;6.01,"3+ to 6",IF(E2076&lt;9.01,"6+ to 9",IF(E2076&lt;12.01,"9+ to 12",IF(E2076&lt;15.01,"12+ to 15",IF(E2076&lt;18.01,"15+ to 18",IF(E2076&lt;21.01,"18+ to 21",IF(E2076&lt;24.01,"21+ to 24",IF(E2076&lt;27.01,"24+ to 27",IF(E2076&lt;30.01,"27+ to 30","30+"))))))))))))</f>
        <v>0</v>
      </c>
      <c r="H2076" s="7" t="str">
        <f>IF(F2076&lt;0,"0-",IF(F2076=0,"0",IF(F2076&lt;3.01,"0+ to 3",IF(F2076&lt;6.01,"3+ to 6",IF(F2076&lt;9.01,"6+ to 9",IF(F2076&lt;12.01,"9+ to 12",IF(F2076&lt;15.01,"12+ to 15",IF(F2076&lt;18.01,"15+ to 18",IF(F2076&lt;21.01,"18+ to 21",IF(F2076&lt;24.01,"21+ to 24",IF(F2076&lt;27.01,"24+ to 27",IF(F2076&lt;30.01,"27+ to 30","30+"))))))))))))</f>
        <v>0+ to 3</v>
      </c>
      <c r="I2076" t="str">
        <f>IF(G2076&lt;&gt;H2076,"DIFF","")</f>
        <v>DIFF</v>
      </c>
    </row>
    <row r="2077" spans="1:9">
      <c r="A2077" t="s">
        <v>102</v>
      </c>
      <c r="B2077" t="s">
        <v>118</v>
      </c>
      <c r="C2077" s="1">
        <v>118932916</v>
      </c>
      <c r="D2077" s="1">
        <v>2</v>
      </c>
      <c r="E2077" s="1">
        <v>-15</v>
      </c>
      <c r="F2077" s="1">
        <v>37</v>
      </c>
      <c r="G2077" s="7" t="str">
        <f>IF(E2077&lt;0,"0-",IF(E2077=0,"0",IF(E2077&lt;3.01,"0+ to 3",IF(E2077&lt;6.01,"3+ to 6",IF(E2077&lt;9.01,"6+ to 9",IF(E2077&lt;12.01,"9+ to 12",IF(E2077&lt;15.01,"12+ to 15",IF(E2077&lt;18.01,"15+ to 18",IF(E2077&lt;21.01,"18+ to 21",IF(E2077&lt;24.01,"21+ to 24",IF(E2077&lt;27.01,"24+ to 27",IF(E2077&lt;30.01,"27+ to 30","30+"))))))))))))</f>
        <v>0-</v>
      </c>
      <c r="H2077" s="7" t="str">
        <f>IF(F2077&lt;0,"0-",IF(F2077=0,"0",IF(F2077&lt;3.01,"0+ to 3",IF(F2077&lt;6.01,"3+ to 6",IF(F2077&lt;9.01,"6+ to 9",IF(F2077&lt;12.01,"9+ to 12",IF(F2077&lt;15.01,"12+ to 15",IF(F2077&lt;18.01,"15+ to 18",IF(F2077&lt;21.01,"18+ to 21",IF(F2077&lt;24.01,"21+ to 24",IF(F2077&lt;27.01,"24+ to 27",IF(F2077&lt;30.01,"27+ to 30","30+"))))))))))))</f>
        <v>30+</v>
      </c>
      <c r="I2077" t="str">
        <f>IF(G2077&lt;&gt;H2077,"DIFF","")</f>
        <v>DIFF</v>
      </c>
    </row>
    <row r="2078" spans="1:9">
      <c r="A2078" t="s">
        <v>102</v>
      </c>
      <c r="B2078" t="s">
        <v>118</v>
      </c>
      <c r="C2078" s="1">
        <v>118933931</v>
      </c>
      <c r="D2078" s="1">
        <v>2</v>
      </c>
      <c r="E2078" s="1">
        <v>0</v>
      </c>
      <c r="F2078" s="1">
        <v>0</v>
      </c>
      <c r="G2078" s="7" t="str">
        <f>IF(E2078&lt;0,"0-",IF(E2078=0,"0",IF(E2078&lt;3.01,"0+ to 3",IF(E2078&lt;6.01,"3+ to 6",IF(E2078&lt;9.01,"6+ to 9",IF(E2078&lt;12.01,"9+ to 12",IF(E2078&lt;15.01,"12+ to 15",IF(E2078&lt;18.01,"15+ to 18",IF(E2078&lt;21.01,"18+ to 21",IF(E2078&lt;24.01,"21+ to 24",IF(E2078&lt;27.01,"24+ to 27",IF(E2078&lt;30.01,"27+ to 30","30+"))))))))))))</f>
        <v>0</v>
      </c>
      <c r="H2078" s="7" t="str">
        <f>IF(F2078&lt;0,"0-",IF(F2078=0,"0",IF(F2078&lt;3.01,"0+ to 3",IF(F2078&lt;6.01,"3+ to 6",IF(F2078&lt;9.01,"6+ to 9",IF(F2078&lt;12.01,"9+ to 12",IF(F2078&lt;15.01,"12+ to 15",IF(F2078&lt;18.01,"15+ to 18",IF(F2078&lt;21.01,"18+ to 21",IF(F2078&lt;24.01,"21+ to 24",IF(F2078&lt;27.01,"24+ to 27",IF(F2078&lt;30.01,"27+ to 30","30+"))))))))))))</f>
        <v>0</v>
      </c>
      <c r="I2078" t="str">
        <f>IF(G2078&lt;&gt;H2078,"DIFF","")</f>
        <v/>
      </c>
    </row>
    <row r="2079" spans="1:9">
      <c r="A2079" t="s">
        <v>102</v>
      </c>
      <c r="B2079" t="s">
        <v>117</v>
      </c>
      <c r="C2079" s="1">
        <v>118970466</v>
      </c>
      <c r="D2079" s="1">
        <v>2</v>
      </c>
      <c r="E2079" s="1">
        <v>0</v>
      </c>
      <c r="F2079" s="1">
        <v>209</v>
      </c>
      <c r="G2079" s="7" t="str">
        <f>IF(E2079&lt;0,"0-",IF(E2079=0,"0",IF(E2079&lt;3.01,"0+ to 3",IF(E2079&lt;6.01,"3+ to 6",IF(E2079&lt;9.01,"6+ to 9",IF(E2079&lt;12.01,"9+ to 12",IF(E2079&lt;15.01,"12+ to 15",IF(E2079&lt;18.01,"15+ to 18",IF(E2079&lt;21.01,"18+ to 21",IF(E2079&lt;24.01,"21+ to 24",IF(E2079&lt;27.01,"24+ to 27",IF(E2079&lt;30.01,"27+ to 30","30+"))))))))))))</f>
        <v>0</v>
      </c>
      <c r="H2079" s="7" t="str">
        <f>IF(F2079&lt;0,"0-",IF(F2079=0,"0",IF(F2079&lt;3.01,"0+ to 3",IF(F2079&lt;6.01,"3+ to 6",IF(F2079&lt;9.01,"6+ to 9",IF(F2079&lt;12.01,"9+ to 12",IF(F2079&lt;15.01,"12+ to 15",IF(F2079&lt;18.01,"15+ to 18",IF(F2079&lt;21.01,"18+ to 21",IF(F2079&lt;24.01,"21+ to 24",IF(F2079&lt;27.01,"24+ to 27",IF(F2079&lt;30.01,"27+ to 30","30+"))))))))))))</f>
        <v>30+</v>
      </c>
      <c r="I2079" t="str">
        <f>IF(G2079&lt;&gt;H2079,"DIFF","")</f>
        <v>DIFF</v>
      </c>
    </row>
    <row r="2080" spans="1:9">
      <c r="A2080" t="s">
        <v>102</v>
      </c>
      <c r="B2080" t="s">
        <v>117</v>
      </c>
      <c r="C2080" s="1">
        <v>118970854</v>
      </c>
      <c r="D2080" s="1">
        <v>11</v>
      </c>
      <c r="E2080" s="1">
        <v>-3</v>
      </c>
      <c r="F2080" s="1">
        <v>24</v>
      </c>
      <c r="G2080" s="7" t="str">
        <f>IF(E2080&lt;0,"0-",IF(E2080=0,"0",IF(E2080&lt;3.01,"0+ to 3",IF(E2080&lt;6.01,"3+ to 6",IF(E2080&lt;9.01,"6+ to 9",IF(E2080&lt;12.01,"9+ to 12",IF(E2080&lt;15.01,"12+ to 15",IF(E2080&lt;18.01,"15+ to 18",IF(E2080&lt;21.01,"18+ to 21",IF(E2080&lt;24.01,"21+ to 24",IF(E2080&lt;27.01,"24+ to 27",IF(E2080&lt;30.01,"27+ to 30","30+"))))))))))))</f>
        <v>0-</v>
      </c>
      <c r="H2080" s="7" t="str">
        <f>IF(F2080&lt;0,"0-",IF(F2080=0,"0",IF(F2080&lt;3.01,"0+ to 3",IF(F2080&lt;6.01,"3+ to 6",IF(F2080&lt;9.01,"6+ to 9",IF(F2080&lt;12.01,"9+ to 12",IF(F2080&lt;15.01,"12+ to 15",IF(F2080&lt;18.01,"15+ to 18",IF(F2080&lt;21.01,"18+ to 21",IF(F2080&lt;24.01,"21+ to 24",IF(F2080&lt;27.01,"24+ to 27",IF(F2080&lt;30.01,"27+ to 30","30+"))))))))))))</f>
        <v>21+ to 24</v>
      </c>
      <c r="I2080" t="str">
        <f>IF(G2080&lt;&gt;H2080,"DIFF","")</f>
        <v>DIFF</v>
      </c>
    </row>
    <row r="2081" spans="1:9">
      <c r="A2081" t="s">
        <v>102</v>
      </c>
      <c r="B2081" t="s">
        <v>117</v>
      </c>
      <c r="C2081" s="1">
        <v>118971750</v>
      </c>
      <c r="D2081" s="1">
        <v>2</v>
      </c>
      <c r="E2081" s="1">
        <v>-3</v>
      </c>
      <c r="F2081" s="1">
        <v>6</v>
      </c>
      <c r="G2081" s="7" t="str">
        <f>IF(E2081&lt;0,"0-",IF(E2081=0,"0",IF(E2081&lt;3.01,"0+ to 3",IF(E2081&lt;6.01,"3+ to 6",IF(E2081&lt;9.01,"6+ to 9",IF(E2081&lt;12.01,"9+ to 12",IF(E2081&lt;15.01,"12+ to 15",IF(E2081&lt;18.01,"15+ to 18",IF(E2081&lt;21.01,"18+ to 21",IF(E2081&lt;24.01,"21+ to 24",IF(E2081&lt;27.01,"24+ to 27",IF(E2081&lt;30.01,"27+ to 30","30+"))))))))))))</f>
        <v>0-</v>
      </c>
      <c r="H2081" s="7" t="str">
        <f>IF(F2081&lt;0,"0-",IF(F2081=0,"0",IF(F2081&lt;3.01,"0+ to 3",IF(F2081&lt;6.01,"3+ to 6",IF(F2081&lt;9.01,"6+ to 9",IF(F2081&lt;12.01,"9+ to 12",IF(F2081&lt;15.01,"12+ to 15",IF(F2081&lt;18.01,"15+ to 18",IF(F2081&lt;21.01,"18+ to 21",IF(F2081&lt;24.01,"21+ to 24",IF(F2081&lt;27.01,"24+ to 27",IF(F2081&lt;30.01,"27+ to 30","30+"))))))))))))</f>
        <v>3+ to 6</v>
      </c>
      <c r="I2081" t="str">
        <f>IF(G2081&lt;&gt;H2081,"DIFF","")</f>
        <v>DIFF</v>
      </c>
    </row>
    <row r="2082" spans="1:9">
      <c r="A2082" t="s">
        <v>102</v>
      </c>
      <c r="B2082" t="s">
        <v>117</v>
      </c>
      <c r="C2082" s="1">
        <v>118974491</v>
      </c>
      <c r="D2082" s="1">
        <v>2</v>
      </c>
      <c r="E2082" s="1">
        <v>-3</v>
      </c>
      <c r="F2082" s="1">
        <v>9</v>
      </c>
      <c r="G2082" s="7" t="str">
        <f>IF(E2082&lt;0,"0-",IF(E2082=0,"0",IF(E2082&lt;3.01,"0+ to 3",IF(E2082&lt;6.01,"3+ to 6",IF(E2082&lt;9.01,"6+ to 9",IF(E2082&lt;12.01,"9+ to 12",IF(E2082&lt;15.01,"12+ to 15",IF(E2082&lt;18.01,"15+ to 18",IF(E2082&lt;21.01,"18+ to 21",IF(E2082&lt;24.01,"21+ to 24",IF(E2082&lt;27.01,"24+ to 27",IF(E2082&lt;30.01,"27+ to 30","30+"))))))))))))</f>
        <v>0-</v>
      </c>
      <c r="H2082" s="7" t="str">
        <f>IF(F2082&lt;0,"0-",IF(F2082=0,"0",IF(F2082&lt;3.01,"0+ to 3",IF(F2082&lt;6.01,"3+ to 6",IF(F2082&lt;9.01,"6+ to 9",IF(F2082&lt;12.01,"9+ to 12",IF(F2082&lt;15.01,"12+ to 15",IF(F2082&lt;18.01,"15+ to 18",IF(F2082&lt;21.01,"18+ to 21",IF(F2082&lt;24.01,"21+ to 24",IF(F2082&lt;27.01,"24+ to 27",IF(F2082&lt;30.01,"27+ to 30","30+"))))))))))))</f>
        <v>6+ to 9</v>
      </c>
      <c r="I2082" t="str">
        <f>IF(G2082&lt;&gt;H2082,"DIFF","")</f>
        <v>DIFF</v>
      </c>
    </row>
    <row r="2083" spans="1:9">
      <c r="A2083" t="s">
        <v>102</v>
      </c>
      <c r="B2083" t="s">
        <v>117</v>
      </c>
      <c r="C2083" s="1">
        <v>118975890</v>
      </c>
      <c r="D2083" s="1">
        <v>2</v>
      </c>
      <c r="E2083" s="1">
        <v>0</v>
      </c>
      <c r="F2083" s="1">
        <v>0</v>
      </c>
      <c r="G2083" s="7" t="str">
        <f>IF(E2083&lt;0,"0-",IF(E2083=0,"0",IF(E2083&lt;3.01,"0+ to 3",IF(E2083&lt;6.01,"3+ to 6",IF(E2083&lt;9.01,"6+ to 9",IF(E2083&lt;12.01,"9+ to 12",IF(E2083&lt;15.01,"12+ to 15",IF(E2083&lt;18.01,"15+ to 18",IF(E2083&lt;21.01,"18+ to 21",IF(E2083&lt;24.01,"21+ to 24",IF(E2083&lt;27.01,"24+ to 27",IF(E2083&lt;30.01,"27+ to 30","30+"))))))))))))</f>
        <v>0</v>
      </c>
      <c r="H2083" s="7" t="str">
        <f>IF(F2083&lt;0,"0-",IF(F2083=0,"0",IF(F2083&lt;3.01,"0+ to 3",IF(F2083&lt;6.01,"3+ to 6",IF(F2083&lt;9.01,"6+ to 9",IF(F2083&lt;12.01,"9+ to 12",IF(F2083&lt;15.01,"12+ to 15",IF(F2083&lt;18.01,"15+ to 18",IF(F2083&lt;21.01,"18+ to 21",IF(F2083&lt;24.01,"21+ to 24",IF(F2083&lt;27.01,"24+ to 27",IF(F2083&lt;30.01,"27+ to 30","30+"))))))))))))</f>
        <v>0</v>
      </c>
      <c r="I2083" t="str">
        <f>IF(G2083&lt;&gt;H2083,"DIFF","")</f>
        <v/>
      </c>
    </row>
    <row r="2084" spans="1:9">
      <c r="A2084" t="s">
        <v>102</v>
      </c>
      <c r="B2084" t="s">
        <v>117</v>
      </c>
      <c r="C2084" s="1">
        <v>118982299</v>
      </c>
      <c r="D2084" s="1">
        <v>2</v>
      </c>
      <c r="E2084" s="1">
        <v>-2</v>
      </c>
      <c r="F2084" s="1">
        <v>0</v>
      </c>
      <c r="G2084" s="7" t="str">
        <f>IF(E2084&lt;0,"0-",IF(E2084=0,"0",IF(E2084&lt;3.01,"0+ to 3",IF(E2084&lt;6.01,"3+ to 6",IF(E2084&lt;9.01,"6+ to 9",IF(E2084&lt;12.01,"9+ to 12",IF(E2084&lt;15.01,"12+ to 15",IF(E2084&lt;18.01,"15+ to 18",IF(E2084&lt;21.01,"18+ to 21",IF(E2084&lt;24.01,"21+ to 24",IF(E2084&lt;27.01,"24+ to 27",IF(E2084&lt;30.01,"27+ to 30","30+"))))))))))))</f>
        <v>0-</v>
      </c>
      <c r="H2084" s="7" t="str">
        <f>IF(F2084&lt;0,"0-",IF(F2084=0,"0",IF(F2084&lt;3.01,"0+ to 3",IF(F2084&lt;6.01,"3+ to 6",IF(F2084&lt;9.01,"6+ to 9",IF(F2084&lt;12.01,"9+ to 12",IF(F2084&lt;15.01,"12+ to 15",IF(F2084&lt;18.01,"15+ to 18",IF(F2084&lt;21.01,"18+ to 21",IF(F2084&lt;24.01,"21+ to 24",IF(F2084&lt;27.01,"24+ to 27",IF(F2084&lt;30.01,"27+ to 30","30+"))))))))))))</f>
        <v>0</v>
      </c>
      <c r="I2084" t="str">
        <f>IF(G2084&lt;&gt;H2084,"DIFF","")</f>
        <v>DIFF</v>
      </c>
    </row>
    <row r="2085" spans="1:9">
      <c r="A2085" t="s">
        <v>102</v>
      </c>
      <c r="B2085" t="s">
        <v>117</v>
      </c>
      <c r="C2085" s="1">
        <v>118982932</v>
      </c>
      <c r="D2085" s="1">
        <v>2</v>
      </c>
      <c r="E2085" s="1">
        <v>0</v>
      </c>
      <c r="F2085" s="1">
        <v>0</v>
      </c>
      <c r="G2085" s="7" t="str">
        <f>IF(E2085&lt;0,"0-",IF(E2085=0,"0",IF(E2085&lt;3.01,"0+ to 3",IF(E2085&lt;6.01,"3+ to 6",IF(E2085&lt;9.01,"6+ to 9",IF(E2085&lt;12.01,"9+ to 12",IF(E2085&lt;15.01,"12+ to 15",IF(E2085&lt;18.01,"15+ to 18",IF(E2085&lt;21.01,"18+ to 21",IF(E2085&lt;24.01,"21+ to 24",IF(E2085&lt;27.01,"24+ to 27",IF(E2085&lt;30.01,"27+ to 30","30+"))))))))))))</f>
        <v>0</v>
      </c>
      <c r="H2085" s="7" t="str">
        <f>IF(F2085&lt;0,"0-",IF(F2085=0,"0",IF(F2085&lt;3.01,"0+ to 3",IF(F2085&lt;6.01,"3+ to 6",IF(F2085&lt;9.01,"6+ to 9",IF(F2085&lt;12.01,"9+ to 12",IF(F2085&lt;15.01,"12+ to 15",IF(F2085&lt;18.01,"15+ to 18",IF(F2085&lt;21.01,"18+ to 21",IF(F2085&lt;24.01,"21+ to 24",IF(F2085&lt;27.01,"24+ to 27",IF(F2085&lt;30.01,"27+ to 30","30+"))))))))))))</f>
        <v>0</v>
      </c>
      <c r="I2085" t="str">
        <f>IF(G2085&lt;&gt;H2085,"DIFF","")</f>
        <v/>
      </c>
    </row>
    <row r="2086" spans="1:9">
      <c r="A2086" t="s">
        <v>103</v>
      </c>
      <c r="B2086" t="s">
        <v>117</v>
      </c>
      <c r="C2086" s="1">
        <v>118986820</v>
      </c>
      <c r="D2086" s="1">
        <v>10</v>
      </c>
      <c r="E2086" s="1">
        <v>-14</v>
      </c>
      <c r="F2086" s="1">
        <v>-11</v>
      </c>
      <c r="G2086" s="7" t="str">
        <f>IF(E2086&lt;0,"0-",IF(E2086=0,"0",IF(E2086&lt;3.01,"0+ to 3",IF(E2086&lt;6.01,"3+ to 6",IF(E2086&lt;9.01,"6+ to 9",IF(E2086&lt;12.01,"9+ to 12",IF(E2086&lt;15.01,"12+ to 15",IF(E2086&lt;18.01,"15+ to 18",IF(E2086&lt;21.01,"18+ to 21",IF(E2086&lt;24.01,"21+ to 24",IF(E2086&lt;27.01,"24+ to 27",IF(E2086&lt;30.01,"27+ to 30","30+"))))))))))))</f>
        <v>0-</v>
      </c>
      <c r="H2086" s="7" t="str">
        <f>IF(F2086&lt;0,"0-",IF(F2086=0,"0",IF(F2086&lt;3.01,"0+ to 3",IF(F2086&lt;6.01,"3+ to 6",IF(F2086&lt;9.01,"6+ to 9",IF(F2086&lt;12.01,"9+ to 12",IF(F2086&lt;15.01,"12+ to 15",IF(F2086&lt;18.01,"15+ to 18",IF(F2086&lt;21.01,"18+ to 21",IF(F2086&lt;24.01,"21+ to 24",IF(F2086&lt;27.01,"24+ to 27",IF(F2086&lt;30.01,"27+ to 30","30+"))))))))))))</f>
        <v>0-</v>
      </c>
      <c r="I2086" t="str">
        <f>IF(G2086&lt;&gt;H2086,"DIFF","")</f>
        <v/>
      </c>
    </row>
    <row r="2087" spans="1:9">
      <c r="A2087" t="s">
        <v>102</v>
      </c>
      <c r="B2087" t="s">
        <v>117</v>
      </c>
      <c r="C2087" s="1">
        <v>118992248</v>
      </c>
      <c r="D2087" s="1">
        <v>2</v>
      </c>
      <c r="E2087" s="1">
        <v>-6</v>
      </c>
      <c r="F2087" s="1">
        <v>9</v>
      </c>
      <c r="G2087" s="7" t="str">
        <f>IF(E2087&lt;0,"0-",IF(E2087=0,"0",IF(E2087&lt;3.01,"0+ to 3",IF(E2087&lt;6.01,"3+ to 6",IF(E2087&lt;9.01,"6+ to 9",IF(E2087&lt;12.01,"9+ to 12",IF(E2087&lt;15.01,"12+ to 15",IF(E2087&lt;18.01,"15+ to 18",IF(E2087&lt;21.01,"18+ to 21",IF(E2087&lt;24.01,"21+ to 24",IF(E2087&lt;27.01,"24+ to 27",IF(E2087&lt;30.01,"27+ to 30","30+"))))))))))))</f>
        <v>0-</v>
      </c>
      <c r="H2087" s="7" t="str">
        <f>IF(F2087&lt;0,"0-",IF(F2087=0,"0",IF(F2087&lt;3.01,"0+ to 3",IF(F2087&lt;6.01,"3+ to 6",IF(F2087&lt;9.01,"6+ to 9",IF(F2087&lt;12.01,"9+ to 12",IF(F2087&lt;15.01,"12+ to 15",IF(F2087&lt;18.01,"15+ to 18",IF(F2087&lt;21.01,"18+ to 21",IF(F2087&lt;24.01,"21+ to 24",IF(F2087&lt;27.01,"24+ to 27",IF(F2087&lt;30.01,"27+ to 30","30+"))))))))))))</f>
        <v>6+ to 9</v>
      </c>
      <c r="I2087" t="str">
        <f>IF(G2087&lt;&gt;H2087,"DIFF","")</f>
        <v>DIFF</v>
      </c>
    </row>
    <row r="2088" spans="1:9">
      <c r="A2088" t="s">
        <v>102</v>
      </c>
      <c r="B2088" t="s">
        <v>117</v>
      </c>
      <c r="C2088" s="1">
        <v>118997587</v>
      </c>
      <c r="D2088" s="1">
        <v>12</v>
      </c>
      <c r="E2088" s="1">
        <v>0</v>
      </c>
      <c r="F2088" s="1">
        <v>0</v>
      </c>
      <c r="G2088" s="7" t="str">
        <f>IF(E2088&lt;0,"0-",IF(E2088=0,"0",IF(E2088&lt;3.01,"0+ to 3",IF(E2088&lt;6.01,"3+ to 6",IF(E2088&lt;9.01,"6+ to 9",IF(E2088&lt;12.01,"9+ to 12",IF(E2088&lt;15.01,"12+ to 15",IF(E2088&lt;18.01,"15+ to 18",IF(E2088&lt;21.01,"18+ to 21",IF(E2088&lt;24.01,"21+ to 24",IF(E2088&lt;27.01,"24+ to 27",IF(E2088&lt;30.01,"27+ to 30","30+"))))))))))))</f>
        <v>0</v>
      </c>
      <c r="H2088" s="7" t="str">
        <f>IF(F2088&lt;0,"0-",IF(F2088=0,"0",IF(F2088&lt;3.01,"0+ to 3",IF(F2088&lt;6.01,"3+ to 6",IF(F2088&lt;9.01,"6+ to 9",IF(F2088&lt;12.01,"9+ to 12",IF(F2088&lt;15.01,"12+ to 15",IF(F2088&lt;18.01,"15+ to 18",IF(F2088&lt;21.01,"18+ to 21",IF(F2088&lt;24.01,"21+ to 24",IF(F2088&lt;27.01,"24+ to 27",IF(F2088&lt;30.01,"27+ to 30","30+"))))))))))))</f>
        <v>0</v>
      </c>
      <c r="I2088" t="str">
        <f>IF(G2088&lt;&gt;H2088,"DIFF","")</f>
        <v/>
      </c>
    </row>
    <row r="2089" spans="1:9">
      <c r="A2089" t="s">
        <v>102</v>
      </c>
      <c r="B2089" t="s">
        <v>116</v>
      </c>
      <c r="C2089" s="1">
        <v>119034746</v>
      </c>
      <c r="D2089" s="1">
        <v>2</v>
      </c>
      <c r="E2089" s="1">
        <v>-3</v>
      </c>
      <c r="F2089" s="1">
        <v>5</v>
      </c>
      <c r="G2089" s="7" t="str">
        <f>IF(E2089&lt;0,"0-",IF(E2089=0,"0",IF(E2089&lt;3.01,"0+ to 3",IF(E2089&lt;6.01,"3+ to 6",IF(E2089&lt;9.01,"6+ to 9",IF(E2089&lt;12.01,"9+ to 12",IF(E2089&lt;15.01,"12+ to 15",IF(E2089&lt;18.01,"15+ to 18",IF(E2089&lt;21.01,"18+ to 21",IF(E2089&lt;24.01,"21+ to 24",IF(E2089&lt;27.01,"24+ to 27",IF(E2089&lt;30.01,"27+ to 30","30+"))))))))))))</f>
        <v>0-</v>
      </c>
      <c r="H2089" s="7" t="str">
        <f>IF(F2089&lt;0,"0-",IF(F2089=0,"0",IF(F2089&lt;3.01,"0+ to 3",IF(F2089&lt;6.01,"3+ to 6",IF(F2089&lt;9.01,"6+ to 9",IF(F2089&lt;12.01,"9+ to 12",IF(F2089&lt;15.01,"12+ to 15",IF(F2089&lt;18.01,"15+ to 18",IF(F2089&lt;21.01,"18+ to 21",IF(F2089&lt;24.01,"21+ to 24",IF(F2089&lt;27.01,"24+ to 27",IF(F2089&lt;30.01,"27+ to 30","30+"))))))))))))</f>
        <v>3+ to 6</v>
      </c>
      <c r="I2089" t="str">
        <f>IF(G2089&lt;&gt;H2089,"DIFF","")</f>
        <v>DIFF</v>
      </c>
    </row>
    <row r="2090" spans="1:9">
      <c r="A2090" t="s">
        <v>102</v>
      </c>
      <c r="B2090" t="s">
        <v>116</v>
      </c>
      <c r="C2090" s="1">
        <v>119036730</v>
      </c>
      <c r="D2090" s="1">
        <v>2</v>
      </c>
      <c r="E2090" s="1">
        <v>-11</v>
      </c>
      <c r="F2090" s="1">
        <v>20</v>
      </c>
      <c r="G2090" s="7" t="str">
        <f>IF(E2090&lt;0,"0-",IF(E2090=0,"0",IF(E2090&lt;3.01,"0+ to 3",IF(E2090&lt;6.01,"3+ to 6",IF(E2090&lt;9.01,"6+ to 9",IF(E2090&lt;12.01,"9+ to 12",IF(E2090&lt;15.01,"12+ to 15",IF(E2090&lt;18.01,"15+ to 18",IF(E2090&lt;21.01,"18+ to 21",IF(E2090&lt;24.01,"21+ to 24",IF(E2090&lt;27.01,"24+ to 27",IF(E2090&lt;30.01,"27+ to 30","30+"))))))))))))</f>
        <v>0-</v>
      </c>
      <c r="H2090" s="7" t="str">
        <f>IF(F2090&lt;0,"0-",IF(F2090=0,"0",IF(F2090&lt;3.01,"0+ to 3",IF(F2090&lt;6.01,"3+ to 6",IF(F2090&lt;9.01,"6+ to 9",IF(F2090&lt;12.01,"9+ to 12",IF(F2090&lt;15.01,"12+ to 15",IF(F2090&lt;18.01,"15+ to 18",IF(F2090&lt;21.01,"18+ to 21",IF(F2090&lt;24.01,"21+ to 24",IF(F2090&lt;27.01,"24+ to 27",IF(F2090&lt;30.01,"27+ to 30","30+"))))))))))))</f>
        <v>18+ to 21</v>
      </c>
      <c r="I2090" t="str">
        <f>IF(G2090&lt;&gt;H2090,"DIFF","")</f>
        <v>DIFF</v>
      </c>
    </row>
    <row r="2091" spans="1:9">
      <c r="A2091" t="s">
        <v>103</v>
      </c>
      <c r="B2091" t="s">
        <v>116</v>
      </c>
      <c r="C2091" s="1">
        <v>119038062</v>
      </c>
      <c r="D2091" s="1">
        <v>2</v>
      </c>
      <c r="E2091" s="1">
        <v>0</v>
      </c>
      <c r="F2091" s="1">
        <v>6</v>
      </c>
      <c r="G2091" s="7" t="str">
        <f>IF(E2091&lt;0,"0-",IF(E2091=0,"0",IF(E2091&lt;3.01,"0+ to 3",IF(E2091&lt;6.01,"3+ to 6",IF(E2091&lt;9.01,"6+ to 9",IF(E2091&lt;12.01,"9+ to 12",IF(E2091&lt;15.01,"12+ to 15",IF(E2091&lt;18.01,"15+ to 18",IF(E2091&lt;21.01,"18+ to 21",IF(E2091&lt;24.01,"21+ to 24",IF(E2091&lt;27.01,"24+ to 27",IF(E2091&lt;30.01,"27+ to 30","30+"))))))))))))</f>
        <v>0</v>
      </c>
      <c r="H2091" s="7" t="str">
        <f>IF(F2091&lt;0,"0-",IF(F2091=0,"0",IF(F2091&lt;3.01,"0+ to 3",IF(F2091&lt;6.01,"3+ to 6",IF(F2091&lt;9.01,"6+ to 9",IF(F2091&lt;12.01,"9+ to 12",IF(F2091&lt;15.01,"12+ to 15",IF(F2091&lt;18.01,"15+ to 18",IF(F2091&lt;21.01,"18+ to 21",IF(F2091&lt;24.01,"21+ to 24",IF(F2091&lt;27.01,"24+ to 27",IF(F2091&lt;30.01,"27+ to 30","30+"))))))))))))</f>
        <v>3+ to 6</v>
      </c>
      <c r="I2091" t="str">
        <f>IF(G2091&lt;&gt;H2091,"DIFF","")</f>
        <v>DIFF</v>
      </c>
    </row>
    <row r="2092" spans="1:9">
      <c r="A2092" t="s">
        <v>102</v>
      </c>
      <c r="B2092" t="s">
        <v>116</v>
      </c>
      <c r="C2092" s="1">
        <v>119041254</v>
      </c>
      <c r="D2092" s="1">
        <v>2</v>
      </c>
      <c r="E2092" s="1">
        <v>-10</v>
      </c>
      <c r="F2092" s="1">
        <v>19</v>
      </c>
      <c r="G2092" s="7" t="str">
        <f>IF(E2092&lt;0,"0-",IF(E2092=0,"0",IF(E2092&lt;3.01,"0+ to 3",IF(E2092&lt;6.01,"3+ to 6",IF(E2092&lt;9.01,"6+ to 9",IF(E2092&lt;12.01,"9+ to 12",IF(E2092&lt;15.01,"12+ to 15",IF(E2092&lt;18.01,"15+ to 18",IF(E2092&lt;21.01,"18+ to 21",IF(E2092&lt;24.01,"21+ to 24",IF(E2092&lt;27.01,"24+ to 27",IF(E2092&lt;30.01,"27+ to 30","30+"))))))))))))</f>
        <v>0-</v>
      </c>
      <c r="H2092" s="7" t="str">
        <f>IF(F2092&lt;0,"0-",IF(F2092=0,"0",IF(F2092&lt;3.01,"0+ to 3",IF(F2092&lt;6.01,"3+ to 6",IF(F2092&lt;9.01,"6+ to 9",IF(F2092&lt;12.01,"9+ to 12",IF(F2092&lt;15.01,"12+ to 15",IF(F2092&lt;18.01,"15+ to 18",IF(F2092&lt;21.01,"18+ to 21",IF(F2092&lt;24.01,"21+ to 24",IF(F2092&lt;27.01,"24+ to 27",IF(F2092&lt;30.01,"27+ to 30","30+"))))))))))))</f>
        <v>18+ to 21</v>
      </c>
      <c r="I2092" t="str">
        <f>IF(G2092&lt;&gt;H2092,"DIFF","")</f>
        <v>DIFF</v>
      </c>
    </row>
    <row r="2093" spans="1:9">
      <c r="A2093" t="s">
        <v>103</v>
      </c>
      <c r="B2093" t="s">
        <v>116</v>
      </c>
      <c r="C2093" s="1">
        <v>119043389</v>
      </c>
      <c r="D2093" s="1">
        <v>2</v>
      </c>
      <c r="E2093" s="1">
        <v>0</v>
      </c>
      <c r="F2093" s="1">
        <v>15</v>
      </c>
      <c r="G2093" s="7" t="str">
        <f>IF(E2093&lt;0,"0-",IF(E2093=0,"0",IF(E2093&lt;3.01,"0+ to 3",IF(E2093&lt;6.01,"3+ to 6",IF(E2093&lt;9.01,"6+ to 9",IF(E2093&lt;12.01,"9+ to 12",IF(E2093&lt;15.01,"12+ to 15",IF(E2093&lt;18.01,"15+ to 18",IF(E2093&lt;21.01,"18+ to 21",IF(E2093&lt;24.01,"21+ to 24",IF(E2093&lt;27.01,"24+ to 27",IF(E2093&lt;30.01,"27+ to 30","30+"))))))))))))</f>
        <v>0</v>
      </c>
      <c r="H2093" s="7" t="str">
        <f>IF(F2093&lt;0,"0-",IF(F2093=0,"0",IF(F2093&lt;3.01,"0+ to 3",IF(F2093&lt;6.01,"3+ to 6",IF(F2093&lt;9.01,"6+ to 9",IF(F2093&lt;12.01,"9+ to 12",IF(F2093&lt;15.01,"12+ to 15",IF(F2093&lt;18.01,"15+ to 18",IF(F2093&lt;21.01,"18+ to 21",IF(F2093&lt;24.01,"21+ to 24",IF(F2093&lt;27.01,"24+ to 27",IF(F2093&lt;30.01,"27+ to 30","30+"))))))))))))</f>
        <v>12+ to 15</v>
      </c>
      <c r="I2093" t="str">
        <f>IF(G2093&lt;&gt;H2093,"DIFF","")</f>
        <v>DIFF</v>
      </c>
    </row>
    <row r="2094" spans="1:9">
      <c r="A2094" t="s">
        <v>102</v>
      </c>
      <c r="B2094" t="s">
        <v>116</v>
      </c>
      <c r="C2094" s="1">
        <v>119044273</v>
      </c>
      <c r="D2094" s="1">
        <v>2</v>
      </c>
      <c r="E2094" s="1">
        <v>-3</v>
      </c>
      <c r="F2094" s="1">
        <v>4</v>
      </c>
      <c r="G2094" s="7" t="str">
        <f>IF(E2094&lt;0,"0-",IF(E2094=0,"0",IF(E2094&lt;3.01,"0+ to 3",IF(E2094&lt;6.01,"3+ to 6",IF(E2094&lt;9.01,"6+ to 9",IF(E2094&lt;12.01,"9+ to 12",IF(E2094&lt;15.01,"12+ to 15",IF(E2094&lt;18.01,"15+ to 18",IF(E2094&lt;21.01,"18+ to 21",IF(E2094&lt;24.01,"21+ to 24",IF(E2094&lt;27.01,"24+ to 27",IF(E2094&lt;30.01,"27+ to 30","30+"))))))))))))</f>
        <v>0-</v>
      </c>
      <c r="H2094" s="7" t="str">
        <f>IF(F2094&lt;0,"0-",IF(F2094=0,"0",IF(F2094&lt;3.01,"0+ to 3",IF(F2094&lt;6.01,"3+ to 6",IF(F2094&lt;9.01,"6+ to 9",IF(F2094&lt;12.01,"9+ to 12",IF(F2094&lt;15.01,"12+ to 15",IF(F2094&lt;18.01,"15+ to 18",IF(F2094&lt;21.01,"18+ to 21",IF(F2094&lt;24.01,"21+ to 24",IF(F2094&lt;27.01,"24+ to 27",IF(F2094&lt;30.01,"27+ to 30","30+"))))))))))))</f>
        <v>3+ to 6</v>
      </c>
      <c r="I2094" t="str">
        <f>IF(G2094&lt;&gt;H2094,"DIFF","")</f>
        <v>DIFF</v>
      </c>
    </row>
    <row r="2095" spans="1:9">
      <c r="A2095" t="s">
        <v>102</v>
      </c>
      <c r="B2095" t="s">
        <v>116</v>
      </c>
      <c r="C2095" s="1">
        <v>119045004</v>
      </c>
      <c r="D2095" s="1">
        <v>2</v>
      </c>
      <c r="E2095" s="1">
        <v>-9</v>
      </c>
      <c r="F2095" s="1">
        <v>16</v>
      </c>
      <c r="G2095" s="7" t="str">
        <f>IF(E2095&lt;0,"0-",IF(E2095=0,"0",IF(E2095&lt;3.01,"0+ to 3",IF(E2095&lt;6.01,"3+ to 6",IF(E2095&lt;9.01,"6+ to 9",IF(E2095&lt;12.01,"9+ to 12",IF(E2095&lt;15.01,"12+ to 15",IF(E2095&lt;18.01,"15+ to 18",IF(E2095&lt;21.01,"18+ to 21",IF(E2095&lt;24.01,"21+ to 24",IF(E2095&lt;27.01,"24+ to 27",IF(E2095&lt;30.01,"27+ to 30","30+"))))))))))))</f>
        <v>0-</v>
      </c>
      <c r="H2095" s="7" t="str">
        <f>IF(F2095&lt;0,"0-",IF(F2095=0,"0",IF(F2095&lt;3.01,"0+ to 3",IF(F2095&lt;6.01,"3+ to 6",IF(F2095&lt;9.01,"6+ to 9",IF(F2095&lt;12.01,"9+ to 12",IF(F2095&lt;15.01,"12+ to 15",IF(F2095&lt;18.01,"15+ to 18",IF(F2095&lt;21.01,"18+ to 21",IF(F2095&lt;24.01,"21+ to 24",IF(F2095&lt;27.01,"24+ to 27",IF(F2095&lt;30.01,"27+ to 30","30+"))))))))))))</f>
        <v>15+ to 18</v>
      </c>
      <c r="I2095" t="str">
        <f>IF(G2095&lt;&gt;H2095,"DIFF","")</f>
        <v>DIFF</v>
      </c>
    </row>
    <row r="2096" spans="1:9">
      <c r="A2096" t="s">
        <v>102</v>
      </c>
      <c r="B2096" t="s">
        <v>116</v>
      </c>
      <c r="C2096" s="1">
        <v>119047898</v>
      </c>
      <c r="D2096" s="1">
        <v>2</v>
      </c>
      <c r="E2096" s="1">
        <v>0</v>
      </c>
      <c r="F2096" s="1">
        <v>0</v>
      </c>
      <c r="G2096" s="7" t="str">
        <f>IF(E2096&lt;0,"0-",IF(E2096=0,"0",IF(E2096&lt;3.01,"0+ to 3",IF(E2096&lt;6.01,"3+ to 6",IF(E2096&lt;9.01,"6+ to 9",IF(E2096&lt;12.01,"9+ to 12",IF(E2096&lt;15.01,"12+ to 15",IF(E2096&lt;18.01,"15+ to 18",IF(E2096&lt;21.01,"18+ to 21",IF(E2096&lt;24.01,"21+ to 24",IF(E2096&lt;27.01,"24+ to 27",IF(E2096&lt;30.01,"27+ to 30","30+"))))))))))))</f>
        <v>0</v>
      </c>
      <c r="H2096" s="7" t="str">
        <f>IF(F2096&lt;0,"0-",IF(F2096=0,"0",IF(F2096&lt;3.01,"0+ to 3",IF(F2096&lt;6.01,"3+ to 6",IF(F2096&lt;9.01,"6+ to 9",IF(F2096&lt;12.01,"9+ to 12",IF(F2096&lt;15.01,"12+ to 15",IF(F2096&lt;18.01,"15+ to 18",IF(F2096&lt;21.01,"18+ to 21",IF(F2096&lt;24.01,"21+ to 24",IF(F2096&lt;27.01,"24+ to 27",IF(F2096&lt;30.01,"27+ to 30","30+"))))))))))))</f>
        <v>0</v>
      </c>
      <c r="I2096" t="str">
        <f>IF(G2096&lt;&gt;H2096,"DIFF","")</f>
        <v/>
      </c>
    </row>
    <row r="2097" spans="1:9">
      <c r="A2097" t="s">
        <v>102</v>
      </c>
      <c r="B2097" t="s">
        <v>116</v>
      </c>
      <c r="C2097" s="1">
        <v>119050209</v>
      </c>
      <c r="D2097" s="1">
        <v>2</v>
      </c>
      <c r="E2097" s="1">
        <v>0</v>
      </c>
      <c r="F2097" s="1">
        <v>0</v>
      </c>
      <c r="G2097" s="7" t="str">
        <f>IF(E2097&lt;0,"0-",IF(E2097=0,"0",IF(E2097&lt;3.01,"0+ to 3",IF(E2097&lt;6.01,"3+ to 6",IF(E2097&lt;9.01,"6+ to 9",IF(E2097&lt;12.01,"9+ to 12",IF(E2097&lt;15.01,"12+ to 15",IF(E2097&lt;18.01,"15+ to 18",IF(E2097&lt;21.01,"18+ to 21",IF(E2097&lt;24.01,"21+ to 24",IF(E2097&lt;27.01,"24+ to 27",IF(E2097&lt;30.01,"27+ to 30","30+"))))))))))))</f>
        <v>0</v>
      </c>
      <c r="H2097" s="7" t="str">
        <f>IF(F2097&lt;0,"0-",IF(F2097=0,"0",IF(F2097&lt;3.01,"0+ to 3",IF(F2097&lt;6.01,"3+ to 6",IF(F2097&lt;9.01,"6+ to 9",IF(F2097&lt;12.01,"9+ to 12",IF(F2097&lt;15.01,"12+ to 15",IF(F2097&lt;18.01,"15+ to 18",IF(F2097&lt;21.01,"18+ to 21",IF(F2097&lt;24.01,"21+ to 24",IF(F2097&lt;27.01,"24+ to 27",IF(F2097&lt;30.01,"27+ to 30","30+"))))))))))))</f>
        <v>0</v>
      </c>
      <c r="I2097" t="str">
        <f>IF(G2097&lt;&gt;H2097,"DIFF","")</f>
        <v/>
      </c>
    </row>
    <row r="2098" spans="1:9">
      <c r="A2098" t="s">
        <v>102</v>
      </c>
      <c r="B2098" t="s">
        <v>116</v>
      </c>
      <c r="C2098" s="1">
        <v>119050413</v>
      </c>
      <c r="D2098" s="1">
        <v>2</v>
      </c>
      <c r="E2098" s="1">
        <v>0</v>
      </c>
      <c r="F2098" s="1">
        <v>6</v>
      </c>
      <c r="G2098" s="7" t="str">
        <f>IF(E2098&lt;0,"0-",IF(E2098=0,"0",IF(E2098&lt;3.01,"0+ to 3",IF(E2098&lt;6.01,"3+ to 6",IF(E2098&lt;9.01,"6+ to 9",IF(E2098&lt;12.01,"9+ to 12",IF(E2098&lt;15.01,"12+ to 15",IF(E2098&lt;18.01,"15+ to 18",IF(E2098&lt;21.01,"18+ to 21",IF(E2098&lt;24.01,"21+ to 24",IF(E2098&lt;27.01,"24+ to 27",IF(E2098&lt;30.01,"27+ to 30","30+"))))))))))))</f>
        <v>0</v>
      </c>
      <c r="H2098" s="7" t="str">
        <f>IF(F2098&lt;0,"0-",IF(F2098=0,"0",IF(F2098&lt;3.01,"0+ to 3",IF(F2098&lt;6.01,"3+ to 6",IF(F2098&lt;9.01,"6+ to 9",IF(F2098&lt;12.01,"9+ to 12",IF(F2098&lt;15.01,"12+ to 15",IF(F2098&lt;18.01,"15+ to 18",IF(F2098&lt;21.01,"18+ to 21",IF(F2098&lt;24.01,"21+ to 24",IF(F2098&lt;27.01,"24+ to 27",IF(F2098&lt;30.01,"27+ to 30","30+"))))))))))))</f>
        <v>3+ to 6</v>
      </c>
      <c r="I2098" t="str">
        <f>IF(G2098&lt;&gt;H2098,"DIFF","")</f>
        <v>DIFF</v>
      </c>
    </row>
    <row r="2099" spans="1:9">
      <c r="A2099" t="s">
        <v>102</v>
      </c>
      <c r="B2099" t="s">
        <v>116</v>
      </c>
      <c r="C2099" s="1">
        <v>119052065</v>
      </c>
      <c r="D2099" s="1">
        <v>12</v>
      </c>
      <c r="E2099" s="1">
        <v>-1</v>
      </c>
      <c r="F2099" s="1">
        <v>-1</v>
      </c>
      <c r="G2099" s="7" t="str">
        <f>IF(E2099&lt;0,"0-",IF(E2099=0,"0",IF(E2099&lt;3.01,"0+ to 3",IF(E2099&lt;6.01,"3+ to 6",IF(E2099&lt;9.01,"6+ to 9",IF(E2099&lt;12.01,"9+ to 12",IF(E2099&lt;15.01,"12+ to 15",IF(E2099&lt;18.01,"15+ to 18",IF(E2099&lt;21.01,"18+ to 21",IF(E2099&lt;24.01,"21+ to 24",IF(E2099&lt;27.01,"24+ to 27",IF(E2099&lt;30.01,"27+ to 30","30+"))))))))))))</f>
        <v>0-</v>
      </c>
      <c r="H2099" s="7" t="str">
        <f>IF(F2099&lt;0,"0-",IF(F2099=0,"0",IF(F2099&lt;3.01,"0+ to 3",IF(F2099&lt;6.01,"3+ to 6",IF(F2099&lt;9.01,"6+ to 9",IF(F2099&lt;12.01,"9+ to 12",IF(F2099&lt;15.01,"12+ to 15",IF(F2099&lt;18.01,"15+ to 18",IF(F2099&lt;21.01,"18+ to 21",IF(F2099&lt;24.01,"21+ to 24",IF(F2099&lt;27.01,"24+ to 27",IF(F2099&lt;30.01,"27+ to 30","30+"))))))))))))</f>
        <v>0-</v>
      </c>
      <c r="I2099" t="str">
        <f>IF(G2099&lt;&gt;H2099,"DIFF","")</f>
        <v/>
      </c>
    </row>
    <row r="2100" spans="1:9">
      <c r="A2100" t="s">
        <v>102</v>
      </c>
      <c r="B2100" t="s">
        <v>116</v>
      </c>
      <c r="C2100" s="1">
        <v>119054241</v>
      </c>
      <c r="D2100" s="1">
        <v>2</v>
      </c>
      <c r="E2100" s="1">
        <v>-10</v>
      </c>
      <c r="F2100" s="1">
        <v>11</v>
      </c>
      <c r="G2100" s="7" t="str">
        <f>IF(E2100&lt;0,"0-",IF(E2100=0,"0",IF(E2100&lt;3.01,"0+ to 3",IF(E2100&lt;6.01,"3+ to 6",IF(E2100&lt;9.01,"6+ to 9",IF(E2100&lt;12.01,"9+ to 12",IF(E2100&lt;15.01,"12+ to 15",IF(E2100&lt;18.01,"15+ to 18",IF(E2100&lt;21.01,"18+ to 21",IF(E2100&lt;24.01,"21+ to 24",IF(E2100&lt;27.01,"24+ to 27",IF(E2100&lt;30.01,"27+ to 30","30+"))))))))))))</f>
        <v>0-</v>
      </c>
      <c r="H2100" s="7" t="str">
        <f>IF(F2100&lt;0,"0-",IF(F2100=0,"0",IF(F2100&lt;3.01,"0+ to 3",IF(F2100&lt;6.01,"3+ to 6",IF(F2100&lt;9.01,"6+ to 9",IF(F2100&lt;12.01,"9+ to 12",IF(F2100&lt;15.01,"12+ to 15",IF(F2100&lt;18.01,"15+ to 18",IF(F2100&lt;21.01,"18+ to 21",IF(F2100&lt;24.01,"21+ to 24",IF(F2100&lt;27.01,"24+ to 27",IF(F2100&lt;30.01,"27+ to 30","30+"))))))))))))</f>
        <v>9+ to 12</v>
      </c>
      <c r="I2100" t="str">
        <f>IF(G2100&lt;&gt;H2100,"DIFF","")</f>
        <v>DIFF</v>
      </c>
    </row>
    <row r="2101" spans="1:9">
      <c r="A2101" t="s">
        <v>102</v>
      </c>
      <c r="B2101" t="s">
        <v>116</v>
      </c>
      <c r="C2101" s="1">
        <v>119055180</v>
      </c>
      <c r="D2101" s="1">
        <v>2</v>
      </c>
      <c r="E2101" s="1">
        <v>-4</v>
      </c>
      <c r="F2101" s="1">
        <v>11</v>
      </c>
      <c r="G2101" s="7" t="str">
        <f>IF(E2101&lt;0,"0-",IF(E2101=0,"0",IF(E2101&lt;3.01,"0+ to 3",IF(E2101&lt;6.01,"3+ to 6",IF(E2101&lt;9.01,"6+ to 9",IF(E2101&lt;12.01,"9+ to 12",IF(E2101&lt;15.01,"12+ to 15",IF(E2101&lt;18.01,"15+ to 18",IF(E2101&lt;21.01,"18+ to 21",IF(E2101&lt;24.01,"21+ to 24",IF(E2101&lt;27.01,"24+ to 27",IF(E2101&lt;30.01,"27+ to 30","30+"))))))))))))</f>
        <v>0-</v>
      </c>
      <c r="H2101" s="7" t="str">
        <f>IF(F2101&lt;0,"0-",IF(F2101=0,"0",IF(F2101&lt;3.01,"0+ to 3",IF(F2101&lt;6.01,"3+ to 6",IF(F2101&lt;9.01,"6+ to 9",IF(F2101&lt;12.01,"9+ to 12",IF(F2101&lt;15.01,"12+ to 15",IF(F2101&lt;18.01,"15+ to 18",IF(F2101&lt;21.01,"18+ to 21",IF(F2101&lt;24.01,"21+ to 24",IF(F2101&lt;27.01,"24+ to 27",IF(F2101&lt;30.01,"27+ to 30","30+"))))))))))))</f>
        <v>9+ to 12</v>
      </c>
      <c r="I2101" t="str">
        <f>IF(G2101&lt;&gt;H2101,"DIFF","")</f>
        <v>DIFF</v>
      </c>
    </row>
    <row r="2102" spans="1:9">
      <c r="A2102" t="s">
        <v>102</v>
      </c>
      <c r="B2102" t="s">
        <v>116</v>
      </c>
      <c r="C2102" s="1">
        <v>119057298</v>
      </c>
      <c r="D2102" s="1">
        <v>2</v>
      </c>
      <c r="E2102" s="1">
        <v>-13</v>
      </c>
      <c r="F2102" s="1">
        <v>26</v>
      </c>
      <c r="G2102" s="7" t="str">
        <f>IF(E2102&lt;0,"0-",IF(E2102=0,"0",IF(E2102&lt;3.01,"0+ to 3",IF(E2102&lt;6.01,"3+ to 6",IF(E2102&lt;9.01,"6+ to 9",IF(E2102&lt;12.01,"9+ to 12",IF(E2102&lt;15.01,"12+ to 15",IF(E2102&lt;18.01,"15+ to 18",IF(E2102&lt;21.01,"18+ to 21",IF(E2102&lt;24.01,"21+ to 24",IF(E2102&lt;27.01,"24+ to 27",IF(E2102&lt;30.01,"27+ to 30","30+"))))))))))))</f>
        <v>0-</v>
      </c>
      <c r="H2102" s="7" t="str">
        <f>IF(F2102&lt;0,"0-",IF(F2102=0,"0",IF(F2102&lt;3.01,"0+ to 3",IF(F2102&lt;6.01,"3+ to 6",IF(F2102&lt;9.01,"6+ to 9",IF(F2102&lt;12.01,"9+ to 12",IF(F2102&lt;15.01,"12+ to 15",IF(F2102&lt;18.01,"15+ to 18",IF(F2102&lt;21.01,"18+ to 21",IF(F2102&lt;24.01,"21+ to 24",IF(F2102&lt;27.01,"24+ to 27",IF(F2102&lt;30.01,"27+ to 30","30+"))))))))))))</f>
        <v>24+ to 27</v>
      </c>
      <c r="I2102" t="str">
        <f>IF(G2102&lt;&gt;H2102,"DIFF","")</f>
        <v>DIFF</v>
      </c>
    </row>
    <row r="2103" spans="1:9">
      <c r="A2103" t="s">
        <v>102</v>
      </c>
      <c r="B2103" t="s">
        <v>115</v>
      </c>
      <c r="C2103" s="1">
        <v>119093470</v>
      </c>
      <c r="D2103" s="1">
        <v>2</v>
      </c>
      <c r="E2103" s="1">
        <v>-2</v>
      </c>
      <c r="F2103" s="1">
        <v>80</v>
      </c>
      <c r="G2103" s="7" t="str">
        <f>IF(E2103&lt;0,"0-",IF(E2103=0,"0",IF(E2103&lt;3.01,"0+ to 3",IF(E2103&lt;6.01,"3+ to 6",IF(E2103&lt;9.01,"6+ to 9",IF(E2103&lt;12.01,"9+ to 12",IF(E2103&lt;15.01,"12+ to 15",IF(E2103&lt;18.01,"15+ to 18",IF(E2103&lt;21.01,"18+ to 21",IF(E2103&lt;24.01,"21+ to 24",IF(E2103&lt;27.01,"24+ to 27",IF(E2103&lt;30.01,"27+ to 30","30+"))))))))))))</f>
        <v>0-</v>
      </c>
      <c r="H2103" s="7" t="str">
        <f>IF(F2103&lt;0,"0-",IF(F2103=0,"0",IF(F2103&lt;3.01,"0+ to 3",IF(F2103&lt;6.01,"3+ to 6",IF(F2103&lt;9.01,"6+ to 9",IF(F2103&lt;12.01,"9+ to 12",IF(F2103&lt;15.01,"12+ to 15",IF(F2103&lt;18.01,"15+ to 18",IF(F2103&lt;21.01,"18+ to 21",IF(F2103&lt;24.01,"21+ to 24",IF(F2103&lt;27.01,"24+ to 27",IF(F2103&lt;30.01,"27+ to 30","30+"))))))))))))</f>
        <v>30+</v>
      </c>
      <c r="I2103" t="str">
        <f>IF(G2103&lt;&gt;H2103,"DIFF","")</f>
        <v>DIFF</v>
      </c>
    </row>
    <row r="2104" spans="1:9">
      <c r="A2104" t="s">
        <v>102</v>
      </c>
      <c r="B2104" t="s">
        <v>115</v>
      </c>
      <c r="C2104" s="1">
        <v>119095303</v>
      </c>
      <c r="D2104" s="1">
        <v>2</v>
      </c>
      <c r="E2104" s="1">
        <v>-4</v>
      </c>
      <c r="F2104" s="1">
        <v>9</v>
      </c>
      <c r="G2104" s="7" t="str">
        <f>IF(E2104&lt;0,"0-",IF(E2104=0,"0",IF(E2104&lt;3.01,"0+ to 3",IF(E2104&lt;6.01,"3+ to 6",IF(E2104&lt;9.01,"6+ to 9",IF(E2104&lt;12.01,"9+ to 12",IF(E2104&lt;15.01,"12+ to 15",IF(E2104&lt;18.01,"15+ to 18",IF(E2104&lt;21.01,"18+ to 21",IF(E2104&lt;24.01,"21+ to 24",IF(E2104&lt;27.01,"24+ to 27",IF(E2104&lt;30.01,"27+ to 30","30+"))))))))))))</f>
        <v>0-</v>
      </c>
      <c r="H2104" s="7" t="str">
        <f>IF(F2104&lt;0,"0-",IF(F2104=0,"0",IF(F2104&lt;3.01,"0+ to 3",IF(F2104&lt;6.01,"3+ to 6",IF(F2104&lt;9.01,"6+ to 9",IF(F2104&lt;12.01,"9+ to 12",IF(F2104&lt;15.01,"12+ to 15",IF(F2104&lt;18.01,"15+ to 18",IF(F2104&lt;21.01,"18+ to 21",IF(F2104&lt;24.01,"21+ to 24",IF(F2104&lt;27.01,"24+ to 27",IF(F2104&lt;30.01,"27+ to 30","30+"))))))))))))</f>
        <v>6+ to 9</v>
      </c>
      <c r="I2104" t="str">
        <f>IF(G2104&lt;&gt;H2104,"DIFF","")</f>
        <v>DIFF</v>
      </c>
    </row>
    <row r="2105" spans="1:9">
      <c r="A2105" t="s">
        <v>102</v>
      </c>
      <c r="B2105" t="s">
        <v>115</v>
      </c>
      <c r="C2105" s="1">
        <v>119096704</v>
      </c>
      <c r="D2105" s="1">
        <v>2</v>
      </c>
      <c r="E2105" s="1">
        <v>0</v>
      </c>
      <c r="F2105" s="1">
        <v>0</v>
      </c>
      <c r="G2105" s="7" t="str">
        <f>IF(E2105&lt;0,"0-",IF(E2105=0,"0",IF(E2105&lt;3.01,"0+ to 3",IF(E2105&lt;6.01,"3+ to 6",IF(E2105&lt;9.01,"6+ to 9",IF(E2105&lt;12.01,"9+ to 12",IF(E2105&lt;15.01,"12+ to 15",IF(E2105&lt;18.01,"15+ to 18",IF(E2105&lt;21.01,"18+ to 21",IF(E2105&lt;24.01,"21+ to 24",IF(E2105&lt;27.01,"24+ to 27",IF(E2105&lt;30.01,"27+ to 30","30+"))))))))))))</f>
        <v>0</v>
      </c>
      <c r="H2105" s="7" t="str">
        <f>IF(F2105&lt;0,"0-",IF(F2105=0,"0",IF(F2105&lt;3.01,"0+ to 3",IF(F2105&lt;6.01,"3+ to 6",IF(F2105&lt;9.01,"6+ to 9",IF(F2105&lt;12.01,"9+ to 12",IF(F2105&lt;15.01,"12+ to 15",IF(F2105&lt;18.01,"15+ to 18",IF(F2105&lt;21.01,"18+ to 21",IF(F2105&lt;24.01,"21+ to 24",IF(F2105&lt;27.01,"24+ to 27",IF(F2105&lt;30.01,"27+ to 30","30+"))))))))))))</f>
        <v>0</v>
      </c>
      <c r="I2105" t="str">
        <f>IF(G2105&lt;&gt;H2105,"DIFF","")</f>
        <v/>
      </c>
    </row>
    <row r="2106" spans="1:9">
      <c r="A2106" t="s">
        <v>102</v>
      </c>
      <c r="B2106" t="s">
        <v>115</v>
      </c>
      <c r="C2106" s="1">
        <v>119101030</v>
      </c>
      <c r="D2106" s="1">
        <v>2</v>
      </c>
      <c r="E2106" s="1">
        <v>-7</v>
      </c>
      <c r="F2106" s="1">
        <v>8</v>
      </c>
      <c r="G2106" s="7" t="str">
        <f>IF(E2106&lt;0,"0-",IF(E2106=0,"0",IF(E2106&lt;3.01,"0+ to 3",IF(E2106&lt;6.01,"3+ to 6",IF(E2106&lt;9.01,"6+ to 9",IF(E2106&lt;12.01,"9+ to 12",IF(E2106&lt;15.01,"12+ to 15",IF(E2106&lt;18.01,"15+ to 18",IF(E2106&lt;21.01,"18+ to 21",IF(E2106&lt;24.01,"21+ to 24",IF(E2106&lt;27.01,"24+ to 27",IF(E2106&lt;30.01,"27+ to 30","30+"))))))))))))</f>
        <v>0-</v>
      </c>
      <c r="H2106" s="7" t="str">
        <f>IF(F2106&lt;0,"0-",IF(F2106=0,"0",IF(F2106&lt;3.01,"0+ to 3",IF(F2106&lt;6.01,"3+ to 6",IF(F2106&lt;9.01,"6+ to 9",IF(F2106&lt;12.01,"9+ to 12",IF(F2106&lt;15.01,"12+ to 15",IF(F2106&lt;18.01,"15+ to 18",IF(F2106&lt;21.01,"18+ to 21",IF(F2106&lt;24.01,"21+ to 24",IF(F2106&lt;27.01,"24+ to 27",IF(F2106&lt;30.01,"27+ to 30","30+"))))))))))))</f>
        <v>6+ to 9</v>
      </c>
      <c r="I2106" t="str">
        <f>IF(G2106&lt;&gt;H2106,"DIFF","")</f>
        <v>DIFF</v>
      </c>
    </row>
    <row r="2107" spans="1:9">
      <c r="A2107" t="s">
        <v>140</v>
      </c>
      <c r="B2107" t="s">
        <v>115</v>
      </c>
      <c r="C2107" s="1">
        <v>119108046</v>
      </c>
      <c r="D2107" s="1">
        <v>2</v>
      </c>
      <c r="E2107" s="1">
        <v>-9</v>
      </c>
      <c r="F2107" s="1">
        <v>0</v>
      </c>
      <c r="G2107" s="7" t="str">
        <f>IF(E2107&lt;0,"0-",IF(E2107=0,"0",IF(E2107&lt;3.01,"0+ to 3",IF(E2107&lt;6.01,"3+ to 6",IF(E2107&lt;9.01,"6+ to 9",IF(E2107&lt;12.01,"9+ to 12",IF(E2107&lt;15.01,"12+ to 15",IF(E2107&lt;18.01,"15+ to 18",IF(E2107&lt;21.01,"18+ to 21",IF(E2107&lt;24.01,"21+ to 24",IF(E2107&lt;27.01,"24+ to 27",IF(E2107&lt;30.01,"27+ to 30","30+"))))))))))))</f>
        <v>0-</v>
      </c>
      <c r="H2107" s="7" t="str">
        <f>IF(F2107&lt;0,"0-",IF(F2107=0,"0",IF(F2107&lt;3.01,"0+ to 3",IF(F2107&lt;6.01,"3+ to 6",IF(F2107&lt;9.01,"6+ to 9",IF(F2107&lt;12.01,"9+ to 12",IF(F2107&lt;15.01,"12+ to 15",IF(F2107&lt;18.01,"15+ to 18",IF(F2107&lt;21.01,"18+ to 21",IF(F2107&lt;24.01,"21+ to 24",IF(F2107&lt;27.01,"24+ to 27",IF(F2107&lt;30.01,"27+ to 30","30+"))))))))))))</f>
        <v>0</v>
      </c>
      <c r="I2107" t="str">
        <f>IF(G2107&lt;&gt;H2107,"DIFF","")</f>
        <v>DIFF</v>
      </c>
    </row>
    <row r="2108" spans="1:9">
      <c r="A2108" t="s">
        <v>102</v>
      </c>
      <c r="B2108" t="s">
        <v>115</v>
      </c>
      <c r="C2108" s="1">
        <v>119115778</v>
      </c>
      <c r="D2108" s="1">
        <v>3</v>
      </c>
      <c r="E2108" s="1">
        <v>-3</v>
      </c>
      <c r="F2108" s="1">
        <v>12</v>
      </c>
      <c r="G2108" s="7" t="str">
        <f>IF(E2108&lt;0,"0-",IF(E2108=0,"0",IF(E2108&lt;3.01,"0+ to 3",IF(E2108&lt;6.01,"3+ to 6",IF(E2108&lt;9.01,"6+ to 9",IF(E2108&lt;12.01,"9+ to 12",IF(E2108&lt;15.01,"12+ to 15",IF(E2108&lt;18.01,"15+ to 18",IF(E2108&lt;21.01,"18+ to 21",IF(E2108&lt;24.01,"21+ to 24",IF(E2108&lt;27.01,"24+ to 27",IF(E2108&lt;30.01,"27+ to 30","30+"))))))))))))</f>
        <v>0-</v>
      </c>
      <c r="H2108" s="7" t="str">
        <f>IF(F2108&lt;0,"0-",IF(F2108=0,"0",IF(F2108&lt;3.01,"0+ to 3",IF(F2108&lt;6.01,"3+ to 6",IF(F2108&lt;9.01,"6+ to 9",IF(F2108&lt;12.01,"9+ to 12",IF(F2108&lt;15.01,"12+ to 15",IF(F2108&lt;18.01,"15+ to 18",IF(F2108&lt;21.01,"18+ to 21",IF(F2108&lt;24.01,"21+ to 24",IF(F2108&lt;27.01,"24+ to 27",IF(F2108&lt;30.01,"27+ to 30","30+"))))))))))))</f>
        <v>9+ to 12</v>
      </c>
      <c r="I2108" t="str">
        <f>IF(G2108&lt;&gt;H2108,"DIFF","")</f>
        <v>DIFF</v>
      </c>
    </row>
    <row r="2109" spans="1:9">
      <c r="A2109" t="s">
        <v>102</v>
      </c>
      <c r="B2109" t="s">
        <v>114</v>
      </c>
      <c r="C2109" s="1">
        <v>119122909</v>
      </c>
      <c r="D2109" s="1">
        <v>2</v>
      </c>
      <c r="E2109" s="1">
        <v>0</v>
      </c>
      <c r="F2109" s="1">
        <v>12</v>
      </c>
      <c r="G2109" s="7" t="str">
        <f>IF(E2109&lt;0,"0-",IF(E2109=0,"0",IF(E2109&lt;3.01,"0+ to 3",IF(E2109&lt;6.01,"3+ to 6",IF(E2109&lt;9.01,"6+ to 9",IF(E2109&lt;12.01,"9+ to 12",IF(E2109&lt;15.01,"12+ to 15",IF(E2109&lt;18.01,"15+ to 18",IF(E2109&lt;21.01,"18+ to 21",IF(E2109&lt;24.01,"21+ to 24",IF(E2109&lt;27.01,"24+ to 27",IF(E2109&lt;30.01,"27+ to 30","30+"))))))))))))</f>
        <v>0</v>
      </c>
      <c r="H2109" s="7" t="str">
        <f>IF(F2109&lt;0,"0-",IF(F2109=0,"0",IF(F2109&lt;3.01,"0+ to 3",IF(F2109&lt;6.01,"3+ to 6",IF(F2109&lt;9.01,"6+ to 9",IF(F2109&lt;12.01,"9+ to 12",IF(F2109&lt;15.01,"12+ to 15",IF(F2109&lt;18.01,"15+ to 18",IF(F2109&lt;21.01,"18+ to 21",IF(F2109&lt;24.01,"21+ to 24",IF(F2109&lt;27.01,"24+ to 27",IF(F2109&lt;30.01,"27+ to 30","30+"))))))))))))</f>
        <v>9+ to 12</v>
      </c>
      <c r="I2109" t="str">
        <f>IF(G2109&lt;&gt;H2109,"DIFF","")</f>
        <v>DIFF</v>
      </c>
    </row>
    <row r="2110" spans="1:9">
      <c r="A2110" t="s">
        <v>102</v>
      </c>
      <c r="B2110" t="s">
        <v>114</v>
      </c>
      <c r="C2110" s="1">
        <v>119150760</v>
      </c>
      <c r="D2110" s="1">
        <v>2</v>
      </c>
      <c r="E2110" s="1">
        <v>-340</v>
      </c>
      <c r="F2110" s="1">
        <v>0</v>
      </c>
      <c r="G2110" s="7" t="str">
        <f>IF(E2110&lt;0,"0-",IF(E2110=0,"0",IF(E2110&lt;3.01,"0+ to 3",IF(E2110&lt;6.01,"3+ to 6",IF(E2110&lt;9.01,"6+ to 9",IF(E2110&lt;12.01,"9+ to 12",IF(E2110&lt;15.01,"12+ to 15",IF(E2110&lt;18.01,"15+ to 18",IF(E2110&lt;21.01,"18+ to 21",IF(E2110&lt;24.01,"21+ to 24",IF(E2110&lt;27.01,"24+ to 27",IF(E2110&lt;30.01,"27+ to 30","30+"))))))))))))</f>
        <v>0-</v>
      </c>
      <c r="H2110" s="7" t="str">
        <f>IF(F2110&lt;0,"0-",IF(F2110=0,"0",IF(F2110&lt;3.01,"0+ to 3",IF(F2110&lt;6.01,"3+ to 6",IF(F2110&lt;9.01,"6+ to 9",IF(F2110&lt;12.01,"9+ to 12",IF(F2110&lt;15.01,"12+ to 15",IF(F2110&lt;18.01,"15+ to 18",IF(F2110&lt;21.01,"18+ to 21",IF(F2110&lt;24.01,"21+ to 24",IF(F2110&lt;27.01,"24+ to 27",IF(F2110&lt;30.01,"27+ to 30","30+"))))))))))))</f>
        <v>0</v>
      </c>
      <c r="I2110" t="str">
        <f>IF(G2110&lt;&gt;H2110,"DIFF","")</f>
        <v>DIFF</v>
      </c>
    </row>
    <row r="2111" spans="1:9">
      <c r="A2111" t="s">
        <v>102</v>
      </c>
      <c r="B2111" t="s">
        <v>114</v>
      </c>
      <c r="C2111" s="1">
        <v>119150829</v>
      </c>
      <c r="D2111" s="1">
        <v>10</v>
      </c>
      <c r="E2111" s="1">
        <v>-12</v>
      </c>
      <c r="F2111" s="1">
        <v>21</v>
      </c>
      <c r="G2111" s="7" t="str">
        <f>IF(E2111&lt;0,"0-",IF(E2111=0,"0",IF(E2111&lt;3.01,"0+ to 3",IF(E2111&lt;6.01,"3+ to 6",IF(E2111&lt;9.01,"6+ to 9",IF(E2111&lt;12.01,"9+ to 12",IF(E2111&lt;15.01,"12+ to 15",IF(E2111&lt;18.01,"15+ to 18",IF(E2111&lt;21.01,"18+ to 21",IF(E2111&lt;24.01,"21+ to 24",IF(E2111&lt;27.01,"24+ to 27",IF(E2111&lt;30.01,"27+ to 30","30+"))))))))))))</f>
        <v>0-</v>
      </c>
      <c r="H2111" s="7" t="str">
        <f>IF(F2111&lt;0,"0-",IF(F2111=0,"0",IF(F2111&lt;3.01,"0+ to 3",IF(F2111&lt;6.01,"3+ to 6",IF(F2111&lt;9.01,"6+ to 9",IF(F2111&lt;12.01,"9+ to 12",IF(F2111&lt;15.01,"12+ to 15",IF(F2111&lt;18.01,"15+ to 18",IF(F2111&lt;21.01,"18+ to 21",IF(F2111&lt;24.01,"21+ to 24",IF(F2111&lt;27.01,"24+ to 27",IF(F2111&lt;30.01,"27+ to 30","30+"))))))))))))</f>
        <v>18+ to 21</v>
      </c>
      <c r="I2111" t="str">
        <f>IF(G2111&lt;&gt;H2111,"DIFF","")</f>
        <v>DIFF</v>
      </c>
    </row>
    <row r="2112" spans="1:9">
      <c r="A2112" t="s">
        <v>103</v>
      </c>
      <c r="B2112" t="s">
        <v>114</v>
      </c>
      <c r="C2112" s="1">
        <v>119150837</v>
      </c>
      <c r="D2112" s="1">
        <v>2</v>
      </c>
      <c r="E2112" s="1">
        <v>-80</v>
      </c>
      <c r="F2112" s="1">
        <v>99</v>
      </c>
      <c r="G2112" s="7" t="str">
        <f>IF(E2112&lt;0,"0-",IF(E2112=0,"0",IF(E2112&lt;3.01,"0+ to 3",IF(E2112&lt;6.01,"3+ to 6",IF(E2112&lt;9.01,"6+ to 9",IF(E2112&lt;12.01,"9+ to 12",IF(E2112&lt;15.01,"12+ to 15",IF(E2112&lt;18.01,"15+ to 18",IF(E2112&lt;21.01,"18+ to 21",IF(E2112&lt;24.01,"21+ to 24",IF(E2112&lt;27.01,"24+ to 27",IF(E2112&lt;30.01,"27+ to 30","30+"))))))))))))</f>
        <v>0-</v>
      </c>
      <c r="H2112" s="7" t="str">
        <f>IF(F2112&lt;0,"0-",IF(F2112=0,"0",IF(F2112&lt;3.01,"0+ to 3",IF(F2112&lt;6.01,"3+ to 6",IF(F2112&lt;9.01,"6+ to 9",IF(F2112&lt;12.01,"9+ to 12",IF(F2112&lt;15.01,"12+ to 15",IF(F2112&lt;18.01,"15+ to 18",IF(F2112&lt;21.01,"18+ to 21",IF(F2112&lt;24.01,"21+ to 24",IF(F2112&lt;27.01,"24+ to 27",IF(F2112&lt;30.01,"27+ to 30","30+"))))))))))))</f>
        <v>30+</v>
      </c>
      <c r="I2112" t="str">
        <f>IF(G2112&lt;&gt;H2112,"DIFF","")</f>
        <v>DIFF</v>
      </c>
    </row>
    <row r="2113" spans="1:9">
      <c r="A2113" t="s">
        <v>102</v>
      </c>
      <c r="B2113" t="s">
        <v>114</v>
      </c>
      <c r="C2113" s="1">
        <v>119155836</v>
      </c>
      <c r="D2113" s="1">
        <v>2</v>
      </c>
      <c r="E2113" s="1">
        <v>0</v>
      </c>
      <c r="F2113" s="1">
        <v>2</v>
      </c>
      <c r="G2113" s="7" t="str">
        <f>IF(E2113&lt;0,"0-",IF(E2113=0,"0",IF(E2113&lt;3.01,"0+ to 3",IF(E2113&lt;6.01,"3+ to 6",IF(E2113&lt;9.01,"6+ to 9",IF(E2113&lt;12.01,"9+ to 12",IF(E2113&lt;15.01,"12+ to 15",IF(E2113&lt;18.01,"15+ to 18",IF(E2113&lt;21.01,"18+ to 21",IF(E2113&lt;24.01,"21+ to 24",IF(E2113&lt;27.01,"24+ to 27",IF(E2113&lt;30.01,"27+ to 30","30+"))))))))))))</f>
        <v>0</v>
      </c>
      <c r="H2113" s="7" t="str">
        <f>IF(F2113&lt;0,"0-",IF(F2113=0,"0",IF(F2113&lt;3.01,"0+ to 3",IF(F2113&lt;6.01,"3+ to 6",IF(F2113&lt;9.01,"6+ to 9",IF(F2113&lt;12.01,"9+ to 12",IF(F2113&lt;15.01,"12+ to 15",IF(F2113&lt;18.01,"15+ to 18",IF(F2113&lt;21.01,"18+ to 21",IF(F2113&lt;24.01,"21+ to 24",IF(F2113&lt;27.01,"24+ to 27",IF(F2113&lt;30.01,"27+ to 30","30+"))))))))))))</f>
        <v>0+ to 3</v>
      </c>
      <c r="I2113" t="str">
        <f>IF(G2113&lt;&gt;H2113,"DIFF","")</f>
        <v>DIFF</v>
      </c>
    </row>
    <row r="2114" spans="1:9">
      <c r="A2114" t="s">
        <v>102</v>
      </c>
      <c r="B2114" t="s">
        <v>114</v>
      </c>
      <c r="C2114" s="1">
        <v>119155854</v>
      </c>
      <c r="D2114" s="1">
        <v>2</v>
      </c>
      <c r="E2114" s="1">
        <v>-4</v>
      </c>
      <c r="F2114" s="1">
        <v>10</v>
      </c>
      <c r="G2114" s="7" t="str">
        <f>IF(E2114&lt;0,"0-",IF(E2114=0,"0",IF(E2114&lt;3.01,"0+ to 3",IF(E2114&lt;6.01,"3+ to 6",IF(E2114&lt;9.01,"6+ to 9",IF(E2114&lt;12.01,"9+ to 12",IF(E2114&lt;15.01,"12+ to 15",IF(E2114&lt;18.01,"15+ to 18",IF(E2114&lt;21.01,"18+ to 21",IF(E2114&lt;24.01,"21+ to 24",IF(E2114&lt;27.01,"24+ to 27",IF(E2114&lt;30.01,"27+ to 30","30+"))))))))))))</f>
        <v>0-</v>
      </c>
      <c r="H2114" s="7" t="str">
        <f>IF(F2114&lt;0,"0-",IF(F2114=0,"0",IF(F2114&lt;3.01,"0+ to 3",IF(F2114&lt;6.01,"3+ to 6",IF(F2114&lt;9.01,"6+ to 9",IF(F2114&lt;12.01,"9+ to 12",IF(F2114&lt;15.01,"12+ to 15",IF(F2114&lt;18.01,"15+ to 18",IF(F2114&lt;21.01,"18+ to 21",IF(F2114&lt;24.01,"21+ to 24",IF(F2114&lt;27.01,"24+ to 27",IF(F2114&lt;30.01,"27+ to 30","30+"))))))))))))</f>
        <v>9+ to 12</v>
      </c>
      <c r="I2114" t="str">
        <f>IF(G2114&lt;&gt;H2114,"DIFF","")</f>
        <v>DIFF</v>
      </c>
    </row>
    <row r="2115" spans="1:9">
      <c r="A2115" t="s">
        <v>102</v>
      </c>
      <c r="B2115" t="s">
        <v>114</v>
      </c>
      <c r="C2115" s="1">
        <v>119158703</v>
      </c>
      <c r="D2115" s="1">
        <v>2</v>
      </c>
      <c r="E2115" s="1">
        <v>-4</v>
      </c>
      <c r="F2115" s="1">
        <v>5</v>
      </c>
      <c r="G2115" s="7" t="str">
        <f>IF(E2115&lt;0,"0-",IF(E2115=0,"0",IF(E2115&lt;3.01,"0+ to 3",IF(E2115&lt;6.01,"3+ to 6",IF(E2115&lt;9.01,"6+ to 9",IF(E2115&lt;12.01,"9+ to 12",IF(E2115&lt;15.01,"12+ to 15",IF(E2115&lt;18.01,"15+ to 18",IF(E2115&lt;21.01,"18+ to 21",IF(E2115&lt;24.01,"21+ to 24",IF(E2115&lt;27.01,"24+ to 27",IF(E2115&lt;30.01,"27+ to 30","30+"))))))))))))</f>
        <v>0-</v>
      </c>
      <c r="H2115" s="7" t="str">
        <f>IF(F2115&lt;0,"0-",IF(F2115=0,"0",IF(F2115&lt;3.01,"0+ to 3",IF(F2115&lt;6.01,"3+ to 6",IF(F2115&lt;9.01,"6+ to 9",IF(F2115&lt;12.01,"9+ to 12",IF(F2115&lt;15.01,"12+ to 15",IF(F2115&lt;18.01,"15+ to 18",IF(F2115&lt;21.01,"18+ to 21",IF(F2115&lt;24.01,"21+ to 24",IF(F2115&lt;27.01,"24+ to 27",IF(F2115&lt;30.01,"27+ to 30","30+"))))))))))))</f>
        <v>3+ to 6</v>
      </c>
      <c r="I2115" t="str">
        <f>IF(G2115&lt;&gt;H2115,"DIFF","")</f>
        <v>DIFF</v>
      </c>
    </row>
    <row r="2116" spans="1:9">
      <c r="A2116" t="s">
        <v>102</v>
      </c>
      <c r="B2116" t="s">
        <v>114</v>
      </c>
      <c r="C2116" s="1">
        <v>119158745</v>
      </c>
      <c r="D2116" s="1">
        <v>5</v>
      </c>
      <c r="E2116" s="1">
        <v>0</v>
      </c>
      <c r="F2116" s="1">
        <v>2</v>
      </c>
      <c r="G2116" s="7" t="str">
        <f>IF(E2116&lt;0,"0-",IF(E2116=0,"0",IF(E2116&lt;3.01,"0+ to 3",IF(E2116&lt;6.01,"3+ to 6",IF(E2116&lt;9.01,"6+ to 9",IF(E2116&lt;12.01,"9+ to 12",IF(E2116&lt;15.01,"12+ to 15",IF(E2116&lt;18.01,"15+ to 18",IF(E2116&lt;21.01,"18+ to 21",IF(E2116&lt;24.01,"21+ to 24",IF(E2116&lt;27.01,"24+ to 27",IF(E2116&lt;30.01,"27+ to 30","30+"))))))))))))</f>
        <v>0</v>
      </c>
      <c r="H2116" s="7" t="str">
        <f>IF(F2116&lt;0,"0-",IF(F2116=0,"0",IF(F2116&lt;3.01,"0+ to 3",IF(F2116&lt;6.01,"3+ to 6",IF(F2116&lt;9.01,"6+ to 9",IF(F2116&lt;12.01,"9+ to 12",IF(F2116&lt;15.01,"12+ to 15",IF(F2116&lt;18.01,"15+ to 18",IF(F2116&lt;21.01,"18+ to 21",IF(F2116&lt;24.01,"21+ to 24",IF(F2116&lt;27.01,"24+ to 27",IF(F2116&lt;30.01,"27+ to 30","30+"))))))))))))</f>
        <v>0+ to 3</v>
      </c>
      <c r="I2116" t="str">
        <f>IF(G2116&lt;&gt;H2116,"DIFF","")</f>
        <v>DIFF</v>
      </c>
    </row>
    <row r="2117" spans="1:9">
      <c r="A2117" t="s">
        <v>102</v>
      </c>
      <c r="B2117" t="s">
        <v>114</v>
      </c>
      <c r="C2117" s="1">
        <v>119160018</v>
      </c>
      <c r="D2117" s="1">
        <v>2</v>
      </c>
      <c r="E2117" s="1">
        <v>0</v>
      </c>
      <c r="F2117" s="1">
        <v>0</v>
      </c>
      <c r="G2117" s="7" t="str">
        <f>IF(E2117&lt;0,"0-",IF(E2117=0,"0",IF(E2117&lt;3.01,"0+ to 3",IF(E2117&lt;6.01,"3+ to 6",IF(E2117&lt;9.01,"6+ to 9",IF(E2117&lt;12.01,"9+ to 12",IF(E2117&lt;15.01,"12+ to 15",IF(E2117&lt;18.01,"15+ to 18",IF(E2117&lt;21.01,"18+ to 21",IF(E2117&lt;24.01,"21+ to 24",IF(E2117&lt;27.01,"24+ to 27",IF(E2117&lt;30.01,"27+ to 30","30+"))))))))))))</f>
        <v>0</v>
      </c>
      <c r="H2117" s="7" t="str">
        <f>IF(F2117&lt;0,"0-",IF(F2117=0,"0",IF(F2117&lt;3.01,"0+ to 3",IF(F2117&lt;6.01,"3+ to 6",IF(F2117&lt;9.01,"6+ to 9",IF(F2117&lt;12.01,"9+ to 12",IF(F2117&lt;15.01,"12+ to 15",IF(F2117&lt;18.01,"15+ to 18",IF(F2117&lt;21.01,"18+ to 21",IF(F2117&lt;24.01,"21+ to 24",IF(F2117&lt;27.01,"24+ to 27",IF(F2117&lt;30.01,"27+ to 30","30+"))))))))))))</f>
        <v>0</v>
      </c>
      <c r="I2117" t="str">
        <f>IF(G2117&lt;&gt;H2117,"DIFF","")</f>
        <v/>
      </c>
    </row>
    <row r="2118" spans="1:9">
      <c r="A2118" t="s">
        <v>103</v>
      </c>
      <c r="B2118" t="s">
        <v>114</v>
      </c>
      <c r="C2118" s="1">
        <v>119161811</v>
      </c>
      <c r="D2118" s="1">
        <v>2</v>
      </c>
      <c r="E2118" s="1">
        <v>0</v>
      </c>
      <c r="F2118" s="1">
        <v>0</v>
      </c>
      <c r="G2118" s="7" t="str">
        <f>IF(E2118&lt;0,"0-",IF(E2118=0,"0",IF(E2118&lt;3.01,"0+ to 3",IF(E2118&lt;6.01,"3+ to 6",IF(E2118&lt;9.01,"6+ to 9",IF(E2118&lt;12.01,"9+ to 12",IF(E2118&lt;15.01,"12+ to 15",IF(E2118&lt;18.01,"15+ to 18",IF(E2118&lt;21.01,"18+ to 21",IF(E2118&lt;24.01,"21+ to 24",IF(E2118&lt;27.01,"24+ to 27",IF(E2118&lt;30.01,"27+ to 30","30+"))))))))))))</f>
        <v>0</v>
      </c>
      <c r="H2118" s="7" t="str">
        <f>IF(F2118&lt;0,"0-",IF(F2118=0,"0",IF(F2118&lt;3.01,"0+ to 3",IF(F2118&lt;6.01,"3+ to 6",IF(F2118&lt;9.01,"6+ to 9",IF(F2118&lt;12.01,"9+ to 12",IF(F2118&lt;15.01,"12+ to 15",IF(F2118&lt;18.01,"15+ to 18",IF(F2118&lt;21.01,"18+ to 21",IF(F2118&lt;24.01,"21+ to 24",IF(F2118&lt;27.01,"24+ to 27",IF(F2118&lt;30.01,"27+ to 30","30+"))))))))))))</f>
        <v>0</v>
      </c>
      <c r="I2118" t="str">
        <f>IF(G2118&lt;&gt;H2118,"DIFF","")</f>
        <v/>
      </c>
    </row>
    <row r="2119" spans="1:9">
      <c r="A2119" t="s">
        <v>102</v>
      </c>
      <c r="B2119" t="s">
        <v>114</v>
      </c>
      <c r="C2119" s="1">
        <v>119161954</v>
      </c>
      <c r="D2119" s="1">
        <v>2</v>
      </c>
      <c r="E2119" s="1">
        <v>0</v>
      </c>
      <c r="F2119" s="1">
        <v>7</v>
      </c>
      <c r="G2119" s="7" t="str">
        <f>IF(E2119&lt;0,"0-",IF(E2119=0,"0",IF(E2119&lt;3.01,"0+ to 3",IF(E2119&lt;6.01,"3+ to 6",IF(E2119&lt;9.01,"6+ to 9",IF(E2119&lt;12.01,"9+ to 12",IF(E2119&lt;15.01,"12+ to 15",IF(E2119&lt;18.01,"15+ to 18",IF(E2119&lt;21.01,"18+ to 21",IF(E2119&lt;24.01,"21+ to 24",IF(E2119&lt;27.01,"24+ to 27",IF(E2119&lt;30.01,"27+ to 30","30+"))))))))))))</f>
        <v>0</v>
      </c>
      <c r="H2119" s="7" t="str">
        <f>IF(F2119&lt;0,"0-",IF(F2119=0,"0",IF(F2119&lt;3.01,"0+ to 3",IF(F2119&lt;6.01,"3+ to 6",IF(F2119&lt;9.01,"6+ to 9",IF(F2119&lt;12.01,"9+ to 12",IF(F2119&lt;15.01,"12+ to 15",IF(F2119&lt;18.01,"15+ to 18",IF(F2119&lt;21.01,"18+ to 21",IF(F2119&lt;24.01,"21+ to 24",IF(F2119&lt;27.01,"24+ to 27",IF(F2119&lt;30.01,"27+ to 30","30+"))))))))))))</f>
        <v>6+ to 9</v>
      </c>
      <c r="I2119" t="str">
        <f>IF(G2119&lt;&gt;H2119,"DIFF","")</f>
        <v>DIFF</v>
      </c>
    </row>
    <row r="2120" spans="1:9">
      <c r="A2120" t="s">
        <v>102</v>
      </c>
      <c r="B2120" t="s">
        <v>114</v>
      </c>
      <c r="C2120" s="1">
        <v>119165911</v>
      </c>
      <c r="D2120" s="1">
        <v>9</v>
      </c>
      <c r="E2120" s="1">
        <v>-3</v>
      </c>
      <c r="F2120" s="1">
        <v>22</v>
      </c>
      <c r="G2120" s="7" t="str">
        <f>IF(E2120&lt;0,"0-",IF(E2120=0,"0",IF(E2120&lt;3.01,"0+ to 3",IF(E2120&lt;6.01,"3+ to 6",IF(E2120&lt;9.01,"6+ to 9",IF(E2120&lt;12.01,"9+ to 12",IF(E2120&lt;15.01,"12+ to 15",IF(E2120&lt;18.01,"15+ to 18",IF(E2120&lt;21.01,"18+ to 21",IF(E2120&lt;24.01,"21+ to 24",IF(E2120&lt;27.01,"24+ to 27",IF(E2120&lt;30.01,"27+ to 30","30+"))))))))))))</f>
        <v>0-</v>
      </c>
      <c r="H2120" s="7" t="str">
        <f>IF(F2120&lt;0,"0-",IF(F2120=0,"0",IF(F2120&lt;3.01,"0+ to 3",IF(F2120&lt;6.01,"3+ to 6",IF(F2120&lt;9.01,"6+ to 9",IF(F2120&lt;12.01,"9+ to 12",IF(F2120&lt;15.01,"12+ to 15",IF(F2120&lt;18.01,"15+ to 18",IF(F2120&lt;21.01,"18+ to 21",IF(F2120&lt;24.01,"21+ to 24",IF(F2120&lt;27.01,"24+ to 27",IF(F2120&lt;30.01,"27+ to 30","30+"))))))))))))</f>
        <v>21+ to 24</v>
      </c>
      <c r="I2120" t="str">
        <f>IF(G2120&lt;&gt;H2120,"DIFF","")</f>
        <v>DIFF</v>
      </c>
    </row>
    <row r="2121" spans="1:9">
      <c r="A2121" t="s">
        <v>103</v>
      </c>
      <c r="B2121" t="s">
        <v>114</v>
      </c>
      <c r="C2121" s="1">
        <v>119165977</v>
      </c>
      <c r="D2121" s="1">
        <v>2</v>
      </c>
      <c r="E2121" s="1">
        <v>0</v>
      </c>
      <c r="F2121" s="1">
        <v>13</v>
      </c>
      <c r="G2121" s="7" t="str">
        <f>IF(E2121&lt;0,"0-",IF(E2121=0,"0",IF(E2121&lt;3.01,"0+ to 3",IF(E2121&lt;6.01,"3+ to 6",IF(E2121&lt;9.01,"6+ to 9",IF(E2121&lt;12.01,"9+ to 12",IF(E2121&lt;15.01,"12+ to 15",IF(E2121&lt;18.01,"15+ to 18",IF(E2121&lt;21.01,"18+ to 21",IF(E2121&lt;24.01,"21+ to 24",IF(E2121&lt;27.01,"24+ to 27",IF(E2121&lt;30.01,"27+ to 30","30+"))))))))))))</f>
        <v>0</v>
      </c>
      <c r="H2121" s="7" t="str">
        <f>IF(F2121&lt;0,"0-",IF(F2121=0,"0",IF(F2121&lt;3.01,"0+ to 3",IF(F2121&lt;6.01,"3+ to 6",IF(F2121&lt;9.01,"6+ to 9",IF(F2121&lt;12.01,"9+ to 12",IF(F2121&lt;15.01,"12+ to 15",IF(F2121&lt;18.01,"15+ to 18",IF(F2121&lt;21.01,"18+ to 21",IF(F2121&lt;24.01,"21+ to 24",IF(F2121&lt;27.01,"24+ to 27",IF(F2121&lt;30.01,"27+ to 30","30+"))))))))))))</f>
        <v>12+ to 15</v>
      </c>
      <c r="I2121" t="str">
        <f>IF(G2121&lt;&gt;H2121,"DIFF","")</f>
        <v>DIFF</v>
      </c>
    </row>
    <row r="2122" spans="1:9">
      <c r="A2122" t="s">
        <v>102</v>
      </c>
      <c r="B2122" t="s">
        <v>114</v>
      </c>
      <c r="C2122" s="1">
        <v>119166167</v>
      </c>
      <c r="D2122" s="1">
        <v>2</v>
      </c>
      <c r="E2122" s="1">
        <v>0</v>
      </c>
      <c r="F2122" s="1">
        <v>5</v>
      </c>
      <c r="G2122" s="7" t="str">
        <f>IF(E2122&lt;0,"0-",IF(E2122=0,"0",IF(E2122&lt;3.01,"0+ to 3",IF(E2122&lt;6.01,"3+ to 6",IF(E2122&lt;9.01,"6+ to 9",IF(E2122&lt;12.01,"9+ to 12",IF(E2122&lt;15.01,"12+ to 15",IF(E2122&lt;18.01,"15+ to 18",IF(E2122&lt;21.01,"18+ to 21",IF(E2122&lt;24.01,"21+ to 24",IF(E2122&lt;27.01,"24+ to 27",IF(E2122&lt;30.01,"27+ to 30","30+"))))))))))))</f>
        <v>0</v>
      </c>
      <c r="H2122" s="7" t="str">
        <f>IF(F2122&lt;0,"0-",IF(F2122=0,"0",IF(F2122&lt;3.01,"0+ to 3",IF(F2122&lt;6.01,"3+ to 6",IF(F2122&lt;9.01,"6+ to 9",IF(F2122&lt;12.01,"9+ to 12",IF(F2122&lt;15.01,"12+ to 15",IF(F2122&lt;18.01,"15+ to 18",IF(F2122&lt;21.01,"18+ to 21",IF(F2122&lt;24.01,"21+ to 24",IF(F2122&lt;27.01,"24+ to 27",IF(F2122&lt;30.01,"27+ to 30","30+"))))))))))))</f>
        <v>3+ to 6</v>
      </c>
      <c r="I2122" t="str">
        <f>IF(G2122&lt;&gt;H2122,"DIFF","")</f>
        <v>DIFF</v>
      </c>
    </row>
    <row r="2123" spans="1:9">
      <c r="A2123" t="s">
        <v>102</v>
      </c>
      <c r="B2123" t="s">
        <v>114</v>
      </c>
      <c r="C2123" s="1">
        <v>119166659</v>
      </c>
      <c r="D2123" s="1">
        <v>12</v>
      </c>
      <c r="E2123" s="1">
        <v>-11</v>
      </c>
      <c r="F2123" s="1">
        <v>0</v>
      </c>
      <c r="G2123" s="7" t="str">
        <f>IF(E2123&lt;0,"0-",IF(E2123=0,"0",IF(E2123&lt;3.01,"0+ to 3",IF(E2123&lt;6.01,"3+ to 6",IF(E2123&lt;9.01,"6+ to 9",IF(E2123&lt;12.01,"9+ to 12",IF(E2123&lt;15.01,"12+ to 15",IF(E2123&lt;18.01,"15+ to 18",IF(E2123&lt;21.01,"18+ to 21",IF(E2123&lt;24.01,"21+ to 24",IF(E2123&lt;27.01,"24+ to 27",IF(E2123&lt;30.01,"27+ to 30","30+"))))))))))))</f>
        <v>0-</v>
      </c>
      <c r="H2123" s="7" t="str">
        <f>IF(F2123&lt;0,"0-",IF(F2123=0,"0",IF(F2123&lt;3.01,"0+ to 3",IF(F2123&lt;6.01,"3+ to 6",IF(F2123&lt;9.01,"6+ to 9",IF(F2123&lt;12.01,"9+ to 12",IF(F2123&lt;15.01,"12+ to 15",IF(F2123&lt;18.01,"15+ to 18",IF(F2123&lt;21.01,"18+ to 21",IF(F2123&lt;24.01,"21+ to 24",IF(F2123&lt;27.01,"24+ to 27",IF(F2123&lt;30.01,"27+ to 30","30+"))))))))))))</f>
        <v>0</v>
      </c>
      <c r="I2123" t="str">
        <f>IF(G2123&lt;&gt;H2123,"DIFF","")</f>
        <v>DIFF</v>
      </c>
    </row>
    <row r="2124" spans="1:9">
      <c r="A2124" t="s">
        <v>103</v>
      </c>
      <c r="B2124" t="s">
        <v>114</v>
      </c>
      <c r="C2124" s="1">
        <v>119173766</v>
      </c>
      <c r="D2124" s="1">
        <v>2</v>
      </c>
      <c r="E2124" s="1">
        <v>0</v>
      </c>
      <c r="F2124" s="1">
        <v>4</v>
      </c>
      <c r="G2124" s="7" t="str">
        <f>IF(E2124&lt;0,"0-",IF(E2124=0,"0",IF(E2124&lt;3.01,"0+ to 3",IF(E2124&lt;6.01,"3+ to 6",IF(E2124&lt;9.01,"6+ to 9",IF(E2124&lt;12.01,"9+ to 12",IF(E2124&lt;15.01,"12+ to 15",IF(E2124&lt;18.01,"15+ to 18",IF(E2124&lt;21.01,"18+ to 21",IF(E2124&lt;24.01,"21+ to 24",IF(E2124&lt;27.01,"24+ to 27",IF(E2124&lt;30.01,"27+ to 30","30+"))))))))))))</f>
        <v>0</v>
      </c>
      <c r="H2124" s="7" t="str">
        <f>IF(F2124&lt;0,"0-",IF(F2124=0,"0",IF(F2124&lt;3.01,"0+ to 3",IF(F2124&lt;6.01,"3+ to 6",IF(F2124&lt;9.01,"6+ to 9",IF(F2124&lt;12.01,"9+ to 12",IF(F2124&lt;15.01,"12+ to 15",IF(F2124&lt;18.01,"15+ to 18",IF(F2124&lt;21.01,"18+ to 21",IF(F2124&lt;24.01,"21+ to 24",IF(F2124&lt;27.01,"24+ to 27",IF(F2124&lt;30.01,"27+ to 30","30+"))))))))))))</f>
        <v>3+ to 6</v>
      </c>
      <c r="I2124" t="str">
        <f>IF(G2124&lt;&gt;H2124,"DIFF","")</f>
        <v>DIFF</v>
      </c>
    </row>
    <row r="2125" spans="1:9">
      <c r="A2125" t="s">
        <v>102</v>
      </c>
      <c r="B2125" t="s">
        <v>114</v>
      </c>
      <c r="C2125" s="1">
        <v>119175164</v>
      </c>
      <c r="D2125" s="1">
        <v>7</v>
      </c>
      <c r="E2125" s="1">
        <v>0</v>
      </c>
      <c r="F2125" s="1">
        <v>17</v>
      </c>
      <c r="G2125" s="7" t="str">
        <f>IF(E2125&lt;0,"0-",IF(E2125=0,"0",IF(E2125&lt;3.01,"0+ to 3",IF(E2125&lt;6.01,"3+ to 6",IF(E2125&lt;9.01,"6+ to 9",IF(E2125&lt;12.01,"9+ to 12",IF(E2125&lt;15.01,"12+ to 15",IF(E2125&lt;18.01,"15+ to 18",IF(E2125&lt;21.01,"18+ to 21",IF(E2125&lt;24.01,"21+ to 24",IF(E2125&lt;27.01,"24+ to 27",IF(E2125&lt;30.01,"27+ to 30","30+"))))))))))))</f>
        <v>0</v>
      </c>
      <c r="H2125" s="7" t="str">
        <f>IF(F2125&lt;0,"0-",IF(F2125=0,"0",IF(F2125&lt;3.01,"0+ to 3",IF(F2125&lt;6.01,"3+ to 6",IF(F2125&lt;9.01,"6+ to 9",IF(F2125&lt;12.01,"9+ to 12",IF(F2125&lt;15.01,"12+ to 15",IF(F2125&lt;18.01,"15+ to 18",IF(F2125&lt;21.01,"18+ to 21",IF(F2125&lt;24.01,"21+ to 24",IF(F2125&lt;27.01,"24+ to 27",IF(F2125&lt;30.01,"27+ to 30","30+"))))))))))))</f>
        <v>15+ to 18</v>
      </c>
      <c r="I2125" t="str">
        <f>IF(G2125&lt;&gt;H2125,"DIFF","")</f>
        <v>DIFF</v>
      </c>
    </row>
    <row r="2126" spans="1:9">
      <c r="A2126" t="s">
        <v>102</v>
      </c>
      <c r="B2126" t="s">
        <v>114</v>
      </c>
      <c r="C2126" s="1">
        <v>119175271</v>
      </c>
      <c r="D2126" s="1">
        <v>11</v>
      </c>
      <c r="E2126" s="1">
        <v>-1</v>
      </c>
      <c r="F2126" s="1">
        <v>2</v>
      </c>
      <c r="G2126" s="7" t="str">
        <f>IF(E2126&lt;0,"0-",IF(E2126=0,"0",IF(E2126&lt;3.01,"0+ to 3",IF(E2126&lt;6.01,"3+ to 6",IF(E2126&lt;9.01,"6+ to 9",IF(E2126&lt;12.01,"9+ to 12",IF(E2126&lt;15.01,"12+ to 15",IF(E2126&lt;18.01,"15+ to 18",IF(E2126&lt;21.01,"18+ to 21",IF(E2126&lt;24.01,"21+ to 24",IF(E2126&lt;27.01,"24+ to 27",IF(E2126&lt;30.01,"27+ to 30","30+"))))))))))))</f>
        <v>0-</v>
      </c>
      <c r="H2126" s="7" t="str">
        <f>IF(F2126&lt;0,"0-",IF(F2126=0,"0",IF(F2126&lt;3.01,"0+ to 3",IF(F2126&lt;6.01,"3+ to 6",IF(F2126&lt;9.01,"6+ to 9",IF(F2126&lt;12.01,"9+ to 12",IF(F2126&lt;15.01,"12+ to 15",IF(F2126&lt;18.01,"15+ to 18",IF(F2126&lt;21.01,"18+ to 21",IF(F2126&lt;24.01,"21+ to 24",IF(F2126&lt;27.01,"24+ to 27",IF(F2126&lt;30.01,"27+ to 30","30+"))))))))))))</f>
        <v>0+ to 3</v>
      </c>
      <c r="I2126" t="str">
        <f>IF(G2126&lt;&gt;H2126,"DIFF","")</f>
        <v>DIFF</v>
      </c>
    </row>
    <row r="2127" spans="1:9">
      <c r="A2127" t="s">
        <v>102</v>
      </c>
      <c r="B2127" t="s">
        <v>113</v>
      </c>
      <c r="C2127" s="1">
        <v>119179067</v>
      </c>
      <c r="D2127" s="1">
        <v>2</v>
      </c>
      <c r="E2127" s="1">
        <v>0</v>
      </c>
      <c r="F2127" s="1">
        <v>0</v>
      </c>
      <c r="G2127" s="7" t="str">
        <f>IF(E2127&lt;0,"0-",IF(E2127=0,"0",IF(E2127&lt;3.01,"0+ to 3",IF(E2127&lt;6.01,"3+ to 6",IF(E2127&lt;9.01,"6+ to 9",IF(E2127&lt;12.01,"9+ to 12",IF(E2127&lt;15.01,"12+ to 15",IF(E2127&lt;18.01,"15+ to 18",IF(E2127&lt;21.01,"18+ to 21",IF(E2127&lt;24.01,"21+ to 24",IF(E2127&lt;27.01,"24+ to 27",IF(E2127&lt;30.01,"27+ to 30","30+"))))))))))))</f>
        <v>0</v>
      </c>
      <c r="H2127" s="7" t="str">
        <f>IF(F2127&lt;0,"0-",IF(F2127=0,"0",IF(F2127&lt;3.01,"0+ to 3",IF(F2127&lt;6.01,"3+ to 6",IF(F2127&lt;9.01,"6+ to 9",IF(F2127&lt;12.01,"9+ to 12",IF(F2127&lt;15.01,"12+ to 15",IF(F2127&lt;18.01,"15+ to 18",IF(F2127&lt;21.01,"18+ to 21",IF(F2127&lt;24.01,"21+ to 24",IF(F2127&lt;27.01,"24+ to 27",IF(F2127&lt;30.01,"27+ to 30","30+"))))))))))))</f>
        <v>0</v>
      </c>
      <c r="I2127" t="str">
        <f>IF(G2127&lt;&gt;H2127,"DIFF","")</f>
        <v/>
      </c>
    </row>
    <row r="2128" spans="1:9">
      <c r="A2128" t="s">
        <v>140</v>
      </c>
      <c r="B2128" t="s">
        <v>112</v>
      </c>
      <c r="C2128" s="1">
        <v>119236178</v>
      </c>
      <c r="D2128" s="1">
        <v>2</v>
      </c>
      <c r="E2128" s="1">
        <v>-92</v>
      </c>
      <c r="F2128" s="1">
        <v>21</v>
      </c>
      <c r="G2128" s="7" t="str">
        <f>IF(E2128&lt;0,"0-",IF(E2128=0,"0",IF(E2128&lt;3.01,"0+ to 3",IF(E2128&lt;6.01,"3+ to 6",IF(E2128&lt;9.01,"6+ to 9",IF(E2128&lt;12.01,"9+ to 12",IF(E2128&lt;15.01,"12+ to 15",IF(E2128&lt;18.01,"15+ to 18",IF(E2128&lt;21.01,"18+ to 21",IF(E2128&lt;24.01,"21+ to 24",IF(E2128&lt;27.01,"24+ to 27",IF(E2128&lt;30.01,"27+ to 30","30+"))))))))))))</f>
        <v>0-</v>
      </c>
      <c r="H2128" s="7" t="str">
        <f>IF(F2128&lt;0,"0-",IF(F2128=0,"0",IF(F2128&lt;3.01,"0+ to 3",IF(F2128&lt;6.01,"3+ to 6",IF(F2128&lt;9.01,"6+ to 9",IF(F2128&lt;12.01,"9+ to 12",IF(F2128&lt;15.01,"12+ to 15",IF(F2128&lt;18.01,"15+ to 18",IF(F2128&lt;21.01,"18+ to 21",IF(F2128&lt;24.01,"21+ to 24",IF(F2128&lt;27.01,"24+ to 27",IF(F2128&lt;30.01,"27+ to 30","30+"))))))))))))</f>
        <v>18+ to 21</v>
      </c>
      <c r="I2128" t="str">
        <f>IF(G2128&lt;&gt;H2128,"DIFF","")</f>
        <v>DIFF</v>
      </c>
    </row>
    <row r="2129" spans="1:9">
      <c r="A2129" t="s">
        <v>102</v>
      </c>
      <c r="B2129" t="s">
        <v>112</v>
      </c>
      <c r="C2129" s="1">
        <v>119238032</v>
      </c>
      <c r="D2129" s="1">
        <v>2</v>
      </c>
      <c r="E2129" s="1">
        <v>0</v>
      </c>
      <c r="F2129" s="1">
        <v>0</v>
      </c>
      <c r="G2129" s="7" t="str">
        <f>IF(E2129&lt;0,"0-",IF(E2129=0,"0",IF(E2129&lt;3.01,"0+ to 3",IF(E2129&lt;6.01,"3+ to 6",IF(E2129&lt;9.01,"6+ to 9",IF(E2129&lt;12.01,"9+ to 12",IF(E2129&lt;15.01,"12+ to 15",IF(E2129&lt;18.01,"15+ to 18",IF(E2129&lt;21.01,"18+ to 21",IF(E2129&lt;24.01,"21+ to 24",IF(E2129&lt;27.01,"24+ to 27",IF(E2129&lt;30.01,"27+ to 30","30+"))))))))))))</f>
        <v>0</v>
      </c>
      <c r="H2129" s="7" t="str">
        <f>IF(F2129&lt;0,"0-",IF(F2129=0,"0",IF(F2129&lt;3.01,"0+ to 3",IF(F2129&lt;6.01,"3+ to 6",IF(F2129&lt;9.01,"6+ to 9",IF(F2129&lt;12.01,"9+ to 12",IF(F2129&lt;15.01,"12+ to 15",IF(F2129&lt;18.01,"15+ to 18",IF(F2129&lt;21.01,"18+ to 21",IF(F2129&lt;24.01,"21+ to 24",IF(F2129&lt;27.01,"24+ to 27",IF(F2129&lt;30.01,"27+ to 30","30+"))))))))))))</f>
        <v>0</v>
      </c>
      <c r="I2129" t="str">
        <f>IF(G2129&lt;&gt;H2129,"DIFF","")</f>
        <v/>
      </c>
    </row>
    <row r="2130" spans="1:9">
      <c r="A2130" t="s">
        <v>103</v>
      </c>
      <c r="B2130" t="s">
        <v>112</v>
      </c>
      <c r="C2130" s="1">
        <v>119238056</v>
      </c>
      <c r="D2130" s="1">
        <v>2</v>
      </c>
      <c r="E2130" s="1">
        <v>0</v>
      </c>
      <c r="F2130" s="1">
        <v>40</v>
      </c>
      <c r="G2130" s="7" t="str">
        <f>IF(E2130&lt;0,"0-",IF(E2130=0,"0",IF(E2130&lt;3.01,"0+ to 3",IF(E2130&lt;6.01,"3+ to 6",IF(E2130&lt;9.01,"6+ to 9",IF(E2130&lt;12.01,"9+ to 12",IF(E2130&lt;15.01,"12+ to 15",IF(E2130&lt;18.01,"15+ to 18",IF(E2130&lt;21.01,"18+ to 21",IF(E2130&lt;24.01,"21+ to 24",IF(E2130&lt;27.01,"24+ to 27",IF(E2130&lt;30.01,"27+ to 30","30+"))))))))))))</f>
        <v>0</v>
      </c>
      <c r="H2130" s="7" t="str">
        <f>IF(F2130&lt;0,"0-",IF(F2130=0,"0",IF(F2130&lt;3.01,"0+ to 3",IF(F2130&lt;6.01,"3+ to 6",IF(F2130&lt;9.01,"6+ to 9",IF(F2130&lt;12.01,"9+ to 12",IF(F2130&lt;15.01,"12+ to 15",IF(F2130&lt;18.01,"15+ to 18",IF(F2130&lt;21.01,"18+ to 21",IF(F2130&lt;24.01,"21+ to 24",IF(F2130&lt;27.01,"24+ to 27",IF(F2130&lt;30.01,"27+ to 30","30+"))))))))))))</f>
        <v>30+</v>
      </c>
      <c r="I2130" t="str">
        <f>IF(G2130&lt;&gt;H2130,"DIFF","")</f>
        <v>DIFF</v>
      </c>
    </row>
    <row r="2131" spans="1:9">
      <c r="A2131" t="s">
        <v>102</v>
      </c>
      <c r="B2131" t="s">
        <v>112</v>
      </c>
      <c r="C2131" s="1">
        <v>119250727</v>
      </c>
      <c r="D2131" s="1">
        <v>4</v>
      </c>
      <c r="E2131" s="1">
        <v>-6</v>
      </c>
      <c r="F2131" s="1">
        <v>21</v>
      </c>
      <c r="G2131" s="7" t="str">
        <f>IF(E2131&lt;0,"0-",IF(E2131=0,"0",IF(E2131&lt;3.01,"0+ to 3",IF(E2131&lt;6.01,"3+ to 6",IF(E2131&lt;9.01,"6+ to 9",IF(E2131&lt;12.01,"9+ to 12",IF(E2131&lt;15.01,"12+ to 15",IF(E2131&lt;18.01,"15+ to 18",IF(E2131&lt;21.01,"18+ to 21",IF(E2131&lt;24.01,"21+ to 24",IF(E2131&lt;27.01,"24+ to 27",IF(E2131&lt;30.01,"27+ to 30","30+"))))))))))))</f>
        <v>0-</v>
      </c>
      <c r="H2131" s="7" t="str">
        <f>IF(F2131&lt;0,"0-",IF(F2131=0,"0",IF(F2131&lt;3.01,"0+ to 3",IF(F2131&lt;6.01,"3+ to 6",IF(F2131&lt;9.01,"6+ to 9",IF(F2131&lt;12.01,"9+ to 12",IF(F2131&lt;15.01,"12+ to 15",IF(F2131&lt;18.01,"15+ to 18",IF(F2131&lt;21.01,"18+ to 21",IF(F2131&lt;24.01,"21+ to 24",IF(F2131&lt;27.01,"24+ to 27",IF(F2131&lt;30.01,"27+ to 30","30+"))))))))))))</f>
        <v>18+ to 21</v>
      </c>
      <c r="I2131" t="str">
        <f>IF(G2131&lt;&gt;H2131,"DIFF","")</f>
        <v>DIFF</v>
      </c>
    </row>
    <row r="2132" spans="1:9">
      <c r="A2132" t="s">
        <v>102</v>
      </c>
      <c r="B2132" t="s">
        <v>112</v>
      </c>
      <c r="C2132" s="1">
        <v>119253722</v>
      </c>
      <c r="D2132" s="1">
        <v>2</v>
      </c>
      <c r="E2132" s="1">
        <v>-1</v>
      </c>
      <c r="F2132" s="1">
        <v>0</v>
      </c>
      <c r="G2132" s="7" t="str">
        <f>IF(E2132&lt;0,"0-",IF(E2132=0,"0",IF(E2132&lt;3.01,"0+ to 3",IF(E2132&lt;6.01,"3+ to 6",IF(E2132&lt;9.01,"6+ to 9",IF(E2132&lt;12.01,"9+ to 12",IF(E2132&lt;15.01,"12+ to 15",IF(E2132&lt;18.01,"15+ to 18",IF(E2132&lt;21.01,"18+ to 21",IF(E2132&lt;24.01,"21+ to 24",IF(E2132&lt;27.01,"24+ to 27",IF(E2132&lt;30.01,"27+ to 30","30+"))))))))))))</f>
        <v>0-</v>
      </c>
      <c r="H2132" s="7" t="str">
        <f>IF(F2132&lt;0,"0-",IF(F2132=0,"0",IF(F2132&lt;3.01,"0+ to 3",IF(F2132&lt;6.01,"3+ to 6",IF(F2132&lt;9.01,"6+ to 9",IF(F2132&lt;12.01,"9+ to 12",IF(F2132&lt;15.01,"12+ to 15",IF(F2132&lt;18.01,"15+ to 18",IF(F2132&lt;21.01,"18+ to 21",IF(F2132&lt;24.01,"21+ to 24",IF(F2132&lt;27.01,"24+ to 27",IF(F2132&lt;30.01,"27+ to 30","30+"))))))))))))</f>
        <v>0</v>
      </c>
      <c r="I2132" t="str">
        <f>IF(G2132&lt;&gt;H2132,"DIFF","")</f>
        <v>DIFF</v>
      </c>
    </row>
    <row r="2133" spans="1:9">
      <c r="A2133" t="s">
        <v>102</v>
      </c>
      <c r="B2133" t="s">
        <v>112</v>
      </c>
      <c r="C2133" s="1">
        <v>119255057</v>
      </c>
      <c r="D2133" s="1">
        <v>5</v>
      </c>
      <c r="E2133" s="1">
        <v>-3</v>
      </c>
      <c r="F2133" s="1">
        <v>13</v>
      </c>
      <c r="G2133" s="7" t="str">
        <f>IF(E2133&lt;0,"0-",IF(E2133=0,"0",IF(E2133&lt;3.01,"0+ to 3",IF(E2133&lt;6.01,"3+ to 6",IF(E2133&lt;9.01,"6+ to 9",IF(E2133&lt;12.01,"9+ to 12",IF(E2133&lt;15.01,"12+ to 15",IF(E2133&lt;18.01,"15+ to 18",IF(E2133&lt;21.01,"18+ to 21",IF(E2133&lt;24.01,"21+ to 24",IF(E2133&lt;27.01,"24+ to 27",IF(E2133&lt;30.01,"27+ to 30","30+"))))))))))))</f>
        <v>0-</v>
      </c>
      <c r="H2133" s="7" t="str">
        <f>IF(F2133&lt;0,"0-",IF(F2133=0,"0",IF(F2133&lt;3.01,"0+ to 3",IF(F2133&lt;6.01,"3+ to 6",IF(F2133&lt;9.01,"6+ to 9",IF(F2133&lt;12.01,"9+ to 12",IF(F2133&lt;15.01,"12+ to 15",IF(F2133&lt;18.01,"15+ to 18",IF(F2133&lt;21.01,"18+ to 21",IF(F2133&lt;24.01,"21+ to 24",IF(F2133&lt;27.01,"24+ to 27",IF(F2133&lt;30.01,"27+ to 30","30+"))))))))))))</f>
        <v>12+ to 15</v>
      </c>
      <c r="I2133" t="str">
        <f>IF(G2133&lt;&gt;H2133,"DIFF","")</f>
        <v>DIFF</v>
      </c>
    </row>
    <row r="2134" spans="1:9">
      <c r="A2134" t="s">
        <v>103</v>
      </c>
      <c r="B2134" t="s">
        <v>112</v>
      </c>
      <c r="C2134" s="1">
        <v>119255127</v>
      </c>
      <c r="D2134" s="1">
        <v>2</v>
      </c>
      <c r="E2134" s="1">
        <v>-12</v>
      </c>
      <c r="F2134" s="1">
        <v>21</v>
      </c>
      <c r="G2134" s="7" t="str">
        <f>IF(E2134&lt;0,"0-",IF(E2134=0,"0",IF(E2134&lt;3.01,"0+ to 3",IF(E2134&lt;6.01,"3+ to 6",IF(E2134&lt;9.01,"6+ to 9",IF(E2134&lt;12.01,"9+ to 12",IF(E2134&lt;15.01,"12+ to 15",IF(E2134&lt;18.01,"15+ to 18",IF(E2134&lt;21.01,"18+ to 21",IF(E2134&lt;24.01,"21+ to 24",IF(E2134&lt;27.01,"24+ to 27",IF(E2134&lt;30.01,"27+ to 30","30+"))))))))))))</f>
        <v>0-</v>
      </c>
      <c r="H2134" s="7" t="str">
        <f>IF(F2134&lt;0,"0-",IF(F2134=0,"0",IF(F2134&lt;3.01,"0+ to 3",IF(F2134&lt;6.01,"3+ to 6",IF(F2134&lt;9.01,"6+ to 9",IF(F2134&lt;12.01,"9+ to 12",IF(F2134&lt;15.01,"12+ to 15",IF(F2134&lt;18.01,"15+ to 18",IF(F2134&lt;21.01,"18+ to 21",IF(F2134&lt;24.01,"21+ to 24",IF(F2134&lt;27.01,"24+ to 27",IF(F2134&lt;30.01,"27+ to 30","30+"))))))))))))</f>
        <v>18+ to 21</v>
      </c>
      <c r="I2134" t="str">
        <f>IF(G2134&lt;&gt;H2134,"DIFF","")</f>
        <v>DIFF</v>
      </c>
    </row>
    <row r="2135" spans="1:9">
      <c r="A2135" t="s">
        <v>103</v>
      </c>
      <c r="B2135" t="s">
        <v>112</v>
      </c>
      <c r="C2135" s="1">
        <v>119256695</v>
      </c>
      <c r="D2135" s="1">
        <v>2</v>
      </c>
      <c r="E2135" s="1">
        <v>-32</v>
      </c>
      <c r="F2135" s="1">
        <v>83</v>
      </c>
      <c r="G2135" s="7" t="str">
        <f>IF(E2135&lt;0,"0-",IF(E2135=0,"0",IF(E2135&lt;3.01,"0+ to 3",IF(E2135&lt;6.01,"3+ to 6",IF(E2135&lt;9.01,"6+ to 9",IF(E2135&lt;12.01,"9+ to 12",IF(E2135&lt;15.01,"12+ to 15",IF(E2135&lt;18.01,"15+ to 18",IF(E2135&lt;21.01,"18+ to 21",IF(E2135&lt;24.01,"21+ to 24",IF(E2135&lt;27.01,"24+ to 27",IF(E2135&lt;30.01,"27+ to 30","30+"))))))))))))</f>
        <v>0-</v>
      </c>
      <c r="H2135" s="7" t="str">
        <f>IF(F2135&lt;0,"0-",IF(F2135=0,"0",IF(F2135&lt;3.01,"0+ to 3",IF(F2135&lt;6.01,"3+ to 6",IF(F2135&lt;9.01,"6+ to 9",IF(F2135&lt;12.01,"9+ to 12",IF(F2135&lt;15.01,"12+ to 15",IF(F2135&lt;18.01,"15+ to 18",IF(F2135&lt;21.01,"18+ to 21",IF(F2135&lt;24.01,"21+ to 24",IF(F2135&lt;27.01,"24+ to 27",IF(F2135&lt;30.01,"27+ to 30","30+"))))))))))))</f>
        <v>30+</v>
      </c>
      <c r="I2135" t="str">
        <f>IF(G2135&lt;&gt;H2135,"DIFF","")</f>
        <v>DIFF</v>
      </c>
    </row>
    <row r="2136" spans="1:9">
      <c r="A2136" t="s">
        <v>102</v>
      </c>
      <c r="B2136" t="s">
        <v>111</v>
      </c>
      <c r="C2136" s="1">
        <v>119263689</v>
      </c>
      <c r="D2136" s="1">
        <v>2</v>
      </c>
      <c r="E2136" s="1">
        <v>0</v>
      </c>
      <c r="F2136" s="1">
        <v>2</v>
      </c>
      <c r="G2136" s="7" t="str">
        <f>IF(E2136&lt;0,"0-",IF(E2136=0,"0",IF(E2136&lt;3.01,"0+ to 3",IF(E2136&lt;6.01,"3+ to 6",IF(E2136&lt;9.01,"6+ to 9",IF(E2136&lt;12.01,"9+ to 12",IF(E2136&lt;15.01,"12+ to 15",IF(E2136&lt;18.01,"15+ to 18",IF(E2136&lt;21.01,"18+ to 21",IF(E2136&lt;24.01,"21+ to 24",IF(E2136&lt;27.01,"24+ to 27",IF(E2136&lt;30.01,"27+ to 30","30+"))))))))))))</f>
        <v>0</v>
      </c>
      <c r="H2136" s="7" t="str">
        <f>IF(F2136&lt;0,"0-",IF(F2136=0,"0",IF(F2136&lt;3.01,"0+ to 3",IF(F2136&lt;6.01,"3+ to 6",IF(F2136&lt;9.01,"6+ to 9",IF(F2136&lt;12.01,"9+ to 12",IF(F2136&lt;15.01,"12+ to 15",IF(F2136&lt;18.01,"15+ to 18",IF(F2136&lt;21.01,"18+ to 21",IF(F2136&lt;24.01,"21+ to 24",IF(F2136&lt;27.01,"24+ to 27",IF(F2136&lt;30.01,"27+ to 30","30+"))))))))))))</f>
        <v>0+ to 3</v>
      </c>
      <c r="I2136" t="str">
        <f>IF(G2136&lt;&gt;H2136,"DIFF","")</f>
        <v>DIFF</v>
      </c>
    </row>
    <row r="2137" spans="1:9">
      <c r="A2137" t="s">
        <v>102</v>
      </c>
      <c r="B2137" t="s">
        <v>111</v>
      </c>
      <c r="C2137" s="1">
        <v>119286156</v>
      </c>
      <c r="D2137" s="1">
        <v>2</v>
      </c>
      <c r="E2137" s="1">
        <v>-61</v>
      </c>
      <c r="F2137" s="1">
        <v>28</v>
      </c>
      <c r="G2137" s="7" t="str">
        <f>IF(E2137&lt;0,"0-",IF(E2137=0,"0",IF(E2137&lt;3.01,"0+ to 3",IF(E2137&lt;6.01,"3+ to 6",IF(E2137&lt;9.01,"6+ to 9",IF(E2137&lt;12.01,"9+ to 12",IF(E2137&lt;15.01,"12+ to 15",IF(E2137&lt;18.01,"15+ to 18",IF(E2137&lt;21.01,"18+ to 21",IF(E2137&lt;24.01,"21+ to 24",IF(E2137&lt;27.01,"24+ to 27",IF(E2137&lt;30.01,"27+ to 30","30+"))))))))))))</f>
        <v>0-</v>
      </c>
      <c r="H2137" s="7" t="str">
        <f>IF(F2137&lt;0,"0-",IF(F2137=0,"0",IF(F2137&lt;3.01,"0+ to 3",IF(F2137&lt;6.01,"3+ to 6",IF(F2137&lt;9.01,"6+ to 9",IF(F2137&lt;12.01,"9+ to 12",IF(F2137&lt;15.01,"12+ to 15",IF(F2137&lt;18.01,"15+ to 18",IF(F2137&lt;21.01,"18+ to 21",IF(F2137&lt;24.01,"21+ to 24",IF(F2137&lt;27.01,"24+ to 27",IF(F2137&lt;30.01,"27+ to 30","30+"))))))))))))</f>
        <v>27+ to 30</v>
      </c>
      <c r="I2137" t="str">
        <f>IF(G2137&lt;&gt;H2137,"DIFF","")</f>
        <v>DIFF</v>
      </c>
    </row>
    <row r="2138" spans="1:9">
      <c r="A2138" t="s">
        <v>102</v>
      </c>
      <c r="B2138" t="s">
        <v>111</v>
      </c>
      <c r="C2138" s="1">
        <v>119287767</v>
      </c>
      <c r="D2138" s="1">
        <v>3</v>
      </c>
      <c r="E2138" s="1">
        <v>-9</v>
      </c>
      <c r="F2138" s="1">
        <v>23</v>
      </c>
      <c r="G2138" s="7" t="str">
        <f>IF(E2138&lt;0,"0-",IF(E2138=0,"0",IF(E2138&lt;3.01,"0+ to 3",IF(E2138&lt;6.01,"3+ to 6",IF(E2138&lt;9.01,"6+ to 9",IF(E2138&lt;12.01,"9+ to 12",IF(E2138&lt;15.01,"12+ to 15",IF(E2138&lt;18.01,"15+ to 18",IF(E2138&lt;21.01,"18+ to 21",IF(E2138&lt;24.01,"21+ to 24",IF(E2138&lt;27.01,"24+ to 27",IF(E2138&lt;30.01,"27+ to 30","30+"))))))))))))</f>
        <v>0-</v>
      </c>
      <c r="H2138" s="7" t="str">
        <f>IF(F2138&lt;0,"0-",IF(F2138=0,"0",IF(F2138&lt;3.01,"0+ to 3",IF(F2138&lt;6.01,"3+ to 6",IF(F2138&lt;9.01,"6+ to 9",IF(F2138&lt;12.01,"9+ to 12",IF(F2138&lt;15.01,"12+ to 15",IF(F2138&lt;18.01,"15+ to 18",IF(F2138&lt;21.01,"18+ to 21",IF(F2138&lt;24.01,"21+ to 24",IF(F2138&lt;27.01,"24+ to 27",IF(F2138&lt;30.01,"27+ to 30","30+"))))))))))))</f>
        <v>21+ to 24</v>
      </c>
      <c r="I2138" t="str">
        <f>IF(G2138&lt;&gt;H2138,"DIFF","")</f>
        <v>DIFF</v>
      </c>
    </row>
    <row r="2139" spans="1:9">
      <c r="A2139" t="s">
        <v>103</v>
      </c>
      <c r="B2139" t="s">
        <v>111</v>
      </c>
      <c r="C2139" s="1">
        <v>119289785</v>
      </c>
      <c r="D2139" s="1">
        <v>2</v>
      </c>
      <c r="E2139" s="1">
        <v>-19</v>
      </c>
      <c r="F2139" s="1">
        <v>29</v>
      </c>
      <c r="G2139" s="7" t="str">
        <f>IF(E2139&lt;0,"0-",IF(E2139=0,"0",IF(E2139&lt;3.01,"0+ to 3",IF(E2139&lt;6.01,"3+ to 6",IF(E2139&lt;9.01,"6+ to 9",IF(E2139&lt;12.01,"9+ to 12",IF(E2139&lt;15.01,"12+ to 15",IF(E2139&lt;18.01,"15+ to 18",IF(E2139&lt;21.01,"18+ to 21",IF(E2139&lt;24.01,"21+ to 24",IF(E2139&lt;27.01,"24+ to 27",IF(E2139&lt;30.01,"27+ to 30","30+"))))))))))))</f>
        <v>0-</v>
      </c>
      <c r="H2139" s="7" t="str">
        <f>IF(F2139&lt;0,"0-",IF(F2139=0,"0",IF(F2139&lt;3.01,"0+ to 3",IF(F2139&lt;6.01,"3+ to 6",IF(F2139&lt;9.01,"6+ to 9",IF(F2139&lt;12.01,"9+ to 12",IF(F2139&lt;15.01,"12+ to 15",IF(F2139&lt;18.01,"15+ to 18",IF(F2139&lt;21.01,"18+ to 21",IF(F2139&lt;24.01,"21+ to 24",IF(F2139&lt;27.01,"24+ to 27",IF(F2139&lt;30.01,"27+ to 30","30+"))))))))))))</f>
        <v>27+ to 30</v>
      </c>
      <c r="I2139" t="str">
        <f>IF(G2139&lt;&gt;H2139,"DIFF","")</f>
        <v>DIFF</v>
      </c>
    </row>
    <row r="2140" spans="1:9">
      <c r="A2140" t="s">
        <v>102</v>
      </c>
      <c r="B2140" t="s">
        <v>111</v>
      </c>
      <c r="C2140" s="1">
        <v>119291155</v>
      </c>
      <c r="D2140" s="1">
        <v>2</v>
      </c>
      <c r="E2140" s="1">
        <v>-7</v>
      </c>
      <c r="F2140" s="1">
        <v>8</v>
      </c>
      <c r="G2140" s="7" t="str">
        <f>IF(E2140&lt;0,"0-",IF(E2140=0,"0",IF(E2140&lt;3.01,"0+ to 3",IF(E2140&lt;6.01,"3+ to 6",IF(E2140&lt;9.01,"6+ to 9",IF(E2140&lt;12.01,"9+ to 12",IF(E2140&lt;15.01,"12+ to 15",IF(E2140&lt;18.01,"15+ to 18",IF(E2140&lt;21.01,"18+ to 21",IF(E2140&lt;24.01,"21+ to 24",IF(E2140&lt;27.01,"24+ to 27",IF(E2140&lt;30.01,"27+ to 30","30+"))))))))))))</f>
        <v>0-</v>
      </c>
      <c r="H2140" s="7" t="str">
        <f>IF(F2140&lt;0,"0-",IF(F2140=0,"0",IF(F2140&lt;3.01,"0+ to 3",IF(F2140&lt;6.01,"3+ to 6",IF(F2140&lt;9.01,"6+ to 9",IF(F2140&lt;12.01,"9+ to 12",IF(F2140&lt;15.01,"12+ to 15",IF(F2140&lt;18.01,"15+ to 18",IF(F2140&lt;21.01,"18+ to 21",IF(F2140&lt;24.01,"21+ to 24",IF(F2140&lt;27.01,"24+ to 27",IF(F2140&lt;30.01,"27+ to 30","30+"))))))))))))</f>
        <v>6+ to 9</v>
      </c>
      <c r="I2140" t="str">
        <f>IF(G2140&lt;&gt;H2140,"DIFF","")</f>
        <v>DIFF</v>
      </c>
    </row>
    <row r="2141" spans="1:9">
      <c r="A2141" t="s">
        <v>102</v>
      </c>
      <c r="B2141" t="s">
        <v>111</v>
      </c>
      <c r="C2141" s="1">
        <v>119293827</v>
      </c>
      <c r="D2141" s="1">
        <v>2</v>
      </c>
      <c r="E2141" s="1">
        <v>-16</v>
      </c>
      <c r="F2141" s="1">
        <v>17</v>
      </c>
      <c r="G2141" s="7" t="str">
        <f>IF(E2141&lt;0,"0-",IF(E2141=0,"0",IF(E2141&lt;3.01,"0+ to 3",IF(E2141&lt;6.01,"3+ to 6",IF(E2141&lt;9.01,"6+ to 9",IF(E2141&lt;12.01,"9+ to 12",IF(E2141&lt;15.01,"12+ to 15",IF(E2141&lt;18.01,"15+ to 18",IF(E2141&lt;21.01,"18+ to 21",IF(E2141&lt;24.01,"21+ to 24",IF(E2141&lt;27.01,"24+ to 27",IF(E2141&lt;30.01,"27+ to 30","30+"))))))))))))</f>
        <v>0-</v>
      </c>
      <c r="H2141" s="7" t="str">
        <f>IF(F2141&lt;0,"0-",IF(F2141=0,"0",IF(F2141&lt;3.01,"0+ to 3",IF(F2141&lt;6.01,"3+ to 6",IF(F2141&lt;9.01,"6+ to 9",IF(F2141&lt;12.01,"9+ to 12",IF(F2141&lt;15.01,"12+ to 15",IF(F2141&lt;18.01,"15+ to 18",IF(F2141&lt;21.01,"18+ to 21",IF(F2141&lt;24.01,"21+ to 24",IF(F2141&lt;27.01,"24+ to 27",IF(F2141&lt;30.01,"27+ to 30","30+"))))))))))))</f>
        <v>15+ to 18</v>
      </c>
      <c r="I2141" t="str">
        <f>IF(G2141&lt;&gt;H2141,"DIFF","")</f>
        <v>DIFF</v>
      </c>
    </row>
    <row r="2142" spans="1:9">
      <c r="A2142" t="s">
        <v>102</v>
      </c>
      <c r="B2142" t="s">
        <v>111</v>
      </c>
      <c r="C2142" s="1">
        <v>119293995</v>
      </c>
      <c r="D2142" s="1">
        <v>2</v>
      </c>
      <c r="E2142" s="1">
        <v>-3</v>
      </c>
      <c r="F2142" s="1">
        <v>6</v>
      </c>
      <c r="G2142" s="7" t="str">
        <f>IF(E2142&lt;0,"0-",IF(E2142=0,"0",IF(E2142&lt;3.01,"0+ to 3",IF(E2142&lt;6.01,"3+ to 6",IF(E2142&lt;9.01,"6+ to 9",IF(E2142&lt;12.01,"9+ to 12",IF(E2142&lt;15.01,"12+ to 15",IF(E2142&lt;18.01,"15+ to 18",IF(E2142&lt;21.01,"18+ to 21",IF(E2142&lt;24.01,"21+ to 24",IF(E2142&lt;27.01,"24+ to 27",IF(E2142&lt;30.01,"27+ to 30","30+"))))))))))))</f>
        <v>0-</v>
      </c>
      <c r="H2142" s="7" t="str">
        <f>IF(F2142&lt;0,"0-",IF(F2142=0,"0",IF(F2142&lt;3.01,"0+ to 3",IF(F2142&lt;6.01,"3+ to 6",IF(F2142&lt;9.01,"6+ to 9",IF(F2142&lt;12.01,"9+ to 12",IF(F2142&lt;15.01,"12+ to 15",IF(F2142&lt;18.01,"15+ to 18",IF(F2142&lt;21.01,"18+ to 21",IF(F2142&lt;24.01,"21+ to 24",IF(F2142&lt;27.01,"24+ to 27",IF(F2142&lt;30.01,"27+ to 30","30+"))))))))))))</f>
        <v>3+ to 6</v>
      </c>
      <c r="I2142" t="str">
        <f>IF(G2142&lt;&gt;H2142,"DIFF","")</f>
        <v>DIFF</v>
      </c>
    </row>
    <row r="2143" spans="1:9">
      <c r="A2143" t="s">
        <v>102</v>
      </c>
      <c r="B2143" t="s">
        <v>111</v>
      </c>
      <c r="C2143" s="1">
        <v>119298572</v>
      </c>
      <c r="D2143" s="1">
        <v>2</v>
      </c>
      <c r="E2143" s="1">
        <v>-5</v>
      </c>
      <c r="F2143" s="1">
        <v>11</v>
      </c>
      <c r="G2143" s="7" t="str">
        <f>IF(E2143&lt;0,"0-",IF(E2143=0,"0",IF(E2143&lt;3.01,"0+ to 3",IF(E2143&lt;6.01,"3+ to 6",IF(E2143&lt;9.01,"6+ to 9",IF(E2143&lt;12.01,"9+ to 12",IF(E2143&lt;15.01,"12+ to 15",IF(E2143&lt;18.01,"15+ to 18",IF(E2143&lt;21.01,"18+ to 21",IF(E2143&lt;24.01,"21+ to 24",IF(E2143&lt;27.01,"24+ to 27",IF(E2143&lt;30.01,"27+ to 30","30+"))))))))))))</f>
        <v>0-</v>
      </c>
      <c r="H2143" s="7" t="str">
        <f>IF(F2143&lt;0,"0-",IF(F2143=0,"0",IF(F2143&lt;3.01,"0+ to 3",IF(F2143&lt;6.01,"3+ to 6",IF(F2143&lt;9.01,"6+ to 9",IF(F2143&lt;12.01,"9+ to 12",IF(F2143&lt;15.01,"12+ to 15",IF(F2143&lt;18.01,"15+ to 18",IF(F2143&lt;21.01,"18+ to 21",IF(F2143&lt;24.01,"21+ to 24",IF(F2143&lt;27.01,"24+ to 27",IF(F2143&lt;30.01,"27+ to 30","30+"))))))))))))</f>
        <v>9+ to 12</v>
      </c>
      <c r="I2143" t="str">
        <f>IF(G2143&lt;&gt;H2143,"DIFF","")</f>
        <v>DIFF</v>
      </c>
    </row>
    <row r="2144" spans="1:9">
      <c r="A2144" t="s">
        <v>103</v>
      </c>
      <c r="B2144" t="s">
        <v>111</v>
      </c>
      <c r="C2144" s="1">
        <v>119308274</v>
      </c>
      <c r="D2144" s="1">
        <v>2</v>
      </c>
      <c r="E2144" s="1">
        <v>-2</v>
      </c>
      <c r="F2144" s="1">
        <v>1</v>
      </c>
      <c r="G2144" s="7" t="str">
        <f>IF(E2144&lt;0,"0-",IF(E2144=0,"0",IF(E2144&lt;3.01,"0+ to 3",IF(E2144&lt;6.01,"3+ to 6",IF(E2144&lt;9.01,"6+ to 9",IF(E2144&lt;12.01,"9+ to 12",IF(E2144&lt;15.01,"12+ to 15",IF(E2144&lt;18.01,"15+ to 18",IF(E2144&lt;21.01,"18+ to 21",IF(E2144&lt;24.01,"21+ to 24",IF(E2144&lt;27.01,"24+ to 27",IF(E2144&lt;30.01,"27+ to 30","30+"))))))))))))</f>
        <v>0-</v>
      </c>
      <c r="H2144" s="7" t="str">
        <f>IF(F2144&lt;0,"0-",IF(F2144=0,"0",IF(F2144&lt;3.01,"0+ to 3",IF(F2144&lt;6.01,"3+ to 6",IF(F2144&lt;9.01,"6+ to 9",IF(F2144&lt;12.01,"9+ to 12",IF(F2144&lt;15.01,"12+ to 15",IF(F2144&lt;18.01,"15+ to 18",IF(F2144&lt;21.01,"18+ to 21",IF(F2144&lt;24.01,"21+ to 24",IF(F2144&lt;27.01,"24+ to 27",IF(F2144&lt;30.01,"27+ to 30","30+"))))))))))))</f>
        <v>0+ to 3</v>
      </c>
      <c r="I2144" t="str">
        <f>IF(G2144&lt;&gt;H2144,"DIFF","")</f>
        <v>DIFF</v>
      </c>
    </row>
    <row r="2145" spans="1:9">
      <c r="A2145" t="s">
        <v>103</v>
      </c>
      <c r="B2145" t="s">
        <v>111</v>
      </c>
      <c r="C2145" s="1">
        <v>119308905</v>
      </c>
      <c r="D2145" s="1">
        <v>2</v>
      </c>
      <c r="E2145" s="1">
        <v>-10</v>
      </c>
      <c r="F2145" s="1">
        <v>7</v>
      </c>
      <c r="G2145" s="7" t="str">
        <f>IF(E2145&lt;0,"0-",IF(E2145=0,"0",IF(E2145&lt;3.01,"0+ to 3",IF(E2145&lt;6.01,"3+ to 6",IF(E2145&lt;9.01,"6+ to 9",IF(E2145&lt;12.01,"9+ to 12",IF(E2145&lt;15.01,"12+ to 15",IF(E2145&lt;18.01,"15+ to 18",IF(E2145&lt;21.01,"18+ to 21",IF(E2145&lt;24.01,"21+ to 24",IF(E2145&lt;27.01,"24+ to 27",IF(E2145&lt;30.01,"27+ to 30","30+"))))))))))))</f>
        <v>0-</v>
      </c>
      <c r="H2145" s="7" t="str">
        <f>IF(F2145&lt;0,"0-",IF(F2145=0,"0",IF(F2145&lt;3.01,"0+ to 3",IF(F2145&lt;6.01,"3+ to 6",IF(F2145&lt;9.01,"6+ to 9",IF(F2145&lt;12.01,"9+ to 12",IF(F2145&lt;15.01,"12+ to 15",IF(F2145&lt;18.01,"15+ to 18",IF(F2145&lt;21.01,"18+ to 21",IF(F2145&lt;24.01,"21+ to 24",IF(F2145&lt;27.01,"24+ to 27",IF(F2145&lt;30.01,"27+ to 30","30+"))))))))))))</f>
        <v>6+ to 9</v>
      </c>
      <c r="I2145" t="str">
        <f>IF(G2145&lt;&gt;H2145,"DIFF","")</f>
        <v>DIFF</v>
      </c>
    </row>
    <row r="2146" spans="1:9">
      <c r="A2146" t="s">
        <v>102</v>
      </c>
      <c r="B2146" t="s">
        <v>110</v>
      </c>
      <c r="C2146" s="1">
        <v>119333819</v>
      </c>
      <c r="D2146" s="1">
        <v>2</v>
      </c>
      <c r="E2146" s="1">
        <v>-4</v>
      </c>
      <c r="F2146" s="1">
        <v>11</v>
      </c>
      <c r="G2146" s="7" t="str">
        <f>IF(E2146&lt;0,"0-",IF(E2146=0,"0",IF(E2146&lt;3.01,"0+ to 3",IF(E2146&lt;6.01,"3+ to 6",IF(E2146&lt;9.01,"6+ to 9",IF(E2146&lt;12.01,"9+ to 12",IF(E2146&lt;15.01,"12+ to 15",IF(E2146&lt;18.01,"15+ to 18",IF(E2146&lt;21.01,"18+ to 21",IF(E2146&lt;24.01,"21+ to 24",IF(E2146&lt;27.01,"24+ to 27",IF(E2146&lt;30.01,"27+ to 30","30+"))))))))))))</f>
        <v>0-</v>
      </c>
      <c r="H2146" s="7" t="str">
        <f>IF(F2146&lt;0,"0-",IF(F2146=0,"0",IF(F2146&lt;3.01,"0+ to 3",IF(F2146&lt;6.01,"3+ to 6",IF(F2146&lt;9.01,"6+ to 9",IF(F2146&lt;12.01,"9+ to 12",IF(F2146&lt;15.01,"12+ to 15",IF(F2146&lt;18.01,"15+ to 18",IF(F2146&lt;21.01,"18+ to 21",IF(F2146&lt;24.01,"21+ to 24",IF(F2146&lt;27.01,"24+ to 27",IF(F2146&lt;30.01,"27+ to 30","30+"))))))))))))</f>
        <v>9+ to 12</v>
      </c>
      <c r="I2146" t="str">
        <f>IF(G2146&lt;&gt;H2146,"DIFF","")</f>
        <v>DIFF</v>
      </c>
    </row>
    <row r="2147" spans="1:9">
      <c r="A2147" t="s">
        <v>102</v>
      </c>
      <c r="B2147" t="s">
        <v>110</v>
      </c>
      <c r="C2147" s="1">
        <v>119334530</v>
      </c>
      <c r="D2147" s="1">
        <v>2</v>
      </c>
      <c r="E2147" s="1">
        <v>-8</v>
      </c>
      <c r="F2147" s="1">
        <v>16</v>
      </c>
      <c r="G2147" s="7" t="str">
        <f>IF(E2147&lt;0,"0-",IF(E2147=0,"0",IF(E2147&lt;3.01,"0+ to 3",IF(E2147&lt;6.01,"3+ to 6",IF(E2147&lt;9.01,"6+ to 9",IF(E2147&lt;12.01,"9+ to 12",IF(E2147&lt;15.01,"12+ to 15",IF(E2147&lt;18.01,"15+ to 18",IF(E2147&lt;21.01,"18+ to 21",IF(E2147&lt;24.01,"21+ to 24",IF(E2147&lt;27.01,"24+ to 27",IF(E2147&lt;30.01,"27+ to 30","30+"))))))))))))</f>
        <v>0-</v>
      </c>
      <c r="H2147" s="7" t="str">
        <f>IF(F2147&lt;0,"0-",IF(F2147=0,"0",IF(F2147&lt;3.01,"0+ to 3",IF(F2147&lt;6.01,"3+ to 6",IF(F2147&lt;9.01,"6+ to 9",IF(F2147&lt;12.01,"9+ to 12",IF(F2147&lt;15.01,"12+ to 15",IF(F2147&lt;18.01,"15+ to 18",IF(F2147&lt;21.01,"18+ to 21",IF(F2147&lt;24.01,"21+ to 24",IF(F2147&lt;27.01,"24+ to 27",IF(F2147&lt;30.01,"27+ to 30","30+"))))))))))))</f>
        <v>15+ to 18</v>
      </c>
      <c r="I2147" t="str">
        <f>IF(G2147&lt;&gt;H2147,"DIFF","")</f>
        <v>DIFF</v>
      </c>
    </row>
    <row r="2148" spans="1:9">
      <c r="A2148" t="s">
        <v>102</v>
      </c>
      <c r="B2148" t="s">
        <v>110</v>
      </c>
      <c r="C2148" s="1">
        <v>119335476</v>
      </c>
      <c r="D2148" s="1">
        <v>2</v>
      </c>
      <c r="E2148" s="1">
        <v>-4</v>
      </c>
      <c r="F2148" s="1">
        <v>8</v>
      </c>
      <c r="G2148" s="7" t="str">
        <f>IF(E2148&lt;0,"0-",IF(E2148=0,"0",IF(E2148&lt;3.01,"0+ to 3",IF(E2148&lt;6.01,"3+ to 6",IF(E2148&lt;9.01,"6+ to 9",IF(E2148&lt;12.01,"9+ to 12",IF(E2148&lt;15.01,"12+ to 15",IF(E2148&lt;18.01,"15+ to 18",IF(E2148&lt;21.01,"18+ to 21",IF(E2148&lt;24.01,"21+ to 24",IF(E2148&lt;27.01,"24+ to 27",IF(E2148&lt;30.01,"27+ to 30","30+"))))))))))))</f>
        <v>0-</v>
      </c>
      <c r="H2148" s="7" t="str">
        <f>IF(F2148&lt;0,"0-",IF(F2148=0,"0",IF(F2148&lt;3.01,"0+ to 3",IF(F2148&lt;6.01,"3+ to 6",IF(F2148&lt;9.01,"6+ to 9",IF(F2148&lt;12.01,"9+ to 12",IF(F2148&lt;15.01,"12+ to 15",IF(F2148&lt;18.01,"15+ to 18",IF(F2148&lt;21.01,"18+ to 21",IF(F2148&lt;24.01,"21+ to 24",IF(F2148&lt;27.01,"24+ to 27",IF(F2148&lt;30.01,"27+ to 30","30+"))))))))))))</f>
        <v>6+ to 9</v>
      </c>
      <c r="I2148" t="str">
        <f>IF(G2148&lt;&gt;H2148,"DIFF","")</f>
        <v>DIFF</v>
      </c>
    </row>
    <row r="2149" spans="1:9">
      <c r="A2149" t="s">
        <v>102</v>
      </c>
      <c r="B2149" t="s">
        <v>110</v>
      </c>
      <c r="C2149" s="1">
        <v>119335572</v>
      </c>
      <c r="D2149" s="1">
        <v>2</v>
      </c>
      <c r="E2149" s="1">
        <v>-7</v>
      </c>
      <c r="F2149" s="1">
        <v>11</v>
      </c>
      <c r="G2149" s="7" t="str">
        <f>IF(E2149&lt;0,"0-",IF(E2149=0,"0",IF(E2149&lt;3.01,"0+ to 3",IF(E2149&lt;6.01,"3+ to 6",IF(E2149&lt;9.01,"6+ to 9",IF(E2149&lt;12.01,"9+ to 12",IF(E2149&lt;15.01,"12+ to 15",IF(E2149&lt;18.01,"15+ to 18",IF(E2149&lt;21.01,"18+ to 21",IF(E2149&lt;24.01,"21+ to 24",IF(E2149&lt;27.01,"24+ to 27",IF(E2149&lt;30.01,"27+ to 30","30+"))))))))))))</f>
        <v>0-</v>
      </c>
      <c r="H2149" s="7" t="str">
        <f>IF(F2149&lt;0,"0-",IF(F2149=0,"0",IF(F2149&lt;3.01,"0+ to 3",IF(F2149&lt;6.01,"3+ to 6",IF(F2149&lt;9.01,"6+ to 9",IF(F2149&lt;12.01,"9+ to 12",IF(F2149&lt;15.01,"12+ to 15",IF(F2149&lt;18.01,"15+ to 18",IF(F2149&lt;21.01,"18+ to 21",IF(F2149&lt;24.01,"21+ to 24",IF(F2149&lt;27.01,"24+ to 27",IF(F2149&lt;30.01,"27+ to 30","30+"))))))))))))</f>
        <v>9+ to 12</v>
      </c>
      <c r="I2149" t="str">
        <f>IF(G2149&lt;&gt;H2149,"DIFF","")</f>
        <v>DIFF</v>
      </c>
    </row>
    <row r="2150" spans="1:9">
      <c r="A2150" t="s">
        <v>102</v>
      </c>
      <c r="B2150" t="s">
        <v>110</v>
      </c>
      <c r="C2150" s="1">
        <v>119336485</v>
      </c>
      <c r="D2150" s="1">
        <v>2</v>
      </c>
      <c r="E2150" s="1">
        <v>0</v>
      </c>
      <c r="F2150" s="1">
        <v>9</v>
      </c>
      <c r="G2150" s="7" t="str">
        <f>IF(E2150&lt;0,"0-",IF(E2150=0,"0",IF(E2150&lt;3.01,"0+ to 3",IF(E2150&lt;6.01,"3+ to 6",IF(E2150&lt;9.01,"6+ to 9",IF(E2150&lt;12.01,"9+ to 12",IF(E2150&lt;15.01,"12+ to 15",IF(E2150&lt;18.01,"15+ to 18",IF(E2150&lt;21.01,"18+ to 21",IF(E2150&lt;24.01,"21+ to 24",IF(E2150&lt;27.01,"24+ to 27",IF(E2150&lt;30.01,"27+ to 30","30+"))))))))))))</f>
        <v>0</v>
      </c>
      <c r="H2150" s="7" t="str">
        <f>IF(F2150&lt;0,"0-",IF(F2150=0,"0",IF(F2150&lt;3.01,"0+ to 3",IF(F2150&lt;6.01,"3+ to 6",IF(F2150&lt;9.01,"6+ to 9",IF(F2150&lt;12.01,"9+ to 12",IF(F2150&lt;15.01,"12+ to 15",IF(F2150&lt;18.01,"15+ to 18",IF(F2150&lt;21.01,"18+ to 21",IF(F2150&lt;24.01,"21+ to 24",IF(F2150&lt;27.01,"24+ to 27",IF(F2150&lt;30.01,"27+ to 30","30+"))))))))))))</f>
        <v>6+ to 9</v>
      </c>
      <c r="I2150" t="str">
        <f>IF(G2150&lt;&gt;H2150,"DIFF","")</f>
        <v>DIFF</v>
      </c>
    </row>
    <row r="2151" spans="1:9">
      <c r="A2151" t="s">
        <v>102</v>
      </c>
      <c r="B2151" t="s">
        <v>110</v>
      </c>
      <c r="C2151" s="1">
        <v>119339014</v>
      </c>
      <c r="D2151" s="1">
        <v>2</v>
      </c>
      <c r="E2151" s="1">
        <v>-8</v>
      </c>
      <c r="F2151" s="1">
        <v>13</v>
      </c>
      <c r="G2151" s="7" t="str">
        <f>IF(E2151&lt;0,"0-",IF(E2151=0,"0",IF(E2151&lt;3.01,"0+ to 3",IF(E2151&lt;6.01,"3+ to 6",IF(E2151&lt;9.01,"6+ to 9",IF(E2151&lt;12.01,"9+ to 12",IF(E2151&lt;15.01,"12+ to 15",IF(E2151&lt;18.01,"15+ to 18",IF(E2151&lt;21.01,"18+ to 21",IF(E2151&lt;24.01,"21+ to 24",IF(E2151&lt;27.01,"24+ to 27",IF(E2151&lt;30.01,"27+ to 30","30+"))))))))))))</f>
        <v>0-</v>
      </c>
      <c r="H2151" s="7" t="str">
        <f>IF(F2151&lt;0,"0-",IF(F2151=0,"0",IF(F2151&lt;3.01,"0+ to 3",IF(F2151&lt;6.01,"3+ to 6",IF(F2151&lt;9.01,"6+ to 9",IF(F2151&lt;12.01,"9+ to 12",IF(F2151&lt;15.01,"12+ to 15",IF(F2151&lt;18.01,"15+ to 18",IF(F2151&lt;21.01,"18+ to 21",IF(F2151&lt;24.01,"21+ to 24",IF(F2151&lt;27.01,"24+ to 27",IF(F2151&lt;30.01,"27+ to 30","30+"))))))))))))</f>
        <v>12+ to 15</v>
      </c>
      <c r="I2151" t="str">
        <f>IF(G2151&lt;&gt;H2151,"DIFF","")</f>
        <v>DIFF</v>
      </c>
    </row>
    <row r="2152" spans="1:9">
      <c r="A2152" t="s">
        <v>102</v>
      </c>
      <c r="B2152" t="s">
        <v>110</v>
      </c>
      <c r="C2152" s="1">
        <v>119339936</v>
      </c>
      <c r="D2152" s="1">
        <v>12</v>
      </c>
      <c r="E2152" s="1">
        <v>-4</v>
      </c>
      <c r="F2152" s="1">
        <v>-2</v>
      </c>
      <c r="G2152" s="7" t="str">
        <f>IF(E2152&lt;0,"0-",IF(E2152=0,"0",IF(E2152&lt;3.01,"0+ to 3",IF(E2152&lt;6.01,"3+ to 6",IF(E2152&lt;9.01,"6+ to 9",IF(E2152&lt;12.01,"9+ to 12",IF(E2152&lt;15.01,"12+ to 15",IF(E2152&lt;18.01,"15+ to 18",IF(E2152&lt;21.01,"18+ to 21",IF(E2152&lt;24.01,"21+ to 24",IF(E2152&lt;27.01,"24+ to 27",IF(E2152&lt;30.01,"27+ to 30","30+"))))))))))))</f>
        <v>0-</v>
      </c>
      <c r="H2152" s="7" t="str">
        <f>IF(F2152&lt;0,"0-",IF(F2152=0,"0",IF(F2152&lt;3.01,"0+ to 3",IF(F2152&lt;6.01,"3+ to 6",IF(F2152&lt;9.01,"6+ to 9",IF(F2152&lt;12.01,"9+ to 12",IF(F2152&lt;15.01,"12+ to 15",IF(F2152&lt;18.01,"15+ to 18",IF(F2152&lt;21.01,"18+ to 21",IF(F2152&lt;24.01,"21+ to 24",IF(F2152&lt;27.01,"24+ to 27",IF(F2152&lt;30.01,"27+ to 30","30+"))))))))))))</f>
        <v>0-</v>
      </c>
      <c r="I2152" t="str">
        <f>IF(G2152&lt;&gt;H2152,"DIFF","")</f>
        <v/>
      </c>
    </row>
    <row r="2153" spans="1:9">
      <c r="A2153" t="s">
        <v>102</v>
      </c>
      <c r="B2153" t="s">
        <v>110</v>
      </c>
      <c r="C2153" s="1">
        <v>119340062</v>
      </c>
      <c r="D2153" s="1">
        <v>2</v>
      </c>
      <c r="E2153" s="1">
        <v>0</v>
      </c>
      <c r="F2153" s="1">
        <v>3</v>
      </c>
      <c r="G2153" s="7" t="str">
        <f>IF(E2153&lt;0,"0-",IF(E2153=0,"0",IF(E2153&lt;3.01,"0+ to 3",IF(E2153&lt;6.01,"3+ to 6",IF(E2153&lt;9.01,"6+ to 9",IF(E2153&lt;12.01,"9+ to 12",IF(E2153&lt;15.01,"12+ to 15",IF(E2153&lt;18.01,"15+ to 18",IF(E2153&lt;21.01,"18+ to 21",IF(E2153&lt;24.01,"21+ to 24",IF(E2153&lt;27.01,"24+ to 27",IF(E2153&lt;30.01,"27+ to 30","30+"))))))))))))</f>
        <v>0</v>
      </c>
      <c r="H2153" s="7" t="str">
        <f>IF(F2153&lt;0,"0-",IF(F2153=0,"0",IF(F2153&lt;3.01,"0+ to 3",IF(F2153&lt;6.01,"3+ to 6",IF(F2153&lt;9.01,"6+ to 9",IF(F2153&lt;12.01,"9+ to 12",IF(F2153&lt;15.01,"12+ to 15",IF(F2153&lt;18.01,"15+ to 18",IF(F2153&lt;21.01,"18+ to 21",IF(F2153&lt;24.01,"21+ to 24",IF(F2153&lt;27.01,"24+ to 27",IF(F2153&lt;30.01,"27+ to 30","30+"))))))))))))</f>
        <v>0+ to 3</v>
      </c>
      <c r="I2153" t="str">
        <f>IF(G2153&lt;&gt;H2153,"DIFF","")</f>
        <v>DIFF</v>
      </c>
    </row>
    <row r="2154" spans="1:9">
      <c r="A2154" t="s">
        <v>102</v>
      </c>
      <c r="B2154" t="s">
        <v>110</v>
      </c>
      <c r="C2154" s="1">
        <v>119340148</v>
      </c>
      <c r="D2154" s="1">
        <v>2</v>
      </c>
      <c r="E2154" s="1">
        <v>0</v>
      </c>
      <c r="F2154" s="1">
        <v>1</v>
      </c>
      <c r="G2154" s="7" t="str">
        <f>IF(E2154&lt;0,"0-",IF(E2154=0,"0",IF(E2154&lt;3.01,"0+ to 3",IF(E2154&lt;6.01,"3+ to 6",IF(E2154&lt;9.01,"6+ to 9",IF(E2154&lt;12.01,"9+ to 12",IF(E2154&lt;15.01,"12+ to 15",IF(E2154&lt;18.01,"15+ to 18",IF(E2154&lt;21.01,"18+ to 21",IF(E2154&lt;24.01,"21+ to 24",IF(E2154&lt;27.01,"24+ to 27",IF(E2154&lt;30.01,"27+ to 30","30+"))))))))))))</f>
        <v>0</v>
      </c>
      <c r="H2154" s="7" t="str">
        <f>IF(F2154&lt;0,"0-",IF(F2154=0,"0",IF(F2154&lt;3.01,"0+ to 3",IF(F2154&lt;6.01,"3+ to 6",IF(F2154&lt;9.01,"6+ to 9",IF(F2154&lt;12.01,"9+ to 12",IF(F2154&lt;15.01,"12+ to 15",IF(F2154&lt;18.01,"15+ to 18",IF(F2154&lt;21.01,"18+ to 21",IF(F2154&lt;24.01,"21+ to 24",IF(F2154&lt;27.01,"24+ to 27",IF(F2154&lt;30.01,"27+ to 30","30+"))))))))))))</f>
        <v>0+ to 3</v>
      </c>
      <c r="I2154" t="str">
        <f>IF(G2154&lt;&gt;H2154,"DIFF","")</f>
        <v>DIFF</v>
      </c>
    </row>
    <row r="2155" spans="1:9">
      <c r="A2155" t="s">
        <v>102</v>
      </c>
      <c r="B2155" t="s">
        <v>110</v>
      </c>
      <c r="C2155" s="1">
        <v>119340430</v>
      </c>
      <c r="D2155" s="1">
        <v>2</v>
      </c>
      <c r="E2155" s="1">
        <v>-7</v>
      </c>
      <c r="F2155" s="1">
        <v>10</v>
      </c>
      <c r="G2155" s="7" t="str">
        <f>IF(E2155&lt;0,"0-",IF(E2155=0,"0",IF(E2155&lt;3.01,"0+ to 3",IF(E2155&lt;6.01,"3+ to 6",IF(E2155&lt;9.01,"6+ to 9",IF(E2155&lt;12.01,"9+ to 12",IF(E2155&lt;15.01,"12+ to 15",IF(E2155&lt;18.01,"15+ to 18",IF(E2155&lt;21.01,"18+ to 21",IF(E2155&lt;24.01,"21+ to 24",IF(E2155&lt;27.01,"24+ to 27",IF(E2155&lt;30.01,"27+ to 30","30+"))))))))))))</f>
        <v>0-</v>
      </c>
      <c r="H2155" s="7" t="str">
        <f>IF(F2155&lt;0,"0-",IF(F2155=0,"0",IF(F2155&lt;3.01,"0+ to 3",IF(F2155&lt;6.01,"3+ to 6",IF(F2155&lt;9.01,"6+ to 9",IF(F2155&lt;12.01,"9+ to 12",IF(F2155&lt;15.01,"12+ to 15",IF(F2155&lt;18.01,"15+ to 18",IF(F2155&lt;21.01,"18+ to 21",IF(F2155&lt;24.01,"21+ to 24",IF(F2155&lt;27.01,"24+ to 27",IF(F2155&lt;30.01,"27+ to 30","30+"))))))))))))</f>
        <v>9+ to 12</v>
      </c>
      <c r="I2155" t="str">
        <f>IF(G2155&lt;&gt;H2155,"DIFF","")</f>
        <v>DIFF</v>
      </c>
    </row>
    <row r="2156" spans="1:9">
      <c r="A2156" t="s">
        <v>102</v>
      </c>
      <c r="B2156" t="s">
        <v>110</v>
      </c>
      <c r="C2156" s="1">
        <v>119341570</v>
      </c>
      <c r="D2156" s="1">
        <v>2</v>
      </c>
      <c r="E2156" s="1">
        <v>-8</v>
      </c>
      <c r="F2156" s="1">
        <v>11</v>
      </c>
      <c r="G2156" s="7" t="str">
        <f>IF(E2156&lt;0,"0-",IF(E2156=0,"0",IF(E2156&lt;3.01,"0+ to 3",IF(E2156&lt;6.01,"3+ to 6",IF(E2156&lt;9.01,"6+ to 9",IF(E2156&lt;12.01,"9+ to 12",IF(E2156&lt;15.01,"12+ to 15",IF(E2156&lt;18.01,"15+ to 18",IF(E2156&lt;21.01,"18+ to 21",IF(E2156&lt;24.01,"21+ to 24",IF(E2156&lt;27.01,"24+ to 27",IF(E2156&lt;30.01,"27+ to 30","30+"))))))))))))</f>
        <v>0-</v>
      </c>
      <c r="H2156" s="7" t="str">
        <f>IF(F2156&lt;0,"0-",IF(F2156=0,"0",IF(F2156&lt;3.01,"0+ to 3",IF(F2156&lt;6.01,"3+ to 6",IF(F2156&lt;9.01,"6+ to 9",IF(F2156&lt;12.01,"9+ to 12",IF(F2156&lt;15.01,"12+ to 15",IF(F2156&lt;18.01,"15+ to 18",IF(F2156&lt;21.01,"18+ to 21",IF(F2156&lt;24.01,"21+ to 24",IF(F2156&lt;27.01,"24+ to 27",IF(F2156&lt;30.01,"27+ to 30","30+"))))))))))))</f>
        <v>9+ to 12</v>
      </c>
      <c r="I2156" t="str">
        <f>IF(G2156&lt;&gt;H2156,"DIFF","")</f>
        <v>DIFF</v>
      </c>
    </row>
    <row r="2157" spans="1:9">
      <c r="A2157" t="s">
        <v>102</v>
      </c>
      <c r="B2157" t="s">
        <v>110</v>
      </c>
      <c r="C2157" s="1">
        <v>119345289</v>
      </c>
      <c r="D2157" s="1">
        <v>2</v>
      </c>
      <c r="E2157" s="1">
        <v>-7</v>
      </c>
      <c r="F2157" s="1">
        <v>43</v>
      </c>
      <c r="G2157" s="7" t="str">
        <f>IF(E2157&lt;0,"0-",IF(E2157=0,"0",IF(E2157&lt;3.01,"0+ to 3",IF(E2157&lt;6.01,"3+ to 6",IF(E2157&lt;9.01,"6+ to 9",IF(E2157&lt;12.01,"9+ to 12",IF(E2157&lt;15.01,"12+ to 15",IF(E2157&lt;18.01,"15+ to 18",IF(E2157&lt;21.01,"18+ to 21",IF(E2157&lt;24.01,"21+ to 24",IF(E2157&lt;27.01,"24+ to 27",IF(E2157&lt;30.01,"27+ to 30","30+"))))))))))))</f>
        <v>0-</v>
      </c>
      <c r="H2157" s="7" t="str">
        <f>IF(F2157&lt;0,"0-",IF(F2157=0,"0",IF(F2157&lt;3.01,"0+ to 3",IF(F2157&lt;6.01,"3+ to 6",IF(F2157&lt;9.01,"6+ to 9",IF(F2157&lt;12.01,"9+ to 12",IF(F2157&lt;15.01,"12+ to 15",IF(F2157&lt;18.01,"15+ to 18",IF(F2157&lt;21.01,"18+ to 21",IF(F2157&lt;24.01,"21+ to 24",IF(F2157&lt;27.01,"24+ to 27",IF(F2157&lt;30.01,"27+ to 30","30+"))))))))))))</f>
        <v>30+</v>
      </c>
      <c r="I2157" t="str">
        <f>IF(G2157&lt;&gt;H2157,"DIFF","")</f>
        <v>DIFF</v>
      </c>
    </row>
    <row r="2158" spans="1:9">
      <c r="A2158" t="s">
        <v>102</v>
      </c>
      <c r="B2158" t="s">
        <v>110</v>
      </c>
      <c r="C2158" s="1">
        <v>119351006</v>
      </c>
      <c r="D2158" s="1">
        <v>2</v>
      </c>
      <c r="E2158" s="1">
        <v>0</v>
      </c>
      <c r="F2158" s="1">
        <v>0</v>
      </c>
      <c r="G2158" s="7" t="str">
        <f>IF(E2158&lt;0,"0-",IF(E2158=0,"0",IF(E2158&lt;3.01,"0+ to 3",IF(E2158&lt;6.01,"3+ to 6",IF(E2158&lt;9.01,"6+ to 9",IF(E2158&lt;12.01,"9+ to 12",IF(E2158&lt;15.01,"12+ to 15",IF(E2158&lt;18.01,"15+ to 18",IF(E2158&lt;21.01,"18+ to 21",IF(E2158&lt;24.01,"21+ to 24",IF(E2158&lt;27.01,"24+ to 27",IF(E2158&lt;30.01,"27+ to 30","30+"))))))))))))</f>
        <v>0</v>
      </c>
      <c r="H2158" s="7" t="str">
        <f>IF(F2158&lt;0,"0-",IF(F2158=0,"0",IF(F2158&lt;3.01,"0+ to 3",IF(F2158&lt;6.01,"3+ to 6",IF(F2158&lt;9.01,"6+ to 9",IF(F2158&lt;12.01,"9+ to 12",IF(F2158&lt;15.01,"12+ to 15",IF(F2158&lt;18.01,"15+ to 18",IF(F2158&lt;21.01,"18+ to 21",IF(F2158&lt;24.01,"21+ to 24",IF(F2158&lt;27.01,"24+ to 27",IF(F2158&lt;30.01,"27+ to 30","30+"))))))))))))</f>
        <v>0</v>
      </c>
      <c r="I2158" t="str">
        <f>IF(G2158&lt;&gt;H2158,"DIFF","")</f>
        <v/>
      </c>
    </row>
    <row r="2159" spans="1:9">
      <c r="A2159" t="s">
        <v>102</v>
      </c>
      <c r="B2159" t="s">
        <v>110</v>
      </c>
      <c r="C2159" s="1">
        <v>119354630</v>
      </c>
      <c r="D2159" s="1">
        <v>12</v>
      </c>
      <c r="E2159" s="1">
        <v>0</v>
      </c>
      <c r="F2159" s="1">
        <v>0</v>
      </c>
      <c r="G2159" s="7" t="str">
        <f>IF(E2159&lt;0,"0-",IF(E2159=0,"0",IF(E2159&lt;3.01,"0+ to 3",IF(E2159&lt;6.01,"3+ to 6",IF(E2159&lt;9.01,"6+ to 9",IF(E2159&lt;12.01,"9+ to 12",IF(E2159&lt;15.01,"12+ to 15",IF(E2159&lt;18.01,"15+ to 18",IF(E2159&lt;21.01,"18+ to 21",IF(E2159&lt;24.01,"21+ to 24",IF(E2159&lt;27.01,"24+ to 27",IF(E2159&lt;30.01,"27+ to 30","30+"))))))))))))</f>
        <v>0</v>
      </c>
      <c r="H2159" s="7" t="str">
        <f>IF(F2159&lt;0,"0-",IF(F2159=0,"0",IF(F2159&lt;3.01,"0+ to 3",IF(F2159&lt;6.01,"3+ to 6",IF(F2159&lt;9.01,"6+ to 9",IF(F2159&lt;12.01,"9+ to 12",IF(F2159&lt;15.01,"12+ to 15",IF(F2159&lt;18.01,"15+ to 18",IF(F2159&lt;21.01,"18+ to 21",IF(F2159&lt;24.01,"21+ to 24",IF(F2159&lt;27.01,"24+ to 27",IF(F2159&lt;30.01,"27+ to 30","30+"))))))))))))</f>
        <v>0</v>
      </c>
      <c r="I2159" t="str">
        <f>IF(G2159&lt;&gt;H2159,"DIFF","")</f>
        <v/>
      </c>
    </row>
    <row r="2160" spans="1:9">
      <c r="A2160" t="s">
        <v>102</v>
      </c>
      <c r="B2160" t="s">
        <v>110</v>
      </c>
      <c r="C2160" s="1">
        <v>119357568</v>
      </c>
      <c r="D2160" s="1">
        <v>2</v>
      </c>
      <c r="E2160" s="1">
        <v>-6</v>
      </c>
      <c r="F2160" s="1">
        <v>9</v>
      </c>
      <c r="G2160" s="7" t="str">
        <f>IF(E2160&lt;0,"0-",IF(E2160=0,"0",IF(E2160&lt;3.01,"0+ to 3",IF(E2160&lt;6.01,"3+ to 6",IF(E2160&lt;9.01,"6+ to 9",IF(E2160&lt;12.01,"9+ to 12",IF(E2160&lt;15.01,"12+ to 15",IF(E2160&lt;18.01,"15+ to 18",IF(E2160&lt;21.01,"18+ to 21",IF(E2160&lt;24.01,"21+ to 24",IF(E2160&lt;27.01,"24+ to 27",IF(E2160&lt;30.01,"27+ to 30","30+"))))))))))))</f>
        <v>0-</v>
      </c>
      <c r="H2160" s="7" t="str">
        <f>IF(F2160&lt;0,"0-",IF(F2160=0,"0",IF(F2160&lt;3.01,"0+ to 3",IF(F2160&lt;6.01,"3+ to 6",IF(F2160&lt;9.01,"6+ to 9",IF(F2160&lt;12.01,"9+ to 12",IF(F2160&lt;15.01,"12+ to 15",IF(F2160&lt;18.01,"15+ to 18",IF(F2160&lt;21.01,"18+ to 21",IF(F2160&lt;24.01,"21+ to 24",IF(F2160&lt;27.01,"24+ to 27",IF(F2160&lt;30.01,"27+ to 30","30+"))))))))))))</f>
        <v>6+ to 9</v>
      </c>
      <c r="I2160" t="str">
        <f>IF(G2160&lt;&gt;H2160,"DIFF","")</f>
        <v>DIFF</v>
      </c>
    </row>
    <row r="2161" spans="1:9">
      <c r="A2161" t="s">
        <v>102</v>
      </c>
      <c r="B2161" t="s">
        <v>109</v>
      </c>
      <c r="C2161" s="1">
        <v>119390734</v>
      </c>
      <c r="D2161" s="1">
        <v>4</v>
      </c>
      <c r="E2161" s="1">
        <v>-39</v>
      </c>
      <c r="F2161" s="1">
        <v>0</v>
      </c>
      <c r="G2161" s="7" t="str">
        <f>IF(E2161&lt;0,"0-",IF(E2161=0,"0",IF(E2161&lt;3.01,"0+ to 3",IF(E2161&lt;6.01,"3+ to 6",IF(E2161&lt;9.01,"6+ to 9",IF(E2161&lt;12.01,"9+ to 12",IF(E2161&lt;15.01,"12+ to 15",IF(E2161&lt;18.01,"15+ to 18",IF(E2161&lt;21.01,"18+ to 21",IF(E2161&lt;24.01,"21+ to 24",IF(E2161&lt;27.01,"24+ to 27",IF(E2161&lt;30.01,"27+ to 30","30+"))))))))))))</f>
        <v>0-</v>
      </c>
      <c r="H2161" s="7" t="str">
        <f>IF(F2161&lt;0,"0-",IF(F2161=0,"0",IF(F2161&lt;3.01,"0+ to 3",IF(F2161&lt;6.01,"3+ to 6",IF(F2161&lt;9.01,"6+ to 9",IF(F2161&lt;12.01,"9+ to 12",IF(F2161&lt;15.01,"12+ to 15",IF(F2161&lt;18.01,"15+ to 18",IF(F2161&lt;21.01,"18+ to 21",IF(F2161&lt;24.01,"21+ to 24",IF(F2161&lt;27.01,"24+ to 27",IF(F2161&lt;30.01,"27+ to 30","30+"))))))))))))</f>
        <v>0</v>
      </c>
      <c r="I2161" t="str">
        <f>IF(G2161&lt;&gt;H2161,"DIFF","")</f>
        <v>DIFF</v>
      </c>
    </row>
    <row r="2162" spans="1:9">
      <c r="A2162" t="s">
        <v>103</v>
      </c>
      <c r="B2162" t="s">
        <v>109</v>
      </c>
      <c r="C2162" s="1">
        <v>119392334</v>
      </c>
      <c r="D2162" s="1">
        <v>2</v>
      </c>
      <c r="E2162" s="1">
        <v>0</v>
      </c>
      <c r="F2162" s="1">
        <v>5</v>
      </c>
      <c r="G2162" s="7" t="str">
        <f>IF(E2162&lt;0,"0-",IF(E2162=0,"0",IF(E2162&lt;3.01,"0+ to 3",IF(E2162&lt;6.01,"3+ to 6",IF(E2162&lt;9.01,"6+ to 9",IF(E2162&lt;12.01,"9+ to 12",IF(E2162&lt;15.01,"12+ to 15",IF(E2162&lt;18.01,"15+ to 18",IF(E2162&lt;21.01,"18+ to 21",IF(E2162&lt;24.01,"21+ to 24",IF(E2162&lt;27.01,"24+ to 27",IF(E2162&lt;30.01,"27+ to 30","30+"))))))))))))</f>
        <v>0</v>
      </c>
      <c r="H2162" s="7" t="str">
        <f>IF(F2162&lt;0,"0-",IF(F2162=0,"0",IF(F2162&lt;3.01,"0+ to 3",IF(F2162&lt;6.01,"3+ to 6",IF(F2162&lt;9.01,"6+ to 9",IF(F2162&lt;12.01,"9+ to 12",IF(F2162&lt;15.01,"12+ to 15",IF(F2162&lt;18.01,"15+ to 18",IF(F2162&lt;21.01,"18+ to 21",IF(F2162&lt;24.01,"21+ to 24",IF(F2162&lt;27.01,"24+ to 27",IF(F2162&lt;30.01,"27+ to 30","30+"))))))))))))</f>
        <v>3+ to 6</v>
      </c>
      <c r="I2162" t="str">
        <f>IF(G2162&lt;&gt;H2162,"DIFF","")</f>
        <v>DIFF</v>
      </c>
    </row>
    <row r="2163" spans="1:9">
      <c r="A2163" t="s">
        <v>103</v>
      </c>
      <c r="B2163" t="s">
        <v>109</v>
      </c>
      <c r="C2163" s="1">
        <v>119393108</v>
      </c>
      <c r="D2163" s="1">
        <v>2</v>
      </c>
      <c r="E2163" s="1">
        <v>-10</v>
      </c>
      <c r="F2163" s="1">
        <v>12</v>
      </c>
      <c r="G2163" s="7" t="str">
        <f>IF(E2163&lt;0,"0-",IF(E2163=0,"0",IF(E2163&lt;3.01,"0+ to 3",IF(E2163&lt;6.01,"3+ to 6",IF(E2163&lt;9.01,"6+ to 9",IF(E2163&lt;12.01,"9+ to 12",IF(E2163&lt;15.01,"12+ to 15",IF(E2163&lt;18.01,"15+ to 18",IF(E2163&lt;21.01,"18+ to 21",IF(E2163&lt;24.01,"21+ to 24",IF(E2163&lt;27.01,"24+ to 27",IF(E2163&lt;30.01,"27+ to 30","30+"))))))))))))</f>
        <v>0-</v>
      </c>
      <c r="H2163" s="7" t="str">
        <f>IF(F2163&lt;0,"0-",IF(F2163=0,"0",IF(F2163&lt;3.01,"0+ to 3",IF(F2163&lt;6.01,"3+ to 6",IF(F2163&lt;9.01,"6+ to 9",IF(F2163&lt;12.01,"9+ to 12",IF(F2163&lt;15.01,"12+ to 15",IF(F2163&lt;18.01,"15+ to 18",IF(F2163&lt;21.01,"18+ to 21",IF(F2163&lt;24.01,"21+ to 24",IF(F2163&lt;27.01,"24+ to 27",IF(F2163&lt;30.01,"27+ to 30","30+"))))))))))))</f>
        <v>9+ to 12</v>
      </c>
      <c r="I2163" t="str">
        <f>IF(G2163&lt;&gt;H2163,"DIFF","")</f>
        <v>DIFF</v>
      </c>
    </row>
    <row r="2164" spans="1:9">
      <c r="A2164" t="s">
        <v>102</v>
      </c>
      <c r="B2164" t="s">
        <v>109</v>
      </c>
      <c r="C2164" s="1">
        <v>119395270</v>
      </c>
      <c r="D2164" s="1">
        <v>2</v>
      </c>
      <c r="E2164" s="1">
        <v>-8</v>
      </c>
      <c r="F2164" s="1">
        <v>6</v>
      </c>
      <c r="G2164" s="7" t="str">
        <f>IF(E2164&lt;0,"0-",IF(E2164=0,"0",IF(E2164&lt;3.01,"0+ to 3",IF(E2164&lt;6.01,"3+ to 6",IF(E2164&lt;9.01,"6+ to 9",IF(E2164&lt;12.01,"9+ to 12",IF(E2164&lt;15.01,"12+ to 15",IF(E2164&lt;18.01,"15+ to 18",IF(E2164&lt;21.01,"18+ to 21",IF(E2164&lt;24.01,"21+ to 24",IF(E2164&lt;27.01,"24+ to 27",IF(E2164&lt;30.01,"27+ to 30","30+"))))))))))))</f>
        <v>0-</v>
      </c>
      <c r="H2164" s="7" t="str">
        <f>IF(F2164&lt;0,"0-",IF(F2164=0,"0",IF(F2164&lt;3.01,"0+ to 3",IF(F2164&lt;6.01,"3+ to 6",IF(F2164&lt;9.01,"6+ to 9",IF(F2164&lt;12.01,"9+ to 12",IF(F2164&lt;15.01,"12+ to 15",IF(F2164&lt;18.01,"15+ to 18",IF(F2164&lt;21.01,"18+ to 21",IF(F2164&lt;24.01,"21+ to 24",IF(F2164&lt;27.01,"24+ to 27",IF(F2164&lt;30.01,"27+ to 30","30+"))))))))))))</f>
        <v>3+ to 6</v>
      </c>
      <c r="I2164" t="str">
        <f>IF(G2164&lt;&gt;H2164,"DIFF","")</f>
        <v>DIFF</v>
      </c>
    </row>
    <row r="2165" spans="1:9">
      <c r="A2165" t="s">
        <v>103</v>
      </c>
      <c r="B2165" t="s">
        <v>109</v>
      </c>
      <c r="C2165" s="1">
        <v>119395358</v>
      </c>
      <c r="D2165" s="1">
        <v>2</v>
      </c>
      <c r="E2165" s="1">
        <v>0</v>
      </c>
      <c r="F2165" s="1">
        <v>12</v>
      </c>
      <c r="G2165" s="7" t="str">
        <f>IF(E2165&lt;0,"0-",IF(E2165=0,"0",IF(E2165&lt;3.01,"0+ to 3",IF(E2165&lt;6.01,"3+ to 6",IF(E2165&lt;9.01,"6+ to 9",IF(E2165&lt;12.01,"9+ to 12",IF(E2165&lt;15.01,"12+ to 15",IF(E2165&lt;18.01,"15+ to 18",IF(E2165&lt;21.01,"18+ to 21",IF(E2165&lt;24.01,"21+ to 24",IF(E2165&lt;27.01,"24+ to 27",IF(E2165&lt;30.01,"27+ to 30","30+"))))))))))))</f>
        <v>0</v>
      </c>
      <c r="H2165" s="7" t="str">
        <f>IF(F2165&lt;0,"0-",IF(F2165=0,"0",IF(F2165&lt;3.01,"0+ to 3",IF(F2165&lt;6.01,"3+ to 6",IF(F2165&lt;9.01,"6+ to 9",IF(F2165&lt;12.01,"9+ to 12",IF(F2165&lt;15.01,"12+ to 15",IF(F2165&lt;18.01,"15+ to 18",IF(F2165&lt;21.01,"18+ to 21",IF(F2165&lt;24.01,"21+ to 24",IF(F2165&lt;27.01,"24+ to 27",IF(F2165&lt;30.01,"27+ to 30","30+"))))))))))))</f>
        <v>9+ to 12</v>
      </c>
      <c r="I2165" t="str">
        <f>IF(G2165&lt;&gt;H2165,"DIFF","")</f>
        <v>DIFF</v>
      </c>
    </row>
    <row r="2166" spans="1:9">
      <c r="A2166" t="s">
        <v>102</v>
      </c>
      <c r="B2166" t="s">
        <v>109</v>
      </c>
      <c r="C2166" s="1">
        <v>119395697</v>
      </c>
      <c r="D2166" s="1">
        <v>2</v>
      </c>
      <c r="E2166" s="1">
        <v>0</v>
      </c>
      <c r="F2166" s="1">
        <v>5</v>
      </c>
      <c r="G2166" s="7" t="str">
        <f>IF(E2166&lt;0,"0-",IF(E2166=0,"0",IF(E2166&lt;3.01,"0+ to 3",IF(E2166&lt;6.01,"3+ to 6",IF(E2166&lt;9.01,"6+ to 9",IF(E2166&lt;12.01,"9+ to 12",IF(E2166&lt;15.01,"12+ to 15",IF(E2166&lt;18.01,"15+ to 18",IF(E2166&lt;21.01,"18+ to 21",IF(E2166&lt;24.01,"21+ to 24",IF(E2166&lt;27.01,"24+ to 27",IF(E2166&lt;30.01,"27+ to 30","30+"))))))))))))</f>
        <v>0</v>
      </c>
      <c r="H2166" s="7" t="str">
        <f>IF(F2166&lt;0,"0-",IF(F2166=0,"0",IF(F2166&lt;3.01,"0+ to 3",IF(F2166&lt;6.01,"3+ to 6",IF(F2166&lt;9.01,"6+ to 9",IF(F2166&lt;12.01,"9+ to 12",IF(F2166&lt;15.01,"12+ to 15",IF(F2166&lt;18.01,"15+ to 18",IF(F2166&lt;21.01,"18+ to 21",IF(F2166&lt;24.01,"21+ to 24",IF(F2166&lt;27.01,"24+ to 27",IF(F2166&lt;30.01,"27+ to 30","30+"))))))))))))</f>
        <v>3+ to 6</v>
      </c>
      <c r="I2166" t="str">
        <f>IF(G2166&lt;&gt;H2166,"DIFF","")</f>
        <v>DIFF</v>
      </c>
    </row>
    <row r="2167" spans="1:9">
      <c r="A2167" t="s">
        <v>102</v>
      </c>
      <c r="B2167" t="s">
        <v>109</v>
      </c>
      <c r="C2167" s="1">
        <v>119396879</v>
      </c>
      <c r="D2167" s="1">
        <v>11</v>
      </c>
      <c r="E2167" s="1">
        <v>-8</v>
      </c>
      <c r="F2167" s="1">
        <v>47</v>
      </c>
      <c r="G2167" s="7" t="str">
        <f>IF(E2167&lt;0,"0-",IF(E2167=0,"0",IF(E2167&lt;3.01,"0+ to 3",IF(E2167&lt;6.01,"3+ to 6",IF(E2167&lt;9.01,"6+ to 9",IF(E2167&lt;12.01,"9+ to 12",IF(E2167&lt;15.01,"12+ to 15",IF(E2167&lt;18.01,"15+ to 18",IF(E2167&lt;21.01,"18+ to 21",IF(E2167&lt;24.01,"21+ to 24",IF(E2167&lt;27.01,"24+ to 27",IF(E2167&lt;30.01,"27+ to 30","30+"))))))))))))</f>
        <v>0-</v>
      </c>
      <c r="H2167" s="7" t="str">
        <f>IF(F2167&lt;0,"0-",IF(F2167=0,"0",IF(F2167&lt;3.01,"0+ to 3",IF(F2167&lt;6.01,"3+ to 6",IF(F2167&lt;9.01,"6+ to 9",IF(F2167&lt;12.01,"9+ to 12",IF(F2167&lt;15.01,"12+ to 15",IF(F2167&lt;18.01,"15+ to 18",IF(F2167&lt;21.01,"18+ to 21",IF(F2167&lt;24.01,"21+ to 24",IF(F2167&lt;27.01,"24+ to 27",IF(F2167&lt;30.01,"27+ to 30","30+"))))))))))))</f>
        <v>30+</v>
      </c>
      <c r="I2167" t="str">
        <f>IF(G2167&lt;&gt;H2167,"DIFF","")</f>
        <v>DIFF</v>
      </c>
    </row>
    <row r="2168" spans="1:9">
      <c r="A2168" t="s">
        <v>102</v>
      </c>
      <c r="B2168" t="s">
        <v>109</v>
      </c>
      <c r="C2168" s="1">
        <v>119401389</v>
      </c>
      <c r="D2168" s="1">
        <v>2</v>
      </c>
      <c r="E2168" s="1">
        <v>-3</v>
      </c>
      <c r="F2168" s="1">
        <v>5</v>
      </c>
      <c r="G2168" s="7" t="str">
        <f>IF(E2168&lt;0,"0-",IF(E2168=0,"0",IF(E2168&lt;3.01,"0+ to 3",IF(E2168&lt;6.01,"3+ to 6",IF(E2168&lt;9.01,"6+ to 9",IF(E2168&lt;12.01,"9+ to 12",IF(E2168&lt;15.01,"12+ to 15",IF(E2168&lt;18.01,"15+ to 18",IF(E2168&lt;21.01,"18+ to 21",IF(E2168&lt;24.01,"21+ to 24",IF(E2168&lt;27.01,"24+ to 27",IF(E2168&lt;30.01,"27+ to 30","30+"))))))))))))</f>
        <v>0-</v>
      </c>
      <c r="H2168" s="7" t="str">
        <f>IF(F2168&lt;0,"0-",IF(F2168=0,"0",IF(F2168&lt;3.01,"0+ to 3",IF(F2168&lt;6.01,"3+ to 6",IF(F2168&lt;9.01,"6+ to 9",IF(F2168&lt;12.01,"9+ to 12",IF(F2168&lt;15.01,"12+ to 15",IF(F2168&lt;18.01,"15+ to 18",IF(F2168&lt;21.01,"18+ to 21",IF(F2168&lt;24.01,"21+ to 24",IF(F2168&lt;27.01,"24+ to 27",IF(F2168&lt;30.01,"27+ to 30","30+"))))))))))))</f>
        <v>3+ to 6</v>
      </c>
      <c r="I2168" t="str">
        <f>IF(G2168&lt;&gt;H2168,"DIFF","")</f>
        <v>DIFF</v>
      </c>
    </row>
    <row r="2169" spans="1:9">
      <c r="A2169" t="s">
        <v>102</v>
      </c>
      <c r="B2169" t="s">
        <v>109</v>
      </c>
      <c r="C2169" s="1">
        <v>119401757</v>
      </c>
      <c r="D2169" s="1">
        <v>2</v>
      </c>
      <c r="E2169" s="1">
        <v>0</v>
      </c>
      <c r="F2169" s="1">
        <v>0</v>
      </c>
      <c r="G2169" s="7" t="str">
        <f>IF(E2169&lt;0,"0-",IF(E2169=0,"0",IF(E2169&lt;3.01,"0+ to 3",IF(E2169&lt;6.01,"3+ to 6",IF(E2169&lt;9.01,"6+ to 9",IF(E2169&lt;12.01,"9+ to 12",IF(E2169&lt;15.01,"12+ to 15",IF(E2169&lt;18.01,"15+ to 18",IF(E2169&lt;21.01,"18+ to 21",IF(E2169&lt;24.01,"21+ to 24",IF(E2169&lt;27.01,"24+ to 27",IF(E2169&lt;30.01,"27+ to 30","30+"))))))))))))</f>
        <v>0</v>
      </c>
      <c r="H2169" s="7" t="str">
        <f>IF(F2169&lt;0,"0-",IF(F2169=0,"0",IF(F2169&lt;3.01,"0+ to 3",IF(F2169&lt;6.01,"3+ to 6",IF(F2169&lt;9.01,"6+ to 9",IF(F2169&lt;12.01,"9+ to 12",IF(F2169&lt;15.01,"12+ to 15",IF(F2169&lt;18.01,"15+ to 18",IF(F2169&lt;21.01,"18+ to 21",IF(F2169&lt;24.01,"21+ to 24",IF(F2169&lt;27.01,"24+ to 27",IF(F2169&lt;30.01,"27+ to 30","30+"))))))))))))</f>
        <v>0</v>
      </c>
      <c r="I2169" t="str">
        <f>IF(G2169&lt;&gt;H2169,"DIFF","")</f>
        <v/>
      </c>
    </row>
    <row r="2170" spans="1:9">
      <c r="A2170" t="s">
        <v>102</v>
      </c>
      <c r="B2170" t="s">
        <v>108</v>
      </c>
      <c r="C2170" s="1">
        <v>119402086</v>
      </c>
      <c r="D2170" s="1">
        <v>2</v>
      </c>
      <c r="E2170" s="1">
        <v>-14</v>
      </c>
      <c r="F2170" s="1">
        <v>25</v>
      </c>
      <c r="G2170" s="7" t="str">
        <f>IF(E2170&lt;0,"0-",IF(E2170=0,"0",IF(E2170&lt;3.01,"0+ to 3",IF(E2170&lt;6.01,"3+ to 6",IF(E2170&lt;9.01,"6+ to 9",IF(E2170&lt;12.01,"9+ to 12",IF(E2170&lt;15.01,"12+ to 15",IF(E2170&lt;18.01,"15+ to 18",IF(E2170&lt;21.01,"18+ to 21",IF(E2170&lt;24.01,"21+ to 24",IF(E2170&lt;27.01,"24+ to 27",IF(E2170&lt;30.01,"27+ to 30","30+"))))))))))))</f>
        <v>0-</v>
      </c>
      <c r="H2170" s="7" t="str">
        <f>IF(F2170&lt;0,"0-",IF(F2170=0,"0",IF(F2170&lt;3.01,"0+ to 3",IF(F2170&lt;6.01,"3+ to 6",IF(F2170&lt;9.01,"6+ to 9",IF(F2170&lt;12.01,"9+ to 12",IF(F2170&lt;15.01,"12+ to 15",IF(F2170&lt;18.01,"15+ to 18",IF(F2170&lt;21.01,"18+ to 21",IF(F2170&lt;24.01,"21+ to 24",IF(F2170&lt;27.01,"24+ to 27",IF(F2170&lt;30.01,"27+ to 30","30+"))))))))))))</f>
        <v>24+ to 27</v>
      </c>
      <c r="I2170" t="str">
        <f>IF(G2170&lt;&gt;H2170,"DIFF","")</f>
        <v>DIFF</v>
      </c>
    </row>
    <row r="2171" spans="1:9">
      <c r="A2171" t="s">
        <v>103</v>
      </c>
      <c r="B2171" t="s">
        <v>108</v>
      </c>
      <c r="C2171" s="1">
        <v>119405388</v>
      </c>
      <c r="D2171" s="1">
        <v>2</v>
      </c>
      <c r="E2171" s="1">
        <v>-8</v>
      </c>
      <c r="F2171" s="1">
        <v>19</v>
      </c>
      <c r="G2171" s="7" t="str">
        <f>IF(E2171&lt;0,"0-",IF(E2171=0,"0",IF(E2171&lt;3.01,"0+ to 3",IF(E2171&lt;6.01,"3+ to 6",IF(E2171&lt;9.01,"6+ to 9",IF(E2171&lt;12.01,"9+ to 12",IF(E2171&lt;15.01,"12+ to 15",IF(E2171&lt;18.01,"15+ to 18",IF(E2171&lt;21.01,"18+ to 21",IF(E2171&lt;24.01,"21+ to 24",IF(E2171&lt;27.01,"24+ to 27",IF(E2171&lt;30.01,"27+ to 30","30+"))))))))))))</f>
        <v>0-</v>
      </c>
      <c r="H2171" s="7" t="str">
        <f>IF(F2171&lt;0,"0-",IF(F2171=0,"0",IF(F2171&lt;3.01,"0+ to 3",IF(F2171&lt;6.01,"3+ to 6",IF(F2171&lt;9.01,"6+ to 9",IF(F2171&lt;12.01,"9+ to 12",IF(F2171&lt;15.01,"12+ to 15",IF(F2171&lt;18.01,"15+ to 18",IF(F2171&lt;21.01,"18+ to 21",IF(F2171&lt;24.01,"21+ to 24",IF(F2171&lt;27.01,"24+ to 27",IF(F2171&lt;30.01,"27+ to 30","30+"))))))))))))</f>
        <v>18+ to 21</v>
      </c>
      <c r="I2171" t="str">
        <f>IF(G2171&lt;&gt;H2171,"DIFF","")</f>
        <v>DIFF</v>
      </c>
    </row>
    <row r="2172" spans="1:9">
      <c r="A2172" t="s">
        <v>102</v>
      </c>
      <c r="B2172" t="s">
        <v>108</v>
      </c>
      <c r="C2172" s="1">
        <v>119405420</v>
      </c>
      <c r="D2172" s="1">
        <v>2</v>
      </c>
      <c r="E2172" s="1">
        <v>0</v>
      </c>
      <c r="F2172" s="1">
        <v>0</v>
      </c>
      <c r="G2172" s="7" t="str">
        <f>IF(E2172&lt;0,"0-",IF(E2172=0,"0",IF(E2172&lt;3.01,"0+ to 3",IF(E2172&lt;6.01,"3+ to 6",IF(E2172&lt;9.01,"6+ to 9",IF(E2172&lt;12.01,"9+ to 12",IF(E2172&lt;15.01,"12+ to 15",IF(E2172&lt;18.01,"15+ to 18",IF(E2172&lt;21.01,"18+ to 21",IF(E2172&lt;24.01,"21+ to 24",IF(E2172&lt;27.01,"24+ to 27",IF(E2172&lt;30.01,"27+ to 30","30+"))))))))))))</f>
        <v>0</v>
      </c>
      <c r="H2172" s="7" t="str">
        <f>IF(F2172&lt;0,"0-",IF(F2172=0,"0",IF(F2172&lt;3.01,"0+ to 3",IF(F2172&lt;6.01,"3+ to 6",IF(F2172&lt;9.01,"6+ to 9",IF(F2172&lt;12.01,"9+ to 12",IF(F2172&lt;15.01,"12+ to 15",IF(F2172&lt;18.01,"15+ to 18",IF(F2172&lt;21.01,"18+ to 21",IF(F2172&lt;24.01,"21+ to 24",IF(F2172&lt;27.01,"24+ to 27",IF(F2172&lt;30.01,"27+ to 30","30+"))))))))))))</f>
        <v>0</v>
      </c>
      <c r="I2172" t="str">
        <f>IF(G2172&lt;&gt;H2172,"DIFF","")</f>
        <v/>
      </c>
    </row>
    <row r="2173" spans="1:9">
      <c r="A2173" t="s">
        <v>102</v>
      </c>
      <c r="B2173" t="s">
        <v>108</v>
      </c>
      <c r="C2173" s="1">
        <v>119406813</v>
      </c>
      <c r="D2173" s="1">
        <v>2</v>
      </c>
      <c r="E2173" s="1">
        <v>-9</v>
      </c>
      <c r="F2173" s="1">
        <v>18</v>
      </c>
      <c r="G2173" s="7" t="str">
        <f>IF(E2173&lt;0,"0-",IF(E2173=0,"0",IF(E2173&lt;3.01,"0+ to 3",IF(E2173&lt;6.01,"3+ to 6",IF(E2173&lt;9.01,"6+ to 9",IF(E2173&lt;12.01,"9+ to 12",IF(E2173&lt;15.01,"12+ to 15",IF(E2173&lt;18.01,"15+ to 18",IF(E2173&lt;21.01,"18+ to 21",IF(E2173&lt;24.01,"21+ to 24",IF(E2173&lt;27.01,"24+ to 27",IF(E2173&lt;30.01,"27+ to 30","30+"))))))))))))</f>
        <v>0-</v>
      </c>
      <c r="H2173" s="7" t="str">
        <f>IF(F2173&lt;0,"0-",IF(F2173=0,"0",IF(F2173&lt;3.01,"0+ to 3",IF(F2173&lt;6.01,"3+ to 6",IF(F2173&lt;9.01,"6+ to 9",IF(F2173&lt;12.01,"9+ to 12",IF(F2173&lt;15.01,"12+ to 15",IF(F2173&lt;18.01,"15+ to 18",IF(F2173&lt;21.01,"18+ to 21",IF(F2173&lt;24.01,"21+ to 24",IF(F2173&lt;27.01,"24+ to 27",IF(F2173&lt;30.01,"27+ to 30","30+"))))))))))))</f>
        <v>15+ to 18</v>
      </c>
      <c r="I2173" t="str">
        <f>IF(G2173&lt;&gt;H2173,"DIFF","")</f>
        <v>DIFF</v>
      </c>
    </row>
    <row r="2174" spans="1:9">
      <c r="A2174" t="s">
        <v>102</v>
      </c>
      <c r="B2174" t="s">
        <v>108</v>
      </c>
      <c r="C2174" s="1">
        <v>119406816</v>
      </c>
      <c r="D2174" s="1">
        <v>2</v>
      </c>
      <c r="E2174" s="1">
        <v>-12</v>
      </c>
      <c r="F2174" s="1">
        <v>23</v>
      </c>
      <c r="G2174" s="7" t="str">
        <f>IF(E2174&lt;0,"0-",IF(E2174=0,"0",IF(E2174&lt;3.01,"0+ to 3",IF(E2174&lt;6.01,"3+ to 6",IF(E2174&lt;9.01,"6+ to 9",IF(E2174&lt;12.01,"9+ to 12",IF(E2174&lt;15.01,"12+ to 15",IF(E2174&lt;18.01,"15+ to 18",IF(E2174&lt;21.01,"18+ to 21",IF(E2174&lt;24.01,"21+ to 24",IF(E2174&lt;27.01,"24+ to 27",IF(E2174&lt;30.01,"27+ to 30","30+"))))))))))))</f>
        <v>0-</v>
      </c>
      <c r="H2174" s="7" t="str">
        <f>IF(F2174&lt;0,"0-",IF(F2174=0,"0",IF(F2174&lt;3.01,"0+ to 3",IF(F2174&lt;6.01,"3+ to 6",IF(F2174&lt;9.01,"6+ to 9",IF(F2174&lt;12.01,"9+ to 12",IF(F2174&lt;15.01,"12+ to 15",IF(F2174&lt;18.01,"15+ to 18",IF(F2174&lt;21.01,"18+ to 21",IF(F2174&lt;24.01,"21+ to 24",IF(F2174&lt;27.01,"24+ to 27",IF(F2174&lt;30.01,"27+ to 30","30+"))))))))))))</f>
        <v>21+ to 24</v>
      </c>
      <c r="I2174" t="str">
        <f>IF(G2174&lt;&gt;H2174,"DIFF","")</f>
        <v>DIFF</v>
      </c>
    </row>
    <row r="2175" spans="1:9">
      <c r="A2175" t="s">
        <v>102</v>
      </c>
      <c r="B2175" t="s">
        <v>108</v>
      </c>
      <c r="C2175" s="1">
        <v>119411941</v>
      </c>
      <c r="D2175" s="1">
        <v>9</v>
      </c>
      <c r="E2175" s="1">
        <v>0</v>
      </c>
      <c r="F2175" s="1">
        <v>0</v>
      </c>
      <c r="G2175" s="7" t="str">
        <f>IF(E2175&lt;0,"0-",IF(E2175=0,"0",IF(E2175&lt;3.01,"0+ to 3",IF(E2175&lt;6.01,"3+ to 6",IF(E2175&lt;9.01,"6+ to 9",IF(E2175&lt;12.01,"9+ to 12",IF(E2175&lt;15.01,"12+ to 15",IF(E2175&lt;18.01,"15+ to 18",IF(E2175&lt;21.01,"18+ to 21",IF(E2175&lt;24.01,"21+ to 24",IF(E2175&lt;27.01,"24+ to 27",IF(E2175&lt;30.01,"27+ to 30","30+"))))))))))))</f>
        <v>0</v>
      </c>
      <c r="H2175" s="7" t="str">
        <f>IF(F2175&lt;0,"0-",IF(F2175=0,"0",IF(F2175&lt;3.01,"0+ to 3",IF(F2175&lt;6.01,"3+ to 6",IF(F2175&lt;9.01,"6+ to 9",IF(F2175&lt;12.01,"9+ to 12",IF(F2175&lt;15.01,"12+ to 15",IF(F2175&lt;18.01,"15+ to 18",IF(F2175&lt;21.01,"18+ to 21",IF(F2175&lt;24.01,"21+ to 24",IF(F2175&lt;27.01,"24+ to 27",IF(F2175&lt;30.01,"27+ to 30","30+"))))))))))))</f>
        <v>0</v>
      </c>
      <c r="I2175" t="str">
        <f>IF(G2175&lt;&gt;H2175,"DIFF","")</f>
        <v/>
      </c>
    </row>
    <row r="2176" spans="1:9">
      <c r="A2176" t="s">
        <v>103</v>
      </c>
      <c r="B2176" t="s">
        <v>108</v>
      </c>
      <c r="C2176" s="1">
        <v>119445705</v>
      </c>
      <c r="D2176" s="1">
        <v>2</v>
      </c>
      <c r="E2176" s="1">
        <v>-84</v>
      </c>
      <c r="F2176" s="1">
        <v>26</v>
      </c>
      <c r="G2176" s="7" t="str">
        <f>IF(E2176&lt;0,"0-",IF(E2176=0,"0",IF(E2176&lt;3.01,"0+ to 3",IF(E2176&lt;6.01,"3+ to 6",IF(E2176&lt;9.01,"6+ to 9",IF(E2176&lt;12.01,"9+ to 12",IF(E2176&lt;15.01,"12+ to 15",IF(E2176&lt;18.01,"15+ to 18",IF(E2176&lt;21.01,"18+ to 21",IF(E2176&lt;24.01,"21+ to 24",IF(E2176&lt;27.01,"24+ to 27",IF(E2176&lt;30.01,"27+ to 30","30+"))))))))))))</f>
        <v>0-</v>
      </c>
      <c r="H2176" s="7" t="str">
        <f>IF(F2176&lt;0,"0-",IF(F2176=0,"0",IF(F2176&lt;3.01,"0+ to 3",IF(F2176&lt;6.01,"3+ to 6",IF(F2176&lt;9.01,"6+ to 9",IF(F2176&lt;12.01,"9+ to 12",IF(F2176&lt;15.01,"12+ to 15",IF(F2176&lt;18.01,"15+ to 18",IF(F2176&lt;21.01,"18+ to 21",IF(F2176&lt;24.01,"21+ to 24",IF(F2176&lt;27.01,"24+ to 27",IF(F2176&lt;30.01,"27+ to 30","30+"))))))))))))</f>
        <v>24+ to 27</v>
      </c>
      <c r="I2176" t="str">
        <f>IF(G2176&lt;&gt;H2176,"DIFF","")</f>
        <v>DIFF</v>
      </c>
    </row>
    <row r="2177" spans="1:9">
      <c r="A2177" t="s">
        <v>103</v>
      </c>
      <c r="B2177" t="s">
        <v>108</v>
      </c>
      <c r="C2177" s="1">
        <v>119446009</v>
      </c>
      <c r="D2177" s="1">
        <v>2</v>
      </c>
      <c r="E2177" s="1">
        <v>-3</v>
      </c>
      <c r="F2177" s="1">
        <v>1</v>
      </c>
      <c r="G2177" s="7" t="str">
        <f>IF(E2177&lt;0,"0-",IF(E2177=0,"0",IF(E2177&lt;3.01,"0+ to 3",IF(E2177&lt;6.01,"3+ to 6",IF(E2177&lt;9.01,"6+ to 9",IF(E2177&lt;12.01,"9+ to 12",IF(E2177&lt;15.01,"12+ to 15",IF(E2177&lt;18.01,"15+ to 18",IF(E2177&lt;21.01,"18+ to 21",IF(E2177&lt;24.01,"21+ to 24",IF(E2177&lt;27.01,"24+ to 27",IF(E2177&lt;30.01,"27+ to 30","30+"))))))))))))</f>
        <v>0-</v>
      </c>
      <c r="H2177" s="7" t="str">
        <f>IF(F2177&lt;0,"0-",IF(F2177=0,"0",IF(F2177&lt;3.01,"0+ to 3",IF(F2177&lt;6.01,"3+ to 6",IF(F2177&lt;9.01,"6+ to 9",IF(F2177&lt;12.01,"9+ to 12",IF(F2177&lt;15.01,"12+ to 15",IF(F2177&lt;18.01,"15+ to 18",IF(F2177&lt;21.01,"18+ to 21",IF(F2177&lt;24.01,"21+ to 24",IF(F2177&lt;27.01,"24+ to 27",IF(F2177&lt;30.01,"27+ to 30","30+"))))))))))))</f>
        <v>0+ to 3</v>
      </c>
      <c r="I2177" t="str">
        <f>IF(G2177&lt;&gt;H2177,"DIFF","")</f>
        <v>DIFF</v>
      </c>
    </row>
    <row r="2178" spans="1:9">
      <c r="A2178" t="s">
        <v>102</v>
      </c>
      <c r="B2178" t="s">
        <v>108</v>
      </c>
      <c r="C2178" s="1">
        <v>119447111</v>
      </c>
      <c r="D2178" s="1">
        <v>2</v>
      </c>
      <c r="E2178" s="1">
        <v>0</v>
      </c>
      <c r="F2178" s="1">
        <v>1</v>
      </c>
      <c r="G2178" s="7" t="str">
        <f>IF(E2178&lt;0,"0-",IF(E2178=0,"0",IF(E2178&lt;3.01,"0+ to 3",IF(E2178&lt;6.01,"3+ to 6",IF(E2178&lt;9.01,"6+ to 9",IF(E2178&lt;12.01,"9+ to 12",IF(E2178&lt;15.01,"12+ to 15",IF(E2178&lt;18.01,"15+ to 18",IF(E2178&lt;21.01,"18+ to 21",IF(E2178&lt;24.01,"21+ to 24",IF(E2178&lt;27.01,"24+ to 27",IF(E2178&lt;30.01,"27+ to 30","30+"))))))))))))</f>
        <v>0</v>
      </c>
      <c r="H2178" s="7" t="str">
        <f>IF(F2178&lt;0,"0-",IF(F2178=0,"0",IF(F2178&lt;3.01,"0+ to 3",IF(F2178&lt;6.01,"3+ to 6",IF(F2178&lt;9.01,"6+ to 9",IF(F2178&lt;12.01,"9+ to 12",IF(F2178&lt;15.01,"12+ to 15",IF(F2178&lt;18.01,"15+ to 18",IF(F2178&lt;21.01,"18+ to 21",IF(F2178&lt;24.01,"21+ to 24",IF(F2178&lt;27.01,"24+ to 27",IF(F2178&lt;30.01,"27+ to 30","30+"))))))))))))</f>
        <v>0+ to 3</v>
      </c>
      <c r="I2178" t="str">
        <f>IF(G2178&lt;&gt;H2178,"DIFF","")</f>
        <v>DIFF</v>
      </c>
    </row>
    <row r="2179" spans="1:9">
      <c r="A2179" t="s">
        <v>102</v>
      </c>
      <c r="B2179" t="s">
        <v>108</v>
      </c>
      <c r="C2179" s="1">
        <v>119449112</v>
      </c>
      <c r="D2179" s="1">
        <v>2</v>
      </c>
      <c r="E2179" s="1">
        <v>0</v>
      </c>
      <c r="F2179" s="1">
        <v>5</v>
      </c>
      <c r="G2179" s="7" t="str">
        <f>IF(E2179&lt;0,"0-",IF(E2179=0,"0",IF(E2179&lt;3.01,"0+ to 3",IF(E2179&lt;6.01,"3+ to 6",IF(E2179&lt;9.01,"6+ to 9",IF(E2179&lt;12.01,"9+ to 12",IF(E2179&lt;15.01,"12+ to 15",IF(E2179&lt;18.01,"15+ to 18",IF(E2179&lt;21.01,"18+ to 21",IF(E2179&lt;24.01,"21+ to 24",IF(E2179&lt;27.01,"24+ to 27",IF(E2179&lt;30.01,"27+ to 30","30+"))))))))))))</f>
        <v>0</v>
      </c>
      <c r="H2179" s="7" t="str">
        <f>IF(F2179&lt;0,"0-",IF(F2179=0,"0",IF(F2179&lt;3.01,"0+ to 3",IF(F2179&lt;6.01,"3+ to 6",IF(F2179&lt;9.01,"6+ to 9",IF(F2179&lt;12.01,"9+ to 12",IF(F2179&lt;15.01,"12+ to 15",IF(F2179&lt;18.01,"15+ to 18",IF(F2179&lt;21.01,"18+ to 21",IF(F2179&lt;24.01,"21+ to 24",IF(F2179&lt;27.01,"24+ to 27",IF(F2179&lt;30.01,"27+ to 30","30+"))))))))))))</f>
        <v>3+ to 6</v>
      </c>
      <c r="I2179" t="str">
        <f>IF(G2179&lt;&gt;H2179,"DIFF","")</f>
        <v>DIFF</v>
      </c>
    </row>
    <row r="2180" spans="1:9">
      <c r="A2180" t="s">
        <v>103</v>
      </c>
      <c r="B2180" t="s">
        <v>108</v>
      </c>
      <c r="C2180" s="1">
        <v>119449677</v>
      </c>
      <c r="D2180" s="1">
        <v>4</v>
      </c>
      <c r="E2180" s="1">
        <v>-43</v>
      </c>
      <c r="F2180" s="1">
        <v>157</v>
      </c>
      <c r="G2180" s="7" t="str">
        <f>IF(E2180&lt;0,"0-",IF(E2180=0,"0",IF(E2180&lt;3.01,"0+ to 3",IF(E2180&lt;6.01,"3+ to 6",IF(E2180&lt;9.01,"6+ to 9",IF(E2180&lt;12.01,"9+ to 12",IF(E2180&lt;15.01,"12+ to 15",IF(E2180&lt;18.01,"15+ to 18",IF(E2180&lt;21.01,"18+ to 21",IF(E2180&lt;24.01,"21+ to 24",IF(E2180&lt;27.01,"24+ to 27",IF(E2180&lt;30.01,"27+ to 30","30+"))))))))))))</f>
        <v>0-</v>
      </c>
      <c r="H2180" s="7" t="str">
        <f>IF(F2180&lt;0,"0-",IF(F2180=0,"0",IF(F2180&lt;3.01,"0+ to 3",IF(F2180&lt;6.01,"3+ to 6",IF(F2180&lt;9.01,"6+ to 9",IF(F2180&lt;12.01,"9+ to 12",IF(F2180&lt;15.01,"12+ to 15",IF(F2180&lt;18.01,"15+ to 18",IF(F2180&lt;21.01,"18+ to 21",IF(F2180&lt;24.01,"21+ to 24",IF(F2180&lt;27.01,"24+ to 27",IF(F2180&lt;30.01,"27+ to 30","30+"))))))))))))</f>
        <v>30+</v>
      </c>
      <c r="I2180" t="str">
        <f>IF(G2180&lt;&gt;H2180,"DIFF","")</f>
        <v>DIFF</v>
      </c>
    </row>
    <row r="2181" spans="1:9">
      <c r="A2181" t="s">
        <v>102</v>
      </c>
      <c r="B2181" t="s">
        <v>108</v>
      </c>
      <c r="C2181" s="1">
        <v>119451717</v>
      </c>
      <c r="D2181" s="1">
        <v>3</v>
      </c>
      <c r="E2181" s="1">
        <v>0</v>
      </c>
      <c r="F2181" s="1">
        <v>0</v>
      </c>
      <c r="G2181" s="7" t="str">
        <f>IF(E2181&lt;0,"0-",IF(E2181=0,"0",IF(E2181&lt;3.01,"0+ to 3",IF(E2181&lt;6.01,"3+ to 6",IF(E2181&lt;9.01,"6+ to 9",IF(E2181&lt;12.01,"9+ to 12",IF(E2181&lt;15.01,"12+ to 15",IF(E2181&lt;18.01,"15+ to 18",IF(E2181&lt;21.01,"18+ to 21",IF(E2181&lt;24.01,"21+ to 24",IF(E2181&lt;27.01,"24+ to 27",IF(E2181&lt;30.01,"27+ to 30","30+"))))))))))))</f>
        <v>0</v>
      </c>
      <c r="H2181" s="7" t="str">
        <f>IF(F2181&lt;0,"0-",IF(F2181=0,"0",IF(F2181&lt;3.01,"0+ to 3",IF(F2181&lt;6.01,"3+ to 6",IF(F2181&lt;9.01,"6+ to 9",IF(F2181&lt;12.01,"9+ to 12",IF(F2181&lt;15.01,"12+ to 15",IF(F2181&lt;18.01,"15+ to 18",IF(F2181&lt;21.01,"18+ to 21",IF(F2181&lt;24.01,"21+ to 24",IF(F2181&lt;27.01,"24+ to 27",IF(F2181&lt;30.01,"27+ to 30","30+"))))))))))))</f>
        <v>0</v>
      </c>
      <c r="I2181" t="str">
        <f>IF(G2181&lt;&gt;H2181,"DIFF","")</f>
        <v/>
      </c>
    </row>
    <row r="2182" spans="1:9">
      <c r="A2182" t="s">
        <v>102</v>
      </c>
      <c r="B2182" t="s">
        <v>108</v>
      </c>
      <c r="C2182" s="1">
        <v>119452552</v>
      </c>
      <c r="D2182" s="1">
        <v>2</v>
      </c>
      <c r="E2182" s="1">
        <v>0</v>
      </c>
      <c r="F2182" s="1">
        <v>0</v>
      </c>
      <c r="G2182" s="7" t="str">
        <f>IF(E2182&lt;0,"0-",IF(E2182=0,"0",IF(E2182&lt;3.01,"0+ to 3",IF(E2182&lt;6.01,"3+ to 6",IF(E2182&lt;9.01,"6+ to 9",IF(E2182&lt;12.01,"9+ to 12",IF(E2182&lt;15.01,"12+ to 15",IF(E2182&lt;18.01,"15+ to 18",IF(E2182&lt;21.01,"18+ to 21",IF(E2182&lt;24.01,"21+ to 24",IF(E2182&lt;27.01,"24+ to 27",IF(E2182&lt;30.01,"27+ to 30","30+"))))))))))))</f>
        <v>0</v>
      </c>
      <c r="H2182" s="7" t="str">
        <f>IF(F2182&lt;0,"0-",IF(F2182=0,"0",IF(F2182&lt;3.01,"0+ to 3",IF(F2182&lt;6.01,"3+ to 6",IF(F2182&lt;9.01,"6+ to 9",IF(F2182&lt;12.01,"9+ to 12",IF(F2182&lt;15.01,"12+ to 15",IF(F2182&lt;18.01,"15+ to 18",IF(F2182&lt;21.01,"18+ to 21",IF(F2182&lt;24.01,"21+ to 24",IF(F2182&lt;27.01,"24+ to 27",IF(F2182&lt;30.01,"27+ to 30","30+"))))))))))))</f>
        <v>0</v>
      </c>
      <c r="I2182" t="str">
        <f>IF(G2182&lt;&gt;H2182,"DIFF","")</f>
        <v/>
      </c>
    </row>
    <row r="2183" spans="1:9">
      <c r="A2183" t="s">
        <v>102</v>
      </c>
      <c r="B2183" t="s">
        <v>108</v>
      </c>
      <c r="C2183" s="1">
        <v>119459930</v>
      </c>
      <c r="D2183" s="1">
        <v>2</v>
      </c>
      <c r="E2183" s="1">
        <v>-10</v>
      </c>
      <c r="F2183" s="1">
        <v>13</v>
      </c>
      <c r="G2183" s="7" t="str">
        <f>IF(E2183&lt;0,"0-",IF(E2183=0,"0",IF(E2183&lt;3.01,"0+ to 3",IF(E2183&lt;6.01,"3+ to 6",IF(E2183&lt;9.01,"6+ to 9",IF(E2183&lt;12.01,"9+ to 12",IF(E2183&lt;15.01,"12+ to 15",IF(E2183&lt;18.01,"15+ to 18",IF(E2183&lt;21.01,"18+ to 21",IF(E2183&lt;24.01,"21+ to 24",IF(E2183&lt;27.01,"24+ to 27",IF(E2183&lt;30.01,"27+ to 30","30+"))))))))))))</f>
        <v>0-</v>
      </c>
      <c r="H2183" s="7" t="str">
        <f>IF(F2183&lt;0,"0-",IF(F2183=0,"0",IF(F2183&lt;3.01,"0+ to 3",IF(F2183&lt;6.01,"3+ to 6",IF(F2183&lt;9.01,"6+ to 9",IF(F2183&lt;12.01,"9+ to 12",IF(F2183&lt;15.01,"12+ to 15",IF(F2183&lt;18.01,"15+ to 18",IF(F2183&lt;21.01,"18+ to 21",IF(F2183&lt;24.01,"21+ to 24",IF(F2183&lt;27.01,"24+ to 27",IF(F2183&lt;30.01,"27+ to 30","30+"))))))))))))</f>
        <v>12+ to 15</v>
      </c>
      <c r="I2183" t="str">
        <f>IF(G2183&lt;&gt;H2183,"DIFF","")</f>
        <v>DIFF</v>
      </c>
    </row>
    <row r="2184" spans="1:9">
      <c r="A2184" t="s">
        <v>102</v>
      </c>
      <c r="B2184" t="s">
        <v>108</v>
      </c>
      <c r="C2184" s="1">
        <v>119465732</v>
      </c>
      <c r="D2184" s="1">
        <v>2</v>
      </c>
      <c r="E2184" s="1">
        <v>-10</v>
      </c>
      <c r="F2184" s="1">
        <v>11</v>
      </c>
      <c r="G2184" s="7" t="str">
        <f>IF(E2184&lt;0,"0-",IF(E2184=0,"0",IF(E2184&lt;3.01,"0+ to 3",IF(E2184&lt;6.01,"3+ to 6",IF(E2184&lt;9.01,"6+ to 9",IF(E2184&lt;12.01,"9+ to 12",IF(E2184&lt;15.01,"12+ to 15",IF(E2184&lt;18.01,"15+ to 18",IF(E2184&lt;21.01,"18+ to 21",IF(E2184&lt;24.01,"21+ to 24",IF(E2184&lt;27.01,"24+ to 27",IF(E2184&lt;30.01,"27+ to 30","30+"))))))))))))</f>
        <v>0-</v>
      </c>
      <c r="H2184" s="7" t="str">
        <f>IF(F2184&lt;0,"0-",IF(F2184=0,"0",IF(F2184&lt;3.01,"0+ to 3",IF(F2184&lt;6.01,"3+ to 6",IF(F2184&lt;9.01,"6+ to 9",IF(F2184&lt;12.01,"9+ to 12",IF(F2184&lt;15.01,"12+ to 15",IF(F2184&lt;18.01,"15+ to 18",IF(F2184&lt;21.01,"18+ to 21",IF(F2184&lt;24.01,"21+ to 24",IF(F2184&lt;27.01,"24+ to 27",IF(F2184&lt;30.01,"27+ to 30","30+"))))))))))))</f>
        <v>9+ to 12</v>
      </c>
      <c r="I2184" t="str">
        <f>IF(G2184&lt;&gt;H2184,"DIFF","")</f>
        <v>DIFF</v>
      </c>
    </row>
    <row r="2185" spans="1:9">
      <c r="A2185" t="s">
        <v>102</v>
      </c>
      <c r="B2185" t="s">
        <v>107</v>
      </c>
      <c r="C2185" s="1">
        <v>119529794</v>
      </c>
      <c r="D2185" s="1">
        <v>2</v>
      </c>
      <c r="E2185" s="1">
        <v>-53</v>
      </c>
      <c r="F2185" s="1">
        <v>22</v>
      </c>
      <c r="G2185" s="7" t="str">
        <f>IF(E2185&lt;0,"0-",IF(E2185=0,"0",IF(E2185&lt;3.01,"0+ to 3",IF(E2185&lt;6.01,"3+ to 6",IF(E2185&lt;9.01,"6+ to 9",IF(E2185&lt;12.01,"9+ to 12",IF(E2185&lt;15.01,"12+ to 15",IF(E2185&lt;18.01,"15+ to 18",IF(E2185&lt;21.01,"18+ to 21",IF(E2185&lt;24.01,"21+ to 24",IF(E2185&lt;27.01,"24+ to 27",IF(E2185&lt;30.01,"27+ to 30","30+"))))))))))))</f>
        <v>0-</v>
      </c>
      <c r="H2185" s="7" t="str">
        <f>IF(F2185&lt;0,"0-",IF(F2185=0,"0",IF(F2185&lt;3.01,"0+ to 3",IF(F2185&lt;6.01,"3+ to 6",IF(F2185&lt;9.01,"6+ to 9",IF(F2185&lt;12.01,"9+ to 12",IF(F2185&lt;15.01,"12+ to 15",IF(F2185&lt;18.01,"15+ to 18",IF(F2185&lt;21.01,"18+ to 21",IF(F2185&lt;24.01,"21+ to 24",IF(F2185&lt;27.01,"24+ to 27",IF(F2185&lt;30.01,"27+ to 30","30+"))))))))))))</f>
        <v>21+ to 24</v>
      </c>
      <c r="I2185" t="str">
        <f>IF(G2185&lt;&gt;H2185,"DIFF","")</f>
        <v>DIFF</v>
      </c>
    </row>
    <row r="2186" spans="1:9">
      <c r="A2186" t="s">
        <v>102</v>
      </c>
      <c r="B2186" t="s">
        <v>107</v>
      </c>
      <c r="C2186" s="1">
        <v>119530654</v>
      </c>
      <c r="D2186" s="1">
        <v>7</v>
      </c>
      <c r="E2186" s="1">
        <v>-12</v>
      </c>
      <c r="F2186" s="1">
        <v>66</v>
      </c>
      <c r="G2186" s="7" t="str">
        <f>IF(E2186&lt;0,"0-",IF(E2186=0,"0",IF(E2186&lt;3.01,"0+ to 3",IF(E2186&lt;6.01,"3+ to 6",IF(E2186&lt;9.01,"6+ to 9",IF(E2186&lt;12.01,"9+ to 12",IF(E2186&lt;15.01,"12+ to 15",IF(E2186&lt;18.01,"15+ to 18",IF(E2186&lt;21.01,"18+ to 21",IF(E2186&lt;24.01,"21+ to 24",IF(E2186&lt;27.01,"24+ to 27",IF(E2186&lt;30.01,"27+ to 30","30+"))))))))))))</f>
        <v>0-</v>
      </c>
      <c r="H2186" s="7" t="str">
        <f>IF(F2186&lt;0,"0-",IF(F2186=0,"0",IF(F2186&lt;3.01,"0+ to 3",IF(F2186&lt;6.01,"3+ to 6",IF(F2186&lt;9.01,"6+ to 9",IF(F2186&lt;12.01,"9+ to 12",IF(F2186&lt;15.01,"12+ to 15",IF(F2186&lt;18.01,"15+ to 18",IF(F2186&lt;21.01,"18+ to 21",IF(F2186&lt;24.01,"21+ to 24",IF(F2186&lt;27.01,"24+ to 27",IF(F2186&lt;30.01,"27+ to 30","30+"))))))))))))</f>
        <v>30+</v>
      </c>
      <c r="I2186" t="str">
        <f>IF(G2186&lt;&gt;H2186,"DIFF","")</f>
        <v>DIFF</v>
      </c>
    </row>
    <row r="2187" spans="1:9">
      <c r="A2187" t="s">
        <v>102</v>
      </c>
      <c r="B2187" t="s">
        <v>107</v>
      </c>
      <c r="C2187" s="1">
        <v>119531310</v>
      </c>
      <c r="D2187" s="1">
        <v>9</v>
      </c>
      <c r="E2187" s="1">
        <v>0</v>
      </c>
      <c r="F2187" s="1">
        <v>18</v>
      </c>
      <c r="G2187" s="7" t="str">
        <f>IF(E2187&lt;0,"0-",IF(E2187=0,"0",IF(E2187&lt;3.01,"0+ to 3",IF(E2187&lt;6.01,"3+ to 6",IF(E2187&lt;9.01,"6+ to 9",IF(E2187&lt;12.01,"9+ to 12",IF(E2187&lt;15.01,"12+ to 15",IF(E2187&lt;18.01,"15+ to 18",IF(E2187&lt;21.01,"18+ to 21",IF(E2187&lt;24.01,"21+ to 24",IF(E2187&lt;27.01,"24+ to 27",IF(E2187&lt;30.01,"27+ to 30","30+"))))))))))))</f>
        <v>0</v>
      </c>
      <c r="H2187" s="7" t="str">
        <f>IF(F2187&lt;0,"0-",IF(F2187=0,"0",IF(F2187&lt;3.01,"0+ to 3",IF(F2187&lt;6.01,"3+ to 6",IF(F2187&lt;9.01,"6+ to 9",IF(F2187&lt;12.01,"9+ to 12",IF(F2187&lt;15.01,"12+ to 15",IF(F2187&lt;18.01,"15+ to 18",IF(F2187&lt;21.01,"18+ to 21",IF(F2187&lt;24.01,"21+ to 24",IF(F2187&lt;27.01,"24+ to 27",IF(F2187&lt;30.01,"27+ to 30","30+"))))))))))))</f>
        <v>15+ to 18</v>
      </c>
      <c r="I2187" t="str">
        <f>IF(G2187&lt;&gt;H2187,"DIFF","")</f>
        <v>DIFF</v>
      </c>
    </row>
    <row r="2188" spans="1:9">
      <c r="A2188" t="s">
        <v>102</v>
      </c>
      <c r="B2188" t="s">
        <v>107</v>
      </c>
      <c r="C2188" s="1">
        <v>119532256</v>
      </c>
      <c r="D2188" s="1">
        <v>2</v>
      </c>
      <c r="E2188" s="1">
        <v>-7</v>
      </c>
      <c r="F2188" s="1">
        <v>12</v>
      </c>
      <c r="G2188" s="7" t="str">
        <f>IF(E2188&lt;0,"0-",IF(E2188=0,"0",IF(E2188&lt;3.01,"0+ to 3",IF(E2188&lt;6.01,"3+ to 6",IF(E2188&lt;9.01,"6+ to 9",IF(E2188&lt;12.01,"9+ to 12",IF(E2188&lt;15.01,"12+ to 15",IF(E2188&lt;18.01,"15+ to 18",IF(E2188&lt;21.01,"18+ to 21",IF(E2188&lt;24.01,"21+ to 24",IF(E2188&lt;27.01,"24+ to 27",IF(E2188&lt;30.01,"27+ to 30","30+"))))))))))))</f>
        <v>0-</v>
      </c>
      <c r="H2188" s="7" t="str">
        <f>IF(F2188&lt;0,"0-",IF(F2188=0,"0",IF(F2188&lt;3.01,"0+ to 3",IF(F2188&lt;6.01,"3+ to 6",IF(F2188&lt;9.01,"6+ to 9",IF(F2188&lt;12.01,"9+ to 12",IF(F2188&lt;15.01,"12+ to 15",IF(F2188&lt;18.01,"15+ to 18",IF(F2188&lt;21.01,"18+ to 21",IF(F2188&lt;24.01,"21+ to 24",IF(F2188&lt;27.01,"24+ to 27",IF(F2188&lt;30.01,"27+ to 30","30+"))))))))))))</f>
        <v>9+ to 12</v>
      </c>
      <c r="I2188" t="str">
        <f>IF(G2188&lt;&gt;H2188,"DIFF","")</f>
        <v>DIFF</v>
      </c>
    </row>
    <row r="2189" spans="1:9">
      <c r="A2189" t="s">
        <v>102</v>
      </c>
      <c r="B2189" t="s">
        <v>107</v>
      </c>
      <c r="C2189" s="1">
        <v>119534414</v>
      </c>
      <c r="D2189" s="1">
        <v>2</v>
      </c>
      <c r="E2189" s="1">
        <v>-9</v>
      </c>
      <c r="F2189" s="1">
        <v>23</v>
      </c>
      <c r="G2189" s="7" t="str">
        <f>IF(E2189&lt;0,"0-",IF(E2189=0,"0",IF(E2189&lt;3.01,"0+ to 3",IF(E2189&lt;6.01,"3+ to 6",IF(E2189&lt;9.01,"6+ to 9",IF(E2189&lt;12.01,"9+ to 12",IF(E2189&lt;15.01,"12+ to 15",IF(E2189&lt;18.01,"15+ to 18",IF(E2189&lt;21.01,"18+ to 21",IF(E2189&lt;24.01,"21+ to 24",IF(E2189&lt;27.01,"24+ to 27",IF(E2189&lt;30.01,"27+ to 30","30+"))))))))))))</f>
        <v>0-</v>
      </c>
      <c r="H2189" s="7" t="str">
        <f>IF(F2189&lt;0,"0-",IF(F2189=0,"0",IF(F2189&lt;3.01,"0+ to 3",IF(F2189&lt;6.01,"3+ to 6",IF(F2189&lt;9.01,"6+ to 9",IF(F2189&lt;12.01,"9+ to 12",IF(F2189&lt;15.01,"12+ to 15",IF(F2189&lt;18.01,"15+ to 18",IF(F2189&lt;21.01,"18+ to 21",IF(F2189&lt;24.01,"21+ to 24",IF(F2189&lt;27.01,"24+ to 27",IF(F2189&lt;30.01,"27+ to 30","30+"))))))))))))</f>
        <v>21+ to 24</v>
      </c>
      <c r="I2189" t="str">
        <f>IF(G2189&lt;&gt;H2189,"DIFF","")</f>
        <v>DIFF</v>
      </c>
    </row>
    <row r="2190" spans="1:9">
      <c r="A2190" t="s">
        <v>102</v>
      </c>
      <c r="B2190" t="s">
        <v>107</v>
      </c>
      <c r="C2190" s="1">
        <v>119534948</v>
      </c>
      <c r="D2190" s="1">
        <v>2</v>
      </c>
      <c r="E2190" s="1">
        <v>-16</v>
      </c>
      <c r="F2190" s="1">
        <v>34</v>
      </c>
      <c r="G2190" s="7" t="str">
        <f>IF(E2190&lt;0,"0-",IF(E2190=0,"0",IF(E2190&lt;3.01,"0+ to 3",IF(E2190&lt;6.01,"3+ to 6",IF(E2190&lt;9.01,"6+ to 9",IF(E2190&lt;12.01,"9+ to 12",IF(E2190&lt;15.01,"12+ to 15",IF(E2190&lt;18.01,"15+ to 18",IF(E2190&lt;21.01,"18+ to 21",IF(E2190&lt;24.01,"21+ to 24",IF(E2190&lt;27.01,"24+ to 27",IF(E2190&lt;30.01,"27+ to 30","30+"))))))))))))</f>
        <v>0-</v>
      </c>
      <c r="H2190" s="7" t="str">
        <f>IF(F2190&lt;0,"0-",IF(F2190=0,"0",IF(F2190&lt;3.01,"0+ to 3",IF(F2190&lt;6.01,"3+ to 6",IF(F2190&lt;9.01,"6+ to 9",IF(F2190&lt;12.01,"9+ to 12",IF(F2190&lt;15.01,"12+ to 15",IF(F2190&lt;18.01,"15+ to 18",IF(F2190&lt;21.01,"18+ to 21",IF(F2190&lt;24.01,"21+ to 24",IF(F2190&lt;27.01,"24+ to 27",IF(F2190&lt;30.01,"27+ to 30","30+"))))))))))))</f>
        <v>30+</v>
      </c>
      <c r="I2190" t="str">
        <f>IF(G2190&lt;&gt;H2190,"DIFF","")</f>
        <v>DIFF</v>
      </c>
    </row>
    <row r="2191" spans="1:9">
      <c r="A2191" t="s">
        <v>102</v>
      </c>
      <c r="B2191" t="s">
        <v>107</v>
      </c>
      <c r="C2191" s="1">
        <v>119536350</v>
      </c>
      <c r="D2191" s="1">
        <v>2</v>
      </c>
      <c r="E2191" s="1">
        <v>-6</v>
      </c>
      <c r="F2191" s="1">
        <v>10</v>
      </c>
      <c r="G2191" s="7" t="str">
        <f>IF(E2191&lt;0,"0-",IF(E2191=0,"0",IF(E2191&lt;3.01,"0+ to 3",IF(E2191&lt;6.01,"3+ to 6",IF(E2191&lt;9.01,"6+ to 9",IF(E2191&lt;12.01,"9+ to 12",IF(E2191&lt;15.01,"12+ to 15",IF(E2191&lt;18.01,"15+ to 18",IF(E2191&lt;21.01,"18+ to 21",IF(E2191&lt;24.01,"21+ to 24",IF(E2191&lt;27.01,"24+ to 27",IF(E2191&lt;30.01,"27+ to 30","30+"))))))))))))</f>
        <v>0-</v>
      </c>
      <c r="H2191" s="7" t="str">
        <f>IF(F2191&lt;0,"0-",IF(F2191=0,"0",IF(F2191&lt;3.01,"0+ to 3",IF(F2191&lt;6.01,"3+ to 6",IF(F2191&lt;9.01,"6+ to 9",IF(F2191&lt;12.01,"9+ to 12",IF(F2191&lt;15.01,"12+ to 15",IF(F2191&lt;18.01,"15+ to 18",IF(F2191&lt;21.01,"18+ to 21",IF(F2191&lt;24.01,"21+ to 24",IF(F2191&lt;27.01,"24+ to 27",IF(F2191&lt;30.01,"27+ to 30","30+"))))))))))))</f>
        <v>9+ to 12</v>
      </c>
      <c r="I2191" t="str">
        <f>IF(G2191&lt;&gt;H2191,"DIFF","")</f>
        <v>DIFF</v>
      </c>
    </row>
    <row r="2192" spans="1:9">
      <c r="A2192" t="s">
        <v>103</v>
      </c>
      <c r="B2192" t="s">
        <v>107</v>
      </c>
      <c r="C2192" s="1">
        <v>119538106</v>
      </c>
      <c r="D2192" s="1">
        <v>6</v>
      </c>
      <c r="E2192" s="1">
        <v>0</v>
      </c>
      <c r="F2192" s="1">
        <v>0</v>
      </c>
      <c r="G2192" s="7" t="str">
        <f>IF(E2192&lt;0,"0-",IF(E2192=0,"0",IF(E2192&lt;3.01,"0+ to 3",IF(E2192&lt;6.01,"3+ to 6",IF(E2192&lt;9.01,"6+ to 9",IF(E2192&lt;12.01,"9+ to 12",IF(E2192&lt;15.01,"12+ to 15",IF(E2192&lt;18.01,"15+ to 18",IF(E2192&lt;21.01,"18+ to 21",IF(E2192&lt;24.01,"21+ to 24",IF(E2192&lt;27.01,"24+ to 27",IF(E2192&lt;30.01,"27+ to 30","30+"))))))))))))</f>
        <v>0</v>
      </c>
      <c r="H2192" s="7" t="str">
        <f>IF(F2192&lt;0,"0-",IF(F2192=0,"0",IF(F2192&lt;3.01,"0+ to 3",IF(F2192&lt;6.01,"3+ to 6",IF(F2192&lt;9.01,"6+ to 9",IF(F2192&lt;12.01,"9+ to 12",IF(F2192&lt;15.01,"12+ to 15",IF(F2192&lt;18.01,"15+ to 18",IF(F2192&lt;21.01,"18+ to 21",IF(F2192&lt;24.01,"21+ to 24",IF(F2192&lt;27.01,"24+ to 27",IF(F2192&lt;30.01,"27+ to 30","30+"))))))))))))</f>
        <v>0</v>
      </c>
      <c r="I2192" t="str">
        <f>IF(G2192&lt;&gt;H2192,"DIFF","")</f>
        <v/>
      </c>
    </row>
    <row r="2193" spans="1:9">
      <c r="A2193" t="s">
        <v>102</v>
      </c>
      <c r="B2193" t="s">
        <v>107</v>
      </c>
      <c r="C2193" s="1">
        <v>119538909</v>
      </c>
      <c r="D2193" s="1">
        <v>2</v>
      </c>
      <c r="E2193" s="1">
        <v>-7</v>
      </c>
      <c r="F2193" s="1">
        <v>20</v>
      </c>
      <c r="G2193" s="7" t="str">
        <f>IF(E2193&lt;0,"0-",IF(E2193=0,"0",IF(E2193&lt;3.01,"0+ to 3",IF(E2193&lt;6.01,"3+ to 6",IF(E2193&lt;9.01,"6+ to 9",IF(E2193&lt;12.01,"9+ to 12",IF(E2193&lt;15.01,"12+ to 15",IF(E2193&lt;18.01,"15+ to 18",IF(E2193&lt;21.01,"18+ to 21",IF(E2193&lt;24.01,"21+ to 24",IF(E2193&lt;27.01,"24+ to 27",IF(E2193&lt;30.01,"27+ to 30","30+"))))))))))))</f>
        <v>0-</v>
      </c>
      <c r="H2193" s="7" t="str">
        <f>IF(F2193&lt;0,"0-",IF(F2193=0,"0",IF(F2193&lt;3.01,"0+ to 3",IF(F2193&lt;6.01,"3+ to 6",IF(F2193&lt;9.01,"6+ to 9",IF(F2193&lt;12.01,"9+ to 12",IF(F2193&lt;15.01,"12+ to 15",IF(F2193&lt;18.01,"15+ to 18",IF(F2193&lt;21.01,"18+ to 21",IF(F2193&lt;24.01,"21+ to 24",IF(F2193&lt;27.01,"24+ to 27",IF(F2193&lt;30.01,"27+ to 30","30+"))))))))))))</f>
        <v>18+ to 21</v>
      </c>
      <c r="I2193" t="str">
        <f>IF(G2193&lt;&gt;H2193,"DIFF","")</f>
        <v>DIFF</v>
      </c>
    </row>
    <row r="2194" spans="1:9">
      <c r="A2194" t="s">
        <v>102</v>
      </c>
      <c r="B2194" t="s">
        <v>107</v>
      </c>
      <c r="C2194" s="1">
        <v>119539892</v>
      </c>
      <c r="D2194" s="1">
        <v>2</v>
      </c>
      <c r="E2194" s="1">
        <v>-3</v>
      </c>
      <c r="F2194" s="1">
        <v>0</v>
      </c>
      <c r="G2194" s="7" t="str">
        <f>IF(E2194&lt;0,"0-",IF(E2194=0,"0",IF(E2194&lt;3.01,"0+ to 3",IF(E2194&lt;6.01,"3+ to 6",IF(E2194&lt;9.01,"6+ to 9",IF(E2194&lt;12.01,"9+ to 12",IF(E2194&lt;15.01,"12+ to 15",IF(E2194&lt;18.01,"15+ to 18",IF(E2194&lt;21.01,"18+ to 21",IF(E2194&lt;24.01,"21+ to 24",IF(E2194&lt;27.01,"24+ to 27",IF(E2194&lt;30.01,"27+ to 30","30+"))))))))))))</f>
        <v>0-</v>
      </c>
      <c r="H2194" s="7" t="str">
        <f>IF(F2194&lt;0,"0-",IF(F2194=0,"0",IF(F2194&lt;3.01,"0+ to 3",IF(F2194&lt;6.01,"3+ to 6",IF(F2194&lt;9.01,"6+ to 9",IF(F2194&lt;12.01,"9+ to 12",IF(F2194&lt;15.01,"12+ to 15",IF(F2194&lt;18.01,"15+ to 18",IF(F2194&lt;21.01,"18+ to 21",IF(F2194&lt;24.01,"21+ to 24",IF(F2194&lt;27.01,"24+ to 27",IF(F2194&lt;30.01,"27+ to 30","30+"))))))))))))</f>
        <v>0</v>
      </c>
      <c r="I2194" t="str">
        <f>IF(G2194&lt;&gt;H2194,"DIFF","")</f>
        <v>DIFF</v>
      </c>
    </row>
    <row r="2195" spans="1:9">
      <c r="A2195" t="s">
        <v>102</v>
      </c>
      <c r="B2195" t="s">
        <v>107</v>
      </c>
      <c r="C2195" s="1">
        <v>119545359</v>
      </c>
      <c r="D2195" s="1">
        <v>2</v>
      </c>
      <c r="E2195" s="1">
        <v>-3</v>
      </c>
      <c r="F2195" s="1">
        <v>5</v>
      </c>
      <c r="G2195" s="7" t="str">
        <f>IF(E2195&lt;0,"0-",IF(E2195=0,"0",IF(E2195&lt;3.01,"0+ to 3",IF(E2195&lt;6.01,"3+ to 6",IF(E2195&lt;9.01,"6+ to 9",IF(E2195&lt;12.01,"9+ to 12",IF(E2195&lt;15.01,"12+ to 15",IF(E2195&lt;18.01,"15+ to 18",IF(E2195&lt;21.01,"18+ to 21",IF(E2195&lt;24.01,"21+ to 24",IF(E2195&lt;27.01,"24+ to 27",IF(E2195&lt;30.01,"27+ to 30","30+"))))))))))))</f>
        <v>0-</v>
      </c>
      <c r="H2195" s="7" t="str">
        <f>IF(F2195&lt;0,"0-",IF(F2195=0,"0",IF(F2195&lt;3.01,"0+ to 3",IF(F2195&lt;6.01,"3+ to 6",IF(F2195&lt;9.01,"6+ to 9",IF(F2195&lt;12.01,"9+ to 12",IF(F2195&lt;15.01,"12+ to 15",IF(F2195&lt;18.01,"15+ to 18",IF(F2195&lt;21.01,"18+ to 21",IF(F2195&lt;24.01,"21+ to 24",IF(F2195&lt;27.01,"24+ to 27",IF(F2195&lt;30.01,"27+ to 30","30+"))))))))))))</f>
        <v>3+ to 6</v>
      </c>
      <c r="I2195" t="str">
        <f>IF(G2195&lt;&gt;H2195,"DIFF","")</f>
        <v>DIFF</v>
      </c>
    </row>
    <row r="2196" spans="1:9">
      <c r="A2196" t="s">
        <v>102</v>
      </c>
      <c r="B2196" t="s">
        <v>107</v>
      </c>
      <c r="C2196" s="1">
        <v>119545974</v>
      </c>
      <c r="D2196" s="1">
        <v>2</v>
      </c>
      <c r="E2196" s="1">
        <v>-10</v>
      </c>
      <c r="F2196" s="1">
        <v>40</v>
      </c>
      <c r="G2196" s="7" t="str">
        <f>IF(E2196&lt;0,"0-",IF(E2196=0,"0",IF(E2196&lt;3.01,"0+ to 3",IF(E2196&lt;6.01,"3+ to 6",IF(E2196&lt;9.01,"6+ to 9",IF(E2196&lt;12.01,"9+ to 12",IF(E2196&lt;15.01,"12+ to 15",IF(E2196&lt;18.01,"15+ to 18",IF(E2196&lt;21.01,"18+ to 21",IF(E2196&lt;24.01,"21+ to 24",IF(E2196&lt;27.01,"24+ to 27",IF(E2196&lt;30.01,"27+ to 30","30+"))))))))))))</f>
        <v>0-</v>
      </c>
      <c r="H2196" s="7" t="str">
        <f>IF(F2196&lt;0,"0-",IF(F2196=0,"0",IF(F2196&lt;3.01,"0+ to 3",IF(F2196&lt;6.01,"3+ to 6",IF(F2196&lt;9.01,"6+ to 9",IF(F2196&lt;12.01,"9+ to 12",IF(F2196&lt;15.01,"12+ to 15",IF(F2196&lt;18.01,"15+ to 18",IF(F2196&lt;21.01,"18+ to 21",IF(F2196&lt;24.01,"21+ to 24",IF(F2196&lt;27.01,"24+ to 27",IF(F2196&lt;30.01,"27+ to 30","30+"))))))))))))</f>
        <v>30+</v>
      </c>
      <c r="I2196" t="str">
        <f>IF(G2196&lt;&gt;H2196,"DIFF","")</f>
        <v>DIFF</v>
      </c>
    </row>
    <row r="2197" spans="1:9">
      <c r="A2197" t="s">
        <v>102</v>
      </c>
      <c r="B2197" t="s">
        <v>107</v>
      </c>
      <c r="C2197" s="1">
        <v>119548126</v>
      </c>
      <c r="D2197" s="1">
        <v>2</v>
      </c>
      <c r="E2197" s="1">
        <v>-61</v>
      </c>
      <c r="F2197" s="1">
        <v>285</v>
      </c>
      <c r="G2197" s="7" t="str">
        <f>IF(E2197&lt;0,"0-",IF(E2197=0,"0",IF(E2197&lt;3.01,"0+ to 3",IF(E2197&lt;6.01,"3+ to 6",IF(E2197&lt;9.01,"6+ to 9",IF(E2197&lt;12.01,"9+ to 12",IF(E2197&lt;15.01,"12+ to 15",IF(E2197&lt;18.01,"15+ to 18",IF(E2197&lt;21.01,"18+ to 21",IF(E2197&lt;24.01,"21+ to 24",IF(E2197&lt;27.01,"24+ to 27",IF(E2197&lt;30.01,"27+ to 30","30+"))))))))))))</f>
        <v>0-</v>
      </c>
      <c r="H2197" s="7" t="str">
        <f>IF(F2197&lt;0,"0-",IF(F2197=0,"0",IF(F2197&lt;3.01,"0+ to 3",IF(F2197&lt;6.01,"3+ to 6",IF(F2197&lt;9.01,"6+ to 9",IF(F2197&lt;12.01,"9+ to 12",IF(F2197&lt;15.01,"12+ to 15",IF(F2197&lt;18.01,"15+ to 18",IF(F2197&lt;21.01,"18+ to 21",IF(F2197&lt;24.01,"21+ to 24",IF(F2197&lt;27.01,"24+ to 27",IF(F2197&lt;30.01,"27+ to 30","30+"))))))))))))</f>
        <v>30+</v>
      </c>
      <c r="I2197" t="str">
        <f>IF(G2197&lt;&gt;H2197,"DIFF","")</f>
        <v>DIFF</v>
      </c>
    </row>
    <row r="2198" spans="1:9">
      <c r="A2198" t="s">
        <v>102</v>
      </c>
      <c r="B2198" t="s">
        <v>107</v>
      </c>
      <c r="C2198" s="1">
        <v>119548251</v>
      </c>
      <c r="D2198" s="1">
        <v>3</v>
      </c>
      <c r="E2198" s="1">
        <v>-6</v>
      </c>
      <c r="F2198" s="1">
        <v>15</v>
      </c>
      <c r="G2198" s="7" t="str">
        <f>IF(E2198&lt;0,"0-",IF(E2198=0,"0",IF(E2198&lt;3.01,"0+ to 3",IF(E2198&lt;6.01,"3+ to 6",IF(E2198&lt;9.01,"6+ to 9",IF(E2198&lt;12.01,"9+ to 12",IF(E2198&lt;15.01,"12+ to 15",IF(E2198&lt;18.01,"15+ to 18",IF(E2198&lt;21.01,"18+ to 21",IF(E2198&lt;24.01,"21+ to 24",IF(E2198&lt;27.01,"24+ to 27",IF(E2198&lt;30.01,"27+ to 30","30+"))))))))))))</f>
        <v>0-</v>
      </c>
      <c r="H2198" s="7" t="str">
        <f>IF(F2198&lt;0,"0-",IF(F2198=0,"0",IF(F2198&lt;3.01,"0+ to 3",IF(F2198&lt;6.01,"3+ to 6",IF(F2198&lt;9.01,"6+ to 9",IF(F2198&lt;12.01,"9+ to 12",IF(F2198&lt;15.01,"12+ to 15",IF(F2198&lt;18.01,"15+ to 18",IF(F2198&lt;21.01,"18+ to 21",IF(F2198&lt;24.01,"21+ to 24",IF(F2198&lt;27.01,"24+ to 27",IF(F2198&lt;30.01,"27+ to 30","30+"))))))))))))</f>
        <v>12+ to 15</v>
      </c>
      <c r="I2198" t="str">
        <f>IF(G2198&lt;&gt;H2198,"DIFF","")</f>
        <v>DIFF</v>
      </c>
    </row>
    <row r="2199" spans="1:9">
      <c r="A2199" t="s">
        <v>102</v>
      </c>
      <c r="B2199" t="s">
        <v>107</v>
      </c>
      <c r="C2199" s="1">
        <v>119548562</v>
      </c>
      <c r="D2199" s="1">
        <v>5</v>
      </c>
      <c r="E2199" s="1">
        <v>-4</v>
      </c>
      <c r="F2199" s="1">
        <v>42</v>
      </c>
      <c r="G2199" s="7" t="str">
        <f>IF(E2199&lt;0,"0-",IF(E2199=0,"0",IF(E2199&lt;3.01,"0+ to 3",IF(E2199&lt;6.01,"3+ to 6",IF(E2199&lt;9.01,"6+ to 9",IF(E2199&lt;12.01,"9+ to 12",IF(E2199&lt;15.01,"12+ to 15",IF(E2199&lt;18.01,"15+ to 18",IF(E2199&lt;21.01,"18+ to 21",IF(E2199&lt;24.01,"21+ to 24",IF(E2199&lt;27.01,"24+ to 27",IF(E2199&lt;30.01,"27+ to 30","30+"))))))))))))</f>
        <v>0-</v>
      </c>
      <c r="H2199" s="7" t="str">
        <f>IF(F2199&lt;0,"0-",IF(F2199=0,"0",IF(F2199&lt;3.01,"0+ to 3",IF(F2199&lt;6.01,"3+ to 6",IF(F2199&lt;9.01,"6+ to 9",IF(F2199&lt;12.01,"9+ to 12",IF(F2199&lt;15.01,"12+ to 15",IF(F2199&lt;18.01,"15+ to 18",IF(F2199&lt;21.01,"18+ to 21",IF(F2199&lt;24.01,"21+ to 24",IF(F2199&lt;27.01,"24+ to 27",IF(F2199&lt;30.01,"27+ to 30","30+"))))))))))))</f>
        <v>30+</v>
      </c>
      <c r="I2199" t="str">
        <f>IF(G2199&lt;&gt;H2199,"DIFF","")</f>
        <v>DIFF</v>
      </c>
    </row>
    <row r="2200" spans="1:9">
      <c r="A2200" t="s">
        <v>102</v>
      </c>
      <c r="B2200" t="s">
        <v>107</v>
      </c>
      <c r="C2200" s="1">
        <v>119549612</v>
      </c>
      <c r="D2200" s="1">
        <v>3</v>
      </c>
      <c r="E2200" s="1">
        <v>-13</v>
      </c>
      <c r="F2200" s="1">
        <v>62</v>
      </c>
      <c r="G2200" s="7" t="str">
        <f>IF(E2200&lt;0,"0-",IF(E2200=0,"0",IF(E2200&lt;3.01,"0+ to 3",IF(E2200&lt;6.01,"3+ to 6",IF(E2200&lt;9.01,"6+ to 9",IF(E2200&lt;12.01,"9+ to 12",IF(E2200&lt;15.01,"12+ to 15",IF(E2200&lt;18.01,"15+ to 18",IF(E2200&lt;21.01,"18+ to 21",IF(E2200&lt;24.01,"21+ to 24",IF(E2200&lt;27.01,"24+ to 27",IF(E2200&lt;30.01,"27+ to 30","30+"))))))))))))</f>
        <v>0-</v>
      </c>
      <c r="H2200" s="7" t="str">
        <f>IF(F2200&lt;0,"0-",IF(F2200=0,"0",IF(F2200&lt;3.01,"0+ to 3",IF(F2200&lt;6.01,"3+ to 6",IF(F2200&lt;9.01,"6+ to 9",IF(F2200&lt;12.01,"9+ to 12",IF(F2200&lt;15.01,"12+ to 15",IF(F2200&lt;18.01,"15+ to 18",IF(F2200&lt;21.01,"18+ to 21",IF(F2200&lt;24.01,"21+ to 24",IF(F2200&lt;27.01,"24+ to 27",IF(F2200&lt;30.01,"27+ to 30","30+"))))))))))))</f>
        <v>30+</v>
      </c>
      <c r="I2200" t="str">
        <f>IF(G2200&lt;&gt;H2200,"DIFF","")</f>
        <v>DIFF</v>
      </c>
    </row>
    <row r="2201" spans="1:9">
      <c r="A2201" t="s">
        <v>102</v>
      </c>
      <c r="B2201" t="s">
        <v>107</v>
      </c>
      <c r="C2201" s="1">
        <v>119550845</v>
      </c>
      <c r="D2201" s="1">
        <v>2</v>
      </c>
      <c r="E2201" s="1">
        <v>-6</v>
      </c>
      <c r="F2201" s="1">
        <v>11</v>
      </c>
      <c r="G2201" s="7" t="str">
        <f>IF(E2201&lt;0,"0-",IF(E2201=0,"0",IF(E2201&lt;3.01,"0+ to 3",IF(E2201&lt;6.01,"3+ to 6",IF(E2201&lt;9.01,"6+ to 9",IF(E2201&lt;12.01,"9+ to 12",IF(E2201&lt;15.01,"12+ to 15",IF(E2201&lt;18.01,"15+ to 18",IF(E2201&lt;21.01,"18+ to 21",IF(E2201&lt;24.01,"21+ to 24",IF(E2201&lt;27.01,"24+ to 27",IF(E2201&lt;30.01,"27+ to 30","30+"))))))))))))</f>
        <v>0-</v>
      </c>
      <c r="H2201" s="7" t="str">
        <f>IF(F2201&lt;0,"0-",IF(F2201=0,"0",IF(F2201&lt;3.01,"0+ to 3",IF(F2201&lt;6.01,"3+ to 6",IF(F2201&lt;9.01,"6+ to 9",IF(F2201&lt;12.01,"9+ to 12",IF(F2201&lt;15.01,"12+ to 15",IF(F2201&lt;18.01,"15+ to 18",IF(F2201&lt;21.01,"18+ to 21",IF(F2201&lt;24.01,"21+ to 24",IF(F2201&lt;27.01,"24+ to 27",IF(F2201&lt;30.01,"27+ to 30","30+"))))))))))))</f>
        <v>9+ to 12</v>
      </c>
      <c r="I2201" t="str">
        <f>IF(G2201&lt;&gt;H2201,"DIFF","")</f>
        <v>DIFF</v>
      </c>
    </row>
    <row r="2202" spans="1:9">
      <c r="A2202" t="s">
        <v>102</v>
      </c>
      <c r="B2202" t="s">
        <v>106</v>
      </c>
      <c r="C2202" s="1">
        <v>119569737</v>
      </c>
      <c r="D2202" s="1">
        <v>2</v>
      </c>
      <c r="E2202" s="1">
        <v>-7</v>
      </c>
      <c r="F2202" s="1">
        <v>5</v>
      </c>
      <c r="G2202" s="7" t="str">
        <f>IF(E2202&lt;0,"0-",IF(E2202=0,"0",IF(E2202&lt;3.01,"0+ to 3",IF(E2202&lt;6.01,"3+ to 6",IF(E2202&lt;9.01,"6+ to 9",IF(E2202&lt;12.01,"9+ to 12",IF(E2202&lt;15.01,"12+ to 15",IF(E2202&lt;18.01,"15+ to 18",IF(E2202&lt;21.01,"18+ to 21",IF(E2202&lt;24.01,"21+ to 24",IF(E2202&lt;27.01,"24+ to 27",IF(E2202&lt;30.01,"27+ to 30","30+"))))))))))))</f>
        <v>0-</v>
      </c>
      <c r="H2202" s="7" t="str">
        <f>IF(F2202&lt;0,"0-",IF(F2202=0,"0",IF(F2202&lt;3.01,"0+ to 3",IF(F2202&lt;6.01,"3+ to 6",IF(F2202&lt;9.01,"6+ to 9",IF(F2202&lt;12.01,"9+ to 12",IF(F2202&lt;15.01,"12+ to 15",IF(F2202&lt;18.01,"15+ to 18",IF(F2202&lt;21.01,"18+ to 21",IF(F2202&lt;24.01,"21+ to 24",IF(F2202&lt;27.01,"24+ to 27",IF(F2202&lt;30.01,"27+ to 30","30+"))))))))))))</f>
        <v>3+ to 6</v>
      </c>
      <c r="I2202" t="str">
        <f>IF(G2202&lt;&gt;H2202,"DIFF","")</f>
        <v>DIFF</v>
      </c>
    </row>
    <row r="2203" spans="1:9">
      <c r="A2203" t="s">
        <v>102</v>
      </c>
      <c r="B2203" t="s">
        <v>106</v>
      </c>
      <c r="C2203" s="1">
        <v>119569890</v>
      </c>
      <c r="D2203" s="1">
        <v>2</v>
      </c>
      <c r="E2203" s="1">
        <v>-6</v>
      </c>
      <c r="F2203" s="1">
        <v>8</v>
      </c>
      <c r="G2203" s="7" t="str">
        <f>IF(E2203&lt;0,"0-",IF(E2203=0,"0",IF(E2203&lt;3.01,"0+ to 3",IF(E2203&lt;6.01,"3+ to 6",IF(E2203&lt;9.01,"6+ to 9",IF(E2203&lt;12.01,"9+ to 12",IF(E2203&lt;15.01,"12+ to 15",IF(E2203&lt;18.01,"15+ to 18",IF(E2203&lt;21.01,"18+ to 21",IF(E2203&lt;24.01,"21+ to 24",IF(E2203&lt;27.01,"24+ to 27",IF(E2203&lt;30.01,"27+ to 30","30+"))))))))))))</f>
        <v>0-</v>
      </c>
      <c r="H2203" s="7" t="str">
        <f>IF(F2203&lt;0,"0-",IF(F2203=0,"0",IF(F2203&lt;3.01,"0+ to 3",IF(F2203&lt;6.01,"3+ to 6",IF(F2203&lt;9.01,"6+ to 9",IF(F2203&lt;12.01,"9+ to 12",IF(F2203&lt;15.01,"12+ to 15",IF(F2203&lt;18.01,"15+ to 18",IF(F2203&lt;21.01,"18+ to 21",IF(F2203&lt;24.01,"21+ to 24",IF(F2203&lt;27.01,"24+ to 27",IF(F2203&lt;30.01,"27+ to 30","30+"))))))))))))</f>
        <v>6+ to 9</v>
      </c>
      <c r="I2203" t="str">
        <f>IF(G2203&lt;&gt;H2203,"DIFF","")</f>
        <v>DIFF</v>
      </c>
    </row>
    <row r="2204" spans="1:9">
      <c r="A2204" t="s">
        <v>102</v>
      </c>
      <c r="B2204" t="s">
        <v>106</v>
      </c>
      <c r="C2204" s="1">
        <v>119570200</v>
      </c>
      <c r="D2204" s="1">
        <v>2</v>
      </c>
      <c r="E2204" s="1">
        <v>-10</v>
      </c>
      <c r="F2204" s="1">
        <v>16</v>
      </c>
      <c r="G2204" s="7" t="str">
        <f>IF(E2204&lt;0,"0-",IF(E2204=0,"0",IF(E2204&lt;3.01,"0+ to 3",IF(E2204&lt;6.01,"3+ to 6",IF(E2204&lt;9.01,"6+ to 9",IF(E2204&lt;12.01,"9+ to 12",IF(E2204&lt;15.01,"12+ to 15",IF(E2204&lt;18.01,"15+ to 18",IF(E2204&lt;21.01,"18+ to 21",IF(E2204&lt;24.01,"21+ to 24",IF(E2204&lt;27.01,"24+ to 27",IF(E2204&lt;30.01,"27+ to 30","30+"))))))))))))</f>
        <v>0-</v>
      </c>
      <c r="H2204" s="7" t="str">
        <f>IF(F2204&lt;0,"0-",IF(F2204=0,"0",IF(F2204&lt;3.01,"0+ to 3",IF(F2204&lt;6.01,"3+ to 6",IF(F2204&lt;9.01,"6+ to 9",IF(F2204&lt;12.01,"9+ to 12",IF(F2204&lt;15.01,"12+ to 15",IF(F2204&lt;18.01,"15+ to 18",IF(F2204&lt;21.01,"18+ to 21",IF(F2204&lt;24.01,"21+ to 24",IF(F2204&lt;27.01,"24+ to 27",IF(F2204&lt;30.01,"27+ to 30","30+"))))))))))))</f>
        <v>15+ to 18</v>
      </c>
      <c r="I2204" t="str">
        <f>IF(G2204&lt;&gt;H2204,"DIFF","")</f>
        <v>DIFF</v>
      </c>
    </row>
    <row r="2205" spans="1:9">
      <c r="A2205" t="s">
        <v>102</v>
      </c>
      <c r="B2205" t="s">
        <v>106</v>
      </c>
      <c r="C2205" s="1">
        <v>119574779</v>
      </c>
      <c r="D2205" s="1">
        <v>2</v>
      </c>
      <c r="E2205" s="1">
        <v>-4</v>
      </c>
      <c r="F2205" s="1">
        <v>7</v>
      </c>
      <c r="G2205" s="7" t="str">
        <f>IF(E2205&lt;0,"0-",IF(E2205=0,"0",IF(E2205&lt;3.01,"0+ to 3",IF(E2205&lt;6.01,"3+ to 6",IF(E2205&lt;9.01,"6+ to 9",IF(E2205&lt;12.01,"9+ to 12",IF(E2205&lt;15.01,"12+ to 15",IF(E2205&lt;18.01,"15+ to 18",IF(E2205&lt;21.01,"18+ to 21",IF(E2205&lt;24.01,"21+ to 24",IF(E2205&lt;27.01,"24+ to 27",IF(E2205&lt;30.01,"27+ to 30","30+"))))))))))))</f>
        <v>0-</v>
      </c>
      <c r="H2205" s="7" t="str">
        <f>IF(F2205&lt;0,"0-",IF(F2205=0,"0",IF(F2205&lt;3.01,"0+ to 3",IF(F2205&lt;6.01,"3+ to 6",IF(F2205&lt;9.01,"6+ to 9",IF(F2205&lt;12.01,"9+ to 12",IF(F2205&lt;15.01,"12+ to 15",IF(F2205&lt;18.01,"15+ to 18",IF(F2205&lt;21.01,"18+ to 21",IF(F2205&lt;24.01,"21+ to 24",IF(F2205&lt;27.01,"24+ to 27",IF(F2205&lt;30.01,"27+ to 30","30+"))))))))))))</f>
        <v>6+ to 9</v>
      </c>
      <c r="I2205" t="str">
        <f>IF(G2205&lt;&gt;H2205,"DIFF","")</f>
        <v>DIFF</v>
      </c>
    </row>
    <row r="2206" spans="1:9">
      <c r="A2206" t="s">
        <v>102</v>
      </c>
      <c r="B2206" t="s">
        <v>106</v>
      </c>
      <c r="C2206" s="1">
        <v>119578063</v>
      </c>
      <c r="D2206" s="1">
        <v>2</v>
      </c>
      <c r="E2206" s="1">
        <v>-1</v>
      </c>
      <c r="F2206" s="1">
        <v>3</v>
      </c>
      <c r="G2206" s="7" t="str">
        <f>IF(E2206&lt;0,"0-",IF(E2206=0,"0",IF(E2206&lt;3.01,"0+ to 3",IF(E2206&lt;6.01,"3+ to 6",IF(E2206&lt;9.01,"6+ to 9",IF(E2206&lt;12.01,"9+ to 12",IF(E2206&lt;15.01,"12+ to 15",IF(E2206&lt;18.01,"15+ to 18",IF(E2206&lt;21.01,"18+ to 21",IF(E2206&lt;24.01,"21+ to 24",IF(E2206&lt;27.01,"24+ to 27",IF(E2206&lt;30.01,"27+ to 30","30+"))))))))))))</f>
        <v>0-</v>
      </c>
      <c r="H2206" s="7" t="str">
        <f>IF(F2206&lt;0,"0-",IF(F2206=0,"0",IF(F2206&lt;3.01,"0+ to 3",IF(F2206&lt;6.01,"3+ to 6",IF(F2206&lt;9.01,"6+ to 9",IF(F2206&lt;12.01,"9+ to 12",IF(F2206&lt;15.01,"12+ to 15",IF(F2206&lt;18.01,"15+ to 18",IF(F2206&lt;21.01,"18+ to 21",IF(F2206&lt;24.01,"21+ to 24",IF(F2206&lt;27.01,"24+ to 27",IF(F2206&lt;30.01,"27+ to 30","30+"))))))))))))</f>
        <v>0+ to 3</v>
      </c>
      <c r="I2206" t="str">
        <f>IF(G2206&lt;&gt;H2206,"DIFF","")</f>
        <v>DIFF</v>
      </c>
    </row>
    <row r="2207" spans="1:9">
      <c r="A2207" t="s">
        <v>102</v>
      </c>
      <c r="B2207" t="s">
        <v>106</v>
      </c>
      <c r="C2207" s="1">
        <v>119579287</v>
      </c>
      <c r="D2207" s="1">
        <v>2</v>
      </c>
      <c r="E2207" s="1">
        <v>0</v>
      </c>
      <c r="F2207" s="1">
        <v>6</v>
      </c>
      <c r="G2207" s="7" t="str">
        <f>IF(E2207&lt;0,"0-",IF(E2207=0,"0",IF(E2207&lt;3.01,"0+ to 3",IF(E2207&lt;6.01,"3+ to 6",IF(E2207&lt;9.01,"6+ to 9",IF(E2207&lt;12.01,"9+ to 12",IF(E2207&lt;15.01,"12+ to 15",IF(E2207&lt;18.01,"15+ to 18",IF(E2207&lt;21.01,"18+ to 21",IF(E2207&lt;24.01,"21+ to 24",IF(E2207&lt;27.01,"24+ to 27",IF(E2207&lt;30.01,"27+ to 30","30+"))))))))))))</f>
        <v>0</v>
      </c>
      <c r="H2207" s="7" t="str">
        <f>IF(F2207&lt;0,"0-",IF(F2207=0,"0",IF(F2207&lt;3.01,"0+ to 3",IF(F2207&lt;6.01,"3+ to 6",IF(F2207&lt;9.01,"6+ to 9",IF(F2207&lt;12.01,"9+ to 12",IF(F2207&lt;15.01,"12+ to 15",IF(F2207&lt;18.01,"15+ to 18",IF(F2207&lt;21.01,"18+ to 21",IF(F2207&lt;24.01,"21+ to 24",IF(F2207&lt;27.01,"24+ to 27",IF(F2207&lt;30.01,"27+ to 30","30+"))))))))))))</f>
        <v>3+ to 6</v>
      </c>
      <c r="I2207" t="str">
        <f>IF(G2207&lt;&gt;H2207,"DIFF","")</f>
        <v>DIFF</v>
      </c>
    </row>
    <row r="2208" spans="1:9">
      <c r="A2208" t="s">
        <v>102</v>
      </c>
      <c r="B2208" t="s">
        <v>106</v>
      </c>
      <c r="C2208" s="1">
        <v>119580602</v>
      </c>
      <c r="D2208" s="1">
        <v>2</v>
      </c>
      <c r="E2208" s="1">
        <v>-1</v>
      </c>
      <c r="F2208" s="1">
        <v>1</v>
      </c>
      <c r="G2208" s="7" t="str">
        <f>IF(E2208&lt;0,"0-",IF(E2208=0,"0",IF(E2208&lt;3.01,"0+ to 3",IF(E2208&lt;6.01,"3+ to 6",IF(E2208&lt;9.01,"6+ to 9",IF(E2208&lt;12.01,"9+ to 12",IF(E2208&lt;15.01,"12+ to 15",IF(E2208&lt;18.01,"15+ to 18",IF(E2208&lt;21.01,"18+ to 21",IF(E2208&lt;24.01,"21+ to 24",IF(E2208&lt;27.01,"24+ to 27",IF(E2208&lt;30.01,"27+ to 30","30+"))))))))))))</f>
        <v>0-</v>
      </c>
      <c r="H2208" s="7" t="str">
        <f>IF(F2208&lt;0,"0-",IF(F2208=0,"0",IF(F2208&lt;3.01,"0+ to 3",IF(F2208&lt;6.01,"3+ to 6",IF(F2208&lt;9.01,"6+ to 9",IF(F2208&lt;12.01,"9+ to 12",IF(F2208&lt;15.01,"12+ to 15",IF(F2208&lt;18.01,"15+ to 18",IF(F2208&lt;21.01,"18+ to 21",IF(F2208&lt;24.01,"21+ to 24",IF(F2208&lt;27.01,"24+ to 27",IF(F2208&lt;30.01,"27+ to 30","30+"))))))))))))</f>
        <v>0+ to 3</v>
      </c>
      <c r="I2208" t="str">
        <f>IF(G2208&lt;&gt;H2208,"DIFF","")</f>
        <v>DIFF</v>
      </c>
    </row>
    <row r="2209" spans="1:9">
      <c r="A2209" t="s">
        <v>102</v>
      </c>
      <c r="B2209" t="s">
        <v>106</v>
      </c>
      <c r="C2209" s="1">
        <v>119585048</v>
      </c>
      <c r="D2209" s="1">
        <v>5</v>
      </c>
      <c r="E2209" s="1">
        <v>-4</v>
      </c>
      <c r="F2209" s="1">
        <v>26</v>
      </c>
      <c r="G2209" s="7" t="str">
        <f>IF(E2209&lt;0,"0-",IF(E2209=0,"0",IF(E2209&lt;3.01,"0+ to 3",IF(E2209&lt;6.01,"3+ to 6",IF(E2209&lt;9.01,"6+ to 9",IF(E2209&lt;12.01,"9+ to 12",IF(E2209&lt;15.01,"12+ to 15",IF(E2209&lt;18.01,"15+ to 18",IF(E2209&lt;21.01,"18+ to 21",IF(E2209&lt;24.01,"21+ to 24",IF(E2209&lt;27.01,"24+ to 27",IF(E2209&lt;30.01,"27+ to 30","30+"))))))))))))</f>
        <v>0-</v>
      </c>
      <c r="H2209" s="7" t="str">
        <f>IF(F2209&lt;0,"0-",IF(F2209=0,"0",IF(F2209&lt;3.01,"0+ to 3",IF(F2209&lt;6.01,"3+ to 6",IF(F2209&lt;9.01,"6+ to 9",IF(F2209&lt;12.01,"9+ to 12",IF(F2209&lt;15.01,"12+ to 15",IF(F2209&lt;18.01,"15+ to 18",IF(F2209&lt;21.01,"18+ to 21",IF(F2209&lt;24.01,"21+ to 24",IF(F2209&lt;27.01,"24+ to 27",IF(F2209&lt;30.01,"27+ to 30","30+"))))))))))))</f>
        <v>24+ to 27</v>
      </c>
      <c r="I2209" t="str">
        <f>IF(G2209&lt;&gt;H2209,"DIFF","")</f>
        <v>DIFF</v>
      </c>
    </row>
    <row r="2210" spans="1:9">
      <c r="A2210" t="s">
        <v>103</v>
      </c>
      <c r="B2210" t="s">
        <v>106</v>
      </c>
      <c r="C2210" s="1">
        <v>119587506</v>
      </c>
      <c r="D2210" s="1">
        <v>5</v>
      </c>
      <c r="E2210" s="1">
        <v>-17</v>
      </c>
      <c r="F2210" s="1">
        <v>68</v>
      </c>
      <c r="G2210" s="7" t="str">
        <f>IF(E2210&lt;0,"0-",IF(E2210=0,"0",IF(E2210&lt;3.01,"0+ to 3",IF(E2210&lt;6.01,"3+ to 6",IF(E2210&lt;9.01,"6+ to 9",IF(E2210&lt;12.01,"9+ to 12",IF(E2210&lt;15.01,"12+ to 15",IF(E2210&lt;18.01,"15+ to 18",IF(E2210&lt;21.01,"18+ to 21",IF(E2210&lt;24.01,"21+ to 24",IF(E2210&lt;27.01,"24+ to 27",IF(E2210&lt;30.01,"27+ to 30","30+"))))))))))))</f>
        <v>0-</v>
      </c>
      <c r="H2210" s="7" t="str">
        <f>IF(F2210&lt;0,"0-",IF(F2210=0,"0",IF(F2210&lt;3.01,"0+ to 3",IF(F2210&lt;6.01,"3+ to 6",IF(F2210&lt;9.01,"6+ to 9",IF(F2210&lt;12.01,"9+ to 12",IF(F2210&lt;15.01,"12+ to 15",IF(F2210&lt;18.01,"15+ to 18",IF(F2210&lt;21.01,"18+ to 21",IF(F2210&lt;24.01,"21+ to 24",IF(F2210&lt;27.01,"24+ to 27",IF(F2210&lt;30.01,"27+ to 30","30+"))))))))))))</f>
        <v>30+</v>
      </c>
      <c r="I2210" t="str">
        <f>IF(G2210&lt;&gt;H2210,"DIFF","")</f>
        <v>DIFF</v>
      </c>
    </row>
    <row r="2211" spans="1:9">
      <c r="A2211" t="s">
        <v>102</v>
      </c>
      <c r="B2211" t="s">
        <v>106</v>
      </c>
      <c r="C2211" s="1">
        <v>119588203</v>
      </c>
      <c r="D2211" s="1">
        <v>2</v>
      </c>
      <c r="E2211" s="1">
        <v>-16</v>
      </c>
      <c r="F2211" s="1">
        <v>33</v>
      </c>
      <c r="G2211" s="7" t="str">
        <f>IF(E2211&lt;0,"0-",IF(E2211=0,"0",IF(E2211&lt;3.01,"0+ to 3",IF(E2211&lt;6.01,"3+ to 6",IF(E2211&lt;9.01,"6+ to 9",IF(E2211&lt;12.01,"9+ to 12",IF(E2211&lt;15.01,"12+ to 15",IF(E2211&lt;18.01,"15+ to 18",IF(E2211&lt;21.01,"18+ to 21",IF(E2211&lt;24.01,"21+ to 24",IF(E2211&lt;27.01,"24+ to 27",IF(E2211&lt;30.01,"27+ to 30","30+"))))))))))))</f>
        <v>0-</v>
      </c>
      <c r="H2211" s="7" t="str">
        <f>IF(F2211&lt;0,"0-",IF(F2211=0,"0",IF(F2211&lt;3.01,"0+ to 3",IF(F2211&lt;6.01,"3+ to 6",IF(F2211&lt;9.01,"6+ to 9",IF(F2211&lt;12.01,"9+ to 12",IF(F2211&lt;15.01,"12+ to 15",IF(F2211&lt;18.01,"15+ to 18",IF(F2211&lt;21.01,"18+ to 21",IF(F2211&lt;24.01,"21+ to 24",IF(F2211&lt;27.01,"24+ to 27",IF(F2211&lt;30.01,"27+ to 30","30+"))))))))))))</f>
        <v>30+</v>
      </c>
      <c r="I2211" t="str">
        <f>IF(G2211&lt;&gt;H2211,"DIFF","")</f>
        <v>DIFF</v>
      </c>
    </row>
    <row r="2212" spans="1:9">
      <c r="A2212" t="s">
        <v>102</v>
      </c>
      <c r="B2212" t="s">
        <v>106</v>
      </c>
      <c r="C2212" s="1">
        <v>119588429</v>
      </c>
      <c r="D2212" s="1">
        <v>6</v>
      </c>
      <c r="E2212" s="1">
        <v>-3</v>
      </c>
      <c r="F2212" s="1">
        <v>86</v>
      </c>
      <c r="G2212" s="7" t="str">
        <f>IF(E2212&lt;0,"0-",IF(E2212=0,"0",IF(E2212&lt;3.01,"0+ to 3",IF(E2212&lt;6.01,"3+ to 6",IF(E2212&lt;9.01,"6+ to 9",IF(E2212&lt;12.01,"9+ to 12",IF(E2212&lt;15.01,"12+ to 15",IF(E2212&lt;18.01,"15+ to 18",IF(E2212&lt;21.01,"18+ to 21",IF(E2212&lt;24.01,"21+ to 24",IF(E2212&lt;27.01,"24+ to 27",IF(E2212&lt;30.01,"27+ to 30","30+"))))))))))))</f>
        <v>0-</v>
      </c>
      <c r="H2212" s="7" t="str">
        <f>IF(F2212&lt;0,"0-",IF(F2212=0,"0",IF(F2212&lt;3.01,"0+ to 3",IF(F2212&lt;6.01,"3+ to 6",IF(F2212&lt;9.01,"6+ to 9",IF(F2212&lt;12.01,"9+ to 12",IF(F2212&lt;15.01,"12+ to 15",IF(F2212&lt;18.01,"15+ to 18",IF(F2212&lt;21.01,"18+ to 21",IF(F2212&lt;24.01,"21+ to 24",IF(F2212&lt;27.01,"24+ to 27",IF(F2212&lt;30.01,"27+ to 30","30+"))))))))))))</f>
        <v>30+</v>
      </c>
      <c r="I2212" t="str">
        <f>IF(G2212&lt;&gt;H2212,"DIFF","")</f>
        <v>DIFF</v>
      </c>
    </row>
    <row r="2213" spans="1:9">
      <c r="A2213" t="s">
        <v>102</v>
      </c>
      <c r="B2213" t="s">
        <v>106</v>
      </c>
      <c r="C2213" s="1">
        <v>119589448</v>
      </c>
      <c r="D2213" s="1">
        <v>2</v>
      </c>
      <c r="E2213" s="1">
        <v>0</v>
      </c>
      <c r="F2213" s="1">
        <v>1</v>
      </c>
      <c r="G2213" s="7" t="str">
        <f>IF(E2213&lt;0,"0-",IF(E2213=0,"0",IF(E2213&lt;3.01,"0+ to 3",IF(E2213&lt;6.01,"3+ to 6",IF(E2213&lt;9.01,"6+ to 9",IF(E2213&lt;12.01,"9+ to 12",IF(E2213&lt;15.01,"12+ to 15",IF(E2213&lt;18.01,"15+ to 18",IF(E2213&lt;21.01,"18+ to 21",IF(E2213&lt;24.01,"21+ to 24",IF(E2213&lt;27.01,"24+ to 27",IF(E2213&lt;30.01,"27+ to 30","30+"))))))))))))</f>
        <v>0</v>
      </c>
      <c r="H2213" s="7" t="str">
        <f>IF(F2213&lt;0,"0-",IF(F2213=0,"0",IF(F2213&lt;3.01,"0+ to 3",IF(F2213&lt;6.01,"3+ to 6",IF(F2213&lt;9.01,"6+ to 9",IF(F2213&lt;12.01,"9+ to 12",IF(F2213&lt;15.01,"12+ to 15",IF(F2213&lt;18.01,"15+ to 18",IF(F2213&lt;21.01,"18+ to 21",IF(F2213&lt;24.01,"21+ to 24",IF(F2213&lt;27.01,"24+ to 27",IF(F2213&lt;30.01,"27+ to 30","30+"))))))))))))</f>
        <v>0+ to 3</v>
      </c>
      <c r="I2213" t="str">
        <f>IF(G2213&lt;&gt;H2213,"DIFF","")</f>
        <v>DIFF</v>
      </c>
    </row>
    <row r="2214" spans="1:9">
      <c r="A2214" t="s">
        <v>103</v>
      </c>
      <c r="B2214" t="s">
        <v>106</v>
      </c>
      <c r="C2214" s="1">
        <v>119589697</v>
      </c>
      <c r="D2214" s="1">
        <v>10</v>
      </c>
      <c r="E2214" s="1">
        <v>-20</v>
      </c>
      <c r="F2214" s="1">
        <v>0</v>
      </c>
      <c r="G2214" s="7" t="str">
        <f>IF(E2214&lt;0,"0-",IF(E2214=0,"0",IF(E2214&lt;3.01,"0+ to 3",IF(E2214&lt;6.01,"3+ to 6",IF(E2214&lt;9.01,"6+ to 9",IF(E2214&lt;12.01,"9+ to 12",IF(E2214&lt;15.01,"12+ to 15",IF(E2214&lt;18.01,"15+ to 18",IF(E2214&lt;21.01,"18+ to 21",IF(E2214&lt;24.01,"21+ to 24",IF(E2214&lt;27.01,"24+ to 27",IF(E2214&lt;30.01,"27+ to 30","30+"))))))))))))</f>
        <v>0-</v>
      </c>
      <c r="H2214" s="7" t="str">
        <f>IF(F2214&lt;0,"0-",IF(F2214=0,"0",IF(F2214&lt;3.01,"0+ to 3",IF(F2214&lt;6.01,"3+ to 6",IF(F2214&lt;9.01,"6+ to 9",IF(F2214&lt;12.01,"9+ to 12",IF(F2214&lt;15.01,"12+ to 15",IF(F2214&lt;18.01,"15+ to 18",IF(F2214&lt;21.01,"18+ to 21",IF(F2214&lt;24.01,"21+ to 24",IF(F2214&lt;27.01,"24+ to 27",IF(F2214&lt;30.01,"27+ to 30","30+"))))))))))))</f>
        <v>0</v>
      </c>
      <c r="I2214" t="str">
        <f>IF(G2214&lt;&gt;H2214,"DIFF","")</f>
        <v>DIFF</v>
      </c>
    </row>
    <row r="2215" spans="1:9">
      <c r="A2215" t="s">
        <v>102</v>
      </c>
      <c r="B2215" t="s">
        <v>105</v>
      </c>
      <c r="C2215" s="1">
        <v>119613627</v>
      </c>
      <c r="D2215" s="1">
        <v>6</v>
      </c>
      <c r="E2215" s="1">
        <v>-3</v>
      </c>
      <c r="F2215" s="1">
        <v>7</v>
      </c>
      <c r="G2215" s="7" t="str">
        <f>IF(E2215&lt;0,"0-",IF(E2215=0,"0",IF(E2215&lt;3.01,"0+ to 3",IF(E2215&lt;6.01,"3+ to 6",IF(E2215&lt;9.01,"6+ to 9",IF(E2215&lt;12.01,"9+ to 12",IF(E2215&lt;15.01,"12+ to 15",IF(E2215&lt;18.01,"15+ to 18",IF(E2215&lt;21.01,"18+ to 21",IF(E2215&lt;24.01,"21+ to 24",IF(E2215&lt;27.01,"24+ to 27",IF(E2215&lt;30.01,"27+ to 30","30+"))))))))))))</f>
        <v>0-</v>
      </c>
      <c r="H2215" s="7" t="str">
        <f>IF(F2215&lt;0,"0-",IF(F2215=0,"0",IF(F2215&lt;3.01,"0+ to 3",IF(F2215&lt;6.01,"3+ to 6",IF(F2215&lt;9.01,"6+ to 9",IF(F2215&lt;12.01,"9+ to 12",IF(F2215&lt;15.01,"12+ to 15",IF(F2215&lt;18.01,"15+ to 18",IF(F2215&lt;21.01,"18+ to 21",IF(F2215&lt;24.01,"21+ to 24",IF(F2215&lt;27.01,"24+ to 27",IF(F2215&lt;30.01,"27+ to 30","30+"))))))))))))</f>
        <v>6+ to 9</v>
      </c>
      <c r="I2215" t="str">
        <f>IF(G2215&lt;&gt;H2215,"DIFF","")</f>
        <v>DIFF</v>
      </c>
    </row>
    <row r="2216" spans="1:9">
      <c r="A2216" t="s">
        <v>103</v>
      </c>
      <c r="B2216" t="s">
        <v>105</v>
      </c>
      <c r="C2216" s="1">
        <v>119621820</v>
      </c>
      <c r="D2216" s="1">
        <v>4</v>
      </c>
      <c r="E2216" s="1">
        <v>-184</v>
      </c>
      <c r="F2216" s="1">
        <v>126</v>
      </c>
      <c r="G2216" s="7" t="str">
        <f>IF(E2216&lt;0,"0-",IF(E2216=0,"0",IF(E2216&lt;3.01,"0+ to 3",IF(E2216&lt;6.01,"3+ to 6",IF(E2216&lt;9.01,"6+ to 9",IF(E2216&lt;12.01,"9+ to 12",IF(E2216&lt;15.01,"12+ to 15",IF(E2216&lt;18.01,"15+ to 18",IF(E2216&lt;21.01,"18+ to 21",IF(E2216&lt;24.01,"21+ to 24",IF(E2216&lt;27.01,"24+ to 27",IF(E2216&lt;30.01,"27+ to 30","30+"))))))))))))</f>
        <v>0-</v>
      </c>
      <c r="H2216" s="7" t="str">
        <f>IF(F2216&lt;0,"0-",IF(F2216=0,"0",IF(F2216&lt;3.01,"0+ to 3",IF(F2216&lt;6.01,"3+ to 6",IF(F2216&lt;9.01,"6+ to 9",IF(F2216&lt;12.01,"9+ to 12",IF(F2216&lt;15.01,"12+ to 15",IF(F2216&lt;18.01,"15+ to 18",IF(F2216&lt;21.01,"18+ to 21",IF(F2216&lt;24.01,"21+ to 24",IF(F2216&lt;27.01,"24+ to 27",IF(F2216&lt;30.01,"27+ to 30","30+"))))))))))))</f>
        <v>30+</v>
      </c>
      <c r="I2216" t="str">
        <f>IF(G2216&lt;&gt;H2216,"DIFF","")</f>
        <v>DIFF</v>
      </c>
    </row>
    <row r="2217" spans="1:9">
      <c r="A2217" t="s">
        <v>102</v>
      </c>
      <c r="B2217" t="s">
        <v>105</v>
      </c>
      <c r="C2217" s="1">
        <v>119624443</v>
      </c>
      <c r="D2217" s="1">
        <v>2</v>
      </c>
      <c r="E2217" s="1">
        <v>-10</v>
      </c>
      <c r="F2217" s="1">
        <v>13</v>
      </c>
      <c r="G2217" s="7" t="str">
        <f>IF(E2217&lt;0,"0-",IF(E2217=0,"0",IF(E2217&lt;3.01,"0+ to 3",IF(E2217&lt;6.01,"3+ to 6",IF(E2217&lt;9.01,"6+ to 9",IF(E2217&lt;12.01,"9+ to 12",IF(E2217&lt;15.01,"12+ to 15",IF(E2217&lt;18.01,"15+ to 18",IF(E2217&lt;21.01,"18+ to 21",IF(E2217&lt;24.01,"21+ to 24",IF(E2217&lt;27.01,"24+ to 27",IF(E2217&lt;30.01,"27+ to 30","30+"))))))))))))</f>
        <v>0-</v>
      </c>
      <c r="H2217" s="7" t="str">
        <f>IF(F2217&lt;0,"0-",IF(F2217=0,"0",IF(F2217&lt;3.01,"0+ to 3",IF(F2217&lt;6.01,"3+ to 6",IF(F2217&lt;9.01,"6+ to 9",IF(F2217&lt;12.01,"9+ to 12",IF(F2217&lt;15.01,"12+ to 15",IF(F2217&lt;18.01,"15+ to 18",IF(F2217&lt;21.01,"18+ to 21",IF(F2217&lt;24.01,"21+ to 24",IF(F2217&lt;27.01,"24+ to 27",IF(F2217&lt;30.01,"27+ to 30","30+"))))))))))))</f>
        <v>12+ to 15</v>
      </c>
      <c r="I2217" t="str">
        <f>IF(G2217&lt;&gt;H2217,"DIFF","")</f>
        <v>DIFF</v>
      </c>
    </row>
    <row r="2218" spans="1:9">
      <c r="A2218" t="s">
        <v>102</v>
      </c>
      <c r="B2218" t="s">
        <v>105</v>
      </c>
      <c r="C2218" s="1">
        <v>119624972</v>
      </c>
      <c r="D2218" s="1">
        <v>2</v>
      </c>
      <c r="E2218" s="1">
        <v>-21</v>
      </c>
      <c r="F2218" s="1">
        <v>28</v>
      </c>
      <c r="G2218" s="7" t="str">
        <f>IF(E2218&lt;0,"0-",IF(E2218=0,"0",IF(E2218&lt;3.01,"0+ to 3",IF(E2218&lt;6.01,"3+ to 6",IF(E2218&lt;9.01,"6+ to 9",IF(E2218&lt;12.01,"9+ to 12",IF(E2218&lt;15.01,"12+ to 15",IF(E2218&lt;18.01,"15+ to 18",IF(E2218&lt;21.01,"18+ to 21",IF(E2218&lt;24.01,"21+ to 24",IF(E2218&lt;27.01,"24+ to 27",IF(E2218&lt;30.01,"27+ to 30","30+"))))))))))))</f>
        <v>0-</v>
      </c>
      <c r="H2218" s="7" t="str">
        <f>IF(F2218&lt;0,"0-",IF(F2218=0,"0",IF(F2218&lt;3.01,"0+ to 3",IF(F2218&lt;6.01,"3+ to 6",IF(F2218&lt;9.01,"6+ to 9",IF(F2218&lt;12.01,"9+ to 12",IF(F2218&lt;15.01,"12+ to 15",IF(F2218&lt;18.01,"15+ to 18",IF(F2218&lt;21.01,"18+ to 21",IF(F2218&lt;24.01,"21+ to 24",IF(F2218&lt;27.01,"24+ to 27",IF(F2218&lt;30.01,"27+ to 30","30+"))))))))))))</f>
        <v>27+ to 30</v>
      </c>
      <c r="I2218" t="str">
        <f>IF(G2218&lt;&gt;H2218,"DIFF","")</f>
        <v>DIFF</v>
      </c>
    </row>
    <row r="2219" spans="1:9">
      <c r="A2219" t="s">
        <v>102</v>
      </c>
      <c r="B2219" t="s">
        <v>105</v>
      </c>
      <c r="C2219" s="1">
        <v>119626090</v>
      </c>
      <c r="D2219" s="1">
        <v>2</v>
      </c>
      <c r="E2219" s="1">
        <v>-10</v>
      </c>
      <c r="F2219" s="1">
        <v>13</v>
      </c>
      <c r="G2219" s="7" t="str">
        <f>IF(E2219&lt;0,"0-",IF(E2219=0,"0",IF(E2219&lt;3.01,"0+ to 3",IF(E2219&lt;6.01,"3+ to 6",IF(E2219&lt;9.01,"6+ to 9",IF(E2219&lt;12.01,"9+ to 12",IF(E2219&lt;15.01,"12+ to 15",IF(E2219&lt;18.01,"15+ to 18",IF(E2219&lt;21.01,"18+ to 21",IF(E2219&lt;24.01,"21+ to 24",IF(E2219&lt;27.01,"24+ to 27",IF(E2219&lt;30.01,"27+ to 30","30+"))))))))))))</f>
        <v>0-</v>
      </c>
      <c r="H2219" s="7" t="str">
        <f>IF(F2219&lt;0,"0-",IF(F2219=0,"0",IF(F2219&lt;3.01,"0+ to 3",IF(F2219&lt;6.01,"3+ to 6",IF(F2219&lt;9.01,"6+ to 9",IF(F2219&lt;12.01,"9+ to 12",IF(F2219&lt;15.01,"12+ to 15",IF(F2219&lt;18.01,"15+ to 18",IF(F2219&lt;21.01,"18+ to 21",IF(F2219&lt;24.01,"21+ to 24",IF(F2219&lt;27.01,"24+ to 27",IF(F2219&lt;30.01,"27+ to 30","30+"))))))))))))</f>
        <v>12+ to 15</v>
      </c>
      <c r="I2219" t="str">
        <f>IF(G2219&lt;&gt;H2219,"DIFF","")</f>
        <v>DIFF</v>
      </c>
    </row>
    <row r="2220" spans="1:9">
      <c r="A2220" t="s">
        <v>102</v>
      </c>
      <c r="B2220" t="s">
        <v>105</v>
      </c>
      <c r="C2220" s="1">
        <v>119627433</v>
      </c>
      <c r="D2220" s="1">
        <v>2</v>
      </c>
      <c r="E2220" s="1">
        <v>-4</v>
      </c>
      <c r="F2220" s="1">
        <v>7</v>
      </c>
      <c r="G2220" s="7" t="str">
        <f>IF(E2220&lt;0,"0-",IF(E2220=0,"0",IF(E2220&lt;3.01,"0+ to 3",IF(E2220&lt;6.01,"3+ to 6",IF(E2220&lt;9.01,"6+ to 9",IF(E2220&lt;12.01,"9+ to 12",IF(E2220&lt;15.01,"12+ to 15",IF(E2220&lt;18.01,"15+ to 18",IF(E2220&lt;21.01,"18+ to 21",IF(E2220&lt;24.01,"21+ to 24",IF(E2220&lt;27.01,"24+ to 27",IF(E2220&lt;30.01,"27+ to 30","30+"))))))))))))</f>
        <v>0-</v>
      </c>
      <c r="H2220" s="7" t="str">
        <f>IF(F2220&lt;0,"0-",IF(F2220=0,"0",IF(F2220&lt;3.01,"0+ to 3",IF(F2220&lt;6.01,"3+ to 6",IF(F2220&lt;9.01,"6+ to 9",IF(F2220&lt;12.01,"9+ to 12",IF(F2220&lt;15.01,"12+ to 15",IF(F2220&lt;18.01,"15+ to 18",IF(F2220&lt;21.01,"18+ to 21",IF(F2220&lt;24.01,"21+ to 24",IF(F2220&lt;27.01,"24+ to 27",IF(F2220&lt;30.01,"27+ to 30","30+"))))))))))))</f>
        <v>6+ to 9</v>
      </c>
      <c r="I2220" t="str">
        <f>IF(G2220&lt;&gt;H2220,"DIFF","")</f>
        <v>DIFF</v>
      </c>
    </row>
    <row r="2221" spans="1:9">
      <c r="A2221" t="s">
        <v>102</v>
      </c>
      <c r="B2221" t="s">
        <v>105</v>
      </c>
      <c r="C2221" s="1">
        <v>119627844</v>
      </c>
      <c r="D2221" s="1">
        <v>2</v>
      </c>
      <c r="E2221" s="1">
        <v>-9</v>
      </c>
      <c r="F2221" s="1">
        <v>16</v>
      </c>
      <c r="G2221" s="7" t="str">
        <f>IF(E2221&lt;0,"0-",IF(E2221=0,"0",IF(E2221&lt;3.01,"0+ to 3",IF(E2221&lt;6.01,"3+ to 6",IF(E2221&lt;9.01,"6+ to 9",IF(E2221&lt;12.01,"9+ to 12",IF(E2221&lt;15.01,"12+ to 15",IF(E2221&lt;18.01,"15+ to 18",IF(E2221&lt;21.01,"18+ to 21",IF(E2221&lt;24.01,"21+ to 24",IF(E2221&lt;27.01,"24+ to 27",IF(E2221&lt;30.01,"27+ to 30","30+"))))))))))))</f>
        <v>0-</v>
      </c>
      <c r="H2221" s="7" t="str">
        <f>IF(F2221&lt;0,"0-",IF(F2221=0,"0",IF(F2221&lt;3.01,"0+ to 3",IF(F2221&lt;6.01,"3+ to 6",IF(F2221&lt;9.01,"6+ to 9",IF(F2221&lt;12.01,"9+ to 12",IF(F2221&lt;15.01,"12+ to 15",IF(F2221&lt;18.01,"15+ to 18",IF(F2221&lt;21.01,"18+ to 21",IF(F2221&lt;24.01,"21+ to 24",IF(F2221&lt;27.01,"24+ to 27",IF(F2221&lt;30.01,"27+ to 30","30+"))))))))))))</f>
        <v>15+ to 18</v>
      </c>
      <c r="I2221" t="str">
        <f>IF(G2221&lt;&gt;H2221,"DIFF","")</f>
        <v>DIFF</v>
      </c>
    </row>
    <row r="2222" spans="1:9">
      <c r="A2222" t="s">
        <v>102</v>
      </c>
      <c r="B2222" t="s">
        <v>105</v>
      </c>
      <c r="C2222" s="1">
        <v>119629801</v>
      </c>
      <c r="D2222" s="1">
        <v>13</v>
      </c>
      <c r="E2222" s="1">
        <v>0</v>
      </c>
      <c r="F2222" s="1">
        <v>0</v>
      </c>
      <c r="G2222" s="7" t="str">
        <f>IF(E2222&lt;0,"0-",IF(E2222=0,"0",IF(E2222&lt;3.01,"0+ to 3",IF(E2222&lt;6.01,"3+ to 6",IF(E2222&lt;9.01,"6+ to 9",IF(E2222&lt;12.01,"9+ to 12",IF(E2222&lt;15.01,"12+ to 15",IF(E2222&lt;18.01,"15+ to 18",IF(E2222&lt;21.01,"18+ to 21",IF(E2222&lt;24.01,"21+ to 24",IF(E2222&lt;27.01,"24+ to 27",IF(E2222&lt;30.01,"27+ to 30","30+"))))))))))))</f>
        <v>0</v>
      </c>
      <c r="H2222" s="7" t="str">
        <f>IF(F2222&lt;0,"0-",IF(F2222=0,"0",IF(F2222&lt;3.01,"0+ to 3",IF(F2222&lt;6.01,"3+ to 6",IF(F2222&lt;9.01,"6+ to 9",IF(F2222&lt;12.01,"9+ to 12",IF(F2222&lt;15.01,"12+ to 15",IF(F2222&lt;18.01,"15+ to 18",IF(F2222&lt;21.01,"18+ to 21",IF(F2222&lt;24.01,"21+ to 24",IF(F2222&lt;27.01,"24+ to 27",IF(F2222&lt;30.01,"27+ to 30","30+"))))))))))))</f>
        <v>0</v>
      </c>
      <c r="I2222" t="str">
        <f>IF(G2222&lt;&gt;H2222,"DIFF","")</f>
        <v/>
      </c>
    </row>
    <row r="2223" spans="1:9">
      <c r="A2223" t="s">
        <v>102</v>
      </c>
      <c r="B2223" t="s">
        <v>105</v>
      </c>
      <c r="C2223" s="1">
        <v>119629967</v>
      </c>
      <c r="D2223" s="1">
        <v>12</v>
      </c>
      <c r="E2223" s="1">
        <v>0</v>
      </c>
      <c r="F2223" s="1">
        <v>0</v>
      </c>
      <c r="G2223" s="7" t="str">
        <f>IF(E2223&lt;0,"0-",IF(E2223=0,"0",IF(E2223&lt;3.01,"0+ to 3",IF(E2223&lt;6.01,"3+ to 6",IF(E2223&lt;9.01,"6+ to 9",IF(E2223&lt;12.01,"9+ to 12",IF(E2223&lt;15.01,"12+ to 15",IF(E2223&lt;18.01,"15+ to 18",IF(E2223&lt;21.01,"18+ to 21",IF(E2223&lt;24.01,"21+ to 24",IF(E2223&lt;27.01,"24+ to 27",IF(E2223&lt;30.01,"27+ to 30","30+"))))))))))))</f>
        <v>0</v>
      </c>
      <c r="H2223" s="7" t="str">
        <f>IF(F2223&lt;0,"0-",IF(F2223=0,"0",IF(F2223&lt;3.01,"0+ to 3",IF(F2223&lt;6.01,"3+ to 6",IF(F2223&lt;9.01,"6+ to 9",IF(F2223&lt;12.01,"9+ to 12",IF(F2223&lt;15.01,"12+ to 15",IF(F2223&lt;18.01,"15+ to 18",IF(F2223&lt;21.01,"18+ to 21",IF(F2223&lt;24.01,"21+ to 24",IF(F2223&lt;27.01,"24+ to 27",IF(F2223&lt;30.01,"27+ to 30","30+"))))))))))))</f>
        <v>0</v>
      </c>
      <c r="I2223" t="str">
        <f>IF(G2223&lt;&gt;H2223,"DIFF","")</f>
        <v/>
      </c>
    </row>
    <row r="2224" spans="1:9">
      <c r="A2224" t="s">
        <v>102</v>
      </c>
      <c r="B2224" t="s">
        <v>105</v>
      </c>
      <c r="C2224" s="1">
        <v>119631050</v>
      </c>
      <c r="D2224" s="1">
        <v>2</v>
      </c>
      <c r="E2224" s="1">
        <v>-10</v>
      </c>
      <c r="F2224" s="1">
        <v>13</v>
      </c>
      <c r="G2224" s="7" t="str">
        <f>IF(E2224&lt;0,"0-",IF(E2224=0,"0",IF(E2224&lt;3.01,"0+ to 3",IF(E2224&lt;6.01,"3+ to 6",IF(E2224&lt;9.01,"6+ to 9",IF(E2224&lt;12.01,"9+ to 12",IF(E2224&lt;15.01,"12+ to 15",IF(E2224&lt;18.01,"15+ to 18",IF(E2224&lt;21.01,"18+ to 21",IF(E2224&lt;24.01,"21+ to 24",IF(E2224&lt;27.01,"24+ to 27",IF(E2224&lt;30.01,"27+ to 30","30+"))))))))))))</f>
        <v>0-</v>
      </c>
      <c r="H2224" s="7" t="str">
        <f>IF(F2224&lt;0,"0-",IF(F2224=0,"0",IF(F2224&lt;3.01,"0+ to 3",IF(F2224&lt;6.01,"3+ to 6",IF(F2224&lt;9.01,"6+ to 9",IF(F2224&lt;12.01,"9+ to 12",IF(F2224&lt;15.01,"12+ to 15",IF(F2224&lt;18.01,"15+ to 18",IF(F2224&lt;21.01,"18+ to 21",IF(F2224&lt;24.01,"21+ to 24",IF(F2224&lt;27.01,"24+ to 27",IF(F2224&lt;30.01,"27+ to 30","30+"))))))))))))</f>
        <v>12+ to 15</v>
      </c>
      <c r="I2224" t="str">
        <f>IF(G2224&lt;&gt;H2224,"DIFF","")</f>
        <v>DIFF</v>
      </c>
    </row>
    <row r="2225" spans="1:9">
      <c r="A2225" t="s">
        <v>102</v>
      </c>
      <c r="B2225" t="s">
        <v>105</v>
      </c>
      <c r="C2225" s="1">
        <v>119631704</v>
      </c>
      <c r="D2225" s="1">
        <v>2</v>
      </c>
      <c r="E2225" s="1">
        <v>-8</v>
      </c>
      <c r="F2225" s="1">
        <v>12</v>
      </c>
      <c r="G2225" s="7" t="str">
        <f>IF(E2225&lt;0,"0-",IF(E2225=0,"0",IF(E2225&lt;3.01,"0+ to 3",IF(E2225&lt;6.01,"3+ to 6",IF(E2225&lt;9.01,"6+ to 9",IF(E2225&lt;12.01,"9+ to 12",IF(E2225&lt;15.01,"12+ to 15",IF(E2225&lt;18.01,"15+ to 18",IF(E2225&lt;21.01,"18+ to 21",IF(E2225&lt;24.01,"21+ to 24",IF(E2225&lt;27.01,"24+ to 27",IF(E2225&lt;30.01,"27+ to 30","30+"))))))))))))</f>
        <v>0-</v>
      </c>
      <c r="H2225" s="7" t="str">
        <f>IF(F2225&lt;0,"0-",IF(F2225=0,"0",IF(F2225&lt;3.01,"0+ to 3",IF(F2225&lt;6.01,"3+ to 6",IF(F2225&lt;9.01,"6+ to 9",IF(F2225&lt;12.01,"9+ to 12",IF(F2225&lt;15.01,"12+ to 15",IF(F2225&lt;18.01,"15+ to 18",IF(F2225&lt;21.01,"18+ to 21",IF(F2225&lt;24.01,"21+ to 24",IF(F2225&lt;27.01,"24+ to 27",IF(F2225&lt;30.01,"27+ to 30","30+"))))))))))))</f>
        <v>9+ to 12</v>
      </c>
      <c r="I2225" t="str">
        <f>IF(G2225&lt;&gt;H2225,"DIFF","")</f>
        <v>DIFF</v>
      </c>
    </row>
    <row r="2226" spans="1:9">
      <c r="A2226" t="s">
        <v>102</v>
      </c>
      <c r="B2226" t="s">
        <v>105</v>
      </c>
      <c r="C2226" s="1">
        <v>119631816</v>
      </c>
      <c r="D2226" s="1">
        <v>2</v>
      </c>
      <c r="E2226" s="1">
        <v>-4</v>
      </c>
      <c r="F2226" s="1">
        <v>25</v>
      </c>
      <c r="G2226" s="7" t="str">
        <f>IF(E2226&lt;0,"0-",IF(E2226=0,"0",IF(E2226&lt;3.01,"0+ to 3",IF(E2226&lt;6.01,"3+ to 6",IF(E2226&lt;9.01,"6+ to 9",IF(E2226&lt;12.01,"9+ to 12",IF(E2226&lt;15.01,"12+ to 15",IF(E2226&lt;18.01,"15+ to 18",IF(E2226&lt;21.01,"18+ to 21",IF(E2226&lt;24.01,"21+ to 24",IF(E2226&lt;27.01,"24+ to 27",IF(E2226&lt;30.01,"27+ to 30","30+"))))))))))))</f>
        <v>0-</v>
      </c>
      <c r="H2226" s="7" t="str">
        <f>IF(F2226&lt;0,"0-",IF(F2226=0,"0",IF(F2226&lt;3.01,"0+ to 3",IF(F2226&lt;6.01,"3+ to 6",IF(F2226&lt;9.01,"6+ to 9",IF(F2226&lt;12.01,"9+ to 12",IF(F2226&lt;15.01,"12+ to 15",IF(F2226&lt;18.01,"15+ to 18",IF(F2226&lt;21.01,"18+ to 21",IF(F2226&lt;24.01,"21+ to 24",IF(F2226&lt;27.01,"24+ to 27",IF(F2226&lt;30.01,"27+ to 30","30+"))))))))))))</f>
        <v>24+ to 27</v>
      </c>
      <c r="I2226" t="str">
        <f>IF(G2226&lt;&gt;H2226,"DIFF","")</f>
        <v>DIFF</v>
      </c>
    </row>
    <row r="2227" spans="1:9">
      <c r="A2227" t="s">
        <v>102</v>
      </c>
      <c r="B2227" t="s">
        <v>105</v>
      </c>
      <c r="C2227" s="1">
        <v>119631982</v>
      </c>
      <c r="D2227" s="1">
        <v>2</v>
      </c>
      <c r="E2227" s="1">
        <v>-15</v>
      </c>
      <c r="F2227" s="1">
        <v>26</v>
      </c>
      <c r="G2227" s="7" t="str">
        <f>IF(E2227&lt;0,"0-",IF(E2227=0,"0",IF(E2227&lt;3.01,"0+ to 3",IF(E2227&lt;6.01,"3+ to 6",IF(E2227&lt;9.01,"6+ to 9",IF(E2227&lt;12.01,"9+ to 12",IF(E2227&lt;15.01,"12+ to 15",IF(E2227&lt;18.01,"15+ to 18",IF(E2227&lt;21.01,"18+ to 21",IF(E2227&lt;24.01,"21+ to 24",IF(E2227&lt;27.01,"24+ to 27",IF(E2227&lt;30.01,"27+ to 30","30+"))))))))))))</f>
        <v>0-</v>
      </c>
      <c r="H2227" s="7" t="str">
        <f>IF(F2227&lt;0,"0-",IF(F2227=0,"0",IF(F2227&lt;3.01,"0+ to 3",IF(F2227&lt;6.01,"3+ to 6",IF(F2227&lt;9.01,"6+ to 9",IF(F2227&lt;12.01,"9+ to 12",IF(F2227&lt;15.01,"12+ to 15",IF(F2227&lt;18.01,"15+ to 18",IF(F2227&lt;21.01,"18+ to 21",IF(F2227&lt;24.01,"21+ to 24",IF(F2227&lt;27.01,"24+ to 27",IF(F2227&lt;30.01,"27+ to 30","30+"))))))))))))</f>
        <v>24+ to 27</v>
      </c>
      <c r="I2227" t="str">
        <f>IF(G2227&lt;&gt;H2227,"DIFF","")</f>
        <v>DIFF</v>
      </c>
    </row>
    <row r="2228" spans="1:9">
      <c r="A2228" t="s">
        <v>102</v>
      </c>
      <c r="B2228" t="s">
        <v>105</v>
      </c>
      <c r="C2228" s="1">
        <v>119636389</v>
      </c>
      <c r="D2228" s="1">
        <v>2</v>
      </c>
      <c r="E2228" s="1">
        <v>-1</v>
      </c>
      <c r="F2228" s="1">
        <v>1</v>
      </c>
      <c r="G2228" s="7" t="str">
        <f>IF(E2228&lt;0,"0-",IF(E2228=0,"0",IF(E2228&lt;3.01,"0+ to 3",IF(E2228&lt;6.01,"3+ to 6",IF(E2228&lt;9.01,"6+ to 9",IF(E2228&lt;12.01,"9+ to 12",IF(E2228&lt;15.01,"12+ to 15",IF(E2228&lt;18.01,"15+ to 18",IF(E2228&lt;21.01,"18+ to 21",IF(E2228&lt;24.01,"21+ to 24",IF(E2228&lt;27.01,"24+ to 27",IF(E2228&lt;30.01,"27+ to 30","30+"))))))))))))</f>
        <v>0-</v>
      </c>
      <c r="H2228" s="7" t="str">
        <f>IF(F2228&lt;0,"0-",IF(F2228=0,"0",IF(F2228&lt;3.01,"0+ to 3",IF(F2228&lt;6.01,"3+ to 6",IF(F2228&lt;9.01,"6+ to 9",IF(F2228&lt;12.01,"9+ to 12",IF(F2228&lt;15.01,"12+ to 15",IF(F2228&lt;18.01,"15+ to 18",IF(F2228&lt;21.01,"18+ to 21",IF(F2228&lt;24.01,"21+ to 24",IF(F2228&lt;27.01,"24+ to 27",IF(F2228&lt;30.01,"27+ to 30","30+"))))))))))))</f>
        <v>0+ to 3</v>
      </c>
      <c r="I2228" t="str">
        <f>IF(G2228&lt;&gt;H2228,"DIFF","")</f>
        <v>DIFF</v>
      </c>
    </row>
    <row r="2229" spans="1:9">
      <c r="A2229" t="s">
        <v>103</v>
      </c>
      <c r="B2229" t="s">
        <v>105</v>
      </c>
      <c r="C2229" s="1">
        <v>119638758</v>
      </c>
      <c r="D2229" s="1">
        <v>2</v>
      </c>
      <c r="E2229" s="1">
        <v>0</v>
      </c>
      <c r="F2229" s="1">
        <v>1</v>
      </c>
      <c r="G2229" s="7" t="str">
        <f>IF(E2229&lt;0,"0-",IF(E2229=0,"0",IF(E2229&lt;3.01,"0+ to 3",IF(E2229&lt;6.01,"3+ to 6",IF(E2229&lt;9.01,"6+ to 9",IF(E2229&lt;12.01,"9+ to 12",IF(E2229&lt;15.01,"12+ to 15",IF(E2229&lt;18.01,"15+ to 18",IF(E2229&lt;21.01,"18+ to 21",IF(E2229&lt;24.01,"21+ to 24",IF(E2229&lt;27.01,"24+ to 27",IF(E2229&lt;30.01,"27+ to 30","30+"))))))))))))</f>
        <v>0</v>
      </c>
      <c r="H2229" s="7" t="str">
        <f>IF(F2229&lt;0,"0-",IF(F2229=0,"0",IF(F2229&lt;3.01,"0+ to 3",IF(F2229&lt;6.01,"3+ to 6",IF(F2229&lt;9.01,"6+ to 9",IF(F2229&lt;12.01,"9+ to 12",IF(F2229&lt;15.01,"12+ to 15",IF(F2229&lt;18.01,"15+ to 18",IF(F2229&lt;21.01,"18+ to 21",IF(F2229&lt;24.01,"21+ to 24",IF(F2229&lt;27.01,"24+ to 27",IF(F2229&lt;30.01,"27+ to 30","30+"))))))))))))</f>
        <v>0+ to 3</v>
      </c>
      <c r="I2229" t="str">
        <f>IF(G2229&lt;&gt;H2229,"DIFF","")</f>
        <v>DIFF</v>
      </c>
    </row>
    <row r="2230" spans="1:9">
      <c r="A2230" t="s">
        <v>102</v>
      </c>
      <c r="B2230" t="s">
        <v>105</v>
      </c>
      <c r="C2230" s="1">
        <v>119640175</v>
      </c>
      <c r="D2230" s="1">
        <v>2</v>
      </c>
      <c r="E2230" s="1">
        <v>0</v>
      </c>
      <c r="F2230" s="1">
        <v>0</v>
      </c>
      <c r="G2230" s="7" t="str">
        <f>IF(E2230&lt;0,"0-",IF(E2230=0,"0",IF(E2230&lt;3.01,"0+ to 3",IF(E2230&lt;6.01,"3+ to 6",IF(E2230&lt;9.01,"6+ to 9",IF(E2230&lt;12.01,"9+ to 12",IF(E2230&lt;15.01,"12+ to 15",IF(E2230&lt;18.01,"15+ to 18",IF(E2230&lt;21.01,"18+ to 21",IF(E2230&lt;24.01,"21+ to 24",IF(E2230&lt;27.01,"24+ to 27",IF(E2230&lt;30.01,"27+ to 30","30+"))))))))))))</f>
        <v>0</v>
      </c>
      <c r="H2230" s="7" t="str">
        <f>IF(F2230&lt;0,"0-",IF(F2230=0,"0",IF(F2230&lt;3.01,"0+ to 3",IF(F2230&lt;6.01,"3+ to 6",IF(F2230&lt;9.01,"6+ to 9",IF(F2230&lt;12.01,"9+ to 12",IF(F2230&lt;15.01,"12+ to 15",IF(F2230&lt;18.01,"15+ to 18",IF(F2230&lt;21.01,"18+ to 21",IF(F2230&lt;24.01,"21+ to 24",IF(F2230&lt;27.01,"24+ to 27",IF(F2230&lt;30.01,"27+ to 30","30+"))))))))))))</f>
        <v>0</v>
      </c>
      <c r="I2230" t="str">
        <f>IF(G2230&lt;&gt;H2230,"DIFF","")</f>
        <v/>
      </c>
    </row>
    <row r="2231" spans="1:9">
      <c r="A2231" t="s">
        <v>102</v>
      </c>
      <c r="B2231" t="s">
        <v>104</v>
      </c>
      <c r="C2231" s="1">
        <v>119669122</v>
      </c>
      <c r="D2231" s="1">
        <v>2</v>
      </c>
      <c r="E2231" s="1">
        <v>-1</v>
      </c>
      <c r="F2231" s="1">
        <v>1</v>
      </c>
      <c r="G2231" s="7" t="str">
        <f>IF(E2231&lt;0,"0-",IF(E2231=0,"0",IF(E2231&lt;3.01,"0+ to 3",IF(E2231&lt;6.01,"3+ to 6",IF(E2231&lt;9.01,"6+ to 9",IF(E2231&lt;12.01,"9+ to 12",IF(E2231&lt;15.01,"12+ to 15",IF(E2231&lt;18.01,"15+ to 18",IF(E2231&lt;21.01,"18+ to 21",IF(E2231&lt;24.01,"21+ to 24",IF(E2231&lt;27.01,"24+ to 27",IF(E2231&lt;30.01,"27+ to 30","30+"))))))))))))</f>
        <v>0-</v>
      </c>
      <c r="H2231" s="7" t="str">
        <f>IF(F2231&lt;0,"0-",IF(F2231=0,"0",IF(F2231&lt;3.01,"0+ to 3",IF(F2231&lt;6.01,"3+ to 6",IF(F2231&lt;9.01,"6+ to 9",IF(F2231&lt;12.01,"9+ to 12",IF(F2231&lt;15.01,"12+ to 15",IF(F2231&lt;18.01,"15+ to 18",IF(F2231&lt;21.01,"18+ to 21",IF(F2231&lt;24.01,"21+ to 24",IF(F2231&lt;27.01,"24+ to 27",IF(F2231&lt;30.01,"27+ to 30","30+"))))))))))))</f>
        <v>0+ to 3</v>
      </c>
      <c r="I2231" t="str">
        <f>IF(G2231&lt;&gt;H2231,"DIFF","")</f>
        <v>DIFF</v>
      </c>
    </row>
    <row r="2232" spans="1:9">
      <c r="A2232" t="s">
        <v>102</v>
      </c>
      <c r="B2232" t="s">
        <v>104</v>
      </c>
      <c r="C2232" s="1">
        <v>119671066</v>
      </c>
      <c r="D2232" s="1">
        <v>6</v>
      </c>
      <c r="E2232" s="1">
        <v>-6</v>
      </c>
      <c r="F2232" s="1">
        <v>23</v>
      </c>
      <c r="G2232" s="7" t="str">
        <f>IF(E2232&lt;0,"0-",IF(E2232=0,"0",IF(E2232&lt;3.01,"0+ to 3",IF(E2232&lt;6.01,"3+ to 6",IF(E2232&lt;9.01,"6+ to 9",IF(E2232&lt;12.01,"9+ to 12",IF(E2232&lt;15.01,"12+ to 15",IF(E2232&lt;18.01,"15+ to 18",IF(E2232&lt;21.01,"18+ to 21",IF(E2232&lt;24.01,"21+ to 24",IF(E2232&lt;27.01,"24+ to 27",IF(E2232&lt;30.01,"27+ to 30","30+"))))))))))))</f>
        <v>0-</v>
      </c>
      <c r="H2232" s="7" t="str">
        <f>IF(F2232&lt;0,"0-",IF(F2232=0,"0",IF(F2232&lt;3.01,"0+ to 3",IF(F2232&lt;6.01,"3+ to 6",IF(F2232&lt;9.01,"6+ to 9",IF(F2232&lt;12.01,"9+ to 12",IF(F2232&lt;15.01,"12+ to 15",IF(F2232&lt;18.01,"15+ to 18",IF(F2232&lt;21.01,"18+ to 21",IF(F2232&lt;24.01,"21+ to 24",IF(F2232&lt;27.01,"24+ to 27",IF(F2232&lt;30.01,"27+ to 30","30+"))))))))))))</f>
        <v>21+ to 24</v>
      </c>
      <c r="I2232" t="str">
        <f>IF(G2232&lt;&gt;H2232,"DIFF","")</f>
        <v>DIFF</v>
      </c>
    </row>
    <row r="2233" spans="1:9">
      <c r="A2233" t="s">
        <v>102</v>
      </c>
      <c r="B2233" t="s">
        <v>104</v>
      </c>
      <c r="C2233" s="1">
        <v>119674138</v>
      </c>
      <c r="D2233" s="1">
        <v>2</v>
      </c>
      <c r="E2233" s="1">
        <v>-5</v>
      </c>
      <c r="F2233" s="1">
        <v>6</v>
      </c>
      <c r="G2233" s="7" t="str">
        <f>IF(E2233&lt;0,"0-",IF(E2233=0,"0",IF(E2233&lt;3.01,"0+ to 3",IF(E2233&lt;6.01,"3+ to 6",IF(E2233&lt;9.01,"6+ to 9",IF(E2233&lt;12.01,"9+ to 12",IF(E2233&lt;15.01,"12+ to 15",IF(E2233&lt;18.01,"15+ to 18",IF(E2233&lt;21.01,"18+ to 21",IF(E2233&lt;24.01,"21+ to 24",IF(E2233&lt;27.01,"24+ to 27",IF(E2233&lt;30.01,"27+ to 30","30+"))))))))))))</f>
        <v>0-</v>
      </c>
      <c r="H2233" s="7" t="str">
        <f>IF(F2233&lt;0,"0-",IF(F2233=0,"0",IF(F2233&lt;3.01,"0+ to 3",IF(F2233&lt;6.01,"3+ to 6",IF(F2233&lt;9.01,"6+ to 9",IF(F2233&lt;12.01,"9+ to 12",IF(F2233&lt;15.01,"12+ to 15",IF(F2233&lt;18.01,"15+ to 18",IF(F2233&lt;21.01,"18+ to 21",IF(F2233&lt;24.01,"21+ to 24",IF(F2233&lt;27.01,"24+ to 27",IF(F2233&lt;30.01,"27+ to 30","30+"))))))))))))</f>
        <v>3+ to 6</v>
      </c>
      <c r="I2233" t="str">
        <f>IF(G2233&lt;&gt;H2233,"DIFF","")</f>
        <v>DIFF</v>
      </c>
    </row>
    <row r="2234" spans="1:9">
      <c r="A2234" t="s">
        <v>102</v>
      </c>
      <c r="B2234" t="s">
        <v>104</v>
      </c>
      <c r="C2234" s="1">
        <v>119674864</v>
      </c>
      <c r="D2234" s="1">
        <v>2</v>
      </c>
      <c r="E2234" s="1">
        <v>-4</v>
      </c>
      <c r="F2234" s="1">
        <v>6</v>
      </c>
      <c r="G2234" s="7" t="str">
        <f>IF(E2234&lt;0,"0-",IF(E2234=0,"0",IF(E2234&lt;3.01,"0+ to 3",IF(E2234&lt;6.01,"3+ to 6",IF(E2234&lt;9.01,"6+ to 9",IF(E2234&lt;12.01,"9+ to 12",IF(E2234&lt;15.01,"12+ to 15",IF(E2234&lt;18.01,"15+ to 18",IF(E2234&lt;21.01,"18+ to 21",IF(E2234&lt;24.01,"21+ to 24",IF(E2234&lt;27.01,"24+ to 27",IF(E2234&lt;30.01,"27+ to 30","30+"))))))))))))</f>
        <v>0-</v>
      </c>
      <c r="H2234" s="7" t="str">
        <f>IF(F2234&lt;0,"0-",IF(F2234=0,"0",IF(F2234&lt;3.01,"0+ to 3",IF(F2234&lt;6.01,"3+ to 6",IF(F2234&lt;9.01,"6+ to 9",IF(F2234&lt;12.01,"9+ to 12",IF(F2234&lt;15.01,"12+ to 15",IF(F2234&lt;18.01,"15+ to 18",IF(F2234&lt;21.01,"18+ to 21",IF(F2234&lt;24.01,"21+ to 24",IF(F2234&lt;27.01,"24+ to 27",IF(F2234&lt;30.01,"27+ to 30","30+"))))))))))))</f>
        <v>3+ to 6</v>
      </c>
      <c r="I2234" t="str">
        <f>IF(G2234&lt;&gt;H2234,"DIFF","")</f>
        <v>DIFF</v>
      </c>
    </row>
    <row r="2235" spans="1:9">
      <c r="A2235" t="s">
        <v>102</v>
      </c>
      <c r="B2235" t="s">
        <v>104</v>
      </c>
      <c r="C2235" s="1">
        <v>119675316</v>
      </c>
      <c r="D2235" s="1">
        <v>13</v>
      </c>
      <c r="E2235" s="1">
        <v>-4</v>
      </c>
      <c r="F2235" s="1">
        <v>133</v>
      </c>
      <c r="G2235" s="7" t="str">
        <f>IF(E2235&lt;0,"0-",IF(E2235=0,"0",IF(E2235&lt;3.01,"0+ to 3",IF(E2235&lt;6.01,"3+ to 6",IF(E2235&lt;9.01,"6+ to 9",IF(E2235&lt;12.01,"9+ to 12",IF(E2235&lt;15.01,"12+ to 15",IF(E2235&lt;18.01,"15+ to 18",IF(E2235&lt;21.01,"18+ to 21",IF(E2235&lt;24.01,"21+ to 24",IF(E2235&lt;27.01,"24+ to 27",IF(E2235&lt;30.01,"27+ to 30","30+"))))))))))))</f>
        <v>0-</v>
      </c>
      <c r="H2235" s="7" t="str">
        <f>IF(F2235&lt;0,"0-",IF(F2235=0,"0",IF(F2235&lt;3.01,"0+ to 3",IF(F2235&lt;6.01,"3+ to 6",IF(F2235&lt;9.01,"6+ to 9",IF(F2235&lt;12.01,"9+ to 12",IF(F2235&lt;15.01,"12+ to 15",IF(F2235&lt;18.01,"15+ to 18",IF(F2235&lt;21.01,"18+ to 21",IF(F2235&lt;24.01,"21+ to 24",IF(F2235&lt;27.01,"24+ to 27",IF(F2235&lt;30.01,"27+ to 30","30+"))))))))))))</f>
        <v>30+</v>
      </c>
      <c r="I2235" t="str">
        <f>IF(G2235&lt;&gt;H2235,"DIFF","")</f>
        <v>DIFF</v>
      </c>
    </row>
    <row r="2236" spans="1:9">
      <c r="A2236" t="s">
        <v>102</v>
      </c>
      <c r="B2236" t="s">
        <v>104</v>
      </c>
      <c r="C2236" s="1">
        <v>119676104</v>
      </c>
      <c r="D2236" s="1">
        <v>2</v>
      </c>
      <c r="E2236" s="1">
        <v>-6</v>
      </c>
      <c r="F2236" s="1">
        <v>9</v>
      </c>
      <c r="G2236" s="7" t="str">
        <f>IF(E2236&lt;0,"0-",IF(E2236=0,"0",IF(E2236&lt;3.01,"0+ to 3",IF(E2236&lt;6.01,"3+ to 6",IF(E2236&lt;9.01,"6+ to 9",IF(E2236&lt;12.01,"9+ to 12",IF(E2236&lt;15.01,"12+ to 15",IF(E2236&lt;18.01,"15+ to 18",IF(E2236&lt;21.01,"18+ to 21",IF(E2236&lt;24.01,"21+ to 24",IF(E2236&lt;27.01,"24+ to 27",IF(E2236&lt;30.01,"27+ to 30","30+"))))))))))))</f>
        <v>0-</v>
      </c>
      <c r="H2236" s="7" t="str">
        <f>IF(F2236&lt;0,"0-",IF(F2236=0,"0",IF(F2236&lt;3.01,"0+ to 3",IF(F2236&lt;6.01,"3+ to 6",IF(F2236&lt;9.01,"6+ to 9",IF(F2236&lt;12.01,"9+ to 12",IF(F2236&lt;15.01,"12+ to 15",IF(F2236&lt;18.01,"15+ to 18",IF(F2236&lt;21.01,"18+ to 21",IF(F2236&lt;24.01,"21+ to 24",IF(F2236&lt;27.01,"24+ to 27",IF(F2236&lt;30.01,"27+ to 30","30+"))))))))))))</f>
        <v>6+ to 9</v>
      </c>
      <c r="I2236" t="str">
        <f>IF(G2236&lt;&gt;H2236,"DIFF","")</f>
        <v>DIFF</v>
      </c>
    </row>
    <row r="2237" spans="1:9">
      <c r="A2237" t="s">
        <v>102</v>
      </c>
      <c r="B2237" t="s">
        <v>104</v>
      </c>
      <c r="C2237" s="1">
        <v>119678503</v>
      </c>
      <c r="D2237" s="1">
        <v>2</v>
      </c>
      <c r="E2237" s="1">
        <v>-7</v>
      </c>
      <c r="F2237" s="1">
        <v>12</v>
      </c>
      <c r="G2237" s="7" t="str">
        <f>IF(E2237&lt;0,"0-",IF(E2237=0,"0",IF(E2237&lt;3.01,"0+ to 3",IF(E2237&lt;6.01,"3+ to 6",IF(E2237&lt;9.01,"6+ to 9",IF(E2237&lt;12.01,"9+ to 12",IF(E2237&lt;15.01,"12+ to 15",IF(E2237&lt;18.01,"15+ to 18",IF(E2237&lt;21.01,"18+ to 21",IF(E2237&lt;24.01,"21+ to 24",IF(E2237&lt;27.01,"24+ to 27",IF(E2237&lt;30.01,"27+ to 30","30+"))))))))))))</f>
        <v>0-</v>
      </c>
      <c r="H2237" s="7" t="str">
        <f>IF(F2237&lt;0,"0-",IF(F2237=0,"0",IF(F2237&lt;3.01,"0+ to 3",IF(F2237&lt;6.01,"3+ to 6",IF(F2237&lt;9.01,"6+ to 9",IF(F2237&lt;12.01,"9+ to 12",IF(F2237&lt;15.01,"12+ to 15",IF(F2237&lt;18.01,"15+ to 18",IF(F2237&lt;21.01,"18+ to 21",IF(F2237&lt;24.01,"21+ to 24",IF(F2237&lt;27.01,"24+ to 27",IF(F2237&lt;30.01,"27+ to 30","30+"))))))))))))</f>
        <v>9+ to 12</v>
      </c>
      <c r="I2237" t="str">
        <f>IF(G2237&lt;&gt;H2237,"DIFF","")</f>
        <v>DIFF</v>
      </c>
    </row>
    <row r="2238" spans="1:9">
      <c r="A2238" t="s">
        <v>102</v>
      </c>
      <c r="B2238" t="s">
        <v>104</v>
      </c>
      <c r="C2238" s="1">
        <v>119680572</v>
      </c>
      <c r="D2238" s="1">
        <v>2</v>
      </c>
      <c r="E2238" s="1">
        <v>-10</v>
      </c>
      <c r="F2238" s="1">
        <v>15</v>
      </c>
      <c r="G2238" s="7" t="str">
        <f>IF(E2238&lt;0,"0-",IF(E2238=0,"0",IF(E2238&lt;3.01,"0+ to 3",IF(E2238&lt;6.01,"3+ to 6",IF(E2238&lt;9.01,"6+ to 9",IF(E2238&lt;12.01,"9+ to 12",IF(E2238&lt;15.01,"12+ to 15",IF(E2238&lt;18.01,"15+ to 18",IF(E2238&lt;21.01,"18+ to 21",IF(E2238&lt;24.01,"21+ to 24",IF(E2238&lt;27.01,"24+ to 27",IF(E2238&lt;30.01,"27+ to 30","30+"))))))))))))</f>
        <v>0-</v>
      </c>
      <c r="H2238" s="7" t="str">
        <f>IF(F2238&lt;0,"0-",IF(F2238=0,"0",IF(F2238&lt;3.01,"0+ to 3",IF(F2238&lt;6.01,"3+ to 6",IF(F2238&lt;9.01,"6+ to 9",IF(F2238&lt;12.01,"9+ to 12",IF(F2238&lt;15.01,"12+ to 15",IF(F2238&lt;18.01,"15+ to 18",IF(F2238&lt;21.01,"18+ to 21",IF(F2238&lt;24.01,"21+ to 24",IF(F2238&lt;27.01,"24+ to 27",IF(F2238&lt;30.01,"27+ to 30","30+"))))))))))))</f>
        <v>12+ to 15</v>
      </c>
      <c r="I2238" t="str">
        <f>IF(G2238&lt;&gt;H2238,"DIFF","")</f>
        <v>DIFF</v>
      </c>
    </row>
    <row r="2239" spans="1:9">
      <c r="A2239" t="s">
        <v>102</v>
      </c>
      <c r="B2239" t="s">
        <v>104</v>
      </c>
      <c r="C2239" s="1">
        <v>119682046</v>
      </c>
      <c r="D2239" s="1">
        <v>2</v>
      </c>
      <c r="E2239" s="1">
        <v>-8</v>
      </c>
      <c r="F2239" s="1">
        <v>16</v>
      </c>
      <c r="G2239" s="7" t="str">
        <f>IF(E2239&lt;0,"0-",IF(E2239=0,"0",IF(E2239&lt;3.01,"0+ to 3",IF(E2239&lt;6.01,"3+ to 6",IF(E2239&lt;9.01,"6+ to 9",IF(E2239&lt;12.01,"9+ to 12",IF(E2239&lt;15.01,"12+ to 15",IF(E2239&lt;18.01,"15+ to 18",IF(E2239&lt;21.01,"18+ to 21",IF(E2239&lt;24.01,"21+ to 24",IF(E2239&lt;27.01,"24+ to 27",IF(E2239&lt;30.01,"27+ to 30","30+"))))))))))))</f>
        <v>0-</v>
      </c>
      <c r="H2239" s="7" t="str">
        <f>IF(F2239&lt;0,"0-",IF(F2239=0,"0",IF(F2239&lt;3.01,"0+ to 3",IF(F2239&lt;6.01,"3+ to 6",IF(F2239&lt;9.01,"6+ to 9",IF(F2239&lt;12.01,"9+ to 12",IF(F2239&lt;15.01,"12+ to 15",IF(F2239&lt;18.01,"15+ to 18",IF(F2239&lt;21.01,"18+ to 21",IF(F2239&lt;24.01,"21+ to 24",IF(F2239&lt;27.01,"24+ to 27",IF(F2239&lt;30.01,"27+ to 30","30+"))))))))))))</f>
        <v>15+ to 18</v>
      </c>
      <c r="I2239" t="str">
        <f>IF(G2239&lt;&gt;H2239,"DIFF","")</f>
        <v>DIFF</v>
      </c>
    </row>
    <row r="2240" spans="1:9">
      <c r="A2240" t="s">
        <v>102</v>
      </c>
      <c r="B2240" t="s">
        <v>104</v>
      </c>
      <c r="C2240" s="1">
        <v>119682074</v>
      </c>
      <c r="D2240" s="1">
        <v>4</v>
      </c>
      <c r="E2240" s="1">
        <v>-7</v>
      </c>
      <c r="F2240" s="1">
        <v>30</v>
      </c>
      <c r="G2240" s="7" t="str">
        <f>IF(E2240&lt;0,"0-",IF(E2240=0,"0",IF(E2240&lt;3.01,"0+ to 3",IF(E2240&lt;6.01,"3+ to 6",IF(E2240&lt;9.01,"6+ to 9",IF(E2240&lt;12.01,"9+ to 12",IF(E2240&lt;15.01,"12+ to 15",IF(E2240&lt;18.01,"15+ to 18",IF(E2240&lt;21.01,"18+ to 21",IF(E2240&lt;24.01,"21+ to 24",IF(E2240&lt;27.01,"24+ to 27",IF(E2240&lt;30.01,"27+ to 30","30+"))))))))))))</f>
        <v>0-</v>
      </c>
      <c r="H2240" s="7" t="str">
        <f>IF(F2240&lt;0,"0-",IF(F2240=0,"0",IF(F2240&lt;3.01,"0+ to 3",IF(F2240&lt;6.01,"3+ to 6",IF(F2240&lt;9.01,"6+ to 9",IF(F2240&lt;12.01,"9+ to 12",IF(F2240&lt;15.01,"12+ to 15",IF(F2240&lt;18.01,"15+ to 18",IF(F2240&lt;21.01,"18+ to 21",IF(F2240&lt;24.01,"21+ to 24",IF(F2240&lt;27.01,"24+ to 27",IF(F2240&lt;30.01,"27+ to 30","30+"))))))))))))</f>
        <v>27+ to 30</v>
      </c>
      <c r="I2240" t="str">
        <f>IF(G2240&lt;&gt;H2240,"DIFF","")</f>
        <v>DIFF</v>
      </c>
    </row>
    <row r="2241" spans="1:9">
      <c r="A2241" t="s">
        <v>102</v>
      </c>
      <c r="B2241" t="s">
        <v>104</v>
      </c>
      <c r="C2241" s="1">
        <v>119684350</v>
      </c>
      <c r="D2241" s="1">
        <v>2</v>
      </c>
      <c r="E2241" s="1">
        <v>-90</v>
      </c>
      <c r="F2241" s="1">
        <v>176</v>
      </c>
      <c r="G2241" s="7" t="str">
        <f>IF(E2241&lt;0,"0-",IF(E2241=0,"0",IF(E2241&lt;3.01,"0+ to 3",IF(E2241&lt;6.01,"3+ to 6",IF(E2241&lt;9.01,"6+ to 9",IF(E2241&lt;12.01,"9+ to 12",IF(E2241&lt;15.01,"12+ to 15",IF(E2241&lt;18.01,"15+ to 18",IF(E2241&lt;21.01,"18+ to 21",IF(E2241&lt;24.01,"21+ to 24",IF(E2241&lt;27.01,"24+ to 27",IF(E2241&lt;30.01,"27+ to 30","30+"))))))))))))</f>
        <v>0-</v>
      </c>
      <c r="H2241" s="7" t="str">
        <f>IF(F2241&lt;0,"0-",IF(F2241=0,"0",IF(F2241&lt;3.01,"0+ to 3",IF(F2241&lt;6.01,"3+ to 6",IF(F2241&lt;9.01,"6+ to 9",IF(F2241&lt;12.01,"9+ to 12",IF(F2241&lt;15.01,"12+ to 15",IF(F2241&lt;18.01,"15+ to 18",IF(F2241&lt;21.01,"18+ to 21",IF(F2241&lt;24.01,"21+ to 24",IF(F2241&lt;27.01,"24+ to 27",IF(F2241&lt;30.01,"27+ to 30","30+"))))))))))))</f>
        <v>30+</v>
      </c>
      <c r="I2241" t="str">
        <f>IF(G2241&lt;&gt;H2241,"DIFF","")</f>
        <v>DIFF</v>
      </c>
    </row>
    <row r="2242" spans="1:9">
      <c r="A2242" t="s">
        <v>102</v>
      </c>
      <c r="B2242" t="s">
        <v>104</v>
      </c>
      <c r="C2242" s="1">
        <v>119686216</v>
      </c>
      <c r="D2242" s="1">
        <v>2</v>
      </c>
      <c r="E2242" s="1">
        <v>-7</v>
      </c>
      <c r="F2242" s="1">
        <v>15</v>
      </c>
      <c r="G2242" s="7" t="str">
        <f>IF(E2242&lt;0,"0-",IF(E2242=0,"0",IF(E2242&lt;3.01,"0+ to 3",IF(E2242&lt;6.01,"3+ to 6",IF(E2242&lt;9.01,"6+ to 9",IF(E2242&lt;12.01,"9+ to 12",IF(E2242&lt;15.01,"12+ to 15",IF(E2242&lt;18.01,"15+ to 18",IF(E2242&lt;21.01,"18+ to 21",IF(E2242&lt;24.01,"21+ to 24",IF(E2242&lt;27.01,"24+ to 27",IF(E2242&lt;30.01,"27+ to 30","30+"))))))))))))</f>
        <v>0-</v>
      </c>
      <c r="H2242" s="7" t="str">
        <f>IF(F2242&lt;0,"0-",IF(F2242=0,"0",IF(F2242&lt;3.01,"0+ to 3",IF(F2242&lt;6.01,"3+ to 6",IF(F2242&lt;9.01,"6+ to 9",IF(F2242&lt;12.01,"9+ to 12",IF(F2242&lt;15.01,"12+ to 15",IF(F2242&lt;18.01,"15+ to 18",IF(F2242&lt;21.01,"18+ to 21",IF(F2242&lt;24.01,"21+ to 24",IF(F2242&lt;27.01,"24+ to 27",IF(F2242&lt;30.01,"27+ to 30","30+"))))))))))))</f>
        <v>12+ to 15</v>
      </c>
      <c r="I2242" t="str">
        <f>IF(G2242&lt;&gt;H2242,"DIFF","")</f>
        <v>DIFF</v>
      </c>
    </row>
    <row r="2243" spans="1:9">
      <c r="A2243" t="s">
        <v>102</v>
      </c>
      <c r="B2243" t="s">
        <v>104</v>
      </c>
      <c r="C2243" s="1">
        <v>119686951</v>
      </c>
      <c r="D2243" s="1">
        <v>2</v>
      </c>
      <c r="E2243" s="1">
        <v>-14</v>
      </c>
      <c r="F2243" s="1">
        <v>22</v>
      </c>
      <c r="G2243" s="7" t="str">
        <f>IF(E2243&lt;0,"0-",IF(E2243=0,"0",IF(E2243&lt;3.01,"0+ to 3",IF(E2243&lt;6.01,"3+ to 6",IF(E2243&lt;9.01,"6+ to 9",IF(E2243&lt;12.01,"9+ to 12",IF(E2243&lt;15.01,"12+ to 15",IF(E2243&lt;18.01,"15+ to 18",IF(E2243&lt;21.01,"18+ to 21",IF(E2243&lt;24.01,"21+ to 24",IF(E2243&lt;27.01,"24+ to 27",IF(E2243&lt;30.01,"27+ to 30","30+"))))))))))))</f>
        <v>0-</v>
      </c>
      <c r="H2243" s="7" t="str">
        <f>IF(F2243&lt;0,"0-",IF(F2243=0,"0",IF(F2243&lt;3.01,"0+ to 3",IF(F2243&lt;6.01,"3+ to 6",IF(F2243&lt;9.01,"6+ to 9",IF(F2243&lt;12.01,"9+ to 12",IF(F2243&lt;15.01,"12+ to 15",IF(F2243&lt;18.01,"15+ to 18",IF(F2243&lt;21.01,"18+ to 21",IF(F2243&lt;24.01,"21+ to 24",IF(F2243&lt;27.01,"24+ to 27",IF(F2243&lt;30.01,"27+ to 30","30+"))))))))))))</f>
        <v>21+ to 24</v>
      </c>
      <c r="I2243" t="str">
        <f>IF(G2243&lt;&gt;H2243,"DIFF","")</f>
        <v>DIFF</v>
      </c>
    </row>
    <row r="2244" spans="1:9">
      <c r="A2244" t="s">
        <v>102</v>
      </c>
      <c r="B2244" t="s">
        <v>104</v>
      </c>
      <c r="C2244" s="1">
        <v>119694570</v>
      </c>
      <c r="D2244" s="1">
        <v>2</v>
      </c>
      <c r="E2244" s="1">
        <v>-19</v>
      </c>
      <c r="F2244" s="1">
        <v>50</v>
      </c>
      <c r="G2244" s="7" t="str">
        <f>IF(E2244&lt;0,"0-",IF(E2244=0,"0",IF(E2244&lt;3.01,"0+ to 3",IF(E2244&lt;6.01,"3+ to 6",IF(E2244&lt;9.01,"6+ to 9",IF(E2244&lt;12.01,"9+ to 12",IF(E2244&lt;15.01,"12+ to 15",IF(E2244&lt;18.01,"15+ to 18",IF(E2244&lt;21.01,"18+ to 21",IF(E2244&lt;24.01,"21+ to 24",IF(E2244&lt;27.01,"24+ to 27",IF(E2244&lt;30.01,"27+ to 30","30+"))))))))))))</f>
        <v>0-</v>
      </c>
      <c r="H2244" s="7" t="str">
        <f>IF(F2244&lt;0,"0-",IF(F2244=0,"0",IF(F2244&lt;3.01,"0+ to 3",IF(F2244&lt;6.01,"3+ to 6",IF(F2244&lt;9.01,"6+ to 9",IF(F2244&lt;12.01,"9+ to 12",IF(F2244&lt;15.01,"12+ to 15",IF(F2244&lt;18.01,"15+ to 18",IF(F2244&lt;21.01,"18+ to 21",IF(F2244&lt;24.01,"21+ to 24",IF(F2244&lt;27.01,"24+ to 27",IF(F2244&lt;30.01,"27+ to 30","30+"))))))))))))</f>
        <v>30+</v>
      </c>
      <c r="I2244" t="str">
        <f>IF(G2244&lt;&gt;H2244,"DIFF","")</f>
        <v>DIFF</v>
      </c>
    </row>
    <row r="2245" spans="1:9">
      <c r="A2245" t="s">
        <v>102</v>
      </c>
      <c r="B2245" t="s">
        <v>101</v>
      </c>
      <c r="C2245" s="1">
        <v>119731178</v>
      </c>
      <c r="D2245" s="1">
        <v>10</v>
      </c>
      <c r="E2245" s="1">
        <v>-8</v>
      </c>
      <c r="F2245" s="1">
        <v>18</v>
      </c>
      <c r="G2245" s="7" t="str">
        <f>IF(E2245&lt;0,"0-",IF(E2245=0,"0",IF(E2245&lt;3.01,"0+ to 3",IF(E2245&lt;6.01,"3+ to 6",IF(E2245&lt;9.01,"6+ to 9",IF(E2245&lt;12.01,"9+ to 12",IF(E2245&lt;15.01,"12+ to 15",IF(E2245&lt;18.01,"15+ to 18",IF(E2245&lt;21.01,"18+ to 21",IF(E2245&lt;24.01,"21+ to 24",IF(E2245&lt;27.01,"24+ to 27",IF(E2245&lt;30.01,"27+ to 30","30+"))))))))))))</f>
        <v>0-</v>
      </c>
      <c r="H2245" s="7" t="str">
        <f>IF(F2245&lt;0,"0-",IF(F2245=0,"0",IF(F2245&lt;3.01,"0+ to 3",IF(F2245&lt;6.01,"3+ to 6",IF(F2245&lt;9.01,"6+ to 9",IF(F2245&lt;12.01,"9+ to 12",IF(F2245&lt;15.01,"12+ to 15",IF(F2245&lt;18.01,"15+ to 18",IF(F2245&lt;21.01,"18+ to 21",IF(F2245&lt;24.01,"21+ to 24",IF(F2245&lt;27.01,"24+ to 27",IF(F2245&lt;30.01,"27+ to 30","30+"))))))))))))</f>
        <v>15+ to 18</v>
      </c>
      <c r="I2245" t="str">
        <f>IF(G2245&lt;&gt;H2245,"DIFF","")</f>
        <v>DIFF</v>
      </c>
    </row>
    <row r="2246" spans="1:9">
      <c r="A2246" t="s">
        <v>103</v>
      </c>
      <c r="B2246" t="s">
        <v>101</v>
      </c>
      <c r="C2246" s="1">
        <v>119732419</v>
      </c>
      <c r="D2246" s="1">
        <v>2</v>
      </c>
      <c r="E2246" s="1">
        <v>0</v>
      </c>
      <c r="F2246" s="1">
        <v>0</v>
      </c>
      <c r="G2246" s="7" t="str">
        <f>IF(E2246&lt;0,"0-",IF(E2246=0,"0",IF(E2246&lt;3.01,"0+ to 3",IF(E2246&lt;6.01,"3+ to 6",IF(E2246&lt;9.01,"6+ to 9",IF(E2246&lt;12.01,"9+ to 12",IF(E2246&lt;15.01,"12+ to 15",IF(E2246&lt;18.01,"15+ to 18",IF(E2246&lt;21.01,"18+ to 21",IF(E2246&lt;24.01,"21+ to 24",IF(E2246&lt;27.01,"24+ to 27",IF(E2246&lt;30.01,"27+ to 30","30+"))))))))))))</f>
        <v>0</v>
      </c>
      <c r="H2246" s="7" t="str">
        <f>IF(F2246&lt;0,"0-",IF(F2246=0,"0",IF(F2246&lt;3.01,"0+ to 3",IF(F2246&lt;6.01,"3+ to 6",IF(F2246&lt;9.01,"6+ to 9",IF(F2246&lt;12.01,"9+ to 12",IF(F2246&lt;15.01,"12+ to 15",IF(F2246&lt;18.01,"15+ to 18",IF(F2246&lt;21.01,"18+ to 21",IF(F2246&lt;24.01,"21+ to 24",IF(F2246&lt;27.01,"24+ to 27",IF(F2246&lt;30.01,"27+ to 30","30+"))))))))))))</f>
        <v>0</v>
      </c>
      <c r="I2246" t="str">
        <f>IF(G2246&lt;&gt;H2246,"DIFF","")</f>
        <v/>
      </c>
    </row>
    <row r="2247" spans="1:9">
      <c r="A2247" t="s">
        <v>102</v>
      </c>
      <c r="B2247" t="s">
        <v>101</v>
      </c>
      <c r="C2247" s="1">
        <v>119736686</v>
      </c>
      <c r="D2247" s="1">
        <v>2</v>
      </c>
      <c r="E2247" s="1">
        <v>-5</v>
      </c>
      <c r="F2247" s="1">
        <v>16</v>
      </c>
      <c r="G2247" s="7" t="str">
        <f>IF(E2247&lt;0,"0-",IF(E2247=0,"0",IF(E2247&lt;3.01,"0+ to 3",IF(E2247&lt;6.01,"3+ to 6",IF(E2247&lt;9.01,"6+ to 9",IF(E2247&lt;12.01,"9+ to 12",IF(E2247&lt;15.01,"12+ to 15",IF(E2247&lt;18.01,"15+ to 18",IF(E2247&lt;21.01,"18+ to 21",IF(E2247&lt;24.01,"21+ to 24",IF(E2247&lt;27.01,"24+ to 27",IF(E2247&lt;30.01,"27+ to 30","30+"))))))))))))</f>
        <v>0-</v>
      </c>
      <c r="H2247" s="7" t="str">
        <f>IF(F2247&lt;0,"0-",IF(F2247=0,"0",IF(F2247&lt;3.01,"0+ to 3",IF(F2247&lt;6.01,"3+ to 6",IF(F2247&lt;9.01,"6+ to 9",IF(F2247&lt;12.01,"9+ to 12",IF(F2247&lt;15.01,"12+ to 15",IF(F2247&lt;18.01,"15+ to 18",IF(F2247&lt;21.01,"18+ to 21",IF(F2247&lt;24.01,"21+ to 24",IF(F2247&lt;27.01,"24+ to 27",IF(F2247&lt;30.01,"27+ to 30","30+"))))))))))))</f>
        <v>15+ to 18</v>
      </c>
      <c r="I2247" t="str">
        <f>IF(G2247&lt;&gt;H2247,"DIFF","")</f>
        <v>DIFF</v>
      </c>
    </row>
    <row r="2248" spans="1:9">
      <c r="A2248" t="s">
        <v>102</v>
      </c>
      <c r="B2248" t="s">
        <v>101</v>
      </c>
      <c r="C2248" s="1">
        <v>119737273</v>
      </c>
      <c r="D2248" s="1">
        <v>10</v>
      </c>
      <c r="E2248" s="1">
        <v>0</v>
      </c>
      <c r="F2248" s="1">
        <v>0</v>
      </c>
      <c r="G2248" s="7" t="str">
        <f>IF(E2248&lt;0,"0-",IF(E2248=0,"0",IF(E2248&lt;3.01,"0+ to 3",IF(E2248&lt;6.01,"3+ to 6",IF(E2248&lt;9.01,"6+ to 9",IF(E2248&lt;12.01,"9+ to 12",IF(E2248&lt;15.01,"12+ to 15",IF(E2248&lt;18.01,"15+ to 18",IF(E2248&lt;21.01,"18+ to 21",IF(E2248&lt;24.01,"21+ to 24",IF(E2248&lt;27.01,"24+ to 27",IF(E2248&lt;30.01,"27+ to 30","30+"))))))))))))</f>
        <v>0</v>
      </c>
      <c r="H2248" s="7" t="str">
        <f>IF(F2248&lt;0,"0-",IF(F2248=0,"0",IF(F2248&lt;3.01,"0+ to 3",IF(F2248&lt;6.01,"3+ to 6",IF(F2248&lt;9.01,"6+ to 9",IF(F2248&lt;12.01,"9+ to 12",IF(F2248&lt;15.01,"12+ to 15",IF(F2248&lt;18.01,"15+ to 18",IF(F2248&lt;21.01,"18+ to 21",IF(F2248&lt;24.01,"21+ to 24",IF(F2248&lt;27.01,"24+ to 27",IF(F2248&lt;30.01,"27+ to 30","30+"))))))))))))</f>
        <v>0</v>
      </c>
      <c r="I2248" t="str">
        <f>IF(G2248&lt;&gt;H2248,"DIFF","")</f>
        <v/>
      </c>
    </row>
    <row r="2249" spans="1:9">
      <c r="A2249" t="s">
        <v>102</v>
      </c>
      <c r="B2249" t="s">
        <v>101</v>
      </c>
      <c r="C2249" s="1">
        <v>119737846</v>
      </c>
      <c r="D2249" s="1">
        <v>2</v>
      </c>
      <c r="E2249" s="1">
        <v>-6</v>
      </c>
      <c r="F2249" s="1">
        <v>24</v>
      </c>
      <c r="G2249" s="7" t="str">
        <f>IF(E2249&lt;0,"0-",IF(E2249=0,"0",IF(E2249&lt;3.01,"0+ to 3",IF(E2249&lt;6.01,"3+ to 6",IF(E2249&lt;9.01,"6+ to 9",IF(E2249&lt;12.01,"9+ to 12",IF(E2249&lt;15.01,"12+ to 15",IF(E2249&lt;18.01,"15+ to 18",IF(E2249&lt;21.01,"18+ to 21",IF(E2249&lt;24.01,"21+ to 24",IF(E2249&lt;27.01,"24+ to 27",IF(E2249&lt;30.01,"27+ to 30","30+"))))))))))))</f>
        <v>0-</v>
      </c>
      <c r="H2249" s="7" t="str">
        <f>IF(F2249&lt;0,"0-",IF(F2249=0,"0",IF(F2249&lt;3.01,"0+ to 3",IF(F2249&lt;6.01,"3+ to 6",IF(F2249&lt;9.01,"6+ to 9",IF(F2249&lt;12.01,"9+ to 12",IF(F2249&lt;15.01,"12+ to 15",IF(F2249&lt;18.01,"15+ to 18",IF(F2249&lt;21.01,"18+ to 21",IF(F2249&lt;24.01,"21+ to 24",IF(F2249&lt;27.01,"24+ to 27",IF(F2249&lt;30.01,"27+ to 30","30+"))))))))))))</f>
        <v>21+ to 24</v>
      </c>
      <c r="I2249" t="str">
        <f>IF(G2249&lt;&gt;H2249,"DIFF","")</f>
        <v>DIFF</v>
      </c>
    </row>
    <row r="2250" spans="1:9">
      <c r="A2250" t="s">
        <v>102</v>
      </c>
      <c r="B2250" t="s">
        <v>101</v>
      </c>
      <c r="C2250" s="1">
        <v>119742909</v>
      </c>
      <c r="D2250" s="1">
        <v>3</v>
      </c>
      <c r="E2250" s="1">
        <v>-7</v>
      </c>
      <c r="F2250" s="1">
        <v>10</v>
      </c>
      <c r="G2250" s="7" t="str">
        <f>IF(E2250&lt;0,"0-",IF(E2250=0,"0",IF(E2250&lt;3.01,"0+ to 3",IF(E2250&lt;6.01,"3+ to 6",IF(E2250&lt;9.01,"6+ to 9",IF(E2250&lt;12.01,"9+ to 12",IF(E2250&lt;15.01,"12+ to 15",IF(E2250&lt;18.01,"15+ to 18",IF(E2250&lt;21.01,"18+ to 21",IF(E2250&lt;24.01,"21+ to 24",IF(E2250&lt;27.01,"24+ to 27",IF(E2250&lt;30.01,"27+ to 30","30+"))))))))))))</f>
        <v>0-</v>
      </c>
      <c r="H2250" s="7" t="str">
        <f>IF(F2250&lt;0,"0-",IF(F2250=0,"0",IF(F2250&lt;3.01,"0+ to 3",IF(F2250&lt;6.01,"3+ to 6",IF(F2250&lt;9.01,"6+ to 9",IF(F2250&lt;12.01,"9+ to 12",IF(F2250&lt;15.01,"12+ to 15",IF(F2250&lt;18.01,"15+ to 18",IF(F2250&lt;21.01,"18+ to 21",IF(F2250&lt;24.01,"21+ to 24",IF(F2250&lt;27.01,"24+ to 27",IF(F2250&lt;30.01,"27+ to 30","30+"))))))))))))</f>
        <v>9+ to 12</v>
      </c>
      <c r="I2250" t="str">
        <f>IF(G2250&lt;&gt;H2250,"DIFF","")</f>
        <v>DIFF</v>
      </c>
    </row>
    <row r="2251" spans="1:9">
      <c r="A2251" t="s">
        <v>102</v>
      </c>
      <c r="B2251" t="s">
        <v>101</v>
      </c>
      <c r="C2251" s="1">
        <v>119745838</v>
      </c>
      <c r="D2251" s="1">
        <v>2</v>
      </c>
      <c r="E2251" s="1">
        <v>-4</v>
      </c>
      <c r="F2251" s="1">
        <v>3</v>
      </c>
      <c r="G2251" s="7" t="str">
        <f>IF(E2251&lt;0,"0-",IF(E2251=0,"0",IF(E2251&lt;3.01,"0+ to 3",IF(E2251&lt;6.01,"3+ to 6",IF(E2251&lt;9.01,"6+ to 9",IF(E2251&lt;12.01,"9+ to 12",IF(E2251&lt;15.01,"12+ to 15",IF(E2251&lt;18.01,"15+ to 18",IF(E2251&lt;21.01,"18+ to 21",IF(E2251&lt;24.01,"21+ to 24",IF(E2251&lt;27.01,"24+ to 27",IF(E2251&lt;30.01,"27+ to 30","30+"))))))))))))</f>
        <v>0-</v>
      </c>
      <c r="H2251" s="7" t="str">
        <f>IF(F2251&lt;0,"0-",IF(F2251=0,"0",IF(F2251&lt;3.01,"0+ to 3",IF(F2251&lt;6.01,"3+ to 6",IF(F2251&lt;9.01,"6+ to 9",IF(F2251&lt;12.01,"9+ to 12",IF(F2251&lt;15.01,"12+ to 15",IF(F2251&lt;18.01,"15+ to 18",IF(F2251&lt;21.01,"18+ to 21",IF(F2251&lt;24.01,"21+ to 24",IF(F2251&lt;27.01,"24+ to 27",IF(F2251&lt;30.01,"27+ to 30","30+"))))))))))))</f>
        <v>0+ to 3</v>
      </c>
      <c r="I2251" t="str">
        <f>IF(G2251&lt;&gt;H2251,"DIFF","")</f>
        <v>DIFF</v>
      </c>
    </row>
    <row r="2252" spans="1:9">
      <c r="A2252" t="s">
        <v>102</v>
      </c>
      <c r="B2252" t="s">
        <v>101</v>
      </c>
      <c r="C2252" s="1">
        <v>119746392</v>
      </c>
      <c r="D2252" s="1">
        <v>12</v>
      </c>
      <c r="E2252" s="1">
        <v>0</v>
      </c>
      <c r="F2252" s="1">
        <v>0</v>
      </c>
      <c r="G2252" s="7" t="str">
        <f>IF(E2252&lt;0,"0-",IF(E2252=0,"0",IF(E2252&lt;3.01,"0+ to 3",IF(E2252&lt;6.01,"3+ to 6",IF(E2252&lt;9.01,"6+ to 9",IF(E2252&lt;12.01,"9+ to 12",IF(E2252&lt;15.01,"12+ to 15",IF(E2252&lt;18.01,"15+ to 18",IF(E2252&lt;21.01,"18+ to 21",IF(E2252&lt;24.01,"21+ to 24",IF(E2252&lt;27.01,"24+ to 27",IF(E2252&lt;30.01,"27+ to 30","30+"))))))))))))</f>
        <v>0</v>
      </c>
      <c r="H2252" s="7" t="str">
        <f>IF(F2252&lt;0,"0-",IF(F2252=0,"0",IF(F2252&lt;3.01,"0+ to 3",IF(F2252&lt;6.01,"3+ to 6",IF(F2252&lt;9.01,"6+ to 9",IF(F2252&lt;12.01,"9+ to 12",IF(F2252&lt;15.01,"12+ to 15",IF(F2252&lt;18.01,"15+ to 18",IF(F2252&lt;21.01,"18+ to 21",IF(F2252&lt;24.01,"21+ to 24",IF(F2252&lt;27.01,"24+ to 27",IF(F2252&lt;30.01,"27+ to 30","30+"))))))))))))</f>
        <v>0</v>
      </c>
      <c r="I2252" t="str">
        <f>IF(G2252&lt;&gt;H2252,"DIFF","")</f>
        <v/>
      </c>
    </row>
    <row r="2253" spans="1:9">
      <c r="A2253" t="s">
        <v>102</v>
      </c>
      <c r="B2253" t="s">
        <v>101</v>
      </c>
      <c r="C2253" s="1">
        <v>119755394</v>
      </c>
      <c r="D2253" s="1">
        <v>2</v>
      </c>
      <c r="E2253" s="1">
        <v>-8</v>
      </c>
      <c r="F2253" s="1">
        <v>15</v>
      </c>
      <c r="G2253" s="7" t="str">
        <f>IF(E2253&lt;0,"0-",IF(E2253=0,"0",IF(E2253&lt;3.01,"0+ to 3",IF(E2253&lt;6.01,"3+ to 6",IF(E2253&lt;9.01,"6+ to 9",IF(E2253&lt;12.01,"9+ to 12",IF(E2253&lt;15.01,"12+ to 15",IF(E2253&lt;18.01,"15+ to 18",IF(E2253&lt;21.01,"18+ to 21",IF(E2253&lt;24.01,"21+ to 24",IF(E2253&lt;27.01,"24+ to 27",IF(E2253&lt;30.01,"27+ to 30","30+"))))))))))))</f>
        <v>0-</v>
      </c>
      <c r="H2253" s="7" t="str">
        <f>IF(F2253&lt;0,"0-",IF(F2253=0,"0",IF(F2253&lt;3.01,"0+ to 3",IF(F2253&lt;6.01,"3+ to 6",IF(F2253&lt;9.01,"6+ to 9",IF(F2253&lt;12.01,"9+ to 12",IF(F2253&lt;15.01,"12+ to 15",IF(F2253&lt;18.01,"15+ to 18",IF(F2253&lt;21.01,"18+ to 21",IF(F2253&lt;24.01,"21+ to 24",IF(F2253&lt;27.01,"24+ to 27",IF(F2253&lt;30.01,"27+ to 30","30+"))))))))))))</f>
        <v>12+ to 15</v>
      </c>
      <c r="I2253" t="str">
        <f>IF(G2253&lt;&gt;H2253,"DIFF","")</f>
        <v>DIFF</v>
      </c>
    </row>
    <row r="2254" spans="1:9">
      <c r="A2254" t="s">
        <v>102</v>
      </c>
      <c r="B2254" t="s">
        <v>358</v>
      </c>
      <c r="C2254" s="1">
        <v>119766951</v>
      </c>
      <c r="D2254" s="1">
        <v>2</v>
      </c>
      <c r="E2254" s="1">
        <v>0</v>
      </c>
      <c r="F2254" s="1">
        <v>0</v>
      </c>
      <c r="G2254" s="7" t="str">
        <f>IF(E2254&lt;0,"0-",IF(E2254=0,"0",IF(E2254&lt;3.01,"0+ to 3",IF(E2254&lt;6.01,"3+ to 6",IF(E2254&lt;9.01,"6+ to 9",IF(E2254&lt;12.01,"9+ to 12",IF(E2254&lt;15.01,"12+ to 15",IF(E2254&lt;18.01,"15+ to 18",IF(E2254&lt;21.01,"18+ to 21",IF(E2254&lt;24.01,"21+ to 24",IF(E2254&lt;27.01,"24+ to 27",IF(E2254&lt;30.01,"27+ to 30","30+"))))))))))))</f>
        <v>0</v>
      </c>
      <c r="H2254" s="7" t="str">
        <f>IF(F2254&lt;0,"0-",IF(F2254=0,"0",IF(F2254&lt;3.01,"0+ to 3",IF(F2254&lt;6.01,"3+ to 6",IF(F2254&lt;9.01,"6+ to 9",IF(F2254&lt;12.01,"9+ to 12",IF(F2254&lt;15.01,"12+ to 15",IF(F2254&lt;18.01,"15+ to 18",IF(F2254&lt;21.01,"18+ to 21",IF(F2254&lt;24.01,"21+ to 24",IF(F2254&lt;27.01,"24+ to 27",IF(F2254&lt;30.01,"27+ to 30","30+"))))))))))))</f>
        <v>0</v>
      </c>
      <c r="I2254" t="str">
        <f>IF(G2254&lt;&gt;H2254,"DIFF","")</f>
        <v/>
      </c>
    </row>
    <row r="2255" spans="1:9">
      <c r="A2255" t="s">
        <v>103</v>
      </c>
      <c r="B2255" t="s">
        <v>369</v>
      </c>
      <c r="C2255" s="1">
        <v>119815579</v>
      </c>
      <c r="D2255" s="1">
        <v>3</v>
      </c>
      <c r="E2255" s="1">
        <v>-1956</v>
      </c>
      <c r="F2255" s="1">
        <v>4240</v>
      </c>
      <c r="G2255" s="7" t="str">
        <f>IF(E2255&lt;0,"0-",IF(E2255=0,"0",IF(E2255&lt;3.01,"0+ to 3",IF(E2255&lt;6.01,"3+ to 6",IF(E2255&lt;9.01,"6+ to 9",IF(E2255&lt;12.01,"9+ to 12",IF(E2255&lt;15.01,"12+ to 15",IF(E2255&lt;18.01,"15+ to 18",IF(E2255&lt;21.01,"18+ to 21",IF(E2255&lt;24.01,"21+ to 24",IF(E2255&lt;27.01,"24+ to 27",IF(E2255&lt;30.01,"27+ to 30","30+"))))))))))))</f>
        <v>0-</v>
      </c>
      <c r="H2255" s="7" t="str">
        <f>IF(F2255&lt;0,"0-",IF(F2255=0,"0",IF(F2255&lt;3.01,"0+ to 3",IF(F2255&lt;6.01,"3+ to 6",IF(F2255&lt;9.01,"6+ to 9",IF(F2255&lt;12.01,"9+ to 12",IF(F2255&lt;15.01,"12+ to 15",IF(F2255&lt;18.01,"15+ to 18",IF(F2255&lt;21.01,"18+ to 21",IF(F2255&lt;24.01,"21+ to 24",IF(F2255&lt;27.01,"24+ to 27",IF(F2255&lt;30.01,"27+ to 30","30+"))))))))))))</f>
        <v>30+</v>
      </c>
      <c r="I2255" t="str">
        <f>IF(G2255&lt;&gt;H2255,"DIFF","")</f>
        <v>DIFF</v>
      </c>
    </row>
    <row r="2256" spans="1:9">
      <c r="A2256" t="s">
        <v>103</v>
      </c>
      <c r="B2256" t="s">
        <v>369</v>
      </c>
      <c r="C2256" s="1">
        <v>119815582</v>
      </c>
      <c r="D2256" s="1">
        <v>2</v>
      </c>
      <c r="E2256" s="1">
        <v>-1207</v>
      </c>
      <c r="F2256" s="1">
        <v>17</v>
      </c>
      <c r="G2256" s="7" t="str">
        <f>IF(E2256&lt;0,"0-",IF(E2256=0,"0",IF(E2256&lt;3.01,"0+ to 3",IF(E2256&lt;6.01,"3+ to 6",IF(E2256&lt;9.01,"6+ to 9",IF(E2256&lt;12.01,"9+ to 12",IF(E2256&lt;15.01,"12+ to 15",IF(E2256&lt;18.01,"15+ to 18",IF(E2256&lt;21.01,"18+ to 21",IF(E2256&lt;24.01,"21+ to 24",IF(E2256&lt;27.01,"24+ to 27",IF(E2256&lt;30.01,"27+ to 30","30+"))))))))))))</f>
        <v>0-</v>
      </c>
      <c r="H2256" s="7" t="str">
        <f>IF(F2256&lt;0,"0-",IF(F2256=0,"0",IF(F2256&lt;3.01,"0+ to 3",IF(F2256&lt;6.01,"3+ to 6",IF(F2256&lt;9.01,"6+ to 9",IF(F2256&lt;12.01,"9+ to 12",IF(F2256&lt;15.01,"12+ to 15",IF(F2256&lt;18.01,"15+ to 18",IF(F2256&lt;21.01,"18+ to 21",IF(F2256&lt;24.01,"21+ to 24",IF(F2256&lt;27.01,"24+ to 27",IF(F2256&lt;30.01,"27+ to 30","30+"))))))))))))</f>
        <v>15+ to 18</v>
      </c>
      <c r="I2256" t="str">
        <f>IF(G2256&lt;&gt;H2256,"DIFF","")</f>
        <v>DIFF</v>
      </c>
    </row>
    <row r="2257" spans="1:9">
      <c r="A2257" t="s">
        <v>102</v>
      </c>
      <c r="B2257" t="s">
        <v>357</v>
      </c>
      <c r="C2257" s="1">
        <v>104783761</v>
      </c>
      <c r="D2257" s="1">
        <v>2</v>
      </c>
      <c r="E2257" s="1">
        <v>0</v>
      </c>
      <c r="F2257" s="1">
        <v>1</v>
      </c>
      <c r="G2257" s="7" t="str">
        <f>IF(E2257&lt;0,"0-",IF(E2257=0,"0",IF(E2257&lt;3.01,"0+ to 3",IF(E2257&lt;6.01,"3+ to 6",IF(E2257&lt;9.01,"6+ to 9",IF(E2257&lt;12.01,"9+ to 12",IF(E2257&lt;15.01,"12+ to 15",IF(E2257&lt;18.01,"15+ to 18",IF(E2257&lt;21.01,"18+ to 21",IF(E2257&lt;24.01,"21+ to 24",IF(E2257&lt;27.01,"24+ to 27",IF(E2257&lt;30.01,"27+ to 30","30+"))))))))))))</f>
        <v>0</v>
      </c>
      <c r="H2257" s="7" t="str">
        <f>IF(F2257&lt;0,"0-",IF(F2257=0,"0",IF(F2257&lt;3.01,"0+ to 3",IF(F2257&lt;6.01,"3+ to 6",IF(F2257&lt;9.01,"6+ to 9",IF(F2257&lt;12.01,"9+ to 12",IF(F2257&lt;15.01,"12+ to 15",IF(F2257&lt;18.01,"15+ to 18",IF(F2257&lt;21.01,"18+ to 21",IF(F2257&lt;24.01,"21+ to 24",IF(F2257&lt;27.01,"24+ to 27",IF(F2257&lt;30.01,"27+ to 30","30+"))))))))))))</f>
        <v>0+ to 3</v>
      </c>
      <c r="I2257" t="str">
        <f>IF(G2257&lt;&gt;H2257,"DIFF","")</f>
        <v>DIFF</v>
      </c>
    </row>
    <row r="2258" spans="1:9">
      <c r="A2258" t="s">
        <v>102</v>
      </c>
      <c r="B2258" t="s">
        <v>356</v>
      </c>
      <c r="C2258" s="1">
        <v>104820379</v>
      </c>
      <c r="D2258" s="1">
        <v>2</v>
      </c>
      <c r="E2258" s="1">
        <v>0</v>
      </c>
      <c r="F2258" s="1">
        <v>8</v>
      </c>
      <c r="G2258" s="7" t="str">
        <f>IF(E2258&lt;0,"0-",IF(E2258=0,"0",IF(E2258&lt;3.01,"0+ to 3",IF(E2258&lt;6.01,"3+ to 6",IF(E2258&lt;9.01,"6+ to 9",IF(E2258&lt;12.01,"9+ to 12",IF(E2258&lt;15.01,"12+ to 15",IF(E2258&lt;18.01,"15+ to 18",IF(E2258&lt;21.01,"18+ to 21",IF(E2258&lt;24.01,"21+ to 24",IF(E2258&lt;27.01,"24+ to 27",IF(E2258&lt;30.01,"27+ to 30","30+"))))))))))))</f>
        <v>0</v>
      </c>
      <c r="H2258" s="7" t="str">
        <f>IF(F2258&lt;0,"0-",IF(F2258=0,"0",IF(F2258&lt;3.01,"0+ to 3",IF(F2258&lt;6.01,"3+ to 6",IF(F2258&lt;9.01,"6+ to 9",IF(F2258&lt;12.01,"9+ to 12",IF(F2258&lt;15.01,"12+ to 15",IF(F2258&lt;18.01,"15+ to 18",IF(F2258&lt;21.01,"18+ to 21",IF(F2258&lt;24.01,"21+ to 24",IF(F2258&lt;27.01,"24+ to 27",IF(F2258&lt;30.01,"27+ to 30","30+"))))))))))))</f>
        <v>6+ to 9</v>
      </c>
      <c r="I2258" t="str">
        <f>IF(G2258&lt;&gt;H2258,"DIFF","")</f>
        <v>DIFF</v>
      </c>
    </row>
    <row r="2259" spans="1:9">
      <c r="A2259" t="s">
        <v>103</v>
      </c>
      <c r="B2259" t="s">
        <v>356</v>
      </c>
      <c r="C2259" s="1">
        <v>104824599</v>
      </c>
      <c r="D2259" s="1">
        <v>2</v>
      </c>
      <c r="E2259" s="1">
        <v>0</v>
      </c>
      <c r="F2259" s="1">
        <v>5</v>
      </c>
      <c r="G2259" s="7" t="str">
        <f>IF(E2259&lt;0,"0-",IF(E2259=0,"0",IF(E2259&lt;3.01,"0+ to 3",IF(E2259&lt;6.01,"3+ to 6",IF(E2259&lt;9.01,"6+ to 9",IF(E2259&lt;12.01,"9+ to 12",IF(E2259&lt;15.01,"12+ to 15",IF(E2259&lt;18.01,"15+ to 18",IF(E2259&lt;21.01,"18+ to 21",IF(E2259&lt;24.01,"21+ to 24",IF(E2259&lt;27.01,"24+ to 27",IF(E2259&lt;30.01,"27+ to 30","30+"))))))))))))</f>
        <v>0</v>
      </c>
      <c r="H2259" s="7" t="str">
        <f>IF(F2259&lt;0,"0-",IF(F2259=0,"0",IF(F2259&lt;3.01,"0+ to 3",IF(F2259&lt;6.01,"3+ to 6",IF(F2259&lt;9.01,"6+ to 9",IF(F2259&lt;12.01,"9+ to 12",IF(F2259&lt;15.01,"12+ to 15",IF(F2259&lt;18.01,"15+ to 18",IF(F2259&lt;21.01,"18+ to 21",IF(F2259&lt;24.01,"21+ to 24",IF(F2259&lt;27.01,"24+ to 27",IF(F2259&lt;30.01,"27+ to 30","30+"))))))))))))</f>
        <v>3+ to 6</v>
      </c>
      <c r="I2259" t="str">
        <f>IF(G2259&lt;&gt;H2259,"DIFF","")</f>
        <v>DIFF</v>
      </c>
    </row>
    <row r="2260" spans="1:9">
      <c r="A2260" t="s">
        <v>102</v>
      </c>
      <c r="B2260" t="s">
        <v>354</v>
      </c>
      <c r="C2260" s="1">
        <v>104936924</v>
      </c>
      <c r="D2260" s="1">
        <v>2</v>
      </c>
      <c r="E2260" s="1">
        <v>-3</v>
      </c>
      <c r="F2260" s="1">
        <v>5</v>
      </c>
      <c r="G2260" s="7" t="str">
        <f>IF(E2260&lt;0,"0-",IF(E2260=0,"0",IF(E2260&lt;3.01,"0+ to 3",IF(E2260&lt;6.01,"3+ to 6",IF(E2260&lt;9.01,"6+ to 9",IF(E2260&lt;12.01,"9+ to 12",IF(E2260&lt;15.01,"12+ to 15",IF(E2260&lt;18.01,"15+ to 18",IF(E2260&lt;21.01,"18+ to 21",IF(E2260&lt;24.01,"21+ to 24",IF(E2260&lt;27.01,"24+ to 27",IF(E2260&lt;30.01,"27+ to 30","30+"))))))))))))</f>
        <v>0-</v>
      </c>
      <c r="H2260" s="7" t="str">
        <f>IF(F2260&lt;0,"0-",IF(F2260=0,"0",IF(F2260&lt;3.01,"0+ to 3",IF(F2260&lt;6.01,"3+ to 6",IF(F2260&lt;9.01,"6+ to 9",IF(F2260&lt;12.01,"9+ to 12",IF(F2260&lt;15.01,"12+ to 15",IF(F2260&lt;18.01,"15+ to 18",IF(F2260&lt;21.01,"18+ to 21",IF(F2260&lt;24.01,"21+ to 24",IF(F2260&lt;27.01,"24+ to 27",IF(F2260&lt;30.01,"27+ to 30","30+"))))))))))))</f>
        <v>3+ to 6</v>
      </c>
      <c r="I2260" t="str">
        <f>IF(G2260&lt;&gt;H2260,"DIFF","")</f>
        <v>DIFF</v>
      </c>
    </row>
    <row r="2261" spans="1:9">
      <c r="A2261" t="s">
        <v>102</v>
      </c>
      <c r="B2261" t="s">
        <v>354</v>
      </c>
      <c r="C2261" s="1">
        <v>104941818</v>
      </c>
      <c r="D2261" s="1">
        <v>2</v>
      </c>
      <c r="E2261" s="1">
        <v>-9</v>
      </c>
      <c r="F2261" s="1">
        <v>6</v>
      </c>
      <c r="G2261" s="7" t="str">
        <f>IF(E2261&lt;0,"0-",IF(E2261=0,"0",IF(E2261&lt;3.01,"0+ to 3",IF(E2261&lt;6.01,"3+ to 6",IF(E2261&lt;9.01,"6+ to 9",IF(E2261&lt;12.01,"9+ to 12",IF(E2261&lt;15.01,"12+ to 15",IF(E2261&lt;18.01,"15+ to 18",IF(E2261&lt;21.01,"18+ to 21",IF(E2261&lt;24.01,"21+ to 24",IF(E2261&lt;27.01,"24+ to 27",IF(E2261&lt;30.01,"27+ to 30","30+"))))))))))))</f>
        <v>0-</v>
      </c>
      <c r="H2261" s="7" t="str">
        <f>IF(F2261&lt;0,"0-",IF(F2261=0,"0",IF(F2261&lt;3.01,"0+ to 3",IF(F2261&lt;6.01,"3+ to 6",IF(F2261&lt;9.01,"6+ to 9",IF(F2261&lt;12.01,"9+ to 12",IF(F2261&lt;15.01,"12+ to 15",IF(F2261&lt;18.01,"15+ to 18",IF(F2261&lt;21.01,"18+ to 21",IF(F2261&lt;24.01,"21+ to 24",IF(F2261&lt;27.01,"24+ to 27",IF(F2261&lt;30.01,"27+ to 30","30+"))))))))))))</f>
        <v>3+ to 6</v>
      </c>
      <c r="I2261" t="str">
        <f>IF(G2261&lt;&gt;H2261,"DIFF","")</f>
        <v>DIFF</v>
      </c>
    </row>
    <row r="2262" spans="1:9">
      <c r="A2262" t="s">
        <v>102</v>
      </c>
      <c r="B2262" t="s">
        <v>354</v>
      </c>
      <c r="C2262" s="1">
        <v>104943964</v>
      </c>
      <c r="D2262" s="1">
        <v>2</v>
      </c>
      <c r="E2262" s="1">
        <v>-12</v>
      </c>
      <c r="F2262" s="1">
        <v>24</v>
      </c>
      <c r="G2262" s="7" t="str">
        <f>IF(E2262&lt;0,"0-",IF(E2262=0,"0",IF(E2262&lt;3.01,"0+ to 3",IF(E2262&lt;6.01,"3+ to 6",IF(E2262&lt;9.01,"6+ to 9",IF(E2262&lt;12.01,"9+ to 12",IF(E2262&lt;15.01,"12+ to 15",IF(E2262&lt;18.01,"15+ to 18",IF(E2262&lt;21.01,"18+ to 21",IF(E2262&lt;24.01,"21+ to 24",IF(E2262&lt;27.01,"24+ to 27",IF(E2262&lt;30.01,"27+ to 30","30+"))))))))))))</f>
        <v>0-</v>
      </c>
      <c r="H2262" s="7" t="str">
        <f>IF(F2262&lt;0,"0-",IF(F2262=0,"0",IF(F2262&lt;3.01,"0+ to 3",IF(F2262&lt;6.01,"3+ to 6",IF(F2262&lt;9.01,"6+ to 9",IF(F2262&lt;12.01,"9+ to 12",IF(F2262&lt;15.01,"12+ to 15",IF(F2262&lt;18.01,"15+ to 18",IF(F2262&lt;21.01,"18+ to 21",IF(F2262&lt;24.01,"21+ to 24",IF(F2262&lt;27.01,"24+ to 27",IF(F2262&lt;30.01,"27+ to 30","30+"))))))))))))</f>
        <v>21+ to 24</v>
      </c>
      <c r="I2262" t="str">
        <f>IF(G2262&lt;&gt;H2262,"DIFF","")</f>
        <v>DIFF</v>
      </c>
    </row>
    <row r="2263" spans="1:9">
      <c r="A2263" t="s">
        <v>103</v>
      </c>
      <c r="B2263" t="s">
        <v>353</v>
      </c>
      <c r="C2263" s="1">
        <v>105028617</v>
      </c>
      <c r="D2263" s="1">
        <v>2</v>
      </c>
      <c r="E2263" s="1">
        <v>0</v>
      </c>
      <c r="F2263" s="1">
        <v>102</v>
      </c>
      <c r="G2263" s="7" t="str">
        <f>IF(E2263&lt;0,"0-",IF(E2263=0,"0",IF(E2263&lt;3.01,"0+ to 3",IF(E2263&lt;6.01,"3+ to 6",IF(E2263&lt;9.01,"6+ to 9",IF(E2263&lt;12.01,"9+ to 12",IF(E2263&lt;15.01,"12+ to 15",IF(E2263&lt;18.01,"15+ to 18",IF(E2263&lt;21.01,"18+ to 21",IF(E2263&lt;24.01,"21+ to 24",IF(E2263&lt;27.01,"24+ to 27",IF(E2263&lt;30.01,"27+ to 30","30+"))))))))))))</f>
        <v>0</v>
      </c>
      <c r="H2263" s="7" t="str">
        <f>IF(F2263&lt;0,"0-",IF(F2263=0,"0",IF(F2263&lt;3.01,"0+ to 3",IF(F2263&lt;6.01,"3+ to 6",IF(F2263&lt;9.01,"6+ to 9",IF(F2263&lt;12.01,"9+ to 12",IF(F2263&lt;15.01,"12+ to 15",IF(F2263&lt;18.01,"15+ to 18",IF(F2263&lt;21.01,"18+ to 21",IF(F2263&lt;24.01,"21+ to 24",IF(F2263&lt;27.01,"24+ to 27",IF(F2263&lt;30.01,"27+ to 30","30+"))))))))))))</f>
        <v>30+</v>
      </c>
      <c r="I2263" t="str">
        <f>IF(G2263&lt;&gt;H2263,"DIFF","")</f>
        <v>DIFF</v>
      </c>
    </row>
    <row r="2264" spans="1:9">
      <c r="A2264" t="s">
        <v>102</v>
      </c>
      <c r="B2264" t="s">
        <v>353</v>
      </c>
      <c r="C2264" s="1">
        <v>105030684</v>
      </c>
      <c r="D2264" s="1">
        <v>2</v>
      </c>
      <c r="E2264" s="1">
        <v>-2</v>
      </c>
      <c r="F2264" s="1">
        <v>3</v>
      </c>
      <c r="G2264" s="7" t="str">
        <f>IF(E2264&lt;0,"0-",IF(E2264=0,"0",IF(E2264&lt;3.01,"0+ to 3",IF(E2264&lt;6.01,"3+ to 6",IF(E2264&lt;9.01,"6+ to 9",IF(E2264&lt;12.01,"9+ to 12",IF(E2264&lt;15.01,"12+ to 15",IF(E2264&lt;18.01,"15+ to 18",IF(E2264&lt;21.01,"18+ to 21",IF(E2264&lt;24.01,"21+ to 24",IF(E2264&lt;27.01,"24+ to 27",IF(E2264&lt;30.01,"27+ to 30","30+"))))))))))))</f>
        <v>0-</v>
      </c>
      <c r="H2264" s="7" t="str">
        <f>IF(F2264&lt;0,"0-",IF(F2264=0,"0",IF(F2264&lt;3.01,"0+ to 3",IF(F2264&lt;6.01,"3+ to 6",IF(F2264&lt;9.01,"6+ to 9",IF(F2264&lt;12.01,"9+ to 12",IF(F2264&lt;15.01,"12+ to 15",IF(F2264&lt;18.01,"15+ to 18",IF(F2264&lt;21.01,"18+ to 21",IF(F2264&lt;24.01,"21+ to 24",IF(F2264&lt;27.01,"24+ to 27",IF(F2264&lt;30.01,"27+ to 30","30+"))))))))))))</f>
        <v>0+ to 3</v>
      </c>
      <c r="I2264" t="str">
        <f>IF(G2264&lt;&gt;H2264,"DIFF","")</f>
        <v>DIFF</v>
      </c>
    </row>
    <row r="2265" spans="1:9">
      <c r="A2265" t="s">
        <v>102</v>
      </c>
      <c r="B2265" t="s">
        <v>353</v>
      </c>
      <c r="C2265" s="1">
        <v>105033792</v>
      </c>
      <c r="D2265" s="1">
        <v>2</v>
      </c>
      <c r="E2265" s="1">
        <v>-6</v>
      </c>
      <c r="F2265" s="1">
        <v>6</v>
      </c>
      <c r="G2265" s="7" t="str">
        <f>IF(E2265&lt;0,"0-",IF(E2265=0,"0",IF(E2265&lt;3.01,"0+ to 3",IF(E2265&lt;6.01,"3+ to 6",IF(E2265&lt;9.01,"6+ to 9",IF(E2265&lt;12.01,"9+ to 12",IF(E2265&lt;15.01,"12+ to 15",IF(E2265&lt;18.01,"15+ to 18",IF(E2265&lt;21.01,"18+ to 21",IF(E2265&lt;24.01,"21+ to 24",IF(E2265&lt;27.01,"24+ to 27",IF(E2265&lt;30.01,"27+ to 30","30+"))))))))))))</f>
        <v>0-</v>
      </c>
      <c r="H2265" s="7" t="str">
        <f>IF(F2265&lt;0,"0-",IF(F2265=0,"0",IF(F2265&lt;3.01,"0+ to 3",IF(F2265&lt;6.01,"3+ to 6",IF(F2265&lt;9.01,"6+ to 9",IF(F2265&lt;12.01,"9+ to 12",IF(F2265&lt;15.01,"12+ to 15",IF(F2265&lt;18.01,"15+ to 18",IF(F2265&lt;21.01,"18+ to 21",IF(F2265&lt;24.01,"21+ to 24",IF(F2265&lt;27.01,"24+ to 27",IF(F2265&lt;30.01,"27+ to 30","30+"))))))))))))</f>
        <v>3+ to 6</v>
      </c>
      <c r="I2265" t="str">
        <f>IF(G2265&lt;&gt;H2265,"DIFF","")</f>
        <v>DIFF</v>
      </c>
    </row>
    <row r="2266" spans="1:9">
      <c r="A2266" t="s">
        <v>102</v>
      </c>
      <c r="B2266" t="s">
        <v>353</v>
      </c>
      <c r="C2266" s="1">
        <v>105036733</v>
      </c>
      <c r="D2266" s="1">
        <v>2</v>
      </c>
      <c r="E2266" s="1">
        <v>-2</v>
      </c>
      <c r="F2266" s="1">
        <v>3</v>
      </c>
      <c r="G2266" s="7" t="str">
        <f>IF(E2266&lt;0,"0-",IF(E2266=0,"0",IF(E2266&lt;3.01,"0+ to 3",IF(E2266&lt;6.01,"3+ to 6",IF(E2266&lt;9.01,"6+ to 9",IF(E2266&lt;12.01,"9+ to 12",IF(E2266&lt;15.01,"12+ to 15",IF(E2266&lt;18.01,"15+ to 18",IF(E2266&lt;21.01,"18+ to 21",IF(E2266&lt;24.01,"21+ to 24",IF(E2266&lt;27.01,"24+ to 27",IF(E2266&lt;30.01,"27+ to 30","30+"))))))))))))</f>
        <v>0-</v>
      </c>
      <c r="H2266" s="7" t="str">
        <f>IF(F2266&lt;0,"0-",IF(F2266=0,"0",IF(F2266&lt;3.01,"0+ to 3",IF(F2266&lt;6.01,"3+ to 6",IF(F2266&lt;9.01,"6+ to 9",IF(F2266&lt;12.01,"9+ to 12",IF(F2266&lt;15.01,"12+ to 15",IF(F2266&lt;18.01,"15+ to 18",IF(F2266&lt;21.01,"18+ to 21",IF(F2266&lt;24.01,"21+ to 24",IF(F2266&lt;27.01,"24+ to 27",IF(F2266&lt;30.01,"27+ to 30","30+"))))))))))))</f>
        <v>0+ to 3</v>
      </c>
      <c r="I2266" t="str">
        <f>IF(G2266&lt;&gt;H2266,"DIFF","")</f>
        <v>DIFF</v>
      </c>
    </row>
    <row r="2267" spans="1:9">
      <c r="A2267" t="s">
        <v>102</v>
      </c>
      <c r="B2267" t="s">
        <v>352</v>
      </c>
      <c r="C2267" s="1">
        <v>105072366</v>
      </c>
      <c r="D2267" s="1">
        <v>2</v>
      </c>
      <c r="E2267" s="1">
        <v>-9</v>
      </c>
      <c r="F2267" s="1">
        <v>7</v>
      </c>
      <c r="G2267" s="7" t="str">
        <f>IF(E2267&lt;0,"0-",IF(E2267=0,"0",IF(E2267&lt;3.01,"0+ to 3",IF(E2267&lt;6.01,"3+ to 6",IF(E2267&lt;9.01,"6+ to 9",IF(E2267&lt;12.01,"9+ to 12",IF(E2267&lt;15.01,"12+ to 15",IF(E2267&lt;18.01,"15+ to 18",IF(E2267&lt;21.01,"18+ to 21",IF(E2267&lt;24.01,"21+ to 24",IF(E2267&lt;27.01,"24+ to 27",IF(E2267&lt;30.01,"27+ to 30","30+"))))))))))))</f>
        <v>0-</v>
      </c>
      <c r="H2267" s="7" t="str">
        <f>IF(F2267&lt;0,"0-",IF(F2267=0,"0",IF(F2267&lt;3.01,"0+ to 3",IF(F2267&lt;6.01,"3+ to 6",IF(F2267&lt;9.01,"6+ to 9",IF(F2267&lt;12.01,"9+ to 12",IF(F2267&lt;15.01,"12+ to 15",IF(F2267&lt;18.01,"15+ to 18",IF(F2267&lt;21.01,"18+ to 21",IF(F2267&lt;24.01,"21+ to 24",IF(F2267&lt;27.01,"24+ to 27",IF(F2267&lt;30.01,"27+ to 30","30+"))))))))))))</f>
        <v>6+ to 9</v>
      </c>
      <c r="I2267" t="str">
        <f>IF(G2267&lt;&gt;H2267,"DIFF","")</f>
        <v>DIFF</v>
      </c>
    </row>
    <row r="2268" spans="1:9">
      <c r="A2268" t="s">
        <v>102</v>
      </c>
      <c r="B2268" t="s">
        <v>352</v>
      </c>
      <c r="C2268" s="1">
        <v>105079392</v>
      </c>
      <c r="D2268" s="1">
        <v>2</v>
      </c>
      <c r="E2268" s="1">
        <v>-4</v>
      </c>
      <c r="F2268" s="1">
        <v>7</v>
      </c>
      <c r="G2268" s="7" t="str">
        <f>IF(E2268&lt;0,"0-",IF(E2268=0,"0",IF(E2268&lt;3.01,"0+ to 3",IF(E2268&lt;6.01,"3+ to 6",IF(E2268&lt;9.01,"6+ to 9",IF(E2268&lt;12.01,"9+ to 12",IF(E2268&lt;15.01,"12+ to 15",IF(E2268&lt;18.01,"15+ to 18",IF(E2268&lt;21.01,"18+ to 21",IF(E2268&lt;24.01,"21+ to 24",IF(E2268&lt;27.01,"24+ to 27",IF(E2268&lt;30.01,"27+ to 30","30+"))))))))))))</f>
        <v>0-</v>
      </c>
      <c r="H2268" s="7" t="str">
        <f>IF(F2268&lt;0,"0-",IF(F2268=0,"0",IF(F2268&lt;3.01,"0+ to 3",IF(F2268&lt;6.01,"3+ to 6",IF(F2268&lt;9.01,"6+ to 9",IF(F2268&lt;12.01,"9+ to 12",IF(F2268&lt;15.01,"12+ to 15",IF(F2268&lt;18.01,"15+ to 18",IF(F2268&lt;21.01,"18+ to 21",IF(F2268&lt;24.01,"21+ to 24",IF(F2268&lt;27.01,"24+ to 27",IF(F2268&lt;30.01,"27+ to 30","30+"))))))))))))</f>
        <v>6+ to 9</v>
      </c>
      <c r="I2268" t="str">
        <f>IF(G2268&lt;&gt;H2268,"DIFF","")</f>
        <v>DIFF</v>
      </c>
    </row>
    <row r="2269" spans="1:9">
      <c r="A2269" t="s">
        <v>102</v>
      </c>
      <c r="B2269" t="s">
        <v>352</v>
      </c>
      <c r="C2269" s="1">
        <v>105079400</v>
      </c>
      <c r="D2269" s="1">
        <v>2</v>
      </c>
      <c r="E2269" s="1">
        <v>-2</v>
      </c>
      <c r="F2269" s="1">
        <v>3</v>
      </c>
      <c r="G2269" s="7" t="str">
        <f>IF(E2269&lt;0,"0-",IF(E2269=0,"0",IF(E2269&lt;3.01,"0+ to 3",IF(E2269&lt;6.01,"3+ to 6",IF(E2269&lt;9.01,"6+ to 9",IF(E2269&lt;12.01,"9+ to 12",IF(E2269&lt;15.01,"12+ to 15",IF(E2269&lt;18.01,"15+ to 18",IF(E2269&lt;21.01,"18+ to 21",IF(E2269&lt;24.01,"21+ to 24",IF(E2269&lt;27.01,"24+ to 27",IF(E2269&lt;30.01,"27+ to 30","30+"))))))))))))</f>
        <v>0-</v>
      </c>
      <c r="H2269" s="7" t="str">
        <f>IF(F2269&lt;0,"0-",IF(F2269=0,"0",IF(F2269&lt;3.01,"0+ to 3",IF(F2269&lt;6.01,"3+ to 6",IF(F2269&lt;9.01,"6+ to 9",IF(F2269&lt;12.01,"9+ to 12",IF(F2269&lt;15.01,"12+ to 15",IF(F2269&lt;18.01,"15+ to 18",IF(F2269&lt;21.01,"18+ to 21",IF(F2269&lt;24.01,"21+ to 24",IF(F2269&lt;27.01,"24+ to 27",IF(F2269&lt;30.01,"27+ to 30","30+"))))))))))))</f>
        <v>0+ to 3</v>
      </c>
      <c r="I2269" t="str">
        <f>IF(G2269&lt;&gt;H2269,"DIFF","")</f>
        <v>DIFF</v>
      </c>
    </row>
    <row r="2270" spans="1:9">
      <c r="A2270" t="s">
        <v>102</v>
      </c>
      <c r="B2270" t="s">
        <v>352</v>
      </c>
      <c r="C2270" s="1">
        <v>105085530</v>
      </c>
      <c r="D2270" s="1">
        <v>2</v>
      </c>
      <c r="E2270" s="1">
        <v>-10</v>
      </c>
      <c r="F2270" s="1">
        <v>14</v>
      </c>
      <c r="G2270" s="7" t="str">
        <f>IF(E2270&lt;0,"0-",IF(E2270=0,"0",IF(E2270&lt;3.01,"0+ to 3",IF(E2270&lt;6.01,"3+ to 6",IF(E2270&lt;9.01,"6+ to 9",IF(E2270&lt;12.01,"9+ to 12",IF(E2270&lt;15.01,"12+ to 15",IF(E2270&lt;18.01,"15+ to 18",IF(E2270&lt;21.01,"18+ to 21",IF(E2270&lt;24.01,"21+ to 24",IF(E2270&lt;27.01,"24+ to 27",IF(E2270&lt;30.01,"27+ to 30","30+"))))))))))))</f>
        <v>0-</v>
      </c>
      <c r="H2270" s="7" t="str">
        <f>IF(F2270&lt;0,"0-",IF(F2270=0,"0",IF(F2270&lt;3.01,"0+ to 3",IF(F2270&lt;6.01,"3+ to 6",IF(F2270&lt;9.01,"6+ to 9",IF(F2270&lt;12.01,"9+ to 12",IF(F2270&lt;15.01,"12+ to 15",IF(F2270&lt;18.01,"15+ to 18",IF(F2270&lt;21.01,"18+ to 21",IF(F2270&lt;24.01,"21+ to 24",IF(F2270&lt;27.01,"24+ to 27",IF(F2270&lt;30.01,"27+ to 30","30+"))))))))))))</f>
        <v>12+ to 15</v>
      </c>
      <c r="I2270" t="str">
        <f>IF(G2270&lt;&gt;H2270,"DIFF","")</f>
        <v>DIFF</v>
      </c>
    </row>
    <row r="2271" spans="1:9">
      <c r="A2271" t="s">
        <v>102</v>
      </c>
      <c r="B2271" t="s">
        <v>352</v>
      </c>
      <c r="C2271" s="1">
        <v>105088231</v>
      </c>
      <c r="D2271" s="1">
        <v>2</v>
      </c>
      <c r="E2271" s="1">
        <v>-7</v>
      </c>
      <c r="F2271" s="1">
        <v>9</v>
      </c>
      <c r="G2271" s="7" t="str">
        <f>IF(E2271&lt;0,"0-",IF(E2271=0,"0",IF(E2271&lt;3.01,"0+ to 3",IF(E2271&lt;6.01,"3+ to 6",IF(E2271&lt;9.01,"6+ to 9",IF(E2271&lt;12.01,"9+ to 12",IF(E2271&lt;15.01,"12+ to 15",IF(E2271&lt;18.01,"15+ to 18",IF(E2271&lt;21.01,"18+ to 21",IF(E2271&lt;24.01,"21+ to 24",IF(E2271&lt;27.01,"24+ to 27",IF(E2271&lt;30.01,"27+ to 30","30+"))))))))))))</f>
        <v>0-</v>
      </c>
      <c r="H2271" s="7" t="str">
        <f>IF(F2271&lt;0,"0-",IF(F2271=0,"0",IF(F2271&lt;3.01,"0+ to 3",IF(F2271&lt;6.01,"3+ to 6",IF(F2271&lt;9.01,"6+ to 9",IF(F2271&lt;12.01,"9+ to 12",IF(F2271&lt;15.01,"12+ to 15",IF(F2271&lt;18.01,"15+ to 18",IF(F2271&lt;21.01,"18+ to 21",IF(F2271&lt;24.01,"21+ to 24",IF(F2271&lt;27.01,"24+ to 27",IF(F2271&lt;30.01,"27+ to 30","30+"))))))))))))</f>
        <v>6+ to 9</v>
      </c>
      <c r="I2271" t="str">
        <f>IF(G2271&lt;&gt;H2271,"DIFF","")</f>
        <v>DIFF</v>
      </c>
    </row>
    <row r="2272" spans="1:9">
      <c r="A2272" t="s">
        <v>102</v>
      </c>
      <c r="B2272" t="s">
        <v>352</v>
      </c>
      <c r="C2272" s="1">
        <v>105090778</v>
      </c>
      <c r="D2272" s="1">
        <v>2</v>
      </c>
      <c r="E2272" s="1">
        <v>0</v>
      </c>
      <c r="F2272" s="1">
        <v>4</v>
      </c>
      <c r="G2272" s="7" t="str">
        <f>IF(E2272&lt;0,"0-",IF(E2272=0,"0",IF(E2272&lt;3.01,"0+ to 3",IF(E2272&lt;6.01,"3+ to 6",IF(E2272&lt;9.01,"6+ to 9",IF(E2272&lt;12.01,"9+ to 12",IF(E2272&lt;15.01,"12+ to 15",IF(E2272&lt;18.01,"15+ to 18",IF(E2272&lt;21.01,"18+ to 21",IF(E2272&lt;24.01,"21+ to 24",IF(E2272&lt;27.01,"24+ to 27",IF(E2272&lt;30.01,"27+ to 30","30+"))))))))))))</f>
        <v>0</v>
      </c>
      <c r="H2272" s="7" t="str">
        <f>IF(F2272&lt;0,"0-",IF(F2272=0,"0",IF(F2272&lt;3.01,"0+ to 3",IF(F2272&lt;6.01,"3+ to 6",IF(F2272&lt;9.01,"6+ to 9",IF(F2272&lt;12.01,"9+ to 12",IF(F2272&lt;15.01,"12+ to 15",IF(F2272&lt;18.01,"15+ to 18",IF(F2272&lt;21.01,"18+ to 21",IF(F2272&lt;24.01,"21+ to 24",IF(F2272&lt;27.01,"24+ to 27",IF(F2272&lt;30.01,"27+ to 30","30+"))))))))))))</f>
        <v>3+ to 6</v>
      </c>
      <c r="I2272" t="str">
        <f>IF(G2272&lt;&gt;H2272,"DIFF","")</f>
        <v>DIFF</v>
      </c>
    </row>
    <row r="2273" spans="1:9">
      <c r="A2273" t="s">
        <v>102</v>
      </c>
      <c r="B2273" t="s">
        <v>352</v>
      </c>
      <c r="C2273" s="1">
        <v>105092463</v>
      </c>
      <c r="D2273" s="1">
        <v>2</v>
      </c>
      <c r="E2273" s="1">
        <v>0</v>
      </c>
      <c r="F2273" s="1">
        <v>5</v>
      </c>
      <c r="G2273" s="7" t="str">
        <f>IF(E2273&lt;0,"0-",IF(E2273=0,"0",IF(E2273&lt;3.01,"0+ to 3",IF(E2273&lt;6.01,"3+ to 6",IF(E2273&lt;9.01,"6+ to 9",IF(E2273&lt;12.01,"9+ to 12",IF(E2273&lt;15.01,"12+ to 15",IF(E2273&lt;18.01,"15+ to 18",IF(E2273&lt;21.01,"18+ to 21",IF(E2273&lt;24.01,"21+ to 24",IF(E2273&lt;27.01,"24+ to 27",IF(E2273&lt;30.01,"27+ to 30","30+"))))))))))))</f>
        <v>0</v>
      </c>
      <c r="H2273" s="7" t="str">
        <f>IF(F2273&lt;0,"0-",IF(F2273=0,"0",IF(F2273&lt;3.01,"0+ to 3",IF(F2273&lt;6.01,"3+ to 6",IF(F2273&lt;9.01,"6+ to 9",IF(F2273&lt;12.01,"9+ to 12",IF(F2273&lt;15.01,"12+ to 15",IF(F2273&lt;18.01,"15+ to 18",IF(F2273&lt;21.01,"18+ to 21",IF(F2273&lt;24.01,"21+ to 24",IF(F2273&lt;27.01,"24+ to 27",IF(F2273&lt;30.01,"27+ to 30","30+"))))))))))))</f>
        <v>3+ to 6</v>
      </c>
      <c r="I2273" t="str">
        <f>IF(G2273&lt;&gt;H2273,"DIFF","")</f>
        <v>DIFF</v>
      </c>
    </row>
    <row r="2274" spans="1:9">
      <c r="A2274" t="s">
        <v>102</v>
      </c>
      <c r="B2274" t="s">
        <v>352</v>
      </c>
      <c r="C2274" s="1">
        <v>105092536</v>
      </c>
      <c r="D2274" s="1">
        <v>2</v>
      </c>
      <c r="E2274" s="1">
        <v>-10</v>
      </c>
      <c r="F2274" s="1">
        <v>16</v>
      </c>
      <c r="G2274" s="7" t="str">
        <f>IF(E2274&lt;0,"0-",IF(E2274=0,"0",IF(E2274&lt;3.01,"0+ to 3",IF(E2274&lt;6.01,"3+ to 6",IF(E2274&lt;9.01,"6+ to 9",IF(E2274&lt;12.01,"9+ to 12",IF(E2274&lt;15.01,"12+ to 15",IF(E2274&lt;18.01,"15+ to 18",IF(E2274&lt;21.01,"18+ to 21",IF(E2274&lt;24.01,"21+ to 24",IF(E2274&lt;27.01,"24+ to 27",IF(E2274&lt;30.01,"27+ to 30","30+"))))))))))))</f>
        <v>0-</v>
      </c>
      <c r="H2274" s="7" t="str">
        <f>IF(F2274&lt;0,"0-",IF(F2274=0,"0",IF(F2274&lt;3.01,"0+ to 3",IF(F2274&lt;6.01,"3+ to 6",IF(F2274&lt;9.01,"6+ to 9",IF(F2274&lt;12.01,"9+ to 12",IF(F2274&lt;15.01,"12+ to 15",IF(F2274&lt;18.01,"15+ to 18",IF(F2274&lt;21.01,"18+ to 21",IF(F2274&lt;24.01,"21+ to 24",IF(F2274&lt;27.01,"24+ to 27",IF(F2274&lt;30.01,"27+ to 30","30+"))))))))))))</f>
        <v>15+ to 18</v>
      </c>
      <c r="I2274" t="str">
        <f>IF(G2274&lt;&gt;H2274,"DIFF","")</f>
        <v>DIFF</v>
      </c>
    </row>
    <row r="2275" spans="1:9">
      <c r="A2275" t="s">
        <v>102</v>
      </c>
      <c r="B2275" t="s">
        <v>352</v>
      </c>
      <c r="C2275" s="1">
        <v>105092665</v>
      </c>
      <c r="D2275" s="1">
        <v>2</v>
      </c>
      <c r="E2275" s="1">
        <v>-9</v>
      </c>
      <c r="F2275" s="1">
        <v>13</v>
      </c>
      <c r="G2275" s="7" t="str">
        <f>IF(E2275&lt;0,"0-",IF(E2275=0,"0",IF(E2275&lt;3.01,"0+ to 3",IF(E2275&lt;6.01,"3+ to 6",IF(E2275&lt;9.01,"6+ to 9",IF(E2275&lt;12.01,"9+ to 12",IF(E2275&lt;15.01,"12+ to 15",IF(E2275&lt;18.01,"15+ to 18",IF(E2275&lt;21.01,"18+ to 21",IF(E2275&lt;24.01,"21+ to 24",IF(E2275&lt;27.01,"24+ to 27",IF(E2275&lt;30.01,"27+ to 30","30+"))))))))))))</f>
        <v>0-</v>
      </c>
      <c r="H2275" s="7" t="str">
        <f>IF(F2275&lt;0,"0-",IF(F2275=0,"0",IF(F2275&lt;3.01,"0+ to 3",IF(F2275&lt;6.01,"3+ to 6",IF(F2275&lt;9.01,"6+ to 9",IF(F2275&lt;12.01,"9+ to 12",IF(F2275&lt;15.01,"12+ to 15",IF(F2275&lt;18.01,"15+ to 18",IF(F2275&lt;21.01,"18+ to 21",IF(F2275&lt;24.01,"21+ to 24",IF(F2275&lt;27.01,"24+ to 27",IF(F2275&lt;30.01,"27+ to 30","30+"))))))))))))</f>
        <v>12+ to 15</v>
      </c>
      <c r="I2275" t="str">
        <f>IF(G2275&lt;&gt;H2275,"DIFF","")</f>
        <v>DIFF</v>
      </c>
    </row>
    <row r="2276" spans="1:9">
      <c r="A2276" t="s">
        <v>102</v>
      </c>
      <c r="B2276" t="s">
        <v>351</v>
      </c>
      <c r="C2276" s="1">
        <v>105116248</v>
      </c>
      <c r="D2276" s="1">
        <v>2</v>
      </c>
      <c r="E2276" s="1">
        <v>-213</v>
      </c>
      <c r="F2276" s="1">
        <v>7</v>
      </c>
      <c r="G2276" s="7" t="str">
        <f>IF(E2276&lt;0,"0-",IF(E2276=0,"0",IF(E2276&lt;3.01,"0+ to 3",IF(E2276&lt;6.01,"3+ to 6",IF(E2276&lt;9.01,"6+ to 9",IF(E2276&lt;12.01,"9+ to 12",IF(E2276&lt;15.01,"12+ to 15",IF(E2276&lt;18.01,"15+ to 18",IF(E2276&lt;21.01,"18+ to 21",IF(E2276&lt;24.01,"21+ to 24",IF(E2276&lt;27.01,"24+ to 27",IF(E2276&lt;30.01,"27+ to 30","30+"))))))))))))</f>
        <v>0-</v>
      </c>
      <c r="H2276" s="7" t="str">
        <f>IF(F2276&lt;0,"0-",IF(F2276=0,"0",IF(F2276&lt;3.01,"0+ to 3",IF(F2276&lt;6.01,"3+ to 6",IF(F2276&lt;9.01,"6+ to 9",IF(F2276&lt;12.01,"9+ to 12",IF(F2276&lt;15.01,"12+ to 15",IF(F2276&lt;18.01,"15+ to 18",IF(F2276&lt;21.01,"18+ to 21",IF(F2276&lt;24.01,"21+ to 24",IF(F2276&lt;27.01,"24+ to 27",IF(F2276&lt;30.01,"27+ to 30","30+"))))))))))))</f>
        <v>6+ to 9</v>
      </c>
      <c r="I2276" t="str">
        <f>IF(G2276&lt;&gt;H2276,"DIFF","")</f>
        <v>DIFF</v>
      </c>
    </row>
    <row r="2277" spans="1:9">
      <c r="A2277" t="s">
        <v>102</v>
      </c>
      <c r="B2277" t="s">
        <v>351</v>
      </c>
      <c r="C2277" s="1">
        <v>105116731</v>
      </c>
      <c r="D2277" s="1">
        <v>2</v>
      </c>
      <c r="E2277" s="1">
        <v>-4</v>
      </c>
      <c r="F2277" s="1">
        <v>4</v>
      </c>
      <c r="G2277" s="7" t="str">
        <f>IF(E2277&lt;0,"0-",IF(E2277=0,"0",IF(E2277&lt;3.01,"0+ to 3",IF(E2277&lt;6.01,"3+ to 6",IF(E2277&lt;9.01,"6+ to 9",IF(E2277&lt;12.01,"9+ to 12",IF(E2277&lt;15.01,"12+ to 15",IF(E2277&lt;18.01,"15+ to 18",IF(E2277&lt;21.01,"18+ to 21",IF(E2277&lt;24.01,"21+ to 24",IF(E2277&lt;27.01,"24+ to 27",IF(E2277&lt;30.01,"27+ to 30","30+"))))))))))))</f>
        <v>0-</v>
      </c>
      <c r="H2277" s="7" t="str">
        <f>IF(F2277&lt;0,"0-",IF(F2277=0,"0",IF(F2277&lt;3.01,"0+ to 3",IF(F2277&lt;6.01,"3+ to 6",IF(F2277&lt;9.01,"6+ to 9",IF(F2277&lt;12.01,"9+ to 12",IF(F2277&lt;15.01,"12+ to 15",IF(F2277&lt;18.01,"15+ to 18",IF(F2277&lt;21.01,"18+ to 21",IF(F2277&lt;24.01,"21+ to 24",IF(F2277&lt;27.01,"24+ to 27",IF(F2277&lt;30.01,"27+ to 30","30+"))))))))))))</f>
        <v>3+ to 6</v>
      </c>
      <c r="I2277" t="str">
        <f>IF(G2277&lt;&gt;H2277,"DIFF","")</f>
        <v>DIFF</v>
      </c>
    </row>
    <row r="2278" spans="1:9">
      <c r="A2278" t="s">
        <v>102</v>
      </c>
      <c r="B2278" t="s">
        <v>351</v>
      </c>
      <c r="C2278" s="1">
        <v>105116770</v>
      </c>
      <c r="D2278" s="1">
        <v>2</v>
      </c>
      <c r="E2278" s="1">
        <v>0</v>
      </c>
      <c r="F2278" s="1">
        <v>0</v>
      </c>
      <c r="G2278" s="7" t="str">
        <f>IF(E2278&lt;0,"0-",IF(E2278=0,"0",IF(E2278&lt;3.01,"0+ to 3",IF(E2278&lt;6.01,"3+ to 6",IF(E2278&lt;9.01,"6+ to 9",IF(E2278&lt;12.01,"9+ to 12",IF(E2278&lt;15.01,"12+ to 15",IF(E2278&lt;18.01,"15+ to 18",IF(E2278&lt;21.01,"18+ to 21",IF(E2278&lt;24.01,"21+ to 24",IF(E2278&lt;27.01,"24+ to 27",IF(E2278&lt;30.01,"27+ to 30","30+"))))))))))))</f>
        <v>0</v>
      </c>
      <c r="H2278" s="7" t="str">
        <f>IF(F2278&lt;0,"0-",IF(F2278=0,"0",IF(F2278&lt;3.01,"0+ to 3",IF(F2278&lt;6.01,"3+ to 6",IF(F2278&lt;9.01,"6+ to 9",IF(F2278&lt;12.01,"9+ to 12",IF(F2278&lt;15.01,"12+ to 15",IF(F2278&lt;18.01,"15+ to 18",IF(F2278&lt;21.01,"18+ to 21",IF(F2278&lt;24.01,"21+ to 24",IF(F2278&lt;27.01,"24+ to 27",IF(F2278&lt;30.01,"27+ to 30","30+"))))))))))))</f>
        <v>0</v>
      </c>
      <c r="I2278" t="str">
        <f>IF(G2278&lt;&gt;H2278,"DIFF","")</f>
        <v/>
      </c>
    </row>
    <row r="2279" spans="1:9">
      <c r="A2279" t="s">
        <v>103</v>
      </c>
      <c r="B2279" t="s">
        <v>351</v>
      </c>
      <c r="C2279" s="1">
        <v>105119487</v>
      </c>
      <c r="D2279" s="1">
        <v>2</v>
      </c>
      <c r="E2279" s="1">
        <v>-6</v>
      </c>
      <c r="F2279" s="1">
        <v>9</v>
      </c>
      <c r="G2279" s="7" t="str">
        <f>IF(E2279&lt;0,"0-",IF(E2279=0,"0",IF(E2279&lt;3.01,"0+ to 3",IF(E2279&lt;6.01,"3+ to 6",IF(E2279&lt;9.01,"6+ to 9",IF(E2279&lt;12.01,"9+ to 12",IF(E2279&lt;15.01,"12+ to 15",IF(E2279&lt;18.01,"15+ to 18",IF(E2279&lt;21.01,"18+ to 21",IF(E2279&lt;24.01,"21+ to 24",IF(E2279&lt;27.01,"24+ to 27",IF(E2279&lt;30.01,"27+ to 30","30+"))))))))))))</f>
        <v>0-</v>
      </c>
      <c r="H2279" s="7" t="str">
        <f>IF(F2279&lt;0,"0-",IF(F2279=0,"0",IF(F2279&lt;3.01,"0+ to 3",IF(F2279&lt;6.01,"3+ to 6",IF(F2279&lt;9.01,"6+ to 9",IF(F2279&lt;12.01,"9+ to 12",IF(F2279&lt;15.01,"12+ to 15",IF(F2279&lt;18.01,"15+ to 18",IF(F2279&lt;21.01,"18+ to 21",IF(F2279&lt;24.01,"21+ to 24",IF(F2279&lt;27.01,"24+ to 27",IF(F2279&lt;30.01,"27+ to 30","30+"))))))))))))</f>
        <v>6+ to 9</v>
      </c>
      <c r="I2279" t="str">
        <f>IF(G2279&lt;&gt;H2279,"DIFF","")</f>
        <v>DIFF</v>
      </c>
    </row>
    <row r="2280" spans="1:9">
      <c r="A2280" t="s">
        <v>102</v>
      </c>
      <c r="B2280" t="s">
        <v>351</v>
      </c>
      <c r="C2280" s="1">
        <v>105122152</v>
      </c>
      <c r="D2280" s="1">
        <v>2</v>
      </c>
      <c r="E2280" s="1">
        <v>0</v>
      </c>
      <c r="F2280" s="1">
        <v>0</v>
      </c>
      <c r="G2280" s="7" t="str">
        <f>IF(E2280&lt;0,"0-",IF(E2280=0,"0",IF(E2280&lt;3.01,"0+ to 3",IF(E2280&lt;6.01,"3+ to 6",IF(E2280&lt;9.01,"6+ to 9",IF(E2280&lt;12.01,"9+ to 12",IF(E2280&lt;15.01,"12+ to 15",IF(E2280&lt;18.01,"15+ to 18",IF(E2280&lt;21.01,"18+ to 21",IF(E2280&lt;24.01,"21+ to 24",IF(E2280&lt;27.01,"24+ to 27",IF(E2280&lt;30.01,"27+ to 30","30+"))))))))))))</f>
        <v>0</v>
      </c>
      <c r="H2280" s="7" t="str">
        <f>IF(F2280&lt;0,"0-",IF(F2280=0,"0",IF(F2280&lt;3.01,"0+ to 3",IF(F2280&lt;6.01,"3+ to 6",IF(F2280&lt;9.01,"6+ to 9",IF(F2280&lt;12.01,"9+ to 12",IF(F2280&lt;15.01,"12+ to 15",IF(F2280&lt;18.01,"15+ to 18",IF(F2280&lt;21.01,"18+ to 21",IF(F2280&lt;24.01,"21+ to 24",IF(F2280&lt;27.01,"24+ to 27",IF(F2280&lt;30.01,"27+ to 30","30+"))))))))))))</f>
        <v>0</v>
      </c>
      <c r="I2280" t="str">
        <f>IF(G2280&lt;&gt;H2280,"DIFF","")</f>
        <v/>
      </c>
    </row>
    <row r="2281" spans="1:9">
      <c r="A2281" t="s">
        <v>102</v>
      </c>
      <c r="B2281" t="s">
        <v>351</v>
      </c>
      <c r="C2281" s="1">
        <v>105125024</v>
      </c>
      <c r="D2281" s="1">
        <v>2</v>
      </c>
      <c r="E2281" s="1">
        <v>-6</v>
      </c>
      <c r="F2281" s="1">
        <v>13</v>
      </c>
      <c r="G2281" s="7" t="str">
        <f>IF(E2281&lt;0,"0-",IF(E2281=0,"0",IF(E2281&lt;3.01,"0+ to 3",IF(E2281&lt;6.01,"3+ to 6",IF(E2281&lt;9.01,"6+ to 9",IF(E2281&lt;12.01,"9+ to 12",IF(E2281&lt;15.01,"12+ to 15",IF(E2281&lt;18.01,"15+ to 18",IF(E2281&lt;21.01,"18+ to 21",IF(E2281&lt;24.01,"21+ to 24",IF(E2281&lt;27.01,"24+ to 27",IF(E2281&lt;30.01,"27+ to 30","30+"))))))))))))</f>
        <v>0-</v>
      </c>
      <c r="H2281" s="7" t="str">
        <f>IF(F2281&lt;0,"0-",IF(F2281=0,"0",IF(F2281&lt;3.01,"0+ to 3",IF(F2281&lt;6.01,"3+ to 6",IF(F2281&lt;9.01,"6+ to 9",IF(F2281&lt;12.01,"9+ to 12",IF(F2281&lt;15.01,"12+ to 15",IF(F2281&lt;18.01,"15+ to 18",IF(F2281&lt;21.01,"18+ to 21",IF(F2281&lt;24.01,"21+ to 24",IF(F2281&lt;27.01,"24+ to 27",IF(F2281&lt;30.01,"27+ to 30","30+"))))))))))))</f>
        <v>12+ to 15</v>
      </c>
      <c r="I2281" t="str">
        <f>IF(G2281&lt;&gt;H2281,"DIFF","")</f>
        <v>DIFF</v>
      </c>
    </row>
    <row r="2282" spans="1:9">
      <c r="A2282" t="s">
        <v>102</v>
      </c>
      <c r="B2282" t="s">
        <v>351</v>
      </c>
      <c r="C2282" s="1">
        <v>105136215</v>
      </c>
      <c r="D2282" s="1">
        <v>2</v>
      </c>
      <c r="E2282" s="1">
        <v>-2</v>
      </c>
      <c r="F2282" s="1">
        <v>3</v>
      </c>
      <c r="G2282" s="7" t="str">
        <f>IF(E2282&lt;0,"0-",IF(E2282=0,"0",IF(E2282&lt;3.01,"0+ to 3",IF(E2282&lt;6.01,"3+ to 6",IF(E2282&lt;9.01,"6+ to 9",IF(E2282&lt;12.01,"9+ to 12",IF(E2282&lt;15.01,"12+ to 15",IF(E2282&lt;18.01,"15+ to 18",IF(E2282&lt;21.01,"18+ to 21",IF(E2282&lt;24.01,"21+ to 24",IF(E2282&lt;27.01,"24+ to 27",IF(E2282&lt;30.01,"27+ to 30","30+"))))))))))))</f>
        <v>0-</v>
      </c>
      <c r="H2282" s="7" t="str">
        <f>IF(F2282&lt;0,"0-",IF(F2282=0,"0",IF(F2282&lt;3.01,"0+ to 3",IF(F2282&lt;6.01,"3+ to 6",IF(F2282&lt;9.01,"6+ to 9",IF(F2282&lt;12.01,"9+ to 12",IF(F2282&lt;15.01,"12+ to 15",IF(F2282&lt;18.01,"15+ to 18",IF(F2282&lt;21.01,"18+ to 21",IF(F2282&lt;24.01,"21+ to 24",IF(F2282&lt;27.01,"24+ to 27",IF(F2282&lt;30.01,"27+ to 30","30+"))))))))))))</f>
        <v>0+ to 3</v>
      </c>
      <c r="I2282" t="str">
        <f>IF(G2282&lt;&gt;H2282,"DIFF","")</f>
        <v>DIFF</v>
      </c>
    </row>
    <row r="2283" spans="1:9">
      <c r="A2283" t="s">
        <v>102</v>
      </c>
      <c r="B2283" t="s">
        <v>351</v>
      </c>
      <c r="C2283" s="1">
        <v>105138938</v>
      </c>
      <c r="D2283" s="1">
        <v>2</v>
      </c>
      <c r="E2283" s="1">
        <v>-6</v>
      </c>
      <c r="F2283" s="1">
        <v>9</v>
      </c>
      <c r="G2283" s="7" t="str">
        <f>IF(E2283&lt;0,"0-",IF(E2283=0,"0",IF(E2283&lt;3.01,"0+ to 3",IF(E2283&lt;6.01,"3+ to 6",IF(E2283&lt;9.01,"6+ to 9",IF(E2283&lt;12.01,"9+ to 12",IF(E2283&lt;15.01,"12+ to 15",IF(E2283&lt;18.01,"15+ to 18",IF(E2283&lt;21.01,"18+ to 21",IF(E2283&lt;24.01,"21+ to 24",IF(E2283&lt;27.01,"24+ to 27",IF(E2283&lt;30.01,"27+ to 30","30+"))))))))))))</f>
        <v>0-</v>
      </c>
      <c r="H2283" s="7" t="str">
        <f>IF(F2283&lt;0,"0-",IF(F2283=0,"0",IF(F2283&lt;3.01,"0+ to 3",IF(F2283&lt;6.01,"3+ to 6",IF(F2283&lt;9.01,"6+ to 9",IF(F2283&lt;12.01,"9+ to 12",IF(F2283&lt;15.01,"12+ to 15",IF(F2283&lt;18.01,"15+ to 18",IF(F2283&lt;21.01,"18+ to 21",IF(F2283&lt;24.01,"21+ to 24",IF(F2283&lt;27.01,"24+ to 27",IF(F2283&lt;30.01,"27+ to 30","30+"))))))))))))</f>
        <v>6+ to 9</v>
      </c>
      <c r="I2283" t="str">
        <f>IF(G2283&lt;&gt;H2283,"DIFF","")</f>
        <v>DIFF</v>
      </c>
    </row>
    <row r="2284" spans="1:9">
      <c r="A2284" t="s">
        <v>103</v>
      </c>
      <c r="B2284" t="s">
        <v>351</v>
      </c>
      <c r="C2284" s="1">
        <v>105141105</v>
      </c>
      <c r="D2284" s="1">
        <v>2</v>
      </c>
      <c r="E2284" s="1">
        <v>-5</v>
      </c>
      <c r="F2284" s="1">
        <v>8</v>
      </c>
      <c r="G2284" s="7" t="str">
        <f>IF(E2284&lt;0,"0-",IF(E2284=0,"0",IF(E2284&lt;3.01,"0+ to 3",IF(E2284&lt;6.01,"3+ to 6",IF(E2284&lt;9.01,"6+ to 9",IF(E2284&lt;12.01,"9+ to 12",IF(E2284&lt;15.01,"12+ to 15",IF(E2284&lt;18.01,"15+ to 18",IF(E2284&lt;21.01,"18+ to 21",IF(E2284&lt;24.01,"21+ to 24",IF(E2284&lt;27.01,"24+ to 27",IF(E2284&lt;30.01,"27+ to 30","30+"))))))))))))</f>
        <v>0-</v>
      </c>
      <c r="H2284" s="7" t="str">
        <f>IF(F2284&lt;0,"0-",IF(F2284=0,"0",IF(F2284&lt;3.01,"0+ to 3",IF(F2284&lt;6.01,"3+ to 6",IF(F2284&lt;9.01,"6+ to 9",IF(F2284&lt;12.01,"9+ to 12",IF(F2284&lt;15.01,"12+ to 15",IF(F2284&lt;18.01,"15+ to 18",IF(F2284&lt;21.01,"18+ to 21",IF(F2284&lt;24.01,"21+ to 24",IF(F2284&lt;27.01,"24+ to 27",IF(F2284&lt;30.01,"27+ to 30","30+"))))))))))))</f>
        <v>6+ to 9</v>
      </c>
      <c r="I2284" t="str">
        <f>IF(G2284&lt;&gt;H2284,"DIFF","")</f>
        <v>DIFF</v>
      </c>
    </row>
    <row r="2285" spans="1:9">
      <c r="A2285" t="s">
        <v>102</v>
      </c>
      <c r="B2285" t="s">
        <v>350</v>
      </c>
      <c r="C2285" s="1">
        <v>105177891</v>
      </c>
      <c r="D2285" s="1">
        <v>2</v>
      </c>
      <c r="E2285" s="1">
        <v>0</v>
      </c>
      <c r="F2285" s="1">
        <v>0</v>
      </c>
      <c r="G2285" s="7" t="str">
        <f>IF(E2285&lt;0,"0-",IF(E2285=0,"0",IF(E2285&lt;3.01,"0+ to 3",IF(E2285&lt;6.01,"3+ to 6",IF(E2285&lt;9.01,"6+ to 9",IF(E2285&lt;12.01,"9+ to 12",IF(E2285&lt;15.01,"12+ to 15",IF(E2285&lt;18.01,"15+ to 18",IF(E2285&lt;21.01,"18+ to 21",IF(E2285&lt;24.01,"21+ to 24",IF(E2285&lt;27.01,"24+ to 27",IF(E2285&lt;30.01,"27+ to 30","30+"))))))))))))</f>
        <v>0</v>
      </c>
      <c r="H2285" s="7" t="str">
        <f>IF(F2285&lt;0,"0-",IF(F2285=0,"0",IF(F2285&lt;3.01,"0+ to 3",IF(F2285&lt;6.01,"3+ to 6",IF(F2285&lt;9.01,"6+ to 9",IF(F2285&lt;12.01,"9+ to 12",IF(F2285&lt;15.01,"12+ to 15",IF(F2285&lt;18.01,"15+ to 18",IF(F2285&lt;21.01,"18+ to 21",IF(F2285&lt;24.01,"21+ to 24",IF(F2285&lt;27.01,"24+ to 27",IF(F2285&lt;30.01,"27+ to 30","30+"))))))))))))</f>
        <v>0</v>
      </c>
      <c r="I2285" t="str">
        <f>IF(G2285&lt;&gt;H2285,"DIFF","")</f>
        <v/>
      </c>
    </row>
    <row r="2286" spans="1:9">
      <c r="A2286" t="s">
        <v>102</v>
      </c>
      <c r="B2286" t="s">
        <v>350</v>
      </c>
      <c r="C2286" s="1">
        <v>105179561</v>
      </c>
      <c r="D2286" s="1">
        <v>2</v>
      </c>
      <c r="E2286" s="1">
        <v>-2</v>
      </c>
      <c r="F2286" s="1">
        <v>2</v>
      </c>
      <c r="G2286" s="7" t="str">
        <f>IF(E2286&lt;0,"0-",IF(E2286=0,"0",IF(E2286&lt;3.01,"0+ to 3",IF(E2286&lt;6.01,"3+ to 6",IF(E2286&lt;9.01,"6+ to 9",IF(E2286&lt;12.01,"9+ to 12",IF(E2286&lt;15.01,"12+ to 15",IF(E2286&lt;18.01,"15+ to 18",IF(E2286&lt;21.01,"18+ to 21",IF(E2286&lt;24.01,"21+ to 24",IF(E2286&lt;27.01,"24+ to 27",IF(E2286&lt;30.01,"27+ to 30","30+"))))))))))))</f>
        <v>0-</v>
      </c>
      <c r="H2286" s="7" t="str">
        <f>IF(F2286&lt;0,"0-",IF(F2286=0,"0",IF(F2286&lt;3.01,"0+ to 3",IF(F2286&lt;6.01,"3+ to 6",IF(F2286&lt;9.01,"6+ to 9",IF(F2286&lt;12.01,"9+ to 12",IF(F2286&lt;15.01,"12+ to 15",IF(F2286&lt;18.01,"15+ to 18",IF(F2286&lt;21.01,"18+ to 21",IF(F2286&lt;24.01,"21+ to 24",IF(F2286&lt;27.01,"24+ to 27",IF(F2286&lt;30.01,"27+ to 30","30+"))))))))))))</f>
        <v>0+ to 3</v>
      </c>
      <c r="I2286" t="str">
        <f>IF(G2286&lt;&gt;H2286,"DIFF","")</f>
        <v>DIFF</v>
      </c>
    </row>
    <row r="2287" spans="1:9">
      <c r="A2287" t="s">
        <v>102</v>
      </c>
      <c r="B2287" t="s">
        <v>350</v>
      </c>
      <c r="C2287" s="1">
        <v>105186189</v>
      </c>
      <c r="D2287" s="1">
        <v>2</v>
      </c>
      <c r="E2287" s="1">
        <v>-10</v>
      </c>
      <c r="F2287" s="1">
        <v>22</v>
      </c>
      <c r="G2287" s="7" t="str">
        <f>IF(E2287&lt;0,"0-",IF(E2287=0,"0",IF(E2287&lt;3.01,"0+ to 3",IF(E2287&lt;6.01,"3+ to 6",IF(E2287&lt;9.01,"6+ to 9",IF(E2287&lt;12.01,"9+ to 12",IF(E2287&lt;15.01,"12+ to 15",IF(E2287&lt;18.01,"15+ to 18",IF(E2287&lt;21.01,"18+ to 21",IF(E2287&lt;24.01,"21+ to 24",IF(E2287&lt;27.01,"24+ to 27",IF(E2287&lt;30.01,"27+ to 30","30+"))))))))))))</f>
        <v>0-</v>
      </c>
      <c r="H2287" s="7" t="str">
        <f>IF(F2287&lt;0,"0-",IF(F2287=0,"0",IF(F2287&lt;3.01,"0+ to 3",IF(F2287&lt;6.01,"3+ to 6",IF(F2287&lt;9.01,"6+ to 9",IF(F2287&lt;12.01,"9+ to 12",IF(F2287&lt;15.01,"12+ to 15",IF(F2287&lt;18.01,"15+ to 18",IF(F2287&lt;21.01,"18+ to 21",IF(F2287&lt;24.01,"21+ to 24",IF(F2287&lt;27.01,"24+ to 27",IF(F2287&lt;30.01,"27+ to 30","30+"))))))))))))</f>
        <v>21+ to 24</v>
      </c>
      <c r="I2287" t="str">
        <f>IF(G2287&lt;&gt;H2287,"DIFF","")</f>
        <v>DIFF</v>
      </c>
    </row>
    <row r="2288" spans="1:9">
      <c r="A2288" t="s">
        <v>102</v>
      </c>
      <c r="B2288" t="s">
        <v>350</v>
      </c>
      <c r="C2288" s="1">
        <v>105187839</v>
      </c>
      <c r="D2288" s="1">
        <v>2</v>
      </c>
      <c r="E2288" s="1">
        <v>-25</v>
      </c>
      <c r="F2288" s="1">
        <v>35</v>
      </c>
      <c r="G2288" s="7" t="str">
        <f>IF(E2288&lt;0,"0-",IF(E2288=0,"0",IF(E2288&lt;3.01,"0+ to 3",IF(E2288&lt;6.01,"3+ to 6",IF(E2288&lt;9.01,"6+ to 9",IF(E2288&lt;12.01,"9+ to 12",IF(E2288&lt;15.01,"12+ to 15",IF(E2288&lt;18.01,"15+ to 18",IF(E2288&lt;21.01,"18+ to 21",IF(E2288&lt;24.01,"21+ to 24",IF(E2288&lt;27.01,"24+ to 27",IF(E2288&lt;30.01,"27+ to 30","30+"))))))))))))</f>
        <v>0-</v>
      </c>
      <c r="H2288" s="7" t="str">
        <f>IF(F2288&lt;0,"0-",IF(F2288=0,"0",IF(F2288&lt;3.01,"0+ to 3",IF(F2288&lt;6.01,"3+ to 6",IF(F2288&lt;9.01,"6+ to 9",IF(F2288&lt;12.01,"9+ to 12",IF(F2288&lt;15.01,"12+ to 15",IF(F2288&lt;18.01,"15+ to 18",IF(F2288&lt;21.01,"18+ to 21",IF(F2288&lt;24.01,"21+ to 24",IF(F2288&lt;27.01,"24+ to 27",IF(F2288&lt;30.01,"27+ to 30","30+"))))))))))))</f>
        <v>30+</v>
      </c>
      <c r="I2288" t="str">
        <f>IF(G2288&lt;&gt;H2288,"DIFF","")</f>
        <v>DIFF</v>
      </c>
    </row>
    <row r="2289" spans="1:9">
      <c r="A2289" t="s">
        <v>102</v>
      </c>
      <c r="B2289" t="s">
        <v>350</v>
      </c>
      <c r="C2289" s="1">
        <v>105187942</v>
      </c>
      <c r="D2289" s="1">
        <v>2</v>
      </c>
      <c r="E2289" s="1">
        <v>-5</v>
      </c>
      <c r="F2289" s="1">
        <v>7</v>
      </c>
      <c r="G2289" s="7" t="str">
        <f>IF(E2289&lt;0,"0-",IF(E2289=0,"0",IF(E2289&lt;3.01,"0+ to 3",IF(E2289&lt;6.01,"3+ to 6",IF(E2289&lt;9.01,"6+ to 9",IF(E2289&lt;12.01,"9+ to 12",IF(E2289&lt;15.01,"12+ to 15",IF(E2289&lt;18.01,"15+ to 18",IF(E2289&lt;21.01,"18+ to 21",IF(E2289&lt;24.01,"21+ to 24",IF(E2289&lt;27.01,"24+ to 27",IF(E2289&lt;30.01,"27+ to 30","30+"))))))))))))</f>
        <v>0-</v>
      </c>
      <c r="H2289" s="7" t="str">
        <f>IF(F2289&lt;0,"0-",IF(F2289=0,"0",IF(F2289&lt;3.01,"0+ to 3",IF(F2289&lt;6.01,"3+ to 6",IF(F2289&lt;9.01,"6+ to 9",IF(F2289&lt;12.01,"9+ to 12",IF(F2289&lt;15.01,"12+ to 15",IF(F2289&lt;18.01,"15+ to 18",IF(F2289&lt;21.01,"18+ to 21",IF(F2289&lt;24.01,"21+ to 24",IF(F2289&lt;27.01,"24+ to 27",IF(F2289&lt;30.01,"27+ to 30","30+"))))))))))))</f>
        <v>6+ to 9</v>
      </c>
      <c r="I2289" t="str">
        <f>IF(G2289&lt;&gt;H2289,"DIFF","")</f>
        <v>DIFF</v>
      </c>
    </row>
    <row r="2290" spans="1:9">
      <c r="A2290" t="s">
        <v>102</v>
      </c>
      <c r="B2290" t="s">
        <v>349</v>
      </c>
      <c r="C2290" s="1">
        <v>105246361</v>
      </c>
      <c r="D2290" s="1">
        <v>2</v>
      </c>
      <c r="E2290" s="1">
        <v>0</v>
      </c>
      <c r="F2290" s="1">
        <v>0</v>
      </c>
      <c r="G2290" s="7" t="str">
        <f>IF(E2290&lt;0,"0-",IF(E2290=0,"0",IF(E2290&lt;3.01,"0+ to 3",IF(E2290&lt;6.01,"3+ to 6",IF(E2290&lt;9.01,"6+ to 9",IF(E2290&lt;12.01,"9+ to 12",IF(E2290&lt;15.01,"12+ to 15",IF(E2290&lt;18.01,"15+ to 18",IF(E2290&lt;21.01,"18+ to 21",IF(E2290&lt;24.01,"21+ to 24",IF(E2290&lt;27.01,"24+ to 27",IF(E2290&lt;30.01,"27+ to 30","30+"))))))))))))</f>
        <v>0</v>
      </c>
      <c r="H2290" s="7" t="str">
        <f>IF(F2290&lt;0,"0-",IF(F2290=0,"0",IF(F2290&lt;3.01,"0+ to 3",IF(F2290&lt;6.01,"3+ to 6",IF(F2290&lt;9.01,"6+ to 9",IF(F2290&lt;12.01,"9+ to 12",IF(F2290&lt;15.01,"12+ to 15",IF(F2290&lt;18.01,"15+ to 18",IF(F2290&lt;21.01,"18+ to 21",IF(F2290&lt;24.01,"21+ to 24",IF(F2290&lt;27.01,"24+ to 27",IF(F2290&lt;30.01,"27+ to 30","30+"))))))))))))</f>
        <v>0</v>
      </c>
      <c r="I2290" t="str">
        <f>IF(G2290&lt;&gt;H2290,"DIFF","")</f>
        <v/>
      </c>
    </row>
    <row r="2291" spans="1:9">
      <c r="A2291" t="s">
        <v>102</v>
      </c>
      <c r="B2291" t="s">
        <v>349</v>
      </c>
      <c r="C2291" s="1">
        <v>105252684</v>
      </c>
      <c r="D2291" s="1">
        <v>2</v>
      </c>
      <c r="E2291" s="1">
        <v>0</v>
      </c>
      <c r="F2291" s="1">
        <v>0</v>
      </c>
      <c r="G2291" s="7" t="str">
        <f>IF(E2291&lt;0,"0-",IF(E2291=0,"0",IF(E2291&lt;3.01,"0+ to 3",IF(E2291&lt;6.01,"3+ to 6",IF(E2291&lt;9.01,"6+ to 9",IF(E2291&lt;12.01,"9+ to 12",IF(E2291&lt;15.01,"12+ to 15",IF(E2291&lt;18.01,"15+ to 18",IF(E2291&lt;21.01,"18+ to 21",IF(E2291&lt;24.01,"21+ to 24",IF(E2291&lt;27.01,"24+ to 27",IF(E2291&lt;30.01,"27+ to 30","30+"))))))))))))</f>
        <v>0</v>
      </c>
      <c r="H2291" s="7" t="str">
        <f>IF(F2291&lt;0,"0-",IF(F2291=0,"0",IF(F2291&lt;3.01,"0+ to 3",IF(F2291&lt;6.01,"3+ to 6",IF(F2291&lt;9.01,"6+ to 9",IF(F2291&lt;12.01,"9+ to 12",IF(F2291&lt;15.01,"12+ to 15",IF(F2291&lt;18.01,"15+ to 18",IF(F2291&lt;21.01,"18+ to 21",IF(F2291&lt;24.01,"21+ to 24",IF(F2291&lt;27.01,"24+ to 27",IF(F2291&lt;30.01,"27+ to 30","30+"))))))))))))</f>
        <v>0</v>
      </c>
      <c r="I2291" t="str">
        <f>IF(G2291&lt;&gt;H2291,"DIFF","")</f>
        <v/>
      </c>
    </row>
    <row r="2292" spans="1:9">
      <c r="A2292" t="s">
        <v>102</v>
      </c>
      <c r="B2292" t="s">
        <v>349</v>
      </c>
      <c r="C2292" s="1">
        <v>105262192</v>
      </c>
      <c r="D2292" s="1">
        <v>2</v>
      </c>
      <c r="E2292" s="1">
        <v>-94</v>
      </c>
      <c r="F2292" s="1">
        <v>70</v>
      </c>
      <c r="G2292" s="7" t="str">
        <f>IF(E2292&lt;0,"0-",IF(E2292=0,"0",IF(E2292&lt;3.01,"0+ to 3",IF(E2292&lt;6.01,"3+ to 6",IF(E2292&lt;9.01,"6+ to 9",IF(E2292&lt;12.01,"9+ to 12",IF(E2292&lt;15.01,"12+ to 15",IF(E2292&lt;18.01,"15+ to 18",IF(E2292&lt;21.01,"18+ to 21",IF(E2292&lt;24.01,"21+ to 24",IF(E2292&lt;27.01,"24+ to 27",IF(E2292&lt;30.01,"27+ to 30","30+"))))))))))))</f>
        <v>0-</v>
      </c>
      <c r="H2292" s="7" t="str">
        <f>IF(F2292&lt;0,"0-",IF(F2292=0,"0",IF(F2292&lt;3.01,"0+ to 3",IF(F2292&lt;6.01,"3+ to 6",IF(F2292&lt;9.01,"6+ to 9",IF(F2292&lt;12.01,"9+ to 12",IF(F2292&lt;15.01,"12+ to 15",IF(F2292&lt;18.01,"15+ to 18",IF(F2292&lt;21.01,"18+ to 21",IF(F2292&lt;24.01,"21+ to 24",IF(F2292&lt;27.01,"24+ to 27",IF(F2292&lt;30.01,"27+ to 30","30+"))))))))))))</f>
        <v>30+</v>
      </c>
      <c r="I2292" t="str">
        <f>IF(G2292&lt;&gt;H2292,"DIFF","")</f>
        <v>DIFF</v>
      </c>
    </row>
    <row r="2293" spans="1:9">
      <c r="A2293" t="s">
        <v>102</v>
      </c>
      <c r="B2293" t="s">
        <v>349</v>
      </c>
      <c r="C2293" s="1">
        <v>105263386</v>
      </c>
      <c r="D2293" s="1">
        <v>2</v>
      </c>
      <c r="E2293" s="1">
        <v>-8</v>
      </c>
      <c r="F2293" s="1">
        <v>20</v>
      </c>
      <c r="G2293" s="7" t="str">
        <f>IF(E2293&lt;0,"0-",IF(E2293=0,"0",IF(E2293&lt;3.01,"0+ to 3",IF(E2293&lt;6.01,"3+ to 6",IF(E2293&lt;9.01,"6+ to 9",IF(E2293&lt;12.01,"9+ to 12",IF(E2293&lt;15.01,"12+ to 15",IF(E2293&lt;18.01,"15+ to 18",IF(E2293&lt;21.01,"18+ to 21",IF(E2293&lt;24.01,"21+ to 24",IF(E2293&lt;27.01,"24+ to 27",IF(E2293&lt;30.01,"27+ to 30","30+"))))))))))))</f>
        <v>0-</v>
      </c>
      <c r="H2293" s="7" t="str">
        <f>IF(F2293&lt;0,"0-",IF(F2293=0,"0",IF(F2293&lt;3.01,"0+ to 3",IF(F2293&lt;6.01,"3+ to 6",IF(F2293&lt;9.01,"6+ to 9",IF(F2293&lt;12.01,"9+ to 12",IF(F2293&lt;15.01,"12+ to 15",IF(F2293&lt;18.01,"15+ to 18",IF(F2293&lt;21.01,"18+ to 21",IF(F2293&lt;24.01,"21+ to 24",IF(F2293&lt;27.01,"24+ to 27",IF(F2293&lt;30.01,"27+ to 30","30+"))))))))))))</f>
        <v>18+ to 21</v>
      </c>
      <c r="I2293" t="str">
        <f>IF(G2293&lt;&gt;H2293,"DIFF","")</f>
        <v>DIFF</v>
      </c>
    </row>
    <row r="2294" spans="1:9">
      <c r="A2294" t="s">
        <v>102</v>
      </c>
      <c r="B2294" t="s">
        <v>348</v>
      </c>
      <c r="C2294" s="1">
        <v>105321305</v>
      </c>
      <c r="D2294" s="1">
        <v>2</v>
      </c>
      <c r="E2294" s="1">
        <v>0</v>
      </c>
      <c r="F2294" s="1">
        <v>4</v>
      </c>
      <c r="G2294" s="7" t="str">
        <f>IF(E2294&lt;0,"0-",IF(E2294=0,"0",IF(E2294&lt;3.01,"0+ to 3",IF(E2294&lt;6.01,"3+ to 6",IF(E2294&lt;9.01,"6+ to 9",IF(E2294&lt;12.01,"9+ to 12",IF(E2294&lt;15.01,"12+ to 15",IF(E2294&lt;18.01,"15+ to 18",IF(E2294&lt;21.01,"18+ to 21",IF(E2294&lt;24.01,"21+ to 24",IF(E2294&lt;27.01,"24+ to 27",IF(E2294&lt;30.01,"27+ to 30","30+"))))))))))))</f>
        <v>0</v>
      </c>
      <c r="H2294" s="7" t="str">
        <f>IF(F2294&lt;0,"0-",IF(F2294=0,"0",IF(F2294&lt;3.01,"0+ to 3",IF(F2294&lt;6.01,"3+ to 6",IF(F2294&lt;9.01,"6+ to 9",IF(F2294&lt;12.01,"9+ to 12",IF(F2294&lt;15.01,"12+ to 15",IF(F2294&lt;18.01,"15+ to 18",IF(F2294&lt;21.01,"18+ to 21",IF(F2294&lt;24.01,"21+ to 24",IF(F2294&lt;27.01,"24+ to 27",IF(F2294&lt;30.01,"27+ to 30","30+"))))))))))))</f>
        <v>3+ to 6</v>
      </c>
      <c r="I2294" t="str">
        <f>IF(G2294&lt;&gt;H2294,"DIFF","")</f>
        <v>DIFF</v>
      </c>
    </row>
    <row r="2295" spans="1:9">
      <c r="A2295" t="s">
        <v>103</v>
      </c>
      <c r="B2295" t="s">
        <v>348</v>
      </c>
      <c r="C2295" s="1">
        <v>105321364</v>
      </c>
      <c r="D2295" s="1">
        <v>2</v>
      </c>
      <c r="E2295" s="1">
        <v>-146</v>
      </c>
      <c r="F2295" s="1">
        <v>195</v>
      </c>
      <c r="G2295" s="7" t="str">
        <f>IF(E2295&lt;0,"0-",IF(E2295=0,"0",IF(E2295&lt;3.01,"0+ to 3",IF(E2295&lt;6.01,"3+ to 6",IF(E2295&lt;9.01,"6+ to 9",IF(E2295&lt;12.01,"9+ to 12",IF(E2295&lt;15.01,"12+ to 15",IF(E2295&lt;18.01,"15+ to 18",IF(E2295&lt;21.01,"18+ to 21",IF(E2295&lt;24.01,"21+ to 24",IF(E2295&lt;27.01,"24+ to 27",IF(E2295&lt;30.01,"27+ to 30","30+"))))))))))))</f>
        <v>0-</v>
      </c>
      <c r="H2295" s="7" t="str">
        <f>IF(F2295&lt;0,"0-",IF(F2295=0,"0",IF(F2295&lt;3.01,"0+ to 3",IF(F2295&lt;6.01,"3+ to 6",IF(F2295&lt;9.01,"6+ to 9",IF(F2295&lt;12.01,"9+ to 12",IF(F2295&lt;15.01,"12+ to 15",IF(F2295&lt;18.01,"15+ to 18",IF(F2295&lt;21.01,"18+ to 21",IF(F2295&lt;24.01,"21+ to 24",IF(F2295&lt;27.01,"24+ to 27",IF(F2295&lt;30.01,"27+ to 30","30+"))))))))))))</f>
        <v>30+</v>
      </c>
      <c r="I2295" t="str">
        <f>IF(G2295&lt;&gt;H2295,"DIFF","")</f>
        <v>DIFF</v>
      </c>
    </row>
    <row r="2296" spans="1:9">
      <c r="A2296" t="s">
        <v>102</v>
      </c>
      <c r="B2296" t="s">
        <v>348</v>
      </c>
      <c r="C2296" s="1">
        <v>105332754</v>
      </c>
      <c r="D2296" s="1">
        <v>2</v>
      </c>
      <c r="E2296" s="1">
        <v>0</v>
      </c>
      <c r="F2296" s="1">
        <v>0</v>
      </c>
      <c r="G2296" s="7" t="str">
        <f>IF(E2296&lt;0,"0-",IF(E2296=0,"0",IF(E2296&lt;3.01,"0+ to 3",IF(E2296&lt;6.01,"3+ to 6",IF(E2296&lt;9.01,"6+ to 9",IF(E2296&lt;12.01,"9+ to 12",IF(E2296&lt;15.01,"12+ to 15",IF(E2296&lt;18.01,"15+ to 18",IF(E2296&lt;21.01,"18+ to 21",IF(E2296&lt;24.01,"21+ to 24",IF(E2296&lt;27.01,"24+ to 27",IF(E2296&lt;30.01,"27+ to 30","30+"))))))))))))</f>
        <v>0</v>
      </c>
      <c r="H2296" s="7" t="str">
        <f>IF(F2296&lt;0,"0-",IF(F2296=0,"0",IF(F2296&lt;3.01,"0+ to 3",IF(F2296&lt;6.01,"3+ to 6",IF(F2296&lt;9.01,"6+ to 9",IF(F2296&lt;12.01,"9+ to 12",IF(F2296&lt;15.01,"12+ to 15",IF(F2296&lt;18.01,"15+ to 18",IF(F2296&lt;21.01,"18+ to 21",IF(F2296&lt;24.01,"21+ to 24",IF(F2296&lt;27.01,"24+ to 27",IF(F2296&lt;30.01,"27+ to 30","30+"))))))))))))</f>
        <v>0</v>
      </c>
      <c r="I2296" t="str">
        <f>IF(G2296&lt;&gt;H2296,"DIFF","")</f>
        <v/>
      </c>
    </row>
    <row r="2297" spans="1:9">
      <c r="A2297" t="s">
        <v>102</v>
      </c>
      <c r="B2297" t="s">
        <v>348</v>
      </c>
      <c r="C2297" s="1">
        <v>105333221</v>
      </c>
      <c r="D2297" s="1">
        <v>2</v>
      </c>
      <c r="E2297" s="1">
        <v>-4</v>
      </c>
      <c r="F2297" s="1">
        <v>6</v>
      </c>
      <c r="G2297" s="7" t="str">
        <f>IF(E2297&lt;0,"0-",IF(E2297=0,"0",IF(E2297&lt;3.01,"0+ to 3",IF(E2297&lt;6.01,"3+ to 6",IF(E2297&lt;9.01,"6+ to 9",IF(E2297&lt;12.01,"9+ to 12",IF(E2297&lt;15.01,"12+ to 15",IF(E2297&lt;18.01,"15+ to 18",IF(E2297&lt;21.01,"18+ to 21",IF(E2297&lt;24.01,"21+ to 24",IF(E2297&lt;27.01,"24+ to 27",IF(E2297&lt;30.01,"27+ to 30","30+"))))))))))))</f>
        <v>0-</v>
      </c>
      <c r="H2297" s="7" t="str">
        <f>IF(F2297&lt;0,"0-",IF(F2297=0,"0",IF(F2297&lt;3.01,"0+ to 3",IF(F2297&lt;6.01,"3+ to 6",IF(F2297&lt;9.01,"6+ to 9",IF(F2297&lt;12.01,"9+ to 12",IF(F2297&lt;15.01,"12+ to 15",IF(F2297&lt;18.01,"15+ to 18",IF(F2297&lt;21.01,"18+ to 21",IF(F2297&lt;24.01,"21+ to 24",IF(F2297&lt;27.01,"24+ to 27",IF(F2297&lt;30.01,"27+ to 30","30+"))))))))))))</f>
        <v>3+ to 6</v>
      </c>
      <c r="I2297" t="str">
        <f>IF(G2297&lt;&gt;H2297,"DIFF","")</f>
        <v>DIFF</v>
      </c>
    </row>
    <row r="2298" spans="1:9">
      <c r="A2298" t="s">
        <v>102</v>
      </c>
      <c r="B2298" t="s">
        <v>348</v>
      </c>
      <c r="C2298" s="1">
        <v>105334094</v>
      </c>
      <c r="D2298" s="1">
        <v>2</v>
      </c>
      <c r="E2298" s="1">
        <v>-15</v>
      </c>
      <c r="F2298" s="1">
        <v>21</v>
      </c>
      <c r="G2298" s="7" t="str">
        <f>IF(E2298&lt;0,"0-",IF(E2298=0,"0",IF(E2298&lt;3.01,"0+ to 3",IF(E2298&lt;6.01,"3+ to 6",IF(E2298&lt;9.01,"6+ to 9",IF(E2298&lt;12.01,"9+ to 12",IF(E2298&lt;15.01,"12+ to 15",IF(E2298&lt;18.01,"15+ to 18",IF(E2298&lt;21.01,"18+ to 21",IF(E2298&lt;24.01,"21+ to 24",IF(E2298&lt;27.01,"24+ to 27",IF(E2298&lt;30.01,"27+ to 30","30+"))))))))))))</f>
        <v>0-</v>
      </c>
      <c r="H2298" s="7" t="str">
        <f>IF(F2298&lt;0,"0-",IF(F2298=0,"0",IF(F2298&lt;3.01,"0+ to 3",IF(F2298&lt;6.01,"3+ to 6",IF(F2298&lt;9.01,"6+ to 9",IF(F2298&lt;12.01,"9+ to 12",IF(F2298&lt;15.01,"12+ to 15",IF(F2298&lt;18.01,"15+ to 18",IF(F2298&lt;21.01,"18+ to 21",IF(F2298&lt;24.01,"21+ to 24",IF(F2298&lt;27.01,"24+ to 27",IF(F2298&lt;30.01,"27+ to 30","30+"))))))))))))</f>
        <v>18+ to 21</v>
      </c>
      <c r="I2298" t="str">
        <f>IF(G2298&lt;&gt;H2298,"DIFF","")</f>
        <v>DIFF</v>
      </c>
    </row>
    <row r="2299" spans="1:9">
      <c r="A2299" t="s">
        <v>103</v>
      </c>
      <c r="B2299" t="s">
        <v>348</v>
      </c>
      <c r="C2299" s="1">
        <v>105335273</v>
      </c>
      <c r="D2299" s="1">
        <v>2</v>
      </c>
      <c r="E2299" s="1">
        <v>-4</v>
      </c>
      <c r="F2299" s="1">
        <v>6</v>
      </c>
      <c r="G2299" s="7" t="str">
        <f>IF(E2299&lt;0,"0-",IF(E2299=0,"0",IF(E2299&lt;3.01,"0+ to 3",IF(E2299&lt;6.01,"3+ to 6",IF(E2299&lt;9.01,"6+ to 9",IF(E2299&lt;12.01,"9+ to 12",IF(E2299&lt;15.01,"12+ to 15",IF(E2299&lt;18.01,"15+ to 18",IF(E2299&lt;21.01,"18+ to 21",IF(E2299&lt;24.01,"21+ to 24",IF(E2299&lt;27.01,"24+ to 27",IF(E2299&lt;30.01,"27+ to 30","30+"))))))))))))</f>
        <v>0-</v>
      </c>
      <c r="H2299" s="7" t="str">
        <f>IF(F2299&lt;0,"0-",IF(F2299=0,"0",IF(F2299&lt;3.01,"0+ to 3",IF(F2299&lt;6.01,"3+ to 6",IF(F2299&lt;9.01,"6+ to 9",IF(F2299&lt;12.01,"9+ to 12",IF(F2299&lt;15.01,"12+ to 15",IF(F2299&lt;18.01,"15+ to 18",IF(F2299&lt;21.01,"18+ to 21",IF(F2299&lt;24.01,"21+ to 24",IF(F2299&lt;27.01,"24+ to 27",IF(F2299&lt;30.01,"27+ to 30","30+"))))))))))))</f>
        <v>3+ to 6</v>
      </c>
      <c r="I2299" t="str">
        <f>IF(G2299&lt;&gt;H2299,"DIFF","")</f>
        <v>DIFF</v>
      </c>
    </row>
    <row r="2300" spans="1:9">
      <c r="A2300" t="s">
        <v>103</v>
      </c>
      <c r="B2300" t="s">
        <v>347</v>
      </c>
      <c r="C2300" s="1">
        <v>105381311</v>
      </c>
      <c r="D2300" s="1">
        <v>2</v>
      </c>
      <c r="E2300" s="1">
        <v>-3</v>
      </c>
      <c r="F2300" s="1">
        <v>2</v>
      </c>
      <c r="G2300" s="7" t="str">
        <f>IF(E2300&lt;0,"0-",IF(E2300=0,"0",IF(E2300&lt;3.01,"0+ to 3",IF(E2300&lt;6.01,"3+ to 6",IF(E2300&lt;9.01,"6+ to 9",IF(E2300&lt;12.01,"9+ to 12",IF(E2300&lt;15.01,"12+ to 15",IF(E2300&lt;18.01,"15+ to 18",IF(E2300&lt;21.01,"18+ to 21",IF(E2300&lt;24.01,"21+ to 24",IF(E2300&lt;27.01,"24+ to 27",IF(E2300&lt;30.01,"27+ to 30","30+"))))))))))))</f>
        <v>0-</v>
      </c>
      <c r="H2300" s="7" t="str">
        <f>IF(F2300&lt;0,"0-",IF(F2300=0,"0",IF(F2300&lt;3.01,"0+ to 3",IF(F2300&lt;6.01,"3+ to 6",IF(F2300&lt;9.01,"6+ to 9",IF(F2300&lt;12.01,"9+ to 12",IF(F2300&lt;15.01,"12+ to 15",IF(F2300&lt;18.01,"15+ to 18",IF(F2300&lt;21.01,"18+ to 21",IF(F2300&lt;24.01,"21+ to 24",IF(F2300&lt;27.01,"24+ to 27",IF(F2300&lt;30.01,"27+ to 30","30+"))))))))))))</f>
        <v>0+ to 3</v>
      </c>
      <c r="I2300" t="str">
        <f>IF(G2300&lt;&gt;H2300,"DIFF","")</f>
        <v>DIFF</v>
      </c>
    </row>
    <row r="2301" spans="1:9">
      <c r="A2301" t="s">
        <v>102</v>
      </c>
      <c r="B2301" t="s">
        <v>347</v>
      </c>
      <c r="C2301" s="1">
        <v>105383388</v>
      </c>
      <c r="D2301" s="1">
        <v>2</v>
      </c>
      <c r="E2301" s="1">
        <v>-12</v>
      </c>
      <c r="F2301" s="1">
        <v>12</v>
      </c>
      <c r="G2301" s="7" t="str">
        <f>IF(E2301&lt;0,"0-",IF(E2301=0,"0",IF(E2301&lt;3.01,"0+ to 3",IF(E2301&lt;6.01,"3+ to 6",IF(E2301&lt;9.01,"6+ to 9",IF(E2301&lt;12.01,"9+ to 12",IF(E2301&lt;15.01,"12+ to 15",IF(E2301&lt;18.01,"15+ to 18",IF(E2301&lt;21.01,"18+ to 21",IF(E2301&lt;24.01,"21+ to 24",IF(E2301&lt;27.01,"24+ to 27",IF(E2301&lt;30.01,"27+ to 30","30+"))))))))))))</f>
        <v>0-</v>
      </c>
      <c r="H2301" s="7" t="str">
        <f>IF(F2301&lt;0,"0-",IF(F2301=0,"0",IF(F2301&lt;3.01,"0+ to 3",IF(F2301&lt;6.01,"3+ to 6",IF(F2301&lt;9.01,"6+ to 9",IF(F2301&lt;12.01,"9+ to 12",IF(F2301&lt;15.01,"12+ to 15",IF(F2301&lt;18.01,"15+ to 18",IF(F2301&lt;21.01,"18+ to 21",IF(F2301&lt;24.01,"21+ to 24",IF(F2301&lt;27.01,"24+ to 27",IF(F2301&lt;30.01,"27+ to 30","30+"))))))))))))</f>
        <v>9+ to 12</v>
      </c>
      <c r="I2301" t="str">
        <f>IF(G2301&lt;&gt;H2301,"DIFF","")</f>
        <v>DIFF</v>
      </c>
    </row>
    <row r="2302" spans="1:9">
      <c r="A2302" t="s">
        <v>102</v>
      </c>
      <c r="B2302" t="s">
        <v>347</v>
      </c>
      <c r="C2302" s="1">
        <v>105386738</v>
      </c>
      <c r="D2302" s="1">
        <v>2</v>
      </c>
      <c r="E2302" s="1">
        <v>-7</v>
      </c>
      <c r="F2302" s="1">
        <v>8</v>
      </c>
      <c r="G2302" s="7" t="str">
        <f>IF(E2302&lt;0,"0-",IF(E2302=0,"0",IF(E2302&lt;3.01,"0+ to 3",IF(E2302&lt;6.01,"3+ to 6",IF(E2302&lt;9.01,"6+ to 9",IF(E2302&lt;12.01,"9+ to 12",IF(E2302&lt;15.01,"12+ to 15",IF(E2302&lt;18.01,"15+ to 18",IF(E2302&lt;21.01,"18+ to 21",IF(E2302&lt;24.01,"21+ to 24",IF(E2302&lt;27.01,"24+ to 27",IF(E2302&lt;30.01,"27+ to 30","30+"))))))))))))</f>
        <v>0-</v>
      </c>
      <c r="H2302" s="7" t="str">
        <f>IF(F2302&lt;0,"0-",IF(F2302=0,"0",IF(F2302&lt;3.01,"0+ to 3",IF(F2302&lt;6.01,"3+ to 6",IF(F2302&lt;9.01,"6+ to 9",IF(F2302&lt;12.01,"9+ to 12",IF(F2302&lt;15.01,"12+ to 15",IF(F2302&lt;18.01,"15+ to 18",IF(F2302&lt;21.01,"18+ to 21",IF(F2302&lt;24.01,"21+ to 24",IF(F2302&lt;27.01,"24+ to 27",IF(F2302&lt;30.01,"27+ to 30","30+"))))))))))))</f>
        <v>6+ to 9</v>
      </c>
      <c r="I2302" t="str">
        <f>IF(G2302&lt;&gt;H2302,"DIFF","")</f>
        <v>DIFF</v>
      </c>
    </row>
    <row r="2303" spans="1:9">
      <c r="A2303" t="s">
        <v>102</v>
      </c>
      <c r="B2303" t="s">
        <v>347</v>
      </c>
      <c r="C2303" s="1">
        <v>105392716</v>
      </c>
      <c r="D2303" s="1">
        <v>2</v>
      </c>
      <c r="E2303" s="1">
        <v>-10</v>
      </c>
      <c r="F2303" s="1">
        <v>18</v>
      </c>
      <c r="G2303" s="7" t="str">
        <f>IF(E2303&lt;0,"0-",IF(E2303=0,"0",IF(E2303&lt;3.01,"0+ to 3",IF(E2303&lt;6.01,"3+ to 6",IF(E2303&lt;9.01,"6+ to 9",IF(E2303&lt;12.01,"9+ to 12",IF(E2303&lt;15.01,"12+ to 15",IF(E2303&lt;18.01,"15+ to 18",IF(E2303&lt;21.01,"18+ to 21",IF(E2303&lt;24.01,"21+ to 24",IF(E2303&lt;27.01,"24+ to 27",IF(E2303&lt;30.01,"27+ to 30","30+"))))))))))))</f>
        <v>0-</v>
      </c>
      <c r="H2303" s="7" t="str">
        <f>IF(F2303&lt;0,"0-",IF(F2303=0,"0",IF(F2303&lt;3.01,"0+ to 3",IF(F2303&lt;6.01,"3+ to 6",IF(F2303&lt;9.01,"6+ to 9",IF(F2303&lt;12.01,"9+ to 12",IF(F2303&lt;15.01,"12+ to 15",IF(F2303&lt;18.01,"15+ to 18",IF(F2303&lt;21.01,"18+ to 21",IF(F2303&lt;24.01,"21+ to 24",IF(F2303&lt;27.01,"24+ to 27",IF(F2303&lt;30.01,"27+ to 30","30+"))))))))))))</f>
        <v>15+ to 18</v>
      </c>
      <c r="I2303" t="str">
        <f>IF(G2303&lt;&gt;H2303,"DIFF","")</f>
        <v>DIFF</v>
      </c>
    </row>
    <row r="2304" spans="1:9">
      <c r="A2304" t="s">
        <v>102</v>
      </c>
      <c r="B2304" t="s">
        <v>347</v>
      </c>
      <c r="C2304" s="1">
        <v>105394502</v>
      </c>
      <c r="D2304" s="1">
        <v>2</v>
      </c>
      <c r="E2304" s="1">
        <v>-5</v>
      </c>
      <c r="F2304" s="1">
        <v>9</v>
      </c>
      <c r="G2304" s="7" t="str">
        <f>IF(E2304&lt;0,"0-",IF(E2304=0,"0",IF(E2304&lt;3.01,"0+ to 3",IF(E2304&lt;6.01,"3+ to 6",IF(E2304&lt;9.01,"6+ to 9",IF(E2304&lt;12.01,"9+ to 12",IF(E2304&lt;15.01,"12+ to 15",IF(E2304&lt;18.01,"15+ to 18",IF(E2304&lt;21.01,"18+ to 21",IF(E2304&lt;24.01,"21+ to 24",IF(E2304&lt;27.01,"24+ to 27",IF(E2304&lt;30.01,"27+ to 30","30+"))))))))))))</f>
        <v>0-</v>
      </c>
      <c r="H2304" s="7" t="str">
        <f>IF(F2304&lt;0,"0-",IF(F2304=0,"0",IF(F2304&lt;3.01,"0+ to 3",IF(F2304&lt;6.01,"3+ to 6",IF(F2304&lt;9.01,"6+ to 9",IF(F2304&lt;12.01,"9+ to 12",IF(F2304&lt;15.01,"12+ to 15",IF(F2304&lt;18.01,"15+ to 18",IF(F2304&lt;21.01,"18+ to 21",IF(F2304&lt;24.01,"21+ to 24",IF(F2304&lt;27.01,"24+ to 27",IF(F2304&lt;30.01,"27+ to 30","30+"))))))))))))</f>
        <v>6+ to 9</v>
      </c>
      <c r="I2304" t="str">
        <f>IF(G2304&lt;&gt;H2304,"DIFF","")</f>
        <v>DIFF</v>
      </c>
    </row>
    <row r="2305" spans="1:9">
      <c r="A2305" t="s">
        <v>102</v>
      </c>
      <c r="B2305" t="s">
        <v>346</v>
      </c>
      <c r="C2305" s="1">
        <v>105418832</v>
      </c>
      <c r="D2305" s="1">
        <v>2</v>
      </c>
      <c r="E2305" s="1">
        <v>-833</v>
      </c>
      <c r="F2305" s="1">
        <v>11</v>
      </c>
      <c r="G2305" s="7" t="str">
        <f>IF(E2305&lt;0,"0-",IF(E2305=0,"0",IF(E2305&lt;3.01,"0+ to 3",IF(E2305&lt;6.01,"3+ to 6",IF(E2305&lt;9.01,"6+ to 9",IF(E2305&lt;12.01,"9+ to 12",IF(E2305&lt;15.01,"12+ to 15",IF(E2305&lt;18.01,"15+ to 18",IF(E2305&lt;21.01,"18+ to 21",IF(E2305&lt;24.01,"21+ to 24",IF(E2305&lt;27.01,"24+ to 27",IF(E2305&lt;30.01,"27+ to 30","30+"))))))))))))</f>
        <v>0-</v>
      </c>
      <c r="H2305" s="7" t="str">
        <f>IF(F2305&lt;0,"0-",IF(F2305=0,"0",IF(F2305&lt;3.01,"0+ to 3",IF(F2305&lt;6.01,"3+ to 6",IF(F2305&lt;9.01,"6+ to 9",IF(F2305&lt;12.01,"9+ to 12",IF(F2305&lt;15.01,"12+ to 15",IF(F2305&lt;18.01,"15+ to 18",IF(F2305&lt;21.01,"18+ to 21",IF(F2305&lt;24.01,"21+ to 24",IF(F2305&lt;27.01,"24+ to 27",IF(F2305&lt;30.01,"27+ to 30","30+"))))))))))))</f>
        <v>9+ to 12</v>
      </c>
      <c r="I2305" t="str">
        <f>IF(G2305&lt;&gt;H2305,"DIFF","")</f>
        <v>DIFF</v>
      </c>
    </row>
    <row r="2306" spans="1:9">
      <c r="A2306" t="s">
        <v>102</v>
      </c>
      <c r="B2306" t="s">
        <v>346</v>
      </c>
      <c r="C2306" s="1">
        <v>105426886</v>
      </c>
      <c r="D2306" s="1">
        <v>2</v>
      </c>
      <c r="E2306" s="1">
        <v>-7</v>
      </c>
      <c r="F2306" s="1">
        <v>10</v>
      </c>
      <c r="G2306" s="7" t="str">
        <f>IF(E2306&lt;0,"0-",IF(E2306=0,"0",IF(E2306&lt;3.01,"0+ to 3",IF(E2306&lt;6.01,"3+ to 6",IF(E2306&lt;9.01,"6+ to 9",IF(E2306&lt;12.01,"9+ to 12",IF(E2306&lt;15.01,"12+ to 15",IF(E2306&lt;18.01,"15+ to 18",IF(E2306&lt;21.01,"18+ to 21",IF(E2306&lt;24.01,"21+ to 24",IF(E2306&lt;27.01,"24+ to 27",IF(E2306&lt;30.01,"27+ to 30","30+"))))))))))))</f>
        <v>0-</v>
      </c>
      <c r="H2306" s="7" t="str">
        <f>IF(F2306&lt;0,"0-",IF(F2306=0,"0",IF(F2306&lt;3.01,"0+ to 3",IF(F2306&lt;6.01,"3+ to 6",IF(F2306&lt;9.01,"6+ to 9",IF(F2306&lt;12.01,"9+ to 12",IF(F2306&lt;15.01,"12+ to 15",IF(F2306&lt;18.01,"15+ to 18",IF(F2306&lt;21.01,"18+ to 21",IF(F2306&lt;24.01,"21+ to 24",IF(F2306&lt;27.01,"24+ to 27",IF(F2306&lt;30.01,"27+ to 30","30+"))))))))))))</f>
        <v>9+ to 12</v>
      </c>
      <c r="I2306" t="str">
        <f>IF(G2306&lt;&gt;H2306,"DIFF","")</f>
        <v>DIFF</v>
      </c>
    </row>
    <row r="2307" spans="1:9">
      <c r="A2307" t="s">
        <v>102</v>
      </c>
      <c r="B2307" t="s">
        <v>346</v>
      </c>
      <c r="C2307" s="1">
        <v>105430383</v>
      </c>
      <c r="D2307" s="1">
        <v>2</v>
      </c>
      <c r="E2307" s="1">
        <v>-12</v>
      </c>
      <c r="F2307" s="1">
        <v>25</v>
      </c>
      <c r="G2307" s="7" t="str">
        <f>IF(E2307&lt;0,"0-",IF(E2307=0,"0",IF(E2307&lt;3.01,"0+ to 3",IF(E2307&lt;6.01,"3+ to 6",IF(E2307&lt;9.01,"6+ to 9",IF(E2307&lt;12.01,"9+ to 12",IF(E2307&lt;15.01,"12+ to 15",IF(E2307&lt;18.01,"15+ to 18",IF(E2307&lt;21.01,"18+ to 21",IF(E2307&lt;24.01,"21+ to 24",IF(E2307&lt;27.01,"24+ to 27",IF(E2307&lt;30.01,"27+ to 30","30+"))))))))))))</f>
        <v>0-</v>
      </c>
      <c r="H2307" s="7" t="str">
        <f>IF(F2307&lt;0,"0-",IF(F2307=0,"0",IF(F2307&lt;3.01,"0+ to 3",IF(F2307&lt;6.01,"3+ to 6",IF(F2307&lt;9.01,"6+ to 9",IF(F2307&lt;12.01,"9+ to 12",IF(F2307&lt;15.01,"12+ to 15",IF(F2307&lt;18.01,"15+ to 18",IF(F2307&lt;21.01,"18+ to 21",IF(F2307&lt;24.01,"21+ to 24",IF(F2307&lt;27.01,"24+ to 27",IF(F2307&lt;30.01,"27+ to 30","30+"))))))))))))</f>
        <v>24+ to 27</v>
      </c>
      <c r="I2307" t="str">
        <f>IF(G2307&lt;&gt;H2307,"DIFF","")</f>
        <v>DIFF</v>
      </c>
    </row>
    <row r="2308" spans="1:9">
      <c r="A2308" t="s">
        <v>102</v>
      </c>
      <c r="B2308" t="s">
        <v>346</v>
      </c>
      <c r="C2308" s="1">
        <v>105433332</v>
      </c>
      <c r="D2308" s="1">
        <v>2</v>
      </c>
      <c r="E2308" s="1">
        <v>-7</v>
      </c>
      <c r="F2308" s="1">
        <v>13</v>
      </c>
      <c r="G2308" s="7" t="str">
        <f>IF(E2308&lt;0,"0-",IF(E2308=0,"0",IF(E2308&lt;3.01,"0+ to 3",IF(E2308&lt;6.01,"3+ to 6",IF(E2308&lt;9.01,"6+ to 9",IF(E2308&lt;12.01,"9+ to 12",IF(E2308&lt;15.01,"12+ to 15",IF(E2308&lt;18.01,"15+ to 18",IF(E2308&lt;21.01,"18+ to 21",IF(E2308&lt;24.01,"21+ to 24",IF(E2308&lt;27.01,"24+ to 27",IF(E2308&lt;30.01,"27+ to 30","30+"))))))))))))</f>
        <v>0-</v>
      </c>
      <c r="H2308" s="7" t="str">
        <f>IF(F2308&lt;0,"0-",IF(F2308=0,"0",IF(F2308&lt;3.01,"0+ to 3",IF(F2308&lt;6.01,"3+ to 6",IF(F2308&lt;9.01,"6+ to 9",IF(F2308&lt;12.01,"9+ to 12",IF(F2308&lt;15.01,"12+ to 15",IF(F2308&lt;18.01,"15+ to 18",IF(F2308&lt;21.01,"18+ to 21",IF(F2308&lt;24.01,"21+ to 24",IF(F2308&lt;27.01,"24+ to 27",IF(F2308&lt;30.01,"27+ to 30","30+"))))))))))))</f>
        <v>12+ to 15</v>
      </c>
      <c r="I2308" t="str">
        <f>IF(G2308&lt;&gt;H2308,"DIFF","")</f>
        <v>DIFF</v>
      </c>
    </row>
    <row r="2309" spans="1:9">
      <c r="A2309" t="s">
        <v>102</v>
      </c>
      <c r="B2309" t="s">
        <v>346</v>
      </c>
      <c r="C2309" s="1">
        <v>105438353</v>
      </c>
      <c r="D2309" s="1">
        <v>2</v>
      </c>
      <c r="E2309" s="1">
        <v>-4</v>
      </c>
      <c r="F2309" s="1">
        <v>5</v>
      </c>
      <c r="G2309" s="7" t="str">
        <f>IF(E2309&lt;0,"0-",IF(E2309=0,"0",IF(E2309&lt;3.01,"0+ to 3",IF(E2309&lt;6.01,"3+ to 6",IF(E2309&lt;9.01,"6+ to 9",IF(E2309&lt;12.01,"9+ to 12",IF(E2309&lt;15.01,"12+ to 15",IF(E2309&lt;18.01,"15+ to 18",IF(E2309&lt;21.01,"18+ to 21",IF(E2309&lt;24.01,"21+ to 24",IF(E2309&lt;27.01,"24+ to 27",IF(E2309&lt;30.01,"27+ to 30","30+"))))))))))))</f>
        <v>0-</v>
      </c>
      <c r="H2309" s="7" t="str">
        <f>IF(F2309&lt;0,"0-",IF(F2309=0,"0",IF(F2309&lt;3.01,"0+ to 3",IF(F2309&lt;6.01,"3+ to 6",IF(F2309&lt;9.01,"6+ to 9",IF(F2309&lt;12.01,"9+ to 12",IF(F2309&lt;15.01,"12+ to 15",IF(F2309&lt;18.01,"15+ to 18",IF(F2309&lt;21.01,"18+ to 21",IF(F2309&lt;24.01,"21+ to 24",IF(F2309&lt;27.01,"24+ to 27",IF(F2309&lt;30.01,"27+ to 30","30+"))))))))))))</f>
        <v>3+ to 6</v>
      </c>
      <c r="I2309" t="str">
        <f>IF(G2309&lt;&gt;H2309,"DIFF","")</f>
        <v>DIFF</v>
      </c>
    </row>
    <row r="2310" spans="1:9">
      <c r="A2310" t="s">
        <v>102</v>
      </c>
      <c r="B2310" t="s">
        <v>346</v>
      </c>
      <c r="C2310" s="1">
        <v>105443260</v>
      </c>
      <c r="D2310" s="1">
        <v>2</v>
      </c>
      <c r="E2310" s="1">
        <v>0</v>
      </c>
      <c r="F2310" s="1">
        <v>0</v>
      </c>
      <c r="G2310" s="7" t="str">
        <f>IF(E2310&lt;0,"0-",IF(E2310=0,"0",IF(E2310&lt;3.01,"0+ to 3",IF(E2310&lt;6.01,"3+ to 6",IF(E2310&lt;9.01,"6+ to 9",IF(E2310&lt;12.01,"9+ to 12",IF(E2310&lt;15.01,"12+ to 15",IF(E2310&lt;18.01,"15+ to 18",IF(E2310&lt;21.01,"18+ to 21",IF(E2310&lt;24.01,"21+ to 24",IF(E2310&lt;27.01,"24+ to 27",IF(E2310&lt;30.01,"27+ to 30","30+"))))))))))))</f>
        <v>0</v>
      </c>
      <c r="H2310" s="7" t="str">
        <f>IF(F2310&lt;0,"0-",IF(F2310=0,"0",IF(F2310&lt;3.01,"0+ to 3",IF(F2310&lt;6.01,"3+ to 6",IF(F2310&lt;9.01,"6+ to 9",IF(F2310&lt;12.01,"9+ to 12",IF(F2310&lt;15.01,"12+ to 15",IF(F2310&lt;18.01,"15+ to 18",IF(F2310&lt;21.01,"18+ to 21",IF(F2310&lt;24.01,"21+ to 24",IF(F2310&lt;27.01,"24+ to 27",IF(F2310&lt;30.01,"27+ to 30","30+"))))))))))))</f>
        <v>0</v>
      </c>
      <c r="I2310" t="str">
        <f>IF(G2310&lt;&gt;H2310,"DIFF","")</f>
        <v/>
      </c>
    </row>
    <row r="2311" spans="1:9">
      <c r="A2311" t="s">
        <v>103</v>
      </c>
      <c r="B2311" t="s">
        <v>345</v>
      </c>
      <c r="C2311" s="1">
        <v>105479360</v>
      </c>
      <c r="D2311" s="1">
        <v>2</v>
      </c>
      <c r="E2311" s="1">
        <v>-7</v>
      </c>
      <c r="F2311" s="1">
        <v>19</v>
      </c>
      <c r="G2311" s="7" t="str">
        <f>IF(E2311&lt;0,"0-",IF(E2311=0,"0",IF(E2311&lt;3.01,"0+ to 3",IF(E2311&lt;6.01,"3+ to 6",IF(E2311&lt;9.01,"6+ to 9",IF(E2311&lt;12.01,"9+ to 12",IF(E2311&lt;15.01,"12+ to 15",IF(E2311&lt;18.01,"15+ to 18",IF(E2311&lt;21.01,"18+ to 21",IF(E2311&lt;24.01,"21+ to 24",IF(E2311&lt;27.01,"24+ to 27",IF(E2311&lt;30.01,"27+ to 30","30+"))))))))))))</f>
        <v>0-</v>
      </c>
      <c r="H2311" s="7" t="str">
        <f>IF(F2311&lt;0,"0-",IF(F2311=0,"0",IF(F2311&lt;3.01,"0+ to 3",IF(F2311&lt;6.01,"3+ to 6",IF(F2311&lt;9.01,"6+ to 9",IF(F2311&lt;12.01,"9+ to 12",IF(F2311&lt;15.01,"12+ to 15",IF(F2311&lt;18.01,"15+ to 18",IF(F2311&lt;21.01,"18+ to 21",IF(F2311&lt;24.01,"21+ to 24",IF(F2311&lt;27.01,"24+ to 27",IF(F2311&lt;30.01,"27+ to 30","30+"))))))))))))</f>
        <v>18+ to 21</v>
      </c>
      <c r="I2311" t="str">
        <f>IF(G2311&lt;&gt;H2311,"DIFF","")</f>
        <v>DIFF</v>
      </c>
    </row>
    <row r="2312" spans="1:9">
      <c r="A2312" t="s">
        <v>102</v>
      </c>
      <c r="B2312" t="s">
        <v>345</v>
      </c>
      <c r="C2312" s="1">
        <v>105480816</v>
      </c>
      <c r="D2312" s="1">
        <v>2</v>
      </c>
      <c r="E2312" s="1">
        <v>-3</v>
      </c>
      <c r="F2312" s="1">
        <v>4</v>
      </c>
      <c r="G2312" s="7" t="str">
        <f>IF(E2312&lt;0,"0-",IF(E2312=0,"0",IF(E2312&lt;3.01,"0+ to 3",IF(E2312&lt;6.01,"3+ to 6",IF(E2312&lt;9.01,"6+ to 9",IF(E2312&lt;12.01,"9+ to 12",IF(E2312&lt;15.01,"12+ to 15",IF(E2312&lt;18.01,"15+ to 18",IF(E2312&lt;21.01,"18+ to 21",IF(E2312&lt;24.01,"21+ to 24",IF(E2312&lt;27.01,"24+ to 27",IF(E2312&lt;30.01,"27+ to 30","30+"))))))))))))</f>
        <v>0-</v>
      </c>
      <c r="H2312" s="7" t="str">
        <f>IF(F2312&lt;0,"0-",IF(F2312=0,"0",IF(F2312&lt;3.01,"0+ to 3",IF(F2312&lt;6.01,"3+ to 6",IF(F2312&lt;9.01,"6+ to 9",IF(F2312&lt;12.01,"9+ to 12",IF(F2312&lt;15.01,"12+ to 15",IF(F2312&lt;18.01,"15+ to 18",IF(F2312&lt;21.01,"18+ to 21",IF(F2312&lt;24.01,"21+ to 24",IF(F2312&lt;27.01,"24+ to 27",IF(F2312&lt;30.01,"27+ to 30","30+"))))))))))))</f>
        <v>3+ to 6</v>
      </c>
      <c r="I2312" t="str">
        <f>IF(G2312&lt;&gt;H2312,"DIFF","")</f>
        <v>DIFF</v>
      </c>
    </row>
    <row r="2313" spans="1:9">
      <c r="A2313" t="s">
        <v>102</v>
      </c>
      <c r="B2313" t="s">
        <v>345</v>
      </c>
      <c r="C2313" s="1">
        <v>105482609</v>
      </c>
      <c r="D2313" s="1">
        <v>2</v>
      </c>
      <c r="E2313" s="1">
        <v>-5</v>
      </c>
      <c r="F2313" s="1">
        <v>7</v>
      </c>
      <c r="G2313" s="7" t="str">
        <f>IF(E2313&lt;0,"0-",IF(E2313=0,"0",IF(E2313&lt;3.01,"0+ to 3",IF(E2313&lt;6.01,"3+ to 6",IF(E2313&lt;9.01,"6+ to 9",IF(E2313&lt;12.01,"9+ to 12",IF(E2313&lt;15.01,"12+ to 15",IF(E2313&lt;18.01,"15+ to 18",IF(E2313&lt;21.01,"18+ to 21",IF(E2313&lt;24.01,"21+ to 24",IF(E2313&lt;27.01,"24+ to 27",IF(E2313&lt;30.01,"27+ to 30","30+"))))))))))))</f>
        <v>0-</v>
      </c>
      <c r="H2313" s="7" t="str">
        <f>IF(F2313&lt;0,"0-",IF(F2313=0,"0",IF(F2313&lt;3.01,"0+ to 3",IF(F2313&lt;6.01,"3+ to 6",IF(F2313&lt;9.01,"6+ to 9",IF(F2313&lt;12.01,"9+ to 12",IF(F2313&lt;15.01,"12+ to 15",IF(F2313&lt;18.01,"15+ to 18",IF(F2313&lt;21.01,"18+ to 21",IF(F2313&lt;24.01,"21+ to 24",IF(F2313&lt;27.01,"24+ to 27",IF(F2313&lt;30.01,"27+ to 30","30+"))))))))))))</f>
        <v>6+ to 9</v>
      </c>
      <c r="I2313" t="str">
        <f>IF(G2313&lt;&gt;H2313,"DIFF","")</f>
        <v>DIFF</v>
      </c>
    </row>
    <row r="2314" spans="1:9">
      <c r="A2314" t="s">
        <v>102</v>
      </c>
      <c r="B2314" t="s">
        <v>345</v>
      </c>
      <c r="C2314" s="1">
        <v>105484189</v>
      </c>
      <c r="D2314" s="1">
        <v>2</v>
      </c>
      <c r="E2314" s="1">
        <v>0</v>
      </c>
      <c r="F2314" s="1">
        <v>7</v>
      </c>
      <c r="G2314" s="7" t="str">
        <f>IF(E2314&lt;0,"0-",IF(E2314=0,"0",IF(E2314&lt;3.01,"0+ to 3",IF(E2314&lt;6.01,"3+ to 6",IF(E2314&lt;9.01,"6+ to 9",IF(E2314&lt;12.01,"9+ to 12",IF(E2314&lt;15.01,"12+ to 15",IF(E2314&lt;18.01,"15+ to 18",IF(E2314&lt;21.01,"18+ to 21",IF(E2314&lt;24.01,"21+ to 24",IF(E2314&lt;27.01,"24+ to 27",IF(E2314&lt;30.01,"27+ to 30","30+"))))))))))))</f>
        <v>0</v>
      </c>
      <c r="H2314" s="7" t="str">
        <f>IF(F2314&lt;0,"0-",IF(F2314=0,"0",IF(F2314&lt;3.01,"0+ to 3",IF(F2314&lt;6.01,"3+ to 6",IF(F2314&lt;9.01,"6+ to 9",IF(F2314&lt;12.01,"9+ to 12",IF(F2314&lt;15.01,"12+ to 15",IF(F2314&lt;18.01,"15+ to 18",IF(F2314&lt;21.01,"18+ to 21",IF(F2314&lt;24.01,"21+ to 24",IF(F2314&lt;27.01,"24+ to 27",IF(F2314&lt;30.01,"27+ to 30","30+"))))))))))))</f>
        <v>6+ to 9</v>
      </c>
      <c r="I2314" t="str">
        <f>IF(G2314&lt;&gt;H2314,"DIFF","")</f>
        <v>DIFF</v>
      </c>
    </row>
    <row r="2315" spans="1:9">
      <c r="A2315" t="s">
        <v>102</v>
      </c>
      <c r="B2315" t="s">
        <v>345</v>
      </c>
      <c r="C2315" s="1">
        <v>105484506</v>
      </c>
      <c r="D2315" s="1">
        <v>2</v>
      </c>
      <c r="E2315" s="1">
        <v>-7</v>
      </c>
      <c r="F2315" s="1">
        <v>10</v>
      </c>
      <c r="G2315" s="7" t="str">
        <f>IF(E2315&lt;0,"0-",IF(E2315=0,"0",IF(E2315&lt;3.01,"0+ to 3",IF(E2315&lt;6.01,"3+ to 6",IF(E2315&lt;9.01,"6+ to 9",IF(E2315&lt;12.01,"9+ to 12",IF(E2315&lt;15.01,"12+ to 15",IF(E2315&lt;18.01,"15+ to 18",IF(E2315&lt;21.01,"18+ to 21",IF(E2315&lt;24.01,"21+ to 24",IF(E2315&lt;27.01,"24+ to 27",IF(E2315&lt;30.01,"27+ to 30","30+"))))))))))))</f>
        <v>0-</v>
      </c>
      <c r="H2315" s="7" t="str">
        <f>IF(F2315&lt;0,"0-",IF(F2315=0,"0",IF(F2315&lt;3.01,"0+ to 3",IF(F2315&lt;6.01,"3+ to 6",IF(F2315&lt;9.01,"6+ to 9",IF(F2315&lt;12.01,"9+ to 12",IF(F2315&lt;15.01,"12+ to 15",IF(F2315&lt;18.01,"15+ to 18",IF(F2315&lt;21.01,"18+ to 21",IF(F2315&lt;24.01,"21+ to 24",IF(F2315&lt;27.01,"24+ to 27",IF(F2315&lt;30.01,"27+ to 30","30+"))))))))))))</f>
        <v>9+ to 12</v>
      </c>
      <c r="I2315" t="str">
        <f>IF(G2315&lt;&gt;H2315,"DIFF","")</f>
        <v>DIFF</v>
      </c>
    </row>
    <row r="2316" spans="1:9">
      <c r="A2316" t="s">
        <v>102</v>
      </c>
      <c r="B2316" t="s">
        <v>344</v>
      </c>
      <c r="C2316" s="1">
        <v>105531563</v>
      </c>
      <c r="D2316" s="1">
        <v>2</v>
      </c>
      <c r="E2316" s="1">
        <v>-8</v>
      </c>
      <c r="F2316" s="1">
        <v>7</v>
      </c>
      <c r="G2316" s="7" t="str">
        <f>IF(E2316&lt;0,"0-",IF(E2316=0,"0",IF(E2316&lt;3.01,"0+ to 3",IF(E2316&lt;6.01,"3+ to 6",IF(E2316&lt;9.01,"6+ to 9",IF(E2316&lt;12.01,"9+ to 12",IF(E2316&lt;15.01,"12+ to 15",IF(E2316&lt;18.01,"15+ to 18",IF(E2316&lt;21.01,"18+ to 21",IF(E2316&lt;24.01,"21+ to 24",IF(E2316&lt;27.01,"24+ to 27",IF(E2316&lt;30.01,"27+ to 30","30+"))))))))))))</f>
        <v>0-</v>
      </c>
      <c r="H2316" s="7" t="str">
        <f>IF(F2316&lt;0,"0-",IF(F2316=0,"0",IF(F2316&lt;3.01,"0+ to 3",IF(F2316&lt;6.01,"3+ to 6",IF(F2316&lt;9.01,"6+ to 9",IF(F2316&lt;12.01,"9+ to 12",IF(F2316&lt;15.01,"12+ to 15",IF(F2316&lt;18.01,"15+ to 18",IF(F2316&lt;21.01,"18+ to 21",IF(F2316&lt;24.01,"21+ to 24",IF(F2316&lt;27.01,"24+ to 27",IF(F2316&lt;30.01,"27+ to 30","30+"))))))))))))</f>
        <v>6+ to 9</v>
      </c>
      <c r="I2316" t="str">
        <f>IF(G2316&lt;&gt;H2316,"DIFF","")</f>
        <v>DIFF</v>
      </c>
    </row>
    <row r="2317" spans="1:9">
      <c r="A2317" t="s">
        <v>102</v>
      </c>
      <c r="B2317" t="s">
        <v>344</v>
      </c>
      <c r="C2317" s="1">
        <v>105541864</v>
      </c>
      <c r="D2317" s="1">
        <v>2</v>
      </c>
      <c r="E2317" s="1">
        <v>-6</v>
      </c>
      <c r="F2317" s="1">
        <v>9</v>
      </c>
      <c r="G2317" s="7" t="str">
        <f>IF(E2317&lt;0,"0-",IF(E2317=0,"0",IF(E2317&lt;3.01,"0+ to 3",IF(E2317&lt;6.01,"3+ to 6",IF(E2317&lt;9.01,"6+ to 9",IF(E2317&lt;12.01,"9+ to 12",IF(E2317&lt;15.01,"12+ to 15",IF(E2317&lt;18.01,"15+ to 18",IF(E2317&lt;21.01,"18+ to 21",IF(E2317&lt;24.01,"21+ to 24",IF(E2317&lt;27.01,"24+ to 27",IF(E2317&lt;30.01,"27+ to 30","30+"))))))))))))</f>
        <v>0-</v>
      </c>
      <c r="H2317" s="7" t="str">
        <f>IF(F2317&lt;0,"0-",IF(F2317=0,"0",IF(F2317&lt;3.01,"0+ to 3",IF(F2317&lt;6.01,"3+ to 6",IF(F2317&lt;9.01,"6+ to 9",IF(F2317&lt;12.01,"9+ to 12",IF(F2317&lt;15.01,"12+ to 15",IF(F2317&lt;18.01,"15+ to 18",IF(F2317&lt;21.01,"18+ to 21",IF(F2317&lt;24.01,"21+ to 24",IF(F2317&lt;27.01,"24+ to 27",IF(F2317&lt;30.01,"27+ to 30","30+"))))))))))))</f>
        <v>6+ to 9</v>
      </c>
      <c r="I2317" t="str">
        <f>IF(G2317&lt;&gt;H2317,"DIFF","")</f>
        <v>DIFF</v>
      </c>
    </row>
    <row r="2318" spans="1:9">
      <c r="A2318" t="s">
        <v>102</v>
      </c>
      <c r="B2318" t="s">
        <v>344</v>
      </c>
      <c r="C2318" s="1">
        <v>105544559</v>
      </c>
      <c r="D2318" s="1">
        <v>2</v>
      </c>
      <c r="E2318" s="1">
        <v>0</v>
      </c>
      <c r="F2318" s="1">
        <v>3</v>
      </c>
      <c r="G2318" s="7" t="str">
        <f>IF(E2318&lt;0,"0-",IF(E2318=0,"0",IF(E2318&lt;3.01,"0+ to 3",IF(E2318&lt;6.01,"3+ to 6",IF(E2318&lt;9.01,"6+ to 9",IF(E2318&lt;12.01,"9+ to 12",IF(E2318&lt;15.01,"12+ to 15",IF(E2318&lt;18.01,"15+ to 18",IF(E2318&lt;21.01,"18+ to 21",IF(E2318&lt;24.01,"21+ to 24",IF(E2318&lt;27.01,"24+ to 27",IF(E2318&lt;30.01,"27+ to 30","30+"))))))))))))</f>
        <v>0</v>
      </c>
      <c r="H2318" s="7" t="str">
        <f>IF(F2318&lt;0,"0-",IF(F2318=0,"0",IF(F2318&lt;3.01,"0+ to 3",IF(F2318&lt;6.01,"3+ to 6",IF(F2318&lt;9.01,"6+ to 9",IF(F2318&lt;12.01,"9+ to 12",IF(F2318&lt;15.01,"12+ to 15",IF(F2318&lt;18.01,"15+ to 18",IF(F2318&lt;21.01,"18+ to 21",IF(F2318&lt;24.01,"21+ to 24",IF(F2318&lt;27.01,"24+ to 27",IF(F2318&lt;30.01,"27+ to 30","30+"))))))))))))</f>
        <v>0+ to 3</v>
      </c>
      <c r="I2318" t="str">
        <f>IF(G2318&lt;&gt;H2318,"DIFF","")</f>
        <v>DIFF</v>
      </c>
    </row>
    <row r="2319" spans="1:9">
      <c r="A2319" t="s">
        <v>102</v>
      </c>
      <c r="B2319" t="s">
        <v>343</v>
      </c>
      <c r="C2319" s="1">
        <v>105616466</v>
      </c>
      <c r="D2319" s="1">
        <v>2</v>
      </c>
      <c r="E2319" s="1">
        <v>-8</v>
      </c>
      <c r="F2319" s="1">
        <v>6</v>
      </c>
      <c r="G2319" s="7" t="str">
        <f>IF(E2319&lt;0,"0-",IF(E2319=0,"0",IF(E2319&lt;3.01,"0+ to 3",IF(E2319&lt;6.01,"3+ to 6",IF(E2319&lt;9.01,"6+ to 9",IF(E2319&lt;12.01,"9+ to 12",IF(E2319&lt;15.01,"12+ to 15",IF(E2319&lt;18.01,"15+ to 18",IF(E2319&lt;21.01,"18+ to 21",IF(E2319&lt;24.01,"21+ to 24",IF(E2319&lt;27.01,"24+ to 27",IF(E2319&lt;30.01,"27+ to 30","30+"))))))))))))</f>
        <v>0-</v>
      </c>
      <c r="H2319" s="7" t="str">
        <f>IF(F2319&lt;0,"0-",IF(F2319=0,"0",IF(F2319&lt;3.01,"0+ to 3",IF(F2319&lt;6.01,"3+ to 6",IF(F2319&lt;9.01,"6+ to 9",IF(F2319&lt;12.01,"9+ to 12",IF(F2319&lt;15.01,"12+ to 15",IF(F2319&lt;18.01,"15+ to 18",IF(F2319&lt;21.01,"18+ to 21",IF(F2319&lt;24.01,"21+ to 24",IF(F2319&lt;27.01,"24+ to 27",IF(F2319&lt;30.01,"27+ to 30","30+"))))))))))))</f>
        <v>3+ to 6</v>
      </c>
      <c r="I2319" t="str">
        <f>IF(G2319&lt;&gt;H2319,"DIFF","")</f>
        <v>DIFF</v>
      </c>
    </row>
    <row r="2320" spans="1:9">
      <c r="A2320" t="s">
        <v>102</v>
      </c>
      <c r="B2320" t="s">
        <v>343</v>
      </c>
      <c r="C2320" s="1">
        <v>105620158</v>
      </c>
      <c r="D2320" s="1">
        <v>2</v>
      </c>
      <c r="E2320" s="1">
        <v>-7</v>
      </c>
      <c r="F2320" s="1">
        <v>7</v>
      </c>
      <c r="G2320" s="7" t="str">
        <f>IF(E2320&lt;0,"0-",IF(E2320=0,"0",IF(E2320&lt;3.01,"0+ to 3",IF(E2320&lt;6.01,"3+ to 6",IF(E2320&lt;9.01,"6+ to 9",IF(E2320&lt;12.01,"9+ to 12",IF(E2320&lt;15.01,"12+ to 15",IF(E2320&lt;18.01,"15+ to 18",IF(E2320&lt;21.01,"18+ to 21",IF(E2320&lt;24.01,"21+ to 24",IF(E2320&lt;27.01,"24+ to 27",IF(E2320&lt;30.01,"27+ to 30","30+"))))))))))))</f>
        <v>0-</v>
      </c>
      <c r="H2320" s="7" t="str">
        <f>IF(F2320&lt;0,"0-",IF(F2320=0,"0",IF(F2320&lt;3.01,"0+ to 3",IF(F2320&lt;6.01,"3+ to 6",IF(F2320&lt;9.01,"6+ to 9",IF(F2320&lt;12.01,"9+ to 12",IF(F2320&lt;15.01,"12+ to 15",IF(F2320&lt;18.01,"15+ to 18",IF(F2320&lt;21.01,"18+ to 21",IF(F2320&lt;24.01,"21+ to 24",IF(F2320&lt;27.01,"24+ to 27",IF(F2320&lt;30.01,"27+ to 30","30+"))))))))))))</f>
        <v>6+ to 9</v>
      </c>
      <c r="I2320" t="str">
        <f>IF(G2320&lt;&gt;H2320,"DIFF","")</f>
        <v>DIFF</v>
      </c>
    </row>
    <row r="2321" spans="1:9">
      <c r="A2321" t="s">
        <v>103</v>
      </c>
      <c r="B2321" t="s">
        <v>343</v>
      </c>
      <c r="C2321" s="1">
        <v>105627104</v>
      </c>
      <c r="D2321" s="1">
        <v>2</v>
      </c>
      <c r="E2321" s="1">
        <v>-9</v>
      </c>
      <c r="F2321" s="1">
        <v>14</v>
      </c>
      <c r="G2321" s="7" t="str">
        <f>IF(E2321&lt;0,"0-",IF(E2321=0,"0",IF(E2321&lt;3.01,"0+ to 3",IF(E2321&lt;6.01,"3+ to 6",IF(E2321&lt;9.01,"6+ to 9",IF(E2321&lt;12.01,"9+ to 12",IF(E2321&lt;15.01,"12+ to 15",IF(E2321&lt;18.01,"15+ to 18",IF(E2321&lt;21.01,"18+ to 21",IF(E2321&lt;24.01,"21+ to 24",IF(E2321&lt;27.01,"24+ to 27",IF(E2321&lt;30.01,"27+ to 30","30+"))))))))))))</f>
        <v>0-</v>
      </c>
      <c r="H2321" s="7" t="str">
        <f>IF(F2321&lt;0,"0-",IF(F2321=0,"0",IF(F2321&lt;3.01,"0+ to 3",IF(F2321&lt;6.01,"3+ to 6",IF(F2321&lt;9.01,"6+ to 9",IF(F2321&lt;12.01,"9+ to 12",IF(F2321&lt;15.01,"12+ to 15",IF(F2321&lt;18.01,"15+ to 18",IF(F2321&lt;21.01,"18+ to 21",IF(F2321&lt;24.01,"21+ to 24",IF(F2321&lt;27.01,"24+ to 27",IF(F2321&lt;30.01,"27+ to 30","30+"))))))))))))</f>
        <v>12+ to 15</v>
      </c>
      <c r="I2321" t="str">
        <f>IF(G2321&lt;&gt;H2321,"DIFF","")</f>
        <v>DIFF</v>
      </c>
    </row>
    <row r="2322" spans="1:9">
      <c r="A2322" t="s">
        <v>102</v>
      </c>
      <c r="B2322" t="s">
        <v>343</v>
      </c>
      <c r="C2322" s="1">
        <v>105630149</v>
      </c>
      <c r="D2322" s="1">
        <v>2</v>
      </c>
      <c r="E2322" s="1">
        <v>-7</v>
      </c>
      <c r="F2322" s="1">
        <v>11</v>
      </c>
      <c r="G2322" s="7" t="str">
        <f>IF(E2322&lt;0,"0-",IF(E2322=0,"0",IF(E2322&lt;3.01,"0+ to 3",IF(E2322&lt;6.01,"3+ to 6",IF(E2322&lt;9.01,"6+ to 9",IF(E2322&lt;12.01,"9+ to 12",IF(E2322&lt;15.01,"12+ to 15",IF(E2322&lt;18.01,"15+ to 18",IF(E2322&lt;21.01,"18+ to 21",IF(E2322&lt;24.01,"21+ to 24",IF(E2322&lt;27.01,"24+ to 27",IF(E2322&lt;30.01,"27+ to 30","30+"))))))))))))</f>
        <v>0-</v>
      </c>
      <c r="H2322" s="7" t="str">
        <f>IF(F2322&lt;0,"0-",IF(F2322=0,"0",IF(F2322&lt;3.01,"0+ to 3",IF(F2322&lt;6.01,"3+ to 6",IF(F2322&lt;9.01,"6+ to 9",IF(F2322&lt;12.01,"9+ to 12",IF(F2322&lt;15.01,"12+ to 15",IF(F2322&lt;18.01,"15+ to 18",IF(F2322&lt;21.01,"18+ to 21",IF(F2322&lt;24.01,"21+ to 24",IF(F2322&lt;27.01,"24+ to 27",IF(F2322&lt;30.01,"27+ to 30","30+"))))))))))))</f>
        <v>9+ to 12</v>
      </c>
      <c r="I2322" t="str">
        <f>IF(G2322&lt;&gt;H2322,"DIFF","")</f>
        <v>DIFF</v>
      </c>
    </row>
    <row r="2323" spans="1:9">
      <c r="A2323" t="s">
        <v>102</v>
      </c>
      <c r="B2323" t="s">
        <v>342</v>
      </c>
      <c r="C2323" s="1">
        <v>105663793</v>
      </c>
      <c r="D2323" s="1">
        <v>2</v>
      </c>
      <c r="E2323" s="1">
        <v>-5</v>
      </c>
      <c r="F2323" s="1">
        <v>10</v>
      </c>
      <c r="G2323" s="7" t="str">
        <f>IF(E2323&lt;0,"0-",IF(E2323=0,"0",IF(E2323&lt;3.01,"0+ to 3",IF(E2323&lt;6.01,"3+ to 6",IF(E2323&lt;9.01,"6+ to 9",IF(E2323&lt;12.01,"9+ to 12",IF(E2323&lt;15.01,"12+ to 15",IF(E2323&lt;18.01,"15+ to 18",IF(E2323&lt;21.01,"18+ to 21",IF(E2323&lt;24.01,"21+ to 24",IF(E2323&lt;27.01,"24+ to 27",IF(E2323&lt;30.01,"27+ to 30","30+"))))))))))))</f>
        <v>0-</v>
      </c>
      <c r="H2323" s="7" t="str">
        <f>IF(F2323&lt;0,"0-",IF(F2323=0,"0",IF(F2323&lt;3.01,"0+ to 3",IF(F2323&lt;6.01,"3+ to 6",IF(F2323&lt;9.01,"6+ to 9",IF(F2323&lt;12.01,"9+ to 12",IF(F2323&lt;15.01,"12+ to 15",IF(F2323&lt;18.01,"15+ to 18",IF(F2323&lt;21.01,"18+ to 21",IF(F2323&lt;24.01,"21+ to 24",IF(F2323&lt;27.01,"24+ to 27",IF(F2323&lt;30.01,"27+ to 30","30+"))))))))))))</f>
        <v>9+ to 12</v>
      </c>
      <c r="I2323" t="str">
        <f>IF(G2323&lt;&gt;H2323,"DIFF","")</f>
        <v>DIFF</v>
      </c>
    </row>
    <row r="2324" spans="1:9">
      <c r="A2324" t="s">
        <v>102</v>
      </c>
      <c r="B2324" t="s">
        <v>342</v>
      </c>
      <c r="C2324" s="1">
        <v>105663961</v>
      </c>
      <c r="D2324" s="1">
        <v>2</v>
      </c>
      <c r="E2324" s="1">
        <v>-6</v>
      </c>
      <c r="F2324" s="1">
        <v>9</v>
      </c>
      <c r="G2324" s="7" t="str">
        <f>IF(E2324&lt;0,"0-",IF(E2324=0,"0",IF(E2324&lt;3.01,"0+ to 3",IF(E2324&lt;6.01,"3+ to 6",IF(E2324&lt;9.01,"6+ to 9",IF(E2324&lt;12.01,"9+ to 12",IF(E2324&lt;15.01,"12+ to 15",IF(E2324&lt;18.01,"15+ to 18",IF(E2324&lt;21.01,"18+ to 21",IF(E2324&lt;24.01,"21+ to 24",IF(E2324&lt;27.01,"24+ to 27",IF(E2324&lt;30.01,"27+ to 30","30+"))))))))))))</f>
        <v>0-</v>
      </c>
      <c r="H2324" s="7" t="str">
        <f>IF(F2324&lt;0,"0-",IF(F2324=0,"0",IF(F2324&lt;3.01,"0+ to 3",IF(F2324&lt;6.01,"3+ to 6",IF(F2324&lt;9.01,"6+ to 9",IF(F2324&lt;12.01,"9+ to 12",IF(F2324&lt;15.01,"12+ to 15",IF(F2324&lt;18.01,"15+ to 18",IF(F2324&lt;21.01,"18+ to 21",IF(F2324&lt;24.01,"21+ to 24",IF(F2324&lt;27.01,"24+ to 27",IF(F2324&lt;30.01,"27+ to 30","30+"))))))))))))</f>
        <v>6+ to 9</v>
      </c>
      <c r="I2324" t="str">
        <f>IF(G2324&lt;&gt;H2324,"DIFF","")</f>
        <v>DIFF</v>
      </c>
    </row>
    <row r="2325" spans="1:9">
      <c r="A2325" t="s">
        <v>103</v>
      </c>
      <c r="B2325" t="s">
        <v>342</v>
      </c>
      <c r="C2325" s="1">
        <v>105664889</v>
      </c>
      <c r="D2325" s="1">
        <v>2</v>
      </c>
      <c r="E2325" s="1">
        <v>-16</v>
      </c>
      <c r="F2325" s="1">
        <v>26</v>
      </c>
      <c r="G2325" s="7" t="str">
        <f>IF(E2325&lt;0,"0-",IF(E2325=0,"0",IF(E2325&lt;3.01,"0+ to 3",IF(E2325&lt;6.01,"3+ to 6",IF(E2325&lt;9.01,"6+ to 9",IF(E2325&lt;12.01,"9+ to 12",IF(E2325&lt;15.01,"12+ to 15",IF(E2325&lt;18.01,"15+ to 18",IF(E2325&lt;21.01,"18+ to 21",IF(E2325&lt;24.01,"21+ to 24",IF(E2325&lt;27.01,"24+ to 27",IF(E2325&lt;30.01,"27+ to 30","30+"))))))))))))</f>
        <v>0-</v>
      </c>
      <c r="H2325" s="7" t="str">
        <f>IF(F2325&lt;0,"0-",IF(F2325=0,"0",IF(F2325&lt;3.01,"0+ to 3",IF(F2325&lt;6.01,"3+ to 6",IF(F2325&lt;9.01,"6+ to 9",IF(F2325&lt;12.01,"9+ to 12",IF(F2325&lt;15.01,"12+ to 15",IF(F2325&lt;18.01,"15+ to 18",IF(F2325&lt;21.01,"18+ to 21",IF(F2325&lt;24.01,"21+ to 24",IF(F2325&lt;27.01,"24+ to 27",IF(F2325&lt;30.01,"27+ to 30","30+"))))))))))))</f>
        <v>24+ to 27</v>
      </c>
      <c r="I2325" t="str">
        <f>IF(G2325&lt;&gt;H2325,"DIFF","")</f>
        <v>DIFF</v>
      </c>
    </row>
    <row r="2326" spans="1:9">
      <c r="A2326" t="s">
        <v>102</v>
      </c>
      <c r="B2326" t="s">
        <v>342</v>
      </c>
      <c r="C2326" s="1">
        <v>105666492</v>
      </c>
      <c r="D2326" s="1">
        <v>2</v>
      </c>
      <c r="E2326" s="1">
        <v>-3</v>
      </c>
      <c r="F2326" s="1">
        <v>5</v>
      </c>
      <c r="G2326" s="7" t="str">
        <f>IF(E2326&lt;0,"0-",IF(E2326=0,"0",IF(E2326&lt;3.01,"0+ to 3",IF(E2326&lt;6.01,"3+ to 6",IF(E2326&lt;9.01,"6+ to 9",IF(E2326&lt;12.01,"9+ to 12",IF(E2326&lt;15.01,"12+ to 15",IF(E2326&lt;18.01,"15+ to 18",IF(E2326&lt;21.01,"18+ to 21",IF(E2326&lt;24.01,"21+ to 24",IF(E2326&lt;27.01,"24+ to 27",IF(E2326&lt;30.01,"27+ to 30","30+"))))))))))))</f>
        <v>0-</v>
      </c>
      <c r="H2326" s="7" t="str">
        <f>IF(F2326&lt;0,"0-",IF(F2326=0,"0",IF(F2326&lt;3.01,"0+ to 3",IF(F2326&lt;6.01,"3+ to 6",IF(F2326&lt;9.01,"6+ to 9",IF(F2326&lt;12.01,"9+ to 12",IF(F2326&lt;15.01,"12+ to 15",IF(F2326&lt;18.01,"15+ to 18",IF(F2326&lt;21.01,"18+ to 21",IF(F2326&lt;24.01,"21+ to 24",IF(F2326&lt;27.01,"24+ to 27",IF(F2326&lt;30.01,"27+ to 30","30+"))))))))))))</f>
        <v>3+ to 6</v>
      </c>
      <c r="I2326" t="str">
        <f>IF(G2326&lt;&gt;H2326,"DIFF","")</f>
        <v>DIFF</v>
      </c>
    </row>
    <row r="2327" spans="1:9">
      <c r="A2327" t="s">
        <v>102</v>
      </c>
      <c r="B2327" t="s">
        <v>342</v>
      </c>
      <c r="C2327" s="1">
        <v>105666647</v>
      </c>
      <c r="D2327" s="1">
        <v>2</v>
      </c>
      <c r="E2327" s="1">
        <v>-6</v>
      </c>
      <c r="F2327" s="1">
        <v>9</v>
      </c>
      <c r="G2327" s="7" t="str">
        <f>IF(E2327&lt;0,"0-",IF(E2327=0,"0",IF(E2327&lt;3.01,"0+ to 3",IF(E2327&lt;6.01,"3+ to 6",IF(E2327&lt;9.01,"6+ to 9",IF(E2327&lt;12.01,"9+ to 12",IF(E2327&lt;15.01,"12+ to 15",IF(E2327&lt;18.01,"15+ to 18",IF(E2327&lt;21.01,"18+ to 21",IF(E2327&lt;24.01,"21+ to 24",IF(E2327&lt;27.01,"24+ to 27",IF(E2327&lt;30.01,"27+ to 30","30+"))))))))))))</f>
        <v>0-</v>
      </c>
      <c r="H2327" s="7" t="str">
        <f>IF(F2327&lt;0,"0-",IF(F2327=0,"0",IF(F2327&lt;3.01,"0+ to 3",IF(F2327&lt;6.01,"3+ to 6",IF(F2327&lt;9.01,"6+ to 9",IF(F2327&lt;12.01,"9+ to 12",IF(F2327&lt;15.01,"12+ to 15",IF(F2327&lt;18.01,"15+ to 18",IF(F2327&lt;21.01,"18+ to 21",IF(F2327&lt;24.01,"21+ to 24",IF(F2327&lt;27.01,"24+ to 27",IF(F2327&lt;30.01,"27+ to 30","30+"))))))))))))</f>
        <v>6+ to 9</v>
      </c>
      <c r="I2327" t="str">
        <f>IF(G2327&lt;&gt;H2327,"DIFF","")</f>
        <v>DIFF</v>
      </c>
    </row>
    <row r="2328" spans="1:9">
      <c r="A2328" t="s">
        <v>102</v>
      </c>
      <c r="B2328" t="s">
        <v>342</v>
      </c>
      <c r="C2328" s="1">
        <v>105671828</v>
      </c>
      <c r="D2328" s="1">
        <v>2</v>
      </c>
      <c r="E2328" s="1">
        <v>-16</v>
      </c>
      <c r="F2328" s="1">
        <v>25</v>
      </c>
      <c r="G2328" s="7" t="str">
        <f>IF(E2328&lt;0,"0-",IF(E2328=0,"0",IF(E2328&lt;3.01,"0+ to 3",IF(E2328&lt;6.01,"3+ to 6",IF(E2328&lt;9.01,"6+ to 9",IF(E2328&lt;12.01,"9+ to 12",IF(E2328&lt;15.01,"12+ to 15",IF(E2328&lt;18.01,"15+ to 18",IF(E2328&lt;21.01,"18+ to 21",IF(E2328&lt;24.01,"21+ to 24",IF(E2328&lt;27.01,"24+ to 27",IF(E2328&lt;30.01,"27+ to 30","30+"))))))))))))</f>
        <v>0-</v>
      </c>
      <c r="H2328" s="7" t="str">
        <f>IF(F2328&lt;0,"0-",IF(F2328=0,"0",IF(F2328&lt;3.01,"0+ to 3",IF(F2328&lt;6.01,"3+ to 6",IF(F2328&lt;9.01,"6+ to 9",IF(F2328&lt;12.01,"9+ to 12",IF(F2328&lt;15.01,"12+ to 15",IF(F2328&lt;18.01,"15+ to 18",IF(F2328&lt;21.01,"18+ to 21",IF(F2328&lt;24.01,"21+ to 24",IF(F2328&lt;27.01,"24+ to 27",IF(F2328&lt;30.01,"27+ to 30","30+"))))))))))))</f>
        <v>24+ to 27</v>
      </c>
      <c r="I2328" t="str">
        <f>IF(G2328&lt;&gt;H2328,"DIFF","")</f>
        <v>DIFF</v>
      </c>
    </row>
    <row r="2329" spans="1:9">
      <c r="A2329" t="s">
        <v>102</v>
      </c>
      <c r="B2329" t="s">
        <v>342</v>
      </c>
      <c r="C2329" s="1">
        <v>105672484</v>
      </c>
      <c r="D2329" s="1">
        <v>2</v>
      </c>
      <c r="E2329" s="1">
        <v>-5</v>
      </c>
      <c r="F2329" s="1">
        <v>17</v>
      </c>
      <c r="G2329" s="7" t="str">
        <f>IF(E2329&lt;0,"0-",IF(E2329=0,"0",IF(E2329&lt;3.01,"0+ to 3",IF(E2329&lt;6.01,"3+ to 6",IF(E2329&lt;9.01,"6+ to 9",IF(E2329&lt;12.01,"9+ to 12",IF(E2329&lt;15.01,"12+ to 15",IF(E2329&lt;18.01,"15+ to 18",IF(E2329&lt;21.01,"18+ to 21",IF(E2329&lt;24.01,"21+ to 24",IF(E2329&lt;27.01,"24+ to 27",IF(E2329&lt;30.01,"27+ to 30","30+"))))))))))))</f>
        <v>0-</v>
      </c>
      <c r="H2329" s="7" t="str">
        <f>IF(F2329&lt;0,"0-",IF(F2329=0,"0",IF(F2329&lt;3.01,"0+ to 3",IF(F2329&lt;6.01,"3+ to 6",IF(F2329&lt;9.01,"6+ to 9",IF(F2329&lt;12.01,"9+ to 12",IF(F2329&lt;15.01,"12+ to 15",IF(F2329&lt;18.01,"15+ to 18",IF(F2329&lt;21.01,"18+ to 21",IF(F2329&lt;24.01,"21+ to 24",IF(F2329&lt;27.01,"24+ to 27",IF(F2329&lt;30.01,"27+ to 30","30+"))))))))))))</f>
        <v>15+ to 18</v>
      </c>
      <c r="I2329" t="str">
        <f>IF(G2329&lt;&gt;H2329,"DIFF","")</f>
        <v>DIFF</v>
      </c>
    </row>
    <row r="2330" spans="1:9">
      <c r="A2330" t="s">
        <v>102</v>
      </c>
      <c r="B2330" t="s">
        <v>342</v>
      </c>
      <c r="C2330" s="1">
        <v>105676077</v>
      </c>
      <c r="D2330" s="1">
        <v>2</v>
      </c>
      <c r="E2330" s="1">
        <v>-1</v>
      </c>
      <c r="F2330" s="1">
        <v>14</v>
      </c>
      <c r="G2330" s="7" t="str">
        <f>IF(E2330&lt;0,"0-",IF(E2330=0,"0",IF(E2330&lt;3.01,"0+ to 3",IF(E2330&lt;6.01,"3+ to 6",IF(E2330&lt;9.01,"6+ to 9",IF(E2330&lt;12.01,"9+ to 12",IF(E2330&lt;15.01,"12+ to 15",IF(E2330&lt;18.01,"15+ to 18",IF(E2330&lt;21.01,"18+ to 21",IF(E2330&lt;24.01,"21+ to 24",IF(E2330&lt;27.01,"24+ to 27",IF(E2330&lt;30.01,"27+ to 30","30+"))))))))))))</f>
        <v>0-</v>
      </c>
      <c r="H2330" s="7" t="str">
        <f>IF(F2330&lt;0,"0-",IF(F2330=0,"0",IF(F2330&lt;3.01,"0+ to 3",IF(F2330&lt;6.01,"3+ to 6",IF(F2330&lt;9.01,"6+ to 9",IF(F2330&lt;12.01,"9+ to 12",IF(F2330&lt;15.01,"12+ to 15",IF(F2330&lt;18.01,"15+ to 18",IF(F2330&lt;21.01,"18+ to 21",IF(F2330&lt;24.01,"21+ to 24",IF(F2330&lt;27.01,"24+ to 27",IF(F2330&lt;30.01,"27+ to 30","30+"))))))))))))</f>
        <v>12+ to 15</v>
      </c>
      <c r="I2330" t="str">
        <f>IF(G2330&lt;&gt;H2330,"DIFF","")</f>
        <v>DIFF</v>
      </c>
    </row>
    <row r="2331" spans="1:9">
      <c r="A2331" t="s">
        <v>102</v>
      </c>
      <c r="B2331" t="s">
        <v>342</v>
      </c>
      <c r="C2331" s="1">
        <v>105676146</v>
      </c>
      <c r="D2331" s="1">
        <v>2</v>
      </c>
      <c r="E2331" s="1">
        <v>0</v>
      </c>
      <c r="F2331" s="1">
        <v>0</v>
      </c>
      <c r="G2331" s="7" t="str">
        <f>IF(E2331&lt;0,"0-",IF(E2331=0,"0",IF(E2331&lt;3.01,"0+ to 3",IF(E2331&lt;6.01,"3+ to 6",IF(E2331&lt;9.01,"6+ to 9",IF(E2331&lt;12.01,"9+ to 12",IF(E2331&lt;15.01,"12+ to 15",IF(E2331&lt;18.01,"15+ to 18",IF(E2331&lt;21.01,"18+ to 21",IF(E2331&lt;24.01,"21+ to 24",IF(E2331&lt;27.01,"24+ to 27",IF(E2331&lt;30.01,"27+ to 30","30+"))))))))))))</f>
        <v>0</v>
      </c>
      <c r="H2331" s="7" t="str">
        <f>IF(F2331&lt;0,"0-",IF(F2331=0,"0",IF(F2331&lt;3.01,"0+ to 3",IF(F2331&lt;6.01,"3+ to 6",IF(F2331&lt;9.01,"6+ to 9",IF(F2331&lt;12.01,"9+ to 12",IF(F2331&lt;15.01,"12+ to 15",IF(F2331&lt;18.01,"15+ to 18",IF(F2331&lt;21.01,"18+ to 21",IF(F2331&lt;24.01,"21+ to 24",IF(F2331&lt;27.01,"24+ to 27",IF(F2331&lt;30.01,"27+ to 30","30+"))))))))))))</f>
        <v>0</v>
      </c>
      <c r="I2331" t="str">
        <f>IF(G2331&lt;&gt;H2331,"DIFF","")</f>
        <v/>
      </c>
    </row>
    <row r="2332" spans="1:9">
      <c r="A2332" t="s">
        <v>102</v>
      </c>
      <c r="B2332" t="s">
        <v>342</v>
      </c>
      <c r="C2332" s="1">
        <v>105676281</v>
      </c>
      <c r="D2332" s="1">
        <v>2</v>
      </c>
      <c r="E2332" s="1">
        <v>-14</v>
      </c>
      <c r="F2332" s="1">
        <v>24</v>
      </c>
      <c r="G2332" s="7" t="str">
        <f>IF(E2332&lt;0,"0-",IF(E2332=0,"0",IF(E2332&lt;3.01,"0+ to 3",IF(E2332&lt;6.01,"3+ to 6",IF(E2332&lt;9.01,"6+ to 9",IF(E2332&lt;12.01,"9+ to 12",IF(E2332&lt;15.01,"12+ to 15",IF(E2332&lt;18.01,"15+ to 18",IF(E2332&lt;21.01,"18+ to 21",IF(E2332&lt;24.01,"21+ to 24",IF(E2332&lt;27.01,"24+ to 27",IF(E2332&lt;30.01,"27+ to 30","30+"))))))))))))</f>
        <v>0-</v>
      </c>
      <c r="H2332" s="7" t="str">
        <f>IF(F2332&lt;0,"0-",IF(F2332=0,"0",IF(F2332&lt;3.01,"0+ to 3",IF(F2332&lt;6.01,"3+ to 6",IF(F2332&lt;9.01,"6+ to 9",IF(F2332&lt;12.01,"9+ to 12",IF(F2332&lt;15.01,"12+ to 15",IF(F2332&lt;18.01,"15+ to 18",IF(F2332&lt;21.01,"18+ to 21",IF(F2332&lt;24.01,"21+ to 24",IF(F2332&lt;27.01,"24+ to 27",IF(F2332&lt;30.01,"27+ to 30","30+"))))))))))))</f>
        <v>21+ to 24</v>
      </c>
      <c r="I2332" t="str">
        <f>IF(G2332&lt;&gt;H2332,"DIFF","")</f>
        <v>DIFF</v>
      </c>
    </row>
    <row r="2333" spans="1:9">
      <c r="A2333" t="s">
        <v>102</v>
      </c>
      <c r="B2333" t="s">
        <v>342</v>
      </c>
      <c r="C2333" s="1">
        <v>105679390</v>
      </c>
      <c r="D2333" s="1">
        <v>2</v>
      </c>
      <c r="E2333" s="1">
        <v>-4</v>
      </c>
      <c r="F2333" s="1">
        <v>9</v>
      </c>
      <c r="G2333" s="7" t="str">
        <f>IF(E2333&lt;0,"0-",IF(E2333=0,"0",IF(E2333&lt;3.01,"0+ to 3",IF(E2333&lt;6.01,"3+ to 6",IF(E2333&lt;9.01,"6+ to 9",IF(E2333&lt;12.01,"9+ to 12",IF(E2333&lt;15.01,"12+ to 15",IF(E2333&lt;18.01,"15+ to 18",IF(E2333&lt;21.01,"18+ to 21",IF(E2333&lt;24.01,"21+ to 24",IF(E2333&lt;27.01,"24+ to 27",IF(E2333&lt;30.01,"27+ to 30","30+"))))))))))))</f>
        <v>0-</v>
      </c>
      <c r="H2333" s="7" t="str">
        <f>IF(F2333&lt;0,"0-",IF(F2333=0,"0",IF(F2333&lt;3.01,"0+ to 3",IF(F2333&lt;6.01,"3+ to 6",IF(F2333&lt;9.01,"6+ to 9",IF(F2333&lt;12.01,"9+ to 12",IF(F2333&lt;15.01,"12+ to 15",IF(F2333&lt;18.01,"15+ to 18",IF(F2333&lt;21.01,"18+ to 21",IF(F2333&lt;24.01,"21+ to 24",IF(F2333&lt;27.01,"24+ to 27",IF(F2333&lt;30.01,"27+ to 30","30+"))))))))))))</f>
        <v>6+ to 9</v>
      </c>
      <c r="I2333" t="str">
        <f>IF(G2333&lt;&gt;H2333,"DIFF","")</f>
        <v>DIFF</v>
      </c>
    </row>
    <row r="2334" spans="1:9">
      <c r="A2334" t="s">
        <v>102</v>
      </c>
      <c r="B2334" t="s">
        <v>342</v>
      </c>
      <c r="C2334" s="1">
        <v>105683240</v>
      </c>
      <c r="D2334" s="1">
        <v>2</v>
      </c>
      <c r="E2334" s="1">
        <v>-5</v>
      </c>
      <c r="F2334" s="1">
        <v>11</v>
      </c>
      <c r="G2334" s="7" t="str">
        <f>IF(E2334&lt;0,"0-",IF(E2334=0,"0",IF(E2334&lt;3.01,"0+ to 3",IF(E2334&lt;6.01,"3+ to 6",IF(E2334&lt;9.01,"6+ to 9",IF(E2334&lt;12.01,"9+ to 12",IF(E2334&lt;15.01,"12+ to 15",IF(E2334&lt;18.01,"15+ to 18",IF(E2334&lt;21.01,"18+ to 21",IF(E2334&lt;24.01,"21+ to 24",IF(E2334&lt;27.01,"24+ to 27",IF(E2334&lt;30.01,"27+ to 30","30+"))))))))))))</f>
        <v>0-</v>
      </c>
      <c r="H2334" s="7" t="str">
        <f>IF(F2334&lt;0,"0-",IF(F2334=0,"0",IF(F2334&lt;3.01,"0+ to 3",IF(F2334&lt;6.01,"3+ to 6",IF(F2334&lt;9.01,"6+ to 9",IF(F2334&lt;12.01,"9+ to 12",IF(F2334&lt;15.01,"12+ to 15",IF(F2334&lt;18.01,"15+ to 18",IF(F2334&lt;21.01,"18+ to 21",IF(F2334&lt;24.01,"21+ to 24",IF(F2334&lt;27.01,"24+ to 27",IF(F2334&lt;30.01,"27+ to 30","30+"))))))))))))</f>
        <v>9+ to 12</v>
      </c>
      <c r="I2334" t="str">
        <f>IF(G2334&lt;&gt;H2334,"DIFF","")</f>
        <v>DIFF</v>
      </c>
    </row>
    <row r="2335" spans="1:9">
      <c r="A2335" t="s">
        <v>102</v>
      </c>
      <c r="B2335" t="s">
        <v>341</v>
      </c>
      <c r="C2335" s="1">
        <v>105707309</v>
      </c>
      <c r="D2335" s="1">
        <v>2</v>
      </c>
      <c r="E2335" s="1">
        <v>-6</v>
      </c>
      <c r="F2335" s="1">
        <v>10</v>
      </c>
      <c r="G2335" s="7" t="str">
        <f>IF(E2335&lt;0,"0-",IF(E2335=0,"0",IF(E2335&lt;3.01,"0+ to 3",IF(E2335&lt;6.01,"3+ to 6",IF(E2335&lt;9.01,"6+ to 9",IF(E2335&lt;12.01,"9+ to 12",IF(E2335&lt;15.01,"12+ to 15",IF(E2335&lt;18.01,"15+ to 18",IF(E2335&lt;21.01,"18+ to 21",IF(E2335&lt;24.01,"21+ to 24",IF(E2335&lt;27.01,"24+ to 27",IF(E2335&lt;30.01,"27+ to 30","30+"))))))))))))</f>
        <v>0-</v>
      </c>
      <c r="H2335" s="7" t="str">
        <f>IF(F2335&lt;0,"0-",IF(F2335=0,"0",IF(F2335&lt;3.01,"0+ to 3",IF(F2335&lt;6.01,"3+ to 6",IF(F2335&lt;9.01,"6+ to 9",IF(F2335&lt;12.01,"9+ to 12",IF(F2335&lt;15.01,"12+ to 15",IF(F2335&lt;18.01,"15+ to 18",IF(F2335&lt;21.01,"18+ to 21",IF(F2335&lt;24.01,"21+ to 24",IF(F2335&lt;27.01,"24+ to 27",IF(F2335&lt;30.01,"27+ to 30","30+"))))))))))))</f>
        <v>9+ to 12</v>
      </c>
      <c r="I2335" t="str">
        <f>IF(G2335&lt;&gt;H2335,"DIFF","")</f>
        <v>DIFF</v>
      </c>
    </row>
    <row r="2336" spans="1:9">
      <c r="A2336" t="s">
        <v>102</v>
      </c>
      <c r="B2336" t="s">
        <v>341</v>
      </c>
      <c r="C2336" s="1">
        <v>105710501</v>
      </c>
      <c r="D2336" s="1">
        <v>2</v>
      </c>
      <c r="E2336" s="1">
        <v>-3</v>
      </c>
      <c r="F2336" s="1">
        <v>4</v>
      </c>
      <c r="G2336" s="7" t="str">
        <f>IF(E2336&lt;0,"0-",IF(E2336=0,"0",IF(E2336&lt;3.01,"0+ to 3",IF(E2336&lt;6.01,"3+ to 6",IF(E2336&lt;9.01,"6+ to 9",IF(E2336&lt;12.01,"9+ to 12",IF(E2336&lt;15.01,"12+ to 15",IF(E2336&lt;18.01,"15+ to 18",IF(E2336&lt;21.01,"18+ to 21",IF(E2336&lt;24.01,"21+ to 24",IF(E2336&lt;27.01,"24+ to 27",IF(E2336&lt;30.01,"27+ to 30","30+"))))))))))))</f>
        <v>0-</v>
      </c>
      <c r="H2336" s="7" t="str">
        <f>IF(F2336&lt;0,"0-",IF(F2336=0,"0",IF(F2336&lt;3.01,"0+ to 3",IF(F2336&lt;6.01,"3+ to 6",IF(F2336&lt;9.01,"6+ to 9",IF(F2336&lt;12.01,"9+ to 12",IF(F2336&lt;15.01,"12+ to 15",IF(F2336&lt;18.01,"15+ to 18",IF(F2336&lt;21.01,"18+ to 21",IF(F2336&lt;24.01,"21+ to 24",IF(F2336&lt;27.01,"24+ to 27",IF(F2336&lt;30.01,"27+ to 30","30+"))))))))))))</f>
        <v>3+ to 6</v>
      </c>
      <c r="I2336" t="str">
        <f>IF(G2336&lt;&gt;H2336,"DIFF","")</f>
        <v>DIFF</v>
      </c>
    </row>
    <row r="2337" spans="1:9">
      <c r="A2337" t="s">
        <v>102</v>
      </c>
      <c r="B2337" t="s">
        <v>341</v>
      </c>
      <c r="C2337" s="1">
        <v>105720190</v>
      </c>
      <c r="D2337" s="1">
        <v>2</v>
      </c>
      <c r="E2337" s="1">
        <v>-12</v>
      </c>
      <c r="F2337" s="1">
        <v>19</v>
      </c>
      <c r="G2337" s="7" t="str">
        <f>IF(E2337&lt;0,"0-",IF(E2337=0,"0",IF(E2337&lt;3.01,"0+ to 3",IF(E2337&lt;6.01,"3+ to 6",IF(E2337&lt;9.01,"6+ to 9",IF(E2337&lt;12.01,"9+ to 12",IF(E2337&lt;15.01,"12+ to 15",IF(E2337&lt;18.01,"15+ to 18",IF(E2337&lt;21.01,"18+ to 21",IF(E2337&lt;24.01,"21+ to 24",IF(E2337&lt;27.01,"24+ to 27",IF(E2337&lt;30.01,"27+ to 30","30+"))))))))))))</f>
        <v>0-</v>
      </c>
      <c r="H2337" s="7" t="str">
        <f>IF(F2337&lt;0,"0-",IF(F2337=0,"0",IF(F2337&lt;3.01,"0+ to 3",IF(F2337&lt;6.01,"3+ to 6",IF(F2337&lt;9.01,"6+ to 9",IF(F2337&lt;12.01,"9+ to 12",IF(F2337&lt;15.01,"12+ to 15",IF(F2337&lt;18.01,"15+ to 18",IF(F2337&lt;21.01,"18+ to 21",IF(F2337&lt;24.01,"21+ to 24",IF(F2337&lt;27.01,"24+ to 27",IF(F2337&lt;30.01,"27+ to 30","30+"))))))))))))</f>
        <v>18+ to 21</v>
      </c>
      <c r="I2337" t="str">
        <f>IF(G2337&lt;&gt;H2337,"DIFF","")</f>
        <v>DIFF</v>
      </c>
    </row>
    <row r="2338" spans="1:9">
      <c r="A2338" t="s">
        <v>102</v>
      </c>
      <c r="B2338" t="s">
        <v>341</v>
      </c>
      <c r="C2338" s="1">
        <v>105724417</v>
      </c>
      <c r="D2338" s="1">
        <v>2</v>
      </c>
      <c r="E2338" s="1">
        <v>0</v>
      </c>
      <c r="F2338" s="1">
        <v>0</v>
      </c>
      <c r="G2338" s="7" t="str">
        <f>IF(E2338&lt;0,"0-",IF(E2338=0,"0",IF(E2338&lt;3.01,"0+ to 3",IF(E2338&lt;6.01,"3+ to 6",IF(E2338&lt;9.01,"6+ to 9",IF(E2338&lt;12.01,"9+ to 12",IF(E2338&lt;15.01,"12+ to 15",IF(E2338&lt;18.01,"15+ to 18",IF(E2338&lt;21.01,"18+ to 21",IF(E2338&lt;24.01,"21+ to 24",IF(E2338&lt;27.01,"24+ to 27",IF(E2338&lt;30.01,"27+ to 30","30+"))))))))))))</f>
        <v>0</v>
      </c>
      <c r="H2338" s="7" t="str">
        <f>IF(F2338&lt;0,"0-",IF(F2338=0,"0",IF(F2338&lt;3.01,"0+ to 3",IF(F2338&lt;6.01,"3+ to 6",IF(F2338&lt;9.01,"6+ to 9",IF(F2338&lt;12.01,"9+ to 12",IF(F2338&lt;15.01,"12+ to 15",IF(F2338&lt;18.01,"15+ to 18",IF(F2338&lt;21.01,"18+ to 21",IF(F2338&lt;24.01,"21+ to 24",IF(F2338&lt;27.01,"24+ to 27",IF(F2338&lt;30.01,"27+ to 30","30+"))))))))))))</f>
        <v>0</v>
      </c>
      <c r="I2338" t="str">
        <f>IF(G2338&lt;&gt;H2338,"DIFF","")</f>
        <v/>
      </c>
    </row>
    <row r="2339" spans="1:9">
      <c r="A2339" t="s">
        <v>102</v>
      </c>
      <c r="B2339" t="s">
        <v>341</v>
      </c>
      <c r="C2339" s="1">
        <v>105725112</v>
      </c>
      <c r="D2339" s="1">
        <v>2</v>
      </c>
      <c r="E2339" s="1">
        <v>-8</v>
      </c>
      <c r="F2339" s="1">
        <v>16</v>
      </c>
      <c r="G2339" s="7" t="str">
        <f>IF(E2339&lt;0,"0-",IF(E2339=0,"0",IF(E2339&lt;3.01,"0+ to 3",IF(E2339&lt;6.01,"3+ to 6",IF(E2339&lt;9.01,"6+ to 9",IF(E2339&lt;12.01,"9+ to 12",IF(E2339&lt;15.01,"12+ to 15",IF(E2339&lt;18.01,"15+ to 18",IF(E2339&lt;21.01,"18+ to 21",IF(E2339&lt;24.01,"21+ to 24",IF(E2339&lt;27.01,"24+ to 27",IF(E2339&lt;30.01,"27+ to 30","30+"))))))))))))</f>
        <v>0-</v>
      </c>
      <c r="H2339" s="7" t="str">
        <f>IF(F2339&lt;0,"0-",IF(F2339=0,"0",IF(F2339&lt;3.01,"0+ to 3",IF(F2339&lt;6.01,"3+ to 6",IF(F2339&lt;9.01,"6+ to 9",IF(F2339&lt;12.01,"9+ to 12",IF(F2339&lt;15.01,"12+ to 15",IF(F2339&lt;18.01,"15+ to 18",IF(F2339&lt;21.01,"18+ to 21",IF(F2339&lt;24.01,"21+ to 24",IF(F2339&lt;27.01,"24+ to 27",IF(F2339&lt;30.01,"27+ to 30","30+"))))))))))))</f>
        <v>15+ to 18</v>
      </c>
      <c r="I2339" t="str">
        <f>IF(G2339&lt;&gt;H2339,"DIFF","")</f>
        <v>DIFF</v>
      </c>
    </row>
    <row r="2340" spans="1:9">
      <c r="A2340" t="s">
        <v>103</v>
      </c>
      <c r="B2340" t="s">
        <v>340</v>
      </c>
      <c r="C2340" s="1">
        <v>105753519</v>
      </c>
      <c r="D2340" s="1">
        <v>2</v>
      </c>
      <c r="E2340" s="1">
        <v>-23</v>
      </c>
      <c r="F2340" s="1">
        <v>9</v>
      </c>
      <c r="G2340" s="7" t="str">
        <f>IF(E2340&lt;0,"0-",IF(E2340=0,"0",IF(E2340&lt;3.01,"0+ to 3",IF(E2340&lt;6.01,"3+ to 6",IF(E2340&lt;9.01,"6+ to 9",IF(E2340&lt;12.01,"9+ to 12",IF(E2340&lt;15.01,"12+ to 15",IF(E2340&lt;18.01,"15+ to 18",IF(E2340&lt;21.01,"18+ to 21",IF(E2340&lt;24.01,"21+ to 24",IF(E2340&lt;27.01,"24+ to 27",IF(E2340&lt;30.01,"27+ to 30","30+"))))))))))))</f>
        <v>0-</v>
      </c>
      <c r="H2340" s="7" t="str">
        <f>IF(F2340&lt;0,"0-",IF(F2340=0,"0",IF(F2340&lt;3.01,"0+ to 3",IF(F2340&lt;6.01,"3+ to 6",IF(F2340&lt;9.01,"6+ to 9",IF(F2340&lt;12.01,"9+ to 12",IF(F2340&lt;15.01,"12+ to 15",IF(F2340&lt;18.01,"15+ to 18",IF(F2340&lt;21.01,"18+ to 21",IF(F2340&lt;24.01,"21+ to 24",IF(F2340&lt;27.01,"24+ to 27",IF(F2340&lt;30.01,"27+ to 30","30+"))))))))))))</f>
        <v>6+ to 9</v>
      </c>
      <c r="I2340" t="str">
        <f>IF(G2340&lt;&gt;H2340,"DIFF","")</f>
        <v>DIFF</v>
      </c>
    </row>
    <row r="2341" spans="1:9">
      <c r="A2341" t="s">
        <v>102</v>
      </c>
      <c r="B2341" t="s">
        <v>340</v>
      </c>
      <c r="C2341" s="1">
        <v>105761169</v>
      </c>
      <c r="D2341" s="1">
        <v>2</v>
      </c>
      <c r="E2341" s="1">
        <v>-1</v>
      </c>
      <c r="F2341" s="1">
        <v>8</v>
      </c>
      <c r="G2341" s="7" t="str">
        <f>IF(E2341&lt;0,"0-",IF(E2341=0,"0",IF(E2341&lt;3.01,"0+ to 3",IF(E2341&lt;6.01,"3+ to 6",IF(E2341&lt;9.01,"6+ to 9",IF(E2341&lt;12.01,"9+ to 12",IF(E2341&lt;15.01,"12+ to 15",IF(E2341&lt;18.01,"15+ to 18",IF(E2341&lt;21.01,"18+ to 21",IF(E2341&lt;24.01,"21+ to 24",IF(E2341&lt;27.01,"24+ to 27",IF(E2341&lt;30.01,"27+ to 30","30+"))))))))))))</f>
        <v>0-</v>
      </c>
      <c r="H2341" s="7" t="str">
        <f>IF(F2341&lt;0,"0-",IF(F2341=0,"0",IF(F2341&lt;3.01,"0+ to 3",IF(F2341&lt;6.01,"3+ to 6",IF(F2341&lt;9.01,"6+ to 9",IF(F2341&lt;12.01,"9+ to 12",IF(F2341&lt;15.01,"12+ to 15",IF(F2341&lt;18.01,"15+ to 18",IF(F2341&lt;21.01,"18+ to 21",IF(F2341&lt;24.01,"21+ to 24",IF(F2341&lt;27.01,"24+ to 27",IF(F2341&lt;30.01,"27+ to 30","30+"))))))))))))</f>
        <v>6+ to 9</v>
      </c>
      <c r="I2341" t="str">
        <f>IF(G2341&lt;&gt;H2341,"DIFF","")</f>
        <v>DIFF</v>
      </c>
    </row>
    <row r="2342" spans="1:9">
      <c r="A2342" t="s">
        <v>102</v>
      </c>
      <c r="B2342" t="s">
        <v>340</v>
      </c>
      <c r="C2342" s="1">
        <v>105765203</v>
      </c>
      <c r="D2342" s="1">
        <v>2</v>
      </c>
      <c r="E2342" s="1">
        <v>-2</v>
      </c>
      <c r="F2342" s="1">
        <v>5</v>
      </c>
      <c r="G2342" s="7" t="str">
        <f>IF(E2342&lt;0,"0-",IF(E2342=0,"0",IF(E2342&lt;3.01,"0+ to 3",IF(E2342&lt;6.01,"3+ to 6",IF(E2342&lt;9.01,"6+ to 9",IF(E2342&lt;12.01,"9+ to 12",IF(E2342&lt;15.01,"12+ to 15",IF(E2342&lt;18.01,"15+ to 18",IF(E2342&lt;21.01,"18+ to 21",IF(E2342&lt;24.01,"21+ to 24",IF(E2342&lt;27.01,"24+ to 27",IF(E2342&lt;30.01,"27+ to 30","30+"))))))))))))</f>
        <v>0-</v>
      </c>
      <c r="H2342" s="7" t="str">
        <f>IF(F2342&lt;0,"0-",IF(F2342=0,"0",IF(F2342&lt;3.01,"0+ to 3",IF(F2342&lt;6.01,"3+ to 6",IF(F2342&lt;9.01,"6+ to 9",IF(F2342&lt;12.01,"9+ to 12",IF(F2342&lt;15.01,"12+ to 15",IF(F2342&lt;18.01,"15+ to 18",IF(F2342&lt;21.01,"18+ to 21",IF(F2342&lt;24.01,"21+ to 24",IF(F2342&lt;27.01,"24+ to 27",IF(F2342&lt;30.01,"27+ to 30","30+"))))))))))))</f>
        <v>3+ to 6</v>
      </c>
      <c r="I2342" t="str">
        <f>IF(G2342&lt;&gt;H2342,"DIFF","")</f>
        <v>DIFF</v>
      </c>
    </row>
    <row r="2343" spans="1:9">
      <c r="A2343" t="s">
        <v>102</v>
      </c>
      <c r="B2343" t="s">
        <v>340</v>
      </c>
      <c r="C2343" s="1">
        <v>105767880</v>
      </c>
      <c r="D2343" s="1">
        <v>2</v>
      </c>
      <c r="E2343" s="1">
        <v>-8</v>
      </c>
      <c r="F2343" s="1">
        <v>20</v>
      </c>
      <c r="G2343" s="7" t="str">
        <f>IF(E2343&lt;0,"0-",IF(E2343=0,"0",IF(E2343&lt;3.01,"0+ to 3",IF(E2343&lt;6.01,"3+ to 6",IF(E2343&lt;9.01,"6+ to 9",IF(E2343&lt;12.01,"9+ to 12",IF(E2343&lt;15.01,"12+ to 15",IF(E2343&lt;18.01,"15+ to 18",IF(E2343&lt;21.01,"18+ to 21",IF(E2343&lt;24.01,"21+ to 24",IF(E2343&lt;27.01,"24+ to 27",IF(E2343&lt;30.01,"27+ to 30","30+"))))))))))))</f>
        <v>0-</v>
      </c>
      <c r="H2343" s="7" t="str">
        <f>IF(F2343&lt;0,"0-",IF(F2343=0,"0",IF(F2343&lt;3.01,"0+ to 3",IF(F2343&lt;6.01,"3+ to 6",IF(F2343&lt;9.01,"6+ to 9",IF(F2343&lt;12.01,"9+ to 12",IF(F2343&lt;15.01,"12+ to 15",IF(F2343&lt;18.01,"15+ to 18",IF(F2343&lt;21.01,"18+ to 21",IF(F2343&lt;24.01,"21+ to 24",IF(F2343&lt;27.01,"24+ to 27",IF(F2343&lt;30.01,"27+ to 30","30+"))))))))))))</f>
        <v>18+ to 21</v>
      </c>
      <c r="I2343" t="str">
        <f>IF(G2343&lt;&gt;H2343,"DIFF","")</f>
        <v>DIFF</v>
      </c>
    </row>
    <row r="2344" spans="1:9">
      <c r="A2344" t="s">
        <v>102</v>
      </c>
      <c r="B2344" t="s">
        <v>340</v>
      </c>
      <c r="C2344" s="1">
        <v>105773955</v>
      </c>
      <c r="D2344" s="1">
        <v>2</v>
      </c>
      <c r="E2344" s="1">
        <v>0</v>
      </c>
      <c r="F2344" s="1">
        <v>0</v>
      </c>
      <c r="G2344" s="7" t="str">
        <f>IF(E2344&lt;0,"0-",IF(E2344=0,"0",IF(E2344&lt;3.01,"0+ to 3",IF(E2344&lt;6.01,"3+ to 6",IF(E2344&lt;9.01,"6+ to 9",IF(E2344&lt;12.01,"9+ to 12",IF(E2344&lt;15.01,"12+ to 15",IF(E2344&lt;18.01,"15+ to 18",IF(E2344&lt;21.01,"18+ to 21",IF(E2344&lt;24.01,"21+ to 24",IF(E2344&lt;27.01,"24+ to 27",IF(E2344&lt;30.01,"27+ to 30","30+"))))))))))))</f>
        <v>0</v>
      </c>
      <c r="H2344" s="7" t="str">
        <f>IF(F2344&lt;0,"0-",IF(F2344=0,"0",IF(F2344&lt;3.01,"0+ to 3",IF(F2344&lt;6.01,"3+ to 6",IF(F2344&lt;9.01,"6+ to 9",IF(F2344&lt;12.01,"9+ to 12",IF(F2344&lt;15.01,"12+ to 15",IF(F2344&lt;18.01,"15+ to 18",IF(F2344&lt;21.01,"18+ to 21",IF(F2344&lt;24.01,"21+ to 24",IF(F2344&lt;27.01,"24+ to 27",IF(F2344&lt;30.01,"27+ to 30","30+"))))))))))))</f>
        <v>0</v>
      </c>
      <c r="I2344" t="str">
        <f>IF(G2344&lt;&gt;H2344,"DIFF","")</f>
        <v/>
      </c>
    </row>
    <row r="2345" spans="1:9">
      <c r="A2345" t="s">
        <v>102</v>
      </c>
      <c r="B2345" t="s">
        <v>339</v>
      </c>
      <c r="C2345" s="1">
        <v>105818468</v>
      </c>
      <c r="D2345" s="1">
        <v>2</v>
      </c>
      <c r="E2345" s="1">
        <v>-10</v>
      </c>
      <c r="F2345" s="1">
        <v>15</v>
      </c>
      <c r="G2345" s="7" t="str">
        <f>IF(E2345&lt;0,"0-",IF(E2345=0,"0",IF(E2345&lt;3.01,"0+ to 3",IF(E2345&lt;6.01,"3+ to 6",IF(E2345&lt;9.01,"6+ to 9",IF(E2345&lt;12.01,"9+ to 12",IF(E2345&lt;15.01,"12+ to 15",IF(E2345&lt;18.01,"15+ to 18",IF(E2345&lt;21.01,"18+ to 21",IF(E2345&lt;24.01,"21+ to 24",IF(E2345&lt;27.01,"24+ to 27",IF(E2345&lt;30.01,"27+ to 30","30+"))))))))))))</f>
        <v>0-</v>
      </c>
      <c r="H2345" s="7" t="str">
        <f>IF(F2345&lt;0,"0-",IF(F2345=0,"0",IF(F2345&lt;3.01,"0+ to 3",IF(F2345&lt;6.01,"3+ to 6",IF(F2345&lt;9.01,"6+ to 9",IF(F2345&lt;12.01,"9+ to 12",IF(F2345&lt;15.01,"12+ to 15",IF(F2345&lt;18.01,"15+ to 18",IF(F2345&lt;21.01,"18+ to 21",IF(F2345&lt;24.01,"21+ to 24",IF(F2345&lt;27.01,"24+ to 27",IF(F2345&lt;30.01,"27+ to 30","30+"))))))))))))</f>
        <v>12+ to 15</v>
      </c>
      <c r="I2345" t="str">
        <f>IF(G2345&lt;&gt;H2345,"DIFF","")</f>
        <v>DIFF</v>
      </c>
    </row>
    <row r="2346" spans="1:9">
      <c r="A2346" t="s">
        <v>102</v>
      </c>
      <c r="B2346" t="s">
        <v>339</v>
      </c>
      <c r="C2346" s="1">
        <v>105823127</v>
      </c>
      <c r="D2346" s="1">
        <v>2</v>
      </c>
      <c r="E2346" s="1">
        <v>-8</v>
      </c>
      <c r="F2346" s="1">
        <v>14</v>
      </c>
      <c r="G2346" s="7" t="str">
        <f>IF(E2346&lt;0,"0-",IF(E2346=0,"0",IF(E2346&lt;3.01,"0+ to 3",IF(E2346&lt;6.01,"3+ to 6",IF(E2346&lt;9.01,"6+ to 9",IF(E2346&lt;12.01,"9+ to 12",IF(E2346&lt;15.01,"12+ to 15",IF(E2346&lt;18.01,"15+ to 18",IF(E2346&lt;21.01,"18+ to 21",IF(E2346&lt;24.01,"21+ to 24",IF(E2346&lt;27.01,"24+ to 27",IF(E2346&lt;30.01,"27+ to 30","30+"))))))))))))</f>
        <v>0-</v>
      </c>
      <c r="H2346" s="7" t="str">
        <f>IF(F2346&lt;0,"0-",IF(F2346=0,"0",IF(F2346&lt;3.01,"0+ to 3",IF(F2346&lt;6.01,"3+ to 6",IF(F2346&lt;9.01,"6+ to 9",IF(F2346&lt;12.01,"9+ to 12",IF(F2346&lt;15.01,"12+ to 15",IF(F2346&lt;18.01,"15+ to 18",IF(F2346&lt;21.01,"18+ to 21",IF(F2346&lt;24.01,"21+ to 24",IF(F2346&lt;27.01,"24+ to 27",IF(F2346&lt;30.01,"27+ to 30","30+"))))))))))))</f>
        <v>12+ to 15</v>
      </c>
      <c r="I2346" t="str">
        <f>IF(G2346&lt;&gt;H2346,"DIFF","")</f>
        <v>DIFF</v>
      </c>
    </row>
    <row r="2347" spans="1:9">
      <c r="A2347" t="s">
        <v>102</v>
      </c>
      <c r="B2347" t="s">
        <v>339</v>
      </c>
      <c r="C2347" s="1">
        <v>105825750</v>
      </c>
      <c r="D2347" s="1">
        <v>2</v>
      </c>
      <c r="E2347" s="1">
        <v>0</v>
      </c>
      <c r="F2347" s="1">
        <v>72</v>
      </c>
      <c r="G2347" s="7" t="str">
        <f>IF(E2347&lt;0,"0-",IF(E2347=0,"0",IF(E2347&lt;3.01,"0+ to 3",IF(E2347&lt;6.01,"3+ to 6",IF(E2347&lt;9.01,"6+ to 9",IF(E2347&lt;12.01,"9+ to 12",IF(E2347&lt;15.01,"12+ to 15",IF(E2347&lt;18.01,"15+ to 18",IF(E2347&lt;21.01,"18+ to 21",IF(E2347&lt;24.01,"21+ to 24",IF(E2347&lt;27.01,"24+ to 27",IF(E2347&lt;30.01,"27+ to 30","30+"))))))))))))</f>
        <v>0</v>
      </c>
      <c r="H2347" s="7" t="str">
        <f>IF(F2347&lt;0,"0-",IF(F2347=0,"0",IF(F2347&lt;3.01,"0+ to 3",IF(F2347&lt;6.01,"3+ to 6",IF(F2347&lt;9.01,"6+ to 9",IF(F2347&lt;12.01,"9+ to 12",IF(F2347&lt;15.01,"12+ to 15",IF(F2347&lt;18.01,"15+ to 18",IF(F2347&lt;21.01,"18+ to 21",IF(F2347&lt;24.01,"21+ to 24",IF(F2347&lt;27.01,"24+ to 27",IF(F2347&lt;30.01,"27+ to 30","30+"))))))))))))</f>
        <v>30+</v>
      </c>
      <c r="I2347" t="str">
        <f>IF(G2347&lt;&gt;H2347,"DIFF","")</f>
        <v>DIFF</v>
      </c>
    </row>
    <row r="2348" spans="1:9">
      <c r="A2348" t="s">
        <v>102</v>
      </c>
      <c r="B2348" t="s">
        <v>339</v>
      </c>
      <c r="C2348" s="1">
        <v>105835458</v>
      </c>
      <c r="D2348" s="1">
        <v>2</v>
      </c>
      <c r="E2348" s="1">
        <v>-3</v>
      </c>
      <c r="F2348" s="1">
        <v>13</v>
      </c>
      <c r="G2348" s="7" t="str">
        <f>IF(E2348&lt;0,"0-",IF(E2348=0,"0",IF(E2348&lt;3.01,"0+ to 3",IF(E2348&lt;6.01,"3+ to 6",IF(E2348&lt;9.01,"6+ to 9",IF(E2348&lt;12.01,"9+ to 12",IF(E2348&lt;15.01,"12+ to 15",IF(E2348&lt;18.01,"15+ to 18",IF(E2348&lt;21.01,"18+ to 21",IF(E2348&lt;24.01,"21+ to 24",IF(E2348&lt;27.01,"24+ to 27",IF(E2348&lt;30.01,"27+ to 30","30+"))))))))))))</f>
        <v>0-</v>
      </c>
      <c r="H2348" s="7" t="str">
        <f>IF(F2348&lt;0,"0-",IF(F2348=0,"0",IF(F2348&lt;3.01,"0+ to 3",IF(F2348&lt;6.01,"3+ to 6",IF(F2348&lt;9.01,"6+ to 9",IF(F2348&lt;12.01,"9+ to 12",IF(F2348&lt;15.01,"12+ to 15",IF(F2348&lt;18.01,"15+ to 18",IF(F2348&lt;21.01,"18+ to 21",IF(F2348&lt;24.01,"21+ to 24",IF(F2348&lt;27.01,"24+ to 27",IF(F2348&lt;30.01,"27+ to 30","30+"))))))))))))</f>
        <v>12+ to 15</v>
      </c>
      <c r="I2348" t="str">
        <f>IF(G2348&lt;&gt;H2348,"DIFF","")</f>
        <v>DIFF</v>
      </c>
    </row>
    <row r="2349" spans="1:9">
      <c r="A2349" t="s">
        <v>102</v>
      </c>
      <c r="B2349" t="s">
        <v>339</v>
      </c>
      <c r="C2349" s="1">
        <v>105836182</v>
      </c>
      <c r="D2349" s="1">
        <v>2</v>
      </c>
      <c r="E2349" s="1">
        <v>-11</v>
      </c>
      <c r="F2349" s="1">
        <v>17</v>
      </c>
      <c r="G2349" s="7" t="str">
        <f>IF(E2349&lt;0,"0-",IF(E2349=0,"0",IF(E2349&lt;3.01,"0+ to 3",IF(E2349&lt;6.01,"3+ to 6",IF(E2349&lt;9.01,"6+ to 9",IF(E2349&lt;12.01,"9+ to 12",IF(E2349&lt;15.01,"12+ to 15",IF(E2349&lt;18.01,"15+ to 18",IF(E2349&lt;21.01,"18+ to 21",IF(E2349&lt;24.01,"21+ to 24",IF(E2349&lt;27.01,"24+ to 27",IF(E2349&lt;30.01,"27+ to 30","30+"))))))))))))</f>
        <v>0-</v>
      </c>
      <c r="H2349" s="7" t="str">
        <f>IF(F2349&lt;0,"0-",IF(F2349=0,"0",IF(F2349&lt;3.01,"0+ to 3",IF(F2349&lt;6.01,"3+ to 6",IF(F2349&lt;9.01,"6+ to 9",IF(F2349&lt;12.01,"9+ to 12",IF(F2349&lt;15.01,"12+ to 15",IF(F2349&lt;18.01,"15+ to 18",IF(F2349&lt;21.01,"18+ to 21",IF(F2349&lt;24.01,"21+ to 24",IF(F2349&lt;27.01,"24+ to 27",IF(F2349&lt;30.01,"27+ to 30","30+"))))))))))))</f>
        <v>15+ to 18</v>
      </c>
      <c r="I2349" t="str">
        <f>IF(G2349&lt;&gt;H2349,"DIFF","")</f>
        <v>DIFF</v>
      </c>
    </row>
    <row r="2350" spans="1:9">
      <c r="A2350" t="s">
        <v>102</v>
      </c>
      <c r="B2350" t="s">
        <v>338</v>
      </c>
      <c r="C2350" s="1">
        <v>105915114</v>
      </c>
      <c r="D2350" s="1">
        <v>2</v>
      </c>
      <c r="E2350" s="1">
        <v>-6</v>
      </c>
      <c r="F2350" s="1">
        <v>3</v>
      </c>
      <c r="G2350" s="7" t="str">
        <f>IF(E2350&lt;0,"0-",IF(E2350=0,"0",IF(E2350&lt;3.01,"0+ to 3",IF(E2350&lt;6.01,"3+ to 6",IF(E2350&lt;9.01,"6+ to 9",IF(E2350&lt;12.01,"9+ to 12",IF(E2350&lt;15.01,"12+ to 15",IF(E2350&lt;18.01,"15+ to 18",IF(E2350&lt;21.01,"18+ to 21",IF(E2350&lt;24.01,"21+ to 24",IF(E2350&lt;27.01,"24+ to 27",IF(E2350&lt;30.01,"27+ to 30","30+"))))))))))))</f>
        <v>0-</v>
      </c>
      <c r="H2350" s="7" t="str">
        <f>IF(F2350&lt;0,"0-",IF(F2350=0,"0",IF(F2350&lt;3.01,"0+ to 3",IF(F2350&lt;6.01,"3+ to 6",IF(F2350&lt;9.01,"6+ to 9",IF(F2350&lt;12.01,"9+ to 12",IF(F2350&lt;15.01,"12+ to 15",IF(F2350&lt;18.01,"15+ to 18",IF(F2350&lt;21.01,"18+ to 21",IF(F2350&lt;24.01,"21+ to 24",IF(F2350&lt;27.01,"24+ to 27",IF(F2350&lt;30.01,"27+ to 30","30+"))))))))))))</f>
        <v>0+ to 3</v>
      </c>
      <c r="I2350" t="str">
        <f>IF(G2350&lt;&gt;H2350,"DIFF","")</f>
        <v>DIFF</v>
      </c>
    </row>
    <row r="2351" spans="1:9">
      <c r="A2351" t="s">
        <v>102</v>
      </c>
      <c r="B2351" t="s">
        <v>338</v>
      </c>
      <c r="C2351" s="1">
        <v>105916377</v>
      </c>
      <c r="D2351" s="1">
        <v>2</v>
      </c>
      <c r="E2351" s="1">
        <v>0</v>
      </c>
      <c r="F2351" s="1">
        <v>0</v>
      </c>
      <c r="G2351" s="7" t="str">
        <f>IF(E2351&lt;0,"0-",IF(E2351=0,"0",IF(E2351&lt;3.01,"0+ to 3",IF(E2351&lt;6.01,"3+ to 6",IF(E2351&lt;9.01,"6+ to 9",IF(E2351&lt;12.01,"9+ to 12",IF(E2351&lt;15.01,"12+ to 15",IF(E2351&lt;18.01,"15+ to 18",IF(E2351&lt;21.01,"18+ to 21",IF(E2351&lt;24.01,"21+ to 24",IF(E2351&lt;27.01,"24+ to 27",IF(E2351&lt;30.01,"27+ to 30","30+"))))))))))))</f>
        <v>0</v>
      </c>
      <c r="H2351" s="7" t="str">
        <f>IF(F2351&lt;0,"0-",IF(F2351=0,"0",IF(F2351&lt;3.01,"0+ to 3",IF(F2351&lt;6.01,"3+ to 6",IF(F2351&lt;9.01,"6+ to 9",IF(F2351&lt;12.01,"9+ to 12",IF(F2351&lt;15.01,"12+ to 15",IF(F2351&lt;18.01,"15+ to 18",IF(F2351&lt;21.01,"18+ to 21",IF(F2351&lt;24.01,"21+ to 24",IF(F2351&lt;27.01,"24+ to 27",IF(F2351&lt;30.01,"27+ to 30","30+"))))))))))))</f>
        <v>0</v>
      </c>
      <c r="I2351" t="str">
        <f>IF(G2351&lt;&gt;H2351,"DIFF","")</f>
        <v/>
      </c>
    </row>
    <row r="2352" spans="1:9">
      <c r="A2352" t="s">
        <v>102</v>
      </c>
      <c r="B2352" t="s">
        <v>338</v>
      </c>
      <c r="C2352" s="1">
        <v>105919088</v>
      </c>
      <c r="D2352" s="1">
        <v>2</v>
      </c>
      <c r="E2352" s="1">
        <v>-5</v>
      </c>
      <c r="F2352" s="1">
        <v>10</v>
      </c>
      <c r="G2352" s="7" t="str">
        <f>IF(E2352&lt;0,"0-",IF(E2352=0,"0",IF(E2352&lt;3.01,"0+ to 3",IF(E2352&lt;6.01,"3+ to 6",IF(E2352&lt;9.01,"6+ to 9",IF(E2352&lt;12.01,"9+ to 12",IF(E2352&lt;15.01,"12+ to 15",IF(E2352&lt;18.01,"15+ to 18",IF(E2352&lt;21.01,"18+ to 21",IF(E2352&lt;24.01,"21+ to 24",IF(E2352&lt;27.01,"24+ to 27",IF(E2352&lt;30.01,"27+ to 30","30+"))))))))))))</f>
        <v>0-</v>
      </c>
      <c r="H2352" s="7" t="str">
        <f>IF(F2352&lt;0,"0-",IF(F2352=0,"0",IF(F2352&lt;3.01,"0+ to 3",IF(F2352&lt;6.01,"3+ to 6",IF(F2352&lt;9.01,"6+ to 9",IF(F2352&lt;12.01,"9+ to 12",IF(F2352&lt;15.01,"12+ to 15",IF(F2352&lt;18.01,"15+ to 18",IF(F2352&lt;21.01,"18+ to 21",IF(F2352&lt;24.01,"21+ to 24",IF(F2352&lt;27.01,"24+ to 27",IF(F2352&lt;30.01,"27+ to 30","30+"))))))))))))</f>
        <v>9+ to 12</v>
      </c>
      <c r="I2352" t="str">
        <f>IF(G2352&lt;&gt;H2352,"DIFF","")</f>
        <v>DIFF</v>
      </c>
    </row>
    <row r="2353" spans="1:9">
      <c r="A2353" t="s">
        <v>102</v>
      </c>
      <c r="B2353" t="s">
        <v>338</v>
      </c>
      <c r="C2353" s="1">
        <v>105924231</v>
      </c>
      <c r="D2353" s="1">
        <v>2</v>
      </c>
      <c r="E2353" s="1">
        <v>-9</v>
      </c>
      <c r="F2353" s="1">
        <v>9</v>
      </c>
      <c r="G2353" s="7" t="str">
        <f>IF(E2353&lt;0,"0-",IF(E2353=0,"0",IF(E2353&lt;3.01,"0+ to 3",IF(E2353&lt;6.01,"3+ to 6",IF(E2353&lt;9.01,"6+ to 9",IF(E2353&lt;12.01,"9+ to 12",IF(E2353&lt;15.01,"12+ to 15",IF(E2353&lt;18.01,"15+ to 18",IF(E2353&lt;21.01,"18+ to 21",IF(E2353&lt;24.01,"21+ to 24",IF(E2353&lt;27.01,"24+ to 27",IF(E2353&lt;30.01,"27+ to 30","30+"))))))))))))</f>
        <v>0-</v>
      </c>
      <c r="H2353" s="7" t="str">
        <f>IF(F2353&lt;0,"0-",IF(F2353=0,"0",IF(F2353&lt;3.01,"0+ to 3",IF(F2353&lt;6.01,"3+ to 6",IF(F2353&lt;9.01,"6+ to 9",IF(F2353&lt;12.01,"9+ to 12",IF(F2353&lt;15.01,"12+ to 15",IF(F2353&lt;18.01,"15+ to 18",IF(F2353&lt;21.01,"18+ to 21",IF(F2353&lt;24.01,"21+ to 24",IF(F2353&lt;27.01,"24+ to 27",IF(F2353&lt;30.01,"27+ to 30","30+"))))))))))))</f>
        <v>6+ to 9</v>
      </c>
      <c r="I2353" t="str">
        <f>IF(G2353&lt;&gt;H2353,"DIFF","")</f>
        <v>DIFF</v>
      </c>
    </row>
    <row r="2354" spans="1:9">
      <c r="A2354" t="s">
        <v>102</v>
      </c>
      <c r="B2354" t="s">
        <v>338</v>
      </c>
      <c r="C2354" s="1">
        <v>105925073</v>
      </c>
      <c r="D2354" s="1">
        <v>2</v>
      </c>
      <c r="E2354" s="1">
        <v>-2</v>
      </c>
      <c r="F2354" s="1">
        <v>5</v>
      </c>
      <c r="G2354" s="7" t="str">
        <f>IF(E2354&lt;0,"0-",IF(E2354=0,"0",IF(E2354&lt;3.01,"0+ to 3",IF(E2354&lt;6.01,"3+ to 6",IF(E2354&lt;9.01,"6+ to 9",IF(E2354&lt;12.01,"9+ to 12",IF(E2354&lt;15.01,"12+ to 15",IF(E2354&lt;18.01,"15+ to 18",IF(E2354&lt;21.01,"18+ to 21",IF(E2354&lt;24.01,"21+ to 24",IF(E2354&lt;27.01,"24+ to 27",IF(E2354&lt;30.01,"27+ to 30","30+"))))))))))))</f>
        <v>0-</v>
      </c>
      <c r="H2354" s="7" t="str">
        <f>IF(F2354&lt;0,"0-",IF(F2354=0,"0",IF(F2354&lt;3.01,"0+ to 3",IF(F2354&lt;6.01,"3+ to 6",IF(F2354&lt;9.01,"6+ to 9",IF(F2354&lt;12.01,"9+ to 12",IF(F2354&lt;15.01,"12+ to 15",IF(F2354&lt;18.01,"15+ to 18",IF(F2354&lt;21.01,"18+ to 21",IF(F2354&lt;24.01,"21+ to 24",IF(F2354&lt;27.01,"24+ to 27",IF(F2354&lt;30.01,"27+ to 30","30+"))))))))))))</f>
        <v>3+ to 6</v>
      </c>
      <c r="I2354" t="str">
        <f>IF(G2354&lt;&gt;H2354,"DIFF","")</f>
        <v>DIFF</v>
      </c>
    </row>
    <row r="2355" spans="1:9">
      <c r="A2355" t="s">
        <v>102</v>
      </c>
      <c r="B2355" t="s">
        <v>338</v>
      </c>
      <c r="C2355" s="1">
        <v>105930392</v>
      </c>
      <c r="D2355" s="1">
        <v>2</v>
      </c>
      <c r="E2355" s="1">
        <v>-4</v>
      </c>
      <c r="F2355" s="1">
        <v>6</v>
      </c>
      <c r="G2355" s="7" t="str">
        <f>IF(E2355&lt;0,"0-",IF(E2355=0,"0",IF(E2355&lt;3.01,"0+ to 3",IF(E2355&lt;6.01,"3+ to 6",IF(E2355&lt;9.01,"6+ to 9",IF(E2355&lt;12.01,"9+ to 12",IF(E2355&lt;15.01,"12+ to 15",IF(E2355&lt;18.01,"15+ to 18",IF(E2355&lt;21.01,"18+ to 21",IF(E2355&lt;24.01,"21+ to 24",IF(E2355&lt;27.01,"24+ to 27",IF(E2355&lt;30.01,"27+ to 30","30+"))))))))))))</f>
        <v>0-</v>
      </c>
      <c r="H2355" s="7" t="str">
        <f>IF(F2355&lt;0,"0-",IF(F2355=0,"0",IF(F2355&lt;3.01,"0+ to 3",IF(F2355&lt;6.01,"3+ to 6",IF(F2355&lt;9.01,"6+ to 9",IF(F2355&lt;12.01,"9+ to 12",IF(F2355&lt;15.01,"12+ to 15",IF(F2355&lt;18.01,"15+ to 18",IF(F2355&lt;21.01,"18+ to 21",IF(F2355&lt;24.01,"21+ to 24",IF(F2355&lt;27.01,"24+ to 27",IF(F2355&lt;30.01,"27+ to 30","30+"))))))))))))</f>
        <v>3+ to 6</v>
      </c>
      <c r="I2355" t="str">
        <f>IF(G2355&lt;&gt;H2355,"DIFF","")</f>
        <v>DIFF</v>
      </c>
    </row>
    <row r="2356" spans="1:9">
      <c r="A2356" t="s">
        <v>102</v>
      </c>
      <c r="B2356" t="s">
        <v>338</v>
      </c>
      <c r="C2356" s="1">
        <v>105933800</v>
      </c>
      <c r="D2356" s="1">
        <v>2</v>
      </c>
      <c r="E2356" s="1">
        <v>-6</v>
      </c>
      <c r="F2356" s="1">
        <v>-5</v>
      </c>
      <c r="G2356" s="7" t="str">
        <f>IF(E2356&lt;0,"0-",IF(E2356=0,"0",IF(E2356&lt;3.01,"0+ to 3",IF(E2356&lt;6.01,"3+ to 6",IF(E2356&lt;9.01,"6+ to 9",IF(E2356&lt;12.01,"9+ to 12",IF(E2356&lt;15.01,"12+ to 15",IF(E2356&lt;18.01,"15+ to 18",IF(E2356&lt;21.01,"18+ to 21",IF(E2356&lt;24.01,"21+ to 24",IF(E2356&lt;27.01,"24+ to 27",IF(E2356&lt;30.01,"27+ to 30","30+"))))))))))))</f>
        <v>0-</v>
      </c>
      <c r="H2356" s="7" t="str">
        <f>IF(F2356&lt;0,"0-",IF(F2356=0,"0",IF(F2356&lt;3.01,"0+ to 3",IF(F2356&lt;6.01,"3+ to 6",IF(F2356&lt;9.01,"6+ to 9",IF(F2356&lt;12.01,"9+ to 12",IF(F2356&lt;15.01,"12+ to 15",IF(F2356&lt;18.01,"15+ to 18",IF(F2356&lt;21.01,"18+ to 21",IF(F2356&lt;24.01,"21+ to 24",IF(F2356&lt;27.01,"24+ to 27",IF(F2356&lt;30.01,"27+ to 30","30+"))))))))))))</f>
        <v>0-</v>
      </c>
      <c r="I2356" t="str">
        <f>IF(G2356&lt;&gt;H2356,"DIFF","")</f>
        <v/>
      </c>
    </row>
    <row r="2357" spans="1:9">
      <c r="A2357" t="s">
        <v>102</v>
      </c>
      <c r="B2357" t="s">
        <v>336</v>
      </c>
      <c r="C2357" s="1">
        <v>106022283</v>
      </c>
      <c r="D2357" s="1">
        <v>2</v>
      </c>
      <c r="E2357" s="1">
        <v>-8</v>
      </c>
      <c r="F2357" s="1">
        <v>15</v>
      </c>
      <c r="G2357" s="7" t="str">
        <f>IF(E2357&lt;0,"0-",IF(E2357=0,"0",IF(E2357&lt;3.01,"0+ to 3",IF(E2357&lt;6.01,"3+ to 6",IF(E2357&lt;9.01,"6+ to 9",IF(E2357&lt;12.01,"9+ to 12",IF(E2357&lt;15.01,"12+ to 15",IF(E2357&lt;18.01,"15+ to 18",IF(E2357&lt;21.01,"18+ to 21",IF(E2357&lt;24.01,"21+ to 24",IF(E2357&lt;27.01,"24+ to 27",IF(E2357&lt;30.01,"27+ to 30","30+"))))))))))))</f>
        <v>0-</v>
      </c>
      <c r="H2357" s="7" t="str">
        <f>IF(F2357&lt;0,"0-",IF(F2357=0,"0",IF(F2357&lt;3.01,"0+ to 3",IF(F2357&lt;6.01,"3+ to 6",IF(F2357&lt;9.01,"6+ to 9",IF(F2357&lt;12.01,"9+ to 12",IF(F2357&lt;15.01,"12+ to 15",IF(F2357&lt;18.01,"15+ to 18",IF(F2357&lt;21.01,"18+ to 21",IF(F2357&lt;24.01,"21+ to 24",IF(F2357&lt;27.01,"24+ to 27",IF(F2357&lt;30.01,"27+ to 30","30+"))))))))))))</f>
        <v>12+ to 15</v>
      </c>
      <c r="I2357" t="str">
        <f>IF(G2357&lt;&gt;H2357,"DIFF","")</f>
        <v>DIFF</v>
      </c>
    </row>
    <row r="2358" spans="1:9">
      <c r="A2358" t="s">
        <v>102</v>
      </c>
      <c r="B2358" t="s">
        <v>336</v>
      </c>
      <c r="C2358" s="1">
        <v>106024417</v>
      </c>
      <c r="D2358" s="1">
        <v>2</v>
      </c>
      <c r="E2358" s="1">
        <v>-5</v>
      </c>
      <c r="F2358" s="1">
        <v>-4</v>
      </c>
      <c r="G2358" s="7" t="str">
        <f>IF(E2358&lt;0,"0-",IF(E2358=0,"0",IF(E2358&lt;3.01,"0+ to 3",IF(E2358&lt;6.01,"3+ to 6",IF(E2358&lt;9.01,"6+ to 9",IF(E2358&lt;12.01,"9+ to 12",IF(E2358&lt;15.01,"12+ to 15",IF(E2358&lt;18.01,"15+ to 18",IF(E2358&lt;21.01,"18+ to 21",IF(E2358&lt;24.01,"21+ to 24",IF(E2358&lt;27.01,"24+ to 27",IF(E2358&lt;30.01,"27+ to 30","30+"))))))))))))</f>
        <v>0-</v>
      </c>
      <c r="H2358" s="7" t="str">
        <f>IF(F2358&lt;0,"0-",IF(F2358=0,"0",IF(F2358&lt;3.01,"0+ to 3",IF(F2358&lt;6.01,"3+ to 6",IF(F2358&lt;9.01,"6+ to 9",IF(F2358&lt;12.01,"9+ to 12",IF(F2358&lt;15.01,"12+ to 15",IF(F2358&lt;18.01,"15+ to 18",IF(F2358&lt;21.01,"18+ to 21",IF(F2358&lt;24.01,"21+ to 24",IF(F2358&lt;27.01,"24+ to 27",IF(F2358&lt;30.01,"27+ to 30","30+"))))))))))))</f>
        <v>0-</v>
      </c>
      <c r="I2358" t="str">
        <f>IF(G2358&lt;&gt;H2358,"DIFF","")</f>
        <v/>
      </c>
    </row>
    <row r="2359" spans="1:9">
      <c r="A2359" t="s">
        <v>102</v>
      </c>
      <c r="B2359" t="s">
        <v>336</v>
      </c>
      <c r="C2359" s="1">
        <v>106027538</v>
      </c>
      <c r="D2359" s="1">
        <v>2</v>
      </c>
      <c r="E2359" s="1">
        <v>-6</v>
      </c>
      <c r="F2359" s="1">
        <v>10</v>
      </c>
      <c r="G2359" s="7" t="str">
        <f>IF(E2359&lt;0,"0-",IF(E2359=0,"0",IF(E2359&lt;3.01,"0+ to 3",IF(E2359&lt;6.01,"3+ to 6",IF(E2359&lt;9.01,"6+ to 9",IF(E2359&lt;12.01,"9+ to 12",IF(E2359&lt;15.01,"12+ to 15",IF(E2359&lt;18.01,"15+ to 18",IF(E2359&lt;21.01,"18+ to 21",IF(E2359&lt;24.01,"21+ to 24",IF(E2359&lt;27.01,"24+ to 27",IF(E2359&lt;30.01,"27+ to 30","30+"))))))))))))</f>
        <v>0-</v>
      </c>
      <c r="H2359" s="7" t="str">
        <f>IF(F2359&lt;0,"0-",IF(F2359=0,"0",IF(F2359&lt;3.01,"0+ to 3",IF(F2359&lt;6.01,"3+ to 6",IF(F2359&lt;9.01,"6+ to 9",IF(F2359&lt;12.01,"9+ to 12",IF(F2359&lt;15.01,"12+ to 15",IF(F2359&lt;18.01,"15+ to 18",IF(F2359&lt;21.01,"18+ to 21",IF(F2359&lt;24.01,"21+ to 24",IF(F2359&lt;27.01,"24+ to 27",IF(F2359&lt;30.01,"27+ to 30","30+"))))))))))))</f>
        <v>9+ to 12</v>
      </c>
      <c r="I2359" t="str">
        <f>IF(G2359&lt;&gt;H2359,"DIFF","")</f>
        <v>DIFF</v>
      </c>
    </row>
    <row r="2360" spans="1:9">
      <c r="A2360" t="s">
        <v>102</v>
      </c>
      <c r="B2360" t="s">
        <v>336</v>
      </c>
      <c r="C2360" s="1">
        <v>106028582</v>
      </c>
      <c r="D2360" s="1">
        <v>2</v>
      </c>
      <c r="E2360" s="1">
        <v>-5</v>
      </c>
      <c r="F2360" s="1">
        <v>13</v>
      </c>
      <c r="G2360" s="7" t="str">
        <f>IF(E2360&lt;0,"0-",IF(E2360=0,"0",IF(E2360&lt;3.01,"0+ to 3",IF(E2360&lt;6.01,"3+ to 6",IF(E2360&lt;9.01,"6+ to 9",IF(E2360&lt;12.01,"9+ to 12",IF(E2360&lt;15.01,"12+ to 15",IF(E2360&lt;18.01,"15+ to 18",IF(E2360&lt;21.01,"18+ to 21",IF(E2360&lt;24.01,"21+ to 24",IF(E2360&lt;27.01,"24+ to 27",IF(E2360&lt;30.01,"27+ to 30","30+"))))))))))))</f>
        <v>0-</v>
      </c>
      <c r="H2360" s="7" t="str">
        <f>IF(F2360&lt;0,"0-",IF(F2360=0,"0",IF(F2360&lt;3.01,"0+ to 3",IF(F2360&lt;6.01,"3+ to 6",IF(F2360&lt;9.01,"6+ to 9",IF(F2360&lt;12.01,"9+ to 12",IF(F2360&lt;15.01,"12+ to 15",IF(F2360&lt;18.01,"15+ to 18",IF(F2360&lt;21.01,"18+ to 21",IF(F2360&lt;24.01,"21+ to 24",IF(F2360&lt;27.01,"24+ to 27",IF(F2360&lt;30.01,"27+ to 30","30+"))))))))))))</f>
        <v>12+ to 15</v>
      </c>
      <c r="I2360" t="str">
        <f>IF(G2360&lt;&gt;H2360,"DIFF","")</f>
        <v>DIFF</v>
      </c>
    </row>
    <row r="2361" spans="1:9">
      <c r="A2361" t="s">
        <v>102</v>
      </c>
      <c r="B2361" t="s">
        <v>336</v>
      </c>
      <c r="C2361" s="1">
        <v>106037602</v>
      </c>
      <c r="D2361" s="1">
        <v>2</v>
      </c>
      <c r="E2361" s="1">
        <v>-5</v>
      </c>
      <c r="F2361" s="1">
        <v>11</v>
      </c>
      <c r="G2361" s="7" t="str">
        <f>IF(E2361&lt;0,"0-",IF(E2361=0,"0",IF(E2361&lt;3.01,"0+ to 3",IF(E2361&lt;6.01,"3+ to 6",IF(E2361&lt;9.01,"6+ to 9",IF(E2361&lt;12.01,"9+ to 12",IF(E2361&lt;15.01,"12+ to 15",IF(E2361&lt;18.01,"15+ to 18",IF(E2361&lt;21.01,"18+ to 21",IF(E2361&lt;24.01,"21+ to 24",IF(E2361&lt;27.01,"24+ to 27",IF(E2361&lt;30.01,"27+ to 30","30+"))))))))))))</f>
        <v>0-</v>
      </c>
      <c r="H2361" s="7" t="str">
        <f>IF(F2361&lt;0,"0-",IF(F2361=0,"0",IF(F2361&lt;3.01,"0+ to 3",IF(F2361&lt;6.01,"3+ to 6",IF(F2361&lt;9.01,"6+ to 9",IF(F2361&lt;12.01,"9+ to 12",IF(F2361&lt;15.01,"12+ to 15",IF(F2361&lt;18.01,"15+ to 18",IF(F2361&lt;21.01,"18+ to 21",IF(F2361&lt;24.01,"21+ to 24",IF(F2361&lt;27.01,"24+ to 27",IF(F2361&lt;30.01,"27+ to 30","30+"))))))))))))</f>
        <v>9+ to 12</v>
      </c>
      <c r="I2361" t="str">
        <f>IF(G2361&lt;&gt;H2361,"DIFF","")</f>
        <v>DIFF</v>
      </c>
    </row>
    <row r="2362" spans="1:9">
      <c r="A2362" t="s">
        <v>102</v>
      </c>
      <c r="B2362" t="s">
        <v>336</v>
      </c>
      <c r="C2362" s="1">
        <v>106037985</v>
      </c>
      <c r="D2362" s="1">
        <v>2</v>
      </c>
      <c r="E2362" s="1">
        <v>-3</v>
      </c>
      <c r="F2362" s="1">
        <v>2</v>
      </c>
      <c r="G2362" s="7" t="str">
        <f>IF(E2362&lt;0,"0-",IF(E2362=0,"0",IF(E2362&lt;3.01,"0+ to 3",IF(E2362&lt;6.01,"3+ to 6",IF(E2362&lt;9.01,"6+ to 9",IF(E2362&lt;12.01,"9+ to 12",IF(E2362&lt;15.01,"12+ to 15",IF(E2362&lt;18.01,"15+ to 18",IF(E2362&lt;21.01,"18+ to 21",IF(E2362&lt;24.01,"21+ to 24",IF(E2362&lt;27.01,"24+ to 27",IF(E2362&lt;30.01,"27+ to 30","30+"))))))))))))</f>
        <v>0-</v>
      </c>
      <c r="H2362" s="7" t="str">
        <f>IF(F2362&lt;0,"0-",IF(F2362=0,"0",IF(F2362&lt;3.01,"0+ to 3",IF(F2362&lt;6.01,"3+ to 6",IF(F2362&lt;9.01,"6+ to 9",IF(F2362&lt;12.01,"9+ to 12",IF(F2362&lt;15.01,"12+ to 15",IF(F2362&lt;18.01,"15+ to 18",IF(F2362&lt;21.01,"18+ to 21",IF(F2362&lt;24.01,"21+ to 24",IF(F2362&lt;27.01,"24+ to 27",IF(F2362&lt;30.01,"27+ to 30","30+"))))))))))))</f>
        <v>0+ to 3</v>
      </c>
      <c r="I2362" t="str">
        <f>IF(G2362&lt;&gt;H2362,"DIFF","")</f>
        <v>DIFF</v>
      </c>
    </row>
    <row r="2363" spans="1:9">
      <c r="A2363" t="s">
        <v>102</v>
      </c>
      <c r="B2363" t="s">
        <v>335</v>
      </c>
      <c r="C2363" s="1">
        <v>106086909</v>
      </c>
      <c r="D2363" s="1">
        <v>2</v>
      </c>
      <c r="E2363" s="1">
        <v>-7</v>
      </c>
      <c r="F2363" s="1">
        <v>13</v>
      </c>
      <c r="G2363" s="7" t="str">
        <f>IF(E2363&lt;0,"0-",IF(E2363=0,"0",IF(E2363&lt;3.01,"0+ to 3",IF(E2363&lt;6.01,"3+ to 6",IF(E2363&lt;9.01,"6+ to 9",IF(E2363&lt;12.01,"9+ to 12",IF(E2363&lt;15.01,"12+ to 15",IF(E2363&lt;18.01,"15+ to 18",IF(E2363&lt;21.01,"18+ to 21",IF(E2363&lt;24.01,"21+ to 24",IF(E2363&lt;27.01,"24+ to 27",IF(E2363&lt;30.01,"27+ to 30","30+"))))))))))))</f>
        <v>0-</v>
      </c>
      <c r="H2363" s="7" t="str">
        <f>IF(F2363&lt;0,"0-",IF(F2363=0,"0",IF(F2363&lt;3.01,"0+ to 3",IF(F2363&lt;6.01,"3+ to 6",IF(F2363&lt;9.01,"6+ to 9",IF(F2363&lt;12.01,"9+ to 12",IF(F2363&lt;15.01,"12+ to 15",IF(F2363&lt;18.01,"15+ to 18",IF(F2363&lt;21.01,"18+ to 21",IF(F2363&lt;24.01,"21+ to 24",IF(F2363&lt;27.01,"24+ to 27",IF(F2363&lt;30.01,"27+ to 30","30+"))))))))))))</f>
        <v>12+ to 15</v>
      </c>
      <c r="I2363" t="str">
        <f>IF(G2363&lt;&gt;H2363,"DIFF","")</f>
        <v>DIFF</v>
      </c>
    </row>
    <row r="2364" spans="1:9">
      <c r="A2364" t="s">
        <v>102</v>
      </c>
      <c r="B2364" t="s">
        <v>335</v>
      </c>
      <c r="C2364" s="1">
        <v>106087411</v>
      </c>
      <c r="D2364" s="1">
        <v>2</v>
      </c>
      <c r="E2364" s="1">
        <v>-2</v>
      </c>
      <c r="F2364" s="1">
        <v>0</v>
      </c>
      <c r="G2364" s="7" t="str">
        <f>IF(E2364&lt;0,"0-",IF(E2364=0,"0",IF(E2364&lt;3.01,"0+ to 3",IF(E2364&lt;6.01,"3+ to 6",IF(E2364&lt;9.01,"6+ to 9",IF(E2364&lt;12.01,"9+ to 12",IF(E2364&lt;15.01,"12+ to 15",IF(E2364&lt;18.01,"15+ to 18",IF(E2364&lt;21.01,"18+ to 21",IF(E2364&lt;24.01,"21+ to 24",IF(E2364&lt;27.01,"24+ to 27",IF(E2364&lt;30.01,"27+ to 30","30+"))))))))))))</f>
        <v>0-</v>
      </c>
      <c r="H2364" s="7" t="str">
        <f>IF(F2364&lt;0,"0-",IF(F2364=0,"0",IF(F2364&lt;3.01,"0+ to 3",IF(F2364&lt;6.01,"3+ to 6",IF(F2364&lt;9.01,"6+ to 9",IF(F2364&lt;12.01,"9+ to 12",IF(F2364&lt;15.01,"12+ to 15",IF(F2364&lt;18.01,"15+ to 18",IF(F2364&lt;21.01,"18+ to 21",IF(F2364&lt;24.01,"21+ to 24",IF(F2364&lt;27.01,"24+ to 27",IF(F2364&lt;30.01,"27+ to 30","30+"))))))))))))</f>
        <v>0</v>
      </c>
      <c r="I2364" t="str">
        <f>IF(G2364&lt;&gt;H2364,"DIFF","")</f>
        <v>DIFF</v>
      </c>
    </row>
    <row r="2365" spans="1:9">
      <c r="A2365" t="s">
        <v>102</v>
      </c>
      <c r="B2365" t="s">
        <v>335</v>
      </c>
      <c r="C2365" s="1">
        <v>106090710</v>
      </c>
      <c r="D2365" s="1">
        <v>2</v>
      </c>
      <c r="E2365" s="1">
        <v>0</v>
      </c>
      <c r="F2365" s="1">
        <v>0</v>
      </c>
      <c r="G2365" s="7" t="str">
        <f>IF(E2365&lt;0,"0-",IF(E2365=0,"0",IF(E2365&lt;3.01,"0+ to 3",IF(E2365&lt;6.01,"3+ to 6",IF(E2365&lt;9.01,"6+ to 9",IF(E2365&lt;12.01,"9+ to 12",IF(E2365&lt;15.01,"12+ to 15",IF(E2365&lt;18.01,"15+ to 18",IF(E2365&lt;21.01,"18+ to 21",IF(E2365&lt;24.01,"21+ to 24",IF(E2365&lt;27.01,"24+ to 27",IF(E2365&lt;30.01,"27+ to 30","30+"))))))))))))</f>
        <v>0</v>
      </c>
      <c r="H2365" s="7" t="str">
        <f>IF(F2365&lt;0,"0-",IF(F2365=0,"0",IF(F2365&lt;3.01,"0+ to 3",IF(F2365&lt;6.01,"3+ to 6",IF(F2365&lt;9.01,"6+ to 9",IF(F2365&lt;12.01,"9+ to 12",IF(F2365&lt;15.01,"12+ to 15",IF(F2365&lt;18.01,"15+ to 18",IF(F2365&lt;21.01,"18+ to 21",IF(F2365&lt;24.01,"21+ to 24",IF(F2365&lt;27.01,"24+ to 27",IF(F2365&lt;30.01,"27+ to 30","30+"))))))))))))</f>
        <v>0</v>
      </c>
      <c r="I2365" t="str">
        <f>IF(G2365&lt;&gt;H2365,"DIFF","")</f>
        <v/>
      </c>
    </row>
    <row r="2366" spans="1:9">
      <c r="A2366" t="s">
        <v>102</v>
      </c>
      <c r="B2366" t="s">
        <v>335</v>
      </c>
      <c r="C2366" s="1">
        <v>106095228</v>
      </c>
      <c r="D2366" s="1">
        <v>2</v>
      </c>
      <c r="E2366" s="1">
        <v>-5</v>
      </c>
      <c r="F2366" s="1">
        <v>-4</v>
      </c>
      <c r="G2366" s="7" t="str">
        <f>IF(E2366&lt;0,"0-",IF(E2366=0,"0",IF(E2366&lt;3.01,"0+ to 3",IF(E2366&lt;6.01,"3+ to 6",IF(E2366&lt;9.01,"6+ to 9",IF(E2366&lt;12.01,"9+ to 12",IF(E2366&lt;15.01,"12+ to 15",IF(E2366&lt;18.01,"15+ to 18",IF(E2366&lt;21.01,"18+ to 21",IF(E2366&lt;24.01,"21+ to 24",IF(E2366&lt;27.01,"24+ to 27",IF(E2366&lt;30.01,"27+ to 30","30+"))))))))))))</f>
        <v>0-</v>
      </c>
      <c r="H2366" s="7" t="str">
        <f>IF(F2366&lt;0,"0-",IF(F2366=0,"0",IF(F2366&lt;3.01,"0+ to 3",IF(F2366&lt;6.01,"3+ to 6",IF(F2366&lt;9.01,"6+ to 9",IF(F2366&lt;12.01,"9+ to 12",IF(F2366&lt;15.01,"12+ to 15",IF(F2366&lt;18.01,"15+ to 18",IF(F2366&lt;21.01,"18+ to 21",IF(F2366&lt;24.01,"21+ to 24",IF(F2366&lt;27.01,"24+ to 27",IF(F2366&lt;30.01,"27+ to 30","30+"))))))))))))</f>
        <v>0-</v>
      </c>
      <c r="I2366" t="str">
        <f>IF(G2366&lt;&gt;H2366,"DIFF","")</f>
        <v/>
      </c>
    </row>
    <row r="2367" spans="1:9">
      <c r="A2367" t="s">
        <v>102</v>
      </c>
      <c r="B2367" t="s">
        <v>335</v>
      </c>
      <c r="C2367" s="1">
        <v>106102175</v>
      </c>
      <c r="D2367" s="1">
        <v>2</v>
      </c>
      <c r="E2367" s="1">
        <v>-1</v>
      </c>
      <c r="F2367" s="1">
        <v>-1</v>
      </c>
      <c r="G2367" s="7" t="str">
        <f>IF(E2367&lt;0,"0-",IF(E2367=0,"0",IF(E2367&lt;3.01,"0+ to 3",IF(E2367&lt;6.01,"3+ to 6",IF(E2367&lt;9.01,"6+ to 9",IF(E2367&lt;12.01,"9+ to 12",IF(E2367&lt;15.01,"12+ to 15",IF(E2367&lt;18.01,"15+ to 18",IF(E2367&lt;21.01,"18+ to 21",IF(E2367&lt;24.01,"21+ to 24",IF(E2367&lt;27.01,"24+ to 27",IF(E2367&lt;30.01,"27+ to 30","30+"))))))))))))</f>
        <v>0-</v>
      </c>
      <c r="H2367" s="7" t="str">
        <f>IF(F2367&lt;0,"0-",IF(F2367=0,"0",IF(F2367&lt;3.01,"0+ to 3",IF(F2367&lt;6.01,"3+ to 6",IF(F2367&lt;9.01,"6+ to 9",IF(F2367&lt;12.01,"9+ to 12",IF(F2367&lt;15.01,"12+ to 15",IF(F2367&lt;18.01,"15+ to 18",IF(F2367&lt;21.01,"18+ to 21",IF(F2367&lt;24.01,"21+ to 24",IF(F2367&lt;27.01,"24+ to 27",IF(F2367&lt;30.01,"27+ to 30","30+"))))))))))))</f>
        <v>0-</v>
      </c>
      <c r="I2367" t="str">
        <f>IF(G2367&lt;&gt;H2367,"DIFF","")</f>
        <v/>
      </c>
    </row>
    <row r="2368" spans="1:9">
      <c r="A2368" t="s">
        <v>102</v>
      </c>
      <c r="B2368" t="s">
        <v>335</v>
      </c>
      <c r="C2368" s="1">
        <v>106102181</v>
      </c>
      <c r="D2368" s="1">
        <v>2</v>
      </c>
      <c r="E2368" s="1">
        <v>0</v>
      </c>
      <c r="F2368" s="1">
        <v>0</v>
      </c>
      <c r="G2368" s="7" t="str">
        <f>IF(E2368&lt;0,"0-",IF(E2368=0,"0",IF(E2368&lt;3.01,"0+ to 3",IF(E2368&lt;6.01,"3+ to 6",IF(E2368&lt;9.01,"6+ to 9",IF(E2368&lt;12.01,"9+ to 12",IF(E2368&lt;15.01,"12+ to 15",IF(E2368&lt;18.01,"15+ to 18",IF(E2368&lt;21.01,"18+ to 21",IF(E2368&lt;24.01,"21+ to 24",IF(E2368&lt;27.01,"24+ to 27",IF(E2368&lt;30.01,"27+ to 30","30+"))))))))))))</f>
        <v>0</v>
      </c>
      <c r="H2368" s="7" t="str">
        <f>IF(F2368&lt;0,"0-",IF(F2368=0,"0",IF(F2368&lt;3.01,"0+ to 3",IF(F2368&lt;6.01,"3+ to 6",IF(F2368&lt;9.01,"6+ to 9",IF(F2368&lt;12.01,"9+ to 12",IF(F2368&lt;15.01,"12+ to 15",IF(F2368&lt;18.01,"15+ to 18",IF(F2368&lt;21.01,"18+ to 21",IF(F2368&lt;24.01,"21+ to 24",IF(F2368&lt;27.01,"24+ to 27",IF(F2368&lt;30.01,"27+ to 30","30+"))))))))))))</f>
        <v>0</v>
      </c>
      <c r="I2368" t="str">
        <f>IF(G2368&lt;&gt;H2368,"DIFF","")</f>
        <v/>
      </c>
    </row>
    <row r="2369" spans="1:9">
      <c r="A2369" t="s">
        <v>102</v>
      </c>
      <c r="B2369" t="s">
        <v>334</v>
      </c>
      <c r="C2369" s="1">
        <v>106164059</v>
      </c>
      <c r="D2369" s="1">
        <v>2</v>
      </c>
      <c r="E2369" s="1">
        <v>-10</v>
      </c>
      <c r="F2369" s="1">
        <v>-9</v>
      </c>
      <c r="G2369" s="7" t="str">
        <f>IF(E2369&lt;0,"0-",IF(E2369=0,"0",IF(E2369&lt;3.01,"0+ to 3",IF(E2369&lt;6.01,"3+ to 6",IF(E2369&lt;9.01,"6+ to 9",IF(E2369&lt;12.01,"9+ to 12",IF(E2369&lt;15.01,"12+ to 15",IF(E2369&lt;18.01,"15+ to 18",IF(E2369&lt;21.01,"18+ to 21",IF(E2369&lt;24.01,"21+ to 24",IF(E2369&lt;27.01,"24+ to 27",IF(E2369&lt;30.01,"27+ to 30","30+"))))))))))))</f>
        <v>0-</v>
      </c>
      <c r="H2369" s="7" t="str">
        <f>IF(F2369&lt;0,"0-",IF(F2369=0,"0",IF(F2369&lt;3.01,"0+ to 3",IF(F2369&lt;6.01,"3+ to 6",IF(F2369&lt;9.01,"6+ to 9",IF(F2369&lt;12.01,"9+ to 12",IF(F2369&lt;15.01,"12+ to 15",IF(F2369&lt;18.01,"15+ to 18",IF(F2369&lt;21.01,"18+ to 21",IF(F2369&lt;24.01,"21+ to 24",IF(F2369&lt;27.01,"24+ to 27",IF(F2369&lt;30.01,"27+ to 30","30+"))))))))))))</f>
        <v>0-</v>
      </c>
      <c r="I2369" t="str">
        <f>IF(G2369&lt;&gt;H2369,"DIFF","")</f>
        <v/>
      </c>
    </row>
    <row r="2370" spans="1:9">
      <c r="A2370" t="s">
        <v>102</v>
      </c>
      <c r="B2370" t="s">
        <v>334</v>
      </c>
      <c r="C2370" s="1">
        <v>106165252</v>
      </c>
      <c r="D2370" s="1">
        <v>2</v>
      </c>
      <c r="E2370" s="1">
        <v>-2</v>
      </c>
      <c r="F2370" s="1">
        <v>4</v>
      </c>
      <c r="G2370" s="7" t="str">
        <f>IF(E2370&lt;0,"0-",IF(E2370=0,"0",IF(E2370&lt;3.01,"0+ to 3",IF(E2370&lt;6.01,"3+ to 6",IF(E2370&lt;9.01,"6+ to 9",IF(E2370&lt;12.01,"9+ to 12",IF(E2370&lt;15.01,"12+ to 15",IF(E2370&lt;18.01,"15+ to 18",IF(E2370&lt;21.01,"18+ to 21",IF(E2370&lt;24.01,"21+ to 24",IF(E2370&lt;27.01,"24+ to 27",IF(E2370&lt;30.01,"27+ to 30","30+"))))))))))))</f>
        <v>0-</v>
      </c>
      <c r="H2370" s="7" t="str">
        <f>IF(F2370&lt;0,"0-",IF(F2370=0,"0",IF(F2370&lt;3.01,"0+ to 3",IF(F2370&lt;6.01,"3+ to 6",IF(F2370&lt;9.01,"6+ to 9",IF(F2370&lt;12.01,"9+ to 12",IF(F2370&lt;15.01,"12+ to 15",IF(F2370&lt;18.01,"15+ to 18",IF(F2370&lt;21.01,"18+ to 21",IF(F2370&lt;24.01,"21+ to 24",IF(F2370&lt;27.01,"24+ to 27",IF(F2370&lt;30.01,"27+ to 30","30+"))))))))))))</f>
        <v>3+ to 6</v>
      </c>
      <c r="I2370" t="str">
        <f>IF(G2370&lt;&gt;H2370,"DIFF","")</f>
        <v>DIFF</v>
      </c>
    </row>
    <row r="2371" spans="1:9">
      <c r="A2371" t="s">
        <v>102</v>
      </c>
      <c r="B2371" t="s">
        <v>334</v>
      </c>
      <c r="C2371" s="1">
        <v>106165365</v>
      </c>
      <c r="D2371" s="1">
        <v>2</v>
      </c>
      <c r="E2371" s="1">
        <v>-6</v>
      </c>
      <c r="F2371" s="1">
        <v>8</v>
      </c>
      <c r="G2371" s="7" t="str">
        <f>IF(E2371&lt;0,"0-",IF(E2371=0,"0",IF(E2371&lt;3.01,"0+ to 3",IF(E2371&lt;6.01,"3+ to 6",IF(E2371&lt;9.01,"6+ to 9",IF(E2371&lt;12.01,"9+ to 12",IF(E2371&lt;15.01,"12+ to 15",IF(E2371&lt;18.01,"15+ to 18",IF(E2371&lt;21.01,"18+ to 21",IF(E2371&lt;24.01,"21+ to 24",IF(E2371&lt;27.01,"24+ to 27",IF(E2371&lt;30.01,"27+ to 30","30+"))))))))))))</f>
        <v>0-</v>
      </c>
      <c r="H2371" s="7" t="str">
        <f>IF(F2371&lt;0,"0-",IF(F2371=0,"0",IF(F2371&lt;3.01,"0+ to 3",IF(F2371&lt;6.01,"3+ to 6",IF(F2371&lt;9.01,"6+ to 9",IF(F2371&lt;12.01,"9+ to 12",IF(F2371&lt;15.01,"12+ to 15",IF(F2371&lt;18.01,"15+ to 18",IF(F2371&lt;21.01,"18+ to 21",IF(F2371&lt;24.01,"21+ to 24",IF(F2371&lt;27.01,"24+ to 27",IF(F2371&lt;30.01,"27+ to 30","30+"))))))))))))</f>
        <v>6+ to 9</v>
      </c>
      <c r="I2371" t="str">
        <f>IF(G2371&lt;&gt;H2371,"DIFF","")</f>
        <v>DIFF</v>
      </c>
    </row>
    <row r="2372" spans="1:9">
      <c r="A2372" t="s">
        <v>102</v>
      </c>
      <c r="B2372" t="s">
        <v>334</v>
      </c>
      <c r="C2372" s="1">
        <v>106165620</v>
      </c>
      <c r="D2372" s="1">
        <v>2</v>
      </c>
      <c r="E2372" s="1">
        <v>-2</v>
      </c>
      <c r="F2372" s="1">
        <v>2</v>
      </c>
      <c r="G2372" s="7" t="str">
        <f>IF(E2372&lt;0,"0-",IF(E2372=0,"0",IF(E2372&lt;3.01,"0+ to 3",IF(E2372&lt;6.01,"3+ to 6",IF(E2372&lt;9.01,"6+ to 9",IF(E2372&lt;12.01,"9+ to 12",IF(E2372&lt;15.01,"12+ to 15",IF(E2372&lt;18.01,"15+ to 18",IF(E2372&lt;21.01,"18+ to 21",IF(E2372&lt;24.01,"21+ to 24",IF(E2372&lt;27.01,"24+ to 27",IF(E2372&lt;30.01,"27+ to 30","30+"))))))))))))</f>
        <v>0-</v>
      </c>
      <c r="H2372" s="7" t="str">
        <f>IF(F2372&lt;0,"0-",IF(F2372=0,"0",IF(F2372&lt;3.01,"0+ to 3",IF(F2372&lt;6.01,"3+ to 6",IF(F2372&lt;9.01,"6+ to 9",IF(F2372&lt;12.01,"9+ to 12",IF(F2372&lt;15.01,"12+ to 15",IF(F2372&lt;18.01,"15+ to 18",IF(F2372&lt;21.01,"18+ to 21",IF(F2372&lt;24.01,"21+ to 24",IF(F2372&lt;27.01,"24+ to 27",IF(F2372&lt;30.01,"27+ to 30","30+"))))))))))))</f>
        <v>0+ to 3</v>
      </c>
      <c r="I2372" t="str">
        <f>IF(G2372&lt;&gt;H2372,"DIFF","")</f>
        <v>DIFF</v>
      </c>
    </row>
    <row r="2373" spans="1:9">
      <c r="A2373" t="s">
        <v>102</v>
      </c>
      <c r="B2373" t="s">
        <v>334</v>
      </c>
      <c r="C2373" s="1">
        <v>106167386</v>
      </c>
      <c r="D2373" s="1">
        <v>2</v>
      </c>
      <c r="E2373" s="1">
        <v>0</v>
      </c>
      <c r="F2373" s="1">
        <v>6</v>
      </c>
      <c r="G2373" s="7" t="str">
        <f>IF(E2373&lt;0,"0-",IF(E2373=0,"0",IF(E2373&lt;3.01,"0+ to 3",IF(E2373&lt;6.01,"3+ to 6",IF(E2373&lt;9.01,"6+ to 9",IF(E2373&lt;12.01,"9+ to 12",IF(E2373&lt;15.01,"12+ to 15",IF(E2373&lt;18.01,"15+ to 18",IF(E2373&lt;21.01,"18+ to 21",IF(E2373&lt;24.01,"21+ to 24",IF(E2373&lt;27.01,"24+ to 27",IF(E2373&lt;30.01,"27+ to 30","30+"))))))))))))</f>
        <v>0</v>
      </c>
      <c r="H2373" s="7" t="str">
        <f>IF(F2373&lt;0,"0-",IF(F2373=0,"0",IF(F2373&lt;3.01,"0+ to 3",IF(F2373&lt;6.01,"3+ to 6",IF(F2373&lt;9.01,"6+ to 9",IF(F2373&lt;12.01,"9+ to 12",IF(F2373&lt;15.01,"12+ to 15",IF(F2373&lt;18.01,"15+ to 18",IF(F2373&lt;21.01,"18+ to 21",IF(F2373&lt;24.01,"21+ to 24",IF(F2373&lt;27.01,"24+ to 27",IF(F2373&lt;30.01,"27+ to 30","30+"))))))))))))</f>
        <v>3+ to 6</v>
      </c>
      <c r="I2373" t="str">
        <f>IF(G2373&lt;&gt;H2373,"DIFF","")</f>
        <v>DIFF</v>
      </c>
    </row>
    <row r="2374" spans="1:9">
      <c r="A2374" t="s">
        <v>102</v>
      </c>
      <c r="B2374" t="s">
        <v>334</v>
      </c>
      <c r="C2374" s="1">
        <v>106170455</v>
      </c>
      <c r="D2374" s="1">
        <v>2</v>
      </c>
      <c r="E2374" s="1">
        <v>-3</v>
      </c>
      <c r="F2374" s="1">
        <v>29</v>
      </c>
      <c r="G2374" s="7" t="str">
        <f>IF(E2374&lt;0,"0-",IF(E2374=0,"0",IF(E2374&lt;3.01,"0+ to 3",IF(E2374&lt;6.01,"3+ to 6",IF(E2374&lt;9.01,"6+ to 9",IF(E2374&lt;12.01,"9+ to 12",IF(E2374&lt;15.01,"12+ to 15",IF(E2374&lt;18.01,"15+ to 18",IF(E2374&lt;21.01,"18+ to 21",IF(E2374&lt;24.01,"21+ to 24",IF(E2374&lt;27.01,"24+ to 27",IF(E2374&lt;30.01,"27+ to 30","30+"))))))))))))</f>
        <v>0-</v>
      </c>
      <c r="H2374" s="7" t="str">
        <f>IF(F2374&lt;0,"0-",IF(F2374=0,"0",IF(F2374&lt;3.01,"0+ to 3",IF(F2374&lt;6.01,"3+ to 6",IF(F2374&lt;9.01,"6+ to 9",IF(F2374&lt;12.01,"9+ to 12",IF(F2374&lt;15.01,"12+ to 15",IF(F2374&lt;18.01,"15+ to 18",IF(F2374&lt;21.01,"18+ to 21",IF(F2374&lt;24.01,"21+ to 24",IF(F2374&lt;27.01,"24+ to 27",IF(F2374&lt;30.01,"27+ to 30","30+"))))))))))))</f>
        <v>27+ to 30</v>
      </c>
      <c r="I2374" t="str">
        <f>IF(G2374&lt;&gt;H2374,"DIFF","")</f>
        <v>DIFF</v>
      </c>
    </row>
    <row r="2375" spans="1:9">
      <c r="A2375" t="s">
        <v>102</v>
      </c>
      <c r="B2375" t="s">
        <v>334</v>
      </c>
      <c r="C2375" s="1">
        <v>106170604</v>
      </c>
      <c r="D2375" s="1">
        <v>2</v>
      </c>
      <c r="E2375" s="1">
        <v>0</v>
      </c>
      <c r="F2375" s="1">
        <v>0</v>
      </c>
      <c r="G2375" s="7" t="str">
        <f>IF(E2375&lt;0,"0-",IF(E2375=0,"0",IF(E2375&lt;3.01,"0+ to 3",IF(E2375&lt;6.01,"3+ to 6",IF(E2375&lt;9.01,"6+ to 9",IF(E2375&lt;12.01,"9+ to 12",IF(E2375&lt;15.01,"12+ to 15",IF(E2375&lt;18.01,"15+ to 18",IF(E2375&lt;21.01,"18+ to 21",IF(E2375&lt;24.01,"21+ to 24",IF(E2375&lt;27.01,"24+ to 27",IF(E2375&lt;30.01,"27+ to 30","30+"))))))))))))</f>
        <v>0</v>
      </c>
      <c r="H2375" s="7" t="str">
        <f>IF(F2375&lt;0,"0-",IF(F2375=0,"0",IF(F2375&lt;3.01,"0+ to 3",IF(F2375&lt;6.01,"3+ to 6",IF(F2375&lt;9.01,"6+ to 9",IF(F2375&lt;12.01,"9+ to 12",IF(F2375&lt;15.01,"12+ to 15",IF(F2375&lt;18.01,"15+ to 18",IF(F2375&lt;21.01,"18+ to 21",IF(F2375&lt;24.01,"21+ to 24",IF(F2375&lt;27.01,"24+ to 27",IF(F2375&lt;30.01,"27+ to 30","30+"))))))))))))</f>
        <v>0</v>
      </c>
      <c r="I2375" t="str">
        <f>IF(G2375&lt;&gt;H2375,"DIFF","")</f>
        <v/>
      </c>
    </row>
    <row r="2376" spans="1:9">
      <c r="A2376" t="s">
        <v>102</v>
      </c>
      <c r="B2376" t="s">
        <v>334</v>
      </c>
      <c r="C2376" s="1">
        <v>106173834</v>
      </c>
      <c r="D2376" s="1">
        <v>2</v>
      </c>
      <c r="E2376" s="1">
        <v>-5</v>
      </c>
      <c r="F2376" s="1">
        <v>57</v>
      </c>
      <c r="G2376" s="7" t="str">
        <f>IF(E2376&lt;0,"0-",IF(E2376=0,"0",IF(E2376&lt;3.01,"0+ to 3",IF(E2376&lt;6.01,"3+ to 6",IF(E2376&lt;9.01,"6+ to 9",IF(E2376&lt;12.01,"9+ to 12",IF(E2376&lt;15.01,"12+ to 15",IF(E2376&lt;18.01,"15+ to 18",IF(E2376&lt;21.01,"18+ to 21",IF(E2376&lt;24.01,"21+ to 24",IF(E2376&lt;27.01,"24+ to 27",IF(E2376&lt;30.01,"27+ to 30","30+"))))))))))))</f>
        <v>0-</v>
      </c>
      <c r="H2376" s="7" t="str">
        <f>IF(F2376&lt;0,"0-",IF(F2376=0,"0",IF(F2376&lt;3.01,"0+ to 3",IF(F2376&lt;6.01,"3+ to 6",IF(F2376&lt;9.01,"6+ to 9",IF(F2376&lt;12.01,"9+ to 12",IF(F2376&lt;15.01,"12+ to 15",IF(F2376&lt;18.01,"15+ to 18",IF(F2376&lt;21.01,"18+ to 21",IF(F2376&lt;24.01,"21+ to 24",IF(F2376&lt;27.01,"24+ to 27",IF(F2376&lt;30.01,"27+ to 30","30+"))))))))))))</f>
        <v>30+</v>
      </c>
      <c r="I2376" t="str">
        <f>IF(G2376&lt;&gt;H2376,"DIFF","")</f>
        <v>DIFF</v>
      </c>
    </row>
    <row r="2377" spans="1:9">
      <c r="A2377" t="s">
        <v>103</v>
      </c>
      <c r="B2377" t="s">
        <v>334</v>
      </c>
      <c r="C2377" s="1">
        <v>106176488</v>
      </c>
      <c r="D2377" s="1">
        <v>2</v>
      </c>
      <c r="E2377" s="1">
        <v>0</v>
      </c>
      <c r="F2377" s="1">
        <v>0</v>
      </c>
      <c r="G2377" s="7" t="str">
        <f>IF(E2377&lt;0,"0-",IF(E2377=0,"0",IF(E2377&lt;3.01,"0+ to 3",IF(E2377&lt;6.01,"3+ to 6",IF(E2377&lt;9.01,"6+ to 9",IF(E2377&lt;12.01,"9+ to 12",IF(E2377&lt;15.01,"12+ to 15",IF(E2377&lt;18.01,"15+ to 18",IF(E2377&lt;21.01,"18+ to 21",IF(E2377&lt;24.01,"21+ to 24",IF(E2377&lt;27.01,"24+ to 27",IF(E2377&lt;30.01,"27+ to 30","30+"))))))))))))</f>
        <v>0</v>
      </c>
      <c r="H2377" s="7" t="str">
        <f>IF(F2377&lt;0,"0-",IF(F2377=0,"0",IF(F2377&lt;3.01,"0+ to 3",IF(F2377&lt;6.01,"3+ to 6",IF(F2377&lt;9.01,"6+ to 9",IF(F2377&lt;12.01,"9+ to 12",IF(F2377&lt;15.01,"12+ to 15",IF(F2377&lt;18.01,"15+ to 18",IF(F2377&lt;21.01,"18+ to 21",IF(F2377&lt;24.01,"21+ to 24",IF(F2377&lt;27.01,"24+ to 27",IF(F2377&lt;30.01,"27+ to 30","30+"))))))))))))</f>
        <v>0</v>
      </c>
      <c r="I2377" t="str">
        <f>IF(G2377&lt;&gt;H2377,"DIFF","")</f>
        <v/>
      </c>
    </row>
    <row r="2378" spans="1:9">
      <c r="A2378" t="s">
        <v>102</v>
      </c>
      <c r="B2378" t="s">
        <v>334</v>
      </c>
      <c r="C2378" s="1">
        <v>106179664</v>
      </c>
      <c r="D2378" s="1">
        <v>2</v>
      </c>
      <c r="E2378" s="1">
        <v>0</v>
      </c>
      <c r="F2378" s="1">
        <v>0</v>
      </c>
      <c r="G2378" s="7" t="str">
        <f>IF(E2378&lt;0,"0-",IF(E2378=0,"0",IF(E2378&lt;3.01,"0+ to 3",IF(E2378&lt;6.01,"3+ to 6",IF(E2378&lt;9.01,"6+ to 9",IF(E2378&lt;12.01,"9+ to 12",IF(E2378&lt;15.01,"12+ to 15",IF(E2378&lt;18.01,"15+ to 18",IF(E2378&lt;21.01,"18+ to 21",IF(E2378&lt;24.01,"21+ to 24",IF(E2378&lt;27.01,"24+ to 27",IF(E2378&lt;30.01,"27+ to 30","30+"))))))))))))</f>
        <v>0</v>
      </c>
      <c r="H2378" s="7" t="str">
        <f>IF(F2378&lt;0,"0-",IF(F2378=0,"0",IF(F2378&lt;3.01,"0+ to 3",IF(F2378&lt;6.01,"3+ to 6",IF(F2378&lt;9.01,"6+ to 9",IF(F2378&lt;12.01,"9+ to 12",IF(F2378&lt;15.01,"12+ to 15",IF(F2378&lt;18.01,"15+ to 18",IF(F2378&lt;21.01,"18+ to 21",IF(F2378&lt;24.01,"21+ to 24",IF(F2378&lt;27.01,"24+ to 27",IF(F2378&lt;30.01,"27+ to 30","30+"))))))))))))</f>
        <v>0</v>
      </c>
      <c r="I2378" t="str">
        <f>IF(G2378&lt;&gt;H2378,"DIFF","")</f>
        <v/>
      </c>
    </row>
    <row r="2379" spans="1:9">
      <c r="A2379" t="s">
        <v>102</v>
      </c>
      <c r="B2379" t="s">
        <v>334</v>
      </c>
      <c r="C2379" s="1">
        <v>106179868</v>
      </c>
      <c r="D2379" s="1">
        <v>2</v>
      </c>
      <c r="E2379" s="1">
        <v>-5</v>
      </c>
      <c r="F2379" s="1">
        <v>10</v>
      </c>
      <c r="G2379" s="7" t="str">
        <f>IF(E2379&lt;0,"0-",IF(E2379=0,"0",IF(E2379&lt;3.01,"0+ to 3",IF(E2379&lt;6.01,"3+ to 6",IF(E2379&lt;9.01,"6+ to 9",IF(E2379&lt;12.01,"9+ to 12",IF(E2379&lt;15.01,"12+ to 15",IF(E2379&lt;18.01,"15+ to 18",IF(E2379&lt;21.01,"18+ to 21",IF(E2379&lt;24.01,"21+ to 24",IF(E2379&lt;27.01,"24+ to 27",IF(E2379&lt;30.01,"27+ to 30","30+"))))))))))))</f>
        <v>0-</v>
      </c>
      <c r="H2379" s="7" t="str">
        <f>IF(F2379&lt;0,"0-",IF(F2379=0,"0",IF(F2379&lt;3.01,"0+ to 3",IF(F2379&lt;6.01,"3+ to 6",IF(F2379&lt;9.01,"6+ to 9",IF(F2379&lt;12.01,"9+ to 12",IF(F2379&lt;15.01,"12+ to 15",IF(F2379&lt;18.01,"15+ to 18",IF(F2379&lt;21.01,"18+ to 21",IF(F2379&lt;24.01,"21+ to 24",IF(F2379&lt;27.01,"24+ to 27",IF(F2379&lt;30.01,"27+ to 30","30+"))))))))))))</f>
        <v>9+ to 12</v>
      </c>
      <c r="I2379" t="str">
        <f>IF(G2379&lt;&gt;H2379,"DIFF","")</f>
        <v>DIFF</v>
      </c>
    </row>
    <row r="2380" spans="1:9">
      <c r="A2380" t="s">
        <v>103</v>
      </c>
      <c r="B2380" t="s">
        <v>333</v>
      </c>
      <c r="C2380" s="1">
        <v>106215647</v>
      </c>
      <c r="D2380" s="1">
        <v>2</v>
      </c>
      <c r="E2380" s="1">
        <v>-7</v>
      </c>
      <c r="F2380" s="1">
        <v>21</v>
      </c>
      <c r="G2380" s="7" t="str">
        <f>IF(E2380&lt;0,"0-",IF(E2380=0,"0",IF(E2380&lt;3.01,"0+ to 3",IF(E2380&lt;6.01,"3+ to 6",IF(E2380&lt;9.01,"6+ to 9",IF(E2380&lt;12.01,"9+ to 12",IF(E2380&lt;15.01,"12+ to 15",IF(E2380&lt;18.01,"15+ to 18",IF(E2380&lt;21.01,"18+ to 21",IF(E2380&lt;24.01,"21+ to 24",IF(E2380&lt;27.01,"24+ to 27",IF(E2380&lt;30.01,"27+ to 30","30+"))))))))))))</f>
        <v>0-</v>
      </c>
      <c r="H2380" s="7" t="str">
        <f>IF(F2380&lt;0,"0-",IF(F2380=0,"0",IF(F2380&lt;3.01,"0+ to 3",IF(F2380&lt;6.01,"3+ to 6",IF(F2380&lt;9.01,"6+ to 9",IF(F2380&lt;12.01,"9+ to 12",IF(F2380&lt;15.01,"12+ to 15",IF(F2380&lt;18.01,"15+ to 18",IF(F2380&lt;21.01,"18+ to 21",IF(F2380&lt;24.01,"21+ to 24",IF(F2380&lt;27.01,"24+ to 27",IF(F2380&lt;30.01,"27+ to 30","30+"))))))))))))</f>
        <v>18+ to 21</v>
      </c>
      <c r="I2380" t="str">
        <f>IF(G2380&lt;&gt;H2380,"DIFF","")</f>
        <v>DIFF</v>
      </c>
    </row>
    <row r="2381" spans="1:9">
      <c r="A2381" t="s">
        <v>103</v>
      </c>
      <c r="B2381" t="s">
        <v>333</v>
      </c>
      <c r="C2381" s="1">
        <v>106216341</v>
      </c>
      <c r="D2381" s="1">
        <v>2</v>
      </c>
      <c r="E2381" s="1">
        <v>-5</v>
      </c>
      <c r="F2381" s="1">
        <v>4</v>
      </c>
      <c r="G2381" s="7" t="str">
        <f>IF(E2381&lt;0,"0-",IF(E2381=0,"0",IF(E2381&lt;3.01,"0+ to 3",IF(E2381&lt;6.01,"3+ to 6",IF(E2381&lt;9.01,"6+ to 9",IF(E2381&lt;12.01,"9+ to 12",IF(E2381&lt;15.01,"12+ to 15",IF(E2381&lt;18.01,"15+ to 18",IF(E2381&lt;21.01,"18+ to 21",IF(E2381&lt;24.01,"21+ to 24",IF(E2381&lt;27.01,"24+ to 27",IF(E2381&lt;30.01,"27+ to 30","30+"))))))))))))</f>
        <v>0-</v>
      </c>
      <c r="H2381" s="7" t="str">
        <f>IF(F2381&lt;0,"0-",IF(F2381=0,"0",IF(F2381&lt;3.01,"0+ to 3",IF(F2381&lt;6.01,"3+ to 6",IF(F2381&lt;9.01,"6+ to 9",IF(F2381&lt;12.01,"9+ to 12",IF(F2381&lt;15.01,"12+ to 15",IF(F2381&lt;18.01,"15+ to 18",IF(F2381&lt;21.01,"18+ to 21",IF(F2381&lt;24.01,"21+ to 24",IF(F2381&lt;27.01,"24+ to 27",IF(F2381&lt;30.01,"27+ to 30","30+"))))))))))))</f>
        <v>3+ to 6</v>
      </c>
      <c r="I2381" t="str">
        <f>IF(G2381&lt;&gt;H2381,"DIFF","")</f>
        <v>DIFF</v>
      </c>
    </row>
    <row r="2382" spans="1:9">
      <c r="A2382" t="s">
        <v>102</v>
      </c>
      <c r="B2382" t="s">
        <v>333</v>
      </c>
      <c r="C2382" s="1">
        <v>106217261</v>
      </c>
      <c r="D2382" s="1">
        <v>2</v>
      </c>
      <c r="E2382" s="1">
        <v>0</v>
      </c>
      <c r="F2382" s="1">
        <v>0</v>
      </c>
      <c r="G2382" s="7" t="str">
        <f>IF(E2382&lt;0,"0-",IF(E2382=0,"0",IF(E2382&lt;3.01,"0+ to 3",IF(E2382&lt;6.01,"3+ to 6",IF(E2382&lt;9.01,"6+ to 9",IF(E2382&lt;12.01,"9+ to 12",IF(E2382&lt;15.01,"12+ to 15",IF(E2382&lt;18.01,"15+ to 18",IF(E2382&lt;21.01,"18+ to 21",IF(E2382&lt;24.01,"21+ to 24",IF(E2382&lt;27.01,"24+ to 27",IF(E2382&lt;30.01,"27+ to 30","30+"))))))))))))</f>
        <v>0</v>
      </c>
      <c r="H2382" s="7" t="str">
        <f>IF(F2382&lt;0,"0-",IF(F2382=0,"0",IF(F2382&lt;3.01,"0+ to 3",IF(F2382&lt;6.01,"3+ to 6",IF(F2382&lt;9.01,"6+ to 9",IF(F2382&lt;12.01,"9+ to 12",IF(F2382&lt;15.01,"12+ to 15",IF(F2382&lt;18.01,"15+ to 18",IF(F2382&lt;21.01,"18+ to 21",IF(F2382&lt;24.01,"21+ to 24",IF(F2382&lt;27.01,"24+ to 27",IF(F2382&lt;30.01,"27+ to 30","30+"))))))))))))</f>
        <v>0</v>
      </c>
      <c r="I2382" t="str">
        <f>IF(G2382&lt;&gt;H2382,"DIFF","")</f>
        <v/>
      </c>
    </row>
    <row r="2383" spans="1:9">
      <c r="A2383" t="s">
        <v>102</v>
      </c>
      <c r="B2383" t="s">
        <v>333</v>
      </c>
      <c r="C2383" s="1">
        <v>106217596</v>
      </c>
      <c r="D2383" s="1">
        <v>2</v>
      </c>
      <c r="E2383" s="1">
        <v>0</v>
      </c>
      <c r="F2383" s="1">
        <v>0</v>
      </c>
      <c r="G2383" s="7" t="str">
        <f>IF(E2383&lt;0,"0-",IF(E2383=0,"0",IF(E2383&lt;3.01,"0+ to 3",IF(E2383&lt;6.01,"3+ to 6",IF(E2383&lt;9.01,"6+ to 9",IF(E2383&lt;12.01,"9+ to 12",IF(E2383&lt;15.01,"12+ to 15",IF(E2383&lt;18.01,"15+ to 18",IF(E2383&lt;21.01,"18+ to 21",IF(E2383&lt;24.01,"21+ to 24",IF(E2383&lt;27.01,"24+ to 27",IF(E2383&lt;30.01,"27+ to 30","30+"))))))))))))</f>
        <v>0</v>
      </c>
      <c r="H2383" s="7" t="str">
        <f>IF(F2383&lt;0,"0-",IF(F2383=0,"0",IF(F2383&lt;3.01,"0+ to 3",IF(F2383&lt;6.01,"3+ to 6",IF(F2383&lt;9.01,"6+ to 9",IF(F2383&lt;12.01,"9+ to 12",IF(F2383&lt;15.01,"12+ to 15",IF(F2383&lt;18.01,"15+ to 18",IF(F2383&lt;21.01,"18+ to 21",IF(F2383&lt;24.01,"21+ to 24",IF(F2383&lt;27.01,"24+ to 27",IF(F2383&lt;30.01,"27+ to 30","30+"))))))))))))</f>
        <v>0</v>
      </c>
      <c r="I2383" t="str">
        <f>IF(G2383&lt;&gt;H2383,"DIFF","")</f>
        <v/>
      </c>
    </row>
    <row r="2384" spans="1:9">
      <c r="A2384" t="s">
        <v>103</v>
      </c>
      <c r="B2384" t="s">
        <v>333</v>
      </c>
      <c r="C2384" s="1">
        <v>106219222</v>
      </c>
      <c r="D2384" s="1">
        <v>2</v>
      </c>
      <c r="E2384" s="1">
        <v>-9</v>
      </c>
      <c r="F2384" s="1">
        <v>15</v>
      </c>
      <c r="G2384" s="7" t="str">
        <f>IF(E2384&lt;0,"0-",IF(E2384=0,"0",IF(E2384&lt;3.01,"0+ to 3",IF(E2384&lt;6.01,"3+ to 6",IF(E2384&lt;9.01,"6+ to 9",IF(E2384&lt;12.01,"9+ to 12",IF(E2384&lt;15.01,"12+ to 15",IF(E2384&lt;18.01,"15+ to 18",IF(E2384&lt;21.01,"18+ to 21",IF(E2384&lt;24.01,"21+ to 24",IF(E2384&lt;27.01,"24+ to 27",IF(E2384&lt;30.01,"27+ to 30","30+"))))))))))))</f>
        <v>0-</v>
      </c>
      <c r="H2384" s="7" t="str">
        <f>IF(F2384&lt;0,"0-",IF(F2384=0,"0",IF(F2384&lt;3.01,"0+ to 3",IF(F2384&lt;6.01,"3+ to 6",IF(F2384&lt;9.01,"6+ to 9",IF(F2384&lt;12.01,"9+ to 12",IF(F2384&lt;15.01,"12+ to 15",IF(F2384&lt;18.01,"15+ to 18",IF(F2384&lt;21.01,"18+ to 21",IF(F2384&lt;24.01,"21+ to 24",IF(F2384&lt;27.01,"24+ to 27",IF(F2384&lt;30.01,"27+ to 30","30+"))))))))))))</f>
        <v>12+ to 15</v>
      </c>
      <c r="I2384" t="str">
        <f>IF(G2384&lt;&gt;H2384,"DIFF","")</f>
        <v>DIFF</v>
      </c>
    </row>
    <row r="2385" spans="1:9">
      <c r="A2385" t="s">
        <v>102</v>
      </c>
      <c r="B2385" t="s">
        <v>333</v>
      </c>
      <c r="C2385" s="1">
        <v>106221616</v>
      </c>
      <c r="D2385" s="1">
        <v>2</v>
      </c>
      <c r="E2385" s="1">
        <v>-7</v>
      </c>
      <c r="F2385" s="1">
        <v>11</v>
      </c>
      <c r="G2385" s="7" t="str">
        <f>IF(E2385&lt;0,"0-",IF(E2385=0,"0",IF(E2385&lt;3.01,"0+ to 3",IF(E2385&lt;6.01,"3+ to 6",IF(E2385&lt;9.01,"6+ to 9",IF(E2385&lt;12.01,"9+ to 12",IF(E2385&lt;15.01,"12+ to 15",IF(E2385&lt;18.01,"15+ to 18",IF(E2385&lt;21.01,"18+ to 21",IF(E2385&lt;24.01,"21+ to 24",IF(E2385&lt;27.01,"24+ to 27",IF(E2385&lt;30.01,"27+ to 30","30+"))))))))))))</f>
        <v>0-</v>
      </c>
      <c r="H2385" s="7" t="str">
        <f>IF(F2385&lt;0,"0-",IF(F2385=0,"0",IF(F2385&lt;3.01,"0+ to 3",IF(F2385&lt;6.01,"3+ to 6",IF(F2385&lt;9.01,"6+ to 9",IF(F2385&lt;12.01,"9+ to 12",IF(F2385&lt;15.01,"12+ to 15",IF(F2385&lt;18.01,"15+ to 18",IF(F2385&lt;21.01,"18+ to 21",IF(F2385&lt;24.01,"21+ to 24",IF(F2385&lt;27.01,"24+ to 27",IF(F2385&lt;30.01,"27+ to 30","30+"))))))))))))</f>
        <v>9+ to 12</v>
      </c>
      <c r="I2385" t="str">
        <f>IF(G2385&lt;&gt;H2385,"DIFF","")</f>
        <v>DIFF</v>
      </c>
    </row>
    <row r="2386" spans="1:9">
      <c r="A2386" t="s">
        <v>102</v>
      </c>
      <c r="B2386" t="s">
        <v>333</v>
      </c>
      <c r="C2386" s="1">
        <v>106221652</v>
      </c>
      <c r="D2386" s="1">
        <v>2</v>
      </c>
      <c r="E2386" s="1">
        <v>-6</v>
      </c>
      <c r="F2386" s="1">
        <v>13</v>
      </c>
      <c r="G2386" s="7" t="str">
        <f>IF(E2386&lt;0,"0-",IF(E2386=0,"0",IF(E2386&lt;3.01,"0+ to 3",IF(E2386&lt;6.01,"3+ to 6",IF(E2386&lt;9.01,"6+ to 9",IF(E2386&lt;12.01,"9+ to 12",IF(E2386&lt;15.01,"12+ to 15",IF(E2386&lt;18.01,"15+ to 18",IF(E2386&lt;21.01,"18+ to 21",IF(E2386&lt;24.01,"21+ to 24",IF(E2386&lt;27.01,"24+ to 27",IF(E2386&lt;30.01,"27+ to 30","30+"))))))))))))</f>
        <v>0-</v>
      </c>
      <c r="H2386" s="7" t="str">
        <f>IF(F2386&lt;0,"0-",IF(F2386=0,"0",IF(F2386&lt;3.01,"0+ to 3",IF(F2386&lt;6.01,"3+ to 6",IF(F2386&lt;9.01,"6+ to 9",IF(F2386&lt;12.01,"9+ to 12",IF(F2386&lt;15.01,"12+ to 15",IF(F2386&lt;18.01,"15+ to 18",IF(F2386&lt;21.01,"18+ to 21",IF(F2386&lt;24.01,"21+ to 24",IF(F2386&lt;27.01,"24+ to 27",IF(F2386&lt;30.01,"27+ to 30","30+"))))))))))))</f>
        <v>12+ to 15</v>
      </c>
      <c r="I2386" t="str">
        <f>IF(G2386&lt;&gt;H2386,"DIFF","")</f>
        <v>DIFF</v>
      </c>
    </row>
    <row r="2387" spans="1:9">
      <c r="A2387" t="s">
        <v>102</v>
      </c>
      <c r="B2387" t="s">
        <v>333</v>
      </c>
      <c r="C2387" s="1">
        <v>106224079</v>
      </c>
      <c r="D2387" s="1">
        <v>2</v>
      </c>
      <c r="E2387" s="1">
        <v>0</v>
      </c>
      <c r="F2387" s="1">
        <v>0</v>
      </c>
      <c r="G2387" s="7" t="str">
        <f>IF(E2387&lt;0,"0-",IF(E2387=0,"0",IF(E2387&lt;3.01,"0+ to 3",IF(E2387&lt;6.01,"3+ to 6",IF(E2387&lt;9.01,"6+ to 9",IF(E2387&lt;12.01,"9+ to 12",IF(E2387&lt;15.01,"12+ to 15",IF(E2387&lt;18.01,"15+ to 18",IF(E2387&lt;21.01,"18+ to 21",IF(E2387&lt;24.01,"21+ to 24",IF(E2387&lt;27.01,"24+ to 27",IF(E2387&lt;30.01,"27+ to 30","30+"))))))))))))</f>
        <v>0</v>
      </c>
      <c r="H2387" s="7" t="str">
        <f>IF(F2387&lt;0,"0-",IF(F2387=0,"0",IF(F2387&lt;3.01,"0+ to 3",IF(F2387&lt;6.01,"3+ to 6",IF(F2387&lt;9.01,"6+ to 9",IF(F2387&lt;12.01,"9+ to 12",IF(F2387&lt;15.01,"12+ to 15",IF(F2387&lt;18.01,"15+ to 18",IF(F2387&lt;21.01,"18+ to 21",IF(F2387&lt;24.01,"21+ to 24",IF(F2387&lt;27.01,"24+ to 27",IF(F2387&lt;30.01,"27+ to 30","30+"))))))))))))</f>
        <v>0</v>
      </c>
      <c r="I2387" t="str">
        <f>IF(G2387&lt;&gt;H2387,"DIFF","")</f>
        <v/>
      </c>
    </row>
    <row r="2388" spans="1:9">
      <c r="A2388" t="s">
        <v>102</v>
      </c>
      <c r="B2388" t="s">
        <v>333</v>
      </c>
      <c r="C2388" s="1">
        <v>106226970</v>
      </c>
      <c r="D2388" s="1">
        <v>2</v>
      </c>
      <c r="E2388" s="1">
        <v>-29</v>
      </c>
      <c r="F2388" s="1">
        <v>74</v>
      </c>
      <c r="G2388" s="7" t="str">
        <f>IF(E2388&lt;0,"0-",IF(E2388=0,"0",IF(E2388&lt;3.01,"0+ to 3",IF(E2388&lt;6.01,"3+ to 6",IF(E2388&lt;9.01,"6+ to 9",IF(E2388&lt;12.01,"9+ to 12",IF(E2388&lt;15.01,"12+ to 15",IF(E2388&lt;18.01,"15+ to 18",IF(E2388&lt;21.01,"18+ to 21",IF(E2388&lt;24.01,"21+ to 24",IF(E2388&lt;27.01,"24+ to 27",IF(E2388&lt;30.01,"27+ to 30","30+"))))))))))))</f>
        <v>0-</v>
      </c>
      <c r="H2388" s="7" t="str">
        <f>IF(F2388&lt;0,"0-",IF(F2388=0,"0",IF(F2388&lt;3.01,"0+ to 3",IF(F2388&lt;6.01,"3+ to 6",IF(F2388&lt;9.01,"6+ to 9",IF(F2388&lt;12.01,"9+ to 12",IF(F2388&lt;15.01,"12+ to 15",IF(F2388&lt;18.01,"15+ to 18",IF(F2388&lt;21.01,"18+ to 21",IF(F2388&lt;24.01,"21+ to 24",IF(F2388&lt;27.01,"24+ to 27",IF(F2388&lt;30.01,"27+ to 30","30+"))))))))))))</f>
        <v>30+</v>
      </c>
      <c r="I2388" t="str">
        <f>IF(G2388&lt;&gt;H2388,"DIFF","")</f>
        <v>DIFF</v>
      </c>
    </row>
    <row r="2389" spans="1:9">
      <c r="A2389" t="s">
        <v>102</v>
      </c>
      <c r="B2389" t="s">
        <v>333</v>
      </c>
      <c r="C2389" s="1">
        <v>106229916</v>
      </c>
      <c r="D2389" s="1">
        <v>2</v>
      </c>
      <c r="E2389" s="1">
        <v>-9</v>
      </c>
      <c r="F2389" s="1">
        <v>11</v>
      </c>
      <c r="G2389" s="7" t="str">
        <f>IF(E2389&lt;0,"0-",IF(E2389=0,"0",IF(E2389&lt;3.01,"0+ to 3",IF(E2389&lt;6.01,"3+ to 6",IF(E2389&lt;9.01,"6+ to 9",IF(E2389&lt;12.01,"9+ to 12",IF(E2389&lt;15.01,"12+ to 15",IF(E2389&lt;18.01,"15+ to 18",IF(E2389&lt;21.01,"18+ to 21",IF(E2389&lt;24.01,"21+ to 24",IF(E2389&lt;27.01,"24+ to 27",IF(E2389&lt;30.01,"27+ to 30","30+"))))))))))))</f>
        <v>0-</v>
      </c>
      <c r="H2389" s="7" t="str">
        <f>IF(F2389&lt;0,"0-",IF(F2389=0,"0",IF(F2389&lt;3.01,"0+ to 3",IF(F2389&lt;6.01,"3+ to 6",IF(F2389&lt;9.01,"6+ to 9",IF(F2389&lt;12.01,"9+ to 12",IF(F2389&lt;15.01,"12+ to 15",IF(F2389&lt;18.01,"15+ to 18",IF(F2389&lt;21.01,"18+ to 21",IF(F2389&lt;24.01,"21+ to 24",IF(F2389&lt;27.01,"24+ to 27",IF(F2389&lt;30.01,"27+ to 30","30+"))))))))))))</f>
        <v>9+ to 12</v>
      </c>
      <c r="I2389" t="str">
        <f>IF(G2389&lt;&gt;H2389,"DIFF","")</f>
        <v>DIFF</v>
      </c>
    </row>
    <row r="2390" spans="1:9">
      <c r="A2390" t="s">
        <v>102</v>
      </c>
      <c r="B2390" t="s">
        <v>332</v>
      </c>
      <c r="C2390" s="1">
        <v>106263026</v>
      </c>
      <c r="D2390" s="1">
        <v>2</v>
      </c>
      <c r="E2390" s="1">
        <v>-8</v>
      </c>
      <c r="F2390" s="1">
        <v>11</v>
      </c>
      <c r="G2390" s="7" t="str">
        <f>IF(E2390&lt;0,"0-",IF(E2390=0,"0",IF(E2390&lt;3.01,"0+ to 3",IF(E2390&lt;6.01,"3+ to 6",IF(E2390&lt;9.01,"6+ to 9",IF(E2390&lt;12.01,"9+ to 12",IF(E2390&lt;15.01,"12+ to 15",IF(E2390&lt;18.01,"15+ to 18",IF(E2390&lt;21.01,"18+ to 21",IF(E2390&lt;24.01,"21+ to 24",IF(E2390&lt;27.01,"24+ to 27",IF(E2390&lt;30.01,"27+ to 30","30+"))))))))))))</f>
        <v>0-</v>
      </c>
      <c r="H2390" s="7" t="str">
        <f>IF(F2390&lt;0,"0-",IF(F2390=0,"0",IF(F2390&lt;3.01,"0+ to 3",IF(F2390&lt;6.01,"3+ to 6",IF(F2390&lt;9.01,"6+ to 9",IF(F2390&lt;12.01,"9+ to 12",IF(F2390&lt;15.01,"12+ to 15",IF(F2390&lt;18.01,"15+ to 18",IF(F2390&lt;21.01,"18+ to 21",IF(F2390&lt;24.01,"21+ to 24",IF(F2390&lt;27.01,"24+ to 27",IF(F2390&lt;30.01,"27+ to 30","30+"))))))))))))</f>
        <v>9+ to 12</v>
      </c>
      <c r="I2390" t="str">
        <f>IF(G2390&lt;&gt;H2390,"DIFF","")</f>
        <v>DIFF</v>
      </c>
    </row>
    <row r="2391" spans="1:9">
      <c r="A2391" t="s">
        <v>102</v>
      </c>
      <c r="B2391" t="s">
        <v>332</v>
      </c>
      <c r="C2391" s="1">
        <v>106267097</v>
      </c>
      <c r="D2391" s="1">
        <v>2</v>
      </c>
      <c r="E2391" s="1">
        <v>0</v>
      </c>
      <c r="F2391" s="1">
        <v>0</v>
      </c>
      <c r="G2391" s="7" t="str">
        <f>IF(E2391&lt;0,"0-",IF(E2391=0,"0",IF(E2391&lt;3.01,"0+ to 3",IF(E2391&lt;6.01,"3+ to 6",IF(E2391&lt;9.01,"6+ to 9",IF(E2391&lt;12.01,"9+ to 12",IF(E2391&lt;15.01,"12+ to 15",IF(E2391&lt;18.01,"15+ to 18",IF(E2391&lt;21.01,"18+ to 21",IF(E2391&lt;24.01,"21+ to 24",IF(E2391&lt;27.01,"24+ to 27",IF(E2391&lt;30.01,"27+ to 30","30+"))))))))))))</f>
        <v>0</v>
      </c>
      <c r="H2391" s="7" t="str">
        <f>IF(F2391&lt;0,"0-",IF(F2391=0,"0",IF(F2391&lt;3.01,"0+ to 3",IF(F2391&lt;6.01,"3+ to 6",IF(F2391&lt;9.01,"6+ to 9",IF(F2391&lt;12.01,"9+ to 12",IF(F2391&lt;15.01,"12+ to 15",IF(F2391&lt;18.01,"15+ to 18",IF(F2391&lt;21.01,"18+ to 21",IF(F2391&lt;24.01,"21+ to 24",IF(F2391&lt;27.01,"24+ to 27",IF(F2391&lt;30.01,"27+ to 30","30+"))))))))))))</f>
        <v>0</v>
      </c>
      <c r="I2391" t="str">
        <f>IF(G2391&lt;&gt;H2391,"DIFF","")</f>
        <v/>
      </c>
    </row>
    <row r="2392" spans="1:9">
      <c r="A2392" t="s">
        <v>102</v>
      </c>
      <c r="B2392" t="s">
        <v>332</v>
      </c>
      <c r="C2392" s="1">
        <v>106269972</v>
      </c>
      <c r="D2392" s="1">
        <v>2</v>
      </c>
      <c r="E2392" s="1">
        <v>-6</v>
      </c>
      <c r="F2392" s="1">
        <v>14</v>
      </c>
      <c r="G2392" s="7" t="str">
        <f>IF(E2392&lt;0,"0-",IF(E2392=0,"0",IF(E2392&lt;3.01,"0+ to 3",IF(E2392&lt;6.01,"3+ to 6",IF(E2392&lt;9.01,"6+ to 9",IF(E2392&lt;12.01,"9+ to 12",IF(E2392&lt;15.01,"12+ to 15",IF(E2392&lt;18.01,"15+ to 18",IF(E2392&lt;21.01,"18+ to 21",IF(E2392&lt;24.01,"21+ to 24",IF(E2392&lt;27.01,"24+ to 27",IF(E2392&lt;30.01,"27+ to 30","30+"))))))))))))</f>
        <v>0-</v>
      </c>
      <c r="H2392" s="7" t="str">
        <f>IF(F2392&lt;0,"0-",IF(F2392=0,"0",IF(F2392&lt;3.01,"0+ to 3",IF(F2392&lt;6.01,"3+ to 6",IF(F2392&lt;9.01,"6+ to 9",IF(F2392&lt;12.01,"9+ to 12",IF(F2392&lt;15.01,"12+ to 15",IF(F2392&lt;18.01,"15+ to 18",IF(F2392&lt;21.01,"18+ to 21",IF(F2392&lt;24.01,"21+ to 24",IF(F2392&lt;27.01,"24+ to 27",IF(F2392&lt;30.01,"27+ to 30","30+"))))))))))))</f>
        <v>12+ to 15</v>
      </c>
      <c r="I2392" t="str">
        <f>IF(G2392&lt;&gt;H2392,"DIFF","")</f>
        <v>DIFF</v>
      </c>
    </row>
    <row r="2393" spans="1:9">
      <c r="A2393" t="s">
        <v>102</v>
      </c>
      <c r="B2393" t="s">
        <v>332</v>
      </c>
      <c r="C2393" s="1">
        <v>106276254</v>
      </c>
      <c r="D2393" s="1">
        <v>3</v>
      </c>
      <c r="E2393" s="1">
        <v>-12</v>
      </c>
      <c r="F2393" s="1">
        <v>70</v>
      </c>
      <c r="G2393" s="7" t="str">
        <f>IF(E2393&lt;0,"0-",IF(E2393=0,"0",IF(E2393&lt;3.01,"0+ to 3",IF(E2393&lt;6.01,"3+ to 6",IF(E2393&lt;9.01,"6+ to 9",IF(E2393&lt;12.01,"9+ to 12",IF(E2393&lt;15.01,"12+ to 15",IF(E2393&lt;18.01,"15+ to 18",IF(E2393&lt;21.01,"18+ to 21",IF(E2393&lt;24.01,"21+ to 24",IF(E2393&lt;27.01,"24+ to 27",IF(E2393&lt;30.01,"27+ to 30","30+"))))))))))))</f>
        <v>0-</v>
      </c>
      <c r="H2393" s="7" t="str">
        <f>IF(F2393&lt;0,"0-",IF(F2393=0,"0",IF(F2393&lt;3.01,"0+ to 3",IF(F2393&lt;6.01,"3+ to 6",IF(F2393&lt;9.01,"6+ to 9",IF(F2393&lt;12.01,"9+ to 12",IF(F2393&lt;15.01,"12+ to 15",IF(F2393&lt;18.01,"15+ to 18",IF(F2393&lt;21.01,"18+ to 21",IF(F2393&lt;24.01,"21+ to 24",IF(F2393&lt;27.01,"24+ to 27",IF(F2393&lt;30.01,"27+ to 30","30+"))))))))))))</f>
        <v>30+</v>
      </c>
      <c r="I2393" t="str">
        <f>IF(G2393&lt;&gt;H2393,"DIFF","")</f>
        <v>DIFF</v>
      </c>
    </row>
    <row r="2394" spans="1:9">
      <c r="A2394" t="s">
        <v>102</v>
      </c>
      <c r="B2394" t="s">
        <v>331</v>
      </c>
      <c r="C2394" s="1">
        <v>106316807</v>
      </c>
      <c r="D2394" s="1">
        <v>2</v>
      </c>
      <c r="E2394" s="1">
        <v>-8</v>
      </c>
      <c r="F2394" s="1">
        <v>-7</v>
      </c>
      <c r="G2394" s="7" t="str">
        <f>IF(E2394&lt;0,"0-",IF(E2394=0,"0",IF(E2394&lt;3.01,"0+ to 3",IF(E2394&lt;6.01,"3+ to 6",IF(E2394&lt;9.01,"6+ to 9",IF(E2394&lt;12.01,"9+ to 12",IF(E2394&lt;15.01,"12+ to 15",IF(E2394&lt;18.01,"15+ to 18",IF(E2394&lt;21.01,"18+ to 21",IF(E2394&lt;24.01,"21+ to 24",IF(E2394&lt;27.01,"24+ to 27",IF(E2394&lt;30.01,"27+ to 30","30+"))))))))))))</f>
        <v>0-</v>
      </c>
      <c r="H2394" s="7" t="str">
        <f>IF(F2394&lt;0,"0-",IF(F2394=0,"0",IF(F2394&lt;3.01,"0+ to 3",IF(F2394&lt;6.01,"3+ to 6",IF(F2394&lt;9.01,"6+ to 9",IF(F2394&lt;12.01,"9+ to 12",IF(F2394&lt;15.01,"12+ to 15",IF(F2394&lt;18.01,"15+ to 18",IF(F2394&lt;21.01,"18+ to 21",IF(F2394&lt;24.01,"21+ to 24",IF(F2394&lt;27.01,"24+ to 27",IF(F2394&lt;30.01,"27+ to 30","30+"))))))))))))</f>
        <v>0-</v>
      </c>
      <c r="I2394" t="str">
        <f>IF(G2394&lt;&gt;H2394,"DIFF","")</f>
        <v/>
      </c>
    </row>
    <row r="2395" spans="1:9">
      <c r="A2395" t="s">
        <v>102</v>
      </c>
      <c r="B2395" t="s">
        <v>331</v>
      </c>
      <c r="C2395" s="1">
        <v>106322314</v>
      </c>
      <c r="D2395" s="1">
        <v>2</v>
      </c>
      <c r="E2395" s="1">
        <v>0</v>
      </c>
      <c r="F2395" s="1">
        <v>2</v>
      </c>
      <c r="G2395" s="7" t="str">
        <f>IF(E2395&lt;0,"0-",IF(E2395=0,"0",IF(E2395&lt;3.01,"0+ to 3",IF(E2395&lt;6.01,"3+ to 6",IF(E2395&lt;9.01,"6+ to 9",IF(E2395&lt;12.01,"9+ to 12",IF(E2395&lt;15.01,"12+ to 15",IF(E2395&lt;18.01,"15+ to 18",IF(E2395&lt;21.01,"18+ to 21",IF(E2395&lt;24.01,"21+ to 24",IF(E2395&lt;27.01,"24+ to 27",IF(E2395&lt;30.01,"27+ to 30","30+"))))))))))))</f>
        <v>0</v>
      </c>
      <c r="H2395" s="7" t="str">
        <f>IF(F2395&lt;0,"0-",IF(F2395=0,"0",IF(F2395&lt;3.01,"0+ to 3",IF(F2395&lt;6.01,"3+ to 6",IF(F2395&lt;9.01,"6+ to 9",IF(F2395&lt;12.01,"9+ to 12",IF(F2395&lt;15.01,"12+ to 15",IF(F2395&lt;18.01,"15+ to 18",IF(F2395&lt;21.01,"18+ to 21",IF(F2395&lt;24.01,"21+ to 24",IF(F2395&lt;27.01,"24+ to 27",IF(F2395&lt;30.01,"27+ to 30","30+"))))))))))))</f>
        <v>0+ to 3</v>
      </c>
      <c r="I2395" t="str">
        <f>IF(G2395&lt;&gt;H2395,"DIFF","")</f>
        <v>DIFF</v>
      </c>
    </row>
    <row r="2396" spans="1:9">
      <c r="A2396" t="s">
        <v>103</v>
      </c>
      <c r="B2396" t="s">
        <v>331</v>
      </c>
      <c r="C2396" s="1">
        <v>106328166</v>
      </c>
      <c r="D2396" s="1">
        <v>2</v>
      </c>
      <c r="E2396" s="1">
        <v>-3</v>
      </c>
      <c r="F2396" s="1">
        <v>6</v>
      </c>
      <c r="G2396" s="7" t="str">
        <f>IF(E2396&lt;0,"0-",IF(E2396=0,"0",IF(E2396&lt;3.01,"0+ to 3",IF(E2396&lt;6.01,"3+ to 6",IF(E2396&lt;9.01,"6+ to 9",IF(E2396&lt;12.01,"9+ to 12",IF(E2396&lt;15.01,"12+ to 15",IF(E2396&lt;18.01,"15+ to 18",IF(E2396&lt;21.01,"18+ to 21",IF(E2396&lt;24.01,"21+ to 24",IF(E2396&lt;27.01,"24+ to 27",IF(E2396&lt;30.01,"27+ to 30","30+"))))))))))))</f>
        <v>0-</v>
      </c>
      <c r="H2396" s="7" t="str">
        <f>IF(F2396&lt;0,"0-",IF(F2396=0,"0",IF(F2396&lt;3.01,"0+ to 3",IF(F2396&lt;6.01,"3+ to 6",IF(F2396&lt;9.01,"6+ to 9",IF(F2396&lt;12.01,"9+ to 12",IF(F2396&lt;15.01,"12+ to 15",IF(F2396&lt;18.01,"15+ to 18",IF(F2396&lt;21.01,"18+ to 21",IF(F2396&lt;24.01,"21+ to 24",IF(F2396&lt;27.01,"24+ to 27",IF(F2396&lt;30.01,"27+ to 30","30+"))))))))))))</f>
        <v>3+ to 6</v>
      </c>
      <c r="I2396" t="str">
        <f>IF(G2396&lt;&gt;H2396,"DIFF","")</f>
        <v>DIFF</v>
      </c>
    </row>
    <row r="2397" spans="1:9">
      <c r="A2397" t="s">
        <v>102</v>
      </c>
      <c r="B2397" t="s">
        <v>331</v>
      </c>
      <c r="C2397" s="1">
        <v>106332443</v>
      </c>
      <c r="D2397" s="1">
        <v>2</v>
      </c>
      <c r="E2397" s="1">
        <v>-8</v>
      </c>
      <c r="F2397" s="1">
        <v>13</v>
      </c>
      <c r="G2397" s="7" t="str">
        <f>IF(E2397&lt;0,"0-",IF(E2397=0,"0",IF(E2397&lt;3.01,"0+ to 3",IF(E2397&lt;6.01,"3+ to 6",IF(E2397&lt;9.01,"6+ to 9",IF(E2397&lt;12.01,"9+ to 12",IF(E2397&lt;15.01,"12+ to 15",IF(E2397&lt;18.01,"15+ to 18",IF(E2397&lt;21.01,"18+ to 21",IF(E2397&lt;24.01,"21+ to 24",IF(E2397&lt;27.01,"24+ to 27",IF(E2397&lt;30.01,"27+ to 30","30+"))))))))))))</f>
        <v>0-</v>
      </c>
      <c r="H2397" s="7" t="str">
        <f>IF(F2397&lt;0,"0-",IF(F2397=0,"0",IF(F2397&lt;3.01,"0+ to 3",IF(F2397&lt;6.01,"3+ to 6",IF(F2397&lt;9.01,"6+ to 9",IF(F2397&lt;12.01,"9+ to 12",IF(F2397&lt;15.01,"12+ to 15",IF(F2397&lt;18.01,"15+ to 18",IF(F2397&lt;21.01,"18+ to 21",IF(F2397&lt;24.01,"21+ to 24",IF(F2397&lt;27.01,"24+ to 27",IF(F2397&lt;30.01,"27+ to 30","30+"))))))))))))</f>
        <v>12+ to 15</v>
      </c>
      <c r="I2397" t="str">
        <f>IF(G2397&lt;&gt;H2397,"DIFF","")</f>
        <v>DIFF</v>
      </c>
    </row>
    <row r="2398" spans="1:9">
      <c r="A2398" t="s">
        <v>102</v>
      </c>
      <c r="B2398" t="s">
        <v>331</v>
      </c>
      <c r="C2398" s="1">
        <v>106333372</v>
      </c>
      <c r="D2398" s="1">
        <v>2</v>
      </c>
      <c r="E2398" s="1">
        <v>-5</v>
      </c>
      <c r="F2398" s="1">
        <v>9</v>
      </c>
      <c r="G2398" s="7" t="str">
        <f>IF(E2398&lt;0,"0-",IF(E2398=0,"0",IF(E2398&lt;3.01,"0+ to 3",IF(E2398&lt;6.01,"3+ to 6",IF(E2398&lt;9.01,"6+ to 9",IF(E2398&lt;12.01,"9+ to 12",IF(E2398&lt;15.01,"12+ to 15",IF(E2398&lt;18.01,"15+ to 18",IF(E2398&lt;21.01,"18+ to 21",IF(E2398&lt;24.01,"21+ to 24",IF(E2398&lt;27.01,"24+ to 27",IF(E2398&lt;30.01,"27+ to 30","30+"))))))))))))</f>
        <v>0-</v>
      </c>
      <c r="H2398" s="7" t="str">
        <f>IF(F2398&lt;0,"0-",IF(F2398=0,"0",IF(F2398&lt;3.01,"0+ to 3",IF(F2398&lt;6.01,"3+ to 6",IF(F2398&lt;9.01,"6+ to 9",IF(F2398&lt;12.01,"9+ to 12",IF(F2398&lt;15.01,"12+ to 15",IF(F2398&lt;18.01,"15+ to 18",IF(F2398&lt;21.01,"18+ to 21",IF(F2398&lt;24.01,"21+ to 24",IF(F2398&lt;27.01,"24+ to 27",IF(F2398&lt;30.01,"27+ to 30","30+"))))))))))))</f>
        <v>6+ to 9</v>
      </c>
      <c r="I2398" t="str">
        <f>IF(G2398&lt;&gt;H2398,"DIFF","")</f>
        <v>DIFF</v>
      </c>
    </row>
    <row r="2399" spans="1:9">
      <c r="A2399" t="s">
        <v>102</v>
      </c>
      <c r="B2399" t="s">
        <v>331</v>
      </c>
      <c r="C2399" s="1">
        <v>106333846</v>
      </c>
      <c r="D2399" s="1">
        <v>2</v>
      </c>
      <c r="E2399" s="1">
        <v>-7</v>
      </c>
      <c r="F2399" s="1">
        <v>13</v>
      </c>
      <c r="G2399" s="7" t="str">
        <f>IF(E2399&lt;0,"0-",IF(E2399=0,"0",IF(E2399&lt;3.01,"0+ to 3",IF(E2399&lt;6.01,"3+ to 6",IF(E2399&lt;9.01,"6+ to 9",IF(E2399&lt;12.01,"9+ to 12",IF(E2399&lt;15.01,"12+ to 15",IF(E2399&lt;18.01,"15+ to 18",IF(E2399&lt;21.01,"18+ to 21",IF(E2399&lt;24.01,"21+ to 24",IF(E2399&lt;27.01,"24+ to 27",IF(E2399&lt;30.01,"27+ to 30","30+"))))))))))))</f>
        <v>0-</v>
      </c>
      <c r="H2399" s="7" t="str">
        <f>IF(F2399&lt;0,"0-",IF(F2399=0,"0",IF(F2399&lt;3.01,"0+ to 3",IF(F2399&lt;6.01,"3+ to 6",IF(F2399&lt;9.01,"6+ to 9",IF(F2399&lt;12.01,"9+ to 12",IF(F2399&lt;15.01,"12+ to 15",IF(F2399&lt;18.01,"15+ to 18",IF(F2399&lt;21.01,"18+ to 21",IF(F2399&lt;24.01,"21+ to 24",IF(F2399&lt;27.01,"24+ to 27",IF(F2399&lt;30.01,"27+ to 30","30+"))))))))))))</f>
        <v>12+ to 15</v>
      </c>
      <c r="I2399" t="str">
        <f>IF(G2399&lt;&gt;H2399,"DIFF","")</f>
        <v>DIFF</v>
      </c>
    </row>
    <row r="2400" spans="1:9">
      <c r="A2400" t="s">
        <v>102</v>
      </c>
      <c r="B2400" t="s">
        <v>331</v>
      </c>
      <c r="C2400" s="1">
        <v>106334425</v>
      </c>
      <c r="D2400" s="1">
        <v>2</v>
      </c>
      <c r="E2400" s="1">
        <v>-5</v>
      </c>
      <c r="F2400" s="1">
        <v>10</v>
      </c>
      <c r="G2400" s="7" t="str">
        <f>IF(E2400&lt;0,"0-",IF(E2400=0,"0",IF(E2400&lt;3.01,"0+ to 3",IF(E2400&lt;6.01,"3+ to 6",IF(E2400&lt;9.01,"6+ to 9",IF(E2400&lt;12.01,"9+ to 12",IF(E2400&lt;15.01,"12+ to 15",IF(E2400&lt;18.01,"15+ to 18",IF(E2400&lt;21.01,"18+ to 21",IF(E2400&lt;24.01,"21+ to 24",IF(E2400&lt;27.01,"24+ to 27",IF(E2400&lt;30.01,"27+ to 30","30+"))))))))))))</f>
        <v>0-</v>
      </c>
      <c r="H2400" s="7" t="str">
        <f>IF(F2400&lt;0,"0-",IF(F2400=0,"0",IF(F2400&lt;3.01,"0+ to 3",IF(F2400&lt;6.01,"3+ to 6",IF(F2400&lt;9.01,"6+ to 9",IF(F2400&lt;12.01,"9+ to 12",IF(F2400&lt;15.01,"12+ to 15",IF(F2400&lt;18.01,"15+ to 18",IF(F2400&lt;21.01,"18+ to 21",IF(F2400&lt;24.01,"21+ to 24",IF(F2400&lt;27.01,"24+ to 27",IF(F2400&lt;30.01,"27+ to 30","30+"))))))))))))</f>
        <v>9+ to 12</v>
      </c>
      <c r="I2400" t="str">
        <f>IF(G2400&lt;&gt;H2400,"DIFF","")</f>
        <v>DIFF</v>
      </c>
    </row>
    <row r="2401" spans="1:9">
      <c r="A2401" t="s">
        <v>102</v>
      </c>
      <c r="B2401" t="s">
        <v>331</v>
      </c>
      <c r="C2401" s="1">
        <v>106335116</v>
      </c>
      <c r="D2401" s="1">
        <v>2</v>
      </c>
      <c r="E2401" s="1">
        <v>-5</v>
      </c>
      <c r="F2401" s="1">
        <v>10</v>
      </c>
      <c r="G2401" s="7" t="str">
        <f>IF(E2401&lt;0,"0-",IF(E2401=0,"0",IF(E2401&lt;3.01,"0+ to 3",IF(E2401&lt;6.01,"3+ to 6",IF(E2401&lt;9.01,"6+ to 9",IF(E2401&lt;12.01,"9+ to 12",IF(E2401&lt;15.01,"12+ to 15",IF(E2401&lt;18.01,"15+ to 18",IF(E2401&lt;21.01,"18+ to 21",IF(E2401&lt;24.01,"21+ to 24",IF(E2401&lt;27.01,"24+ to 27",IF(E2401&lt;30.01,"27+ to 30","30+"))))))))))))</f>
        <v>0-</v>
      </c>
      <c r="H2401" s="7" t="str">
        <f>IF(F2401&lt;0,"0-",IF(F2401=0,"0",IF(F2401&lt;3.01,"0+ to 3",IF(F2401&lt;6.01,"3+ to 6",IF(F2401&lt;9.01,"6+ to 9",IF(F2401&lt;12.01,"9+ to 12",IF(F2401&lt;15.01,"12+ to 15",IF(F2401&lt;18.01,"15+ to 18",IF(F2401&lt;21.01,"18+ to 21",IF(F2401&lt;24.01,"21+ to 24",IF(F2401&lt;27.01,"24+ to 27",IF(F2401&lt;30.01,"27+ to 30","30+"))))))))))))</f>
        <v>9+ to 12</v>
      </c>
      <c r="I2401" t="str">
        <f>IF(G2401&lt;&gt;H2401,"DIFF","")</f>
        <v>DIFF</v>
      </c>
    </row>
    <row r="2402" spans="1:9">
      <c r="A2402" t="s">
        <v>102</v>
      </c>
      <c r="B2402" t="s">
        <v>331</v>
      </c>
      <c r="C2402" s="1">
        <v>106335723</v>
      </c>
      <c r="D2402" s="1">
        <v>2</v>
      </c>
      <c r="E2402" s="1">
        <v>-7</v>
      </c>
      <c r="F2402" s="1">
        <v>14</v>
      </c>
      <c r="G2402" s="7" t="str">
        <f>IF(E2402&lt;0,"0-",IF(E2402=0,"0",IF(E2402&lt;3.01,"0+ to 3",IF(E2402&lt;6.01,"3+ to 6",IF(E2402&lt;9.01,"6+ to 9",IF(E2402&lt;12.01,"9+ to 12",IF(E2402&lt;15.01,"12+ to 15",IF(E2402&lt;18.01,"15+ to 18",IF(E2402&lt;21.01,"18+ to 21",IF(E2402&lt;24.01,"21+ to 24",IF(E2402&lt;27.01,"24+ to 27",IF(E2402&lt;30.01,"27+ to 30","30+"))))))))))))</f>
        <v>0-</v>
      </c>
      <c r="H2402" s="7" t="str">
        <f>IF(F2402&lt;0,"0-",IF(F2402=0,"0",IF(F2402&lt;3.01,"0+ to 3",IF(F2402&lt;6.01,"3+ to 6",IF(F2402&lt;9.01,"6+ to 9",IF(F2402&lt;12.01,"9+ to 12",IF(F2402&lt;15.01,"12+ to 15",IF(F2402&lt;18.01,"15+ to 18",IF(F2402&lt;21.01,"18+ to 21",IF(F2402&lt;24.01,"21+ to 24",IF(F2402&lt;27.01,"24+ to 27",IF(F2402&lt;30.01,"27+ to 30","30+"))))))))))))</f>
        <v>12+ to 15</v>
      </c>
      <c r="I2402" t="str">
        <f>IF(G2402&lt;&gt;H2402,"DIFF","")</f>
        <v>DIFF</v>
      </c>
    </row>
    <row r="2403" spans="1:9">
      <c r="A2403" t="s">
        <v>102</v>
      </c>
      <c r="B2403" t="s">
        <v>331</v>
      </c>
      <c r="C2403" s="1">
        <v>106337299</v>
      </c>
      <c r="D2403" s="1">
        <v>2</v>
      </c>
      <c r="E2403" s="1">
        <v>0</v>
      </c>
      <c r="F2403" s="1">
        <v>0</v>
      </c>
      <c r="G2403" s="7" t="str">
        <f>IF(E2403&lt;0,"0-",IF(E2403=0,"0",IF(E2403&lt;3.01,"0+ to 3",IF(E2403&lt;6.01,"3+ to 6",IF(E2403&lt;9.01,"6+ to 9",IF(E2403&lt;12.01,"9+ to 12",IF(E2403&lt;15.01,"12+ to 15",IF(E2403&lt;18.01,"15+ to 18",IF(E2403&lt;21.01,"18+ to 21",IF(E2403&lt;24.01,"21+ to 24",IF(E2403&lt;27.01,"24+ to 27",IF(E2403&lt;30.01,"27+ to 30","30+"))))))))))))</f>
        <v>0</v>
      </c>
      <c r="H2403" s="7" t="str">
        <f>IF(F2403&lt;0,"0-",IF(F2403=0,"0",IF(F2403&lt;3.01,"0+ to 3",IF(F2403&lt;6.01,"3+ to 6",IF(F2403&lt;9.01,"6+ to 9",IF(F2403&lt;12.01,"9+ to 12",IF(F2403&lt;15.01,"12+ to 15",IF(F2403&lt;18.01,"15+ to 18",IF(F2403&lt;21.01,"18+ to 21",IF(F2403&lt;24.01,"21+ to 24",IF(F2403&lt;27.01,"24+ to 27",IF(F2403&lt;30.01,"27+ to 30","30+"))))))))))))</f>
        <v>0</v>
      </c>
      <c r="I2403" t="str">
        <f>IF(G2403&lt;&gt;H2403,"DIFF","")</f>
        <v/>
      </c>
    </row>
    <row r="2404" spans="1:9">
      <c r="A2404" t="s">
        <v>103</v>
      </c>
      <c r="B2404" t="s">
        <v>331</v>
      </c>
      <c r="C2404" s="1">
        <v>106339985</v>
      </c>
      <c r="D2404" s="1">
        <v>2</v>
      </c>
      <c r="E2404" s="1">
        <v>-4</v>
      </c>
      <c r="F2404" s="1">
        <v>8</v>
      </c>
      <c r="G2404" s="7" t="str">
        <f>IF(E2404&lt;0,"0-",IF(E2404=0,"0",IF(E2404&lt;3.01,"0+ to 3",IF(E2404&lt;6.01,"3+ to 6",IF(E2404&lt;9.01,"6+ to 9",IF(E2404&lt;12.01,"9+ to 12",IF(E2404&lt;15.01,"12+ to 15",IF(E2404&lt;18.01,"15+ to 18",IF(E2404&lt;21.01,"18+ to 21",IF(E2404&lt;24.01,"21+ to 24",IF(E2404&lt;27.01,"24+ to 27",IF(E2404&lt;30.01,"27+ to 30","30+"))))))))))))</f>
        <v>0-</v>
      </c>
      <c r="H2404" s="7" t="str">
        <f>IF(F2404&lt;0,"0-",IF(F2404=0,"0",IF(F2404&lt;3.01,"0+ to 3",IF(F2404&lt;6.01,"3+ to 6",IF(F2404&lt;9.01,"6+ to 9",IF(F2404&lt;12.01,"9+ to 12",IF(F2404&lt;15.01,"12+ to 15",IF(F2404&lt;18.01,"15+ to 18",IF(F2404&lt;21.01,"18+ to 21",IF(F2404&lt;24.01,"21+ to 24",IF(F2404&lt;27.01,"24+ to 27",IF(F2404&lt;30.01,"27+ to 30","30+"))))))))))))</f>
        <v>6+ to 9</v>
      </c>
      <c r="I2404" t="str">
        <f>IF(G2404&lt;&gt;H2404,"DIFF","")</f>
        <v>DIFF</v>
      </c>
    </row>
    <row r="2405" spans="1:9">
      <c r="A2405" t="s">
        <v>102</v>
      </c>
      <c r="B2405" t="s">
        <v>330</v>
      </c>
      <c r="C2405" s="1">
        <v>106387648</v>
      </c>
      <c r="D2405" s="1">
        <v>2</v>
      </c>
      <c r="E2405" s="1">
        <v>-3</v>
      </c>
      <c r="F2405" s="1">
        <v>7</v>
      </c>
      <c r="G2405" s="7" t="str">
        <f>IF(E2405&lt;0,"0-",IF(E2405=0,"0",IF(E2405&lt;3.01,"0+ to 3",IF(E2405&lt;6.01,"3+ to 6",IF(E2405&lt;9.01,"6+ to 9",IF(E2405&lt;12.01,"9+ to 12",IF(E2405&lt;15.01,"12+ to 15",IF(E2405&lt;18.01,"15+ to 18",IF(E2405&lt;21.01,"18+ to 21",IF(E2405&lt;24.01,"21+ to 24",IF(E2405&lt;27.01,"24+ to 27",IF(E2405&lt;30.01,"27+ to 30","30+"))))))))))))</f>
        <v>0-</v>
      </c>
      <c r="H2405" s="7" t="str">
        <f>IF(F2405&lt;0,"0-",IF(F2405=0,"0",IF(F2405&lt;3.01,"0+ to 3",IF(F2405&lt;6.01,"3+ to 6",IF(F2405&lt;9.01,"6+ to 9",IF(F2405&lt;12.01,"9+ to 12",IF(F2405&lt;15.01,"12+ to 15",IF(F2405&lt;18.01,"15+ to 18",IF(F2405&lt;21.01,"18+ to 21",IF(F2405&lt;24.01,"21+ to 24",IF(F2405&lt;27.01,"24+ to 27",IF(F2405&lt;30.01,"27+ to 30","30+"))))))))))))</f>
        <v>6+ to 9</v>
      </c>
      <c r="I2405" t="str">
        <f>IF(G2405&lt;&gt;H2405,"DIFF","")</f>
        <v>DIFF</v>
      </c>
    </row>
    <row r="2406" spans="1:9">
      <c r="A2406" t="s">
        <v>102</v>
      </c>
      <c r="B2406" t="s">
        <v>330</v>
      </c>
      <c r="C2406" s="1">
        <v>106395718</v>
      </c>
      <c r="D2406" s="1">
        <v>2</v>
      </c>
      <c r="E2406" s="1">
        <v>-4</v>
      </c>
      <c r="F2406" s="1">
        <v>4</v>
      </c>
      <c r="G2406" s="7" t="str">
        <f>IF(E2406&lt;0,"0-",IF(E2406=0,"0",IF(E2406&lt;3.01,"0+ to 3",IF(E2406&lt;6.01,"3+ to 6",IF(E2406&lt;9.01,"6+ to 9",IF(E2406&lt;12.01,"9+ to 12",IF(E2406&lt;15.01,"12+ to 15",IF(E2406&lt;18.01,"15+ to 18",IF(E2406&lt;21.01,"18+ to 21",IF(E2406&lt;24.01,"21+ to 24",IF(E2406&lt;27.01,"24+ to 27",IF(E2406&lt;30.01,"27+ to 30","30+"))))))))))))</f>
        <v>0-</v>
      </c>
      <c r="H2406" s="7" t="str">
        <f>IF(F2406&lt;0,"0-",IF(F2406=0,"0",IF(F2406&lt;3.01,"0+ to 3",IF(F2406&lt;6.01,"3+ to 6",IF(F2406&lt;9.01,"6+ to 9",IF(F2406&lt;12.01,"9+ to 12",IF(F2406&lt;15.01,"12+ to 15",IF(F2406&lt;18.01,"15+ to 18",IF(F2406&lt;21.01,"18+ to 21",IF(F2406&lt;24.01,"21+ to 24",IF(F2406&lt;27.01,"24+ to 27",IF(F2406&lt;30.01,"27+ to 30","30+"))))))))))))</f>
        <v>3+ to 6</v>
      </c>
      <c r="I2406" t="str">
        <f>IF(G2406&lt;&gt;H2406,"DIFF","")</f>
        <v>DIFF</v>
      </c>
    </row>
    <row r="2407" spans="1:9">
      <c r="A2407" t="s">
        <v>102</v>
      </c>
      <c r="B2407" t="s">
        <v>330</v>
      </c>
      <c r="C2407" s="1">
        <v>106396498</v>
      </c>
      <c r="D2407" s="1">
        <v>2</v>
      </c>
      <c r="E2407" s="1">
        <v>0</v>
      </c>
      <c r="F2407" s="1">
        <v>1</v>
      </c>
      <c r="G2407" s="7" t="str">
        <f>IF(E2407&lt;0,"0-",IF(E2407=0,"0",IF(E2407&lt;3.01,"0+ to 3",IF(E2407&lt;6.01,"3+ to 6",IF(E2407&lt;9.01,"6+ to 9",IF(E2407&lt;12.01,"9+ to 12",IF(E2407&lt;15.01,"12+ to 15",IF(E2407&lt;18.01,"15+ to 18",IF(E2407&lt;21.01,"18+ to 21",IF(E2407&lt;24.01,"21+ to 24",IF(E2407&lt;27.01,"24+ to 27",IF(E2407&lt;30.01,"27+ to 30","30+"))))))))))))</f>
        <v>0</v>
      </c>
      <c r="H2407" s="7" t="str">
        <f>IF(F2407&lt;0,"0-",IF(F2407=0,"0",IF(F2407&lt;3.01,"0+ to 3",IF(F2407&lt;6.01,"3+ to 6",IF(F2407&lt;9.01,"6+ to 9",IF(F2407&lt;12.01,"9+ to 12",IF(F2407&lt;15.01,"12+ to 15",IF(F2407&lt;18.01,"15+ to 18",IF(F2407&lt;21.01,"18+ to 21",IF(F2407&lt;24.01,"21+ to 24",IF(F2407&lt;27.01,"24+ to 27",IF(F2407&lt;30.01,"27+ to 30","30+"))))))))))))</f>
        <v>0+ to 3</v>
      </c>
      <c r="I2407" t="str">
        <f>IF(G2407&lt;&gt;H2407,"DIFF","")</f>
        <v>DIFF</v>
      </c>
    </row>
    <row r="2408" spans="1:9">
      <c r="A2408" t="s">
        <v>102</v>
      </c>
      <c r="B2408" t="s">
        <v>330</v>
      </c>
      <c r="C2408" s="1">
        <v>106397046</v>
      </c>
      <c r="D2408" s="1">
        <v>2</v>
      </c>
      <c r="E2408" s="1">
        <v>-14</v>
      </c>
      <c r="F2408" s="1">
        <v>24</v>
      </c>
      <c r="G2408" s="7" t="str">
        <f>IF(E2408&lt;0,"0-",IF(E2408=0,"0",IF(E2408&lt;3.01,"0+ to 3",IF(E2408&lt;6.01,"3+ to 6",IF(E2408&lt;9.01,"6+ to 9",IF(E2408&lt;12.01,"9+ to 12",IF(E2408&lt;15.01,"12+ to 15",IF(E2408&lt;18.01,"15+ to 18",IF(E2408&lt;21.01,"18+ to 21",IF(E2408&lt;24.01,"21+ to 24",IF(E2408&lt;27.01,"24+ to 27",IF(E2408&lt;30.01,"27+ to 30","30+"))))))))))))</f>
        <v>0-</v>
      </c>
      <c r="H2408" s="7" t="str">
        <f>IF(F2408&lt;0,"0-",IF(F2408=0,"0",IF(F2408&lt;3.01,"0+ to 3",IF(F2408&lt;6.01,"3+ to 6",IF(F2408&lt;9.01,"6+ to 9",IF(F2408&lt;12.01,"9+ to 12",IF(F2408&lt;15.01,"12+ to 15",IF(F2408&lt;18.01,"15+ to 18",IF(F2408&lt;21.01,"18+ to 21",IF(F2408&lt;24.01,"21+ to 24",IF(F2408&lt;27.01,"24+ to 27",IF(F2408&lt;30.01,"27+ to 30","30+"))))))))))))</f>
        <v>21+ to 24</v>
      </c>
      <c r="I2408" t="str">
        <f>IF(G2408&lt;&gt;H2408,"DIFF","")</f>
        <v>DIFF</v>
      </c>
    </row>
    <row r="2409" spans="1:9">
      <c r="A2409" t="s">
        <v>103</v>
      </c>
      <c r="B2409" t="s">
        <v>329</v>
      </c>
      <c r="C2409" s="1">
        <v>106464647</v>
      </c>
      <c r="D2409" s="1">
        <v>2</v>
      </c>
      <c r="E2409" s="1">
        <v>-15</v>
      </c>
      <c r="F2409" s="1">
        <v>185</v>
      </c>
      <c r="G2409" s="7" t="str">
        <f>IF(E2409&lt;0,"0-",IF(E2409=0,"0",IF(E2409&lt;3.01,"0+ to 3",IF(E2409&lt;6.01,"3+ to 6",IF(E2409&lt;9.01,"6+ to 9",IF(E2409&lt;12.01,"9+ to 12",IF(E2409&lt;15.01,"12+ to 15",IF(E2409&lt;18.01,"15+ to 18",IF(E2409&lt;21.01,"18+ to 21",IF(E2409&lt;24.01,"21+ to 24",IF(E2409&lt;27.01,"24+ to 27",IF(E2409&lt;30.01,"27+ to 30","30+"))))))))))))</f>
        <v>0-</v>
      </c>
      <c r="H2409" s="7" t="str">
        <f>IF(F2409&lt;0,"0-",IF(F2409=0,"0",IF(F2409&lt;3.01,"0+ to 3",IF(F2409&lt;6.01,"3+ to 6",IF(F2409&lt;9.01,"6+ to 9",IF(F2409&lt;12.01,"9+ to 12",IF(F2409&lt;15.01,"12+ to 15",IF(F2409&lt;18.01,"15+ to 18",IF(F2409&lt;21.01,"18+ to 21",IF(F2409&lt;24.01,"21+ to 24",IF(F2409&lt;27.01,"24+ to 27",IF(F2409&lt;30.01,"27+ to 30","30+"))))))))))))</f>
        <v>30+</v>
      </c>
      <c r="I2409" t="str">
        <f>IF(G2409&lt;&gt;H2409,"DIFF","")</f>
        <v>DIFF</v>
      </c>
    </row>
    <row r="2410" spans="1:9">
      <c r="A2410" t="s">
        <v>102</v>
      </c>
      <c r="B2410" t="s">
        <v>329</v>
      </c>
      <c r="C2410" s="1">
        <v>106464659</v>
      </c>
      <c r="D2410" s="1">
        <v>2</v>
      </c>
      <c r="E2410" s="1">
        <v>-29</v>
      </c>
      <c r="F2410" s="1">
        <v>26</v>
      </c>
      <c r="G2410" s="7" t="str">
        <f>IF(E2410&lt;0,"0-",IF(E2410=0,"0",IF(E2410&lt;3.01,"0+ to 3",IF(E2410&lt;6.01,"3+ to 6",IF(E2410&lt;9.01,"6+ to 9",IF(E2410&lt;12.01,"9+ to 12",IF(E2410&lt;15.01,"12+ to 15",IF(E2410&lt;18.01,"15+ to 18",IF(E2410&lt;21.01,"18+ to 21",IF(E2410&lt;24.01,"21+ to 24",IF(E2410&lt;27.01,"24+ to 27",IF(E2410&lt;30.01,"27+ to 30","30+"))))))))))))</f>
        <v>0-</v>
      </c>
      <c r="H2410" s="7" t="str">
        <f>IF(F2410&lt;0,"0-",IF(F2410=0,"0",IF(F2410&lt;3.01,"0+ to 3",IF(F2410&lt;6.01,"3+ to 6",IF(F2410&lt;9.01,"6+ to 9",IF(F2410&lt;12.01,"9+ to 12",IF(F2410&lt;15.01,"12+ to 15",IF(F2410&lt;18.01,"15+ to 18",IF(F2410&lt;21.01,"18+ to 21",IF(F2410&lt;24.01,"21+ to 24",IF(F2410&lt;27.01,"24+ to 27",IF(F2410&lt;30.01,"27+ to 30","30+"))))))))))))</f>
        <v>24+ to 27</v>
      </c>
      <c r="I2410" t="str">
        <f>IF(G2410&lt;&gt;H2410,"DIFF","")</f>
        <v>DIFF</v>
      </c>
    </row>
    <row r="2411" spans="1:9">
      <c r="A2411" t="s">
        <v>102</v>
      </c>
      <c r="B2411" t="s">
        <v>329</v>
      </c>
      <c r="C2411" s="1">
        <v>106464701</v>
      </c>
      <c r="D2411" s="1">
        <v>2</v>
      </c>
      <c r="E2411" s="1">
        <v>-7</v>
      </c>
      <c r="F2411" s="1">
        <v>-6</v>
      </c>
      <c r="G2411" s="7" t="str">
        <f>IF(E2411&lt;0,"0-",IF(E2411=0,"0",IF(E2411&lt;3.01,"0+ to 3",IF(E2411&lt;6.01,"3+ to 6",IF(E2411&lt;9.01,"6+ to 9",IF(E2411&lt;12.01,"9+ to 12",IF(E2411&lt;15.01,"12+ to 15",IF(E2411&lt;18.01,"15+ to 18",IF(E2411&lt;21.01,"18+ to 21",IF(E2411&lt;24.01,"21+ to 24",IF(E2411&lt;27.01,"24+ to 27",IF(E2411&lt;30.01,"27+ to 30","30+"))))))))))))</f>
        <v>0-</v>
      </c>
      <c r="H2411" s="7" t="str">
        <f>IF(F2411&lt;0,"0-",IF(F2411=0,"0",IF(F2411&lt;3.01,"0+ to 3",IF(F2411&lt;6.01,"3+ to 6",IF(F2411&lt;9.01,"6+ to 9",IF(F2411&lt;12.01,"9+ to 12",IF(F2411&lt;15.01,"12+ to 15",IF(F2411&lt;18.01,"15+ to 18",IF(F2411&lt;21.01,"18+ to 21",IF(F2411&lt;24.01,"21+ to 24",IF(F2411&lt;27.01,"24+ to 27",IF(F2411&lt;30.01,"27+ to 30","30+"))))))))))))</f>
        <v>0-</v>
      </c>
      <c r="I2411" t="str">
        <f>IF(G2411&lt;&gt;H2411,"DIFF","")</f>
        <v/>
      </c>
    </row>
    <row r="2412" spans="1:9">
      <c r="A2412" t="s">
        <v>102</v>
      </c>
      <c r="B2412" t="s">
        <v>329</v>
      </c>
      <c r="C2412" s="1">
        <v>106469046</v>
      </c>
      <c r="D2412" s="1">
        <v>2</v>
      </c>
      <c r="E2412" s="1">
        <v>-1</v>
      </c>
      <c r="F2412" s="1">
        <v>1</v>
      </c>
      <c r="G2412" s="7" t="str">
        <f>IF(E2412&lt;0,"0-",IF(E2412=0,"0",IF(E2412&lt;3.01,"0+ to 3",IF(E2412&lt;6.01,"3+ to 6",IF(E2412&lt;9.01,"6+ to 9",IF(E2412&lt;12.01,"9+ to 12",IF(E2412&lt;15.01,"12+ to 15",IF(E2412&lt;18.01,"15+ to 18",IF(E2412&lt;21.01,"18+ to 21",IF(E2412&lt;24.01,"21+ to 24",IF(E2412&lt;27.01,"24+ to 27",IF(E2412&lt;30.01,"27+ to 30","30+"))))))))))))</f>
        <v>0-</v>
      </c>
      <c r="H2412" s="7" t="str">
        <f>IF(F2412&lt;0,"0-",IF(F2412=0,"0",IF(F2412&lt;3.01,"0+ to 3",IF(F2412&lt;6.01,"3+ to 6",IF(F2412&lt;9.01,"6+ to 9",IF(F2412&lt;12.01,"9+ to 12",IF(F2412&lt;15.01,"12+ to 15",IF(F2412&lt;18.01,"15+ to 18",IF(F2412&lt;21.01,"18+ to 21",IF(F2412&lt;24.01,"21+ to 24",IF(F2412&lt;27.01,"24+ to 27",IF(F2412&lt;30.01,"27+ to 30","30+"))))))))))))</f>
        <v>0+ to 3</v>
      </c>
      <c r="I2412" t="str">
        <f>IF(G2412&lt;&gt;H2412,"DIFF","")</f>
        <v>DIFF</v>
      </c>
    </row>
    <row r="2413" spans="1:9">
      <c r="A2413" t="s">
        <v>102</v>
      </c>
      <c r="B2413" t="s">
        <v>329</v>
      </c>
      <c r="C2413" s="1">
        <v>106473471</v>
      </c>
      <c r="D2413" s="1">
        <v>3</v>
      </c>
      <c r="E2413" s="1">
        <v>-6</v>
      </c>
      <c r="F2413" s="1">
        <v>11</v>
      </c>
      <c r="G2413" s="7" t="str">
        <f>IF(E2413&lt;0,"0-",IF(E2413=0,"0",IF(E2413&lt;3.01,"0+ to 3",IF(E2413&lt;6.01,"3+ to 6",IF(E2413&lt;9.01,"6+ to 9",IF(E2413&lt;12.01,"9+ to 12",IF(E2413&lt;15.01,"12+ to 15",IF(E2413&lt;18.01,"15+ to 18",IF(E2413&lt;21.01,"18+ to 21",IF(E2413&lt;24.01,"21+ to 24",IF(E2413&lt;27.01,"24+ to 27",IF(E2413&lt;30.01,"27+ to 30","30+"))))))))))))</f>
        <v>0-</v>
      </c>
      <c r="H2413" s="7" t="str">
        <f>IF(F2413&lt;0,"0-",IF(F2413=0,"0",IF(F2413&lt;3.01,"0+ to 3",IF(F2413&lt;6.01,"3+ to 6",IF(F2413&lt;9.01,"6+ to 9",IF(F2413&lt;12.01,"9+ to 12",IF(F2413&lt;15.01,"12+ to 15",IF(F2413&lt;18.01,"15+ to 18",IF(F2413&lt;21.01,"18+ to 21",IF(F2413&lt;24.01,"21+ to 24",IF(F2413&lt;27.01,"24+ to 27",IF(F2413&lt;30.01,"27+ to 30","30+"))))))))))))</f>
        <v>9+ to 12</v>
      </c>
      <c r="I2413" t="str">
        <f>IF(G2413&lt;&gt;H2413,"DIFF","")</f>
        <v>DIFF</v>
      </c>
    </row>
    <row r="2414" spans="1:9">
      <c r="A2414" t="s">
        <v>102</v>
      </c>
      <c r="B2414" t="s">
        <v>329</v>
      </c>
      <c r="C2414" s="1">
        <v>106475354</v>
      </c>
      <c r="D2414" s="1">
        <v>2</v>
      </c>
      <c r="E2414" s="1">
        <v>-4</v>
      </c>
      <c r="F2414" s="1">
        <v>8</v>
      </c>
      <c r="G2414" s="7" t="str">
        <f>IF(E2414&lt;0,"0-",IF(E2414=0,"0",IF(E2414&lt;3.01,"0+ to 3",IF(E2414&lt;6.01,"3+ to 6",IF(E2414&lt;9.01,"6+ to 9",IF(E2414&lt;12.01,"9+ to 12",IF(E2414&lt;15.01,"12+ to 15",IF(E2414&lt;18.01,"15+ to 18",IF(E2414&lt;21.01,"18+ to 21",IF(E2414&lt;24.01,"21+ to 24",IF(E2414&lt;27.01,"24+ to 27",IF(E2414&lt;30.01,"27+ to 30","30+"))))))))))))</f>
        <v>0-</v>
      </c>
      <c r="H2414" s="7" t="str">
        <f>IF(F2414&lt;0,"0-",IF(F2414=0,"0",IF(F2414&lt;3.01,"0+ to 3",IF(F2414&lt;6.01,"3+ to 6",IF(F2414&lt;9.01,"6+ to 9",IF(F2414&lt;12.01,"9+ to 12",IF(F2414&lt;15.01,"12+ to 15",IF(F2414&lt;18.01,"15+ to 18",IF(F2414&lt;21.01,"18+ to 21",IF(F2414&lt;24.01,"21+ to 24",IF(F2414&lt;27.01,"24+ to 27",IF(F2414&lt;30.01,"27+ to 30","30+"))))))))))))</f>
        <v>6+ to 9</v>
      </c>
      <c r="I2414" t="str">
        <f>IF(G2414&lt;&gt;H2414,"DIFF","")</f>
        <v>DIFF</v>
      </c>
    </row>
    <row r="2415" spans="1:9">
      <c r="A2415" t="s">
        <v>102</v>
      </c>
      <c r="B2415" t="s">
        <v>329</v>
      </c>
      <c r="C2415" s="1">
        <v>106479129</v>
      </c>
      <c r="D2415" s="1">
        <v>2</v>
      </c>
      <c r="E2415" s="1">
        <v>-21</v>
      </c>
      <c r="F2415" s="1">
        <v>50</v>
      </c>
      <c r="G2415" s="7" t="str">
        <f>IF(E2415&lt;0,"0-",IF(E2415=0,"0",IF(E2415&lt;3.01,"0+ to 3",IF(E2415&lt;6.01,"3+ to 6",IF(E2415&lt;9.01,"6+ to 9",IF(E2415&lt;12.01,"9+ to 12",IF(E2415&lt;15.01,"12+ to 15",IF(E2415&lt;18.01,"15+ to 18",IF(E2415&lt;21.01,"18+ to 21",IF(E2415&lt;24.01,"21+ to 24",IF(E2415&lt;27.01,"24+ to 27",IF(E2415&lt;30.01,"27+ to 30","30+"))))))))))))</f>
        <v>0-</v>
      </c>
      <c r="H2415" s="7" t="str">
        <f>IF(F2415&lt;0,"0-",IF(F2415=0,"0",IF(F2415&lt;3.01,"0+ to 3",IF(F2415&lt;6.01,"3+ to 6",IF(F2415&lt;9.01,"6+ to 9",IF(F2415&lt;12.01,"9+ to 12",IF(F2415&lt;15.01,"12+ to 15",IF(F2415&lt;18.01,"15+ to 18",IF(F2415&lt;21.01,"18+ to 21",IF(F2415&lt;24.01,"21+ to 24",IF(F2415&lt;27.01,"24+ to 27",IF(F2415&lt;30.01,"27+ to 30","30+"))))))))))))</f>
        <v>30+</v>
      </c>
      <c r="I2415" t="str">
        <f>IF(G2415&lt;&gt;H2415,"DIFF","")</f>
        <v>DIFF</v>
      </c>
    </row>
    <row r="2416" spans="1:9">
      <c r="A2416" t="s">
        <v>102</v>
      </c>
      <c r="B2416" t="s">
        <v>329</v>
      </c>
      <c r="C2416" s="1">
        <v>106481584</v>
      </c>
      <c r="D2416" s="1">
        <v>2</v>
      </c>
      <c r="E2416" s="1">
        <v>-6</v>
      </c>
      <c r="F2416" s="1">
        <v>11</v>
      </c>
      <c r="G2416" s="7" t="str">
        <f>IF(E2416&lt;0,"0-",IF(E2416=0,"0",IF(E2416&lt;3.01,"0+ to 3",IF(E2416&lt;6.01,"3+ to 6",IF(E2416&lt;9.01,"6+ to 9",IF(E2416&lt;12.01,"9+ to 12",IF(E2416&lt;15.01,"12+ to 15",IF(E2416&lt;18.01,"15+ to 18",IF(E2416&lt;21.01,"18+ to 21",IF(E2416&lt;24.01,"21+ to 24",IF(E2416&lt;27.01,"24+ to 27",IF(E2416&lt;30.01,"27+ to 30","30+"))))))))))))</f>
        <v>0-</v>
      </c>
      <c r="H2416" s="7" t="str">
        <f>IF(F2416&lt;0,"0-",IF(F2416=0,"0",IF(F2416&lt;3.01,"0+ to 3",IF(F2416&lt;6.01,"3+ to 6",IF(F2416&lt;9.01,"6+ to 9",IF(F2416&lt;12.01,"9+ to 12",IF(F2416&lt;15.01,"12+ to 15",IF(F2416&lt;18.01,"15+ to 18",IF(F2416&lt;21.01,"18+ to 21",IF(F2416&lt;24.01,"21+ to 24",IF(F2416&lt;27.01,"24+ to 27",IF(F2416&lt;30.01,"27+ to 30","30+"))))))))))))</f>
        <v>9+ to 12</v>
      </c>
      <c r="I2416" t="str">
        <f>IF(G2416&lt;&gt;H2416,"DIFF","")</f>
        <v>DIFF</v>
      </c>
    </row>
    <row r="2417" spans="1:9">
      <c r="A2417" t="s">
        <v>102</v>
      </c>
      <c r="B2417" t="s">
        <v>329</v>
      </c>
      <c r="C2417" s="1">
        <v>106482416</v>
      </c>
      <c r="D2417" s="1">
        <v>2</v>
      </c>
      <c r="E2417" s="1">
        <v>0</v>
      </c>
      <c r="F2417" s="1">
        <v>1</v>
      </c>
      <c r="G2417" s="7" t="str">
        <f>IF(E2417&lt;0,"0-",IF(E2417=0,"0",IF(E2417&lt;3.01,"0+ to 3",IF(E2417&lt;6.01,"3+ to 6",IF(E2417&lt;9.01,"6+ to 9",IF(E2417&lt;12.01,"9+ to 12",IF(E2417&lt;15.01,"12+ to 15",IF(E2417&lt;18.01,"15+ to 18",IF(E2417&lt;21.01,"18+ to 21",IF(E2417&lt;24.01,"21+ to 24",IF(E2417&lt;27.01,"24+ to 27",IF(E2417&lt;30.01,"27+ to 30","30+"))))))))))))</f>
        <v>0</v>
      </c>
      <c r="H2417" s="7" t="str">
        <f>IF(F2417&lt;0,"0-",IF(F2417=0,"0",IF(F2417&lt;3.01,"0+ to 3",IF(F2417&lt;6.01,"3+ to 6",IF(F2417&lt;9.01,"6+ to 9",IF(F2417&lt;12.01,"9+ to 12",IF(F2417&lt;15.01,"12+ to 15",IF(F2417&lt;18.01,"15+ to 18",IF(F2417&lt;21.01,"18+ to 21",IF(F2417&lt;24.01,"21+ to 24",IF(F2417&lt;27.01,"24+ to 27",IF(F2417&lt;30.01,"27+ to 30","30+"))))))))))))</f>
        <v>0+ to 3</v>
      </c>
      <c r="I2417" t="str">
        <f>IF(G2417&lt;&gt;H2417,"DIFF","")</f>
        <v>DIFF</v>
      </c>
    </row>
    <row r="2418" spans="1:9">
      <c r="A2418" t="s">
        <v>102</v>
      </c>
      <c r="B2418" t="s">
        <v>328</v>
      </c>
      <c r="C2418" s="1">
        <v>106519157</v>
      </c>
      <c r="D2418" s="1">
        <v>2</v>
      </c>
      <c r="E2418" s="1">
        <v>0</v>
      </c>
      <c r="F2418" s="1">
        <v>0</v>
      </c>
      <c r="G2418" s="7" t="str">
        <f>IF(E2418&lt;0,"0-",IF(E2418=0,"0",IF(E2418&lt;3.01,"0+ to 3",IF(E2418&lt;6.01,"3+ to 6",IF(E2418&lt;9.01,"6+ to 9",IF(E2418&lt;12.01,"9+ to 12",IF(E2418&lt;15.01,"12+ to 15",IF(E2418&lt;18.01,"15+ to 18",IF(E2418&lt;21.01,"18+ to 21",IF(E2418&lt;24.01,"21+ to 24",IF(E2418&lt;27.01,"24+ to 27",IF(E2418&lt;30.01,"27+ to 30","30+"))))))))))))</f>
        <v>0</v>
      </c>
      <c r="H2418" s="7" t="str">
        <f>IF(F2418&lt;0,"0-",IF(F2418=0,"0",IF(F2418&lt;3.01,"0+ to 3",IF(F2418&lt;6.01,"3+ to 6",IF(F2418&lt;9.01,"6+ to 9",IF(F2418&lt;12.01,"9+ to 12",IF(F2418&lt;15.01,"12+ to 15",IF(F2418&lt;18.01,"15+ to 18",IF(F2418&lt;21.01,"18+ to 21",IF(F2418&lt;24.01,"21+ to 24",IF(F2418&lt;27.01,"24+ to 27",IF(F2418&lt;30.01,"27+ to 30","30+"))))))))))))</f>
        <v>0</v>
      </c>
      <c r="I2418" t="str">
        <f>IF(G2418&lt;&gt;H2418,"DIFF","")</f>
        <v/>
      </c>
    </row>
    <row r="2419" spans="1:9">
      <c r="A2419" t="s">
        <v>102</v>
      </c>
      <c r="B2419" t="s">
        <v>328</v>
      </c>
      <c r="C2419" s="1">
        <v>106519600</v>
      </c>
      <c r="D2419" s="1">
        <v>3</v>
      </c>
      <c r="E2419" s="1">
        <v>-6</v>
      </c>
      <c r="F2419" s="1">
        <v>10</v>
      </c>
      <c r="G2419" s="7" t="str">
        <f>IF(E2419&lt;0,"0-",IF(E2419=0,"0",IF(E2419&lt;3.01,"0+ to 3",IF(E2419&lt;6.01,"3+ to 6",IF(E2419&lt;9.01,"6+ to 9",IF(E2419&lt;12.01,"9+ to 12",IF(E2419&lt;15.01,"12+ to 15",IF(E2419&lt;18.01,"15+ to 18",IF(E2419&lt;21.01,"18+ to 21",IF(E2419&lt;24.01,"21+ to 24",IF(E2419&lt;27.01,"24+ to 27",IF(E2419&lt;30.01,"27+ to 30","30+"))))))))))))</f>
        <v>0-</v>
      </c>
      <c r="H2419" s="7" t="str">
        <f>IF(F2419&lt;0,"0-",IF(F2419=0,"0",IF(F2419&lt;3.01,"0+ to 3",IF(F2419&lt;6.01,"3+ to 6",IF(F2419&lt;9.01,"6+ to 9",IF(F2419&lt;12.01,"9+ to 12",IF(F2419&lt;15.01,"12+ to 15",IF(F2419&lt;18.01,"15+ to 18",IF(F2419&lt;21.01,"18+ to 21",IF(F2419&lt;24.01,"21+ to 24",IF(F2419&lt;27.01,"24+ to 27",IF(F2419&lt;30.01,"27+ to 30","30+"))))))))))))</f>
        <v>9+ to 12</v>
      </c>
      <c r="I2419" t="str">
        <f>IF(G2419&lt;&gt;H2419,"DIFF","")</f>
        <v>DIFF</v>
      </c>
    </row>
    <row r="2420" spans="1:9">
      <c r="A2420" t="s">
        <v>102</v>
      </c>
      <c r="B2420" t="s">
        <v>328</v>
      </c>
      <c r="C2420" s="1">
        <v>106520298</v>
      </c>
      <c r="D2420" s="1">
        <v>2</v>
      </c>
      <c r="E2420" s="1">
        <v>0</v>
      </c>
      <c r="F2420" s="1">
        <v>0</v>
      </c>
      <c r="G2420" s="7" t="str">
        <f>IF(E2420&lt;0,"0-",IF(E2420=0,"0",IF(E2420&lt;3.01,"0+ to 3",IF(E2420&lt;6.01,"3+ to 6",IF(E2420&lt;9.01,"6+ to 9",IF(E2420&lt;12.01,"9+ to 12",IF(E2420&lt;15.01,"12+ to 15",IF(E2420&lt;18.01,"15+ to 18",IF(E2420&lt;21.01,"18+ to 21",IF(E2420&lt;24.01,"21+ to 24",IF(E2420&lt;27.01,"24+ to 27",IF(E2420&lt;30.01,"27+ to 30","30+"))))))))))))</f>
        <v>0</v>
      </c>
      <c r="H2420" s="7" t="str">
        <f>IF(F2420&lt;0,"0-",IF(F2420=0,"0",IF(F2420&lt;3.01,"0+ to 3",IF(F2420&lt;6.01,"3+ to 6",IF(F2420&lt;9.01,"6+ to 9",IF(F2420&lt;12.01,"9+ to 12",IF(F2420&lt;15.01,"12+ to 15",IF(F2420&lt;18.01,"15+ to 18",IF(F2420&lt;21.01,"18+ to 21",IF(F2420&lt;24.01,"21+ to 24",IF(F2420&lt;27.01,"24+ to 27",IF(F2420&lt;30.01,"27+ to 30","30+"))))))))))))</f>
        <v>0</v>
      </c>
      <c r="I2420" t="str">
        <f>IF(G2420&lt;&gt;H2420,"DIFF","")</f>
        <v/>
      </c>
    </row>
    <row r="2421" spans="1:9">
      <c r="A2421" t="s">
        <v>102</v>
      </c>
      <c r="B2421" t="s">
        <v>328</v>
      </c>
      <c r="C2421" s="1">
        <v>106527385</v>
      </c>
      <c r="D2421" s="1">
        <v>2</v>
      </c>
      <c r="E2421" s="1">
        <v>-4</v>
      </c>
      <c r="F2421" s="1">
        <v>0</v>
      </c>
      <c r="G2421" s="7" t="str">
        <f>IF(E2421&lt;0,"0-",IF(E2421=0,"0",IF(E2421&lt;3.01,"0+ to 3",IF(E2421&lt;6.01,"3+ to 6",IF(E2421&lt;9.01,"6+ to 9",IF(E2421&lt;12.01,"9+ to 12",IF(E2421&lt;15.01,"12+ to 15",IF(E2421&lt;18.01,"15+ to 18",IF(E2421&lt;21.01,"18+ to 21",IF(E2421&lt;24.01,"21+ to 24",IF(E2421&lt;27.01,"24+ to 27",IF(E2421&lt;30.01,"27+ to 30","30+"))))))))))))</f>
        <v>0-</v>
      </c>
      <c r="H2421" s="7" t="str">
        <f>IF(F2421&lt;0,"0-",IF(F2421=0,"0",IF(F2421&lt;3.01,"0+ to 3",IF(F2421&lt;6.01,"3+ to 6",IF(F2421&lt;9.01,"6+ to 9",IF(F2421&lt;12.01,"9+ to 12",IF(F2421&lt;15.01,"12+ to 15",IF(F2421&lt;18.01,"15+ to 18",IF(F2421&lt;21.01,"18+ to 21",IF(F2421&lt;24.01,"21+ to 24",IF(F2421&lt;27.01,"24+ to 27",IF(F2421&lt;30.01,"27+ to 30","30+"))))))))))))</f>
        <v>0</v>
      </c>
      <c r="I2421" t="str">
        <f>IF(G2421&lt;&gt;H2421,"DIFF","")</f>
        <v>DIFF</v>
      </c>
    </row>
    <row r="2422" spans="1:9">
      <c r="A2422" t="s">
        <v>102</v>
      </c>
      <c r="B2422" t="s">
        <v>328</v>
      </c>
      <c r="C2422" s="1">
        <v>106532543</v>
      </c>
      <c r="D2422" s="1">
        <v>2</v>
      </c>
      <c r="E2422" s="1">
        <v>-5</v>
      </c>
      <c r="F2422" s="1">
        <v>8</v>
      </c>
      <c r="G2422" s="7" t="str">
        <f>IF(E2422&lt;0,"0-",IF(E2422=0,"0",IF(E2422&lt;3.01,"0+ to 3",IF(E2422&lt;6.01,"3+ to 6",IF(E2422&lt;9.01,"6+ to 9",IF(E2422&lt;12.01,"9+ to 12",IF(E2422&lt;15.01,"12+ to 15",IF(E2422&lt;18.01,"15+ to 18",IF(E2422&lt;21.01,"18+ to 21",IF(E2422&lt;24.01,"21+ to 24",IF(E2422&lt;27.01,"24+ to 27",IF(E2422&lt;30.01,"27+ to 30","30+"))))))))))))</f>
        <v>0-</v>
      </c>
      <c r="H2422" s="7" t="str">
        <f>IF(F2422&lt;0,"0-",IF(F2422=0,"0",IF(F2422&lt;3.01,"0+ to 3",IF(F2422&lt;6.01,"3+ to 6",IF(F2422&lt;9.01,"6+ to 9",IF(F2422&lt;12.01,"9+ to 12",IF(F2422&lt;15.01,"12+ to 15",IF(F2422&lt;18.01,"15+ to 18",IF(F2422&lt;21.01,"18+ to 21",IF(F2422&lt;24.01,"21+ to 24",IF(F2422&lt;27.01,"24+ to 27",IF(F2422&lt;30.01,"27+ to 30","30+"))))))))))))</f>
        <v>6+ to 9</v>
      </c>
      <c r="I2422" t="str">
        <f>IF(G2422&lt;&gt;H2422,"DIFF","")</f>
        <v>DIFF</v>
      </c>
    </row>
    <row r="2423" spans="1:9">
      <c r="A2423" t="s">
        <v>102</v>
      </c>
      <c r="B2423" t="s">
        <v>328</v>
      </c>
      <c r="C2423" s="1">
        <v>106533388</v>
      </c>
      <c r="D2423" s="1">
        <v>2</v>
      </c>
      <c r="E2423" s="1">
        <v>0</v>
      </c>
      <c r="F2423" s="1">
        <v>0</v>
      </c>
      <c r="G2423" s="7" t="str">
        <f>IF(E2423&lt;0,"0-",IF(E2423=0,"0",IF(E2423&lt;3.01,"0+ to 3",IF(E2423&lt;6.01,"3+ to 6",IF(E2423&lt;9.01,"6+ to 9",IF(E2423&lt;12.01,"9+ to 12",IF(E2423&lt;15.01,"12+ to 15",IF(E2423&lt;18.01,"15+ to 18",IF(E2423&lt;21.01,"18+ to 21",IF(E2423&lt;24.01,"21+ to 24",IF(E2423&lt;27.01,"24+ to 27",IF(E2423&lt;30.01,"27+ to 30","30+"))))))))))))</f>
        <v>0</v>
      </c>
      <c r="H2423" s="7" t="str">
        <f>IF(F2423&lt;0,"0-",IF(F2423=0,"0",IF(F2423&lt;3.01,"0+ to 3",IF(F2423&lt;6.01,"3+ to 6",IF(F2423&lt;9.01,"6+ to 9",IF(F2423&lt;12.01,"9+ to 12",IF(F2423&lt;15.01,"12+ to 15",IF(F2423&lt;18.01,"15+ to 18",IF(F2423&lt;21.01,"18+ to 21",IF(F2423&lt;24.01,"21+ to 24",IF(F2423&lt;27.01,"24+ to 27",IF(F2423&lt;30.01,"27+ to 30","30+"))))))))))))</f>
        <v>0</v>
      </c>
      <c r="I2423" t="str">
        <f>IF(G2423&lt;&gt;H2423,"DIFF","")</f>
        <v/>
      </c>
    </row>
    <row r="2424" spans="1:9">
      <c r="A2424" t="s">
        <v>102</v>
      </c>
      <c r="B2424" t="s">
        <v>328</v>
      </c>
      <c r="C2424" s="1">
        <v>106534396</v>
      </c>
      <c r="D2424" s="1">
        <v>2</v>
      </c>
      <c r="E2424" s="1">
        <v>0</v>
      </c>
      <c r="F2424" s="1">
        <v>0</v>
      </c>
      <c r="G2424" s="7" t="str">
        <f>IF(E2424&lt;0,"0-",IF(E2424=0,"0",IF(E2424&lt;3.01,"0+ to 3",IF(E2424&lt;6.01,"3+ to 6",IF(E2424&lt;9.01,"6+ to 9",IF(E2424&lt;12.01,"9+ to 12",IF(E2424&lt;15.01,"12+ to 15",IF(E2424&lt;18.01,"15+ to 18",IF(E2424&lt;21.01,"18+ to 21",IF(E2424&lt;24.01,"21+ to 24",IF(E2424&lt;27.01,"24+ to 27",IF(E2424&lt;30.01,"27+ to 30","30+"))))))))))))</f>
        <v>0</v>
      </c>
      <c r="H2424" s="7" t="str">
        <f>IF(F2424&lt;0,"0-",IF(F2424=0,"0",IF(F2424&lt;3.01,"0+ to 3",IF(F2424&lt;6.01,"3+ to 6",IF(F2424&lt;9.01,"6+ to 9",IF(F2424&lt;12.01,"9+ to 12",IF(F2424&lt;15.01,"12+ to 15",IF(F2424&lt;18.01,"15+ to 18",IF(F2424&lt;21.01,"18+ to 21",IF(F2424&lt;24.01,"21+ to 24",IF(F2424&lt;27.01,"24+ to 27",IF(F2424&lt;30.01,"27+ to 30","30+"))))))))))))</f>
        <v>0</v>
      </c>
      <c r="I2424" t="str">
        <f>IF(G2424&lt;&gt;H2424,"DIFF","")</f>
        <v/>
      </c>
    </row>
    <row r="2425" spans="1:9">
      <c r="A2425" t="s">
        <v>102</v>
      </c>
      <c r="B2425" t="s">
        <v>328</v>
      </c>
      <c r="C2425" s="1">
        <v>106536380</v>
      </c>
      <c r="D2425" s="1">
        <v>2</v>
      </c>
      <c r="E2425" s="1">
        <v>-7</v>
      </c>
      <c r="F2425" s="1">
        <v>12</v>
      </c>
      <c r="G2425" s="7" t="str">
        <f>IF(E2425&lt;0,"0-",IF(E2425=0,"0",IF(E2425&lt;3.01,"0+ to 3",IF(E2425&lt;6.01,"3+ to 6",IF(E2425&lt;9.01,"6+ to 9",IF(E2425&lt;12.01,"9+ to 12",IF(E2425&lt;15.01,"12+ to 15",IF(E2425&lt;18.01,"15+ to 18",IF(E2425&lt;21.01,"18+ to 21",IF(E2425&lt;24.01,"21+ to 24",IF(E2425&lt;27.01,"24+ to 27",IF(E2425&lt;30.01,"27+ to 30","30+"))))))))))))</f>
        <v>0-</v>
      </c>
      <c r="H2425" s="7" t="str">
        <f>IF(F2425&lt;0,"0-",IF(F2425=0,"0",IF(F2425&lt;3.01,"0+ to 3",IF(F2425&lt;6.01,"3+ to 6",IF(F2425&lt;9.01,"6+ to 9",IF(F2425&lt;12.01,"9+ to 12",IF(F2425&lt;15.01,"12+ to 15",IF(F2425&lt;18.01,"15+ to 18",IF(F2425&lt;21.01,"18+ to 21",IF(F2425&lt;24.01,"21+ to 24",IF(F2425&lt;27.01,"24+ to 27",IF(F2425&lt;30.01,"27+ to 30","30+"))))))))))))</f>
        <v>9+ to 12</v>
      </c>
      <c r="I2425" t="str">
        <f>IF(G2425&lt;&gt;H2425,"DIFF","")</f>
        <v>DIFF</v>
      </c>
    </row>
    <row r="2426" spans="1:9">
      <c r="A2426" t="s">
        <v>103</v>
      </c>
      <c r="B2426" t="s">
        <v>328</v>
      </c>
      <c r="C2426" s="1">
        <v>106536799</v>
      </c>
      <c r="D2426" s="1">
        <v>2</v>
      </c>
      <c r="E2426" s="1">
        <v>-19</v>
      </c>
      <c r="F2426" s="1">
        <v>28</v>
      </c>
      <c r="G2426" s="7" t="str">
        <f>IF(E2426&lt;0,"0-",IF(E2426=0,"0",IF(E2426&lt;3.01,"0+ to 3",IF(E2426&lt;6.01,"3+ to 6",IF(E2426&lt;9.01,"6+ to 9",IF(E2426&lt;12.01,"9+ to 12",IF(E2426&lt;15.01,"12+ to 15",IF(E2426&lt;18.01,"15+ to 18",IF(E2426&lt;21.01,"18+ to 21",IF(E2426&lt;24.01,"21+ to 24",IF(E2426&lt;27.01,"24+ to 27",IF(E2426&lt;30.01,"27+ to 30","30+"))))))))))))</f>
        <v>0-</v>
      </c>
      <c r="H2426" s="7" t="str">
        <f>IF(F2426&lt;0,"0-",IF(F2426=0,"0",IF(F2426&lt;3.01,"0+ to 3",IF(F2426&lt;6.01,"3+ to 6",IF(F2426&lt;9.01,"6+ to 9",IF(F2426&lt;12.01,"9+ to 12",IF(F2426&lt;15.01,"12+ to 15",IF(F2426&lt;18.01,"15+ to 18",IF(F2426&lt;21.01,"18+ to 21",IF(F2426&lt;24.01,"21+ to 24",IF(F2426&lt;27.01,"24+ to 27",IF(F2426&lt;30.01,"27+ to 30","30+"))))))))))))</f>
        <v>27+ to 30</v>
      </c>
      <c r="I2426" t="str">
        <f>IF(G2426&lt;&gt;H2426,"DIFF","")</f>
        <v>DIFF</v>
      </c>
    </row>
    <row r="2427" spans="1:9">
      <c r="A2427" t="s">
        <v>102</v>
      </c>
      <c r="B2427" t="s">
        <v>328</v>
      </c>
      <c r="C2427" s="1">
        <v>106538841</v>
      </c>
      <c r="D2427" s="1">
        <v>2</v>
      </c>
      <c r="E2427" s="1">
        <v>-5</v>
      </c>
      <c r="F2427" s="1">
        <v>9</v>
      </c>
      <c r="G2427" s="7" t="str">
        <f>IF(E2427&lt;0,"0-",IF(E2427=0,"0",IF(E2427&lt;3.01,"0+ to 3",IF(E2427&lt;6.01,"3+ to 6",IF(E2427&lt;9.01,"6+ to 9",IF(E2427&lt;12.01,"9+ to 12",IF(E2427&lt;15.01,"12+ to 15",IF(E2427&lt;18.01,"15+ to 18",IF(E2427&lt;21.01,"18+ to 21",IF(E2427&lt;24.01,"21+ to 24",IF(E2427&lt;27.01,"24+ to 27",IF(E2427&lt;30.01,"27+ to 30","30+"))))))))))))</f>
        <v>0-</v>
      </c>
      <c r="H2427" s="7" t="str">
        <f>IF(F2427&lt;0,"0-",IF(F2427=0,"0",IF(F2427&lt;3.01,"0+ to 3",IF(F2427&lt;6.01,"3+ to 6",IF(F2427&lt;9.01,"6+ to 9",IF(F2427&lt;12.01,"9+ to 12",IF(F2427&lt;15.01,"12+ to 15",IF(F2427&lt;18.01,"15+ to 18",IF(F2427&lt;21.01,"18+ to 21",IF(F2427&lt;24.01,"21+ to 24",IF(F2427&lt;27.01,"24+ to 27",IF(F2427&lt;30.01,"27+ to 30","30+"))))))))))))</f>
        <v>6+ to 9</v>
      </c>
      <c r="I2427" t="str">
        <f>IF(G2427&lt;&gt;H2427,"DIFF","")</f>
        <v>DIFF</v>
      </c>
    </row>
    <row r="2428" spans="1:9">
      <c r="A2428" t="s">
        <v>102</v>
      </c>
      <c r="B2428" t="s">
        <v>328</v>
      </c>
      <c r="C2428" s="1">
        <v>106539676</v>
      </c>
      <c r="D2428" s="1">
        <v>2</v>
      </c>
      <c r="E2428" s="1">
        <v>0</v>
      </c>
      <c r="F2428" s="1">
        <v>42</v>
      </c>
      <c r="G2428" s="7" t="str">
        <f>IF(E2428&lt;0,"0-",IF(E2428=0,"0",IF(E2428&lt;3.01,"0+ to 3",IF(E2428&lt;6.01,"3+ to 6",IF(E2428&lt;9.01,"6+ to 9",IF(E2428&lt;12.01,"9+ to 12",IF(E2428&lt;15.01,"12+ to 15",IF(E2428&lt;18.01,"15+ to 18",IF(E2428&lt;21.01,"18+ to 21",IF(E2428&lt;24.01,"21+ to 24",IF(E2428&lt;27.01,"24+ to 27",IF(E2428&lt;30.01,"27+ to 30","30+"))))))))))))</f>
        <v>0</v>
      </c>
      <c r="H2428" s="7" t="str">
        <f>IF(F2428&lt;0,"0-",IF(F2428=0,"0",IF(F2428&lt;3.01,"0+ to 3",IF(F2428&lt;6.01,"3+ to 6",IF(F2428&lt;9.01,"6+ to 9",IF(F2428&lt;12.01,"9+ to 12",IF(F2428&lt;15.01,"12+ to 15",IF(F2428&lt;18.01,"15+ to 18",IF(F2428&lt;21.01,"18+ to 21",IF(F2428&lt;24.01,"21+ to 24",IF(F2428&lt;27.01,"24+ to 27",IF(F2428&lt;30.01,"27+ to 30","30+"))))))))))))</f>
        <v>30+</v>
      </c>
      <c r="I2428" t="str">
        <f>IF(G2428&lt;&gt;H2428,"DIFF","")</f>
        <v>DIFF</v>
      </c>
    </row>
    <row r="2429" spans="1:9">
      <c r="A2429" t="s">
        <v>102</v>
      </c>
      <c r="B2429" t="s">
        <v>327</v>
      </c>
      <c r="C2429" s="1">
        <v>106561643</v>
      </c>
      <c r="D2429" s="1">
        <v>2</v>
      </c>
      <c r="E2429" s="1">
        <v>0</v>
      </c>
      <c r="F2429" s="1">
        <v>9</v>
      </c>
      <c r="G2429" s="7" t="str">
        <f>IF(E2429&lt;0,"0-",IF(E2429=0,"0",IF(E2429&lt;3.01,"0+ to 3",IF(E2429&lt;6.01,"3+ to 6",IF(E2429&lt;9.01,"6+ to 9",IF(E2429&lt;12.01,"9+ to 12",IF(E2429&lt;15.01,"12+ to 15",IF(E2429&lt;18.01,"15+ to 18",IF(E2429&lt;21.01,"18+ to 21",IF(E2429&lt;24.01,"21+ to 24",IF(E2429&lt;27.01,"24+ to 27",IF(E2429&lt;30.01,"27+ to 30","30+"))))))))))))</f>
        <v>0</v>
      </c>
      <c r="H2429" s="7" t="str">
        <f>IF(F2429&lt;0,"0-",IF(F2429=0,"0",IF(F2429&lt;3.01,"0+ to 3",IF(F2429&lt;6.01,"3+ to 6",IF(F2429&lt;9.01,"6+ to 9",IF(F2429&lt;12.01,"9+ to 12",IF(F2429&lt;15.01,"12+ to 15",IF(F2429&lt;18.01,"15+ to 18",IF(F2429&lt;21.01,"18+ to 21",IF(F2429&lt;24.01,"21+ to 24",IF(F2429&lt;27.01,"24+ to 27",IF(F2429&lt;30.01,"27+ to 30","30+"))))))))))))</f>
        <v>6+ to 9</v>
      </c>
      <c r="I2429" t="str">
        <f>IF(G2429&lt;&gt;H2429,"DIFF","")</f>
        <v>DIFF</v>
      </c>
    </row>
    <row r="2430" spans="1:9">
      <c r="A2430" t="s">
        <v>102</v>
      </c>
      <c r="B2430" t="s">
        <v>327</v>
      </c>
      <c r="C2430" s="1">
        <v>106565082</v>
      </c>
      <c r="D2430" s="1">
        <v>2</v>
      </c>
      <c r="E2430" s="1">
        <v>-2</v>
      </c>
      <c r="F2430" s="1">
        <v>-1</v>
      </c>
      <c r="G2430" s="7" t="str">
        <f>IF(E2430&lt;0,"0-",IF(E2430=0,"0",IF(E2430&lt;3.01,"0+ to 3",IF(E2430&lt;6.01,"3+ to 6",IF(E2430&lt;9.01,"6+ to 9",IF(E2430&lt;12.01,"9+ to 12",IF(E2430&lt;15.01,"12+ to 15",IF(E2430&lt;18.01,"15+ to 18",IF(E2430&lt;21.01,"18+ to 21",IF(E2430&lt;24.01,"21+ to 24",IF(E2430&lt;27.01,"24+ to 27",IF(E2430&lt;30.01,"27+ to 30","30+"))))))))))))</f>
        <v>0-</v>
      </c>
      <c r="H2430" s="7" t="str">
        <f>IF(F2430&lt;0,"0-",IF(F2430=0,"0",IF(F2430&lt;3.01,"0+ to 3",IF(F2430&lt;6.01,"3+ to 6",IF(F2430&lt;9.01,"6+ to 9",IF(F2430&lt;12.01,"9+ to 12",IF(F2430&lt;15.01,"12+ to 15",IF(F2430&lt;18.01,"15+ to 18",IF(F2430&lt;21.01,"18+ to 21",IF(F2430&lt;24.01,"21+ to 24",IF(F2430&lt;27.01,"24+ to 27",IF(F2430&lt;30.01,"27+ to 30","30+"))))))))))))</f>
        <v>0-</v>
      </c>
      <c r="I2430" t="str">
        <f>IF(G2430&lt;&gt;H2430,"DIFF","")</f>
        <v/>
      </c>
    </row>
    <row r="2431" spans="1:9">
      <c r="A2431" t="s">
        <v>102</v>
      </c>
      <c r="B2431" t="s">
        <v>327</v>
      </c>
      <c r="C2431" s="1">
        <v>106565375</v>
      </c>
      <c r="D2431" s="1">
        <v>2</v>
      </c>
      <c r="E2431" s="1">
        <v>-12</v>
      </c>
      <c r="F2431" s="1">
        <v>-12</v>
      </c>
      <c r="G2431" s="7" t="str">
        <f>IF(E2431&lt;0,"0-",IF(E2431=0,"0",IF(E2431&lt;3.01,"0+ to 3",IF(E2431&lt;6.01,"3+ to 6",IF(E2431&lt;9.01,"6+ to 9",IF(E2431&lt;12.01,"9+ to 12",IF(E2431&lt;15.01,"12+ to 15",IF(E2431&lt;18.01,"15+ to 18",IF(E2431&lt;21.01,"18+ to 21",IF(E2431&lt;24.01,"21+ to 24",IF(E2431&lt;27.01,"24+ to 27",IF(E2431&lt;30.01,"27+ to 30","30+"))))))))))))</f>
        <v>0-</v>
      </c>
      <c r="H2431" s="7" t="str">
        <f>IF(F2431&lt;0,"0-",IF(F2431=0,"0",IF(F2431&lt;3.01,"0+ to 3",IF(F2431&lt;6.01,"3+ to 6",IF(F2431&lt;9.01,"6+ to 9",IF(F2431&lt;12.01,"9+ to 12",IF(F2431&lt;15.01,"12+ to 15",IF(F2431&lt;18.01,"15+ to 18",IF(F2431&lt;21.01,"18+ to 21",IF(F2431&lt;24.01,"21+ to 24",IF(F2431&lt;27.01,"24+ to 27",IF(F2431&lt;30.01,"27+ to 30","30+"))))))))))))</f>
        <v>0-</v>
      </c>
      <c r="I2431" t="str">
        <f>IF(G2431&lt;&gt;H2431,"DIFF","")</f>
        <v/>
      </c>
    </row>
    <row r="2432" spans="1:9">
      <c r="A2432" t="s">
        <v>102</v>
      </c>
      <c r="B2432" t="s">
        <v>327</v>
      </c>
      <c r="C2432" s="1">
        <v>106574517</v>
      </c>
      <c r="D2432" s="1">
        <v>2</v>
      </c>
      <c r="E2432" s="1">
        <v>-13</v>
      </c>
      <c r="F2432" s="1">
        <v>16</v>
      </c>
      <c r="G2432" s="7" t="str">
        <f>IF(E2432&lt;0,"0-",IF(E2432=0,"0",IF(E2432&lt;3.01,"0+ to 3",IF(E2432&lt;6.01,"3+ to 6",IF(E2432&lt;9.01,"6+ to 9",IF(E2432&lt;12.01,"9+ to 12",IF(E2432&lt;15.01,"12+ to 15",IF(E2432&lt;18.01,"15+ to 18",IF(E2432&lt;21.01,"18+ to 21",IF(E2432&lt;24.01,"21+ to 24",IF(E2432&lt;27.01,"24+ to 27",IF(E2432&lt;30.01,"27+ to 30","30+"))))))))))))</f>
        <v>0-</v>
      </c>
      <c r="H2432" s="7" t="str">
        <f>IF(F2432&lt;0,"0-",IF(F2432=0,"0",IF(F2432&lt;3.01,"0+ to 3",IF(F2432&lt;6.01,"3+ to 6",IF(F2432&lt;9.01,"6+ to 9",IF(F2432&lt;12.01,"9+ to 12",IF(F2432&lt;15.01,"12+ to 15",IF(F2432&lt;18.01,"15+ to 18",IF(F2432&lt;21.01,"18+ to 21",IF(F2432&lt;24.01,"21+ to 24",IF(F2432&lt;27.01,"24+ to 27",IF(F2432&lt;30.01,"27+ to 30","30+"))))))))))))</f>
        <v>15+ to 18</v>
      </c>
      <c r="I2432" t="str">
        <f>IF(G2432&lt;&gt;H2432,"DIFF","")</f>
        <v>DIFF</v>
      </c>
    </row>
    <row r="2433" spans="1:9">
      <c r="A2433" t="s">
        <v>102</v>
      </c>
      <c r="B2433" t="s">
        <v>327</v>
      </c>
      <c r="C2433" s="1">
        <v>106577225</v>
      </c>
      <c r="D2433" s="1">
        <v>3</v>
      </c>
      <c r="E2433" s="1">
        <v>0</v>
      </c>
      <c r="F2433" s="1">
        <v>0</v>
      </c>
      <c r="G2433" s="7" t="str">
        <f>IF(E2433&lt;0,"0-",IF(E2433=0,"0",IF(E2433&lt;3.01,"0+ to 3",IF(E2433&lt;6.01,"3+ to 6",IF(E2433&lt;9.01,"6+ to 9",IF(E2433&lt;12.01,"9+ to 12",IF(E2433&lt;15.01,"12+ to 15",IF(E2433&lt;18.01,"15+ to 18",IF(E2433&lt;21.01,"18+ to 21",IF(E2433&lt;24.01,"21+ to 24",IF(E2433&lt;27.01,"24+ to 27",IF(E2433&lt;30.01,"27+ to 30","30+"))))))))))))</f>
        <v>0</v>
      </c>
      <c r="H2433" s="7" t="str">
        <f>IF(F2433&lt;0,"0-",IF(F2433=0,"0",IF(F2433&lt;3.01,"0+ to 3",IF(F2433&lt;6.01,"3+ to 6",IF(F2433&lt;9.01,"6+ to 9",IF(F2433&lt;12.01,"9+ to 12",IF(F2433&lt;15.01,"12+ to 15",IF(F2433&lt;18.01,"15+ to 18",IF(F2433&lt;21.01,"18+ to 21",IF(F2433&lt;24.01,"21+ to 24",IF(F2433&lt;27.01,"24+ to 27",IF(F2433&lt;30.01,"27+ to 30","30+"))))))))))))</f>
        <v>0</v>
      </c>
      <c r="I2433" t="str">
        <f>IF(G2433&lt;&gt;H2433,"DIFF","")</f>
        <v/>
      </c>
    </row>
    <row r="2434" spans="1:9">
      <c r="A2434" t="s">
        <v>102</v>
      </c>
      <c r="B2434" t="s">
        <v>327</v>
      </c>
      <c r="C2434" s="1">
        <v>106579492</v>
      </c>
      <c r="D2434" s="1">
        <v>2</v>
      </c>
      <c r="E2434" s="1">
        <v>-8</v>
      </c>
      <c r="F2434" s="1">
        <v>-7</v>
      </c>
      <c r="G2434" s="7" t="str">
        <f>IF(E2434&lt;0,"0-",IF(E2434=0,"0",IF(E2434&lt;3.01,"0+ to 3",IF(E2434&lt;6.01,"3+ to 6",IF(E2434&lt;9.01,"6+ to 9",IF(E2434&lt;12.01,"9+ to 12",IF(E2434&lt;15.01,"12+ to 15",IF(E2434&lt;18.01,"15+ to 18",IF(E2434&lt;21.01,"18+ to 21",IF(E2434&lt;24.01,"21+ to 24",IF(E2434&lt;27.01,"24+ to 27",IF(E2434&lt;30.01,"27+ to 30","30+"))))))))))))</f>
        <v>0-</v>
      </c>
      <c r="H2434" s="7" t="str">
        <f>IF(F2434&lt;0,"0-",IF(F2434=0,"0",IF(F2434&lt;3.01,"0+ to 3",IF(F2434&lt;6.01,"3+ to 6",IF(F2434&lt;9.01,"6+ to 9",IF(F2434&lt;12.01,"9+ to 12",IF(F2434&lt;15.01,"12+ to 15",IF(F2434&lt;18.01,"15+ to 18",IF(F2434&lt;21.01,"18+ to 21",IF(F2434&lt;24.01,"21+ to 24",IF(F2434&lt;27.01,"24+ to 27",IF(F2434&lt;30.01,"27+ to 30","30+"))))))))))))</f>
        <v>0-</v>
      </c>
      <c r="I2434" t="str">
        <f>IF(G2434&lt;&gt;H2434,"DIFF","")</f>
        <v/>
      </c>
    </row>
    <row r="2435" spans="1:9">
      <c r="A2435" t="s">
        <v>102</v>
      </c>
      <c r="B2435" t="s">
        <v>327</v>
      </c>
      <c r="C2435" s="1">
        <v>106583248</v>
      </c>
      <c r="D2435" s="1">
        <v>2</v>
      </c>
      <c r="E2435" s="1">
        <v>-7</v>
      </c>
      <c r="F2435" s="1">
        <v>12</v>
      </c>
      <c r="G2435" s="7" t="str">
        <f>IF(E2435&lt;0,"0-",IF(E2435=0,"0",IF(E2435&lt;3.01,"0+ to 3",IF(E2435&lt;6.01,"3+ to 6",IF(E2435&lt;9.01,"6+ to 9",IF(E2435&lt;12.01,"9+ to 12",IF(E2435&lt;15.01,"12+ to 15",IF(E2435&lt;18.01,"15+ to 18",IF(E2435&lt;21.01,"18+ to 21",IF(E2435&lt;24.01,"21+ to 24",IF(E2435&lt;27.01,"24+ to 27",IF(E2435&lt;30.01,"27+ to 30","30+"))))))))))))</f>
        <v>0-</v>
      </c>
      <c r="H2435" s="7" t="str">
        <f>IF(F2435&lt;0,"0-",IF(F2435=0,"0",IF(F2435&lt;3.01,"0+ to 3",IF(F2435&lt;6.01,"3+ to 6",IF(F2435&lt;9.01,"6+ to 9",IF(F2435&lt;12.01,"9+ to 12",IF(F2435&lt;15.01,"12+ to 15",IF(F2435&lt;18.01,"15+ to 18",IF(F2435&lt;21.01,"18+ to 21",IF(F2435&lt;24.01,"21+ to 24",IF(F2435&lt;27.01,"24+ to 27",IF(F2435&lt;30.01,"27+ to 30","30+"))))))))))))</f>
        <v>9+ to 12</v>
      </c>
      <c r="I2435" t="str">
        <f>IF(G2435&lt;&gt;H2435,"DIFF","")</f>
        <v>DIFF</v>
      </c>
    </row>
    <row r="2436" spans="1:9">
      <c r="A2436" t="s">
        <v>102</v>
      </c>
      <c r="B2436" t="s">
        <v>326</v>
      </c>
      <c r="C2436" s="1">
        <v>106622475</v>
      </c>
      <c r="D2436" s="1">
        <v>2</v>
      </c>
      <c r="E2436" s="1">
        <v>-18</v>
      </c>
      <c r="F2436" s="1">
        <v>4</v>
      </c>
      <c r="G2436" s="7" t="str">
        <f>IF(E2436&lt;0,"0-",IF(E2436=0,"0",IF(E2436&lt;3.01,"0+ to 3",IF(E2436&lt;6.01,"3+ to 6",IF(E2436&lt;9.01,"6+ to 9",IF(E2436&lt;12.01,"9+ to 12",IF(E2436&lt;15.01,"12+ to 15",IF(E2436&lt;18.01,"15+ to 18",IF(E2436&lt;21.01,"18+ to 21",IF(E2436&lt;24.01,"21+ to 24",IF(E2436&lt;27.01,"24+ to 27",IF(E2436&lt;30.01,"27+ to 30","30+"))))))))))))</f>
        <v>0-</v>
      </c>
      <c r="H2436" s="7" t="str">
        <f>IF(F2436&lt;0,"0-",IF(F2436=0,"0",IF(F2436&lt;3.01,"0+ to 3",IF(F2436&lt;6.01,"3+ to 6",IF(F2436&lt;9.01,"6+ to 9",IF(F2436&lt;12.01,"9+ to 12",IF(F2436&lt;15.01,"12+ to 15",IF(F2436&lt;18.01,"15+ to 18",IF(F2436&lt;21.01,"18+ to 21",IF(F2436&lt;24.01,"21+ to 24",IF(F2436&lt;27.01,"24+ to 27",IF(F2436&lt;30.01,"27+ to 30","30+"))))))))))))</f>
        <v>3+ to 6</v>
      </c>
      <c r="I2436" t="str">
        <f>IF(G2436&lt;&gt;H2436,"DIFF","")</f>
        <v>DIFF</v>
      </c>
    </row>
    <row r="2437" spans="1:9">
      <c r="A2437" t="s">
        <v>102</v>
      </c>
      <c r="B2437" t="s">
        <v>326</v>
      </c>
      <c r="C2437" s="1">
        <v>106622847</v>
      </c>
      <c r="D2437" s="1">
        <v>2</v>
      </c>
      <c r="E2437" s="1">
        <v>-3</v>
      </c>
      <c r="F2437" s="1">
        <v>4</v>
      </c>
      <c r="G2437" s="7" t="str">
        <f>IF(E2437&lt;0,"0-",IF(E2437=0,"0",IF(E2437&lt;3.01,"0+ to 3",IF(E2437&lt;6.01,"3+ to 6",IF(E2437&lt;9.01,"6+ to 9",IF(E2437&lt;12.01,"9+ to 12",IF(E2437&lt;15.01,"12+ to 15",IF(E2437&lt;18.01,"15+ to 18",IF(E2437&lt;21.01,"18+ to 21",IF(E2437&lt;24.01,"21+ to 24",IF(E2437&lt;27.01,"24+ to 27",IF(E2437&lt;30.01,"27+ to 30","30+"))))))))))))</f>
        <v>0-</v>
      </c>
      <c r="H2437" s="7" t="str">
        <f>IF(F2437&lt;0,"0-",IF(F2437=0,"0",IF(F2437&lt;3.01,"0+ to 3",IF(F2437&lt;6.01,"3+ to 6",IF(F2437&lt;9.01,"6+ to 9",IF(F2437&lt;12.01,"9+ to 12",IF(F2437&lt;15.01,"12+ to 15",IF(F2437&lt;18.01,"15+ to 18",IF(F2437&lt;21.01,"18+ to 21",IF(F2437&lt;24.01,"21+ to 24",IF(F2437&lt;27.01,"24+ to 27",IF(F2437&lt;30.01,"27+ to 30","30+"))))))))))))</f>
        <v>3+ to 6</v>
      </c>
      <c r="I2437" t="str">
        <f>IF(G2437&lt;&gt;H2437,"DIFF","")</f>
        <v>DIFF</v>
      </c>
    </row>
    <row r="2438" spans="1:9">
      <c r="A2438" t="s">
        <v>102</v>
      </c>
      <c r="B2438" t="s">
        <v>326</v>
      </c>
      <c r="C2438" s="1">
        <v>106628996</v>
      </c>
      <c r="D2438" s="1">
        <v>2</v>
      </c>
      <c r="E2438" s="1">
        <v>-4</v>
      </c>
      <c r="F2438" s="1">
        <v>20</v>
      </c>
      <c r="G2438" s="7" t="str">
        <f>IF(E2438&lt;0,"0-",IF(E2438=0,"0",IF(E2438&lt;3.01,"0+ to 3",IF(E2438&lt;6.01,"3+ to 6",IF(E2438&lt;9.01,"6+ to 9",IF(E2438&lt;12.01,"9+ to 12",IF(E2438&lt;15.01,"12+ to 15",IF(E2438&lt;18.01,"15+ to 18",IF(E2438&lt;21.01,"18+ to 21",IF(E2438&lt;24.01,"21+ to 24",IF(E2438&lt;27.01,"24+ to 27",IF(E2438&lt;30.01,"27+ to 30","30+"))))))))))))</f>
        <v>0-</v>
      </c>
      <c r="H2438" s="7" t="str">
        <f>IF(F2438&lt;0,"0-",IF(F2438=0,"0",IF(F2438&lt;3.01,"0+ to 3",IF(F2438&lt;6.01,"3+ to 6",IF(F2438&lt;9.01,"6+ to 9",IF(F2438&lt;12.01,"9+ to 12",IF(F2438&lt;15.01,"12+ to 15",IF(F2438&lt;18.01,"15+ to 18",IF(F2438&lt;21.01,"18+ to 21",IF(F2438&lt;24.01,"21+ to 24",IF(F2438&lt;27.01,"24+ to 27",IF(F2438&lt;30.01,"27+ to 30","30+"))))))))))))</f>
        <v>18+ to 21</v>
      </c>
      <c r="I2438" t="str">
        <f>IF(G2438&lt;&gt;H2438,"DIFF","")</f>
        <v>DIFF</v>
      </c>
    </row>
    <row r="2439" spans="1:9">
      <c r="A2439" t="s">
        <v>102</v>
      </c>
      <c r="B2439" t="s">
        <v>326</v>
      </c>
      <c r="C2439" s="1">
        <v>106631421</v>
      </c>
      <c r="D2439" s="1">
        <v>2</v>
      </c>
      <c r="E2439" s="1">
        <v>-5</v>
      </c>
      <c r="F2439" s="1">
        <v>10</v>
      </c>
      <c r="G2439" s="7" t="str">
        <f>IF(E2439&lt;0,"0-",IF(E2439=0,"0",IF(E2439&lt;3.01,"0+ to 3",IF(E2439&lt;6.01,"3+ to 6",IF(E2439&lt;9.01,"6+ to 9",IF(E2439&lt;12.01,"9+ to 12",IF(E2439&lt;15.01,"12+ to 15",IF(E2439&lt;18.01,"15+ to 18",IF(E2439&lt;21.01,"18+ to 21",IF(E2439&lt;24.01,"21+ to 24",IF(E2439&lt;27.01,"24+ to 27",IF(E2439&lt;30.01,"27+ to 30","30+"))))))))))))</f>
        <v>0-</v>
      </c>
      <c r="H2439" s="7" t="str">
        <f>IF(F2439&lt;0,"0-",IF(F2439=0,"0",IF(F2439&lt;3.01,"0+ to 3",IF(F2439&lt;6.01,"3+ to 6",IF(F2439&lt;9.01,"6+ to 9",IF(F2439&lt;12.01,"9+ to 12",IF(F2439&lt;15.01,"12+ to 15",IF(F2439&lt;18.01,"15+ to 18",IF(F2439&lt;21.01,"18+ to 21",IF(F2439&lt;24.01,"21+ to 24",IF(F2439&lt;27.01,"24+ to 27",IF(F2439&lt;30.01,"27+ to 30","30+"))))))))))))</f>
        <v>9+ to 12</v>
      </c>
      <c r="I2439" t="str">
        <f>IF(G2439&lt;&gt;H2439,"DIFF","")</f>
        <v>DIFF</v>
      </c>
    </row>
    <row r="2440" spans="1:9">
      <c r="A2440" t="s">
        <v>102</v>
      </c>
      <c r="B2440" t="s">
        <v>326</v>
      </c>
      <c r="C2440" s="1">
        <v>106643197</v>
      </c>
      <c r="D2440" s="1">
        <v>3</v>
      </c>
      <c r="E2440" s="1">
        <v>-7</v>
      </c>
      <c r="F2440" s="1">
        <v>1</v>
      </c>
      <c r="G2440" s="7" t="str">
        <f>IF(E2440&lt;0,"0-",IF(E2440=0,"0",IF(E2440&lt;3.01,"0+ to 3",IF(E2440&lt;6.01,"3+ to 6",IF(E2440&lt;9.01,"6+ to 9",IF(E2440&lt;12.01,"9+ to 12",IF(E2440&lt;15.01,"12+ to 15",IF(E2440&lt;18.01,"15+ to 18",IF(E2440&lt;21.01,"18+ to 21",IF(E2440&lt;24.01,"21+ to 24",IF(E2440&lt;27.01,"24+ to 27",IF(E2440&lt;30.01,"27+ to 30","30+"))))))))))))</f>
        <v>0-</v>
      </c>
      <c r="H2440" s="7" t="str">
        <f>IF(F2440&lt;0,"0-",IF(F2440=0,"0",IF(F2440&lt;3.01,"0+ to 3",IF(F2440&lt;6.01,"3+ to 6",IF(F2440&lt;9.01,"6+ to 9",IF(F2440&lt;12.01,"9+ to 12",IF(F2440&lt;15.01,"12+ to 15",IF(F2440&lt;18.01,"15+ to 18",IF(F2440&lt;21.01,"18+ to 21",IF(F2440&lt;24.01,"21+ to 24",IF(F2440&lt;27.01,"24+ to 27",IF(F2440&lt;30.01,"27+ to 30","30+"))))))))))))</f>
        <v>0+ to 3</v>
      </c>
      <c r="I2440" t="str">
        <f>IF(G2440&lt;&gt;H2440,"DIFF","")</f>
        <v>DIFF</v>
      </c>
    </row>
    <row r="2441" spans="1:9">
      <c r="A2441" t="s">
        <v>103</v>
      </c>
      <c r="B2441" t="s">
        <v>326</v>
      </c>
      <c r="C2441" s="1">
        <v>106643419</v>
      </c>
      <c r="D2441" s="1">
        <v>2</v>
      </c>
      <c r="E2441" s="1">
        <v>-15</v>
      </c>
      <c r="F2441" s="1">
        <v>11</v>
      </c>
      <c r="G2441" s="7" t="str">
        <f>IF(E2441&lt;0,"0-",IF(E2441=0,"0",IF(E2441&lt;3.01,"0+ to 3",IF(E2441&lt;6.01,"3+ to 6",IF(E2441&lt;9.01,"6+ to 9",IF(E2441&lt;12.01,"9+ to 12",IF(E2441&lt;15.01,"12+ to 15",IF(E2441&lt;18.01,"15+ to 18",IF(E2441&lt;21.01,"18+ to 21",IF(E2441&lt;24.01,"21+ to 24",IF(E2441&lt;27.01,"24+ to 27",IF(E2441&lt;30.01,"27+ to 30","30+"))))))))))))</f>
        <v>0-</v>
      </c>
      <c r="H2441" s="7" t="str">
        <f>IF(F2441&lt;0,"0-",IF(F2441=0,"0",IF(F2441&lt;3.01,"0+ to 3",IF(F2441&lt;6.01,"3+ to 6",IF(F2441&lt;9.01,"6+ to 9",IF(F2441&lt;12.01,"9+ to 12",IF(F2441&lt;15.01,"12+ to 15",IF(F2441&lt;18.01,"15+ to 18",IF(F2441&lt;21.01,"18+ to 21",IF(F2441&lt;24.01,"21+ to 24",IF(F2441&lt;27.01,"24+ to 27",IF(F2441&lt;30.01,"27+ to 30","30+"))))))))))))</f>
        <v>9+ to 12</v>
      </c>
      <c r="I2441" t="str">
        <f>IF(G2441&lt;&gt;H2441,"DIFF","")</f>
        <v>DIFF</v>
      </c>
    </row>
    <row r="2442" spans="1:9">
      <c r="A2442" t="s">
        <v>102</v>
      </c>
      <c r="B2442" t="s">
        <v>326</v>
      </c>
      <c r="C2442" s="1">
        <v>106644648</v>
      </c>
      <c r="D2442" s="1">
        <v>2</v>
      </c>
      <c r="E2442" s="1">
        <v>0</v>
      </c>
      <c r="F2442" s="1">
        <v>0</v>
      </c>
      <c r="G2442" s="7" t="str">
        <f>IF(E2442&lt;0,"0-",IF(E2442=0,"0",IF(E2442&lt;3.01,"0+ to 3",IF(E2442&lt;6.01,"3+ to 6",IF(E2442&lt;9.01,"6+ to 9",IF(E2442&lt;12.01,"9+ to 12",IF(E2442&lt;15.01,"12+ to 15",IF(E2442&lt;18.01,"15+ to 18",IF(E2442&lt;21.01,"18+ to 21",IF(E2442&lt;24.01,"21+ to 24",IF(E2442&lt;27.01,"24+ to 27",IF(E2442&lt;30.01,"27+ to 30","30+"))))))))))))</f>
        <v>0</v>
      </c>
      <c r="H2442" s="7" t="str">
        <f>IF(F2442&lt;0,"0-",IF(F2442=0,"0",IF(F2442&lt;3.01,"0+ to 3",IF(F2442&lt;6.01,"3+ to 6",IF(F2442&lt;9.01,"6+ to 9",IF(F2442&lt;12.01,"9+ to 12",IF(F2442&lt;15.01,"12+ to 15",IF(F2442&lt;18.01,"15+ to 18",IF(F2442&lt;21.01,"18+ to 21",IF(F2442&lt;24.01,"21+ to 24",IF(F2442&lt;27.01,"24+ to 27",IF(F2442&lt;30.01,"27+ to 30","30+"))))))))))))</f>
        <v>0</v>
      </c>
      <c r="I2442" t="str">
        <f>IF(G2442&lt;&gt;H2442,"DIFF","")</f>
        <v/>
      </c>
    </row>
    <row r="2443" spans="1:9">
      <c r="A2443" t="s">
        <v>102</v>
      </c>
      <c r="B2443" t="s">
        <v>325</v>
      </c>
      <c r="C2443" s="1">
        <v>106674887</v>
      </c>
      <c r="D2443" s="1">
        <v>2</v>
      </c>
      <c r="E2443" s="1">
        <v>-22</v>
      </c>
      <c r="F2443" s="1">
        <v>2</v>
      </c>
      <c r="G2443" s="7" t="str">
        <f>IF(E2443&lt;0,"0-",IF(E2443=0,"0",IF(E2443&lt;3.01,"0+ to 3",IF(E2443&lt;6.01,"3+ to 6",IF(E2443&lt;9.01,"6+ to 9",IF(E2443&lt;12.01,"9+ to 12",IF(E2443&lt;15.01,"12+ to 15",IF(E2443&lt;18.01,"15+ to 18",IF(E2443&lt;21.01,"18+ to 21",IF(E2443&lt;24.01,"21+ to 24",IF(E2443&lt;27.01,"24+ to 27",IF(E2443&lt;30.01,"27+ to 30","30+"))))))))))))</f>
        <v>0-</v>
      </c>
      <c r="H2443" s="7" t="str">
        <f>IF(F2443&lt;0,"0-",IF(F2443=0,"0",IF(F2443&lt;3.01,"0+ to 3",IF(F2443&lt;6.01,"3+ to 6",IF(F2443&lt;9.01,"6+ to 9",IF(F2443&lt;12.01,"9+ to 12",IF(F2443&lt;15.01,"12+ to 15",IF(F2443&lt;18.01,"15+ to 18",IF(F2443&lt;21.01,"18+ to 21",IF(F2443&lt;24.01,"21+ to 24",IF(F2443&lt;27.01,"24+ to 27",IF(F2443&lt;30.01,"27+ to 30","30+"))))))))))))</f>
        <v>0+ to 3</v>
      </c>
      <c r="I2443" t="str">
        <f>IF(G2443&lt;&gt;H2443,"DIFF","")</f>
        <v>DIFF</v>
      </c>
    </row>
    <row r="2444" spans="1:9">
      <c r="A2444" t="s">
        <v>102</v>
      </c>
      <c r="B2444" t="s">
        <v>325</v>
      </c>
      <c r="C2444" s="1">
        <v>106677761</v>
      </c>
      <c r="D2444" s="1">
        <v>2</v>
      </c>
      <c r="E2444" s="1">
        <v>-6</v>
      </c>
      <c r="F2444" s="1">
        <v>12</v>
      </c>
      <c r="G2444" s="7" t="str">
        <f>IF(E2444&lt;0,"0-",IF(E2444=0,"0",IF(E2444&lt;3.01,"0+ to 3",IF(E2444&lt;6.01,"3+ to 6",IF(E2444&lt;9.01,"6+ to 9",IF(E2444&lt;12.01,"9+ to 12",IF(E2444&lt;15.01,"12+ to 15",IF(E2444&lt;18.01,"15+ to 18",IF(E2444&lt;21.01,"18+ to 21",IF(E2444&lt;24.01,"21+ to 24",IF(E2444&lt;27.01,"24+ to 27",IF(E2444&lt;30.01,"27+ to 30","30+"))))))))))))</f>
        <v>0-</v>
      </c>
      <c r="H2444" s="7" t="str">
        <f>IF(F2444&lt;0,"0-",IF(F2444=0,"0",IF(F2444&lt;3.01,"0+ to 3",IF(F2444&lt;6.01,"3+ to 6",IF(F2444&lt;9.01,"6+ to 9",IF(F2444&lt;12.01,"9+ to 12",IF(F2444&lt;15.01,"12+ to 15",IF(F2444&lt;18.01,"15+ to 18",IF(F2444&lt;21.01,"18+ to 21",IF(F2444&lt;24.01,"21+ to 24",IF(F2444&lt;27.01,"24+ to 27",IF(F2444&lt;30.01,"27+ to 30","30+"))))))))))))</f>
        <v>9+ to 12</v>
      </c>
      <c r="I2444" t="str">
        <f>IF(G2444&lt;&gt;H2444,"DIFF","")</f>
        <v>DIFF</v>
      </c>
    </row>
    <row r="2445" spans="1:9">
      <c r="A2445" t="s">
        <v>102</v>
      </c>
      <c r="B2445" t="s">
        <v>325</v>
      </c>
      <c r="C2445" s="1">
        <v>106680743</v>
      </c>
      <c r="D2445" s="1">
        <v>2</v>
      </c>
      <c r="E2445" s="1">
        <v>-5</v>
      </c>
      <c r="F2445" s="1">
        <v>7</v>
      </c>
      <c r="G2445" s="7" t="str">
        <f>IF(E2445&lt;0,"0-",IF(E2445=0,"0",IF(E2445&lt;3.01,"0+ to 3",IF(E2445&lt;6.01,"3+ to 6",IF(E2445&lt;9.01,"6+ to 9",IF(E2445&lt;12.01,"9+ to 12",IF(E2445&lt;15.01,"12+ to 15",IF(E2445&lt;18.01,"15+ to 18",IF(E2445&lt;21.01,"18+ to 21",IF(E2445&lt;24.01,"21+ to 24",IF(E2445&lt;27.01,"24+ to 27",IF(E2445&lt;30.01,"27+ to 30","30+"))))))))))))</f>
        <v>0-</v>
      </c>
      <c r="H2445" s="7" t="str">
        <f>IF(F2445&lt;0,"0-",IF(F2445=0,"0",IF(F2445&lt;3.01,"0+ to 3",IF(F2445&lt;6.01,"3+ to 6",IF(F2445&lt;9.01,"6+ to 9",IF(F2445&lt;12.01,"9+ to 12",IF(F2445&lt;15.01,"12+ to 15",IF(F2445&lt;18.01,"15+ to 18",IF(F2445&lt;21.01,"18+ to 21",IF(F2445&lt;24.01,"21+ to 24",IF(F2445&lt;27.01,"24+ to 27",IF(F2445&lt;30.01,"27+ to 30","30+"))))))))))))</f>
        <v>6+ to 9</v>
      </c>
      <c r="I2445" t="str">
        <f>IF(G2445&lt;&gt;H2445,"DIFF","")</f>
        <v>DIFF</v>
      </c>
    </row>
    <row r="2446" spans="1:9">
      <c r="A2446" t="s">
        <v>103</v>
      </c>
      <c r="B2446" t="s">
        <v>325</v>
      </c>
      <c r="C2446" s="1">
        <v>106681136</v>
      </c>
      <c r="D2446" s="1">
        <v>2</v>
      </c>
      <c r="E2446" s="1">
        <v>-11</v>
      </c>
      <c r="F2446" s="1">
        <v>7</v>
      </c>
      <c r="G2446" s="7" t="str">
        <f>IF(E2446&lt;0,"0-",IF(E2446=0,"0",IF(E2446&lt;3.01,"0+ to 3",IF(E2446&lt;6.01,"3+ to 6",IF(E2446&lt;9.01,"6+ to 9",IF(E2446&lt;12.01,"9+ to 12",IF(E2446&lt;15.01,"12+ to 15",IF(E2446&lt;18.01,"15+ to 18",IF(E2446&lt;21.01,"18+ to 21",IF(E2446&lt;24.01,"21+ to 24",IF(E2446&lt;27.01,"24+ to 27",IF(E2446&lt;30.01,"27+ to 30","30+"))))))))))))</f>
        <v>0-</v>
      </c>
      <c r="H2446" s="7" t="str">
        <f>IF(F2446&lt;0,"0-",IF(F2446=0,"0",IF(F2446&lt;3.01,"0+ to 3",IF(F2446&lt;6.01,"3+ to 6",IF(F2446&lt;9.01,"6+ to 9",IF(F2446&lt;12.01,"9+ to 12",IF(F2446&lt;15.01,"12+ to 15",IF(F2446&lt;18.01,"15+ to 18",IF(F2446&lt;21.01,"18+ to 21",IF(F2446&lt;24.01,"21+ to 24",IF(F2446&lt;27.01,"24+ to 27",IF(F2446&lt;30.01,"27+ to 30","30+"))))))))))))</f>
        <v>6+ to 9</v>
      </c>
      <c r="I2446" t="str">
        <f>IF(G2446&lt;&gt;H2446,"DIFF","")</f>
        <v>DIFF</v>
      </c>
    </row>
    <row r="2447" spans="1:9">
      <c r="A2447" t="s">
        <v>102</v>
      </c>
      <c r="B2447" t="s">
        <v>325</v>
      </c>
      <c r="C2447" s="1">
        <v>106683699</v>
      </c>
      <c r="D2447" s="1">
        <v>2</v>
      </c>
      <c r="E2447" s="1">
        <v>-4</v>
      </c>
      <c r="F2447" s="1">
        <v>8</v>
      </c>
      <c r="G2447" s="7" t="str">
        <f>IF(E2447&lt;0,"0-",IF(E2447=0,"0",IF(E2447&lt;3.01,"0+ to 3",IF(E2447&lt;6.01,"3+ to 6",IF(E2447&lt;9.01,"6+ to 9",IF(E2447&lt;12.01,"9+ to 12",IF(E2447&lt;15.01,"12+ to 15",IF(E2447&lt;18.01,"15+ to 18",IF(E2447&lt;21.01,"18+ to 21",IF(E2447&lt;24.01,"21+ to 24",IF(E2447&lt;27.01,"24+ to 27",IF(E2447&lt;30.01,"27+ to 30","30+"))))))))))))</f>
        <v>0-</v>
      </c>
      <c r="H2447" s="7" t="str">
        <f>IF(F2447&lt;0,"0-",IF(F2447=0,"0",IF(F2447&lt;3.01,"0+ to 3",IF(F2447&lt;6.01,"3+ to 6",IF(F2447&lt;9.01,"6+ to 9",IF(F2447&lt;12.01,"9+ to 12",IF(F2447&lt;15.01,"12+ to 15",IF(F2447&lt;18.01,"15+ to 18",IF(F2447&lt;21.01,"18+ to 21",IF(F2447&lt;24.01,"21+ to 24",IF(F2447&lt;27.01,"24+ to 27",IF(F2447&lt;30.01,"27+ to 30","30+"))))))))))))</f>
        <v>6+ to 9</v>
      </c>
      <c r="I2447" t="str">
        <f>IF(G2447&lt;&gt;H2447,"DIFF","")</f>
        <v>DIFF</v>
      </c>
    </row>
    <row r="2448" spans="1:9">
      <c r="A2448" t="s">
        <v>102</v>
      </c>
      <c r="B2448" t="s">
        <v>325</v>
      </c>
      <c r="C2448" s="1">
        <v>106683721</v>
      </c>
      <c r="D2448" s="1">
        <v>3</v>
      </c>
      <c r="E2448" s="1">
        <v>-3</v>
      </c>
      <c r="F2448" s="1">
        <v>8</v>
      </c>
      <c r="G2448" s="7" t="str">
        <f>IF(E2448&lt;0,"0-",IF(E2448=0,"0",IF(E2448&lt;3.01,"0+ to 3",IF(E2448&lt;6.01,"3+ to 6",IF(E2448&lt;9.01,"6+ to 9",IF(E2448&lt;12.01,"9+ to 12",IF(E2448&lt;15.01,"12+ to 15",IF(E2448&lt;18.01,"15+ to 18",IF(E2448&lt;21.01,"18+ to 21",IF(E2448&lt;24.01,"21+ to 24",IF(E2448&lt;27.01,"24+ to 27",IF(E2448&lt;30.01,"27+ to 30","30+"))))))))))))</f>
        <v>0-</v>
      </c>
      <c r="H2448" s="7" t="str">
        <f>IF(F2448&lt;0,"0-",IF(F2448=0,"0",IF(F2448&lt;3.01,"0+ to 3",IF(F2448&lt;6.01,"3+ to 6",IF(F2448&lt;9.01,"6+ to 9",IF(F2448&lt;12.01,"9+ to 12",IF(F2448&lt;15.01,"12+ to 15",IF(F2448&lt;18.01,"15+ to 18",IF(F2448&lt;21.01,"18+ to 21",IF(F2448&lt;24.01,"21+ to 24",IF(F2448&lt;27.01,"24+ to 27",IF(F2448&lt;30.01,"27+ to 30","30+"))))))))))))</f>
        <v>6+ to 9</v>
      </c>
      <c r="I2448" t="str">
        <f>IF(G2448&lt;&gt;H2448,"DIFF","")</f>
        <v>DIFF</v>
      </c>
    </row>
    <row r="2449" spans="1:9">
      <c r="A2449" t="s">
        <v>102</v>
      </c>
      <c r="B2449" t="s">
        <v>325</v>
      </c>
      <c r="C2449" s="1">
        <v>106684090</v>
      </c>
      <c r="D2449" s="1">
        <v>3</v>
      </c>
      <c r="E2449" s="1">
        <v>-7</v>
      </c>
      <c r="F2449" s="1">
        <v>15</v>
      </c>
      <c r="G2449" s="7" t="str">
        <f>IF(E2449&lt;0,"0-",IF(E2449=0,"0",IF(E2449&lt;3.01,"0+ to 3",IF(E2449&lt;6.01,"3+ to 6",IF(E2449&lt;9.01,"6+ to 9",IF(E2449&lt;12.01,"9+ to 12",IF(E2449&lt;15.01,"12+ to 15",IF(E2449&lt;18.01,"15+ to 18",IF(E2449&lt;21.01,"18+ to 21",IF(E2449&lt;24.01,"21+ to 24",IF(E2449&lt;27.01,"24+ to 27",IF(E2449&lt;30.01,"27+ to 30","30+"))))))))))))</f>
        <v>0-</v>
      </c>
      <c r="H2449" s="7" t="str">
        <f>IF(F2449&lt;0,"0-",IF(F2449=0,"0",IF(F2449&lt;3.01,"0+ to 3",IF(F2449&lt;6.01,"3+ to 6",IF(F2449&lt;9.01,"6+ to 9",IF(F2449&lt;12.01,"9+ to 12",IF(F2449&lt;15.01,"12+ to 15",IF(F2449&lt;18.01,"15+ to 18",IF(F2449&lt;21.01,"18+ to 21",IF(F2449&lt;24.01,"21+ to 24",IF(F2449&lt;27.01,"24+ to 27",IF(F2449&lt;30.01,"27+ to 30","30+"))))))))))))</f>
        <v>12+ to 15</v>
      </c>
      <c r="I2449" t="str">
        <f>IF(G2449&lt;&gt;H2449,"DIFF","")</f>
        <v>DIFF</v>
      </c>
    </row>
    <row r="2450" spans="1:9">
      <c r="A2450" t="s">
        <v>102</v>
      </c>
      <c r="B2450" t="s">
        <v>325</v>
      </c>
      <c r="C2450" s="1">
        <v>106684115</v>
      </c>
      <c r="D2450" s="1">
        <v>2</v>
      </c>
      <c r="E2450" s="1">
        <v>0</v>
      </c>
      <c r="F2450" s="1">
        <v>0</v>
      </c>
      <c r="G2450" s="7" t="str">
        <f>IF(E2450&lt;0,"0-",IF(E2450=0,"0",IF(E2450&lt;3.01,"0+ to 3",IF(E2450&lt;6.01,"3+ to 6",IF(E2450&lt;9.01,"6+ to 9",IF(E2450&lt;12.01,"9+ to 12",IF(E2450&lt;15.01,"12+ to 15",IF(E2450&lt;18.01,"15+ to 18",IF(E2450&lt;21.01,"18+ to 21",IF(E2450&lt;24.01,"21+ to 24",IF(E2450&lt;27.01,"24+ to 27",IF(E2450&lt;30.01,"27+ to 30","30+"))))))))))))</f>
        <v>0</v>
      </c>
      <c r="H2450" s="7" t="str">
        <f>IF(F2450&lt;0,"0-",IF(F2450=0,"0",IF(F2450&lt;3.01,"0+ to 3",IF(F2450&lt;6.01,"3+ to 6",IF(F2450&lt;9.01,"6+ to 9",IF(F2450&lt;12.01,"9+ to 12",IF(F2450&lt;15.01,"12+ to 15",IF(F2450&lt;18.01,"15+ to 18",IF(F2450&lt;21.01,"18+ to 21",IF(F2450&lt;24.01,"21+ to 24",IF(F2450&lt;27.01,"24+ to 27",IF(F2450&lt;30.01,"27+ to 30","30+"))))))))))))</f>
        <v>0</v>
      </c>
      <c r="I2450" t="str">
        <f>IF(G2450&lt;&gt;H2450,"DIFF","")</f>
        <v/>
      </c>
    </row>
    <row r="2451" spans="1:9">
      <c r="A2451" t="s">
        <v>102</v>
      </c>
      <c r="B2451" t="s">
        <v>325</v>
      </c>
      <c r="C2451" s="1">
        <v>106686958</v>
      </c>
      <c r="D2451" s="1">
        <v>2</v>
      </c>
      <c r="E2451" s="1">
        <v>-11</v>
      </c>
      <c r="F2451" s="1">
        <v>16</v>
      </c>
      <c r="G2451" s="7" t="str">
        <f>IF(E2451&lt;0,"0-",IF(E2451=0,"0",IF(E2451&lt;3.01,"0+ to 3",IF(E2451&lt;6.01,"3+ to 6",IF(E2451&lt;9.01,"6+ to 9",IF(E2451&lt;12.01,"9+ to 12",IF(E2451&lt;15.01,"12+ to 15",IF(E2451&lt;18.01,"15+ to 18",IF(E2451&lt;21.01,"18+ to 21",IF(E2451&lt;24.01,"21+ to 24",IF(E2451&lt;27.01,"24+ to 27",IF(E2451&lt;30.01,"27+ to 30","30+"))))))))))))</f>
        <v>0-</v>
      </c>
      <c r="H2451" s="7" t="str">
        <f>IF(F2451&lt;0,"0-",IF(F2451=0,"0",IF(F2451&lt;3.01,"0+ to 3",IF(F2451&lt;6.01,"3+ to 6",IF(F2451&lt;9.01,"6+ to 9",IF(F2451&lt;12.01,"9+ to 12",IF(F2451&lt;15.01,"12+ to 15",IF(F2451&lt;18.01,"15+ to 18",IF(F2451&lt;21.01,"18+ to 21",IF(F2451&lt;24.01,"21+ to 24",IF(F2451&lt;27.01,"24+ to 27",IF(F2451&lt;30.01,"27+ to 30","30+"))))))))))))</f>
        <v>15+ to 18</v>
      </c>
      <c r="I2451" t="str">
        <f>IF(G2451&lt;&gt;H2451,"DIFF","")</f>
        <v>DIFF</v>
      </c>
    </row>
    <row r="2452" spans="1:9">
      <c r="A2452" t="s">
        <v>102</v>
      </c>
      <c r="B2452" t="s">
        <v>325</v>
      </c>
      <c r="C2452" s="1">
        <v>106688915</v>
      </c>
      <c r="D2452" s="1">
        <v>2</v>
      </c>
      <c r="E2452" s="1">
        <v>0</v>
      </c>
      <c r="F2452" s="1">
        <v>0</v>
      </c>
      <c r="G2452" s="7" t="str">
        <f>IF(E2452&lt;0,"0-",IF(E2452=0,"0",IF(E2452&lt;3.01,"0+ to 3",IF(E2452&lt;6.01,"3+ to 6",IF(E2452&lt;9.01,"6+ to 9",IF(E2452&lt;12.01,"9+ to 12",IF(E2452&lt;15.01,"12+ to 15",IF(E2452&lt;18.01,"15+ to 18",IF(E2452&lt;21.01,"18+ to 21",IF(E2452&lt;24.01,"21+ to 24",IF(E2452&lt;27.01,"24+ to 27",IF(E2452&lt;30.01,"27+ to 30","30+"))))))))))))</f>
        <v>0</v>
      </c>
      <c r="H2452" s="7" t="str">
        <f>IF(F2452&lt;0,"0-",IF(F2452=0,"0",IF(F2452&lt;3.01,"0+ to 3",IF(F2452&lt;6.01,"3+ to 6",IF(F2452&lt;9.01,"6+ to 9",IF(F2452&lt;12.01,"9+ to 12",IF(F2452&lt;15.01,"12+ to 15",IF(F2452&lt;18.01,"15+ to 18",IF(F2452&lt;21.01,"18+ to 21",IF(F2452&lt;24.01,"21+ to 24",IF(F2452&lt;27.01,"24+ to 27",IF(F2452&lt;30.01,"27+ to 30","30+"))))))))))))</f>
        <v>0</v>
      </c>
      <c r="I2452" t="str">
        <f>IF(G2452&lt;&gt;H2452,"DIFF","")</f>
        <v/>
      </c>
    </row>
    <row r="2453" spans="1:9">
      <c r="A2453" t="s">
        <v>102</v>
      </c>
      <c r="B2453" t="s">
        <v>325</v>
      </c>
      <c r="C2453" s="1">
        <v>106691480</v>
      </c>
      <c r="D2453" s="1">
        <v>2</v>
      </c>
      <c r="E2453" s="1">
        <v>-28</v>
      </c>
      <c r="F2453" s="1">
        <v>50</v>
      </c>
      <c r="G2453" s="7" t="str">
        <f>IF(E2453&lt;0,"0-",IF(E2453=0,"0",IF(E2453&lt;3.01,"0+ to 3",IF(E2453&lt;6.01,"3+ to 6",IF(E2453&lt;9.01,"6+ to 9",IF(E2453&lt;12.01,"9+ to 12",IF(E2453&lt;15.01,"12+ to 15",IF(E2453&lt;18.01,"15+ to 18",IF(E2453&lt;21.01,"18+ to 21",IF(E2453&lt;24.01,"21+ to 24",IF(E2453&lt;27.01,"24+ to 27",IF(E2453&lt;30.01,"27+ to 30","30+"))))))))))))</f>
        <v>0-</v>
      </c>
      <c r="H2453" s="7" t="str">
        <f>IF(F2453&lt;0,"0-",IF(F2453=0,"0",IF(F2453&lt;3.01,"0+ to 3",IF(F2453&lt;6.01,"3+ to 6",IF(F2453&lt;9.01,"6+ to 9",IF(F2453&lt;12.01,"9+ to 12",IF(F2453&lt;15.01,"12+ to 15",IF(F2453&lt;18.01,"15+ to 18",IF(F2453&lt;21.01,"18+ to 21",IF(F2453&lt;24.01,"21+ to 24",IF(F2453&lt;27.01,"24+ to 27",IF(F2453&lt;30.01,"27+ to 30","30+"))))))))))))</f>
        <v>30+</v>
      </c>
      <c r="I2453" t="str">
        <f>IF(G2453&lt;&gt;H2453,"DIFF","")</f>
        <v>DIFF</v>
      </c>
    </row>
    <row r="2454" spans="1:9">
      <c r="A2454" t="s">
        <v>102</v>
      </c>
      <c r="B2454" t="s">
        <v>325</v>
      </c>
      <c r="C2454" s="1">
        <v>106697734</v>
      </c>
      <c r="D2454" s="1">
        <v>2</v>
      </c>
      <c r="E2454" s="1">
        <v>-2</v>
      </c>
      <c r="F2454" s="1">
        <v>9</v>
      </c>
      <c r="G2454" s="7" t="str">
        <f>IF(E2454&lt;0,"0-",IF(E2454=0,"0",IF(E2454&lt;3.01,"0+ to 3",IF(E2454&lt;6.01,"3+ to 6",IF(E2454&lt;9.01,"6+ to 9",IF(E2454&lt;12.01,"9+ to 12",IF(E2454&lt;15.01,"12+ to 15",IF(E2454&lt;18.01,"15+ to 18",IF(E2454&lt;21.01,"18+ to 21",IF(E2454&lt;24.01,"21+ to 24",IF(E2454&lt;27.01,"24+ to 27",IF(E2454&lt;30.01,"27+ to 30","30+"))))))))))))</f>
        <v>0-</v>
      </c>
      <c r="H2454" s="7" t="str">
        <f>IF(F2454&lt;0,"0-",IF(F2454=0,"0",IF(F2454&lt;3.01,"0+ to 3",IF(F2454&lt;6.01,"3+ to 6",IF(F2454&lt;9.01,"6+ to 9",IF(F2454&lt;12.01,"9+ to 12",IF(F2454&lt;15.01,"12+ to 15",IF(F2454&lt;18.01,"15+ to 18",IF(F2454&lt;21.01,"18+ to 21",IF(F2454&lt;24.01,"21+ to 24",IF(F2454&lt;27.01,"24+ to 27",IF(F2454&lt;30.01,"27+ to 30","30+"))))))))))))</f>
        <v>6+ to 9</v>
      </c>
      <c r="I2454" t="str">
        <f>IF(G2454&lt;&gt;H2454,"DIFF","")</f>
        <v>DIFF</v>
      </c>
    </row>
    <row r="2455" spans="1:9">
      <c r="A2455" t="s">
        <v>102</v>
      </c>
      <c r="B2455" t="s">
        <v>324</v>
      </c>
      <c r="C2455" s="1">
        <v>106755923</v>
      </c>
      <c r="D2455" s="1">
        <v>2</v>
      </c>
      <c r="E2455" s="1">
        <v>0</v>
      </c>
      <c r="F2455" s="1">
        <v>0</v>
      </c>
      <c r="G2455" s="7" t="str">
        <f>IF(E2455&lt;0,"0-",IF(E2455=0,"0",IF(E2455&lt;3.01,"0+ to 3",IF(E2455&lt;6.01,"3+ to 6",IF(E2455&lt;9.01,"6+ to 9",IF(E2455&lt;12.01,"9+ to 12",IF(E2455&lt;15.01,"12+ to 15",IF(E2455&lt;18.01,"15+ to 18",IF(E2455&lt;21.01,"18+ to 21",IF(E2455&lt;24.01,"21+ to 24",IF(E2455&lt;27.01,"24+ to 27",IF(E2455&lt;30.01,"27+ to 30","30+"))))))))))))</f>
        <v>0</v>
      </c>
      <c r="H2455" s="7" t="str">
        <f>IF(F2455&lt;0,"0-",IF(F2455=0,"0",IF(F2455&lt;3.01,"0+ to 3",IF(F2455&lt;6.01,"3+ to 6",IF(F2455&lt;9.01,"6+ to 9",IF(F2455&lt;12.01,"9+ to 12",IF(F2455&lt;15.01,"12+ to 15",IF(F2455&lt;18.01,"15+ to 18",IF(F2455&lt;21.01,"18+ to 21",IF(F2455&lt;24.01,"21+ to 24",IF(F2455&lt;27.01,"24+ to 27",IF(F2455&lt;30.01,"27+ to 30","30+"))))))))))))</f>
        <v>0</v>
      </c>
      <c r="I2455" t="str">
        <f>IF(G2455&lt;&gt;H2455,"DIFF","")</f>
        <v/>
      </c>
    </row>
    <row r="2456" spans="1:9">
      <c r="A2456" t="s">
        <v>102</v>
      </c>
      <c r="B2456" t="s">
        <v>324</v>
      </c>
      <c r="C2456" s="1">
        <v>106755977</v>
      </c>
      <c r="D2456" s="1">
        <v>2</v>
      </c>
      <c r="E2456" s="1">
        <v>-6</v>
      </c>
      <c r="F2456" s="1">
        <v>-5</v>
      </c>
      <c r="G2456" s="7" t="str">
        <f>IF(E2456&lt;0,"0-",IF(E2456=0,"0",IF(E2456&lt;3.01,"0+ to 3",IF(E2456&lt;6.01,"3+ to 6",IF(E2456&lt;9.01,"6+ to 9",IF(E2456&lt;12.01,"9+ to 12",IF(E2456&lt;15.01,"12+ to 15",IF(E2456&lt;18.01,"15+ to 18",IF(E2456&lt;21.01,"18+ to 21",IF(E2456&lt;24.01,"21+ to 24",IF(E2456&lt;27.01,"24+ to 27",IF(E2456&lt;30.01,"27+ to 30","30+"))))))))))))</f>
        <v>0-</v>
      </c>
      <c r="H2456" s="7" t="str">
        <f>IF(F2456&lt;0,"0-",IF(F2456=0,"0",IF(F2456&lt;3.01,"0+ to 3",IF(F2456&lt;6.01,"3+ to 6",IF(F2456&lt;9.01,"6+ to 9",IF(F2456&lt;12.01,"9+ to 12",IF(F2456&lt;15.01,"12+ to 15",IF(F2456&lt;18.01,"15+ to 18",IF(F2456&lt;21.01,"18+ to 21",IF(F2456&lt;24.01,"21+ to 24",IF(F2456&lt;27.01,"24+ to 27",IF(F2456&lt;30.01,"27+ to 30","30+"))))))))))))</f>
        <v>0-</v>
      </c>
      <c r="I2456" t="str">
        <f>IF(G2456&lt;&gt;H2456,"DIFF","")</f>
        <v/>
      </c>
    </row>
    <row r="2457" spans="1:9">
      <c r="A2457" t="s">
        <v>102</v>
      </c>
      <c r="B2457" t="s">
        <v>324</v>
      </c>
      <c r="C2457" s="1">
        <v>106758565</v>
      </c>
      <c r="D2457" s="1">
        <v>2</v>
      </c>
      <c r="E2457" s="1">
        <v>-2</v>
      </c>
      <c r="F2457" s="1">
        <v>3</v>
      </c>
      <c r="G2457" s="7" t="str">
        <f>IF(E2457&lt;0,"0-",IF(E2457=0,"0",IF(E2457&lt;3.01,"0+ to 3",IF(E2457&lt;6.01,"3+ to 6",IF(E2457&lt;9.01,"6+ to 9",IF(E2457&lt;12.01,"9+ to 12",IF(E2457&lt;15.01,"12+ to 15",IF(E2457&lt;18.01,"15+ to 18",IF(E2457&lt;21.01,"18+ to 21",IF(E2457&lt;24.01,"21+ to 24",IF(E2457&lt;27.01,"24+ to 27",IF(E2457&lt;30.01,"27+ to 30","30+"))))))))))))</f>
        <v>0-</v>
      </c>
      <c r="H2457" s="7" t="str">
        <f>IF(F2457&lt;0,"0-",IF(F2457=0,"0",IF(F2457&lt;3.01,"0+ to 3",IF(F2457&lt;6.01,"3+ to 6",IF(F2457&lt;9.01,"6+ to 9",IF(F2457&lt;12.01,"9+ to 12",IF(F2457&lt;15.01,"12+ to 15",IF(F2457&lt;18.01,"15+ to 18",IF(F2457&lt;21.01,"18+ to 21",IF(F2457&lt;24.01,"21+ to 24",IF(F2457&lt;27.01,"24+ to 27",IF(F2457&lt;30.01,"27+ to 30","30+"))))))))))))</f>
        <v>0+ to 3</v>
      </c>
      <c r="I2457" t="str">
        <f>IF(G2457&lt;&gt;H2457,"DIFF","")</f>
        <v>DIFF</v>
      </c>
    </row>
    <row r="2458" spans="1:9">
      <c r="A2458" t="s">
        <v>102</v>
      </c>
      <c r="B2458" t="s">
        <v>324</v>
      </c>
      <c r="C2458" s="1">
        <v>106758961</v>
      </c>
      <c r="D2458" s="1">
        <v>2</v>
      </c>
      <c r="E2458" s="1">
        <v>-2</v>
      </c>
      <c r="F2458" s="1">
        <v>2</v>
      </c>
      <c r="G2458" s="7" t="str">
        <f>IF(E2458&lt;0,"0-",IF(E2458=0,"0",IF(E2458&lt;3.01,"0+ to 3",IF(E2458&lt;6.01,"3+ to 6",IF(E2458&lt;9.01,"6+ to 9",IF(E2458&lt;12.01,"9+ to 12",IF(E2458&lt;15.01,"12+ to 15",IF(E2458&lt;18.01,"15+ to 18",IF(E2458&lt;21.01,"18+ to 21",IF(E2458&lt;24.01,"21+ to 24",IF(E2458&lt;27.01,"24+ to 27",IF(E2458&lt;30.01,"27+ to 30","30+"))))))))))))</f>
        <v>0-</v>
      </c>
      <c r="H2458" s="7" t="str">
        <f>IF(F2458&lt;0,"0-",IF(F2458=0,"0",IF(F2458&lt;3.01,"0+ to 3",IF(F2458&lt;6.01,"3+ to 6",IF(F2458&lt;9.01,"6+ to 9",IF(F2458&lt;12.01,"9+ to 12",IF(F2458&lt;15.01,"12+ to 15",IF(F2458&lt;18.01,"15+ to 18",IF(F2458&lt;21.01,"18+ to 21",IF(F2458&lt;24.01,"21+ to 24",IF(F2458&lt;27.01,"24+ to 27",IF(F2458&lt;30.01,"27+ to 30","30+"))))))))))))</f>
        <v>0+ to 3</v>
      </c>
      <c r="I2458" t="str">
        <f>IF(G2458&lt;&gt;H2458,"DIFF","")</f>
        <v>DIFF</v>
      </c>
    </row>
    <row r="2459" spans="1:9">
      <c r="A2459" t="s">
        <v>102</v>
      </c>
      <c r="B2459" t="s">
        <v>324</v>
      </c>
      <c r="C2459" s="1">
        <v>106759716</v>
      </c>
      <c r="D2459" s="1">
        <v>2</v>
      </c>
      <c r="E2459" s="1">
        <v>-4</v>
      </c>
      <c r="F2459" s="1">
        <v>8</v>
      </c>
      <c r="G2459" s="7" t="str">
        <f>IF(E2459&lt;0,"0-",IF(E2459=0,"0",IF(E2459&lt;3.01,"0+ to 3",IF(E2459&lt;6.01,"3+ to 6",IF(E2459&lt;9.01,"6+ to 9",IF(E2459&lt;12.01,"9+ to 12",IF(E2459&lt;15.01,"12+ to 15",IF(E2459&lt;18.01,"15+ to 18",IF(E2459&lt;21.01,"18+ to 21",IF(E2459&lt;24.01,"21+ to 24",IF(E2459&lt;27.01,"24+ to 27",IF(E2459&lt;30.01,"27+ to 30","30+"))))))))))))</f>
        <v>0-</v>
      </c>
      <c r="H2459" s="7" t="str">
        <f>IF(F2459&lt;0,"0-",IF(F2459=0,"0",IF(F2459&lt;3.01,"0+ to 3",IF(F2459&lt;6.01,"3+ to 6",IF(F2459&lt;9.01,"6+ to 9",IF(F2459&lt;12.01,"9+ to 12",IF(F2459&lt;15.01,"12+ to 15",IF(F2459&lt;18.01,"15+ to 18",IF(F2459&lt;21.01,"18+ to 21",IF(F2459&lt;24.01,"21+ to 24",IF(F2459&lt;27.01,"24+ to 27",IF(F2459&lt;30.01,"27+ to 30","30+"))))))))))))</f>
        <v>6+ to 9</v>
      </c>
      <c r="I2459" t="str">
        <f>IF(G2459&lt;&gt;H2459,"DIFF","")</f>
        <v>DIFF</v>
      </c>
    </row>
    <row r="2460" spans="1:9">
      <c r="A2460" t="s">
        <v>102</v>
      </c>
      <c r="B2460" t="s">
        <v>324</v>
      </c>
      <c r="C2460" s="1">
        <v>106763510</v>
      </c>
      <c r="D2460" s="1">
        <v>2</v>
      </c>
      <c r="E2460" s="1">
        <v>-3</v>
      </c>
      <c r="F2460" s="1">
        <v>4</v>
      </c>
      <c r="G2460" s="7" t="str">
        <f>IF(E2460&lt;0,"0-",IF(E2460=0,"0",IF(E2460&lt;3.01,"0+ to 3",IF(E2460&lt;6.01,"3+ to 6",IF(E2460&lt;9.01,"6+ to 9",IF(E2460&lt;12.01,"9+ to 12",IF(E2460&lt;15.01,"12+ to 15",IF(E2460&lt;18.01,"15+ to 18",IF(E2460&lt;21.01,"18+ to 21",IF(E2460&lt;24.01,"21+ to 24",IF(E2460&lt;27.01,"24+ to 27",IF(E2460&lt;30.01,"27+ to 30","30+"))))))))))))</f>
        <v>0-</v>
      </c>
      <c r="H2460" s="7" t="str">
        <f>IF(F2460&lt;0,"0-",IF(F2460=0,"0",IF(F2460&lt;3.01,"0+ to 3",IF(F2460&lt;6.01,"3+ to 6",IF(F2460&lt;9.01,"6+ to 9",IF(F2460&lt;12.01,"9+ to 12",IF(F2460&lt;15.01,"12+ to 15",IF(F2460&lt;18.01,"15+ to 18",IF(F2460&lt;21.01,"18+ to 21",IF(F2460&lt;24.01,"21+ to 24",IF(F2460&lt;27.01,"24+ to 27",IF(F2460&lt;30.01,"27+ to 30","30+"))))))))))))</f>
        <v>3+ to 6</v>
      </c>
      <c r="I2460" t="str">
        <f>IF(G2460&lt;&gt;H2460,"DIFF","")</f>
        <v>DIFF</v>
      </c>
    </row>
    <row r="2461" spans="1:9">
      <c r="A2461" t="s">
        <v>102</v>
      </c>
      <c r="B2461" t="s">
        <v>324</v>
      </c>
      <c r="C2461" s="1">
        <v>106764215</v>
      </c>
      <c r="D2461" s="1">
        <v>2</v>
      </c>
      <c r="E2461" s="1">
        <v>-3</v>
      </c>
      <c r="F2461" s="1">
        <v>6</v>
      </c>
      <c r="G2461" s="7" t="str">
        <f>IF(E2461&lt;0,"0-",IF(E2461=0,"0",IF(E2461&lt;3.01,"0+ to 3",IF(E2461&lt;6.01,"3+ to 6",IF(E2461&lt;9.01,"6+ to 9",IF(E2461&lt;12.01,"9+ to 12",IF(E2461&lt;15.01,"12+ to 15",IF(E2461&lt;18.01,"15+ to 18",IF(E2461&lt;21.01,"18+ to 21",IF(E2461&lt;24.01,"21+ to 24",IF(E2461&lt;27.01,"24+ to 27",IF(E2461&lt;30.01,"27+ to 30","30+"))))))))))))</f>
        <v>0-</v>
      </c>
      <c r="H2461" s="7" t="str">
        <f>IF(F2461&lt;0,"0-",IF(F2461=0,"0",IF(F2461&lt;3.01,"0+ to 3",IF(F2461&lt;6.01,"3+ to 6",IF(F2461&lt;9.01,"6+ to 9",IF(F2461&lt;12.01,"9+ to 12",IF(F2461&lt;15.01,"12+ to 15",IF(F2461&lt;18.01,"15+ to 18",IF(F2461&lt;21.01,"18+ to 21",IF(F2461&lt;24.01,"21+ to 24",IF(F2461&lt;27.01,"24+ to 27",IF(F2461&lt;30.01,"27+ to 30","30+"))))))))))))</f>
        <v>3+ to 6</v>
      </c>
      <c r="I2461" t="str">
        <f>IF(G2461&lt;&gt;H2461,"DIFF","")</f>
        <v>DIFF</v>
      </c>
    </row>
    <row r="2462" spans="1:9">
      <c r="A2462" t="s">
        <v>102</v>
      </c>
      <c r="B2462" t="s">
        <v>324</v>
      </c>
      <c r="C2462" s="1">
        <v>106765213</v>
      </c>
      <c r="D2462" s="1">
        <v>2</v>
      </c>
      <c r="E2462" s="1">
        <v>-10</v>
      </c>
      <c r="F2462" s="1">
        <v>22</v>
      </c>
      <c r="G2462" s="7" t="str">
        <f>IF(E2462&lt;0,"0-",IF(E2462=0,"0",IF(E2462&lt;3.01,"0+ to 3",IF(E2462&lt;6.01,"3+ to 6",IF(E2462&lt;9.01,"6+ to 9",IF(E2462&lt;12.01,"9+ to 12",IF(E2462&lt;15.01,"12+ to 15",IF(E2462&lt;18.01,"15+ to 18",IF(E2462&lt;21.01,"18+ to 21",IF(E2462&lt;24.01,"21+ to 24",IF(E2462&lt;27.01,"24+ to 27",IF(E2462&lt;30.01,"27+ to 30","30+"))))))))))))</f>
        <v>0-</v>
      </c>
      <c r="H2462" s="7" t="str">
        <f>IF(F2462&lt;0,"0-",IF(F2462=0,"0",IF(F2462&lt;3.01,"0+ to 3",IF(F2462&lt;6.01,"3+ to 6",IF(F2462&lt;9.01,"6+ to 9",IF(F2462&lt;12.01,"9+ to 12",IF(F2462&lt;15.01,"12+ to 15",IF(F2462&lt;18.01,"15+ to 18",IF(F2462&lt;21.01,"18+ to 21",IF(F2462&lt;24.01,"21+ to 24",IF(F2462&lt;27.01,"24+ to 27",IF(F2462&lt;30.01,"27+ to 30","30+"))))))))))))</f>
        <v>21+ to 24</v>
      </c>
      <c r="I2462" t="str">
        <f>IF(G2462&lt;&gt;H2462,"DIFF","")</f>
        <v>DIFF</v>
      </c>
    </row>
    <row r="2463" spans="1:9">
      <c r="A2463" t="s">
        <v>102</v>
      </c>
      <c r="B2463" t="s">
        <v>324</v>
      </c>
      <c r="C2463" s="1">
        <v>106768399</v>
      </c>
      <c r="D2463" s="1">
        <v>2</v>
      </c>
      <c r="E2463" s="1">
        <v>-13</v>
      </c>
      <c r="F2463" s="1">
        <v>19</v>
      </c>
      <c r="G2463" s="7" t="str">
        <f>IF(E2463&lt;0,"0-",IF(E2463=0,"0",IF(E2463&lt;3.01,"0+ to 3",IF(E2463&lt;6.01,"3+ to 6",IF(E2463&lt;9.01,"6+ to 9",IF(E2463&lt;12.01,"9+ to 12",IF(E2463&lt;15.01,"12+ to 15",IF(E2463&lt;18.01,"15+ to 18",IF(E2463&lt;21.01,"18+ to 21",IF(E2463&lt;24.01,"21+ to 24",IF(E2463&lt;27.01,"24+ to 27",IF(E2463&lt;30.01,"27+ to 30","30+"))))))))))))</f>
        <v>0-</v>
      </c>
      <c r="H2463" s="7" t="str">
        <f>IF(F2463&lt;0,"0-",IF(F2463=0,"0",IF(F2463&lt;3.01,"0+ to 3",IF(F2463&lt;6.01,"3+ to 6",IF(F2463&lt;9.01,"6+ to 9",IF(F2463&lt;12.01,"9+ to 12",IF(F2463&lt;15.01,"12+ to 15",IF(F2463&lt;18.01,"15+ to 18",IF(F2463&lt;21.01,"18+ to 21",IF(F2463&lt;24.01,"21+ to 24",IF(F2463&lt;27.01,"24+ to 27",IF(F2463&lt;30.01,"27+ to 30","30+"))))))))))))</f>
        <v>18+ to 21</v>
      </c>
      <c r="I2463" t="str">
        <f>IF(G2463&lt;&gt;H2463,"DIFF","")</f>
        <v>DIFF</v>
      </c>
    </row>
    <row r="2464" spans="1:9">
      <c r="A2464" t="s">
        <v>102</v>
      </c>
      <c r="B2464" t="s">
        <v>324</v>
      </c>
      <c r="C2464" s="1">
        <v>106771061</v>
      </c>
      <c r="D2464" s="1">
        <v>2</v>
      </c>
      <c r="E2464" s="1">
        <v>-6</v>
      </c>
      <c r="F2464" s="1">
        <v>17</v>
      </c>
      <c r="G2464" s="7" t="str">
        <f>IF(E2464&lt;0,"0-",IF(E2464=0,"0",IF(E2464&lt;3.01,"0+ to 3",IF(E2464&lt;6.01,"3+ to 6",IF(E2464&lt;9.01,"6+ to 9",IF(E2464&lt;12.01,"9+ to 12",IF(E2464&lt;15.01,"12+ to 15",IF(E2464&lt;18.01,"15+ to 18",IF(E2464&lt;21.01,"18+ to 21",IF(E2464&lt;24.01,"21+ to 24",IF(E2464&lt;27.01,"24+ to 27",IF(E2464&lt;30.01,"27+ to 30","30+"))))))))))))</f>
        <v>0-</v>
      </c>
      <c r="H2464" s="7" t="str">
        <f>IF(F2464&lt;0,"0-",IF(F2464=0,"0",IF(F2464&lt;3.01,"0+ to 3",IF(F2464&lt;6.01,"3+ to 6",IF(F2464&lt;9.01,"6+ to 9",IF(F2464&lt;12.01,"9+ to 12",IF(F2464&lt;15.01,"12+ to 15",IF(F2464&lt;18.01,"15+ to 18",IF(F2464&lt;21.01,"18+ to 21",IF(F2464&lt;24.01,"21+ to 24",IF(F2464&lt;27.01,"24+ to 27",IF(F2464&lt;30.01,"27+ to 30","30+"))))))))))))</f>
        <v>15+ to 18</v>
      </c>
      <c r="I2464" t="str">
        <f>IF(G2464&lt;&gt;H2464,"DIFF","")</f>
        <v>DIFF</v>
      </c>
    </row>
    <row r="2465" spans="1:9">
      <c r="A2465" t="s">
        <v>102</v>
      </c>
      <c r="B2465" t="s">
        <v>324</v>
      </c>
      <c r="C2465" s="1">
        <v>106779862</v>
      </c>
      <c r="D2465" s="1">
        <v>2</v>
      </c>
      <c r="E2465" s="1">
        <v>0</v>
      </c>
      <c r="F2465" s="1">
        <v>0</v>
      </c>
      <c r="G2465" s="7" t="str">
        <f>IF(E2465&lt;0,"0-",IF(E2465=0,"0",IF(E2465&lt;3.01,"0+ to 3",IF(E2465&lt;6.01,"3+ to 6",IF(E2465&lt;9.01,"6+ to 9",IF(E2465&lt;12.01,"9+ to 12",IF(E2465&lt;15.01,"12+ to 15",IF(E2465&lt;18.01,"15+ to 18",IF(E2465&lt;21.01,"18+ to 21",IF(E2465&lt;24.01,"21+ to 24",IF(E2465&lt;27.01,"24+ to 27",IF(E2465&lt;30.01,"27+ to 30","30+"))))))))))))</f>
        <v>0</v>
      </c>
      <c r="H2465" s="7" t="str">
        <f>IF(F2465&lt;0,"0-",IF(F2465=0,"0",IF(F2465&lt;3.01,"0+ to 3",IF(F2465&lt;6.01,"3+ to 6",IF(F2465&lt;9.01,"6+ to 9",IF(F2465&lt;12.01,"9+ to 12",IF(F2465&lt;15.01,"12+ to 15",IF(F2465&lt;18.01,"15+ to 18",IF(F2465&lt;21.01,"18+ to 21",IF(F2465&lt;24.01,"21+ to 24",IF(F2465&lt;27.01,"24+ to 27",IF(F2465&lt;30.01,"27+ to 30","30+"))))))))))))</f>
        <v>0</v>
      </c>
      <c r="I2465" t="str">
        <f>IF(G2465&lt;&gt;H2465,"DIFF","")</f>
        <v/>
      </c>
    </row>
    <row r="2466" spans="1:9">
      <c r="A2466" t="s">
        <v>102</v>
      </c>
      <c r="B2466" t="s">
        <v>323</v>
      </c>
      <c r="C2466" s="1">
        <v>106808345</v>
      </c>
      <c r="D2466" s="1">
        <v>3</v>
      </c>
      <c r="E2466" s="1">
        <v>-4</v>
      </c>
      <c r="F2466" s="1">
        <v>8</v>
      </c>
      <c r="G2466" s="7" t="str">
        <f>IF(E2466&lt;0,"0-",IF(E2466=0,"0",IF(E2466&lt;3.01,"0+ to 3",IF(E2466&lt;6.01,"3+ to 6",IF(E2466&lt;9.01,"6+ to 9",IF(E2466&lt;12.01,"9+ to 12",IF(E2466&lt;15.01,"12+ to 15",IF(E2466&lt;18.01,"15+ to 18",IF(E2466&lt;21.01,"18+ to 21",IF(E2466&lt;24.01,"21+ to 24",IF(E2466&lt;27.01,"24+ to 27",IF(E2466&lt;30.01,"27+ to 30","30+"))))))))))))</f>
        <v>0-</v>
      </c>
      <c r="H2466" s="7" t="str">
        <f>IF(F2466&lt;0,"0-",IF(F2466=0,"0",IF(F2466&lt;3.01,"0+ to 3",IF(F2466&lt;6.01,"3+ to 6",IF(F2466&lt;9.01,"6+ to 9",IF(F2466&lt;12.01,"9+ to 12",IF(F2466&lt;15.01,"12+ to 15",IF(F2466&lt;18.01,"15+ to 18",IF(F2466&lt;21.01,"18+ to 21",IF(F2466&lt;24.01,"21+ to 24",IF(F2466&lt;27.01,"24+ to 27",IF(F2466&lt;30.01,"27+ to 30","30+"))))))))))))</f>
        <v>6+ to 9</v>
      </c>
      <c r="I2466" t="str">
        <f>IF(G2466&lt;&gt;H2466,"DIFF","")</f>
        <v>DIFF</v>
      </c>
    </row>
    <row r="2467" spans="1:9">
      <c r="A2467" t="s">
        <v>102</v>
      </c>
      <c r="B2467" t="s">
        <v>323</v>
      </c>
      <c r="C2467" s="1">
        <v>106811084</v>
      </c>
      <c r="D2467" s="1">
        <v>2</v>
      </c>
      <c r="E2467" s="1">
        <v>-11</v>
      </c>
      <c r="F2467" s="1">
        <v>14</v>
      </c>
      <c r="G2467" s="7" t="str">
        <f>IF(E2467&lt;0,"0-",IF(E2467=0,"0",IF(E2467&lt;3.01,"0+ to 3",IF(E2467&lt;6.01,"3+ to 6",IF(E2467&lt;9.01,"6+ to 9",IF(E2467&lt;12.01,"9+ to 12",IF(E2467&lt;15.01,"12+ to 15",IF(E2467&lt;18.01,"15+ to 18",IF(E2467&lt;21.01,"18+ to 21",IF(E2467&lt;24.01,"21+ to 24",IF(E2467&lt;27.01,"24+ to 27",IF(E2467&lt;30.01,"27+ to 30","30+"))))))))))))</f>
        <v>0-</v>
      </c>
      <c r="H2467" s="7" t="str">
        <f>IF(F2467&lt;0,"0-",IF(F2467=0,"0",IF(F2467&lt;3.01,"0+ to 3",IF(F2467&lt;6.01,"3+ to 6",IF(F2467&lt;9.01,"6+ to 9",IF(F2467&lt;12.01,"9+ to 12",IF(F2467&lt;15.01,"12+ to 15",IF(F2467&lt;18.01,"15+ to 18",IF(F2467&lt;21.01,"18+ to 21",IF(F2467&lt;24.01,"21+ to 24",IF(F2467&lt;27.01,"24+ to 27",IF(F2467&lt;30.01,"27+ to 30","30+"))))))))))))</f>
        <v>12+ to 15</v>
      </c>
      <c r="I2467" t="str">
        <f>IF(G2467&lt;&gt;H2467,"DIFF","")</f>
        <v>DIFF</v>
      </c>
    </row>
    <row r="2468" spans="1:9">
      <c r="A2468" t="s">
        <v>102</v>
      </c>
      <c r="B2468" t="s">
        <v>322</v>
      </c>
      <c r="C2468" s="1">
        <v>106850464</v>
      </c>
      <c r="D2468" s="1">
        <v>2</v>
      </c>
      <c r="E2468" s="1">
        <v>0</v>
      </c>
      <c r="F2468" s="1">
        <v>0</v>
      </c>
      <c r="G2468" s="7" t="str">
        <f>IF(E2468&lt;0,"0-",IF(E2468=0,"0",IF(E2468&lt;3.01,"0+ to 3",IF(E2468&lt;6.01,"3+ to 6",IF(E2468&lt;9.01,"6+ to 9",IF(E2468&lt;12.01,"9+ to 12",IF(E2468&lt;15.01,"12+ to 15",IF(E2468&lt;18.01,"15+ to 18",IF(E2468&lt;21.01,"18+ to 21",IF(E2468&lt;24.01,"21+ to 24",IF(E2468&lt;27.01,"24+ to 27",IF(E2468&lt;30.01,"27+ to 30","30+"))))))))))))</f>
        <v>0</v>
      </c>
      <c r="H2468" s="7" t="str">
        <f>IF(F2468&lt;0,"0-",IF(F2468=0,"0",IF(F2468&lt;3.01,"0+ to 3",IF(F2468&lt;6.01,"3+ to 6",IF(F2468&lt;9.01,"6+ to 9",IF(F2468&lt;12.01,"9+ to 12",IF(F2468&lt;15.01,"12+ to 15",IF(F2468&lt;18.01,"15+ to 18",IF(F2468&lt;21.01,"18+ to 21",IF(F2468&lt;24.01,"21+ to 24",IF(F2468&lt;27.01,"24+ to 27",IF(F2468&lt;30.01,"27+ to 30","30+"))))))))))))</f>
        <v>0</v>
      </c>
      <c r="I2468" t="str">
        <f>IF(G2468&lt;&gt;H2468,"DIFF","")</f>
        <v/>
      </c>
    </row>
    <row r="2469" spans="1:9">
      <c r="A2469" t="s">
        <v>102</v>
      </c>
      <c r="B2469" t="s">
        <v>322</v>
      </c>
      <c r="C2469" s="1">
        <v>106852695</v>
      </c>
      <c r="D2469" s="1">
        <v>2</v>
      </c>
      <c r="E2469" s="1">
        <v>0</v>
      </c>
      <c r="F2469" s="1">
        <v>0</v>
      </c>
      <c r="G2469" s="7" t="str">
        <f>IF(E2469&lt;0,"0-",IF(E2469=0,"0",IF(E2469&lt;3.01,"0+ to 3",IF(E2469&lt;6.01,"3+ to 6",IF(E2469&lt;9.01,"6+ to 9",IF(E2469&lt;12.01,"9+ to 12",IF(E2469&lt;15.01,"12+ to 15",IF(E2469&lt;18.01,"15+ to 18",IF(E2469&lt;21.01,"18+ to 21",IF(E2469&lt;24.01,"21+ to 24",IF(E2469&lt;27.01,"24+ to 27",IF(E2469&lt;30.01,"27+ to 30","30+"))))))))))))</f>
        <v>0</v>
      </c>
      <c r="H2469" s="7" t="str">
        <f>IF(F2469&lt;0,"0-",IF(F2469=0,"0",IF(F2469&lt;3.01,"0+ to 3",IF(F2469&lt;6.01,"3+ to 6",IF(F2469&lt;9.01,"6+ to 9",IF(F2469&lt;12.01,"9+ to 12",IF(F2469&lt;15.01,"12+ to 15",IF(F2469&lt;18.01,"15+ to 18",IF(F2469&lt;21.01,"18+ to 21",IF(F2469&lt;24.01,"21+ to 24",IF(F2469&lt;27.01,"24+ to 27",IF(F2469&lt;30.01,"27+ to 30","30+"))))))))))))</f>
        <v>0</v>
      </c>
      <c r="I2469" t="str">
        <f>IF(G2469&lt;&gt;H2469,"DIFF","")</f>
        <v/>
      </c>
    </row>
    <row r="2470" spans="1:9">
      <c r="A2470" t="s">
        <v>102</v>
      </c>
      <c r="B2470" t="s">
        <v>322</v>
      </c>
      <c r="C2470" s="1">
        <v>106853274</v>
      </c>
      <c r="D2470" s="1">
        <v>2</v>
      </c>
      <c r="E2470" s="1">
        <v>-3</v>
      </c>
      <c r="F2470" s="1">
        <v>5</v>
      </c>
      <c r="G2470" s="7" t="str">
        <f>IF(E2470&lt;0,"0-",IF(E2470=0,"0",IF(E2470&lt;3.01,"0+ to 3",IF(E2470&lt;6.01,"3+ to 6",IF(E2470&lt;9.01,"6+ to 9",IF(E2470&lt;12.01,"9+ to 12",IF(E2470&lt;15.01,"12+ to 15",IF(E2470&lt;18.01,"15+ to 18",IF(E2470&lt;21.01,"18+ to 21",IF(E2470&lt;24.01,"21+ to 24",IF(E2470&lt;27.01,"24+ to 27",IF(E2470&lt;30.01,"27+ to 30","30+"))))))))))))</f>
        <v>0-</v>
      </c>
      <c r="H2470" s="7" t="str">
        <f>IF(F2470&lt;0,"0-",IF(F2470=0,"0",IF(F2470&lt;3.01,"0+ to 3",IF(F2470&lt;6.01,"3+ to 6",IF(F2470&lt;9.01,"6+ to 9",IF(F2470&lt;12.01,"9+ to 12",IF(F2470&lt;15.01,"12+ to 15",IF(F2470&lt;18.01,"15+ to 18",IF(F2470&lt;21.01,"18+ to 21",IF(F2470&lt;24.01,"21+ to 24",IF(F2470&lt;27.01,"24+ to 27",IF(F2470&lt;30.01,"27+ to 30","30+"))))))))))))</f>
        <v>3+ to 6</v>
      </c>
      <c r="I2470" t="str">
        <f>IF(G2470&lt;&gt;H2470,"DIFF","")</f>
        <v>DIFF</v>
      </c>
    </row>
    <row r="2471" spans="1:9">
      <c r="A2471" t="s">
        <v>102</v>
      </c>
      <c r="B2471" t="s">
        <v>322</v>
      </c>
      <c r="C2471" s="1">
        <v>106853277</v>
      </c>
      <c r="D2471" s="1">
        <v>2</v>
      </c>
      <c r="E2471" s="1">
        <v>-4</v>
      </c>
      <c r="F2471" s="1">
        <v>7</v>
      </c>
      <c r="G2471" s="7" t="str">
        <f>IF(E2471&lt;0,"0-",IF(E2471=0,"0",IF(E2471&lt;3.01,"0+ to 3",IF(E2471&lt;6.01,"3+ to 6",IF(E2471&lt;9.01,"6+ to 9",IF(E2471&lt;12.01,"9+ to 12",IF(E2471&lt;15.01,"12+ to 15",IF(E2471&lt;18.01,"15+ to 18",IF(E2471&lt;21.01,"18+ to 21",IF(E2471&lt;24.01,"21+ to 24",IF(E2471&lt;27.01,"24+ to 27",IF(E2471&lt;30.01,"27+ to 30","30+"))))))))))))</f>
        <v>0-</v>
      </c>
      <c r="H2471" s="7" t="str">
        <f>IF(F2471&lt;0,"0-",IF(F2471=0,"0",IF(F2471&lt;3.01,"0+ to 3",IF(F2471&lt;6.01,"3+ to 6",IF(F2471&lt;9.01,"6+ to 9",IF(F2471&lt;12.01,"9+ to 12",IF(F2471&lt;15.01,"12+ to 15",IF(F2471&lt;18.01,"15+ to 18",IF(F2471&lt;21.01,"18+ to 21",IF(F2471&lt;24.01,"21+ to 24",IF(F2471&lt;27.01,"24+ to 27",IF(F2471&lt;30.01,"27+ to 30","30+"))))))))))))</f>
        <v>6+ to 9</v>
      </c>
      <c r="I2471" t="str">
        <f>IF(G2471&lt;&gt;H2471,"DIFF","")</f>
        <v>DIFF</v>
      </c>
    </row>
    <row r="2472" spans="1:9">
      <c r="A2472" t="s">
        <v>102</v>
      </c>
      <c r="B2472" t="s">
        <v>322</v>
      </c>
      <c r="C2472" s="1">
        <v>106855012</v>
      </c>
      <c r="D2472" s="1">
        <v>2</v>
      </c>
      <c r="E2472" s="1">
        <v>0</v>
      </c>
      <c r="F2472" s="1">
        <v>0</v>
      </c>
      <c r="G2472" s="7" t="str">
        <f>IF(E2472&lt;0,"0-",IF(E2472=0,"0",IF(E2472&lt;3.01,"0+ to 3",IF(E2472&lt;6.01,"3+ to 6",IF(E2472&lt;9.01,"6+ to 9",IF(E2472&lt;12.01,"9+ to 12",IF(E2472&lt;15.01,"12+ to 15",IF(E2472&lt;18.01,"15+ to 18",IF(E2472&lt;21.01,"18+ to 21",IF(E2472&lt;24.01,"21+ to 24",IF(E2472&lt;27.01,"24+ to 27",IF(E2472&lt;30.01,"27+ to 30","30+"))))))))))))</f>
        <v>0</v>
      </c>
      <c r="H2472" s="7" t="str">
        <f>IF(F2472&lt;0,"0-",IF(F2472=0,"0",IF(F2472&lt;3.01,"0+ to 3",IF(F2472&lt;6.01,"3+ to 6",IF(F2472&lt;9.01,"6+ to 9",IF(F2472&lt;12.01,"9+ to 12",IF(F2472&lt;15.01,"12+ to 15",IF(F2472&lt;18.01,"15+ to 18",IF(F2472&lt;21.01,"18+ to 21",IF(F2472&lt;24.01,"21+ to 24",IF(F2472&lt;27.01,"24+ to 27",IF(F2472&lt;30.01,"27+ to 30","30+"))))))))))))</f>
        <v>0</v>
      </c>
      <c r="I2472" t="str">
        <f>IF(G2472&lt;&gt;H2472,"DIFF","")</f>
        <v/>
      </c>
    </row>
    <row r="2473" spans="1:9">
      <c r="A2473" t="s">
        <v>102</v>
      </c>
      <c r="B2473" t="s">
        <v>322</v>
      </c>
      <c r="C2473" s="1">
        <v>106855652</v>
      </c>
      <c r="D2473" s="1">
        <v>2</v>
      </c>
      <c r="E2473" s="1">
        <v>-1</v>
      </c>
      <c r="F2473" s="1">
        <v>3</v>
      </c>
      <c r="G2473" s="7" t="str">
        <f>IF(E2473&lt;0,"0-",IF(E2473=0,"0",IF(E2473&lt;3.01,"0+ to 3",IF(E2473&lt;6.01,"3+ to 6",IF(E2473&lt;9.01,"6+ to 9",IF(E2473&lt;12.01,"9+ to 12",IF(E2473&lt;15.01,"12+ to 15",IF(E2473&lt;18.01,"15+ to 18",IF(E2473&lt;21.01,"18+ to 21",IF(E2473&lt;24.01,"21+ to 24",IF(E2473&lt;27.01,"24+ to 27",IF(E2473&lt;30.01,"27+ to 30","30+"))))))))))))</f>
        <v>0-</v>
      </c>
      <c r="H2473" s="7" t="str">
        <f>IF(F2473&lt;0,"0-",IF(F2473=0,"0",IF(F2473&lt;3.01,"0+ to 3",IF(F2473&lt;6.01,"3+ to 6",IF(F2473&lt;9.01,"6+ to 9",IF(F2473&lt;12.01,"9+ to 12",IF(F2473&lt;15.01,"12+ to 15",IF(F2473&lt;18.01,"15+ to 18",IF(F2473&lt;21.01,"18+ to 21",IF(F2473&lt;24.01,"21+ to 24",IF(F2473&lt;27.01,"24+ to 27",IF(F2473&lt;30.01,"27+ to 30","30+"))))))))))))</f>
        <v>0+ to 3</v>
      </c>
      <c r="I2473" t="str">
        <f>IF(G2473&lt;&gt;H2473,"DIFF","")</f>
        <v>DIFF</v>
      </c>
    </row>
    <row r="2474" spans="1:9">
      <c r="A2474" t="s">
        <v>102</v>
      </c>
      <c r="B2474" t="s">
        <v>322</v>
      </c>
      <c r="C2474" s="1">
        <v>106856527</v>
      </c>
      <c r="D2474" s="1">
        <v>3</v>
      </c>
      <c r="E2474" s="1">
        <v>0</v>
      </c>
      <c r="F2474" s="1">
        <v>0</v>
      </c>
      <c r="G2474" s="7" t="str">
        <f>IF(E2474&lt;0,"0-",IF(E2474=0,"0",IF(E2474&lt;3.01,"0+ to 3",IF(E2474&lt;6.01,"3+ to 6",IF(E2474&lt;9.01,"6+ to 9",IF(E2474&lt;12.01,"9+ to 12",IF(E2474&lt;15.01,"12+ to 15",IF(E2474&lt;18.01,"15+ to 18",IF(E2474&lt;21.01,"18+ to 21",IF(E2474&lt;24.01,"21+ to 24",IF(E2474&lt;27.01,"24+ to 27",IF(E2474&lt;30.01,"27+ to 30","30+"))))))))))))</f>
        <v>0</v>
      </c>
      <c r="H2474" s="7" t="str">
        <f>IF(F2474&lt;0,"0-",IF(F2474=0,"0",IF(F2474&lt;3.01,"0+ to 3",IF(F2474&lt;6.01,"3+ to 6",IF(F2474&lt;9.01,"6+ to 9",IF(F2474&lt;12.01,"9+ to 12",IF(F2474&lt;15.01,"12+ to 15",IF(F2474&lt;18.01,"15+ to 18",IF(F2474&lt;21.01,"18+ to 21",IF(F2474&lt;24.01,"21+ to 24",IF(F2474&lt;27.01,"24+ to 27",IF(F2474&lt;30.01,"27+ to 30","30+"))))))))))))</f>
        <v>0</v>
      </c>
      <c r="I2474" t="str">
        <f>IF(G2474&lt;&gt;H2474,"DIFF","")</f>
        <v/>
      </c>
    </row>
    <row r="2475" spans="1:9">
      <c r="A2475" t="s">
        <v>102</v>
      </c>
      <c r="B2475" t="s">
        <v>322</v>
      </c>
      <c r="C2475" s="1">
        <v>106857736</v>
      </c>
      <c r="D2475" s="1">
        <v>2</v>
      </c>
      <c r="E2475" s="1">
        <v>-2</v>
      </c>
      <c r="F2475" s="1">
        <v>0</v>
      </c>
      <c r="G2475" s="7" t="str">
        <f>IF(E2475&lt;0,"0-",IF(E2475=0,"0",IF(E2475&lt;3.01,"0+ to 3",IF(E2475&lt;6.01,"3+ to 6",IF(E2475&lt;9.01,"6+ to 9",IF(E2475&lt;12.01,"9+ to 12",IF(E2475&lt;15.01,"12+ to 15",IF(E2475&lt;18.01,"15+ to 18",IF(E2475&lt;21.01,"18+ to 21",IF(E2475&lt;24.01,"21+ to 24",IF(E2475&lt;27.01,"24+ to 27",IF(E2475&lt;30.01,"27+ to 30","30+"))))))))))))</f>
        <v>0-</v>
      </c>
      <c r="H2475" s="7" t="str">
        <f>IF(F2475&lt;0,"0-",IF(F2475=0,"0",IF(F2475&lt;3.01,"0+ to 3",IF(F2475&lt;6.01,"3+ to 6",IF(F2475&lt;9.01,"6+ to 9",IF(F2475&lt;12.01,"9+ to 12",IF(F2475&lt;15.01,"12+ to 15",IF(F2475&lt;18.01,"15+ to 18",IF(F2475&lt;21.01,"18+ to 21",IF(F2475&lt;24.01,"21+ to 24",IF(F2475&lt;27.01,"24+ to 27",IF(F2475&lt;30.01,"27+ to 30","30+"))))))))))))</f>
        <v>0</v>
      </c>
      <c r="I2475" t="str">
        <f>IF(G2475&lt;&gt;H2475,"DIFF","")</f>
        <v>DIFF</v>
      </c>
    </row>
    <row r="2476" spans="1:9">
      <c r="A2476" t="s">
        <v>103</v>
      </c>
      <c r="B2476" t="s">
        <v>322</v>
      </c>
      <c r="C2476" s="1">
        <v>106858538</v>
      </c>
      <c r="D2476" s="1">
        <v>2</v>
      </c>
      <c r="E2476" s="1">
        <v>0</v>
      </c>
      <c r="F2476" s="1">
        <v>21</v>
      </c>
      <c r="G2476" s="7" t="str">
        <f>IF(E2476&lt;0,"0-",IF(E2476=0,"0",IF(E2476&lt;3.01,"0+ to 3",IF(E2476&lt;6.01,"3+ to 6",IF(E2476&lt;9.01,"6+ to 9",IF(E2476&lt;12.01,"9+ to 12",IF(E2476&lt;15.01,"12+ to 15",IF(E2476&lt;18.01,"15+ to 18",IF(E2476&lt;21.01,"18+ to 21",IF(E2476&lt;24.01,"21+ to 24",IF(E2476&lt;27.01,"24+ to 27",IF(E2476&lt;30.01,"27+ to 30","30+"))))))))))))</f>
        <v>0</v>
      </c>
      <c r="H2476" s="7" t="str">
        <f>IF(F2476&lt;0,"0-",IF(F2476=0,"0",IF(F2476&lt;3.01,"0+ to 3",IF(F2476&lt;6.01,"3+ to 6",IF(F2476&lt;9.01,"6+ to 9",IF(F2476&lt;12.01,"9+ to 12",IF(F2476&lt;15.01,"12+ to 15",IF(F2476&lt;18.01,"15+ to 18",IF(F2476&lt;21.01,"18+ to 21",IF(F2476&lt;24.01,"21+ to 24",IF(F2476&lt;27.01,"24+ to 27",IF(F2476&lt;30.01,"27+ to 30","30+"))))))))))))</f>
        <v>18+ to 21</v>
      </c>
      <c r="I2476" t="str">
        <f>IF(G2476&lt;&gt;H2476,"DIFF","")</f>
        <v>DIFF</v>
      </c>
    </row>
    <row r="2477" spans="1:9">
      <c r="A2477" t="s">
        <v>102</v>
      </c>
      <c r="B2477" t="s">
        <v>322</v>
      </c>
      <c r="C2477" s="1">
        <v>106859457</v>
      </c>
      <c r="D2477" s="1">
        <v>2</v>
      </c>
      <c r="E2477" s="1">
        <v>0</v>
      </c>
      <c r="F2477" s="1">
        <v>0</v>
      </c>
      <c r="G2477" s="7" t="str">
        <f>IF(E2477&lt;0,"0-",IF(E2477=0,"0",IF(E2477&lt;3.01,"0+ to 3",IF(E2477&lt;6.01,"3+ to 6",IF(E2477&lt;9.01,"6+ to 9",IF(E2477&lt;12.01,"9+ to 12",IF(E2477&lt;15.01,"12+ to 15",IF(E2477&lt;18.01,"15+ to 18",IF(E2477&lt;21.01,"18+ to 21",IF(E2477&lt;24.01,"21+ to 24",IF(E2477&lt;27.01,"24+ to 27",IF(E2477&lt;30.01,"27+ to 30","30+"))))))))))))</f>
        <v>0</v>
      </c>
      <c r="H2477" s="7" t="str">
        <f>IF(F2477&lt;0,"0-",IF(F2477=0,"0",IF(F2477&lt;3.01,"0+ to 3",IF(F2477&lt;6.01,"3+ to 6",IF(F2477&lt;9.01,"6+ to 9",IF(F2477&lt;12.01,"9+ to 12",IF(F2477&lt;15.01,"12+ to 15",IF(F2477&lt;18.01,"15+ to 18",IF(F2477&lt;21.01,"18+ to 21",IF(F2477&lt;24.01,"21+ to 24",IF(F2477&lt;27.01,"24+ to 27",IF(F2477&lt;30.01,"27+ to 30","30+"))))))))))))</f>
        <v>0</v>
      </c>
      <c r="I2477" t="str">
        <f>IF(G2477&lt;&gt;H2477,"DIFF","")</f>
        <v/>
      </c>
    </row>
    <row r="2478" spans="1:9">
      <c r="A2478" t="s">
        <v>102</v>
      </c>
      <c r="B2478" t="s">
        <v>322</v>
      </c>
      <c r="C2478" s="1">
        <v>106861799</v>
      </c>
      <c r="D2478" s="1">
        <v>2</v>
      </c>
      <c r="E2478" s="1">
        <v>0</v>
      </c>
      <c r="F2478" s="1">
        <v>12</v>
      </c>
      <c r="G2478" s="7" t="str">
        <f>IF(E2478&lt;0,"0-",IF(E2478=0,"0",IF(E2478&lt;3.01,"0+ to 3",IF(E2478&lt;6.01,"3+ to 6",IF(E2478&lt;9.01,"6+ to 9",IF(E2478&lt;12.01,"9+ to 12",IF(E2478&lt;15.01,"12+ to 15",IF(E2478&lt;18.01,"15+ to 18",IF(E2478&lt;21.01,"18+ to 21",IF(E2478&lt;24.01,"21+ to 24",IF(E2478&lt;27.01,"24+ to 27",IF(E2478&lt;30.01,"27+ to 30","30+"))))))))))))</f>
        <v>0</v>
      </c>
      <c r="H2478" s="7" t="str">
        <f>IF(F2478&lt;0,"0-",IF(F2478=0,"0",IF(F2478&lt;3.01,"0+ to 3",IF(F2478&lt;6.01,"3+ to 6",IF(F2478&lt;9.01,"6+ to 9",IF(F2478&lt;12.01,"9+ to 12",IF(F2478&lt;15.01,"12+ to 15",IF(F2478&lt;18.01,"15+ to 18",IF(F2478&lt;21.01,"18+ to 21",IF(F2478&lt;24.01,"21+ to 24",IF(F2478&lt;27.01,"24+ to 27",IF(F2478&lt;30.01,"27+ to 30","30+"))))))))))))</f>
        <v>9+ to 12</v>
      </c>
      <c r="I2478" t="str">
        <f>IF(G2478&lt;&gt;H2478,"DIFF","")</f>
        <v>DIFF</v>
      </c>
    </row>
    <row r="2479" spans="1:9">
      <c r="A2479" t="s">
        <v>102</v>
      </c>
      <c r="B2479" t="s">
        <v>322</v>
      </c>
      <c r="C2479" s="1">
        <v>106871566</v>
      </c>
      <c r="D2479" s="1">
        <v>2</v>
      </c>
      <c r="E2479" s="1">
        <v>0</v>
      </c>
      <c r="F2479" s="1">
        <v>5</v>
      </c>
      <c r="G2479" s="7" t="str">
        <f>IF(E2479&lt;0,"0-",IF(E2479=0,"0",IF(E2479&lt;3.01,"0+ to 3",IF(E2479&lt;6.01,"3+ to 6",IF(E2479&lt;9.01,"6+ to 9",IF(E2479&lt;12.01,"9+ to 12",IF(E2479&lt;15.01,"12+ to 15",IF(E2479&lt;18.01,"15+ to 18",IF(E2479&lt;21.01,"18+ to 21",IF(E2479&lt;24.01,"21+ to 24",IF(E2479&lt;27.01,"24+ to 27",IF(E2479&lt;30.01,"27+ to 30","30+"))))))))))))</f>
        <v>0</v>
      </c>
      <c r="H2479" s="7" t="str">
        <f>IF(F2479&lt;0,"0-",IF(F2479=0,"0",IF(F2479&lt;3.01,"0+ to 3",IF(F2479&lt;6.01,"3+ to 6",IF(F2479&lt;9.01,"6+ to 9",IF(F2479&lt;12.01,"9+ to 12",IF(F2479&lt;15.01,"12+ to 15",IF(F2479&lt;18.01,"15+ to 18",IF(F2479&lt;21.01,"18+ to 21",IF(F2479&lt;24.01,"21+ to 24",IF(F2479&lt;27.01,"24+ to 27",IF(F2479&lt;30.01,"27+ to 30","30+"))))))))))))</f>
        <v>3+ to 6</v>
      </c>
      <c r="I2479" t="str">
        <f>IF(G2479&lt;&gt;H2479,"DIFF","")</f>
        <v>DIFF</v>
      </c>
    </row>
    <row r="2480" spans="1:9">
      <c r="A2480" t="s">
        <v>102</v>
      </c>
      <c r="B2480" t="s">
        <v>322</v>
      </c>
      <c r="C2480" s="1">
        <v>106872991</v>
      </c>
      <c r="D2480" s="1">
        <v>2</v>
      </c>
      <c r="E2480" s="1">
        <v>0</v>
      </c>
      <c r="F2480" s="1">
        <v>12</v>
      </c>
      <c r="G2480" s="7" t="str">
        <f>IF(E2480&lt;0,"0-",IF(E2480=0,"0",IF(E2480&lt;3.01,"0+ to 3",IF(E2480&lt;6.01,"3+ to 6",IF(E2480&lt;9.01,"6+ to 9",IF(E2480&lt;12.01,"9+ to 12",IF(E2480&lt;15.01,"12+ to 15",IF(E2480&lt;18.01,"15+ to 18",IF(E2480&lt;21.01,"18+ to 21",IF(E2480&lt;24.01,"21+ to 24",IF(E2480&lt;27.01,"24+ to 27",IF(E2480&lt;30.01,"27+ to 30","30+"))))))))))))</f>
        <v>0</v>
      </c>
      <c r="H2480" s="7" t="str">
        <f>IF(F2480&lt;0,"0-",IF(F2480=0,"0",IF(F2480&lt;3.01,"0+ to 3",IF(F2480&lt;6.01,"3+ to 6",IF(F2480&lt;9.01,"6+ to 9",IF(F2480&lt;12.01,"9+ to 12",IF(F2480&lt;15.01,"12+ to 15",IF(F2480&lt;18.01,"15+ to 18",IF(F2480&lt;21.01,"18+ to 21",IF(F2480&lt;24.01,"21+ to 24",IF(F2480&lt;27.01,"24+ to 27",IF(F2480&lt;30.01,"27+ to 30","30+"))))))))))))</f>
        <v>9+ to 12</v>
      </c>
      <c r="I2480" t="str">
        <f>IF(G2480&lt;&gt;H2480,"DIFF","")</f>
        <v>DIFF</v>
      </c>
    </row>
    <row r="2481" spans="1:9">
      <c r="A2481" t="s">
        <v>102</v>
      </c>
      <c r="B2481" t="s">
        <v>322</v>
      </c>
      <c r="C2481" s="1">
        <v>106873212</v>
      </c>
      <c r="D2481" s="1">
        <v>2</v>
      </c>
      <c r="E2481" s="1">
        <v>0</v>
      </c>
      <c r="F2481" s="1">
        <v>2</v>
      </c>
      <c r="G2481" s="7" t="str">
        <f>IF(E2481&lt;0,"0-",IF(E2481=0,"0",IF(E2481&lt;3.01,"0+ to 3",IF(E2481&lt;6.01,"3+ to 6",IF(E2481&lt;9.01,"6+ to 9",IF(E2481&lt;12.01,"9+ to 12",IF(E2481&lt;15.01,"12+ to 15",IF(E2481&lt;18.01,"15+ to 18",IF(E2481&lt;21.01,"18+ to 21",IF(E2481&lt;24.01,"21+ to 24",IF(E2481&lt;27.01,"24+ to 27",IF(E2481&lt;30.01,"27+ to 30","30+"))))))))))))</f>
        <v>0</v>
      </c>
      <c r="H2481" s="7" t="str">
        <f>IF(F2481&lt;0,"0-",IF(F2481=0,"0",IF(F2481&lt;3.01,"0+ to 3",IF(F2481&lt;6.01,"3+ to 6",IF(F2481&lt;9.01,"6+ to 9",IF(F2481&lt;12.01,"9+ to 12",IF(F2481&lt;15.01,"12+ to 15",IF(F2481&lt;18.01,"15+ to 18",IF(F2481&lt;21.01,"18+ to 21",IF(F2481&lt;24.01,"21+ to 24",IF(F2481&lt;27.01,"24+ to 27",IF(F2481&lt;30.01,"27+ to 30","30+"))))))))))))</f>
        <v>0+ to 3</v>
      </c>
      <c r="I2481" t="str">
        <f>IF(G2481&lt;&gt;H2481,"DIFF","")</f>
        <v>DIFF</v>
      </c>
    </row>
    <row r="2482" spans="1:9">
      <c r="A2482" t="s">
        <v>103</v>
      </c>
      <c r="B2482" t="s">
        <v>321</v>
      </c>
      <c r="C2482" s="1">
        <v>106902503</v>
      </c>
      <c r="D2482" s="1">
        <v>2</v>
      </c>
      <c r="E2482" s="1">
        <v>-39</v>
      </c>
      <c r="F2482" s="1">
        <v>-36</v>
      </c>
      <c r="G2482" s="7" t="str">
        <f>IF(E2482&lt;0,"0-",IF(E2482=0,"0",IF(E2482&lt;3.01,"0+ to 3",IF(E2482&lt;6.01,"3+ to 6",IF(E2482&lt;9.01,"6+ to 9",IF(E2482&lt;12.01,"9+ to 12",IF(E2482&lt;15.01,"12+ to 15",IF(E2482&lt;18.01,"15+ to 18",IF(E2482&lt;21.01,"18+ to 21",IF(E2482&lt;24.01,"21+ to 24",IF(E2482&lt;27.01,"24+ to 27",IF(E2482&lt;30.01,"27+ to 30","30+"))))))))))))</f>
        <v>0-</v>
      </c>
      <c r="H2482" s="7" t="str">
        <f>IF(F2482&lt;0,"0-",IF(F2482=0,"0",IF(F2482&lt;3.01,"0+ to 3",IF(F2482&lt;6.01,"3+ to 6",IF(F2482&lt;9.01,"6+ to 9",IF(F2482&lt;12.01,"9+ to 12",IF(F2482&lt;15.01,"12+ to 15",IF(F2482&lt;18.01,"15+ to 18",IF(F2482&lt;21.01,"18+ to 21",IF(F2482&lt;24.01,"21+ to 24",IF(F2482&lt;27.01,"24+ to 27",IF(F2482&lt;30.01,"27+ to 30","30+"))))))))))))</f>
        <v>0-</v>
      </c>
      <c r="I2482" t="str">
        <f>IF(G2482&lt;&gt;H2482,"DIFF","")</f>
        <v/>
      </c>
    </row>
    <row r="2483" spans="1:9">
      <c r="A2483" t="s">
        <v>103</v>
      </c>
      <c r="B2483" t="s">
        <v>321</v>
      </c>
      <c r="C2483" s="1">
        <v>106903944</v>
      </c>
      <c r="D2483" s="1">
        <v>2</v>
      </c>
      <c r="E2483" s="1">
        <v>-27</v>
      </c>
      <c r="F2483" s="1">
        <v>5</v>
      </c>
      <c r="G2483" s="7" t="str">
        <f>IF(E2483&lt;0,"0-",IF(E2483=0,"0",IF(E2483&lt;3.01,"0+ to 3",IF(E2483&lt;6.01,"3+ to 6",IF(E2483&lt;9.01,"6+ to 9",IF(E2483&lt;12.01,"9+ to 12",IF(E2483&lt;15.01,"12+ to 15",IF(E2483&lt;18.01,"15+ to 18",IF(E2483&lt;21.01,"18+ to 21",IF(E2483&lt;24.01,"21+ to 24",IF(E2483&lt;27.01,"24+ to 27",IF(E2483&lt;30.01,"27+ to 30","30+"))))))))))))</f>
        <v>0-</v>
      </c>
      <c r="H2483" s="7" t="str">
        <f>IF(F2483&lt;0,"0-",IF(F2483=0,"0",IF(F2483&lt;3.01,"0+ to 3",IF(F2483&lt;6.01,"3+ to 6",IF(F2483&lt;9.01,"6+ to 9",IF(F2483&lt;12.01,"9+ to 12",IF(F2483&lt;15.01,"12+ to 15",IF(F2483&lt;18.01,"15+ to 18",IF(F2483&lt;21.01,"18+ to 21",IF(F2483&lt;24.01,"21+ to 24",IF(F2483&lt;27.01,"24+ to 27",IF(F2483&lt;30.01,"27+ to 30","30+"))))))))))))</f>
        <v>3+ to 6</v>
      </c>
      <c r="I2483" t="str">
        <f>IF(G2483&lt;&gt;H2483,"DIFF","")</f>
        <v>DIFF</v>
      </c>
    </row>
    <row r="2484" spans="1:9">
      <c r="A2484" t="s">
        <v>102</v>
      </c>
      <c r="B2484" t="s">
        <v>321</v>
      </c>
      <c r="C2484" s="1">
        <v>106914863</v>
      </c>
      <c r="D2484" s="1">
        <v>2</v>
      </c>
      <c r="E2484" s="1">
        <v>0</v>
      </c>
      <c r="F2484" s="1">
        <v>6</v>
      </c>
      <c r="G2484" s="7" t="str">
        <f>IF(E2484&lt;0,"0-",IF(E2484=0,"0",IF(E2484&lt;3.01,"0+ to 3",IF(E2484&lt;6.01,"3+ to 6",IF(E2484&lt;9.01,"6+ to 9",IF(E2484&lt;12.01,"9+ to 12",IF(E2484&lt;15.01,"12+ to 15",IF(E2484&lt;18.01,"15+ to 18",IF(E2484&lt;21.01,"18+ to 21",IF(E2484&lt;24.01,"21+ to 24",IF(E2484&lt;27.01,"24+ to 27",IF(E2484&lt;30.01,"27+ to 30","30+"))))))))))))</f>
        <v>0</v>
      </c>
      <c r="H2484" s="7" t="str">
        <f>IF(F2484&lt;0,"0-",IF(F2484=0,"0",IF(F2484&lt;3.01,"0+ to 3",IF(F2484&lt;6.01,"3+ to 6",IF(F2484&lt;9.01,"6+ to 9",IF(F2484&lt;12.01,"9+ to 12",IF(F2484&lt;15.01,"12+ to 15",IF(F2484&lt;18.01,"15+ to 18",IF(F2484&lt;21.01,"18+ to 21",IF(F2484&lt;24.01,"21+ to 24",IF(F2484&lt;27.01,"24+ to 27",IF(F2484&lt;30.01,"27+ to 30","30+"))))))))))))</f>
        <v>3+ to 6</v>
      </c>
      <c r="I2484" t="str">
        <f>IF(G2484&lt;&gt;H2484,"DIFF","")</f>
        <v>DIFF</v>
      </c>
    </row>
    <row r="2485" spans="1:9">
      <c r="A2485" t="s">
        <v>102</v>
      </c>
      <c r="B2485" t="s">
        <v>321</v>
      </c>
      <c r="C2485" s="1">
        <v>106921005</v>
      </c>
      <c r="D2485" s="1">
        <v>2</v>
      </c>
      <c r="E2485" s="1">
        <v>-6</v>
      </c>
      <c r="F2485" s="1">
        <v>9</v>
      </c>
      <c r="G2485" s="7" t="str">
        <f>IF(E2485&lt;0,"0-",IF(E2485=0,"0",IF(E2485&lt;3.01,"0+ to 3",IF(E2485&lt;6.01,"3+ to 6",IF(E2485&lt;9.01,"6+ to 9",IF(E2485&lt;12.01,"9+ to 12",IF(E2485&lt;15.01,"12+ to 15",IF(E2485&lt;18.01,"15+ to 18",IF(E2485&lt;21.01,"18+ to 21",IF(E2485&lt;24.01,"21+ to 24",IF(E2485&lt;27.01,"24+ to 27",IF(E2485&lt;30.01,"27+ to 30","30+"))))))))))))</f>
        <v>0-</v>
      </c>
      <c r="H2485" s="7" t="str">
        <f>IF(F2485&lt;0,"0-",IF(F2485=0,"0",IF(F2485&lt;3.01,"0+ to 3",IF(F2485&lt;6.01,"3+ to 6",IF(F2485&lt;9.01,"6+ to 9",IF(F2485&lt;12.01,"9+ to 12",IF(F2485&lt;15.01,"12+ to 15",IF(F2485&lt;18.01,"15+ to 18",IF(F2485&lt;21.01,"18+ to 21",IF(F2485&lt;24.01,"21+ to 24",IF(F2485&lt;27.01,"24+ to 27",IF(F2485&lt;30.01,"27+ to 30","30+"))))))))))))</f>
        <v>6+ to 9</v>
      </c>
      <c r="I2485" t="str">
        <f>IF(G2485&lt;&gt;H2485,"DIFF","")</f>
        <v>DIFF</v>
      </c>
    </row>
    <row r="2486" spans="1:9">
      <c r="A2486" t="s">
        <v>102</v>
      </c>
      <c r="B2486" t="s">
        <v>321</v>
      </c>
      <c r="C2486" s="1">
        <v>106921307</v>
      </c>
      <c r="D2486" s="1">
        <v>2</v>
      </c>
      <c r="E2486" s="1">
        <v>-3</v>
      </c>
      <c r="F2486" s="1">
        <v>3</v>
      </c>
      <c r="G2486" s="7" t="str">
        <f>IF(E2486&lt;0,"0-",IF(E2486=0,"0",IF(E2486&lt;3.01,"0+ to 3",IF(E2486&lt;6.01,"3+ to 6",IF(E2486&lt;9.01,"6+ to 9",IF(E2486&lt;12.01,"9+ to 12",IF(E2486&lt;15.01,"12+ to 15",IF(E2486&lt;18.01,"15+ to 18",IF(E2486&lt;21.01,"18+ to 21",IF(E2486&lt;24.01,"21+ to 24",IF(E2486&lt;27.01,"24+ to 27",IF(E2486&lt;30.01,"27+ to 30","30+"))))))))))))</f>
        <v>0-</v>
      </c>
      <c r="H2486" s="7" t="str">
        <f>IF(F2486&lt;0,"0-",IF(F2486=0,"0",IF(F2486&lt;3.01,"0+ to 3",IF(F2486&lt;6.01,"3+ to 6",IF(F2486&lt;9.01,"6+ to 9",IF(F2486&lt;12.01,"9+ to 12",IF(F2486&lt;15.01,"12+ to 15",IF(F2486&lt;18.01,"15+ to 18",IF(F2486&lt;21.01,"18+ to 21",IF(F2486&lt;24.01,"21+ to 24",IF(F2486&lt;27.01,"24+ to 27",IF(F2486&lt;30.01,"27+ to 30","30+"))))))))))))</f>
        <v>0+ to 3</v>
      </c>
      <c r="I2486" t="str">
        <f>IF(G2486&lt;&gt;H2486,"DIFF","")</f>
        <v>DIFF</v>
      </c>
    </row>
    <row r="2487" spans="1:9">
      <c r="A2487" t="s">
        <v>103</v>
      </c>
      <c r="B2487" t="s">
        <v>321</v>
      </c>
      <c r="C2487" s="1">
        <v>106923760</v>
      </c>
      <c r="D2487" s="1">
        <v>3</v>
      </c>
      <c r="E2487" s="1">
        <v>-7</v>
      </c>
      <c r="F2487" s="1">
        <v>11</v>
      </c>
      <c r="G2487" s="7" t="str">
        <f>IF(E2487&lt;0,"0-",IF(E2487=0,"0",IF(E2487&lt;3.01,"0+ to 3",IF(E2487&lt;6.01,"3+ to 6",IF(E2487&lt;9.01,"6+ to 9",IF(E2487&lt;12.01,"9+ to 12",IF(E2487&lt;15.01,"12+ to 15",IF(E2487&lt;18.01,"15+ to 18",IF(E2487&lt;21.01,"18+ to 21",IF(E2487&lt;24.01,"21+ to 24",IF(E2487&lt;27.01,"24+ to 27",IF(E2487&lt;30.01,"27+ to 30","30+"))))))))))))</f>
        <v>0-</v>
      </c>
      <c r="H2487" s="7" t="str">
        <f>IF(F2487&lt;0,"0-",IF(F2487=0,"0",IF(F2487&lt;3.01,"0+ to 3",IF(F2487&lt;6.01,"3+ to 6",IF(F2487&lt;9.01,"6+ to 9",IF(F2487&lt;12.01,"9+ to 12",IF(F2487&lt;15.01,"12+ to 15",IF(F2487&lt;18.01,"15+ to 18",IF(F2487&lt;21.01,"18+ to 21",IF(F2487&lt;24.01,"21+ to 24",IF(F2487&lt;27.01,"24+ to 27",IF(F2487&lt;30.01,"27+ to 30","30+"))))))))))))</f>
        <v>9+ to 12</v>
      </c>
      <c r="I2487" t="str">
        <f>IF(G2487&lt;&gt;H2487,"DIFF","")</f>
        <v>DIFF</v>
      </c>
    </row>
    <row r="2488" spans="1:9">
      <c r="A2488" t="s">
        <v>102</v>
      </c>
      <c r="B2488" t="s">
        <v>321</v>
      </c>
      <c r="C2488" s="1">
        <v>106927135</v>
      </c>
      <c r="D2488" s="1">
        <v>2</v>
      </c>
      <c r="E2488" s="1">
        <v>-7</v>
      </c>
      <c r="F2488" s="1">
        <v>14</v>
      </c>
      <c r="G2488" s="7" t="str">
        <f>IF(E2488&lt;0,"0-",IF(E2488=0,"0",IF(E2488&lt;3.01,"0+ to 3",IF(E2488&lt;6.01,"3+ to 6",IF(E2488&lt;9.01,"6+ to 9",IF(E2488&lt;12.01,"9+ to 12",IF(E2488&lt;15.01,"12+ to 15",IF(E2488&lt;18.01,"15+ to 18",IF(E2488&lt;21.01,"18+ to 21",IF(E2488&lt;24.01,"21+ to 24",IF(E2488&lt;27.01,"24+ to 27",IF(E2488&lt;30.01,"27+ to 30","30+"))))))))))))</f>
        <v>0-</v>
      </c>
      <c r="H2488" s="7" t="str">
        <f>IF(F2488&lt;0,"0-",IF(F2488=0,"0",IF(F2488&lt;3.01,"0+ to 3",IF(F2488&lt;6.01,"3+ to 6",IF(F2488&lt;9.01,"6+ to 9",IF(F2488&lt;12.01,"9+ to 12",IF(F2488&lt;15.01,"12+ to 15",IF(F2488&lt;18.01,"15+ to 18",IF(F2488&lt;21.01,"18+ to 21",IF(F2488&lt;24.01,"21+ to 24",IF(F2488&lt;27.01,"24+ to 27",IF(F2488&lt;30.01,"27+ to 30","30+"))))))))))))</f>
        <v>12+ to 15</v>
      </c>
      <c r="I2488" t="str">
        <f>IF(G2488&lt;&gt;H2488,"DIFF","")</f>
        <v>DIFF</v>
      </c>
    </row>
    <row r="2489" spans="1:9">
      <c r="A2489" t="s">
        <v>102</v>
      </c>
      <c r="B2489" t="s">
        <v>321</v>
      </c>
      <c r="C2489" s="1">
        <v>106927503</v>
      </c>
      <c r="D2489" s="1">
        <v>2</v>
      </c>
      <c r="E2489" s="1">
        <v>-3</v>
      </c>
      <c r="F2489" s="1">
        <v>6</v>
      </c>
      <c r="G2489" s="7" t="str">
        <f>IF(E2489&lt;0,"0-",IF(E2489=0,"0",IF(E2489&lt;3.01,"0+ to 3",IF(E2489&lt;6.01,"3+ to 6",IF(E2489&lt;9.01,"6+ to 9",IF(E2489&lt;12.01,"9+ to 12",IF(E2489&lt;15.01,"12+ to 15",IF(E2489&lt;18.01,"15+ to 18",IF(E2489&lt;21.01,"18+ to 21",IF(E2489&lt;24.01,"21+ to 24",IF(E2489&lt;27.01,"24+ to 27",IF(E2489&lt;30.01,"27+ to 30","30+"))))))))))))</f>
        <v>0-</v>
      </c>
      <c r="H2489" s="7" t="str">
        <f>IF(F2489&lt;0,"0-",IF(F2489=0,"0",IF(F2489&lt;3.01,"0+ to 3",IF(F2489&lt;6.01,"3+ to 6",IF(F2489&lt;9.01,"6+ to 9",IF(F2489&lt;12.01,"9+ to 12",IF(F2489&lt;15.01,"12+ to 15",IF(F2489&lt;18.01,"15+ to 18",IF(F2489&lt;21.01,"18+ to 21",IF(F2489&lt;24.01,"21+ to 24",IF(F2489&lt;27.01,"24+ to 27",IF(F2489&lt;30.01,"27+ to 30","30+"))))))))))))</f>
        <v>3+ to 6</v>
      </c>
      <c r="I2489" t="str">
        <f>IF(G2489&lt;&gt;H2489,"DIFF","")</f>
        <v>DIFF</v>
      </c>
    </row>
    <row r="2490" spans="1:9">
      <c r="A2490" t="s">
        <v>102</v>
      </c>
      <c r="B2490" t="s">
        <v>320</v>
      </c>
      <c r="C2490" s="1">
        <v>106957673</v>
      </c>
      <c r="D2490" s="1">
        <v>2</v>
      </c>
      <c r="E2490" s="1">
        <v>-10</v>
      </c>
      <c r="F2490" s="1">
        <v>3</v>
      </c>
      <c r="G2490" s="7" t="str">
        <f>IF(E2490&lt;0,"0-",IF(E2490=0,"0",IF(E2490&lt;3.01,"0+ to 3",IF(E2490&lt;6.01,"3+ to 6",IF(E2490&lt;9.01,"6+ to 9",IF(E2490&lt;12.01,"9+ to 12",IF(E2490&lt;15.01,"12+ to 15",IF(E2490&lt;18.01,"15+ to 18",IF(E2490&lt;21.01,"18+ to 21",IF(E2490&lt;24.01,"21+ to 24",IF(E2490&lt;27.01,"24+ to 27",IF(E2490&lt;30.01,"27+ to 30","30+"))))))))))))</f>
        <v>0-</v>
      </c>
      <c r="H2490" s="7" t="str">
        <f>IF(F2490&lt;0,"0-",IF(F2490=0,"0",IF(F2490&lt;3.01,"0+ to 3",IF(F2490&lt;6.01,"3+ to 6",IF(F2490&lt;9.01,"6+ to 9",IF(F2490&lt;12.01,"9+ to 12",IF(F2490&lt;15.01,"12+ to 15",IF(F2490&lt;18.01,"15+ to 18",IF(F2490&lt;21.01,"18+ to 21",IF(F2490&lt;24.01,"21+ to 24",IF(F2490&lt;27.01,"24+ to 27",IF(F2490&lt;30.01,"27+ to 30","30+"))))))))))))</f>
        <v>0+ to 3</v>
      </c>
      <c r="I2490" t="str">
        <f>IF(G2490&lt;&gt;H2490,"DIFF","")</f>
        <v>DIFF</v>
      </c>
    </row>
    <row r="2491" spans="1:9">
      <c r="A2491" t="s">
        <v>102</v>
      </c>
      <c r="B2491" t="s">
        <v>320</v>
      </c>
      <c r="C2491" s="1">
        <v>106960294</v>
      </c>
      <c r="D2491" s="1">
        <v>2</v>
      </c>
      <c r="E2491" s="1">
        <v>-6</v>
      </c>
      <c r="F2491" s="1">
        <v>12</v>
      </c>
      <c r="G2491" s="7" t="str">
        <f>IF(E2491&lt;0,"0-",IF(E2491=0,"0",IF(E2491&lt;3.01,"0+ to 3",IF(E2491&lt;6.01,"3+ to 6",IF(E2491&lt;9.01,"6+ to 9",IF(E2491&lt;12.01,"9+ to 12",IF(E2491&lt;15.01,"12+ to 15",IF(E2491&lt;18.01,"15+ to 18",IF(E2491&lt;21.01,"18+ to 21",IF(E2491&lt;24.01,"21+ to 24",IF(E2491&lt;27.01,"24+ to 27",IF(E2491&lt;30.01,"27+ to 30","30+"))))))))))))</f>
        <v>0-</v>
      </c>
      <c r="H2491" s="7" t="str">
        <f>IF(F2491&lt;0,"0-",IF(F2491=0,"0",IF(F2491&lt;3.01,"0+ to 3",IF(F2491&lt;6.01,"3+ to 6",IF(F2491&lt;9.01,"6+ to 9",IF(F2491&lt;12.01,"9+ to 12",IF(F2491&lt;15.01,"12+ to 15",IF(F2491&lt;18.01,"15+ to 18",IF(F2491&lt;21.01,"18+ to 21",IF(F2491&lt;24.01,"21+ to 24",IF(F2491&lt;27.01,"24+ to 27",IF(F2491&lt;30.01,"27+ to 30","30+"))))))))))))</f>
        <v>9+ to 12</v>
      </c>
      <c r="I2491" t="str">
        <f>IF(G2491&lt;&gt;H2491,"DIFF","")</f>
        <v>DIFF</v>
      </c>
    </row>
    <row r="2492" spans="1:9">
      <c r="A2492" t="s">
        <v>102</v>
      </c>
      <c r="B2492" t="s">
        <v>320</v>
      </c>
      <c r="C2492" s="1">
        <v>106962579</v>
      </c>
      <c r="D2492" s="1">
        <v>3</v>
      </c>
      <c r="E2492" s="1">
        <v>0</v>
      </c>
      <c r="F2492" s="1">
        <v>1</v>
      </c>
      <c r="G2492" s="7" t="str">
        <f>IF(E2492&lt;0,"0-",IF(E2492=0,"0",IF(E2492&lt;3.01,"0+ to 3",IF(E2492&lt;6.01,"3+ to 6",IF(E2492&lt;9.01,"6+ to 9",IF(E2492&lt;12.01,"9+ to 12",IF(E2492&lt;15.01,"12+ to 15",IF(E2492&lt;18.01,"15+ to 18",IF(E2492&lt;21.01,"18+ to 21",IF(E2492&lt;24.01,"21+ to 24",IF(E2492&lt;27.01,"24+ to 27",IF(E2492&lt;30.01,"27+ to 30","30+"))))))))))))</f>
        <v>0</v>
      </c>
      <c r="H2492" s="7" t="str">
        <f>IF(F2492&lt;0,"0-",IF(F2492=0,"0",IF(F2492&lt;3.01,"0+ to 3",IF(F2492&lt;6.01,"3+ to 6",IF(F2492&lt;9.01,"6+ to 9",IF(F2492&lt;12.01,"9+ to 12",IF(F2492&lt;15.01,"12+ to 15",IF(F2492&lt;18.01,"15+ to 18",IF(F2492&lt;21.01,"18+ to 21",IF(F2492&lt;24.01,"21+ to 24",IF(F2492&lt;27.01,"24+ to 27",IF(F2492&lt;30.01,"27+ to 30","30+"))))))))))))</f>
        <v>0+ to 3</v>
      </c>
      <c r="I2492" t="str">
        <f>IF(G2492&lt;&gt;H2492,"DIFF","")</f>
        <v>DIFF</v>
      </c>
    </row>
    <row r="2493" spans="1:9">
      <c r="A2493" t="s">
        <v>102</v>
      </c>
      <c r="B2493" t="s">
        <v>320</v>
      </c>
      <c r="C2493" s="1">
        <v>106967185</v>
      </c>
      <c r="D2493" s="1">
        <v>2</v>
      </c>
      <c r="E2493" s="1">
        <v>-10</v>
      </c>
      <c r="F2493" s="1">
        <v>14</v>
      </c>
      <c r="G2493" s="7" t="str">
        <f>IF(E2493&lt;0,"0-",IF(E2493=0,"0",IF(E2493&lt;3.01,"0+ to 3",IF(E2493&lt;6.01,"3+ to 6",IF(E2493&lt;9.01,"6+ to 9",IF(E2493&lt;12.01,"9+ to 12",IF(E2493&lt;15.01,"12+ to 15",IF(E2493&lt;18.01,"15+ to 18",IF(E2493&lt;21.01,"18+ to 21",IF(E2493&lt;24.01,"21+ to 24",IF(E2493&lt;27.01,"24+ to 27",IF(E2493&lt;30.01,"27+ to 30","30+"))))))))))))</f>
        <v>0-</v>
      </c>
      <c r="H2493" s="7" t="str">
        <f>IF(F2493&lt;0,"0-",IF(F2493=0,"0",IF(F2493&lt;3.01,"0+ to 3",IF(F2493&lt;6.01,"3+ to 6",IF(F2493&lt;9.01,"6+ to 9",IF(F2493&lt;12.01,"9+ to 12",IF(F2493&lt;15.01,"12+ to 15",IF(F2493&lt;18.01,"15+ to 18",IF(F2493&lt;21.01,"18+ to 21",IF(F2493&lt;24.01,"21+ to 24",IF(F2493&lt;27.01,"24+ to 27",IF(F2493&lt;30.01,"27+ to 30","30+"))))))))))))</f>
        <v>12+ to 15</v>
      </c>
      <c r="I2493" t="str">
        <f>IF(G2493&lt;&gt;H2493,"DIFF","")</f>
        <v>DIFF</v>
      </c>
    </row>
    <row r="2494" spans="1:9">
      <c r="A2494" t="s">
        <v>102</v>
      </c>
      <c r="B2494" t="s">
        <v>320</v>
      </c>
      <c r="C2494" s="1">
        <v>106968798</v>
      </c>
      <c r="D2494" s="1">
        <v>2</v>
      </c>
      <c r="E2494" s="1">
        <v>-7</v>
      </c>
      <c r="F2494" s="1">
        <v>7</v>
      </c>
      <c r="G2494" s="7" t="str">
        <f>IF(E2494&lt;0,"0-",IF(E2494=0,"0",IF(E2494&lt;3.01,"0+ to 3",IF(E2494&lt;6.01,"3+ to 6",IF(E2494&lt;9.01,"6+ to 9",IF(E2494&lt;12.01,"9+ to 12",IF(E2494&lt;15.01,"12+ to 15",IF(E2494&lt;18.01,"15+ to 18",IF(E2494&lt;21.01,"18+ to 21",IF(E2494&lt;24.01,"21+ to 24",IF(E2494&lt;27.01,"24+ to 27",IF(E2494&lt;30.01,"27+ to 30","30+"))))))))))))</f>
        <v>0-</v>
      </c>
      <c r="H2494" s="7" t="str">
        <f>IF(F2494&lt;0,"0-",IF(F2494=0,"0",IF(F2494&lt;3.01,"0+ to 3",IF(F2494&lt;6.01,"3+ to 6",IF(F2494&lt;9.01,"6+ to 9",IF(F2494&lt;12.01,"9+ to 12",IF(F2494&lt;15.01,"12+ to 15",IF(F2494&lt;18.01,"15+ to 18",IF(F2494&lt;21.01,"18+ to 21",IF(F2494&lt;24.01,"21+ to 24",IF(F2494&lt;27.01,"24+ to 27",IF(F2494&lt;30.01,"27+ to 30","30+"))))))))))))</f>
        <v>6+ to 9</v>
      </c>
      <c r="I2494" t="str">
        <f>IF(G2494&lt;&gt;H2494,"DIFF","")</f>
        <v>DIFF</v>
      </c>
    </row>
    <row r="2495" spans="1:9">
      <c r="A2495" t="s">
        <v>102</v>
      </c>
      <c r="B2495" t="s">
        <v>320</v>
      </c>
      <c r="C2495" s="1">
        <v>106974392</v>
      </c>
      <c r="D2495" s="1">
        <v>2</v>
      </c>
      <c r="E2495" s="1">
        <v>-3</v>
      </c>
      <c r="F2495" s="1">
        <v>8</v>
      </c>
      <c r="G2495" s="7" t="str">
        <f>IF(E2495&lt;0,"0-",IF(E2495=0,"0",IF(E2495&lt;3.01,"0+ to 3",IF(E2495&lt;6.01,"3+ to 6",IF(E2495&lt;9.01,"6+ to 9",IF(E2495&lt;12.01,"9+ to 12",IF(E2495&lt;15.01,"12+ to 15",IF(E2495&lt;18.01,"15+ to 18",IF(E2495&lt;21.01,"18+ to 21",IF(E2495&lt;24.01,"21+ to 24",IF(E2495&lt;27.01,"24+ to 27",IF(E2495&lt;30.01,"27+ to 30","30+"))))))))))))</f>
        <v>0-</v>
      </c>
      <c r="H2495" s="7" t="str">
        <f>IF(F2495&lt;0,"0-",IF(F2495=0,"0",IF(F2495&lt;3.01,"0+ to 3",IF(F2495&lt;6.01,"3+ to 6",IF(F2495&lt;9.01,"6+ to 9",IF(F2495&lt;12.01,"9+ to 12",IF(F2495&lt;15.01,"12+ to 15",IF(F2495&lt;18.01,"15+ to 18",IF(F2495&lt;21.01,"18+ to 21",IF(F2495&lt;24.01,"21+ to 24",IF(F2495&lt;27.01,"24+ to 27",IF(F2495&lt;30.01,"27+ to 30","30+"))))))))))))</f>
        <v>6+ to 9</v>
      </c>
      <c r="I2495" t="str">
        <f>IF(G2495&lt;&gt;H2495,"DIFF","")</f>
        <v>DIFF</v>
      </c>
    </row>
    <row r="2496" spans="1:9">
      <c r="A2496" t="s">
        <v>102</v>
      </c>
      <c r="B2496" t="s">
        <v>319</v>
      </c>
      <c r="C2496" s="1">
        <v>107036302</v>
      </c>
      <c r="D2496" s="1">
        <v>2</v>
      </c>
      <c r="E2496" s="1">
        <v>-1</v>
      </c>
      <c r="F2496" s="1">
        <v>-1</v>
      </c>
      <c r="G2496" s="7" t="str">
        <f>IF(E2496&lt;0,"0-",IF(E2496=0,"0",IF(E2496&lt;3.01,"0+ to 3",IF(E2496&lt;6.01,"3+ to 6",IF(E2496&lt;9.01,"6+ to 9",IF(E2496&lt;12.01,"9+ to 12",IF(E2496&lt;15.01,"12+ to 15",IF(E2496&lt;18.01,"15+ to 18",IF(E2496&lt;21.01,"18+ to 21",IF(E2496&lt;24.01,"21+ to 24",IF(E2496&lt;27.01,"24+ to 27",IF(E2496&lt;30.01,"27+ to 30","30+"))))))))))))</f>
        <v>0-</v>
      </c>
      <c r="H2496" s="7" t="str">
        <f>IF(F2496&lt;0,"0-",IF(F2496=0,"0",IF(F2496&lt;3.01,"0+ to 3",IF(F2496&lt;6.01,"3+ to 6",IF(F2496&lt;9.01,"6+ to 9",IF(F2496&lt;12.01,"9+ to 12",IF(F2496&lt;15.01,"12+ to 15",IF(F2496&lt;18.01,"15+ to 18",IF(F2496&lt;21.01,"18+ to 21",IF(F2496&lt;24.01,"21+ to 24",IF(F2496&lt;27.01,"24+ to 27",IF(F2496&lt;30.01,"27+ to 30","30+"))))))))))))</f>
        <v>0-</v>
      </c>
      <c r="I2496" t="str">
        <f>IF(G2496&lt;&gt;H2496,"DIFF","")</f>
        <v/>
      </c>
    </row>
    <row r="2497" spans="1:9">
      <c r="A2497" t="s">
        <v>102</v>
      </c>
      <c r="B2497" t="s">
        <v>319</v>
      </c>
      <c r="C2497" s="1">
        <v>107038853</v>
      </c>
      <c r="D2497" s="1">
        <v>2</v>
      </c>
      <c r="E2497" s="1">
        <v>0</v>
      </c>
      <c r="F2497" s="1">
        <v>1</v>
      </c>
      <c r="G2497" s="7" t="str">
        <f>IF(E2497&lt;0,"0-",IF(E2497=0,"0",IF(E2497&lt;3.01,"0+ to 3",IF(E2497&lt;6.01,"3+ to 6",IF(E2497&lt;9.01,"6+ to 9",IF(E2497&lt;12.01,"9+ to 12",IF(E2497&lt;15.01,"12+ to 15",IF(E2497&lt;18.01,"15+ to 18",IF(E2497&lt;21.01,"18+ to 21",IF(E2497&lt;24.01,"21+ to 24",IF(E2497&lt;27.01,"24+ to 27",IF(E2497&lt;30.01,"27+ to 30","30+"))))))))))))</f>
        <v>0</v>
      </c>
      <c r="H2497" s="7" t="str">
        <f>IF(F2497&lt;0,"0-",IF(F2497=0,"0",IF(F2497&lt;3.01,"0+ to 3",IF(F2497&lt;6.01,"3+ to 6",IF(F2497&lt;9.01,"6+ to 9",IF(F2497&lt;12.01,"9+ to 12",IF(F2497&lt;15.01,"12+ to 15",IF(F2497&lt;18.01,"15+ to 18",IF(F2497&lt;21.01,"18+ to 21",IF(F2497&lt;24.01,"21+ to 24",IF(F2497&lt;27.01,"24+ to 27",IF(F2497&lt;30.01,"27+ to 30","30+"))))))))))))</f>
        <v>0+ to 3</v>
      </c>
      <c r="I2497" t="str">
        <f>IF(G2497&lt;&gt;H2497,"DIFF","")</f>
        <v>DIFF</v>
      </c>
    </row>
    <row r="2498" spans="1:9">
      <c r="A2498" t="s">
        <v>102</v>
      </c>
      <c r="B2498" t="s">
        <v>319</v>
      </c>
      <c r="C2498" s="1">
        <v>107039076</v>
      </c>
      <c r="D2498" s="1">
        <v>2</v>
      </c>
      <c r="E2498" s="1">
        <v>0</v>
      </c>
      <c r="F2498" s="1">
        <v>0</v>
      </c>
      <c r="G2498" s="7" t="str">
        <f>IF(E2498&lt;0,"0-",IF(E2498=0,"0",IF(E2498&lt;3.01,"0+ to 3",IF(E2498&lt;6.01,"3+ to 6",IF(E2498&lt;9.01,"6+ to 9",IF(E2498&lt;12.01,"9+ to 12",IF(E2498&lt;15.01,"12+ to 15",IF(E2498&lt;18.01,"15+ to 18",IF(E2498&lt;21.01,"18+ to 21",IF(E2498&lt;24.01,"21+ to 24",IF(E2498&lt;27.01,"24+ to 27",IF(E2498&lt;30.01,"27+ to 30","30+"))))))))))))</f>
        <v>0</v>
      </c>
      <c r="H2498" s="7" t="str">
        <f>IF(F2498&lt;0,"0-",IF(F2498=0,"0",IF(F2498&lt;3.01,"0+ to 3",IF(F2498&lt;6.01,"3+ to 6",IF(F2498&lt;9.01,"6+ to 9",IF(F2498&lt;12.01,"9+ to 12",IF(F2498&lt;15.01,"12+ to 15",IF(F2498&lt;18.01,"15+ to 18",IF(F2498&lt;21.01,"18+ to 21",IF(F2498&lt;24.01,"21+ to 24",IF(F2498&lt;27.01,"24+ to 27",IF(F2498&lt;30.01,"27+ to 30","30+"))))))))))))</f>
        <v>0</v>
      </c>
      <c r="I2498" t="str">
        <f>IF(G2498&lt;&gt;H2498,"DIFF","")</f>
        <v/>
      </c>
    </row>
    <row r="2499" spans="1:9">
      <c r="A2499" t="s">
        <v>102</v>
      </c>
      <c r="B2499" t="s">
        <v>319</v>
      </c>
      <c r="C2499" s="1">
        <v>107047777</v>
      </c>
      <c r="D2499" s="1">
        <v>2</v>
      </c>
      <c r="E2499" s="1">
        <v>0</v>
      </c>
      <c r="F2499" s="1">
        <v>10</v>
      </c>
      <c r="G2499" s="7" t="str">
        <f>IF(E2499&lt;0,"0-",IF(E2499=0,"0",IF(E2499&lt;3.01,"0+ to 3",IF(E2499&lt;6.01,"3+ to 6",IF(E2499&lt;9.01,"6+ to 9",IF(E2499&lt;12.01,"9+ to 12",IF(E2499&lt;15.01,"12+ to 15",IF(E2499&lt;18.01,"15+ to 18",IF(E2499&lt;21.01,"18+ to 21",IF(E2499&lt;24.01,"21+ to 24",IF(E2499&lt;27.01,"24+ to 27",IF(E2499&lt;30.01,"27+ to 30","30+"))))))))))))</f>
        <v>0</v>
      </c>
      <c r="H2499" s="7" t="str">
        <f>IF(F2499&lt;0,"0-",IF(F2499=0,"0",IF(F2499&lt;3.01,"0+ to 3",IF(F2499&lt;6.01,"3+ to 6",IF(F2499&lt;9.01,"6+ to 9",IF(F2499&lt;12.01,"9+ to 12",IF(F2499&lt;15.01,"12+ to 15",IF(F2499&lt;18.01,"15+ to 18",IF(F2499&lt;21.01,"18+ to 21",IF(F2499&lt;24.01,"21+ to 24",IF(F2499&lt;27.01,"24+ to 27",IF(F2499&lt;30.01,"27+ to 30","30+"))))))))))))</f>
        <v>9+ to 12</v>
      </c>
      <c r="I2499" t="str">
        <f>IF(G2499&lt;&gt;H2499,"DIFF","")</f>
        <v>DIFF</v>
      </c>
    </row>
    <row r="2500" spans="1:9">
      <c r="A2500" t="s">
        <v>102</v>
      </c>
      <c r="B2500" t="s">
        <v>318</v>
      </c>
      <c r="C2500" s="1">
        <v>107057686</v>
      </c>
      <c r="D2500" s="1">
        <v>2</v>
      </c>
      <c r="E2500" s="1">
        <v>0</v>
      </c>
      <c r="F2500" s="1">
        <v>0</v>
      </c>
      <c r="G2500" s="7" t="str">
        <f>IF(E2500&lt;0,"0-",IF(E2500=0,"0",IF(E2500&lt;3.01,"0+ to 3",IF(E2500&lt;6.01,"3+ to 6",IF(E2500&lt;9.01,"6+ to 9",IF(E2500&lt;12.01,"9+ to 12",IF(E2500&lt;15.01,"12+ to 15",IF(E2500&lt;18.01,"15+ to 18",IF(E2500&lt;21.01,"18+ to 21",IF(E2500&lt;24.01,"21+ to 24",IF(E2500&lt;27.01,"24+ to 27",IF(E2500&lt;30.01,"27+ to 30","30+"))))))))))))</f>
        <v>0</v>
      </c>
      <c r="H2500" s="7" t="str">
        <f>IF(F2500&lt;0,"0-",IF(F2500=0,"0",IF(F2500&lt;3.01,"0+ to 3",IF(F2500&lt;6.01,"3+ to 6",IF(F2500&lt;9.01,"6+ to 9",IF(F2500&lt;12.01,"9+ to 12",IF(F2500&lt;15.01,"12+ to 15",IF(F2500&lt;18.01,"15+ to 18",IF(F2500&lt;21.01,"18+ to 21",IF(F2500&lt;24.01,"21+ to 24",IF(F2500&lt;27.01,"24+ to 27",IF(F2500&lt;30.01,"27+ to 30","30+"))))))))))))</f>
        <v>0</v>
      </c>
      <c r="I2500" t="str">
        <f>IF(G2500&lt;&gt;H2500,"DIFF","")</f>
        <v/>
      </c>
    </row>
    <row r="2501" spans="1:9">
      <c r="A2501" t="s">
        <v>102</v>
      </c>
      <c r="B2501" t="s">
        <v>318</v>
      </c>
      <c r="C2501" s="1">
        <v>107084609</v>
      </c>
      <c r="D2501" s="1">
        <v>2</v>
      </c>
      <c r="E2501" s="1">
        <v>0</v>
      </c>
      <c r="F2501" s="1">
        <v>0</v>
      </c>
      <c r="G2501" s="7" t="str">
        <f>IF(E2501&lt;0,"0-",IF(E2501=0,"0",IF(E2501&lt;3.01,"0+ to 3",IF(E2501&lt;6.01,"3+ to 6",IF(E2501&lt;9.01,"6+ to 9",IF(E2501&lt;12.01,"9+ to 12",IF(E2501&lt;15.01,"12+ to 15",IF(E2501&lt;18.01,"15+ to 18",IF(E2501&lt;21.01,"18+ to 21",IF(E2501&lt;24.01,"21+ to 24",IF(E2501&lt;27.01,"24+ to 27",IF(E2501&lt;30.01,"27+ to 30","30+"))))))))))))</f>
        <v>0</v>
      </c>
      <c r="H2501" s="7" t="str">
        <f>IF(F2501&lt;0,"0-",IF(F2501=0,"0",IF(F2501&lt;3.01,"0+ to 3",IF(F2501&lt;6.01,"3+ to 6",IF(F2501&lt;9.01,"6+ to 9",IF(F2501&lt;12.01,"9+ to 12",IF(F2501&lt;15.01,"12+ to 15",IF(F2501&lt;18.01,"15+ to 18",IF(F2501&lt;21.01,"18+ to 21",IF(F2501&lt;24.01,"21+ to 24",IF(F2501&lt;27.01,"24+ to 27",IF(F2501&lt;30.01,"27+ to 30","30+"))))))))))))</f>
        <v>0</v>
      </c>
      <c r="I2501" t="str">
        <f>IF(G2501&lt;&gt;H2501,"DIFF","")</f>
        <v/>
      </c>
    </row>
    <row r="2502" spans="1:9">
      <c r="A2502" t="s">
        <v>102</v>
      </c>
      <c r="B2502" t="s">
        <v>318</v>
      </c>
      <c r="C2502" s="1">
        <v>107089433</v>
      </c>
      <c r="D2502" s="1">
        <v>2</v>
      </c>
      <c r="E2502" s="1">
        <v>0</v>
      </c>
      <c r="F2502" s="1">
        <v>7</v>
      </c>
      <c r="G2502" s="7" t="str">
        <f>IF(E2502&lt;0,"0-",IF(E2502=0,"0",IF(E2502&lt;3.01,"0+ to 3",IF(E2502&lt;6.01,"3+ to 6",IF(E2502&lt;9.01,"6+ to 9",IF(E2502&lt;12.01,"9+ to 12",IF(E2502&lt;15.01,"12+ to 15",IF(E2502&lt;18.01,"15+ to 18",IF(E2502&lt;21.01,"18+ to 21",IF(E2502&lt;24.01,"21+ to 24",IF(E2502&lt;27.01,"24+ to 27",IF(E2502&lt;30.01,"27+ to 30","30+"))))))))))))</f>
        <v>0</v>
      </c>
      <c r="H2502" s="7" t="str">
        <f>IF(F2502&lt;0,"0-",IF(F2502=0,"0",IF(F2502&lt;3.01,"0+ to 3",IF(F2502&lt;6.01,"3+ to 6",IF(F2502&lt;9.01,"6+ to 9",IF(F2502&lt;12.01,"9+ to 12",IF(F2502&lt;15.01,"12+ to 15",IF(F2502&lt;18.01,"15+ to 18",IF(F2502&lt;21.01,"18+ to 21",IF(F2502&lt;24.01,"21+ to 24",IF(F2502&lt;27.01,"24+ to 27",IF(F2502&lt;30.01,"27+ to 30","30+"))))))))))))</f>
        <v>6+ to 9</v>
      </c>
      <c r="I2502" t="str">
        <f>IF(G2502&lt;&gt;H2502,"DIFF","")</f>
        <v>DIFF</v>
      </c>
    </row>
    <row r="2503" spans="1:9">
      <c r="A2503" t="s">
        <v>102</v>
      </c>
      <c r="B2503" t="s">
        <v>318</v>
      </c>
      <c r="C2503" s="1">
        <v>107093658</v>
      </c>
      <c r="D2503" s="1">
        <v>2</v>
      </c>
      <c r="E2503" s="1">
        <v>0</v>
      </c>
      <c r="F2503" s="1">
        <v>0</v>
      </c>
      <c r="G2503" s="7" t="str">
        <f>IF(E2503&lt;0,"0-",IF(E2503=0,"0",IF(E2503&lt;3.01,"0+ to 3",IF(E2503&lt;6.01,"3+ to 6",IF(E2503&lt;9.01,"6+ to 9",IF(E2503&lt;12.01,"9+ to 12",IF(E2503&lt;15.01,"12+ to 15",IF(E2503&lt;18.01,"15+ to 18",IF(E2503&lt;21.01,"18+ to 21",IF(E2503&lt;24.01,"21+ to 24",IF(E2503&lt;27.01,"24+ to 27",IF(E2503&lt;30.01,"27+ to 30","30+"))))))))))))</f>
        <v>0</v>
      </c>
      <c r="H2503" s="7" t="str">
        <f>IF(F2503&lt;0,"0-",IF(F2503=0,"0",IF(F2503&lt;3.01,"0+ to 3",IF(F2503&lt;6.01,"3+ to 6",IF(F2503&lt;9.01,"6+ to 9",IF(F2503&lt;12.01,"9+ to 12",IF(F2503&lt;15.01,"12+ to 15",IF(F2503&lt;18.01,"15+ to 18",IF(F2503&lt;21.01,"18+ to 21",IF(F2503&lt;24.01,"21+ to 24",IF(F2503&lt;27.01,"24+ to 27",IF(F2503&lt;30.01,"27+ to 30","30+"))))))))))))</f>
        <v>0</v>
      </c>
      <c r="I2503" t="str">
        <f>IF(G2503&lt;&gt;H2503,"DIFF","")</f>
        <v/>
      </c>
    </row>
    <row r="2504" spans="1:9">
      <c r="A2504" t="s">
        <v>103</v>
      </c>
      <c r="B2504" t="s">
        <v>318</v>
      </c>
      <c r="C2504" s="1">
        <v>107095278</v>
      </c>
      <c r="D2504" s="1">
        <v>3</v>
      </c>
      <c r="E2504" s="1">
        <v>-532</v>
      </c>
      <c r="F2504" s="1">
        <v>1227</v>
      </c>
      <c r="G2504" s="7" t="str">
        <f>IF(E2504&lt;0,"0-",IF(E2504=0,"0",IF(E2504&lt;3.01,"0+ to 3",IF(E2504&lt;6.01,"3+ to 6",IF(E2504&lt;9.01,"6+ to 9",IF(E2504&lt;12.01,"9+ to 12",IF(E2504&lt;15.01,"12+ to 15",IF(E2504&lt;18.01,"15+ to 18",IF(E2504&lt;21.01,"18+ to 21",IF(E2504&lt;24.01,"21+ to 24",IF(E2504&lt;27.01,"24+ to 27",IF(E2504&lt;30.01,"27+ to 30","30+"))))))))))))</f>
        <v>0-</v>
      </c>
      <c r="H2504" s="7" t="str">
        <f>IF(F2504&lt;0,"0-",IF(F2504=0,"0",IF(F2504&lt;3.01,"0+ to 3",IF(F2504&lt;6.01,"3+ to 6",IF(F2504&lt;9.01,"6+ to 9",IF(F2504&lt;12.01,"9+ to 12",IF(F2504&lt;15.01,"12+ to 15",IF(F2504&lt;18.01,"15+ to 18",IF(F2504&lt;21.01,"18+ to 21",IF(F2504&lt;24.01,"21+ to 24",IF(F2504&lt;27.01,"24+ to 27",IF(F2504&lt;30.01,"27+ to 30","30+"))))))))))))</f>
        <v>30+</v>
      </c>
      <c r="I2504" t="str">
        <f>IF(G2504&lt;&gt;H2504,"DIFF","")</f>
        <v>DIFF</v>
      </c>
    </row>
    <row r="2505" spans="1:9">
      <c r="A2505" t="s">
        <v>102</v>
      </c>
      <c r="B2505" t="s">
        <v>318</v>
      </c>
      <c r="C2505" s="1">
        <v>107096120</v>
      </c>
      <c r="D2505" s="1">
        <v>2</v>
      </c>
      <c r="E2505" s="1">
        <v>-6</v>
      </c>
      <c r="F2505" s="1">
        <v>-6</v>
      </c>
      <c r="G2505" s="7" t="str">
        <f>IF(E2505&lt;0,"0-",IF(E2505=0,"0",IF(E2505&lt;3.01,"0+ to 3",IF(E2505&lt;6.01,"3+ to 6",IF(E2505&lt;9.01,"6+ to 9",IF(E2505&lt;12.01,"9+ to 12",IF(E2505&lt;15.01,"12+ to 15",IF(E2505&lt;18.01,"15+ to 18",IF(E2505&lt;21.01,"18+ to 21",IF(E2505&lt;24.01,"21+ to 24",IF(E2505&lt;27.01,"24+ to 27",IF(E2505&lt;30.01,"27+ to 30","30+"))))))))))))</f>
        <v>0-</v>
      </c>
      <c r="H2505" s="7" t="str">
        <f>IF(F2505&lt;0,"0-",IF(F2505=0,"0",IF(F2505&lt;3.01,"0+ to 3",IF(F2505&lt;6.01,"3+ to 6",IF(F2505&lt;9.01,"6+ to 9",IF(F2505&lt;12.01,"9+ to 12",IF(F2505&lt;15.01,"12+ to 15",IF(F2505&lt;18.01,"15+ to 18",IF(F2505&lt;21.01,"18+ to 21",IF(F2505&lt;24.01,"21+ to 24",IF(F2505&lt;27.01,"24+ to 27",IF(F2505&lt;30.01,"27+ to 30","30+"))))))))))))</f>
        <v>0-</v>
      </c>
      <c r="I2505" t="str">
        <f>IF(G2505&lt;&gt;H2505,"DIFF","")</f>
        <v/>
      </c>
    </row>
    <row r="2506" spans="1:9">
      <c r="A2506" t="s">
        <v>102</v>
      </c>
      <c r="B2506" t="s">
        <v>318</v>
      </c>
      <c r="C2506" s="1">
        <v>107096771</v>
      </c>
      <c r="D2506" s="1">
        <v>3</v>
      </c>
      <c r="E2506" s="1">
        <v>-7</v>
      </c>
      <c r="F2506" s="1">
        <v>10</v>
      </c>
      <c r="G2506" s="7" t="str">
        <f>IF(E2506&lt;0,"0-",IF(E2506=0,"0",IF(E2506&lt;3.01,"0+ to 3",IF(E2506&lt;6.01,"3+ to 6",IF(E2506&lt;9.01,"6+ to 9",IF(E2506&lt;12.01,"9+ to 12",IF(E2506&lt;15.01,"12+ to 15",IF(E2506&lt;18.01,"15+ to 18",IF(E2506&lt;21.01,"18+ to 21",IF(E2506&lt;24.01,"21+ to 24",IF(E2506&lt;27.01,"24+ to 27",IF(E2506&lt;30.01,"27+ to 30","30+"))))))))))))</f>
        <v>0-</v>
      </c>
      <c r="H2506" s="7" t="str">
        <f>IF(F2506&lt;0,"0-",IF(F2506=0,"0",IF(F2506&lt;3.01,"0+ to 3",IF(F2506&lt;6.01,"3+ to 6",IF(F2506&lt;9.01,"6+ to 9",IF(F2506&lt;12.01,"9+ to 12",IF(F2506&lt;15.01,"12+ to 15",IF(F2506&lt;18.01,"15+ to 18",IF(F2506&lt;21.01,"18+ to 21",IF(F2506&lt;24.01,"21+ to 24",IF(F2506&lt;27.01,"24+ to 27",IF(F2506&lt;30.01,"27+ to 30","30+"))))))))))))</f>
        <v>9+ to 12</v>
      </c>
      <c r="I2506" t="str">
        <f>IF(G2506&lt;&gt;H2506,"DIFF","")</f>
        <v>DIFF</v>
      </c>
    </row>
    <row r="2507" spans="1:9">
      <c r="A2507" t="s">
        <v>102</v>
      </c>
      <c r="B2507" t="s">
        <v>318</v>
      </c>
      <c r="C2507" s="1">
        <v>107098960</v>
      </c>
      <c r="D2507" s="1">
        <v>2</v>
      </c>
      <c r="E2507" s="1">
        <v>-24</v>
      </c>
      <c r="F2507" s="1">
        <v>23</v>
      </c>
      <c r="G2507" s="7" t="str">
        <f>IF(E2507&lt;0,"0-",IF(E2507=0,"0",IF(E2507&lt;3.01,"0+ to 3",IF(E2507&lt;6.01,"3+ to 6",IF(E2507&lt;9.01,"6+ to 9",IF(E2507&lt;12.01,"9+ to 12",IF(E2507&lt;15.01,"12+ to 15",IF(E2507&lt;18.01,"15+ to 18",IF(E2507&lt;21.01,"18+ to 21",IF(E2507&lt;24.01,"21+ to 24",IF(E2507&lt;27.01,"24+ to 27",IF(E2507&lt;30.01,"27+ to 30","30+"))))))))))))</f>
        <v>0-</v>
      </c>
      <c r="H2507" s="7" t="str">
        <f>IF(F2507&lt;0,"0-",IF(F2507=0,"0",IF(F2507&lt;3.01,"0+ to 3",IF(F2507&lt;6.01,"3+ to 6",IF(F2507&lt;9.01,"6+ to 9",IF(F2507&lt;12.01,"9+ to 12",IF(F2507&lt;15.01,"12+ to 15",IF(F2507&lt;18.01,"15+ to 18",IF(F2507&lt;21.01,"18+ to 21",IF(F2507&lt;24.01,"21+ to 24",IF(F2507&lt;27.01,"24+ to 27",IF(F2507&lt;30.01,"27+ to 30","30+"))))))))))))</f>
        <v>21+ to 24</v>
      </c>
      <c r="I2507" t="str">
        <f>IF(G2507&lt;&gt;H2507,"DIFF","")</f>
        <v>DIFF</v>
      </c>
    </row>
    <row r="2508" spans="1:9">
      <c r="A2508" t="s">
        <v>102</v>
      </c>
      <c r="B2508" t="s">
        <v>318</v>
      </c>
      <c r="C2508" s="1">
        <v>107099015</v>
      </c>
      <c r="D2508" s="1">
        <v>2</v>
      </c>
      <c r="E2508" s="1">
        <v>-4</v>
      </c>
      <c r="F2508" s="1">
        <v>9</v>
      </c>
      <c r="G2508" s="7" t="str">
        <f>IF(E2508&lt;0,"0-",IF(E2508=0,"0",IF(E2508&lt;3.01,"0+ to 3",IF(E2508&lt;6.01,"3+ to 6",IF(E2508&lt;9.01,"6+ to 9",IF(E2508&lt;12.01,"9+ to 12",IF(E2508&lt;15.01,"12+ to 15",IF(E2508&lt;18.01,"15+ to 18",IF(E2508&lt;21.01,"18+ to 21",IF(E2508&lt;24.01,"21+ to 24",IF(E2508&lt;27.01,"24+ to 27",IF(E2508&lt;30.01,"27+ to 30","30+"))))))))))))</f>
        <v>0-</v>
      </c>
      <c r="H2508" s="7" t="str">
        <f>IF(F2508&lt;0,"0-",IF(F2508=0,"0",IF(F2508&lt;3.01,"0+ to 3",IF(F2508&lt;6.01,"3+ to 6",IF(F2508&lt;9.01,"6+ to 9",IF(F2508&lt;12.01,"9+ to 12",IF(F2508&lt;15.01,"12+ to 15",IF(F2508&lt;18.01,"15+ to 18",IF(F2508&lt;21.01,"18+ to 21",IF(F2508&lt;24.01,"21+ to 24",IF(F2508&lt;27.01,"24+ to 27",IF(F2508&lt;30.01,"27+ to 30","30+"))))))))))))</f>
        <v>6+ to 9</v>
      </c>
      <c r="I2508" t="str">
        <f>IF(G2508&lt;&gt;H2508,"DIFF","")</f>
        <v>DIFF</v>
      </c>
    </row>
    <row r="2509" spans="1:9">
      <c r="A2509" t="s">
        <v>102</v>
      </c>
      <c r="B2509" t="s">
        <v>318</v>
      </c>
      <c r="C2509" s="1">
        <v>107101367</v>
      </c>
      <c r="D2509" s="1">
        <v>2</v>
      </c>
      <c r="E2509" s="1">
        <v>-2</v>
      </c>
      <c r="F2509" s="1">
        <v>5</v>
      </c>
      <c r="G2509" s="7" t="str">
        <f>IF(E2509&lt;0,"0-",IF(E2509=0,"0",IF(E2509&lt;3.01,"0+ to 3",IF(E2509&lt;6.01,"3+ to 6",IF(E2509&lt;9.01,"6+ to 9",IF(E2509&lt;12.01,"9+ to 12",IF(E2509&lt;15.01,"12+ to 15",IF(E2509&lt;18.01,"15+ to 18",IF(E2509&lt;21.01,"18+ to 21",IF(E2509&lt;24.01,"21+ to 24",IF(E2509&lt;27.01,"24+ to 27",IF(E2509&lt;30.01,"27+ to 30","30+"))))))))))))</f>
        <v>0-</v>
      </c>
      <c r="H2509" s="7" t="str">
        <f>IF(F2509&lt;0,"0-",IF(F2509=0,"0",IF(F2509&lt;3.01,"0+ to 3",IF(F2509&lt;6.01,"3+ to 6",IF(F2509&lt;9.01,"6+ to 9",IF(F2509&lt;12.01,"9+ to 12",IF(F2509&lt;15.01,"12+ to 15",IF(F2509&lt;18.01,"15+ to 18",IF(F2509&lt;21.01,"18+ to 21",IF(F2509&lt;24.01,"21+ to 24",IF(F2509&lt;27.01,"24+ to 27",IF(F2509&lt;30.01,"27+ to 30","30+"))))))))))))</f>
        <v>3+ to 6</v>
      </c>
      <c r="I2509" t="str">
        <f>IF(G2509&lt;&gt;H2509,"DIFF","")</f>
        <v>DIFF</v>
      </c>
    </row>
    <row r="2510" spans="1:9">
      <c r="A2510" t="s">
        <v>102</v>
      </c>
      <c r="B2510" t="s">
        <v>317</v>
      </c>
      <c r="C2510" s="1">
        <v>107137571</v>
      </c>
      <c r="D2510" s="1">
        <v>2</v>
      </c>
      <c r="E2510" s="1">
        <v>-7</v>
      </c>
      <c r="F2510" s="1">
        <v>18</v>
      </c>
      <c r="G2510" s="7" t="str">
        <f>IF(E2510&lt;0,"0-",IF(E2510=0,"0",IF(E2510&lt;3.01,"0+ to 3",IF(E2510&lt;6.01,"3+ to 6",IF(E2510&lt;9.01,"6+ to 9",IF(E2510&lt;12.01,"9+ to 12",IF(E2510&lt;15.01,"12+ to 15",IF(E2510&lt;18.01,"15+ to 18",IF(E2510&lt;21.01,"18+ to 21",IF(E2510&lt;24.01,"21+ to 24",IF(E2510&lt;27.01,"24+ to 27",IF(E2510&lt;30.01,"27+ to 30","30+"))))))))))))</f>
        <v>0-</v>
      </c>
      <c r="H2510" s="7" t="str">
        <f>IF(F2510&lt;0,"0-",IF(F2510=0,"0",IF(F2510&lt;3.01,"0+ to 3",IF(F2510&lt;6.01,"3+ to 6",IF(F2510&lt;9.01,"6+ to 9",IF(F2510&lt;12.01,"9+ to 12",IF(F2510&lt;15.01,"12+ to 15",IF(F2510&lt;18.01,"15+ to 18",IF(F2510&lt;21.01,"18+ to 21",IF(F2510&lt;24.01,"21+ to 24",IF(F2510&lt;27.01,"24+ to 27",IF(F2510&lt;30.01,"27+ to 30","30+"))))))))))))</f>
        <v>15+ to 18</v>
      </c>
      <c r="I2510" t="str">
        <f>IF(G2510&lt;&gt;H2510,"DIFF","")</f>
        <v>DIFF</v>
      </c>
    </row>
    <row r="2511" spans="1:9">
      <c r="A2511" t="s">
        <v>102</v>
      </c>
      <c r="B2511" t="s">
        <v>317</v>
      </c>
      <c r="C2511" s="1">
        <v>107142896</v>
      </c>
      <c r="D2511" s="1">
        <v>2</v>
      </c>
      <c r="E2511" s="1">
        <v>-17</v>
      </c>
      <c r="F2511" s="1">
        <v>34</v>
      </c>
      <c r="G2511" s="7" t="str">
        <f>IF(E2511&lt;0,"0-",IF(E2511=0,"0",IF(E2511&lt;3.01,"0+ to 3",IF(E2511&lt;6.01,"3+ to 6",IF(E2511&lt;9.01,"6+ to 9",IF(E2511&lt;12.01,"9+ to 12",IF(E2511&lt;15.01,"12+ to 15",IF(E2511&lt;18.01,"15+ to 18",IF(E2511&lt;21.01,"18+ to 21",IF(E2511&lt;24.01,"21+ to 24",IF(E2511&lt;27.01,"24+ to 27",IF(E2511&lt;30.01,"27+ to 30","30+"))))))))))))</f>
        <v>0-</v>
      </c>
      <c r="H2511" s="7" t="str">
        <f>IF(F2511&lt;0,"0-",IF(F2511=0,"0",IF(F2511&lt;3.01,"0+ to 3",IF(F2511&lt;6.01,"3+ to 6",IF(F2511&lt;9.01,"6+ to 9",IF(F2511&lt;12.01,"9+ to 12",IF(F2511&lt;15.01,"12+ to 15",IF(F2511&lt;18.01,"15+ to 18",IF(F2511&lt;21.01,"18+ to 21",IF(F2511&lt;24.01,"21+ to 24",IF(F2511&lt;27.01,"24+ to 27",IF(F2511&lt;30.01,"27+ to 30","30+"))))))))))))</f>
        <v>30+</v>
      </c>
      <c r="I2511" t="str">
        <f>IF(G2511&lt;&gt;H2511,"DIFF","")</f>
        <v>DIFF</v>
      </c>
    </row>
    <row r="2512" spans="1:9">
      <c r="A2512" t="s">
        <v>102</v>
      </c>
      <c r="B2512" t="s">
        <v>317</v>
      </c>
      <c r="C2512" s="1">
        <v>107143569</v>
      </c>
      <c r="D2512" s="1">
        <v>2</v>
      </c>
      <c r="E2512" s="1">
        <v>0</v>
      </c>
      <c r="F2512" s="1">
        <v>2</v>
      </c>
      <c r="G2512" s="7" t="str">
        <f>IF(E2512&lt;0,"0-",IF(E2512=0,"0",IF(E2512&lt;3.01,"0+ to 3",IF(E2512&lt;6.01,"3+ to 6",IF(E2512&lt;9.01,"6+ to 9",IF(E2512&lt;12.01,"9+ to 12",IF(E2512&lt;15.01,"12+ to 15",IF(E2512&lt;18.01,"15+ to 18",IF(E2512&lt;21.01,"18+ to 21",IF(E2512&lt;24.01,"21+ to 24",IF(E2512&lt;27.01,"24+ to 27",IF(E2512&lt;30.01,"27+ to 30","30+"))))))))))))</f>
        <v>0</v>
      </c>
      <c r="H2512" s="7" t="str">
        <f>IF(F2512&lt;0,"0-",IF(F2512=0,"0",IF(F2512&lt;3.01,"0+ to 3",IF(F2512&lt;6.01,"3+ to 6",IF(F2512&lt;9.01,"6+ to 9",IF(F2512&lt;12.01,"9+ to 12",IF(F2512&lt;15.01,"12+ to 15",IF(F2512&lt;18.01,"15+ to 18",IF(F2512&lt;21.01,"18+ to 21",IF(F2512&lt;24.01,"21+ to 24",IF(F2512&lt;27.01,"24+ to 27",IF(F2512&lt;30.01,"27+ to 30","30+"))))))))))))</f>
        <v>0+ to 3</v>
      </c>
      <c r="I2512" t="str">
        <f>IF(G2512&lt;&gt;H2512,"DIFF","")</f>
        <v>DIFF</v>
      </c>
    </row>
    <row r="2513" spans="1:9">
      <c r="A2513" t="s">
        <v>102</v>
      </c>
      <c r="B2513" t="s">
        <v>317</v>
      </c>
      <c r="C2513" s="1">
        <v>107144038</v>
      </c>
      <c r="D2513" s="1">
        <v>2</v>
      </c>
      <c r="E2513" s="1">
        <v>-13</v>
      </c>
      <c r="F2513" s="1">
        <v>10</v>
      </c>
      <c r="G2513" s="7" t="str">
        <f>IF(E2513&lt;0,"0-",IF(E2513=0,"0",IF(E2513&lt;3.01,"0+ to 3",IF(E2513&lt;6.01,"3+ to 6",IF(E2513&lt;9.01,"6+ to 9",IF(E2513&lt;12.01,"9+ to 12",IF(E2513&lt;15.01,"12+ to 15",IF(E2513&lt;18.01,"15+ to 18",IF(E2513&lt;21.01,"18+ to 21",IF(E2513&lt;24.01,"21+ to 24",IF(E2513&lt;27.01,"24+ to 27",IF(E2513&lt;30.01,"27+ to 30","30+"))))))))))))</f>
        <v>0-</v>
      </c>
      <c r="H2513" s="7" t="str">
        <f>IF(F2513&lt;0,"0-",IF(F2513=0,"0",IF(F2513&lt;3.01,"0+ to 3",IF(F2513&lt;6.01,"3+ to 6",IF(F2513&lt;9.01,"6+ to 9",IF(F2513&lt;12.01,"9+ to 12",IF(F2513&lt;15.01,"12+ to 15",IF(F2513&lt;18.01,"15+ to 18",IF(F2513&lt;21.01,"18+ to 21",IF(F2513&lt;24.01,"21+ to 24",IF(F2513&lt;27.01,"24+ to 27",IF(F2513&lt;30.01,"27+ to 30","30+"))))))))))))</f>
        <v>9+ to 12</v>
      </c>
      <c r="I2513" t="str">
        <f>IF(G2513&lt;&gt;H2513,"DIFF","")</f>
        <v>DIFF</v>
      </c>
    </row>
    <row r="2514" spans="1:9">
      <c r="A2514" t="s">
        <v>102</v>
      </c>
      <c r="B2514" t="s">
        <v>317</v>
      </c>
      <c r="C2514" s="1">
        <v>107146349</v>
      </c>
      <c r="D2514" s="1">
        <v>2</v>
      </c>
      <c r="E2514" s="1">
        <v>-12</v>
      </c>
      <c r="F2514" s="1">
        <v>21</v>
      </c>
      <c r="G2514" s="7" t="str">
        <f>IF(E2514&lt;0,"0-",IF(E2514=0,"0",IF(E2514&lt;3.01,"0+ to 3",IF(E2514&lt;6.01,"3+ to 6",IF(E2514&lt;9.01,"6+ to 9",IF(E2514&lt;12.01,"9+ to 12",IF(E2514&lt;15.01,"12+ to 15",IF(E2514&lt;18.01,"15+ to 18",IF(E2514&lt;21.01,"18+ to 21",IF(E2514&lt;24.01,"21+ to 24",IF(E2514&lt;27.01,"24+ to 27",IF(E2514&lt;30.01,"27+ to 30","30+"))))))))))))</f>
        <v>0-</v>
      </c>
      <c r="H2514" s="7" t="str">
        <f>IF(F2514&lt;0,"0-",IF(F2514=0,"0",IF(F2514&lt;3.01,"0+ to 3",IF(F2514&lt;6.01,"3+ to 6",IF(F2514&lt;9.01,"6+ to 9",IF(F2514&lt;12.01,"9+ to 12",IF(F2514&lt;15.01,"12+ to 15",IF(F2514&lt;18.01,"15+ to 18",IF(F2514&lt;21.01,"18+ to 21",IF(F2514&lt;24.01,"21+ to 24",IF(F2514&lt;27.01,"24+ to 27",IF(F2514&lt;30.01,"27+ to 30","30+"))))))))))))</f>
        <v>18+ to 21</v>
      </c>
      <c r="I2514" t="str">
        <f>IF(G2514&lt;&gt;H2514,"DIFF","")</f>
        <v>DIFF</v>
      </c>
    </row>
    <row r="2515" spans="1:9">
      <c r="A2515" t="s">
        <v>102</v>
      </c>
      <c r="B2515" t="s">
        <v>317</v>
      </c>
      <c r="C2515" s="1">
        <v>107152069</v>
      </c>
      <c r="D2515" s="1">
        <v>2</v>
      </c>
      <c r="E2515" s="1">
        <v>0</v>
      </c>
      <c r="F2515" s="1">
        <v>4</v>
      </c>
      <c r="G2515" s="7" t="str">
        <f>IF(E2515&lt;0,"0-",IF(E2515=0,"0",IF(E2515&lt;3.01,"0+ to 3",IF(E2515&lt;6.01,"3+ to 6",IF(E2515&lt;9.01,"6+ to 9",IF(E2515&lt;12.01,"9+ to 12",IF(E2515&lt;15.01,"12+ to 15",IF(E2515&lt;18.01,"15+ to 18",IF(E2515&lt;21.01,"18+ to 21",IF(E2515&lt;24.01,"21+ to 24",IF(E2515&lt;27.01,"24+ to 27",IF(E2515&lt;30.01,"27+ to 30","30+"))))))))))))</f>
        <v>0</v>
      </c>
      <c r="H2515" s="7" t="str">
        <f>IF(F2515&lt;0,"0-",IF(F2515=0,"0",IF(F2515&lt;3.01,"0+ to 3",IF(F2515&lt;6.01,"3+ to 6",IF(F2515&lt;9.01,"6+ to 9",IF(F2515&lt;12.01,"9+ to 12",IF(F2515&lt;15.01,"12+ to 15",IF(F2515&lt;18.01,"15+ to 18",IF(F2515&lt;21.01,"18+ to 21",IF(F2515&lt;24.01,"21+ to 24",IF(F2515&lt;27.01,"24+ to 27",IF(F2515&lt;30.01,"27+ to 30","30+"))))))))))))</f>
        <v>3+ to 6</v>
      </c>
      <c r="I2515" t="str">
        <f>IF(G2515&lt;&gt;H2515,"DIFF","")</f>
        <v>DIFF</v>
      </c>
    </row>
    <row r="2516" spans="1:9">
      <c r="A2516" t="s">
        <v>102</v>
      </c>
      <c r="B2516" t="s">
        <v>317</v>
      </c>
      <c r="C2516" s="1">
        <v>107152770</v>
      </c>
      <c r="D2516" s="1">
        <v>2</v>
      </c>
      <c r="E2516" s="1">
        <v>-11</v>
      </c>
      <c r="F2516" s="1">
        <v>27</v>
      </c>
      <c r="G2516" s="7" t="str">
        <f>IF(E2516&lt;0,"0-",IF(E2516=0,"0",IF(E2516&lt;3.01,"0+ to 3",IF(E2516&lt;6.01,"3+ to 6",IF(E2516&lt;9.01,"6+ to 9",IF(E2516&lt;12.01,"9+ to 12",IF(E2516&lt;15.01,"12+ to 15",IF(E2516&lt;18.01,"15+ to 18",IF(E2516&lt;21.01,"18+ to 21",IF(E2516&lt;24.01,"21+ to 24",IF(E2516&lt;27.01,"24+ to 27",IF(E2516&lt;30.01,"27+ to 30","30+"))))))))))))</f>
        <v>0-</v>
      </c>
      <c r="H2516" s="7" t="str">
        <f>IF(F2516&lt;0,"0-",IF(F2516=0,"0",IF(F2516&lt;3.01,"0+ to 3",IF(F2516&lt;6.01,"3+ to 6",IF(F2516&lt;9.01,"6+ to 9",IF(F2516&lt;12.01,"9+ to 12",IF(F2516&lt;15.01,"12+ to 15",IF(F2516&lt;18.01,"15+ to 18",IF(F2516&lt;21.01,"18+ to 21",IF(F2516&lt;24.01,"21+ to 24",IF(F2516&lt;27.01,"24+ to 27",IF(F2516&lt;30.01,"27+ to 30","30+"))))))))))))</f>
        <v>24+ to 27</v>
      </c>
      <c r="I2516" t="str">
        <f>IF(G2516&lt;&gt;H2516,"DIFF","")</f>
        <v>DIFF</v>
      </c>
    </row>
    <row r="2517" spans="1:9">
      <c r="A2517" t="s">
        <v>102</v>
      </c>
      <c r="B2517" t="s">
        <v>317</v>
      </c>
      <c r="C2517" s="1">
        <v>107153173</v>
      </c>
      <c r="D2517" s="1">
        <v>2</v>
      </c>
      <c r="E2517" s="1">
        <v>-3</v>
      </c>
      <c r="F2517" s="1">
        <v>-2</v>
      </c>
      <c r="G2517" s="7" t="str">
        <f>IF(E2517&lt;0,"0-",IF(E2517=0,"0",IF(E2517&lt;3.01,"0+ to 3",IF(E2517&lt;6.01,"3+ to 6",IF(E2517&lt;9.01,"6+ to 9",IF(E2517&lt;12.01,"9+ to 12",IF(E2517&lt;15.01,"12+ to 15",IF(E2517&lt;18.01,"15+ to 18",IF(E2517&lt;21.01,"18+ to 21",IF(E2517&lt;24.01,"21+ to 24",IF(E2517&lt;27.01,"24+ to 27",IF(E2517&lt;30.01,"27+ to 30","30+"))))))))))))</f>
        <v>0-</v>
      </c>
      <c r="H2517" s="7" t="str">
        <f>IF(F2517&lt;0,"0-",IF(F2517=0,"0",IF(F2517&lt;3.01,"0+ to 3",IF(F2517&lt;6.01,"3+ to 6",IF(F2517&lt;9.01,"6+ to 9",IF(F2517&lt;12.01,"9+ to 12",IF(F2517&lt;15.01,"12+ to 15",IF(F2517&lt;18.01,"15+ to 18",IF(F2517&lt;21.01,"18+ to 21",IF(F2517&lt;24.01,"21+ to 24",IF(F2517&lt;27.01,"24+ to 27",IF(F2517&lt;30.01,"27+ to 30","30+"))))))))))))</f>
        <v>0-</v>
      </c>
      <c r="I2517" t="str">
        <f>IF(G2517&lt;&gt;H2517,"DIFF","")</f>
        <v/>
      </c>
    </row>
    <row r="2518" spans="1:9">
      <c r="A2518" t="s">
        <v>102</v>
      </c>
      <c r="B2518" t="s">
        <v>317</v>
      </c>
      <c r="C2518" s="1">
        <v>107154234</v>
      </c>
      <c r="D2518" s="1">
        <v>2</v>
      </c>
      <c r="E2518" s="1">
        <v>0</v>
      </c>
      <c r="F2518" s="1">
        <v>3</v>
      </c>
      <c r="G2518" s="7" t="str">
        <f>IF(E2518&lt;0,"0-",IF(E2518=0,"0",IF(E2518&lt;3.01,"0+ to 3",IF(E2518&lt;6.01,"3+ to 6",IF(E2518&lt;9.01,"6+ to 9",IF(E2518&lt;12.01,"9+ to 12",IF(E2518&lt;15.01,"12+ to 15",IF(E2518&lt;18.01,"15+ to 18",IF(E2518&lt;21.01,"18+ to 21",IF(E2518&lt;24.01,"21+ to 24",IF(E2518&lt;27.01,"24+ to 27",IF(E2518&lt;30.01,"27+ to 30","30+"))))))))))))</f>
        <v>0</v>
      </c>
      <c r="H2518" s="7" t="str">
        <f>IF(F2518&lt;0,"0-",IF(F2518=0,"0",IF(F2518&lt;3.01,"0+ to 3",IF(F2518&lt;6.01,"3+ to 6",IF(F2518&lt;9.01,"6+ to 9",IF(F2518&lt;12.01,"9+ to 12",IF(F2518&lt;15.01,"12+ to 15",IF(F2518&lt;18.01,"15+ to 18",IF(F2518&lt;21.01,"18+ to 21",IF(F2518&lt;24.01,"21+ to 24",IF(F2518&lt;27.01,"24+ to 27",IF(F2518&lt;30.01,"27+ to 30","30+"))))))))))))</f>
        <v>0+ to 3</v>
      </c>
      <c r="I2518" t="str">
        <f>IF(G2518&lt;&gt;H2518,"DIFF","")</f>
        <v>DIFF</v>
      </c>
    </row>
    <row r="2519" spans="1:9">
      <c r="A2519" t="s">
        <v>103</v>
      </c>
      <c r="B2519" t="s">
        <v>316</v>
      </c>
      <c r="C2519" s="1">
        <v>107195274</v>
      </c>
      <c r="D2519" s="1">
        <v>2</v>
      </c>
      <c r="E2519" s="1">
        <v>-13</v>
      </c>
      <c r="F2519" s="1">
        <v>3</v>
      </c>
      <c r="G2519" s="7" t="str">
        <f>IF(E2519&lt;0,"0-",IF(E2519=0,"0",IF(E2519&lt;3.01,"0+ to 3",IF(E2519&lt;6.01,"3+ to 6",IF(E2519&lt;9.01,"6+ to 9",IF(E2519&lt;12.01,"9+ to 12",IF(E2519&lt;15.01,"12+ to 15",IF(E2519&lt;18.01,"15+ to 18",IF(E2519&lt;21.01,"18+ to 21",IF(E2519&lt;24.01,"21+ to 24",IF(E2519&lt;27.01,"24+ to 27",IF(E2519&lt;30.01,"27+ to 30","30+"))))))))))))</f>
        <v>0-</v>
      </c>
      <c r="H2519" s="7" t="str">
        <f>IF(F2519&lt;0,"0-",IF(F2519=0,"0",IF(F2519&lt;3.01,"0+ to 3",IF(F2519&lt;6.01,"3+ to 6",IF(F2519&lt;9.01,"6+ to 9",IF(F2519&lt;12.01,"9+ to 12",IF(F2519&lt;15.01,"12+ to 15",IF(F2519&lt;18.01,"15+ to 18",IF(F2519&lt;21.01,"18+ to 21",IF(F2519&lt;24.01,"21+ to 24",IF(F2519&lt;27.01,"24+ to 27",IF(F2519&lt;30.01,"27+ to 30","30+"))))))))))))</f>
        <v>0+ to 3</v>
      </c>
      <c r="I2519" t="str">
        <f>IF(G2519&lt;&gt;H2519,"DIFF","")</f>
        <v>DIFF</v>
      </c>
    </row>
    <row r="2520" spans="1:9">
      <c r="A2520" t="s">
        <v>102</v>
      </c>
      <c r="B2520" t="s">
        <v>314</v>
      </c>
      <c r="C2520" s="1">
        <v>107268214</v>
      </c>
      <c r="D2520" s="1">
        <v>3</v>
      </c>
      <c r="E2520" s="1">
        <v>0</v>
      </c>
      <c r="F2520" s="1">
        <v>0</v>
      </c>
      <c r="G2520" s="7" t="str">
        <f>IF(E2520&lt;0,"0-",IF(E2520=0,"0",IF(E2520&lt;3.01,"0+ to 3",IF(E2520&lt;6.01,"3+ to 6",IF(E2520&lt;9.01,"6+ to 9",IF(E2520&lt;12.01,"9+ to 12",IF(E2520&lt;15.01,"12+ to 15",IF(E2520&lt;18.01,"15+ to 18",IF(E2520&lt;21.01,"18+ to 21",IF(E2520&lt;24.01,"21+ to 24",IF(E2520&lt;27.01,"24+ to 27",IF(E2520&lt;30.01,"27+ to 30","30+"))))))))))))</f>
        <v>0</v>
      </c>
      <c r="H2520" s="7" t="str">
        <f>IF(F2520&lt;0,"0-",IF(F2520=0,"0",IF(F2520&lt;3.01,"0+ to 3",IF(F2520&lt;6.01,"3+ to 6",IF(F2520&lt;9.01,"6+ to 9",IF(F2520&lt;12.01,"9+ to 12",IF(F2520&lt;15.01,"12+ to 15",IF(F2520&lt;18.01,"15+ to 18",IF(F2520&lt;21.01,"18+ to 21",IF(F2520&lt;24.01,"21+ to 24",IF(F2520&lt;27.01,"24+ to 27",IF(F2520&lt;30.01,"27+ to 30","30+"))))))))))))</f>
        <v>0</v>
      </c>
      <c r="I2520" t="str">
        <f>IF(G2520&lt;&gt;H2520,"DIFF","")</f>
        <v/>
      </c>
    </row>
    <row r="2521" spans="1:9">
      <c r="A2521" t="s">
        <v>102</v>
      </c>
      <c r="B2521" t="s">
        <v>314</v>
      </c>
      <c r="C2521" s="1">
        <v>107270600</v>
      </c>
      <c r="D2521" s="1">
        <v>2</v>
      </c>
      <c r="E2521" s="1">
        <v>-5</v>
      </c>
      <c r="F2521" s="1">
        <v>5</v>
      </c>
      <c r="G2521" s="7" t="str">
        <f>IF(E2521&lt;0,"0-",IF(E2521=0,"0",IF(E2521&lt;3.01,"0+ to 3",IF(E2521&lt;6.01,"3+ to 6",IF(E2521&lt;9.01,"6+ to 9",IF(E2521&lt;12.01,"9+ to 12",IF(E2521&lt;15.01,"12+ to 15",IF(E2521&lt;18.01,"15+ to 18",IF(E2521&lt;21.01,"18+ to 21",IF(E2521&lt;24.01,"21+ to 24",IF(E2521&lt;27.01,"24+ to 27",IF(E2521&lt;30.01,"27+ to 30","30+"))))))))))))</f>
        <v>0-</v>
      </c>
      <c r="H2521" s="7" t="str">
        <f>IF(F2521&lt;0,"0-",IF(F2521=0,"0",IF(F2521&lt;3.01,"0+ to 3",IF(F2521&lt;6.01,"3+ to 6",IF(F2521&lt;9.01,"6+ to 9",IF(F2521&lt;12.01,"9+ to 12",IF(F2521&lt;15.01,"12+ to 15",IF(F2521&lt;18.01,"15+ to 18",IF(F2521&lt;21.01,"18+ to 21",IF(F2521&lt;24.01,"21+ to 24",IF(F2521&lt;27.01,"24+ to 27",IF(F2521&lt;30.01,"27+ to 30","30+"))))))))))))</f>
        <v>3+ to 6</v>
      </c>
      <c r="I2521" t="str">
        <f>IF(G2521&lt;&gt;H2521,"DIFF","")</f>
        <v>DIFF</v>
      </c>
    </row>
    <row r="2522" spans="1:9">
      <c r="A2522" t="s">
        <v>102</v>
      </c>
      <c r="B2522" t="s">
        <v>314</v>
      </c>
      <c r="C2522" s="1">
        <v>107272203</v>
      </c>
      <c r="D2522" s="1">
        <v>2</v>
      </c>
      <c r="E2522" s="1">
        <v>-10</v>
      </c>
      <c r="F2522" s="1">
        <v>19</v>
      </c>
      <c r="G2522" s="7" t="str">
        <f>IF(E2522&lt;0,"0-",IF(E2522=0,"0",IF(E2522&lt;3.01,"0+ to 3",IF(E2522&lt;6.01,"3+ to 6",IF(E2522&lt;9.01,"6+ to 9",IF(E2522&lt;12.01,"9+ to 12",IF(E2522&lt;15.01,"12+ to 15",IF(E2522&lt;18.01,"15+ to 18",IF(E2522&lt;21.01,"18+ to 21",IF(E2522&lt;24.01,"21+ to 24",IF(E2522&lt;27.01,"24+ to 27",IF(E2522&lt;30.01,"27+ to 30","30+"))))))))))))</f>
        <v>0-</v>
      </c>
      <c r="H2522" s="7" t="str">
        <f>IF(F2522&lt;0,"0-",IF(F2522=0,"0",IF(F2522&lt;3.01,"0+ to 3",IF(F2522&lt;6.01,"3+ to 6",IF(F2522&lt;9.01,"6+ to 9",IF(F2522&lt;12.01,"9+ to 12",IF(F2522&lt;15.01,"12+ to 15",IF(F2522&lt;18.01,"15+ to 18",IF(F2522&lt;21.01,"18+ to 21",IF(F2522&lt;24.01,"21+ to 24",IF(F2522&lt;27.01,"24+ to 27",IF(F2522&lt;30.01,"27+ to 30","30+"))))))))))))</f>
        <v>18+ to 21</v>
      </c>
      <c r="I2522" t="str">
        <f>IF(G2522&lt;&gt;H2522,"DIFF","")</f>
        <v>DIFF</v>
      </c>
    </row>
    <row r="2523" spans="1:9">
      <c r="A2523" t="s">
        <v>102</v>
      </c>
      <c r="B2523" t="s">
        <v>314</v>
      </c>
      <c r="C2523" s="1">
        <v>107276108</v>
      </c>
      <c r="D2523" s="1">
        <v>3</v>
      </c>
      <c r="E2523" s="1">
        <v>-1</v>
      </c>
      <c r="F2523" s="1">
        <v>2</v>
      </c>
      <c r="G2523" s="7" t="str">
        <f>IF(E2523&lt;0,"0-",IF(E2523=0,"0",IF(E2523&lt;3.01,"0+ to 3",IF(E2523&lt;6.01,"3+ to 6",IF(E2523&lt;9.01,"6+ to 9",IF(E2523&lt;12.01,"9+ to 12",IF(E2523&lt;15.01,"12+ to 15",IF(E2523&lt;18.01,"15+ to 18",IF(E2523&lt;21.01,"18+ to 21",IF(E2523&lt;24.01,"21+ to 24",IF(E2523&lt;27.01,"24+ to 27",IF(E2523&lt;30.01,"27+ to 30","30+"))))))))))))</f>
        <v>0-</v>
      </c>
      <c r="H2523" s="7" t="str">
        <f>IF(F2523&lt;0,"0-",IF(F2523=0,"0",IF(F2523&lt;3.01,"0+ to 3",IF(F2523&lt;6.01,"3+ to 6",IF(F2523&lt;9.01,"6+ to 9",IF(F2523&lt;12.01,"9+ to 12",IF(F2523&lt;15.01,"12+ to 15",IF(F2523&lt;18.01,"15+ to 18",IF(F2523&lt;21.01,"18+ to 21",IF(F2523&lt;24.01,"21+ to 24",IF(F2523&lt;27.01,"24+ to 27",IF(F2523&lt;30.01,"27+ to 30","30+"))))))))))))</f>
        <v>0+ to 3</v>
      </c>
      <c r="I2523" t="str">
        <f>IF(G2523&lt;&gt;H2523,"DIFF","")</f>
        <v>DIFF</v>
      </c>
    </row>
    <row r="2524" spans="1:9">
      <c r="A2524" t="s">
        <v>102</v>
      </c>
      <c r="B2524" t="s">
        <v>314</v>
      </c>
      <c r="C2524" s="1">
        <v>107276877</v>
      </c>
      <c r="D2524" s="1">
        <v>3</v>
      </c>
      <c r="E2524" s="1">
        <v>0</v>
      </c>
      <c r="F2524" s="1">
        <v>0</v>
      </c>
      <c r="G2524" s="7" t="str">
        <f>IF(E2524&lt;0,"0-",IF(E2524=0,"0",IF(E2524&lt;3.01,"0+ to 3",IF(E2524&lt;6.01,"3+ to 6",IF(E2524&lt;9.01,"6+ to 9",IF(E2524&lt;12.01,"9+ to 12",IF(E2524&lt;15.01,"12+ to 15",IF(E2524&lt;18.01,"15+ to 18",IF(E2524&lt;21.01,"18+ to 21",IF(E2524&lt;24.01,"21+ to 24",IF(E2524&lt;27.01,"24+ to 27",IF(E2524&lt;30.01,"27+ to 30","30+"))))))))))))</f>
        <v>0</v>
      </c>
      <c r="H2524" s="7" t="str">
        <f>IF(F2524&lt;0,"0-",IF(F2524=0,"0",IF(F2524&lt;3.01,"0+ to 3",IF(F2524&lt;6.01,"3+ to 6",IF(F2524&lt;9.01,"6+ to 9",IF(F2524&lt;12.01,"9+ to 12",IF(F2524&lt;15.01,"12+ to 15",IF(F2524&lt;18.01,"15+ to 18",IF(F2524&lt;21.01,"18+ to 21",IF(F2524&lt;24.01,"21+ to 24",IF(F2524&lt;27.01,"24+ to 27",IF(F2524&lt;30.01,"27+ to 30","30+"))))))))))))</f>
        <v>0</v>
      </c>
      <c r="I2524" t="str">
        <f>IF(G2524&lt;&gt;H2524,"DIFF","")</f>
        <v/>
      </c>
    </row>
    <row r="2525" spans="1:9">
      <c r="A2525" t="s">
        <v>102</v>
      </c>
      <c r="B2525" t="s">
        <v>314</v>
      </c>
      <c r="C2525" s="1">
        <v>107283036</v>
      </c>
      <c r="D2525" s="1">
        <v>3</v>
      </c>
      <c r="E2525" s="1">
        <v>-2</v>
      </c>
      <c r="F2525" s="1">
        <v>-2</v>
      </c>
      <c r="G2525" s="7" t="str">
        <f>IF(E2525&lt;0,"0-",IF(E2525=0,"0",IF(E2525&lt;3.01,"0+ to 3",IF(E2525&lt;6.01,"3+ to 6",IF(E2525&lt;9.01,"6+ to 9",IF(E2525&lt;12.01,"9+ to 12",IF(E2525&lt;15.01,"12+ to 15",IF(E2525&lt;18.01,"15+ to 18",IF(E2525&lt;21.01,"18+ to 21",IF(E2525&lt;24.01,"21+ to 24",IF(E2525&lt;27.01,"24+ to 27",IF(E2525&lt;30.01,"27+ to 30","30+"))))))))))))</f>
        <v>0-</v>
      </c>
      <c r="H2525" s="7" t="str">
        <f>IF(F2525&lt;0,"0-",IF(F2525=0,"0",IF(F2525&lt;3.01,"0+ to 3",IF(F2525&lt;6.01,"3+ to 6",IF(F2525&lt;9.01,"6+ to 9",IF(F2525&lt;12.01,"9+ to 12",IF(F2525&lt;15.01,"12+ to 15",IF(F2525&lt;18.01,"15+ to 18",IF(F2525&lt;21.01,"18+ to 21",IF(F2525&lt;24.01,"21+ to 24",IF(F2525&lt;27.01,"24+ to 27",IF(F2525&lt;30.01,"27+ to 30","30+"))))))))))))</f>
        <v>0-</v>
      </c>
      <c r="I2525" t="str">
        <f>IF(G2525&lt;&gt;H2525,"DIFF","")</f>
        <v/>
      </c>
    </row>
    <row r="2526" spans="1:9">
      <c r="A2526" t="s">
        <v>102</v>
      </c>
      <c r="B2526" t="s">
        <v>314</v>
      </c>
      <c r="C2526" s="1">
        <v>107284492</v>
      </c>
      <c r="D2526" s="1">
        <v>3</v>
      </c>
      <c r="E2526" s="1">
        <v>0</v>
      </c>
      <c r="F2526" s="1">
        <v>7</v>
      </c>
      <c r="G2526" s="7" t="str">
        <f>IF(E2526&lt;0,"0-",IF(E2526=0,"0",IF(E2526&lt;3.01,"0+ to 3",IF(E2526&lt;6.01,"3+ to 6",IF(E2526&lt;9.01,"6+ to 9",IF(E2526&lt;12.01,"9+ to 12",IF(E2526&lt;15.01,"12+ to 15",IF(E2526&lt;18.01,"15+ to 18",IF(E2526&lt;21.01,"18+ to 21",IF(E2526&lt;24.01,"21+ to 24",IF(E2526&lt;27.01,"24+ to 27",IF(E2526&lt;30.01,"27+ to 30","30+"))))))))))))</f>
        <v>0</v>
      </c>
      <c r="H2526" s="7" t="str">
        <f>IF(F2526&lt;0,"0-",IF(F2526=0,"0",IF(F2526&lt;3.01,"0+ to 3",IF(F2526&lt;6.01,"3+ to 6",IF(F2526&lt;9.01,"6+ to 9",IF(F2526&lt;12.01,"9+ to 12",IF(F2526&lt;15.01,"12+ to 15",IF(F2526&lt;18.01,"15+ to 18",IF(F2526&lt;21.01,"18+ to 21",IF(F2526&lt;24.01,"21+ to 24",IF(F2526&lt;27.01,"24+ to 27",IF(F2526&lt;30.01,"27+ to 30","30+"))))))))))))</f>
        <v>6+ to 9</v>
      </c>
      <c r="I2526" t="str">
        <f>IF(G2526&lt;&gt;H2526,"DIFF","")</f>
        <v>DIFF</v>
      </c>
    </row>
    <row r="2527" spans="1:9">
      <c r="A2527" t="s">
        <v>102</v>
      </c>
      <c r="B2527" t="s">
        <v>314</v>
      </c>
      <c r="C2527" s="1">
        <v>107284656</v>
      </c>
      <c r="D2527" s="1">
        <v>3</v>
      </c>
      <c r="E2527" s="1">
        <v>0</v>
      </c>
      <c r="F2527" s="1">
        <v>0</v>
      </c>
      <c r="G2527" s="7" t="str">
        <f>IF(E2527&lt;0,"0-",IF(E2527=0,"0",IF(E2527&lt;3.01,"0+ to 3",IF(E2527&lt;6.01,"3+ to 6",IF(E2527&lt;9.01,"6+ to 9",IF(E2527&lt;12.01,"9+ to 12",IF(E2527&lt;15.01,"12+ to 15",IF(E2527&lt;18.01,"15+ to 18",IF(E2527&lt;21.01,"18+ to 21",IF(E2527&lt;24.01,"21+ to 24",IF(E2527&lt;27.01,"24+ to 27",IF(E2527&lt;30.01,"27+ to 30","30+"))))))))))))</f>
        <v>0</v>
      </c>
      <c r="H2527" s="7" t="str">
        <f>IF(F2527&lt;0,"0-",IF(F2527=0,"0",IF(F2527&lt;3.01,"0+ to 3",IF(F2527&lt;6.01,"3+ to 6",IF(F2527&lt;9.01,"6+ to 9",IF(F2527&lt;12.01,"9+ to 12",IF(F2527&lt;15.01,"12+ to 15",IF(F2527&lt;18.01,"15+ to 18",IF(F2527&lt;21.01,"18+ to 21",IF(F2527&lt;24.01,"21+ to 24",IF(F2527&lt;27.01,"24+ to 27",IF(F2527&lt;30.01,"27+ to 30","30+"))))))))))))</f>
        <v>0</v>
      </c>
      <c r="I2527" t="str">
        <f>IF(G2527&lt;&gt;H2527,"DIFF","")</f>
        <v/>
      </c>
    </row>
    <row r="2528" spans="1:9">
      <c r="A2528" t="s">
        <v>102</v>
      </c>
      <c r="B2528" t="s">
        <v>314</v>
      </c>
      <c r="C2528" s="1">
        <v>107284943</v>
      </c>
      <c r="D2528" s="1">
        <v>2</v>
      </c>
      <c r="E2528" s="1">
        <v>-17</v>
      </c>
      <c r="F2528" s="1">
        <v>26</v>
      </c>
      <c r="G2528" s="7" t="str">
        <f>IF(E2528&lt;0,"0-",IF(E2528=0,"0",IF(E2528&lt;3.01,"0+ to 3",IF(E2528&lt;6.01,"3+ to 6",IF(E2528&lt;9.01,"6+ to 9",IF(E2528&lt;12.01,"9+ to 12",IF(E2528&lt;15.01,"12+ to 15",IF(E2528&lt;18.01,"15+ to 18",IF(E2528&lt;21.01,"18+ to 21",IF(E2528&lt;24.01,"21+ to 24",IF(E2528&lt;27.01,"24+ to 27",IF(E2528&lt;30.01,"27+ to 30","30+"))))))))))))</f>
        <v>0-</v>
      </c>
      <c r="H2528" s="7" t="str">
        <f>IF(F2528&lt;0,"0-",IF(F2528=0,"0",IF(F2528&lt;3.01,"0+ to 3",IF(F2528&lt;6.01,"3+ to 6",IF(F2528&lt;9.01,"6+ to 9",IF(F2528&lt;12.01,"9+ to 12",IF(F2528&lt;15.01,"12+ to 15",IF(F2528&lt;18.01,"15+ to 18",IF(F2528&lt;21.01,"18+ to 21",IF(F2528&lt;24.01,"21+ to 24",IF(F2528&lt;27.01,"24+ to 27",IF(F2528&lt;30.01,"27+ to 30","30+"))))))))))))</f>
        <v>24+ to 27</v>
      </c>
      <c r="I2528" t="str">
        <f>IF(G2528&lt;&gt;H2528,"DIFF","")</f>
        <v>DIFF</v>
      </c>
    </row>
    <row r="2529" spans="1:9">
      <c r="A2529" t="s">
        <v>102</v>
      </c>
      <c r="B2529" t="s">
        <v>314</v>
      </c>
      <c r="C2529" s="1">
        <v>107287494</v>
      </c>
      <c r="D2529" s="1">
        <v>2</v>
      </c>
      <c r="E2529" s="1">
        <v>0</v>
      </c>
      <c r="F2529" s="1">
        <v>0</v>
      </c>
      <c r="G2529" s="7" t="str">
        <f>IF(E2529&lt;0,"0-",IF(E2529=0,"0",IF(E2529&lt;3.01,"0+ to 3",IF(E2529&lt;6.01,"3+ to 6",IF(E2529&lt;9.01,"6+ to 9",IF(E2529&lt;12.01,"9+ to 12",IF(E2529&lt;15.01,"12+ to 15",IF(E2529&lt;18.01,"15+ to 18",IF(E2529&lt;21.01,"18+ to 21",IF(E2529&lt;24.01,"21+ to 24",IF(E2529&lt;27.01,"24+ to 27",IF(E2529&lt;30.01,"27+ to 30","30+"))))))))))))</f>
        <v>0</v>
      </c>
      <c r="H2529" s="7" t="str">
        <f>IF(F2529&lt;0,"0-",IF(F2529=0,"0",IF(F2529&lt;3.01,"0+ to 3",IF(F2529&lt;6.01,"3+ to 6",IF(F2529&lt;9.01,"6+ to 9",IF(F2529&lt;12.01,"9+ to 12",IF(F2529&lt;15.01,"12+ to 15",IF(F2529&lt;18.01,"15+ to 18",IF(F2529&lt;21.01,"18+ to 21",IF(F2529&lt;24.01,"21+ to 24",IF(F2529&lt;27.01,"24+ to 27",IF(F2529&lt;30.01,"27+ to 30","30+"))))))))))))</f>
        <v>0</v>
      </c>
      <c r="I2529" t="str">
        <f>IF(G2529&lt;&gt;H2529,"DIFF","")</f>
        <v/>
      </c>
    </row>
    <row r="2530" spans="1:9">
      <c r="A2530" t="s">
        <v>102</v>
      </c>
      <c r="B2530" t="s">
        <v>313</v>
      </c>
      <c r="C2530" s="1">
        <v>107323389</v>
      </c>
      <c r="D2530" s="1">
        <v>2</v>
      </c>
      <c r="E2530" s="1">
        <v>-9</v>
      </c>
      <c r="F2530" s="1">
        <v>17</v>
      </c>
      <c r="G2530" s="7" t="str">
        <f>IF(E2530&lt;0,"0-",IF(E2530=0,"0",IF(E2530&lt;3.01,"0+ to 3",IF(E2530&lt;6.01,"3+ to 6",IF(E2530&lt;9.01,"6+ to 9",IF(E2530&lt;12.01,"9+ to 12",IF(E2530&lt;15.01,"12+ to 15",IF(E2530&lt;18.01,"15+ to 18",IF(E2530&lt;21.01,"18+ to 21",IF(E2530&lt;24.01,"21+ to 24",IF(E2530&lt;27.01,"24+ to 27",IF(E2530&lt;30.01,"27+ to 30","30+"))))))))))))</f>
        <v>0-</v>
      </c>
      <c r="H2530" s="7" t="str">
        <f>IF(F2530&lt;0,"0-",IF(F2530=0,"0",IF(F2530&lt;3.01,"0+ to 3",IF(F2530&lt;6.01,"3+ to 6",IF(F2530&lt;9.01,"6+ to 9",IF(F2530&lt;12.01,"9+ to 12",IF(F2530&lt;15.01,"12+ to 15",IF(F2530&lt;18.01,"15+ to 18",IF(F2530&lt;21.01,"18+ to 21",IF(F2530&lt;24.01,"21+ to 24",IF(F2530&lt;27.01,"24+ to 27",IF(F2530&lt;30.01,"27+ to 30","30+"))))))))))))</f>
        <v>15+ to 18</v>
      </c>
      <c r="I2530" t="str">
        <f>IF(G2530&lt;&gt;H2530,"DIFF","")</f>
        <v>DIFF</v>
      </c>
    </row>
    <row r="2531" spans="1:9">
      <c r="A2531" t="s">
        <v>102</v>
      </c>
      <c r="B2531" t="s">
        <v>313</v>
      </c>
      <c r="C2531" s="1">
        <v>107325176</v>
      </c>
      <c r="D2531" s="1">
        <v>2</v>
      </c>
      <c r="E2531" s="1">
        <v>-8</v>
      </c>
      <c r="F2531" s="1">
        <v>13</v>
      </c>
      <c r="G2531" s="7" t="str">
        <f>IF(E2531&lt;0,"0-",IF(E2531=0,"0",IF(E2531&lt;3.01,"0+ to 3",IF(E2531&lt;6.01,"3+ to 6",IF(E2531&lt;9.01,"6+ to 9",IF(E2531&lt;12.01,"9+ to 12",IF(E2531&lt;15.01,"12+ to 15",IF(E2531&lt;18.01,"15+ to 18",IF(E2531&lt;21.01,"18+ to 21",IF(E2531&lt;24.01,"21+ to 24",IF(E2531&lt;27.01,"24+ to 27",IF(E2531&lt;30.01,"27+ to 30","30+"))))))))))))</f>
        <v>0-</v>
      </c>
      <c r="H2531" s="7" t="str">
        <f>IF(F2531&lt;0,"0-",IF(F2531=0,"0",IF(F2531&lt;3.01,"0+ to 3",IF(F2531&lt;6.01,"3+ to 6",IF(F2531&lt;9.01,"6+ to 9",IF(F2531&lt;12.01,"9+ to 12",IF(F2531&lt;15.01,"12+ to 15",IF(F2531&lt;18.01,"15+ to 18",IF(F2531&lt;21.01,"18+ to 21",IF(F2531&lt;24.01,"21+ to 24",IF(F2531&lt;27.01,"24+ to 27",IF(F2531&lt;30.01,"27+ to 30","30+"))))))))))))</f>
        <v>12+ to 15</v>
      </c>
      <c r="I2531" t="str">
        <f>IF(G2531&lt;&gt;H2531,"DIFF","")</f>
        <v>DIFF</v>
      </c>
    </row>
    <row r="2532" spans="1:9">
      <c r="A2532" t="s">
        <v>102</v>
      </c>
      <c r="B2532" t="s">
        <v>313</v>
      </c>
      <c r="C2532" s="1">
        <v>107338115</v>
      </c>
      <c r="D2532" s="1">
        <v>2</v>
      </c>
      <c r="E2532" s="1">
        <v>0</v>
      </c>
      <c r="F2532" s="1">
        <v>4</v>
      </c>
      <c r="G2532" s="7" t="str">
        <f>IF(E2532&lt;0,"0-",IF(E2532=0,"0",IF(E2532&lt;3.01,"0+ to 3",IF(E2532&lt;6.01,"3+ to 6",IF(E2532&lt;9.01,"6+ to 9",IF(E2532&lt;12.01,"9+ to 12",IF(E2532&lt;15.01,"12+ to 15",IF(E2532&lt;18.01,"15+ to 18",IF(E2532&lt;21.01,"18+ to 21",IF(E2532&lt;24.01,"21+ to 24",IF(E2532&lt;27.01,"24+ to 27",IF(E2532&lt;30.01,"27+ to 30","30+"))))))))))))</f>
        <v>0</v>
      </c>
      <c r="H2532" s="7" t="str">
        <f>IF(F2532&lt;0,"0-",IF(F2532=0,"0",IF(F2532&lt;3.01,"0+ to 3",IF(F2532&lt;6.01,"3+ to 6",IF(F2532&lt;9.01,"6+ to 9",IF(F2532&lt;12.01,"9+ to 12",IF(F2532&lt;15.01,"12+ to 15",IF(F2532&lt;18.01,"15+ to 18",IF(F2532&lt;21.01,"18+ to 21",IF(F2532&lt;24.01,"21+ to 24",IF(F2532&lt;27.01,"24+ to 27",IF(F2532&lt;30.01,"27+ to 30","30+"))))))))))))</f>
        <v>3+ to 6</v>
      </c>
      <c r="I2532" t="str">
        <f>IF(G2532&lt;&gt;H2532,"DIFF","")</f>
        <v>DIFF</v>
      </c>
    </row>
    <row r="2533" spans="1:9">
      <c r="A2533" t="s">
        <v>102</v>
      </c>
      <c r="B2533" t="s">
        <v>313</v>
      </c>
      <c r="C2533" s="1">
        <v>107339502</v>
      </c>
      <c r="D2533" s="1">
        <v>2</v>
      </c>
      <c r="E2533" s="1">
        <v>0</v>
      </c>
      <c r="F2533" s="1">
        <v>0</v>
      </c>
      <c r="G2533" s="7" t="str">
        <f>IF(E2533&lt;0,"0-",IF(E2533=0,"0",IF(E2533&lt;3.01,"0+ to 3",IF(E2533&lt;6.01,"3+ to 6",IF(E2533&lt;9.01,"6+ to 9",IF(E2533&lt;12.01,"9+ to 12",IF(E2533&lt;15.01,"12+ to 15",IF(E2533&lt;18.01,"15+ to 18",IF(E2533&lt;21.01,"18+ to 21",IF(E2533&lt;24.01,"21+ to 24",IF(E2533&lt;27.01,"24+ to 27",IF(E2533&lt;30.01,"27+ to 30","30+"))))))))))))</f>
        <v>0</v>
      </c>
      <c r="H2533" s="7" t="str">
        <f>IF(F2533&lt;0,"0-",IF(F2533=0,"0",IF(F2533&lt;3.01,"0+ to 3",IF(F2533&lt;6.01,"3+ to 6",IF(F2533&lt;9.01,"6+ to 9",IF(F2533&lt;12.01,"9+ to 12",IF(F2533&lt;15.01,"12+ to 15",IF(F2533&lt;18.01,"15+ to 18",IF(F2533&lt;21.01,"18+ to 21",IF(F2533&lt;24.01,"21+ to 24",IF(F2533&lt;27.01,"24+ to 27",IF(F2533&lt;30.01,"27+ to 30","30+"))))))))))))</f>
        <v>0</v>
      </c>
      <c r="I2533" t="str">
        <f>IF(G2533&lt;&gt;H2533,"DIFF","")</f>
        <v/>
      </c>
    </row>
    <row r="2534" spans="1:9">
      <c r="A2534" t="s">
        <v>102</v>
      </c>
      <c r="B2534" t="s">
        <v>312</v>
      </c>
      <c r="C2534" s="1">
        <v>107385172</v>
      </c>
      <c r="D2534" s="1">
        <v>3</v>
      </c>
      <c r="E2534" s="1">
        <v>-11</v>
      </c>
      <c r="F2534" s="1">
        <v>-10</v>
      </c>
      <c r="G2534" s="7" t="str">
        <f>IF(E2534&lt;0,"0-",IF(E2534=0,"0",IF(E2534&lt;3.01,"0+ to 3",IF(E2534&lt;6.01,"3+ to 6",IF(E2534&lt;9.01,"6+ to 9",IF(E2534&lt;12.01,"9+ to 12",IF(E2534&lt;15.01,"12+ to 15",IF(E2534&lt;18.01,"15+ to 18",IF(E2534&lt;21.01,"18+ to 21",IF(E2534&lt;24.01,"21+ to 24",IF(E2534&lt;27.01,"24+ to 27",IF(E2534&lt;30.01,"27+ to 30","30+"))))))))))))</f>
        <v>0-</v>
      </c>
      <c r="H2534" s="7" t="str">
        <f>IF(F2534&lt;0,"0-",IF(F2534=0,"0",IF(F2534&lt;3.01,"0+ to 3",IF(F2534&lt;6.01,"3+ to 6",IF(F2534&lt;9.01,"6+ to 9",IF(F2534&lt;12.01,"9+ to 12",IF(F2534&lt;15.01,"12+ to 15",IF(F2534&lt;18.01,"15+ to 18",IF(F2534&lt;21.01,"18+ to 21",IF(F2534&lt;24.01,"21+ to 24",IF(F2534&lt;27.01,"24+ to 27",IF(F2534&lt;30.01,"27+ to 30","30+"))))))))))))</f>
        <v>0-</v>
      </c>
      <c r="I2534" t="str">
        <f>IF(G2534&lt;&gt;H2534,"DIFF","")</f>
        <v/>
      </c>
    </row>
    <row r="2535" spans="1:9">
      <c r="A2535" t="s">
        <v>102</v>
      </c>
      <c r="B2535" t="s">
        <v>312</v>
      </c>
      <c r="C2535" s="1">
        <v>107385672</v>
      </c>
      <c r="D2535" s="1">
        <v>2</v>
      </c>
      <c r="E2535" s="1">
        <v>0</v>
      </c>
      <c r="F2535" s="1">
        <v>0</v>
      </c>
      <c r="G2535" s="7" t="str">
        <f>IF(E2535&lt;0,"0-",IF(E2535=0,"0",IF(E2535&lt;3.01,"0+ to 3",IF(E2535&lt;6.01,"3+ to 6",IF(E2535&lt;9.01,"6+ to 9",IF(E2535&lt;12.01,"9+ to 12",IF(E2535&lt;15.01,"12+ to 15",IF(E2535&lt;18.01,"15+ to 18",IF(E2535&lt;21.01,"18+ to 21",IF(E2535&lt;24.01,"21+ to 24",IF(E2535&lt;27.01,"24+ to 27",IF(E2535&lt;30.01,"27+ to 30","30+"))))))))))))</f>
        <v>0</v>
      </c>
      <c r="H2535" s="7" t="str">
        <f>IF(F2535&lt;0,"0-",IF(F2535=0,"0",IF(F2535&lt;3.01,"0+ to 3",IF(F2535&lt;6.01,"3+ to 6",IF(F2535&lt;9.01,"6+ to 9",IF(F2535&lt;12.01,"9+ to 12",IF(F2535&lt;15.01,"12+ to 15",IF(F2535&lt;18.01,"15+ to 18",IF(F2535&lt;21.01,"18+ to 21",IF(F2535&lt;24.01,"21+ to 24",IF(F2535&lt;27.01,"24+ to 27",IF(F2535&lt;30.01,"27+ to 30","30+"))))))))))))</f>
        <v>0</v>
      </c>
      <c r="I2535" t="str">
        <f>IF(G2535&lt;&gt;H2535,"DIFF","")</f>
        <v/>
      </c>
    </row>
    <row r="2536" spans="1:9">
      <c r="A2536" t="s">
        <v>102</v>
      </c>
      <c r="B2536" t="s">
        <v>312</v>
      </c>
      <c r="C2536" s="1">
        <v>107388542</v>
      </c>
      <c r="D2536" s="1">
        <v>2</v>
      </c>
      <c r="E2536" s="1">
        <v>-12</v>
      </c>
      <c r="F2536" s="1">
        <v>20</v>
      </c>
      <c r="G2536" s="7" t="str">
        <f>IF(E2536&lt;0,"0-",IF(E2536=0,"0",IF(E2536&lt;3.01,"0+ to 3",IF(E2536&lt;6.01,"3+ to 6",IF(E2536&lt;9.01,"6+ to 9",IF(E2536&lt;12.01,"9+ to 12",IF(E2536&lt;15.01,"12+ to 15",IF(E2536&lt;18.01,"15+ to 18",IF(E2536&lt;21.01,"18+ to 21",IF(E2536&lt;24.01,"21+ to 24",IF(E2536&lt;27.01,"24+ to 27",IF(E2536&lt;30.01,"27+ to 30","30+"))))))))))))</f>
        <v>0-</v>
      </c>
      <c r="H2536" s="7" t="str">
        <f>IF(F2536&lt;0,"0-",IF(F2536=0,"0",IF(F2536&lt;3.01,"0+ to 3",IF(F2536&lt;6.01,"3+ to 6",IF(F2536&lt;9.01,"6+ to 9",IF(F2536&lt;12.01,"9+ to 12",IF(F2536&lt;15.01,"12+ to 15",IF(F2536&lt;18.01,"15+ to 18",IF(F2536&lt;21.01,"18+ to 21",IF(F2536&lt;24.01,"21+ to 24",IF(F2536&lt;27.01,"24+ to 27",IF(F2536&lt;30.01,"27+ to 30","30+"))))))))))))</f>
        <v>18+ to 21</v>
      </c>
      <c r="I2536" t="str">
        <f>IF(G2536&lt;&gt;H2536,"DIFF","")</f>
        <v>DIFF</v>
      </c>
    </row>
    <row r="2537" spans="1:9">
      <c r="A2537" t="s">
        <v>102</v>
      </c>
      <c r="B2537" t="s">
        <v>312</v>
      </c>
      <c r="C2537" s="1">
        <v>107391127</v>
      </c>
      <c r="D2537" s="1">
        <v>2</v>
      </c>
      <c r="E2537" s="1">
        <v>0</v>
      </c>
      <c r="F2537" s="1">
        <v>1</v>
      </c>
      <c r="G2537" s="7" t="str">
        <f>IF(E2537&lt;0,"0-",IF(E2537=0,"0",IF(E2537&lt;3.01,"0+ to 3",IF(E2537&lt;6.01,"3+ to 6",IF(E2537&lt;9.01,"6+ to 9",IF(E2537&lt;12.01,"9+ to 12",IF(E2537&lt;15.01,"12+ to 15",IF(E2537&lt;18.01,"15+ to 18",IF(E2537&lt;21.01,"18+ to 21",IF(E2537&lt;24.01,"21+ to 24",IF(E2537&lt;27.01,"24+ to 27",IF(E2537&lt;30.01,"27+ to 30","30+"))))))))))))</f>
        <v>0</v>
      </c>
      <c r="H2537" s="7" t="str">
        <f>IF(F2537&lt;0,"0-",IF(F2537=0,"0",IF(F2537&lt;3.01,"0+ to 3",IF(F2537&lt;6.01,"3+ to 6",IF(F2537&lt;9.01,"6+ to 9",IF(F2537&lt;12.01,"9+ to 12",IF(F2537&lt;15.01,"12+ to 15",IF(F2537&lt;18.01,"15+ to 18",IF(F2537&lt;21.01,"18+ to 21",IF(F2537&lt;24.01,"21+ to 24",IF(F2537&lt;27.01,"24+ to 27",IF(F2537&lt;30.01,"27+ to 30","30+"))))))))))))</f>
        <v>0+ to 3</v>
      </c>
      <c r="I2537" t="str">
        <f>IF(G2537&lt;&gt;H2537,"DIFF","")</f>
        <v>DIFF</v>
      </c>
    </row>
    <row r="2538" spans="1:9">
      <c r="A2538" t="s">
        <v>102</v>
      </c>
      <c r="B2538" t="s">
        <v>312</v>
      </c>
      <c r="C2538" s="1">
        <v>107392174</v>
      </c>
      <c r="D2538" s="1">
        <v>3</v>
      </c>
      <c r="E2538" s="1">
        <v>-2</v>
      </c>
      <c r="F2538" s="1">
        <v>6</v>
      </c>
      <c r="G2538" s="7" t="str">
        <f>IF(E2538&lt;0,"0-",IF(E2538=0,"0",IF(E2538&lt;3.01,"0+ to 3",IF(E2538&lt;6.01,"3+ to 6",IF(E2538&lt;9.01,"6+ to 9",IF(E2538&lt;12.01,"9+ to 12",IF(E2538&lt;15.01,"12+ to 15",IF(E2538&lt;18.01,"15+ to 18",IF(E2538&lt;21.01,"18+ to 21",IF(E2538&lt;24.01,"21+ to 24",IF(E2538&lt;27.01,"24+ to 27",IF(E2538&lt;30.01,"27+ to 30","30+"))))))))))))</f>
        <v>0-</v>
      </c>
      <c r="H2538" s="7" t="str">
        <f>IF(F2538&lt;0,"0-",IF(F2538=0,"0",IF(F2538&lt;3.01,"0+ to 3",IF(F2538&lt;6.01,"3+ to 6",IF(F2538&lt;9.01,"6+ to 9",IF(F2538&lt;12.01,"9+ to 12",IF(F2538&lt;15.01,"12+ to 15",IF(F2538&lt;18.01,"15+ to 18",IF(F2538&lt;21.01,"18+ to 21",IF(F2538&lt;24.01,"21+ to 24",IF(F2538&lt;27.01,"24+ to 27",IF(F2538&lt;30.01,"27+ to 30","30+"))))))))))))</f>
        <v>3+ to 6</v>
      </c>
      <c r="I2538" t="str">
        <f>IF(G2538&lt;&gt;H2538,"DIFF","")</f>
        <v>DIFF</v>
      </c>
    </row>
    <row r="2539" spans="1:9">
      <c r="A2539" t="s">
        <v>102</v>
      </c>
      <c r="B2539" t="s">
        <v>312</v>
      </c>
      <c r="C2539" s="1">
        <v>107396072</v>
      </c>
      <c r="D2539" s="1">
        <v>2</v>
      </c>
      <c r="E2539" s="1">
        <v>-2</v>
      </c>
      <c r="F2539" s="1">
        <v>2</v>
      </c>
      <c r="G2539" s="7" t="str">
        <f>IF(E2539&lt;0,"0-",IF(E2539=0,"0",IF(E2539&lt;3.01,"0+ to 3",IF(E2539&lt;6.01,"3+ to 6",IF(E2539&lt;9.01,"6+ to 9",IF(E2539&lt;12.01,"9+ to 12",IF(E2539&lt;15.01,"12+ to 15",IF(E2539&lt;18.01,"15+ to 18",IF(E2539&lt;21.01,"18+ to 21",IF(E2539&lt;24.01,"21+ to 24",IF(E2539&lt;27.01,"24+ to 27",IF(E2539&lt;30.01,"27+ to 30","30+"))))))))))))</f>
        <v>0-</v>
      </c>
      <c r="H2539" s="7" t="str">
        <f>IF(F2539&lt;0,"0-",IF(F2539=0,"0",IF(F2539&lt;3.01,"0+ to 3",IF(F2539&lt;6.01,"3+ to 6",IF(F2539&lt;9.01,"6+ to 9",IF(F2539&lt;12.01,"9+ to 12",IF(F2539&lt;15.01,"12+ to 15",IF(F2539&lt;18.01,"15+ to 18",IF(F2539&lt;21.01,"18+ to 21",IF(F2539&lt;24.01,"21+ to 24",IF(F2539&lt;27.01,"24+ to 27",IF(F2539&lt;30.01,"27+ to 30","30+"))))))))))))</f>
        <v>0+ to 3</v>
      </c>
      <c r="I2539" t="str">
        <f>IF(G2539&lt;&gt;H2539,"DIFF","")</f>
        <v>DIFF</v>
      </c>
    </row>
    <row r="2540" spans="1:9">
      <c r="A2540" t="s">
        <v>140</v>
      </c>
      <c r="B2540" t="s">
        <v>312</v>
      </c>
      <c r="C2540" s="1">
        <v>107399922</v>
      </c>
      <c r="D2540" s="1">
        <v>2</v>
      </c>
      <c r="E2540" s="1">
        <v>-10</v>
      </c>
      <c r="F2540" s="1">
        <v>19</v>
      </c>
      <c r="G2540" s="7" t="str">
        <f>IF(E2540&lt;0,"0-",IF(E2540=0,"0",IF(E2540&lt;3.01,"0+ to 3",IF(E2540&lt;6.01,"3+ to 6",IF(E2540&lt;9.01,"6+ to 9",IF(E2540&lt;12.01,"9+ to 12",IF(E2540&lt;15.01,"12+ to 15",IF(E2540&lt;18.01,"15+ to 18",IF(E2540&lt;21.01,"18+ to 21",IF(E2540&lt;24.01,"21+ to 24",IF(E2540&lt;27.01,"24+ to 27",IF(E2540&lt;30.01,"27+ to 30","30+"))))))))))))</f>
        <v>0-</v>
      </c>
      <c r="H2540" s="7" t="str">
        <f>IF(F2540&lt;0,"0-",IF(F2540=0,"0",IF(F2540&lt;3.01,"0+ to 3",IF(F2540&lt;6.01,"3+ to 6",IF(F2540&lt;9.01,"6+ to 9",IF(F2540&lt;12.01,"9+ to 12",IF(F2540&lt;15.01,"12+ to 15",IF(F2540&lt;18.01,"15+ to 18",IF(F2540&lt;21.01,"18+ to 21",IF(F2540&lt;24.01,"21+ to 24",IF(F2540&lt;27.01,"24+ to 27",IF(F2540&lt;30.01,"27+ to 30","30+"))))))))))))</f>
        <v>18+ to 21</v>
      </c>
      <c r="I2540" t="str">
        <f>IF(G2540&lt;&gt;H2540,"DIFF","")</f>
        <v>DIFF</v>
      </c>
    </row>
    <row r="2541" spans="1:9">
      <c r="A2541" t="s">
        <v>102</v>
      </c>
      <c r="B2541" t="s">
        <v>312</v>
      </c>
      <c r="C2541" s="1">
        <v>107400785</v>
      </c>
      <c r="D2541" s="1">
        <v>2</v>
      </c>
      <c r="E2541" s="1">
        <v>0</v>
      </c>
      <c r="F2541" s="1">
        <v>0</v>
      </c>
      <c r="G2541" s="7" t="str">
        <f>IF(E2541&lt;0,"0-",IF(E2541=0,"0",IF(E2541&lt;3.01,"0+ to 3",IF(E2541&lt;6.01,"3+ to 6",IF(E2541&lt;9.01,"6+ to 9",IF(E2541&lt;12.01,"9+ to 12",IF(E2541&lt;15.01,"12+ to 15",IF(E2541&lt;18.01,"15+ to 18",IF(E2541&lt;21.01,"18+ to 21",IF(E2541&lt;24.01,"21+ to 24",IF(E2541&lt;27.01,"24+ to 27",IF(E2541&lt;30.01,"27+ to 30","30+"))))))))))))</f>
        <v>0</v>
      </c>
      <c r="H2541" s="7" t="str">
        <f>IF(F2541&lt;0,"0-",IF(F2541=0,"0",IF(F2541&lt;3.01,"0+ to 3",IF(F2541&lt;6.01,"3+ to 6",IF(F2541&lt;9.01,"6+ to 9",IF(F2541&lt;12.01,"9+ to 12",IF(F2541&lt;15.01,"12+ to 15",IF(F2541&lt;18.01,"15+ to 18",IF(F2541&lt;21.01,"18+ to 21",IF(F2541&lt;24.01,"21+ to 24",IF(F2541&lt;27.01,"24+ to 27",IF(F2541&lt;30.01,"27+ to 30","30+"))))))))))))</f>
        <v>0</v>
      </c>
      <c r="I2541" t="str">
        <f>IF(G2541&lt;&gt;H2541,"DIFF","")</f>
        <v/>
      </c>
    </row>
    <row r="2542" spans="1:9">
      <c r="A2542" t="s">
        <v>103</v>
      </c>
      <c r="B2542" t="s">
        <v>311</v>
      </c>
      <c r="C2542" s="1">
        <v>107442876</v>
      </c>
      <c r="D2542" s="1">
        <v>3</v>
      </c>
      <c r="E2542" s="1">
        <v>-14</v>
      </c>
      <c r="F2542" s="1">
        <v>-13</v>
      </c>
      <c r="G2542" s="7" t="str">
        <f>IF(E2542&lt;0,"0-",IF(E2542=0,"0",IF(E2542&lt;3.01,"0+ to 3",IF(E2542&lt;6.01,"3+ to 6",IF(E2542&lt;9.01,"6+ to 9",IF(E2542&lt;12.01,"9+ to 12",IF(E2542&lt;15.01,"12+ to 15",IF(E2542&lt;18.01,"15+ to 18",IF(E2542&lt;21.01,"18+ to 21",IF(E2542&lt;24.01,"21+ to 24",IF(E2542&lt;27.01,"24+ to 27",IF(E2542&lt;30.01,"27+ to 30","30+"))))))))))))</f>
        <v>0-</v>
      </c>
      <c r="H2542" s="7" t="str">
        <f>IF(F2542&lt;0,"0-",IF(F2542=0,"0",IF(F2542&lt;3.01,"0+ to 3",IF(F2542&lt;6.01,"3+ to 6",IF(F2542&lt;9.01,"6+ to 9",IF(F2542&lt;12.01,"9+ to 12",IF(F2542&lt;15.01,"12+ to 15",IF(F2542&lt;18.01,"15+ to 18",IF(F2542&lt;21.01,"18+ to 21",IF(F2542&lt;24.01,"21+ to 24",IF(F2542&lt;27.01,"24+ to 27",IF(F2542&lt;30.01,"27+ to 30","30+"))))))))))))</f>
        <v>0-</v>
      </c>
      <c r="I2542" t="str">
        <f>IF(G2542&lt;&gt;H2542,"DIFF","")</f>
        <v/>
      </c>
    </row>
    <row r="2543" spans="1:9">
      <c r="A2543" t="s">
        <v>102</v>
      </c>
      <c r="B2543" t="s">
        <v>311</v>
      </c>
      <c r="C2543" s="1">
        <v>107442965</v>
      </c>
      <c r="D2543" s="1">
        <v>2</v>
      </c>
      <c r="E2543" s="1">
        <v>-6</v>
      </c>
      <c r="F2543" s="1">
        <v>13</v>
      </c>
      <c r="G2543" s="7" t="str">
        <f>IF(E2543&lt;0,"0-",IF(E2543=0,"0",IF(E2543&lt;3.01,"0+ to 3",IF(E2543&lt;6.01,"3+ to 6",IF(E2543&lt;9.01,"6+ to 9",IF(E2543&lt;12.01,"9+ to 12",IF(E2543&lt;15.01,"12+ to 15",IF(E2543&lt;18.01,"15+ to 18",IF(E2543&lt;21.01,"18+ to 21",IF(E2543&lt;24.01,"21+ to 24",IF(E2543&lt;27.01,"24+ to 27",IF(E2543&lt;30.01,"27+ to 30","30+"))))))))))))</f>
        <v>0-</v>
      </c>
      <c r="H2543" s="7" t="str">
        <f>IF(F2543&lt;0,"0-",IF(F2543=0,"0",IF(F2543&lt;3.01,"0+ to 3",IF(F2543&lt;6.01,"3+ to 6",IF(F2543&lt;9.01,"6+ to 9",IF(F2543&lt;12.01,"9+ to 12",IF(F2543&lt;15.01,"12+ to 15",IF(F2543&lt;18.01,"15+ to 18",IF(F2543&lt;21.01,"18+ to 21",IF(F2543&lt;24.01,"21+ to 24",IF(F2543&lt;27.01,"24+ to 27",IF(F2543&lt;30.01,"27+ to 30","30+"))))))))))))</f>
        <v>12+ to 15</v>
      </c>
      <c r="I2543" t="str">
        <f>IF(G2543&lt;&gt;H2543,"DIFF","")</f>
        <v>DIFF</v>
      </c>
    </row>
    <row r="2544" spans="1:9">
      <c r="A2544" t="s">
        <v>102</v>
      </c>
      <c r="B2544" t="s">
        <v>311</v>
      </c>
      <c r="C2544" s="1">
        <v>107450148</v>
      </c>
      <c r="D2544" s="1">
        <v>2</v>
      </c>
      <c r="E2544" s="1">
        <v>-3</v>
      </c>
      <c r="F2544" s="1">
        <v>6</v>
      </c>
      <c r="G2544" s="7" t="str">
        <f>IF(E2544&lt;0,"0-",IF(E2544=0,"0",IF(E2544&lt;3.01,"0+ to 3",IF(E2544&lt;6.01,"3+ to 6",IF(E2544&lt;9.01,"6+ to 9",IF(E2544&lt;12.01,"9+ to 12",IF(E2544&lt;15.01,"12+ to 15",IF(E2544&lt;18.01,"15+ to 18",IF(E2544&lt;21.01,"18+ to 21",IF(E2544&lt;24.01,"21+ to 24",IF(E2544&lt;27.01,"24+ to 27",IF(E2544&lt;30.01,"27+ to 30","30+"))))))))))))</f>
        <v>0-</v>
      </c>
      <c r="H2544" s="7" t="str">
        <f>IF(F2544&lt;0,"0-",IF(F2544=0,"0",IF(F2544&lt;3.01,"0+ to 3",IF(F2544&lt;6.01,"3+ to 6",IF(F2544&lt;9.01,"6+ to 9",IF(F2544&lt;12.01,"9+ to 12",IF(F2544&lt;15.01,"12+ to 15",IF(F2544&lt;18.01,"15+ to 18",IF(F2544&lt;21.01,"18+ to 21",IF(F2544&lt;24.01,"21+ to 24",IF(F2544&lt;27.01,"24+ to 27",IF(F2544&lt;30.01,"27+ to 30","30+"))))))))))))</f>
        <v>3+ to 6</v>
      </c>
      <c r="I2544" t="str">
        <f>IF(G2544&lt;&gt;H2544,"DIFF","")</f>
        <v>DIFF</v>
      </c>
    </row>
    <row r="2545" spans="1:9">
      <c r="A2545" t="s">
        <v>103</v>
      </c>
      <c r="B2545" t="s">
        <v>311</v>
      </c>
      <c r="C2545" s="1">
        <v>107450240</v>
      </c>
      <c r="D2545" s="1">
        <v>3</v>
      </c>
      <c r="E2545" s="1">
        <v>-34</v>
      </c>
      <c r="F2545" s="1">
        <v>-31</v>
      </c>
      <c r="G2545" s="7" t="str">
        <f>IF(E2545&lt;0,"0-",IF(E2545=0,"0",IF(E2545&lt;3.01,"0+ to 3",IF(E2545&lt;6.01,"3+ to 6",IF(E2545&lt;9.01,"6+ to 9",IF(E2545&lt;12.01,"9+ to 12",IF(E2545&lt;15.01,"12+ to 15",IF(E2545&lt;18.01,"15+ to 18",IF(E2545&lt;21.01,"18+ to 21",IF(E2545&lt;24.01,"21+ to 24",IF(E2545&lt;27.01,"24+ to 27",IF(E2545&lt;30.01,"27+ to 30","30+"))))))))))))</f>
        <v>0-</v>
      </c>
      <c r="H2545" s="7" t="str">
        <f>IF(F2545&lt;0,"0-",IF(F2545=0,"0",IF(F2545&lt;3.01,"0+ to 3",IF(F2545&lt;6.01,"3+ to 6",IF(F2545&lt;9.01,"6+ to 9",IF(F2545&lt;12.01,"9+ to 12",IF(F2545&lt;15.01,"12+ to 15",IF(F2545&lt;18.01,"15+ to 18",IF(F2545&lt;21.01,"18+ to 21",IF(F2545&lt;24.01,"21+ to 24",IF(F2545&lt;27.01,"24+ to 27",IF(F2545&lt;30.01,"27+ to 30","30+"))))))))))))</f>
        <v>0-</v>
      </c>
      <c r="I2545" t="str">
        <f>IF(G2545&lt;&gt;H2545,"DIFF","")</f>
        <v/>
      </c>
    </row>
    <row r="2546" spans="1:9">
      <c r="A2546" t="s">
        <v>102</v>
      </c>
      <c r="B2546" t="s">
        <v>310</v>
      </c>
      <c r="C2546" s="1">
        <v>107525825</v>
      </c>
      <c r="D2546" s="1">
        <v>3</v>
      </c>
      <c r="E2546" s="1">
        <v>-9</v>
      </c>
      <c r="F2546" s="1">
        <v>-7</v>
      </c>
      <c r="G2546" s="7" t="str">
        <f>IF(E2546&lt;0,"0-",IF(E2546=0,"0",IF(E2546&lt;3.01,"0+ to 3",IF(E2546&lt;6.01,"3+ to 6",IF(E2546&lt;9.01,"6+ to 9",IF(E2546&lt;12.01,"9+ to 12",IF(E2546&lt;15.01,"12+ to 15",IF(E2546&lt;18.01,"15+ to 18",IF(E2546&lt;21.01,"18+ to 21",IF(E2546&lt;24.01,"21+ to 24",IF(E2546&lt;27.01,"24+ to 27",IF(E2546&lt;30.01,"27+ to 30","30+"))))))))))))</f>
        <v>0-</v>
      </c>
      <c r="H2546" s="7" t="str">
        <f>IF(F2546&lt;0,"0-",IF(F2546=0,"0",IF(F2546&lt;3.01,"0+ to 3",IF(F2546&lt;6.01,"3+ to 6",IF(F2546&lt;9.01,"6+ to 9",IF(F2546&lt;12.01,"9+ to 12",IF(F2546&lt;15.01,"12+ to 15",IF(F2546&lt;18.01,"15+ to 18",IF(F2546&lt;21.01,"18+ to 21",IF(F2546&lt;24.01,"21+ to 24",IF(F2546&lt;27.01,"24+ to 27",IF(F2546&lt;30.01,"27+ to 30","30+"))))))))))))</f>
        <v>0-</v>
      </c>
      <c r="I2546" t="str">
        <f>IF(G2546&lt;&gt;H2546,"DIFF","")</f>
        <v/>
      </c>
    </row>
    <row r="2547" spans="1:9">
      <c r="A2547" t="s">
        <v>102</v>
      </c>
      <c r="B2547" t="s">
        <v>310</v>
      </c>
      <c r="C2547" s="1">
        <v>107538543</v>
      </c>
      <c r="D2547" s="1">
        <v>3</v>
      </c>
      <c r="E2547" s="1">
        <v>0</v>
      </c>
      <c r="F2547" s="1">
        <v>0</v>
      </c>
      <c r="G2547" s="7" t="str">
        <f>IF(E2547&lt;0,"0-",IF(E2547=0,"0",IF(E2547&lt;3.01,"0+ to 3",IF(E2547&lt;6.01,"3+ to 6",IF(E2547&lt;9.01,"6+ to 9",IF(E2547&lt;12.01,"9+ to 12",IF(E2547&lt;15.01,"12+ to 15",IF(E2547&lt;18.01,"15+ to 18",IF(E2547&lt;21.01,"18+ to 21",IF(E2547&lt;24.01,"21+ to 24",IF(E2547&lt;27.01,"24+ to 27",IF(E2547&lt;30.01,"27+ to 30","30+"))))))))))))</f>
        <v>0</v>
      </c>
      <c r="H2547" s="7" t="str">
        <f>IF(F2547&lt;0,"0-",IF(F2547=0,"0",IF(F2547&lt;3.01,"0+ to 3",IF(F2547&lt;6.01,"3+ to 6",IF(F2547&lt;9.01,"6+ to 9",IF(F2547&lt;12.01,"9+ to 12",IF(F2547&lt;15.01,"12+ to 15",IF(F2547&lt;18.01,"15+ to 18",IF(F2547&lt;21.01,"18+ to 21",IF(F2547&lt;24.01,"21+ to 24",IF(F2547&lt;27.01,"24+ to 27",IF(F2547&lt;30.01,"27+ to 30","30+"))))))))))))</f>
        <v>0</v>
      </c>
      <c r="I2547" t="str">
        <f>IF(G2547&lt;&gt;H2547,"DIFF","")</f>
        <v/>
      </c>
    </row>
    <row r="2548" spans="1:9">
      <c r="A2548" t="s">
        <v>102</v>
      </c>
      <c r="B2548" t="s">
        <v>310</v>
      </c>
      <c r="C2548" s="1">
        <v>107539203</v>
      </c>
      <c r="D2548" s="1">
        <v>2</v>
      </c>
      <c r="E2548" s="1">
        <v>-5</v>
      </c>
      <c r="F2548" s="1">
        <v>7</v>
      </c>
      <c r="G2548" s="7" t="str">
        <f>IF(E2548&lt;0,"0-",IF(E2548=0,"0",IF(E2548&lt;3.01,"0+ to 3",IF(E2548&lt;6.01,"3+ to 6",IF(E2548&lt;9.01,"6+ to 9",IF(E2548&lt;12.01,"9+ to 12",IF(E2548&lt;15.01,"12+ to 15",IF(E2548&lt;18.01,"15+ to 18",IF(E2548&lt;21.01,"18+ to 21",IF(E2548&lt;24.01,"21+ to 24",IF(E2548&lt;27.01,"24+ to 27",IF(E2548&lt;30.01,"27+ to 30","30+"))))))))))))</f>
        <v>0-</v>
      </c>
      <c r="H2548" s="7" t="str">
        <f>IF(F2548&lt;0,"0-",IF(F2548=0,"0",IF(F2548&lt;3.01,"0+ to 3",IF(F2548&lt;6.01,"3+ to 6",IF(F2548&lt;9.01,"6+ to 9",IF(F2548&lt;12.01,"9+ to 12",IF(F2548&lt;15.01,"12+ to 15",IF(F2548&lt;18.01,"15+ to 18",IF(F2548&lt;21.01,"18+ to 21",IF(F2548&lt;24.01,"21+ to 24",IF(F2548&lt;27.01,"24+ to 27",IF(F2548&lt;30.01,"27+ to 30","30+"))))))))))))</f>
        <v>6+ to 9</v>
      </c>
      <c r="I2548" t="str">
        <f>IF(G2548&lt;&gt;H2548,"DIFF","")</f>
        <v>DIFF</v>
      </c>
    </row>
    <row r="2549" spans="1:9">
      <c r="A2549" t="s">
        <v>102</v>
      </c>
      <c r="B2549" t="s">
        <v>309</v>
      </c>
      <c r="C2549" s="1">
        <v>107577281</v>
      </c>
      <c r="D2549" s="1">
        <v>3</v>
      </c>
      <c r="E2549" s="1">
        <v>0</v>
      </c>
      <c r="F2549" s="1">
        <v>0</v>
      </c>
      <c r="G2549" s="7" t="str">
        <f>IF(E2549&lt;0,"0-",IF(E2549=0,"0",IF(E2549&lt;3.01,"0+ to 3",IF(E2549&lt;6.01,"3+ to 6",IF(E2549&lt;9.01,"6+ to 9",IF(E2549&lt;12.01,"9+ to 12",IF(E2549&lt;15.01,"12+ to 15",IF(E2549&lt;18.01,"15+ to 18",IF(E2549&lt;21.01,"18+ to 21",IF(E2549&lt;24.01,"21+ to 24",IF(E2549&lt;27.01,"24+ to 27",IF(E2549&lt;30.01,"27+ to 30","30+"))))))))))))</f>
        <v>0</v>
      </c>
      <c r="H2549" s="7" t="str">
        <f>IF(F2549&lt;0,"0-",IF(F2549=0,"0",IF(F2549&lt;3.01,"0+ to 3",IF(F2549&lt;6.01,"3+ to 6",IF(F2549&lt;9.01,"6+ to 9",IF(F2549&lt;12.01,"9+ to 12",IF(F2549&lt;15.01,"12+ to 15",IF(F2549&lt;18.01,"15+ to 18",IF(F2549&lt;21.01,"18+ to 21",IF(F2549&lt;24.01,"21+ to 24",IF(F2549&lt;27.01,"24+ to 27",IF(F2549&lt;30.01,"27+ to 30","30+"))))))))))))</f>
        <v>0</v>
      </c>
      <c r="I2549" t="str">
        <f>IF(G2549&lt;&gt;H2549,"DIFF","")</f>
        <v/>
      </c>
    </row>
    <row r="2550" spans="1:9">
      <c r="A2550" t="s">
        <v>102</v>
      </c>
      <c r="B2550" t="s">
        <v>309</v>
      </c>
      <c r="C2550" s="1">
        <v>107578882</v>
      </c>
      <c r="D2550" s="1">
        <v>3</v>
      </c>
      <c r="E2550" s="1">
        <v>-4</v>
      </c>
      <c r="F2550" s="1">
        <v>24</v>
      </c>
      <c r="G2550" s="7" t="str">
        <f>IF(E2550&lt;0,"0-",IF(E2550=0,"0",IF(E2550&lt;3.01,"0+ to 3",IF(E2550&lt;6.01,"3+ to 6",IF(E2550&lt;9.01,"6+ to 9",IF(E2550&lt;12.01,"9+ to 12",IF(E2550&lt;15.01,"12+ to 15",IF(E2550&lt;18.01,"15+ to 18",IF(E2550&lt;21.01,"18+ to 21",IF(E2550&lt;24.01,"21+ to 24",IF(E2550&lt;27.01,"24+ to 27",IF(E2550&lt;30.01,"27+ to 30","30+"))))))))))))</f>
        <v>0-</v>
      </c>
      <c r="H2550" s="7" t="str">
        <f>IF(F2550&lt;0,"0-",IF(F2550=0,"0",IF(F2550&lt;3.01,"0+ to 3",IF(F2550&lt;6.01,"3+ to 6",IF(F2550&lt;9.01,"6+ to 9",IF(F2550&lt;12.01,"9+ to 12",IF(F2550&lt;15.01,"12+ to 15",IF(F2550&lt;18.01,"15+ to 18",IF(F2550&lt;21.01,"18+ to 21",IF(F2550&lt;24.01,"21+ to 24",IF(F2550&lt;27.01,"24+ to 27",IF(F2550&lt;30.01,"27+ to 30","30+"))))))))))))</f>
        <v>21+ to 24</v>
      </c>
      <c r="I2550" t="str">
        <f>IF(G2550&lt;&gt;H2550,"DIFF","")</f>
        <v>DIFF</v>
      </c>
    </row>
    <row r="2551" spans="1:9">
      <c r="A2551" t="s">
        <v>102</v>
      </c>
      <c r="B2551" t="s">
        <v>309</v>
      </c>
      <c r="C2551" s="1">
        <v>107581289</v>
      </c>
      <c r="D2551" s="1">
        <v>3</v>
      </c>
      <c r="E2551" s="1">
        <v>0</v>
      </c>
      <c r="F2551" s="1">
        <v>0</v>
      </c>
      <c r="G2551" s="7" t="str">
        <f>IF(E2551&lt;0,"0-",IF(E2551=0,"0",IF(E2551&lt;3.01,"0+ to 3",IF(E2551&lt;6.01,"3+ to 6",IF(E2551&lt;9.01,"6+ to 9",IF(E2551&lt;12.01,"9+ to 12",IF(E2551&lt;15.01,"12+ to 15",IF(E2551&lt;18.01,"15+ to 18",IF(E2551&lt;21.01,"18+ to 21",IF(E2551&lt;24.01,"21+ to 24",IF(E2551&lt;27.01,"24+ to 27",IF(E2551&lt;30.01,"27+ to 30","30+"))))))))))))</f>
        <v>0</v>
      </c>
      <c r="H2551" s="7" t="str">
        <f>IF(F2551&lt;0,"0-",IF(F2551=0,"0",IF(F2551&lt;3.01,"0+ to 3",IF(F2551&lt;6.01,"3+ to 6",IF(F2551&lt;9.01,"6+ to 9",IF(F2551&lt;12.01,"9+ to 12",IF(F2551&lt;15.01,"12+ to 15",IF(F2551&lt;18.01,"15+ to 18",IF(F2551&lt;21.01,"18+ to 21",IF(F2551&lt;24.01,"21+ to 24",IF(F2551&lt;27.01,"24+ to 27",IF(F2551&lt;30.01,"27+ to 30","30+"))))))))))))</f>
        <v>0</v>
      </c>
      <c r="I2551" t="str">
        <f>IF(G2551&lt;&gt;H2551,"DIFF","")</f>
        <v/>
      </c>
    </row>
    <row r="2552" spans="1:9">
      <c r="A2552" t="s">
        <v>102</v>
      </c>
      <c r="B2552" t="s">
        <v>309</v>
      </c>
      <c r="C2552" s="1">
        <v>107582085</v>
      </c>
      <c r="D2552" s="1">
        <v>2</v>
      </c>
      <c r="E2552" s="1">
        <v>0</v>
      </c>
      <c r="F2552" s="1">
        <v>0</v>
      </c>
      <c r="G2552" s="7" t="str">
        <f>IF(E2552&lt;0,"0-",IF(E2552=0,"0",IF(E2552&lt;3.01,"0+ to 3",IF(E2552&lt;6.01,"3+ to 6",IF(E2552&lt;9.01,"6+ to 9",IF(E2552&lt;12.01,"9+ to 12",IF(E2552&lt;15.01,"12+ to 15",IF(E2552&lt;18.01,"15+ to 18",IF(E2552&lt;21.01,"18+ to 21",IF(E2552&lt;24.01,"21+ to 24",IF(E2552&lt;27.01,"24+ to 27",IF(E2552&lt;30.01,"27+ to 30","30+"))))))))))))</f>
        <v>0</v>
      </c>
      <c r="H2552" s="7" t="str">
        <f>IF(F2552&lt;0,"0-",IF(F2552=0,"0",IF(F2552&lt;3.01,"0+ to 3",IF(F2552&lt;6.01,"3+ to 6",IF(F2552&lt;9.01,"6+ to 9",IF(F2552&lt;12.01,"9+ to 12",IF(F2552&lt;15.01,"12+ to 15",IF(F2552&lt;18.01,"15+ to 18",IF(F2552&lt;21.01,"18+ to 21",IF(F2552&lt;24.01,"21+ to 24",IF(F2552&lt;27.01,"24+ to 27",IF(F2552&lt;30.01,"27+ to 30","30+"))))))))))))</f>
        <v>0</v>
      </c>
      <c r="I2552" t="str">
        <f>IF(G2552&lt;&gt;H2552,"DIFF","")</f>
        <v/>
      </c>
    </row>
    <row r="2553" spans="1:9">
      <c r="A2553" t="s">
        <v>102</v>
      </c>
      <c r="B2553" t="s">
        <v>309</v>
      </c>
      <c r="C2553" s="1">
        <v>107582205</v>
      </c>
      <c r="D2553" s="1">
        <v>2</v>
      </c>
      <c r="E2553" s="1">
        <v>0</v>
      </c>
      <c r="F2553" s="1">
        <v>0</v>
      </c>
      <c r="G2553" s="7" t="str">
        <f>IF(E2553&lt;0,"0-",IF(E2553=0,"0",IF(E2553&lt;3.01,"0+ to 3",IF(E2553&lt;6.01,"3+ to 6",IF(E2553&lt;9.01,"6+ to 9",IF(E2553&lt;12.01,"9+ to 12",IF(E2553&lt;15.01,"12+ to 15",IF(E2553&lt;18.01,"15+ to 18",IF(E2553&lt;21.01,"18+ to 21",IF(E2553&lt;24.01,"21+ to 24",IF(E2553&lt;27.01,"24+ to 27",IF(E2553&lt;30.01,"27+ to 30","30+"))))))))))))</f>
        <v>0</v>
      </c>
      <c r="H2553" s="7" t="str">
        <f>IF(F2553&lt;0,"0-",IF(F2553=0,"0",IF(F2553&lt;3.01,"0+ to 3",IF(F2553&lt;6.01,"3+ to 6",IF(F2553&lt;9.01,"6+ to 9",IF(F2553&lt;12.01,"9+ to 12",IF(F2553&lt;15.01,"12+ to 15",IF(F2553&lt;18.01,"15+ to 18",IF(F2553&lt;21.01,"18+ to 21",IF(F2553&lt;24.01,"21+ to 24",IF(F2553&lt;27.01,"24+ to 27",IF(F2553&lt;30.01,"27+ to 30","30+"))))))))))))</f>
        <v>0</v>
      </c>
      <c r="I2553" t="str">
        <f>IF(G2553&lt;&gt;H2553,"DIFF","")</f>
        <v/>
      </c>
    </row>
    <row r="2554" spans="1:9">
      <c r="A2554" t="s">
        <v>102</v>
      </c>
      <c r="B2554" t="s">
        <v>309</v>
      </c>
      <c r="C2554" s="1">
        <v>107582219</v>
      </c>
      <c r="D2554" s="1">
        <v>3</v>
      </c>
      <c r="E2554" s="1">
        <v>0</v>
      </c>
      <c r="F2554" s="1">
        <v>0</v>
      </c>
      <c r="G2554" s="7" t="str">
        <f>IF(E2554&lt;0,"0-",IF(E2554=0,"0",IF(E2554&lt;3.01,"0+ to 3",IF(E2554&lt;6.01,"3+ to 6",IF(E2554&lt;9.01,"6+ to 9",IF(E2554&lt;12.01,"9+ to 12",IF(E2554&lt;15.01,"12+ to 15",IF(E2554&lt;18.01,"15+ to 18",IF(E2554&lt;21.01,"18+ to 21",IF(E2554&lt;24.01,"21+ to 24",IF(E2554&lt;27.01,"24+ to 27",IF(E2554&lt;30.01,"27+ to 30","30+"))))))))))))</f>
        <v>0</v>
      </c>
      <c r="H2554" s="7" t="str">
        <f>IF(F2554&lt;0,"0-",IF(F2554=0,"0",IF(F2554&lt;3.01,"0+ to 3",IF(F2554&lt;6.01,"3+ to 6",IF(F2554&lt;9.01,"6+ to 9",IF(F2554&lt;12.01,"9+ to 12",IF(F2554&lt;15.01,"12+ to 15",IF(F2554&lt;18.01,"15+ to 18",IF(F2554&lt;21.01,"18+ to 21",IF(F2554&lt;24.01,"21+ to 24",IF(F2554&lt;27.01,"24+ to 27",IF(F2554&lt;30.01,"27+ to 30","30+"))))))))))))</f>
        <v>0</v>
      </c>
      <c r="I2554" t="str">
        <f>IF(G2554&lt;&gt;H2554,"DIFF","")</f>
        <v/>
      </c>
    </row>
    <row r="2555" spans="1:9">
      <c r="A2555" t="s">
        <v>102</v>
      </c>
      <c r="B2555" t="s">
        <v>309</v>
      </c>
      <c r="C2555" s="1">
        <v>107582404</v>
      </c>
      <c r="D2555" s="1">
        <v>2</v>
      </c>
      <c r="E2555" s="1">
        <v>-1</v>
      </c>
      <c r="F2555" s="1">
        <v>-1</v>
      </c>
      <c r="G2555" s="7" t="str">
        <f>IF(E2555&lt;0,"0-",IF(E2555=0,"0",IF(E2555&lt;3.01,"0+ to 3",IF(E2555&lt;6.01,"3+ to 6",IF(E2555&lt;9.01,"6+ to 9",IF(E2555&lt;12.01,"9+ to 12",IF(E2555&lt;15.01,"12+ to 15",IF(E2555&lt;18.01,"15+ to 18",IF(E2555&lt;21.01,"18+ to 21",IF(E2555&lt;24.01,"21+ to 24",IF(E2555&lt;27.01,"24+ to 27",IF(E2555&lt;30.01,"27+ to 30","30+"))))))))))))</f>
        <v>0-</v>
      </c>
      <c r="H2555" s="7" t="str">
        <f>IF(F2555&lt;0,"0-",IF(F2555=0,"0",IF(F2555&lt;3.01,"0+ to 3",IF(F2555&lt;6.01,"3+ to 6",IF(F2555&lt;9.01,"6+ to 9",IF(F2555&lt;12.01,"9+ to 12",IF(F2555&lt;15.01,"12+ to 15",IF(F2555&lt;18.01,"15+ to 18",IF(F2555&lt;21.01,"18+ to 21",IF(F2555&lt;24.01,"21+ to 24",IF(F2555&lt;27.01,"24+ to 27",IF(F2555&lt;30.01,"27+ to 30","30+"))))))))))))</f>
        <v>0-</v>
      </c>
      <c r="I2555" t="str">
        <f>IF(G2555&lt;&gt;H2555,"DIFF","")</f>
        <v/>
      </c>
    </row>
    <row r="2556" spans="1:9">
      <c r="A2556" t="s">
        <v>102</v>
      </c>
      <c r="B2556" t="s">
        <v>309</v>
      </c>
      <c r="C2556" s="1">
        <v>107583720</v>
      </c>
      <c r="D2556" s="1">
        <v>2</v>
      </c>
      <c r="E2556" s="1">
        <v>0</v>
      </c>
      <c r="F2556" s="1">
        <v>0</v>
      </c>
      <c r="G2556" s="7" t="str">
        <f>IF(E2556&lt;0,"0-",IF(E2556=0,"0",IF(E2556&lt;3.01,"0+ to 3",IF(E2556&lt;6.01,"3+ to 6",IF(E2556&lt;9.01,"6+ to 9",IF(E2556&lt;12.01,"9+ to 12",IF(E2556&lt;15.01,"12+ to 15",IF(E2556&lt;18.01,"15+ to 18",IF(E2556&lt;21.01,"18+ to 21",IF(E2556&lt;24.01,"21+ to 24",IF(E2556&lt;27.01,"24+ to 27",IF(E2556&lt;30.01,"27+ to 30","30+"))))))))))))</f>
        <v>0</v>
      </c>
      <c r="H2556" s="7" t="str">
        <f>IF(F2556&lt;0,"0-",IF(F2556=0,"0",IF(F2556&lt;3.01,"0+ to 3",IF(F2556&lt;6.01,"3+ to 6",IF(F2556&lt;9.01,"6+ to 9",IF(F2556&lt;12.01,"9+ to 12",IF(F2556&lt;15.01,"12+ to 15",IF(F2556&lt;18.01,"15+ to 18",IF(F2556&lt;21.01,"18+ to 21",IF(F2556&lt;24.01,"21+ to 24",IF(F2556&lt;27.01,"24+ to 27",IF(F2556&lt;30.01,"27+ to 30","30+"))))))))))))</f>
        <v>0</v>
      </c>
      <c r="I2556" t="str">
        <f>IF(G2556&lt;&gt;H2556,"DIFF","")</f>
        <v/>
      </c>
    </row>
    <row r="2557" spans="1:9">
      <c r="A2557" t="s">
        <v>102</v>
      </c>
      <c r="B2557" t="s">
        <v>309</v>
      </c>
      <c r="C2557" s="1">
        <v>107589005</v>
      </c>
      <c r="D2557" s="1">
        <v>2</v>
      </c>
      <c r="E2557" s="1">
        <v>0</v>
      </c>
      <c r="F2557" s="1">
        <v>2</v>
      </c>
      <c r="G2557" s="7" t="str">
        <f>IF(E2557&lt;0,"0-",IF(E2557=0,"0",IF(E2557&lt;3.01,"0+ to 3",IF(E2557&lt;6.01,"3+ to 6",IF(E2557&lt;9.01,"6+ to 9",IF(E2557&lt;12.01,"9+ to 12",IF(E2557&lt;15.01,"12+ to 15",IF(E2557&lt;18.01,"15+ to 18",IF(E2557&lt;21.01,"18+ to 21",IF(E2557&lt;24.01,"21+ to 24",IF(E2557&lt;27.01,"24+ to 27",IF(E2557&lt;30.01,"27+ to 30","30+"))))))))))))</f>
        <v>0</v>
      </c>
      <c r="H2557" s="7" t="str">
        <f>IF(F2557&lt;0,"0-",IF(F2557=0,"0",IF(F2557&lt;3.01,"0+ to 3",IF(F2557&lt;6.01,"3+ to 6",IF(F2557&lt;9.01,"6+ to 9",IF(F2557&lt;12.01,"9+ to 12",IF(F2557&lt;15.01,"12+ to 15",IF(F2557&lt;18.01,"15+ to 18",IF(F2557&lt;21.01,"18+ to 21",IF(F2557&lt;24.01,"21+ to 24",IF(F2557&lt;27.01,"24+ to 27",IF(F2557&lt;30.01,"27+ to 30","30+"))))))))))))</f>
        <v>0+ to 3</v>
      </c>
      <c r="I2557" t="str">
        <f>IF(G2557&lt;&gt;H2557,"DIFF","")</f>
        <v>DIFF</v>
      </c>
    </row>
    <row r="2558" spans="1:9">
      <c r="A2558" t="s">
        <v>102</v>
      </c>
      <c r="B2558" t="s">
        <v>309</v>
      </c>
      <c r="C2558" s="1">
        <v>107592850</v>
      </c>
      <c r="D2558" s="1">
        <v>2</v>
      </c>
      <c r="E2558" s="1">
        <v>-7</v>
      </c>
      <c r="F2558" s="1">
        <v>11</v>
      </c>
      <c r="G2558" s="7" t="str">
        <f>IF(E2558&lt;0,"0-",IF(E2558=0,"0",IF(E2558&lt;3.01,"0+ to 3",IF(E2558&lt;6.01,"3+ to 6",IF(E2558&lt;9.01,"6+ to 9",IF(E2558&lt;12.01,"9+ to 12",IF(E2558&lt;15.01,"12+ to 15",IF(E2558&lt;18.01,"15+ to 18",IF(E2558&lt;21.01,"18+ to 21",IF(E2558&lt;24.01,"21+ to 24",IF(E2558&lt;27.01,"24+ to 27",IF(E2558&lt;30.01,"27+ to 30","30+"))))))))))))</f>
        <v>0-</v>
      </c>
      <c r="H2558" s="7" t="str">
        <f>IF(F2558&lt;0,"0-",IF(F2558=0,"0",IF(F2558&lt;3.01,"0+ to 3",IF(F2558&lt;6.01,"3+ to 6",IF(F2558&lt;9.01,"6+ to 9",IF(F2558&lt;12.01,"9+ to 12",IF(F2558&lt;15.01,"12+ to 15",IF(F2558&lt;18.01,"15+ to 18",IF(F2558&lt;21.01,"18+ to 21",IF(F2558&lt;24.01,"21+ to 24",IF(F2558&lt;27.01,"24+ to 27",IF(F2558&lt;30.01,"27+ to 30","30+"))))))))))))</f>
        <v>9+ to 12</v>
      </c>
      <c r="I2558" t="str">
        <f>IF(G2558&lt;&gt;H2558,"DIFF","")</f>
        <v>DIFF</v>
      </c>
    </row>
    <row r="2559" spans="1:9">
      <c r="A2559" t="s">
        <v>102</v>
      </c>
      <c r="B2559" t="s">
        <v>309</v>
      </c>
      <c r="C2559" s="1">
        <v>107595428</v>
      </c>
      <c r="D2559" s="1">
        <v>2</v>
      </c>
      <c r="E2559" s="1">
        <v>-9</v>
      </c>
      <c r="F2559" s="1">
        <v>13</v>
      </c>
      <c r="G2559" s="7" t="str">
        <f>IF(E2559&lt;0,"0-",IF(E2559=0,"0",IF(E2559&lt;3.01,"0+ to 3",IF(E2559&lt;6.01,"3+ to 6",IF(E2559&lt;9.01,"6+ to 9",IF(E2559&lt;12.01,"9+ to 12",IF(E2559&lt;15.01,"12+ to 15",IF(E2559&lt;18.01,"15+ to 18",IF(E2559&lt;21.01,"18+ to 21",IF(E2559&lt;24.01,"21+ to 24",IF(E2559&lt;27.01,"24+ to 27",IF(E2559&lt;30.01,"27+ to 30","30+"))))))))))))</f>
        <v>0-</v>
      </c>
      <c r="H2559" s="7" t="str">
        <f>IF(F2559&lt;0,"0-",IF(F2559=0,"0",IF(F2559&lt;3.01,"0+ to 3",IF(F2559&lt;6.01,"3+ to 6",IF(F2559&lt;9.01,"6+ to 9",IF(F2559&lt;12.01,"9+ to 12",IF(F2559&lt;15.01,"12+ to 15",IF(F2559&lt;18.01,"15+ to 18",IF(F2559&lt;21.01,"18+ to 21",IF(F2559&lt;24.01,"21+ to 24",IF(F2559&lt;27.01,"24+ to 27",IF(F2559&lt;30.01,"27+ to 30","30+"))))))))))))</f>
        <v>12+ to 15</v>
      </c>
      <c r="I2559" t="str">
        <f>IF(G2559&lt;&gt;H2559,"DIFF","")</f>
        <v>DIFF</v>
      </c>
    </row>
    <row r="2560" spans="1:9">
      <c r="A2560" t="s">
        <v>103</v>
      </c>
      <c r="B2560" t="s">
        <v>309</v>
      </c>
      <c r="C2560" s="1">
        <v>107599919</v>
      </c>
      <c r="D2560" s="1">
        <v>3</v>
      </c>
      <c r="E2560" s="1">
        <v>-5</v>
      </c>
      <c r="F2560" s="1">
        <v>15</v>
      </c>
      <c r="G2560" s="7" t="str">
        <f>IF(E2560&lt;0,"0-",IF(E2560=0,"0",IF(E2560&lt;3.01,"0+ to 3",IF(E2560&lt;6.01,"3+ to 6",IF(E2560&lt;9.01,"6+ to 9",IF(E2560&lt;12.01,"9+ to 12",IF(E2560&lt;15.01,"12+ to 15",IF(E2560&lt;18.01,"15+ to 18",IF(E2560&lt;21.01,"18+ to 21",IF(E2560&lt;24.01,"21+ to 24",IF(E2560&lt;27.01,"24+ to 27",IF(E2560&lt;30.01,"27+ to 30","30+"))))))))))))</f>
        <v>0-</v>
      </c>
      <c r="H2560" s="7" t="str">
        <f>IF(F2560&lt;0,"0-",IF(F2560=0,"0",IF(F2560&lt;3.01,"0+ to 3",IF(F2560&lt;6.01,"3+ to 6",IF(F2560&lt;9.01,"6+ to 9",IF(F2560&lt;12.01,"9+ to 12",IF(F2560&lt;15.01,"12+ to 15",IF(F2560&lt;18.01,"15+ to 18",IF(F2560&lt;21.01,"18+ to 21",IF(F2560&lt;24.01,"21+ to 24",IF(F2560&lt;27.01,"24+ to 27",IF(F2560&lt;30.01,"27+ to 30","30+"))))))))))))</f>
        <v>12+ to 15</v>
      </c>
      <c r="I2560" t="str">
        <f>IF(G2560&lt;&gt;H2560,"DIFF","")</f>
        <v>DIFF</v>
      </c>
    </row>
    <row r="2561" spans="1:9">
      <c r="A2561" t="s">
        <v>102</v>
      </c>
      <c r="B2561" t="s">
        <v>309</v>
      </c>
      <c r="C2561" s="1">
        <v>107600026</v>
      </c>
      <c r="D2561" s="1">
        <v>3</v>
      </c>
      <c r="E2561" s="1">
        <v>0</v>
      </c>
      <c r="F2561" s="1">
        <v>0</v>
      </c>
      <c r="G2561" s="7" t="str">
        <f>IF(E2561&lt;0,"0-",IF(E2561=0,"0",IF(E2561&lt;3.01,"0+ to 3",IF(E2561&lt;6.01,"3+ to 6",IF(E2561&lt;9.01,"6+ to 9",IF(E2561&lt;12.01,"9+ to 12",IF(E2561&lt;15.01,"12+ to 15",IF(E2561&lt;18.01,"15+ to 18",IF(E2561&lt;21.01,"18+ to 21",IF(E2561&lt;24.01,"21+ to 24",IF(E2561&lt;27.01,"24+ to 27",IF(E2561&lt;30.01,"27+ to 30","30+"))))))))))))</f>
        <v>0</v>
      </c>
      <c r="H2561" s="7" t="str">
        <f>IF(F2561&lt;0,"0-",IF(F2561=0,"0",IF(F2561&lt;3.01,"0+ to 3",IF(F2561&lt;6.01,"3+ to 6",IF(F2561&lt;9.01,"6+ to 9",IF(F2561&lt;12.01,"9+ to 12",IF(F2561&lt;15.01,"12+ to 15",IF(F2561&lt;18.01,"15+ to 18",IF(F2561&lt;21.01,"18+ to 21",IF(F2561&lt;24.01,"21+ to 24",IF(F2561&lt;27.01,"24+ to 27",IF(F2561&lt;30.01,"27+ to 30","30+"))))))))))))</f>
        <v>0</v>
      </c>
      <c r="I2561" t="str">
        <f>IF(G2561&lt;&gt;H2561,"DIFF","")</f>
        <v/>
      </c>
    </row>
    <row r="2562" spans="1:9">
      <c r="A2562" t="s">
        <v>103</v>
      </c>
      <c r="B2562" t="s">
        <v>308</v>
      </c>
      <c r="C2562" s="1">
        <v>107625799</v>
      </c>
      <c r="D2562" s="1">
        <v>3</v>
      </c>
      <c r="E2562" s="1">
        <v>0</v>
      </c>
      <c r="F2562" s="1">
        <v>0</v>
      </c>
      <c r="G2562" s="7" t="str">
        <f>IF(E2562&lt;0,"0-",IF(E2562=0,"0",IF(E2562&lt;3.01,"0+ to 3",IF(E2562&lt;6.01,"3+ to 6",IF(E2562&lt;9.01,"6+ to 9",IF(E2562&lt;12.01,"9+ to 12",IF(E2562&lt;15.01,"12+ to 15",IF(E2562&lt;18.01,"15+ to 18",IF(E2562&lt;21.01,"18+ to 21",IF(E2562&lt;24.01,"21+ to 24",IF(E2562&lt;27.01,"24+ to 27",IF(E2562&lt;30.01,"27+ to 30","30+"))))))))))))</f>
        <v>0</v>
      </c>
      <c r="H2562" s="7" t="str">
        <f>IF(F2562&lt;0,"0-",IF(F2562=0,"0",IF(F2562&lt;3.01,"0+ to 3",IF(F2562&lt;6.01,"3+ to 6",IF(F2562&lt;9.01,"6+ to 9",IF(F2562&lt;12.01,"9+ to 12",IF(F2562&lt;15.01,"12+ to 15",IF(F2562&lt;18.01,"15+ to 18",IF(F2562&lt;21.01,"18+ to 21",IF(F2562&lt;24.01,"21+ to 24",IF(F2562&lt;27.01,"24+ to 27",IF(F2562&lt;30.01,"27+ to 30","30+"))))))))))))</f>
        <v>0</v>
      </c>
      <c r="I2562" t="str">
        <f>IF(G2562&lt;&gt;H2562,"DIFF","")</f>
        <v/>
      </c>
    </row>
    <row r="2563" spans="1:9">
      <c r="A2563" t="s">
        <v>102</v>
      </c>
      <c r="B2563" t="s">
        <v>308</v>
      </c>
      <c r="C2563" s="1">
        <v>107625901</v>
      </c>
      <c r="D2563" s="1">
        <v>3</v>
      </c>
      <c r="E2563" s="1">
        <v>0</v>
      </c>
      <c r="F2563" s="1">
        <v>0</v>
      </c>
      <c r="G2563" s="7" t="str">
        <f>IF(E2563&lt;0,"0-",IF(E2563=0,"0",IF(E2563&lt;3.01,"0+ to 3",IF(E2563&lt;6.01,"3+ to 6",IF(E2563&lt;9.01,"6+ to 9",IF(E2563&lt;12.01,"9+ to 12",IF(E2563&lt;15.01,"12+ to 15",IF(E2563&lt;18.01,"15+ to 18",IF(E2563&lt;21.01,"18+ to 21",IF(E2563&lt;24.01,"21+ to 24",IF(E2563&lt;27.01,"24+ to 27",IF(E2563&lt;30.01,"27+ to 30","30+"))))))))))))</f>
        <v>0</v>
      </c>
      <c r="H2563" s="7" t="str">
        <f>IF(F2563&lt;0,"0-",IF(F2563=0,"0",IF(F2563&lt;3.01,"0+ to 3",IF(F2563&lt;6.01,"3+ to 6",IF(F2563&lt;9.01,"6+ to 9",IF(F2563&lt;12.01,"9+ to 12",IF(F2563&lt;15.01,"12+ to 15",IF(F2563&lt;18.01,"15+ to 18",IF(F2563&lt;21.01,"18+ to 21",IF(F2563&lt;24.01,"21+ to 24",IF(F2563&lt;27.01,"24+ to 27",IF(F2563&lt;30.01,"27+ to 30","30+"))))))))))))</f>
        <v>0</v>
      </c>
      <c r="I2563" t="str">
        <f>IF(G2563&lt;&gt;H2563,"DIFF","")</f>
        <v/>
      </c>
    </row>
    <row r="2564" spans="1:9">
      <c r="A2564" t="s">
        <v>102</v>
      </c>
      <c r="B2564" t="s">
        <v>308</v>
      </c>
      <c r="C2564" s="1">
        <v>107626134</v>
      </c>
      <c r="D2564" s="1">
        <v>2</v>
      </c>
      <c r="E2564" s="1">
        <v>-25</v>
      </c>
      <c r="F2564" s="1">
        <v>14</v>
      </c>
      <c r="G2564" s="7" t="str">
        <f>IF(E2564&lt;0,"0-",IF(E2564=0,"0",IF(E2564&lt;3.01,"0+ to 3",IF(E2564&lt;6.01,"3+ to 6",IF(E2564&lt;9.01,"6+ to 9",IF(E2564&lt;12.01,"9+ to 12",IF(E2564&lt;15.01,"12+ to 15",IF(E2564&lt;18.01,"15+ to 18",IF(E2564&lt;21.01,"18+ to 21",IF(E2564&lt;24.01,"21+ to 24",IF(E2564&lt;27.01,"24+ to 27",IF(E2564&lt;30.01,"27+ to 30","30+"))))))))))))</f>
        <v>0-</v>
      </c>
      <c r="H2564" s="7" t="str">
        <f>IF(F2564&lt;0,"0-",IF(F2564=0,"0",IF(F2564&lt;3.01,"0+ to 3",IF(F2564&lt;6.01,"3+ to 6",IF(F2564&lt;9.01,"6+ to 9",IF(F2564&lt;12.01,"9+ to 12",IF(F2564&lt;15.01,"12+ to 15",IF(F2564&lt;18.01,"15+ to 18",IF(F2564&lt;21.01,"18+ to 21",IF(F2564&lt;24.01,"21+ to 24",IF(F2564&lt;27.01,"24+ to 27",IF(F2564&lt;30.01,"27+ to 30","30+"))))))))))))</f>
        <v>12+ to 15</v>
      </c>
      <c r="I2564" t="str">
        <f>IF(G2564&lt;&gt;H2564,"DIFF","")</f>
        <v>DIFF</v>
      </c>
    </row>
    <row r="2565" spans="1:9">
      <c r="A2565" t="s">
        <v>102</v>
      </c>
      <c r="B2565" t="s">
        <v>308</v>
      </c>
      <c r="C2565" s="1">
        <v>107629974</v>
      </c>
      <c r="D2565" s="1">
        <v>4</v>
      </c>
      <c r="E2565" s="1">
        <v>-5</v>
      </c>
      <c r="F2565" s="1">
        <v>17</v>
      </c>
      <c r="G2565" s="7" t="str">
        <f>IF(E2565&lt;0,"0-",IF(E2565=0,"0",IF(E2565&lt;3.01,"0+ to 3",IF(E2565&lt;6.01,"3+ to 6",IF(E2565&lt;9.01,"6+ to 9",IF(E2565&lt;12.01,"9+ to 12",IF(E2565&lt;15.01,"12+ to 15",IF(E2565&lt;18.01,"15+ to 18",IF(E2565&lt;21.01,"18+ to 21",IF(E2565&lt;24.01,"21+ to 24",IF(E2565&lt;27.01,"24+ to 27",IF(E2565&lt;30.01,"27+ to 30","30+"))))))))))))</f>
        <v>0-</v>
      </c>
      <c r="H2565" s="7" t="str">
        <f>IF(F2565&lt;0,"0-",IF(F2565=0,"0",IF(F2565&lt;3.01,"0+ to 3",IF(F2565&lt;6.01,"3+ to 6",IF(F2565&lt;9.01,"6+ to 9",IF(F2565&lt;12.01,"9+ to 12",IF(F2565&lt;15.01,"12+ to 15",IF(F2565&lt;18.01,"15+ to 18",IF(F2565&lt;21.01,"18+ to 21",IF(F2565&lt;24.01,"21+ to 24",IF(F2565&lt;27.01,"24+ to 27",IF(F2565&lt;30.01,"27+ to 30","30+"))))))))))))</f>
        <v>15+ to 18</v>
      </c>
      <c r="I2565" t="str">
        <f>IF(G2565&lt;&gt;H2565,"DIFF","")</f>
        <v>DIFF</v>
      </c>
    </row>
    <row r="2566" spans="1:9">
      <c r="A2566" t="s">
        <v>102</v>
      </c>
      <c r="B2566" t="s">
        <v>308</v>
      </c>
      <c r="C2566" s="1">
        <v>107630456</v>
      </c>
      <c r="D2566" s="1">
        <v>2</v>
      </c>
      <c r="E2566" s="1">
        <v>-3</v>
      </c>
      <c r="F2566" s="1">
        <v>5</v>
      </c>
      <c r="G2566" s="7" t="str">
        <f>IF(E2566&lt;0,"0-",IF(E2566=0,"0",IF(E2566&lt;3.01,"0+ to 3",IF(E2566&lt;6.01,"3+ to 6",IF(E2566&lt;9.01,"6+ to 9",IF(E2566&lt;12.01,"9+ to 12",IF(E2566&lt;15.01,"12+ to 15",IF(E2566&lt;18.01,"15+ to 18",IF(E2566&lt;21.01,"18+ to 21",IF(E2566&lt;24.01,"21+ to 24",IF(E2566&lt;27.01,"24+ to 27",IF(E2566&lt;30.01,"27+ to 30","30+"))))))))))))</f>
        <v>0-</v>
      </c>
      <c r="H2566" s="7" t="str">
        <f>IF(F2566&lt;0,"0-",IF(F2566=0,"0",IF(F2566&lt;3.01,"0+ to 3",IF(F2566&lt;6.01,"3+ to 6",IF(F2566&lt;9.01,"6+ to 9",IF(F2566&lt;12.01,"9+ to 12",IF(F2566&lt;15.01,"12+ to 15",IF(F2566&lt;18.01,"15+ to 18",IF(F2566&lt;21.01,"18+ to 21",IF(F2566&lt;24.01,"21+ to 24",IF(F2566&lt;27.01,"24+ to 27",IF(F2566&lt;30.01,"27+ to 30","30+"))))))))))))</f>
        <v>3+ to 6</v>
      </c>
      <c r="I2566" t="str">
        <f>IF(G2566&lt;&gt;H2566,"DIFF","")</f>
        <v>DIFF</v>
      </c>
    </row>
    <row r="2567" spans="1:9">
      <c r="A2567" t="s">
        <v>102</v>
      </c>
      <c r="B2567" t="s">
        <v>308</v>
      </c>
      <c r="C2567" s="1">
        <v>107634088</v>
      </c>
      <c r="D2567" s="1">
        <v>4</v>
      </c>
      <c r="E2567" s="1">
        <v>-7</v>
      </c>
      <c r="F2567" s="1">
        <v>27</v>
      </c>
      <c r="G2567" s="7" t="str">
        <f>IF(E2567&lt;0,"0-",IF(E2567=0,"0",IF(E2567&lt;3.01,"0+ to 3",IF(E2567&lt;6.01,"3+ to 6",IF(E2567&lt;9.01,"6+ to 9",IF(E2567&lt;12.01,"9+ to 12",IF(E2567&lt;15.01,"12+ to 15",IF(E2567&lt;18.01,"15+ to 18",IF(E2567&lt;21.01,"18+ to 21",IF(E2567&lt;24.01,"21+ to 24",IF(E2567&lt;27.01,"24+ to 27",IF(E2567&lt;30.01,"27+ to 30","30+"))))))))))))</f>
        <v>0-</v>
      </c>
      <c r="H2567" s="7" t="str">
        <f>IF(F2567&lt;0,"0-",IF(F2567=0,"0",IF(F2567&lt;3.01,"0+ to 3",IF(F2567&lt;6.01,"3+ to 6",IF(F2567&lt;9.01,"6+ to 9",IF(F2567&lt;12.01,"9+ to 12",IF(F2567&lt;15.01,"12+ to 15",IF(F2567&lt;18.01,"15+ to 18",IF(F2567&lt;21.01,"18+ to 21",IF(F2567&lt;24.01,"21+ to 24",IF(F2567&lt;27.01,"24+ to 27",IF(F2567&lt;30.01,"27+ to 30","30+"))))))))))))</f>
        <v>24+ to 27</v>
      </c>
      <c r="I2567" t="str">
        <f>IF(G2567&lt;&gt;H2567,"DIFF","")</f>
        <v>DIFF</v>
      </c>
    </row>
    <row r="2568" spans="1:9">
      <c r="A2568" t="s">
        <v>102</v>
      </c>
      <c r="B2568" t="s">
        <v>308</v>
      </c>
      <c r="C2568" s="1">
        <v>107634133</v>
      </c>
      <c r="D2568" s="1">
        <v>3</v>
      </c>
      <c r="E2568" s="1">
        <v>0</v>
      </c>
      <c r="F2568" s="1">
        <v>0</v>
      </c>
      <c r="G2568" s="7" t="str">
        <f>IF(E2568&lt;0,"0-",IF(E2568=0,"0",IF(E2568&lt;3.01,"0+ to 3",IF(E2568&lt;6.01,"3+ to 6",IF(E2568&lt;9.01,"6+ to 9",IF(E2568&lt;12.01,"9+ to 12",IF(E2568&lt;15.01,"12+ to 15",IF(E2568&lt;18.01,"15+ to 18",IF(E2568&lt;21.01,"18+ to 21",IF(E2568&lt;24.01,"21+ to 24",IF(E2568&lt;27.01,"24+ to 27",IF(E2568&lt;30.01,"27+ to 30","30+"))))))))))))</f>
        <v>0</v>
      </c>
      <c r="H2568" s="7" t="str">
        <f>IF(F2568&lt;0,"0-",IF(F2568=0,"0",IF(F2568&lt;3.01,"0+ to 3",IF(F2568&lt;6.01,"3+ to 6",IF(F2568&lt;9.01,"6+ to 9",IF(F2568&lt;12.01,"9+ to 12",IF(F2568&lt;15.01,"12+ to 15",IF(F2568&lt;18.01,"15+ to 18",IF(F2568&lt;21.01,"18+ to 21",IF(F2568&lt;24.01,"21+ to 24",IF(F2568&lt;27.01,"24+ to 27",IF(F2568&lt;30.01,"27+ to 30","30+"))))))))))))</f>
        <v>0</v>
      </c>
      <c r="I2568" t="str">
        <f>IF(G2568&lt;&gt;H2568,"DIFF","")</f>
        <v/>
      </c>
    </row>
    <row r="2569" spans="1:9">
      <c r="A2569" t="s">
        <v>102</v>
      </c>
      <c r="B2569" t="s">
        <v>308</v>
      </c>
      <c r="C2569" s="1">
        <v>107634335</v>
      </c>
      <c r="D2569" s="1">
        <v>2</v>
      </c>
      <c r="E2569" s="1">
        <v>0</v>
      </c>
      <c r="F2569" s="1">
        <v>0</v>
      </c>
      <c r="G2569" s="7" t="str">
        <f>IF(E2569&lt;0,"0-",IF(E2569=0,"0",IF(E2569&lt;3.01,"0+ to 3",IF(E2569&lt;6.01,"3+ to 6",IF(E2569&lt;9.01,"6+ to 9",IF(E2569&lt;12.01,"9+ to 12",IF(E2569&lt;15.01,"12+ to 15",IF(E2569&lt;18.01,"15+ to 18",IF(E2569&lt;21.01,"18+ to 21",IF(E2569&lt;24.01,"21+ to 24",IF(E2569&lt;27.01,"24+ to 27",IF(E2569&lt;30.01,"27+ to 30","30+"))))))))))))</f>
        <v>0</v>
      </c>
      <c r="H2569" s="7" t="str">
        <f>IF(F2569&lt;0,"0-",IF(F2569=0,"0",IF(F2569&lt;3.01,"0+ to 3",IF(F2569&lt;6.01,"3+ to 6",IF(F2569&lt;9.01,"6+ to 9",IF(F2569&lt;12.01,"9+ to 12",IF(F2569&lt;15.01,"12+ to 15",IF(F2569&lt;18.01,"15+ to 18",IF(F2569&lt;21.01,"18+ to 21",IF(F2569&lt;24.01,"21+ to 24",IF(F2569&lt;27.01,"24+ to 27",IF(F2569&lt;30.01,"27+ to 30","30+"))))))))))))</f>
        <v>0</v>
      </c>
      <c r="I2569" t="str">
        <f>IF(G2569&lt;&gt;H2569,"DIFF","")</f>
        <v/>
      </c>
    </row>
    <row r="2570" spans="1:9">
      <c r="A2570" t="s">
        <v>102</v>
      </c>
      <c r="B2570" t="s">
        <v>308</v>
      </c>
      <c r="C2570" s="1">
        <v>107634722</v>
      </c>
      <c r="D2570" s="1">
        <v>3</v>
      </c>
      <c r="E2570" s="1">
        <v>-1</v>
      </c>
      <c r="F2570" s="1">
        <v>-1</v>
      </c>
      <c r="G2570" s="7" t="str">
        <f>IF(E2570&lt;0,"0-",IF(E2570=0,"0",IF(E2570&lt;3.01,"0+ to 3",IF(E2570&lt;6.01,"3+ to 6",IF(E2570&lt;9.01,"6+ to 9",IF(E2570&lt;12.01,"9+ to 12",IF(E2570&lt;15.01,"12+ to 15",IF(E2570&lt;18.01,"15+ to 18",IF(E2570&lt;21.01,"18+ to 21",IF(E2570&lt;24.01,"21+ to 24",IF(E2570&lt;27.01,"24+ to 27",IF(E2570&lt;30.01,"27+ to 30","30+"))))))))))))</f>
        <v>0-</v>
      </c>
      <c r="H2570" s="7" t="str">
        <f>IF(F2570&lt;0,"0-",IF(F2570=0,"0",IF(F2570&lt;3.01,"0+ to 3",IF(F2570&lt;6.01,"3+ to 6",IF(F2570&lt;9.01,"6+ to 9",IF(F2570&lt;12.01,"9+ to 12",IF(F2570&lt;15.01,"12+ to 15",IF(F2570&lt;18.01,"15+ to 18",IF(F2570&lt;21.01,"18+ to 21",IF(F2570&lt;24.01,"21+ to 24",IF(F2570&lt;27.01,"24+ to 27",IF(F2570&lt;30.01,"27+ to 30","30+"))))))))))))</f>
        <v>0-</v>
      </c>
      <c r="I2570" t="str">
        <f>IF(G2570&lt;&gt;H2570,"DIFF","")</f>
        <v/>
      </c>
    </row>
    <row r="2571" spans="1:9">
      <c r="A2571" t="s">
        <v>102</v>
      </c>
      <c r="B2571" t="s">
        <v>308</v>
      </c>
      <c r="C2571" s="1">
        <v>107635062</v>
      </c>
      <c r="D2571" s="1">
        <v>3</v>
      </c>
      <c r="E2571" s="1">
        <v>0</v>
      </c>
      <c r="F2571" s="1">
        <v>0</v>
      </c>
      <c r="G2571" s="7" t="str">
        <f>IF(E2571&lt;0,"0-",IF(E2571=0,"0",IF(E2571&lt;3.01,"0+ to 3",IF(E2571&lt;6.01,"3+ to 6",IF(E2571&lt;9.01,"6+ to 9",IF(E2571&lt;12.01,"9+ to 12",IF(E2571&lt;15.01,"12+ to 15",IF(E2571&lt;18.01,"15+ to 18",IF(E2571&lt;21.01,"18+ to 21",IF(E2571&lt;24.01,"21+ to 24",IF(E2571&lt;27.01,"24+ to 27",IF(E2571&lt;30.01,"27+ to 30","30+"))))))))))))</f>
        <v>0</v>
      </c>
      <c r="H2571" s="7" t="str">
        <f>IF(F2571&lt;0,"0-",IF(F2571=0,"0",IF(F2571&lt;3.01,"0+ to 3",IF(F2571&lt;6.01,"3+ to 6",IF(F2571&lt;9.01,"6+ to 9",IF(F2571&lt;12.01,"9+ to 12",IF(F2571&lt;15.01,"12+ to 15",IF(F2571&lt;18.01,"15+ to 18",IF(F2571&lt;21.01,"18+ to 21",IF(F2571&lt;24.01,"21+ to 24",IF(F2571&lt;27.01,"24+ to 27",IF(F2571&lt;30.01,"27+ to 30","30+"))))))))))))</f>
        <v>0</v>
      </c>
      <c r="I2571" t="str">
        <f>IF(G2571&lt;&gt;H2571,"DIFF","")</f>
        <v/>
      </c>
    </row>
    <row r="2572" spans="1:9">
      <c r="A2572" t="s">
        <v>102</v>
      </c>
      <c r="B2572" t="s">
        <v>308</v>
      </c>
      <c r="C2572" s="1">
        <v>107636742</v>
      </c>
      <c r="D2572" s="1">
        <v>2</v>
      </c>
      <c r="E2572" s="1">
        <v>-6</v>
      </c>
      <c r="F2572" s="1">
        <v>3</v>
      </c>
      <c r="G2572" s="7" t="str">
        <f>IF(E2572&lt;0,"0-",IF(E2572=0,"0",IF(E2572&lt;3.01,"0+ to 3",IF(E2572&lt;6.01,"3+ to 6",IF(E2572&lt;9.01,"6+ to 9",IF(E2572&lt;12.01,"9+ to 12",IF(E2572&lt;15.01,"12+ to 15",IF(E2572&lt;18.01,"15+ to 18",IF(E2572&lt;21.01,"18+ to 21",IF(E2572&lt;24.01,"21+ to 24",IF(E2572&lt;27.01,"24+ to 27",IF(E2572&lt;30.01,"27+ to 30","30+"))))))))))))</f>
        <v>0-</v>
      </c>
      <c r="H2572" s="7" t="str">
        <f>IF(F2572&lt;0,"0-",IF(F2572=0,"0",IF(F2572&lt;3.01,"0+ to 3",IF(F2572&lt;6.01,"3+ to 6",IF(F2572&lt;9.01,"6+ to 9",IF(F2572&lt;12.01,"9+ to 12",IF(F2572&lt;15.01,"12+ to 15",IF(F2572&lt;18.01,"15+ to 18",IF(F2572&lt;21.01,"18+ to 21",IF(F2572&lt;24.01,"21+ to 24",IF(F2572&lt;27.01,"24+ to 27",IF(F2572&lt;30.01,"27+ to 30","30+"))))))))))))</f>
        <v>0+ to 3</v>
      </c>
      <c r="I2572" t="str">
        <f>IF(G2572&lt;&gt;H2572,"DIFF","")</f>
        <v>DIFF</v>
      </c>
    </row>
    <row r="2573" spans="1:9">
      <c r="A2573" t="s">
        <v>102</v>
      </c>
      <c r="B2573" t="s">
        <v>308</v>
      </c>
      <c r="C2573" s="1">
        <v>107636957</v>
      </c>
      <c r="D2573" s="1">
        <v>3</v>
      </c>
      <c r="E2573" s="1">
        <v>-5</v>
      </c>
      <c r="F2573" s="1">
        <v>14</v>
      </c>
      <c r="G2573" s="7" t="str">
        <f>IF(E2573&lt;0,"0-",IF(E2573=0,"0",IF(E2573&lt;3.01,"0+ to 3",IF(E2573&lt;6.01,"3+ to 6",IF(E2573&lt;9.01,"6+ to 9",IF(E2573&lt;12.01,"9+ to 12",IF(E2573&lt;15.01,"12+ to 15",IF(E2573&lt;18.01,"15+ to 18",IF(E2573&lt;21.01,"18+ to 21",IF(E2573&lt;24.01,"21+ to 24",IF(E2573&lt;27.01,"24+ to 27",IF(E2573&lt;30.01,"27+ to 30","30+"))))))))))))</f>
        <v>0-</v>
      </c>
      <c r="H2573" s="7" t="str">
        <f>IF(F2573&lt;0,"0-",IF(F2573=0,"0",IF(F2573&lt;3.01,"0+ to 3",IF(F2573&lt;6.01,"3+ to 6",IF(F2573&lt;9.01,"6+ to 9",IF(F2573&lt;12.01,"9+ to 12",IF(F2573&lt;15.01,"12+ to 15",IF(F2573&lt;18.01,"15+ to 18",IF(F2573&lt;21.01,"18+ to 21",IF(F2573&lt;24.01,"21+ to 24",IF(F2573&lt;27.01,"24+ to 27",IF(F2573&lt;30.01,"27+ to 30","30+"))))))))))))</f>
        <v>12+ to 15</v>
      </c>
      <c r="I2573" t="str">
        <f>IF(G2573&lt;&gt;H2573,"DIFF","")</f>
        <v>DIFF</v>
      </c>
    </row>
    <row r="2574" spans="1:9">
      <c r="A2574" t="s">
        <v>102</v>
      </c>
      <c r="B2574" t="s">
        <v>308</v>
      </c>
      <c r="C2574" s="1">
        <v>107639130</v>
      </c>
      <c r="D2574" s="1">
        <v>2</v>
      </c>
      <c r="E2574" s="1">
        <v>-9</v>
      </c>
      <c r="F2574" s="1">
        <v>18</v>
      </c>
      <c r="G2574" s="7" t="str">
        <f>IF(E2574&lt;0,"0-",IF(E2574=0,"0",IF(E2574&lt;3.01,"0+ to 3",IF(E2574&lt;6.01,"3+ to 6",IF(E2574&lt;9.01,"6+ to 9",IF(E2574&lt;12.01,"9+ to 12",IF(E2574&lt;15.01,"12+ to 15",IF(E2574&lt;18.01,"15+ to 18",IF(E2574&lt;21.01,"18+ to 21",IF(E2574&lt;24.01,"21+ to 24",IF(E2574&lt;27.01,"24+ to 27",IF(E2574&lt;30.01,"27+ to 30","30+"))))))))))))</f>
        <v>0-</v>
      </c>
      <c r="H2574" s="7" t="str">
        <f>IF(F2574&lt;0,"0-",IF(F2574=0,"0",IF(F2574&lt;3.01,"0+ to 3",IF(F2574&lt;6.01,"3+ to 6",IF(F2574&lt;9.01,"6+ to 9",IF(F2574&lt;12.01,"9+ to 12",IF(F2574&lt;15.01,"12+ to 15",IF(F2574&lt;18.01,"15+ to 18",IF(F2574&lt;21.01,"18+ to 21",IF(F2574&lt;24.01,"21+ to 24",IF(F2574&lt;27.01,"24+ to 27",IF(F2574&lt;30.01,"27+ to 30","30+"))))))))))))</f>
        <v>15+ to 18</v>
      </c>
      <c r="I2574" t="str">
        <f>IF(G2574&lt;&gt;H2574,"DIFF","")</f>
        <v>DIFF</v>
      </c>
    </row>
    <row r="2575" spans="1:9">
      <c r="A2575" t="s">
        <v>102</v>
      </c>
      <c r="B2575" t="s">
        <v>308</v>
      </c>
      <c r="C2575" s="1">
        <v>107639502</v>
      </c>
      <c r="D2575" s="1">
        <v>2</v>
      </c>
      <c r="E2575" s="1">
        <v>-4</v>
      </c>
      <c r="F2575" s="1">
        <v>5</v>
      </c>
      <c r="G2575" s="7" t="str">
        <f>IF(E2575&lt;0,"0-",IF(E2575=0,"0",IF(E2575&lt;3.01,"0+ to 3",IF(E2575&lt;6.01,"3+ to 6",IF(E2575&lt;9.01,"6+ to 9",IF(E2575&lt;12.01,"9+ to 12",IF(E2575&lt;15.01,"12+ to 15",IF(E2575&lt;18.01,"15+ to 18",IF(E2575&lt;21.01,"18+ to 21",IF(E2575&lt;24.01,"21+ to 24",IF(E2575&lt;27.01,"24+ to 27",IF(E2575&lt;30.01,"27+ to 30","30+"))))))))))))</f>
        <v>0-</v>
      </c>
      <c r="H2575" s="7" t="str">
        <f>IF(F2575&lt;0,"0-",IF(F2575=0,"0",IF(F2575&lt;3.01,"0+ to 3",IF(F2575&lt;6.01,"3+ to 6",IF(F2575&lt;9.01,"6+ to 9",IF(F2575&lt;12.01,"9+ to 12",IF(F2575&lt;15.01,"12+ to 15",IF(F2575&lt;18.01,"15+ to 18",IF(F2575&lt;21.01,"18+ to 21",IF(F2575&lt;24.01,"21+ to 24",IF(F2575&lt;27.01,"24+ to 27",IF(F2575&lt;30.01,"27+ to 30","30+"))))))))))))</f>
        <v>3+ to 6</v>
      </c>
      <c r="I2575" t="str">
        <f>IF(G2575&lt;&gt;H2575,"DIFF","")</f>
        <v>DIFF</v>
      </c>
    </row>
    <row r="2576" spans="1:9">
      <c r="A2576" t="s">
        <v>102</v>
      </c>
      <c r="B2576" t="s">
        <v>308</v>
      </c>
      <c r="C2576" s="1">
        <v>107641434</v>
      </c>
      <c r="D2576" s="1">
        <v>2</v>
      </c>
      <c r="E2576" s="1">
        <v>0</v>
      </c>
      <c r="F2576" s="1">
        <v>0</v>
      </c>
      <c r="G2576" s="7" t="str">
        <f>IF(E2576&lt;0,"0-",IF(E2576=0,"0",IF(E2576&lt;3.01,"0+ to 3",IF(E2576&lt;6.01,"3+ to 6",IF(E2576&lt;9.01,"6+ to 9",IF(E2576&lt;12.01,"9+ to 12",IF(E2576&lt;15.01,"12+ to 15",IF(E2576&lt;18.01,"15+ to 18",IF(E2576&lt;21.01,"18+ to 21",IF(E2576&lt;24.01,"21+ to 24",IF(E2576&lt;27.01,"24+ to 27",IF(E2576&lt;30.01,"27+ to 30","30+"))))))))))))</f>
        <v>0</v>
      </c>
      <c r="H2576" s="7" t="str">
        <f>IF(F2576&lt;0,"0-",IF(F2576=0,"0",IF(F2576&lt;3.01,"0+ to 3",IF(F2576&lt;6.01,"3+ to 6",IF(F2576&lt;9.01,"6+ to 9",IF(F2576&lt;12.01,"9+ to 12",IF(F2576&lt;15.01,"12+ to 15",IF(F2576&lt;18.01,"15+ to 18",IF(F2576&lt;21.01,"18+ to 21",IF(F2576&lt;24.01,"21+ to 24",IF(F2576&lt;27.01,"24+ to 27",IF(F2576&lt;30.01,"27+ to 30","30+"))))))))))))</f>
        <v>0</v>
      </c>
      <c r="I2576" t="str">
        <f>IF(G2576&lt;&gt;H2576,"DIFF","")</f>
        <v/>
      </c>
    </row>
    <row r="2577" spans="1:9">
      <c r="A2577" t="s">
        <v>102</v>
      </c>
      <c r="B2577" t="s">
        <v>308</v>
      </c>
      <c r="C2577" s="1">
        <v>107645179</v>
      </c>
      <c r="D2577" s="1">
        <v>2</v>
      </c>
      <c r="E2577" s="1">
        <v>-5</v>
      </c>
      <c r="F2577" s="1">
        <v>2</v>
      </c>
      <c r="G2577" s="7" t="str">
        <f>IF(E2577&lt;0,"0-",IF(E2577=0,"0",IF(E2577&lt;3.01,"0+ to 3",IF(E2577&lt;6.01,"3+ to 6",IF(E2577&lt;9.01,"6+ to 9",IF(E2577&lt;12.01,"9+ to 12",IF(E2577&lt;15.01,"12+ to 15",IF(E2577&lt;18.01,"15+ to 18",IF(E2577&lt;21.01,"18+ to 21",IF(E2577&lt;24.01,"21+ to 24",IF(E2577&lt;27.01,"24+ to 27",IF(E2577&lt;30.01,"27+ to 30","30+"))))))))))))</f>
        <v>0-</v>
      </c>
      <c r="H2577" s="7" t="str">
        <f>IF(F2577&lt;0,"0-",IF(F2577=0,"0",IF(F2577&lt;3.01,"0+ to 3",IF(F2577&lt;6.01,"3+ to 6",IF(F2577&lt;9.01,"6+ to 9",IF(F2577&lt;12.01,"9+ to 12",IF(F2577&lt;15.01,"12+ to 15",IF(F2577&lt;18.01,"15+ to 18",IF(F2577&lt;21.01,"18+ to 21",IF(F2577&lt;24.01,"21+ to 24",IF(F2577&lt;27.01,"24+ to 27",IF(F2577&lt;30.01,"27+ to 30","30+"))))))))))))</f>
        <v>0+ to 3</v>
      </c>
      <c r="I2577" t="str">
        <f>IF(G2577&lt;&gt;H2577,"DIFF","")</f>
        <v>DIFF</v>
      </c>
    </row>
    <row r="2578" spans="1:9">
      <c r="A2578" t="s">
        <v>102</v>
      </c>
      <c r="B2578" t="s">
        <v>308</v>
      </c>
      <c r="C2578" s="1">
        <v>107648616</v>
      </c>
      <c r="D2578" s="1">
        <v>2</v>
      </c>
      <c r="E2578" s="1">
        <v>-13</v>
      </c>
      <c r="F2578" s="1">
        <v>36</v>
      </c>
      <c r="G2578" s="7" t="str">
        <f>IF(E2578&lt;0,"0-",IF(E2578=0,"0",IF(E2578&lt;3.01,"0+ to 3",IF(E2578&lt;6.01,"3+ to 6",IF(E2578&lt;9.01,"6+ to 9",IF(E2578&lt;12.01,"9+ to 12",IF(E2578&lt;15.01,"12+ to 15",IF(E2578&lt;18.01,"15+ to 18",IF(E2578&lt;21.01,"18+ to 21",IF(E2578&lt;24.01,"21+ to 24",IF(E2578&lt;27.01,"24+ to 27",IF(E2578&lt;30.01,"27+ to 30","30+"))))))))))))</f>
        <v>0-</v>
      </c>
      <c r="H2578" s="7" t="str">
        <f>IF(F2578&lt;0,"0-",IF(F2578=0,"0",IF(F2578&lt;3.01,"0+ to 3",IF(F2578&lt;6.01,"3+ to 6",IF(F2578&lt;9.01,"6+ to 9",IF(F2578&lt;12.01,"9+ to 12",IF(F2578&lt;15.01,"12+ to 15",IF(F2578&lt;18.01,"15+ to 18",IF(F2578&lt;21.01,"18+ to 21",IF(F2578&lt;24.01,"21+ to 24",IF(F2578&lt;27.01,"24+ to 27",IF(F2578&lt;30.01,"27+ to 30","30+"))))))))))))</f>
        <v>30+</v>
      </c>
      <c r="I2578" t="str">
        <f>IF(G2578&lt;&gt;H2578,"DIFF","")</f>
        <v>DIFF</v>
      </c>
    </row>
    <row r="2579" spans="1:9">
      <c r="A2579" t="s">
        <v>102</v>
      </c>
      <c r="B2579" t="s">
        <v>308</v>
      </c>
      <c r="C2579" s="1">
        <v>107650248</v>
      </c>
      <c r="D2579" s="1">
        <v>2</v>
      </c>
      <c r="E2579" s="1">
        <v>-5</v>
      </c>
      <c r="F2579" s="1">
        <v>10</v>
      </c>
      <c r="G2579" s="7" t="str">
        <f>IF(E2579&lt;0,"0-",IF(E2579=0,"0",IF(E2579&lt;3.01,"0+ to 3",IF(E2579&lt;6.01,"3+ to 6",IF(E2579&lt;9.01,"6+ to 9",IF(E2579&lt;12.01,"9+ to 12",IF(E2579&lt;15.01,"12+ to 15",IF(E2579&lt;18.01,"15+ to 18",IF(E2579&lt;21.01,"18+ to 21",IF(E2579&lt;24.01,"21+ to 24",IF(E2579&lt;27.01,"24+ to 27",IF(E2579&lt;30.01,"27+ to 30","30+"))))))))))))</f>
        <v>0-</v>
      </c>
      <c r="H2579" s="7" t="str">
        <f>IF(F2579&lt;0,"0-",IF(F2579=0,"0",IF(F2579&lt;3.01,"0+ to 3",IF(F2579&lt;6.01,"3+ to 6",IF(F2579&lt;9.01,"6+ to 9",IF(F2579&lt;12.01,"9+ to 12",IF(F2579&lt;15.01,"12+ to 15",IF(F2579&lt;18.01,"15+ to 18",IF(F2579&lt;21.01,"18+ to 21",IF(F2579&lt;24.01,"21+ to 24",IF(F2579&lt;27.01,"24+ to 27",IF(F2579&lt;30.01,"27+ to 30","30+"))))))))))))</f>
        <v>9+ to 12</v>
      </c>
      <c r="I2579" t="str">
        <f>IF(G2579&lt;&gt;H2579,"DIFF","")</f>
        <v>DIFF</v>
      </c>
    </row>
    <row r="2580" spans="1:9">
      <c r="A2580" t="s">
        <v>103</v>
      </c>
      <c r="B2580" t="s">
        <v>307</v>
      </c>
      <c r="C2580" s="1">
        <v>107686339</v>
      </c>
      <c r="D2580" s="1">
        <v>3</v>
      </c>
      <c r="E2580" s="1">
        <v>0</v>
      </c>
      <c r="F2580" s="1">
        <v>0</v>
      </c>
      <c r="G2580" s="7" t="str">
        <f>IF(E2580&lt;0,"0-",IF(E2580=0,"0",IF(E2580&lt;3.01,"0+ to 3",IF(E2580&lt;6.01,"3+ to 6",IF(E2580&lt;9.01,"6+ to 9",IF(E2580&lt;12.01,"9+ to 12",IF(E2580&lt;15.01,"12+ to 15",IF(E2580&lt;18.01,"15+ to 18",IF(E2580&lt;21.01,"18+ to 21",IF(E2580&lt;24.01,"21+ to 24",IF(E2580&lt;27.01,"24+ to 27",IF(E2580&lt;30.01,"27+ to 30","30+"))))))))))))</f>
        <v>0</v>
      </c>
      <c r="H2580" s="7" t="str">
        <f>IF(F2580&lt;0,"0-",IF(F2580=0,"0",IF(F2580&lt;3.01,"0+ to 3",IF(F2580&lt;6.01,"3+ to 6",IF(F2580&lt;9.01,"6+ to 9",IF(F2580&lt;12.01,"9+ to 12",IF(F2580&lt;15.01,"12+ to 15",IF(F2580&lt;18.01,"15+ to 18",IF(F2580&lt;21.01,"18+ to 21",IF(F2580&lt;24.01,"21+ to 24",IF(F2580&lt;27.01,"24+ to 27",IF(F2580&lt;30.01,"27+ to 30","30+"))))))))))))</f>
        <v>0</v>
      </c>
      <c r="I2580" t="str">
        <f>IF(G2580&lt;&gt;H2580,"DIFF","")</f>
        <v/>
      </c>
    </row>
    <row r="2581" spans="1:9">
      <c r="A2581" t="s">
        <v>102</v>
      </c>
      <c r="B2581" t="s">
        <v>307</v>
      </c>
      <c r="C2581" s="1">
        <v>107687580</v>
      </c>
      <c r="D2581" s="1">
        <v>2</v>
      </c>
      <c r="E2581" s="1">
        <v>-8</v>
      </c>
      <c r="F2581" s="1">
        <v>1</v>
      </c>
      <c r="G2581" s="7" t="str">
        <f>IF(E2581&lt;0,"0-",IF(E2581=0,"0",IF(E2581&lt;3.01,"0+ to 3",IF(E2581&lt;6.01,"3+ to 6",IF(E2581&lt;9.01,"6+ to 9",IF(E2581&lt;12.01,"9+ to 12",IF(E2581&lt;15.01,"12+ to 15",IF(E2581&lt;18.01,"15+ to 18",IF(E2581&lt;21.01,"18+ to 21",IF(E2581&lt;24.01,"21+ to 24",IF(E2581&lt;27.01,"24+ to 27",IF(E2581&lt;30.01,"27+ to 30","30+"))))))))))))</f>
        <v>0-</v>
      </c>
      <c r="H2581" s="7" t="str">
        <f>IF(F2581&lt;0,"0-",IF(F2581=0,"0",IF(F2581&lt;3.01,"0+ to 3",IF(F2581&lt;6.01,"3+ to 6",IF(F2581&lt;9.01,"6+ to 9",IF(F2581&lt;12.01,"9+ to 12",IF(F2581&lt;15.01,"12+ to 15",IF(F2581&lt;18.01,"15+ to 18",IF(F2581&lt;21.01,"18+ to 21",IF(F2581&lt;24.01,"21+ to 24",IF(F2581&lt;27.01,"24+ to 27",IF(F2581&lt;30.01,"27+ to 30","30+"))))))))))))</f>
        <v>0+ to 3</v>
      </c>
      <c r="I2581" t="str">
        <f>IF(G2581&lt;&gt;H2581,"DIFF","")</f>
        <v>DIFF</v>
      </c>
    </row>
    <row r="2582" spans="1:9">
      <c r="A2582" t="s">
        <v>103</v>
      </c>
      <c r="B2582" t="s">
        <v>307</v>
      </c>
      <c r="C2582" s="1">
        <v>107688250</v>
      </c>
      <c r="D2582" s="1">
        <v>2</v>
      </c>
      <c r="E2582" s="1">
        <v>-11</v>
      </c>
      <c r="F2582" s="1">
        <v>12</v>
      </c>
      <c r="G2582" s="7" t="str">
        <f>IF(E2582&lt;0,"0-",IF(E2582=0,"0",IF(E2582&lt;3.01,"0+ to 3",IF(E2582&lt;6.01,"3+ to 6",IF(E2582&lt;9.01,"6+ to 9",IF(E2582&lt;12.01,"9+ to 12",IF(E2582&lt;15.01,"12+ to 15",IF(E2582&lt;18.01,"15+ to 18",IF(E2582&lt;21.01,"18+ to 21",IF(E2582&lt;24.01,"21+ to 24",IF(E2582&lt;27.01,"24+ to 27",IF(E2582&lt;30.01,"27+ to 30","30+"))))))))))))</f>
        <v>0-</v>
      </c>
      <c r="H2582" s="7" t="str">
        <f>IF(F2582&lt;0,"0-",IF(F2582=0,"0",IF(F2582&lt;3.01,"0+ to 3",IF(F2582&lt;6.01,"3+ to 6",IF(F2582&lt;9.01,"6+ to 9",IF(F2582&lt;12.01,"9+ to 12",IF(F2582&lt;15.01,"12+ to 15",IF(F2582&lt;18.01,"15+ to 18",IF(F2582&lt;21.01,"18+ to 21",IF(F2582&lt;24.01,"21+ to 24",IF(F2582&lt;27.01,"24+ to 27",IF(F2582&lt;30.01,"27+ to 30","30+"))))))))))))</f>
        <v>9+ to 12</v>
      </c>
      <c r="I2582" t="str">
        <f>IF(G2582&lt;&gt;H2582,"DIFF","")</f>
        <v>DIFF</v>
      </c>
    </row>
    <row r="2583" spans="1:9">
      <c r="A2583" t="s">
        <v>102</v>
      </c>
      <c r="B2583" t="s">
        <v>307</v>
      </c>
      <c r="C2583" s="1">
        <v>107689386</v>
      </c>
      <c r="D2583" s="1">
        <v>2</v>
      </c>
      <c r="E2583" s="1">
        <v>-6</v>
      </c>
      <c r="F2583" s="1">
        <v>11</v>
      </c>
      <c r="G2583" s="7" t="str">
        <f>IF(E2583&lt;0,"0-",IF(E2583=0,"0",IF(E2583&lt;3.01,"0+ to 3",IF(E2583&lt;6.01,"3+ to 6",IF(E2583&lt;9.01,"6+ to 9",IF(E2583&lt;12.01,"9+ to 12",IF(E2583&lt;15.01,"12+ to 15",IF(E2583&lt;18.01,"15+ to 18",IF(E2583&lt;21.01,"18+ to 21",IF(E2583&lt;24.01,"21+ to 24",IF(E2583&lt;27.01,"24+ to 27",IF(E2583&lt;30.01,"27+ to 30","30+"))))))))))))</f>
        <v>0-</v>
      </c>
      <c r="H2583" s="7" t="str">
        <f>IF(F2583&lt;0,"0-",IF(F2583=0,"0",IF(F2583&lt;3.01,"0+ to 3",IF(F2583&lt;6.01,"3+ to 6",IF(F2583&lt;9.01,"6+ to 9",IF(F2583&lt;12.01,"9+ to 12",IF(F2583&lt;15.01,"12+ to 15",IF(F2583&lt;18.01,"15+ to 18",IF(F2583&lt;21.01,"18+ to 21",IF(F2583&lt;24.01,"21+ to 24",IF(F2583&lt;27.01,"24+ to 27",IF(F2583&lt;30.01,"27+ to 30","30+"))))))))))))</f>
        <v>9+ to 12</v>
      </c>
      <c r="I2583" t="str">
        <f>IF(G2583&lt;&gt;H2583,"DIFF","")</f>
        <v>DIFF</v>
      </c>
    </row>
    <row r="2584" spans="1:9">
      <c r="A2584" t="s">
        <v>102</v>
      </c>
      <c r="B2584" t="s">
        <v>307</v>
      </c>
      <c r="C2584" s="1">
        <v>107692987</v>
      </c>
      <c r="D2584" s="1">
        <v>2</v>
      </c>
      <c r="E2584" s="1">
        <v>-11</v>
      </c>
      <c r="F2584" s="1">
        <v>20</v>
      </c>
      <c r="G2584" s="7" t="str">
        <f>IF(E2584&lt;0,"0-",IF(E2584=0,"0",IF(E2584&lt;3.01,"0+ to 3",IF(E2584&lt;6.01,"3+ to 6",IF(E2584&lt;9.01,"6+ to 9",IF(E2584&lt;12.01,"9+ to 12",IF(E2584&lt;15.01,"12+ to 15",IF(E2584&lt;18.01,"15+ to 18",IF(E2584&lt;21.01,"18+ to 21",IF(E2584&lt;24.01,"21+ to 24",IF(E2584&lt;27.01,"24+ to 27",IF(E2584&lt;30.01,"27+ to 30","30+"))))))))))))</f>
        <v>0-</v>
      </c>
      <c r="H2584" s="7" t="str">
        <f>IF(F2584&lt;0,"0-",IF(F2584=0,"0",IF(F2584&lt;3.01,"0+ to 3",IF(F2584&lt;6.01,"3+ to 6",IF(F2584&lt;9.01,"6+ to 9",IF(F2584&lt;12.01,"9+ to 12",IF(F2584&lt;15.01,"12+ to 15",IF(F2584&lt;18.01,"15+ to 18",IF(F2584&lt;21.01,"18+ to 21",IF(F2584&lt;24.01,"21+ to 24",IF(F2584&lt;27.01,"24+ to 27",IF(F2584&lt;30.01,"27+ to 30","30+"))))))))))))</f>
        <v>18+ to 21</v>
      </c>
      <c r="I2584" t="str">
        <f>IF(G2584&lt;&gt;H2584,"DIFF","")</f>
        <v>DIFF</v>
      </c>
    </row>
    <row r="2585" spans="1:9">
      <c r="A2585" t="s">
        <v>102</v>
      </c>
      <c r="B2585" t="s">
        <v>307</v>
      </c>
      <c r="C2585" s="1">
        <v>107693520</v>
      </c>
      <c r="D2585" s="1">
        <v>2</v>
      </c>
      <c r="E2585" s="1">
        <v>-11</v>
      </c>
      <c r="F2585" s="1">
        <v>18</v>
      </c>
      <c r="G2585" s="7" t="str">
        <f>IF(E2585&lt;0,"0-",IF(E2585=0,"0",IF(E2585&lt;3.01,"0+ to 3",IF(E2585&lt;6.01,"3+ to 6",IF(E2585&lt;9.01,"6+ to 9",IF(E2585&lt;12.01,"9+ to 12",IF(E2585&lt;15.01,"12+ to 15",IF(E2585&lt;18.01,"15+ to 18",IF(E2585&lt;21.01,"18+ to 21",IF(E2585&lt;24.01,"21+ to 24",IF(E2585&lt;27.01,"24+ to 27",IF(E2585&lt;30.01,"27+ to 30","30+"))))))))))))</f>
        <v>0-</v>
      </c>
      <c r="H2585" s="7" t="str">
        <f>IF(F2585&lt;0,"0-",IF(F2585=0,"0",IF(F2585&lt;3.01,"0+ to 3",IF(F2585&lt;6.01,"3+ to 6",IF(F2585&lt;9.01,"6+ to 9",IF(F2585&lt;12.01,"9+ to 12",IF(F2585&lt;15.01,"12+ to 15",IF(F2585&lt;18.01,"15+ to 18",IF(F2585&lt;21.01,"18+ to 21",IF(F2585&lt;24.01,"21+ to 24",IF(F2585&lt;27.01,"24+ to 27",IF(F2585&lt;30.01,"27+ to 30","30+"))))))))))))</f>
        <v>15+ to 18</v>
      </c>
      <c r="I2585" t="str">
        <f>IF(G2585&lt;&gt;H2585,"DIFF","")</f>
        <v>DIFF</v>
      </c>
    </row>
    <row r="2586" spans="1:9">
      <c r="A2586" t="s">
        <v>102</v>
      </c>
      <c r="B2586" t="s">
        <v>307</v>
      </c>
      <c r="C2586" s="1">
        <v>107696604</v>
      </c>
      <c r="D2586" s="1">
        <v>2</v>
      </c>
      <c r="E2586" s="1">
        <v>0</v>
      </c>
      <c r="F2586" s="1">
        <v>0</v>
      </c>
      <c r="G2586" s="7" t="str">
        <f>IF(E2586&lt;0,"0-",IF(E2586=0,"0",IF(E2586&lt;3.01,"0+ to 3",IF(E2586&lt;6.01,"3+ to 6",IF(E2586&lt;9.01,"6+ to 9",IF(E2586&lt;12.01,"9+ to 12",IF(E2586&lt;15.01,"12+ to 15",IF(E2586&lt;18.01,"15+ to 18",IF(E2586&lt;21.01,"18+ to 21",IF(E2586&lt;24.01,"21+ to 24",IF(E2586&lt;27.01,"24+ to 27",IF(E2586&lt;30.01,"27+ to 30","30+"))))))))))))</f>
        <v>0</v>
      </c>
      <c r="H2586" s="7" t="str">
        <f>IF(F2586&lt;0,"0-",IF(F2586=0,"0",IF(F2586&lt;3.01,"0+ to 3",IF(F2586&lt;6.01,"3+ to 6",IF(F2586&lt;9.01,"6+ to 9",IF(F2586&lt;12.01,"9+ to 12",IF(F2586&lt;15.01,"12+ to 15",IF(F2586&lt;18.01,"15+ to 18",IF(F2586&lt;21.01,"18+ to 21",IF(F2586&lt;24.01,"21+ to 24",IF(F2586&lt;27.01,"24+ to 27",IF(F2586&lt;30.01,"27+ to 30","30+"))))))))))))</f>
        <v>0</v>
      </c>
      <c r="I2586" t="str">
        <f>IF(G2586&lt;&gt;H2586,"DIFF","")</f>
        <v/>
      </c>
    </row>
    <row r="2587" spans="1:9">
      <c r="A2587" t="s">
        <v>102</v>
      </c>
      <c r="B2587" t="s">
        <v>307</v>
      </c>
      <c r="C2587" s="1">
        <v>107699978</v>
      </c>
      <c r="D2587" s="1">
        <v>2</v>
      </c>
      <c r="E2587" s="1">
        <v>-5</v>
      </c>
      <c r="F2587" s="1">
        <v>7</v>
      </c>
      <c r="G2587" s="7" t="str">
        <f>IF(E2587&lt;0,"0-",IF(E2587=0,"0",IF(E2587&lt;3.01,"0+ to 3",IF(E2587&lt;6.01,"3+ to 6",IF(E2587&lt;9.01,"6+ to 9",IF(E2587&lt;12.01,"9+ to 12",IF(E2587&lt;15.01,"12+ to 15",IF(E2587&lt;18.01,"15+ to 18",IF(E2587&lt;21.01,"18+ to 21",IF(E2587&lt;24.01,"21+ to 24",IF(E2587&lt;27.01,"24+ to 27",IF(E2587&lt;30.01,"27+ to 30","30+"))))))))))))</f>
        <v>0-</v>
      </c>
      <c r="H2587" s="7" t="str">
        <f>IF(F2587&lt;0,"0-",IF(F2587=0,"0",IF(F2587&lt;3.01,"0+ to 3",IF(F2587&lt;6.01,"3+ to 6",IF(F2587&lt;9.01,"6+ to 9",IF(F2587&lt;12.01,"9+ to 12",IF(F2587&lt;15.01,"12+ to 15",IF(F2587&lt;18.01,"15+ to 18",IF(F2587&lt;21.01,"18+ to 21",IF(F2587&lt;24.01,"21+ to 24",IF(F2587&lt;27.01,"24+ to 27",IF(F2587&lt;30.01,"27+ to 30","30+"))))))))))))</f>
        <v>6+ to 9</v>
      </c>
      <c r="I2587" t="str">
        <f>IF(G2587&lt;&gt;H2587,"DIFF","")</f>
        <v>DIFF</v>
      </c>
    </row>
    <row r="2588" spans="1:9">
      <c r="A2588" t="s">
        <v>102</v>
      </c>
      <c r="B2588" t="s">
        <v>307</v>
      </c>
      <c r="C2588" s="1">
        <v>107703463</v>
      </c>
      <c r="D2588" s="1">
        <v>2</v>
      </c>
      <c r="E2588" s="1">
        <v>0</v>
      </c>
      <c r="F2588" s="1">
        <v>3</v>
      </c>
      <c r="G2588" s="7" t="str">
        <f>IF(E2588&lt;0,"0-",IF(E2588=0,"0",IF(E2588&lt;3.01,"0+ to 3",IF(E2588&lt;6.01,"3+ to 6",IF(E2588&lt;9.01,"6+ to 9",IF(E2588&lt;12.01,"9+ to 12",IF(E2588&lt;15.01,"12+ to 15",IF(E2588&lt;18.01,"15+ to 18",IF(E2588&lt;21.01,"18+ to 21",IF(E2588&lt;24.01,"21+ to 24",IF(E2588&lt;27.01,"24+ to 27",IF(E2588&lt;30.01,"27+ to 30","30+"))))))))))))</f>
        <v>0</v>
      </c>
      <c r="H2588" s="7" t="str">
        <f>IF(F2588&lt;0,"0-",IF(F2588=0,"0",IF(F2588&lt;3.01,"0+ to 3",IF(F2588&lt;6.01,"3+ to 6",IF(F2588&lt;9.01,"6+ to 9",IF(F2588&lt;12.01,"9+ to 12",IF(F2588&lt;15.01,"12+ to 15",IF(F2588&lt;18.01,"15+ to 18",IF(F2588&lt;21.01,"18+ to 21",IF(F2588&lt;24.01,"21+ to 24",IF(F2588&lt;27.01,"24+ to 27",IF(F2588&lt;30.01,"27+ to 30","30+"))))))))))))</f>
        <v>0+ to 3</v>
      </c>
      <c r="I2588" t="str">
        <f>IF(G2588&lt;&gt;H2588,"DIFF","")</f>
        <v>DIFF</v>
      </c>
    </row>
    <row r="2589" spans="1:9">
      <c r="A2589" t="s">
        <v>102</v>
      </c>
      <c r="B2589" t="s">
        <v>307</v>
      </c>
      <c r="C2589" s="1">
        <v>107708280</v>
      </c>
      <c r="D2589" s="1">
        <v>3</v>
      </c>
      <c r="E2589" s="1">
        <v>-15</v>
      </c>
      <c r="F2589" s="1">
        <v>46</v>
      </c>
      <c r="G2589" s="7" t="str">
        <f>IF(E2589&lt;0,"0-",IF(E2589=0,"0",IF(E2589&lt;3.01,"0+ to 3",IF(E2589&lt;6.01,"3+ to 6",IF(E2589&lt;9.01,"6+ to 9",IF(E2589&lt;12.01,"9+ to 12",IF(E2589&lt;15.01,"12+ to 15",IF(E2589&lt;18.01,"15+ to 18",IF(E2589&lt;21.01,"18+ to 21",IF(E2589&lt;24.01,"21+ to 24",IF(E2589&lt;27.01,"24+ to 27",IF(E2589&lt;30.01,"27+ to 30","30+"))))))))))))</f>
        <v>0-</v>
      </c>
      <c r="H2589" s="7" t="str">
        <f>IF(F2589&lt;0,"0-",IF(F2589=0,"0",IF(F2589&lt;3.01,"0+ to 3",IF(F2589&lt;6.01,"3+ to 6",IF(F2589&lt;9.01,"6+ to 9",IF(F2589&lt;12.01,"9+ to 12",IF(F2589&lt;15.01,"12+ to 15",IF(F2589&lt;18.01,"15+ to 18",IF(F2589&lt;21.01,"18+ to 21",IF(F2589&lt;24.01,"21+ to 24",IF(F2589&lt;27.01,"24+ to 27",IF(F2589&lt;30.01,"27+ to 30","30+"))))))))))))</f>
        <v>30+</v>
      </c>
      <c r="I2589" t="str">
        <f>IF(G2589&lt;&gt;H2589,"DIFF","")</f>
        <v>DIFF</v>
      </c>
    </row>
    <row r="2590" spans="1:9">
      <c r="A2590" t="s">
        <v>102</v>
      </c>
      <c r="B2590" t="s">
        <v>307</v>
      </c>
      <c r="C2590" s="1">
        <v>107713573</v>
      </c>
      <c r="D2590" s="1">
        <v>2</v>
      </c>
      <c r="E2590" s="1">
        <v>-9</v>
      </c>
      <c r="F2590" s="1">
        <v>18</v>
      </c>
      <c r="G2590" s="7" t="str">
        <f>IF(E2590&lt;0,"0-",IF(E2590=0,"0",IF(E2590&lt;3.01,"0+ to 3",IF(E2590&lt;6.01,"3+ to 6",IF(E2590&lt;9.01,"6+ to 9",IF(E2590&lt;12.01,"9+ to 12",IF(E2590&lt;15.01,"12+ to 15",IF(E2590&lt;18.01,"15+ to 18",IF(E2590&lt;21.01,"18+ to 21",IF(E2590&lt;24.01,"21+ to 24",IF(E2590&lt;27.01,"24+ to 27",IF(E2590&lt;30.01,"27+ to 30","30+"))))))))))))</f>
        <v>0-</v>
      </c>
      <c r="H2590" s="7" t="str">
        <f>IF(F2590&lt;0,"0-",IF(F2590=0,"0",IF(F2590&lt;3.01,"0+ to 3",IF(F2590&lt;6.01,"3+ to 6",IF(F2590&lt;9.01,"6+ to 9",IF(F2590&lt;12.01,"9+ to 12",IF(F2590&lt;15.01,"12+ to 15",IF(F2590&lt;18.01,"15+ to 18",IF(F2590&lt;21.01,"18+ to 21",IF(F2590&lt;24.01,"21+ to 24",IF(F2590&lt;27.01,"24+ to 27",IF(F2590&lt;30.01,"27+ to 30","30+"))))))))))))</f>
        <v>15+ to 18</v>
      </c>
      <c r="I2590" t="str">
        <f>IF(G2590&lt;&gt;H2590,"DIFF","")</f>
        <v>DIFF</v>
      </c>
    </row>
    <row r="2591" spans="1:9">
      <c r="A2591" t="s">
        <v>102</v>
      </c>
      <c r="B2591" t="s">
        <v>306</v>
      </c>
      <c r="C2591" s="1">
        <v>107736254</v>
      </c>
      <c r="D2591" s="1">
        <v>2</v>
      </c>
      <c r="E2591" s="1">
        <v>-1</v>
      </c>
      <c r="F2591" s="1">
        <v>2</v>
      </c>
      <c r="G2591" s="7" t="str">
        <f>IF(E2591&lt;0,"0-",IF(E2591=0,"0",IF(E2591&lt;3.01,"0+ to 3",IF(E2591&lt;6.01,"3+ to 6",IF(E2591&lt;9.01,"6+ to 9",IF(E2591&lt;12.01,"9+ to 12",IF(E2591&lt;15.01,"12+ to 15",IF(E2591&lt;18.01,"15+ to 18",IF(E2591&lt;21.01,"18+ to 21",IF(E2591&lt;24.01,"21+ to 24",IF(E2591&lt;27.01,"24+ to 27",IF(E2591&lt;30.01,"27+ to 30","30+"))))))))))))</f>
        <v>0-</v>
      </c>
      <c r="H2591" s="7" t="str">
        <f>IF(F2591&lt;0,"0-",IF(F2591=0,"0",IF(F2591&lt;3.01,"0+ to 3",IF(F2591&lt;6.01,"3+ to 6",IF(F2591&lt;9.01,"6+ to 9",IF(F2591&lt;12.01,"9+ to 12",IF(F2591&lt;15.01,"12+ to 15",IF(F2591&lt;18.01,"15+ to 18",IF(F2591&lt;21.01,"18+ to 21",IF(F2591&lt;24.01,"21+ to 24",IF(F2591&lt;27.01,"24+ to 27",IF(F2591&lt;30.01,"27+ to 30","30+"))))))))))))</f>
        <v>0+ to 3</v>
      </c>
      <c r="I2591" t="str">
        <f>IF(G2591&lt;&gt;H2591,"DIFF","")</f>
        <v>DIFF</v>
      </c>
    </row>
    <row r="2592" spans="1:9">
      <c r="A2592" t="s">
        <v>102</v>
      </c>
      <c r="B2592" t="s">
        <v>306</v>
      </c>
      <c r="C2592" s="1">
        <v>107742567</v>
      </c>
      <c r="D2592" s="1">
        <v>2</v>
      </c>
      <c r="E2592" s="1">
        <v>-5</v>
      </c>
      <c r="F2592" s="1">
        <v>15</v>
      </c>
      <c r="G2592" s="7" t="str">
        <f>IF(E2592&lt;0,"0-",IF(E2592=0,"0",IF(E2592&lt;3.01,"0+ to 3",IF(E2592&lt;6.01,"3+ to 6",IF(E2592&lt;9.01,"6+ to 9",IF(E2592&lt;12.01,"9+ to 12",IF(E2592&lt;15.01,"12+ to 15",IF(E2592&lt;18.01,"15+ to 18",IF(E2592&lt;21.01,"18+ to 21",IF(E2592&lt;24.01,"21+ to 24",IF(E2592&lt;27.01,"24+ to 27",IF(E2592&lt;30.01,"27+ to 30","30+"))))))))))))</f>
        <v>0-</v>
      </c>
      <c r="H2592" s="7" t="str">
        <f>IF(F2592&lt;0,"0-",IF(F2592=0,"0",IF(F2592&lt;3.01,"0+ to 3",IF(F2592&lt;6.01,"3+ to 6",IF(F2592&lt;9.01,"6+ to 9",IF(F2592&lt;12.01,"9+ to 12",IF(F2592&lt;15.01,"12+ to 15",IF(F2592&lt;18.01,"15+ to 18",IF(F2592&lt;21.01,"18+ to 21",IF(F2592&lt;24.01,"21+ to 24",IF(F2592&lt;27.01,"24+ to 27",IF(F2592&lt;30.01,"27+ to 30","30+"))))))))))))</f>
        <v>12+ to 15</v>
      </c>
      <c r="I2592" t="str">
        <f>IF(G2592&lt;&gt;H2592,"DIFF","")</f>
        <v>DIFF</v>
      </c>
    </row>
    <row r="2593" spans="1:9">
      <c r="A2593" t="s">
        <v>102</v>
      </c>
      <c r="B2593" t="s">
        <v>306</v>
      </c>
      <c r="C2593" s="1">
        <v>107745053</v>
      </c>
      <c r="D2593" s="1">
        <v>4</v>
      </c>
      <c r="E2593" s="1">
        <v>-5</v>
      </c>
      <c r="F2593" s="1">
        <v>8</v>
      </c>
      <c r="G2593" s="7" t="str">
        <f>IF(E2593&lt;0,"0-",IF(E2593=0,"0",IF(E2593&lt;3.01,"0+ to 3",IF(E2593&lt;6.01,"3+ to 6",IF(E2593&lt;9.01,"6+ to 9",IF(E2593&lt;12.01,"9+ to 12",IF(E2593&lt;15.01,"12+ to 15",IF(E2593&lt;18.01,"15+ to 18",IF(E2593&lt;21.01,"18+ to 21",IF(E2593&lt;24.01,"21+ to 24",IF(E2593&lt;27.01,"24+ to 27",IF(E2593&lt;30.01,"27+ to 30","30+"))))))))))))</f>
        <v>0-</v>
      </c>
      <c r="H2593" s="7" t="str">
        <f>IF(F2593&lt;0,"0-",IF(F2593=0,"0",IF(F2593&lt;3.01,"0+ to 3",IF(F2593&lt;6.01,"3+ to 6",IF(F2593&lt;9.01,"6+ to 9",IF(F2593&lt;12.01,"9+ to 12",IF(F2593&lt;15.01,"12+ to 15",IF(F2593&lt;18.01,"15+ to 18",IF(F2593&lt;21.01,"18+ to 21",IF(F2593&lt;24.01,"21+ to 24",IF(F2593&lt;27.01,"24+ to 27",IF(F2593&lt;30.01,"27+ to 30","30+"))))))))))))</f>
        <v>6+ to 9</v>
      </c>
      <c r="I2593" t="str">
        <f>IF(G2593&lt;&gt;H2593,"DIFF","")</f>
        <v>DIFF</v>
      </c>
    </row>
    <row r="2594" spans="1:9">
      <c r="A2594" t="s">
        <v>102</v>
      </c>
      <c r="B2594" t="s">
        <v>306</v>
      </c>
      <c r="C2594" s="1">
        <v>107746493</v>
      </c>
      <c r="D2594" s="1">
        <v>3</v>
      </c>
      <c r="E2594" s="1">
        <v>-8</v>
      </c>
      <c r="F2594" s="1">
        <v>2</v>
      </c>
      <c r="G2594" s="7" t="str">
        <f>IF(E2594&lt;0,"0-",IF(E2594=0,"0",IF(E2594&lt;3.01,"0+ to 3",IF(E2594&lt;6.01,"3+ to 6",IF(E2594&lt;9.01,"6+ to 9",IF(E2594&lt;12.01,"9+ to 12",IF(E2594&lt;15.01,"12+ to 15",IF(E2594&lt;18.01,"15+ to 18",IF(E2594&lt;21.01,"18+ to 21",IF(E2594&lt;24.01,"21+ to 24",IF(E2594&lt;27.01,"24+ to 27",IF(E2594&lt;30.01,"27+ to 30","30+"))))))))))))</f>
        <v>0-</v>
      </c>
      <c r="H2594" s="7" t="str">
        <f>IF(F2594&lt;0,"0-",IF(F2594=0,"0",IF(F2594&lt;3.01,"0+ to 3",IF(F2594&lt;6.01,"3+ to 6",IF(F2594&lt;9.01,"6+ to 9",IF(F2594&lt;12.01,"9+ to 12",IF(F2594&lt;15.01,"12+ to 15",IF(F2594&lt;18.01,"15+ to 18",IF(F2594&lt;21.01,"18+ to 21",IF(F2594&lt;24.01,"21+ to 24",IF(F2594&lt;27.01,"24+ to 27",IF(F2594&lt;30.01,"27+ to 30","30+"))))))))))))</f>
        <v>0+ to 3</v>
      </c>
      <c r="I2594" t="str">
        <f>IF(G2594&lt;&gt;H2594,"DIFF","")</f>
        <v>DIFF</v>
      </c>
    </row>
    <row r="2595" spans="1:9">
      <c r="A2595" t="s">
        <v>103</v>
      </c>
      <c r="B2595" t="s">
        <v>306</v>
      </c>
      <c r="C2595" s="1">
        <v>107746631</v>
      </c>
      <c r="D2595" s="1">
        <v>2</v>
      </c>
      <c r="E2595" s="1">
        <v>-15</v>
      </c>
      <c r="F2595" s="1">
        <v>0</v>
      </c>
      <c r="G2595" s="7" t="str">
        <f>IF(E2595&lt;0,"0-",IF(E2595=0,"0",IF(E2595&lt;3.01,"0+ to 3",IF(E2595&lt;6.01,"3+ to 6",IF(E2595&lt;9.01,"6+ to 9",IF(E2595&lt;12.01,"9+ to 12",IF(E2595&lt;15.01,"12+ to 15",IF(E2595&lt;18.01,"15+ to 18",IF(E2595&lt;21.01,"18+ to 21",IF(E2595&lt;24.01,"21+ to 24",IF(E2595&lt;27.01,"24+ to 27",IF(E2595&lt;30.01,"27+ to 30","30+"))))))))))))</f>
        <v>0-</v>
      </c>
      <c r="H2595" s="7" t="str">
        <f>IF(F2595&lt;0,"0-",IF(F2595=0,"0",IF(F2595&lt;3.01,"0+ to 3",IF(F2595&lt;6.01,"3+ to 6",IF(F2595&lt;9.01,"6+ to 9",IF(F2595&lt;12.01,"9+ to 12",IF(F2595&lt;15.01,"12+ to 15",IF(F2595&lt;18.01,"15+ to 18",IF(F2595&lt;21.01,"18+ to 21",IF(F2595&lt;24.01,"21+ to 24",IF(F2595&lt;27.01,"24+ to 27",IF(F2595&lt;30.01,"27+ to 30","30+"))))))))))))</f>
        <v>0</v>
      </c>
      <c r="I2595" t="str">
        <f>IF(G2595&lt;&gt;H2595,"DIFF","")</f>
        <v>DIFF</v>
      </c>
    </row>
    <row r="2596" spans="1:9">
      <c r="A2596" t="s">
        <v>102</v>
      </c>
      <c r="B2596" t="s">
        <v>306</v>
      </c>
      <c r="C2596" s="1">
        <v>107747012</v>
      </c>
      <c r="D2596" s="1">
        <v>2</v>
      </c>
      <c r="E2596" s="1">
        <v>-15</v>
      </c>
      <c r="F2596" s="1">
        <v>33</v>
      </c>
      <c r="G2596" s="7" t="str">
        <f>IF(E2596&lt;0,"0-",IF(E2596=0,"0",IF(E2596&lt;3.01,"0+ to 3",IF(E2596&lt;6.01,"3+ to 6",IF(E2596&lt;9.01,"6+ to 9",IF(E2596&lt;12.01,"9+ to 12",IF(E2596&lt;15.01,"12+ to 15",IF(E2596&lt;18.01,"15+ to 18",IF(E2596&lt;21.01,"18+ to 21",IF(E2596&lt;24.01,"21+ to 24",IF(E2596&lt;27.01,"24+ to 27",IF(E2596&lt;30.01,"27+ to 30","30+"))))))))))))</f>
        <v>0-</v>
      </c>
      <c r="H2596" s="7" t="str">
        <f>IF(F2596&lt;0,"0-",IF(F2596=0,"0",IF(F2596&lt;3.01,"0+ to 3",IF(F2596&lt;6.01,"3+ to 6",IF(F2596&lt;9.01,"6+ to 9",IF(F2596&lt;12.01,"9+ to 12",IF(F2596&lt;15.01,"12+ to 15",IF(F2596&lt;18.01,"15+ to 18",IF(F2596&lt;21.01,"18+ to 21",IF(F2596&lt;24.01,"21+ to 24",IF(F2596&lt;27.01,"24+ to 27",IF(F2596&lt;30.01,"27+ to 30","30+"))))))))))))</f>
        <v>30+</v>
      </c>
      <c r="I2596" t="str">
        <f>IF(G2596&lt;&gt;H2596,"DIFF","")</f>
        <v>DIFF</v>
      </c>
    </row>
    <row r="2597" spans="1:9">
      <c r="A2597" t="s">
        <v>102</v>
      </c>
      <c r="B2597" t="s">
        <v>306</v>
      </c>
      <c r="C2597" s="1">
        <v>107749172</v>
      </c>
      <c r="D2597" s="1">
        <v>2</v>
      </c>
      <c r="E2597" s="1">
        <v>-12</v>
      </c>
      <c r="F2597" s="1">
        <v>9</v>
      </c>
      <c r="G2597" s="7" t="str">
        <f>IF(E2597&lt;0,"0-",IF(E2597=0,"0",IF(E2597&lt;3.01,"0+ to 3",IF(E2597&lt;6.01,"3+ to 6",IF(E2597&lt;9.01,"6+ to 9",IF(E2597&lt;12.01,"9+ to 12",IF(E2597&lt;15.01,"12+ to 15",IF(E2597&lt;18.01,"15+ to 18",IF(E2597&lt;21.01,"18+ to 21",IF(E2597&lt;24.01,"21+ to 24",IF(E2597&lt;27.01,"24+ to 27",IF(E2597&lt;30.01,"27+ to 30","30+"))))))))))))</f>
        <v>0-</v>
      </c>
      <c r="H2597" s="7" t="str">
        <f>IF(F2597&lt;0,"0-",IF(F2597=0,"0",IF(F2597&lt;3.01,"0+ to 3",IF(F2597&lt;6.01,"3+ to 6",IF(F2597&lt;9.01,"6+ to 9",IF(F2597&lt;12.01,"9+ to 12",IF(F2597&lt;15.01,"12+ to 15",IF(F2597&lt;18.01,"15+ to 18",IF(F2597&lt;21.01,"18+ to 21",IF(F2597&lt;24.01,"21+ to 24",IF(F2597&lt;27.01,"24+ to 27",IF(F2597&lt;30.01,"27+ to 30","30+"))))))))))))</f>
        <v>6+ to 9</v>
      </c>
      <c r="I2597" t="str">
        <f>IF(G2597&lt;&gt;H2597,"DIFF","")</f>
        <v>DIFF</v>
      </c>
    </row>
    <row r="2598" spans="1:9">
      <c r="A2598" t="s">
        <v>102</v>
      </c>
      <c r="B2598" t="s">
        <v>305</v>
      </c>
      <c r="C2598" s="1">
        <v>107832432</v>
      </c>
      <c r="D2598" s="1">
        <v>2</v>
      </c>
      <c r="E2598" s="1">
        <v>-43</v>
      </c>
      <c r="F2598" s="1">
        <v>2</v>
      </c>
      <c r="G2598" s="7" t="str">
        <f>IF(E2598&lt;0,"0-",IF(E2598=0,"0",IF(E2598&lt;3.01,"0+ to 3",IF(E2598&lt;6.01,"3+ to 6",IF(E2598&lt;9.01,"6+ to 9",IF(E2598&lt;12.01,"9+ to 12",IF(E2598&lt;15.01,"12+ to 15",IF(E2598&lt;18.01,"15+ to 18",IF(E2598&lt;21.01,"18+ to 21",IF(E2598&lt;24.01,"21+ to 24",IF(E2598&lt;27.01,"24+ to 27",IF(E2598&lt;30.01,"27+ to 30","30+"))))))))))))</f>
        <v>0-</v>
      </c>
      <c r="H2598" s="7" t="str">
        <f>IF(F2598&lt;0,"0-",IF(F2598=0,"0",IF(F2598&lt;3.01,"0+ to 3",IF(F2598&lt;6.01,"3+ to 6",IF(F2598&lt;9.01,"6+ to 9",IF(F2598&lt;12.01,"9+ to 12",IF(F2598&lt;15.01,"12+ to 15",IF(F2598&lt;18.01,"15+ to 18",IF(F2598&lt;21.01,"18+ to 21",IF(F2598&lt;24.01,"21+ to 24",IF(F2598&lt;27.01,"24+ to 27",IF(F2598&lt;30.01,"27+ to 30","30+"))))))))))))</f>
        <v>0+ to 3</v>
      </c>
      <c r="I2598" t="str">
        <f>IF(G2598&lt;&gt;H2598,"DIFF","")</f>
        <v>DIFF</v>
      </c>
    </row>
    <row r="2599" spans="1:9">
      <c r="A2599" t="s">
        <v>102</v>
      </c>
      <c r="B2599" t="s">
        <v>305</v>
      </c>
      <c r="C2599" s="1">
        <v>107833887</v>
      </c>
      <c r="D2599" s="1">
        <v>2</v>
      </c>
      <c r="E2599" s="1">
        <v>-13</v>
      </c>
      <c r="F2599" s="1">
        <v>17</v>
      </c>
      <c r="G2599" s="7" t="str">
        <f>IF(E2599&lt;0,"0-",IF(E2599=0,"0",IF(E2599&lt;3.01,"0+ to 3",IF(E2599&lt;6.01,"3+ to 6",IF(E2599&lt;9.01,"6+ to 9",IF(E2599&lt;12.01,"9+ to 12",IF(E2599&lt;15.01,"12+ to 15",IF(E2599&lt;18.01,"15+ to 18",IF(E2599&lt;21.01,"18+ to 21",IF(E2599&lt;24.01,"21+ to 24",IF(E2599&lt;27.01,"24+ to 27",IF(E2599&lt;30.01,"27+ to 30","30+"))))))))))))</f>
        <v>0-</v>
      </c>
      <c r="H2599" s="7" t="str">
        <f>IF(F2599&lt;0,"0-",IF(F2599=0,"0",IF(F2599&lt;3.01,"0+ to 3",IF(F2599&lt;6.01,"3+ to 6",IF(F2599&lt;9.01,"6+ to 9",IF(F2599&lt;12.01,"9+ to 12",IF(F2599&lt;15.01,"12+ to 15",IF(F2599&lt;18.01,"15+ to 18",IF(F2599&lt;21.01,"18+ to 21",IF(F2599&lt;24.01,"21+ to 24",IF(F2599&lt;27.01,"24+ to 27",IF(F2599&lt;30.01,"27+ to 30","30+"))))))))))))</f>
        <v>15+ to 18</v>
      </c>
      <c r="I2599" t="str">
        <f>IF(G2599&lt;&gt;H2599,"DIFF","")</f>
        <v>DIFF</v>
      </c>
    </row>
    <row r="2600" spans="1:9">
      <c r="A2600" t="s">
        <v>102</v>
      </c>
      <c r="B2600" t="s">
        <v>305</v>
      </c>
      <c r="C2600" s="1">
        <v>107836558</v>
      </c>
      <c r="D2600" s="1">
        <v>2</v>
      </c>
      <c r="E2600" s="1">
        <v>0</v>
      </c>
      <c r="F2600" s="1">
        <v>0</v>
      </c>
      <c r="G2600" s="7" t="str">
        <f>IF(E2600&lt;0,"0-",IF(E2600=0,"0",IF(E2600&lt;3.01,"0+ to 3",IF(E2600&lt;6.01,"3+ to 6",IF(E2600&lt;9.01,"6+ to 9",IF(E2600&lt;12.01,"9+ to 12",IF(E2600&lt;15.01,"12+ to 15",IF(E2600&lt;18.01,"15+ to 18",IF(E2600&lt;21.01,"18+ to 21",IF(E2600&lt;24.01,"21+ to 24",IF(E2600&lt;27.01,"24+ to 27",IF(E2600&lt;30.01,"27+ to 30","30+"))))))))))))</f>
        <v>0</v>
      </c>
      <c r="H2600" s="7" t="str">
        <f>IF(F2600&lt;0,"0-",IF(F2600=0,"0",IF(F2600&lt;3.01,"0+ to 3",IF(F2600&lt;6.01,"3+ to 6",IF(F2600&lt;9.01,"6+ to 9",IF(F2600&lt;12.01,"9+ to 12",IF(F2600&lt;15.01,"12+ to 15",IF(F2600&lt;18.01,"15+ to 18",IF(F2600&lt;21.01,"18+ to 21",IF(F2600&lt;24.01,"21+ to 24",IF(F2600&lt;27.01,"24+ to 27",IF(F2600&lt;30.01,"27+ to 30","30+"))))))))))))</f>
        <v>0</v>
      </c>
      <c r="I2600" t="str">
        <f>IF(G2600&lt;&gt;H2600,"DIFF","")</f>
        <v/>
      </c>
    </row>
    <row r="2601" spans="1:9">
      <c r="A2601" t="s">
        <v>102</v>
      </c>
      <c r="B2601" t="s">
        <v>305</v>
      </c>
      <c r="C2601" s="1">
        <v>107836969</v>
      </c>
      <c r="D2601" s="1">
        <v>2</v>
      </c>
      <c r="E2601" s="1">
        <v>0</v>
      </c>
      <c r="F2601" s="1">
        <v>0</v>
      </c>
      <c r="G2601" s="7" t="str">
        <f>IF(E2601&lt;0,"0-",IF(E2601=0,"0",IF(E2601&lt;3.01,"0+ to 3",IF(E2601&lt;6.01,"3+ to 6",IF(E2601&lt;9.01,"6+ to 9",IF(E2601&lt;12.01,"9+ to 12",IF(E2601&lt;15.01,"12+ to 15",IF(E2601&lt;18.01,"15+ to 18",IF(E2601&lt;21.01,"18+ to 21",IF(E2601&lt;24.01,"21+ to 24",IF(E2601&lt;27.01,"24+ to 27",IF(E2601&lt;30.01,"27+ to 30","30+"))))))))))))</f>
        <v>0</v>
      </c>
      <c r="H2601" s="7" t="str">
        <f>IF(F2601&lt;0,"0-",IF(F2601=0,"0",IF(F2601&lt;3.01,"0+ to 3",IF(F2601&lt;6.01,"3+ to 6",IF(F2601&lt;9.01,"6+ to 9",IF(F2601&lt;12.01,"9+ to 12",IF(F2601&lt;15.01,"12+ to 15",IF(F2601&lt;18.01,"15+ to 18",IF(F2601&lt;21.01,"18+ to 21",IF(F2601&lt;24.01,"21+ to 24",IF(F2601&lt;27.01,"24+ to 27",IF(F2601&lt;30.01,"27+ to 30","30+"))))))))))))</f>
        <v>0</v>
      </c>
      <c r="I2601" t="str">
        <f>IF(G2601&lt;&gt;H2601,"DIFF","")</f>
        <v/>
      </c>
    </row>
    <row r="2602" spans="1:9">
      <c r="A2602" t="s">
        <v>102</v>
      </c>
      <c r="B2602" t="s">
        <v>305</v>
      </c>
      <c r="C2602" s="1">
        <v>107837776</v>
      </c>
      <c r="D2602" s="1">
        <v>2</v>
      </c>
      <c r="E2602" s="1">
        <v>0</v>
      </c>
      <c r="F2602" s="1">
        <v>0</v>
      </c>
      <c r="G2602" s="7" t="str">
        <f>IF(E2602&lt;0,"0-",IF(E2602=0,"0",IF(E2602&lt;3.01,"0+ to 3",IF(E2602&lt;6.01,"3+ to 6",IF(E2602&lt;9.01,"6+ to 9",IF(E2602&lt;12.01,"9+ to 12",IF(E2602&lt;15.01,"12+ to 15",IF(E2602&lt;18.01,"15+ to 18",IF(E2602&lt;21.01,"18+ to 21",IF(E2602&lt;24.01,"21+ to 24",IF(E2602&lt;27.01,"24+ to 27",IF(E2602&lt;30.01,"27+ to 30","30+"))))))))))))</f>
        <v>0</v>
      </c>
      <c r="H2602" s="7" t="str">
        <f>IF(F2602&lt;0,"0-",IF(F2602=0,"0",IF(F2602&lt;3.01,"0+ to 3",IF(F2602&lt;6.01,"3+ to 6",IF(F2602&lt;9.01,"6+ to 9",IF(F2602&lt;12.01,"9+ to 12",IF(F2602&lt;15.01,"12+ to 15",IF(F2602&lt;18.01,"15+ to 18",IF(F2602&lt;21.01,"18+ to 21",IF(F2602&lt;24.01,"21+ to 24",IF(F2602&lt;27.01,"24+ to 27",IF(F2602&lt;30.01,"27+ to 30","30+"))))))))))))</f>
        <v>0</v>
      </c>
      <c r="I2602" t="str">
        <f>IF(G2602&lt;&gt;H2602,"DIFF","")</f>
        <v/>
      </c>
    </row>
    <row r="2603" spans="1:9">
      <c r="A2603" t="s">
        <v>102</v>
      </c>
      <c r="B2603" t="s">
        <v>305</v>
      </c>
      <c r="C2603" s="1">
        <v>107840449</v>
      </c>
      <c r="D2603" s="1">
        <v>2</v>
      </c>
      <c r="E2603" s="1">
        <v>0</v>
      </c>
      <c r="F2603" s="1">
        <v>0</v>
      </c>
      <c r="G2603" s="7" t="str">
        <f>IF(E2603&lt;0,"0-",IF(E2603=0,"0",IF(E2603&lt;3.01,"0+ to 3",IF(E2603&lt;6.01,"3+ to 6",IF(E2603&lt;9.01,"6+ to 9",IF(E2603&lt;12.01,"9+ to 12",IF(E2603&lt;15.01,"12+ to 15",IF(E2603&lt;18.01,"15+ to 18",IF(E2603&lt;21.01,"18+ to 21",IF(E2603&lt;24.01,"21+ to 24",IF(E2603&lt;27.01,"24+ to 27",IF(E2603&lt;30.01,"27+ to 30","30+"))))))))))))</f>
        <v>0</v>
      </c>
      <c r="H2603" s="7" t="str">
        <f>IF(F2603&lt;0,"0-",IF(F2603=0,"0",IF(F2603&lt;3.01,"0+ to 3",IF(F2603&lt;6.01,"3+ to 6",IF(F2603&lt;9.01,"6+ to 9",IF(F2603&lt;12.01,"9+ to 12",IF(F2603&lt;15.01,"12+ to 15",IF(F2603&lt;18.01,"15+ to 18",IF(F2603&lt;21.01,"18+ to 21",IF(F2603&lt;24.01,"21+ to 24",IF(F2603&lt;27.01,"24+ to 27",IF(F2603&lt;30.01,"27+ to 30","30+"))))))))))))</f>
        <v>0</v>
      </c>
      <c r="I2603" t="str">
        <f>IF(G2603&lt;&gt;H2603,"DIFF","")</f>
        <v/>
      </c>
    </row>
    <row r="2604" spans="1:9">
      <c r="A2604" t="s">
        <v>102</v>
      </c>
      <c r="B2604" t="s">
        <v>305</v>
      </c>
      <c r="C2604" s="1">
        <v>107840633</v>
      </c>
      <c r="D2604" s="1">
        <v>2</v>
      </c>
      <c r="E2604" s="1">
        <v>-2</v>
      </c>
      <c r="F2604" s="1">
        <v>0</v>
      </c>
      <c r="G2604" s="7" t="str">
        <f>IF(E2604&lt;0,"0-",IF(E2604=0,"0",IF(E2604&lt;3.01,"0+ to 3",IF(E2604&lt;6.01,"3+ to 6",IF(E2604&lt;9.01,"6+ to 9",IF(E2604&lt;12.01,"9+ to 12",IF(E2604&lt;15.01,"12+ to 15",IF(E2604&lt;18.01,"15+ to 18",IF(E2604&lt;21.01,"18+ to 21",IF(E2604&lt;24.01,"21+ to 24",IF(E2604&lt;27.01,"24+ to 27",IF(E2604&lt;30.01,"27+ to 30","30+"))))))))))))</f>
        <v>0-</v>
      </c>
      <c r="H2604" s="7" t="str">
        <f>IF(F2604&lt;0,"0-",IF(F2604=0,"0",IF(F2604&lt;3.01,"0+ to 3",IF(F2604&lt;6.01,"3+ to 6",IF(F2604&lt;9.01,"6+ to 9",IF(F2604&lt;12.01,"9+ to 12",IF(F2604&lt;15.01,"12+ to 15",IF(F2604&lt;18.01,"15+ to 18",IF(F2604&lt;21.01,"18+ to 21",IF(F2604&lt;24.01,"21+ to 24",IF(F2604&lt;27.01,"24+ to 27",IF(F2604&lt;30.01,"27+ to 30","30+"))))))))))))</f>
        <v>0</v>
      </c>
      <c r="I2604" t="str">
        <f>IF(G2604&lt;&gt;H2604,"DIFF","")</f>
        <v>DIFF</v>
      </c>
    </row>
    <row r="2605" spans="1:9">
      <c r="A2605" t="s">
        <v>102</v>
      </c>
      <c r="B2605" t="s">
        <v>305</v>
      </c>
      <c r="C2605" s="1">
        <v>107841210</v>
      </c>
      <c r="D2605" s="1">
        <v>2</v>
      </c>
      <c r="E2605" s="1">
        <v>-9</v>
      </c>
      <c r="F2605" s="1">
        <v>10</v>
      </c>
      <c r="G2605" s="7" t="str">
        <f>IF(E2605&lt;0,"0-",IF(E2605=0,"0",IF(E2605&lt;3.01,"0+ to 3",IF(E2605&lt;6.01,"3+ to 6",IF(E2605&lt;9.01,"6+ to 9",IF(E2605&lt;12.01,"9+ to 12",IF(E2605&lt;15.01,"12+ to 15",IF(E2605&lt;18.01,"15+ to 18",IF(E2605&lt;21.01,"18+ to 21",IF(E2605&lt;24.01,"21+ to 24",IF(E2605&lt;27.01,"24+ to 27",IF(E2605&lt;30.01,"27+ to 30","30+"))))))))))))</f>
        <v>0-</v>
      </c>
      <c r="H2605" s="7" t="str">
        <f>IF(F2605&lt;0,"0-",IF(F2605=0,"0",IF(F2605&lt;3.01,"0+ to 3",IF(F2605&lt;6.01,"3+ to 6",IF(F2605&lt;9.01,"6+ to 9",IF(F2605&lt;12.01,"9+ to 12",IF(F2605&lt;15.01,"12+ to 15",IF(F2605&lt;18.01,"15+ to 18",IF(F2605&lt;21.01,"18+ to 21",IF(F2605&lt;24.01,"21+ to 24",IF(F2605&lt;27.01,"24+ to 27",IF(F2605&lt;30.01,"27+ to 30","30+"))))))))))))</f>
        <v>9+ to 12</v>
      </c>
      <c r="I2605" t="str">
        <f>IF(G2605&lt;&gt;H2605,"DIFF","")</f>
        <v>DIFF</v>
      </c>
    </row>
    <row r="2606" spans="1:9">
      <c r="A2606" t="s">
        <v>102</v>
      </c>
      <c r="B2606" t="s">
        <v>305</v>
      </c>
      <c r="C2606" s="1">
        <v>107850286</v>
      </c>
      <c r="D2606" s="1">
        <v>2</v>
      </c>
      <c r="E2606" s="1">
        <v>-10</v>
      </c>
      <c r="F2606" s="1">
        <v>14</v>
      </c>
      <c r="G2606" s="7" t="str">
        <f>IF(E2606&lt;0,"0-",IF(E2606=0,"0",IF(E2606&lt;3.01,"0+ to 3",IF(E2606&lt;6.01,"3+ to 6",IF(E2606&lt;9.01,"6+ to 9",IF(E2606&lt;12.01,"9+ to 12",IF(E2606&lt;15.01,"12+ to 15",IF(E2606&lt;18.01,"15+ to 18",IF(E2606&lt;21.01,"18+ to 21",IF(E2606&lt;24.01,"21+ to 24",IF(E2606&lt;27.01,"24+ to 27",IF(E2606&lt;30.01,"27+ to 30","30+"))))))))))))</f>
        <v>0-</v>
      </c>
      <c r="H2606" s="7" t="str">
        <f>IF(F2606&lt;0,"0-",IF(F2606=0,"0",IF(F2606&lt;3.01,"0+ to 3",IF(F2606&lt;6.01,"3+ to 6",IF(F2606&lt;9.01,"6+ to 9",IF(F2606&lt;12.01,"9+ to 12",IF(F2606&lt;15.01,"12+ to 15",IF(F2606&lt;18.01,"15+ to 18",IF(F2606&lt;21.01,"18+ to 21",IF(F2606&lt;24.01,"21+ to 24",IF(F2606&lt;27.01,"24+ to 27",IF(F2606&lt;30.01,"27+ to 30","30+"))))))))))))</f>
        <v>12+ to 15</v>
      </c>
      <c r="I2606" t="str">
        <f>IF(G2606&lt;&gt;H2606,"DIFF","")</f>
        <v>DIFF</v>
      </c>
    </row>
    <row r="2607" spans="1:9">
      <c r="A2607" t="s">
        <v>102</v>
      </c>
      <c r="B2607" t="s">
        <v>304</v>
      </c>
      <c r="C2607" s="1">
        <v>107882678</v>
      </c>
      <c r="D2607" s="1">
        <v>3</v>
      </c>
      <c r="E2607" s="1">
        <v>0</v>
      </c>
      <c r="F2607" s="1">
        <v>0</v>
      </c>
      <c r="G2607" s="7" t="str">
        <f>IF(E2607&lt;0,"0-",IF(E2607=0,"0",IF(E2607&lt;3.01,"0+ to 3",IF(E2607&lt;6.01,"3+ to 6",IF(E2607&lt;9.01,"6+ to 9",IF(E2607&lt;12.01,"9+ to 12",IF(E2607&lt;15.01,"12+ to 15",IF(E2607&lt;18.01,"15+ to 18",IF(E2607&lt;21.01,"18+ to 21",IF(E2607&lt;24.01,"21+ to 24",IF(E2607&lt;27.01,"24+ to 27",IF(E2607&lt;30.01,"27+ to 30","30+"))))))))))))</f>
        <v>0</v>
      </c>
      <c r="H2607" s="7" t="str">
        <f>IF(F2607&lt;0,"0-",IF(F2607=0,"0",IF(F2607&lt;3.01,"0+ to 3",IF(F2607&lt;6.01,"3+ to 6",IF(F2607&lt;9.01,"6+ to 9",IF(F2607&lt;12.01,"9+ to 12",IF(F2607&lt;15.01,"12+ to 15",IF(F2607&lt;18.01,"15+ to 18",IF(F2607&lt;21.01,"18+ to 21",IF(F2607&lt;24.01,"21+ to 24",IF(F2607&lt;27.01,"24+ to 27",IF(F2607&lt;30.01,"27+ to 30","30+"))))))))))))</f>
        <v>0</v>
      </c>
      <c r="I2607" t="str">
        <f>IF(G2607&lt;&gt;H2607,"DIFF","")</f>
        <v/>
      </c>
    </row>
    <row r="2608" spans="1:9">
      <c r="A2608" t="s">
        <v>102</v>
      </c>
      <c r="B2608" t="s">
        <v>304</v>
      </c>
      <c r="C2608" s="1">
        <v>107886923</v>
      </c>
      <c r="D2608" s="1">
        <v>2</v>
      </c>
      <c r="E2608" s="1">
        <v>-3</v>
      </c>
      <c r="F2608" s="1">
        <v>5</v>
      </c>
      <c r="G2608" s="7" t="str">
        <f>IF(E2608&lt;0,"0-",IF(E2608=0,"0",IF(E2608&lt;3.01,"0+ to 3",IF(E2608&lt;6.01,"3+ to 6",IF(E2608&lt;9.01,"6+ to 9",IF(E2608&lt;12.01,"9+ to 12",IF(E2608&lt;15.01,"12+ to 15",IF(E2608&lt;18.01,"15+ to 18",IF(E2608&lt;21.01,"18+ to 21",IF(E2608&lt;24.01,"21+ to 24",IF(E2608&lt;27.01,"24+ to 27",IF(E2608&lt;30.01,"27+ to 30","30+"))))))))))))</f>
        <v>0-</v>
      </c>
      <c r="H2608" s="7" t="str">
        <f>IF(F2608&lt;0,"0-",IF(F2608=0,"0",IF(F2608&lt;3.01,"0+ to 3",IF(F2608&lt;6.01,"3+ to 6",IF(F2608&lt;9.01,"6+ to 9",IF(F2608&lt;12.01,"9+ to 12",IF(F2608&lt;15.01,"12+ to 15",IF(F2608&lt;18.01,"15+ to 18",IF(F2608&lt;21.01,"18+ to 21",IF(F2608&lt;24.01,"21+ to 24",IF(F2608&lt;27.01,"24+ to 27",IF(F2608&lt;30.01,"27+ to 30","30+"))))))))))))</f>
        <v>3+ to 6</v>
      </c>
      <c r="I2608" t="str">
        <f>IF(G2608&lt;&gt;H2608,"DIFF","")</f>
        <v>DIFF</v>
      </c>
    </row>
    <row r="2609" spans="1:9">
      <c r="A2609" t="s">
        <v>103</v>
      </c>
      <c r="B2609" t="s">
        <v>304</v>
      </c>
      <c r="C2609" s="1">
        <v>107887707</v>
      </c>
      <c r="D2609" s="1">
        <v>2</v>
      </c>
      <c r="E2609" s="1">
        <v>-4</v>
      </c>
      <c r="F2609" s="1">
        <v>9</v>
      </c>
      <c r="G2609" s="7" t="str">
        <f>IF(E2609&lt;0,"0-",IF(E2609=0,"0",IF(E2609&lt;3.01,"0+ to 3",IF(E2609&lt;6.01,"3+ to 6",IF(E2609&lt;9.01,"6+ to 9",IF(E2609&lt;12.01,"9+ to 12",IF(E2609&lt;15.01,"12+ to 15",IF(E2609&lt;18.01,"15+ to 18",IF(E2609&lt;21.01,"18+ to 21",IF(E2609&lt;24.01,"21+ to 24",IF(E2609&lt;27.01,"24+ to 27",IF(E2609&lt;30.01,"27+ to 30","30+"))))))))))))</f>
        <v>0-</v>
      </c>
      <c r="H2609" s="7" t="str">
        <f>IF(F2609&lt;0,"0-",IF(F2609=0,"0",IF(F2609&lt;3.01,"0+ to 3",IF(F2609&lt;6.01,"3+ to 6",IF(F2609&lt;9.01,"6+ to 9",IF(F2609&lt;12.01,"9+ to 12",IF(F2609&lt;15.01,"12+ to 15",IF(F2609&lt;18.01,"15+ to 18",IF(F2609&lt;21.01,"18+ to 21",IF(F2609&lt;24.01,"21+ to 24",IF(F2609&lt;27.01,"24+ to 27",IF(F2609&lt;30.01,"27+ to 30","30+"))))))))))))</f>
        <v>6+ to 9</v>
      </c>
      <c r="I2609" t="str">
        <f>IF(G2609&lt;&gt;H2609,"DIFF","")</f>
        <v>DIFF</v>
      </c>
    </row>
    <row r="2610" spans="1:9">
      <c r="A2610" t="s">
        <v>102</v>
      </c>
      <c r="B2610" t="s">
        <v>304</v>
      </c>
      <c r="C2610" s="1">
        <v>107888905</v>
      </c>
      <c r="D2610" s="1">
        <v>3</v>
      </c>
      <c r="E2610" s="1">
        <v>-6</v>
      </c>
      <c r="F2610" s="1">
        <v>16</v>
      </c>
      <c r="G2610" s="7" t="str">
        <f>IF(E2610&lt;0,"0-",IF(E2610=0,"0",IF(E2610&lt;3.01,"0+ to 3",IF(E2610&lt;6.01,"3+ to 6",IF(E2610&lt;9.01,"6+ to 9",IF(E2610&lt;12.01,"9+ to 12",IF(E2610&lt;15.01,"12+ to 15",IF(E2610&lt;18.01,"15+ to 18",IF(E2610&lt;21.01,"18+ to 21",IF(E2610&lt;24.01,"21+ to 24",IF(E2610&lt;27.01,"24+ to 27",IF(E2610&lt;30.01,"27+ to 30","30+"))))))))))))</f>
        <v>0-</v>
      </c>
      <c r="H2610" s="7" t="str">
        <f>IF(F2610&lt;0,"0-",IF(F2610=0,"0",IF(F2610&lt;3.01,"0+ to 3",IF(F2610&lt;6.01,"3+ to 6",IF(F2610&lt;9.01,"6+ to 9",IF(F2610&lt;12.01,"9+ to 12",IF(F2610&lt;15.01,"12+ to 15",IF(F2610&lt;18.01,"15+ to 18",IF(F2610&lt;21.01,"18+ to 21",IF(F2610&lt;24.01,"21+ to 24",IF(F2610&lt;27.01,"24+ to 27",IF(F2610&lt;30.01,"27+ to 30","30+"))))))))))))</f>
        <v>15+ to 18</v>
      </c>
      <c r="I2610" t="str">
        <f>IF(G2610&lt;&gt;H2610,"DIFF","")</f>
        <v>DIFF</v>
      </c>
    </row>
    <row r="2611" spans="1:9">
      <c r="A2611" t="s">
        <v>102</v>
      </c>
      <c r="B2611" t="s">
        <v>304</v>
      </c>
      <c r="C2611" s="1">
        <v>107889325</v>
      </c>
      <c r="D2611" s="1">
        <v>2</v>
      </c>
      <c r="E2611" s="1">
        <v>-10</v>
      </c>
      <c r="F2611" s="1">
        <v>18</v>
      </c>
      <c r="G2611" s="7" t="str">
        <f>IF(E2611&lt;0,"0-",IF(E2611=0,"0",IF(E2611&lt;3.01,"0+ to 3",IF(E2611&lt;6.01,"3+ to 6",IF(E2611&lt;9.01,"6+ to 9",IF(E2611&lt;12.01,"9+ to 12",IF(E2611&lt;15.01,"12+ to 15",IF(E2611&lt;18.01,"15+ to 18",IF(E2611&lt;21.01,"18+ to 21",IF(E2611&lt;24.01,"21+ to 24",IF(E2611&lt;27.01,"24+ to 27",IF(E2611&lt;30.01,"27+ to 30","30+"))))))))))))</f>
        <v>0-</v>
      </c>
      <c r="H2611" s="7" t="str">
        <f>IF(F2611&lt;0,"0-",IF(F2611=0,"0",IF(F2611&lt;3.01,"0+ to 3",IF(F2611&lt;6.01,"3+ to 6",IF(F2611&lt;9.01,"6+ to 9",IF(F2611&lt;12.01,"9+ to 12",IF(F2611&lt;15.01,"12+ to 15",IF(F2611&lt;18.01,"15+ to 18",IF(F2611&lt;21.01,"18+ to 21",IF(F2611&lt;24.01,"21+ to 24",IF(F2611&lt;27.01,"24+ to 27",IF(F2611&lt;30.01,"27+ to 30","30+"))))))))))))</f>
        <v>15+ to 18</v>
      </c>
      <c r="I2611" t="str">
        <f>IF(G2611&lt;&gt;H2611,"DIFF","")</f>
        <v>DIFF</v>
      </c>
    </row>
    <row r="2612" spans="1:9">
      <c r="A2612" t="s">
        <v>102</v>
      </c>
      <c r="B2612" t="s">
        <v>304</v>
      </c>
      <c r="C2612" s="1">
        <v>107890464</v>
      </c>
      <c r="D2612" s="1">
        <v>3</v>
      </c>
      <c r="E2612" s="1">
        <v>-2</v>
      </c>
      <c r="F2612" s="1">
        <v>6</v>
      </c>
      <c r="G2612" s="7" t="str">
        <f>IF(E2612&lt;0,"0-",IF(E2612=0,"0",IF(E2612&lt;3.01,"0+ to 3",IF(E2612&lt;6.01,"3+ to 6",IF(E2612&lt;9.01,"6+ to 9",IF(E2612&lt;12.01,"9+ to 12",IF(E2612&lt;15.01,"12+ to 15",IF(E2612&lt;18.01,"15+ to 18",IF(E2612&lt;21.01,"18+ to 21",IF(E2612&lt;24.01,"21+ to 24",IF(E2612&lt;27.01,"24+ to 27",IF(E2612&lt;30.01,"27+ to 30","30+"))))))))))))</f>
        <v>0-</v>
      </c>
      <c r="H2612" s="7" t="str">
        <f>IF(F2612&lt;0,"0-",IF(F2612=0,"0",IF(F2612&lt;3.01,"0+ to 3",IF(F2612&lt;6.01,"3+ to 6",IF(F2612&lt;9.01,"6+ to 9",IF(F2612&lt;12.01,"9+ to 12",IF(F2612&lt;15.01,"12+ to 15",IF(F2612&lt;18.01,"15+ to 18",IF(F2612&lt;21.01,"18+ to 21",IF(F2612&lt;24.01,"21+ to 24",IF(F2612&lt;27.01,"24+ to 27",IF(F2612&lt;30.01,"27+ to 30","30+"))))))))))))</f>
        <v>3+ to 6</v>
      </c>
      <c r="I2612" t="str">
        <f>IF(G2612&lt;&gt;H2612,"DIFF","")</f>
        <v>DIFF</v>
      </c>
    </row>
    <row r="2613" spans="1:9">
      <c r="A2613" t="s">
        <v>102</v>
      </c>
      <c r="B2613" t="s">
        <v>304</v>
      </c>
      <c r="C2613" s="1">
        <v>107893510</v>
      </c>
      <c r="D2613" s="1">
        <v>2</v>
      </c>
      <c r="E2613" s="1">
        <v>-9</v>
      </c>
      <c r="F2613" s="1">
        <v>14</v>
      </c>
      <c r="G2613" s="7" t="str">
        <f>IF(E2613&lt;0,"0-",IF(E2613=0,"0",IF(E2613&lt;3.01,"0+ to 3",IF(E2613&lt;6.01,"3+ to 6",IF(E2613&lt;9.01,"6+ to 9",IF(E2613&lt;12.01,"9+ to 12",IF(E2613&lt;15.01,"12+ to 15",IF(E2613&lt;18.01,"15+ to 18",IF(E2613&lt;21.01,"18+ to 21",IF(E2613&lt;24.01,"21+ to 24",IF(E2613&lt;27.01,"24+ to 27",IF(E2613&lt;30.01,"27+ to 30","30+"))))))))))))</f>
        <v>0-</v>
      </c>
      <c r="H2613" s="7" t="str">
        <f>IF(F2613&lt;0,"0-",IF(F2613=0,"0",IF(F2613&lt;3.01,"0+ to 3",IF(F2613&lt;6.01,"3+ to 6",IF(F2613&lt;9.01,"6+ to 9",IF(F2613&lt;12.01,"9+ to 12",IF(F2613&lt;15.01,"12+ to 15",IF(F2613&lt;18.01,"15+ to 18",IF(F2613&lt;21.01,"18+ to 21",IF(F2613&lt;24.01,"21+ to 24",IF(F2613&lt;27.01,"24+ to 27",IF(F2613&lt;30.01,"27+ to 30","30+"))))))))))))</f>
        <v>12+ to 15</v>
      </c>
      <c r="I2613" t="str">
        <f>IF(G2613&lt;&gt;H2613,"DIFF","")</f>
        <v>DIFF</v>
      </c>
    </row>
    <row r="2614" spans="1:9">
      <c r="A2614" t="s">
        <v>102</v>
      </c>
      <c r="B2614" t="s">
        <v>304</v>
      </c>
      <c r="C2614" s="1">
        <v>107897701</v>
      </c>
      <c r="D2614" s="1">
        <v>3</v>
      </c>
      <c r="E2614" s="1">
        <v>0</v>
      </c>
      <c r="F2614" s="1">
        <v>0</v>
      </c>
      <c r="G2614" s="7" t="str">
        <f>IF(E2614&lt;0,"0-",IF(E2614=0,"0",IF(E2614&lt;3.01,"0+ to 3",IF(E2614&lt;6.01,"3+ to 6",IF(E2614&lt;9.01,"6+ to 9",IF(E2614&lt;12.01,"9+ to 12",IF(E2614&lt;15.01,"12+ to 15",IF(E2614&lt;18.01,"15+ to 18",IF(E2614&lt;21.01,"18+ to 21",IF(E2614&lt;24.01,"21+ to 24",IF(E2614&lt;27.01,"24+ to 27",IF(E2614&lt;30.01,"27+ to 30","30+"))))))))))))</f>
        <v>0</v>
      </c>
      <c r="H2614" s="7" t="str">
        <f>IF(F2614&lt;0,"0-",IF(F2614=0,"0",IF(F2614&lt;3.01,"0+ to 3",IF(F2614&lt;6.01,"3+ to 6",IF(F2614&lt;9.01,"6+ to 9",IF(F2614&lt;12.01,"9+ to 12",IF(F2614&lt;15.01,"12+ to 15",IF(F2614&lt;18.01,"15+ to 18",IF(F2614&lt;21.01,"18+ to 21",IF(F2614&lt;24.01,"21+ to 24",IF(F2614&lt;27.01,"24+ to 27",IF(F2614&lt;30.01,"27+ to 30","30+"))))))))))))</f>
        <v>0</v>
      </c>
      <c r="I2614" t="str">
        <f>IF(G2614&lt;&gt;H2614,"DIFF","")</f>
        <v/>
      </c>
    </row>
    <row r="2615" spans="1:9">
      <c r="A2615" t="s">
        <v>102</v>
      </c>
      <c r="B2615" t="s">
        <v>304</v>
      </c>
      <c r="C2615" s="1">
        <v>107899354</v>
      </c>
      <c r="D2615" s="1">
        <v>3</v>
      </c>
      <c r="E2615" s="1">
        <v>-4</v>
      </c>
      <c r="F2615" s="1">
        <v>-3</v>
      </c>
      <c r="G2615" s="7" t="str">
        <f>IF(E2615&lt;0,"0-",IF(E2615=0,"0",IF(E2615&lt;3.01,"0+ to 3",IF(E2615&lt;6.01,"3+ to 6",IF(E2615&lt;9.01,"6+ to 9",IF(E2615&lt;12.01,"9+ to 12",IF(E2615&lt;15.01,"12+ to 15",IF(E2615&lt;18.01,"15+ to 18",IF(E2615&lt;21.01,"18+ to 21",IF(E2615&lt;24.01,"21+ to 24",IF(E2615&lt;27.01,"24+ to 27",IF(E2615&lt;30.01,"27+ to 30","30+"))))))))))))</f>
        <v>0-</v>
      </c>
      <c r="H2615" s="7" t="str">
        <f>IF(F2615&lt;0,"0-",IF(F2615=0,"0",IF(F2615&lt;3.01,"0+ to 3",IF(F2615&lt;6.01,"3+ to 6",IF(F2615&lt;9.01,"6+ to 9",IF(F2615&lt;12.01,"9+ to 12",IF(F2615&lt;15.01,"12+ to 15",IF(F2615&lt;18.01,"15+ to 18",IF(F2615&lt;21.01,"18+ to 21",IF(F2615&lt;24.01,"21+ to 24",IF(F2615&lt;27.01,"24+ to 27",IF(F2615&lt;30.01,"27+ to 30","30+"))))))))))))</f>
        <v>0-</v>
      </c>
      <c r="I2615" t="str">
        <f>IF(G2615&lt;&gt;H2615,"DIFF","")</f>
        <v/>
      </c>
    </row>
    <row r="2616" spans="1:9">
      <c r="A2616" t="s">
        <v>102</v>
      </c>
      <c r="B2616" t="s">
        <v>304</v>
      </c>
      <c r="C2616" s="1">
        <v>107902264</v>
      </c>
      <c r="D2616" s="1">
        <v>3</v>
      </c>
      <c r="E2616" s="1">
        <v>0</v>
      </c>
      <c r="F2616" s="1">
        <v>0</v>
      </c>
      <c r="G2616" s="7" t="str">
        <f>IF(E2616&lt;0,"0-",IF(E2616=0,"0",IF(E2616&lt;3.01,"0+ to 3",IF(E2616&lt;6.01,"3+ to 6",IF(E2616&lt;9.01,"6+ to 9",IF(E2616&lt;12.01,"9+ to 12",IF(E2616&lt;15.01,"12+ to 15",IF(E2616&lt;18.01,"15+ to 18",IF(E2616&lt;21.01,"18+ to 21",IF(E2616&lt;24.01,"21+ to 24",IF(E2616&lt;27.01,"24+ to 27",IF(E2616&lt;30.01,"27+ to 30","30+"))))))))))))</f>
        <v>0</v>
      </c>
      <c r="H2616" s="7" t="str">
        <f>IF(F2616&lt;0,"0-",IF(F2616=0,"0",IF(F2616&lt;3.01,"0+ to 3",IF(F2616&lt;6.01,"3+ to 6",IF(F2616&lt;9.01,"6+ to 9",IF(F2616&lt;12.01,"9+ to 12",IF(F2616&lt;15.01,"12+ to 15",IF(F2616&lt;18.01,"15+ to 18",IF(F2616&lt;21.01,"18+ to 21",IF(F2616&lt;24.01,"21+ to 24",IF(F2616&lt;27.01,"24+ to 27",IF(F2616&lt;30.01,"27+ to 30","30+"))))))))))))</f>
        <v>0</v>
      </c>
      <c r="I2616" t="str">
        <f>IF(G2616&lt;&gt;H2616,"DIFF","")</f>
        <v/>
      </c>
    </row>
    <row r="2617" spans="1:9">
      <c r="A2617" t="s">
        <v>102</v>
      </c>
      <c r="B2617" t="s">
        <v>304</v>
      </c>
      <c r="C2617" s="1">
        <v>107902556</v>
      </c>
      <c r="D2617" s="1">
        <v>3</v>
      </c>
      <c r="E2617" s="1">
        <v>0</v>
      </c>
      <c r="F2617" s="1">
        <v>0</v>
      </c>
      <c r="G2617" s="7" t="str">
        <f>IF(E2617&lt;0,"0-",IF(E2617=0,"0",IF(E2617&lt;3.01,"0+ to 3",IF(E2617&lt;6.01,"3+ to 6",IF(E2617&lt;9.01,"6+ to 9",IF(E2617&lt;12.01,"9+ to 12",IF(E2617&lt;15.01,"12+ to 15",IF(E2617&lt;18.01,"15+ to 18",IF(E2617&lt;21.01,"18+ to 21",IF(E2617&lt;24.01,"21+ to 24",IF(E2617&lt;27.01,"24+ to 27",IF(E2617&lt;30.01,"27+ to 30","30+"))))))))))))</f>
        <v>0</v>
      </c>
      <c r="H2617" s="7" t="str">
        <f>IF(F2617&lt;0,"0-",IF(F2617=0,"0",IF(F2617&lt;3.01,"0+ to 3",IF(F2617&lt;6.01,"3+ to 6",IF(F2617&lt;9.01,"6+ to 9",IF(F2617&lt;12.01,"9+ to 12",IF(F2617&lt;15.01,"12+ to 15",IF(F2617&lt;18.01,"15+ to 18",IF(F2617&lt;21.01,"18+ to 21",IF(F2617&lt;24.01,"21+ to 24",IF(F2617&lt;27.01,"24+ to 27",IF(F2617&lt;30.01,"27+ to 30","30+"))))))))))))</f>
        <v>0</v>
      </c>
      <c r="I2617" t="str">
        <f>IF(G2617&lt;&gt;H2617,"DIFF","")</f>
        <v/>
      </c>
    </row>
    <row r="2618" spans="1:9">
      <c r="A2618" t="s">
        <v>102</v>
      </c>
      <c r="B2618" t="s">
        <v>304</v>
      </c>
      <c r="C2618" s="1">
        <v>107903337</v>
      </c>
      <c r="D2618" s="1">
        <v>2</v>
      </c>
      <c r="E2618" s="1">
        <v>-5</v>
      </c>
      <c r="F2618" s="1">
        <v>2</v>
      </c>
      <c r="G2618" s="7" t="str">
        <f>IF(E2618&lt;0,"0-",IF(E2618=0,"0",IF(E2618&lt;3.01,"0+ to 3",IF(E2618&lt;6.01,"3+ to 6",IF(E2618&lt;9.01,"6+ to 9",IF(E2618&lt;12.01,"9+ to 12",IF(E2618&lt;15.01,"12+ to 15",IF(E2618&lt;18.01,"15+ to 18",IF(E2618&lt;21.01,"18+ to 21",IF(E2618&lt;24.01,"21+ to 24",IF(E2618&lt;27.01,"24+ to 27",IF(E2618&lt;30.01,"27+ to 30","30+"))))))))))))</f>
        <v>0-</v>
      </c>
      <c r="H2618" s="7" t="str">
        <f>IF(F2618&lt;0,"0-",IF(F2618=0,"0",IF(F2618&lt;3.01,"0+ to 3",IF(F2618&lt;6.01,"3+ to 6",IF(F2618&lt;9.01,"6+ to 9",IF(F2618&lt;12.01,"9+ to 12",IF(F2618&lt;15.01,"12+ to 15",IF(F2618&lt;18.01,"15+ to 18",IF(F2618&lt;21.01,"18+ to 21",IF(F2618&lt;24.01,"21+ to 24",IF(F2618&lt;27.01,"24+ to 27",IF(F2618&lt;30.01,"27+ to 30","30+"))))))))))))</f>
        <v>0+ to 3</v>
      </c>
      <c r="I2618" t="str">
        <f>IF(G2618&lt;&gt;H2618,"DIFF","")</f>
        <v>DIFF</v>
      </c>
    </row>
    <row r="2619" spans="1:9">
      <c r="A2619" t="s">
        <v>102</v>
      </c>
      <c r="B2619" t="s">
        <v>304</v>
      </c>
      <c r="C2619" s="1">
        <v>107903395</v>
      </c>
      <c r="D2619" s="1">
        <v>3</v>
      </c>
      <c r="E2619" s="1">
        <v>-5</v>
      </c>
      <c r="F2619" s="1">
        <v>13</v>
      </c>
      <c r="G2619" s="7" t="str">
        <f>IF(E2619&lt;0,"0-",IF(E2619=0,"0",IF(E2619&lt;3.01,"0+ to 3",IF(E2619&lt;6.01,"3+ to 6",IF(E2619&lt;9.01,"6+ to 9",IF(E2619&lt;12.01,"9+ to 12",IF(E2619&lt;15.01,"12+ to 15",IF(E2619&lt;18.01,"15+ to 18",IF(E2619&lt;21.01,"18+ to 21",IF(E2619&lt;24.01,"21+ to 24",IF(E2619&lt;27.01,"24+ to 27",IF(E2619&lt;30.01,"27+ to 30","30+"))))))))))))</f>
        <v>0-</v>
      </c>
      <c r="H2619" s="7" t="str">
        <f>IF(F2619&lt;0,"0-",IF(F2619=0,"0",IF(F2619&lt;3.01,"0+ to 3",IF(F2619&lt;6.01,"3+ to 6",IF(F2619&lt;9.01,"6+ to 9",IF(F2619&lt;12.01,"9+ to 12",IF(F2619&lt;15.01,"12+ to 15",IF(F2619&lt;18.01,"15+ to 18",IF(F2619&lt;21.01,"18+ to 21",IF(F2619&lt;24.01,"21+ to 24",IF(F2619&lt;27.01,"24+ to 27",IF(F2619&lt;30.01,"27+ to 30","30+"))))))))))))</f>
        <v>12+ to 15</v>
      </c>
      <c r="I2619" t="str">
        <f>IF(G2619&lt;&gt;H2619,"DIFF","")</f>
        <v>DIFF</v>
      </c>
    </row>
    <row r="2620" spans="1:9">
      <c r="A2620" t="s">
        <v>102</v>
      </c>
      <c r="B2620" t="s">
        <v>304</v>
      </c>
      <c r="C2620" s="1">
        <v>107903664</v>
      </c>
      <c r="D2620" s="1">
        <v>3</v>
      </c>
      <c r="E2620" s="1">
        <v>0</v>
      </c>
      <c r="F2620" s="1">
        <v>0</v>
      </c>
      <c r="G2620" s="7" t="str">
        <f>IF(E2620&lt;0,"0-",IF(E2620=0,"0",IF(E2620&lt;3.01,"0+ to 3",IF(E2620&lt;6.01,"3+ to 6",IF(E2620&lt;9.01,"6+ to 9",IF(E2620&lt;12.01,"9+ to 12",IF(E2620&lt;15.01,"12+ to 15",IF(E2620&lt;18.01,"15+ to 18",IF(E2620&lt;21.01,"18+ to 21",IF(E2620&lt;24.01,"21+ to 24",IF(E2620&lt;27.01,"24+ to 27",IF(E2620&lt;30.01,"27+ to 30","30+"))))))))))))</f>
        <v>0</v>
      </c>
      <c r="H2620" s="7" t="str">
        <f>IF(F2620&lt;0,"0-",IF(F2620=0,"0",IF(F2620&lt;3.01,"0+ to 3",IF(F2620&lt;6.01,"3+ to 6",IF(F2620&lt;9.01,"6+ to 9",IF(F2620&lt;12.01,"9+ to 12",IF(F2620&lt;15.01,"12+ to 15",IF(F2620&lt;18.01,"15+ to 18",IF(F2620&lt;21.01,"18+ to 21",IF(F2620&lt;24.01,"21+ to 24",IF(F2620&lt;27.01,"24+ to 27",IF(F2620&lt;30.01,"27+ to 30","30+"))))))))))))</f>
        <v>0</v>
      </c>
      <c r="I2620" t="str">
        <f>IF(G2620&lt;&gt;H2620,"DIFF","")</f>
        <v/>
      </c>
    </row>
    <row r="2621" spans="1:9">
      <c r="A2621" t="s">
        <v>102</v>
      </c>
      <c r="B2621" t="s">
        <v>303</v>
      </c>
      <c r="C2621" s="1">
        <v>107927486</v>
      </c>
      <c r="D2621" s="1">
        <v>3</v>
      </c>
      <c r="E2621" s="1">
        <v>-7</v>
      </c>
      <c r="F2621" s="1">
        <v>27</v>
      </c>
      <c r="G2621" s="7" t="str">
        <f>IF(E2621&lt;0,"0-",IF(E2621=0,"0",IF(E2621&lt;3.01,"0+ to 3",IF(E2621&lt;6.01,"3+ to 6",IF(E2621&lt;9.01,"6+ to 9",IF(E2621&lt;12.01,"9+ to 12",IF(E2621&lt;15.01,"12+ to 15",IF(E2621&lt;18.01,"15+ to 18",IF(E2621&lt;21.01,"18+ to 21",IF(E2621&lt;24.01,"21+ to 24",IF(E2621&lt;27.01,"24+ to 27",IF(E2621&lt;30.01,"27+ to 30","30+"))))))))))))</f>
        <v>0-</v>
      </c>
      <c r="H2621" s="7" t="str">
        <f>IF(F2621&lt;0,"0-",IF(F2621=0,"0",IF(F2621&lt;3.01,"0+ to 3",IF(F2621&lt;6.01,"3+ to 6",IF(F2621&lt;9.01,"6+ to 9",IF(F2621&lt;12.01,"9+ to 12",IF(F2621&lt;15.01,"12+ to 15",IF(F2621&lt;18.01,"15+ to 18",IF(F2621&lt;21.01,"18+ to 21",IF(F2621&lt;24.01,"21+ to 24",IF(F2621&lt;27.01,"24+ to 27",IF(F2621&lt;30.01,"27+ to 30","30+"))))))))))))</f>
        <v>24+ to 27</v>
      </c>
      <c r="I2621" t="str">
        <f>IF(G2621&lt;&gt;H2621,"DIFF","")</f>
        <v>DIFF</v>
      </c>
    </row>
    <row r="2622" spans="1:9">
      <c r="A2622" t="s">
        <v>102</v>
      </c>
      <c r="B2622" t="s">
        <v>303</v>
      </c>
      <c r="C2622" s="1">
        <v>107935014</v>
      </c>
      <c r="D2622" s="1">
        <v>4</v>
      </c>
      <c r="E2622" s="1">
        <v>-4</v>
      </c>
      <c r="F2622" s="1">
        <v>13</v>
      </c>
      <c r="G2622" s="7" t="str">
        <f>IF(E2622&lt;0,"0-",IF(E2622=0,"0",IF(E2622&lt;3.01,"0+ to 3",IF(E2622&lt;6.01,"3+ to 6",IF(E2622&lt;9.01,"6+ to 9",IF(E2622&lt;12.01,"9+ to 12",IF(E2622&lt;15.01,"12+ to 15",IF(E2622&lt;18.01,"15+ to 18",IF(E2622&lt;21.01,"18+ to 21",IF(E2622&lt;24.01,"21+ to 24",IF(E2622&lt;27.01,"24+ to 27",IF(E2622&lt;30.01,"27+ to 30","30+"))))))))))))</f>
        <v>0-</v>
      </c>
      <c r="H2622" s="7" t="str">
        <f>IF(F2622&lt;0,"0-",IF(F2622=0,"0",IF(F2622&lt;3.01,"0+ to 3",IF(F2622&lt;6.01,"3+ to 6",IF(F2622&lt;9.01,"6+ to 9",IF(F2622&lt;12.01,"9+ to 12",IF(F2622&lt;15.01,"12+ to 15",IF(F2622&lt;18.01,"15+ to 18",IF(F2622&lt;21.01,"18+ to 21",IF(F2622&lt;24.01,"21+ to 24",IF(F2622&lt;27.01,"24+ to 27",IF(F2622&lt;30.01,"27+ to 30","30+"))))))))))))</f>
        <v>12+ to 15</v>
      </c>
      <c r="I2622" t="str">
        <f>IF(G2622&lt;&gt;H2622,"DIFF","")</f>
        <v>DIFF</v>
      </c>
    </row>
    <row r="2623" spans="1:9">
      <c r="A2623" t="s">
        <v>102</v>
      </c>
      <c r="B2623" t="s">
        <v>303</v>
      </c>
      <c r="C2623" s="1">
        <v>107936912</v>
      </c>
      <c r="D2623" s="1">
        <v>3</v>
      </c>
      <c r="E2623" s="1">
        <v>-5</v>
      </c>
      <c r="F2623" s="1">
        <v>19</v>
      </c>
      <c r="G2623" s="7" t="str">
        <f>IF(E2623&lt;0,"0-",IF(E2623=0,"0",IF(E2623&lt;3.01,"0+ to 3",IF(E2623&lt;6.01,"3+ to 6",IF(E2623&lt;9.01,"6+ to 9",IF(E2623&lt;12.01,"9+ to 12",IF(E2623&lt;15.01,"12+ to 15",IF(E2623&lt;18.01,"15+ to 18",IF(E2623&lt;21.01,"18+ to 21",IF(E2623&lt;24.01,"21+ to 24",IF(E2623&lt;27.01,"24+ to 27",IF(E2623&lt;30.01,"27+ to 30","30+"))))))))))))</f>
        <v>0-</v>
      </c>
      <c r="H2623" s="7" t="str">
        <f>IF(F2623&lt;0,"0-",IF(F2623=0,"0",IF(F2623&lt;3.01,"0+ to 3",IF(F2623&lt;6.01,"3+ to 6",IF(F2623&lt;9.01,"6+ to 9",IF(F2623&lt;12.01,"9+ to 12",IF(F2623&lt;15.01,"12+ to 15",IF(F2623&lt;18.01,"15+ to 18",IF(F2623&lt;21.01,"18+ to 21",IF(F2623&lt;24.01,"21+ to 24",IF(F2623&lt;27.01,"24+ to 27",IF(F2623&lt;30.01,"27+ to 30","30+"))))))))))))</f>
        <v>18+ to 21</v>
      </c>
      <c r="I2623" t="str">
        <f>IF(G2623&lt;&gt;H2623,"DIFF","")</f>
        <v>DIFF</v>
      </c>
    </row>
    <row r="2624" spans="1:9">
      <c r="A2624" t="s">
        <v>102</v>
      </c>
      <c r="B2624" t="s">
        <v>303</v>
      </c>
      <c r="C2624" s="1">
        <v>107940417</v>
      </c>
      <c r="D2624" s="1">
        <v>2</v>
      </c>
      <c r="E2624" s="1">
        <v>-12</v>
      </c>
      <c r="F2624" s="1">
        <v>27</v>
      </c>
      <c r="G2624" s="7" t="str">
        <f>IF(E2624&lt;0,"0-",IF(E2624=0,"0",IF(E2624&lt;3.01,"0+ to 3",IF(E2624&lt;6.01,"3+ to 6",IF(E2624&lt;9.01,"6+ to 9",IF(E2624&lt;12.01,"9+ to 12",IF(E2624&lt;15.01,"12+ to 15",IF(E2624&lt;18.01,"15+ to 18",IF(E2624&lt;21.01,"18+ to 21",IF(E2624&lt;24.01,"21+ to 24",IF(E2624&lt;27.01,"24+ to 27",IF(E2624&lt;30.01,"27+ to 30","30+"))))))))))))</f>
        <v>0-</v>
      </c>
      <c r="H2624" s="7" t="str">
        <f>IF(F2624&lt;0,"0-",IF(F2624=0,"0",IF(F2624&lt;3.01,"0+ to 3",IF(F2624&lt;6.01,"3+ to 6",IF(F2624&lt;9.01,"6+ to 9",IF(F2624&lt;12.01,"9+ to 12",IF(F2624&lt;15.01,"12+ to 15",IF(F2624&lt;18.01,"15+ to 18",IF(F2624&lt;21.01,"18+ to 21",IF(F2624&lt;24.01,"21+ to 24",IF(F2624&lt;27.01,"24+ to 27",IF(F2624&lt;30.01,"27+ to 30","30+"))))))))))))</f>
        <v>24+ to 27</v>
      </c>
      <c r="I2624" t="str">
        <f>IF(G2624&lt;&gt;H2624,"DIFF","")</f>
        <v>DIFF</v>
      </c>
    </row>
    <row r="2625" spans="1:9">
      <c r="A2625" t="s">
        <v>102</v>
      </c>
      <c r="B2625" t="s">
        <v>303</v>
      </c>
      <c r="C2625" s="1">
        <v>107945742</v>
      </c>
      <c r="D2625" s="1">
        <v>2</v>
      </c>
      <c r="E2625" s="1">
        <v>-8</v>
      </c>
      <c r="F2625" s="1">
        <v>16</v>
      </c>
      <c r="G2625" s="7" t="str">
        <f>IF(E2625&lt;0,"0-",IF(E2625=0,"0",IF(E2625&lt;3.01,"0+ to 3",IF(E2625&lt;6.01,"3+ to 6",IF(E2625&lt;9.01,"6+ to 9",IF(E2625&lt;12.01,"9+ to 12",IF(E2625&lt;15.01,"12+ to 15",IF(E2625&lt;18.01,"15+ to 18",IF(E2625&lt;21.01,"18+ to 21",IF(E2625&lt;24.01,"21+ to 24",IF(E2625&lt;27.01,"24+ to 27",IF(E2625&lt;30.01,"27+ to 30","30+"))))))))))))</f>
        <v>0-</v>
      </c>
      <c r="H2625" s="7" t="str">
        <f>IF(F2625&lt;0,"0-",IF(F2625=0,"0",IF(F2625&lt;3.01,"0+ to 3",IF(F2625&lt;6.01,"3+ to 6",IF(F2625&lt;9.01,"6+ to 9",IF(F2625&lt;12.01,"9+ to 12",IF(F2625&lt;15.01,"12+ to 15",IF(F2625&lt;18.01,"15+ to 18",IF(F2625&lt;21.01,"18+ to 21",IF(F2625&lt;24.01,"21+ to 24",IF(F2625&lt;27.01,"24+ to 27",IF(F2625&lt;30.01,"27+ to 30","30+"))))))))))))</f>
        <v>15+ to 18</v>
      </c>
      <c r="I2625" t="str">
        <f>IF(G2625&lt;&gt;H2625,"DIFF","")</f>
        <v>DIFF</v>
      </c>
    </row>
    <row r="2626" spans="1:9">
      <c r="A2626" t="s">
        <v>102</v>
      </c>
      <c r="B2626" t="s">
        <v>303</v>
      </c>
      <c r="C2626" s="1">
        <v>107947987</v>
      </c>
      <c r="D2626" s="1">
        <v>2</v>
      </c>
      <c r="E2626" s="1">
        <v>0</v>
      </c>
      <c r="F2626" s="1">
        <v>0</v>
      </c>
      <c r="G2626" s="7" t="str">
        <f>IF(E2626&lt;0,"0-",IF(E2626=0,"0",IF(E2626&lt;3.01,"0+ to 3",IF(E2626&lt;6.01,"3+ to 6",IF(E2626&lt;9.01,"6+ to 9",IF(E2626&lt;12.01,"9+ to 12",IF(E2626&lt;15.01,"12+ to 15",IF(E2626&lt;18.01,"15+ to 18",IF(E2626&lt;21.01,"18+ to 21",IF(E2626&lt;24.01,"21+ to 24",IF(E2626&lt;27.01,"24+ to 27",IF(E2626&lt;30.01,"27+ to 30","30+"))))))))))))</f>
        <v>0</v>
      </c>
      <c r="H2626" s="7" t="str">
        <f>IF(F2626&lt;0,"0-",IF(F2626=0,"0",IF(F2626&lt;3.01,"0+ to 3",IF(F2626&lt;6.01,"3+ to 6",IF(F2626&lt;9.01,"6+ to 9",IF(F2626&lt;12.01,"9+ to 12",IF(F2626&lt;15.01,"12+ to 15",IF(F2626&lt;18.01,"15+ to 18",IF(F2626&lt;21.01,"18+ to 21",IF(F2626&lt;24.01,"21+ to 24",IF(F2626&lt;27.01,"24+ to 27",IF(F2626&lt;30.01,"27+ to 30","30+"))))))))))))</f>
        <v>0</v>
      </c>
      <c r="I2626" t="str">
        <f>IF(G2626&lt;&gt;H2626,"DIFF","")</f>
        <v/>
      </c>
    </row>
    <row r="2627" spans="1:9">
      <c r="A2627" t="s">
        <v>102</v>
      </c>
      <c r="B2627" t="s">
        <v>303</v>
      </c>
      <c r="C2627" s="1">
        <v>107950346</v>
      </c>
      <c r="D2627" s="1">
        <v>2</v>
      </c>
      <c r="E2627" s="1">
        <v>0</v>
      </c>
      <c r="F2627" s="1">
        <v>0</v>
      </c>
      <c r="G2627" s="7" t="str">
        <f>IF(E2627&lt;0,"0-",IF(E2627=0,"0",IF(E2627&lt;3.01,"0+ to 3",IF(E2627&lt;6.01,"3+ to 6",IF(E2627&lt;9.01,"6+ to 9",IF(E2627&lt;12.01,"9+ to 12",IF(E2627&lt;15.01,"12+ to 15",IF(E2627&lt;18.01,"15+ to 18",IF(E2627&lt;21.01,"18+ to 21",IF(E2627&lt;24.01,"21+ to 24",IF(E2627&lt;27.01,"24+ to 27",IF(E2627&lt;30.01,"27+ to 30","30+"))))))))))))</f>
        <v>0</v>
      </c>
      <c r="H2627" s="7" t="str">
        <f>IF(F2627&lt;0,"0-",IF(F2627=0,"0",IF(F2627&lt;3.01,"0+ to 3",IF(F2627&lt;6.01,"3+ to 6",IF(F2627&lt;9.01,"6+ to 9",IF(F2627&lt;12.01,"9+ to 12",IF(F2627&lt;15.01,"12+ to 15",IF(F2627&lt;18.01,"15+ to 18",IF(F2627&lt;21.01,"18+ to 21",IF(F2627&lt;24.01,"21+ to 24",IF(F2627&lt;27.01,"24+ to 27",IF(F2627&lt;30.01,"27+ to 30","30+"))))))))))))</f>
        <v>0</v>
      </c>
      <c r="I2627" t="str">
        <f>IF(G2627&lt;&gt;H2627,"DIFF","")</f>
        <v/>
      </c>
    </row>
    <row r="2628" spans="1:9">
      <c r="A2628" t="s">
        <v>103</v>
      </c>
      <c r="B2628" t="s">
        <v>302</v>
      </c>
      <c r="C2628" s="1">
        <v>107982967</v>
      </c>
      <c r="D2628" s="1">
        <v>2</v>
      </c>
      <c r="E2628" s="1">
        <v>-38</v>
      </c>
      <c r="F2628" s="1">
        <v>-32</v>
      </c>
      <c r="G2628" s="7" t="str">
        <f>IF(E2628&lt;0,"0-",IF(E2628=0,"0",IF(E2628&lt;3.01,"0+ to 3",IF(E2628&lt;6.01,"3+ to 6",IF(E2628&lt;9.01,"6+ to 9",IF(E2628&lt;12.01,"9+ to 12",IF(E2628&lt;15.01,"12+ to 15",IF(E2628&lt;18.01,"15+ to 18",IF(E2628&lt;21.01,"18+ to 21",IF(E2628&lt;24.01,"21+ to 24",IF(E2628&lt;27.01,"24+ to 27",IF(E2628&lt;30.01,"27+ to 30","30+"))))))))))))</f>
        <v>0-</v>
      </c>
      <c r="H2628" s="7" t="str">
        <f>IF(F2628&lt;0,"0-",IF(F2628=0,"0",IF(F2628&lt;3.01,"0+ to 3",IF(F2628&lt;6.01,"3+ to 6",IF(F2628&lt;9.01,"6+ to 9",IF(F2628&lt;12.01,"9+ to 12",IF(F2628&lt;15.01,"12+ to 15",IF(F2628&lt;18.01,"15+ to 18",IF(F2628&lt;21.01,"18+ to 21",IF(F2628&lt;24.01,"21+ to 24",IF(F2628&lt;27.01,"24+ to 27",IF(F2628&lt;30.01,"27+ to 30","30+"))))))))))))</f>
        <v>0-</v>
      </c>
      <c r="I2628" t="str">
        <f>IF(G2628&lt;&gt;H2628,"DIFF","")</f>
        <v/>
      </c>
    </row>
    <row r="2629" spans="1:9">
      <c r="A2629" t="s">
        <v>103</v>
      </c>
      <c r="B2629" t="s">
        <v>302</v>
      </c>
      <c r="C2629" s="1">
        <v>107983628</v>
      </c>
      <c r="D2629" s="1">
        <v>2</v>
      </c>
      <c r="E2629" s="1">
        <v>-19</v>
      </c>
      <c r="F2629" s="1">
        <v>24</v>
      </c>
      <c r="G2629" s="7" t="str">
        <f>IF(E2629&lt;0,"0-",IF(E2629=0,"0",IF(E2629&lt;3.01,"0+ to 3",IF(E2629&lt;6.01,"3+ to 6",IF(E2629&lt;9.01,"6+ to 9",IF(E2629&lt;12.01,"9+ to 12",IF(E2629&lt;15.01,"12+ to 15",IF(E2629&lt;18.01,"15+ to 18",IF(E2629&lt;21.01,"18+ to 21",IF(E2629&lt;24.01,"21+ to 24",IF(E2629&lt;27.01,"24+ to 27",IF(E2629&lt;30.01,"27+ to 30","30+"))))))))))))</f>
        <v>0-</v>
      </c>
      <c r="H2629" s="7" t="str">
        <f>IF(F2629&lt;0,"0-",IF(F2629=0,"0",IF(F2629&lt;3.01,"0+ to 3",IF(F2629&lt;6.01,"3+ to 6",IF(F2629&lt;9.01,"6+ to 9",IF(F2629&lt;12.01,"9+ to 12",IF(F2629&lt;15.01,"12+ to 15",IF(F2629&lt;18.01,"15+ to 18",IF(F2629&lt;21.01,"18+ to 21",IF(F2629&lt;24.01,"21+ to 24",IF(F2629&lt;27.01,"24+ to 27",IF(F2629&lt;30.01,"27+ to 30","30+"))))))))))))</f>
        <v>21+ to 24</v>
      </c>
      <c r="I2629" t="str">
        <f>IF(G2629&lt;&gt;H2629,"DIFF","")</f>
        <v>DIFF</v>
      </c>
    </row>
    <row r="2630" spans="1:9">
      <c r="A2630" t="s">
        <v>102</v>
      </c>
      <c r="B2630" t="s">
        <v>302</v>
      </c>
      <c r="C2630" s="1">
        <v>107987754</v>
      </c>
      <c r="D2630" s="1">
        <v>3</v>
      </c>
      <c r="E2630" s="1">
        <v>-5</v>
      </c>
      <c r="F2630" s="1">
        <v>24</v>
      </c>
      <c r="G2630" s="7" t="str">
        <f>IF(E2630&lt;0,"0-",IF(E2630=0,"0",IF(E2630&lt;3.01,"0+ to 3",IF(E2630&lt;6.01,"3+ to 6",IF(E2630&lt;9.01,"6+ to 9",IF(E2630&lt;12.01,"9+ to 12",IF(E2630&lt;15.01,"12+ to 15",IF(E2630&lt;18.01,"15+ to 18",IF(E2630&lt;21.01,"18+ to 21",IF(E2630&lt;24.01,"21+ to 24",IF(E2630&lt;27.01,"24+ to 27",IF(E2630&lt;30.01,"27+ to 30","30+"))))))))))))</f>
        <v>0-</v>
      </c>
      <c r="H2630" s="7" t="str">
        <f>IF(F2630&lt;0,"0-",IF(F2630=0,"0",IF(F2630&lt;3.01,"0+ to 3",IF(F2630&lt;6.01,"3+ to 6",IF(F2630&lt;9.01,"6+ to 9",IF(F2630&lt;12.01,"9+ to 12",IF(F2630&lt;15.01,"12+ to 15",IF(F2630&lt;18.01,"15+ to 18",IF(F2630&lt;21.01,"18+ to 21",IF(F2630&lt;24.01,"21+ to 24",IF(F2630&lt;27.01,"24+ to 27",IF(F2630&lt;30.01,"27+ to 30","30+"))))))))))))</f>
        <v>21+ to 24</v>
      </c>
      <c r="I2630" t="str">
        <f>IF(G2630&lt;&gt;H2630,"DIFF","")</f>
        <v>DIFF</v>
      </c>
    </row>
    <row r="2631" spans="1:9">
      <c r="A2631" t="s">
        <v>103</v>
      </c>
      <c r="B2631" t="s">
        <v>302</v>
      </c>
      <c r="C2631" s="1">
        <v>107988216</v>
      </c>
      <c r="D2631" s="1">
        <v>2</v>
      </c>
      <c r="E2631" s="1">
        <v>-10</v>
      </c>
      <c r="F2631" s="1">
        <v>8</v>
      </c>
      <c r="G2631" s="7" t="str">
        <f>IF(E2631&lt;0,"0-",IF(E2631=0,"0",IF(E2631&lt;3.01,"0+ to 3",IF(E2631&lt;6.01,"3+ to 6",IF(E2631&lt;9.01,"6+ to 9",IF(E2631&lt;12.01,"9+ to 12",IF(E2631&lt;15.01,"12+ to 15",IF(E2631&lt;18.01,"15+ to 18",IF(E2631&lt;21.01,"18+ to 21",IF(E2631&lt;24.01,"21+ to 24",IF(E2631&lt;27.01,"24+ to 27",IF(E2631&lt;30.01,"27+ to 30","30+"))))))))))))</f>
        <v>0-</v>
      </c>
      <c r="H2631" s="7" t="str">
        <f>IF(F2631&lt;0,"0-",IF(F2631=0,"0",IF(F2631&lt;3.01,"0+ to 3",IF(F2631&lt;6.01,"3+ to 6",IF(F2631&lt;9.01,"6+ to 9",IF(F2631&lt;12.01,"9+ to 12",IF(F2631&lt;15.01,"12+ to 15",IF(F2631&lt;18.01,"15+ to 18",IF(F2631&lt;21.01,"18+ to 21",IF(F2631&lt;24.01,"21+ to 24",IF(F2631&lt;27.01,"24+ to 27",IF(F2631&lt;30.01,"27+ to 30","30+"))))))))))))</f>
        <v>6+ to 9</v>
      </c>
      <c r="I2631" t="str">
        <f>IF(G2631&lt;&gt;H2631,"DIFF","")</f>
        <v>DIFF</v>
      </c>
    </row>
    <row r="2632" spans="1:9">
      <c r="A2632" t="s">
        <v>102</v>
      </c>
      <c r="B2632" t="s">
        <v>302</v>
      </c>
      <c r="C2632" s="1">
        <v>107988309</v>
      </c>
      <c r="D2632" s="1">
        <v>2</v>
      </c>
      <c r="E2632" s="1">
        <v>-1</v>
      </c>
      <c r="F2632" s="1">
        <v>7</v>
      </c>
      <c r="G2632" s="7" t="str">
        <f>IF(E2632&lt;0,"0-",IF(E2632=0,"0",IF(E2632&lt;3.01,"0+ to 3",IF(E2632&lt;6.01,"3+ to 6",IF(E2632&lt;9.01,"6+ to 9",IF(E2632&lt;12.01,"9+ to 12",IF(E2632&lt;15.01,"12+ to 15",IF(E2632&lt;18.01,"15+ to 18",IF(E2632&lt;21.01,"18+ to 21",IF(E2632&lt;24.01,"21+ to 24",IF(E2632&lt;27.01,"24+ to 27",IF(E2632&lt;30.01,"27+ to 30","30+"))))))))))))</f>
        <v>0-</v>
      </c>
      <c r="H2632" s="7" t="str">
        <f>IF(F2632&lt;0,"0-",IF(F2632=0,"0",IF(F2632&lt;3.01,"0+ to 3",IF(F2632&lt;6.01,"3+ to 6",IF(F2632&lt;9.01,"6+ to 9",IF(F2632&lt;12.01,"9+ to 12",IF(F2632&lt;15.01,"12+ to 15",IF(F2632&lt;18.01,"15+ to 18",IF(F2632&lt;21.01,"18+ to 21",IF(F2632&lt;24.01,"21+ to 24",IF(F2632&lt;27.01,"24+ to 27",IF(F2632&lt;30.01,"27+ to 30","30+"))))))))))))</f>
        <v>6+ to 9</v>
      </c>
      <c r="I2632" t="str">
        <f>IF(G2632&lt;&gt;H2632,"DIFF","")</f>
        <v>DIFF</v>
      </c>
    </row>
    <row r="2633" spans="1:9">
      <c r="A2633" t="s">
        <v>102</v>
      </c>
      <c r="B2633" t="s">
        <v>302</v>
      </c>
      <c r="C2633" s="1">
        <v>107988590</v>
      </c>
      <c r="D2633" s="1">
        <v>3</v>
      </c>
      <c r="E2633" s="1">
        <v>-2</v>
      </c>
      <c r="F2633" s="1">
        <v>8</v>
      </c>
      <c r="G2633" s="7" t="str">
        <f>IF(E2633&lt;0,"0-",IF(E2633=0,"0",IF(E2633&lt;3.01,"0+ to 3",IF(E2633&lt;6.01,"3+ to 6",IF(E2633&lt;9.01,"6+ to 9",IF(E2633&lt;12.01,"9+ to 12",IF(E2633&lt;15.01,"12+ to 15",IF(E2633&lt;18.01,"15+ to 18",IF(E2633&lt;21.01,"18+ to 21",IF(E2633&lt;24.01,"21+ to 24",IF(E2633&lt;27.01,"24+ to 27",IF(E2633&lt;30.01,"27+ to 30","30+"))))))))))))</f>
        <v>0-</v>
      </c>
      <c r="H2633" s="7" t="str">
        <f>IF(F2633&lt;0,"0-",IF(F2633=0,"0",IF(F2633&lt;3.01,"0+ to 3",IF(F2633&lt;6.01,"3+ to 6",IF(F2633&lt;9.01,"6+ to 9",IF(F2633&lt;12.01,"9+ to 12",IF(F2633&lt;15.01,"12+ to 15",IF(F2633&lt;18.01,"15+ to 18",IF(F2633&lt;21.01,"18+ to 21",IF(F2633&lt;24.01,"21+ to 24",IF(F2633&lt;27.01,"24+ to 27",IF(F2633&lt;30.01,"27+ to 30","30+"))))))))))))</f>
        <v>6+ to 9</v>
      </c>
      <c r="I2633" t="str">
        <f>IF(G2633&lt;&gt;H2633,"DIFF","")</f>
        <v>DIFF</v>
      </c>
    </row>
    <row r="2634" spans="1:9">
      <c r="A2634" t="s">
        <v>102</v>
      </c>
      <c r="B2634" t="s">
        <v>302</v>
      </c>
      <c r="C2634" s="1">
        <v>107991150</v>
      </c>
      <c r="D2634" s="1">
        <v>3</v>
      </c>
      <c r="E2634" s="1">
        <v>0</v>
      </c>
      <c r="F2634" s="1">
        <v>0</v>
      </c>
      <c r="G2634" s="7" t="str">
        <f>IF(E2634&lt;0,"0-",IF(E2634=0,"0",IF(E2634&lt;3.01,"0+ to 3",IF(E2634&lt;6.01,"3+ to 6",IF(E2634&lt;9.01,"6+ to 9",IF(E2634&lt;12.01,"9+ to 12",IF(E2634&lt;15.01,"12+ to 15",IF(E2634&lt;18.01,"15+ to 18",IF(E2634&lt;21.01,"18+ to 21",IF(E2634&lt;24.01,"21+ to 24",IF(E2634&lt;27.01,"24+ to 27",IF(E2634&lt;30.01,"27+ to 30","30+"))))))))))))</f>
        <v>0</v>
      </c>
      <c r="H2634" s="7" t="str">
        <f>IF(F2634&lt;0,"0-",IF(F2634=0,"0",IF(F2634&lt;3.01,"0+ to 3",IF(F2634&lt;6.01,"3+ to 6",IF(F2634&lt;9.01,"6+ to 9",IF(F2634&lt;12.01,"9+ to 12",IF(F2634&lt;15.01,"12+ to 15",IF(F2634&lt;18.01,"15+ to 18",IF(F2634&lt;21.01,"18+ to 21",IF(F2634&lt;24.01,"21+ to 24",IF(F2634&lt;27.01,"24+ to 27",IF(F2634&lt;30.01,"27+ to 30","30+"))))))))))))</f>
        <v>0</v>
      </c>
      <c r="I2634" t="str">
        <f>IF(G2634&lt;&gt;H2634,"DIFF","")</f>
        <v/>
      </c>
    </row>
    <row r="2635" spans="1:9">
      <c r="A2635" t="s">
        <v>102</v>
      </c>
      <c r="B2635" t="s">
        <v>302</v>
      </c>
      <c r="C2635" s="1">
        <v>107994176</v>
      </c>
      <c r="D2635" s="1">
        <v>2</v>
      </c>
      <c r="E2635" s="1">
        <v>-1</v>
      </c>
      <c r="F2635" s="1">
        <v>2</v>
      </c>
      <c r="G2635" s="7" t="str">
        <f>IF(E2635&lt;0,"0-",IF(E2635=0,"0",IF(E2635&lt;3.01,"0+ to 3",IF(E2635&lt;6.01,"3+ to 6",IF(E2635&lt;9.01,"6+ to 9",IF(E2635&lt;12.01,"9+ to 12",IF(E2635&lt;15.01,"12+ to 15",IF(E2635&lt;18.01,"15+ to 18",IF(E2635&lt;21.01,"18+ to 21",IF(E2635&lt;24.01,"21+ to 24",IF(E2635&lt;27.01,"24+ to 27",IF(E2635&lt;30.01,"27+ to 30","30+"))))))))))))</f>
        <v>0-</v>
      </c>
      <c r="H2635" s="7" t="str">
        <f>IF(F2635&lt;0,"0-",IF(F2635=0,"0",IF(F2635&lt;3.01,"0+ to 3",IF(F2635&lt;6.01,"3+ to 6",IF(F2635&lt;9.01,"6+ to 9",IF(F2635&lt;12.01,"9+ to 12",IF(F2635&lt;15.01,"12+ to 15",IF(F2635&lt;18.01,"15+ to 18",IF(F2635&lt;21.01,"18+ to 21",IF(F2635&lt;24.01,"21+ to 24",IF(F2635&lt;27.01,"24+ to 27",IF(F2635&lt;30.01,"27+ to 30","30+"))))))))))))</f>
        <v>0+ to 3</v>
      </c>
      <c r="I2635" t="str">
        <f>IF(G2635&lt;&gt;H2635,"DIFF","")</f>
        <v>DIFF</v>
      </c>
    </row>
    <row r="2636" spans="1:9">
      <c r="A2636" t="s">
        <v>103</v>
      </c>
      <c r="B2636" t="s">
        <v>302</v>
      </c>
      <c r="C2636" s="1">
        <v>107996258</v>
      </c>
      <c r="D2636" s="1">
        <v>2</v>
      </c>
      <c r="E2636" s="1">
        <v>-6</v>
      </c>
      <c r="F2636" s="1">
        <v>11</v>
      </c>
      <c r="G2636" s="7" t="str">
        <f>IF(E2636&lt;0,"0-",IF(E2636=0,"0",IF(E2636&lt;3.01,"0+ to 3",IF(E2636&lt;6.01,"3+ to 6",IF(E2636&lt;9.01,"6+ to 9",IF(E2636&lt;12.01,"9+ to 12",IF(E2636&lt;15.01,"12+ to 15",IF(E2636&lt;18.01,"15+ to 18",IF(E2636&lt;21.01,"18+ to 21",IF(E2636&lt;24.01,"21+ to 24",IF(E2636&lt;27.01,"24+ to 27",IF(E2636&lt;30.01,"27+ to 30","30+"))))))))))))</f>
        <v>0-</v>
      </c>
      <c r="H2636" s="7" t="str">
        <f>IF(F2636&lt;0,"0-",IF(F2636=0,"0",IF(F2636&lt;3.01,"0+ to 3",IF(F2636&lt;6.01,"3+ to 6",IF(F2636&lt;9.01,"6+ to 9",IF(F2636&lt;12.01,"9+ to 12",IF(F2636&lt;15.01,"12+ to 15",IF(F2636&lt;18.01,"15+ to 18",IF(F2636&lt;21.01,"18+ to 21",IF(F2636&lt;24.01,"21+ to 24",IF(F2636&lt;27.01,"24+ to 27",IF(F2636&lt;30.01,"27+ to 30","30+"))))))))))))</f>
        <v>9+ to 12</v>
      </c>
      <c r="I2636" t="str">
        <f>IF(G2636&lt;&gt;H2636,"DIFF","")</f>
        <v>DIFF</v>
      </c>
    </row>
    <row r="2637" spans="1:9">
      <c r="A2637" t="s">
        <v>102</v>
      </c>
      <c r="B2637" t="s">
        <v>302</v>
      </c>
      <c r="C2637" s="1">
        <v>108001456</v>
      </c>
      <c r="D2637" s="1">
        <v>4</v>
      </c>
      <c r="E2637" s="1">
        <v>-3</v>
      </c>
      <c r="F2637" s="1">
        <v>10</v>
      </c>
      <c r="G2637" s="7" t="str">
        <f>IF(E2637&lt;0,"0-",IF(E2637=0,"0",IF(E2637&lt;3.01,"0+ to 3",IF(E2637&lt;6.01,"3+ to 6",IF(E2637&lt;9.01,"6+ to 9",IF(E2637&lt;12.01,"9+ to 12",IF(E2637&lt;15.01,"12+ to 15",IF(E2637&lt;18.01,"15+ to 18",IF(E2637&lt;21.01,"18+ to 21",IF(E2637&lt;24.01,"21+ to 24",IF(E2637&lt;27.01,"24+ to 27",IF(E2637&lt;30.01,"27+ to 30","30+"))))))))))))</f>
        <v>0-</v>
      </c>
      <c r="H2637" s="7" t="str">
        <f>IF(F2637&lt;0,"0-",IF(F2637=0,"0",IF(F2637&lt;3.01,"0+ to 3",IF(F2637&lt;6.01,"3+ to 6",IF(F2637&lt;9.01,"6+ to 9",IF(F2637&lt;12.01,"9+ to 12",IF(F2637&lt;15.01,"12+ to 15",IF(F2637&lt;18.01,"15+ to 18",IF(F2637&lt;21.01,"18+ to 21",IF(F2637&lt;24.01,"21+ to 24",IF(F2637&lt;27.01,"24+ to 27",IF(F2637&lt;30.01,"27+ to 30","30+"))))))))))))</f>
        <v>9+ to 12</v>
      </c>
      <c r="I2637" t="str">
        <f>IF(G2637&lt;&gt;H2637,"DIFF","")</f>
        <v>DIFF</v>
      </c>
    </row>
    <row r="2638" spans="1:9">
      <c r="A2638" t="s">
        <v>102</v>
      </c>
      <c r="B2638" t="s">
        <v>302</v>
      </c>
      <c r="C2638" s="1">
        <v>108002772</v>
      </c>
      <c r="D2638" s="1">
        <v>2</v>
      </c>
      <c r="E2638" s="1">
        <v>0</v>
      </c>
      <c r="F2638" s="1">
        <v>0</v>
      </c>
      <c r="G2638" s="7" t="str">
        <f>IF(E2638&lt;0,"0-",IF(E2638=0,"0",IF(E2638&lt;3.01,"0+ to 3",IF(E2638&lt;6.01,"3+ to 6",IF(E2638&lt;9.01,"6+ to 9",IF(E2638&lt;12.01,"9+ to 12",IF(E2638&lt;15.01,"12+ to 15",IF(E2638&lt;18.01,"15+ to 18",IF(E2638&lt;21.01,"18+ to 21",IF(E2638&lt;24.01,"21+ to 24",IF(E2638&lt;27.01,"24+ to 27",IF(E2638&lt;30.01,"27+ to 30","30+"))))))))))))</f>
        <v>0</v>
      </c>
      <c r="H2638" s="7" t="str">
        <f>IF(F2638&lt;0,"0-",IF(F2638=0,"0",IF(F2638&lt;3.01,"0+ to 3",IF(F2638&lt;6.01,"3+ to 6",IF(F2638&lt;9.01,"6+ to 9",IF(F2638&lt;12.01,"9+ to 12",IF(F2638&lt;15.01,"12+ to 15",IF(F2638&lt;18.01,"15+ to 18",IF(F2638&lt;21.01,"18+ to 21",IF(F2638&lt;24.01,"21+ to 24",IF(F2638&lt;27.01,"24+ to 27",IF(F2638&lt;30.01,"27+ to 30","30+"))))))))))))</f>
        <v>0</v>
      </c>
      <c r="I2638" t="str">
        <f>IF(G2638&lt;&gt;H2638,"DIFF","")</f>
        <v/>
      </c>
    </row>
    <row r="2639" spans="1:9">
      <c r="A2639" t="s">
        <v>102</v>
      </c>
      <c r="B2639" t="s">
        <v>302</v>
      </c>
      <c r="C2639" s="1">
        <v>108003864</v>
      </c>
      <c r="D2639" s="1">
        <v>3</v>
      </c>
      <c r="E2639" s="1">
        <v>-4</v>
      </c>
      <c r="F2639" s="1">
        <v>-4</v>
      </c>
      <c r="G2639" s="7" t="str">
        <f>IF(E2639&lt;0,"0-",IF(E2639=0,"0",IF(E2639&lt;3.01,"0+ to 3",IF(E2639&lt;6.01,"3+ to 6",IF(E2639&lt;9.01,"6+ to 9",IF(E2639&lt;12.01,"9+ to 12",IF(E2639&lt;15.01,"12+ to 15",IF(E2639&lt;18.01,"15+ to 18",IF(E2639&lt;21.01,"18+ to 21",IF(E2639&lt;24.01,"21+ to 24",IF(E2639&lt;27.01,"24+ to 27",IF(E2639&lt;30.01,"27+ to 30","30+"))))))))))))</f>
        <v>0-</v>
      </c>
      <c r="H2639" s="7" t="str">
        <f>IF(F2639&lt;0,"0-",IF(F2639=0,"0",IF(F2639&lt;3.01,"0+ to 3",IF(F2639&lt;6.01,"3+ to 6",IF(F2639&lt;9.01,"6+ to 9",IF(F2639&lt;12.01,"9+ to 12",IF(F2639&lt;15.01,"12+ to 15",IF(F2639&lt;18.01,"15+ to 18",IF(F2639&lt;21.01,"18+ to 21",IF(F2639&lt;24.01,"21+ to 24",IF(F2639&lt;27.01,"24+ to 27",IF(F2639&lt;30.01,"27+ to 30","30+"))))))))))))</f>
        <v>0-</v>
      </c>
      <c r="I2639" t="str">
        <f>IF(G2639&lt;&gt;H2639,"DIFF","")</f>
        <v/>
      </c>
    </row>
    <row r="2640" spans="1:9">
      <c r="A2640" t="s">
        <v>103</v>
      </c>
      <c r="B2640" t="s">
        <v>302</v>
      </c>
      <c r="C2640" s="1">
        <v>108004900</v>
      </c>
      <c r="D2640" s="1">
        <v>4</v>
      </c>
      <c r="E2640" s="1">
        <v>-11</v>
      </c>
      <c r="F2640" s="1">
        <v>46</v>
      </c>
      <c r="G2640" s="7" t="str">
        <f>IF(E2640&lt;0,"0-",IF(E2640=0,"0",IF(E2640&lt;3.01,"0+ to 3",IF(E2640&lt;6.01,"3+ to 6",IF(E2640&lt;9.01,"6+ to 9",IF(E2640&lt;12.01,"9+ to 12",IF(E2640&lt;15.01,"12+ to 15",IF(E2640&lt;18.01,"15+ to 18",IF(E2640&lt;21.01,"18+ to 21",IF(E2640&lt;24.01,"21+ to 24",IF(E2640&lt;27.01,"24+ to 27",IF(E2640&lt;30.01,"27+ to 30","30+"))))))))))))</f>
        <v>0-</v>
      </c>
      <c r="H2640" s="7" t="str">
        <f>IF(F2640&lt;0,"0-",IF(F2640=0,"0",IF(F2640&lt;3.01,"0+ to 3",IF(F2640&lt;6.01,"3+ to 6",IF(F2640&lt;9.01,"6+ to 9",IF(F2640&lt;12.01,"9+ to 12",IF(F2640&lt;15.01,"12+ to 15",IF(F2640&lt;18.01,"15+ to 18",IF(F2640&lt;21.01,"18+ to 21",IF(F2640&lt;24.01,"21+ to 24",IF(F2640&lt;27.01,"24+ to 27",IF(F2640&lt;30.01,"27+ to 30","30+"))))))))))))</f>
        <v>30+</v>
      </c>
      <c r="I2640" t="str">
        <f>IF(G2640&lt;&gt;H2640,"DIFF","")</f>
        <v>DIFF</v>
      </c>
    </row>
    <row r="2641" spans="1:9">
      <c r="A2641" t="s">
        <v>102</v>
      </c>
      <c r="B2641" t="s">
        <v>301</v>
      </c>
      <c r="C2641" s="1">
        <v>108041523</v>
      </c>
      <c r="D2641" s="1">
        <v>2</v>
      </c>
      <c r="E2641" s="1">
        <v>-5</v>
      </c>
      <c r="F2641" s="1">
        <v>11</v>
      </c>
      <c r="G2641" s="7" t="str">
        <f>IF(E2641&lt;0,"0-",IF(E2641=0,"0",IF(E2641&lt;3.01,"0+ to 3",IF(E2641&lt;6.01,"3+ to 6",IF(E2641&lt;9.01,"6+ to 9",IF(E2641&lt;12.01,"9+ to 12",IF(E2641&lt;15.01,"12+ to 15",IF(E2641&lt;18.01,"15+ to 18",IF(E2641&lt;21.01,"18+ to 21",IF(E2641&lt;24.01,"21+ to 24",IF(E2641&lt;27.01,"24+ to 27",IF(E2641&lt;30.01,"27+ to 30","30+"))))))))))))</f>
        <v>0-</v>
      </c>
      <c r="H2641" s="7" t="str">
        <f>IF(F2641&lt;0,"0-",IF(F2641=0,"0",IF(F2641&lt;3.01,"0+ to 3",IF(F2641&lt;6.01,"3+ to 6",IF(F2641&lt;9.01,"6+ to 9",IF(F2641&lt;12.01,"9+ to 12",IF(F2641&lt;15.01,"12+ to 15",IF(F2641&lt;18.01,"15+ to 18",IF(F2641&lt;21.01,"18+ to 21",IF(F2641&lt;24.01,"21+ to 24",IF(F2641&lt;27.01,"24+ to 27",IF(F2641&lt;30.01,"27+ to 30","30+"))))))))))))</f>
        <v>9+ to 12</v>
      </c>
      <c r="I2641" t="str">
        <f>IF(G2641&lt;&gt;H2641,"DIFF","")</f>
        <v>DIFF</v>
      </c>
    </row>
    <row r="2642" spans="1:9">
      <c r="A2642" t="s">
        <v>102</v>
      </c>
      <c r="B2642" t="s">
        <v>301</v>
      </c>
      <c r="C2642" s="1">
        <v>108044223</v>
      </c>
      <c r="D2642" s="1">
        <v>2</v>
      </c>
      <c r="E2642" s="1">
        <v>0</v>
      </c>
      <c r="F2642" s="1">
        <v>1</v>
      </c>
      <c r="G2642" s="7" t="str">
        <f>IF(E2642&lt;0,"0-",IF(E2642=0,"0",IF(E2642&lt;3.01,"0+ to 3",IF(E2642&lt;6.01,"3+ to 6",IF(E2642&lt;9.01,"6+ to 9",IF(E2642&lt;12.01,"9+ to 12",IF(E2642&lt;15.01,"12+ to 15",IF(E2642&lt;18.01,"15+ to 18",IF(E2642&lt;21.01,"18+ to 21",IF(E2642&lt;24.01,"21+ to 24",IF(E2642&lt;27.01,"24+ to 27",IF(E2642&lt;30.01,"27+ to 30","30+"))))))))))))</f>
        <v>0</v>
      </c>
      <c r="H2642" s="7" t="str">
        <f>IF(F2642&lt;0,"0-",IF(F2642=0,"0",IF(F2642&lt;3.01,"0+ to 3",IF(F2642&lt;6.01,"3+ to 6",IF(F2642&lt;9.01,"6+ to 9",IF(F2642&lt;12.01,"9+ to 12",IF(F2642&lt;15.01,"12+ to 15",IF(F2642&lt;18.01,"15+ to 18",IF(F2642&lt;21.01,"18+ to 21",IF(F2642&lt;24.01,"21+ to 24",IF(F2642&lt;27.01,"24+ to 27",IF(F2642&lt;30.01,"27+ to 30","30+"))))))))))))</f>
        <v>0+ to 3</v>
      </c>
      <c r="I2642" t="str">
        <f>IF(G2642&lt;&gt;H2642,"DIFF","")</f>
        <v>DIFF</v>
      </c>
    </row>
    <row r="2643" spans="1:9">
      <c r="A2643" t="s">
        <v>102</v>
      </c>
      <c r="B2643" t="s">
        <v>301</v>
      </c>
      <c r="C2643" s="1">
        <v>108045494</v>
      </c>
      <c r="D2643" s="1">
        <v>3</v>
      </c>
      <c r="E2643" s="1">
        <v>-11</v>
      </c>
      <c r="F2643" s="1">
        <v>34</v>
      </c>
      <c r="G2643" s="7" t="str">
        <f>IF(E2643&lt;0,"0-",IF(E2643=0,"0",IF(E2643&lt;3.01,"0+ to 3",IF(E2643&lt;6.01,"3+ to 6",IF(E2643&lt;9.01,"6+ to 9",IF(E2643&lt;12.01,"9+ to 12",IF(E2643&lt;15.01,"12+ to 15",IF(E2643&lt;18.01,"15+ to 18",IF(E2643&lt;21.01,"18+ to 21",IF(E2643&lt;24.01,"21+ to 24",IF(E2643&lt;27.01,"24+ to 27",IF(E2643&lt;30.01,"27+ to 30","30+"))))))))))))</f>
        <v>0-</v>
      </c>
      <c r="H2643" s="7" t="str">
        <f>IF(F2643&lt;0,"0-",IF(F2643=0,"0",IF(F2643&lt;3.01,"0+ to 3",IF(F2643&lt;6.01,"3+ to 6",IF(F2643&lt;9.01,"6+ to 9",IF(F2643&lt;12.01,"9+ to 12",IF(F2643&lt;15.01,"12+ to 15",IF(F2643&lt;18.01,"15+ to 18",IF(F2643&lt;21.01,"18+ to 21",IF(F2643&lt;24.01,"21+ to 24",IF(F2643&lt;27.01,"24+ to 27",IF(F2643&lt;30.01,"27+ to 30","30+"))))))))))))</f>
        <v>30+</v>
      </c>
      <c r="I2643" t="str">
        <f>IF(G2643&lt;&gt;H2643,"DIFF","")</f>
        <v>DIFF</v>
      </c>
    </row>
    <row r="2644" spans="1:9">
      <c r="A2644" t="s">
        <v>102</v>
      </c>
      <c r="B2644" t="s">
        <v>301</v>
      </c>
      <c r="C2644" s="1">
        <v>108050590</v>
      </c>
      <c r="D2644" s="1">
        <v>2</v>
      </c>
      <c r="E2644" s="1">
        <v>-3</v>
      </c>
      <c r="F2644" s="1">
        <v>6</v>
      </c>
      <c r="G2644" s="7" t="str">
        <f>IF(E2644&lt;0,"0-",IF(E2644=0,"0",IF(E2644&lt;3.01,"0+ to 3",IF(E2644&lt;6.01,"3+ to 6",IF(E2644&lt;9.01,"6+ to 9",IF(E2644&lt;12.01,"9+ to 12",IF(E2644&lt;15.01,"12+ to 15",IF(E2644&lt;18.01,"15+ to 18",IF(E2644&lt;21.01,"18+ to 21",IF(E2644&lt;24.01,"21+ to 24",IF(E2644&lt;27.01,"24+ to 27",IF(E2644&lt;30.01,"27+ to 30","30+"))))))))))))</f>
        <v>0-</v>
      </c>
      <c r="H2644" s="7" t="str">
        <f>IF(F2644&lt;0,"0-",IF(F2644=0,"0",IF(F2644&lt;3.01,"0+ to 3",IF(F2644&lt;6.01,"3+ to 6",IF(F2644&lt;9.01,"6+ to 9",IF(F2644&lt;12.01,"9+ to 12",IF(F2644&lt;15.01,"12+ to 15",IF(F2644&lt;18.01,"15+ to 18",IF(F2644&lt;21.01,"18+ to 21",IF(F2644&lt;24.01,"21+ to 24",IF(F2644&lt;27.01,"24+ to 27",IF(F2644&lt;30.01,"27+ to 30","30+"))))))))))))</f>
        <v>3+ to 6</v>
      </c>
      <c r="I2644" t="str">
        <f>IF(G2644&lt;&gt;H2644,"DIFF","")</f>
        <v>DIFF</v>
      </c>
    </row>
    <row r="2645" spans="1:9">
      <c r="A2645" t="s">
        <v>102</v>
      </c>
      <c r="B2645" t="s">
        <v>301</v>
      </c>
      <c r="C2645" s="1">
        <v>108058952</v>
      </c>
      <c r="D2645" s="1">
        <v>2</v>
      </c>
      <c r="E2645" s="1">
        <v>0</v>
      </c>
      <c r="F2645" s="1">
        <v>0</v>
      </c>
      <c r="G2645" s="7" t="str">
        <f>IF(E2645&lt;0,"0-",IF(E2645=0,"0",IF(E2645&lt;3.01,"0+ to 3",IF(E2645&lt;6.01,"3+ to 6",IF(E2645&lt;9.01,"6+ to 9",IF(E2645&lt;12.01,"9+ to 12",IF(E2645&lt;15.01,"12+ to 15",IF(E2645&lt;18.01,"15+ to 18",IF(E2645&lt;21.01,"18+ to 21",IF(E2645&lt;24.01,"21+ to 24",IF(E2645&lt;27.01,"24+ to 27",IF(E2645&lt;30.01,"27+ to 30","30+"))))))))))))</f>
        <v>0</v>
      </c>
      <c r="H2645" s="7" t="str">
        <f>IF(F2645&lt;0,"0-",IF(F2645=0,"0",IF(F2645&lt;3.01,"0+ to 3",IF(F2645&lt;6.01,"3+ to 6",IF(F2645&lt;9.01,"6+ to 9",IF(F2645&lt;12.01,"9+ to 12",IF(F2645&lt;15.01,"12+ to 15",IF(F2645&lt;18.01,"15+ to 18",IF(F2645&lt;21.01,"18+ to 21",IF(F2645&lt;24.01,"21+ to 24",IF(F2645&lt;27.01,"24+ to 27",IF(F2645&lt;30.01,"27+ to 30","30+"))))))))))))</f>
        <v>0</v>
      </c>
      <c r="I2645" t="str">
        <f>IF(G2645&lt;&gt;H2645,"DIFF","")</f>
        <v/>
      </c>
    </row>
    <row r="2646" spans="1:9">
      <c r="A2646" t="s">
        <v>102</v>
      </c>
      <c r="B2646" t="s">
        <v>301</v>
      </c>
      <c r="C2646" s="1">
        <v>108059224</v>
      </c>
      <c r="D2646" s="1">
        <v>2</v>
      </c>
      <c r="E2646" s="1">
        <v>-5</v>
      </c>
      <c r="F2646" s="1">
        <v>-5</v>
      </c>
      <c r="G2646" s="7" t="str">
        <f>IF(E2646&lt;0,"0-",IF(E2646=0,"0",IF(E2646&lt;3.01,"0+ to 3",IF(E2646&lt;6.01,"3+ to 6",IF(E2646&lt;9.01,"6+ to 9",IF(E2646&lt;12.01,"9+ to 12",IF(E2646&lt;15.01,"12+ to 15",IF(E2646&lt;18.01,"15+ to 18",IF(E2646&lt;21.01,"18+ to 21",IF(E2646&lt;24.01,"21+ to 24",IF(E2646&lt;27.01,"24+ to 27",IF(E2646&lt;30.01,"27+ to 30","30+"))))))))))))</f>
        <v>0-</v>
      </c>
      <c r="H2646" s="7" t="str">
        <f>IF(F2646&lt;0,"0-",IF(F2646=0,"0",IF(F2646&lt;3.01,"0+ to 3",IF(F2646&lt;6.01,"3+ to 6",IF(F2646&lt;9.01,"6+ to 9",IF(F2646&lt;12.01,"9+ to 12",IF(F2646&lt;15.01,"12+ to 15",IF(F2646&lt;18.01,"15+ to 18",IF(F2646&lt;21.01,"18+ to 21",IF(F2646&lt;24.01,"21+ to 24",IF(F2646&lt;27.01,"24+ to 27",IF(F2646&lt;30.01,"27+ to 30","30+"))))))))))))</f>
        <v>0-</v>
      </c>
      <c r="I2646" t="str">
        <f>IF(G2646&lt;&gt;H2646,"DIFF","")</f>
        <v/>
      </c>
    </row>
    <row r="2647" spans="1:9">
      <c r="A2647" t="s">
        <v>102</v>
      </c>
      <c r="B2647" t="s">
        <v>299</v>
      </c>
      <c r="C2647" s="1">
        <v>108065405</v>
      </c>
      <c r="D2647" s="1">
        <v>3</v>
      </c>
      <c r="E2647" s="1">
        <v>-9</v>
      </c>
      <c r="F2647" s="1">
        <v>0</v>
      </c>
      <c r="G2647" s="7" t="str">
        <f>IF(E2647&lt;0,"0-",IF(E2647=0,"0",IF(E2647&lt;3.01,"0+ to 3",IF(E2647&lt;6.01,"3+ to 6",IF(E2647&lt;9.01,"6+ to 9",IF(E2647&lt;12.01,"9+ to 12",IF(E2647&lt;15.01,"12+ to 15",IF(E2647&lt;18.01,"15+ to 18",IF(E2647&lt;21.01,"18+ to 21",IF(E2647&lt;24.01,"21+ to 24",IF(E2647&lt;27.01,"24+ to 27",IF(E2647&lt;30.01,"27+ to 30","30+"))))))))))))</f>
        <v>0-</v>
      </c>
      <c r="H2647" s="7" t="str">
        <f>IF(F2647&lt;0,"0-",IF(F2647=0,"0",IF(F2647&lt;3.01,"0+ to 3",IF(F2647&lt;6.01,"3+ to 6",IF(F2647&lt;9.01,"6+ to 9",IF(F2647&lt;12.01,"9+ to 12",IF(F2647&lt;15.01,"12+ to 15",IF(F2647&lt;18.01,"15+ to 18",IF(F2647&lt;21.01,"18+ to 21",IF(F2647&lt;24.01,"21+ to 24",IF(F2647&lt;27.01,"24+ to 27",IF(F2647&lt;30.01,"27+ to 30","30+"))))))))))))</f>
        <v>0</v>
      </c>
      <c r="I2647" t="str">
        <f>IF(G2647&lt;&gt;H2647,"DIFF","")</f>
        <v>DIFF</v>
      </c>
    </row>
    <row r="2648" spans="1:9">
      <c r="A2648" t="s">
        <v>103</v>
      </c>
      <c r="B2648" t="s">
        <v>299</v>
      </c>
      <c r="C2648" s="1">
        <v>108118173</v>
      </c>
      <c r="D2648" s="1">
        <v>3</v>
      </c>
      <c r="E2648" s="1">
        <v>-38</v>
      </c>
      <c r="F2648" s="1">
        <v>-26</v>
      </c>
      <c r="G2648" s="7" t="str">
        <f>IF(E2648&lt;0,"0-",IF(E2648=0,"0",IF(E2648&lt;3.01,"0+ to 3",IF(E2648&lt;6.01,"3+ to 6",IF(E2648&lt;9.01,"6+ to 9",IF(E2648&lt;12.01,"9+ to 12",IF(E2648&lt;15.01,"12+ to 15",IF(E2648&lt;18.01,"15+ to 18",IF(E2648&lt;21.01,"18+ to 21",IF(E2648&lt;24.01,"21+ to 24",IF(E2648&lt;27.01,"24+ to 27",IF(E2648&lt;30.01,"27+ to 30","30+"))))))))))))</f>
        <v>0-</v>
      </c>
      <c r="H2648" s="7" t="str">
        <f>IF(F2648&lt;0,"0-",IF(F2648=0,"0",IF(F2648&lt;3.01,"0+ to 3",IF(F2648&lt;6.01,"3+ to 6",IF(F2648&lt;9.01,"6+ to 9",IF(F2648&lt;12.01,"9+ to 12",IF(F2648&lt;15.01,"12+ to 15",IF(F2648&lt;18.01,"15+ to 18",IF(F2648&lt;21.01,"18+ to 21",IF(F2648&lt;24.01,"21+ to 24",IF(F2648&lt;27.01,"24+ to 27",IF(F2648&lt;30.01,"27+ to 30","30+"))))))))))))</f>
        <v>0-</v>
      </c>
      <c r="I2648" t="str">
        <f>IF(G2648&lt;&gt;H2648,"DIFF","")</f>
        <v/>
      </c>
    </row>
    <row r="2649" spans="1:9">
      <c r="A2649" t="s">
        <v>103</v>
      </c>
      <c r="B2649" t="s">
        <v>299</v>
      </c>
      <c r="C2649" s="1">
        <v>108118180</v>
      </c>
      <c r="D2649" s="1">
        <v>2</v>
      </c>
      <c r="E2649" s="1">
        <v>0</v>
      </c>
      <c r="F2649" s="1">
        <v>0</v>
      </c>
      <c r="G2649" s="7" t="str">
        <f>IF(E2649&lt;0,"0-",IF(E2649=0,"0",IF(E2649&lt;3.01,"0+ to 3",IF(E2649&lt;6.01,"3+ to 6",IF(E2649&lt;9.01,"6+ to 9",IF(E2649&lt;12.01,"9+ to 12",IF(E2649&lt;15.01,"12+ to 15",IF(E2649&lt;18.01,"15+ to 18",IF(E2649&lt;21.01,"18+ to 21",IF(E2649&lt;24.01,"21+ to 24",IF(E2649&lt;27.01,"24+ to 27",IF(E2649&lt;30.01,"27+ to 30","30+"))))))))))))</f>
        <v>0</v>
      </c>
      <c r="H2649" s="7" t="str">
        <f>IF(F2649&lt;0,"0-",IF(F2649=0,"0",IF(F2649&lt;3.01,"0+ to 3",IF(F2649&lt;6.01,"3+ to 6",IF(F2649&lt;9.01,"6+ to 9",IF(F2649&lt;12.01,"9+ to 12",IF(F2649&lt;15.01,"12+ to 15",IF(F2649&lt;18.01,"15+ to 18",IF(F2649&lt;21.01,"18+ to 21",IF(F2649&lt;24.01,"21+ to 24",IF(F2649&lt;27.01,"24+ to 27",IF(F2649&lt;30.01,"27+ to 30","30+"))))))))))))</f>
        <v>0</v>
      </c>
      <c r="I2649" t="str">
        <f>IF(G2649&lt;&gt;H2649,"DIFF","")</f>
        <v/>
      </c>
    </row>
    <row r="2650" spans="1:9">
      <c r="A2650" t="s">
        <v>103</v>
      </c>
      <c r="B2650" t="s">
        <v>299</v>
      </c>
      <c r="C2650" s="1">
        <v>108118228</v>
      </c>
      <c r="D2650" s="1">
        <v>2</v>
      </c>
      <c r="E2650" s="1">
        <v>-24</v>
      </c>
      <c r="F2650" s="1">
        <v>3</v>
      </c>
      <c r="G2650" s="7" t="str">
        <f>IF(E2650&lt;0,"0-",IF(E2650=0,"0",IF(E2650&lt;3.01,"0+ to 3",IF(E2650&lt;6.01,"3+ to 6",IF(E2650&lt;9.01,"6+ to 9",IF(E2650&lt;12.01,"9+ to 12",IF(E2650&lt;15.01,"12+ to 15",IF(E2650&lt;18.01,"15+ to 18",IF(E2650&lt;21.01,"18+ to 21",IF(E2650&lt;24.01,"21+ to 24",IF(E2650&lt;27.01,"24+ to 27",IF(E2650&lt;30.01,"27+ to 30","30+"))))))))))))</f>
        <v>0-</v>
      </c>
      <c r="H2650" s="7" t="str">
        <f>IF(F2650&lt;0,"0-",IF(F2650=0,"0",IF(F2650&lt;3.01,"0+ to 3",IF(F2650&lt;6.01,"3+ to 6",IF(F2650&lt;9.01,"6+ to 9",IF(F2650&lt;12.01,"9+ to 12",IF(F2650&lt;15.01,"12+ to 15",IF(F2650&lt;18.01,"15+ to 18",IF(F2650&lt;21.01,"18+ to 21",IF(F2650&lt;24.01,"21+ to 24",IF(F2650&lt;27.01,"24+ to 27",IF(F2650&lt;30.01,"27+ to 30","30+"))))))))))))</f>
        <v>0+ to 3</v>
      </c>
      <c r="I2650" t="str">
        <f>IF(G2650&lt;&gt;H2650,"DIFF","")</f>
        <v>DIFF</v>
      </c>
    </row>
    <row r="2651" spans="1:9">
      <c r="A2651" t="s">
        <v>102</v>
      </c>
      <c r="B2651" t="s">
        <v>299</v>
      </c>
      <c r="C2651" s="1">
        <v>108122400</v>
      </c>
      <c r="D2651" s="1">
        <v>3</v>
      </c>
      <c r="E2651" s="1">
        <v>0</v>
      </c>
      <c r="F2651" s="1">
        <v>0</v>
      </c>
      <c r="G2651" s="7" t="str">
        <f>IF(E2651&lt;0,"0-",IF(E2651=0,"0",IF(E2651&lt;3.01,"0+ to 3",IF(E2651&lt;6.01,"3+ to 6",IF(E2651&lt;9.01,"6+ to 9",IF(E2651&lt;12.01,"9+ to 12",IF(E2651&lt;15.01,"12+ to 15",IF(E2651&lt;18.01,"15+ to 18",IF(E2651&lt;21.01,"18+ to 21",IF(E2651&lt;24.01,"21+ to 24",IF(E2651&lt;27.01,"24+ to 27",IF(E2651&lt;30.01,"27+ to 30","30+"))))))))))))</f>
        <v>0</v>
      </c>
      <c r="H2651" s="7" t="str">
        <f>IF(F2651&lt;0,"0-",IF(F2651=0,"0",IF(F2651&lt;3.01,"0+ to 3",IF(F2651&lt;6.01,"3+ to 6",IF(F2651&lt;9.01,"6+ to 9",IF(F2651&lt;12.01,"9+ to 12",IF(F2651&lt;15.01,"12+ to 15",IF(F2651&lt;18.01,"15+ to 18",IF(F2651&lt;21.01,"18+ to 21",IF(F2651&lt;24.01,"21+ to 24",IF(F2651&lt;27.01,"24+ to 27",IF(F2651&lt;30.01,"27+ to 30","30+"))))))))))))</f>
        <v>0</v>
      </c>
      <c r="I2651" t="str">
        <f>IF(G2651&lt;&gt;H2651,"DIFF","")</f>
        <v/>
      </c>
    </row>
    <row r="2652" spans="1:9">
      <c r="A2652" t="s">
        <v>103</v>
      </c>
      <c r="B2652" t="s">
        <v>299</v>
      </c>
      <c r="C2652" s="1">
        <v>108123354</v>
      </c>
      <c r="D2652" s="1">
        <v>2</v>
      </c>
      <c r="E2652" s="1">
        <v>-3</v>
      </c>
      <c r="F2652" s="1">
        <v>5</v>
      </c>
      <c r="G2652" s="7" t="str">
        <f>IF(E2652&lt;0,"0-",IF(E2652=0,"0",IF(E2652&lt;3.01,"0+ to 3",IF(E2652&lt;6.01,"3+ to 6",IF(E2652&lt;9.01,"6+ to 9",IF(E2652&lt;12.01,"9+ to 12",IF(E2652&lt;15.01,"12+ to 15",IF(E2652&lt;18.01,"15+ to 18",IF(E2652&lt;21.01,"18+ to 21",IF(E2652&lt;24.01,"21+ to 24",IF(E2652&lt;27.01,"24+ to 27",IF(E2652&lt;30.01,"27+ to 30","30+"))))))))))))</f>
        <v>0-</v>
      </c>
      <c r="H2652" s="7" t="str">
        <f>IF(F2652&lt;0,"0-",IF(F2652=0,"0",IF(F2652&lt;3.01,"0+ to 3",IF(F2652&lt;6.01,"3+ to 6",IF(F2652&lt;9.01,"6+ to 9",IF(F2652&lt;12.01,"9+ to 12",IF(F2652&lt;15.01,"12+ to 15",IF(F2652&lt;18.01,"15+ to 18",IF(F2652&lt;21.01,"18+ to 21",IF(F2652&lt;24.01,"21+ to 24",IF(F2652&lt;27.01,"24+ to 27",IF(F2652&lt;30.01,"27+ to 30","30+"))))))))))))</f>
        <v>3+ to 6</v>
      </c>
      <c r="I2652" t="str">
        <f>IF(G2652&lt;&gt;H2652,"DIFF","")</f>
        <v>DIFF</v>
      </c>
    </row>
    <row r="2653" spans="1:9">
      <c r="A2653" t="s">
        <v>102</v>
      </c>
      <c r="B2653" t="s">
        <v>299</v>
      </c>
      <c r="C2653" s="1">
        <v>108126007</v>
      </c>
      <c r="D2653" s="1">
        <v>2</v>
      </c>
      <c r="E2653" s="1">
        <v>-9</v>
      </c>
      <c r="F2653" s="1">
        <v>-9</v>
      </c>
      <c r="G2653" s="7" t="str">
        <f>IF(E2653&lt;0,"0-",IF(E2653=0,"0",IF(E2653&lt;3.01,"0+ to 3",IF(E2653&lt;6.01,"3+ to 6",IF(E2653&lt;9.01,"6+ to 9",IF(E2653&lt;12.01,"9+ to 12",IF(E2653&lt;15.01,"12+ to 15",IF(E2653&lt;18.01,"15+ to 18",IF(E2653&lt;21.01,"18+ to 21",IF(E2653&lt;24.01,"21+ to 24",IF(E2653&lt;27.01,"24+ to 27",IF(E2653&lt;30.01,"27+ to 30","30+"))))))))))))</f>
        <v>0-</v>
      </c>
      <c r="H2653" s="7" t="str">
        <f>IF(F2653&lt;0,"0-",IF(F2653=0,"0",IF(F2653&lt;3.01,"0+ to 3",IF(F2653&lt;6.01,"3+ to 6",IF(F2653&lt;9.01,"6+ to 9",IF(F2653&lt;12.01,"9+ to 12",IF(F2653&lt;15.01,"12+ to 15",IF(F2653&lt;18.01,"15+ to 18",IF(F2653&lt;21.01,"18+ to 21",IF(F2653&lt;24.01,"21+ to 24",IF(F2653&lt;27.01,"24+ to 27",IF(F2653&lt;30.01,"27+ to 30","30+"))))))))))))</f>
        <v>0-</v>
      </c>
      <c r="I2653" t="str">
        <f>IF(G2653&lt;&gt;H2653,"DIFF","")</f>
        <v/>
      </c>
    </row>
    <row r="2654" spans="1:9">
      <c r="A2654" t="s">
        <v>102</v>
      </c>
      <c r="B2654" t="s">
        <v>299</v>
      </c>
      <c r="C2654" s="1">
        <v>108131862</v>
      </c>
      <c r="D2654" s="1">
        <v>2</v>
      </c>
      <c r="E2654" s="1">
        <v>0</v>
      </c>
      <c r="F2654" s="1">
        <v>4</v>
      </c>
      <c r="G2654" s="7" t="str">
        <f>IF(E2654&lt;0,"0-",IF(E2654=0,"0",IF(E2654&lt;3.01,"0+ to 3",IF(E2654&lt;6.01,"3+ to 6",IF(E2654&lt;9.01,"6+ to 9",IF(E2654&lt;12.01,"9+ to 12",IF(E2654&lt;15.01,"12+ to 15",IF(E2654&lt;18.01,"15+ to 18",IF(E2654&lt;21.01,"18+ to 21",IF(E2654&lt;24.01,"21+ to 24",IF(E2654&lt;27.01,"24+ to 27",IF(E2654&lt;30.01,"27+ to 30","30+"))))))))))))</f>
        <v>0</v>
      </c>
      <c r="H2654" s="7" t="str">
        <f>IF(F2654&lt;0,"0-",IF(F2654=0,"0",IF(F2654&lt;3.01,"0+ to 3",IF(F2654&lt;6.01,"3+ to 6",IF(F2654&lt;9.01,"6+ to 9",IF(F2654&lt;12.01,"9+ to 12",IF(F2654&lt;15.01,"12+ to 15",IF(F2654&lt;18.01,"15+ to 18",IF(F2654&lt;21.01,"18+ to 21",IF(F2654&lt;24.01,"21+ to 24",IF(F2654&lt;27.01,"24+ to 27",IF(F2654&lt;30.01,"27+ to 30","30+"))))))))))))</f>
        <v>3+ to 6</v>
      </c>
      <c r="I2654" t="str">
        <f>IF(G2654&lt;&gt;H2654,"DIFF","")</f>
        <v>DIFF</v>
      </c>
    </row>
    <row r="2655" spans="1:9">
      <c r="A2655" t="s">
        <v>102</v>
      </c>
      <c r="B2655" t="s">
        <v>299</v>
      </c>
      <c r="C2655" s="1">
        <v>108134237</v>
      </c>
      <c r="D2655" s="1">
        <v>2</v>
      </c>
      <c r="E2655" s="1">
        <v>0</v>
      </c>
      <c r="F2655" s="1">
        <v>0</v>
      </c>
      <c r="G2655" s="7" t="str">
        <f>IF(E2655&lt;0,"0-",IF(E2655=0,"0",IF(E2655&lt;3.01,"0+ to 3",IF(E2655&lt;6.01,"3+ to 6",IF(E2655&lt;9.01,"6+ to 9",IF(E2655&lt;12.01,"9+ to 12",IF(E2655&lt;15.01,"12+ to 15",IF(E2655&lt;18.01,"15+ to 18",IF(E2655&lt;21.01,"18+ to 21",IF(E2655&lt;24.01,"21+ to 24",IF(E2655&lt;27.01,"24+ to 27",IF(E2655&lt;30.01,"27+ to 30","30+"))))))))))))</f>
        <v>0</v>
      </c>
      <c r="H2655" s="7" t="str">
        <f>IF(F2655&lt;0,"0-",IF(F2655=0,"0",IF(F2655&lt;3.01,"0+ to 3",IF(F2655&lt;6.01,"3+ to 6",IF(F2655&lt;9.01,"6+ to 9",IF(F2655&lt;12.01,"9+ to 12",IF(F2655&lt;15.01,"12+ to 15",IF(F2655&lt;18.01,"15+ to 18",IF(F2655&lt;21.01,"18+ to 21",IF(F2655&lt;24.01,"21+ to 24",IF(F2655&lt;27.01,"24+ to 27",IF(F2655&lt;30.01,"27+ to 30","30+"))))))))))))</f>
        <v>0</v>
      </c>
      <c r="I2655" t="str">
        <f>IF(G2655&lt;&gt;H2655,"DIFF","")</f>
        <v/>
      </c>
    </row>
    <row r="2656" spans="1:9">
      <c r="A2656" t="s">
        <v>102</v>
      </c>
      <c r="B2656" t="s">
        <v>299</v>
      </c>
      <c r="C2656" s="1">
        <v>108137963</v>
      </c>
      <c r="D2656" s="1">
        <v>2</v>
      </c>
      <c r="E2656" s="1">
        <v>-6</v>
      </c>
      <c r="F2656" s="1">
        <v>25</v>
      </c>
      <c r="G2656" s="7" t="str">
        <f>IF(E2656&lt;0,"0-",IF(E2656=0,"0",IF(E2656&lt;3.01,"0+ to 3",IF(E2656&lt;6.01,"3+ to 6",IF(E2656&lt;9.01,"6+ to 9",IF(E2656&lt;12.01,"9+ to 12",IF(E2656&lt;15.01,"12+ to 15",IF(E2656&lt;18.01,"15+ to 18",IF(E2656&lt;21.01,"18+ to 21",IF(E2656&lt;24.01,"21+ to 24",IF(E2656&lt;27.01,"24+ to 27",IF(E2656&lt;30.01,"27+ to 30","30+"))))))))))))</f>
        <v>0-</v>
      </c>
      <c r="H2656" s="7" t="str">
        <f>IF(F2656&lt;0,"0-",IF(F2656=0,"0",IF(F2656&lt;3.01,"0+ to 3",IF(F2656&lt;6.01,"3+ to 6",IF(F2656&lt;9.01,"6+ to 9",IF(F2656&lt;12.01,"9+ to 12",IF(F2656&lt;15.01,"12+ to 15",IF(F2656&lt;18.01,"15+ to 18",IF(F2656&lt;21.01,"18+ to 21",IF(F2656&lt;24.01,"21+ to 24",IF(F2656&lt;27.01,"24+ to 27",IF(F2656&lt;30.01,"27+ to 30","30+"))))))))))))</f>
        <v>24+ to 27</v>
      </c>
      <c r="I2656" t="str">
        <f>IF(G2656&lt;&gt;H2656,"DIFF","")</f>
        <v>DIFF</v>
      </c>
    </row>
    <row r="2657" spans="1:9">
      <c r="A2657" t="s">
        <v>102</v>
      </c>
      <c r="B2657" t="s">
        <v>299</v>
      </c>
      <c r="C2657" s="1">
        <v>108141702</v>
      </c>
      <c r="D2657" s="1">
        <v>3</v>
      </c>
      <c r="E2657" s="1">
        <v>0</v>
      </c>
      <c r="F2657" s="1">
        <v>0</v>
      </c>
      <c r="G2657" s="7" t="str">
        <f>IF(E2657&lt;0,"0-",IF(E2657=0,"0",IF(E2657&lt;3.01,"0+ to 3",IF(E2657&lt;6.01,"3+ to 6",IF(E2657&lt;9.01,"6+ to 9",IF(E2657&lt;12.01,"9+ to 12",IF(E2657&lt;15.01,"12+ to 15",IF(E2657&lt;18.01,"15+ to 18",IF(E2657&lt;21.01,"18+ to 21",IF(E2657&lt;24.01,"21+ to 24",IF(E2657&lt;27.01,"24+ to 27",IF(E2657&lt;30.01,"27+ to 30","30+"))))))))))))</f>
        <v>0</v>
      </c>
      <c r="H2657" s="7" t="str">
        <f>IF(F2657&lt;0,"0-",IF(F2657=0,"0",IF(F2657&lt;3.01,"0+ to 3",IF(F2657&lt;6.01,"3+ to 6",IF(F2657&lt;9.01,"6+ to 9",IF(F2657&lt;12.01,"9+ to 12",IF(F2657&lt;15.01,"12+ to 15",IF(F2657&lt;18.01,"15+ to 18",IF(F2657&lt;21.01,"18+ to 21",IF(F2657&lt;24.01,"21+ to 24",IF(F2657&lt;27.01,"24+ to 27",IF(F2657&lt;30.01,"27+ to 30","30+"))))))))))))</f>
        <v>0</v>
      </c>
      <c r="I2657" t="str">
        <f>IF(G2657&lt;&gt;H2657,"DIFF","")</f>
        <v/>
      </c>
    </row>
    <row r="2658" spans="1:9">
      <c r="A2658" t="s">
        <v>102</v>
      </c>
      <c r="B2658" t="s">
        <v>298</v>
      </c>
      <c r="C2658" s="1">
        <v>108172503</v>
      </c>
      <c r="D2658" s="1">
        <v>2</v>
      </c>
      <c r="E2658" s="1">
        <v>-4</v>
      </c>
      <c r="F2658" s="1">
        <v>4</v>
      </c>
      <c r="G2658" s="7" t="str">
        <f>IF(E2658&lt;0,"0-",IF(E2658=0,"0",IF(E2658&lt;3.01,"0+ to 3",IF(E2658&lt;6.01,"3+ to 6",IF(E2658&lt;9.01,"6+ to 9",IF(E2658&lt;12.01,"9+ to 12",IF(E2658&lt;15.01,"12+ to 15",IF(E2658&lt;18.01,"15+ to 18",IF(E2658&lt;21.01,"18+ to 21",IF(E2658&lt;24.01,"21+ to 24",IF(E2658&lt;27.01,"24+ to 27",IF(E2658&lt;30.01,"27+ to 30","30+"))))))))))))</f>
        <v>0-</v>
      </c>
      <c r="H2658" s="7" t="str">
        <f>IF(F2658&lt;0,"0-",IF(F2658=0,"0",IF(F2658&lt;3.01,"0+ to 3",IF(F2658&lt;6.01,"3+ to 6",IF(F2658&lt;9.01,"6+ to 9",IF(F2658&lt;12.01,"9+ to 12",IF(F2658&lt;15.01,"12+ to 15",IF(F2658&lt;18.01,"15+ to 18",IF(F2658&lt;21.01,"18+ to 21",IF(F2658&lt;24.01,"21+ to 24",IF(F2658&lt;27.01,"24+ to 27",IF(F2658&lt;30.01,"27+ to 30","30+"))))))))))))</f>
        <v>3+ to 6</v>
      </c>
      <c r="I2658" t="str">
        <f>IF(G2658&lt;&gt;H2658,"DIFF","")</f>
        <v>DIFF</v>
      </c>
    </row>
    <row r="2659" spans="1:9">
      <c r="A2659" t="s">
        <v>102</v>
      </c>
      <c r="B2659" t="s">
        <v>298</v>
      </c>
      <c r="C2659" s="1">
        <v>108177255</v>
      </c>
      <c r="D2659" s="1">
        <v>3</v>
      </c>
      <c r="E2659" s="1">
        <v>0</v>
      </c>
      <c r="F2659" s="1">
        <v>0</v>
      </c>
      <c r="G2659" s="7" t="str">
        <f>IF(E2659&lt;0,"0-",IF(E2659=0,"0",IF(E2659&lt;3.01,"0+ to 3",IF(E2659&lt;6.01,"3+ to 6",IF(E2659&lt;9.01,"6+ to 9",IF(E2659&lt;12.01,"9+ to 12",IF(E2659&lt;15.01,"12+ to 15",IF(E2659&lt;18.01,"15+ to 18",IF(E2659&lt;21.01,"18+ to 21",IF(E2659&lt;24.01,"21+ to 24",IF(E2659&lt;27.01,"24+ to 27",IF(E2659&lt;30.01,"27+ to 30","30+"))))))))))))</f>
        <v>0</v>
      </c>
      <c r="H2659" s="7" t="str">
        <f>IF(F2659&lt;0,"0-",IF(F2659=0,"0",IF(F2659&lt;3.01,"0+ to 3",IF(F2659&lt;6.01,"3+ to 6",IF(F2659&lt;9.01,"6+ to 9",IF(F2659&lt;12.01,"9+ to 12",IF(F2659&lt;15.01,"12+ to 15",IF(F2659&lt;18.01,"15+ to 18",IF(F2659&lt;21.01,"18+ to 21",IF(F2659&lt;24.01,"21+ to 24",IF(F2659&lt;27.01,"24+ to 27",IF(F2659&lt;30.01,"27+ to 30","30+"))))))))))))</f>
        <v>0</v>
      </c>
      <c r="I2659" t="str">
        <f>IF(G2659&lt;&gt;H2659,"DIFF","")</f>
        <v/>
      </c>
    </row>
    <row r="2660" spans="1:9">
      <c r="A2660" t="s">
        <v>102</v>
      </c>
      <c r="B2660" t="s">
        <v>298</v>
      </c>
      <c r="C2660" s="1">
        <v>108181841</v>
      </c>
      <c r="D2660" s="1">
        <v>2</v>
      </c>
      <c r="E2660" s="1">
        <v>-15</v>
      </c>
      <c r="F2660" s="1">
        <v>33</v>
      </c>
      <c r="G2660" s="7" t="str">
        <f>IF(E2660&lt;0,"0-",IF(E2660=0,"0",IF(E2660&lt;3.01,"0+ to 3",IF(E2660&lt;6.01,"3+ to 6",IF(E2660&lt;9.01,"6+ to 9",IF(E2660&lt;12.01,"9+ to 12",IF(E2660&lt;15.01,"12+ to 15",IF(E2660&lt;18.01,"15+ to 18",IF(E2660&lt;21.01,"18+ to 21",IF(E2660&lt;24.01,"21+ to 24",IF(E2660&lt;27.01,"24+ to 27",IF(E2660&lt;30.01,"27+ to 30","30+"))))))))))))</f>
        <v>0-</v>
      </c>
      <c r="H2660" s="7" t="str">
        <f>IF(F2660&lt;0,"0-",IF(F2660=0,"0",IF(F2660&lt;3.01,"0+ to 3",IF(F2660&lt;6.01,"3+ to 6",IF(F2660&lt;9.01,"6+ to 9",IF(F2660&lt;12.01,"9+ to 12",IF(F2660&lt;15.01,"12+ to 15",IF(F2660&lt;18.01,"15+ to 18",IF(F2660&lt;21.01,"18+ to 21",IF(F2660&lt;24.01,"21+ to 24",IF(F2660&lt;27.01,"24+ to 27",IF(F2660&lt;30.01,"27+ to 30","30+"))))))))))))</f>
        <v>30+</v>
      </c>
      <c r="I2660" t="str">
        <f>IF(G2660&lt;&gt;H2660,"DIFF","")</f>
        <v>DIFF</v>
      </c>
    </row>
    <row r="2661" spans="1:9">
      <c r="A2661" t="s">
        <v>102</v>
      </c>
      <c r="B2661" t="s">
        <v>297</v>
      </c>
      <c r="C2661" s="1">
        <v>108215328</v>
      </c>
      <c r="D2661" s="1">
        <v>2</v>
      </c>
      <c r="E2661" s="1">
        <v>-8</v>
      </c>
      <c r="F2661" s="1">
        <v>19</v>
      </c>
      <c r="G2661" s="7" t="str">
        <f>IF(E2661&lt;0,"0-",IF(E2661=0,"0",IF(E2661&lt;3.01,"0+ to 3",IF(E2661&lt;6.01,"3+ to 6",IF(E2661&lt;9.01,"6+ to 9",IF(E2661&lt;12.01,"9+ to 12",IF(E2661&lt;15.01,"12+ to 15",IF(E2661&lt;18.01,"15+ to 18",IF(E2661&lt;21.01,"18+ to 21",IF(E2661&lt;24.01,"21+ to 24",IF(E2661&lt;27.01,"24+ to 27",IF(E2661&lt;30.01,"27+ to 30","30+"))))))))))))</f>
        <v>0-</v>
      </c>
      <c r="H2661" s="7" t="str">
        <f>IF(F2661&lt;0,"0-",IF(F2661=0,"0",IF(F2661&lt;3.01,"0+ to 3",IF(F2661&lt;6.01,"3+ to 6",IF(F2661&lt;9.01,"6+ to 9",IF(F2661&lt;12.01,"9+ to 12",IF(F2661&lt;15.01,"12+ to 15",IF(F2661&lt;18.01,"15+ to 18",IF(F2661&lt;21.01,"18+ to 21",IF(F2661&lt;24.01,"21+ to 24",IF(F2661&lt;27.01,"24+ to 27",IF(F2661&lt;30.01,"27+ to 30","30+"))))))))))))</f>
        <v>18+ to 21</v>
      </c>
      <c r="I2661" t="str">
        <f>IF(G2661&lt;&gt;H2661,"DIFF","")</f>
        <v>DIFF</v>
      </c>
    </row>
    <row r="2662" spans="1:9">
      <c r="A2662" t="s">
        <v>102</v>
      </c>
      <c r="B2662" t="s">
        <v>297</v>
      </c>
      <c r="C2662" s="1">
        <v>108217085</v>
      </c>
      <c r="D2662" s="1">
        <v>2</v>
      </c>
      <c r="E2662" s="1">
        <v>-9</v>
      </c>
      <c r="F2662" s="1">
        <v>12</v>
      </c>
      <c r="G2662" s="7" t="str">
        <f>IF(E2662&lt;0,"0-",IF(E2662=0,"0",IF(E2662&lt;3.01,"0+ to 3",IF(E2662&lt;6.01,"3+ to 6",IF(E2662&lt;9.01,"6+ to 9",IF(E2662&lt;12.01,"9+ to 12",IF(E2662&lt;15.01,"12+ to 15",IF(E2662&lt;18.01,"15+ to 18",IF(E2662&lt;21.01,"18+ to 21",IF(E2662&lt;24.01,"21+ to 24",IF(E2662&lt;27.01,"24+ to 27",IF(E2662&lt;30.01,"27+ to 30","30+"))))))))))))</f>
        <v>0-</v>
      </c>
      <c r="H2662" s="7" t="str">
        <f>IF(F2662&lt;0,"0-",IF(F2662=0,"0",IF(F2662&lt;3.01,"0+ to 3",IF(F2662&lt;6.01,"3+ to 6",IF(F2662&lt;9.01,"6+ to 9",IF(F2662&lt;12.01,"9+ to 12",IF(F2662&lt;15.01,"12+ to 15",IF(F2662&lt;18.01,"15+ to 18",IF(F2662&lt;21.01,"18+ to 21",IF(F2662&lt;24.01,"21+ to 24",IF(F2662&lt;27.01,"24+ to 27",IF(F2662&lt;30.01,"27+ to 30","30+"))))))))))))</f>
        <v>9+ to 12</v>
      </c>
      <c r="I2662" t="str">
        <f>IF(G2662&lt;&gt;H2662,"DIFF","")</f>
        <v>DIFF</v>
      </c>
    </row>
    <row r="2663" spans="1:9">
      <c r="A2663" t="s">
        <v>102</v>
      </c>
      <c r="B2663" t="s">
        <v>297</v>
      </c>
      <c r="C2663" s="1">
        <v>108217669</v>
      </c>
      <c r="D2663" s="1">
        <v>3</v>
      </c>
      <c r="E2663" s="1">
        <v>-6</v>
      </c>
      <c r="F2663" s="1">
        <v>14</v>
      </c>
      <c r="G2663" s="7" t="str">
        <f>IF(E2663&lt;0,"0-",IF(E2663=0,"0",IF(E2663&lt;3.01,"0+ to 3",IF(E2663&lt;6.01,"3+ to 6",IF(E2663&lt;9.01,"6+ to 9",IF(E2663&lt;12.01,"9+ to 12",IF(E2663&lt;15.01,"12+ to 15",IF(E2663&lt;18.01,"15+ to 18",IF(E2663&lt;21.01,"18+ to 21",IF(E2663&lt;24.01,"21+ to 24",IF(E2663&lt;27.01,"24+ to 27",IF(E2663&lt;30.01,"27+ to 30","30+"))))))))))))</f>
        <v>0-</v>
      </c>
      <c r="H2663" s="7" t="str">
        <f>IF(F2663&lt;0,"0-",IF(F2663=0,"0",IF(F2663&lt;3.01,"0+ to 3",IF(F2663&lt;6.01,"3+ to 6",IF(F2663&lt;9.01,"6+ to 9",IF(F2663&lt;12.01,"9+ to 12",IF(F2663&lt;15.01,"12+ to 15",IF(F2663&lt;18.01,"15+ to 18",IF(F2663&lt;21.01,"18+ to 21",IF(F2663&lt;24.01,"21+ to 24",IF(F2663&lt;27.01,"24+ to 27",IF(F2663&lt;30.01,"27+ to 30","30+"))))))))))))</f>
        <v>12+ to 15</v>
      </c>
      <c r="I2663" t="str">
        <f>IF(G2663&lt;&gt;H2663,"DIFF","")</f>
        <v>DIFF</v>
      </c>
    </row>
    <row r="2664" spans="1:9">
      <c r="A2664" t="s">
        <v>103</v>
      </c>
      <c r="B2664" t="s">
        <v>297</v>
      </c>
      <c r="C2664" s="1">
        <v>108220499</v>
      </c>
      <c r="D2664" s="1">
        <v>2</v>
      </c>
      <c r="E2664" s="1">
        <v>-6</v>
      </c>
      <c r="F2664" s="1">
        <v>12</v>
      </c>
      <c r="G2664" s="7" t="str">
        <f>IF(E2664&lt;0,"0-",IF(E2664=0,"0",IF(E2664&lt;3.01,"0+ to 3",IF(E2664&lt;6.01,"3+ to 6",IF(E2664&lt;9.01,"6+ to 9",IF(E2664&lt;12.01,"9+ to 12",IF(E2664&lt;15.01,"12+ to 15",IF(E2664&lt;18.01,"15+ to 18",IF(E2664&lt;21.01,"18+ to 21",IF(E2664&lt;24.01,"21+ to 24",IF(E2664&lt;27.01,"24+ to 27",IF(E2664&lt;30.01,"27+ to 30","30+"))))))))))))</f>
        <v>0-</v>
      </c>
      <c r="H2664" s="7" t="str">
        <f>IF(F2664&lt;0,"0-",IF(F2664=0,"0",IF(F2664&lt;3.01,"0+ to 3",IF(F2664&lt;6.01,"3+ to 6",IF(F2664&lt;9.01,"6+ to 9",IF(F2664&lt;12.01,"9+ to 12",IF(F2664&lt;15.01,"12+ to 15",IF(F2664&lt;18.01,"15+ to 18",IF(F2664&lt;21.01,"18+ to 21",IF(F2664&lt;24.01,"21+ to 24",IF(F2664&lt;27.01,"24+ to 27",IF(F2664&lt;30.01,"27+ to 30","30+"))))))))))))</f>
        <v>9+ to 12</v>
      </c>
      <c r="I2664" t="str">
        <f>IF(G2664&lt;&gt;H2664,"DIFF","")</f>
        <v>DIFF</v>
      </c>
    </row>
    <row r="2665" spans="1:9">
      <c r="A2665" t="s">
        <v>102</v>
      </c>
      <c r="B2665" t="s">
        <v>297</v>
      </c>
      <c r="C2665" s="1">
        <v>108230432</v>
      </c>
      <c r="D2665" s="1">
        <v>2</v>
      </c>
      <c r="E2665" s="1">
        <v>0</v>
      </c>
      <c r="F2665" s="1">
        <v>0</v>
      </c>
      <c r="G2665" s="7" t="str">
        <f>IF(E2665&lt;0,"0-",IF(E2665=0,"0",IF(E2665&lt;3.01,"0+ to 3",IF(E2665&lt;6.01,"3+ to 6",IF(E2665&lt;9.01,"6+ to 9",IF(E2665&lt;12.01,"9+ to 12",IF(E2665&lt;15.01,"12+ to 15",IF(E2665&lt;18.01,"15+ to 18",IF(E2665&lt;21.01,"18+ to 21",IF(E2665&lt;24.01,"21+ to 24",IF(E2665&lt;27.01,"24+ to 27",IF(E2665&lt;30.01,"27+ to 30","30+"))))))))))))</f>
        <v>0</v>
      </c>
      <c r="H2665" s="7" t="str">
        <f>IF(F2665&lt;0,"0-",IF(F2665=0,"0",IF(F2665&lt;3.01,"0+ to 3",IF(F2665&lt;6.01,"3+ to 6",IF(F2665&lt;9.01,"6+ to 9",IF(F2665&lt;12.01,"9+ to 12",IF(F2665&lt;15.01,"12+ to 15",IF(F2665&lt;18.01,"15+ to 18",IF(F2665&lt;21.01,"18+ to 21",IF(F2665&lt;24.01,"21+ to 24",IF(F2665&lt;27.01,"24+ to 27",IF(F2665&lt;30.01,"27+ to 30","30+"))))))))))))</f>
        <v>0</v>
      </c>
      <c r="I2665" t="str">
        <f>IF(G2665&lt;&gt;H2665,"DIFF","")</f>
        <v/>
      </c>
    </row>
    <row r="2666" spans="1:9">
      <c r="A2666" t="s">
        <v>102</v>
      </c>
      <c r="B2666" t="s">
        <v>297</v>
      </c>
      <c r="C2666" s="1">
        <v>108231136</v>
      </c>
      <c r="D2666" s="1">
        <v>2</v>
      </c>
      <c r="E2666" s="1">
        <v>-4</v>
      </c>
      <c r="F2666" s="1">
        <v>10</v>
      </c>
      <c r="G2666" s="7" t="str">
        <f>IF(E2666&lt;0,"0-",IF(E2666=0,"0",IF(E2666&lt;3.01,"0+ to 3",IF(E2666&lt;6.01,"3+ to 6",IF(E2666&lt;9.01,"6+ to 9",IF(E2666&lt;12.01,"9+ to 12",IF(E2666&lt;15.01,"12+ to 15",IF(E2666&lt;18.01,"15+ to 18",IF(E2666&lt;21.01,"18+ to 21",IF(E2666&lt;24.01,"21+ to 24",IF(E2666&lt;27.01,"24+ to 27",IF(E2666&lt;30.01,"27+ to 30","30+"))))))))))))</f>
        <v>0-</v>
      </c>
      <c r="H2666" s="7" t="str">
        <f>IF(F2666&lt;0,"0-",IF(F2666=0,"0",IF(F2666&lt;3.01,"0+ to 3",IF(F2666&lt;6.01,"3+ to 6",IF(F2666&lt;9.01,"6+ to 9",IF(F2666&lt;12.01,"9+ to 12",IF(F2666&lt;15.01,"12+ to 15",IF(F2666&lt;18.01,"15+ to 18",IF(F2666&lt;21.01,"18+ to 21",IF(F2666&lt;24.01,"21+ to 24",IF(F2666&lt;27.01,"24+ to 27",IF(F2666&lt;30.01,"27+ to 30","30+"))))))))))))</f>
        <v>9+ to 12</v>
      </c>
      <c r="I2666" t="str">
        <f>IF(G2666&lt;&gt;H2666,"DIFF","")</f>
        <v>DIFF</v>
      </c>
    </row>
    <row r="2667" spans="1:9">
      <c r="A2667" t="s">
        <v>103</v>
      </c>
      <c r="B2667" t="s">
        <v>297</v>
      </c>
      <c r="C2667" s="1">
        <v>108231530</v>
      </c>
      <c r="D2667" s="1">
        <v>2</v>
      </c>
      <c r="E2667" s="1">
        <v>0</v>
      </c>
      <c r="F2667" s="1">
        <v>0</v>
      </c>
      <c r="G2667" s="7" t="str">
        <f>IF(E2667&lt;0,"0-",IF(E2667=0,"0",IF(E2667&lt;3.01,"0+ to 3",IF(E2667&lt;6.01,"3+ to 6",IF(E2667&lt;9.01,"6+ to 9",IF(E2667&lt;12.01,"9+ to 12",IF(E2667&lt;15.01,"12+ to 15",IF(E2667&lt;18.01,"15+ to 18",IF(E2667&lt;21.01,"18+ to 21",IF(E2667&lt;24.01,"21+ to 24",IF(E2667&lt;27.01,"24+ to 27",IF(E2667&lt;30.01,"27+ to 30","30+"))))))))))))</f>
        <v>0</v>
      </c>
      <c r="H2667" s="7" t="str">
        <f>IF(F2667&lt;0,"0-",IF(F2667=0,"0",IF(F2667&lt;3.01,"0+ to 3",IF(F2667&lt;6.01,"3+ to 6",IF(F2667&lt;9.01,"6+ to 9",IF(F2667&lt;12.01,"9+ to 12",IF(F2667&lt;15.01,"12+ to 15",IF(F2667&lt;18.01,"15+ to 18",IF(F2667&lt;21.01,"18+ to 21",IF(F2667&lt;24.01,"21+ to 24",IF(F2667&lt;27.01,"24+ to 27",IF(F2667&lt;30.01,"27+ to 30","30+"))))))))))))</f>
        <v>0</v>
      </c>
      <c r="I2667" t="str">
        <f>IF(G2667&lt;&gt;H2667,"DIFF","")</f>
        <v/>
      </c>
    </row>
    <row r="2668" spans="1:9">
      <c r="A2668" t="s">
        <v>102</v>
      </c>
      <c r="B2668" t="s">
        <v>297</v>
      </c>
      <c r="C2668" s="1">
        <v>108233879</v>
      </c>
      <c r="D2668" s="1">
        <v>2</v>
      </c>
      <c r="E2668" s="1">
        <v>0</v>
      </c>
      <c r="F2668" s="1">
        <v>0</v>
      </c>
      <c r="G2668" s="7" t="str">
        <f>IF(E2668&lt;0,"0-",IF(E2668=0,"0",IF(E2668&lt;3.01,"0+ to 3",IF(E2668&lt;6.01,"3+ to 6",IF(E2668&lt;9.01,"6+ to 9",IF(E2668&lt;12.01,"9+ to 12",IF(E2668&lt;15.01,"12+ to 15",IF(E2668&lt;18.01,"15+ to 18",IF(E2668&lt;21.01,"18+ to 21",IF(E2668&lt;24.01,"21+ to 24",IF(E2668&lt;27.01,"24+ to 27",IF(E2668&lt;30.01,"27+ to 30","30+"))))))))))))</f>
        <v>0</v>
      </c>
      <c r="H2668" s="7" t="str">
        <f>IF(F2668&lt;0,"0-",IF(F2668=0,"0",IF(F2668&lt;3.01,"0+ to 3",IF(F2668&lt;6.01,"3+ to 6",IF(F2668&lt;9.01,"6+ to 9",IF(F2668&lt;12.01,"9+ to 12",IF(F2668&lt;15.01,"12+ to 15",IF(F2668&lt;18.01,"15+ to 18",IF(F2668&lt;21.01,"18+ to 21",IF(F2668&lt;24.01,"21+ to 24",IF(F2668&lt;27.01,"24+ to 27",IF(F2668&lt;30.01,"27+ to 30","30+"))))))))))))</f>
        <v>0</v>
      </c>
      <c r="I2668" t="str">
        <f>IF(G2668&lt;&gt;H2668,"DIFF","")</f>
        <v/>
      </c>
    </row>
    <row r="2669" spans="1:9">
      <c r="A2669" t="s">
        <v>102</v>
      </c>
      <c r="B2669" t="s">
        <v>297</v>
      </c>
      <c r="C2669" s="1">
        <v>108235107</v>
      </c>
      <c r="D2669" s="1">
        <v>2</v>
      </c>
      <c r="E2669" s="1">
        <v>0</v>
      </c>
      <c r="F2669" s="1">
        <v>0</v>
      </c>
      <c r="G2669" s="7" t="str">
        <f>IF(E2669&lt;0,"0-",IF(E2669=0,"0",IF(E2669&lt;3.01,"0+ to 3",IF(E2669&lt;6.01,"3+ to 6",IF(E2669&lt;9.01,"6+ to 9",IF(E2669&lt;12.01,"9+ to 12",IF(E2669&lt;15.01,"12+ to 15",IF(E2669&lt;18.01,"15+ to 18",IF(E2669&lt;21.01,"18+ to 21",IF(E2669&lt;24.01,"21+ to 24",IF(E2669&lt;27.01,"24+ to 27",IF(E2669&lt;30.01,"27+ to 30","30+"))))))))))))</f>
        <v>0</v>
      </c>
      <c r="H2669" s="7" t="str">
        <f>IF(F2669&lt;0,"0-",IF(F2669=0,"0",IF(F2669&lt;3.01,"0+ to 3",IF(F2669&lt;6.01,"3+ to 6",IF(F2669&lt;9.01,"6+ to 9",IF(F2669&lt;12.01,"9+ to 12",IF(F2669&lt;15.01,"12+ to 15",IF(F2669&lt;18.01,"15+ to 18",IF(F2669&lt;21.01,"18+ to 21",IF(F2669&lt;24.01,"21+ to 24",IF(F2669&lt;27.01,"24+ to 27",IF(F2669&lt;30.01,"27+ to 30","30+"))))))))))))</f>
        <v>0</v>
      </c>
      <c r="I2669" t="str">
        <f>IF(G2669&lt;&gt;H2669,"DIFF","")</f>
        <v/>
      </c>
    </row>
    <row r="2670" spans="1:9">
      <c r="A2670" t="s">
        <v>103</v>
      </c>
      <c r="B2670" t="s">
        <v>297</v>
      </c>
      <c r="C2670" s="1">
        <v>108235709</v>
      </c>
      <c r="D2670" s="1">
        <v>3</v>
      </c>
      <c r="E2670" s="1">
        <v>-22</v>
      </c>
      <c r="F2670" s="1">
        <v>-19</v>
      </c>
      <c r="G2670" s="7" t="str">
        <f>IF(E2670&lt;0,"0-",IF(E2670=0,"0",IF(E2670&lt;3.01,"0+ to 3",IF(E2670&lt;6.01,"3+ to 6",IF(E2670&lt;9.01,"6+ to 9",IF(E2670&lt;12.01,"9+ to 12",IF(E2670&lt;15.01,"12+ to 15",IF(E2670&lt;18.01,"15+ to 18",IF(E2670&lt;21.01,"18+ to 21",IF(E2670&lt;24.01,"21+ to 24",IF(E2670&lt;27.01,"24+ to 27",IF(E2670&lt;30.01,"27+ to 30","30+"))))))))))))</f>
        <v>0-</v>
      </c>
      <c r="H2670" s="7" t="str">
        <f>IF(F2670&lt;0,"0-",IF(F2670=0,"0",IF(F2670&lt;3.01,"0+ to 3",IF(F2670&lt;6.01,"3+ to 6",IF(F2670&lt;9.01,"6+ to 9",IF(F2670&lt;12.01,"9+ to 12",IF(F2670&lt;15.01,"12+ to 15",IF(F2670&lt;18.01,"15+ to 18",IF(F2670&lt;21.01,"18+ to 21",IF(F2670&lt;24.01,"21+ to 24",IF(F2670&lt;27.01,"24+ to 27",IF(F2670&lt;30.01,"27+ to 30","30+"))))))))))))</f>
        <v>0-</v>
      </c>
      <c r="I2670" t="str">
        <f>IF(G2670&lt;&gt;H2670,"DIFF","")</f>
        <v/>
      </c>
    </row>
    <row r="2671" spans="1:9">
      <c r="A2671" t="s">
        <v>102</v>
      </c>
      <c r="B2671" t="s">
        <v>297</v>
      </c>
      <c r="C2671" s="1">
        <v>108235862</v>
      </c>
      <c r="D2671" s="1">
        <v>3</v>
      </c>
      <c r="E2671" s="1">
        <v>0</v>
      </c>
      <c r="F2671" s="1">
        <v>0</v>
      </c>
      <c r="G2671" s="7" t="str">
        <f>IF(E2671&lt;0,"0-",IF(E2671=0,"0",IF(E2671&lt;3.01,"0+ to 3",IF(E2671&lt;6.01,"3+ to 6",IF(E2671&lt;9.01,"6+ to 9",IF(E2671&lt;12.01,"9+ to 12",IF(E2671&lt;15.01,"12+ to 15",IF(E2671&lt;18.01,"15+ to 18",IF(E2671&lt;21.01,"18+ to 21",IF(E2671&lt;24.01,"21+ to 24",IF(E2671&lt;27.01,"24+ to 27",IF(E2671&lt;30.01,"27+ to 30","30+"))))))))))))</f>
        <v>0</v>
      </c>
      <c r="H2671" s="7" t="str">
        <f>IF(F2671&lt;0,"0-",IF(F2671=0,"0",IF(F2671&lt;3.01,"0+ to 3",IF(F2671&lt;6.01,"3+ to 6",IF(F2671&lt;9.01,"6+ to 9",IF(F2671&lt;12.01,"9+ to 12",IF(F2671&lt;15.01,"12+ to 15",IF(F2671&lt;18.01,"15+ to 18",IF(F2671&lt;21.01,"18+ to 21",IF(F2671&lt;24.01,"21+ to 24",IF(F2671&lt;27.01,"24+ to 27",IF(F2671&lt;30.01,"27+ to 30","30+"))))))))))))</f>
        <v>0</v>
      </c>
      <c r="I2671" t="str">
        <f>IF(G2671&lt;&gt;H2671,"DIFF","")</f>
        <v/>
      </c>
    </row>
    <row r="2672" spans="1:9">
      <c r="A2672" t="s">
        <v>102</v>
      </c>
      <c r="B2672" t="s">
        <v>297</v>
      </c>
      <c r="C2672" s="1">
        <v>108236277</v>
      </c>
      <c r="D2672" s="1">
        <v>2</v>
      </c>
      <c r="E2672" s="1">
        <v>-7</v>
      </c>
      <c r="F2672" s="1">
        <v>19</v>
      </c>
      <c r="G2672" s="7" t="str">
        <f>IF(E2672&lt;0,"0-",IF(E2672=0,"0",IF(E2672&lt;3.01,"0+ to 3",IF(E2672&lt;6.01,"3+ to 6",IF(E2672&lt;9.01,"6+ to 9",IF(E2672&lt;12.01,"9+ to 12",IF(E2672&lt;15.01,"12+ to 15",IF(E2672&lt;18.01,"15+ to 18",IF(E2672&lt;21.01,"18+ to 21",IF(E2672&lt;24.01,"21+ to 24",IF(E2672&lt;27.01,"24+ to 27",IF(E2672&lt;30.01,"27+ to 30","30+"))))))))))))</f>
        <v>0-</v>
      </c>
      <c r="H2672" s="7" t="str">
        <f>IF(F2672&lt;0,"0-",IF(F2672=0,"0",IF(F2672&lt;3.01,"0+ to 3",IF(F2672&lt;6.01,"3+ to 6",IF(F2672&lt;9.01,"6+ to 9",IF(F2672&lt;12.01,"9+ to 12",IF(F2672&lt;15.01,"12+ to 15",IF(F2672&lt;18.01,"15+ to 18",IF(F2672&lt;21.01,"18+ to 21",IF(F2672&lt;24.01,"21+ to 24",IF(F2672&lt;27.01,"24+ to 27",IF(F2672&lt;30.01,"27+ to 30","30+"))))))))))))</f>
        <v>18+ to 21</v>
      </c>
      <c r="I2672" t="str">
        <f>IF(G2672&lt;&gt;H2672,"DIFF","")</f>
        <v>DIFF</v>
      </c>
    </row>
    <row r="2673" spans="1:9">
      <c r="A2673" t="s">
        <v>102</v>
      </c>
      <c r="B2673" t="s">
        <v>297</v>
      </c>
      <c r="C2673" s="1">
        <v>108237084</v>
      </c>
      <c r="D2673" s="1">
        <v>2</v>
      </c>
      <c r="E2673" s="1">
        <v>-10</v>
      </c>
      <c r="F2673" s="1">
        <v>18</v>
      </c>
      <c r="G2673" s="7" t="str">
        <f>IF(E2673&lt;0,"0-",IF(E2673=0,"0",IF(E2673&lt;3.01,"0+ to 3",IF(E2673&lt;6.01,"3+ to 6",IF(E2673&lt;9.01,"6+ to 9",IF(E2673&lt;12.01,"9+ to 12",IF(E2673&lt;15.01,"12+ to 15",IF(E2673&lt;18.01,"15+ to 18",IF(E2673&lt;21.01,"18+ to 21",IF(E2673&lt;24.01,"21+ to 24",IF(E2673&lt;27.01,"24+ to 27",IF(E2673&lt;30.01,"27+ to 30","30+"))))))))))))</f>
        <v>0-</v>
      </c>
      <c r="H2673" s="7" t="str">
        <f>IF(F2673&lt;0,"0-",IF(F2673=0,"0",IF(F2673&lt;3.01,"0+ to 3",IF(F2673&lt;6.01,"3+ to 6",IF(F2673&lt;9.01,"6+ to 9",IF(F2673&lt;12.01,"9+ to 12",IF(F2673&lt;15.01,"12+ to 15",IF(F2673&lt;18.01,"15+ to 18",IF(F2673&lt;21.01,"18+ to 21",IF(F2673&lt;24.01,"21+ to 24",IF(F2673&lt;27.01,"24+ to 27",IF(F2673&lt;30.01,"27+ to 30","30+"))))))))))))</f>
        <v>15+ to 18</v>
      </c>
      <c r="I2673" t="str">
        <f>IF(G2673&lt;&gt;H2673,"DIFF","")</f>
        <v>DIFF</v>
      </c>
    </row>
    <row r="2674" spans="1:9">
      <c r="A2674" t="s">
        <v>102</v>
      </c>
      <c r="B2674" t="s">
        <v>297</v>
      </c>
      <c r="C2674" s="1">
        <v>108237295</v>
      </c>
      <c r="D2674" s="1">
        <v>2</v>
      </c>
      <c r="E2674" s="1">
        <v>0</v>
      </c>
      <c r="F2674" s="1">
        <v>0</v>
      </c>
      <c r="G2674" s="7" t="str">
        <f>IF(E2674&lt;0,"0-",IF(E2674=0,"0",IF(E2674&lt;3.01,"0+ to 3",IF(E2674&lt;6.01,"3+ to 6",IF(E2674&lt;9.01,"6+ to 9",IF(E2674&lt;12.01,"9+ to 12",IF(E2674&lt;15.01,"12+ to 15",IF(E2674&lt;18.01,"15+ to 18",IF(E2674&lt;21.01,"18+ to 21",IF(E2674&lt;24.01,"21+ to 24",IF(E2674&lt;27.01,"24+ to 27",IF(E2674&lt;30.01,"27+ to 30","30+"))))))))))))</f>
        <v>0</v>
      </c>
      <c r="H2674" s="7" t="str">
        <f>IF(F2674&lt;0,"0-",IF(F2674=0,"0",IF(F2674&lt;3.01,"0+ to 3",IF(F2674&lt;6.01,"3+ to 6",IF(F2674&lt;9.01,"6+ to 9",IF(F2674&lt;12.01,"9+ to 12",IF(F2674&lt;15.01,"12+ to 15",IF(F2674&lt;18.01,"15+ to 18",IF(F2674&lt;21.01,"18+ to 21",IF(F2674&lt;24.01,"21+ to 24",IF(F2674&lt;27.01,"24+ to 27",IF(F2674&lt;30.01,"27+ to 30","30+"))))))))))))</f>
        <v>0</v>
      </c>
      <c r="I2674" t="str">
        <f>IF(G2674&lt;&gt;H2674,"DIFF","")</f>
        <v/>
      </c>
    </row>
    <row r="2675" spans="1:9">
      <c r="A2675" t="s">
        <v>102</v>
      </c>
      <c r="B2675" t="s">
        <v>297</v>
      </c>
      <c r="C2675" s="1">
        <v>108237375</v>
      </c>
      <c r="D2675" s="1">
        <v>3</v>
      </c>
      <c r="E2675" s="1">
        <v>-4</v>
      </c>
      <c r="F2675" s="1">
        <v>-2</v>
      </c>
      <c r="G2675" s="7" t="str">
        <f>IF(E2675&lt;0,"0-",IF(E2675=0,"0",IF(E2675&lt;3.01,"0+ to 3",IF(E2675&lt;6.01,"3+ to 6",IF(E2675&lt;9.01,"6+ to 9",IF(E2675&lt;12.01,"9+ to 12",IF(E2675&lt;15.01,"12+ to 15",IF(E2675&lt;18.01,"15+ to 18",IF(E2675&lt;21.01,"18+ to 21",IF(E2675&lt;24.01,"21+ to 24",IF(E2675&lt;27.01,"24+ to 27",IF(E2675&lt;30.01,"27+ to 30","30+"))))))))))))</f>
        <v>0-</v>
      </c>
      <c r="H2675" s="7" t="str">
        <f>IF(F2675&lt;0,"0-",IF(F2675=0,"0",IF(F2675&lt;3.01,"0+ to 3",IF(F2675&lt;6.01,"3+ to 6",IF(F2675&lt;9.01,"6+ to 9",IF(F2675&lt;12.01,"9+ to 12",IF(F2675&lt;15.01,"12+ to 15",IF(F2675&lt;18.01,"15+ to 18",IF(F2675&lt;21.01,"18+ to 21",IF(F2675&lt;24.01,"21+ to 24",IF(F2675&lt;27.01,"24+ to 27",IF(F2675&lt;30.01,"27+ to 30","30+"))))))))))))</f>
        <v>0-</v>
      </c>
      <c r="I2675" t="str">
        <f>IF(G2675&lt;&gt;H2675,"DIFF","")</f>
        <v/>
      </c>
    </row>
    <row r="2676" spans="1:9">
      <c r="A2676" t="s">
        <v>102</v>
      </c>
      <c r="B2676" t="s">
        <v>296</v>
      </c>
      <c r="C2676" s="1">
        <v>108270817</v>
      </c>
      <c r="D2676" s="1">
        <v>2</v>
      </c>
      <c r="E2676" s="1">
        <v>-22</v>
      </c>
      <c r="F2676" s="1">
        <v>4</v>
      </c>
      <c r="G2676" s="7" t="str">
        <f>IF(E2676&lt;0,"0-",IF(E2676=0,"0",IF(E2676&lt;3.01,"0+ to 3",IF(E2676&lt;6.01,"3+ to 6",IF(E2676&lt;9.01,"6+ to 9",IF(E2676&lt;12.01,"9+ to 12",IF(E2676&lt;15.01,"12+ to 15",IF(E2676&lt;18.01,"15+ to 18",IF(E2676&lt;21.01,"18+ to 21",IF(E2676&lt;24.01,"21+ to 24",IF(E2676&lt;27.01,"24+ to 27",IF(E2676&lt;30.01,"27+ to 30","30+"))))))))))))</f>
        <v>0-</v>
      </c>
      <c r="H2676" s="7" t="str">
        <f>IF(F2676&lt;0,"0-",IF(F2676=0,"0",IF(F2676&lt;3.01,"0+ to 3",IF(F2676&lt;6.01,"3+ to 6",IF(F2676&lt;9.01,"6+ to 9",IF(F2676&lt;12.01,"9+ to 12",IF(F2676&lt;15.01,"12+ to 15",IF(F2676&lt;18.01,"15+ to 18",IF(F2676&lt;21.01,"18+ to 21",IF(F2676&lt;24.01,"21+ to 24",IF(F2676&lt;27.01,"24+ to 27",IF(F2676&lt;30.01,"27+ to 30","30+"))))))))))))</f>
        <v>3+ to 6</v>
      </c>
      <c r="I2676" t="str">
        <f>IF(G2676&lt;&gt;H2676,"DIFF","")</f>
        <v>DIFF</v>
      </c>
    </row>
    <row r="2677" spans="1:9">
      <c r="A2677" t="s">
        <v>102</v>
      </c>
      <c r="B2677" t="s">
        <v>296</v>
      </c>
      <c r="C2677" s="1">
        <v>108272497</v>
      </c>
      <c r="D2677" s="1">
        <v>2</v>
      </c>
      <c r="E2677" s="1">
        <v>-7</v>
      </c>
      <c r="F2677" s="1">
        <v>11</v>
      </c>
      <c r="G2677" s="7" t="str">
        <f>IF(E2677&lt;0,"0-",IF(E2677=0,"0",IF(E2677&lt;3.01,"0+ to 3",IF(E2677&lt;6.01,"3+ to 6",IF(E2677&lt;9.01,"6+ to 9",IF(E2677&lt;12.01,"9+ to 12",IF(E2677&lt;15.01,"12+ to 15",IF(E2677&lt;18.01,"15+ to 18",IF(E2677&lt;21.01,"18+ to 21",IF(E2677&lt;24.01,"21+ to 24",IF(E2677&lt;27.01,"24+ to 27",IF(E2677&lt;30.01,"27+ to 30","30+"))))))))))))</f>
        <v>0-</v>
      </c>
      <c r="H2677" s="7" t="str">
        <f>IF(F2677&lt;0,"0-",IF(F2677=0,"0",IF(F2677&lt;3.01,"0+ to 3",IF(F2677&lt;6.01,"3+ to 6",IF(F2677&lt;9.01,"6+ to 9",IF(F2677&lt;12.01,"9+ to 12",IF(F2677&lt;15.01,"12+ to 15",IF(F2677&lt;18.01,"15+ to 18",IF(F2677&lt;21.01,"18+ to 21",IF(F2677&lt;24.01,"21+ to 24",IF(F2677&lt;27.01,"24+ to 27",IF(F2677&lt;30.01,"27+ to 30","30+"))))))))))))</f>
        <v>9+ to 12</v>
      </c>
      <c r="I2677" t="str">
        <f>IF(G2677&lt;&gt;H2677,"DIFF","")</f>
        <v>DIFF</v>
      </c>
    </row>
    <row r="2678" spans="1:9">
      <c r="A2678" t="s">
        <v>102</v>
      </c>
      <c r="B2678" t="s">
        <v>296</v>
      </c>
      <c r="C2678" s="1">
        <v>108275909</v>
      </c>
      <c r="D2678" s="1">
        <v>2</v>
      </c>
      <c r="E2678" s="1">
        <v>-1</v>
      </c>
      <c r="F2678" s="1">
        <v>2</v>
      </c>
      <c r="G2678" s="7" t="str">
        <f>IF(E2678&lt;0,"0-",IF(E2678=0,"0",IF(E2678&lt;3.01,"0+ to 3",IF(E2678&lt;6.01,"3+ to 6",IF(E2678&lt;9.01,"6+ to 9",IF(E2678&lt;12.01,"9+ to 12",IF(E2678&lt;15.01,"12+ to 15",IF(E2678&lt;18.01,"15+ to 18",IF(E2678&lt;21.01,"18+ to 21",IF(E2678&lt;24.01,"21+ to 24",IF(E2678&lt;27.01,"24+ to 27",IF(E2678&lt;30.01,"27+ to 30","30+"))))))))))))</f>
        <v>0-</v>
      </c>
      <c r="H2678" s="7" t="str">
        <f>IF(F2678&lt;0,"0-",IF(F2678=0,"0",IF(F2678&lt;3.01,"0+ to 3",IF(F2678&lt;6.01,"3+ to 6",IF(F2678&lt;9.01,"6+ to 9",IF(F2678&lt;12.01,"9+ to 12",IF(F2678&lt;15.01,"12+ to 15",IF(F2678&lt;18.01,"15+ to 18",IF(F2678&lt;21.01,"18+ to 21",IF(F2678&lt;24.01,"21+ to 24",IF(F2678&lt;27.01,"24+ to 27",IF(F2678&lt;30.01,"27+ to 30","30+"))))))))))))</f>
        <v>0+ to 3</v>
      </c>
      <c r="I2678" t="str">
        <f>IF(G2678&lt;&gt;H2678,"DIFF","")</f>
        <v>DIFF</v>
      </c>
    </row>
    <row r="2679" spans="1:9">
      <c r="A2679" t="s">
        <v>102</v>
      </c>
      <c r="B2679" t="s">
        <v>296</v>
      </c>
      <c r="C2679" s="1">
        <v>108278118</v>
      </c>
      <c r="D2679" s="1">
        <v>4</v>
      </c>
      <c r="E2679" s="1">
        <v>-2</v>
      </c>
      <c r="F2679" s="1">
        <v>12</v>
      </c>
      <c r="G2679" s="7" t="str">
        <f>IF(E2679&lt;0,"0-",IF(E2679=0,"0",IF(E2679&lt;3.01,"0+ to 3",IF(E2679&lt;6.01,"3+ to 6",IF(E2679&lt;9.01,"6+ to 9",IF(E2679&lt;12.01,"9+ to 12",IF(E2679&lt;15.01,"12+ to 15",IF(E2679&lt;18.01,"15+ to 18",IF(E2679&lt;21.01,"18+ to 21",IF(E2679&lt;24.01,"21+ to 24",IF(E2679&lt;27.01,"24+ to 27",IF(E2679&lt;30.01,"27+ to 30","30+"))))))))))))</f>
        <v>0-</v>
      </c>
      <c r="H2679" s="7" t="str">
        <f>IF(F2679&lt;0,"0-",IF(F2679=0,"0",IF(F2679&lt;3.01,"0+ to 3",IF(F2679&lt;6.01,"3+ to 6",IF(F2679&lt;9.01,"6+ to 9",IF(F2679&lt;12.01,"9+ to 12",IF(F2679&lt;15.01,"12+ to 15",IF(F2679&lt;18.01,"15+ to 18",IF(F2679&lt;21.01,"18+ to 21",IF(F2679&lt;24.01,"21+ to 24",IF(F2679&lt;27.01,"24+ to 27",IF(F2679&lt;30.01,"27+ to 30","30+"))))))))))))</f>
        <v>9+ to 12</v>
      </c>
      <c r="I2679" t="str">
        <f>IF(G2679&lt;&gt;H2679,"DIFF","")</f>
        <v>DIFF</v>
      </c>
    </row>
    <row r="2680" spans="1:9">
      <c r="A2680" t="s">
        <v>102</v>
      </c>
      <c r="B2680" t="s">
        <v>296</v>
      </c>
      <c r="C2680" s="1">
        <v>108283040</v>
      </c>
      <c r="D2680" s="1">
        <v>2</v>
      </c>
      <c r="E2680" s="1">
        <v>-15</v>
      </c>
      <c r="F2680" s="1">
        <v>19</v>
      </c>
      <c r="G2680" s="7" t="str">
        <f>IF(E2680&lt;0,"0-",IF(E2680=0,"0",IF(E2680&lt;3.01,"0+ to 3",IF(E2680&lt;6.01,"3+ to 6",IF(E2680&lt;9.01,"6+ to 9",IF(E2680&lt;12.01,"9+ to 12",IF(E2680&lt;15.01,"12+ to 15",IF(E2680&lt;18.01,"15+ to 18",IF(E2680&lt;21.01,"18+ to 21",IF(E2680&lt;24.01,"21+ to 24",IF(E2680&lt;27.01,"24+ to 27",IF(E2680&lt;30.01,"27+ to 30","30+"))))))))))))</f>
        <v>0-</v>
      </c>
      <c r="H2680" s="7" t="str">
        <f>IF(F2680&lt;0,"0-",IF(F2680=0,"0",IF(F2680&lt;3.01,"0+ to 3",IF(F2680&lt;6.01,"3+ to 6",IF(F2680&lt;9.01,"6+ to 9",IF(F2680&lt;12.01,"9+ to 12",IF(F2680&lt;15.01,"12+ to 15",IF(F2680&lt;18.01,"15+ to 18",IF(F2680&lt;21.01,"18+ to 21",IF(F2680&lt;24.01,"21+ to 24",IF(F2680&lt;27.01,"24+ to 27",IF(F2680&lt;30.01,"27+ to 30","30+"))))))))))))</f>
        <v>18+ to 21</v>
      </c>
      <c r="I2680" t="str">
        <f>IF(G2680&lt;&gt;H2680,"DIFF","")</f>
        <v>DIFF</v>
      </c>
    </row>
    <row r="2681" spans="1:9">
      <c r="A2681" t="s">
        <v>102</v>
      </c>
      <c r="B2681" t="s">
        <v>296</v>
      </c>
      <c r="C2681" s="1">
        <v>108286246</v>
      </c>
      <c r="D2681" s="1">
        <v>2</v>
      </c>
      <c r="E2681" s="1">
        <v>-27</v>
      </c>
      <c r="F2681" s="1">
        <v>77</v>
      </c>
      <c r="G2681" s="7" t="str">
        <f>IF(E2681&lt;0,"0-",IF(E2681=0,"0",IF(E2681&lt;3.01,"0+ to 3",IF(E2681&lt;6.01,"3+ to 6",IF(E2681&lt;9.01,"6+ to 9",IF(E2681&lt;12.01,"9+ to 12",IF(E2681&lt;15.01,"12+ to 15",IF(E2681&lt;18.01,"15+ to 18",IF(E2681&lt;21.01,"18+ to 21",IF(E2681&lt;24.01,"21+ to 24",IF(E2681&lt;27.01,"24+ to 27",IF(E2681&lt;30.01,"27+ to 30","30+"))))))))))))</f>
        <v>0-</v>
      </c>
      <c r="H2681" s="7" t="str">
        <f>IF(F2681&lt;0,"0-",IF(F2681=0,"0",IF(F2681&lt;3.01,"0+ to 3",IF(F2681&lt;6.01,"3+ to 6",IF(F2681&lt;9.01,"6+ to 9",IF(F2681&lt;12.01,"9+ to 12",IF(F2681&lt;15.01,"12+ to 15",IF(F2681&lt;18.01,"15+ to 18",IF(F2681&lt;21.01,"18+ to 21",IF(F2681&lt;24.01,"21+ to 24",IF(F2681&lt;27.01,"24+ to 27",IF(F2681&lt;30.01,"27+ to 30","30+"))))))))))))</f>
        <v>30+</v>
      </c>
      <c r="I2681" t="str">
        <f>IF(G2681&lt;&gt;H2681,"DIFF","")</f>
        <v>DIFF</v>
      </c>
    </row>
    <row r="2682" spans="1:9">
      <c r="A2682" t="s">
        <v>102</v>
      </c>
      <c r="B2682" t="s">
        <v>296</v>
      </c>
      <c r="C2682" s="1">
        <v>108287173</v>
      </c>
      <c r="D2682" s="1">
        <v>2</v>
      </c>
      <c r="E2682" s="1">
        <v>-10</v>
      </c>
      <c r="F2682" s="1">
        <v>0</v>
      </c>
      <c r="G2682" s="7" t="str">
        <f>IF(E2682&lt;0,"0-",IF(E2682=0,"0",IF(E2682&lt;3.01,"0+ to 3",IF(E2682&lt;6.01,"3+ to 6",IF(E2682&lt;9.01,"6+ to 9",IF(E2682&lt;12.01,"9+ to 12",IF(E2682&lt;15.01,"12+ to 15",IF(E2682&lt;18.01,"15+ to 18",IF(E2682&lt;21.01,"18+ to 21",IF(E2682&lt;24.01,"21+ to 24",IF(E2682&lt;27.01,"24+ to 27",IF(E2682&lt;30.01,"27+ to 30","30+"))))))))))))</f>
        <v>0-</v>
      </c>
      <c r="H2682" s="7" t="str">
        <f>IF(F2682&lt;0,"0-",IF(F2682=0,"0",IF(F2682&lt;3.01,"0+ to 3",IF(F2682&lt;6.01,"3+ to 6",IF(F2682&lt;9.01,"6+ to 9",IF(F2682&lt;12.01,"9+ to 12",IF(F2682&lt;15.01,"12+ to 15",IF(F2682&lt;18.01,"15+ to 18",IF(F2682&lt;21.01,"18+ to 21",IF(F2682&lt;24.01,"21+ to 24",IF(F2682&lt;27.01,"24+ to 27",IF(F2682&lt;30.01,"27+ to 30","30+"))))))))))))</f>
        <v>0</v>
      </c>
      <c r="I2682" t="str">
        <f>IF(G2682&lt;&gt;H2682,"DIFF","")</f>
        <v>DIFF</v>
      </c>
    </row>
    <row r="2683" spans="1:9">
      <c r="A2683" t="s">
        <v>102</v>
      </c>
      <c r="B2683" t="s">
        <v>295</v>
      </c>
      <c r="C2683" s="1">
        <v>108330319</v>
      </c>
      <c r="D2683" s="1">
        <v>2</v>
      </c>
      <c r="E2683" s="1">
        <v>-9</v>
      </c>
      <c r="F2683" s="1">
        <v>12</v>
      </c>
      <c r="G2683" s="7" t="str">
        <f>IF(E2683&lt;0,"0-",IF(E2683=0,"0",IF(E2683&lt;3.01,"0+ to 3",IF(E2683&lt;6.01,"3+ to 6",IF(E2683&lt;9.01,"6+ to 9",IF(E2683&lt;12.01,"9+ to 12",IF(E2683&lt;15.01,"12+ to 15",IF(E2683&lt;18.01,"15+ to 18",IF(E2683&lt;21.01,"18+ to 21",IF(E2683&lt;24.01,"21+ to 24",IF(E2683&lt;27.01,"24+ to 27",IF(E2683&lt;30.01,"27+ to 30","30+"))))))))))))</f>
        <v>0-</v>
      </c>
      <c r="H2683" s="7" t="str">
        <f>IF(F2683&lt;0,"0-",IF(F2683=0,"0",IF(F2683&lt;3.01,"0+ to 3",IF(F2683&lt;6.01,"3+ to 6",IF(F2683&lt;9.01,"6+ to 9",IF(F2683&lt;12.01,"9+ to 12",IF(F2683&lt;15.01,"12+ to 15",IF(F2683&lt;18.01,"15+ to 18",IF(F2683&lt;21.01,"18+ to 21",IF(F2683&lt;24.01,"21+ to 24",IF(F2683&lt;27.01,"24+ to 27",IF(F2683&lt;30.01,"27+ to 30","30+"))))))))))))</f>
        <v>9+ to 12</v>
      </c>
      <c r="I2683" t="str">
        <f>IF(G2683&lt;&gt;H2683,"DIFF","")</f>
        <v>DIFF</v>
      </c>
    </row>
    <row r="2684" spans="1:9">
      <c r="A2684" t="s">
        <v>102</v>
      </c>
      <c r="B2684" t="s">
        <v>295</v>
      </c>
      <c r="C2684" s="1">
        <v>108330646</v>
      </c>
      <c r="D2684" s="1">
        <v>2</v>
      </c>
      <c r="E2684" s="1">
        <v>-13</v>
      </c>
      <c r="F2684" s="1">
        <v>21</v>
      </c>
      <c r="G2684" s="7" t="str">
        <f>IF(E2684&lt;0,"0-",IF(E2684=0,"0",IF(E2684&lt;3.01,"0+ to 3",IF(E2684&lt;6.01,"3+ to 6",IF(E2684&lt;9.01,"6+ to 9",IF(E2684&lt;12.01,"9+ to 12",IF(E2684&lt;15.01,"12+ to 15",IF(E2684&lt;18.01,"15+ to 18",IF(E2684&lt;21.01,"18+ to 21",IF(E2684&lt;24.01,"21+ to 24",IF(E2684&lt;27.01,"24+ to 27",IF(E2684&lt;30.01,"27+ to 30","30+"))))))))))))</f>
        <v>0-</v>
      </c>
      <c r="H2684" s="7" t="str">
        <f>IF(F2684&lt;0,"0-",IF(F2684=0,"0",IF(F2684&lt;3.01,"0+ to 3",IF(F2684&lt;6.01,"3+ to 6",IF(F2684&lt;9.01,"6+ to 9",IF(F2684&lt;12.01,"9+ to 12",IF(F2684&lt;15.01,"12+ to 15",IF(F2684&lt;18.01,"15+ to 18",IF(F2684&lt;21.01,"18+ to 21",IF(F2684&lt;24.01,"21+ to 24",IF(F2684&lt;27.01,"24+ to 27",IF(F2684&lt;30.01,"27+ to 30","30+"))))))))))))</f>
        <v>18+ to 21</v>
      </c>
      <c r="I2684" t="str">
        <f>IF(G2684&lt;&gt;H2684,"DIFF","")</f>
        <v>DIFF</v>
      </c>
    </row>
    <row r="2685" spans="1:9">
      <c r="A2685" t="s">
        <v>102</v>
      </c>
      <c r="B2685" t="s">
        <v>295</v>
      </c>
      <c r="C2685" s="1">
        <v>108342405</v>
      </c>
      <c r="D2685" s="1">
        <v>2</v>
      </c>
      <c r="E2685" s="1">
        <v>-11</v>
      </c>
      <c r="F2685" s="1">
        <v>18</v>
      </c>
      <c r="G2685" s="7" t="str">
        <f>IF(E2685&lt;0,"0-",IF(E2685=0,"0",IF(E2685&lt;3.01,"0+ to 3",IF(E2685&lt;6.01,"3+ to 6",IF(E2685&lt;9.01,"6+ to 9",IF(E2685&lt;12.01,"9+ to 12",IF(E2685&lt;15.01,"12+ to 15",IF(E2685&lt;18.01,"15+ to 18",IF(E2685&lt;21.01,"18+ to 21",IF(E2685&lt;24.01,"21+ to 24",IF(E2685&lt;27.01,"24+ to 27",IF(E2685&lt;30.01,"27+ to 30","30+"))))))))))))</f>
        <v>0-</v>
      </c>
      <c r="H2685" s="7" t="str">
        <f>IF(F2685&lt;0,"0-",IF(F2685=0,"0",IF(F2685&lt;3.01,"0+ to 3",IF(F2685&lt;6.01,"3+ to 6",IF(F2685&lt;9.01,"6+ to 9",IF(F2685&lt;12.01,"9+ to 12",IF(F2685&lt;15.01,"12+ to 15",IF(F2685&lt;18.01,"15+ to 18",IF(F2685&lt;21.01,"18+ to 21",IF(F2685&lt;24.01,"21+ to 24",IF(F2685&lt;27.01,"24+ to 27",IF(F2685&lt;30.01,"27+ to 30","30+"))))))))))))</f>
        <v>15+ to 18</v>
      </c>
      <c r="I2685" t="str">
        <f>IF(G2685&lt;&gt;H2685,"DIFF","")</f>
        <v>DIFF</v>
      </c>
    </row>
    <row r="2686" spans="1:9">
      <c r="A2686" t="s">
        <v>102</v>
      </c>
      <c r="B2686" t="s">
        <v>295</v>
      </c>
      <c r="C2686" s="1">
        <v>108343589</v>
      </c>
      <c r="D2686" s="1">
        <v>2</v>
      </c>
      <c r="E2686" s="1">
        <v>-6</v>
      </c>
      <c r="F2686" s="1">
        <v>14</v>
      </c>
      <c r="G2686" s="7" t="str">
        <f>IF(E2686&lt;0,"0-",IF(E2686=0,"0",IF(E2686&lt;3.01,"0+ to 3",IF(E2686&lt;6.01,"3+ to 6",IF(E2686&lt;9.01,"6+ to 9",IF(E2686&lt;12.01,"9+ to 12",IF(E2686&lt;15.01,"12+ to 15",IF(E2686&lt;18.01,"15+ to 18",IF(E2686&lt;21.01,"18+ to 21",IF(E2686&lt;24.01,"21+ to 24",IF(E2686&lt;27.01,"24+ to 27",IF(E2686&lt;30.01,"27+ to 30","30+"))))))))))))</f>
        <v>0-</v>
      </c>
      <c r="H2686" s="7" t="str">
        <f>IF(F2686&lt;0,"0-",IF(F2686=0,"0",IF(F2686&lt;3.01,"0+ to 3",IF(F2686&lt;6.01,"3+ to 6",IF(F2686&lt;9.01,"6+ to 9",IF(F2686&lt;12.01,"9+ to 12",IF(F2686&lt;15.01,"12+ to 15",IF(F2686&lt;18.01,"15+ to 18",IF(F2686&lt;21.01,"18+ to 21",IF(F2686&lt;24.01,"21+ to 24",IF(F2686&lt;27.01,"24+ to 27",IF(F2686&lt;30.01,"27+ to 30","30+"))))))))))))</f>
        <v>12+ to 15</v>
      </c>
      <c r="I2686" t="str">
        <f>IF(G2686&lt;&gt;H2686,"DIFF","")</f>
        <v>DIFF</v>
      </c>
    </row>
    <row r="2687" spans="1:9">
      <c r="A2687" t="s">
        <v>102</v>
      </c>
      <c r="B2687" t="s">
        <v>295</v>
      </c>
      <c r="C2687" s="1">
        <v>108343656</v>
      </c>
      <c r="D2687" s="1">
        <v>2</v>
      </c>
      <c r="E2687" s="1">
        <v>0</v>
      </c>
      <c r="F2687" s="1">
        <v>2</v>
      </c>
      <c r="G2687" s="7" t="str">
        <f>IF(E2687&lt;0,"0-",IF(E2687=0,"0",IF(E2687&lt;3.01,"0+ to 3",IF(E2687&lt;6.01,"3+ to 6",IF(E2687&lt;9.01,"6+ to 9",IF(E2687&lt;12.01,"9+ to 12",IF(E2687&lt;15.01,"12+ to 15",IF(E2687&lt;18.01,"15+ to 18",IF(E2687&lt;21.01,"18+ to 21",IF(E2687&lt;24.01,"21+ to 24",IF(E2687&lt;27.01,"24+ to 27",IF(E2687&lt;30.01,"27+ to 30","30+"))))))))))))</f>
        <v>0</v>
      </c>
      <c r="H2687" s="7" t="str">
        <f>IF(F2687&lt;0,"0-",IF(F2687=0,"0",IF(F2687&lt;3.01,"0+ to 3",IF(F2687&lt;6.01,"3+ to 6",IF(F2687&lt;9.01,"6+ to 9",IF(F2687&lt;12.01,"9+ to 12",IF(F2687&lt;15.01,"12+ to 15",IF(F2687&lt;18.01,"15+ to 18",IF(F2687&lt;21.01,"18+ to 21",IF(F2687&lt;24.01,"21+ to 24",IF(F2687&lt;27.01,"24+ to 27",IF(F2687&lt;30.01,"27+ to 30","30+"))))))))))))</f>
        <v>0+ to 3</v>
      </c>
      <c r="I2687" t="str">
        <f>IF(G2687&lt;&gt;H2687,"DIFF","")</f>
        <v>DIFF</v>
      </c>
    </row>
    <row r="2688" spans="1:9">
      <c r="A2688" t="s">
        <v>102</v>
      </c>
      <c r="B2688" t="s">
        <v>295</v>
      </c>
      <c r="C2688" s="1">
        <v>108343937</v>
      </c>
      <c r="D2688" s="1">
        <v>3</v>
      </c>
      <c r="E2688" s="1">
        <v>0</v>
      </c>
      <c r="F2688" s="1">
        <v>0</v>
      </c>
      <c r="G2688" s="7" t="str">
        <f>IF(E2688&lt;0,"0-",IF(E2688=0,"0",IF(E2688&lt;3.01,"0+ to 3",IF(E2688&lt;6.01,"3+ to 6",IF(E2688&lt;9.01,"6+ to 9",IF(E2688&lt;12.01,"9+ to 12",IF(E2688&lt;15.01,"12+ to 15",IF(E2688&lt;18.01,"15+ to 18",IF(E2688&lt;21.01,"18+ to 21",IF(E2688&lt;24.01,"21+ to 24",IF(E2688&lt;27.01,"24+ to 27",IF(E2688&lt;30.01,"27+ to 30","30+"))))))))))))</f>
        <v>0</v>
      </c>
      <c r="H2688" s="7" t="str">
        <f>IF(F2688&lt;0,"0-",IF(F2688=0,"0",IF(F2688&lt;3.01,"0+ to 3",IF(F2688&lt;6.01,"3+ to 6",IF(F2688&lt;9.01,"6+ to 9",IF(F2688&lt;12.01,"9+ to 12",IF(F2688&lt;15.01,"12+ to 15",IF(F2688&lt;18.01,"15+ to 18",IF(F2688&lt;21.01,"18+ to 21",IF(F2688&lt;24.01,"21+ to 24",IF(F2688&lt;27.01,"24+ to 27",IF(F2688&lt;30.01,"27+ to 30","30+"))))))))))))</f>
        <v>0</v>
      </c>
      <c r="I2688" t="str">
        <f>IF(G2688&lt;&gt;H2688,"DIFF","")</f>
        <v/>
      </c>
    </row>
    <row r="2689" spans="1:9">
      <c r="A2689" t="s">
        <v>102</v>
      </c>
      <c r="B2689" t="s">
        <v>295</v>
      </c>
      <c r="C2689" s="1">
        <v>108344564</v>
      </c>
      <c r="D2689" s="1">
        <v>3</v>
      </c>
      <c r="E2689" s="1">
        <v>-5</v>
      </c>
      <c r="F2689" s="1">
        <v>14</v>
      </c>
      <c r="G2689" s="7" t="str">
        <f>IF(E2689&lt;0,"0-",IF(E2689=0,"0",IF(E2689&lt;3.01,"0+ to 3",IF(E2689&lt;6.01,"3+ to 6",IF(E2689&lt;9.01,"6+ to 9",IF(E2689&lt;12.01,"9+ to 12",IF(E2689&lt;15.01,"12+ to 15",IF(E2689&lt;18.01,"15+ to 18",IF(E2689&lt;21.01,"18+ to 21",IF(E2689&lt;24.01,"21+ to 24",IF(E2689&lt;27.01,"24+ to 27",IF(E2689&lt;30.01,"27+ to 30","30+"))))))))))))</f>
        <v>0-</v>
      </c>
      <c r="H2689" s="7" t="str">
        <f>IF(F2689&lt;0,"0-",IF(F2689=0,"0",IF(F2689&lt;3.01,"0+ to 3",IF(F2689&lt;6.01,"3+ to 6",IF(F2689&lt;9.01,"6+ to 9",IF(F2689&lt;12.01,"9+ to 12",IF(F2689&lt;15.01,"12+ to 15",IF(F2689&lt;18.01,"15+ to 18",IF(F2689&lt;21.01,"18+ to 21",IF(F2689&lt;24.01,"21+ to 24",IF(F2689&lt;27.01,"24+ to 27",IF(F2689&lt;30.01,"27+ to 30","30+"))))))))))))</f>
        <v>12+ to 15</v>
      </c>
      <c r="I2689" t="str">
        <f>IF(G2689&lt;&gt;H2689,"DIFF","")</f>
        <v>DIFF</v>
      </c>
    </row>
    <row r="2690" spans="1:9">
      <c r="A2690" t="s">
        <v>102</v>
      </c>
      <c r="B2690" t="s">
        <v>295</v>
      </c>
      <c r="C2690" s="1">
        <v>108346461</v>
      </c>
      <c r="D2690" s="1">
        <v>2</v>
      </c>
      <c r="E2690" s="1">
        <v>-8</v>
      </c>
      <c r="F2690" s="1">
        <v>15</v>
      </c>
      <c r="G2690" s="7" t="str">
        <f>IF(E2690&lt;0,"0-",IF(E2690=0,"0",IF(E2690&lt;3.01,"0+ to 3",IF(E2690&lt;6.01,"3+ to 6",IF(E2690&lt;9.01,"6+ to 9",IF(E2690&lt;12.01,"9+ to 12",IF(E2690&lt;15.01,"12+ to 15",IF(E2690&lt;18.01,"15+ to 18",IF(E2690&lt;21.01,"18+ to 21",IF(E2690&lt;24.01,"21+ to 24",IF(E2690&lt;27.01,"24+ to 27",IF(E2690&lt;30.01,"27+ to 30","30+"))))))))))))</f>
        <v>0-</v>
      </c>
      <c r="H2690" s="7" t="str">
        <f>IF(F2690&lt;0,"0-",IF(F2690=0,"0",IF(F2690&lt;3.01,"0+ to 3",IF(F2690&lt;6.01,"3+ to 6",IF(F2690&lt;9.01,"6+ to 9",IF(F2690&lt;12.01,"9+ to 12",IF(F2690&lt;15.01,"12+ to 15",IF(F2690&lt;18.01,"15+ to 18",IF(F2690&lt;21.01,"18+ to 21",IF(F2690&lt;24.01,"21+ to 24",IF(F2690&lt;27.01,"24+ to 27",IF(F2690&lt;30.01,"27+ to 30","30+"))))))))))))</f>
        <v>12+ to 15</v>
      </c>
      <c r="I2690" t="str">
        <f>IF(G2690&lt;&gt;H2690,"DIFF","")</f>
        <v>DIFF</v>
      </c>
    </row>
    <row r="2691" spans="1:9">
      <c r="A2691" t="s">
        <v>102</v>
      </c>
      <c r="B2691" t="s">
        <v>295</v>
      </c>
      <c r="C2691" s="1">
        <v>108348154</v>
      </c>
      <c r="D2691" s="1">
        <v>2</v>
      </c>
      <c r="E2691" s="1">
        <v>-8</v>
      </c>
      <c r="F2691" s="1">
        <v>14</v>
      </c>
      <c r="G2691" s="7" t="str">
        <f>IF(E2691&lt;0,"0-",IF(E2691=0,"0",IF(E2691&lt;3.01,"0+ to 3",IF(E2691&lt;6.01,"3+ to 6",IF(E2691&lt;9.01,"6+ to 9",IF(E2691&lt;12.01,"9+ to 12",IF(E2691&lt;15.01,"12+ to 15",IF(E2691&lt;18.01,"15+ to 18",IF(E2691&lt;21.01,"18+ to 21",IF(E2691&lt;24.01,"21+ to 24",IF(E2691&lt;27.01,"24+ to 27",IF(E2691&lt;30.01,"27+ to 30","30+"))))))))))))</f>
        <v>0-</v>
      </c>
      <c r="H2691" s="7" t="str">
        <f>IF(F2691&lt;0,"0-",IF(F2691=0,"0",IF(F2691&lt;3.01,"0+ to 3",IF(F2691&lt;6.01,"3+ to 6",IF(F2691&lt;9.01,"6+ to 9",IF(F2691&lt;12.01,"9+ to 12",IF(F2691&lt;15.01,"12+ to 15",IF(F2691&lt;18.01,"15+ to 18",IF(F2691&lt;21.01,"18+ to 21",IF(F2691&lt;24.01,"21+ to 24",IF(F2691&lt;27.01,"24+ to 27",IF(F2691&lt;30.01,"27+ to 30","30+"))))))))))))</f>
        <v>12+ to 15</v>
      </c>
      <c r="I2691" t="str">
        <f>IF(G2691&lt;&gt;H2691,"DIFF","")</f>
        <v>DIFF</v>
      </c>
    </row>
    <row r="2692" spans="1:9">
      <c r="A2692" t="s">
        <v>102</v>
      </c>
      <c r="B2692" t="s">
        <v>295</v>
      </c>
      <c r="C2692" s="1">
        <v>108351672</v>
      </c>
      <c r="D2692" s="1">
        <v>3</v>
      </c>
      <c r="E2692" s="1">
        <v>-7</v>
      </c>
      <c r="F2692" s="1">
        <v>17</v>
      </c>
      <c r="G2692" s="7" t="str">
        <f>IF(E2692&lt;0,"0-",IF(E2692=0,"0",IF(E2692&lt;3.01,"0+ to 3",IF(E2692&lt;6.01,"3+ to 6",IF(E2692&lt;9.01,"6+ to 9",IF(E2692&lt;12.01,"9+ to 12",IF(E2692&lt;15.01,"12+ to 15",IF(E2692&lt;18.01,"15+ to 18",IF(E2692&lt;21.01,"18+ to 21",IF(E2692&lt;24.01,"21+ to 24",IF(E2692&lt;27.01,"24+ to 27",IF(E2692&lt;30.01,"27+ to 30","30+"))))))))))))</f>
        <v>0-</v>
      </c>
      <c r="H2692" s="7" t="str">
        <f>IF(F2692&lt;0,"0-",IF(F2692=0,"0",IF(F2692&lt;3.01,"0+ to 3",IF(F2692&lt;6.01,"3+ to 6",IF(F2692&lt;9.01,"6+ to 9",IF(F2692&lt;12.01,"9+ to 12",IF(F2692&lt;15.01,"12+ to 15",IF(F2692&lt;18.01,"15+ to 18",IF(F2692&lt;21.01,"18+ to 21",IF(F2692&lt;24.01,"21+ to 24",IF(F2692&lt;27.01,"24+ to 27",IF(F2692&lt;30.01,"27+ to 30","30+"))))))))))))</f>
        <v>15+ to 18</v>
      </c>
      <c r="I2692" t="str">
        <f>IF(G2692&lt;&gt;H2692,"DIFF","")</f>
        <v>DIFF</v>
      </c>
    </row>
    <row r="2693" spans="1:9">
      <c r="A2693" t="s">
        <v>102</v>
      </c>
      <c r="B2693" t="s">
        <v>293</v>
      </c>
      <c r="C2693" s="1">
        <v>108404477</v>
      </c>
      <c r="D2693" s="1">
        <v>3</v>
      </c>
      <c r="E2693" s="1">
        <v>-7</v>
      </c>
      <c r="F2693" s="1">
        <v>20</v>
      </c>
      <c r="G2693" s="7" t="str">
        <f>IF(E2693&lt;0,"0-",IF(E2693=0,"0",IF(E2693&lt;3.01,"0+ to 3",IF(E2693&lt;6.01,"3+ to 6",IF(E2693&lt;9.01,"6+ to 9",IF(E2693&lt;12.01,"9+ to 12",IF(E2693&lt;15.01,"12+ to 15",IF(E2693&lt;18.01,"15+ to 18",IF(E2693&lt;21.01,"18+ to 21",IF(E2693&lt;24.01,"21+ to 24",IF(E2693&lt;27.01,"24+ to 27",IF(E2693&lt;30.01,"27+ to 30","30+"))))))))))))</f>
        <v>0-</v>
      </c>
      <c r="H2693" s="7" t="str">
        <f>IF(F2693&lt;0,"0-",IF(F2693=0,"0",IF(F2693&lt;3.01,"0+ to 3",IF(F2693&lt;6.01,"3+ to 6",IF(F2693&lt;9.01,"6+ to 9",IF(F2693&lt;12.01,"9+ to 12",IF(F2693&lt;15.01,"12+ to 15",IF(F2693&lt;18.01,"15+ to 18",IF(F2693&lt;21.01,"18+ to 21",IF(F2693&lt;24.01,"21+ to 24",IF(F2693&lt;27.01,"24+ to 27",IF(F2693&lt;30.01,"27+ to 30","30+"))))))))))))</f>
        <v>18+ to 21</v>
      </c>
      <c r="I2693" t="str">
        <f>IF(G2693&lt;&gt;H2693,"DIFF","")</f>
        <v>DIFF</v>
      </c>
    </row>
    <row r="2694" spans="1:9">
      <c r="A2694" t="s">
        <v>102</v>
      </c>
      <c r="B2694" t="s">
        <v>293</v>
      </c>
      <c r="C2694" s="1">
        <v>108405393</v>
      </c>
      <c r="D2694" s="1">
        <v>2</v>
      </c>
      <c r="E2694" s="1">
        <v>-7</v>
      </c>
      <c r="F2694" s="1">
        <v>25</v>
      </c>
      <c r="G2694" s="7" t="str">
        <f>IF(E2694&lt;0,"0-",IF(E2694=0,"0",IF(E2694&lt;3.01,"0+ to 3",IF(E2694&lt;6.01,"3+ to 6",IF(E2694&lt;9.01,"6+ to 9",IF(E2694&lt;12.01,"9+ to 12",IF(E2694&lt;15.01,"12+ to 15",IF(E2694&lt;18.01,"15+ to 18",IF(E2694&lt;21.01,"18+ to 21",IF(E2694&lt;24.01,"21+ to 24",IF(E2694&lt;27.01,"24+ to 27",IF(E2694&lt;30.01,"27+ to 30","30+"))))))))))))</f>
        <v>0-</v>
      </c>
      <c r="H2694" s="7" t="str">
        <f>IF(F2694&lt;0,"0-",IF(F2694=0,"0",IF(F2694&lt;3.01,"0+ to 3",IF(F2694&lt;6.01,"3+ to 6",IF(F2694&lt;9.01,"6+ to 9",IF(F2694&lt;12.01,"9+ to 12",IF(F2694&lt;15.01,"12+ to 15",IF(F2694&lt;18.01,"15+ to 18",IF(F2694&lt;21.01,"18+ to 21",IF(F2694&lt;24.01,"21+ to 24",IF(F2694&lt;27.01,"24+ to 27",IF(F2694&lt;30.01,"27+ to 30","30+"))))))))))))</f>
        <v>24+ to 27</v>
      </c>
      <c r="I2694" t="str">
        <f>IF(G2694&lt;&gt;H2694,"DIFF","")</f>
        <v>DIFF</v>
      </c>
    </row>
    <row r="2695" spans="1:9">
      <c r="A2695" t="s">
        <v>102</v>
      </c>
      <c r="B2695" t="s">
        <v>293</v>
      </c>
      <c r="C2695" s="1">
        <v>108406557</v>
      </c>
      <c r="D2695" s="1">
        <v>2</v>
      </c>
      <c r="E2695" s="1">
        <v>0</v>
      </c>
      <c r="F2695" s="1">
        <v>0</v>
      </c>
      <c r="G2695" s="7" t="str">
        <f>IF(E2695&lt;0,"0-",IF(E2695=0,"0",IF(E2695&lt;3.01,"0+ to 3",IF(E2695&lt;6.01,"3+ to 6",IF(E2695&lt;9.01,"6+ to 9",IF(E2695&lt;12.01,"9+ to 12",IF(E2695&lt;15.01,"12+ to 15",IF(E2695&lt;18.01,"15+ to 18",IF(E2695&lt;21.01,"18+ to 21",IF(E2695&lt;24.01,"21+ to 24",IF(E2695&lt;27.01,"24+ to 27",IF(E2695&lt;30.01,"27+ to 30","30+"))))))))))))</f>
        <v>0</v>
      </c>
      <c r="H2695" s="7" t="str">
        <f>IF(F2695&lt;0,"0-",IF(F2695=0,"0",IF(F2695&lt;3.01,"0+ to 3",IF(F2695&lt;6.01,"3+ to 6",IF(F2695&lt;9.01,"6+ to 9",IF(F2695&lt;12.01,"9+ to 12",IF(F2695&lt;15.01,"12+ to 15",IF(F2695&lt;18.01,"15+ to 18",IF(F2695&lt;21.01,"18+ to 21",IF(F2695&lt;24.01,"21+ to 24",IF(F2695&lt;27.01,"24+ to 27",IF(F2695&lt;30.01,"27+ to 30","30+"))))))))))))</f>
        <v>0</v>
      </c>
      <c r="I2695" t="str">
        <f>IF(G2695&lt;&gt;H2695,"DIFF","")</f>
        <v/>
      </c>
    </row>
    <row r="2696" spans="1:9">
      <c r="A2696" t="s">
        <v>102</v>
      </c>
      <c r="B2696" t="s">
        <v>293</v>
      </c>
      <c r="C2696" s="1">
        <v>108406759</v>
      </c>
      <c r="D2696" s="1">
        <v>4</v>
      </c>
      <c r="E2696" s="1">
        <v>0</v>
      </c>
      <c r="F2696" s="1">
        <v>0</v>
      </c>
      <c r="G2696" s="7" t="str">
        <f>IF(E2696&lt;0,"0-",IF(E2696=0,"0",IF(E2696&lt;3.01,"0+ to 3",IF(E2696&lt;6.01,"3+ to 6",IF(E2696&lt;9.01,"6+ to 9",IF(E2696&lt;12.01,"9+ to 12",IF(E2696&lt;15.01,"12+ to 15",IF(E2696&lt;18.01,"15+ to 18",IF(E2696&lt;21.01,"18+ to 21",IF(E2696&lt;24.01,"21+ to 24",IF(E2696&lt;27.01,"24+ to 27",IF(E2696&lt;30.01,"27+ to 30","30+"))))))))))))</f>
        <v>0</v>
      </c>
      <c r="H2696" s="7" t="str">
        <f>IF(F2696&lt;0,"0-",IF(F2696=0,"0",IF(F2696&lt;3.01,"0+ to 3",IF(F2696&lt;6.01,"3+ to 6",IF(F2696&lt;9.01,"6+ to 9",IF(F2696&lt;12.01,"9+ to 12",IF(F2696&lt;15.01,"12+ to 15",IF(F2696&lt;18.01,"15+ to 18",IF(F2696&lt;21.01,"18+ to 21",IF(F2696&lt;24.01,"21+ to 24",IF(F2696&lt;27.01,"24+ to 27",IF(F2696&lt;30.01,"27+ to 30","30+"))))))))))))</f>
        <v>0</v>
      </c>
      <c r="I2696" t="str">
        <f>IF(G2696&lt;&gt;H2696,"DIFF","")</f>
        <v/>
      </c>
    </row>
    <row r="2697" spans="1:9">
      <c r="A2697" t="s">
        <v>102</v>
      </c>
      <c r="B2697" t="s">
        <v>293</v>
      </c>
      <c r="C2697" s="1">
        <v>108408022</v>
      </c>
      <c r="D2697" s="1">
        <v>2</v>
      </c>
      <c r="E2697" s="1">
        <v>0</v>
      </c>
      <c r="F2697" s="1">
        <v>2</v>
      </c>
      <c r="G2697" s="7" t="str">
        <f>IF(E2697&lt;0,"0-",IF(E2697=0,"0",IF(E2697&lt;3.01,"0+ to 3",IF(E2697&lt;6.01,"3+ to 6",IF(E2697&lt;9.01,"6+ to 9",IF(E2697&lt;12.01,"9+ to 12",IF(E2697&lt;15.01,"12+ to 15",IF(E2697&lt;18.01,"15+ to 18",IF(E2697&lt;21.01,"18+ to 21",IF(E2697&lt;24.01,"21+ to 24",IF(E2697&lt;27.01,"24+ to 27",IF(E2697&lt;30.01,"27+ to 30","30+"))))))))))))</f>
        <v>0</v>
      </c>
      <c r="H2697" s="7" t="str">
        <f>IF(F2697&lt;0,"0-",IF(F2697=0,"0",IF(F2697&lt;3.01,"0+ to 3",IF(F2697&lt;6.01,"3+ to 6",IF(F2697&lt;9.01,"6+ to 9",IF(F2697&lt;12.01,"9+ to 12",IF(F2697&lt;15.01,"12+ to 15",IF(F2697&lt;18.01,"15+ to 18",IF(F2697&lt;21.01,"18+ to 21",IF(F2697&lt;24.01,"21+ to 24",IF(F2697&lt;27.01,"24+ to 27",IF(F2697&lt;30.01,"27+ to 30","30+"))))))))))))</f>
        <v>0+ to 3</v>
      </c>
      <c r="I2697" t="str">
        <f>IF(G2697&lt;&gt;H2697,"DIFF","")</f>
        <v>DIFF</v>
      </c>
    </row>
    <row r="2698" spans="1:9">
      <c r="A2698" t="s">
        <v>102</v>
      </c>
      <c r="B2698" t="s">
        <v>293</v>
      </c>
      <c r="C2698" s="1">
        <v>108408359</v>
      </c>
      <c r="D2698" s="1">
        <v>2</v>
      </c>
      <c r="E2698" s="1">
        <v>-17</v>
      </c>
      <c r="F2698" s="1">
        <v>31</v>
      </c>
      <c r="G2698" s="7" t="str">
        <f>IF(E2698&lt;0,"0-",IF(E2698=0,"0",IF(E2698&lt;3.01,"0+ to 3",IF(E2698&lt;6.01,"3+ to 6",IF(E2698&lt;9.01,"6+ to 9",IF(E2698&lt;12.01,"9+ to 12",IF(E2698&lt;15.01,"12+ to 15",IF(E2698&lt;18.01,"15+ to 18",IF(E2698&lt;21.01,"18+ to 21",IF(E2698&lt;24.01,"21+ to 24",IF(E2698&lt;27.01,"24+ to 27",IF(E2698&lt;30.01,"27+ to 30","30+"))))))))))))</f>
        <v>0-</v>
      </c>
      <c r="H2698" s="7" t="str">
        <f>IF(F2698&lt;0,"0-",IF(F2698=0,"0",IF(F2698&lt;3.01,"0+ to 3",IF(F2698&lt;6.01,"3+ to 6",IF(F2698&lt;9.01,"6+ to 9",IF(F2698&lt;12.01,"9+ to 12",IF(F2698&lt;15.01,"12+ to 15",IF(F2698&lt;18.01,"15+ to 18",IF(F2698&lt;21.01,"18+ to 21",IF(F2698&lt;24.01,"21+ to 24",IF(F2698&lt;27.01,"24+ to 27",IF(F2698&lt;30.01,"27+ to 30","30+"))))))))))))</f>
        <v>30+</v>
      </c>
      <c r="I2698" t="str">
        <f>IF(G2698&lt;&gt;H2698,"DIFF","")</f>
        <v>DIFF</v>
      </c>
    </row>
    <row r="2699" spans="1:9">
      <c r="A2699" t="s">
        <v>102</v>
      </c>
      <c r="B2699" t="s">
        <v>293</v>
      </c>
      <c r="C2699" s="1">
        <v>108409452</v>
      </c>
      <c r="D2699" s="1">
        <v>2</v>
      </c>
      <c r="E2699" s="1">
        <v>0</v>
      </c>
      <c r="F2699" s="1">
        <v>1</v>
      </c>
      <c r="G2699" s="7" t="str">
        <f>IF(E2699&lt;0,"0-",IF(E2699=0,"0",IF(E2699&lt;3.01,"0+ to 3",IF(E2699&lt;6.01,"3+ to 6",IF(E2699&lt;9.01,"6+ to 9",IF(E2699&lt;12.01,"9+ to 12",IF(E2699&lt;15.01,"12+ to 15",IF(E2699&lt;18.01,"15+ to 18",IF(E2699&lt;21.01,"18+ to 21",IF(E2699&lt;24.01,"21+ to 24",IF(E2699&lt;27.01,"24+ to 27",IF(E2699&lt;30.01,"27+ to 30","30+"))))))))))))</f>
        <v>0</v>
      </c>
      <c r="H2699" s="7" t="str">
        <f>IF(F2699&lt;0,"0-",IF(F2699=0,"0",IF(F2699&lt;3.01,"0+ to 3",IF(F2699&lt;6.01,"3+ to 6",IF(F2699&lt;9.01,"6+ to 9",IF(F2699&lt;12.01,"9+ to 12",IF(F2699&lt;15.01,"12+ to 15",IF(F2699&lt;18.01,"15+ to 18",IF(F2699&lt;21.01,"18+ to 21",IF(F2699&lt;24.01,"21+ to 24",IF(F2699&lt;27.01,"24+ to 27",IF(F2699&lt;30.01,"27+ to 30","30+"))))))))))))</f>
        <v>0+ to 3</v>
      </c>
      <c r="I2699" t="str">
        <f>IF(G2699&lt;&gt;H2699,"DIFF","")</f>
        <v>DIFF</v>
      </c>
    </row>
    <row r="2700" spans="1:9">
      <c r="A2700" t="s">
        <v>102</v>
      </c>
      <c r="B2700" t="s">
        <v>293</v>
      </c>
      <c r="C2700" s="1">
        <v>108417366</v>
      </c>
      <c r="D2700" s="1">
        <v>2</v>
      </c>
      <c r="E2700" s="1">
        <v>-6</v>
      </c>
      <c r="F2700" s="1">
        <v>14</v>
      </c>
      <c r="G2700" s="7" t="str">
        <f>IF(E2700&lt;0,"0-",IF(E2700=0,"0",IF(E2700&lt;3.01,"0+ to 3",IF(E2700&lt;6.01,"3+ to 6",IF(E2700&lt;9.01,"6+ to 9",IF(E2700&lt;12.01,"9+ to 12",IF(E2700&lt;15.01,"12+ to 15",IF(E2700&lt;18.01,"15+ to 18",IF(E2700&lt;21.01,"18+ to 21",IF(E2700&lt;24.01,"21+ to 24",IF(E2700&lt;27.01,"24+ to 27",IF(E2700&lt;30.01,"27+ to 30","30+"))))))))))))</f>
        <v>0-</v>
      </c>
      <c r="H2700" s="7" t="str">
        <f>IF(F2700&lt;0,"0-",IF(F2700=0,"0",IF(F2700&lt;3.01,"0+ to 3",IF(F2700&lt;6.01,"3+ to 6",IF(F2700&lt;9.01,"6+ to 9",IF(F2700&lt;12.01,"9+ to 12",IF(F2700&lt;15.01,"12+ to 15",IF(F2700&lt;18.01,"15+ to 18",IF(F2700&lt;21.01,"18+ to 21",IF(F2700&lt;24.01,"21+ to 24",IF(F2700&lt;27.01,"24+ to 27",IF(F2700&lt;30.01,"27+ to 30","30+"))))))))))))</f>
        <v>12+ to 15</v>
      </c>
      <c r="I2700" t="str">
        <f>IF(G2700&lt;&gt;H2700,"DIFF","")</f>
        <v>DIFF</v>
      </c>
    </row>
    <row r="2701" spans="1:9">
      <c r="A2701" t="s">
        <v>103</v>
      </c>
      <c r="B2701" t="s">
        <v>293</v>
      </c>
      <c r="C2701" s="1">
        <v>108419460</v>
      </c>
      <c r="D2701" s="1">
        <v>2</v>
      </c>
      <c r="E2701" s="1">
        <v>-13</v>
      </c>
      <c r="F2701" s="1">
        <v>21</v>
      </c>
      <c r="G2701" s="7" t="str">
        <f>IF(E2701&lt;0,"0-",IF(E2701=0,"0",IF(E2701&lt;3.01,"0+ to 3",IF(E2701&lt;6.01,"3+ to 6",IF(E2701&lt;9.01,"6+ to 9",IF(E2701&lt;12.01,"9+ to 12",IF(E2701&lt;15.01,"12+ to 15",IF(E2701&lt;18.01,"15+ to 18",IF(E2701&lt;21.01,"18+ to 21",IF(E2701&lt;24.01,"21+ to 24",IF(E2701&lt;27.01,"24+ to 27",IF(E2701&lt;30.01,"27+ to 30","30+"))))))))))))</f>
        <v>0-</v>
      </c>
      <c r="H2701" s="7" t="str">
        <f>IF(F2701&lt;0,"0-",IF(F2701=0,"0",IF(F2701&lt;3.01,"0+ to 3",IF(F2701&lt;6.01,"3+ to 6",IF(F2701&lt;9.01,"6+ to 9",IF(F2701&lt;12.01,"9+ to 12",IF(F2701&lt;15.01,"12+ to 15",IF(F2701&lt;18.01,"15+ to 18",IF(F2701&lt;21.01,"18+ to 21",IF(F2701&lt;24.01,"21+ to 24",IF(F2701&lt;27.01,"24+ to 27",IF(F2701&lt;30.01,"27+ to 30","30+"))))))))))))</f>
        <v>18+ to 21</v>
      </c>
      <c r="I2701" t="str">
        <f>IF(G2701&lt;&gt;H2701,"DIFF","")</f>
        <v>DIFF</v>
      </c>
    </row>
    <row r="2702" spans="1:9">
      <c r="A2702" t="s">
        <v>103</v>
      </c>
      <c r="B2702" t="s">
        <v>293</v>
      </c>
      <c r="C2702" s="1">
        <v>108419660</v>
      </c>
      <c r="D2702" s="1">
        <v>3</v>
      </c>
      <c r="E2702" s="1">
        <v>-12</v>
      </c>
      <c r="F2702" s="1">
        <v>-11</v>
      </c>
      <c r="G2702" s="7" t="str">
        <f>IF(E2702&lt;0,"0-",IF(E2702=0,"0",IF(E2702&lt;3.01,"0+ to 3",IF(E2702&lt;6.01,"3+ to 6",IF(E2702&lt;9.01,"6+ to 9",IF(E2702&lt;12.01,"9+ to 12",IF(E2702&lt;15.01,"12+ to 15",IF(E2702&lt;18.01,"15+ to 18",IF(E2702&lt;21.01,"18+ to 21",IF(E2702&lt;24.01,"21+ to 24",IF(E2702&lt;27.01,"24+ to 27",IF(E2702&lt;30.01,"27+ to 30","30+"))))))))))))</f>
        <v>0-</v>
      </c>
      <c r="H2702" s="7" t="str">
        <f>IF(F2702&lt;0,"0-",IF(F2702=0,"0",IF(F2702&lt;3.01,"0+ to 3",IF(F2702&lt;6.01,"3+ to 6",IF(F2702&lt;9.01,"6+ to 9",IF(F2702&lt;12.01,"9+ to 12",IF(F2702&lt;15.01,"12+ to 15",IF(F2702&lt;18.01,"15+ to 18",IF(F2702&lt;21.01,"18+ to 21",IF(F2702&lt;24.01,"21+ to 24",IF(F2702&lt;27.01,"24+ to 27",IF(F2702&lt;30.01,"27+ to 30","30+"))))))))))))</f>
        <v>0-</v>
      </c>
      <c r="I2702" t="str">
        <f>IF(G2702&lt;&gt;H2702,"DIFF","")</f>
        <v/>
      </c>
    </row>
    <row r="2703" spans="1:9">
      <c r="A2703" t="s">
        <v>103</v>
      </c>
      <c r="B2703" t="s">
        <v>293</v>
      </c>
      <c r="C2703" s="1">
        <v>108420700</v>
      </c>
      <c r="D2703" s="1">
        <v>2</v>
      </c>
      <c r="E2703" s="1">
        <v>-9</v>
      </c>
      <c r="F2703" s="1">
        <v>15</v>
      </c>
      <c r="G2703" s="7" t="str">
        <f>IF(E2703&lt;0,"0-",IF(E2703=0,"0",IF(E2703&lt;3.01,"0+ to 3",IF(E2703&lt;6.01,"3+ to 6",IF(E2703&lt;9.01,"6+ to 9",IF(E2703&lt;12.01,"9+ to 12",IF(E2703&lt;15.01,"12+ to 15",IF(E2703&lt;18.01,"15+ to 18",IF(E2703&lt;21.01,"18+ to 21",IF(E2703&lt;24.01,"21+ to 24",IF(E2703&lt;27.01,"24+ to 27",IF(E2703&lt;30.01,"27+ to 30","30+"))))))))))))</f>
        <v>0-</v>
      </c>
      <c r="H2703" s="7" t="str">
        <f>IF(F2703&lt;0,"0-",IF(F2703=0,"0",IF(F2703&lt;3.01,"0+ to 3",IF(F2703&lt;6.01,"3+ to 6",IF(F2703&lt;9.01,"6+ to 9",IF(F2703&lt;12.01,"9+ to 12",IF(F2703&lt;15.01,"12+ to 15",IF(F2703&lt;18.01,"15+ to 18",IF(F2703&lt;21.01,"18+ to 21",IF(F2703&lt;24.01,"21+ to 24",IF(F2703&lt;27.01,"24+ to 27",IF(F2703&lt;30.01,"27+ to 30","30+"))))))))))))</f>
        <v>12+ to 15</v>
      </c>
      <c r="I2703" t="str">
        <f>IF(G2703&lt;&gt;H2703,"DIFF","")</f>
        <v>DIFF</v>
      </c>
    </row>
    <row r="2704" spans="1:9">
      <c r="A2704" t="s">
        <v>102</v>
      </c>
      <c r="B2704" t="s">
        <v>293</v>
      </c>
      <c r="C2704" s="1">
        <v>108424443</v>
      </c>
      <c r="D2704" s="1">
        <v>2</v>
      </c>
      <c r="E2704" s="1">
        <v>-7</v>
      </c>
      <c r="F2704" s="1">
        <v>14</v>
      </c>
      <c r="G2704" s="7" t="str">
        <f>IF(E2704&lt;0,"0-",IF(E2704=0,"0",IF(E2704&lt;3.01,"0+ to 3",IF(E2704&lt;6.01,"3+ to 6",IF(E2704&lt;9.01,"6+ to 9",IF(E2704&lt;12.01,"9+ to 12",IF(E2704&lt;15.01,"12+ to 15",IF(E2704&lt;18.01,"15+ to 18",IF(E2704&lt;21.01,"18+ to 21",IF(E2704&lt;24.01,"21+ to 24",IF(E2704&lt;27.01,"24+ to 27",IF(E2704&lt;30.01,"27+ to 30","30+"))))))))))))</f>
        <v>0-</v>
      </c>
      <c r="H2704" s="7" t="str">
        <f>IF(F2704&lt;0,"0-",IF(F2704=0,"0",IF(F2704&lt;3.01,"0+ to 3",IF(F2704&lt;6.01,"3+ to 6",IF(F2704&lt;9.01,"6+ to 9",IF(F2704&lt;12.01,"9+ to 12",IF(F2704&lt;15.01,"12+ to 15",IF(F2704&lt;18.01,"15+ to 18",IF(F2704&lt;21.01,"18+ to 21",IF(F2704&lt;24.01,"21+ to 24",IF(F2704&lt;27.01,"24+ to 27",IF(F2704&lt;30.01,"27+ to 30","30+"))))))))))))</f>
        <v>12+ to 15</v>
      </c>
      <c r="I2704" t="str">
        <f>IF(G2704&lt;&gt;H2704,"DIFF","")</f>
        <v>DIFF</v>
      </c>
    </row>
    <row r="2705" spans="1:9">
      <c r="A2705" t="s">
        <v>102</v>
      </c>
      <c r="B2705" t="s">
        <v>293</v>
      </c>
      <c r="C2705" s="1">
        <v>108430413</v>
      </c>
      <c r="D2705" s="1">
        <v>4</v>
      </c>
      <c r="E2705" s="1">
        <v>0</v>
      </c>
      <c r="F2705" s="1">
        <v>0</v>
      </c>
      <c r="G2705" s="7" t="str">
        <f>IF(E2705&lt;0,"0-",IF(E2705=0,"0",IF(E2705&lt;3.01,"0+ to 3",IF(E2705&lt;6.01,"3+ to 6",IF(E2705&lt;9.01,"6+ to 9",IF(E2705&lt;12.01,"9+ to 12",IF(E2705&lt;15.01,"12+ to 15",IF(E2705&lt;18.01,"15+ to 18",IF(E2705&lt;21.01,"18+ to 21",IF(E2705&lt;24.01,"21+ to 24",IF(E2705&lt;27.01,"24+ to 27",IF(E2705&lt;30.01,"27+ to 30","30+"))))))))))))</f>
        <v>0</v>
      </c>
      <c r="H2705" s="7" t="str">
        <f>IF(F2705&lt;0,"0-",IF(F2705=0,"0",IF(F2705&lt;3.01,"0+ to 3",IF(F2705&lt;6.01,"3+ to 6",IF(F2705&lt;9.01,"6+ to 9",IF(F2705&lt;12.01,"9+ to 12",IF(F2705&lt;15.01,"12+ to 15",IF(F2705&lt;18.01,"15+ to 18",IF(F2705&lt;21.01,"18+ to 21",IF(F2705&lt;24.01,"21+ to 24",IF(F2705&lt;27.01,"24+ to 27",IF(F2705&lt;30.01,"27+ to 30","30+"))))))))))))</f>
        <v>0</v>
      </c>
      <c r="I2705" t="str">
        <f>IF(G2705&lt;&gt;H2705,"DIFF","")</f>
        <v/>
      </c>
    </row>
    <row r="2706" spans="1:9">
      <c r="A2706" t="s">
        <v>102</v>
      </c>
      <c r="B2706" t="s">
        <v>292</v>
      </c>
      <c r="C2706" s="1">
        <v>108587204</v>
      </c>
      <c r="D2706" s="1">
        <v>2</v>
      </c>
      <c r="E2706" s="1">
        <v>-3</v>
      </c>
      <c r="F2706" s="1">
        <v>3</v>
      </c>
      <c r="G2706" s="7" t="str">
        <f>IF(E2706&lt;0,"0-",IF(E2706=0,"0",IF(E2706&lt;3.01,"0+ to 3",IF(E2706&lt;6.01,"3+ to 6",IF(E2706&lt;9.01,"6+ to 9",IF(E2706&lt;12.01,"9+ to 12",IF(E2706&lt;15.01,"12+ to 15",IF(E2706&lt;18.01,"15+ to 18",IF(E2706&lt;21.01,"18+ to 21",IF(E2706&lt;24.01,"21+ to 24",IF(E2706&lt;27.01,"24+ to 27",IF(E2706&lt;30.01,"27+ to 30","30+"))))))))))))</f>
        <v>0-</v>
      </c>
      <c r="H2706" s="7" t="str">
        <f>IF(F2706&lt;0,"0-",IF(F2706=0,"0",IF(F2706&lt;3.01,"0+ to 3",IF(F2706&lt;6.01,"3+ to 6",IF(F2706&lt;9.01,"6+ to 9",IF(F2706&lt;12.01,"9+ to 12",IF(F2706&lt;15.01,"12+ to 15",IF(F2706&lt;18.01,"15+ to 18",IF(F2706&lt;21.01,"18+ to 21",IF(F2706&lt;24.01,"21+ to 24",IF(F2706&lt;27.01,"24+ to 27",IF(F2706&lt;30.01,"27+ to 30","30+"))))))))))))</f>
        <v>0+ to 3</v>
      </c>
      <c r="I2706" t="str">
        <f>IF(G2706&lt;&gt;H2706,"DIFF","")</f>
        <v>DIFF</v>
      </c>
    </row>
    <row r="2707" spans="1:9">
      <c r="A2707" t="s">
        <v>102</v>
      </c>
      <c r="B2707" t="s">
        <v>292</v>
      </c>
      <c r="C2707" s="1">
        <v>108589235</v>
      </c>
      <c r="D2707" s="1">
        <v>2</v>
      </c>
      <c r="E2707" s="1">
        <v>-9</v>
      </c>
      <c r="F2707" s="1">
        <v>13</v>
      </c>
      <c r="G2707" s="7" t="str">
        <f>IF(E2707&lt;0,"0-",IF(E2707=0,"0",IF(E2707&lt;3.01,"0+ to 3",IF(E2707&lt;6.01,"3+ to 6",IF(E2707&lt;9.01,"6+ to 9",IF(E2707&lt;12.01,"9+ to 12",IF(E2707&lt;15.01,"12+ to 15",IF(E2707&lt;18.01,"15+ to 18",IF(E2707&lt;21.01,"18+ to 21",IF(E2707&lt;24.01,"21+ to 24",IF(E2707&lt;27.01,"24+ to 27",IF(E2707&lt;30.01,"27+ to 30","30+"))))))))))))</f>
        <v>0-</v>
      </c>
      <c r="H2707" s="7" t="str">
        <f>IF(F2707&lt;0,"0-",IF(F2707=0,"0",IF(F2707&lt;3.01,"0+ to 3",IF(F2707&lt;6.01,"3+ to 6",IF(F2707&lt;9.01,"6+ to 9",IF(F2707&lt;12.01,"9+ to 12",IF(F2707&lt;15.01,"12+ to 15",IF(F2707&lt;18.01,"15+ to 18",IF(F2707&lt;21.01,"18+ to 21",IF(F2707&lt;24.01,"21+ to 24",IF(F2707&lt;27.01,"24+ to 27",IF(F2707&lt;30.01,"27+ to 30","30+"))))))))))))</f>
        <v>12+ to 15</v>
      </c>
      <c r="I2707" t="str">
        <f>IF(G2707&lt;&gt;H2707,"DIFF","")</f>
        <v>DIFF</v>
      </c>
    </row>
    <row r="2708" spans="1:9">
      <c r="A2708" t="s">
        <v>102</v>
      </c>
      <c r="B2708" t="s">
        <v>292</v>
      </c>
      <c r="C2708" s="1">
        <v>108590665</v>
      </c>
      <c r="D2708" s="1">
        <v>2</v>
      </c>
      <c r="E2708" s="1">
        <v>-2</v>
      </c>
      <c r="F2708" s="1">
        <v>10</v>
      </c>
      <c r="G2708" s="7" t="str">
        <f>IF(E2708&lt;0,"0-",IF(E2708=0,"0",IF(E2708&lt;3.01,"0+ to 3",IF(E2708&lt;6.01,"3+ to 6",IF(E2708&lt;9.01,"6+ to 9",IF(E2708&lt;12.01,"9+ to 12",IF(E2708&lt;15.01,"12+ to 15",IF(E2708&lt;18.01,"15+ to 18",IF(E2708&lt;21.01,"18+ to 21",IF(E2708&lt;24.01,"21+ to 24",IF(E2708&lt;27.01,"24+ to 27",IF(E2708&lt;30.01,"27+ to 30","30+"))))))))))))</f>
        <v>0-</v>
      </c>
      <c r="H2708" s="7" t="str">
        <f>IF(F2708&lt;0,"0-",IF(F2708=0,"0",IF(F2708&lt;3.01,"0+ to 3",IF(F2708&lt;6.01,"3+ to 6",IF(F2708&lt;9.01,"6+ to 9",IF(F2708&lt;12.01,"9+ to 12",IF(F2708&lt;15.01,"12+ to 15",IF(F2708&lt;18.01,"15+ to 18",IF(F2708&lt;21.01,"18+ to 21",IF(F2708&lt;24.01,"21+ to 24",IF(F2708&lt;27.01,"24+ to 27",IF(F2708&lt;30.01,"27+ to 30","30+"))))))))))))</f>
        <v>9+ to 12</v>
      </c>
      <c r="I2708" t="str">
        <f>IF(G2708&lt;&gt;H2708,"DIFF","")</f>
        <v>DIFF</v>
      </c>
    </row>
    <row r="2709" spans="1:9">
      <c r="A2709" t="s">
        <v>102</v>
      </c>
      <c r="B2709" t="s">
        <v>292</v>
      </c>
      <c r="C2709" s="1">
        <v>108591450</v>
      </c>
      <c r="D2709" s="1">
        <v>2</v>
      </c>
      <c r="E2709" s="1">
        <v>0</v>
      </c>
      <c r="F2709" s="1">
        <v>13</v>
      </c>
      <c r="G2709" s="7" t="str">
        <f>IF(E2709&lt;0,"0-",IF(E2709=0,"0",IF(E2709&lt;3.01,"0+ to 3",IF(E2709&lt;6.01,"3+ to 6",IF(E2709&lt;9.01,"6+ to 9",IF(E2709&lt;12.01,"9+ to 12",IF(E2709&lt;15.01,"12+ to 15",IF(E2709&lt;18.01,"15+ to 18",IF(E2709&lt;21.01,"18+ to 21",IF(E2709&lt;24.01,"21+ to 24",IF(E2709&lt;27.01,"24+ to 27",IF(E2709&lt;30.01,"27+ to 30","30+"))))))))))))</f>
        <v>0</v>
      </c>
      <c r="H2709" s="7" t="str">
        <f>IF(F2709&lt;0,"0-",IF(F2709=0,"0",IF(F2709&lt;3.01,"0+ to 3",IF(F2709&lt;6.01,"3+ to 6",IF(F2709&lt;9.01,"6+ to 9",IF(F2709&lt;12.01,"9+ to 12",IF(F2709&lt;15.01,"12+ to 15",IF(F2709&lt;18.01,"15+ to 18",IF(F2709&lt;21.01,"18+ to 21",IF(F2709&lt;24.01,"21+ to 24",IF(F2709&lt;27.01,"24+ to 27",IF(F2709&lt;30.01,"27+ to 30","30+"))))))))))))</f>
        <v>12+ to 15</v>
      </c>
      <c r="I2709" t="str">
        <f>IF(G2709&lt;&gt;H2709,"DIFF","")</f>
        <v>DIFF</v>
      </c>
    </row>
    <row r="2710" spans="1:9">
      <c r="A2710" t="s">
        <v>102</v>
      </c>
      <c r="B2710" t="s">
        <v>292</v>
      </c>
      <c r="C2710" s="1">
        <v>108592111</v>
      </c>
      <c r="D2710" s="1">
        <v>2</v>
      </c>
      <c r="E2710" s="1">
        <v>-12</v>
      </c>
      <c r="F2710" s="1">
        <v>20</v>
      </c>
      <c r="G2710" s="7" t="str">
        <f>IF(E2710&lt;0,"0-",IF(E2710=0,"0",IF(E2710&lt;3.01,"0+ to 3",IF(E2710&lt;6.01,"3+ to 6",IF(E2710&lt;9.01,"6+ to 9",IF(E2710&lt;12.01,"9+ to 12",IF(E2710&lt;15.01,"12+ to 15",IF(E2710&lt;18.01,"15+ to 18",IF(E2710&lt;21.01,"18+ to 21",IF(E2710&lt;24.01,"21+ to 24",IF(E2710&lt;27.01,"24+ to 27",IF(E2710&lt;30.01,"27+ to 30","30+"))))))))))))</f>
        <v>0-</v>
      </c>
      <c r="H2710" s="7" t="str">
        <f>IF(F2710&lt;0,"0-",IF(F2710=0,"0",IF(F2710&lt;3.01,"0+ to 3",IF(F2710&lt;6.01,"3+ to 6",IF(F2710&lt;9.01,"6+ to 9",IF(F2710&lt;12.01,"9+ to 12",IF(F2710&lt;15.01,"12+ to 15",IF(F2710&lt;18.01,"15+ to 18",IF(F2710&lt;21.01,"18+ to 21",IF(F2710&lt;24.01,"21+ to 24",IF(F2710&lt;27.01,"24+ to 27",IF(F2710&lt;30.01,"27+ to 30","30+"))))))))))))</f>
        <v>18+ to 21</v>
      </c>
      <c r="I2710" t="str">
        <f>IF(G2710&lt;&gt;H2710,"DIFF","")</f>
        <v>DIFF</v>
      </c>
    </row>
    <row r="2711" spans="1:9">
      <c r="A2711" t="s">
        <v>102</v>
      </c>
      <c r="B2711" t="s">
        <v>292</v>
      </c>
      <c r="C2711" s="1">
        <v>108594282</v>
      </c>
      <c r="D2711" s="1">
        <v>2</v>
      </c>
      <c r="E2711" s="1">
        <v>0</v>
      </c>
      <c r="F2711" s="1">
        <v>17</v>
      </c>
      <c r="G2711" s="7" t="str">
        <f>IF(E2711&lt;0,"0-",IF(E2711=0,"0",IF(E2711&lt;3.01,"0+ to 3",IF(E2711&lt;6.01,"3+ to 6",IF(E2711&lt;9.01,"6+ to 9",IF(E2711&lt;12.01,"9+ to 12",IF(E2711&lt;15.01,"12+ to 15",IF(E2711&lt;18.01,"15+ to 18",IF(E2711&lt;21.01,"18+ to 21",IF(E2711&lt;24.01,"21+ to 24",IF(E2711&lt;27.01,"24+ to 27",IF(E2711&lt;30.01,"27+ to 30","30+"))))))))))))</f>
        <v>0</v>
      </c>
      <c r="H2711" s="7" t="str">
        <f>IF(F2711&lt;0,"0-",IF(F2711=0,"0",IF(F2711&lt;3.01,"0+ to 3",IF(F2711&lt;6.01,"3+ to 6",IF(F2711&lt;9.01,"6+ to 9",IF(F2711&lt;12.01,"9+ to 12",IF(F2711&lt;15.01,"12+ to 15",IF(F2711&lt;18.01,"15+ to 18",IF(F2711&lt;21.01,"18+ to 21",IF(F2711&lt;24.01,"21+ to 24",IF(F2711&lt;27.01,"24+ to 27",IF(F2711&lt;30.01,"27+ to 30","30+"))))))))))))</f>
        <v>15+ to 18</v>
      </c>
      <c r="I2711" t="str">
        <f>IF(G2711&lt;&gt;H2711,"DIFF","")</f>
        <v>DIFF</v>
      </c>
    </row>
    <row r="2712" spans="1:9">
      <c r="A2712" t="s">
        <v>102</v>
      </c>
      <c r="B2712" t="s">
        <v>292</v>
      </c>
      <c r="C2712" s="1">
        <v>108597043</v>
      </c>
      <c r="D2712" s="1">
        <v>2</v>
      </c>
      <c r="E2712" s="1">
        <v>-7</v>
      </c>
      <c r="F2712" s="1">
        <v>12</v>
      </c>
      <c r="G2712" s="7" t="str">
        <f>IF(E2712&lt;0,"0-",IF(E2712=0,"0",IF(E2712&lt;3.01,"0+ to 3",IF(E2712&lt;6.01,"3+ to 6",IF(E2712&lt;9.01,"6+ to 9",IF(E2712&lt;12.01,"9+ to 12",IF(E2712&lt;15.01,"12+ to 15",IF(E2712&lt;18.01,"15+ to 18",IF(E2712&lt;21.01,"18+ to 21",IF(E2712&lt;24.01,"21+ to 24",IF(E2712&lt;27.01,"24+ to 27",IF(E2712&lt;30.01,"27+ to 30","30+"))))))))))))</f>
        <v>0-</v>
      </c>
      <c r="H2712" s="7" t="str">
        <f>IF(F2712&lt;0,"0-",IF(F2712=0,"0",IF(F2712&lt;3.01,"0+ to 3",IF(F2712&lt;6.01,"3+ to 6",IF(F2712&lt;9.01,"6+ to 9",IF(F2712&lt;12.01,"9+ to 12",IF(F2712&lt;15.01,"12+ to 15",IF(F2712&lt;18.01,"15+ to 18",IF(F2712&lt;21.01,"18+ to 21",IF(F2712&lt;24.01,"21+ to 24",IF(F2712&lt;27.01,"24+ to 27",IF(F2712&lt;30.01,"27+ to 30","30+"))))))))))))</f>
        <v>9+ to 12</v>
      </c>
      <c r="I2712" t="str">
        <f>IF(G2712&lt;&gt;H2712,"DIFF","")</f>
        <v>DIFF</v>
      </c>
    </row>
    <row r="2713" spans="1:9">
      <c r="A2713" t="s">
        <v>102</v>
      </c>
      <c r="B2713" t="s">
        <v>292</v>
      </c>
      <c r="C2713" s="1">
        <v>108599441</v>
      </c>
      <c r="D2713" s="1">
        <v>4</v>
      </c>
      <c r="E2713" s="1">
        <v>0</v>
      </c>
      <c r="F2713" s="1">
        <v>0</v>
      </c>
      <c r="G2713" s="7" t="str">
        <f>IF(E2713&lt;0,"0-",IF(E2713=0,"0",IF(E2713&lt;3.01,"0+ to 3",IF(E2713&lt;6.01,"3+ to 6",IF(E2713&lt;9.01,"6+ to 9",IF(E2713&lt;12.01,"9+ to 12",IF(E2713&lt;15.01,"12+ to 15",IF(E2713&lt;18.01,"15+ to 18",IF(E2713&lt;21.01,"18+ to 21",IF(E2713&lt;24.01,"21+ to 24",IF(E2713&lt;27.01,"24+ to 27",IF(E2713&lt;30.01,"27+ to 30","30+"))))))))))))</f>
        <v>0</v>
      </c>
      <c r="H2713" s="7" t="str">
        <f>IF(F2713&lt;0,"0-",IF(F2713=0,"0",IF(F2713&lt;3.01,"0+ to 3",IF(F2713&lt;6.01,"3+ to 6",IF(F2713&lt;9.01,"6+ to 9",IF(F2713&lt;12.01,"9+ to 12",IF(F2713&lt;15.01,"12+ to 15",IF(F2713&lt;18.01,"15+ to 18",IF(F2713&lt;21.01,"18+ to 21",IF(F2713&lt;24.01,"21+ to 24",IF(F2713&lt;27.01,"24+ to 27",IF(F2713&lt;30.01,"27+ to 30","30+"))))))))))))</f>
        <v>0</v>
      </c>
      <c r="I2713" t="str">
        <f>IF(G2713&lt;&gt;H2713,"DIFF","")</f>
        <v/>
      </c>
    </row>
    <row r="2714" spans="1:9">
      <c r="A2714" t="s">
        <v>102</v>
      </c>
      <c r="B2714" t="s">
        <v>292</v>
      </c>
      <c r="C2714" s="1">
        <v>108599954</v>
      </c>
      <c r="D2714" s="1">
        <v>2</v>
      </c>
      <c r="E2714" s="1">
        <v>0</v>
      </c>
      <c r="F2714" s="1">
        <v>3</v>
      </c>
      <c r="G2714" s="7" t="str">
        <f>IF(E2714&lt;0,"0-",IF(E2714=0,"0",IF(E2714&lt;3.01,"0+ to 3",IF(E2714&lt;6.01,"3+ to 6",IF(E2714&lt;9.01,"6+ to 9",IF(E2714&lt;12.01,"9+ to 12",IF(E2714&lt;15.01,"12+ to 15",IF(E2714&lt;18.01,"15+ to 18",IF(E2714&lt;21.01,"18+ to 21",IF(E2714&lt;24.01,"21+ to 24",IF(E2714&lt;27.01,"24+ to 27",IF(E2714&lt;30.01,"27+ to 30","30+"))))))))))))</f>
        <v>0</v>
      </c>
      <c r="H2714" s="7" t="str">
        <f>IF(F2714&lt;0,"0-",IF(F2714=0,"0",IF(F2714&lt;3.01,"0+ to 3",IF(F2714&lt;6.01,"3+ to 6",IF(F2714&lt;9.01,"6+ to 9",IF(F2714&lt;12.01,"9+ to 12",IF(F2714&lt;15.01,"12+ to 15",IF(F2714&lt;18.01,"15+ to 18",IF(F2714&lt;21.01,"18+ to 21",IF(F2714&lt;24.01,"21+ to 24",IF(F2714&lt;27.01,"24+ to 27",IF(F2714&lt;30.01,"27+ to 30","30+"))))))))))))</f>
        <v>0+ to 3</v>
      </c>
      <c r="I2714" t="str">
        <f>IF(G2714&lt;&gt;H2714,"DIFF","")</f>
        <v>DIFF</v>
      </c>
    </row>
    <row r="2715" spans="1:9">
      <c r="A2715" t="s">
        <v>102</v>
      </c>
      <c r="B2715" t="s">
        <v>291</v>
      </c>
      <c r="C2715" s="1">
        <v>108634557</v>
      </c>
      <c r="D2715" s="1">
        <v>2</v>
      </c>
      <c r="E2715" s="1">
        <v>-9</v>
      </c>
      <c r="F2715" s="1">
        <v>15</v>
      </c>
      <c r="G2715" s="7" t="str">
        <f>IF(E2715&lt;0,"0-",IF(E2715=0,"0",IF(E2715&lt;3.01,"0+ to 3",IF(E2715&lt;6.01,"3+ to 6",IF(E2715&lt;9.01,"6+ to 9",IF(E2715&lt;12.01,"9+ to 12",IF(E2715&lt;15.01,"12+ to 15",IF(E2715&lt;18.01,"15+ to 18",IF(E2715&lt;21.01,"18+ to 21",IF(E2715&lt;24.01,"21+ to 24",IF(E2715&lt;27.01,"24+ to 27",IF(E2715&lt;30.01,"27+ to 30","30+"))))))))))))</f>
        <v>0-</v>
      </c>
      <c r="H2715" s="7" t="str">
        <f>IF(F2715&lt;0,"0-",IF(F2715=0,"0",IF(F2715&lt;3.01,"0+ to 3",IF(F2715&lt;6.01,"3+ to 6",IF(F2715&lt;9.01,"6+ to 9",IF(F2715&lt;12.01,"9+ to 12",IF(F2715&lt;15.01,"12+ to 15",IF(F2715&lt;18.01,"15+ to 18",IF(F2715&lt;21.01,"18+ to 21",IF(F2715&lt;24.01,"21+ to 24",IF(F2715&lt;27.01,"24+ to 27",IF(F2715&lt;30.01,"27+ to 30","30+"))))))))))))</f>
        <v>12+ to 15</v>
      </c>
      <c r="I2715" t="str">
        <f>IF(G2715&lt;&gt;H2715,"DIFF","")</f>
        <v>DIFF</v>
      </c>
    </row>
    <row r="2716" spans="1:9">
      <c r="A2716" t="s">
        <v>102</v>
      </c>
      <c r="B2716" t="s">
        <v>291</v>
      </c>
      <c r="C2716" s="1">
        <v>108636258</v>
      </c>
      <c r="D2716" s="1">
        <v>2</v>
      </c>
      <c r="E2716" s="1">
        <v>-8</v>
      </c>
      <c r="F2716" s="1">
        <v>14</v>
      </c>
      <c r="G2716" s="7" t="str">
        <f>IF(E2716&lt;0,"0-",IF(E2716=0,"0",IF(E2716&lt;3.01,"0+ to 3",IF(E2716&lt;6.01,"3+ to 6",IF(E2716&lt;9.01,"6+ to 9",IF(E2716&lt;12.01,"9+ to 12",IF(E2716&lt;15.01,"12+ to 15",IF(E2716&lt;18.01,"15+ to 18",IF(E2716&lt;21.01,"18+ to 21",IF(E2716&lt;24.01,"21+ to 24",IF(E2716&lt;27.01,"24+ to 27",IF(E2716&lt;30.01,"27+ to 30","30+"))))))))))))</f>
        <v>0-</v>
      </c>
      <c r="H2716" s="7" t="str">
        <f>IF(F2716&lt;0,"0-",IF(F2716=0,"0",IF(F2716&lt;3.01,"0+ to 3",IF(F2716&lt;6.01,"3+ to 6",IF(F2716&lt;9.01,"6+ to 9",IF(F2716&lt;12.01,"9+ to 12",IF(F2716&lt;15.01,"12+ to 15",IF(F2716&lt;18.01,"15+ to 18",IF(F2716&lt;21.01,"18+ to 21",IF(F2716&lt;24.01,"21+ to 24",IF(F2716&lt;27.01,"24+ to 27",IF(F2716&lt;30.01,"27+ to 30","30+"))))))))))))</f>
        <v>12+ to 15</v>
      </c>
      <c r="I2716" t="str">
        <f>IF(G2716&lt;&gt;H2716,"DIFF","")</f>
        <v>DIFF</v>
      </c>
    </row>
    <row r="2717" spans="1:9">
      <c r="A2717" t="s">
        <v>102</v>
      </c>
      <c r="B2717" t="s">
        <v>291</v>
      </c>
      <c r="C2717" s="1">
        <v>108641328</v>
      </c>
      <c r="D2717" s="1">
        <v>3</v>
      </c>
      <c r="E2717" s="1">
        <v>0</v>
      </c>
      <c r="F2717" s="1">
        <v>0</v>
      </c>
      <c r="G2717" s="7" t="str">
        <f>IF(E2717&lt;0,"0-",IF(E2717=0,"0",IF(E2717&lt;3.01,"0+ to 3",IF(E2717&lt;6.01,"3+ to 6",IF(E2717&lt;9.01,"6+ to 9",IF(E2717&lt;12.01,"9+ to 12",IF(E2717&lt;15.01,"12+ to 15",IF(E2717&lt;18.01,"15+ to 18",IF(E2717&lt;21.01,"18+ to 21",IF(E2717&lt;24.01,"21+ to 24",IF(E2717&lt;27.01,"24+ to 27",IF(E2717&lt;30.01,"27+ to 30","30+"))))))))))))</f>
        <v>0</v>
      </c>
      <c r="H2717" s="7" t="str">
        <f>IF(F2717&lt;0,"0-",IF(F2717=0,"0",IF(F2717&lt;3.01,"0+ to 3",IF(F2717&lt;6.01,"3+ to 6",IF(F2717&lt;9.01,"6+ to 9",IF(F2717&lt;12.01,"9+ to 12",IF(F2717&lt;15.01,"12+ to 15",IF(F2717&lt;18.01,"15+ to 18",IF(F2717&lt;21.01,"18+ to 21",IF(F2717&lt;24.01,"21+ to 24",IF(F2717&lt;27.01,"24+ to 27",IF(F2717&lt;30.01,"27+ to 30","30+"))))))))))))</f>
        <v>0</v>
      </c>
      <c r="I2717" t="str">
        <f>IF(G2717&lt;&gt;H2717,"DIFF","")</f>
        <v/>
      </c>
    </row>
    <row r="2718" spans="1:9">
      <c r="A2718" t="s">
        <v>102</v>
      </c>
      <c r="B2718" t="s">
        <v>291</v>
      </c>
      <c r="C2718" s="1">
        <v>108644037</v>
      </c>
      <c r="D2718" s="1">
        <v>2</v>
      </c>
      <c r="E2718" s="1">
        <v>-9</v>
      </c>
      <c r="F2718" s="1">
        <v>14</v>
      </c>
      <c r="G2718" s="7" t="str">
        <f>IF(E2718&lt;0,"0-",IF(E2718=0,"0",IF(E2718&lt;3.01,"0+ to 3",IF(E2718&lt;6.01,"3+ to 6",IF(E2718&lt;9.01,"6+ to 9",IF(E2718&lt;12.01,"9+ to 12",IF(E2718&lt;15.01,"12+ to 15",IF(E2718&lt;18.01,"15+ to 18",IF(E2718&lt;21.01,"18+ to 21",IF(E2718&lt;24.01,"21+ to 24",IF(E2718&lt;27.01,"24+ to 27",IF(E2718&lt;30.01,"27+ to 30","30+"))))))))))))</f>
        <v>0-</v>
      </c>
      <c r="H2718" s="7" t="str">
        <f>IF(F2718&lt;0,"0-",IF(F2718=0,"0",IF(F2718&lt;3.01,"0+ to 3",IF(F2718&lt;6.01,"3+ to 6",IF(F2718&lt;9.01,"6+ to 9",IF(F2718&lt;12.01,"9+ to 12",IF(F2718&lt;15.01,"12+ to 15",IF(F2718&lt;18.01,"15+ to 18",IF(F2718&lt;21.01,"18+ to 21",IF(F2718&lt;24.01,"21+ to 24",IF(F2718&lt;27.01,"24+ to 27",IF(F2718&lt;30.01,"27+ to 30","30+"))))))))))))</f>
        <v>12+ to 15</v>
      </c>
      <c r="I2718" t="str">
        <f>IF(G2718&lt;&gt;H2718,"DIFF","")</f>
        <v>DIFF</v>
      </c>
    </row>
    <row r="2719" spans="1:9">
      <c r="A2719" t="s">
        <v>102</v>
      </c>
      <c r="B2719" t="s">
        <v>291</v>
      </c>
      <c r="C2719" s="1">
        <v>108645166</v>
      </c>
      <c r="D2719" s="1">
        <v>4</v>
      </c>
      <c r="E2719" s="1">
        <v>-10</v>
      </c>
      <c r="F2719" s="1">
        <v>-7</v>
      </c>
      <c r="G2719" s="7" t="str">
        <f>IF(E2719&lt;0,"0-",IF(E2719=0,"0",IF(E2719&lt;3.01,"0+ to 3",IF(E2719&lt;6.01,"3+ to 6",IF(E2719&lt;9.01,"6+ to 9",IF(E2719&lt;12.01,"9+ to 12",IF(E2719&lt;15.01,"12+ to 15",IF(E2719&lt;18.01,"15+ to 18",IF(E2719&lt;21.01,"18+ to 21",IF(E2719&lt;24.01,"21+ to 24",IF(E2719&lt;27.01,"24+ to 27",IF(E2719&lt;30.01,"27+ to 30","30+"))))))))))))</f>
        <v>0-</v>
      </c>
      <c r="H2719" s="7" t="str">
        <f>IF(F2719&lt;0,"0-",IF(F2719=0,"0",IF(F2719&lt;3.01,"0+ to 3",IF(F2719&lt;6.01,"3+ to 6",IF(F2719&lt;9.01,"6+ to 9",IF(F2719&lt;12.01,"9+ to 12",IF(F2719&lt;15.01,"12+ to 15",IF(F2719&lt;18.01,"15+ to 18",IF(F2719&lt;21.01,"18+ to 21",IF(F2719&lt;24.01,"21+ to 24",IF(F2719&lt;27.01,"24+ to 27",IF(F2719&lt;30.01,"27+ to 30","30+"))))))))))))</f>
        <v>0-</v>
      </c>
      <c r="I2719" t="str">
        <f>IF(G2719&lt;&gt;H2719,"DIFF","")</f>
        <v/>
      </c>
    </row>
    <row r="2720" spans="1:9">
      <c r="A2720" t="s">
        <v>102</v>
      </c>
      <c r="B2720" t="s">
        <v>291</v>
      </c>
      <c r="C2720" s="1">
        <v>108645856</v>
      </c>
      <c r="D2720" s="1">
        <v>3</v>
      </c>
      <c r="E2720" s="1">
        <v>0</v>
      </c>
      <c r="F2720" s="1">
        <v>0</v>
      </c>
      <c r="G2720" s="7" t="str">
        <f>IF(E2720&lt;0,"0-",IF(E2720=0,"0",IF(E2720&lt;3.01,"0+ to 3",IF(E2720&lt;6.01,"3+ to 6",IF(E2720&lt;9.01,"6+ to 9",IF(E2720&lt;12.01,"9+ to 12",IF(E2720&lt;15.01,"12+ to 15",IF(E2720&lt;18.01,"15+ to 18",IF(E2720&lt;21.01,"18+ to 21",IF(E2720&lt;24.01,"21+ to 24",IF(E2720&lt;27.01,"24+ to 27",IF(E2720&lt;30.01,"27+ to 30","30+"))))))))))))</f>
        <v>0</v>
      </c>
      <c r="H2720" s="7" t="str">
        <f>IF(F2720&lt;0,"0-",IF(F2720=0,"0",IF(F2720&lt;3.01,"0+ to 3",IF(F2720&lt;6.01,"3+ to 6",IF(F2720&lt;9.01,"6+ to 9",IF(F2720&lt;12.01,"9+ to 12",IF(F2720&lt;15.01,"12+ to 15",IF(F2720&lt;18.01,"15+ to 18",IF(F2720&lt;21.01,"18+ to 21",IF(F2720&lt;24.01,"21+ to 24",IF(F2720&lt;27.01,"24+ to 27",IF(F2720&lt;30.01,"27+ to 30","30+"))))))))))))</f>
        <v>0</v>
      </c>
      <c r="I2720" t="str">
        <f>IF(G2720&lt;&gt;H2720,"DIFF","")</f>
        <v/>
      </c>
    </row>
    <row r="2721" spans="1:9">
      <c r="A2721" t="s">
        <v>102</v>
      </c>
      <c r="B2721" t="s">
        <v>291</v>
      </c>
      <c r="C2721" s="1">
        <v>108646484</v>
      </c>
      <c r="D2721" s="1">
        <v>3</v>
      </c>
      <c r="E2721" s="1">
        <v>0</v>
      </c>
      <c r="F2721" s="1">
        <v>0</v>
      </c>
      <c r="G2721" s="7" t="str">
        <f>IF(E2721&lt;0,"0-",IF(E2721=0,"0",IF(E2721&lt;3.01,"0+ to 3",IF(E2721&lt;6.01,"3+ to 6",IF(E2721&lt;9.01,"6+ to 9",IF(E2721&lt;12.01,"9+ to 12",IF(E2721&lt;15.01,"12+ to 15",IF(E2721&lt;18.01,"15+ to 18",IF(E2721&lt;21.01,"18+ to 21",IF(E2721&lt;24.01,"21+ to 24",IF(E2721&lt;27.01,"24+ to 27",IF(E2721&lt;30.01,"27+ to 30","30+"))))))))))))</f>
        <v>0</v>
      </c>
      <c r="H2721" s="7" t="str">
        <f>IF(F2721&lt;0,"0-",IF(F2721=0,"0",IF(F2721&lt;3.01,"0+ to 3",IF(F2721&lt;6.01,"3+ to 6",IF(F2721&lt;9.01,"6+ to 9",IF(F2721&lt;12.01,"9+ to 12",IF(F2721&lt;15.01,"12+ to 15",IF(F2721&lt;18.01,"15+ to 18",IF(F2721&lt;21.01,"18+ to 21",IF(F2721&lt;24.01,"21+ to 24",IF(F2721&lt;27.01,"24+ to 27",IF(F2721&lt;30.01,"27+ to 30","30+"))))))))))))</f>
        <v>0</v>
      </c>
      <c r="I2721" t="str">
        <f>IF(G2721&lt;&gt;H2721,"DIFF","")</f>
        <v/>
      </c>
    </row>
    <row r="2722" spans="1:9">
      <c r="A2722" t="s">
        <v>102</v>
      </c>
      <c r="B2722" t="s">
        <v>291</v>
      </c>
      <c r="C2722" s="1">
        <v>108651818</v>
      </c>
      <c r="D2722" s="1">
        <v>3</v>
      </c>
      <c r="E2722" s="1">
        <v>0</v>
      </c>
      <c r="F2722" s="1">
        <v>0</v>
      </c>
      <c r="G2722" s="7" t="str">
        <f>IF(E2722&lt;0,"0-",IF(E2722=0,"0",IF(E2722&lt;3.01,"0+ to 3",IF(E2722&lt;6.01,"3+ to 6",IF(E2722&lt;9.01,"6+ to 9",IF(E2722&lt;12.01,"9+ to 12",IF(E2722&lt;15.01,"12+ to 15",IF(E2722&lt;18.01,"15+ to 18",IF(E2722&lt;21.01,"18+ to 21",IF(E2722&lt;24.01,"21+ to 24",IF(E2722&lt;27.01,"24+ to 27",IF(E2722&lt;30.01,"27+ to 30","30+"))))))))))))</f>
        <v>0</v>
      </c>
      <c r="H2722" s="7" t="str">
        <f>IF(F2722&lt;0,"0-",IF(F2722=0,"0",IF(F2722&lt;3.01,"0+ to 3",IF(F2722&lt;6.01,"3+ to 6",IF(F2722&lt;9.01,"6+ to 9",IF(F2722&lt;12.01,"9+ to 12",IF(F2722&lt;15.01,"12+ to 15",IF(F2722&lt;18.01,"15+ to 18",IF(F2722&lt;21.01,"18+ to 21",IF(F2722&lt;24.01,"21+ to 24",IF(F2722&lt;27.01,"24+ to 27",IF(F2722&lt;30.01,"27+ to 30","30+"))))))))))))</f>
        <v>0</v>
      </c>
      <c r="I2722" t="str">
        <f>IF(G2722&lt;&gt;H2722,"DIFF","")</f>
        <v/>
      </c>
    </row>
    <row r="2723" spans="1:9">
      <c r="A2723" t="s">
        <v>103</v>
      </c>
      <c r="B2723" t="s">
        <v>291</v>
      </c>
      <c r="C2723" s="1">
        <v>108651941</v>
      </c>
      <c r="D2723" s="1">
        <v>2</v>
      </c>
      <c r="E2723" s="1">
        <v>-6</v>
      </c>
      <c r="F2723" s="1">
        <v>8</v>
      </c>
      <c r="G2723" s="7" t="str">
        <f>IF(E2723&lt;0,"0-",IF(E2723=0,"0",IF(E2723&lt;3.01,"0+ to 3",IF(E2723&lt;6.01,"3+ to 6",IF(E2723&lt;9.01,"6+ to 9",IF(E2723&lt;12.01,"9+ to 12",IF(E2723&lt;15.01,"12+ to 15",IF(E2723&lt;18.01,"15+ to 18",IF(E2723&lt;21.01,"18+ to 21",IF(E2723&lt;24.01,"21+ to 24",IF(E2723&lt;27.01,"24+ to 27",IF(E2723&lt;30.01,"27+ to 30","30+"))))))))))))</f>
        <v>0-</v>
      </c>
      <c r="H2723" s="7" t="str">
        <f>IF(F2723&lt;0,"0-",IF(F2723=0,"0",IF(F2723&lt;3.01,"0+ to 3",IF(F2723&lt;6.01,"3+ to 6",IF(F2723&lt;9.01,"6+ to 9",IF(F2723&lt;12.01,"9+ to 12",IF(F2723&lt;15.01,"12+ to 15",IF(F2723&lt;18.01,"15+ to 18",IF(F2723&lt;21.01,"18+ to 21",IF(F2723&lt;24.01,"21+ to 24",IF(F2723&lt;27.01,"24+ to 27",IF(F2723&lt;30.01,"27+ to 30","30+"))))))))))))</f>
        <v>6+ to 9</v>
      </c>
      <c r="I2723" t="str">
        <f>IF(G2723&lt;&gt;H2723,"DIFF","")</f>
        <v>DIFF</v>
      </c>
    </row>
    <row r="2724" spans="1:9">
      <c r="A2724" t="s">
        <v>102</v>
      </c>
      <c r="B2724" t="s">
        <v>290</v>
      </c>
      <c r="C2724" s="1">
        <v>108676267</v>
      </c>
      <c r="D2724" s="1">
        <v>2</v>
      </c>
      <c r="E2724" s="1">
        <v>-15</v>
      </c>
      <c r="F2724" s="1">
        <v>27</v>
      </c>
      <c r="G2724" s="7" t="str">
        <f>IF(E2724&lt;0,"0-",IF(E2724=0,"0",IF(E2724&lt;3.01,"0+ to 3",IF(E2724&lt;6.01,"3+ to 6",IF(E2724&lt;9.01,"6+ to 9",IF(E2724&lt;12.01,"9+ to 12",IF(E2724&lt;15.01,"12+ to 15",IF(E2724&lt;18.01,"15+ to 18",IF(E2724&lt;21.01,"18+ to 21",IF(E2724&lt;24.01,"21+ to 24",IF(E2724&lt;27.01,"24+ to 27",IF(E2724&lt;30.01,"27+ to 30","30+"))))))))))))</f>
        <v>0-</v>
      </c>
      <c r="H2724" s="7" t="str">
        <f>IF(F2724&lt;0,"0-",IF(F2724=0,"0",IF(F2724&lt;3.01,"0+ to 3",IF(F2724&lt;6.01,"3+ to 6",IF(F2724&lt;9.01,"6+ to 9",IF(F2724&lt;12.01,"9+ to 12",IF(F2724&lt;15.01,"12+ to 15",IF(F2724&lt;18.01,"15+ to 18",IF(F2724&lt;21.01,"18+ to 21",IF(F2724&lt;24.01,"21+ to 24",IF(F2724&lt;27.01,"24+ to 27",IF(F2724&lt;30.01,"27+ to 30","30+"))))))))))))</f>
        <v>24+ to 27</v>
      </c>
      <c r="I2724" t="str">
        <f>IF(G2724&lt;&gt;H2724,"DIFF","")</f>
        <v>DIFF</v>
      </c>
    </row>
    <row r="2725" spans="1:9">
      <c r="A2725" t="s">
        <v>102</v>
      </c>
      <c r="B2725" t="s">
        <v>290</v>
      </c>
      <c r="C2725" s="1">
        <v>108679230</v>
      </c>
      <c r="D2725" s="1">
        <v>2</v>
      </c>
      <c r="E2725" s="1">
        <v>0</v>
      </c>
      <c r="F2725" s="1">
        <v>0</v>
      </c>
      <c r="G2725" s="7" t="str">
        <f>IF(E2725&lt;0,"0-",IF(E2725=0,"0",IF(E2725&lt;3.01,"0+ to 3",IF(E2725&lt;6.01,"3+ to 6",IF(E2725&lt;9.01,"6+ to 9",IF(E2725&lt;12.01,"9+ to 12",IF(E2725&lt;15.01,"12+ to 15",IF(E2725&lt;18.01,"15+ to 18",IF(E2725&lt;21.01,"18+ to 21",IF(E2725&lt;24.01,"21+ to 24",IF(E2725&lt;27.01,"24+ to 27",IF(E2725&lt;30.01,"27+ to 30","30+"))))))))))))</f>
        <v>0</v>
      </c>
      <c r="H2725" s="7" t="str">
        <f>IF(F2725&lt;0,"0-",IF(F2725=0,"0",IF(F2725&lt;3.01,"0+ to 3",IF(F2725&lt;6.01,"3+ to 6",IF(F2725&lt;9.01,"6+ to 9",IF(F2725&lt;12.01,"9+ to 12",IF(F2725&lt;15.01,"12+ to 15",IF(F2725&lt;18.01,"15+ to 18",IF(F2725&lt;21.01,"18+ to 21",IF(F2725&lt;24.01,"21+ to 24",IF(F2725&lt;27.01,"24+ to 27",IF(F2725&lt;30.01,"27+ to 30","30+"))))))))))))</f>
        <v>0</v>
      </c>
      <c r="I2725" t="str">
        <f>IF(G2725&lt;&gt;H2725,"DIFF","")</f>
        <v/>
      </c>
    </row>
    <row r="2726" spans="1:9">
      <c r="A2726" t="s">
        <v>102</v>
      </c>
      <c r="B2726" t="s">
        <v>290</v>
      </c>
      <c r="C2726" s="1">
        <v>108679291</v>
      </c>
      <c r="D2726" s="1">
        <v>2</v>
      </c>
      <c r="E2726" s="1">
        <v>-1</v>
      </c>
      <c r="F2726" s="1">
        <v>0</v>
      </c>
      <c r="G2726" s="7" t="str">
        <f>IF(E2726&lt;0,"0-",IF(E2726=0,"0",IF(E2726&lt;3.01,"0+ to 3",IF(E2726&lt;6.01,"3+ to 6",IF(E2726&lt;9.01,"6+ to 9",IF(E2726&lt;12.01,"9+ to 12",IF(E2726&lt;15.01,"12+ to 15",IF(E2726&lt;18.01,"15+ to 18",IF(E2726&lt;21.01,"18+ to 21",IF(E2726&lt;24.01,"21+ to 24",IF(E2726&lt;27.01,"24+ to 27",IF(E2726&lt;30.01,"27+ to 30","30+"))))))))))))</f>
        <v>0-</v>
      </c>
      <c r="H2726" s="7" t="str">
        <f>IF(F2726&lt;0,"0-",IF(F2726=0,"0",IF(F2726&lt;3.01,"0+ to 3",IF(F2726&lt;6.01,"3+ to 6",IF(F2726&lt;9.01,"6+ to 9",IF(F2726&lt;12.01,"9+ to 12",IF(F2726&lt;15.01,"12+ to 15",IF(F2726&lt;18.01,"15+ to 18",IF(F2726&lt;21.01,"18+ to 21",IF(F2726&lt;24.01,"21+ to 24",IF(F2726&lt;27.01,"24+ to 27",IF(F2726&lt;30.01,"27+ to 30","30+"))))))))))))</f>
        <v>0</v>
      </c>
      <c r="I2726" t="str">
        <f>IF(G2726&lt;&gt;H2726,"DIFF","")</f>
        <v>DIFF</v>
      </c>
    </row>
    <row r="2727" spans="1:9">
      <c r="A2727" t="s">
        <v>102</v>
      </c>
      <c r="B2727" t="s">
        <v>290</v>
      </c>
      <c r="C2727" s="1">
        <v>108679775</v>
      </c>
      <c r="D2727" s="1">
        <v>2</v>
      </c>
      <c r="E2727" s="1">
        <v>0</v>
      </c>
      <c r="F2727" s="1">
        <v>7</v>
      </c>
      <c r="G2727" s="7" t="str">
        <f>IF(E2727&lt;0,"0-",IF(E2727=0,"0",IF(E2727&lt;3.01,"0+ to 3",IF(E2727&lt;6.01,"3+ to 6",IF(E2727&lt;9.01,"6+ to 9",IF(E2727&lt;12.01,"9+ to 12",IF(E2727&lt;15.01,"12+ to 15",IF(E2727&lt;18.01,"15+ to 18",IF(E2727&lt;21.01,"18+ to 21",IF(E2727&lt;24.01,"21+ to 24",IF(E2727&lt;27.01,"24+ to 27",IF(E2727&lt;30.01,"27+ to 30","30+"))))))))))))</f>
        <v>0</v>
      </c>
      <c r="H2727" s="7" t="str">
        <f>IF(F2727&lt;0,"0-",IF(F2727=0,"0",IF(F2727&lt;3.01,"0+ to 3",IF(F2727&lt;6.01,"3+ to 6",IF(F2727&lt;9.01,"6+ to 9",IF(F2727&lt;12.01,"9+ to 12",IF(F2727&lt;15.01,"12+ to 15",IF(F2727&lt;18.01,"15+ to 18",IF(F2727&lt;21.01,"18+ to 21",IF(F2727&lt;24.01,"21+ to 24",IF(F2727&lt;27.01,"24+ to 27",IF(F2727&lt;30.01,"27+ to 30","30+"))))))))))))</f>
        <v>6+ to 9</v>
      </c>
      <c r="I2727" t="str">
        <f>IF(G2727&lt;&gt;H2727,"DIFF","")</f>
        <v>DIFF</v>
      </c>
    </row>
    <row r="2728" spans="1:9">
      <c r="A2728" t="s">
        <v>102</v>
      </c>
      <c r="B2728" t="s">
        <v>290</v>
      </c>
      <c r="C2728" s="1">
        <v>108684138</v>
      </c>
      <c r="D2728" s="1">
        <v>2</v>
      </c>
      <c r="E2728" s="1">
        <v>-4</v>
      </c>
      <c r="F2728" s="1">
        <v>4</v>
      </c>
      <c r="G2728" s="7" t="str">
        <f>IF(E2728&lt;0,"0-",IF(E2728=0,"0",IF(E2728&lt;3.01,"0+ to 3",IF(E2728&lt;6.01,"3+ to 6",IF(E2728&lt;9.01,"6+ to 9",IF(E2728&lt;12.01,"9+ to 12",IF(E2728&lt;15.01,"12+ to 15",IF(E2728&lt;18.01,"15+ to 18",IF(E2728&lt;21.01,"18+ to 21",IF(E2728&lt;24.01,"21+ to 24",IF(E2728&lt;27.01,"24+ to 27",IF(E2728&lt;30.01,"27+ to 30","30+"))))))))))))</f>
        <v>0-</v>
      </c>
      <c r="H2728" s="7" t="str">
        <f>IF(F2728&lt;0,"0-",IF(F2728=0,"0",IF(F2728&lt;3.01,"0+ to 3",IF(F2728&lt;6.01,"3+ to 6",IF(F2728&lt;9.01,"6+ to 9",IF(F2728&lt;12.01,"9+ to 12",IF(F2728&lt;15.01,"12+ to 15",IF(F2728&lt;18.01,"15+ to 18",IF(F2728&lt;21.01,"18+ to 21",IF(F2728&lt;24.01,"21+ to 24",IF(F2728&lt;27.01,"24+ to 27",IF(F2728&lt;30.01,"27+ to 30","30+"))))))))))))</f>
        <v>3+ to 6</v>
      </c>
      <c r="I2728" t="str">
        <f>IF(G2728&lt;&gt;H2728,"DIFF","")</f>
        <v>DIFF</v>
      </c>
    </row>
    <row r="2729" spans="1:9">
      <c r="A2729" t="s">
        <v>102</v>
      </c>
      <c r="B2729" t="s">
        <v>290</v>
      </c>
      <c r="C2729" s="1">
        <v>108684771</v>
      </c>
      <c r="D2729" s="1">
        <v>2</v>
      </c>
      <c r="E2729" s="1">
        <v>-5</v>
      </c>
      <c r="F2729" s="1">
        <v>5</v>
      </c>
      <c r="G2729" s="7" t="str">
        <f>IF(E2729&lt;0,"0-",IF(E2729=0,"0",IF(E2729&lt;3.01,"0+ to 3",IF(E2729&lt;6.01,"3+ to 6",IF(E2729&lt;9.01,"6+ to 9",IF(E2729&lt;12.01,"9+ to 12",IF(E2729&lt;15.01,"12+ to 15",IF(E2729&lt;18.01,"15+ to 18",IF(E2729&lt;21.01,"18+ to 21",IF(E2729&lt;24.01,"21+ to 24",IF(E2729&lt;27.01,"24+ to 27",IF(E2729&lt;30.01,"27+ to 30","30+"))))))))))))</f>
        <v>0-</v>
      </c>
      <c r="H2729" s="7" t="str">
        <f>IF(F2729&lt;0,"0-",IF(F2729=0,"0",IF(F2729&lt;3.01,"0+ to 3",IF(F2729&lt;6.01,"3+ to 6",IF(F2729&lt;9.01,"6+ to 9",IF(F2729&lt;12.01,"9+ to 12",IF(F2729&lt;15.01,"12+ to 15",IF(F2729&lt;18.01,"15+ to 18",IF(F2729&lt;21.01,"18+ to 21",IF(F2729&lt;24.01,"21+ to 24",IF(F2729&lt;27.01,"24+ to 27",IF(F2729&lt;30.01,"27+ to 30","30+"))))))))))))</f>
        <v>3+ to 6</v>
      </c>
      <c r="I2729" t="str">
        <f>IF(G2729&lt;&gt;H2729,"DIFF","")</f>
        <v>DIFF</v>
      </c>
    </row>
    <row r="2730" spans="1:9">
      <c r="A2730" t="s">
        <v>102</v>
      </c>
      <c r="B2730" t="s">
        <v>290</v>
      </c>
      <c r="C2730" s="1">
        <v>108684989</v>
      </c>
      <c r="D2730" s="1">
        <v>3</v>
      </c>
      <c r="E2730" s="1">
        <v>0</v>
      </c>
      <c r="F2730" s="1">
        <v>0</v>
      </c>
      <c r="G2730" s="7" t="str">
        <f>IF(E2730&lt;0,"0-",IF(E2730=0,"0",IF(E2730&lt;3.01,"0+ to 3",IF(E2730&lt;6.01,"3+ to 6",IF(E2730&lt;9.01,"6+ to 9",IF(E2730&lt;12.01,"9+ to 12",IF(E2730&lt;15.01,"12+ to 15",IF(E2730&lt;18.01,"15+ to 18",IF(E2730&lt;21.01,"18+ to 21",IF(E2730&lt;24.01,"21+ to 24",IF(E2730&lt;27.01,"24+ to 27",IF(E2730&lt;30.01,"27+ to 30","30+"))))))))))))</f>
        <v>0</v>
      </c>
      <c r="H2730" s="7" t="str">
        <f>IF(F2730&lt;0,"0-",IF(F2730=0,"0",IF(F2730&lt;3.01,"0+ to 3",IF(F2730&lt;6.01,"3+ to 6",IF(F2730&lt;9.01,"6+ to 9",IF(F2730&lt;12.01,"9+ to 12",IF(F2730&lt;15.01,"12+ to 15",IF(F2730&lt;18.01,"15+ to 18",IF(F2730&lt;21.01,"18+ to 21",IF(F2730&lt;24.01,"21+ to 24",IF(F2730&lt;27.01,"24+ to 27",IF(F2730&lt;30.01,"27+ to 30","30+"))))))))))))</f>
        <v>0</v>
      </c>
      <c r="I2730" t="str">
        <f>IF(G2730&lt;&gt;H2730,"DIFF","")</f>
        <v/>
      </c>
    </row>
    <row r="2731" spans="1:9">
      <c r="A2731" t="s">
        <v>102</v>
      </c>
      <c r="B2731" t="s">
        <v>290</v>
      </c>
      <c r="C2731" s="1">
        <v>108686839</v>
      </c>
      <c r="D2731" s="1">
        <v>2</v>
      </c>
      <c r="E2731" s="1">
        <v>0</v>
      </c>
      <c r="F2731" s="1">
        <v>2</v>
      </c>
      <c r="G2731" s="7" t="str">
        <f>IF(E2731&lt;0,"0-",IF(E2731=0,"0",IF(E2731&lt;3.01,"0+ to 3",IF(E2731&lt;6.01,"3+ to 6",IF(E2731&lt;9.01,"6+ to 9",IF(E2731&lt;12.01,"9+ to 12",IF(E2731&lt;15.01,"12+ to 15",IF(E2731&lt;18.01,"15+ to 18",IF(E2731&lt;21.01,"18+ to 21",IF(E2731&lt;24.01,"21+ to 24",IF(E2731&lt;27.01,"24+ to 27",IF(E2731&lt;30.01,"27+ to 30","30+"))))))))))))</f>
        <v>0</v>
      </c>
      <c r="H2731" s="7" t="str">
        <f>IF(F2731&lt;0,"0-",IF(F2731=0,"0",IF(F2731&lt;3.01,"0+ to 3",IF(F2731&lt;6.01,"3+ to 6",IF(F2731&lt;9.01,"6+ to 9",IF(F2731&lt;12.01,"9+ to 12",IF(F2731&lt;15.01,"12+ to 15",IF(F2731&lt;18.01,"15+ to 18",IF(F2731&lt;21.01,"18+ to 21",IF(F2731&lt;24.01,"21+ to 24",IF(F2731&lt;27.01,"24+ to 27",IF(F2731&lt;30.01,"27+ to 30","30+"))))))))))))</f>
        <v>0+ to 3</v>
      </c>
      <c r="I2731" t="str">
        <f>IF(G2731&lt;&gt;H2731,"DIFF","")</f>
        <v>DIFF</v>
      </c>
    </row>
    <row r="2732" spans="1:9">
      <c r="A2732" t="s">
        <v>102</v>
      </c>
      <c r="B2732" t="s">
        <v>290</v>
      </c>
      <c r="C2732" s="1">
        <v>108687496</v>
      </c>
      <c r="D2732" s="1">
        <v>2</v>
      </c>
      <c r="E2732" s="1">
        <v>-2</v>
      </c>
      <c r="F2732" s="1">
        <v>0</v>
      </c>
      <c r="G2732" s="7" t="str">
        <f>IF(E2732&lt;0,"0-",IF(E2732=0,"0",IF(E2732&lt;3.01,"0+ to 3",IF(E2732&lt;6.01,"3+ to 6",IF(E2732&lt;9.01,"6+ to 9",IF(E2732&lt;12.01,"9+ to 12",IF(E2732&lt;15.01,"12+ to 15",IF(E2732&lt;18.01,"15+ to 18",IF(E2732&lt;21.01,"18+ to 21",IF(E2732&lt;24.01,"21+ to 24",IF(E2732&lt;27.01,"24+ to 27",IF(E2732&lt;30.01,"27+ to 30","30+"))))))))))))</f>
        <v>0-</v>
      </c>
      <c r="H2732" s="7" t="str">
        <f>IF(F2732&lt;0,"0-",IF(F2732=0,"0",IF(F2732&lt;3.01,"0+ to 3",IF(F2732&lt;6.01,"3+ to 6",IF(F2732&lt;9.01,"6+ to 9",IF(F2732&lt;12.01,"9+ to 12",IF(F2732&lt;15.01,"12+ to 15",IF(F2732&lt;18.01,"15+ to 18",IF(F2732&lt;21.01,"18+ to 21",IF(F2732&lt;24.01,"21+ to 24",IF(F2732&lt;27.01,"24+ to 27",IF(F2732&lt;30.01,"27+ to 30","30+"))))))))))))</f>
        <v>0</v>
      </c>
      <c r="I2732" t="str">
        <f>IF(G2732&lt;&gt;H2732,"DIFF","")</f>
        <v>DIFF</v>
      </c>
    </row>
    <row r="2733" spans="1:9">
      <c r="A2733" t="s">
        <v>102</v>
      </c>
      <c r="B2733" t="s">
        <v>290</v>
      </c>
      <c r="C2733" s="1">
        <v>108689333</v>
      </c>
      <c r="D2733" s="1">
        <v>2</v>
      </c>
      <c r="E2733" s="1">
        <v>-5</v>
      </c>
      <c r="F2733" s="1">
        <v>7</v>
      </c>
      <c r="G2733" s="7" t="str">
        <f>IF(E2733&lt;0,"0-",IF(E2733=0,"0",IF(E2733&lt;3.01,"0+ to 3",IF(E2733&lt;6.01,"3+ to 6",IF(E2733&lt;9.01,"6+ to 9",IF(E2733&lt;12.01,"9+ to 12",IF(E2733&lt;15.01,"12+ to 15",IF(E2733&lt;18.01,"15+ to 18",IF(E2733&lt;21.01,"18+ to 21",IF(E2733&lt;24.01,"21+ to 24",IF(E2733&lt;27.01,"24+ to 27",IF(E2733&lt;30.01,"27+ to 30","30+"))))))))))))</f>
        <v>0-</v>
      </c>
      <c r="H2733" s="7" t="str">
        <f>IF(F2733&lt;0,"0-",IF(F2733=0,"0",IF(F2733&lt;3.01,"0+ to 3",IF(F2733&lt;6.01,"3+ to 6",IF(F2733&lt;9.01,"6+ to 9",IF(F2733&lt;12.01,"9+ to 12",IF(F2733&lt;15.01,"12+ to 15",IF(F2733&lt;18.01,"15+ to 18",IF(F2733&lt;21.01,"18+ to 21",IF(F2733&lt;24.01,"21+ to 24",IF(F2733&lt;27.01,"24+ to 27",IF(F2733&lt;30.01,"27+ to 30","30+"))))))))))))</f>
        <v>6+ to 9</v>
      </c>
      <c r="I2733" t="str">
        <f>IF(G2733&lt;&gt;H2733,"DIFF","")</f>
        <v>DIFF</v>
      </c>
    </row>
    <row r="2734" spans="1:9">
      <c r="A2734" t="s">
        <v>102</v>
      </c>
      <c r="B2734" t="s">
        <v>290</v>
      </c>
      <c r="C2734" s="1">
        <v>108691233</v>
      </c>
      <c r="D2734" s="1">
        <v>2</v>
      </c>
      <c r="E2734" s="1">
        <v>0</v>
      </c>
      <c r="F2734" s="1">
        <v>0</v>
      </c>
      <c r="G2734" s="7" t="str">
        <f>IF(E2734&lt;0,"0-",IF(E2734=0,"0",IF(E2734&lt;3.01,"0+ to 3",IF(E2734&lt;6.01,"3+ to 6",IF(E2734&lt;9.01,"6+ to 9",IF(E2734&lt;12.01,"9+ to 12",IF(E2734&lt;15.01,"12+ to 15",IF(E2734&lt;18.01,"15+ to 18",IF(E2734&lt;21.01,"18+ to 21",IF(E2734&lt;24.01,"21+ to 24",IF(E2734&lt;27.01,"24+ to 27",IF(E2734&lt;30.01,"27+ to 30","30+"))))))))))))</f>
        <v>0</v>
      </c>
      <c r="H2734" s="7" t="str">
        <f>IF(F2734&lt;0,"0-",IF(F2734=0,"0",IF(F2734&lt;3.01,"0+ to 3",IF(F2734&lt;6.01,"3+ to 6",IF(F2734&lt;9.01,"6+ to 9",IF(F2734&lt;12.01,"9+ to 12",IF(F2734&lt;15.01,"12+ to 15",IF(F2734&lt;18.01,"15+ to 18",IF(F2734&lt;21.01,"18+ to 21",IF(F2734&lt;24.01,"21+ to 24",IF(F2734&lt;27.01,"24+ to 27",IF(F2734&lt;30.01,"27+ to 30","30+"))))))))))))</f>
        <v>0</v>
      </c>
      <c r="I2734" t="str">
        <f>IF(G2734&lt;&gt;H2734,"DIFF","")</f>
        <v/>
      </c>
    </row>
    <row r="2735" spans="1:9">
      <c r="A2735" t="s">
        <v>102</v>
      </c>
      <c r="B2735" t="s">
        <v>290</v>
      </c>
      <c r="C2735" s="1">
        <v>108693884</v>
      </c>
      <c r="D2735" s="1">
        <v>3</v>
      </c>
      <c r="E2735" s="1">
        <v>-8</v>
      </c>
      <c r="F2735" s="1">
        <v>13</v>
      </c>
      <c r="G2735" s="7" t="str">
        <f>IF(E2735&lt;0,"0-",IF(E2735=0,"0",IF(E2735&lt;3.01,"0+ to 3",IF(E2735&lt;6.01,"3+ to 6",IF(E2735&lt;9.01,"6+ to 9",IF(E2735&lt;12.01,"9+ to 12",IF(E2735&lt;15.01,"12+ to 15",IF(E2735&lt;18.01,"15+ to 18",IF(E2735&lt;21.01,"18+ to 21",IF(E2735&lt;24.01,"21+ to 24",IF(E2735&lt;27.01,"24+ to 27",IF(E2735&lt;30.01,"27+ to 30","30+"))))))))))))</f>
        <v>0-</v>
      </c>
      <c r="H2735" s="7" t="str">
        <f>IF(F2735&lt;0,"0-",IF(F2735=0,"0",IF(F2735&lt;3.01,"0+ to 3",IF(F2735&lt;6.01,"3+ to 6",IF(F2735&lt;9.01,"6+ to 9",IF(F2735&lt;12.01,"9+ to 12",IF(F2735&lt;15.01,"12+ to 15",IF(F2735&lt;18.01,"15+ to 18",IF(F2735&lt;21.01,"18+ to 21",IF(F2735&lt;24.01,"21+ to 24",IF(F2735&lt;27.01,"24+ to 27",IF(F2735&lt;30.01,"27+ to 30","30+"))))))))))))</f>
        <v>12+ to 15</v>
      </c>
      <c r="I2735" t="str">
        <f>IF(G2735&lt;&gt;H2735,"DIFF","")</f>
        <v>DIFF</v>
      </c>
    </row>
    <row r="2736" spans="1:9">
      <c r="A2736" t="s">
        <v>102</v>
      </c>
      <c r="B2736" t="s">
        <v>290</v>
      </c>
      <c r="C2736" s="1">
        <v>108696802</v>
      </c>
      <c r="D2736" s="1">
        <v>2</v>
      </c>
      <c r="E2736" s="1">
        <v>0</v>
      </c>
      <c r="F2736" s="1">
        <v>0</v>
      </c>
      <c r="G2736" s="7" t="str">
        <f>IF(E2736&lt;0,"0-",IF(E2736=0,"0",IF(E2736&lt;3.01,"0+ to 3",IF(E2736&lt;6.01,"3+ to 6",IF(E2736&lt;9.01,"6+ to 9",IF(E2736&lt;12.01,"9+ to 12",IF(E2736&lt;15.01,"12+ to 15",IF(E2736&lt;18.01,"15+ to 18",IF(E2736&lt;21.01,"18+ to 21",IF(E2736&lt;24.01,"21+ to 24",IF(E2736&lt;27.01,"24+ to 27",IF(E2736&lt;30.01,"27+ to 30","30+"))))))))))))</f>
        <v>0</v>
      </c>
      <c r="H2736" s="7" t="str">
        <f>IF(F2736&lt;0,"0-",IF(F2736=0,"0",IF(F2736&lt;3.01,"0+ to 3",IF(F2736&lt;6.01,"3+ to 6",IF(F2736&lt;9.01,"6+ to 9",IF(F2736&lt;12.01,"9+ to 12",IF(F2736&lt;15.01,"12+ to 15",IF(F2736&lt;18.01,"15+ to 18",IF(F2736&lt;21.01,"18+ to 21",IF(F2736&lt;24.01,"21+ to 24",IF(F2736&lt;27.01,"24+ to 27",IF(F2736&lt;30.01,"27+ to 30","30+"))))))))))))</f>
        <v>0</v>
      </c>
      <c r="I2736" t="str">
        <f>IF(G2736&lt;&gt;H2736,"DIFF","")</f>
        <v/>
      </c>
    </row>
    <row r="2737" spans="1:9">
      <c r="A2737" t="s">
        <v>102</v>
      </c>
      <c r="B2737" t="s">
        <v>289</v>
      </c>
      <c r="C2737" s="1">
        <v>108740099</v>
      </c>
      <c r="D2737" s="1">
        <v>2</v>
      </c>
      <c r="E2737" s="1">
        <v>0</v>
      </c>
      <c r="F2737" s="1">
        <v>0</v>
      </c>
      <c r="G2737" s="7" t="str">
        <f>IF(E2737&lt;0,"0-",IF(E2737=0,"0",IF(E2737&lt;3.01,"0+ to 3",IF(E2737&lt;6.01,"3+ to 6",IF(E2737&lt;9.01,"6+ to 9",IF(E2737&lt;12.01,"9+ to 12",IF(E2737&lt;15.01,"12+ to 15",IF(E2737&lt;18.01,"15+ to 18",IF(E2737&lt;21.01,"18+ to 21",IF(E2737&lt;24.01,"21+ to 24",IF(E2737&lt;27.01,"24+ to 27",IF(E2737&lt;30.01,"27+ to 30","30+"))))))))))))</f>
        <v>0</v>
      </c>
      <c r="H2737" s="7" t="str">
        <f>IF(F2737&lt;0,"0-",IF(F2737=0,"0",IF(F2737&lt;3.01,"0+ to 3",IF(F2737&lt;6.01,"3+ to 6",IF(F2737&lt;9.01,"6+ to 9",IF(F2737&lt;12.01,"9+ to 12",IF(F2737&lt;15.01,"12+ to 15",IF(F2737&lt;18.01,"15+ to 18",IF(F2737&lt;21.01,"18+ to 21",IF(F2737&lt;24.01,"21+ to 24",IF(F2737&lt;27.01,"24+ to 27",IF(F2737&lt;30.01,"27+ to 30","30+"))))))))))))</f>
        <v>0</v>
      </c>
      <c r="I2737" t="str">
        <f>IF(G2737&lt;&gt;H2737,"DIFF","")</f>
        <v/>
      </c>
    </row>
    <row r="2738" spans="1:9">
      <c r="A2738" t="s">
        <v>102</v>
      </c>
      <c r="B2738" t="s">
        <v>289</v>
      </c>
      <c r="C2738" s="1">
        <v>108742167</v>
      </c>
      <c r="D2738" s="1">
        <v>2</v>
      </c>
      <c r="E2738" s="1">
        <v>0</v>
      </c>
      <c r="F2738" s="1">
        <v>0</v>
      </c>
      <c r="G2738" s="7" t="str">
        <f>IF(E2738&lt;0,"0-",IF(E2738=0,"0",IF(E2738&lt;3.01,"0+ to 3",IF(E2738&lt;6.01,"3+ to 6",IF(E2738&lt;9.01,"6+ to 9",IF(E2738&lt;12.01,"9+ to 12",IF(E2738&lt;15.01,"12+ to 15",IF(E2738&lt;18.01,"15+ to 18",IF(E2738&lt;21.01,"18+ to 21",IF(E2738&lt;24.01,"21+ to 24",IF(E2738&lt;27.01,"24+ to 27",IF(E2738&lt;30.01,"27+ to 30","30+"))))))))))))</f>
        <v>0</v>
      </c>
      <c r="H2738" s="7" t="str">
        <f>IF(F2738&lt;0,"0-",IF(F2738=0,"0",IF(F2738&lt;3.01,"0+ to 3",IF(F2738&lt;6.01,"3+ to 6",IF(F2738&lt;9.01,"6+ to 9",IF(F2738&lt;12.01,"9+ to 12",IF(F2738&lt;15.01,"12+ to 15",IF(F2738&lt;18.01,"15+ to 18",IF(F2738&lt;21.01,"18+ to 21",IF(F2738&lt;24.01,"21+ to 24",IF(F2738&lt;27.01,"24+ to 27",IF(F2738&lt;30.01,"27+ to 30","30+"))))))))))))</f>
        <v>0</v>
      </c>
      <c r="I2738" t="str">
        <f>IF(G2738&lt;&gt;H2738,"DIFF","")</f>
        <v/>
      </c>
    </row>
    <row r="2739" spans="1:9">
      <c r="A2739" t="s">
        <v>102</v>
      </c>
      <c r="B2739" t="s">
        <v>289</v>
      </c>
      <c r="C2739" s="1">
        <v>108746743</v>
      </c>
      <c r="D2739" s="1">
        <v>2</v>
      </c>
      <c r="E2739" s="1">
        <v>-4</v>
      </c>
      <c r="F2739" s="1">
        <v>27</v>
      </c>
      <c r="G2739" s="7" t="str">
        <f>IF(E2739&lt;0,"0-",IF(E2739=0,"0",IF(E2739&lt;3.01,"0+ to 3",IF(E2739&lt;6.01,"3+ to 6",IF(E2739&lt;9.01,"6+ to 9",IF(E2739&lt;12.01,"9+ to 12",IF(E2739&lt;15.01,"12+ to 15",IF(E2739&lt;18.01,"15+ to 18",IF(E2739&lt;21.01,"18+ to 21",IF(E2739&lt;24.01,"21+ to 24",IF(E2739&lt;27.01,"24+ to 27",IF(E2739&lt;30.01,"27+ to 30","30+"))))))))))))</f>
        <v>0-</v>
      </c>
      <c r="H2739" s="7" t="str">
        <f>IF(F2739&lt;0,"0-",IF(F2739=0,"0",IF(F2739&lt;3.01,"0+ to 3",IF(F2739&lt;6.01,"3+ to 6",IF(F2739&lt;9.01,"6+ to 9",IF(F2739&lt;12.01,"9+ to 12",IF(F2739&lt;15.01,"12+ to 15",IF(F2739&lt;18.01,"15+ to 18",IF(F2739&lt;21.01,"18+ to 21",IF(F2739&lt;24.01,"21+ to 24",IF(F2739&lt;27.01,"24+ to 27",IF(F2739&lt;30.01,"27+ to 30","30+"))))))))))))</f>
        <v>24+ to 27</v>
      </c>
      <c r="I2739" t="str">
        <f>IF(G2739&lt;&gt;H2739,"DIFF","")</f>
        <v>DIFF</v>
      </c>
    </row>
    <row r="2740" spans="1:9">
      <c r="A2740" t="s">
        <v>102</v>
      </c>
      <c r="B2740" t="s">
        <v>289</v>
      </c>
      <c r="C2740" s="1">
        <v>108747741</v>
      </c>
      <c r="D2740" s="1">
        <v>2</v>
      </c>
      <c r="E2740" s="1">
        <v>-8</v>
      </c>
      <c r="F2740" s="1">
        <v>6</v>
      </c>
      <c r="G2740" s="7" t="str">
        <f>IF(E2740&lt;0,"0-",IF(E2740=0,"0",IF(E2740&lt;3.01,"0+ to 3",IF(E2740&lt;6.01,"3+ to 6",IF(E2740&lt;9.01,"6+ to 9",IF(E2740&lt;12.01,"9+ to 12",IF(E2740&lt;15.01,"12+ to 15",IF(E2740&lt;18.01,"15+ to 18",IF(E2740&lt;21.01,"18+ to 21",IF(E2740&lt;24.01,"21+ to 24",IF(E2740&lt;27.01,"24+ to 27",IF(E2740&lt;30.01,"27+ to 30","30+"))))))))))))</f>
        <v>0-</v>
      </c>
      <c r="H2740" s="7" t="str">
        <f>IF(F2740&lt;0,"0-",IF(F2740=0,"0",IF(F2740&lt;3.01,"0+ to 3",IF(F2740&lt;6.01,"3+ to 6",IF(F2740&lt;9.01,"6+ to 9",IF(F2740&lt;12.01,"9+ to 12",IF(F2740&lt;15.01,"12+ to 15",IF(F2740&lt;18.01,"15+ to 18",IF(F2740&lt;21.01,"18+ to 21",IF(F2740&lt;24.01,"21+ to 24",IF(F2740&lt;27.01,"24+ to 27",IF(F2740&lt;30.01,"27+ to 30","30+"))))))))))))</f>
        <v>3+ to 6</v>
      </c>
      <c r="I2740" t="str">
        <f>IF(G2740&lt;&gt;H2740,"DIFF","")</f>
        <v>DIFF</v>
      </c>
    </row>
    <row r="2741" spans="1:9">
      <c r="A2741" t="s">
        <v>102</v>
      </c>
      <c r="B2741" t="s">
        <v>289</v>
      </c>
      <c r="C2741" s="1">
        <v>108750008</v>
      </c>
      <c r="D2741" s="1">
        <v>3</v>
      </c>
      <c r="E2741" s="1">
        <v>-2</v>
      </c>
      <c r="F2741" s="1">
        <v>5</v>
      </c>
      <c r="G2741" s="7" t="str">
        <f>IF(E2741&lt;0,"0-",IF(E2741=0,"0",IF(E2741&lt;3.01,"0+ to 3",IF(E2741&lt;6.01,"3+ to 6",IF(E2741&lt;9.01,"6+ to 9",IF(E2741&lt;12.01,"9+ to 12",IF(E2741&lt;15.01,"12+ to 15",IF(E2741&lt;18.01,"15+ to 18",IF(E2741&lt;21.01,"18+ to 21",IF(E2741&lt;24.01,"21+ to 24",IF(E2741&lt;27.01,"24+ to 27",IF(E2741&lt;30.01,"27+ to 30","30+"))))))))))))</f>
        <v>0-</v>
      </c>
      <c r="H2741" s="7" t="str">
        <f>IF(F2741&lt;0,"0-",IF(F2741=0,"0",IF(F2741&lt;3.01,"0+ to 3",IF(F2741&lt;6.01,"3+ to 6",IF(F2741&lt;9.01,"6+ to 9",IF(F2741&lt;12.01,"9+ to 12",IF(F2741&lt;15.01,"12+ to 15",IF(F2741&lt;18.01,"15+ to 18",IF(F2741&lt;21.01,"18+ to 21",IF(F2741&lt;24.01,"21+ to 24",IF(F2741&lt;27.01,"24+ to 27",IF(F2741&lt;30.01,"27+ to 30","30+"))))))))))))</f>
        <v>3+ to 6</v>
      </c>
      <c r="I2741" t="str">
        <f>IF(G2741&lt;&gt;H2741,"DIFF","")</f>
        <v>DIFF</v>
      </c>
    </row>
    <row r="2742" spans="1:9">
      <c r="A2742" t="s">
        <v>102</v>
      </c>
      <c r="B2742" t="s">
        <v>289</v>
      </c>
      <c r="C2742" s="1">
        <v>108750597</v>
      </c>
      <c r="D2742" s="1">
        <v>4</v>
      </c>
      <c r="E2742" s="1">
        <v>0</v>
      </c>
      <c r="F2742" s="1">
        <v>0</v>
      </c>
      <c r="G2742" s="7" t="str">
        <f>IF(E2742&lt;0,"0-",IF(E2742=0,"0",IF(E2742&lt;3.01,"0+ to 3",IF(E2742&lt;6.01,"3+ to 6",IF(E2742&lt;9.01,"6+ to 9",IF(E2742&lt;12.01,"9+ to 12",IF(E2742&lt;15.01,"12+ to 15",IF(E2742&lt;18.01,"15+ to 18",IF(E2742&lt;21.01,"18+ to 21",IF(E2742&lt;24.01,"21+ to 24",IF(E2742&lt;27.01,"24+ to 27",IF(E2742&lt;30.01,"27+ to 30","30+"))))))))))))</f>
        <v>0</v>
      </c>
      <c r="H2742" s="7" t="str">
        <f>IF(F2742&lt;0,"0-",IF(F2742=0,"0",IF(F2742&lt;3.01,"0+ to 3",IF(F2742&lt;6.01,"3+ to 6",IF(F2742&lt;9.01,"6+ to 9",IF(F2742&lt;12.01,"9+ to 12",IF(F2742&lt;15.01,"12+ to 15",IF(F2742&lt;18.01,"15+ to 18",IF(F2742&lt;21.01,"18+ to 21",IF(F2742&lt;24.01,"21+ to 24",IF(F2742&lt;27.01,"24+ to 27",IF(F2742&lt;30.01,"27+ to 30","30+"))))))))))))</f>
        <v>0</v>
      </c>
      <c r="I2742" t="str">
        <f>IF(G2742&lt;&gt;H2742,"DIFF","")</f>
        <v/>
      </c>
    </row>
    <row r="2743" spans="1:9">
      <c r="A2743" t="s">
        <v>102</v>
      </c>
      <c r="B2743" t="s">
        <v>289</v>
      </c>
      <c r="C2743" s="1">
        <v>108753380</v>
      </c>
      <c r="D2743" s="1">
        <v>2</v>
      </c>
      <c r="E2743" s="1">
        <v>-17</v>
      </c>
      <c r="F2743" s="1">
        <v>27</v>
      </c>
      <c r="G2743" s="7" t="str">
        <f>IF(E2743&lt;0,"0-",IF(E2743=0,"0",IF(E2743&lt;3.01,"0+ to 3",IF(E2743&lt;6.01,"3+ to 6",IF(E2743&lt;9.01,"6+ to 9",IF(E2743&lt;12.01,"9+ to 12",IF(E2743&lt;15.01,"12+ to 15",IF(E2743&lt;18.01,"15+ to 18",IF(E2743&lt;21.01,"18+ to 21",IF(E2743&lt;24.01,"21+ to 24",IF(E2743&lt;27.01,"24+ to 27",IF(E2743&lt;30.01,"27+ to 30","30+"))))))))))))</f>
        <v>0-</v>
      </c>
      <c r="H2743" s="7" t="str">
        <f>IF(F2743&lt;0,"0-",IF(F2743=0,"0",IF(F2743&lt;3.01,"0+ to 3",IF(F2743&lt;6.01,"3+ to 6",IF(F2743&lt;9.01,"6+ to 9",IF(F2743&lt;12.01,"9+ to 12",IF(F2743&lt;15.01,"12+ to 15",IF(F2743&lt;18.01,"15+ to 18",IF(F2743&lt;21.01,"18+ to 21",IF(F2743&lt;24.01,"21+ to 24",IF(F2743&lt;27.01,"24+ to 27",IF(F2743&lt;30.01,"27+ to 30","30+"))))))))))))</f>
        <v>24+ to 27</v>
      </c>
      <c r="I2743" t="str">
        <f>IF(G2743&lt;&gt;H2743,"DIFF","")</f>
        <v>DIFF</v>
      </c>
    </row>
    <row r="2744" spans="1:9">
      <c r="A2744" t="s">
        <v>102</v>
      </c>
      <c r="B2744" t="s">
        <v>289</v>
      </c>
      <c r="C2744" s="1">
        <v>108753891</v>
      </c>
      <c r="D2744" s="1">
        <v>2</v>
      </c>
      <c r="E2744" s="1">
        <v>-7</v>
      </c>
      <c r="F2744" s="1">
        <v>11</v>
      </c>
      <c r="G2744" s="7" t="str">
        <f>IF(E2744&lt;0,"0-",IF(E2744=0,"0",IF(E2744&lt;3.01,"0+ to 3",IF(E2744&lt;6.01,"3+ to 6",IF(E2744&lt;9.01,"6+ to 9",IF(E2744&lt;12.01,"9+ to 12",IF(E2744&lt;15.01,"12+ to 15",IF(E2744&lt;18.01,"15+ to 18",IF(E2744&lt;21.01,"18+ to 21",IF(E2744&lt;24.01,"21+ to 24",IF(E2744&lt;27.01,"24+ to 27",IF(E2744&lt;30.01,"27+ to 30","30+"))))))))))))</f>
        <v>0-</v>
      </c>
      <c r="H2744" s="7" t="str">
        <f>IF(F2744&lt;0,"0-",IF(F2744=0,"0",IF(F2744&lt;3.01,"0+ to 3",IF(F2744&lt;6.01,"3+ to 6",IF(F2744&lt;9.01,"6+ to 9",IF(F2744&lt;12.01,"9+ to 12",IF(F2744&lt;15.01,"12+ to 15",IF(F2744&lt;18.01,"15+ to 18",IF(F2744&lt;21.01,"18+ to 21",IF(F2744&lt;24.01,"21+ to 24",IF(F2744&lt;27.01,"24+ to 27",IF(F2744&lt;30.01,"27+ to 30","30+"))))))))))))</f>
        <v>9+ to 12</v>
      </c>
      <c r="I2744" t="str">
        <f>IF(G2744&lt;&gt;H2744,"DIFF","")</f>
        <v>DIFF</v>
      </c>
    </row>
    <row r="2745" spans="1:9">
      <c r="A2745" t="s">
        <v>102</v>
      </c>
      <c r="B2745" t="s">
        <v>289</v>
      </c>
      <c r="C2745" s="1">
        <v>108755454</v>
      </c>
      <c r="D2745" s="1">
        <v>2</v>
      </c>
      <c r="E2745" s="1">
        <v>-3</v>
      </c>
      <c r="F2745" s="1">
        <v>5</v>
      </c>
      <c r="G2745" s="7" t="str">
        <f>IF(E2745&lt;0,"0-",IF(E2745=0,"0",IF(E2745&lt;3.01,"0+ to 3",IF(E2745&lt;6.01,"3+ to 6",IF(E2745&lt;9.01,"6+ to 9",IF(E2745&lt;12.01,"9+ to 12",IF(E2745&lt;15.01,"12+ to 15",IF(E2745&lt;18.01,"15+ to 18",IF(E2745&lt;21.01,"18+ to 21",IF(E2745&lt;24.01,"21+ to 24",IF(E2745&lt;27.01,"24+ to 27",IF(E2745&lt;30.01,"27+ to 30","30+"))))))))))))</f>
        <v>0-</v>
      </c>
      <c r="H2745" s="7" t="str">
        <f>IF(F2745&lt;0,"0-",IF(F2745=0,"0",IF(F2745&lt;3.01,"0+ to 3",IF(F2745&lt;6.01,"3+ to 6",IF(F2745&lt;9.01,"6+ to 9",IF(F2745&lt;12.01,"9+ to 12",IF(F2745&lt;15.01,"12+ to 15",IF(F2745&lt;18.01,"15+ to 18",IF(F2745&lt;21.01,"18+ to 21",IF(F2745&lt;24.01,"21+ to 24",IF(F2745&lt;27.01,"24+ to 27",IF(F2745&lt;30.01,"27+ to 30","30+"))))))))))))</f>
        <v>3+ to 6</v>
      </c>
      <c r="I2745" t="str">
        <f>IF(G2745&lt;&gt;H2745,"DIFF","")</f>
        <v>DIFF</v>
      </c>
    </row>
    <row r="2746" spans="1:9">
      <c r="A2746" t="s">
        <v>102</v>
      </c>
      <c r="B2746" t="s">
        <v>289</v>
      </c>
      <c r="C2746" s="1">
        <v>108757027</v>
      </c>
      <c r="D2746" s="1">
        <v>2</v>
      </c>
      <c r="E2746" s="1">
        <v>-9</v>
      </c>
      <c r="F2746" s="1">
        <v>10</v>
      </c>
      <c r="G2746" s="7" t="str">
        <f>IF(E2746&lt;0,"0-",IF(E2746=0,"0",IF(E2746&lt;3.01,"0+ to 3",IF(E2746&lt;6.01,"3+ to 6",IF(E2746&lt;9.01,"6+ to 9",IF(E2746&lt;12.01,"9+ to 12",IF(E2746&lt;15.01,"12+ to 15",IF(E2746&lt;18.01,"15+ to 18",IF(E2746&lt;21.01,"18+ to 21",IF(E2746&lt;24.01,"21+ to 24",IF(E2746&lt;27.01,"24+ to 27",IF(E2746&lt;30.01,"27+ to 30","30+"))))))))))))</f>
        <v>0-</v>
      </c>
      <c r="H2746" s="7" t="str">
        <f>IF(F2746&lt;0,"0-",IF(F2746=0,"0",IF(F2746&lt;3.01,"0+ to 3",IF(F2746&lt;6.01,"3+ to 6",IF(F2746&lt;9.01,"6+ to 9",IF(F2746&lt;12.01,"9+ to 12",IF(F2746&lt;15.01,"12+ to 15",IF(F2746&lt;18.01,"15+ to 18",IF(F2746&lt;21.01,"18+ to 21",IF(F2746&lt;24.01,"21+ to 24",IF(F2746&lt;27.01,"24+ to 27",IF(F2746&lt;30.01,"27+ to 30","30+"))))))))))))</f>
        <v>9+ to 12</v>
      </c>
      <c r="I2746" t="str">
        <f>IF(G2746&lt;&gt;H2746,"DIFF","")</f>
        <v>DIFF</v>
      </c>
    </row>
    <row r="2747" spans="1:9">
      <c r="A2747" t="s">
        <v>102</v>
      </c>
      <c r="B2747" t="s">
        <v>289</v>
      </c>
      <c r="C2747" s="1">
        <v>108758009</v>
      </c>
      <c r="D2747" s="1">
        <v>2</v>
      </c>
      <c r="E2747" s="1">
        <v>-13</v>
      </c>
      <c r="F2747" s="1">
        <v>25</v>
      </c>
      <c r="G2747" s="7" t="str">
        <f>IF(E2747&lt;0,"0-",IF(E2747=0,"0",IF(E2747&lt;3.01,"0+ to 3",IF(E2747&lt;6.01,"3+ to 6",IF(E2747&lt;9.01,"6+ to 9",IF(E2747&lt;12.01,"9+ to 12",IF(E2747&lt;15.01,"12+ to 15",IF(E2747&lt;18.01,"15+ to 18",IF(E2747&lt;21.01,"18+ to 21",IF(E2747&lt;24.01,"21+ to 24",IF(E2747&lt;27.01,"24+ to 27",IF(E2747&lt;30.01,"27+ to 30","30+"))))))))))))</f>
        <v>0-</v>
      </c>
      <c r="H2747" s="7" t="str">
        <f>IF(F2747&lt;0,"0-",IF(F2747=0,"0",IF(F2747&lt;3.01,"0+ to 3",IF(F2747&lt;6.01,"3+ to 6",IF(F2747&lt;9.01,"6+ to 9",IF(F2747&lt;12.01,"9+ to 12",IF(F2747&lt;15.01,"12+ to 15",IF(F2747&lt;18.01,"15+ to 18",IF(F2747&lt;21.01,"18+ to 21",IF(F2747&lt;24.01,"21+ to 24",IF(F2747&lt;27.01,"24+ to 27",IF(F2747&lt;30.01,"27+ to 30","30+"))))))))))))</f>
        <v>24+ to 27</v>
      </c>
      <c r="I2747" t="str">
        <f>IF(G2747&lt;&gt;H2747,"DIFF","")</f>
        <v>DIFF</v>
      </c>
    </row>
    <row r="2748" spans="1:9">
      <c r="A2748" t="s">
        <v>102</v>
      </c>
      <c r="B2748" t="s">
        <v>289</v>
      </c>
      <c r="C2748" s="1">
        <v>108758147</v>
      </c>
      <c r="D2748" s="1">
        <v>2</v>
      </c>
      <c r="E2748" s="1">
        <v>-5</v>
      </c>
      <c r="F2748" s="1">
        <v>11</v>
      </c>
      <c r="G2748" s="7" t="str">
        <f>IF(E2748&lt;0,"0-",IF(E2748=0,"0",IF(E2748&lt;3.01,"0+ to 3",IF(E2748&lt;6.01,"3+ to 6",IF(E2748&lt;9.01,"6+ to 9",IF(E2748&lt;12.01,"9+ to 12",IF(E2748&lt;15.01,"12+ to 15",IF(E2748&lt;18.01,"15+ to 18",IF(E2748&lt;21.01,"18+ to 21",IF(E2748&lt;24.01,"21+ to 24",IF(E2748&lt;27.01,"24+ to 27",IF(E2748&lt;30.01,"27+ to 30","30+"))))))))))))</f>
        <v>0-</v>
      </c>
      <c r="H2748" s="7" t="str">
        <f>IF(F2748&lt;0,"0-",IF(F2748=0,"0",IF(F2748&lt;3.01,"0+ to 3",IF(F2748&lt;6.01,"3+ to 6",IF(F2748&lt;9.01,"6+ to 9",IF(F2748&lt;12.01,"9+ to 12",IF(F2748&lt;15.01,"12+ to 15",IF(F2748&lt;18.01,"15+ to 18",IF(F2748&lt;21.01,"18+ to 21",IF(F2748&lt;24.01,"21+ to 24",IF(F2748&lt;27.01,"24+ to 27",IF(F2748&lt;30.01,"27+ to 30","30+"))))))))))))</f>
        <v>9+ to 12</v>
      </c>
      <c r="I2748" t="str">
        <f>IF(G2748&lt;&gt;H2748,"DIFF","")</f>
        <v>DIFF</v>
      </c>
    </row>
    <row r="2749" spans="1:9">
      <c r="A2749" t="s">
        <v>102</v>
      </c>
      <c r="B2749" t="s">
        <v>289</v>
      </c>
      <c r="C2749" s="1">
        <v>108758268</v>
      </c>
      <c r="D2749" s="1">
        <v>2</v>
      </c>
      <c r="E2749" s="1">
        <v>-2</v>
      </c>
      <c r="F2749" s="1">
        <v>4</v>
      </c>
      <c r="G2749" s="7" t="str">
        <f>IF(E2749&lt;0,"0-",IF(E2749=0,"0",IF(E2749&lt;3.01,"0+ to 3",IF(E2749&lt;6.01,"3+ to 6",IF(E2749&lt;9.01,"6+ to 9",IF(E2749&lt;12.01,"9+ to 12",IF(E2749&lt;15.01,"12+ to 15",IF(E2749&lt;18.01,"15+ to 18",IF(E2749&lt;21.01,"18+ to 21",IF(E2749&lt;24.01,"21+ to 24",IF(E2749&lt;27.01,"24+ to 27",IF(E2749&lt;30.01,"27+ to 30","30+"))))))))))))</f>
        <v>0-</v>
      </c>
      <c r="H2749" s="7" t="str">
        <f>IF(F2749&lt;0,"0-",IF(F2749=0,"0",IF(F2749&lt;3.01,"0+ to 3",IF(F2749&lt;6.01,"3+ to 6",IF(F2749&lt;9.01,"6+ to 9",IF(F2749&lt;12.01,"9+ to 12",IF(F2749&lt;15.01,"12+ to 15",IF(F2749&lt;18.01,"15+ to 18",IF(F2749&lt;21.01,"18+ to 21",IF(F2749&lt;24.01,"21+ to 24",IF(F2749&lt;27.01,"24+ to 27",IF(F2749&lt;30.01,"27+ to 30","30+"))))))))))))</f>
        <v>3+ to 6</v>
      </c>
      <c r="I2749" t="str">
        <f>IF(G2749&lt;&gt;H2749,"DIFF","")</f>
        <v>DIFF</v>
      </c>
    </row>
    <row r="2750" spans="1:9">
      <c r="A2750" t="s">
        <v>102</v>
      </c>
      <c r="B2750" t="s">
        <v>287</v>
      </c>
      <c r="C2750" s="1">
        <v>108818518</v>
      </c>
      <c r="D2750" s="1">
        <v>2</v>
      </c>
      <c r="E2750" s="1">
        <v>-25</v>
      </c>
      <c r="F2750" s="1">
        <v>31</v>
      </c>
      <c r="G2750" s="7" t="str">
        <f>IF(E2750&lt;0,"0-",IF(E2750=0,"0",IF(E2750&lt;3.01,"0+ to 3",IF(E2750&lt;6.01,"3+ to 6",IF(E2750&lt;9.01,"6+ to 9",IF(E2750&lt;12.01,"9+ to 12",IF(E2750&lt;15.01,"12+ to 15",IF(E2750&lt;18.01,"15+ to 18",IF(E2750&lt;21.01,"18+ to 21",IF(E2750&lt;24.01,"21+ to 24",IF(E2750&lt;27.01,"24+ to 27",IF(E2750&lt;30.01,"27+ to 30","30+"))))))))))))</f>
        <v>0-</v>
      </c>
      <c r="H2750" s="7" t="str">
        <f>IF(F2750&lt;0,"0-",IF(F2750=0,"0",IF(F2750&lt;3.01,"0+ to 3",IF(F2750&lt;6.01,"3+ to 6",IF(F2750&lt;9.01,"6+ to 9",IF(F2750&lt;12.01,"9+ to 12",IF(F2750&lt;15.01,"12+ to 15",IF(F2750&lt;18.01,"15+ to 18",IF(F2750&lt;21.01,"18+ to 21",IF(F2750&lt;24.01,"21+ to 24",IF(F2750&lt;27.01,"24+ to 27",IF(F2750&lt;30.01,"27+ to 30","30+"))))))))))))</f>
        <v>30+</v>
      </c>
      <c r="I2750" t="str">
        <f>IF(G2750&lt;&gt;H2750,"DIFF","")</f>
        <v>DIFF</v>
      </c>
    </row>
    <row r="2751" spans="1:9">
      <c r="A2751" t="s">
        <v>102</v>
      </c>
      <c r="B2751" t="s">
        <v>287</v>
      </c>
      <c r="C2751" s="1">
        <v>108825962</v>
      </c>
      <c r="D2751" s="1">
        <v>2</v>
      </c>
      <c r="E2751" s="1">
        <v>0</v>
      </c>
      <c r="F2751" s="1">
        <v>1</v>
      </c>
      <c r="G2751" s="7" t="str">
        <f>IF(E2751&lt;0,"0-",IF(E2751=0,"0",IF(E2751&lt;3.01,"0+ to 3",IF(E2751&lt;6.01,"3+ to 6",IF(E2751&lt;9.01,"6+ to 9",IF(E2751&lt;12.01,"9+ to 12",IF(E2751&lt;15.01,"12+ to 15",IF(E2751&lt;18.01,"15+ to 18",IF(E2751&lt;21.01,"18+ to 21",IF(E2751&lt;24.01,"21+ to 24",IF(E2751&lt;27.01,"24+ to 27",IF(E2751&lt;30.01,"27+ to 30","30+"))))))))))))</f>
        <v>0</v>
      </c>
      <c r="H2751" s="7" t="str">
        <f>IF(F2751&lt;0,"0-",IF(F2751=0,"0",IF(F2751&lt;3.01,"0+ to 3",IF(F2751&lt;6.01,"3+ to 6",IF(F2751&lt;9.01,"6+ to 9",IF(F2751&lt;12.01,"9+ to 12",IF(F2751&lt;15.01,"12+ to 15",IF(F2751&lt;18.01,"15+ to 18",IF(F2751&lt;21.01,"18+ to 21",IF(F2751&lt;24.01,"21+ to 24",IF(F2751&lt;27.01,"24+ to 27",IF(F2751&lt;30.01,"27+ to 30","30+"))))))))))))</f>
        <v>0+ to 3</v>
      </c>
      <c r="I2751" t="str">
        <f>IF(G2751&lt;&gt;H2751,"DIFF","")</f>
        <v>DIFF</v>
      </c>
    </row>
    <row r="2752" spans="1:9">
      <c r="A2752" t="s">
        <v>102</v>
      </c>
      <c r="B2752" t="s">
        <v>287</v>
      </c>
      <c r="C2752" s="1">
        <v>108825971</v>
      </c>
      <c r="D2752" s="1">
        <v>2</v>
      </c>
      <c r="E2752" s="1">
        <v>0</v>
      </c>
      <c r="F2752" s="1">
        <v>5</v>
      </c>
      <c r="G2752" s="7" t="str">
        <f>IF(E2752&lt;0,"0-",IF(E2752=0,"0",IF(E2752&lt;3.01,"0+ to 3",IF(E2752&lt;6.01,"3+ to 6",IF(E2752&lt;9.01,"6+ to 9",IF(E2752&lt;12.01,"9+ to 12",IF(E2752&lt;15.01,"12+ to 15",IF(E2752&lt;18.01,"15+ to 18",IF(E2752&lt;21.01,"18+ to 21",IF(E2752&lt;24.01,"21+ to 24",IF(E2752&lt;27.01,"24+ to 27",IF(E2752&lt;30.01,"27+ to 30","30+"))))))))))))</f>
        <v>0</v>
      </c>
      <c r="H2752" s="7" t="str">
        <f>IF(F2752&lt;0,"0-",IF(F2752=0,"0",IF(F2752&lt;3.01,"0+ to 3",IF(F2752&lt;6.01,"3+ to 6",IF(F2752&lt;9.01,"6+ to 9",IF(F2752&lt;12.01,"9+ to 12",IF(F2752&lt;15.01,"12+ to 15",IF(F2752&lt;18.01,"15+ to 18",IF(F2752&lt;21.01,"18+ to 21",IF(F2752&lt;24.01,"21+ to 24",IF(F2752&lt;27.01,"24+ to 27",IF(F2752&lt;30.01,"27+ to 30","30+"))))))))))))</f>
        <v>3+ to 6</v>
      </c>
      <c r="I2752" t="str">
        <f>IF(G2752&lt;&gt;H2752,"DIFF","")</f>
        <v>DIFF</v>
      </c>
    </row>
    <row r="2753" spans="1:9">
      <c r="A2753" t="s">
        <v>102</v>
      </c>
      <c r="B2753" t="s">
        <v>287</v>
      </c>
      <c r="C2753" s="1">
        <v>108827503</v>
      </c>
      <c r="D2753" s="1">
        <v>2</v>
      </c>
      <c r="E2753" s="1">
        <v>-2</v>
      </c>
      <c r="F2753" s="1">
        <v>9</v>
      </c>
      <c r="G2753" s="7" t="str">
        <f>IF(E2753&lt;0,"0-",IF(E2753=0,"0",IF(E2753&lt;3.01,"0+ to 3",IF(E2753&lt;6.01,"3+ to 6",IF(E2753&lt;9.01,"6+ to 9",IF(E2753&lt;12.01,"9+ to 12",IF(E2753&lt;15.01,"12+ to 15",IF(E2753&lt;18.01,"15+ to 18",IF(E2753&lt;21.01,"18+ to 21",IF(E2753&lt;24.01,"21+ to 24",IF(E2753&lt;27.01,"24+ to 27",IF(E2753&lt;30.01,"27+ to 30","30+"))))))))))))</f>
        <v>0-</v>
      </c>
      <c r="H2753" s="7" t="str">
        <f>IF(F2753&lt;0,"0-",IF(F2753=0,"0",IF(F2753&lt;3.01,"0+ to 3",IF(F2753&lt;6.01,"3+ to 6",IF(F2753&lt;9.01,"6+ to 9",IF(F2753&lt;12.01,"9+ to 12",IF(F2753&lt;15.01,"12+ to 15",IF(F2753&lt;18.01,"15+ to 18",IF(F2753&lt;21.01,"18+ to 21",IF(F2753&lt;24.01,"21+ to 24",IF(F2753&lt;27.01,"24+ to 27",IF(F2753&lt;30.01,"27+ to 30","30+"))))))))))))</f>
        <v>6+ to 9</v>
      </c>
      <c r="I2753" t="str">
        <f>IF(G2753&lt;&gt;H2753,"DIFF","")</f>
        <v>DIFF</v>
      </c>
    </row>
    <row r="2754" spans="1:9">
      <c r="A2754" t="s">
        <v>103</v>
      </c>
      <c r="B2754" t="s">
        <v>287</v>
      </c>
      <c r="C2754" s="1">
        <v>108829534</v>
      </c>
      <c r="D2754" s="1">
        <v>2</v>
      </c>
      <c r="E2754" s="1">
        <v>-14</v>
      </c>
      <c r="F2754" s="1">
        <v>18</v>
      </c>
      <c r="G2754" s="7" t="str">
        <f>IF(E2754&lt;0,"0-",IF(E2754=0,"0",IF(E2754&lt;3.01,"0+ to 3",IF(E2754&lt;6.01,"3+ to 6",IF(E2754&lt;9.01,"6+ to 9",IF(E2754&lt;12.01,"9+ to 12",IF(E2754&lt;15.01,"12+ to 15",IF(E2754&lt;18.01,"15+ to 18",IF(E2754&lt;21.01,"18+ to 21",IF(E2754&lt;24.01,"21+ to 24",IF(E2754&lt;27.01,"24+ to 27",IF(E2754&lt;30.01,"27+ to 30","30+"))))))))))))</f>
        <v>0-</v>
      </c>
      <c r="H2754" s="7" t="str">
        <f>IF(F2754&lt;0,"0-",IF(F2754=0,"0",IF(F2754&lt;3.01,"0+ to 3",IF(F2754&lt;6.01,"3+ to 6",IF(F2754&lt;9.01,"6+ to 9",IF(F2754&lt;12.01,"9+ to 12",IF(F2754&lt;15.01,"12+ to 15",IF(F2754&lt;18.01,"15+ to 18",IF(F2754&lt;21.01,"18+ to 21",IF(F2754&lt;24.01,"21+ to 24",IF(F2754&lt;27.01,"24+ to 27",IF(F2754&lt;30.01,"27+ to 30","30+"))))))))))))</f>
        <v>15+ to 18</v>
      </c>
      <c r="I2754" t="str">
        <f>IF(G2754&lt;&gt;H2754,"DIFF","")</f>
        <v>DIFF</v>
      </c>
    </row>
    <row r="2755" spans="1:9">
      <c r="A2755" t="s">
        <v>102</v>
      </c>
      <c r="B2755" t="s">
        <v>287</v>
      </c>
      <c r="C2755" s="1">
        <v>108830249</v>
      </c>
      <c r="D2755" s="1">
        <v>2</v>
      </c>
      <c r="E2755" s="1">
        <v>0</v>
      </c>
      <c r="F2755" s="1">
        <v>0</v>
      </c>
      <c r="G2755" s="7" t="str">
        <f>IF(E2755&lt;0,"0-",IF(E2755=0,"0",IF(E2755&lt;3.01,"0+ to 3",IF(E2755&lt;6.01,"3+ to 6",IF(E2755&lt;9.01,"6+ to 9",IF(E2755&lt;12.01,"9+ to 12",IF(E2755&lt;15.01,"12+ to 15",IF(E2755&lt;18.01,"15+ to 18",IF(E2755&lt;21.01,"18+ to 21",IF(E2755&lt;24.01,"21+ to 24",IF(E2755&lt;27.01,"24+ to 27",IF(E2755&lt;30.01,"27+ to 30","30+"))))))))))))</f>
        <v>0</v>
      </c>
      <c r="H2755" s="7" t="str">
        <f>IF(F2755&lt;0,"0-",IF(F2755=0,"0",IF(F2755&lt;3.01,"0+ to 3",IF(F2755&lt;6.01,"3+ to 6",IF(F2755&lt;9.01,"6+ to 9",IF(F2755&lt;12.01,"9+ to 12",IF(F2755&lt;15.01,"12+ to 15",IF(F2755&lt;18.01,"15+ to 18",IF(F2755&lt;21.01,"18+ to 21",IF(F2755&lt;24.01,"21+ to 24",IF(F2755&lt;27.01,"24+ to 27",IF(F2755&lt;30.01,"27+ to 30","30+"))))))))))))</f>
        <v>0</v>
      </c>
      <c r="I2755" t="str">
        <f>IF(G2755&lt;&gt;H2755,"DIFF","")</f>
        <v/>
      </c>
    </row>
    <row r="2756" spans="1:9">
      <c r="A2756" t="s">
        <v>102</v>
      </c>
      <c r="B2756" t="s">
        <v>287</v>
      </c>
      <c r="C2756" s="1">
        <v>108831003</v>
      </c>
      <c r="D2756" s="1">
        <v>2</v>
      </c>
      <c r="E2756" s="1">
        <v>-15</v>
      </c>
      <c r="F2756" s="1">
        <v>29</v>
      </c>
      <c r="G2756" s="7" t="str">
        <f>IF(E2756&lt;0,"0-",IF(E2756=0,"0",IF(E2756&lt;3.01,"0+ to 3",IF(E2756&lt;6.01,"3+ to 6",IF(E2756&lt;9.01,"6+ to 9",IF(E2756&lt;12.01,"9+ to 12",IF(E2756&lt;15.01,"12+ to 15",IF(E2756&lt;18.01,"15+ to 18",IF(E2756&lt;21.01,"18+ to 21",IF(E2756&lt;24.01,"21+ to 24",IF(E2756&lt;27.01,"24+ to 27",IF(E2756&lt;30.01,"27+ to 30","30+"))))))))))))</f>
        <v>0-</v>
      </c>
      <c r="H2756" s="7" t="str">
        <f>IF(F2756&lt;0,"0-",IF(F2756=0,"0",IF(F2756&lt;3.01,"0+ to 3",IF(F2756&lt;6.01,"3+ to 6",IF(F2756&lt;9.01,"6+ to 9",IF(F2756&lt;12.01,"9+ to 12",IF(F2756&lt;15.01,"12+ to 15",IF(F2756&lt;18.01,"15+ to 18",IF(F2756&lt;21.01,"18+ to 21",IF(F2756&lt;24.01,"21+ to 24",IF(F2756&lt;27.01,"24+ to 27",IF(F2756&lt;30.01,"27+ to 30","30+"))))))))))))</f>
        <v>27+ to 30</v>
      </c>
      <c r="I2756" t="str">
        <f>IF(G2756&lt;&gt;H2756,"DIFF","")</f>
        <v>DIFF</v>
      </c>
    </row>
    <row r="2757" spans="1:9">
      <c r="A2757" t="s">
        <v>102</v>
      </c>
      <c r="B2757" t="s">
        <v>287</v>
      </c>
      <c r="C2757" s="1">
        <v>108831854</v>
      </c>
      <c r="D2757" s="1">
        <v>2</v>
      </c>
      <c r="E2757" s="1">
        <v>0</v>
      </c>
      <c r="F2757" s="1">
        <v>0</v>
      </c>
      <c r="G2757" s="7" t="str">
        <f>IF(E2757&lt;0,"0-",IF(E2757=0,"0",IF(E2757&lt;3.01,"0+ to 3",IF(E2757&lt;6.01,"3+ to 6",IF(E2757&lt;9.01,"6+ to 9",IF(E2757&lt;12.01,"9+ to 12",IF(E2757&lt;15.01,"12+ to 15",IF(E2757&lt;18.01,"15+ to 18",IF(E2757&lt;21.01,"18+ to 21",IF(E2757&lt;24.01,"21+ to 24",IF(E2757&lt;27.01,"24+ to 27",IF(E2757&lt;30.01,"27+ to 30","30+"))))))))))))</f>
        <v>0</v>
      </c>
      <c r="H2757" s="7" t="str">
        <f>IF(F2757&lt;0,"0-",IF(F2757=0,"0",IF(F2757&lt;3.01,"0+ to 3",IF(F2757&lt;6.01,"3+ to 6",IF(F2757&lt;9.01,"6+ to 9",IF(F2757&lt;12.01,"9+ to 12",IF(F2757&lt;15.01,"12+ to 15",IF(F2757&lt;18.01,"15+ to 18",IF(F2757&lt;21.01,"18+ to 21",IF(F2757&lt;24.01,"21+ to 24",IF(F2757&lt;27.01,"24+ to 27",IF(F2757&lt;30.01,"27+ to 30","30+"))))))))))))</f>
        <v>0</v>
      </c>
      <c r="I2757" t="str">
        <f>IF(G2757&lt;&gt;H2757,"DIFF","")</f>
        <v/>
      </c>
    </row>
    <row r="2758" spans="1:9">
      <c r="A2758" t="s">
        <v>102</v>
      </c>
      <c r="B2758" t="s">
        <v>287</v>
      </c>
      <c r="C2758" s="1">
        <v>108836756</v>
      </c>
      <c r="D2758" s="1">
        <v>2</v>
      </c>
      <c r="E2758" s="1">
        <v>-4</v>
      </c>
      <c r="F2758" s="1">
        <v>6</v>
      </c>
      <c r="G2758" s="7" t="str">
        <f>IF(E2758&lt;0,"0-",IF(E2758=0,"0",IF(E2758&lt;3.01,"0+ to 3",IF(E2758&lt;6.01,"3+ to 6",IF(E2758&lt;9.01,"6+ to 9",IF(E2758&lt;12.01,"9+ to 12",IF(E2758&lt;15.01,"12+ to 15",IF(E2758&lt;18.01,"15+ to 18",IF(E2758&lt;21.01,"18+ to 21",IF(E2758&lt;24.01,"21+ to 24",IF(E2758&lt;27.01,"24+ to 27",IF(E2758&lt;30.01,"27+ to 30","30+"))))))))))))</f>
        <v>0-</v>
      </c>
      <c r="H2758" s="7" t="str">
        <f>IF(F2758&lt;0,"0-",IF(F2758=0,"0",IF(F2758&lt;3.01,"0+ to 3",IF(F2758&lt;6.01,"3+ to 6",IF(F2758&lt;9.01,"6+ to 9",IF(F2758&lt;12.01,"9+ to 12",IF(F2758&lt;15.01,"12+ to 15",IF(F2758&lt;18.01,"15+ to 18",IF(F2758&lt;21.01,"18+ to 21",IF(F2758&lt;24.01,"21+ to 24",IF(F2758&lt;27.01,"24+ to 27",IF(F2758&lt;30.01,"27+ to 30","30+"))))))))))))</f>
        <v>3+ to 6</v>
      </c>
      <c r="I2758" t="str">
        <f>IF(G2758&lt;&gt;H2758,"DIFF","")</f>
        <v>DIFF</v>
      </c>
    </row>
    <row r="2759" spans="1:9">
      <c r="A2759" t="s">
        <v>102</v>
      </c>
      <c r="B2759" t="s">
        <v>286</v>
      </c>
      <c r="C2759" s="1">
        <v>108871205</v>
      </c>
      <c r="D2759" s="1">
        <v>2</v>
      </c>
      <c r="E2759" s="1">
        <v>-2</v>
      </c>
      <c r="F2759" s="1">
        <v>2</v>
      </c>
      <c r="G2759" s="7" t="str">
        <f>IF(E2759&lt;0,"0-",IF(E2759=0,"0",IF(E2759&lt;3.01,"0+ to 3",IF(E2759&lt;6.01,"3+ to 6",IF(E2759&lt;9.01,"6+ to 9",IF(E2759&lt;12.01,"9+ to 12",IF(E2759&lt;15.01,"12+ to 15",IF(E2759&lt;18.01,"15+ to 18",IF(E2759&lt;21.01,"18+ to 21",IF(E2759&lt;24.01,"21+ to 24",IF(E2759&lt;27.01,"24+ to 27",IF(E2759&lt;30.01,"27+ to 30","30+"))))))))))))</f>
        <v>0-</v>
      </c>
      <c r="H2759" s="7" t="str">
        <f>IF(F2759&lt;0,"0-",IF(F2759=0,"0",IF(F2759&lt;3.01,"0+ to 3",IF(F2759&lt;6.01,"3+ to 6",IF(F2759&lt;9.01,"6+ to 9",IF(F2759&lt;12.01,"9+ to 12",IF(F2759&lt;15.01,"12+ to 15",IF(F2759&lt;18.01,"15+ to 18",IF(F2759&lt;21.01,"18+ to 21",IF(F2759&lt;24.01,"21+ to 24",IF(F2759&lt;27.01,"24+ to 27",IF(F2759&lt;30.01,"27+ to 30","30+"))))))))))))</f>
        <v>0+ to 3</v>
      </c>
      <c r="I2759" t="str">
        <f>IF(G2759&lt;&gt;H2759,"DIFF","")</f>
        <v>DIFF</v>
      </c>
    </row>
    <row r="2760" spans="1:9">
      <c r="A2760" t="s">
        <v>102</v>
      </c>
      <c r="B2760" t="s">
        <v>286</v>
      </c>
      <c r="C2760" s="1">
        <v>108871438</v>
      </c>
      <c r="D2760" s="1">
        <v>4</v>
      </c>
      <c r="E2760" s="1">
        <v>-83</v>
      </c>
      <c r="F2760" s="1">
        <v>-66</v>
      </c>
      <c r="G2760" s="7" t="str">
        <f>IF(E2760&lt;0,"0-",IF(E2760=0,"0",IF(E2760&lt;3.01,"0+ to 3",IF(E2760&lt;6.01,"3+ to 6",IF(E2760&lt;9.01,"6+ to 9",IF(E2760&lt;12.01,"9+ to 12",IF(E2760&lt;15.01,"12+ to 15",IF(E2760&lt;18.01,"15+ to 18",IF(E2760&lt;21.01,"18+ to 21",IF(E2760&lt;24.01,"21+ to 24",IF(E2760&lt;27.01,"24+ to 27",IF(E2760&lt;30.01,"27+ to 30","30+"))))))))))))</f>
        <v>0-</v>
      </c>
      <c r="H2760" s="7" t="str">
        <f>IF(F2760&lt;0,"0-",IF(F2760=0,"0",IF(F2760&lt;3.01,"0+ to 3",IF(F2760&lt;6.01,"3+ to 6",IF(F2760&lt;9.01,"6+ to 9",IF(F2760&lt;12.01,"9+ to 12",IF(F2760&lt;15.01,"12+ to 15",IF(F2760&lt;18.01,"15+ to 18",IF(F2760&lt;21.01,"18+ to 21",IF(F2760&lt;24.01,"21+ to 24",IF(F2760&lt;27.01,"24+ to 27",IF(F2760&lt;30.01,"27+ to 30","30+"))))))))))))</f>
        <v>0-</v>
      </c>
      <c r="I2760" t="str">
        <f>IF(G2760&lt;&gt;H2760,"DIFF","")</f>
        <v/>
      </c>
    </row>
    <row r="2761" spans="1:9">
      <c r="A2761" t="s">
        <v>103</v>
      </c>
      <c r="B2761" t="s">
        <v>286</v>
      </c>
      <c r="C2761" s="1">
        <v>108873683</v>
      </c>
      <c r="D2761" s="1">
        <v>3</v>
      </c>
      <c r="E2761" s="1">
        <v>-10</v>
      </c>
      <c r="F2761" s="1">
        <v>40</v>
      </c>
      <c r="G2761" s="7" t="str">
        <f>IF(E2761&lt;0,"0-",IF(E2761=0,"0",IF(E2761&lt;3.01,"0+ to 3",IF(E2761&lt;6.01,"3+ to 6",IF(E2761&lt;9.01,"6+ to 9",IF(E2761&lt;12.01,"9+ to 12",IF(E2761&lt;15.01,"12+ to 15",IF(E2761&lt;18.01,"15+ to 18",IF(E2761&lt;21.01,"18+ to 21",IF(E2761&lt;24.01,"21+ to 24",IF(E2761&lt;27.01,"24+ to 27",IF(E2761&lt;30.01,"27+ to 30","30+"))))))))))))</f>
        <v>0-</v>
      </c>
      <c r="H2761" s="7" t="str">
        <f>IF(F2761&lt;0,"0-",IF(F2761=0,"0",IF(F2761&lt;3.01,"0+ to 3",IF(F2761&lt;6.01,"3+ to 6",IF(F2761&lt;9.01,"6+ to 9",IF(F2761&lt;12.01,"9+ to 12",IF(F2761&lt;15.01,"12+ to 15",IF(F2761&lt;18.01,"15+ to 18",IF(F2761&lt;21.01,"18+ to 21",IF(F2761&lt;24.01,"21+ to 24",IF(F2761&lt;27.01,"24+ to 27",IF(F2761&lt;30.01,"27+ to 30","30+"))))))))))))</f>
        <v>30+</v>
      </c>
      <c r="I2761" t="str">
        <f>IF(G2761&lt;&gt;H2761,"DIFF","")</f>
        <v>DIFF</v>
      </c>
    </row>
    <row r="2762" spans="1:9">
      <c r="A2762" t="s">
        <v>102</v>
      </c>
      <c r="B2762" t="s">
        <v>286</v>
      </c>
      <c r="C2762" s="1">
        <v>108874686</v>
      </c>
      <c r="D2762" s="1">
        <v>2</v>
      </c>
      <c r="E2762" s="1">
        <v>-5</v>
      </c>
      <c r="F2762" s="1">
        <v>6</v>
      </c>
      <c r="G2762" s="7" t="str">
        <f>IF(E2762&lt;0,"0-",IF(E2762=0,"0",IF(E2762&lt;3.01,"0+ to 3",IF(E2762&lt;6.01,"3+ to 6",IF(E2762&lt;9.01,"6+ to 9",IF(E2762&lt;12.01,"9+ to 12",IF(E2762&lt;15.01,"12+ to 15",IF(E2762&lt;18.01,"15+ to 18",IF(E2762&lt;21.01,"18+ to 21",IF(E2762&lt;24.01,"21+ to 24",IF(E2762&lt;27.01,"24+ to 27",IF(E2762&lt;30.01,"27+ to 30","30+"))))))))))))</f>
        <v>0-</v>
      </c>
      <c r="H2762" s="7" t="str">
        <f>IF(F2762&lt;0,"0-",IF(F2762=0,"0",IF(F2762&lt;3.01,"0+ to 3",IF(F2762&lt;6.01,"3+ to 6",IF(F2762&lt;9.01,"6+ to 9",IF(F2762&lt;12.01,"9+ to 12",IF(F2762&lt;15.01,"12+ to 15",IF(F2762&lt;18.01,"15+ to 18",IF(F2762&lt;21.01,"18+ to 21",IF(F2762&lt;24.01,"21+ to 24",IF(F2762&lt;27.01,"24+ to 27",IF(F2762&lt;30.01,"27+ to 30","30+"))))))))))))</f>
        <v>3+ to 6</v>
      </c>
      <c r="I2762" t="str">
        <f>IF(G2762&lt;&gt;H2762,"DIFF","")</f>
        <v>DIFF</v>
      </c>
    </row>
    <row r="2763" spans="1:9">
      <c r="A2763" t="s">
        <v>102</v>
      </c>
      <c r="B2763" t="s">
        <v>286</v>
      </c>
      <c r="C2763" s="1">
        <v>108877444</v>
      </c>
      <c r="D2763" s="1">
        <v>2</v>
      </c>
      <c r="E2763" s="1">
        <v>-8</v>
      </c>
      <c r="F2763" s="1">
        <v>11</v>
      </c>
      <c r="G2763" s="7" t="str">
        <f>IF(E2763&lt;0,"0-",IF(E2763=0,"0",IF(E2763&lt;3.01,"0+ to 3",IF(E2763&lt;6.01,"3+ to 6",IF(E2763&lt;9.01,"6+ to 9",IF(E2763&lt;12.01,"9+ to 12",IF(E2763&lt;15.01,"12+ to 15",IF(E2763&lt;18.01,"15+ to 18",IF(E2763&lt;21.01,"18+ to 21",IF(E2763&lt;24.01,"21+ to 24",IF(E2763&lt;27.01,"24+ to 27",IF(E2763&lt;30.01,"27+ to 30","30+"))))))))))))</f>
        <v>0-</v>
      </c>
      <c r="H2763" s="7" t="str">
        <f>IF(F2763&lt;0,"0-",IF(F2763=0,"0",IF(F2763&lt;3.01,"0+ to 3",IF(F2763&lt;6.01,"3+ to 6",IF(F2763&lt;9.01,"6+ to 9",IF(F2763&lt;12.01,"9+ to 12",IF(F2763&lt;15.01,"12+ to 15",IF(F2763&lt;18.01,"15+ to 18",IF(F2763&lt;21.01,"18+ to 21",IF(F2763&lt;24.01,"21+ to 24",IF(F2763&lt;27.01,"24+ to 27",IF(F2763&lt;30.01,"27+ to 30","30+"))))))))))))</f>
        <v>9+ to 12</v>
      </c>
      <c r="I2763" t="str">
        <f>IF(G2763&lt;&gt;H2763,"DIFF","")</f>
        <v>DIFF</v>
      </c>
    </row>
    <row r="2764" spans="1:9">
      <c r="A2764" t="s">
        <v>102</v>
      </c>
      <c r="B2764" t="s">
        <v>286</v>
      </c>
      <c r="C2764" s="1">
        <v>108879941</v>
      </c>
      <c r="D2764" s="1">
        <v>3</v>
      </c>
      <c r="E2764" s="1">
        <v>-4</v>
      </c>
      <c r="F2764" s="1">
        <v>9</v>
      </c>
      <c r="G2764" s="7" t="str">
        <f>IF(E2764&lt;0,"0-",IF(E2764=0,"0",IF(E2764&lt;3.01,"0+ to 3",IF(E2764&lt;6.01,"3+ to 6",IF(E2764&lt;9.01,"6+ to 9",IF(E2764&lt;12.01,"9+ to 12",IF(E2764&lt;15.01,"12+ to 15",IF(E2764&lt;18.01,"15+ to 18",IF(E2764&lt;21.01,"18+ to 21",IF(E2764&lt;24.01,"21+ to 24",IF(E2764&lt;27.01,"24+ to 27",IF(E2764&lt;30.01,"27+ to 30","30+"))))))))))))</f>
        <v>0-</v>
      </c>
      <c r="H2764" s="7" t="str">
        <f>IF(F2764&lt;0,"0-",IF(F2764=0,"0",IF(F2764&lt;3.01,"0+ to 3",IF(F2764&lt;6.01,"3+ to 6",IF(F2764&lt;9.01,"6+ to 9",IF(F2764&lt;12.01,"9+ to 12",IF(F2764&lt;15.01,"12+ to 15",IF(F2764&lt;18.01,"15+ to 18",IF(F2764&lt;21.01,"18+ to 21",IF(F2764&lt;24.01,"21+ to 24",IF(F2764&lt;27.01,"24+ to 27",IF(F2764&lt;30.01,"27+ to 30","30+"))))))))))))</f>
        <v>6+ to 9</v>
      </c>
      <c r="I2764" t="str">
        <f>IF(G2764&lt;&gt;H2764,"DIFF","")</f>
        <v>DIFF</v>
      </c>
    </row>
    <row r="2765" spans="1:9">
      <c r="A2765" t="s">
        <v>102</v>
      </c>
      <c r="B2765" t="s">
        <v>286</v>
      </c>
      <c r="C2765" s="1">
        <v>108885261</v>
      </c>
      <c r="D2765" s="1">
        <v>4</v>
      </c>
      <c r="E2765" s="1">
        <v>-2</v>
      </c>
      <c r="F2765" s="1">
        <v>-2</v>
      </c>
      <c r="G2765" s="7" t="str">
        <f>IF(E2765&lt;0,"0-",IF(E2765=0,"0",IF(E2765&lt;3.01,"0+ to 3",IF(E2765&lt;6.01,"3+ to 6",IF(E2765&lt;9.01,"6+ to 9",IF(E2765&lt;12.01,"9+ to 12",IF(E2765&lt;15.01,"12+ to 15",IF(E2765&lt;18.01,"15+ to 18",IF(E2765&lt;21.01,"18+ to 21",IF(E2765&lt;24.01,"21+ to 24",IF(E2765&lt;27.01,"24+ to 27",IF(E2765&lt;30.01,"27+ to 30","30+"))))))))))))</f>
        <v>0-</v>
      </c>
      <c r="H2765" s="7" t="str">
        <f>IF(F2765&lt;0,"0-",IF(F2765=0,"0",IF(F2765&lt;3.01,"0+ to 3",IF(F2765&lt;6.01,"3+ to 6",IF(F2765&lt;9.01,"6+ to 9",IF(F2765&lt;12.01,"9+ to 12",IF(F2765&lt;15.01,"12+ to 15",IF(F2765&lt;18.01,"15+ to 18",IF(F2765&lt;21.01,"18+ to 21",IF(F2765&lt;24.01,"21+ to 24",IF(F2765&lt;27.01,"24+ to 27",IF(F2765&lt;30.01,"27+ to 30","30+"))))))))))))</f>
        <v>0-</v>
      </c>
      <c r="I2765" t="str">
        <f>IF(G2765&lt;&gt;H2765,"DIFF","")</f>
        <v/>
      </c>
    </row>
    <row r="2766" spans="1:9">
      <c r="A2766" t="s">
        <v>102</v>
      </c>
      <c r="B2766" t="s">
        <v>286</v>
      </c>
      <c r="C2766" s="1">
        <v>108886303</v>
      </c>
      <c r="D2766" s="1">
        <v>5</v>
      </c>
      <c r="E2766" s="1">
        <v>-3</v>
      </c>
      <c r="F2766" s="1">
        <v>11</v>
      </c>
      <c r="G2766" s="7" t="str">
        <f>IF(E2766&lt;0,"0-",IF(E2766=0,"0",IF(E2766&lt;3.01,"0+ to 3",IF(E2766&lt;6.01,"3+ to 6",IF(E2766&lt;9.01,"6+ to 9",IF(E2766&lt;12.01,"9+ to 12",IF(E2766&lt;15.01,"12+ to 15",IF(E2766&lt;18.01,"15+ to 18",IF(E2766&lt;21.01,"18+ to 21",IF(E2766&lt;24.01,"21+ to 24",IF(E2766&lt;27.01,"24+ to 27",IF(E2766&lt;30.01,"27+ to 30","30+"))))))))))))</f>
        <v>0-</v>
      </c>
      <c r="H2766" s="7" t="str">
        <f>IF(F2766&lt;0,"0-",IF(F2766=0,"0",IF(F2766&lt;3.01,"0+ to 3",IF(F2766&lt;6.01,"3+ to 6",IF(F2766&lt;9.01,"6+ to 9",IF(F2766&lt;12.01,"9+ to 12",IF(F2766&lt;15.01,"12+ to 15",IF(F2766&lt;18.01,"15+ to 18",IF(F2766&lt;21.01,"18+ to 21",IF(F2766&lt;24.01,"21+ to 24",IF(F2766&lt;27.01,"24+ to 27",IF(F2766&lt;30.01,"27+ to 30","30+"))))))))))))</f>
        <v>9+ to 12</v>
      </c>
      <c r="I2766" t="str">
        <f>IF(G2766&lt;&gt;H2766,"DIFF","")</f>
        <v>DIFF</v>
      </c>
    </row>
    <row r="2767" spans="1:9">
      <c r="A2767" t="s">
        <v>102</v>
      </c>
      <c r="B2767" t="s">
        <v>286</v>
      </c>
      <c r="C2767" s="1">
        <v>108887567</v>
      </c>
      <c r="D2767" s="1">
        <v>3</v>
      </c>
      <c r="E2767" s="1">
        <v>-7</v>
      </c>
      <c r="F2767" s="1">
        <v>15</v>
      </c>
      <c r="G2767" s="7" t="str">
        <f>IF(E2767&lt;0,"0-",IF(E2767=0,"0",IF(E2767&lt;3.01,"0+ to 3",IF(E2767&lt;6.01,"3+ to 6",IF(E2767&lt;9.01,"6+ to 9",IF(E2767&lt;12.01,"9+ to 12",IF(E2767&lt;15.01,"12+ to 15",IF(E2767&lt;18.01,"15+ to 18",IF(E2767&lt;21.01,"18+ to 21",IF(E2767&lt;24.01,"21+ to 24",IF(E2767&lt;27.01,"24+ to 27",IF(E2767&lt;30.01,"27+ to 30","30+"))))))))))))</f>
        <v>0-</v>
      </c>
      <c r="H2767" s="7" t="str">
        <f>IF(F2767&lt;0,"0-",IF(F2767=0,"0",IF(F2767&lt;3.01,"0+ to 3",IF(F2767&lt;6.01,"3+ to 6",IF(F2767&lt;9.01,"6+ to 9",IF(F2767&lt;12.01,"9+ to 12",IF(F2767&lt;15.01,"12+ to 15",IF(F2767&lt;18.01,"15+ to 18",IF(F2767&lt;21.01,"18+ to 21",IF(F2767&lt;24.01,"21+ to 24",IF(F2767&lt;27.01,"24+ to 27",IF(F2767&lt;30.01,"27+ to 30","30+"))))))))))))</f>
        <v>12+ to 15</v>
      </c>
      <c r="I2767" t="str">
        <f>IF(G2767&lt;&gt;H2767,"DIFF","")</f>
        <v>DIFF</v>
      </c>
    </row>
    <row r="2768" spans="1:9">
      <c r="A2768" t="s">
        <v>102</v>
      </c>
      <c r="B2768" t="s">
        <v>286</v>
      </c>
      <c r="C2768" s="1">
        <v>108888137</v>
      </c>
      <c r="D2768" s="1">
        <v>2</v>
      </c>
      <c r="E2768" s="1">
        <v>0</v>
      </c>
      <c r="F2768" s="1">
        <v>5</v>
      </c>
      <c r="G2768" s="7" t="str">
        <f>IF(E2768&lt;0,"0-",IF(E2768=0,"0",IF(E2768&lt;3.01,"0+ to 3",IF(E2768&lt;6.01,"3+ to 6",IF(E2768&lt;9.01,"6+ to 9",IF(E2768&lt;12.01,"9+ to 12",IF(E2768&lt;15.01,"12+ to 15",IF(E2768&lt;18.01,"15+ to 18",IF(E2768&lt;21.01,"18+ to 21",IF(E2768&lt;24.01,"21+ to 24",IF(E2768&lt;27.01,"24+ to 27",IF(E2768&lt;30.01,"27+ to 30","30+"))))))))))))</f>
        <v>0</v>
      </c>
      <c r="H2768" s="7" t="str">
        <f>IF(F2768&lt;0,"0-",IF(F2768=0,"0",IF(F2768&lt;3.01,"0+ to 3",IF(F2768&lt;6.01,"3+ to 6",IF(F2768&lt;9.01,"6+ to 9",IF(F2768&lt;12.01,"9+ to 12",IF(F2768&lt;15.01,"12+ to 15",IF(F2768&lt;18.01,"15+ to 18",IF(F2768&lt;21.01,"18+ to 21",IF(F2768&lt;24.01,"21+ to 24",IF(F2768&lt;27.01,"24+ to 27",IF(F2768&lt;30.01,"27+ to 30","30+"))))))))))))</f>
        <v>3+ to 6</v>
      </c>
      <c r="I2768" t="str">
        <f>IF(G2768&lt;&gt;H2768,"DIFF","")</f>
        <v>DIFF</v>
      </c>
    </row>
    <row r="2769" spans="1:9">
      <c r="A2769" t="s">
        <v>102</v>
      </c>
      <c r="B2769" t="s">
        <v>286</v>
      </c>
      <c r="C2769" s="1">
        <v>108888380</v>
      </c>
      <c r="D2769" s="1">
        <v>2</v>
      </c>
      <c r="E2769" s="1">
        <v>-12</v>
      </c>
      <c r="F2769" s="1">
        <v>16</v>
      </c>
      <c r="G2769" s="7" t="str">
        <f>IF(E2769&lt;0,"0-",IF(E2769=0,"0",IF(E2769&lt;3.01,"0+ to 3",IF(E2769&lt;6.01,"3+ to 6",IF(E2769&lt;9.01,"6+ to 9",IF(E2769&lt;12.01,"9+ to 12",IF(E2769&lt;15.01,"12+ to 15",IF(E2769&lt;18.01,"15+ to 18",IF(E2769&lt;21.01,"18+ to 21",IF(E2769&lt;24.01,"21+ to 24",IF(E2769&lt;27.01,"24+ to 27",IF(E2769&lt;30.01,"27+ to 30","30+"))))))))))))</f>
        <v>0-</v>
      </c>
      <c r="H2769" s="7" t="str">
        <f>IF(F2769&lt;0,"0-",IF(F2769=0,"0",IF(F2769&lt;3.01,"0+ to 3",IF(F2769&lt;6.01,"3+ to 6",IF(F2769&lt;9.01,"6+ to 9",IF(F2769&lt;12.01,"9+ to 12",IF(F2769&lt;15.01,"12+ to 15",IF(F2769&lt;18.01,"15+ to 18",IF(F2769&lt;21.01,"18+ to 21",IF(F2769&lt;24.01,"21+ to 24",IF(F2769&lt;27.01,"24+ to 27",IF(F2769&lt;30.01,"27+ to 30","30+"))))))))))))</f>
        <v>15+ to 18</v>
      </c>
      <c r="I2769" t="str">
        <f>IF(G2769&lt;&gt;H2769,"DIFF","")</f>
        <v>DIFF</v>
      </c>
    </row>
    <row r="2770" spans="1:9">
      <c r="A2770" t="s">
        <v>102</v>
      </c>
      <c r="B2770" t="s">
        <v>286</v>
      </c>
      <c r="C2770" s="1">
        <v>108895882</v>
      </c>
      <c r="D2770" s="1">
        <v>2</v>
      </c>
      <c r="E2770" s="1">
        <v>-8</v>
      </c>
      <c r="F2770" s="1">
        <v>14</v>
      </c>
      <c r="G2770" s="7" t="str">
        <f>IF(E2770&lt;0,"0-",IF(E2770=0,"0",IF(E2770&lt;3.01,"0+ to 3",IF(E2770&lt;6.01,"3+ to 6",IF(E2770&lt;9.01,"6+ to 9",IF(E2770&lt;12.01,"9+ to 12",IF(E2770&lt;15.01,"12+ to 15",IF(E2770&lt;18.01,"15+ to 18",IF(E2770&lt;21.01,"18+ to 21",IF(E2770&lt;24.01,"21+ to 24",IF(E2770&lt;27.01,"24+ to 27",IF(E2770&lt;30.01,"27+ to 30","30+"))))))))))))</f>
        <v>0-</v>
      </c>
      <c r="H2770" s="7" t="str">
        <f>IF(F2770&lt;0,"0-",IF(F2770=0,"0",IF(F2770&lt;3.01,"0+ to 3",IF(F2770&lt;6.01,"3+ to 6",IF(F2770&lt;9.01,"6+ to 9",IF(F2770&lt;12.01,"9+ to 12",IF(F2770&lt;15.01,"12+ to 15",IF(F2770&lt;18.01,"15+ to 18",IF(F2770&lt;21.01,"18+ to 21",IF(F2770&lt;24.01,"21+ to 24",IF(F2770&lt;27.01,"24+ to 27",IF(F2770&lt;30.01,"27+ to 30","30+"))))))))))))</f>
        <v>12+ to 15</v>
      </c>
      <c r="I2770" t="str">
        <f>IF(G2770&lt;&gt;H2770,"DIFF","")</f>
        <v>DIFF</v>
      </c>
    </row>
    <row r="2771" spans="1:9">
      <c r="A2771" t="s">
        <v>102</v>
      </c>
      <c r="B2771" t="s">
        <v>285</v>
      </c>
      <c r="C2771" s="1">
        <v>108902306</v>
      </c>
      <c r="D2771" s="1">
        <v>3</v>
      </c>
      <c r="E2771" s="1">
        <v>-7</v>
      </c>
      <c r="F2771" s="1">
        <v>-7</v>
      </c>
      <c r="G2771" s="7" t="str">
        <f>IF(E2771&lt;0,"0-",IF(E2771=0,"0",IF(E2771&lt;3.01,"0+ to 3",IF(E2771&lt;6.01,"3+ to 6",IF(E2771&lt;9.01,"6+ to 9",IF(E2771&lt;12.01,"9+ to 12",IF(E2771&lt;15.01,"12+ to 15",IF(E2771&lt;18.01,"15+ to 18",IF(E2771&lt;21.01,"18+ to 21",IF(E2771&lt;24.01,"21+ to 24",IF(E2771&lt;27.01,"24+ to 27",IF(E2771&lt;30.01,"27+ to 30","30+"))))))))))))</f>
        <v>0-</v>
      </c>
      <c r="H2771" s="7" t="str">
        <f>IF(F2771&lt;0,"0-",IF(F2771=0,"0",IF(F2771&lt;3.01,"0+ to 3",IF(F2771&lt;6.01,"3+ to 6",IF(F2771&lt;9.01,"6+ to 9",IF(F2771&lt;12.01,"9+ to 12",IF(F2771&lt;15.01,"12+ to 15",IF(F2771&lt;18.01,"15+ to 18",IF(F2771&lt;21.01,"18+ to 21",IF(F2771&lt;24.01,"21+ to 24",IF(F2771&lt;27.01,"24+ to 27",IF(F2771&lt;30.01,"27+ to 30","30+"))))))))))))</f>
        <v>0-</v>
      </c>
      <c r="I2771" t="str">
        <f>IF(G2771&lt;&gt;H2771,"DIFF","")</f>
        <v/>
      </c>
    </row>
    <row r="2772" spans="1:9">
      <c r="A2772" t="s">
        <v>102</v>
      </c>
      <c r="B2772" t="s">
        <v>285</v>
      </c>
      <c r="C2772" s="1">
        <v>108920619</v>
      </c>
      <c r="D2772" s="1">
        <v>2</v>
      </c>
      <c r="E2772" s="1">
        <v>0</v>
      </c>
      <c r="F2772" s="1">
        <v>2</v>
      </c>
      <c r="G2772" s="7" t="str">
        <f>IF(E2772&lt;0,"0-",IF(E2772=0,"0",IF(E2772&lt;3.01,"0+ to 3",IF(E2772&lt;6.01,"3+ to 6",IF(E2772&lt;9.01,"6+ to 9",IF(E2772&lt;12.01,"9+ to 12",IF(E2772&lt;15.01,"12+ to 15",IF(E2772&lt;18.01,"15+ to 18",IF(E2772&lt;21.01,"18+ to 21",IF(E2772&lt;24.01,"21+ to 24",IF(E2772&lt;27.01,"24+ to 27",IF(E2772&lt;30.01,"27+ to 30","30+"))))))))))))</f>
        <v>0</v>
      </c>
      <c r="H2772" s="7" t="str">
        <f>IF(F2772&lt;0,"0-",IF(F2772=0,"0",IF(F2772&lt;3.01,"0+ to 3",IF(F2772&lt;6.01,"3+ to 6",IF(F2772&lt;9.01,"6+ to 9",IF(F2772&lt;12.01,"9+ to 12",IF(F2772&lt;15.01,"12+ to 15",IF(F2772&lt;18.01,"15+ to 18",IF(F2772&lt;21.01,"18+ to 21",IF(F2772&lt;24.01,"21+ to 24",IF(F2772&lt;27.01,"24+ to 27",IF(F2772&lt;30.01,"27+ to 30","30+"))))))))))))</f>
        <v>0+ to 3</v>
      </c>
      <c r="I2772" t="str">
        <f>IF(G2772&lt;&gt;H2772,"DIFF","")</f>
        <v>DIFF</v>
      </c>
    </row>
    <row r="2773" spans="1:9">
      <c r="A2773" t="s">
        <v>102</v>
      </c>
      <c r="B2773" t="s">
        <v>285</v>
      </c>
      <c r="C2773" s="1">
        <v>108922465</v>
      </c>
      <c r="D2773" s="1">
        <v>2</v>
      </c>
      <c r="E2773" s="1">
        <v>-9</v>
      </c>
      <c r="F2773" s="1">
        <v>11</v>
      </c>
      <c r="G2773" s="7" t="str">
        <f>IF(E2773&lt;0,"0-",IF(E2773=0,"0",IF(E2773&lt;3.01,"0+ to 3",IF(E2773&lt;6.01,"3+ to 6",IF(E2773&lt;9.01,"6+ to 9",IF(E2773&lt;12.01,"9+ to 12",IF(E2773&lt;15.01,"12+ to 15",IF(E2773&lt;18.01,"15+ to 18",IF(E2773&lt;21.01,"18+ to 21",IF(E2773&lt;24.01,"21+ to 24",IF(E2773&lt;27.01,"24+ to 27",IF(E2773&lt;30.01,"27+ to 30","30+"))))))))))))</f>
        <v>0-</v>
      </c>
      <c r="H2773" s="7" t="str">
        <f>IF(F2773&lt;0,"0-",IF(F2773=0,"0",IF(F2773&lt;3.01,"0+ to 3",IF(F2773&lt;6.01,"3+ to 6",IF(F2773&lt;9.01,"6+ to 9",IF(F2773&lt;12.01,"9+ to 12",IF(F2773&lt;15.01,"12+ to 15",IF(F2773&lt;18.01,"15+ to 18",IF(F2773&lt;21.01,"18+ to 21",IF(F2773&lt;24.01,"21+ to 24",IF(F2773&lt;27.01,"24+ to 27",IF(F2773&lt;30.01,"27+ to 30","30+"))))))))))))</f>
        <v>9+ to 12</v>
      </c>
      <c r="I2773" t="str">
        <f>IF(G2773&lt;&gt;H2773,"DIFF","")</f>
        <v>DIFF</v>
      </c>
    </row>
    <row r="2774" spans="1:9">
      <c r="A2774" t="s">
        <v>102</v>
      </c>
      <c r="B2774" t="s">
        <v>285</v>
      </c>
      <c r="C2774" s="1">
        <v>108925166</v>
      </c>
      <c r="D2774" s="1">
        <v>2</v>
      </c>
      <c r="E2774" s="1">
        <v>0</v>
      </c>
      <c r="F2774" s="1">
        <v>0</v>
      </c>
      <c r="G2774" s="7" t="str">
        <f>IF(E2774&lt;0,"0-",IF(E2774=0,"0",IF(E2774&lt;3.01,"0+ to 3",IF(E2774&lt;6.01,"3+ to 6",IF(E2774&lt;9.01,"6+ to 9",IF(E2774&lt;12.01,"9+ to 12",IF(E2774&lt;15.01,"12+ to 15",IF(E2774&lt;18.01,"15+ to 18",IF(E2774&lt;21.01,"18+ to 21",IF(E2774&lt;24.01,"21+ to 24",IF(E2774&lt;27.01,"24+ to 27",IF(E2774&lt;30.01,"27+ to 30","30+"))))))))))))</f>
        <v>0</v>
      </c>
      <c r="H2774" s="7" t="str">
        <f>IF(F2774&lt;0,"0-",IF(F2774=0,"0",IF(F2774&lt;3.01,"0+ to 3",IF(F2774&lt;6.01,"3+ to 6",IF(F2774&lt;9.01,"6+ to 9",IF(F2774&lt;12.01,"9+ to 12",IF(F2774&lt;15.01,"12+ to 15",IF(F2774&lt;18.01,"15+ to 18",IF(F2774&lt;21.01,"18+ to 21",IF(F2774&lt;24.01,"21+ to 24",IF(F2774&lt;27.01,"24+ to 27",IF(F2774&lt;30.01,"27+ to 30","30+"))))))))))))</f>
        <v>0</v>
      </c>
      <c r="I2774" t="str">
        <f>IF(G2774&lt;&gt;H2774,"DIFF","")</f>
        <v/>
      </c>
    </row>
    <row r="2775" spans="1:9">
      <c r="A2775" t="s">
        <v>102</v>
      </c>
      <c r="B2775" t="s">
        <v>285</v>
      </c>
      <c r="C2775" s="1">
        <v>108934321</v>
      </c>
      <c r="D2775" s="1">
        <v>2</v>
      </c>
      <c r="E2775" s="1">
        <v>-9</v>
      </c>
      <c r="F2775" s="1">
        <v>20</v>
      </c>
      <c r="G2775" s="7" t="str">
        <f>IF(E2775&lt;0,"0-",IF(E2775=0,"0",IF(E2775&lt;3.01,"0+ to 3",IF(E2775&lt;6.01,"3+ to 6",IF(E2775&lt;9.01,"6+ to 9",IF(E2775&lt;12.01,"9+ to 12",IF(E2775&lt;15.01,"12+ to 15",IF(E2775&lt;18.01,"15+ to 18",IF(E2775&lt;21.01,"18+ to 21",IF(E2775&lt;24.01,"21+ to 24",IF(E2775&lt;27.01,"24+ to 27",IF(E2775&lt;30.01,"27+ to 30","30+"))))))))))))</f>
        <v>0-</v>
      </c>
      <c r="H2775" s="7" t="str">
        <f>IF(F2775&lt;0,"0-",IF(F2775=0,"0",IF(F2775&lt;3.01,"0+ to 3",IF(F2775&lt;6.01,"3+ to 6",IF(F2775&lt;9.01,"6+ to 9",IF(F2775&lt;12.01,"9+ to 12",IF(F2775&lt;15.01,"12+ to 15",IF(F2775&lt;18.01,"15+ to 18",IF(F2775&lt;21.01,"18+ to 21",IF(F2775&lt;24.01,"21+ to 24",IF(F2775&lt;27.01,"24+ to 27",IF(F2775&lt;30.01,"27+ to 30","30+"))))))))))))</f>
        <v>18+ to 21</v>
      </c>
      <c r="I2775" t="str">
        <f>IF(G2775&lt;&gt;H2775,"DIFF","")</f>
        <v>DIFF</v>
      </c>
    </row>
    <row r="2776" spans="1:9">
      <c r="A2776" t="s">
        <v>102</v>
      </c>
      <c r="B2776" t="s">
        <v>285</v>
      </c>
      <c r="C2776" s="1">
        <v>108935746</v>
      </c>
      <c r="D2776" s="1">
        <v>2</v>
      </c>
      <c r="E2776" s="1">
        <v>-9</v>
      </c>
      <c r="F2776" s="1">
        <v>15</v>
      </c>
      <c r="G2776" s="7" t="str">
        <f>IF(E2776&lt;0,"0-",IF(E2776=0,"0",IF(E2776&lt;3.01,"0+ to 3",IF(E2776&lt;6.01,"3+ to 6",IF(E2776&lt;9.01,"6+ to 9",IF(E2776&lt;12.01,"9+ to 12",IF(E2776&lt;15.01,"12+ to 15",IF(E2776&lt;18.01,"15+ to 18",IF(E2776&lt;21.01,"18+ to 21",IF(E2776&lt;24.01,"21+ to 24",IF(E2776&lt;27.01,"24+ to 27",IF(E2776&lt;30.01,"27+ to 30","30+"))))))))))))</f>
        <v>0-</v>
      </c>
      <c r="H2776" s="7" t="str">
        <f>IF(F2776&lt;0,"0-",IF(F2776=0,"0",IF(F2776&lt;3.01,"0+ to 3",IF(F2776&lt;6.01,"3+ to 6",IF(F2776&lt;9.01,"6+ to 9",IF(F2776&lt;12.01,"9+ to 12",IF(F2776&lt;15.01,"12+ to 15",IF(F2776&lt;18.01,"15+ to 18",IF(F2776&lt;21.01,"18+ to 21",IF(F2776&lt;24.01,"21+ to 24",IF(F2776&lt;27.01,"24+ to 27",IF(F2776&lt;30.01,"27+ to 30","30+"))))))))))))</f>
        <v>12+ to 15</v>
      </c>
      <c r="I2776" t="str">
        <f>IF(G2776&lt;&gt;H2776,"DIFF","")</f>
        <v>DIFF</v>
      </c>
    </row>
    <row r="2777" spans="1:9">
      <c r="A2777" t="s">
        <v>102</v>
      </c>
      <c r="B2777" t="s">
        <v>285</v>
      </c>
      <c r="C2777" s="1">
        <v>108937211</v>
      </c>
      <c r="D2777" s="1">
        <v>2</v>
      </c>
      <c r="E2777" s="1">
        <v>-4</v>
      </c>
      <c r="F2777" s="1">
        <v>4</v>
      </c>
      <c r="G2777" s="7" t="str">
        <f>IF(E2777&lt;0,"0-",IF(E2777=0,"0",IF(E2777&lt;3.01,"0+ to 3",IF(E2777&lt;6.01,"3+ to 6",IF(E2777&lt;9.01,"6+ to 9",IF(E2777&lt;12.01,"9+ to 12",IF(E2777&lt;15.01,"12+ to 15",IF(E2777&lt;18.01,"15+ to 18",IF(E2777&lt;21.01,"18+ to 21",IF(E2777&lt;24.01,"21+ to 24",IF(E2777&lt;27.01,"24+ to 27",IF(E2777&lt;30.01,"27+ to 30","30+"))))))))))))</f>
        <v>0-</v>
      </c>
      <c r="H2777" s="7" t="str">
        <f>IF(F2777&lt;0,"0-",IF(F2777=0,"0",IF(F2777&lt;3.01,"0+ to 3",IF(F2777&lt;6.01,"3+ to 6",IF(F2777&lt;9.01,"6+ to 9",IF(F2777&lt;12.01,"9+ to 12",IF(F2777&lt;15.01,"12+ to 15",IF(F2777&lt;18.01,"15+ to 18",IF(F2777&lt;21.01,"18+ to 21",IF(F2777&lt;24.01,"21+ to 24",IF(F2777&lt;27.01,"24+ to 27",IF(F2777&lt;30.01,"27+ to 30","30+"))))))))))))</f>
        <v>3+ to 6</v>
      </c>
      <c r="I2777" t="str">
        <f>IF(G2777&lt;&gt;H2777,"DIFF","")</f>
        <v>DIFF</v>
      </c>
    </row>
    <row r="2778" spans="1:9">
      <c r="A2778" t="s">
        <v>102</v>
      </c>
      <c r="B2778" t="s">
        <v>284</v>
      </c>
      <c r="C2778" s="1">
        <v>108948276</v>
      </c>
      <c r="D2778" s="1">
        <v>4</v>
      </c>
      <c r="E2778" s="1">
        <v>0</v>
      </c>
      <c r="F2778" s="1">
        <v>0</v>
      </c>
      <c r="G2778" s="7" t="str">
        <f>IF(E2778&lt;0,"0-",IF(E2778=0,"0",IF(E2778&lt;3.01,"0+ to 3",IF(E2778&lt;6.01,"3+ to 6",IF(E2778&lt;9.01,"6+ to 9",IF(E2778&lt;12.01,"9+ to 12",IF(E2778&lt;15.01,"12+ to 15",IF(E2778&lt;18.01,"15+ to 18",IF(E2778&lt;21.01,"18+ to 21",IF(E2778&lt;24.01,"21+ to 24",IF(E2778&lt;27.01,"24+ to 27",IF(E2778&lt;30.01,"27+ to 30","30+"))))))))))))</f>
        <v>0</v>
      </c>
      <c r="H2778" s="7" t="str">
        <f>IF(F2778&lt;0,"0-",IF(F2778=0,"0",IF(F2778&lt;3.01,"0+ to 3",IF(F2778&lt;6.01,"3+ to 6",IF(F2778&lt;9.01,"6+ to 9",IF(F2778&lt;12.01,"9+ to 12",IF(F2778&lt;15.01,"12+ to 15",IF(F2778&lt;18.01,"15+ to 18",IF(F2778&lt;21.01,"18+ to 21",IF(F2778&lt;24.01,"21+ to 24",IF(F2778&lt;27.01,"24+ to 27",IF(F2778&lt;30.01,"27+ to 30","30+"))))))))))))</f>
        <v>0</v>
      </c>
      <c r="I2778" t="str">
        <f>IF(G2778&lt;&gt;H2778,"DIFF","")</f>
        <v/>
      </c>
    </row>
    <row r="2779" spans="1:9">
      <c r="A2779" t="s">
        <v>102</v>
      </c>
      <c r="B2779" t="s">
        <v>284</v>
      </c>
      <c r="C2779" s="1">
        <v>108982844</v>
      </c>
      <c r="D2779" s="1">
        <v>2</v>
      </c>
      <c r="E2779" s="1">
        <v>0</v>
      </c>
      <c r="F2779" s="1">
        <v>374</v>
      </c>
      <c r="G2779" s="7" t="str">
        <f>IF(E2779&lt;0,"0-",IF(E2779=0,"0",IF(E2779&lt;3.01,"0+ to 3",IF(E2779&lt;6.01,"3+ to 6",IF(E2779&lt;9.01,"6+ to 9",IF(E2779&lt;12.01,"9+ to 12",IF(E2779&lt;15.01,"12+ to 15",IF(E2779&lt;18.01,"15+ to 18",IF(E2779&lt;21.01,"18+ to 21",IF(E2779&lt;24.01,"21+ to 24",IF(E2779&lt;27.01,"24+ to 27",IF(E2779&lt;30.01,"27+ to 30","30+"))))))))))))</f>
        <v>0</v>
      </c>
      <c r="H2779" s="7" t="str">
        <f>IF(F2779&lt;0,"0-",IF(F2779=0,"0",IF(F2779&lt;3.01,"0+ to 3",IF(F2779&lt;6.01,"3+ to 6",IF(F2779&lt;9.01,"6+ to 9",IF(F2779&lt;12.01,"9+ to 12",IF(F2779&lt;15.01,"12+ to 15",IF(F2779&lt;18.01,"15+ to 18",IF(F2779&lt;21.01,"18+ to 21",IF(F2779&lt;24.01,"21+ to 24",IF(F2779&lt;27.01,"24+ to 27",IF(F2779&lt;30.01,"27+ to 30","30+"))))))))))))</f>
        <v>30+</v>
      </c>
      <c r="I2779" t="str">
        <f>IF(G2779&lt;&gt;H2779,"DIFF","")</f>
        <v>DIFF</v>
      </c>
    </row>
    <row r="2780" spans="1:9">
      <c r="A2780" t="s">
        <v>102</v>
      </c>
      <c r="B2780" t="s">
        <v>284</v>
      </c>
      <c r="C2780" s="1">
        <v>108986907</v>
      </c>
      <c r="D2780" s="1">
        <v>2</v>
      </c>
      <c r="E2780" s="1">
        <v>0</v>
      </c>
      <c r="F2780" s="1">
        <v>0</v>
      </c>
      <c r="G2780" s="7" t="str">
        <f>IF(E2780&lt;0,"0-",IF(E2780=0,"0",IF(E2780&lt;3.01,"0+ to 3",IF(E2780&lt;6.01,"3+ to 6",IF(E2780&lt;9.01,"6+ to 9",IF(E2780&lt;12.01,"9+ to 12",IF(E2780&lt;15.01,"12+ to 15",IF(E2780&lt;18.01,"15+ to 18",IF(E2780&lt;21.01,"18+ to 21",IF(E2780&lt;24.01,"21+ to 24",IF(E2780&lt;27.01,"24+ to 27",IF(E2780&lt;30.01,"27+ to 30","30+"))))))))))))</f>
        <v>0</v>
      </c>
      <c r="H2780" s="7" t="str">
        <f>IF(F2780&lt;0,"0-",IF(F2780=0,"0",IF(F2780&lt;3.01,"0+ to 3",IF(F2780&lt;6.01,"3+ to 6",IF(F2780&lt;9.01,"6+ to 9",IF(F2780&lt;12.01,"9+ to 12",IF(F2780&lt;15.01,"12+ to 15",IF(F2780&lt;18.01,"15+ to 18",IF(F2780&lt;21.01,"18+ to 21",IF(F2780&lt;24.01,"21+ to 24",IF(F2780&lt;27.01,"24+ to 27",IF(F2780&lt;30.01,"27+ to 30","30+"))))))))))))</f>
        <v>0</v>
      </c>
      <c r="I2780" t="str">
        <f>IF(G2780&lt;&gt;H2780,"DIFF","")</f>
        <v/>
      </c>
    </row>
    <row r="2781" spans="1:9">
      <c r="A2781" t="s">
        <v>102</v>
      </c>
      <c r="B2781" t="s">
        <v>284</v>
      </c>
      <c r="C2781" s="1">
        <v>109000787</v>
      </c>
      <c r="D2781" s="1">
        <v>2</v>
      </c>
      <c r="E2781" s="1">
        <v>-2</v>
      </c>
      <c r="F2781" s="1">
        <v>1</v>
      </c>
      <c r="G2781" s="7" t="str">
        <f>IF(E2781&lt;0,"0-",IF(E2781=0,"0",IF(E2781&lt;3.01,"0+ to 3",IF(E2781&lt;6.01,"3+ to 6",IF(E2781&lt;9.01,"6+ to 9",IF(E2781&lt;12.01,"9+ to 12",IF(E2781&lt;15.01,"12+ to 15",IF(E2781&lt;18.01,"15+ to 18",IF(E2781&lt;21.01,"18+ to 21",IF(E2781&lt;24.01,"21+ to 24",IF(E2781&lt;27.01,"24+ to 27",IF(E2781&lt;30.01,"27+ to 30","30+"))))))))))))</f>
        <v>0-</v>
      </c>
      <c r="H2781" s="7" t="str">
        <f>IF(F2781&lt;0,"0-",IF(F2781=0,"0",IF(F2781&lt;3.01,"0+ to 3",IF(F2781&lt;6.01,"3+ to 6",IF(F2781&lt;9.01,"6+ to 9",IF(F2781&lt;12.01,"9+ to 12",IF(F2781&lt;15.01,"12+ to 15",IF(F2781&lt;18.01,"15+ to 18",IF(F2781&lt;21.01,"18+ to 21",IF(F2781&lt;24.01,"21+ to 24",IF(F2781&lt;27.01,"24+ to 27",IF(F2781&lt;30.01,"27+ to 30","30+"))))))))))))</f>
        <v>0+ to 3</v>
      </c>
      <c r="I2781" t="str">
        <f>IF(G2781&lt;&gt;H2781,"DIFF","")</f>
        <v>DIFF</v>
      </c>
    </row>
    <row r="2782" spans="1:9">
      <c r="A2782" t="s">
        <v>102</v>
      </c>
      <c r="B2782" t="s">
        <v>284</v>
      </c>
      <c r="C2782" s="1">
        <v>109002269</v>
      </c>
      <c r="D2782" s="1">
        <v>2</v>
      </c>
      <c r="E2782" s="1">
        <v>-5</v>
      </c>
      <c r="F2782" s="1">
        <v>8</v>
      </c>
      <c r="G2782" s="7" t="str">
        <f>IF(E2782&lt;0,"0-",IF(E2782=0,"0",IF(E2782&lt;3.01,"0+ to 3",IF(E2782&lt;6.01,"3+ to 6",IF(E2782&lt;9.01,"6+ to 9",IF(E2782&lt;12.01,"9+ to 12",IF(E2782&lt;15.01,"12+ to 15",IF(E2782&lt;18.01,"15+ to 18",IF(E2782&lt;21.01,"18+ to 21",IF(E2782&lt;24.01,"21+ to 24",IF(E2782&lt;27.01,"24+ to 27",IF(E2782&lt;30.01,"27+ to 30","30+"))))))))))))</f>
        <v>0-</v>
      </c>
      <c r="H2782" s="7" t="str">
        <f>IF(F2782&lt;0,"0-",IF(F2782=0,"0",IF(F2782&lt;3.01,"0+ to 3",IF(F2782&lt;6.01,"3+ to 6",IF(F2782&lt;9.01,"6+ to 9",IF(F2782&lt;12.01,"9+ to 12",IF(F2782&lt;15.01,"12+ to 15",IF(F2782&lt;18.01,"15+ to 18",IF(F2782&lt;21.01,"18+ to 21",IF(F2782&lt;24.01,"21+ to 24",IF(F2782&lt;27.01,"24+ to 27",IF(F2782&lt;30.01,"27+ to 30","30+"))))))))))))</f>
        <v>6+ to 9</v>
      </c>
      <c r="I2782" t="str">
        <f>IF(G2782&lt;&gt;H2782,"DIFF","")</f>
        <v>DIFF</v>
      </c>
    </row>
    <row r="2783" spans="1:9">
      <c r="A2783" t="s">
        <v>102</v>
      </c>
      <c r="B2783" t="s">
        <v>284</v>
      </c>
      <c r="C2783" s="1">
        <v>109005071</v>
      </c>
      <c r="D2783" s="1">
        <v>4</v>
      </c>
      <c r="E2783" s="1">
        <v>-6</v>
      </c>
      <c r="F2783" s="1">
        <v>6</v>
      </c>
      <c r="G2783" s="7" t="str">
        <f>IF(E2783&lt;0,"0-",IF(E2783=0,"0",IF(E2783&lt;3.01,"0+ to 3",IF(E2783&lt;6.01,"3+ to 6",IF(E2783&lt;9.01,"6+ to 9",IF(E2783&lt;12.01,"9+ to 12",IF(E2783&lt;15.01,"12+ to 15",IF(E2783&lt;18.01,"15+ to 18",IF(E2783&lt;21.01,"18+ to 21",IF(E2783&lt;24.01,"21+ to 24",IF(E2783&lt;27.01,"24+ to 27",IF(E2783&lt;30.01,"27+ to 30","30+"))))))))))))</f>
        <v>0-</v>
      </c>
      <c r="H2783" s="7" t="str">
        <f>IF(F2783&lt;0,"0-",IF(F2783=0,"0",IF(F2783&lt;3.01,"0+ to 3",IF(F2783&lt;6.01,"3+ to 6",IF(F2783&lt;9.01,"6+ to 9",IF(F2783&lt;12.01,"9+ to 12",IF(F2783&lt;15.01,"12+ to 15",IF(F2783&lt;18.01,"15+ to 18",IF(F2783&lt;21.01,"18+ to 21",IF(F2783&lt;24.01,"21+ to 24",IF(F2783&lt;27.01,"24+ to 27",IF(F2783&lt;30.01,"27+ to 30","30+"))))))))))))</f>
        <v>3+ to 6</v>
      </c>
      <c r="I2783" t="str">
        <f>IF(G2783&lt;&gt;H2783,"DIFF","")</f>
        <v>DIFF</v>
      </c>
    </row>
    <row r="2784" spans="1:9">
      <c r="A2784" t="s">
        <v>102</v>
      </c>
      <c r="B2784" t="s">
        <v>284</v>
      </c>
      <c r="C2784" s="1">
        <v>109010271</v>
      </c>
      <c r="D2784" s="1">
        <v>2</v>
      </c>
      <c r="E2784" s="1">
        <v>-6</v>
      </c>
      <c r="F2784" s="1">
        <v>11</v>
      </c>
      <c r="G2784" s="7" t="str">
        <f>IF(E2784&lt;0,"0-",IF(E2784=0,"0",IF(E2784&lt;3.01,"0+ to 3",IF(E2784&lt;6.01,"3+ to 6",IF(E2784&lt;9.01,"6+ to 9",IF(E2784&lt;12.01,"9+ to 12",IF(E2784&lt;15.01,"12+ to 15",IF(E2784&lt;18.01,"15+ to 18",IF(E2784&lt;21.01,"18+ to 21",IF(E2784&lt;24.01,"21+ to 24",IF(E2784&lt;27.01,"24+ to 27",IF(E2784&lt;30.01,"27+ to 30","30+"))))))))))))</f>
        <v>0-</v>
      </c>
      <c r="H2784" s="7" t="str">
        <f>IF(F2784&lt;0,"0-",IF(F2784=0,"0",IF(F2784&lt;3.01,"0+ to 3",IF(F2784&lt;6.01,"3+ to 6",IF(F2784&lt;9.01,"6+ to 9",IF(F2784&lt;12.01,"9+ to 12",IF(F2784&lt;15.01,"12+ to 15",IF(F2784&lt;18.01,"15+ to 18",IF(F2784&lt;21.01,"18+ to 21",IF(F2784&lt;24.01,"21+ to 24",IF(F2784&lt;27.01,"24+ to 27",IF(F2784&lt;30.01,"27+ to 30","30+"))))))))))))</f>
        <v>9+ to 12</v>
      </c>
      <c r="I2784" t="str">
        <f>IF(G2784&lt;&gt;H2784,"DIFF","")</f>
        <v>DIFF</v>
      </c>
    </row>
    <row r="2785" spans="1:9">
      <c r="A2785" t="s">
        <v>102</v>
      </c>
      <c r="B2785" t="s">
        <v>284</v>
      </c>
      <c r="C2785" s="1">
        <v>109010489</v>
      </c>
      <c r="D2785" s="1">
        <v>2</v>
      </c>
      <c r="E2785" s="1">
        <v>-8</v>
      </c>
      <c r="F2785" s="1">
        <v>13</v>
      </c>
      <c r="G2785" s="7" t="str">
        <f>IF(E2785&lt;0,"0-",IF(E2785=0,"0",IF(E2785&lt;3.01,"0+ to 3",IF(E2785&lt;6.01,"3+ to 6",IF(E2785&lt;9.01,"6+ to 9",IF(E2785&lt;12.01,"9+ to 12",IF(E2785&lt;15.01,"12+ to 15",IF(E2785&lt;18.01,"15+ to 18",IF(E2785&lt;21.01,"18+ to 21",IF(E2785&lt;24.01,"21+ to 24",IF(E2785&lt;27.01,"24+ to 27",IF(E2785&lt;30.01,"27+ to 30","30+"))))))))))))</f>
        <v>0-</v>
      </c>
      <c r="H2785" s="7" t="str">
        <f>IF(F2785&lt;0,"0-",IF(F2785=0,"0",IF(F2785&lt;3.01,"0+ to 3",IF(F2785&lt;6.01,"3+ to 6",IF(F2785&lt;9.01,"6+ to 9",IF(F2785&lt;12.01,"9+ to 12",IF(F2785&lt;15.01,"12+ to 15",IF(F2785&lt;18.01,"15+ to 18",IF(F2785&lt;21.01,"18+ to 21",IF(F2785&lt;24.01,"21+ to 24",IF(F2785&lt;27.01,"24+ to 27",IF(F2785&lt;30.01,"27+ to 30","30+"))))))))))))</f>
        <v>12+ to 15</v>
      </c>
      <c r="I2785" t="str">
        <f>IF(G2785&lt;&gt;H2785,"DIFF","")</f>
        <v>DIFF</v>
      </c>
    </row>
    <row r="2786" spans="1:9">
      <c r="A2786" t="s">
        <v>103</v>
      </c>
      <c r="B2786" t="s">
        <v>283</v>
      </c>
      <c r="C2786" s="1">
        <v>109016552</v>
      </c>
      <c r="D2786" s="1">
        <v>2</v>
      </c>
      <c r="E2786" s="1">
        <v>0</v>
      </c>
      <c r="F2786" s="1">
        <v>25</v>
      </c>
      <c r="G2786" s="7" t="str">
        <f>IF(E2786&lt;0,"0-",IF(E2786=0,"0",IF(E2786&lt;3.01,"0+ to 3",IF(E2786&lt;6.01,"3+ to 6",IF(E2786&lt;9.01,"6+ to 9",IF(E2786&lt;12.01,"9+ to 12",IF(E2786&lt;15.01,"12+ to 15",IF(E2786&lt;18.01,"15+ to 18",IF(E2786&lt;21.01,"18+ to 21",IF(E2786&lt;24.01,"21+ to 24",IF(E2786&lt;27.01,"24+ to 27",IF(E2786&lt;30.01,"27+ to 30","30+"))))))))))))</f>
        <v>0</v>
      </c>
      <c r="H2786" s="7" t="str">
        <f>IF(F2786&lt;0,"0-",IF(F2786=0,"0",IF(F2786&lt;3.01,"0+ to 3",IF(F2786&lt;6.01,"3+ to 6",IF(F2786&lt;9.01,"6+ to 9",IF(F2786&lt;12.01,"9+ to 12",IF(F2786&lt;15.01,"12+ to 15",IF(F2786&lt;18.01,"15+ to 18",IF(F2786&lt;21.01,"18+ to 21",IF(F2786&lt;24.01,"21+ to 24",IF(F2786&lt;27.01,"24+ to 27",IF(F2786&lt;30.01,"27+ to 30","30+"))))))))))))</f>
        <v>24+ to 27</v>
      </c>
      <c r="I2786" t="str">
        <f>IF(G2786&lt;&gt;H2786,"DIFF","")</f>
        <v>DIFF</v>
      </c>
    </row>
    <row r="2787" spans="1:9">
      <c r="A2787" t="s">
        <v>102</v>
      </c>
      <c r="B2787" t="s">
        <v>283</v>
      </c>
      <c r="C2787" s="1">
        <v>109044547</v>
      </c>
      <c r="D2787" s="1">
        <v>2</v>
      </c>
      <c r="E2787" s="1">
        <v>0</v>
      </c>
      <c r="F2787" s="1">
        <v>12</v>
      </c>
      <c r="G2787" s="7" t="str">
        <f>IF(E2787&lt;0,"0-",IF(E2787=0,"0",IF(E2787&lt;3.01,"0+ to 3",IF(E2787&lt;6.01,"3+ to 6",IF(E2787&lt;9.01,"6+ to 9",IF(E2787&lt;12.01,"9+ to 12",IF(E2787&lt;15.01,"12+ to 15",IF(E2787&lt;18.01,"15+ to 18",IF(E2787&lt;21.01,"18+ to 21",IF(E2787&lt;24.01,"21+ to 24",IF(E2787&lt;27.01,"24+ to 27",IF(E2787&lt;30.01,"27+ to 30","30+"))))))))))))</f>
        <v>0</v>
      </c>
      <c r="H2787" s="7" t="str">
        <f>IF(F2787&lt;0,"0-",IF(F2787=0,"0",IF(F2787&lt;3.01,"0+ to 3",IF(F2787&lt;6.01,"3+ to 6",IF(F2787&lt;9.01,"6+ to 9",IF(F2787&lt;12.01,"9+ to 12",IF(F2787&lt;15.01,"12+ to 15",IF(F2787&lt;18.01,"15+ to 18",IF(F2787&lt;21.01,"18+ to 21",IF(F2787&lt;24.01,"21+ to 24",IF(F2787&lt;27.01,"24+ to 27",IF(F2787&lt;30.01,"27+ to 30","30+"))))))))))))</f>
        <v>9+ to 12</v>
      </c>
      <c r="I2787" t="str">
        <f>IF(G2787&lt;&gt;H2787,"DIFF","")</f>
        <v>DIFF</v>
      </c>
    </row>
    <row r="2788" spans="1:9">
      <c r="A2788" t="s">
        <v>102</v>
      </c>
      <c r="B2788" t="s">
        <v>283</v>
      </c>
      <c r="C2788" s="1">
        <v>109050449</v>
      </c>
      <c r="D2788" s="1">
        <v>4</v>
      </c>
      <c r="E2788" s="1">
        <v>-6</v>
      </c>
      <c r="F2788" s="1">
        <v>-5</v>
      </c>
      <c r="G2788" s="7" t="str">
        <f>IF(E2788&lt;0,"0-",IF(E2788=0,"0",IF(E2788&lt;3.01,"0+ to 3",IF(E2788&lt;6.01,"3+ to 6",IF(E2788&lt;9.01,"6+ to 9",IF(E2788&lt;12.01,"9+ to 12",IF(E2788&lt;15.01,"12+ to 15",IF(E2788&lt;18.01,"15+ to 18",IF(E2788&lt;21.01,"18+ to 21",IF(E2788&lt;24.01,"21+ to 24",IF(E2788&lt;27.01,"24+ to 27",IF(E2788&lt;30.01,"27+ to 30","30+"))))))))))))</f>
        <v>0-</v>
      </c>
      <c r="H2788" s="7" t="str">
        <f>IF(F2788&lt;0,"0-",IF(F2788=0,"0",IF(F2788&lt;3.01,"0+ to 3",IF(F2788&lt;6.01,"3+ to 6",IF(F2788&lt;9.01,"6+ to 9",IF(F2788&lt;12.01,"9+ to 12",IF(F2788&lt;15.01,"12+ to 15",IF(F2788&lt;18.01,"15+ to 18",IF(F2788&lt;21.01,"18+ to 21",IF(F2788&lt;24.01,"21+ to 24",IF(F2788&lt;27.01,"24+ to 27",IF(F2788&lt;30.01,"27+ to 30","30+"))))))))))))</f>
        <v>0-</v>
      </c>
      <c r="I2788" t="str">
        <f>IF(G2788&lt;&gt;H2788,"DIFF","")</f>
        <v/>
      </c>
    </row>
    <row r="2789" spans="1:9">
      <c r="A2789" t="s">
        <v>102</v>
      </c>
      <c r="B2789" t="s">
        <v>283</v>
      </c>
      <c r="C2789" s="1">
        <v>109051155</v>
      </c>
      <c r="D2789" s="1">
        <v>4</v>
      </c>
      <c r="E2789" s="1">
        <v>0</v>
      </c>
      <c r="F2789" s="1">
        <v>0</v>
      </c>
      <c r="G2789" s="7" t="str">
        <f>IF(E2789&lt;0,"0-",IF(E2789=0,"0",IF(E2789&lt;3.01,"0+ to 3",IF(E2789&lt;6.01,"3+ to 6",IF(E2789&lt;9.01,"6+ to 9",IF(E2789&lt;12.01,"9+ to 12",IF(E2789&lt;15.01,"12+ to 15",IF(E2789&lt;18.01,"15+ to 18",IF(E2789&lt;21.01,"18+ to 21",IF(E2789&lt;24.01,"21+ to 24",IF(E2789&lt;27.01,"24+ to 27",IF(E2789&lt;30.01,"27+ to 30","30+"))))))))))))</f>
        <v>0</v>
      </c>
      <c r="H2789" s="7" t="str">
        <f>IF(F2789&lt;0,"0-",IF(F2789=0,"0",IF(F2789&lt;3.01,"0+ to 3",IF(F2789&lt;6.01,"3+ to 6",IF(F2789&lt;9.01,"6+ to 9",IF(F2789&lt;12.01,"9+ to 12",IF(F2789&lt;15.01,"12+ to 15",IF(F2789&lt;18.01,"15+ to 18",IF(F2789&lt;21.01,"18+ to 21",IF(F2789&lt;24.01,"21+ to 24",IF(F2789&lt;27.01,"24+ to 27",IF(F2789&lt;30.01,"27+ to 30","30+"))))))))))))</f>
        <v>0</v>
      </c>
      <c r="I2789" t="str">
        <f>IF(G2789&lt;&gt;H2789,"DIFF","")</f>
        <v/>
      </c>
    </row>
    <row r="2790" spans="1:9">
      <c r="A2790" t="s">
        <v>102</v>
      </c>
      <c r="B2790" t="s">
        <v>283</v>
      </c>
      <c r="C2790" s="1">
        <v>109051750</v>
      </c>
      <c r="D2790" s="1">
        <v>4</v>
      </c>
      <c r="E2790" s="1">
        <v>-7</v>
      </c>
      <c r="F2790" s="1">
        <v>0</v>
      </c>
      <c r="G2790" s="7" t="str">
        <f>IF(E2790&lt;0,"0-",IF(E2790=0,"0",IF(E2790&lt;3.01,"0+ to 3",IF(E2790&lt;6.01,"3+ to 6",IF(E2790&lt;9.01,"6+ to 9",IF(E2790&lt;12.01,"9+ to 12",IF(E2790&lt;15.01,"12+ to 15",IF(E2790&lt;18.01,"15+ to 18",IF(E2790&lt;21.01,"18+ to 21",IF(E2790&lt;24.01,"21+ to 24",IF(E2790&lt;27.01,"24+ to 27",IF(E2790&lt;30.01,"27+ to 30","30+"))))))))))))</f>
        <v>0-</v>
      </c>
      <c r="H2790" s="7" t="str">
        <f>IF(F2790&lt;0,"0-",IF(F2790=0,"0",IF(F2790&lt;3.01,"0+ to 3",IF(F2790&lt;6.01,"3+ to 6",IF(F2790&lt;9.01,"6+ to 9",IF(F2790&lt;12.01,"9+ to 12",IF(F2790&lt;15.01,"12+ to 15",IF(F2790&lt;18.01,"15+ to 18",IF(F2790&lt;21.01,"18+ to 21",IF(F2790&lt;24.01,"21+ to 24",IF(F2790&lt;27.01,"24+ to 27",IF(F2790&lt;30.01,"27+ to 30","30+"))))))))))))</f>
        <v>0</v>
      </c>
      <c r="I2790" t="str">
        <f>IF(G2790&lt;&gt;H2790,"DIFF","")</f>
        <v>DIFF</v>
      </c>
    </row>
    <row r="2791" spans="1:9">
      <c r="A2791" t="s">
        <v>102</v>
      </c>
      <c r="B2791" t="s">
        <v>283</v>
      </c>
      <c r="C2791" s="1">
        <v>109053045</v>
      </c>
      <c r="D2791" s="1">
        <v>4</v>
      </c>
      <c r="E2791" s="1">
        <v>-3</v>
      </c>
      <c r="F2791" s="1">
        <v>-3</v>
      </c>
      <c r="G2791" s="7" t="str">
        <f>IF(E2791&lt;0,"0-",IF(E2791=0,"0",IF(E2791&lt;3.01,"0+ to 3",IF(E2791&lt;6.01,"3+ to 6",IF(E2791&lt;9.01,"6+ to 9",IF(E2791&lt;12.01,"9+ to 12",IF(E2791&lt;15.01,"12+ to 15",IF(E2791&lt;18.01,"15+ to 18",IF(E2791&lt;21.01,"18+ to 21",IF(E2791&lt;24.01,"21+ to 24",IF(E2791&lt;27.01,"24+ to 27",IF(E2791&lt;30.01,"27+ to 30","30+"))))))))))))</f>
        <v>0-</v>
      </c>
      <c r="H2791" s="7" t="str">
        <f>IF(F2791&lt;0,"0-",IF(F2791=0,"0",IF(F2791&lt;3.01,"0+ to 3",IF(F2791&lt;6.01,"3+ to 6",IF(F2791&lt;9.01,"6+ to 9",IF(F2791&lt;12.01,"9+ to 12",IF(F2791&lt;15.01,"12+ to 15",IF(F2791&lt;18.01,"15+ to 18",IF(F2791&lt;21.01,"18+ to 21",IF(F2791&lt;24.01,"21+ to 24",IF(F2791&lt;27.01,"24+ to 27",IF(F2791&lt;30.01,"27+ to 30","30+"))))))))))))</f>
        <v>0-</v>
      </c>
      <c r="I2791" t="str">
        <f>IF(G2791&lt;&gt;H2791,"DIFF","")</f>
        <v/>
      </c>
    </row>
    <row r="2792" spans="1:9">
      <c r="A2792" t="s">
        <v>102</v>
      </c>
      <c r="B2792" t="s">
        <v>283</v>
      </c>
      <c r="C2792" s="1">
        <v>109053324</v>
      </c>
      <c r="D2792" s="1">
        <v>2</v>
      </c>
      <c r="E2792" s="1">
        <v>-12</v>
      </c>
      <c r="F2792" s="1">
        <v>15</v>
      </c>
      <c r="G2792" s="7" t="str">
        <f>IF(E2792&lt;0,"0-",IF(E2792=0,"0",IF(E2792&lt;3.01,"0+ to 3",IF(E2792&lt;6.01,"3+ to 6",IF(E2792&lt;9.01,"6+ to 9",IF(E2792&lt;12.01,"9+ to 12",IF(E2792&lt;15.01,"12+ to 15",IF(E2792&lt;18.01,"15+ to 18",IF(E2792&lt;21.01,"18+ to 21",IF(E2792&lt;24.01,"21+ to 24",IF(E2792&lt;27.01,"24+ to 27",IF(E2792&lt;30.01,"27+ to 30","30+"))))))))))))</f>
        <v>0-</v>
      </c>
      <c r="H2792" s="7" t="str">
        <f>IF(F2792&lt;0,"0-",IF(F2792=0,"0",IF(F2792&lt;3.01,"0+ to 3",IF(F2792&lt;6.01,"3+ to 6",IF(F2792&lt;9.01,"6+ to 9",IF(F2792&lt;12.01,"9+ to 12",IF(F2792&lt;15.01,"12+ to 15",IF(F2792&lt;18.01,"15+ to 18",IF(F2792&lt;21.01,"18+ to 21",IF(F2792&lt;24.01,"21+ to 24",IF(F2792&lt;27.01,"24+ to 27",IF(F2792&lt;30.01,"27+ to 30","30+"))))))))))))</f>
        <v>12+ to 15</v>
      </c>
      <c r="I2792" t="str">
        <f>IF(G2792&lt;&gt;H2792,"DIFF","")</f>
        <v>DIFF</v>
      </c>
    </row>
    <row r="2793" spans="1:9">
      <c r="A2793" t="s">
        <v>102</v>
      </c>
      <c r="B2793" t="s">
        <v>283</v>
      </c>
      <c r="C2793" s="1">
        <v>109055070</v>
      </c>
      <c r="D2793" s="1">
        <v>3</v>
      </c>
      <c r="E2793" s="1">
        <v>-15</v>
      </c>
      <c r="F2793" s="1">
        <v>31</v>
      </c>
      <c r="G2793" s="7" t="str">
        <f>IF(E2793&lt;0,"0-",IF(E2793=0,"0",IF(E2793&lt;3.01,"0+ to 3",IF(E2793&lt;6.01,"3+ to 6",IF(E2793&lt;9.01,"6+ to 9",IF(E2793&lt;12.01,"9+ to 12",IF(E2793&lt;15.01,"12+ to 15",IF(E2793&lt;18.01,"15+ to 18",IF(E2793&lt;21.01,"18+ to 21",IF(E2793&lt;24.01,"21+ to 24",IF(E2793&lt;27.01,"24+ to 27",IF(E2793&lt;30.01,"27+ to 30","30+"))))))))))))</f>
        <v>0-</v>
      </c>
      <c r="H2793" s="7" t="str">
        <f>IF(F2793&lt;0,"0-",IF(F2793=0,"0",IF(F2793&lt;3.01,"0+ to 3",IF(F2793&lt;6.01,"3+ to 6",IF(F2793&lt;9.01,"6+ to 9",IF(F2793&lt;12.01,"9+ to 12",IF(F2793&lt;15.01,"12+ to 15",IF(F2793&lt;18.01,"15+ to 18",IF(F2793&lt;21.01,"18+ to 21",IF(F2793&lt;24.01,"21+ to 24",IF(F2793&lt;27.01,"24+ to 27",IF(F2793&lt;30.01,"27+ to 30","30+"))))))))))))</f>
        <v>30+</v>
      </c>
      <c r="I2793" t="str">
        <f>IF(G2793&lt;&gt;H2793,"DIFF","")</f>
        <v>DIFF</v>
      </c>
    </row>
    <row r="2794" spans="1:9">
      <c r="A2794" t="s">
        <v>103</v>
      </c>
      <c r="B2794" t="s">
        <v>283</v>
      </c>
      <c r="C2794" s="1">
        <v>109056341</v>
      </c>
      <c r="D2794" s="1">
        <v>4</v>
      </c>
      <c r="E2794" s="1">
        <v>0</v>
      </c>
      <c r="F2794" s="1">
        <v>0</v>
      </c>
      <c r="G2794" s="7" t="str">
        <f>IF(E2794&lt;0,"0-",IF(E2794=0,"0",IF(E2794&lt;3.01,"0+ to 3",IF(E2794&lt;6.01,"3+ to 6",IF(E2794&lt;9.01,"6+ to 9",IF(E2794&lt;12.01,"9+ to 12",IF(E2794&lt;15.01,"12+ to 15",IF(E2794&lt;18.01,"15+ to 18",IF(E2794&lt;21.01,"18+ to 21",IF(E2794&lt;24.01,"21+ to 24",IF(E2794&lt;27.01,"24+ to 27",IF(E2794&lt;30.01,"27+ to 30","30+"))))))))))))</f>
        <v>0</v>
      </c>
      <c r="H2794" s="7" t="str">
        <f>IF(F2794&lt;0,"0-",IF(F2794=0,"0",IF(F2794&lt;3.01,"0+ to 3",IF(F2794&lt;6.01,"3+ to 6",IF(F2794&lt;9.01,"6+ to 9",IF(F2794&lt;12.01,"9+ to 12",IF(F2794&lt;15.01,"12+ to 15",IF(F2794&lt;18.01,"15+ to 18",IF(F2794&lt;21.01,"18+ to 21",IF(F2794&lt;24.01,"21+ to 24",IF(F2794&lt;27.01,"24+ to 27",IF(F2794&lt;30.01,"27+ to 30","30+"))))))))))))</f>
        <v>0</v>
      </c>
      <c r="I2794" t="str">
        <f>IF(G2794&lt;&gt;H2794,"DIFF","")</f>
        <v/>
      </c>
    </row>
    <row r="2795" spans="1:9">
      <c r="A2795" t="s">
        <v>102</v>
      </c>
      <c r="B2795" t="s">
        <v>283</v>
      </c>
      <c r="C2795" s="1">
        <v>109058933</v>
      </c>
      <c r="D2795" s="1">
        <v>2</v>
      </c>
      <c r="E2795" s="1">
        <v>-1</v>
      </c>
      <c r="F2795" s="1">
        <v>9</v>
      </c>
      <c r="G2795" s="7" t="str">
        <f>IF(E2795&lt;0,"0-",IF(E2795=0,"0",IF(E2795&lt;3.01,"0+ to 3",IF(E2795&lt;6.01,"3+ to 6",IF(E2795&lt;9.01,"6+ to 9",IF(E2795&lt;12.01,"9+ to 12",IF(E2795&lt;15.01,"12+ to 15",IF(E2795&lt;18.01,"15+ to 18",IF(E2795&lt;21.01,"18+ to 21",IF(E2795&lt;24.01,"21+ to 24",IF(E2795&lt;27.01,"24+ to 27",IF(E2795&lt;30.01,"27+ to 30","30+"))))))))))))</f>
        <v>0-</v>
      </c>
      <c r="H2795" s="7" t="str">
        <f>IF(F2795&lt;0,"0-",IF(F2795=0,"0",IF(F2795&lt;3.01,"0+ to 3",IF(F2795&lt;6.01,"3+ to 6",IF(F2795&lt;9.01,"6+ to 9",IF(F2795&lt;12.01,"9+ to 12",IF(F2795&lt;15.01,"12+ to 15",IF(F2795&lt;18.01,"15+ to 18",IF(F2795&lt;21.01,"18+ to 21",IF(F2795&lt;24.01,"21+ to 24",IF(F2795&lt;27.01,"24+ to 27",IF(F2795&lt;30.01,"27+ to 30","30+"))))))))))))</f>
        <v>6+ to 9</v>
      </c>
      <c r="I2795" t="str">
        <f>IF(G2795&lt;&gt;H2795,"DIFF","")</f>
        <v>DIFF</v>
      </c>
    </row>
    <row r="2796" spans="1:9">
      <c r="A2796" t="s">
        <v>102</v>
      </c>
      <c r="B2796" t="s">
        <v>283</v>
      </c>
      <c r="C2796" s="1">
        <v>109061816</v>
      </c>
      <c r="D2796" s="1">
        <v>2</v>
      </c>
      <c r="E2796" s="1">
        <v>0</v>
      </c>
      <c r="F2796" s="1">
        <v>5</v>
      </c>
      <c r="G2796" s="7" t="str">
        <f>IF(E2796&lt;0,"0-",IF(E2796=0,"0",IF(E2796&lt;3.01,"0+ to 3",IF(E2796&lt;6.01,"3+ to 6",IF(E2796&lt;9.01,"6+ to 9",IF(E2796&lt;12.01,"9+ to 12",IF(E2796&lt;15.01,"12+ to 15",IF(E2796&lt;18.01,"15+ to 18",IF(E2796&lt;21.01,"18+ to 21",IF(E2796&lt;24.01,"21+ to 24",IF(E2796&lt;27.01,"24+ to 27",IF(E2796&lt;30.01,"27+ to 30","30+"))))))))))))</f>
        <v>0</v>
      </c>
      <c r="H2796" s="7" t="str">
        <f>IF(F2796&lt;0,"0-",IF(F2796=0,"0",IF(F2796&lt;3.01,"0+ to 3",IF(F2796&lt;6.01,"3+ to 6",IF(F2796&lt;9.01,"6+ to 9",IF(F2796&lt;12.01,"9+ to 12",IF(F2796&lt;15.01,"12+ to 15",IF(F2796&lt;18.01,"15+ to 18",IF(F2796&lt;21.01,"18+ to 21",IF(F2796&lt;24.01,"21+ to 24",IF(F2796&lt;27.01,"24+ to 27",IF(F2796&lt;30.01,"27+ to 30","30+"))))))))))))</f>
        <v>3+ to 6</v>
      </c>
      <c r="I2796" t="str">
        <f>IF(G2796&lt;&gt;H2796,"DIFF","")</f>
        <v>DIFF</v>
      </c>
    </row>
    <row r="2797" spans="1:9">
      <c r="A2797" t="s">
        <v>102</v>
      </c>
      <c r="B2797" t="s">
        <v>283</v>
      </c>
      <c r="C2797" s="1">
        <v>109062046</v>
      </c>
      <c r="D2797" s="1">
        <v>2</v>
      </c>
      <c r="E2797" s="1">
        <v>0</v>
      </c>
      <c r="F2797" s="1">
        <v>0</v>
      </c>
      <c r="G2797" s="7" t="str">
        <f>IF(E2797&lt;0,"0-",IF(E2797=0,"0",IF(E2797&lt;3.01,"0+ to 3",IF(E2797&lt;6.01,"3+ to 6",IF(E2797&lt;9.01,"6+ to 9",IF(E2797&lt;12.01,"9+ to 12",IF(E2797&lt;15.01,"12+ to 15",IF(E2797&lt;18.01,"15+ to 18",IF(E2797&lt;21.01,"18+ to 21",IF(E2797&lt;24.01,"21+ to 24",IF(E2797&lt;27.01,"24+ to 27",IF(E2797&lt;30.01,"27+ to 30","30+"))))))))))))</f>
        <v>0</v>
      </c>
      <c r="H2797" s="7" t="str">
        <f>IF(F2797&lt;0,"0-",IF(F2797=0,"0",IF(F2797&lt;3.01,"0+ to 3",IF(F2797&lt;6.01,"3+ to 6",IF(F2797&lt;9.01,"6+ to 9",IF(F2797&lt;12.01,"9+ to 12",IF(F2797&lt;15.01,"12+ to 15",IF(F2797&lt;18.01,"15+ to 18",IF(F2797&lt;21.01,"18+ to 21",IF(F2797&lt;24.01,"21+ to 24",IF(F2797&lt;27.01,"24+ to 27",IF(F2797&lt;30.01,"27+ to 30","30+"))))))))))))</f>
        <v>0</v>
      </c>
      <c r="I2797" t="str">
        <f>IF(G2797&lt;&gt;H2797,"DIFF","")</f>
        <v/>
      </c>
    </row>
    <row r="2798" spans="1:9">
      <c r="A2798" t="s">
        <v>103</v>
      </c>
      <c r="B2798" t="s">
        <v>283</v>
      </c>
      <c r="C2798" s="1">
        <v>109067544</v>
      </c>
      <c r="D2798" s="1">
        <v>2</v>
      </c>
      <c r="E2798" s="1">
        <v>0</v>
      </c>
      <c r="F2798" s="1">
        <v>8</v>
      </c>
      <c r="G2798" s="7" t="str">
        <f>IF(E2798&lt;0,"0-",IF(E2798=0,"0",IF(E2798&lt;3.01,"0+ to 3",IF(E2798&lt;6.01,"3+ to 6",IF(E2798&lt;9.01,"6+ to 9",IF(E2798&lt;12.01,"9+ to 12",IF(E2798&lt;15.01,"12+ to 15",IF(E2798&lt;18.01,"15+ to 18",IF(E2798&lt;21.01,"18+ to 21",IF(E2798&lt;24.01,"21+ to 24",IF(E2798&lt;27.01,"24+ to 27",IF(E2798&lt;30.01,"27+ to 30","30+"))))))))))))</f>
        <v>0</v>
      </c>
      <c r="H2798" s="7" t="str">
        <f>IF(F2798&lt;0,"0-",IF(F2798=0,"0",IF(F2798&lt;3.01,"0+ to 3",IF(F2798&lt;6.01,"3+ to 6",IF(F2798&lt;9.01,"6+ to 9",IF(F2798&lt;12.01,"9+ to 12",IF(F2798&lt;15.01,"12+ to 15",IF(F2798&lt;18.01,"15+ to 18",IF(F2798&lt;21.01,"18+ to 21",IF(F2798&lt;24.01,"21+ to 24",IF(F2798&lt;27.01,"24+ to 27",IF(F2798&lt;30.01,"27+ to 30","30+"))))))))))))</f>
        <v>6+ to 9</v>
      </c>
      <c r="I2798" t="str">
        <f>IF(G2798&lt;&gt;H2798,"DIFF","")</f>
        <v>DIFF</v>
      </c>
    </row>
    <row r="2799" spans="1:9">
      <c r="A2799" t="s">
        <v>102</v>
      </c>
      <c r="B2799" t="s">
        <v>282</v>
      </c>
      <c r="C2799" s="1">
        <v>109074017</v>
      </c>
      <c r="D2799" s="1">
        <v>2</v>
      </c>
      <c r="E2799" s="1">
        <v>0</v>
      </c>
      <c r="F2799" s="1">
        <v>0</v>
      </c>
      <c r="G2799" s="7" t="str">
        <f>IF(E2799&lt;0,"0-",IF(E2799=0,"0",IF(E2799&lt;3.01,"0+ to 3",IF(E2799&lt;6.01,"3+ to 6",IF(E2799&lt;9.01,"6+ to 9",IF(E2799&lt;12.01,"9+ to 12",IF(E2799&lt;15.01,"12+ to 15",IF(E2799&lt;18.01,"15+ to 18",IF(E2799&lt;21.01,"18+ to 21",IF(E2799&lt;24.01,"21+ to 24",IF(E2799&lt;27.01,"24+ to 27",IF(E2799&lt;30.01,"27+ to 30","30+"))))))))))))</f>
        <v>0</v>
      </c>
      <c r="H2799" s="7" t="str">
        <f>IF(F2799&lt;0,"0-",IF(F2799=0,"0",IF(F2799&lt;3.01,"0+ to 3",IF(F2799&lt;6.01,"3+ to 6",IF(F2799&lt;9.01,"6+ to 9",IF(F2799&lt;12.01,"9+ to 12",IF(F2799&lt;15.01,"12+ to 15",IF(F2799&lt;18.01,"15+ to 18",IF(F2799&lt;21.01,"18+ to 21",IF(F2799&lt;24.01,"21+ to 24",IF(F2799&lt;27.01,"24+ to 27",IF(F2799&lt;30.01,"27+ to 30","30+"))))))))))))</f>
        <v>0</v>
      </c>
      <c r="I2799" t="str">
        <f>IF(G2799&lt;&gt;H2799,"DIFF","")</f>
        <v/>
      </c>
    </row>
    <row r="2800" spans="1:9">
      <c r="A2800" t="s">
        <v>102</v>
      </c>
      <c r="B2800" t="s">
        <v>282</v>
      </c>
      <c r="C2800" s="1">
        <v>109123068</v>
      </c>
      <c r="D2800" s="1">
        <v>2</v>
      </c>
      <c r="E2800" s="1">
        <v>-18</v>
      </c>
      <c r="F2800" s="1">
        <v>27</v>
      </c>
      <c r="G2800" s="7" t="str">
        <f>IF(E2800&lt;0,"0-",IF(E2800=0,"0",IF(E2800&lt;3.01,"0+ to 3",IF(E2800&lt;6.01,"3+ to 6",IF(E2800&lt;9.01,"6+ to 9",IF(E2800&lt;12.01,"9+ to 12",IF(E2800&lt;15.01,"12+ to 15",IF(E2800&lt;18.01,"15+ to 18",IF(E2800&lt;21.01,"18+ to 21",IF(E2800&lt;24.01,"21+ to 24",IF(E2800&lt;27.01,"24+ to 27",IF(E2800&lt;30.01,"27+ to 30","30+"))))))))))))</f>
        <v>0-</v>
      </c>
      <c r="H2800" s="7" t="str">
        <f>IF(F2800&lt;0,"0-",IF(F2800=0,"0",IF(F2800&lt;3.01,"0+ to 3",IF(F2800&lt;6.01,"3+ to 6",IF(F2800&lt;9.01,"6+ to 9",IF(F2800&lt;12.01,"9+ to 12",IF(F2800&lt;15.01,"12+ to 15",IF(F2800&lt;18.01,"15+ to 18",IF(F2800&lt;21.01,"18+ to 21",IF(F2800&lt;24.01,"21+ to 24",IF(F2800&lt;27.01,"24+ to 27",IF(F2800&lt;30.01,"27+ to 30","30+"))))))))))))</f>
        <v>24+ to 27</v>
      </c>
      <c r="I2800" t="str">
        <f>IF(G2800&lt;&gt;H2800,"DIFF","")</f>
        <v>DIFF</v>
      </c>
    </row>
    <row r="2801" spans="1:9">
      <c r="A2801" t="s">
        <v>102</v>
      </c>
      <c r="B2801" t="s">
        <v>282</v>
      </c>
      <c r="C2801" s="1">
        <v>109123438</v>
      </c>
      <c r="D2801" s="1">
        <v>2</v>
      </c>
      <c r="E2801" s="1">
        <v>-4</v>
      </c>
      <c r="F2801" s="1">
        <v>3</v>
      </c>
      <c r="G2801" s="7" t="str">
        <f>IF(E2801&lt;0,"0-",IF(E2801=0,"0",IF(E2801&lt;3.01,"0+ to 3",IF(E2801&lt;6.01,"3+ to 6",IF(E2801&lt;9.01,"6+ to 9",IF(E2801&lt;12.01,"9+ to 12",IF(E2801&lt;15.01,"12+ to 15",IF(E2801&lt;18.01,"15+ to 18",IF(E2801&lt;21.01,"18+ to 21",IF(E2801&lt;24.01,"21+ to 24",IF(E2801&lt;27.01,"24+ to 27",IF(E2801&lt;30.01,"27+ to 30","30+"))))))))))))</f>
        <v>0-</v>
      </c>
      <c r="H2801" s="7" t="str">
        <f>IF(F2801&lt;0,"0-",IF(F2801=0,"0",IF(F2801&lt;3.01,"0+ to 3",IF(F2801&lt;6.01,"3+ to 6",IF(F2801&lt;9.01,"6+ to 9",IF(F2801&lt;12.01,"9+ to 12",IF(F2801&lt;15.01,"12+ to 15",IF(F2801&lt;18.01,"15+ to 18",IF(F2801&lt;21.01,"18+ to 21",IF(F2801&lt;24.01,"21+ to 24",IF(F2801&lt;27.01,"24+ to 27",IF(F2801&lt;30.01,"27+ to 30","30+"))))))))))))</f>
        <v>0+ to 3</v>
      </c>
      <c r="I2801" t="str">
        <f>IF(G2801&lt;&gt;H2801,"DIFF","")</f>
        <v>DIFF</v>
      </c>
    </row>
    <row r="2802" spans="1:9">
      <c r="A2802" t="s">
        <v>102</v>
      </c>
      <c r="B2802" t="s">
        <v>282</v>
      </c>
      <c r="C2802" s="1">
        <v>109124755</v>
      </c>
      <c r="D2802" s="1">
        <v>3</v>
      </c>
      <c r="E2802" s="1">
        <v>-1</v>
      </c>
      <c r="F2802" s="1">
        <v>3</v>
      </c>
      <c r="G2802" s="7" t="str">
        <f>IF(E2802&lt;0,"0-",IF(E2802=0,"0",IF(E2802&lt;3.01,"0+ to 3",IF(E2802&lt;6.01,"3+ to 6",IF(E2802&lt;9.01,"6+ to 9",IF(E2802&lt;12.01,"9+ to 12",IF(E2802&lt;15.01,"12+ to 15",IF(E2802&lt;18.01,"15+ to 18",IF(E2802&lt;21.01,"18+ to 21",IF(E2802&lt;24.01,"21+ to 24",IF(E2802&lt;27.01,"24+ to 27",IF(E2802&lt;30.01,"27+ to 30","30+"))))))))))))</f>
        <v>0-</v>
      </c>
      <c r="H2802" s="7" t="str">
        <f>IF(F2802&lt;0,"0-",IF(F2802=0,"0",IF(F2802&lt;3.01,"0+ to 3",IF(F2802&lt;6.01,"3+ to 6",IF(F2802&lt;9.01,"6+ to 9",IF(F2802&lt;12.01,"9+ to 12",IF(F2802&lt;15.01,"12+ to 15",IF(F2802&lt;18.01,"15+ to 18",IF(F2802&lt;21.01,"18+ to 21",IF(F2802&lt;24.01,"21+ to 24",IF(F2802&lt;27.01,"24+ to 27",IF(F2802&lt;30.01,"27+ to 30","30+"))))))))))))</f>
        <v>0+ to 3</v>
      </c>
      <c r="I2802" t="str">
        <f>IF(G2802&lt;&gt;H2802,"DIFF","")</f>
        <v>DIFF</v>
      </c>
    </row>
    <row r="2803" spans="1:9">
      <c r="A2803" t="s">
        <v>103</v>
      </c>
      <c r="B2803" t="s">
        <v>282</v>
      </c>
      <c r="C2803" s="1">
        <v>109124871</v>
      </c>
      <c r="D2803" s="1">
        <v>2</v>
      </c>
      <c r="E2803" s="1">
        <v>-34</v>
      </c>
      <c r="F2803" s="1">
        <v>72</v>
      </c>
      <c r="G2803" s="7" t="str">
        <f>IF(E2803&lt;0,"0-",IF(E2803=0,"0",IF(E2803&lt;3.01,"0+ to 3",IF(E2803&lt;6.01,"3+ to 6",IF(E2803&lt;9.01,"6+ to 9",IF(E2803&lt;12.01,"9+ to 12",IF(E2803&lt;15.01,"12+ to 15",IF(E2803&lt;18.01,"15+ to 18",IF(E2803&lt;21.01,"18+ to 21",IF(E2803&lt;24.01,"21+ to 24",IF(E2803&lt;27.01,"24+ to 27",IF(E2803&lt;30.01,"27+ to 30","30+"))))))))))))</f>
        <v>0-</v>
      </c>
      <c r="H2803" s="7" t="str">
        <f>IF(F2803&lt;0,"0-",IF(F2803=0,"0",IF(F2803&lt;3.01,"0+ to 3",IF(F2803&lt;6.01,"3+ to 6",IF(F2803&lt;9.01,"6+ to 9",IF(F2803&lt;12.01,"9+ to 12",IF(F2803&lt;15.01,"12+ to 15",IF(F2803&lt;18.01,"15+ to 18",IF(F2803&lt;21.01,"18+ to 21",IF(F2803&lt;24.01,"21+ to 24",IF(F2803&lt;27.01,"24+ to 27",IF(F2803&lt;30.01,"27+ to 30","30+"))))))))))))</f>
        <v>30+</v>
      </c>
      <c r="I2803" t="str">
        <f>IF(G2803&lt;&gt;H2803,"DIFF","")</f>
        <v>DIFF</v>
      </c>
    </row>
    <row r="2804" spans="1:9">
      <c r="A2804" t="s">
        <v>102</v>
      </c>
      <c r="B2804" t="s">
        <v>282</v>
      </c>
      <c r="C2804" s="1">
        <v>109125246</v>
      </c>
      <c r="D2804" s="1">
        <v>2</v>
      </c>
      <c r="E2804" s="1">
        <v>0</v>
      </c>
      <c r="F2804" s="1">
        <v>2</v>
      </c>
      <c r="G2804" s="7" t="str">
        <f>IF(E2804&lt;0,"0-",IF(E2804=0,"0",IF(E2804&lt;3.01,"0+ to 3",IF(E2804&lt;6.01,"3+ to 6",IF(E2804&lt;9.01,"6+ to 9",IF(E2804&lt;12.01,"9+ to 12",IF(E2804&lt;15.01,"12+ to 15",IF(E2804&lt;18.01,"15+ to 18",IF(E2804&lt;21.01,"18+ to 21",IF(E2804&lt;24.01,"21+ to 24",IF(E2804&lt;27.01,"24+ to 27",IF(E2804&lt;30.01,"27+ to 30","30+"))))))))))))</f>
        <v>0</v>
      </c>
      <c r="H2804" s="7" t="str">
        <f>IF(F2804&lt;0,"0-",IF(F2804=0,"0",IF(F2804&lt;3.01,"0+ to 3",IF(F2804&lt;6.01,"3+ to 6",IF(F2804&lt;9.01,"6+ to 9",IF(F2804&lt;12.01,"9+ to 12",IF(F2804&lt;15.01,"12+ to 15",IF(F2804&lt;18.01,"15+ to 18",IF(F2804&lt;21.01,"18+ to 21",IF(F2804&lt;24.01,"21+ to 24",IF(F2804&lt;27.01,"24+ to 27",IF(F2804&lt;30.01,"27+ to 30","30+"))))))))))))</f>
        <v>0+ to 3</v>
      </c>
      <c r="I2804" t="str">
        <f>IF(G2804&lt;&gt;H2804,"DIFF","")</f>
        <v>DIFF</v>
      </c>
    </row>
    <row r="2805" spans="1:9">
      <c r="A2805" t="s">
        <v>102</v>
      </c>
      <c r="B2805" t="s">
        <v>282</v>
      </c>
      <c r="C2805" s="1">
        <v>109131696</v>
      </c>
      <c r="D2805" s="1">
        <v>2</v>
      </c>
      <c r="E2805" s="1">
        <v>-10</v>
      </c>
      <c r="F2805" s="1">
        <v>13</v>
      </c>
      <c r="G2805" s="7" t="str">
        <f>IF(E2805&lt;0,"0-",IF(E2805=0,"0",IF(E2805&lt;3.01,"0+ to 3",IF(E2805&lt;6.01,"3+ to 6",IF(E2805&lt;9.01,"6+ to 9",IF(E2805&lt;12.01,"9+ to 12",IF(E2805&lt;15.01,"12+ to 15",IF(E2805&lt;18.01,"15+ to 18",IF(E2805&lt;21.01,"18+ to 21",IF(E2805&lt;24.01,"21+ to 24",IF(E2805&lt;27.01,"24+ to 27",IF(E2805&lt;30.01,"27+ to 30","30+"))))))))))))</f>
        <v>0-</v>
      </c>
      <c r="H2805" s="7" t="str">
        <f>IF(F2805&lt;0,"0-",IF(F2805=0,"0",IF(F2805&lt;3.01,"0+ to 3",IF(F2805&lt;6.01,"3+ to 6",IF(F2805&lt;9.01,"6+ to 9",IF(F2805&lt;12.01,"9+ to 12",IF(F2805&lt;15.01,"12+ to 15",IF(F2805&lt;18.01,"15+ to 18",IF(F2805&lt;21.01,"18+ to 21",IF(F2805&lt;24.01,"21+ to 24",IF(F2805&lt;27.01,"24+ to 27",IF(F2805&lt;30.01,"27+ to 30","30+"))))))))))))</f>
        <v>12+ to 15</v>
      </c>
      <c r="I2805" t="str">
        <f>IF(G2805&lt;&gt;H2805,"DIFF","")</f>
        <v>DIFF</v>
      </c>
    </row>
    <row r="2806" spans="1:9">
      <c r="A2806" t="s">
        <v>102</v>
      </c>
      <c r="B2806" t="s">
        <v>282</v>
      </c>
      <c r="C2806" s="1">
        <v>109135129</v>
      </c>
      <c r="D2806" s="1">
        <v>2</v>
      </c>
      <c r="E2806" s="1">
        <v>-10</v>
      </c>
      <c r="F2806" s="1">
        <v>17</v>
      </c>
      <c r="G2806" s="7" t="str">
        <f>IF(E2806&lt;0,"0-",IF(E2806=0,"0",IF(E2806&lt;3.01,"0+ to 3",IF(E2806&lt;6.01,"3+ to 6",IF(E2806&lt;9.01,"6+ to 9",IF(E2806&lt;12.01,"9+ to 12",IF(E2806&lt;15.01,"12+ to 15",IF(E2806&lt;18.01,"15+ to 18",IF(E2806&lt;21.01,"18+ to 21",IF(E2806&lt;24.01,"21+ to 24",IF(E2806&lt;27.01,"24+ to 27",IF(E2806&lt;30.01,"27+ to 30","30+"))))))))))))</f>
        <v>0-</v>
      </c>
      <c r="H2806" s="7" t="str">
        <f>IF(F2806&lt;0,"0-",IF(F2806=0,"0",IF(F2806&lt;3.01,"0+ to 3",IF(F2806&lt;6.01,"3+ to 6",IF(F2806&lt;9.01,"6+ to 9",IF(F2806&lt;12.01,"9+ to 12",IF(F2806&lt;15.01,"12+ to 15",IF(F2806&lt;18.01,"15+ to 18",IF(F2806&lt;21.01,"18+ to 21",IF(F2806&lt;24.01,"21+ to 24",IF(F2806&lt;27.01,"24+ to 27",IF(F2806&lt;30.01,"27+ to 30","30+"))))))))))))</f>
        <v>15+ to 18</v>
      </c>
      <c r="I2806" t="str">
        <f>IF(G2806&lt;&gt;H2806,"DIFF","")</f>
        <v>DIFF</v>
      </c>
    </row>
    <row r="2807" spans="1:9">
      <c r="A2807" t="s">
        <v>102</v>
      </c>
      <c r="B2807" t="s">
        <v>282</v>
      </c>
      <c r="C2807" s="1">
        <v>109137159</v>
      </c>
      <c r="D2807" s="1">
        <v>2</v>
      </c>
      <c r="E2807" s="1">
        <v>-7</v>
      </c>
      <c r="F2807" s="1">
        <v>2</v>
      </c>
      <c r="G2807" s="7" t="str">
        <f>IF(E2807&lt;0,"0-",IF(E2807=0,"0",IF(E2807&lt;3.01,"0+ to 3",IF(E2807&lt;6.01,"3+ to 6",IF(E2807&lt;9.01,"6+ to 9",IF(E2807&lt;12.01,"9+ to 12",IF(E2807&lt;15.01,"12+ to 15",IF(E2807&lt;18.01,"15+ to 18",IF(E2807&lt;21.01,"18+ to 21",IF(E2807&lt;24.01,"21+ to 24",IF(E2807&lt;27.01,"24+ to 27",IF(E2807&lt;30.01,"27+ to 30","30+"))))))))))))</f>
        <v>0-</v>
      </c>
      <c r="H2807" s="7" t="str">
        <f>IF(F2807&lt;0,"0-",IF(F2807=0,"0",IF(F2807&lt;3.01,"0+ to 3",IF(F2807&lt;6.01,"3+ to 6",IF(F2807&lt;9.01,"6+ to 9",IF(F2807&lt;12.01,"9+ to 12",IF(F2807&lt;15.01,"12+ to 15",IF(F2807&lt;18.01,"15+ to 18",IF(F2807&lt;21.01,"18+ to 21",IF(F2807&lt;24.01,"21+ to 24",IF(F2807&lt;27.01,"24+ to 27",IF(F2807&lt;30.01,"27+ to 30","30+"))))))))))))</f>
        <v>0+ to 3</v>
      </c>
      <c r="I2807" t="str">
        <f>IF(G2807&lt;&gt;H2807,"DIFF","")</f>
        <v>DIFF</v>
      </c>
    </row>
    <row r="2808" spans="1:9">
      <c r="A2808" t="s">
        <v>102</v>
      </c>
      <c r="B2808" t="s">
        <v>282</v>
      </c>
      <c r="C2808" s="1">
        <v>109140838</v>
      </c>
      <c r="D2808" s="1">
        <v>2</v>
      </c>
      <c r="E2808" s="1">
        <v>-7</v>
      </c>
      <c r="F2808" s="1">
        <v>11</v>
      </c>
      <c r="G2808" s="7" t="str">
        <f>IF(E2808&lt;0,"0-",IF(E2808=0,"0",IF(E2808&lt;3.01,"0+ to 3",IF(E2808&lt;6.01,"3+ to 6",IF(E2808&lt;9.01,"6+ to 9",IF(E2808&lt;12.01,"9+ to 12",IF(E2808&lt;15.01,"12+ to 15",IF(E2808&lt;18.01,"15+ to 18",IF(E2808&lt;21.01,"18+ to 21",IF(E2808&lt;24.01,"21+ to 24",IF(E2808&lt;27.01,"24+ to 27",IF(E2808&lt;30.01,"27+ to 30","30+"))))))))))))</f>
        <v>0-</v>
      </c>
      <c r="H2808" s="7" t="str">
        <f>IF(F2808&lt;0,"0-",IF(F2808=0,"0",IF(F2808&lt;3.01,"0+ to 3",IF(F2808&lt;6.01,"3+ to 6",IF(F2808&lt;9.01,"6+ to 9",IF(F2808&lt;12.01,"9+ to 12",IF(F2808&lt;15.01,"12+ to 15",IF(F2808&lt;18.01,"15+ to 18",IF(F2808&lt;21.01,"18+ to 21",IF(F2808&lt;24.01,"21+ to 24",IF(F2808&lt;27.01,"24+ to 27",IF(F2808&lt;30.01,"27+ to 30","30+"))))))))))))</f>
        <v>9+ to 12</v>
      </c>
      <c r="I2808" t="str">
        <f>IF(G2808&lt;&gt;H2808,"DIFF","")</f>
        <v>DIFF</v>
      </c>
    </row>
    <row r="2809" spans="1:9">
      <c r="A2809" t="s">
        <v>102</v>
      </c>
      <c r="B2809" t="s">
        <v>282</v>
      </c>
      <c r="C2809" s="1">
        <v>109146845</v>
      </c>
      <c r="D2809" s="1">
        <v>4</v>
      </c>
      <c r="E2809" s="1">
        <v>0</v>
      </c>
      <c r="F2809" s="1">
        <v>0</v>
      </c>
      <c r="G2809" s="7" t="str">
        <f>IF(E2809&lt;0,"0-",IF(E2809=0,"0",IF(E2809&lt;3.01,"0+ to 3",IF(E2809&lt;6.01,"3+ to 6",IF(E2809&lt;9.01,"6+ to 9",IF(E2809&lt;12.01,"9+ to 12",IF(E2809&lt;15.01,"12+ to 15",IF(E2809&lt;18.01,"15+ to 18",IF(E2809&lt;21.01,"18+ to 21",IF(E2809&lt;24.01,"21+ to 24",IF(E2809&lt;27.01,"24+ to 27",IF(E2809&lt;30.01,"27+ to 30","30+"))))))))))))</f>
        <v>0</v>
      </c>
      <c r="H2809" s="7" t="str">
        <f>IF(F2809&lt;0,"0-",IF(F2809=0,"0",IF(F2809&lt;3.01,"0+ to 3",IF(F2809&lt;6.01,"3+ to 6",IF(F2809&lt;9.01,"6+ to 9",IF(F2809&lt;12.01,"9+ to 12",IF(F2809&lt;15.01,"12+ to 15",IF(F2809&lt;18.01,"15+ to 18",IF(F2809&lt;21.01,"18+ to 21",IF(F2809&lt;24.01,"21+ to 24",IF(F2809&lt;27.01,"24+ to 27",IF(F2809&lt;30.01,"27+ to 30","30+"))))))))))))</f>
        <v>0</v>
      </c>
      <c r="I2809" t="str">
        <f>IF(G2809&lt;&gt;H2809,"DIFF","")</f>
        <v/>
      </c>
    </row>
    <row r="2810" spans="1:9">
      <c r="A2810" t="s">
        <v>102</v>
      </c>
      <c r="B2810" t="s">
        <v>281</v>
      </c>
      <c r="C2810" s="1">
        <v>109180321</v>
      </c>
      <c r="D2810" s="1">
        <v>2</v>
      </c>
      <c r="E2810" s="1">
        <v>-149</v>
      </c>
      <c r="F2810" s="1">
        <v>0</v>
      </c>
      <c r="G2810" s="7" t="str">
        <f>IF(E2810&lt;0,"0-",IF(E2810=0,"0",IF(E2810&lt;3.01,"0+ to 3",IF(E2810&lt;6.01,"3+ to 6",IF(E2810&lt;9.01,"6+ to 9",IF(E2810&lt;12.01,"9+ to 12",IF(E2810&lt;15.01,"12+ to 15",IF(E2810&lt;18.01,"15+ to 18",IF(E2810&lt;21.01,"18+ to 21",IF(E2810&lt;24.01,"21+ to 24",IF(E2810&lt;27.01,"24+ to 27",IF(E2810&lt;30.01,"27+ to 30","30+"))))))))))))</f>
        <v>0-</v>
      </c>
      <c r="H2810" s="7" t="str">
        <f>IF(F2810&lt;0,"0-",IF(F2810=0,"0",IF(F2810&lt;3.01,"0+ to 3",IF(F2810&lt;6.01,"3+ to 6",IF(F2810&lt;9.01,"6+ to 9",IF(F2810&lt;12.01,"9+ to 12",IF(F2810&lt;15.01,"12+ to 15",IF(F2810&lt;18.01,"15+ to 18",IF(F2810&lt;21.01,"18+ to 21",IF(F2810&lt;24.01,"21+ to 24",IF(F2810&lt;27.01,"24+ to 27",IF(F2810&lt;30.01,"27+ to 30","30+"))))))))))))</f>
        <v>0</v>
      </c>
      <c r="I2810" t="str">
        <f>IF(G2810&lt;&gt;H2810,"DIFF","")</f>
        <v>DIFF</v>
      </c>
    </row>
    <row r="2811" spans="1:9">
      <c r="A2811" t="s">
        <v>102</v>
      </c>
      <c r="B2811" t="s">
        <v>281</v>
      </c>
      <c r="C2811" s="1">
        <v>109184505</v>
      </c>
      <c r="D2811" s="1">
        <v>2</v>
      </c>
      <c r="E2811" s="1">
        <v>-6</v>
      </c>
      <c r="F2811" s="1">
        <v>7</v>
      </c>
      <c r="G2811" s="7" t="str">
        <f>IF(E2811&lt;0,"0-",IF(E2811=0,"0",IF(E2811&lt;3.01,"0+ to 3",IF(E2811&lt;6.01,"3+ to 6",IF(E2811&lt;9.01,"6+ to 9",IF(E2811&lt;12.01,"9+ to 12",IF(E2811&lt;15.01,"12+ to 15",IF(E2811&lt;18.01,"15+ to 18",IF(E2811&lt;21.01,"18+ to 21",IF(E2811&lt;24.01,"21+ to 24",IF(E2811&lt;27.01,"24+ to 27",IF(E2811&lt;30.01,"27+ to 30","30+"))))))))))))</f>
        <v>0-</v>
      </c>
      <c r="H2811" s="7" t="str">
        <f>IF(F2811&lt;0,"0-",IF(F2811=0,"0",IF(F2811&lt;3.01,"0+ to 3",IF(F2811&lt;6.01,"3+ to 6",IF(F2811&lt;9.01,"6+ to 9",IF(F2811&lt;12.01,"9+ to 12",IF(F2811&lt;15.01,"12+ to 15",IF(F2811&lt;18.01,"15+ to 18",IF(F2811&lt;21.01,"18+ to 21",IF(F2811&lt;24.01,"21+ to 24",IF(F2811&lt;27.01,"24+ to 27",IF(F2811&lt;30.01,"27+ to 30","30+"))))))))))))</f>
        <v>6+ to 9</v>
      </c>
      <c r="I2811" t="str">
        <f>IF(G2811&lt;&gt;H2811,"DIFF","")</f>
        <v>DIFF</v>
      </c>
    </row>
    <row r="2812" spans="1:9">
      <c r="A2812" t="s">
        <v>102</v>
      </c>
      <c r="B2812" t="s">
        <v>281</v>
      </c>
      <c r="C2812" s="1">
        <v>109185134</v>
      </c>
      <c r="D2812" s="1">
        <v>2</v>
      </c>
      <c r="E2812" s="1">
        <v>-11</v>
      </c>
      <c r="F2812" s="1">
        <v>19</v>
      </c>
      <c r="G2812" s="7" t="str">
        <f>IF(E2812&lt;0,"0-",IF(E2812=0,"0",IF(E2812&lt;3.01,"0+ to 3",IF(E2812&lt;6.01,"3+ to 6",IF(E2812&lt;9.01,"6+ to 9",IF(E2812&lt;12.01,"9+ to 12",IF(E2812&lt;15.01,"12+ to 15",IF(E2812&lt;18.01,"15+ to 18",IF(E2812&lt;21.01,"18+ to 21",IF(E2812&lt;24.01,"21+ to 24",IF(E2812&lt;27.01,"24+ to 27",IF(E2812&lt;30.01,"27+ to 30","30+"))))))))))))</f>
        <v>0-</v>
      </c>
      <c r="H2812" s="7" t="str">
        <f>IF(F2812&lt;0,"0-",IF(F2812=0,"0",IF(F2812&lt;3.01,"0+ to 3",IF(F2812&lt;6.01,"3+ to 6",IF(F2812&lt;9.01,"6+ to 9",IF(F2812&lt;12.01,"9+ to 12",IF(F2812&lt;15.01,"12+ to 15",IF(F2812&lt;18.01,"15+ to 18",IF(F2812&lt;21.01,"18+ to 21",IF(F2812&lt;24.01,"21+ to 24",IF(F2812&lt;27.01,"24+ to 27",IF(F2812&lt;30.01,"27+ to 30","30+"))))))))))))</f>
        <v>18+ to 21</v>
      </c>
      <c r="I2812" t="str">
        <f>IF(G2812&lt;&gt;H2812,"DIFF","")</f>
        <v>DIFF</v>
      </c>
    </row>
    <row r="2813" spans="1:9">
      <c r="A2813" t="s">
        <v>102</v>
      </c>
      <c r="B2813" t="s">
        <v>281</v>
      </c>
      <c r="C2813" s="1">
        <v>109186034</v>
      </c>
      <c r="D2813" s="1">
        <v>2</v>
      </c>
      <c r="E2813" s="1">
        <v>-6</v>
      </c>
      <c r="F2813" s="1">
        <v>8</v>
      </c>
      <c r="G2813" s="7" t="str">
        <f>IF(E2813&lt;0,"0-",IF(E2813=0,"0",IF(E2813&lt;3.01,"0+ to 3",IF(E2813&lt;6.01,"3+ to 6",IF(E2813&lt;9.01,"6+ to 9",IF(E2813&lt;12.01,"9+ to 12",IF(E2813&lt;15.01,"12+ to 15",IF(E2813&lt;18.01,"15+ to 18",IF(E2813&lt;21.01,"18+ to 21",IF(E2813&lt;24.01,"21+ to 24",IF(E2813&lt;27.01,"24+ to 27",IF(E2813&lt;30.01,"27+ to 30","30+"))))))))))))</f>
        <v>0-</v>
      </c>
      <c r="H2813" s="7" t="str">
        <f>IF(F2813&lt;0,"0-",IF(F2813=0,"0",IF(F2813&lt;3.01,"0+ to 3",IF(F2813&lt;6.01,"3+ to 6",IF(F2813&lt;9.01,"6+ to 9",IF(F2813&lt;12.01,"9+ to 12",IF(F2813&lt;15.01,"12+ to 15",IF(F2813&lt;18.01,"15+ to 18",IF(F2813&lt;21.01,"18+ to 21",IF(F2813&lt;24.01,"21+ to 24",IF(F2813&lt;27.01,"24+ to 27",IF(F2813&lt;30.01,"27+ to 30","30+"))))))))))))</f>
        <v>6+ to 9</v>
      </c>
      <c r="I2813" t="str">
        <f>IF(G2813&lt;&gt;H2813,"DIFF","")</f>
        <v>DIFF</v>
      </c>
    </row>
    <row r="2814" spans="1:9">
      <c r="A2814" t="s">
        <v>102</v>
      </c>
      <c r="B2814" t="s">
        <v>281</v>
      </c>
      <c r="C2814" s="1">
        <v>109186742</v>
      </c>
      <c r="D2814" s="1">
        <v>2</v>
      </c>
      <c r="E2814" s="1">
        <v>-4</v>
      </c>
      <c r="F2814" s="1">
        <v>13</v>
      </c>
      <c r="G2814" s="7" t="str">
        <f>IF(E2814&lt;0,"0-",IF(E2814=0,"0",IF(E2814&lt;3.01,"0+ to 3",IF(E2814&lt;6.01,"3+ to 6",IF(E2814&lt;9.01,"6+ to 9",IF(E2814&lt;12.01,"9+ to 12",IF(E2814&lt;15.01,"12+ to 15",IF(E2814&lt;18.01,"15+ to 18",IF(E2814&lt;21.01,"18+ to 21",IF(E2814&lt;24.01,"21+ to 24",IF(E2814&lt;27.01,"24+ to 27",IF(E2814&lt;30.01,"27+ to 30","30+"))))))))))))</f>
        <v>0-</v>
      </c>
      <c r="H2814" s="7" t="str">
        <f>IF(F2814&lt;0,"0-",IF(F2814=0,"0",IF(F2814&lt;3.01,"0+ to 3",IF(F2814&lt;6.01,"3+ to 6",IF(F2814&lt;9.01,"6+ to 9",IF(F2814&lt;12.01,"9+ to 12",IF(F2814&lt;15.01,"12+ to 15",IF(F2814&lt;18.01,"15+ to 18",IF(F2814&lt;21.01,"18+ to 21",IF(F2814&lt;24.01,"21+ to 24",IF(F2814&lt;27.01,"24+ to 27",IF(F2814&lt;30.01,"27+ to 30","30+"))))))))))))</f>
        <v>12+ to 15</v>
      </c>
      <c r="I2814" t="str">
        <f>IF(G2814&lt;&gt;H2814,"DIFF","")</f>
        <v>DIFF</v>
      </c>
    </row>
    <row r="2815" spans="1:9">
      <c r="A2815" t="s">
        <v>140</v>
      </c>
      <c r="B2815" t="s">
        <v>281</v>
      </c>
      <c r="C2815" s="1">
        <v>109187219</v>
      </c>
      <c r="D2815" s="1">
        <v>4</v>
      </c>
      <c r="E2815" s="1">
        <v>-8</v>
      </c>
      <c r="F2815" s="1">
        <v>-6</v>
      </c>
      <c r="G2815" s="7" t="str">
        <f>IF(E2815&lt;0,"0-",IF(E2815=0,"0",IF(E2815&lt;3.01,"0+ to 3",IF(E2815&lt;6.01,"3+ to 6",IF(E2815&lt;9.01,"6+ to 9",IF(E2815&lt;12.01,"9+ to 12",IF(E2815&lt;15.01,"12+ to 15",IF(E2815&lt;18.01,"15+ to 18",IF(E2815&lt;21.01,"18+ to 21",IF(E2815&lt;24.01,"21+ to 24",IF(E2815&lt;27.01,"24+ to 27",IF(E2815&lt;30.01,"27+ to 30","30+"))))))))))))</f>
        <v>0-</v>
      </c>
      <c r="H2815" s="7" t="str">
        <f>IF(F2815&lt;0,"0-",IF(F2815=0,"0",IF(F2815&lt;3.01,"0+ to 3",IF(F2815&lt;6.01,"3+ to 6",IF(F2815&lt;9.01,"6+ to 9",IF(F2815&lt;12.01,"9+ to 12",IF(F2815&lt;15.01,"12+ to 15",IF(F2815&lt;18.01,"15+ to 18",IF(F2815&lt;21.01,"18+ to 21",IF(F2815&lt;24.01,"21+ to 24",IF(F2815&lt;27.01,"24+ to 27",IF(F2815&lt;30.01,"27+ to 30","30+"))))))))))))</f>
        <v>0-</v>
      </c>
      <c r="I2815" t="str">
        <f>IF(G2815&lt;&gt;H2815,"DIFF","")</f>
        <v/>
      </c>
    </row>
    <row r="2816" spans="1:9">
      <c r="A2816" t="s">
        <v>102</v>
      </c>
      <c r="B2816" t="s">
        <v>281</v>
      </c>
      <c r="C2816" s="1">
        <v>109196700</v>
      </c>
      <c r="D2816" s="1">
        <v>4</v>
      </c>
      <c r="E2816" s="1">
        <v>-5</v>
      </c>
      <c r="F2816" s="1">
        <v>0</v>
      </c>
      <c r="G2816" s="7" t="str">
        <f>IF(E2816&lt;0,"0-",IF(E2816=0,"0",IF(E2816&lt;3.01,"0+ to 3",IF(E2816&lt;6.01,"3+ to 6",IF(E2816&lt;9.01,"6+ to 9",IF(E2816&lt;12.01,"9+ to 12",IF(E2816&lt;15.01,"12+ to 15",IF(E2816&lt;18.01,"15+ to 18",IF(E2816&lt;21.01,"18+ to 21",IF(E2816&lt;24.01,"21+ to 24",IF(E2816&lt;27.01,"24+ to 27",IF(E2816&lt;30.01,"27+ to 30","30+"))))))))))))</f>
        <v>0-</v>
      </c>
      <c r="H2816" s="7" t="str">
        <f>IF(F2816&lt;0,"0-",IF(F2816=0,"0",IF(F2816&lt;3.01,"0+ to 3",IF(F2816&lt;6.01,"3+ to 6",IF(F2816&lt;9.01,"6+ to 9",IF(F2816&lt;12.01,"9+ to 12",IF(F2816&lt;15.01,"12+ to 15",IF(F2816&lt;18.01,"15+ to 18",IF(F2816&lt;21.01,"18+ to 21",IF(F2816&lt;24.01,"21+ to 24",IF(F2816&lt;27.01,"24+ to 27",IF(F2816&lt;30.01,"27+ to 30","30+"))))))))))))</f>
        <v>0</v>
      </c>
      <c r="I2816" t="str">
        <f>IF(G2816&lt;&gt;H2816,"DIFF","")</f>
        <v>DIFF</v>
      </c>
    </row>
    <row r="2817" spans="1:9">
      <c r="A2817" t="s">
        <v>102</v>
      </c>
      <c r="B2817" t="s">
        <v>281</v>
      </c>
      <c r="C2817" s="1">
        <v>109199011</v>
      </c>
      <c r="D2817" s="1">
        <v>2</v>
      </c>
      <c r="E2817" s="1">
        <v>-5</v>
      </c>
      <c r="F2817" s="1">
        <v>9</v>
      </c>
      <c r="G2817" s="7" t="str">
        <f>IF(E2817&lt;0,"0-",IF(E2817=0,"0",IF(E2817&lt;3.01,"0+ to 3",IF(E2817&lt;6.01,"3+ to 6",IF(E2817&lt;9.01,"6+ to 9",IF(E2817&lt;12.01,"9+ to 12",IF(E2817&lt;15.01,"12+ to 15",IF(E2817&lt;18.01,"15+ to 18",IF(E2817&lt;21.01,"18+ to 21",IF(E2817&lt;24.01,"21+ to 24",IF(E2817&lt;27.01,"24+ to 27",IF(E2817&lt;30.01,"27+ to 30","30+"))))))))))))</f>
        <v>0-</v>
      </c>
      <c r="H2817" s="7" t="str">
        <f>IF(F2817&lt;0,"0-",IF(F2817=0,"0",IF(F2817&lt;3.01,"0+ to 3",IF(F2817&lt;6.01,"3+ to 6",IF(F2817&lt;9.01,"6+ to 9",IF(F2817&lt;12.01,"9+ to 12",IF(F2817&lt;15.01,"12+ to 15",IF(F2817&lt;18.01,"15+ to 18",IF(F2817&lt;21.01,"18+ to 21",IF(F2817&lt;24.01,"21+ to 24",IF(F2817&lt;27.01,"24+ to 27",IF(F2817&lt;30.01,"27+ to 30","30+"))))))))))))</f>
        <v>6+ to 9</v>
      </c>
      <c r="I2817" t="str">
        <f>IF(G2817&lt;&gt;H2817,"DIFF","")</f>
        <v>DIFF</v>
      </c>
    </row>
    <row r="2818" spans="1:9">
      <c r="A2818" t="s">
        <v>103</v>
      </c>
      <c r="B2818" t="s">
        <v>281</v>
      </c>
      <c r="C2818" s="1">
        <v>109199860</v>
      </c>
      <c r="D2818" s="1">
        <v>2</v>
      </c>
      <c r="E2818" s="1">
        <v>0</v>
      </c>
      <c r="F2818" s="1">
        <v>6</v>
      </c>
      <c r="G2818" s="7" t="str">
        <f>IF(E2818&lt;0,"0-",IF(E2818=0,"0",IF(E2818&lt;3.01,"0+ to 3",IF(E2818&lt;6.01,"3+ to 6",IF(E2818&lt;9.01,"6+ to 9",IF(E2818&lt;12.01,"9+ to 12",IF(E2818&lt;15.01,"12+ to 15",IF(E2818&lt;18.01,"15+ to 18",IF(E2818&lt;21.01,"18+ to 21",IF(E2818&lt;24.01,"21+ to 24",IF(E2818&lt;27.01,"24+ to 27",IF(E2818&lt;30.01,"27+ to 30","30+"))))))))))))</f>
        <v>0</v>
      </c>
      <c r="H2818" s="7" t="str">
        <f>IF(F2818&lt;0,"0-",IF(F2818=0,"0",IF(F2818&lt;3.01,"0+ to 3",IF(F2818&lt;6.01,"3+ to 6",IF(F2818&lt;9.01,"6+ to 9",IF(F2818&lt;12.01,"9+ to 12",IF(F2818&lt;15.01,"12+ to 15",IF(F2818&lt;18.01,"15+ to 18",IF(F2818&lt;21.01,"18+ to 21",IF(F2818&lt;24.01,"21+ to 24",IF(F2818&lt;27.01,"24+ to 27",IF(F2818&lt;30.01,"27+ to 30","30+"))))))))))))</f>
        <v>3+ to 6</v>
      </c>
      <c r="I2818" t="str">
        <f>IF(G2818&lt;&gt;H2818,"DIFF","")</f>
        <v>DIFF</v>
      </c>
    </row>
    <row r="2819" spans="1:9">
      <c r="A2819" t="s">
        <v>102</v>
      </c>
      <c r="B2819" t="s">
        <v>281</v>
      </c>
      <c r="C2819" s="1">
        <v>109202034</v>
      </c>
      <c r="D2819" s="1">
        <v>2</v>
      </c>
      <c r="E2819" s="1">
        <v>0</v>
      </c>
      <c r="F2819" s="1">
        <v>0</v>
      </c>
      <c r="G2819" s="7" t="str">
        <f>IF(E2819&lt;0,"0-",IF(E2819=0,"0",IF(E2819&lt;3.01,"0+ to 3",IF(E2819&lt;6.01,"3+ to 6",IF(E2819&lt;9.01,"6+ to 9",IF(E2819&lt;12.01,"9+ to 12",IF(E2819&lt;15.01,"12+ to 15",IF(E2819&lt;18.01,"15+ to 18",IF(E2819&lt;21.01,"18+ to 21",IF(E2819&lt;24.01,"21+ to 24",IF(E2819&lt;27.01,"24+ to 27",IF(E2819&lt;30.01,"27+ to 30","30+"))))))))))))</f>
        <v>0</v>
      </c>
      <c r="H2819" s="7" t="str">
        <f>IF(F2819&lt;0,"0-",IF(F2819=0,"0",IF(F2819&lt;3.01,"0+ to 3",IF(F2819&lt;6.01,"3+ to 6",IF(F2819&lt;9.01,"6+ to 9",IF(F2819&lt;12.01,"9+ to 12",IF(F2819&lt;15.01,"12+ to 15",IF(F2819&lt;18.01,"15+ to 18",IF(F2819&lt;21.01,"18+ to 21",IF(F2819&lt;24.01,"21+ to 24",IF(F2819&lt;27.01,"24+ to 27",IF(F2819&lt;30.01,"27+ to 30","30+"))))))))))))</f>
        <v>0</v>
      </c>
      <c r="I2819" t="str">
        <f>IF(G2819&lt;&gt;H2819,"DIFF","")</f>
        <v/>
      </c>
    </row>
    <row r="2820" spans="1:9">
      <c r="A2820" t="s">
        <v>102</v>
      </c>
      <c r="B2820" t="s">
        <v>280</v>
      </c>
      <c r="C2820" s="1">
        <v>109241452</v>
      </c>
      <c r="D2820" s="1">
        <v>3</v>
      </c>
      <c r="E2820" s="1">
        <v>-7</v>
      </c>
      <c r="F2820" s="1">
        <v>21</v>
      </c>
      <c r="G2820" s="7" t="str">
        <f>IF(E2820&lt;0,"0-",IF(E2820=0,"0",IF(E2820&lt;3.01,"0+ to 3",IF(E2820&lt;6.01,"3+ to 6",IF(E2820&lt;9.01,"6+ to 9",IF(E2820&lt;12.01,"9+ to 12",IF(E2820&lt;15.01,"12+ to 15",IF(E2820&lt;18.01,"15+ to 18",IF(E2820&lt;21.01,"18+ to 21",IF(E2820&lt;24.01,"21+ to 24",IF(E2820&lt;27.01,"24+ to 27",IF(E2820&lt;30.01,"27+ to 30","30+"))))))))))))</f>
        <v>0-</v>
      </c>
      <c r="H2820" s="7" t="str">
        <f>IF(F2820&lt;0,"0-",IF(F2820=0,"0",IF(F2820&lt;3.01,"0+ to 3",IF(F2820&lt;6.01,"3+ to 6",IF(F2820&lt;9.01,"6+ to 9",IF(F2820&lt;12.01,"9+ to 12",IF(F2820&lt;15.01,"12+ to 15",IF(F2820&lt;18.01,"15+ to 18",IF(F2820&lt;21.01,"18+ to 21",IF(F2820&lt;24.01,"21+ to 24",IF(F2820&lt;27.01,"24+ to 27",IF(F2820&lt;30.01,"27+ to 30","30+"))))))))))))</f>
        <v>18+ to 21</v>
      </c>
      <c r="I2820" t="str">
        <f>IF(G2820&lt;&gt;H2820,"DIFF","")</f>
        <v>DIFF</v>
      </c>
    </row>
    <row r="2821" spans="1:9">
      <c r="A2821" t="s">
        <v>102</v>
      </c>
      <c r="B2821" t="s">
        <v>280</v>
      </c>
      <c r="C2821" s="1">
        <v>109241484</v>
      </c>
      <c r="D2821" s="1">
        <v>2</v>
      </c>
      <c r="E2821" s="1">
        <v>0</v>
      </c>
      <c r="F2821" s="1">
        <v>2</v>
      </c>
      <c r="G2821" s="7" t="str">
        <f>IF(E2821&lt;0,"0-",IF(E2821=0,"0",IF(E2821&lt;3.01,"0+ to 3",IF(E2821&lt;6.01,"3+ to 6",IF(E2821&lt;9.01,"6+ to 9",IF(E2821&lt;12.01,"9+ to 12",IF(E2821&lt;15.01,"12+ to 15",IF(E2821&lt;18.01,"15+ to 18",IF(E2821&lt;21.01,"18+ to 21",IF(E2821&lt;24.01,"21+ to 24",IF(E2821&lt;27.01,"24+ to 27",IF(E2821&lt;30.01,"27+ to 30","30+"))))))))))))</f>
        <v>0</v>
      </c>
      <c r="H2821" s="7" t="str">
        <f>IF(F2821&lt;0,"0-",IF(F2821=0,"0",IF(F2821&lt;3.01,"0+ to 3",IF(F2821&lt;6.01,"3+ to 6",IF(F2821&lt;9.01,"6+ to 9",IF(F2821&lt;12.01,"9+ to 12",IF(F2821&lt;15.01,"12+ to 15",IF(F2821&lt;18.01,"15+ to 18",IF(F2821&lt;21.01,"18+ to 21",IF(F2821&lt;24.01,"21+ to 24",IF(F2821&lt;27.01,"24+ to 27",IF(F2821&lt;30.01,"27+ to 30","30+"))))))))))))</f>
        <v>0+ to 3</v>
      </c>
      <c r="I2821" t="str">
        <f>IF(G2821&lt;&gt;H2821,"DIFF","")</f>
        <v>DIFF</v>
      </c>
    </row>
    <row r="2822" spans="1:9">
      <c r="A2822" t="s">
        <v>102</v>
      </c>
      <c r="B2822" t="s">
        <v>280</v>
      </c>
      <c r="C2822" s="1">
        <v>109249120</v>
      </c>
      <c r="D2822" s="1">
        <v>4</v>
      </c>
      <c r="E2822" s="1">
        <v>-2</v>
      </c>
      <c r="F2822" s="1">
        <v>10</v>
      </c>
      <c r="G2822" s="7" t="str">
        <f>IF(E2822&lt;0,"0-",IF(E2822=0,"0",IF(E2822&lt;3.01,"0+ to 3",IF(E2822&lt;6.01,"3+ to 6",IF(E2822&lt;9.01,"6+ to 9",IF(E2822&lt;12.01,"9+ to 12",IF(E2822&lt;15.01,"12+ to 15",IF(E2822&lt;18.01,"15+ to 18",IF(E2822&lt;21.01,"18+ to 21",IF(E2822&lt;24.01,"21+ to 24",IF(E2822&lt;27.01,"24+ to 27",IF(E2822&lt;30.01,"27+ to 30","30+"))))))))))))</f>
        <v>0-</v>
      </c>
      <c r="H2822" s="7" t="str">
        <f>IF(F2822&lt;0,"0-",IF(F2822=0,"0",IF(F2822&lt;3.01,"0+ to 3",IF(F2822&lt;6.01,"3+ to 6",IF(F2822&lt;9.01,"6+ to 9",IF(F2822&lt;12.01,"9+ to 12",IF(F2822&lt;15.01,"12+ to 15",IF(F2822&lt;18.01,"15+ to 18",IF(F2822&lt;21.01,"18+ to 21",IF(F2822&lt;24.01,"21+ to 24",IF(F2822&lt;27.01,"24+ to 27",IF(F2822&lt;30.01,"27+ to 30","30+"))))))))))))</f>
        <v>9+ to 12</v>
      </c>
      <c r="I2822" t="str">
        <f>IF(G2822&lt;&gt;H2822,"DIFF","")</f>
        <v>DIFF</v>
      </c>
    </row>
    <row r="2823" spans="1:9">
      <c r="A2823" t="s">
        <v>102</v>
      </c>
      <c r="B2823" t="s">
        <v>279</v>
      </c>
      <c r="C2823" s="1">
        <v>109257224</v>
      </c>
      <c r="D2823" s="1">
        <v>2</v>
      </c>
      <c r="E2823" s="1">
        <v>-2</v>
      </c>
      <c r="F2823" s="1">
        <v>3</v>
      </c>
      <c r="G2823" s="7" t="str">
        <f>IF(E2823&lt;0,"0-",IF(E2823=0,"0",IF(E2823&lt;3.01,"0+ to 3",IF(E2823&lt;6.01,"3+ to 6",IF(E2823&lt;9.01,"6+ to 9",IF(E2823&lt;12.01,"9+ to 12",IF(E2823&lt;15.01,"12+ to 15",IF(E2823&lt;18.01,"15+ to 18",IF(E2823&lt;21.01,"18+ to 21",IF(E2823&lt;24.01,"21+ to 24",IF(E2823&lt;27.01,"24+ to 27",IF(E2823&lt;30.01,"27+ to 30","30+"))))))))))))</f>
        <v>0-</v>
      </c>
      <c r="H2823" s="7" t="str">
        <f>IF(F2823&lt;0,"0-",IF(F2823=0,"0",IF(F2823&lt;3.01,"0+ to 3",IF(F2823&lt;6.01,"3+ to 6",IF(F2823&lt;9.01,"6+ to 9",IF(F2823&lt;12.01,"9+ to 12",IF(F2823&lt;15.01,"12+ to 15",IF(F2823&lt;18.01,"15+ to 18",IF(F2823&lt;21.01,"18+ to 21",IF(F2823&lt;24.01,"21+ to 24",IF(F2823&lt;27.01,"24+ to 27",IF(F2823&lt;30.01,"27+ to 30","30+"))))))))))))</f>
        <v>0+ to 3</v>
      </c>
      <c r="I2823" t="str">
        <f>IF(G2823&lt;&gt;H2823,"DIFF","")</f>
        <v>DIFF</v>
      </c>
    </row>
    <row r="2824" spans="1:9">
      <c r="A2824" t="s">
        <v>102</v>
      </c>
      <c r="B2824" t="s">
        <v>279</v>
      </c>
      <c r="C2824" s="1">
        <v>109257548</v>
      </c>
      <c r="D2824" s="1">
        <v>2</v>
      </c>
      <c r="E2824" s="1">
        <v>-12</v>
      </c>
      <c r="F2824" s="1">
        <v>19</v>
      </c>
      <c r="G2824" s="7" t="str">
        <f>IF(E2824&lt;0,"0-",IF(E2824=0,"0",IF(E2824&lt;3.01,"0+ to 3",IF(E2824&lt;6.01,"3+ to 6",IF(E2824&lt;9.01,"6+ to 9",IF(E2824&lt;12.01,"9+ to 12",IF(E2824&lt;15.01,"12+ to 15",IF(E2824&lt;18.01,"15+ to 18",IF(E2824&lt;21.01,"18+ to 21",IF(E2824&lt;24.01,"21+ to 24",IF(E2824&lt;27.01,"24+ to 27",IF(E2824&lt;30.01,"27+ to 30","30+"))))))))))))</f>
        <v>0-</v>
      </c>
      <c r="H2824" s="7" t="str">
        <f>IF(F2824&lt;0,"0-",IF(F2824=0,"0",IF(F2824&lt;3.01,"0+ to 3",IF(F2824&lt;6.01,"3+ to 6",IF(F2824&lt;9.01,"6+ to 9",IF(F2824&lt;12.01,"9+ to 12",IF(F2824&lt;15.01,"12+ to 15",IF(F2824&lt;18.01,"15+ to 18",IF(F2824&lt;21.01,"18+ to 21",IF(F2824&lt;24.01,"21+ to 24",IF(F2824&lt;27.01,"24+ to 27",IF(F2824&lt;30.01,"27+ to 30","30+"))))))))))))</f>
        <v>18+ to 21</v>
      </c>
      <c r="I2824" t="str">
        <f>IF(G2824&lt;&gt;H2824,"DIFF","")</f>
        <v>DIFF</v>
      </c>
    </row>
    <row r="2825" spans="1:9">
      <c r="A2825" t="s">
        <v>102</v>
      </c>
      <c r="B2825" t="s">
        <v>279</v>
      </c>
      <c r="C2825" s="1">
        <v>109265669</v>
      </c>
      <c r="D2825" s="1">
        <v>4</v>
      </c>
      <c r="E2825" s="1">
        <v>0</v>
      </c>
      <c r="F2825" s="1">
        <v>0</v>
      </c>
      <c r="G2825" s="7" t="str">
        <f>IF(E2825&lt;0,"0-",IF(E2825=0,"0",IF(E2825&lt;3.01,"0+ to 3",IF(E2825&lt;6.01,"3+ to 6",IF(E2825&lt;9.01,"6+ to 9",IF(E2825&lt;12.01,"9+ to 12",IF(E2825&lt;15.01,"12+ to 15",IF(E2825&lt;18.01,"15+ to 18",IF(E2825&lt;21.01,"18+ to 21",IF(E2825&lt;24.01,"21+ to 24",IF(E2825&lt;27.01,"24+ to 27",IF(E2825&lt;30.01,"27+ to 30","30+"))))))))))))</f>
        <v>0</v>
      </c>
      <c r="H2825" s="7" t="str">
        <f>IF(F2825&lt;0,"0-",IF(F2825=0,"0",IF(F2825&lt;3.01,"0+ to 3",IF(F2825&lt;6.01,"3+ to 6",IF(F2825&lt;9.01,"6+ to 9",IF(F2825&lt;12.01,"9+ to 12",IF(F2825&lt;15.01,"12+ to 15",IF(F2825&lt;18.01,"15+ to 18",IF(F2825&lt;21.01,"18+ to 21",IF(F2825&lt;24.01,"21+ to 24",IF(F2825&lt;27.01,"24+ to 27",IF(F2825&lt;30.01,"27+ to 30","30+"))))))))))))</f>
        <v>0</v>
      </c>
      <c r="I2825" t="str">
        <f>IF(G2825&lt;&gt;H2825,"DIFF","")</f>
        <v/>
      </c>
    </row>
    <row r="2826" spans="1:9">
      <c r="A2826" t="s">
        <v>103</v>
      </c>
      <c r="B2826" t="s">
        <v>279</v>
      </c>
      <c r="C2826" s="1">
        <v>109300343</v>
      </c>
      <c r="D2826" s="1">
        <v>4</v>
      </c>
      <c r="E2826" s="1">
        <v>-15</v>
      </c>
      <c r="F2826" s="1">
        <v>-13</v>
      </c>
      <c r="G2826" s="7" t="str">
        <f>IF(E2826&lt;0,"0-",IF(E2826=0,"0",IF(E2826&lt;3.01,"0+ to 3",IF(E2826&lt;6.01,"3+ to 6",IF(E2826&lt;9.01,"6+ to 9",IF(E2826&lt;12.01,"9+ to 12",IF(E2826&lt;15.01,"12+ to 15",IF(E2826&lt;18.01,"15+ to 18",IF(E2826&lt;21.01,"18+ to 21",IF(E2826&lt;24.01,"21+ to 24",IF(E2826&lt;27.01,"24+ to 27",IF(E2826&lt;30.01,"27+ to 30","30+"))))))))))))</f>
        <v>0-</v>
      </c>
      <c r="H2826" s="7" t="str">
        <f>IF(F2826&lt;0,"0-",IF(F2826=0,"0",IF(F2826&lt;3.01,"0+ to 3",IF(F2826&lt;6.01,"3+ to 6",IF(F2826&lt;9.01,"6+ to 9",IF(F2826&lt;12.01,"9+ to 12",IF(F2826&lt;15.01,"12+ to 15",IF(F2826&lt;18.01,"15+ to 18",IF(F2826&lt;21.01,"18+ to 21",IF(F2826&lt;24.01,"21+ to 24",IF(F2826&lt;27.01,"24+ to 27",IF(F2826&lt;30.01,"27+ to 30","30+"))))))))))))</f>
        <v>0-</v>
      </c>
      <c r="I2826" t="str">
        <f>IF(G2826&lt;&gt;H2826,"DIFF","")</f>
        <v/>
      </c>
    </row>
    <row r="2827" spans="1:9">
      <c r="A2827" t="s">
        <v>102</v>
      </c>
      <c r="B2827" t="s">
        <v>279</v>
      </c>
      <c r="C2827" s="1">
        <v>109300520</v>
      </c>
      <c r="D2827" s="1">
        <v>2</v>
      </c>
      <c r="E2827" s="1">
        <v>-3</v>
      </c>
      <c r="F2827" s="1">
        <v>6</v>
      </c>
      <c r="G2827" s="7" t="str">
        <f>IF(E2827&lt;0,"0-",IF(E2827=0,"0",IF(E2827&lt;3.01,"0+ to 3",IF(E2827&lt;6.01,"3+ to 6",IF(E2827&lt;9.01,"6+ to 9",IF(E2827&lt;12.01,"9+ to 12",IF(E2827&lt;15.01,"12+ to 15",IF(E2827&lt;18.01,"15+ to 18",IF(E2827&lt;21.01,"18+ to 21",IF(E2827&lt;24.01,"21+ to 24",IF(E2827&lt;27.01,"24+ to 27",IF(E2827&lt;30.01,"27+ to 30","30+"))))))))))))</f>
        <v>0-</v>
      </c>
      <c r="H2827" s="7" t="str">
        <f>IF(F2827&lt;0,"0-",IF(F2827=0,"0",IF(F2827&lt;3.01,"0+ to 3",IF(F2827&lt;6.01,"3+ to 6",IF(F2827&lt;9.01,"6+ to 9",IF(F2827&lt;12.01,"9+ to 12",IF(F2827&lt;15.01,"12+ to 15",IF(F2827&lt;18.01,"15+ to 18",IF(F2827&lt;21.01,"18+ to 21",IF(F2827&lt;24.01,"21+ to 24",IF(F2827&lt;27.01,"24+ to 27",IF(F2827&lt;30.01,"27+ to 30","30+"))))))))))))</f>
        <v>3+ to 6</v>
      </c>
      <c r="I2827" t="str">
        <f>IF(G2827&lt;&gt;H2827,"DIFF","")</f>
        <v>DIFF</v>
      </c>
    </row>
    <row r="2828" spans="1:9">
      <c r="A2828" t="s">
        <v>102</v>
      </c>
      <c r="B2828" t="s">
        <v>279</v>
      </c>
      <c r="C2828" s="1">
        <v>109300580</v>
      </c>
      <c r="D2828" s="1">
        <v>2</v>
      </c>
      <c r="E2828" s="1">
        <v>-5</v>
      </c>
      <c r="F2828" s="1">
        <v>6</v>
      </c>
      <c r="G2828" s="7" t="str">
        <f>IF(E2828&lt;0,"0-",IF(E2828=0,"0",IF(E2828&lt;3.01,"0+ to 3",IF(E2828&lt;6.01,"3+ to 6",IF(E2828&lt;9.01,"6+ to 9",IF(E2828&lt;12.01,"9+ to 12",IF(E2828&lt;15.01,"12+ to 15",IF(E2828&lt;18.01,"15+ to 18",IF(E2828&lt;21.01,"18+ to 21",IF(E2828&lt;24.01,"21+ to 24",IF(E2828&lt;27.01,"24+ to 27",IF(E2828&lt;30.01,"27+ to 30","30+"))))))))))))</f>
        <v>0-</v>
      </c>
      <c r="H2828" s="7" t="str">
        <f>IF(F2828&lt;0,"0-",IF(F2828=0,"0",IF(F2828&lt;3.01,"0+ to 3",IF(F2828&lt;6.01,"3+ to 6",IF(F2828&lt;9.01,"6+ to 9",IF(F2828&lt;12.01,"9+ to 12",IF(F2828&lt;15.01,"12+ to 15",IF(F2828&lt;18.01,"15+ to 18",IF(F2828&lt;21.01,"18+ to 21",IF(F2828&lt;24.01,"21+ to 24",IF(F2828&lt;27.01,"24+ to 27",IF(F2828&lt;30.01,"27+ to 30","30+"))))))))))))</f>
        <v>3+ to 6</v>
      </c>
      <c r="I2828" t="str">
        <f>IF(G2828&lt;&gt;H2828,"DIFF","")</f>
        <v>DIFF</v>
      </c>
    </row>
    <row r="2829" spans="1:9">
      <c r="A2829" t="s">
        <v>102</v>
      </c>
      <c r="B2829" t="s">
        <v>279</v>
      </c>
      <c r="C2829" s="1">
        <v>109303940</v>
      </c>
      <c r="D2829" s="1">
        <v>2</v>
      </c>
      <c r="E2829" s="1">
        <v>0</v>
      </c>
      <c r="F2829" s="1">
        <v>0</v>
      </c>
      <c r="G2829" s="7" t="str">
        <f>IF(E2829&lt;0,"0-",IF(E2829=0,"0",IF(E2829&lt;3.01,"0+ to 3",IF(E2829&lt;6.01,"3+ to 6",IF(E2829&lt;9.01,"6+ to 9",IF(E2829&lt;12.01,"9+ to 12",IF(E2829&lt;15.01,"12+ to 15",IF(E2829&lt;18.01,"15+ to 18",IF(E2829&lt;21.01,"18+ to 21",IF(E2829&lt;24.01,"21+ to 24",IF(E2829&lt;27.01,"24+ to 27",IF(E2829&lt;30.01,"27+ to 30","30+"))))))))))))</f>
        <v>0</v>
      </c>
      <c r="H2829" s="7" t="str">
        <f>IF(F2829&lt;0,"0-",IF(F2829=0,"0",IF(F2829&lt;3.01,"0+ to 3",IF(F2829&lt;6.01,"3+ to 6",IF(F2829&lt;9.01,"6+ to 9",IF(F2829&lt;12.01,"9+ to 12",IF(F2829&lt;15.01,"12+ to 15",IF(F2829&lt;18.01,"15+ to 18",IF(F2829&lt;21.01,"18+ to 21",IF(F2829&lt;24.01,"21+ to 24",IF(F2829&lt;27.01,"24+ to 27",IF(F2829&lt;30.01,"27+ to 30","30+"))))))))))))</f>
        <v>0</v>
      </c>
      <c r="I2829" t="str">
        <f>IF(G2829&lt;&gt;H2829,"DIFF","")</f>
        <v/>
      </c>
    </row>
    <row r="2830" spans="1:9">
      <c r="A2830" t="s">
        <v>102</v>
      </c>
      <c r="B2830" t="s">
        <v>279</v>
      </c>
      <c r="C2830" s="1">
        <v>109304492</v>
      </c>
      <c r="D2830" s="1">
        <v>2</v>
      </c>
      <c r="E2830" s="1">
        <v>-3</v>
      </c>
      <c r="F2830" s="1">
        <v>6</v>
      </c>
      <c r="G2830" s="7" t="str">
        <f>IF(E2830&lt;0,"0-",IF(E2830=0,"0",IF(E2830&lt;3.01,"0+ to 3",IF(E2830&lt;6.01,"3+ to 6",IF(E2830&lt;9.01,"6+ to 9",IF(E2830&lt;12.01,"9+ to 12",IF(E2830&lt;15.01,"12+ to 15",IF(E2830&lt;18.01,"15+ to 18",IF(E2830&lt;21.01,"18+ to 21",IF(E2830&lt;24.01,"21+ to 24",IF(E2830&lt;27.01,"24+ to 27",IF(E2830&lt;30.01,"27+ to 30","30+"))))))))))))</f>
        <v>0-</v>
      </c>
      <c r="H2830" s="7" t="str">
        <f>IF(F2830&lt;0,"0-",IF(F2830=0,"0",IF(F2830&lt;3.01,"0+ to 3",IF(F2830&lt;6.01,"3+ to 6",IF(F2830&lt;9.01,"6+ to 9",IF(F2830&lt;12.01,"9+ to 12",IF(F2830&lt;15.01,"12+ to 15",IF(F2830&lt;18.01,"15+ to 18",IF(F2830&lt;21.01,"18+ to 21",IF(F2830&lt;24.01,"21+ to 24",IF(F2830&lt;27.01,"24+ to 27",IF(F2830&lt;30.01,"27+ to 30","30+"))))))))))))</f>
        <v>3+ to 6</v>
      </c>
      <c r="I2830" t="str">
        <f>IF(G2830&lt;&gt;H2830,"DIFF","")</f>
        <v>DIFF</v>
      </c>
    </row>
    <row r="2831" spans="1:9">
      <c r="A2831" t="s">
        <v>102</v>
      </c>
      <c r="B2831" t="s">
        <v>279</v>
      </c>
      <c r="C2831" s="1">
        <v>109306927</v>
      </c>
      <c r="D2831" s="1">
        <v>2</v>
      </c>
      <c r="E2831" s="1">
        <v>-11</v>
      </c>
      <c r="F2831" s="1">
        <v>14</v>
      </c>
      <c r="G2831" s="7" t="str">
        <f>IF(E2831&lt;0,"0-",IF(E2831=0,"0",IF(E2831&lt;3.01,"0+ to 3",IF(E2831&lt;6.01,"3+ to 6",IF(E2831&lt;9.01,"6+ to 9",IF(E2831&lt;12.01,"9+ to 12",IF(E2831&lt;15.01,"12+ to 15",IF(E2831&lt;18.01,"15+ to 18",IF(E2831&lt;21.01,"18+ to 21",IF(E2831&lt;24.01,"21+ to 24",IF(E2831&lt;27.01,"24+ to 27",IF(E2831&lt;30.01,"27+ to 30","30+"))))))))))))</f>
        <v>0-</v>
      </c>
      <c r="H2831" s="7" t="str">
        <f>IF(F2831&lt;0,"0-",IF(F2831=0,"0",IF(F2831&lt;3.01,"0+ to 3",IF(F2831&lt;6.01,"3+ to 6",IF(F2831&lt;9.01,"6+ to 9",IF(F2831&lt;12.01,"9+ to 12",IF(F2831&lt;15.01,"12+ to 15",IF(F2831&lt;18.01,"15+ to 18",IF(F2831&lt;21.01,"18+ to 21",IF(F2831&lt;24.01,"21+ to 24",IF(F2831&lt;27.01,"24+ to 27",IF(F2831&lt;30.01,"27+ to 30","30+"))))))))))))</f>
        <v>12+ to 15</v>
      </c>
      <c r="I2831" t="str">
        <f>IF(G2831&lt;&gt;H2831,"DIFF","")</f>
        <v>DIFF</v>
      </c>
    </row>
    <row r="2832" spans="1:9">
      <c r="A2832" t="s">
        <v>102</v>
      </c>
      <c r="B2832" t="s">
        <v>279</v>
      </c>
      <c r="C2832" s="1">
        <v>109311301</v>
      </c>
      <c r="D2832" s="1">
        <v>3</v>
      </c>
      <c r="E2832" s="1">
        <v>-6</v>
      </c>
      <c r="F2832" s="1">
        <v>15</v>
      </c>
      <c r="G2832" s="7" t="str">
        <f>IF(E2832&lt;0,"0-",IF(E2832=0,"0",IF(E2832&lt;3.01,"0+ to 3",IF(E2832&lt;6.01,"3+ to 6",IF(E2832&lt;9.01,"6+ to 9",IF(E2832&lt;12.01,"9+ to 12",IF(E2832&lt;15.01,"12+ to 15",IF(E2832&lt;18.01,"15+ to 18",IF(E2832&lt;21.01,"18+ to 21",IF(E2832&lt;24.01,"21+ to 24",IF(E2832&lt;27.01,"24+ to 27",IF(E2832&lt;30.01,"27+ to 30","30+"))))))))))))</f>
        <v>0-</v>
      </c>
      <c r="H2832" s="7" t="str">
        <f>IF(F2832&lt;0,"0-",IF(F2832=0,"0",IF(F2832&lt;3.01,"0+ to 3",IF(F2832&lt;6.01,"3+ to 6",IF(F2832&lt;9.01,"6+ to 9",IF(F2832&lt;12.01,"9+ to 12",IF(F2832&lt;15.01,"12+ to 15",IF(F2832&lt;18.01,"15+ to 18",IF(F2832&lt;21.01,"18+ to 21",IF(F2832&lt;24.01,"21+ to 24",IF(F2832&lt;27.01,"24+ to 27",IF(F2832&lt;30.01,"27+ to 30","30+"))))))))))))</f>
        <v>12+ to 15</v>
      </c>
      <c r="I2832" t="str">
        <f>IF(G2832&lt;&gt;H2832,"DIFF","")</f>
        <v>DIFF</v>
      </c>
    </row>
    <row r="2833" spans="1:9">
      <c r="A2833" t="s">
        <v>102</v>
      </c>
      <c r="B2833" t="s">
        <v>279</v>
      </c>
      <c r="C2833" s="1">
        <v>109312505</v>
      </c>
      <c r="D2833" s="1">
        <v>2</v>
      </c>
      <c r="E2833" s="1">
        <v>-6</v>
      </c>
      <c r="F2833" s="1">
        <v>9</v>
      </c>
      <c r="G2833" s="7" t="str">
        <f>IF(E2833&lt;0,"0-",IF(E2833=0,"0",IF(E2833&lt;3.01,"0+ to 3",IF(E2833&lt;6.01,"3+ to 6",IF(E2833&lt;9.01,"6+ to 9",IF(E2833&lt;12.01,"9+ to 12",IF(E2833&lt;15.01,"12+ to 15",IF(E2833&lt;18.01,"15+ to 18",IF(E2833&lt;21.01,"18+ to 21",IF(E2833&lt;24.01,"21+ to 24",IF(E2833&lt;27.01,"24+ to 27",IF(E2833&lt;30.01,"27+ to 30","30+"))))))))))))</f>
        <v>0-</v>
      </c>
      <c r="H2833" s="7" t="str">
        <f>IF(F2833&lt;0,"0-",IF(F2833=0,"0",IF(F2833&lt;3.01,"0+ to 3",IF(F2833&lt;6.01,"3+ to 6",IF(F2833&lt;9.01,"6+ to 9",IF(F2833&lt;12.01,"9+ to 12",IF(F2833&lt;15.01,"12+ to 15",IF(F2833&lt;18.01,"15+ to 18",IF(F2833&lt;21.01,"18+ to 21",IF(F2833&lt;24.01,"21+ to 24",IF(F2833&lt;27.01,"24+ to 27",IF(F2833&lt;30.01,"27+ to 30","30+"))))))))))))</f>
        <v>6+ to 9</v>
      </c>
      <c r="I2833" t="str">
        <f>IF(G2833&lt;&gt;H2833,"DIFF","")</f>
        <v>DIFF</v>
      </c>
    </row>
    <row r="2834" spans="1:9">
      <c r="A2834" t="s">
        <v>102</v>
      </c>
      <c r="B2834" t="s">
        <v>279</v>
      </c>
      <c r="C2834" s="1">
        <v>109312736</v>
      </c>
      <c r="D2834" s="1">
        <v>2</v>
      </c>
      <c r="E2834" s="1">
        <v>-7</v>
      </c>
      <c r="F2834" s="1">
        <v>11</v>
      </c>
      <c r="G2834" s="7" t="str">
        <f>IF(E2834&lt;0,"0-",IF(E2834=0,"0",IF(E2834&lt;3.01,"0+ to 3",IF(E2834&lt;6.01,"3+ to 6",IF(E2834&lt;9.01,"6+ to 9",IF(E2834&lt;12.01,"9+ to 12",IF(E2834&lt;15.01,"12+ to 15",IF(E2834&lt;18.01,"15+ to 18",IF(E2834&lt;21.01,"18+ to 21",IF(E2834&lt;24.01,"21+ to 24",IF(E2834&lt;27.01,"24+ to 27",IF(E2834&lt;30.01,"27+ to 30","30+"))))))))))))</f>
        <v>0-</v>
      </c>
      <c r="H2834" s="7" t="str">
        <f>IF(F2834&lt;0,"0-",IF(F2834=0,"0",IF(F2834&lt;3.01,"0+ to 3",IF(F2834&lt;6.01,"3+ to 6",IF(F2834&lt;9.01,"6+ to 9",IF(F2834&lt;12.01,"9+ to 12",IF(F2834&lt;15.01,"12+ to 15",IF(F2834&lt;18.01,"15+ to 18",IF(F2834&lt;21.01,"18+ to 21",IF(F2834&lt;24.01,"21+ to 24",IF(F2834&lt;27.01,"24+ to 27",IF(F2834&lt;30.01,"27+ to 30","30+"))))))))))))</f>
        <v>9+ to 12</v>
      </c>
      <c r="I2834" t="str">
        <f>IF(G2834&lt;&gt;H2834,"DIFF","")</f>
        <v>DIFF</v>
      </c>
    </row>
    <row r="2835" spans="1:9">
      <c r="A2835" t="s">
        <v>102</v>
      </c>
      <c r="B2835" t="s">
        <v>279</v>
      </c>
      <c r="C2835" s="1">
        <v>109313900</v>
      </c>
      <c r="D2835" s="1">
        <v>2</v>
      </c>
      <c r="E2835" s="1">
        <v>0</v>
      </c>
      <c r="F2835" s="1">
        <v>0</v>
      </c>
      <c r="G2835" s="7" t="str">
        <f>IF(E2835&lt;0,"0-",IF(E2835=0,"0",IF(E2835&lt;3.01,"0+ to 3",IF(E2835&lt;6.01,"3+ to 6",IF(E2835&lt;9.01,"6+ to 9",IF(E2835&lt;12.01,"9+ to 12",IF(E2835&lt;15.01,"12+ to 15",IF(E2835&lt;18.01,"15+ to 18",IF(E2835&lt;21.01,"18+ to 21",IF(E2835&lt;24.01,"21+ to 24",IF(E2835&lt;27.01,"24+ to 27",IF(E2835&lt;30.01,"27+ to 30","30+"))))))))))))</f>
        <v>0</v>
      </c>
      <c r="H2835" s="7" t="str">
        <f>IF(F2835&lt;0,"0-",IF(F2835=0,"0",IF(F2835&lt;3.01,"0+ to 3",IF(F2835&lt;6.01,"3+ to 6",IF(F2835&lt;9.01,"6+ to 9",IF(F2835&lt;12.01,"9+ to 12",IF(F2835&lt;15.01,"12+ to 15",IF(F2835&lt;18.01,"15+ to 18",IF(F2835&lt;21.01,"18+ to 21",IF(F2835&lt;24.01,"21+ to 24",IF(F2835&lt;27.01,"24+ to 27",IF(F2835&lt;30.01,"27+ to 30","30+"))))))))))))</f>
        <v>0</v>
      </c>
      <c r="I2835" t="str">
        <f>IF(G2835&lt;&gt;H2835,"DIFF","")</f>
        <v/>
      </c>
    </row>
    <row r="2836" spans="1:9">
      <c r="A2836" t="s">
        <v>103</v>
      </c>
      <c r="B2836" t="s">
        <v>279</v>
      </c>
      <c r="C2836" s="1">
        <v>109315845</v>
      </c>
      <c r="D2836" s="1">
        <v>2</v>
      </c>
      <c r="E2836" s="1">
        <v>-9</v>
      </c>
      <c r="F2836" s="1">
        <v>12</v>
      </c>
      <c r="G2836" s="7" t="str">
        <f>IF(E2836&lt;0,"0-",IF(E2836=0,"0",IF(E2836&lt;3.01,"0+ to 3",IF(E2836&lt;6.01,"3+ to 6",IF(E2836&lt;9.01,"6+ to 9",IF(E2836&lt;12.01,"9+ to 12",IF(E2836&lt;15.01,"12+ to 15",IF(E2836&lt;18.01,"15+ to 18",IF(E2836&lt;21.01,"18+ to 21",IF(E2836&lt;24.01,"21+ to 24",IF(E2836&lt;27.01,"24+ to 27",IF(E2836&lt;30.01,"27+ to 30","30+"))))))))))))</f>
        <v>0-</v>
      </c>
      <c r="H2836" s="7" t="str">
        <f>IF(F2836&lt;0,"0-",IF(F2836=0,"0",IF(F2836&lt;3.01,"0+ to 3",IF(F2836&lt;6.01,"3+ to 6",IF(F2836&lt;9.01,"6+ to 9",IF(F2836&lt;12.01,"9+ to 12",IF(F2836&lt;15.01,"12+ to 15",IF(F2836&lt;18.01,"15+ to 18",IF(F2836&lt;21.01,"18+ to 21",IF(F2836&lt;24.01,"21+ to 24",IF(F2836&lt;27.01,"24+ to 27",IF(F2836&lt;30.01,"27+ to 30","30+"))))))))))))</f>
        <v>9+ to 12</v>
      </c>
      <c r="I2836" t="str">
        <f>IF(G2836&lt;&gt;H2836,"DIFF","")</f>
        <v>DIFF</v>
      </c>
    </row>
    <row r="2837" spans="1:9">
      <c r="A2837" t="s">
        <v>102</v>
      </c>
      <c r="B2837" t="s">
        <v>279</v>
      </c>
      <c r="C2837" s="1">
        <v>109316565</v>
      </c>
      <c r="D2837" s="1">
        <v>2</v>
      </c>
      <c r="E2837" s="1">
        <v>-4</v>
      </c>
      <c r="F2837" s="1">
        <v>16</v>
      </c>
      <c r="G2837" s="7" t="str">
        <f>IF(E2837&lt;0,"0-",IF(E2837=0,"0",IF(E2837&lt;3.01,"0+ to 3",IF(E2837&lt;6.01,"3+ to 6",IF(E2837&lt;9.01,"6+ to 9",IF(E2837&lt;12.01,"9+ to 12",IF(E2837&lt;15.01,"12+ to 15",IF(E2837&lt;18.01,"15+ to 18",IF(E2837&lt;21.01,"18+ to 21",IF(E2837&lt;24.01,"21+ to 24",IF(E2837&lt;27.01,"24+ to 27",IF(E2837&lt;30.01,"27+ to 30","30+"))))))))))))</f>
        <v>0-</v>
      </c>
      <c r="H2837" s="7" t="str">
        <f>IF(F2837&lt;0,"0-",IF(F2837=0,"0",IF(F2837&lt;3.01,"0+ to 3",IF(F2837&lt;6.01,"3+ to 6",IF(F2837&lt;9.01,"6+ to 9",IF(F2837&lt;12.01,"9+ to 12",IF(F2837&lt;15.01,"12+ to 15",IF(F2837&lt;18.01,"15+ to 18",IF(F2837&lt;21.01,"18+ to 21",IF(F2837&lt;24.01,"21+ to 24",IF(F2837&lt;27.01,"24+ to 27",IF(F2837&lt;30.01,"27+ to 30","30+"))))))))))))</f>
        <v>15+ to 18</v>
      </c>
      <c r="I2837" t="str">
        <f>IF(G2837&lt;&gt;H2837,"DIFF","")</f>
        <v>DIFF</v>
      </c>
    </row>
    <row r="2838" spans="1:9">
      <c r="A2838" t="s">
        <v>102</v>
      </c>
      <c r="B2838" t="s">
        <v>279</v>
      </c>
      <c r="C2838" s="1">
        <v>109320494</v>
      </c>
      <c r="D2838" s="1">
        <v>2</v>
      </c>
      <c r="E2838" s="1">
        <v>-7</v>
      </c>
      <c r="F2838" s="1">
        <v>11</v>
      </c>
      <c r="G2838" s="7" t="str">
        <f>IF(E2838&lt;0,"0-",IF(E2838=0,"0",IF(E2838&lt;3.01,"0+ to 3",IF(E2838&lt;6.01,"3+ to 6",IF(E2838&lt;9.01,"6+ to 9",IF(E2838&lt;12.01,"9+ to 12",IF(E2838&lt;15.01,"12+ to 15",IF(E2838&lt;18.01,"15+ to 18",IF(E2838&lt;21.01,"18+ to 21",IF(E2838&lt;24.01,"21+ to 24",IF(E2838&lt;27.01,"24+ to 27",IF(E2838&lt;30.01,"27+ to 30","30+"))))))))))))</f>
        <v>0-</v>
      </c>
      <c r="H2838" s="7" t="str">
        <f>IF(F2838&lt;0,"0-",IF(F2838=0,"0",IF(F2838&lt;3.01,"0+ to 3",IF(F2838&lt;6.01,"3+ to 6",IF(F2838&lt;9.01,"6+ to 9",IF(F2838&lt;12.01,"9+ to 12",IF(F2838&lt;15.01,"12+ to 15",IF(F2838&lt;18.01,"15+ to 18",IF(F2838&lt;21.01,"18+ to 21",IF(F2838&lt;24.01,"21+ to 24",IF(F2838&lt;27.01,"24+ to 27",IF(F2838&lt;30.01,"27+ to 30","30+"))))))))))))</f>
        <v>9+ to 12</v>
      </c>
      <c r="I2838" t="str">
        <f>IF(G2838&lt;&gt;H2838,"DIFF","")</f>
        <v>DIFF</v>
      </c>
    </row>
    <row r="2839" spans="1:9">
      <c r="A2839" t="s">
        <v>102</v>
      </c>
      <c r="B2839" t="s">
        <v>279</v>
      </c>
      <c r="C2839" s="1">
        <v>109322253</v>
      </c>
      <c r="D2839" s="1">
        <v>2</v>
      </c>
      <c r="E2839" s="1">
        <v>-9</v>
      </c>
      <c r="F2839" s="1">
        <v>15</v>
      </c>
      <c r="G2839" s="7" t="str">
        <f>IF(E2839&lt;0,"0-",IF(E2839=0,"0",IF(E2839&lt;3.01,"0+ to 3",IF(E2839&lt;6.01,"3+ to 6",IF(E2839&lt;9.01,"6+ to 9",IF(E2839&lt;12.01,"9+ to 12",IF(E2839&lt;15.01,"12+ to 15",IF(E2839&lt;18.01,"15+ to 18",IF(E2839&lt;21.01,"18+ to 21",IF(E2839&lt;24.01,"21+ to 24",IF(E2839&lt;27.01,"24+ to 27",IF(E2839&lt;30.01,"27+ to 30","30+"))))))))))))</f>
        <v>0-</v>
      </c>
      <c r="H2839" s="7" t="str">
        <f>IF(F2839&lt;0,"0-",IF(F2839=0,"0",IF(F2839&lt;3.01,"0+ to 3",IF(F2839&lt;6.01,"3+ to 6",IF(F2839&lt;9.01,"6+ to 9",IF(F2839&lt;12.01,"9+ to 12",IF(F2839&lt;15.01,"12+ to 15",IF(F2839&lt;18.01,"15+ to 18",IF(F2839&lt;21.01,"18+ to 21",IF(F2839&lt;24.01,"21+ to 24",IF(F2839&lt;27.01,"24+ to 27",IF(F2839&lt;30.01,"27+ to 30","30+"))))))))))))</f>
        <v>12+ to 15</v>
      </c>
      <c r="I2839" t="str">
        <f>IF(G2839&lt;&gt;H2839,"DIFF","")</f>
        <v>DIFF</v>
      </c>
    </row>
    <row r="2840" spans="1:9">
      <c r="A2840" t="s">
        <v>102</v>
      </c>
      <c r="B2840" t="s">
        <v>279</v>
      </c>
      <c r="C2840" s="1">
        <v>109323475</v>
      </c>
      <c r="D2840" s="1">
        <v>3</v>
      </c>
      <c r="E2840" s="1">
        <v>-6</v>
      </c>
      <c r="F2840" s="1">
        <v>11</v>
      </c>
      <c r="G2840" s="7" t="str">
        <f>IF(E2840&lt;0,"0-",IF(E2840=0,"0",IF(E2840&lt;3.01,"0+ to 3",IF(E2840&lt;6.01,"3+ to 6",IF(E2840&lt;9.01,"6+ to 9",IF(E2840&lt;12.01,"9+ to 12",IF(E2840&lt;15.01,"12+ to 15",IF(E2840&lt;18.01,"15+ to 18",IF(E2840&lt;21.01,"18+ to 21",IF(E2840&lt;24.01,"21+ to 24",IF(E2840&lt;27.01,"24+ to 27",IF(E2840&lt;30.01,"27+ to 30","30+"))))))))))))</f>
        <v>0-</v>
      </c>
      <c r="H2840" s="7" t="str">
        <f>IF(F2840&lt;0,"0-",IF(F2840=0,"0",IF(F2840&lt;3.01,"0+ to 3",IF(F2840&lt;6.01,"3+ to 6",IF(F2840&lt;9.01,"6+ to 9",IF(F2840&lt;12.01,"9+ to 12",IF(F2840&lt;15.01,"12+ to 15",IF(F2840&lt;18.01,"15+ to 18",IF(F2840&lt;21.01,"18+ to 21",IF(F2840&lt;24.01,"21+ to 24",IF(F2840&lt;27.01,"24+ to 27",IF(F2840&lt;30.01,"27+ to 30","30+"))))))))))))</f>
        <v>9+ to 12</v>
      </c>
      <c r="I2840" t="str">
        <f>IF(G2840&lt;&gt;H2840,"DIFF","")</f>
        <v>DIFF</v>
      </c>
    </row>
    <row r="2841" spans="1:9">
      <c r="A2841" t="s">
        <v>102</v>
      </c>
      <c r="B2841" t="s">
        <v>279</v>
      </c>
      <c r="C2841" s="1">
        <v>109323720</v>
      </c>
      <c r="D2841" s="1">
        <v>2</v>
      </c>
      <c r="E2841" s="1">
        <v>-6</v>
      </c>
      <c r="F2841" s="1">
        <v>10</v>
      </c>
      <c r="G2841" s="7" t="str">
        <f>IF(E2841&lt;0,"0-",IF(E2841=0,"0",IF(E2841&lt;3.01,"0+ to 3",IF(E2841&lt;6.01,"3+ to 6",IF(E2841&lt;9.01,"6+ to 9",IF(E2841&lt;12.01,"9+ to 12",IF(E2841&lt;15.01,"12+ to 15",IF(E2841&lt;18.01,"15+ to 18",IF(E2841&lt;21.01,"18+ to 21",IF(E2841&lt;24.01,"21+ to 24",IF(E2841&lt;27.01,"24+ to 27",IF(E2841&lt;30.01,"27+ to 30","30+"))))))))))))</f>
        <v>0-</v>
      </c>
      <c r="H2841" s="7" t="str">
        <f>IF(F2841&lt;0,"0-",IF(F2841=0,"0",IF(F2841&lt;3.01,"0+ to 3",IF(F2841&lt;6.01,"3+ to 6",IF(F2841&lt;9.01,"6+ to 9",IF(F2841&lt;12.01,"9+ to 12",IF(F2841&lt;15.01,"12+ to 15",IF(F2841&lt;18.01,"15+ to 18",IF(F2841&lt;21.01,"18+ to 21",IF(F2841&lt;24.01,"21+ to 24",IF(F2841&lt;27.01,"24+ to 27",IF(F2841&lt;30.01,"27+ to 30","30+"))))))))))))</f>
        <v>9+ to 12</v>
      </c>
      <c r="I2841" t="str">
        <f>IF(G2841&lt;&gt;H2841,"DIFF","")</f>
        <v>DIFF</v>
      </c>
    </row>
    <row r="2842" spans="1:9">
      <c r="A2842" t="s">
        <v>102</v>
      </c>
      <c r="B2842" t="s">
        <v>279</v>
      </c>
      <c r="C2842" s="1">
        <v>109324440</v>
      </c>
      <c r="D2842" s="1">
        <v>2</v>
      </c>
      <c r="E2842" s="1">
        <v>0</v>
      </c>
      <c r="F2842" s="1">
        <v>0</v>
      </c>
      <c r="G2842" s="7" t="str">
        <f>IF(E2842&lt;0,"0-",IF(E2842=0,"0",IF(E2842&lt;3.01,"0+ to 3",IF(E2842&lt;6.01,"3+ to 6",IF(E2842&lt;9.01,"6+ to 9",IF(E2842&lt;12.01,"9+ to 12",IF(E2842&lt;15.01,"12+ to 15",IF(E2842&lt;18.01,"15+ to 18",IF(E2842&lt;21.01,"18+ to 21",IF(E2842&lt;24.01,"21+ to 24",IF(E2842&lt;27.01,"24+ to 27",IF(E2842&lt;30.01,"27+ to 30","30+"))))))))))))</f>
        <v>0</v>
      </c>
      <c r="H2842" s="7" t="str">
        <f>IF(F2842&lt;0,"0-",IF(F2842=0,"0",IF(F2842&lt;3.01,"0+ to 3",IF(F2842&lt;6.01,"3+ to 6",IF(F2842&lt;9.01,"6+ to 9",IF(F2842&lt;12.01,"9+ to 12",IF(F2842&lt;15.01,"12+ to 15",IF(F2842&lt;18.01,"15+ to 18",IF(F2842&lt;21.01,"18+ to 21",IF(F2842&lt;24.01,"21+ to 24",IF(F2842&lt;27.01,"24+ to 27",IF(F2842&lt;30.01,"27+ to 30","30+"))))))))))))</f>
        <v>0</v>
      </c>
      <c r="I2842" t="str">
        <f>IF(G2842&lt;&gt;H2842,"DIFF","")</f>
        <v/>
      </c>
    </row>
    <row r="2843" spans="1:9">
      <c r="A2843" t="s">
        <v>102</v>
      </c>
      <c r="B2843" t="s">
        <v>278</v>
      </c>
      <c r="C2843" s="1">
        <v>109380139</v>
      </c>
      <c r="D2843" s="1">
        <v>4</v>
      </c>
      <c r="E2843" s="1">
        <v>-6</v>
      </c>
      <c r="F2843" s="1">
        <v>2</v>
      </c>
      <c r="G2843" s="7" t="str">
        <f>IF(E2843&lt;0,"0-",IF(E2843=0,"0",IF(E2843&lt;3.01,"0+ to 3",IF(E2843&lt;6.01,"3+ to 6",IF(E2843&lt;9.01,"6+ to 9",IF(E2843&lt;12.01,"9+ to 12",IF(E2843&lt;15.01,"12+ to 15",IF(E2843&lt;18.01,"15+ to 18",IF(E2843&lt;21.01,"18+ to 21",IF(E2843&lt;24.01,"21+ to 24",IF(E2843&lt;27.01,"24+ to 27",IF(E2843&lt;30.01,"27+ to 30","30+"))))))))))))</f>
        <v>0-</v>
      </c>
      <c r="H2843" s="7" t="str">
        <f>IF(F2843&lt;0,"0-",IF(F2843=0,"0",IF(F2843&lt;3.01,"0+ to 3",IF(F2843&lt;6.01,"3+ to 6",IF(F2843&lt;9.01,"6+ to 9",IF(F2843&lt;12.01,"9+ to 12",IF(F2843&lt;15.01,"12+ to 15",IF(F2843&lt;18.01,"15+ to 18",IF(F2843&lt;21.01,"18+ to 21",IF(F2843&lt;24.01,"21+ to 24",IF(F2843&lt;27.01,"24+ to 27",IF(F2843&lt;30.01,"27+ to 30","30+"))))))))))))</f>
        <v>0+ to 3</v>
      </c>
      <c r="I2843" t="str">
        <f>IF(G2843&lt;&gt;H2843,"DIFF","")</f>
        <v>DIFF</v>
      </c>
    </row>
    <row r="2844" spans="1:9">
      <c r="A2844" t="s">
        <v>102</v>
      </c>
      <c r="B2844" t="s">
        <v>278</v>
      </c>
      <c r="C2844" s="1">
        <v>109383796</v>
      </c>
      <c r="D2844" s="1">
        <v>2</v>
      </c>
      <c r="E2844" s="1">
        <v>0</v>
      </c>
      <c r="F2844" s="1">
        <v>2</v>
      </c>
      <c r="G2844" s="7" t="str">
        <f>IF(E2844&lt;0,"0-",IF(E2844=0,"0",IF(E2844&lt;3.01,"0+ to 3",IF(E2844&lt;6.01,"3+ to 6",IF(E2844&lt;9.01,"6+ to 9",IF(E2844&lt;12.01,"9+ to 12",IF(E2844&lt;15.01,"12+ to 15",IF(E2844&lt;18.01,"15+ to 18",IF(E2844&lt;21.01,"18+ to 21",IF(E2844&lt;24.01,"21+ to 24",IF(E2844&lt;27.01,"24+ to 27",IF(E2844&lt;30.01,"27+ to 30","30+"))))))))))))</f>
        <v>0</v>
      </c>
      <c r="H2844" s="7" t="str">
        <f>IF(F2844&lt;0,"0-",IF(F2844=0,"0",IF(F2844&lt;3.01,"0+ to 3",IF(F2844&lt;6.01,"3+ to 6",IF(F2844&lt;9.01,"6+ to 9",IF(F2844&lt;12.01,"9+ to 12",IF(F2844&lt;15.01,"12+ to 15",IF(F2844&lt;18.01,"15+ to 18",IF(F2844&lt;21.01,"18+ to 21",IF(F2844&lt;24.01,"21+ to 24",IF(F2844&lt;27.01,"24+ to 27",IF(F2844&lt;30.01,"27+ to 30","30+"))))))))))))</f>
        <v>0+ to 3</v>
      </c>
      <c r="I2844" t="str">
        <f>IF(G2844&lt;&gt;H2844,"DIFF","")</f>
        <v>DIFF</v>
      </c>
    </row>
    <row r="2845" spans="1:9">
      <c r="A2845" t="s">
        <v>103</v>
      </c>
      <c r="B2845" t="s">
        <v>278</v>
      </c>
      <c r="C2845" s="1">
        <v>109384893</v>
      </c>
      <c r="D2845" s="1">
        <v>2</v>
      </c>
      <c r="E2845" s="1">
        <v>0</v>
      </c>
      <c r="F2845" s="1">
        <v>10</v>
      </c>
      <c r="G2845" s="7" t="str">
        <f>IF(E2845&lt;0,"0-",IF(E2845=0,"0",IF(E2845&lt;3.01,"0+ to 3",IF(E2845&lt;6.01,"3+ to 6",IF(E2845&lt;9.01,"6+ to 9",IF(E2845&lt;12.01,"9+ to 12",IF(E2845&lt;15.01,"12+ to 15",IF(E2845&lt;18.01,"15+ to 18",IF(E2845&lt;21.01,"18+ to 21",IF(E2845&lt;24.01,"21+ to 24",IF(E2845&lt;27.01,"24+ to 27",IF(E2845&lt;30.01,"27+ to 30","30+"))))))))))))</f>
        <v>0</v>
      </c>
      <c r="H2845" s="7" t="str">
        <f>IF(F2845&lt;0,"0-",IF(F2845=0,"0",IF(F2845&lt;3.01,"0+ to 3",IF(F2845&lt;6.01,"3+ to 6",IF(F2845&lt;9.01,"6+ to 9",IF(F2845&lt;12.01,"9+ to 12",IF(F2845&lt;15.01,"12+ to 15",IF(F2845&lt;18.01,"15+ to 18",IF(F2845&lt;21.01,"18+ to 21",IF(F2845&lt;24.01,"21+ to 24",IF(F2845&lt;27.01,"24+ to 27",IF(F2845&lt;30.01,"27+ to 30","30+"))))))))))))</f>
        <v>9+ to 12</v>
      </c>
      <c r="I2845" t="str">
        <f>IF(G2845&lt;&gt;H2845,"DIFF","")</f>
        <v>DIFF</v>
      </c>
    </row>
    <row r="2846" spans="1:9">
      <c r="A2846" t="s">
        <v>102</v>
      </c>
      <c r="B2846" t="s">
        <v>278</v>
      </c>
      <c r="C2846" s="1">
        <v>109386256</v>
      </c>
      <c r="D2846" s="1">
        <v>4</v>
      </c>
      <c r="E2846" s="1">
        <v>0</v>
      </c>
      <c r="F2846" s="1">
        <v>0</v>
      </c>
      <c r="G2846" s="7" t="str">
        <f>IF(E2846&lt;0,"0-",IF(E2846=0,"0",IF(E2846&lt;3.01,"0+ to 3",IF(E2846&lt;6.01,"3+ to 6",IF(E2846&lt;9.01,"6+ to 9",IF(E2846&lt;12.01,"9+ to 12",IF(E2846&lt;15.01,"12+ to 15",IF(E2846&lt;18.01,"15+ to 18",IF(E2846&lt;21.01,"18+ to 21",IF(E2846&lt;24.01,"21+ to 24",IF(E2846&lt;27.01,"24+ to 27",IF(E2846&lt;30.01,"27+ to 30","30+"))))))))))))</f>
        <v>0</v>
      </c>
      <c r="H2846" s="7" t="str">
        <f>IF(F2846&lt;0,"0-",IF(F2846=0,"0",IF(F2846&lt;3.01,"0+ to 3",IF(F2846&lt;6.01,"3+ to 6",IF(F2846&lt;9.01,"6+ to 9",IF(F2846&lt;12.01,"9+ to 12",IF(F2846&lt;15.01,"12+ to 15",IF(F2846&lt;18.01,"15+ to 18",IF(F2846&lt;21.01,"18+ to 21",IF(F2846&lt;24.01,"21+ to 24",IF(F2846&lt;27.01,"24+ to 27",IF(F2846&lt;30.01,"27+ to 30","30+"))))))))))))</f>
        <v>0</v>
      </c>
      <c r="I2846" t="str">
        <f>IF(G2846&lt;&gt;H2846,"DIFF","")</f>
        <v/>
      </c>
    </row>
    <row r="2847" spans="1:9">
      <c r="A2847" t="s">
        <v>102</v>
      </c>
      <c r="B2847" t="s">
        <v>278</v>
      </c>
      <c r="C2847" s="1">
        <v>109387757</v>
      </c>
      <c r="D2847" s="1">
        <v>2</v>
      </c>
      <c r="E2847" s="1">
        <v>0</v>
      </c>
      <c r="F2847" s="1">
        <v>0</v>
      </c>
      <c r="G2847" s="7" t="str">
        <f>IF(E2847&lt;0,"0-",IF(E2847=0,"0",IF(E2847&lt;3.01,"0+ to 3",IF(E2847&lt;6.01,"3+ to 6",IF(E2847&lt;9.01,"6+ to 9",IF(E2847&lt;12.01,"9+ to 12",IF(E2847&lt;15.01,"12+ to 15",IF(E2847&lt;18.01,"15+ to 18",IF(E2847&lt;21.01,"18+ to 21",IF(E2847&lt;24.01,"21+ to 24",IF(E2847&lt;27.01,"24+ to 27",IF(E2847&lt;30.01,"27+ to 30","30+"))))))))))))</f>
        <v>0</v>
      </c>
      <c r="H2847" s="7" t="str">
        <f>IF(F2847&lt;0,"0-",IF(F2847=0,"0",IF(F2847&lt;3.01,"0+ to 3",IF(F2847&lt;6.01,"3+ to 6",IF(F2847&lt;9.01,"6+ to 9",IF(F2847&lt;12.01,"9+ to 12",IF(F2847&lt;15.01,"12+ to 15",IF(F2847&lt;18.01,"15+ to 18",IF(F2847&lt;21.01,"18+ to 21",IF(F2847&lt;24.01,"21+ to 24",IF(F2847&lt;27.01,"24+ to 27",IF(F2847&lt;30.01,"27+ to 30","30+"))))))))))))</f>
        <v>0</v>
      </c>
      <c r="I2847" t="str">
        <f>IF(G2847&lt;&gt;H2847,"DIFF","")</f>
        <v/>
      </c>
    </row>
    <row r="2848" spans="1:9">
      <c r="A2848" t="s">
        <v>102</v>
      </c>
      <c r="B2848" t="s">
        <v>278</v>
      </c>
      <c r="C2848" s="1">
        <v>109389521</v>
      </c>
      <c r="D2848" s="1">
        <v>2</v>
      </c>
      <c r="E2848" s="1">
        <v>-9</v>
      </c>
      <c r="F2848" s="1">
        <v>16</v>
      </c>
      <c r="G2848" s="7" t="str">
        <f>IF(E2848&lt;0,"0-",IF(E2848=0,"0",IF(E2848&lt;3.01,"0+ to 3",IF(E2848&lt;6.01,"3+ to 6",IF(E2848&lt;9.01,"6+ to 9",IF(E2848&lt;12.01,"9+ to 12",IF(E2848&lt;15.01,"12+ to 15",IF(E2848&lt;18.01,"15+ to 18",IF(E2848&lt;21.01,"18+ to 21",IF(E2848&lt;24.01,"21+ to 24",IF(E2848&lt;27.01,"24+ to 27",IF(E2848&lt;30.01,"27+ to 30","30+"))))))))))))</f>
        <v>0-</v>
      </c>
      <c r="H2848" s="7" t="str">
        <f>IF(F2848&lt;0,"0-",IF(F2848=0,"0",IF(F2848&lt;3.01,"0+ to 3",IF(F2848&lt;6.01,"3+ to 6",IF(F2848&lt;9.01,"6+ to 9",IF(F2848&lt;12.01,"9+ to 12",IF(F2848&lt;15.01,"12+ to 15",IF(F2848&lt;18.01,"15+ to 18",IF(F2848&lt;21.01,"18+ to 21",IF(F2848&lt;24.01,"21+ to 24",IF(F2848&lt;27.01,"24+ to 27",IF(F2848&lt;30.01,"27+ to 30","30+"))))))))))))</f>
        <v>15+ to 18</v>
      </c>
      <c r="I2848" t="str">
        <f>IF(G2848&lt;&gt;H2848,"DIFF","")</f>
        <v>DIFF</v>
      </c>
    </row>
    <row r="2849" spans="1:9">
      <c r="A2849" t="s">
        <v>102</v>
      </c>
      <c r="B2849" t="s">
        <v>278</v>
      </c>
      <c r="C2849" s="1">
        <v>109389756</v>
      </c>
      <c r="D2849" s="1">
        <v>2</v>
      </c>
      <c r="E2849" s="1">
        <v>-2</v>
      </c>
      <c r="F2849" s="1">
        <v>2</v>
      </c>
      <c r="G2849" s="7" t="str">
        <f>IF(E2849&lt;0,"0-",IF(E2849=0,"0",IF(E2849&lt;3.01,"0+ to 3",IF(E2849&lt;6.01,"3+ to 6",IF(E2849&lt;9.01,"6+ to 9",IF(E2849&lt;12.01,"9+ to 12",IF(E2849&lt;15.01,"12+ to 15",IF(E2849&lt;18.01,"15+ to 18",IF(E2849&lt;21.01,"18+ to 21",IF(E2849&lt;24.01,"21+ to 24",IF(E2849&lt;27.01,"24+ to 27",IF(E2849&lt;30.01,"27+ to 30","30+"))))))))))))</f>
        <v>0-</v>
      </c>
      <c r="H2849" s="7" t="str">
        <f>IF(F2849&lt;0,"0-",IF(F2849=0,"0",IF(F2849&lt;3.01,"0+ to 3",IF(F2849&lt;6.01,"3+ to 6",IF(F2849&lt;9.01,"6+ to 9",IF(F2849&lt;12.01,"9+ to 12",IF(F2849&lt;15.01,"12+ to 15",IF(F2849&lt;18.01,"15+ to 18",IF(F2849&lt;21.01,"18+ to 21",IF(F2849&lt;24.01,"21+ to 24",IF(F2849&lt;27.01,"24+ to 27",IF(F2849&lt;30.01,"27+ to 30","30+"))))))))))))</f>
        <v>0+ to 3</v>
      </c>
      <c r="I2849" t="str">
        <f>IF(G2849&lt;&gt;H2849,"DIFF","")</f>
        <v>DIFF</v>
      </c>
    </row>
    <row r="2850" spans="1:9">
      <c r="A2850" t="s">
        <v>102</v>
      </c>
      <c r="B2850" t="s">
        <v>278</v>
      </c>
      <c r="C2850" s="1">
        <v>109390526</v>
      </c>
      <c r="D2850" s="1">
        <v>2</v>
      </c>
      <c r="E2850" s="1">
        <v>-3</v>
      </c>
      <c r="F2850" s="1">
        <v>5</v>
      </c>
      <c r="G2850" s="7" t="str">
        <f>IF(E2850&lt;0,"0-",IF(E2850=0,"0",IF(E2850&lt;3.01,"0+ to 3",IF(E2850&lt;6.01,"3+ to 6",IF(E2850&lt;9.01,"6+ to 9",IF(E2850&lt;12.01,"9+ to 12",IF(E2850&lt;15.01,"12+ to 15",IF(E2850&lt;18.01,"15+ to 18",IF(E2850&lt;21.01,"18+ to 21",IF(E2850&lt;24.01,"21+ to 24",IF(E2850&lt;27.01,"24+ to 27",IF(E2850&lt;30.01,"27+ to 30","30+"))))))))))))</f>
        <v>0-</v>
      </c>
      <c r="H2850" s="7" t="str">
        <f>IF(F2850&lt;0,"0-",IF(F2850=0,"0",IF(F2850&lt;3.01,"0+ to 3",IF(F2850&lt;6.01,"3+ to 6",IF(F2850&lt;9.01,"6+ to 9",IF(F2850&lt;12.01,"9+ to 12",IF(F2850&lt;15.01,"12+ to 15",IF(F2850&lt;18.01,"15+ to 18",IF(F2850&lt;21.01,"18+ to 21",IF(F2850&lt;24.01,"21+ to 24",IF(F2850&lt;27.01,"24+ to 27",IF(F2850&lt;30.01,"27+ to 30","30+"))))))))))))</f>
        <v>3+ to 6</v>
      </c>
      <c r="I2850" t="str">
        <f>IF(G2850&lt;&gt;H2850,"DIFF","")</f>
        <v>DIFF</v>
      </c>
    </row>
    <row r="2851" spans="1:9">
      <c r="A2851" t="s">
        <v>102</v>
      </c>
      <c r="B2851" t="s">
        <v>278</v>
      </c>
      <c r="C2851" s="1">
        <v>109391416</v>
      </c>
      <c r="D2851" s="1">
        <v>2</v>
      </c>
      <c r="E2851" s="1">
        <v>-2</v>
      </c>
      <c r="F2851" s="1">
        <v>2</v>
      </c>
      <c r="G2851" s="7" t="str">
        <f>IF(E2851&lt;0,"0-",IF(E2851=0,"0",IF(E2851&lt;3.01,"0+ to 3",IF(E2851&lt;6.01,"3+ to 6",IF(E2851&lt;9.01,"6+ to 9",IF(E2851&lt;12.01,"9+ to 12",IF(E2851&lt;15.01,"12+ to 15",IF(E2851&lt;18.01,"15+ to 18",IF(E2851&lt;21.01,"18+ to 21",IF(E2851&lt;24.01,"21+ to 24",IF(E2851&lt;27.01,"24+ to 27",IF(E2851&lt;30.01,"27+ to 30","30+"))))))))))))</f>
        <v>0-</v>
      </c>
      <c r="H2851" s="7" t="str">
        <f>IF(F2851&lt;0,"0-",IF(F2851=0,"0",IF(F2851&lt;3.01,"0+ to 3",IF(F2851&lt;6.01,"3+ to 6",IF(F2851&lt;9.01,"6+ to 9",IF(F2851&lt;12.01,"9+ to 12",IF(F2851&lt;15.01,"12+ to 15",IF(F2851&lt;18.01,"15+ to 18",IF(F2851&lt;21.01,"18+ to 21",IF(F2851&lt;24.01,"21+ to 24",IF(F2851&lt;27.01,"24+ to 27",IF(F2851&lt;30.01,"27+ to 30","30+"))))))))))))</f>
        <v>0+ to 3</v>
      </c>
      <c r="I2851" t="str">
        <f>IF(G2851&lt;&gt;H2851,"DIFF","")</f>
        <v>DIFF</v>
      </c>
    </row>
    <row r="2852" spans="1:9">
      <c r="A2852" t="s">
        <v>103</v>
      </c>
      <c r="B2852" t="s">
        <v>278</v>
      </c>
      <c r="C2852" s="1">
        <v>109391472</v>
      </c>
      <c r="D2852" s="1">
        <v>2</v>
      </c>
      <c r="E2852" s="1">
        <v>-18</v>
      </c>
      <c r="F2852" s="1">
        <v>36</v>
      </c>
      <c r="G2852" s="7" t="str">
        <f>IF(E2852&lt;0,"0-",IF(E2852=0,"0",IF(E2852&lt;3.01,"0+ to 3",IF(E2852&lt;6.01,"3+ to 6",IF(E2852&lt;9.01,"6+ to 9",IF(E2852&lt;12.01,"9+ to 12",IF(E2852&lt;15.01,"12+ to 15",IF(E2852&lt;18.01,"15+ to 18",IF(E2852&lt;21.01,"18+ to 21",IF(E2852&lt;24.01,"21+ to 24",IF(E2852&lt;27.01,"24+ to 27",IF(E2852&lt;30.01,"27+ to 30","30+"))))))))))))</f>
        <v>0-</v>
      </c>
      <c r="H2852" s="7" t="str">
        <f>IF(F2852&lt;0,"0-",IF(F2852=0,"0",IF(F2852&lt;3.01,"0+ to 3",IF(F2852&lt;6.01,"3+ to 6",IF(F2852&lt;9.01,"6+ to 9",IF(F2852&lt;12.01,"9+ to 12",IF(F2852&lt;15.01,"12+ to 15",IF(F2852&lt;18.01,"15+ to 18",IF(F2852&lt;21.01,"18+ to 21",IF(F2852&lt;24.01,"21+ to 24",IF(F2852&lt;27.01,"24+ to 27",IF(F2852&lt;30.01,"27+ to 30","30+"))))))))))))</f>
        <v>30+</v>
      </c>
      <c r="I2852" t="str">
        <f>IF(G2852&lt;&gt;H2852,"DIFF","")</f>
        <v>DIFF</v>
      </c>
    </row>
    <row r="2853" spans="1:9">
      <c r="A2853" t="s">
        <v>102</v>
      </c>
      <c r="B2853" t="s">
        <v>278</v>
      </c>
      <c r="C2853" s="1">
        <v>109391556</v>
      </c>
      <c r="D2853" s="1">
        <v>2</v>
      </c>
      <c r="E2853" s="1">
        <v>-5</v>
      </c>
      <c r="F2853" s="1">
        <v>9</v>
      </c>
      <c r="G2853" s="7" t="str">
        <f>IF(E2853&lt;0,"0-",IF(E2853=0,"0",IF(E2853&lt;3.01,"0+ to 3",IF(E2853&lt;6.01,"3+ to 6",IF(E2853&lt;9.01,"6+ to 9",IF(E2853&lt;12.01,"9+ to 12",IF(E2853&lt;15.01,"12+ to 15",IF(E2853&lt;18.01,"15+ to 18",IF(E2853&lt;21.01,"18+ to 21",IF(E2853&lt;24.01,"21+ to 24",IF(E2853&lt;27.01,"24+ to 27",IF(E2853&lt;30.01,"27+ to 30","30+"))))))))))))</f>
        <v>0-</v>
      </c>
      <c r="H2853" s="7" t="str">
        <f>IF(F2853&lt;0,"0-",IF(F2853=0,"0",IF(F2853&lt;3.01,"0+ to 3",IF(F2853&lt;6.01,"3+ to 6",IF(F2853&lt;9.01,"6+ to 9",IF(F2853&lt;12.01,"9+ to 12",IF(F2853&lt;15.01,"12+ to 15",IF(F2853&lt;18.01,"15+ to 18",IF(F2853&lt;21.01,"18+ to 21",IF(F2853&lt;24.01,"21+ to 24",IF(F2853&lt;27.01,"24+ to 27",IF(F2853&lt;30.01,"27+ to 30","30+"))))))))))))</f>
        <v>6+ to 9</v>
      </c>
      <c r="I2853" t="str">
        <f>IF(G2853&lt;&gt;H2853,"DIFF","")</f>
        <v>DIFF</v>
      </c>
    </row>
    <row r="2854" spans="1:9">
      <c r="A2854" t="s">
        <v>102</v>
      </c>
      <c r="B2854" t="s">
        <v>278</v>
      </c>
      <c r="C2854" s="1">
        <v>109391863</v>
      </c>
      <c r="D2854" s="1">
        <v>3</v>
      </c>
      <c r="E2854" s="1">
        <v>-1</v>
      </c>
      <c r="F2854" s="1">
        <v>3</v>
      </c>
      <c r="G2854" s="7" t="str">
        <f>IF(E2854&lt;0,"0-",IF(E2854=0,"0",IF(E2854&lt;3.01,"0+ to 3",IF(E2854&lt;6.01,"3+ to 6",IF(E2854&lt;9.01,"6+ to 9",IF(E2854&lt;12.01,"9+ to 12",IF(E2854&lt;15.01,"12+ to 15",IF(E2854&lt;18.01,"15+ to 18",IF(E2854&lt;21.01,"18+ to 21",IF(E2854&lt;24.01,"21+ to 24",IF(E2854&lt;27.01,"24+ to 27",IF(E2854&lt;30.01,"27+ to 30","30+"))))))))))))</f>
        <v>0-</v>
      </c>
      <c r="H2854" s="7" t="str">
        <f>IF(F2854&lt;0,"0-",IF(F2854=0,"0",IF(F2854&lt;3.01,"0+ to 3",IF(F2854&lt;6.01,"3+ to 6",IF(F2854&lt;9.01,"6+ to 9",IF(F2854&lt;12.01,"9+ to 12",IF(F2854&lt;15.01,"12+ to 15",IF(F2854&lt;18.01,"15+ to 18",IF(F2854&lt;21.01,"18+ to 21",IF(F2854&lt;24.01,"21+ to 24",IF(F2854&lt;27.01,"24+ to 27",IF(F2854&lt;30.01,"27+ to 30","30+"))))))))))))</f>
        <v>0+ to 3</v>
      </c>
      <c r="I2854" t="str">
        <f>IF(G2854&lt;&gt;H2854,"DIFF","")</f>
        <v>DIFF</v>
      </c>
    </row>
    <row r="2855" spans="1:9">
      <c r="A2855" t="s">
        <v>102</v>
      </c>
      <c r="B2855" t="s">
        <v>278</v>
      </c>
      <c r="C2855" s="1">
        <v>109391948</v>
      </c>
      <c r="D2855" s="1">
        <v>4</v>
      </c>
      <c r="E2855" s="1">
        <v>0</v>
      </c>
      <c r="F2855" s="1">
        <v>0</v>
      </c>
      <c r="G2855" s="7" t="str">
        <f>IF(E2855&lt;0,"0-",IF(E2855=0,"0",IF(E2855&lt;3.01,"0+ to 3",IF(E2855&lt;6.01,"3+ to 6",IF(E2855&lt;9.01,"6+ to 9",IF(E2855&lt;12.01,"9+ to 12",IF(E2855&lt;15.01,"12+ to 15",IF(E2855&lt;18.01,"15+ to 18",IF(E2855&lt;21.01,"18+ to 21",IF(E2855&lt;24.01,"21+ to 24",IF(E2855&lt;27.01,"24+ to 27",IF(E2855&lt;30.01,"27+ to 30","30+"))))))))))))</f>
        <v>0</v>
      </c>
      <c r="H2855" s="7" t="str">
        <f>IF(F2855&lt;0,"0-",IF(F2855=0,"0",IF(F2855&lt;3.01,"0+ to 3",IF(F2855&lt;6.01,"3+ to 6",IF(F2855&lt;9.01,"6+ to 9",IF(F2855&lt;12.01,"9+ to 12",IF(F2855&lt;15.01,"12+ to 15",IF(F2855&lt;18.01,"15+ to 18",IF(F2855&lt;21.01,"18+ to 21",IF(F2855&lt;24.01,"21+ to 24",IF(F2855&lt;27.01,"24+ to 27",IF(F2855&lt;30.01,"27+ to 30","30+"))))))))))))</f>
        <v>0</v>
      </c>
      <c r="I2855" t="str">
        <f>IF(G2855&lt;&gt;H2855,"DIFF","")</f>
        <v/>
      </c>
    </row>
    <row r="2856" spans="1:9">
      <c r="A2856" t="s">
        <v>102</v>
      </c>
      <c r="B2856" t="s">
        <v>278</v>
      </c>
      <c r="C2856" s="1">
        <v>109393976</v>
      </c>
      <c r="D2856" s="1">
        <v>2</v>
      </c>
      <c r="E2856" s="1">
        <v>-6</v>
      </c>
      <c r="F2856" s="1">
        <v>5</v>
      </c>
      <c r="G2856" s="7" t="str">
        <f>IF(E2856&lt;0,"0-",IF(E2856=0,"0",IF(E2856&lt;3.01,"0+ to 3",IF(E2856&lt;6.01,"3+ to 6",IF(E2856&lt;9.01,"6+ to 9",IF(E2856&lt;12.01,"9+ to 12",IF(E2856&lt;15.01,"12+ to 15",IF(E2856&lt;18.01,"15+ to 18",IF(E2856&lt;21.01,"18+ to 21",IF(E2856&lt;24.01,"21+ to 24",IF(E2856&lt;27.01,"24+ to 27",IF(E2856&lt;30.01,"27+ to 30","30+"))))))))))))</f>
        <v>0-</v>
      </c>
      <c r="H2856" s="7" t="str">
        <f>IF(F2856&lt;0,"0-",IF(F2856=0,"0",IF(F2856&lt;3.01,"0+ to 3",IF(F2856&lt;6.01,"3+ to 6",IF(F2856&lt;9.01,"6+ to 9",IF(F2856&lt;12.01,"9+ to 12",IF(F2856&lt;15.01,"12+ to 15",IF(F2856&lt;18.01,"15+ to 18",IF(F2856&lt;21.01,"18+ to 21",IF(F2856&lt;24.01,"21+ to 24",IF(F2856&lt;27.01,"24+ to 27",IF(F2856&lt;30.01,"27+ to 30","30+"))))))))))))</f>
        <v>3+ to 6</v>
      </c>
      <c r="I2856" t="str">
        <f>IF(G2856&lt;&gt;H2856,"DIFF","")</f>
        <v>DIFF</v>
      </c>
    </row>
    <row r="2857" spans="1:9">
      <c r="A2857" t="s">
        <v>102</v>
      </c>
      <c r="B2857" t="s">
        <v>278</v>
      </c>
      <c r="C2857" s="1">
        <v>109398463</v>
      </c>
      <c r="D2857" s="1">
        <v>2</v>
      </c>
      <c r="E2857" s="1">
        <v>0</v>
      </c>
      <c r="F2857" s="1">
        <v>0</v>
      </c>
      <c r="G2857" s="7" t="str">
        <f>IF(E2857&lt;0,"0-",IF(E2857=0,"0",IF(E2857&lt;3.01,"0+ to 3",IF(E2857&lt;6.01,"3+ to 6",IF(E2857&lt;9.01,"6+ to 9",IF(E2857&lt;12.01,"9+ to 12",IF(E2857&lt;15.01,"12+ to 15",IF(E2857&lt;18.01,"15+ to 18",IF(E2857&lt;21.01,"18+ to 21",IF(E2857&lt;24.01,"21+ to 24",IF(E2857&lt;27.01,"24+ to 27",IF(E2857&lt;30.01,"27+ to 30","30+"))))))))))))</f>
        <v>0</v>
      </c>
      <c r="H2857" s="7" t="str">
        <f>IF(F2857&lt;0,"0-",IF(F2857=0,"0",IF(F2857&lt;3.01,"0+ to 3",IF(F2857&lt;6.01,"3+ to 6",IF(F2857&lt;9.01,"6+ to 9",IF(F2857&lt;12.01,"9+ to 12",IF(F2857&lt;15.01,"12+ to 15",IF(F2857&lt;18.01,"15+ to 18",IF(F2857&lt;21.01,"18+ to 21",IF(F2857&lt;24.01,"21+ to 24",IF(F2857&lt;27.01,"24+ to 27",IF(F2857&lt;30.01,"27+ to 30","30+"))))))))))))</f>
        <v>0</v>
      </c>
      <c r="I2857" t="str">
        <f>IF(G2857&lt;&gt;H2857,"DIFF","")</f>
        <v/>
      </c>
    </row>
    <row r="2858" spans="1:9">
      <c r="A2858" t="s">
        <v>102</v>
      </c>
      <c r="B2858" t="s">
        <v>278</v>
      </c>
      <c r="C2858" s="1">
        <v>109399847</v>
      </c>
      <c r="D2858" s="1">
        <v>2</v>
      </c>
      <c r="E2858" s="1">
        <v>0</v>
      </c>
      <c r="F2858" s="1">
        <v>3</v>
      </c>
      <c r="G2858" s="7" t="str">
        <f>IF(E2858&lt;0,"0-",IF(E2858=0,"0",IF(E2858&lt;3.01,"0+ to 3",IF(E2858&lt;6.01,"3+ to 6",IF(E2858&lt;9.01,"6+ to 9",IF(E2858&lt;12.01,"9+ to 12",IF(E2858&lt;15.01,"12+ to 15",IF(E2858&lt;18.01,"15+ to 18",IF(E2858&lt;21.01,"18+ to 21",IF(E2858&lt;24.01,"21+ to 24",IF(E2858&lt;27.01,"24+ to 27",IF(E2858&lt;30.01,"27+ to 30","30+"))))))))))))</f>
        <v>0</v>
      </c>
      <c r="H2858" s="7" t="str">
        <f>IF(F2858&lt;0,"0-",IF(F2858=0,"0",IF(F2858&lt;3.01,"0+ to 3",IF(F2858&lt;6.01,"3+ to 6",IF(F2858&lt;9.01,"6+ to 9",IF(F2858&lt;12.01,"9+ to 12",IF(F2858&lt;15.01,"12+ to 15",IF(F2858&lt;18.01,"15+ to 18",IF(F2858&lt;21.01,"18+ to 21",IF(F2858&lt;24.01,"21+ to 24",IF(F2858&lt;27.01,"24+ to 27",IF(F2858&lt;30.01,"27+ to 30","30+"))))))))))))</f>
        <v>0+ to 3</v>
      </c>
      <c r="I2858" t="str">
        <f>IF(G2858&lt;&gt;H2858,"DIFF","")</f>
        <v>DIFF</v>
      </c>
    </row>
    <row r="2859" spans="1:9">
      <c r="A2859" t="s">
        <v>102</v>
      </c>
      <c r="B2859" t="s">
        <v>278</v>
      </c>
      <c r="C2859" s="1">
        <v>109400167</v>
      </c>
      <c r="D2859" s="1">
        <v>2</v>
      </c>
      <c r="E2859" s="1">
        <v>0</v>
      </c>
      <c r="F2859" s="1">
        <v>5</v>
      </c>
      <c r="G2859" s="7" t="str">
        <f>IF(E2859&lt;0,"0-",IF(E2859=0,"0",IF(E2859&lt;3.01,"0+ to 3",IF(E2859&lt;6.01,"3+ to 6",IF(E2859&lt;9.01,"6+ to 9",IF(E2859&lt;12.01,"9+ to 12",IF(E2859&lt;15.01,"12+ to 15",IF(E2859&lt;18.01,"15+ to 18",IF(E2859&lt;21.01,"18+ to 21",IF(E2859&lt;24.01,"21+ to 24",IF(E2859&lt;27.01,"24+ to 27",IF(E2859&lt;30.01,"27+ to 30","30+"))))))))))))</f>
        <v>0</v>
      </c>
      <c r="H2859" s="7" t="str">
        <f>IF(F2859&lt;0,"0-",IF(F2859=0,"0",IF(F2859&lt;3.01,"0+ to 3",IF(F2859&lt;6.01,"3+ to 6",IF(F2859&lt;9.01,"6+ to 9",IF(F2859&lt;12.01,"9+ to 12",IF(F2859&lt;15.01,"12+ to 15",IF(F2859&lt;18.01,"15+ to 18",IF(F2859&lt;21.01,"18+ to 21",IF(F2859&lt;24.01,"21+ to 24",IF(F2859&lt;27.01,"24+ to 27",IF(F2859&lt;30.01,"27+ to 30","30+"))))))))))))</f>
        <v>3+ to 6</v>
      </c>
      <c r="I2859" t="str">
        <f>IF(G2859&lt;&gt;H2859,"DIFF","")</f>
        <v>DIFF</v>
      </c>
    </row>
    <row r="2860" spans="1:9">
      <c r="A2860" t="s">
        <v>102</v>
      </c>
      <c r="B2860" t="s">
        <v>278</v>
      </c>
      <c r="C2860" s="1">
        <v>109401951</v>
      </c>
      <c r="D2860" s="1">
        <v>2</v>
      </c>
      <c r="E2860" s="1">
        <v>-11</v>
      </c>
      <c r="F2860" s="1">
        <v>3</v>
      </c>
      <c r="G2860" s="7" t="str">
        <f>IF(E2860&lt;0,"0-",IF(E2860=0,"0",IF(E2860&lt;3.01,"0+ to 3",IF(E2860&lt;6.01,"3+ to 6",IF(E2860&lt;9.01,"6+ to 9",IF(E2860&lt;12.01,"9+ to 12",IF(E2860&lt;15.01,"12+ to 15",IF(E2860&lt;18.01,"15+ to 18",IF(E2860&lt;21.01,"18+ to 21",IF(E2860&lt;24.01,"21+ to 24",IF(E2860&lt;27.01,"24+ to 27",IF(E2860&lt;30.01,"27+ to 30","30+"))))))))))))</f>
        <v>0-</v>
      </c>
      <c r="H2860" s="7" t="str">
        <f>IF(F2860&lt;0,"0-",IF(F2860=0,"0",IF(F2860&lt;3.01,"0+ to 3",IF(F2860&lt;6.01,"3+ to 6",IF(F2860&lt;9.01,"6+ to 9",IF(F2860&lt;12.01,"9+ to 12",IF(F2860&lt;15.01,"12+ to 15",IF(F2860&lt;18.01,"15+ to 18",IF(F2860&lt;21.01,"18+ to 21",IF(F2860&lt;24.01,"21+ to 24",IF(F2860&lt;27.01,"24+ to 27",IF(F2860&lt;30.01,"27+ to 30","30+"))))))))))))</f>
        <v>0+ to 3</v>
      </c>
      <c r="I2860" t="str">
        <f>IF(G2860&lt;&gt;H2860,"DIFF","")</f>
        <v>DIFF</v>
      </c>
    </row>
    <row r="2861" spans="1:9">
      <c r="A2861" t="s">
        <v>102</v>
      </c>
      <c r="B2861" t="s">
        <v>277</v>
      </c>
      <c r="C2861" s="1">
        <v>109433577</v>
      </c>
      <c r="D2861" s="1">
        <v>2</v>
      </c>
      <c r="E2861" s="1">
        <v>-10</v>
      </c>
      <c r="F2861" s="1">
        <v>21</v>
      </c>
      <c r="G2861" s="7" t="str">
        <f>IF(E2861&lt;0,"0-",IF(E2861=0,"0",IF(E2861&lt;3.01,"0+ to 3",IF(E2861&lt;6.01,"3+ to 6",IF(E2861&lt;9.01,"6+ to 9",IF(E2861&lt;12.01,"9+ to 12",IF(E2861&lt;15.01,"12+ to 15",IF(E2861&lt;18.01,"15+ to 18",IF(E2861&lt;21.01,"18+ to 21",IF(E2861&lt;24.01,"21+ to 24",IF(E2861&lt;27.01,"24+ to 27",IF(E2861&lt;30.01,"27+ to 30","30+"))))))))))))</f>
        <v>0-</v>
      </c>
      <c r="H2861" s="7" t="str">
        <f>IF(F2861&lt;0,"0-",IF(F2861=0,"0",IF(F2861&lt;3.01,"0+ to 3",IF(F2861&lt;6.01,"3+ to 6",IF(F2861&lt;9.01,"6+ to 9",IF(F2861&lt;12.01,"9+ to 12",IF(F2861&lt;15.01,"12+ to 15",IF(F2861&lt;18.01,"15+ to 18",IF(F2861&lt;21.01,"18+ to 21",IF(F2861&lt;24.01,"21+ to 24",IF(F2861&lt;27.01,"24+ to 27",IF(F2861&lt;30.01,"27+ to 30","30+"))))))))))))</f>
        <v>18+ to 21</v>
      </c>
      <c r="I2861" t="str">
        <f>IF(G2861&lt;&gt;H2861,"DIFF","")</f>
        <v>DIFF</v>
      </c>
    </row>
    <row r="2862" spans="1:9">
      <c r="A2862" t="s">
        <v>102</v>
      </c>
      <c r="B2862" t="s">
        <v>277</v>
      </c>
      <c r="C2862" s="1">
        <v>109435615</v>
      </c>
      <c r="D2862" s="1">
        <v>2</v>
      </c>
      <c r="E2862" s="1">
        <v>0</v>
      </c>
      <c r="F2862" s="1">
        <v>2</v>
      </c>
      <c r="G2862" s="7" t="str">
        <f>IF(E2862&lt;0,"0-",IF(E2862=0,"0",IF(E2862&lt;3.01,"0+ to 3",IF(E2862&lt;6.01,"3+ to 6",IF(E2862&lt;9.01,"6+ to 9",IF(E2862&lt;12.01,"9+ to 12",IF(E2862&lt;15.01,"12+ to 15",IF(E2862&lt;18.01,"15+ to 18",IF(E2862&lt;21.01,"18+ to 21",IF(E2862&lt;24.01,"21+ to 24",IF(E2862&lt;27.01,"24+ to 27",IF(E2862&lt;30.01,"27+ to 30","30+"))))))))))))</f>
        <v>0</v>
      </c>
      <c r="H2862" s="7" t="str">
        <f>IF(F2862&lt;0,"0-",IF(F2862=0,"0",IF(F2862&lt;3.01,"0+ to 3",IF(F2862&lt;6.01,"3+ to 6",IF(F2862&lt;9.01,"6+ to 9",IF(F2862&lt;12.01,"9+ to 12",IF(F2862&lt;15.01,"12+ to 15",IF(F2862&lt;18.01,"15+ to 18",IF(F2862&lt;21.01,"18+ to 21",IF(F2862&lt;24.01,"21+ to 24",IF(F2862&lt;27.01,"24+ to 27",IF(F2862&lt;30.01,"27+ to 30","30+"))))))))))))</f>
        <v>0+ to 3</v>
      </c>
      <c r="I2862" t="str">
        <f>IF(G2862&lt;&gt;H2862,"DIFF","")</f>
        <v>DIFF</v>
      </c>
    </row>
    <row r="2863" spans="1:9">
      <c r="A2863" t="s">
        <v>102</v>
      </c>
      <c r="B2863" t="s">
        <v>277</v>
      </c>
      <c r="C2863" s="1">
        <v>109437859</v>
      </c>
      <c r="D2863" s="1">
        <v>5</v>
      </c>
      <c r="E2863" s="1">
        <v>-13</v>
      </c>
      <c r="F2863" s="1">
        <v>67</v>
      </c>
      <c r="G2863" s="7" t="str">
        <f>IF(E2863&lt;0,"0-",IF(E2863=0,"0",IF(E2863&lt;3.01,"0+ to 3",IF(E2863&lt;6.01,"3+ to 6",IF(E2863&lt;9.01,"6+ to 9",IF(E2863&lt;12.01,"9+ to 12",IF(E2863&lt;15.01,"12+ to 15",IF(E2863&lt;18.01,"15+ to 18",IF(E2863&lt;21.01,"18+ to 21",IF(E2863&lt;24.01,"21+ to 24",IF(E2863&lt;27.01,"24+ to 27",IF(E2863&lt;30.01,"27+ to 30","30+"))))))))))))</f>
        <v>0-</v>
      </c>
      <c r="H2863" s="7" t="str">
        <f>IF(F2863&lt;0,"0-",IF(F2863=0,"0",IF(F2863&lt;3.01,"0+ to 3",IF(F2863&lt;6.01,"3+ to 6",IF(F2863&lt;9.01,"6+ to 9",IF(F2863&lt;12.01,"9+ to 12",IF(F2863&lt;15.01,"12+ to 15",IF(F2863&lt;18.01,"15+ to 18",IF(F2863&lt;21.01,"18+ to 21",IF(F2863&lt;24.01,"21+ to 24",IF(F2863&lt;27.01,"24+ to 27",IF(F2863&lt;30.01,"27+ to 30","30+"))))))))))))</f>
        <v>30+</v>
      </c>
      <c r="I2863" t="str">
        <f>IF(G2863&lt;&gt;H2863,"DIFF","")</f>
        <v>DIFF</v>
      </c>
    </row>
    <row r="2864" spans="1:9">
      <c r="A2864" t="s">
        <v>102</v>
      </c>
      <c r="B2864" t="s">
        <v>277</v>
      </c>
      <c r="C2864" s="1">
        <v>109440333</v>
      </c>
      <c r="D2864" s="1">
        <v>5</v>
      </c>
      <c r="E2864" s="1">
        <v>-16</v>
      </c>
      <c r="F2864" s="1">
        <v>138</v>
      </c>
      <c r="G2864" s="7" t="str">
        <f>IF(E2864&lt;0,"0-",IF(E2864=0,"0",IF(E2864&lt;3.01,"0+ to 3",IF(E2864&lt;6.01,"3+ to 6",IF(E2864&lt;9.01,"6+ to 9",IF(E2864&lt;12.01,"9+ to 12",IF(E2864&lt;15.01,"12+ to 15",IF(E2864&lt;18.01,"15+ to 18",IF(E2864&lt;21.01,"18+ to 21",IF(E2864&lt;24.01,"21+ to 24",IF(E2864&lt;27.01,"24+ to 27",IF(E2864&lt;30.01,"27+ to 30","30+"))))))))))))</f>
        <v>0-</v>
      </c>
      <c r="H2864" s="7" t="str">
        <f>IF(F2864&lt;0,"0-",IF(F2864=0,"0",IF(F2864&lt;3.01,"0+ to 3",IF(F2864&lt;6.01,"3+ to 6",IF(F2864&lt;9.01,"6+ to 9",IF(F2864&lt;12.01,"9+ to 12",IF(F2864&lt;15.01,"12+ to 15",IF(F2864&lt;18.01,"15+ to 18",IF(F2864&lt;21.01,"18+ to 21",IF(F2864&lt;24.01,"21+ to 24",IF(F2864&lt;27.01,"24+ to 27",IF(F2864&lt;30.01,"27+ to 30","30+"))))))))))))</f>
        <v>30+</v>
      </c>
      <c r="I2864" t="str">
        <f>IF(G2864&lt;&gt;H2864,"DIFF","")</f>
        <v>DIFF</v>
      </c>
    </row>
    <row r="2865" spans="1:9">
      <c r="A2865" t="s">
        <v>102</v>
      </c>
      <c r="B2865" t="s">
        <v>277</v>
      </c>
      <c r="C2865" s="1">
        <v>109440580</v>
      </c>
      <c r="D2865" s="1">
        <v>2</v>
      </c>
      <c r="E2865" s="1">
        <v>-4</v>
      </c>
      <c r="F2865" s="1">
        <v>15</v>
      </c>
      <c r="G2865" s="7" t="str">
        <f>IF(E2865&lt;0,"0-",IF(E2865=0,"0",IF(E2865&lt;3.01,"0+ to 3",IF(E2865&lt;6.01,"3+ to 6",IF(E2865&lt;9.01,"6+ to 9",IF(E2865&lt;12.01,"9+ to 12",IF(E2865&lt;15.01,"12+ to 15",IF(E2865&lt;18.01,"15+ to 18",IF(E2865&lt;21.01,"18+ to 21",IF(E2865&lt;24.01,"21+ to 24",IF(E2865&lt;27.01,"24+ to 27",IF(E2865&lt;30.01,"27+ to 30","30+"))))))))))))</f>
        <v>0-</v>
      </c>
      <c r="H2865" s="7" t="str">
        <f>IF(F2865&lt;0,"0-",IF(F2865=0,"0",IF(F2865&lt;3.01,"0+ to 3",IF(F2865&lt;6.01,"3+ to 6",IF(F2865&lt;9.01,"6+ to 9",IF(F2865&lt;12.01,"9+ to 12",IF(F2865&lt;15.01,"12+ to 15",IF(F2865&lt;18.01,"15+ to 18",IF(F2865&lt;21.01,"18+ to 21",IF(F2865&lt;24.01,"21+ to 24",IF(F2865&lt;27.01,"24+ to 27",IF(F2865&lt;30.01,"27+ to 30","30+"))))))))))))</f>
        <v>12+ to 15</v>
      </c>
      <c r="I2865" t="str">
        <f>IF(G2865&lt;&gt;H2865,"DIFF","")</f>
        <v>DIFF</v>
      </c>
    </row>
    <row r="2866" spans="1:9">
      <c r="A2866" t="s">
        <v>102</v>
      </c>
      <c r="B2866" t="s">
        <v>277</v>
      </c>
      <c r="C2866" s="1">
        <v>109441484</v>
      </c>
      <c r="D2866" s="1">
        <v>3</v>
      </c>
      <c r="E2866" s="1">
        <v>-23</v>
      </c>
      <c r="F2866" s="1">
        <v>43</v>
      </c>
      <c r="G2866" s="7" t="str">
        <f>IF(E2866&lt;0,"0-",IF(E2866=0,"0",IF(E2866&lt;3.01,"0+ to 3",IF(E2866&lt;6.01,"3+ to 6",IF(E2866&lt;9.01,"6+ to 9",IF(E2866&lt;12.01,"9+ to 12",IF(E2866&lt;15.01,"12+ to 15",IF(E2866&lt;18.01,"15+ to 18",IF(E2866&lt;21.01,"18+ to 21",IF(E2866&lt;24.01,"21+ to 24",IF(E2866&lt;27.01,"24+ to 27",IF(E2866&lt;30.01,"27+ to 30","30+"))))))))))))</f>
        <v>0-</v>
      </c>
      <c r="H2866" s="7" t="str">
        <f>IF(F2866&lt;0,"0-",IF(F2866=0,"0",IF(F2866&lt;3.01,"0+ to 3",IF(F2866&lt;6.01,"3+ to 6",IF(F2866&lt;9.01,"6+ to 9",IF(F2866&lt;12.01,"9+ to 12",IF(F2866&lt;15.01,"12+ to 15",IF(F2866&lt;18.01,"15+ to 18",IF(F2866&lt;21.01,"18+ to 21",IF(F2866&lt;24.01,"21+ to 24",IF(F2866&lt;27.01,"24+ to 27",IF(F2866&lt;30.01,"27+ to 30","30+"))))))))))))</f>
        <v>30+</v>
      </c>
      <c r="I2866" t="str">
        <f>IF(G2866&lt;&gt;H2866,"DIFF","")</f>
        <v>DIFF</v>
      </c>
    </row>
    <row r="2867" spans="1:9">
      <c r="A2867" t="s">
        <v>102</v>
      </c>
      <c r="B2867" t="s">
        <v>277</v>
      </c>
      <c r="C2867" s="1">
        <v>109443658</v>
      </c>
      <c r="D2867" s="1">
        <v>2</v>
      </c>
      <c r="E2867" s="1">
        <v>-4</v>
      </c>
      <c r="F2867" s="1">
        <v>13</v>
      </c>
      <c r="G2867" s="7" t="str">
        <f>IF(E2867&lt;0,"0-",IF(E2867=0,"0",IF(E2867&lt;3.01,"0+ to 3",IF(E2867&lt;6.01,"3+ to 6",IF(E2867&lt;9.01,"6+ to 9",IF(E2867&lt;12.01,"9+ to 12",IF(E2867&lt;15.01,"12+ to 15",IF(E2867&lt;18.01,"15+ to 18",IF(E2867&lt;21.01,"18+ to 21",IF(E2867&lt;24.01,"21+ to 24",IF(E2867&lt;27.01,"24+ to 27",IF(E2867&lt;30.01,"27+ to 30","30+"))))))))))))</f>
        <v>0-</v>
      </c>
      <c r="H2867" s="7" t="str">
        <f>IF(F2867&lt;0,"0-",IF(F2867=0,"0",IF(F2867&lt;3.01,"0+ to 3",IF(F2867&lt;6.01,"3+ to 6",IF(F2867&lt;9.01,"6+ to 9",IF(F2867&lt;12.01,"9+ to 12",IF(F2867&lt;15.01,"12+ to 15",IF(F2867&lt;18.01,"15+ to 18",IF(F2867&lt;21.01,"18+ to 21",IF(F2867&lt;24.01,"21+ to 24",IF(F2867&lt;27.01,"24+ to 27",IF(F2867&lt;30.01,"27+ to 30","30+"))))))))))))</f>
        <v>12+ to 15</v>
      </c>
      <c r="I2867" t="str">
        <f>IF(G2867&lt;&gt;H2867,"DIFF","")</f>
        <v>DIFF</v>
      </c>
    </row>
    <row r="2868" spans="1:9">
      <c r="A2868" t="s">
        <v>102</v>
      </c>
      <c r="B2868" t="s">
        <v>277</v>
      </c>
      <c r="C2868" s="1">
        <v>109451054</v>
      </c>
      <c r="D2868" s="1">
        <v>2</v>
      </c>
      <c r="E2868" s="1">
        <v>0</v>
      </c>
      <c r="F2868" s="1">
        <v>0</v>
      </c>
      <c r="G2868" s="7" t="str">
        <f>IF(E2868&lt;0,"0-",IF(E2868=0,"0",IF(E2868&lt;3.01,"0+ to 3",IF(E2868&lt;6.01,"3+ to 6",IF(E2868&lt;9.01,"6+ to 9",IF(E2868&lt;12.01,"9+ to 12",IF(E2868&lt;15.01,"12+ to 15",IF(E2868&lt;18.01,"15+ to 18",IF(E2868&lt;21.01,"18+ to 21",IF(E2868&lt;24.01,"21+ to 24",IF(E2868&lt;27.01,"24+ to 27",IF(E2868&lt;30.01,"27+ to 30","30+"))))))))))))</f>
        <v>0</v>
      </c>
      <c r="H2868" s="7" t="str">
        <f>IF(F2868&lt;0,"0-",IF(F2868=0,"0",IF(F2868&lt;3.01,"0+ to 3",IF(F2868&lt;6.01,"3+ to 6",IF(F2868&lt;9.01,"6+ to 9",IF(F2868&lt;12.01,"9+ to 12",IF(F2868&lt;15.01,"12+ to 15",IF(F2868&lt;18.01,"15+ to 18",IF(F2868&lt;21.01,"18+ to 21",IF(F2868&lt;24.01,"21+ to 24",IF(F2868&lt;27.01,"24+ to 27",IF(F2868&lt;30.01,"27+ to 30","30+"))))))))))))</f>
        <v>0</v>
      </c>
      <c r="I2868" t="str">
        <f>IF(G2868&lt;&gt;H2868,"DIFF","")</f>
        <v/>
      </c>
    </row>
    <row r="2869" spans="1:9">
      <c r="A2869" t="s">
        <v>102</v>
      </c>
      <c r="B2869" t="s">
        <v>277</v>
      </c>
      <c r="C2869" s="1">
        <v>109455223</v>
      </c>
      <c r="D2869" s="1">
        <v>2</v>
      </c>
      <c r="E2869" s="1">
        <v>-14</v>
      </c>
      <c r="F2869" s="1">
        <v>14</v>
      </c>
      <c r="G2869" s="7" t="str">
        <f>IF(E2869&lt;0,"0-",IF(E2869=0,"0",IF(E2869&lt;3.01,"0+ to 3",IF(E2869&lt;6.01,"3+ to 6",IF(E2869&lt;9.01,"6+ to 9",IF(E2869&lt;12.01,"9+ to 12",IF(E2869&lt;15.01,"12+ to 15",IF(E2869&lt;18.01,"15+ to 18",IF(E2869&lt;21.01,"18+ to 21",IF(E2869&lt;24.01,"21+ to 24",IF(E2869&lt;27.01,"24+ to 27",IF(E2869&lt;30.01,"27+ to 30","30+"))))))))))))</f>
        <v>0-</v>
      </c>
      <c r="H2869" s="7" t="str">
        <f>IF(F2869&lt;0,"0-",IF(F2869=0,"0",IF(F2869&lt;3.01,"0+ to 3",IF(F2869&lt;6.01,"3+ to 6",IF(F2869&lt;9.01,"6+ to 9",IF(F2869&lt;12.01,"9+ to 12",IF(F2869&lt;15.01,"12+ to 15",IF(F2869&lt;18.01,"15+ to 18",IF(F2869&lt;21.01,"18+ to 21",IF(F2869&lt;24.01,"21+ to 24",IF(F2869&lt;27.01,"24+ to 27",IF(F2869&lt;30.01,"27+ to 30","30+"))))))))))))</f>
        <v>12+ to 15</v>
      </c>
      <c r="I2869" t="str">
        <f>IF(G2869&lt;&gt;H2869,"DIFF","")</f>
        <v>DIFF</v>
      </c>
    </row>
    <row r="2870" spans="1:9">
      <c r="A2870" t="s">
        <v>102</v>
      </c>
      <c r="B2870" t="s">
        <v>276</v>
      </c>
      <c r="C2870" s="1">
        <v>109478288</v>
      </c>
      <c r="D2870" s="1">
        <v>3</v>
      </c>
      <c r="E2870" s="1">
        <v>-12</v>
      </c>
      <c r="F2870" s="1">
        <v>7</v>
      </c>
      <c r="G2870" s="7" t="str">
        <f>IF(E2870&lt;0,"0-",IF(E2870=0,"0",IF(E2870&lt;3.01,"0+ to 3",IF(E2870&lt;6.01,"3+ to 6",IF(E2870&lt;9.01,"6+ to 9",IF(E2870&lt;12.01,"9+ to 12",IF(E2870&lt;15.01,"12+ to 15",IF(E2870&lt;18.01,"15+ to 18",IF(E2870&lt;21.01,"18+ to 21",IF(E2870&lt;24.01,"21+ to 24",IF(E2870&lt;27.01,"24+ to 27",IF(E2870&lt;30.01,"27+ to 30","30+"))))))))))))</f>
        <v>0-</v>
      </c>
      <c r="H2870" s="7" t="str">
        <f>IF(F2870&lt;0,"0-",IF(F2870=0,"0",IF(F2870&lt;3.01,"0+ to 3",IF(F2870&lt;6.01,"3+ to 6",IF(F2870&lt;9.01,"6+ to 9",IF(F2870&lt;12.01,"9+ to 12",IF(F2870&lt;15.01,"12+ to 15",IF(F2870&lt;18.01,"15+ to 18",IF(F2870&lt;21.01,"18+ to 21",IF(F2870&lt;24.01,"21+ to 24",IF(F2870&lt;27.01,"24+ to 27",IF(F2870&lt;30.01,"27+ to 30","30+"))))))))))))</f>
        <v>6+ to 9</v>
      </c>
      <c r="I2870" t="str">
        <f>IF(G2870&lt;&gt;H2870,"DIFF","")</f>
        <v>DIFF</v>
      </c>
    </row>
    <row r="2871" spans="1:9">
      <c r="A2871" t="s">
        <v>103</v>
      </c>
      <c r="B2871" t="s">
        <v>276</v>
      </c>
      <c r="C2871" s="1">
        <v>109478296</v>
      </c>
      <c r="D2871" s="1">
        <v>2</v>
      </c>
      <c r="E2871" s="1">
        <v>-34</v>
      </c>
      <c r="F2871" s="1">
        <v>17</v>
      </c>
      <c r="G2871" s="7" t="str">
        <f>IF(E2871&lt;0,"0-",IF(E2871=0,"0",IF(E2871&lt;3.01,"0+ to 3",IF(E2871&lt;6.01,"3+ to 6",IF(E2871&lt;9.01,"6+ to 9",IF(E2871&lt;12.01,"9+ to 12",IF(E2871&lt;15.01,"12+ to 15",IF(E2871&lt;18.01,"15+ to 18",IF(E2871&lt;21.01,"18+ to 21",IF(E2871&lt;24.01,"21+ to 24",IF(E2871&lt;27.01,"24+ to 27",IF(E2871&lt;30.01,"27+ to 30","30+"))))))))))))</f>
        <v>0-</v>
      </c>
      <c r="H2871" s="7" t="str">
        <f>IF(F2871&lt;0,"0-",IF(F2871=0,"0",IF(F2871&lt;3.01,"0+ to 3",IF(F2871&lt;6.01,"3+ to 6",IF(F2871&lt;9.01,"6+ to 9",IF(F2871&lt;12.01,"9+ to 12",IF(F2871&lt;15.01,"12+ to 15",IF(F2871&lt;18.01,"15+ to 18",IF(F2871&lt;21.01,"18+ to 21",IF(F2871&lt;24.01,"21+ to 24",IF(F2871&lt;27.01,"24+ to 27",IF(F2871&lt;30.01,"27+ to 30","30+"))))))))))))</f>
        <v>15+ to 18</v>
      </c>
      <c r="I2871" t="str">
        <f>IF(G2871&lt;&gt;H2871,"DIFF","")</f>
        <v>DIFF</v>
      </c>
    </row>
    <row r="2872" spans="1:9">
      <c r="A2872" t="s">
        <v>102</v>
      </c>
      <c r="B2872" t="s">
        <v>276</v>
      </c>
      <c r="C2872" s="1">
        <v>109480257</v>
      </c>
      <c r="D2872" s="1">
        <v>2</v>
      </c>
      <c r="E2872" s="1">
        <v>-12</v>
      </c>
      <c r="F2872" s="1">
        <v>31</v>
      </c>
      <c r="G2872" s="7" t="str">
        <f>IF(E2872&lt;0,"0-",IF(E2872=0,"0",IF(E2872&lt;3.01,"0+ to 3",IF(E2872&lt;6.01,"3+ to 6",IF(E2872&lt;9.01,"6+ to 9",IF(E2872&lt;12.01,"9+ to 12",IF(E2872&lt;15.01,"12+ to 15",IF(E2872&lt;18.01,"15+ to 18",IF(E2872&lt;21.01,"18+ to 21",IF(E2872&lt;24.01,"21+ to 24",IF(E2872&lt;27.01,"24+ to 27",IF(E2872&lt;30.01,"27+ to 30","30+"))))))))))))</f>
        <v>0-</v>
      </c>
      <c r="H2872" s="7" t="str">
        <f>IF(F2872&lt;0,"0-",IF(F2872=0,"0",IF(F2872&lt;3.01,"0+ to 3",IF(F2872&lt;6.01,"3+ to 6",IF(F2872&lt;9.01,"6+ to 9",IF(F2872&lt;12.01,"9+ to 12",IF(F2872&lt;15.01,"12+ to 15",IF(F2872&lt;18.01,"15+ to 18",IF(F2872&lt;21.01,"18+ to 21",IF(F2872&lt;24.01,"21+ to 24",IF(F2872&lt;27.01,"24+ to 27",IF(F2872&lt;30.01,"27+ to 30","30+"))))))))))))</f>
        <v>30+</v>
      </c>
      <c r="I2872" t="str">
        <f>IF(G2872&lt;&gt;H2872,"DIFF","")</f>
        <v>DIFF</v>
      </c>
    </row>
    <row r="2873" spans="1:9">
      <c r="A2873" t="s">
        <v>102</v>
      </c>
      <c r="B2873" t="s">
        <v>276</v>
      </c>
      <c r="C2873" s="1">
        <v>109487140</v>
      </c>
      <c r="D2873" s="1">
        <v>4</v>
      </c>
      <c r="E2873" s="1">
        <v>-1</v>
      </c>
      <c r="F2873" s="1">
        <v>0</v>
      </c>
      <c r="G2873" s="7" t="str">
        <f>IF(E2873&lt;0,"0-",IF(E2873=0,"0",IF(E2873&lt;3.01,"0+ to 3",IF(E2873&lt;6.01,"3+ to 6",IF(E2873&lt;9.01,"6+ to 9",IF(E2873&lt;12.01,"9+ to 12",IF(E2873&lt;15.01,"12+ to 15",IF(E2873&lt;18.01,"15+ to 18",IF(E2873&lt;21.01,"18+ to 21",IF(E2873&lt;24.01,"21+ to 24",IF(E2873&lt;27.01,"24+ to 27",IF(E2873&lt;30.01,"27+ to 30","30+"))))))))))))</f>
        <v>0-</v>
      </c>
      <c r="H2873" s="7" t="str">
        <f>IF(F2873&lt;0,"0-",IF(F2873=0,"0",IF(F2873&lt;3.01,"0+ to 3",IF(F2873&lt;6.01,"3+ to 6",IF(F2873&lt;9.01,"6+ to 9",IF(F2873&lt;12.01,"9+ to 12",IF(F2873&lt;15.01,"12+ to 15",IF(F2873&lt;18.01,"15+ to 18",IF(F2873&lt;21.01,"18+ to 21",IF(F2873&lt;24.01,"21+ to 24",IF(F2873&lt;27.01,"24+ to 27",IF(F2873&lt;30.01,"27+ to 30","30+"))))))))))))</f>
        <v>0</v>
      </c>
      <c r="I2873" t="str">
        <f>IF(G2873&lt;&gt;H2873,"DIFF","")</f>
        <v>DIFF</v>
      </c>
    </row>
    <row r="2874" spans="1:9">
      <c r="A2874" t="s">
        <v>102</v>
      </c>
      <c r="B2874" t="s">
        <v>276</v>
      </c>
      <c r="C2874" s="1">
        <v>109494224</v>
      </c>
      <c r="D2874" s="1">
        <v>4</v>
      </c>
      <c r="E2874" s="1">
        <v>-5</v>
      </c>
      <c r="F2874" s="1">
        <v>-4</v>
      </c>
      <c r="G2874" s="7" t="str">
        <f>IF(E2874&lt;0,"0-",IF(E2874=0,"0",IF(E2874&lt;3.01,"0+ to 3",IF(E2874&lt;6.01,"3+ to 6",IF(E2874&lt;9.01,"6+ to 9",IF(E2874&lt;12.01,"9+ to 12",IF(E2874&lt;15.01,"12+ to 15",IF(E2874&lt;18.01,"15+ to 18",IF(E2874&lt;21.01,"18+ to 21",IF(E2874&lt;24.01,"21+ to 24",IF(E2874&lt;27.01,"24+ to 27",IF(E2874&lt;30.01,"27+ to 30","30+"))))))))))))</f>
        <v>0-</v>
      </c>
      <c r="H2874" s="7" t="str">
        <f>IF(F2874&lt;0,"0-",IF(F2874=0,"0",IF(F2874&lt;3.01,"0+ to 3",IF(F2874&lt;6.01,"3+ to 6",IF(F2874&lt;9.01,"6+ to 9",IF(F2874&lt;12.01,"9+ to 12",IF(F2874&lt;15.01,"12+ to 15",IF(F2874&lt;18.01,"15+ to 18",IF(F2874&lt;21.01,"18+ to 21",IF(F2874&lt;24.01,"21+ to 24",IF(F2874&lt;27.01,"24+ to 27",IF(F2874&lt;30.01,"27+ to 30","30+"))))))))))))</f>
        <v>0-</v>
      </c>
      <c r="I2874" t="str">
        <f>IF(G2874&lt;&gt;H2874,"DIFF","")</f>
        <v/>
      </c>
    </row>
    <row r="2875" spans="1:9">
      <c r="A2875" t="s">
        <v>102</v>
      </c>
      <c r="B2875" t="s">
        <v>276</v>
      </c>
      <c r="C2875" s="1">
        <v>109495073</v>
      </c>
      <c r="D2875" s="1">
        <v>3</v>
      </c>
      <c r="E2875" s="1">
        <v>-2</v>
      </c>
      <c r="F2875" s="1">
        <v>-2</v>
      </c>
      <c r="G2875" s="7" t="str">
        <f>IF(E2875&lt;0,"0-",IF(E2875=0,"0",IF(E2875&lt;3.01,"0+ to 3",IF(E2875&lt;6.01,"3+ to 6",IF(E2875&lt;9.01,"6+ to 9",IF(E2875&lt;12.01,"9+ to 12",IF(E2875&lt;15.01,"12+ to 15",IF(E2875&lt;18.01,"15+ to 18",IF(E2875&lt;21.01,"18+ to 21",IF(E2875&lt;24.01,"21+ to 24",IF(E2875&lt;27.01,"24+ to 27",IF(E2875&lt;30.01,"27+ to 30","30+"))))))))))))</f>
        <v>0-</v>
      </c>
      <c r="H2875" s="7" t="str">
        <f>IF(F2875&lt;0,"0-",IF(F2875=0,"0",IF(F2875&lt;3.01,"0+ to 3",IF(F2875&lt;6.01,"3+ to 6",IF(F2875&lt;9.01,"6+ to 9",IF(F2875&lt;12.01,"9+ to 12",IF(F2875&lt;15.01,"12+ to 15",IF(F2875&lt;18.01,"15+ to 18",IF(F2875&lt;21.01,"18+ to 21",IF(F2875&lt;24.01,"21+ to 24",IF(F2875&lt;27.01,"24+ to 27",IF(F2875&lt;30.01,"27+ to 30","30+"))))))))))))</f>
        <v>0-</v>
      </c>
      <c r="I2875" t="str">
        <f>IF(G2875&lt;&gt;H2875,"DIFF","")</f>
        <v/>
      </c>
    </row>
    <row r="2876" spans="1:9">
      <c r="A2876" t="s">
        <v>103</v>
      </c>
      <c r="B2876" t="s">
        <v>276</v>
      </c>
      <c r="C2876" s="1">
        <v>109495973</v>
      </c>
      <c r="D2876" s="1">
        <v>4</v>
      </c>
      <c r="E2876" s="1">
        <v>-3</v>
      </c>
      <c r="F2876" s="1">
        <v>9</v>
      </c>
      <c r="G2876" s="7" t="str">
        <f>IF(E2876&lt;0,"0-",IF(E2876=0,"0",IF(E2876&lt;3.01,"0+ to 3",IF(E2876&lt;6.01,"3+ to 6",IF(E2876&lt;9.01,"6+ to 9",IF(E2876&lt;12.01,"9+ to 12",IF(E2876&lt;15.01,"12+ to 15",IF(E2876&lt;18.01,"15+ to 18",IF(E2876&lt;21.01,"18+ to 21",IF(E2876&lt;24.01,"21+ to 24",IF(E2876&lt;27.01,"24+ to 27",IF(E2876&lt;30.01,"27+ to 30","30+"))))))))))))</f>
        <v>0-</v>
      </c>
      <c r="H2876" s="7" t="str">
        <f>IF(F2876&lt;0,"0-",IF(F2876=0,"0",IF(F2876&lt;3.01,"0+ to 3",IF(F2876&lt;6.01,"3+ to 6",IF(F2876&lt;9.01,"6+ to 9",IF(F2876&lt;12.01,"9+ to 12",IF(F2876&lt;15.01,"12+ to 15",IF(F2876&lt;18.01,"15+ to 18",IF(F2876&lt;21.01,"18+ to 21",IF(F2876&lt;24.01,"21+ to 24",IF(F2876&lt;27.01,"24+ to 27",IF(F2876&lt;30.01,"27+ to 30","30+"))))))))))))</f>
        <v>6+ to 9</v>
      </c>
      <c r="I2876" t="str">
        <f>IF(G2876&lt;&gt;H2876,"DIFF","")</f>
        <v>DIFF</v>
      </c>
    </row>
    <row r="2877" spans="1:9">
      <c r="A2877" t="s">
        <v>102</v>
      </c>
      <c r="B2877" t="s">
        <v>276</v>
      </c>
      <c r="C2877" s="1">
        <v>109496000</v>
      </c>
      <c r="D2877" s="1">
        <v>5</v>
      </c>
      <c r="E2877" s="1">
        <v>-7</v>
      </c>
      <c r="F2877" s="1">
        <v>29</v>
      </c>
      <c r="G2877" s="7" t="str">
        <f>IF(E2877&lt;0,"0-",IF(E2877=0,"0",IF(E2877&lt;3.01,"0+ to 3",IF(E2877&lt;6.01,"3+ to 6",IF(E2877&lt;9.01,"6+ to 9",IF(E2877&lt;12.01,"9+ to 12",IF(E2877&lt;15.01,"12+ to 15",IF(E2877&lt;18.01,"15+ to 18",IF(E2877&lt;21.01,"18+ to 21",IF(E2877&lt;24.01,"21+ to 24",IF(E2877&lt;27.01,"24+ to 27",IF(E2877&lt;30.01,"27+ to 30","30+"))))))))))))</f>
        <v>0-</v>
      </c>
      <c r="H2877" s="7" t="str">
        <f>IF(F2877&lt;0,"0-",IF(F2877=0,"0",IF(F2877&lt;3.01,"0+ to 3",IF(F2877&lt;6.01,"3+ to 6",IF(F2877&lt;9.01,"6+ to 9",IF(F2877&lt;12.01,"9+ to 12",IF(F2877&lt;15.01,"12+ to 15",IF(F2877&lt;18.01,"15+ to 18",IF(F2877&lt;21.01,"18+ to 21",IF(F2877&lt;24.01,"21+ to 24",IF(F2877&lt;27.01,"24+ to 27",IF(F2877&lt;30.01,"27+ to 30","30+"))))))))))))</f>
        <v>27+ to 30</v>
      </c>
      <c r="I2877" t="str">
        <f>IF(G2877&lt;&gt;H2877,"DIFF","")</f>
        <v>DIFF</v>
      </c>
    </row>
    <row r="2878" spans="1:9">
      <c r="A2878" t="s">
        <v>102</v>
      </c>
      <c r="B2878" t="s">
        <v>276</v>
      </c>
      <c r="C2878" s="1">
        <v>109498258</v>
      </c>
      <c r="D2878" s="1">
        <v>2</v>
      </c>
      <c r="E2878" s="1">
        <v>-14</v>
      </c>
      <c r="F2878" s="1">
        <v>26</v>
      </c>
      <c r="G2878" s="7" t="str">
        <f>IF(E2878&lt;0,"0-",IF(E2878=0,"0",IF(E2878&lt;3.01,"0+ to 3",IF(E2878&lt;6.01,"3+ to 6",IF(E2878&lt;9.01,"6+ to 9",IF(E2878&lt;12.01,"9+ to 12",IF(E2878&lt;15.01,"12+ to 15",IF(E2878&lt;18.01,"15+ to 18",IF(E2878&lt;21.01,"18+ to 21",IF(E2878&lt;24.01,"21+ to 24",IF(E2878&lt;27.01,"24+ to 27",IF(E2878&lt;30.01,"27+ to 30","30+"))))))))))))</f>
        <v>0-</v>
      </c>
      <c r="H2878" s="7" t="str">
        <f>IF(F2878&lt;0,"0-",IF(F2878=0,"0",IF(F2878&lt;3.01,"0+ to 3",IF(F2878&lt;6.01,"3+ to 6",IF(F2878&lt;9.01,"6+ to 9",IF(F2878&lt;12.01,"9+ to 12",IF(F2878&lt;15.01,"12+ to 15",IF(F2878&lt;18.01,"15+ to 18",IF(F2878&lt;21.01,"18+ to 21",IF(F2878&lt;24.01,"21+ to 24",IF(F2878&lt;27.01,"24+ to 27",IF(F2878&lt;30.01,"27+ to 30","30+"))))))))))))</f>
        <v>24+ to 27</v>
      </c>
      <c r="I2878" t="str">
        <f>IF(G2878&lt;&gt;H2878,"DIFF","")</f>
        <v>DIFF</v>
      </c>
    </row>
    <row r="2879" spans="1:9">
      <c r="A2879" t="s">
        <v>140</v>
      </c>
      <c r="B2879" t="s">
        <v>276</v>
      </c>
      <c r="C2879" s="1">
        <v>109498548</v>
      </c>
      <c r="D2879" s="1">
        <v>3</v>
      </c>
      <c r="E2879" s="1">
        <v>0</v>
      </c>
      <c r="F2879" s="1">
        <v>0</v>
      </c>
      <c r="G2879" s="7" t="str">
        <f>IF(E2879&lt;0,"0-",IF(E2879=0,"0",IF(E2879&lt;3.01,"0+ to 3",IF(E2879&lt;6.01,"3+ to 6",IF(E2879&lt;9.01,"6+ to 9",IF(E2879&lt;12.01,"9+ to 12",IF(E2879&lt;15.01,"12+ to 15",IF(E2879&lt;18.01,"15+ to 18",IF(E2879&lt;21.01,"18+ to 21",IF(E2879&lt;24.01,"21+ to 24",IF(E2879&lt;27.01,"24+ to 27",IF(E2879&lt;30.01,"27+ to 30","30+"))))))))))))</f>
        <v>0</v>
      </c>
      <c r="H2879" s="7" t="str">
        <f>IF(F2879&lt;0,"0-",IF(F2879=0,"0",IF(F2879&lt;3.01,"0+ to 3",IF(F2879&lt;6.01,"3+ to 6",IF(F2879&lt;9.01,"6+ to 9",IF(F2879&lt;12.01,"9+ to 12",IF(F2879&lt;15.01,"12+ to 15",IF(F2879&lt;18.01,"15+ to 18",IF(F2879&lt;21.01,"18+ to 21",IF(F2879&lt;24.01,"21+ to 24",IF(F2879&lt;27.01,"24+ to 27",IF(F2879&lt;30.01,"27+ to 30","30+"))))))))))))</f>
        <v>0</v>
      </c>
      <c r="I2879" t="str">
        <f>IF(G2879&lt;&gt;H2879,"DIFF","")</f>
        <v/>
      </c>
    </row>
    <row r="2880" spans="1:9">
      <c r="A2880" t="s">
        <v>102</v>
      </c>
      <c r="B2880" t="s">
        <v>276</v>
      </c>
      <c r="C2880" s="1">
        <v>109498586</v>
      </c>
      <c r="D2880" s="1">
        <v>2</v>
      </c>
      <c r="E2880" s="1">
        <v>-8</v>
      </c>
      <c r="F2880" s="1">
        <v>12</v>
      </c>
      <c r="G2880" s="7" t="str">
        <f>IF(E2880&lt;0,"0-",IF(E2880=0,"0",IF(E2880&lt;3.01,"0+ to 3",IF(E2880&lt;6.01,"3+ to 6",IF(E2880&lt;9.01,"6+ to 9",IF(E2880&lt;12.01,"9+ to 12",IF(E2880&lt;15.01,"12+ to 15",IF(E2880&lt;18.01,"15+ to 18",IF(E2880&lt;21.01,"18+ to 21",IF(E2880&lt;24.01,"21+ to 24",IF(E2880&lt;27.01,"24+ to 27",IF(E2880&lt;30.01,"27+ to 30","30+"))))))))))))</f>
        <v>0-</v>
      </c>
      <c r="H2880" s="7" t="str">
        <f>IF(F2880&lt;0,"0-",IF(F2880=0,"0",IF(F2880&lt;3.01,"0+ to 3",IF(F2880&lt;6.01,"3+ to 6",IF(F2880&lt;9.01,"6+ to 9",IF(F2880&lt;12.01,"9+ to 12",IF(F2880&lt;15.01,"12+ to 15",IF(F2880&lt;18.01,"15+ to 18",IF(F2880&lt;21.01,"18+ to 21",IF(F2880&lt;24.01,"21+ to 24",IF(F2880&lt;27.01,"24+ to 27",IF(F2880&lt;30.01,"27+ to 30","30+"))))))))))))</f>
        <v>9+ to 12</v>
      </c>
      <c r="I2880" t="str">
        <f>IF(G2880&lt;&gt;H2880,"DIFF","")</f>
        <v>DIFF</v>
      </c>
    </row>
    <row r="2881" spans="1:9">
      <c r="A2881" t="s">
        <v>102</v>
      </c>
      <c r="B2881" t="s">
        <v>276</v>
      </c>
      <c r="C2881" s="1">
        <v>109498655</v>
      </c>
      <c r="D2881" s="1">
        <v>2</v>
      </c>
      <c r="E2881" s="1">
        <v>-4</v>
      </c>
      <c r="F2881" s="1">
        <v>7</v>
      </c>
      <c r="G2881" s="7" t="str">
        <f>IF(E2881&lt;0,"0-",IF(E2881=0,"0",IF(E2881&lt;3.01,"0+ to 3",IF(E2881&lt;6.01,"3+ to 6",IF(E2881&lt;9.01,"6+ to 9",IF(E2881&lt;12.01,"9+ to 12",IF(E2881&lt;15.01,"12+ to 15",IF(E2881&lt;18.01,"15+ to 18",IF(E2881&lt;21.01,"18+ to 21",IF(E2881&lt;24.01,"21+ to 24",IF(E2881&lt;27.01,"24+ to 27",IF(E2881&lt;30.01,"27+ to 30","30+"))))))))))))</f>
        <v>0-</v>
      </c>
      <c r="H2881" s="7" t="str">
        <f>IF(F2881&lt;0,"0-",IF(F2881=0,"0",IF(F2881&lt;3.01,"0+ to 3",IF(F2881&lt;6.01,"3+ to 6",IF(F2881&lt;9.01,"6+ to 9",IF(F2881&lt;12.01,"9+ to 12",IF(F2881&lt;15.01,"12+ to 15",IF(F2881&lt;18.01,"15+ to 18",IF(F2881&lt;21.01,"18+ to 21",IF(F2881&lt;24.01,"21+ to 24",IF(F2881&lt;27.01,"24+ to 27",IF(F2881&lt;30.01,"27+ to 30","30+"))))))))))))</f>
        <v>6+ to 9</v>
      </c>
      <c r="I2881" t="str">
        <f>IF(G2881&lt;&gt;H2881,"DIFF","")</f>
        <v>DIFF</v>
      </c>
    </row>
    <row r="2882" spans="1:9">
      <c r="A2882" t="s">
        <v>102</v>
      </c>
      <c r="B2882" t="s">
        <v>276</v>
      </c>
      <c r="C2882" s="1">
        <v>109500221</v>
      </c>
      <c r="D2882" s="1">
        <v>2</v>
      </c>
      <c r="E2882" s="1">
        <v>-7</v>
      </c>
      <c r="F2882" s="1">
        <v>15</v>
      </c>
      <c r="G2882" s="7" t="str">
        <f>IF(E2882&lt;0,"0-",IF(E2882=0,"0",IF(E2882&lt;3.01,"0+ to 3",IF(E2882&lt;6.01,"3+ to 6",IF(E2882&lt;9.01,"6+ to 9",IF(E2882&lt;12.01,"9+ to 12",IF(E2882&lt;15.01,"12+ to 15",IF(E2882&lt;18.01,"15+ to 18",IF(E2882&lt;21.01,"18+ to 21",IF(E2882&lt;24.01,"21+ to 24",IF(E2882&lt;27.01,"24+ to 27",IF(E2882&lt;30.01,"27+ to 30","30+"))))))))))))</f>
        <v>0-</v>
      </c>
      <c r="H2882" s="7" t="str">
        <f>IF(F2882&lt;0,"0-",IF(F2882=0,"0",IF(F2882&lt;3.01,"0+ to 3",IF(F2882&lt;6.01,"3+ to 6",IF(F2882&lt;9.01,"6+ to 9",IF(F2882&lt;12.01,"9+ to 12",IF(F2882&lt;15.01,"12+ to 15",IF(F2882&lt;18.01,"15+ to 18",IF(F2882&lt;21.01,"18+ to 21",IF(F2882&lt;24.01,"21+ to 24",IF(F2882&lt;27.01,"24+ to 27",IF(F2882&lt;30.01,"27+ to 30","30+"))))))))))))</f>
        <v>12+ to 15</v>
      </c>
      <c r="I2882" t="str">
        <f>IF(G2882&lt;&gt;H2882,"DIFF","")</f>
        <v>DIFF</v>
      </c>
    </row>
    <row r="2883" spans="1:9">
      <c r="A2883" t="s">
        <v>102</v>
      </c>
      <c r="B2883" t="s">
        <v>276</v>
      </c>
      <c r="C2883" s="1">
        <v>109500882</v>
      </c>
      <c r="D2883" s="1">
        <v>2</v>
      </c>
      <c r="E2883" s="1">
        <v>-4</v>
      </c>
      <c r="F2883" s="1">
        <v>6</v>
      </c>
      <c r="G2883" s="7" t="str">
        <f>IF(E2883&lt;0,"0-",IF(E2883=0,"0",IF(E2883&lt;3.01,"0+ to 3",IF(E2883&lt;6.01,"3+ to 6",IF(E2883&lt;9.01,"6+ to 9",IF(E2883&lt;12.01,"9+ to 12",IF(E2883&lt;15.01,"12+ to 15",IF(E2883&lt;18.01,"15+ to 18",IF(E2883&lt;21.01,"18+ to 21",IF(E2883&lt;24.01,"21+ to 24",IF(E2883&lt;27.01,"24+ to 27",IF(E2883&lt;30.01,"27+ to 30","30+"))))))))))))</f>
        <v>0-</v>
      </c>
      <c r="H2883" s="7" t="str">
        <f>IF(F2883&lt;0,"0-",IF(F2883=0,"0",IF(F2883&lt;3.01,"0+ to 3",IF(F2883&lt;6.01,"3+ to 6",IF(F2883&lt;9.01,"6+ to 9",IF(F2883&lt;12.01,"9+ to 12",IF(F2883&lt;15.01,"12+ to 15",IF(F2883&lt;18.01,"15+ to 18",IF(F2883&lt;21.01,"18+ to 21",IF(F2883&lt;24.01,"21+ to 24",IF(F2883&lt;27.01,"24+ to 27",IF(F2883&lt;30.01,"27+ to 30","30+"))))))))))))</f>
        <v>3+ to 6</v>
      </c>
      <c r="I2883" t="str">
        <f>IF(G2883&lt;&gt;H2883,"DIFF","")</f>
        <v>DIFF</v>
      </c>
    </row>
    <row r="2884" spans="1:9">
      <c r="A2884" t="s">
        <v>102</v>
      </c>
      <c r="B2884" t="s">
        <v>276</v>
      </c>
      <c r="C2884" s="1">
        <v>109501650</v>
      </c>
      <c r="D2884" s="1">
        <v>4</v>
      </c>
      <c r="E2884" s="1">
        <v>0</v>
      </c>
      <c r="F2884" s="1">
        <v>0</v>
      </c>
      <c r="G2884" s="7" t="str">
        <f>IF(E2884&lt;0,"0-",IF(E2884=0,"0",IF(E2884&lt;3.01,"0+ to 3",IF(E2884&lt;6.01,"3+ to 6",IF(E2884&lt;9.01,"6+ to 9",IF(E2884&lt;12.01,"9+ to 12",IF(E2884&lt;15.01,"12+ to 15",IF(E2884&lt;18.01,"15+ to 18",IF(E2884&lt;21.01,"18+ to 21",IF(E2884&lt;24.01,"21+ to 24",IF(E2884&lt;27.01,"24+ to 27",IF(E2884&lt;30.01,"27+ to 30","30+"))))))))))))</f>
        <v>0</v>
      </c>
      <c r="H2884" s="7" t="str">
        <f>IF(F2884&lt;0,"0-",IF(F2884=0,"0",IF(F2884&lt;3.01,"0+ to 3",IF(F2884&lt;6.01,"3+ to 6",IF(F2884&lt;9.01,"6+ to 9",IF(F2884&lt;12.01,"9+ to 12",IF(F2884&lt;15.01,"12+ to 15",IF(F2884&lt;18.01,"15+ to 18",IF(F2884&lt;21.01,"18+ to 21",IF(F2884&lt;24.01,"21+ to 24",IF(F2884&lt;27.01,"24+ to 27",IF(F2884&lt;30.01,"27+ to 30","30+"))))))))))))</f>
        <v>0</v>
      </c>
      <c r="I2884" t="str">
        <f>IF(G2884&lt;&gt;H2884,"DIFF","")</f>
        <v/>
      </c>
    </row>
    <row r="2885" spans="1:9">
      <c r="A2885" t="s">
        <v>102</v>
      </c>
      <c r="B2885" t="s">
        <v>275</v>
      </c>
      <c r="C2885" s="1">
        <v>109533140</v>
      </c>
      <c r="D2885" s="1">
        <v>2</v>
      </c>
      <c r="E2885" s="1">
        <v>0</v>
      </c>
      <c r="F2885" s="1">
        <v>0</v>
      </c>
      <c r="G2885" s="7" t="str">
        <f>IF(E2885&lt;0,"0-",IF(E2885=0,"0",IF(E2885&lt;3.01,"0+ to 3",IF(E2885&lt;6.01,"3+ to 6",IF(E2885&lt;9.01,"6+ to 9",IF(E2885&lt;12.01,"9+ to 12",IF(E2885&lt;15.01,"12+ to 15",IF(E2885&lt;18.01,"15+ to 18",IF(E2885&lt;21.01,"18+ to 21",IF(E2885&lt;24.01,"21+ to 24",IF(E2885&lt;27.01,"24+ to 27",IF(E2885&lt;30.01,"27+ to 30","30+"))))))))))))</f>
        <v>0</v>
      </c>
      <c r="H2885" s="7" t="str">
        <f>IF(F2885&lt;0,"0-",IF(F2885=0,"0",IF(F2885&lt;3.01,"0+ to 3",IF(F2885&lt;6.01,"3+ to 6",IF(F2885&lt;9.01,"6+ to 9",IF(F2885&lt;12.01,"9+ to 12",IF(F2885&lt;15.01,"12+ to 15",IF(F2885&lt;18.01,"15+ to 18",IF(F2885&lt;21.01,"18+ to 21",IF(F2885&lt;24.01,"21+ to 24",IF(F2885&lt;27.01,"24+ to 27",IF(F2885&lt;30.01,"27+ to 30","30+"))))))))))))</f>
        <v>0</v>
      </c>
      <c r="I2885" t="str">
        <f>IF(G2885&lt;&gt;H2885,"DIFF","")</f>
        <v/>
      </c>
    </row>
    <row r="2886" spans="1:9">
      <c r="A2886" t="s">
        <v>102</v>
      </c>
      <c r="B2886" t="s">
        <v>275</v>
      </c>
      <c r="C2886" s="1">
        <v>109539961</v>
      </c>
      <c r="D2886" s="1">
        <v>2</v>
      </c>
      <c r="E2886" s="1">
        <v>0</v>
      </c>
      <c r="F2886" s="1">
        <v>4</v>
      </c>
      <c r="G2886" s="7" t="str">
        <f>IF(E2886&lt;0,"0-",IF(E2886=0,"0",IF(E2886&lt;3.01,"0+ to 3",IF(E2886&lt;6.01,"3+ to 6",IF(E2886&lt;9.01,"6+ to 9",IF(E2886&lt;12.01,"9+ to 12",IF(E2886&lt;15.01,"12+ to 15",IF(E2886&lt;18.01,"15+ to 18",IF(E2886&lt;21.01,"18+ to 21",IF(E2886&lt;24.01,"21+ to 24",IF(E2886&lt;27.01,"24+ to 27",IF(E2886&lt;30.01,"27+ to 30","30+"))))))))))))</f>
        <v>0</v>
      </c>
      <c r="H2886" s="7" t="str">
        <f>IF(F2886&lt;0,"0-",IF(F2886=0,"0",IF(F2886&lt;3.01,"0+ to 3",IF(F2886&lt;6.01,"3+ to 6",IF(F2886&lt;9.01,"6+ to 9",IF(F2886&lt;12.01,"9+ to 12",IF(F2886&lt;15.01,"12+ to 15",IF(F2886&lt;18.01,"15+ to 18",IF(F2886&lt;21.01,"18+ to 21",IF(F2886&lt;24.01,"21+ to 24",IF(F2886&lt;27.01,"24+ to 27",IF(F2886&lt;30.01,"27+ to 30","30+"))))))))))))</f>
        <v>3+ to 6</v>
      </c>
      <c r="I2886" t="str">
        <f>IF(G2886&lt;&gt;H2886,"DIFF","")</f>
        <v>DIFF</v>
      </c>
    </row>
    <row r="2887" spans="1:9">
      <c r="A2887" t="s">
        <v>102</v>
      </c>
      <c r="B2887" t="s">
        <v>275</v>
      </c>
      <c r="C2887" s="1">
        <v>109540519</v>
      </c>
      <c r="D2887" s="1">
        <v>2</v>
      </c>
      <c r="E2887" s="1">
        <v>-3</v>
      </c>
      <c r="F2887" s="1">
        <v>4</v>
      </c>
      <c r="G2887" s="7" t="str">
        <f>IF(E2887&lt;0,"0-",IF(E2887=0,"0",IF(E2887&lt;3.01,"0+ to 3",IF(E2887&lt;6.01,"3+ to 6",IF(E2887&lt;9.01,"6+ to 9",IF(E2887&lt;12.01,"9+ to 12",IF(E2887&lt;15.01,"12+ to 15",IF(E2887&lt;18.01,"15+ to 18",IF(E2887&lt;21.01,"18+ to 21",IF(E2887&lt;24.01,"21+ to 24",IF(E2887&lt;27.01,"24+ to 27",IF(E2887&lt;30.01,"27+ to 30","30+"))))))))))))</f>
        <v>0-</v>
      </c>
      <c r="H2887" s="7" t="str">
        <f>IF(F2887&lt;0,"0-",IF(F2887=0,"0",IF(F2887&lt;3.01,"0+ to 3",IF(F2887&lt;6.01,"3+ to 6",IF(F2887&lt;9.01,"6+ to 9",IF(F2887&lt;12.01,"9+ to 12",IF(F2887&lt;15.01,"12+ to 15",IF(F2887&lt;18.01,"15+ to 18",IF(F2887&lt;21.01,"18+ to 21",IF(F2887&lt;24.01,"21+ to 24",IF(F2887&lt;27.01,"24+ to 27",IF(F2887&lt;30.01,"27+ to 30","30+"))))))))))))</f>
        <v>3+ to 6</v>
      </c>
      <c r="I2887" t="str">
        <f>IF(G2887&lt;&gt;H2887,"DIFF","")</f>
        <v>DIFF</v>
      </c>
    </row>
    <row r="2888" spans="1:9">
      <c r="A2888" t="s">
        <v>102</v>
      </c>
      <c r="B2888" t="s">
        <v>275</v>
      </c>
      <c r="C2888" s="1">
        <v>109544298</v>
      </c>
      <c r="D2888" s="1">
        <v>2</v>
      </c>
      <c r="E2888" s="1">
        <v>-5</v>
      </c>
      <c r="F2888" s="1">
        <v>7</v>
      </c>
      <c r="G2888" s="7" t="str">
        <f>IF(E2888&lt;0,"0-",IF(E2888=0,"0",IF(E2888&lt;3.01,"0+ to 3",IF(E2888&lt;6.01,"3+ to 6",IF(E2888&lt;9.01,"6+ to 9",IF(E2888&lt;12.01,"9+ to 12",IF(E2888&lt;15.01,"12+ to 15",IF(E2888&lt;18.01,"15+ to 18",IF(E2888&lt;21.01,"18+ to 21",IF(E2888&lt;24.01,"21+ to 24",IF(E2888&lt;27.01,"24+ to 27",IF(E2888&lt;30.01,"27+ to 30","30+"))))))))))))</f>
        <v>0-</v>
      </c>
      <c r="H2888" s="7" t="str">
        <f>IF(F2888&lt;0,"0-",IF(F2888=0,"0",IF(F2888&lt;3.01,"0+ to 3",IF(F2888&lt;6.01,"3+ to 6",IF(F2888&lt;9.01,"6+ to 9",IF(F2888&lt;12.01,"9+ to 12",IF(F2888&lt;15.01,"12+ to 15",IF(F2888&lt;18.01,"15+ to 18",IF(F2888&lt;21.01,"18+ to 21",IF(F2888&lt;24.01,"21+ to 24",IF(F2888&lt;27.01,"24+ to 27",IF(F2888&lt;30.01,"27+ to 30","30+"))))))))))))</f>
        <v>6+ to 9</v>
      </c>
      <c r="I2888" t="str">
        <f>IF(G2888&lt;&gt;H2888,"DIFF","")</f>
        <v>DIFF</v>
      </c>
    </row>
    <row r="2889" spans="1:9">
      <c r="A2889" t="s">
        <v>102</v>
      </c>
      <c r="B2889" t="s">
        <v>275</v>
      </c>
      <c r="C2889" s="1">
        <v>109547998</v>
      </c>
      <c r="D2889" s="1">
        <v>3</v>
      </c>
      <c r="E2889" s="1">
        <v>-12</v>
      </c>
      <c r="F2889" s="1">
        <v>23</v>
      </c>
      <c r="G2889" s="7" t="str">
        <f>IF(E2889&lt;0,"0-",IF(E2889=0,"0",IF(E2889&lt;3.01,"0+ to 3",IF(E2889&lt;6.01,"3+ to 6",IF(E2889&lt;9.01,"6+ to 9",IF(E2889&lt;12.01,"9+ to 12",IF(E2889&lt;15.01,"12+ to 15",IF(E2889&lt;18.01,"15+ to 18",IF(E2889&lt;21.01,"18+ to 21",IF(E2889&lt;24.01,"21+ to 24",IF(E2889&lt;27.01,"24+ to 27",IF(E2889&lt;30.01,"27+ to 30","30+"))))))))))))</f>
        <v>0-</v>
      </c>
      <c r="H2889" s="7" t="str">
        <f>IF(F2889&lt;0,"0-",IF(F2889=0,"0",IF(F2889&lt;3.01,"0+ to 3",IF(F2889&lt;6.01,"3+ to 6",IF(F2889&lt;9.01,"6+ to 9",IF(F2889&lt;12.01,"9+ to 12",IF(F2889&lt;15.01,"12+ to 15",IF(F2889&lt;18.01,"15+ to 18",IF(F2889&lt;21.01,"18+ to 21",IF(F2889&lt;24.01,"21+ to 24",IF(F2889&lt;27.01,"24+ to 27",IF(F2889&lt;30.01,"27+ to 30","30+"))))))))))))</f>
        <v>21+ to 24</v>
      </c>
      <c r="I2889" t="str">
        <f>IF(G2889&lt;&gt;H2889,"DIFF","")</f>
        <v>DIFF</v>
      </c>
    </row>
    <row r="2890" spans="1:9">
      <c r="A2890" t="s">
        <v>102</v>
      </c>
      <c r="B2890" t="s">
        <v>275</v>
      </c>
      <c r="C2890" s="1">
        <v>109548386</v>
      </c>
      <c r="D2890" s="1">
        <v>2</v>
      </c>
      <c r="E2890" s="1">
        <v>0</v>
      </c>
      <c r="F2890" s="1">
        <v>6</v>
      </c>
      <c r="G2890" s="7" t="str">
        <f>IF(E2890&lt;0,"0-",IF(E2890=0,"0",IF(E2890&lt;3.01,"0+ to 3",IF(E2890&lt;6.01,"3+ to 6",IF(E2890&lt;9.01,"6+ to 9",IF(E2890&lt;12.01,"9+ to 12",IF(E2890&lt;15.01,"12+ to 15",IF(E2890&lt;18.01,"15+ to 18",IF(E2890&lt;21.01,"18+ to 21",IF(E2890&lt;24.01,"21+ to 24",IF(E2890&lt;27.01,"24+ to 27",IF(E2890&lt;30.01,"27+ to 30","30+"))))))))))))</f>
        <v>0</v>
      </c>
      <c r="H2890" s="7" t="str">
        <f>IF(F2890&lt;0,"0-",IF(F2890=0,"0",IF(F2890&lt;3.01,"0+ to 3",IF(F2890&lt;6.01,"3+ to 6",IF(F2890&lt;9.01,"6+ to 9",IF(F2890&lt;12.01,"9+ to 12",IF(F2890&lt;15.01,"12+ to 15",IF(F2890&lt;18.01,"15+ to 18",IF(F2890&lt;21.01,"18+ to 21",IF(F2890&lt;24.01,"21+ to 24",IF(F2890&lt;27.01,"24+ to 27",IF(F2890&lt;30.01,"27+ to 30","30+"))))))))))))</f>
        <v>3+ to 6</v>
      </c>
      <c r="I2890" t="str">
        <f>IF(G2890&lt;&gt;H2890,"DIFF","")</f>
        <v>DIFF</v>
      </c>
    </row>
    <row r="2891" spans="1:9">
      <c r="A2891" t="s">
        <v>102</v>
      </c>
      <c r="B2891" t="s">
        <v>275</v>
      </c>
      <c r="C2891" s="1">
        <v>109548691</v>
      </c>
      <c r="D2891" s="1">
        <v>4</v>
      </c>
      <c r="E2891" s="1">
        <v>0</v>
      </c>
      <c r="F2891" s="1">
        <v>0</v>
      </c>
      <c r="G2891" s="7" t="str">
        <f>IF(E2891&lt;0,"0-",IF(E2891=0,"0",IF(E2891&lt;3.01,"0+ to 3",IF(E2891&lt;6.01,"3+ to 6",IF(E2891&lt;9.01,"6+ to 9",IF(E2891&lt;12.01,"9+ to 12",IF(E2891&lt;15.01,"12+ to 15",IF(E2891&lt;18.01,"15+ to 18",IF(E2891&lt;21.01,"18+ to 21",IF(E2891&lt;24.01,"21+ to 24",IF(E2891&lt;27.01,"24+ to 27",IF(E2891&lt;30.01,"27+ to 30","30+"))))))))))))</f>
        <v>0</v>
      </c>
      <c r="H2891" s="7" t="str">
        <f>IF(F2891&lt;0,"0-",IF(F2891=0,"0",IF(F2891&lt;3.01,"0+ to 3",IF(F2891&lt;6.01,"3+ to 6",IF(F2891&lt;9.01,"6+ to 9",IF(F2891&lt;12.01,"9+ to 12",IF(F2891&lt;15.01,"12+ to 15",IF(F2891&lt;18.01,"15+ to 18",IF(F2891&lt;21.01,"18+ to 21",IF(F2891&lt;24.01,"21+ to 24",IF(F2891&lt;27.01,"24+ to 27",IF(F2891&lt;30.01,"27+ to 30","30+"))))))))))))</f>
        <v>0</v>
      </c>
      <c r="I2891" t="str">
        <f>IF(G2891&lt;&gt;H2891,"DIFF","")</f>
        <v/>
      </c>
    </row>
    <row r="2892" spans="1:9">
      <c r="A2892" t="s">
        <v>102</v>
      </c>
      <c r="B2892" t="s">
        <v>275</v>
      </c>
      <c r="C2892" s="1">
        <v>109548817</v>
      </c>
      <c r="D2892" s="1">
        <v>2</v>
      </c>
      <c r="E2892" s="1">
        <v>0</v>
      </c>
      <c r="F2892" s="1">
        <v>4</v>
      </c>
      <c r="G2892" s="7" t="str">
        <f>IF(E2892&lt;0,"0-",IF(E2892=0,"0",IF(E2892&lt;3.01,"0+ to 3",IF(E2892&lt;6.01,"3+ to 6",IF(E2892&lt;9.01,"6+ to 9",IF(E2892&lt;12.01,"9+ to 12",IF(E2892&lt;15.01,"12+ to 15",IF(E2892&lt;18.01,"15+ to 18",IF(E2892&lt;21.01,"18+ to 21",IF(E2892&lt;24.01,"21+ to 24",IF(E2892&lt;27.01,"24+ to 27",IF(E2892&lt;30.01,"27+ to 30","30+"))))))))))))</f>
        <v>0</v>
      </c>
      <c r="H2892" s="7" t="str">
        <f>IF(F2892&lt;0,"0-",IF(F2892=0,"0",IF(F2892&lt;3.01,"0+ to 3",IF(F2892&lt;6.01,"3+ to 6",IF(F2892&lt;9.01,"6+ to 9",IF(F2892&lt;12.01,"9+ to 12",IF(F2892&lt;15.01,"12+ to 15",IF(F2892&lt;18.01,"15+ to 18",IF(F2892&lt;21.01,"18+ to 21",IF(F2892&lt;24.01,"21+ to 24",IF(F2892&lt;27.01,"24+ to 27",IF(F2892&lt;30.01,"27+ to 30","30+"))))))))))))</f>
        <v>3+ to 6</v>
      </c>
      <c r="I2892" t="str">
        <f>IF(G2892&lt;&gt;H2892,"DIFF","")</f>
        <v>DIFF</v>
      </c>
    </row>
    <row r="2893" spans="1:9">
      <c r="A2893" t="s">
        <v>102</v>
      </c>
      <c r="B2893" t="s">
        <v>275</v>
      </c>
      <c r="C2893" s="1">
        <v>109550898</v>
      </c>
      <c r="D2893" s="1">
        <v>3</v>
      </c>
      <c r="E2893" s="1">
        <v>-12</v>
      </c>
      <c r="F2893" s="1">
        <v>41</v>
      </c>
      <c r="G2893" s="7" t="str">
        <f>IF(E2893&lt;0,"0-",IF(E2893=0,"0",IF(E2893&lt;3.01,"0+ to 3",IF(E2893&lt;6.01,"3+ to 6",IF(E2893&lt;9.01,"6+ to 9",IF(E2893&lt;12.01,"9+ to 12",IF(E2893&lt;15.01,"12+ to 15",IF(E2893&lt;18.01,"15+ to 18",IF(E2893&lt;21.01,"18+ to 21",IF(E2893&lt;24.01,"21+ to 24",IF(E2893&lt;27.01,"24+ to 27",IF(E2893&lt;30.01,"27+ to 30","30+"))))))))))))</f>
        <v>0-</v>
      </c>
      <c r="H2893" s="7" t="str">
        <f>IF(F2893&lt;0,"0-",IF(F2893=0,"0",IF(F2893&lt;3.01,"0+ to 3",IF(F2893&lt;6.01,"3+ to 6",IF(F2893&lt;9.01,"6+ to 9",IF(F2893&lt;12.01,"9+ to 12",IF(F2893&lt;15.01,"12+ to 15",IF(F2893&lt;18.01,"15+ to 18",IF(F2893&lt;21.01,"18+ to 21",IF(F2893&lt;24.01,"21+ to 24",IF(F2893&lt;27.01,"24+ to 27",IF(F2893&lt;30.01,"27+ to 30","30+"))))))))))))</f>
        <v>30+</v>
      </c>
      <c r="I2893" t="str">
        <f>IF(G2893&lt;&gt;H2893,"DIFF","")</f>
        <v>DIFF</v>
      </c>
    </row>
    <row r="2894" spans="1:9">
      <c r="A2894" t="s">
        <v>102</v>
      </c>
      <c r="B2894" t="s">
        <v>275</v>
      </c>
      <c r="C2894" s="1">
        <v>109551164</v>
      </c>
      <c r="D2894" s="1">
        <v>4</v>
      </c>
      <c r="E2894" s="1">
        <v>-8</v>
      </c>
      <c r="F2894" s="1">
        <v>30</v>
      </c>
      <c r="G2894" s="7" t="str">
        <f>IF(E2894&lt;0,"0-",IF(E2894=0,"0",IF(E2894&lt;3.01,"0+ to 3",IF(E2894&lt;6.01,"3+ to 6",IF(E2894&lt;9.01,"6+ to 9",IF(E2894&lt;12.01,"9+ to 12",IF(E2894&lt;15.01,"12+ to 15",IF(E2894&lt;18.01,"15+ to 18",IF(E2894&lt;21.01,"18+ to 21",IF(E2894&lt;24.01,"21+ to 24",IF(E2894&lt;27.01,"24+ to 27",IF(E2894&lt;30.01,"27+ to 30","30+"))))))))))))</f>
        <v>0-</v>
      </c>
      <c r="H2894" s="7" t="str">
        <f>IF(F2894&lt;0,"0-",IF(F2894=0,"0",IF(F2894&lt;3.01,"0+ to 3",IF(F2894&lt;6.01,"3+ to 6",IF(F2894&lt;9.01,"6+ to 9",IF(F2894&lt;12.01,"9+ to 12",IF(F2894&lt;15.01,"12+ to 15",IF(F2894&lt;18.01,"15+ to 18",IF(F2894&lt;21.01,"18+ to 21",IF(F2894&lt;24.01,"21+ to 24",IF(F2894&lt;27.01,"24+ to 27",IF(F2894&lt;30.01,"27+ to 30","30+"))))))))))))</f>
        <v>27+ to 30</v>
      </c>
      <c r="I2894" t="str">
        <f>IF(G2894&lt;&gt;H2894,"DIFF","")</f>
        <v>DIFF</v>
      </c>
    </row>
    <row r="2895" spans="1:9">
      <c r="A2895" t="s">
        <v>103</v>
      </c>
      <c r="B2895" t="s">
        <v>275</v>
      </c>
      <c r="C2895" s="1">
        <v>109553065</v>
      </c>
      <c r="D2895" s="1">
        <v>4</v>
      </c>
      <c r="E2895" s="1">
        <v>0</v>
      </c>
      <c r="F2895" s="1">
        <v>0</v>
      </c>
      <c r="G2895" s="7" t="str">
        <f>IF(E2895&lt;0,"0-",IF(E2895=0,"0",IF(E2895&lt;3.01,"0+ to 3",IF(E2895&lt;6.01,"3+ to 6",IF(E2895&lt;9.01,"6+ to 9",IF(E2895&lt;12.01,"9+ to 12",IF(E2895&lt;15.01,"12+ to 15",IF(E2895&lt;18.01,"15+ to 18",IF(E2895&lt;21.01,"18+ to 21",IF(E2895&lt;24.01,"21+ to 24",IF(E2895&lt;27.01,"24+ to 27",IF(E2895&lt;30.01,"27+ to 30","30+"))))))))))))</f>
        <v>0</v>
      </c>
      <c r="H2895" s="7" t="str">
        <f>IF(F2895&lt;0,"0-",IF(F2895=0,"0",IF(F2895&lt;3.01,"0+ to 3",IF(F2895&lt;6.01,"3+ to 6",IF(F2895&lt;9.01,"6+ to 9",IF(F2895&lt;12.01,"9+ to 12",IF(F2895&lt;15.01,"12+ to 15",IF(F2895&lt;18.01,"15+ to 18",IF(F2895&lt;21.01,"18+ to 21",IF(F2895&lt;24.01,"21+ to 24",IF(F2895&lt;27.01,"24+ to 27",IF(F2895&lt;30.01,"27+ to 30","30+"))))))))))))</f>
        <v>0</v>
      </c>
      <c r="I2895" t="str">
        <f>IF(G2895&lt;&gt;H2895,"DIFF","")</f>
        <v/>
      </c>
    </row>
    <row r="2896" spans="1:9">
      <c r="A2896" t="s">
        <v>103</v>
      </c>
      <c r="B2896" t="s">
        <v>275</v>
      </c>
      <c r="C2896" s="1">
        <v>109553296</v>
      </c>
      <c r="D2896" s="1">
        <v>2</v>
      </c>
      <c r="E2896" s="1">
        <v>0</v>
      </c>
      <c r="F2896" s="1">
        <v>0</v>
      </c>
      <c r="G2896" s="7" t="str">
        <f>IF(E2896&lt;0,"0-",IF(E2896=0,"0",IF(E2896&lt;3.01,"0+ to 3",IF(E2896&lt;6.01,"3+ to 6",IF(E2896&lt;9.01,"6+ to 9",IF(E2896&lt;12.01,"9+ to 12",IF(E2896&lt;15.01,"12+ to 15",IF(E2896&lt;18.01,"15+ to 18",IF(E2896&lt;21.01,"18+ to 21",IF(E2896&lt;24.01,"21+ to 24",IF(E2896&lt;27.01,"24+ to 27",IF(E2896&lt;30.01,"27+ to 30","30+"))))))))))))</f>
        <v>0</v>
      </c>
      <c r="H2896" s="7" t="str">
        <f>IF(F2896&lt;0,"0-",IF(F2896=0,"0",IF(F2896&lt;3.01,"0+ to 3",IF(F2896&lt;6.01,"3+ to 6",IF(F2896&lt;9.01,"6+ to 9",IF(F2896&lt;12.01,"9+ to 12",IF(F2896&lt;15.01,"12+ to 15",IF(F2896&lt;18.01,"15+ to 18",IF(F2896&lt;21.01,"18+ to 21",IF(F2896&lt;24.01,"21+ to 24",IF(F2896&lt;27.01,"24+ to 27",IF(F2896&lt;30.01,"27+ to 30","30+"))))))))))))</f>
        <v>0</v>
      </c>
      <c r="I2896" t="str">
        <f>IF(G2896&lt;&gt;H2896,"DIFF","")</f>
        <v/>
      </c>
    </row>
    <row r="2897" spans="1:9">
      <c r="A2897" t="s">
        <v>102</v>
      </c>
      <c r="B2897" t="s">
        <v>275</v>
      </c>
      <c r="C2897" s="1">
        <v>109554295</v>
      </c>
      <c r="D2897" s="1">
        <v>3</v>
      </c>
      <c r="E2897" s="1">
        <v>0</v>
      </c>
      <c r="F2897" s="1">
        <v>0</v>
      </c>
      <c r="G2897" s="7" t="str">
        <f>IF(E2897&lt;0,"0-",IF(E2897=0,"0",IF(E2897&lt;3.01,"0+ to 3",IF(E2897&lt;6.01,"3+ to 6",IF(E2897&lt;9.01,"6+ to 9",IF(E2897&lt;12.01,"9+ to 12",IF(E2897&lt;15.01,"12+ to 15",IF(E2897&lt;18.01,"15+ to 18",IF(E2897&lt;21.01,"18+ to 21",IF(E2897&lt;24.01,"21+ to 24",IF(E2897&lt;27.01,"24+ to 27",IF(E2897&lt;30.01,"27+ to 30","30+"))))))))))))</f>
        <v>0</v>
      </c>
      <c r="H2897" s="7" t="str">
        <f>IF(F2897&lt;0,"0-",IF(F2897=0,"0",IF(F2897&lt;3.01,"0+ to 3",IF(F2897&lt;6.01,"3+ to 6",IF(F2897&lt;9.01,"6+ to 9",IF(F2897&lt;12.01,"9+ to 12",IF(F2897&lt;15.01,"12+ to 15",IF(F2897&lt;18.01,"15+ to 18",IF(F2897&lt;21.01,"18+ to 21",IF(F2897&lt;24.01,"21+ to 24",IF(F2897&lt;27.01,"24+ to 27",IF(F2897&lt;30.01,"27+ to 30","30+"))))))))))))</f>
        <v>0</v>
      </c>
      <c r="I2897" t="str">
        <f>IF(G2897&lt;&gt;H2897,"DIFF","")</f>
        <v/>
      </c>
    </row>
    <row r="2898" spans="1:9">
      <c r="A2898" t="s">
        <v>102</v>
      </c>
      <c r="B2898" t="s">
        <v>274</v>
      </c>
      <c r="C2898" s="1">
        <v>109588135</v>
      </c>
      <c r="D2898" s="1">
        <v>2</v>
      </c>
      <c r="E2898" s="1">
        <v>-22</v>
      </c>
      <c r="F2898" s="1">
        <v>27</v>
      </c>
      <c r="G2898" s="7" t="str">
        <f>IF(E2898&lt;0,"0-",IF(E2898=0,"0",IF(E2898&lt;3.01,"0+ to 3",IF(E2898&lt;6.01,"3+ to 6",IF(E2898&lt;9.01,"6+ to 9",IF(E2898&lt;12.01,"9+ to 12",IF(E2898&lt;15.01,"12+ to 15",IF(E2898&lt;18.01,"15+ to 18",IF(E2898&lt;21.01,"18+ to 21",IF(E2898&lt;24.01,"21+ to 24",IF(E2898&lt;27.01,"24+ to 27",IF(E2898&lt;30.01,"27+ to 30","30+"))))))))))))</f>
        <v>0-</v>
      </c>
      <c r="H2898" s="7" t="str">
        <f>IF(F2898&lt;0,"0-",IF(F2898=0,"0",IF(F2898&lt;3.01,"0+ to 3",IF(F2898&lt;6.01,"3+ to 6",IF(F2898&lt;9.01,"6+ to 9",IF(F2898&lt;12.01,"9+ to 12",IF(F2898&lt;15.01,"12+ to 15",IF(F2898&lt;18.01,"15+ to 18",IF(F2898&lt;21.01,"18+ to 21",IF(F2898&lt;24.01,"21+ to 24",IF(F2898&lt;27.01,"24+ to 27",IF(F2898&lt;30.01,"27+ to 30","30+"))))))))))))</f>
        <v>24+ to 27</v>
      </c>
      <c r="I2898" t="str">
        <f>IF(G2898&lt;&gt;H2898,"DIFF","")</f>
        <v>DIFF</v>
      </c>
    </row>
    <row r="2899" spans="1:9">
      <c r="A2899" t="s">
        <v>102</v>
      </c>
      <c r="B2899" t="s">
        <v>274</v>
      </c>
      <c r="C2899" s="1">
        <v>109588740</v>
      </c>
      <c r="D2899" s="1">
        <v>2</v>
      </c>
      <c r="E2899" s="1">
        <v>0</v>
      </c>
      <c r="F2899" s="1">
        <v>7</v>
      </c>
      <c r="G2899" s="7" t="str">
        <f>IF(E2899&lt;0,"0-",IF(E2899=0,"0",IF(E2899&lt;3.01,"0+ to 3",IF(E2899&lt;6.01,"3+ to 6",IF(E2899&lt;9.01,"6+ to 9",IF(E2899&lt;12.01,"9+ to 12",IF(E2899&lt;15.01,"12+ to 15",IF(E2899&lt;18.01,"15+ to 18",IF(E2899&lt;21.01,"18+ to 21",IF(E2899&lt;24.01,"21+ to 24",IF(E2899&lt;27.01,"24+ to 27",IF(E2899&lt;30.01,"27+ to 30","30+"))))))))))))</f>
        <v>0</v>
      </c>
      <c r="H2899" s="7" t="str">
        <f>IF(F2899&lt;0,"0-",IF(F2899=0,"0",IF(F2899&lt;3.01,"0+ to 3",IF(F2899&lt;6.01,"3+ to 6",IF(F2899&lt;9.01,"6+ to 9",IF(F2899&lt;12.01,"9+ to 12",IF(F2899&lt;15.01,"12+ to 15",IF(F2899&lt;18.01,"15+ to 18",IF(F2899&lt;21.01,"18+ to 21",IF(F2899&lt;24.01,"21+ to 24",IF(F2899&lt;27.01,"24+ to 27",IF(F2899&lt;30.01,"27+ to 30","30+"))))))))))))</f>
        <v>6+ to 9</v>
      </c>
      <c r="I2899" t="str">
        <f>IF(G2899&lt;&gt;H2899,"DIFF","")</f>
        <v>DIFF</v>
      </c>
    </row>
    <row r="2900" spans="1:9">
      <c r="A2900" t="s">
        <v>102</v>
      </c>
      <c r="B2900" t="s">
        <v>274</v>
      </c>
      <c r="C2900" s="1">
        <v>109591272</v>
      </c>
      <c r="D2900" s="1">
        <v>3</v>
      </c>
      <c r="E2900" s="1">
        <v>0</v>
      </c>
      <c r="F2900" s="1">
        <v>0</v>
      </c>
      <c r="G2900" s="7" t="str">
        <f>IF(E2900&lt;0,"0-",IF(E2900=0,"0",IF(E2900&lt;3.01,"0+ to 3",IF(E2900&lt;6.01,"3+ to 6",IF(E2900&lt;9.01,"6+ to 9",IF(E2900&lt;12.01,"9+ to 12",IF(E2900&lt;15.01,"12+ to 15",IF(E2900&lt;18.01,"15+ to 18",IF(E2900&lt;21.01,"18+ to 21",IF(E2900&lt;24.01,"21+ to 24",IF(E2900&lt;27.01,"24+ to 27",IF(E2900&lt;30.01,"27+ to 30","30+"))))))))))))</f>
        <v>0</v>
      </c>
      <c r="H2900" s="7" t="str">
        <f>IF(F2900&lt;0,"0-",IF(F2900=0,"0",IF(F2900&lt;3.01,"0+ to 3",IF(F2900&lt;6.01,"3+ to 6",IF(F2900&lt;9.01,"6+ to 9",IF(F2900&lt;12.01,"9+ to 12",IF(F2900&lt;15.01,"12+ to 15",IF(F2900&lt;18.01,"15+ to 18",IF(F2900&lt;21.01,"18+ to 21",IF(F2900&lt;24.01,"21+ to 24",IF(F2900&lt;27.01,"24+ to 27",IF(F2900&lt;30.01,"27+ to 30","30+"))))))))))))</f>
        <v>0</v>
      </c>
      <c r="I2900" t="str">
        <f>IF(G2900&lt;&gt;H2900,"DIFF","")</f>
        <v/>
      </c>
    </row>
    <row r="2901" spans="1:9">
      <c r="A2901" t="s">
        <v>102</v>
      </c>
      <c r="B2901" t="s">
        <v>274</v>
      </c>
      <c r="C2901" s="1">
        <v>109593048</v>
      </c>
      <c r="D2901" s="1">
        <v>4</v>
      </c>
      <c r="E2901" s="1">
        <v>0</v>
      </c>
      <c r="F2901" s="1">
        <v>0</v>
      </c>
      <c r="G2901" s="7" t="str">
        <f>IF(E2901&lt;0,"0-",IF(E2901=0,"0",IF(E2901&lt;3.01,"0+ to 3",IF(E2901&lt;6.01,"3+ to 6",IF(E2901&lt;9.01,"6+ to 9",IF(E2901&lt;12.01,"9+ to 12",IF(E2901&lt;15.01,"12+ to 15",IF(E2901&lt;18.01,"15+ to 18",IF(E2901&lt;21.01,"18+ to 21",IF(E2901&lt;24.01,"21+ to 24",IF(E2901&lt;27.01,"24+ to 27",IF(E2901&lt;30.01,"27+ to 30","30+"))))))))))))</f>
        <v>0</v>
      </c>
      <c r="H2901" s="7" t="str">
        <f>IF(F2901&lt;0,"0-",IF(F2901=0,"0",IF(F2901&lt;3.01,"0+ to 3",IF(F2901&lt;6.01,"3+ to 6",IF(F2901&lt;9.01,"6+ to 9",IF(F2901&lt;12.01,"9+ to 12",IF(F2901&lt;15.01,"12+ to 15",IF(F2901&lt;18.01,"15+ to 18",IF(F2901&lt;21.01,"18+ to 21",IF(F2901&lt;24.01,"21+ to 24",IF(F2901&lt;27.01,"24+ to 27",IF(F2901&lt;30.01,"27+ to 30","30+"))))))))))))</f>
        <v>0</v>
      </c>
      <c r="I2901" t="str">
        <f>IF(G2901&lt;&gt;H2901,"DIFF","")</f>
        <v/>
      </c>
    </row>
    <row r="2902" spans="1:9">
      <c r="A2902" t="s">
        <v>102</v>
      </c>
      <c r="B2902" t="s">
        <v>274</v>
      </c>
      <c r="C2902" s="1">
        <v>109594010</v>
      </c>
      <c r="D2902" s="1">
        <v>2</v>
      </c>
      <c r="E2902" s="1">
        <v>-9</v>
      </c>
      <c r="F2902" s="1">
        <v>16</v>
      </c>
      <c r="G2902" s="7" t="str">
        <f>IF(E2902&lt;0,"0-",IF(E2902=0,"0",IF(E2902&lt;3.01,"0+ to 3",IF(E2902&lt;6.01,"3+ to 6",IF(E2902&lt;9.01,"6+ to 9",IF(E2902&lt;12.01,"9+ to 12",IF(E2902&lt;15.01,"12+ to 15",IF(E2902&lt;18.01,"15+ to 18",IF(E2902&lt;21.01,"18+ to 21",IF(E2902&lt;24.01,"21+ to 24",IF(E2902&lt;27.01,"24+ to 27",IF(E2902&lt;30.01,"27+ to 30","30+"))))))))))))</f>
        <v>0-</v>
      </c>
      <c r="H2902" s="7" t="str">
        <f>IF(F2902&lt;0,"0-",IF(F2902=0,"0",IF(F2902&lt;3.01,"0+ to 3",IF(F2902&lt;6.01,"3+ to 6",IF(F2902&lt;9.01,"6+ to 9",IF(F2902&lt;12.01,"9+ to 12",IF(F2902&lt;15.01,"12+ to 15",IF(F2902&lt;18.01,"15+ to 18",IF(F2902&lt;21.01,"18+ to 21",IF(F2902&lt;24.01,"21+ to 24",IF(F2902&lt;27.01,"24+ to 27",IF(F2902&lt;30.01,"27+ to 30","30+"))))))))))))</f>
        <v>15+ to 18</v>
      </c>
      <c r="I2902" t="str">
        <f>IF(G2902&lt;&gt;H2902,"DIFF","")</f>
        <v>DIFF</v>
      </c>
    </row>
    <row r="2903" spans="1:9">
      <c r="A2903" t="s">
        <v>102</v>
      </c>
      <c r="B2903" t="s">
        <v>274</v>
      </c>
      <c r="C2903" s="1">
        <v>109594664</v>
      </c>
      <c r="D2903" s="1">
        <v>2</v>
      </c>
      <c r="E2903" s="1">
        <v>0</v>
      </c>
      <c r="F2903" s="1">
        <v>4</v>
      </c>
      <c r="G2903" s="7" t="str">
        <f>IF(E2903&lt;0,"0-",IF(E2903=0,"0",IF(E2903&lt;3.01,"0+ to 3",IF(E2903&lt;6.01,"3+ to 6",IF(E2903&lt;9.01,"6+ to 9",IF(E2903&lt;12.01,"9+ to 12",IF(E2903&lt;15.01,"12+ to 15",IF(E2903&lt;18.01,"15+ to 18",IF(E2903&lt;21.01,"18+ to 21",IF(E2903&lt;24.01,"21+ to 24",IF(E2903&lt;27.01,"24+ to 27",IF(E2903&lt;30.01,"27+ to 30","30+"))))))))))))</f>
        <v>0</v>
      </c>
      <c r="H2903" s="7" t="str">
        <f>IF(F2903&lt;0,"0-",IF(F2903=0,"0",IF(F2903&lt;3.01,"0+ to 3",IF(F2903&lt;6.01,"3+ to 6",IF(F2903&lt;9.01,"6+ to 9",IF(F2903&lt;12.01,"9+ to 12",IF(F2903&lt;15.01,"12+ to 15",IF(F2903&lt;18.01,"15+ to 18",IF(F2903&lt;21.01,"18+ to 21",IF(F2903&lt;24.01,"21+ to 24",IF(F2903&lt;27.01,"24+ to 27",IF(F2903&lt;30.01,"27+ to 30","30+"))))))))))))</f>
        <v>3+ to 6</v>
      </c>
      <c r="I2903" t="str">
        <f>IF(G2903&lt;&gt;H2903,"DIFF","")</f>
        <v>DIFF</v>
      </c>
    </row>
    <row r="2904" spans="1:9">
      <c r="A2904" t="s">
        <v>102</v>
      </c>
      <c r="B2904" t="s">
        <v>274</v>
      </c>
      <c r="C2904" s="1">
        <v>109598048</v>
      </c>
      <c r="D2904" s="1">
        <v>3</v>
      </c>
      <c r="E2904" s="1">
        <v>-8</v>
      </c>
      <c r="F2904" s="1">
        <v>14</v>
      </c>
      <c r="G2904" s="7" t="str">
        <f>IF(E2904&lt;0,"0-",IF(E2904=0,"0",IF(E2904&lt;3.01,"0+ to 3",IF(E2904&lt;6.01,"3+ to 6",IF(E2904&lt;9.01,"6+ to 9",IF(E2904&lt;12.01,"9+ to 12",IF(E2904&lt;15.01,"12+ to 15",IF(E2904&lt;18.01,"15+ to 18",IF(E2904&lt;21.01,"18+ to 21",IF(E2904&lt;24.01,"21+ to 24",IF(E2904&lt;27.01,"24+ to 27",IF(E2904&lt;30.01,"27+ to 30","30+"))))))))))))</f>
        <v>0-</v>
      </c>
      <c r="H2904" s="7" t="str">
        <f>IF(F2904&lt;0,"0-",IF(F2904=0,"0",IF(F2904&lt;3.01,"0+ to 3",IF(F2904&lt;6.01,"3+ to 6",IF(F2904&lt;9.01,"6+ to 9",IF(F2904&lt;12.01,"9+ to 12",IF(F2904&lt;15.01,"12+ to 15",IF(F2904&lt;18.01,"15+ to 18",IF(F2904&lt;21.01,"18+ to 21",IF(F2904&lt;24.01,"21+ to 24",IF(F2904&lt;27.01,"24+ to 27",IF(F2904&lt;30.01,"27+ to 30","30+"))))))))))))</f>
        <v>12+ to 15</v>
      </c>
      <c r="I2904" t="str">
        <f>IF(G2904&lt;&gt;H2904,"DIFF","")</f>
        <v>DIFF</v>
      </c>
    </row>
    <row r="2905" spans="1:9">
      <c r="A2905" t="s">
        <v>103</v>
      </c>
      <c r="B2905" t="s">
        <v>274</v>
      </c>
      <c r="C2905" s="1">
        <v>109598519</v>
      </c>
      <c r="D2905" s="1">
        <v>2</v>
      </c>
      <c r="E2905" s="1">
        <v>-5</v>
      </c>
      <c r="F2905" s="1">
        <v>8</v>
      </c>
      <c r="G2905" s="7" t="str">
        <f>IF(E2905&lt;0,"0-",IF(E2905=0,"0",IF(E2905&lt;3.01,"0+ to 3",IF(E2905&lt;6.01,"3+ to 6",IF(E2905&lt;9.01,"6+ to 9",IF(E2905&lt;12.01,"9+ to 12",IF(E2905&lt;15.01,"12+ to 15",IF(E2905&lt;18.01,"15+ to 18",IF(E2905&lt;21.01,"18+ to 21",IF(E2905&lt;24.01,"21+ to 24",IF(E2905&lt;27.01,"24+ to 27",IF(E2905&lt;30.01,"27+ to 30","30+"))))))))))))</f>
        <v>0-</v>
      </c>
      <c r="H2905" s="7" t="str">
        <f>IF(F2905&lt;0,"0-",IF(F2905=0,"0",IF(F2905&lt;3.01,"0+ to 3",IF(F2905&lt;6.01,"3+ to 6",IF(F2905&lt;9.01,"6+ to 9",IF(F2905&lt;12.01,"9+ to 12",IF(F2905&lt;15.01,"12+ to 15",IF(F2905&lt;18.01,"15+ to 18",IF(F2905&lt;21.01,"18+ to 21",IF(F2905&lt;24.01,"21+ to 24",IF(F2905&lt;27.01,"24+ to 27",IF(F2905&lt;30.01,"27+ to 30","30+"))))))))))))</f>
        <v>6+ to 9</v>
      </c>
      <c r="I2905" t="str">
        <f>IF(G2905&lt;&gt;H2905,"DIFF","")</f>
        <v>DIFF</v>
      </c>
    </row>
    <row r="2906" spans="1:9">
      <c r="A2906" t="s">
        <v>102</v>
      </c>
      <c r="B2906" t="s">
        <v>274</v>
      </c>
      <c r="C2906" s="1">
        <v>109599114</v>
      </c>
      <c r="D2906" s="1">
        <v>3</v>
      </c>
      <c r="E2906" s="1">
        <v>0</v>
      </c>
      <c r="F2906" s="1">
        <v>0</v>
      </c>
      <c r="G2906" s="7" t="str">
        <f>IF(E2906&lt;0,"0-",IF(E2906=0,"0",IF(E2906&lt;3.01,"0+ to 3",IF(E2906&lt;6.01,"3+ to 6",IF(E2906&lt;9.01,"6+ to 9",IF(E2906&lt;12.01,"9+ to 12",IF(E2906&lt;15.01,"12+ to 15",IF(E2906&lt;18.01,"15+ to 18",IF(E2906&lt;21.01,"18+ to 21",IF(E2906&lt;24.01,"21+ to 24",IF(E2906&lt;27.01,"24+ to 27",IF(E2906&lt;30.01,"27+ to 30","30+"))))))))))))</f>
        <v>0</v>
      </c>
      <c r="H2906" s="7" t="str">
        <f>IF(F2906&lt;0,"0-",IF(F2906=0,"0",IF(F2906&lt;3.01,"0+ to 3",IF(F2906&lt;6.01,"3+ to 6",IF(F2906&lt;9.01,"6+ to 9",IF(F2906&lt;12.01,"9+ to 12",IF(F2906&lt;15.01,"12+ to 15",IF(F2906&lt;18.01,"15+ to 18",IF(F2906&lt;21.01,"18+ to 21",IF(F2906&lt;24.01,"21+ to 24",IF(F2906&lt;27.01,"24+ to 27",IF(F2906&lt;30.01,"27+ to 30","30+"))))))))))))</f>
        <v>0</v>
      </c>
      <c r="I2906" t="str">
        <f>IF(G2906&lt;&gt;H2906,"DIFF","")</f>
        <v/>
      </c>
    </row>
    <row r="2907" spans="1:9">
      <c r="A2907" t="s">
        <v>102</v>
      </c>
      <c r="B2907" t="s">
        <v>274</v>
      </c>
      <c r="C2907" s="1">
        <v>109600110</v>
      </c>
      <c r="D2907" s="1">
        <v>2</v>
      </c>
      <c r="E2907" s="1">
        <v>0</v>
      </c>
      <c r="F2907" s="1">
        <v>3</v>
      </c>
      <c r="G2907" s="7" t="str">
        <f>IF(E2907&lt;0,"0-",IF(E2907=0,"0",IF(E2907&lt;3.01,"0+ to 3",IF(E2907&lt;6.01,"3+ to 6",IF(E2907&lt;9.01,"6+ to 9",IF(E2907&lt;12.01,"9+ to 12",IF(E2907&lt;15.01,"12+ to 15",IF(E2907&lt;18.01,"15+ to 18",IF(E2907&lt;21.01,"18+ to 21",IF(E2907&lt;24.01,"21+ to 24",IF(E2907&lt;27.01,"24+ to 27",IF(E2907&lt;30.01,"27+ to 30","30+"))))))))))))</f>
        <v>0</v>
      </c>
      <c r="H2907" s="7" t="str">
        <f>IF(F2907&lt;0,"0-",IF(F2907=0,"0",IF(F2907&lt;3.01,"0+ to 3",IF(F2907&lt;6.01,"3+ to 6",IF(F2907&lt;9.01,"6+ to 9",IF(F2907&lt;12.01,"9+ to 12",IF(F2907&lt;15.01,"12+ to 15",IF(F2907&lt;18.01,"15+ to 18",IF(F2907&lt;21.01,"18+ to 21",IF(F2907&lt;24.01,"21+ to 24",IF(F2907&lt;27.01,"24+ to 27",IF(F2907&lt;30.01,"27+ to 30","30+"))))))))))))</f>
        <v>0+ to 3</v>
      </c>
      <c r="I2907" t="str">
        <f>IF(G2907&lt;&gt;H2907,"DIFF","")</f>
        <v>DIFF</v>
      </c>
    </row>
    <row r="2908" spans="1:9">
      <c r="A2908" t="s">
        <v>102</v>
      </c>
      <c r="B2908" t="s">
        <v>274</v>
      </c>
      <c r="C2908" s="1">
        <v>109600479</v>
      </c>
      <c r="D2908" s="1">
        <v>2</v>
      </c>
      <c r="E2908" s="1">
        <v>-6</v>
      </c>
      <c r="F2908" s="1">
        <v>13</v>
      </c>
      <c r="G2908" s="7" t="str">
        <f>IF(E2908&lt;0,"0-",IF(E2908=0,"0",IF(E2908&lt;3.01,"0+ to 3",IF(E2908&lt;6.01,"3+ to 6",IF(E2908&lt;9.01,"6+ to 9",IF(E2908&lt;12.01,"9+ to 12",IF(E2908&lt;15.01,"12+ to 15",IF(E2908&lt;18.01,"15+ to 18",IF(E2908&lt;21.01,"18+ to 21",IF(E2908&lt;24.01,"21+ to 24",IF(E2908&lt;27.01,"24+ to 27",IF(E2908&lt;30.01,"27+ to 30","30+"))))))))))))</f>
        <v>0-</v>
      </c>
      <c r="H2908" s="7" t="str">
        <f>IF(F2908&lt;0,"0-",IF(F2908=0,"0",IF(F2908&lt;3.01,"0+ to 3",IF(F2908&lt;6.01,"3+ to 6",IF(F2908&lt;9.01,"6+ to 9",IF(F2908&lt;12.01,"9+ to 12",IF(F2908&lt;15.01,"12+ to 15",IF(F2908&lt;18.01,"15+ to 18",IF(F2908&lt;21.01,"18+ to 21",IF(F2908&lt;24.01,"21+ to 24",IF(F2908&lt;27.01,"24+ to 27",IF(F2908&lt;30.01,"27+ to 30","30+"))))))))))))</f>
        <v>12+ to 15</v>
      </c>
      <c r="I2908" t="str">
        <f>IF(G2908&lt;&gt;H2908,"DIFF","")</f>
        <v>DIFF</v>
      </c>
    </row>
    <row r="2909" spans="1:9">
      <c r="A2909" t="s">
        <v>102</v>
      </c>
      <c r="B2909" t="s">
        <v>274</v>
      </c>
      <c r="C2909" s="1">
        <v>109601040</v>
      </c>
      <c r="D2909" s="1">
        <v>2</v>
      </c>
      <c r="E2909" s="1">
        <v>0</v>
      </c>
      <c r="F2909" s="1">
        <v>8</v>
      </c>
      <c r="G2909" s="7" t="str">
        <f>IF(E2909&lt;0,"0-",IF(E2909=0,"0",IF(E2909&lt;3.01,"0+ to 3",IF(E2909&lt;6.01,"3+ to 6",IF(E2909&lt;9.01,"6+ to 9",IF(E2909&lt;12.01,"9+ to 12",IF(E2909&lt;15.01,"12+ to 15",IF(E2909&lt;18.01,"15+ to 18",IF(E2909&lt;21.01,"18+ to 21",IF(E2909&lt;24.01,"21+ to 24",IF(E2909&lt;27.01,"24+ to 27",IF(E2909&lt;30.01,"27+ to 30","30+"))))))))))))</f>
        <v>0</v>
      </c>
      <c r="H2909" s="7" t="str">
        <f>IF(F2909&lt;0,"0-",IF(F2909=0,"0",IF(F2909&lt;3.01,"0+ to 3",IF(F2909&lt;6.01,"3+ to 6",IF(F2909&lt;9.01,"6+ to 9",IF(F2909&lt;12.01,"9+ to 12",IF(F2909&lt;15.01,"12+ to 15",IF(F2909&lt;18.01,"15+ to 18",IF(F2909&lt;21.01,"18+ to 21",IF(F2909&lt;24.01,"21+ to 24",IF(F2909&lt;27.01,"24+ to 27",IF(F2909&lt;30.01,"27+ to 30","30+"))))))))))))</f>
        <v>6+ to 9</v>
      </c>
      <c r="I2909" t="str">
        <f>IF(G2909&lt;&gt;H2909,"DIFF","")</f>
        <v>DIFF</v>
      </c>
    </row>
    <row r="2910" spans="1:9">
      <c r="A2910" t="s">
        <v>102</v>
      </c>
      <c r="B2910" t="s">
        <v>274</v>
      </c>
      <c r="C2910" s="1">
        <v>109601807</v>
      </c>
      <c r="D2910" s="1">
        <v>2</v>
      </c>
      <c r="E2910" s="1">
        <v>-1</v>
      </c>
      <c r="F2910" s="1">
        <v>14</v>
      </c>
      <c r="G2910" s="7" t="str">
        <f>IF(E2910&lt;0,"0-",IF(E2910=0,"0",IF(E2910&lt;3.01,"0+ to 3",IF(E2910&lt;6.01,"3+ to 6",IF(E2910&lt;9.01,"6+ to 9",IF(E2910&lt;12.01,"9+ to 12",IF(E2910&lt;15.01,"12+ to 15",IF(E2910&lt;18.01,"15+ to 18",IF(E2910&lt;21.01,"18+ to 21",IF(E2910&lt;24.01,"21+ to 24",IF(E2910&lt;27.01,"24+ to 27",IF(E2910&lt;30.01,"27+ to 30","30+"))))))))))))</f>
        <v>0-</v>
      </c>
      <c r="H2910" s="7" t="str">
        <f>IF(F2910&lt;0,"0-",IF(F2910=0,"0",IF(F2910&lt;3.01,"0+ to 3",IF(F2910&lt;6.01,"3+ to 6",IF(F2910&lt;9.01,"6+ to 9",IF(F2910&lt;12.01,"9+ to 12",IF(F2910&lt;15.01,"12+ to 15",IF(F2910&lt;18.01,"15+ to 18",IF(F2910&lt;21.01,"18+ to 21",IF(F2910&lt;24.01,"21+ to 24",IF(F2910&lt;27.01,"24+ to 27",IF(F2910&lt;30.01,"27+ to 30","30+"))))))))))))</f>
        <v>12+ to 15</v>
      </c>
      <c r="I2910" t="str">
        <f>IF(G2910&lt;&gt;H2910,"DIFF","")</f>
        <v>DIFF</v>
      </c>
    </row>
    <row r="2911" spans="1:9">
      <c r="A2911" t="s">
        <v>102</v>
      </c>
      <c r="B2911" t="s">
        <v>274</v>
      </c>
      <c r="C2911" s="1">
        <v>109606027</v>
      </c>
      <c r="D2911" s="1">
        <v>2</v>
      </c>
      <c r="E2911" s="1">
        <v>0</v>
      </c>
      <c r="F2911" s="1">
        <v>28</v>
      </c>
      <c r="G2911" s="7" t="str">
        <f>IF(E2911&lt;0,"0-",IF(E2911=0,"0",IF(E2911&lt;3.01,"0+ to 3",IF(E2911&lt;6.01,"3+ to 6",IF(E2911&lt;9.01,"6+ to 9",IF(E2911&lt;12.01,"9+ to 12",IF(E2911&lt;15.01,"12+ to 15",IF(E2911&lt;18.01,"15+ to 18",IF(E2911&lt;21.01,"18+ to 21",IF(E2911&lt;24.01,"21+ to 24",IF(E2911&lt;27.01,"24+ to 27",IF(E2911&lt;30.01,"27+ to 30","30+"))))))))))))</f>
        <v>0</v>
      </c>
      <c r="H2911" s="7" t="str">
        <f>IF(F2911&lt;0,"0-",IF(F2911=0,"0",IF(F2911&lt;3.01,"0+ to 3",IF(F2911&lt;6.01,"3+ to 6",IF(F2911&lt;9.01,"6+ to 9",IF(F2911&lt;12.01,"9+ to 12",IF(F2911&lt;15.01,"12+ to 15",IF(F2911&lt;18.01,"15+ to 18",IF(F2911&lt;21.01,"18+ to 21",IF(F2911&lt;24.01,"21+ to 24",IF(F2911&lt;27.01,"24+ to 27",IF(F2911&lt;30.01,"27+ to 30","30+"))))))))))))</f>
        <v>27+ to 30</v>
      </c>
      <c r="I2911" t="str">
        <f>IF(G2911&lt;&gt;H2911,"DIFF","")</f>
        <v>DIFF</v>
      </c>
    </row>
    <row r="2912" spans="1:9">
      <c r="A2912" t="s">
        <v>102</v>
      </c>
      <c r="B2912" t="s">
        <v>274</v>
      </c>
      <c r="C2912" s="1">
        <v>109607538</v>
      </c>
      <c r="D2912" s="1">
        <v>2</v>
      </c>
      <c r="E2912" s="1">
        <v>0</v>
      </c>
      <c r="F2912" s="1">
        <v>3</v>
      </c>
      <c r="G2912" s="7" t="str">
        <f>IF(E2912&lt;0,"0-",IF(E2912=0,"0",IF(E2912&lt;3.01,"0+ to 3",IF(E2912&lt;6.01,"3+ to 6",IF(E2912&lt;9.01,"6+ to 9",IF(E2912&lt;12.01,"9+ to 12",IF(E2912&lt;15.01,"12+ to 15",IF(E2912&lt;18.01,"15+ to 18",IF(E2912&lt;21.01,"18+ to 21",IF(E2912&lt;24.01,"21+ to 24",IF(E2912&lt;27.01,"24+ to 27",IF(E2912&lt;30.01,"27+ to 30","30+"))))))))))))</f>
        <v>0</v>
      </c>
      <c r="H2912" s="7" t="str">
        <f>IF(F2912&lt;0,"0-",IF(F2912=0,"0",IF(F2912&lt;3.01,"0+ to 3",IF(F2912&lt;6.01,"3+ to 6",IF(F2912&lt;9.01,"6+ to 9",IF(F2912&lt;12.01,"9+ to 12",IF(F2912&lt;15.01,"12+ to 15",IF(F2912&lt;18.01,"15+ to 18",IF(F2912&lt;21.01,"18+ to 21",IF(F2912&lt;24.01,"21+ to 24",IF(F2912&lt;27.01,"24+ to 27",IF(F2912&lt;30.01,"27+ to 30","30+"))))))))))))</f>
        <v>0+ to 3</v>
      </c>
      <c r="I2912" t="str">
        <f>IF(G2912&lt;&gt;H2912,"DIFF","")</f>
        <v>DIFF</v>
      </c>
    </row>
    <row r="2913" spans="1:9">
      <c r="A2913" t="s">
        <v>102</v>
      </c>
      <c r="B2913" t="s">
        <v>273</v>
      </c>
      <c r="C2913" s="1">
        <v>109612664</v>
      </c>
      <c r="D2913" s="1">
        <v>2</v>
      </c>
      <c r="E2913" s="1">
        <v>0</v>
      </c>
      <c r="F2913" s="1">
        <v>0</v>
      </c>
      <c r="G2913" s="7" t="str">
        <f>IF(E2913&lt;0,"0-",IF(E2913=0,"0",IF(E2913&lt;3.01,"0+ to 3",IF(E2913&lt;6.01,"3+ to 6",IF(E2913&lt;9.01,"6+ to 9",IF(E2913&lt;12.01,"9+ to 12",IF(E2913&lt;15.01,"12+ to 15",IF(E2913&lt;18.01,"15+ to 18",IF(E2913&lt;21.01,"18+ to 21",IF(E2913&lt;24.01,"21+ to 24",IF(E2913&lt;27.01,"24+ to 27",IF(E2913&lt;30.01,"27+ to 30","30+"))))))))))))</f>
        <v>0</v>
      </c>
      <c r="H2913" s="7" t="str">
        <f>IF(F2913&lt;0,"0-",IF(F2913=0,"0",IF(F2913&lt;3.01,"0+ to 3",IF(F2913&lt;6.01,"3+ to 6",IF(F2913&lt;9.01,"6+ to 9",IF(F2913&lt;12.01,"9+ to 12",IF(F2913&lt;15.01,"12+ to 15",IF(F2913&lt;18.01,"15+ to 18",IF(F2913&lt;21.01,"18+ to 21",IF(F2913&lt;24.01,"21+ to 24",IF(F2913&lt;27.01,"24+ to 27",IF(F2913&lt;30.01,"27+ to 30","30+"))))))))))))</f>
        <v>0</v>
      </c>
      <c r="I2913" t="str">
        <f>IF(G2913&lt;&gt;H2913,"DIFF","")</f>
        <v/>
      </c>
    </row>
    <row r="2914" spans="1:9">
      <c r="A2914" t="s">
        <v>102</v>
      </c>
      <c r="B2914" t="s">
        <v>273</v>
      </c>
      <c r="C2914" s="1">
        <v>109668132</v>
      </c>
      <c r="D2914" s="1">
        <v>4</v>
      </c>
      <c r="E2914" s="1">
        <v>-2</v>
      </c>
      <c r="F2914" s="1">
        <v>-2</v>
      </c>
      <c r="G2914" s="7" t="str">
        <f>IF(E2914&lt;0,"0-",IF(E2914=0,"0",IF(E2914&lt;3.01,"0+ to 3",IF(E2914&lt;6.01,"3+ to 6",IF(E2914&lt;9.01,"6+ to 9",IF(E2914&lt;12.01,"9+ to 12",IF(E2914&lt;15.01,"12+ to 15",IF(E2914&lt;18.01,"15+ to 18",IF(E2914&lt;21.01,"18+ to 21",IF(E2914&lt;24.01,"21+ to 24",IF(E2914&lt;27.01,"24+ to 27",IF(E2914&lt;30.01,"27+ to 30","30+"))))))))))))</f>
        <v>0-</v>
      </c>
      <c r="H2914" s="7" t="str">
        <f>IF(F2914&lt;0,"0-",IF(F2914=0,"0",IF(F2914&lt;3.01,"0+ to 3",IF(F2914&lt;6.01,"3+ to 6",IF(F2914&lt;9.01,"6+ to 9",IF(F2914&lt;12.01,"9+ to 12",IF(F2914&lt;15.01,"12+ to 15",IF(F2914&lt;18.01,"15+ to 18",IF(F2914&lt;21.01,"18+ to 21",IF(F2914&lt;24.01,"21+ to 24",IF(F2914&lt;27.01,"24+ to 27",IF(F2914&lt;30.01,"27+ to 30","30+"))))))))))))</f>
        <v>0-</v>
      </c>
      <c r="I2914" t="str">
        <f>IF(G2914&lt;&gt;H2914,"DIFF","")</f>
        <v/>
      </c>
    </row>
    <row r="2915" spans="1:9">
      <c r="A2915" t="s">
        <v>102</v>
      </c>
      <c r="B2915" t="s">
        <v>273</v>
      </c>
      <c r="C2915" s="1">
        <v>109668393</v>
      </c>
      <c r="D2915" s="1">
        <v>2</v>
      </c>
      <c r="E2915" s="1">
        <v>-3</v>
      </c>
      <c r="F2915" s="1">
        <v>5</v>
      </c>
      <c r="G2915" s="7" t="str">
        <f>IF(E2915&lt;0,"0-",IF(E2915=0,"0",IF(E2915&lt;3.01,"0+ to 3",IF(E2915&lt;6.01,"3+ to 6",IF(E2915&lt;9.01,"6+ to 9",IF(E2915&lt;12.01,"9+ to 12",IF(E2915&lt;15.01,"12+ to 15",IF(E2915&lt;18.01,"15+ to 18",IF(E2915&lt;21.01,"18+ to 21",IF(E2915&lt;24.01,"21+ to 24",IF(E2915&lt;27.01,"24+ to 27",IF(E2915&lt;30.01,"27+ to 30","30+"))))))))))))</f>
        <v>0-</v>
      </c>
      <c r="H2915" s="7" t="str">
        <f>IF(F2915&lt;0,"0-",IF(F2915=0,"0",IF(F2915&lt;3.01,"0+ to 3",IF(F2915&lt;6.01,"3+ to 6",IF(F2915&lt;9.01,"6+ to 9",IF(F2915&lt;12.01,"9+ to 12",IF(F2915&lt;15.01,"12+ to 15",IF(F2915&lt;18.01,"15+ to 18",IF(F2915&lt;21.01,"18+ to 21",IF(F2915&lt;24.01,"21+ to 24",IF(F2915&lt;27.01,"24+ to 27",IF(F2915&lt;30.01,"27+ to 30","30+"))))))))))))</f>
        <v>3+ to 6</v>
      </c>
      <c r="I2915" t="str">
        <f>IF(G2915&lt;&gt;H2915,"DIFF","")</f>
        <v>DIFF</v>
      </c>
    </row>
    <row r="2916" spans="1:9">
      <c r="A2916" t="s">
        <v>102</v>
      </c>
      <c r="B2916" t="s">
        <v>273</v>
      </c>
      <c r="C2916" s="1">
        <v>109668970</v>
      </c>
      <c r="D2916" s="1">
        <v>2</v>
      </c>
      <c r="E2916" s="1">
        <v>-10</v>
      </c>
      <c r="F2916" s="1">
        <v>21</v>
      </c>
      <c r="G2916" s="7" t="str">
        <f>IF(E2916&lt;0,"0-",IF(E2916=0,"0",IF(E2916&lt;3.01,"0+ to 3",IF(E2916&lt;6.01,"3+ to 6",IF(E2916&lt;9.01,"6+ to 9",IF(E2916&lt;12.01,"9+ to 12",IF(E2916&lt;15.01,"12+ to 15",IF(E2916&lt;18.01,"15+ to 18",IF(E2916&lt;21.01,"18+ to 21",IF(E2916&lt;24.01,"21+ to 24",IF(E2916&lt;27.01,"24+ to 27",IF(E2916&lt;30.01,"27+ to 30","30+"))))))))))))</f>
        <v>0-</v>
      </c>
      <c r="H2916" s="7" t="str">
        <f>IF(F2916&lt;0,"0-",IF(F2916=0,"0",IF(F2916&lt;3.01,"0+ to 3",IF(F2916&lt;6.01,"3+ to 6",IF(F2916&lt;9.01,"6+ to 9",IF(F2916&lt;12.01,"9+ to 12",IF(F2916&lt;15.01,"12+ to 15",IF(F2916&lt;18.01,"15+ to 18",IF(F2916&lt;21.01,"18+ to 21",IF(F2916&lt;24.01,"21+ to 24",IF(F2916&lt;27.01,"24+ to 27",IF(F2916&lt;30.01,"27+ to 30","30+"))))))))))))</f>
        <v>18+ to 21</v>
      </c>
      <c r="I2916" t="str">
        <f>IF(G2916&lt;&gt;H2916,"DIFF","")</f>
        <v>DIFF</v>
      </c>
    </row>
    <row r="2917" spans="1:9">
      <c r="A2917" t="s">
        <v>102</v>
      </c>
      <c r="B2917" t="s">
        <v>273</v>
      </c>
      <c r="C2917" s="1">
        <v>109674764</v>
      </c>
      <c r="D2917" s="1">
        <v>2</v>
      </c>
      <c r="E2917" s="1">
        <v>-22</v>
      </c>
      <c r="F2917" s="1">
        <v>24</v>
      </c>
      <c r="G2917" s="7" t="str">
        <f>IF(E2917&lt;0,"0-",IF(E2917=0,"0",IF(E2917&lt;3.01,"0+ to 3",IF(E2917&lt;6.01,"3+ to 6",IF(E2917&lt;9.01,"6+ to 9",IF(E2917&lt;12.01,"9+ to 12",IF(E2917&lt;15.01,"12+ to 15",IF(E2917&lt;18.01,"15+ to 18",IF(E2917&lt;21.01,"18+ to 21",IF(E2917&lt;24.01,"21+ to 24",IF(E2917&lt;27.01,"24+ to 27",IF(E2917&lt;30.01,"27+ to 30","30+"))))))))))))</f>
        <v>0-</v>
      </c>
      <c r="H2917" s="7" t="str">
        <f>IF(F2917&lt;0,"0-",IF(F2917=0,"0",IF(F2917&lt;3.01,"0+ to 3",IF(F2917&lt;6.01,"3+ to 6",IF(F2917&lt;9.01,"6+ to 9",IF(F2917&lt;12.01,"9+ to 12",IF(F2917&lt;15.01,"12+ to 15",IF(F2917&lt;18.01,"15+ to 18",IF(F2917&lt;21.01,"18+ to 21",IF(F2917&lt;24.01,"21+ to 24",IF(F2917&lt;27.01,"24+ to 27",IF(F2917&lt;30.01,"27+ to 30","30+"))))))))))))</f>
        <v>21+ to 24</v>
      </c>
      <c r="I2917" t="str">
        <f>IF(G2917&lt;&gt;H2917,"DIFF","")</f>
        <v>DIFF</v>
      </c>
    </row>
    <row r="2918" spans="1:9">
      <c r="A2918" t="s">
        <v>102</v>
      </c>
      <c r="B2918" t="s">
        <v>273</v>
      </c>
      <c r="C2918" s="1">
        <v>109678012</v>
      </c>
      <c r="D2918" s="1">
        <v>4</v>
      </c>
      <c r="E2918" s="1">
        <v>0</v>
      </c>
      <c r="F2918" s="1">
        <v>0</v>
      </c>
      <c r="G2918" s="7" t="str">
        <f>IF(E2918&lt;0,"0-",IF(E2918=0,"0",IF(E2918&lt;3.01,"0+ to 3",IF(E2918&lt;6.01,"3+ to 6",IF(E2918&lt;9.01,"6+ to 9",IF(E2918&lt;12.01,"9+ to 12",IF(E2918&lt;15.01,"12+ to 15",IF(E2918&lt;18.01,"15+ to 18",IF(E2918&lt;21.01,"18+ to 21",IF(E2918&lt;24.01,"21+ to 24",IF(E2918&lt;27.01,"24+ to 27",IF(E2918&lt;30.01,"27+ to 30","30+"))))))))))))</f>
        <v>0</v>
      </c>
      <c r="H2918" s="7" t="str">
        <f>IF(F2918&lt;0,"0-",IF(F2918=0,"0",IF(F2918&lt;3.01,"0+ to 3",IF(F2918&lt;6.01,"3+ to 6",IF(F2918&lt;9.01,"6+ to 9",IF(F2918&lt;12.01,"9+ to 12",IF(F2918&lt;15.01,"12+ to 15",IF(F2918&lt;18.01,"15+ to 18",IF(F2918&lt;21.01,"18+ to 21",IF(F2918&lt;24.01,"21+ to 24",IF(F2918&lt;27.01,"24+ to 27",IF(F2918&lt;30.01,"27+ to 30","30+"))))))))))))</f>
        <v>0</v>
      </c>
      <c r="I2918" t="str">
        <f>IF(G2918&lt;&gt;H2918,"DIFF","")</f>
        <v/>
      </c>
    </row>
    <row r="2919" spans="1:9">
      <c r="A2919" t="s">
        <v>102</v>
      </c>
      <c r="B2919" t="s">
        <v>273</v>
      </c>
      <c r="C2919" s="1">
        <v>109686575</v>
      </c>
      <c r="D2919" s="1">
        <v>2</v>
      </c>
      <c r="E2919" s="1">
        <v>-1</v>
      </c>
      <c r="F2919" s="1">
        <v>2</v>
      </c>
      <c r="G2919" s="7" t="str">
        <f>IF(E2919&lt;0,"0-",IF(E2919=0,"0",IF(E2919&lt;3.01,"0+ to 3",IF(E2919&lt;6.01,"3+ to 6",IF(E2919&lt;9.01,"6+ to 9",IF(E2919&lt;12.01,"9+ to 12",IF(E2919&lt;15.01,"12+ to 15",IF(E2919&lt;18.01,"15+ to 18",IF(E2919&lt;21.01,"18+ to 21",IF(E2919&lt;24.01,"21+ to 24",IF(E2919&lt;27.01,"24+ to 27",IF(E2919&lt;30.01,"27+ to 30","30+"))))))))))))</f>
        <v>0-</v>
      </c>
      <c r="H2919" s="7" t="str">
        <f>IF(F2919&lt;0,"0-",IF(F2919=0,"0",IF(F2919&lt;3.01,"0+ to 3",IF(F2919&lt;6.01,"3+ to 6",IF(F2919&lt;9.01,"6+ to 9",IF(F2919&lt;12.01,"9+ to 12",IF(F2919&lt;15.01,"12+ to 15",IF(F2919&lt;18.01,"15+ to 18",IF(F2919&lt;21.01,"18+ to 21",IF(F2919&lt;24.01,"21+ to 24",IF(F2919&lt;27.01,"24+ to 27",IF(F2919&lt;30.01,"27+ to 30","30+"))))))))))))</f>
        <v>0+ to 3</v>
      </c>
      <c r="I2919" t="str">
        <f>IF(G2919&lt;&gt;H2919,"DIFF","")</f>
        <v>DIFF</v>
      </c>
    </row>
    <row r="2920" spans="1:9">
      <c r="A2920" t="s">
        <v>102</v>
      </c>
      <c r="B2920" t="s">
        <v>273</v>
      </c>
      <c r="C2920" s="1">
        <v>109688926</v>
      </c>
      <c r="D2920" s="1">
        <v>2</v>
      </c>
      <c r="E2920" s="1">
        <v>0</v>
      </c>
      <c r="F2920" s="1">
        <v>2</v>
      </c>
      <c r="G2920" s="7" t="str">
        <f>IF(E2920&lt;0,"0-",IF(E2920=0,"0",IF(E2920&lt;3.01,"0+ to 3",IF(E2920&lt;6.01,"3+ to 6",IF(E2920&lt;9.01,"6+ to 9",IF(E2920&lt;12.01,"9+ to 12",IF(E2920&lt;15.01,"12+ to 15",IF(E2920&lt;18.01,"15+ to 18",IF(E2920&lt;21.01,"18+ to 21",IF(E2920&lt;24.01,"21+ to 24",IF(E2920&lt;27.01,"24+ to 27",IF(E2920&lt;30.01,"27+ to 30","30+"))))))))))))</f>
        <v>0</v>
      </c>
      <c r="H2920" s="7" t="str">
        <f>IF(F2920&lt;0,"0-",IF(F2920=0,"0",IF(F2920&lt;3.01,"0+ to 3",IF(F2920&lt;6.01,"3+ to 6",IF(F2920&lt;9.01,"6+ to 9",IF(F2920&lt;12.01,"9+ to 12",IF(F2920&lt;15.01,"12+ to 15",IF(F2920&lt;18.01,"15+ to 18",IF(F2920&lt;21.01,"18+ to 21",IF(F2920&lt;24.01,"21+ to 24",IF(F2920&lt;27.01,"24+ to 27",IF(F2920&lt;30.01,"27+ to 30","30+"))))))))))))</f>
        <v>0+ to 3</v>
      </c>
      <c r="I2920" t="str">
        <f>IF(G2920&lt;&gt;H2920,"DIFF","")</f>
        <v>DIFF</v>
      </c>
    </row>
    <row r="2921" spans="1:9">
      <c r="A2921" t="s">
        <v>103</v>
      </c>
      <c r="B2921" t="s">
        <v>273</v>
      </c>
      <c r="C2921" s="1">
        <v>109690586</v>
      </c>
      <c r="D2921" s="1">
        <v>2</v>
      </c>
      <c r="E2921" s="1">
        <v>-15</v>
      </c>
      <c r="F2921" s="1">
        <v>24</v>
      </c>
      <c r="G2921" s="7" t="str">
        <f>IF(E2921&lt;0,"0-",IF(E2921=0,"0",IF(E2921&lt;3.01,"0+ to 3",IF(E2921&lt;6.01,"3+ to 6",IF(E2921&lt;9.01,"6+ to 9",IF(E2921&lt;12.01,"9+ to 12",IF(E2921&lt;15.01,"12+ to 15",IF(E2921&lt;18.01,"15+ to 18",IF(E2921&lt;21.01,"18+ to 21",IF(E2921&lt;24.01,"21+ to 24",IF(E2921&lt;27.01,"24+ to 27",IF(E2921&lt;30.01,"27+ to 30","30+"))))))))))))</f>
        <v>0-</v>
      </c>
      <c r="H2921" s="7" t="str">
        <f>IF(F2921&lt;0,"0-",IF(F2921=0,"0",IF(F2921&lt;3.01,"0+ to 3",IF(F2921&lt;6.01,"3+ to 6",IF(F2921&lt;9.01,"6+ to 9",IF(F2921&lt;12.01,"9+ to 12",IF(F2921&lt;15.01,"12+ to 15",IF(F2921&lt;18.01,"15+ to 18",IF(F2921&lt;21.01,"18+ to 21",IF(F2921&lt;24.01,"21+ to 24",IF(F2921&lt;27.01,"24+ to 27",IF(F2921&lt;30.01,"27+ to 30","30+"))))))))))))</f>
        <v>21+ to 24</v>
      </c>
      <c r="I2921" t="str">
        <f>IF(G2921&lt;&gt;H2921,"DIFF","")</f>
        <v>DIFF</v>
      </c>
    </row>
    <row r="2922" spans="1:9">
      <c r="A2922" t="s">
        <v>103</v>
      </c>
      <c r="B2922" t="s">
        <v>272</v>
      </c>
      <c r="C2922" s="1">
        <v>109700022</v>
      </c>
      <c r="D2922" s="1">
        <v>4</v>
      </c>
      <c r="E2922" s="1">
        <v>0</v>
      </c>
      <c r="F2922" s="1">
        <v>0</v>
      </c>
      <c r="G2922" s="7" t="str">
        <f>IF(E2922&lt;0,"0-",IF(E2922=0,"0",IF(E2922&lt;3.01,"0+ to 3",IF(E2922&lt;6.01,"3+ to 6",IF(E2922&lt;9.01,"6+ to 9",IF(E2922&lt;12.01,"9+ to 12",IF(E2922&lt;15.01,"12+ to 15",IF(E2922&lt;18.01,"15+ to 18",IF(E2922&lt;21.01,"18+ to 21",IF(E2922&lt;24.01,"21+ to 24",IF(E2922&lt;27.01,"24+ to 27",IF(E2922&lt;30.01,"27+ to 30","30+"))))))))))))</f>
        <v>0</v>
      </c>
      <c r="H2922" s="7" t="str">
        <f>IF(F2922&lt;0,"0-",IF(F2922=0,"0",IF(F2922&lt;3.01,"0+ to 3",IF(F2922&lt;6.01,"3+ to 6",IF(F2922&lt;9.01,"6+ to 9",IF(F2922&lt;12.01,"9+ to 12",IF(F2922&lt;15.01,"12+ to 15",IF(F2922&lt;18.01,"15+ to 18",IF(F2922&lt;21.01,"18+ to 21",IF(F2922&lt;24.01,"21+ to 24",IF(F2922&lt;27.01,"24+ to 27",IF(F2922&lt;30.01,"27+ to 30","30+"))))))))))))</f>
        <v>0</v>
      </c>
      <c r="I2922" t="str">
        <f>IF(G2922&lt;&gt;H2922,"DIFF","")</f>
        <v/>
      </c>
    </row>
    <row r="2923" spans="1:9">
      <c r="A2923" t="s">
        <v>102</v>
      </c>
      <c r="B2923" t="s">
        <v>272</v>
      </c>
      <c r="C2923" s="1">
        <v>109721103</v>
      </c>
      <c r="D2923" s="1">
        <v>4</v>
      </c>
      <c r="E2923" s="1">
        <v>-3</v>
      </c>
      <c r="F2923" s="1">
        <v>-2</v>
      </c>
      <c r="G2923" s="7" t="str">
        <f>IF(E2923&lt;0,"0-",IF(E2923=0,"0",IF(E2923&lt;3.01,"0+ to 3",IF(E2923&lt;6.01,"3+ to 6",IF(E2923&lt;9.01,"6+ to 9",IF(E2923&lt;12.01,"9+ to 12",IF(E2923&lt;15.01,"12+ to 15",IF(E2923&lt;18.01,"15+ to 18",IF(E2923&lt;21.01,"18+ to 21",IF(E2923&lt;24.01,"21+ to 24",IF(E2923&lt;27.01,"24+ to 27",IF(E2923&lt;30.01,"27+ to 30","30+"))))))))))))</f>
        <v>0-</v>
      </c>
      <c r="H2923" s="7" t="str">
        <f>IF(F2923&lt;0,"0-",IF(F2923=0,"0",IF(F2923&lt;3.01,"0+ to 3",IF(F2923&lt;6.01,"3+ to 6",IF(F2923&lt;9.01,"6+ to 9",IF(F2923&lt;12.01,"9+ to 12",IF(F2923&lt;15.01,"12+ to 15",IF(F2923&lt;18.01,"15+ to 18",IF(F2923&lt;21.01,"18+ to 21",IF(F2923&lt;24.01,"21+ to 24",IF(F2923&lt;27.01,"24+ to 27",IF(F2923&lt;30.01,"27+ to 30","30+"))))))))))))</f>
        <v>0-</v>
      </c>
      <c r="I2923" t="str">
        <f>IF(G2923&lt;&gt;H2923,"DIFF","")</f>
        <v/>
      </c>
    </row>
    <row r="2924" spans="1:9">
      <c r="A2924" t="s">
        <v>102</v>
      </c>
      <c r="B2924" t="s">
        <v>272</v>
      </c>
      <c r="C2924" s="1">
        <v>109723425</v>
      </c>
      <c r="D2924" s="1">
        <v>2</v>
      </c>
      <c r="E2924" s="1">
        <v>-13</v>
      </c>
      <c r="F2924" s="1">
        <v>26</v>
      </c>
      <c r="G2924" s="7" t="str">
        <f>IF(E2924&lt;0,"0-",IF(E2924=0,"0",IF(E2924&lt;3.01,"0+ to 3",IF(E2924&lt;6.01,"3+ to 6",IF(E2924&lt;9.01,"6+ to 9",IF(E2924&lt;12.01,"9+ to 12",IF(E2924&lt;15.01,"12+ to 15",IF(E2924&lt;18.01,"15+ to 18",IF(E2924&lt;21.01,"18+ to 21",IF(E2924&lt;24.01,"21+ to 24",IF(E2924&lt;27.01,"24+ to 27",IF(E2924&lt;30.01,"27+ to 30","30+"))))))))))))</f>
        <v>0-</v>
      </c>
      <c r="H2924" s="7" t="str">
        <f>IF(F2924&lt;0,"0-",IF(F2924=0,"0",IF(F2924&lt;3.01,"0+ to 3",IF(F2924&lt;6.01,"3+ to 6",IF(F2924&lt;9.01,"6+ to 9",IF(F2924&lt;12.01,"9+ to 12",IF(F2924&lt;15.01,"12+ to 15",IF(F2924&lt;18.01,"15+ to 18",IF(F2924&lt;21.01,"18+ to 21",IF(F2924&lt;24.01,"21+ to 24",IF(F2924&lt;27.01,"24+ to 27",IF(F2924&lt;30.01,"27+ to 30","30+"))))))))))))</f>
        <v>24+ to 27</v>
      </c>
      <c r="I2924" t="str">
        <f>IF(G2924&lt;&gt;H2924,"DIFF","")</f>
        <v>DIFF</v>
      </c>
    </row>
    <row r="2925" spans="1:9">
      <c r="A2925" t="s">
        <v>102</v>
      </c>
      <c r="B2925" t="s">
        <v>272</v>
      </c>
      <c r="C2925" s="1">
        <v>109726192</v>
      </c>
      <c r="D2925" s="1">
        <v>2</v>
      </c>
      <c r="E2925" s="1">
        <v>0</v>
      </c>
      <c r="F2925" s="1">
        <v>0</v>
      </c>
      <c r="G2925" s="7" t="str">
        <f>IF(E2925&lt;0,"0-",IF(E2925=0,"0",IF(E2925&lt;3.01,"0+ to 3",IF(E2925&lt;6.01,"3+ to 6",IF(E2925&lt;9.01,"6+ to 9",IF(E2925&lt;12.01,"9+ to 12",IF(E2925&lt;15.01,"12+ to 15",IF(E2925&lt;18.01,"15+ to 18",IF(E2925&lt;21.01,"18+ to 21",IF(E2925&lt;24.01,"21+ to 24",IF(E2925&lt;27.01,"24+ to 27",IF(E2925&lt;30.01,"27+ to 30","30+"))))))))))))</f>
        <v>0</v>
      </c>
      <c r="H2925" s="7" t="str">
        <f>IF(F2925&lt;0,"0-",IF(F2925=0,"0",IF(F2925&lt;3.01,"0+ to 3",IF(F2925&lt;6.01,"3+ to 6",IF(F2925&lt;9.01,"6+ to 9",IF(F2925&lt;12.01,"9+ to 12",IF(F2925&lt;15.01,"12+ to 15",IF(F2925&lt;18.01,"15+ to 18",IF(F2925&lt;21.01,"18+ to 21",IF(F2925&lt;24.01,"21+ to 24",IF(F2925&lt;27.01,"24+ to 27",IF(F2925&lt;30.01,"27+ to 30","30+"))))))))))))</f>
        <v>0</v>
      </c>
      <c r="I2925" t="str">
        <f>IF(G2925&lt;&gt;H2925,"DIFF","")</f>
        <v/>
      </c>
    </row>
    <row r="2926" spans="1:9">
      <c r="A2926" t="s">
        <v>102</v>
      </c>
      <c r="B2926" t="s">
        <v>272</v>
      </c>
      <c r="C2926" s="1">
        <v>109728024</v>
      </c>
      <c r="D2926" s="1">
        <v>5</v>
      </c>
      <c r="E2926" s="1">
        <v>-1</v>
      </c>
      <c r="F2926" s="1">
        <v>0</v>
      </c>
      <c r="G2926" s="7" t="str">
        <f>IF(E2926&lt;0,"0-",IF(E2926=0,"0",IF(E2926&lt;3.01,"0+ to 3",IF(E2926&lt;6.01,"3+ to 6",IF(E2926&lt;9.01,"6+ to 9",IF(E2926&lt;12.01,"9+ to 12",IF(E2926&lt;15.01,"12+ to 15",IF(E2926&lt;18.01,"15+ to 18",IF(E2926&lt;21.01,"18+ to 21",IF(E2926&lt;24.01,"21+ to 24",IF(E2926&lt;27.01,"24+ to 27",IF(E2926&lt;30.01,"27+ to 30","30+"))))))))))))</f>
        <v>0-</v>
      </c>
      <c r="H2926" s="7" t="str">
        <f>IF(F2926&lt;0,"0-",IF(F2926=0,"0",IF(F2926&lt;3.01,"0+ to 3",IF(F2926&lt;6.01,"3+ to 6",IF(F2926&lt;9.01,"6+ to 9",IF(F2926&lt;12.01,"9+ to 12",IF(F2926&lt;15.01,"12+ to 15",IF(F2926&lt;18.01,"15+ to 18",IF(F2926&lt;21.01,"18+ to 21",IF(F2926&lt;24.01,"21+ to 24",IF(F2926&lt;27.01,"24+ to 27",IF(F2926&lt;30.01,"27+ to 30","30+"))))))))))))</f>
        <v>0</v>
      </c>
      <c r="I2926" t="str">
        <f>IF(G2926&lt;&gt;H2926,"DIFF","")</f>
        <v>DIFF</v>
      </c>
    </row>
    <row r="2927" spans="1:9">
      <c r="A2927" t="s">
        <v>102</v>
      </c>
      <c r="B2927" t="s">
        <v>272</v>
      </c>
      <c r="C2927" s="1">
        <v>109734783</v>
      </c>
      <c r="D2927" s="1">
        <v>5</v>
      </c>
      <c r="E2927" s="1">
        <v>-29</v>
      </c>
      <c r="F2927" s="1">
        <v>-6</v>
      </c>
      <c r="G2927" s="7" t="str">
        <f>IF(E2927&lt;0,"0-",IF(E2927=0,"0",IF(E2927&lt;3.01,"0+ to 3",IF(E2927&lt;6.01,"3+ to 6",IF(E2927&lt;9.01,"6+ to 9",IF(E2927&lt;12.01,"9+ to 12",IF(E2927&lt;15.01,"12+ to 15",IF(E2927&lt;18.01,"15+ to 18",IF(E2927&lt;21.01,"18+ to 21",IF(E2927&lt;24.01,"21+ to 24",IF(E2927&lt;27.01,"24+ to 27",IF(E2927&lt;30.01,"27+ to 30","30+"))))))))))))</f>
        <v>0-</v>
      </c>
      <c r="H2927" s="7" t="str">
        <f>IF(F2927&lt;0,"0-",IF(F2927=0,"0",IF(F2927&lt;3.01,"0+ to 3",IF(F2927&lt;6.01,"3+ to 6",IF(F2927&lt;9.01,"6+ to 9",IF(F2927&lt;12.01,"9+ to 12",IF(F2927&lt;15.01,"12+ to 15",IF(F2927&lt;18.01,"15+ to 18",IF(F2927&lt;21.01,"18+ to 21",IF(F2927&lt;24.01,"21+ to 24",IF(F2927&lt;27.01,"24+ to 27",IF(F2927&lt;30.01,"27+ to 30","30+"))))))))))))</f>
        <v>0-</v>
      </c>
      <c r="I2927" t="str">
        <f>IF(G2927&lt;&gt;H2927,"DIFF","")</f>
        <v/>
      </c>
    </row>
    <row r="2928" spans="1:9">
      <c r="A2928" t="s">
        <v>102</v>
      </c>
      <c r="B2928" t="s">
        <v>272</v>
      </c>
      <c r="C2928" s="1">
        <v>109734801</v>
      </c>
      <c r="D2928" s="1">
        <v>2</v>
      </c>
      <c r="E2928" s="1">
        <v>-7</v>
      </c>
      <c r="F2928" s="1">
        <v>13</v>
      </c>
      <c r="G2928" s="7" t="str">
        <f>IF(E2928&lt;0,"0-",IF(E2928=0,"0",IF(E2928&lt;3.01,"0+ to 3",IF(E2928&lt;6.01,"3+ to 6",IF(E2928&lt;9.01,"6+ to 9",IF(E2928&lt;12.01,"9+ to 12",IF(E2928&lt;15.01,"12+ to 15",IF(E2928&lt;18.01,"15+ to 18",IF(E2928&lt;21.01,"18+ to 21",IF(E2928&lt;24.01,"21+ to 24",IF(E2928&lt;27.01,"24+ to 27",IF(E2928&lt;30.01,"27+ to 30","30+"))))))))))))</f>
        <v>0-</v>
      </c>
      <c r="H2928" s="7" t="str">
        <f>IF(F2928&lt;0,"0-",IF(F2928=0,"0",IF(F2928&lt;3.01,"0+ to 3",IF(F2928&lt;6.01,"3+ to 6",IF(F2928&lt;9.01,"6+ to 9",IF(F2928&lt;12.01,"9+ to 12",IF(F2928&lt;15.01,"12+ to 15",IF(F2928&lt;18.01,"15+ to 18",IF(F2928&lt;21.01,"18+ to 21",IF(F2928&lt;24.01,"21+ to 24",IF(F2928&lt;27.01,"24+ to 27",IF(F2928&lt;30.01,"27+ to 30","30+"))))))))))))</f>
        <v>12+ to 15</v>
      </c>
      <c r="I2928" t="str">
        <f>IF(G2928&lt;&gt;H2928,"DIFF","")</f>
        <v>DIFF</v>
      </c>
    </row>
    <row r="2929" spans="1:9">
      <c r="A2929" t="s">
        <v>102</v>
      </c>
      <c r="B2929" t="s">
        <v>272</v>
      </c>
      <c r="C2929" s="1">
        <v>109738757</v>
      </c>
      <c r="D2929" s="1">
        <v>2</v>
      </c>
      <c r="E2929" s="1">
        <v>-5</v>
      </c>
      <c r="F2929" s="1">
        <v>8</v>
      </c>
      <c r="G2929" s="7" t="str">
        <f>IF(E2929&lt;0,"0-",IF(E2929=0,"0",IF(E2929&lt;3.01,"0+ to 3",IF(E2929&lt;6.01,"3+ to 6",IF(E2929&lt;9.01,"6+ to 9",IF(E2929&lt;12.01,"9+ to 12",IF(E2929&lt;15.01,"12+ to 15",IF(E2929&lt;18.01,"15+ to 18",IF(E2929&lt;21.01,"18+ to 21",IF(E2929&lt;24.01,"21+ to 24",IF(E2929&lt;27.01,"24+ to 27",IF(E2929&lt;30.01,"27+ to 30","30+"))))))))))))</f>
        <v>0-</v>
      </c>
      <c r="H2929" s="7" t="str">
        <f>IF(F2929&lt;0,"0-",IF(F2929=0,"0",IF(F2929&lt;3.01,"0+ to 3",IF(F2929&lt;6.01,"3+ to 6",IF(F2929&lt;9.01,"6+ to 9",IF(F2929&lt;12.01,"9+ to 12",IF(F2929&lt;15.01,"12+ to 15",IF(F2929&lt;18.01,"15+ to 18",IF(F2929&lt;21.01,"18+ to 21",IF(F2929&lt;24.01,"21+ to 24",IF(F2929&lt;27.01,"24+ to 27",IF(F2929&lt;30.01,"27+ to 30","30+"))))))))))))</f>
        <v>6+ to 9</v>
      </c>
      <c r="I2929" t="str">
        <f>IF(G2929&lt;&gt;H2929,"DIFF","")</f>
        <v>DIFF</v>
      </c>
    </row>
    <row r="2930" spans="1:9">
      <c r="A2930" t="s">
        <v>102</v>
      </c>
      <c r="B2930" t="s">
        <v>272</v>
      </c>
      <c r="C2930" s="1">
        <v>109741220</v>
      </c>
      <c r="D2930" s="1">
        <v>2</v>
      </c>
      <c r="E2930" s="1">
        <v>-9</v>
      </c>
      <c r="F2930" s="1">
        <v>12</v>
      </c>
      <c r="G2930" s="7" t="str">
        <f>IF(E2930&lt;0,"0-",IF(E2930=0,"0",IF(E2930&lt;3.01,"0+ to 3",IF(E2930&lt;6.01,"3+ to 6",IF(E2930&lt;9.01,"6+ to 9",IF(E2930&lt;12.01,"9+ to 12",IF(E2930&lt;15.01,"12+ to 15",IF(E2930&lt;18.01,"15+ to 18",IF(E2930&lt;21.01,"18+ to 21",IF(E2930&lt;24.01,"21+ to 24",IF(E2930&lt;27.01,"24+ to 27",IF(E2930&lt;30.01,"27+ to 30","30+"))))))))))))</f>
        <v>0-</v>
      </c>
      <c r="H2930" s="7" t="str">
        <f>IF(F2930&lt;0,"0-",IF(F2930=0,"0",IF(F2930&lt;3.01,"0+ to 3",IF(F2930&lt;6.01,"3+ to 6",IF(F2930&lt;9.01,"6+ to 9",IF(F2930&lt;12.01,"9+ to 12",IF(F2930&lt;15.01,"12+ to 15",IF(F2930&lt;18.01,"15+ to 18",IF(F2930&lt;21.01,"18+ to 21",IF(F2930&lt;24.01,"21+ to 24",IF(F2930&lt;27.01,"24+ to 27",IF(F2930&lt;30.01,"27+ to 30","30+"))))))))))))</f>
        <v>9+ to 12</v>
      </c>
      <c r="I2930" t="str">
        <f>IF(G2930&lt;&gt;H2930,"DIFF","")</f>
        <v>DIFF</v>
      </c>
    </row>
    <row r="2931" spans="1:9">
      <c r="A2931" t="s">
        <v>102</v>
      </c>
      <c r="B2931" t="s">
        <v>272</v>
      </c>
      <c r="C2931" s="1">
        <v>109746165</v>
      </c>
      <c r="D2931" s="1">
        <v>2</v>
      </c>
      <c r="E2931" s="1">
        <v>-13</v>
      </c>
      <c r="F2931" s="1">
        <v>33</v>
      </c>
      <c r="G2931" s="7" t="str">
        <f>IF(E2931&lt;0,"0-",IF(E2931=0,"0",IF(E2931&lt;3.01,"0+ to 3",IF(E2931&lt;6.01,"3+ to 6",IF(E2931&lt;9.01,"6+ to 9",IF(E2931&lt;12.01,"9+ to 12",IF(E2931&lt;15.01,"12+ to 15",IF(E2931&lt;18.01,"15+ to 18",IF(E2931&lt;21.01,"18+ to 21",IF(E2931&lt;24.01,"21+ to 24",IF(E2931&lt;27.01,"24+ to 27",IF(E2931&lt;30.01,"27+ to 30","30+"))))))))))))</f>
        <v>0-</v>
      </c>
      <c r="H2931" s="7" t="str">
        <f>IF(F2931&lt;0,"0-",IF(F2931=0,"0",IF(F2931&lt;3.01,"0+ to 3",IF(F2931&lt;6.01,"3+ to 6",IF(F2931&lt;9.01,"6+ to 9",IF(F2931&lt;12.01,"9+ to 12",IF(F2931&lt;15.01,"12+ to 15",IF(F2931&lt;18.01,"15+ to 18",IF(F2931&lt;21.01,"18+ to 21",IF(F2931&lt;24.01,"21+ to 24",IF(F2931&lt;27.01,"24+ to 27",IF(F2931&lt;30.01,"27+ to 30","30+"))))))))))))</f>
        <v>30+</v>
      </c>
      <c r="I2931" t="str">
        <f>IF(G2931&lt;&gt;H2931,"DIFF","")</f>
        <v>DIFF</v>
      </c>
    </row>
    <row r="2932" spans="1:9">
      <c r="A2932" t="s">
        <v>102</v>
      </c>
      <c r="B2932" t="s">
        <v>272</v>
      </c>
      <c r="C2932" s="1">
        <v>109746268</v>
      </c>
      <c r="D2932" s="1">
        <v>5</v>
      </c>
      <c r="E2932" s="1">
        <v>0</v>
      </c>
      <c r="F2932" s="1">
        <v>0</v>
      </c>
      <c r="G2932" s="7" t="str">
        <f>IF(E2932&lt;0,"0-",IF(E2932=0,"0",IF(E2932&lt;3.01,"0+ to 3",IF(E2932&lt;6.01,"3+ to 6",IF(E2932&lt;9.01,"6+ to 9",IF(E2932&lt;12.01,"9+ to 12",IF(E2932&lt;15.01,"12+ to 15",IF(E2932&lt;18.01,"15+ to 18",IF(E2932&lt;21.01,"18+ to 21",IF(E2932&lt;24.01,"21+ to 24",IF(E2932&lt;27.01,"24+ to 27",IF(E2932&lt;30.01,"27+ to 30","30+"))))))))))))</f>
        <v>0</v>
      </c>
      <c r="H2932" s="7" t="str">
        <f>IF(F2932&lt;0,"0-",IF(F2932=0,"0",IF(F2932&lt;3.01,"0+ to 3",IF(F2932&lt;6.01,"3+ to 6",IF(F2932&lt;9.01,"6+ to 9",IF(F2932&lt;12.01,"9+ to 12",IF(F2932&lt;15.01,"12+ to 15",IF(F2932&lt;18.01,"15+ to 18",IF(F2932&lt;21.01,"18+ to 21",IF(F2932&lt;24.01,"21+ to 24",IF(F2932&lt;27.01,"24+ to 27",IF(F2932&lt;30.01,"27+ to 30","30+"))))))))))))</f>
        <v>0</v>
      </c>
      <c r="I2932" t="str">
        <f>IF(G2932&lt;&gt;H2932,"DIFF","")</f>
        <v/>
      </c>
    </row>
    <row r="2933" spans="1:9">
      <c r="A2933" t="s">
        <v>102</v>
      </c>
      <c r="B2933" t="s">
        <v>271</v>
      </c>
      <c r="C2933" s="1">
        <v>109778441</v>
      </c>
      <c r="D2933" s="1">
        <v>2</v>
      </c>
      <c r="E2933" s="1">
        <v>-9</v>
      </c>
      <c r="F2933" s="1">
        <v>82</v>
      </c>
      <c r="G2933" s="7" t="str">
        <f>IF(E2933&lt;0,"0-",IF(E2933=0,"0",IF(E2933&lt;3.01,"0+ to 3",IF(E2933&lt;6.01,"3+ to 6",IF(E2933&lt;9.01,"6+ to 9",IF(E2933&lt;12.01,"9+ to 12",IF(E2933&lt;15.01,"12+ to 15",IF(E2933&lt;18.01,"15+ to 18",IF(E2933&lt;21.01,"18+ to 21",IF(E2933&lt;24.01,"21+ to 24",IF(E2933&lt;27.01,"24+ to 27",IF(E2933&lt;30.01,"27+ to 30","30+"))))))))))))</f>
        <v>0-</v>
      </c>
      <c r="H2933" s="7" t="str">
        <f>IF(F2933&lt;0,"0-",IF(F2933=0,"0",IF(F2933&lt;3.01,"0+ to 3",IF(F2933&lt;6.01,"3+ to 6",IF(F2933&lt;9.01,"6+ to 9",IF(F2933&lt;12.01,"9+ to 12",IF(F2933&lt;15.01,"12+ to 15",IF(F2933&lt;18.01,"15+ to 18",IF(F2933&lt;21.01,"18+ to 21",IF(F2933&lt;24.01,"21+ to 24",IF(F2933&lt;27.01,"24+ to 27",IF(F2933&lt;30.01,"27+ to 30","30+"))))))))))))</f>
        <v>30+</v>
      </c>
      <c r="I2933" t="str">
        <f>IF(G2933&lt;&gt;H2933,"DIFF","")</f>
        <v>DIFF</v>
      </c>
    </row>
    <row r="2934" spans="1:9">
      <c r="A2934" t="s">
        <v>102</v>
      </c>
      <c r="B2934" t="s">
        <v>271</v>
      </c>
      <c r="C2934" s="1">
        <v>109778454</v>
      </c>
      <c r="D2934" s="1">
        <v>4</v>
      </c>
      <c r="E2934" s="1">
        <v>-10</v>
      </c>
      <c r="F2934" s="1">
        <v>7</v>
      </c>
      <c r="G2934" s="7" t="str">
        <f>IF(E2934&lt;0,"0-",IF(E2934=0,"0",IF(E2934&lt;3.01,"0+ to 3",IF(E2934&lt;6.01,"3+ to 6",IF(E2934&lt;9.01,"6+ to 9",IF(E2934&lt;12.01,"9+ to 12",IF(E2934&lt;15.01,"12+ to 15",IF(E2934&lt;18.01,"15+ to 18",IF(E2934&lt;21.01,"18+ to 21",IF(E2934&lt;24.01,"21+ to 24",IF(E2934&lt;27.01,"24+ to 27",IF(E2934&lt;30.01,"27+ to 30","30+"))))))))))))</f>
        <v>0-</v>
      </c>
      <c r="H2934" s="7" t="str">
        <f>IF(F2934&lt;0,"0-",IF(F2934=0,"0",IF(F2934&lt;3.01,"0+ to 3",IF(F2934&lt;6.01,"3+ to 6",IF(F2934&lt;9.01,"6+ to 9",IF(F2934&lt;12.01,"9+ to 12",IF(F2934&lt;15.01,"12+ to 15",IF(F2934&lt;18.01,"15+ to 18",IF(F2934&lt;21.01,"18+ to 21",IF(F2934&lt;24.01,"21+ to 24",IF(F2934&lt;27.01,"24+ to 27",IF(F2934&lt;30.01,"27+ to 30","30+"))))))))))))</f>
        <v>6+ to 9</v>
      </c>
      <c r="I2934" t="str">
        <f>IF(G2934&lt;&gt;H2934,"DIFF","")</f>
        <v>DIFF</v>
      </c>
    </row>
    <row r="2935" spans="1:9">
      <c r="A2935" t="s">
        <v>103</v>
      </c>
      <c r="B2935" t="s">
        <v>270</v>
      </c>
      <c r="C2935" s="1">
        <v>109842708</v>
      </c>
      <c r="D2935" s="1">
        <v>5</v>
      </c>
      <c r="E2935" s="1">
        <v>0</v>
      </c>
      <c r="F2935" s="1">
        <v>0</v>
      </c>
      <c r="G2935" s="7" t="str">
        <f>IF(E2935&lt;0,"0-",IF(E2935=0,"0",IF(E2935&lt;3.01,"0+ to 3",IF(E2935&lt;6.01,"3+ to 6",IF(E2935&lt;9.01,"6+ to 9",IF(E2935&lt;12.01,"9+ to 12",IF(E2935&lt;15.01,"12+ to 15",IF(E2935&lt;18.01,"15+ to 18",IF(E2935&lt;21.01,"18+ to 21",IF(E2935&lt;24.01,"21+ to 24",IF(E2935&lt;27.01,"24+ to 27",IF(E2935&lt;30.01,"27+ to 30","30+"))))))))))))</f>
        <v>0</v>
      </c>
      <c r="H2935" s="7" t="str">
        <f>IF(F2935&lt;0,"0-",IF(F2935=0,"0",IF(F2935&lt;3.01,"0+ to 3",IF(F2935&lt;6.01,"3+ to 6",IF(F2935&lt;9.01,"6+ to 9",IF(F2935&lt;12.01,"9+ to 12",IF(F2935&lt;15.01,"12+ to 15",IF(F2935&lt;18.01,"15+ to 18",IF(F2935&lt;21.01,"18+ to 21",IF(F2935&lt;24.01,"21+ to 24",IF(F2935&lt;27.01,"24+ to 27",IF(F2935&lt;30.01,"27+ to 30","30+"))))))))))))</f>
        <v>0</v>
      </c>
      <c r="I2935" t="str">
        <f>IF(G2935&lt;&gt;H2935,"DIFF","")</f>
        <v/>
      </c>
    </row>
    <row r="2936" spans="1:9">
      <c r="A2936" t="s">
        <v>102</v>
      </c>
      <c r="B2936" t="s">
        <v>270</v>
      </c>
      <c r="C2936" s="1">
        <v>109849951</v>
      </c>
      <c r="D2936" s="1">
        <v>2</v>
      </c>
      <c r="E2936" s="1">
        <v>0</v>
      </c>
      <c r="F2936" s="1">
        <v>0</v>
      </c>
      <c r="G2936" s="7" t="str">
        <f>IF(E2936&lt;0,"0-",IF(E2936=0,"0",IF(E2936&lt;3.01,"0+ to 3",IF(E2936&lt;6.01,"3+ to 6",IF(E2936&lt;9.01,"6+ to 9",IF(E2936&lt;12.01,"9+ to 12",IF(E2936&lt;15.01,"12+ to 15",IF(E2936&lt;18.01,"15+ to 18",IF(E2936&lt;21.01,"18+ to 21",IF(E2936&lt;24.01,"21+ to 24",IF(E2936&lt;27.01,"24+ to 27",IF(E2936&lt;30.01,"27+ to 30","30+"))))))))))))</f>
        <v>0</v>
      </c>
      <c r="H2936" s="7" t="str">
        <f>IF(F2936&lt;0,"0-",IF(F2936=0,"0",IF(F2936&lt;3.01,"0+ to 3",IF(F2936&lt;6.01,"3+ to 6",IF(F2936&lt;9.01,"6+ to 9",IF(F2936&lt;12.01,"9+ to 12",IF(F2936&lt;15.01,"12+ to 15",IF(F2936&lt;18.01,"15+ to 18",IF(F2936&lt;21.01,"18+ to 21",IF(F2936&lt;24.01,"21+ to 24",IF(F2936&lt;27.01,"24+ to 27",IF(F2936&lt;30.01,"27+ to 30","30+"))))))))))))</f>
        <v>0</v>
      </c>
      <c r="I2936" t="str">
        <f>IF(G2936&lt;&gt;H2936,"DIFF","")</f>
        <v/>
      </c>
    </row>
    <row r="2937" spans="1:9">
      <c r="A2937" t="s">
        <v>102</v>
      </c>
      <c r="B2937" t="s">
        <v>270</v>
      </c>
      <c r="C2937" s="1">
        <v>109850715</v>
      </c>
      <c r="D2937" s="1">
        <v>2</v>
      </c>
      <c r="E2937" s="1">
        <v>-6</v>
      </c>
      <c r="F2937" s="1">
        <v>10</v>
      </c>
      <c r="G2937" s="7" t="str">
        <f>IF(E2937&lt;0,"0-",IF(E2937=0,"0",IF(E2937&lt;3.01,"0+ to 3",IF(E2937&lt;6.01,"3+ to 6",IF(E2937&lt;9.01,"6+ to 9",IF(E2937&lt;12.01,"9+ to 12",IF(E2937&lt;15.01,"12+ to 15",IF(E2937&lt;18.01,"15+ to 18",IF(E2937&lt;21.01,"18+ to 21",IF(E2937&lt;24.01,"21+ to 24",IF(E2937&lt;27.01,"24+ to 27",IF(E2937&lt;30.01,"27+ to 30","30+"))))))))))))</f>
        <v>0-</v>
      </c>
      <c r="H2937" s="7" t="str">
        <f>IF(F2937&lt;0,"0-",IF(F2937=0,"0",IF(F2937&lt;3.01,"0+ to 3",IF(F2937&lt;6.01,"3+ to 6",IF(F2937&lt;9.01,"6+ to 9",IF(F2937&lt;12.01,"9+ to 12",IF(F2937&lt;15.01,"12+ to 15",IF(F2937&lt;18.01,"15+ to 18",IF(F2937&lt;21.01,"18+ to 21",IF(F2937&lt;24.01,"21+ to 24",IF(F2937&lt;27.01,"24+ to 27",IF(F2937&lt;30.01,"27+ to 30","30+"))))))))))))</f>
        <v>9+ to 12</v>
      </c>
      <c r="I2937" t="str">
        <f>IF(G2937&lt;&gt;H2937,"DIFF","")</f>
        <v>DIFF</v>
      </c>
    </row>
    <row r="2938" spans="1:9">
      <c r="A2938" t="s">
        <v>102</v>
      </c>
      <c r="B2938" t="s">
        <v>270</v>
      </c>
      <c r="C2938" s="1">
        <v>109852124</v>
      </c>
      <c r="D2938" s="1">
        <v>2</v>
      </c>
      <c r="E2938" s="1">
        <v>-11</v>
      </c>
      <c r="F2938" s="1">
        <v>22</v>
      </c>
      <c r="G2938" s="7" t="str">
        <f>IF(E2938&lt;0,"0-",IF(E2938=0,"0",IF(E2938&lt;3.01,"0+ to 3",IF(E2938&lt;6.01,"3+ to 6",IF(E2938&lt;9.01,"6+ to 9",IF(E2938&lt;12.01,"9+ to 12",IF(E2938&lt;15.01,"12+ to 15",IF(E2938&lt;18.01,"15+ to 18",IF(E2938&lt;21.01,"18+ to 21",IF(E2938&lt;24.01,"21+ to 24",IF(E2938&lt;27.01,"24+ to 27",IF(E2938&lt;30.01,"27+ to 30","30+"))))))))))))</f>
        <v>0-</v>
      </c>
      <c r="H2938" s="7" t="str">
        <f>IF(F2938&lt;0,"0-",IF(F2938=0,"0",IF(F2938&lt;3.01,"0+ to 3",IF(F2938&lt;6.01,"3+ to 6",IF(F2938&lt;9.01,"6+ to 9",IF(F2938&lt;12.01,"9+ to 12",IF(F2938&lt;15.01,"12+ to 15",IF(F2938&lt;18.01,"15+ to 18",IF(F2938&lt;21.01,"18+ to 21",IF(F2938&lt;24.01,"21+ to 24",IF(F2938&lt;27.01,"24+ to 27",IF(F2938&lt;30.01,"27+ to 30","30+"))))))))))))</f>
        <v>21+ to 24</v>
      </c>
      <c r="I2938" t="str">
        <f>IF(G2938&lt;&gt;H2938,"DIFF","")</f>
        <v>DIFF</v>
      </c>
    </row>
    <row r="2939" spans="1:9">
      <c r="A2939" t="s">
        <v>102</v>
      </c>
      <c r="B2939" t="s">
        <v>270</v>
      </c>
      <c r="C2939" s="1">
        <v>109854325</v>
      </c>
      <c r="D2939" s="1">
        <v>2</v>
      </c>
      <c r="E2939" s="1">
        <v>-5</v>
      </c>
      <c r="F2939" s="1">
        <v>0</v>
      </c>
      <c r="G2939" s="7" t="str">
        <f>IF(E2939&lt;0,"0-",IF(E2939=0,"0",IF(E2939&lt;3.01,"0+ to 3",IF(E2939&lt;6.01,"3+ to 6",IF(E2939&lt;9.01,"6+ to 9",IF(E2939&lt;12.01,"9+ to 12",IF(E2939&lt;15.01,"12+ to 15",IF(E2939&lt;18.01,"15+ to 18",IF(E2939&lt;21.01,"18+ to 21",IF(E2939&lt;24.01,"21+ to 24",IF(E2939&lt;27.01,"24+ to 27",IF(E2939&lt;30.01,"27+ to 30","30+"))))))))))))</f>
        <v>0-</v>
      </c>
      <c r="H2939" s="7" t="str">
        <f>IF(F2939&lt;0,"0-",IF(F2939=0,"0",IF(F2939&lt;3.01,"0+ to 3",IF(F2939&lt;6.01,"3+ to 6",IF(F2939&lt;9.01,"6+ to 9",IF(F2939&lt;12.01,"9+ to 12",IF(F2939&lt;15.01,"12+ to 15",IF(F2939&lt;18.01,"15+ to 18",IF(F2939&lt;21.01,"18+ to 21",IF(F2939&lt;24.01,"21+ to 24",IF(F2939&lt;27.01,"24+ to 27",IF(F2939&lt;30.01,"27+ to 30","30+"))))))))))))</f>
        <v>0</v>
      </c>
      <c r="I2939" t="str">
        <f>IF(G2939&lt;&gt;H2939,"DIFF","")</f>
        <v>DIFF</v>
      </c>
    </row>
    <row r="2940" spans="1:9">
      <c r="A2940" t="s">
        <v>102</v>
      </c>
      <c r="B2940" t="s">
        <v>270</v>
      </c>
      <c r="C2940" s="1">
        <v>109854347</v>
      </c>
      <c r="D2940" s="1">
        <v>2</v>
      </c>
      <c r="E2940" s="1">
        <v>0</v>
      </c>
      <c r="F2940" s="1">
        <v>0</v>
      </c>
      <c r="G2940" s="7" t="str">
        <f>IF(E2940&lt;0,"0-",IF(E2940=0,"0",IF(E2940&lt;3.01,"0+ to 3",IF(E2940&lt;6.01,"3+ to 6",IF(E2940&lt;9.01,"6+ to 9",IF(E2940&lt;12.01,"9+ to 12",IF(E2940&lt;15.01,"12+ to 15",IF(E2940&lt;18.01,"15+ to 18",IF(E2940&lt;21.01,"18+ to 21",IF(E2940&lt;24.01,"21+ to 24",IF(E2940&lt;27.01,"24+ to 27",IF(E2940&lt;30.01,"27+ to 30","30+"))))))))))))</f>
        <v>0</v>
      </c>
      <c r="H2940" s="7" t="str">
        <f>IF(F2940&lt;0,"0-",IF(F2940=0,"0",IF(F2940&lt;3.01,"0+ to 3",IF(F2940&lt;6.01,"3+ to 6",IF(F2940&lt;9.01,"6+ to 9",IF(F2940&lt;12.01,"9+ to 12",IF(F2940&lt;15.01,"12+ to 15",IF(F2940&lt;18.01,"15+ to 18",IF(F2940&lt;21.01,"18+ to 21",IF(F2940&lt;24.01,"21+ to 24",IF(F2940&lt;27.01,"24+ to 27",IF(F2940&lt;30.01,"27+ to 30","30+"))))))))))))</f>
        <v>0</v>
      </c>
      <c r="I2940" t="str">
        <f>IF(G2940&lt;&gt;H2940,"DIFF","")</f>
        <v/>
      </c>
    </row>
    <row r="2941" spans="1:9">
      <c r="A2941" t="s">
        <v>102</v>
      </c>
      <c r="B2941" t="s">
        <v>270</v>
      </c>
      <c r="C2941" s="1">
        <v>109856402</v>
      </c>
      <c r="D2941" s="1">
        <v>2</v>
      </c>
      <c r="E2941" s="1">
        <v>0</v>
      </c>
      <c r="F2941" s="1">
        <v>10</v>
      </c>
      <c r="G2941" s="7" t="str">
        <f>IF(E2941&lt;0,"0-",IF(E2941=0,"0",IF(E2941&lt;3.01,"0+ to 3",IF(E2941&lt;6.01,"3+ to 6",IF(E2941&lt;9.01,"6+ to 9",IF(E2941&lt;12.01,"9+ to 12",IF(E2941&lt;15.01,"12+ to 15",IF(E2941&lt;18.01,"15+ to 18",IF(E2941&lt;21.01,"18+ to 21",IF(E2941&lt;24.01,"21+ to 24",IF(E2941&lt;27.01,"24+ to 27",IF(E2941&lt;30.01,"27+ to 30","30+"))))))))))))</f>
        <v>0</v>
      </c>
      <c r="H2941" s="7" t="str">
        <f>IF(F2941&lt;0,"0-",IF(F2941=0,"0",IF(F2941&lt;3.01,"0+ to 3",IF(F2941&lt;6.01,"3+ to 6",IF(F2941&lt;9.01,"6+ to 9",IF(F2941&lt;12.01,"9+ to 12",IF(F2941&lt;15.01,"12+ to 15",IF(F2941&lt;18.01,"15+ to 18",IF(F2941&lt;21.01,"18+ to 21",IF(F2941&lt;24.01,"21+ to 24",IF(F2941&lt;27.01,"24+ to 27",IF(F2941&lt;30.01,"27+ to 30","30+"))))))))))))</f>
        <v>9+ to 12</v>
      </c>
      <c r="I2941" t="str">
        <f>IF(G2941&lt;&gt;H2941,"DIFF","")</f>
        <v>DIFF</v>
      </c>
    </row>
    <row r="2942" spans="1:9">
      <c r="A2942" t="s">
        <v>102</v>
      </c>
      <c r="B2942" t="s">
        <v>270</v>
      </c>
      <c r="C2942" s="1">
        <v>109857069</v>
      </c>
      <c r="D2942" s="1">
        <v>2</v>
      </c>
      <c r="E2942" s="1">
        <v>-4</v>
      </c>
      <c r="F2942" s="1">
        <v>7</v>
      </c>
      <c r="G2942" s="7" t="str">
        <f>IF(E2942&lt;0,"0-",IF(E2942=0,"0",IF(E2942&lt;3.01,"0+ to 3",IF(E2942&lt;6.01,"3+ to 6",IF(E2942&lt;9.01,"6+ to 9",IF(E2942&lt;12.01,"9+ to 12",IF(E2942&lt;15.01,"12+ to 15",IF(E2942&lt;18.01,"15+ to 18",IF(E2942&lt;21.01,"18+ to 21",IF(E2942&lt;24.01,"21+ to 24",IF(E2942&lt;27.01,"24+ to 27",IF(E2942&lt;30.01,"27+ to 30","30+"))))))))))))</f>
        <v>0-</v>
      </c>
      <c r="H2942" s="7" t="str">
        <f>IF(F2942&lt;0,"0-",IF(F2942=0,"0",IF(F2942&lt;3.01,"0+ to 3",IF(F2942&lt;6.01,"3+ to 6",IF(F2942&lt;9.01,"6+ to 9",IF(F2942&lt;12.01,"9+ to 12",IF(F2942&lt;15.01,"12+ to 15",IF(F2942&lt;18.01,"15+ to 18",IF(F2942&lt;21.01,"18+ to 21",IF(F2942&lt;24.01,"21+ to 24",IF(F2942&lt;27.01,"24+ to 27",IF(F2942&lt;30.01,"27+ to 30","30+"))))))))))))</f>
        <v>6+ to 9</v>
      </c>
      <c r="I2942" t="str">
        <f>IF(G2942&lt;&gt;H2942,"DIFF","")</f>
        <v>DIFF</v>
      </c>
    </row>
    <row r="2943" spans="1:9">
      <c r="A2943" t="s">
        <v>102</v>
      </c>
      <c r="B2943" t="s">
        <v>270</v>
      </c>
      <c r="C2943" s="1">
        <v>109859853</v>
      </c>
      <c r="D2943" s="1">
        <v>4</v>
      </c>
      <c r="E2943" s="1">
        <v>-1</v>
      </c>
      <c r="F2943" s="1">
        <v>-1</v>
      </c>
      <c r="G2943" s="7" t="str">
        <f>IF(E2943&lt;0,"0-",IF(E2943=0,"0",IF(E2943&lt;3.01,"0+ to 3",IF(E2943&lt;6.01,"3+ to 6",IF(E2943&lt;9.01,"6+ to 9",IF(E2943&lt;12.01,"9+ to 12",IF(E2943&lt;15.01,"12+ to 15",IF(E2943&lt;18.01,"15+ to 18",IF(E2943&lt;21.01,"18+ to 21",IF(E2943&lt;24.01,"21+ to 24",IF(E2943&lt;27.01,"24+ to 27",IF(E2943&lt;30.01,"27+ to 30","30+"))))))))))))</f>
        <v>0-</v>
      </c>
      <c r="H2943" s="7" t="str">
        <f>IF(F2943&lt;0,"0-",IF(F2943=0,"0",IF(F2943&lt;3.01,"0+ to 3",IF(F2943&lt;6.01,"3+ to 6",IF(F2943&lt;9.01,"6+ to 9",IF(F2943&lt;12.01,"9+ to 12",IF(F2943&lt;15.01,"12+ to 15",IF(F2943&lt;18.01,"15+ to 18",IF(F2943&lt;21.01,"18+ to 21",IF(F2943&lt;24.01,"21+ to 24",IF(F2943&lt;27.01,"24+ to 27",IF(F2943&lt;30.01,"27+ to 30","30+"))))))))))))</f>
        <v>0-</v>
      </c>
      <c r="I2943" t="str">
        <f>IF(G2943&lt;&gt;H2943,"DIFF","")</f>
        <v/>
      </c>
    </row>
    <row r="2944" spans="1:9">
      <c r="A2944" t="s">
        <v>102</v>
      </c>
      <c r="B2944" t="s">
        <v>270</v>
      </c>
      <c r="C2944" s="1">
        <v>109861560</v>
      </c>
      <c r="D2944" s="1">
        <v>2</v>
      </c>
      <c r="E2944" s="1">
        <v>-9</v>
      </c>
      <c r="F2944" s="1">
        <v>16</v>
      </c>
      <c r="G2944" s="7" t="str">
        <f>IF(E2944&lt;0,"0-",IF(E2944=0,"0",IF(E2944&lt;3.01,"0+ to 3",IF(E2944&lt;6.01,"3+ to 6",IF(E2944&lt;9.01,"6+ to 9",IF(E2944&lt;12.01,"9+ to 12",IF(E2944&lt;15.01,"12+ to 15",IF(E2944&lt;18.01,"15+ to 18",IF(E2944&lt;21.01,"18+ to 21",IF(E2944&lt;24.01,"21+ to 24",IF(E2944&lt;27.01,"24+ to 27",IF(E2944&lt;30.01,"27+ to 30","30+"))))))))))))</f>
        <v>0-</v>
      </c>
      <c r="H2944" s="7" t="str">
        <f>IF(F2944&lt;0,"0-",IF(F2944=0,"0",IF(F2944&lt;3.01,"0+ to 3",IF(F2944&lt;6.01,"3+ to 6",IF(F2944&lt;9.01,"6+ to 9",IF(F2944&lt;12.01,"9+ to 12",IF(F2944&lt;15.01,"12+ to 15",IF(F2944&lt;18.01,"15+ to 18",IF(F2944&lt;21.01,"18+ to 21",IF(F2944&lt;24.01,"21+ to 24",IF(F2944&lt;27.01,"24+ to 27",IF(F2944&lt;30.01,"27+ to 30","30+"))))))))))))</f>
        <v>15+ to 18</v>
      </c>
      <c r="I2944" t="str">
        <f>IF(G2944&lt;&gt;H2944,"DIFF","")</f>
        <v>DIFF</v>
      </c>
    </row>
    <row r="2945" spans="1:9">
      <c r="A2945" t="s">
        <v>102</v>
      </c>
      <c r="B2945" t="s">
        <v>270</v>
      </c>
      <c r="C2945" s="1">
        <v>109861834</v>
      </c>
      <c r="D2945" s="1">
        <v>2</v>
      </c>
      <c r="E2945" s="1">
        <v>-11</v>
      </c>
      <c r="F2945" s="1">
        <v>18</v>
      </c>
      <c r="G2945" s="7" t="str">
        <f>IF(E2945&lt;0,"0-",IF(E2945=0,"0",IF(E2945&lt;3.01,"0+ to 3",IF(E2945&lt;6.01,"3+ to 6",IF(E2945&lt;9.01,"6+ to 9",IF(E2945&lt;12.01,"9+ to 12",IF(E2945&lt;15.01,"12+ to 15",IF(E2945&lt;18.01,"15+ to 18",IF(E2945&lt;21.01,"18+ to 21",IF(E2945&lt;24.01,"21+ to 24",IF(E2945&lt;27.01,"24+ to 27",IF(E2945&lt;30.01,"27+ to 30","30+"))))))))))))</f>
        <v>0-</v>
      </c>
      <c r="H2945" s="7" t="str">
        <f>IF(F2945&lt;0,"0-",IF(F2945=0,"0",IF(F2945&lt;3.01,"0+ to 3",IF(F2945&lt;6.01,"3+ to 6",IF(F2945&lt;9.01,"6+ to 9",IF(F2945&lt;12.01,"9+ to 12",IF(F2945&lt;15.01,"12+ to 15",IF(F2945&lt;18.01,"15+ to 18",IF(F2945&lt;21.01,"18+ to 21",IF(F2945&lt;24.01,"21+ to 24",IF(F2945&lt;27.01,"24+ to 27",IF(F2945&lt;30.01,"27+ to 30","30+"))))))))))))</f>
        <v>15+ to 18</v>
      </c>
      <c r="I2945" t="str">
        <f>IF(G2945&lt;&gt;H2945,"DIFF","")</f>
        <v>DIFF</v>
      </c>
    </row>
    <row r="2946" spans="1:9">
      <c r="A2946" t="s">
        <v>102</v>
      </c>
      <c r="B2946" t="s">
        <v>270</v>
      </c>
      <c r="C2946" s="1">
        <v>109861840</v>
      </c>
      <c r="D2946" s="1">
        <v>2</v>
      </c>
      <c r="E2946" s="1">
        <v>-7</v>
      </c>
      <c r="F2946" s="1">
        <v>19</v>
      </c>
      <c r="G2946" s="7" t="str">
        <f>IF(E2946&lt;0,"0-",IF(E2946=0,"0",IF(E2946&lt;3.01,"0+ to 3",IF(E2946&lt;6.01,"3+ to 6",IF(E2946&lt;9.01,"6+ to 9",IF(E2946&lt;12.01,"9+ to 12",IF(E2946&lt;15.01,"12+ to 15",IF(E2946&lt;18.01,"15+ to 18",IF(E2946&lt;21.01,"18+ to 21",IF(E2946&lt;24.01,"21+ to 24",IF(E2946&lt;27.01,"24+ to 27",IF(E2946&lt;30.01,"27+ to 30","30+"))))))))))))</f>
        <v>0-</v>
      </c>
      <c r="H2946" s="7" t="str">
        <f>IF(F2946&lt;0,"0-",IF(F2946=0,"0",IF(F2946&lt;3.01,"0+ to 3",IF(F2946&lt;6.01,"3+ to 6",IF(F2946&lt;9.01,"6+ to 9",IF(F2946&lt;12.01,"9+ to 12",IF(F2946&lt;15.01,"12+ to 15",IF(F2946&lt;18.01,"15+ to 18",IF(F2946&lt;21.01,"18+ to 21",IF(F2946&lt;24.01,"21+ to 24",IF(F2946&lt;27.01,"24+ to 27",IF(F2946&lt;30.01,"27+ to 30","30+"))))))))))))</f>
        <v>18+ to 21</v>
      </c>
      <c r="I2946" t="str">
        <f>IF(G2946&lt;&gt;H2946,"DIFF","")</f>
        <v>DIFF</v>
      </c>
    </row>
    <row r="2947" spans="1:9">
      <c r="A2947" t="s">
        <v>103</v>
      </c>
      <c r="B2947" t="s">
        <v>270</v>
      </c>
      <c r="C2947" s="1">
        <v>109865609</v>
      </c>
      <c r="D2947" s="1">
        <v>2</v>
      </c>
      <c r="E2947" s="1">
        <v>-11</v>
      </c>
      <c r="F2947" s="1">
        <v>9</v>
      </c>
      <c r="G2947" s="7" t="str">
        <f>IF(E2947&lt;0,"0-",IF(E2947=0,"0",IF(E2947&lt;3.01,"0+ to 3",IF(E2947&lt;6.01,"3+ to 6",IF(E2947&lt;9.01,"6+ to 9",IF(E2947&lt;12.01,"9+ to 12",IF(E2947&lt;15.01,"12+ to 15",IF(E2947&lt;18.01,"15+ to 18",IF(E2947&lt;21.01,"18+ to 21",IF(E2947&lt;24.01,"21+ to 24",IF(E2947&lt;27.01,"24+ to 27",IF(E2947&lt;30.01,"27+ to 30","30+"))))))))))))</f>
        <v>0-</v>
      </c>
      <c r="H2947" s="7" t="str">
        <f>IF(F2947&lt;0,"0-",IF(F2947=0,"0",IF(F2947&lt;3.01,"0+ to 3",IF(F2947&lt;6.01,"3+ to 6",IF(F2947&lt;9.01,"6+ to 9",IF(F2947&lt;12.01,"9+ to 12",IF(F2947&lt;15.01,"12+ to 15",IF(F2947&lt;18.01,"15+ to 18",IF(F2947&lt;21.01,"18+ to 21",IF(F2947&lt;24.01,"21+ to 24",IF(F2947&lt;27.01,"24+ to 27",IF(F2947&lt;30.01,"27+ to 30","30+"))))))))))))</f>
        <v>6+ to 9</v>
      </c>
      <c r="I2947" t="str">
        <f>IF(G2947&lt;&gt;H2947,"DIFF","")</f>
        <v>DIFF</v>
      </c>
    </row>
    <row r="2948" spans="1:9">
      <c r="A2948" t="s">
        <v>102</v>
      </c>
      <c r="B2948" t="s">
        <v>270</v>
      </c>
      <c r="C2948" s="1">
        <v>109866537</v>
      </c>
      <c r="D2948" s="1">
        <v>2</v>
      </c>
      <c r="E2948" s="1">
        <v>-4</v>
      </c>
      <c r="F2948" s="1">
        <v>0</v>
      </c>
      <c r="G2948" s="7" t="str">
        <f>IF(E2948&lt;0,"0-",IF(E2948=0,"0",IF(E2948&lt;3.01,"0+ to 3",IF(E2948&lt;6.01,"3+ to 6",IF(E2948&lt;9.01,"6+ to 9",IF(E2948&lt;12.01,"9+ to 12",IF(E2948&lt;15.01,"12+ to 15",IF(E2948&lt;18.01,"15+ to 18",IF(E2948&lt;21.01,"18+ to 21",IF(E2948&lt;24.01,"21+ to 24",IF(E2948&lt;27.01,"24+ to 27",IF(E2948&lt;30.01,"27+ to 30","30+"))))))))))))</f>
        <v>0-</v>
      </c>
      <c r="H2948" s="7" t="str">
        <f>IF(F2948&lt;0,"0-",IF(F2948=0,"0",IF(F2948&lt;3.01,"0+ to 3",IF(F2948&lt;6.01,"3+ to 6",IF(F2948&lt;9.01,"6+ to 9",IF(F2948&lt;12.01,"9+ to 12",IF(F2948&lt;15.01,"12+ to 15",IF(F2948&lt;18.01,"15+ to 18",IF(F2948&lt;21.01,"18+ to 21",IF(F2948&lt;24.01,"21+ to 24",IF(F2948&lt;27.01,"24+ to 27",IF(F2948&lt;30.01,"27+ to 30","30+"))))))))))))</f>
        <v>0</v>
      </c>
      <c r="I2948" t="str">
        <f>IF(G2948&lt;&gt;H2948,"DIFF","")</f>
        <v>DIFF</v>
      </c>
    </row>
    <row r="2949" spans="1:9">
      <c r="A2949" t="s">
        <v>103</v>
      </c>
      <c r="B2949" t="s">
        <v>269</v>
      </c>
      <c r="C2949" s="1">
        <v>109925457</v>
      </c>
      <c r="D2949" s="1">
        <v>2</v>
      </c>
      <c r="E2949" s="1">
        <v>-3</v>
      </c>
      <c r="F2949" s="1">
        <v>2</v>
      </c>
      <c r="G2949" s="7" t="str">
        <f>IF(E2949&lt;0,"0-",IF(E2949=0,"0",IF(E2949&lt;3.01,"0+ to 3",IF(E2949&lt;6.01,"3+ to 6",IF(E2949&lt;9.01,"6+ to 9",IF(E2949&lt;12.01,"9+ to 12",IF(E2949&lt;15.01,"12+ to 15",IF(E2949&lt;18.01,"15+ to 18",IF(E2949&lt;21.01,"18+ to 21",IF(E2949&lt;24.01,"21+ to 24",IF(E2949&lt;27.01,"24+ to 27",IF(E2949&lt;30.01,"27+ to 30","30+"))))))))))))</f>
        <v>0-</v>
      </c>
      <c r="H2949" s="7" t="str">
        <f>IF(F2949&lt;0,"0-",IF(F2949=0,"0",IF(F2949&lt;3.01,"0+ to 3",IF(F2949&lt;6.01,"3+ to 6",IF(F2949&lt;9.01,"6+ to 9",IF(F2949&lt;12.01,"9+ to 12",IF(F2949&lt;15.01,"12+ to 15",IF(F2949&lt;18.01,"15+ to 18",IF(F2949&lt;21.01,"18+ to 21",IF(F2949&lt;24.01,"21+ to 24",IF(F2949&lt;27.01,"24+ to 27",IF(F2949&lt;30.01,"27+ to 30","30+"))))))))))))</f>
        <v>0+ to 3</v>
      </c>
      <c r="I2949" t="str">
        <f>IF(G2949&lt;&gt;H2949,"DIFF","")</f>
        <v>DIFF</v>
      </c>
    </row>
    <row r="2950" spans="1:9">
      <c r="A2950" t="s">
        <v>102</v>
      </c>
      <c r="B2950" t="s">
        <v>269</v>
      </c>
      <c r="C2950" s="1">
        <v>109932645</v>
      </c>
      <c r="D2950" s="1">
        <v>5</v>
      </c>
      <c r="E2950" s="1">
        <v>0</v>
      </c>
      <c r="F2950" s="1">
        <v>0</v>
      </c>
      <c r="G2950" s="7" t="str">
        <f>IF(E2950&lt;0,"0-",IF(E2950=0,"0",IF(E2950&lt;3.01,"0+ to 3",IF(E2950&lt;6.01,"3+ to 6",IF(E2950&lt;9.01,"6+ to 9",IF(E2950&lt;12.01,"9+ to 12",IF(E2950&lt;15.01,"12+ to 15",IF(E2950&lt;18.01,"15+ to 18",IF(E2950&lt;21.01,"18+ to 21",IF(E2950&lt;24.01,"21+ to 24",IF(E2950&lt;27.01,"24+ to 27",IF(E2950&lt;30.01,"27+ to 30","30+"))))))))))))</f>
        <v>0</v>
      </c>
      <c r="H2950" s="7" t="str">
        <f>IF(F2950&lt;0,"0-",IF(F2950=0,"0",IF(F2950&lt;3.01,"0+ to 3",IF(F2950&lt;6.01,"3+ to 6",IF(F2950&lt;9.01,"6+ to 9",IF(F2950&lt;12.01,"9+ to 12",IF(F2950&lt;15.01,"12+ to 15",IF(F2950&lt;18.01,"15+ to 18",IF(F2950&lt;21.01,"18+ to 21",IF(F2950&lt;24.01,"21+ to 24",IF(F2950&lt;27.01,"24+ to 27",IF(F2950&lt;30.01,"27+ to 30","30+"))))))))))))</f>
        <v>0</v>
      </c>
      <c r="I2950" t="str">
        <f>IF(G2950&lt;&gt;H2950,"DIFF","")</f>
        <v/>
      </c>
    </row>
    <row r="2951" spans="1:9">
      <c r="A2951" t="s">
        <v>102</v>
      </c>
      <c r="B2951" t="s">
        <v>269</v>
      </c>
      <c r="C2951" s="1">
        <v>109937330</v>
      </c>
      <c r="D2951" s="1">
        <v>2</v>
      </c>
      <c r="E2951" s="1">
        <v>0</v>
      </c>
      <c r="F2951" s="1">
        <v>9</v>
      </c>
      <c r="G2951" s="7" t="str">
        <f>IF(E2951&lt;0,"0-",IF(E2951=0,"0",IF(E2951&lt;3.01,"0+ to 3",IF(E2951&lt;6.01,"3+ to 6",IF(E2951&lt;9.01,"6+ to 9",IF(E2951&lt;12.01,"9+ to 12",IF(E2951&lt;15.01,"12+ to 15",IF(E2951&lt;18.01,"15+ to 18",IF(E2951&lt;21.01,"18+ to 21",IF(E2951&lt;24.01,"21+ to 24",IF(E2951&lt;27.01,"24+ to 27",IF(E2951&lt;30.01,"27+ to 30","30+"))))))))))))</f>
        <v>0</v>
      </c>
      <c r="H2951" s="7" t="str">
        <f>IF(F2951&lt;0,"0-",IF(F2951=0,"0",IF(F2951&lt;3.01,"0+ to 3",IF(F2951&lt;6.01,"3+ to 6",IF(F2951&lt;9.01,"6+ to 9",IF(F2951&lt;12.01,"9+ to 12",IF(F2951&lt;15.01,"12+ to 15",IF(F2951&lt;18.01,"15+ to 18",IF(F2951&lt;21.01,"18+ to 21",IF(F2951&lt;24.01,"21+ to 24",IF(F2951&lt;27.01,"24+ to 27",IF(F2951&lt;30.01,"27+ to 30","30+"))))))))))))</f>
        <v>6+ to 9</v>
      </c>
      <c r="I2951" t="str">
        <f>IF(G2951&lt;&gt;H2951,"DIFF","")</f>
        <v>DIFF</v>
      </c>
    </row>
    <row r="2952" spans="1:9">
      <c r="A2952" t="s">
        <v>102</v>
      </c>
      <c r="B2952" t="s">
        <v>269</v>
      </c>
      <c r="C2952" s="1">
        <v>109940902</v>
      </c>
      <c r="D2952" s="1">
        <v>2</v>
      </c>
      <c r="E2952" s="1">
        <v>0</v>
      </c>
      <c r="F2952" s="1">
        <v>0</v>
      </c>
      <c r="G2952" s="7" t="str">
        <f>IF(E2952&lt;0,"0-",IF(E2952=0,"0",IF(E2952&lt;3.01,"0+ to 3",IF(E2952&lt;6.01,"3+ to 6",IF(E2952&lt;9.01,"6+ to 9",IF(E2952&lt;12.01,"9+ to 12",IF(E2952&lt;15.01,"12+ to 15",IF(E2952&lt;18.01,"15+ to 18",IF(E2952&lt;21.01,"18+ to 21",IF(E2952&lt;24.01,"21+ to 24",IF(E2952&lt;27.01,"24+ to 27",IF(E2952&lt;30.01,"27+ to 30","30+"))))))))))))</f>
        <v>0</v>
      </c>
      <c r="H2952" s="7" t="str">
        <f>IF(F2952&lt;0,"0-",IF(F2952=0,"0",IF(F2952&lt;3.01,"0+ to 3",IF(F2952&lt;6.01,"3+ to 6",IF(F2952&lt;9.01,"6+ to 9",IF(F2952&lt;12.01,"9+ to 12",IF(F2952&lt;15.01,"12+ to 15",IF(F2952&lt;18.01,"15+ to 18",IF(F2952&lt;21.01,"18+ to 21",IF(F2952&lt;24.01,"21+ to 24",IF(F2952&lt;27.01,"24+ to 27",IF(F2952&lt;30.01,"27+ to 30","30+"))))))))))))</f>
        <v>0</v>
      </c>
      <c r="I2952" t="str">
        <f>IF(G2952&lt;&gt;H2952,"DIFF","")</f>
        <v/>
      </c>
    </row>
    <row r="2953" spans="1:9">
      <c r="A2953" t="s">
        <v>102</v>
      </c>
      <c r="B2953" t="s">
        <v>269</v>
      </c>
      <c r="C2953" s="1">
        <v>109940979</v>
      </c>
      <c r="D2953" s="1">
        <v>2</v>
      </c>
      <c r="E2953" s="1">
        <v>-8</v>
      </c>
      <c r="F2953" s="1">
        <v>11</v>
      </c>
      <c r="G2953" s="7" t="str">
        <f>IF(E2953&lt;0,"0-",IF(E2953=0,"0",IF(E2953&lt;3.01,"0+ to 3",IF(E2953&lt;6.01,"3+ to 6",IF(E2953&lt;9.01,"6+ to 9",IF(E2953&lt;12.01,"9+ to 12",IF(E2953&lt;15.01,"12+ to 15",IF(E2953&lt;18.01,"15+ to 18",IF(E2953&lt;21.01,"18+ to 21",IF(E2953&lt;24.01,"21+ to 24",IF(E2953&lt;27.01,"24+ to 27",IF(E2953&lt;30.01,"27+ to 30","30+"))))))))))))</f>
        <v>0-</v>
      </c>
      <c r="H2953" s="7" t="str">
        <f>IF(F2953&lt;0,"0-",IF(F2953=0,"0",IF(F2953&lt;3.01,"0+ to 3",IF(F2953&lt;6.01,"3+ to 6",IF(F2953&lt;9.01,"6+ to 9",IF(F2953&lt;12.01,"9+ to 12",IF(F2953&lt;15.01,"12+ to 15",IF(F2953&lt;18.01,"15+ to 18",IF(F2953&lt;21.01,"18+ to 21",IF(F2953&lt;24.01,"21+ to 24",IF(F2953&lt;27.01,"24+ to 27",IF(F2953&lt;30.01,"27+ to 30","30+"))))))))))))</f>
        <v>9+ to 12</v>
      </c>
      <c r="I2953" t="str">
        <f>IF(G2953&lt;&gt;H2953,"DIFF","")</f>
        <v>DIFF</v>
      </c>
    </row>
    <row r="2954" spans="1:9">
      <c r="A2954" t="s">
        <v>102</v>
      </c>
      <c r="B2954" t="s">
        <v>269</v>
      </c>
      <c r="C2954" s="1">
        <v>109940995</v>
      </c>
      <c r="D2954" s="1">
        <v>3</v>
      </c>
      <c r="E2954" s="1">
        <v>-2</v>
      </c>
      <c r="F2954" s="1">
        <v>6</v>
      </c>
      <c r="G2954" s="7" t="str">
        <f>IF(E2954&lt;0,"0-",IF(E2954=0,"0",IF(E2954&lt;3.01,"0+ to 3",IF(E2954&lt;6.01,"3+ to 6",IF(E2954&lt;9.01,"6+ to 9",IF(E2954&lt;12.01,"9+ to 12",IF(E2954&lt;15.01,"12+ to 15",IF(E2954&lt;18.01,"15+ to 18",IF(E2954&lt;21.01,"18+ to 21",IF(E2954&lt;24.01,"21+ to 24",IF(E2954&lt;27.01,"24+ to 27",IF(E2954&lt;30.01,"27+ to 30","30+"))))))))))))</f>
        <v>0-</v>
      </c>
      <c r="H2954" s="7" t="str">
        <f>IF(F2954&lt;0,"0-",IF(F2954=0,"0",IF(F2954&lt;3.01,"0+ to 3",IF(F2954&lt;6.01,"3+ to 6",IF(F2954&lt;9.01,"6+ to 9",IF(F2954&lt;12.01,"9+ to 12",IF(F2954&lt;15.01,"12+ to 15",IF(F2954&lt;18.01,"15+ to 18",IF(F2954&lt;21.01,"18+ to 21",IF(F2954&lt;24.01,"21+ to 24",IF(F2954&lt;27.01,"24+ to 27",IF(F2954&lt;30.01,"27+ to 30","30+"))))))))))))</f>
        <v>3+ to 6</v>
      </c>
      <c r="I2954" t="str">
        <f>IF(G2954&lt;&gt;H2954,"DIFF","")</f>
        <v>DIFF</v>
      </c>
    </row>
    <row r="2955" spans="1:9">
      <c r="A2955" t="s">
        <v>102</v>
      </c>
      <c r="B2955" t="s">
        <v>269</v>
      </c>
      <c r="C2955" s="1">
        <v>109941097</v>
      </c>
      <c r="D2955" s="1">
        <v>2</v>
      </c>
      <c r="E2955" s="1">
        <v>-1</v>
      </c>
      <c r="F2955" s="1">
        <v>1</v>
      </c>
      <c r="G2955" s="7" t="str">
        <f>IF(E2955&lt;0,"0-",IF(E2955=0,"0",IF(E2955&lt;3.01,"0+ to 3",IF(E2955&lt;6.01,"3+ to 6",IF(E2955&lt;9.01,"6+ to 9",IF(E2955&lt;12.01,"9+ to 12",IF(E2955&lt;15.01,"12+ to 15",IF(E2955&lt;18.01,"15+ to 18",IF(E2955&lt;21.01,"18+ to 21",IF(E2955&lt;24.01,"21+ to 24",IF(E2955&lt;27.01,"24+ to 27",IF(E2955&lt;30.01,"27+ to 30","30+"))))))))))))</f>
        <v>0-</v>
      </c>
      <c r="H2955" s="7" t="str">
        <f>IF(F2955&lt;0,"0-",IF(F2955=0,"0",IF(F2955&lt;3.01,"0+ to 3",IF(F2955&lt;6.01,"3+ to 6",IF(F2955&lt;9.01,"6+ to 9",IF(F2955&lt;12.01,"9+ to 12",IF(F2955&lt;15.01,"12+ to 15",IF(F2955&lt;18.01,"15+ to 18",IF(F2955&lt;21.01,"18+ to 21",IF(F2955&lt;24.01,"21+ to 24",IF(F2955&lt;27.01,"24+ to 27",IF(F2955&lt;30.01,"27+ to 30","30+"))))))))))))</f>
        <v>0+ to 3</v>
      </c>
      <c r="I2955" t="str">
        <f>IF(G2955&lt;&gt;H2955,"DIFF","")</f>
        <v>DIFF</v>
      </c>
    </row>
    <row r="2956" spans="1:9">
      <c r="A2956" t="s">
        <v>102</v>
      </c>
      <c r="B2956" t="s">
        <v>269</v>
      </c>
      <c r="C2956" s="1">
        <v>109945000</v>
      </c>
      <c r="D2956" s="1">
        <v>5</v>
      </c>
      <c r="E2956" s="1">
        <v>0</v>
      </c>
      <c r="F2956" s="1">
        <v>0</v>
      </c>
      <c r="G2956" s="7" t="str">
        <f>IF(E2956&lt;0,"0-",IF(E2956=0,"0",IF(E2956&lt;3.01,"0+ to 3",IF(E2956&lt;6.01,"3+ to 6",IF(E2956&lt;9.01,"6+ to 9",IF(E2956&lt;12.01,"9+ to 12",IF(E2956&lt;15.01,"12+ to 15",IF(E2956&lt;18.01,"15+ to 18",IF(E2956&lt;21.01,"18+ to 21",IF(E2956&lt;24.01,"21+ to 24",IF(E2956&lt;27.01,"24+ to 27",IF(E2956&lt;30.01,"27+ to 30","30+"))))))))))))</f>
        <v>0</v>
      </c>
      <c r="H2956" s="7" t="str">
        <f>IF(F2956&lt;0,"0-",IF(F2956=0,"0",IF(F2956&lt;3.01,"0+ to 3",IF(F2956&lt;6.01,"3+ to 6",IF(F2956&lt;9.01,"6+ to 9",IF(F2956&lt;12.01,"9+ to 12",IF(F2956&lt;15.01,"12+ to 15",IF(F2956&lt;18.01,"15+ to 18",IF(F2956&lt;21.01,"18+ to 21",IF(F2956&lt;24.01,"21+ to 24",IF(F2956&lt;27.01,"24+ to 27",IF(F2956&lt;30.01,"27+ to 30","30+"))))))))))))</f>
        <v>0</v>
      </c>
      <c r="I2956" t="str">
        <f>IF(G2956&lt;&gt;H2956,"DIFF","")</f>
        <v/>
      </c>
    </row>
    <row r="2957" spans="1:9">
      <c r="A2957" t="s">
        <v>102</v>
      </c>
      <c r="B2957" t="s">
        <v>268</v>
      </c>
      <c r="C2957" s="1">
        <v>109982222</v>
      </c>
      <c r="D2957" s="1">
        <v>2</v>
      </c>
      <c r="E2957" s="1">
        <v>-3</v>
      </c>
      <c r="F2957" s="1">
        <v>5</v>
      </c>
      <c r="G2957" s="7" t="str">
        <f>IF(E2957&lt;0,"0-",IF(E2957=0,"0",IF(E2957&lt;3.01,"0+ to 3",IF(E2957&lt;6.01,"3+ to 6",IF(E2957&lt;9.01,"6+ to 9",IF(E2957&lt;12.01,"9+ to 12",IF(E2957&lt;15.01,"12+ to 15",IF(E2957&lt;18.01,"15+ to 18",IF(E2957&lt;21.01,"18+ to 21",IF(E2957&lt;24.01,"21+ to 24",IF(E2957&lt;27.01,"24+ to 27",IF(E2957&lt;30.01,"27+ to 30","30+"))))))))))))</f>
        <v>0-</v>
      </c>
      <c r="H2957" s="7" t="str">
        <f>IF(F2957&lt;0,"0-",IF(F2957=0,"0",IF(F2957&lt;3.01,"0+ to 3",IF(F2957&lt;6.01,"3+ to 6",IF(F2957&lt;9.01,"6+ to 9",IF(F2957&lt;12.01,"9+ to 12",IF(F2957&lt;15.01,"12+ to 15",IF(F2957&lt;18.01,"15+ to 18",IF(F2957&lt;21.01,"18+ to 21",IF(F2957&lt;24.01,"21+ to 24",IF(F2957&lt;27.01,"24+ to 27",IF(F2957&lt;30.01,"27+ to 30","30+"))))))))))))</f>
        <v>3+ to 6</v>
      </c>
      <c r="I2957" t="str">
        <f>IF(G2957&lt;&gt;H2957,"DIFF","")</f>
        <v>DIFF</v>
      </c>
    </row>
    <row r="2958" spans="1:9">
      <c r="A2958" t="s">
        <v>102</v>
      </c>
      <c r="B2958" t="s">
        <v>268</v>
      </c>
      <c r="C2958" s="1">
        <v>109985826</v>
      </c>
      <c r="D2958" s="1">
        <v>4</v>
      </c>
      <c r="E2958" s="1">
        <v>-6</v>
      </c>
      <c r="F2958" s="1">
        <v>0</v>
      </c>
      <c r="G2958" s="7" t="str">
        <f>IF(E2958&lt;0,"0-",IF(E2958=0,"0",IF(E2958&lt;3.01,"0+ to 3",IF(E2958&lt;6.01,"3+ to 6",IF(E2958&lt;9.01,"6+ to 9",IF(E2958&lt;12.01,"9+ to 12",IF(E2958&lt;15.01,"12+ to 15",IF(E2958&lt;18.01,"15+ to 18",IF(E2958&lt;21.01,"18+ to 21",IF(E2958&lt;24.01,"21+ to 24",IF(E2958&lt;27.01,"24+ to 27",IF(E2958&lt;30.01,"27+ to 30","30+"))))))))))))</f>
        <v>0-</v>
      </c>
      <c r="H2958" s="7" t="str">
        <f>IF(F2958&lt;0,"0-",IF(F2958=0,"0",IF(F2958&lt;3.01,"0+ to 3",IF(F2958&lt;6.01,"3+ to 6",IF(F2958&lt;9.01,"6+ to 9",IF(F2958&lt;12.01,"9+ to 12",IF(F2958&lt;15.01,"12+ to 15",IF(F2958&lt;18.01,"15+ to 18",IF(F2958&lt;21.01,"18+ to 21",IF(F2958&lt;24.01,"21+ to 24",IF(F2958&lt;27.01,"24+ to 27",IF(F2958&lt;30.01,"27+ to 30","30+"))))))))))))</f>
        <v>0</v>
      </c>
      <c r="I2958" t="str">
        <f>IF(G2958&lt;&gt;H2958,"DIFF","")</f>
        <v>DIFF</v>
      </c>
    </row>
    <row r="2959" spans="1:9">
      <c r="A2959" t="s">
        <v>103</v>
      </c>
      <c r="B2959" t="s">
        <v>268</v>
      </c>
      <c r="C2959" s="1">
        <v>109989127</v>
      </c>
      <c r="D2959" s="1">
        <v>2</v>
      </c>
      <c r="E2959" s="1">
        <v>0</v>
      </c>
      <c r="F2959" s="1">
        <v>0</v>
      </c>
      <c r="G2959" s="7" t="str">
        <f>IF(E2959&lt;0,"0-",IF(E2959=0,"0",IF(E2959&lt;3.01,"0+ to 3",IF(E2959&lt;6.01,"3+ to 6",IF(E2959&lt;9.01,"6+ to 9",IF(E2959&lt;12.01,"9+ to 12",IF(E2959&lt;15.01,"12+ to 15",IF(E2959&lt;18.01,"15+ to 18",IF(E2959&lt;21.01,"18+ to 21",IF(E2959&lt;24.01,"21+ to 24",IF(E2959&lt;27.01,"24+ to 27",IF(E2959&lt;30.01,"27+ to 30","30+"))))))))))))</f>
        <v>0</v>
      </c>
      <c r="H2959" s="7" t="str">
        <f>IF(F2959&lt;0,"0-",IF(F2959=0,"0",IF(F2959&lt;3.01,"0+ to 3",IF(F2959&lt;6.01,"3+ to 6",IF(F2959&lt;9.01,"6+ to 9",IF(F2959&lt;12.01,"9+ to 12",IF(F2959&lt;15.01,"12+ to 15",IF(F2959&lt;18.01,"15+ to 18",IF(F2959&lt;21.01,"18+ to 21",IF(F2959&lt;24.01,"21+ to 24",IF(F2959&lt;27.01,"24+ to 27",IF(F2959&lt;30.01,"27+ to 30","30+"))))))))))))</f>
        <v>0</v>
      </c>
      <c r="I2959" t="str">
        <f>IF(G2959&lt;&gt;H2959,"DIFF","")</f>
        <v/>
      </c>
    </row>
    <row r="2960" spans="1:9">
      <c r="A2960" t="s">
        <v>102</v>
      </c>
      <c r="B2960" t="s">
        <v>268</v>
      </c>
      <c r="C2960" s="1">
        <v>109989225</v>
      </c>
      <c r="D2960" s="1">
        <v>2</v>
      </c>
      <c r="E2960" s="1">
        <v>-15</v>
      </c>
      <c r="F2960" s="1">
        <v>19</v>
      </c>
      <c r="G2960" s="7" t="str">
        <f>IF(E2960&lt;0,"0-",IF(E2960=0,"0",IF(E2960&lt;3.01,"0+ to 3",IF(E2960&lt;6.01,"3+ to 6",IF(E2960&lt;9.01,"6+ to 9",IF(E2960&lt;12.01,"9+ to 12",IF(E2960&lt;15.01,"12+ to 15",IF(E2960&lt;18.01,"15+ to 18",IF(E2960&lt;21.01,"18+ to 21",IF(E2960&lt;24.01,"21+ to 24",IF(E2960&lt;27.01,"24+ to 27",IF(E2960&lt;30.01,"27+ to 30","30+"))))))))))))</f>
        <v>0-</v>
      </c>
      <c r="H2960" s="7" t="str">
        <f>IF(F2960&lt;0,"0-",IF(F2960=0,"0",IF(F2960&lt;3.01,"0+ to 3",IF(F2960&lt;6.01,"3+ to 6",IF(F2960&lt;9.01,"6+ to 9",IF(F2960&lt;12.01,"9+ to 12",IF(F2960&lt;15.01,"12+ to 15",IF(F2960&lt;18.01,"15+ to 18",IF(F2960&lt;21.01,"18+ to 21",IF(F2960&lt;24.01,"21+ to 24",IF(F2960&lt;27.01,"24+ to 27",IF(F2960&lt;30.01,"27+ to 30","30+"))))))))))))</f>
        <v>18+ to 21</v>
      </c>
      <c r="I2960" t="str">
        <f>IF(G2960&lt;&gt;H2960,"DIFF","")</f>
        <v>DIFF</v>
      </c>
    </row>
    <row r="2961" spans="1:9">
      <c r="A2961" t="s">
        <v>102</v>
      </c>
      <c r="B2961" t="s">
        <v>267</v>
      </c>
      <c r="C2961" s="1">
        <v>110025017</v>
      </c>
      <c r="D2961" s="1">
        <v>3</v>
      </c>
      <c r="E2961" s="1">
        <v>-6</v>
      </c>
      <c r="F2961" s="1">
        <v>13</v>
      </c>
      <c r="G2961" s="7" t="str">
        <f>IF(E2961&lt;0,"0-",IF(E2961=0,"0",IF(E2961&lt;3.01,"0+ to 3",IF(E2961&lt;6.01,"3+ to 6",IF(E2961&lt;9.01,"6+ to 9",IF(E2961&lt;12.01,"9+ to 12",IF(E2961&lt;15.01,"12+ to 15",IF(E2961&lt;18.01,"15+ to 18",IF(E2961&lt;21.01,"18+ to 21",IF(E2961&lt;24.01,"21+ to 24",IF(E2961&lt;27.01,"24+ to 27",IF(E2961&lt;30.01,"27+ to 30","30+"))))))))))))</f>
        <v>0-</v>
      </c>
      <c r="H2961" s="7" t="str">
        <f>IF(F2961&lt;0,"0-",IF(F2961=0,"0",IF(F2961&lt;3.01,"0+ to 3",IF(F2961&lt;6.01,"3+ to 6",IF(F2961&lt;9.01,"6+ to 9",IF(F2961&lt;12.01,"9+ to 12",IF(F2961&lt;15.01,"12+ to 15",IF(F2961&lt;18.01,"15+ to 18",IF(F2961&lt;21.01,"18+ to 21",IF(F2961&lt;24.01,"21+ to 24",IF(F2961&lt;27.01,"24+ to 27",IF(F2961&lt;30.01,"27+ to 30","30+"))))))))))))</f>
        <v>12+ to 15</v>
      </c>
      <c r="I2961" t="str">
        <f>IF(G2961&lt;&gt;H2961,"DIFF","")</f>
        <v>DIFF</v>
      </c>
    </row>
    <row r="2962" spans="1:9">
      <c r="A2962" t="s">
        <v>102</v>
      </c>
      <c r="B2962" t="s">
        <v>267</v>
      </c>
      <c r="C2962" s="1">
        <v>110027918</v>
      </c>
      <c r="D2962" s="1">
        <v>2</v>
      </c>
      <c r="E2962" s="1">
        <v>-3</v>
      </c>
      <c r="F2962" s="1">
        <v>13</v>
      </c>
      <c r="G2962" s="7" t="str">
        <f>IF(E2962&lt;0,"0-",IF(E2962=0,"0",IF(E2962&lt;3.01,"0+ to 3",IF(E2962&lt;6.01,"3+ to 6",IF(E2962&lt;9.01,"6+ to 9",IF(E2962&lt;12.01,"9+ to 12",IF(E2962&lt;15.01,"12+ to 15",IF(E2962&lt;18.01,"15+ to 18",IF(E2962&lt;21.01,"18+ to 21",IF(E2962&lt;24.01,"21+ to 24",IF(E2962&lt;27.01,"24+ to 27",IF(E2962&lt;30.01,"27+ to 30","30+"))))))))))))</f>
        <v>0-</v>
      </c>
      <c r="H2962" s="7" t="str">
        <f>IF(F2962&lt;0,"0-",IF(F2962=0,"0",IF(F2962&lt;3.01,"0+ to 3",IF(F2962&lt;6.01,"3+ to 6",IF(F2962&lt;9.01,"6+ to 9",IF(F2962&lt;12.01,"9+ to 12",IF(F2962&lt;15.01,"12+ to 15",IF(F2962&lt;18.01,"15+ to 18",IF(F2962&lt;21.01,"18+ to 21",IF(F2962&lt;24.01,"21+ to 24",IF(F2962&lt;27.01,"24+ to 27",IF(F2962&lt;30.01,"27+ to 30","30+"))))))))))))</f>
        <v>12+ to 15</v>
      </c>
      <c r="I2962" t="str">
        <f>IF(G2962&lt;&gt;H2962,"DIFF","")</f>
        <v>DIFF</v>
      </c>
    </row>
    <row r="2963" spans="1:9">
      <c r="A2963" t="s">
        <v>102</v>
      </c>
      <c r="B2963" t="s">
        <v>267</v>
      </c>
      <c r="C2963" s="1">
        <v>110032225</v>
      </c>
      <c r="D2963" s="1">
        <v>2</v>
      </c>
      <c r="E2963" s="1">
        <v>-17</v>
      </c>
      <c r="F2963" s="1">
        <v>34</v>
      </c>
      <c r="G2963" s="7" t="str">
        <f>IF(E2963&lt;0,"0-",IF(E2963=0,"0",IF(E2963&lt;3.01,"0+ to 3",IF(E2963&lt;6.01,"3+ to 6",IF(E2963&lt;9.01,"6+ to 9",IF(E2963&lt;12.01,"9+ to 12",IF(E2963&lt;15.01,"12+ to 15",IF(E2963&lt;18.01,"15+ to 18",IF(E2963&lt;21.01,"18+ to 21",IF(E2963&lt;24.01,"21+ to 24",IF(E2963&lt;27.01,"24+ to 27",IF(E2963&lt;30.01,"27+ to 30","30+"))))))))))))</f>
        <v>0-</v>
      </c>
      <c r="H2963" s="7" t="str">
        <f>IF(F2963&lt;0,"0-",IF(F2963=0,"0",IF(F2963&lt;3.01,"0+ to 3",IF(F2963&lt;6.01,"3+ to 6",IF(F2963&lt;9.01,"6+ to 9",IF(F2963&lt;12.01,"9+ to 12",IF(F2963&lt;15.01,"12+ to 15",IF(F2963&lt;18.01,"15+ to 18",IF(F2963&lt;21.01,"18+ to 21",IF(F2963&lt;24.01,"21+ to 24",IF(F2963&lt;27.01,"24+ to 27",IF(F2963&lt;30.01,"27+ to 30","30+"))))))))))))</f>
        <v>30+</v>
      </c>
      <c r="I2963" t="str">
        <f>IF(G2963&lt;&gt;H2963,"DIFF","")</f>
        <v>DIFF</v>
      </c>
    </row>
    <row r="2964" spans="1:9">
      <c r="A2964" t="s">
        <v>102</v>
      </c>
      <c r="B2964" t="s">
        <v>267</v>
      </c>
      <c r="C2964" s="1">
        <v>110032464</v>
      </c>
      <c r="D2964" s="1">
        <v>2</v>
      </c>
      <c r="E2964" s="1">
        <v>0</v>
      </c>
      <c r="F2964" s="1">
        <v>0</v>
      </c>
      <c r="G2964" s="7" t="str">
        <f>IF(E2964&lt;0,"0-",IF(E2964=0,"0",IF(E2964&lt;3.01,"0+ to 3",IF(E2964&lt;6.01,"3+ to 6",IF(E2964&lt;9.01,"6+ to 9",IF(E2964&lt;12.01,"9+ to 12",IF(E2964&lt;15.01,"12+ to 15",IF(E2964&lt;18.01,"15+ to 18",IF(E2964&lt;21.01,"18+ to 21",IF(E2964&lt;24.01,"21+ to 24",IF(E2964&lt;27.01,"24+ to 27",IF(E2964&lt;30.01,"27+ to 30","30+"))))))))))))</f>
        <v>0</v>
      </c>
      <c r="H2964" s="7" t="str">
        <f>IF(F2964&lt;0,"0-",IF(F2964=0,"0",IF(F2964&lt;3.01,"0+ to 3",IF(F2964&lt;6.01,"3+ to 6",IF(F2964&lt;9.01,"6+ to 9",IF(F2964&lt;12.01,"9+ to 12",IF(F2964&lt;15.01,"12+ to 15",IF(F2964&lt;18.01,"15+ to 18",IF(F2964&lt;21.01,"18+ to 21",IF(F2964&lt;24.01,"21+ to 24",IF(F2964&lt;27.01,"24+ to 27",IF(F2964&lt;30.01,"27+ to 30","30+"))))))))))))</f>
        <v>0</v>
      </c>
      <c r="I2964" t="str">
        <f>IF(G2964&lt;&gt;H2964,"DIFF","")</f>
        <v/>
      </c>
    </row>
    <row r="2965" spans="1:9">
      <c r="A2965" t="s">
        <v>102</v>
      </c>
      <c r="B2965" t="s">
        <v>267</v>
      </c>
      <c r="C2965" s="1">
        <v>110033469</v>
      </c>
      <c r="D2965" s="1">
        <v>2</v>
      </c>
      <c r="E2965" s="1">
        <v>-8</v>
      </c>
      <c r="F2965" s="1">
        <v>20</v>
      </c>
      <c r="G2965" s="7" t="str">
        <f>IF(E2965&lt;0,"0-",IF(E2965=0,"0",IF(E2965&lt;3.01,"0+ to 3",IF(E2965&lt;6.01,"3+ to 6",IF(E2965&lt;9.01,"6+ to 9",IF(E2965&lt;12.01,"9+ to 12",IF(E2965&lt;15.01,"12+ to 15",IF(E2965&lt;18.01,"15+ to 18",IF(E2965&lt;21.01,"18+ to 21",IF(E2965&lt;24.01,"21+ to 24",IF(E2965&lt;27.01,"24+ to 27",IF(E2965&lt;30.01,"27+ to 30","30+"))))))))))))</f>
        <v>0-</v>
      </c>
      <c r="H2965" s="7" t="str">
        <f>IF(F2965&lt;0,"0-",IF(F2965=0,"0",IF(F2965&lt;3.01,"0+ to 3",IF(F2965&lt;6.01,"3+ to 6",IF(F2965&lt;9.01,"6+ to 9",IF(F2965&lt;12.01,"9+ to 12",IF(F2965&lt;15.01,"12+ to 15",IF(F2965&lt;18.01,"15+ to 18",IF(F2965&lt;21.01,"18+ to 21",IF(F2965&lt;24.01,"21+ to 24",IF(F2965&lt;27.01,"24+ to 27",IF(F2965&lt;30.01,"27+ to 30","30+"))))))))))))</f>
        <v>18+ to 21</v>
      </c>
      <c r="I2965" t="str">
        <f>IF(G2965&lt;&gt;H2965,"DIFF","")</f>
        <v>DIFF</v>
      </c>
    </row>
    <row r="2966" spans="1:9">
      <c r="A2966" t="s">
        <v>102</v>
      </c>
      <c r="B2966" t="s">
        <v>267</v>
      </c>
      <c r="C2966" s="1">
        <v>110035930</v>
      </c>
      <c r="D2966" s="1">
        <v>4</v>
      </c>
      <c r="E2966" s="1">
        <v>0</v>
      </c>
      <c r="F2966" s="1">
        <v>0</v>
      </c>
      <c r="G2966" s="7" t="str">
        <f>IF(E2966&lt;0,"0-",IF(E2966=0,"0",IF(E2966&lt;3.01,"0+ to 3",IF(E2966&lt;6.01,"3+ to 6",IF(E2966&lt;9.01,"6+ to 9",IF(E2966&lt;12.01,"9+ to 12",IF(E2966&lt;15.01,"12+ to 15",IF(E2966&lt;18.01,"15+ to 18",IF(E2966&lt;21.01,"18+ to 21",IF(E2966&lt;24.01,"21+ to 24",IF(E2966&lt;27.01,"24+ to 27",IF(E2966&lt;30.01,"27+ to 30","30+"))))))))))))</f>
        <v>0</v>
      </c>
      <c r="H2966" s="7" t="str">
        <f>IF(F2966&lt;0,"0-",IF(F2966=0,"0",IF(F2966&lt;3.01,"0+ to 3",IF(F2966&lt;6.01,"3+ to 6",IF(F2966&lt;9.01,"6+ to 9",IF(F2966&lt;12.01,"9+ to 12",IF(F2966&lt;15.01,"12+ to 15",IF(F2966&lt;18.01,"15+ to 18",IF(F2966&lt;21.01,"18+ to 21",IF(F2966&lt;24.01,"21+ to 24",IF(F2966&lt;27.01,"24+ to 27",IF(F2966&lt;30.01,"27+ to 30","30+"))))))))))))</f>
        <v>0</v>
      </c>
      <c r="I2966" t="str">
        <f>IF(G2966&lt;&gt;H2966,"DIFF","")</f>
        <v/>
      </c>
    </row>
    <row r="2967" spans="1:9">
      <c r="A2967" t="s">
        <v>103</v>
      </c>
      <c r="B2967" t="s">
        <v>267</v>
      </c>
      <c r="C2967" s="1">
        <v>110037630</v>
      </c>
      <c r="D2967" s="1">
        <v>2</v>
      </c>
      <c r="E2967" s="1">
        <v>-5</v>
      </c>
      <c r="F2967" s="1">
        <v>7</v>
      </c>
      <c r="G2967" s="7" t="str">
        <f>IF(E2967&lt;0,"0-",IF(E2967=0,"0",IF(E2967&lt;3.01,"0+ to 3",IF(E2967&lt;6.01,"3+ to 6",IF(E2967&lt;9.01,"6+ to 9",IF(E2967&lt;12.01,"9+ to 12",IF(E2967&lt;15.01,"12+ to 15",IF(E2967&lt;18.01,"15+ to 18",IF(E2967&lt;21.01,"18+ to 21",IF(E2967&lt;24.01,"21+ to 24",IF(E2967&lt;27.01,"24+ to 27",IF(E2967&lt;30.01,"27+ to 30","30+"))))))))))))</f>
        <v>0-</v>
      </c>
      <c r="H2967" s="7" t="str">
        <f>IF(F2967&lt;0,"0-",IF(F2967=0,"0",IF(F2967&lt;3.01,"0+ to 3",IF(F2967&lt;6.01,"3+ to 6",IF(F2967&lt;9.01,"6+ to 9",IF(F2967&lt;12.01,"9+ to 12",IF(F2967&lt;15.01,"12+ to 15",IF(F2967&lt;18.01,"15+ to 18",IF(F2967&lt;21.01,"18+ to 21",IF(F2967&lt;24.01,"21+ to 24",IF(F2967&lt;27.01,"24+ to 27",IF(F2967&lt;30.01,"27+ to 30","30+"))))))))))))</f>
        <v>6+ to 9</v>
      </c>
      <c r="I2967" t="str">
        <f>IF(G2967&lt;&gt;H2967,"DIFF","")</f>
        <v>DIFF</v>
      </c>
    </row>
    <row r="2968" spans="1:9">
      <c r="A2968" t="s">
        <v>102</v>
      </c>
      <c r="B2968" t="s">
        <v>267</v>
      </c>
      <c r="C2968" s="1">
        <v>110041431</v>
      </c>
      <c r="D2968" s="1">
        <v>2</v>
      </c>
      <c r="E2968" s="1">
        <v>-5</v>
      </c>
      <c r="F2968" s="1">
        <v>10</v>
      </c>
      <c r="G2968" s="7" t="str">
        <f>IF(E2968&lt;0,"0-",IF(E2968=0,"0",IF(E2968&lt;3.01,"0+ to 3",IF(E2968&lt;6.01,"3+ to 6",IF(E2968&lt;9.01,"6+ to 9",IF(E2968&lt;12.01,"9+ to 12",IF(E2968&lt;15.01,"12+ to 15",IF(E2968&lt;18.01,"15+ to 18",IF(E2968&lt;21.01,"18+ to 21",IF(E2968&lt;24.01,"21+ to 24",IF(E2968&lt;27.01,"24+ to 27",IF(E2968&lt;30.01,"27+ to 30","30+"))))))))))))</f>
        <v>0-</v>
      </c>
      <c r="H2968" s="7" t="str">
        <f>IF(F2968&lt;0,"0-",IF(F2968=0,"0",IF(F2968&lt;3.01,"0+ to 3",IF(F2968&lt;6.01,"3+ to 6",IF(F2968&lt;9.01,"6+ to 9",IF(F2968&lt;12.01,"9+ to 12",IF(F2968&lt;15.01,"12+ to 15",IF(F2968&lt;18.01,"15+ to 18",IF(F2968&lt;21.01,"18+ to 21",IF(F2968&lt;24.01,"21+ to 24",IF(F2968&lt;27.01,"24+ to 27",IF(F2968&lt;30.01,"27+ to 30","30+"))))))))))))</f>
        <v>9+ to 12</v>
      </c>
      <c r="I2968" t="str">
        <f>IF(G2968&lt;&gt;H2968,"DIFF","")</f>
        <v>DIFF</v>
      </c>
    </row>
    <row r="2969" spans="1:9">
      <c r="A2969" t="s">
        <v>102</v>
      </c>
      <c r="B2969" t="s">
        <v>267</v>
      </c>
      <c r="C2969" s="1">
        <v>110041482</v>
      </c>
      <c r="D2969" s="1">
        <v>5</v>
      </c>
      <c r="E2969" s="1">
        <v>-5</v>
      </c>
      <c r="F2969" s="1">
        <v>27</v>
      </c>
      <c r="G2969" s="7" t="str">
        <f>IF(E2969&lt;0,"0-",IF(E2969=0,"0",IF(E2969&lt;3.01,"0+ to 3",IF(E2969&lt;6.01,"3+ to 6",IF(E2969&lt;9.01,"6+ to 9",IF(E2969&lt;12.01,"9+ to 12",IF(E2969&lt;15.01,"12+ to 15",IF(E2969&lt;18.01,"15+ to 18",IF(E2969&lt;21.01,"18+ to 21",IF(E2969&lt;24.01,"21+ to 24",IF(E2969&lt;27.01,"24+ to 27",IF(E2969&lt;30.01,"27+ to 30","30+"))))))))))))</f>
        <v>0-</v>
      </c>
      <c r="H2969" s="7" t="str">
        <f>IF(F2969&lt;0,"0-",IF(F2969=0,"0",IF(F2969&lt;3.01,"0+ to 3",IF(F2969&lt;6.01,"3+ to 6",IF(F2969&lt;9.01,"6+ to 9",IF(F2969&lt;12.01,"9+ to 12",IF(F2969&lt;15.01,"12+ to 15",IF(F2969&lt;18.01,"15+ to 18",IF(F2969&lt;21.01,"18+ to 21",IF(F2969&lt;24.01,"21+ to 24",IF(F2969&lt;27.01,"24+ to 27",IF(F2969&lt;30.01,"27+ to 30","30+"))))))))))))</f>
        <v>24+ to 27</v>
      </c>
      <c r="I2969" t="str">
        <f>IF(G2969&lt;&gt;H2969,"DIFF","")</f>
        <v>DIFF</v>
      </c>
    </row>
    <row r="2970" spans="1:9">
      <c r="A2970" t="s">
        <v>102</v>
      </c>
      <c r="B2970" t="s">
        <v>266</v>
      </c>
      <c r="C2970" s="1">
        <v>110083308</v>
      </c>
      <c r="D2970" s="1">
        <v>3</v>
      </c>
      <c r="E2970" s="1">
        <v>-2</v>
      </c>
      <c r="F2970" s="1">
        <v>0</v>
      </c>
      <c r="G2970" s="7" t="str">
        <f>IF(E2970&lt;0,"0-",IF(E2970=0,"0",IF(E2970&lt;3.01,"0+ to 3",IF(E2970&lt;6.01,"3+ to 6",IF(E2970&lt;9.01,"6+ to 9",IF(E2970&lt;12.01,"9+ to 12",IF(E2970&lt;15.01,"12+ to 15",IF(E2970&lt;18.01,"15+ to 18",IF(E2970&lt;21.01,"18+ to 21",IF(E2970&lt;24.01,"21+ to 24",IF(E2970&lt;27.01,"24+ to 27",IF(E2970&lt;30.01,"27+ to 30","30+"))))))))))))</f>
        <v>0-</v>
      </c>
      <c r="H2970" s="7" t="str">
        <f>IF(F2970&lt;0,"0-",IF(F2970=0,"0",IF(F2970&lt;3.01,"0+ to 3",IF(F2970&lt;6.01,"3+ to 6",IF(F2970&lt;9.01,"6+ to 9",IF(F2970&lt;12.01,"9+ to 12",IF(F2970&lt;15.01,"12+ to 15",IF(F2970&lt;18.01,"15+ to 18",IF(F2970&lt;21.01,"18+ to 21",IF(F2970&lt;24.01,"21+ to 24",IF(F2970&lt;27.01,"24+ to 27",IF(F2970&lt;30.01,"27+ to 30","30+"))))))))))))</f>
        <v>0</v>
      </c>
      <c r="I2970" t="str">
        <f>IF(G2970&lt;&gt;H2970,"DIFF","")</f>
        <v>DIFF</v>
      </c>
    </row>
    <row r="2971" spans="1:9">
      <c r="A2971" t="s">
        <v>102</v>
      </c>
      <c r="B2971" t="s">
        <v>266</v>
      </c>
      <c r="C2971" s="1">
        <v>110085439</v>
      </c>
      <c r="D2971" s="1">
        <v>2</v>
      </c>
      <c r="E2971" s="1">
        <v>-13</v>
      </c>
      <c r="F2971" s="1">
        <v>24</v>
      </c>
      <c r="G2971" s="7" t="str">
        <f>IF(E2971&lt;0,"0-",IF(E2971=0,"0",IF(E2971&lt;3.01,"0+ to 3",IF(E2971&lt;6.01,"3+ to 6",IF(E2971&lt;9.01,"6+ to 9",IF(E2971&lt;12.01,"9+ to 12",IF(E2971&lt;15.01,"12+ to 15",IF(E2971&lt;18.01,"15+ to 18",IF(E2971&lt;21.01,"18+ to 21",IF(E2971&lt;24.01,"21+ to 24",IF(E2971&lt;27.01,"24+ to 27",IF(E2971&lt;30.01,"27+ to 30","30+"))))))))))))</f>
        <v>0-</v>
      </c>
      <c r="H2971" s="7" t="str">
        <f>IF(F2971&lt;0,"0-",IF(F2971=0,"0",IF(F2971&lt;3.01,"0+ to 3",IF(F2971&lt;6.01,"3+ to 6",IF(F2971&lt;9.01,"6+ to 9",IF(F2971&lt;12.01,"9+ to 12",IF(F2971&lt;15.01,"12+ to 15",IF(F2971&lt;18.01,"15+ to 18",IF(F2971&lt;21.01,"18+ to 21",IF(F2971&lt;24.01,"21+ to 24",IF(F2971&lt;27.01,"24+ to 27",IF(F2971&lt;30.01,"27+ to 30","30+"))))))))))))</f>
        <v>21+ to 24</v>
      </c>
      <c r="I2971" t="str">
        <f>IF(G2971&lt;&gt;H2971,"DIFF","")</f>
        <v>DIFF</v>
      </c>
    </row>
    <row r="2972" spans="1:9">
      <c r="A2972" t="s">
        <v>102</v>
      </c>
      <c r="B2972" t="s">
        <v>266</v>
      </c>
      <c r="C2972" s="1">
        <v>110090850</v>
      </c>
      <c r="D2972" s="1">
        <v>2</v>
      </c>
      <c r="E2972" s="1">
        <v>-1</v>
      </c>
      <c r="F2972" s="1">
        <v>0</v>
      </c>
      <c r="G2972" s="7" t="str">
        <f>IF(E2972&lt;0,"0-",IF(E2972=0,"0",IF(E2972&lt;3.01,"0+ to 3",IF(E2972&lt;6.01,"3+ to 6",IF(E2972&lt;9.01,"6+ to 9",IF(E2972&lt;12.01,"9+ to 12",IF(E2972&lt;15.01,"12+ to 15",IF(E2972&lt;18.01,"15+ to 18",IF(E2972&lt;21.01,"18+ to 21",IF(E2972&lt;24.01,"21+ to 24",IF(E2972&lt;27.01,"24+ to 27",IF(E2972&lt;30.01,"27+ to 30","30+"))))))))))))</f>
        <v>0-</v>
      </c>
      <c r="H2972" s="7" t="str">
        <f>IF(F2972&lt;0,"0-",IF(F2972=0,"0",IF(F2972&lt;3.01,"0+ to 3",IF(F2972&lt;6.01,"3+ to 6",IF(F2972&lt;9.01,"6+ to 9",IF(F2972&lt;12.01,"9+ to 12",IF(F2972&lt;15.01,"12+ to 15",IF(F2972&lt;18.01,"15+ to 18",IF(F2972&lt;21.01,"18+ to 21",IF(F2972&lt;24.01,"21+ to 24",IF(F2972&lt;27.01,"24+ to 27",IF(F2972&lt;30.01,"27+ to 30","30+"))))))))))))</f>
        <v>0</v>
      </c>
      <c r="I2972" t="str">
        <f>IF(G2972&lt;&gt;H2972,"DIFF","")</f>
        <v>DIFF</v>
      </c>
    </row>
    <row r="2973" spans="1:9">
      <c r="A2973" t="s">
        <v>102</v>
      </c>
      <c r="B2973" t="s">
        <v>266</v>
      </c>
      <c r="C2973" s="1">
        <v>110096636</v>
      </c>
      <c r="D2973" s="1">
        <v>2</v>
      </c>
      <c r="E2973" s="1">
        <v>0</v>
      </c>
      <c r="F2973" s="1">
        <v>0</v>
      </c>
      <c r="G2973" s="7" t="str">
        <f>IF(E2973&lt;0,"0-",IF(E2973=0,"0",IF(E2973&lt;3.01,"0+ to 3",IF(E2973&lt;6.01,"3+ to 6",IF(E2973&lt;9.01,"6+ to 9",IF(E2973&lt;12.01,"9+ to 12",IF(E2973&lt;15.01,"12+ to 15",IF(E2973&lt;18.01,"15+ to 18",IF(E2973&lt;21.01,"18+ to 21",IF(E2973&lt;24.01,"21+ to 24",IF(E2973&lt;27.01,"24+ to 27",IF(E2973&lt;30.01,"27+ to 30","30+"))))))))))))</f>
        <v>0</v>
      </c>
      <c r="H2973" s="7" t="str">
        <f>IF(F2973&lt;0,"0-",IF(F2973=0,"0",IF(F2973&lt;3.01,"0+ to 3",IF(F2973&lt;6.01,"3+ to 6",IF(F2973&lt;9.01,"6+ to 9",IF(F2973&lt;12.01,"9+ to 12",IF(F2973&lt;15.01,"12+ to 15",IF(F2973&lt;18.01,"15+ to 18",IF(F2973&lt;21.01,"18+ to 21",IF(F2973&lt;24.01,"21+ to 24",IF(F2973&lt;27.01,"24+ to 27",IF(F2973&lt;30.01,"27+ to 30","30+"))))))))))))</f>
        <v>0</v>
      </c>
      <c r="I2973" t="str">
        <f>IF(G2973&lt;&gt;H2973,"DIFF","")</f>
        <v/>
      </c>
    </row>
    <row r="2974" spans="1:9">
      <c r="A2974" t="s">
        <v>102</v>
      </c>
      <c r="B2974" t="s">
        <v>266</v>
      </c>
      <c r="C2974" s="1">
        <v>110100283</v>
      </c>
      <c r="D2974" s="1">
        <v>3</v>
      </c>
      <c r="E2974" s="1">
        <v>-3</v>
      </c>
      <c r="F2974" s="1">
        <v>13</v>
      </c>
      <c r="G2974" s="7" t="str">
        <f>IF(E2974&lt;0,"0-",IF(E2974=0,"0",IF(E2974&lt;3.01,"0+ to 3",IF(E2974&lt;6.01,"3+ to 6",IF(E2974&lt;9.01,"6+ to 9",IF(E2974&lt;12.01,"9+ to 12",IF(E2974&lt;15.01,"12+ to 15",IF(E2974&lt;18.01,"15+ to 18",IF(E2974&lt;21.01,"18+ to 21",IF(E2974&lt;24.01,"21+ to 24",IF(E2974&lt;27.01,"24+ to 27",IF(E2974&lt;30.01,"27+ to 30","30+"))))))))))))</f>
        <v>0-</v>
      </c>
      <c r="H2974" s="7" t="str">
        <f>IF(F2974&lt;0,"0-",IF(F2974=0,"0",IF(F2974&lt;3.01,"0+ to 3",IF(F2974&lt;6.01,"3+ to 6",IF(F2974&lt;9.01,"6+ to 9",IF(F2974&lt;12.01,"9+ to 12",IF(F2974&lt;15.01,"12+ to 15",IF(F2974&lt;18.01,"15+ to 18",IF(F2974&lt;21.01,"18+ to 21",IF(F2974&lt;24.01,"21+ to 24",IF(F2974&lt;27.01,"24+ to 27",IF(F2974&lt;30.01,"27+ to 30","30+"))))))))))))</f>
        <v>12+ to 15</v>
      </c>
      <c r="I2974" t="str">
        <f>IF(G2974&lt;&gt;H2974,"DIFF","")</f>
        <v>DIFF</v>
      </c>
    </row>
    <row r="2975" spans="1:9">
      <c r="A2975" t="s">
        <v>102</v>
      </c>
      <c r="B2975" t="s">
        <v>266</v>
      </c>
      <c r="C2975" s="1">
        <v>110104596</v>
      </c>
      <c r="D2975" s="1">
        <v>4</v>
      </c>
      <c r="E2975" s="1">
        <v>0</v>
      </c>
      <c r="F2975" s="1">
        <v>0</v>
      </c>
      <c r="G2975" s="7" t="str">
        <f>IF(E2975&lt;0,"0-",IF(E2975=0,"0",IF(E2975&lt;3.01,"0+ to 3",IF(E2975&lt;6.01,"3+ to 6",IF(E2975&lt;9.01,"6+ to 9",IF(E2975&lt;12.01,"9+ to 12",IF(E2975&lt;15.01,"12+ to 15",IF(E2975&lt;18.01,"15+ to 18",IF(E2975&lt;21.01,"18+ to 21",IF(E2975&lt;24.01,"21+ to 24",IF(E2975&lt;27.01,"24+ to 27",IF(E2975&lt;30.01,"27+ to 30","30+"))))))))))))</f>
        <v>0</v>
      </c>
      <c r="H2975" s="7" t="str">
        <f>IF(F2975&lt;0,"0-",IF(F2975=0,"0",IF(F2975&lt;3.01,"0+ to 3",IF(F2975&lt;6.01,"3+ to 6",IF(F2975&lt;9.01,"6+ to 9",IF(F2975&lt;12.01,"9+ to 12",IF(F2975&lt;15.01,"12+ to 15",IF(F2975&lt;18.01,"15+ to 18",IF(F2975&lt;21.01,"18+ to 21",IF(F2975&lt;24.01,"21+ to 24",IF(F2975&lt;27.01,"24+ to 27",IF(F2975&lt;30.01,"27+ to 30","30+"))))))))))))</f>
        <v>0</v>
      </c>
      <c r="I2975" t="str">
        <f>IF(G2975&lt;&gt;H2975,"DIFF","")</f>
        <v/>
      </c>
    </row>
    <row r="2976" spans="1:9">
      <c r="A2976" t="s">
        <v>102</v>
      </c>
      <c r="B2976" t="s">
        <v>265</v>
      </c>
      <c r="C2976" s="1">
        <v>110141402</v>
      </c>
      <c r="D2976" s="1">
        <v>2</v>
      </c>
      <c r="E2976" s="1">
        <v>0</v>
      </c>
      <c r="F2976" s="1">
        <v>0</v>
      </c>
      <c r="G2976" s="7" t="str">
        <f>IF(E2976&lt;0,"0-",IF(E2976=0,"0",IF(E2976&lt;3.01,"0+ to 3",IF(E2976&lt;6.01,"3+ to 6",IF(E2976&lt;9.01,"6+ to 9",IF(E2976&lt;12.01,"9+ to 12",IF(E2976&lt;15.01,"12+ to 15",IF(E2976&lt;18.01,"15+ to 18",IF(E2976&lt;21.01,"18+ to 21",IF(E2976&lt;24.01,"21+ to 24",IF(E2976&lt;27.01,"24+ to 27",IF(E2976&lt;30.01,"27+ to 30","30+"))))))))))))</f>
        <v>0</v>
      </c>
      <c r="H2976" s="7" t="str">
        <f>IF(F2976&lt;0,"0-",IF(F2976=0,"0",IF(F2976&lt;3.01,"0+ to 3",IF(F2976&lt;6.01,"3+ to 6",IF(F2976&lt;9.01,"6+ to 9",IF(F2976&lt;12.01,"9+ to 12",IF(F2976&lt;15.01,"12+ to 15",IF(F2976&lt;18.01,"15+ to 18",IF(F2976&lt;21.01,"18+ to 21",IF(F2976&lt;24.01,"21+ to 24",IF(F2976&lt;27.01,"24+ to 27",IF(F2976&lt;30.01,"27+ to 30","30+"))))))))))))</f>
        <v>0</v>
      </c>
      <c r="I2976" t="str">
        <f>IF(G2976&lt;&gt;H2976,"DIFF","")</f>
        <v/>
      </c>
    </row>
    <row r="2977" spans="1:9">
      <c r="A2977" t="s">
        <v>103</v>
      </c>
      <c r="B2977" t="s">
        <v>265</v>
      </c>
      <c r="C2977" s="1">
        <v>110143114</v>
      </c>
      <c r="D2977" s="1">
        <v>2</v>
      </c>
      <c r="E2977" s="1">
        <v>-5</v>
      </c>
      <c r="F2977" s="1">
        <v>12</v>
      </c>
      <c r="G2977" s="7" t="str">
        <f>IF(E2977&lt;0,"0-",IF(E2977=0,"0",IF(E2977&lt;3.01,"0+ to 3",IF(E2977&lt;6.01,"3+ to 6",IF(E2977&lt;9.01,"6+ to 9",IF(E2977&lt;12.01,"9+ to 12",IF(E2977&lt;15.01,"12+ to 15",IF(E2977&lt;18.01,"15+ to 18",IF(E2977&lt;21.01,"18+ to 21",IF(E2977&lt;24.01,"21+ to 24",IF(E2977&lt;27.01,"24+ to 27",IF(E2977&lt;30.01,"27+ to 30","30+"))))))))))))</f>
        <v>0-</v>
      </c>
      <c r="H2977" s="7" t="str">
        <f>IF(F2977&lt;0,"0-",IF(F2977=0,"0",IF(F2977&lt;3.01,"0+ to 3",IF(F2977&lt;6.01,"3+ to 6",IF(F2977&lt;9.01,"6+ to 9",IF(F2977&lt;12.01,"9+ to 12",IF(F2977&lt;15.01,"12+ to 15",IF(F2977&lt;18.01,"15+ to 18",IF(F2977&lt;21.01,"18+ to 21",IF(F2977&lt;24.01,"21+ to 24",IF(F2977&lt;27.01,"24+ to 27",IF(F2977&lt;30.01,"27+ to 30","30+"))))))))))))</f>
        <v>9+ to 12</v>
      </c>
      <c r="I2977" t="str">
        <f>IF(G2977&lt;&gt;H2977,"DIFF","")</f>
        <v>DIFF</v>
      </c>
    </row>
    <row r="2978" spans="1:9">
      <c r="A2978" t="s">
        <v>102</v>
      </c>
      <c r="B2978" t="s">
        <v>265</v>
      </c>
      <c r="C2978" s="1">
        <v>110145942</v>
      </c>
      <c r="D2978" s="1">
        <v>3</v>
      </c>
      <c r="E2978" s="1">
        <v>-11</v>
      </c>
      <c r="F2978" s="1">
        <v>31</v>
      </c>
      <c r="G2978" s="7" t="str">
        <f>IF(E2978&lt;0,"0-",IF(E2978=0,"0",IF(E2978&lt;3.01,"0+ to 3",IF(E2978&lt;6.01,"3+ to 6",IF(E2978&lt;9.01,"6+ to 9",IF(E2978&lt;12.01,"9+ to 12",IF(E2978&lt;15.01,"12+ to 15",IF(E2978&lt;18.01,"15+ to 18",IF(E2978&lt;21.01,"18+ to 21",IF(E2978&lt;24.01,"21+ to 24",IF(E2978&lt;27.01,"24+ to 27",IF(E2978&lt;30.01,"27+ to 30","30+"))))))))))))</f>
        <v>0-</v>
      </c>
      <c r="H2978" s="7" t="str">
        <f>IF(F2978&lt;0,"0-",IF(F2978=0,"0",IF(F2978&lt;3.01,"0+ to 3",IF(F2978&lt;6.01,"3+ to 6",IF(F2978&lt;9.01,"6+ to 9",IF(F2978&lt;12.01,"9+ to 12",IF(F2978&lt;15.01,"12+ to 15",IF(F2978&lt;18.01,"15+ to 18",IF(F2978&lt;21.01,"18+ to 21",IF(F2978&lt;24.01,"21+ to 24",IF(F2978&lt;27.01,"24+ to 27",IF(F2978&lt;30.01,"27+ to 30","30+"))))))))))))</f>
        <v>30+</v>
      </c>
      <c r="I2978" t="str">
        <f>IF(G2978&lt;&gt;H2978,"DIFF","")</f>
        <v>DIFF</v>
      </c>
    </row>
    <row r="2979" spans="1:9">
      <c r="A2979" t="s">
        <v>102</v>
      </c>
      <c r="B2979" t="s">
        <v>265</v>
      </c>
      <c r="C2979" s="1">
        <v>110145997</v>
      </c>
      <c r="D2979" s="1">
        <v>2</v>
      </c>
      <c r="E2979" s="1">
        <v>0</v>
      </c>
      <c r="F2979" s="1">
        <v>0</v>
      </c>
      <c r="G2979" s="7" t="str">
        <f>IF(E2979&lt;0,"0-",IF(E2979=0,"0",IF(E2979&lt;3.01,"0+ to 3",IF(E2979&lt;6.01,"3+ to 6",IF(E2979&lt;9.01,"6+ to 9",IF(E2979&lt;12.01,"9+ to 12",IF(E2979&lt;15.01,"12+ to 15",IF(E2979&lt;18.01,"15+ to 18",IF(E2979&lt;21.01,"18+ to 21",IF(E2979&lt;24.01,"21+ to 24",IF(E2979&lt;27.01,"24+ to 27",IF(E2979&lt;30.01,"27+ to 30","30+"))))))))))))</f>
        <v>0</v>
      </c>
      <c r="H2979" s="7" t="str">
        <f>IF(F2979&lt;0,"0-",IF(F2979=0,"0",IF(F2979&lt;3.01,"0+ to 3",IF(F2979&lt;6.01,"3+ to 6",IF(F2979&lt;9.01,"6+ to 9",IF(F2979&lt;12.01,"9+ to 12",IF(F2979&lt;15.01,"12+ to 15",IF(F2979&lt;18.01,"15+ to 18",IF(F2979&lt;21.01,"18+ to 21",IF(F2979&lt;24.01,"21+ to 24",IF(F2979&lt;27.01,"24+ to 27",IF(F2979&lt;30.01,"27+ to 30","30+"))))))))))))</f>
        <v>0</v>
      </c>
      <c r="I2979" t="str">
        <f>IF(G2979&lt;&gt;H2979,"DIFF","")</f>
        <v/>
      </c>
    </row>
    <row r="2980" spans="1:9">
      <c r="A2980" t="s">
        <v>102</v>
      </c>
      <c r="B2980" t="s">
        <v>265</v>
      </c>
      <c r="C2980" s="1">
        <v>110149294</v>
      </c>
      <c r="D2980" s="1">
        <v>3</v>
      </c>
      <c r="E2980" s="1">
        <v>-8</v>
      </c>
      <c r="F2980" s="1">
        <v>-6</v>
      </c>
      <c r="G2980" s="7" t="str">
        <f>IF(E2980&lt;0,"0-",IF(E2980=0,"0",IF(E2980&lt;3.01,"0+ to 3",IF(E2980&lt;6.01,"3+ to 6",IF(E2980&lt;9.01,"6+ to 9",IF(E2980&lt;12.01,"9+ to 12",IF(E2980&lt;15.01,"12+ to 15",IF(E2980&lt;18.01,"15+ to 18",IF(E2980&lt;21.01,"18+ to 21",IF(E2980&lt;24.01,"21+ to 24",IF(E2980&lt;27.01,"24+ to 27",IF(E2980&lt;30.01,"27+ to 30","30+"))))))))))))</f>
        <v>0-</v>
      </c>
      <c r="H2980" s="7" t="str">
        <f>IF(F2980&lt;0,"0-",IF(F2980=0,"0",IF(F2980&lt;3.01,"0+ to 3",IF(F2980&lt;6.01,"3+ to 6",IF(F2980&lt;9.01,"6+ to 9",IF(F2980&lt;12.01,"9+ to 12",IF(F2980&lt;15.01,"12+ to 15",IF(F2980&lt;18.01,"15+ to 18",IF(F2980&lt;21.01,"18+ to 21",IF(F2980&lt;24.01,"21+ to 24",IF(F2980&lt;27.01,"24+ to 27",IF(F2980&lt;30.01,"27+ to 30","30+"))))))))))))</f>
        <v>0-</v>
      </c>
      <c r="I2980" t="str">
        <f>IF(G2980&lt;&gt;H2980,"DIFF","")</f>
        <v/>
      </c>
    </row>
    <row r="2981" spans="1:9">
      <c r="A2981" t="s">
        <v>102</v>
      </c>
      <c r="B2981" t="s">
        <v>265</v>
      </c>
      <c r="C2981" s="1">
        <v>110151603</v>
      </c>
      <c r="D2981" s="1">
        <v>2</v>
      </c>
      <c r="E2981" s="1">
        <v>0</v>
      </c>
      <c r="F2981" s="1">
        <v>6</v>
      </c>
      <c r="G2981" s="7" t="str">
        <f>IF(E2981&lt;0,"0-",IF(E2981=0,"0",IF(E2981&lt;3.01,"0+ to 3",IF(E2981&lt;6.01,"3+ to 6",IF(E2981&lt;9.01,"6+ to 9",IF(E2981&lt;12.01,"9+ to 12",IF(E2981&lt;15.01,"12+ to 15",IF(E2981&lt;18.01,"15+ to 18",IF(E2981&lt;21.01,"18+ to 21",IF(E2981&lt;24.01,"21+ to 24",IF(E2981&lt;27.01,"24+ to 27",IF(E2981&lt;30.01,"27+ to 30","30+"))))))))))))</f>
        <v>0</v>
      </c>
      <c r="H2981" s="7" t="str">
        <f>IF(F2981&lt;0,"0-",IF(F2981=0,"0",IF(F2981&lt;3.01,"0+ to 3",IF(F2981&lt;6.01,"3+ to 6",IF(F2981&lt;9.01,"6+ to 9",IF(F2981&lt;12.01,"9+ to 12",IF(F2981&lt;15.01,"12+ to 15",IF(F2981&lt;18.01,"15+ to 18",IF(F2981&lt;21.01,"18+ to 21",IF(F2981&lt;24.01,"21+ to 24",IF(F2981&lt;27.01,"24+ to 27",IF(F2981&lt;30.01,"27+ to 30","30+"))))))))))))</f>
        <v>3+ to 6</v>
      </c>
      <c r="I2981" t="str">
        <f>IF(G2981&lt;&gt;H2981,"DIFF","")</f>
        <v>DIFF</v>
      </c>
    </row>
    <row r="2982" spans="1:9">
      <c r="A2982" t="s">
        <v>102</v>
      </c>
      <c r="B2982" t="s">
        <v>265</v>
      </c>
      <c r="C2982" s="1">
        <v>110158476</v>
      </c>
      <c r="D2982" s="1">
        <v>2</v>
      </c>
      <c r="E2982" s="1">
        <v>-6</v>
      </c>
      <c r="F2982" s="1">
        <v>17</v>
      </c>
      <c r="G2982" s="7" t="str">
        <f>IF(E2982&lt;0,"0-",IF(E2982=0,"0",IF(E2982&lt;3.01,"0+ to 3",IF(E2982&lt;6.01,"3+ to 6",IF(E2982&lt;9.01,"6+ to 9",IF(E2982&lt;12.01,"9+ to 12",IF(E2982&lt;15.01,"12+ to 15",IF(E2982&lt;18.01,"15+ to 18",IF(E2982&lt;21.01,"18+ to 21",IF(E2982&lt;24.01,"21+ to 24",IF(E2982&lt;27.01,"24+ to 27",IF(E2982&lt;30.01,"27+ to 30","30+"))))))))))))</f>
        <v>0-</v>
      </c>
      <c r="H2982" s="7" t="str">
        <f>IF(F2982&lt;0,"0-",IF(F2982=0,"0",IF(F2982&lt;3.01,"0+ to 3",IF(F2982&lt;6.01,"3+ to 6",IF(F2982&lt;9.01,"6+ to 9",IF(F2982&lt;12.01,"9+ to 12",IF(F2982&lt;15.01,"12+ to 15",IF(F2982&lt;18.01,"15+ to 18",IF(F2982&lt;21.01,"18+ to 21",IF(F2982&lt;24.01,"21+ to 24",IF(F2982&lt;27.01,"24+ to 27",IF(F2982&lt;30.01,"27+ to 30","30+"))))))))))))</f>
        <v>15+ to 18</v>
      </c>
      <c r="I2982" t="str">
        <f>IF(G2982&lt;&gt;H2982,"DIFF","")</f>
        <v>DIFF</v>
      </c>
    </row>
    <row r="2983" spans="1:9">
      <c r="A2983" t="s">
        <v>102</v>
      </c>
      <c r="B2983" t="s">
        <v>265</v>
      </c>
      <c r="C2983" s="1">
        <v>110161930</v>
      </c>
      <c r="D2983" s="1">
        <v>2</v>
      </c>
      <c r="E2983" s="1">
        <v>-8</v>
      </c>
      <c r="F2983" s="1">
        <v>11</v>
      </c>
      <c r="G2983" s="7" t="str">
        <f>IF(E2983&lt;0,"0-",IF(E2983=0,"0",IF(E2983&lt;3.01,"0+ to 3",IF(E2983&lt;6.01,"3+ to 6",IF(E2983&lt;9.01,"6+ to 9",IF(E2983&lt;12.01,"9+ to 12",IF(E2983&lt;15.01,"12+ to 15",IF(E2983&lt;18.01,"15+ to 18",IF(E2983&lt;21.01,"18+ to 21",IF(E2983&lt;24.01,"21+ to 24",IF(E2983&lt;27.01,"24+ to 27",IF(E2983&lt;30.01,"27+ to 30","30+"))))))))))))</f>
        <v>0-</v>
      </c>
      <c r="H2983" s="7" t="str">
        <f>IF(F2983&lt;0,"0-",IF(F2983=0,"0",IF(F2983&lt;3.01,"0+ to 3",IF(F2983&lt;6.01,"3+ to 6",IF(F2983&lt;9.01,"6+ to 9",IF(F2983&lt;12.01,"9+ to 12",IF(F2983&lt;15.01,"12+ to 15",IF(F2983&lt;18.01,"15+ to 18",IF(F2983&lt;21.01,"18+ to 21",IF(F2983&lt;24.01,"21+ to 24",IF(F2983&lt;27.01,"24+ to 27",IF(F2983&lt;30.01,"27+ to 30","30+"))))))))))))</f>
        <v>9+ to 12</v>
      </c>
      <c r="I2983" t="str">
        <f>IF(G2983&lt;&gt;H2983,"DIFF","")</f>
        <v>DIFF</v>
      </c>
    </row>
    <row r="2984" spans="1:9">
      <c r="A2984" t="s">
        <v>102</v>
      </c>
      <c r="B2984" t="s">
        <v>265</v>
      </c>
      <c r="C2984" s="1">
        <v>110163788</v>
      </c>
      <c r="D2984" s="1">
        <v>5</v>
      </c>
      <c r="E2984" s="1">
        <v>-3</v>
      </c>
      <c r="F2984" s="1">
        <v>-1</v>
      </c>
      <c r="G2984" s="7" t="str">
        <f>IF(E2984&lt;0,"0-",IF(E2984=0,"0",IF(E2984&lt;3.01,"0+ to 3",IF(E2984&lt;6.01,"3+ to 6",IF(E2984&lt;9.01,"6+ to 9",IF(E2984&lt;12.01,"9+ to 12",IF(E2984&lt;15.01,"12+ to 15",IF(E2984&lt;18.01,"15+ to 18",IF(E2984&lt;21.01,"18+ to 21",IF(E2984&lt;24.01,"21+ to 24",IF(E2984&lt;27.01,"24+ to 27",IF(E2984&lt;30.01,"27+ to 30","30+"))))))))))))</f>
        <v>0-</v>
      </c>
      <c r="H2984" s="7" t="str">
        <f>IF(F2984&lt;0,"0-",IF(F2984=0,"0",IF(F2984&lt;3.01,"0+ to 3",IF(F2984&lt;6.01,"3+ to 6",IF(F2984&lt;9.01,"6+ to 9",IF(F2984&lt;12.01,"9+ to 12",IF(F2984&lt;15.01,"12+ to 15",IF(F2984&lt;18.01,"15+ to 18",IF(F2984&lt;21.01,"18+ to 21",IF(F2984&lt;24.01,"21+ to 24",IF(F2984&lt;27.01,"24+ to 27",IF(F2984&lt;30.01,"27+ to 30","30+"))))))))))))</f>
        <v>0-</v>
      </c>
      <c r="I2984" t="str">
        <f>IF(G2984&lt;&gt;H2984,"DIFF","")</f>
        <v/>
      </c>
    </row>
    <row r="2985" spans="1:9">
      <c r="A2985" t="s">
        <v>103</v>
      </c>
      <c r="B2985" t="s">
        <v>265</v>
      </c>
      <c r="C2985" s="1">
        <v>110164011</v>
      </c>
      <c r="D2985" s="1">
        <v>2</v>
      </c>
      <c r="E2985" s="1">
        <v>-5</v>
      </c>
      <c r="F2985" s="1">
        <v>10</v>
      </c>
      <c r="G2985" s="7" t="str">
        <f>IF(E2985&lt;0,"0-",IF(E2985=0,"0",IF(E2985&lt;3.01,"0+ to 3",IF(E2985&lt;6.01,"3+ to 6",IF(E2985&lt;9.01,"6+ to 9",IF(E2985&lt;12.01,"9+ to 12",IF(E2985&lt;15.01,"12+ to 15",IF(E2985&lt;18.01,"15+ to 18",IF(E2985&lt;21.01,"18+ to 21",IF(E2985&lt;24.01,"21+ to 24",IF(E2985&lt;27.01,"24+ to 27",IF(E2985&lt;30.01,"27+ to 30","30+"))))))))))))</f>
        <v>0-</v>
      </c>
      <c r="H2985" s="7" t="str">
        <f>IF(F2985&lt;0,"0-",IF(F2985=0,"0",IF(F2985&lt;3.01,"0+ to 3",IF(F2985&lt;6.01,"3+ to 6",IF(F2985&lt;9.01,"6+ to 9",IF(F2985&lt;12.01,"9+ to 12",IF(F2985&lt;15.01,"12+ to 15",IF(F2985&lt;18.01,"15+ to 18",IF(F2985&lt;21.01,"18+ to 21",IF(F2985&lt;24.01,"21+ to 24",IF(F2985&lt;27.01,"24+ to 27",IF(F2985&lt;30.01,"27+ to 30","30+"))))))))))))</f>
        <v>9+ to 12</v>
      </c>
      <c r="I2985" t="str">
        <f>IF(G2985&lt;&gt;H2985,"DIFF","")</f>
        <v>DIFF</v>
      </c>
    </row>
    <row r="2986" spans="1:9">
      <c r="A2986" t="s">
        <v>102</v>
      </c>
      <c r="B2986" t="s">
        <v>263</v>
      </c>
      <c r="C2986" s="1">
        <v>110228815</v>
      </c>
      <c r="D2986" s="1">
        <v>5</v>
      </c>
      <c r="E2986" s="1">
        <v>-4</v>
      </c>
      <c r="F2986" s="1">
        <v>10</v>
      </c>
      <c r="G2986" s="7" t="str">
        <f>IF(E2986&lt;0,"0-",IF(E2986=0,"0",IF(E2986&lt;3.01,"0+ to 3",IF(E2986&lt;6.01,"3+ to 6",IF(E2986&lt;9.01,"6+ to 9",IF(E2986&lt;12.01,"9+ to 12",IF(E2986&lt;15.01,"12+ to 15",IF(E2986&lt;18.01,"15+ to 18",IF(E2986&lt;21.01,"18+ to 21",IF(E2986&lt;24.01,"21+ to 24",IF(E2986&lt;27.01,"24+ to 27",IF(E2986&lt;30.01,"27+ to 30","30+"))))))))))))</f>
        <v>0-</v>
      </c>
      <c r="H2986" s="7" t="str">
        <f>IF(F2986&lt;0,"0-",IF(F2986=0,"0",IF(F2986&lt;3.01,"0+ to 3",IF(F2986&lt;6.01,"3+ to 6",IF(F2986&lt;9.01,"6+ to 9",IF(F2986&lt;12.01,"9+ to 12",IF(F2986&lt;15.01,"12+ to 15",IF(F2986&lt;18.01,"15+ to 18",IF(F2986&lt;21.01,"18+ to 21",IF(F2986&lt;24.01,"21+ to 24",IF(F2986&lt;27.01,"24+ to 27",IF(F2986&lt;30.01,"27+ to 30","30+"))))))))))))</f>
        <v>9+ to 12</v>
      </c>
      <c r="I2986" t="str">
        <f>IF(G2986&lt;&gt;H2986,"DIFF","")</f>
        <v>DIFF</v>
      </c>
    </row>
    <row r="2987" spans="1:9">
      <c r="A2987" t="s">
        <v>103</v>
      </c>
      <c r="B2987" t="s">
        <v>263</v>
      </c>
      <c r="C2987" s="1">
        <v>110231692</v>
      </c>
      <c r="D2987" s="1">
        <v>5</v>
      </c>
      <c r="E2987" s="1">
        <v>-6</v>
      </c>
      <c r="F2987" s="1">
        <v>-5</v>
      </c>
      <c r="G2987" s="7" t="str">
        <f>IF(E2987&lt;0,"0-",IF(E2987=0,"0",IF(E2987&lt;3.01,"0+ to 3",IF(E2987&lt;6.01,"3+ to 6",IF(E2987&lt;9.01,"6+ to 9",IF(E2987&lt;12.01,"9+ to 12",IF(E2987&lt;15.01,"12+ to 15",IF(E2987&lt;18.01,"15+ to 18",IF(E2987&lt;21.01,"18+ to 21",IF(E2987&lt;24.01,"21+ to 24",IF(E2987&lt;27.01,"24+ to 27",IF(E2987&lt;30.01,"27+ to 30","30+"))))))))))))</f>
        <v>0-</v>
      </c>
      <c r="H2987" s="7" t="str">
        <f>IF(F2987&lt;0,"0-",IF(F2987=0,"0",IF(F2987&lt;3.01,"0+ to 3",IF(F2987&lt;6.01,"3+ to 6",IF(F2987&lt;9.01,"6+ to 9",IF(F2987&lt;12.01,"9+ to 12",IF(F2987&lt;15.01,"12+ to 15",IF(F2987&lt;18.01,"15+ to 18",IF(F2987&lt;21.01,"18+ to 21",IF(F2987&lt;24.01,"21+ to 24",IF(F2987&lt;27.01,"24+ to 27",IF(F2987&lt;30.01,"27+ to 30","30+"))))))))))))</f>
        <v>0-</v>
      </c>
      <c r="I2987" t="str">
        <f>IF(G2987&lt;&gt;H2987,"DIFF","")</f>
        <v/>
      </c>
    </row>
    <row r="2988" spans="1:9">
      <c r="A2988" t="s">
        <v>103</v>
      </c>
      <c r="B2988" t="s">
        <v>263</v>
      </c>
      <c r="C2988" s="1">
        <v>110232551</v>
      </c>
      <c r="D2988" s="1">
        <v>2</v>
      </c>
      <c r="E2988" s="1">
        <v>-28</v>
      </c>
      <c r="F2988" s="1">
        <v>50</v>
      </c>
      <c r="G2988" s="7" t="str">
        <f>IF(E2988&lt;0,"0-",IF(E2988=0,"0",IF(E2988&lt;3.01,"0+ to 3",IF(E2988&lt;6.01,"3+ to 6",IF(E2988&lt;9.01,"6+ to 9",IF(E2988&lt;12.01,"9+ to 12",IF(E2988&lt;15.01,"12+ to 15",IF(E2988&lt;18.01,"15+ to 18",IF(E2988&lt;21.01,"18+ to 21",IF(E2988&lt;24.01,"21+ to 24",IF(E2988&lt;27.01,"24+ to 27",IF(E2988&lt;30.01,"27+ to 30","30+"))))))))))))</f>
        <v>0-</v>
      </c>
      <c r="H2988" s="7" t="str">
        <f>IF(F2988&lt;0,"0-",IF(F2988=0,"0",IF(F2988&lt;3.01,"0+ to 3",IF(F2988&lt;6.01,"3+ to 6",IF(F2988&lt;9.01,"6+ to 9",IF(F2988&lt;12.01,"9+ to 12",IF(F2988&lt;15.01,"12+ to 15",IF(F2988&lt;18.01,"15+ to 18",IF(F2988&lt;21.01,"18+ to 21",IF(F2988&lt;24.01,"21+ to 24",IF(F2988&lt;27.01,"24+ to 27",IF(F2988&lt;30.01,"27+ to 30","30+"))))))))))))</f>
        <v>30+</v>
      </c>
      <c r="I2988" t="str">
        <f>IF(G2988&lt;&gt;H2988,"DIFF","")</f>
        <v>DIFF</v>
      </c>
    </row>
    <row r="2989" spans="1:9">
      <c r="A2989" t="s">
        <v>102</v>
      </c>
      <c r="B2989" t="s">
        <v>263</v>
      </c>
      <c r="C2989" s="1">
        <v>110233135</v>
      </c>
      <c r="D2989" s="1">
        <v>2</v>
      </c>
      <c r="E2989" s="1">
        <v>0</v>
      </c>
      <c r="F2989" s="1">
        <v>2</v>
      </c>
      <c r="G2989" s="7" t="str">
        <f>IF(E2989&lt;0,"0-",IF(E2989=0,"0",IF(E2989&lt;3.01,"0+ to 3",IF(E2989&lt;6.01,"3+ to 6",IF(E2989&lt;9.01,"6+ to 9",IF(E2989&lt;12.01,"9+ to 12",IF(E2989&lt;15.01,"12+ to 15",IF(E2989&lt;18.01,"15+ to 18",IF(E2989&lt;21.01,"18+ to 21",IF(E2989&lt;24.01,"21+ to 24",IF(E2989&lt;27.01,"24+ to 27",IF(E2989&lt;30.01,"27+ to 30","30+"))))))))))))</f>
        <v>0</v>
      </c>
      <c r="H2989" s="7" t="str">
        <f>IF(F2989&lt;0,"0-",IF(F2989=0,"0",IF(F2989&lt;3.01,"0+ to 3",IF(F2989&lt;6.01,"3+ to 6",IF(F2989&lt;9.01,"6+ to 9",IF(F2989&lt;12.01,"9+ to 12",IF(F2989&lt;15.01,"12+ to 15",IF(F2989&lt;18.01,"15+ to 18",IF(F2989&lt;21.01,"18+ to 21",IF(F2989&lt;24.01,"21+ to 24",IF(F2989&lt;27.01,"24+ to 27",IF(F2989&lt;30.01,"27+ to 30","30+"))))))))))))</f>
        <v>0+ to 3</v>
      </c>
      <c r="I2989" t="str">
        <f>IF(G2989&lt;&gt;H2989,"DIFF","")</f>
        <v>DIFF</v>
      </c>
    </row>
    <row r="2990" spans="1:9">
      <c r="A2990" t="s">
        <v>102</v>
      </c>
      <c r="B2990" t="s">
        <v>263</v>
      </c>
      <c r="C2990" s="1">
        <v>110242489</v>
      </c>
      <c r="D2990" s="1">
        <v>2</v>
      </c>
      <c r="E2990" s="1">
        <v>0</v>
      </c>
      <c r="F2990" s="1">
        <v>16</v>
      </c>
      <c r="G2990" s="7" t="str">
        <f>IF(E2990&lt;0,"0-",IF(E2990=0,"0",IF(E2990&lt;3.01,"0+ to 3",IF(E2990&lt;6.01,"3+ to 6",IF(E2990&lt;9.01,"6+ to 9",IF(E2990&lt;12.01,"9+ to 12",IF(E2990&lt;15.01,"12+ to 15",IF(E2990&lt;18.01,"15+ to 18",IF(E2990&lt;21.01,"18+ to 21",IF(E2990&lt;24.01,"21+ to 24",IF(E2990&lt;27.01,"24+ to 27",IF(E2990&lt;30.01,"27+ to 30","30+"))))))))))))</f>
        <v>0</v>
      </c>
      <c r="H2990" s="7" t="str">
        <f>IF(F2990&lt;0,"0-",IF(F2990=0,"0",IF(F2990&lt;3.01,"0+ to 3",IF(F2990&lt;6.01,"3+ to 6",IF(F2990&lt;9.01,"6+ to 9",IF(F2990&lt;12.01,"9+ to 12",IF(F2990&lt;15.01,"12+ to 15",IF(F2990&lt;18.01,"15+ to 18",IF(F2990&lt;21.01,"18+ to 21",IF(F2990&lt;24.01,"21+ to 24",IF(F2990&lt;27.01,"24+ to 27",IF(F2990&lt;30.01,"27+ to 30","30+"))))))))))))</f>
        <v>15+ to 18</v>
      </c>
      <c r="I2990" t="str">
        <f>IF(G2990&lt;&gt;H2990,"DIFF","")</f>
        <v>DIFF</v>
      </c>
    </row>
    <row r="2991" spans="1:9">
      <c r="A2991" t="s">
        <v>102</v>
      </c>
      <c r="B2991" t="s">
        <v>263</v>
      </c>
      <c r="C2991" s="1">
        <v>110248085</v>
      </c>
      <c r="D2991" s="1">
        <v>2</v>
      </c>
      <c r="E2991" s="1">
        <v>-10</v>
      </c>
      <c r="F2991" s="1">
        <v>19</v>
      </c>
      <c r="G2991" s="7" t="str">
        <f>IF(E2991&lt;0,"0-",IF(E2991=0,"0",IF(E2991&lt;3.01,"0+ to 3",IF(E2991&lt;6.01,"3+ to 6",IF(E2991&lt;9.01,"6+ to 9",IF(E2991&lt;12.01,"9+ to 12",IF(E2991&lt;15.01,"12+ to 15",IF(E2991&lt;18.01,"15+ to 18",IF(E2991&lt;21.01,"18+ to 21",IF(E2991&lt;24.01,"21+ to 24",IF(E2991&lt;27.01,"24+ to 27",IF(E2991&lt;30.01,"27+ to 30","30+"))))))))))))</f>
        <v>0-</v>
      </c>
      <c r="H2991" s="7" t="str">
        <f>IF(F2991&lt;0,"0-",IF(F2991=0,"0",IF(F2991&lt;3.01,"0+ to 3",IF(F2991&lt;6.01,"3+ to 6",IF(F2991&lt;9.01,"6+ to 9",IF(F2991&lt;12.01,"9+ to 12",IF(F2991&lt;15.01,"12+ to 15",IF(F2991&lt;18.01,"15+ to 18",IF(F2991&lt;21.01,"18+ to 21",IF(F2991&lt;24.01,"21+ to 24",IF(F2991&lt;27.01,"24+ to 27",IF(F2991&lt;30.01,"27+ to 30","30+"))))))))))))</f>
        <v>18+ to 21</v>
      </c>
      <c r="I2991" t="str">
        <f>IF(G2991&lt;&gt;H2991,"DIFF","")</f>
        <v>DIFF</v>
      </c>
    </row>
    <row r="2992" spans="1:9">
      <c r="A2992" t="s">
        <v>102</v>
      </c>
      <c r="B2992" t="s">
        <v>263</v>
      </c>
      <c r="C2992" s="1">
        <v>110252897</v>
      </c>
      <c r="D2992" s="1">
        <v>3</v>
      </c>
      <c r="E2992" s="1">
        <v>-5</v>
      </c>
      <c r="F2992" s="1">
        <v>17</v>
      </c>
      <c r="G2992" s="7" t="str">
        <f>IF(E2992&lt;0,"0-",IF(E2992=0,"0",IF(E2992&lt;3.01,"0+ to 3",IF(E2992&lt;6.01,"3+ to 6",IF(E2992&lt;9.01,"6+ to 9",IF(E2992&lt;12.01,"9+ to 12",IF(E2992&lt;15.01,"12+ to 15",IF(E2992&lt;18.01,"15+ to 18",IF(E2992&lt;21.01,"18+ to 21",IF(E2992&lt;24.01,"21+ to 24",IF(E2992&lt;27.01,"24+ to 27",IF(E2992&lt;30.01,"27+ to 30","30+"))))))))))))</f>
        <v>0-</v>
      </c>
      <c r="H2992" s="7" t="str">
        <f>IF(F2992&lt;0,"0-",IF(F2992=0,"0",IF(F2992&lt;3.01,"0+ to 3",IF(F2992&lt;6.01,"3+ to 6",IF(F2992&lt;9.01,"6+ to 9",IF(F2992&lt;12.01,"9+ to 12",IF(F2992&lt;15.01,"12+ to 15",IF(F2992&lt;18.01,"15+ to 18",IF(F2992&lt;21.01,"18+ to 21",IF(F2992&lt;24.01,"21+ to 24",IF(F2992&lt;27.01,"24+ to 27",IF(F2992&lt;30.01,"27+ to 30","30+"))))))))))))</f>
        <v>15+ to 18</v>
      </c>
      <c r="I2992" t="str">
        <f>IF(G2992&lt;&gt;H2992,"DIFF","")</f>
        <v>DIFF</v>
      </c>
    </row>
    <row r="2993" spans="1:9">
      <c r="A2993" t="s">
        <v>102</v>
      </c>
      <c r="B2993" t="s">
        <v>262</v>
      </c>
      <c r="C2993" s="1">
        <v>110284501</v>
      </c>
      <c r="D2993" s="1">
        <v>2</v>
      </c>
      <c r="E2993" s="1">
        <v>0</v>
      </c>
      <c r="F2993" s="1">
        <v>38</v>
      </c>
      <c r="G2993" s="7" t="str">
        <f>IF(E2993&lt;0,"0-",IF(E2993=0,"0",IF(E2993&lt;3.01,"0+ to 3",IF(E2993&lt;6.01,"3+ to 6",IF(E2993&lt;9.01,"6+ to 9",IF(E2993&lt;12.01,"9+ to 12",IF(E2993&lt;15.01,"12+ to 15",IF(E2993&lt;18.01,"15+ to 18",IF(E2993&lt;21.01,"18+ to 21",IF(E2993&lt;24.01,"21+ to 24",IF(E2993&lt;27.01,"24+ to 27",IF(E2993&lt;30.01,"27+ to 30","30+"))))))))))))</f>
        <v>0</v>
      </c>
      <c r="H2993" s="7" t="str">
        <f>IF(F2993&lt;0,"0-",IF(F2993=0,"0",IF(F2993&lt;3.01,"0+ to 3",IF(F2993&lt;6.01,"3+ to 6",IF(F2993&lt;9.01,"6+ to 9",IF(F2993&lt;12.01,"9+ to 12",IF(F2993&lt;15.01,"12+ to 15",IF(F2993&lt;18.01,"15+ to 18",IF(F2993&lt;21.01,"18+ to 21",IF(F2993&lt;24.01,"21+ to 24",IF(F2993&lt;27.01,"24+ to 27",IF(F2993&lt;30.01,"27+ to 30","30+"))))))))))))</f>
        <v>30+</v>
      </c>
      <c r="I2993" t="str">
        <f>IF(G2993&lt;&gt;H2993,"DIFF","")</f>
        <v>DIFF</v>
      </c>
    </row>
    <row r="2994" spans="1:9">
      <c r="A2994" t="s">
        <v>102</v>
      </c>
      <c r="B2994" t="s">
        <v>262</v>
      </c>
      <c r="C2994" s="1">
        <v>110286128</v>
      </c>
      <c r="D2994" s="1">
        <v>2</v>
      </c>
      <c r="E2994" s="1">
        <v>-6</v>
      </c>
      <c r="F2994" s="1">
        <v>11</v>
      </c>
      <c r="G2994" s="7" t="str">
        <f>IF(E2994&lt;0,"0-",IF(E2994=0,"0",IF(E2994&lt;3.01,"0+ to 3",IF(E2994&lt;6.01,"3+ to 6",IF(E2994&lt;9.01,"6+ to 9",IF(E2994&lt;12.01,"9+ to 12",IF(E2994&lt;15.01,"12+ to 15",IF(E2994&lt;18.01,"15+ to 18",IF(E2994&lt;21.01,"18+ to 21",IF(E2994&lt;24.01,"21+ to 24",IF(E2994&lt;27.01,"24+ to 27",IF(E2994&lt;30.01,"27+ to 30","30+"))))))))))))</f>
        <v>0-</v>
      </c>
      <c r="H2994" s="7" t="str">
        <f>IF(F2994&lt;0,"0-",IF(F2994=0,"0",IF(F2994&lt;3.01,"0+ to 3",IF(F2994&lt;6.01,"3+ to 6",IF(F2994&lt;9.01,"6+ to 9",IF(F2994&lt;12.01,"9+ to 12",IF(F2994&lt;15.01,"12+ to 15",IF(F2994&lt;18.01,"15+ to 18",IF(F2994&lt;21.01,"18+ to 21",IF(F2994&lt;24.01,"21+ to 24",IF(F2994&lt;27.01,"24+ to 27",IF(F2994&lt;30.01,"27+ to 30","30+"))))))))))))</f>
        <v>9+ to 12</v>
      </c>
      <c r="I2994" t="str">
        <f>IF(G2994&lt;&gt;H2994,"DIFF","")</f>
        <v>DIFF</v>
      </c>
    </row>
    <row r="2995" spans="1:9">
      <c r="A2995" t="s">
        <v>102</v>
      </c>
      <c r="B2995" t="s">
        <v>262</v>
      </c>
      <c r="C2995" s="1">
        <v>110288113</v>
      </c>
      <c r="D2995" s="1">
        <v>2</v>
      </c>
      <c r="E2995" s="1">
        <v>-1</v>
      </c>
      <c r="F2995" s="1">
        <v>1</v>
      </c>
      <c r="G2995" s="7" t="str">
        <f>IF(E2995&lt;0,"0-",IF(E2995=0,"0",IF(E2995&lt;3.01,"0+ to 3",IF(E2995&lt;6.01,"3+ to 6",IF(E2995&lt;9.01,"6+ to 9",IF(E2995&lt;12.01,"9+ to 12",IF(E2995&lt;15.01,"12+ to 15",IF(E2995&lt;18.01,"15+ to 18",IF(E2995&lt;21.01,"18+ to 21",IF(E2995&lt;24.01,"21+ to 24",IF(E2995&lt;27.01,"24+ to 27",IF(E2995&lt;30.01,"27+ to 30","30+"))))))))))))</f>
        <v>0-</v>
      </c>
      <c r="H2995" s="7" t="str">
        <f>IF(F2995&lt;0,"0-",IF(F2995=0,"0",IF(F2995&lt;3.01,"0+ to 3",IF(F2995&lt;6.01,"3+ to 6",IF(F2995&lt;9.01,"6+ to 9",IF(F2995&lt;12.01,"9+ to 12",IF(F2995&lt;15.01,"12+ to 15",IF(F2995&lt;18.01,"15+ to 18",IF(F2995&lt;21.01,"18+ to 21",IF(F2995&lt;24.01,"21+ to 24",IF(F2995&lt;27.01,"24+ to 27",IF(F2995&lt;30.01,"27+ to 30","30+"))))))))))))</f>
        <v>0+ to 3</v>
      </c>
      <c r="I2995" t="str">
        <f>IF(G2995&lt;&gt;H2995,"DIFF","")</f>
        <v>DIFF</v>
      </c>
    </row>
    <row r="2996" spans="1:9">
      <c r="A2996" t="s">
        <v>102</v>
      </c>
      <c r="B2996" t="s">
        <v>262</v>
      </c>
      <c r="C2996" s="1">
        <v>110288277</v>
      </c>
      <c r="D2996" s="1">
        <v>4</v>
      </c>
      <c r="E2996" s="1">
        <v>-4</v>
      </c>
      <c r="F2996" s="1">
        <v>8</v>
      </c>
      <c r="G2996" s="7" t="str">
        <f>IF(E2996&lt;0,"0-",IF(E2996=0,"0",IF(E2996&lt;3.01,"0+ to 3",IF(E2996&lt;6.01,"3+ to 6",IF(E2996&lt;9.01,"6+ to 9",IF(E2996&lt;12.01,"9+ to 12",IF(E2996&lt;15.01,"12+ to 15",IF(E2996&lt;18.01,"15+ to 18",IF(E2996&lt;21.01,"18+ to 21",IF(E2996&lt;24.01,"21+ to 24",IF(E2996&lt;27.01,"24+ to 27",IF(E2996&lt;30.01,"27+ to 30","30+"))))))))))))</f>
        <v>0-</v>
      </c>
      <c r="H2996" s="7" t="str">
        <f>IF(F2996&lt;0,"0-",IF(F2996=0,"0",IF(F2996&lt;3.01,"0+ to 3",IF(F2996&lt;6.01,"3+ to 6",IF(F2996&lt;9.01,"6+ to 9",IF(F2996&lt;12.01,"9+ to 12",IF(F2996&lt;15.01,"12+ to 15",IF(F2996&lt;18.01,"15+ to 18",IF(F2996&lt;21.01,"18+ to 21",IF(F2996&lt;24.01,"21+ to 24",IF(F2996&lt;27.01,"24+ to 27",IF(F2996&lt;30.01,"27+ to 30","30+"))))))))))))</f>
        <v>6+ to 9</v>
      </c>
      <c r="I2996" t="str">
        <f>IF(G2996&lt;&gt;H2996,"DIFF","")</f>
        <v>DIFF</v>
      </c>
    </row>
    <row r="2997" spans="1:9">
      <c r="A2997" t="s">
        <v>103</v>
      </c>
      <c r="B2997" t="s">
        <v>262</v>
      </c>
      <c r="C2997" s="1">
        <v>110292868</v>
      </c>
      <c r="D2997" s="1">
        <v>2</v>
      </c>
      <c r="E2997" s="1">
        <v>-10</v>
      </c>
      <c r="F2997" s="1">
        <v>9</v>
      </c>
      <c r="G2997" s="7" t="str">
        <f>IF(E2997&lt;0,"0-",IF(E2997=0,"0",IF(E2997&lt;3.01,"0+ to 3",IF(E2997&lt;6.01,"3+ to 6",IF(E2997&lt;9.01,"6+ to 9",IF(E2997&lt;12.01,"9+ to 12",IF(E2997&lt;15.01,"12+ to 15",IF(E2997&lt;18.01,"15+ to 18",IF(E2997&lt;21.01,"18+ to 21",IF(E2997&lt;24.01,"21+ to 24",IF(E2997&lt;27.01,"24+ to 27",IF(E2997&lt;30.01,"27+ to 30","30+"))))))))))))</f>
        <v>0-</v>
      </c>
      <c r="H2997" s="7" t="str">
        <f>IF(F2997&lt;0,"0-",IF(F2997=0,"0",IF(F2997&lt;3.01,"0+ to 3",IF(F2997&lt;6.01,"3+ to 6",IF(F2997&lt;9.01,"6+ to 9",IF(F2997&lt;12.01,"9+ to 12",IF(F2997&lt;15.01,"12+ to 15",IF(F2997&lt;18.01,"15+ to 18",IF(F2997&lt;21.01,"18+ to 21",IF(F2997&lt;24.01,"21+ to 24",IF(F2997&lt;27.01,"24+ to 27",IF(F2997&lt;30.01,"27+ to 30","30+"))))))))))))</f>
        <v>6+ to 9</v>
      </c>
      <c r="I2997" t="str">
        <f>IF(G2997&lt;&gt;H2997,"DIFF","")</f>
        <v>DIFF</v>
      </c>
    </row>
    <row r="2998" spans="1:9">
      <c r="A2998" t="s">
        <v>102</v>
      </c>
      <c r="B2998" t="s">
        <v>262</v>
      </c>
      <c r="C2998" s="1">
        <v>110293429</v>
      </c>
      <c r="D2998" s="1">
        <v>2</v>
      </c>
      <c r="E2998" s="1">
        <v>-13</v>
      </c>
      <c r="F2998" s="1">
        <v>19</v>
      </c>
      <c r="G2998" s="7" t="str">
        <f>IF(E2998&lt;0,"0-",IF(E2998=0,"0",IF(E2998&lt;3.01,"0+ to 3",IF(E2998&lt;6.01,"3+ to 6",IF(E2998&lt;9.01,"6+ to 9",IF(E2998&lt;12.01,"9+ to 12",IF(E2998&lt;15.01,"12+ to 15",IF(E2998&lt;18.01,"15+ to 18",IF(E2998&lt;21.01,"18+ to 21",IF(E2998&lt;24.01,"21+ to 24",IF(E2998&lt;27.01,"24+ to 27",IF(E2998&lt;30.01,"27+ to 30","30+"))))))))))))</f>
        <v>0-</v>
      </c>
      <c r="H2998" s="7" t="str">
        <f>IF(F2998&lt;0,"0-",IF(F2998=0,"0",IF(F2998&lt;3.01,"0+ to 3",IF(F2998&lt;6.01,"3+ to 6",IF(F2998&lt;9.01,"6+ to 9",IF(F2998&lt;12.01,"9+ to 12",IF(F2998&lt;15.01,"12+ to 15",IF(F2998&lt;18.01,"15+ to 18",IF(F2998&lt;21.01,"18+ to 21",IF(F2998&lt;24.01,"21+ to 24",IF(F2998&lt;27.01,"24+ to 27",IF(F2998&lt;30.01,"27+ to 30","30+"))))))))))))</f>
        <v>18+ to 21</v>
      </c>
      <c r="I2998" t="str">
        <f>IF(G2998&lt;&gt;H2998,"DIFF","")</f>
        <v>DIFF</v>
      </c>
    </row>
    <row r="2999" spans="1:9">
      <c r="A2999" t="s">
        <v>102</v>
      </c>
      <c r="B2999" t="s">
        <v>262</v>
      </c>
      <c r="C2999" s="1">
        <v>110293578</v>
      </c>
      <c r="D2999" s="1">
        <v>2</v>
      </c>
      <c r="E2999" s="1">
        <v>-3</v>
      </c>
      <c r="F2999" s="1">
        <v>6</v>
      </c>
      <c r="G2999" s="7" t="str">
        <f>IF(E2999&lt;0,"0-",IF(E2999=0,"0",IF(E2999&lt;3.01,"0+ to 3",IF(E2999&lt;6.01,"3+ to 6",IF(E2999&lt;9.01,"6+ to 9",IF(E2999&lt;12.01,"9+ to 12",IF(E2999&lt;15.01,"12+ to 15",IF(E2999&lt;18.01,"15+ to 18",IF(E2999&lt;21.01,"18+ to 21",IF(E2999&lt;24.01,"21+ to 24",IF(E2999&lt;27.01,"24+ to 27",IF(E2999&lt;30.01,"27+ to 30","30+"))))))))))))</f>
        <v>0-</v>
      </c>
      <c r="H2999" s="7" t="str">
        <f>IF(F2999&lt;0,"0-",IF(F2999=0,"0",IF(F2999&lt;3.01,"0+ to 3",IF(F2999&lt;6.01,"3+ to 6",IF(F2999&lt;9.01,"6+ to 9",IF(F2999&lt;12.01,"9+ to 12",IF(F2999&lt;15.01,"12+ to 15",IF(F2999&lt;18.01,"15+ to 18",IF(F2999&lt;21.01,"18+ to 21",IF(F2999&lt;24.01,"21+ to 24",IF(F2999&lt;27.01,"24+ to 27",IF(F2999&lt;30.01,"27+ to 30","30+"))))))))))))</f>
        <v>3+ to 6</v>
      </c>
      <c r="I2999" t="str">
        <f>IF(G2999&lt;&gt;H2999,"DIFF","")</f>
        <v>DIFF</v>
      </c>
    </row>
    <row r="3000" spans="1:9">
      <c r="A3000" t="s">
        <v>103</v>
      </c>
      <c r="B3000" t="s">
        <v>262</v>
      </c>
      <c r="C3000" s="1">
        <v>110299207</v>
      </c>
      <c r="D3000" s="1">
        <v>2</v>
      </c>
      <c r="E3000" s="1">
        <v>-18</v>
      </c>
      <c r="F3000" s="1">
        <v>16</v>
      </c>
      <c r="G3000" s="7" t="str">
        <f>IF(E3000&lt;0,"0-",IF(E3000=0,"0",IF(E3000&lt;3.01,"0+ to 3",IF(E3000&lt;6.01,"3+ to 6",IF(E3000&lt;9.01,"6+ to 9",IF(E3000&lt;12.01,"9+ to 12",IF(E3000&lt;15.01,"12+ to 15",IF(E3000&lt;18.01,"15+ to 18",IF(E3000&lt;21.01,"18+ to 21",IF(E3000&lt;24.01,"21+ to 24",IF(E3000&lt;27.01,"24+ to 27",IF(E3000&lt;30.01,"27+ to 30","30+"))))))))))))</f>
        <v>0-</v>
      </c>
      <c r="H3000" s="7" t="str">
        <f>IF(F3000&lt;0,"0-",IF(F3000=0,"0",IF(F3000&lt;3.01,"0+ to 3",IF(F3000&lt;6.01,"3+ to 6",IF(F3000&lt;9.01,"6+ to 9",IF(F3000&lt;12.01,"9+ to 12",IF(F3000&lt;15.01,"12+ to 15",IF(F3000&lt;18.01,"15+ to 18",IF(F3000&lt;21.01,"18+ to 21",IF(F3000&lt;24.01,"21+ to 24",IF(F3000&lt;27.01,"24+ to 27",IF(F3000&lt;30.01,"27+ to 30","30+"))))))))))))</f>
        <v>15+ to 18</v>
      </c>
      <c r="I3000" t="str">
        <f>IF(G3000&lt;&gt;H3000,"DIFF","")</f>
        <v>DIFF</v>
      </c>
    </row>
    <row r="3001" spans="1:9">
      <c r="A3001" t="s">
        <v>102</v>
      </c>
      <c r="B3001" t="s">
        <v>262</v>
      </c>
      <c r="C3001" s="1">
        <v>110301640</v>
      </c>
      <c r="D3001" s="1">
        <v>2</v>
      </c>
      <c r="E3001" s="1">
        <v>-9</v>
      </c>
      <c r="F3001" s="1">
        <v>19</v>
      </c>
      <c r="G3001" s="7" t="str">
        <f>IF(E3001&lt;0,"0-",IF(E3001=0,"0",IF(E3001&lt;3.01,"0+ to 3",IF(E3001&lt;6.01,"3+ to 6",IF(E3001&lt;9.01,"6+ to 9",IF(E3001&lt;12.01,"9+ to 12",IF(E3001&lt;15.01,"12+ to 15",IF(E3001&lt;18.01,"15+ to 18",IF(E3001&lt;21.01,"18+ to 21",IF(E3001&lt;24.01,"21+ to 24",IF(E3001&lt;27.01,"24+ to 27",IF(E3001&lt;30.01,"27+ to 30","30+"))))))))))))</f>
        <v>0-</v>
      </c>
      <c r="H3001" s="7" t="str">
        <f>IF(F3001&lt;0,"0-",IF(F3001=0,"0",IF(F3001&lt;3.01,"0+ to 3",IF(F3001&lt;6.01,"3+ to 6",IF(F3001&lt;9.01,"6+ to 9",IF(F3001&lt;12.01,"9+ to 12",IF(F3001&lt;15.01,"12+ to 15",IF(F3001&lt;18.01,"15+ to 18",IF(F3001&lt;21.01,"18+ to 21",IF(F3001&lt;24.01,"21+ to 24",IF(F3001&lt;27.01,"24+ to 27",IF(F3001&lt;30.01,"27+ to 30","30+"))))))))))))</f>
        <v>18+ to 21</v>
      </c>
      <c r="I3001" t="str">
        <f>IF(G3001&lt;&gt;H3001,"DIFF","")</f>
        <v>DIFF</v>
      </c>
    </row>
    <row r="3002" spans="1:9">
      <c r="A3002" t="s">
        <v>102</v>
      </c>
      <c r="B3002" t="s">
        <v>262</v>
      </c>
      <c r="C3002" s="1">
        <v>110302865</v>
      </c>
      <c r="D3002" s="1">
        <v>2</v>
      </c>
      <c r="E3002" s="1">
        <v>-1</v>
      </c>
      <c r="F3002" s="1">
        <v>3</v>
      </c>
      <c r="G3002" s="7" t="str">
        <f>IF(E3002&lt;0,"0-",IF(E3002=0,"0",IF(E3002&lt;3.01,"0+ to 3",IF(E3002&lt;6.01,"3+ to 6",IF(E3002&lt;9.01,"6+ to 9",IF(E3002&lt;12.01,"9+ to 12",IF(E3002&lt;15.01,"12+ to 15",IF(E3002&lt;18.01,"15+ to 18",IF(E3002&lt;21.01,"18+ to 21",IF(E3002&lt;24.01,"21+ to 24",IF(E3002&lt;27.01,"24+ to 27",IF(E3002&lt;30.01,"27+ to 30","30+"))))))))))))</f>
        <v>0-</v>
      </c>
      <c r="H3002" s="7" t="str">
        <f>IF(F3002&lt;0,"0-",IF(F3002=0,"0",IF(F3002&lt;3.01,"0+ to 3",IF(F3002&lt;6.01,"3+ to 6",IF(F3002&lt;9.01,"6+ to 9",IF(F3002&lt;12.01,"9+ to 12",IF(F3002&lt;15.01,"12+ to 15",IF(F3002&lt;18.01,"15+ to 18",IF(F3002&lt;21.01,"18+ to 21",IF(F3002&lt;24.01,"21+ to 24",IF(F3002&lt;27.01,"24+ to 27",IF(F3002&lt;30.01,"27+ to 30","30+"))))))))))))</f>
        <v>0+ to 3</v>
      </c>
      <c r="I3002" t="str">
        <f>IF(G3002&lt;&gt;H3002,"DIFF","")</f>
        <v>DIFF</v>
      </c>
    </row>
    <row r="3003" spans="1:9">
      <c r="A3003" t="s">
        <v>102</v>
      </c>
      <c r="B3003" t="s">
        <v>262</v>
      </c>
      <c r="C3003" s="1">
        <v>110306358</v>
      </c>
      <c r="D3003" s="1">
        <v>2</v>
      </c>
      <c r="E3003" s="1">
        <v>-7</v>
      </c>
      <c r="F3003" s="1">
        <v>13</v>
      </c>
      <c r="G3003" s="7" t="str">
        <f>IF(E3003&lt;0,"0-",IF(E3003=0,"0",IF(E3003&lt;3.01,"0+ to 3",IF(E3003&lt;6.01,"3+ to 6",IF(E3003&lt;9.01,"6+ to 9",IF(E3003&lt;12.01,"9+ to 12",IF(E3003&lt;15.01,"12+ to 15",IF(E3003&lt;18.01,"15+ to 18",IF(E3003&lt;21.01,"18+ to 21",IF(E3003&lt;24.01,"21+ to 24",IF(E3003&lt;27.01,"24+ to 27",IF(E3003&lt;30.01,"27+ to 30","30+"))))))))))))</f>
        <v>0-</v>
      </c>
      <c r="H3003" s="7" t="str">
        <f>IF(F3003&lt;0,"0-",IF(F3003=0,"0",IF(F3003&lt;3.01,"0+ to 3",IF(F3003&lt;6.01,"3+ to 6",IF(F3003&lt;9.01,"6+ to 9",IF(F3003&lt;12.01,"9+ to 12",IF(F3003&lt;15.01,"12+ to 15",IF(F3003&lt;18.01,"15+ to 18",IF(F3003&lt;21.01,"18+ to 21",IF(F3003&lt;24.01,"21+ to 24",IF(F3003&lt;27.01,"24+ to 27",IF(F3003&lt;30.01,"27+ to 30","30+"))))))))))))</f>
        <v>12+ to 15</v>
      </c>
      <c r="I3003" t="str">
        <f>IF(G3003&lt;&gt;H3003,"DIFF","")</f>
        <v>DIFF</v>
      </c>
    </row>
    <row r="3004" spans="1:9">
      <c r="A3004" t="s">
        <v>102</v>
      </c>
      <c r="B3004" t="s">
        <v>262</v>
      </c>
      <c r="C3004" s="1">
        <v>110312399</v>
      </c>
      <c r="D3004" s="1">
        <v>2</v>
      </c>
      <c r="E3004" s="1">
        <v>-8</v>
      </c>
      <c r="F3004" s="1">
        <v>19</v>
      </c>
      <c r="G3004" s="7" t="str">
        <f>IF(E3004&lt;0,"0-",IF(E3004=0,"0",IF(E3004&lt;3.01,"0+ to 3",IF(E3004&lt;6.01,"3+ to 6",IF(E3004&lt;9.01,"6+ to 9",IF(E3004&lt;12.01,"9+ to 12",IF(E3004&lt;15.01,"12+ to 15",IF(E3004&lt;18.01,"15+ to 18",IF(E3004&lt;21.01,"18+ to 21",IF(E3004&lt;24.01,"21+ to 24",IF(E3004&lt;27.01,"24+ to 27",IF(E3004&lt;30.01,"27+ to 30","30+"))))))))))))</f>
        <v>0-</v>
      </c>
      <c r="H3004" s="7" t="str">
        <f>IF(F3004&lt;0,"0-",IF(F3004=0,"0",IF(F3004&lt;3.01,"0+ to 3",IF(F3004&lt;6.01,"3+ to 6",IF(F3004&lt;9.01,"6+ to 9",IF(F3004&lt;12.01,"9+ to 12",IF(F3004&lt;15.01,"12+ to 15",IF(F3004&lt;18.01,"15+ to 18",IF(F3004&lt;21.01,"18+ to 21",IF(F3004&lt;24.01,"21+ to 24",IF(F3004&lt;27.01,"24+ to 27",IF(F3004&lt;30.01,"27+ to 30","30+"))))))))))))</f>
        <v>18+ to 21</v>
      </c>
      <c r="I3004" t="str">
        <f>IF(G3004&lt;&gt;H3004,"DIFF","")</f>
        <v>DIFF</v>
      </c>
    </row>
    <row r="3005" spans="1:9">
      <c r="A3005" t="s">
        <v>102</v>
      </c>
      <c r="B3005" t="s">
        <v>261</v>
      </c>
      <c r="C3005" s="1">
        <v>110336687</v>
      </c>
      <c r="D3005" s="1">
        <v>2</v>
      </c>
      <c r="E3005" s="1">
        <v>0</v>
      </c>
      <c r="F3005" s="1">
        <v>9</v>
      </c>
      <c r="G3005" s="7" t="str">
        <f>IF(E3005&lt;0,"0-",IF(E3005=0,"0",IF(E3005&lt;3.01,"0+ to 3",IF(E3005&lt;6.01,"3+ to 6",IF(E3005&lt;9.01,"6+ to 9",IF(E3005&lt;12.01,"9+ to 12",IF(E3005&lt;15.01,"12+ to 15",IF(E3005&lt;18.01,"15+ to 18",IF(E3005&lt;21.01,"18+ to 21",IF(E3005&lt;24.01,"21+ to 24",IF(E3005&lt;27.01,"24+ to 27",IF(E3005&lt;30.01,"27+ to 30","30+"))))))))))))</f>
        <v>0</v>
      </c>
      <c r="H3005" s="7" t="str">
        <f>IF(F3005&lt;0,"0-",IF(F3005=0,"0",IF(F3005&lt;3.01,"0+ to 3",IF(F3005&lt;6.01,"3+ to 6",IF(F3005&lt;9.01,"6+ to 9",IF(F3005&lt;12.01,"9+ to 12",IF(F3005&lt;15.01,"12+ to 15",IF(F3005&lt;18.01,"15+ to 18",IF(F3005&lt;21.01,"18+ to 21",IF(F3005&lt;24.01,"21+ to 24",IF(F3005&lt;27.01,"24+ to 27",IF(F3005&lt;30.01,"27+ to 30","30+"))))))))))))</f>
        <v>6+ to 9</v>
      </c>
      <c r="I3005" t="str">
        <f>IF(G3005&lt;&gt;H3005,"DIFF","")</f>
        <v>DIFF</v>
      </c>
    </row>
    <row r="3006" spans="1:9">
      <c r="A3006" t="s">
        <v>102</v>
      </c>
      <c r="B3006" t="s">
        <v>261</v>
      </c>
      <c r="C3006" s="1">
        <v>110337952</v>
      </c>
      <c r="D3006" s="1">
        <v>2</v>
      </c>
      <c r="E3006" s="1">
        <v>0</v>
      </c>
      <c r="F3006" s="1">
        <v>5</v>
      </c>
      <c r="G3006" s="7" t="str">
        <f>IF(E3006&lt;0,"0-",IF(E3006=0,"0",IF(E3006&lt;3.01,"0+ to 3",IF(E3006&lt;6.01,"3+ to 6",IF(E3006&lt;9.01,"6+ to 9",IF(E3006&lt;12.01,"9+ to 12",IF(E3006&lt;15.01,"12+ to 15",IF(E3006&lt;18.01,"15+ to 18",IF(E3006&lt;21.01,"18+ to 21",IF(E3006&lt;24.01,"21+ to 24",IF(E3006&lt;27.01,"24+ to 27",IF(E3006&lt;30.01,"27+ to 30","30+"))))))))))))</f>
        <v>0</v>
      </c>
      <c r="H3006" s="7" t="str">
        <f>IF(F3006&lt;0,"0-",IF(F3006=0,"0",IF(F3006&lt;3.01,"0+ to 3",IF(F3006&lt;6.01,"3+ to 6",IF(F3006&lt;9.01,"6+ to 9",IF(F3006&lt;12.01,"9+ to 12",IF(F3006&lt;15.01,"12+ to 15",IF(F3006&lt;18.01,"15+ to 18",IF(F3006&lt;21.01,"18+ to 21",IF(F3006&lt;24.01,"21+ to 24",IF(F3006&lt;27.01,"24+ to 27",IF(F3006&lt;30.01,"27+ to 30","30+"))))))))))))</f>
        <v>3+ to 6</v>
      </c>
      <c r="I3006" t="str">
        <f>IF(G3006&lt;&gt;H3006,"DIFF","")</f>
        <v>DIFF</v>
      </c>
    </row>
    <row r="3007" spans="1:9">
      <c r="A3007" t="s">
        <v>102</v>
      </c>
      <c r="B3007" t="s">
        <v>261</v>
      </c>
      <c r="C3007" s="1">
        <v>110340440</v>
      </c>
      <c r="D3007" s="1">
        <v>2</v>
      </c>
      <c r="E3007" s="1">
        <v>-7</v>
      </c>
      <c r="F3007" s="1">
        <v>10</v>
      </c>
      <c r="G3007" s="7" t="str">
        <f>IF(E3007&lt;0,"0-",IF(E3007=0,"0",IF(E3007&lt;3.01,"0+ to 3",IF(E3007&lt;6.01,"3+ to 6",IF(E3007&lt;9.01,"6+ to 9",IF(E3007&lt;12.01,"9+ to 12",IF(E3007&lt;15.01,"12+ to 15",IF(E3007&lt;18.01,"15+ to 18",IF(E3007&lt;21.01,"18+ to 21",IF(E3007&lt;24.01,"21+ to 24",IF(E3007&lt;27.01,"24+ to 27",IF(E3007&lt;30.01,"27+ to 30","30+"))))))))))))</f>
        <v>0-</v>
      </c>
      <c r="H3007" s="7" t="str">
        <f>IF(F3007&lt;0,"0-",IF(F3007=0,"0",IF(F3007&lt;3.01,"0+ to 3",IF(F3007&lt;6.01,"3+ to 6",IF(F3007&lt;9.01,"6+ to 9",IF(F3007&lt;12.01,"9+ to 12",IF(F3007&lt;15.01,"12+ to 15",IF(F3007&lt;18.01,"15+ to 18",IF(F3007&lt;21.01,"18+ to 21",IF(F3007&lt;24.01,"21+ to 24",IF(F3007&lt;27.01,"24+ to 27",IF(F3007&lt;30.01,"27+ to 30","30+"))))))))))))</f>
        <v>9+ to 12</v>
      </c>
      <c r="I3007" t="str">
        <f>IF(G3007&lt;&gt;H3007,"DIFF","")</f>
        <v>DIFF</v>
      </c>
    </row>
    <row r="3008" spans="1:9">
      <c r="A3008" t="s">
        <v>102</v>
      </c>
      <c r="B3008" t="s">
        <v>261</v>
      </c>
      <c r="C3008" s="1">
        <v>110340887</v>
      </c>
      <c r="D3008" s="1">
        <v>4</v>
      </c>
      <c r="E3008" s="1">
        <v>-10</v>
      </c>
      <c r="F3008" s="1">
        <v>-6</v>
      </c>
      <c r="G3008" s="7" t="str">
        <f>IF(E3008&lt;0,"0-",IF(E3008=0,"0",IF(E3008&lt;3.01,"0+ to 3",IF(E3008&lt;6.01,"3+ to 6",IF(E3008&lt;9.01,"6+ to 9",IF(E3008&lt;12.01,"9+ to 12",IF(E3008&lt;15.01,"12+ to 15",IF(E3008&lt;18.01,"15+ to 18",IF(E3008&lt;21.01,"18+ to 21",IF(E3008&lt;24.01,"21+ to 24",IF(E3008&lt;27.01,"24+ to 27",IF(E3008&lt;30.01,"27+ to 30","30+"))))))))))))</f>
        <v>0-</v>
      </c>
      <c r="H3008" s="7" t="str">
        <f>IF(F3008&lt;0,"0-",IF(F3008=0,"0",IF(F3008&lt;3.01,"0+ to 3",IF(F3008&lt;6.01,"3+ to 6",IF(F3008&lt;9.01,"6+ to 9",IF(F3008&lt;12.01,"9+ to 12",IF(F3008&lt;15.01,"12+ to 15",IF(F3008&lt;18.01,"15+ to 18",IF(F3008&lt;21.01,"18+ to 21",IF(F3008&lt;24.01,"21+ to 24",IF(F3008&lt;27.01,"24+ to 27",IF(F3008&lt;30.01,"27+ to 30","30+"))))))))))))</f>
        <v>0-</v>
      </c>
      <c r="I3008" t="str">
        <f>IF(G3008&lt;&gt;H3008,"DIFF","")</f>
        <v/>
      </c>
    </row>
    <row r="3009" spans="1:9">
      <c r="A3009" t="s">
        <v>102</v>
      </c>
      <c r="B3009" t="s">
        <v>261</v>
      </c>
      <c r="C3009" s="1">
        <v>110341048</v>
      </c>
      <c r="D3009" s="1">
        <v>5</v>
      </c>
      <c r="E3009" s="1">
        <v>0</v>
      </c>
      <c r="F3009" s="1">
        <v>0</v>
      </c>
      <c r="G3009" s="7" t="str">
        <f>IF(E3009&lt;0,"0-",IF(E3009=0,"0",IF(E3009&lt;3.01,"0+ to 3",IF(E3009&lt;6.01,"3+ to 6",IF(E3009&lt;9.01,"6+ to 9",IF(E3009&lt;12.01,"9+ to 12",IF(E3009&lt;15.01,"12+ to 15",IF(E3009&lt;18.01,"15+ to 18",IF(E3009&lt;21.01,"18+ to 21",IF(E3009&lt;24.01,"21+ to 24",IF(E3009&lt;27.01,"24+ to 27",IF(E3009&lt;30.01,"27+ to 30","30+"))))))))))))</f>
        <v>0</v>
      </c>
      <c r="H3009" s="7" t="str">
        <f>IF(F3009&lt;0,"0-",IF(F3009=0,"0",IF(F3009&lt;3.01,"0+ to 3",IF(F3009&lt;6.01,"3+ to 6",IF(F3009&lt;9.01,"6+ to 9",IF(F3009&lt;12.01,"9+ to 12",IF(F3009&lt;15.01,"12+ to 15",IF(F3009&lt;18.01,"15+ to 18",IF(F3009&lt;21.01,"18+ to 21",IF(F3009&lt;24.01,"21+ to 24",IF(F3009&lt;27.01,"24+ to 27",IF(F3009&lt;30.01,"27+ to 30","30+"))))))))))))</f>
        <v>0</v>
      </c>
      <c r="I3009" t="str">
        <f>IF(G3009&lt;&gt;H3009,"DIFF","")</f>
        <v/>
      </c>
    </row>
    <row r="3010" spans="1:9">
      <c r="A3010" t="s">
        <v>102</v>
      </c>
      <c r="B3010" t="s">
        <v>261</v>
      </c>
      <c r="C3010" s="1">
        <v>110342580</v>
      </c>
      <c r="D3010" s="1">
        <v>2</v>
      </c>
      <c r="E3010" s="1">
        <v>0</v>
      </c>
      <c r="F3010" s="1">
        <v>11</v>
      </c>
      <c r="G3010" s="7" t="str">
        <f>IF(E3010&lt;0,"0-",IF(E3010=0,"0",IF(E3010&lt;3.01,"0+ to 3",IF(E3010&lt;6.01,"3+ to 6",IF(E3010&lt;9.01,"6+ to 9",IF(E3010&lt;12.01,"9+ to 12",IF(E3010&lt;15.01,"12+ to 15",IF(E3010&lt;18.01,"15+ to 18",IF(E3010&lt;21.01,"18+ to 21",IF(E3010&lt;24.01,"21+ to 24",IF(E3010&lt;27.01,"24+ to 27",IF(E3010&lt;30.01,"27+ to 30","30+"))))))))))))</f>
        <v>0</v>
      </c>
      <c r="H3010" s="7" t="str">
        <f>IF(F3010&lt;0,"0-",IF(F3010=0,"0",IF(F3010&lt;3.01,"0+ to 3",IF(F3010&lt;6.01,"3+ to 6",IF(F3010&lt;9.01,"6+ to 9",IF(F3010&lt;12.01,"9+ to 12",IF(F3010&lt;15.01,"12+ to 15",IF(F3010&lt;18.01,"15+ to 18",IF(F3010&lt;21.01,"18+ to 21",IF(F3010&lt;24.01,"21+ to 24",IF(F3010&lt;27.01,"24+ to 27",IF(F3010&lt;30.01,"27+ to 30","30+"))))))))))))</f>
        <v>9+ to 12</v>
      </c>
      <c r="I3010" t="str">
        <f>IF(G3010&lt;&gt;H3010,"DIFF","")</f>
        <v>DIFF</v>
      </c>
    </row>
    <row r="3011" spans="1:9">
      <c r="A3011" t="s">
        <v>102</v>
      </c>
      <c r="B3011" t="s">
        <v>261</v>
      </c>
      <c r="C3011" s="1">
        <v>110346994</v>
      </c>
      <c r="D3011" s="1">
        <v>3</v>
      </c>
      <c r="E3011" s="1">
        <v>0</v>
      </c>
      <c r="F3011" s="1">
        <v>0</v>
      </c>
      <c r="G3011" s="7" t="str">
        <f>IF(E3011&lt;0,"0-",IF(E3011=0,"0",IF(E3011&lt;3.01,"0+ to 3",IF(E3011&lt;6.01,"3+ to 6",IF(E3011&lt;9.01,"6+ to 9",IF(E3011&lt;12.01,"9+ to 12",IF(E3011&lt;15.01,"12+ to 15",IF(E3011&lt;18.01,"15+ to 18",IF(E3011&lt;21.01,"18+ to 21",IF(E3011&lt;24.01,"21+ to 24",IF(E3011&lt;27.01,"24+ to 27",IF(E3011&lt;30.01,"27+ to 30","30+"))))))))))))</f>
        <v>0</v>
      </c>
      <c r="H3011" s="7" t="str">
        <f>IF(F3011&lt;0,"0-",IF(F3011=0,"0",IF(F3011&lt;3.01,"0+ to 3",IF(F3011&lt;6.01,"3+ to 6",IF(F3011&lt;9.01,"6+ to 9",IF(F3011&lt;12.01,"9+ to 12",IF(F3011&lt;15.01,"12+ to 15",IF(F3011&lt;18.01,"15+ to 18",IF(F3011&lt;21.01,"18+ to 21",IF(F3011&lt;24.01,"21+ to 24",IF(F3011&lt;27.01,"24+ to 27",IF(F3011&lt;30.01,"27+ to 30","30+"))))))))))))</f>
        <v>0</v>
      </c>
      <c r="I3011" t="str">
        <f>IF(G3011&lt;&gt;H3011,"DIFF","")</f>
        <v/>
      </c>
    </row>
    <row r="3012" spans="1:9">
      <c r="A3012" t="s">
        <v>102</v>
      </c>
      <c r="B3012" t="s">
        <v>261</v>
      </c>
      <c r="C3012" s="1">
        <v>110348429</v>
      </c>
      <c r="D3012" s="1">
        <v>2</v>
      </c>
      <c r="E3012" s="1">
        <v>0</v>
      </c>
      <c r="F3012" s="1">
        <v>0</v>
      </c>
      <c r="G3012" s="7" t="str">
        <f>IF(E3012&lt;0,"0-",IF(E3012=0,"0",IF(E3012&lt;3.01,"0+ to 3",IF(E3012&lt;6.01,"3+ to 6",IF(E3012&lt;9.01,"6+ to 9",IF(E3012&lt;12.01,"9+ to 12",IF(E3012&lt;15.01,"12+ to 15",IF(E3012&lt;18.01,"15+ to 18",IF(E3012&lt;21.01,"18+ to 21",IF(E3012&lt;24.01,"21+ to 24",IF(E3012&lt;27.01,"24+ to 27",IF(E3012&lt;30.01,"27+ to 30","30+"))))))))))))</f>
        <v>0</v>
      </c>
      <c r="H3012" s="7" t="str">
        <f>IF(F3012&lt;0,"0-",IF(F3012=0,"0",IF(F3012&lt;3.01,"0+ to 3",IF(F3012&lt;6.01,"3+ to 6",IF(F3012&lt;9.01,"6+ to 9",IF(F3012&lt;12.01,"9+ to 12",IF(F3012&lt;15.01,"12+ to 15",IF(F3012&lt;18.01,"15+ to 18",IF(F3012&lt;21.01,"18+ to 21",IF(F3012&lt;24.01,"21+ to 24",IF(F3012&lt;27.01,"24+ to 27",IF(F3012&lt;30.01,"27+ to 30","30+"))))))))))))</f>
        <v>0</v>
      </c>
      <c r="I3012" t="str">
        <f>IF(G3012&lt;&gt;H3012,"DIFF","")</f>
        <v/>
      </c>
    </row>
    <row r="3013" spans="1:9">
      <c r="A3013" t="s">
        <v>102</v>
      </c>
      <c r="B3013" t="s">
        <v>260</v>
      </c>
      <c r="C3013" s="1">
        <v>110404187</v>
      </c>
      <c r="D3013" s="1">
        <v>2</v>
      </c>
      <c r="E3013" s="1">
        <v>-4</v>
      </c>
      <c r="F3013" s="1">
        <v>1</v>
      </c>
      <c r="G3013" s="7" t="str">
        <f>IF(E3013&lt;0,"0-",IF(E3013=0,"0",IF(E3013&lt;3.01,"0+ to 3",IF(E3013&lt;6.01,"3+ to 6",IF(E3013&lt;9.01,"6+ to 9",IF(E3013&lt;12.01,"9+ to 12",IF(E3013&lt;15.01,"12+ to 15",IF(E3013&lt;18.01,"15+ to 18",IF(E3013&lt;21.01,"18+ to 21",IF(E3013&lt;24.01,"21+ to 24",IF(E3013&lt;27.01,"24+ to 27",IF(E3013&lt;30.01,"27+ to 30","30+"))))))))))))</f>
        <v>0-</v>
      </c>
      <c r="H3013" s="7" t="str">
        <f>IF(F3013&lt;0,"0-",IF(F3013=0,"0",IF(F3013&lt;3.01,"0+ to 3",IF(F3013&lt;6.01,"3+ to 6",IF(F3013&lt;9.01,"6+ to 9",IF(F3013&lt;12.01,"9+ to 12",IF(F3013&lt;15.01,"12+ to 15",IF(F3013&lt;18.01,"15+ to 18",IF(F3013&lt;21.01,"18+ to 21",IF(F3013&lt;24.01,"21+ to 24",IF(F3013&lt;27.01,"24+ to 27",IF(F3013&lt;30.01,"27+ to 30","30+"))))))))))))</f>
        <v>0+ to 3</v>
      </c>
      <c r="I3013" t="str">
        <f>IF(G3013&lt;&gt;H3013,"DIFF","")</f>
        <v>DIFF</v>
      </c>
    </row>
    <row r="3014" spans="1:9">
      <c r="A3014" t="s">
        <v>102</v>
      </c>
      <c r="B3014" t="s">
        <v>260</v>
      </c>
      <c r="C3014" s="1">
        <v>110405191</v>
      </c>
      <c r="D3014" s="1">
        <v>2</v>
      </c>
      <c r="E3014" s="1">
        <v>0</v>
      </c>
      <c r="F3014" s="1">
        <v>1</v>
      </c>
      <c r="G3014" s="7" t="str">
        <f>IF(E3014&lt;0,"0-",IF(E3014=0,"0",IF(E3014&lt;3.01,"0+ to 3",IF(E3014&lt;6.01,"3+ to 6",IF(E3014&lt;9.01,"6+ to 9",IF(E3014&lt;12.01,"9+ to 12",IF(E3014&lt;15.01,"12+ to 15",IF(E3014&lt;18.01,"15+ to 18",IF(E3014&lt;21.01,"18+ to 21",IF(E3014&lt;24.01,"21+ to 24",IF(E3014&lt;27.01,"24+ to 27",IF(E3014&lt;30.01,"27+ to 30","30+"))))))))))))</f>
        <v>0</v>
      </c>
      <c r="H3014" s="7" t="str">
        <f>IF(F3014&lt;0,"0-",IF(F3014=0,"0",IF(F3014&lt;3.01,"0+ to 3",IF(F3014&lt;6.01,"3+ to 6",IF(F3014&lt;9.01,"6+ to 9",IF(F3014&lt;12.01,"9+ to 12",IF(F3014&lt;15.01,"12+ to 15",IF(F3014&lt;18.01,"15+ to 18",IF(F3014&lt;21.01,"18+ to 21",IF(F3014&lt;24.01,"21+ to 24",IF(F3014&lt;27.01,"24+ to 27",IF(F3014&lt;30.01,"27+ to 30","30+"))))))))))))</f>
        <v>0+ to 3</v>
      </c>
      <c r="I3014" t="str">
        <f>IF(G3014&lt;&gt;H3014,"DIFF","")</f>
        <v>DIFF</v>
      </c>
    </row>
    <row r="3015" spans="1:9">
      <c r="A3015" t="s">
        <v>102</v>
      </c>
      <c r="B3015" t="s">
        <v>260</v>
      </c>
      <c r="C3015" s="1">
        <v>110409939</v>
      </c>
      <c r="D3015" s="1">
        <v>2</v>
      </c>
      <c r="E3015" s="1">
        <v>-4</v>
      </c>
      <c r="F3015" s="1">
        <v>10</v>
      </c>
      <c r="G3015" s="7" t="str">
        <f>IF(E3015&lt;0,"0-",IF(E3015=0,"0",IF(E3015&lt;3.01,"0+ to 3",IF(E3015&lt;6.01,"3+ to 6",IF(E3015&lt;9.01,"6+ to 9",IF(E3015&lt;12.01,"9+ to 12",IF(E3015&lt;15.01,"12+ to 15",IF(E3015&lt;18.01,"15+ to 18",IF(E3015&lt;21.01,"18+ to 21",IF(E3015&lt;24.01,"21+ to 24",IF(E3015&lt;27.01,"24+ to 27",IF(E3015&lt;30.01,"27+ to 30","30+"))))))))))))</f>
        <v>0-</v>
      </c>
      <c r="H3015" s="7" t="str">
        <f>IF(F3015&lt;0,"0-",IF(F3015=0,"0",IF(F3015&lt;3.01,"0+ to 3",IF(F3015&lt;6.01,"3+ to 6",IF(F3015&lt;9.01,"6+ to 9",IF(F3015&lt;12.01,"9+ to 12",IF(F3015&lt;15.01,"12+ to 15",IF(F3015&lt;18.01,"15+ to 18",IF(F3015&lt;21.01,"18+ to 21",IF(F3015&lt;24.01,"21+ to 24",IF(F3015&lt;27.01,"24+ to 27",IF(F3015&lt;30.01,"27+ to 30","30+"))))))))))))</f>
        <v>9+ to 12</v>
      </c>
      <c r="I3015" t="str">
        <f>IF(G3015&lt;&gt;H3015,"DIFF","")</f>
        <v>DIFF</v>
      </c>
    </row>
    <row r="3016" spans="1:9">
      <c r="A3016" t="s">
        <v>102</v>
      </c>
      <c r="B3016" t="s">
        <v>260</v>
      </c>
      <c r="C3016" s="1">
        <v>110415053</v>
      </c>
      <c r="D3016" s="1">
        <v>2</v>
      </c>
      <c r="E3016" s="1">
        <v>-2</v>
      </c>
      <c r="F3016" s="1">
        <v>2</v>
      </c>
      <c r="G3016" s="7" t="str">
        <f>IF(E3016&lt;0,"0-",IF(E3016=0,"0",IF(E3016&lt;3.01,"0+ to 3",IF(E3016&lt;6.01,"3+ to 6",IF(E3016&lt;9.01,"6+ to 9",IF(E3016&lt;12.01,"9+ to 12",IF(E3016&lt;15.01,"12+ to 15",IF(E3016&lt;18.01,"15+ to 18",IF(E3016&lt;21.01,"18+ to 21",IF(E3016&lt;24.01,"21+ to 24",IF(E3016&lt;27.01,"24+ to 27",IF(E3016&lt;30.01,"27+ to 30","30+"))))))))))))</f>
        <v>0-</v>
      </c>
      <c r="H3016" s="7" t="str">
        <f>IF(F3016&lt;0,"0-",IF(F3016=0,"0",IF(F3016&lt;3.01,"0+ to 3",IF(F3016&lt;6.01,"3+ to 6",IF(F3016&lt;9.01,"6+ to 9",IF(F3016&lt;12.01,"9+ to 12",IF(F3016&lt;15.01,"12+ to 15",IF(F3016&lt;18.01,"15+ to 18",IF(F3016&lt;21.01,"18+ to 21",IF(F3016&lt;24.01,"21+ to 24",IF(F3016&lt;27.01,"24+ to 27",IF(F3016&lt;30.01,"27+ to 30","30+"))))))))))))</f>
        <v>0+ to 3</v>
      </c>
      <c r="I3016" t="str">
        <f>IF(G3016&lt;&gt;H3016,"DIFF","")</f>
        <v>DIFF</v>
      </c>
    </row>
    <row r="3017" spans="1:9">
      <c r="A3017" t="s">
        <v>102</v>
      </c>
      <c r="B3017" t="s">
        <v>260</v>
      </c>
      <c r="C3017" s="1">
        <v>110416154</v>
      </c>
      <c r="D3017" s="1">
        <v>2</v>
      </c>
      <c r="E3017" s="1">
        <v>-9</v>
      </c>
      <c r="F3017" s="1">
        <v>21</v>
      </c>
      <c r="G3017" s="7" t="str">
        <f>IF(E3017&lt;0,"0-",IF(E3017=0,"0",IF(E3017&lt;3.01,"0+ to 3",IF(E3017&lt;6.01,"3+ to 6",IF(E3017&lt;9.01,"6+ to 9",IF(E3017&lt;12.01,"9+ to 12",IF(E3017&lt;15.01,"12+ to 15",IF(E3017&lt;18.01,"15+ to 18",IF(E3017&lt;21.01,"18+ to 21",IF(E3017&lt;24.01,"21+ to 24",IF(E3017&lt;27.01,"24+ to 27",IF(E3017&lt;30.01,"27+ to 30","30+"))))))))))))</f>
        <v>0-</v>
      </c>
      <c r="H3017" s="7" t="str">
        <f>IF(F3017&lt;0,"0-",IF(F3017=0,"0",IF(F3017&lt;3.01,"0+ to 3",IF(F3017&lt;6.01,"3+ to 6",IF(F3017&lt;9.01,"6+ to 9",IF(F3017&lt;12.01,"9+ to 12",IF(F3017&lt;15.01,"12+ to 15",IF(F3017&lt;18.01,"15+ to 18",IF(F3017&lt;21.01,"18+ to 21",IF(F3017&lt;24.01,"21+ to 24",IF(F3017&lt;27.01,"24+ to 27",IF(F3017&lt;30.01,"27+ to 30","30+"))))))))))))</f>
        <v>18+ to 21</v>
      </c>
      <c r="I3017" t="str">
        <f>IF(G3017&lt;&gt;H3017,"DIFF","")</f>
        <v>DIFF</v>
      </c>
    </row>
    <row r="3018" spans="1:9">
      <c r="A3018" t="s">
        <v>102</v>
      </c>
      <c r="B3018" t="s">
        <v>260</v>
      </c>
      <c r="C3018" s="1">
        <v>110417635</v>
      </c>
      <c r="D3018" s="1">
        <v>2</v>
      </c>
      <c r="E3018" s="1">
        <v>-8</v>
      </c>
      <c r="F3018" s="1">
        <v>25</v>
      </c>
      <c r="G3018" s="7" t="str">
        <f>IF(E3018&lt;0,"0-",IF(E3018=0,"0",IF(E3018&lt;3.01,"0+ to 3",IF(E3018&lt;6.01,"3+ to 6",IF(E3018&lt;9.01,"6+ to 9",IF(E3018&lt;12.01,"9+ to 12",IF(E3018&lt;15.01,"12+ to 15",IF(E3018&lt;18.01,"15+ to 18",IF(E3018&lt;21.01,"18+ to 21",IF(E3018&lt;24.01,"21+ to 24",IF(E3018&lt;27.01,"24+ to 27",IF(E3018&lt;30.01,"27+ to 30","30+"))))))))))))</f>
        <v>0-</v>
      </c>
      <c r="H3018" s="7" t="str">
        <f>IF(F3018&lt;0,"0-",IF(F3018=0,"0",IF(F3018&lt;3.01,"0+ to 3",IF(F3018&lt;6.01,"3+ to 6",IF(F3018&lt;9.01,"6+ to 9",IF(F3018&lt;12.01,"9+ to 12",IF(F3018&lt;15.01,"12+ to 15",IF(F3018&lt;18.01,"15+ to 18",IF(F3018&lt;21.01,"18+ to 21",IF(F3018&lt;24.01,"21+ to 24",IF(F3018&lt;27.01,"24+ to 27",IF(F3018&lt;30.01,"27+ to 30","30+"))))))))))))</f>
        <v>24+ to 27</v>
      </c>
      <c r="I3018" t="str">
        <f>IF(G3018&lt;&gt;H3018,"DIFF","")</f>
        <v>DIFF</v>
      </c>
    </row>
    <row r="3019" spans="1:9">
      <c r="A3019" t="s">
        <v>102</v>
      </c>
      <c r="B3019" t="s">
        <v>260</v>
      </c>
      <c r="C3019" s="1">
        <v>110418385</v>
      </c>
      <c r="D3019" s="1">
        <v>3</v>
      </c>
      <c r="E3019" s="1">
        <v>-2</v>
      </c>
      <c r="F3019" s="1">
        <v>12</v>
      </c>
      <c r="G3019" s="7" t="str">
        <f>IF(E3019&lt;0,"0-",IF(E3019=0,"0",IF(E3019&lt;3.01,"0+ to 3",IF(E3019&lt;6.01,"3+ to 6",IF(E3019&lt;9.01,"6+ to 9",IF(E3019&lt;12.01,"9+ to 12",IF(E3019&lt;15.01,"12+ to 15",IF(E3019&lt;18.01,"15+ to 18",IF(E3019&lt;21.01,"18+ to 21",IF(E3019&lt;24.01,"21+ to 24",IF(E3019&lt;27.01,"24+ to 27",IF(E3019&lt;30.01,"27+ to 30","30+"))))))))))))</f>
        <v>0-</v>
      </c>
      <c r="H3019" s="7" t="str">
        <f>IF(F3019&lt;0,"0-",IF(F3019=0,"0",IF(F3019&lt;3.01,"0+ to 3",IF(F3019&lt;6.01,"3+ to 6",IF(F3019&lt;9.01,"6+ to 9",IF(F3019&lt;12.01,"9+ to 12",IF(F3019&lt;15.01,"12+ to 15",IF(F3019&lt;18.01,"15+ to 18",IF(F3019&lt;21.01,"18+ to 21",IF(F3019&lt;24.01,"21+ to 24",IF(F3019&lt;27.01,"24+ to 27",IF(F3019&lt;30.01,"27+ to 30","30+"))))))))))))</f>
        <v>9+ to 12</v>
      </c>
      <c r="I3019" t="str">
        <f>IF(G3019&lt;&gt;H3019,"DIFF","")</f>
        <v>DIFF</v>
      </c>
    </row>
    <row r="3020" spans="1:9">
      <c r="A3020" t="s">
        <v>102</v>
      </c>
      <c r="B3020" t="s">
        <v>260</v>
      </c>
      <c r="C3020" s="1">
        <v>110418892</v>
      </c>
      <c r="D3020" s="1">
        <v>2</v>
      </c>
      <c r="E3020" s="1">
        <v>0</v>
      </c>
      <c r="F3020" s="1">
        <v>7</v>
      </c>
      <c r="G3020" s="7" t="str">
        <f>IF(E3020&lt;0,"0-",IF(E3020=0,"0",IF(E3020&lt;3.01,"0+ to 3",IF(E3020&lt;6.01,"3+ to 6",IF(E3020&lt;9.01,"6+ to 9",IF(E3020&lt;12.01,"9+ to 12",IF(E3020&lt;15.01,"12+ to 15",IF(E3020&lt;18.01,"15+ to 18",IF(E3020&lt;21.01,"18+ to 21",IF(E3020&lt;24.01,"21+ to 24",IF(E3020&lt;27.01,"24+ to 27",IF(E3020&lt;30.01,"27+ to 30","30+"))))))))))))</f>
        <v>0</v>
      </c>
      <c r="H3020" s="7" t="str">
        <f>IF(F3020&lt;0,"0-",IF(F3020=0,"0",IF(F3020&lt;3.01,"0+ to 3",IF(F3020&lt;6.01,"3+ to 6",IF(F3020&lt;9.01,"6+ to 9",IF(F3020&lt;12.01,"9+ to 12",IF(F3020&lt;15.01,"12+ to 15",IF(F3020&lt;18.01,"15+ to 18",IF(F3020&lt;21.01,"18+ to 21",IF(F3020&lt;24.01,"21+ to 24",IF(F3020&lt;27.01,"24+ to 27",IF(F3020&lt;30.01,"27+ to 30","30+"))))))))))))</f>
        <v>6+ to 9</v>
      </c>
      <c r="I3020" t="str">
        <f>IF(G3020&lt;&gt;H3020,"DIFF","")</f>
        <v>DIFF</v>
      </c>
    </row>
    <row r="3021" spans="1:9">
      <c r="A3021" t="s">
        <v>102</v>
      </c>
      <c r="B3021" t="s">
        <v>259</v>
      </c>
      <c r="C3021" s="1">
        <v>110476875</v>
      </c>
      <c r="D3021" s="1">
        <v>2</v>
      </c>
      <c r="E3021" s="1">
        <v>-2</v>
      </c>
      <c r="F3021" s="1">
        <v>2</v>
      </c>
      <c r="G3021" s="7" t="str">
        <f>IF(E3021&lt;0,"0-",IF(E3021=0,"0",IF(E3021&lt;3.01,"0+ to 3",IF(E3021&lt;6.01,"3+ to 6",IF(E3021&lt;9.01,"6+ to 9",IF(E3021&lt;12.01,"9+ to 12",IF(E3021&lt;15.01,"12+ to 15",IF(E3021&lt;18.01,"15+ to 18",IF(E3021&lt;21.01,"18+ to 21",IF(E3021&lt;24.01,"21+ to 24",IF(E3021&lt;27.01,"24+ to 27",IF(E3021&lt;30.01,"27+ to 30","30+"))))))))))))</f>
        <v>0-</v>
      </c>
      <c r="H3021" s="7" t="str">
        <f>IF(F3021&lt;0,"0-",IF(F3021=0,"0",IF(F3021&lt;3.01,"0+ to 3",IF(F3021&lt;6.01,"3+ to 6",IF(F3021&lt;9.01,"6+ to 9",IF(F3021&lt;12.01,"9+ to 12",IF(F3021&lt;15.01,"12+ to 15",IF(F3021&lt;18.01,"15+ to 18",IF(F3021&lt;21.01,"18+ to 21",IF(F3021&lt;24.01,"21+ to 24",IF(F3021&lt;27.01,"24+ to 27",IF(F3021&lt;30.01,"27+ to 30","30+"))))))))))))</f>
        <v>0+ to 3</v>
      </c>
      <c r="I3021" t="str">
        <f>IF(G3021&lt;&gt;H3021,"DIFF","")</f>
        <v>DIFF</v>
      </c>
    </row>
    <row r="3022" spans="1:9">
      <c r="A3022" t="s">
        <v>102</v>
      </c>
      <c r="B3022" t="s">
        <v>259</v>
      </c>
      <c r="C3022" s="1">
        <v>110478574</v>
      </c>
      <c r="D3022" s="1">
        <v>3</v>
      </c>
      <c r="E3022" s="1">
        <v>-3</v>
      </c>
      <c r="F3022" s="1">
        <v>16</v>
      </c>
      <c r="G3022" s="7" t="str">
        <f>IF(E3022&lt;0,"0-",IF(E3022=0,"0",IF(E3022&lt;3.01,"0+ to 3",IF(E3022&lt;6.01,"3+ to 6",IF(E3022&lt;9.01,"6+ to 9",IF(E3022&lt;12.01,"9+ to 12",IF(E3022&lt;15.01,"12+ to 15",IF(E3022&lt;18.01,"15+ to 18",IF(E3022&lt;21.01,"18+ to 21",IF(E3022&lt;24.01,"21+ to 24",IF(E3022&lt;27.01,"24+ to 27",IF(E3022&lt;30.01,"27+ to 30","30+"))))))))))))</f>
        <v>0-</v>
      </c>
      <c r="H3022" s="7" t="str">
        <f>IF(F3022&lt;0,"0-",IF(F3022=0,"0",IF(F3022&lt;3.01,"0+ to 3",IF(F3022&lt;6.01,"3+ to 6",IF(F3022&lt;9.01,"6+ to 9",IF(F3022&lt;12.01,"9+ to 12",IF(F3022&lt;15.01,"12+ to 15",IF(F3022&lt;18.01,"15+ to 18",IF(F3022&lt;21.01,"18+ to 21",IF(F3022&lt;24.01,"21+ to 24",IF(F3022&lt;27.01,"24+ to 27",IF(F3022&lt;30.01,"27+ to 30","30+"))))))))))))</f>
        <v>15+ to 18</v>
      </c>
      <c r="I3022" t="str">
        <f>IF(G3022&lt;&gt;H3022,"DIFF","")</f>
        <v>DIFF</v>
      </c>
    </row>
    <row r="3023" spans="1:9">
      <c r="A3023" t="s">
        <v>103</v>
      </c>
      <c r="B3023" t="s">
        <v>259</v>
      </c>
      <c r="C3023" s="1">
        <v>110481472</v>
      </c>
      <c r="D3023" s="1">
        <v>2</v>
      </c>
      <c r="E3023" s="1">
        <v>-173</v>
      </c>
      <c r="F3023" s="1">
        <v>395</v>
      </c>
      <c r="G3023" s="7" t="str">
        <f>IF(E3023&lt;0,"0-",IF(E3023=0,"0",IF(E3023&lt;3.01,"0+ to 3",IF(E3023&lt;6.01,"3+ to 6",IF(E3023&lt;9.01,"6+ to 9",IF(E3023&lt;12.01,"9+ to 12",IF(E3023&lt;15.01,"12+ to 15",IF(E3023&lt;18.01,"15+ to 18",IF(E3023&lt;21.01,"18+ to 21",IF(E3023&lt;24.01,"21+ to 24",IF(E3023&lt;27.01,"24+ to 27",IF(E3023&lt;30.01,"27+ to 30","30+"))))))))))))</f>
        <v>0-</v>
      </c>
      <c r="H3023" s="7" t="str">
        <f>IF(F3023&lt;0,"0-",IF(F3023=0,"0",IF(F3023&lt;3.01,"0+ to 3",IF(F3023&lt;6.01,"3+ to 6",IF(F3023&lt;9.01,"6+ to 9",IF(F3023&lt;12.01,"9+ to 12",IF(F3023&lt;15.01,"12+ to 15",IF(F3023&lt;18.01,"15+ to 18",IF(F3023&lt;21.01,"18+ to 21",IF(F3023&lt;24.01,"21+ to 24",IF(F3023&lt;27.01,"24+ to 27",IF(F3023&lt;30.01,"27+ to 30","30+"))))))))))))</f>
        <v>30+</v>
      </c>
      <c r="I3023" t="str">
        <f>IF(G3023&lt;&gt;H3023,"DIFF","")</f>
        <v>DIFF</v>
      </c>
    </row>
    <row r="3024" spans="1:9">
      <c r="A3024" t="s">
        <v>102</v>
      </c>
      <c r="B3024" t="s">
        <v>259</v>
      </c>
      <c r="C3024" s="1">
        <v>110481631</v>
      </c>
      <c r="D3024" s="1">
        <v>2</v>
      </c>
      <c r="E3024" s="1">
        <v>0</v>
      </c>
      <c r="F3024" s="1">
        <v>1</v>
      </c>
      <c r="G3024" s="7" t="str">
        <f>IF(E3024&lt;0,"0-",IF(E3024=0,"0",IF(E3024&lt;3.01,"0+ to 3",IF(E3024&lt;6.01,"3+ to 6",IF(E3024&lt;9.01,"6+ to 9",IF(E3024&lt;12.01,"9+ to 12",IF(E3024&lt;15.01,"12+ to 15",IF(E3024&lt;18.01,"15+ to 18",IF(E3024&lt;21.01,"18+ to 21",IF(E3024&lt;24.01,"21+ to 24",IF(E3024&lt;27.01,"24+ to 27",IF(E3024&lt;30.01,"27+ to 30","30+"))))))))))))</f>
        <v>0</v>
      </c>
      <c r="H3024" s="7" t="str">
        <f>IF(F3024&lt;0,"0-",IF(F3024=0,"0",IF(F3024&lt;3.01,"0+ to 3",IF(F3024&lt;6.01,"3+ to 6",IF(F3024&lt;9.01,"6+ to 9",IF(F3024&lt;12.01,"9+ to 12",IF(F3024&lt;15.01,"12+ to 15",IF(F3024&lt;18.01,"15+ to 18",IF(F3024&lt;21.01,"18+ to 21",IF(F3024&lt;24.01,"21+ to 24",IF(F3024&lt;27.01,"24+ to 27",IF(F3024&lt;30.01,"27+ to 30","30+"))))))))))))</f>
        <v>0+ to 3</v>
      </c>
      <c r="I3024" t="str">
        <f>IF(G3024&lt;&gt;H3024,"DIFF","")</f>
        <v>DIFF</v>
      </c>
    </row>
    <row r="3025" spans="1:9">
      <c r="A3025" t="s">
        <v>102</v>
      </c>
      <c r="B3025" t="s">
        <v>259</v>
      </c>
      <c r="C3025" s="1">
        <v>110481678</v>
      </c>
      <c r="D3025" s="1">
        <v>2</v>
      </c>
      <c r="E3025" s="1">
        <v>-3</v>
      </c>
      <c r="F3025" s="1">
        <v>7</v>
      </c>
      <c r="G3025" s="7" t="str">
        <f>IF(E3025&lt;0,"0-",IF(E3025=0,"0",IF(E3025&lt;3.01,"0+ to 3",IF(E3025&lt;6.01,"3+ to 6",IF(E3025&lt;9.01,"6+ to 9",IF(E3025&lt;12.01,"9+ to 12",IF(E3025&lt;15.01,"12+ to 15",IF(E3025&lt;18.01,"15+ to 18",IF(E3025&lt;21.01,"18+ to 21",IF(E3025&lt;24.01,"21+ to 24",IF(E3025&lt;27.01,"24+ to 27",IF(E3025&lt;30.01,"27+ to 30","30+"))))))))))))</f>
        <v>0-</v>
      </c>
      <c r="H3025" s="7" t="str">
        <f>IF(F3025&lt;0,"0-",IF(F3025=0,"0",IF(F3025&lt;3.01,"0+ to 3",IF(F3025&lt;6.01,"3+ to 6",IF(F3025&lt;9.01,"6+ to 9",IF(F3025&lt;12.01,"9+ to 12",IF(F3025&lt;15.01,"12+ to 15",IF(F3025&lt;18.01,"15+ to 18",IF(F3025&lt;21.01,"18+ to 21",IF(F3025&lt;24.01,"21+ to 24",IF(F3025&lt;27.01,"24+ to 27",IF(F3025&lt;30.01,"27+ to 30","30+"))))))))))))</f>
        <v>6+ to 9</v>
      </c>
      <c r="I3025" t="str">
        <f>IF(G3025&lt;&gt;H3025,"DIFF","")</f>
        <v>DIFF</v>
      </c>
    </row>
    <row r="3026" spans="1:9">
      <c r="A3026" t="s">
        <v>102</v>
      </c>
      <c r="B3026" t="s">
        <v>259</v>
      </c>
      <c r="C3026" s="1">
        <v>110482921</v>
      </c>
      <c r="D3026" s="1">
        <v>2</v>
      </c>
      <c r="E3026" s="1">
        <v>-9</v>
      </c>
      <c r="F3026" s="1">
        <v>18</v>
      </c>
      <c r="G3026" s="7" t="str">
        <f>IF(E3026&lt;0,"0-",IF(E3026=0,"0",IF(E3026&lt;3.01,"0+ to 3",IF(E3026&lt;6.01,"3+ to 6",IF(E3026&lt;9.01,"6+ to 9",IF(E3026&lt;12.01,"9+ to 12",IF(E3026&lt;15.01,"12+ to 15",IF(E3026&lt;18.01,"15+ to 18",IF(E3026&lt;21.01,"18+ to 21",IF(E3026&lt;24.01,"21+ to 24",IF(E3026&lt;27.01,"24+ to 27",IF(E3026&lt;30.01,"27+ to 30","30+"))))))))))))</f>
        <v>0-</v>
      </c>
      <c r="H3026" s="7" t="str">
        <f>IF(F3026&lt;0,"0-",IF(F3026=0,"0",IF(F3026&lt;3.01,"0+ to 3",IF(F3026&lt;6.01,"3+ to 6",IF(F3026&lt;9.01,"6+ to 9",IF(F3026&lt;12.01,"9+ to 12",IF(F3026&lt;15.01,"12+ to 15",IF(F3026&lt;18.01,"15+ to 18",IF(F3026&lt;21.01,"18+ to 21",IF(F3026&lt;24.01,"21+ to 24",IF(F3026&lt;27.01,"24+ to 27",IF(F3026&lt;30.01,"27+ to 30","30+"))))))))))))</f>
        <v>15+ to 18</v>
      </c>
      <c r="I3026" t="str">
        <f>IF(G3026&lt;&gt;H3026,"DIFF","")</f>
        <v>DIFF</v>
      </c>
    </row>
    <row r="3027" spans="1:9">
      <c r="A3027" t="s">
        <v>102</v>
      </c>
      <c r="B3027" t="s">
        <v>259</v>
      </c>
      <c r="C3027" s="1">
        <v>110482944</v>
      </c>
      <c r="D3027" s="1">
        <v>3</v>
      </c>
      <c r="E3027" s="1">
        <v>0</v>
      </c>
      <c r="F3027" s="1">
        <v>0</v>
      </c>
      <c r="G3027" s="7" t="str">
        <f>IF(E3027&lt;0,"0-",IF(E3027=0,"0",IF(E3027&lt;3.01,"0+ to 3",IF(E3027&lt;6.01,"3+ to 6",IF(E3027&lt;9.01,"6+ to 9",IF(E3027&lt;12.01,"9+ to 12",IF(E3027&lt;15.01,"12+ to 15",IF(E3027&lt;18.01,"15+ to 18",IF(E3027&lt;21.01,"18+ to 21",IF(E3027&lt;24.01,"21+ to 24",IF(E3027&lt;27.01,"24+ to 27",IF(E3027&lt;30.01,"27+ to 30","30+"))))))))))))</f>
        <v>0</v>
      </c>
      <c r="H3027" s="7" t="str">
        <f>IF(F3027&lt;0,"0-",IF(F3027=0,"0",IF(F3027&lt;3.01,"0+ to 3",IF(F3027&lt;6.01,"3+ to 6",IF(F3027&lt;9.01,"6+ to 9",IF(F3027&lt;12.01,"9+ to 12",IF(F3027&lt;15.01,"12+ to 15",IF(F3027&lt;18.01,"15+ to 18",IF(F3027&lt;21.01,"18+ to 21",IF(F3027&lt;24.01,"21+ to 24",IF(F3027&lt;27.01,"24+ to 27",IF(F3027&lt;30.01,"27+ to 30","30+"))))))))))))</f>
        <v>0</v>
      </c>
      <c r="I3027" t="str">
        <f>IF(G3027&lt;&gt;H3027,"DIFF","")</f>
        <v/>
      </c>
    </row>
    <row r="3028" spans="1:9">
      <c r="A3028" t="s">
        <v>102</v>
      </c>
      <c r="B3028" t="s">
        <v>259</v>
      </c>
      <c r="C3028" s="1">
        <v>110488703</v>
      </c>
      <c r="D3028" s="1">
        <v>2</v>
      </c>
      <c r="E3028" s="1">
        <v>-3</v>
      </c>
      <c r="F3028" s="1">
        <v>5</v>
      </c>
      <c r="G3028" s="7" t="str">
        <f>IF(E3028&lt;0,"0-",IF(E3028=0,"0",IF(E3028&lt;3.01,"0+ to 3",IF(E3028&lt;6.01,"3+ to 6",IF(E3028&lt;9.01,"6+ to 9",IF(E3028&lt;12.01,"9+ to 12",IF(E3028&lt;15.01,"12+ to 15",IF(E3028&lt;18.01,"15+ to 18",IF(E3028&lt;21.01,"18+ to 21",IF(E3028&lt;24.01,"21+ to 24",IF(E3028&lt;27.01,"24+ to 27",IF(E3028&lt;30.01,"27+ to 30","30+"))))))))))))</f>
        <v>0-</v>
      </c>
      <c r="H3028" s="7" t="str">
        <f>IF(F3028&lt;0,"0-",IF(F3028=0,"0",IF(F3028&lt;3.01,"0+ to 3",IF(F3028&lt;6.01,"3+ to 6",IF(F3028&lt;9.01,"6+ to 9",IF(F3028&lt;12.01,"9+ to 12",IF(F3028&lt;15.01,"12+ to 15",IF(F3028&lt;18.01,"15+ to 18",IF(F3028&lt;21.01,"18+ to 21",IF(F3028&lt;24.01,"21+ to 24",IF(F3028&lt;27.01,"24+ to 27",IF(F3028&lt;30.01,"27+ to 30","30+"))))))))))))</f>
        <v>3+ to 6</v>
      </c>
      <c r="I3028" t="str">
        <f>IF(G3028&lt;&gt;H3028,"DIFF","")</f>
        <v>DIFF</v>
      </c>
    </row>
    <row r="3029" spans="1:9">
      <c r="A3029" t="s">
        <v>102</v>
      </c>
      <c r="B3029" t="s">
        <v>259</v>
      </c>
      <c r="C3029" s="1">
        <v>110492705</v>
      </c>
      <c r="D3029" s="1">
        <v>2</v>
      </c>
      <c r="E3029" s="1">
        <v>-6</v>
      </c>
      <c r="F3029" s="1">
        <v>12</v>
      </c>
      <c r="G3029" s="7" t="str">
        <f>IF(E3029&lt;0,"0-",IF(E3029=0,"0",IF(E3029&lt;3.01,"0+ to 3",IF(E3029&lt;6.01,"3+ to 6",IF(E3029&lt;9.01,"6+ to 9",IF(E3029&lt;12.01,"9+ to 12",IF(E3029&lt;15.01,"12+ to 15",IF(E3029&lt;18.01,"15+ to 18",IF(E3029&lt;21.01,"18+ to 21",IF(E3029&lt;24.01,"21+ to 24",IF(E3029&lt;27.01,"24+ to 27",IF(E3029&lt;30.01,"27+ to 30","30+"))))))))))))</f>
        <v>0-</v>
      </c>
      <c r="H3029" s="7" t="str">
        <f>IF(F3029&lt;0,"0-",IF(F3029=0,"0",IF(F3029&lt;3.01,"0+ to 3",IF(F3029&lt;6.01,"3+ to 6",IF(F3029&lt;9.01,"6+ to 9",IF(F3029&lt;12.01,"9+ to 12",IF(F3029&lt;15.01,"12+ to 15",IF(F3029&lt;18.01,"15+ to 18",IF(F3029&lt;21.01,"18+ to 21",IF(F3029&lt;24.01,"21+ to 24",IF(F3029&lt;27.01,"24+ to 27",IF(F3029&lt;30.01,"27+ to 30","30+"))))))))))))</f>
        <v>9+ to 12</v>
      </c>
      <c r="I3029" t="str">
        <f>IF(G3029&lt;&gt;H3029,"DIFF","")</f>
        <v>DIFF</v>
      </c>
    </row>
    <row r="3030" spans="1:9">
      <c r="A3030" t="s">
        <v>102</v>
      </c>
      <c r="B3030" t="s">
        <v>259</v>
      </c>
      <c r="C3030" s="1">
        <v>110495303</v>
      </c>
      <c r="D3030" s="1">
        <v>2</v>
      </c>
      <c r="E3030" s="1">
        <v>-18</v>
      </c>
      <c r="F3030" s="1">
        <v>49</v>
      </c>
      <c r="G3030" s="7" t="str">
        <f>IF(E3030&lt;0,"0-",IF(E3030=0,"0",IF(E3030&lt;3.01,"0+ to 3",IF(E3030&lt;6.01,"3+ to 6",IF(E3030&lt;9.01,"6+ to 9",IF(E3030&lt;12.01,"9+ to 12",IF(E3030&lt;15.01,"12+ to 15",IF(E3030&lt;18.01,"15+ to 18",IF(E3030&lt;21.01,"18+ to 21",IF(E3030&lt;24.01,"21+ to 24",IF(E3030&lt;27.01,"24+ to 27",IF(E3030&lt;30.01,"27+ to 30","30+"))))))))))))</f>
        <v>0-</v>
      </c>
      <c r="H3030" s="7" t="str">
        <f>IF(F3030&lt;0,"0-",IF(F3030=0,"0",IF(F3030&lt;3.01,"0+ to 3",IF(F3030&lt;6.01,"3+ to 6",IF(F3030&lt;9.01,"6+ to 9",IF(F3030&lt;12.01,"9+ to 12",IF(F3030&lt;15.01,"12+ to 15",IF(F3030&lt;18.01,"15+ to 18",IF(F3030&lt;21.01,"18+ to 21",IF(F3030&lt;24.01,"21+ to 24",IF(F3030&lt;27.01,"24+ to 27",IF(F3030&lt;30.01,"27+ to 30","30+"))))))))))))</f>
        <v>30+</v>
      </c>
      <c r="I3030" t="str">
        <f>IF(G3030&lt;&gt;H3030,"DIFF","")</f>
        <v>DIFF</v>
      </c>
    </row>
    <row r="3031" spans="1:9">
      <c r="A3031" t="s">
        <v>103</v>
      </c>
      <c r="B3031" t="s">
        <v>259</v>
      </c>
      <c r="C3031" s="1">
        <v>110496108</v>
      </c>
      <c r="D3031" s="1">
        <v>2</v>
      </c>
      <c r="E3031" s="1">
        <v>-15</v>
      </c>
      <c r="F3031" s="1">
        <v>40</v>
      </c>
      <c r="G3031" s="7" t="str">
        <f>IF(E3031&lt;0,"0-",IF(E3031=0,"0",IF(E3031&lt;3.01,"0+ to 3",IF(E3031&lt;6.01,"3+ to 6",IF(E3031&lt;9.01,"6+ to 9",IF(E3031&lt;12.01,"9+ to 12",IF(E3031&lt;15.01,"12+ to 15",IF(E3031&lt;18.01,"15+ to 18",IF(E3031&lt;21.01,"18+ to 21",IF(E3031&lt;24.01,"21+ to 24",IF(E3031&lt;27.01,"24+ to 27",IF(E3031&lt;30.01,"27+ to 30","30+"))))))))))))</f>
        <v>0-</v>
      </c>
      <c r="H3031" s="7" t="str">
        <f>IF(F3031&lt;0,"0-",IF(F3031=0,"0",IF(F3031&lt;3.01,"0+ to 3",IF(F3031&lt;6.01,"3+ to 6",IF(F3031&lt;9.01,"6+ to 9",IF(F3031&lt;12.01,"9+ to 12",IF(F3031&lt;15.01,"12+ to 15",IF(F3031&lt;18.01,"15+ to 18",IF(F3031&lt;21.01,"18+ to 21",IF(F3031&lt;24.01,"21+ to 24",IF(F3031&lt;27.01,"24+ to 27",IF(F3031&lt;30.01,"27+ to 30","30+"))))))))))))</f>
        <v>30+</v>
      </c>
      <c r="I3031" t="str">
        <f>IF(G3031&lt;&gt;H3031,"DIFF","")</f>
        <v>DIFF</v>
      </c>
    </row>
    <row r="3032" spans="1:9">
      <c r="A3032" t="s">
        <v>103</v>
      </c>
      <c r="B3032" t="s">
        <v>259</v>
      </c>
      <c r="C3032" s="1">
        <v>110496164</v>
      </c>
      <c r="D3032" s="1">
        <v>2</v>
      </c>
      <c r="E3032" s="1">
        <v>0</v>
      </c>
      <c r="F3032" s="1">
        <v>2</v>
      </c>
      <c r="G3032" s="7" t="str">
        <f>IF(E3032&lt;0,"0-",IF(E3032=0,"0",IF(E3032&lt;3.01,"0+ to 3",IF(E3032&lt;6.01,"3+ to 6",IF(E3032&lt;9.01,"6+ to 9",IF(E3032&lt;12.01,"9+ to 12",IF(E3032&lt;15.01,"12+ to 15",IF(E3032&lt;18.01,"15+ to 18",IF(E3032&lt;21.01,"18+ to 21",IF(E3032&lt;24.01,"21+ to 24",IF(E3032&lt;27.01,"24+ to 27",IF(E3032&lt;30.01,"27+ to 30","30+"))))))))))))</f>
        <v>0</v>
      </c>
      <c r="H3032" s="7" t="str">
        <f>IF(F3032&lt;0,"0-",IF(F3032=0,"0",IF(F3032&lt;3.01,"0+ to 3",IF(F3032&lt;6.01,"3+ to 6",IF(F3032&lt;9.01,"6+ to 9",IF(F3032&lt;12.01,"9+ to 12",IF(F3032&lt;15.01,"12+ to 15",IF(F3032&lt;18.01,"15+ to 18",IF(F3032&lt;21.01,"18+ to 21",IF(F3032&lt;24.01,"21+ to 24",IF(F3032&lt;27.01,"24+ to 27",IF(F3032&lt;30.01,"27+ to 30","30+"))))))))))))</f>
        <v>0+ to 3</v>
      </c>
      <c r="I3032" t="str">
        <f>IF(G3032&lt;&gt;H3032,"DIFF","")</f>
        <v>DIFF</v>
      </c>
    </row>
    <row r="3033" spans="1:9">
      <c r="A3033" t="s">
        <v>103</v>
      </c>
      <c r="B3033" t="s">
        <v>258</v>
      </c>
      <c r="C3033" s="1">
        <v>110521644</v>
      </c>
      <c r="D3033" s="1">
        <v>2</v>
      </c>
      <c r="E3033" s="1">
        <v>-157</v>
      </c>
      <c r="F3033" s="1">
        <v>567</v>
      </c>
      <c r="G3033" s="7" t="str">
        <f>IF(E3033&lt;0,"0-",IF(E3033=0,"0",IF(E3033&lt;3.01,"0+ to 3",IF(E3033&lt;6.01,"3+ to 6",IF(E3033&lt;9.01,"6+ to 9",IF(E3033&lt;12.01,"9+ to 12",IF(E3033&lt;15.01,"12+ to 15",IF(E3033&lt;18.01,"15+ to 18",IF(E3033&lt;21.01,"18+ to 21",IF(E3033&lt;24.01,"21+ to 24",IF(E3033&lt;27.01,"24+ to 27",IF(E3033&lt;30.01,"27+ to 30","30+"))))))))))))</f>
        <v>0-</v>
      </c>
      <c r="H3033" s="7" t="str">
        <f>IF(F3033&lt;0,"0-",IF(F3033=0,"0",IF(F3033&lt;3.01,"0+ to 3",IF(F3033&lt;6.01,"3+ to 6",IF(F3033&lt;9.01,"6+ to 9",IF(F3033&lt;12.01,"9+ to 12",IF(F3033&lt;15.01,"12+ to 15",IF(F3033&lt;18.01,"15+ to 18",IF(F3033&lt;21.01,"18+ to 21",IF(F3033&lt;24.01,"21+ to 24",IF(F3033&lt;27.01,"24+ to 27",IF(F3033&lt;30.01,"27+ to 30","30+"))))))))))))</f>
        <v>30+</v>
      </c>
      <c r="I3033" t="str">
        <f>IF(G3033&lt;&gt;H3033,"DIFF","")</f>
        <v>DIFF</v>
      </c>
    </row>
    <row r="3034" spans="1:9">
      <c r="A3034" t="s">
        <v>102</v>
      </c>
      <c r="B3034" t="s">
        <v>258</v>
      </c>
      <c r="C3034" s="1">
        <v>110521940</v>
      </c>
      <c r="D3034" s="1">
        <v>2</v>
      </c>
      <c r="E3034" s="1">
        <v>0</v>
      </c>
      <c r="F3034" s="1">
        <v>1</v>
      </c>
      <c r="G3034" s="7" t="str">
        <f>IF(E3034&lt;0,"0-",IF(E3034=0,"0",IF(E3034&lt;3.01,"0+ to 3",IF(E3034&lt;6.01,"3+ to 6",IF(E3034&lt;9.01,"6+ to 9",IF(E3034&lt;12.01,"9+ to 12",IF(E3034&lt;15.01,"12+ to 15",IF(E3034&lt;18.01,"15+ to 18",IF(E3034&lt;21.01,"18+ to 21",IF(E3034&lt;24.01,"21+ to 24",IF(E3034&lt;27.01,"24+ to 27",IF(E3034&lt;30.01,"27+ to 30","30+"))))))))))))</f>
        <v>0</v>
      </c>
      <c r="H3034" s="7" t="str">
        <f>IF(F3034&lt;0,"0-",IF(F3034=0,"0",IF(F3034&lt;3.01,"0+ to 3",IF(F3034&lt;6.01,"3+ to 6",IF(F3034&lt;9.01,"6+ to 9",IF(F3034&lt;12.01,"9+ to 12",IF(F3034&lt;15.01,"12+ to 15",IF(F3034&lt;18.01,"15+ to 18",IF(F3034&lt;21.01,"18+ to 21",IF(F3034&lt;24.01,"21+ to 24",IF(F3034&lt;27.01,"24+ to 27",IF(F3034&lt;30.01,"27+ to 30","30+"))))))))))))</f>
        <v>0+ to 3</v>
      </c>
      <c r="I3034" t="str">
        <f>IF(G3034&lt;&gt;H3034,"DIFF","")</f>
        <v>DIFF</v>
      </c>
    </row>
    <row r="3035" spans="1:9">
      <c r="A3035" t="s">
        <v>102</v>
      </c>
      <c r="B3035" t="s">
        <v>258</v>
      </c>
      <c r="C3035" s="1">
        <v>110521954</v>
      </c>
      <c r="D3035" s="1">
        <v>2</v>
      </c>
      <c r="E3035" s="1">
        <v>-3</v>
      </c>
      <c r="F3035" s="1">
        <v>4</v>
      </c>
      <c r="G3035" s="7" t="str">
        <f>IF(E3035&lt;0,"0-",IF(E3035=0,"0",IF(E3035&lt;3.01,"0+ to 3",IF(E3035&lt;6.01,"3+ to 6",IF(E3035&lt;9.01,"6+ to 9",IF(E3035&lt;12.01,"9+ to 12",IF(E3035&lt;15.01,"12+ to 15",IF(E3035&lt;18.01,"15+ to 18",IF(E3035&lt;21.01,"18+ to 21",IF(E3035&lt;24.01,"21+ to 24",IF(E3035&lt;27.01,"24+ to 27",IF(E3035&lt;30.01,"27+ to 30","30+"))))))))))))</f>
        <v>0-</v>
      </c>
      <c r="H3035" s="7" t="str">
        <f>IF(F3035&lt;0,"0-",IF(F3035=0,"0",IF(F3035&lt;3.01,"0+ to 3",IF(F3035&lt;6.01,"3+ to 6",IF(F3035&lt;9.01,"6+ to 9",IF(F3035&lt;12.01,"9+ to 12",IF(F3035&lt;15.01,"12+ to 15",IF(F3035&lt;18.01,"15+ to 18",IF(F3035&lt;21.01,"18+ to 21",IF(F3035&lt;24.01,"21+ to 24",IF(F3035&lt;27.01,"24+ to 27",IF(F3035&lt;30.01,"27+ to 30","30+"))))))))))))</f>
        <v>3+ to 6</v>
      </c>
      <c r="I3035" t="str">
        <f>IF(G3035&lt;&gt;H3035,"DIFF","")</f>
        <v>DIFF</v>
      </c>
    </row>
    <row r="3036" spans="1:9">
      <c r="A3036" t="s">
        <v>102</v>
      </c>
      <c r="B3036" t="s">
        <v>258</v>
      </c>
      <c r="C3036" s="1">
        <v>110523421</v>
      </c>
      <c r="D3036" s="1">
        <v>5</v>
      </c>
      <c r="E3036" s="1">
        <v>-3</v>
      </c>
      <c r="F3036" s="1">
        <v>-2</v>
      </c>
      <c r="G3036" s="7" t="str">
        <f>IF(E3036&lt;0,"0-",IF(E3036=0,"0",IF(E3036&lt;3.01,"0+ to 3",IF(E3036&lt;6.01,"3+ to 6",IF(E3036&lt;9.01,"6+ to 9",IF(E3036&lt;12.01,"9+ to 12",IF(E3036&lt;15.01,"12+ to 15",IF(E3036&lt;18.01,"15+ to 18",IF(E3036&lt;21.01,"18+ to 21",IF(E3036&lt;24.01,"21+ to 24",IF(E3036&lt;27.01,"24+ to 27",IF(E3036&lt;30.01,"27+ to 30","30+"))))))))))))</f>
        <v>0-</v>
      </c>
      <c r="H3036" s="7" t="str">
        <f>IF(F3036&lt;0,"0-",IF(F3036=0,"0",IF(F3036&lt;3.01,"0+ to 3",IF(F3036&lt;6.01,"3+ to 6",IF(F3036&lt;9.01,"6+ to 9",IF(F3036&lt;12.01,"9+ to 12",IF(F3036&lt;15.01,"12+ to 15",IF(F3036&lt;18.01,"15+ to 18",IF(F3036&lt;21.01,"18+ to 21",IF(F3036&lt;24.01,"21+ to 24",IF(F3036&lt;27.01,"24+ to 27",IF(F3036&lt;30.01,"27+ to 30","30+"))))))))))))</f>
        <v>0-</v>
      </c>
      <c r="I3036" t="str">
        <f>IF(G3036&lt;&gt;H3036,"DIFF","")</f>
        <v/>
      </c>
    </row>
    <row r="3037" spans="1:9">
      <c r="A3037" t="s">
        <v>102</v>
      </c>
      <c r="B3037" t="s">
        <v>258</v>
      </c>
      <c r="C3037" s="1">
        <v>110529218</v>
      </c>
      <c r="D3037" s="1">
        <v>5</v>
      </c>
      <c r="E3037" s="1">
        <v>-6</v>
      </c>
      <c r="F3037" s="1">
        <v>-4</v>
      </c>
      <c r="G3037" s="7" t="str">
        <f>IF(E3037&lt;0,"0-",IF(E3037=0,"0",IF(E3037&lt;3.01,"0+ to 3",IF(E3037&lt;6.01,"3+ to 6",IF(E3037&lt;9.01,"6+ to 9",IF(E3037&lt;12.01,"9+ to 12",IF(E3037&lt;15.01,"12+ to 15",IF(E3037&lt;18.01,"15+ to 18",IF(E3037&lt;21.01,"18+ to 21",IF(E3037&lt;24.01,"21+ to 24",IF(E3037&lt;27.01,"24+ to 27",IF(E3037&lt;30.01,"27+ to 30","30+"))))))))))))</f>
        <v>0-</v>
      </c>
      <c r="H3037" s="7" t="str">
        <f>IF(F3037&lt;0,"0-",IF(F3037=0,"0",IF(F3037&lt;3.01,"0+ to 3",IF(F3037&lt;6.01,"3+ to 6",IF(F3037&lt;9.01,"6+ to 9",IF(F3037&lt;12.01,"9+ to 12",IF(F3037&lt;15.01,"12+ to 15",IF(F3037&lt;18.01,"15+ to 18",IF(F3037&lt;21.01,"18+ to 21",IF(F3037&lt;24.01,"21+ to 24",IF(F3037&lt;27.01,"24+ to 27",IF(F3037&lt;30.01,"27+ to 30","30+"))))))))))))</f>
        <v>0-</v>
      </c>
      <c r="I3037" t="str">
        <f>IF(G3037&lt;&gt;H3037,"DIFF","")</f>
        <v/>
      </c>
    </row>
    <row r="3038" spans="1:9">
      <c r="A3038" t="s">
        <v>102</v>
      </c>
      <c r="B3038" t="s">
        <v>258</v>
      </c>
      <c r="C3038" s="1">
        <v>110529525</v>
      </c>
      <c r="D3038" s="1">
        <v>2</v>
      </c>
      <c r="E3038" s="1">
        <v>-6</v>
      </c>
      <c r="F3038" s="1">
        <v>10</v>
      </c>
      <c r="G3038" s="7" t="str">
        <f>IF(E3038&lt;0,"0-",IF(E3038=0,"0",IF(E3038&lt;3.01,"0+ to 3",IF(E3038&lt;6.01,"3+ to 6",IF(E3038&lt;9.01,"6+ to 9",IF(E3038&lt;12.01,"9+ to 12",IF(E3038&lt;15.01,"12+ to 15",IF(E3038&lt;18.01,"15+ to 18",IF(E3038&lt;21.01,"18+ to 21",IF(E3038&lt;24.01,"21+ to 24",IF(E3038&lt;27.01,"24+ to 27",IF(E3038&lt;30.01,"27+ to 30","30+"))))))))))))</f>
        <v>0-</v>
      </c>
      <c r="H3038" s="7" t="str">
        <f>IF(F3038&lt;0,"0-",IF(F3038=0,"0",IF(F3038&lt;3.01,"0+ to 3",IF(F3038&lt;6.01,"3+ to 6",IF(F3038&lt;9.01,"6+ to 9",IF(F3038&lt;12.01,"9+ to 12",IF(F3038&lt;15.01,"12+ to 15",IF(F3038&lt;18.01,"15+ to 18",IF(F3038&lt;21.01,"18+ to 21",IF(F3038&lt;24.01,"21+ to 24",IF(F3038&lt;27.01,"24+ to 27",IF(F3038&lt;30.01,"27+ to 30","30+"))))))))))))</f>
        <v>9+ to 12</v>
      </c>
      <c r="I3038" t="str">
        <f>IF(G3038&lt;&gt;H3038,"DIFF","")</f>
        <v>DIFF</v>
      </c>
    </row>
    <row r="3039" spans="1:9">
      <c r="A3039" t="s">
        <v>102</v>
      </c>
      <c r="B3039" t="s">
        <v>258</v>
      </c>
      <c r="C3039" s="1">
        <v>110535377</v>
      </c>
      <c r="D3039" s="1">
        <v>2</v>
      </c>
      <c r="E3039" s="1">
        <v>0</v>
      </c>
      <c r="F3039" s="1">
        <v>19</v>
      </c>
      <c r="G3039" s="7" t="str">
        <f>IF(E3039&lt;0,"0-",IF(E3039=0,"0",IF(E3039&lt;3.01,"0+ to 3",IF(E3039&lt;6.01,"3+ to 6",IF(E3039&lt;9.01,"6+ to 9",IF(E3039&lt;12.01,"9+ to 12",IF(E3039&lt;15.01,"12+ to 15",IF(E3039&lt;18.01,"15+ to 18",IF(E3039&lt;21.01,"18+ to 21",IF(E3039&lt;24.01,"21+ to 24",IF(E3039&lt;27.01,"24+ to 27",IF(E3039&lt;30.01,"27+ to 30","30+"))))))))))))</f>
        <v>0</v>
      </c>
      <c r="H3039" s="7" t="str">
        <f>IF(F3039&lt;0,"0-",IF(F3039=0,"0",IF(F3039&lt;3.01,"0+ to 3",IF(F3039&lt;6.01,"3+ to 6",IF(F3039&lt;9.01,"6+ to 9",IF(F3039&lt;12.01,"9+ to 12",IF(F3039&lt;15.01,"12+ to 15",IF(F3039&lt;18.01,"15+ to 18",IF(F3039&lt;21.01,"18+ to 21",IF(F3039&lt;24.01,"21+ to 24",IF(F3039&lt;27.01,"24+ to 27",IF(F3039&lt;30.01,"27+ to 30","30+"))))))))))))</f>
        <v>18+ to 21</v>
      </c>
      <c r="I3039" t="str">
        <f>IF(G3039&lt;&gt;H3039,"DIFF","")</f>
        <v>DIFF</v>
      </c>
    </row>
    <row r="3040" spans="1:9">
      <c r="A3040" t="s">
        <v>102</v>
      </c>
      <c r="B3040" t="s">
        <v>258</v>
      </c>
      <c r="C3040" s="1">
        <v>110537223</v>
      </c>
      <c r="D3040" s="1">
        <v>2</v>
      </c>
      <c r="E3040" s="1">
        <v>0</v>
      </c>
      <c r="F3040" s="1">
        <v>3</v>
      </c>
      <c r="G3040" s="7" t="str">
        <f>IF(E3040&lt;0,"0-",IF(E3040=0,"0",IF(E3040&lt;3.01,"0+ to 3",IF(E3040&lt;6.01,"3+ to 6",IF(E3040&lt;9.01,"6+ to 9",IF(E3040&lt;12.01,"9+ to 12",IF(E3040&lt;15.01,"12+ to 15",IF(E3040&lt;18.01,"15+ to 18",IF(E3040&lt;21.01,"18+ to 21",IF(E3040&lt;24.01,"21+ to 24",IF(E3040&lt;27.01,"24+ to 27",IF(E3040&lt;30.01,"27+ to 30","30+"))))))))))))</f>
        <v>0</v>
      </c>
      <c r="H3040" s="7" t="str">
        <f>IF(F3040&lt;0,"0-",IF(F3040=0,"0",IF(F3040&lt;3.01,"0+ to 3",IF(F3040&lt;6.01,"3+ to 6",IF(F3040&lt;9.01,"6+ to 9",IF(F3040&lt;12.01,"9+ to 12",IF(F3040&lt;15.01,"12+ to 15",IF(F3040&lt;18.01,"15+ to 18",IF(F3040&lt;21.01,"18+ to 21",IF(F3040&lt;24.01,"21+ to 24",IF(F3040&lt;27.01,"24+ to 27",IF(F3040&lt;30.01,"27+ to 30","30+"))))))))))))</f>
        <v>0+ to 3</v>
      </c>
      <c r="I3040" t="str">
        <f>IF(G3040&lt;&gt;H3040,"DIFF","")</f>
        <v>DIFF</v>
      </c>
    </row>
    <row r="3041" spans="1:9">
      <c r="A3041" t="s">
        <v>103</v>
      </c>
      <c r="B3041" t="s">
        <v>258</v>
      </c>
      <c r="C3041" s="1">
        <v>110537738</v>
      </c>
      <c r="D3041" s="1">
        <v>2</v>
      </c>
      <c r="E3041" s="1">
        <v>-59</v>
      </c>
      <c r="F3041" s="1">
        <v>106</v>
      </c>
      <c r="G3041" s="7" t="str">
        <f>IF(E3041&lt;0,"0-",IF(E3041=0,"0",IF(E3041&lt;3.01,"0+ to 3",IF(E3041&lt;6.01,"3+ to 6",IF(E3041&lt;9.01,"6+ to 9",IF(E3041&lt;12.01,"9+ to 12",IF(E3041&lt;15.01,"12+ to 15",IF(E3041&lt;18.01,"15+ to 18",IF(E3041&lt;21.01,"18+ to 21",IF(E3041&lt;24.01,"21+ to 24",IF(E3041&lt;27.01,"24+ to 27",IF(E3041&lt;30.01,"27+ to 30","30+"))))))))))))</f>
        <v>0-</v>
      </c>
      <c r="H3041" s="7" t="str">
        <f>IF(F3041&lt;0,"0-",IF(F3041=0,"0",IF(F3041&lt;3.01,"0+ to 3",IF(F3041&lt;6.01,"3+ to 6",IF(F3041&lt;9.01,"6+ to 9",IF(F3041&lt;12.01,"9+ to 12",IF(F3041&lt;15.01,"12+ to 15",IF(F3041&lt;18.01,"15+ to 18",IF(F3041&lt;21.01,"18+ to 21",IF(F3041&lt;24.01,"21+ to 24",IF(F3041&lt;27.01,"24+ to 27",IF(F3041&lt;30.01,"27+ to 30","30+"))))))))))))</f>
        <v>30+</v>
      </c>
      <c r="I3041" t="str">
        <f>IF(G3041&lt;&gt;H3041,"DIFF","")</f>
        <v>DIFF</v>
      </c>
    </row>
    <row r="3042" spans="1:9">
      <c r="A3042" t="s">
        <v>102</v>
      </c>
      <c r="B3042" t="s">
        <v>258</v>
      </c>
      <c r="C3042" s="1">
        <v>110541252</v>
      </c>
      <c r="D3042" s="1">
        <v>2</v>
      </c>
      <c r="E3042" s="1">
        <v>-3</v>
      </c>
      <c r="F3042" s="1">
        <v>5</v>
      </c>
      <c r="G3042" s="7" t="str">
        <f>IF(E3042&lt;0,"0-",IF(E3042=0,"0",IF(E3042&lt;3.01,"0+ to 3",IF(E3042&lt;6.01,"3+ to 6",IF(E3042&lt;9.01,"6+ to 9",IF(E3042&lt;12.01,"9+ to 12",IF(E3042&lt;15.01,"12+ to 15",IF(E3042&lt;18.01,"15+ to 18",IF(E3042&lt;21.01,"18+ to 21",IF(E3042&lt;24.01,"21+ to 24",IF(E3042&lt;27.01,"24+ to 27",IF(E3042&lt;30.01,"27+ to 30","30+"))))))))))))</f>
        <v>0-</v>
      </c>
      <c r="H3042" s="7" t="str">
        <f>IF(F3042&lt;0,"0-",IF(F3042=0,"0",IF(F3042&lt;3.01,"0+ to 3",IF(F3042&lt;6.01,"3+ to 6",IF(F3042&lt;9.01,"6+ to 9",IF(F3042&lt;12.01,"9+ to 12",IF(F3042&lt;15.01,"12+ to 15",IF(F3042&lt;18.01,"15+ to 18",IF(F3042&lt;21.01,"18+ to 21",IF(F3042&lt;24.01,"21+ to 24",IF(F3042&lt;27.01,"24+ to 27",IF(F3042&lt;30.01,"27+ to 30","30+"))))))))))))</f>
        <v>3+ to 6</v>
      </c>
      <c r="I3042" t="str">
        <f>IF(G3042&lt;&gt;H3042,"DIFF","")</f>
        <v>DIFF</v>
      </c>
    </row>
    <row r="3043" spans="1:9">
      <c r="A3043" t="s">
        <v>102</v>
      </c>
      <c r="B3043" t="s">
        <v>258</v>
      </c>
      <c r="C3043" s="1">
        <v>110542780</v>
      </c>
      <c r="D3043" s="1">
        <v>3</v>
      </c>
      <c r="E3043" s="1">
        <v>-3</v>
      </c>
      <c r="F3043" s="1">
        <v>1</v>
      </c>
      <c r="G3043" s="7" t="str">
        <f>IF(E3043&lt;0,"0-",IF(E3043=0,"0",IF(E3043&lt;3.01,"0+ to 3",IF(E3043&lt;6.01,"3+ to 6",IF(E3043&lt;9.01,"6+ to 9",IF(E3043&lt;12.01,"9+ to 12",IF(E3043&lt;15.01,"12+ to 15",IF(E3043&lt;18.01,"15+ to 18",IF(E3043&lt;21.01,"18+ to 21",IF(E3043&lt;24.01,"21+ to 24",IF(E3043&lt;27.01,"24+ to 27",IF(E3043&lt;30.01,"27+ to 30","30+"))))))))))))</f>
        <v>0-</v>
      </c>
      <c r="H3043" s="7" t="str">
        <f>IF(F3043&lt;0,"0-",IF(F3043=0,"0",IF(F3043&lt;3.01,"0+ to 3",IF(F3043&lt;6.01,"3+ to 6",IF(F3043&lt;9.01,"6+ to 9",IF(F3043&lt;12.01,"9+ to 12",IF(F3043&lt;15.01,"12+ to 15",IF(F3043&lt;18.01,"15+ to 18",IF(F3043&lt;21.01,"18+ to 21",IF(F3043&lt;24.01,"21+ to 24",IF(F3043&lt;27.01,"24+ to 27",IF(F3043&lt;30.01,"27+ to 30","30+"))))))))))))</f>
        <v>0+ to 3</v>
      </c>
      <c r="I3043" t="str">
        <f>IF(G3043&lt;&gt;H3043,"DIFF","")</f>
        <v>DIFF</v>
      </c>
    </row>
    <row r="3044" spans="1:9">
      <c r="A3044" t="s">
        <v>102</v>
      </c>
      <c r="B3044" t="s">
        <v>258</v>
      </c>
      <c r="C3044" s="1">
        <v>110545566</v>
      </c>
      <c r="D3044" s="1">
        <v>2</v>
      </c>
      <c r="E3044" s="1">
        <v>0</v>
      </c>
      <c r="F3044" s="1">
        <v>0</v>
      </c>
      <c r="G3044" s="7" t="str">
        <f>IF(E3044&lt;0,"0-",IF(E3044=0,"0",IF(E3044&lt;3.01,"0+ to 3",IF(E3044&lt;6.01,"3+ to 6",IF(E3044&lt;9.01,"6+ to 9",IF(E3044&lt;12.01,"9+ to 12",IF(E3044&lt;15.01,"12+ to 15",IF(E3044&lt;18.01,"15+ to 18",IF(E3044&lt;21.01,"18+ to 21",IF(E3044&lt;24.01,"21+ to 24",IF(E3044&lt;27.01,"24+ to 27",IF(E3044&lt;30.01,"27+ to 30","30+"))))))))))))</f>
        <v>0</v>
      </c>
      <c r="H3044" s="7" t="str">
        <f>IF(F3044&lt;0,"0-",IF(F3044=0,"0",IF(F3044&lt;3.01,"0+ to 3",IF(F3044&lt;6.01,"3+ to 6",IF(F3044&lt;9.01,"6+ to 9",IF(F3044&lt;12.01,"9+ to 12",IF(F3044&lt;15.01,"12+ to 15",IF(F3044&lt;18.01,"15+ to 18",IF(F3044&lt;21.01,"18+ to 21",IF(F3044&lt;24.01,"21+ to 24",IF(F3044&lt;27.01,"24+ to 27",IF(F3044&lt;30.01,"27+ to 30","30+"))))))))))))</f>
        <v>0</v>
      </c>
      <c r="I3044" t="str">
        <f>IF(G3044&lt;&gt;H3044,"DIFF","")</f>
        <v/>
      </c>
    </row>
    <row r="3045" spans="1:9">
      <c r="A3045" t="s">
        <v>102</v>
      </c>
      <c r="B3045" t="s">
        <v>258</v>
      </c>
      <c r="C3045" s="1">
        <v>110545727</v>
      </c>
      <c r="D3045" s="1">
        <v>2</v>
      </c>
      <c r="E3045" s="1">
        <v>0</v>
      </c>
      <c r="F3045" s="1">
        <v>0</v>
      </c>
      <c r="G3045" s="7" t="str">
        <f>IF(E3045&lt;0,"0-",IF(E3045=0,"0",IF(E3045&lt;3.01,"0+ to 3",IF(E3045&lt;6.01,"3+ to 6",IF(E3045&lt;9.01,"6+ to 9",IF(E3045&lt;12.01,"9+ to 12",IF(E3045&lt;15.01,"12+ to 15",IF(E3045&lt;18.01,"15+ to 18",IF(E3045&lt;21.01,"18+ to 21",IF(E3045&lt;24.01,"21+ to 24",IF(E3045&lt;27.01,"24+ to 27",IF(E3045&lt;30.01,"27+ to 30","30+"))))))))))))</f>
        <v>0</v>
      </c>
      <c r="H3045" s="7" t="str">
        <f>IF(F3045&lt;0,"0-",IF(F3045=0,"0",IF(F3045&lt;3.01,"0+ to 3",IF(F3045&lt;6.01,"3+ to 6",IF(F3045&lt;9.01,"6+ to 9",IF(F3045&lt;12.01,"9+ to 12",IF(F3045&lt;15.01,"12+ to 15",IF(F3045&lt;18.01,"15+ to 18",IF(F3045&lt;21.01,"18+ to 21",IF(F3045&lt;24.01,"21+ to 24",IF(F3045&lt;27.01,"24+ to 27",IF(F3045&lt;30.01,"27+ to 30","30+"))))))))))))</f>
        <v>0</v>
      </c>
      <c r="I3045" t="str">
        <f>IF(G3045&lt;&gt;H3045,"DIFF","")</f>
        <v/>
      </c>
    </row>
    <row r="3046" spans="1:9">
      <c r="A3046" t="s">
        <v>102</v>
      </c>
      <c r="B3046" t="s">
        <v>258</v>
      </c>
      <c r="C3046" s="1">
        <v>110545976</v>
      </c>
      <c r="D3046" s="1">
        <v>2</v>
      </c>
      <c r="E3046" s="1">
        <v>0</v>
      </c>
      <c r="F3046" s="1">
        <v>3</v>
      </c>
      <c r="G3046" s="7" t="str">
        <f>IF(E3046&lt;0,"0-",IF(E3046=0,"0",IF(E3046&lt;3.01,"0+ to 3",IF(E3046&lt;6.01,"3+ to 6",IF(E3046&lt;9.01,"6+ to 9",IF(E3046&lt;12.01,"9+ to 12",IF(E3046&lt;15.01,"12+ to 15",IF(E3046&lt;18.01,"15+ to 18",IF(E3046&lt;21.01,"18+ to 21",IF(E3046&lt;24.01,"21+ to 24",IF(E3046&lt;27.01,"24+ to 27",IF(E3046&lt;30.01,"27+ to 30","30+"))))))))))))</f>
        <v>0</v>
      </c>
      <c r="H3046" s="7" t="str">
        <f>IF(F3046&lt;0,"0-",IF(F3046=0,"0",IF(F3046&lt;3.01,"0+ to 3",IF(F3046&lt;6.01,"3+ to 6",IF(F3046&lt;9.01,"6+ to 9",IF(F3046&lt;12.01,"9+ to 12",IF(F3046&lt;15.01,"12+ to 15",IF(F3046&lt;18.01,"15+ to 18",IF(F3046&lt;21.01,"18+ to 21",IF(F3046&lt;24.01,"21+ to 24",IF(F3046&lt;27.01,"24+ to 27",IF(F3046&lt;30.01,"27+ to 30","30+"))))))))))))</f>
        <v>0+ to 3</v>
      </c>
      <c r="I3046" t="str">
        <f>IF(G3046&lt;&gt;H3046,"DIFF","")</f>
        <v>DIFF</v>
      </c>
    </row>
    <row r="3047" spans="1:9">
      <c r="A3047" t="s">
        <v>102</v>
      </c>
      <c r="B3047" t="s">
        <v>257</v>
      </c>
      <c r="C3047" s="1">
        <v>110571145</v>
      </c>
      <c r="D3047" s="1">
        <v>2</v>
      </c>
      <c r="E3047" s="1">
        <v>-3</v>
      </c>
      <c r="F3047" s="1">
        <v>5</v>
      </c>
      <c r="G3047" s="7" t="str">
        <f>IF(E3047&lt;0,"0-",IF(E3047=0,"0",IF(E3047&lt;3.01,"0+ to 3",IF(E3047&lt;6.01,"3+ to 6",IF(E3047&lt;9.01,"6+ to 9",IF(E3047&lt;12.01,"9+ to 12",IF(E3047&lt;15.01,"12+ to 15",IF(E3047&lt;18.01,"15+ to 18",IF(E3047&lt;21.01,"18+ to 21",IF(E3047&lt;24.01,"21+ to 24",IF(E3047&lt;27.01,"24+ to 27",IF(E3047&lt;30.01,"27+ to 30","30+"))))))))))))</f>
        <v>0-</v>
      </c>
      <c r="H3047" s="7" t="str">
        <f>IF(F3047&lt;0,"0-",IF(F3047=0,"0",IF(F3047&lt;3.01,"0+ to 3",IF(F3047&lt;6.01,"3+ to 6",IF(F3047&lt;9.01,"6+ to 9",IF(F3047&lt;12.01,"9+ to 12",IF(F3047&lt;15.01,"12+ to 15",IF(F3047&lt;18.01,"15+ to 18",IF(F3047&lt;21.01,"18+ to 21",IF(F3047&lt;24.01,"21+ to 24",IF(F3047&lt;27.01,"24+ to 27",IF(F3047&lt;30.01,"27+ to 30","30+"))))))))))))</f>
        <v>3+ to 6</v>
      </c>
      <c r="I3047" t="str">
        <f>IF(G3047&lt;&gt;H3047,"DIFF","")</f>
        <v>DIFF</v>
      </c>
    </row>
    <row r="3048" spans="1:9">
      <c r="A3048" t="s">
        <v>102</v>
      </c>
      <c r="B3048" t="s">
        <v>257</v>
      </c>
      <c r="C3048" s="1">
        <v>110576495</v>
      </c>
      <c r="D3048" s="1">
        <v>2</v>
      </c>
      <c r="E3048" s="1">
        <v>-2</v>
      </c>
      <c r="F3048" s="1">
        <v>5</v>
      </c>
      <c r="G3048" s="7" t="str">
        <f>IF(E3048&lt;0,"0-",IF(E3048=0,"0",IF(E3048&lt;3.01,"0+ to 3",IF(E3048&lt;6.01,"3+ to 6",IF(E3048&lt;9.01,"6+ to 9",IF(E3048&lt;12.01,"9+ to 12",IF(E3048&lt;15.01,"12+ to 15",IF(E3048&lt;18.01,"15+ to 18",IF(E3048&lt;21.01,"18+ to 21",IF(E3048&lt;24.01,"21+ to 24",IF(E3048&lt;27.01,"24+ to 27",IF(E3048&lt;30.01,"27+ to 30","30+"))))))))))))</f>
        <v>0-</v>
      </c>
      <c r="H3048" s="7" t="str">
        <f>IF(F3048&lt;0,"0-",IF(F3048=0,"0",IF(F3048&lt;3.01,"0+ to 3",IF(F3048&lt;6.01,"3+ to 6",IF(F3048&lt;9.01,"6+ to 9",IF(F3048&lt;12.01,"9+ to 12",IF(F3048&lt;15.01,"12+ to 15",IF(F3048&lt;18.01,"15+ to 18",IF(F3048&lt;21.01,"18+ to 21",IF(F3048&lt;24.01,"21+ to 24",IF(F3048&lt;27.01,"24+ to 27",IF(F3048&lt;30.01,"27+ to 30","30+"))))))))))))</f>
        <v>3+ to 6</v>
      </c>
      <c r="I3048" t="str">
        <f>IF(G3048&lt;&gt;H3048,"DIFF","")</f>
        <v>DIFF</v>
      </c>
    </row>
    <row r="3049" spans="1:9">
      <c r="A3049" t="s">
        <v>102</v>
      </c>
      <c r="B3049" t="s">
        <v>257</v>
      </c>
      <c r="C3049" s="1">
        <v>110584541</v>
      </c>
      <c r="D3049" s="1">
        <v>2</v>
      </c>
      <c r="E3049" s="1">
        <v>-11</v>
      </c>
      <c r="F3049" s="1">
        <v>18</v>
      </c>
      <c r="G3049" s="7" t="str">
        <f>IF(E3049&lt;0,"0-",IF(E3049=0,"0",IF(E3049&lt;3.01,"0+ to 3",IF(E3049&lt;6.01,"3+ to 6",IF(E3049&lt;9.01,"6+ to 9",IF(E3049&lt;12.01,"9+ to 12",IF(E3049&lt;15.01,"12+ to 15",IF(E3049&lt;18.01,"15+ to 18",IF(E3049&lt;21.01,"18+ to 21",IF(E3049&lt;24.01,"21+ to 24",IF(E3049&lt;27.01,"24+ to 27",IF(E3049&lt;30.01,"27+ to 30","30+"))))))))))))</f>
        <v>0-</v>
      </c>
      <c r="H3049" s="7" t="str">
        <f>IF(F3049&lt;0,"0-",IF(F3049=0,"0",IF(F3049&lt;3.01,"0+ to 3",IF(F3049&lt;6.01,"3+ to 6",IF(F3049&lt;9.01,"6+ to 9",IF(F3049&lt;12.01,"9+ to 12",IF(F3049&lt;15.01,"12+ to 15",IF(F3049&lt;18.01,"15+ to 18",IF(F3049&lt;21.01,"18+ to 21",IF(F3049&lt;24.01,"21+ to 24",IF(F3049&lt;27.01,"24+ to 27",IF(F3049&lt;30.01,"27+ to 30","30+"))))))))))))</f>
        <v>15+ to 18</v>
      </c>
      <c r="I3049" t="str">
        <f>IF(G3049&lt;&gt;H3049,"DIFF","")</f>
        <v>DIFF</v>
      </c>
    </row>
    <row r="3050" spans="1:9">
      <c r="A3050" t="s">
        <v>102</v>
      </c>
      <c r="B3050" t="s">
        <v>257</v>
      </c>
      <c r="C3050" s="1">
        <v>110585800</v>
      </c>
      <c r="D3050" s="1">
        <v>2</v>
      </c>
      <c r="E3050" s="1">
        <v>-4</v>
      </c>
      <c r="F3050" s="1">
        <v>5</v>
      </c>
      <c r="G3050" s="7" t="str">
        <f>IF(E3050&lt;0,"0-",IF(E3050=0,"0",IF(E3050&lt;3.01,"0+ to 3",IF(E3050&lt;6.01,"3+ to 6",IF(E3050&lt;9.01,"6+ to 9",IF(E3050&lt;12.01,"9+ to 12",IF(E3050&lt;15.01,"12+ to 15",IF(E3050&lt;18.01,"15+ to 18",IF(E3050&lt;21.01,"18+ to 21",IF(E3050&lt;24.01,"21+ to 24",IF(E3050&lt;27.01,"24+ to 27",IF(E3050&lt;30.01,"27+ to 30","30+"))))))))))))</f>
        <v>0-</v>
      </c>
      <c r="H3050" s="7" t="str">
        <f>IF(F3050&lt;0,"0-",IF(F3050=0,"0",IF(F3050&lt;3.01,"0+ to 3",IF(F3050&lt;6.01,"3+ to 6",IF(F3050&lt;9.01,"6+ to 9",IF(F3050&lt;12.01,"9+ to 12",IF(F3050&lt;15.01,"12+ to 15",IF(F3050&lt;18.01,"15+ to 18",IF(F3050&lt;21.01,"18+ to 21",IF(F3050&lt;24.01,"21+ to 24",IF(F3050&lt;27.01,"24+ to 27",IF(F3050&lt;30.01,"27+ to 30","30+"))))))))))))</f>
        <v>3+ to 6</v>
      </c>
      <c r="I3050" t="str">
        <f>IF(G3050&lt;&gt;H3050,"DIFF","")</f>
        <v>DIFF</v>
      </c>
    </row>
    <row r="3051" spans="1:9">
      <c r="A3051" t="s">
        <v>102</v>
      </c>
      <c r="B3051" t="s">
        <v>257</v>
      </c>
      <c r="C3051" s="1">
        <v>110585803</v>
      </c>
      <c r="D3051" s="1">
        <v>2</v>
      </c>
      <c r="E3051" s="1">
        <v>-7</v>
      </c>
      <c r="F3051" s="1">
        <v>10</v>
      </c>
      <c r="G3051" s="7" t="str">
        <f>IF(E3051&lt;0,"0-",IF(E3051=0,"0",IF(E3051&lt;3.01,"0+ to 3",IF(E3051&lt;6.01,"3+ to 6",IF(E3051&lt;9.01,"6+ to 9",IF(E3051&lt;12.01,"9+ to 12",IF(E3051&lt;15.01,"12+ to 15",IF(E3051&lt;18.01,"15+ to 18",IF(E3051&lt;21.01,"18+ to 21",IF(E3051&lt;24.01,"21+ to 24",IF(E3051&lt;27.01,"24+ to 27",IF(E3051&lt;30.01,"27+ to 30","30+"))))))))))))</f>
        <v>0-</v>
      </c>
      <c r="H3051" s="7" t="str">
        <f>IF(F3051&lt;0,"0-",IF(F3051=0,"0",IF(F3051&lt;3.01,"0+ to 3",IF(F3051&lt;6.01,"3+ to 6",IF(F3051&lt;9.01,"6+ to 9",IF(F3051&lt;12.01,"9+ to 12",IF(F3051&lt;15.01,"12+ to 15",IF(F3051&lt;18.01,"15+ to 18",IF(F3051&lt;21.01,"18+ to 21",IF(F3051&lt;24.01,"21+ to 24",IF(F3051&lt;27.01,"24+ to 27",IF(F3051&lt;30.01,"27+ to 30","30+"))))))))))))</f>
        <v>9+ to 12</v>
      </c>
      <c r="I3051" t="str">
        <f>IF(G3051&lt;&gt;H3051,"DIFF","")</f>
        <v>DIFF</v>
      </c>
    </row>
    <row r="3052" spans="1:9">
      <c r="A3052" t="s">
        <v>102</v>
      </c>
      <c r="B3052" t="s">
        <v>257</v>
      </c>
      <c r="C3052" s="1">
        <v>110588912</v>
      </c>
      <c r="D3052" s="1">
        <v>2</v>
      </c>
      <c r="E3052" s="1">
        <v>0</v>
      </c>
      <c r="F3052" s="1">
        <v>0</v>
      </c>
      <c r="G3052" s="7" t="str">
        <f>IF(E3052&lt;0,"0-",IF(E3052=0,"0",IF(E3052&lt;3.01,"0+ to 3",IF(E3052&lt;6.01,"3+ to 6",IF(E3052&lt;9.01,"6+ to 9",IF(E3052&lt;12.01,"9+ to 12",IF(E3052&lt;15.01,"12+ to 15",IF(E3052&lt;18.01,"15+ to 18",IF(E3052&lt;21.01,"18+ to 21",IF(E3052&lt;24.01,"21+ to 24",IF(E3052&lt;27.01,"24+ to 27",IF(E3052&lt;30.01,"27+ to 30","30+"))))))))))))</f>
        <v>0</v>
      </c>
      <c r="H3052" s="7" t="str">
        <f>IF(F3052&lt;0,"0-",IF(F3052=0,"0",IF(F3052&lt;3.01,"0+ to 3",IF(F3052&lt;6.01,"3+ to 6",IF(F3052&lt;9.01,"6+ to 9",IF(F3052&lt;12.01,"9+ to 12",IF(F3052&lt;15.01,"12+ to 15",IF(F3052&lt;18.01,"15+ to 18",IF(F3052&lt;21.01,"18+ to 21",IF(F3052&lt;24.01,"21+ to 24",IF(F3052&lt;27.01,"24+ to 27",IF(F3052&lt;30.01,"27+ to 30","30+"))))))))))))</f>
        <v>0</v>
      </c>
      <c r="I3052" t="str">
        <f>IF(G3052&lt;&gt;H3052,"DIFF","")</f>
        <v/>
      </c>
    </row>
    <row r="3053" spans="1:9">
      <c r="A3053" t="s">
        <v>102</v>
      </c>
      <c r="B3053" t="s">
        <v>257</v>
      </c>
      <c r="C3053" s="1">
        <v>110593787</v>
      </c>
      <c r="D3053" s="1">
        <v>2</v>
      </c>
      <c r="E3053" s="1">
        <v>0</v>
      </c>
      <c r="F3053" s="1">
        <v>5</v>
      </c>
      <c r="G3053" s="7" t="str">
        <f>IF(E3053&lt;0,"0-",IF(E3053=0,"0",IF(E3053&lt;3.01,"0+ to 3",IF(E3053&lt;6.01,"3+ to 6",IF(E3053&lt;9.01,"6+ to 9",IF(E3053&lt;12.01,"9+ to 12",IF(E3053&lt;15.01,"12+ to 15",IF(E3053&lt;18.01,"15+ to 18",IF(E3053&lt;21.01,"18+ to 21",IF(E3053&lt;24.01,"21+ to 24",IF(E3053&lt;27.01,"24+ to 27",IF(E3053&lt;30.01,"27+ to 30","30+"))))))))))))</f>
        <v>0</v>
      </c>
      <c r="H3053" s="7" t="str">
        <f>IF(F3053&lt;0,"0-",IF(F3053=0,"0",IF(F3053&lt;3.01,"0+ to 3",IF(F3053&lt;6.01,"3+ to 6",IF(F3053&lt;9.01,"6+ to 9",IF(F3053&lt;12.01,"9+ to 12",IF(F3053&lt;15.01,"12+ to 15",IF(F3053&lt;18.01,"15+ to 18",IF(F3053&lt;21.01,"18+ to 21",IF(F3053&lt;24.01,"21+ to 24",IF(F3053&lt;27.01,"24+ to 27",IF(F3053&lt;30.01,"27+ to 30","30+"))))))))))))</f>
        <v>3+ to 6</v>
      </c>
      <c r="I3053" t="str">
        <f>IF(G3053&lt;&gt;H3053,"DIFF","")</f>
        <v>DIFF</v>
      </c>
    </row>
    <row r="3054" spans="1:9">
      <c r="A3054" t="s">
        <v>102</v>
      </c>
      <c r="B3054" t="s">
        <v>257</v>
      </c>
      <c r="C3054" s="1">
        <v>110594890</v>
      </c>
      <c r="D3054" s="1">
        <v>2</v>
      </c>
      <c r="E3054" s="1">
        <v>0</v>
      </c>
      <c r="F3054" s="1">
        <v>13</v>
      </c>
      <c r="G3054" s="7" t="str">
        <f>IF(E3054&lt;0,"0-",IF(E3054=0,"0",IF(E3054&lt;3.01,"0+ to 3",IF(E3054&lt;6.01,"3+ to 6",IF(E3054&lt;9.01,"6+ to 9",IF(E3054&lt;12.01,"9+ to 12",IF(E3054&lt;15.01,"12+ to 15",IF(E3054&lt;18.01,"15+ to 18",IF(E3054&lt;21.01,"18+ to 21",IF(E3054&lt;24.01,"21+ to 24",IF(E3054&lt;27.01,"24+ to 27",IF(E3054&lt;30.01,"27+ to 30","30+"))))))))))))</f>
        <v>0</v>
      </c>
      <c r="H3054" s="7" t="str">
        <f>IF(F3054&lt;0,"0-",IF(F3054=0,"0",IF(F3054&lt;3.01,"0+ to 3",IF(F3054&lt;6.01,"3+ to 6",IF(F3054&lt;9.01,"6+ to 9",IF(F3054&lt;12.01,"9+ to 12",IF(F3054&lt;15.01,"12+ to 15",IF(F3054&lt;18.01,"15+ to 18",IF(F3054&lt;21.01,"18+ to 21",IF(F3054&lt;24.01,"21+ to 24",IF(F3054&lt;27.01,"24+ to 27",IF(F3054&lt;30.01,"27+ to 30","30+"))))))))))))</f>
        <v>12+ to 15</v>
      </c>
      <c r="I3054" t="str">
        <f>IF(G3054&lt;&gt;H3054,"DIFF","")</f>
        <v>DIFF</v>
      </c>
    </row>
    <row r="3055" spans="1:9">
      <c r="A3055" t="s">
        <v>102</v>
      </c>
      <c r="B3055" t="s">
        <v>257</v>
      </c>
      <c r="C3055" s="1">
        <v>110595046</v>
      </c>
      <c r="D3055" s="1">
        <v>2</v>
      </c>
      <c r="E3055" s="1">
        <v>-7</v>
      </c>
      <c r="F3055" s="1">
        <v>10</v>
      </c>
      <c r="G3055" s="7" t="str">
        <f>IF(E3055&lt;0,"0-",IF(E3055=0,"0",IF(E3055&lt;3.01,"0+ to 3",IF(E3055&lt;6.01,"3+ to 6",IF(E3055&lt;9.01,"6+ to 9",IF(E3055&lt;12.01,"9+ to 12",IF(E3055&lt;15.01,"12+ to 15",IF(E3055&lt;18.01,"15+ to 18",IF(E3055&lt;21.01,"18+ to 21",IF(E3055&lt;24.01,"21+ to 24",IF(E3055&lt;27.01,"24+ to 27",IF(E3055&lt;30.01,"27+ to 30","30+"))))))))))))</f>
        <v>0-</v>
      </c>
      <c r="H3055" s="7" t="str">
        <f>IF(F3055&lt;0,"0-",IF(F3055=0,"0",IF(F3055&lt;3.01,"0+ to 3",IF(F3055&lt;6.01,"3+ to 6",IF(F3055&lt;9.01,"6+ to 9",IF(F3055&lt;12.01,"9+ to 12",IF(F3055&lt;15.01,"12+ to 15",IF(F3055&lt;18.01,"15+ to 18",IF(F3055&lt;21.01,"18+ to 21",IF(F3055&lt;24.01,"21+ to 24",IF(F3055&lt;27.01,"24+ to 27",IF(F3055&lt;30.01,"27+ to 30","30+"))))))))))))</f>
        <v>9+ to 12</v>
      </c>
      <c r="I3055" t="str">
        <f>IF(G3055&lt;&gt;H3055,"DIFF","")</f>
        <v>DIFF</v>
      </c>
    </row>
    <row r="3056" spans="1:9">
      <c r="A3056" t="s">
        <v>102</v>
      </c>
      <c r="B3056" t="s">
        <v>256</v>
      </c>
      <c r="C3056" s="1">
        <v>110628015</v>
      </c>
      <c r="D3056" s="1">
        <v>4</v>
      </c>
      <c r="E3056" s="1">
        <v>0</v>
      </c>
      <c r="F3056" s="1">
        <v>1</v>
      </c>
      <c r="G3056" s="7" t="str">
        <f>IF(E3056&lt;0,"0-",IF(E3056=0,"0",IF(E3056&lt;3.01,"0+ to 3",IF(E3056&lt;6.01,"3+ to 6",IF(E3056&lt;9.01,"6+ to 9",IF(E3056&lt;12.01,"9+ to 12",IF(E3056&lt;15.01,"12+ to 15",IF(E3056&lt;18.01,"15+ to 18",IF(E3056&lt;21.01,"18+ to 21",IF(E3056&lt;24.01,"21+ to 24",IF(E3056&lt;27.01,"24+ to 27",IF(E3056&lt;30.01,"27+ to 30","30+"))))))))))))</f>
        <v>0</v>
      </c>
      <c r="H3056" s="7" t="str">
        <f>IF(F3056&lt;0,"0-",IF(F3056=0,"0",IF(F3056&lt;3.01,"0+ to 3",IF(F3056&lt;6.01,"3+ to 6",IF(F3056&lt;9.01,"6+ to 9",IF(F3056&lt;12.01,"9+ to 12",IF(F3056&lt;15.01,"12+ to 15",IF(F3056&lt;18.01,"15+ to 18",IF(F3056&lt;21.01,"18+ to 21",IF(F3056&lt;24.01,"21+ to 24",IF(F3056&lt;27.01,"24+ to 27",IF(F3056&lt;30.01,"27+ to 30","30+"))))))))))))</f>
        <v>0+ to 3</v>
      </c>
      <c r="I3056" t="str">
        <f>IF(G3056&lt;&gt;H3056,"DIFF","")</f>
        <v>DIFF</v>
      </c>
    </row>
    <row r="3057" spans="1:9">
      <c r="A3057" t="s">
        <v>102</v>
      </c>
      <c r="B3057" t="s">
        <v>256</v>
      </c>
      <c r="C3057" s="1">
        <v>110629929</v>
      </c>
      <c r="D3057" s="1">
        <v>5</v>
      </c>
      <c r="E3057" s="1">
        <v>0</v>
      </c>
      <c r="F3057" s="1">
        <v>0</v>
      </c>
      <c r="G3057" s="7" t="str">
        <f>IF(E3057&lt;0,"0-",IF(E3057=0,"0",IF(E3057&lt;3.01,"0+ to 3",IF(E3057&lt;6.01,"3+ to 6",IF(E3057&lt;9.01,"6+ to 9",IF(E3057&lt;12.01,"9+ to 12",IF(E3057&lt;15.01,"12+ to 15",IF(E3057&lt;18.01,"15+ to 18",IF(E3057&lt;21.01,"18+ to 21",IF(E3057&lt;24.01,"21+ to 24",IF(E3057&lt;27.01,"24+ to 27",IF(E3057&lt;30.01,"27+ to 30","30+"))))))))))))</f>
        <v>0</v>
      </c>
      <c r="H3057" s="7" t="str">
        <f>IF(F3057&lt;0,"0-",IF(F3057=0,"0",IF(F3057&lt;3.01,"0+ to 3",IF(F3057&lt;6.01,"3+ to 6",IF(F3057&lt;9.01,"6+ to 9",IF(F3057&lt;12.01,"9+ to 12",IF(F3057&lt;15.01,"12+ to 15",IF(F3057&lt;18.01,"15+ to 18",IF(F3057&lt;21.01,"18+ to 21",IF(F3057&lt;24.01,"21+ to 24",IF(F3057&lt;27.01,"24+ to 27",IF(F3057&lt;30.01,"27+ to 30","30+"))))))))))))</f>
        <v>0</v>
      </c>
      <c r="I3057" t="str">
        <f>IF(G3057&lt;&gt;H3057,"DIFF","")</f>
        <v/>
      </c>
    </row>
    <row r="3058" spans="1:9">
      <c r="A3058" t="s">
        <v>102</v>
      </c>
      <c r="B3058" t="s">
        <v>256</v>
      </c>
      <c r="C3058" s="1">
        <v>110631721</v>
      </c>
      <c r="D3058" s="1">
        <v>2</v>
      </c>
      <c r="E3058" s="1">
        <v>0</v>
      </c>
      <c r="F3058" s="1">
        <v>0</v>
      </c>
      <c r="G3058" s="7" t="str">
        <f>IF(E3058&lt;0,"0-",IF(E3058=0,"0",IF(E3058&lt;3.01,"0+ to 3",IF(E3058&lt;6.01,"3+ to 6",IF(E3058&lt;9.01,"6+ to 9",IF(E3058&lt;12.01,"9+ to 12",IF(E3058&lt;15.01,"12+ to 15",IF(E3058&lt;18.01,"15+ to 18",IF(E3058&lt;21.01,"18+ to 21",IF(E3058&lt;24.01,"21+ to 24",IF(E3058&lt;27.01,"24+ to 27",IF(E3058&lt;30.01,"27+ to 30","30+"))))))))))))</f>
        <v>0</v>
      </c>
      <c r="H3058" s="7" t="str">
        <f>IF(F3058&lt;0,"0-",IF(F3058=0,"0",IF(F3058&lt;3.01,"0+ to 3",IF(F3058&lt;6.01,"3+ to 6",IF(F3058&lt;9.01,"6+ to 9",IF(F3058&lt;12.01,"9+ to 12",IF(F3058&lt;15.01,"12+ to 15",IF(F3058&lt;18.01,"15+ to 18",IF(F3058&lt;21.01,"18+ to 21",IF(F3058&lt;24.01,"21+ to 24",IF(F3058&lt;27.01,"24+ to 27",IF(F3058&lt;30.01,"27+ to 30","30+"))))))))))))</f>
        <v>0</v>
      </c>
      <c r="I3058" t="str">
        <f>IF(G3058&lt;&gt;H3058,"DIFF","")</f>
        <v/>
      </c>
    </row>
    <row r="3059" spans="1:9">
      <c r="A3059" t="s">
        <v>102</v>
      </c>
      <c r="B3059" t="s">
        <v>256</v>
      </c>
      <c r="C3059" s="1">
        <v>110633491</v>
      </c>
      <c r="D3059" s="1">
        <v>2</v>
      </c>
      <c r="E3059" s="1">
        <v>0</v>
      </c>
      <c r="F3059" s="1">
        <v>0</v>
      </c>
      <c r="G3059" s="7" t="str">
        <f>IF(E3059&lt;0,"0-",IF(E3059=0,"0",IF(E3059&lt;3.01,"0+ to 3",IF(E3059&lt;6.01,"3+ to 6",IF(E3059&lt;9.01,"6+ to 9",IF(E3059&lt;12.01,"9+ to 12",IF(E3059&lt;15.01,"12+ to 15",IF(E3059&lt;18.01,"15+ to 18",IF(E3059&lt;21.01,"18+ to 21",IF(E3059&lt;24.01,"21+ to 24",IF(E3059&lt;27.01,"24+ to 27",IF(E3059&lt;30.01,"27+ to 30","30+"))))))))))))</f>
        <v>0</v>
      </c>
      <c r="H3059" s="7" t="str">
        <f>IF(F3059&lt;0,"0-",IF(F3059=0,"0",IF(F3059&lt;3.01,"0+ to 3",IF(F3059&lt;6.01,"3+ to 6",IF(F3059&lt;9.01,"6+ to 9",IF(F3059&lt;12.01,"9+ to 12",IF(F3059&lt;15.01,"12+ to 15",IF(F3059&lt;18.01,"15+ to 18",IF(F3059&lt;21.01,"18+ to 21",IF(F3059&lt;24.01,"21+ to 24",IF(F3059&lt;27.01,"24+ to 27",IF(F3059&lt;30.01,"27+ to 30","30+"))))))))))))</f>
        <v>0</v>
      </c>
      <c r="I3059" t="str">
        <f>IF(G3059&lt;&gt;H3059,"DIFF","")</f>
        <v/>
      </c>
    </row>
    <row r="3060" spans="1:9">
      <c r="A3060" t="s">
        <v>102</v>
      </c>
      <c r="B3060" t="s">
        <v>256</v>
      </c>
      <c r="C3060" s="1">
        <v>110633669</v>
      </c>
      <c r="D3060" s="1">
        <v>2</v>
      </c>
      <c r="E3060" s="1">
        <v>0</v>
      </c>
      <c r="F3060" s="1">
        <v>2</v>
      </c>
      <c r="G3060" s="7" t="str">
        <f>IF(E3060&lt;0,"0-",IF(E3060=0,"0",IF(E3060&lt;3.01,"0+ to 3",IF(E3060&lt;6.01,"3+ to 6",IF(E3060&lt;9.01,"6+ to 9",IF(E3060&lt;12.01,"9+ to 12",IF(E3060&lt;15.01,"12+ to 15",IF(E3060&lt;18.01,"15+ to 18",IF(E3060&lt;21.01,"18+ to 21",IF(E3060&lt;24.01,"21+ to 24",IF(E3060&lt;27.01,"24+ to 27",IF(E3060&lt;30.01,"27+ to 30","30+"))))))))))))</f>
        <v>0</v>
      </c>
      <c r="H3060" s="7" t="str">
        <f>IF(F3060&lt;0,"0-",IF(F3060=0,"0",IF(F3060&lt;3.01,"0+ to 3",IF(F3060&lt;6.01,"3+ to 6",IF(F3060&lt;9.01,"6+ to 9",IF(F3060&lt;12.01,"9+ to 12",IF(F3060&lt;15.01,"12+ to 15",IF(F3060&lt;18.01,"15+ to 18",IF(F3060&lt;21.01,"18+ to 21",IF(F3060&lt;24.01,"21+ to 24",IF(F3060&lt;27.01,"24+ to 27",IF(F3060&lt;30.01,"27+ to 30","30+"))))))))))))</f>
        <v>0+ to 3</v>
      </c>
      <c r="I3060" t="str">
        <f>IF(G3060&lt;&gt;H3060,"DIFF","")</f>
        <v>DIFF</v>
      </c>
    </row>
    <row r="3061" spans="1:9">
      <c r="A3061" t="s">
        <v>102</v>
      </c>
      <c r="B3061" t="s">
        <v>256</v>
      </c>
      <c r="C3061" s="1">
        <v>110633854</v>
      </c>
      <c r="D3061" s="1">
        <v>2</v>
      </c>
      <c r="E3061" s="1">
        <v>0</v>
      </c>
      <c r="F3061" s="1">
        <v>0</v>
      </c>
      <c r="G3061" s="7" t="str">
        <f>IF(E3061&lt;0,"0-",IF(E3061=0,"0",IF(E3061&lt;3.01,"0+ to 3",IF(E3061&lt;6.01,"3+ to 6",IF(E3061&lt;9.01,"6+ to 9",IF(E3061&lt;12.01,"9+ to 12",IF(E3061&lt;15.01,"12+ to 15",IF(E3061&lt;18.01,"15+ to 18",IF(E3061&lt;21.01,"18+ to 21",IF(E3061&lt;24.01,"21+ to 24",IF(E3061&lt;27.01,"24+ to 27",IF(E3061&lt;30.01,"27+ to 30","30+"))))))))))))</f>
        <v>0</v>
      </c>
      <c r="H3061" s="7" t="str">
        <f>IF(F3061&lt;0,"0-",IF(F3061=0,"0",IF(F3061&lt;3.01,"0+ to 3",IF(F3061&lt;6.01,"3+ to 6",IF(F3061&lt;9.01,"6+ to 9",IF(F3061&lt;12.01,"9+ to 12",IF(F3061&lt;15.01,"12+ to 15",IF(F3061&lt;18.01,"15+ to 18",IF(F3061&lt;21.01,"18+ to 21",IF(F3061&lt;24.01,"21+ to 24",IF(F3061&lt;27.01,"24+ to 27",IF(F3061&lt;30.01,"27+ to 30","30+"))))))))))))</f>
        <v>0</v>
      </c>
      <c r="I3061" t="str">
        <f>IF(G3061&lt;&gt;H3061,"DIFF","")</f>
        <v/>
      </c>
    </row>
    <row r="3062" spans="1:9">
      <c r="A3062" t="s">
        <v>102</v>
      </c>
      <c r="B3062" t="s">
        <v>256</v>
      </c>
      <c r="C3062" s="1">
        <v>110634454</v>
      </c>
      <c r="D3062" s="1">
        <v>2</v>
      </c>
      <c r="E3062" s="1">
        <v>-5</v>
      </c>
      <c r="F3062" s="1">
        <v>5</v>
      </c>
      <c r="G3062" s="7" t="str">
        <f>IF(E3062&lt;0,"0-",IF(E3062=0,"0",IF(E3062&lt;3.01,"0+ to 3",IF(E3062&lt;6.01,"3+ to 6",IF(E3062&lt;9.01,"6+ to 9",IF(E3062&lt;12.01,"9+ to 12",IF(E3062&lt;15.01,"12+ to 15",IF(E3062&lt;18.01,"15+ to 18",IF(E3062&lt;21.01,"18+ to 21",IF(E3062&lt;24.01,"21+ to 24",IF(E3062&lt;27.01,"24+ to 27",IF(E3062&lt;30.01,"27+ to 30","30+"))))))))))))</f>
        <v>0-</v>
      </c>
      <c r="H3062" s="7" t="str">
        <f>IF(F3062&lt;0,"0-",IF(F3062=0,"0",IF(F3062&lt;3.01,"0+ to 3",IF(F3062&lt;6.01,"3+ to 6",IF(F3062&lt;9.01,"6+ to 9",IF(F3062&lt;12.01,"9+ to 12",IF(F3062&lt;15.01,"12+ to 15",IF(F3062&lt;18.01,"15+ to 18",IF(F3062&lt;21.01,"18+ to 21",IF(F3062&lt;24.01,"21+ to 24",IF(F3062&lt;27.01,"24+ to 27",IF(F3062&lt;30.01,"27+ to 30","30+"))))))))))))</f>
        <v>3+ to 6</v>
      </c>
      <c r="I3062" t="str">
        <f>IF(G3062&lt;&gt;H3062,"DIFF","")</f>
        <v>DIFF</v>
      </c>
    </row>
    <row r="3063" spans="1:9">
      <c r="A3063" t="s">
        <v>102</v>
      </c>
      <c r="B3063" t="s">
        <v>256</v>
      </c>
      <c r="C3063" s="1">
        <v>110638533</v>
      </c>
      <c r="D3063" s="1">
        <v>2</v>
      </c>
      <c r="E3063" s="1">
        <v>-5</v>
      </c>
      <c r="F3063" s="1">
        <v>9</v>
      </c>
      <c r="G3063" s="7" t="str">
        <f>IF(E3063&lt;0,"0-",IF(E3063=0,"0",IF(E3063&lt;3.01,"0+ to 3",IF(E3063&lt;6.01,"3+ to 6",IF(E3063&lt;9.01,"6+ to 9",IF(E3063&lt;12.01,"9+ to 12",IF(E3063&lt;15.01,"12+ to 15",IF(E3063&lt;18.01,"15+ to 18",IF(E3063&lt;21.01,"18+ to 21",IF(E3063&lt;24.01,"21+ to 24",IF(E3063&lt;27.01,"24+ to 27",IF(E3063&lt;30.01,"27+ to 30","30+"))))))))))))</f>
        <v>0-</v>
      </c>
      <c r="H3063" s="7" t="str">
        <f>IF(F3063&lt;0,"0-",IF(F3063=0,"0",IF(F3063&lt;3.01,"0+ to 3",IF(F3063&lt;6.01,"3+ to 6",IF(F3063&lt;9.01,"6+ to 9",IF(F3063&lt;12.01,"9+ to 12",IF(F3063&lt;15.01,"12+ to 15",IF(F3063&lt;18.01,"15+ to 18",IF(F3063&lt;21.01,"18+ to 21",IF(F3063&lt;24.01,"21+ to 24",IF(F3063&lt;27.01,"24+ to 27",IF(F3063&lt;30.01,"27+ to 30","30+"))))))))))))</f>
        <v>6+ to 9</v>
      </c>
      <c r="I3063" t="str">
        <f>IF(G3063&lt;&gt;H3063,"DIFF","")</f>
        <v>DIFF</v>
      </c>
    </row>
    <row r="3064" spans="1:9">
      <c r="A3064" t="s">
        <v>102</v>
      </c>
      <c r="B3064" t="s">
        <v>256</v>
      </c>
      <c r="C3064" s="1">
        <v>110639135</v>
      </c>
      <c r="D3064" s="1">
        <v>2</v>
      </c>
      <c r="E3064" s="1">
        <v>0</v>
      </c>
      <c r="F3064" s="1">
        <v>0</v>
      </c>
      <c r="G3064" s="7" t="str">
        <f>IF(E3064&lt;0,"0-",IF(E3064=0,"0",IF(E3064&lt;3.01,"0+ to 3",IF(E3064&lt;6.01,"3+ to 6",IF(E3064&lt;9.01,"6+ to 9",IF(E3064&lt;12.01,"9+ to 12",IF(E3064&lt;15.01,"12+ to 15",IF(E3064&lt;18.01,"15+ to 18",IF(E3064&lt;21.01,"18+ to 21",IF(E3064&lt;24.01,"21+ to 24",IF(E3064&lt;27.01,"24+ to 27",IF(E3064&lt;30.01,"27+ to 30","30+"))))))))))))</f>
        <v>0</v>
      </c>
      <c r="H3064" s="7" t="str">
        <f>IF(F3064&lt;0,"0-",IF(F3064=0,"0",IF(F3064&lt;3.01,"0+ to 3",IF(F3064&lt;6.01,"3+ to 6",IF(F3064&lt;9.01,"6+ to 9",IF(F3064&lt;12.01,"9+ to 12",IF(F3064&lt;15.01,"12+ to 15",IF(F3064&lt;18.01,"15+ to 18",IF(F3064&lt;21.01,"18+ to 21",IF(F3064&lt;24.01,"21+ to 24",IF(F3064&lt;27.01,"24+ to 27",IF(F3064&lt;30.01,"27+ to 30","30+"))))))))))))</f>
        <v>0</v>
      </c>
      <c r="I3064" t="str">
        <f>IF(G3064&lt;&gt;H3064,"DIFF","")</f>
        <v/>
      </c>
    </row>
    <row r="3065" spans="1:9">
      <c r="A3065" t="s">
        <v>102</v>
      </c>
      <c r="B3065" t="s">
        <v>256</v>
      </c>
      <c r="C3065" s="1">
        <v>110641570</v>
      </c>
      <c r="D3065" s="1">
        <v>5</v>
      </c>
      <c r="E3065" s="1">
        <v>0</v>
      </c>
      <c r="F3065" s="1">
        <v>0</v>
      </c>
      <c r="G3065" s="7" t="str">
        <f>IF(E3065&lt;0,"0-",IF(E3065=0,"0",IF(E3065&lt;3.01,"0+ to 3",IF(E3065&lt;6.01,"3+ to 6",IF(E3065&lt;9.01,"6+ to 9",IF(E3065&lt;12.01,"9+ to 12",IF(E3065&lt;15.01,"12+ to 15",IF(E3065&lt;18.01,"15+ to 18",IF(E3065&lt;21.01,"18+ to 21",IF(E3065&lt;24.01,"21+ to 24",IF(E3065&lt;27.01,"24+ to 27",IF(E3065&lt;30.01,"27+ to 30","30+"))))))))))))</f>
        <v>0</v>
      </c>
      <c r="H3065" s="7" t="str">
        <f>IF(F3065&lt;0,"0-",IF(F3065=0,"0",IF(F3065&lt;3.01,"0+ to 3",IF(F3065&lt;6.01,"3+ to 6",IF(F3065&lt;9.01,"6+ to 9",IF(F3065&lt;12.01,"9+ to 12",IF(F3065&lt;15.01,"12+ to 15",IF(F3065&lt;18.01,"15+ to 18",IF(F3065&lt;21.01,"18+ to 21",IF(F3065&lt;24.01,"21+ to 24",IF(F3065&lt;27.01,"24+ to 27",IF(F3065&lt;30.01,"27+ to 30","30+"))))))))))))</f>
        <v>0</v>
      </c>
      <c r="I3065" t="str">
        <f>IF(G3065&lt;&gt;H3065,"DIFF","")</f>
        <v/>
      </c>
    </row>
    <row r="3066" spans="1:9">
      <c r="A3066" t="s">
        <v>103</v>
      </c>
      <c r="B3066" t="s">
        <v>256</v>
      </c>
      <c r="C3066" s="1">
        <v>110645178</v>
      </c>
      <c r="D3066" s="1">
        <v>2</v>
      </c>
      <c r="E3066" s="1">
        <v>-7</v>
      </c>
      <c r="F3066" s="1">
        <v>9</v>
      </c>
      <c r="G3066" s="7" t="str">
        <f>IF(E3066&lt;0,"0-",IF(E3066=0,"0",IF(E3066&lt;3.01,"0+ to 3",IF(E3066&lt;6.01,"3+ to 6",IF(E3066&lt;9.01,"6+ to 9",IF(E3066&lt;12.01,"9+ to 12",IF(E3066&lt;15.01,"12+ to 15",IF(E3066&lt;18.01,"15+ to 18",IF(E3066&lt;21.01,"18+ to 21",IF(E3066&lt;24.01,"21+ to 24",IF(E3066&lt;27.01,"24+ to 27",IF(E3066&lt;30.01,"27+ to 30","30+"))))))))))))</f>
        <v>0-</v>
      </c>
      <c r="H3066" s="7" t="str">
        <f>IF(F3066&lt;0,"0-",IF(F3066=0,"0",IF(F3066&lt;3.01,"0+ to 3",IF(F3066&lt;6.01,"3+ to 6",IF(F3066&lt;9.01,"6+ to 9",IF(F3066&lt;12.01,"9+ to 12",IF(F3066&lt;15.01,"12+ to 15",IF(F3066&lt;18.01,"15+ to 18",IF(F3066&lt;21.01,"18+ to 21",IF(F3066&lt;24.01,"21+ to 24",IF(F3066&lt;27.01,"24+ to 27",IF(F3066&lt;30.01,"27+ to 30","30+"))))))))))))</f>
        <v>6+ to 9</v>
      </c>
      <c r="I3066" t="str">
        <f>IF(G3066&lt;&gt;H3066,"DIFF","")</f>
        <v>DIFF</v>
      </c>
    </row>
    <row r="3067" spans="1:9">
      <c r="A3067" t="s">
        <v>102</v>
      </c>
      <c r="B3067" t="s">
        <v>256</v>
      </c>
      <c r="C3067" s="1">
        <v>110645692</v>
      </c>
      <c r="D3067" s="1">
        <v>2</v>
      </c>
      <c r="E3067" s="1">
        <v>0</v>
      </c>
      <c r="F3067" s="1">
        <v>0</v>
      </c>
      <c r="G3067" s="7" t="str">
        <f>IF(E3067&lt;0,"0-",IF(E3067=0,"0",IF(E3067&lt;3.01,"0+ to 3",IF(E3067&lt;6.01,"3+ to 6",IF(E3067&lt;9.01,"6+ to 9",IF(E3067&lt;12.01,"9+ to 12",IF(E3067&lt;15.01,"12+ to 15",IF(E3067&lt;18.01,"15+ to 18",IF(E3067&lt;21.01,"18+ to 21",IF(E3067&lt;24.01,"21+ to 24",IF(E3067&lt;27.01,"24+ to 27",IF(E3067&lt;30.01,"27+ to 30","30+"))))))))))))</f>
        <v>0</v>
      </c>
      <c r="H3067" s="7" t="str">
        <f>IF(F3067&lt;0,"0-",IF(F3067=0,"0",IF(F3067&lt;3.01,"0+ to 3",IF(F3067&lt;6.01,"3+ to 6",IF(F3067&lt;9.01,"6+ to 9",IF(F3067&lt;12.01,"9+ to 12",IF(F3067&lt;15.01,"12+ to 15",IF(F3067&lt;18.01,"15+ to 18",IF(F3067&lt;21.01,"18+ to 21",IF(F3067&lt;24.01,"21+ to 24",IF(F3067&lt;27.01,"24+ to 27",IF(F3067&lt;30.01,"27+ to 30","30+"))))))))))))</f>
        <v>0</v>
      </c>
      <c r="I3067" t="str">
        <f>IF(G3067&lt;&gt;H3067,"DIFF","")</f>
        <v/>
      </c>
    </row>
    <row r="3068" spans="1:9">
      <c r="A3068" t="s">
        <v>102</v>
      </c>
      <c r="B3068" t="s">
        <v>256</v>
      </c>
      <c r="C3068" s="1">
        <v>110648989</v>
      </c>
      <c r="D3068" s="1">
        <v>5</v>
      </c>
      <c r="E3068" s="1">
        <v>0</v>
      </c>
      <c r="F3068" s="1">
        <v>0</v>
      </c>
      <c r="G3068" s="7" t="str">
        <f>IF(E3068&lt;0,"0-",IF(E3068=0,"0",IF(E3068&lt;3.01,"0+ to 3",IF(E3068&lt;6.01,"3+ to 6",IF(E3068&lt;9.01,"6+ to 9",IF(E3068&lt;12.01,"9+ to 12",IF(E3068&lt;15.01,"12+ to 15",IF(E3068&lt;18.01,"15+ to 18",IF(E3068&lt;21.01,"18+ to 21",IF(E3068&lt;24.01,"21+ to 24",IF(E3068&lt;27.01,"24+ to 27",IF(E3068&lt;30.01,"27+ to 30","30+"))))))))))))</f>
        <v>0</v>
      </c>
      <c r="H3068" s="7" t="str">
        <f>IF(F3068&lt;0,"0-",IF(F3068=0,"0",IF(F3068&lt;3.01,"0+ to 3",IF(F3068&lt;6.01,"3+ to 6",IF(F3068&lt;9.01,"6+ to 9",IF(F3068&lt;12.01,"9+ to 12",IF(F3068&lt;15.01,"12+ to 15",IF(F3068&lt;18.01,"15+ to 18",IF(F3068&lt;21.01,"18+ to 21",IF(F3068&lt;24.01,"21+ to 24",IF(F3068&lt;27.01,"24+ to 27",IF(F3068&lt;30.01,"27+ to 30","30+"))))))))))))</f>
        <v>0</v>
      </c>
      <c r="I3068" t="str">
        <f>IF(G3068&lt;&gt;H3068,"DIFF","")</f>
        <v/>
      </c>
    </row>
    <row r="3069" spans="1:9">
      <c r="A3069" t="s">
        <v>102</v>
      </c>
      <c r="B3069" t="s">
        <v>256</v>
      </c>
      <c r="C3069" s="1">
        <v>110649380</v>
      </c>
      <c r="D3069" s="1">
        <v>2</v>
      </c>
      <c r="E3069" s="1">
        <v>0</v>
      </c>
      <c r="F3069" s="1">
        <v>13</v>
      </c>
      <c r="G3069" s="7" t="str">
        <f>IF(E3069&lt;0,"0-",IF(E3069=0,"0",IF(E3069&lt;3.01,"0+ to 3",IF(E3069&lt;6.01,"3+ to 6",IF(E3069&lt;9.01,"6+ to 9",IF(E3069&lt;12.01,"9+ to 12",IF(E3069&lt;15.01,"12+ to 15",IF(E3069&lt;18.01,"15+ to 18",IF(E3069&lt;21.01,"18+ to 21",IF(E3069&lt;24.01,"21+ to 24",IF(E3069&lt;27.01,"24+ to 27",IF(E3069&lt;30.01,"27+ to 30","30+"))))))))))))</f>
        <v>0</v>
      </c>
      <c r="H3069" s="7" t="str">
        <f>IF(F3069&lt;0,"0-",IF(F3069=0,"0",IF(F3069&lt;3.01,"0+ to 3",IF(F3069&lt;6.01,"3+ to 6",IF(F3069&lt;9.01,"6+ to 9",IF(F3069&lt;12.01,"9+ to 12",IF(F3069&lt;15.01,"12+ to 15",IF(F3069&lt;18.01,"15+ to 18",IF(F3069&lt;21.01,"18+ to 21",IF(F3069&lt;24.01,"21+ to 24",IF(F3069&lt;27.01,"24+ to 27",IF(F3069&lt;30.01,"27+ to 30","30+"))))))))))))</f>
        <v>12+ to 15</v>
      </c>
      <c r="I3069" t="str">
        <f>IF(G3069&lt;&gt;H3069,"DIFF","")</f>
        <v>DIFF</v>
      </c>
    </row>
    <row r="3070" spans="1:9">
      <c r="A3070" t="s">
        <v>102</v>
      </c>
      <c r="B3070" t="s">
        <v>255</v>
      </c>
      <c r="C3070" s="1">
        <v>110683340</v>
      </c>
      <c r="D3070" s="1">
        <v>2</v>
      </c>
      <c r="E3070" s="1">
        <v>-292</v>
      </c>
      <c r="F3070" s="1">
        <v>8</v>
      </c>
      <c r="G3070" s="7" t="str">
        <f>IF(E3070&lt;0,"0-",IF(E3070=0,"0",IF(E3070&lt;3.01,"0+ to 3",IF(E3070&lt;6.01,"3+ to 6",IF(E3070&lt;9.01,"6+ to 9",IF(E3070&lt;12.01,"9+ to 12",IF(E3070&lt;15.01,"12+ to 15",IF(E3070&lt;18.01,"15+ to 18",IF(E3070&lt;21.01,"18+ to 21",IF(E3070&lt;24.01,"21+ to 24",IF(E3070&lt;27.01,"24+ to 27",IF(E3070&lt;30.01,"27+ to 30","30+"))))))))))))</f>
        <v>0-</v>
      </c>
      <c r="H3070" s="7" t="str">
        <f>IF(F3070&lt;0,"0-",IF(F3070=0,"0",IF(F3070&lt;3.01,"0+ to 3",IF(F3070&lt;6.01,"3+ to 6",IF(F3070&lt;9.01,"6+ to 9",IF(F3070&lt;12.01,"9+ to 12",IF(F3070&lt;15.01,"12+ to 15",IF(F3070&lt;18.01,"15+ to 18",IF(F3070&lt;21.01,"18+ to 21",IF(F3070&lt;24.01,"21+ to 24",IF(F3070&lt;27.01,"24+ to 27",IF(F3070&lt;30.01,"27+ to 30","30+"))))))))))))</f>
        <v>6+ to 9</v>
      </c>
      <c r="I3070" t="str">
        <f>IF(G3070&lt;&gt;H3070,"DIFF","")</f>
        <v>DIFF</v>
      </c>
    </row>
    <row r="3071" spans="1:9">
      <c r="A3071" t="s">
        <v>102</v>
      </c>
      <c r="B3071" t="s">
        <v>255</v>
      </c>
      <c r="C3071" s="1">
        <v>110684071</v>
      </c>
      <c r="D3071" s="1">
        <v>3</v>
      </c>
      <c r="E3071" s="1">
        <v>-10</v>
      </c>
      <c r="F3071" s="1">
        <v>11</v>
      </c>
      <c r="G3071" s="7" t="str">
        <f>IF(E3071&lt;0,"0-",IF(E3071=0,"0",IF(E3071&lt;3.01,"0+ to 3",IF(E3071&lt;6.01,"3+ to 6",IF(E3071&lt;9.01,"6+ to 9",IF(E3071&lt;12.01,"9+ to 12",IF(E3071&lt;15.01,"12+ to 15",IF(E3071&lt;18.01,"15+ to 18",IF(E3071&lt;21.01,"18+ to 21",IF(E3071&lt;24.01,"21+ to 24",IF(E3071&lt;27.01,"24+ to 27",IF(E3071&lt;30.01,"27+ to 30","30+"))))))))))))</f>
        <v>0-</v>
      </c>
      <c r="H3071" s="7" t="str">
        <f>IF(F3071&lt;0,"0-",IF(F3071=0,"0",IF(F3071&lt;3.01,"0+ to 3",IF(F3071&lt;6.01,"3+ to 6",IF(F3071&lt;9.01,"6+ to 9",IF(F3071&lt;12.01,"9+ to 12",IF(F3071&lt;15.01,"12+ to 15",IF(F3071&lt;18.01,"15+ to 18",IF(F3071&lt;21.01,"18+ to 21",IF(F3071&lt;24.01,"21+ to 24",IF(F3071&lt;27.01,"24+ to 27",IF(F3071&lt;30.01,"27+ to 30","30+"))))))))))))</f>
        <v>9+ to 12</v>
      </c>
      <c r="I3071" t="str">
        <f>IF(G3071&lt;&gt;H3071,"DIFF","")</f>
        <v>DIFF</v>
      </c>
    </row>
    <row r="3072" spans="1:9">
      <c r="A3072" t="s">
        <v>103</v>
      </c>
      <c r="B3072" t="s">
        <v>255</v>
      </c>
      <c r="C3072" s="1">
        <v>110687335</v>
      </c>
      <c r="D3072" s="1">
        <v>2</v>
      </c>
      <c r="E3072" s="1">
        <v>0</v>
      </c>
      <c r="F3072" s="1">
        <v>95</v>
      </c>
      <c r="G3072" s="7" t="str">
        <f>IF(E3072&lt;0,"0-",IF(E3072=0,"0",IF(E3072&lt;3.01,"0+ to 3",IF(E3072&lt;6.01,"3+ to 6",IF(E3072&lt;9.01,"6+ to 9",IF(E3072&lt;12.01,"9+ to 12",IF(E3072&lt;15.01,"12+ to 15",IF(E3072&lt;18.01,"15+ to 18",IF(E3072&lt;21.01,"18+ to 21",IF(E3072&lt;24.01,"21+ to 24",IF(E3072&lt;27.01,"24+ to 27",IF(E3072&lt;30.01,"27+ to 30","30+"))))))))))))</f>
        <v>0</v>
      </c>
      <c r="H3072" s="7" t="str">
        <f>IF(F3072&lt;0,"0-",IF(F3072=0,"0",IF(F3072&lt;3.01,"0+ to 3",IF(F3072&lt;6.01,"3+ to 6",IF(F3072&lt;9.01,"6+ to 9",IF(F3072&lt;12.01,"9+ to 12",IF(F3072&lt;15.01,"12+ to 15",IF(F3072&lt;18.01,"15+ to 18",IF(F3072&lt;21.01,"18+ to 21",IF(F3072&lt;24.01,"21+ to 24",IF(F3072&lt;27.01,"24+ to 27",IF(F3072&lt;30.01,"27+ to 30","30+"))))))))))))</f>
        <v>30+</v>
      </c>
      <c r="I3072" t="str">
        <f>IF(G3072&lt;&gt;H3072,"DIFF","")</f>
        <v>DIFF</v>
      </c>
    </row>
    <row r="3073" spans="1:9">
      <c r="A3073" t="s">
        <v>102</v>
      </c>
      <c r="B3073" t="s">
        <v>255</v>
      </c>
      <c r="C3073" s="1">
        <v>110688406</v>
      </c>
      <c r="D3073" s="1">
        <v>5</v>
      </c>
      <c r="E3073" s="1">
        <v>-13</v>
      </c>
      <c r="F3073" s="1">
        <v>40</v>
      </c>
      <c r="G3073" s="7" t="str">
        <f>IF(E3073&lt;0,"0-",IF(E3073=0,"0",IF(E3073&lt;3.01,"0+ to 3",IF(E3073&lt;6.01,"3+ to 6",IF(E3073&lt;9.01,"6+ to 9",IF(E3073&lt;12.01,"9+ to 12",IF(E3073&lt;15.01,"12+ to 15",IF(E3073&lt;18.01,"15+ to 18",IF(E3073&lt;21.01,"18+ to 21",IF(E3073&lt;24.01,"21+ to 24",IF(E3073&lt;27.01,"24+ to 27",IF(E3073&lt;30.01,"27+ to 30","30+"))))))))))))</f>
        <v>0-</v>
      </c>
      <c r="H3073" s="7" t="str">
        <f>IF(F3073&lt;0,"0-",IF(F3073=0,"0",IF(F3073&lt;3.01,"0+ to 3",IF(F3073&lt;6.01,"3+ to 6",IF(F3073&lt;9.01,"6+ to 9",IF(F3073&lt;12.01,"9+ to 12",IF(F3073&lt;15.01,"12+ to 15",IF(F3073&lt;18.01,"15+ to 18",IF(F3073&lt;21.01,"18+ to 21",IF(F3073&lt;24.01,"21+ to 24",IF(F3073&lt;27.01,"24+ to 27",IF(F3073&lt;30.01,"27+ to 30","30+"))))))))))))</f>
        <v>30+</v>
      </c>
      <c r="I3073" t="str">
        <f>IF(G3073&lt;&gt;H3073,"DIFF","")</f>
        <v>DIFF</v>
      </c>
    </row>
    <row r="3074" spans="1:9">
      <c r="A3074" t="s">
        <v>103</v>
      </c>
      <c r="B3074" t="s">
        <v>255</v>
      </c>
      <c r="C3074" s="1">
        <v>110690034</v>
      </c>
      <c r="D3074" s="1">
        <v>5</v>
      </c>
      <c r="E3074" s="1">
        <v>0</v>
      </c>
      <c r="F3074" s="1">
        <v>0</v>
      </c>
      <c r="G3074" s="7" t="str">
        <f>IF(E3074&lt;0,"0-",IF(E3074=0,"0",IF(E3074&lt;3.01,"0+ to 3",IF(E3074&lt;6.01,"3+ to 6",IF(E3074&lt;9.01,"6+ to 9",IF(E3074&lt;12.01,"9+ to 12",IF(E3074&lt;15.01,"12+ to 15",IF(E3074&lt;18.01,"15+ to 18",IF(E3074&lt;21.01,"18+ to 21",IF(E3074&lt;24.01,"21+ to 24",IF(E3074&lt;27.01,"24+ to 27",IF(E3074&lt;30.01,"27+ to 30","30+"))))))))))))</f>
        <v>0</v>
      </c>
      <c r="H3074" s="7" t="str">
        <f>IF(F3074&lt;0,"0-",IF(F3074=0,"0",IF(F3074&lt;3.01,"0+ to 3",IF(F3074&lt;6.01,"3+ to 6",IF(F3074&lt;9.01,"6+ to 9",IF(F3074&lt;12.01,"9+ to 12",IF(F3074&lt;15.01,"12+ to 15",IF(F3074&lt;18.01,"15+ to 18",IF(F3074&lt;21.01,"18+ to 21",IF(F3074&lt;24.01,"21+ to 24",IF(F3074&lt;27.01,"24+ to 27",IF(F3074&lt;30.01,"27+ to 30","30+"))))))))))))</f>
        <v>0</v>
      </c>
      <c r="I3074" t="str">
        <f>IF(G3074&lt;&gt;H3074,"DIFF","")</f>
        <v/>
      </c>
    </row>
    <row r="3075" spans="1:9">
      <c r="A3075" t="s">
        <v>102</v>
      </c>
      <c r="B3075" t="s">
        <v>255</v>
      </c>
      <c r="C3075" s="1">
        <v>110692120</v>
      </c>
      <c r="D3075" s="1">
        <v>3</v>
      </c>
      <c r="E3075" s="1">
        <v>-3</v>
      </c>
      <c r="F3075" s="1">
        <v>1</v>
      </c>
      <c r="G3075" s="7" t="str">
        <f>IF(E3075&lt;0,"0-",IF(E3075=0,"0",IF(E3075&lt;3.01,"0+ to 3",IF(E3075&lt;6.01,"3+ to 6",IF(E3075&lt;9.01,"6+ to 9",IF(E3075&lt;12.01,"9+ to 12",IF(E3075&lt;15.01,"12+ to 15",IF(E3075&lt;18.01,"15+ to 18",IF(E3075&lt;21.01,"18+ to 21",IF(E3075&lt;24.01,"21+ to 24",IF(E3075&lt;27.01,"24+ to 27",IF(E3075&lt;30.01,"27+ to 30","30+"))))))))))))</f>
        <v>0-</v>
      </c>
      <c r="H3075" s="7" t="str">
        <f>IF(F3075&lt;0,"0-",IF(F3075=0,"0",IF(F3075&lt;3.01,"0+ to 3",IF(F3075&lt;6.01,"3+ to 6",IF(F3075&lt;9.01,"6+ to 9",IF(F3075&lt;12.01,"9+ to 12",IF(F3075&lt;15.01,"12+ to 15",IF(F3075&lt;18.01,"15+ to 18",IF(F3075&lt;21.01,"18+ to 21",IF(F3075&lt;24.01,"21+ to 24",IF(F3075&lt;27.01,"24+ to 27",IF(F3075&lt;30.01,"27+ to 30","30+"))))))))))))</f>
        <v>0+ to 3</v>
      </c>
      <c r="I3075" t="str">
        <f>IF(G3075&lt;&gt;H3075,"DIFF","")</f>
        <v>DIFF</v>
      </c>
    </row>
    <row r="3076" spans="1:9">
      <c r="A3076" t="s">
        <v>102</v>
      </c>
      <c r="B3076" t="s">
        <v>255</v>
      </c>
      <c r="C3076" s="1">
        <v>110697430</v>
      </c>
      <c r="D3076" s="1">
        <v>4</v>
      </c>
      <c r="E3076" s="1">
        <v>0</v>
      </c>
      <c r="F3076" s="1">
        <v>0</v>
      </c>
      <c r="G3076" s="7" t="str">
        <f>IF(E3076&lt;0,"0-",IF(E3076=0,"0",IF(E3076&lt;3.01,"0+ to 3",IF(E3076&lt;6.01,"3+ to 6",IF(E3076&lt;9.01,"6+ to 9",IF(E3076&lt;12.01,"9+ to 12",IF(E3076&lt;15.01,"12+ to 15",IF(E3076&lt;18.01,"15+ to 18",IF(E3076&lt;21.01,"18+ to 21",IF(E3076&lt;24.01,"21+ to 24",IF(E3076&lt;27.01,"24+ to 27",IF(E3076&lt;30.01,"27+ to 30","30+"))))))))))))</f>
        <v>0</v>
      </c>
      <c r="H3076" s="7" t="str">
        <f>IF(F3076&lt;0,"0-",IF(F3076=0,"0",IF(F3076&lt;3.01,"0+ to 3",IF(F3076&lt;6.01,"3+ to 6",IF(F3076&lt;9.01,"6+ to 9",IF(F3076&lt;12.01,"9+ to 12",IF(F3076&lt;15.01,"12+ to 15",IF(F3076&lt;18.01,"15+ to 18",IF(F3076&lt;21.01,"18+ to 21",IF(F3076&lt;24.01,"21+ to 24",IF(F3076&lt;27.01,"24+ to 27",IF(F3076&lt;30.01,"27+ to 30","30+"))))))))))))</f>
        <v>0</v>
      </c>
      <c r="I3076" t="str">
        <f>IF(G3076&lt;&gt;H3076,"DIFF","")</f>
        <v/>
      </c>
    </row>
    <row r="3077" spans="1:9">
      <c r="A3077" t="s">
        <v>102</v>
      </c>
      <c r="B3077" t="s">
        <v>255</v>
      </c>
      <c r="C3077" s="1">
        <v>110700776</v>
      </c>
      <c r="D3077" s="1">
        <v>2</v>
      </c>
      <c r="E3077" s="1">
        <v>0</v>
      </c>
      <c r="F3077" s="1">
        <v>5</v>
      </c>
      <c r="G3077" s="7" t="str">
        <f>IF(E3077&lt;0,"0-",IF(E3077=0,"0",IF(E3077&lt;3.01,"0+ to 3",IF(E3077&lt;6.01,"3+ to 6",IF(E3077&lt;9.01,"6+ to 9",IF(E3077&lt;12.01,"9+ to 12",IF(E3077&lt;15.01,"12+ to 15",IF(E3077&lt;18.01,"15+ to 18",IF(E3077&lt;21.01,"18+ to 21",IF(E3077&lt;24.01,"21+ to 24",IF(E3077&lt;27.01,"24+ to 27",IF(E3077&lt;30.01,"27+ to 30","30+"))))))))))))</f>
        <v>0</v>
      </c>
      <c r="H3077" s="7" t="str">
        <f>IF(F3077&lt;0,"0-",IF(F3077=0,"0",IF(F3077&lt;3.01,"0+ to 3",IF(F3077&lt;6.01,"3+ to 6",IF(F3077&lt;9.01,"6+ to 9",IF(F3077&lt;12.01,"9+ to 12",IF(F3077&lt;15.01,"12+ to 15",IF(F3077&lt;18.01,"15+ to 18",IF(F3077&lt;21.01,"18+ to 21",IF(F3077&lt;24.01,"21+ to 24",IF(F3077&lt;27.01,"24+ to 27",IF(F3077&lt;30.01,"27+ to 30","30+"))))))))))))</f>
        <v>3+ to 6</v>
      </c>
      <c r="I3077" t="str">
        <f>IF(G3077&lt;&gt;H3077,"DIFF","")</f>
        <v>DIFF</v>
      </c>
    </row>
    <row r="3078" spans="1:9">
      <c r="A3078" t="s">
        <v>102</v>
      </c>
      <c r="B3078" t="s">
        <v>255</v>
      </c>
      <c r="C3078" s="1">
        <v>110703979</v>
      </c>
      <c r="D3078" s="1">
        <v>2</v>
      </c>
      <c r="E3078" s="1">
        <v>-9</v>
      </c>
      <c r="F3078" s="1">
        <v>4</v>
      </c>
      <c r="G3078" s="7" t="str">
        <f>IF(E3078&lt;0,"0-",IF(E3078=0,"0",IF(E3078&lt;3.01,"0+ to 3",IF(E3078&lt;6.01,"3+ to 6",IF(E3078&lt;9.01,"6+ to 9",IF(E3078&lt;12.01,"9+ to 12",IF(E3078&lt;15.01,"12+ to 15",IF(E3078&lt;18.01,"15+ to 18",IF(E3078&lt;21.01,"18+ to 21",IF(E3078&lt;24.01,"21+ to 24",IF(E3078&lt;27.01,"24+ to 27",IF(E3078&lt;30.01,"27+ to 30","30+"))))))))))))</f>
        <v>0-</v>
      </c>
      <c r="H3078" s="7" t="str">
        <f>IF(F3078&lt;0,"0-",IF(F3078=0,"0",IF(F3078&lt;3.01,"0+ to 3",IF(F3078&lt;6.01,"3+ to 6",IF(F3078&lt;9.01,"6+ to 9",IF(F3078&lt;12.01,"9+ to 12",IF(F3078&lt;15.01,"12+ to 15",IF(F3078&lt;18.01,"15+ to 18",IF(F3078&lt;21.01,"18+ to 21",IF(F3078&lt;24.01,"21+ to 24",IF(F3078&lt;27.01,"24+ to 27",IF(F3078&lt;30.01,"27+ to 30","30+"))))))))))))</f>
        <v>3+ to 6</v>
      </c>
      <c r="I3078" t="str">
        <f>IF(G3078&lt;&gt;H3078,"DIFF","")</f>
        <v>DIFF</v>
      </c>
    </row>
    <row r="3079" spans="1:9">
      <c r="A3079" t="s">
        <v>102</v>
      </c>
      <c r="B3079" t="s">
        <v>255</v>
      </c>
      <c r="C3079" s="1">
        <v>110706906</v>
      </c>
      <c r="D3079" s="1">
        <v>2</v>
      </c>
      <c r="E3079" s="1">
        <v>0</v>
      </c>
      <c r="F3079" s="1">
        <v>1</v>
      </c>
      <c r="G3079" s="7" t="str">
        <f>IF(E3079&lt;0,"0-",IF(E3079=0,"0",IF(E3079&lt;3.01,"0+ to 3",IF(E3079&lt;6.01,"3+ to 6",IF(E3079&lt;9.01,"6+ to 9",IF(E3079&lt;12.01,"9+ to 12",IF(E3079&lt;15.01,"12+ to 15",IF(E3079&lt;18.01,"15+ to 18",IF(E3079&lt;21.01,"18+ to 21",IF(E3079&lt;24.01,"21+ to 24",IF(E3079&lt;27.01,"24+ to 27",IF(E3079&lt;30.01,"27+ to 30","30+"))))))))))))</f>
        <v>0</v>
      </c>
      <c r="H3079" s="7" t="str">
        <f>IF(F3079&lt;0,"0-",IF(F3079=0,"0",IF(F3079&lt;3.01,"0+ to 3",IF(F3079&lt;6.01,"3+ to 6",IF(F3079&lt;9.01,"6+ to 9",IF(F3079&lt;12.01,"9+ to 12",IF(F3079&lt;15.01,"12+ to 15",IF(F3079&lt;18.01,"15+ to 18",IF(F3079&lt;21.01,"18+ to 21",IF(F3079&lt;24.01,"21+ to 24",IF(F3079&lt;27.01,"24+ to 27",IF(F3079&lt;30.01,"27+ to 30","30+"))))))))))))</f>
        <v>0+ to 3</v>
      </c>
      <c r="I3079" t="str">
        <f>IF(G3079&lt;&gt;H3079,"DIFF","")</f>
        <v>DIFF</v>
      </c>
    </row>
    <row r="3080" spans="1:9">
      <c r="A3080" t="s">
        <v>102</v>
      </c>
      <c r="B3080" t="s">
        <v>254</v>
      </c>
      <c r="C3080" s="1">
        <v>110713547</v>
      </c>
      <c r="D3080" s="1">
        <v>2</v>
      </c>
      <c r="E3080" s="1">
        <v>-12</v>
      </c>
      <c r="F3080" s="1">
        <v>21</v>
      </c>
      <c r="G3080" s="7" t="str">
        <f>IF(E3080&lt;0,"0-",IF(E3080=0,"0",IF(E3080&lt;3.01,"0+ to 3",IF(E3080&lt;6.01,"3+ to 6",IF(E3080&lt;9.01,"6+ to 9",IF(E3080&lt;12.01,"9+ to 12",IF(E3080&lt;15.01,"12+ to 15",IF(E3080&lt;18.01,"15+ to 18",IF(E3080&lt;21.01,"18+ to 21",IF(E3080&lt;24.01,"21+ to 24",IF(E3080&lt;27.01,"24+ to 27",IF(E3080&lt;30.01,"27+ to 30","30+"))))))))))))</f>
        <v>0-</v>
      </c>
      <c r="H3080" s="7" t="str">
        <f>IF(F3080&lt;0,"0-",IF(F3080=0,"0",IF(F3080&lt;3.01,"0+ to 3",IF(F3080&lt;6.01,"3+ to 6",IF(F3080&lt;9.01,"6+ to 9",IF(F3080&lt;12.01,"9+ to 12",IF(F3080&lt;15.01,"12+ to 15",IF(F3080&lt;18.01,"15+ to 18",IF(F3080&lt;21.01,"18+ to 21",IF(F3080&lt;24.01,"21+ to 24",IF(F3080&lt;27.01,"24+ to 27",IF(F3080&lt;30.01,"27+ to 30","30+"))))))))))))</f>
        <v>18+ to 21</v>
      </c>
      <c r="I3080" t="str">
        <f>IF(G3080&lt;&gt;H3080,"DIFF","")</f>
        <v>DIFF</v>
      </c>
    </row>
    <row r="3081" spans="1:9">
      <c r="A3081" t="s">
        <v>102</v>
      </c>
      <c r="B3081" t="s">
        <v>254</v>
      </c>
      <c r="C3081" s="1">
        <v>110760543</v>
      </c>
      <c r="D3081" s="1">
        <v>2</v>
      </c>
      <c r="E3081" s="1">
        <v>-3</v>
      </c>
      <c r="F3081" s="1">
        <v>6</v>
      </c>
      <c r="G3081" s="7" t="str">
        <f>IF(E3081&lt;0,"0-",IF(E3081=0,"0",IF(E3081&lt;3.01,"0+ to 3",IF(E3081&lt;6.01,"3+ to 6",IF(E3081&lt;9.01,"6+ to 9",IF(E3081&lt;12.01,"9+ to 12",IF(E3081&lt;15.01,"12+ to 15",IF(E3081&lt;18.01,"15+ to 18",IF(E3081&lt;21.01,"18+ to 21",IF(E3081&lt;24.01,"21+ to 24",IF(E3081&lt;27.01,"24+ to 27",IF(E3081&lt;30.01,"27+ to 30","30+"))))))))))))</f>
        <v>0-</v>
      </c>
      <c r="H3081" s="7" t="str">
        <f>IF(F3081&lt;0,"0-",IF(F3081=0,"0",IF(F3081&lt;3.01,"0+ to 3",IF(F3081&lt;6.01,"3+ to 6",IF(F3081&lt;9.01,"6+ to 9",IF(F3081&lt;12.01,"9+ to 12",IF(F3081&lt;15.01,"12+ to 15",IF(F3081&lt;18.01,"15+ to 18",IF(F3081&lt;21.01,"18+ to 21",IF(F3081&lt;24.01,"21+ to 24",IF(F3081&lt;27.01,"24+ to 27",IF(F3081&lt;30.01,"27+ to 30","30+"))))))))))))</f>
        <v>3+ to 6</v>
      </c>
      <c r="I3081" t="str">
        <f>IF(G3081&lt;&gt;H3081,"DIFF","")</f>
        <v>DIFF</v>
      </c>
    </row>
    <row r="3082" spans="1:9">
      <c r="A3082" t="s">
        <v>102</v>
      </c>
      <c r="B3082" t="s">
        <v>254</v>
      </c>
      <c r="C3082" s="1">
        <v>110763526</v>
      </c>
      <c r="D3082" s="1">
        <v>2</v>
      </c>
      <c r="E3082" s="1">
        <v>-1</v>
      </c>
      <c r="F3082" s="1">
        <v>0</v>
      </c>
      <c r="G3082" s="7" t="str">
        <f>IF(E3082&lt;0,"0-",IF(E3082=0,"0",IF(E3082&lt;3.01,"0+ to 3",IF(E3082&lt;6.01,"3+ to 6",IF(E3082&lt;9.01,"6+ to 9",IF(E3082&lt;12.01,"9+ to 12",IF(E3082&lt;15.01,"12+ to 15",IF(E3082&lt;18.01,"15+ to 18",IF(E3082&lt;21.01,"18+ to 21",IF(E3082&lt;24.01,"21+ to 24",IF(E3082&lt;27.01,"24+ to 27",IF(E3082&lt;30.01,"27+ to 30","30+"))))))))))))</f>
        <v>0-</v>
      </c>
      <c r="H3082" s="7" t="str">
        <f>IF(F3082&lt;0,"0-",IF(F3082=0,"0",IF(F3082&lt;3.01,"0+ to 3",IF(F3082&lt;6.01,"3+ to 6",IF(F3082&lt;9.01,"6+ to 9",IF(F3082&lt;12.01,"9+ to 12",IF(F3082&lt;15.01,"12+ to 15",IF(F3082&lt;18.01,"15+ to 18",IF(F3082&lt;21.01,"18+ to 21",IF(F3082&lt;24.01,"21+ to 24",IF(F3082&lt;27.01,"24+ to 27",IF(F3082&lt;30.01,"27+ to 30","30+"))))))))))))</f>
        <v>0</v>
      </c>
      <c r="I3082" t="str">
        <f>IF(G3082&lt;&gt;H3082,"DIFF","")</f>
        <v>DIFF</v>
      </c>
    </row>
    <row r="3083" spans="1:9">
      <c r="A3083" t="s">
        <v>102</v>
      </c>
      <c r="B3083" t="s">
        <v>254</v>
      </c>
      <c r="C3083" s="1">
        <v>110763957</v>
      </c>
      <c r="D3083" s="1">
        <v>2</v>
      </c>
      <c r="E3083" s="1">
        <v>0</v>
      </c>
      <c r="F3083" s="1">
        <v>6</v>
      </c>
      <c r="G3083" s="7" t="str">
        <f>IF(E3083&lt;0,"0-",IF(E3083=0,"0",IF(E3083&lt;3.01,"0+ to 3",IF(E3083&lt;6.01,"3+ to 6",IF(E3083&lt;9.01,"6+ to 9",IF(E3083&lt;12.01,"9+ to 12",IF(E3083&lt;15.01,"12+ to 15",IF(E3083&lt;18.01,"15+ to 18",IF(E3083&lt;21.01,"18+ to 21",IF(E3083&lt;24.01,"21+ to 24",IF(E3083&lt;27.01,"24+ to 27",IF(E3083&lt;30.01,"27+ to 30","30+"))))))))))))</f>
        <v>0</v>
      </c>
      <c r="H3083" s="7" t="str">
        <f>IF(F3083&lt;0,"0-",IF(F3083=0,"0",IF(F3083&lt;3.01,"0+ to 3",IF(F3083&lt;6.01,"3+ to 6",IF(F3083&lt;9.01,"6+ to 9",IF(F3083&lt;12.01,"9+ to 12",IF(F3083&lt;15.01,"12+ to 15",IF(F3083&lt;18.01,"15+ to 18",IF(F3083&lt;21.01,"18+ to 21",IF(F3083&lt;24.01,"21+ to 24",IF(F3083&lt;27.01,"24+ to 27",IF(F3083&lt;30.01,"27+ to 30","30+"))))))))))))</f>
        <v>3+ to 6</v>
      </c>
      <c r="I3083" t="str">
        <f>IF(G3083&lt;&gt;H3083,"DIFF","")</f>
        <v>DIFF</v>
      </c>
    </row>
    <row r="3084" spans="1:9">
      <c r="A3084" t="s">
        <v>102</v>
      </c>
      <c r="B3084" t="s">
        <v>254</v>
      </c>
      <c r="C3084" s="1">
        <v>110764951</v>
      </c>
      <c r="D3084" s="1">
        <v>2</v>
      </c>
      <c r="E3084" s="1">
        <v>-6</v>
      </c>
      <c r="F3084" s="1">
        <v>11</v>
      </c>
      <c r="G3084" s="7" t="str">
        <f>IF(E3084&lt;0,"0-",IF(E3084=0,"0",IF(E3084&lt;3.01,"0+ to 3",IF(E3084&lt;6.01,"3+ to 6",IF(E3084&lt;9.01,"6+ to 9",IF(E3084&lt;12.01,"9+ to 12",IF(E3084&lt;15.01,"12+ to 15",IF(E3084&lt;18.01,"15+ to 18",IF(E3084&lt;21.01,"18+ to 21",IF(E3084&lt;24.01,"21+ to 24",IF(E3084&lt;27.01,"24+ to 27",IF(E3084&lt;30.01,"27+ to 30","30+"))))))))))))</f>
        <v>0-</v>
      </c>
      <c r="H3084" s="7" t="str">
        <f>IF(F3084&lt;0,"0-",IF(F3084=0,"0",IF(F3084&lt;3.01,"0+ to 3",IF(F3084&lt;6.01,"3+ to 6",IF(F3084&lt;9.01,"6+ to 9",IF(F3084&lt;12.01,"9+ to 12",IF(F3084&lt;15.01,"12+ to 15",IF(F3084&lt;18.01,"15+ to 18",IF(F3084&lt;21.01,"18+ to 21",IF(F3084&lt;24.01,"21+ to 24",IF(F3084&lt;27.01,"24+ to 27",IF(F3084&lt;30.01,"27+ to 30","30+"))))))))))))</f>
        <v>9+ to 12</v>
      </c>
      <c r="I3084" t="str">
        <f>IF(G3084&lt;&gt;H3084,"DIFF","")</f>
        <v>DIFF</v>
      </c>
    </row>
    <row r="3085" spans="1:9">
      <c r="A3085" t="s">
        <v>102</v>
      </c>
      <c r="B3085" t="s">
        <v>254</v>
      </c>
      <c r="C3085" s="1">
        <v>110767937</v>
      </c>
      <c r="D3085" s="1">
        <v>5</v>
      </c>
      <c r="E3085" s="1">
        <v>0</v>
      </c>
      <c r="F3085" s="1">
        <v>0</v>
      </c>
      <c r="G3085" s="7" t="str">
        <f>IF(E3085&lt;0,"0-",IF(E3085=0,"0",IF(E3085&lt;3.01,"0+ to 3",IF(E3085&lt;6.01,"3+ to 6",IF(E3085&lt;9.01,"6+ to 9",IF(E3085&lt;12.01,"9+ to 12",IF(E3085&lt;15.01,"12+ to 15",IF(E3085&lt;18.01,"15+ to 18",IF(E3085&lt;21.01,"18+ to 21",IF(E3085&lt;24.01,"21+ to 24",IF(E3085&lt;27.01,"24+ to 27",IF(E3085&lt;30.01,"27+ to 30","30+"))))))))))))</f>
        <v>0</v>
      </c>
      <c r="H3085" s="7" t="str">
        <f>IF(F3085&lt;0,"0-",IF(F3085=0,"0",IF(F3085&lt;3.01,"0+ to 3",IF(F3085&lt;6.01,"3+ to 6",IF(F3085&lt;9.01,"6+ to 9",IF(F3085&lt;12.01,"9+ to 12",IF(F3085&lt;15.01,"12+ to 15",IF(F3085&lt;18.01,"15+ to 18",IF(F3085&lt;21.01,"18+ to 21",IF(F3085&lt;24.01,"21+ to 24",IF(F3085&lt;27.01,"24+ to 27",IF(F3085&lt;30.01,"27+ to 30","30+"))))))))))))</f>
        <v>0</v>
      </c>
      <c r="I3085" t="str">
        <f>IF(G3085&lt;&gt;H3085,"DIFF","")</f>
        <v/>
      </c>
    </row>
    <row r="3086" spans="1:9">
      <c r="A3086" t="s">
        <v>102</v>
      </c>
      <c r="B3086" t="s">
        <v>254</v>
      </c>
      <c r="C3086" s="1">
        <v>110771555</v>
      </c>
      <c r="D3086" s="1">
        <v>2</v>
      </c>
      <c r="E3086" s="1">
        <v>0</v>
      </c>
      <c r="F3086" s="1">
        <v>5</v>
      </c>
      <c r="G3086" s="7" t="str">
        <f>IF(E3086&lt;0,"0-",IF(E3086=0,"0",IF(E3086&lt;3.01,"0+ to 3",IF(E3086&lt;6.01,"3+ to 6",IF(E3086&lt;9.01,"6+ to 9",IF(E3086&lt;12.01,"9+ to 12",IF(E3086&lt;15.01,"12+ to 15",IF(E3086&lt;18.01,"15+ to 18",IF(E3086&lt;21.01,"18+ to 21",IF(E3086&lt;24.01,"21+ to 24",IF(E3086&lt;27.01,"24+ to 27",IF(E3086&lt;30.01,"27+ to 30","30+"))))))))))))</f>
        <v>0</v>
      </c>
      <c r="H3086" s="7" t="str">
        <f>IF(F3086&lt;0,"0-",IF(F3086=0,"0",IF(F3086&lt;3.01,"0+ to 3",IF(F3086&lt;6.01,"3+ to 6",IF(F3086&lt;9.01,"6+ to 9",IF(F3086&lt;12.01,"9+ to 12",IF(F3086&lt;15.01,"12+ to 15",IF(F3086&lt;18.01,"15+ to 18",IF(F3086&lt;21.01,"18+ to 21",IF(F3086&lt;24.01,"21+ to 24",IF(F3086&lt;27.01,"24+ to 27",IF(F3086&lt;30.01,"27+ to 30","30+"))))))))))))</f>
        <v>3+ to 6</v>
      </c>
      <c r="I3086" t="str">
        <f>IF(G3086&lt;&gt;H3086,"DIFF","")</f>
        <v>DIFF</v>
      </c>
    </row>
    <row r="3087" spans="1:9">
      <c r="A3087" t="s">
        <v>102</v>
      </c>
      <c r="B3087" t="s">
        <v>254</v>
      </c>
      <c r="C3087" s="1">
        <v>110775944</v>
      </c>
      <c r="D3087" s="1">
        <v>2</v>
      </c>
      <c r="E3087" s="1">
        <v>-9</v>
      </c>
      <c r="F3087" s="1">
        <v>0</v>
      </c>
      <c r="G3087" s="7" t="str">
        <f>IF(E3087&lt;0,"0-",IF(E3087=0,"0",IF(E3087&lt;3.01,"0+ to 3",IF(E3087&lt;6.01,"3+ to 6",IF(E3087&lt;9.01,"6+ to 9",IF(E3087&lt;12.01,"9+ to 12",IF(E3087&lt;15.01,"12+ to 15",IF(E3087&lt;18.01,"15+ to 18",IF(E3087&lt;21.01,"18+ to 21",IF(E3087&lt;24.01,"21+ to 24",IF(E3087&lt;27.01,"24+ to 27",IF(E3087&lt;30.01,"27+ to 30","30+"))))))))))))</f>
        <v>0-</v>
      </c>
      <c r="H3087" s="7" t="str">
        <f>IF(F3087&lt;0,"0-",IF(F3087=0,"0",IF(F3087&lt;3.01,"0+ to 3",IF(F3087&lt;6.01,"3+ to 6",IF(F3087&lt;9.01,"6+ to 9",IF(F3087&lt;12.01,"9+ to 12",IF(F3087&lt;15.01,"12+ to 15",IF(F3087&lt;18.01,"15+ to 18",IF(F3087&lt;21.01,"18+ to 21",IF(F3087&lt;24.01,"21+ to 24",IF(F3087&lt;27.01,"24+ to 27",IF(F3087&lt;30.01,"27+ to 30","30+"))))))))))))</f>
        <v>0</v>
      </c>
      <c r="I3087" t="str">
        <f>IF(G3087&lt;&gt;H3087,"DIFF","")</f>
        <v>DIFF</v>
      </c>
    </row>
    <row r="3088" spans="1:9">
      <c r="A3088" t="s">
        <v>102</v>
      </c>
      <c r="B3088" t="s">
        <v>254</v>
      </c>
      <c r="C3088" s="1">
        <v>110783087</v>
      </c>
      <c r="D3088" s="1">
        <v>5</v>
      </c>
      <c r="E3088" s="1">
        <v>-10</v>
      </c>
      <c r="F3088" s="1">
        <v>-9</v>
      </c>
      <c r="G3088" s="7" t="str">
        <f>IF(E3088&lt;0,"0-",IF(E3088=0,"0",IF(E3088&lt;3.01,"0+ to 3",IF(E3088&lt;6.01,"3+ to 6",IF(E3088&lt;9.01,"6+ to 9",IF(E3088&lt;12.01,"9+ to 12",IF(E3088&lt;15.01,"12+ to 15",IF(E3088&lt;18.01,"15+ to 18",IF(E3088&lt;21.01,"18+ to 21",IF(E3088&lt;24.01,"21+ to 24",IF(E3088&lt;27.01,"24+ to 27",IF(E3088&lt;30.01,"27+ to 30","30+"))))))))))))</f>
        <v>0-</v>
      </c>
      <c r="H3088" s="7" t="str">
        <f>IF(F3088&lt;0,"0-",IF(F3088=0,"0",IF(F3088&lt;3.01,"0+ to 3",IF(F3088&lt;6.01,"3+ to 6",IF(F3088&lt;9.01,"6+ to 9",IF(F3088&lt;12.01,"9+ to 12",IF(F3088&lt;15.01,"12+ to 15",IF(F3088&lt;18.01,"15+ to 18",IF(F3088&lt;21.01,"18+ to 21",IF(F3088&lt;24.01,"21+ to 24",IF(F3088&lt;27.01,"24+ to 27",IF(F3088&lt;30.01,"27+ to 30","30+"))))))))))))</f>
        <v>0-</v>
      </c>
      <c r="I3088" t="str">
        <f>IF(G3088&lt;&gt;H3088,"DIFF","")</f>
        <v/>
      </c>
    </row>
    <row r="3089" spans="1:9">
      <c r="A3089" t="s">
        <v>102</v>
      </c>
      <c r="B3089" t="s">
        <v>253</v>
      </c>
      <c r="C3089" s="1">
        <v>110812068</v>
      </c>
      <c r="D3089" s="1">
        <v>2</v>
      </c>
      <c r="E3089" s="1">
        <v>0</v>
      </c>
      <c r="F3089" s="1">
        <v>0</v>
      </c>
      <c r="G3089" s="7" t="str">
        <f>IF(E3089&lt;0,"0-",IF(E3089=0,"0",IF(E3089&lt;3.01,"0+ to 3",IF(E3089&lt;6.01,"3+ to 6",IF(E3089&lt;9.01,"6+ to 9",IF(E3089&lt;12.01,"9+ to 12",IF(E3089&lt;15.01,"12+ to 15",IF(E3089&lt;18.01,"15+ to 18",IF(E3089&lt;21.01,"18+ to 21",IF(E3089&lt;24.01,"21+ to 24",IF(E3089&lt;27.01,"24+ to 27",IF(E3089&lt;30.01,"27+ to 30","30+"))))))))))))</f>
        <v>0</v>
      </c>
      <c r="H3089" s="7" t="str">
        <f>IF(F3089&lt;0,"0-",IF(F3089=0,"0",IF(F3089&lt;3.01,"0+ to 3",IF(F3089&lt;6.01,"3+ to 6",IF(F3089&lt;9.01,"6+ to 9",IF(F3089&lt;12.01,"9+ to 12",IF(F3089&lt;15.01,"12+ to 15",IF(F3089&lt;18.01,"15+ to 18",IF(F3089&lt;21.01,"18+ to 21",IF(F3089&lt;24.01,"21+ to 24",IF(F3089&lt;27.01,"24+ to 27",IF(F3089&lt;30.01,"27+ to 30","30+"))))))))))))</f>
        <v>0</v>
      </c>
      <c r="I3089" t="str">
        <f>IF(G3089&lt;&gt;H3089,"DIFF","")</f>
        <v/>
      </c>
    </row>
    <row r="3090" spans="1:9">
      <c r="A3090" t="s">
        <v>102</v>
      </c>
      <c r="B3090" t="s">
        <v>253</v>
      </c>
      <c r="C3090" s="1">
        <v>110817744</v>
      </c>
      <c r="D3090" s="1">
        <v>2</v>
      </c>
      <c r="E3090" s="1">
        <v>0</v>
      </c>
      <c r="F3090" s="1">
        <v>18</v>
      </c>
      <c r="G3090" s="7" t="str">
        <f>IF(E3090&lt;0,"0-",IF(E3090=0,"0",IF(E3090&lt;3.01,"0+ to 3",IF(E3090&lt;6.01,"3+ to 6",IF(E3090&lt;9.01,"6+ to 9",IF(E3090&lt;12.01,"9+ to 12",IF(E3090&lt;15.01,"12+ to 15",IF(E3090&lt;18.01,"15+ to 18",IF(E3090&lt;21.01,"18+ to 21",IF(E3090&lt;24.01,"21+ to 24",IF(E3090&lt;27.01,"24+ to 27",IF(E3090&lt;30.01,"27+ to 30","30+"))))))))))))</f>
        <v>0</v>
      </c>
      <c r="H3090" s="7" t="str">
        <f>IF(F3090&lt;0,"0-",IF(F3090=0,"0",IF(F3090&lt;3.01,"0+ to 3",IF(F3090&lt;6.01,"3+ to 6",IF(F3090&lt;9.01,"6+ to 9",IF(F3090&lt;12.01,"9+ to 12",IF(F3090&lt;15.01,"12+ to 15",IF(F3090&lt;18.01,"15+ to 18",IF(F3090&lt;21.01,"18+ to 21",IF(F3090&lt;24.01,"21+ to 24",IF(F3090&lt;27.01,"24+ to 27",IF(F3090&lt;30.01,"27+ to 30","30+"))))))))))))</f>
        <v>15+ to 18</v>
      </c>
      <c r="I3090" t="str">
        <f>IF(G3090&lt;&gt;H3090,"DIFF","")</f>
        <v>DIFF</v>
      </c>
    </row>
    <row r="3091" spans="1:9">
      <c r="A3091" t="s">
        <v>102</v>
      </c>
      <c r="B3091" t="s">
        <v>253</v>
      </c>
      <c r="C3091" s="1">
        <v>110819145</v>
      </c>
      <c r="D3091" s="1">
        <v>6</v>
      </c>
      <c r="E3091" s="1">
        <v>0</v>
      </c>
      <c r="F3091" s="1">
        <v>178</v>
      </c>
      <c r="G3091" s="7" t="str">
        <f>IF(E3091&lt;0,"0-",IF(E3091=0,"0",IF(E3091&lt;3.01,"0+ to 3",IF(E3091&lt;6.01,"3+ to 6",IF(E3091&lt;9.01,"6+ to 9",IF(E3091&lt;12.01,"9+ to 12",IF(E3091&lt;15.01,"12+ to 15",IF(E3091&lt;18.01,"15+ to 18",IF(E3091&lt;21.01,"18+ to 21",IF(E3091&lt;24.01,"21+ to 24",IF(E3091&lt;27.01,"24+ to 27",IF(E3091&lt;30.01,"27+ to 30","30+"))))))))))))</f>
        <v>0</v>
      </c>
      <c r="H3091" s="7" t="str">
        <f>IF(F3091&lt;0,"0-",IF(F3091=0,"0",IF(F3091&lt;3.01,"0+ to 3",IF(F3091&lt;6.01,"3+ to 6",IF(F3091&lt;9.01,"6+ to 9",IF(F3091&lt;12.01,"9+ to 12",IF(F3091&lt;15.01,"12+ to 15",IF(F3091&lt;18.01,"15+ to 18",IF(F3091&lt;21.01,"18+ to 21",IF(F3091&lt;24.01,"21+ to 24",IF(F3091&lt;27.01,"24+ to 27",IF(F3091&lt;30.01,"27+ to 30","30+"))))))))))))</f>
        <v>30+</v>
      </c>
      <c r="I3091" t="str">
        <f>IF(G3091&lt;&gt;H3091,"DIFF","")</f>
        <v>DIFF</v>
      </c>
    </row>
    <row r="3092" spans="1:9">
      <c r="A3092" t="s">
        <v>102</v>
      </c>
      <c r="B3092" t="s">
        <v>253</v>
      </c>
      <c r="C3092" s="1">
        <v>110820049</v>
      </c>
      <c r="D3092" s="1">
        <v>2</v>
      </c>
      <c r="E3092" s="1">
        <v>0</v>
      </c>
      <c r="F3092" s="1">
        <v>2</v>
      </c>
      <c r="G3092" s="7" t="str">
        <f>IF(E3092&lt;0,"0-",IF(E3092=0,"0",IF(E3092&lt;3.01,"0+ to 3",IF(E3092&lt;6.01,"3+ to 6",IF(E3092&lt;9.01,"6+ to 9",IF(E3092&lt;12.01,"9+ to 12",IF(E3092&lt;15.01,"12+ to 15",IF(E3092&lt;18.01,"15+ to 18",IF(E3092&lt;21.01,"18+ to 21",IF(E3092&lt;24.01,"21+ to 24",IF(E3092&lt;27.01,"24+ to 27",IF(E3092&lt;30.01,"27+ to 30","30+"))))))))))))</f>
        <v>0</v>
      </c>
      <c r="H3092" s="7" t="str">
        <f>IF(F3092&lt;0,"0-",IF(F3092=0,"0",IF(F3092&lt;3.01,"0+ to 3",IF(F3092&lt;6.01,"3+ to 6",IF(F3092&lt;9.01,"6+ to 9",IF(F3092&lt;12.01,"9+ to 12",IF(F3092&lt;15.01,"12+ to 15",IF(F3092&lt;18.01,"15+ to 18",IF(F3092&lt;21.01,"18+ to 21",IF(F3092&lt;24.01,"21+ to 24",IF(F3092&lt;27.01,"24+ to 27",IF(F3092&lt;30.01,"27+ to 30","30+"))))))))))))</f>
        <v>0+ to 3</v>
      </c>
      <c r="I3092" t="str">
        <f>IF(G3092&lt;&gt;H3092,"DIFF","")</f>
        <v>DIFF</v>
      </c>
    </row>
    <row r="3093" spans="1:9">
      <c r="A3093" t="s">
        <v>102</v>
      </c>
      <c r="B3093" t="s">
        <v>253</v>
      </c>
      <c r="C3093" s="1">
        <v>110823208</v>
      </c>
      <c r="D3093" s="1">
        <v>2</v>
      </c>
      <c r="E3093" s="1">
        <v>-5</v>
      </c>
      <c r="F3093" s="1">
        <v>5</v>
      </c>
      <c r="G3093" s="7" t="str">
        <f>IF(E3093&lt;0,"0-",IF(E3093=0,"0",IF(E3093&lt;3.01,"0+ to 3",IF(E3093&lt;6.01,"3+ to 6",IF(E3093&lt;9.01,"6+ to 9",IF(E3093&lt;12.01,"9+ to 12",IF(E3093&lt;15.01,"12+ to 15",IF(E3093&lt;18.01,"15+ to 18",IF(E3093&lt;21.01,"18+ to 21",IF(E3093&lt;24.01,"21+ to 24",IF(E3093&lt;27.01,"24+ to 27",IF(E3093&lt;30.01,"27+ to 30","30+"))))))))))))</f>
        <v>0-</v>
      </c>
      <c r="H3093" s="7" t="str">
        <f>IF(F3093&lt;0,"0-",IF(F3093=0,"0",IF(F3093&lt;3.01,"0+ to 3",IF(F3093&lt;6.01,"3+ to 6",IF(F3093&lt;9.01,"6+ to 9",IF(F3093&lt;12.01,"9+ to 12",IF(F3093&lt;15.01,"12+ to 15",IF(F3093&lt;18.01,"15+ to 18",IF(F3093&lt;21.01,"18+ to 21",IF(F3093&lt;24.01,"21+ to 24",IF(F3093&lt;27.01,"24+ to 27",IF(F3093&lt;30.01,"27+ to 30","30+"))))))))))))</f>
        <v>3+ to 6</v>
      </c>
      <c r="I3093" t="str">
        <f>IF(G3093&lt;&gt;H3093,"DIFF","")</f>
        <v>DIFF</v>
      </c>
    </row>
    <row r="3094" spans="1:9">
      <c r="A3094" t="s">
        <v>102</v>
      </c>
      <c r="B3094" t="s">
        <v>253</v>
      </c>
      <c r="C3094" s="1">
        <v>110828194</v>
      </c>
      <c r="D3094" s="1">
        <v>5</v>
      </c>
      <c r="E3094" s="1">
        <v>0</v>
      </c>
      <c r="F3094" s="1">
        <v>0</v>
      </c>
      <c r="G3094" s="7" t="str">
        <f>IF(E3094&lt;0,"0-",IF(E3094=0,"0",IF(E3094&lt;3.01,"0+ to 3",IF(E3094&lt;6.01,"3+ to 6",IF(E3094&lt;9.01,"6+ to 9",IF(E3094&lt;12.01,"9+ to 12",IF(E3094&lt;15.01,"12+ to 15",IF(E3094&lt;18.01,"15+ to 18",IF(E3094&lt;21.01,"18+ to 21",IF(E3094&lt;24.01,"21+ to 24",IF(E3094&lt;27.01,"24+ to 27",IF(E3094&lt;30.01,"27+ to 30","30+"))))))))))))</f>
        <v>0</v>
      </c>
      <c r="H3094" s="7" t="str">
        <f>IF(F3094&lt;0,"0-",IF(F3094=0,"0",IF(F3094&lt;3.01,"0+ to 3",IF(F3094&lt;6.01,"3+ to 6",IF(F3094&lt;9.01,"6+ to 9",IF(F3094&lt;12.01,"9+ to 12",IF(F3094&lt;15.01,"12+ to 15",IF(F3094&lt;18.01,"15+ to 18",IF(F3094&lt;21.01,"18+ to 21",IF(F3094&lt;24.01,"21+ to 24",IF(F3094&lt;27.01,"24+ to 27",IF(F3094&lt;30.01,"27+ to 30","30+"))))))))))))</f>
        <v>0</v>
      </c>
      <c r="I3094" t="str">
        <f>IF(G3094&lt;&gt;H3094,"DIFF","")</f>
        <v/>
      </c>
    </row>
    <row r="3095" spans="1:9">
      <c r="A3095" t="s">
        <v>102</v>
      </c>
      <c r="B3095" t="s">
        <v>253</v>
      </c>
      <c r="C3095" s="1">
        <v>110831275</v>
      </c>
      <c r="D3095" s="1">
        <v>5</v>
      </c>
      <c r="E3095" s="1">
        <v>-1</v>
      </c>
      <c r="F3095" s="1">
        <v>1</v>
      </c>
      <c r="G3095" s="7" t="str">
        <f>IF(E3095&lt;0,"0-",IF(E3095=0,"0",IF(E3095&lt;3.01,"0+ to 3",IF(E3095&lt;6.01,"3+ to 6",IF(E3095&lt;9.01,"6+ to 9",IF(E3095&lt;12.01,"9+ to 12",IF(E3095&lt;15.01,"12+ to 15",IF(E3095&lt;18.01,"15+ to 18",IF(E3095&lt;21.01,"18+ to 21",IF(E3095&lt;24.01,"21+ to 24",IF(E3095&lt;27.01,"24+ to 27",IF(E3095&lt;30.01,"27+ to 30","30+"))))))))))))</f>
        <v>0-</v>
      </c>
      <c r="H3095" s="7" t="str">
        <f>IF(F3095&lt;0,"0-",IF(F3095=0,"0",IF(F3095&lt;3.01,"0+ to 3",IF(F3095&lt;6.01,"3+ to 6",IF(F3095&lt;9.01,"6+ to 9",IF(F3095&lt;12.01,"9+ to 12",IF(F3095&lt;15.01,"12+ to 15",IF(F3095&lt;18.01,"15+ to 18",IF(F3095&lt;21.01,"18+ to 21",IF(F3095&lt;24.01,"21+ to 24",IF(F3095&lt;27.01,"24+ to 27",IF(F3095&lt;30.01,"27+ to 30","30+"))))))))))))</f>
        <v>0+ to 3</v>
      </c>
      <c r="I3095" t="str">
        <f>IF(G3095&lt;&gt;H3095,"DIFF","")</f>
        <v>DIFF</v>
      </c>
    </row>
    <row r="3096" spans="1:9">
      <c r="A3096" t="s">
        <v>102</v>
      </c>
      <c r="B3096" t="s">
        <v>252</v>
      </c>
      <c r="C3096" s="1">
        <v>110850431</v>
      </c>
      <c r="D3096" s="1">
        <v>5</v>
      </c>
      <c r="E3096" s="1">
        <v>-6</v>
      </c>
      <c r="F3096" s="1">
        <v>0</v>
      </c>
      <c r="G3096" s="7" t="str">
        <f>IF(E3096&lt;0,"0-",IF(E3096=0,"0",IF(E3096&lt;3.01,"0+ to 3",IF(E3096&lt;6.01,"3+ to 6",IF(E3096&lt;9.01,"6+ to 9",IF(E3096&lt;12.01,"9+ to 12",IF(E3096&lt;15.01,"12+ to 15",IF(E3096&lt;18.01,"15+ to 18",IF(E3096&lt;21.01,"18+ to 21",IF(E3096&lt;24.01,"21+ to 24",IF(E3096&lt;27.01,"24+ to 27",IF(E3096&lt;30.01,"27+ to 30","30+"))))))))))))</f>
        <v>0-</v>
      </c>
      <c r="H3096" s="7" t="str">
        <f>IF(F3096&lt;0,"0-",IF(F3096=0,"0",IF(F3096&lt;3.01,"0+ to 3",IF(F3096&lt;6.01,"3+ to 6",IF(F3096&lt;9.01,"6+ to 9",IF(F3096&lt;12.01,"9+ to 12",IF(F3096&lt;15.01,"12+ to 15",IF(F3096&lt;18.01,"15+ to 18",IF(F3096&lt;21.01,"18+ to 21",IF(F3096&lt;24.01,"21+ to 24",IF(F3096&lt;27.01,"24+ to 27",IF(F3096&lt;30.01,"27+ to 30","30+"))))))))))))</f>
        <v>0</v>
      </c>
      <c r="I3096" t="str">
        <f>IF(G3096&lt;&gt;H3096,"DIFF","")</f>
        <v>DIFF</v>
      </c>
    </row>
    <row r="3097" spans="1:9">
      <c r="A3097" t="s">
        <v>103</v>
      </c>
      <c r="B3097" t="s">
        <v>252</v>
      </c>
      <c r="C3097" s="1">
        <v>110851726</v>
      </c>
      <c r="D3097" s="1">
        <v>2</v>
      </c>
      <c r="E3097" s="1">
        <v>-34</v>
      </c>
      <c r="F3097" s="1">
        <v>34</v>
      </c>
      <c r="G3097" s="7" t="str">
        <f>IF(E3097&lt;0,"0-",IF(E3097=0,"0",IF(E3097&lt;3.01,"0+ to 3",IF(E3097&lt;6.01,"3+ to 6",IF(E3097&lt;9.01,"6+ to 9",IF(E3097&lt;12.01,"9+ to 12",IF(E3097&lt;15.01,"12+ to 15",IF(E3097&lt;18.01,"15+ to 18",IF(E3097&lt;21.01,"18+ to 21",IF(E3097&lt;24.01,"21+ to 24",IF(E3097&lt;27.01,"24+ to 27",IF(E3097&lt;30.01,"27+ to 30","30+"))))))))))))</f>
        <v>0-</v>
      </c>
      <c r="H3097" s="7" t="str">
        <f>IF(F3097&lt;0,"0-",IF(F3097=0,"0",IF(F3097&lt;3.01,"0+ to 3",IF(F3097&lt;6.01,"3+ to 6",IF(F3097&lt;9.01,"6+ to 9",IF(F3097&lt;12.01,"9+ to 12",IF(F3097&lt;15.01,"12+ to 15",IF(F3097&lt;18.01,"15+ to 18",IF(F3097&lt;21.01,"18+ to 21",IF(F3097&lt;24.01,"21+ to 24",IF(F3097&lt;27.01,"24+ to 27",IF(F3097&lt;30.01,"27+ to 30","30+"))))))))))))</f>
        <v>30+</v>
      </c>
      <c r="I3097" t="str">
        <f>IF(G3097&lt;&gt;H3097,"DIFF","")</f>
        <v>DIFF</v>
      </c>
    </row>
    <row r="3098" spans="1:9">
      <c r="A3098" t="s">
        <v>102</v>
      </c>
      <c r="B3098" t="s">
        <v>252</v>
      </c>
      <c r="C3098" s="1">
        <v>110853862</v>
      </c>
      <c r="D3098" s="1">
        <v>5</v>
      </c>
      <c r="E3098" s="1">
        <v>-10</v>
      </c>
      <c r="F3098" s="1">
        <v>-8</v>
      </c>
      <c r="G3098" s="7" t="str">
        <f>IF(E3098&lt;0,"0-",IF(E3098=0,"0",IF(E3098&lt;3.01,"0+ to 3",IF(E3098&lt;6.01,"3+ to 6",IF(E3098&lt;9.01,"6+ to 9",IF(E3098&lt;12.01,"9+ to 12",IF(E3098&lt;15.01,"12+ to 15",IF(E3098&lt;18.01,"15+ to 18",IF(E3098&lt;21.01,"18+ to 21",IF(E3098&lt;24.01,"21+ to 24",IF(E3098&lt;27.01,"24+ to 27",IF(E3098&lt;30.01,"27+ to 30","30+"))))))))))))</f>
        <v>0-</v>
      </c>
      <c r="H3098" s="7" t="str">
        <f>IF(F3098&lt;0,"0-",IF(F3098=0,"0",IF(F3098&lt;3.01,"0+ to 3",IF(F3098&lt;6.01,"3+ to 6",IF(F3098&lt;9.01,"6+ to 9",IF(F3098&lt;12.01,"9+ to 12",IF(F3098&lt;15.01,"12+ to 15",IF(F3098&lt;18.01,"15+ to 18",IF(F3098&lt;21.01,"18+ to 21",IF(F3098&lt;24.01,"21+ to 24",IF(F3098&lt;27.01,"24+ to 27",IF(F3098&lt;30.01,"27+ to 30","30+"))))))))))))</f>
        <v>0-</v>
      </c>
      <c r="I3098" t="str">
        <f>IF(G3098&lt;&gt;H3098,"DIFF","")</f>
        <v/>
      </c>
    </row>
    <row r="3099" spans="1:9">
      <c r="A3099" t="s">
        <v>103</v>
      </c>
      <c r="B3099" t="s">
        <v>252</v>
      </c>
      <c r="C3099" s="1">
        <v>110854055</v>
      </c>
      <c r="D3099" s="1">
        <v>2</v>
      </c>
      <c r="E3099" s="1">
        <v>-18</v>
      </c>
      <c r="F3099" s="1">
        <v>19</v>
      </c>
      <c r="G3099" s="7" t="str">
        <f>IF(E3099&lt;0,"0-",IF(E3099=0,"0",IF(E3099&lt;3.01,"0+ to 3",IF(E3099&lt;6.01,"3+ to 6",IF(E3099&lt;9.01,"6+ to 9",IF(E3099&lt;12.01,"9+ to 12",IF(E3099&lt;15.01,"12+ to 15",IF(E3099&lt;18.01,"15+ to 18",IF(E3099&lt;21.01,"18+ to 21",IF(E3099&lt;24.01,"21+ to 24",IF(E3099&lt;27.01,"24+ to 27",IF(E3099&lt;30.01,"27+ to 30","30+"))))))))))))</f>
        <v>0-</v>
      </c>
      <c r="H3099" s="7" t="str">
        <f>IF(F3099&lt;0,"0-",IF(F3099=0,"0",IF(F3099&lt;3.01,"0+ to 3",IF(F3099&lt;6.01,"3+ to 6",IF(F3099&lt;9.01,"6+ to 9",IF(F3099&lt;12.01,"9+ to 12",IF(F3099&lt;15.01,"12+ to 15",IF(F3099&lt;18.01,"15+ to 18",IF(F3099&lt;21.01,"18+ to 21",IF(F3099&lt;24.01,"21+ to 24",IF(F3099&lt;27.01,"24+ to 27",IF(F3099&lt;30.01,"27+ to 30","30+"))))))))))))</f>
        <v>18+ to 21</v>
      </c>
      <c r="I3099" t="str">
        <f>IF(G3099&lt;&gt;H3099,"DIFF","")</f>
        <v>DIFF</v>
      </c>
    </row>
    <row r="3100" spans="1:9">
      <c r="A3100" t="s">
        <v>102</v>
      </c>
      <c r="B3100" t="s">
        <v>252</v>
      </c>
      <c r="C3100" s="1">
        <v>110855455</v>
      </c>
      <c r="D3100" s="1">
        <v>2</v>
      </c>
      <c r="E3100" s="1">
        <v>-4</v>
      </c>
      <c r="F3100" s="1">
        <v>6</v>
      </c>
      <c r="G3100" s="7" t="str">
        <f>IF(E3100&lt;0,"0-",IF(E3100=0,"0",IF(E3100&lt;3.01,"0+ to 3",IF(E3100&lt;6.01,"3+ to 6",IF(E3100&lt;9.01,"6+ to 9",IF(E3100&lt;12.01,"9+ to 12",IF(E3100&lt;15.01,"12+ to 15",IF(E3100&lt;18.01,"15+ to 18",IF(E3100&lt;21.01,"18+ to 21",IF(E3100&lt;24.01,"21+ to 24",IF(E3100&lt;27.01,"24+ to 27",IF(E3100&lt;30.01,"27+ to 30","30+"))))))))))))</f>
        <v>0-</v>
      </c>
      <c r="H3100" s="7" t="str">
        <f>IF(F3100&lt;0,"0-",IF(F3100=0,"0",IF(F3100&lt;3.01,"0+ to 3",IF(F3100&lt;6.01,"3+ to 6",IF(F3100&lt;9.01,"6+ to 9",IF(F3100&lt;12.01,"9+ to 12",IF(F3100&lt;15.01,"12+ to 15",IF(F3100&lt;18.01,"15+ to 18",IF(F3100&lt;21.01,"18+ to 21",IF(F3100&lt;24.01,"21+ to 24",IF(F3100&lt;27.01,"24+ to 27",IF(F3100&lt;30.01,"27+ to 30","30+"))))))))))))</f>
        <v>3+ to 6</v>
      </c>
      <c r="I3100" t="str">
        <f>IF(G3100&lt;&gt;H3100,"DIFF","")</f>
        <v>DIFF</v>
      </c>
    </row>
    <row r="3101" spans="1:9">
      <c r="A3101" t="s">
        <v>102</v>
      </c>
      <c r="B3101" t="s">
        <v>252</v>
      </c>
      <c r="C3101" s="1">
        <v>110855920</v>
      </c>
      <c r="D3101" s="1">
        <v>2</v>
      </c>
      <c r="E3101" s="1">
        <v>0</v>
      </c>
      <c r="F3101" s="1">
        <v>2</v>
      </c>
      <c r="G3101" s="7" t="str">
        <f>IF(E3101&lt;0,"0-",IF(E3101=0,"0",IF(E3101&lt;3.01,"0+ to 3",IF(E3101&lt;6.01,"3+ to 6",IF(E3101&lt;9.01,"6+ to 9",IF(E3101&lt;12.01,"9+ to 12",IF(E3101&lt;15.01,"12+ to 15",IF(E3101&lt;18.01,"15+ to 18",IF(E3101&lt;21.01,"18+ to 21",IF(E3101&lt;24.01,"21+ to 24",IF(E3101&lt;27.01,"24+ to 27",IF(E3101&lt;30.01,"27+ to 30","30+"))))))))))))</f>
        <v>0</v>
      </c>
      <c r="H3101" s="7" t="str">
        <f>IF(F3101&lt;0,"0-",IF(F3101=0,"0",IF(F3101&lt;3.01,"0+ to 3",IF(F3101&lt;6.01,"3+ to 6",IF(F3101&lt;9.01,"6+ to 9",IF(F3101&lt;12.01,"9+ to 12",IF(F3101&lt;15.01,"12+ to 15",IF(F3101&lt;18.01,"15+ to 18",IF(F3101&lt;21.01,"18+ to 21",IF(F3101&lt;24.01,"21+ to 24",IF(F3101&lt;27.01,"24+ to 27",IF(F3101&lt;30.01,"27+ to 30","30+"))))))))))))</f>
        <v>0+ to 3</v>
      </c>
      <c r="I3101" t="str">
        <f>IF(G3101&lt;&gt;H3101,"DIFF","")</f>
        <v>DIFF</v>
      </c>
    </row>
    <row r="3102" spans="1:9">
      <c r="A3102" t="s">
        <v>102</v>
      </c>
      <c r="B3102" t="s">
        <v>252</v>
      </c>
      <c r="C3102" s="1">
        <v>110856733</v>
      </c>
      <c r="D3102" s="1">
        <v>2</v>
      </c>
      <c r="E3102" s="1">
        <v>-1</v>
      </c>
      <c r="F3102" s="1">
        <v>1</v>
      </c>
      <c r="G3102" s="7" t="str">
        <f>IF(E3102&lt;0,"0-",IF(E3102=0,"0",IF(E3102&lt;3.01,"0+ to 3",IF(E3102&lt;6.01,"3+ to 6",IF(E3102&lt;9.01,"6+ to 9",IF(E3102&lt;12.01,"9+ to 12",IF(E3102&lt;15.01,"12+ to 15",IF(E3102&lt;18.01,"15+ to 18",IF(E3102&lt;21.01,"18+ to 21",IF(E3102&lt;24.01,"21+ to 24",IF(E3102&lt;27.01,"24+ to 27",IF(E3102&lt;30.01,"27+ to 30","30+"))))))))))))</f>
        <v>0-</v>
      </c>
      <c r="H3102" s="7" t="str">
        <f>IF(F3102&lt;0,"0-",IF(F3102=0,"0",IF(F3102&lt;3.01,"0+ to 3",IF(F3102&lt;6.01,"3+ to 6",IF(F3102&lt;9.01,"6+ to 9",IF(F3102&lt;12.01,"9+ to 12",IF(F3102&lt;15.01,"12+ to 15",IF(F3102&lt;18.01,"15+ to 18",IF(F3102&lt;21.01,"18+ to 21",IF(F3102&lt;24.01,"21+ to 24",IF(F3102&lt;27.01,"24+ to 27",IF(F3102&lt;30.01,"27+ to 30","30+"))))))))))))</f>
        <v>0+ to 3</v>
      </c>
      <c r="I3102" t="str">
        <f>IF(G3102&lt;&gt;H3102,"DIFF","")</f>
        <v>DIFF</v>
      </c>
    </row>
    <row r="3103" spans="1:9">
      <c r="A3103" t="s">
        <v>102</v>
      </c>
      <c r="B3103" t="s">
        <v>252</v>
      </c>
      <c r="C3103" s="1">
        <v>110860441</v>
      </c>
      <c r="D3103" s="1">
        <v>2</v>
      </c>
      <c r="E3103" s="1">
        <v>-2</v>
      </c>
      <c r="F3103" s="1">
        <v>3</v>
      </c>
      <c r="G3103" s="7" t="str">
        <f>IF(E3103&lt;0,"0-",IF(E3103=0,"0",IF(E3103&lt;3.01,"0+ to 3",IF(E3103&lt;6.01,"3+ to 6",IF(E3103&lt;9.01,"6+ to 9",IF(E3103&lt;12.01,"9+ to 12",IF(E3103&lt;15.01,"12+ to 15",IF(E3103&lt;18.01,"15+ to 18",IF(E3103&lt;21.01,"18+ to 21",IF(E3103&lt;24.01,"21+ to 24",IF(E3103&lt;27.01,"24+ to 27",IF(E3103&lt;30.01,"27+ to 30","30+"))))))))))))</f>
        <v>0-</v>
      </c>
      <c r="H3103" s="7" t="str">
        <f>IF(F3103&lt;0,"0-",IF(F3103=0,"0",IF(F3103&lt;3.01,"0+ to 3",IF(F3103&lt;6.01,"3+ to 6",IF(F3103&lt;9.01,"6+ to 9",IF(F3103&lt;12.01,"9+ to 12",IF(F3103&lt;15.01,"12+ to 15",IF(F3103&lt;18.01,"15+ to 18",IF(F3103&lt;21.01,"18+ to 21",IF(F3103&lt;24.01,"21+ to 24",IF(F3103&lt;27.01,"24+ to 27",IF(F3103&lt;30.01,"27+ to 30","30+"))))))))))))</f>
        <v>0+ to 3</v>
      </c>
      <c r="I3103" t="str">
        <f>IF(G3103&lt;&gt;H3103,"DIFF","")</f>
        <v>DIFF</v>
      </c>
    </row>
    <row r="3104" spans="1:9">
      <c r="A3104" t="s">
        <v>103</v>
      </c>
      <c r="B3104" t="s">
        <v>252</v>
      </c>
      <c r="C3104" s="1">
        <v>110863378</v>
      </c>
      <c r="D3104" s="1">
        <v>2</v>
      </c>
      <c r="E3104" s="1">
        <v>-1</v>
      </c>
      <c r="F3104" s="1">
        <v>1</v>
      </c>
      <c r="G3104" s="7" t="str">
        <f>IF(E3104&lt;0,"0-",IF(E3104=0,"0",IF(E3104&lt;3.01,"0+ to 3",IF(E3104&lt;6.01,"3+ to 6",IF(E3104&lt;9.01,"6+ to 9",IF(E3104&lt;12.01,"9+ to 12",IF(E3104&lt;15.01,"12+ to 15",IF(E3104&lt;18.01,"15+ to 18",IF(E3104&lt;21.01,"18+ to 21",IF(E3104&lt;24.01,"21+ to 24",IF(E3104&lt;27.01,"24+ to 27",IF(E3104&lt;30.01,"27+ to 30","30+"))))))))))))</f>
        <v>0-</v>
      </c>
      <c r="H3104" s="7" t="str">
        <f>IF(F3104&lt;0,"0-",IF(F3104=0,"0",IF(F3104&lt;3.01,"0+ to 3",IF(F3104&lt;6.01,"3+ to 6",IF(F3104&lt;9.01,"6+ to 9",IF(F3104&lt;12.01,"9+ to 12",IF(F3104&lt;15.01,"12+ to 15",IF(F3104&lt;18.01,"15+ to 18",IF(F3104&lt;21.01,"18+ to 21",IF(F3104&lt;24.01,"21+ to 24",IF(F3104&lt;27.01,"24+ to 27",IF(F3104&lt;30.01,"27+ to 30","30+"))))))))))))</f>
        <v>0+ to 3</v>
      </c>
      <c r="I3104" t="str">
        <f>IF(G3104&lt;&gt;H3104,"DIFF","")</f>
        <v>DIFF</v>
      </c>
    </row>
    <row r="3105" spans="1:9">
      <c r="A3105" t="s">
        <v>102</v>
      </c>
      <c r="B3105" t="s">
        <v>252</v>
      </c>
      <c r="C3105" s="1">
        <v>110867255</v>
      </c>
      <c r="D3105" s="1">
        <v>2</v>
      </c>
      <c r="E3105" s="1">
        <v>-8</v>
      </c>
      <c r="F3105" s="1">
        <v>25</v>
      </c>
      <c r="G3105" s="7" t="str">
        <f>IF(E3105&lt;0,"0-",IF(E3105=0,"0",IF(E3105&lt;3.01,"0+ to 3",IF(E3105&lt;6.01,"3+ to 6",IF(E3105&lt;9.01,"6+ to 9",IF(E3105&lt;12.01,"9+ to 12",IF(E3105&lt;15.01,"12+ to 15",IF(E3105&lt;18.01,"15+ to 18",IF(E3105&lt;21.01,"18+ to 21",IF(E3105&lt;24.01,"21+ to 24",IF(E3105&lt;27.01,"24+ to 27",IF(E3105&lt;30.01,"27+ to 30","30+"))))))))))))</f>
        <v>0-</v>
      </c>
      <c r="H3105" s="7" t="str">
        <f>IF(F3105&lt;0,"0-",IF(F3105=0,"0",IF(F3105&lt;3.01,"0+ to 3",IF(F3105&lt;6.01,"3+ to 6",IF(F3105&lt;9.01,"6+ to 9",IF(F3105&lt;12.01,"9+ to 12",IF(F3105&lt;15.01,"12+ to 15",IF(F3105&lt;18.01,"15+ to 18",IF(F3105&lt;21.01,"18+ to 21",IF(F3105&lt;24.01,"21+ to 24",IF(F3105&lt;27.01,"24+ to 27",IF(F3105&lt;30.01,"27+ to 30","30+"))))))))))))</f>
        <v>24+ to 27</v>
      </c>
      <c r="I3105" t="str">
        <f>IF(G3105&lt;&gt;H3105,"DIFF","")</f>
        <v>DIFF</v>
      </c>
    </row>
    <row r="3106" spans="1:9">
      <c r="A3106" t="s">
        <v>103</v>
      </c>
      <c r="B3106" t="s">
        <v>252</v>
      </c>
      <c r="C3106" s="1">
        <v>110867973</v>
      </c>
      <c r="D3106" s="1">
        <v>2</v>
      </c>
      <c r="E3106" s="1">
        <v>0</v>
      </c>
      <c r="F3106" s="1">
        <v>1</v>
      </c>
      <c r="G3106" s="7" t="str">
        <f>IF(E3106&lt;0,"0-",IF(E3106=0,"0",IF(E3106&lt;3.01,"0+ to 3",IF(E3106&lt;6.01,"3+ to 6",IF(E3106&lt;9.01,"6+ to 9",IF(E3106&lt;12.01,"9+ to 12",IF(E3106&lt;15.01,"12+ to 15",IF(E3106&lt;18.01,"15+ to 18",IF(E3106&lt;21.01,"18+ to 21",IF(E3106&lt;24.01,"21+ to 24",IF(E3106&lt;27.01,"24+ to 27",IF(E3106&lt;30.01,"27+ to 30","30+"))))))))))))</f>
        <v>0</v>
      </c>
      <c r="H3106" s="7" t="str">
        <f>IF(F3106&lt;0,"0-",IF(F3106=0,"0",IF(F3106&lt;3.01,"0+ to 3",IF(F3106&lt;6.01,"3+ to 6",IF(F3106&lt;9.01,"6+ to 9",IF(F3106&lt;12.01,"9+ to 12",IF(F3106&lt;15.01,"12+ to 15",IF(F3106&lt;18.01,"15+ to 18",IF(F3106&lt;21.01,"18+ to 21",IF(F3106&lt;24.01,"21+ to 24",IF(F3106&lt;27.01,"24+ to 27",IF(F3106&lt;30.01,"27+ to 30","30+"))))))))))))</f>
        <v>0+ to 3</v>
      </c>
      <c r="I3106" t="str">
        <f>IF(G3106&lt;&gt;H3106,"DIFF","")</f>
        <v>DIFF</v>
      </c>
    </row>
    <row r="3107" spans="1:9">
      <c r="A3107" t="s">
        <v>102</v>
      </c>
      <c r="B3107" t="s">
        <v>252</v>
      </c>
      <c r="C3107" s="1">
        <v>110871072</v>
      </c>
      <c r="D3107" s="1">
        <v>5</v>
      </c>
      <c r="E3107" s="1">
        <v>0</v>
      </c>
      <c r="F3107" s="1">
        <v>0</v>
      </c>
      <c r="G3107" s="7" t="str">
        <f>IF(E3107&lt;0,"0-",IF(E3107=0,"0",IF(E3107&lt;3.01,"0+ to 3",IF(E3107&lt;6.01,"3+ to 6",IF(E3107&lt;9.01,"6+ to 9",IF(E3107&lt;12.01,"9+ to 12",IF(E3107&lt;15.01,"12+ to 15",IF(E3107&lt;18.01,"15+ to 18",IF(E3107&lt;21.01,"18+ to 21",IF(E3107&lt;24.01,"21+ to 24",IF(E3107&lt;27.01,"24+ to 27",IF(E3107&lt;30.01,"27+ to 30","30+"))))))))))))</f>
        <v>0</v>
      </c>
      <c r="H3107" s="7" t="str">
        <f>IF(F3107&lt;0,"0-",IF(F3107=0,"0",IF(F3107&lt;3.01,"0+ to 3",IF(F3107&lt;6.01,"3+ to 6",IF(F3107&lt;9.01,"6+ to 9",IF(F3107&lt;12.01,"9+ to 12",IF(F3107&lt;15.01,"12+ to 15",IF(F3107&lt;18.01,"15+ to 18",IF(F3107&lt;21.01,"18+ to 21",IF(F3107&lt;24.01,"21+ to 24",IF(F3107&lt;27.01,"24+ to 27",IF(F3107&lt;30.01,"27+ to 30","30+"))))))))))))</f>
        <v>0</v>
      </c>
      <c r="I3107" t="str">
        <f>IF(G3107&lt;&gt;H3107,"DIFF","")</f>
        <v/>
      </c>
    </row>
    <row r="3108" spans="1:9">
      <c r="A3108" t="s">
        <v>102</v>
      </c>
      <c r="B3108" t="s">
        <v>252</v>
      </c>
      <c r="C3108" s="1">
        <v>110873293</v>
      </c>
      <c r="D3108" s="1">
        <v>4</v>
      </c>
      <c r="E3108" s="1">
        <v>-17</v>
      </c>
      <c r="F3108" s="1">
        <v>48</v>
      </c>
      <c r="G3108" s="7" t="str">
        <f>IF(E3108&lt;0,"0-",IF(E3108=0,"0",IF(E3108&lt;3.01,"0+ to 3",IF(E3108&lt;6.01,"3+ to 6",IF(E3108&lt;9.01,"6+ to 9",IF(E3108&lt;12.01,"9+ to 12",IF(E3108&lt;15.01,"12+ to 15",IF(E3108&lt;18.01,"15+ to 18",IF(E3108&lt;21.01,"18+ to 21",IF(E3108&lt;24.01,"21+ to 24",IF(E3108&lt;27.01,"24+ to 27",IF(E3108&lt;30.01,"27+ to 30","30+"))))))))))))</f>
        <v>0-</v>
      </c>
      <c r="H3108" s="7" t="str">
        <f>IF(F3108&lt;0,"0-",IF(F3108=0,"0",IF(F3108&lt;3.01,"0+ to 3",IF(F3108&lt;6.01,"3+ to 6",IF(F3108&lt;9.01,"6+ to 9",IF(F3108&lt;12.01,"9+ to 12",IF(F3108&lt;15.01,"12+ to 15",IF(F3108&lt;18.01,"15+ to 18",IF(F3108&lt;21.01,"18+ to 21",IF(F3108&lt;24.01,"21+ to 24",IF(F3108&lt;27.01,"24+ to 27",IF(F3108&lt;30.01,"27+ to 30","30+"))))))))))))</f>
        <v>30+</v>
      </c>
      <c r="I3108" t="str">
        <f>IF(G3108&lt;&gt;H3108,"DIFF","")</f>
        <v>DIFF</v>
      </c>
    </row>
    <row r="3109" spans="1:9">
      <c r="A3109" t="s">
        <v>102</v>
      </c>
      <c r="B3109" t="s">
        <v>251</v>
      </c>
      <c r="C3109" s="1">
        <v>110915338</v>
      </c>
      <c r="D3109" s="1">
        <v>5</v>
      </c>
      <c r="E3109" s="1">
        <v>0</v>
      </c>
      <c r="F3109" s="1">
        <v>0</v>
      </c>
      <c r="G3109" s="7" t="str">
        <f>IF(E3109&lt;0,"0-",IF(E3109=0,"0",IF(E3109&lt;3.01,"0+ to 3",IF(E3109&lt;6.01,"3+ to 6",IF(E3109&lt;9.01,"6+ to 9",IF(E3109&lt;12.01,"9+ to 12",IF(E3109&lt;15.01,"12+ to 15",IF(E3109&lt;18.01,"15+ to 18",IF(E3109&lt;21.01,"18+ to 21",IF(E3109&lt;24.01,"21+ to 24",IF(E3109&lt;27.01,"24+ to 27",IF(E3109&lt;30.01,"27+ to 30","30+"))))))))))))</f>
        <v>0</v>
      </c>
      <c r="H3109" s="7" t="str">
        <f>IF(F3109&lt;0,"0-",IF(F3109=0,"0",IF(F3109&lt;3.01,"0+ to 3",IF(F3109&lt;6.01,"3+ to 6",IF(F3109&lt;9.01,"6+ to 9",IF(F3109&lt;12.01,"9+ to 12",IF(F3109&lt;15.01,"12+ to 15",IF(F3109&lt;18.01,"15+ to 18",IF(F3109&lt;21.01,"18+ to 21",IF(F3109&lt;24.01,"21+ to 24",IF(F3109&lt;27.01,"24+ to 27",IF(F3109&lt;30.01,"27+ to 30","30+"))))))))))))</f>
        <v>0</v>
      </c>
      <c r="I3109" t="str">
        <f>IF(G3109&lt;&gt;H3109,"DIFF","")</f>
        <v/>
      </c>
    </row>
    <row r="3110" spans="1:9">
      <c r="A3110" t="s">
        <v>102</v>
      </c>
      <c r="B3110" t="s">
        <v>251</v>
      </c>
      <c r="C3110" s="1">
        <v>110923338</v>
      </c>
      <c r="D3110" s="1">
        <v>2</v>
      </c>
      <c r="E3110" s="1">
        <v>0</v>
      </c>
      <c r="F3110" s="1">
        <v>0</v>
      </c>
      <c r="G3110" s="7" t="str">
        <f>IF(E3110&lt;0,"0-",IF(E3110=0,"0",IF(E3110&lt;3.01,"0+ to 3",IF(E3110&lt;6.01,"3+ to 6",IF(E3110&lt;9.01,"6+ to 9",IF(E3110&lt;12.01,"9+ to 12",IF(E3110&lt;15.01,"12+ to 15",IF(E3110&lt;18.01,"15+ to 18",IF(E3110&lt;21.01,"18+ to 21",IF(E3110&lt;24.01,"21+ to 24",IF(E3110&lt;27.01,"24+ to 27",IF(E3110&lt;30.01,"27+ to 30","30+"))))))))))))</f>
        <v>0</v>
      </c>
      <c r="H3110" s="7" t="str">
        <f>IF(F3110&lt;0,"0-",IF(F3110=0,"0",IF(F3110&lt;3.01,"0+ to 3",IF(F3110&lt;6.01,"3+ to 6",IF(F3110&lt;9.01,"6+ to 9",IF(F3110&lt;12.01,"9+ to 12",IF(F3110&lt;15.01,"12+ to 15",IF(F3110&lt;18.01,"15+ to 18",IF(F3110&lt;21.01,"18+ to 21",IF(F3110&lt;24.01,"21+ to 24",IF(F3110&lt;27.01,"24+ to 27",IF(F3110&lt;30.01,"27+ to 30","30+"))))))))))))</f>
        <v>0</v>
      </c>
      <c r="I3110" t="str">
        <f>IF(G3110&lt;&gt;H3110,"DIFF","")</f>
        <v/>
      </c>
    </row>
    <row r="3111" spans="1:9">
      <c r="A3111" t="s">
        <v>102</v>
      </c>
      <c r="B3111" t="s">
        <v>251</v>
      </c>
      <c r="C3111" s="1">
        <v>110933165</v>
      </c>
      <c r="D3111" s="1">
        <v>2</v>
      </c>
      <c r="E3111" s="1">
        <v>-11</v>
      </c>
      <c r="F3111" s="1">
        <v>16</v>
      </c>
      <c r="G3111" s="7" t="str">
        <f>IF(E3111&lt;0,"0-",IF(E3111=0,"0",IF(E3111&lt;3.01,"0+ to 3",IF(E3111&lt;6.01,"3+ to 6",IF(E3111&lt;9.01,"6+ to 9",IF(E3111&lt;12.01,"9+ to 12",IF(E3111&lt;15.01,"12+ to 15",IF(E3111&lt;18.01,"15+ to 18",IF(E3111&lt;21.01,"18+ to 21",IF(E3111&lt;24.01,"21+ to 24",IF(E3111&lt;27.01,"24+ to 27",IF(E3111&lt;30.01,"27+ to 30","30+"))))))))))))</f>
        <v>0-</v>
      </c>
      <c r="H3111" s="7" t="str">
        <f>IF(F3111&lt;0,"0-",IF(F3111=0,"0",IF(F3111&lt;3.01,"0+ to 3",IF(F3111&lt;6.01,"3+ to 6",IF(F3111&lt;9.01,"6+ to 9",IF(F3111&lt;12.01,"9+ to 12",IF(F3111&lt;15.01,"12+ to 15",IF(F3111&lt;18.01,"15+ to 18",IF(F3111&lt;21.01,"18+ to 21",IF(F3111&lt;24.01,"21+ to 24",IF(F3111&lt;27.01,"24+ to 27",IF(F3111&lt;30.01,"27+ to 30","30+"))))))))))))</f>
        <v>15+ to 18</v>
      </c>
      <c r="I3111" t="str">
        <f>IF(G3111&lt;&gt;H3111,"DIFF","")</f>
        <v>DIFF</v>
      </c>
    </row>
    <row r="3112" spans="1:9">
      <c r="A3112" t="s">
        <v>102</v>
      </c>
      <c r="B3112" t="s">
        <v>251</v>
      </c>
      <c r="C3112" s="1">
        <v>110933593</v>
      </c>
      <c r="D3112" s="1">
        <v>2</v>
      </c>
      <c r="E3112" s="1">
        <v>-8</v>
      </c>
      <c r="F3112" s="1">
        <v>8</v>
      </c>
      <c r="G3112" s="7" t="str">
        <f>IF(E3112&lt;0,"0-",IF(E3112=0,"0",IF(E3112&lt;3.01,"0+ to 3",IF(E3112&lt;6.01,"3+ to 6",IF(E3112&lt;9.01,"6+ to 9",IF(E3112&lt;12.01,"9+ to 12",IF(E3112&lt;15.01,"12+ to 15",IF(E3112&lt;18.01,"15+ to 18",IF(E3112&lt;21.01,"18+ to 21",IF(E3112&lt;24.01,"21+ to 24",IF(E3112&lt;27.01,"24+ to 27",IF(E3112&lt;30.01,"27+ to 30","30+"))))))))))))</f>
        <v>0-</v>
      </c>
      <c r="H3112" s="7" t="str">
        <f>IF(F3112&lt;0,"0-",IF(F3112=0,"0",IF(F3112&lt;3.01,"0+ to 3",IF(F3112&lt;6.01,"3+ to 6",IF(F3112&lt;9.01,"6+ to 9",IF(F3112&lt;12.01,"9+ to 12",IF(F3112&lt;15.01,"12+ to 15",IF(F3112&lt;18.01,"15+ to 18",IF(F3112&lt;21.01,"18+ to 21",IF(F3112&lt;24.01,"21+ to 24",IF(F3112&lt;27.01,"24+ to 27",IF(F3112&lt;30.01,"27+ to 30","30+"))))))))))))</f>
        <v>6+ to 9</v>
      </c>
      <c r="I3112" t="str">
        <f>IF(G3112&lt;&gt;H3112,"DIFF","")</f>
        <v>DIFF</v>
      </c>
    </row>
    <row r="3113" spans="1:9">
      <c r="A3113" t="s">
        <v>102</v>
      </c>
      <c r="B3113" t="s">
        <v>251</v>
      </c>
      <c r="C3113" s="1">
        <v>110938147</v>
      </c>
      <c r="D3113" s="1">
        <v>2</v>
      </c>
      <c r="E3113" s="1">
        <v>-11</v>
      </c>
      <c r="F3113" s="1">
        <v>18</v>
      </c>
      <c r="G3113" s="7" t="str">
        <f>IF(E3113&lt;0,"0-",IF(E3113=0,"0",IF(E3113&lt;3.01,"0+ to 3",IF(E3113&lt;6.01,"3+ to 6",IF(E3113&lt;9.01,"6+ to 9",IF(E3113&lt;12.01,"9+ to 12",IF(E3113&lt;15.01,"12+ to 15",IF(E3113&lt;18.01,"15+ to 18",IF(E3113&lt;21.01,"18+ to 21",IF(E3113&lt;24.01,"21+ to 24",IF(E3113&lt;27.01,"24+ to 27",IF(E3113&lt;30.01,"27+ to 30","30+"))))))))))))</f>
        <v>0-</v>
      </c>
      <c r="H3113" s="7" t="str">
        <f>IF(F3113&lt;0,"0-",IF(F3113=0,"0",IF(F3113&lt;3.01,"0+ to 3",IF(F3113&lt;6.01,"3+ to 6",IF(F3113&lt;9.01,"6+ to 9",IF(F3113&lt;12.01,"9+ to 12",IF(F3113&lt;15.01,"12+ to 15",IF(F3113&lt;18.01,"15+ to 18",IF(F3113&lt;21.01,"18+ to 21",IF(F3113&lt;24.01,"21+ to 24",IF(F3113&lt;27.01,"24+ to 27",IF(F3113&lt;30.01,"27+ to 30","30+"))))))))))))</f>
        <v>15+ to 18</v>
      </c>
      <c r="I3113" t="str">
        <f>IF(G3113&lt;&gt;H3113,"DIFF","")</f>
        <v>DIFF</v>
      </c>
    </row>
    <row r="3114" spans="1:9">
      <c r="A3114" t="s">
        <v>102</v>
      </c>
      <c r="B3114" t="s">
        <v>250</v>
      </c>
      <c r="C3114" s="1">
        <v>110947080</v>
      </c>
      <c r="D3114" s="1">
        <v>5</v>
      </c>
      <c r="E3114" s="1">
        <v>-3</v>
      </c>
      <c r="F3114" s="1">
        <v>-3</v>
      </c>
      <c r="G3114" s="7" t="str">
        <f>IF(E3114&lt;0,"0-",IF(E3114=0,"0",IF(E3114&lt;3.01,"0+ to 3",IF(E3114&lt;6.01,"3+ to 6",IF(E3114&lt;9.01,"6+ to 9",IF(E3114&lt;12.01,"9+ to 12",IF(E3114&lt;15.01,"12+ to 15",IF(E3114&lt;18.01,"15+ to 18",IF(E3114&lt;21.01,"18+ to 21",IF(E3114&lt;24.01,"21+ to 24",IF(E3114&lt;27.01,"24+ to 27",IF(E3114&lt;30.01,"27+ to 30","30+"))))))))))))</f>
        <v>0-</v>
      </c>
      <c r="H3114" s="7" t="str">
        <f>IF(F3114&lt;0,"0-",IF(F3114=0,"0",IF(F3114&lt;3.01,"0+ to 3",IF(F3114&lt;6.01,"3+ to 6",IF(F3114&lt;9.01,"6+ to 9",IF(F3114&lt;12.01,"9+ to 12",IF(F3114&lt;15.01,"12+ to 15",IF(F3114&lt;18.01,"15+ to 18",IF(F3114&lt;21.01,"18+ to 21",IF(F3114&lt;24.01,"21+ to 24",IF(F3114&lt;27.01,"24+ to 27",IF(F3114&lt;30.01,"27+ to 30","30+"))))))))))))</f>
        <v>0-</v>
      </c>
      <c r="I3114" t="str">
        <f>IF(G3114&lt;&gt;H3114,"DIFF","")</f>
        <v/>
      </c>
    </row>
    <row r="3115" spans="1:9">
      <c r="A3115" t="s">
        <v>102</v>
      </c>
      <c r="B3115" t="s">
        <v>250</v>
      </c>
      <c r="C3115" s="1">
        <v>110994023</v>
      </c>
      <c r="D3115" s="1">
        <v>2</v>
      </c>
      <c r="E3115" s="1">
        <v>0</v>
      </c>
      <c r="F3115" s="1">
        <v>0</v>
      </c>
      <c r="G3115" s="7" t="str">
        <f>IF(E3115&lt;0,"0-",IF(E3115=0,"0",IF(E3115&lt;3.01,"0+ to 3",IF(E3115&lt;6.01,"3+ to 6",IF(E3115&lt;9.01,"6+ to 9",IF(E3115&lt;12.01,"9+ to 12",IF(E3115&lt;15.01,"12+ to 15",IF(E3115&lt;18.01,"15+ to 18",IF(E3115&lt;21.01,"18+ to 21",IF(E3115&lt;24.01,"21+ to 24",IF(E3115&lt;27.01,"24+ to 27",IF(E3115&lt;30.01,"27+ to 30","30+"))))))))))))</f>
        <v>0</v>
      </c>
      <c r="H3115" s="7" t="str">
        <f>IF(F3115&lt;0,"0-",IF(F3115=0,"0",IF(F3115&lt;3.01,"0+ to 3",IF(F3115&lt;6.01,"3+ to 6",IF(F3115&lt;9.01,"6+ to 9",IF(F3115&lt;12.01,"9+ to 12",IF(F3115&lt;15.01,"12+ to 15",IF(F3115&lt;18.01,"15+ to 18",IF(F3115&lt;21.01,"18+ to 21",IF(F3115&lt;24.01,"21+ to 24",IF(F3115&lt;27.01,"24+ to 27",IF(F3115&lt;30.01,"27+ to 30","30+"))))))))))))</f>
        <v>0</v>
      </c>
      <c r="I3115" t="str">
        <f>IF(G3115&lt;&gt;H3115,"DIFF","")</f>
        <v/>
      </c>
    </row>
    <row r="3116" spans="1:9">
      <c r="A3116" t="s">
        <v>102</v>
      </c>
      <c r="B3116" t="s">
        <v>250</v>
      </c>
      <c r="C3116" s="1">
        <v>110996535</v>
      </c>
      <c r="D3116" s="1">
        <v>2</v>
      </c>
      <c r="E3116" s="1">
        <v>-12</v>
      </c>
      <c r="F3116" s="1">
        <v>24</v>
      </c>
      <c r="G3116" s="7" t="str">
        <f>IF(E3116&lt;0,"0-",IF(E3116=0,"0",IF(E3116&lt;3.01,"0+ to 3",IF(E3116&lt;6.01,"3+ to 6",IF(E3116&lt;9.01,"6+ to 9",IF(E3116&lt;12.01,"9+ to 12",IF(E3116&lt;15.01,"12+ to 15",IF(E3116&lt;18.01,"15+ to 18",IF(E3116&lt;21.01,"18+ to 21",IF(E3116&lt;24.01,"21+ to 24",IF(E3116&lt;27.01,"24+ to 27",IF(E3116&lt;30.01,"27+ to 30","30+"))))))))))))</f>
        <v>0-</v>
      </c>
      <c r="H3116" s="7" t="str">
        <f>IF(F3116&lt;0,"0-",IF(F3116=0,"0",IF(F3116&lt;3.01,"0+ to 3",IF(F3116&lt;6.01,"3+ to 6",IF(F3116&lt;9.01,"6+ to 9",IF(F3116&lt;12.01,"9+ to 12",IF(F3116&lt;15.01,"12+ to 15",IF(F3116&lt;18.01,"15+ to 18",IF(F3116&lt;21.01,"18+ to 21",IF(F3116&lt;24.01,"21+ to 24",IF(F3116&lt;27.01,"24+ to 27",IF(F3116&lt;30.01,"27+ to 30","30+"))))))))))))</f>
        <v>21+ to 24</v>
      </c>
      <c r="I3116" t="str">
        <f>IF(G3116&lt;&gt;H3116,"DIFF","")</f>
        <v>DIFF</v>
      </c>
    </row>
    <row r="3117" spans="1:9">
      <c r="A3117" t="s">
        <v>102</v>
      </c>
      <c r="B3117" t="s">
        <v>250</v>
      </c>
      <c r="C3117" s="1">
        <v>110999461</v>
      </c>
      <c r="D3117" s="1">
        <v>2</v>
      </c>
      <c r="E3117" s="1">
        <v>-6</v>
      </c>
      <c r="F3117" s="1">
        <v>10</v>
      </c>
      <c r="G3117" s="7" t="str">
        <f>IF(E3117&lt;0,"0-",IF(E3117=0,"0",IF(E3117&lt;3.01,"0+ to 3",IF(E3117&lt;6.01,"3+ to 6",IF(E3117&lt;9.01,"6+ to 9",IF(E3117&lt;12.01,"9+ to 12",IF(E3117&lt;15.01,"12+ to 15",IF(E3117&lt;18.01,"15+ to 18",IF(E3117&lt;21.01,"18+ to 21",IF(E3117&lt;24.01,"21+ to 24",IF(E3117&lt;27.01,"24+ to 27",IF(E3117&lt;30.01,"27+ to 30","30+"))))))))))))</f>
        <v>0-</v>
      </c>
      <c r="H3117" s="7" t="str">
        <f>IF(F3117&lt;0,"0-",IF(F3117=0,"0",IF(F3117&lt;3.01,"0+ to 3",IF(F3117&lt;6.01,"3+ to 6",IF(F3117&lt;9.01,"6+ to 9",IF(F3117&lt;12.01,"9+ to 12",IF(F3117&lt;15.01,"12+ to 15",IF(F3117&lt;18.01,"15+ to 18",IF(F3117&lt;21.01,"18+ to 21",IF(F3117&lt;24.01,"21+ to 24",IF(F3117&lt;27.01,"24+ to 27",IF(F3117&lt;30.01,"27+ to 30","30+"))))))))))))</f>
        <v>9+ to 12</v>
      </c>
      <c r="I3117" t="str">
        <f>IF(G3117&lt;&gt;H3117,"DIFF","")</f>
        <v>DIFF</v>
      </c>
    </row>
    <row r="3118" spans="1:9">
      <c r="A3118" t="s">
        <v>102</v>
      </c>
      <c r="B3118" t="s">
        <v>250</v>
      </c>
      <c r="C3118" s="1">
        <v>111000883</v>
      </c>
      <c r="D3118" s="1">
        <v>3</v>
      </c>
      <c r="E3118" s="1">
        <v>-4</v>
      </c>
      <c r="F3118" s="1">
        <v>4</v>
      </c>
      <c r="G3118" s="7" t="str">
        <f>IF(E3118&lt;0,"0-",IF(E3118=0,"0",IF(E3118&lt;3.01,"0+ to 3",IF(E3118&lt;6.01,"3+ to 6",IF(E3118&lt;9.01,"6+ to 9",IF(E3118&lt;12.01,"9+ to 12",IF(E3118&lt;15.01,"12+ to 15",IF(E3118&lt;18.01,"15+ to 18",IF(E3118&lt;21.01,"18+ to 21",IF(E3118&lt;24.01,"21+ to 24",IF(E3118&lt;27.01,"24+ to 27",IF(E3118&lt;30.01,"27+ to 30","30+"))))))))))))</f>
        <v>0-</v>
      </c>
      <c r="H3118" s="7" t="str">
        <f>IF(F3118&lt;0,"0-",IF(F3118=0,"0",IF(F3118&lt;3.01,"0+ to 3",IF(F3118&lt;6.01,"3+ to 6",IF(F3118&lt;9.01,"6+ to 9",IF(F3118&lt;12.01,"9+ to 12",IF(F3118&lt;15.01,"12+ to 15",IF(F3118&lt;18.01,"15+ to 18",IF(F3118&lt;21.01,"18+ to 21",IF(F3118&lt;24.01,"21+ to 24",IF(F3118&lt;27.01,"24+ to 27",IF(F3118&lt;30.01,"27+ to 30","30+"))))))))))))</f>
        <v>3+ to 6</v>
      </c>
      <c r="I3118" t="str">
        <f>IF(G3118&lt;&gt;H3118,"DIFF","")</f>
        <v>DIFF</v>
      </c>
    </row>
    <row r="3119" spans="1:9">
      <c r="A3119" t="s">
        <v>102</v>
      </c>
      <c r="B3119" t="s">
        <v>250</v>
      </c>
      <c r="C3119" s="1">
        <v>111003154</v>
      </c>
      <c r="D3119" s="1">
        <v>2</v>
      </c>
      <c r="E3119" s="1">
        <v>0</v>
      </c>
      <c r="F3119" s="1">
        <v>5</v>
      </c>
      <c r="G3119" s="7" t="str">
        <f>IF(E3119&lt;0,"0-",IF(E3119=0,"0",IF(E3119&lt;3.01,"0+ to 3",IF(E3119&lt;6.01,"3+ to 6",IF(E3119&lt;9.01,"6+ to 9",IF(E3119&lt;12.01,"9+ to 12",IF(E3119&lt;15.01,"12+ to 15",IF(E3119&lt;18.01,"15+ to 18",IF(E3119&lt;21.01,"18+ to 21",IF(E3119&lt;24.01,"21+ to 24",IF(E3119&lt;27.01,"24+ to 27",IF(E3119&lt;30.01,"27+ to 30","30+"))))))))))))</f>
        <v>0</v>
      </c>
      <c r="H3119" s="7" t="str">
        <f>IF(F3119&lt;0,"0-",IF(F3119=0,"0",IF(F3119&lt;3.01,"0+ to 3",IF(F3119&lt;6.01,"3+ to 6",IF(F3119&lt;9.01,"6+ to 9",IF(F3119&lt;12.01,"9+ to 12",IF(F3119&lt;15.01,"12+ to 15",IF(F3119&lt;18.01,"15+ to 18",IF(F3119&lt;21.01,"18+ to 21",IF(F3119&lt;24.01,"21+ to 24",IF(F3119&lt;27.01,"24+ to 27",IF(F3119&lt;30.01,"27+ to 30","30+"))))))))))))</f>
        <v>3+ to 6</v>
      </c>
      <c r="I3119" t="str">
        <f>IF(G3119&lt;&gt;H3119,"DIFF","")</f>
        <v>DIFF</v>
      </c>
    </row>
    <row r="3120" spans="1:9">
      <c r="A3120" t="s">
        <v>102</v>
      </c>
      <c r="B3120" t="s">
        <v>250</v>
      </c>
      <c r="C3120" s="1">
        <v>111004872</v>
      </c>
      <c r="D3120" s="1">
        <v>2</v>
      </c>
      <c r="E3120" s="1">
        <v>0</v>
      </c>
      <c r="F3120" s="1">
        <v>0</v>
      </c>
      <c r="G3120" s="7" t="str">
        <f>IF(E3120&lt;0,"0-",IF(E3120=0,"0",IF(E3120&lt;3.01,"0+ to 3",IF(E3120&lt;6.01,"3+ to 6",IF(E3120&lt;9.01,"6+ to 9",IF(E3120&lt;12.01,"9+ to 12",IF(E3120&lt;15.01,"12+ to 15",IF(E3120&lt;18.01,"15+ to 18",IF(E3120&lt;21.01,"18+ to 21",IF(E3120&lt;24.01,"21+ to 24",IF(E3120&lt;27.01,"24+ to 27",IF(E3120&lt;30.01,"27+ to 30","30+"))))))))))))</f>
        <v>0</v>
      </c>
      <c r="H3120" s="7" t="str">
        <f>IF(F3120&lt;0,"0-",IF(F3120=0,"0",IF(F3120&lt;3.01,"0+ to 3",IF(F3120&lt;6.01,"3+ to 6",IF(F3120&lt;9.01,"6+ to 9",IF(F3120&lt;12.01,"9+ to 12",IF(F3120&lt;15.01,"12+ to 15",IF(F3120&lt;18.01,"15+ to 18",IF(F3120&lt;21.01,"18+ to 21",IF(F3120&lt;24.01,"21+ to 24",IF(F3120&lt;27.01,"24+ to 27",IF(F3120&lt;30.01,"27+ to 30","30+"))))))))))))</f>
        <v>0</v>
      </c>
      <c r="I3120" t="str">
        <f>IF(G3120&lt;&gt;H3120,"DIFF","")</f>
        <v/>
      </c>
    </row>
    <row r="3121" spans="1:9">
      <c r="A3121" t="s">
        <v>103</v>
      </c>
      <c r="B3121" t="s">
        <v>250</v>
      </c>
      <c r="C3121" s="1">
        <v>111005168</v>
      </c>
      <c r="D3121" s="1">
        <v>2</v>
      </c>
      <c r="E3121" s="1">
        <v>0</v>
      </c>
      <c r="F3121" s="1">
        <v>724</v>
      </c>
      <c r="G3121" s="7" t="str">
        <f>IF(E3121&lt;0,"0-",IF(E3121=0,"0",IF(E3121&lt;3.01,"0+ to 3",IF(E3121&lt;6.01,"3+ to 6",IF(E3121&lt;9.01,"6+ to 9",IF(E3121&lt;12.01,"9+ to 12",IF(E3121&lt;15.01,"12+ to 15",IF(E3121&lt;18.01,"15+ to 18",IF(E3121&lt;21.01,"18+ to 21",IF(E3121&lt;24.01,"21+ to 24",IF(E3121&lt;27.01,"24+ to 27",IF(E3121&lt;30.01,"27+ to 30","30+"))))))))))))</f>
        <v>0</v>
      </c>
      <c r="H3121" s="7" t="str">
        <f>IF(F3121&lt;0,"0-",IF(F3121=0,"0",IF(F3121&lt;3.01,"0+ to 3",IF(F3121&lt;6.01,"3+ to 6",IF(F3121&lt;9.01,"6+ to 9",IF(F3121&lt;12.01,"9+ to 12",IF(F3121&lt;15.01,"12+ to 15",IF(F3121&lt;18.01,"15+ to 18",IF(F3121&lt;21.01,"18+ to 21",IF(F3121&lt;24.01,"21+ to 24",IF(F3121&lt;27.01,"24+ to 27",IF(F3121&lt;30.01,"27+ to 30","30+"))))))))))))</f>
        <v>30+</v>
      </c>
      <c r="I3121" t="str">
        <f>IF(G3121&lt;&gt;H3121,"DIFF","")</f>
        <v>DIFF</v>
      </c>
    </row>
    <row r="3122" spans="1:9">
      <c r="A3122" t="s">
        <v>102</v>
      </c>
      <c r="B3122" t="s">
        <v>250</v>
      </c>
      <c r="C3122" s="1">
        <v>111005621</v>
      </c>
      <c r="D3122" s="1">
        <v>6</v>
      </c>
      <c r="E3122" s="1">
        <v>-1</v>
      </c>
      <c r="F3122" s="1">
        <v>0</v>
      </c>
      <c r="G3122" s="7" t="str">
        <f>IF(E3122&lt;0,"0-",IF(E3122=0,"0",IF(E3122&lt;3.01,"0+ to 3",IF(E3122&lt;6.01,"3+ to 6",IF(E3122&lt;9.01,"6+ to 9",IF(E3122&lt;12.01,"9+ to 12",IF(E3122&lt;15.01,"12+ to 15",IF(E3122&lt;18.01,"15+ to 18",IF(E3122&lt;21.01,"18+ to 21",IF(E3122&lt;24.01,"21+ to 24",IF(E3122&lt;27.01,"24+ to 27",IF(E3122&lt;30.01,"27+ to 30","30+"))))))))))))</f>
        <v>0-</v>
      </c>
      <c r="H3122" s="7" t="str">
        <f>IF(F3122&lt;0,"0-",IF(F3122=0,"0",IF(F3122&lt;3.01,"0+ to 3",IF(F3122&lt;6.01,"3+ to 6",IF(F3122&lt;9.01,"6+ to 9",IF(F3122&lt;12.01,"9+ to 12",IF(F3122&lt;15.01,"12+ to 15",IF(F3122&lt;18.01,"15+ to 18",IF(F3122&lt;21.01,"18+ to 21",IF(F3122&lt;24.01,"21+ to 24",IF(F3122&lt;27.01,"24+ to 27",IF(F3122&lt;30.01,"27+ to 30","30+"))))))))))))</f>
        <v>0</v>
      </c>
      <c r="I3122" t="str">
        <f>IF(G3122&lt;&gt;H3122,"DIFF","")</f>
        <v>DIFF</v>
      </c>
    </row>
    <row r="3123" spans="1:9">
      <c r="A3123" t="s">
        <v>102</v>
      </c>
      <c r="B3123" t="s">
        <v>250</v>
      </c>
      <c r="C3123" s="1">
        <v>111007102</v>
      </c>
      <c r="D3123" s="1">
        <v>2</v>
      </c>
      <c r="E3123" s="1">
        <v>-2</v>
      </c>
      <c r="F3123" s="1">
        <v>3</v>
      </c>
      <c r="G3123" s="7" t="str">
        <f>IF(E3123&lt;0,"0-",IF(E3123=0,"0",IF(E3123&lt;3.01,"0+ to 3",IF(E3123&lt;6.01,"3+ to 6",IF(E3123&lt;9.01,"6+ to 9",IF(E3123&lt;12.01,"9+ to 12",IF(E3123&lt;15.01,"12+ to 15",IF(E3123&lt;18.01,"15+ to 18",IF(E3123&lt;21.01,"18+ to 21",IF(E3123&lt;24.01,"21+ to 24",IF(E3123&lt;27.01,"24+ to 27",IF(E3123&lt;30.01,"27+ to 30","30+"))))))))))))</f>
        <v>0-</v>
      </c>
      <c r="H3123" s="7" t="str">
        <f>IF(F3123&lt;0,"0-",IF(F3123=0,"0",IF(F3123&lt;3.01,"0+ to 3",IF(F3123&lt;6.01,"3+ to 6",IF(F3123&lt;9.01,"6+ to 9",IF(F3123&lt;12.01,"9+ to 12",IF(F3123&lt;15.01,"12+ to 15",IF(F3123&lt;18.01,"15+ to 18",IF(F3123&lt;21.01,"18+ to 21",IF(F3123&lt;24.01,"21+ to 24",IF(F3123&lt;27.01,"24+ to 27",IF(F3123&lt;30.01,"27+ to 30","30+"))))))))))))</f>
        <v>0+ to 3</v>
      </c>
      <c r="I3123" t="str">
        <f>IF(G3123&lt;&gt;H3123,"DIFF","")</f>
        <v>DIFF</v>
      </c>
    </row>
    <row r="3124" spans="1:9">
      <c r="A3124" t="s">
        <v>102</v>
      </c>
      <c r="B3124" t="s">
        <v>250</v>
      </c>
      <c r="C3124" s="1">
        <v>111012008</v>
      </c>
      <c r="D3124" s="1">
        <v>4</v>
      </c>
      <c r="E3124" s="1">
        <v>-5</v>
      </c>
      <c r="F3124" s="1">
        <v>7</v>
      </c>
      <c r="G3124" s="7" t="str">
        <f>IF(E3124&lt;0,"0-",IF(E3124=0,"0",IF(E3124&lt;3.01,"0+ to 3",IF(E3124&lt;6.01,"3+ to 6",IF(E3124&lt;9.01,"6+ to 9",IF(E3124&lt;12.01,"9+ to 12",IF(E3124&lt;15.01,"12+ to 15",IF(E3124&lt;18.01,"15+ to 18",IF(E3124&lt;21.01,"18+ to 21",IF(E3124&lt;24.01,"21+ to 24",IF(E3124&lt;27.01,"24+ to 27",IF(E3124&lt;30.01,"27+ to 30","30+"))))))))))))</f>
        <v>0-</v>
      </c>
      <c r="H3124" s="7" t="str">
        <f>IF(F3124&lt;0,"0-",IF(F3124=0,"0",IF(F3124&lt;3.01,"0+ to 3",IF(F3124&lt;6.01,"3+ to 6",IF(F3124&lt;9.01,"6+ to 9",IF(F3124&lt;12.01,"9+ to 12",IF(F3124&lt;15.01,"12+ to 15",IF(F3124&lt;18.01,"15+ to 18",IF(F3124&lt;21.01,"18+ to 21",IF(F3124&lt;24.01,"21+ to 24",IF(F3124&lt;27.01,"24+ to 27",IF(F3124&lt;30.01,"27+ to 30","30+"))))))))))))</f>
        <v>6+ to 9</v>
      </c>
      <c r="I3124" t="str">
        <f>IF(G3124&lt;&gt;H3124,"DIFF","")</f>
        <v>DIFF</v>
      </c>
    </row>
    <row r="3125" spans="1:9">
      <c r="A3125" t="s">
        <v>102</v>
      </c>
      <c r="B3125" t="s">
        <v>250</v>
      </c>
      <c r="C3125" s="1">
        <v>111014366</v>
      </c>
      <c r="D3125" s="1">
        <v>2</v>
      </c>
      <c r="E3125" s="1">
        <v>-14</v>
      </c>
      <c r="F3125" s="1">
        <v>22</v>
      </c>
      <c r="G3125" s="7" t="str">
        <f>IF(E3125&lt;0,"0-",IF(E3125=0,"0",IF(E3125&lt;3.01,"0+ to 3",IF(E3125&lt;6.01,"3+ to 6",IF(E3125&lt;9.01,"6+ to 9",IF(E3125&lt;12.01,"9+ to 12",IF(E3125&lt;15.01,"12+ to 15",IF(E3125&lt;18.01,"15+ to 18",IF(E3125&lt;21.01,"18+ to 21",IF(E3125&lt;24.01,"21+ to 24",IF(E3125&lt;27.01,"24+ to 27",IF(E3125&lt;30.01,"27+ to 30","30+"))))))))))))</f>
        <v>0-</v>
      </c>
      <c r="H3125" s="7" t="str">
        <f>IF(F3125&lt;0,"0-",IF(F3125=0,"0",IF(F3125&lt;3.01,"0+ to 3",IF(F3125&lt;6.01,"3+ to 6",IF(F3125&lt;9.01,"6+ to 9",IF(F3125&lt;12.01,"9+ to 12",IF(F3125&lt;15.01,"12+ to 15",IF(F3125&lt;18.01,"15+ to 18",IF(F3125&lt;21.01,"18+ to 21",IF(F3125&lt;24.01,"21+ to 24",IF(F3125&lt;27.01,"24+ to 27",IF(F3125&lt;30.01,"27+ to 30","30+"))))))))))))</f>
        <v>21+ to 24</v>
      </c>
      <c r="I3125" t="str">
        <f>IF(G3125&lt;&gt;H3125,"DIFF","")</f>
        <v>DIFF</v>
      </c>
    </row>
    <row r="3126" spans="1:9">
      <c r="A3126" t="s">
        <v>102</v>
      </c>
      <c r="B3126" t="s">
        <v>250</v>
      </c>
      <c r="C3126" s="1">
        <v>111015982</v>
      </c>
      <c r="D3126" s="1">
        <v>2</v>
      </c>
      <c r="E3126" s="1">
        <v>-6</v>
      </c>
      <c r="F3126" s="1">
        <v>8</v>
      </c>
      <c r="G3126" s="7" t="str">
        <f>IF(E3126&lt;0,"0-",IF(E3126=0,"0",IF(E3126&lt;3.01,"0+ to 3",IF(E3126&lt;6.01,"3+ to 6",IF(E3126&lt;9.01,"6+ to 9",IF(E3126&lt;12.01,"9+ to 12",IF(E3126&lt;15.01,"12+ to 15",IF(E3126&lt;18.01,"15+ to 18",IF(E3126&lt;21.01,"18+ to 21",IF(E3126&lt;24.01,"21+ to 24",IF(E3126&lt;27.01,"24+ to 27",IF(E3126&lt;30.01,"27+ to 30","30+"))))))))))))</f>
        <v>0-</v>
      </c>
      <c r="H3126" s="7" t="str">
        <f>IF(F3126&lt;0,"0-",IF(F3126=0,"0",IF(F3126&lt;3.01,"0+ to 3",IF(F3126&lt;6.01,"3+ to 6",IF(F3126&lt;9.01,"6+ to 9",IF(F3126&lt;12.01,"9+ to 12",IF(F3126&lt;15.01,"12+ to 15",IF(F3126&lt;18.01,"15+ to 18",IF(F3126&lt;21.01,"18+ to 21",IF(F3126&lt;24.01,"21+ to 24",IF(F3126&lt;27.01,"24+ to 27",IF(F3126&lt;30.01,"27+ to 30","30+"))))))))))))</f>
        <v>6+ to 9</v>
      </c>
      <c r="I3126" t="str">
        <f>IF(G3126&lt;&gt;H3126,"DIFF","")</f>
        <v>DIFF</v>
      </c>
    </row>
    <row r="3127" spans="1:9">
      <c r="A3127" t="s">
        <v>102</v>
      </c>
      <c r="B3127" t="s">
        <v>250</v>
      </c>
      <c r="C3127" s="1">
        <v>111016515</v>
      </c>
      <c r="D3127" s="1">
        <v>2</v>
      </c>
      <c r="E3127" s="1">
        <v>-6</v>
      </c>
      <c r="F3127" s="1">
        <v>5</v>
      </c>
      <c r="G3127" s="7" t="str">
        <f>IF(E3127&lt;0,"0-",IF(E3127=0,"0",IF(E3127&lt;3.01,"0+ to 3",IF(E3127&lt;6.01,"3+ to 6",IF(E3127&lt;9.01,"6+ to 9",IF(E3127&lt;12.01,"9+ to 12",IF(E3127&lt;15.01,"12+ to 15",IF(E3127&lt;18.01,"15+ to 18",IF(E3127&lt;21.01,"18+ to 21",IF(E3127&lt;24.01,"21+ to 24",IF(E3127&lt;27.01,"24+ to 27",IF(E3127&lt;30.01,"27+ to 30","30+"))))))))))))</f>
        <v>0-</v>
      </c>
      <c r="H3127" s="7" t="str">
        <f>IF(F3127&lt;0,"0-",IF(F3127=0,"0",IF(F3127&lt;3.01,"0+ to 3",IF(F3127&lt;6.01,"3+ to 6",IF(F3127&lt;9.01,"6+ to 9",IF(F3127&lt;12.01,"9+ to 12",IF(F3127&lt;15.01,"12+ to 15",IF(F3127&lt;18.01,"15+ to 18",IF(F3127&lt;21.01,"18+ to 21",IF(F3127&lt;24.01,"21+ to 24",IF(F3127&lt;27.01,"24+ to 27",IF(F3127&lt;30.01,"27+ to 30","30+"))))))))))))</f>
        <v>3+ to 6</v>
      </c>
      <c r="I3127" t="str">
        <f>IF(G3127&lt;&gt;H3127,"DIFF","")</f>
        <v>DIFF</v>
      </c>
    </row>
    <row r="3128" spans="1:9">
      <c r="A3128" t="s">
        <v>102</v>
      </c>
      <c r="B3128" t="s">
        <v>250</v>
      </c>
      <c r="C3128" s="1">
        <v>111016696</v>
      </c>
      <c r="D3128" s="1">
        <v>2</v>
      </c>
      <c r="E3128" s="1">
        <v>-10</v>
      </c>
      <c r="F3128" s="1">
        <v>16</v>
      </c>
      <c r="G3128" s="7" t="str">
        <f>IF(E3128&lt;0,"0-",IF(E3128=0,"0",IF(E3128&lt;3.01,"0+ to 3",IF(E3128&lt;6.01,"3+ to 6",IF(E3128&lt;9.01,"6+ to 9",IF(E3128&lt;12.01,"9+ to 12",IF(E3128&lt;15.01,"12+ to 15",IF(E3128&lt;18.01,"15+ to 18",IF(E3128&lt;21.01,"18+ to 21",IF(E3128&lt;24.01,"21+ to 24",IF(E3128&lt;27.01,"24+ to 27",IF(E3128&lt;30.01,"27+ to 30","30+"))))))))))))</f>
        <v>0-</v>
      </c>
      <c r="H3128" s="7" t="str">
        <f>IF(F3128&lt;0,"0-",IF(F3128=0,"0",IF(F3128&lt;3.01,"0+ to 3",IF(F3128&lt;6.01,"3+ to 6",IF(F3128&lt;9.01,"6+ to 9",IF(F3128&lt;12.01,"9+ to 12",IF(F3128&lt;15.01,"12+ to 15",IF(F3128&lt;18.01,"15+ to 18",IF(F3128&lt;21.01,"18+ to 21",IF(F3128&lt;24.01,"21+ to 24",IF(F3128&lt;27.01,"24+ to 27",IF(F3128&lt;30.01,"27+ to 30","30+"))))))))))))</f>
        <v>15+ to 18</v>
      </c>
      <c r="I3128" t="str">
        <f>IF(G3128&lt;&gt;H3128,"DIFF","")</f>
        <v>DIFF</v>
      </c>
    </row>
    <row r="3129" spans="1:9">
      <c r="A3129" t="s">
        <v>102</v>
      </c>
      <c r="B3129" t="s">
        <v>250</v>
      </c>
      <c r="C3129" s="1">
        <v>111018047</v>
      </c>
      <c r="D3129" s="1">
        <v>5</v>
      </c>
      <c r="E3129" s="1">
        <v>0</v>
      </c>
      <c r="F3129" s="1">
        <v>0</v>
      </c>
      <c r="G3129" s="7" t="str">
        <f>IF(E3129&lt;0,"0-",IF(E3129=0,"0",IF(E3129&lt;3.01,"0+ to 3",IF(E3129&lt;6.01,"3+ to 6",IF(E3129&lt;9.01,"6+ to 9",IF(E3129&lt;12.01,"9+ to 12",IF(E3129&lt;15.01,"12+ to 15",IF(E3129&lt;18.01,"15+ to 18",IF(E3129&lt;21.01,"18+ to 21",IF(E3129&lt;24.01,"21+ to 24",IF(E3129&lt;27.01,"24+ to 27",IF(E3129&lt;30.01,"27+ to 30","30+"))))))))))))</f>
        <v>0</v>
      </c>
      <c r="H3129" s="7" t="str">
        <f>IF(F3129&lt;0,"0-",IF(F3129=0,"0",IF(F3129&lt;3.01,"0+ to 3",IF(F3129&lt;6.01,"3+ to 6",IF(F3129&lt;9.01,"6+ to 9",IF(F3129&lt;12.01,"9+ to 12",IF(F3129&lt;15.01,"12+ to 15",IF(F3129&lt;18.01,"15+ to 18",IF(F3129&lt;21.01,"18+ to 21",IF(F3129&lt;24.01,"21+ to 24",IF(F3129&lt;27.01,"24+ to 27",IF(F3129&lt;30.01,"27+ to 30","30+"))))))))))))</f>
        <v>0</v>
      </c>
      <c r="I3129" t="str">
        <f>IF(G3129&lt;&gt;H3129,"DIFF","")</f>
        <v/>
      </c>
    </row>
    <row r="3130" spans="1:9">
      <c r="A3130" t="s">
        <v>102</v>
      </c>
      <c r="B3130" t="s">
        <v>250</v>
      </c>
      <c r="C3130" s="1">
        <v>111018100</v>
      </c>
      <c r="D3130" s="1">
        <v>2</v>
      </c>
      <c r="E3130" s="1">
        <v>-3</v>
      </c>
      <c r="F3130" s="1">
        <v>4</v>
      </c>
      <c r="G3130" s="7" t="str">
        <f>IF(E3130&lt;0,"0-",IF(E3130=0,"0",IF(E3130&lt;3.01,"0+ to 3",IF(E3130&lt;6.01,"3+ to 6",IF(E3130&lt;9.01,"6+ to 9",IF(E3130&lt;12.01,"9+ to 12",IF(E3130&lt;15.01,"12+ to 15",IF(E3130&lt;18.01,"15+ to 18",IF(E3130&lt;21.01,"18+ to 21",IF(E3130&lt;24.01,"21+ to 24",IF(E3130&lt;27.01,"24+ to 27",IF(E3130&lt;30.01,"27+ to 30","30+"))))))))))))</f>
        <v>0-</v>
      </c>
      <c r="H3130" s="7" t="str">
        <f>IF(F3130&lt;0,"0-",IF(F3130=0,"0",IF(F3130&lt;3.01,"0+ to 3",IF(F3130&lt;6.01,"3+ to 6",IF(F3130&lt;9.01,"6+ to 9",IF(F3130&lt;12.01,"9+ to 12",IF(F3130&lt;15.01,"12+ to 15",IF(F3130&lt;18.01,"15+ to 18",IF(F3130&lt;21.01,"18+ to 21",IF(F3130&lt;24.01,"21+ to 24",IF(F3130&lt;27.01,"24+ to 27",IF(F3130&lt;30.01,"27+ to 30","30+"))))))))))))</f>
        <v>3+ to 6</v>
      </c>
      <c r="I3130" t="str">
        <f>IF(G3130&lt;&gt;H3130,"DIFF","")</f>
        <v>DIFF</v>
      </c>
    </row>
    <row r="3131" spans="1:9">
      <c r="A3131" t="s">
        <v>103</v>
      </c>
      <c r="B3131" t="s">
        <v>249</v>
      </c>
      <c r="C3131" s="1">
        <v>111055007</v>
      </c>
      <c r="D3131" s="1">
        <v>2</v>
      </c>
      <c r="E3131" s="1">
        <v>-1209</v>
      </c>
      <c r="F3131" s="1">
        <v>1951</v>
      </c>
      <c r="G3131" s="7" t="str">
        <f>IF(E3131&lt;0,"0-",IF(E3131=0,"0",IF(E3131&lt;3.01,"0+ to 3",IF(E3131&lt;6.01,"3+ to 6",IF(E3131&lt;9.01,"6+ to 9",IF(E3131&lt;12.01,"9+ to 12",IF(E3131&lt;15.01,"12+ to 15",IF(E3131&lt;18.01,"15+ to 18",IF(E3131&lt;21.01,"18+ to 21",IF(E3131&lt;24.01,"21+ to 24",IF(E3131&lt;27.01,"24+ to 27",IF(E3131&lt;30.01,"27+ to 30","30+"))))))))))))</f>
        <v>0-</v>
      </c>
      <c r="H3131" s="7" t="str">
        <f>IF(F3131&lt;0,"0-",IF(F3131=0,"0",IF(F3131&lt;3.01,"0+ to 3",IF(F3131&lt;6.01,"3+ to 6",IF(F3131&lt;9.01,"6+ to 9",IF(F3131&lt;12.01,"9+ to 12",IF(F3131&lt;15.01,"12+ to 15",IF(F3131&lt;18.01,"15+ to 18",IF(F3131&lt;21.01,"18+ to 21",IF(F3131&lt;24.01,"21+ to 24",IF(F3131&lt;27.01,"24+ to 27",IF(F3131&lt;30.01,"27+ to 30","30+"))))))))))))</f>
        <v>30+</v>
      </c>
      <c r="I3131" t="str">
        <f>IF(G3131&lt;&gt;H3131,"DIFF","")</f>
        <v>DIFF</v>
      </c>
    </row>
    <row r="3132" spans="1:9">
      <c r="A3132" t="s">
        <v>102</v>
      </c>
      <c r="B3132" t="s">
        <v>249</v>
      </c>
      <c r="C3132" s="1">
        <v>111055708</v>
      </c>
      <c r="D3132" s="1">
        <v>6</v>
      </c>
      <c r="E3132" s="1">
        <v>0</v>
      </c>
      <c r="F3132" s="1">
        <v>0</v>
      </c>
      <c r="G3132" s="7" t="str">
        <f>IF(E3132&lt;0,"0-",IF(E3132=0,"0",IF(E3132&lt;3.01,"0+ to 3",IF(E3132&lt;6.01,"3+ to 6",IF(E3132&lt;9.01,"6+ to 9",IF(E3132&lt;12.01,"9+ to 12",IF(E3132&lt;15.01,"12+ to 15",IF(E3132&lt;18.01,"15+ to 18",IF(E3132&lt;21.01,"18+ to 21",IF(E3132&lt;24.01,"21+ to 24",IF(E3132&lt;27.01,"24+ to 27",IF(E3132&lt;30.01,"27+ to 30","30+"))))))))))))</f>
        <v>0</v>
      </c>
      <c r="H3132" s="7" t="str">
        <f>IF(F3132&lt;0,"0-",IF(F3132=0,"0",IF(F3132&lt;3.01,"0+ to 3",IF(F3132&lt;6.01,"3+ to 6",IF(F3132&lt;9.01,"6+ to 9",IF(F3132&lt;12.01,"9+ to 12",IF(F3132&lt;15.01,"12+ to 15",IF(F3132&lt;18.01,"15+ to 18",IF(F3132&lt;21.01,"18+ to 21",IF(F3132&lt;24.01,"21+ to 24",IF(F3132&lt;27.01,"24+ to 27",IF(F3132&lt;30.01,"27+ to 30","30+"))))))))))))</f>
        <v>0</v>
      </c>
      <c r="I3132" t="str">
        <f>IF(G3132&lt;&gt;H3132,"DIFF","")</f>
        <v/>
      </c>
    </row>
    <row r="3133" spans="1:9">
      <c r="A3133" t="s">
        <v>102</v>
      </c>
      <c r="B3133" t="s">
        <v>249</v>
      </c>
      <c r="C3133" s="1">
        <v>111056616</v>
      </c>
      <c r="D3133" s="1">
        <v>2</v>
      </c>
      <c r="E3133" s="1">
        <v>-10</v>
      </c>
      <c r="F3133" s="1">
        <v>16</v>
      </c>
      <c r="G3133" s="7" t="str">
        <f>IF(E3133&lt;0,"0-",IF(E3133=0,"0",IF(E3133&lt;3.01,"0+ to 3",IF(E3133&lt;6.01,"3+ to 6",IF(E3133&lt;9.01,"6+ to 9",IF(E3133&lt;12.01,"9+ to 12",IF(E3133&lt;15.01,"12+ to 15",IF(E3133&lt;18.01,"15+ to 18",IF(E3133&lt;21.01,"18+ to 21",IF(E3133&lt;24.01,"21+ to 24",IF(E3133&lt;27.01,"24+ to 27",IF(E3133&lt;30.01,"27+ to 30","30+"))))))))))))</f>
        <v>0-</v>
      </c>
      <c r="H3133" s="7" t="str">
        <f>IF(F3133&lt;0,"0-",IF(F3133=0,"0",IF(F3133&lt;3.01,"0+ to 3",IF(F3133&lt;6.01,"3+ to 6",IF(F3133&lt;9.01,"6+ to 9",IF(F3133&lt;12.01,"9+ to 12",IF(F3133&lt;15.01,"12+ to 15",IF(F3133&lt;18.01,"15+ to 18",IF(F3133&lt;21.01,"18+ to 21",IF(F3133&lt;24.01,"21+ to 24",IF(F3133&lt;27.01,"24+ to 27",IF(F3133&lt;30.01,"27+ to 30","30+"))))))))))))</f>
        <v>15+ to 18</v>
      </c>
      <c r="I3133" t="str">
        <f>IF(G3133&lt;&gt;H3133,"DIFF","")</f>
        <v>DIFF</v>
      </c>
    </row>
    <row r="3134" spans="1:9">
      <c r="A3134" t="s">
        <v>102</v>
      </c>
      <c r="B3134" t="s">
        <v>249</v>
      </c>
      <c r="C3134" s="1">
        <v>111059820</v>
      </c>
      <c r="D3134" s="1">
        <v>2</v>
      </c>
      <c r="E3134" s="1">
        <v>-14</v>
      </c>
      <c r="F3134" s="1">
        <v>34</v>
      </c>
      <c r="G3134" s="7" t="str">
        <f>IF(E3134&lt;0,"0-",IF(E3134=0,"0",IF(E3134&lt;3.01,"0+ to 3",IF(E3134&lt;6.01,"3+ to 6",IF(E3134&lt;9.01,"6+ to 9",IF(E3134&lt;12.01,"9+ to 12",IF(E3134&lt;15.01,"12+ to 15",IF(E3134&lt;18.01,"15+ to 18",IF(E3134&lt;21.01,"18+ to 21",IF(E3134&lt;24.01,"21+ to 24",IF(E3134&lt;27.01,"24+ to 27",IF(E3134&lt;30.01,"27+ to 30","30+"))))))))))))</f>
        <v>0-</v>
      </c>
      <c r="H3134" s="7" t="str">
        <f>IF(F3134&lt;0,"0-",IF(F3134=0,"0",IF(F3134&lt;3.01,"0+ to 3",IF(F3134&lt;6.01,"3+ to 6",IF(F3134&lt;9.01,"6+ to 9",IF(F3134&lt;12.01,"9+ to 12",IF(F3134&lt;15.01,"12+ to 15",IF(F3134&lt;18.01,"15+ to 18",IF(F3134&lt;21.01,"18+ to 21",IF(F3134&lt;24.01,"21+ to 24",IF(F3134&lt;27.01,"24+ to 27",IF(F3134&lt;30.01,"27+ to 30","30+"))))))))))))</f>
        <v>30+</v>
      </c>
      <c r="I3134" t="str">
        <f>IF(G3134&lt;&gt;H3134,"DIFF","")</f>
        <v>DIFF</v>
      </c>
    </row>
    <row r="3135" spans="1:9">
      <c r="A3135" t="s">
        <v>102</v>
      </c>
      <c r="B3135" t="s">
        <v>249</v>
      </c>
      <c r="C3135" s="1">
        <v>111070607</v>
      </c>
      <c r="D3135" s="1">
        <v>4</v>
      </c>
      <c r="E3135" s="1">
        <v>0</v>
      </c>
      <c r="F3135" s="1">
        <v>1</v>
      </c>
      <c r="G3135" s="7" t="str">
        <f>IF(E3135&lt;0,"0-",IF(E3135=0,"0",IF(E3135&lt;3.01,"0+ to 3",IF(E3135&lt;6.01,"3+ to 6",IF(E3135&lt;9.01,"6+ to 9",IF(E3135&lt;12.01,"9+ to 12",IF(E3135&lt;15.01,"12+ to 15",IF(E3135&lt;18.01,"15+ to 18",IF(E3135&lt;21.01,"18+ to 21",IF(E3135&lt;24.01,"21+ to 24",IF(E3135&lt;27.01,"24+ to 27",IF(E3135&lt;30.01,"27+ to 30","30+"))))))))))))</f>
        <v>0</v>
      </c>
      <c r="H3135" s="7" t="str">
        <f>IF(F3135&lt;0,"0-",IF(F3135=0,"0",IF(F3135&lt;3.01,"0+ to 3",IF(F3135&lt;6.01,"3+ to 6",IF(F3135&lt;9.01,"6+ to 9",IF(F3135&lt;12.01,"9+ to 12",IF(F3135&lt;15.01,"12+ to 15",IF(F3135&lt;18.01,"15+ to 18",IF(F3135&lt;21.01,"18+ to 21",IF(F3135&lt;24.01,"21+ to 24",IF(F3135&lt;27.01,"24+ to 27",IF(F3135&lt;30.01,"27+ to 30","30+"))))))))))))</f>
        <v>0+ to 3</v>
      </c>
      <c r="I3135" t="str">
        <f>IF(G3135&lt;&gt;H3135,"DIFF","")</f>
        <v>DIFF</v>
      </c>
    </row>
    <row r="3136" spans="1:9">
      <c r="A3136" t="s">
        <v>102</v>
      </c>
      <c r="B3136" t="s">
        <v>249</v>
      </c>
      <c r="C3136" s="1">
        <v>111072081</v>
      </c>
      <c r="D3136" s="1">
        <v>2</v>
      </c>
      <c r="E3136" s="1">
        <v>-3</v>
      </c>
      <c r="F3136" s="1">
        <v>5</v>
      </c>
      <c r="G3136" s="7" t="str">
        <f>IF(E3136&lt;0,"0-",IF(E3136=0,"0",IF(E3136&lt;3.01,"0+ to 3",IF(E3136&lt;6.01,"3+ to 6",IF(E3136&lt;9.01,"6+ to 9",IF(E3136&lt;12.01,"9+ to 12",IF(E3136&lt;15.01,"12+ to 15",IF(E3136&lt;18.01,"15+ to 18",IF(E3136&lt;21.01,"18+ to 21",IF(E3136&lt;24.01,"21+ to 24",IF(E3136&lt;27.01,"24+ to 27",IF(E3136&lt;30.01,"27+ to 30","30+"))))))))))))</f>
        <v>0-</v>
      </c>
      <c r="H3136" s="7" t="str">
        <f>IF(F3136&lt;0,"0-",IF(F3136=0,"0",IF(F3136&lt;3.01,"0+ to 3",IF(F3136&lt;6.01,"3+ to 6",IF(F3136&lt;9.01,"6+ to 9",IF(F3136&lt;12.01,"9+ to 12",IF(F3136&lt;15.01,"12+ to 15",IF(F3136&lt;18.01,"15+ to 18",IF(F3136&lt;21.01,"18+ to 21",IF(F3136&lt;24.01,"21+ to 24",IF(F3136&lt;27.01,"24+ to 27",IF(F3136&lt;30.01,"27+ to 30","30+"))))))))))))</f>
        <v>3+ to 6</v>
      </c>
      <c r="I3136" t="str">
        <f>IF(G3136&lt;&gt;H3136,"DIFF","")</f>
        <v>DIFF</v>
      </c>
    </row>
    <row r="3137" spans="1:9">
      <c r="A3137" t="s">
        <v>102</v>
      </c>
      <c r="B3137" t="s">
        <v>249</v>
      </c>
      <c r="C3137" s="1">
        <v>111075655</v>
      </c>
      <c r="D3137" s="1">
        <v>2</v>
      </c>
      <c r="E3137" s="1">
        <v>-7</v>
      </c>
      <c r="F3137" s="1">
        <v>14</v>
      </c>
      <c r="G3137" s="7" t="str">
        <f>IF(E3137&lt;0,"0-",IF(E3137=0,"0",IF(E3137&lt;3.01,"0+ to 3",IF(E3137&lt;6.01,"3+ to 6",IF(E3137&lt;9.01,"6+ to 9",IF(E3137&lt;12.01,"9+ to 12",IF(E3137&lt;15.01,"12+ to 15",IF(E3137&lt;18.01,"15+ to 18",IF(E3137&lt;21.01,"18+ to 21",IF(E3137&lt;24.01,"21+ to 24",IF(E3137&lt;27.01,"24+ to 27",IF(E3137&lt;30.01,"27+ to 30","30+"))))))))))))</f>
        <v>0-</v>
      </c>
      <c r="H3137" s="7" t="str">
        <f>IF(F3137&lt;0,"0-",IF(F3137=0,"0",IF(F3137&lt;3.01,"0+ to 3",IF(F3137&lt;6.01,"3+ to 6",IF(F3137&lt;9.01,"6+ to 9",IF(F3137&lt;12.01,"9+ to 12",IF(F3137&lt;15.01,"12+ to 15",IF(F3137&lt;18.01,"15+ to 18",IF(F3137&lt;21.01,"18+ to 21",IF(F3137&lt;24.01,"21+ to 24",IF(F3137&lt;27.01,"24+ to 27",IF(F3137&lt;30.01,"27+ to 30","30+"))))))))))))</f>
        <v>12+ to 15</v>
      </c>
      <c r="I3137" t="str">
        <f>IF(G3137&lt;&gt;H3137,"DIFF","")</f>
        <v>DIFF</v>
      </c>
    </row>
    <row r="3138" spans="1:9">
      <c r="A3138" t="s">
        <v>102</v>
      </c>
      <c r="B3138" t="s">
        <v>249</v>
      </c>
      <c r="C3138" s="1">
        <v>111078164</v>
      </c>
      <c r="D3138" s="1">
        <v>2</v>
      </c>
      <c r="E3138" s="1">
        <v>-4</v>
      </c>
      <c r="F3138" s="1">
        <v>9</v>
      </c>
      <c r="G3138" s="7" t="str">
        <f>IF(E3138&lt;0,"0-",IF(E3138=0,"0",IF(E3138&lt;3.01,"0+ to 3",IF(E3138&lt;6.01,"3+ to 6",IF(E3138&lt;9.01,"6+ to 9",IF(E3138&lt;12.01,"9+ to 12",IF(E3138&lt;15.01,"12+ to 15",IF(E3138&lt;18.01,"15+ to 18",IF(E3138&lt;21.01,"18+ to 21",IF(E3138&lt;24.01,"21+ to 24",IF(E3138&lt;27.01,"24+ to 27",IF(E3138&lt;30.01,"27+ to 30","30+"))))))))))))</f>
        <v>0-</v>
      </c>
      <c r="H3138" s="7" t="str">
        <f>IF(F3138&lt;0,"0-",IF(F3138=0,"0",IF(F3138&lt;3.01,"0+ to 3",IF(F3138&lt;6.01,"3+ to 6",IF(F3138&lt;9.01,"6+ to 9",IF(F3138&lt;12.01,"9+ to 12",IF(F3138&lt;15.01,"12+ to 15",IF(F3138&lt;18.01,"15+ to 18",IF(F3138&lt;21.01,"18+ to 21",IF(F3138&lt;24.01,"21+ to 24",IF(F3138&lt;27.01,"24+ to 27",IF(F3138&lt;30.01,"27+ to 30","30+"))))))))))))</f>
        <v>6+ to 9</v>
      </c>
      <c r="I3138" t="str">
        <f>IF(G3138&lt;&gt;H3138,"DIFF","")</f>
        <v>DIFF</v>
      </c>
    </row>
    <row r="3139" spans="1:9">
      <c r="A3139" t="s">
        <v>102</v>
      </c>
      <c r="B3139" t="s">
        <v>249</v>
      </c>
      <c r="C3139" s="1">
        <v>111079864</v>
      </c>
      <c r="D3139" s="1">
        <v>6</v>
      </c>
      <c r="E3139" s="1">
        <v>0</v>
      </c>
      <c r="F3139" s="1">
        <v>0</v>
      </c>
      <c r="G3139" s="7" t="str">
        <f>IF(E3139&lt;0,"0-",IF(E3139=0,"0",IF(E3139&lt;3.01,"0+ to 3",IF(E3139&lt;6.01,"3+ to 6",IF(E3139&lt;9.01,"6+ to 9",IF(E3139&lt;12.01,"9+ to 12",IF(E3139&lt;15.01,"12+ to 15",IF(E3139&lt;18.01,"15+ to 18",IF(E3139&lt;21.01,"18+ to 21",IF(E3139&lt;24.01,"21+ to 24",IF(E3139&lt;27.01,"24+ to 27",IF(E3139&lt;30.01,"27+ to 30","30+"))))))))))))</f>
        <v>0</v>
      </c>
      <c r="H3139" s="7" t="str">
        <f>IF(F3139&lt;0,"0-",IF(F3139=0,"0",IF(F3139&lt;3.01,"0+ to 3",IF(F3139&lt;6.01,"3+ to 6",IF(F3139&lt;9.01,"6+ to 9",IF(F3139&lt;12.01,"9+ to 12",IF(F3139&lt;15.01,"12+ to 15",IF(F3139&lt;18.01,"15+ to 18",IF(F3139&lt;21.01,"18+ to 21",IF(F3139&lt;24.01,"21+ to 24",IF(F3139&lt;27.01,"24+ to 27",IF(F3139&lt;30.01,"27+ to 30","30+"))))))))))))</f>
        <v>0</v>
      </c>
      <c r="I3139" t="str">
        <f>IF(G3139&lt;&gt;H3139,"DIFF","")</f>
        <v/>
      </c>
    </row>
    <row r="3140" spans="1:9">
      <c r="A3140" t="s">
        <v>102</v>
      </c>
      <c r="B3140" t="s">
        <v>248</v>
      </c>
      <c r="C3140" s="1">
        <v>111098398</v>
      </c>
      <c r="D3140" s="1">
        <v>2</v>
      </c>
      <c r="E3140" s="1">
        <v>0</v>
      </c>
      <c r="F3140" s="1">
        <v>0</v>
      </c>
      <c r="G3140" s="7" t="str">
        <f>IF(E3140&lt;0,"0-",IF(E3140=0,"0",IF(E3140&lt;3.01,"0+ to 3",IF(E3140&lt;6.01,"3+ to 6",IF(E3140&lt;9.01,"6+ to 9",IF(E3140&lt;12.01,"9+ to 12",IF(E3140&lt;15.01,"12+ to 15",IF(E3140&lt;18.01,"15+ to 18",IF(E3140&lt;21.01,"18+ to 21",IF(E3140&lt;24.01,"21+ to 24",IF(E3140&lt;27.01,"24+ to 27",IF(E3140&lt;30.01,"27+ to 30","30+"))))))))))))</f>
        <v>0</v>
      </c>
      <c r="H3140" s="7" t="str">
        <f>IF(F3140&lt;0,"0-",IF(F3140=0,"0",IF(F3140&lt;3.01,"0+ to 3",IF(F3140&lt;6.01,"3+ to 6",IF(F3140&lt;9.01,"6+ to 9",IF(F3140&lt;12.01,"9+ to 12",IF(F3140&lt;15.01,"12+ to 15",IF(F3140&lt;18.01,"15+ to 18",IF(F3140&lt;21.01,"18+ to 21",IF(F3140&lt;24.01,"21+ to 24",IF(F3140&lt;27.01,"24+ to 27",IF(F3140&lt;30.01,"27+ to 30","30+"))))))))))))</f>
        <v>0</v>
      </c>
      <c r="I3140" t="str">
        <f>IF(G3140&lt;&gt;H3140,"DIFF","")</f>
        <v/>
      </c>
    </row>
    <row r="3141" spans="1:9">
      <c r="A3141" t="s">
        <v>102</v>
      </c>
      <c r="B3141" t="s">
        <v>248</v>
      </c>
      <c r="C3141" s="1">
        <v>111103860</v>
      </c>
      <c r="D3141" s="1">
        <v>2</v>
      </c>
      <c r="E3141" s="1">
        <v>-8</v>
      </c>
      <c r="F3141" s="1">
        <v>12</v>
      </c>
      <c r="G3141" s="7" t="str">
        <f>IF(E3141&lt;0,"0-",IF(E3141=0,"0",IF(E3141&lt;3.01,"0+ to 3",IF(E3141&lt;6.01,"3+ to 6",IF(E3141&lt;9.01,"6+ to 9",IF(E3141&lt;12.01,"9+ to 12",IF(E3141&lt;15.01,"12+ to 15",IF(E3141&lt;18.01,"15+ to 18",IF(E3141&lt;21.01,"18+ to 21",IF(E3141&lt;24.01,"21+ to 24",IF(E3141&lt;27.01,"24+ to 27",IF(E3141&lt;30.01,"27+ to 30","30+"))))))))))))</f>
        <v>0-</v>
      </c>
      <c r="H3141" s="7" t="str">
        <f>IF(F3141&lt;0,"0-",IF(F3141=0,"0",IF(F3141&lt;3.01,"0+ to 3",IF(F3141&lt;6.01,"3+ to 6",IF(F3141&lt;9.01,"6+ to 9",IF(F3141&lt;12.01,"9+ to 12",IF(F3141&lt;15.01,"12+ to 15",IF(F3141&lt;18.01,"15+ to 18",IF(F3141&lt;21.01,"18+ to 21",IF(F3141&lt;24.01,"21+ to 24",IF(F3141&lt;27.01,"24+ to 27",IF(F3141&lt;30.01,"27+ to 30","30+"))))))))))))</f>
        <v>9+ to 12</v>
      </c>
      <c r="I3141" t="str">
        <f>IF(G3141&lt;&gt;H3141,"DIFF","")</f>
        <v>DIFF</v>
      </c>
    </row>
    <row r="3142" spans="1:9">
      <c r="A3142" t="s">
        <v>102</v>
      </c>
      <c r="B3142" t="s">
        <v>248</v>
      </c>
      <c r="C3142" s="1">
        <v>111105132</v>
      </c>
      <c r="D3142" s="1">
        <v>5</v>
      </c>
      <c r="E3142" s="1">
        <v>-3</v>
      </c>
      <c r="F3142" s="1">
        <v>-2</v>
      </c>
      <c r="G3142" s="7" t="str">
        <f>IF(E3142&lt;0,"0-",IF(E3142=0,"0",IF(E3142&lt;3.01,"0+ to 3",IF(E3142&lt;6.01,"3+ to 6",IF(E3142&lt;9.01,"6+ to 9",IF(E3142&lt;12.01,"9+ to 12",IF(E3142&lt;15.01,"12+ to 15",IF(E3142&lt;18.01,"15+ to 18",IF(E3142&lt;21.01,"18+ to 21",IF(E3142&lt;24.01,"21+ to 24",IF(E3142&lt;27.01,"24+ to 27",IF(E3142&lt;30.01,"27+ to 30","30+"))))))))))))</f>
        <v>0-</v>
      </c>
      <c r="H3142" s="7" t="str">
        <f>IF(F3142&lt;0,"0-",IF(F3142=0,"0",IF(F3142&lt;3.01,"0+ to 3",IF(F3142&lt;6.01,"3+ to 6",IF(F3142&lt;9.01,"6+ to 9",IF(F3142&lt;12.01,"9+ to 12",IF(F3142&lt;15.01,"12+ to 15",IF(F3142&lt;18.01,"15+ to 18",IF(F3142&lt;21.01,"18+ to 21",IF(F3142&lt;24.01,"21+ to 24",IF(F3142&lt;27.01,"24+ to 27",IF(F3142&lt;30.01,"27+ to 30","30+"))))))))))))</f>
        <v>0-</v>
      </c>
      <c r="I3142" t="str">
        <f>IF(G3142&lt;&gt;H3142,"DIFF","")</f>
        <v/>
      </c>
    </row>
    <row r="3143" spans="1:9">
      <c r="A3143" t="s">
        <v>102</v>
      </c>
      <c r="B3143" t="s">
        <v>248</v>
      </c>
      <c r="C3143" s="1">
        <v>111110395</v>
      </c>
      <c r="D3143" s="1">
        <v>2</v>
      </c>
      <c r="E3143" s="1">
        <v>-18</v>
      </c>
      <c r="F3143" s="1">
        <v>37</v>
      </c>
      <c r="G3143" s="7" t="str">
        <f>IF(E3143&lt;0,"0-",IF(E3143=0,"0",IF(E3143&lt;3.01,"0+ to 3",IF(E3143&lt;6.01,"3+ to 6",IF(E3143&lt;9.01,"6+ to 9",IF(E3143&lt;12.01,"9+ to 12",IF(E3143&lt;15.01,"12+ to 15",IF(E3143&lt;18.01,"15+ to 18",IF(E3143&lt;21.01,"18+ to 21",IF(E3143&lt;24.01,"21+ to 24",IF(E3143&lt;27.01,"24+ to 27",IF(E3143&lt;30.01,"27+ to 30","30+"))))))))))))</f>
        <v>0-</v>
      </c>
      <c r="H3143" s="7" t="str">
        <f>IF(F3143&lt;0,"0-",IF(F3143=0,"0",IF(F3143&lt;3.01,"0+ to 3",IF(F3143&lt;6.01,"3+ to 6",IF(F3143&lt;9.01,"6+ to 9",IF(F3143&lt;12.01,"9+ to 12",IF(F3143&lt;15.01,"12+ to 15",IF(F3143&lt;18.01,"15+ to 18",IF(F3143&lt;21.01,"18+ to 21",IF(F3143&lt;24.01,"21+ to 24",IF(F3143&lt;27.01,"24+ to 27",IF(F3143&lt;30.01,"27+ to 30","30+"))))))))))))</f>
        <v>30+</v>
      </c>
      <c r="I3143" t="str">
        <f>IF(G3143&lt;&gt;H3143,"DIFF","")</f>
        <v>DIFF</v>
      </c>
    </row>
    <row r="3144" spans="1:9">
      <c r="A3144" t="s">
        <v>102</v>
      </c>
      <c r="B3144" t="s">
        <v>248</v>
      </c>
      <c r="C3144" s="1">
        <v>111111854</v>
      </c>
      <c r="D3144" s="1">
        <v>2</v>
      </c>
      <c r="E3144" s="1">
        <v>0</v>
      </c>
      <c r="F3144" s="1">
        <v>4</v>
      </c>
      <c r="G3144" s="7" t="str">
        <f>IF(E3144&lt;0,"0-",IF(E3144=0,"0",IF(E3144&lt;3.01,"0+ to 3",IF(E3144&lt;6.01,"3+ to 6",IF(E3144&lt;9.01,"6+ to 9",IF(E3144&lt;12.01,"9+ to 12",IF(E3144&lt;15.01,"12+ to 15",IF(E3144&lt;18.01,"15+ to 18",IF(E3144&lt;21.01,"18+ to 21",IF(E3144&lt;24.01,"21+ to 24",IF(E3144&lt;27.01,"24+ to 27",IF(E3144&lt;30.01,"27+ to 30","30+"))))))))))))</f>
        <v>0</v>
      </c>
      <c r="H3144" s="7" t="str">
        <f>IF(F3144&lt;0,"0-",IF(F3144=0,"0",IF(F3144&lt;3.01,"0+ to 3",IF(F3144&lt;6.01,"3+ to 6",IF(F3144&lt;9.01,"6+ to 9",IF(F3144&lt;12.01,"9+ to 12",IF(F3144&lt;15.01,"12+ to 15",IF(F3144&lt;18.01,"15+ to 18",IF(F3144&lt;21.01,"18+ to 21",IF(F3144&lt;24.01,"21+ to 24",IF(F3144&lt;27.01,"24+ to 27",IF(F3144&lt;30.01,"27+ to 30","30+"))))))))))))</f>
        <v>3+ to 6</v>
      </c>
      <c r="I3144" t="str">
        <f>IF(G3144&lt;&gt;H3144,"DIFF","")</f>
        <v>DIFF</v>
      </c>
    </row>
    <row r="3145" spans="1:9">
      <c r="A3145" t="s">
        <v>102</v>
      </c>
      <c r="B3145" t="s">
        <v>248</v>
      </c>
      <c r="C3145" s="1">
        <v>111114168</v>
      </c>
      <c r="D3145" s="1">
        <v>2</v>
      </c>
      <c r="E3145" s="1">
        <v>-7</v>
      </c>
      <c r="F3145" s="1">
        <v>10</v>
      </c>
      <c r="G3145" s="7" t="str">
        <f>IF(E3145&lt;0,"0-",IF(E3145=0,"0",IF(E3145&lt;3.01,"0+ to 3",IF(E3145&lt;6.01,"3+ to 6",IF(E3145&lt;9.01,"6+ to 9",IF(E3145&lt;12.01,"9+ to 12",IF(E3145&lt;15.01,"12+ to 15",IF(E3145&lt;18.01,"15+ to 18",IF(E3145&lt;21.01,"18+ to 21",IF(E3145&lt;24.01,"21+ to 24",IF(E3145&lt;27.01,"24+ to 27",IF(E3145&lt;30.01,"27+ to 30","30+"))))))))))))</f>
        <v>0-</v>
      </c>
      <c r="H3145" s="7" t="str">
        <f>IF(F3145&lt;0,"0-",IF(F3145=0,"0",IF(F3145&lt;3.01,"0+ to 3",IF(F3145&lt;6.01,"3+ to 6",IF(F3145&lt;9.01,"6+ to 9",IF(F3145&lt;12.01,"9+ to 12",IF(F3145&lt;15.01,"12+ to 15",IF(F3145&lt;18.01,"15+ to 18",IF(F3145&lt;21.01,"18+ to 21",IF(F3145&lt;24.01,"21+ to 24",IF(F3145&lt;27.01,"24+ to 27",IF(F3145&lt;30.01,"27+ to 30","30+"))))))))))))</f>
        <v>9+ to 12</v>
      </c>
      <c r="I3145" t="str">
        <f>IF(G3145&lt;&gt;H3145,"DIFF","")</f>
        <v>DIFF</v>
      </c>
    </row>
    <row r="3146" spans="1:9">
      <c r="A3146" t="s">
        <v>102</v>
      </c>
      <c r="B3146" t="s">
        <v>248</v>
      </c>
      <c r="C3146" s="1">
        <v>111115265</v>
      </c>
      <c r="D3146" s="1">
        <v>2</v>
      </c>
      <c r="E3146" s="1">
        <v>0</v>
      </c>
      <c r="F3146" s="1">
        <v>1</v>
      </c>
      <c r="G3146" s="7" t="str">
        <f>IF(E3146&lt;0,"0-",IF(E3146=0,"0",IF(E3146&lt;3.01,"0+ to 3",IF(E3146&lt;6.01,"3+ to 6",IF(E3146&lt;9.01,"6+ to 9",IF(E3146&lt;12.01,"9+ to 12",IF(E3146&lt;15.01,"12+ to 15",IF(E3146&lt;18.01,"15+ to 18",IF(E3146&lt;21.01,"18+ to 21",IF(E3146&lt;24.01,"21+ to 24",IF(E3146&lt;27.01,"24+ to 27",IF(E3146&lt;30.01,"27+ to 30","30+"))))))))))))</f>
        <v>0</v>
      </c>
      <c r="H3146" s="7" t="str">
        <f>IF(F3146&lt;0,"0-",IF(F3146=0,"0",IF(F3146&lt;3.01,"0+ to 3",IF(F3146&lt;6.01,"3+ to 6",IF(F3146&lt;9.01,"6+ to 9",IF(F3146&lt;12.01,"9+ to 12",IF(F3146&lt;15.01,"12+ to 15",IF(F3146&lt;18.01,"15+ to 18",IF(F3146&lt;21.01,"18+ to 21",IF(F3146&lt;24.01,"21+ to 24",IF(F3146&lt;27.01,"24+ to 27",IF(F3146&lt;30.01,"27+ to 30","30+"))))))))))))</f>
        <v>0+ to 3</v>
      </c>
      <c r="I3146" t="str">
        <f>IF(G3146&lt;&gt;H3146,"DIFF","")</f>
        <v>DIFF</v>
      </c>
    </row>
    <row r="3147" spans="1:9">
      <c r="A3147" t="s">
        <v>102</v>
      </c>
      <c r="B3147" t="s">
        <v>248</v>
      </c>
      <c r="C3147" s="1">
        <v>111118342</v>
      </c>
      <c r="D3147" s="1">
        <v>2</v>
      </c>
      <c r="E3147" s="1">
        <v>0</v>
      </c>
      <c r="F3147" s="1">
        <v>0</v>
      </c>
      <c r="G3147" s="7" t="str">
        <f>IF(E3147&lt;0,"0-",IF(E3147=0,"0",IF(E3147&lt;3.01,"0+ to 3",IF(E3147&lt;6.01,"3+ to 6",IF(E3147&lt;9.01,"6+ to 9",IF(E3147&lt;12.01,"9+ to 12",IF(E3147&lt;15.01,"12+ to 15",IF(E3147&lt;18.01,"15+ to 18",IF(E3147&lt;21.01,"18+ to 21",IF(E3147&lt;24.01,"21+ to 24",IF(E3147&lt;27.01,"24+ to 27",IF(E3147&lt;30.01,"27+ to 30","30+"))))))))))))</f>
        <v>0</v>
      </c>
      <c r="H3147" s="7" t="str">
        <f>IF(F3147&lt;0,"0-",IF(F3147=0,"0",IF(F3147&lt;3.01,"0+ to 3",IF(F3147&lt;6.01,"3+ to 6",IF(F3147&lt;9.01,"6+ to 9",IF(F3147&lt;12.01,"9+ to 12",IF(F3147&lt;15.01,"12+ to 15",IF(F3147&lt;18.01,"15+ to 18",IF(F3147&lt;21.01,"18+ to 21",IF(F3147&lt;24.01,"21+ to 24",IF(F3147&lt;27.01,"24+ to 27",IF(F3147&lt;30.01,"27+ to 30","30+"))))))))))))</f>
        <v>0</v>
      </c>
      <c r="I3147" t="str">
        <f>IF(G3147&lt;&gt;H3147,"DIFF","")</f>
        <v/>
      </c>
    </row>
    <row r="3148" spans="1:9">
      <c r="A3148" t="s">
        <v>102</v>
      </c>
      <c r="B3148" t="s">
        <v>247</v>
      </c>
      <c r="C3148" s="1">
        <v>111147902</v>
      </c>
      <c r="D3148" s="1">
        <v>2</v>
      </c>
      <c r="E3148" s="1">
        <v>-543</v>
      </c>
      <c r="F3148" s="1">
        <v>6</v>
      </c>
      <c r="G3148" s="7" t="str">
        <f>IF(E3148&lt;0,"0-",IF(E3148=0,"0",IF(E3148&lt;3.01,"0+ to 3",IF(E3148&lt;6.01,"3+ to 6",IF(E3148&lt;9.01,"6+ to 9",IF(E3148&lt;12.01,"9+ to 12",IF(E3148&lt;15.01,"12+ to 15",IF(E3148&lt;18.01,"15+ to 18",IF(E3148&lt;21.01,"18+ to 21",IF(E3148&lt;24.01,"21+ to 24",IF(E3148&lt;27.01,"24+ to 27",IF(E3148&lt;30.01,"27+ to 30","30+"))))))))))))</f>
        <v>0-</v>
      </c>
      <c r="H3148" s="7" t="str">
        <f>IF(F3148&lt;0,"0-",IF(F3148=0,"0",IF(F3148&lt;3.01,"0+ to 3",IF(F3148&lt;6.01,"3+ to 6",IF(F3148&lt;9.01,"6+ to 9",IF(F3148&lt;12.01,"9+ to 12",IF(F3148&lt;15.01,"12+ to 15",IF(F3148&lt;18.01,"15+ to 18",IF(F3148&lt;21.01,"18+ to 21",IF(F3148&lt;24.01,"21+ to 24",IF(F3148&lt;27.01,"24+ to 27",IF(F3148&lt;30.01,"27+ to 30","30+"))))))))))))</f>
        <v>3+ to 6</v>
      </c>
      <c r="I3148" t="str">
        <f>IF(G3148&lt;&gt;H3148,"DIFF","")</f>
        <v>DIFF</v>
      </c>
    </row>
    <row r="3149" spans="1:9">
      <c r="A3149" t="s">
        <v>102</v>
      </c>
      <c r="B3149" t="s">
        <v>247</v>
      </c>
      <c r="C3149" s="1">
        <v>111148416</v>
      </c>
      <c r="D3149" s="1">
        <v>2</v>
      </c>
      <c r="E3149" s="1">
        <v>-5</v>
      </c>
      <c r="F3149" s="1">
        <v>8</v>
      </c>
      <c r="G3149" s="7" t="str">
        <f>IF(E3149&lt;0,"0-",IF(E3149=0,"0",IF(E3149&lt;3.01,"0+ to 3",IF(E3149&lt;6.01,"3+ to 6",IF(E3149&lt;9.01,"6+ to 9",IF(E3149&lt;12.01,"9+ to 12",IF(E3149&lt;15.01,"12+ to 15",IF(E3149&lt;18.01,"15+ to 18",IF(E3149&lt;21.01,"18+ to 21",IF(E3149&lt;24.01,"21+ to 24",IF(E3149&lt;27.01,"24+ to 27",IF(E3149&lt;30.01,"27+ to 30","30+"))))))))))))</f>
        <v>0-</v>
      </c>
      <c r="H3149" s="7" t="str">
        <f>IF(F3149&lt;0,"0-",IF(F3149=0,"0",IF(F3149&lt;3.01,"0+ to 3",IF(F3149&lt;6.01,"3+ to 6",IF(F3149&lt;9.01,"6+ to 9",IF(F3149&lt;12.01,"9+ to 12",IF(F3149&lt;15.01,"12+ to 15",IF(F3149&lt;18.01,"15+ to 18",IF(F3149&lt;21.01,"18+ to 21",IF(F3149&lt;24.01,"21+ to 24",IF(F3149&lt;27.01,"24+ to 27",IF(F3149&lt;30.01,"27+ to 30","30+"))))))))))))</f>
        <v>6+ to 9</v>
      </c>
      <c r="I3149" t="str">
        <f>IF(G3149&lt;&gt;H3149,"DIFF","")</f>
        <v>DIFF</v>
      </c>
    </row>
    <row r="3150" spans="1:9">
      <c r="A3150" t="s">
        <v>102</v>
      </c>
      <c r="B3150" t="s">
        <v>247</v>
      </c>
      <c r="C3150" s="1">
        <v>111150358</v>
      </c>
      <c r="D3150" s="1">
        <v>2</v>
      </c>
      <c r="E3150" s="1">
        <v>-6</v>
      </c>
      <c r="F3150" s="1">
        <v>13</v>
      </c>
      <c r="G3150" s="7" t="str">
        <f>IF(E3150&lt;0,"0-",IF(E3150=0,"0",IF(E3150&lt;3.01,"0+ to 3",IF(E3150&lt;6.01,"3+ to 6",IF(E3150&lt;9.01,"6+ to 9",IF(E3150&lt;12.01,"9+ to 12",IF(E3150&lt;15.01,"12+ to 15",IF(E3150&lt;18.01,"15+ to 18",IF(E3150&lt;21.01,"18+ to 21",IF(E3150&lt;24.01,"21+ to 24",IF(E3150&lt;27.01,"24+ to 27",IF(E3150&lt;30.01,"27+ to 30","30+"))))))))))))</f>
        <v>0-</v>
      </c>
      <c r="H3150" s="7" t="str">
        <f>IF(F3150&lt;0,"0-",IF(F3150=0,"0",IF(F3150&lt;3.01,"0+ to 3",IF(F3150&lt;6.01,"3+ to 6",IF(F3150&lt;9.01,"6+ to 9",IF(F3150&lt;12.01,"9+ to 12",IF(F3150&lt;15.01,"12+ to 15",IF(F3150&lt;18.01,"15+ to 18",IF(F3150&lt;21.01,"18+ to 21",IF(F3150&lt;24.01,"21+ to 24",IF(F3150&lt;27.01,"24+ to 27",IF(F3150&lt;30.01,"27+ to 30","30+"))))))))))))</f>
        <v>12+ to 15</v>
      </c>
      <c r="I3150" t="str">
        <f>IF(G3150&lt;&gt;H3150,"DIFF","")</f>
        <v>DIFF</v>
      </c>
    </row>
    <row r="3151" spans="1:9">
      <c r="A3151" t="s">
        <v>102</v>
      </c>
      <c r="B3151" t="s">
        <v>247</v>
      </c>
      <c r="C3151" s="1">
        <v>111156266</v>
      </c>
      <c r="D3151" s="1">
        <v>3</v>
      </c>
      <c r="E3151" s="1">
        <v>0</v>
      </c>
      <c r="F3151" s="1">
        <v>0</v>
      </c>
      <c r="G3151" s="7" t="str">
        <f>IF(E3151&lt;0,"0-",IF(E3151=0,"0",IF(E3151&lt;3.01,"0+ to 3",IF(E3151&lt;6.01,"3+ to 6",IF(E3151&lt;9.01,"6+ to 9",IF(E3151&lt;12.01,"9+ to 12",IF(E3151&lt;15.01,"12+ to 15",IF(E3151&lt;18.01,"15+ to 18",IF(E3151&lt;21.01,"18+ to 21",IF(E3151&lt;24.01,"21+ to 24",IF(E3151&lt;27.01,"24+ to 27",IF(E3151&lt;30.01,"27+ to 30","30+"))))))))))))</f>
        <v>0</v>
      </c>
      <c r="H3151" s="7" t="str">
        <f>IF(F3151&lt;0,"0-",IF(F3151=0,"0",IF(F3151&lt;3.01,"0+ to 3",IF(F3151&lt;6.01,"3+ to 6",IF(F3151&lt;9.01,"6+ to 9",IF(F3151&lt;12.01,"9+ to 12",IF(F3151&lt;15.01,"12+ to 15",IF(F3151&lt;18.01,"15+ to 18",IF(F3151&lt;21.01,"18+ to 21",IF(F3151&lt;24.01,"21+ to 24",IF(F3151&lt;27.01,"24+ to 27",IF(F3151&lt;30.01,"27+ to 30","30+"))))))))))))</f>
        <v>0</v>
      </c>
      <c r="I3151" t="str">
        <f>IF(G3151&lt;&gt;H3151,"DIFF","")</f>
        <v/>
      </c>
    </row>
    <row r="3152" spans="1:9">
      <c r="A3152" t="s">
        <v>102</v>
      </c>
      <c r="B3152" t="s">
        <v>247</v>
      </c>
      <c r="C3152" s="1">
        <v>111156951</v>
      </c>
      <c r="D3152" s="1">
        <v>2</v>
      </c>
      <c r="E3152" s="1">
        <v>0</v>
      </c>
      <c r="F3152" s="1">
        <v>0</v>
      </c>
      <c r="G3152" s="7" t="str">
        <f>IF(E3152&lt;0,"0-",IF(E3152=0,"0",IF(E3152&lt;3.01,"0+ to 3",IF(E3152&lt;6.01,"3+ to 6",IF(E3152&lt;9.01,"6+ to 9",IF(E3152&lt;12.01,"9+ to 12",IF(E3152&lt;15.01,"12+ to 15",IF(E3152&lt;18.01,"15+ to 18",IF(E3152&lt;21.01,"18+ to 21",IF(E3152&lt;24.01,"21+ to 24",IF(E3152&lt;27.01,"24+ to 27",IF(E3152&lt;30.01,"27+ to 30","30+"))))))))))))</f>
        <v>0</v>
      </c>
      <c r="H3152" s="7" t="str">
        <f>IF(F3152&lt;0,"0-",IF(F3152=0,"0",IF(F3152&lt;3.01,"0+ to 3",IF(F3152&lt;6.01,"3+ to 6",IF(F3152&lt;9.01,"6+ to 9",IF(F3152&lt;12.01,"9+ to 12",IF(F3152&lt;15.01,"12+ to 15",IF(F3152&lt;18.01,"15+ to 18",IF(F3152&lt;21.01,"18+ to 21",IF(F3152&lt;24.01,"21+ to 24",IF(F3152&lt;27.01,"24+ to 27",IF(F3152&lt;30.01,"27+ to 30","30+"))))))))))))</f>
        <v>0</v>
      </c>
      <c r="I3152" t="str">
        <f>IF(G3152&lt;&gt;H3152,"DIFF","")</f>
        <v/>
      </c>
    </row>
    <row r="3153" spans="1:9">
      <c r="A3153" t="s">
        <v>102</v>
      </c>
      <c r="B3153" t="s">
        <v>247</v>
      </c>
      <c r="C3153" s="1">
        <v>111160176</v>
      </c>
      <c r="D3153" s="1">
        <v>6</v>
      </c>
      <c r="E3153" s="1">
        <v>-13</v>
      </c>
      <c r="F3153" s="1">
        <v>29</v>
      </c>
      <c r="G3153" s="7" t="str">
        <f>IF(E3153&lt;0,"0-",IF(E3153=0,"0",IF(E3153&lt;3.01,"0+ to 3",IF(E3153&lt;6.01,"3+ to 6",IF(E3153&lt;9.01,"6+ to 9",IF(E3153&lt;12.01,"9+ to 12",IF(E3153&lt;15.01,"12+ to 15",IF(E3153&lt;18.01,"15+ to 18",IF(E3153&lt;21.01,"18+ to 21",IF(E3153&lt;24.01,"21+ to 24",IF(E3153&lt;27.01,"24+ to 27",IF(E3153&lt;30.01,"27+ to 30","30+"))))))))))))</f>
        <v>0-</v>
      </c>
      <c r="H3153" s="7" t="str">
        <f>IF(F3153&lt;0,"0-",IF(F3153=0,"0",IF(F3153&lt;3.01,"0+ to 3",IF(F3153&lt;6.01,"3+ to 6",IF(F3153&lt;9.01,"6+ to 9",IF(F3153&lt;12.01,"9+ to 12",IF(F3153&lt;15.01,"12+ to 15",IF(F3153&lt;18.01,"15+ to 18",IF(F3153&lt;21.01,"18+ to 21",IF(F3153&lt;24.01,"21+ to 24",IF(F3153&lt;27.01,"24+ to 27",IF(F3153&lt;30.01,"27+ to 30","30+"))))))))))))</f>
        <v>27+ to 30</v>
      </c>
      <c r="I3153" t="str">
        <f>IF(G3153&lt;&gt;H3153,"DIFF","")</f>
        <v>DIFF</v>
      </c>
    </row>
    <row r="3154" spans="1:9">
      <c r="A3154" t="s">
        <v>102</v>
      </c>
      <c r="B3154" t="s">
        <v>247</v>
      </c>
      <c r="C3154" s="1">
        <v>111161505</v>
      </c>
      <c r="D3154" s="1">
        <v>2</v>
      </c>
      <c r="E3154" s="1">
        <v>0</v>
      </c>
      <c r="F3154" s="1">
        <v>5</v>
      </c>
      <c r="G3154" s="7" t="str">
        <f>IF(E3154&lt;0,"0-",IF(E3154=0,"0",IF(E3154&lt;3.01,"0+ to 3",IF(E3154&lt;6.01,"3+ to 6",IF(E3154&lt;9.01,"6+ to 9",IF(E3154&lt;12.01,"9+ to 12",IF(E3154&lt;15.01,"12+ to 15",IF(E3154&lt;18.01,"15+ to 18",IF(E3154&lt;21.01,"18+ to 21",IF(E3154&lt;24.01,"21+ to 24",IF(E3154&lt;27.01,"24+ to 27",IF(E3154&lt;30.01,"27+ to 30","30+"))))))))))))</f>
        <v>0</v>
      </c>
      <c r="H3154" s="7" t="str">
        <f>IF(F3154&lt;0,"0-",IF(F3154=0,"0",IF(F3154&lt;3.01,"0+ to 3",IF(F3154&lt;6.01,"3+ to 6",IF(F3154&lt;9.01,"6+ to 9",IF(F3154&lt;12.01,"9+ to 12",IF(F3154&lt;15.01,"12+ to 15",IF(F3154&lt;18.01,"15+ to 18",IF(F3154&lt;21.01,"18+ to 21",IF(F3154&lt;24.01,"21+ to 24",IF(F3154&lt;27.01,"24+ to 27",IF(F3154&lt;30.01,"27+ to 30","30+"))))))))))))</f>
        <v>3+ to 6</v>
      </c>
      <c r="I3154" t="str">
        <f>IF(G3154&lt;&gt;H3154,"DIFF","")</f>
        <v>DIFF</v>
      </c>
    </row>
    <row r="3155" spans="1:9">
      <c r="A3155" t="s">
        <v>102</v>
      </c>
      <c r="B3155" t="s">
        <v>247</v>
      </c>
      <c r="C3155" s="1">
        <v>111162740</v>
      </c>
      <c r="D3155" s="1">
        <v>6</v>
      </c>
      <c r="E3155" s="1">
        <v>0</v>
      </c>
      <c r="F3155" s="1">
        <v>0</v>
      </c>
      <c r="G3155" s="7" t="str">
        <f>IF(E3155&lt;0,"0-",IF(E3155=0,"0",IF(E3155&lt;3.01,"0+ to 3",IF(E3155&lt;6.01,"3+ to 6",IF(E3155&lt;9.01,"6+ to 9",IF(E3155&lt;12.01,"9+ to 12",IF(E3155&lt;15.01,"12+ to 15",IF(E3155&lt;18.01,"15+ to 18",IF(E3155&lt;21.01,"18+ to 21",IF(E3155&lt;24.01,"21+ to 24",IF(E3155&lt;27.01,"24+ to 27",IF(E3155&lt;30.01,"27+ to 30","30+"))))))))))))</f>
        <v>0</v>
      </c>
      <c r="H3155" s="7" t="str">
        <f>IF(F3155&lt;0,"0-",IF(F3155=0,"0",IF(F3155&lt;3.01,"0+ to 3",IF(F3155&lt;6.01,"3+ to 6",IF(F3155&lt;9.01,"6+ to 9",IF(F3155&lt;12.01,"9+ to 12",IF(F3155&lt;15.01,"12+ to 15",IF(F3155&lt;18.01,"15+ to 18",IF(F3155&lt;21.01,"18+ to 21",IF(F3155&lt;24.01,"21+ to 24",IF(F3155&lt;27.01,"24+ to 27",IF(F3155&lt;30.01,"27+ to 30","30+"))))))))))))</f>
        <v>0</v>
      </c>
      <c r="I3155" t="str">
        <f>IF(G3155&lt;&gt;H3155,"DIFF","")</f>
        <v/>
      </c>
    </row>
    <row r="3156" spans="1:9">
      <c r="A3156" t="s">
        <v>102</v>
      </c>
      <c r="B3156" t="s">
        <v>247</v>
      </c>
      <c r="C3156" s="1">
        <v>111167742</v>
      </c>
      <c r="D3156" s="1">
        <v>2</v>
      </c>
      <c r="E3156" s="1">
        <v>-4</v>
      </c>
      <c r="F3156" s="1">
        <v>8</v>
      </c>
      <c r="G3156" s="7" t="str">
        <f>IF(E3156&lt;0,"0-",IF(E3156=0,"0",IF(E3156&lt;3.01,"0+ to 3",IF(E3156&lt;6.01,"3+ to 6",IF(E3156&lt;9.01,"6+ to 9",IF(E3156&lt;12.01,"9+ to 12",IF(E3156&lt;15.01,"12+ to 15",IF(E3156&lt;18.01,"15+ to 18",IF(E3156&lt;21.01,"18+ to 21",IF(E3156&lt;24.01,"21+ to 24",IF(E3156&lt;27.01,"24+ to 27",IF(E3156&lt;30.01,"27+ to 30","30+"))))))))))))</f>
        <v>0-</v>
      </c>
      <c r="H3156" s="7" t="str">
        <f>IF(F3156&lt;0,"0-",IF(F3156=0,"0",IF(F3156&lt;3.01,"0+ to 3",IF(F3156&lt;6.01,"3+ to 6",IF(F3156&lt;9.01,"6+ to 9",IF(F3156&lt;12.01,"9+ to 12",IF(F3156&lt;15.01,"12+ to 15",IF(F3156&lt;18.01,"15+ to 18",IF(F3156&lt;21.01,"18+ to 21",IF(F3156&lt;24.01,"21+ to 24",IF(F3156&lt;27.01,"24+ to 27",IF(F3156&lt;30.01,"27+ to 30","30+"))))))))))))</f>
        <v>6+ to 9</v>
      </c>
      <c r="I3156" t="str">
        <f>IF(G3156&lt;&gt;H3156,"DIFF","")</f>
        <v>DIFF</v>
      </c>
    </row>
    <row r="3157" spans="1:9">
      <c r="A3157" t="s">
        <v>102</v>
      </c>
      <c r="B3157" t="s">
        <v>247</v>
      </c>
      <c r="C3157" s="1">
        <v>111170895</v>
      </c>
      <c r="D3157" s="1">
        <v>6</v>
      </c>
      <c r="E3157" s="1">
        <v>0</v>
      </c>
      <c r="F3157" s="1">
        <v>0</v>
      </c>
      <c r="G3157" s="7" t="str">
        <f>IF(E3157&lt;0,"0-",IF(E3157=0,"0",IF(E3157&lt;3.01,"0+ to 3",IF(E3157&lt;6.01,"3+ to 6",IF(E3157&lt;9.01,"6+ to 9",IF(E3157&lt;12.01,"9+ to 12",IF(E3157&lt;15.01,"12+ to 15",IF(E3157&lt;18.01,"15+ to 18",IF(E3157&lt;21.01,"18+ to 21",IF(E3157&lt;24.01,"21+ to 24",IF(E3157&lt;27.01,"24+ to 27",IF(E3157&lt;30.01,"27+ to 30","30+"))))))))))))</f>
        <v>0</v>
      </c>
      <c r="H3157" s="7" t="str">
        <f>IF(F3157&lt;0,"0-",IF(F3157=0,"0",IF(F3157&lt;3.01,"0+ to 3",IF(F3157&lt;6.01,"3+ to 6",IF(F3157&lt;9.01,"6+ to 9",IF(F3157&lt;12.01,"9+ to 12",IF(F3157&lt;15.01,"12+ to 15",IF(F3157&lt;18.01,"15+ to 18",IF(F3157&lt;21.01,"18+ to 21",IF(F3157&lt;24.01,"21+ to 24",IF(F3157&lt;27.01,"24+ to 27",IF(F3157&lt;30.01,"27+ to 30","30+"))))))))))))</f>
        <v>0</v>
      </c>
      <c r="I3157" t="str">
        <f>IF(G3157&lt;&gt;H3157,"DIFF","")</f>
        <v/>
      </c>
    </row>
    <row r="3158" spans="1:9">
      <c r="A3158" t="s">
        <v>102</v>
      </c>
      <c r="B3158" t="s">
        <v>247</v>
      </c>
      <c r="C3158" s="1">
        <v>111171623</v>
      </c>
      <c r="D3158" s="1">
        <v>2</v>
      </c>
      <c r="E3158" s="1">
        <v>0</v>
      </c>
      <c r="F3158" s="1">
        <v>6</v>
      </c>
      <c r="G3158" s="7" t="str">
        <f>IF(E3158&lt;0,"0-",IF(E3158=0,"0",IF(E3158&lt;3.01,"0+ to 3",IF(E3158&lt;6.01,"3+ to 6",IF(E3158&lt;9.01,"6+ to 9",IF(E3158&lt;12.01,"9+ to 12",IF(E3158&lt;15.01,"12+ to 15",IF(E3158&lt;18.01,"15+ to 18",IF(E3158&lt;21.01,"18+ to 21",IF(E3158&lt;24.01,"21+ to 24",IF(E3158&lt;27.01,"24+ to 27",IF(E3158&lt;30.01,"27+ to 30","30+"))))))))))))</f>
        <v>0</v>
      </c>
      <c r="H3158" s="7" t="str">
        <f>IF(F3158&lt;0,"0-",IF(F3158=0,"0",IF(F3158&lt;3.01,"0+ to 3",IF(F3158&lt;6.01,"3+ to 6",IF(F3158&lt;9.01,"6+ to 9",IF(F3158&lt;12.01,"9+ to 12",IF(F3158&lt;15.01,"12+ to 15",IF(F3158&lt;18.01,"15+ to 18",IF(F3158&lt;21.01,"18+ to 21",IF(F3158&lt;24.01,"21+ to 24",IF(F3158&lt;27.01,"24+ to 27",IF(F3158&lt;30.01,"27+ to 30","30+"))))))))))))</f>
        <v>3+ to 6</v>
      </c>
      <c r="I3158" t="str">
        <f>IF(G3158&lt;&gt;H3158,"DIFF","")</f>
        <v>DIFF</v>
      </c>
    </row>
    <row r="3159" spans="1:9">
      <c r="A3159" t="s">
        <v>102</v>
      </c>
      <c r="B3159" t="s">
        <v>247</v>
      </c>
      <c r="C3159" s="1">
        <v>111171666</v>
      </c>
      <c r="D3159" s="1">
        <v>2</v>
      </c>
      <c r="E3159" s="1">
        <v>0</v>
      </c>
      <c r="F3159" s="1">
        <v>1</v>
      </c>
      <c r="G3159" s="7" t="str">
        <f>IF(E3159&lt;0,"0-",IF(E3159=0,"0",IF(E3159&lt;3.01,"0+ to 3",IF(E3159&lt;6.01,"3+ to 6",IF(E3159&lt;9.01,"6+ to 9",IF(E3159&lt;12.01,"9+ to 12",IF(E3159&lt;15.01,"12+ to 15",IF(E3159&lt;18.01,"15+ to 18",IF(E3159&lt;21.01,"18+ to 21",IF(E3159&lt;24.01,"21+ to 24",IF(E3159&lt;27.01,"24+ to 27",IF(E3159&lt;30.01,"27+ to 30","30+"))))))))))))</f>
        <v>0</v>
      </c>
      <c r="H3159" s="7" t="str">
        <f>IF(F3159&lt;0,"0-",IF(F3159=0,"0",IF(F3159&lt;3.01,"0+ to 3",IF(F3159&lt;6.01,"3+ to 6",IF(F3159&lt;9.01,"6+ to 9",IF(F3159&lt;12.01,"9+ to 12",IF(F3159&lt;15.01,"12+ to 15",IF(F3159&lt;18.01,"15+ to 18",IF(F3159&lt;21.01,"18+ to 21",IF(F3159&lt;24.01,"21+ to 24",IF(F3159&lt;27.01,"24+ to 27",IF(F3159&lt;30.01,"27+ to 30","30+"))))))))))))</f>
        <v>0+ to 3</v>
      </c>
      <c r="I3159" t="str">
        <f>IF(G3159&lt;&gt;H3159,"DIFF","")</f>
        <v>DIFF</v>
      </c>
    </row>
    <row r="3160" spans="1:9">
      <c r="A3160" t="s">
        <v>102</v>
      </c>
      <c r="B3160" t="s">
        <v>246</v>
      </c>
      <c r="C3160" s="1">
        <v>111207014</v>
      </c>
      <c r="D3160" s="1">
        <v>2</v>
      </c>
      <c r="E3160" s="1">
        <v>0</v>
      </c>
      <c r="F3160" s="1">
        <v>6</v>
      </c>
      <c r="G3160" s="7" t="str">
        <f>IF(E3160&lt;0,"0-",IF(E3160=0,"0",IF(E3160&lt;3.01,"0+ to 3",IF(E3160&lt;6.01,"3+ to 6",IF(E3160&lt;9.01,"6+ to 9",IF(E3160&lt;12.01,"9+ to 12",IF(E3160&lt;15.01,"12+ to 15",IF(E3160&lt;18.01,"15+ to 18",IF(E3160&lt;21.01,"18+ to 21",IF(E3160&lt;24.01,"21+ to 24",IF(E3160&lt;27.01,"24+ to 27",IF(E3160&lt;30.01,"27+ to 30","30+"))))))))))))</f>
        <v>0</v>
      </c>
      <c r="H3160" s="7" t="str">
        <f>IF(F3160&lt;0,"0-",IF(F3160=0,"0",IF(F3160&lt;3.01,"0+ to 3",IF(F3160&lt;6.01,"3+ to 6",IF(F3160&lt;9.01,"6+ to 9",IF(F3160&lt;12.01,"9+ to 12",IF(F3160&lt;15.01,"12+ to 15",IF(F3160&lt;18.01,"15+ to 18",IF(F3160&lt;21.01,"18+ to 21",IF(F3160&lt;24.01,"21+ to 24",IF(F3160&lt;27.01,"24+ to 27",IF(F3160&lt;30.01,"27+ to 30","30+"))))))))))))</f>
        <v>3+ to 6</v>
      </c>
      <c r="I3160" t="str">
        <f>IF(G3160&lt;&gt;H3160,"DIFF","")</f>
        <v>DIFF</v>
      </c>
    </row>
    <row r="3161" spans="1:9">
      <c r="A3161" t="s">
        <v>102</v>
      </c>
      <c r="B3161" t="s">
        <v>246</v>
      </c>
      <c r="C3161" s="1">
        <v>111207079</v>
      </c>
      <c r="D3161" s="1">
        <v>2</v>
      </c>
      <c r="E3161" s="1">
        <v>-4</v>
      </c>
      <c r="F3161" s="1">
        <v>6</v>
      </c>
      <c r="G3161" s="7" t="str">
        <f>IF(E3161&lt;0,"0-",IF(E3161=0,"0",IF(E3161&lt;3.01,"0+ to 3",IF(E3161&lt;6.01,"3+ to 6",IF(E3161&lt;9.01,"6+ to 9",IF(E3161&lt;12.01,"9+ to 12",IF(E3161&lt;15.01,"12+ to 15",IF(E3161&lt;18.01,"15+ to 18",IF(E3161&lt;21.01,"18+ to 21",IF(E3161&lt;24.01,"21+ to 24",IF(E3161&lt;27.01,"24+ to 27",IF(E3161&lt;30.01,"27+ to 30","30+"))))))))))))</f>
        <v>0-</v>
      </c>
      <c r="H3161" s="7" t="str">
        <f>IF(F3161&lt;0,"0-",IF(F3161=0,"0",IF(F3161&lt;3.01,"0+ to 3",IF(F3161&lt;6.01,"3+ to 6",IF(F3161&lt;9.01,"6+ to 9",IF(F3161&lt;12.01,"9+ to 12",IF(F3161&lt;15.01,"12+ to 15",IF(F3161&lt;18.01,"15+ to 18",IF(F3161&lt;21.01,"18+ to 21",IF(F3161&lt;24.01,"21+ to 24",IF(F3161&lt;27.01,"24+ to 27",IF(F3161&lt;30.01,"27+ to 30","30+"))))))))))))</f>
        <v>3+ to 6</v>
      </c>
      <c r="I3161" t="str">
        <f>IF(G3161&lt;&gt;H3161,"DIFF","")</f>
        <v>DIFF</v>
      </c>
    </row>
    <row r="3162" spans="1:9">
      <c r="A3162" t="s">
        <v>102</v>
      </c>
      <c r="B3162" t="s">
        <v>246</v>
      </c>
      <c r="C3162" s="1">
        <v>111207750</v>
      </c>
      <c r="D3162" s="1">
        <v>2</v>
      </c>
      <c r="E3162" s="1">
        <v>-9</v>
      </c>
      <c r="F3162" s="1">
        <v>16</v>
      </c>
      <c r="G3162" s="7" t="str">
        <f>IF(E3162&lt;0,"0-",IF(E3162=0,"0",IF(E3162&lt;3.01,"0+ to 3",IF(E3162&lt;6.01,"3+ to 6",IF(E3162&lt;9.01,"6+ to 9",IF(E3162&lt;12.01,"9+ to 12",IF(E3162&lt;15.01,"12+ to 15",IF(E3162&lt;18.01,"15+ to 18",IF(E3162&lt;21.01,"18+ to 21",IF(E3162&lt;24.01,"21+ to 24",IF(E3162&lt;27.01,"24+ to 27",IF(E3162&lt;30.01,"27+ to 30","30+"))))))))))))</f>
        <v>0-</v>
      </c>
      <c r="H3162" s="7" t="str">
        <f>IF(F3162&lt;0,"0-",IF(F3162=0,"0",IF(F3162&lt;3.01,"0+ to 3",IF(F3162&lt;6.01,"3+ to 6",IF(F3162&lt;9.01,"6+ to 9",IF(F3162&lt;12.01,"9+ to 12",IF(F3162&lt;15.01,"12+ to 15",IF(F3162&lt;18.01,"15+ to 18",IF(F3162&lt;21.01,"18+ to 21",IF(F3162&lt;24.01,"21+ to 24",IF(F3162&lt;27.01,"24+ to 27",IF(F3162&lt;30.01,"27+ to 30","30+"))))))))))))</f>
        <v>15+ to 18</v>
      </c>
      <c r="I3162" t="str">
        <f>IF(G3162&lt;&gt;H3162,"DIFF","")</f>
        <v>DIFF</v>
      </c>
    </row>
    <row r="3163" spans="1:9">
      <c r="A3163" t="s">
        <v>102</v>
      </c>
      <c r="B3163" t="s">
        <v>246</v>
      </c>
      <c r="C3163" s="1">
        <v>111208773</v>
      </c>
      <c r="D3163" s="1">
        <v>2</v>
      </c>
      <c r="E3163" s="1">
        <v>-6</v>
      </c>
      <c r="F3163" s="1">
        <v>10</v>
      </c>
      <c r="G3163" s="7" t="str">
        <f>IF(E3163&lt;0,"0-",IF(E3163=0,"0",IF(E3163&lt;3.01,"0+ to 3",IF(E3163&lt;6.01,"3+ to 6",IF(E3163&lt;9.01,"6+ to 9",IF(E3163&lt;12.01,"9+ to 12",IF(E3163&lt;15.01,"12+ to 15",IF(E3163&lt;18.01,"15+ to 18",IF(E3163&lt;21.01,"18+ to 21",IF(E3163&lt;24.01,"21+ to 24",IF(E3163&lt;27.01,"24+ to 27",IF(E3163&lt;30.01,"27+ to 30","30+"))))))))))))</f>
        <v>0-</v>
      </c>
      <c r="H3163" s="7" t="str">
        <f>IF(F3163&lt;0,"0-",IF(F3163=0,"0",IF(F3163&lt;3.01,"0+ to 3",IF(F3163&lt;6.01,"3+ to 6",IF(F3163&lt;9.01,"6+ to 9",IF(F3163&lt;12.01,"9+ to 12",IF(F3163&lt;15.01,"12+ to 15",IF(F3163&lt;18.01,"15+ to 18",IF(F3163&lt;21.01,"18+ to 21",IF(F3163&lt;24.01,"21+ to 24",IF(F3163&lt;27.01,"24+ to 27",IF(F3163&lt;30.01,"27+ to 30","30+"))))))))))))</f>
        <v>9+ to 12</v>
      </c>
      <c r="I3163" t="str">
        <f>IF(G3163&lt;&gt;H3163,"DIFF","")</f>
        <v>DIFF</v>
      </c>
    </row>
    <row r="3164" spans="1:9">
      <c r="A3164" t="s">
        <v>103</v>
      </c>
      <c r="B3164" t="s">
        <v>246</v>
      </c>
      <c r="C3164" s="1">
        <v>111209489</v>
      </c>
      <c r="D3164" s="1">
        <v>2</v>
      </c>
      <c r="E3164" s="1">
        <v>-25</v>
      </c>
      <c r="F3164" s="1">
        <v>47</v>
      </c>
      <c r="G3164" s="7" t="str">
        <f>IF(E3164&lt;0,"0-",IF(E3164=0,"0",IF(E3164&lt;3.01,"0+ to 3",IF(E3164&lt;6.01,"3+ to 6",IF(E3164&lt;9.01,"6+ to 9",IF(E3164&lt;12.01,"9+ to 12",IF(E3164&lt;15.01,"12+ to 15",IF(E3164&lt;18.01,"15+ to 18",IF(E3164&lt;21.01,"18+ to 21",IF(E3164&lt;24.01,"21+ to 24",IF(E3164&lt;27.01,"24+ to 27",IF(E3164&lt;30.01,"27+ to 30","30+"))))))))))))</f>
        <v>0-</v>
      </c>
      <c r="H3164" s="7" t="str">
        <f>IF(F3164&lt;0,"0-",IF(F3164=0,"0",IF(F3164&lt;3.01,"0+ to 3",IF(F3164&lt;6.01,"3+ to 6",IF(F3164&lt;9.01,"6+ to 9",IF(F3164&lt;12.01,"9+ to 12",IF(F3164&lt;15.01,"12+ to 15",IF(F3164&lt;18.01,"15+ to 18",IF(F3164&lt;21.01,"18+ to 21",IF(F3164&lt;24.01,"21+ to 24",IF(F3164&lt;27.01,"24+ to 27",IF(F3164&lt;30.01,"27+ to 30","30+"))))))))))))</f>
        <v>30+</v>
      </c>
      <c r="I3164" t="str">
        <f>IF(G3164&lt;&gt;H3164,"DIFF","")</f>
        <v>DIFF</v>
      </c>
    </row>
    <row r="3165" spans="1:9">
      <c r="A3165" t="s">
        <v>102</v>
      </c>
      <c r="B3165" t="s">
        <v>246</v>
      </c>
      <c r="C3165" s="1">
        <v>111209701</v>
      </c>
      <c r="D3165" s="1">
        <v>2</v>
      </c>
      <c r="E3165" s="1">
        <v>0</v>
      </c>
      <c r="F3165" s="1">
        <v>5</v>
      </c>
      <c r="G3165" s="7" t="str">
        <f>IF(E3165&lt;0,"0-",IF(E3165=0,"0",IF(E3165&lt;3.01,"0+ to 3",IF(E3165&lt;6.01,"3+ to 6",IF(E3165&lt;9.01,"6+ to 9",IF(E3165&lt;12.01,"9+ to 12",IF(E3165&lt;15.01,"12+ to 15",IF(E3165&lt;18.01,"15+ to 18",IF(E3165&lt;21.01,"18+ to 21",IF(E3165&lt;24.01,"21+ to 24",IF(E3165&lt;27.01,"24+ to 27",IF(E3165&lt;30.01,"27+ to 30","30+"))))))))))))</f>
        <v>0</v>
      </c>
      <c r="H3165" s="7" t="str">
        <f>IF(F3165&lt;0,"0-",IF(F3165=0,"0",IF(F3165&lt;3.01,"0+ to 3",IF(F3165&lt;6.01,"3+ to 6",IF(F3165&lt;9.01,"6+ to 9",IF(F3165&lt;12.01,"9+ to 12",IF(F3165&lt;15.01,"12+ to 15",IF(F3165&lt;18.01,"15+ to 18",IF(F3165&lt;21.01,"18+ to 21",IF(F3165&lt;24.01,"21+ to 24",IF(F3165&lt;27.01,"24+ to 27",IF(F3165&lt;30.01,"27+ to 30","30+"))))))))))))</f>
        <v>3+ to 6</v>
      </c>
      <c r="I3165" t="str">
        <f>IF(G3165&lt;&gt;H3165,"DIFF","")</f>
        <v>DIFF</v>
      </c>
    </row>
    <row r="3166" spans="1:9">
      <c r="A3166" t="s">
        <v>102</v>
      </c>
      <c r="B3166" t="s">
        <v>246</v>
      </c>
      <c r="C3166" s="1">
        <v>111218909</v>
      </c>
      <c r="D3166" s="1">
        <v>2</v>
      </c>
      <c r="E3166" s="1">
        <v>-4</v>
      </c>
      <c r="F3166" s="1">
        <v>6</v>
      </c>
      <c r="G3166" s="7" t="str">
        <f>IF(E3166&lt;0,"0-",IF(E3166=0,"0",IF(E3166&lt;3.01,"0+ to 3",IF(E3166&lt;6.01,"3+ to 6",IF(E3166&lt;9.01,"6+ to 9",IF(E3166&lt;12.01,"9+ to 12",IF(E3166&lt;15.01,"12+ to 15",IF(E3166&lt;18.01,"15+ to 18",IF(E3166&lt;21.01,"18+ to 21",IF(E3166&lt;24.01,"21+ to 24",IF(E3166&lt;27.01,"24+ to 27",IF(E3166&lt;30.01,"27+ to 30","30+"))))))))))))</f>
        <v>0-</v>
      </c>
      <c r="H3166" s="7" t="str">
        <f>IF(F3166&lt;0,"0-",IF(F3166=0,"0",IF(F3166&lt;3.01,"0+ to 3",IF(F3166&lt;6.01,"3+ to 6",IF(F3166&lt;9.01,"6+ to 9",IF(F3166&lt;12.01,"9+ to 12",IF(F3166&lt;15.01,"12+ to 15",IF(F3166&lt;18.01,"15+ to 18",IF(F3166&lt;21.01,"18+ to 21",IF(F3166&lt;24.01,"21+ to 24",IF(F3166&lt;27.01,"24+ to 27",IF(F3166&lt;30.01,"27+ to 30","30+"))))))))))))</f>
        <v>3+ to 6</v>
      </c>
      <c r="I3166" t="str">
        <f>IF(G3166&lt;&gt;H3166,"DIFF","")</f>
        <v>DIFF</v>
      </c>
    </row>
    <row r="3167" spans="1:9">
      <c r="A3167" t="s">
        <v>103</v>
      </c>
      <c r="B3167" t="s">
        <v>246</v>
      </c>
      <c r="C3167" s="1">
        <v>111219315</v>
      </c>
      <c r="D3167" s="1">
        <v>3</v>
      </c>
      <c r="E3167" s="1">
        <v>-15</v>
      </c>
      <c r="F3167" s="1">
        <v>41</v>
      </c>
      <c r="G3167" s="7" t="str">
        <f>IF(E3167&lt;0,"0-",IF(E3167=0,"0",IF(E3167&lt;3.01,"0+ to 3",IF(E3167&lt;6.01,"3+ to 6",IF(E3167&lt;9.01,"6+ to 9",IF(E3167&lt;12.01,"9+ to 12",IF(E3167&lt;15.01,"12+ to 15",IF(E3167&lt;18.01,"15+ to 18",IF(E3167&lt;21.01,"18+ to 21",IF(E3167&lt;24.01,"21+ to 24",IF(E3167&lt;27.01,"24+ to 27",IF(E3167&lt;30.01,"27+ to 30","30+"))))))))))))</f>
        <v>0-</v>
      </c>
      <c r="H3167" s="7" t="str">
        <f>IF(F3167&lt;0,"0-",IF(F3167=0,"0",IF(F3167&lt;3.01,"0+ to 3",IF(F3167&lt;6.01,"3+ to 6",IF(F3167&lt;9.01,"6+ to 9",IF(F3167&lt;12.01,"9+ to 12",IF(F3167&lt;15.01,"12+ to 15",IF(F3167&lt;18.01,"15+ to 18",IF(F3167&lt;21.01,"18+ to 21",IF(F3167&lt;24.01,"21+ to 24",IF(F3167&lt;27.01,"24+ to 27",IF(F3167&lt;30.01,"27+ to 30","30+"))))))))))))</f>
        <v>30+</v>
      </c>
      <c r="I3167" t="str">
        <f>IF(G3167&lt;&gt;H3167,"DIFF","")</f>
        <v>DIFF</v>
      </c>
    </row>
    <row r="3168" spans="1:9">
      <c r="A3168" t="s">
        <v>102</v>
      </c>
      <c r="B3168" t="s">
        <v>246</v>
      </c>
      <c r="C3168" s="1">
        <v>111223109</v>
      </c>
      <c r="D3168" s="1">
        <v>2</v>
      </c>
      <c r="E3168" s="1">
        <v>-4</v>
      </c>
      <c r="F3168" s="1">
        <v>8</v>
      </c>
      <c r="G3168" s="7" t="str">
        <f>IF(E3168&lt;0,"0-",IF(E3168=0,"0",IF(E3168&lt;3.01,"0+ to 3",IF(E3168&lt;6.01,"3+ to 6",IF(E3168&lt;9.01,"6+ to 9",IF(E3168&lt;12.01,"9+ to 12",IF(E3168&lt;15.01,"12+ to 15",IF(E3168&lt;18.01,"15+ to 18",IF(E3168&lt;21.01,"18+ to 21",IF(E3168&lt;24.01,"21+ to 24",IF(E3168&lt;27.01,"24+ to 27",IF(E3168&lt;30.01,"27+ to 30","30+"))))))))))))</f>
        <v>0-</v>
      </c>
      <c r="H3168" s="7" t="str">
        <f>IF(F3168&lt;0,"0-",IF(F3168=0,"0",IF(F3168&lt;3.01,"0+ to 3",IF(F3168&lt;6.01,"3+ to 6",IF(F3168&lt;9.01,"6+ to 9",IF(F3168&lt;12.01,"9+ to 12",IF(F3168&lt;15.01,"12+ to 15",IF(F3168&lt;18.01,"15+ to 18",IF(F3168&lt;21.01,"18+ to 21",IF(F3168&lt;24.01,"21+ to 24",IF(F3168&lt;27.01,"24+ to 27",IF(F3168&lt;30.01,"27+ to 30","30+"))))))))))))</f>
        <v>6+ to 9</v>
      </c>
      <c r="I3168" t="str">
        <f>IF(G3168&lt;&gt;H3168,"DIFF","")</f>
        <v>DIFF</v>
      </c>
    </row>
    <row r="3169" spans="1:9">
      <c r="A3169" t="s">
        <v>102</v>
      </c>
      <c r="B3169" t="s">
        <v>246</v>
      </c>
      <c r="C3169" s="1">
        <v>111223689</v>
      </c>
      <c r="D3169" s="1">
        <v>2</v>
      </c>
      <c r="E3169" s="1">
        <v>-2</v>
      </c>
      <c r="F3169" s="1">
        <v>3</v>
      </c>
      <c r="G3169" s="7" t="str">
        <f>IF(E3169&lt;0,"0-",IF(E3169=0,"0",IF(E3169&lt;3.01,"0+ to 3",IF(E3169&lt;6.01,"3+ to 6",IF(E3169&lt;9.01,"6+ to 9",IF(E3169&lt;12.01,"9+ to 12",IF(E3169&lt;15.01,"12+ to 15",IF(E3169&lt;18.01,"15+ to 18",IF(E3169&lt;21.01,"18+ to 21",IF(E3169&lt;24.01,"21+ to 24",IF(E3169&lt;27.01,"24+ to 27",IF(E3169&lt;30.01,"27+ to 30","30+"))))))))))))</f>
        <v>0-</v>
      </c>
      <c r="H3169" s="7" t="str">
        <f>IF(F3169&lt;0,"0-",IF(F3169=0,"0",IF(F3169&lt;3.01,"0+ to 3",IF(F3169&lt;6.01,"3+ to 6",IF(F3169&lt;9.01,"6+ to 9",IF(F3169&lt;12.01,"9+ to 12",IF(F3169&lt;15.01,"12+ to 15",IF(F3169&lt;18.01,"15+ to 18",IF(F3169&lt;21.01,"18+ to 21",IF(F3169&lt;24.01,"21+ to 24",IF(F3169&lt;27.01,"24+ to 27",IF(F3169&lt;30.01,"27+ to 30","30+"))))))))))))</f>
        <v>0+ to 3</v>
      </c>
      <c r="I3169" t="str">
        <f>IF(G3169&lt;&gt;H3169,"DIFF","")</f>
        <v>DIFF</v>
      </c>
    </row>
    <row r="3170" spans="1:9">
      <c r="A3170" t="s">
        <v>102</v>
      </c>
      <c r="B3170" t="s">
        <v>246</v>
      </c>
      <c r="C3170" s="1">
        <v>111225483</v>
      </c>
      <c r="D3170" s="1">
        <v>2</v>
      </c>
      <c r="E3170" s="1">
        <v>-24</v>
      </c>
      <c r="F3170" s="1">
        <v>34</v>
      </c>
      <c r="G3170" s="7" t="str">
        <f>IF(E3170&lt;0,"0-",IF(E3170=0,"0",IF(E3170&lt;3.01,"0+ to 3",IF(E3170&lt;6.01,"3+ to 6",IF(E3170&lt;9.01,"6+ to 9",IF(E3170&lt;12.01,"9+ to 12",IF(E3170&lt;15.01,"12+ to 15",IF(E3170&lt;18.01,"15+ to 18",IF(E3170&lt;21.01,"18+ to 21",IF(E3170&lt;24.01,"21+ to 24",IF(E3170&lt;27.01,"24+ to 27",IF(E3170&lt;30.01,"27+ to 30","30+"))))))))))))</f>
        <v>0-</v>
      </c>
      <c r="H3170" s="7" t="str">
        <f>IF(F3170&lt;0,"0-",IF(F3170=0,"0",IF(F3170&lt;3.01,"0+ to 3",IF(F3170&lt;6.01,"3+ to 6",IF(F3170&lt;9.01,"6+ to 9",IF(F3170&lt;12.01,"9+ to 12",IF(F3170&lt;15.01,"12+ to 15",IF(F3170&lt;18.01,"15+ to 18",IF(F3170&lt;21.01,"18+ to 21",IF(F3170&lt;24.01,"21+ to 24",IF(F3170&lt;27.01,"24+ to 27",IF(F3170&lt;30.01,"27+ to 30","30+"))))))))))))</f>
        <v>30+</v>
      </c>
      <c r="I3170" t="str">
        <f>IF(G3170&lt;&gt;H3170,"DIFF","")</f>
        <v>DIFF</v>
      </c>
    </row>
    <row r="3171" spans="1:9">
      <c r="A3171" t="s">
        <v>103</v>
      </c>
      <c r="B3171" t="s">
        <v>245</v>
      </c>
      <c r="C3171" s="1">
        <v>111237842</v>
      </c>
      <c r="D3171" s="1">
        <v>2</v>
      </c>
      <c r="E3171" s="1">
        <v>0</v>
      </c>
      <c r="F3171" s="1">
        <v>0</v>
      </c>
      <c r="G3171" s="7" t="str">
        <f>IF(E3171&lt;0,"0-",IF(E3171=0,"0",IF(E3171&lt;3.01,"0+ to 3",IF(E3171&lt;6.01,"3+ to 6",IF(E3171&lt;9.01,"6+ to 9",IF(E3171&lt;12.01,"9+ to 12",IF(E3171&lt;15.01,"12+ to 15",IF(E3171&lt;18.01,"15+ to 18",IF(E3171&lt;21.01,"18+ to 21",IF(E3171&lt;24.01,"21+ to 24",IF(E3171&lt;27.01,"24+ to 27",IF(E3171&lt;30.01,"27+ to 30","30+"))))))))))))</f>
        <v>0</v>
      </c>
      <c r="H3171" s="7" t="str">
        <f>IF(F3171&lt;0,"0-",IF(F3171=0,"0",IF(F3171&lt;3.01,"0+ to 3",IF(F3171&lt;6.01,"3+ to 6",IF(F3171&lt;9.01,"6+ to 9",IF(F3171&lt;12.01,"9+ to 12",IF(F3171&lt;15.01,"12+ to 15",IF(F3171&lt;18.01,"15+ to 18",IF(F3171&lt;21.01,"18+ to 21",IF(F3171&lt;24.01,"21+ to 24",IF(F3171&lt;27.01,"24+ to 27",IF(F3171&lt;30.01,"27+ to 30","30+"))))))))))))</f>
        <v>0</v>
      </c>
      <c r="I3171" t="str">
        <f>IF(G3171&lt;&gt;H3171,"DIFF","")</f>
        <v/>
      </c>
    </row>
    <row r="3172" spans="1:9">
      <c r="A3172" t="s">
        <v>102</v>
      </c>
      <c r="B3172" t="s">
        <v>245</v>
      </c>
      <c r="C3172" s="1">
        <v>111298566</v>
      </c>
      <c r="D3172" s="1">
        <v>2</v>
      </c>
      <c r="E3172" s="1">
        <v>0</v>
      </c>
      <c r="F3172" s="1">
        <v>2</v>
      </c>
      <c r="G3172" s="7" t="str">
        <f>IF(E3172&lt;0,"0-",IF(E3172=0,"0",IF(E3172&lt;3.01,"0+ to 3",IF(E3172&lt;6.01,"3+ to 6",IF(E3172&lt;9.01,"6+ to 9",IF(E3172&lt;12.01,"9+ to 12",IF(E3172&lt;15.01,"12+ to 15",IF(E3172&lt;18.01,"15+ to 18",IF(E3172&lt;21.01,"18+ to 21",IF(E3172&lt;24.01,"21+ to 24",IF(E3172&lt;27.01,"24+ to 27",IF(E3172&lt;30.01,"27+ to 30","30+"))))))))))))</f>
        <v>0</v>
      </c>
      <c r="H3172" s="7" t="str">
        <f>IF(F3172&lt;0,"0-",IF(F3172=0,"0",IF(F3172&lt;3.01,"0+ to 3",IF(F3172&lt;6.01,"3+ to 6",IF(F3172&lt;9.01,"6+ to 9",IF(F3172&lt;12.01,"9+ to 12",IF(F3172&lt;15.01,"12+ to 15",IF(F3172&lt;18.01,"15+ to 18",IF(F3172&lt;21.01,"18+ to 21",IF(F3172&lt;24.01,"21+ to 24",IF(F3172&lt;27.01,"24+ to 27",IF(F3172&lt;30.01,"27+ to 30","30+"))))))))))))</f>
        <v>0+ to 3</v>
      </c>
      <c r="I3172" t="str">
        <f>IF(G3172&lt;&gt;H3172,"DIFF","")</f>
        <v>DIFF</v>
      </c>
    </row>
    <row r="3173" spans="1:9">
      <c r="A3173" t="s">
        <v>102</v>
      </c>
      <c r="B3173" t="s">
        <v>245</v>
      </c>
      <c r="C3173" s="1">
        <v>111303438</v>
      </c>
      <c r="D3173" s="1">
        <v>6</v>
      </c>
      <c r="E3173" s="1">
        <v>-1</v>
      </c>
      <c r="F3173" s="1">
        <v>-1</v>
      </c>
      <c r="G3173" s="7" t="str">
        <f>IF(E3173&lt;0,"0-",IF(E3173=0,"0",IF(E3173&lt;3.01,"0+ to 3",IF(E3173&lt;6.01,"3+ to 6",IF(E3173&lt;9.01,"6+ to 9",IF(E3173&lt;12.01,"9+ to 12",IF(E3173&lt;15.01,"12+ to 15",IF(E3173&lt;18.01,"15+ to 18",IF(E3173&lt;21.01,"18+ to 21",IF(E3173&lt;24.01,"21+ to 24",IF(E3173&lt;27.01,"24+ to 27",IF(E3173&lt;30.01,"27+ to 30","30+"))))))))))))</f>
        <v>0-</v>
      </c>
      <c r="H3173" s="7" t="str">
        <f>IF(F3173&lt;0,"0-",IF(F3173=0,"0",IF(F3173&lt;3.01,"0+ to 3",IF(F3173&lt;6.01,"3+ to 6",IF(F3173&lt;9.01,"6+ to 9",IF(F3173&lt;12.01,"9+ to 12",IF(F3173&lt;15.01,"12+ to 15",IF(F3173&lt;18.01,"15+ to 18",IF(F3173&lt;21.01,"18+ to 21",IF(F3173&lt;24.01,"21+ to 24",IF(F3173&lt;27.01,"24+ to 27",IF(F3173&lt;30.01,"27+ to 30","30+"))))))))))))</f>
        <v>0-</v>
      </c>
      <c r="I3173" t="str">
        <f>IF(G3173&lt;&gt;H3173,"DIFF","")</f>
        <v/>
      </c>
    </row>
    <row r="3174" spans="1:9">
      <c r="A3174" t="s">
        <v>102</v>
      </c>
      <c r="B3174" t="s">
        <v>245</v>
      </c>
      <c r="C3174" s="1">
        <v>111303993</v>
      </c>
      <c r="D3174" s="1">
        <v>2</v>
      </c>
      <c r="E3174" s="1">
        <v>-7</v>
      </c>
      <c r="F3174" s="1">
        <v>16</v>
      </c>
      <c r="G3174" s="7" t="str">
        <f>IF(E3174&lt;0,"0-",IF(E3174=0,"0",IF(E3174&lt;3.01,"0+ to 3",IF(E3174&lt;6.01,"3+ to 6",IF(E3174&lt;9.01,"6+ to 9",IF(E3174&lt;12.01,"9+ to 12",IF(E3174&lt;15.01,"12+ to 15",IF(E3174&lt;18.01,"15+ to 18",IF(E3174&lt;21.01,"18+ to 21",IF(E3174&lt;24.01,"21+ to 24",IF(E3174&lt;27.01,"24+ to 27",IF(E3174&lt;30.01,"27+ to 30","30+"))))))))))))</f>
        <v>0-</v>
      </c>
      <c r="H3174" s="7" t="str">
        <f>IF(F3174&lt;0,"0-",IF(F3174=0,"0",IF(F3174&lt;3.01,"0+ to 3",IF(F3174&lt;6.01,"3+ to 6",IF(F3174&lt;9.01,"6+ to 9",IF(F3174&lt;12.01,"9+ to 12",IF(F3174&lt;15.01,"12+ to 15",IF(F3174&lt;18.01,"15+ to 18",IF(F3174&lt;21.01,"18+ to 21",IF(F3174&lt;24.01,"21+ to 24",IF(F3174&lt;27.01,"24+ to 27",IF(F3174&lt;30.01,"27+ to 30","30+"))))))))))))</f>
        <v>15+ to 18</v>
      </c>
      <c r="I3174" t="str">
        <f>IF(G3174&lt;&gt;H3174,"DIFF","")</f>
        <v>DIFF</v>
      </c>
    </row>
    <row r="3175" spans="1:9">
      <c r="A3175" t="s">
        <v>102</v>
      </c>
      <c r="B3175" t="s">
        <v>245</v>
      </c>
      <c r="C3175" s="1">
        <v>111304753</v>
      </c>
      <c r="D3175" s="1">
        <v>2</v>
      </c>
      <c r="E3175" s="1">
        <v>0</v>
      </c>
      <c r="F3175" s="1">
        <v>3</v>
      </c>
      <c r="G3175" s="7" t="str">
        <f>IF(E3175&lt;0,"0-",IF(E3175=0,"0",IF(E3175&lt;3.01,"0+ to 3",IF(E3175&lt;6.01,"3+ to 6",IF(E3175&lt;9.01,"6+ to 9",IF(E3175&lt;12.01,"9+ to 12",IF(E3175&lt;15.01,"12+ to 15",IF(E3175&lt;18.01,"15+ to 18",IF(E3175&lt;21.01,"18+ to 21",IF(E3175&lt;24.01,"21+ to 24",IF(E3175&lt;27.01,"24+ to 27",IF(E3175&lt;30.01,"27+ to 30","30+"))))))))))))</f>
        <v>0</v>
      </c>
      <c r="H3175" s="7" t="str">
        <f>IF(F3175&lt;0,"0-",IF(F3175=0,"0",IF(F3175&lt;3.01,"0+ to 3",IF(F3175&lt;6.01,"3+ to 6",IF(F3175&lt;9.01,"6+ to 9",IF(F3175&lt;12.01,"9+ to 12",IF(F3175&lt;15.01,"12+ to 15",IF(F3175&lt;18.01,"15+ to 18",IF(F3175&lt;21.01,"18+ to 21",IF(F3175&lt;24.01,"21+ to 24",IF(F3175&lt;27.01,"24+ to 27",IF(F3175&lt;30.01,"27+ to 30","30+"))))))))))))</f>
        <v>0+ to 3</v>
      </c>
      <c r="I3175" t="str">
        <f>IF(G3175&lt;&gt;H3175,"DIFF","")</f>
        <v>DIFF</v>
      </c>
    </row>
    <row r="3176" spans="1:9">
      <c r="A3176" t="s">
        <v>102</v>
      </c>
      <c r="B3176" t="s">
        <v>245</v>
      </c>
      <c r="C3176" s="1">
        <v>111309064</v>
      </c>
      <c r="D3176" s="1">
        <v>2</v>
      </c>
      <c r="E3176" s="1">
        <v>-10</v>
      </c>
      <c r="F3176" s="1">
        <v>15</v>
      </c>
      <c r="G3176" s="7" t="str">
        <f>IF(E3176&lt;0,"0-",IF(E3176=0,"0",IF(E3176&lt;3.01,"0+ to 3",IF(E3176&lt;6.01,"3+ to 6",IF(E3176&lt;9.01,"6+ to 9",IF(E3176&lt;12.01,"9+ to 12",IF(E3176&lt;15.01,"12+ to 15",IF(E3176&lt;18.01,"15+ to 18",IF(E3176&lt;21.01,"18+ to 21",IF(E3176&lt;24.01,"21+ to 24",IF(E3176&lt;27.01,"24+ to 27",IF(E3176&lt;30.01,"27+ to 30","30+"))))))))))))</f>
        <v>0-</v>
      </c>
      <c r="H3176" s="7" t="str">
        <f>IF(F3176&lt;0,"0-",IF(F3176=0,"0",IF(F3176&lt;3.01,"0+ to 3",IF(F3176&lt;6.01,"3+ to 6",IF(F3176&lt;9.01,"6+ to 9",IF(F3176&lt;12.01,"9+ to 12",IF(F3176&lt;15.01,"12+ to 15",IF(F3176&lt;18.01,"15+ to 18",IF(F3176&lt;21.01,"18+ to 21",IF(F3176&lt;24.01,"21+ to 24",IF(F3176&lt;27.01,"24+ to 27",IF(F3176&lt;30.01,"27+ to 30","30+"))))))))))))</f>
        <v>12+ to 15</v>
      </c>
      <c r="I3176" t="str">
        <f>IF(G3176&lt;&gt;H3176,"DIFF","")</f>
        <v>DIFF</v>
      </c>
    </row>
    <row r="3177" spans="1:9">
      <c r="A3177" t="s">
        <v>102</v>
      </c>
      <c r="B3177" t="s">
        <v>245</v>
      </c>
      <c r="C3177" s="1">
        <v>111315289</v>
      </c>
      <c r="D3177" s="1">
        <v>2</v>
      </c>
      <c r="E3177" s="1">
        <v>-7</v>
      </c>
      <c r="F3177" s="1">
        <v>12</v>
      </c>
      <c r="G3177" s="7" t="str">
        <f>IF(E3177&lt;0,"0-",IF(E3177=0,"0",IF(E3177&lt;3.01,"0+ to 3",IF(E3177&lt;6.01,"3+ to 6",IF(E3177&lt;9.01,"6+ to 9",IF(E3177&lt;12.01,"9+ to 12",IF(E3177&lt;15.01,"12+ to 15",IF(E3177&lt;18.01,"15+ to 18",IF(E3177&lt;21.01,"18+ to 21",IF(E3177&lt;24.01,"21+ to 24",IF(E3177&lt;27.01,"24+ to 27",IF(E3177&lt;30.01,"27+ to 30","30+"))))))))))))</f>
        <v>0-</v>
      </c>
      <c r="H3177" s="7" t="str">
        <f>IF(F3177&lt;0,"0-",IF(F3177=0,"0",IF(F3177&lt;3.01,"0+ to 3",IF(F3177&lt;6.01,"3+ to 6",IF(F3177&lt;9.01,"6+ to 9",IF(F3177&lt;12.01,"9+ to 12",IF(F3177&lt;15.01,"12+ to 15",IF(F3177&lt;18.01,"15+ to 18",IF(F3177&lt;21.01,"18+ to 21",IF(F3177&lt;24.01,"21+ to 24",IF(F3177&lt;27.01,"24+ to 27",IF(F3177&lt;30.01,"27+ to 30","30+"))))))))))))</f>
        <v>9+ to 12</v>
      </c>
      <c r="I3177" t="str">
        <f>IF(G3177&lt;&gt;H3177,"DIFF","")</f>
        <v>DIFF</v>
      </c>
    </row>
    <row r="3178" spans="1:9">
      <c r="A3178" t="s">
        <v>102</v>
      </c>
      <c r="B3178" t="s">
        <v>245</v>
      </c>
      <c r="C3178" s="1">
        <v>111316922</v>
      </c>
      <c r="D3178" s="1">
        <v>3</v>
      </c>
      <c r="E3178" s="1">
        <v>-3</v>
      </c>
      <c r="F3178" s="1">
        <v>2</v>
      </c>
      <c r="G3178" s="7" t="str">
        <f>IF(E3178&lt;0,"0-",IF(E3178=0,"0",IF(E3178&lt;3.01,"0+ to 3",IF(E3178&lt;6.01,"3+ to 6",IF(E3178&lt;9.01,"6+ to 9",IF(E3178&lt;12.01,"9+ to 12",IF(E3178&lt;15.01,"12+ to 15",IF(E3178&lt;18.01,"15+ to 18",IF(E3178&lt;21.01,"18+ to 21",IF(E3178&lt;24.01,"21+ to 24",IF(E3178&lt;27.01,"24+ to 27",IF(E3178&lt;30.01,"27+ to 30","30+"))))))))))))</f>
        <v>0-</v>
      </c>
      <c r="H3178" s="7" t="str">
        <f>IF(F3178&lt;0,"0-",IF(F3178=0,"0",IF(F3178&lt;3.01,"0+ to 3",IF(F3178&lt;6.01,"3+ to 6",IF(F3178&lt;9.01,"6+ to 9",IF(F3178&lt;12.01,"9+ to 12",IF(F3178&lt;15.01,"12+ to 15",IF(F3178&lt;18.01,"15+ to 18",IF(F3178&lt;21.01,"18+ to 21",IF(F3178&lt;24.01,"21+ to 24",IF(F3178&lt;27.01,"24+ to 27",IF(F3178&lt;30.01,"27+ to 30","30+"))))))))))))</f>
        <v>0+ to 3</v>
      </c>
      <c r="I3178" t="str">
        <f>IF(G3178&lt;&gt;H3178,"DIFF","")</f>
        <v>DIFF</v>
      </c>
    </row>
    <row r="3179" spans="1:9">
      <c r="A3179" t="s">
        <v>102</v>
      </c>
      <c r="B3179" t="s">
        <v>245</v>
      </c>
      <c r="C3179" s="1">
        <v>111317109</v>
      </c>
      <c r="D3179" s="1">
        <v>2</v>
      </c>
      <c r="E3179" s="1">
        <v>-7</v>
      </c>
      <c r="F3179" s="1">
        <v>13</v>
      </c>
      <c r="G3179" s="7" t="str">
        <f>IF(E3179&lt;0,"0-",IF(E3179=0,"0",IF(E3179&lt;3.01,"0+ to 3",IF(E3179&lt;6.01,"3+ to 6",IF(E3179&lt;9.01,"6+ to 9",IF(E3179&lt;12.01,"9+ to 12",IF(E3179&lt;15.01,"12+ to 15",IF(E3179&lt;18.01,"15+ to 18",IF(E3179&lt;21.01,"18+ to 21",IF(E3179&lt;24.01,"21+ to 24",IF(E3179&lt;27.01,"24+ to 27",IF(E3179&lt;30.01,"27+ to 30","30+"))))))))))))</f>
        <v>0-</v>
      </c>
      <c r="H3179" s="7" t="str">
        <f>IF(F3179&lt;0,"0-",IF(F3179=0,"0",IF(F3179&lt;3.01,"0+ to 3",IF(F3179&lt;6.01,"3+ to 6",IF(F3179&lt;9.01,"6+ to 9",IF(F3179&lt;12.01,"9+ to 12",IF(F3179&lt;15.01,"12+ to 15",IF(F3179&lt;18.01,"15+ to 18",IF(F3179&lt;21.01,"18+ to 21",IF(F3179&lt;24.01,"21+ to 24",IF(F3179&lt;27.01,"24+ to 27",IF(F3179&lt;30.01,"27+ to 30","30+"))))))))))))</f>
        <v>12+ to 15</v>
      </c>
      <c r="I3179" t="str">
        <f>IF(G3179&lt;&gt;H3179,"DIFF","")</f>
        <v>DIFF</v>
      </c>
    </row>
    <row r="3180" spans="1:9">
      <c r="A3180" t="s">
        <v>102</v>
      </c>
      <c r="B3180" t="s">
        <v>245</v>
      </c>
      <c r="C3180" s="1">
        <v>111318436</v>
      </c>
      <c r="D3180" s="1">
        <v>2</v>
      </c>
      <c r="E3180" s="1">
        <v>-3</v>
      </c>
      <c r="F3180" s="1">
        <v>1</v>
      </c>
      <c r="G3180" s="7" t="str">
        <f>IF(E3180&lt;0,"0-",IF(E3180=0,"0",IF(E3180&lt;3.01,"0+ to 3",IF(E3180&lt;6.01,"3+ to 6",IF(E3180&lt;9.01,"6+ to 9",IF(E3180&lt;12.01,"9+ to 12",IF(E3180&lt;15.01,"12+ to 15",IF(E3180&lt;18.01,"15+ to 18",IF(E3180&lt;21.01,"18+ to 21",IF(E3180&lt;24.01,"21+ to 24",IF(E3180&lt;27.01,"24+ to 27",IF(E3180&lt;30.01,"27+ to 30","30+"))))))))))))</f>
        <v>0-</v>
      </c>
      <c r="H3180" s="7" t="str">
        <f>IF(F3180&lt;0,"0-",IF(F3180=0,"0",IF(F3180&lt;3.01,"0+ to 3",IF(F3180&lt;6.01,"3+ to 6",IF(F3180&lt;9.01,"6+ to 9",IF(F3180&lt;12.01,"9+ to 12",IF(F3180&lt;15.01,"12+ to 15",IF(F3180&lt;18.01,"15+ to 18",IF(F3180&lt;21.01,"18+ to 21",IF(F3180&lt;24.01,"21+ to 24",IF(F3180&lt;27.01,"24+ to 27",IF(F3180&lt;30.01,"27+ to 30","30+"))))))))))))</f>
        <v>0+ to 3</v>
      </c>
      <c r="I3180" t="str">
        <f>IF(G3180&lt;&gt;H3180,"DIFF","")</f>
        <v>DIFF</v>
      </c>
    </row>
    <row r="3181" spans="1:9">
      <c r="A3181" t="s">
        <v>102</v>
      </c>
      <c r="B3181" t="s">
        <v>244</v>
      </c>
      <c r="C3181" s="1">
        <v>111350222</v>
      </c>
      <c r="D3181" s="1">
        <v>2</v>
      </c>
      <c r="E3181" s="1">
        <v>0</v>
      </c>
      <c r="F3181" s="1">
        <v>4</v>
      </c>
      <c r="G3181" s="7" t="str">
        <f>IF(E3181&lt;0,"0-",IF(E3181=0,"0",IF(E3181&lt;3.01,"0+ to 3",IF(E3181&lt;6.01,"3+ to 6",IF(E3181&lt;9.01,"6+ to 9",IF(E3181&lt;12.01,"9+ to 12",IF(E3181&lt;15.01,"12+ to 15",IF(E3181&lt;18.01,"15+ to 18",IF(E3181&lt;21.01,"18+ to 21",IF(E3181&lt;24.01,"21+ to 24",IF(E3181&lt;27.01,"24+ to 27",IF(E3181&lt;30.01,"27+ to 30","30+"))))))))))))</f>
        <v>0</v>
      </c>
      <c r="H3181" s="7" t="str">
        <f>IF(F3181&lt;0,"0-",IF(F3181=0,"0",IF(F3181&lt;3.01,"0+ to 3",IF(F3181&lt;6.01,"3+ to 6",IF(F3181&lt;9.01,"6+ to 9",IF(F3181&lt;12.01,"9+ to 12",IF(F3181&lt;15.01,"12+ to 15",IF(F3181&lt;18.01,"15+ to 18",IF(F3181&lt;21.01,"18+ to 21",IF(F3181&lt;24.01,"21+ to 24",IF(F3181&lt;27.01,"24+ to 27",IF(F3181&lt;30.01,"27+ to 30","30+"))))))))))))</f>
        <v>3+ to 6</v>
      </c>
      <c r="I3181" t="str">
        <f>IF(G3181&lt;&gt;H3181,"DIFF","")</f>
        <v>DIFF</v>
      </c>
    </row>
    <row r="3182" spans="1:9">
      <c r="A3182" t="s">
        <v>102</v>
      </c>
      <c r="B3182" t="s">
        <v>244</v>
      </c>
      <c r="C3182" s="1">
        <v>111354074</v>
      </c>
      <c r="D3182" s="1">
        <v>2</v>
      </c>
      <c r="E3182" s="1">
        <v>-27</v>
      </c>
      <c r="F3182" s="1">
        <v>70</v>
      </c>
      <c r="G3182" s="7" t="str">
        <f>IF(E3182&lt;0,"0-",IF(E3182=0,"0",IF(E3182&lt;3.01,"0+ to 3",IF(E3182&lt;6.01,"3+ to 6",IF(E3182&lt;9.01,"6+ to 9",IF(E3182&lt;12.01,"9+ to 12",IF(E3182&lt;15.01,"12+ to 15",IF(E3182&lt;18.01,"15+ to 18",IF(E3182&lt;21.01,"18+ to 21",IF(E3182&lt;24.01,"21+ to 24",IF(E3182&lt;27.01,"24+ to 27",IF(E3182&lt;30.01,"27+ to 30","30+"))))))))))))</f>
        <v>0-</v>
      </c>
      <c r="H3182" s="7" t="str">
        <f>IF(F3182&lt;0,"0-",IF(F3182=0,"0",IF(F3182&lt;3.01,"0+ to 3",IF(F3182&lt;6.01,"3+ to 6",IF(F3182&lt;9.01,"6+ to 9",IF(F3182&lt;12.01,"9+ to 12",IF(F3182&lt;15.01,"12+ to 15",IF(F3182&lt;18.01,"15+ to 18",IF(F3182&lt;21.01,"18+ to 21",IF(F3182&lt;24.01,"21+ to 24",IF(F3182&lt;27.01,"24+ to 27",IF(F3182&lt;30.01,"27+ to 30","30+"))))))))))))</f>
        <v>30+</v>
      </c>
      <c r="I3182" t="str">
        <f>IF(G3182&lt;&gt;H3182,"DIFF","")</f>
        <v>DIFF</v>
      </c>
    </row>
    <row r="3183" spans="1:9">
      <c r="A3183" t="s">
        <v>102</v>
      </c>
      <c r="B3183" t="s">
        <v>244</v>
      </c>
      <c r="C3183" s="1">
        <v>111357584</v>
      </c>
      <c r="D3183" s="1">
        <v>2</v>
      </c>
      <c r="E3183" s="1">
        <v>-3</v>
      </c>
      <c r="F3183" s="1">
        <v>5</v>
      </c>
      <c r="G3183" s="7" t="str">
        <f>IF(E3183&lt;0,"0-",IF(E3183=0,"0",IF(E3183&lt;3.01,"0+ to 3",IF(E3183&lt;6.01,"3+ to 6",IF(E3183&lt;9.01,"6+ to 9",IF(E3183&lt;12.01,"9+ to 12",IF(E3183&lt;15.01,"12+ to 15",IF(E3183&lt;18.01,"15+ to 18",IF(E3183&lt;21.01,"18+ to 21",IF(E3183&lt;24.01,"21+ to 24",IF(E3183&lt;27.01,"24+ to 27",IF(E3183&lt;30.01,"27+ to 30","30+"))))))))))))</f>
        <v>0-</v>
      </c>
      <c r="H3183" s="7" t="str">
        <f>IF(F3183&lt;0,"0-",IF(F3183=0,"0",IF(F3183&lt;3.01,"0+ to 3",IF(F3183&lt;6.01,"3+ to 6",IF(F3183&lt;9.01,"6+ to 9",IF(F3183&lt;12.01,"9+ to 12",IF(F3183&lt;15.01,"12+ to 15",IF(F3183&lt;18.01,"15+ to 18",IF(F3183&lt;21.01,"18+ to 21",IF(F3183&lt;24.01,"21+ to 24",IF(F3183&lt;27.01,"24+ to 27",IF(F3183&lt;30.01,"27+ to 30","30+"))))))))))))</f>
        <v>3+ to 6</v>
      </c>
      <c r="I3183" t="str">
        <f>IF(G3183&lt;&gt;H3183,"DIFF","")</f>
        <v>DIFF</v>
      </c>
    </row>
    <row r="3184" spans="1:9">
      <c r="A3184" t="s">
        <v>102</v>
      </c>
      <c r="B3184" t="s">
        <v>244</v>
      </c>
      <c r="C3184" s="1">
        <v>111364751</v>
      </c>
      <c r="D3184" s="1">
        <v>4</v>
      </c>
      <c r="E3184" s="1">
        <v>0</v>
      </c>
      <c r="F3184" s="1">
        <v>0</v>
      </c>
      <c r="G3184" s="7" t="str">
        <f>IF(E3184&lt;0,"0-",IF(E3184=0,"0",IF(E3184&lt;3.01,"0+ to 3",IF(E3184&lt;6.01,"3+ to 6",IF(E3184&lt;9.01,"6+ to 9",IF(E3184&lt;12.01,"9+ to 12",IF(E3184&lt;15.01,"12+ to 15",IF(E3184&lt;18.01,"15+ to 18",IF(E3184&lt;21.01,"18+ to 21",IF(E3184&lt;24.01,"21+ to 24",IF(E3184&lt;27.01,"24+ to 27",IF(E3184&lt;30.01,"27+ to 30","30+"))))))))))))</f>
        <v>0</v>
      </c>
      <c r="H3184" s="7" t="str">
        <f>IF(F3184&lt;0,"0-",IF(F3184=0,"0",IF(F3184&lt;3.01,"0+ to 3",IF(F3184&lt;6.01,"3+ to 6",IF(F3184&lt;9.01,"6+ to 9",IF(F3184&lt;12.01,"9+ to 12",IF(F3184&lt;15.01,"12+ to 15",IF(F3184&lt;18.01,"15+ to 18",IF(F3184&lt;21.01,"18+ to 21",IF(F3184&lt;24.01,"21+ to 24",IF(F3184&lt;27.01,"24+ to 27",IF(F3184&lt;30.01,"27+ to 30","30+"))))))))))))</f>
        <v>0</v>
      </c>
      <c r="I3184" t="str">
        <f>IF(G3184&lt;&gt;H3184,"DIFF","")</f>
        <v/>
      </c>
    </row>
    <row r="3185" spans="1:9">
      <c r="A3185" t="s">
        <v>102</v>
      </c>
      <c r="B3185" t="s">
        <v>244</v>
      </c>
      <c r="C3185" s="1">
        <v>111365162</v>
      </c>
      <c r="D3185" s="1">
        <v>3</v>
      </c>
      <c r="E3185" s="1">
        <v>-7</v>
      </c>
      <c r="F3185" s="1">
        <v>11</v>
      </c>
      <c r="G3185" s="7" t="str">
        <f>IF(E3185&lt;0,"0-",IF(E3185=0,"0",IF(E3185&lt;3.01,"0+ to 3",IF(E3185&lt;6.01,"3+ to 6",IF(E3185&lt;9.01,"6+ to 9",IF(E3185&lt;12.01,"9+ to 12",IF(E3185&lt;15.01,"12+ to 15",IF(E3185&lt;18.01,"15+ to 18",IF(E3185&lt;21.01,"18+ to 21",IF(E3185&lt;24.01,"21+ to 24",IF(E3185&lt;27.01,"24+ to 27",IF(E3185&lt;30.01,"27+ to 30","30+"))))))))))))</f>
        <v>0-</v>
      </c>
      <c r="H3185" s="7" t="str">
        <f>IF(F3185&lt;0,"0-",IF(F3185=0,"0",IF(F3185&lt;3.01,"0+ to 3",IF(F3185&lt;6.01,"3+ to 6",IF(F3185&lt;9.01,"6+ to 9",IF(F3185&lt;12.01,"9+ to 12",IF(F3185&lt;15.01,"12+ to 15",IF(F3185&lt;18.01,"15+ to 18",IF(F3185&lt;21.01,"18+ to 21",IF(F3185&lt;24.01,"21+ to 24",IF(F3185&lt;27.01,"24+ to 27",IF(F3185&lt;30.01,"27+ to 30","30+"))))))))))))</f>
        <v>9+ to 12</v>
      </c>
      <c r="I3185" t="str">
        <f>IF(G3185&lt;&gt;H3185,"DIFF","")</f>
        <v>DIFF</v>
      </c>
    </row>
    <row r="3186" spans="1:9">
      <c r="A3186" t="s">
        <v>103</v>
      </c>
      <c r="B3186" t="s">
        <v>244</v>
      </c>
      <c r="C3186" s="1">
        <v>111368255</v>
      </c>
      <c r="D3186" s="1">
        <v>3</v>
      </c>
      <c r="E3186" s="1">
        <v>-9</v>
      </c>
      <c r="F3186" s="1">
        <v>26</v>
      </c>
      <c r="G3186" s="7" t="str">
        <f>IF(E3186&lt;0,"0-",IF(E3186=0,"0",IF(E3186&lt;3.01,"0+ to 3",IF(E3186&lt;6.01,"3+ to 6",IF(E3186&lt;9.01,"6+ to 9",IF(E3186&lt;12.01,"9+ to 12",IF(E3186&lt;15.01,"12+ to 15",IF(E3186&lt;18.01,"15+ to 18",IF(E3186&lt;21.01,"18+ to 21",IF(E3186&lt;24.01,"21+ to 24",IF(E3186&lt;27.01,"24+ to 27",IF(E3186&lt;30.01,"27+ to 30","30+"))))))))))))</f>
        <v>0-</v>
      </c>
      <c r="H3186" s="7" t="str">
        <f>IF(F3186&lt;0,"0-",IF(F3186=0,"0",IF(F3186&lt;3.01,"0+ to 3",IF(F3186&lt;6.01,"3+ to 6",IF(F3186&lt;9.01,"6+ to 9",IF(F3186&lt;12.01,"9+ to 12",IF(F3186&lt;15.01,"12+ to 15",IF(F3186&lt;18.01,"15+ to 18",IF(F3186&lt;21.01,"18+ to 21",IF(F3186&lt;24.01,"21+ to 24",IF(F3186&lt;27.01,"24+ to 27",IF(F3186&lt;30.01,"27+ to 30","30+"))))))))))))</f>
        <v>24+ to 27</v>
      </c>
      <c r="I3186" t="str">
        <f>IF(G3186&lt;&gt;H3186,"DIFF","")</f>
        <v>DIFF</v>
      </c>
    </row>
    <row r="3187" spans="1:9">
      <c r="A3187" t="s">
        <v>102</v>
      </c>
      <c r="B3187" t="s">
        <v>244</v>
      </c>
      <c r="C3187" s="1">
        <v>111370173</v>
      </c>
      <c r="D3187" s="1">
        <v>2</v>
      </c>
      <c r="E3187" s="1">
        <v>-8</v>
      </c>
      <c r="F3187" s="1">
        <v>16</v>
      </c>
      <c r="G3187" s="7" t="str">
        <f>IF(E3187&lt;0,"0-",IF(E3187=0,"0",IF(E3187&lt;3.01,"0+ to 3",IF(E3187&lt;6.01,"3+ to 6",IF(E3187&lt;9.01,"6+ to 9",IF(E3187&lt;12.01,"9+ to 12",IF(E3187&lt;15.01,"12+ to 15",IF(E3187&lt;18.01,"15+ to 18",IF(E3187&lt;21.01,"18+ to 21",IF(E3187&lt;24.01,"21+ to 24",IF(E3187&lt;27.01,"24+ to 27",IF(E3187&lt;30.01,"27+ to 30","30+"))))))))))))</f>
        <v>0-</v>
      </c>
      <c r="H3187" s="7" t="str">
        <f>IF(F3187&lt;0,"0-",IF(F3187=0,"0",IF(F3187&lt;3.01,"0+ to 3",IF(F3187&lt;6.01,"3+ to 6",IF(F3187&lt;9.01,"6+ to 9",IF(F3187&lt;12.01,"9+ to 12",IF(F3187&lt;15.01,"12+ to 15",IF(F3187&lt;18.01,"15+ to 18",IF(F3187&lt;21.01,"18+ to 21",IF(F3187&lt;24.01,"21+ to 24",IF(F3187&lt;27.01,"24+ to 27",IF(F3187&lt;30.01,"27+ to 30","30+"))))))))))))</f>
        <v>15+ to 18</v>
      </c>
      <c r="I3187" t="str">
        <f>IF(G3187&lt;&gt;H3187,"DIFF","")</f>
        <v>DIFF</v>
      </c>
    </row>
    <row r="3188" spans="1:9">
      <c r="A3188" t="s">
        <v>103</v>
      </c>
      <c r="B3188" t="s">
        <v>244</v>
      </c>
      <c r="C3188" s="1">
        <v>111372027</v>
      </c>
      <c r="D3188" s="1">
        <v>2</v>
      </c>
      <c r="E3188" s="1">
        <v>-11</v>
      </c>
      <c r="F3188" s="1">
        <v>14</v>
      </c>
      <c r="G3188" s="7" t="str">
        <f>IF(E3188&lt;0,"0-",IF(E3188=0,"0",IF(E3188&lt;3.01,"0+ to 3",IF(E3188&lt;6.01,"3+ to 6",IF(E3188&lt;9.01,"6+ to 9",IF(E3188&lt;12.01,"9+ to 12",IF(E3188&lt;15.01,"12+ to 15",IF(E3188&lt;18.01,"15+ to 18",IF(E3188&lt;21.01,"18+ to 21",IF(E3188&lt;24.01,"21+ to 24",IF(E3188&lt;27.01,"24+ to 27",IF(E3188&lt;30.01,"27+ to 30","30+"))))))))))))</f>
        <v>0-</v>
      </c>
      <c r="H3188" s="7" t="str">
        <f>IF(F3188&lt;0,"0-",IF(F3188=0,"0",IF(F3188&lt;3.01,"0+ to 3",IF(F3188&lt;6.01,"3+ to 6",IF(F3188&lt;9.01,"6+ to 9",IF(F3188&lt;12.01,"9+ to 12",IF(F3188&lt;15.01,"12+ to 15",IF(F3188&lt;18.01,"15+ to 18",IF(F3188&lt;21.01,"18+ to 21",IF(F3188&lt;24.01,"21+ to 24",IF(F3188&lt;27.01,"24+ to 27",IF(F3188&lt;30.01,"27+ to 30","30+"))))))))))))</f>
        <v>12+ to 15</v>
      </c>
      <c r="I3188" t="str">
        <f>IF(G3188&lt;&gt;H3188,"DIFF","")</f>
        <v>DIFF</v>
      </c>
    </row>
    <row r="3189" spans="1:9">
      <c r="A3189" t="s">
        <v>103</v>
      </c>
      <c r="B3189" t="s">
        <v>243</v>
      </c>
      <c r="C3189" s="1">
        <v>111380928</v>
      </c>
      <c r="D3189" s="1">
        <v>4</v>
      </c>
      <c r="E3189" s="1">
        <v>0</v>
      </c>
      <c r="F3189" s="1">
        <v>0</v>
      </c>
      <c r="G3189" s="7" t="str">
        <f>IF(E3189&lt;0,"0-",IF(E3189=0,"0",IF(E3189&lt;3.01,"0+ to 3",IF(E3189&lt;6.01,"3+ to 6",IF(E3189&lt;9.01,"6+ to 9",IF(E3189&lt;12.01,"9+ to 12",IF(E3189&lt;15.01,"12+ to 15",IF(E3189&lt;18.01,"15+ to 18",IF(E3189&lt;21.01,"18+ to 21",IF(E3189&lt;24.01,"21+ to 24",IF(E3189&lt;27.01,"24+ to 27",IF(E3189&lt;30.01,"27+ to 30","30+"))))))))))))</f>
        <v>0</v>
      </c>
      <c r="H3189" s="7" t="str">
        <f>IF(F3189&lt;0,"0-",IF(F3189=0,"0",IF(F3189&lt;3.01,"0+ to 3",IF(F3189&lt;6.01,"3+ to 6",IF(F3189&lt;9.01,"6+ to 9",IF(F3189&lt;12.01,"9+ to 12",IF(F3189&lt;15.01,"12+ to 15",IF(F3189&lt;18.01,"15+ to 18",IF(F3189&lt;21.01,"18+ to 21",IF(F3189&lt;24.01,"21+ to 24",IF(F3189&lt;27.01,"24+ to 27",IF(F3189&lt;30.01,"27+ to 30","30+"))))))))))))</f>
        <v>0</v>
      </c>
      <c r="I3189" t="str">
        <f>IF(G3189&lt;&gt;H3189,"DIFF","")</f>
        <v/>
      </c>
    </row>
    <row r="3190" spans="1:9">
      <c r="A3190" t="s">
        <v>102</v>
      </c>
      <c r="B3190" t="s">
        <v>243</v>
      </c>
      <c r="C3190" s="1">
        <v>111398095</v>
      </c>
      <c r="D3190" s="1">
        <v>3</v>
      </c>
      <c r="E3190" s="1">
        <v>-342</v>
      </c>
      <c r="F3190" s="1">
        <v>9</v>
      </c>
      <c r="G3190" s="7" t="str">
        <f>IF(E3190&lt;0,"0-",IF(E3190=0,"0",IF(E3190&lt;3.01,"0+ to 3",IF(E3190&lt;6.01,"3+ to 6",IF(E3190&lt;9.01,"6+ to 9",IF(E3190&lt;12.01,"9+ to 12",IF(E3190&lt;15.01,"12+ to 15",IF(E3190&lt;18.01,"15+ to 18",IF(E3190&lt;21.01,"18+ to 21",IF(E3190&lt;24.01,"21+ to 24",IF(E3190&lt;27.01,"24+ to 27",IF(E3190&lt;30.01,"27+ to 30","30+"))))))))))))</f>
        <v>0-</v>
      </c>
      <c r="H3190" s="7" t="str">
        <f>IF(F3190&lt;0,"0-",IF(F3190=0,"0",IF(F3190&lt;3.01,"0+ to 3",IF(F3190&lt;6.01,"3+ to 6",IF(F3190&lt;9.01,"6+ to 9",IF(F3190&lt;12.01,"9+ to 12",IF(F3190&lt;15.01,"12+ to 15",IF(F3190&lt;18.01,"15+ to 18",IF(F3190&lt;21.01,"18+ to 21",IF(F3190&lt;24.01,"21+ to 24",IF(F3190&lt;27.01,"24+ to 27",IF(F3190&lt;30.01,"27+ to 30","30+"))))))))))))</f>
        <v>6+ to 9</v>
      </c>
      <c r="I3190" t="str">
        <f>IF(G3190&lt;&gt;H3190,"DIFF","")</f>
        <v>DIFF</v>
      </c>
    </row>
    <row r="3191" spans="1:9">
      <c r="A3191" t="s">
        <v>102</v>
      </c>
      <c r="B3191" t="s">
        <v>243</v>
      </c>
      <c r="C3191" s="1">
        <v>111401374</v>
      </c>
      <c r="D3191" s="1">
        <v>2</v>
      </c>
      <c r="E3191" s="1">
        <v>0</v>
      </c>
      <c r="F3191" s="1">
        <v>0</v>
      </c>
      <c r="G3191" s="7" t="str">
        <f>IF(E3191&lt;0,"0-",IF(E3191=0,"0",IF(E3191&lt;3.01,"0+ to 3",IF(E3191&lt;6.01,"3+ to 6",IF(E3191&lt;9.01,"6+ to 9",IF(E3191&lt;12.01,"9+ to 12",IF(E3191&lt;15.01,"12+ to 15",IF(E3191&lt;18.01,"15+ to 18",IF(E3191&lt;21.01,"18+ to 21",IF(E3191&lt;24.01,"21+ to 24",IF(E3191&lt;27.01,"24+ to 27",IF(E3191&lt;30.01,"27+ to 30","30+"))))))))))))</f>
        <v>0</v>
      </c>
      <c r="H3191" s="7" t="str">
        <f>IF(F3191&lt;0,"0-",IF(F3191=0,"0",IF(F3191&lt;3.01,"0+ to 3",IF(F3191&lt;6.01,"3+ to 6",IF(F3191&lt;9.01,"6+ to 9",IF(F3191&lt;12.01,"9+ to 12",IF(F3191&lt;15.01,"12+ to 15",IF(F3191&lt;18.01,"15+ to 18",IF(F3191&lt;21.01,"18+ to 21",IF(F3191&lt;24.01,"21+ to 24",IF(F3191&lt;27.01,"24+ to 27",IF(F3191&lt;30.01,"27+ to 30","30+"))))))))))))</f>
        <v>0</v>
      </c>
      <c r="I3191" t="str">
        <f>IF(G3191&lt;&gt;H3191,"DIFF","")</f>
        <v/>
      </c>
    </row>
    <row r="3192" spans="1:9">
      <c r="A3192" t="s">
        <v>102</v>
      </c>
      <c r="B3192" t="s">
        <v>243</v>
      </c>
      <c r="C3192" s="1">
        <v>111406458</v>
      </c>
      <c r="D3192" s="1">
        <v>2</v>
      </c>
      <c r="E3192" s="1">
        <v>0</v>
      </c>
      <c r="F3192" s="1">
        <v>4</v>
      </c>
      <c r="G3192" s="7" t="str">
        <f>IF(E3192&lt;0,"0-",IF(E3192=0,"0",IF(E3192&lt;3.01,"0+ to 3",IF(E3192&lt;6.01,"3+ to 6",IF(E3192&lt;9.01,"6+ to 9",IF(E3192&lt;12.01,"9+ to 12",IF(E3192&lt;15.01,"12+ to 15",IF(E3192&lt;18.01,"15+ to 18",IF(E3192&lt;21.01,"18+ to 21",IF(E3192&lt;24.01,"21+ to 24",IF(E3192&lt;27.01,"24+ to 27",IF(E3192&lt;30.01,"27+ to 30","30+"))))))))))))</f>
        <v>0</v>
      </c>
      <c r="H3192" s="7" t="str">
        <f>IF(F3192&lt;0,"0-",IF(F3192=0,"0",IF(F3192&lt;3.01,"0+ to 3",IF(F3192&lt;6.01,"3+ to 6",IF(F3192&lt;9.01,"6+ to 9",IF(F3192&lt;12.01,"9+ to 12",IF(F3192&lt;15.01,"12+ to 15",IF(F3192&lt;18.01,"15+ to 18",IF(F3192&lt;21.01,"18+ to 21",IF(F3192&lt;24.01,"21+ to 24",IF(F3192&lt;27.01,"24+ to 27",IF(F3192&lt;30.01,"27+ to 30","30+"))))))))))))</f>
        <v>3+ to 6</v>
      </c>
      <c r="I3192" t="str">
        <f>IF(G3192&lt;&gt;H3192,"DIFF","")</f>
        <v>DIFF</v>
      </c>
    </row>
    <row r="3193" spans="1:9">
      <c r="A3193" t="s">
        <v>102</v>
      </c>
      <c r="B3193" t="s">
        <v>243</v>
      </c>
      <c r="C3193" s="1">
        <v>111412070</v>
      </c>
      <c r="D3193" s="1">
        <v>2</v>
      </c>
      <c r="E3193" s="1">
        <v>0</v>
      </c>
      <c r="F3193" s="1">
        <v>0</v>
      </c>
      <c r="G3193" s="7" t="str">
        <f>IF(E3193&lt;0,"0-",IF(E3193=0,"0",IF(E3193&lt;3.01,"0+ to 3",IF(E3193&lt;6.01,"3+ to 6",IF(E3193&lt;9.01,"6+ to 9",IF(E3193&lt;12.01,"9+ to 12",IF(E3193&lt;15.01,"12+ to 15",IF(E3193&lt;18.01,"15+ to 18",IF(E3193&lt;21.01,"18+ to 21",IF(E3193&lt;24.01,"21+ to 24",IF(E3193&lt;27.01,"24+ to 27",IF(E3193&lt;30.01,"27+ to 30","30+"))))))))))))</f>
        <v>0</v>
      </c>
      <c r="H3193" s="7" t="str">
        <f>IF(F3193&lt;0,"0-",IF(F3193=0,"0",IF(F3193&lt;3.01,"0+ to 3",IF(F3193&lt;6.01,"3+ to 6",IF(F3193&lt;9.01,"6+ to 9",IF(F3193&lt;12.01,"9+ to 12",IF(F3193&lt;15.01,"12+ to 15",IF(F3193&lt;18.01,"15+ to 18",IF(F3193&lt;21.01,"18+ to 21",IF(F3193&lt;24.01,"21+ to 24",IF(F3193&lt;27.01,"24+ to 27",IF(F3193&lt;30.01,"27+ to 30","30+"))))))))))))</f>
        <v>0</v>
      </c>
      <c r="I3193" t="str">
        <f>IF(G3193&lt;&gt;H3193,"DIFF","")</f>
        <v/>
      </c>
    </row>
    <row r="3194" spans="1:9">
      <c r="A3194" t="s">
        <v>103</v>
      </c>
      <c r="B3194" t="s">
        <v>243</v>
      </c>
      <c r="C3194" s="1">
        <v>111416900</v>
      </c>
      <c r="D3194" s="1">
        <v>2</v>
      </c>
      <c r="E3194" s="1">
        <v>0</v>
      </c>
      <c r="F3194" s="1">
        <v>4</v>
      </c>
      <c r="G3194" s="7" t="str">
        <f>IF(E3194&lt;0,"0-",IF(E3194=0,"0",IF(E3194&lt;3.01,"0+ to 3",IF(E3194&lt;6.01,"3+ to 6",IF(E3194&lt;9.01,"6+ to 9",IF(E3194&lt;12.01,"9+ to 12",IF(E3194&lt;15.01,"12+ to 15",IF(E3194&lt;18.01,"15+ to 18",IF(E3194&lt;21.01,"18+ to 21",IF(E3194&lt;24.01,"21+ to 24",IF(E3194&lt;27.01,"24+ to 27",IF(E3194&lt;30.01,"27+ to 30","30+"))))))))))))</f>
        <v>0</v>
      </c>
      <c r="H3194" s="7" t="str">
        <f>IF(F3194&lt;0,"0-",IF(F3194=0,"0",IF(F3194&lt;3.01,"0+ to 3",IF(F3194&lt;6.01,"3+ to 6",IF(F3194&lt;9.01,"6+ to 9",IF(F3194&lt;12.01,"9+ to 12",IF(F3194&lt;15.01,"12+ to 15",IF(F3194&lt;18.01,"15+ to 18",IF(F3194&lt;21.01,"18+ to 21",IF(F3194&lt;24.01,"21+ to 24",IF(F3194&lt;27.01,"24+ to 27",IF(F3194&lt;30.01,"27+ to 30","30+"))))))))))))</f>
        <v>3+ to 6</v>
      </c>
      <c r="I3194" t="str">
        <f>IF(G3194&lt;&gt;H3194,"DIFF","")</f>
        <v>DIFF</v>
      </c>
    </row>
    <row r="3195" spans="1:9">
      <c r="A3195" t="s">
        <v>102</v>
      </c>
      <c r="B3195" t="s">
        <v>243</v>
      </c>
      <c r="C3195" s="1">
        <v>111418561</v>
      </c>
      <c r="D3195" s="1">
        <v>2</v>
      </c>
      <c r="E3195" s="1">
        <v>-4</v>
      </c>
      <c r="F3195" s="1">
        <v>7</v>
      </c>
      <c r="G3195" s="7" t="str">
        <f>IF(E3195&lt;0,"0-",IF(E3195=0,"0",IF(E3195&lt;3.01,"0+ to 3",IF(E3195&lt;6.01,"3+ to 6",IF(E3195&lt;9.01,"6+ to 9",IF(E3195&lt;12.01,"9+ to 12",IF(E3195&lt;15.01,"12+ to 15",IF(E3195&lt;18.01,"15+ to 18",IF(E3195&lt;21.01,"18+ to 21",IF(E3195&lt;24.01,"21+ to 24",IF(E3195&lt;27.01,"24+ to 27",IF(E3195&lt;30.01,"27+ to 30","30+"))))))))))))</f>
        <v>0-</v>
      </c>
      <c r="H3195" s="7" t="str">
        <f>IF(F3195&lt;0,"0-",IF(F3195=0,"0",IF(F3195&lt;3.01,"0+ to 3",IF(F3195&lt;6.01,"3+ to 6",IF(F3195&lt;9.01,"6+ to 9",IF(F3195&lt;12.01,"9+ to 12",IF(F3195&lt;15.01,"12+ to 15",IF(F3195&lt;18.01,"15+ to 18",IF(F3195&lt;21.01,"18+ to 21",IF(F3195&lt;24.01,"21+ to 24",IF(F3195&lt;27.01,"24+ to 27",IF(F3195&lt;30.01,"27+ to 30","30+"))))))))))))</f>
        <v>6+ to 9</v>
      </c>
      <c r="I3195" t="str">
        <f>IF(G3195&lt;&gt;H3195,"DIFF","")</f>
        <v>DIFF</v>
      </c>
    </row>
    <row r="3196" spans="1:9">
      <c r="A3196" t="s">
        <v>102</v>
      </c>
      <c r="B3196" t="s">
        <v>243</v>
      </c>
      <c r="C3196" s="1">
        <v>111422934</v>
      </c>
      <c r="D3196" s="1">
        <v>2</v>
      </c>
      <c r="E3196" s="1">
        <v>-21</v>
      </c>
      <c r="F3196" s="1">
        <v>30</v>
      </c>
      <c r="G3196" s="7" t="str">
        <f>IF(E3196&lt;0,"0-",IF(E3196=0,"0",IF(E3196&lt;3.01,"0+ to 3",IF(E3196&lt;6.01,"3+ to 6",IF(E3196&lt;9.01,"6+ to 9",IF(E3196&lt;12.01,"9+ to 12",IF(E3196&lt;15.01,"12+ to 15",IF(E3196&lt;18.01,"15+ to 18",IF(E3196&lt;21.01,"18+ to 21",IF(E3196&lt;24.01,"21+ to 24",IF(E3196&lt;27.01,"24+ to 27",IF(E3196&lt;30.01,"27+ to 30","30+"))))))))))))</f>
        <v>0-</v>
      </c>
      <c r="H3196" s="7" t="str">
        <f>IF(F3196&lt;0,"0-",IF(F3196=0,"0",IF(F3196&lt;3.01,"0+ to 3",IF(F3196&lt;6.01,"3+ to 6",IF(F3196&lt;9.01,"6+ to 9",IF(F3196&lt;12.01,"9+ to 12",IF(F3196&lt;15.01,"12+ to 15",IF(F3196&lt;18.01,"15+ to 18",IF(F3196&lt;21.01,"18+ to 21",IF(F3196&lt;24.01,"21+ to 24",IF(F3196&lt;27.01,"24+ to 27",IF(F3196&lt;30.01,"27+ to 30","30+"))))))))))))</f>
        <v>27+ to 30</v>
      </c>
      <c r="I3196" t="str">
        <f>IF(G3196&lt;&gt;H3196,"DIFF","")</f>
        <v>DIFF</v>
      </c>
    </row>
    <row r="3197" spans="1:9">
      <c r="A3197" t="s">
        <v>102</v>
      </c>
      <c r="B3197" t="s">
        <v>243</v>
      </c>
      <c r="C3197" s="1">
        <v>111423430</v>
      </c>
      <c r="D3197" s="1">
        <v>2</v>
      </c>
      <c r="E3197" s="1">
        <v>-9</v>
      </c>
      <c r="F3197" s="1">
        <v>17</v>
      </c>
      <c r="G3197" s="7" t="str">
        <f>IF(E3197&lt;0,"0-",IF(E3197=0,"0",IF(E3197&lt;3.01,"0+ to 3",IF(E3197&lt;6.01,"3+ to 6",IF(E3197&lt;9.01,"6+ to 9",IF(E3197&lt;12.01,"9+ to 12",IF(E3197&lt;15.01,"12+ to 15",IF(E3197&lt;18.01,"15+ to 18",IF(E3197&lt;21.01,"18+ to 21",IF(E3197&lt;24.01,"21+ to 24",IF(E3197&lt;27.01,"24+ to 27",IF(E3197&lt;30.01,"27+ to 30","30+"))))))))))))</f>
        <v>0-</v>
      </c>
      <c r="H3197" s="7" t="str">
        <f>IF(F3197&lt;0,"0-",IF(F3197=0,"0",IF(F3197&lt;3.01,"0+ to 3",IF(F3197&lt;6.01,"3+ to 6",IF(F3197&lt;9.01,"6+ to 9",IF(F3197&lt;12.01,"9+ to 12",IF(F3197&lt;15.01,"12+ to 15",IF(F3197&lt;18.01,"15+ to 18",IF(F3197&lt;21.01,"18+ to 21",IF(F3197&lt;24.01,"21+ to 24",IF(F3197&lt;27.01,"24+ to 27",IF(F3197&lt;30.01,"27+ to 30","30+"))))))))))))</f>
        <v>15+ to 18</v>
      </c>
      <c r="I3197" t="str">
        <f>IF(G3197&lt;&gt;H3197,"DIFF","")</f>
        <v>DIFF</v>
      </c>
    </row>
    <row r="3198" spans="1:9">
      <c r="A3198" t="s">
        <v>102</v>
      </c>
      <c r="B3198" t="s">
        <v>242</v>
      </c>
      <c r="C3198" s="1">
        <v>111449317</v>
      </c>
      <c r="D3198" s="1">
        <v>2</v>
      </c>
      <c r="E3198" s="1">
        <v>0</v>
      </c>
      <c r="F3198" s="1">
        <v>5</v>
      </c>
      <c r="G3198" s="7" t="str">
        <f>IF(E3198&lt;0,"0-",IF(E3198=0,"0",IF(E3198&lt;3.01,"0+ to 3",IF(E3198&lt;6.01,"3+ to 6",IF(E3198&lt;9.01,"6+ to 9",IF(E3198&lt;12.01,"9+ to 12",IF(E3198&lt;15.01,"12+ to 15",IF(E3198&lt;18.01,"15+ to 18",IF(E3198&lt;21.01,"18+ to 21",IF(E3198&lt;24.01,"21+ to 24",IF(E3198&lt;27.01,"24+ to 27",IF(E3198&lt;30.01,"27+ to 30","30+"))))))))))))</f>
        <v>0</v>
      </c>
      <c r="H3198" s="7" t="str">
        <f>IF(F3198&lt;0,"0-",IF(F3198=0,"0",IF(F3198&lt;3.01,"0+ to 3",IF(F3198&lt;6.01,"3+ to 6",IF(F3198&lt;9.01,"6+ to 9",IF(F3198&lt;12.01,"9+ to 12",IF(F3198&lt;15.01,"12+ to 15",IF(F3198&lt;18.01,"15+ to 18",IF(F3198&lt;21.01,"18+ to 21",IF(F3198&lt;24.01,"21+ to 24",IF(F3198&lt;27.01,"24+ to 27",IF(F3198&lt;30.01,"27+ to 30","30+"))))))))))))</f>
        <v>3+ to 6</v>
      </c>
      <c r="I3198" t="str">
        <f>IF(G3198&lt;&gt;H3198,"DIFF","")</f>
        <v>DIFF</v>
      </c>
    </row>
    <row r="3199" spans="1:9">
      <c r="A3199" t="s">
        <v>102</v>
      </c>
      <c r="B3199" t="s">
        <v>242</v>
      </c>
      <c r="C3199" s="1">
        <v>111449964</v>
      </c>
      <c r="D3199" s="1">
        <v>2</v>
      </c>
      <c r="E3199" s="1">
        <v>0</v>
      </c>
      <c r="F3199" s="1">
        <v>0</v>
      </c>
      <c r="G3199" s="7" t="str">
        <f>IF(E3199&lt;0,"0-",IF(E3199=0,"0",IF(E3199&lt;3.01,"0+ to 3",IF(E3199&lt;6.01,"3+ to 6",IF(E3199&lt;9.01,"6+ to 9",IF(E3199&lt;12.01,"9+ to 12",IF(E3199&lt;15.01,"12+ to 15",IF(E3199&lt;18.01,"15+ to 18",IF(E3199&lt;21.01,"18+ to 21",IF(E3199&lt;24.01,"21+ to 24",IF(E3199&lt;27.01,"24+ to 27",IF(E3199&lt;30.01,"27+ to 30","30+"))))))))))))</f>
        <v>0</v>
      </c>
      <c r="H3199" s="7" t="str">
        <f>IF(F3199&lt;0,"0-",IF(F3199=0,"0",IF(F3199&lt;3.01,"0+ to 3",IF(F3199&lt;6.01,"3+ to 6",IF(F3199&lt;9.01,"6+ to 9",IF(F3199&lt;12.01,"9+ to 12",IF(F3199&lt;15.01,"12+ to 15",IF(F3199&lt;18.01,"15+ to 18",IF(F3199&lt;21.01,"18+ to 21",IF(F3199&lt;24.01,"21+ to 24",IF(F3199&lt;27.01,"24+ to 27",IF(F3199&lt;30.01,"27+ to 30","30+"))))))))))))</f>
        <v>0</v>
      </c>
      <c r="I3199" t="str">
        <f>IF(G3199&lt;&gt;H3199,"DIFF","")</f>
        <v/>
      </c>
    </row>
    <row r="3200" spans="1:9">
      <c r="A3200" t="s">
        <v>102</v>
      </c>
      <c r="B3200" t="s">
        <v>242</v>
      </c>
      <c r="C3200" s="1">
        <v>111450301</v>
      </c>
      <c r="D3200" s="1">
        <v>2</v>
      </c>
      <c r="E3200" s="1">
        <v>0</v>
      </c>
      <c r="F3200" s="1">
        <v>0</v>
      </c>
      <c r="G3200" s="7" t="str">
        <f>IF(E3200&lt;0,"0-",IF(E3200=0,"0",IF(E3200&lt;3.01,"0+ to 3",IF(E3200&lt;6.01,"3+ to 6",IF(E3200&lt;9.01,"6+ to 9",IF(E3200&lt;12.01,"9+ to 12",IF(E3200&lt;15.01,"12+ to 15",IF(E3200&lt;18.01,"15+ to 18",IF(E3200&lt;21.01,"18+ to 21",IF(E3200&lt;24.01,"21+ to 24",IF(E3200&lt;27.01,"24+ to 27",IF(E3200&lt;30.01,"27+ to 30","30+"))))))))))))</f>
        <v>0</v>
      </c>
      <c r="H3200" s="7" t="str">
        <f>IF(F3200&lt;0,"0-",IF(F3200=0,"0",IF(F3200&lt;3.01,"0+ to 3",IF(F3200&lt;6.01,"3+ to 6",IF(F3200&lt;9.01,"6+ to 9",IF(F3200&lt;12.01,"9+ to 12",IF(F3200&lt;15.01,"12+ to 15",IF(F3200&lt;18.01,"15+ to 18",IF(F3200&lt;21.01,"18+ to 21",IF(F3200&lt;24.01,"21+ to 24",IF(F3200&lt;27.01,"24+ to 27",IF(F3200&lt;30.01,"27+ to 30","30+"))))))))))))</f>
        <v>0</v>
      </c>
      <c r="I3200" t="str">
        <f>IF(G3200&lt;&gt;H3200,"DIFF","")</f>
        <v/>
      </c>
    </row>
    <row r="3201" spans="1:9">
      <c r="A3201" t="s">
        <v>102</v>
      </c>
      <c r="B3201" t="s">
        <v>242</v>
      </c>
      <c r="C3201" s="1">
        <v>111454942</v>
      </c>
      <c r="D3201" s="1">
        <v>2</v>
      </c>
      <c r="E3201" s="1">
        <v>-19</v>
      </c>
      <c r="F3201" s="1">
        <v>31</v>
      </c>
      <c r="G3201" s="7" t="str">
        <f>IF(E3201&lt;0,"0-",IF(E3201=0,"0",IF(E3201&lt;3.01,"0+ to 3",IF(E3201&lt;6.01,"3+ to 6",IF(E3201&lt;9.01,"6+ to 9",IF(E3201&lt;12.01,"9+ to 12",IF(E3201&lt;15.01,"12+ to 15",IF(E3201&lt;18.01,"15+ to 18",IF(E3201&lt;21.01,"18+ to 21",IF(E3201&lt;24.01,"21+ to 24",IF(E3201&lt;27.01,"24+ to 27",IF(E3201&lt;30.01,"27+ to 30","30+"))))))))))))</f>
        <v>0-</v>
      </c>
      <c r="H3201" s="7" t="str">
        <f>IF(F3201&lt;0,"0-",IF(F3201=0,"0",IF(F3201&lt;3.01,"0+ to 3",IF(F3201&lt;6.01,"3+ to 6",IF(F3201&lt;9.01,"6+ to 9",IF(F3201&lt;12.01,"9+ to 12",IF(F3201&lt;15.01,"12+ to 15",IF(F3201&lt;18.01,"15+ to 18",IF(F3201&lt;21.01,"18+ to 21",IF(F3201&lt;24.01,"21+ to 24",IF(F3201&lt;27.01,"24+ to 27",IF(F3201&lt;30.01,"27+ to 30","30+"))))))))))))</f>
        <v>30+</v>
      </c>
      <c r="I3201" t="str">
        <f>IF(G3201&lt;&gt;H3201,"DIFF","")</f>
        <v>DIFF</v>
      </c>
    </row>
    <row r="3202" spans="1:9">
      <c r="A3202" t="s">
        <v>102</v>
      </c>
      <c r="B3202" t="s">
        <v>242</v>
      </c>
      <c r="C3202" s="1">
        <v>111457379</v>
      </c>
      <c r="D3202" s="1">
        <v>2</v>
      </c>
      <c r="E3202" s="1">
        <v>-12</v>
      </c>
      <c r="F3202" s="1">
        <v>9</v>
      </c>
      <c r="G3202" s="7" t="str">
        <f>IF(E3202&lt;0,"0-",IF(E3202=0,"0",IF(E3202&lt;3.01,"0+ to 3",IF(E3202&lt;6.01,"3+ to 6",IF(E3202&lt;9.01,"6+ to 9",IF(E3202&lt;12.01,"9+ to 12",IF(E3202&lt;15.01,"12+ to 15",IF(E3202&lt;18.01,"15+ to 18",IF(E3202&lt;21.01,"18+ to 21",IF(E3202&lt;24.01,"21+ to 24",IF(E3202&lt;27.01,"24+ to 27",IF(E3202&lt;30.01,"27+ to 30","30+"))))))))))))</f>
        <v>0-</v>
      </c>
      <c r="H3202" s="7" t="str">
        <f>IF(F3202&lt;0,"0-",IF(F3202=0,"0",IF(F3202&lt;3.01,"0+ to 3",IF(F3202&lt;6.01,"3+ to 6",IF(F3202&lt;9.01,"6+ to 9",IF(F3202&lt;12.01,"9+ to 12",IF(F3202&lt;15.01,"12+ to 15",IF(F3202&lt;18.01,"15+ to 18",IF(F3202&lt;21.01,"18+ to 21",IF(F3202&lt;24.01,"21+ to 24",IF(F3202&lt;27.01,"24+ to 27",IF(F3202&lt;30.01,"27+ to 30","30+"))))))))))))</f>
        <v>6+ to 9</v>
      </c>
      <c r="I3202" t="str">
        <f>IF(G3202&lt;&gt;H3202,"DIFF","")</f>
        <v>DIFF</v>
      </c>
    </row>
    <row r="3203" spans="1:9">
      <c r="A3203" t="s">
        <v>102</v>
      </c>
      <c r="B3203" t="s">
        <v>242</v>
      </c>
      <c r="C3203" s="1">
        <v>111459782</v>
      </c>
      <c r="D3203" s="1">
        <v>2</v>
      </c>
      <c r="E3203" s="1">
        <v>0</v>
      </c>
      <c r="F3203" s="1">
        <v>1</v>
      </c>
      <c r="G3203" s="7" t="str">
        <f>IF(E3203&lt;0,"0-",IF(E3203=0,"0",IF(E3203&lt;3.01,"0+ to 3",IF(E3203&lt;6.01,"3+ to 6",IF(E3203&lt;9.01,"6+ to 9",IF(E3203&lt;12.01,"9+ to 12",IF(E3203&lt;15.01,"12+ to 15",IF(E3203&lt;18.01,"15+ to 18",IF(E3203&lt;21.01,"18+ to 21",IF(E3203&lt;24.01,"21+ to 24",IF(E3203&lt;27.01,"24+ to 27",IF(E3203&lt;30.01,"27+ to 30","30+"))))))))))))</f>
        <v>0</v>
      </c>
      <c r="H3203" s="7" t="str">
        <f>IF(F3203&lt;0,"0-",IF(F3203=0,"0",IF(F3203&lt;3.01,"0+ to 3",IF(F3203&lt;6.01,"3+ to 6",IF(F3203&lt;9.01,"6+ to 9",IF(F3203&lt;12.01,"9+ to 12",IF(F3203&lt;15.01,"12+ to 15",IF(F3203&lt;18.01,"15+ to 18",IF(F3203&lt;21.01,"18+ to 21",IF(F3203&lt;24.01,"21+ to 24",IF(F3203&lt;27.01,"24+ to 27",IF(F3203&lt;30.01,"27+ to 30","30+"))))))))))))</f>
        <v>0+ to 3</v>
      </c>
      <c r="I3203" t="str">
        <f>IF(G3203&lt;&gt;H3203,"DIFF","")</f>
        <v>DIFF</v>
      </c>
    </row>
    <row r="3204" spans="1:9">
      <c r="A3204" t="s">
        <v>102</v>
      </c>
      <c r="B3204" t="s">
        <v>242</v>
      </c>
      <c r="C3204" s="1">
        <v>111464079</v>
      </c>
      <c r="D3204" s="1">
        <v>2</v>
      </c>
      <c r="E3204" s="1">
        <v>-7</v>
      </c>
      <c r="F3204" s="1">
        <v>10</v>
      </c>
      <c r="G3204" s="7" t="str">
        <f>IF(E3204&lt;0,"0-",IF(E3204=0,"0",IF(E3204&lt;3.01,"0+ to 3",IF(E3204&lt;6.01,"3+ to 6",IF(E3204&lt;9.01,"6+ to 9",IF(E3204&lt;12.01,"9+ to 12",IF(E3204&lt;15.01,"12+ to 15",IF(E3204&lt;18.01,"15+ to 18",IF(E3204&lt;21.01,"18+ to 21",IF(E3204&lt;24.01,"21+ to 24",IF(E3204&lt;27.01,"24+ to 27",IF(E3204&lt;30.01,"27+ to 30","30+"))))))))))))</f>
        <v>0-</v>
      </c>
      <c r="H3204" s="7" t="str">
        <f>IF(F3204&lt;0,"0-",IF(F3204=0,"0",IF(F3204&lt;3.01,"0+ to 3",IF(F3204&lt;6.01,"3+ to 6",IF(F3204&lt;9.01,"6+ to 9",IF(F3204&lt;12.01,"9+ to 12",IF(F3204&lt;15.01,"12+ to 15",IF(F3204&lt;18.01,"15+ to 18",IF(F3204&lt;21.01,"18+ to 21",IF(F3204&lt;24.01,"21+ to 24",IF(F3204&lt;27.01,"24+ to 27",IF(F3204&lt;30.01,"27+ to 30","30+"))))))))))))</f>
        <v>9+ to 12</v>
      </c>
      <c r="I3204" t="str">
        <f>IF(G3204&lt;&gt;H3204,"DIFF","")</f>
        <v>DIFF</v>
      </c>
    </row>
    <row r="3205" spans="1:9">
      <c r="A3205" t="s">
        <v>102</v>
      </c>
      <c r="B3205" t="s">
        <v>242</v>
      </c>
      <c r="C3205" s="1">
        <v>111466855</v>
      </c>
      <c r="D3205" s="1">
        <v>2</v>
      </c>
      <c r="E3205" s="1">
        <v>-5</v>
      </c>
      <c r="F3205" s="1">
        <v>5</v>
      </c>
      <c r="G3205" s="7" t="str">
        <f>IF(E3205&lt;0,"0-",IF(E3205=0,"0",IF(E3205&lt;3.01,"0+ to 3",IF(E3205&lt;6.01,"3+ to 6",IF(E3205&lt;9.01,"6+ to 9",IF(E3205&lt;12.01,"9+ to 12",IF(E3205&lt;15.01,"12+ to 15",IF(E3205&lt;18.01,"15+ to 18",IF(E3205&lt;21.01,"18+ to 21",IF(E3205&lt;24.01,"21+ to 24",IF(E3205&lt;27.01,"24+ to 27",IF(E3205&lt;30.01,"27+ to 30","30+"))))))))))))</f>
        <v>0-</v>
      </c>
      <c r="H3205" s="7" t="str">
        <f>IF(F3205&lt;0,"0-",IF(F3205=0,"0",IF(F3205&lt;3.01,"0+ to 3",IF(F3205&lt;6.01,"3+ to 6",IF(F3205&lt;9.01,"6+ to 9",IF(F3205&lt;12.01,"9+ to 12",IF(F3205&lt;15.01,"12+ to 15",IF(F3205&lt;18.01,"15+ to 18",IF(F3205&lt;21.01,"18+ to 21",IF(F3205&lt;24.01,"21+ to 24",IF(F3205&lt;27.01,"24+ to 27",IF(F3205&lt;30.01,"27+ to 30","30+"))))))))))))</f>
        <v>3+ to 6</v>
      </c>
      <c r="I3205" t="str">
        <f>IF(G3205&lt;&gt;H3205,"DIFF","")</f>
        <v>DIFF</v>
      </c>
    </row>
    <row r="3206" spans="1:9">
      <c r="A3206" t="s">
        <v>102</v>
      </c>
      <c r="B3206" t="s">
        <v>242</v>
      </c>
      <c r="C3206" s="1">
        <v>111470606</v>
      </c>
      <c r="D3206" s="1">
        <v>2</v>
      </c>
      <c r="E3206" s="1">
        <v>-5</v>
      </c>
      <c r="F3206" s="1">
        <v>7</v>
      </c>
      <c r="G3206" s="7" t="str">
        <f>IF(E3206&lt;0,"0-",IF(E3206=0,"0",IF(E3206&lt;3.01,"0+ to 3",IF(E3206&lt;6.01,"3+ to 6",IF(E3206&lt;9.01,"6+ to 9",IF(E3206&lt;12.01,"9+ to 12",IF(E3206&lt;15.01,"12+ to 15",IF(E3206&lt;18.01,"15+ to 18",IF(E3206&lt;21.01,"18+ to 21",IF(E3206&lt;24.01,"21+ to 24",IF(E3206&lt;27.01,"24+ to 27",IF(E3206&lt;30.01,"27+ to 30","30+"))))))))))))</f>
        <v>0-</v>
      </c>
      <c r="H3206" s="7" t="str">
        <f>IF(F3206&lt;0,"0-",IF(F3206=0,"0",IF(F3206&lt;3.01,"0+ to 3",IF(F3206&lt;6.01,"3+ to 6",IF(F3206&lt;9.01,"6+ to 9",IF(F3206&lt;12.01,"9+ to 12",IF(F3206&lt;15.01,"12+ to 15",IF(F3206&lt;18.01,"15+ to 18",IF(F3206&lt;21.01,"18+ to 21",IF(F3206&lt;24.01,"21+ to 24",IF(F3206&lt;27.01,"24+ to 27",IF(F3206&lt;30.01,"27+ to 30","30+"))))))))))))</f>
        <v>6+ to 9</v>
      </c>
      <c r="I3206" t="str">
        <f>IF(G3206&lt;&gt;H3206,"DIFF","")</f>
        <v>DIFF</v>
      </c>
    </row>
    <row r="3207" spans="1:9">
      <c r="A3207" t="s">
        <v>102</v>
      </c>
      <c r="B3207" t="s">
        <v>242</v>
      </c>
      <c r="C3207" s="1">
        <v>111470955</v>
      </c>
      <c r="D3207" s="1">
        <v>5</v>
      </c>
      <c r="E3207" s="1">
        <v>-4</v>
      </c>
      <c r="F3207" s="1">
        <v>16</v>
      </c>
      <c r="G3207" s="7" t="str">
        <f>IF(E3207&lt;0,"0-",IF(E3207=0,"0",IF(E3207&lt;3.01,"0+ to 3",IF(E3207&lt;6.01,"3+ to 6",IF(E3207&lt;9.01,"6+ to 9",IF(E3207&lt;12.01,"9+ to 12",IF(E3207&lt;15.01,"12+ to 15",IF(E3207&lt;18.01,"15+ to 18",IF(E3207&lt;21.01,"18+ to 21",IF(E3207&lt;24.01,"21+ to 24",IF(E3207&lt;27.01,"24+ to 27",IF(E3207&lt;30.01,"27+ to 30","30+"))))))))))))</f>
        <v>0-</v>
      </c>
      <c r="H3207" s="7" t="str">
        <f>IF(F3207&lt;0,"0-",IF(F3207=0,"0",IF(F3207&lt;3.01,"0+ to 3",IF(F3207&lt;6.01,"3+ to 6",IF(F3207&lt;9.01,"6+ to 9",IF(F3207&lt;12.01,"9+ to 12",IF(F3207&lt;15.01,"12+ to 15",IF(F3207&lt;18.01,"15+ to 18",IF(F3207&lt;21.01,"18+ to 21",IF(F3207&lt;24.01,"21+ to 24",IF(F3207&lt;27.01,"24+ to 27",IF(F3207&lt;30.01,"27+ to 30","30+"))))))))))))</f>
        <v>15+ to 18</v>
      </c>
      <c r="I3207" t="str">
        <f>IF(G3207&lt;&gt;H3207,"DIFF","")</f>
        <v>DIFF</v>
      </c>
    </row>
    <row r="3208" spans="1:9">
      <c r="A3208" t="s">
        <v>102</v>
      </c>
      <c r="B3208" t="s">
        <v>242</v>
      </c>
      <c r="C3208" s="1">
        <v>111472634</v>
      </c>
      <c r="D3208" s="1">
        <v>3</v>
      </c>
      <c r="E3208" s="1">
        <v>-8</v>
      </c>
      <c r="F3208" s="1">
        <v>20</v>
      </c>
      <c r="G3208" s="7" t="str">
        <f>IF(E3208&lt;0,"0-",IF(E3208=0,"0",IF(E3208&lt;3.01,"0+ to 3",IF(E3208&lt;6.01,"3+ to 6",IF(E3208&lt;9.01,"6+ to 9",IF(E3208&lt;12.01,"9+ to 12",IF(E3208&lt;15.01,"12+ to 15",IF(E3208&lt;18.01,"15+ to 18",IF(E3208&lt;21.01,"18+ to 21",IF(E3208&lt;24.01,"21+ to 24",IF(E3208&lt;27.01,"24+ to 27",IF(E3208&lt;30.01,"27+ to 30","30+"))))))))))))</f>
        <v>0-</v>
      </c>
      <c r="H3208" s="7" t="str">
        <f>IF(F3208&lt;0,"0-",IF(F3208=0,"0",IF(F3208&lt;3.01,"0+ to 3",IF(F3208&lt;6.01,"3+ to 6",IF(F3208&lt;9.01,"6+ to 9",IF(F3208&lt;12.01,"9+ to 12",IF(F3208&lt;15.01,"12+ to 15",IF(F3208&lt;18.01,"15+ to 18",IF(F3208&lt;21.01,"18+ to 21",IF(F3208&lt;24.01,"21+ to 24",IF(F3208&lt;27.01,"24+ to 27",IF(F3208&lt;30.01,"27+ to 30","30+"))))))))))))</f>
        <v>18+ to 21</v>
      </c>
      <c r="I3208" t="str">
        <f>IF(G3208&lt;&gt;H3208,"DIFF","")</f>
        <v>DIFF</v>
      </c>
    </row>
    <row r="3209" spans="1:9">
      <c r="A3209" t="s">
        <v>102</v>
      </c>
      <c r="B3209" t="s">
        <v>241</v>
      </c>
      <c r="C3209" s="1">
        <v>111507490</v>
      </c>
      <c r="D3209" s="1">
        <v>2</v>
      </c>
      <c r="E3209" s="1">
        <v>0</v>
      </c>
      <c r="F3209" s="1">
        <v>3</v>
      </c>
      <c r="G3209" s="7" t="str">
        <f>IF(E3209&lt;0,"0-",IF(E3209=0,"0",IF(E3209&lt;3.01,"0+ to 3",IF(E3209&lt;6.01,"3+ to 6",IF(E3209&lt;9.01,"6+ to 9",IF(E3209&lt;12.01,"9+ to 12",IF(E3209&lt;15.01,"12+ to 15",IF(E3209&lt;18.01,"15+ to 18",IF(E3209&lt;21.01,"18+ to 21",IF(E3209&lt;24.01,"21+ to 24",IF(E3209&lt;27.01,"24+ to 27",IF(E3209&lt;30.01,"27+ to 30","30+"))))))))))))</f>
        <v>0</v>
      </c>
      <c r="H3209" s="7" t="str">
        <f>IF(F3209&lt;0,"0-",IF(F3209=0,"0",IF(F3209&lt;3.01,"0+ to 3",IF(F3209&lt;6.01,"3+ to 6",IF(F3209&lt;9.01,"6+ to 9",IF(F3209&lt;12.01,"9+ to 12",IF(F3209&lt;15.01,"12+ to 15",IF(F3209&lt;18.01,"15+ to 18",IF(F3209&lt;21.01,"18+ to 21",IF(F3209&lt;24.01,"21+ to 24",IF(F3209&lt;27.01,"24+ to 27",IF(F3209&lt;30.01,"27+ to 30","30+"))))))))))))</f>
        <v>0+ to 3</v>
      </c>
      <c r="I3209" t="str">
        <f>IF(G3209&lt;&gt;H3209,"DIFF","")</f>
        <v>DIFF</v>
      </c>
    </row>
    <row r="3210" spans="1:9">
      <c r="A3210" t="s">
        <v>102</v>
      </c>
      <c r="B3210" t="s">
        <v>241</v>
      </c>
      <c r="C3210" s="1">
        <v>111512728</v>
      </c>
      <c r="D3210" s="1">
        <v>2</v>
      </c>
      <c r="E3210" s="1">
        <v>-10</v>
      </c>
      <c r="F3210" s="1">
        <v>18</v>
      </c>
      <c r="G3210" s="7" t="str">
        <f>IF(E3210&lt;0,"0-",IF(E3210=0,"0",IF(E3210&lt;3.01,"0+ to 3",IF(E3210&lt;6.01,"3+ to 6",IF(E3210&lt;9.01,"6+ to 9",IF(E3210&lt;12.01,"9+ to 12",IF(E3210&lt;15.01,"12+ to 15",IF(E3210&lt;18.01,"15+ to 18",IF(E3210&lt;21.01,"18+ to 21",IF(E3210&lt;24.01,"21+ to 24",IF(E3210&lt;27.01,"24+ to 27",IF(E3210&lt;30.01,"27+ to 30","30+"))))))))))))</f>
        <v>0-</v>
      </c>
      <c r="H3210" s="7" t="str">
        <f>IF(F3210&lt;0,"0-",IF(F3210=0,"0",IF(F3210&lt;3.01,"0+ to 3",IF(F3210&lt;6.01,"3+ to 6",IF(F3210&lt;9.01,"6+ to 9",IF(F3210&lt;12.01,"9+ to 12",IF(F3210&lt;15.01,"12+ to 15",IF(F3210&lt;18.01,"15+ to 18",IF(F3210&lt;21.01,"18+ to 21",IF(F3210&lt;24.01,"21+ to 24",IF(F3210&lt;27.01,"24+ to 27",IF(F3210&lt;30.01,"27+ to 30","30+"))))))))))))</f>
        <v>15+ to 18</v>
      </c>
      <c r="I3210" t="str">
        <f>IF(G3210&lt;&gt;H3210,"DIFF","")</f>
        <v>DIFF</v>
      </c>
    </row>
    <row r="3211" spans="1:9">
      <c r="A3211" t="s">
        <v>102</v>
      </c>
      <c r="B3211" t="s">
        <v>241</v>
      </c>
      <c r="C3211" s="1">
        <v>111517780</v>
      </c>
      <c r="D3211" s="1">
        <v>2</v>
      </c>
      <c r="E3211" s="1">
        <v>0</v>
      </c>
      <c r="F3211" s="1">
        <v>0</v>
      </c>
      <c r="G3211" s="7" t="str">
        <f>IF(E3211&lt;0,"0-",IF(E3211=0,"0",IF(E3211&lt;3.01,"0+ to 3",IF(E3211&lt;6.01,"3+ to 6",IF(E3211&lt;9.01,"6+ to 9",IF(E3211&lt;12.01,"9+ to 12",IF(E3211&lt;15.01,"12+ to 15",IF(E3211&lt;18.01,"15+ to 18",IF(E3211&lt;21.01,"18+ to 21",IF(E3211&lt;24.01,"21+ to 24",IF(E3211&lt;27.01,"24+ to 27",IF(E3211&lt;30.01,"27+ to 30","30+"))))))))))))</f>
        <v>0</v>
      </c>
      <c r="H3211" s="7" t="str">
        <f>IF(F3211&lt;0,"0-",IF(F3211=0,"0",IF(F3211&lt;3.01,"0+ to 3",IF(F3211&lt;6.01,"3+ to 6",IF(F3211&lt;9.01,"6+ to 9",IF(F3211&lt;12.01,"9+ to 12",IF(F3211&lt;15.01,"12+ to 15",IF(F3211&lt;18.01,"15+ to 18",IF(F3211&lt;21.01,"18+ to 21",IF(F3211&lt;24.01,"21+ to 24",IF(F3211&lt;27.01,"24+ to 27",IF(F3211&lt;30.01,"27+ to 30","30+"))))))))))))</f>
        <v>0</v>
      </c>
      <c r="I3211" t="str">
        <f>IF(G3211&lt;&gt;H3211,"DIFF","")</f>
        <v/>
      </c>
    </row>
    <row r="3212" spans="1:9">
      <c r="A3212" t="s">
        <v>102</v>
      </c>
      <c r="B3212" t="s">
        <v>241</v>
      </c>
      <c r="C3212" s="1">
        <v>111518630</v>
      </c>
      <c r="D3212" s="1">
        <v>3</v>
      </c>
      <c r="E3212" s="1">
        <v>-2</v>
      </c>
      <c r="F3212" s="1">
        <v>0</v>
      </c>
      <c r="G3212" s="7" t="str">
        <f>IF(E3212&lt;0,"0-",IF(E3212=0,"0",IF(E3212&lt;3.01,"0+ to 3",IF(E3212&lt;6.01,"3+ to 6",IF(E3212&lt;9.01,"6+ to 9",IF(E3212&lt;12.01,"9+ to 12",IF(E3212&lt;15.01,"12+ to 15",IF(E3212&lt;18.01,"15+ to 18",IF(E3212&lt;21.01,"18+ to 21",IF(E3212&lt;24.01,"21+ to 24",IF(E3212&lt;27.01,"24+ to 27",IF(E3212&lt;30.01,"27+ to 30","30+"))))))))))))</f>
        <v>0-</v>
      </c>
      <c r="H3212" s="7" t="str">
        <f>IF(F3212&lt;0,"0-",IF(F3212=0,"0",IF(F3212&lt;3.01,"0+ to 3",IF(F3212&lt;6.01,"3+ to 6",IF(F3212&lt;9.01,"6+ to 9",IF(F3212&lt;12.01,"9+ to 12",IF(F3212&lt;15.01,"12+ to 15",IF(F3212&lt;18.01,"15+ to 18",IF(F3212&lt;21.01,"18+ to 21",IF(F3212&lt;24.01,"21+ to 24",IF(F3212&lt;27.01,"24+ to 27",IF(F3212&lt;30.01,"27+ to 30","30+"))))))))))))</f>
        <v>0</v>
      </c>
      <c r="I3212" t="str">
        <f>IF(G3212&lt;&gt;H3212,"DIFF","")</f>
        <v>DIFF</v>
      </c>
    </row>
    <row r="3213" spans="1:9">
      <c r="A3213" t="s">
        <v>102</v>
      </c>
      <c r="B3213" t="s">
        <v>241</v>
      </c>
      <c r="C3213" s="1">
        <v>111521340</v>
      </c>
      <c r="D3213" s="1">
        <v>4</v>
      </c>
      <c r="E3213" s="1">
        <v>-4</v>
      </c>
      <c r="F3213" s="1">
        <v>13</v>
      </c>
      <c r="G3213" s="7" t="str">
        <f>IF(E3213&lt;0,"0-",IF(E3213=0,"0",IF(E3213&lt;3.01,"0+ to 3",IF(E3213&lt;6.01,"3+ to 6",IF(E3213&lt;9.01,"6+ to 9",IF(E3213&lt;12.01,"9+ to 12",IF(E3213&lt;15.01,"12+ to 15",IF(E3213&lt;18.01,"15+ to 18",IF(E3213&lt;21.01,"18+ to 21",IF(E3213&lt;24.01,"21+ to 24",IF(E3213&lt;27.01,"24+ to 27",IF(E3213&lt;30.01,"27+ to 30","30+"))))))))))))</f>
        <v>0-</v>
      </c>
      <c r="H3213" s="7" t="str">
        <f>IF(F3213&lt;0,"0-",IF(F3213=0,"0",IF(F3213&lt;3.01,"0+ to 3",IF(F3213&lt;6.01,"3+ to 6",IF(F3213&lt;9.01,"6+ to 9",IF(F3213&lt;12.01,"9+ to 12",IF(F3213&lt;15.01,"12+ to 15",IF(F3213&lt;18.01,"15+ to 18",IF(F3213&lt;21.01,"18+ to 21",IF(F3213&lt;24.01,"21+ to 24",IF(F3213&lt;27.01,"24+ to 27",IF(F3213&lt;30.01,"27+ to 30","30+"))))))))))))</f>
        <v>12+ to 15</v>
      </c>
      <c r="I3213" t="str">
        <f>IF(G3213&lt;&gt;H3213,"DIFF","")</f>
        <v>DIFF</v>
      </c>
    </row>
    <row r="3214" spans="1:9">
      <c r="A3214" t="s">
        <v>102</v>
      </c>
      <c r="B3214" t="s">
        <v>241</v>
      </c>
      <c r="C3214" s="1">
        <v>111521794</v>
      </c>
      <c r="D3214" s="1">
        <v>2</v>
      </c>
      <c r="E3214" s="1">
        <v>-6</v>
      </c>
      <c r="F3214" s="1">
        <v>11</v>
      </c>
      <c r="G3214" s="7" t="str">
        <f>IF(E3214&lt;0,"0-",IF(E3214=0,"0",IF(E3214&lt;3.01,"0+ to 3",IF(E3214&lt;6.01,"3+ to 6",IF(E3214&lt;9.01,"6+ to 9",IF(E3214&lt;12.01,"9+ to 12",IF(E3214&lt;15.01,"12+ to 15",IF(E3214&lt;18.01,"15+ to 18",IF(E3214&lt;21.01,"18+ to 21",IF(E3214&lt;24.01,"21+ to 24",IF(E3214&lt;27.01,"24+ to 27",IF(E3214&lt;30.01,"27+ to 30","30+"))))))))))))</f>
        <v>0-</v>
      </c>
      <c r="H3214" s="7" t="str">
        <f>IF(F3214&lt;0,"0-",IF(F3214=0,"0",IF(F3214&lt;3.01,"0+ to 3",IF(F3214&lt;6.01,"3+ to 6",IF(F3214&lt;9.01,"6+ to 9",IF(F3214&lt;12.01,"9+ to 12",IF(F3214&lt;15.01,"12+ to 15",IF(F3214&lt;18.01,"15+ to 18",IF(F3214&lt;21.01,"18+ to 21",IF(F3214&lt;24.01,"21+ to 24",IF(F3214&lt;27.01,"24+ to 27",IF(F3214&lt;30.01,"27+ to 30","30+"))))))))))))</f>
        <v>9+ to 12</v>
      </c>
      <c r="I3214" t="str">
        <f>IF(G3214&lt;&gt;H3214,"DIFF","")</f>
        <v>DIFF</v>
      </c>
    </row>
    <row r="3215" spans="1:9">
      <c r="A3215" t="s">
        <v>102</v>
      </c>
      <c r="B3215" t="s">
        <v>241</v>
      </c>
      <c r="C3215" s="1">
        <v>111522895</v>
      </c>
      <c r="D3215" s="1">
        <v>2</v>
      </c>
      <c r="E3215" s="1">
        <v>0</v>
      </c>
      <c r="F3215" s="1">
        <v>2</v>
      </c>
      <c r="G3215" s="7" t="str">
        <f>IF(E3215&lt;0,"0-",IF(E3215=0,"0",IF(E3215&lt;3.01,"0+ to 3",IF(E3215&lt;6.01,"3+ to 6",IF(E3215&lt;9.01,"6+ to 9",IF(E3215&lt;12.01,"9+ to 12",IF(E3215&lt;15.01,"12+ to 15",IF(E3215&lt;18.01,"15+ to 18",IF(E3215&lt;21.01,"18+ to 21",IF(E3215&lt;24.01,"21+ to 24",IF(E3215&lt;27.01,"24+ to 27",IF(E3215&lt;30.01,"27+ to 30","30+"))))))))))))</f>
        <v>0</v>
      </c>
      <c r="H3215" s="7" t="str">
        <f>IF(F3215&lt;0,"0-",IF(F3215=0,"0",IF(F3215&lt;3.01,"0+ to 3",IF(F3215&lt;6.01,"3+ to 6",IF(F3215&lt;9.01,"6+ to 9",IF(F3215&lt;12.01,"9+ to 12",IF(F3215&lt;15.01,"12+ to 15",IF(F3215&lt;18.01,"15+ to 18",IF(F3215&lt;21.01,"18+ to 21",IF(F3215&lt;24.01,"21+ to 24",IF(F3215&lt;27.01,"24+ to 27",IF(F3215&lt;30.01,"27+ to 30","30+"))))))))))))</f>
        <v>0+ to 3</v>
      </c>
      <c r="I3215" t="str">
        <f>IF(G3215&lt;&gt;H3215,"DIFF","")</f>
        <v>DIFF</v>
      </c>
    </row>
    <row r="3216" spans="1:9">
      <c r="A3216" t="s">
        <v>102</v>
      </c>
      <c r="B3216" t="s">
        <v>241</v>
      </c>
      <c r="C3216" s="1">
        <v>111523162</v>
      </c>
      <c r="D3216" s="1">
        <v>4</v>
      </c>
      <c r="E3216" s="1">
        <v>-10</v>
      </c>
      <c r="F3216" s="1">
        <v>18</v>
      </c>
      <c r="G3216" s="7" t="str">
        <f>IF(E3216&lt;0,"0-",IF(E3216=0,"0",IF(E3216&lt;3.01,"0+ to 3",IF(E3216&lt;6.01,"3+ to 6",IF(E3216&lt;9.01,"6+ to 9",IF(E3216&lt;12.01,"9+ to 12",IF(E3216&lt;15.01,"12+ to 15",IF(E3216&lt;18.01,"15+ to 18",IF(E3216&lt;21.01,"18+ to 21",IF(E3216&lt;24.01,"21+ to 24",IF(E3216&lt;27.01,"24+ to 27",IF(E3216&lt;30.01,"27+ to 30","30+"))))))))))))</f>
        <v>0-</v>
      </c>
      <c r="H3216" s="7" t="str">
        <f>IF(F3216&lt;0,"0-",IF(F3216=0,"0",IF(F3216&lt;3.01,"0+ to 3",IF(F3216&lt;6.01,"3+ to 6",IF(F3216&lt;9.01,"6+ to 9",IF(F3216&lt;12.01,"9+ to 12",IF(F3216&lt;15.01,"12+ to 15",IF(F3216&lt;18.01,"15+ to 18",IF(F3216&lt;21.01,"18+ to 21",IF(F3216&lt;24.01,"21+ to 24",IF(F3216&lt;27.01,"24+ to 27",IF(F3216&lt;30.01,"27+ to 30","30+"))))))))))))</f>
        <v>15+ to 18</v>
      </c>
      <c r="I3216" t="str">
        <f>IF(G3216&lt;&gt;H3216,"DIFF","")</f>
        <v>DIFF</v>
      </c>
    </row>
    <row r="3217" spans="1:9">
      <c r="A3217" t="s">
        <v>103</v>
      </c>
      <c r="B3217" t="s">
        <v>241</v>
      </c>
      <c r="C3217" s="1">
        <v>111527982</v>
      </c>
      <c r="D3217" s="1">
        <v>2</v>
      </c>
      <c r="E3217" s="1">
        <v>0</v>
      </c>
      <c r="F3217" s="1">
        <v>8</v>
      </c>
      <c r="G3217" s="7" t="str">
        <f>IF(E3217&lt;0,"0-",IF(E3217=0,"0",IF(E3217&lt;3.01,"0+ to 3",IF(E3217&lt;6.01,"3+ to 6",IF(E3217&lt;9.01,"6+ to 9",IF(E3217&lt;12.01,"9+ to 12",IF(E3217&lt;15.01,"12+ to 15",IF(E3217&lt;18.01,"15+ to 18",IF(E3217&lt;21.01,"18+ to 21",IF(E3217&lt;24.01,"21+ to 24",IF(E3217&lt;27.01,"24+ to 27",IF(E3217&lt;30.01,"27+ to 30","30+"))))))))))))</f>
        <v>0</v>
      </c>
      <c r="H3217" s="7" t="str">
        <f>IF(F3217&lt;0,"0-",IF(F3217=0,"0",IF(F3217&lt;3.01,"0+ to 3",IF(F3217&lt;6.01,"3+ to 6",IF(F3217&lt;9.01,"6+ to 9",IF(F3217&lt;12.01,"9+ to 12",IF(F3217&lt;15.01,"12+ to 15",IF(F3217&lt;18.01,"15+ to 18",IF(F3217&lt;21.01,"18+ to 21",IF(F3217&lt;24.01,"21+ to 24",IF(F3217&lt;27.01,"24+ to 27",IF(F3217&lt;30.01,"27+ to 30","30+"))))))))))))</f>
        <v>6+ to 9</v>
      </c>
      <c r="I3217" t="str">
        <f>IF(G3217&lt;&gt;H3217,"DIFF","")</f>
        <v>DIFF</v>
      </c>
    </row>
    <row r="3218" spans="1:9">
      <c r="A3218" t="s">
        <v>103</v>
      </c>
      <c r="B3218" t="s">
        <v>239</v>
      </c>
      <c r="C3218" s="1">
        <v>111585474</v>
      </c>
      <c r="D3218" s="1">
        <v>2</v>
      </c>
      <c r="E3218" s="1">
        <v>-388</v>
      </c>
      <c r="F3218" s="1">
        <v>1384</v>
      </c>
      <c r="G3218" s="7" t="str">
        <f>IF(E3218&lt;0,"0-",IF(E3218=0,"0",IF(E3218&lt;3.01,"0+ to 3",IF(E3218&lt;6.01,"3+ to 6",IF(E3218&lt;9.01,"6+ to 9",IF(E3218&lt;12.01,"9+ to 12",IF(E3218&lt;15.01,"12+ to 15",IF(E3218&lt;18.01,"15+ to 18",IF(E3218&lt;21.01,"18+ to 21",IF(E3218&lt;24.01,"21+ to 24",IF(E3218&lt;27.01,"24+ to 27",IF(E3218&lt;30.01,"27+ to 30","30+"))))))))))))</f>
        <v>0-</v>
      </c>
      <c r="H3218" s="7" t="str">
        <f>IF(F3218&lt;0,"0-",IF(F3218=0,"0",IF(F3218&lt;3.01,"0+ to 3",IF(F3218&lt;6.01,"3+ to 6",IF(F3218&lt;9.01,"6+ to 9",IF(F3218&lt;12.01,"9+ to 12",IF(F3218&lt;15.01,"12+ to 15",IF(F3218&lt;18.01,"15+ to 18",IF(F3218&lt;21.01,"18+ to 21",IF(F3218&lt;24.01,"21+ to 24",IF(F3218&lt;27.01,"24+ to 27",IF(F3218&lt;30.01,"27+ to 30","30+"))))))))))))</f>
        <v>30+</v>
      </c>
      <c r="I3218" t="str">
        <f>IF(G3218&lt;&gt;H3218,"DIFF","")</f>
        <v>DIFF</v>
      </c>
    </row>
    <row r="3219" spans="1:9">
      <c r="A3219" t="s">
        <v>103</v>
      </c>
      <c r="B3219" t="s">
        <v>239</v>
      </c>
      <c r="C3219" s="1">
        <v>111593498</v>
      </c>
      <c r="D3219" s="1">
        <v>6</v>
      </c>
      <c r="E3219" s="1">
        <v>-56</v>
      </c>
      <c r="F3219" s="1">
        <v>-41</v>
      </c>
      <c r="G3219" s="7" t="str">
        <f>IF(E3219&lt;0,"0-",IF(E3219=0,"0",IF(E3219&lt;3.01,"0+ to 3",IF(E3219&lt;6.01,"3+ to 6",IF(E3219&lt;9.01,"6+ to 9",IF(E3219&lt;12.01,"9+ to 12",IF(E3219&lt;15.01,"12+ to 15",IF(E3219&lt;18.01,"15+ to 18",IF(E3219&lt;21.01,"18+ to 21",IF(E3219&lt;24.01,"21+ to 24",IF(E3219&lt;27.01,"24+ to 27",IF(E3219&lt;30.01,"27+ to 30","30+"))))))))))))</f>
        <v>0-</v>
      </c>
      <c r="H3219" s="7" t="str">
        <f>IF(F3219&lt;0,"0-",IF(F3219=0,"0",IF(F3219&lt;3.01,"0+ to 3",IF(F3219&lt;6.01,"3+ to 6",IF(F3219&lt;9.01,"6+ to 9",IF(F3219&lt;12.01,"9+ to 12",IF(F3219&lt;15.01,"12+ to 15",IF(F3219&lt;18.01,"15+ to 18",IF(F3219&lt;21.01,"18+ to 21",IF(F3219&lt;24.01,"21+ to 24",IF(F3219&lt;27.01,"24+ to 27",IF(F3219&lt;30.01,"27+ to 30","30+"))))))))))))</f>
        <v>0-</v>
      </c>
      <c r="I3219" t="str">
        <f>IF(G3219&lt;&gt;H3219,"DIFF","")</f>
        <v/>
      </c>
    </row>
    <row r="3220" spans="1:9">
      <c r="A3220" t="s">
        <v>102</v>
      </c>
      <c r="B3220" t="s">
        <v>239</v>
      </c>
      <c r="C3220" s="1">
        <v>111594714</v>
      </c>
      <c r="D3220" s="1">
        <v>2</v>
      </c>
      <c r="E3220" s="1">
        <v>-3</v>
      </c>
      <c r="F3220" s="1">
        <v>3</v>
      </c>
      <c r="G3220" s="7" t="str">
        <f>IF(E3220&lt;0,"0-",IF(E3220=0,"0",IF(E3220&lt;3.01,"0+ to 3",IF(E3220&lt;6.01,"3+ to 6",IF(E3220&lt;9.01,"6+ to 9",IF(E3220&lt;12.01,"9+ to 12",IF(E3220&lt;15.01,"12+ to 15",IF(E3220&lt;18.01,"15+ to 18",IF(E3220&lt;21.01,"18+ to 21",IF(E3220&lt;24.01,"21+ to 24",IF(E3220&lt;27.01,"24+ to 27",IF(E3220&lt;30.01,"27+ to 30","30+"))))))))))))</f>
        <v>0-</v>
      </c>
      <c r="H3220" s="7" t="str">
        <f>IF(F3220&lt;0,"0-",IF(F3220=0,"0",IF(F3220&lt;3.01,"0+ to 3",IF(F3220&lt;6.01,"3+ to 6",IF(F3220&lt;9.01,"6+ to 9",IF(F3220&lt;12.01,"9+ to 12",IF(F3220&lt;15.01,"12+ to 15",IF(F3220&lt;18.01,"15+ to 18",IF(F3220&lt;21.01,"18+ to 21",IF(F3220&lt;24.01,"21+ to 24",IF(F3220&lt;27.01,"24+ to 27",IF(F3220&lt;30.01,"27+ to 30","30+"))))))))))))</f>
        <v>0+ to 3</v>
      </c>
      <c r="I3220" t="str">
        <f>IF(G3220&lt;&gt;H3220,"DIFF","")</f>
        <v>DIFF</v>
      </c>
    </row>
    <row r="3221" spans="1:9">
      <c r="A3221" t="s">
        <v>102</v>
      </c>
      <c r="B3221" t="s">
        <v>239</v>
      </c>
      <c r="C3221" s="1">
        <v>111596217</v>
      </c>
      <c r="D3221" s="1">
        <v>5</v>
      </c>
      <c r="E3221" s="1">
        <v>-1</v>
      </c>
      <c r="F3221" s="1">
        <v>4</v>
      </c>
      <c r="G3221" s="7" t="str">
        <f>IF(E3221&lt;0,"0-",IF(E3221=0,"0",IF(E3221&lt;3.01,"0+ to 3",IF(E3221&lt;6.01,"3+ to 6",IF(E3221&lt;9.01,"6+ to 9",IF(E3221&lt;12.01,"9+ to 12",IF(E3221&lt;15.01,"12+ to 15",IF(E3221&lt;18.01,"15+ to 18",IF(E3221&lt;21.01,"18+ to 21",IF(E3221&lt;24.01,"21+ to 24",IF(E3221&lt;27.01,"24+ to 27",IF(E3221&lt;30.01,"27+ to 30","30+"))))))))))))</f>
        <v>0-</v>
      </c>
      <c r="H3221" s="7" t="str">
        <f>IF(F3221&lt;0,"0-",IF(F3221=0,"0",IF(F3221&lt;3.01,"0+ to 3",IF(F3221&lt;6.01,"3+ to 6",IF(F3221&lt;9.01,"6+ to 9",IF(F3221&lt;12.01,"9+ to 12",IF(F3221&lt;15.01,"12+ to 15",IF(F3221&lt;18.01,"15+ to 18",IF(F3221&lt;21.01,"18+ to 21",IF(F3221&lt;24.01,"21+ to 24",IF(F3221&lt;27.01,"24+ to 27",IF(F3221&lt;30.01,"27+ to 30","30+"))))))))))))</f>
        <v>3+ to 6</v>
      </c>
      <c r="I3221" t="str">
        <f>IF(G3221&lt;&gt;H3221,"DIFF","")</f>
        <v>DIFF</v>
      </c>
    </row>
    <row r="3222" spans="1:9">
      <c r="A3222" t="s">
        <v>102</v>
      </c>
      <c r="B3222" t="s">
        <v>239</v>
      </c>
      <c r="C3222" s="1">
        <v>111596489</v>
      </c>
      <c r="D3222" s="1">
        <v>2</v>
      </c>
      <c r="E3222" s="1">
        <v>-8</v>
      </c>
      <c r="F3222" s="1">
        <v>11</v>
      </c>
      <c r="G3222" s="7" t="str">
        <f>IF(E3222&lt;0,"0-",IF(E3222=0,"0",IF(E3222&lt;3.01,"0+ to 3",IF(E3222&lt;6.01,"3+ to 6",IF(E3222&lt;9.01,"6+ to 9",IF(E3222&lt;12.01,"9+ to 12",IF(E3222&lt;15.01,"12+ to 15",IF(E3222&lt;18.01,"15+ to 18",IF(E3222&lt;21.01,"18+ to 21",IF(E3222&lt;24.01,"21+ to 24",IF(E3222&lt;27.01,"24+ to 27",IF(E3222&lt;30.01,"27+ to 30","30+"))))))))))))</f>
        <v>0-</v>
      </c>
      <c r="H3222" s="7" t="str">
        <f>IF(F3222&lt;0,"0-",IF(F3222=0,"0",IF(F3222&lt;3.01,"0+ to 3",IF(F3222&lt;6.01,"3+ to 6",IF(F3222&lt;9.01,"6+ to 9",IF(F3222&lt;12.01,"9+ to 12",IF(F3222&lt;15.01,"12+ to 15",IF(F3222&lt;18.01,"15+ to 18",IF(F3222&lt;21.01,"18+ to 21",IF(F3222&lt;24.01,"21+ to 24",IF(F3222&lt;27.01,"24+ to 27",IF(F3222&lt;30.01,"27+ to 30","30+"))))))))))))</f>
        <v>9+ to 12</v>
      </c>
      <c r="I3222" t="str">
        <f>IF(G3222&lt;&gt;H3222,"DIFF","")</f>
        <v>DIFF</v>
      </c>
    </row>
    <row r="3223" spans="1:9">
      <c r="A3223" t="s">
        <v>102</v>
      </c>
      <c r="B3223" t="s">
        <v>239</v>
      </c>
      <c r="C3223" s="1">
        <v>111597694</v>
      </c>
      <c r="D3223" s="1">
        <v>4</v>
      </c>
      <c r="E3223" s="1">
        <v>0</v>
      </c>
      <c r="F3223" s="1">
        <v>0</v>
      </c>
      <c r="G3223" s="7" t="str">
        <f>IF(E3223&lt;0,"0-",IF(E3223=0,"0",IF(E3223&lt;3.01,"0+ to 3",IF(E3223&lt;6.01,"3+ to 6",IF(E3223&lt;9.01,"6+ to 9",IF(E3223&lt;12.01,"9+ to 12",IF(E3223&lt;15.01,"12+ to 15",IF(E3223&lt;18.01,"15+ to 18",IF(E3223&lt;21.01,"18+ to 21",IF(E3223&lt;24.01,"21+ to 24",IF(E3223&lt;27.01,"24+ to 27",IF(E3223&lt;30.01,"27+ to 30","30+"))))))))))))</f>
        <v>0</v>
      </c>
      <c r="H3223" s="7" t="str">
        <f>IF(F3223&lt;0,"0-",IF(F3223=0,"0",IF(F3223&lt;3.01,"0+ to 3",IF(F3223&lt;6.01,"3+ to 6",IF(F3223&lt;9.01,"6+ to 9",IF(F3223&lt;12.01,"9+ to 12",IF(F3223&lt;15.01,"12+ to 15",IF(F3223&lt;18.01,"15+ to 18",IF(F3223&lt;21.01,"18+ to 21",IF(F3223&lt;24.01,"21+ to 24",IF(F3223&lt;27.01,"24+ to 27",IF(F3223&lt;30.01,"27+ to 30","30+"))))))))))))</f>
        <v>0</v>
      </c>
      <c r="I3223" t="str">
        <f>IF(G3223&lt;&gt;H3223,"DIFF","")</f>
        <v/>
      </c>
    </row>
    <row r="3224" spans="1:9">
      <c r="A3224" t="s">
        <v>102</v>
      </c>
      <c r="B3224" t="s">
        <v>239</v>
      </c>
      <c r="C3224" s="1">
        <v>111600027</v>
      </c>
      <c r="D3224" s="1">
        <v>3</v>
      </c>
      <c r="E3224" s="1">
        <v>0</v>
      </c>
      <c r="F3224" s="1">
        <v>1</v>
      </c>
      <c r="G3224" s="7" t="str">
        <f>IF(E3224&lt;0,"0-",IF(E3224=0,"0",IF(E3224&lt;3.01,"0+ to 3",IF(E3224&lt;6.01,"3+ to 6",IF(E3224&lt;9.01,"6+ to 9",IF(E3224&lt;12.01,"9+ to 12",IF(E3224&lt;15.01,"12+ to 15",IF(E3224&lt;18.01,"15+ to 18",IF(E3224&lt;21.01,"18+ to 21",IF(E3224&lt;24.01,"21+ to 24",IF(E3224&lt;27.01,"24+ to 27",IF(E3224&lt;30.01,"27+ to 30","30+"))))))))))))</f>
        <v>0</v>
      </c>
      <c r="H3224" s="7" t="str">
        <f>IF(F3224&lt;0,"0-",IF(F3224=0,"0",IF(F3224&lt;3.01,"0+ to 3",IF(F3224&lt;6.01,"3+ to 6",IF(F3224&lt;9.01,"6+ to 9",IF(F3224&lt;12.01,"9+ to 12",IF(F3224&lt;15.01,"12+ to 15",IF(F3224&lt;18.01,"15+ to 18",IF(F3224&lt;21.01,"18+ to 21",IF(F3224&lt;24.01,"21+ to 24",IF(F3224&lt;27.01,"24+ to 27",IF(F3224&lt;30.01,"27+ to 30","30+"))))))))))))</f>
        <v>0+ to 3</v>
      </c>
      <c r="I3224" t="str">
        <f>IF(G3224&lt;&gt;H3224,"DIFF","")</f>
        <v>DIFF</v>
      </c>
    </row>
    <row r="3225" spans="1:9">
      <c r="A3225" t="s">
        <v>102</v>
      </c>
      <c r="B3225" t="s">
        <v>239</v>
      </c>
      <c r="C3225" s="1">
        <v>111603645</v>
      </c>
      <c r="D3225" s="1">
        <v>6</v>
      </c>
      <c r="E3225" s="1">
        <v>-8</v>
      </c>
      <c r="F3225" s="1">
        <v>-6</v>
      </c>
      <c r="G3225" s="7" t="str">
        <f>IF(E3225&lt;0,"0-",IF(E3225=0,"0",IF(E3225&lt;3.01,"0+ to 3",IF(E3225&lt;6.01,"3+ to 6",IF(E3225&lt;9.01,"6+ to 9",IF(E3225&lt;12.01,"9+ to 12",IF(E3225&lt;15.01,"12+ to 15",IF(E3225&lt;18.01,"15+ to 18",IF(E3225&lt;21.01,"18+ to 21",IF(E3225&lt;24.01,"21+ to 24",IF(E3225&lt;27.01,"24+ to 27",IF(E3225&lt;30.01,"27+ to 30","30+"))))))))))))</f>
        <v>0-</v>
      </c>
      <c r="H3225" s="7" t="str">
        <f>IF(F3225&lt;0,"0-",IF(F3225=0,"0",IF(F3225&lt;3.01,"0+ to 3",IF(F3225&lt;6.01,"3+ to 6",IF(F3225&lt;9.01,"6+ to 9",IF(F3225&lt;12.01,"9+ to 12",IF(F3225&lt;15.01,"12+ to 15",IF(F3225&lt;18.01,"15+ to 18",IF(F3225&lt;21.01,"18+ to 21",IF(F3225&lt;24.01,"21+ to 24",IF(F3225&lt;27.01,"24+ to 27",IF(F3225&lt;30.01,"27+ to 30","30+"))))))))))))</f>
        <v>0-</v>
      </c>
      <c r="I3225" t="str">
        <f>IF(G3225&lt;&gt;H3225,"DIFF","")</f>
        <v/>
      </c>
    </row>
    <row r="3226" spans="1:9">
      <c r="A3226" t="s">
        <v>102</v>
      </c>
      <c r="B3226" t="s">
        <v>238</v>
      </c>
      <c r="C3226" s="1">
        <v>111634656</v>
      </c>
      <c r="D3226" s="1">
        <v>6</v>
      </c>
      <c r="E3226" s="1">
        <v>0</v>
      </c>
      <c r="F3226" s="1">
        <v>0</v>
      </c>
      <c r="G3226" s="7" t="str">
        <f>IF(E3226&lt;0,"0-",IF(E3226=0,"0",IF(E3226&lt;3.01,"0+ to 3",IF(E3226&lt;6.01,"3+ to 6",IF(E3226&lt;9.01,"6+ to 9",IF(E3226&lt;12.01,"9+ to 12",IF(E3226&lt;15.01,"12+ to 15",IF(E3226&lt;18.01,"15+ to 18",IF(E3226&lt;21.01,"18+ to 21",IF(E3226&lt;24.01,"21+ to 24",IF(E3226&lt;27.01,"24+ to 27",IF(E3226&lt;30.01,"27+ to 30","30+"))))))))))))</f>
        <v>0</v>
      </c>
      <c r="H3226" s="7" t="str">
        <f>IF(F3226&lt;0,"0-",IF(F3226=0,"0",IF(F3226&lt;3.01,"0+ to 3",IF(F3226&lt;6.01,"3+ to 6",IF(F3226&lt;9.01,"6+ to 9",IF(F3226&lt;12.01,"9+ to 12",IF(F3226&lt;15.01,"12+ to 15",IF(F3226&lt;18.01,"15+ to 18",IF(F3226&lt;21.01,"18+ to 21",IF(F3226&lt;24.01,"21+ to 24",IF(F3226&lt;27.01,"24+ to 27",IF(F3226&lt;30.01,"27+ to 30","30+"))))))))))))</f>
        <v>0</v>
      </c>
      <c r="I3226" t="str">
        <f>IF(G3226&lt;&gt;H3226,"DIFF","")</f>
        <v/>
      </c>
    </row>
    <row r="3227" spans="1:9">
      <c r="A3227" t="s">
        <v>102</v>
      </c>
      <c r="B3227" t="s">
        <v>238</v>
      </c>
      <c r="C3227" s="1">
        <v>111635902</v>
      </c>
      <c r="D3227" s="1">
        <v>2</v>
      </c>
      <c r="E3227" s="1">
        <v>0</v>
      </c>
      <c r="F3227" s="1">
        <v>0</v>
      </c>
      <c r="G3227" s="7" t="str">
        <f>IF(E3227&lt;0,"0-",IF(E3227=0,"0",IF(E3227&lt;3.01,"0+ to 3",IF(E3227&lt;6.01,"3+ to 6",IF(E3227&lt;9.01,"6+ to 9",IF(E3227&lt;12.01,"9+ to 12",IF(E3227&lt;15.01,"12+ to 15",IF(E3227&lt;18.01,"15+ to 18",IF(E3227&lt;21.01,"18+ to 21",IF(E3227&lt;24.01,"21+ to 24",IF(E3227&lt;27.01,"24+ to 27",IF(E3227&lt;30.01,"27+ to 30","30+"))))))))))))</f>
        <v>0</v>
      </c>
      <c r="H3227" s="7" t="str">
        <f>IF(F3227&lt;0,"0-",IF(F3227=0,"0",IF(F3227&lt;3.01,"0+ to 3",IF(F3227&lt;6.01,"3+ to 6",IF(F3227&lt;9.01,"6+ to 9",IF(F3227&lt;12.01,"9+ to 12",IF(F3227&lt;15.01,"12+ to 15",IF(F3227&lt;18.01,"15+ to 18",IF(F3227&lt;21.01,"18+ to 21",IF(F3227&lt;24.01,"21+ to 24",IF(F3227&lt;27.01,"24+ to 27",IF(F3227&lt;30.01,"27+ to 30","30+"))))))))))))</f>
        <v>0</v>
      </c>
      <c r="I3227" t="str">
        <f>IF(G3227&lt;&gt;H3227,"DIFF","")</f>
        <v/>
      </c>
    </row>
    <row r="3228" spans="1:9">
      <c r="A3228" t="s">
        <v>102</v>
      </c>
      <c r="B3228" t="s">
        <v>238</v>
      </c>
      <c r="C3228" s="1">
        <v>111642207</v>
      </c>
      <c r="D3228" s="1">
        <v>2</v>
      </c>
      <c r="E3228" s="1">
        <v>-7</v>
      </c>
      <c r="F3228" s="1">
        <v>16</v>
      </c>
      <c r="G3228" s="7" t="str">
        <f>IF(E3228&lt;0,"0-",IF(E3228=0,"0",IF(E3228&lt;3.01,"0+ to 3",IF(E3228&lt;6.01,"3+ to 6",IF(E3228&lt;9.01,"6+ to 9",IF(E3228&lt;12.01,"9+ to 12",IF(E3228&lt;15.01,"12+ to 15",IF(E3228&lt;18.01,"15+ to 18",IF(E3228&lt;21.01,"18+ to 21",IF(E3228&lt;24.01,"21+ to 24",IF(E3228&lt;27.01,"24+ to 27",IF(E3228&lt;30.01,"27+ to 30","30+"))))))))))))</f>
        <v>0-</v>
      </c>
      <c r="H3228" s="7" t="str">
        <f>IF(F3228&lt;0,"0-",IF(F3228=0,"0",IF(F3228&lt;3.01,"0+ to 3",IF(F3228&lt;6.01,"3+ to 6",IF(F3228&lt;9.01,"6+ to 9",IF(F3228&lt;12.01,"9+ to 12",IF(F3228&lt;15.01,"12+ to 15",IF(F3228&lt;18.01,"15+ to 18",IF(F3228&lt;21.01,"18+ to 21",IF(F3228&lt;24.01,"21+ to 24",IF(F3228&lt;27.01,"24+ to 27",IF(F3228&lt;30.01,"27+ to 30","30+"))))))))))))</f>
        <v>15+ to 18</v>
      </c>
      <c r="I3228" t="str">
        <f>IF(G3228&lt;&gt;H3228,"DIFF","")</f>
        <v>DIFF</v>
      </c>
    </row>
    <row r="3229" spans="1:9">
      <c r="A3229" t="s">
        <v>102</v>
      </c>
      <c r="B3229" t="s">
        <v>238</v>
      </c>
      <c r="C3229" s="1">
        <v>111642234</v>
      </c>
      <c r="D3229" s="1">
        <v>2</v>
      </c>
      <c r="E3229" s="1">
        <v>-7</v>
      </c>
      <c r="F3229" s="1">
        <v>13</v>
      </c>
      <c r="G3229" s="7" t="str">
        <f>IF(E3229&lt;0,"0-",IF(E3229=0,"0",IF(E3229&lt;3.01,"0+ to 3",IF(E3229&lt;6.01,"3+ to 6",IF(E3229&lt;9.01,"6+ to 9",IF(E3229&lt;12.01,"9+ to 12",IF(E3229&lt;15.01,"12+ to 15",IF(E3229&lt;18.01,"15+ to 18",IF(E3229&lt;21.01,"18+ to 21",IF(E3229&lt;24.01,"21+ to 24",IF(E3229&lt;27.01,"24+ to 27",IF(E3229&lt;30.01,"27+ to 30","30+"))))))))))))</f>
        <v>0-</v>
      </c>
      <c r="H3229" s="7" t="str">
        <f>IF(F3229&lt;0,"0-",IF(F3229=0,"0",IF(F3229&lt;3.01,"0+ to 3",IF(F3229&lt;6.01,"3+ to 6",IF(F3229&lt;9.01,"6+ to 9",IF(F3229&lt;12.01,"9+ to 12",IF(F3229&lt;15.01,"12+ to 15",IF(F3229&lt;18.01,"15+ to 18",IF(F3229&lt;21.01,"18+ to 21",IF(F3229&lt;24.01,"21+ to 24",IF(F3229&lt;27.01,"24+ to 27",IF(F3229&lt;30.01,"27+ to 30","30+"))))))))))))</f>
        <v>12+ to 15</v>
      </c>
      <c r="I3229" t="str">
        <f>IF(G3229&lt;&gt;H3229,"DIFF","")</f>
        <v>DIFF</v>
      </c>
    </row>
    <row r="3230" spans="1:9">
      <c r="A3230" t="s">
        <v>102</v>
      </c>
      <c r="B3230" t="s">
        <v>238</v>
      </c>
      <c r="C3230" s="1">
        <v>111643512</v>
      </c>
      <c r="D3230" s="1">
        <v>2</v>
      </c>
      <c r="E3230" s="1">
        <v>0</v>
      </c>
      <c r="F3230" s="1">
        <v>0</v>
      </c>
      <c r="G3230" s="7" t="str">
        <f>IF(E3230&lt;0,"0-",IF(E3230=0,"0",IF(E3230&lt;3.01,"0+ to 3",IF(E3230&lt;6.01,"3+ to 6",IF(E3230&lt;9.01,"6+ to 9",IF(E3230&lt;12.01,"9+ to 12",IF(E3230&lt;15.01,"12+ to 15",IF(E3230&lt;18.01,"15+ to 18",IF(E3230&lt;21.01,"18+ to 21",IF(E3230&lt;24.01,"21+ to 24",IF(E3230&lt;27.01,"24+ to 27",IF(E3230&lt;30.01,"27+ to 30","30+"))))))))))))</f>
        <v>0</v>
      </c>
      <c r="H3230" s="7" t="str">
        <f>IF(F3230&lt;0,"0-",IF(F3230=0,"0",IF(F3230&lt;3.01,"0+ to 3",IF(F3230&lt;6.01,"3+ to 6",IF(F3230&lt;9.01,"6+ to 9",IF(F3230&lt;12.01,"9+ to 12",IF(F3230&lt;15.01,"12+ to 15",IF(F3230&lt;18.01,"15+ to 18",IF(F3230&lt;21.01,"18+ to 21",IF(F3230&lt;24.01,"21+ to 24",IF(F3230&lt;27.01,"24+ to 27",IF(F3230&lt;30.01,"27+ to 30","30+"))))))))))))</f>
        <v>0</v>
      </c>
      <c r="I3230" t="str">
        <f>IF(G3230&lt;&gt;H3230,"DIFF","")</f>
        <v/>
      </c>
    </row>
    <row r="3231" spans="1:9">
      <c r="A3231" t="s">
        <v>102</v>
      </c>
      <c r="B3231" t="s">
        <v>238</v>
      </c>
      <c r="C3231" s="1">
        <v>111644032</v>
      </c>
      <c r="D3231" s="1">
        <v>2</v>
      </c>
      <c r="E3231" s="1">
        <v>-4</v>
      </c>
      <c r="F3231" s="1">
        <v>5</v>
      </c>
      <c r="G3231" s="7" t="str">
        <f>IF(E3231&lt;0,"0-",IF(E3231=0,"0",IF(E3231&lt;3.01,"0+ to 3",IF(E3231&lt;6.01,"3+ to 6",IF(E3231&lt;9.01,"6+ to 9",IF(E3231&lt;12.01,"9+ to 12",IF(E3231&lt;15.01,"12+ to 15",IF(E3231&lt;18.01,"15+ to 18",IF(E3231&lt;21.01,"18+ to 21",IF(E3231&lt;24.01,"21+ to 24",IF(E3231&lt;27.01,"24+ to 27",IF(E3231&lt;30.01,"27+ to 30","30+"))))))))))))</f>
        <v>0-</v>
      </c>
      <c r="H3231" s="7" t="str">
        <f>IF(F3231&lt;0,"0-",IF(F3231=0,"0",IF(F3231&lt;3.01,"0+ to 3",IF(F3231&lt;6.01,"3+ to 6",IF(F3231&lt;9.01,"6+ to 9",IF(F3231&lt;12.01,"9+ to 12",IF(F3231&lt;15.01,"12+ to 15",IF(F3231&lt;18.01,"15+ to 18",IF(F3231&lt;21.01,"18+ to 21",IF(F3231&lt;24.01,"21+ to 24",IF(F3231&lt;27.01,"24+ to 27",IF(F3231&lt;30.01,"27+ to 30","30+"))))))))))))</f>
        <v>3+ to 6</v>
      </c>
      <c r="I3231" t="str">
        <f>IF(G3231&lt;&gt;H3231,"DIFF","")</f>
        <v>DIFF</v>
      </c>
    </row>
    <row r="3232" spans="1:9">
      <c r="A3232" t="s">
        <v>102</v>
      </c>
      <c r="B3232" t="s">
        <v>238</v>
      </c>
      <c r="C3232" s="1">
        <v>111646753</v>
      </c>
      <c r="D3232" s="1">
        <v>2</v>
      </c>
      <c r="E3232" s="1">
        <v>-8</v>
      </c>
      <c r="F3232" s="1">
        <v>14</v>
      </c>
      <c r="G3232" s="7" t="str">
        <f>IF(E3232&lt;0,"0-",IF(E3232=0,"0",IF(E3232&lt;3.01,"0+ to 3",IF(E3232&lt;6.01,"3+ to 6",IF(E3232&lt;9.01,"6+ to 9",IF(E3232&lt;12.01,"9+ to 12",IF(E3232&lt;15.01,"12+ to 15",IF(E3232&lt;18.01,"15+ to 18",IF(E3232&lt;21.01,"18+ to 21",IF(E3232&lt;24.01,"21+ to 24",IF(E3232&lt;27.01,"24+ to 27",IF(E3232&lt;30.01,"27+ to 30","30+"))))))))))))</f>
        <v>0-</v>
      </c>
      <c r="H3232" s="7" t="str">
        <f>IF(F3232&lt;0,"0-",IF(F3232=0,"0",IF(F3232&lt;3.01,"0+ to 3",IF(F3232&lt;6.01,"3+ to 6",IF(F3232&lt;9.01,"6+ to 9",IF(F3232&lt;12.01,"9+ to 12",IF(F3232&lt;15.01,"12+ to 15",IF(F3232&lt;18.01,"15+ to 18",IF(F3232&lt;21.01,"18+ to 21",IF(F3232&lt;24.01,"21+ to 24",IF(F3232&lt;27.01,"24+ to 27",IF(F3232&lt;30.01,"27+ to 30","30+"))))))))))))</f>
        <v>12+ to 15</v>
      </c>
      <c r="I3232" t="str">
        <f>IF(G3232&lt;&gt;H3232,"DIFF","")</f>
        <v>DIFF</v>
      </c>
    </row>
    <row r="3233" spans="1:9">
      <c r="A3233" t="s">
        <v>102</v>
      </c>
      <c r="B3233" t="s">
        <v>238</v>
      </c>
      <c r="C3233" s="1">
        <v>111650154</v>
      </c>
      <c r="D3233" s="1">
        <v>2</v>
      </c>
      <c r="E3233" s="1">
        <v>-5</v>
      </c>
      <c r="F3233" s="1">
        <v>10</v>
      </c>
      <c r="G3233" s="7" t="str">
        <f>IF(E3233&lt;0,"0-",IF(E3233=0,"0",IF(E3233&lt;3.01,"0+ to 3",IF(E3233&lt;6.01,"3+ to 6",IF(E3233&lt;9.01,"6+ to 9",IF(E3233&lt;12.01,"9+ to 12",IF(E3233&lt;15.01,"12+ to 15",IF(E3233&lt;18.01,"15+ to 18",IF(E3233&lt;21.01,"18+ to 21",IF(E3233&lt;24.01,"21+ to 24",IF(E3233&lt;27.01,"24+ to 27",IF(E3233&lt;30.01,"27+ to 30","30+"))))))))))))</f>
        <v>0-</v>
      </c>
      <c r="H3233" s="7" t="str">
        <f>IF(F3233&lt;0,"0-",IF(F3233=0,"0",IF(F3233&lt;3.01,"0+ to 3",IF(F3233&lt;6.01,"3+ to 6",IF(F3233&lt;9.01,"6+ to 9",IF(F3233&lt;12.01,"9+ to 12",IF(F3233&lt;15.01,"12+ to 15",IF(F3233&lt;18.01,"15+ to 18",IF(F3233&lt;21.01,"18+ to 21",IF(F3233&lt;24.01,"21+ to 24",IF(F3233&lt;27.01,"24+ to 27",IF(F3233&lt;30.01,"27+ to 30","30+"))))))))))))</f>
        <v>9+ to 12</v>
      </c>
      <c r="I3233" t="str">
        <f>IF(G3233&lt;&gt;H3233,"DIFF","")</f>
        <v>DIFF</v>
      </c>
    </row>
    <row r="3234" spans="1:9">
      <c r="A3234" t="s">
        <v>102</v>
      </c>
      <c r="B3234" t="s">
        <v>238</v>
      </c>
      <c r="C3234" s="1">
        <v>111650995</v>
      </c>
      <c r="D3234" s="1">
        <v>6</v>
      </c>
      <c r="E3234" s="1">
        <v>0</v>
      </c>
      <c r="F3234" s="1">
        <v>0</v>
      </c>
      <c r="G3234" s="7" t="str">
        <f>IF(E3234&lt;0,"0-",IF(E3234=0,"0",IF(E3234&lt;3.01,"0+ to 3",IF(E3234&lt;6.01,"3+ to 6",IF(E3234&lt;9.01,"6+ to 9",IF(E3234&lt;12.01,"9+ to 12",IF(E3234&lt;15.01,"12+ to 15",IF(E3234&lt;18.01,"15+ to 18",IF(E3234&lt;21.01,"18+ to 21",IF(E3234&lt;24.01,"21+ to 24",IF(E3234&lt;27.01,"24+ to 27",IF(E3234&lt;30.01,"27+ to 30","30+"))))))))))))</f>
        <v>0</v>
      </c>
      <c r="H3234" s="7" t="str">
        <f>IF(F3234&lt;0,"0-",IF(F3234=0,"0",IF(F3234&lt;3.01,"0+ to 3",IF(F3234&lt;6.01,"3+ to 6",IF(F3234&lt;9.01,"6+ to 9",IF(F3234&lt;12.01,"9+ to 12",IF(F3234&lt;15.01,"12+ to 15",IF(F3234&lt;18.01,"15+ to 18",IF(F3234&lt;21.01,"18+ to 21",IF(F3234&lt;24.01,"21+ to 24",IF(F3234&lt;27.01,"24+ to 27",IF(F3234&lt;30.01,"27+ to 30","30+"))))))))))))</f>
        <v>0</v>
      </c>
      <c r="I3234" t="str">
        <f>IF(G3234&lt;&gt;H3234,"DIFF","")</f>
        <v/>
      </c>
    </row>
    <row r="3235" spans="1:9">
      <c r="A3235" t="s">
        <v>103</v>
      </c>
      <c r="B3235" t="s">
        <v>238</v>
      </c>
      <c r="C3235" s="1">
        <v>111656693</v>
      </c>
      <c r="D3235" s="1">
        <v>2</v>
      </c>
      <c r="E3235" s="1">
        <v>-36</v>
      </c>
      <c r="F3235" s="1">
        <v>43</v>
      </c>
      <c r="G3235" s="7" t="str">
        <f>IF(E3235&lt;0,"0-",IF(E3235=0,"0",IF(E3235&lt;3.01,"0+ to 3",IF(E3235&lt;6.01,"3+ to 6",IF(E3235&lt;9.01,"6+ to 9",IF(E3235&lt;12.01,"9+ to 12",IF(E3235&lt;15.01,"12+ to 15",IF(E3235&lt;18.01,"15+ to 18",IF(E3235&lt;21.01,"18+ to 21",IF(E3235&lt;24.01,"21+ to 24",IF(E3235&lt;27.01,"24+ to 27",IF(E3235&lt;30.01,"27+ to 30","30+"))))))))))))</f>
        <v>0-</v>
      </c>
      <c r="H3235" s="7" t="str">
        <f>IF(F3235&lt;0,"0-",IF(F3235=0,"0",IF(F3235&lt;3.01,"0+ to 3",IF(F3235&lt;6.01,"3+ to 6",IF(F3235&lt;9.01,"6+ to 9",IF(F3235&lt;12.01,"9+ to 12",IF(F3235&lt;15.01,"12+ to 15",IF(F3235&lt;18.01,"15+ to 18",IF(F3235&lt;21.01,"18+ to 21",IF(F3235&lt;24.01,"21+ to 24",IF(F3235&lt;27.01,"24+ to 27",IF(F3235&lt;30.01,"27+ to 30","30+"))))))))))))</f>
        <v>30+</v>
      </c>
      <c r="I3235" t="str">
        <f>IF(G3235&lt;&gt;H3235,"DIFF","")</f>
        <v>DIFF</v>
      </c>
    </row>
    <row r="3236" spans="1:9">
      <c r="A3236" t="s">
        <v>103</v>
      </c>
      <c r="B3236" t="s">
        <v>237</v>
      </c>
      <c r="C3236" s="1">
        <v>111688202</v>
      </c>
      <c r="D3236" s="1">
        <v>2</v>
      </c>
      <c r="E3236" s="1">
        <v>0</v>
      </c>
      <c r="F3236" s="1">
        <v>1</v>
      </c>
      <c r="G3236" s="7" t="str">
        <f>IF(E3236&lt;0,"0-",IF(E3236=0,"0",IF(E3236&lt;3.01,"0+ to 3",IF(E3236&lt;6.01,"3+ to 6",IF(E3236&lt;9.01,"6+ to 9",IF(E3236&lt;12.01,"9+ to 12",IF(E3236&lt;15.01,"12+ to 15",IF(E3236&lt;18.01,"15+ to 18",IF(E3236&lt;21.01,"18+ to 21",IF(E3236&lt;24.01,"21+ to 24",IF(E3236&lt;27.01,"24+ to 27",IF(E3236&lt;30.01,"27+ to 30","30+"))))))))))))</f>
        <v>0</v>
      </c>
      <c r="H3236" s="7" t="str">
        <f>IF(F3236&lt;0,"0-",IF(F3236=0,"0",IF(F3236&lt;3.01,"0+ to 3",IF(F3236&lt;6.01,"3+ to 6",IF(F3236&lt;9.01,"6+ to 9",IF(F3236&lt;12.01,"9+ to 12",IF(F3236&lt;15.01,"12+ to 15",IF(F3236&lt;18.01,"15+ to 18",IF(F3236&lt;21.01,"18+ to 21",IF(F3236&lt;24.01,"21+ to 24",IF(F3236&lt;27.01,"24+ to 27",IF(F3236&lt;30.01,"27+ to 30","30+"))))))))))))</f>
        <v>0+ to 3</v>
      </c>
      <c r="I3236" t="str">
        <f>IF(G3236&lt;&gt;H3236,"DIFF","")</f>
        <v>DIFF</v>
      </c>
    </row>
    <row r="3237" spans="1:9">
      <c r="A3237" t="s">
        <v>102</v>
      </c>
      <c r="B3237" t="s">
        <v>237</v>
      </c>
      <c r="C3237" s="1">
        <v>111688359</v>
      </c>
      <c r="D3237" s="1">
        <v>5</v>
      </c>
      <c r="E3237" s="1">
        <v>-7</v>
      </c>
      <c r="F3237" s="1">
        <v>-6</v>
      </c>
      <c r="G3237" s="7" t="str">
        <f>IF(E3237&lt;0,"0-",IF(E3237=0,"0",IF(E3237&lt;3.01,"0+ to 3",IF(E3237&lt;6.01,"3+ to 6",IF(E3237&lt;9.01,"6+ to 9",IF(E3237&lt;12.01,"9+ to 12",IF(E3237&lt;15.01,"12+ to 15",IF(E3237&lt;18.01,"15+ to 18",IF(E3237&lt;21.01,"18+ to 21",IF(E3237&lt;24.01,"21+ to 24",IF(E3237&lt;27.01,"24+ to 27",IF(E3237&lt;30.01,"27+ to 30","30+"))))))))))))</f>
        <v>0-</v>
      </c>
      <c r="H3237" s="7" t="str">
        <f>IF(F3237&lt;0,"0-",IF(F3237=0,"0",IF(F3237&lt;3.01,"0+ to 3",IF(F3237&lt;6.01,"3+ to 6",IF(F3237&lt;9.01,"6+ to 9",IF(F3237&lt;12.01,"9+ to 12",IF(F3237&lt;15.01,"12+ to 15",IF(F3237&lt;18.01,"15+ to 18",IF(F3237&lt;21.01,"18+ to 21",IF(F3237&lt;24.01,"21+ to 24",IF(F3237&lt;27.01,"24+ to 27",IF(F3237&lt;30.01,"27+ to 30","30+"))))))))))))</f>
        <v>0-</v>
      </c>
      <c r="I3237" t="str">
        <f>IF(G3237&lt;&gt;H3237,"DIFF","")</f>
        <v/>
      </c>
    </row>
    <row r="3238" spans="1:9">
      <c r="A3238" t="s">
        <v>102</v>
      </c>
      <c r="B3238" t="s">
        <v>237</v>
      </c>
      <c r="C3238" s="1">
        <v>111693827</v>
      </c>
      <c r="D3238" s="1">
        <v>2</v>
      </c>
      <c r="E3238" s="1">
        <v>-9</v>
      </c>
      <c r="F3238" s="1">
        <v>11</v>
      </c>
      <c r="G3238" s="7" t="str">
        <f>IF(E3238&lt;0,"0-",IF(E3238=0,"0",IF(E3238&lt;3.01,"0+ to 3",IF(E3238&lt;6.01,"3+ to 6",IF(E3238&lt;9.01,"6+ to 9",IF(E3238&lt;12.01,"9+ to 12",IF(E3238&lt;15.01,"12+ to 15",IF(E3238&lt;18.01,"15+ to 18",IF(E3238&lt;21.01,"18+ to 21",IF(E3238&lt;24.01,"21+ to 24",IF(E3238&lt;27.01,"24+ to 27",IF(E3238&lt;30.01,"27+ to 30","30+"))))))))))))</f>
        <v>0-</v>
      </c>
      <c r="H3238" s="7" t="str">
        <f>IF(F3238&lt;0,"0-",IF(F3238=0,"0",IF(F3238&lt;3.01,"0+ to 3",IF(F3238&lt;6.01,"3+ to 6",IF(F3238&lt;9.01,"6+ to 9",IF(F3238&lt;12.01,"9+ to 12",IF(F3238&lt;15.01,"12+ to 15",IF(F3238&lt;18.01,"15+ to 18",IF(F3238&lt;21.01,"18+ to 21",IF(F3238&lt;24.01,"21+ to 24",IF(F3238&lt;27.01,"24+ to 27",IF(F3238&lt;30.01,"27+ to 30","30+"))))))))))))</f>
        <v>9+ to 12</v>
      </c>
      <c r="I3238" t="str">
        <f>IF(G3238&lt;&gt;H3238,"DIFF","")</f>
        <v>DIFF</v>
      </c>
    </row>
    <row r="3239" spans="1:9">
      <c r="A3239" t="s">
        <v>102</v>
      </c>
      <c r="B3239" t="s">
        <v>237</v>
      </c>
      <c r="C3239" s="1">
        <v>111694711</v>
      </c>
      <c r="D3239" s="1">
        <v>3</v>
      </c>
      <c r="E3239" s="1">
        <v>-5</v>
      </c>
      <c r="F3239" s="1">
        <v>26</v>
      </c>
      <c r="G3239" s="7" t="str">
        <f>IF(E3239&lt;0,"0-",IF(E3239=0,"0",IF(E3239&lt;3.01,"0+ to 3",IF(E3239&lt;6.01,"3+ to 6",IF(E3239&lt;9.01,"6+ to 9",IF(E3239&lt;12.01,"9+ to 12",IF(E3239&lt;15.01,"12+ to 15",IF(E3239&lt;18.01,"15+ to 18",IF(E3239&lt;21.01,"18+ to 21",IF(E3239&lt;24.01,"21+ to 24",IF(E3239&lt;27.01,"24+ to 27",IF(E3239&lt;30.01,"27+ to 30","30+"))))))))))))</f>
        <v>0-</v>
      </c>
      <c r="H3239" s="7" t="str">
        <f>IF(F3239&lt;0,"0-",IF(F3239=0,"0",IF(F3239&lt;3.01,"0+ to 3",IF(F3239&lt;6.01,"3+ to 6",IF(F3239&lt;9.01,"6+ to 9",IF(F3239&lt;12.01,"9+ to 12",IF(F3239&lt;15.01,"12+ to 15",IF(F3239&lt;18.01,"15+ to 18",IF(F3239&lt;21.01,"18+ to 21",IF(F3239&lt;24.01,"21+ to 24",IF(F3239&lt;27.01,"24+ to 27",IF(F3239&lt;30.01,"27+ to 30","30+"))))))))))))</f>
        <v>24+ to 27</v>
      </c>
      <c r="I3239" t="str">
        <f>IF(G3239&lt;&gt;H3239,"DIFF","")</f>
        <v>DIFF</v>
      </c>
    </row>
    <row r="3240" spans="1:9">
      <c r="A3240" t="s">
        <v>102</v>
      </c>
      <c r="B3240" t="s">
        <v>237</v>
      </c>
      <c r="C3240" s="1">
        <v>111698945</v>
      </c>
      <c r="D3240" s="1">
        <v>2</v>
      </c>
      <c r="E3240" s="1">
        <v>-5</v>
      </c>
      <c r="F3240" s="1">
        <v>5</v>
      </c>
      <c r="G3240" s="7" t="str">
        <f>IF(E3240&lt;0,"0-",IF(E3240=0,"0",IF(E3240&lt;3.01,"0+ to 3",IF(E3240&lt;6.01,"3+ to 6",IF(E3240&lt;9.01,"6+ to 9",IF(E3240&lt;12.01,"9+ to 12",IF(E3240&lt;15.01,"12+ to 15",IF(E3240&lt;18.01,"15+ to 18",IF(E3240&lt;21.01,"18+ to 21",IF(E3240&lt;24.01,"21+ to 24",IF(E3240&lt;27.01,"24+ to 27",IF(E3240&lt;30.01,"27+ to 30","30+"))))))))))))</f>
        <v>0-</v>
      </c>
      <c r="H3240" s="7" t="str">
        <f>IF(F3240&lt;0,"0-",IF(F3240=0,"0",IF(F3240&lt;3.01,"0+ to 3",IF(F3240&lt;6.01,"3+ to 6",IF(F3240&lt;9.01,"6+ to 9",IF(F3240&lt;12.01,"9+ to 12",IF(F3240&lt;15.01,"12+ to 15",IF(F3240&lt;18.01,"15+ to 18",IF(F3240&lt;21.01,"18+ to 21",IF(F3240&lt;24.01,"21+ to 24",IF(F3240&lt;27.01,"24+ to 27",IF(F3240&lt;30.01,"27+ to 30","30+"))))))))))))</f>
        <v>3+ to 6</v>
      </c>
      <c r="I3240" t="str">
        <f>IF(G3240&lt;&gt;H3240,"DIFF","")</f>
        <v>DIFF</v>
      </c>
    </row>
    <row r="3241" spans="1:9">
      <c r="A3241" t="s">
        <v>102</v>
      </c>
      <c r="B3241" t="s">
        <v>236</v>
      </c>
      <c r="C3241" s="1">
        <v>111730997</v>
      </c>
      <c r="D3241" s="1">
        <v>3</v>
      </c>
      <c r="E3241" s="1">
        <v>0</v>
      </c>
      <c r="F3241" s="1">
        <v>203</v>
      </c>
      <c r="G3241" s="7" t="str">
        <f>IF(E3241&lt;0,"0-",IF(E3241=0,"0",IF(E3241&lt;3.01,"0+ to 3",IF(E3241&lt;6.01,"3+ to 6",IF(E3241&lt;9.01,"6+ to 9",IF(E3241&lt;12.01,"9+ to 12",IF(E3241&lt;15.01,"12+ to 15",IF(E3241&lt;18.01,"15+ to 18",IF(E3241&lt;21.01,"18+ to 21",IF(E3241&lt;24.01,"21+ to 24",IF(E3241&lt;27.01,"24+ to 27",IF(E3241&lt;30.01,"27+ to 30","30+"))))))))))))</f>
        <v>0</v>
      </c>
      <c r="H3241" s="7" t="str">
        <f>IF(F3241&lt;0,"0-",IF(F3241=0,"0",IF(F3241&lt;3.01,"0+ to 3",IF(F3241&lt;6.01,"3+ to 6",IF(F3241&lt;9.01,"6+ to 9",IF(F3241&lt;12.01,"9+ to 12",IF(F3241&lt;15.01,"12+ to 15",IF(F3241&lt;18.01,"15+ to 18",IF(F3241&lt;21.01,"18+ to 21",IF(F3241&lt;24.01,"21+ to 24",IF(F3241&lt;27.01,"24+ to 27",IF(F3241&lt;30.01,"27+ to 30","30+"))))))))))))</f>
        <v>30+</v>
      </c>
      <c r="I3241" t="str">
        <f>IF(G3241&lt;&gt;H3241,"DIFF","")</f>
        <v>DIFF</v>
      </c>
    </row>
    <row r="3242" spans="1:9">
      <c r="A3242" t="s">
        <v>103</v>
      </c>
      <c r="B3242" t="s">
        <v>236</v>
      </c>
      <c r="C3242" s="1">
        <v>111731038</v>
      </c>
      <c r="D3242" s="1">
        <v>2</v>
      </c>
      <c r="E3242" s="1">
        <v>-34</v>
      </c>
      <c r="F3242" s="1">
        <v>0</v>
      </c>
      <c r="G3242" s="7" t="str">
        <f>IF(E3242&lt;0,"0-",IF(E3242=0,"0",IF(E3242&lt;3.01,"0+ to 3",IF(E3242&lt;6.01,"3+ to 6",IF(E3242&lt;9.01,"6+ to 9",IF(E3242&lt;12.01,"9+ to 12",IF(E3242&lt;15.01,"12+ to 15",IF(E3242&lt;18.01,"15+ to 18",IF(E3242&lt;21.01,"18+ to 21",IF(E3242&lt;24.01,"21+ to 24",IF(E3242&lt;27.01,"24+ to 27",IF(E3242&lt;30.01,"27+ to 30","30+"))))))))))))</f>
        <v>0-</v>
      </c>
      <c r="H3242" s="7" t="str">
        <f>IF(F3242&lt;0,"0-",IF(F3242=0,"0",IF(F3242&lt;3.01,"0+ to 3",IF(F3242&lt;6.01,"3+ to 6",IF(F3242&lt;9.01,"6+ to 9",IF(F3242&lt;12.01,"9+ to 12",IF(F3242&lt;15.01,"12+ to 15",IF(F3242&lt;18.01,"15+ to 18",IF(F3242&lt;21.01,"18+ to 21",IF(F3242&lt;24.01,"21+ to 24",IF(F3242&lt;27.01,"24+ to 27",IF(F3242&lt;30.01,"27+ to 30","30+"))))))))))))</f>
        <v>0</v>
      </c>
      <c r="I3242" t="str">
        <f>IF(G3242&lt;&gt;H3242,"DIFF","")</f>
        <v>DIFF</v>
      </c>
    </row>
    <row r="3243" spans="1:9">
      <c r="A3243" t="s">
        <v>102</v>
      </c>
      <c r="B3243" t="s">
        <v>236</v>
      </c>
      <c r="C3243" s="1">
        <v>111731384</v>
      </c>
      <c r="D3243" s="1">
        <v>6</v>
      </c>
      <c r="E3243" s="1">
        <v>-3</v>
      </c>
      <c r="F3243" s="1">
        <v>-3</v>
      </c>
      <c r="G3243" s="7" t="str">
        <f>IF(E3243&lt;0,"0-",IF(E3243=0,"0",IF(E3243&lt;3.01,"0+ to 3",IF(E3243&lt;6.01,"3+ to 6",IF(E3243&lt;9.01,"6+ to 9",IF(E3243&lt;12.01,"9+ to 12",IF(E3243&lt;15.01,"12+ to 15",IF(E3243&lt;18.01,"15+ to 18",IF(E3243&lt;21.01,"18+ to 21",IF(E3243&lt;24.01,"21+ to 24",IF(E3243&lt;27.01,"24+ to 27",IF(E3243&lt;30.01,"27+ to 30","30+"))))))))))))</f>
        <v>0-</v>
      </c>
      <c r="H3243" s="7" t="str">
        <f>IF(F3243&lt;0,"0-",IF(F3243=0,"0",IF(F3243&lt;3.01,"0+ to 3",IF(F3243&lt;6.01,"3+ to 6",IF(F3243&lt;9.01,"6+ to 9",IF(F3243&lt;12.01,"9+ to 12",IF(F3243&lt;15.01,"12+ to 15",IF(F3243&lt;18.01,"15+ to 18",IF(F3243&lt;21.01,"18+ to 21",IF(F3243&lt;24.01,"21+ to 24",IF(F3243&lt;27.01,"24+ to 27",IF(F3243&lt;30.01,"27+ to 30","30+"))))))))))))</f>
        <v>0-</v>
      </c>
      <c r="I3243" t="str">
        <f>IF(G3243&lt;&gt;H3243,"DIFF","")</f>
        <v/>
      </c>
    </row>
    <row r="3244" spans="1:9">
      <c r="A3244" t="s">
        <v>102</v>
      </c>
      <c r="B3244" t="s">
        <v>236</v>
      </c>
      <c r="C3244" s="1">
        <v>111732602</v>
      </c>
      <c r="D3244" s="1">
        <v>2</v>
      </c>
      <c r="E3244" s="1">
        <v>-2</v>
      </c>
      <c r="F3244" s="1">
        <v>3</v>
      </c>
      <c r="G3244" s="7" t="str">
        <f>IF(E3244&lt;0,"0-",IF(E3244=0,"0",IF(E3244&lt;3.01,"0+ to 3",IF(E3244&lt;6.01,"3+ to 6",IF(E3244&lt;9.01,"6+ to 9",IF(E3244&lt;12.01,"9+ to 12",IF(E3244&lt;15.01,"12+ to 15",IF(E3244&lt;18.01,"15+ to 18",IF(E3244&lt;21.01,"18+ to 21",IF(E3244&lt;24.01,"21+ to 24",IF(E3244&lt;27.01,"24+ to 27",IF(E3244&lt;30.01,"27+ to 30","30+"))))))))))))</f>
        <v>0-</v>
      </c>
      <c r="H3244" s="7" t="str">
        <f>IF(F3244&lt;0,"0-",IF(F3244=0,"0",IF(F3244&lt;3.01,"0+ to 3",IF(F3244&lt;6.01,"3+ to 6",IF(F3244&lt;9.01,"6+ to 9",IF(F3244&lt;12.01,"9+ to 12",IF(F3244&lt;15.01,"12+ to 15",IF(F3244&lt;18.01,"15+ to 18",IF(F3244&lt;21.01,"18+ to 21",IF(F3244&lt;24.01,"21+ to 24",IF(F3244&lt;27.01,"24+ to 27",IF(F3244&lt;30.01,"27+ to 30","30+"))))))))))))</f>
        <v>0+ to 3</v>
      </c>
      <c r="I3244" t="str">
        <f>IF(G3244&lt;&gt;H3244,"DIFF","")</f>
        <v>DIFF</v>
      </c>
    </row>
    <row r="3245" spans="1:9">
      <c r="A3245" t="s">
        <v>102</v>
      </c>
      <c r="B3245" t="s">
        <v>236</v>
      </c>
      <c r="C3245" s="1">
        <v>111733545</v>
      </c>
      <c r="D3245" s="1">
        <v>3</v>
      </c>
      <c r="E3245" s="1">
        <v>-7</v>
      </c>
      <c r="F3245" s="1">
        <v>30</v>
      </c>
      <c r="G3245" s="7" t="str">
        <f>IF(E3245&lt;0,"0-",IF(E3245=0,"0",IF(E3245&lt;3.01,"0+ to 3",IF(E3245&lt;6.01,"3+ to 6",IF(E3245&lt;9.01,"6+ to 9",IF(E3245&lt;12.01,"9+ to 12",IF(E3245&lt;15.01,"12+ to 15",IF(E3245&lt;18.01,"15+ to 18",IF(E3245&lt;21.01,"18+ to 21",IF(E3245&lt;24.01,"21+ to 24",IF(E3245&lt;27.01,"24+ to 27",IF(E3245&lt;30.01,"27+ to 30","30+"))))))))))))</f>
        <v>0-</v>
      </c>
      <c r="H3245" s="7" t="str">
        <f>IF(F3245&lt;0,"0-",IF(F3245=0,"0",IF(F3245&lt;3.01,"0+ to 3",IF(F3245&lt;6.01,"3+ to 6",IF(F3245&lt;9.01,"6+ to 9",IF(F3245&lt;12.01,"9+ to 12",IF(F3245&lt;15.01,"12+ to 15",IF(F3245&lt;18.01,"15+ to 18",IF(F3245&lt;21.01,"18+ to 21",IF(F3245&lt;24.01,"21+ to 24",IF(F3245&lt;27.01,"24+ to 27",IF(F3245&lt;30.01,"27+ to 30","30+"))))))))))))</f>
        <v>27+ to 30</v>
      </c>
      <c r="I3245" t="str">
        <f>IF(G3245&lt;&gt;H3245,"DIFF","")</f>
        <v>DIFF</v>
      </c>
    </row>
    <row r="3246" spans="1:9">
      <c r="A3246" t="s">
        <v>102</v>
      </c>
      <c r="B3246" t="s">
        <v>236</v>
      </c>
      <c r="C3246" s="1">
        <v>111736949</v>
      </c>
      <c r="D3246" s="1">
        <v>2</v>
      </c>
      <c r="E3246" s="1">
        <v>-4</v>
      </c>
      <c r="F3246" s="1">
        <v>3</v>
      </c>
      <c r="G3246" s="7" t="str">
        <f>IF(E3246&lt;0,"0-",IF(E3246=0,"0",IF(E3246&lt;3.01,"0+ to 3",IF(E3246&lt;6.01,"3+ to 6",IF(E3246&lt;9.01,"6+ to 9",IF(E3246&lt;12.01,"9+ to 12",IF(E3246&lt;15.01,"12+ to 15",IF(E3246&lt;18.01,"15+ to 18",IF(E3246&lt;21.01,"18+ to 21",IF(E3246&lt;24.01,"21+ to 24",IF(E3246&lt;27.01,"24+ to 27",IF(E3246&lt;30.01,"27+ to 30","30+"))))))))))))</f>
        <v>0-</v>
      </c>
      <c r="H3246" s="7" t="str">
        <f>IF(F3246&lt;0,"0-",IF(F3246=0,"0",IF(F3246&lt;3.01,"0+ to 3",IF(F3246&lt;6.01,"3+ to 6",IF(F3246&lt;9.01,"6+ to 9",IF(F3246&lt;12.01,"9+ to 12",IF(F3246&lt;15.01,"12+ to 15",IF(F3246&lt;18.01,"15+ to 18",IF(F3246&lt;21.01,"18+ to 21",IF(F3246&lt;24.01,"21+ to 24",IF(F3246&lt;27.01,"24+ to 27",IF(F3246&lt;30.01,"27+ to 30","30+"))))))))))))</f>
        <v>0+ to 3</v>
      </c>
      <c r="I3246" t="str">
        <f>IF(G3246&lt;&gt;H3246,"DIFF","")</f>
        <v>DIFF</v>
      </c>
    </row>
    <row r="3247" spans="1:9">
      <c r="A3247" t="s">
        <v>102</v>
      </c>
      <c r="B3247" t="s">
        <v>236</v>
      </c>
      <c r="C3247" s="1">
        <v>111737269</v>
      </c>
      <c r="D3247" s="1">
        <v>6</v>
      </c>
      <c r="E3247" s="1">
        <v>-4</v>
      </c>
      <c r="F3247" s="1">
        <v>-3</v>
      </c>
      <c r="G3247" s="7" t="str">
        <f>IF(E3247&lt;0,"0-",IF(E3247=0,"0",IF(E3247&lt;3.01,"0+ to 3",IF(E3247&lt;6.01,"3+ to 6",IF(E3247&lt;9.01,"6+ to 9",IF(E3247&lt;12.01,"9+ to 12",IF(E3247&lt;15.01,"12+ to 15",IF(E3247&lt;18.01,"15+ to 18",IF(E3247&lt;21.01,"18+ to 21",IF(E3247&lt;24.01,"21+ to 24",IF(E3247&lt;27.01,"24+ to 27",IF(E3247&lt;30.01,"27+ to 30","30+"))))))))))))</f>
        <v>0-</v>
      </c>
      <c r="H3247" s="7" t="str">
        <f>IF(F3247&lt;0,"0-",IF(F3247=0,"0",IF(F3247&lt;3.01,"0+ to 3",IF(F3247&lt;6.01,"3+ to 6",IF(F3247&lt;9.01,"6+ to 9",IF(F3247&lt;12.01,"9+ to 12",IF(F3247&lt;15.01,"12+ to 15",IF(F3247&lt;18.01,"15+ to 18",IF(F3247&lt;21.01,"18+ to 21",IF(F3247&lt;24.01,"21+ to 24",IF(F3247&lt;27.01,"24+ to 27",IF(F3247&lt;30.01,"27+ to 30","30+"))))))))))))</f>
        <v>0-</v>
      </c>
      <c r="I3247" t="str">
        <f>IF(G3247&lt;&gt;H3247,"DIFF","")</f>
        <v/>
      </c>
    </row>
    <row r="3248" spans="1:9">
      <c r="A3248" t="s">
        <v>103</v>
      </c>
      <c r="B3248" t="s">
        <v>236</v>
      </c>
      <c r="C3248" s="1">
        <v>111738026</v>
      </c>
      <c r="D3248" s="1">
        <v>5</v>
      </c>
      <c r="E3248" s="1">
        <v>-9</v>
      </c>
      <c r="F3248" s="1">
        <v>47</v>
      </c>
      <c r="G3248" s="7" t="str">
        <f>IF(E3248&lt;0,"0-",IF(E3248=0,"0",IF(E3248&lt;3.01,"0+ to 3",IF(E3248&lt;6.01,"3+ to 6",IF(E3248&lt;9.01,"6+ to 9",IF(E3248&lt;12.01,"9+ to 12",IF(E3248&lt;15.01,"12+ to 15",IF(E3248&lt;18.01,"15+ to 18",IF(E3248&lt;21.01,"18+ to 21",IF(E3248&lt;24.01,"21+ to 24",IF(E3248&lt;27.01,"24+ to 27",IF(E3248&lt;30.01,"27+ to 30","30+"))))))))))))</f>
        <v>0-</v>
      </c>
      <c r="H3248" s="7" t="str">
        <f>IF(F3248&lt;0,"0-",IF(F3248=0,"0",IF(F3248&lt;3.01,"0+ to 3",IF(F3248&lt;6.01,"3+ to 6",IF(F3248&lt;9.01,"6+ to 9",IF(F3248&lt;12.01,"9+ to 12",IF(F3248&lt;15.01,"12+ to 15",IF(F3248&lt;18.01,"15+ to 18",IF(F3248&lt;21.01,"18+ to 21",IF(F3248&lt;24.01,"21+ to 24",IF(F3248&lt;27.01,"24+ to 27",IF(F3248&lt;30.01,"27+ to 30","30+"))))))))))))</f>
        <v>30+</v>
      </c>
      <c r="I3248" t="str">
        <f>IF(G3248&lt;&gt;H3248,"DIFF","")</f>
        <v>DIFF</v>
      </c>
    </row>
    <row r="3249" spans="1:9">
      <c r="A3249" t="s">
        <v>102</v>
      </c>
      <c r="B3249" t="s">
        <v>236</v>
      </c>
      <c r="C3249" s="1">
        <v>111743402</v>
      </c>
      <c r="D3249" s="1">
        <v>2</v>
      </c>
      <c r="E3249" s="1">
        <v>-8</v>
      </c>
      <c r="F3249" s="1">
        <v>19</v>
      </c>
      <c r="G3249" s="7" t="str">
        <f>IF(E3249&lt;0,"0-",IF(E3249=0,"0",IF(E3249&lt;3.01,"0+ to 3",IF(E3249&lt;6.01,"3+ to 6",IF(E3249&lt;9.01,"6+ to 9",IF(E3249&lt;12.01,"9+ to 12",IF(E3249&lt;15.01,"12+ to 15",IF(E3249&lt;18.01,"15+ to 18",IF(E3249&lt;21.01,"18+ to 21",IF(E3249&lt;24.01,"21+ to 24",IF(E3249&lt;27.01,"24+ to 27",IF(E3249&lt;30.01,"27+ to 30","30+"))))))))))))</f>
        <v>0-</v>
      </c>
      <c r="H3249" s="7" t="str">
        <f>IF(F3249&lt;0,"0-",IF(F3249=0,"0",IF(F3249&lt;3.01,"0+ to 3",IF(F3249&lt;6.01,"3+ to 6",IF(F3249&lt;9.01,"6+ to 9",IF(F3249&lt;12.01,"9+ to 12",IF(F3249&lt;15.01,"12+ to 15",IF(F3249&lt;18.01,"15+ to 18",IF(F3249&lt;21.01,"18+ to 21",IF(F3249&lt;24.01,"21+ to 24",IF(F3249&lt;27.01,"24+ to 27",IF(F3249&lt;30.01,"27+ to 30","30+"))))))))))))</f>
        <v>18+ to 21</v>
      </c>
      <c r="I3249" t="str">
        <f>IF(G3249&lt;&gt;H3249,"DIFF","")</f>
        <v>DIFF</v>
      </c>
    </row>
    <row r="3250" spans="1:9">
      <c r="A3250" t="s">
        <v>102</v>
      </c>
      <c r="B3250" t="s">
        <v>236</v>
      </c>
      <c r="C3250" s="1">
        <v>111748301</v>
      </c>
      <c r="D3250" s="1">
        <v>2</v>
      </c>
      <c r="E3250" s="1">
        <v>0</v>
      </c>
      <c r="F3250" s="1">
        <v>0</v>
      </c>
      <c r="G3250" s="7" t="str">
        <f>IF(E3250&lt;0,"0-",IF(E3250=0,"0",IF(E3250&lt;3.01,"0+ to 3",IF(E3250&lt;6.01,"3+ to 6",IF(E3250&lt;9.01,"6+ to 9",IF(E3250&lt;12.01,"9+ to 12",IF(E3250&lt;15.01,"12+ to 15",IF(E3250&lt;18.01,"15+ to 18",IF(E3250&lt;21.01,"18+ to 21",IF(E3250&lt;24.01,"21+ to 24",IF(E3250&lt;27.01,"24+ to 27",IF(E3250&lt;30.01,"27+ to 30","30+"))))))))))))</f>
        <v>0</v>
      </c>
      <c r="H3250" s="7" t="str">
        <f>IF(F3250&lt;0,"0-",IF(F3250=0,"0",IF(F3250&lt;3.01,"0+ to 3",IF(F3250&lt;6.01,"3+ to 6",IF(F3250&lt;9.01,"6+ to 9",IF(F3250&lt;12.01,"9+ to 12",IF(F3250&lt;15.01,"12+ to 15",IF(F3250&lt;18.01,"15+ to 18",IF(F3250&lt;21.01,"18+ to 21",IF(F3250&lt;24.01,"21+ to 24",IF(F3250&lt;27.01,"24+ to 27",IF(F3250&lt;30.01,"27+ to 30","30+"))))))))))))</f>
        <v>0</v>
      </c>
      <c r="I3250" t="str">
        <f>IF(G3250&lt;&gt;H3250,"DIFF","")</f>
        <v/>
      </c>
    </row>
    <row r="3251" spans="1:9">
      <c r="A3251" t="s">
        <v>102</v>
      </c>
      <c r="B3251" t="s">
        <v>236</v>
      </c>
      <c r="C3251" s="1">
        <v>111752959</v>
      </c>
      <c r="D3251" s="1">
        <v>2</v>
      </c>
      <c r="E3251" s="1">
        <v>-8</v>
      </c>
      <c r="F3251" s="1">
        <v>8</v>
      </c>
      <c r="G3251" s="7" t="str">
        <f>IF(E3251&lt;0,"0-",IF(E3251=0,"0",IF(E3251&lt;3.01,"0+ to 3",IF(E3251&lt;6.01,"3+ to 6",IF(E3251&lt;9.01,"6+ to 9",IF(E3251&lt;12.01,"9+ to 12",IF(E3251&lt;15.01,"12+ to 15",IF(E3251&lt;18.01,"15+ to 18",IF(E3251&lt;21.01,"18+ to 21",IF(E3251&lt;24.01,"21+ to 24",IF(E3251&lt;27.01,"24+ to 27",IF(E3251&lt;30.01,"27+ to 30","30+"))))))))))))</f>
        <v>0-</v>
      </c>
      <c r="H3251" s="7" t="str">
        <f>IF(F3251&lt;0,"0-",IF(F3251=0,"0",IF(F3251&lt;3.01,"0+ to 3",IF(F3251&lt;6.01,"3+ to 6",IF(F3251&lt;9.01,"6+ to 9",IF(F3251&lt;12.01,"9+ to 12",IF(F3251&lt;15.01,"12+ to 15",IF(F3251&lt;18.01,"15+ to 18",IF(F3251&lt;21.01,"18+ to 21",IF(F3251&lt;24.01,"21+ to 24",IF(F3251&lt;27.01,"24+ to 27",IF(F3251&lt;30.01,"27+ to 30","30+"))))))))))))</f>
        <v>6+ to 9</v>
      </c>
      <c r="I3251" t="str">
        <f>IF(G3251&lt;&gt;H3251,"DIFF","")</f>
        <v>DIFF</v>
      </c>
    </row>
    <row r="3252" spans="1:9">
      <c r="A3252" t="s">
        <v>102</v>
      </c>
      <c r="B3252" t="s">
        <v>236</v>
      </c>
      <c r="C3252" s="1">
        <v>111753794</v>
      </c>
      <c r="D3252" s="1">
        <v>3</v>
      </c>
      <c r="E3252" s="1">
        <v>-5</v>
      </c>
      <c r="F3252" s="1">
        <v>5</v>
      </c>
      <c r="G3252" s="7" t="str">
        <f>IF(E3252&lt;0,"0-",IF(E3252=0,"0",IF(E3252&lt;3.01,"0+ to 3",IF(E3252&lt;6.01,"3+ to 6",IF(E3252&lt;9.01,"6+ to 9",IF(E3252&lt;12.01,"9+ to 12",IF(E3252&lt;15.01,"12+ to 15",IF(E3252&lt;18.01,"15+ to 18",IF(E3252&lt;21.01,"18+ to 21",IF(E3252&lt;24.01,"21+ to 24",IF(E3252&lt;27.01,"24+ to 27",IF(E3252&lt;30.01,"27+ to 30","30+"))))))))))))</f>
        <v>0-</v>
      </c>
      <c r="H3252" s="7" t="str">
        <f>IF(F3252&lt;0,"0-",IF(F3252=0,"0",IF(F3252&lt;3.01,"0+ to 3",IF(F3252&lt;6.01,"3+ to 6",IF(F3252&lt;9.01,"6+ to 9",IF(F3252&lt;12.01,"9+ to 12",IF(F3252&lt;15.01,"12+ to 15",IF(F3252&lt;18.01,"15+ to 18",IF(F3252&lt;21.01,"18+ to 21",IF(F3252&lt;24.01,"21+ to 24",IF(F3252&lt;27.01,"24+ to 27",IF(F3252&lt;30.01,"27+ to 30","30+"))))))))))))</f>
        <v>3+ to 6</v>
      </c>
      <c r="I3252" t="str">
        <f>IF(G3252&lt;&gt;H3252,"DIFF","")</f>
        <v>DIFF</v>
      </c>
    </row>
    <row r="3253" spans="1:9">
      <c r="A3253" t="s">
        <v>102</v>
      </c>
      <c r="B3253" t="s">
        <v>236</v>
      </c>
      <c r="C3253" s="1">
        <v>111755078</v>
      </c>
      <c r="D3253" s="1">
        <v>6</v>
      </c>
      <c r="E3253" s="1">
        <v>-7</v>
      </c>
      <c r="F3253" s="1">
        <v>-6</v>
      </c>
      <c r="G3253" s="7" t="str">
        <f>IF(E3253&lt;0,"0-",IF(E3253=0,"0",IF(E3253&lt;3.01,"0+ to 3",IF(E3253&lt;6.01,"3+ to 6",IF(E3253&lt;9.01,"6+ to 9",IF(E3253&lt;12.01,"9+ to 12",IF(E3253&lt;15.01,"12+ to 15",IF(E3253&lt;18.01,"15+ to 18",IF(E3253&lt;21.01,"18+ to 21",IF(E3253&lt;24.01,"21+ to 24",IF(E3253&lt;27.01,"24+ to 27",IF(E3253&lt;30.01,"27+ to 30","30+"))))))))))))</f>
        <v>0-</v>
      </c>
      <c r="H3253" s="7" t="str">
        <f>IF(F3253&lt;0,"0-",IF(F3253=0,"0",IF(F3253&lt;3.01,"0+ to 3",IF(F3253&lt;6.01,"3+ to 6",IF(F3253&lt;9.01,"6+ to 9",IF(F3253&lt;12.01,"9+ to 12",IF(F3253&lt;15.01,"12+ to 15",IF(F3253&lt;18.01,"15+ to 18",IF(F3253&lt;21.01,"18+ to 21",IF(F3253&lt;24.01,"21+ to 24",IF(F3253&lt;27.01,"24+ to 27",IF(F3253&lt;30.01,"27+ to 30","30+"))))))))))))</f>
        <v>0-</v>
      </c>
      <c r="I3253" t="str">
        <f>IF(G3253&lt;&gt;H3253,"DIFF","")</f>
        <v/>
      </c>
    </row>
    <row r="3254" spans="1:9">
      <c r="A3254" t="s">
        <v>102</v>
      </c>
      <c r="B3254" t="s">
        <v>235</v>
      </c>
      <c r="C3254" s="1">
        <v>111788634</v>
      </c>
      <c r="D3254" s="1">
        <v>6</v>
      </c>
      <c r="E3254" s="1">
        <v>-2</v>
      </c>
      <c r="F3254" s="1">
        <v>9</v>
      </c>
      <c r="G3254" s="7" t="str">
        <f>IF(E3254&lt;0,"0-",IF(E3254=0,"0",IF(E3254&lt;3.01,"0+ to 3",IF(E3254&lt;6.01,"3+ to 6",IF(E3254&lt;9.01,"6+ to 9",IF(E3254&lt;12.01,"9+ to 12",IF(E3254&lt;15.01,"12+ to 15",IF(E3254&lt;18.01,"15+ to 18",IF(E3254&lt;21.01,"18+ to 21",IF(E3254&lt;24.01,"21+ to 24",IF(E3254&lt;27.01,"24+ to 27",IF(E3254&lt;30.01,"27+ to 30","30+"))))))))))))</f>
        <v>0-</v>
      </c>
      <c r="H3254" s="7" t="str">
        <f>IF(F3254&lt;0,"0-",IF(F3254=0,"0",IF(F3254&lt;3.01,"0+ to 3",IF(F3254&lt;6.01,"3+ to 6",IF(F3254&lt;9.01,"6+ to 9",IF(F3254&lt;12.01,"9+ to 12",IF(F3254&lt;15.01,"12+ to 15",IF(F3254&lt;18.01,"15+ to 18",IF(F3254&lt;21.01,"18+ to 21",IF(F3254&lt;24.01,"21+ to 24",IF(F3254&lt;27.01,"24+ to 27",IF(F3254&lt;30.01,"27+ to 30","30+"))))))))))))</f>
        <v>6+ to 9</v>
      </c>
      <c r="I3254" t="str">
        <f>IF(G3254&lt;&gt;H3254,"DIFF","")</f>
        <v>DIFF</v>
      </c>
    </row>
    <row r="3255" spans="1:9">
      <c r="A3255" t="s">
        <v>102</v>
      </c>
      <c r="B3255" t="s">
        <v>235</v>
      </c>
      <c r="C3255" s="1">
        <v>111792320</v>
      </c>
      <c r="D3255" s="1">
        <v>4</v>
      </c>
      <c r="E3255" s="1">
        <v>0</v>
      </c>
      <c r="F3255" s="1">
        <v>13</v>
      </c>
      <c r="G3255" s="7" t="str">
        <f>IF(E3255&lt;0,"0-",IF(E3255=0,"0",IF(E3255&lt;3.01,"0+ to 3",IF(E3255&lt;6.01,"3+ to 6",IF(E3255&lt;9.01,"6+ to 9",IF(E3255&lt;12.01,"9+ to 12",IF(E3255&lt;15.01,"12+ to 15",IF(E3255&lt;18.01,"15+ to 18",IF(E3255&lt;21.01,"18+ to 21",IF(E3255&lt;24.01,"21+ to 24",IF(E3255&lt;27.01,"24+ to 27",IF(E3255&lt;30.01,"27+ to 30","30+"))))))))))))</f>
        <v>0</v>
      </c>
      <c r="H3255" s="7" t="str">
        <f>IF(F3255&lt;0,"0-",IF(F3255=0,"0",IF(F3255&lt;3.01,"0+ to 3",IF(F3255&lt;6.01,"3+ to 6",IF(F3255&lt;9.01,"6+ to 9",IF(F3255&lt;12.01,"9+ to 12",IF(F3255&lt;15.01,"12+ to 15",IF(F3255&lt;18.01,"15+ to 18",IF(F3255&lt;21.01,"18+ to 21",IF(F3255&lt;24.01,"21+ to 24",IF(F3255&lt;27.01,"24+ to 27",IF(F3255&lt;30.01,"27+ to 30","30+"))))))))))))</f>
        <v>12+ to 15</v>
      </c>
      <c r="I3255" t="str">
        <f>IF(G3255&lt;&gt;H3255,"DIFF","")</f>
        <v>DIFF</v>
      </c>
    </row>
    <row r="3256" spans="1:9">
      <c r="A3256" t="s">
        <v>102</v>
      </c>
      <c r="B3256" t="s">
        <v>235</v>
      </c>
      <c r="C3256" s="1">
        <v>111792400</v>
      </c>
      <c r="D3256" s="1">
        <v>6</v>
      </c>
      <c r="E3256" s="1">
        <v>0</v>
      </c>
      <c r="F3256" s="1">
        <v>0</v>
      </c>
      <c r="G3256" s="7" t="str">
        <f>IF(E3256&lt;0,"0-",IF(E3256=0,"0",IF(E3256&lt;3.01,"0+ to 3",IF(E3256&lt;6.01,"3+ to 6",IF(E3256&lt;9.01,"6+ to 9",IF(E3256&lt;12.01,"9+ to 12",IF(E3256&lt;15.01,"12+ to 15",IF(E3256&lt;18.01,"15+ to 18",IF(E3256&lt;21.01,"18+ to 21",IF(E3256&lt;24.01,"21+ to 24",IF(E3256&lt;27.01,"24+ to 27",IF(E3256&lt;30.01,"27+ to 30","30+"))))))))))))</f>
        <v>0</v>
      </c>
      <c r="H3256" s="7" t="str">
        <f>IF(F3256&lt;0,"0-",IF(F3256=0,"0",IF(F3256&lt;3.01,"0+ to 3",IF(F3256&lt;6.01,"3+ to 6",IF(F3256&lt;9.01,"6+ to 9",IF(F3256&lt;12.01,"9+ to 12",IF(F3256&lt;15.01,"12+ to 15",IF(F3256&lt;18.01,"15+ to 18",IF(F3256&lt;21.01,"18+ to 21",IF(F3256&lt;24.01,"21+ to 24",IF(F3256&lt;27.01,"24+ to 27",IF(F3256&lt;30.01,"27+ to 30","30+"))))))))))))</f>
        <v>0</v>
      </c>
      <c r="I3256" t="str">
        <f>IF(G3256&lt;&gt;H3256,"DIFF","")</f>
        <v/>
      </c>
    </row>
    <row r="3257" spans="1:9">
      <c r="A3257" t="s">
        <v>102</v>
      </c>
      <c r="B3257" t="s">
        <v>235</v>
      </c>
      <c r="C3257" s="1">
        <v>111794725</v>
      </c>
      <c r="D3257" s="1">
        <v>2</v>
      </c>
      <c r="E3257" s="1">
        <v>-8</v>
      </c>
      <c r="F3257" s="1">
        <v>16</v>
      </c>
      <c r="G3257" s="7" t="str">
        <f>IF(E3257&lt;0,"0-",IF(E3257=0,"0",IF(E3257&lt;3.01,"0+ to 3",IF(E3257&lt;6.01,"3+ to 6",IF(E3257&lt;9.01,"6+ to 9",IF(E3257&lt;12.01,"9+ to 12",IF(E3257&lt;15.01,"12+ to 15",IF(E3257&lt;18.01,"15+ to 18",IF(E3257&lt;21.01,"18+ to 21",IF(E3257&lt;24.01,"21+ to 24",IF(E3257&lt;27.01,"24+ to 27",IF(E3257&lt;30.01,"27+ to 30","30+"))))))))))))</f>
        <v>0-</v>
      </c>
      <c r="H3257" s="7" t="str">
        <f>IF(F3257&lt;0,"0-",IF(F3257=0,"0",IF(F3257&lt;3.01,"0+ to 3",IF(F3257&lt;6.01,"3+ to 6",IF(F3257&lt;9.01,"6+ to 9",IF(F3257&lt;12.01,"9+ to 12",IF(F3257&lt;15.01,"12+ to 15",IF(F3257&lt;18.01,"15+ to 18",IF(F3257&lt;21.01,"18+ to 21",IF(F3257&lt;24.01,"21+ to 24",IF(F3257&lt;27.01,"24+ to 27",IF(F3257&lt;30.01,"27+ to 30","30+"))))))))))))</f>
        <v>15+ to 18</v>
      </c>
      <c r="I3257" t="str">
        <f>IF(G3257&lt;&gt;H3257,"DIFF","")</f>
        <v>DIFF</v>
      </c>
    </row>
    <row r="3258" spans="1:9">
      <c r="A3258" t="s">
        <v>102</v>
      </c>
      <c r="B3258" t="s">
        <v>235</v>
      </c>
      <c r="C3258" s="1">
        <v>111797519</v>
      </c>
      <c r="D3258" s="1">
        <v>6</v>
      </c>
      <c r="E3258" s="1">
        <v>-7</v>
      </c>
      <c r="F3258" s="1">
        <v>-6</v>
      </c>
      <c r="G3258" s="7" t="str">
        <f>IF(E3258&lt;0,"0-",IF(E3258=0,"0",IF(E3258&lt;3.01,"0+ to 3",IF(E3258&lt;6.01,"3+ to 6",IF(E3258&lt;9.01,"6+ to 9",IF(E3258&lt;12.01,"9+ to 12",IF(E3258&lt;15.01,"12+ to 15",IF(E3258&lt;18.01,"15+ to 18",IF(E3258&lt;21.01,"18+ to 21",IF(E3258&lt;24.01,"21+ to 24",IF(E3258&lt;27.01,"24+ to 27",IF(E3258&lt;30.01,"27+ to 30","30+"))))))))))))</f>
        <v>0-</v>
      </c>
      <c r="H3258" s="7" t="str">
        <f>IF(F3258&lt;0,"0-",IF(F3258=0,"0",IF(F3258&lt;3.01,"0+ to 3",IF(F3258&lt;6.01,"3+ to 6",IF(F3258&lt;9.01,"6+ to 9",IF(F3258&lt;12.01,"9+ to 12",IF(F3258&lt;15.01,"12+ to 15",IF(F3258&lt;18.01,"15+ to 18",IF(F3258&lt;21.01,"18+ to 21",IF(F3258&lt;24.01,"21+ to 24",IF(F3258&lt;27.01,"24+ to 27",IF(F3258&lt;30.01,"27+ to 30","30+"))))))))))))</f>
        <v>0-</v>
      </c>
      <c r="I3258" t="str">
        <f>IF(G3258&lt;&gt;H3258,"DIFF","")</f>
        <v/>
      </c>
    </row>
    <row r="3259" spans="1:9">
      <c r="A3259" t="s">
        <v>102</v>
      </c>
      <c r="B3259" t="s">
        <v>235</v>
      </c>
      <c r="C3259" s="1">
        <v>111800064</v>
      </c>
      <c r="D3259" s="1">
        <v>6</v>
      </c>
      <c r="E3259" s="1">
        <v>0</v>
      </c>
      <c r="F3259" s="1">
        <v>0</v>
      </c>
      <c r="G3259" s="7" t="str">
        <f>IF(E3259&lt;0,"0-",IF(E3259=0,"0",IF(E3259&lt;3.01,"0+ to 3",IF(E3259&lt;6.01,"3+ to 6",IF(E3259&lt;9.01,"6+ to 9",IF(E3259&lt;12.01,"9+ to 12",IF(E3259&lt;15.01,"12+ to 15",IF(E3259&lt;18.01,"15+ to 18",IF(E3259&lt;21.01,"18+ to 21",IF(E3259&lt;24.01,"21+ to 24",IF(E3259&lt;27.01,"24+ to 27",IF(E3259&lt;30.01,"27+ to 30","30+"))))))))))))</f>
        <v>0</v>
      </c>
      <c r="H3259" s="7" t="str">
        <f>IF(F3259&lt;0,"0-",IF(F3259=0,"0",IF(F3259&lt;3.01,"0+ to 3",IF(F3259&lt;6.01,"3+ to 6",IF(F3259&lt;9.01,"6+ to 9",IF(F3259&lt;12.01,"9+ to 12",IF(F3259&lt;15.01,"12+ to 15",IF(F3259&lt;18.01,"15+ to 18",IF(F3259&lt;21.01,"18+ to 21",IF(F3259&lt;24.01,"21+ to 24",IF(F3259&lt;27.01,"24+ to 27",IF(F3259&lt;30.01,"27+ to 30","30+"))))))))))))</f>
        <v>0</v>
      </c>
      <c r="I3259" t="str">
        <f>IF(G3259&lt;&gt;H3259,"DIFF","")</f>
        <v/>
      </c>
    </row>
    <row r="3260" spans="1:9">
      <c r="A3260" t="s">
        <v>102</v>
      </c>
      <c r="B3260" t="s">
        <v>235</v>
      </c>
      <c r="C3260" s="1">
        <v>111804600</v>
      </c>
      <c r="D3260" s="1">
        <v>3</v>
      </c>
      <c r="E3260" s="1">
        <v>-5</v>
      </c>
      <c r="F3260" s="1">
        <v>12</v>
      </c>
      <c r="G3260" s="7" t="str">
        <f>IF(E3260&lt;0,"0-",IF(E3260=0,"0",IF(E3260&lt;3.01,"0+ to 3",IF(E3260&lt;6.01,"3+ to 6",IF(E3260&lt;9.01,"6+ to 9",IF(E3260&lt;12.01,"9+ to 12",IF(E3260&lt;15.01,"12+ to 15",IF(E3260&lt;18.01,"15+ to 18",IF(E3260&lt;21.01,"18+ to 21",IF(E3260&lt;24.01,"21+ to 24",IF(E3260&lt;27.01,"24+ to 27",IF(E3260&lt;30.01,"27+ to 30","30+"))))))))))))</f>
        <v>0-</v>
      </c>
      <c r="H3260" s="7" t="str">
        <f>IF(F3260&lt;0,"0-",IF(F3260=0,"0",IF(F3260&lt;3.01,"0+ to 3",IF(F3260&lt;6.01,"3+ to 6",IF(F3260&lt;9.01,"6+ to 9",IF(F3260&lt;12.01,"9+ to 12",IF(F3260&lt;15.01,"12+ to 15",IF(F3260&lt;18.01,"15+ to 18",IF(F3260&lt;21.01,"18+ to 21",IF(F3260&lt;24.01,"21+ to 24",IF(F3260&lt;27.01,"24+ to 27",IF(F3260&lt;30.01,"27+ to 30","30+"))))))))))))</f>
        <v>9+ to 12</v>
      </c>
      <c r="I3260" t="str">
        <f>IF(G3260&lt;&gt;H3260,"DIFF","")</f>
        <v>DIFF</v>
      </c>
    </row>
    <row r="3261" spans="1:9">
      <c r="A3261" t="s">
        <v>102</v>
      </c>
      <c r="B3261" t="s">
        <v>235</v>
      </c>
      <c r="C3261" s="1">
        <v>111808362</v>
      </c>
      <c r="D3261" s="1">
        <v>2</v>
      </c>
      <c r="E3261" s="1">
        <v>-6</v>
      </c>
      <c r="F3261" s="1">
        <v>20</v>
      </c>
      <c r="G3261" s="7" t="str">
        <f>IF(E3261&lt;0,"0-",IF(E3261=0,"0",IF(E3261&lt;3.01,"0+ to 3",IF(E3261&lt;6.01,"3+ to 6",IF(E3261&lt;9.01,"6+ to 9",IF(E3261&lt;12.01,"9+ to 12",IF(E3261&lt;15.01,"12+ to 15",IF(E3261&lt;18.01,"15+ to 18",IF(E3261&lt;21.01,"18+ to 21",IF(E3261&lt;24.01,"21+ to 24",IF(E3261&lt;27.01,"24+ to 27",IF(E3261&lt;30.01,"27+ to 30","30+"))))))))))))</f>
        <v>0-</v>
      </c>
      <c r="H3261" s="7" t="str">
        <f>IF(F3261&lt;0,"0-",IF(F3261=0,"0",IF(F3261&lt;3.01,"0+ to 3",IF(F3261&lt;6.01,"3+ to 6",IF(F3261&lt;9.01,"6+ to 9",IF(F3261&lt;12.01,"9+ to 12",IF(F3261&lt;15.01,"12+ to 15",IF(F3261&lt;18.01,"15+ to 18",IF(F3261&lt;21.01,"18+ to 21",IF(F3261&lt;24.01,"21+ to 24",IF(F3261&lt;27.01,"24+ to 27",IF(F3261&lt;30.01,"27+ to 30","30+"))))))))))))</f>
        <v>18+ to 21</v>
      </c>
      <c r="I3261" t="str">
        <f>IF(G3261&lt;&gt;H3261,"DIFF","")</f>
        <v>DIFF</v>
      </c>
    </row>
    <row r="3262" spans="1:9">
      <c r="A3262" t="s">
        <v>102</v>
      </c>
      <c r="B3262" t="s">
        <v>234</v>
      </c>
      <c r="C3262" s="1">
        <v>111811365</v>
      </c>
      <c r="D3262" s="1">
        <v>5</v>
      </c>
      <c r="E3262" s="1">
        <v>-5</v>
      </c>
      <c r="F3262" s="1">
        <v>26</v>
      </c>
      <c r="G3262" s="7" t="str">
        <f>IF(E3262&lt;0,"0-",IF(E3262=0,"0",IF(E3262&lt;3.01,"0+ to 3",IF(E3262&lt;6.01,"3+ to 6",IF(E3262&lt;9.01,"6+ to 9",IF(E3262&lt;12.01,"9+ to 12",IF(E3262&lt;15.01,"12+ to 15",IF(E3262&lt;18.01,"15+ to 18",IF(E3262&lt;21.01,"18+ to 21",IF(E3262&lt;24.01,"21+ to 24",IF(E3262&lt;27.01,"24+ to 27",IF(E3262&lt;30.01,"27+ to 30","30+"))))))))))))</f>
        <v>0-</v>
      </c>
      <c r="H3262" s="7" t="str">
        <f>IF(F3262&lt;0,"0-",IF(F3262=0,"0",IF(F3262&lt;3.01,"0+ to 3",IF(F3262&lt;6.01,"3+ to 6",IF(F3262&lt;9.01,"6+ to 9",IF(F3262&lt;12.01,"9+ to 12",IF(F3262&lt;15.01,"12+ to 15",IF(F3262&lt;18.01,"15+ to 18",IF(F3262&lt;21.01,"18+ to 21",IF(F3262&lt;24.01,"21+ to 24",IF(F3262&lt;27.01,"24+ to 27",IF(F3262&lt;30.01,"27+ to 30","30+"))))))))))))</f>
        <v>24+ to 27</v>
      </c>
      <c r="I3262" t="str">
        <f>IF(G3262&lt;&gt;H3262,"DIFF","")</f>
        <v>DIFF</v>
      </c>
    </row>
    <row r="3263" spans="1:9">
      <c r="A3263" t="s">
        <v>102</v>
      </c>
      <c r="B3263" t="s">
        <v>234</v>
      </c>
      <c r="C3263" s="1">
        <v>111863117</v>
      </c>
      <c r="D3263" s="1">
        <v>2</v>
      </c>
      <c r="E3263" s="1">
        <v>-32</v>
      </c>
      <c r="F3263" s="1">
        <v>3</v>
      </c>
      <c r="G3263" s="7" t="str">
        <f>IF(E3263&lt;0,"0-",IF(E3263=0,"0",IF(E3263&lt;3.01,"0+ to 3",IF(E3263&lt;6.01,"3+ to 6",IF(E3263&lt;9.01,"6+ to 9",IF(E3263&lt;12.01,"9+ to 12",IF(E3263&lt;15.01,"12+ to 15",IF(E3263&lt;18.01,"15+ to 18",IF(E3263&lt;21.01,"18+ to 21",IF(E3263&lt;24.01,"21+ to 24",IF(E3263&lt;27.01,"24+ to 27",IF(E3263&lt;30.01,"27+ to 30","30+"))))))))))))</f>
        <v>0-</v>
      </c>
      <c r="H3263" s="7" t="str">
        <f>IF(F3263&lt;0,"0-",IF(F3263=0,"0",IF(F3263&lt;3.01,"0+ to 3",IF(F3263&lt;6.01,"3+ to 6",IF(F3263&lt;9.01,"6+ to 9",IF(F3263&lt;12.01,"9+ to 12",IF(F3263&lt;15.01,"12+ to 15",IF(F3263&lt;18.01,"15+ to 18",IF(F3263&lt;21.01,"18+ to 21",IF(F3263&lt;24.01,"21+ to 24",IF(F3263&lt;27.01,"24+ to 27",IF(F3263&lt;30.01,"27+ to 30","30+"))))))))))))</f>
        <v>0+ to 3</v>
      </c>
      <c r="I3263" t="str">
        <f>IF(G3263&lt;&gt;H3263,"DIFF","")</f>
        <v>DIFF</v>
      </c>
    </row>
    <row r="3264" spans="1:9">
      <c r="A3264" t="s">
        <v>103</v>
      </c>
      <c r="B3264" t="s">
        <v>234</v>
      </c>
      <c r="C3264" s="1">
        <v>111864842</v>
      </c>
      <c r="D3264" s="1">
        <v>6</v>
      </c>
      <c r="E3264" s="1">
        <v>-5</v>
      </c>
      <c r="F3264" s="1">
        <v>-4</v>
      </c>
      <c r="G3264" s="7" t="str">
        <f>IF(E3264&lt;0,"0-",IF(E3264=0,"0",IF(E3264&lt;3.01,"0+ to 3",IF(E3264&lt;6.01,"3+ to 6",IF(E3264&lt;9.01,"6+ to 9",IF(E3264&lt;12.01,"9+ to 12",IF(E3264&lt;15.01,"12+ to 15",IF(E3264&lt;18.01,"15+ to 18",IF(E3264&lt;21.01,"18+ to 21",IF(E3264&lt;24.01,"21+ to 24",IF(E3264&lt;27.01,"24+ to 27",IF(E3264&lt;30.01,"27+ to 30","30+"))))))))))))</f>
        <v>0-</v>
      </c>
      <c r="H3264" s="7" t="str">
        <f>IF(F3264&lt;0,"0-",IF(F3264=0,"0",IF(F3264&lt;3.01,"0+ to 3",IF(F3264&lt;6.01,"3+ to 6",IF(F3264&lt;9.01,"6+ to 9",IF(F3264&lt;12.01,"9+ to 12",IF(F3264&lt;15.01,"12+ to 15",IF(F3264&lt;18.01,"15+ to 18",IF(F3264&lt;21.01,"18+ to 21",IF(F3264&lt;24.01,"21+ to 24",IF(F3264&lt;27.01,"24+ to 27",IF(F3264&lt;30.01,"27+ to 30","30+"))))))))))))</f>
        <v>0-</v>
      </c>
      <c r="I3264" t="str">
        <f>IF(G3264&lt;&gt;H3264,"DIFF","")</f>
        <v/>
      </c>
    </row>
    <row r="3265" spans="1:9">
      <c r="A3265" t="s">
        <v>102</v>
      </c>
      <c r="B3265" t="s">
        <v>234</v>
      </c>
      <c r="C3265" s="1">
        <v>111866378</v>
      </c>
      <c r="D3265" s="1">
        <v>2</v>
      </c>
      <c r="E3265" s="1">
        <v>-15</v>
      </c>
      <c r="F3265" s="1">
        <v>42</v>
      </c>
      <c r="G3265" s="7" t="str">
        <f>IF(E3265&lt;0,"0-",IF(E3265=0,"0",IF(E3265&lt;3.01,"0+ to 3",IF(E3265&lt;6.01,"3+ to 6",IF(E3265&lt;9.01,"6+ to 9",IF(E3265&lt;12.01,"9+ to 12",IF(E3265&lt;15.01,"12+ to 15",IF(E3265&lt;18.01,"15+ to 18",IF(E3265&lt;21.01,"18+ to 21",IF(E3265&lt;24.01,"21+ to 24",IF(E3265&lt;27.01,"24+ to 27",IF(E3265&lt;30.01,"27+ to 30","30+"))))))))))))</f>
        <v>0-</v>
      </c>
      <c r="H3265" s="7" t="str">
        <f>IF(F3265&lt;0,"0-",IF(F3265=0,"0",IF(F3265&lt;3.01,"0+ to 3",IF(F3265&lt;6.01,"3+ to 6",IF(F3265&lt;9.01,"6+ to 9",IF(F3265&lt;12.01,"9+ to 12",IF(F3265&lt;15.01,"12+ to 15",IF(F3265&lt;18.01,"15+ to 18",IF(F3265&lt;21.01,"18+ to 21",IF(F3265&lt;24.01,"21+ to 24",IF(F3265&lt;27.01,"24+ to 27",IF(F3265&lt;30.01,"27+ to 30","30+"))))))))))))</f>
        <v>30+</v>
      </c>
      <c r="I3265" t="str">
        <f>IF(G3265&lt;&gt;H3265,"DIFF","")</f>
        <v>DIFF</v>
      </c>
    </row>
    <row r="3266" spans="1:9">
      <c r="A3266" t="s">
        <v>102</v>
      </c>
      <c r="B3266" t="s">
        <v>234</v>
      </c>
      <c r="C3266" s="1">
        <v>111866811</v>
      </c>
      <c r="D3266" s="1">
        <v>4</v>
      </c>
      <c r="E3266" s="1">
        <v>-9</v>
      </c>
      <c r="F3266" s="1">
        <v>40</v>
      </c>
      <c r="G3266" s="7" t="str">
        <f>IF(E3266&lt;0,"0-",IF(E3266=0,"0",IF(E3266&lt;3.01,"0+ to 3",IF(E3266&lt;6.01,"3+ to 6",IF(E3266&lt;9.01,"6+ to 9",IF(E3266&lt;12.01,"9+ to 12",IF(E3266&lt;15.01,"12+ to 15",IF(E3266&lt;18.01,"15+ to 18",IF(E3266&lt;21.01,"18+ to 21",IF(E3266&lt;24.01,"21+ to 24",IF(E3266&lt;27.01,"24+ to 27",IF(E3266&lt;30.01,"27+ to 30","30+"))))))))))))</f>
        <v>0-</v>
      </c>
      <c r="H3266" s="7" t="str">
        <f>IF(F3266&lt;0,"0-",IF(F3266=0,"0",IF(F3266&lt;3.01,"0+ to 3",IF(F3266&lt;6.01,"3+ to 6",IF(F3266&lt;9.01,"6+ to 9",IF(F3266&lt;12.01,"9+ to 12",IF(F3266&lt;15.01,"12+ to 15",IF(F3266&lt;18.01,"15+ to 18",IF(F3266&lt;21.01,"18+ to 21",IF(F3266&lt;24.01,"21+ to 24",IF(F3266&lt;27.01,"24+ to 27",IF(F3266&lt;30.01,"27+ to 30","30+"))))))))))))</f>
        <v>30+</v>
      </c>
      <c r="I3266" t="str">
        <f>IF(G3266&lt;&gt;H3266,"DIFF","")</f>
        <v>DIFF</v>
      </c>
    </row>
    <row r="3267" spans="1:9">
      <c r="A3267" t="s">
        <v>102</v>
      </c>
      <c r="B3267" t="s">
        <v>234</v>
      </c>
      <c r="C3267" s="1">
        <v>111867811</v>
      </c>
      <c r="D3267" s="1">
        <v>5</v>
      </c>
      <c r="E3267" s="1">
        <v>0</v>
      </c>
      <c r="F3267" s="1">
        <v>0</v>
      </c>
      <c r="G3267" s="7" t="str">
        <f>IF(E3267&lt;0,"0-",IF(E3267=0,"0",IF(E3267&lt;3.01,"0+ to 3",IF(E3267&lt;6.01,"3+ to 6",IF(E3267&lt;9.01,"6+ to 9",IF(E3267&lt;12.01,"9+ to 12",IF(E3267&lt;15.01,"12+ to 15",IF(E3267&lt;18.01,"15+ to 18",IF(E3267&lt;21.01,"18+ to 21",IF(E3267&lt;24.01,"21+ to 24",IF(E3267&lt;27.01,"24+ to 27",IF(E3267&lt;30.01,"27+ to 30","30+"))))))))))))</f>
        <v>0</v>
      </c>
      <c r="H3267" s="7" t="str">
        <f>IF(F3267&lt;0,"0-",IF(F3267=0,"0",IF(F3267&lt;3.01,"0+ to 3",IF(F3267&lt;6.01,"3+ to 6",IF(F3267&lt;9.01,"6+ to 9",IF(F3267&lt;12.01,"9+ to 12",IF(F3267&lt;15.01,"12+ to 15",IF(F3267&lt;18.01,"15+ to 18",IF(F3267&lt;21.01,"18+ to 21",IF(F3267&lt;24.01,"21+ to 24",IF(F3267&lt;27.01,"24+ to 27",IF(F3267&lt;30.01,"27+ to 30","30+"))))))))))))</f>
        <v>0</v>
      </c>
      <c r="I3267" t="str">
        <f>IF(G3267&lt;&gt;H3267,"DIFF","")</f>
        <v/>
      </c>
    </row>
    <row r="3268" spans="1:9">
      <c r="A3268" t="s">
        <v>102</v>
      </c>
      <c r="B3268" t="s">
        <v>234</v>
      </c>
      <c r="C3268" s="1">
        <v>111868253</v>
      </c>
      <c r="D3268" s="1">
        <v>3</v>
      </c>
      <c r="E3268" s="1">
        <v>-6</v>
      </c>
      <c r="F3268" s="1">
        <v>2</v>
      </c>
      <c r="G3268" s="7" t="str">
        <f>IF(E3268&lt;0,"0-",IF(E3268=0,"0",IF(E3268&lt;3.01,"0+ to 3",IF(E3268&lt;6.01,"3+ to 6",IF(E3268&lt;9.01,"6+ to 9",IF(E3268&lt;12.01,"9+ to 12",IF(E3268&lt;15.01,"12+ to 15",IF(E3268&lt;18.01,"15+ to 18",IF(E3268&lt;21.01,"18+ to 21",IF(E3268&lt;24.01,"21+ to 24",IF(E3268&lt;27.01,"24+ to 27",IF(E3268&lt;30.01,"27+ to 30","30+"))))))))))))</f>
        <v>0-</v>
      </c>
      <c r="H3268" s="7" t="str">
        <f>IF(F3268&lt;0,"0-",IF(F3268=0,"0",IF(F3268&lt;3.01,"0+ to 3",IF(F3268&lt;6.01,"3+ to 6",IF(F3268&lt;9.01,"6+ to 9",IF(F3268&lt;12.01,"9+ to 12",IF(F3268&lt;15.01,"12+ to 15",IF(F3268&lt;18.01,"15+ to 18",IF(F3268&lt;21.01,"18+ to 21",IF(F3268&lt;24.01,"21+ to 24",IF(F3268&lt;27.01,"24+ to 27",IF(F3268&lt;30.01,"27+ to 30","30+"))))))))))))</f>
        <v>0+ to 3</v>
      </c>
      <c r="I3268" t="str">
        <f>IF(G3268&lt;&gt;H3268,"DIFF","")</f>
        <v>DIFF</v>
      </c>
    </row>
    <row r="3269" spans="1:9">
      <c r="A3269" t="s">
        <v>102</v>
      </c>
      <c r="B3269" t="s">
        <v>234</v>
      </c>
      <c r="C3269" s="1">
        <v>111869731</v>
      </c>
      <c r="D3269" s="1">
        <v>2</v>
      </c>
      <c r="E3269" s="1">
        <v>0</v>
      </c>
      <c r="F3269" s="1">
        <v>0</v>
      </c>
      <c r="G3269" s="7" t="str">
        <f>IF(E3269&lt;0,"0-",IF(E3269=0,"0",IF(E3269&lt;3.01,"0+ to 3",IF(E3269&lt;6.01,"3+ to 6",IF(E3269&lt;9.01,"6+ to 9",IF(E3269&lt;12.01,"9+ to 12",IF(E3269&lt;15.01,"12+ to 15",IF(E3269&lt;18.01,"15+ to 18",IF(E3269&lt;21.01,"18+ to 21",IF(E3269&lt;24.01,"21+ to 24",IF(E3269&lt;27.01,"24+ to 27",IF(E3269&lt;30.01,"27+ to 30","30+"))))))))))))</f>
        <v>0</v>
      </c>
      <c r="H3269" s="7" t="str">
        <f>IF(F3269&lt;0,"0-",IF(F3269=0,"0",IF(F3269&lt;3.01,"0+ to 3",IF(F3269&lt;6.01,"3+ to 6",IF(F3269&lt;9.01,"6+ to 9",IF(F3269&lt;12.01,"9+ to 12",IF(F3269&lt;15.01,"12+ to 15",IF(F3269&lt;18.01,"15+ to 18",IF(F3269&lt;21.01,"18+ to 21",IF(F3269&lt;24.01,"21+ to 24",IF(F3269&lt;27.01,"24+ to 27",IF(F3269&lt;30.01,"27+ to 30","30+"))))))))))))</f>
        <v>0</v>
      </c>
      <c r="I3269" t="str">
        <f>IF(G3269&lt;&gt;H3269,"DIFF","")</f>
        <v/>
      </c>
    </row>
    <row r="3270" spans="1:9">
      <c r="A3270" t="s">
        <v>102</v>
      </c>
      <c r="B3270" t="s">
        <v>234</v>
      </c>
      <c r="C3270" s="1">
        <v>111871925</v>
      </c>
      <c r="D3270" s="1">
        <v>3</v>
      </c>
      <c r="E3270" s="1">
        <v>-6</v>
      </c>
      <c r="F3270" s="1">
        <v>15</v>
      </c>
      <c r="G3270" s="7" t="str">
        <f>IF(E3270&lt;0,"0-",IF(E3270=0,"0",IF(E3270&lt;3.01,"0+ to 3",IF(E3270&lt;6.01,"3+ to 6",IF(E3270&lt;9.01,"6+ to 9",IF(E3270&lt;12.01,"9+ to 12",IF(E3270&lt;15.01,"12+ to 15",IF(E3270&lt;18.01,"15+ to 18",IF(E3270&lt;21.01,"18+ to 21",IF(E3270&lt;24.01,"21+ to 24",IF(E3270&lt;27.01,"24+ to 27",IF(E3270&lt;30.01,"27+ to 30","30+"))))))))))))</f>
        <v>0-</v>
      </c>
      <c r="H3270" s="7" t="str">
        <f>IF(F3270&lt;0,"0-",IF(F3270=0,"0",IF(F3270&lt;3.01,"0+ to 3",IF(F3270&lt;6.01,"3+ to 6",IF(F3270&lt;9.01,"6+ to 9",IF(F3270&lt;12.01,"9+ to 12",IF(F3270&lt;15.01,"12+ to 15",IF(F3270&lt;18.01,"15+ to 18",IF(F3270&lt;21.01,"18+ to 21",IF(F3270&lt;24.01,"21+ to 24",IF(F3270&lt;27.01,"24+ to 27",IF(F3270&lt;30.01,"27+ to 30","30+"))))))))))))</f>
        <v>12+ to 15</v>
      </c>
      <c r="I3270" t="str">
        <f>IF(G3270&lt;&gt;H3270,"DIFF","")</f>
        <v>DIFF</v>
      </c>
    </row>
    <row r="3271" spans="1:9">
      <c r="A3271" t="s">
        <v>102</v>
      </c>
      <c r="B3271" t="s">
        <v>234</v>
      </c>
      <c r="C3271" s="1">
        <v>111873075</v>
      </c>
      <c r="D3271" s="1">
        <v>2</v>
      </c>
      <c r="E3271" s="1">
        <v>-2</v>
      </c>
      <c r="F3271" s="1">
        <v>4</v>
      </c>
      <c r="G3271" s="7" t="str">
        <f>IF(E3271&lt;0,"0-",IF(E3271=0,"0",IF(E3271&lt;3.01,"0+ to 3",IF(E3271&lt;6.01,"3+ to 6",IF(E3271&lt;9.01,"6+ to 9",IF(E3271&lt;12.01,"9+ to 12",IF(E3271&lt;15.01,"12+ to 15",IF(E3271&lt;18.01,"15+ to 18",IF(E3271&lt;21.01,"18+ to 21",IF(E3271&lt;24.01,"21+ to 24",IF(E3271&lt;27.01,"24+ to 27",IF(E3271&lt;30.01,"27+ to 30","30+"))))))))))))</f>
        <v>0-</v>
      </c>
      <c r="H3271" s="7" t="str">
        <f>IF(F3271&lt;0,"0-",IF(F3271=0,"0",IF(F3271&lt;3.01,"0+ to 3",IF(F3271&lt;6.01,"3+ to 6",IF(F3271&lt;9.01,"6+ to 9",IF(F3271&lt;12.01,"9+ to 12",IF(F3271&lt;15.01,"12+ to 15",IF(F3271&lt;18.01,"15+ to 18",IF(F3271&lt;21.01,"18+ to 21",IF(F3271&lt;24.01,"21+ to 24",IF(F3271&lt;27.01,"24+ to 27",IF(F3271&lt;30.01,"27+ to 30","30+"))))))))))))</f>
        <v>3+ to 6</v>
      </c>
      <c r="I3271" t="str">
        <f>IF(G3271&lt;&gt;H3271,"DIFF","")</f>
        <v>DIFF</v>
      </c>
    </row>
    <row r="3272" spans="1:9">
      <c r="A3272" t="s">
        <v>102</v>
      </c>
      <c r="B3272" t="s">
        <v>234</v>
      </c>
      <c r="C3272" s="1">
        <v>111882763</v>
      </c>
      <c r="D3272" s="1">
        <v>2</v>
      </c>
      <c r="E3272" s="1">
        <v>-7</v>
      </c>
      <c r="F3272" s="1">
        <v>2</v>
      </c>
      <c r="G3272" s="7" t="str">
        <f>IF(E3272&lt;0,"0-",IF(E3272=0,"0",IF(E3272&lt;3.01,"0+ to 3",IF(E3272&lt;6.01,"3+ to 6",IF(E3272&lt;9.01,"6+ to 9",IF(E3272&lt;12.01,"9+ to 12",IF(E3272&lt;15.01,"12+ to 15",IF(E3272&lt;18.01,"15+ to 18",IF(E3272&lt;21.01,"18+ to 21",IF(E3272&lt;24.01,"21+ to 24",IF(E3272&lt;27.01,"24+ to 27",IF(E3272&lt;30.01,"27+ to 30","30+"))))))))))))</f>
        <v>0-</v>
      </c>
      <c r="H3272" s="7" t="str">
        <f>IF(F3272&lt;0,"0-",IF(F3272=0,"0",IF(F3272&lt;3.01,"0+ to 3",IF(F3272&lt;6.01,"3+ to 6",IF(F3272&lt;9.01,"6+ to 9",IF(F3272&lt;12.01,"9+ to 12",IF(F3272&lt;15.01,"12+ to 15",IF(F3272&lt;18.01,"15+ to 18",IF(F3272&lt;21.01,"18+ to 21",IF(F3272&lt;24.01,"21+ to 24",IF(F3272&lt;27.01,"24+ to 27",IF(F3272&lt;30.01,"27+ to 30","30+"))))))))))))</f>
        <v>0+ to 3</v>
      </c>
      <c r="I3272" t="str">
        <f>IF(G3272&lt;&gt;H3272,"DIFF","")</f>
        <v>DIFF</v>
      </c>
    </row>
    <row r="3273" spans="1:9">
      <c r="A3273" t="s">
        <v>102</v>
      </c>
      <c r="B3273" t="s">
        <v>234</v>
      </c>
      <c r="C3273" s="1">
        <v>111886792</v>
      </c>
      <c r="D3273" s="1">
        <v>4</v>
      </c>
      <c r="E3273" s="1">
        <v>0</v>
      </c>
      <c r="F3273" s="1">
        <v>0</v>
      </c>
      <c r="G3273" s="7" t="str">
        <f>IF(E3273&lt;0,"0-",IF(E3273=0,"0",IF(E3273&lt;3.01,"0+ to 3",IF(E3273&lt;6.01,"3+ to 6",IF(E3273&lt;9.01,"6+ to 9",IF(E3273&lt;12.01,"9+ to 12",IF(E3273&lt;15.01,"12+ to 15",IF(E3273&lt;18.01,"15+ to 18",IF(E3273&lt;21.01,"18+ to 21",IF(E3273&lt;24.01,"21+ to 24",IF(E3273&lt;27.01,"24+ to 27",IF(E3273&lt;30.01,"27+ to 30","30+"))))))))))))</f>
        <v>0</v>
      </c>
      <c r="H3273" s="7" t="str">
        <f>IF(F3273&lt;0,"0-",IF(F3273=0,"0",IF(F3273&lt;3.01,"0+ to 3",IF(F3273&lt;6.01,"3+ to 6",IF(F3273&lt;9.01,"6+ to 9",IF(F3273&lt;12.01,"9+ to 12",IF(F3273&lt;15.01,"12+ to 15",IF(F3273&lt;18.01,"15+ to 18",IF(F3273&lt;21.01,"18+ to 21",IF(F3273&lt;24.01,"21+ to 24",IF(F3273&lt;27.01,"24+ to 27",IF(F3273&lt;30.01,"27+ to 30","30+"))))))))))))</f>
        <v>0</v>
      </c>
      <c r="I3273" t="str">
        <f>IF(G3273&lt;&gt;H3273,"DIFF","")</f>
        <v/>
      </c>
    </row>
    <row r="3274" spans="1:9">
      <c r="A3274" t="s">
        <v>102</v>
      </c>
      <c r="B3274" t="s">
        <v>233</v>
      </c>
      <c r="C3274" s="1">
        <v>111916070</v>
      </c>
      <c r="D3274" s="1">
        <v>2</v>
      </c>
      <c r="E3274" s="1">
        <v>-12</v>
      </c>
      <c r="F3274" s="1">
        <v>20</v>
      </c>
      <c r="G3274" s="7" t="str">
        <f>IF(E3274&lt;0,"0-",IF(E3274=0,"0",IF(E3274&lt;3.01,"0+ to 3",IF(E3274&lt;6.01,"3+ to 6",IF(E3274&lt;9.01,"6+ to 9",IF(E3274&lt;12.01,"9+ to 12",IF(E3274&lt;15.01,"12+ to 15",IF(E3274&lt;18.01,"15+ to 18",IF(E3274&lt;21.01,"18+ to 21",IF(E3274&lt;24.01,"21+ to 24",IF(E3274&lt;27.01,"24+ to 27",IF(E3274&lt;30.01,"27+ to 30","30+"))))))))))))</f>
        <v>0-</v>
      </c>
      <c r="H3274" s="7" t="str">
        <f>IF(F3274&lt;0,"0-",IF(F3274=0,"0",IF(F3274&lt;3.01,"0+ to 3",IF(F3274&lt;6.01,"3+ to 6",IF(F3274&lt;9.01,"6+ to 9",IF(F3274&lt;12.01,"9+ to 12",IF(F3274&lt;15.01,"12+ to 15",IF(F3274&lt;18.01,"15+ to 18",IF(F3274&lt;21.01,"18+ to 21",IF(F3274&lt;24.01,"21+ to 24",IF(F3274&lt;27.01,"24+ to 27",IF(F3274&lt;30.01,"27+ to 30","30+"))))))))))))</f>
        <v>18+ to 21</v>
      </c>
      <c r="I3274" t="str">
        <f>IF(G3274&lt;&gt;H3274,"DIFF","")</f>
        <v>DIFF</v>
      </c>
    </row>
    <row r="3275" spans="1:9">
      <c r="A3275" t="s">
        <v>102</v>
      </c>
      <c r="B3275" t="s">
        <v>233</v>
      </c>
      <c r="C3275" s="1">
        <v>111920978</v>
      </c>
      <c r="D3275" s="1">
        <v>5</v>
      </c>
      <c r="E3275" s="1">
        <v>0</v>
      </c>
      <c r="F3275" s="1">
        <v>2</v>
      </c>
      <c r="G3275" s="7" t="str">
        <f>IF(E3275&lt;0,"0-",IF(E3275=0,"0",IF(E3275&lt;3.01,"0+ to 3",IF(E3275&lt;6.01,"3+ to 6",IF(E3275&lt;9.01,"6+ to 9",IF(E3275&lt;12.01,"9+ to 12",IF(E3275&lt;15.01,"12+ to 15",IF(E3275&lt;18.01,"15+ to 18",IF(E3275&lt;21.01,"18+ to 21",IF(E3275&lt;24.01,"21+ to 24",IF(E3275&lt;27.01,"24+ to 27",IF(E3275&lt;30.01,"27+ to 30","30+"))))))))))))</f>
        <v>0</v>
      </c>
      <c r="H3275" s="7" t="str">
        <f>IF(F3275&lt;0,"0-",IF(F3275=0,"0",IF(F3275&lt;3.01,"0+ to 3",IF(F3275&lt;6.01,"3+ to 6",IF(F3275&lt;9.01,"6+ to 9",IF(F3275&lt;12.01,"9+ to 12",IF(F3275&lt;15.01,"12+ to 15",IF(F3275&lt;18.01,"15+ to 18",IF(F3275&lt;21.01,"18+ to 21",IF(F3275&lt;24.01,"21+ to 24",IF(F3275&lt;27.01,"24+ to 27",IF(F3275&lt;30.01,"27+ to 30","30+"))))))))))))</f>
        <v>0+ to 3</v>
      </c>
      <c r="I3275" t="str">
        <f>IF(G3275&lt;&gt;H3275,"DIFF","")</f>
        <v>DIFF</v>
      </c>
    </row>
    <row r="3276" spans="1:9">
      <c r="A3276" t="s">
        <v>102</v>
      </c>
      <c r="B3276" t="s">
        <v>233</v>
      </c>
      <c r="C3276" s="1">
        <v>111921780</v>
      </c>
      <c r="D3276" s="1">
        <v>2</v>
      </c>
      <c r="E3276" s="1">
        <v>-2</v>
      </c>
      <c r="F3276" s="1">
        <v>0</v>
      </c>
      <c r="G3276" s="7" t="str">
        <f>IF(E3276&lt;0,"0-",IF(E3276=0,"0",IF(E3276&lt;3.01,"0+ to 3",IF(E3276&lt;6.01,"3+ to 6",IF(E3276&lt;9.01,"6+ to 9",IF(E3276&lt;12.01,"9+ to 12",IF(E3276&lt;15.01,"12+ to 15",IF(E3276&lt;18.01,"15+ to 18",IF(E3276&lt;21.01,"18+ to 21",IF(E3276&lt;24.01,"21+ to 24",IF(E3276&lt;27.01,"24+ to 27",IF(E3276&lt;30.01,"27+ to 30","30+"))))))))))))</f>
        <v>0-</v>
      </c>
      <c r="H3276" s="7" t="str">
        <f>IF(F3276&lt;0,"0-",IF(F3276=0,"0",IF(F3276&lt;3.01,"0+ to 3",IF(F3276&lt;6.01,"3+ to 6",IF(F3276&lt;9.01,"6+ to 9",IF(F3276&lt;12.01,"9+ to 12",IF(F3276&lt;15.01,"12+ to 15",IF(F3276&lt;18.01,"15+ to 18",IF(F3276&lt;21.01,"18+ to 21",IF(F3276&lt;24.01,"21+ to 24",IF(F3276&lt;27.01,"24+ to 27",IF(F3276&lt;30.01,"27+ to 30","30+"))))))))))))</f>
        <v>0</v>
      </c>
      <c r="I3276" t="str">
        <f>IF(G3276&lt;&gt;H3276,"DIFF","")</f>
        <v>DIFF</v>
      </c>
    </row>
    <row r="3277" spans="1:9">
      <c r="A3277" t="s">
        <v>102</v>
      </c>
      <c r="B3277" t="s">
        <v>233</v>
      </c>
      <c r="C3277" s="1">
        <v>111924152</v>
      </c>
      <c r="D3277" s="1">
        <v>6</v>
      </c>
      <c r="E3277" s="1">
        <v>-10</v>
      </c>
      <c r="F3277" s="1">
        <v>48</v>
      </c>
      <c r="G3277" s="7" t="str">
        <f>IF(E3277&lt;0,"0-",IF(E3277=0,"0",IF(E3277&lt;3.01,"0+ to 3",IF(E3277&lt;6.01,"3+ to 6",IF(E3277&lt;9.01,"6+ to 9",IF(E3277&lt;12.01,"9+ to 12",IF(E3277&lt;15.01,"12+ to 15",IF(E3277&lt;18.01,"15+ to 18",IF(E3277&lt;21.01,"18+ to 21",IF(E3277&lt;24.01,"21+ to 24",IF(E3277&lt;27.01,"24+ to 27",IF(E3277&lt;30.01,"27+ to 30","30+"))))))))))))</f>
        <v>0-</v>
      </c>
      <c r="H3277" s="7" t="str">
        <f>IF(F3277&lt;0,"0-",IF(F3277=0,"0",IF(F3277&lt;3.01,"0+ to 3",IF(F3277&lt;6.01,"3+ to 6",IF(F3277&lt;9.01,"6+ to 9",IF(F3277&lt;12.01,"9+ to 12",IF(F3277&lt;15.01,"12+ to 15",IF(F3277&lt;18.01,"15+ to 18",IF(F3277&lt;21.01,"18+ to 21",IF(F3277&lt;24.01,"21+ to 24",IF(F3277&lt;27.01,"24+ to 27",IF(F3277&lt;30.01,"27+ to 30","30+"))))))))))))</f>
        <v>30+</v>
      </c>
      <c r="I3277" t="str">
        <f>IF(G3277&lt;&gt;H3277,"DIFF","")</f>
        <v>DIFF</v>
      </c>
    </row>
    <row r="3278" spans="1:9">
      <c r="A3278" t="s">
        <v>102</v>
      </c>
      <c r="B3278" t="s">
        <v>233</v>
      </c>
      <c r="C3278" s="1">
        <v>111928814</v>
      </c>
      <c r="D3278" s="1">
        <v>2</v>
      </c>
      <c r="E3278" s="1">
        <v>-5</v>
      </c>
      <c r="F3278" s="1">
        <v>14</v>
      </c>
      <c r="G3278" s="7" t="str">
        <f>IF(E3278&lt;0,"0-",IF(E3278=0,"0",IF(E3278&lt;3.01,"0+ to 3",IF(E3278&lt;6.01,"3+ to 6",IF(E3278&lt;9.01,"6+ to 9",IF(E3278&lt;12.01,"9+ to 12",IF(E3278&lt;15.01,"12+ to 15",IF(E3278&lt;18.01,"15+ to 18",IF(E3278&lt;21.01,"18+ to 21",IF(E3278&lt;24.01,"21+ to 24",IF(E3278&lt;27.01,"24+ to 27",IF(E3278&lt;30.01,"27+ to 30","30+"))))))))))))</f>
        <v>0-</v>
      </c>
      <c r="H3278" s="7" t="str">
        <f>IF(F3278&lt;0,"0-",IF(F3278=0,"0",IF(F3278&lt;3.01,"0+ to 3",IF(F3278&lt;6.01,"3+ to 6",IF(F3278&lt;9.01,"6+ to 9",IF(F3278&lt;12.01,"9+ to 12",IF(F3278&lt;15.01,"12+ to 15",IF(F3278&lt;18.01,"15+ to 18",IF(F3278&lt;21.01,"18+ to 21",IF(F3278&lt;24.01,"21+ to 24",IF(F3278&lt;27.01,"24+ to 27",IF(F3278&lt;30.01,"27+ to 30","30+"))))))))))))</f>
        <v>12+ to 15</v>
      </c>
      <c r="I3278" t="str">
        <f>IF(G3278&lt;&gt;H3278,"DIFF","")</f>
        <v>DIFF</v>
      </c>
    </row>
    <row r="3279" spans="1:9">
      <c r="A3279" t="s">
        <v>102</v>
      </c>
      <c r="B3279" t="s">
        <v>233</v>
      </c>
      <c r="C3279" s="1">
        <v>111931940</v>
      </c>
      <c r="D3279" s="1">
        <v>2</v>
      </c>
      <c r="E3279" s="1">
        <v>-4</v>
      </c>
      <c r="F3279" s="1">
        <v>5</v>
      </c>
      <c r="G3279" s="7" t="str">
        <f>IF(E3279&lt;0,"0-",IF(E3279=0,"0",IF(E3279&lt;3.01,"0+ to 3",IF(E3279&lt;6.01,"3+ to 6",IF(E3279&lt;9.01,"6+ to 9",IF(E3279&lt;12.01,"9+ to 12",IF(E3279&lt;15.01,"12+ to 15",IF(E3279&lt;18.01,"15+ to 18",IF(E3279&lt;21.01,"18+ to 21",IF(E3279&lt;24.01,"21+ to 24",IF(E3279&lt;27.01,"24+ to 27",IF(E3279&lt;30.01,"27+ to 30","30+"))))))))))))</f>
        <v>0-</v>
      </c>
      <c r="H3279" s="7" t="str">
        <f>IF(F3279&lt;0,"0-",IF(F3279=0,"0",IF(F3279&lt;3.01,"0+ to 3",IF(F3279&lt;6.01,"3+ to 6",IF(F3279&lt;9.01,"6+ to 9",IF(F3279&lt;12.01,"9+ to 12",IF(F3279&lt;15.01,"12+ to 15",IF(F3279&lt;18.01,"15+ to 18",IF(F3279&lt;21.01,"18+ to 21",IF(F3279&lt;24.01,"21+ to 24",IF(F3279&lt;27.01,"24+ to 27",IF(F3279&lt;30.01,"27+ to 30","30+"))))))))))))</f>
        <v>3+ to 6</v>
      </c>
      <c r="I3279" t="str">
        <f>IF(G3279&lt;&gt;H3279,"DIFF","")</f>
        <v>DIFF</v>
      </c>
    </row>
    <row r="3280" spans="1:9">
      <c r="A3280" t="s">
        <v>102</v>
      </c>
      <c r="B3280" t="s">
        <v>232</v>
      </c>
      <c r="C3280" s="1">
        <v>111967532</v>
      </c>
      <c r="D3280" s="1">
        <v>2</v>
      </c>
      <c r="E3280" s="1">
        <v>0</v>
      </c>
      <c r="F3280" s="1">
        <v>0</v>
      </c>
      <c r="G3280" s="7" t="str">
        <f>IF(E3280&lt;0,"0-",IF(E3280=0,"0",IF(E3280&lt;3.01,"0+ to 3",IF(E3280&lt;6.01,"3+ to 6",IF(E3280&lt;9.01,"6+ to 9",IF(E3280&lt;12.01,"9+ to 12",IF(E3280&lt;15.01,"12+ to 15",IF(E3280&lt;18.01,"15+ to 18",IF(E3280&lt;21.01,"18+ to 21",IF(E3280&lt;24.01,"21+ to 24",IF(E3280&lt;27.01,"24+ to 27",IF(E3280&lt;30.01,"27+ to 30","30+"))))))))))))</f>
        <v>0</v>
      </c>
      <c r="H3280" s="7" t="str">
        <f>IF(F3280&lt;0,"0-",IF(F3280=0,"0",IF(F3280&lt;3.01,"0+ to 3",IF(F3280&lt;6.01,"3+ to 6",IF(F3280&lt;9.01,"6+ to 9",IF(F3280&lt;12.01,"9+ to 12",IF(F3280&lt;15.01,"12+ to 15",IF(F3280&lt;18.01,"15+ to 18",IF(F3280&lt;21.01,"18+ to 21",IF(F3280&lt;24.01,"21+ to 24",IF(F3280&lt;27.01,"24+ to 27",IF(F3280&lt;30.01,"27+ to 30","30+"))))))))))))</f>
        <v>0</v>
      </c>
      <c r="I3280" t="str">
        <f>IF(G3280&lt;&gt;H3280,"DIFF","")</f>
        <v/>
      </c>
    </row>
    <row r="3281" spans="1:9">
      <c r="A3281" t="s">
        <v>102</v>
      </c>
      <c r="B3281" t="s">
        <v>232</v>
      </c>
      <c r="C3281" s="1">
        <v>111969955</v>
      </c>
      <c r="D3281" s="1">
        <v>2</v>
      </c>
      <c r="E3281" s="1">
        <v>-2</v>
      </c>
      <c r="F3281" s="1">
        <v>2</v>
      </c>
      <c r="G3281" s="7" t="str">
        <f>IF(E3281&lt;0,"0-",IF(E3281=0,"0",IF(E3281&lt;3.01,"0+ to 3",IF(E3281&lt;6.01,"3+ to 6",IF(E3281&lt;9.01,"6+ to 9",IF(E3281&lt;12.01,"9+ to 12",IF(E3281&lt;15.01,"12+ to 15",IF(E3281&lt;18.01,"15+ to 18",IF(E3281&lt;21.01,"18+ to 21",IF(E3281&lt;24.01,"21+ to 24",IF(E3281&lt;27.01,"24+ to 27",IF(E3281&lt;30.01,"27+ to 30","30+"))))))))))))</f>
        <v>0-</v>
      </c>
      <c r="H3281" s="7" t="str">
        <f>IF(F3281&lt;0,"0-",IF(F3281=0,"0",IF(F3281&lt;3.01,"0+ to 3",IF(F3281&lt;6.01,"3+ to 6",IF(F3281&lt;9.01,"6+ to 9",IF(F3281&lt;12.01,"9+ to 12",IF(F3281&lt;15.01,"12+ to 15",IF(F3281&lt;18.01,"15+ to 18",IF(F3281&lt;21.01,"18+ to 21",IF(F3281&lt;24.01,"21+ to 24",IF(F3281&lt;27.01,"24+ to 27",IF(F3281&lt;30.01,"27+ to 30","30+"))))))))))))</f>
        <v>0+ to 3</v>
      </c>
      <c r="I3281" t="str">
        <f>IF(G3281&lt;&gt;H3281,"DIFF","")</f>
        <v>DIFF</v>
      </c>
    </row>
    <row r="3282" spans="1:9">
      <c r="A3282" t="s">
        <v>102</v>
      </c>
      <c r="B3282" t="s">
        <v>232</v>
      </c>
      <c r="C3282" s="1">
        <v>111970856</v>
      </c>
      <c r="D3282" s="1">
        <v>2</v>
      </c>
      <c r="E3282" s="1">
        <v>0</v>
      </c>
      <c r="F3282" s="1">
        <v>12</v>
      </c>
      <c r="G3282" s="7" t="str">
        <f>IF(E3282&lt;0,"0-",IF(E3282=0,"0",IF(E3282&lt;3.01,"0+ to 3",IF(E3282&lt;6.01,"3+ to 6",IF(E3282&lt;9.01,"6+ to 9",IF(E3282&lt;12.01,"9+ to 12",IF(E3282&lt;15.01,"12+ to 15",IF(E3282&lt;18.01,"15+ to 18",IF(E3282&lt;21.01,"18+ to 21",IF(E3282&lt;24.01,"21+ to 24",IF(E3282&lt;27.01,"24+ to 27",IF(E3282&lt;30.01,"27+ to 30","30+"))))))))))))</f>
        <v>0</v>
      </c>
      <c r="H3282" s="7" t="str">
        <f>IF(F3282&lt;0,"0-",IF(F3282=0,"0",IF(F3282&lt;3.01,"0+ to 3",IF(F3282&lt;6.01,"3+ to 6",IF(F3282&lt;9.01,"6+ to 9",IF(F3282&lt;12.01,"9+ to 12",IF(F3282&lt;15.01,"12+ to 15",IF(F3282&lt;18.01,"15+ to 18",IF(F3282&lt;21.01,"18+ to 21",IF(F3282&lt;24.01,"21+ to 24",IF(F3282&lt;27.01,"24+ to 27",IF(F3282&lt;30.01,"27+ to 30","30+"))))))))))))</f>
        <v>9+ to 12</v>
      </c>
      <c r="I3282" t="str">
        <f>IF(G3282&lt;&gt;H3282,"DIFF","")</f>
        <v>DIFF</v>
      </c>
    </row>
    <row r="3283" spans="1:9">
      <c r="A3283" t="s">
        <v>102</v>
      </c>
      <c r="B3283" t="s">
        <v>232</v>
      </c>
      <c r="C3283" s="1">
        <v>111971052</v>
      </c>
      <c r="D3283" s="1">
        <v>2</v>
      </c>
      <c r="E3283" s="1">
        <v>-6</v>
      </c>
      <c r="F3283" s="1">
        <v>18</v>
      </c>
      <c r="G3283" s="7" t="str">
        <f>IF(E3283&lt;0,"0-",IF(E3283=0,"0",IF(E3283&lt;3.01,"0+ to 3",IF(E3283&lt;6.01,"3+ to 6",IF(E3283&lt;9.01,"6+ to 9",IF(E3283&lt;12.01,"9+ to 12",IF(E3283&lt;15.01,"12+ to 15",IF(E3283&lt;18.01,"15+ to 18",IF(E3283&lt;21.01,"18+ to 21",IF(E3283&lt;24.01,"21+ to 24",IF(E3283&lt;27.01,"24+ to 27",IF(E3283&lt;30.01,"27+ to 30","30+"))))))))))))</f>
        <v>0-</v>
      </c>
      <c r="H3283" s="7" t="str">
        <f>IF(F3283&lt;0,"0-",IF(F3283=0,"0",IF(F3283&lt;3.01,"0+ to 3",IF(F3283&lt;6.01,"3+ to 6",IF(F3283&lt;9.01,"6+ to 9",IF(F3283&lt;12.01,"9+ to 12",IF(F3283&lt;15.01,"12+ to 15",IF(F3283&lt;18.01,"15+ to 18",IF(F3283&lt;21.01,"18+ to 21",IF(F3283&lt;24.01,"21+ to 24",IF(F3283&lt;27.01,"24+ to 27",IF(F3283&lt;30.01,"27+ to 30","30+"))))))))))))</f>
        <v>15+ to 18</v>
      </c>
      <c r="I3283" t="str">
        <f>IF(G3283&lt;&gt;H3283,"DIFF","")</f>
        <v>DIFF</v>
      </c>
    </row>
    <row r="3284" spans="1:9">
      <c r="A3284" t="s">
        <v>102</v>
      </c>
      <c r="B3284" t="s">
        <v>232</v>
      </c>
      <c r="C3284" s="1">
        <v>111975871</v>
      </c>
      <c r="D3284" s="1">
        <v>4</v>
      </c>
      <c r="E3284" s="1">
        <v>-4</v>
      </c>
      <c r="F3284" s="1">
        <v>18</v>
      </c>
      <c r="G3284" s="7" t="str">
        <f>IF(E3284&lt;0,"0-",IF(E3284=0,"0",IF(E3284&lt;3.01,"0+ to 3",IF(E3284&lt;6.01,"3+ to 6",IF(E3284&lt;9.01,"6+ to 9",IF(E3284&lt;12.01,"9+ to 12",IF(E3284&lt;15.01,"12+ to 15",IF(E3284&lt;18.01,"15+ to 18",IF(E3284&lt;21.01,"18+ to 21",IF(E3284&lt;24.01,"21+ to 24",IF(E3284&lt;27.01,"24+ to 27",IF(E3284&lt;30.01,"27+ to 30","30+"))))))))))))</f>
        <v>0-</v>
      </c>
      <c r="H3284" s="7" t="str">
        <f>IF(F3284&lt;0,"0-",IF(F3284=0,"0",IF(F3284&lt;3.01,"0+ to 3",IF(F3284&lt;6.01,"3+ to 6",IF(F3284&lt;9.01,"6+ to 9",IF(F3284&lt;12.01,"9+ to 12",IF(F3284&lt;15.01,"12+ to 15",IF(F3284&lt;18.01,"15+ to 18",IF(F3284&lt;21.01,"18+ to 21",IF(F3284&lt;24.01,"21+ to 24",IF(F3284&lt;27.01,"24+ to 27",IF(F3284&lt;30.01,"27+ to 30","30+"))))))))))))</f>
        <v>15+ to 18</v>
      </c>
      <c r="I3284" t="str">
        <f>IF(G3284&lt;&gt;H3284,"DIFF","")</f>
        <v>DIFF</v>
      </c>
    </row>
    <row r="3285" spans="1:9">
      <c r="A3285" t="s">
        <v>103</v>
      </c>
      <c r="B3285" t="s">
        <v>232</v>
      </c>
      <c r="C3285" s="1">
        <v>111977587</v>
      </c>
      <c r="D3285" s="1">
        <v>2</v>
      </c>
      <c r="E3285" s="1">
        <v>-364</v>
      </c>
      <c r="F3285" s="1">
        <v>975</v>
      </c>
      <c r="G3285" s="7" t="str">
        <f>IF(E3285&lt;0,"0-",IF(E3285=0,"0",IF(E3285&lt;3.01,"0+ to 3",IF(E3285&lt;6.01,"3+ to 6",IF(E3285&lt;9.01,"6+ to 9",IF(E3285&lt;12.01,"9+ to 12",IF(E3285&lt;15.01,"12+ to 15",IF(E3285&lt;18.01,"15+ to 18",IF(E3285&lt;21.01,"18+ to 21",IF(E3285&lt;24.01,"21+ to 24",IF(E3285&lt;27.01,"24+ to 27",IF(E3285&lt;30.01,"27+ to 30","30+"))))))))))))</f>
        <v>0-</v>
      </c>
      <c r="H3285" s="7" t="str">
        <f>IF(F3285&lt;0,"0-",IF(F3285=0,"0",IF(F3285&lt;3.01,"0+ to 3",IF(F3285&lt;6.01,"3+ to 6",IF(F3285&lt;9.01,"6+ to 9",IF(F3285&lt;12.01,"9+ to 12",IF(F3285&lt;15.01,"12+ to 15",IF(F3285&lt;18.01,"15+ to 18",IF(F3285&lt;21.01,"18+ to 21",IF(F3285&lt;24.01,"21+ to 24",IF(F3285&lt;27.01,"24+ to 27",IF(F3285&lt;30.01,"27+ to 30","30+"))))))))))))</f>
        <v>30+</v>
      </c>
      <c r="I3285" t="str">
        <f>IF(G3285&lt;&gt;H3285,"DIFF","")</f>
        <v>DIFF</v>
      </c>
    </row>
    <row r="3286" spans="1:9">
      <c r="A3286" t="s">
        <v>102</v>
      </c>
      <c r="B3286" t="s">
        <v>232</v>
      </c>
      <c r="C3286" s="1">
        <v>111980159</v>
      </c>
      <c r="D3286" s="1">
        <v>2</v>
      </c>
      <c r="E3286" s="1">
        <v>0</v>
      </c>
      <c r="F3286" s="1">
        <v>0</v>
      </c>
      <c r="G3286" s="7" t="str">
        <f>IF(E3286&lt;0,"0-",IF(E3286=0,"0",IF(E3286&lt;3.01,"0+ to 3",IF(E3286&lt;6.01,"3+ to 6",IF(E3286&lt;9.01,"6+ to 9",IF(E3286&lt;12.01,"9+ to 12",IF(E3286&lt;15.01,"12+ to 15",IF(E3286&lt;18.01,"15+ to 18",IF(E3286&lt;21.01,"18+ to 21",IF(E3286&lt;24.01,"21+ to 24",IF(E3286&lt;27.01,"24+ to 27",IF(E3286&lt;30.01,"27+ to 30","30+"))))))))))))</f>
        <v>0</v>
      </c>
      <c r="H3286" s="7" t="str">
        <f>IF(F3286&lt;0,"0-",IF(F3286=0,"0",IF(F3286&lt;3.01,"0+ to 3",IF(F3286&lt;6.01,"3+ to 6",IF(F3286&lt;9.01,"6+ to 9",IF(F3286&lt;12.01,"9+ to 12",IF(F3286&lt;15.01,"12+ to 15",IF(F3286&lt;18.01,"15+ to 18",IF(F3286&lt;21.01,"18+ to 21",IF(F3286&lt;24.01,"21+ to 24",IF(F3286&lt;27.01,"24+ to 27",IF(F3286&lt;30.01,"27+ to 30","30+"))))))))))))</f>
        <v>0</v>
      </c>
      <c r="I3286" t="str">
        <f>IF(G3286&lt;&gt;H3286,"DIFF","")</f>
        <v/>
      </c>
    </row>
    <row r="3287" spans="1:9">
      <c r="A3287" t="s">
        <v>103</v>
      </c>
      <c r="B3287" t="s">
        <v>232</v>
      </c>
      <c r="C3287" s="1">
        <v>111982025</v>
      </c>
      <c r="D3287" s="1">
        <v>4</v>
      </c>
      <c r="E3287" s="1">
        <v>-8</v>
      </c>
      <c r="F3287" s="1">
        <v>22</v>
      </c>
      <c r="G3287" s="7" t="str">
        <f>IF(E3287&lt;0,"0-",IF(E3287=0,"0",IF(E3287&lt;3.01,"0+ to 3",IF(E3287&lt;6.01,"3+ to 6",IF(E3287&lt;9.01,"6+ to 9",IF(E3287&lt;12.01,"9+ to 12",IF(E3287&lt;15.01,"12+ to 15",IF(E3287&lt;18.01,"15+ to 18",IF(E3287&lt;21.01,"18+ to 21",IF(E3287&lt;24.01,"21+ to 24",IF(E3287&lt;27.01,"24+ to 27",IF(E3287&lt;30.01,"27+ to 30","30+"))))))))))))</f>
        <v>0-</v>
      </c>
      <c r="H3287" s="7" t="str">
        <f>IF(F3287&lt;0,"0-",IF(F3287=0,"0",IF(F3287&lt;3.01,"0+ to 3",IF(F3287&lt;6.01,"3+ to 6",IF(F3287&lt;9.01,"6+ to 9",IF(F3287&lt;12.01,"9+ to 12",IF(F3287&lt;15.01,"12+ to 15",IF(F3287&lt;18.01,"15+ to 18",IF(F3287&lt;21.01,"18+ to 21",IF(F3287&lt;24.01,"21+ to 24",IF(F3287&lt;27.01,"24+ to 27",IF(F3287&lt;30.01,"27+ to 30","30+"))))))))))))</f>
        <v>21+ to 24</v>
      </c>
      <c r="I3287" t="str">
        <f>IF(G3287&lt;&gt;H3287,"DIFF","")</f>
        <v>DIFF</v>
      </c>
    </row>
    <row r="3288" spans="1:9">
      <c r="A3288" t="s">
        <v>103</v>
      </c>
      <c r="B3288" t="s">
        <v>232</v>
      </c>
      <c r="C3288" s="1">
        <v>111982491</v>
      </c>
      <c r="D3288" s="1">
        <v>5</v>
      </c>
      <c r="E3288" s="1">
        <v>-12</v>
      </c>
      <c r="F3288" s="1">
        <v>0</v>
      </c>
      <c r="G3288" s="7" t="str">
        <f>IF(E3288&lt;0,"0-",IF(E3288=0,"0",IF(E3288&lt;3.01,"0+ to 3",IF(E3288&lt;6.01,"3+ to 6",IF(E3288&lt;9.01,"6+ to 9",IF(E3288&lt;12.01,"9+ to 12",IF(E3288&lt;15.01,"12+ to 15",IF(E3288&lt;18.01,"15+ to 18",IF(E3288&lt;21.01,"18+ to 21",IF(E3288&lt;24.01,"21+ to 24",IF(E3288&lt;27.01,"24+ to 27",IF(E3288&lt;30.01,"27+ to 30","30+"))))))))))))</f>
        <v>0-</v>
      </c>
      <c r="H3288" s="7" t="str">
        <f>IF(F3288&lt;0,"0-",IF(F3288=0,"0",IF(F3288&lt;3.01,"0+ to 3",IF(F3288&lt;6.01,"3+ to 6",IF(F3288&lt;9.01,"6+ to 9",IF(F3288&lt;12.01,"9+ to 12",IF(F3288&lt;15.01,"12+ to 15",IF(F3288&lt;18.01,"15+ to 18",IF(F3288&lt;21.01,"18+ to 21",IF(F3288&lt;24.01,"21+ to 24",IF(F3288&lt;27.01,"24+ to 27",IF(F3288&lt;30.01,"27+ to 30","30+"))))))))))))</f>
        <v>0</v>
      </c>
      <c r="I3288" t="str">
        <f>IF(G3288&lt;&gt;H3288,"DIFF","")</f>
        <v>DIFF</v>
      </c>
    </row>
    <row r="3289" spans="1:9">
      <c r="A3289" t="s">
        <v>102</v>
      </c>
      <c r="B3289" t="s">
        <v>232</v>
      </c>
      <c r="C3289" s="1">
        <v>111983924</v>
      </c>
      <c r="D3289" s="1">
        <v>2</v>
      </c>
      <c r="E3289" s="1">
        <v>-3</v>
      </c>
      <c r="F3289" s="1">
        <v>4</v>
      </c>
      <c r="G3289" s="7" t="str">
        <f>IF(E3289&lt;0,"0-",IF(E3289=0,"0",IF(E3289&lt;3.01,"0+ to 3",IF(E3289&lt;6.01,"3+ to 6",IF(E3289&lt;9.01,"6+ to 9",IF(E3289&lt;12.01,"9+ to 12",IF(E3289&lt;15.01,"12+ to 15",IF(E3289&lt;18.01,"15+ to 18",IF(E3289&lt;21.01,"18+ to 21",IF(E3289&lt;24.01,"21+ to 24",IF(E3289&lt;27.01,"24+ to 27",IF(E3289&lt;30.01,"27+ to 30","30+"))))))))))))</f>
        <v>0-</v>
      </c>
      <c r="H3289" s="7" t="str">
        <f>IF(F3289&lt;0,"0-",IF(F3289=0,"0",IF(F3289&lt;3.01,"0+ to 3",IF(F3289&lt;6.01,"3+ to 6",IF(F3289&lt;9.01,"6+ to 9",IF(F3289&lt;12.01,"9+ to 12",IF(F3289&lt;15.01,"12+ to 15",IF(F3289&lt;18.01,"15+ to 18",IF(F3289&lt;21.01,"18+ to 21",IF(F3289&lt;24.01,"21+ to 24",IF(F3289&lt;27.01,"24+ to 27",IF(F3289&lt;30.01,"27+ to 30","30+"))))))))))))</f>
        <v>3+ to 6</v>
      </c>
      <c r="I3289" t="str">
        <f>IF(G3289&lt;&gt;H3289,"DIFF","")</f>
        <v>DIFF</v>
      </c>
    </row>
    <row r="3290" spans="1:9">
      <c r="A3290" t="s">
        <v>102</v>
      </c>
      <c r="B3290" t="s">
        <v>232</v>
      </c>
      <c r="C3290" s="1">
        <v>111984589</v>
      </c>
      <c r="D3290" s="1">
        <v>2</v>
      </c>
      <c r="E3290" s="1">
        <v>0</v>
      </c>
      <c r="F3290" s="1">
        <v>0</v>
      </c>
      <c r="G3290" s="7" t="str">
        <f>IF(E3290&lt;0,"0-",IF(E3290=0,"0",IF(E3290&lt;3.01,"0+ to 3",IF(E3290&lt;6.01,"3+ to 6",IF(E3290&lt;9.01,"6+ to 9",IF(E3290&lt;12.01,"9+ to 12",IF(E3290&lt;15.01,"12+ to 15",IF(E3290&lt;18.01,"15+ to 18",IF(E3290&lt;21.01,"18+ to 21",IF(E3290&lt;24.01,"21+ to 24",IF(E3290&lt;27.01,"24+ to 27",IF(E3290&lt;30.01,"27+ to 30","30+"))))))))))))</f>
        <v>0</v>
      </c>
      <c r="H3290" s="7" t="str">
        <f>IF(F3290&lt;0,"0-",IF(F3290=0,"0",IF(F3290&lt;3.01,"0+ to 3",IF(F3290&lt;6.01,"3+ to 6",IF(F3290&lt;9.01,"6+ to 9",IF(F3290&lt;12.01,"9+ to 12",IF(F3290&lt;15.01,"12+ to 15",IF(F3290&lt;18.01,"15+ to 18",IF(F3290&lt;21.01,"18+ to 21",IF(F3290&lt;24.01,"21+ to 24",IF(F3290&lt;27.01,"24+ to 27",IF(F3290&lt;30.01,"27+ to 30","30+"))))))))))))</f>
        <v>0</v>
      </c>
      <c r="I3290" t="str">
        <f>IF(G3290&lt;&gt;H3290,"DIFF","")</f>
        <v/>
      </c>
    </row>
    <row r="3291" spans="1:9">
      <c r="A3291" t="s">
        <v>102</v>
      </c>
      <c r="B3291" t="s">
        <v>231</v>
      </c>
      <c r="C3291" s="1">
        <v>112030086</v>
      </c>
      <c r="D3291" s="1">
        <v>5</v>
      </c>
      <c r="E3291" s="1">
        <v>-1</v>
      </c>
      <c r="F3291" s="1">
        <v>2</v>
      </c>
      <c r="G3291" s="7" t="str">
        <f>IF(E3291&lt;0,"0-",IF(E3291=0,"0",IF(E3291&lt;3.01,"0+ to 3",IF(E3291&lt;6.01,"3+ to 6",IF(E3291&lt;9.01,"6+ to 9",IF(E3291&lt;12.01,"9+ to 12",IF(E3291&lt;15.01,"12+ to 15",IF(E3291&lt;18.01,"15+ to 18",IF(E3291&lt;21.01,"18+ to 21",IF(E3291&lt;24.01,"21+ to 24",IF(E3291&lt;27.01,"24+ to 27",IF(E3291&lt;30.01,"27+ to 30","30+"))))))))))))</f>
        <v>0-</v>
      </c>
      <c r="H3291" s="7" t="str">
        <f>IF(F3291&lt;0,"0-",IF(F3291=0,"0",IF(F3291&lt;3.01,"0+ to 3",IF(F3291&lt;6.01,"3+ to 6",IF(F3291&lt;9.01,"6+ to 9",IF(F3291&lt;12.01,"9+ to 12",IF(F3291&lt;15.01,"12+ to 15",IF(F3291&lt;18.01,"15+ to 18",IF(F3291&lt;21.01,"18+ to 21",IF(F3291&lt;24.01,"21+ to 24",IF(F3291&lt;27.01,"24+ to 27",IF(F3291&lt;30.01,"27+ to 30","30+"))))))))))))</f>
        <v>0+ to 3</v>
      </c>
      <c r="I3291" t="str">
        <f>IF(G3291&lt;&gt;H3291,"DIFF","")</f>
        <v>DIFF</v>
      </c>
    </row>
    <row r="3292" spans="1:9">
      <c r="A3292" t="s">
        <v>102</v>
      </c>
      <c r="B3292" t="s">
        <v>231</v>
      </c>
      <c r="C3292" s="1">
        <v>112030853</v>
      </c>
      <c r="D3292" s="1">
        <v>2</v>
      </c>
      <c r="E3292" s="1">
        <v>-9</v>
      </c>
      <c r="F3292" s="1">
        <v>1</v>
      </c>
      <c r="G3292" s="7" t="str">
        <f>IF(E3292&lt;0,"0-",IF(E3292=0,"0",IF(E3292&lt;3.01,"0+ to 3",IF(E3292&lt;6.01,"3+ to 6",IF(E3292&lt;9.01,"6+ to 9",IF(E3292&lt;12.01,"9+ to 12",IF(E3292&lt;15.01,"12+ to 15",IF(E3292&lt;18.01,"15+ to 18",IF(E3292&lt;21.01,"18+ to 21",IF(E3292&lt;24.01,"21+ to 24",IF(E3292&lt;27.01,"24+ to 27",IF(E3292&lt;30.01,"27+ to 30","30+"))))))))))))</f>
        <v>0-</v>
      </c>
      <c r="H3292" s="7" t="str">
        <f>IF(F3292&lt;0,"0-",IF(F3292=0,"0",IF(F3292&lt;3.01,"0+ to 3",IF(F3292&lt;6.01,"3+ to 6",IF(F3292&lt;9.01,"6+ to 9",IF(F3292&lt;12.01,"9+ to 12",IF(F3292&lt;15.01,"12+ to 15",IF(F3292&lt;18.01,"15+ to 18",IF(F3292&lt;21.01,"18+ to 21",IF(F3292&lt;24.01,"21+ to 24",IF(F3292&lt;27.01,"24+ to 27",IF(F3292&lt;30.01,"27+ to 30","30+"))))))))))))</f>
        <v>0+ to 3</v>
      </c>
      <c r="I3292" t="str">
        <f>IF(G3292&lt;&gt;H3292,"DIFF","")</f>
        <v>DIFF</v>
      </c>
    </row>
    <row r="3293" spans="1:9">
      <c r="A3293" t="s">
        <v>102</v>
      </c>
      <c r="B3293" t="s">
        <v>231</v>
      </c>
      <c r="C3293" s="1">
        <v>112033406</v>
      </c>
      <c r="D3293" s="1">
        <v>2</v>
      </c>
      <c r="E3293" s="1">
        <v>0</v>
      </c>
      <c r="F3293" s="1">
        <v>3</v>
      </c>
      <c r="G3293" s="7" t="str">
        <f>IF(E3293&lt;0,"0-",IF(E3293=0,"0",IF(E3293&lt;3.01,"0+ to 3",IF(E3293&lt;6.01,"3+ to 6",IF(E3293&lt;9.01,"6+ to 9",IF(E3293&lt;12.01,"9+ to 12",IF(E3293&lt;15.01,"12+ to 15",IF(E3293&lt;18.01,"15+ to 18",IF(E3293&lt;21.01,"18+ to 21",IF(E3293&lt;24.01,"21+ to 24",IF(E3293&lt;27.01,"24+ to 27",IF(E3293&lt;30.01,"27+ to 30","30+"))))))))))))</f>
        <v>0</v>
      </c>
      <c r="H3293" s="7" t="str">
        <f>IF(F3293&lt;0,"0-",IF(F3293=0,"0",IF(F3293&lt;3.01,"0+ to 3",IF(F3293&lt;6.01,"3+ to 6",IF(F3293&lt;9.01,"6+ to 9",IF(F3293&lt;12.01,"9+ to 12",IF(F3293&lt;15.01,"12+ to 15",IF(F3293&lt;18.01,"15+ to 18",IF(F3293&lt;21.01,"18+ to 21",IF(F3293&lt;24.01,"21+ to 24",IF(F3293&lt;27.01,"24+ to 27",IF(F3293&lt;30.01,"27+ to 30","30+"))))))))))))</f>
        <v>0+ to 3</v>
      </c>
      <c r="I3293" t="str">
        <f>IF(G3293&lt;&gt;H3293,"DIFF","")</f>
        <v>DIFF</v>
      </c>
    </row>
    <row r="3294" spans="1:9">
      <c r="A3294" t="s">
        <v>102</v>
      </c>
      <c r="B3294" t="s">
        <v>231</v>
      </c>
      <c r="C3294" s="1">
        <v>112036375</v>
      </c>
      <c r="D3294" s="1">
        <v>2</v>
      </c>
      <c r="E3294" s="1">
        <v>-2</v>
      </c>
      <c r="F3294" s="1">
        <v>2</v>
      </c>
      <c r="G3294" s="7" t="str">
        <f>IF(E3294&lt;0,"0-",IF(E3294=0,"0",IF(E3294&lt;3.01,"0+ to 3",IF(E3294&lt;6.01,"3+ to 6",IF(E3294&lt;9.01,"6+ to 9",IF(E3294&lt;12.01,"9+ to 12",IF(E3294&lt;15.01,"12+ to 15",IF(E3294&lt;18.01,"15+ to 18",IF(E3294&lt;21.01,"18+ to 21",IF(E3294&lt;24.01,"21+ to 24",IF(E3294&lt;27.01,"24+ to 27",IF(E3294&lt;30.01,"27+ to 30","30+"))))))))))))</f>
        <v>0-</v>
      </c>
      <c r="H3294" s="7" t="str">
        <f>IF(F3294&lt;0,"0-",IF(F3294=0,"0",IF(F3294&lt;3.01,"0+ to 3",IF(F3294&lt;6.01,"3+ to 6",IF(F3294&lt;9.01,"6+ to 9",IF(F3294&lt;12.01,"9+ to 12",IF(F3294&lt;15.01,"12+ to 15",IF(F3294&lt;18.01,"15+ to 18",IF(F3294&lt;21.01,"18+ to 21",IF(F3294&lt;24.01,"21+ to 24",IF(F3294&lt;27.01,"24+ to 27",IF(F3294&lt;30.01,"27+ to 30","30+"))))))))))))</f>
        <v>0+ to 3</v>
      </c>
      <c r="I3294" t="str">
        <f>IF(G3294&lt;&gt;H3294,"DIFF","")</f>
        <v>DIFF</v>
      </c>
    </row>
    <row r="3295" spans="1:9">
      <c r="A3295" t="s">
        <v>102</v>
      </c>
      <c r="B3295" t="s">
        <v>231</v>
      </c>
      <c r="C3295" s="1">
        <v>112044002</v>
      </c>
      <c r="D3295" s="1">
        <v>4</v>
      </c>
      <c r="E3295" s="1">
        <v>-5</v>
      </c>
      <c r="F3295" s="1">
        <v>6</v>
      </c>
      <c r="G3295" s="7" t="str">
        <f>IF(E3295&lt;0,"0-",IF(E3295=0,"0",IF(E3295&lt;3.01,"0+ to 3",IF(E3295&lt;6.01,"3+ to 6",IF(E3295&lt;9.01,"6+ to 9",IF(E3295&lt;12.01,"9+ to 12",IF(E3295&lt;15.01,"12+ to 15",IF(E3295&lt;18.01,"15+ to 18",IF(E3295&lt;21.01,"18+ to 21",IF(E3295&lt;24.01,"21+ to 24",IF(E3295&lt;27.01,"24+ to 27",IF(E3295&lt;30.01,"27+ to 30","30+"))))))))))))</f>
        <v>0-</v>
      </c>
      <c r="H3295" s="7" t="str">
        <f>IF(F3295&lt;0,"0-",IF(F3295=0,"0",IF(F3295&lt;3.01,"0+ to 3",IF(F3295&lt;6.01,"3+ to 6",IF(F3295&lt;9.01,"6+ to 9",IF(F3295&lt;12.01,"9+ to 12",IF(F3295&lt;15.01,"12+ to 15",IF(F3295&lt;18.01,"15+ to 18",IF(F3295&lt;21.01,"18+ to 21",IF(F3295&lt;24.01,"21+ to 24",IF(F3295&lt;27.01,"24+ to 27",IF(F3295&lt;30.01,"27+ to 30","30+"))))))))))))</f>
        <v>3+ to 6</v>
      </c>
      <c r="I3295" t="str">
        <f>IF(G3295&lt;&gt;H3295,"DIFF","")</f>
        <v>DIFF</v>
      </c>
    </row>
    <row r="3296" spans="1:9">
      <c r="A3296" t="s">
        <v>102</v>
      </c>
      <c r="B3296" t="s">
        <v>231</v>
      </c>
      <c r="C3296" s="1">
        <v>112044110</v>
      </c>
      <c r="D3296" s="1">
        <v>2</v>
      </c>
      <c r="E3296" s="1">
        <v>-8</v>
      </c>
      <c r="F3296" s="1">
        <v>17</v>
      </c>
      <c r="G3296" s="7" t="str">
        <f>IF(E3296&lt;0,"0-",IF(E3296=0,"0",IF(E3296&lt;3.01,"0+ to 3",IF(E3296&lt;6.01,"3+ to 6",IF(E3296&lt;9.01,"6+ to 9",IF(E3296&lt;12.01,"9+ to 12",IF(E3296&lt;15.01,"12+ to 15",IF(E3296&lt;18.01,"15+ to 18",IF(E3296&lt;21.01,"18+ to 21",IF(E3296&lt;24.01,"21+ to 24",IF(E3296&lt;27.01,"24+ to 27",IF(E3296&lt;30.01,"27+ to 30","30+"))))))))))))</f>
        <v>0-</v>
      </c>
      <c r="H3296" s="7" t="str">
        <f>IF(F3296&lt;0,"0-",IF(F3296=0,"0",IF(F3296&lt;3.01,"0+ to 3",IF(F3296&lt;6.01,"3+ to 6",IF(F3296&lt;9.01,"6+ to 9",IF(F3296&lt;12.01,"9+ to 12",IF(F3296&lt;15.01,"12+ to 15",IF(F3296&lt;18.01,"15+ to 18",IF(F3296&lt;21.01,"18+ to 21",IF(F3296&lt;24.01,"21+ to 24",IF(F3296&lt;27.01,"24+ to 27",IF(F3296&lt;30.01,"27+ to 30","30+"))))))))))))</f>
        <v>15+ to 18</v>
      </c>
      <c r="I3296" t="str">
        <f>IF(G3296&lt;&gt;H3296,"DIFF","")</f>
        <v>DIFF</v>
      </c>
    </row>
    <row r="3297" spans="1:9">
      <c r="A3297" t="s">
        <v>102</v>
      </c>
      <c r="B3297" t="s">
        <v>230</v>
      </c>
      <c r="C3297" s="1">
        <v>112100089</v>
      </c>
      <c r="D3297" s="1">
        <v>2</v>
      </c>
      <c r="E3297" s="1">
        <v>-8</v>
      </c>
      <c r="F3297" s="1">
        <v>21</v>
      </c>
      <c r="G3297" s="7" t="str">
        <f>IF(E3297&lt;0,"0-",IF(E3297=0,"0",IF(E3297&lt;3.01,"0+ to 3",IF(E3297&lt;6.01,"3+ to 6",IF(E3297&lt;9.01,"6+ to 9",IF(E3297&lt;12.01,"9+ to 12",IF(E3297&lt;15.01,"12+ to 15",IF(E3297&lt;18.01,"15+ to 18",IF(E3297&lt;21.01,"18+ to 21",IF(E3297&lt;24.01,"21+ to 24",IF(E3297&lt;27.01,"24+ to 27",IF(E3297&lt;30.01,"27+ to 30","30+"))))))))))))</f>
        <v>0-</v>
      </c>
      <c r="H3297" s="7" t="str">
        <f>IF(F3297&lt;0,"0-",IF(F3297=0,"0",IF(F3297&lt;3.01,"0+ to 3",IF(F3297&lt;6.01,"3+ to 6",IF(F3297&lt;9.01,"6+ to 9",IF(F3297&lt;12.01,"9+ to 12",IF(F3297&lt;15.01,"12+ to 15",IF(F3297&lt;18.01,"15+ to 18",IF(F3297&lt;21.01,"18+ to 21",IF(F3297&lt;24.01,"21+ to 24",IF(F3297&lt;27.01,"24+ to 27",IF(F3297&lt;30.01,"27+ to 30","30+"))))))))))))</f>
        <v>18+ to 21</v>
      </c>
      <c r="I3297" t="str">
        <f>IF(G3297&lt;&gt;H3297,"DIFF","")</f>
        <v>DIFF</v>
      </c>
    </row>
    <row r="3298" spans="1:9">
      <c r="A3298" t="s">
        <v>102</v>
      </c>
      <c r="B3298" t="s">
        <v>230</v>
      </c>
      <c r="C3298" s="1">
        <v>112102367</v>
      </c>
      <c r="D3298" s="1">
        <v>6</v>
      </c>
      <c r="E3298" s="1">
        <v>0</v>
      </c>
      <c r="F3298" s="1">
        <v>0</v>
      </c>
      <c r="G3298" s="7" t="str">
        <f>IF(E3298&lt;0,"0-",IF(E3298=0,"0",IF(E3298&lt;3.01,"0+ to 3",IF(E3298&lt;6.01,"3+ to 6",IF(E3298&lt;9.01,"6+ to 9",IF(E3298&lt;12.01,"9+ to 12",IF(E3298&lt;15.01,"12+ to 15",IF(E3298&lt;18.01,"15+ to 18",IF(E3298&lt;21.01,"18+ to 21",IF(E3298&lt;24.01,"21+ to 24",IF(E3298&lt;27.01,"24+ to 27",IF(E3298&lt;30.01,"27+ to 30","30+"))))))))))))</f>
        <v>0</v>
      </c>
      <c r="H3298" s="7" t="str">
        <f>IF(F3298&lt;0,"0-",IF(F3298=0,"0",IF(F3298&lt;3.01,"0+ to 3",IF(F3298&lt;6.01,"3+ to 6",IF(F3298&lt;9.01,"6+ to 9",IF(F3298&lt;12.01,"9+ to 12",IF(F3298&lt;15.01,"12+ to 15",IF(F3298&lt;18.01,"15+ to 18",IF(F3298&lt;21.01,"18+ to 21",IF(F3298&lt;24.01,"21+ to 24",IF(F3298&lt;27.01,"24+ to 27",IF(F3298&lt;30.01,"27+ to 30","30+"))))))))))))</f>
        <v>0</v>
      </c>
      <c r="I3298" t="str">
        <f>IF(G3298&lt;&gt;H3298,"DIFF","")</f>
        <v/>
      </c>
    </row>
    <row r="3299" spans="1:9">
      <c r="A3299" t="s">
        <v>102</v>
      </c>
      <c r="B3299" t="s">
        <v>230</v>
      </c>
      <c r="C3299" s="1">
        <v>112103148</v>
      </c>
      <c r="D3299" s="1">
        <v>5</v>
      </c>
      <c r="E3299" s="1">
        <v>-2</v>
      </c>
      <c r="F3299" s="1">
        <v>1</v>
      </c>
      <c r="G3299" s="7" t="str">
        <f>IF(E3299&lt;0,"0-",IF(E3299=0,"0",IF(E3299&lt;3.01,"0+ to 3",IF(E3299&lt;6.01,"3+ to 6",IF(E3299&lt;9.01,"6+ to 9",IF(E3299&lt;12.01,"9+ to 12",IF(E3299&lt;15.01,"12+ to 15",IF(E3299&lt;18.01,"15+ to 18",IF(E3299&lt;21.01,"18+ to 21",IF(E3299&lt;24.01,"21+ to 24",IF(E3299&lt;27.01,"24+ to 27",IF(E3299&lt;30.01,"27+ to 30","30+"))))))))))))</f>
        <v>0-</v>
      </c>
      <c r="H3299" s="7" t="str">
        <f>IF(F3299&lt;0,"0-",IF(F3299=0,"0",IF(F3299&lt;3.01,"0+ to 3",IF(F3299&lt;6.01,"3+ to 6",IF(F3299&lt;9.01,"6+ to 9",IF(F3299&lt;12.01,"9+ to 12",IF(F3299&lt;15.01,"12+ to 15",IF(F3299&lt;18.01,"15+ to 18",IF(F3299&lt;21.01,"18+ to 21",IF(F3299&lt;24.01,"21+ to 24",IF(F3299&lt;27.01,"24+ to 27",IF(F3299&lt;30.01,"27+ to 30","30+"))))))))))))</f>
        <v>0+ to 3</v>
      </c>
      <c r="I3299" t="str">
        <f>IF(G3299&lt;&gt;H3299,"DIFF","")</f>
        <v>DIFF</v>
      </c>
    </row>
    <row r="3300" spans="1:9">
      <c r="A3300" t="s">
        <v>102</v>
      </c>
      <c r="B3300" t="s">
        <v>230</v>
      </c>
      <c r="C3300" s="1">
        <v>112104192</v>
      </c>
      <c r="D3300" s="1">
        <v>4</v>
      </c>
      <c r="E3300" s="1">
        <v>-7</v>
      </c>
      <c r="F3300" s="1">
        <v>24</v>
      </c>
      <c r="G3300" s="7" t="str">
        <f>IF(E3300&lt;0,"0-",IF(E3300=0,"0",IF(E3300&lt;3.01,"0+ to 3",IF(E3300&lt;6.01,"3+ to 6",IF(E3300&lt;9.01,"6+ to 9",IF(E3300&lt;12.01,"9+ to 12",IF(E3300&lt;15.01,"12+ to 15",IF(E3300&lt;18.01,"15+ to 18",IF(E3300&lt;21.01,"18+ to 21",IF(E3300&lt;24.01,"21+ to 24",IF(E3300&lt;27.01,"24+ to 27",IF(E3300&lt;30.01,"27+ to 30","30+"))))))))))))</f>
        <v>0-</v>
      </c>
      <c r="H3300" s="7" t="str">
        <f>IF(F3300&lt;0,"0-",IF(F3300=0,"0",IF(F3300&lt;3.01,"0+ to 3",IF(F3300&lt;6.01,"3+ to 6",IF(F3300&lt;9.01,"6+ to 9",IF(F3300&lt;12.01,"9+ to 12",IF(F3300&lt;15.01,"12+ to 15",IF(F3300&lt;18.01,"15+ to 18",IF(F3300&lt;21.01,"18+ to 21",IF(F3300&lt;24.01,"21+ to 24",IF(F3300&lt;27.01,"24+ to 27",IF(F3300&lt;30.01,"27+ to 30","30+"))))))))))))</f>
        <v>21+ to 24</v>
      </c>
      <c r="I3300" t="str">
        <f>IF(G3300&lt;&gt;H3300,"DIFF","")</f>
        <v>DIFF</v>
      </c>
    </row>
    <row r="3301" spans="1:9">
      <c r="A3301" t="s">
        <v>102</v>
      </c>
      <c r="B3301" t="s">
        <v>230</v>
      </c>
      <c r="C3301" s="1">
        <v>112105884</v>
      </c>
      <c r="D3301" s="1">
        <v>2</v>
      </c>
      <c r="E3301" s="1">
        <v>0</v>
      </c>
      <c r="F3301" s="1">
        <v>0</v>
      </c>
      <c r="G3301" s="7" t="str">
        <f>IF(E3301&lt;0,"0-",IF(E3301=0,"0",IF(E3301&lt;3.01,"0+ to 3",IF(E3301&lt;6.01,"3+ to 6",IF(E3301&lt;9.01,"6+ to 9",IF(E3301&lt;12.01,"9+ to 12",IF(E3301&lt;15.01,"12+ to 15",IF(E3301&lt;18.01,"15+ to 18",IF(E3301&lt;21.01,"18+ to 21",IF(E3301&lt;24.01,"21+ to 24",IF(E3301&lt;27.01,"24+ to 27",IF(E3301&lt;30.01,"27+ to 30","30+"))))))))))))</f>
        <v>0</v>
      </c>
      <c r="H3301" s="7" t="str">
        <f>IF(F3301&lt;0,"0-",IF(F3301=0,"0",IF(F3301&lt;3.01,"0+ to 3",IF(F3301&lt;6.01,"3+ to 6",IF(F3301&lt;9.01,"6+ to 9",IF(F3301&lt;12.01,"9+ to 12",IF(F3301&lt;15.01,"12+ to 15",IF(F3301&lt;18.01,"15+ to 18",IF(F3301&lt;21.01,"18+ to 21",IF(F3301&lt;24.01,"21+ to 24",IF(F3301&lt;27.01,"24+ to 27",IF(F3301&lt;30.01,"27+ to 30","30+"))))))))))))</f>
        <v>0</v>
      </c>
      <c r="I3301" t="str">
        <f>IF(G3301&lt;&gt;H3301,"DIFF","")</f>
        <v/>
      </c>
    </row>
    <row r="3302" spans="1:9">
      <c r="A3302" t="s">
        <v>102</v>
      </c>
      <c r="B3302" t="s">
        <v>230</v>
      </c>
      <c r="C3302" s="1">
        <v>112107261</v>
      </c>
      <c r="D3302" s="1">
        <v>6</v>
      </c>
      <c r="E3302" s="1">
        <v>-3</v>
      </c>
      <c r="F3302" s="1">
        <v>-2</v>
      </c>
      <c r="G3302" s="7" t="str">
        <f>IF(E3302&lt;0,"0-",IF(E3302=0,"0",IF(E3302&lt;3.01,"0+ to 3",IF(E3302&lt;6.01,"3+ to 6",IF(E3302&lt;9.01,"6+ to 9",IF(E3302&lt;12.01,"9+ to 12",IF(E3302&lt;15.01,"12+ to 15",IF(E3302&lt;18.01,"15+ to 18",IF(E3302&lt;21.01,"18+ to 21",IF(E3302&lt;24.01,"21+ to 24",IF(E3302&lt;27.01,"24+ to 27",IF(E3302&lt;30.01,"27+ to 30","30+"))))))))))))</f>
        <v>0-</v>
      </c>
      <c r="H3302" s="7" t="str">
        <f>IF(F3302&lt;0,"0-",IF(F3302=0,"0",IF(F3302&lt;3.01,"0+ to 3",IF(F3302&lt;6.01,"3+ to 6",IF(F3302&lt;9.01,"6+ to 9",IF(F3302&lt;12.01,"9+ to 12",IF(F3302&lt;15.01,"12+ to 15",IF(F3302&lt;18.01,"15+ to 18",IF(F3302&lt;21.01,"18+ to 21",IF(F3302&lt;24.01,"21+ to 24",IF(F3302&lt;27.01,"24+ to 27",IF(F3302&lt;30.01,"27+ to 30","30+"))))))))))))</f>
        <v>0-</v>
      </c>
      <c r="I3302" t="str">
        <f>IF(G3302&lt;&gt;H3302,"DIFF","")</f>
        <v/>
      </c>
    </row>
    <row r="3303" spans="1:9">
      <c r="A3303" t="s">
        <v>102</v>
      </c>
      <c r="B3303" t="s">
        <v>230</v>
      </c>
      <c r="C3303" s="1">
        <v>112110453</v>
      </c>
      <c r="D3303" s="1">
        <v>2</v>
      </c>
      <c r="E3303" s="1">
        <v>0</v>
      </c>
      <c r="F3303" s="1">
        <v>0</v>
      </c>
      <c r="G3303" s="7" t="str">
        <f>IF(E3303&lt;0,"0-",IF(E3303=0,"0",IF(E3303&lt;3.01,"0+ to 3",IF(E3303&lt;6.01,"3+ to 6",IF(E3303&lt;9.01,"6+ to 9",IF(E3303&lt;12.01,"9+ to 12",IF(E3303&lt;15.01,"12+ to 15",IF(E3303&lt;18.01,"15+ to 18",IF(E3303&lt;21.01,"18+ to 21",IF(E3303&lt;24.01,"21+ to 24",IF(E3303&lt;27.01,"24+ to 27",IF(E3303&lt;30.01,"27+ to 30","30+"))))))))))))</f>
        <v>0</v>
      </c>
      <c r="H3303" s="7" t="str">
        <f>IF(F3303&lt;0,"0-",IF(F3303=0,"0",IF(F3303&lt;3.01,"0+ to 3",IF(F3303&lt;6.01,"3+ to 6",IF(F3303&lt;9.01,"6+ to 9",IF(F3303&lt;12.01,"9+ to 12",IF(F3303&lt;15.01,"12+ to 15",IF(F3303&lt;18.01,"15+ to 18",IF(F3303&lt;21.01,"18+ to 21",IF(F3303&lt;24.01,"21+ to 24",IF(F3303&lt;27.01,"24+ to 27",IF(F3303&lt;30.01,"27+ to 30","30+"))))))))))))</f>
        <v>0</v>
      </c>
      <c r="I3303" t="str">
        <f>IF(G3303&lt;&gt;H3303,"DIFF","")</f>
        <v/>
      </c>
    </row>
    <row r="3304" spans="1:9">
      <c r="A3304" t="s">
        <v>102</v>
      </c>
      <c r="B3304" t="s">
        <v>230</v>
      </c>
      <c r="C3304" s="1">
        <v>112110870</v>
      </c>
      <c r="D3304" s="1">
        <v>6</v>
      </c>
      <c r="E3304" s="1">
        <v>0</v>
      </c>
      <c r="F3304" s="1">
        <v>0</v>
      </c>
      <c r="G3304" s="7" t="str">
        <f>IF(E3304&lt;0,"0-",IF(E3304=0,"0",IF(E3304&lt;3.01,"0+ to 3",IF(E3304&lt;6.01,"3+ to 6",IF(E3304&lt;9.01,"6+ to 9",IF(E3304&lt;12.01,"9+ to 12",IF(E3304&lt;15.01,"12+ to 15",IF(E3304&lt;18.01,"15+ to 18",IF(E3304&lt;21.01,"18+ to 21",IF(E3304&lt;24.01,"21+ to 24",IF(E3304&lt;27.01,"24+ to 27",IF(E3304&lt;30.01,"27+ to 30","30+"))))))))))))</f>
        <v>0</v>
      </c>
      <c r="H3304" s="7" t="str">
        <f>IF(F3304&lt;0,"0-",IF(F3304=0,"0",IF(F3304&lt;3.01,"0+ to 3",IF(F3304&lt;6.01,"3+ to 6",IF(F3304&lt;9.01,"6+ to 9",IF(F3304&lt;12.01,"9+ to 12",IF(F3304&lt;15.01,"12+ to 15",IF(F3304&lt;18.01,"15+ to 18",IF(F3304&lt;21.01,"18+ to 21",IF(F3304&lt;24.01,"21+ to 24",IF(F3304&lt;27.01,"24+ to 27",IF(F3304&lt;30.01,"27+ to 30","30+"))))))))))))</f>
        <v>0</v>
      </c>
      <c r="I3304" t="str">
        <f>IF(G3304&lt;&gt;H3304,"DIFF","")</f>
        <v/>
      </c>
    </row>
    <row r="3305" spans="1:9">
      <c r="A3305" t="s">
        <v>103</v>
      </c>
      <c r="B3305" t="s">
        <v>230</v>
      </c>
      <c r="C3305" s="1">
        <v>112113169</v>
      </c>
      <c r="D3305" s="1">
        <v>2</v>
      </c>
      <c r="E3305" s="1">
        <v>-10</v>
      </c>
      <c r="F3305" s="1">
        <v>17</v>
      </c>
      <c r="G3305" s="7" t="str">
        <f>IF(E3305&lt;0,"0-",IF(E3305=0,"0",IF(E3305&lt;3.01,"0+ to 3",IF(E3305&lt;6.01,"3+ to 6",IF(E3305&lt;9.01,"6+ to 9",IF(E3305&lt;12.01,"9+ to 12",IF(E3305&lt;15.01,"12+ to 15",IF(E3305&lt;18.01,"15+ to 18",IF(E3305&lt;21.01,"18+ to 21",IF(E3305&lt;24.01,"21+ to 24",IF(E3305&lt;27.01,"24+ to 27",IF(E3305&lt;30.01,"27+ to 30","30+"))))))))))))</f>
        <v>0-</v>
      </c>
      <c r="H3305" s="7" t="str">
        <f>IF(F3305&lt;0,"0-",IF(F3305=0,"0",IF(F3305&lt;3.01,"0+ to 3",IF(F3305&lt;6.01,"3+ to 6",IF(F3305&lt;9.01,"6+ to 9",IF(F3305&lt;12.01,"9+ to 12",IF(F3305&lt;15.01,"12+ to 15",IF(F3305&lt;18.01,"15+ to 18",IF(F3305&lt;21.01,"18+ to 21",IF(F3305&lt;24.01,"21+ to 24",IF(F3305&lt;27.01,"24+ to 27",IF(F3305&lt;30.01,"27+ to 30","30+"))))))))))))</f>
        <v>15+ to 18</v>
      </c>
      <c r="I3305" t="str">
        <f>IF(G3305&lt;&gt;H3305,"DIFF","")</f>
        <v>DIFF</v>
      </c>
    </row>
    <row r="3306" spans="1:9">
      <c r="A3306" t="s">
        <v>102</v>
      </c>
      <c r="B3306" t="s">
        <v>230</v>
      </c>
      <c r="C3306" s="1">
        <v>112113939</v>
      </c>
      <c r="D3306" s="1">
        <v>2</v>
      </c>
      <c r="E3306" s="1">
        <v>-14</v>
      </c>
      <c r="F3306" s="1">
        <v>21</v>
      </c>
      <c r="G3306" s="7" t="str">
        <f>IF(E3306&lt;0,"0-",IF(E3306=0,"0",IF(E3306&lt;3.01,"0+ to 3",IF(E3306&lt;6.01,"3+ to 6",IF(E3306&lt;9.01,"6+ to 9",IF(E3306&lt;12.01,"9+ to 12",IF(E3306&lt;15.01,"12+ to 15",IF(E3306&lt;18.01,"15+ to 18",IF(E3306&lt;21.01,"18+ to 21",IF(E3306&lt;24.01,"21+ to 24",IF(E3306&lt;27.01,"24+ to 27",IF(E3306&lt;30.01,"27+ to 30","30+"))))))))))))</f>
        <v>0-</v>
      </c>
      <c r="H3306" s="7" t="str">
        <f>IF(F3306&lt;0,"0-",IF(F3306=0,"0",IF(F3306&lt;3.01,"0+ to 3",IF(F3306&lt;6.01,"3+ to 6",IF(F3306&lt;9.01,"6+ to 9",IF(F3306&lt;12.01,"9+ to 12",IF(F3306&lt;15.01,"12+ to 15",IF(F3306&lt;18.01,"15+ to 18",IF(F3306&lt;21.01,"18+ to 21",IF(F3306&lt;24.01,"21+ to 24",IF(F3306&lt;27.01,"24+ to 27",IF(F3306&lt;30.01,"27+ to 30","30+"))))))))))))</f>
        <v>18+ to 21</v>
      </c>
      <c r="I3306" t="str">
        <f>IF(G3306&lt;&gt;H3306,"DIFF","")</f>
        <v>DIFF</v>
      </c>
    </row>
    <row r="3307" spans="1:9">
      <c r="A3307" t="s">
        <v>103</v>
      </c>
      <c r="B3307" t="s">
        <v>230</v>
      </c>
      <c r="C3307" s="1">
        <v>112114970</v>
      </c>
      <c r="D3307" s="1">
        <v>2</v>
      </c>
      <c r="E3307" s="1">
        <v>-7</v>
      </c>
      <c r="F3307" s="1">
        <v>10</v>
      </c>
      <c r="G3307" s="7" t="str">
        <f>IF(E3307&lt;0,"0-",IF(E3307=0,"0",IF(E3307&lt;3.01,"0+ to 3",IF(E3307&lt;6.01,"3+ to 6",IF(E3307&lt;9.01,"6+ to 9",IF(E3307&lt;12.01,"9+ to 12",IF(E3307&lt;15.01,"12+ to 15",IF(E3307&lt;18.01,"15+ to 18",IF(E3307&lt;21.01,"18+ to 21",IF(E3307&lt;24.01,"21+ to 24",IF(E3307&lt;27.01,"24+ to 27",IF(E3307&lt;30.01,"27+ to 30","30+"))))))))))))</f>
        <v>0-</v>
      </c>
      <c r="H3307" s="7" t="str">
        <f>IF(F3307&lt;0,"0-",IF(F3307=0,"0",IF(F3307&lt;3.01,"0+ to 3",IF(F3307&lt;6.01,"3+ to 6",IF(F3307&lt;9.01,"6+ to 9",IF(F3307&lt;12.01,"9+ to 12",IF(F3307&lt;15.01,"12+ to 15",IF(F3307&lt;18.01,"15+ to 18",IF(F3307&lt;21.01,"18+ to 21",IF(F3307&lt;24.01,"21+ to 24",IF(F3307&lt;27.01,"24+ to 27",IF(F3307&lt;30.01,"27+ to 30","30+"))))))))))))</f>
        <v>9+ to 12</v>
      </c>
      <c r="I3307" t="str">
        <f>IF(G3307&lt;&gt;H3307,"DIFF","")</f>
        <v>DIFF</v>
      </c>
    </row>
    <row r="3308" spans="1:9">
      <c r="A3308" t="s">
        <v>103</v>
      </c>
      <c r="B3308" t="s">
        <v>230</v>
      </c>
      <c r="C3308" s="1">
        <v>112115108</v>
      </c>
      <c r="D3308" s="1">
        <v>2</v>
      </c>
      <c r="E3308" s="1">
        <v>-11</v>
      </c>
      <c r="F3308" s="1">
        <v>17</v>
      </c>
      <c r="G3308" s="7" t="str">
        <f>IF(E3308&lt;0,"0-",IF(E3308=0,"0",IF(E3308&lt;3.01,"0+ to 3",IF(E3308&lt;6.01,"3+ to 6",IF(E3308&lt;9.01,"6+ to 9",IF(E3308&lt;12.01,"9+ to 12",IF(E3308&lt;15.01,"12+ to 15",IF(E3308&lt;18.01,"15+ to 18",IF(E3308&lt;21.01,"18+ to 21",IF(E3308&lt;24.01,"21+ to 24",IF(E3308&lt;27.01,"24+ to 27",IF(E3308&lt;30.01,"27+ to 30","30+"))))))))))))</f>
        <v>0-</v>
      </c>
      <c r="H3308" s="7" t="str">
        <f>IF(F3308&lt;0,"0-",IF(F3308=0,"0",IF(F3308&lt;3.01,"0+ to 3",IF(F3308&lt;6.01,"3+ to 6",IF(F3308&lt;9.01,"6+ to 9",IF(F3308&lt;12.01,"9+ to 12",IF(F3308&lt;15.01,"12+ to 15",IF(F3308&lt;18.01,"15+ to 18",IF(F3308&lt;21.01,"18+ to 21",IF(F3308&lt;24.01,"21+ to 24",IF(F3308&lt;27.01,"24+ to 27",IF(F3308&lt;30.01,"27+ to 30","30+"))))))))))))</f>
        <v>15+ to 18</v>
      </c>
      <c r="I3308" t="str">
        <f>IF(G3308&lt;&gt;H3308,"DIFF","")</f>
        <v>DIFF</v>
      </c>
    </row>
    <row r="3309" spans="1:9">
      <c r="A3309" t="s">
        <v>103</v>
      </c>
      <c r="B3309" t="s">
        <v>230</v>
      </c>
      <c r="C3309" s="1">
        <v>112116471</v>
      </c>
      <c r="D3309" s="1">
        <v>2</v>
      </c>
      <c r="E3309" s="1">
        <v>-51</v>
      </c>
      <c r="F3309" s="1">
        <v>64</v>
      </c>
      <c r="G3309" s="7" t="str">
        <f>IF(E3309&lt;0,"0-",IF(E3309=0,"0",IF(E3309&lt;3.01,"0+ to 3",IF(E3309&lt;6.01,"3+ to 6",IF(E3309&lt;9.01,"6+ to 9",IF(E3309&lt;12.01,"9+ to 12",IF(E3309&lt;15.01,"12+ to 15",IF(E3309&lt;18.01,"15+ to 18",IF(E3309&lt;21.01,"18+ to 21",IF(E3309&lt;24.01,"21+ to 24",IF(E3309&lt;27.01,"24+ to 27",IF(E3309&lt;30.01,"27+ to 30","30+"))))))))))))</f>
        <v>0-</v>
      </c>
      <c r="H3309" s="7" t="str">
        <f>IF(F3309&lt;0,"0-",IF(F3309=0,"0",IF(F3309&lt;3.01,"0+ to 3",IF(F3309&lt;6.01,"3+ to 6",IF(F3309&lt;9.01,"6+ to 9",IF(F3309&lt;12.01,"9+ to 12",IF(F3309&lt;15.01,"12+ to 15",IF(F3309&lt;18.01,"15+ to 18",IF(F3309&lt;21.01,"18+ to 21",IF(F3309&lt;24.01,"21+ to 24",IF(F3309&lt;27.01,"24+ to 27",IF(F3309&lt;30.01,"27+ to 30","30+"))))))))))))</f>
        <v>30+</v>
      </c>
      <c r="I3309" t="str">
        <f>IF(G3309&lt;&gt;H3309,"DIFF","")</f>
        <v>DIFF</v>
      </c>
    </row>
    <row r="3310" spans="1:9">
      <c r="A3310" t="s">
        <v>103</v>
      </c>
      <c r="B3310" t="s">
        <v>230</v>
      </c>
      <c r="C3310" s="1">
        <v>112119970</v>
      </c>
      <c r="D3310" s="1">
        <v>2</v>
      </c>
      <c r="E3310" s="1">
        <v>-8</v>
      </c>
      <c r="F3310" s="1">
        <v>12</v>
      </c>
      <c r="G3310" s="7" t="str">
        <f>IF(E3310&lt;0,"0-",IF(E3310=0,"0",IF(E3310&lt;3.01,"0+ to 3",IF(E3310&lt;6.01,"3+ to 6",IF(E3310&lt;9.01,"6+ to 9",IF(E3310&lt;12.01,"9+ to 12",IF(E3310&lt;15.01,"12+ to 15",IF(E3310&lt;18.01,"15+ to 18",IF(E3310&lt;21.01,"18+ to 21",IF(E3310&lt;24.01,"21+ to 24",IF(E3310&lt;27.01,"24+ to 27",IF(E3310&lt;30.01,"27+ to 30","30+"))))))))))))</f>
        <v>0-</v>
      </c>
      <c r="H3310" s="7" t="str">
        <f>IF(F3310&lt;0,"0-",IF(F3310=0,"0",IF(F3310&lt;3.01,"0+ to 3",IF(F3310&lt;6.01,"3+ to 6",IF(F3310&lt;9.01,"6+ to 9",IF(F3310&lt;12.01,"9+ to 12",IF(F3310&lt;15.01,"12+ to 15",IF(F3310&lt;18.01,"15+ to 18",IF(F3310&lt;21.01,"18+ to 21",IF(F3310&lt;24.01,"21+ to 24",IF(F3310&lt;27.01,"24+ to 27",IF(F3310&lt;30.01,"27+ to 30","30+"))))))))))))</f>
        <v>9+ to 12</v>
      </c>
      <c r="I3310" t="str">
        <f>IF(G3310&lt;&gt;H3310,"DIFF","")</f>
        <v>DIFF</v>
      </c>
    </row>
    <row r="3311" spans="1:9">
      <c r="A3311" t="s">
        <v>102</v>
      </c>
      <c r="B3311" t="s">
        <v>229</v>
      </c>
      <c r="C3311" s="1">
        <v>112146224</v>
      </c>
      <c r="D3311" s="1">
        <v>2</v>
      </c>
      <c r="E3311" s="1">
        <v>0</v>
      </c>
      <c r="F3311" s="1">
        <v>2</v>
      </c>
      <c r="G3311" s="7" t="str">
        <f>IF(E3311&lt;0,"0-",IF(E3311=0,"0",IF(E3311&lt;3.01,"0+ to 3",IF(E3311&lt;6.01,"3+ to 6",IF(E3311&lt;9.01,"6+ to 9",IF(E3311&lt;12.01,"9+ to 12",IF(E3311&lt;15.01,"12+ to 15",IF(E3311&lt;18.01,"15+ to 18",IF(E3311&lt;21.01,"18+ to 21",IF(E3311&lt;24.01,"21+ to 24",IF(E3311&lt;27.01,"24+ to 27",IF(E3311&lt;30.01,"27+ to 30","30+"))))))))))))</f>
        <v>0</v>
      </c>
      <c r="H3311" s="7" t="str">
        <f>IF(F3311&lt;0,"0-",IF(F3311=0,"0",IF(F3311&lt;3.01,"0+ to 3",IF(F3311&lt;6.01,"3+ to 6",IF(F3311&lt;9.01,"6+ to 9",IF(F3311&lt;12.01,"9+ to 12",IF(F3311&lt;15.01,"12+ to 15",IF(F3311&lt;18.01,"15+ to 18",IF(F3311&lt;21.01,"18+ to 21",IF(F3311&lt;24.01,"21+ to 24",IF(F3311&lt;27.01,"24+ to 27",IF(F3311&lt;30.01,"27+ to 30","30+"))))))))))))</f>
        <v>0+ to 3</v>
      </c>
      <c r="I3311" t="str">
        <f>IF(G3311&lt;&gt;H3311,"DIFF","")</f>
        <v>DIFF</v>
      </c>
    </row>
    <row r="3312" spans="1:9">
      <c r="A3312" t="s">
        <v>102</v>
      </c>
      <c r="B3312" t="s">
        <v>229</v>
      </c>
      <c r="C3312" s="1">
        <v>112148283</v>
      </c>
      <c r="D3312" s="1">
        <v>2</v>
      </c>
      <c r="E3312" s="1">
        <v>-2</v>
      </c>
      <c r="F3312" s="1">
        <v>3</v>
      </c>
      <c r="G3312" s="7" t="str">
        <f>IF(E3312&lt;0,"0-",IF(E3312=0,"0",IF(E3312&lt;3.01,"0+ to 3",IF(E3312&lt;6.01,"3+ to 6",IF(E3312&lt;9.01,"6+ to 9",IF(E3312&lt;12.01,"9+ to 12",IF(E3312&lt;15.01,"12+ to 15",IF(E3312&lt;18.01,"15+ to 18",IF(E3312&lt;21.01,"18+ to 21",IF(E3312&lt;24.01,"21+ to 24",IF(E3312&lt;27.01,"24+ to 27",IF(E3312&lt;30.01,"27+ to 30","30+"))))))))))))</f>
        <v>0-</v>
      </c>
      <c r="H3312" s="7" t="str">
        <f>IF(F3312&lt;0,"0-",IF(F3312=0,"0",IF(F3312&lt;3.01,"0+ to 3",IF(F3312&lt;6.01,"3+ to 6",IF(F3312&lt;9.01,"6+ to 9",IF(F3312&lt;12.01,"9+ to 12",IF(F3312&lt;15.01,"12+ to 15",IF(F3312&lt;18.01,"15+ to 18",IF(F3312&lt;21.01,"18+ to 21",IF(F3312&lt;24.01,"21+ to 24",IF(F3312&lt;27.01,"24+ to 27",IF(F3312&lt;30.01,"27+ to 30","30+"))))))))))))</f>
        <v>0+ to 3</v>
      </c>
      <c r="I3312" t="str">
        <f>IF(G3312&lt;&gt;H3312,"DIFF","")</f>
        <v>DIFF</v>
      </c>
    </row>
    <row r="3313" spans="1:9">
      <c r="A3313" t="s">
        <v>102</v>
      </c>
      <c r="B3313" t="s">
        <v>229</v>
      </c>
      <c r="C3313" s="1">
        <v>112148490</v>
      </c>
      <c r="D3313" s="1">
        <v>7</v>
      </c>
      <c r="E3313" s="1">
        <v>-4</v>
      </c>
      <c r="F3313" s="1">
        <v>-3</v>
      </c>
      <c r="G3313" s="7" t="str">
        <f>IF(E3313&lt;0,"0-",IF(E3313=0,"0",IF(E3313&lt;3.01,"0+ to 3",IF(E3313&lt;6.01,"3+ to 6",IF(E3313&lt;9.01,"6+ to 9",IF(E3313&lt;12.01,"9+ to 12",IF(E3313&lt;15.01,"12+ to 15",IF(E3313&lt;18.01,"15+ to 18",IF(E3313&lt;21.01,"18+ to 21",IF(E3313&lt;24.01,"21+ to 24",IF(E3313&lt;27.01,"24+ to 27",IF(E3313&lt;30.01,"27+ to 30","30+"))))))))))))</f>
        <v>0-</v>
      </c>
      <c r="H3313" s="7" t="str">
        <f>IF(F3313&lt;0,"0-",IF(F3313=0,"0",IF(F3313&lt;3.01,"0+ to 3",IF(F3313&lt;6.01,"3+ to 6",IF(F3313&lt;9.01,"6+ to 9",IF(F3313&lt;12.01,"9+ to 12",IF(F3313&lt;15.01,"12+ to 15",IF(F3313&lt;18.01,"15+ to 18",IF(F3313&lt;21.01,"18+ to 21",IF(F3313&lt;24.01,"21+ to 24",IF(F3313&lt;27.01,"24+ to 27",IF(F3313&lt;30.01,"27+ to 30","30+"))))))))))))</f>
        <v>0-</v>
      </c>
      <c r="I3313" t="str">
        <f>IF(G3313&lt;&gt;H3313,"DIFF","")</f>
        <v/>
      </c>
    </row>
    <row r="3314" spans="1:9">
      <c r="A3314" t="s">
        <v>102</v>
      </c>
      <c r="B3314" t="s">
        <v>229</v>
      </c>
      <c r="C3314" s="1">
        <v>112150853</v>
      </c>
      <c r="D3314" s="1">
        <v>2</v>
      </c>
      <c r="E3314" s="1">
        <v>-12</v>
      </c>
      <c r="F3314" s="1">
        <v>19</v>
      </c>
      <c r="G3314" s="7" t="str">
        <f>IF(E3314&lt;0,"0-",IF(E3314=0,"0",IF(E3314&lt;3.01,"0+ to 3",IF(E3314&lt;6.01,"3+ to 6",IF(E3314&lt;9.01,"6+ to 9",IF(E3314&lt;12.01,"9+ to 12",IF(E3314&lt;15.01,"12+ to 15",IF(E3314&lt;18.01,"15+ to 18",IF(E3314&lt;21.01,"18+ to 21",IF(E3314&lt;24.01,"21+ to 24",IF(E3314&lt;27.01,"24+ to 27",IF(E3314&lt;30.01,"27+ to 30","30+"))))))))))))</f>
        <v>0-</v>
      </c>
      <c r="H3314" s="7" t="str">
        <f>IF(F3314&lt;0,"0-",IF(F3314=0,"0",IF(F3314&lt;3.01,"0+ to 3",IF(F3314&lt;6.01,"3+ to 6",IF(F3314&lt;9.01,"6+ to 9",IF(F3314&lt;12.01,"9+ to 12",IF(F3314&lt;15.01,"12+ to 15",IF(F3314&lt;18.01,"15+ to 18",IF(F3314&lt;21.01,"18+ to 21",IF(F3314&lt;24.01,"21+ to 24",IF(F3314&lt;27.01,"24+ to 27",IF(F3314&lt;30.01,"27+ to 30","30+"))))))))))))</f>
        <v>18+ to 21</v>
      </c>
      <c r="I3314" t="str">
        <f>IF(G3314&lt;&gt;H3314,"DIFF","")</f>
        <v>DIFF</v>
      </c>
    </row>
    <row r="3315" spans="1:9">
      <c r="A3315" t="s">
        <v>102</v>
      </c>
      <c r="B3315" t="s">
        <v>229</v>
      </c>
      <c r="C3315" s="1">
        <v>112151341</v>
      </c>
      <c r="D3315" s="1">
        <v>3</v>
      </c>
      <c r="E3315" s="1">
        <v>-7</v>
      </c>
      <c r="F3315" s="1">
        <v>13</v>
      </c>
      <c r="G3315" s="7" t="str">
        <f>IF(E3315&lt;0,"0-",IF(E3315=0,"0",IF(E3315&lt;3.01,"0+ to 3",IF(E3315&lt;6.01,"3+ to 6",IF(E3315&lt;9.01,"6+ to 9",IF(E3315&lt;12.01,"9+ to 12",IF(E3315&lt;15.01,"12+ to 15",IF(E3315&lt;18.01,"15+ to 18",IF(E3315&lt;21.01,"18+ to 21",IF(E3315&lt;24.01,"21+ to 24",IF(E3315&lt;27.01,"24+ to 27",IF(E3315&lt;30.01,"27+ to 30","30+"))))))))))))</f>
        <v>0-</v>
      </c>
      <c r="H3315" s="7" t="str">
        <f>IF(F3315&lt;0,"0-",IF(F3315=0,"0",IF(F3315&lt;3.01,"0+ to 3",IF(F3315&lt;6.01,"3+ to 6",IF(F3315&lt;9.01,"6+ to 9",IF(F3315&lt;12.01,"9+ to 12",IF(F3315&lt;15.01,"12+ to 15",IF(F3315&lt;18.01,"15+ to 18",IF(F3315&lt;21.01,"18+ to 21",IF(F3315&lt;24.01,"21+ to 24",IF(F3315&lt;27.01,"24+ to 27",IF(F3315&lt;30.01,"27+ to 30","30+"))))))))))))</f>
        <v>12+ to 15</v>
      </c>
      <c r="I3315" t="str">
        <f>IF(G3315&lt;&gt;H3315,"DIFF","")</f>
        <v>DIFF</v>
      </c>
    </row>
    <row r="3316" spans="1:9">
      <c r="A3316" t="s">
        <v>102</v>
      </c>
      <c r="B3316" t="s">
        <v>229</v>
      </c>
      <c r="C3316" s="1">
        <v>112155577</v>
      </c>
      <c r="D3316" s="1">
        <v>2</v>
      </c>
      <c r="E3316" s="1">
        <v>-13</v>
      </c>
      <c r="F3316" s="1">
        <v>26</v>
      </c>
      <c r="G3316" s="7" t="str">
        <f>IF(E3316&lt;0,"0-",IF(E3316=0,"0",IF(E3316&lt;3.01,"0+ to 3",IF(E3316&lt;6.01,"3+ to 6",IF(E3316&lt;9.01,"6+ to 9",IF(E3316&lt;12.01,"9+ to 12",IF(E3316&lt;15.01,"12+ to 15",IF(E3316&lt;18.01,"15+ to 18",IF(E3316&lt;21.01,"18+ to 21",IF(E3316&lt;24.01,"21+ to 24",IF(E3316&lt;27.01,"24+ to 27",IF(E3316&lt;30.01,"27+ to 30","30+"))))))))))))</f>
        <v>0-</v>
      </c>
      <c r="H3316" s="7" t="str">
        <f>IF(F3316&lt;0,"0-",IF(F3316=0,"0",IF(F3316&lt;3.01,"0+ to 3",IF(F3316&lt;6.01,"3+ to 6",IF(F3316&lt;9.01,"6+ to 9",IF(F3316&lt;12.01,"9+ to 12",IF(F3316&lt;15.01,"12+ to 15",IF(F3316&lt;18.01,"15+ to 18",IF(F3316&lt;21.01,"18+ to 21",IF(F3316&lt;24.01,"21+ to 24",IF(F3316&lt;27.01,"24+ to 27",IF(F3316&lt;30.01,"27+ to 30","30+"))))))))))))</f>
        <v>24+ to 27</v>
      </c>
      <c r="I3316" t="str">
        <f>IF(G3316&lt;&gt;H3316,"DIFF","")</f>
        <v>DIFF</v>
      </c>
    </row>
    <row r="3317" spans="1:9">
      <c r="A3317" t="s">
        <v>102</v>
      </c>
      <c r="B3317" t="s">
        <v>229</v>
      </c>
      <c r="C3317" s="1">
        <v>112163618</v>
      </c>
      <c r="D3317" s="1">
        <v>5</v>
      </c>
      <c r="E3317" s="1">
        <v>-6</v>
      </c>
      <c r="F3317" s="1">
        <v>16</v>
      </c>
      <c r="G3317" s="7" t="str">
        <f>IF(E3317&lt;0,"0-",IF(E3317=0,"0",IF(E3317&lt;3.01,"0+ to 3",IF(E3317&lt;6.01,"3+ to 6",IF(E3317&lt;9.01,"6+ to 9",IF(E3317&lt;12.01,"9+ to 12",IF(E3317&lt;15.01,"12+ to 15",IF(E3317&lt;18.01,"15+ to 18",IF(E3317&lt;21.01,"18+ to 21",IF(E3317&lt;24.01,"21+ to 24",IF(E3317&lt;27.01,"24+ to 27",IF(E3317&lt;30.01,"27+ to 30","30+"))))))))))))</f>
        <v>0-</v>
      </c>
      <c r="H3317" s="7" t="str">
        <f>IF(F3317&lt;0,"0-",IF(F3317=0,"0",IF(F3317&lt;3.01,"0+ to 3",IF(F3317&lt;6.01,"3+ to 6",IF(F3317&lt;9.01,"6+ to 9",IF(F3317&lt;12.01,"9+ to 12",IF(F3317&lt;15.01,"12+ to 15",IF(F3317&lt;18.01,"15+ to 18",IF(F3317&lt;21.01,"18+ to 21",IF(F3317&lt;24.01,"21+ to 24",IF(F3317&lt;27.01,"24+ to 27",IF(F3317&lt;30.01,"27+ to 30","30+"))))))))))))</f>
        <v>15+ to 18</v>
      </c>
      <c r="I3317" t="str">
        <f>IF(G3317&lt;&gt;H3317,"DIFF","")</f>
        <v>DIFF</v>
      </c>
    </row>
    <row r="3318" spans="1:9">
      <c r="A3318" t="s">
        <v>102</v>
      </c>
      <c r="B3318" t="s">
        <v>228</v>
      </c>
      <c r="C3318" s="1">
        <v>112216702</v>
      </c>
      <c r="D3318" s="1">
        <v>6</v>
      </c>
      <c r="E3318" s="1">
        <v>0</v>
      </c>
      <c r="F3318" s="1">
        <v>0</v>
      </c>
      <c r="G3318" s="7" t="str">
        <f>IF(E3318&lt;0,"0-",IF(E3318=0,"0",IF(E3318&lt;3.01,"0+ to 3",IF(E3318&lt;6.01,"3+ to 6",IF(E3318&lt;9.01,"6+ to 9",IF(E3318&lt;12.01,"9+ to 12",IF(E3318&lt;15.01,"12+ to 15",IF(E3318&lt;18.01,"15+ to 18",IF(E3318&lt;21.01,"18+ to 21",IF(E3318&lt;24.01,"21+ to 24",IF(E3318&lt;27.01,"24+ to 27",IF(E3318&lt;30.01,"27+ to 30","30+"))))))))))))</f>
        <v>0</v>
      </c>
      <c r="H3318" s="7" t="str">
        <f>IF(F3318&lt;0,"0-",IF(F3318=0,"0",IF(F3318&lt;3.01,"0+ to 3",IF(F3318&lt;6.01,"3+ to 6",IF(F3318&lt;9.01,"6+ to 9",IF(F3318&lt;12.01,"9+ to 12",IF(F3318&lt;15.01,"12+ to 15",IF(F3318&lt;18.01,"15+ to 18",IF(F3318&lt;21.01,"18+ to 21",IF(F3318&lt;24.01,"21+ to 24",IF(F3318&lt;27.01,"24+ to 27",IF(F3318&lt;30.01,"27+ to 30","30+"))))))))))))</f>
        <v>0</v>
      </c>
      <c r="I3318" t="str">
        <f>IF(G3318&lt;&gt;H3318,"DIFF","")</f>
        <v/>
      </c>
    </row>
    <row r="3319" spans="1:9">
      <c r="A3319" t="s">
        <v>102</v>
      </c>
      <c r="B3319" t="s">
        <v>228</v>
      </c>
      <c r="C3319" s="1">
        <v>112216814</v>
      </c>
      <c r="D3319" s="1">
        <v>2</v>
      </c>
      <c r="E3319" s="1">
        <v>-49</v>
      </c>
      <c r="F3319" s="1">
        <v>3</v>
      </c>
      <c r="G3319" s="7" t="str">
        <f>IF(E3319&lt;0,"0-",IF(E3319=0,"0",IF(E3319&lt;3.01,"0+ to 3",IF(E3319&lt;6.01,"3+ to 6",IF(E3319&lt;9.01,"6+ to 9",IF(E3319&lt;12.01,"9+ to 12",IF(E3319&lt;15.01,"12+ to 15",IF(E3319&lt;18.01,"15+ to 18",IF(E3319&lt;21.01,"18+ to 21",IF(E3319&lt;24.01,"21+ to 24",IF(E3319&lt;27.01,"24+ to 27",IF(E3319&lt;30.01,"27+ to 30","30+"))))))))))))</f>
        <v>0-</v>
      </c>
      <c r="H3319" s="7" t="str">
        <f>IF(F3319&lt;0,"0-",IF(F3319=0,"0",IF(F3319&lt;3.01,"0+ to 3",IF(F3319&lt;6.01,"3+ to 6",IF(F3319&lt;9.01,"6+ to 9",IF(F3319&lt;12.01,"9+ to 12",IF(F3319&lt;15.01,"12+ to 15",IF(F3319&lt;18.01,"15+ to 18",IF(F3319&lt;21.01,"18+ to 21",IF(F3319&lt;24.01,"21+ to 24",IF(F3319&lt;27.01,"24+ to 27",IF(F3319&lt;30.01,"27+ to 30","30+"))))))))))))</f>
        <v>0+ to 3</v>
      </c>
      <c r="I3319" t="str">
        <f>IF(G3319&lt;&gt;H3319,"DIFF","")</f>
        <v>DIFF</v>
      </c>
    </row>
    <row r="3320" spans="1:9">
      <c r="A3320" t="s">
        <v>102</v>
      </c>
      <c r="B3320" t="s">
        <v>228</v>
      </c>
      <c r="C3320" s="1">
        <v>112216892</v>
      </c>
      <c r="D3320" s="1">
        <v>2</v>
      </c>
      <c r="E3320" s="1">
        <v>-9</v>
      </c>
      <c r="F3320" s="1">
        <v>13</v>
      </c>
      <c r="G3320" s="7" t="str">
        <f>IF(E3320&lt;0,"0-",IF(E3320=0,"0",IF(E3320&lt;3.01,"0+ to 3",IF(E3320&lt;6.01,"3+ to 6",IF(E3320&lt;9.01,"6+ to 9",IF(E3320&lt;12.01,"9+ to 12",IF(E3320&lt;15.01,"12+ to 15",IF(E3320&lt;18.01,"15+ to 18",IF(E3320&lt;21.01,"18+ to 21",IF(E3320&lt;24.01,"21+ to 24",IF(E3320&lt;27.01,"24+ to 27",IF(E3320&lt;30.01,"27+ to 30","30+"))))))))))))</f>
        <v>0-</v>
      </c>
      <c r="H3320" s="7" t="str">
        <f>IF(F3320&lt;0,"0-",IF(F3320=0,"0",IF(F3320&lt;3.01,"0+ to 3",IF(F3320&lt;6.01,"3+ to 6",IF(F3320&lt;9.01,"6+ to 9",IF(F3320&lt;12.01,"9+ to 12",IF(F3320&lt;15.01,"12+ to 15",IF(F3320&lt;18.01,"15+ to 18",IF(F3320&lt;21.01,"18+ to 21",IF(F3320&lt;24.01,"21+ to 24",IF(F3320&lt;27.01,"24+ to 27",IF(F3320&lt;30.01,"27+ to 30","30+"))))))))))))</f>
        <v>12+ to 15</v>
      </c>
      <c r="I3320" t="str">
        <f>IF(G3320&lt;&gt;H3320,"DIFF","")</f>
        <v>DIFF</v>
      </c>
    </row>
    <row r="3321" spans="1:9">
      <c r="A3321" t="s">
        <v>102</v>
      </c>
      <c r="B3321" t="s">
        <v>228</v>
      </c>
      <c r="C3321" s="1">
        <v>112217804</v>
      </c>
      <c r="D3321" s="1">
        <v>2</v>
      </c>
      <c r="E3321" s="1">
        <v>-7</v>
      </c>
      <c r="F3321" s="1">
        <v>0</v>
      </c>
      <c r="G3321" s="7" t="str">
        <f>IF(E3321&lt;0,"0-",IF(E3321=0,"0",IF(E3321&lt;3.01,"0+ to 3",IF(E3321&lt;6.01,"3+ to 6",IF(E3321&lt;9.01,"6+ to 9",IF(E3321&lt;12.01,"9+ to 12",IF(E3321&lt;15.01,"12+ to 15",IF(E3321&lt;18.01,"15+ to 18",IF(E3321&lt;21.01,"18+ to 21",IF(E3321&lt;24.01,"21+ to 24",IF(E3321&lt;27.01,"24+ to 27",IF(E3321&lt;30.01,"27+ to 30","30+"))))))))))))</f>
        <v>0-</v>
      </c>
      <c r="H3321" s="7" t="str">
        <f>IF(F3321&lt;0,"0-",IF(F3321=0,"0",IF(F3321&lt;3.01,"0+ to 3",IF(F3321&lt;6.01,"3+ to 6",IF(F3321&lt;9.01,"6+ to 9",IF(F3321&lt;12.01,"9+ to 12",IF(F3321&lt;15.01,"12+ to 15",IF(F3321&lt;18.01,"15+ to 18",IF(F3321&lt;21.01,"18+ to 21",IF(F3321&lt;24.01,"21+ to 24",IF(F3321&lt;27.01,"24+ to 27",IF(F3321&lt;30.01,"27+ to 30","30+"))))))))))))</f>
        <v>0</v>
      </c>
      <c r="I3321" t="str">
        <f>IF(G3321&lt;&gt;H3321,"DIFF","")</f>
        <v>DIFF</v>
      </c>
    </row>
    <row r="3322" spans="1:9">
      <c r="A3322" t="s">
        <v>102</v>
      </c>
      <c r="B3322" t="s">
        <v>228</v>
      </c>
      <c r="C3322" s="1">
        <v>112224813</v>
      </c>
      <c r="D3322" s="1">
        <v>7</v>
      </c>
      <c r="E3322" s="1">
        <v>-12</v>
      </c>
      <c r="F3322" s="1">
        <v>0</v>
      </c>
      <c r="G3322" s="7" t="str">
        <f>IF(E3322&lt;0,"0-",IF(E3322=0,"0",IF(E3322&lt;3.01,"0+ to 3",IF(E3322&lt;6.01,"3+ to 6",IF(E3322&lt;9.01,"6+ to 9",IF(E3322&lt;12.01,"9+ to 12",IF(E3322&lt;15.01,"12+ to 15",IF(E3322&lt;18.01,"15+ to 18",IF(E3322&lt;21.01,"18+ to 21",IF(E3322&lt;24.01,"21+ to 24",IF(E3322&lt;27.01,"24+ to 27",IF(E3322&lt;30.01,"27+ to 30","30+"))))))))))))</f>
        <v>0-</v>
      </c>
      <c r="H3322" s="7" t="str">
        <f>IF(F3322&lt;0,"0-",IF(F3322=0,"0",IF(F3322&lt;3.01,"0+ to 3",IF(F3322&lt;6.01,"3+ to 6",IF(F3322&lt;9.01,"6+ to 9",IF(F3322&lt;12.01,"9+ to 12",IF(F3322&lt;15.01,"12+ to 15",IF(F3322&lt;18.01,"15+ to 18",IF(F3322&lt;21.01,"18+ to 21",IF(F3322&lt;24.01,"21+ to 24",IF(F3322&lt;27.01,"24+ to 27",IF(F3322&lt;30.01,"27+ to 30","30+"))))))))))))</f>
        <v>0</v>
      </c>
      <c r="I3322" t="str">
        <f>IF(G3322&lt;&gt;H3322,"DIFF","")</f>
        <v>DIFF</v>
      </c>
    </row>
    <row r="3323" spans="1:9">
      <c r="A3323" t="s">
        <v>102</v>
      </c>
      <c r="B3323" t="s">
        <v>228</v>
      </c>
      <c r="C3323" s="1">
        <v>112226596</v>
      </c>
      <c r="D3323" s="1">
        <v>2</v>
      </c>
      <c r="E3323" s="1">
        <v>0</v>
      </c>
      <c r="F3323" s="1">
        <v>23</v>
      </c>
      <c r="G3323" s="7" t="str">
        <f>IF(E3323&lt;0,"0-",IF(E3323=0,"0",IF(E3323&lt;3.01,"0+ to 3",IF(E3323&lt;6.01,"3+ to 6",IF(E3323&lt;9.01,"6+ to 9",IF(E3323&lt;12.01,"9+ to 12",IF(E3323&lt;15.01,"12+ to 15",IF(E3323&lt;18.01,"15+ to 18",IF(E3323&lt;21.01,"18+ to 21",IF(E3323&lt;24.01,"21+ to 24",IF(E3323&lt;27.01,"24+ to 27",IF(E3323&lt;30.01,"27+ to 30","30+"))))))))))))</f>
        <v>0</v>
      </c>
      <c r="H3323" s="7" t="str">
        <f>IF(F3323&lt;0,"0-",IF(F3323=0,"0",IF(F3323&lt;3.01,"0+ to 3",IF(F3323&lt;6.01,"3+ to 6",IF(F3323&lt;9.01,"6+ to 9",IF(F3323&lt;12.01,"9+ to 12",IF(F3323&lt;15.01,"12+ to 15",IF(F3323&lt;18.01,"15+ to 18",IF(F3323&lt;21.01,"18+ to 21",IF(F3323&lt;24.01,"21+ to 24",IF(F3323&lt;27.01,"24+ to 27",IF(F3323&lt;30.01,"27+ to 30","30+"))))))))))))</f>
        <v>21+ to 24</v>
      </c>
      <c r="I3323" t="str">
        <f>IF(G3323&lt;&gt;H3323,"DIFF","")</f>
        <v>DIFF</v>
      </c>
    </row>
    <row r="3324" spans="1:9">
      <c r="A3324" t="s">
        <v>102</v>
      </c>
      <c r="B3324" t="s">
        <v>228</v>
      </c>
      <c r="C3324" s="1">
        <v>112228263</v>
      </c>
      <c r="D3324" s="1">
        <v>3</v>
      </c>
      <c r="E3324" s="1">
        <v>-1</v>
      </c>
      <c r="F3324" s="1">
        <v>0</v>
      </c>
      <c r="G3324" s="7" t="str">
        <f>IF(E3324&lt;0,"0-",IF(E3324=0,"0",IF(E3324&lt;3.01,"0+ to 3",IF(E3324&lt;6.01,"3+ to 6",IF(E3324&lt;9.01,"6+ to 9",IF(E3324&lt;12.01,"9+ to 12",IF(E3324&lt;15.01,"12+ to 15",IF(E3324&lt;18.01,"15+ to 18",IF(E3324&lt;21.01,"18+ to 21",IF(E3324&lt;24.01,"21+ to 24",IF(E3324&lt;27.01,"24+ to 27",IF(E3324&lt;30.01,"27+ to 30","30+"))))))))))))</f>
        <v>0-</v>
      </c>
      <c r="H3324" s="7" t="str">
        <f>IF(F3324&lt;0,"0-",IF(F3324=0,"0",IF(F3324&lt;3.01,"0+ to 3",IF(F3324&lt;6.01,"3+ to 6",IF(F3324&lt;9.01,"6+ to 9",IF(F3324&lt;12.01,"9+ to 12",IF(F3324&lt;15.01,"12+ to 15",IF(F3324&lt;18.01,"15+ to 18",IF(F3324&lt;21.01,"18+ to 21",IF(F3324&lt;24.01,"21+ to 24",IF(F3324&lt;27.01,"24+ to 27",IF(F3324&lt;30.01,"27+ to 30","30+"))))))))))))</f>
        <v>0</v>
      </c>
      <c r="I3324" t="str">
        <f>IF(G3324&lt;&gt;H3324,"DIFF","")</f>
        <v>DIFF</v>
      </c>
    </row>
    <row r="3325" spans="1:9">
      <c r="A3325" t="s">
        <v>102</v>
      </c>
      <c r="B3325" t="s">
        <v>228</v>
      </c>
      <c r="C3325" s="1">
        <v>112228744</v>
      </c>
      <c r="D3325" s="1">
        <v>7</v>
      </c>
      <c r="E3325" s="1">
        <v>-8</v>
      </c>
      <c r="F3325" s="1">
        <v>42</v>
      </c>
      <c r="G3325" s="7" t="str">
        <f>IF(E3325&lt;0,"0-",IF(E3325=0,"0",IF(E3325&lt;3.01,"0+ to 3",IF(E3325&lt;6.01,"3+ to 6",IF(E3325&lt;9.01,"6+ to 9",IF(E3325&lt;12.01,"9+ to 12",IF(E3325&lt;15.01,"12+ to 15",IF(E3325&lt;18.01,"15+ to 18",IF(E3325&lt;21.01,"18+ to 21",IF(E3325&lt;24.01,"21+ to 24",IF(E3325&lt;27.01,"24+ to 27",IF(E3325&lt;30.01,"27+ to 30","30+"))))))))))))</f>
        <v>0-</v>
      </c>
      <c r="H3325" s="7" t="str">
        <f>IF(F3325&lt;0,"0-",IF(F3325=0,"0",IF(F3325&lt;3.01,"0+ to 3",IF(F3325&lt;6.01,"3+ to 6",IF(F3325&lt;9.01,"6+ to 9",IF(F3325&lt;12.01,"9+ to 12",IF(F3325&lt;15.01,"12+ to 15",IF(F3325&lt;18.01,"15+ to 18",IF(F3325&lt;21.01,"18+ to 21",IF(F3325&lt;24.01,"21+ to 24",IF(F3325&lt;27.01,"24+ to 27",IF(F3325&lt;30.01,"27+ to 30","30+"))))))))))))</f>
        <v>30+</v>
      </c>
      <c r="I3325" t="str">
        <f>IF(G3325&lt;&gt;H3325,"DIFF","")</f>
        <v>DIFF</v>
      </c>
    </row>
    <row r="3326" spans="1:9">
      <c r="A3326" t="s">
        <v>102</v>
      </c>
      <c r="B3326" t="s">
        <v>228</v>
      </c>
      <c r="C3326" s="1">
        <v>112229281</v>
      </c>
      <c r="D3326" s="1">
        <v>2</v>
      </c>
      <c r="E3326" s="1">
        <v>-1</v>
      </c>
      <c r="F3326" s="1">
        <v>5</v>
      </c>
      <c r="G3326" s="7" t="str">
        <f>IF(E3326&lt;0,"0-",IF(E3326=0,"0",IF(E3326&lt;3.01,"0+ to 3",IF(E3326&lt;6.01,"3+ to 6",IF(E3326&lt;9.01,"6+ to 9",IF(E3326&lt;12.01,"9+ to 12",IF(E3326&lt;15.01,"12+ to 15",IF(E3326&lt;18.01,"15+ to 18",IF(E3326&lt;21.01,"18+ to 21",IF(E3326&lt;24.01,"21+ to 24",IF(E3326&lt;27.01,"24+ to 27",IF(E3326&lt;30.01,"27+ to 30","30+"))))))))))))</f>
        <v>0-</v>
      </c>
      <c r="H3326" s="7" t="str">
        <f>IF(F3326&lt;0,"0-",IF(F3326=0,"0",IF(F3326&lt;3.01,"0+ to 3",IF(F3326&lt;6.01,"3+ to 6",IF(F3326&lt;9.01,"6+ to 9",IF(F3326&lt;12.01,"9+ to 12",IF(F3326&lt;15.01,"12+ to 15",IF(F3326&lt;18.01,"15+ to 18",IF(F3326&lt;21.01,"18+ to 21",IF(F3326&lt;24.01,"21+ to 24",IF(F3326&lt;27.01,"24+ to 27",IF(F3326&lt;30.01,"27+ to 30","30+"))))))))))))</f>
        <v>3+ to 6</v>
      </c>
      <c r="I3326" t="str">
        <f>IF(G3326&lt;&gt;H3326,"DIFF","")</f>
        <v>DIFF</v>
      </c>
    </row>
    <row r="3327" spans="1:9">
      <c r="A3327" t="s">
        <v>102</v>
      </c>
      <c r="B3327" t="s">
        <v>228</v>
      </c>
      <c r="C3327" s="1">
        <v>112229376</v>
      </c>
      <c r="D3327" s="1">
        <v>3</v>
      </c>
      <c r="E3327" s="1">
        <v>0</v>
      </c>
      <c r="F3327" s="1">
        <v>0</v>
      </c>
      <c r="G3327" s="7" t="str">
        <f>IF(E3327&lt;0,"0-",IF(E3327=0,"0",IF(E3327&lt;3.01,"0+ to 3",IF(E3327&lt;6.01,"3+ to 6",IF(E3327&lt;9.01,"6+ to 9",IF(E3327&lt;12.01,"9+ to 12",IF(E3327&lt;15.01,"12+ to 15",IF(E3327&lt;18.01,"15+ to 18",IF(E3327&lt;21.01,"18+ to 21",IF(E3327&lt;24.01,"21+ to 24",IF(E3327&lt;27.01,"24+ to 27",IF(E3327&lt;30.01,"27+ to 30","30+"))))))))))))</f>
        <v>0</v>
      </c>
      <c r="H3327" s="7" t="str">
        <f>IF(F3327&lt;0,"0-",IF(F3327=0,"0",IF(F3327&lt;3.01,"0+ to 3",IF(F3327&lt;6.01,"3+ to 6",IF(F3327&lt;9.01,"6+ to 9",IF(F3327&lt;12.01,"9+ to 12",IF(F3327&lt;15.01,"12+ to 15",IF(F3327&lt;18.01,"15+ to 18",IF(F3327&lt;21.01,"18+ to 21",IF(F3327&lt;24.01,"21+ to 24",IF(F3327&lt;27.01,"24+ to 27",IF(F3327&lt;30.01,"27+ to 30","30+"))))))))))))</f>
        <v>0</v>
      </c>
      <c r="I3327" t="str">
        <f>IF(G3327&lt;&gt;H3327,"DIFF","")</f>
        <v/>
      </c>
    </row>
    <row r="3328" spans="1:9">
      <c r="A3328" t="s">
        <v>102</v>
      </c>
      <c r="B3328" t="s">
        <v>228</v>
      </c>
      <c r="C3328" s="1">
        <v>112232317</v>
      </c>
      <c r="D3328" s="1">
        <v>2</v>
      </c>
      <c r="E3328" s="1">
        <v>0</v>
      </c>
      <c r="F3328" s="1">
        <v>4</v>
      </c>
      <c r="G3328" s="7" t="str">
        <f>IF(E3328&lt;0,"0-",IF(E3328=0,"0",IF(E3328&lt;3.01,"0+ to 3",IF(E3328&lt;6.01,"3+ to 6",IF(E3328&lt;9.01,"6+ to 9",IF(E3328&lt;12.01,"9+ to 12",IF(E3328&lt;15.01,"12+ to 15",IF(E3328&lt;18.01,"15+ to 18",IF(E3328&lt;21.01,"18+ to 21",IF(E3328&lt;24.01,"21+ to 24",IF(E3328&lt;27.01,"24+ to 27",IF(E3328&lt;30.01,"27+ to 30","30+"))))))))))))</f>
        <v>0</v>
      </c>
      <c r="H3328" s="7" t="str">
        <f>IF(F3328&lt;0,"0-",IF(F3328=0,"0",IF(F3328&lt;3.01,"0+ to 3",IF(F3328&lt;6.01,"3+ to 6",IF(F3328&lt;9.01,"6+ to 9",IF(F3328&lt;12.01,"9+ to 12",IF(F3328&lt;15.01,"12+ to 15",IF(F3328&lt;18.01,"15+ to 18",IF(F3328&lt;21.01,"18+ to 21",IF(F3328&lt;24.01,"21+ to 24",IF(F3328&lt;27.01,"24+ to 27",IF(F3328&lt;30.01,"27+ to 30","30+"))))))))))))</f>
        <v>3+ to 6</v>
      </c>
      <c r="I3328" t="str">
        <f>IF(G3328&lt;&gt;H3328,"DIFF","")</f>
        <v>DIFF</v>
      </c>
    </row>
    <row r="3329" spans="1:9">
      <c r="A3329" t="s">
        <v>102</v>
      </c>
      <c r="B3329" t="s">
        <v>228</v>
      </c>
      <c r="C3329" s="1">
        <v>112236693</v>
      </c>
      <c r="D3329" s="1">
        <v>2</v>
      </c>
      <c r="E3329" s="1">
        <v>-8</v>
      </c>
      <c r="F3329" s="1">
        <v>12</v>
      </c>
      <c r="G3329" s="7" t="str">
        <f>IF(E3329&lt;0,"0-",IF(E3329=0,"0",IF(E3329&lt;3.01,"0+ to 3",IF(E3329&lt;6.01,"3+ to 6",IF(E3329&lt;9.01,"6+ to 9",IF(E3329&lt;12.01,"9+ to 12",IF(E3329&lt;15.01,"12+ to 15",IF(E3329&lt;18.01,"15+ to 18",IF(E3329&lt;21.01,"18+ to 21",IF(E3329&lt;24.01,"21+ to 24",IF(E3329&lt;27.01,"24+ to 27",IF(E3329&lt;30.01,"27+ to 30","30+"))))))))))))</f>
        <v>0-</v>
      </c>
      <c r="H3329" s="7" t="str">
        <f>IF(F3329&lt;0,"0-",IF(F3329=0,"0",IF(F3329&lt;3.01,"0+ to 3",IF(F3329&lt;6.01,"3+ to 6",IF(F3329&lt;9.01,"6+ to 9",IF(F3329&lt;12.01,"9+ to 12",IF(F3329&lt;15.01,"12+ to 15",IF(F3329&lt;18.01,"15+ to 18",IF(F3329&lt;21.01,"18+ to 21",IF(F3329&lt;24.01,"21+ to 24",IF(F3329&lt;27.01,"24+ to 27",IF(F3329&lt;30.01,"27+ to 30","30+"))))))))))))</f>
        <v>9+ to 12</v>
      </c>
      <c r="I3329" t="str">
        <f>IF(G3329&lt;&gt;H3329,"DIFF","")</f>
        <v>DIFF</v>
      </c>
    </row>
    <row r="3330" spans="1:9">
      <c r="A3330" t="s">
        <v>102</v>
      </c>
      <c r="B3330" t="s">
        <v>228</v>
      </c>
      <c r="C3330" s="1">
        <v>112238806</v>
      </c>
      <c r="D3330" s="1">
        <v>2</v>
      </c>
      <c r="E3330" s="1">
        <v>-4</v>
      </c>
      <c r="F3330" s="1">
        <v>7</v>
      </c>
      <c r="G3330" s="7" t="str">
        <f>IF(E3330&lt;0,"0-",IF(E3330=0,"0",IF(E3330&lt;3.01,"0+ to 3",IF(E3330&lt;6.01,"3+ to 6",IF(E3330&lt;9.01,"6+ to 9",IF(E3330&lt;12.01,"9+ to 12",IF(E3330&lt;15.01,"12+ to 15",IF(E3330&lt;18.01,"15+ to 18",IF(E3330&lt;21.01,"18+ to 21",IF(E3330&lt;24.01,"21+ to 24",IF(E3330&lt;27.01,"24+ to 27",IF(E3330&lt;30.01,"27+ to 30","30+"))))))))))))</f>
        <v>0-</v>
      </c>
      <c r="H3330" s="7" t="str">
        <f>IF(F3330&lt;0,"0-",IF(F3330=0,"0",IF(F3330&lt;3.01,"0+ to 3",IF(F3330&lt;6.01,"3+ to 6",IF(F3330&lt;9.01,"6+ to 9",IF(F3330&lt;12.01,"9+ to 12",IF(F3330&lt;15.01,"12+ to 15",IF(F3330&lt;18.01,"15+ to 18",IF(F3330&lt;21.01,"18+ to 21",IF(F3330&lt;24.01,"21+ to 24",IF(F3330&lt;27.01,"24+ to 27",IF(F3330&lt;30.01,"27+ to 30","30+"))))))))))))</f>
        <v>6+ to 9</v>
      </c>
      <c r="I3330" t="str">
        <f>IF(G3330&lt;&gt;H3330,"DIFF","")</f>
        <v>DIFF</v>
      </c>
    </row>
    <row r="3331" spans="1:9">
      <c r="A3331" t="s">
        <v>102</v>
      </c>
      <c r="B3331" t="s">
        <v>228</v>
      </c>
      <c r="C3331" s="1">
        <v>112240598</v>
      </c>
      <c r="D3331" s="1">
        <v>2</v>
      </c>
      <c r="E3331" s="1">
        <v>-5</v>
      </c>
      <c r="F3331" s="1">
        <v>8</v>
      </c>
      <c r="G3331" s="7" t="str">
        <f>IF(E3331&lt;0,"0-",IF(E3331=0,"0",IF(E3331&lt;3.01,"0+ to 3",IF(E3331&lt;6.01,"3+ to 6",IF(E3331&lt;9.01,"6+ to 9",IF(E3331&lt;12.01,"9+ to 12",IF(E3331&lt;15.01,"12+ to 15",IF(E3331&lt;18.01,"15+ to 18",IF(E3331&lt;21.01,"18+ to 21",IF(E3331&lt;24.01,"21+ to 24",IF(E3331&lt;27.01,"24+ to 27",IF(E3331&lt;30.01,"27+ to 30","30+"))))))))))))</f>
        <v>0-</v>
      </c>
      <c r="H3331" s="7" t="str">
        <f>IF(F3331&lt;0,"0-",IF(F3331=0,"0",IF(F3331&lt;3.01,"0+ to 3",IF(F3331&lt;6.01,"3+ to 6",IF(F3331&lt;9.01,"6+ to 9",IF(F3331&lt;12.01,"9+ to 12",IF(F3331&lt;15.01,"12+ to 15",IF(F3331&lt;18.01,"15+ to 18",IF(F3331&lt;21.01,"18+ to 21",IF(F3331&lt;24.01,"21+ to 24",IF(F3331&lt;27.01,"24+ to 27",IF(F3331&lt;30.01,"27+ to 30","30+"))))))))))))</f>
        <v>6+ to 9</v>
      </c>
      <c r="I3331" t="str">
        <f>IF(G3331&lt;&gt;H3331,"DIFF","")</f>
        <v>DIFF</v>
      </c>
    </row>
    <row r="3332" spans="1:9">
      <c r="A3332" t="s">
        <v>102</v>
      </c>
      <c r="B3332" t="s">
        <v>227</v>
      </c>
      <c r="C3332" s="1">
        <v>112282132</v>
      </c>
      <c r="D3332" s="1">
        <v>7</v>
      </c>
      <c r="E3332" s="1">
        <v>-3</v>
      </c>
      <c r="F3332" s="1">
        <v>0</v>
      </c>
      <c r="G3332" s="7" t="str">
        <f>IF(E3332&lt;0,"0-",IF(E3332=0,"0",IF(E3332&lt;3.01,"0+ to 3",IF(E3332&lt;6.01,"3+ to 6",IF(E3332&lt;9.01,"6+ to 9",IF(E3332&lt;12.01,"9+ to 12",IF(E3332&lt;15.01,"12+ to 15",IF(E3332&lt;18.01,"15+ to 18",IF(E3332&lt;21.01,"18+ to 21",IF(E3332&lt;24.01,"21+ to 24",IF(E3332&lt;27.01,"24+ to 27",IF(E3332&lt;30.01,"27+ to 30","30+"))))))))))))</f>
        <v>0-</v>
      </c>
      <c r="H3332" s="7" t="str">
        <f>IF(F3332&lt;0,"0-",IF(F3332=0,"0",IF(F3332&lt;3.01,"0+ to 3",IF(F3332&lt;6.01,"3+ to 6",IF(F3332&lt;9.01,"6+ to 9",IF(F3332&lt;12.01,"9+ to 12",IF(F3332&lt;15.01,"12+ to 15",IF(F3332&lt;18.01,"15+ to 18",IF(F3332&lt;21.01,"18+ to 21",IF(F3332&lt;24.01,"21+ to 24",IF(F3332&lt;27.01,"24+ to 27",IF(F3332&lt;30.01,"27+ to 30","30+"))))))))))))</f>
        <v>0</v>
      </c>
      <c r="I3332" t="str">
        <f>IF(G3332&lt;&gt;H3332,"DIFF","")</f>
        <v>DIFF</v>
      </c>
    </row>
    <row r="3333" spans="1:9">
      <c r="A3333" t="s">
        <v>102</v>
      </c>
      <c r="B3333" t="s">
        <v>227</v>
      </c>
      <c r="C3333" s="1">
        <v>112287013</v>
      </c>
      <c r="D3333" s="1">
        <v>2</v>
      </c>
      <c r="E3333" s="1">
        <v>-4</v>
      </c>
      <c r="F3333" s="1">
        <v>10</v>
      </c>
      <c r="G3333" s="7" t="str">
        <f>IF(E3333&lt;0,"0-",IF(E3333=0,"0",IF(E3333&lt;3.01,"0+ to 3",IF(E3333&lt;6.01,"3+ to 6",IF(E3333&lt;9.01,"6+ to 9",IF(E3333&lt;12.01,"9+ to 12",IF(E3333&lt;15.01,"12+ to 15",IF(E3333&lt;18.01,"15+ to 18",IF(E3333&lt;21.01,"18+ to 21",IF(E3333&lt;24.01,"21+ to 24",IF(E3333&lt;27.01,"24+ to 27",IF(E3333&lt;30.01,"27+ to 30","30+"))))))))))))</f>
        <v>0-</v>
      </c>
      <c r="H3333" s="7" t="str">
        <f>IF(F3333&lt;0,"0-",IF(F3333=0,"0",IF(F3333&lt;3.01,"0+ to 3",IF(F3333&lt;6.01,"3+ to 6",IF(F3333&lt;9.01,"6+ to 9",IF(F3333&lt;12.01,"9+ to 12",IF(F3333&lt;15.01,"12+ to 15",IF(F3333&lt;18.01,"15+ to 18",IF(F3333&lt;21.01,"18+ to 21",IF(F3333&lt;24.01,"21+ to 24",IF(F3333&lt;27.01,"24+ to 27",IF(F3333&lt;30.01,"27+ to 30","30+"))))))))))))</f>
        <v>9+ to 12</v>
      </c>
      <c r="I3333" t="str">
        <f>IF(G3333&lt;&gt;H3333,"DIFF","")</f>
        <v>DIFF</v>
      </c>
    </row>
    <row r="3334" spans="1:9">
      <c r="A3334" t="s">
        <v>102</v>
      </c>
      <c r="B3334" t="s">
        <v>227</v>
      </c>
      <c r="C3334" s="1">
        <v>112287474</v>
      </c>
      <c r="D3334" s="1">
        <v>2</v>
      </c>
      <c r="E3334" s="1">
        <v>0</v>
      </c>
      <c r="F3334" s="1">
        <v>0</v>
      </c>
      <c r="G3334" s="7" t="str">
        <f>IF(E3334&lt;0,"0-",IF(E3334=0,"0",IF(E3334&lt;3.01,"0+ to 3",IF(E3334&lt;6.01,"3+ to 6",IF(E3334&lt;9.01,"6+ to 9",IF(E3334&lt;12.01,"9+ to 12",IF(E3334&lt;15.01,"12+ to 15",IF(E3334&lt;18.01,"15+ to 18",IF(E3334&lt;21.01,"18+ to 21",IF(E3334&lt;24.01,"21+ to 24",IF(E3334&lt;27.01,"24+ to 27",IF(E3334&lt;30.01,"27+ to 30","30+"))))))))))))</f>
        <v>0</v>
      </c>
      <c r="H3334" s="7" t="str">
        <f>IF(F3334&lt;0,"0-",IF(F3334=0,"0",IF(F3334&lt;3.01,"0+ to 3",IF(F3334&lt;6.01,"3+ to 6",IF(F3334&lt;9.01,"6+ to 9",IF(F3334&lt;12.01,"9+ to 12",IF(F3334&lt;15.01,"12+ to 15",IF(F3334&lt;18.01,"15+ to 18",IF(F3334&lt;21.01,"18+ to 21",IF(F3334&lt;24.01,"21+ to 24",IF(F3334&lt;27.01,"24+ to 27",IF(F3334&lt;30.01,"27+ to 30","30+"))))))))))))</f>
        <v>0</v>
      </c>
      <c r="I3334" t="str">
        <f>IF(G3334&lt;&gt;H3334,"DIFF","")</f>
        <v/>
      </c>
    </row>
    <row r="3335" spans="1:9">
      <c r="A3335" t="s">
        <v>102</v>
      </c>
      <c r="B3335" t="s">
        <v>227</v>
      </c>
      <c r="C3335" s="1">
        <v>112292460</v>
      </c>
      <c r="D3335" s="1">
        <v>2</v>
      </c>
      <c r="E3335" s="1">
        <v>0</v>
      </c>
      <c r="F3335" s="1">
        <v>14</v>
      </c>
      <c r="G3335" s="7" t="str">
        <f>IF(E3335&lt;0,"0-",IF(E3335=0,"0",IF(E3335&lt;3.01,"0+ to 3",IF(E3335&lt;6.01,"3+ to 6",IF(E3335&lt;9.01,"6+ to 9",IF(E3335&lt;12.01,"9+ to 12",IF(E3335&lt;15.01,"12+ to 15",IF(E3335&lt;18.01,"15+ to 18",IF(E3335&lt;21.01,"18+ to 21",IF(E3335&lt;24.01,"21+ to 24",IF(E3335&lt;27.01,"24+ to 27",IF(E3335&lt;30.01,"27+ to 30","30+"))))))))))))</f>
        <v>0</v>
      </c>
      <c r="H3335" s="7" t="str">
        <f>IF(F3335&lt;0,"0-",IF(F3335=0,"0",IF(F3335&lt;3.01,"0+ to 3",IF(F3335&lt;6.01,"3+ to 6",IF(F3335&lt;9.01,"6+ to 9",IF(F3335&lt;12.01,"9+ to 12",IF(F3335&lt;15.01,"12+ to 15",IF(F3335&lt;18.01,"15+ to 18",IF(F3335&lt;21.01,"18+ to 21",IF(F3335&lt;24.01,"21+ to 24",IF(F3335&lt;27.01,"24+ to 27",IF(F3335&lt;30.01,"27+ to 30","30+"))))))))))))</f>
        <v>12+ to 15</v>
      </c>
      <c r="I3335" t="str">
        <f>IF(G3335&lt;&gt;H3335,"DIFF","")</f>
        <v>DIFF</v>
      </c>
    </row>
    <row r="3336" spans="1:9">
      <c r="A3336" t="s">
        <v>102</v>
      </c>
      <c r="B3336" t="s">
        <v>227</v>
      </c>
      <c r="C3336" s="1">
        <v>112293039</v>
      </c>
      <c r="D3336" s="1">
        <v>2</v>
      </c>
      <c r="E3336" s="1">
        <v>0</v>
      </c>
      <c r="F3336" s="1">
        <v>0</v>
      </c>
      <c r="G3336" s="7" t="str">
        <f>IF(E3336&lt;0,"0-",IF(E3336=0,"0",IF(E3336&lt;3.01,"0+ to 3",IF(E3336&lt;6.01,"3+ to 6",IF(E3336&lt;9.01,"6+ to 9",IF(E3336&lt;12.01,"9+ to 12",IF(E3336&lt;15.01,"12+ to 15",IF(E3336&lt;18.01,"15+ to 18",IF(E3336&lt;21.01,"18+ to 21",IF(E3336&lt;24.01,"21+ to 24",IF(E3336&lt;27.01,"24+ to 27",IF(E3336&lt;30.01,"27+ to 30","30+"))))))))))))</f>
        <v>0</v>
      </c>
      <c r="H3336" s="7" t="str">
        <f>IF(F3336&lt;0,"0-",IF(F3336=0,"0",IF(F3336&lt;3.01,"0+ to 3",IF(F3336&lt;6.01,"3+ to 6",IF(F3336&lt;9.01,"6+ to 9",IF(F3336&lt;12.01,"9+ to 12",IF(F3336&lt;15.01,"12+ to 15",IF(F3336&lt;18.01,"15+ to 18",IF(F3336&lt;21.01,"18+ to 21",IF(F3336&lt;24.01,"21+ to 24",IF(F3336&lt;27.01,"24+ to 27",IF(F3336&lt;30.01,"27+ to 30","30+"))))))))))))</f>
        <v>0</v>
      </c>
      <c r="I3336" t="str">
        <f>IF(G3336&lt;&gt;H3336,"DIFF","")</f>
        <v/>
      </c>
    </row>
    <row r="3337" spans="1:9">
      <c r="A3337" t="s">
        <v>102</v>
      </c>
      <c r="B3337" t="s">
        <v>227</v>
      </c>
      <c r="C3337" s="1">
        <v>112297023</v>
      </c>
      <c r="D3337" s="1">
        <v>2</v>
      </c>
      <c r="E3337" s="1">
        <v>-9</v>
      </c>
      <c r="F3337" s="1">
        <v>15</v>
      </c>
      <c r="G3337" s="7" t="str">
        <f>IF(E3337&lt;0,"0-",IF(E3337=0,"0",IF(E3337&lt;3.01,"0+ to 3",IF(E3337&lt;6.01,"3+ to 6",IF(E3337&lt;9.01,"6+ to 9",IF(E3337&lt;12.01,"9+ to 12",IF(E3337&lt;15.01,"12+ to 15",IF(E3337&lt;18.01,"15+ to 18",IF(E3337&lt;21.01,"18+ to 21",IF(E3337&lt;24.01,"21+ to 24",IF(E3337&lt;27.01,"24+ to 27",IF(E3337&lt;30.01,"27+ to 30","30+"))))))))))))</f>
        <v>0-</v>
      </c>
      <c r="H3337" s="7" t="str">
        <f>IF(F3337&lt;0,"0-",IF(F3337=0,"0",IF(F3337&lt;3.01,"0+ to 3",IF(F3337&lt;6.01,"3+ to 6",IF(F3337&lt;9.01,"6+ to 9",IF(F3337&lt;12.01,"9+ to 12",IF(F3337&lt;15.01,"12+ to 15",IF(F3337&lt;18.01,"15+ to 18",IF(F3337&lt;21.01,"18+ to 21",IF(F3337&lt;24.01,"21+ to 24",IF(F3337&lt;27.01,"24+ to 27",IF(F3337&lt;30.01,"27+ to 30","30+"))))))))))))</f>
        <v>12+ to 15</v>
      </c>
      <c r="I3337" t="str">
        <f>IF(G3337&lt;&gt;H3337,"DIFF","")</f>
        <v>DIFF</v>
      </c>
    </row>
    <row r="3338" spans="1:9">
      <c r="A3338" t="s">
        <v>102</v>
      </c>
      <c r="B3338" t="s">
        <v>227</v>
      </c>
      <c r="C3338" s="1">
        <v>112298766</v>
      </c>
      <c r="D3338" s="1">
        <v>2</v>
      </c>
      <c r="E3338" s="1">
        <v>-11</v>
      </c>
      <c r="F3338" s="1">
        <v>17</v>
      </c>
      <c r="G3338" s="7" t="str">
        <f>IF(E3338&lt;0,"0-",IF(E3338=0,"0",IF(E3338&lt;3.01,"0+ to 3",IF(E3338&lt;6.01,"3+ to 6",IF(E3338&lt;9.01,"6+ to 9",IF(E3338&lt;12.01,"9+ to 12",IF(E3338&lt;15.01,"12+ to 15",IF(E3338&lt;18.01,"15+ to 18",IF(E3338&lt;21.01,"18+ to 21",IF(E3338&lt;24.01,"21+ to 24",IF(E3338&lt;27.01,"24+ to 27",IF(E3338&lt;30.01,"27+ to 30","30+"))))))))))))</f>
        <v>0-</v>
      </c>
      <c r="H3338" s="7" t="str">
        <f>IF(F3338&lt;0,"0-",IF(F3338=0,"0",IF(F3338&lt;3.01,"0+ to 3",IF(F3338&lt;6.01,"3+ to 6",IF(F3338&lt;9.01,"6+ to 9",IF(F3338&lt;12.01,"9+ to 12",IF(F3338&lt;15.01,"12+ to 15",IF(F3338&lt;18.01,"15+ to 18",IF(F3338&lt;21.01,"18+ to 21",IF(F3338&lt;24.01,"21+ to 24",IF(F3338&lt;27.01,"24+ to 27",IF(F3338&lt;30.01,"27+ to 30","30+"))))))))))))</f>
        <v>15+ to 18</v>
      </c>
      <c r="I3338" t="str">
        <f>IF(G3338&lt;&gt;H3338,"DIFF","")</f>
        <v>DIFF</v>
      </c>
    </row>
    <row r="3339" spans="1:9">
      <c r="A3339" t="s">
        <v>102</v>
      </c>
      <c r="B3339" t="s">
        <v>227</v>
      </c>
      <c r="C3339" s="1">
        <v>112299567</v>
      </c>
      <c r="D3339" s="1">
        <v>3</v>
      </c>
      <c r="E3339" s="1">
        <v>-2</v>
      </c>
      <c r="F3339" s="1">
        <v>11</v>
      </c>
      <c r="G3339" s="7" t="str">
        <f>IF(E3339&lt;0,"0-",IF(E3339=0,"0",IF(E3339&lt;3.01,"0+ to 3",IF(E3339&lt;6.01,"3+ to 6",IF(E3339&lt;9.01,"6+ to 9",IF(E3339&lt;12.01,"9+ to 12",IF(E3339&lt;15.01,"12+ to 15",IF(E3339&lt;18.01,"15+ to 18",IF(E3339&lt;21.01,"18+ to 21",IF(E3339&lt;24.01,"21+ to 24",IF(E3339&lt;27.01,"24+ to 27",IF(E3339&lt;30.01,"27+ to 30","30+"))))))))))))</f>
        <v>0-</v>
      </c>
      <c r="H3339" s="7" t="str">
        <f>IF(F3339&lt;0,"0-",IF(F3339=0,"0",IF(F3339&lt;3.01,"0+ to 3",IF(F3339&lt;6.01,"3+ to 6",IF(F3339&lt;9.01,"6+ to 9",IF(F3339&lt;12.01,"9+ to 12",IF(F3339&lt;15.01,"12+ to 15",IF(F3339&lt;18.01,"15+ to 18",IF(F3339&lt;21.01,"18+ to 21",IF(F3339&lt;24.01,"21+ to 24",IF(F3339&lt;27.01,"24+ to 27",IF(F3339&lt;30.01,"27+ to 30","30+"))))))))))))</f>
        <v>9+ to 12</v>
      </c>
      <c r="I3339" t="str">
        <f>IF(G3339&lt;&gt;H3339,"DIFF","")</f>
        <v>DIFF</v>
      </c>
    </row>
    <row r="3340" spans="1:9">
      <c r="A3340" t="s">
        <v>102</v>
      </c>
      <c r="B3340" t="s">
        <v>227</v>
      </c>
      <c r="C3340" s="1">
        <v>112299758</v>
      </c>
      <c r="D3340" s="1">
        <v>7</v>
      </c>
      <c r="E3340" s="1">
        <v>-7</v>
      </c>
      <c r="F3340" s="1">
        <v>0</v>
      </c>
      <c r="G3340" s="7" t="str">
        <f>IF(E3340&lt;0,"0-",IF(E3340=0,"0",IF(E3340&lt;3.01,"0+ to 3",IF(E3340&lt;6.01,"3+ to 6",IF(E3340&lt;9.01,"6+ to 9",IF(E3340&lt;12.01,"9+ to 12",IF(E3340&lt;15.01,"12+ to 15",IF(E3340&lt;18.01,"15+ to 18",IF(E3340&lt;21.01,"18+ to 21",IF(E3340&lt;24.01,"21+ to 24",IF(E3340&lt;27.01,"24+ to 27",IF(E3340&lt;30.01,"27+ to 30","30+"))))))))))))</f>
        <v>0-</v>
      </c>
      <c r="H3340" s="7" t="str">
        <f>IF(F3340&lt;0,"0-",IF(F3340=0,"0",IF(F3340&lt;3.01,"0+ to 3",IF(F3340&lt;6.01,"3+ to 6",IF(F3340&lt;9.01,"6+ to 9",IF(F3340&lt;12.01,"9+ to 12",IF(F3340&lt;15.01,"12+ to 15",IF(F3340&lt;18.01,"15+ to 18",IF(F3340&lt;21.01,"18+ to 21",IF(F3340&lt;24.01,"21+ to 24",IF(F3340&lt;27.01,"24+ to 27",IF(F3340&lt;30.01,"27+ to 30","30+"))))))))))))</f>
        <v>0</v>
      </c>
      <c r="I3340" t="str">
        <f>IF(G3340&lt;&gt;H3340,"DIFF","")</f>
        <v>DIFF</v>
      </c>
    </row>
    <row r="3341" spans="1:9">
      <c r="A3341" t="s">
        <v>102</v>
      </c>
      <c r="B3341" t="s">
        <v>226</v>
      </c>
      <c r="C3341" s="1">
        <v>112356067</v>
      </c>
      <c r="D3341" s="1">
        <v>5</v>
      </c>
      <c r="E3341" s="1">
        <v>0</v>
      </c>
      <c r="F3341" s="1">
        <v>0</v>
      </c>
      <c r="G3341" s="7" t="str">
        <f>IF(E3341&lt;0,"0-",IF(E3341=0,"0",IF(E3341&lt;3.01,"0+ to 3",IF(E3341&lt;6.01,"3+ to 6",IF(E3341&lt;9.01,"6+ to 9",IF(E3341&lt;12.01,"9+ to 12",IF(E3341&lt;15.01,"12+ to 15",IF(E3341&lt;18.01,"15+ to 18",IF(E3341&lt;21.01,"18+ to 21",IF(E3341&lt;24.01,"21+ to 24",IF(E3341&lt;27.01,"24+ to 27",IF(E3341&lt;30.01,"27+ to 30","30+"))))))))))))</f>
        <v>0</v>
      </c>
      <c r="H3341" s="7" t="str">
        <f>IF(F3341&lt;0,"0-",IF(F3341=0,"0",IF(F3341&lt;3.01,"0+ to 3",IF(F3341&lt;6.01,"3+ to 6",IF(F3341&lt;9.01,"6+ to 9",IF(F3341&lt;12.01,"9+ to 12",IF(F3341&lt;15.01,"12+ to 15",IF(F3341&lt;18.01,"15+ to 18",IF(F3341&lt;21.01,"18+ to 21",IF(F3341&lt;24.01,"21+ to 24",IF(F3341&lt;27.01,"24+ to 27",IF(F3341&lt;30.01,"27+ to 30","30+"))))))))))))</f>
        <v>0</v>
      </c>
      <c r="I3341" t="str">
        <f>IF(G3341&lt;&gt;H3341,"DIFF","")</f>
        <v/>
      </c>
    </row>
    <row r="3342" spans="1:9">
      <c r="A3342" t="s">
        <v>103</v>
      </c>
      <c r="B3342" t="s">
        <v>226</v>
      </c>
      <c r="C3342" s="1">
        <v>112356707</v>
      </c>
      <c r="D3342" s="1">
        <v>2</v>
      </c>
      <c r="E3342" s="1">
        <v>-316</v>
      </c>
      <c r="F3342" s="1">
        <v>403</v>
      </c>
      <c r="G3342" s="7" t="str">
        <f>IF(E3342&lt;0,"0-",IF(E3342=0,"0",IF(E3342&lt;3.01,"0+ to 3",IF(E3342&lt;6.01,"3+ to 6",IF(E3342&lt;9.01,"6+ to 9",IF(E3342&lt;12.01,"9+ to 12",IF(E3342&lt;15.01,"12+ to 15",IF(E3342&lt;18.01,"15+ to 18",IF(E3342&lt;21.01,"18+ to 21",IF(E3342&lt;24.01,"21+ to 24",IF(E3342&lt;27.01,"24+ to 27",IF(E3342&lt;30.01,"27+ to 30","30+"))))))))))))</f>
        <v>0-</v>
      </c>
      <c r="H3342" s="7" t="str">
        <f>IF(F3342&lt;0,"0-",IF(F3342=0,"0",IF(F3342&lt;3.01,"0+ to 3",IF(F3342&lt;6.01,"3+ to 6",IF(F3342&lt;9.01,"6+ to 9",IF(F3342&lt;12.01,"9+ to 12",IF(F3342&lt;15.01,"12+ to 15",IF(F3342&lt;18.01,"15+ to 18",IF(F3342&lt;21.01,"18+ to 21",IF(F3342&lt;24.01,"21+ to 24",IF(F3342&lt;27.01,"24+ to 27",IF(F3342&lt;30.01,"27+ to 30","30+"))))))))))))</f>
        <v>30+</v>
      </c>
      <c r="I3342" t="str">
        <f>IF(G3342&lt;&gt;H3342,"DIFF","")</f>
        <v>DIFF</v>
      </c>
    </row>
    <row r="3343" spans="1:9">
      <c r="A3343" t="s">
        <v>102</v>
      </c>
      <c r="B3343" t="s">
        <v>226</v>
      </c>
      <c r="C3343" s="1">
        <v>112357362</v>
      </c>
      <c r="D3343" s="1">
        <v>2</v>
      </c>
      <c r="E3343" s="1">
        <v>-1</v>
      </c>
      <c r="F3343" s="1">
        <v>1</v>
      </c>
      <c r="G3343" s="7" t="str">
        <f>IF(E3343&lt;0,"0-",IF(E3343=0,"0",IF(E3343&lt;3.01,"0+ to 3",IF(E3343&lt;6.01,"3+ to 6",IF(E3343&lt;9.01,"6+ to 9",IF(E3343&lt;12.01,"9+ to 12",IF(E3343&lt;15.01,"12+ to 15",IF(E3343&lt;18.01,"15+ to 18",IF(E3343&lt;21.01,"18+ to 21",IF(E3343&lt;24.01,"21+ to 24",IF(E3343&lt;27.01,"24+ to 27",IF(E3343&lt;30.01,"27+ to 30","30+"))))))))))))</f>
        <v>0-</v>
      </c>
      <c r="H3343" s="7" t="str">
        <f>IF(F3343&lt;0,"0-",IF(F3343=0,"0",IF(F3343&lt;3.01,"0+ to 3",IF(F3343&lt;6.01,"3+ to 6",IF(F3343&lt;9.01,"6+ to 9",IF(F3343&lt;12.01,"9+ to 12",IF(F3343&lt;15.01,"12+ to 15",IF(F3343&lt;18.01,"15+ to 18",IF(F3343&lt;21.01,"18+ to 21",IF(F3343&lt;24.01,"21+ to 24",IF(F3343&lt;27.01,"24+ to 27",IF(F3343&lt;30.01,"27+ to 30","30+"))))))))))))</f>
        <v>0+ to 3</v>
      </c>
      <c r="I3343" t="str">
        <f>IF(G3343&lt;&gt;H3343,"DIFF","")</f>
        <v>DIFF</v>
      </c>
    </row>
    <row r="3344" spans="1:9">
      <c r="A3344" t="s">
        <v>102</v>
      </c>
      <c r="B3344" t="s">
        <v>226</v>
      </c>
      <c r="C3344" s="1">
        <v>112360733</v>
      </c>
      <c r="D3344" s="1">
        <v>2</v>
      </c>
      <c r="E3344" s="1">
        <v>-4</v>
      </c>
      <c r="F3344" s="1">
        <v>6</v>
      </c>
      <c r="G3344" s="7" t="str">
        <f>IF(E3344&lt;0,"0-",IF(E3344=0,"0",IF(E3344&lt;3.01,"0+ to 3",IF(E3344&lt;6.01,"3+ to 6",IF(E3344&lt;9.01,"6+ to 9",IF(E3344&lt;12.01,"9+ to 12",IF(E3344&lt;15.01,"12+ to 15",IF(E3344&lt;18.01,"15+ to 18",IF(E3344&lt;21.01,"18+ to 21",IF(E3344&lt;24.01,"21+ to 24",IF(E3344&lt;27.01,"24+ to 27",IF(E3344&lt;30.01,"27+ to 30","30+"))))))))))))</f>
        <v>0-</v>
      </c>
      <c r="H3344" s="7" t="str">
        <f>IF(F3344&lt;0,"0-",IF(F3344=0,"0",IF(F3344&lt;3.01,"0+ to 3",IF(F3344&lt;6.01,"3+ to 6",IF(F3344&lt;9.01,"6+ to 9",IF(F3344&lt;12.01,"9+ to 12",IF(F3344&lt;15.01,"12+ to 15",IF(F3344&lt;18.01,"15+ to 18",IF(F3344&lt;21.01,"18+ to 21",IF(F3344&lt;24.01,"21+ to 24",IF(F3344&lt;27.01,"24+ to 27",IF(F3344&lt;30.01,"27+ to 30","30+"))))))))))))</f>
        <v>3+ to 6</v>
      </c>
      <c r="I3344" t="str">
        <f>IF(G3344&lt;&gt;H3344,"DIFF","")</f>
        <v>DIFF</v>
      </c>
    </row>
    <row r="3345" spans="1:9">
      <c r="A3345" t="s">
        <v>102</v>
      </c>
      <c r="B3345" t="s">
        <v>226</v>
      </c>
      <c r="C3345" s="1">
        <v>112361279</v>
      </c>
      <c r="D3345" s="1">
        <v>2</v>
      </c>
      <c r="E3345" s="1">
        <v>-13</v>
      </c>
      <c r="F3345" s="1">
        <v>17</v>
      </c>
      <c r="G3345" s="7" t="str">
        <f>IF(E3345&lt;0,"0-",IF(E3345=0,"0",IF(E3345&lt;3.01,"0+ to 3",IF(E3345&lt;6.01,"3+ to 6",IF(E3345&lt;9.01,"6+ to 9",IF(E3345&lt;12.01,"9+ to 12",IF(E3345&lt;15.01,"12+ to 15",IF(E3345&lt;18.01,"15+ to 18",IF(E3345&lt;21.01,"18+ to 21",IF(E3345&lt;24.01,"21+ to 24",IF(E3345&lt;27.01,"24+ to 27",IF(E3345&lt;30.01,"27+ to 30","30+"))))))))))))</f>
        <v>0-</v>
      </c>
      <c r="H3345" s="7" t="str">
        <f>IF(F3345&lt;0,"0-",IF(F3345=0,"0",IF(F3345&lt;3.01,"0+ to 3",IF(F3345&lt;6.01,"3+ to 6",IF(F3345&lt;9.01,"6+ to 9",IF(F3345&lt;12.01,"9+ to 12",IF(F3345&lt;15.01,"12+ to 15",IF(F3345&lt;18.01,"15+ to 18",IF(F3345&lt;21.01,"18+ to 21",IF(F3345&lt;24.01,"21+ to 24",IF(F3345&lt;27.01,"24+ to 27",IF(F3345&lt;30.01,"27+ to 30","30+"))))))))))))</f>
        <v>15+ to 18</v>
      </c>
      <c r="I3345" t="str">
        <f>IF(G3345&lt;&gt;H3345,"DIFF","")</f>
        <v>DIFF</v>
      </c>
    </row>
    <row r="3346" spans="1:9">
      <c r="A3346" t="s">
        <v>102</v>
      </c>
      <c r="B3346" t="s">
        <v>226</v>
      </c>
      <c r="C3346" s="1">
        <v>112365940</v>
      </c>
      <c r="D3346" s="1">
        <v>2</v>
      </c>
      <c r="E3346" s="1">
        <v>-17</v>
      </c>
      <c r="F3346" s="1">
        <v>20</v>
      </c>
      <c r="G3346" s="7" t="str">
        <f>IF(E3346&lt;0,"0-",IF(E3346=0,"0",IF(E3346&lt;3.01,"0+ to 3",IF(E3346&lt;6.01,"3+ to 6",IF(E3346&lt;9.01,"6+ to 9",IF(E3346&lt;12.01,"9+ to 12",IF(E3346&lt;15.01,"12+ to 15",IF(E3346&lt;18.01,"15+ to 18",IF(E3346&lt;21.01,"18+ to 21",IF(E3346&lt;24.01,"21+ to 24",IF(E3346&lt;27.01,"24+ to 27",IF(E3346&lt;30.01,"27+ to 30","30+"))))))))))))</f>
        <v>0-</v>
      </c>
      <c r="H3346" s="7" t="str">
        <f>IF(F3346&lt;0,"0-",IF(F3346=0,"0",IF(F3346&lt;3.01,"0+ to 3",IF(F3346&lt;6.01,"3+ to 6",IF(F3346&lt;9.01,"6+ to 9",IF(F3346&lt;12.01,"9+ to 12",IF(F3346&lt;15.01,"12+ to 15",IF(F3346&lt;18.01,"15+ to 18",IF(F3346&lt;21.01,"18+ to 21",IF(F3346&lt;24.01,"21+ to 24",IF(F3346&lt;27.01,"24+ to 27",IF(F3346&lt;30.01,"27+ to 30","30+"))))))))))))</f>
        <v>18+ to 21</v>
      </c>
      <c r="I3346" t="str">
        <f>IF(G3346&lt;&gt;H3346,"DIFF","")</f>
        <v>DIFF</v>
      </c>
    </row>
    <row r="3347" spans="1:9">
      <c r="A3347" t="s">
        <v>102</v>
      </c>
      <c r="B3347" t="s">
        <v>226</v>
      </c>
      <c r="C3347" s="1">
        <v>112371937</v>
      </c>
      <c r="D3347" s="1">
        <v>7</v>
      </c>
      <c r="E3347" s="1">
        <v>0</v>
      </c>
      <c r="F3347" s="1">
        <v>2</v>
      </c>
      <c r="G3347" s="7" t="str">
        <f>IF(E3347&lt;0,"0-",IF(E3347=0,"0",IF(E3347&lt;3.01,"0+ to 3",IF(E3347&lt;6.01,"3+ to 6",IF(E3347&lt;9.01,"6+ to 9",IF(E3347&lt;12.01,"9+ to 12",IF(E3347&lt;15.01,"12+ to 15",IF(E3347&lt;18.01,"15+ to 18",IF(E3347&lt;21.01,"18+ to 21",IF(E3347&lt;24.01,"21+ to 24",IF(E3347&lt;27.01,"24+ to 27",IF(E3347&lt;30.01,"27+ to 30","30+"))))))))))))</f>
        <v>0</v>
      </c>
      <c r="H3347" s="7" t="str">
        <f>IF(F3347&lt;0,"0-",IF(F3347=0,"0",IF(F3347&lt;3.01,"0+ to 3",IF(F3347&lt;6.01,"3+ to 6",IF(F3347&lt;9.01,"6+ to 9",IF(F3347&lt;12.01,"9+ to 12",IF(F3347&lt;15.01,"12+ to 15",IF(F3347&lt;18.01,"15+ to 18",IF(F3347&lt;21.01,"18+ to 21",IF(F3347&lt;24.01,"21+ to 24",IF(F3347&lt;27.01,"24+ to 27",IF(F3347&lt;30.01,"27+ to 30","30+"))))))))))))</f>
        <v>0+ to 3</v>
      </c>
      <c r="I3347" t="str">
        <f>IF(G3347&lt;&gt;H3347,"DIFF","")</f>
        <v>DIFF</v>
      </c>
    </row>
    <row r="3348" spans="1:9">
      <c r="A3348" t="s">
        <v>102</v>
      </c>
      <c r="B3348" t="s">
        <v>226</v>
      </c>
      <c r="C3348" s="1">
        <v>112372910</v>
      </c>
      <c r="D3348" s="1">
        <v>2</v>
      </c>
      <c r="E3348" s="1">
        <v>-8</v>
      </c>
      <c r="F3348" s="1">
        <v>14</v>
      </c>
      <c r="G3348" s="7" t="str">
        <f>IF(E3348&lt;0,"0-",IF(E3348=0,"0",IF(E3348&lt;3.01,"0+ to 3",IF(E3348&lt;6.01,"3+ to 6",IF(E3348&lt;9.01,"6+ to 9",IF(E3348&lt;12.01,"9+ to 12",IF(E3348&lt;15.01,"12+ to 15",IF(E3348&lt;18.01,"15+ to 18",IF(E3348&lt;21.01,"18+ to 21",IF(E3348&lt;24.01,"21+ to 24",IF(E3348&lt;27.01,"24+ to 27",IF(E3348&lt;30.01,"27+ to 30","30+"))))))))))))</f>
        <v>0-</v>
      </c>
      <c r="H3348" s="7" t="str">
        <f>IF(F3348&lt;0,"0-",IF(F3348=0,"0",IF(F3348&lt;3.01,"0+ to 3",IF(F3348&lt;6.01,"3+ to 6",IF(F3348&lt;9.01,"6+ to 9",IF(F3348&lt;12.01,"9+ to 12",IF(F3348&lt;15.01,"12+ to 15",IF(F3348&lt;18.01,"15+ to 18",IF(F3348&lt;21.01,"18+ to 21",IF(F3348&lt;24.01,"21+ to 24",IF(F3348&lt;27.01,"24+ to 27",IF(F3348&lt;30.01,"27+ to 30","30+"))))))))))))</f>
        <v>12+ to 15</v>
      </c>
      <c r="I3348" t="str">
        <f>IF(G3348&lt;&gt;H3348,"DIFF","")</f>
        <v>DIFF</v>
      </c>
    </row>
    <row r="3349" spans="1:9">
      <c r="A3349" t="s">
        <v>102</v>
      </c>
      <c r="B3349" t="s">
        <v>226</v>
      </c>
      <c r="C3349" s="1">
        <v>112377074</v>
      </c>
      <c r="D3349" s="1">
        <v>3</v>
      </c>
      <c r="E3349" s="1">
        <v>-30</v>
      </c>
      <c r="F3349" s="1">
        <v>4</v>
      </c>
      <c r="G3349" s="7" t="str">
        <f>IF(E3349&lt;0,"0-",IF(E3349=0,"0",IF(E3349&lt;3.01,"0+ to 3",IF(E3349&lt;6.01,"3+ to 6",IF(E3349&lt;9.01,"6+ to 9",IF(E3349&lt;12.01,"9+ to 12",IF(E3349&lt;15.01,"12+ to 15",IF(E3349&lt;18.01,"15+ to 18",IF(E3349&lt;21.01,"18+ to 21",IF(E3349&lt;24.01,"21+ to 24",IF(E3349&lt;27.01,"24+ to 27",IF(E3349&lt;30.01,"27+ to 30","30+"))))))))))))</f>
        <v>0-</v>
      </c>
      <c r="H3349" s="7" t="str">
        <f>IF(F3349&lt;0,"0-",IF(F3349=0,"0",IF(F3349&lt;3.01,"0+ to 3",IF(F3349&lt;6.01,"3+ to 6",IF(F3349&lt;9.01,"6+ to 9",IF(F3349&lt;12.01,"9+ to 12",IF(F3349&lt;15.01,"12+ to 15",IF(F3349&lt;18.01,"15+ to 18",IF(F3349&lt;21.01,"18+ to 21",IF(F3349&lt;24.01,"21+ to 24",IF(F3349&lt;27.01,"24+ to 27",IF(F3349&lt;30.01,"27+ to 30","30+"))))))))))))</f>
        <v>3+ to 6</v>
      </c>
      <c r="I3349" t="str">
        <f>IF(G3349&lt;&gt;H3349,"DIFF","")</f>
        <v>DIFF</v>
      </c>
    </row>
    <row r="3350" spans="1:9">
      <c r="A3350" t="s">
        <v>102</v>
      </c>
      <c r="B3350" t="s">
        <v>226</v>
      </c>
      <c r="C3350" s="1">
        <v>112378978</v>
      </c>
      <c r="D3350" s="1">
        <v>2</v>
      </c>
      <c r="E3350" s="1">
        <v>-6</v>
      </c>
      <c r="F3350" s="1">
        <v>8</v>
      </c>
      <c r="G3350" s="7" t="str">
        <f>IF(E3350&lt;0,"0-",IF(E3350=0,"0",IF(E3350&lt;3.01,"0+ to 3",IF(E3350&lt;6.01,"3+ to 6",IF(E3350&lt;9.01,"6+ to 9",IF(E3350&lt;12.01,"9+ to 12",IF(E3350&lt;15.01,"12+ to 15",IF(E3350&lt;18.01,"15+ to 18",IF(E3350&lt;21.01,"18+ to 21",IF(E3350&lt;24.01,"21+ to 24",IF(E3350&lt;27.01,"24+ to 27",IF(E3350&lt;30.01,"27+ to 30","30+"))))))))))))</f>
        <v>0-</v>
      </c>
      <c r="H3350" s="7" t="str">
        <f>IF(F3350&lt;0,"0-",IF(F3350=0,"0",IF(F3350&lt;3.01,"0+ to 3",IF(F3350&lt;6.01,"3+ to 6",IF(F3350&lt;9.01,"6+ to 9",IF(F3350&lt;12.01,"9+ to 12",IF(F3350&lt;15.01,"12+ to 15",IF(F3350&lt;18.01,"15+ to 18",IF(F3350&lt;21.01,"18+ to 21",IF(F3350&lt;24.01,"21+ to 24",IF(F3350&lt;27.01,"24+ to 27",IF(F3350&lt;30.01,"27+ to 30","30+"))))))))))))</f>
        <v>6+ to 9</v>
      </c>
      <c r="I3350" t="str">
        <f>IF(G3350&lt;&gt;H3350,"DIFF","")</f>
        <v>DIFF</v>
      </c>
    </row>
    <row r="3351" spans="1:9">
      <c r="A3351" t="s">
        <v>102</v>
      </c>
      <c r="B3351" t="s">
        <v>226</v>
      </c>
      <c r="C3351" s="1">
        <v>112379906</v>
      </c>
      <c r="D3351" s="1">
        <v>2</v>
      </c>
      <c r="E3351" s="1">
        <v>0</v>
      </c>
      <c r="F3351" s="1">
        <v>0</v>
      </c>
      <c r="G3351" s="7" t="str">
        <f>IF(E3351&lt;0,"0-",IF(E3351=0,"0",IF(E3351&lt;3.01,"0+ to 3",IF(E3351&lt;6.01,"3+ to 6",IF(E3351&lt;9.01,"6+ to 9",IF(E3351&lt;12.01,"9+ to 12",IF(E3351&lt;15.01,"12+ to 15",IF(E3351&lt;18.01,"15+ to 18",IF(E3351&lt;21.01,"18+ to 21",IF(E3351&lt;24.01,"21+ to 24",IF(E3351&lt;27.01,"24+ to 27",IF(E3351&lt;30.01,"27+ to 30","30+"))))))))))))</f>
        <v>0</v>
      </c>
      <c r="H3351" s="7" t="str">
        <f>IF(F3351&lt;0,"0-",IF(F3351=0,"0",IF(F3351&lt;3.01,"0+ to 3",IF(F3351&lt;6.01,"3+ to 6",IF(F3351&lt;9.01,"6+ to 9",IF(F3351&lt;12.01,"9+ to 12",IF(F3351&lt;15.01,"12+ to 15",IF(F3351&lt;18.01,"15+ to 18",IF(F3351&lt;21.01,"18+ to 21",IF(F3351&lt;24.01,"21+ to 24",IF(F3351&lt;27.01,"24+ to 27",IF(F3351&lt;30.01,"27+ to 30","30+"))))))))))))</f>
        <v>0</v>
      </c>
      <c r="I3351" t="str">
        <f>IF(G3351&lt;&gt;H3351,"DIFF","")</f>
        <v/>
      </c>
    </row>
    <row r="3352" spans="1:9">
      <c r="A3352" t="s">
        <v>102</v>
      </c>
      <c r="B3352" t="s">
        <v>225</v>
      </c>
      <c r="C3352" s="1">
        <v>112416737</v>
      </c>
      <c r="D3352" s="1">
        <v>7</v>
      </c>
      <c r="E3352" s="1">
        <v>0</v>
      </c>
      <c r="F3352" s="1">
        <v>0</v>
      </c>
      <c r="G3352" s="7" t="str">
        <f>IF(E3352&lt;0,"0-",IF(E3352=0,"0",IF(E3352&lt;3.01,"0+ to 3",IF(E3352&lt;6.01,"3+ to 6",IF(E3352&lt;9.01,"6+ to 9",IF(E3352&lt;12.01,"9+ to 12",IF(E3352&lt;15.01,"12+ to 15",IF(E3352&lt;18.01,"15+ to 18",IF(E3352&lt;21.01,"18+ to 21",IF(E3352&lt;24.01,"21+ to 24",IF(E3352&lt;27.01,"24+ to 27",IF(E3352&lt;30.01,"27+ to 30","30+"))))))))))))</f>
        <v>0</v>
      </c>
      <c r="H3352" s="7" t="str">
        <f>IF(F3352&lt;0,"0-",IF(F3352=0,"0",IF(F3352&lt;3.01,"0+ to 3",IF(F3352&lt;6.01,"3+ to 6",IF(F3352&lt;9.01,"6+ to 9",IF(F3352&lt;12.01,"9+ to 12",IF(F3352&lt;15.01,"12+ to 15",IF(F3352&lt;18.01,"15+ to 18",IF(F3352&lt;21.01,"18+ to 21",IF(F3352&lt;24.01,"21+ to 24",IF(F3352&lt;27.01,"24+ to 27",IF(F3352&lt;30.01,"27+ to 30","30+"))))))))))))</f>
        <v>0</v>
      </c>
      <c r="I3352" t="str">
        <f>IF(G3352&lt;&gt;H3352,"DIFF","")</f>
        <v/>
      </c>
    </row>
    <row r="3353" spans="1:9">
      <c r="A3353" t="s">
        <v>102</v>
      </c>
      <c r="B3353" t="s">
        <v>225</v>
      </c>
      <c r="C3353" s="1">
        <v>112417584</v>
      </c>
      <c r="D3353" s="1">
        <v>6</v>
      </c>
      <c r="E3353" s="1">
        <v>-5</v>
      </c>
      <c r="F3353" s="1">
        <v>55</v>
      </c>
      <c r="G3353" s="7" t="str">
        <f>IF(E3353&lt;0,"0-",IF(E3353=0,"0",IF(E3353&lt;3.01,"0+ to 3",IF(E3353&lt;6.01,"3+ to 6",IF(E3353&lt;9.01,"6+ to 9",IF(E3353&lt;12.01,"9+ to 12",IF(E3353&lt;15.01,"12+ to 15",IF(E3353&lt;18.01,"15+ to 18",IF(E3353&lt;21.01,"18+ to 21",IF(E3353&lt;24.01,"21+ to 24",IF(E3353&lt;27.01,"24+ to 27",IF(E3353&lt;30.01,"27+ to 30","30+"))))))))))))</f>
        <v>0-</v>
      </c>
      <c r="H3353" s="7" t="str">
        <f>IF(F3353&lt;0,"0-",IF(F3353=0,"0",IF(F3353&lt;3.01,"0+ to 3",IF(F3353&lt;6.01,"3+ to 6",IF(F3353&lt;9.01,"6+ to 9",IF(F3353&lt;12.01,"9+ to 12",IF(F3353&lt;15.01,"12+ to 15",IF(F3353&lt;18.01,"15+ to 18",IF(F3353&lt;21.01,"18+ to 21",IF(F3353&lt;24.01,"21+ to 24",IF(F3353&lt;27.01,"24+ to 27",IF(F3353&lt;30.01,"27+ to 30","30+"))))))))))))</f>
        <v>30+</v>
      </c>
      <c r="I3353" t="str">
        <f>IF(G3353&lt;&gt;H3353,"DIFF","")</f>
        <v>DIFF</v>
      </c>
    </row>
    <row r="3354" spans="1:9">
      <c r="A3354" t="s">
        <v>102</v>
      </c>
      <c r="B3354" t="s">
        <v>225</v>
      </c>
      <c r="C3354" s="1">
        <v>112419381</v>
      </c>
      <c r="D3354" s="1">
        <v>7</v>
      </c>
      <c r="E3354" s="1">
        <v>-8</v>
      </c>
      <c r="F3354" s="1">
        <v>55</v>
      </c>
      <c r="G3354" s="7" t="str">
        <f>IF(E3354&lt;0,"0-",IF(E3354=0,"0",IF(E3354&lt;3.01,"0+ to 3",IF(E3354&lt;6.01,"3+ to 6",IF(E3354&lt;9.01,"6+ to 9",IF(E3354&lt;12.01,"9+ to 12",IF(E3354&lt;15.01,"12+ to 15",IF(E3354&lt;18.01,"15+ to 18",IF(E3354&lt;21.01,"18+ to 21",IF(E3354&lt;24.01,"21+ to 24",IF(E3354&lt;27.01,"24+ to 27",IF(E3354&lt;30.01,"27+ to 30","30+"))))))))))))</f>
        <v>0-</v>
      </c>
      <c r="H3354" s="7" t="str">
        <f>IF(F3354&lt;0,"0-",IF(F3354=0,"0",IF(F3354&lt;3.01,"0+ to 3",IF(F3354&lt;6.01,"3+ to 6",IF(F3354&lt;9.01,"6+ to 9",IF(F3354&lt;12.01,"9+ to 12",IF(F3354&lt;15.01,"12+ to 15",IF(F3354&lt;18.01,"15+ to 18",IF(F3354&lt;21.01,"18+ to 21",IF(F3354&lt;24.01,"21+ to 24",IF(F3354&lt;27.01,"24+ to 27",IF(F3354&lt;30.01,"27+ to 30","30+"))))))))))))</f>
        <v>30+</v>
      </c>
      <c r="I3354" t="str">
        <f>IF(G3354&lt;&gt;H3354,"DIFF","")</f>
        <v>DIFF</v>
      </c>
    </row>
    <row r="3355" spans="1:9">
      <c r="A3355" t="s">
        <v>103</v>
      </c>
      <c r="B3355" t="s">
        <v>225</v>
      </c>
      <c r="C3355" s="1">
        <v>112421720</v>
      </c>
      <c r="D3355" s="1">
        <v>2</v>
      </c>
      <c r="E3355" s="1">
        <v>0</v>
      </c>
      <c r="F3355" s="1">
        <v>180</v>
      </c>
      <c r="G3355" s="7" t="str">
        <f>IF(E3355&lt;0,"0-",IF(E3355=0,"0",IF(E3355&lt;3.01,"0+ to 3",IF(E3355&lt;6.01,"3+ to 6",IF(E3355&lt;9.01,"6+ to 9",IF(E3355&lt;12.01,"9+ to 12",IF(E3355&lt;15.01,"12+ to 15",IF(E3355&lt;18.01,"15+ to 18",IF(E3355&lt;21.01,"18+ to 21",IF(E3355&lt;24.01,"21+ to 24",IF(E3355&lt;27.01,"24+ to 27",IF(E3355&lt;30.01,"27+ to 30","30+"))))))))))))</f>
        <v>0</v>
      </c>
      <c r="H3355" s="7" t="str">
        <f>IF(F3355&lt;0,"0-",IF(F3355=0,"0",IF(F3355&lt;3.01,"0+ to 3",IF(F3355&lt;6.01,"3+ to 6",IF(F3355&lt;9.01,"6+ to 9",IF(F3355&lt;12.01,"9+ to 12",IF(F3355&lt;15.01,"12+ to 15",IF(F3355&lt;18.01,"15+ to 18",IF(F3355&lt;21.01,"18+ to 21",IF(F3355&lt;24.01,"21+ to 24",IF(F3355&lt;27.01,"24+ to 27",IF(F3355&lt;30.01,"27+ to 30","30+"))))))))))))</f>
        <v>30+</v>
      </c>
      <c r="I3355" t="str">
        <f>IF(G3355&lt;&gt;H3355,"DIFF","")</f>
        <v>DIFF</v>
      </c>
    </row>
    <row r="3356" spans="1:9">
      <c r="A3356" t="s">
        <v>102</v>
      </c>
      <c r="B3356" t="s">
        <v>225</v>
      </c>
      <c r="C3356" s="1">
        <v>112421939</v>
      </c>
      <c r="D3356" s="1">
        <v>2</v>
      </c>
      <c r="E3356" s="1">
        <v>-4</v>
      </c>
      <c r="F3356" s="1">
        <v>7</v>
      </c>
      <c r="G3356" s="7" t="str">
        <f>IF(E3356&lt;0,"0-",IF(E3356=0,"0",IF(E3356&lt;3.01,"0+ to 3",IF(E3356&lt;6.01,"3+ to 6",IF(E3356&lt;9.01,"6+ to 9",IF(E3356&lt;12.01,"9+ to 12",IF(E3356&lt;15.01,"12+ to 15",IF(E3356&lt;18.01,"15+ to 18",IF(E3356&lt;21.01,"18+ to 21",IF(E3356&lt;24.01,"21+ to 24",IF(E3356&lt;27.01,"24+ to 27",IF(E3356&lt;30.01,"27+ to 30","30+"))))))))))))</f>
        <v>0-</v>
      </c>
      <c r="H3356" s="7" t="str">
        <f>IF(F3356&lt;0,"0-",IF(F3356=0,"0",IF(F3356&lt;3.01,"0+ to 3",IF(F3356&lt;6.01,"3+ to 6",IF(F3356&lt;9.01,"6+ to 9",IF(F3356&lt;12.01,"9+ to 12",IF(F3356&lt;15.01,"12+ to 15",IF(F3356&lt;18.01,"15+ to 18",IF(F3356&lt;21.01,"18+ to 21",IF(F3356&lt;24.01,"21+ to 24",IF(F3356&lt;27.01,"24+ to 27",IF(F3356&lt;30.01,"27+ to 30","30+"))))))))))))</f>
        <v>6+ to 9</v>
      </c>
      <c r="I3356" t="str">
        <f>IF(G3356&lt;&gt;H3356,"DIFF","")</f>
        <v>DIFF</v>
      </c>
    </row>
    <row r="3357" spans="1:9">
      <c r="A3357" t="s">
        <v>102</v>
      </c>
      <c r="B3357" t="s">
        <v>225</v>
      </c>
      <c r="C3357" s="1">
        <v>112426907</v>
      </c>
      <c r="D3357" s="1">
        <v>2</v>
      </c>
      <c r="E3357" s="1">
        <v>-4</v>
      </c>
      <c r="F3357" s="1">
        <v>13</v>
      </c>
      <c r="G3357" s="7" t="str">
        <f>IF(E3357&lt;0,"0-",IF(E3357=0,"0",IF(E3357&lt;3.01,"0+ to 3",IF(E3357&lt;6.01,"3+ to 6",IF(E3357&lt;9.01,"6+ to 9",IF(E3357&lt;12.01,"9+ to 12",IF(E3357&lt;15.01,"12+ to 15",IF(E3357&lt;18.01,"15+ to 18",IF(E3357&lt;21.01,"18+ to 21",IF(E3357&lt;24.01,"21+ to 24",IF(E3357&lt;27.01,"24+ to 27",IF(E3357&lt;30.01,"27+ to 30","30+"))))))))))))</f>
        <v>0-</v>
      </c>
      <c r="H3357" s="7" t="str">
        <f>IF(F3357&lt;0,"0-",IF(F3357=0,"0",IF(F3357&lt;3.01,"0+ to 3",IF(F3357&lt;6.01,"3+ to 6",IF(F3357&lt;9.01,"6+ to 9",IF(F3357&lt;12.01,"9+ to 12",IF(F3357&lt;15.01,"12+ to 15",IF(F3357&lt;18.01,"15+ to 18",IF(F3357&lt;21.01,"18+ to 21",IF(F3357&lt;24.01,"21+ to 24",IF(F3357&lt;27.01,"24+ to 27",IF(F3357&lt;30.01,"27+ to 30","30+"))))))))))))</f>
        <v>12+ to 15</v>
      </c>
      <c r="I3357" t="str">
        <f>IF(G3357&lt;&gt;H3357,"DIFF","")</f>
        <v>DIFF</v>
      </c>
    </row>
    <row r="3358" spans="1:9">
      <c r="A3358" t="s">
        <v>102</v>
      </c>
      <c r="B3358" t="s">
        <v>225</v>
      </c>
      <c r="C3358" s="1">
        <v>112428211</v>
      </c>
      <c r="D3358" s="1">
        <v>3</v>
      </c>
      <c r="E3358" s="1">
        <v>-7</v>
      </c>
      <c r="F3358" s="1">
        <v>24</v>
      </c>
      <c r="G3358" s="7" t="str">
        <f>IF(E3358&lt;0,"0-",IF(E3358=0,"0",IF(E3358&lt;3.01,"0+ to 3",IF(E3358&lt;6.01,"3+ to 6",IF(E3358&lt;9.01,"6+ to 9",IF(E3358&lt;12.01,"9+ to 12",IF(E3358&lt;15.01,"12+ to 15",IF(E3358&lt;18.01,"15+ to 18",IF(E3358&lt;21.01,"18+ to 21",IF(E3358&lt;24.01,"21+ to 24",IF(E3358&lt;27.01,"24+ to 27",IF(E3358&lt;30.01,"27+ to 30","30+"))))))))))))</f>
        <v>0-</v>
      </c>
      <c r="H3358" s="7" t="str">
        <f>IF(F3358&lt;0,"0-",IF(F3358=0,"0",IF(F3358&lt;3.01,"0+ to 3",IF(F3358&lt;6.01,"3+ to 6",IF(F3358&lt;9.01,"6+ to 9",IF(F3358&lt;12.01,"9+ to 12",IF(F3358&lt;15.01,"12+ to 15",IF(F3358&lt;18.01,"15+ to 18",IF(F3358&lt;21.01,"18+ to 21",IF(F3358&lt;24.01,"21+ to 24",IF(F3358&lt;27.01,"24+ to 27",IF(F3358&lt;30.01,"27+ to 30","30+"))))))))))))</f>
        <v>21+ to 24</v>
      </c>
      <c r="I3358" t="str">
        <f>IF(G3358&lt;&gt;H3358,"DIFF","")</f>
        <v>DIFF</v>
      </c>
    </row>
    <row r="3359" spans="1:9">
      <c r="A3359" t="s">
        <v>102</v>
      </c>
      <c r="B3359" t="s">
        <v>225</v>
      </c>
      <c r="C3359" s="1">
        <v>112430671</v>
      </c>
      <c r="D3359" s="1">
        <v>2</v>
      </c>
      <c r="E3359" s="1">
        <v>0</v>
      </c>
      <c r="F3359" s="1">
        <v>7</v>
      </c>
      <c r="G3359" s="7" t="str">
        <f>IF(E3359&lt;0,"0-",IF(E3359=0,"0",IF(E3359&lt;3.01,"0+ to 3",IF(E3359&lt;6.01,"3+ to 6",IF(E3359&lt;9.01,"6+ to 9",IF(E3359&lt;12.01,"9+ to 12",IF(E3359&lt;15.01,"12+ to 15",IF(E3359&lt;18.01,"15+ to 18",IF(E3359&lt;21.01,"18+ to 21",IF(E3359&lt;24.01,"21+ to 24",IF(E3359&lt;27.01,"24+ to 27",IF(E3359&lt;30.01,"27+ to 30","30+"))))))))))))</f>
        <v>0</v>
      </c>
      <c r="H3359" s="7" t="str">
        <f>IF(F3359&lt;0,"0-",IF(F3359=0,"0",IF(F3359&lt;3.01,"0+ to 3",IF(F3359&lt;6.01,"3+ to 6",IF(F3359&lt;9.01,"6+ to 9",IF(F3359&lt;12.01,"9+ to 12",IF(F3359&lt;15.01,"12+ to 15",IF(F3359&lt;18.01,"15+ to 18",IF(F3359&lt;21.01,"18+ to 21",IF(F3359&lt;24.01,"21+ to 24",IF(F3359&lt;27.01,"24+ to 27",IF(F3359&lt;30.01,"27+ to 30","30+"))))))))))))</f>
        <v>6+ to 9</v>
      </c>
      <c r="I3359" t="str">
        <f>IF(G3359&lt;&gt;H3359,"DIFF","")</f>
        <v>DIFF</v>
      </c>
    </row>
    <row r="3360" spans="1:9">
      <c r="A3360" t="s">
        <v>102</v>
      </c>
      <c r="B3360" t="s">
        <v>225</v>
      </c>
      <c r="C3360" s="1">
        <v>112430737</v>
      </c>
      <c r="D3360" s="1">
        <v>2</v>
      </c>
      <c r="E3360" s="1">
        <v>-10</v>
      </c>
      <c r="F3360" s="1">
        <v>15</v>
      </c>
      <c r="G3360" s="7" t="str">
        <f>IF(E3360&lt;0,"0-",IF(E3360=0,"0",IF(E3360&lt;3.01,"0+ to 3",IF(E3360&lt;6.01,"3+ to 6",IF(E3360&lt;9.01,"6+ to 9",IF(E3360&lt;12.01,"9+ to 12",IF(E3360&lt;15.01,"12+ to 15",IF(E3360&lt;18.01,"15+ to 18",IF(E3360&lt;21.01,"18+ to 21",IF(E3360&lt;24.01,"21+ to 24",IF(E3360&lt;27.01,"24+ to 27",IF(E3360&lt;30.01,"27+ to 30","30+"))))))))))))</f>
        <v>0-</v>
      </c>
      <c r="H3360" s="7" t="str">
        <f>IF(F3360&lt;0,"0-",IF(F3360=0,"0",IF(F3360&lt;3.01,"0+ to 3",IF(F3360&lt;6.01,"3+ to 6",IF(F3360&lt;9.01,"6+ to 9",IF(F3360&lt;12.01,"9+ to 12",IF(F3360&lt;15.01,"12+ to 15",IF(F3360&lt;18.01,"15+ to 18",IF(F3360&lt;21.01,"18+ to 21",IF(F3360&lt;24.01,"21+ to 24",IF(F3360&lt;27.01,"24+ to 27",IF(F3360&lt;30.01,"27+ to 30","30+"))))))))))))</f>
        <v>12+ to 15</v>
      </c>
      <c r="I3360" t="str">
        <f>IF(G3360&lt;&gt;H3360,"DIFF","")</f>
        <v>DIFF</v>
      </c>
    </row>
    <row r="3361" spans="1:9">
      <c r="A3361" t="s">
        <v>102</v>
      </c>
      <c r="B3361" t="s">
        <v>225</v>
      </c>
      <c r="C3361" s="1">
        <v>112431788</v>
      </c>
      <c r="D3361" s="1">
        <v>2</v>
      </c>
      <c r="E3361" s="1">
        <v>-17</v>
      </c>
      <c r="F3361" s="1">
        <v>16</v>
      </c>
      <c r="G3361" s="7" t="str">
        <f>IF(E3361&lt;0,"0-",IF(E3361=0,"0",IF(E3361&lt;3.01,"0+ to 3",IF(E3361&lt;6.01,"3+ to 6",IF(E3361&lt;9.01,"6+ to 9",IF(E3361&lt;12.01,"9+ to 12",IF(E3361&lt;15.01,"12+ to 15",IF(E3361&lt;18.01,"15+ to 18",IF(E3361&lt;21.01,"18+ to 21",IF(E3361&lt;24.01,"21+ to 24",IF(E3361&lt;27.01,"24+ to 27",IF(E3361&lt;30.01,"27+ to 30","30+"))))))))))))</f>
        <v>0-</v>
      </c>
      <c r="H3361" s="7" t="str">
        <f>IF(F3361&lt;0,"0-",IF(F3361=0,"0",IF(F3361&lt;3.01,"0+ to 3",IF(F3361&lt;6.01,"3+ to 6",IF(F3361&lt;9.01,"6+ to 9",IF(F3361&lt;12.01,"9+ to 12",IF(F3361&lt;15.01,"12+ to 15",IF(F3361&lt;18.01,"15+ to 18",IF(F3361&lt;21.01,"18+ to 21",IF(F3361&lt;24.01,"21+ to 24",IF(F3361&lt;27.01,"24+ to 27",IF(F3361&lt;30.01,"27+ to 30","30+"))))))))))))</f>
        <v>15+ to 18</v>
      </c>
      <c r="I3361" t="str">
        <f>IF(G3361&lt;&gt;H3361,"DIFF","")</f>
        <v>DIFF</v>
      </c>
    </row>
    <row r="3362" spans="1:9">
      <c r="A3362" t="s">
        <v>102</v>
      </c>
      <c r="B3362" t="s">
        <v>225</v>
      </c>
      <c r="C3362" s="1">
        <v>112431790</v>
      </c>
      <c r="D3362" s="1">
        <v>2</v>
      </c>
      <c r="E3362" s="1">
        <v>-9</v>
      </c>
      <c r="F3362" s="1">
        <v>17</v>
      </c>
      <c r="G3362" s="7" t="str">
        <f>IF(E3362&lt;0,"0-",IF(E3362=0,"0",IF(E3362&lt;3.01,"0+ to 3",IF(E3362&lt;6.01,"3+ to 6",IF(E3362&lt;9.01,"6+ to 9",IF(E3362&lt;12.01,"9+ to 12",IF(E3362&lt;15.01,"12+ to 15",IF(E3362&lt;18.01,"15+ to 18",IF(E3362&lt;21.01,"18+ to 21",IF(E3362&lt;24.01,"21+ to 24",IF(E3362&lt;27.01,"24+ to 27",IF(E3362&lt;30.01,"27+ to 30","30+"))))))))))))</f>
        <v>0-</v>
      </c>
      <c r="H3362" s="7" t="str">
        <f>IF(F3362&lt;0,"0-",IF(F3362=0,"0",IF(F3362&lt;3.01,"0+ to 3",IF(F3362&lt;6.01,"3+ to 6",IF(F3362&lt;9.01,"6+ to 9",IF(F3362&lt;12.01,"9+ to 12",IF(F3362&lt;15.01,"12+ to 15",IF(F3362&lt;18.01,"15+ to 18",IF(F3362&lt;21.01,"18+ to 21",IF(F3362&lt;24.01,"21+ to 24",IF(F3362&lt;27.01,"24+ to 27",IF(F3362&lt;30.01,"27+ to 30","30+"))))))))))))</f>
        <v>15+ to 18</v>
      </c>
      <c r="I3362" t="str">
        <f>IF(G3362&lt;&gt;H3362,"DIFF","")</f>
        <v>DIFF</v>
      </c>
    </row>
    <row r="3363" spans="1:9">
      <c r="A3363" t="s">
        <v>103</v>
      </c>
      <c r="B3363" t="s">
        <v>225</v>
      </c>
      <c r="C3363" s="1">
        <v>112434228</v>
      </c>
      <c r="D3363" s="1">
        <v>2</v>
      </c>
      <c r="E3363" s="1">
        <v>-14</v>
      </c>
      <c r="F3363" s="1">
        <v>28</v>
      </c>
      <c r="G3363" s="7" t="str">
        <f>IF(E3363&lt;0,"0-",IF(E3363=0,"0",IF(E3363&lt;3.01,"0+ to 3",IF(E3363&lt;6.01,"3+ to 6",IF(E3363&lt;9.01,"6+ to 9",IF(E3363&lt;12.01,"9+ to 12",IF(E3363&lt;15.01,"12+ to 15",IF(E3363&lt;18.01,"15+ to 18",IF(E3363&lt;21.01,"18+ to 21",IF(E3363&lt;24.01,"21+ to 24",IF(E3363&lt;27.01,"24+ to 27",IF(E3363&lt;30.01,"27+ to 30","30+"))))))))))))</f>
        <v>0-</v>
      </c>
      <c r="H3363" s="7" t="str">
        <f>IF(F3363&lt;0,"0-",IF(F3363=0,"0",IF(F3363&lt;3.01,"0+ to 3",IF(F3363&lt;6.01,"3+ to 6",IF(F3363&lt;9.01,"6+ to 9",IF(F3363&lt;12.01,"9+ to 12",IF(F3363&lt;15.01,"12+ to 15",IF(F3363&lt;18.01,"15+ to 18",IF(F3363&lt;21.01,"18+ to 21",IF(F3363&lt;24.01,"21+ to 24",IF(F3363&lt;27.01,"24+ to 27",IF(F3363&lt;30.01,"27+ to 30","30+"))))))))))))</f>
        <v>27+ to 30</v>
      </c>
      <c r="I3363" t="str">
        <f>IF(G3363&lt;&gt;H3363,"DIFF","")</f>
        <v>DIFF</v>
      </c>
    </row>
    <row r="3364" spans="1:9">
      <c r="A3364" t="s">
        <v>103</v>
      </c>
      <c r="B3364" t="s">
        <v>225</v>
      </c>
      <c r="C3364" s="1">
        <v>112434780</v>
      </c>
      <c r="D3364" s="1">
        <v>2</v>
      </c>
      <c r="E3364" s="1">
        <v>-9</v>
      </c>
      <c r="F3364" s="1">
        <v>15</v>
      </c>
      <c r="G3364" s="7" t="str">
        <f>IF(E3364&lt;0,"0-",IF(E3364=0,"0",IF(E3364&lt;3.01,"0+ to 3",IF(E3364&lt;6.01,"3+ to 6",IF(E3364&lt;9.01,"6+ to 9",IF(E3364&lt;12.01,"9+ to 12",IF(E3364&lt;15.01,"12+ to 15",IF(E3364&lt;18.01,"15+ to 18",IF(E3364&lt;21.01,"18+ to 21",IF(E3364&lt;24.01,"21+ to 24",IF(E3364&lt;27.01,"24+ to 27",IF(E3364&lt;30.01,"27+ to 30","30+"))))))))))))</f>
        <v>0-</v>
      </c>
      <c r="H3364" s="7" t="str">
        <f>IF(F3364&lt;0,"0-",IF(F3364=0,"0",IF(F3364&lt;3.01,"0+ to 3",IF(F3364&lt;6.01,"3+ to 6",IF(F3364&lt;9.01,"6+ to 9",IF(F3364&lt;12.01,"9+ to 12",IF(F3364&lt;15.01,"12+ to 15",IF(F3364&lt;18.01,"15+ to 18",IF(F3364&lt;21.01,"18+ to 21",IF(F3364&lt;24.01,"21+ to 24",IF(F3364&lt;27.01,"24+ to 27",IF(F3364&lt;30.01,"27+ to 30","30+"))))))))))))</f>
        <v>12+ to 15</v>
      </c>
      <c r="I3364" t="str">
        <f>IF(G3364&lt;&gt;H3364,"DIFF","")</f>
        <v>DIFF</v>
      </c>
    </row>
    <row r="3365" spans="1:9">
      <c r="A3365" t="s">
        <v>102</v>
      </c>
      <c r="B3365" t="s">
        <v>225</v>
      </c>
      <c r="C3365" s="1">
        <v>112435519</v>
      </c>
      <c r="D3365" s="1">
        <v>4</v>
      </c>
      <c r="E3365" s="1">
        <v>-23</v>
      </c>
      <c r="F3365" s="1">
        <v>148</v>
      </c>
      <c r="G3365" s="7" t="str">
        <f>IF(E3365&lt;0,"0-",IF(E3365=0,"0",IF(E3365&lt;3.01,"0+ to 3",IF(E3365&lt;6.01,"3+ to 6",IF(E3365&lt;9.01,"6+ to 9",IF(E3365&lt;12.01,"9+ to 12",IF(E3365&lt;15.01,"12+ to 15",IF(E3365&lt;18.01,"15+ to 18",IF(E3365&lt;21.01,"18+ to 21",IF(E3365&lt;24.01,"21+ to 24",IF(E3365&lt;27.01,"24+ to 27",IF(E3365&lt;30.01,"27+ to 30","30+"))))))))))))</f>
        <v>0-</v>
      </c>
      <c r="H3365" s="7" t="str">
        <f>IF(F3365&lt;0,"0-",IF(F3365=0,"0",IF(F3365&lt;3.01,"0+ to 3",IF(F3365&lt;6.01,"3+ to 6",IF(F3365&lt;9.01,"6+ to 9",IF(F3365&lt;12.01,"9+ to 12",IF(F3365&lt;15.01,"12+ to 15",IF(F3365&lt;18.01,"15+ to 18",IF(F3365&lt;21.01,"18+ to 21",IF(F3365&lt;24.01,"21+ to 24",IF(F3365&lt;27.01,"24+ to 27",IF(F3365&lt;30.01,"27+ to 30","30+"))))))))))))</f>
        <v>30+</v>
      </c>
      <c r="I3365" t="str">
        <f>IF(G3365&lt;&gt;H3365,"DIFF","")</f>
        <v>DIFF</v>
      </c>
    </row>
    <row r="3366" spans="1:9">
      <c r="A3366" t="s">
        <v>102</v>
      </c>
      <c r="B3366" t="s">
        <v>225</v>
      </c>
      <c r="C3366" s="1">
        <v>112435864</v>
      </c>
      <c r="D3366" s="1">
        <v>3</v>
      </c>
      <c r="E3366" s="1">
        <v>-8</v>
      </c>
      <c r="F3366" s="1">
        <v>19</v>
      </c>
      <c r="G3366" s="7" t="str">
        <f>IF(E3366&lt;0,"0-",IF(E3366=0,"0",IF(E3366&lt;3.01,"0+ to 3",IF(E3366&lt;6.01,"3+ to 6",IF(E3366&lt;9.01,"6+ to 9",IF(E3366&lt;12.01,"9+ to 12",IF(E3366&lt;15.01,"12+ to 15",IF(E3366&lt;18.01,"15+ to 18",IF(E3366&lt;21.01,"18+ to 21",IF(E3366&lt;24.01,"21+ to 24",IF(E3366&lt;27.01,"24+ to 27",IF(E3366&lt;30.01,"27+ to 30","30+"))))))))))))</f>
        <v>0-</v>
      </c>
      <c r="H3366" s="7" t="str">
        <f>IF(F3366&lt;0,"0-",IF(F3366=0,"0",IF(F3366&lt;3.01,"0+ to 3",IF(F3366&lt;6.01,"3+ to 6",IF(F3366&lt;9.01,"6+ to 9",IF(F3366&lt;12.01,"9+ to 12",IF(F3366&lt;15.01,"12+ to 15",IF(F3366&lt;18.01,"15+ to 18",IF(F3366&lt;21.01,"18+ to 21",IF(F3366&lt;24.01,"21+ to 24",IF(F3366&lt;27.01,"24+ to 27",IF(F3366&lt;30.01,"27+ to 30","30+"))))))))))))</f>
        <v>18+ to 21</v>
      </c>
      <c r="I3366" t="str">
        <f>IF(G3366&lt;&gt;H3366,"DIFF","")</f>
        <v>DIFF</v>
      </c>
    </row>
    <row r="3367" spans="1:9">
      <c r="A3367" t="s">
        <v>102</v>
      </c>
      <c r="B3367" t="s">
        <v>225</v>
      </c>
      <c r="C3367" s="1">
        <v>112436279</v>
      </c>
      <c r="D3367" s="1">
        <v>2</v>
      </c>
      <c r="E3367" s="1">
        <v>-12</v>
      </c>
      <c r="F3367" s="1">
        <v>22</v>
      </c>
      <c r="G3367" s="7" t="str">
        <f>IF(E3367&lt;0,"0-",IF(E3367=0,"0",IF(E3367&lt;3.01,"0+ to 3",IF(E3367&lt;6.01,"3+ to 6",IF(E3367&lt;9.01,"6+ to 9",IF(E3367&lt;12.01,"9+ to 12",IF(E3367&lt;15.01,"12+ to 15",IF(E3367&lt;18.01,"15+ to 18",IF(E3367&lt;21.01,"18+ to 21",IF(E3367&lt;24.01,"21+ to 24",IF(E3367&lt;27.01,"24+ to 27",IF(E3367&lt;30.01,"27+ to 30","30+"))))))))))))</f>
        <v>0-</v>
      </c>
      <c r="H3367" s="7" t="str">
        <f>IF(F3367&lt;0,"0-",IF(F3367=0,"0",IF(F3367&lt;3.01,"0+ to 3",IF(F3367&lt;6.01,"3+ to 6",IF(F3367&lt;9.01,"6+ to 9",IF(F3367&lt;12.01,"9+ to 12",IF(F3367&lt;15.01,"12+ to 15",IF(F3367&lt;18.01,"15+ to 18",IF(F3367&lt;21.01,"18+ to 21",IF(F3367&lt;24.01,"21+ to 24",IF(F3367&lt;27.01,"24+ to 27",IF(F3367&lt;30.01,"27+ to 30","30+"))))))))))))</f>
        <v>21+ to 24</v>
      </c>
      <c r="I3367" t="str">
        <f>IF(G3367&lt;&gt;H3367,"DIFF","")</f>
        <v>DIFF</v>
      </c>
    </row>
    <row r="3368" spans="1:9">
      <c r="A3368" t="s">
        <v>102</v>
      </c>
      <c r="B3368" t="s">
        <v>224</v>
      </c>
      <c r="C3368" s="1">
        <v>112473058</v>
      </c>
      <c r="D3368" s="1">
        <v>2</v>
      </c>
      <c r="E3368" s="1">
        <v>0</v>
      </c>
      <c r="F3368" s="1">
        <v>2</v>
      </c>
      <c r="G3368" s="7" t="str">
        <f>IF(E3368&lt;0,"0-",IF(E3368=0,"0",IF(E3368&lt;3.01,"0+ to 3",IF(E3368&lt;6.01,"3+ to 6",IF(E3368&lt;9.01,"6+ to 9",IF(E3368&lt;12.01,"9+ to 12",IF(E3368&lt;15.01,"12+ to 15",IF(E3368&lt;18.01,"15+ to 18",IF(E3368&lt;21.01,"18+ to 21",IF(E3368&lt;24.01,"21+ to 24",IF(E3368&lt;27.01,"24+ to 27",IF(E3368&lt;30.01,"27+ to 30","30+"))))))))))))</f>
        <v>0</v>
      </c>
      <c r="H3368" s="7" t="str">
        <f>IF(F3368&lt;0,"0-",IF(F3368=0,"0",IF(F3368&lt;3.01,"0+ to 3",IF(F3368&lt;6.01,"3+ to 6",IF(F3368&lt;9.01,"6+ to 9",IF(F3368&lt;12.01,"9+ to 12",IF(F3368&lt;15.01,"12+ to 15",IF(F3368&lt;18.01,"15+ to 18",IF(F3368&lt;21.01,"18+ to 21",IF(F3368&lt;24.01,"21+ to 24",IF(F3368&lt;27.01,"24+ to 27",IF(F3368&lt;30.01,"27+ to 30","30+"))))))))))))</f>
        <v>0+ to 3</v>
      </c>
      <c r="I3368" t="str">
        <f>IF(G3368&lt;&gt;H3368,"DIFF","")</f>
        <v>DIFF</v>
      </c>
    </row>
    <row r="3369" spans="1:9">
      <c r="A3369" t="s">
        <v>102</v>
      </c>
      <c r="B3369" t="s">
        <v>224</v>
      </c>
      <c r="C3369" s="1">
        <v>112480064</v>
      </c>
      <c r="D3369" s="1">
        <v>4</v>
      </c>
      <c r="E3369" s="1">
        <v>-5</v>
      </c>
      <c r="F3369" s="1">
        <v>16</v>
      </c>
      <c r="G3369" s="7" t="str">
        <f>IF(E3369&lt;0,"0-",IF(E3369=0,"0",IF(E3369&lt;3.01,"0+ to 3",IF(E3369&lt;6.01,"3+ to 6",IF(E3369&lt;9.01,"6+ to 9",IF(E3369&lt;12.01,"9+ to 12",IF(E3369&lt;15.01,"12+ to 15",IF(E3369&lt;18.01,"15+ to 18",IF(E3369&lt;21.01,"18+ to 21",IF(E3369&lt;24.01,"21+ to 24",IF(E3369&lt;27.01,"24+ to 27",IF(E3369&lt;30.01,"27+ to 30","30+"))))))))))))</f>
        <v>0-</v>
      </c>
      <c r="H3369" s="7" t="str">
        <f>IF(F3369&lt;0,"0-",IF(F3369=0,"0",IF(F3369&lt;3.01,"0+ to 3",IF(F3369&lt;6.01,"3+ to 6",IF(F3369&lt;9.01,"6+ to 9",IF(F3369&lt;12.01,"9+ to 12",IF(F3369&lt;15.01,"12+ to 15",IF(F3369&lt;18.01,"15+ to 18",IF(F3369&lt;21.01,"18+ to 21",IF(F3369&lt;24.01,"21+ to 24",IF(F3369&lt;27.01,"24+ to 27",IF(F3369&lt;30.01,"27+ to 30","30+"))))))))))))</f>
        <v>15+ to 18</v>
      </c>
      <c r="I3369" t="str">
        <f>IF(G3369&lt;&gt;H3369,"DIFF","")</f>
        <v>DIFF</v>
      </c>
    </row>
    <row r="3370" spans="1:9">
      <c r="A3370" t="s">
        <v>102</v>
      </c>
      <c r="B3370" t="s">
        <v>224</v>
      </c>
      <c r="C3370" s="1">
        <v>112485124</v>
      </c>
      <c r="D3370" s="1">
        <v>2</v>
      </c>
      <c r="E3370" s="1">
        <v>-8</v>
      </c>
      <c r="F3370" s="1">
        <v>11</v>
      </c>
      <c r="G3370" s="7" t="str">
        <f>IF(E3370&lt;0,"0-",IF(E3370=0,"0",IF(E3370&lt;3.01,"0+ to 3",IF(E3370&lt;6.01,"3+ to 6",IF(E3370&lt;9.01,"6+ to 9",IF(E3370&lt;12.01,"9+ to 12",IF(E3370&lt;15.01,"12+ to 15",IF(E3370&lt;18.01,"15+ to 18",IF(E3370&lt;21.01,"18+ to 21",IF(E3370&lt;24.01,"21+ to 24",IF(E3370&lt;27.01,"24+ to 27",IF(E3370&lt;30.01,"27+ to 30","30+"))))))))))))</f>
        <v>0-</v>
      </c>
      <c r="H3370" s="7" t="str">
        <f>IF(F3370&lt;0,"0-",IF(F3370=0,"0",IF(F3370&lt;3.01,"0+ to 3",IF(F3370&lt;6.01,"3+ to 6",IF(F3370&lt;9.01,"6+ to 9",IF(F3370&lt;12.01,"9+ to 12",IF(F3370&lt;15.01,"12+ to 15",IF(F3370&lt;18.01,"15+ to 18",IF(F3370&lt;21.01,"18+ to 21",IF(F3370&lt;24.01,"21+ to 24",IF(F3370&lt;27.01,"24+ to 27",IF(F3370&lt;30.01,"27+ to 30","30+"))))))))))))</f>
        <v>9+ to 12</v>
      </c>
      <c r="I3370" t="str">
        <f>IF(G3370&lt;&gt;H3370,"DIFF","")</f>
        <v>DIFF</v>
      </c>
    </row>
    <row r="3371" spans="1:9">
      <c r="A3371" t="s">
        <v>102</v>
      </c>
      <c r="B3371" t="s">
        <v>224</v>
      </c>
      <c r="C3371" s="1">
        <v>112487260</v>
      </c>
      <c r="D3371" s="1">
        <v>2</v>
      </c>
      <c r="E3371" s="1">
        <v>-4</v>
      </c>
      <c r="F3371" s="1">
        <v>7</v>
      </c>
      <c r="G3371" s="7" t="str">
        <f>IF(E3371&lt;0,"0-",IF(E3371=0,"0",IF(E3371&lt;3.01,"0+ to 3",IF(E3371&lt;6.01,"3+ to 6",IF(E3371&lt;9.01,"6+ to 9",IF(E3371&lt;12.01,"9+ to 12",IF(E3371&lt;15.01,"12+ to 15",IF(E3371&lt;18.01,"15+ to 18",IF(E3371&lt;21.01,"18+ to 21",IF(E3371&lt;24.01,"21+ to 24",IF(E3371&lt;27.01,"24+ to 27",IF(E3371&lt;30.01,"27+ to 30","30+"))))))))))))</f>
        <v>0-</v>
      </c>
      <c r="H3371" s="7" t="str">
        <f>IF(F3371&lt;0,"0-",IF(F3371=0,"0",IF(F3371&lt;3.01,"0+ to 3",IF(F3371&lt;6.01,"3+ to 6",IF(F3371&lt;9.01,"6+ to 9",IF(F3371&lt;12.01,"9+ to 12",IF(F3371&lt;15.01,"12+ to 15",IF(F3371&lt;18.01,"15+ to 18",IF(F3371&lt;21.01,"18+ to 21",IF(F3371&lt;24.01,"21+ to 24",IF(F3371&lt;27.01,"24+ to 27",IF(F3371&lt;30.01,"27+ to 30","30+"))))))))))))</f>
        <v>6+ to 9</v>
      </c>
      <c r="I3371" t="str">
        <f>IF(G3371&lt;&gt;H3371,"DIFF","")</f>
        <v>DIFF</v>
      </c>
    </row>
    <row r="3372" spans="1:9">
      <c r="A3372" t="s">
        <v>102</v>
      </c>
      <c r="B3372" t="s">
        <v>224</v>
      </c>
      <c r="C3372" s="1">
        <v>112490996</v>
      </c>
      <c r="D3372" s="1">
        <v>2</v>
      </c>
      <c r="E3372" s="1">
        <v>-11</v>
      </c>
      <c r="F3372" s="1">
        <v>24</v>
      </c>
      <c r="G3372" s="7" t="str">
        <f>IF(E3372&lt;0,"0-",IF(E3372=0,"0",IF(E3372&lt;3.01,"0+ to 3",IF(E3372&lt;6.01,"3+ to 6",IF(E3372&lt;9.01,"6+ to 9",IF(E3372&lt;12.01,"9+ to 12",IF(E3372&lt;15.01,"12+ to 15",IF(E3372&lt;18.01,"15+ to 18",IF(E3372&lt;21.01,"18+ to 21",IF(E3372&lt;24.01,"21+ to 24",IF(E3372&lt;27.01,"24+ to 27",IF(E3372&lt;30.01,"27+ to 30","30+"))))))))))))</f>
        <v>0-</v>
      </c>
      <c r="H3372" s="7" t="str">
        <f>IF(F3372&lt;0,"0-",IF(F3372=0,"0",IF(F3372&lt;3.01,"0+ to 3",IF(F3372&lt;6.01,"3+ to 6",IF(F3372&lt;9.01,"6+ to 9",IF(F3372&lt;12.01,"9+ to 12",IF(F3372&lt;15.01,"12+ to 15",IF(F3372&lt;18.01,"15+ to 18",IF(F3372&lt;21.01,"18+ to 21",IF(F3372&lt;24.01,"21+ to 24",IF(F3372&lt;27.01,"24+ to 27",IF(F3372&lt;30.01,"27+ to 30","30+"))))))))))))</f>
        <v>21+ to 24</v>
      </c>
      <c r="I3372" t="str">
        <f>IF(G3372&lt;&gt;H3372,"DIFF","")</f>
        <v>DIFF</v>
      </c>
    </row>
    <row r="3373" spans="1:9">
      <c r="A3373" t="s">
        <v>102</v>
      </c>
      <c r="B3373" t="s">
        <v>224</v>
      </c>
      <c r="C3373" s="1">
        <v>112492578</v>
      </c>
      <c r="D3373" s="1">
        <v>2</v>
      </c>
      <c r="E3373" s="1">
        <v>-3</v>
      </c>
      <c r="F3373" s="1">
        <v>9</v>
      </c>
      <c r="G3373" s="7" t="str">
        <f>IF(E3373&lt;0,"0-",IF(E3373=0,"0",IF(E3373&lt;3.01,"0+ to 3",IF(E3373&lt;6.01,"3+ to 6",IF(E3373&lt;9.01,"6+ to 9",IF(E3373&lt;12.01,"9+ to 12",IF(E3373&lt;15.01,"12+ to 15",IF(E3373&lt;18.01,"15+ to 18",IF(E3373&lt;21.01,"18+ to 21",IF(E3373&lt;24.01,"21+ to 24",IF(E3373&lt;27.01,"24+ to 27",IF(E3373&lt;30.01,"27+ to 30","30+"))))))))))))</f>
        <v>0-</v>
      </c>
      <c r="H3373" s="7" t="str">
        <f>IF(F3373&lt;0,"0-",IF(F3373=0,"0",IF(F3373&lt;3.01,"0+ to 3",IF(F3373&lt;6.01,"3+ to 6",IF(F3373&lt;9.01,"6+ to 9",IF(F3373&lt;12.01,"9+ to 12",IF(F3373&lt;15.01,"12+ to 15",IF(F3373&lt;18.01,"15+ to 18",IF(F3373&lt;21.01,"18+ to 21",IF(F3373&lt;24.01,"21+ to 24",IF(F3373&lt;27.01,"24+ to 27",IF(F3373&lt;30.01,"27+ to 30","30+"))))))))))))</f>
        <v>6+ to 9</v>
      </c>
      <c r="I3373" t="str">
        <f>IF(G3373&lt;&gt;H3373,"DIFF","")</f>
        <v>DIFF</v>
      </c>
    </row>
    <row r="3374" spans="1:9">
      <c r="A3374" t="s">
        <v>103</v>
      </c>
      <c r="B3374" t="s">
        <v>223</v>
      </c>
      <c r="C3374" s="1">
        <v>112534448</v>
      </c>
      <c r="D3374" s="1">
        <v>5</v>
      </c>
      <c r="E3374" s="1">
        <v>0</v>
      </c>
      <c r="F3374" s="1">
        <v>0</v>
      </c>
      <c r="G3374" s="7" t="str">
        <f>IF(E3374&lt;0,"0-",IF(E3374=0,"0",IF(E3374&lt;3.01,"0+ to 3",IF(E3374&lt;6.01,"3+ to 6",IF(E3374&lt;9.01,"6+ to 9",IF(E3374&lt;12.01,"9+ to 12",IF(E3374&lt;15.01,"12+ to 15",IF(E3374&lt;18.01,"15+ to 18",IF(E3374&lt;21.01,"18+ to 21",IF(E3374&lt;24.01,"21+ to 24",IF(E3374&lt;27.01,"24+ to 27",IF(E3374&lt;30.01,"27+ to 30","30+"))))))))))))</f>
        <v>0</v>
      </c>
      <c r="H3374" s="7" t="str">
        <f>IF(F3374&lt;0,"0-",IF(F3374=0,"0",IF(F3374&lt;3.01,"0+ to 3",IF(F3374&lt;6.01,"3+ to 6",IF(F3374&lt;9.01,"6+ to 9",IF(F3374&lt;12.01,"9+ to 12",IF(F3374&lt;15.01,"12+ to 15",IF(F3374&lt;18.01,"15+ to 18",IF(F3374&lt;21.01,"18+ to 21",IF(F3374&lt;24.01,"21+ to 24",IF(F3374&lt;27.01,"24+ to 27",IF(F3374&lt;30.01,"27+ to 30","30+"))))))))))))</f>
        <v>0</v>
      </c>
      <c r="I3374" t="str">
        <f>IF(G3374&lt;&gt;H3374,"DIFF","")</f>
        <v/>
      </c>
    </row>
    <row r="3375" spans="1:9">
      <c r="A3375" t="s">
        <v>102</v>
      </c>
      <c r="B3375" t="s">
        <v>223</v>
      </c>
      <c r="C3375" s="1">
        <v>112535464</v>
      </c>
      <c r="D3375" s="1">
        <v>2</v>
      </c>
      <c r="E3375" s="1">
        <v>0</v>
      </c>
      <c r="F3375" s="1">
        <v>6</v>
      </c>
      <c r="G3375" s="7" t="str">
        <f>IF(E3375&lt;0,"0-",IF(E3375=0,"0",IF(E3375&lt;3.01,"0+ to 3",IF(E3375&lt;6.01,"3+ to 6",IF(E3375&lt;9.01,"6+ to 9",IF(E3375&lt;12.01,"9+ to 12",IF(E3375&lt;15.01,"12+ to 15",IF(E3375&lt;18.01,"15+ to 18",IF(E3375&lt;21.01,"18+ to 21",IF(E3375&lt;24.01,"21+ to 24",IF(E3375&lt;27.01,"24+ to 27",IF(E3375&lt;30.01,"27+ to 30","30+"))))))))))))</f>
        <v>0</v>
      </c>
      <c r="H3375" s="7" t="str">
        <f>IF(F3375&lt;0,"0-",IF(F3375=0,"0",IF(F3375&lt;3.01,"0+ to 3",IF(F3375&lt;6.01,"3+ to 6",IF(F3375&lt;9.01,"6+ to 9",IF(F3375&lt;12.01,"9+ to 12",IF(F3375&lt;15.01,"12+ to 15",IF(F3375&lt;18.01,"15+ to 18",IF(F3375&lt;21.01,"18+ to 21",IF(F3375&lt;24.01,"21+ to 24",IF(F3375&lt;27.01,"24+ to 27",IF(F3375&lt;30.01,"27+ to 30","30+"))))))))))))</f>
        <v>3+ to 6</v>
      </c>
      <c r="I3375" t="str">
        <f>IF(G3375&lt;&gt;H3375,"DIFF","")</f>
        <v>DIFF</v>
      </c>
    </row>
    <row r="3376" spans="1:9">
      <c r="A3376" t="s">
        <v>102</v>
      </c>
      <c r="B3376" t="s">
        <v>223</v>
      </c>
      <c r="C3376" s="1">
        <v>112536848</v>
      </c>
      <c r="D3376" s="1">
        <v>3</v>
      </c>
      <c r="E3376" s="1">
        <v>-3</v>
      </c>
      <c r="F3376" s="1">
        <v>7</v>
      </c>
      <c r="G3376" s="7" t="str">
        <f>IF(E3376&lt;0,"0-",IF(E3376=0,"0",IF(E3376&lt;3.01,"0+ to 3",IF(E3376&lt;6.01,"3+ to 6",IF(E3376&lt;9.01,"6+ to 9",IF(E3376&lt;12.01,"9+ to 12",IF(E3376&lt;15.01,"12+ to 15",IF(E3376&lt;18.01,"15+ to 18",IF(E3376&lt;21.01,"18+ to 21",IF(E3376&lt;24.01,"21+ to 24",IF(E3376&lt;27.01,"24+ to 27",IF(E3376&lt;30.01,"27+ to 30","30+"))))))))))))</f>
        <v>0-</v>
      </c>
      <c r="H3376" s="7" t="str">
        <f>IF(F3376&lt;0,"0-",IF(F3376=0,"0",IF(F3376&lt;3.01,"0+ to 3",IF(F3376&lt;6.01,"3+ to 6",IF(F3376&lt;9.01,"6+ to 9",IF(F3376&lt;12.01,"9+ to 12",IF(F3376&lt;15.01,"12+ to 15",IF(F3376&lt;18.01,"15+ to 18",IF(F3376&lt;21.01,"18+ to 21",IF(F3376&lt;24.01,"21+ to 24",IF(F3376&lt;27.01,"24+ to 27",IF(F3376&lt;30.01,"27+ to 30","30+"))))))))))))</f>
        <v>6+ to 9</v>
      </c>
      <c r="I3376" t="str">
        <f>IF(G3376&lt;&gt;H3376,"DIFF","")</f>
        <v>DIFF</v>
      </c>
    </row>
    <row r="3377" spans="1:9">
      <c r="A3377" t="s">
        <v>102</v>
      </c>
      <c r="B3377" t="s">
        <v>223</v>
      </c>
      <c r="C3377" s="1">
        <v>112540408</v>
      </c>
      <c r="D3377" s="1">
        <v>2</v>
      </c>
      <c r="E3377" s="1">
        <v>-7</v>
      </c>
      <c r="F3377" s="1">
        <v>12</v>
      </c>
      <c r="G3377" s="7" t="str">
        <f>IF(E3377&lt;0,"0-",IF(E3377=0,"0",IF(E3377&lt;3.01,"0+ to 3",IF(E3377&lt;6.01,"3+ to 6",IF(E3377&lt;9.01,"6+ to 9",IF(E3377&lt;12.01,"9+ to 12",IF(E3377&lt;15.01,"12+ to 15",IF(E3377&lt;18.01,"15+ to 18",IF(E3377&lt;21.01,"18+ to 21",IF(E3377&lt;24.01,"21+ to 24",IF(E3377&lt;27.01,"24+ to 27",IF(E3377&lt;30.01,"27+ to 30","30+"))))))))))))</f>
        <v>0-</v>
      </c>
      <c r="H3377" s="7" t="str">
        <f>IF(F3377&lt;0,"0-",IF(F3377=0,"0",IF(F3377&lt;3.01,"0+ to 3",IF(F3377&lt;6.01,"3+ to 6",IF(F3377&lt;9.01,"6+ to 9",IF(F3377&lt;12.01,"9+ to 12",IF(F3377&lt;15.01,"12+ to 15",IF(F3377&lt;18.01,"15+ to 18",IF(F3377&lt;21.01,"18+ to 21",IF(F3377&lt;24.01,"21+ to 24",IF(F3377&lt;27.01,"24+ to 27",IF(F3377&lt;30.01,"27+ to 30","30+"))))))))))))</f>
        <v>9+ to 12</v>
      </c>
      <c r="I3377" t="str">
        <f>IF(G3377&lt;&gt;H3377,"DIFF","")</f>
        <v>DIFF</v>
      </c>
    </row>
    <row r="3378" spans="1:9">
      <c r="A3378" t="s">
        <v>102</v>
      </c>
      <c r="B3378" t="s">
        <v>223</v>
      </c>
      <c r="C3378" s="1">
        <v>112544568</v>
      </c>
      <c r="D3378" s="1">
        <v>2</v>
      </c>
      <c r="E3378" s="1">
        <v>-4</v>
      </c>
      <c r="F3378" s="1">
        <v>3</v>
      </c>
      <c r="G3378" s="7" t="str">
        <f>IF(E3378&lt;0,"0-",IF(E3378=0,"0",IF(E3378&lt;3.01,"0+ to 3",IF(E3378&lt;6.01,"3+ to 6",IF(E3378&lt;9.01,"6+ to 9",IF(E3378&lt;12.01,"9+ to 12",IF(E3378&lt;15.01,"12+ to 15",IF(E3378&lt;18.01,"15+ to 18",IF(E3378&lt;21.01,"18+ to 21",IF(E3378&lt;24.01,"21+ to 24",IF(E3378&lt;27.01,"24+ to 27",IF(E3378&lt;30.01,"27+ to 30","30+"))))))))))))</f>
        <v>0-</v>
      </c>
      <c r="H3378" s="7" t="str">
        <f>IF(F3378&lt;0,"0-",IF(F3378=0,"0",IF(F3378&lt;3.01,"0+ to 3",IF(F3378&lt;6.01,"3+ to 6",IF(F3378&lt;9.01,"6+ to 9",IF(F3378&lt;12.01,"9+ to 12",IF(F3378&lt;15.01,"12+ to 15",IF(F3378&lt;18.01,"15+ to 18",IF(F3378&lt;21.01,"18+ to 21",IF(F3378&lt;24.01,"21+ to 24",IF(F3378&lt;27.01,"24+ to 27",IF(F3378&lt;30.01,"27+ to 30","30+"))))))))))))</f>
        <v>0+ to 3</v>
      </c>
      <c r="I3378" t="str">
        <f>IF(G3378&lt;&gt;H3378,"DIFF","")</f>
        <v>DIFF</v>
      </c>
    </row>
    <row r="3379" spans="1:9">
      <c r="A3379" t="s">
        <v>102</v>
      </c>
      <c r="B3379" t="s">
        <v>223</v>
      </c>
      <c r="C3379" s="1">
        <v>112545082</v>
      </c>
      <c r="D3379" s="1">
        <v>2</v>
      </c>
      <c r="E3379" s="1">
        <v>-9</v>
      </c>
      <c r="F3379" s="1">
        <v>11</v>
      </c>
      <c r="G3379" s="7" t="str">
        <f>IF(E3379&lt;0,"0-",IF(E3379=0,"0",IF(E3379&lt;3.01,"0+ to 3",IF(E3379&lt;6.01,"3+ to 6",IF(E3379&lt;9.01,"6+ to 9",IF(E3379&lt;12.01,"9+ to 12",IF(E3379&lt;15.01,"12+ to 15",IF(E3379&lt;18.01,"15+ to 18",IF(E3379&lt;21.01,"18+ to 21",IF(E3379&lt;24.01,"21+ to 24",IF(E3379&lt;27.01,"24+ to 27",IF(E3379&lt;30.01,"27+ to 30","30+"))))))))))))</f>
        <v>0-</v>
      </c>
      <c r="H3379" s="7" t="str">
        <f>IF(F3379&lt;0,"0-",IF(F3379=0,"0",IF(F3379&lt;3.01,"0+ to 3",IF(F3379&lt;6.01,"3+ to 6",IF(F3379&lt;9.01,"6+ to 9",IF(F3379&lt;12.01,"9+ to 12",IF(F3379&lt;15.01,"12+ to 15",IF(F3379&lt;18.01,"15+ to 18",IF(F3379&lt;21.01,"18+ to 21",IF(F3379&lt;24.01,"21+ to 24",IF(F3379&lt;27.01,"24+ to 27",IF(F3379&lt;30.01,"27+ to 30","30+"))))))))))))</f>
        <v>9+ to 12</v>
      </c>
      <c r="I3379" t="str">
        <f>IF(G3379&lt;&gt;H3379,"DIFF","")</f>
        <v>DIFF</v>
      </c>
    </row>
    <row r="3380" spans="1:9">
      <c r="A3380" t="s">
        <v>102</v>
      </c>
      <c r="B3380" t="s">
        <v>223</v>
      </c>
      <c r="C3380" s="1">
        <v>112545508</v>
      </c>
      <c r="D3380" s="1">
        <v>2</v>
      </c>
      <c r="E3380" s="1">
        <v>0</v>
      </c>
      <c r="F3380" s="1">
        <v>19</v>
      </c>
      <c r="G3380" s="7" t="str">
        <f>IF(E3380&lt;0,"0-",IF(E3380=0,"0",IF(E3380&lt;3.01,"0+ to 3",IF(E3380&lt;6.01,"3+ to 6",IF(E3380&lt;9.01,"6+ to 9",IF(E3380&lt;12.01,"9+ to 12",IF(E3380&lt;15.01,"12+ to 15",IF(E3380&lt;18.01,"15+ to 18",IF(E3380&lt;21.01,"18+ to 21",IF(E3380&lt;24.01,"21+ to 24",IF(E3380&lt;27.01,"24+ to 27",IF(E3380&lt;30.01,"27+ to 30","30+"))))))))))))</f>
        <v>0</v>
      </c>
      <c r="H3380" s="7" t="str">
        <f>IF(F3380&lt;0,"0-",IF(F3380=0,"0",IF(F3380&lt;3.01,"0+ to 3",IF(F3380&lt;6.01,"3+ to 6",IF(F3380&lt;9.01,"6+ to 9",IF(F3380&lt;12.01,"9+ to 12",IF(F3380&lt;15.01,"12+ to 15",IF(F3380&lt;18.01,"15+ to 18",IF(F3380&lt;21.01,"18+ to 21",IF(F3380&lt;24.01,"21+ to 24",IF(F3380&lt;27.01,"24+ to 27",IF(F3380&lt;30.01,"27+ to 30","30+"))))))))))))</f>
        <v>18+ to 21</v>
      </c>
      <c r="I3380" t="str">
        <f>IF(G3380&lt;&gt;H3380,"DIFF","")</f>
        <v>DIFF</v>
      </c>
    </row>
    <row r="3381" spans="1:9">
      <c r="A3381" t="s">
        <v>102</v>
      </c>
      <c r="B3381" t="s">
        <v>223</v>
      </c>
      <c r="C3381" s="1">
        <v>112545588</v>
      </c>
      <c r="D3381" s="1">
        <v>2</v>
      </c>
      <c r="E3381" s="1">
        <v>-4</v>
      </c>
      <c r="F3381" s="1">
        <v>8</v>
      </c>
      <c r="G3381" s="7" t="str">
        <f>IF(E3381&lt;0,"0-",IF(E3381=0,"0",IF(E3381&lt;3.01,"0+ to 3",IF(E3381&lt;6.01,"3+ to 6",IF(E3381&lt;9.01,"6+ to 9",IF(E3381&lt;12.01,"9+ to 12",IF(E3381&lt;15.01,"12+ to 15",IF(E3381&lt;18.01,"15+ to 18",IF(E3381&lt;21.01,"18+ to 21",IF(E3381&lt;24.01,"21+ to 24",IF(E3381&lt;27.01,"24+ to 27",IF(E3381&lt;30.01,"27+ to 30","30+"))))))))))))</f>
        <v>0-</v>
      </c>
      <c r="H3381" s="7" t="str">
        <f>IF(F3381&lt;0,"0-",IF(F3381=0,"0",IF(F3381&lt;3.01,"0+ to 3",IF(F3381&lt;6.01,"3+ to 6",IF(F3381&lt;9.01,"6+ to 9",IF(F3381&lt;12.01,"9+ to 12",IF(F3381&lt;15.01,"12+ to 15",IF(F3381&lt;18.01,"15+ to 18",IF(F3381&lt;21.01,"18+ to 21",IF(F3381&lt;24.01,"21+ to 24",IF(F3381&lt;27.01,"24+ to 27",IF(F3381&lt;30.01,"27+ to 30","30+"))))))))))))</f>
        <v>6+ to 9</v>
      </c>
      <c r="I3381" t="str">
        <f>IF(G3381&lt;&gt;H3381,"DIFF","")</f>
        <v>DIFF</v>
      </c>
    </row>
    <row r="3382" spans="1:9">
      <c r="A3382" t="s">
        <v>103</v>
      </c>
      <c r="B3382" t="s">
        <v>223</v>
      </c>
      <c r="C3382" s="1">
        <v>112546508</v>
      </c>
      <c r="D3382" s="1">
        <v>2</v>
      </c>
      <c r="E3382" s="1">
        <v>0</v>
      </c>
      <c r="F3382" s="1">
        <v>8</v>
      </c>
      <c r="G3382" s="7" t="str">
        <f>IF(E3382&lt;0,"0-",IF(E3382=0,"0",IF(E3382&lt;3.01,"0+ to 3",IF(E3382&lt;6.01,"3+ to 6",IF(E3382&lt;9.01,"6+ to 9",IF(E3382&lt;12.01,"9+ to 12",IF(E3382&lt;15.01,"12+ to 15",IF(E3382&lt;18.01,"15+ to 18",IF(E3382&lt;21.01,"18+ to 21",IF(E3382&lt;24.01,"21+ to 24",IF(E3382&lt;27.01,"24+ to 27",IF(E3382&lt;30.01,"27+ to 30","30+"))))))))))))</f>
        <v>0</v>
      </c>
      <c r="H3382" s="7" t="str">
        <f>IF(F3382&lt;0,"0-",IF(F3382=0,"0",IF(F3382&lt;3.01,"0+ to 3",IF(F3382&lt;6.01,"3+ to 6",IF(F3382&lt;9.01,"6+ to 9",IF(F3382&lt;12.01,"9+ to 12",IF(F3382&lt;15.01,"12+ to 15",IF(F3382&lt;18.01,"15+ to 18",IF(F3382&lt;21.01,"18+ to 21",IF(F3382&lt;24.01,"21+ to 24",IF(F3382&lt;27.01,"24+ to 27",IF(F3382&lt;30.01,"27+ to 30","30+"))))))))))))</f>
        <v>6+ to 9</v>
      </c>
      <c r="I3382" t="str">
        <f>IF(G3382&lt;&gt;H3382,"DIFF","")</f>
        <v>DIFF</v>
      </c>
    </row>
    <row r="3383" spans="1:9">
      <c r="A3383" t="s">
        <v>102</v>
      </c>
      <c r="B3383" t="s">
        <v>223</v>
      </c>
      <c r="C3383" s="1">
        <v>112548512</v>
      </c>
      <c r="D3383" s="1">
        <v>2</v>
      </c>
      <c r="E3383" s="1">
        <v>-4</v>
      </c>
      <c r="F3383" s="1">
        <v>6</v>
      </c>
      <c r="G3383" s="7" t="str">
        <f>IF(E3383&lt;0,"0-",IF(E3383=0,"0",IF(E3383&lt;3.01,"0+ to 3",IF(E3383&lt;6.01,"3+ to 6",IF(E3383&lt;9.01,"6+ to 9",IF(E3383&lt;12.01,"9+ to 12",IF(E3383&lt;15.01,"12+ to 15",IF(E3383&lt;18.01,"15+ to 18",IF(E3383&lt;21.01,"18+ to 21",IF(E3383&lt;24.01,"21+ to 24",IF(E3383&lt;27.01,"24+ to 27",IF(E3383&lt;30.01,"27+ to 30","30+"))))))))))))</f>
        <v>0-</v>
      </c>
      <c r="H3383" s="7" t="str">
        <f>IF(F3383&lt;0,"0-",IF(F3383=0,"0",IF(F3383&lt;3.01,"0+ to 3",IF(F3383&lt;6.01,"3+ to 6",IF(F3383&lt;9.01,"6+ to 9",IF(F3383&lt;12.01,"9+ to 12",IF(F3383&lt;15.01,"12+ to 15",IF(F3383&lt;18.01,"15+ to 18",IF(F3383&lt;21.01,"18+ to 21",IF(F3383&lt;24.01,"21+ to 24",IF(F3383&lt;27.01,"24+ to 27",IF(F3383&lt;30.01,"27+ to 30","30+"))))))))))))</f>
        <v>3+ to 6</v>
      </c>
      <c r="I3383" t="str">
        <f>IF(G3383&lt;&gt;H3383,"DIFF","")</f>
        <v>DIFF</v>
      </c>
    </row>
    <row r="3384" spans="1:9">
      <c r="A3384" t="s">
        <v>103</v>
      </c>
      <c r="B3384" t="s">
        <v>223</v>
      </c>
      <c r="C3384" s="1">
        <v>112549544</v>
      </c>
      <c r="D3384" s="1">
        <v>7</v>
      </c>
      <c r="E3384" s="1">
        <v>0</v>
      </c>
      <c r="F3384" s="1">
        <v>0</v>
      </c>
      <c r="G3384" s="7" t="str">
        <f>IF(E3384&lt;0,"0-",IF(E3384=0,"0",IF(E3384&lt;3.01,"0+ to 3",IF(E3384&lt;6.01,"3+ to 6",IF(E3384&lt;9.01,"6+ to 9",IF(E3384&lt;12.01,"9+ to 12",IF(E3384&lt;15.01,"12+ to 15",IF(E3384&lt;18.01,"15+ to 18",IF(E3384&lt;21.01,"18+ to 21",IF(E3384&lt;24.01,"21+ to 24",IF(E3384&lt;27.01,"24+ to 27",IF(E3384&lt;30.01,"27+ to 30","30+"))))))))))))</f>
        <v>0</v>
      </c>
      <c r="H3384" s="7" t="str">
        <f>IF(F3384&lt;0,"0-",IF(F3384=0,"0",IF(F3384&lt;3.01,"0+ to 3",IF(F3384&lt;6.01,"3+ to 6",IF(F3384&lt;9.01,"6+ to 9",IF(F3384&lt;12.01,"9+ to 12",IF(F3384&lt;15.01,"12+ to 15",IF(F3384&lt;18.01,"15+ to 18",IF(F3384&lt;21.01,"18+ to 21",IF(F3384&lt;24.01,"21+ to 24",IF(F3384&lt;27.01,"24+ to 27",IF(F3384&lt;30.01,"27+ to 30","30+"))))))))))))</f>
        <v>0</v>
      </c>
      <c r="I3384" t="str">
        <f>IF(G3384&lt;&gt;H3384,"DIFF","")</f>
        <v/>
      </c>
    </row>
    <row r="3385" spans="1:9">
      <c r="A3385" t="s">
        <v>102</v>
      </c>
      <c r="B3385" t="s">
        <v>223</v>
      </c>
      <c r="C3385" s="1">
        <v>112549686</v>
      </c>
      <c r="D3385" s="1">
        <v>2</v>
      </c>
      <c r="E3385" s="1">
        <v>-1</v>
      </c>
      <c r="F3385" s="1">
        <v>6</v>
      </c>
      <c r="G3385" s="7" t="str">
        <f>IF(E3385&lt;0,"0-",IF(E3385=0,"0",IF(E3385&lt;3.01,"0+ to 3",IF(E3385&lt;6.01,"3+ to 6",IF(E3385&lt;9.01,"6+ to 9",IF(E3385&lt;12.01,"9+ to 12",IF(E3385&lt;15.01,"12+ to 15",IF(E3385&lt;18.01,"15+ to 18",IF(E3385&lt;21.01,"18+ to 21",IF(E3385&lt;24.01,"21+ to 24",IF(E3385&lt;27.01,"24+ to 27",IF(E3385&lt;30.01,"27+ to 30","30+"))))))))))))</f>
        <v>0-</v>
      </c>
      <c r="H3385" s="7" t="str">
        <f>IF(F3385&lt;0,"0-",IF(F3385=0,"0",IF(F3385&lt;3.01,"0+ to 3",IF(F3385&lt;6.01,"3+ to 6",IF(F3385&lt;9.01,"6+ to 9",IF(F3385&lt;12.01,"9+ to 12",IF(F3385&lt;15.01,"12+ to 15",IF(F3385&lt;18.01,"15+ to 18",IF(F3385&lt;21.01,"18+ to 21",IF(F3385&lt;24.01,"21+ to 24",IF(F3385&lt;27.01,"24+ to 27",IF(F3385&lt;30.01,"27+ to 30","30+"))))))))))))</f>
        <v>3+ to 6</v>
      </c>
      <c r="I3385" t="str">
        <f>IF(G3385&lt;&gt;H3385,"DIFF","")</f>
        <v>DIFF</v>
      </c>
    </row>
    <row r="3386" spans="1:9">
      <c r="A3386" t="s">
        <v>102</v>
      </c>
      <c r="B3386" t="s">
        <v>223</v>
      </c>
      <c r="C3386" s="1">
        <v>112552011</v>
      </c>
      <c r="D3386" s="1">
        <v>2</v>
      </c>
      <c r="E3386" s="1">
        <v>-8</v>
      </c>
      <c r="F3386" s="1">
        <v>10</v>
      </c>
      <c r="G3386" s="7" t="str">
        <f>IF(E3386&lt;0,"0-",IF(E3386=0,"0",IF(E3386&lt;3.01,"0+ to 3",IF(E3386&lt;6.01,"3+ to 6",IF(E3386&lt;9.01,"6+ to 9",IF(E3386&lt;12.01,"9+ to 12",IF(E3386&lt;15.01,"12+ to 15",IF(E3386&lt;18.01,"15+ to 18",IF(E3386&lt;21.01,"18+ to 21",IF(E3386&lt;24.01,"21+ to 24",IF(E3386&lt;27.01,"24+ to 27",IF(E3386&lt;30.01,"27+ to 30","30+"))))))))))))</f>
        <v>0-</v>
      </c>
      <c r="H3386" s="7" t="str">
        <f>IF(F3386&lt;0,"0-",IF(F3386=0,"0",IF(F3386&lt;3.01,"0+ to 3",IF(F3386&lt;6.01,"3+ to 6",IF(F3386&lt;9.01,"6+ to 9",IF(F3386&lt;12.01,"9+ to 12",IF(F3386&lt;15.01,"12+ to 15",IF(F3386&lt;18.01,"15+ to 18",IF(F3386&lt;21.01,"18+ to 21",IF(F3386&lt;24.01,"21+ to 24",IF(F3386&lt;27.01,"24+ to 27",IF(F3386&lt;30.01,"27+ to 30","30+"))))))))))))</f>
        <v>9+ to 12</v>
      </c>
      <c r="I3386" t="str">
        <f>IF(G3386&lt;&gt;H3386,"DIFF","")</f>
        <v>DIFF</v>
      </c>
    </row>
    <row r="3387" spans="1:9">
      <c r="A3387" t="s">
        <v>102</v>
      </c>
      <c r="B3387" t="s">
        <v>223</v>
      </c>
      <c r="C3387" s="1">
        <v>112557231</v>
      </c>
      <c r="D3387" s="1">
        <v>2</v>
      </c>
      <c r="E3387" s="1">
        <v>-10</v>
      </c>
      <c r="F3387" s="1">
        <v>27</v>
      </c>
      <c r="G3387" s="7" t="str">
        <f>IF(E3387&lt;0,"0-",IF(E3387=0,"0",IF(E3387&lt;3.01,"0+ to 3",IF(E3387&lt;6.01,"3+ to 6",IF(E3387&lt;9.01,"6+ to 9",IF(E3387&lt;12.01,"9+ to 12",IF(E3387&lt;15.01,"12+ to 15",IF(E3387&lt;18.01,"15+ to 18",IF(E3387&lt;21.01,"18+ to 21",IF(E3387&lt;24.01,"21+ to 24",IF(E3387&lt;27.01,"24+ to 27",IF(E3387&lt;30.01,"27+ to 30","30+"))))))))))))</f>
        <v>0-</v>
      </c>
      <c r="H3387" s="7" t="str">
        <f>IF(F3387&lt;0,"0-",IF(F3387=0,"0",IF(F3387&lt;3.01,"0+ to 3",IF(F3387&lt;6.01,"3+ to 6",IF(F3387&lt;9.01,"6+ to 9",IF(F3387&lt;12.01,"9+ to 12",IF(F3387&lt;15.01,"12+ to 15",IF(F3387&lt;18.01,"15+ to 18",IF(F3387&lt;21.01,"18+ to 21",IF(F3387&lt;24.01,"21+ to 24",IF(F3387&lt;27.01,"24+ to 27",IF(F3387&lt;30.01,"27+ to 30","30+"))))))))))))</f>
        <v>24+ to 27</v>
      </c>
      <c r="I3387" t="str">
        <f>IF(G3387&lt;&gt;H3387,"DIFF","")</f>
        <v>DIFF</v>
      </c>
    </row>
    <row r="3388" spans="1:9">
      <c r="A3388" t="s">
        <v>102</v>
      </c>
      <c r="B3388" t="s">
        <v>223</v>
      </c>
      <c r="C3388" s="1">
        <v>112557912</v>
      </c>
      <c r="D3388" s="1">
        <v>2</v>
      </c>
      <c r="E3388" s="1">
        <v>-10</v>
      </c>
      <c r="F3388" s="1">
        <v>16</v>
      </c>
      <c r="G3388" s="7" t="str">
        <f>IF(E3388&lt;0,"0-",IF(E3388=0,"0",IF(E3388&lt;3.01,"0+ to 3",IF(E3388&lt;6.01,"3+ to 6",IF(E3388&lt;9.01,"6+ to 9",IF(E3388&lt;12.01,"9+ to 12",IF(E3388&lt;15.01,"12+ to 15",IF(E3388&lt;18.01,"15+ to 18",IF(E3388&lt;21.01,"18+ to 21",IF(E3388&lt;24.01,"21+ to 24",IF(E3388&lt;27.01,"24+ to 27",IF(E3388&lt;30.01,"27+ to 30","30+"))))))))))))</f>
        <v>0-</v>
      </c>
      <c r="H3388" s="7" t="str">
        <f>IF(F3388&lt;0,"0-",IF(F3388=0,"0",IF(F3388&lt;3.01,"0+ to 3",IF(F3388&lt;6.01,"3+ to 6",IF(F3388&lt;9.01,"6+ to 9",IF(F3388&lt;12.01,"9+ to 12",IF(F3388&lt;15.01,"12+ to 15",IF(F3388&lt;18.01,"15+ to 18",IF(F3388&lt;21.01,"18+ to 21",IF(F3388&lt;24.01,"21+ to 24",IF(F3388&lt;27.01,"24+ to 27",IF(F3388&lt;30.01,"27+ to 30","30+"))))))))))))</f>
        <v>15+ to 18</v>
      </c>
      <c r="I3388" t="str">
        <f>IF(G3388&lt;&gt;H3388,"DIFF","")</f>
        <v>DIFF</v>
      </c>
    </row>
    <row r="3389" spans="1:9">
      <c r="A3389" t="s">
        <v>102</v>
      </c>
      <c r="B3389" t="s">
        <v>222</v>
      </c>
      <c r="C3389" s="1">
        <v>112597841</v>
      </c>
      <c r="D3389" s="1">
        <v>2</v>
      </c>
      <c r="E3389" s="1">
        <v>0</v>
      </c>
      <c r="F3389" s="1">
        <v>3</v>
      </c>
      <c r="G3389" s="7" t="str">
        <f>IF(E3389&lt;0,"0-",IF(E3389=0,"0",IF(E3389&lt;3.01,"0+ to 3",IF(E3389&lt;6.01,"3+ to 6",IF(E3389&lt;9.01,"6+ to 9",IF(E3389&lt;12.01,"9+ to 12",IF(E3389&lt;15.01,"12+ to 15",IF(E3389&lt;18.01,"15+ to 18",IF(E3389&lt;21.01,"18+ to 21",IF(E3389&lt;24.01,"21+ to 24",IF(E3389&lt;27.01,"24+ to 27",IF(E3389&lt;30.01,"27+ to 30","30+"))))))))))))</f>
        <v>0</v>
      </c>
      <c r="H3389" s="7" t="str">
        <f>IF(F3389&lt;0,"0-",IF(F3389=0,"0",IF(F3389&lt;3.01,"0+ to 3",IF(F3389&lt;6.01,"3+ to 6",IF(F3389&lt;9.01,"6+ to 9",IF(F3389&lt;12.01,"9+ to 12",IF(F3389&lt;15.01,"12+ to 15",IF(F3389&lt;18.01,"15+ to 18",IF(F3389&lt;21.01,"18+ to 21",IF(F3389&lt;24.01,"21+ to 24",IF(F3389&lt;27.01,"24+ to 27",IF(F3389&lt;30.01,"27+ to 30","30+"))))))))))))</f>
        <v>0+ to 3</v>
      </c>
      <c r="I3389" t="str">
        <f>IF(G3389&lt;&gt;H3389,"DIFF","")</f>
        <v>DIFF</v>
      </c>
    </row>
    <row r="3390" spans="1:9">
      <c r="A3390" t="s">
        <v>102</v>
      </c>
      <c r="B3390" t="s">
        <v>222</v>
      </c>
      <c r="C3390" s="1">
        <v>112603201</v>
      </c>
      <c r="D3390" s="1">
        <v>2</v>
      </c>
      <c r="E3390" s="1">
        <v>-5</v>
      </c>
      <c r="F3390" s="1">
        <v>9</v>
      </c>
      <c r="G3390" s="7" t="str">
        <f>IF(E3390&lt;0,"0-",IF(E3390=0,"0",IF(E3390&lt;3.01,"0+ to 3",IF(E3390&lt;6.01,"3+ to 6",IF(E3390&lt;9.01,"6+ to 9",IF(E3390&lt;12.01,"9+ to 12",IF(E3390&lt;15.01,"12+ to 15",IF(E3390&lt;18.01,"15+ to 18",IF(E3390&lt;21.01,"18+ to 21",IF(E3390&lt;24.01,"21+ to 24",IF(E3390&lt;27.01,"24+ to 27",IF(E3390&lt;30.01,"27+ to 30","30+"))))))))))))</f>
        <v>0-</v>
      </c>
      <c r="H3390" s="7" t="str">
        <f>IF(F3390&lt;0,"0-",IF(F3390=0,"0",IF(F3390&lt;3.01,"0+ to 3",IF(F3390&lt;6.01,"3+ to 6",IF(F3390&lt;9.01,"6+ to 9",IF(F3390&lt;12.01,"9+ to 12",IF(F3390&lt;15.01,"12+ to 15",IF(F3390&lt;18.01,"15+ to 18",IF(F3390&lt;21.01,"18+ to 21",IF(F3390&lt;24.01,"21+ to 24",IF(F3390&lt;27.01,"24+ to 27",IF(F3390&lt;30.01,"27+ to 30","30+"))))))))))))</f>
        <v>6+ to 9</v>
      </c>
      <c r="I3390" t="str">
        <f>IF(G3390&lt;&gt;H3390,"DIFF","")</f>
        <v>DIFF</v>
      </c>
    </row>
    <row r="3391" spans="1:9">
      <c r="A3391" t="s">
        <v>102</v>
      </c>
      <c r="B3391" t="s">
        <v>222</v>
      </c>
      <c r="C3391" s="1">
        <v>112603977</v>
      </c>
      <c r="D3391" s="1">
        <v>2</v>
      </c>
      <c r="E3391" s="1">
        <v>-9</v>
      </c>
      <c r="F3391" s="1">
        <v>14</v>
      </c>
      <c r="G3391" s="7" t="str">
        <f>IF(E3391&lt;0,"0-",IF(E3391=0,"0",IF(E3391&lt;3.01,"0+ to 3",IF(E3391&lt;6.01,"3+ to 6",IF(E3391&lt;9.01,"6+ to 9",IF(E3391&lt;12.01,"9+ to 12",IF(E3391&lt;15.01,"12+ to 15",IF(E3391&lt;18.01,"15+ to 18",IF(E3391&lt;21.01,"18+ to 21",IF(E3391&lt;24.01,"21+ to 24",IF(E3391&lt;27.01,"24+ to 27",IF(E3391&lt;30.01,"27+ to 30","30+"))))))))))))</f>
        <v>0-</v>
      </c>
      <c r="H3391" s="7" t="str">
        <f>IF(F3391&lt;0,"0-",IF(F3391=0,"0",IF(F3391&lt;3.01,"0+ to 3",IF(F3391&lt;6.01,"3+ to 6",IF(F3391&lt;9.01,"6+ to 9",IF(F3391&lt;12.01,"9+ to 12",IF(F3391&lt;15.01,"12+ to 15",IF(F3391&lt;18.01,"15+ to 18",IF(F3391&lt;21.01,"18+ to 21",IF(F3391&lt;24.01,"21+ to 24",IF(F3391&lt;27.01,"24+ to 27",IF(F3391&lt;30.01,"27+ to 30","30+"))))))))))))</f>
        <v>12+ to 15</v>
      </c>
      <c r="I3391" t="str">
        <f>IF(G3391&lt;&gt;H3391,"DIFF","")</f>
        <v>DIFF</v>
      </c>
    </row>
    <row r="3392" spans="1:9">
      <c r="A3392" t="s">
        <v>102</v>
      </c>
      <c r="B3392" t="s">
        <v>222</v>
      </c>
      <c r="C3392" s="1">
        <v>112609142</v>
      </c>
      <c r="D3392" s="1">
        <v>2</v>
      </c>
      <c r="E3392" s="1">
        <v>-6</v>
      </c>
      <c r="F3392" s="1">
        <v>9</v>
      </c>
      <c r="G3392" s="7" t="str">
        <f>IF(E3392&lt;0,"0-",IF(E3392=0,"0",IF(E3392&lt;3.01,"0+ to 3",IF(E3392&lt;6.01,"3+ to 6",IF(E3392&lt;9.01,"6+ to 9",IF(E3392&lt;12.01,"9+ to 12",IF(E3392&lt;15.01,"12+ to 15",IF(E3392&lt;18.01,"15+ to 18",IF(E3392&lt;21.01,"18+ to 21",IF(E3392&lt;24.01,"21+ to 24",IF(E3392&lt;27.01,"24+ to 27",IF(E3392&lt;30.01,"27+ to 30","30+"))))))))))))</f>
        <v>0-</v>
      </c>
      <c r="H3392" s="7" t="str">
        <f>IF(F3392&lt;0,"0-",IF(F3392=0,"0",IF(F3392&lt;3.01,"0+ to 3",IF(F3392&lt;6.01,"3+ to 6",IF(F3392&lt;9.01,"6+ to 9",IF(F3392&lt;12.01,"9+ to 12",IF(F3392&lt;15.01,"12+ to 15",IF(F3392&lt;18.01,"15+ to 18",IF(F3392&lt;21.01,"18+ to 21",IF(F3392&lt;24.01,"21+ to 24",IF(F3392&lt;27.01,"24+ to 27",IF(F3392&lt;30.01,"27+ to 30","30+"))))))))))))</f>
        <v>6+ to 9</v>
      </c>
      <c r="I3392" t="str">
        <f>IF(G3392&lt;&gt;H3392,"DIFF","")</f>
        <v>DIFF</v>
      </c>
    </row>
    <row r="3393" spans="1:9">
      <c r="A3393" t="s">
        <v>102</v>
      </c>
      <c r="B3393" t="s">
        <v>222</v>
      </c>
      <c r="C3393" s="1">
        <v>112610521</v>
      </c>
      <c r="D3393" s="1">
        <v>2</v>
      </c>
      <c r="E3393" s="1">
        <v>-15</v>
      </c>
      <c r="F3393" s="1">
        <v>34</v>
      </c>
      <c r="G3393" s="7" t="str">
        <f>IF(E3393&lt;0,"0-",IF(E3393=0,"0",IF(E3393&lt;3.01,"0+ to 3",IF(E3393&lt;6.01,"3+ to 6",IF(E3393&lt;9.01,"6+ to 9",IF(E3393&lt;12.01,"9+ to 12",IF(E3393&lt;15.01,"12+ to 15",IF(E3393&lt;18.01,"15+ to 18",IF(E3393&lt;21.01,"18+ to 21",IF(E3393&lt;24.01,"21+ to 24",IF(E3393&lt;27.01,"24+ to 27",IF(E3393&lt;30.01,"27+ to 30","30+"))))))))))))</f>
        <v>0-</v>
      </c>
      <c r="H3393" s="7" t="str">
        <f>IF(F3393&lt;0,"0-",IF(F3393=0,"0",IF(F3393&lt;3.01,"0+ to 3",IF(F3393&lt;6.01,"3+ to 6",IF(F3393&lt;9.01,"6+ to 9",IF(F3393&lt;12.01,"9+ to 12",IF(F3393&lt;15.01,"12+ to 15",IF(F3393&lt;18.01,"15+ to 18",IF(F3393&lt;21.01,"18+ to 21",IF(F3393&lt;24.01,"21+ to 24",IF(F3393&lt;27.01,"24+ to 27",IF(F3393&lt;30.01,"27+ to 30","30+"))))))))))))</f>
        <v>30+</v>
      </c>
      <c r="I3393" t="str">
        <f>IF(G3393&lt;&gt;H3393,"DIFF","")</f>
        <v>DIFF</v>
      </c>
    </row>
    <row r="3394" spans="1:9">
      <c r="A3394" t="s">
        <v>102</v>
      </c>
      <c r="B3394" t="s">
        <v>222</v>
      </c>
      <c r="C3394" s="1">
        <v>112611419</v>
      </c>
      <c r="D3394" s="1">
        <v>2</v>
      </c>
      <c r="E3394" s="1">
        <v>-6</v>
      </c>
      <c r="F3394" s="1">
        <v>11</v>
      </c>
      <c r="G3394" s="7" t="str">
        <f>IF(E3394&lt;0,"0-",IF(E3394=0,"0",IF(E3394&lt;3.01,"0+ to 3",IF(E3394&lt;6.01,"3+ to 6",IF(E3394&lt;9.01,"6+ to 9",IF(E3394&lt;12.01,"9+ to 12",IF(E3394&lt;15.01,"12+ to 15",IF(E3394&lt;18.01,"15+ to 18",IF(E3394&lt;21.01,"18+ to 21",IF(E3394&lt;24.01,"21+ to 24",IF(E3394&lt;27.01,"24+ to 27",IF(E3394&lt;30.01,"27+ to 30","30+"))))))))))))</f>
        <v>0-</v>
      </c>
      <c r="H3394" s="7" t="str">
        <f>IF(F3394&lt;0,"0-",IF(F3394=0,"0",IF(F3394&lt;3.01,"0+ to 3",IF(F3394&lt;6.01,"3+ to 6",IF(F3394&lt;9.01,"6+ to 9",IF(F3394&lt;12.01,"9+ to 12",IF(F3394&lt;15.01,"12+ to 15",IF(F3394&lt;18.01,"15+ to 18",IF(F3394&lt;21.01,"18+ to 21",IF(F3394&lt;24.01,"21+ to 24",IF(F3394&lt;27.01,"24+ to 27",IF(F3394&lt;30.01,"27+ to 30","30+"))))))))))))</f>
        <v>9+ to 12</v>
      </c>
      <c r="I3394" t="str">
        <f>IF(G3394&lt;&gt;H3394,"DIFF","")</f>
        <v>DIFF</v>
      </c>
    </row>
    <row r="3395" spans="1:9">
      <c r="A3395" t="s">
        <v>103</v>
      </c>
      <c r="B3395" t="s">
        <v>222</v>
      </c>
      <c r="C3395" s="1">
        <v>112614399</v>
      </c>
      <c r="D3395" s="1">
        <v>6</v>
      </c>
      <c r="E3395" s="1">
        <v>0</v>
      </c>
      <c r="F3395" s="1">
        <v>1</v>
      </c>
      <c r="G3395" s="7" t="str">
        <f>IF(E3395&lt;0,"0-",IF(E3395=0,"0",IF(E3395&lt;3.01,"0+ to 3",IF(E3395&lt;6.01,"3+ to 6",IF(E3395&lt;9.01,"6+ to 9",IF(E3395&lt;12.01,"9+ to 12",IF(E3395&lt;15.01,"12+ to 15",IF(E3395&lt;18.01,"15+ to 18",IF(E3395&lt;21.01,"18+ to 21",IF(E3395&lt;24.01,"21+ to 24",IF(E3395&lt;27.01,"24+ to 27",IF(E3395&lt;30.01,"27+ to 30","30+"))))))))))))</f>
        <v>0</v>
      </c>
      <c r="H3395" s="7" t="str">
        <f>IF(F3395&lt;0,"0-",IF(F3395=0,"0",IF(F3395&lt;3.01,"0+ to 3",IF(F3395&lt;6.01,"3+ to 6",IF(F3395&lt;9.01,"6+ to 9",IF(F3395&lt;12.01,"9+ to 12",IF(F3395&lt;15.01,"12+ to 15",IF(F3395&lt;18.01,"15+ to 18",IF(F3395&lt;21.01,"18+ to 21",IF(F3395&lt;24.01,"21+ to 24",IF(F3395&lt;27.01,"24+ to 27",IF(F3395&lt;30.01,"27+ to 30","30+"))))))))))))</f>
        <v>0+ to 3</v>
      </c>
      <c r="I3395" t="str">
        <f>IF(G3395&lt;&gt;H3395,"DIFF","")</f>
        <v>DIFF</v>
      </c>
    </row>
    <row r="3396" spans="1:9">
      <c r="A3396" t="s">
        <v>102</v>
      </c>
      <c r="B3396" t="s">
        <v>222</v>
      </c>
      <c r="C3396" s="1">
        <v>112618138</v>
      </c>
      <c r="D3396" s="1">
        <v>2</v>
      </c>
      <c r="E3396" s="1">
        <v>-10</v>
      </c>
      <c r="F3396" s="1">
        <v>17</v>
      </c>
      <c r="G3396" s="7" t="str">
        <f>IF(E3396&lt;0,"0-",IF(E3396=0,"0",IF(E3396&lt;3.01,"0+ to 3",IF(E3396&lt;6.01,"3+ to 6",IF(E3396&lt;9.01,"6+ to 9",IF(E3396&lt;12.01,"9+ to 12",IF(E3396&lt;15.01,"12+ to 15",IF(E3396&lt;18.01,"15+ to 18",IF(E3396&lt;21.01,"18+ to 21",IF(E3396&lt;24.01,"21+ to 24",IF(E3396&lt;27.01,"24+ to 27",IF(E3396&lt;30.01,"27+ to 30","30+"))))))))))))</f>
        <v>0-</v>
      </c>
      <c r="H3396" s="7" t="str">
        <f>IF(F3396&lt;0,"0-",IF(F3396=0,"0",IF(F3396&lt;3.01,"0+ to 3",IF(F3396&lt;6.01,"3+ to 6",IF(F3396&lt;9.01,"6+ to 9",IF(F3396&lt;12.01,"9+ to 12",IF(F3396&lt;15.01,"12+ to 15",IF(F3396&lt;18.01,"15+ to 18",IF(F3396&lt;21.01,"18+ to 21",IF(F3396&lt;24.01,"21+ to 24",IF(F3396&lt;27.01,"24+ to 27",IF(F3396&lt;30.01,"27+ to 30","30+"))))))))))))</f>
        <v>15+ to 18</v>
      </c>
      <c r="I3396" t="str">
        <f>IF(G3396&lt;&gt;H3396,"DIFF","")</f>
        <v>DIFF</v>
      </c>
    </row>
    <row r="3397" spans="1:9">
      <c r="A3397" t="s">
        <v>102</v>
      </c>
      <c r="B3397" t="s">
        <v>222</v>
      </c>
      <c r="C3397" s="1">
        <v>112618636</v>
      </c>
      <c r="D3397" s="1">
        <v>5</v>
      </c>
      <c r="E3397" s="1">
        <v>-5</v>
      </c>
      <c r="F3397" s="1">
        <v>19</v>
      </c>
      <c r="G3397" s="7" t="str">
        <f>IF(E3397&lt;0,"0-",IF(E3397=0,"0",IF(E3397&lt;3.01,"0+ to 3",IF(E3397&lt;6.01,"3+ to 6",IF(E3397&lt;9.01,"6+ to 9",IF(E3397&lt;12.01,"9+ to 12",IF(E3397&lt;15.01,"12+ to 15",IF(E3397&lt;18.01,"15+ to 18",IF(E3397&lt;21.01,"18+ to 21",IF(E3397&lt;24.01,"21+ to 24",IF(E3397&lt;27.01,"24+ to 27",IF(E3397&lt;30.01,"27+ to 30","30+"))))))))))))</f>
        <v>0-</v>
      </c>
      <c r="H3397" s="7" t="str">
        <f>IF(F3397&lt;0,"0-",IF(F3397=0,"0",IF(F3397&lt;3.01,"0+ to 3",IF(F3397&lt;6.01,"3+ to 6",IF(F3397&lt;9.01,"6+ to 9",IF(F3397&lt;12.01,"9+ to 12",IF(F3397&lt;15.01,"12+ to 15",IF(F3397&lt;18.01,"15+ to 18",IF(F3397&lt;21.01,"18+ to 21",IF(F3397&lt;24.01,"21+ to 24",IF(F3397&lt;27.01,"24+ to 27",IF(F3397&lt;30.01,"27+ to 30","30+"))))))))))))</f>
        <v>18+ to 21</v>
      </c>
      <c r="I3397" t="str">
        <f>IF(G3397&lt;&gt;H3397,"DIFF","")</f>
        <v>DIFF</v>
      </c>
    </row>
    <row r="3398" spans="1:9">
      <c r="A3398" t="s">
        <v>102</v>
      </c>
      <c r="B3398" t="s">
        <v>222</v>
      </c>
      <c r="C3398" s="1">
        <v>112619421</v>
      </c>
      <c r="D3398" s="1">
        <v>2</v>
      </c>
      <c r="E3398" s="1">
        <v>-10</v>
      </c>
      <c r="F3398" s="1">
        <v>19</v>
      </c>
      <c r="G3398" s="7" t="str">
        <f>IF(E3398&lt;0,"0-",IF(E3398=0,"0",IF(E3398&lt;3.01,"0+ to 3",IF(E3398&lt;6.01,"3+ to 6",IF(E3398&lt;9.01,"6+ to 9",IF(E3398&lt;12.01,"9+ to 12",IF(E3398&lt;15.01,"12+ to 15",IF(E3398&lt;18.01,"15+ to 18",IF(E3398&lt;21.01,"18+ to 21",IF(E3398&lt;24.01,"21+ to 24",IF(E3398&lt;27.01,"24+ to 27",IF(E3398&lt;30.01,"27+ to 30","30+"))))))))))))</f>
        <v>0-</v>
      </c>
      <c r="H3398" s="7" t="str">
        <f>IF(F3398&lt;0,"0-",IF(F3398=0,"0",IF(F3398&lt;3.01,"0+ to 3",IF(F3398&lt;6.01,"3+ to 6",IF(F3398&lt;9.01,"6+ to 9",IF(F3398&lt;12.01,"9+ to 12",IF(F3398&lt;15.01,"12+ to 15",IF(F3398&lt;18.01,"15+ to 18",IF(F3398&lt;21.01,"18+ to 21",IF(F3398&lt;24.01,"21+ to 24",IF(F3398&lt;27.01,"24+ to 27",IF(F3398&lt;30.01,"27+ to 30","30+"))))))))))))</f>
        <v>18+ to 21</v>
      </c>
      <c r="I3398" t="str">
        <f>IF(G3398&lt;&gt;H3398,"DIFF","")</f>
        <v>DIFF</v>
      </c>
    </row>
    <row r="3399" spans="1:9">
      <c r="A3399" t="s">
        <v>102</v>
      </c>
      <c r="B3399" t="s">
        <v>222</v>
      </c>
      <c r="C3399" s="1">
        <v>112624090</v>
      </c>
      <c r="D3399" s="1">
        <v>2</v>
      </c>
      <c r="E3399" s="1">
        <v>0</v>
      </c>
      <c r="F3399" s="1">
        <v>6</v>
      </c>
      <c r="G3399" s="7" t="str">
        <f>IF(E3399&lt;0,"0-",IF(E3399=0,"0",IF(E3399&lt;3.01,"0+ to 3",IF(E3399&lt;6.01,"3+ to 6",IF(E3399&lt;9.01,"6+ to 9",IF(E3399&lt;12.01,"9+ to 12",IF(E3399&lt;15.01,"12+ to 15",IF(E3399&lt;18.01,"15+ to 18",IF(E3399&lt;21.01,"18+ to 21",IF(E3399&lt;24.01,"21+ to 24",IF(E3399&lt;27.01,"24+ to 27",IF(E3399&lt;30.01,"27+ to 30","30+"))))))))))))</f>
        <v>0</v>
      </c>
      <c r="H3399" s="7" t="str">
        <f>IF(F3399&lt;0,"0-",IF(F3399=0,"0",IF(F3399&lt;3.01,"0+ to 3",IF(F3399&lt;6.01,"3+ to 6",IF(F3399&lt;9.01,"6+ to 9",IF(F3399&lt;12.01,"9+ to 12",IF(F3399&lt;15.01,"12+ to 15",IF(F3399&lt;18.01,"15+ to 18",IF(F3399&lt;21.01,"18+ to 21",IF(F3399&lt;24.01,"21+ to 24",IF(F3399&lt;27.01,"24+ to 27",IF(F3399&lt;30.01,"27+ to 30","30+"))))))))))))</f>
        <v>3+ to 6</v>
      </c>
      <c r="I3399" t="str">
        <f>IF(G3399&lt;&gt;H3399,"DIFF","")</f>
        <v>DIFF</v>
      </c>
    </row>
    <row r="3400" spans="1:9">
      <c r="A3400" t="s">
        <v>102</v>
      </c>
      <c r="B3400" t="s">
        <v>222</v>
      </c>
      <c r="C3400" s="1">
        <v>112624846</v>
      </c>
      <c r="D3400" s="1">
        <v>2</v>
      </c>
      <c r="E3400" s="1">
        <v>0</v>
      </c>
      <c r="F3400" s="1">
        <v>3</v>
      </c>
      <c r="G3400" s="7" t="str">
        <f>IF(E3400&lt;0,"0-",IF(E3400=0,"0",IF(E3400&lt;3.01,"0+ to 3",IF(E3400&lt;6.01,"3+ to 6",IF(E3400&lt;9.01,"6+ to 9",IF(E3400&lt;12.01,"9+ to 12",IF(E3400&lt;15.01,"12+ to 15",IF(E3400&lt;18.01,"15+ to 18",IF(E3400&lt;21.01,"18+ to 21",IF(E3400&lt;24.01,"21+ to 24",IF(E3400&lt;27.01,"24+ to 27",IF(E3400&lt;30.01,"27+ to 30","30+"))))))))))))</f>
        <v>0</v>
      </c>
      <c r="H3400" s="7" t="str">
        <f>IF(F3400&lt;0,"0-",IF(F3400=0,"0",IF(F3400&lt;3.01,"0+ to 3",IF(F3400&lt;6.01,"3+ to 6",IF(F3400&lt;9.01,"6+ to 9",IF(F3400&lt;12.01,"9+ to 12",IF(F3400&lt;15.01,"12+ to 15",IF(F3400&lt;18.01,"15+ to 18",IF(F3400&lt;21.01,"18+ to 21",IF(F3400&lt;24.01,"21+ to 24",IF(F3400&lt;27.01,"24+ to 27",IF(F3400&lt;30.01,"27+ to 30","30+"))))))))))))</f>
        <v>0+ to 3</v>
      </c>
      <c r="I3400" t="str">
        <f>IF(G3400&lt;&gt;H3400,"DIFF","")</f>
        <v>DIFF</v>
      </c>
    </row>
    <row r="3401" spans="1:9">
      <c r="A3401" t="s">
        <v>102</v>
      </c>
      <c r="B3401" t="s">
        <v>221</v>
      </c>
      <c r="C3401" s="1">
        <v>112689541</v>
      </c>
      <c r="D3401" s="1">
        <v>2</v>
      </c>
      <c r="E3401" s="1">
        <v>-2</v>
      </c>
      <c r="F3401" s="1">
        <v>4</v>
      </c>
      <c r="G3401" s="7" t="str">
        <f>IF(E3401&lt;0,"0-",IF(E3401=0,"0",IF(E3401&lt;3.01,"0+ to 3",IF(E3401&lt;6.01,"3+ to 6",IF(E3401&lt;9.01,"6+ to 9",IF(E3401&lt;12.01,"9+ to 12",IF(E3401&lt;15.01,"12+ to 15",IF(E3401&lt;18.01,"15+ to 18",IF(E3401&lt;21.01,"18+ to 21",IF(E3401&lt;24.01,"21+ to 24",IF(E3401&lt;27.01,"24+ to 27",IF(E3401&lt;30.01,"27+ to 30","30+"))))))))))))</f>
        <v>0-</v>
      </c>
      <c r="H3401" s="7" t="str">
        <f>IF(F3401&lt;0,"0-",IF(F3401=0,"0",IF(F3401&lt;3.01,"0+ to 3",IF(F3401&lt;6.01,"3+ to 6",IF(F3401&lt;9.01,"6+ to 9",IF(F3401&lt;12.01,"9+ to 12",IF(F3401&lt;15.01,"12+ to 15",IF(F3401&lt;18.01,"15+ to 18",IF(F3401&lt;21.01,"18+ to 21",IF(F3401&lt;24.01,"21+ to 24",IF(F3401&lt;27.01,"24+ to 27",IF(F3401&lt;30.01,"27+ to 30","30+"))))))))))))</f>
        <v>3+ to 6</v>
      </c>
      <c r="I3401" t="str">
        <f>IF(G3401&lt;&gt;H3401,"DIFF","")</f>
        <v>DIFF</v>
      </c>
    </row>
    <row r="3402" spans="1:9">
      <c r="A3402" t="s">
        <v>102</v>
      </c>
      <c r="B3402" t="s">
        <v>221</v>
      </c>
      <c r="C3402" s="1">
        <v>112693613</v>
      </c>
      <c r="D3402" s="1">
        <v>3</v>
      </c>
      <c r="E3402" s="1">
        <v>-6</v>
      </c>
      <c r="F3402" s="1">
        <v>14</v>
      </c>
      <c r="G3402" s="7" t="str">
        <f>IF(E3402&lt;0,"0-",IF(E3402=0,"0",IF(E3402&lt;3.01,"0+ to 3",IF(E3402&lt;6.01,"3+ to 6",IF(E3402&lt;9.01,"6+ to 9",IF(E3402&lt;12.01,"9+ to 12",IF(E3402&lt;15.01,"12+ to 15",IF(E3402&lt;18.01,"15+ to 18",IF(E3402&lt;21.01,"18+ to 21",IF(E3402&lt;24.01,"21+ to 24",IF(E3402&lt;27.01,"24+ to 27",IF(E3402&lt;30.01,"27+ to 30","30+"))))))))))))</f>
        <v>0-</v>
      </c>
      <c r="H3402" s="7" t="str">
        <f>IF(F3402&lt;0,"0-",IF(F3402=0,"0",IF(F3402&lt;3.01,"0+ to 3",IF(F3402&lt;6.01,"3+ to 6",IF(F3402&lt;9.01,"6+ to 9",IF(F3402&lt;12.01,"9+ to 12",IF(F3402&lt;15.01,"12+ to 15",IF(F3402&lt;18.01,"15+ to 18",IF(F3402&lt;21.01,"18+ to 21",IF(F3402&lt;24.01,"21+ to 24",IF(F3402&lt;27.01,"24+ to 27",IF(F3402&lt;30.01,"27+ to 30","30+"))))))))))))</f>
        <v>12+ to 15</v>
      </c>
      <c r="I3402" t="str">
        <f>IF(G3402&lt;&gt;H3402,"DIFF","")</f>
        <v>DIFF</v>
      </c>
    </row>
    <row r="3403" spans="1:9">
      <c r="A3403" t="s">
        <v>102</v>
      </c>
      <c r="B3403" t="s">
        <v>221</v>
      </c>
      <c r="C3403" s="1">
        <v>112696284</v>
      </c>
      <c r="D3403" s="1">
        <v>2</v>
      </c>
      <c r="E3403" s="1">
        <v>-9</v>
      </c>
      <c r="F3403" s="1">
        <v>18</v>
      </c>
      <c r="G3403" s="7" t="str">
        <f>IF(E3403&lt;0,"0-",IF(E3403=0,"0",IF(E3403&lt;3.01,"0+ to 3",IF(E3403&lt;6.01,"3+ to 6",IF(E3403&lt;9.01,"6+ to 9",IF(E3403&lt;12.01,"9+ to 12",IF(E3403&lt;15.01,"12+ to 15",IF(E3403&lt;18.01,"15+ to 18",IF(E3403&lt;21.01,"18+ to 21",IF(E3403&lt;24.01,"21+ to 24",IF(E3403&lt;27.01,"24+ to 27",IF(E3403&lt;30.01,"27+ to 30","30+"))))))))))))</f>
        <v>0-</v>
      </c>
      <c r="H3403" s="7" t="str">
        <f>IF(F3403&lt;0,"0-",IF(F3403=0,"0",IF(F3403&lt;3.01,"0+ to 3",IF(F3403&lt;6.01,"3+ to 6",IF(F3403&lt;9.01,"6+ to 9",IF(F3403&lt;12.01,"9+ to 12",IF(F3403&lt;15.01,"12+ to 15",IF(F3403&lt;18.01,"15+ to 18",IF(F3403&lt;21.01,"18+ to 21",IF(F3403&lt;24.01,"21+ to 24",IF(F3403&lt;27.01,"24+ to 27",IF(F3403&lt;30.01,"27+ to 30","30+"))))))))))))</f>
        <v>15+ to 18</v>
      </c>
      <c r="I3403" t="str">
        <f>IF(G3403&lt;&gt;H3403,"DIFF","")</f>
        <v>DIFF</v>
      </c>
    </row>
    <row r="3404" spans="1:9">
      <c r="A3404" t="s">
        <v>102</v>
      </c>
      <c r="B3404" t="s">
        <v>221</v>
      </c>
      <c r="C3404" s="1">
        <v>112705035</v>
      </c>
      <c r="D3404" s="1">
        <v>2</v>
      </c>
      <c r="E3404" s="1">
        <v>-14</v>
      </c>
      <c r="F3404" s="1">
        <v>20</v>
      </c>
      <c r="G3404" s="7" t="str">
        <f>IF(E3404&lt;0,"0-",IF(E3404=0,"0",IF(E3404&lt;3.01,"0+ to 3",IF(E3404&lt;6.01,"3+ to 6",IF(E3404&lt;9.01,"6+ to 9",IF(E3404&lt;12.01,"9+ to 12",IF(E3404&lt;15.01,"12+ to 15",IF(E3404&lt;18.01,"15+ to 18",IF(E3404&lt;21.01,"18+ to 21",IF(E3404&lt;24.01,"21+ to 24",IF(E3404&lt;27.01,"24+ to 27",IF(E3404&lt;30.01,"27+ to 30","30+"))))))))))))</f>
        <v>0-</v>
      </c>
      <c r="H3404" s="7" t="str">
        <f>IF(F3404&lt;0,"0-",IF(F3404=0,"0",IF(F3404&lt;3.01,"0+ to 3",IF(F3404&lt;6.01,"3+ to 6",IF(F3404&lt;9.01,"6+ to 9",IF(F3404&lt;12.01,"9+ to 12",IF(F3404&lt;15.01,"12+ to 15",IF(F3404&lt;18.01,"15+ to 18",IF(F3404&lt;21.01,"18+ to 21",IF(F3404&lt;24.01,"21+ to 24",IF(F3404&lt;27.01,"24+ to 27",IF(F3404&lt;30.01,"27+ to 30","30+"))))))))))))</f>
        <v>18+ to 21</v>
      </c>
      <c r="I3404" t="str">
        <f>IF(G3404&lt;&gt;H3404,"DIFF","")</f>
        <v>DIFF</v>
      </c>
    </row>
    <row r="3405" spans="1:9">
      <c r="A3405" t="s">
        <v>102</v>
      </c>
      <c r="B3405" t="s">
        <v>221</v>
      </c>
      <c r="C3405" s="1">
        <v>112705081</v>
      </c>
      <c r="D3405" s="1">
        <v>2</v>
      </c>
      <c r="E3405" s="1">
        <v>-3</v>
      </c>
      <c r="F3405" s="1">
        <v>6</v>
      </c>
      <c r="G3405" s="7" t="str">
        <f>IF(E3405&lt;0,"0-",IF(E3405=0,"0",IF(E3405&lt;3.01,"0+ to 3",IF(E3405&lt;6.01,"3+ to 6",IF(E3405&lt;9.01,"6+ to 9",IF(E3405&lt;12.01,"9+ to 12",IF(E3405&lt;15.01,"12+ to 15",IF(E3405&lt;18.01,"15+ to 18",IF(E3405&lt;21.01,"18+ to 21",IF(E3405&lt;24.01,"21+ to 24",IF(E3405&lt;27.01,"24+ to 27",IF(E3405&lt;30.01,"27+ to 30","30+"))))))))))))</f>
        <v>0-</v>
      </c>
      <c r="H3405" s="7" t="str">
        <f>IF(F3405&lt;0,"0-",IF(F3405=0,"0",IF(F3405&lt;3.01,"0+ to 3",IF(F3405&lt;6.01,"3+ to 6",IF(F3405&lt;9.01,"6+ to 9",IF(F3405&lt;12.01,"9+ to 12",IF(F3405&lt;15.01,"12+ to 15",IF(F3405&lt;18.01,"15+ to 18",IF(F3405&lt;21.01,"18+ to 21",IF(F3405&lt;24.01,"21+ to 24",IF(F3405&lt;27.01,"24+ to 27",IF(F3405&lt;30.01,"27+ to 30","30+"))))))))))))</f>
        <v>3+ to 6</v>
      </c>
      <c r="I3405" t="str">
        <f>IF(G3405&lt;&gt;H3405,"DIFF","")</f>
        <v>DIFF</v>
      </c>
    </row>
    <row r="3406" spans="1:9">
      <c r="A3406" t="s">
        <v>102</v>
      </c>
      <c r="B3406" t="s">
        <v>221</v>
      </c>
      <c r="C3406" s="1">
        <v>112708798</v>
      </c>
      <c r="D3406" s="1">
        <v>2</v>
      </c>
      <c r="E3406" s="1">
        <v>-10</v>
      </c>
      <c r="F3406" s="1">
        <v>19</v>
      </c>
      <c r="G3406" s="7" t="str">
        <f>IF(E3406&lt;0,"0-",IF(E3406=0,"0",IF(E3406&lt;3.01,"0+ to 3",IF(E3406&lt;6.01,"3+ to 6",IF(E3406&lt;9.01,"6+ to 9",IF(E3406&lt;12.01,"9+ to 12",IF(E3406&lt;15.01,"12+ to 15",IF(E3406&lt;18.01,"15+ to 18",IF(E3406&lt;21.01,"18+ to 21",IF(E3406&lt;24.01,"21+ to 24",IF(E3406&lt;27.01,"24+ to 27",IF(E3406&lt;30.01,"27+ to 30","30+"))))))))))))</f>
        <v>0-</v>
      </c>
      <c r="H3406" s="7" t="str">
        <f>IF(F3406&lt;0,"0-",IF(F3406=0,"0",IF(F3406&lt;3.01,"0+ to 3",IF(F3406&lt;6.01,"3+ to 6",IF(F3406&lt;9.01,"6+ to 9",IF(F3406&lt;12.01,"9+ to 12",IF(F3406&lt;15.01,"12+ to 15",IF(F3406&lt;18.01,"15+ to 18",IF(F3406&lt;21.01,"18+ to 21",IF(F3406&lt;24.01,"21+ to 24",IF(F3406&lt;27.01,"24+ to 27",IF(F3406&lt;30.01,"27+ to 30","30+"))))))))))))</f>
        <v>18+ to 21</v>
      </c>
      <c r="I3406" t="str">
        <f>IF(G3406&lt;&gt;H3406,"DIFF","")</f>
        <v>DIFF</v>
      </c>
    </row>
    <row r="3407" spans="1:9">
      <c r="A3407" t="s">
        <v>102</v>
      </c>
      <c r="B3407" t="s">
        <v>221</v>
      </c>
      <c r="C3407" s="1">
        <v>112709227</v>
      </c>
      <c r="D3407" s="1">
        <v>2</v>
      </c>
      <c r="E3407" s="1">
        <v>-8</v>
      </c>
      <c r="F3407" s="1">
        <v>16</v>
      </c>
      <c r="G3407" s="7" t="str">
        <f>IF(E3407&lt;0,"0-",IF(E3407=0,"0",IF(E3407&lt;3.01,"0+ to 3",IF(E3407&lt;6.01,"3+ to 6",IF(E3407&lt;9.01,"6+ to 9",IF(E3407&lt;12.01,"9+ to 12",IF(E3407&lt;15.01,"12+ to 15",IF(E3407&lt;18.01,"15+ to 18",IF(E3407&lt;21.01,"18+ to 21",IF(E3407&lt;24.01,"21+ to 24",IF(E3407&lt;27.01,"24+ to 27",IF(E3407&lt;30.01,"27+ to 30","30+"))))))))))))</f>
        <v>0-</v>
      </c>
      <c r="H3407" s="7" t="str">
        <f>IF(F3407&lt;0,"0-",IF(F3407=0,"0",IF(F3407&lt;3.01,"0+ to 3",IF(F3407&lt;6.01,"3+ to 6",IF(F3407&lt;9.01,"6+ to 9",IF(F3407&lt;12.01,"9+ to 12",IF(F3407&lt;15.01,"12+ to 15",IF(F3407&lt;18.01,"15+ to 18",IF(F3407&lt;21.01,"18+ to 21",IF(F3407&lt;24.01,"21+ to 24",IF(F3407&lt;27.01,"24+ to 27",IF(F3407&lt;30.01,"27+ to 30","30+"))))))))))))</f>
        <v>15+ to 18</v>
      </c>
      <c r="I3407" t="str">
        <f>IF(G3407&lt;&gt;H3407,"DIFF","")</f>
        <v>DIFF</v>
      </c>
    </row>
    <row r="3408" spans="1:9">
      <c r="A3408" t="s">
        <v>102</v>
      </c>
      <c r="B3408" t="s">
        <v>221</v>
      </c>
      <c r="C3408" s="1">
        <v>112714614</v>
      </c>
      <c r="D3408" s="1">
        <v>3</v>
      </c>
      <c r="E3408" s="1">
        <v>-2</v>
      </c>
      <c r="F3408" s="1">
        <v>5</v>
      </c>
      <c r="G3408" s="7" t="str">
        <f>IF(E3408&lt;0,"0-",IF(E3408=0,"0",IF(E3408&lt;3.01,"0+ to 3",IF(E3408&lt;6.01,"3+ to 6",IF(E3408&lt;9.01,"6+ to 9",IF(E3408&lt;12.01,"9+ to 12",IF(E3408&lt;15.01,"12+ to 15",IF(E3408&lt;18.01,"15+ to 18",IF(E3408&lt;21.01,"18+ to 21",IF(E3408&lt;24.01,"21+ to 24",IF(E3408&lt;27.01,"24+ to 27",IF(E3408&lt;30.01,"27+ to 30","30+"))))))))))))</f>
        <v>0-</v>
      </c>
      <c r="H3408" s="7" t="str">
        <f>IF(F3408&lt;0,"0-",IF(F3408=0,"0",IF(F3408&lt;3.01,"0+ to 3",IF(F3408&lt;6.01,"3+ to 6",IF(F3408&lt;9.01,"6+ to 9",IF(F3408&lt;12.01,"9+ to 12",IF(F3408&lt;15.01,"12+ to 15",IF(F3408&lt;18.01,"15+ to 18",IF(F3408&lt;21.01,"18+ to 21",IF(F3408&lt;24.01,"21+ to 24",IF(F3408&lt;27.01,"24+ to 27",IF(F3408&lt;30.01,"27+ to 30","30+"))))))))))))</f>
        <v>3+ to 6</v>
      </c>
      <c r="I3408" t="str">
        <f>IF(G3408&lt;&gt;H3408,"DIFF","")</f>
        <v>DIFF</v>
      </c>
    </row>
    <row r="3409" spans="1:9">
      <c r="A3409" t="s">
        <v>102</v>
      </c>
      <c r="B3409" t="s">
        <v>220</v>
      </c>
      <c r="C3409" s="1">
        <v>112742716</v>
      </c>
      <c r="D3409" s="1">
        <v>2</v>
      </c>
      <c r="E3409" s="1">
        <v>0</v>
      </c>
      <c r="F3409" s="1">
        <v>175</v>
      </c>
      <c r="G3409" s="7" t="str">
        <f>IF(E3409&lt;0,"0-",IF(E3409=0,"0",IF(E3409&lt;3.01,"0+ to 3",IF(E3409&lt;6.01,"3+ to 6",IF(E3409&lt;9.01,"6+ to 9",IF(E3409&lt;12.01,"9+ to 12",IF(E3409&lt;15.01,"12+ to 15",IF(E3409&lt;18.01,"15+ to 18",IF(E3409&lt;21.01,"18+ to 21",IF(E3409&lt;24.01,"21+ to 24",IF(E3409&lt;27.01,"24+ to 27",IF(E3409&lt;30.01,"27+ to 30","30+"))))))))))))</f>
        <v>0</v>
      </c>
      <c r="H3409" s="7" t="str">
        <f>IF(F3409&lt;0,"0-",IF(F3409=0,"0",IF(F3409&lt;3.01,"0+ to 3",IF(F3409&lt;6.01,"3+ to 6",IF(F3409&lt;9.01,"6+ to 9",IF(F3409&lt;12.01,"9+ to 12",IF(F3409&lt;15.01,"12+ to 15",IF(F3409&lt;18.01,"15+ to 18",IF(F3409&lt;21.01,"18+ to 21",IF(F3409&lt;24.01,"21+ to 24",IF(F3409&lt;27.01,"24+ to 27",IF(F3409&lt;30.01,"27+ to 30","30+"))))))))))))</f>
        <v>30+</v>
      </c>
      <c r="I3409" t="str">
        <f>IF(G3409&lt;&gt;H3409,"DIFF","")</f>
        <v>DIFF</v>
      </c>
    </row>
    <row r="3410" spans="1:9">
      <c r="A3410" t="s">
        <v>102</v>
      </c>
      <c r="B3410" t="s">
        <v>220</v>
      </c>
      <c r="C3410" s="1">
        <v>112742925</v>
      </c>
      <c r="D3410" s="1">
        <v>2</v>
      </c>
      <c r="E3410" s="1">
        <v>0</v>
      </c>
      <c r="F3410" s="1">
        <v>5</v>
      </c>
      <c r="G3410" s="7" t="str">
        <f>IF(E3410&lt;0,"0-",IF(E3410=0,"0",IF(E3410&lt;3.01,"0+ to 3",IF(E3410&lt;6.01,"3+ to 6",IF(E3410&lt;9.01,"6+ to 9",IF(E3410&lt;12.01,"9+ to 12",IF(E3410&lt;15.01,"12+ to 15",IF(E3410&lt;18.01,"15+ to 18",IF(E3410&lt;21.01,"18+ to 21",IF(E3410&lt;24.01,"21+ to 24",IF(E3410&lt;27.01,"24+ to 27",IF(E3410&lt;30.01,"27+ to 30","30+"))))))))))))</f>
        <v>0</v>
      </c>
      <c r="H3410" s="7" t="str">
        <f>IF(F3410&lt;0,"0-",IF(F3410=0,"0",IF(F3410&lt;3.01,"0+ to 3",IF(F3410&lt;6.01,"3+ to 6",IF(F3410&lt;9.01,"6+ to 9",IF(F3410&lt;12.01,"9+ to 12",IF(F3410&lt;15.01,"12+ to 15",IF(F3410&lt;18.01,"15+ to 18",IF(F3410&lt;21.01,"18+ to 21",IF(F3410&lt;24.01,"21+ to 24",IF(F3410&lt;27.01,"24+ to 27",IF(F3410&lt;30.01,"27+ to 30","30+"))))))))))))</f>
        <v>3+ to 6</v>
      </c>
      <c r="I3410" t="str">
        <f>IF(G3410&lt;&gt;H3410,"DIFF","")</f>
        <v>DIFF</v>
      </c>
    </row>
    <row r="3411" spans="1:9">
      <c r="A3411" t="s">
        <v>102</v>
      </c>
      <c r="B3411" t="s">
        <v>220</v>
      </c>
      <c r="C3411" s="1">
        <v>112743973</v>
      </c>
      <c r="D3411" s="1">
        <v>3</v>
      </c>
      <c r="E3411" s="1">
        <v>-1</v>
      </c>
      <c r="F3411" s="1">
        <v>0</v>
      </c>
      <c r="G3411" s="7" t="str">
        <f>IF(E3411&lt;0,"0-",IF(E3411=0,"0",IF(E3411&lt;3.01,"0+ to 3",IF(E3411&lt;6.01,"3+ to 6",IF(E3411&lt;9.01,"6+ to 9",IF(E3411&lt;12.01,"9+ to 12",IF(E3411&lt;15.01,"12+ to 15",IF(E3411&lt;18.01,"15+ to 18",IF(E3411&lt;21.01,"18+ to 21",IF(E3411&lt;24.01,"21+ to 24",IF(E3411&lt;27.01,"24+ to 27",IF(E3411&lt;30.01,"27+ to 30","30+"))))))))))))</f>
        <v>0-</v>
      </c>
      <c r="H3411" s="7" t="str">
        <f>IF(F3411&lt;0,"0-",IF(F3411=0,"0",IF(F3411&lt;3.01,"0+ to 3",IF(F3411&lt;6.01,"3+ to 6",IF(F3411&lt;9.01,"6+ to 9",IF(F3411&lt;12.01,"9+ to 12",IF(F3411&lt;15.01,"12+ to 15",IF(F3411&lt;18.01,"15+ to 18",IF(F3411&lt;21.01,"18+ to 21",IF(F3411&lt;24.01,"21+ to 24",IF(F3411&lt;27.01,"24+ to 27",IF(F3411&lt;30.01,"27+ to 30","30+"))))))))))))</f>
        <v>0</v>
      </c>
      <c r="I3411" t="str">
        <f>IF(G3411&lt;&gt;H3411,"DIFF","")</f>
        <v>DIFF</v>
      </c>
    </row>
    <row r="3412" spans="1:9">
      <c r="A3412" t="s">
        <v>102</v>
      </c>
      <c r="B3412" t="s">
        <v>220</v>
      </c>
      <c r="C3412" s="1">
        <v>112746542</v>
      </c>
      <c r="D3412" s="1">
        <v>2</v>
      </c>
      <c r="E3412" s="1">
        <v>-4</v>
      </c>
      <c r="F3412" s="1">
        <v>3</v>
      </c>
      <c r="G3412" s="7" t="str">
        <f>IF(E3412&lt;0,"0-",IF(E3412=0,"0",IF(E3412&lt;3.01,"0+ to 3",IF(E3412&lt;6.01,"3+ to 6",IF(E3412&lt;9.01,"6+ to 9",IF(E3412&lt;12.01,"9+ to 12",IF(E3412&lt;15.01,"12+ to 15",IF(E3412&lt;18.01,"15+ to 18",IF(E3412&lt;21.01,"18+ to 21",IF(E3412&lt;24.01,"21+ to 24",IF(E3412&lt;27.01,"24+ to 27",IF(E3412&lt;30.01,"27+ to 30","30+"))))))))))))</f>
        <v>0-</v>
      </c>
      <c r="H3412" s="7" t="str">
        <f>IF(F3412&lt;0,"0-",IF(F3412=0,"0",IF(F3412&lt;3.01,"0+ to 3",IF(F3412&lt;6.01,"3+ to 6",IF(F3412&lt;9.01,"6+ to 9",IF(F3412&lt;12.01,"9+ to 12",IF(F3412&lt;15.01,"12+ to 15",IF(F3412&lt;18.01,"15+ to 18",IF(F3412&lt;21.01,"18+ to 21",IF(F3412&lt;24.01,"21+ to 24",IF(F3412&lt;27.01,"24+ to 27",IF(F3412&lt;30.01,"27+ to 30","30+"))))))))))))</f>
        <v>0+ to 3</v>
      </c>
      <c r="I3412" t="str">
        <f>IF(G3412&lt;&gt;H3412,"DIFF","")</f>
        <v>DIFF</v>
      </c>
    </row>
    <row r="3413" spans="1:9">
      <c r="A3413" t="s">
        <v>102</v>
      </c>
      <c r="B3413" t="s">
        <v>220</v>
      </c>
      <c r="C3413" s="1">
        <v>112751021</v>
      </c>
      <c r="D3413" s="1">
        <v>2</v>
      </c>
      <c r="E3413" s="1">
        <v>-6</v>
      </c>
      <c r="F3413" s="1">
        <v>10</v>
      </c>
      <c r="G3413" s="7" t="str">
        <f>IF(E3413&lt;0,"0-",IF(E3413=0,"0",IF(E3413&lt;3.01,"0+ to 3",IF(E3413&lt;6.01,"3+ to 6",IF(E3413&lt;9.01,"6+ to 9",IF(E3413&lt;12.01,"9+ to 12",IF(E3413&lt;15.01,"12+ to 15",IF(E3413&lt;18.01,"15+ to 18",IF(E3413&lt;21.01,"18+ to 21",IF(E3413&lt;24.01,"21+ to 24",IF(E3413&lt;27.01,"24+ to 27",IF(E3413&lt;30.01,"27+ to 30","30+"))))))))))))</f>
        <v>0-</v>
      </c>
      <c r="H3413" s="7" t="str">
        <f>IF(F3413&lt;0,"0-",IF(F3413=0,"0",IF(F3413&lt;3.01,"0+ to 3",IF(F3413&lt;6.01,"3+ to 6",IF(F3413&lt;9.01,"6+ to 9",IF(F3413&lt;12.01,"9+ to 12",IF(F3413&lt;15.01,"12+ to 15",IF(F3413&lt;18.01,"15+ to 18",IF(F3413&lt;21.01,"18+ to 21",IF(F3413&lt;24.01,"21+ to 24",IF(F3413&lt;27.01,"24+ to 27",IF(F3413&lt;30.01,"27+ to 30","30+"))))))))))))</f>
        <v>9+ to 12</v>
      </c>
      <c r="I3413" t="str">
        <f>IF(G3413&lt;&gt;H3413,"DIFF","")</f>
        <v>DIFF</v>
      </c>
    </row>
    <row r="3414" spans="1:9">
      <c r="A3414" t="s">
        <v>102</v>
      </c>
      <c r="B3414" t="s">
        <v>220</v>
      </c>
      <c r="C3414" s="1">
        <v>112752354</v>
      </c>
      <c r="D3414" s="1">
        <v>2</v>
      </c>
      <c r="E3414" s="1">
        <v>-10</v>
      </c>
      <c r="F3414" s="1">
        <v>18</v>
      </c>
      <c r="G3414" s="7" t="str">
        <f>IF(E3414&lt;0,"0-",IF(E3414=0,"0",IF(E3414&lt;3.01,"0+ to 3",IF(E3414&lt;6.01,"3+ to 6",IF(E3414&lt;9.01,"6+ to 9",IF(E3414&lt;12.01,"9+ to 12",IF(E3414&lt;15.01,"12+ to 15",IF(E3414&lt;18.01,"15+ to 18",IF(E3414&lt;21.01,"18+ to 21",IF(E3414&lt;24.01,"21+ to 24",IF(E3414&lt;27.01,"24+ to 27",IF(E3414&lt;30.01,"27+ to 30","30+"))))))))))))</f>
        <v>0-</v>
      </c>
      <c r="H3414" s="7" t="str">
        <f>IF(F3414&lt;0,"0-",IF(F3414=0,"0",IF(F3414&lt;3.01,"0+ to 3",IF(F3414&lt;6.01,"3+ to 6",IF(F3414&lt;9.01,"6+ to 9",IF(F3414&lt;12.01,"9+ to 12",IF(F3414&lt;15.01,"12+ to 15",IF(F3414&lt;18.01,"15+ to 18",IF(F3414&lt;21.01,"18+ to 21",IF(F3414&lt;24.01,"21+ to 24",IF(F3414&lt;27.01,"24+ to 27",IF(F3414&lt;30.01,"27+ to 30","30+"))))))))))))</f>
        <v>15+ to 18</v>
      </c>
      <c r="I3414" t="str">
        <f>IF(G3414&lt;&gt;H3414,"DIFF","")</f>
        <v>DIFF</v>
      </c>
    </row>
    <row r="3415" spans="1:9">
      <c r="A3415" t="s">
        <v>102</v>
      </c>
      <c r="B3415" t="s">
        <v>220</v>
      </c>
      <c r="C3415" s="1">
        <v>112753178</v>
      </c>
      <c r="D3415" s="1">
        <v>2</v>
      </c>
      <c r="E3415" s="1">
        <v>-5</v>
      </c>
      <c r="F3415" s="1">
        <v>8</v>
      </c>
      <c r="G3415" s="7" t="str">
        <f>IF(E3415&lt;0,"0-",IF(E3415=0,"0",IF(E3415&lt;3.01,"0+ to 3",IF(E3415&lt;6.01,"3+ to 6",IF(E3415&lt;9.01,"6+ to 9",IF(E3415&lt;12.01,"9+ to 12",IF(E3415&lt;15.01,"12+ to 15",IF(E3415&lt;18.01,"15+ to 18",IF(E3415&lt;21.01,"18+ to 21",IF(E3415&lt;24.01,"21+ to 24",IF(E3415&lt;27.01,"24+ to 27",IF(E3415&lt;30.01,"27+ to 30","30+"))))))))))))</f>
        <v>0-</v>
      </c>
      <c r="H3415" s="7" t="str">
        <f>IF(F3415&lt;0,"0-",IF(F3415=0,"0",IF(F3415&lt;3.01,"0+ to 3",IF(F3415&lt;6.01,"3+ to 6",IF(F3415&lt;9.01,"6+ to 9",IF(F3415&lt;12.01,"9+ to 12",IF(F3415&lt;15.01,"12+ to 15",IF(F3415&lt;18.01,"15+ to 18",IF(F3415&lt;21.01,"18+ to 21",IF(F3415&lt;24.01,"21+ to 24",IF(F3415&lt;27.01,"24+ to 27",IF(F3415&lt;30.01,"27+ to 30","30+"))))))))))))</f>
        <v>6+ to 9</v>
      </c>
      <c r="I3415" t="str">
        <f>IF(G3415&lt;&gt;H3415,"DIFF","")</f>
        <v>DIFF</v>
      </c>
    </row>
    <row r="3416" spans="1:9">
      <c r="A3416" t="s">
        <v>102</v>
      </c>
      <c r="B3416" t="s">
        <v>220</v>
      </c>
      <c r="C3416" s="1">
        <v>112756442</v>
      </c>
      <c r="D3416" s="1">
        <v>2</v>
      </c>
      <c r="E3416" s="1">
        <v>-19</v>
      </c>
      <c r="F3416" s="1">
        <v>49</v>
      </c>
      <c r="G3416" s="7" t="str">
        <f>IF(E3416&lt;0,"0-",IF(E3416=0,"0",IF(E3416&lt;3.01,"0+ to 3",IF(E3416&lt;6.01,"3+ to 6",IF(E3416&lt;9.01,"6+ to 9",IF(E3416&lt;12.01,"9+ to 12",IF(E3416&lt;15.01,"12+ to 15",IF(E3416&lt;18.01,"15+ to 18",IF(E3416&lt;21.01,"18+ to 21",IF(E3416&lt;24.01,"21+ to 24",IF(E3416&lt;27.01,"24+ to 27",IF(E3416&lt;30.01,"27+ to 30","30+"))))))))))))</f>
        <v>0-</v>
      </c>
      <c r="H3416" s="7" t="str">
        <f>IF(F3416&lt;0,"0-",IF(F3416=0,"0",IF(F3416&lt;3.01,"0+ to 3",IF(F3416&lt;6.01,"3+ to 6",IF(F3416&lt;9.01,"6+ to 9",IF(F3416&lt;12.01,"9+ to 12",IF(F3416&lt;15.01,"12+ to 15",IF(F3416&lt;18.01,"15+ to 18",IF(F3416&lt;21.01,"18+ to 21",IF(F3416&lt;24.01,"21+ to 24",IF(F3416&lt;27.01,"24+ to 27",IF(F3416&lt;30.01,"27+ to 30","30+"))))))))))))</f>
        <v>30+</v>
      </c>
      <c r="I3416" t="str">
        <f>IF(G3416&lt;&gt;H3416,"DIFF","")</f>
        <v>DIFF</v>
      </c>
    </row>
    <row r="3417" spans="1:9">
      <c r="A3417" t="s">
        <v>103</v>
      </c>
      <c r="B3417" t="s">
        <v>219</v>
      </c>
      <c r="C3417" s="1">
        <v>112793487</v>
      </c>
      <c r="D3417" s="1">
        <v>3</v>
      </c>
      <c r="E3417" s="1">
        <v>-22</v>
      </c>
      <c r="F3417" s="1">
        <v>26</v>
      </c>
      <c r="G3417" s="7" t="str">
        <f>IF(E3417&lt;0,"0-",IF(E3417=0,"0",IF(E3417&lt;3.01,"0+ to 3",IF(E3417&lt;6.01,"3+ to 6",IF(E3417&lt;9.01,"6+ to 9",IF(E3417&lt;12.01,"9+ to 12",IF(E3417&lt;15.01,"12+ to 15",IF(E3417&lt;18.01,"15+ to 18",IF(E3417&lt;21.01,"18+ to 21",IF(E3417&lt;24.01,"21+ to 24",IF(E3417&lt;27.01,"24+ to 27",IF(E3417&lt;30.01,"27+ to 30","30+"))))))))))))</f>
        <v>0-</v>
      </c>
      <c r="H3417" s="7" t="str">
        <f>IF(F3417&lt;0,"0-",IF(F3417=0,"0",IF(F3417&lt;3.01,"0+ to 3",IF(F3417&lt;6.01,"3+ to 6",IF(F3417&lt;9.01,"6+ to 9",IF(F3417&lt;12.01,"9+ to 12",IF(F3417&lt;15.01,"12+ to 15",IF(F3417&lt;18.01,"15+ to 18",IF(F3417&lt;21.01,"18+ to 21",IF(F3417&lt;24.01,"21+ to 24",IF(F3417&lt;27.01,"24+ to 27",IF(F3417&lt;30.01,"27+ to 30","30+"))))))))))))</f>
        <v>24+ to 27</v>
      </c>
      <c r="I3417" t="str">
        <f>IF(G3417&lt;&gt;H3417,"DIFF","")</f>
        <v>DIFF</v>
      </c>
    </row>
    <row r="3418" spans="1:9">
      <c r="A3418" t="s">
        <v>102</v>
      </c>
      <c r="B3418" t="s">
        <v>219</v>
      </c>
      <c r="C3418" s="1">
        <v>112796093</v>
      </c>
      <c r="D3418" s="1">
        <v>2</v>
      </c>
      <c r="E3418" s="1">
        <v>-7</v>
      </c>
      <c r="F3418" s="1">
        <v>10</v>
      </c>
      <c r="G3418" s="7" t="str">
        <f>IF(E3418&lt;0,"0-",IF(E3418=0,"0",IF(E3418&lt;3.01,"0+ to 3",IF(E3418&lt;6.01,"3+ to 6",IF(E3418&lt;9.01,"6+ to 9",IF(E3418&lt;12.01,"9+ to 12",IF(E3418&lt;15.01,"12+ to 15",IF(E3418&lt;18.01,"15+ to 18",IF(E3418&lt;21.01,"18+ to 21",IF(E3418&lt;24.01,"21+ to 24",IF(E3418&lt;27.01,"24+ to 27",IF(E3418&lt;30.01,"27+ to 30","30+"))))))))))))</f>
        <v>0-</v>
      </c>
      <c r="H3418" s="7" t="str">
        <f>IF(F3418&lt;0,"0-",IF(F3418=0,"0",IF(F3418&lt;3.01,"0+ to 3",IF(F3418&lt;6.01,"3+ to 6",IF(F3418&lt;9.01,"6+ to 9",IF(F3418&lt;12.01,"9+ to 12",IF(F3418&lt;15.01,"12+ to 15",IF(F3418&lt;18.01,"15+ to 18",IF(F3418&lt;21.01,"18+ to 21",IF(F3418&lt;24.01,"21+ to 24",IF(F3418&lt;27.01,"24+ to 27",IF(F3418&lt;30.01,"27+ to 30","30+"))))))))))))</f>
        <v>9+ to 12</v>
      </c>
      <c r="I3418" t="str">
        <f>IF(G3418&lt;&gt;H3418,"DIFF","")</f>
        <v>DIFF</v>
      </c>
    </row>
    <row r="3419" spans="1:9">
      <c r="A3419" t="s">
        <v>102</v>
      </c>
      <c r="B3419" t="s">
        <v>219</v>
      </c>
      <c r="C3419" s="1">
        <v>112798509</v>
      </c>
      <c r="D3419" s="1">
        <v>5</v>
      </c>
      <c r="E3419" s="1">
        <v>-3</v>
      </c>
      <c r="F3419" s="1">
        <v>4</v>
      </c>
      <c r="G3419" s="7" t="str">
        <f>IF(E3419&lt;0,"0-",IF(E3419=0,"0",IF(E3419&lt;3.01,"0+ to 3",IF(E3419&lt;6.01,"3+ to 6",IF(E3419&lt;9.01,"6+ to 9",IF(E3419&lt;12.01,"9+ to 12",IF(E3419&lt;15.01,"12+ to 15",IF(E3419&lt;18.01,"15+ to 18",IF(E3419&lt;21.01,"18+ to 21",IF(E3419&lt;24.01,"21+ to 24",IF(E3419&lt;27.01,"24+ to 27",IF(E3419&lt;30.01,"27+ to 30","30+"))))))))))))</f>
        <v>0-</v>
      </c>
      <c r="H3419" s="7" t="str">
        <f>IF(F3419&lt;0,"0-",IF(F3419=0,"0",IF(F3419&lt;3.01,"0+ to 3",IF(F3419&lt;6.01,"3+ to 6",IF(F3419&lt;9.01,"6+ to 9",IF(F3419&lt;12.01,"9+ to 12",IF(F3419&lt;15.01,"12+ to 15",IF(F3419&lt;18.01,"15+ to 18",IF(F3419&lt;21.01,"18+ to 21",IF(F3419&lt;24.01,"21+ to 24",IF(F3419&lt;27.01,"24+ to 27",IF(F3419&lt;30.01,"27+ to 30","30+"))))))))))))</f>
        <v>3+ to 6</v>
      </c>
      <c r="I3419" t="str">
        <f>IF(G3419&lt;&gt;H3419,"DIFF","")</f>
        <v>DIFF</v>
      </c>
    </row>
    <row r="3420" spans="1:9">
      <c r="A3420" t="s">
        <v>102</v>
      </c>
      <c r="B3420" t="s">
        <v>219</v>
      </c>
      <c r="C3420" s="1">
        <v>112800151</v>
      </c>
      <c r="D3420" s="1">
        <v>2</v>
      </c>
      <c r="E3420" s="1">
        <v>-4</v>
      </c>
      <c r="F3420" s="1">
        <v>7</v>
      </c>
      <c r="G3420" s="7" t="str">
        <f>IF(E3420&lt;0,"0-",IF(E3420=0,"0",IF(E3420&lt;3.01,"0+ to 3",IF(E3420&lt;6.01,"3+ to 6",IF(E3420&lt;9.01,"6+ to 9",IF(E3420&lt;12.01,"9+ to 12",IF(E3420&lt;15.01,"12+ to 15",IF(E3420&lt;18.01,"15+ to 18",IF(E3420&lt;21.01,"18+ to 21",IF(E3420&lt;24.01,"21+ to 24",IF(E3420&lt;27.01,"24+ to 27",IF(E3420&lt;30.01,"27+ to 30","30+"))))))))))))</f>
        <v>0-</v>
      </c>
      <c r="H3420" s="7" t="str">
        <f>IF(F3420&lt;0,"0-",IF(F3420=0,"0",IF(F3420&lt;3.01,"0+ to 3",IF(F3420&lt;6.01,"3+ to 6",IF(F3420&lt;9.01,"6+ to 9",IF(F3420&lt;12.01,"9+ to 12",IF(F3420&lt;15.01,"12+ to 15",IF(F3420&lt;18.01,"15+ to 18",IF(F3420&lt;21.01,"18+ to 21",IF(F3420&lt;24.01,"21+ to 24",IF(F3420&lt;27.01,"24+ to 27",IF(F3420&lt;30.01,"27+ to 30","30+"))))))))))))</f>
        <v>6+ to 9</v>
      </c>
      <c r="I3420" t="str">
        <f>IF(G3420&lt;&gt;H3420,"DIFF","")</f>
        <v>DIFF</v>
      </c>
    </row>
    <row r="3421" spans="1:9">
      <c r="A3421" t="s">
        <v>102</v>
      </c>
      <c r="B3421" t="s">
        <v>219</v>
      </c>
      <c r="C3421" s="1">
        <v>112801571</v>
      </c>
      <c r="D3421" s="1">
        <v>2</v>
      </c>
      <c r="E3421" s="1">
        <v>-27</v>
      </c>
      <c r="F3421" s="1">
        <v>0</v>
      </c>
      <c r="G3421" s="7" t="str">
        <f>IF(E3421&lt;0,"0-",IF(E3421=0,"0",IF(E3421&lt;3.01,"0+ to 3",IF(E3421&lt;6.01,"3+ to 6",IF(E3421&lt;9.01,"6+ to 9",IF(E3421&lt;12.01,"9+ to 12",IF(E3421&lt;15.01,"12+ to 15",IF(E3421&lt;18.01,"15+ to 18",IF(E3421&lt;21.01,"18+ to 21",IF(E3421&lt;24.01,"21+ to 24",IF(E3421&lt;27.01,"24+ to 27",IF(E3421&lt;30.01,"27+ to 30","30+"))))))))))))</f>
        <v>0-</v>
      </c>
      <c r="H3421" s="7" t="str">
        <f>IF(F3421&lt;0,"0-",IF(F3421=0,"0",IF(F3421&lt;3.01,"0+ to 3",IF(F3421&lt;6.01,"3+ to 6",IF(F3421&lt;9.01,"6+ to 9",IF(F3421&lt;12.01,"9+ to 12",IF(F3421&lt;15.01,"12+ to 15",IF(F3421&lt;18.01,"15+ to 18",IF(F3421&lt;21.01,"18+ to 21",IF(F3421&lt;24.01,"21+ to 24",IF(F3421&lt;27.01,"24+ to 27",IF(F3421&lt;30.01,"27+ to 30","30+"))))))))))))</f>
        <v>0</v>
      </c>
      <c r="I3421" t="str">
        <f>IF(G3421&lt;&gt;H3421,"DIFF","")</f>
        <v>DIFF</v>
      </c>
    </row>
    <row r="3422" spans="1:9">
      <c r="A3422" t="s">
        <v>102</v>
      </c>
      <c r="B3422" t="s">
        <v>219</v>
      </c>
      <c r="C3422" s="1">
        <v>112801734</v>
      </c>
      <c r="D3422" s="1">
        <v>7</v>
      </c>
      <c r="E3422" s="1">
        <v>-4</v>
      </c>
      <c r="F3422" s="1">
        <v>22</v>
      </c>
      <c r="G3422" s="7" t="str">
        <f>IF(E3422&lt;0,"0-",IF(E3422=0,"0",IF(E3422&lt;3.01,"0+ to 3",IF(E3422&lt;6.01,"3+ to 6",IF(E3422&lt;9.01,"6+ to 9",IF(E3422&lt;12.01,"9+ to 12",IF(E3422&lt;15.01,"12+ to 15",IF(E3422&lt;18.01,"15+ to 18",IF(E3422&lt;21.01,"18+ to 21",IF(E3422&lt;24.01,"21+ to 24",IF(E3422&lt;27.01,"24+ to 27",IF(E3422&lt;30.01,"27+ to 30","30+"))))))))))))</f>
        <v>0-</v>
      </c>
      <c r="H3422" s="7" t="str">
        <f>IF(F3422&lt;0,"0-",IF(F3422=0,"0",IF(F3422&lt;3.01,"0+ to 3",IF(F3422&lt;6.01,"3+ to 6",IF(F3422&lt;9.01,"6+ to 9",IF(F3422&lt;12.01,"9+ to 12",IF(F3422&lt;15.01,"12+ to 15",IF(F3422&lt;18.01,"15+ to 18",IF(F3422&lt;21.01,"18+ to 21",IF(F3422&lt;24.01,"21+ to 24",IF(F3422&lt;27.01,"24+ to 27",IF(F3422&lt;30.01,"27+ to 30","30+"))))))))))))</f>
        <v>21+ to 24</v>
      </c>
      <c r="I3422" t="str">
        <f>IF(G3422&lt;&gt;H3422,"DIFF","")</f>
        <v>DIFF</v>
      </c>
    </row>
    <row r="3423" spans="1:9">
      <c r="A3423" t="s">
        <v>102</v>
      </c>
      <c r="B3423" t="s">
        <v>219</v>
      </c>
      <c r="C3423" s="1">
        <v>112807784</v>
      </c>
      <c r="D3423" s="1">
        <v>2</v>
      </c>
      <c r="E3423" s="1">
        <v>0</v>
      </c>
      <c r="F3423" s="1">
        <v>12</v>
      </c>
      <c r="G3423" s="7" t="str">
        <f>IF(E3423&lt;0,"0-",IF(E3423=0,"0",IF(E3423&lt;3.01,"0+ to 3",IF(E3423&lt;6.01,"3+ to 6",IF(E3423&lt;9.01,"6+ to 9",IF(E3423&lt;12.01,"9+ to 12",IF(E3423&lt;15.01,"12+ to 15",IF(E3423&lt;18.01,"15+ to 18",IF(E3423&lt;21.01,"18+ to 21",IF(E3423&lt;24.01,"21+ to 24",IF(E3423&lt;27.01,"24+ to 27",IF(E3423&lt;30.01,"27+ to 30","30+"))))))))))))</f>
        <v>0</v>
      </c>
      <c r="H3423" s="7" t="str">
        <f>IF(F3423&lt;0,"0-",IF(F3423=0,"0",IF(F3423&lt;3.01,"0+ to 3",IF(F3423&lt;6.01,"3+ to 6",IF(F3423&lt;9.01,"6+ to 9",IF(F3423&lt;12.01,"9+ to 12",IF(F3423&lt;15.01,"12+ to 15",IF(F3423&lt;18.01,"15+ to 18",IF(F3423&lt;21.01,"18+ to 21",IF(F3423&lt;24.01,"21+ to 24",IF(F3423&lt;27.01,"24+ to 27",IF(F3423&lt;30.01,"27+ to 30","30+"))))))))))))</f>
        <v>9+ to 12</v>
      </c>
      <c r="I3423" t="str">
        <f>IF(G3423&lt;&gt;H3423,"DIFF","")</f>
        <v>DIFF</v>
      </c>
    </row>
    <row r="3424" spans="1:9">
      <c r="A3424" t="s">
        <v>102</v>
      </c>
      <c r="B3424" t="s">
        <v>219</v>
      </c>
      <c r="C3424" s="1">
        <v>112812386</v>
      </c>
      <c r="D3424" s="1">
        <v>2</v>
      </c>
      <c r="E3424" s="1">
        <v>-18</v>
      </c>
      <c r="F3424" s="1">
        <v>18</v>
      </c>
      <c r="G3424" s="7" t="str">
        <f>IF(E3424&lt;0,"0-",IF(E3424=0,"0",IF(E3424&lt;3.01,"0+ to 3",IF(E3424&lt;6.01,"3+ to 6",IF(E3424&lt;9.01,"6+ to 9",IF(E3424&lt;12.01,"9+ to 12",IF(E3424&lt;15.01,"12+ to 15",IF(E3424&lt;18.01,"15+ to 18",IF(E3424&lt;21.01,"18+ to 21",IF(E3424&lt;24.01,"21+ to 24",IF(E3424&lt;27.01,"24+ to 27",IF(E3424&lt;30.01,"27+ to 30","30+"))))))))))))</f>
        <v>0-</v>
      </c>
      <c r="H3424" s="7" t="str">
        <f>IF(F3424&lt;0,"0-",IF(F3424=0,"0",IF(F3424&lt;3.01,"0+ to 3",IF(F3424&lt;6.01,"3+ to 6",IF(F3424&lt;9.01,"6+ to 9",IF(F3424&lt;12.01,"9+ to 12",IF(F3424&lt;15.01,"12+ to 15",IF(F3424&lt;18.01,"15+ to 18",IF(F3424&lt;21.01,"18+ to 21",IF(F3424&lt;24.01,"21+ to 24",IF(F3424&lt;27.01,"24+ to 27",IF(F3424&lt;30.01,"27+ to 30","30+"))))))))))))</f>
        <v>15+ to 18</v>
      </c>
      <c r="I3424" t="str">
        <f>IF(G3424&lt;&gt;H3424,"DIFF","")</f>
        <v>DIFF</v>
      </c>
    </row>
    <row r="3425" spans="1:9">
      <c r="A3425" t="s">
        <v>102</v>
      </c>
      <c r="B3425" t="s">
        <v>219</v>
      </c>
      <c r="C3425" s="1">
        <v>112816087</v>
      </c>
      <c r="D3425" s="1">
        <v>4</v>
      </c>
      <c r="E3425" s="1">
        <v>-4</v>
      </c>
      <c r="F3425" s="1">
        <v>4</v>
      </c>
      <c r="G3425" s="7" t="str">
        <f>IF(E3425&lt;0,"0-",IF(E3425=0,"0",IF(E3425&lt;3.01,"0+ to 3",IF(E3425&lt;6.01,"3+ to 6",IF(E3425&lt;9.01,"6+ to 9",IF(E3425&lt;12.01,"9+ to 12",IF(E3425&lt;15.01,"12+ to 15",IF(E3425&lt;18.01,"15+ to 18",IF(E3425&lt;21.01,"18+ to 21",IF(E3425&lt;24.01,"21+ to 24",IF(E3425&lt;27.01,"24+ to 27",IF(E3425&lt;30.01,"27+ to 30","30+"))))))))))))</f>
        <v>0-</v>
      </c>
      <c r="H3425" s="7" t="str">
        <f>IF(F3425&lt;0,"0-",IF(F3425=0,"0",IF(F3425&lt;3.01,"0+ to 3",IF(F3425&lt;6.01,"3+ to 6",IF(F3425&lt;9.01,"6+ to 9",IF(F3425&lt;12.01,"9+ to 12",IF(F3425&lt;15.01,"12+ to 15",IF(F3425&lt;18.01,"15+ to 18",IF(F3425&lt;21.01,"18+ to 21",IF(F3425&lt;24.01,"21+ to 24",IF(F3425&lt;27.01,"24+ to 27",IF(F3425&lt;30.01,"27+ to 30","30+"))))))))))))</f>
        <v>3+ to 6</v>
      </c>
      <c r="I3425" t="str">
        <f>IF(G3425&lt;&gt;H3425,"DIFF","")</f>
        <v>DIFF</v>
      </c>
    </row>
    <row r="3426" spans="1:9">
      <c r="A3426" t="s">
        <v>102</v>
      </c>
      <c r="B3426" t="s">
        <v>219</v>
      </c>
      <c r="C3426" s="1">
        <v>112817750</v>
      </c>
      <c r="D3426" s="1">
        <v>7</v>
      </c>
      <c r="E3426" s="1">
        <v>0</v>
      </c>
      <c r="F3426" s="1">
        <v>0</v>
      </c>
      <c r="G3426" s="7" t="str">
        <f>IF(E3426&lt;0,"0-",IF(E3426=0,"0",IF(E3426&lt;3.01,"0+ to 3",IF(E3426&lt;6.01,"3+ to 6",IF(E3426&lt;9.01,"6+ to 9",IF(E3426&lt;12.01,"9+ to 12",IF(E3426&lt;15.01,"12+ to 15",IF(E3426&lt;18.01,"15+ to 18",IF(E3426&lt;21.01,"18+ to 21",IF(E3426&lt;24.01,"21+ to 24",IF(E3426&lt;27.01,"24+ to 27",IF(E3426&lt;30.01,"27+ to 30","30+"))))))))))))</f>
        <v>0</v>
      </c>
      <c r="H3426" s="7" t="str">
        <f>IF(F3426&lt;0,"0-",IF(F3426=0,"0",IF(F3426&lt;3.01,"0+ to 3",IF(F3426&lt;6.01,"3+ to 6",IF(F3426&lt;9.01,"6+ to 9",IF(F3426&lt;12.01,"9+ to 12",IF(F3426&lt;15.01,"12+ to 15",IF(F3426&lt;18.01,"15+ to 18",IF(F3426&lt;21.01,"18+ to 21",IF(F3426&lt;24.01,"21+ to 24",IF(F3426&lt;27.01,"24+ to 27",IF(F3426&lt;30.01,"27+ to 30","30+"))))))))))))</f>
        <v>0</v>
      </c>
      <c r="I3426" t="str">
        <f>IF(G3426&lt;&gt;H3426,"DIFF","")</f>
        <v/>
      </c>
    </row>
    <row r="3427" spans="1:9">
      <c r="A3427" t="s">
        <v>102</v>
      </c>
      <c r="B3427" t="s">
        <v>219</v>
      </c>
      <c r="C3427" s="1">
        <v>112817790</v>
      </c>
      <c r="D3427" s="1">
        <v>7</v>
      </c>
      <c r="E3427" s="1">
        <v>-6</v>
      </c>
      <c r="F3427" s="1">
        <v>-2</v>
      </c>
      <c r="G3427" s="7" t="str">
        <f>IF(E3427&lt;0,"0-",IF(E3427=0,"0",IF(E3427&lt;3.01,"0+ to 3",IF(E3427&lt;6.01,"3+ to 6",IF(E3427&lt;9.01,"6+ to 9",IF(E3427&lt;12.01,"9+ to 12",IF(E3427&lt;15.01,"12+ to 15",IF(E3427&lt;18.01,"15+ to 18",IF(E3427&lt;21.01,"18+ to 21",IF(E3427&lt;24.01,"21+ to 24",IF(E3427&lt;27.01,"24+ to 27",IF(E3427&lt;30.01,"27+ to 30","30+"))))))))))))</f>
        <v>0-</v>
      </c>
      <c r="H3427" s="7" t="str">
        <f>IF(F3427&lt;0,"0-",IF(F3427=0,"0",IF(F3427&lt;3.01,"0+ to 3",IF(F3427&lt;6.01,"3+ to 6",IF(F3427&lt;9.01,"6+ to 9",IF(F3427&lt;12.01,"9+ to 12",IF(F3427&lt;15.01,"12+ to 15",IF(F3427&lt;18.01,"15+ to 18",IF(F3427&lt;21.01,"18+ to 21",IF(F3427&lt;24.01,"21+ to 24",IF(F3427&lt;27.01,"24+ to 27",IF(F3427&lt;30.01,"27+ to 30","30+"))))))))))))</f>
        <v>0-</v>
      </c>
      <c r="I3427" t="str">
        <f>IF(G3427&lt;&gt;H3427,"DIFF","")</f>
        <v/>
      </c>
    </row>
    <row r="3428" spans="1:9">
      <c r="A3428" t="s">
        <v>102</v>
      </c>
      <c r="B3428" t="s">
        <v>218</v>
      </c>
      <c r="C3428" s="1">
        <v>112856147</v>
      </c>
      <c r="D3428" s="1">
        <v>2</v>
      </c>
      <c r="E3428" s="1">
        <v>-89</v>
      </c>
      <c r="F3428" s="1">
        <v>14</v>
      </c>
      <c r="G3428" s="7" t="str">
        <f>IF(E3428&lt;0,"0-",IF(E3428=0,"0",IF(E3428&lt;3.01,"0+ to 3",IF(E3428&lt;6.01,"3+ to 6",IF(E3428&lt;9.01,"6+ to 9",IF(E3428&lt;12.01,"9+ to 12",IF(E3428&lt;15.01,"12+ to 15",IF(E3428&lt;18.01,"15+ to 18",IF(E3428&lt;21.01,"18+ to 21",IF(E3428&lt;24.01,"21+ to 24",IF(E3428&lt;27.01,"24+ to 27",IF(E3428&lt;30.01,"27+ to 30","30+"))))))))))))</f>
        <v>0-</v>
      </c>
      <c r="H3428" s="7" t="str">
        <f>IF(F3428&lt;0,"0-",IF(F3428=0,"0",IF(F3428&lt;3.01,"0+ to 3",IF(F3428&lt;6.01,"3+ to 6",IF(F3428&lt;9.01,"6+ to 9",IF(F3428&lt;12.01,"9+ to 12",IF(F3428&lt;15.01,"12+ to 15",IF(F3428&lt;18.01,"15+ to 18",IF(F3428&lt;21.01,"18+ to 21",IF(F3428&lt;24.01,"21+ to 24",IF(F3428&lt;27.01,"24+ to 27",IF(F3428&lt;30.01,"27+ to 30","30+"))))))))))))</f>
        <v>12+ to 15</v>
      </c>
      <c r="I3428" t="str">
        <f>IF(G3428&lt;&gt;H3428,"DIFF","")</f>
        <v>DIFF</v>
      </c>
    </row>
    <row r="3429" spans="1:9">
      <c r="A3429" t="s">
        <v>102</v>
      </c>
      <c r="B3429" t="s">
        <v>218</v>
      </c>
      <c r="C3429" s="1">
        <v>112858229</v>
      </c>
      <c r="D3429" s="1">
        <v>2</v>
      </c>
      <c r="E3429" s="1">
        <v>-7</v>
      </c>
      <c r="F3429" s="1">
        <v>11</v>
      </c>
      <c r="G3429" s="7" t="str">
        <f>IF(E3429&lt;0,"0-",IF(E3429=0,"0",IF(E3429&lt;3.01,"0+ to 3",IF(E3429&lt;6.01,"3+ to 6",IF(E3429&lt;9.01,"6+ to 9",IF(E3429&lt;12.01,"9+ to 12",IF(E3429&lt;15.01,"12+ to 15",IF(E3429&lt;18.01,"15+ to 18",IF(E3429&lt;21.01,"18+ to 21",IF(E3429&lt;24.01,"21+ to 24",IF(E3429&lt;27.01,"24+ to 27",IF(E3429&lt;30.01,"27+ to 30","30+"))))))))))))</f>
        <v>0-</v>
      </c>
      <c r="H3429" s="7" t="str">
        <f>IF(F3429&lt;0,"0-",IF(F3429=0,"0",IF(F3429&lt;3.01,"0+ to 3",IF(F3429&lt;6.01,"3+ to 6",IF(F3429&lt;9.01,"6+ to 9",IF(F3429&lt;12.01,"9+ to 12",IF(F3429&lt;15.01,"12+ to 15",IF(F3429&lt;18.01,"15+ to 18",IF(F3429&lt;21.01,"18+ to 21",IF(F3429&lt;24.01,"21+ to 24",IF(F3429&lt;27.01,"24+ to 27",IF(F3429&lt;30.01,"27+ to 30","30+"))))))))))))</f>
        <v>9+ to 12</v>
      </c>
      <c r="I3429" t="str">
        <f>IF(G3429&lt;&gt;H3429,"DIFF","")</f>
        <v>DIFF</v>
      </c>
    </row>
    <row r="3430" spans="1:9">
      <c r="A3430" t="s">
        <v>102</v>
      </c>
      <c r="B3430" t="s">
        <v>218</v>
      </c>
      <c r="C3430" s="1">
        <v>112859542</v>
      </c>
      <c r="D3430" s="1">
        <v>2</v>
      </c>
      <c r="E3430" s="1">
        <v>-12</v>
      </c>
      <c r="F3430" s="1">
        <v>19</v>
      </c>
      <c r="G3430" s="7" t="str">
        <f>IF(E3430&lt;0,"0-",IF(E3430=0,"0",IF(E3430&lt;3.01,"0+ to 3",IF(E3430&lt;6.01,"3+ to 6",IF(E3430&lt;9.01,"6+ to 9",IF(E3430&lt;12.01,"9+ to 12",IF(E3430&lt;15.01,"12+ to 15",IF(E3430&lt;18.01,"15+ to 18",IF(E3430&lt;21.01,"18+ to 21",IF(E3430&lt;24.01,"21+ to 24",IF(E3430&lt;27.01,"24+ to 27",IF(E3430&lt;30.01,"27+ to 30","30+"))))))))))))</f>
        <v>0-</v>
      </c>
      <c r="H3430" s="7" t="str">
        <f>IF(F3430&lt;0,"0-",IF(F3430=0,"0",IF(F3430&lt;3.01,"0+ to 3",IF(F3430&lt;6.01,"3+ to 6",IF(F3430&lt;9.01,"6+ to 9",IF(F3430&lt;12.01,"9+ to 12",IF(F3430&lt;15.01,"12+ to 15",IF(F3430&lt;18.01,"15+ to 18",IF(F3430&lt;21.01,"18+ to 21",IF(F3430&lt;24.01,"21+ to 24",IF(F3430&lt;27.01,"24+ to 27",IF(F3430&lt;30.01,"27+ to 30","30+"))))))))))))</f>
        <v>18+ to 21</v>
      </c>
      <c r="I3430" t="str">
        <f>IF(G3430&lt;&gt;H3430,"DIFF","")</f>
        <v>DIFF</v>
      </c>
    </row>
    <row r="3431" spans="1:9">
      <c r="A3431" t="s">
        <v>102</v>
      </c>
      <c r="B3431" t="s">
        <v>218</v>
      </c>
      <c r="C3431" s="1">
        <v>112862285</v>
      </c>
      <c r="D3431" s="1">
        <v>2</v>
      </c>
      <c r="E3431" s="1">
        <v>-5</v>
      </c>
      <c r="F3431" s="1">
        <v>7</v>
      </c>
      <c r="G3431" s="7" t="str">
        <f>IF(E3431&lt;0,"0-",IF(E3431=0,"0",IF(E3431&lt;3.01,"0+ to 3",IF(E3431&lt;6.01,"3+ to 6",IF(E3431&lt;9.01,"6+ to 9",IF(E3431&lt;12.01,"9+ to 12",IF(E3431&lt;15.01,"12+ to 15",IF(E3431&lt;18.01,"15+ to 18",IF(E3431&lt;21.01,"18+ to 21",IF(E3431&lt;24.01,"21+ to 24",IF(E3431&lt;27.01,"24+ to 27",IF(E3431&lt;30.01,"27+ to 30","30+"))))))))))))</f>
        <v>0-</v>
      </c>
      <c r="H3431" s="7" t="str">
        <f>IF(F3431&lt;0,"0-",IF(F3431=0,"0",IF(F3431&lt;3.01,"0+ to 3",IF(F3431&lt;6.01,"3+ to 6",IF(F3431&lt;9.01,"6+ to 9",IF(F3431&lt;12.01,"9+ to 12",IF(F3431&lt;15.01,"12+ to 15",IF(F3431&lt;18.01,"15+ to 18",IF(F3431&lt;21.01,"18+ to 21",IF(F3431&lt;24.01,"21+ to 24",IF(F3431&lt;27.01,"24+ to 27",IF(F3431&lt;30.01,"27+ to 30","30+"))))))))))))</f>
        <v>6+ to 9</v>
      </c>
      <c r="I3431" t="str">
        <f>IF(G3431&lt;&gt;H3431,"DIFF","")</f>
        <v>DIFF</v>
      </c>
    </row>
    <row r="3432" spans="1:9">
      <c r="A3432" t="s">
        <v>102</v>
      </c>
      <c r="B3432" t="s">
        <v>218</v>
      </c>
      <c r="C3432" s="1">
        <v>112863288</v>
      </c>
      <c r="D3432" s="1">
        <v>2</v>
      </c>
      <c r="E3432" s="1">
        <v>-9</v>
      </c>
      <c r="F3432" s="1">
        <v>19</v>
      </c>
      <c r="G3432" s="7" t="str">
        <f>IF(E3432&lt;0,"0-",IF(E3432=0,"0",IF(E3432&lt;3.01,"0+ to 3",IF(E3432&lt;6.01,"3+ to 6",IF(E3432&lt;9.01,"6+ to 9",IF(E3432&lt;12.01,"9+ to 12",IF(E3432&lt;15.01,"12+ to 15",IF(E3432&lt;18.01,"15+ to 18",IF(E3432&lt;21.01,"18+ to 21",IF(E3432&lt;24.01,"21+ to 24",IF(E3432&lt;27.01,"24+ to 27",IF(E3432&lt;30.01,"27+ to 30","30+"))))))))))))</f>
        <v>0-</v>
      </c>
      <c r="H3432" s="7" t="str">
        <f>IF(F3432&lt;0,"0-",IF(F3432=0,"0",IF(F3432&lt;3.01,"0+ to 3",IF(F3432&lt;6.01,"3+ to 6",IF(F3432&lt;9.01,"6+ to 9",IF(F3432&lt;12.01,"9+ to 12",IF(F3432&lt;15.01,"12+ to 15",IF(F3432&lt;18.01,"15+ to 18",IF(F3432&lt;21.01,"18+ to 21",IF(F3432&lt;24.01,"21+ to 24",IF(F3432&lt;27.01,"24+ to 27",IF(F3432&lt;30.01,"27+ to 30","30+"))))))))))))</f>
        <v>18+ to 21</v>
      </c>
      <c r="I3432" t="str">
        <f>IF(G3432&lt;&gt;H3432,"DIFF","")</f>
        <v>DIFF</v>
      </c>
    </row>
    <row r="3433" spans="1:9">
      <c r="A3433" t="s">
        <v>102</v>
      </c>
      <c r="B3433" t="s">
        <v>218</v>
      </c>
      <c r="C3433" s="1">
        <v>112864414</v>
      </c>
      <c r="D3433" s="1">
        <v>2</v>
      </c>
      <c r="E3433" s="1">
        <v>-12</v>
      </c>
      <c r="F3433" s="1">
        <v>17</v>
      </c>
      <c r="G3433" s="7" t="str">
        <f>IF(E3433&lt;0,"0-",IF(E3433=0,"0",IF(E3433&lt;3.01,"0+ to 3",IF(E3433&lt;6.01,"3+ to 6",IF(E3433&lt;9.01,"6+ to 9",IF(E3433&lt;12.01,"9+ to 12",IF(E3433&lt;15.01,"12+ to 15",IF(E3433&lt;18.01,"15+ to 18",IF(E3433&lt;21.01,"18+ to 21",IF(E3433&lt;24.01,"21+ to 24",IF(E3433&lt;27.01,"24+ to 27",IF(E3433&lt;30.01,"27+ to 30","30+"))))))))))))</f>
        <v>0-</v>
      </c>
      <c r="H3433" s="7" t="str">
        <f>IF(F3433&lt;0,"0-",IF(F3433=0,"0",IF(F3433&lt;3.01,"0+ to 3",IF(F3433&lt;6.01,"3+ to 6",IF(F3433&lt;9.01,"6+ to 9",IF(F3433&lt;12.01,"9+ to 12",IF(F3433&lt;15.01,"12+ to 15",IF(F3433&lt;18.01,"15+ to 18",IF(F3433&lt;21.01,"18+ to 21",IF(F3433&lt;24.01,"21+ to 24",IF(F3433&lt;27.01,"24+ to 27",IF(F3433&lt;30.01,"27+ to 30","30+"))))))))))))</f>
        <v>15+ to 18</v>
      </c>
      <c r="I3433" t="str">
        <f>IF(G3433&lt;&gt;H3433,"DIFF","")</f>
        <v>DIFF</v>
      </c>
    </row>
    <row r="3434" spans="1:9">
      <c r="A3434" t="s">
        <v>102</v>
      </c>
      <c r="B3434" t="s">
        <v>218</v>
      </c>
      <c r="C3434" s="1">
        <v>112864683</v>
      </c>
      <c r="D3434" s="1">
        <v>2</v>
      </c>
      <c r="E3434" s="1">
        <v>1</v>
      </c>
      <c r="F3434" s="1">
        <v>5</v>
      </c>
      <c r="G3434" s="7" t="str">
        <f>IF(E3434&lt;0,"0-",IF(E3434=0,"0",IF(E3434&lt;3.01,"0+ to 3",IF(E3434&lt;6.01,"3+ to 6",IF(E3434&lt;9.01,"6+ to 9",IF(E3434&lt;12.01,"9+ to 12",IF(E3434&lt;15.01,"12+ to 15",IF(E3434&lt;18.01,"15+ to 18",IF(E3434&lt;21.01,"18+ to 21",IF(E3434&lt;24.01,"21+ to 24",IF(E3434&lt;27.01,"24+ to 27",IF(E3434&lt;30.01,"27+ to 30","30+"))))))))))))</f>
        <v>0+ to 3</v>
      </c>
      <c r="H3434" s="7" t="str">
        <f>IF(F3434&lt;0,"0-",IF(F3434=0,"0",IF(F3434&lt;3.01,"0+ to 3",IF(F3434&lt;6.01,"3+ to 6",IF(F3434&lt;9.01,"6+ to 9",IF(F3434&lt;12.01,"9+ to 12",IF(F3434&lt;15.01,"12+ to 15",IF(F3434&lt;18.01,"15+ to 18",IF(F3434&lt;21.01,"18+ to 21",IF(F3434&lt;24.01,"21+ to 24",IF(F3434&lt;27.01,"24+ to 27",IF(F3434&lt;30.01,"27+ to 30","30+"))))))))))))</f>
        <v>3+ to 6</v>
      </c>
      <c r="I3434" t="str">
        <f>IF(G3434&lt;&gt;H3434,"DIFF","")</f>
        <v>DIFF</v>
      </c>
    </row>
    <row r="3435" spans="1:9">
      <c r="A3435" t="s">
        <v>102</v>
      </c>
      <c r="B3435" t="s">
        <v>218</v>
      </c>
      <c r="C3435" s="1">
        <v>112875842</v>
      </c>
      <c r="D3435" s="1">
        <v>2</v>
      </c>
      <c r="E3435" s="1">
        <v>-6</v>
      </c>
      <c r="F3435" s="1">
        <v>7</v>
      </c>
      <c r="G3435" s="7" t="str">
        <f>IF(E3435&lt;0,"0-",IF(E3435=0,"0",IF(E3435&lt;3.01,"0+ to 3",IF(E3435&lt;6.01,"3+ to 6",IF(E3435&lt;9.01,"6+ to 9",IF(E3435&lt;12.01,"9+ to 12",IF(E3435&lt;15.01,"12+ to 15",IF(E3435&lt;18.01,"15+ to 18",IF(E3435&lt;21.01,"18+ to 21",IF(E3435&lt;24.01,"21+ to 24",IF(E3435&lt;27.01,"24+ to 27",IF(E3435&lt;30.01,"27+ to 30","30+"))))))))))))</f>
        <v>0-</v>
      </c>
      <c r="H3435" s="7" t="str">
        <f>IF(F3435&lt;0,"0-",IF(F3435=0,"0",IF(F3435&lt;3.01,"0+ to 3",IF(F3435&lt;6.01,"3+ to 6",IF(F3435&lt;9.01,"6+ to 9",IF(F3435&lt;12.01,"9+ to 12",IF(F3435&lt;15.01,"12+ to 15",IF(F3435&lt;18.01,"15+ to 18",IF(F3435&lt;21.01,"18+ to 21",IF(F3435&lt;24.01,"21+ to 24",IF(F3435&lt;27.01,"24+ to 27",IF(F3435&lt;30.01,"27+ to 30","30+"))))))))))))</f>
        <v>6+ to 9</v>
      </c>
      <c r="I3435" t="str">
        <f>IF(G3435&lt;&gt;H3435,"DIFF","")</f>
        <v>DIFF</v>
      </c>
    </row>
    <row r="3436" spans="1:9">
      <c r="A3436" t="s">
        <v>103</v>
      </c>
      <c r="B3436" t="s">
        <v>218</v>
      </c>
      <c r="C3436" s="1">
        <v>112876992</v>
      </c>
      <c r="D3436" s="1">
        <v>2</v>
      </c>
      <c r="E3436" s="1">
        <v>-10</v>
      </c>
      <c r="F3436" s="1">
        <v>14</v>
      </c>
      <c r="G3436" s="7" t="str">
        <f>IF(E3436&lt;0,"0-",IF(E3436=0,"0",IF(E3436&lt;3.01,"0+ to 3",IF(E3436&lt;6.01,"3+ to 6",IF(E3436&lt;9.01,"6+ to 9",IF(E3436&lt;12.01,"9+ to 12",IF(E3436&lt;15.01,"12+ to 15",IF(E3436&lt;18.01,"15+ to 18",IF(E3436&lt;21.01,"18+ to 21",IF(E3436&lt;24.01,"21+ to 24",IF(E3436&lt;27.01,"24+ to 27",IF(E3436&lt;30.01,"27+ to 30","30+"))))))))))))</f>
        <v>0-</v>
      </c>
      <c r="H3436" s="7" t="str">
        <f>IF(F3436&lt;0,"0-",IF(F3436=0,"0",IF(F3436&lt;3.01,"0+ to 3",IF(F3436&lt;6.01,"3+ to 6",IF(F3436&lt;9.01,"6+ to 9",IF(F3436&lt;12.01,"9+ to 12",IF(F3436&lt;15.01,"12+ to 15",IF(F3436&lt;18.01,"15+ to 18",IF(F3436&lt;21.01,"18+ to 21",IF(F3436&lt;24.01,"21+ to 24",IF(F3436&lt;27.01,"24+ to 27",IF(F3436&lt;30.01,"27+ to 30","30+"))))))))))))</f>
        <v>12+ to 15</v>
      </c>
      <c r="I3436" t="str">
        <f>IF(G3436&lt;&gt;H3436,"DIFF","")</f>
        <v>DIFF</v>
      </c>
    </row>
    <row r="3437" spans="1:9">
      <c r="A3437" t="s">
        <v>103</v>
      </c>
      <c r="B3437" t="s">
        <v>218</v>
      </c>
      <c r="C3437" s="1">
        <v>112877937</v>
      </c>
      <c r="D3437" s="1">
        <v>2</v>
      </c>
      <c r="E3437" s="1">
        <v>-3</v>
      </c>
      <c r="F3437" s="1">
        <v>3</v>
      </c>
      <c r="G3437" s="7" t="str">
        <f>IF(E3437&lt;0,"0-",IF(E3437=0,"0",IF(E3437&lt;3.01,"0+ to 3",IF(E3437&lt;6.01,"3+ to 6",IF(E3437&lt;9.01,"6+ to 9",IF(E3437&lt;12.01,"9+ to 12",IF(E3437&lt;15.01,"12+ to 15",IF(E3437&lt;18.01,"15+ to 18",IF(E3437&lt;21.01,"18+ to 21",IF(E3437&lt;24.01,"21+ to 24",IF(E3437&lt;27.01,"24+ to 27",IF(E3437&lt;30.01,"27+ to 30","30+"))))))))))))</f>
        <v>0-</v>
      </c>
      <c r="H3437" s="7" t="str">
        <f>IF(F3437&lt;0,"0-",IF(F3437=0,"0",IF(F3437&lt;3.01,"0+ to 3",IF(F3437&lt;6.01,"3+ to 6",IF(F3437&lt;9.01,"6+ to 9",IF(F3437&lt;12.01,"9+ to 12",IF(F3437&lt;15.01,"12+ to 15",IF(F3437&lt;18.01,"15+ to 18",IF(F3437&lt;21.01,"18+ to 21",IF(F3437&lt;24.01,"21+ to 24",IF(F3437&lt;27.01,"24+ to 27",IF(F3437&lt;30.01,"27+ to 30","30+"))))))))))))</f>
        <v>0+ to 3</v>
      </c>
      <c r="I3437" t="str">
        <f>IF(G3437&lt;&gt;H3437,"DIFF","")</f>
        <v>DIFF</v>
      </c>
    </row>
    <row r="3438" spans="1:9">
      <c r="A3438" t="s">
        <v>102</v>
      </c>
      <c r="B3438" t="s">
        <v>217</v>
      </c>
      <c r="C3438" s="1">
        <v>112913753</v>
      </c>
      <c r="D3438" s="1">
        <v>3</v>
      </c>
      <c r="E3438" s="1">
        <v>-7</v>
      </c>
      <c r="F3438" s="1">
        <v>21</v>
      </c>
      <c r="G3438" s="7" t="str">
        <f>IF(E3438&lt;0,"0-",IF(E3438=0,"0",IF(E3438&lt;3.01,"0+ to 3",IF(E3438&lt;6.01,"3+ to 6",IF(E3438&lt;9.01,"6+ to 9",IF(E3438&lt;12.01,"9+ to 12",IF(E3438&lt;15.01,"12+ to 15",IF(E3438&lt;18.01,"15+ to 18",IF(E3438&lt;21.01,"18+ to 21",IF(E3438&lt;24.01,"21+ to 24",IF(E3438&lt;27.01,"24+ to 27",IF(E3438&lt;30.01,"27+ to 30","30+"))))))))))))</f>
        <v>0-</v>
      </c>
      <c r="H3438" s="7" t="str">
        <f>IF(F3438&lt;0,"0-",IF(F3438=0,"0",IF(F3438&lt;3.01,"0+ to 3",IF(F3438&lt;6.01,"3+ to 6",IF(F3438&lt;9.01,"6+ to 9",IF(F3438&lt;12.01,"9+ to 12",IF(F3438&lt;15.01,"12+ to 15",IF(F3438&lt;18.01,"15+ to 18",IF(F3438&lt;21.01,"18+ to 21",IF(F3438&lt;24.01,"21+ to 24",IF(F3438&lt;27.01,"24+ to 27",IF(F3438&lt;30.01,"27+ to 30","30+"))))))))))))</f>
        <v>18+ to 21</v>
      </c>
      <c r="I3438" t="str">
        <f>IF(G3438&lt;&gt;H3438,"DIFF","")</f>
        <v>DIFF</v>
      </c>
    </row>
    <row r="3439" spans="1:9">
      <c r="A3439" t="s">
        <v>103</v>
      </c>
      <c r="B3439" t="s">
        <v>217</v>
      </c>
      <c r="C3439" s="1">
        <v>112917126</v>
      </c>
      <c r="D3439" s="1">
        <v>2</v>
      </c>
      <c r="E3439" s="1">
        <v>-24</v>
      </c>
      <c r="F3439" s="1">
        <v>36</v>
      </c>
      <c r="G3439" s="7" t="str">
        <f>IF(E3439&lt;0,"0-",IF(E3439=0,"0",IF(E3439&lt;3.01,"0+ to 3",IF(E3439&lt;6.01,"3+ to 6",IF(E3439&lt;9.01,"6+ to 9",IF(E3439&lt;12.01,"9+ to 12",IF(E3439&lt;15.01,"12+ to 15",IF(E3439&lt;18.01,"15+ to 18",IF(E3439&lt;21.01,"18+ to 21",IF(E3439&lt;24.01,"21+ to 24",IF(E3439&lt;27.01,"24+ to 27",IF(E3439&lt;30.01,"27+ to 30","30+"))))))))))))</f>
        <v>0-</v>
      </c>
      <c r="H3439" s="7" t="str">
        <f>IF(F3439&lt;0,"0-",IF(F3439=0,"0",IF(F3439&lt;3.01,"0+ to 3",IF(F3439&lt;6.01,"3+ to 6",IF(F3439&lt;9.01,"6+ to 9",IF(F3439&lt;12.01,"9+ to 12",IF(F3439&lt;15.01,"12+ to 15",IF(F3439&lt;18.01,"15+ to 18",IF(F3439&lt;21.01,"18+ to 21",IF(F3439&lt;24.01,"21+ to 24",IF(F3439&lt;27.01,"24+ to 27",IF(F3439&lt;30.01,"27+ to 30","30+"))))))))))))</f>
        <v>30+</v>
      </c>
      <c r="I3439" t="str">
        <f>IF(G3439&lt;&gt;H3439,"DIFF","")</f>
        <v>DIFF</v>
      </c>
    </row>
    <row r="3440" spans="1:9">
      <c r="A3440" t="s">
        <v>102</v>
      </c>
      <c r="B3440" t="s">
        <v>217</v>
      </c>
      <c r="C3440" s="1">
        <v>112920387</v>
      </c>
      <c r="D3440" s="1">
        <v>2</v>
      </c>
      <c r="E3440" s="1">
        <v>-2</v>
      </c>
      <c r="F3440" s="1">
        <v>7</v>
      </c>
      <c r="G3440" s="7" t="str">
        <f>IF(E3440&lt;0,"0-",IF(E3440=0,"0",IF(E3440&lt;3.01,"0+ to 3",IF(E3440&lt;6.01,"3+ to 6",IF(E3440&lt;9.01,"6+ to 9",IF(E3440&lt;12.01,"9+ to 12",IF(E3440&lt;15.01,"12+ to 15",IF(E3440&lt;18.01,"15+ to 18",IF(E3440&lt;21.01,"18+ to 21",IF(E3440&lt;24.01,"21+ to 24",IF(E3440&lt;27.01,"24+ to 27",IF(E3440&lt;30.01,"27+ to 30","30+"))))))))))))</f>
        <v>0-</v>
      </c>
      <c r="H3440" s="7" t="str">
        <f>IF(F3440&lt;0,"0-",IF(F3440=0,"0",IF(F3440&lt;3.01,"0+ to 3",IF(F3440&lt;6.01,"3+ to 6",IF(F3440&lt;9.01,"6+ to 9",IF(F3440&lt;12.01,"9+ to 12",IF(F3440&lt;15.01,"12+ to 15",IF(F3440&lt;18.01,"15+ to 18",IF(F3440&lt;21.01,"18+ to 21",IF(F3440&lt;24.01,"21+ to 24",IF(F3440&lt;27.01,"24+ to 27",IF(F3440&lt;30.01,"27+ to 30","30+"))))))))))))</f>
        <v>6+ to 9</v>
      </c>
      <c r="I3440" t="str">
        <f>IF(G3440&lt;&gt;H3440,"DIFF","")</f>
        <v>DIFF</v>
      </c>
    </row>
    <row r="3441" spans="1:9">
      <c r="A3441" t="s">
        <v>102</v>
      </c>
      <c r="B3441" t="s">
        <v>217</v>
      </c>
      <c r="C3441" s="1">
        <v>112920812</v>
      </c>
      <c r="D3441" s="1">
        <v>2</v>
      </c>
      <c r="E3441" s="1">
        <v>-4</v>
      </c>
      <c r="F3441" s="1">
        <v>7</v>
      </c>
      <c r="G3441" s="7" t="str">
        <f>IF(E3441&lt;0,"0-",IF(E3441=0,"0",IF(E3441&lt;3.01,"0+ to 3",IF(E3441&lt;6.01,"3+ to 6",IF(E3441&lt;9.01,"6+ to 9",IF(E3441&lt;12.01,"9+ to 12",IF(E3441&lt;15.01,"12+ to 15",IF(E3441&lt;18.01,"15+ to 18",IF(E3441&lt;21.01,"18+ to 21",IF(E3441&lt;24.01,"21+ to 24",IF(E3441&lt;27.01,"24+ to 27",IF(E3441&lt;30.01,"27+ to 30","30+"))))))))))))</f>
        <v>0-</v>
      </c>
      <c r="H3441" s="7" t="str">
        <f>IF(F3441&lt;0,"0-",IF(F3441=0,"0",IF(F3441&lt;3.01,"0+ to 3",IF(F3441&lt;6.01,"3+ to 6",IF(F3441&lt;9.01,"6+ to 9",IF(F3441&lt;12.01,"9+ to 12",IF(F3441&lt;15.01,"12+ to 15",IF(F3441&lt;18.01,"15+ to 18",IF(F3441&lt;21.01,"18+ to 21",IF(F3441&lt;24.01,"21+ to 24",IF(F3441&lt;27.01,"24+ to 27",IF(F3441&lt;30.01,"27+ to 30","30+"))))))))))))</f>
        <v>6+ to 9</v>
      </c>
      <c r="I3441" t="str">
        <f>IF(G3441&lt;&gt;H3441,"DIFF","")</f>
        <v>DIFF</v>
      </c>
    </row>
    <row r="3442" spans="1:9">
      <c r="A3442" t="s">
        <v>102</v>
      </c>
      <c r="B3442" t="s">
        <v>217</v>
      </c>
      <c r="C3442" s="1">
        <v>112926439</v>
      </c>
      <c r="D3442" s="1">
        <v>2</v>
      </c>
      <c r="E3442" s="1">
        <v>0</v>
      </c>
      <c r="F3442" s="1">
        <v>6</v>
      </c>
      <c r="G3442" s="7" t="str">
        <f>IF(E3442&lt;0,"0-",IF(E3442=0,"0",IF(E3442&lt;3.01,"0+ to 3",IF(E3442&lt;6.01,"3+ to 6",IF(E3442&lt;9.01,"6+ to 9",IF(E3442&lt;12.01,"9+ to 12",IF(E3442&lt;15.01,"12+ to 15",IF(E3442&lt;18.01,"15+ to 18",IF(E3442&lt;21.01,"18+ to 21",IF(E3442&lt;24.01,"21+ to 24",IF(E3442&lt;27.01,"24+ to 27",IF(E3442&lt;30.01,"27+ to 30","30+"))))))))))))</f>
        <v>0</v>
      </c>
      <c r="H3442" s="7" t="str">
        <f>IF(F3442&lt;0,"0-",IF(F3442=0,"0",IF(F3442&lt;3.01,"0+ to 3",IF(F3442&lt;6.01,"3+ to 6",IF(F3442&lt;9.01,"6+ to 9",IF(F3442&lt;12.01,"9+ to 12",IF(F3442&lt;15.01,"12+ to 15",IF(F3442&lt;18.01,"15+ to 18",IF(F3442&lt;21.01,"18+ to 21",IF(F3442&lt;24.01,"21+ to 24",IF(F3442&lt;27.01,"24+ to 27",IF(F3442&lt;30.01,"27+ to 30","30+"))))))))))))</f>
        <v>3+ to 6</v>
      </c>
      <c r="I3442" t="str">
        <f>IF(G3442&lt;&gt;H3442,"DIFF","")</f>
        <v>DIFF</v>
      </c>
    </row>
    <row r="3443" spans="1:9">
      <c r="A3443" t="s">
        <v>102</v>
      </c>
      <c r="B3443" t="s">
        <v>217</v>
      </c>
      <c r="C3443" s="1">
        <v>112926978</v>
      </c>
      <c r="D3443" s="1">
        <v>2</v>
      </c>
      <c r="E3443" s="1">
        <v>-1</v>
      </c>
      <c r="F3443" s="1">
        <v>3</v>
      </c>
      <c r="G3443" s="7" t="str">
        <f>IF(E3443&lt;0,"0-",IF(E3443=0,"0",IF(E3443&lt;3.01,"0+ to 3",IF(E3443&lt;6.01,"3+ to 6",IF(E3443&lt;9.01,"6+ to 9",IF(E3443&lt;12.01,"9+ to 12",IF(E3443&lt;15.01,"12+ to 15",IF(E3443&lt;18.01,"15+ to 18",IF(E3443&lt;21.01,"18+ to 21",IF(E3443&lt;24.01,"21+ to 24",IF(E3443&lt;27.01,"24+ to 27",IF(E3443&lt;30.01,"27+ to 30","30+"))))))))))))</f>
        <v>0-</v>
      </c>
      <c r="H3443" s="7" t="str">
        <f>IF(F3443&lt;0,"0-",IF(F3443=0,"0",IF(F3443&lt;3.01,"0+ to 3",IF(F3443&lt;6.01,"3+ to 6",IF(F3443&lt;9.01,"6+ to 9",IF(F3443&lt;12.01,"9+ to 12",IF(F3443&lt;15.01,"12+ to 15",IF(F3443&lt;18.01,"15+ to 18",IF(F3443&lt;21.01,"18+ to 21",IF(F3443&lt;24.01,"21+ to 24",IF(F3443&lt;27.01,"24+ to 27",IF(F3443&lt;30.01,"27+ to 30","30+"))))))))))))</f>
        <v>0+ to 3</v>
      </c>
      <c r="I3443" t="str">
        <f>IF(G3443&lt;&gt;H3443,"DIFF","")</f>
        <v>DIFF</v>
      </c>
    </row>
    <row r="3444" spans="1:9">
      <c r="A3444" t="s">
        <v>102</v>
      </c>
      <c r="B3444" t="s">
        <v>217</v>
      </c>
      <c r="C3444" s="1">
        <v>112930889</v>
      </c>
      <c r="D3444" s="1">
        <v>2</v>
      </c>
      <c r="E3444" s="1">
        <v>-3</v>
      </c>
      <c r="F3444" s="1">
        <v>25</v>
      </c>
      <c r="G3444" s="7" t="str">
        <f>IF(E3444&lt;0,"0-",IF(E3444=0,"0",IF(E3444&lt;3.01,"0+ to 3",IF(E3444&lt;6.01,"3+ to 6",IF(E3444&lt;9.01,"6+ to 9",IF(E3444&lt;12.01,"9+ to 12",IF(E3444&lt;15.01,"12+ to 15",IF(E3444&lt;18.01,"15+ to 18",IF(E3444&lt;21.01,"18+ to 21",IF(E3444&lt;24.01,"21+ to 24",IF(E3444&lt;27.01,"24+ to 27",IF(E3444&lt;30.01,"27+ to 30","30+"))))))))))))</f>
        <v>0-</v>
      </c>
      <c r="H3444" s="7" t="str">
        <f>IF(F3444&lt;0,"0-",IF(F3444=0,"0",IF(F3444&lt;3.01,"0+ to 3",IF(F3444&lt;6.01,"3+ to 6",IF(F3444&lt;9.01,"6+ to 9",IF(F3444&lt;12.01,"9+ to 12",IF(F3444&lt;15.01,"12+ to 15",IF(F3444&lt;18.01,"15+ to 18",IF(F3444&lt;21.01,"18+ to 21",IF(F3444&lt;24.01,"21+ to 24",IF(F3444&lt;27.01,"24+ to 27",IF(F3444&lt;30.01,"27+ to 30","30+"))))))))))))</f>
        <v>24+ to 27</v>
      </c>
      <c r="I3444" t="str">
        <f>IF(G3444&lt;&gt;H3444,"DIFF","")</f>
        <v>DIFF</v>
      </c>
    </row>
    <row r="3445" spans="1:9">
      <c r="A3445" t="s">
        <v>102</v>
      </c>
      <c r="B3445" t="s">
        <v>217</v>
      </c>
      <c r="C3445" s="1">
        <v>112935201</v>
      </c>
      <c r="D3445" s="1">
        <v>3</v>
      </c>
      <c r="E3445" s="1">
        <v>-4</v>
      </c>
      <c r="F3445" s="1">
        <v>1</v>
      </c>
      <c r="G3445" s="7" t="str">
        <f>IF(E3445&lt;0,"0-",IF(E3445=0,"0",IF(E3445&lt;3.01,"0+ to 3",IF(E3445&lt;6.01,"3+ to 6",IF(E3445&lt;9.01,"6+ to 9",IF(E3445&lt;12.01,"9+ to 12",IF(E3445&lt;15.01,"12+ to 15",IF(E3445&lt;18.01,"15+ to 18",IF(E3445&lt;21.01,"18+ to 21",IF(E3445&lt;24.01,"21+ to 24",IF(E3445&lt;27.01,"24+ to 27",IF(E3445&lt;30.01,"27+ to 30","30+"))))))))))))</f>
        <v>0-</v>
      </c>
      <c r="H3445" s="7" t="str">
        <f>IF(F3445&lt;0,"0-",IF(F3445=0,"0",IF(F3445&lt;3.01,"0+ to 3",IF(F3445&lt;6.01,"3+ to 6",IF(F3445&lt;9.01,"6+ to 9",IF(F3445&lt;12.01,"9+ to 12",IF(F3445&lt;15.01,"12+ to 15",IF(F3445&lt;18.01,"15+ to 18",IF(F3445&lt;21.01,"18+ to 21",IF(F3445&lt;24.01,"21+ to 24",IF(F3445&lt;27.01,"24+ to 27",IF(F3445&lt;30.01,"27+ to 30","30+"))))))))))))</f>
        <v>0+ to 3</v>
      </c>
      <c r="I3445" t="str">
        <f>IF(G3445&lt;&gt;H3445,"DIFF","")</f>
        <v>DIFF</v>
      </c>
    </row>
    <row r="3446" spans="1:9">
      <c r="A3446" t="s">
        <v>102</v>
      </c>
      <c r="B3446" t="s">
        <v>217</v>
      </c>
      <c r="C3446" s="1">
        <v>112936451</v>
      </c>
      <c r="D3446" s="1">
        <v>2</v>
      </c>
      <c r="E3446" s="1">
        <v>-2</v>
      </c>
      <c r="F3446" s="1">
        <v>5</v>
      </c>
      <c r="G3446" s="7" t="str">
        <f>IF(E3446&lt;0,"0-",IF(E3446=0,"0",IF(E3446&lt;3.01,"0+ to 3",IF(E3446&lt;6.01,"3+ to 6",IF(E3446&lt;9.01,"6+ to 9",IF(E3446&lt;12.01,"9+ to 12",IF(E3446&lt;15.01,"12+ to 15",IF(E3446&lt;18.01,"15+ to 18",IF(E3446&lt;21.01,"18+ to 21",IF(E3446&lt;24.01,"21+ to 24",IF(E3446&lt;27.01,"24+ to 27",IF(E3446&lt;30.01,"27+ to 30","30+"))))))))))))</f>
        <v>0-</v>
      </c>
      <c r="H3446" s="7" t="str">
        <f>IF(F3446&lt;0,"0-",IF(F3446=0,"0",IF(F3446&lt;3.01,"0+ to 3",IF(F3446&lt;6.01,"3+ to 6",IF(F3446&lt;9.01,"6+ to 9",IF(F3446&lt;12.01,"9+ to 12",IF(F3446&lt;15.01,"12+ to 15",IF(F3446&lt;18.01,"15+ to 18",IF(F3446&lt;21.01,"18+ to 21",IF(F3446&lt;24.01,"21+ to 24",IF(F3446&lt;27.01,"24+ to 27",IF(F3446&lt;30.01,"27+ to 30","30+"))))))))))))</f>
        <v>3+ to 6</v>
      </c>
      <c r="I3446" t="str">
        <f>IF(G3446&lt;&gt;H3446,"DIFF","")</f>
        <v>DIFF</v>
      </c>
    </row>
    <row r="3447" spans="1:9">
      <c r="A3447" t="s">
        <v>102</v>
      </c>
      <c r="B3447" t="s">
        <v>215</v>
      </c>
      <c r="C3447" s="1">
        <v>112988047</v>
      </c>
      <c r="D3447" s="1">
        <v>3</v>
      </c>
      <c r="E3447" s="1">
        <v>-16</v>
      </c>
      <c r="F3447" s="1">
        <v>12</v>
      </c>
      <c r="G3447" s="7" t="str">
        <f>IF(E3447&lt;0,"0-",IF(E3447=0,"0",IF(E3447&lt;3.01,"0+ to 3",IF(E3447&lt;6.01,"3+ to 6",IF(E3447&lt;9.01,"6+ to 9",IF(E3447&lt;12.01,"9+ to 12",IF(E3447&lt;15.01,"12+ to 15",IF(E3447&lt;18.01,"15+ to 18",IF(E3447&lt;21.01,"18+ to 21",IF(E3447&lt;24.01,"21+ to 24",IF(E3447&lt;27.01,"24+ to 27",IF(E3447&lt;30.01,"27+ to 30","30+"))))))))))))</f>
        <v>0-</v>
      </c>
      <c r="H3447" s="7" t="str">
        <f>IF(F3447&lt;0,"0-",IF(F3447=0,"0",IF(F3447&lt;3.01,"0+ to 3",IF(F3447&lt;6.01,"3+ to 6",IF(F3447&lt;9.01,"6+ to 9",IF(F3447&lt;12.01,"9+ to 12",IF(F3447&lt;15.01,"12+ to 15",IF(F3447&lt;18.01,"15+ to 18",IF(F3447&lt;21.01,"18+ to 21",IF(F3447&lt;24.01,"21+ to 24",IF(F3447&lt;27.01,"24+ to 27",IF(F3447&lt;30.01,"27+ to 30","30+"))))))))))))</f>
        <v>9+ to 12</v>
      </c>
      <c r="I3447" t="str">
        <f>IF(G3447&lt;&gt;H3447,"DIFF","")</f>
        <v>DIFF</v>
      </c>
    </row>
    <row r="3448" spans="1:9">
      <c r="A3448" t="s">
        <v>102</v>
      </c>
      <c r="B3448" t="s">
        <v>215</v>
      </c>
      <c r="C3448" s="1">
        <v>112990525</v>
      </c>
      <c r="D3448" s="1">
        <v>2</v>
      </c>
      <c r="E3448" s="1">
        <v>-2</v>
      </c>
      <c r="F3448" s="1">
        <v>3</v>
      </c>
      <c r="G3448" s="7" t="str">
        <f>IF(E3448&lt;0,"0-",IF(E3448=0,"0",IF(E3448&lt;3.01,"0+ to 3",IF(E3448&lt;6.01,"3+ to 6",IF(E3448&lt;9.01,"6+ to 9",IF(E3448&lt;12.01,"9+ to 12",IF(E3448&lt;15.01,"12+ to 15",IF(E3448&lt;18.01,"15+ to 18",IF(E3448&lt;21.01,"18+ to 21",IF(E3448&lt;24.01,"21+ to 24",IF(E3448&lt;27.01,"24+ to 27",IF(E3448&lt;30.01,"27+ to 30","30+"))))))))))))</f>
        <v>0-</v>
      </c>
      <c r="H3448" s="7" t="str">
        <f>IF(F3448&lt;0,"0-",IF(F3448=0,"0",IF(F3448&lt;3.01,"0+ to 3",IF(F3448&lt;6.01,"3+ to 6",IF(F3448&lt;9.01,"6+ to 9",IF(F3448&lt;12.01,"9+ to 12",IF(F3448&lt;15.01,"12+ to 15",IF(F3448&lt;18.01,"15+ to 18",IF(F3448&lt;21.01,"18+ to 21",IF(F3448&lt;24.01,"21+ to 24",IF(F3448&lt;27.01,"24+ to 27",IF(F3448&lt;30.01,"27+ to 30","30+"))))))))))))</f>
        <v>0+ to 3</v>
      </c>
      <c r="I3448" t="str">
        <f>IF(G3448&lt;&gt;H3448,"DIFF","")</f>
        <v>DIFF</v>
      </c>
    </row>
    <row r="3449" spans="1:9">
      <c r="A3449" t="s">
        <v>102</v>
      </c>
      <c r="B3449" t="s">
        <v>215</v>
      </c>
      <c r="C3449" s="1">
        <v>112992472</v>
      </c>
      <c r="D3449" s="1">
        <v>2</v>
      </c>
      <c r="E3449" s="1">
        <v>-5</v>
      </c>
      <c r="F3449" s="1">
        <v>10</v>
      </c>
      <c r="G3449" s="7" t="str">
        <f>IF(E3449&lt;0,"0-",IF(E3449=0,"0",IF(E3449&lt;3.01,"0+ to 3",IF(E3449&lt;6.01,"3+ to 6",IF(E3449&lt;9.01,"6+ to 9",IF(E3449&lt;12.01,"9+ to 12",IF(E3449&lt;15.01,"12+ to 15",IF(E3449&lt;18.01,"15+ to 18",IF(E3449&lt;21.01,"18+ to 21",IF(E3449&lt;24.01,"21+ to 24",IF(E3449&lt;27.01,"24+ to 27",IF(E3449&lt;30.01,"27+ to 30","30+"))))))))))))</f>
        <v>0-</v>
      </c>
      <c r="H3449" s="7" t="str">
        <f>IF(F3449&lt;0,"0-",IF(F3449=0,"0",IF(F3449&lt;3.01,"0+ to 3",IF(F3449&lt;6.01,"3+ to 6",IF(F3449&lt;9.01,"6+ to 9",IF(F3449&lt;12.01,"9+ to 12",IF(F3449&lt;15.01,"12+ to 15",IF(F3449&lt;18.01,"15+ to 18",IF(F3449&lt;21.01,"18+ to 21",IF(F3449&lt;24.01,"21+ to 24",IF(F3449&lt;27.01,"24+ to 27",IF(F3449&lt;30.01,"27+ to 30","30+"))))))))))))</f>
        <v>9+ to 12</v>
      </c>
      <c r="I3449" t="str">
        <f>IF(G3449&lt;&gt;H3449,"DIFF","")</f>
        <v>DIFF</v>
      </c>
    </row>
    <row r="3450" spans="1:9">
      <c r="A3450" t="s">
        <v>102</v>
      </c>
      <c r="B3450" t="s">
        <v>215</v>
      </c>
      <c r="C3450" s="1">
        <v>112996140</v>
      </c>
      <c r="D3450" s="1">
        <v>4</v>
      </c>
      <c r="E3450" s="1">
        <v>0</v>
      </c>
      <c r="F3450" s="1">
        <v>0</v>
      </c>
      <c r="G3450" s="7" t="str">
        <f>IF(E3450&lt;0,"0-",IF(E3450=0,"0",IF(E3450&lt;3.01,"0+ to 3",IF(E3450&lt;6.01,"3+ to 6",IF(E3450&lt;9.01,"6+ to 9",IF(E3450&lt;12.01,"9+ to 12",IF(E3450&lt;15.01,"12+ to 15",IF(E3450&lt;18.01,"15+ to 18",IF(E3450&lt;21.01,"18+ to 21",IF(E3450&lt;24.01,"21+ to 24",IF(E3450&lt;27.01,"24+ to 27",IF(E3450&lt;30.01,"27+ to 30","30+"))))))))))))</f>
        <v>0</v>
      </c>
      <c r="H3450" s="7" t="str">
        <f>IF(F3450&lt;0,"0-",IF(F3450=0,"0",IF(F3450&lt;3.01,"0+ to 3",IF(F3450&lt;6.01,"3+ to 6",IF(F3450&lt;9.01,"6+ to 9",IF(F3450&lt;12.01,"9+ to 12",IF(F3450&lt;15.01,"12+ to 15",IF(F3450&lt;18.01,"15+ to 18",IF(F3450&lt;21.01,"18+ to 21",IF(F3450&lt;24.01,"21+ to 24",IF(F3450&lt;27.01,"24+ to 27",IF(F3450&lt;30.01,"27+ to 30","30+"))))))))))))</f>
        <v>0</v>
      </c>
      <c r="I3450" t="str">
        <f>IF(G3450&lt;&gt;H3450,"DIFF","")</f>
        <v/>
      </c>
    </row>
    <row r="3451" spans="1:9">
      <c r="A3451" t="s">
        <v>102</v>
      </c>
      <c r="B3451" t="s">
        <v>215</v>
      </c>
      <c r="C3451" s="1">
        <v>112997131</v>
      </c>
      <c r="D3451" s="1">
        <v>2</v>
      </c>
      <c r="E3451" s="1">
        <v>-5</v>
      </c>
      <c r="F3451" s="1">
        <v>13</v>
      </c>
      <c r="G3451" s="7" t="str">
        <f>IF(E3451&lt;0,"0-",IF(E3451=0,"0",IF(E3451&lt;3.01,"0+ to 3",IF(E3451&lt;6.01,"3+ to 6",IF(E3451&lt;9.01,"6+ to 9",IF(E3451&lt;12.01,"9+ to 12",IF(E3451&lt;15.01,"12+ to 15",IF(E3451&lt;18.01,"15+ to 18",IF(E3451&lt;21.01,"18+ to 21",IF(E3451&lt;24.01,"21+ to 24",IF(E3451&lt;27.01,"24+ to 27",IF(E3451&lt;30.01,"27+ to 30","30+"))))))))))))</f>
        <v>0-</v>
      </c>
      <c r="H3451" s="7" t="str">
        <f>IF(F3451&lt;0,"0-",IF(F3451=0,"0",IF(F3451&lt;3.01,"0+ to 3",IF(F3451&lt;6.01,"3+ to 6",IF(F3451&lt;9.01,"6+ to 9",IF(F3451&lt;12.01,"9+ to 12",IF(F3451&lt;15.01,"12+ to 15",IF(F3451&lt;18.01,"15+ to 18",IF(F3451&lt;21.01,"18+ to 21",IF(F3451&lt;24.01,"21+ to 24",IF(F3451&lt;27.01,"24+ to 27",IF(F3451&lt;30.01,"27+ to 30","30+"))))))))))))</f>
        <v>12+ to 15</v>
      </c>
      <c r="I3451" t="str">
        <f>IF(G3451&lt;&gt;H3451,"DIFF","")</f>
        <v>DIFF</v>
      </c>
    </row>
    <row r="3452" spans="1:9">
      <c r="A3452" t="s">
        <v>102</v>
      </c>
      <c r="B3452" t="s">
        <v>215</v>
      </c>
      <c r="C3452" s="1">
        <v>113001343</v>
      </c>
      <c r="D3452" s="1">
        <v>2</v>
      </c>
      <c r="E3452" s="1">
        <v>0</v>
      </c>
      <c r="F3452" s="1">
        <v>6</v>
      </c>
      <c r="G3452" s="7" t="str">
        <f>IF(E3452&lt;0,"0-",IF(E3452=0,"0",IF(E3452&lt;3.01,"0+ to 3",IF(E3452&lt;6.01,"3+ to 6",IF(E3452&lt;9.01,"6+ to 9",IF(E3452&lt;12.01,"9+ to 12",IF(E3452&lt;15.01,"12+ to 15",IF(E3452&lt;18.01,"15+ to 18",IF(E3452&lt;21.01,"18+ to 21",IF(E3452&lt;24.01,"21+ to 24",IF(E3452&lt;27.01,"24+ to 27",IF(E3452&lt;30.01,"27+ to 30","30+"))))))))))))</f>
        <v>0</v>
      </c>
      <c r="H3452" s="7" t="str">
        <f>IF(F3452&lt;0,"0-",IF(F3452=0,"0",IF(F3452&lt;3.01,"0+ to 3",IF(F3452&lt;6.01,"3+ to 6",IF(F3452&lt;9.01,"6+ to 9",IF(F3452&lt;12.01,"9+ to 12",IF(F3452&lt;15.01,"12+ to 15",IF(F3452&lt;18.01,"15+ to 18",IF(F3452&lt;21.01,"18+ to 21",IF(F3452&lt;24.01,"21+ to 24",IF(F3452&lt;27.01,"24+ to 27",IF(F3452&lt;30.01,"27+ to 30","30+"))))))))))))</f>
        <v>3+ to 6</v>
      </c>
      <c r="I3452" t="str">
        <f>IF(G3452&lt;&gt;H3452,"DIFF","")</f>
        <v>DIFF</v>
      </c>
    </row>
    <row r="3453" spans="1:9">
      <c r="A3453" t="s">
        <v>102</v>
      </c>
      <c r="B3453" t="s">
        <v>215</v>
      </c>
      <c r="C3453" s="1">
        <v>113009971</v>
      </c>
      <c r="D3453" s="1">
        <v>7</v>
      </c>
      <c r="E3453" s="1">
        <v>-2</v>
      </c>
      <c r="F3453" s="1">
        <v>0</v>
      </c>
      <c r="G3453" s="7" t="str">
        <f>IF(E3453&lt;0,"0-",IF(E3453=0,"0",IF(E3453&lt;3.01,"0+ to 3",IF(E3453&lt;6.01,"3+ to 6",IF(E3453&lt;9.01,"6+ to 9",IF(E3453&lt;12.01,"9+ to 12",IF(E3453&lt;15.01,"12+ to 15",IF(E3453&lt;18.01,"15+ to 18",IF(E3453&lt;21.01,"18+ to 21",IF(E3453&lt;24.01,"21+ to 24",IF(E3453&lt;27.01,"24+ to 27",IF(E3453&lt;30.01,"27+ to 30","30+"))))))))))))</f>
        <v>0-</v>
      </c>
      <c r="H3453" s="7" t="str">
        <f>IF(F3453&lt;0,"0-",IF(F3453=0,"0",IF(F3453&lt;3.01,"0+ to 3",IF(F3453&lt;6.01,"3+ to 6",IF(F3453&lt;9.01,"6+ to 9",IF(F3453&lt;12.01,"9+ to 12",IF(F3453&lt;15.01,"12+ to 15",IF(F3453&lt;18.01,"15+ to 18",IF(F3453&lt;21.01,"18+ to 21",IF(F3453&lt;24.01,"21+ to 24",IF(F3453&lt;27.01,"24+ to 27",IF(F3453&lt;30.01,"27+ to 30","30+"))))))))))))</f>
        <v>0</v>
      </c>
      <c r="I3453" t="str">
        <f>IF(G3453&lt;&gt;H3453,"DIFF","")</f>
        <v>DIFF</v>
      </c>
    </row>
    <row r="3454" spans="1:9">
      <c r="A3454" t="s">
        <v>102</v>
      </c>
      <c r="B3454" t="s">
        <v>215</v>
      </c>
      <c r="C3454" s="1">
        <v>113011515</v>
      </c>
      <c r="D3454" s="1">
        <v>7</v>
      </c>
      <c r="E3454" s="1">
        <v>0</v>
      </c>
      <c r="F3454" s="1">
        <v>0</v>
      </c>
      <c r="G3454" s="7" t="str">
        <f>IF(E3454&lt;0,"0-",IF(E3454=0,"0",IF(E3454&lt;3.01,"0+ to 3",IF(E3454&lt;6.01,"3+ to 6",IF(E3454&lt;9.01,"6+ to 9",IF(E3454&lt;12.01,"9+ to 12",IF(E3454&lt;15.01,"12+ to 15",IF(E3454&lt;18.01,"15+ to 18",IF(E3454&lt;21.01,"18+ to 21",IF(E3454&lt;24.01,"21+ to 24",IF(E3454&lt;27.01,"24+ to 27",IF(E3454&lt;30.01,"27+ to 30","30+"))))))))))))</f>
        <v>0</v>
      </c>
      <c r="H3454" s="7" t="str">
        <f>IF(F3454&lt;0,"0-",IF(F3454=0,"0",IF(F3454&lt;3.01,"0+ to 3",IF(F3454&lt;6.01,"3+ to 6",IF(F3454&lt;9.01,"6+ to 9",IF(F3454&lt;12.01,"9+ to 12",IF(F3454&lt;15.01,"12+ to 15",IF(F3454&lt;18.01,"15+ to 18",IF(F3454&lt;21.01,"18+ to 21",IF(F3454&lt;24.01,"21+ to 24",IF(F3454&lt;27.01,"24+ to 27",IF(F3454&lt;30.01,"27+ to 30","30+"))))))))))))</f>
        <v>0</v>
      </c>
      <c r="I3454" t="str">
        <f>IF(G3454&lt;&gt;H3454,"DIFF","")</f>
        <v/>
      </c>
    </row>
    <row r="3455" spans="1:9">
      <c r="A3455" t="s">
        <v>102</v>
      </c>
      <c r="B3455" t="s">
        <v>215</v>
      </c>
      <c r="C3455" s="1">
        <v>113012061</v>
      </c>
      <c r="D3455" s="1">
        <v>2</v>
      </c>
      <c r="E3455" s="1">
        <v>0</v>
      </c>
      <c r="F3455" s="1">
        <v>13</v>
      </c>
      <c r="G3455" s="7" t="str">
        <f>IF(E3455&lt;0,"0-",IF(E3455=0,"0",IF(E3455&lt;3.01,"0+ to 3",IF(E3455&lt;6.01,"3+ to 6",IF(E3455&lt;9.01,"6+ to 9",IF(E3455&lt;12.01,"9+ to 12",IF(E3455&lt;15.01,"12+ to 15",IF(E3455&lt;18.01,"15+ to 18",IF(E3455&lt;21.01,"18+ to 21",IF(E3455&lt;24.01,"21+ to 24",IF(E3455&lt;27.01,"24+ to 27",IF(E3455&lt;30.01,"27+ to 30","30+"))))))))))))</f>
        <v>0</v>
      </c>
      <c r="H3455" s="7" t="str">
        <f>IF(F3455&lt;0,"0-",IF(F3455=0,"0",IF(F3455&lt;3.01,"0+ to 3",IF(F3455&lt;6.01,"3+ to 6",IF(F3455&lt;9.01,"6+ to 9",IF(F3455&lt;12.01,"9+ to 12",IF(F3455&lt;15.01,"12+ to 15",IF(F3455&lt;18.01,"15+ to 18",IF(F3455&lt;21.01,"18+ to 21",IF(F3455&lt;24.01,"21+ to 24",IF(F3455&lt;27.01,"24+ to 27",IF(F3455&lt;30.01,"27+ to 30","30+"))))))))))))</f>
        <v>12+ to 15</v>
      </c>
      <c r="I3455" t="str">
        <f>IF(G3455&lt;&gt;H3455,"DIFF","")</f>
        <v>DIFF</v>
      </c>
    </row>
    <row r="3456" spans="1:9">
      <c r="A3456" t="s">
        <v>102</v>
      </c>
      <c r="B3456" t="s">
        <v>214</v>
      </c>
      <c r="C3456" s="1">
        <v>113020878</v>
      </c>
      <c r="D3456" s="1">
        <v>2</v>
      </c>
      <c r="E3456" s="1">
        <v>-3</v>
      </c>
      <c r="F3456" s="1">
        <v>1</v>
      </c>
      <c r="G3456" s="7" t="str">
        <f>IF(E3456&lt;0,"0-",IF(E3456=0,"0",IF(E3456&lt;3.01,"0+ to 3",IF(E3456&lt;6.01,"3+ to 6",IF(E3456&lt;9.01,"6+ to 9",IF(E3456&lt;12.01,"9+ to 12",IF(E3456&lt;15.01,"12+ to 15",IF(E3456&lt;18.01,"15+ to 18",IF(E3456&lt;21.01,"18+ to 21",IF(E3456&lt;24.01,"21+ to 24",IF(E3456&lt;27.01,"24+ to 27",IF(E3456&lt;30.01,"27+ to 30","30+"))))))))))))</f>
        <v>0-</v>
      </c>
      <c r="H3456" s="7" t="str">
        <f>IF(F3456&lt;0,"0-",IF(F3456=0,"0",IF(F3456&lt;3.01,"0+ to 3",IF(F3456&lt;6.01,"3+ to 6",IF(F3456&lt;9.01,"6+ to 9",IF(F3456&lt;12.01,"9+ to 12",IF(F3456&lt;15.01,"12+ to 15",IF(F3456&lt;18.01,"15+ to 18",IF(F3456&lt;21.01,"18+ to 21",IF(F3456&lt;24.01,"21+ to 24",IF(F3456&lt;27.01,"24+ to 27",IF(F3456&lt;30.01,"27+ to 30","30+"))))))))))))</f>
        <v>0+ to 3</v>
      </c>
      <c r="I3456" t="str">
        <f>IF(G3456&lt;&gt;H3456,"DIFF","")</f>
        <v>DIFF</v>
      </c>
    </row>
    <row r="3457" spans="1:9">
      <c r="A3457" t="s">
        <v>103</v>
      </c>
      <c r="B3457" t="s">
        <v>214</v>
      </c>
      <c r="C3457" s="1">
        <v>113021171</v>
      </c>
      <c r="D3457" s="1">
        <v>2</v>
      </c>
      <c r="E3457" s="1">
        <v>-7</v>
      </c>
      <c r="F3457" s="1">
        <v>14</v>
      </c>
      <c r="G3457" s="7" t="str">
        <f>IF(E3457&lt;0,"0-",IF(E3457=0,"0",IF(E3457&lt;3.01,"0+ to 3",IF(E3457&lt;6.01,"3+ to 6",IF(E3457&lt;9.01,"6+ to 9",IF(E3457&lt;12.01,"9+ to 12",IF(E3457&lt;15.01,"12+ to 15",IF(E3457&lt;18.01,"15+ to 18",IF(E3457&lt;21.01,"18+ to 21",IF(E3457&lt;24.01,"21+ to 24",IF(E3457&lt;27.01,"24+ to 27",IF(E3457&lt;30.01,"27+ to 30","30+"))))))))))))</f>
        <v>0-</v>
      </c>
      <c r="H3457" s="7" t="str">
        <f>IF(F3457&lt;0,"0-",IF(F3457=0,"0",IF(F3457&lt;3.01,"0+ to 3",IF(F3457&lt;6.01,"3+ to 6",IF(F3457&lt;9.01,"6+ to 9",IF(F3457&lt;12.01,"9+ to 12",IF(F3457&lt;15.01,"12+ to 15",IF(F3457&lt;18.01,"15+ to 18",IF(F3457&lt;21.01,"18+ to 21",IF(F3457&lt;24.01,"21+ to 24",IF(F3457&lt;27.01,"24+ to 27",IF(F3457&lt;30.01,"27+ to 30","30+"))))))))))))</f>
        <v>12+ to 15</v>
      </c>
      <c r="I3457" t="str">
        <f>IF(G3457&lt;&gt;H3457,"DIFF","")</f>
        <v>DIFF</v>
      </c>
    </row>
    <row r="3458" spans="1:9">
      <c r="A3458" t="s">
        <v>102</v>
      </c>
      <c r="B3458" t="s">
        <v>214</v>
      </c>
      <c r="C3458" s="1">
        <v>113027400</v>
      </c>
      <c r="D3458" s="1">
        <v>2</v>
      </c>
      <c r="E3458" s="1">
        <v>0</v>
      </c>
      <c r="F3458" s="1">
        <v>5</v>
      </c>
      <c r="G3458" s="7" t="str">
        <f>IF(E3458&lt;0,"0-",IF(E3458=0,"0",IF(E3458&lt;3.01,"0+ to 3",IF(E3458&lt;6.01,"3+ to 6",IF(E3458&lt;9.01,"6+ to 9",IF(E3458&lt;12.01,"9+ to 12",IF(E3458&lt;15.01,"12+ to 15",IF(E3458&lt;18.01,"15+ to 18",IF(E3458&lt;21.01,"18+ to 21",IF(E3458&lt;24.01,"21+ to 24",IF(E3458&lt;27.01,"24+ to 27",IF(E3458&lt;30.01,"27+ to 30","30+"))))))))))))</f>
        <v>0</v>
      </c>
      <c r="H3458" s="7" t="str">
        <f>IF(F3458&lt;0,"0-",IF(F3458=0,"0",IF(F3458&lt;3.01,"0+ to 3",IF(F3458&lt;6.01,"3+ to 6",IF(F3458&lt;9.01,"6+ to 9",IF(F3458&lt;12.01,"9+ to 12",IF(F3458&lt;15.01,"12+ to 15",IF(F3458&lt;18.01,"15+ to 18",IF(F3458&lt;21.01,"18+ to 21",IF(F3458&lt;24.01,"21+ to 24",IF(F3458&lt;27.01,"24+ to 27",IF(F3458&lt;30.01,"27+ to 30","30+"))))))))))))</f>
        <v>3+ to 6</v>
      </c>
      <c r="I3458" t="str">
        <f>IF(G3458&lt;&gt;H3458,"DIFF","")</f>
        <v>DIFF</v>
      </c>
    </row>
    <row r="3459" spans="1:9">
      <c r="A3459" t="s">
        <v>102</v>
      </c>
      <c r="B3459" t="s">
        <v>214</v>
      </c>
      <c r="C3459" s="1">
        <v>113028075</v>
      </c>
      <c r="D3459" s="1">
        <v>7</v>
      </c>
      <c r="E3459" s="1">
        <v>-2</v>
      </c>
      <c r="F3459" s="1">
        <v>-2</v>
      </c>
      <c r="G3459" s="7" t="str">
        <f>IF(E3459&lt;0,"0-",IF(E3459=0,"0",IF(E3459&lt;3.01,"0+ to 3",IF(E3459&lt;6.01,"3+ to 6",IF(E3459&lt;9.01,"6+ to 9",IF(E3459&lt;12.01,"9+ to 12",IF(E3459&lt;15.01,"12+ to 15",IF(E3459&lt;18.01,"15+ to 18",IF(E3459&lt;21.01,"18+ to 21",IF(E3459&lt;24.01,"21+ to 24",IF(E3459&lt;27.01,"24+ to 27",IF(E3459&lt;30.01,"27+ to 30","30+"))))))))))))</f>
        <v>0-</v>
      </c>
      <c r="H3459" s="7" t="str">
        <f>IF(F3459&lt;0,"0-",IF(F3459=0,"0",IF(F3459&lt;3.01,"0+ to 3",IF(F3459&lt;6.01,"3+ to 6",IF(F3459&lt;9.01,"6+ to 9",IF(F3459&lt;12.01,"9+ to 12",IF(F3459&lt;15.01,"12+ to 15",IF(F3459&lt;18.01,"15+ to 18",IF(F3459&lt;21.01,"18+ to 21",IF(F3459&lt;24.01,"21+ to 24",IF(F3459&lt;27.01,"24+ to 27",IF(F3459&lt;30.01,"27+ to 30","30+"))))))))))))</f>
        <v>0-</v>
      </c>
      <c r="I3459" t="str">
        <f>IF(G3459&lt;&gt;H3459,"DIFF","")</f>
        <v/>
      </c>
    </row>
    <row r="3460" spans="1:9">
      <c r="A3460" t="s">
        <v>102</v>
      </c>
      <c r="B3460" t="s">
        <v>214</v>
      </c>
      <c r="C3460" s="1">
        <v>113032615</v>
      </c>
      <c r="D3460" s="1">
        <v>2</v>
      </c>
      <c r="E3460" s="1">
        <v>-8</v>
      </c>
      <c r="F3460" s="1">
        <v>10</v>
      </c>
      <c r="G3460" s="7" t="str">
        <f>IF(E3460&lt;0,"0-",IF(E3460=0,"0",IF(E3460&lt;3.01,"0+ to 3",IF(E3460&lt;6.01,"3+ to 6",IF(E3460&lt;9.01,"6+ to 9",IF(E3460&lt;12.01,"9+ to 12",IF(E3460&lt;15.01,"12+ to 15",IF(E3460&lt;18.01,"15+ to 18",IF(E3460&lt;21.01,"18+ to 21",IF(E3460&lt;24.01,"21+ to 24",IF(E3460&lt;27.01,"24+ to 27",IF(E3460&lt;30.01,"27+ to 30","30+"))))))))))))</f>
        <v>0-</v>
      </c>
      <c r="H3460" s="7" t="str">
        <f>IF(F3460&lt;0,"0-",IF(F3460=0,"0",IF(F3460&lt;3.01,"0+ to 3",IF(F3460&lt;6.01,"3+ to 6",IF(F3460&lt;9.01,"6+ to 9",IF(F3460&lt;12.01,"9+ to 12",IF(F3460&lt;15.01,"12+ to 15",IF(F3460&lt;18.01,"15+ to 18",IF(F3460&lt;21.01,"18+ to 21",IF(F3460&lt;24.01,"21+ to 24",IF(F3460&lt;27.01,"24+ to 27",IF(F3460&lt;30.01,"27+ to 30","30+"))))))))))))</f>
        <v>9+ to 12</v>
      </c>
      <c r="I3460" t="str">
        <f>IF(G3460&lt;&gt;H3460,"DIFF","")</f>
        <v>DIFF</v>
      </c>
    </row>
    <row r="3461" spans="1:9">
      <c r="A3461" t="s">
        <v>102</v>
      </c>
      <c r="B3461" t="s">
        <v>214</v>
      </c>
      <c r="C3461" s="1">
        <v>113033400</v>
      </c>
      <c r="D3461" s="1">
        <v>2</v>
      </c>
      <c r="E3461" s="1">
        <v>0</v>
      </c>
      <c r="F3461" s="1">
        <v>0</v>
      </c>
      <c r="G3461" s="7" t="str">
        <f>IF(E3461&lt;0,"0-",IF(E3461=0,"0",IF(E3461&lt;3.01,"0+ to 3",IF(E3461&lt;6.01,"3+ to 6",IF(E3461&lt;9.01,"6+ to 9",IF(E3461&lt;12.01,"9+ to 12",IF(E3461&lt;15.01,"12+ to 15",IF(E3461&lt;18.01,"15+ to 18",IF(E3461&lt;21.01,"18+ to 21",IF(E3461&lt;24.01,"21+ to 24",IF(E3461&lt;27.01,"24+ to 27",IF(E3461&lt;30.01,"27+ to 30","30+"))))))))))))</f>
        <v>0</v>
      </c>
      <c r="H3461" s="7" t="str">
        <f>IF(F3461&lt;0,"0-",IF(F3461=0,"0",IF(F3461&lt;3.01,"0+ to 3",IF(F3461&lt;6.01,"3+ to 6",IF(F3461&lt;9.01,"6+ to 9",IF(F3461&lt;12.01,"9+ to 12",IF(F3461&lt;15.01,"12+ to 15",IF(F3461&lt;18.01,"15+ to 18",IF(F3461&lt;21.01,"18+ to 21",IF(F3461&lt;24.01,"21+ to 24",IF(F3461&lt;27.01,"24+ to 27",IF(F3461&lt;30.01,"27+ to 30","30+"))))))))))))</f>
        <v>0</v>
      </c>
      <c r="I3461" t="str">
        <f>IF(G3461&lt;&gt;H3461,"DIFF","")</f>
        <v/>
      </c>
    </row>
    <row r="3462" spans="1:9">
      <c r="A3462" t="s">
        <v>103</v>
      </c>
      <c r="B3462" t="s">
        <v>214</v>
      </c>
      <c r="C3462" s="1">
        <v>113038455</v>
      </c>
      <c r="D3462" s="1">
        <v>4</v>
      </c>
      <c r="E3462" s="1">
        <v>0</v>
      </c>
      <c r="F3462" s="1">
        <v>0</v>
      </c>
      <c r="G3462" s="7" t="str">
        <f>IF(E3462&lt;0,"0-",IF(E3462=0,"0",IF(E3462&lt;3.01,"0+ to 3",IF(E3462&lt;6.01,"3+ to 6",IF(E3462&lt;9.01,"6+ to 9",IF(E3462&lt;12.01,"9+ to 12",IF(E3462&lt;15.01,"12+ to 15",IF(E3462&lt;18.01,"15+ to 18",IF(E3462&lt;21.01,"18+ to 21",IF(E3462&lt;24.01,"21+ to 24",IF(E3462&lt;27.01,"24+ to 27",IF(E3462&lt;30.01,"27+ to 30","30+"))))))))))))</f>
        <v>0</v>
      </c>
      <c r="H3462" s="7" t="str">
        <f>IF(F3462&lt;0,"0-",IF(F3462=0,"0",IF(F3462&lt;3.01,"0+ to 3",IF(F3462&lt;6.01,"3+ to 6",IF(F3462&lt;9.01,"6+ to 9",IF(F3462&lt;12.01,"9+ to 12",IF(F3462&lt;15.01,"12+ to 15",IF(F3462&lt;18.01,"15+ to 18",IF(F3462&lt;21.01,"18+ to 21",IF(F3462&lt;24.01,"21+ to 24",IF(F3462&lt;27.01,"24+ to 27",IF(F3462&lt;30.01,"27+ to 30","30+"))))))))))))</f>
        <v>0</v>
      </c>
      <c r="I3462" t="str">
        <f>IF(G3462&lt;&gt;H3462,"DIFF","")</f>
        <v/>
      </c>
    </row>
    <row r="3463" spans="1:9">
      <c r="A3463" t="s">
        <v>102</v>
      </c>
      <c r="B3463" t="s">
        <v>213</v>
      </c>
      <c r="C3463" s="1">
        <v>113044835</v>
      </c>
      <c r="D3463" s="1">
        <v>5</v>
      </c>
      <c r="E3463" s="1">
        <v>-5</v>
      </c>
      <c r="F3463" s="1">
        <v>16</v>
      </c>
      <c r="G3463" s="7" t="str">
        <f>IF(E3463&lt;0,"0-",IF(E3463=0,"0",IF(E3463&lt;3.01,"0+ to 3",IF(E3463&lt;6.01,"3+ to 6",IF(E3463&lt;9.01,"6+ to 9",IF(E3463&lt;12.01,"9+ to 12",IF(E3463&lt;15.01,"12+ to 15",IF(E3463&lt;18.01,"15+ to 18",IF(E3463&lt;21.01,"18+ to 21",IF(E3463&lt;24.01,"21+ to 24",IF(E3463&lt;27.01,"24+ to 27",IF(E3463&lt;30.01,"27+ to 30","30+"))))))))))))</f>
        <v>0-</v>
      </c>
      <c r="H3463" s="7" t="str">
        <f>IF(F3463&lt;0,"0-",IF(F3463=0,"0",IF(F3463&lt;3.01,"0+ to 3",IF(F3463&lt;6.01,"3+ to 6",IF(F3463&lt;9.01,"6+ to 9",IF(F3463&lt;12.01,"9+ to 12",IF(F3463&lt;15.01,"12+ to 15",IF(F3463&lt;18.01,"15+ to 18",IF(F3463&lt;21.01,"18+ to 21",IF(F3463&lt;24.01,"21+ to 24",IF(F3463&lt;27.01,"24+ to 27",IF(F3463&lt;30.01,"27+ to 30","30+"))))))))))))</f>
        <v>15+ to 18</v>
      </c>
      <c r="I3463" t="str">
        <f>IF(G3463&lt;&gt;H3463,"DIFF","")</f>
        <v>DIFF</v>
      </c>
    </row>
    <row r="3464" spans="1:9">
      <c r="A3464" t="s">
        <v>102</v>
      </c>
      <c r="B3464" t="s">
        <v>213</v>
      </c>
      <c r="C3464" s="1">
        <v>113073362</v>
      </c>
      <c r="D3464" s="1">
        <v>6</v>
      </c>
      <c r="E3464" s="1">
        <v>-5</v>
      </c>
      <c r="F3464" s="1">
        <v>9</v>
      </c>
      <c r="G3464" s="7" t="str">
        <f>IF(E3464&lt;0,"0-",IF(E3464=0,"0",IF(E3464&lt;3.01,"0+ to 3",IF(E3464&lt;6.01,"3+ to 6",IF(E3464&lt;9.01,"6+ to 9",IF(E3464&lt;12.01,"9+ to 12",IF(E3464&lt;15.01,"12+ to 15",IF(E3464&lt;18.01,"15+ to 18",IF(E3464&lt;21.01,"18+ to 21",IF(E3464&lt;24.01,"21+ to 24",IF(E3464&lt;27.01,"24+ to 27",IF(E3464&lt;30.01,"27+ to 30","30+"))))))))))))</f>
        <v>0-</v>
      </c>
      <c r="H3464" s="7" t="str">
        <f>IF(F3464&lt;0,"0-",IF(F3464=0,"0",IF(F3464&lt;3.01,"0+ to 3",IF(F3464&lt;6.01,"3+ to 6",IF(F3464&lt;9.01,"6+ to 9",IF(F3464&lt;12.01,"9+ to 12",IF(F3464&lt;15.01,"12+ to 15",IF(F3464&lt;18.01,"15+ to 18",IF(F3464&lt;21.01,"18+ to 21",IF(F3464&lt;24.01,"21+ to 24",IF(F3464&lt;27.01,"24+ to 27",IF(F3464&lt;30.01,"27+ to 30","30+"))))))))))))</f>
        <v>6+ to 9</v>
      </c>
      <c r="I3464" t="str">
        <f>IF(G3464&lt;&gt;H3464,"DIFF","")</f>
        <v>DIFF</v>
      </c>
    </row>
    <row r="3465" spans="1:9">
      <c r="A3465" t="s">
        <v>103</v>
      </c>
      <c r="B3465" t="s">
        <v>213</v>
      </c>
      <c r="C3465" s="1">
        <v>113077640</v>
      </c>
      <c r="D3465" s="1">
        <v>2</v>
      </c>
      <c r="E3465" s="1">
        <v>0</v>
      </c>
      <c r="F3465" s="1">
        <v>0</v>
      </c>
      <c r="G3465" s="7" t="str">
        <f>IF(E3465&lt;0,"0-",IF(E3465=0,"0",IF(E3465&lt;3.01,"0+ to 3",IF(E3465&lt;6.01,"3+ to 6",IF(E3465&lt;9.01,"6+ to 9",IF(E3465&lt;12.01,"9+ to 12",IF(E3465&lt;15.01,"12+ to 15",IF(E3465&lt;18.01,"15+ to 18",IF(E3465&lt;21.01,"18+ to 21",IF(E3465&lt;24.01,"21+ to 24",IF(E3465&lt;27.01,"24+ to 27",IF(E3465&lt;30.01,"27+ to 30","30+"))))))))))))</f>
        <v>0</v>
      </c>
      <c r="H3465" s="7" t="str">
        <f>IF(F3465&lt;0,"0-",IF(F3465=0,"0",IF(F3465&lt;3.01,"0+ to 3",IF(F3465&lt;6.01,"3+ to 6",IF(F3465&lt;9.01,"6+ to 9",IF(F3465&lt;12.01,"9+ to 12",IF(F3465&lt;15.01,"12+ to 15",IF(F3465&lt;18.01,"15+ to 18",IF(F3465&lt;21.01,"18+ to 21",IF(F3465&lt;24.01,"21+ to 24",IF(F3465&lt;27.01,"24+ to 27",IF(F3465&lt;30.01,"27+ to 30","30+"))))))))))))</f>
        <v>0</v>
      </c>
      <c r="I3465" t="str">
        <f>IF(G3465&lt;&gt;H3465,"DIFF","")</f>
        <v/>
      </c>
    </row>
    <row r="3466" spans="1:9">
      <c r="A3466" t="s">
        <v>103</v>
      </c>
      <c r="B3466" t="s">
        <v>213</v>
      </c>
      <c r="C3466" s="1">
        <v>113078585</v>
      </c>
      <c r="D3466" s="1">
        <v>2</v>
      </c>
      <c r="E3466" s="1">
        <v>-73</v>
      </c>
      <c r="F3466" s="1">
        <v>92</v>
      </c>
      <c r="G3466" s="7" t="str">
        <f>IF(E3466&lt;0,"0-",IF(E3466=0,"0",IF(E3466&lt;3.01,"0+ to 3",IF(E3466&lt;6.01,"3+ to 6",IF(E3466&lt;9.01,"6+ to 9",IF(E3466&lt;12.01,"9+ to 12",IF(E3466&lt;15.01,"12+ to 15",IF(E3466&lt;18.01,"15+ to 18",IF(E3466&lt;21.01,"18+ to 21",IF(E3466&lt;24.01,"21+ to 24",IF(E3466&lt;27.01,"24+ to 27",IF(E3466&lt;30.01,"27+ to 30","30+"))))))))))))</f>
        <v>0-</v>
      </c>
      <c r="H3466" s="7" t="str">
        <f>IF(F3466&lt;0,"0-",IF(F3466=0,"0",IF(F3466&lt;3.01,"0+ to 3",IF(F3466&lt;6.01,"3+ to 6",IF(F3466&lt;9.01,"6+ to 9",IF(F3466&lt;12.01,"9+ to 12",IF(F3466&lt;15.01,"12+ to 15",IF(F3466&lt;18.01,"15+ to 18",IF(F3466&lt;21.01,"18+ to 21",IF(F3466&lt;24.01,"21+ to 24",IF(F3466&lt;27.01,"24+ to 27",IF(F3466&lt;30.01,"27+ to 30","30+"))))))))))))</f>
        <v>30+</v>
      </c>
      <c r="I3466" t="str">
        <f>IF(G3466&lt;&gt;H3466,"DIFF","")</f>
        <v>DIFF</v>
      </c>
    </row>
    <row r="3467" spans="1:9">
      <c r="A3467" t="s">
        <v>102</v>
      </c>
      <c r="B3467" t="s">
        <v>213</v>
      </c>
      <c r="C3467" s="1">
        <v>113081554</v>
      </c>
      <c r="D3467" s="1">
        <v>2</v>
      </c>
      <c r="E3467" s="1">
        <v>-8</v>
      </c>
      <c r="F3467" s="1">
        <v>12</v>
      </c>
      <c r="G3467" s="7" t="str">
        <f>IF(E3467&lt;0,"0-",IF(E3467=0,"0",IF(E3467&lt;3.01,"0+ to 3",IF(E3467&lt;6.01,"3+ to 6",IF(E3467&lt;9.01,"6+ to 9",IF(E3467&lt;12.01,"9+ to 12",IF(E3467&lt;15.01,"12+ to 15",IF(E3467&lt;18.01,"15+ to 18",IF(E3467&lt;21.01,"18+ to 21",IF(E3467&lt;24.01,"21+ to 24",IF(E3467&lt;27.01,"24+ to 27",IF(E3467&lt;30.01,"27+ to 30","30+"))))))))))))</f>
        <v>0-</v>
      </c>
      <c r="H3467" s="7" t="str">
        <f>IF(F3467&lt;0,"0-",IF(F3467=0,"0",IF(F3467&lt;3.01,"0+ to 3",IF(F3467&lt;6.01,"3+ to 6",IF(F3467&lt;9.01,"6+ to 9",IF(F3467&lt;12.01,"9+ to 12",IF(F3467&lt;15.01,"12+ to 15",IF(F3467&lt;18.01,"15+ to 18",IF(F3467&lt;21.01,"18+ to 21",IF(F3467&lt;24.01,"21+ to 24",IF(F3467&lt;27.01,"24+ to 27",IF(F3467&lt;30.01,"27+ to 30","30+"))))))))))))</f>
        <v>9+ to 12</v>
      </c>
      <c r="I3467" t="str">
        <f>IF(G3467&lt;&gt;H3467,"DIFF","")</f>
        <v>DIFF</v>
      </c>
    </row>
    <row r="3468" spans="1:9">
      <c r="A3468" t="s">
        <v>102</v>
      </c>
      <c r="B3468" t="s">
        <v>213</v>
      </c>
      <c r="C3468" s="1">
        <v>113082336</v>
      </c>
      <c r="D3468" s="1">
        <v>2</v>
      </c>
      <c r="E3468" s="1">
        <v>0</v>
      </c>
      <c r="F3468" s="1">
        <v>2</v>
      </c>
      <c r="G3468" s="7" t="str">
        <f>IF(E3468&lt;0,"0-",IF(E3468=0,"0",IF(E3468&lt;3.01,"0+ to 3",IF(E3468&lt;6.01,"3+ to 6",IF(E3468&lt;9.01,"6+ to 9",IF(E3468&lt;12.01,"9+ to 12",IF(E3468&lt;15.01,"12+ to 15",IF(E3468&lt;18.01,"15+ to 18",IF(E3468&lt;21.01,"18+ to 21",IF(E3468&lt;24.01,"21+ to 24",IF(E3468&lt;27.01,"24+ to 27",IF(E3468&lt;30.01,"27+ to 30","30+"))))))))))))</f>
        <v>0</v>
      </c>
      <c r="H3468" s="7" t="str">
        <f>IF(F3468&lt;0,"0-",IF(F3468=0,"0",IF(F3468&lt;3.01,"0+ to 3",IF(F3468&lt;6.01,"3+ to 6",IF(F3468&lt;9.01,"6+ to 9",IF(F3468&lt;12.01,"9+ to 12",IF(F3468&lt;15.01,"12+ to 15",IF(F3468&lt;18.01,"15+ to 18",IF(F3468&lt;21.01,"18+ to 21",IF(F3468&lt;24.01,"21+ to 24",IF(F3468&lt;27.01,"24+ to 27",IF(F3468&lt;30.01,"27+ to 30","30+"))))))))))))</f>
        <v>0+ to 3</v>
      </c>
      <c r="I3468" t="str">
        <f>IF(G3468&lt;&gt;H3468,"DIFF","")</f>
        <v>DIFF</v>
      </c>
    </row>
    <row r="3469" spans="1:9">
      <c r="A3469" t="s">
        <v>102</v>
      </c>
      <c r="B3469" t="s">
        <v>213</v>
      </c>
      <c r="C3469" s="1">
        <v>113085097</v>
      </c>
      <c r="D3469" s="1">
        <v>2</v>
      </c>
      <c r="E3469" s="1">
        <v>-9</v>
      </c>
      <c r="F3469" s="1">
        <v>11</v>
      </c>
      <c r="G3469" s="7" t="str">
        <f>IF(E3469&lt;0,"0-",IF(E3469=0,"0",IF(E3469&lt;3.01,"0+ to 3",IF(E3469&lt;6.01,"3+ to 6",IF(E3469&lt;9.01,"6+ to 9",IF(E3469&lt;12.01,"9+ to 12",IF(E3469&lt;15.01,"12+ to 15",IF(E3469&lt;18.01,"15+ to 18",IF(E3469&lt;21.01,"18+ to 21",IF(E3469&lt;24.01,"21+ to 24",IF(E3469&lt;27.01,"24+ to 27",IF(E3469&lt;30.01,"27+ to 30","30+"))))))))))))</f>
        <v>0-</v>
      </c>
      <c r="H3469" s="7" t="str">
        <f>IF(F3469&lt;0,"0-",IF(F3469=0,"0",IF(F3469&lt;3.01,"0+ to 3",IF(F3469&lt;6.01,"3+ to 6",IF(F3469&lt;9.01,"6+ to 9",IF(F3469&lt;12.01,"9+ to 12",IF(F3469&lt;15.01,"12+ to 15",IF(F3469&lt;18.01,"15+ to 18",IF(F3469&lt;21.01,"18+ to 21",IF(F3469&lt;24.01,"21+ to 24",IF(F3469&lt;27.01,"24+ to 27",IF(F3469&lt;30.01,"27+ to 30","30+"))))))))))))</f>
        <v>9+ to 12</v>
      </c>
      <c r="I3469" t="str">
        <f>IF(G3469&lt;&gt;H3469,"DIFF","")</f>
        <v>DIFF</v>
      </c>
    </row>
    <row r="3470" spans="1:9">
      <c r="A3470" t="s">
        <v>102</v>
      </c>
      <c r="B3470" t="s">
        <v>213</v>
      </c>
      <c r="C3470" s="1">
        <v>113089612</v>
      </c>
      <c r="D3470" s="1">
        <v>2</v>
      </c>
      <c r="E3470" s="1">
        <v>-12</v>
      </c>
      <c r="F3470" s="1">
        <v>20</v>
      </c>
      <c r="G3470" s="7" t="str">
        <f>IF(E3470&lt;0,"0-",IF(E3470=0,"0",IF(E3470&lt;3.01,"0+ to 3",IF(E3470&lt;6.01,"3+ to 6",IF(E3470&lt;9.01,"6+ to 9",IF(E3470&lt;12.01,"9+ to 12",IF(E3470&lt;15.01,"12+ to 15",IF(E3470&lt;18.01,"15+ to 18",IF(E3470&lt;21.01,"18+ to 21",IF(E3470&lt;24.01,"21+ to 24",IF(E3470&lt;27.01,"24+ to 27",IF(E3470&lt;30.01,"27+ to 30","30+"))))))))))))</f>
        <v>0-</v>
      </c>
      <c r="H3470" s="7" t="str">
        <f>IF(F3470&lt;0,"0-",IF(F3470=0,"0",IF(F3470&lt;3.01,"0+ to 3",IF(F3470&lt;6.01,"3+ to 6",IF(F3470&lt;9.01,"6+ to 9",IF(F3470&lt;12.01,"9+ to 12",IF(F3470&lt;15.01,"12+ to 15",IF(F3470&lt;18.01,"15+ to 18",IF(F3470&lt;21.01,"18+ to 21",IF(F3470&lt;24.01,"21+ to 24",IF(F3470&lt;27.01,"24+ to 27",IF(F3470&lt;30.01,"27+ to 30","30+"))))))))))))</f>
        <v>18+ to 21</v>
      </c>
      <c r="I3470" t="str">
        <f>IF(G3470&lt;&gt;H3470,"DIFF","")</f>
        <v>DIFF</v>
      </c>
    </row>
    <row r="3471" spans="1:9">
      <c r="A3471" t="s">
        <v>102</v>
      </c>
      <c r="B3471" t="s">
        <v>212</v>
      </c>
      <c r="C3471" s="1">
        <v>113150282</v>
      </c>
      <c r="D3471" s="1">
        <v>2</v>
      </c>
      <c r="E3471" s="1">
        <v>0</v>
      </c>
      <c r="F3471" s="1">
        <v>0</v>
      </c>
      <c r="G3471" s="7" t="str">
        <f>IF(E3471&lt;0,"0-",IF(E3471=0,"0",IF(E3471&lt;3.01,"0+ to 3",IF(E3471&lt;6.01,"3+ to 6",IF(E3471&lt;9.01,"6+ to 9",IF(E3471&lt;12.01,"9+ to 12",IF(E3471&lt;15.01,"12+ to 15",IF(E3471&lt;18.01,"15+ to 18",IF(E3471&lt;21.01,"18+ to 21",IF(E3471&lt;24.01,"21+ to 24",IF(E3471&lt;27.01,"24+ to 27",IF(E3471&lt;30.01,"27+ to 30","30+"))))))))))))</f>
        <v>0</v>
      </c>
      <c r="H3471" s="7" t="str">
        <f>IF(F3471&lt;0,"0-",IF(F3471=0,"0",IF(F3471&lt;3.01,"0+ to 3",IF(F3471&lt;6.01,"3+ to 6",IF(F3471&lt;9.01,"6+ to 9",IF(F3471&lt;12.01,"9+ to 12",IF(F3471&lt;15.01,"12+ to 15",IF(F3471&lt;18.01,"15+ to 18",IF(F3471&lt;21.01,"18+ to 21",IF(F3471&lt;24.01,"21+ to 24",IF(F3471&lt;27.01,"24+ to 27",IF(F3471&lt;30.01,"27+ to 30","30+"))))))))))))</f>
        <v>0</v>
      </c>
      <c r="I3471" t="str">
        <f>IF(G3471&lt;&gt;H3471,"DIFF","")</f>
        <v/>
      </c>
    </row>
    <row r="3472" spans="1:9">
      <c r="A3472" t="s">
        <v>102</v>
      </c>
      <c r="B3472" t="s">
        <v>212</v>
      </c>
      <c r="C3472" s="1">
        <v>113152741</v>
      </c>
      <c r="D3472" s="1">
        <v>2</v>
      </c>
      <c r="E3472" s="1">
        <v>-7</v>
      </c>
      <c r="F3472" s="1">
        <v>22</v>
      </c>
      <c r="G3472" s="7" t="str">
        <f>IF(E3472&lt;0,"0-",IF(E3472=0,"0",IF(E3472&lt;3.01,"0+ to 3",IF(E3472&lt;6.01,"3+ to 6",IF(E3472&lt;9.01,"6+ to 9",IF(E3472&lt;12.01,"9+ to 12",IF(E3472&lt;15.01,"12+ to 15",IF(E3472&lt;18.01,"15+ to 18",IF(E3472&lt;21.01,"18+ to 21",IF(E3472&lt;24.01,"21+ to 24",IF(E3472&lt;27.01,"24+ to 27",IF(E3472&lt;30.01,"27+ to 30","30+"))))))))))))</f>
        <v>0-</v>
      </c>
      <c r="H3472" s="7" t="str">
        <f>IF(F3472&lt;0,"0-",IF(F3472=0,"0",IF(F3472&lt;3.01,"0+ to 3",IF(F3472&lt;6.01,"3+ to 6",IF(F3472&lt;9.01,"6+ to 9",IF(F3472&lt;12.01,"9+ to 12",IF(F3472&lt;15.01,"12+ to 15",IF(F3472&lt;18.01,"15+ to 18",IF(F3472&lt;21.01,"18+ to 21",IF(F3472&lt;24.01,"21+ to 24",IF(F3472&lt;27.01,"24+ to 27",IF(F3472&lt;30.01,"27+ to 30","30+"))))))))))))</f>
        <v>21+ to 24</v>
      </c>
      <c r="I3472" t="str">
        <f>IF(G3472&lt;&gt;H3472,"DIFF","")</f>
        <v>DIFF</v>
      </c>
    </row>
    <row r="3473" spans="1:9">
      <c r="A3473" t="s">
        <v>102</v>
      </c>
      <c r="B3473" t="s">
        <v>212</v>
      </c>
      <c r="C3473" s="1">
        <v>113158080</v>
      </c>
      <c r="D3473" s="1">
        <v>7</v>
      </c>
      <c r="E3473" s="1">
        <v>-1</v>
      </c>
      <c r="F3473" s="1">
        <v>12</v>
      </c>
      <c r="G3473" s="7" t="str">
        <f>IF(E3473&lt;0,"0-",IF(E3473=0,"0",IF(E3473&lt;3.01,"0+ to 3",IF(E3473&lt;6.01,"3+ to 6",IF(E3473&lt;9.01,"6+ to 9",IF(E3473&lt;12.01,"9+ to 12",IF(E3473&lt;15.01,"12+ to 15",IF(E3473&lt;18.01,"15+ to 18",IF(E3473&lt;21.01,"18+ to 21",IF(E3473&lt;24.01,"21+ to 24",IF(E3473&lt;27.01,"24+ to 27",IF(E3473&lt;30.01,"27+ to 30","30+"))))))))))))</f>
        <v>0-</v>
      </c>
      <c r="H3473" s="7" t="str">
        <f>IF(F3473&lt;0,"0-",IF(F3473=0,"0",IF(F3473&lt;3.01,"0+ to 3",IF(F3473&lt;6.01,"3+ to 6",IF(F3473&lt;9.01,"6+ to 9",IF(F3473&lt;12.01,"9+ to 12",IF(F3473&lt;15.01,"12+ to 15",IF(F3473&lt;18.01,"15+ to 18",IF(F3473&lt;21.01,"18+ to 21",IF(F3473&lt;24.01,"21+ to 24",IF(F3473&lt;27.01,"24+ to 27",IF(F3473&lt;30.01,"27+ to 30","30+"))))))))))))</f>
        <v>9+ to 12</v>
      </c>
      <c r="I3473" t="str">
        <f>IF(G3473&lt;&gt;H3473,"DIFF","")</f>
        <v>DIFF</v>
      </c>
    </row>
    <row r="3474" spans="1:9">
      <c r="A3474" t="s">
        <v>102</v>
      </c>
      <c r="B3474" t="s">
        <v>212</v>
      </c>
      <c r="C3474" s="1">
        <v>113164020</v>
      </c>
      <c r="D3474" s="1">
        <v>7</v>
      </c>
      <c r="E3474" s="1">
        <v>0</v>
      </c>
      <c r="F3474" s="1">
        <v>0</v>
      </c>
      <c r="G3474" s="7" t="str">
        <f>IF(E3474&lt;0,"0-",IF(E3474=0,"0",IF(E3474&lt;3.01,"0+ to 3",IF(E3474&lt;6.01,"3+ to 6",IF(E3474&lt;9.01,"6+ to 9",IF(E3474&lt;12.01,"9+ to 12",IF(E3474&lt;15.01,"12+ to 15",IF(E3474&lt;18.01,"15+ to 18",IF(E3474&lt;21.01,"18+ to 21",IF(E3474&lt;24.01,"21+ to 24",IF(E3474&lt;27.01,"24+ to 27",IF(E3474&lt;30.01,"27+ to 30","30+"))))))))))))</f>
        <v>0</v>
      </c>
      <c r="H3474" s="7" t="str">
        <f>IF(F3474&lt;0,"0-",IF(F3474=0,"0",IF(F3474&lt;3.01,"0+ to 3",IF(F3474&lt;6.01,"3+ to 6",IF(F3474&lt;9.01,"6+ to 9",IF(F3474&lt;12.01,"9+ to 12",IF(F3474&lt;15.01,"12+ to 15",IF(F3474&lt;18.01,"15+ to 18",IF(F3474&lt;21.01,"18+ to 21",IF(F3474&lt;24.01,"21+ to 24",IF(F3474&lt;27.01,"24+ to 27",IF(F3474&lt;30.01,"27+ to 30","30+"))))))))))))</f>
        <v>0</v>
      </c>
      <c r="I3474" t="str">
        <f>IF(G3474&lt;&gt;H3474,"DIFF","")</f>
        <v/>
      </c>
    </row>
    <row r="3475" spans="1:9">
      <c r="A3475" t="s">
        <v>102</v>
      </c>
      <c r="B3475" t="s">
        <v>212</v>
      </c>
      <c r="C3475" s="1">
        <v>113164664</v>
      </c>
      <c r="D3475" s="1">
        <v>2</v>
      </c>
      <c r="E3475" s="1">
        <v>-3</v>
      </c>
      <c r="F3475" s="1">
        <v>3</v>
      </c>
      <c r="G3475" s="7" t="str">
        <f>IF(E3475&lt;0,"0-",IF(E3475=0,"0",IF(E3475&lt;3.01,"0+ to 3",IF(E3475&lt;6.01,"3+ to 6",IF(E3475&lt;9.01,"6+ to 9",IF(E3475&lt;12.01,"9+ to 12",IF(E3475&lt;15.01,"12+ to 15",IF(E3475&lt;18.01,"15+ to 18",IF(E3475&lt;21.01,"18+ to 21",IF(E3475&lt;24.01,"21+ to 24",IF(E3475&lt;27.01,"24+ to 27",IF(E3475&lt;30.01,"27+ to 30","30+"))))))))))))</f>
        <v>0-</v>
      </c>
      <c r="H3475" s="7" t="str">
        <f>IF(F3475&lt;0,"0-",IF(F3475=0,"0",IF(F3475&lt;3.01,"0+ to 3",IF(F3475&lt;6.01,"3+ to 6",IF(F3475&lt;9.01,"6+ to 9",IF(F3475&lt;12.01,"9+ to 12",IF(F3475&lt;15.01,"12+ to 15",IF(F3475&lt;18.01,"15+ to 18",IF(F3475&lt;21.01,"18+ to 21",IF(F3475&lt;24.01,"21+ to 24",IF(F3475&lt;27.01,"24+ to 27",IF(F3475&lt;30.01,"27+ to 30","30+"))))))))))))</f>
        <v>0+ to 3</v>
      </c>
      <c r="I3475" t="str">
        <f>IF(G3475&lt;&gt;H3475,"DIFF","")</f>
        <v>DIFF</v>
      </c>
    </row>
    <row r="3476" spans="1:9">
      <c r="A3476" t="s">
        <v>102</v>
      </c>
      <c r="B3476" t="s">
        <v>212</v>
      </c>
      <c r="C3476" s="1">
        <v>113164976</v>
      </c>
      <c r="D3476" s="1">
        <v>3</v>
      </c>
      <c r="E3476" s="1">
        <v>0</v>
      </c>
      <c r="F3476" s="1">
        <v>0</v>
      </c>
      <c r="G3476" s="7" t="str">
        <f>IF(E3476&lt;0,"0-",IF(E3476=0,"0",IF(E3476&lt;3.01,"0+ to 3",IF(E3476&lt;6.01,"3+ to 6",IF(E3476&lt;9.01,"6+ to 9",IF(E3476&lt;12.01,"9+ to 12",IF(E3476&lt;15.01,"12+ to 15",IF(E3476&lt;18.01,"15+ to 18",IF(E3476&lt;21.01,"18+ to 21",IF(E3476&lt;24.01,"21+ to 24",IF(E3476&lt;27.01,"24+ to 27",IF(E3476&lt;30.01,"27+ to 30","30+"))))))))))))</f>
        <v>0</v>
      </c>
      <c r="H3476" s="7" t="str">
        <f>IF(F3476&lt;0,"0-",IF(F3476=0,"0",IF(F3476&lt;3.01,"0+ to 3",IF(F3476&lt;6.01,"3+ to 6",IF(F3476&lt;9.01,"6+ to 9",IF(F3476&lt;12.01,"9+ to 12",IF(F3476&lt;15.01,"12+ to 15",IF(F3476&lt;18.01,"15+ to 18",IF(F3476&lt;21.01,"18+ to 21",IF(F3476&lt;24.01,"21+ to 24",IF(F3476&lt;27.01,"24+ to 27",IF(F3476&lt;30.01,"27+ to 30","30+"))))))))))))</f>
        <v>0</v>
      </c>
      <c r="I3476" t="str">
        <f>IF(G3476&lt;&gt;H3476,"DIFF","")</f>
        <v/>
      </c>
    </row>
    <row r="3477" spans="1:9">
      <c r="A3477" t="s">
        <v>102</v>
      </c>
      <c r="B3477" t="s">
        <v>212</v>
      </c>
      <c r="C3477" s="1">
        <v>113169822</v>
      </c>
      <c r="D3477" s="1">
        <v>2</v>
      </c>
      <c r="E3477" s="1">
        <v>-2</v>
      </c>
      <c r="F3477" s="1">
        <v>4</v>
      </c>
      <c r="G3477" s="7" t="str">
        <f>IF(E3477&lt;0,"0-",IF(E3477=0,"0",IF(E3477&lt;3.01,"0+ to 3",IF(E3477&lt;6.01,"3+ to 6",IF(E3477&lt;9.01,"6+ to 9",IF(E3477&lt;12.01,"9+ to 12",IF(E3477&lt;15.01,"12+ to 15",IF(E3477&lt;18.01,"15+ to 18",IF(E3477&lt;21.01,"18+ to 21",IF(E3477&lt;24.01,"21+ to 24",IF(E3477&lt;27.01,"24+ to 27",IF(E3477&lt;30.01,"27+ to 30","30+"))))))))))))</f>
        <v>0-</v>
      </c>
      <c r="H3477" s="7" t="str">
        <f>IF(F3477&lt;0,"0-",IF(F3477=0,"0",IF(F3477&lt;3.01,"0+ to 3",IF(F3477&lt;6.01,"3+ to 6",IF(F3477&lt;9.01,"6+ to 9",IF(F3477&lt;12.01,"9+ to 12",IF(F3477&lt;15.01,"12+ to 15",IF(F3477&lt;18.01,"15+ to 18",IF(F3477&lt;21.01,"18+ to 21",IF(F3477&lt;24.01,"21+ to 24",IF(F3477&lt;27.01,"24+ to 27",IF(F3477&lt;30.01,"27+ to 30","30+"))))))))))))</f>
        <v>3+ to 6</v>
      </c>
      <c r="I3477" t="str">
        <f>IF(G3477&lt;&gt;H3477,"DIFF","")</f>
        <v>DIFF</v>
      </c>
    </row>
    <row r="3478" spans="1:9">
      <c r="A3478" t="s">
        <v>103</v>
      </c>
      <c r="B3478" t="s">
        <v>212</v>
      </c>
      <c r="C3478" s="1">
        <v>113172477</v>
      </c>
      <c r="D3478" s="1">
        <v>2</v>
      </c>
      <c r="E3478" s="1">
        <v>-9</v>
      </c>
      <c r="F3478" s="1">
        <v>17</v>
      </c>
      <c r="G3478" s="7" t="str">
        <f>IF(E3478&lt;0,"0-",IF(E3478=0,"0",IF(E3478&lt;3.01,"0+ to 3",IF(E3478&lt;6.01,"3+ to 6",IF(E3478&lt;9.01,"6+ to 9",IF(E3478&lt;12.01,"9+ to 12",IF(E3478&lt;15.01,"12+ to 15",IF(E3478&lt;18.01,"15+ to 18",IF(E3478&lt;21.01,"18+ to 21",IF(E3478&lt;24.01,"21+ to 24",IF(E3478&lt;27.01,"24+ to 27",IF(E3478&lt;30.01,"27+ to 30","30+"))))))))))))</f>
        <v>0-</v>
      </c>
      <c r="H3478" s="7" t="str">
        <f>IF(F3478&lt;0,"0-",IF(F3478=0,"0",IF(F3478&lt;3.01,"0+ to 3",IF(F3478&lt;6.01,"3+ to 6",IF(F3478&lt;9.01,"6+ to 9",IF(F3478&lt;12.01,"9+ to 12",IF(F3478&lt;15.01,"12+ to 15",IF(F3478&lt;18.01,"15+ to 18",IF(F3478&lt;21.01,"18+ to 21",IF(F3478&lt;24.01,"21+ to 24",IF(F3478&lt;27.01,"24+ to 27",IF(F3478&lt;30.01,"27+ to 30","30+"))))))))))))</f>
        <v>15+ to 18</v>
      </c>
      <c r="I3478" t="str">
        <f>IF(G3478&lt;&gt;H3478,"DIFF","")</f>
        <v>DIFF</v>
      </c>
    </row>
    <row r="3479" spans="1:9">
      <c r="A3479" t="s">
        <v>102</v>
      </c>
      <c r="B3479" t="s">
        <v>211</v>
      </c>
      <c r="C3479" s="1">
        <v>113234129</v>
      </c>
      <c r="D3479" s="1">
        <v>2</v>
      </c>
      <c r="E3479" s="1">
        <v>-11</v>
      </c>
      <c r="F3479" s="1">
        <v>8</v>
      </c>
      <c r="G3479" s="7" t="str">
        <f>IF(E3479&lt;0,"0-",IF(E3479=0,"0",IF(E3479&lt;3.01,"0+ to 3",IF(E3479&lt;6.01,"3+ to 6",IF(E3479&lt;9.01,"6+ to 9",IF(E3479&lt;12.01,"9+ to 12",IF(E3479&lt;15.01,"12+ to 15",IF(E3479&lt;18.01,"15+ to 18",IF(E3479&lt;21.01,"18+ to 21",IF(E3479&lt;24.01,"21+ to 24",IF(E3479&lt;27.01,"24+ to 27",IF(E3479&lt;30.01,"27+ to 30","30+"))))))))))))</f>
        <v>0-</v>
      </c>
      <c r="H3479" s="7" t="str">
        <f>IF(F3479&lt;0,"0-",IF(F3479=0,"0",IF(F3479&lt;3.01,"0+ to 3",IF(F3479&lt;6.01,"3+ to 6",IF(F3479&lt;9.01,"6+ to 9",IF(F3479&lt;12.01,"9+ to 12",IF(F3479&lt;15.01,"12+ to 15",IF(F3479&lt;18.01,"15+ to 18",IF(F3479&lt;21.01,"18+ to 21",IF(F3479&lt;24.01,"21+ to 24",IF(F3479&lt;27.01,"24+ to 27",IF(F3479&lt;30.01,"27+ to 30","30+"))))))))))))</f>
        <v>6+ to 9</v>
      </c>
      <c r="I3479" t="str">
        <f>IF(G3479&lt;&gt;H3479,"DIFF","")</f>
        <v>DIFF</v>
      </c>
    </row>
    <row r="3480" spans="1:9">
      <c r="A3480" t="s">
        <v>102</v>
      </c>
      <c r="B3480" t="s">
        <v>211</v>
      </c>
      <c r="C3480" s="1">
        <v>113237869</v>
      </c>
      <c r="D3480" s="1">
        <v>4</v>
      </c>
      <c r="E3480" s="1">
        <v>0</v>
      </c>
      <c r="F3480" s="1">
        <v>0</v>
      </c>
      <c r="G3480" s="7" t="str">
        <f>IF(E3480&lt;0,"0-",IF(E3480=0,"0",IF(E3480&lt;3.01,"0+ to 3",IF(E3480&lt;6.01,"3+ to 6",IF(E3480&lt;9.01,"6+ to 9",IF(E3480&lt;12.01,"9+ to 12",IF(E3480&lt;15.01,"12+ to 15",IF(E3480&lt;18.01,"15+ to 18",IF(E3480&lt;21.01,"18+ to 21",IF(E3480&lt;24.01,"21+ to 24",IF(E3480&lt;27.01,"24+ to 27",IF(E3480&lt;30.01,"27+ to 30","30+"))))))))))))</f>
        <v>0</v>
      </c>
      <c r="H3480" s="7" t="str">
        <f>IF(F3480&lt;0,"0-",IF(F3480=0,"0",IF(F3480&lt;3.01,"0+ to 3",IF(F3480&lt;6.01,"3+ to 6",IF(F3480&lt;9.01,"6+ to 9",IF(F3480&lt;12.01,"9+ to 12",IF(F3480&lt;15.01,"12+ to 15",IF(F3480&lt;18.01,"15+ to 18",IF(F3480&lt;21.01,"18+ to 21",IF(F3480&lt;24.01,"21+ to 24",IF(F3480&lt;27.01,"24+ to 27",IF(F3480&lt;30.01,"27+ to 30","30+"))))))))))))</f>
        <v>0</v>
      </c>
      <c r="I3480" t="str">
        <f>IF(G3480&lt;&gt;H3480,"DIFF","")</f>
        <v/>
      </c>
    </row>
    <row r="3481" spans="1:9">
      <c r="A3481" t="s">
        <v>102</v>
      </c>
      <c r="B3481" t="s">
        <v>211</v>
      </c>
      <c r="C3481" s="1">
        <v>113239948</v>
      </c>
      <c r="D3481" s="1">
        <v>2</v>
      </c>
      <c r="E3481" s="1">
        <v>-8</v>
      </c>
      <c r="F3481" s="1">
        <v>12</v>
      </c>
      <c r="G3481" s="7" t="str">
        <f>IF(E3481&lt;0,"0-",IF(E3481=0,"0",IF(E3481&lt;3.01,"0+ to 3",IF(E3481&lt;6.01,"3+ to 6",IF(E3481&lt;9.01,"6+ to 9",IF(E3481&lt;12.01,"9+ to 12",IF(E3481&lt;15.01,"12+ to 15",IF(E3481&lt;18.01,"15+ to 18",IF(E3481&lt;21.01,"18+ to 21",IF(E3481&lt;24.01,"21+ to 24",IF(E3481&lt;27.01,"24+ to 27",IF(E3481&lt;30.01,"27+ to 30","30+"))))))))))))</f>
        <v>0-</v>
      </c>
      <c r="H3481" s="7" t="str">
        <f>IF(F3481&lt;0,"0-",IF(F3481=0,"0",IF(F3481&lt;3.01,"0+ to 3",IF(F3481&lt;6.01,"3+ to 6",IF(F3481&lt;9.01,"6+ to 9",IF(F3481&lt;12.01,"9+ to 12",IF(F3481&lt;15.01,"12+ to 15",IF(F3481&lt;18.01,"15+ to 18",IF(F3481&lt;21.01,"18+ to 21",IF(F3481&lt;24.01,"21+ to 24",IF(F3481&lt;27.01,"24+ to 27",IF(F3481&lt;30.01,"27+ to 30","30+"))))))))))))</f>
        <v>9+ to 12</v>
      </c>
      <c r="I3481" t="str">
        <f>IF(G3481&lt;&gt;H3481,"DIFF","")</f>
        <v>DIFF</v>
      </c>
    </row>
    <row r="3482" spans="1:9">
      <c r="A3482" t="s">
        <v>102</v>
      </c>
      <c r="B3482" t="s">
        <v>211</v>
      </c>
      <c r="C3482" s="1">
        <v>113240953</v>
      </c>
      <c r="D3482" s="1">
        <v>2</v>
      </c>
      <c r="E3482" s="1">
        <v>-2</v>
      </c>
      <c r="F3482" s="1">
        <v>5</v>
      </c>
      <c r="G3482" s="7" t="str">
        <f>IF(E3482&lt;0,"0-",IF(E3482=0,"0",IF(E3482&lt;3.01,"0+ to 3",IF(E3482&lt;6.01,"3+ to 6",IF(E3482&lt;9.01,"6+ to 9",IF(E3482&lt;12.01,"9+ to 12",IF(E3482&lt;15.01,"12+ to 15",IF(E3482&lt;18.01,"15+ to 18",IF(E3482&lt;21.01,"18+ to 21",IF(E3482&lt;24.01,"21+ to 24",IF(E3482&lt;27.01,"24+ to 27",IF(E3482&lt;30.01,"27+ to 30","30+"))))))))))))</f>
        <v>0-</v>
      </c>
      <c r="H3482" s="7" t="str">
        <f>IF(F3482&lt;0,"0-",IF(F3482=0,"0",IF(F3482&lt;3.01,"0+ to 3",IF(F3482&lt;6.01,"3+ to 6",IF(F3482&lt;9.01,"6+ to 9",IF(F3482&lt;12.01,"9+ to 12",IF(F3482&lt;15.01,"12+ to 15",IF(F3482&lt;18.01,"15+ to 18",IF(F3482&lt;21.01,"18+ to 21",IF(F3482&lt;24.01,"21+ to 24",IF(F3482&lt;27.01,"24+ to 27",IF(F3482&lt;30.01,"27+ to 30","30+"))))))))))))</f>
        <v>3+ to 6</v>
      </c>
      <c r="I3482" t="str">
        <f>IF(G3482&lt;&gt;H3482,"DIFF","")</f>
        <v>DIFF</v>
      </c>
    </row>
    <row r="3483" spans="1:9">
      <c r="A3483" t="s">
        <v>102</v>
      </c>
      <c r="B3483" t="s">
        <v>211</v>
      </c>
      <c r="C3483" s="1">
        <v>113242151</v>
      </c>
      <c r="D3483" s="1">
        <v>2</v>
      </c>
      <c r="E3483" s="1">
        <v>0</v>
      </c>
      <c r="F3483" s="1">
        <v>2</v>
      </c>
      <c r="G3483" s="7" t="str">
        <f>IF(E3483&lt;0,"0-",IF(E3483=0,"0",IF(E3483&lt;3.01,"0+ to 3",IF(E3483&lt;6.01,"3+ to 6",IF(E3483&lt;9.01,"6+ to 9",IF(E3483&lt;12.01,"9+ to 12",IF(E3483&lt;15.01,"12+ to 15",IF(E3483&lt;18.01,"15+ to 18",IF(E3483&lt;21.01,"18+ to 21",IF(E3483&lt;24.01,"21+ to 24",IF(E3483&lt;27.01,"24+ to 27",IF(E3483&lt;30.01,"27+ to 30","30+"))))))))))))</f>
        <v>0</v>
      </c>
      <c r="H3483" s="7" t="str">
        <f>IF(F3483&lt;0,"0-",IF(F3483=0,"0",IF(F3483&lt;3.01,"0+ to 3",IF(F3483&lt;6.01,"3+ to 6",IF(F3483&lt;9.01,"6+ to 9",IF(F3483&lt;12.01,"9+ to 12",IF(F3483&lt;15.01,"12+ to 15",IF(F3483&lt;18.01,"15+ to 18",IF(F3483&lt;21.01,"18+ to 21",IF(F3483&lt;24.01,"21+ to 24",IF(F3483&lt;27.01,"24+ to 27",IF(F3483&lt;30.01,"27+ to 30","30+"))))))))))))</f>
        <v>0+ to 3</v>
      </c>
      <c r="I3483" t="str">
        <f>IF(G3483&lt;&gt;H3483,"DIFF","")</f>
        <v>DIFF</v>
      </c>
    </row>
    <row r="3484" spans="1:9">
      <c r="A3484" t="s">
        <v>102</v>
      </c>
      <c r="B3484" t="s">
        <v>211</v>
      </c>
      <c r="C3484" s="1">
        <v>113242240</v>
      </c>
      <c r="D3484" s="1">
        <v>2</v>
      </c>
      <c r="E3484" s="1">
        <v>-7</v>
      </c>
      <c r="F3484" s="1">
        <v>11</v>
      </c>
      <c r="G3484" s="7" t="str">
        <f>IF(E3484&lt;0,"0-",IF(E3484=0,"0",IF(E3484&lt;3.01,"0+ to 3",IF(E3484&lt;6.01,"3+ to 6",IF(E3484&lt;9.01,"6+ to 9",IF(E3484&lt;12.01,"9+ to 12",IF(E3484&lt;15.01,"12+ to 15",IF(E3484&lt;18.01,"15+ to 18",IF(E3484&lt;21.01,"18+ to 21",IF(E3484&lt;24.01,"21+ to 24",IF(E3484&lt;27.01,"24+ to 27",IF(E3484&lt;30.01,"27+ to 30","30+"))))))))))))</f>
        <v>0-</v>
      </c>
      <c r="H3484" s="7" t="str">
        <f>IF(F3484&lt;0,"0-",IF(F3484=0,"0",IF(F3484&lt;3.01,"0+ to 3",IF(F3484&lt;6.01,"3+ to 6",IF(F3484&lt;9.01,"6+ to 9",IF(F3484&lt;12.01,"9+ to 12",IF(F3484&lt;15.01,"12+ to 15",IF(F3484&lt;18.01,"15+ to 18",IF(F3484&lt;21.01,"18+ to 21",IF(F3484&lt;24.01,"21+ to 24",IF(F3484&lt;27.01,"24+ to 27",IF(F3484&lt;30.01,"27+ to 30","30+"))))))))))))</f>
        <v>9+ to 12</v>
      </c>
      <c r="I3484" t="str">
        <f>IF(G3484&lt;&gt;H3484,"DIFF","")</f>
        <v>DIFF</v>
      </c>
    </row>
    <row r="3485" spans="1:9">
      <c r="A3485" t="s">
        <v>102</v>
      </c>
      <c r="B3485" t="s">
        <v>211</v>
      </c>
      <c r="C3485" s="1">
        <v>113246409</v>
      </c>
      <c r="D3485" s="1">
        <v>2</v>
      </c>
      <c r="E3485" s="1">
        <v>-6</v>
      </c>
      <c r="F3485" s="1">
        <v>2</v>
      </c>
      <c r="G3485" s="7" t="str">
        <f>IF(E3485&lt;0,"0-",IF(E3485=0,"0",IF(E3485&lt;3.01,"0+ to 3",IF(E3485&lt;6.01,"3+ to 6",IF(E3485&lt;9.01,"6+ to 9",IF(E3485&lt;12.01,"9+ to 12",IF(E3485&lt;15.01,"12+ to 15",IF(E3485&lt;18.01,"15+ to 18",IF(E3485&lt;21.01,"18+ to 21",IF(E3485&lt;24.01,"21+ to 24",IF(E3485&lt;27.01,"24+ to 27",IF(E3485&lt;30.01,"27+ to 30","30+"))))))))))))</f>
        <v>0-</v>
      </c>
      <c r="H3485" s="7" t="str">
        <f>IF(F3485&lt;0,"0-",IF(F3485=0,"0",IF(F3485&lt;3.01,"0+ to 3",IF(F3485&lt;6.01,"3+ to 6",IF(F3485&lt;9.01,"6+ to 9",IF(F3485&lt;12.01,"9+ to 12",IF(F3485&lt;15.01,"12+ to 15",IF(F3485&lt;18.01,"15+ to 18",IF(F3485&lt;21.01,"18+ to 21",IF(F3485&lt;24.01,"21+ to 24",IF(F3485&lt;27.01,"24+ to 27",IF(F3485&lt;30.01,"27+ to 30","30+"))))))))))))</f>
        <v>0+ to 3</v>
      </c>
      <c r="I3485" t="str">
        <f>IF(G3485&lt;&gt;H3485,"DIFF","")</f>
        <v>DIFF</v>
      </c>
    </row>
    <row r="3486" spans="1:9">
      <c r="A3486" t="s">
        <v>102</v>
      </c>
      <c r="B3486" t="s">
        <v>211</v>
      </c>
      <c r="C3486" s="1">
        <v>113249323</v>
      </c>
      <c r="D3486" s="1">
        <v>2</v>
      </c>
      <c r="E3486" s="1">
        <v>0</v>
      </c>
      <c r="F3486" s="1">
        <v>0</v>
      </c>
      <c r="G3486" s="7" t="str">
        <f>IF(E3486&lt;0,"0-",IF(E3486=0,"0",IF(E3486&lt;3.01,"0+ to 3",IF(E3486&lt;6.01,"3+ to 6",IF(E3486&lt;9.01,"6+ to 9",IF(E3486&lt;12.01,"9+ to 12",IF(E3486&lt;15.01,"12+ to 15",IF(E3486&lt;18.01,"15+ to 18",IF(E3486&lt;21.01,"18+ to 21",IF(E3486&lt;24.01,"21+ to 24",IF(E3486&lt;27.01,"24+ to 27",IF(E3486&lt;30.01,"27+ to 30","30+"))))))))))))</f>
        <v>0</v>
      </c>
      <c r="H3486" s="7" t="str">
        <f>IF(F3486&lt;0,"0-",IF(F3486=0,"0",IF(F3486&lt;3.01,"0+ to 3",IF(F3486&lt;6.01,"3+ to 6",IF(F3486&lt;9.01,"6+ to 9",IF(F3486&lt;12.01,"9+ to 12",IF(F3486&lt;15.01,"12+ to 15",IF(F3486&lt;18.01,"15+ to 18",IF(F3486&lt;21.01,"18+ to 21",IF(F3486&lt;24.01,"21+ to 24",IF(F3486&lt;27.01,"24+ to 27",IF(F3486&lt;30.01,"27+ to 30","30+"))))))))))))</f>
        <v>0</v>
      </c>
      <c r="I3486" t="str">
        <f>IF(G3486&lt;&gt;H3486,"DIFF","")</f>
        <v/>
      </c>
    </row>
    <row r="3487" spans="1:9">
      <c r="A3487" t="s">
        <v>102</v>
      </c>
      <c r="B3487" t="s">
        <v>211</v>
      </c>
      <c r="C3487" s="1">
        <v>113250205</v>
      </c>
      <c r="D3487" s="1">
        <v>2</v>
      </c>
      <c r="E3487" s="1">
        <v>0</v>
      </c>
      <c r="F3487" s="1">
        <v>16</v>
      </c>
      <c r="G3487" s="7" t="str">
        <f>IF(E3487&lt;0,"0-",IF(E3487=0,"0",IF(E3487&lt;3.01,"0+ to 3",IF(E3487&lt;6.01,"3+ to 6",IF(E3487&lt;9.01,"6+ to 9",IF(E3487&lt;12.01,"9+ to 12",IF(E3487&lt;15.01,"12+ to 15",IF(E3487&lt;18.01,"15+ to 18",IF(E3487&lt;21.01,"18+ to 21",IF(E3487&lt;24.01,"21+ to 24",IF(E3487&lt;27.01,"24+ to 27",IF(E3487&lt;30.01,"27+ to 30","30+"))))))))))))</f>
        <v>0</v>
      </c>
      <c r="H3487" s="7" t="str">
        <f>IF(F3487&lt;0,"0-",IF(F3487=0,"0",IF(F3487&lt;3.01,"0+ to 3",IF(F3487&lt;6.01,"3+ to 6",IF(F3487&lt;9.01,"6+ to 9",IF(F3487&lt;12.01,"9+ to 12",IF(F3487&lt;15.01,"12+ to 15",IF(F3487&lt;18.01,"15+ to 18",IF(F3487&lt;21.01,"18+ to 21",IF(F3487&lt;24.01,"21+ to 24",IF(F3487&lt;27.01,"24+ to 27",IF(F3487&lt;30.01,"27+ to 30","30+"))))))))))))</f>
        <v>15+ to 18</v>
      </c>
      <c r="I3487" t="str">
        <f>IF(G3487&lt;&gt;H3487,"DIFF","")</f>
        <v>DIFF</v>
      </c>
    </row>
    <row r="3488" spans="1:9">
      <c r="A3488" t="s">
        <v>102</v>
      </c>
      <c r="B3488" t="s">
        <v>211</v>
      </c>
      <c r="C3488" s="1">
        <v>113253646</v>
      </c>
      <c r="D3488" s="1">
        <v>2</v>
      </c>
      <c r="E3488" s="1">
        <v>-5</v>
      </c>
      <c r="F3488" s="1">
        <v>9</v>
      </c>
      <c r="G3488" s="7" t="str">
        <f>IF(E3488&lt;0,"0-",IF(E3488=0,"0",IF(E3488&lt;3.01,"0+ to 3",IF(E3488&lt;6.01,"3+ to 6",IF(E3488&lt;9.01,"6+ to 9",IF(E3488&lt;12.01,"9+ to 12",IF(E3488&lt;15.01,"12+ to 15",IF(E3488&lt;18.01,"15+ to 18",IF(E3488&lt;21.01,"18+ to 21",IF(E3488&lt;24.01,"21+ to 24",IF(E3488&lt;27.01,"24+ to 27",IF(E3488&lt;30.01,"27+ to 30","30+"))))))))))))</f>
        <v>0-</v>
      </c>
      <c r="H3488" s="7" t="str">
        <f>IF(F3488&lt;0,"0-",IF(F3488=0,"0",IF(F3488&lt;3.01,"0+ to 3",IF(F3488&lt;6.01,"3+ to 6",IF(F3488&lt;9.01,"6+ to 9",IF(F3488&lt;12.01,"9+ to 12",IF(F3488&lt;15.01,"12+ to 15",IF(F3488&lt;18.01,"15+ to 18",IF(F3488&lt;21.01,"18+ to 21",IF(F3488&lt;24.01,"21+ to 24",IF(F3488&lt;27.01,"24+ to 27",IF(F3488&lt;30.01,"27+ to 30","30+"))))))))))))</f>
        <v>6+ to 9</v>
      </c>
      <c r="I3488" t="str">
        <f>IF(G3488&lt;&gt;H3488,"DIFF","")</f>
        <v>DIFF</v>
      </c>
    </row>
    <row r="3489" spans="1:9">
      <c r="A3489" t="s">
        <v>102</v>
      </c>
      <c r="B3489" t="s">
        <v>211</v>
      </c>
      <c r="C3489" s="1">
        <v>113253683</v>
      </c>
      <c r="D3489" s="1">
        <v>7</v>
      </c>
      <c r="E3489" s="1">
        <v>-10</v>
      </c>
      <c r="F3489" s="1">
        <v>-8</v>
      </c>
      <c r="G3489" s="7" t="str">
        <f>IF(E3489&lt;0,"0-",IF(E3489=0,"0",IF(E3489&lt;3.01,"0+ to 3",IF(E3489&lt;6.01,"3+ to 6",IF(E3489&lt;9.01,"6+ to 9",IF(E3489&lt;12.01,"9+ to 12",IF(E3489&lt;15.01,"12+ to 15",IF(E3489&lt;18.01,"15+ to 18",IF(E3489&lt;21.01,"18+ to 21",IF(E3489&lt;24.01,"21+ to 24",IF(E3489&lt;27.01,"24+ to 27",IF(E3489&lt;30.01,"27+ to 30","30+"))))))))))))</f>
        <v>0-</v>
      </c>
      <c r="H3489" s="7" t="str">
        <f>IF(F3489&lt;0,"0-",IF(F3489=0,"0",IF(F3489&lt;3.01,"0+ to 3",IF(F3489&lt;6.01,"3+ to 6",IF(F3489&lt;9.01,"6+ to 9",IF(F3489&lt;12.01,"9+ to 12",IF(F3489&lt;15.01,"12+ to 15",IF(F3489&lt;18.01,"15+ to 18",IF(F3489&lt;21.01,"18+ to 21",IF(F3489&lt;24.01,"21+ to 24",IF(F3489&lt;27.01,"24+ to 27",IF(F3489&lt;30.01,"27+ to 30","30+"))))))))))))</f>
        <v>0-</v>
      </c>
      <c r="I3489" t="str">
        <f>IF(G3489&lt;&gt;H3489,"DIFF","")</f>
        <v/>
      </c>
    </row>
    <row r="3490" spans="1:9">
      <c r="A3490" t="s">
        <v>103</v>
      </c>
      <c r="B3490" t="s">
        <v>211</v>
      </c>
      <c r="C3490" s="1">
        <v>113253830</v>
      </c>
      <c r="D3490" s="1">
        <v>2</v>
      </c>
      <c r="E3490" s="1">
        <v>-14</v>
      </c>
      <c r="F3490" s="1">
        <v>22</v>
      </c>
      <c r="G3490" s="7" t="str">
        <f>IF(E3490&lt;0,"0-",IF(E3490=0,"0",IF(E3490&lt;3.01,"0+ to 3",IF(E3490&lt;6.01,"3+ to 6",IF(E3490&lt;9.01,"6+ to 9",IF(E3490&lt;12.01,"9+ to 12",IF(E3490&lt;15.01,"12+ to 15",IF(E3490&lt;18.01,"15+ to 18",IF(E3490&lt;21.01,"18+ to 21",IF(E3490&lt;24.01,"21+ to 24",IF(E3490&lt;27.01,"24+ to 27",IF(E3490&lt;30.01,"27+ to 30","30+"))))))))))))</f>
        <v>0-</v>
      </c>
      <c r="H3490" s="7" t="str">
        <f>IF(F3490&lt;0,"0-",IF(F3490=0,"0",IF(F3490&lt;3.01,"0+ to 3",IF(F3490&lt;6.01,"3+ to 6",IF(F3490&lt;9.01,"6+ to 9",IF(F3490&lt;12.01,"9+ to 12",IF(F3490&lt;15.01,"12+ to 15",IF(F3490&lt;18.01,"15+ to 18",IF(F3490&lt;21.01,"18+ to 21",IF(F3490&lt;24.01,"21+ to 24",IF(F3490&lt;27.01,"24+ to 27",IF(F3490&lt;30.01,"27+ to 30","30+"))))))))))))</f>
        <v>21+ to 24</v>
      </c>
      <c r="I3490" t="str">
        <f>IF(G3490&lt;&gt;H3490,"DIFF","")</f>
        <v>DIFF</v>
      </c>
    </row>
    <row r="3491" spans="1:9">
      <c r="A3491" t="s">
        <v>103</v>
      </c>
      <c r="B3491" t="s">
        <v>210</v>
      </c>
      <c r="C3491" s="1">
        <v>113296606</v>
      </c>
      <c r="D3491" s="1">
        <v>2</v>
      </c>
      <c r="E3491" s="1">
        <v>-1</v>
      </c>
      <c r="F3491" s="1">
        <v>5</v>
      </c>
      <c r="G3491" s="7" t="str">
        <f>IF(E3491&lt;0,"0-",IF(E3491=0,"0",IF(E3491&lt;3.01,"0+ to 3",IF(E3491&lt;6.01,"3+ to 6",IF(E3491&lt;9.01,"6+ to 9",IF(E3491&lt;12.01,"9+ to 12",IF(E3491&lt;15.01,"12+ to 15",IF(E3491&lt;18.01,"15+ to 18",IF(E3491&lt;21.01,"18+ to 21",IF(E3491&lt;24.01,"21+ to 24",IF(E3491&lt;27.01,"24+ to 27",IF(E3491&lt;30.01,"27+ to 30","30+"))))))))))))</f>
        <v>0-</v>
      </c>
      <c r="H3491" s="7" t="str">
        <f>IF(F3491&lt;0,"0-",IF(F3491=0,"0",IF(F3491&lt;3.01,"0+ to 3",IF(F3491&lt;6.01,"3+ to 6",IF(F3491&lt;9.01,"6+ to 9",IF(F3491&lt;12.01,"9+ to 12",IF(F3491&lt;15.01,"12+ to 15",IF(F3491&lt;18.01,"15+ to 18",IF(F3491&lt;21.01,"18+ to 21",IF(F3491&lt;24.01,"21+ to 24",IF(F3491&lt;27.01,"24+ to 27",IF(F3491&lt;30.01,"27+ to 30","30+"))))))))))))</f>
        <v>3+ to 6</v>
      </c>
      <c r="I3491" t="str">
        <f>IF(G3491&lt;&gt;H3491,"DIFF","")</f>
        <v>DIFF</v>
      </c>
    </row>
    <row r="3492" spans="1:9">
      <c r="A3492" t="s">
        <v>102</v>
      </c>
      <c r="B3492" t="s">
        <v>210</v>
      </c>
      <c r="C3492" s="1">
        <v>113296822</v>
      </c>
      <c r="D3492" s="1">
        <v>3</v>
      </c>
      <c r="E3492" s="1">
        <v>-9</v>
      </c>
      <c r="F3492" s="1">
        <v>24</v>
      </c>
      <c r="G3492" s="7" t="str">
        <f>IF(E3492&lt;0,"0-",IF(E3492=0,"0",IF(E3492&lt;3.01,"0+ to 3",IF(E3492&lt;6.01,"3+ to 6",IF(E3492&lt;9.01,"6+ to 9",IF(E3492&lt;12.01,"9+ to 12",IF(E3492&lt;15.01,"12+ to 15",IF(E3492&lt;18.01,"15+ to 18",IF(E3492&lt;21.01,"18+ to 21",IF(E3492&lt;24.01,"21+ to 24",IF(E3492&lt;27.01,"24+ to 27",IF(E3492&lt;30.01,"27+ to 30","30+"))))))))))))</f>
        <v>0-</v>
      </c>
      <c r="H3492" s="7" t="str">
        <f>IF(F3492&lt;0,"0-",IF(F3492=0,"0",IF(F3492&lt;3.01,"0+ to 3",IF(F3492&lt;6.01,"3+ to 6",IF(F3492&lt;9.01,"6+ to 9",IF(F3492&lt;12.01,"9+ to 12",IF(F3492&lt;15.01,"12+ to 15",IF(F3492&lt;18.01,"15+ to 18",IF(F3492&lt;21.01,"18+ to 21",IF(F3492&lt;24.01,"21+ to 24",IF(F3492&lt;27.01,"24+ to 27",IF(F3492&lt;30.01,"27+ to 30","30+"))))))))))))</f>
        <v>21+ to 24</v>
      </c>
      <c r="I3492" t="str">
        <f>IF(G3492&lt;&gt;H3492,"DIFF","")</f>
        <v>DIFF</v>
      </c>
    </row>
    <row r="3493" spans="1:9">
      <c r="A3493" t="s">
        <v>102</v>
      </c>
      <c r="B3493" t="s">
        <v>210</v>
      </c>
      <c r="C3493" s="1">
        <v>113310873</v>
      </c>
      <c r="D3493" s="1">
        <v>3</v>
      </c>
      <c r="E3493" s="1">
        <v>0</v>
      </c>
      <c r="F3493" s="1">
        <v>0</v>
      </c>
      <c r="G3493" s="7" t="str">
        <f>IF(E3493&lt;0,"0-",IF(E3493=0,"0",IF(E3493&lt;3.01,"0+ to 3",IF(E3493&lt;6.01,"3+ to 6",IF(E3493&lt;9.01,"6+ to 9",IF(E3493&lt;12.01,"9+ to 12",IF(E3493&lt;15.01,"12+ to 15",IF(E3493&lt;18.01,"15+ to 18",IF(E3493&lt;21.01,"18+ to 21",IF(E3493&lt;24.01,"21+ to 24",IF(E3493&lt;27.01,"24+ to 27",IF(E3493&lt;30.01,"27+ to 30","30+"))))))))))))</f>
        <v>0</v>
      </c>
      <c r="H3493" s="7" t="str">
        <f>IF(F3493&lt;0,"0-",IF(F3493=0,"0",IF(F3493&lt;3.01,"0+ to 3",IF(F3493&lt;6.01,"3+ to 6",IF(F3493&lt;9.01,"6+ to 9",IF(F3493&lt;12.01,"9+ to 12",IF(F3493&lt;15.01,"12+ to 15",IF(F3493&lt;18.01,"15+ to 18",IF(F3493&lt;21.01,"18+ to 21",IF(F3493&lt;24.01,"21+ to 24",IF(F3493&lt;27.01,"24+ to 27",IF(F3493&lt;30.01,"27+ to 30","30+"))))))))))))</f>
        <v>0</v>
      </c>
      <c r="I3493" t="str">
        <f>IF(G3493&lt;&gt;H3493,"DIFF","")</f>
        <v/>
      </c>
    </row>
    <row r="3494" spans="1:9">
      <c r="A3494" t="s">
        <v>102</v>
      </c>
      <c r="B3494" t="s">
        <v>209</v>
      </c>
      <c r="C3494" s="1">
        <v>113341531</v>
      </c>
      <c r="D3494" s="1">
        <v>2</v>
      </c>
      <c r="E3494" s="1">
        <v>0</v>
      </c>
      <c r="F3494" s="1">
        <v>0</v>
      </c>
      <c r="G3494" s="7" t="str">
        <f>IF(E3494&lt;0,"0-",IF(E3494=0,"0",IF(E3494&lt;3.01,"0+ to 3",IF(E3494&lt;6.01,"3+ to 6",IF(E3494&lt;9.01,"6+ to 9",IF(E3494&lt;12.01,"9+ to 12",IF(E3494&lt;15.01,"12+ to 15",IF(E3494&lt;18.01,"15+ to 18",IF(E3494&lt;21.01,"18+ to 21",IF(E3494&lt;24.01,"21+ to 24",IF(E3494&lt;27.01,"24+ to 27",IF(E3494&lt;30.01,"27+ to 30","30+"))))))))))))</f>
        <v>0</v>
      </c>
      <c r="H3494" s="7" t="str">
        <f>IF(F3494&lt;0,"0-",IF(F3494=0,"0",IF(F3494&lt;3.01,"0+ to 3",IF(F3494&lt;6.01,"3+ to 6",IF(F3494&lt;9.01,"6+ to 9",IF(F3494&lt;12.01,"9+ to 12",IF(F3494&lt;15.01,"12+ to 15",IF(F3494&lt;18.01,"15+ to 18",IF(F3494&lt;21.01,"18+ to 21",IF(F3494&lt;24.01,"21+ to 24",IF(F3494&lt;27.01,"24+ to 27",IF(F3494&lt;30.01,"27+ to 30","30+"))))))))))))</f>
        <v>0</v>
      </c>
      <c r="I3494" t="str">
        <f>IF(G3494&lt;&gt;H3494,"DIFF","")</f>
        <v/>
      </c>
    </row>
    <row r="3495" spans="1:9">
      <c r="A3495" t="s">
        <v>102</v>
      </c>
      <c r="B3495" t="s">
        <v>209</v>
      </c>
      <c r="C3495" s="1">
        <v>113342867</v>
      </c>
      <c r="D3495" s="1">
        <v>2</v>
      </c>
      <c r="E3495" s="1">
        <v>-7</v>
      </c>
      <c r="F3495" s="1">
        <v>12</v>
      </c>
      <c r="G3495" s="7" t="str">
        <f>IF(E3495&lt;0,"0-",IF(E3495=0,"0",IF(E3495&lt;3.01,"0+ to 3",IF(E3495&lt;6.01,"3+ to 6",IF(E3495&lt;9.01,"6+ to 9",IF(E3495&lt;12.01,"9+ to 12",IF(E3495&lt;15.01,"12+ to 15",IF(E3495&lt;18.01,"15+ to 18",IF(E3495&lt;21.01,"18+ to 21",IF(E3495&lt;24.01,"21+ to 24",IF(E3495&lt;27.01,"24+ to 27",IF(E3495&lt;30.01,"27+ to 30","30+"))))))))))))</f>
        <v>0-</v>
      </c>
      <c r="H3495" s="7" t="str">
        <f>IF(F3495&lt;0,"0-",IF(F3495=0,"0",IF(F3495&lt;3.01,"0+ to 3",IF(F3495&lt;6.01,"3+ to 6",IF(F3495&lt;9.01,"6+ to 9",IF(F3495&lt;12.01,"9+ to 12",IF(F3495&lt;15.01,"12+ to 15",IF(F3495&lt;18.01,"15+ to 18",IF(F3495&lt;21.01,"18+ to 21",IF(F3495&lt;24.01,"21+ to 24",IF(F3495&lt;27.01,"24+ to 27",IF(F3495&lt;30.01,"27+ to 30","30+"))))))))))))</f>
        <v>9+ to 12</v>
      </c>
      <c r="I3495" t="str">
        <f>IF(G3495&lt;&gt;H3495,"DIFF","")</f>
        <v>DIFF</v>
      </c>
    </row>
    <row r="3496" spans="1:9">
      <c r="A3496" t="s">
        <v>102</v>
      </c>
      <c r="B3496" t="s">
        <v>209</v>
      </c>
      <c r="C3496" s="1">
        <v>113344019</v>
      </c>
      <c r="D3496" s="1">
        <v>2</v>
      </c>
      <c r="E3496" s="1">
        <v>-16</v>
      </c>
      <c r="F3496" s="1">
        <v>29</v>
      </c>
      <c r="G3496" s="7" t="str">
        <f>IF(E3496&lt;0,"0-",IF(E3496=0,"0",IF(E3496&lt;3.01,"0+ to 3",IF(E3496&lt;6.01,"3+ to 6",IF(E3496&lt;9.01,"6+ to 9",IF(E3496&lt;12.01,"9+ to 12",IF(E3496&lt;15.01,"12+ to 15",IF(E3496&lt;18.01,"15+ to 18",IF(E3496&lt;21.01,"18+ to 21",IF(E3496&lt;24.01,"21+ to 24",IF(E3496&lt;27.01,"24+ to 27",IF(E3496&lt;30.01,"27+ to 30","30+"))))))))))))</f>
        <v>0-</v>
      </c>
      <c r="H3496" s="7" t="str">
        <f>IF(F3496&lt;0,"0-",IF(F3496=0,"0",IF(F3496&lt;3.01,"0+ to 3",IF(F3496&lt;6.01,"3+ to 6",IF(F3496&lt;9.01,"6+ to 9",IF(F3496&lt;12.01,"9+ to 12",IF(F3496&lt;15.01,"12+ to 15",IF(F3496&lt;18.01,"15+ to 18",IF(F3496&lt;21.01,"18+ to 21",IF(F3496&lt;24.01,"21+ to 24",IF(F3496&lt;27.01,"24+ to 27",IF(F3496&lt;30.01,"27+ to 30","30+"))))))))))))</f>
        <v>27+ to 30</v>
      </c>
      <c r="I3496" t="str">
        <f>IF(G3496&lt;&gt;H3496,"DIFF","")</f>
        <v>DIFF</v>
      </c>
    </row>
    <row r="3497" spans="1:9">
      <c r="A3497" t="s">
        <v>102</v>
      </c>
      <c r="B3497" t="s">
        <v>209</v>
      </c>
      <c r="C3497" s="1">
        <v>113350379</v>
      </c>
      <c r="D3497" s="1">
        <v>7</v>
      </c>
      <c r="E3497" s="1">
        <v>-6</v>
      </c>
      <c r="F3497" s="1">
        <v>-5</v>
      </c>
      <c r="G3497" s="7" t="str">
        <f>IF(E3497&lt;0,"0-",IF(E3497=0,"0",IF(E3497&lt;3.01,"0+ to 3",IF(E3497&lt;6.01,"3+ to 6",IF(E3497&lt;9.01,"6+ to 9",IF(E3497&lt;12.01,"9+ to 12",IF(E3497&lt;15.01,"12+ to 15",IF(E3497&lt;18.01,"15+ to 18",IF(E3497&lt;21.01,"18+ to 21",IF(E3497&lt;24.01,"21+ to 24",IF(E3497&lt;27.01,"24+ to 27",IF(E3497&lt;30.01,"27+ to 30","30+"))))))))))))</f>
        <v>0-</v>
      </c>
      <c r="H3497" s="7" t="str">
        <f>IF(F3497&lt;0,"0-",IF(F3497=0,"0",IF(F3497&lt;3.01,"0+ to 3",IF(F3497&lt;6.01,"3+ to 6",IF(F3497&lt;9.01,"6+ to 9",IF(F3497&lt;12.01,"9+ to 12",IF(F3497&lt;15.01,"12+ to 15",IF(F3497&lt;18.01,"15+ to 18",IF(F3497&lt;21.01,"18+ to 21",IF(F3497&lt;24.01,"21+ to 24",IF(F3497&lt;27.01,"24+ to 27",IF(F3497&lt;30.01,"27+ to 30","30+"))))))))))))</f>
        <v>0-</v>
      </c>
      <c r="I3497" t="str">
        <f>IF(G3497&lt;&gt;H3497,"DIFF","")</f>
        <v/>
      </c>
    </row>
    <row r="3498" spans="1:9">
      <c r="A3498" t="s">
        <v>102</v>
      </c>
      <c r="B3498" t="s">
        <v>209</v>
      </c>
      <c r="C3498" s="1">
        <v>113350612</v>
      </c>
      <c r="D3498" s="1">
        <v>2</v>
      </c>
      <c r="E3498" s="1">
        <v>-9</v>
      </c>
      <c r="F3498" s="1">
        <v>13</v>
      </c>
      <c r="G3498" s="7" t="str">
        <f>IF(E3498&lt;0,"0-",IF(E3498=0,"0",IF(E3498&lt;3.01,"0+ to 3",IF(E3498&lt;6.01,"3+ to 6",IF(E3498&lt;9.01,"6+ to 9",IF(E3498&lt;12.01,"9+ to 12",IF(E3498&lt;15.01,"12+ to 15",IF(E3498&lt;18.01,"15+ to 18",IF(E3498&lt;21.01,"18+ to 21",IF(E3498&lt;24.01,"21+ to 24",IF(E3498&lt;27.01,"24+ to 27",IF(E3498&lt;30.01,"27+ to 30","30+"))))))))))))</f>
        <v>0-</v>
      </c>
      <c r="H3498" s="7" t="str">
        <f>IF(F3498&lt;0,"0-",IF(F3498=0,"0",IF(F3498&lt;3.01,"0+ to 3",IF(F3498&lt;6.01,"3+ to 6",IF(F3498&lt;9.01,"6+ to 9",IF(F3498&lt;12.01,"9+ to 12",IF(F3498&lt;15.01,"12+ to 15",IF(F3498&lt;18.01,"15+ to 18",IF(F3498&lt;21.01,"18+ to 21",IF(F3498&lt;24.01,"21+ to 24",IF(F3498&lt;27.01,"24+ to 27",IF(F3498&lt;30.01,"27+ to 30","30+"))))))))))))</f>
        <v>12+ to 15</v>
      </c>
      <c r="I3498" t="str">
        <f>IF(G3498&lt;&gt;H3498,"DIFF","")</f>
        <v>DIFF</v>
      </c>
    </row>
    <row r="3499" spans="1:9">
      <c r="A3499" t="s">
        <v>102</v>
      </c>
      <c r="B3499" t="s">
        <v>209</v>
      </c>
      <c r="C3499" s="1">
        <v>113352702</v>
      </c>
      <c r="D3499" s="1">
        <v>2</v>
      </c>
      <c r="E3499" s="1">
        <v>-5</v>
      </c>
      <c r="F3499" s="1">
        <v>5</v>
      </c>
      <c r="G3499" s="7" t="str">
        <f>IF(E3499&lt;0,"0-",IF(E3499=0,"0",IF(E3499&lt;3.01,"0+ to 3",IF(E3499&lt;6.01,"3+ to 6",IF(E3499&lt;9.01,"6+ to 9",IF(E3499&lt;12.01,"9+ to 12",IF(E3499&lt;15.01,"12+ to 15",IF(E3499&lt;18.01,"15+ to 18",IF(E3499&lt;21.01,"18+ to 21",IF(E3499&lt;24.01,"21+ to 24",IF(E3499&lt;27.01,"24+ to 27",IF(E3499&lt;30.01,"27+ to 30","30+"))))))))))))</f>
        <v>0-</v>
      </c>
      <c r="H3499" s="7" t="str">
        <f>IF(F3499&lt;0,"0-",IF(F3499=0,"0",IF(F3499&lt;3.01,"0+ to 3",IF(F3499&lt;6.01,"3+ to 6",IF(F3499&lt;9.01,"6+ to 9",IF(F3499&lt;12.01,"9+ to 12",IF(F3499&lt;15.01,"12+ to 15",IF(F3499&lt;18.01,"15+ to 18",IF(F3499&lt;21.01,"18+ to 21",IF(F3499&lt;24.01,"21+ to 24",IF(F3499&lt;27.01,"24+ to 27",IF(F3499&lt;30.01,"27+ to 30","30+"))))))))))))</f>
        <v>3+ to 6</v>
      </c>
      <c r="I3499" t="str">
        <f>IF(G3499&lt;&gt;H3499,"DIFF","")</f>
        <v>DIFF</v>
      </c>
    </row>
    <row r="3500" spans="1:9">
      <c r="A3500" t="s">
        <v>102</v>
      </c>
      <c r="B3500" t="s">
        <v>209</v>
      </c>
      <c r="C3500" s="1">
        <v>113357342</v>
      </c>
      <c r="D3500" s="1">
        <v>2</v>
      </c>
      <c r="E3500" s="1">
        <v>0</v>
      </c>
      <c r="F3500" s="1">
        <v>7</v>
      </c>
      <c r="G3500" s="7" t="str">
        <f>IF(E3500&lt;0,"0-",IF(E3500=0,"0",IF(E3500&lt;3.01,"0+ to 3",IF(E3500&lt;6.01,"3+ to 6",IF(E3500&lt;9.01,"6+ to 9",IF(E3500&lt;12.01,"9+ to 12",IF(E3500&lt;15.01,"12+ to 15",IF(E3500&lt;18.01,"15+ to 18",IF(E3500&lt;21.01,"18+ to 21",IF(E3500&lt;24.01,"21+ to 24",IF(E3500&lt;27.01,"24+ to 27",IF(E3500&lt;30.01,"27+ to 30","30+"))))))))))))</f>
        <v>0</v>
      </c>
      <c r="H3500" s="7" t="str">
        <f>IF(F3500&lt;0,"0-",IF(F3500=0,"0",IF(F3500&lt;3.01,"0+ to 3",IF(F3500&lt;6.01,"3+ to 6",IF(F3500&lt;9.01,"6+ to 9",IF(F3500&lt;12.01,"9+ to 12",IF(F3500&lt;15.01,"12+ to 15",IF(F3500&lt;18.01,"15+ to 18",IF(F3500&lt;21.01,"18+ to 21",IF(F3500&lt;24.01,"21+ to 24",IF(F3500&lt;27.01,"24+ to 27",IF(F3500&lt;30.01,"27+ to 30","30+"))))))))))))</f>
        <v>6+ to 9</v>
      </c>
      <c r="I3500" t="str">
        <f>IF(G3500&lt;&gt;H3500,"DIFF","")</f>
        <v>DIFF</v>
      </c>
    </row>
    <row r="3501" spans="1:9">
      <c r="A3501" t="s">
        <v>103</v>
      </c>
      <c r="B3501" t="s">
        <v>209</v>
      </c>
      <c r="C3501" s="1">
        <v>113358658</v>
      </c>
      <c r="D3501" s="1">
        <v>2</v>
      </c>
      <c r="E3501" s="1">
        <v>-9</v>
      </c>
      <c r="F3501" s="1">
        <v>15</v>
      </c>
      <c r="G3501" s="7" t="str">
        <f>IF(E3501&lt;0,"0-",IF(E3501=0,"0",IF(E3501&lt;3.01,"0+ to 3",IF(E3501&lt;6.01,"3+ to 6",IF(E3501&lt;9.01,"6+ to 9",IF(E3501&lt;12.01,"9+ to 12",IF(E3501&lt;15.01,"12+ to 15",IF(E3501&lt;18.01,"15+ to 18",IF(E3501&lt;21.01,"18+ to 21",IF(E3501&lt;24.01,"21+ to 24",IF(E3501&lt;27.01,"24+ to 27",IF(E3501&lt;30.01,"27+ to 30","30+"))))))))))))</f>
        <v>0-</v>
      </c>
      <c r="H3501" s="7" t="str">
        <f>IF(F3501&lt;0,"0-",IF(F3501=0,"0",IF(F3501&lt;3.01,"0+ to 3",IF(F3501&lt;6.01,"3+ to 6",IF(F3501&lt;9.01,"6+ to 9",IF(F3501&lt;12.01,"9+ to 12",IF(F3501&lt;15.01,"12+ to 15",IF(F3501&lt;18.01,"15+ to 18",IF(F3501&lt;21.01,"18+ to 21",IF(F3501&lt;24.01,"21+ to 24",IF(F3501&lt;27.01,"24+ to 27",IF(F3501&lt;30.01,"27+ to 30","30+"))))))))))))</f>
        <v>12+ to 15</v>
      </c>
      <c r="I3501" t="str">
        <f>IF(G3501&lt;&gt;H3501,"DIFF","")</f>
        <v>DIFF</v>
      </c>
    </row>
    <row r="3502" spans="1:9">
      <c r="A3502" t="s">
        <v>102</v>
      </c>
      <c r="B3502" t="s">
        <v>209</v>
      </c>
      <c r="C3502" s="1">
        <v>113361482</v>
      </c>
      <c r="D3502" s="1">
        <v>2</v>
      </c>
      <c r="E3502" s="1">
        <v>-3</v>
      </c>
      <c r="F3502" s="1">
        <v>10</v>
      </c>
      <c r="G3502" s="7" t="str">
        <f>IF(E3502&lt;0,"0-",IF(E3502=0,"0",IF(E3502&lt;3.01,"0+ to 3",IF(E3502&lt;6.01,"3+ to 6",IF(E3502&lt;9.01,"6+ to 9",IF(E3502&lt;12.01,"9+ to 12",IF(E3502&lt;15.01,"12+ to 15",IF(E3502&lt;18.01,"15+ to 18",IF(E3502&lt;21.01,"18+ to 21",IF(E3502&lt;24.01,"21+ to 24",IF(E3502&lt;27.01,"24+ to 27",IF(E3502&lt;30.01,"27+ to 30","30+"))))))))))))</f>
        <v>0-</v>
      </c>
      <c r="H3502" s="7" t="str">
        <f>IF(F3502&lt;0,"0-",IF(F3502=0,"0",IF(F3502&lt;3.01,"0+ to 3",IF(F3502&lt;6.01,"3+ to 6",IF(F3502&lt;9.01,"6+ to 9",IF(F3502&lt;12.01,"9+ to 12",IF(F3502&lt;15.01,"12+ to 15",IF(F3502&lt;18.01,"15+ to 18",IF(F3502&lt;21.01,"18+ to 21",IF(F3502&lt;24.01,"21+ to 24",IF(F3502&lt;27.01,"24+ to 27",IF(F3502&lt;30.01,"27+ to 30","30+"))))))))))))</f>
        <v>9+ to 12</v>
      </c>
      <c r="I3502" t="str">
        <f>IF(G3502&lt;&gt;H3502,"DIFF","")</f>
        <v>DIFF</v>
      </c>
    </row>
    <row r="3503" spans="1:9">
      <c r="A3503" t="s">
        <v>103</v>
      </c>
      <c r="B3503" t="s">
        <v>208</v>
      </c>
      <c r="C3503" s="1">
        <v>113406619</v>
      </c>
      <c r="D3503" s="1">
        <v>3</v>
      </c>
      <c r="E3503" s="1">
        <v>-35</v>
      </c>
      <c r="F3503" s="1">
        <v>22</v>
      </c>
      <c r="G3503" s="7" t="str">
        <f>IF(E3503&lt;0,"0-",IF(E3503=0,"0",IF(E3503&lt;3.01,"0+ to 3",IF(E3503&lt;6.01,"3+ to 6",IF(E3503&lt;9.01,"6+ to 9",IF(E3503&lt;12.01,"9+ to 12",IF(E3503&lt;15.01,"12+ to 15",IF(E3503&lt;18.01,"15+ to 18",IF(E3503&lt;21.01,"18+ to 21",IF(E3503&lt;24.01,"21+ to 24",IF(E3503&lt;27.01,"24+ to 27",IF(E3503&lt;30.01,"27+ to 30","30+"))))))))))))</f>
        <v>0-</v>
      </c>
      <c r="H3503" s="7" t="str">
        <f>IF(F3503&lt;0,"0-",IF(F3503=0,"0",IF(F3503&lt;3.01,"0+ to 3",IF(F3503&lt;6.01,"3+ to 6",IF(F3503&lt;9.01,"6+ to 9",IF(F3503&lt;12.01,"9+ to 12",IF(F3503&lt;15.01,"12+ to 15",IF(F3503&lt;18.01,"15+ to 18",IF(F3503&lt;21.01,"18+ to 21",IF(F3503&lt;24.01,"21+ to 24",IF(F3503&lt;27.01,"24+ to 27",IF(F3503&lt;30.01,"27+ to 30","30+"))))))))))))</f>
        <v>21+ to 24</v>
      </c>
      <c r="I3503" t="str">
        <f>IF(G3503&lt;&gt;H3503,"DIFF","")</f>
        <v>DIFF</v>
      </c>
    </row>
    <row r="3504" spans="1:9">
      <c r="A3504" t="s">
        <v>102</v>
      </c>
      <c r="B3504" t="s">
        <v>208</v>
      </c>
      <c r="C3504" s="1">
        <v>113406675</v>
      </c>
      <c r="D3504" s="1">
        <v>2</v>
      </c>
      <c r="E3504" s="1">
        <v>-15</v>
      </c>
      <c r="F3504" s="1">
        <v>312</v>
      </c>
      <c r="G3504" s="7" t="str">
        <f>IF(E3504&lt;0,"0-",IF(E3504=0,"0",IF(E3504&lt;3.01,"0+ to 3",IF(E3504&lt;6.01,"3+ to 6",IF(E3504&lt;9.01,"6+ to 9",IF(E3504&lt;12.01,"9+ to 12",IF(E3504&lt;15.01,"12+ to 15",IF(E3504&lt;18.01,"15+ to 18",IF(E3504&lt;21.01,"18+ to 21",IF(E3504&lt;24.01,"21+ to 24",IF(E3504&lt;27.01,"24+ to 27",IF(E3504&lt;30.01,"27+ to 30","30+"))))))))))))</f>
        <v>0-</v>
      </c>
      <c r="H3504" s="7" t="str">
        <f>IF(F3504&lt;0,"0-",IF(F3504=0,"0",IF(F3504&lt;3.01,"0+ to 3",IF(F3504&lt;6.01,"3+ to 6",IF(F3504&lt;9.01,"6+ to 9",IF(F3504&lt;12.01,"9+ to 12",IF(F3504&lt;15.01,"12+ to 15",IF(F3504&lt;18.01,"15+ to 18",IF(F3504&lt;21.01,"18+ to 21",IF(F3504&lt;24.01,"21+ to 24",IF(F3504&lt;27.01,"24+ to 27",IF(F3504&lt;30.01,"27+ to 30","30+"))))))))))))</f>
        <v>30+</v>
      </c>
      <c r="I3504" t="str">
        <f>IF(G3504&lt;&gt;H3504,"DIFF","")</f>
        <v>DIFF</v>
      </c>
    </row>
    <row r="3505" spans="1:9">
      <c r="A3505" t="s">
        <v>102</v>
      </c>
      <c r="B3505" t="s">
        <v>208</v>
      </c>
      <c r="C3505" s="1">
        <v>113408679</v>
      </c>
      <c r="D3505" s="1">
        <v>2</v>
      </c>
      <c r="E3505" s="1">
        <v>-5</v>
      </c>
      <c r="F3505" s="1">
        <v>6</v>
      </c>
      <c r="G3505" s="7" t="str">
        <f>IF(E3505&lt;0,"0-",IF(E3505=0,"0",IF(E3505&lt;3.01,"0+ to 3",IF(E3505&lt;6.01,"3+ to 6",IF(E3505&lt;9.01,"6+ to 9",IF(E3505&lt;12.01,"9+ to 12",IF(E3505&lt;15.01,"12+ to 15",IF(E3505&lt;18.01,"15+ to 18",IF(E3505&lt;21.01,"18+ to 21",IF(E3505&lt;24.01,"21+ to 24",IF(E3505&lt;27.01,"24+ to 27",IF(E3505&lt;30.01,"27+ to 30","30+"))))))))))))</f>
        <v>0-</v>
      </c>
      <c r="H3505" s="7" t="str">
        <f>IF(F3505&lt;0,"0-",IF(F3505=0,"0",IF(F3505&lt;3.01,"0+ to 3",IF(F3505&lt;6.01,"3+ to 6",IF(F3505&lt;9.01,"6+ to 9",IF(F3505&lt;12.01,"9+ to 12",IF(F3505&lt;15.01,"12+ to 15",IF(F3505&lt;18.01,"15+ to 18",IF(F3505&lt;21.01,"18+ to 21",IF(F3505&lt;24.01,"21+ to 24",IF(F3505&lt;27.01,"24+ to 27",IF(F3505&lt;30.01,"27+ to 30","30+"))))))))))))</f>
        <v>3+ to 6</v>
      </c>
      <c r="I3505" t="str">
        <f>IF(G3505&lt;&gt;H3505,"DIFF","")</f>
        <v>DIFF</v>
      </c>
    </row>
    <row r="3506" spans="1:9">
      <c r="A3506" t="s">
        <v>102</v>
      </c>
      <c r="B3506" t="s">
        <v>208</v>
      </c>
      <c r="C3506" s="1">
        <v>113408918</v>
      </c>
      <c r="D3506" s="1">
        <v>2</v>
      </c>
      <c r="E3506" s="1">
        <v>-8</v>
      </c>
      <c r="F3506" s="1">
        <v>12</v>
      </c>
      <c r="G3506" s="7" t="str">
        <f>IF(E3506&lt;0,"0-",IF(E3506=0,"0",IF(E3506&lt;3.01,"0+ to 3",IF(E3506&lt;6.01,"3+ to 6",IF(E3506&lt;9.01,"6+ to 9",IF(E3506&lt;12.01,"9+ to 12",IF(E3506&lt;15.01,"12+ to 15",IF(E3506&lt;18.01,"15+ to 18",IF(E3506&lt;21.01,"18+ to 21",IF(E3506&lt;24.01,"21+ to 24",IF(E3506&lt;27.01,"24+ to 27",IF(E3506&lt;30.01,"27+ to 30","30+"))))))))))))</f>
        <v>0-</v>
      </c>
      <c r="H3506" s="7" t="str">
        <f>IF(F3506&lt;0,"0-",IF(F3506=0,"0",IF(F3506&lt;3.01,"0+ to 3",IF(F3506&lt;6.01,"3+ to 6",IF(F3506&lt;9.01,"6+ to 9",IF(F3506&lt;12.01,"9+ to 12",IF(F3506&lt;15.01,"12+ to 15",IF(F3506&lt;18.01,"15+ to 18",IF(F3506&lt;21.01,"18+ to 21",IF(F3506&lt;24.01,"21+ to 24",IF(F3506&lt;27.01,"24+ to 27",IF(F3506&lt;30.01,"27+ to 30","30+"))))))))))))</f>
        <v>9+ to 12</v>
      </c>
      <c r="I3506" t="str">
        <f>IF(G3506&lt;&gt;H3506,"DIFF","")</f>
        <v>DIFF</v>
      </c>
    </row>
    <row r="3507" spans="1:9">
      <c r="A3507" t="s">
        <v>102</v>
      </c>
      <c r="B3507" t="s">
        <v>208</v>
      </c>
      <c r="C3507" s="1">
        <v>113411337</v>
      </c>
      <c r="D3507" s="1">
        <v>2</v>
      </c>
      <c r="E3507" s="1">
        <v>-14</v>
      </c>
      <c r="F3507" s="1">
        <v>24</v>
      </c>
      <c r="G3507" s="7" t="str">
        <f>IF(E3507&lt;0,"0-",IF(E3507=0,"0",IF(E3507&lt;3.01,"0+ to 3",IF(E3507&lt;6.01,"3+ to 6",IF(E3507&lt;9.01,"6+ to 9",IF(E3507&lt;12.01,"9+ to 12",IF(E3507&lt;15.01,"12+ to 15",IF(E3507&lt;18.01,"15+ to 18",IF(E3507&lt;21.01,"18+ to 21",IF(E3507&lt;24.01,"21+ to 24",IF(E3507&lt;27.01,"24+ to 27",IF(E3507&lt;30.01,"27+ to 30","30+"))))))))))))</f>
        <v>0-</v>
      </c>
      <c r="H3507" s="7" t="str">
        <f>IF(F3507&lt;0,"0-",IF(F3507=0,"0",IF(F3507&lt;3.01,"0+ to 3",IF(F3507&lt;6.01,"3+ to 6",IF(F3507&lt;9.01,"6+ to 9",IF(F3507&lt;12.01,"9+ to 12",IF(F3507&lt;15.01,"12+ to 15",IF(F3507&lt;18.01,"15+ to 18",IF(F3507&lt;21.01,"18+ to 21",IF(F3507&lt;24.01,"21+ to 24",IF(F3507&lt;27.01,"24+ to 27",IF(F3507&lt;30.01,"27+ to 30","30+"))))))))))))</f>
        <v>21+ to 24</v>
      </c>
      <c r="I3507" t="str">
        <f>IF(G3507&lt;&gt;H3507,"DIFF","")</f>
        <v>DIFF</v>
      </c>
    </row>
    <row r="3508" spans="1:9">
      <c r="A3508" t="s">
        <v>102</v>
      </c>
      <c r="B3508" t="s">
        <v>208</v>
      </c>
      <c r="C3508" s="1">
        <v>113415808</v>
      </c>
      <c r="D3508" s="1">
        <v>2</v>
      </c>
      <c r="E3508" s="1">
        <v>0</v>
      </c>
      <c r="F3508" s="1">
        <v>4</v>
      </c>
      <c r="G3508" s="7" t="str">
        <f>IF(E3508&lt;0,"0-",IF(E3508=0,"0",IF(E3508&lt;3.01,"0+ to 3",IF(E3508&lt;6.01,"3+ to 6",IF(E3508&lt;9.01,"6+ to 9",IF(E3508&lt;12.01,"9+ to 12",IF(E3508&lt;15.01,"12+ to 15",IF(E3508&lt;18.01,"15+ to 18",IF(E3508&lt;21.01,"18+ to 21",IF(E3508&lt;24.01,"21+ to 24",IF(E3508&lt;27.01,"24+ to 27",IF(E3508&lt;30.01,"27+ to 30","30+"))))))))))))</f>
        <v>0</v>
      </c>
      <c r="H3508" s="7" t="str">
        <f>IF(F3508&lt;0,"0-",IF(F3508=0,"0",IF(F3508&lt;3.01,"0+ to 3",IF(F3508&lt;6.01,"3+ to 6",IF(F3508&lt;9.01,"6+ to 9",IF(F3508&lt;12.01,"9+ to 12",IF(F3508&lt;15.01,"12+ to 15",IF(F3508&lt;18.01,"15+ to 18",IF(F3508&lt;21.01,"18+ to 21",IF(F3508&lt;24.01,"21+ to 24",IF(F3508&lt;27.01,"24+ to 27",IF(F3508&lt;30.01,"27+ to 30","30+"))))))))))))</f>
        <v>3+ to 6</v>
      </c>
      <c r="I3508" t="str">
        <f>IF(G3508&lt;&gt;H3508,"DIFF","")</f>
        <v>DIFF</v>
      </c>
    </row>
    <row r="3509" spans="1:9">
      <c r="A3509" t="s">
        <v>102</v>
      </c>
      <c r="B3509" t="s">
        <v>208</v>
      </c>
      <c r="C3509" s="1">
        <v>113418969</v>
      </c>
      <c r="D3509" s="1">
        <v>4</v>
      </c>
      <c r="E3509" s="1">
        <v>-10</v>
      </c>
      <c r="F3509" s="1">
        <v>25</v>
      </c>
      <c r="G3509" s="7" t="str">
        <f>IF(E3509&lt;0,"0-",IF(E3509=0,"0",IF(E3509&lt;3.01,"0+ to 3",IF(E3509&lt;6.01,"3+ to 6",IF(E3509&lt;9.01,"6+ to 9",IF(E3509&lt;12.01,"9+ to 12",IF(E3509&lt;15.01,"12+ to 15",IF(E3509&lt;18.01,"15+ to 18",IF(E3509&lt;21.01,"18+ to 21",IF(E3509&lt;24.01,"21+ to 24",IF(E3509&lt;27.01,"24+ to 27",IF(E3509&lt;30.01,"27+ to 30","30+"))))))))))))</f>
        <v>0-</v>
      </c>
      <c r="H3509" s="7" t="str">
        <f>IF(F3509&lt;0,"0-",IF(F3509=0,"0",IF(F3509&lt;3.01,"0+ to 3",IF(F3509&lt;6.01,"3+ to 6",IF(F3509&lt;9.01,"6+ to 9",IF(F3509&lt;12.01,"9+ to 12",IF(F3509&lt;15.01,"12+ to 15",IF(F3509&lt;18.01,"15+ to 18",IF(F3509&lt;21.01,"18+ to 21",IF(F3509&lt;24.01,"21+ to 24",IF(F3509&lt;27.01,"24+ to 27",IF(F3509&lt;30.01,"27+ to 30","30+"))))))))))))</f>
        <v>24+ to 27</v>
      </c>
      <c r="I3509" t="str">
        <f>IF(G3509&lt;&gt;H3509,"DIFF","")</f>
        <v>DIFF</v>
      </c>
    </row>
    <row r="3510" spans="1:9">
      <c r="A3510" t="s">
        <v>102</v>
      </c>
      <c r="B3510" t="s">
        <v>208</v>
      </c>
      <c r="C3510" s="1">
        <v>113421315</v>
      </c>
      <c r="D3510" s="1">
        <v>2</v>
      </c>
      <c r="E3510" s="1">
        <v>-3</v>
      </c>
      <c r="F3510" s="1">
        <v>4</v>
      </c>
      <c r="G3510" s="7" t="str">
        <f>IF(E3510&lt;0,"0-",IF(E3510=0,"0",IF(E3510&lt;3.01,"0+ to 3",IF(E3510&lt;6.01,"3+ to 6",IF(E3510&lt;9.01,"6+ to 9",IF(E3510&lt;12.01,"9+ to 12",IF(E3510&lt;15.01,"12+ to 15",IF(E3510&lt;18.01,"15+ to 18",IF(E3510&lt;21.01,"18+ to 21",IF(E3510&lt;24.01,"21+ to 24",IF(E3510&lt;27.01,"24+ to 27",IF(E3510&lt;30.01,"27+ to 30","30+"))))))))))))</f>
        <v>0-</v>
      </c>
      <c r="H3510" s="7" t="str">
        <f>IF(F3510&lt;0,"0-",IF(F3510=0,"0",IF(F3510&lt;3.01,"0+ to 3",IF(F3510&lt;6.01,"3+ to 6",IF(F3510&lt;9.01,"6+ to 9",IF(F3510&lt;12.01,"9+ to 12",IF(F3510&lt;15.01,"12+ to 15",IF(F3510&lt;18.01,"15+ to 18",IF(F3510&lt;21.01,"18+ to 21",IF(F3510&lt;24.01,"21+ to 24",IF(F3510&lt;27.01,"24+ to 27",IF(F3510&lt;30.01,"27+ to 30","30+"))))))))))))</f>
        <v>3+ to 6</v>
      </c>
      <c r="I3510" t="str">
        <f>IF(G3510&lt;&gt;H3510,"DIFF","")</f>
        <v>DIFF</v>
      </c>
    </row>
    <row r="3511" spans="1:9">
      <c r="A3511" t="s">
        <v>102</v>
      </c>
      <c r="B3511" t="s">
        <v>208</v>
      </c>
      <c r="C3511" s="1">
        <v>113421485</v>
      </c>
      <c r="D3511" s="1">
        <v>8</v>
      </c>
      <c r="E3511" s="1">
        <v>0</v>
      </c>
      <c r="F3511" s="1">
        <v>0</v>
      </c>
      <c r="G3511" s="7" t="str">
        <f>IF(E3511&lt;0,"0-",IF(E3511=0,"0",IF(E3511&lt;3.01,"0+ to 3",IF(E3511&lt;6.01,"3+ to 6",IF(E3511&lt;9.01,"6+ to 9",IF(E3511&lt;12.01,"9+ to 12",IF(E3511&lt;15.01,"12+ to 15",IF(E3511&lt;18.01,"15+ to 18",IF(E3511&lt;21.01,"18+ to 21",IF(E3511&lt;24.01,"21+ to 24",IF(E3511&lt;27.01,"24+ to 27",IF(E3511&lt;30.01,"27+ to 30","30+"))))))))))))</f>
        <v>0</v>
      </c>
      <c r="H3511" s="7" t="str">
        <f>IF(F3511&lt;0,"0-",IF(F3511=0,"0",IF(F3511&lt;3.01,"0+ to 3",IF(F3511&lt;6.01,"3+ to 6",IF(F3511&lt;9.01,"6+ to 9",IF(F3511&lt;12.01,"9+ to 12",IF(F3511&lt;15.01,"12+ to 15",IF(F3511&lt;18.01,"15+ to 18",IF(F3511&lt;21.01,"18+ to 21",IF(F3511&lt;24.01,"21+ to 24",IF(F3511&lt;27.01,"24+ to 27",IF(F3511&lt;30.01,"27+ to 30","30+"))))))))))))</f>
        <v>0</v>
      </c>
      <c r="I3511" t="str">
        <f>IF(G3511&lt;&gt;H3511,"DIFF","")</f>
        <v/>
      </c>
    </row>
    <row r="3512" spans="1:9">
      <c r="A3512" t="s">
        <v>102</v>
      </c>
      <c r="B3512" t="s">
        <v>208</v>
      </c>
      <c r="C3512" s="1">
        <v>113424732</v>
      </c>
      <c r="D3512" s="1">
        <v>2</v>
      </c>
      <c r="E3512" s="1">
        <v>0</v>
      </c>
      <c r="F3512" s="1">
        <v>31</v>
      </c>
      <c r="G3512" s="7" t="str">
        <f>IF(E3512&lt;0,"0-",IF(E3512=0,"0",IF(E3512&lt;3.01,"0+ to 3",IF(E3512&lt;6.01,"3+ to 6",IF(E3512&lt;9.01,"6+ to 9",IF(E3512&lt;12.01,"9+ to 12",IF(E3512&lt;15.01,"12+ to 15",IF(E3512&lt;18.01,"15+ to 18",IF(E3512&lt;21.01,"18+ to 21",IF(E3512&lt;24.01,"21+ to 24",IF(E3512&lt;27.01,"24+ to 27",IF(E3512&lt;30.01,"27+ to 30","30+"))))))))))))</f>
        <v>0</v>
      </c>
      <c r="H3512" s="7" t="str">
        <f>IF(F3512&lt;0,"0-",IF(F3512=0,"0",IF(F3512&lt;3.01,"0+ to 3",IF(F3512&lt;6.01,"3+ to 6",IF(F3512&lt;9.01,"6+ to 9",IF(F3512&lt;12.01,"9+ to 12",IF(F3512&lt;15.01,"12+ to 15",IF(F3512&lt;18.01,"15+ to 18",IF(F3512&lt;21.01,"18+ to 21",IF(F3512&lt;24.01,"21+ to 24",IF(F3512&lt;27.01,"24+ to 27",IF(F3512&lt;30.01,"27+ to 30","30+"))))))))))))</f>
        <v>30+</v>
      </c>
      <c r="I3512" t="str">
        <f>IF(G3512&lt;&gt;H3512,"DIFF","")</f>
        <v>DIFF</v>
      </c>
    </row>
    <row r="3513" spans="1:9">
      <c r="A3513" t="s">
        <v>102</v>
      </c>
      <c r="B3513" t="s">
        <v>208</v>
      </c>
      <c r="C3513" s="1">
        <v>113425468</v>
      </c>
      <c r="D3513" s="1">
        <v>7</v>
      </c>
      <c r="E3513" s="1">
        <v>-5</v>
      </c>
      <c r="F3513" s="1">
        <v>30</v>
      </c>
      <c r="G3513" s="7" t="str">
        <f>IF(E3513&lt;0,"0-",IF(E3513=0,"0",IF(E3513&lt;3.01,"0+ to 3",IF(E3513&lt;6.01,"3+ to 6",IF(E3513&lt;9.01,"6+ to 9",IF(E3513&lt;12.01,"9+ to 12",IF(E3513&lt;15.01,"12+ to 15",IF(E3513&lt;18.01,"15+ to 18",IF(E3513&lt;21.01,"18+ to 21",IF(E3513&lt;24.01,"21+ to 24",IF(E3513&lt;27.01,"24+ to 27",IF(E3513&lt;30.01,"27+ to 30","30+"))))))))))))</f>
        <v>0-</v>
      </c>
      <c r="H3513" s="7" t="str">
        <f>IF(F3513&lt;0,"0-",IF(F3513=0,"0",IF(F3513&lt;3.01,"0+ to 3",IF(F3513&lt;6.01,"3+ to 6",IF(F3513&lt;9.01,"6+ to 9",IF(F3513&lt;12.01,"9+ to 12",IF(F3513&lt;15.01,"12+ to 15",IF(F3513&lt;18.01,"15+ to 18",IF(F3513&lt;21.01,"18+ to 21",IF(F3513&lt;24.01,"21+ to 24",IF(F3513&lt;27.01,"24+ to 27",IF(F3513&lt;30.01,"27+ to 30","30+"))))))))))))</f>
        <v>27+ to 30</v>
      </c>
      <c r="I3513" t="str">
        <f>IF(G3513&lt;&gt;H3513,"DIFF","")</f>
        <v>DIFF</v>
      </c>
    </row>
    <row r="3514" spans="1:9">
      <c r="A3514" t="s">
        <v>102</v>
      </c>
      <c r="B3514" t="s">
        <v>363</v>
      </c>
      <c r="C3514" s="1">
        <v>113475997</v>
      </c>
      <c r="D3514" s="1">
        <v>3</v>
      </c>
      <c r="E3514" s="1">
        <v>-32</v>
      </c>
      <c r="F3514" s="1">
        <v>19</v>
      </c>
      <c r="G3514" s="7" t="str">
        <f>IF(E3514&lt;0,"0-",IF(E3514=0,"0",IF(E3514&lt;3.01,"0+ to 3",IF(E3514&lt;6.01,"3+ to 6",IF(E3514&lt;9.01,"6+ to 9",IF(E3514&lt;12.01,"9+ to 12",IF(E3514&lt;15.01,"12+ to 15",IF(E3514&lt;18.01,"15+ to 18",IF(E3514&lt;21.01,"18+ to 21",IF(E3514&lt;24.01,"21+ to 24",IF(E3514&lt;27.01,"24+ to 27",IF(E3514&lt;30.01,"27+ to 30","30+"))))))))))))</f>
        <v>0-</v>
      </c>
      <c r="H3514" s="7" t="str">
        <f>IF(F3514&lt;0,"0-",IF(F3514=0,"0",IF(F3514&lt;3.01,"0+ to 3",IF(F3514&lt;6.01,"3+ to 6",IF(F3514&lt;9.01,"6+ to 9",IF(F3514&lt;12.01,"9+ to 12",IF(F3514&lt;15.01,"12+ to 15",IF(F3514&lt;18.01,"15+ to 18",IF(F3514&lt;21.01,"18+ to 21",IF(F3514&lt;24.01,"21+ to 24",IF(F3514&lt;27.01,"24+ to 27",IF(F3514&lt;30.01,"27+ to 30","30+"))))))))))))</f>
        <v>18+ to 21</v>
      </c>
      <c r="I3514" t="str">
        <f>IF(G3514&lt;&gt;H3514,"DIFF","")</f>
        <v>DIFF</v>
      </c>
    </row>
    <row r="3515" spans="1:9">
      <c r="A3515" t="s">
        <v>102</v>
      </c>
      <c r="B3515" t="s">
        <v>207</v>
      </c>
      <c r="C3515" s="1">
        <v>113528528</v>
      </c>
      <c r="D3515" s="1">
        <v>2</v>
      </c>
      <c r="E3515" s="1">
        <v>-7</v>
      </c>
      <c r="F3515" s="1">
        <v>17</v>
      </c>
      <c r="G3515" s="7" t="str">
        <f>IF(E3515&lt;0,"0-",IF(E3515=0,"0",IF(E3515&lt;3.01,"0+ to 3",IF(E3515&lt;6.01,"3+ to 6",IF(E3515&lt;9.01,"6+ to 9",IF(E3515&lt;12.01,"9+ to 12",IF(E3515&lt;15.01,"12+ to 15",IF(E3515&lt;18.01,"15+ to 18",IF(E3515&lt;21.01,"18+ to 21",IF(E3515&lt;24.01,"21+ to 24",IF(E3515&lt;27.01,"24+ to 27",IF(E3515&lt;30.01,"27+ to 30","30+"))))))))))))</f>
        <v>0-</v>
      </c>
      <c r="H3515" s="7" t="str">
        <f>IF(F3515&lt;0,"0-",IF(F3515=0,"0",IF(F3515&lt;3.01,"0+ to 3",IF(F3515&lt;6.01,"3+ to 6",IF(F3515&lt;9.01,"6+ to 9",IF(F3515&lt;12.01,"9+ to 12",IF(F3515&lt;15.01,"12+ to 15",IF(F3515&lt;18.01,"15+ to 18",IF(F3515&lt;21.01,"18+ to 21",IF(F3515&lt;24.01,"21+ to 24",IF(F3515&lt;27.01,"24+ to 27",IF(F3515&lt;30.01,"27+ to 30","30+"))))))))))))</f>
        <v>15+ to 18</v>
      </c>
      <c r="I3515" t="str">
        <f>IF(G3515&lt;&gt;H3515,"DIFF","")</f>
        <v>DIFF</v>
      </c>
    </row>
    <row r="3516" spans="1:9">
      <c r="A3516" t="s">
        <v>102</v>
      </c>
      <c r="B3516" t="s">
        <v>207</v>
      </c>
      <c r="C3516" s="1">
        <v>113531183</v>
      </c>
      <c r="D3516" s="1">
        <v>2</v>
      </c>
      <c r="E3516" s="1">
        <v>-9</v>
      </c>
      <c r="F3516" s="1">
        <v>12</v>
      </c>
      <c r="G3516" s="7" t="str">
        <f>IF(E3516&lt;0,"0-",IF(E3516=0,"0",IF(E3516&lt;3.01,"0+ to 3",IF(E3516&lt;6.01,"3+ to 6",IF(E3516&lt;9.01,"6+ to 9",IF(E3516&lt;12.01,"9+ to 12",IF(E3516&lt;15.01,"12+ to 15",IF(E3516&lt;18.01,"15+ to 18",IF(E3516&lt;21.01,"18+ to 21",IF(E3516&lt;24.01,"21+ to 24",IF(E3516&lt;27.01,"24+ to 27",IF(E3516&lt;30.01,"27+ to 30","30+"))))))))))))</f>
        <v>0-</v>
      </c>
      <c r="H3516" s="7" t="str">
        <f>IF(F3516&lt;0,"0-",IF(F3516=0,"0",IF(F3516&lt;3.01,"0+ to 3",IF(F3516&lt;6.01,"3+ to 6",IF(F3516&lt;9.01,"6+ to 9",IF(F3516&lt;12.01,"9+ to 12",IF(F3516&lt;15.01,"12+ to 15",IF(F3516&lt;18.01,"15+ to 18",IF(F3516&lt;21.01,"18+ to 21",IF(F3516&lt;24.01,"21+ to 24",IF(F3516&lt;27.01,"24+ to 27",IF(F3516&lt;30.01,"27+ to 30","30+"))))))))))))</f>
        <v>9+ to 12</v>
      </c>
      <c r="I3516" t="str">
        <f>IF(G3516&lt;&gt;H3516,"DIFF","")</f>
        <v>DIFF</v>
      </c>
    </row>
    <row r="3517" spans="1:9">
      <c r="A3517" t="s">
        <v>102</v>
      </c>
      <c r="B3517" t="s">
        <v>207</v>
      </c>
      <c r="C3517" s="1">
        <v>113531505</v>
      </c>
      <c r="D3517" s="1">
        <v>3</v>
      </c>
      <c r="E3517" s="1">
        <v>-5</v>
      </c>
      <c r="F3517" s="1">
        <v>3</v>
      </c>
      <c r="G3517" s="7" t="str">
        <f>IF(E3517&lt;0,"0-",IF(E3517=0,"0",IF(E3517&lt;3.01,"0+ to 3",IF(E3517&lt;6.01,"3+ to 6",IF(E3517&lt;9.01,"6+ to 9",IF(E3517&lt;12.01,"9+ to 12",IF(E3517&lt;15.01,"12+ to 15",IF(E3517&lt;18.01,"15+ to 18",IF(E3517&lt;21.01,"18+ to 21",IF(E3517&lt;24.01,"21+ to 24",IF(E3517&lt;27.01,"24+ to 27",IF(E3517&lt;30.01,"27+ to 30","30+"))))))))))))</f>
        <v>0-</v>
      </c>
      <c r="H3517" s="7" t="str">
        <f>IF(F3517&lt;0,"0-",IF(F3517=0,"0",IF(F3517&lt;3.01,"0+ to 3",IF(F3517&lt;6.01,"3+ to 6",IF(F3517&lt;9.01,"6+ to 9",IF(F3517&lt;12.01,"9+ to 12",IF(F3517&lt;15.01,"12+ to 15",IF(F3517&lt;18.01,"15+ to 18",IF(F3517&lt;21.01,"18+ to 21",IF(F3517&lt;24.01,"21+ to 24",IF(F3517&lt;27.01,"24+ to 27",IF(F3517&lt;30.01,"27+ to 30","30+"))))))))))))</f>
        <v>0+ to 3</v>
      </c>
      <c r="I3517" t="str">
        <f>IF(G3517&lt;&gt;H3517,"DIFF","")</f>
        <v>DIFF</v>
      </c>
    </row>
    <row r="3518" spans="1:9">
      <c r="A3518" t="s">
        <v>102</v>
      </c>
      <c r="B3518" t="s">
        <v>207</v>
      </c>
      <c r="C3518" s="1">
        <v>113535433</v>
      </c>
      <c r="D3518" s="1">
        <v>6</v>
      </c>
      <c r="E3518" s="1">
        <v>0</v>
      </c>
      <c r="F3518" s="1">
        <v>0</v>
      </c>
      <c r="G3518" s="7" t="str">
        <f>IF(E3518&lt;0,"0-",IF(E3518=0,"0",IF(E3518&lt;3.01,"0+ to 3",IF(E3518&lt;6.01,"3+ to 6",IF(E3518&lt;9.01,"6+ to 9",IF(E3518&lt;12.01,"9+ to 12",IF(E3518&lt;15.01,"12+ to 15",IF(E3518&lt;18.01,"15+ to 18",IF(E3518&lt;21.01,"18+ to 21",IF(E3518&lt;24.01,"21+ to 24",IF(E3518&lt;27.01,"24+ to 27",IF(E3518&lt;30.01,"27+ to 30","30+"))))))))))))</f>
        <v>0</v>
      </c>
      <c r="H3518" s="7" t="str">
        <f>IF(F3518&lt;0,"0-",IF(F3518=0,"0",IF(F3518&lt;3.01,"0+ to 3",IF(F3518&lt;6.01,"3+ to 6",IF(F3518&lt;9.01,"6+ to 9",IF(F3518&lt;12.01,"9+ to 12",IF(F3518&lt;15.01,"12+ to 15",IF(F3518&lt;18.01,"15+ to 18",IF(F3518&lt;21.01,"18+ to 21",IF(F3518&lt;24.01,"21+ to 24",IF(F3518&lt;27.01,"24+ to 27",IF(F3518&lt;30.01,"27+ to 30","30+"))))))))))))</f>
        <v>0</v>
      </c>
      <c r="I3518" t="str">
        <f>IF(G3518&lt;&gt;H3518,"DIFF","")</f>
        <v/>
      </c>
    </row>
    <row r="3519" spans="1:9">
      <c r="A3519" t="s">
        <v>102</v>
      </c>
      <c r="B3519" t="s">
        <v>207</v>
      </c>
      <c r="C3519" s="1">
        <v>113536700</v>
      </c>
      <c r="D3519" s="1">
        <v>6</v>
      </c>
      <c r="E3519" s="1">
        <v>-1</v>
      </c>
      <c r="F3519" s="1">
        <v>6</v>
      </c>
      <c r="G3519" s="7" t="str">
        <f>IF(E3519&lt;0,"0-",IF(E3519=0,"0",IF(E3519&lt;3.01,"0+ to 3",IF(E3519&lt;6.01,"3+ to 6",IF(E3519&lt;9.01,"6+ to 9",IF(E3519&lt;12.01,"9+ to 12",IF(E3519&lt;15.01,"12+ to 15",IF(E3519&lt;18.01,"15+ to 18",IF(E3519&lt;21.01,"18+ to 21",IF(E3519&lt;24.01,"21+ to 24",IF(E3519&lt;27.01,"24+ to 27",IF(E3519&lt;30.01,"27+ to 30","30+"))))))))))))</f>
        <v>0-</v>
      </c>
      <c r="H3519" s="7" t="str">
        <f>IF(F3519&lt;0,"0-",IF(F3519=0,"0",IF(F3519&lt;3.01,"0+ to 3",IF(F3519&lt;6.01,"3+ to 6",IF(F3519&lt;9.01,"6+ to 9",IF(F3519&lt;12.01,"9+ to 12",IF(F3519&lt;15.01,"12+ to 15",IF(F3519&lt;18.01,"15+ to 18",IF(F3519&lt;21.01,"18+ to 21",IF(F3519&lt;24.01,"21+ to 24",IF(F3519&lt;27.01,"24+ to 27",IF(F3519&lt;30.01,"27+ to 30","30+"))))))))))))</f>
        <v>3+ to 6</v>
      </c>
      <c r="I3519" t="str">
        <f>IF(G3519&lt;&gt;H3519,"DIFF","")</f>
        <v>DIFF</v>
      </c>
    </row>
    <row r="3520" spans="1:9">
      <c r="A3520" t="s">
        <v>102</v>
      </c>
      <c r="B3520" t="s">
        <v>207</v>
      </c>
      <c r="C3520" s="1">
        <v>113538612</v>
      </c>
      <c r="D3520" s="1">
        <v>8</v>
      </c>
      <c r="E3520" s="1">
        <v>-8</v>
      </c>
      <c r="F3520" s="1">
        <v>-7</v>
      </c>
      <c r="G3520" s="7" t="str">
        <f>IF(E3520&lt;0,"0-",IF(E3520=0,"0",IF(E3520&lt;3.01,"0+ to 3",IF(E3520&lt;6.01,"3+ to 6",IF(E3520&lt;9.01,"6+ to 9",IF(E3520&lt;12.01,"9+ to 12",IF(E3520&lt;15.01,"12+ to 15",IF(E3520&lt;18.01,"15+ to 18",IF(E3520&lt;21.01,"18+ to 21",IF(E3520&lt;24.01,"21+ to 24",IF(E3520&lt;27.01,"24+ to 27",IF(E3520&lt;30.01,"27+ to 30","30+"))))))))))))</f>
        <v>0-</v>
      </c>
      <c r="H3520" s="7" t="str">
        <f>IF(F3520&lt;0,"0-",IF(F3520=0,"0",IF(F3520&lt;3.01,"0+ to 3",IF(F3520&lt;6.01,"3+ to 6",IF(F3520&lt;9.01,"6+ to 9",IF(F3520&lt;12.01,"9+ to 12",IF(F3520&lt;15.01,"12+ to 15",IF(F3520&lt;18.01,"15+ to 18",IF(F3520&lt;21.01,"18+ to 21",IF(F3520&lt;24.01,"21+ to 24",IF(F3520&lt;27.01,"24+ to 27",IF(F3520&lt;30.01,"27+ to 30","30+"))))))))))))</f>
        <v>0-</v>
      </c>
      <c r="I3520" t="str">
        <f>IF(G3520&lt;&gt;H3520,"DIFF","")</f>
        <v/>
      </c>
    </row>
    <row r="3521" spans="1:9">
      <c r="A3521" t="s">
        <v>102</v>
      </c>
      <c r="B3521" t="s">
        <v>207</v>
      </c>
      <c r="C3521" s="1">
        <v>113542812</v>
      </c>
      <c r="D3521" s="1">
        <v>2</v>
      </c>
      <c r="E3521" s="1">
        <v>-1</v>
      </c>
      <c r="F3521" s="1">
        <v>0</v>
      </c>
      <c r="G3521" s="7" t="str">
        <f>IF(E3521&lt;0,"0-",IF(E3521=0,"0",IF(E3521&lt;3.01,"0+ to 3",IF(E3521&lt;6.01,"3+ to 6",IF(E3521&lt;9.01,"6+ to 9",IF(E3521&lt;12.01,"9+ to 12",IF(E3521&lt;15.01,"12+ to 15",IF(E3521&lt;18.01,"15+ to 18",IF(E3521&lt;21.01,"18+ to 21",IF(E3521&lt;24.01,"21+ to 24",IF(E3521&lt;27.01,"24+ to 27",IF(E3521&lt;30.01,"27+ to 30","30+"))))))))))))</f>
        <v>0-</v>
      </c>
      <c r="H3521" s="7" t="str">
        <f>IF(F3521&lt;0,"0-",IF(F3521=0,"0",IF(F3521&lt;3.01,"0+ to 3",IF(F3521&lt;6.01,"3+ to 6",IF(F3521&lt;9.01,"6+ to 9",IF(F3521&lt;12.01,"9+ to 12",IF(F3521&lt;15.01,"12+ to 15",IF(F3521&lt;18.01,"15+ to 18",IF(F3521&lt;21.01,"18+ to 21",IF(F3521&lt;24.01,"21+ to 24",IF(F3521&lt;27.01,"24+ to 27",IF(F3521&lt;30.01,"27+ to 30","30+"))))))))))))</f>
        <v>0</v>
      </c>
      <c r="I3521" t="str">
        <f>IF(G3521&lt;&gt;H3521,"DIFF","")</f>
        <v>DIFF</v>
      </c>
    </row>
    <row r="3522" spans="1:9">
      <c r="A3522" t="s">
        <v>102</v>
      </c>
      <c r="B3522" t="s">
        <v>207</v>
      </c>
      <c r="C3522" s="1">
        <v>113545836</v>
      </c>
      <c r="D3522" s="1">
        <v>2</v>
      </c>
      <c r="E3522" s="1">
        <v>-15</v>
      </c>
      <c r="F3522" s="1">
        <v>21</v>
      </c>
      <c r="G3522" s="7" t="str">
        <f>IF(E3522&lt;0,"0-",IF(E3522=0,"0",IF(E3522&lt;3.01,"0+ to 3",IF(E3522&lt;6.01,"3+ to 6",IF(E3522&lt;9.01,"6+ to 9",IF(E3522&lt;12.01,"9+ to 12",IF(E3522&lt;15.01,"12+ to 15",IF(E3522&lt;18.01,"15+ to 18",IF(E3522&lt;21.01,"18+ to 21",IF(E3522&lt;24.01,"21+ to 24",IF(E3522&lt;27.01,"24+ to 27",IF(E3522&lt;30.01,"27+ to 30","30+"))))))))))))</f>
        <v>0-</v>
      </c>
      <c r="H3522" s="7" t="str">
        <f>IF(F3522&lt;0,"0-",IF(F3522=0,"0",IF(F3522&lt;3.01,"0+ to 3",IF(F3522&lt;6.01,"3+ to 6",IF(F3522&lt;9.01,"6+ to 9",IF(F3522&lt;12.01,"9+ to 12",IF(F3522&lt;15.01,"12+ to 15",IF(F3522&lt;18.01,"15+ to 18",IF(F3522&lt;21.01,"18+ to 21",IF(F3522&lt;24.01,"21+ to 24",IF(F3522&lt;27.01,"24+ to 27",IF(F3522&lt;30.01,"27+ to 30","30+"))))))))))))</f>
        <v>18+ to 21</v>
      </c>
      <c r="I3522" t="str">
        <f>IF(G3522&lt;&gt;H3522,"DIFF","")</f>
        <v>DIFF</v>
      </c>
    </row>
    <row r="3523" spans="1:9">
      <c r="A3523" t="s">
        <v>102</v>
      </c>
      <c r="B3523" t="s">
        <v>207</v>
      </c>
      <c r="C3523" s="1">
        <v>113546493</v>
      </c>
      <c r="D3523" s="1">
        <v>2</v>
      </c>
      <c r="E3523" s="1">
        <v>0</v>
      </c>
      <c r="F3523" s="1">
        <v>5</v>
      </c>
      <c r="G3523" s="7" t="str">
        <f>IF(E3523&lt;0,"0-",IF(E3523=0,"0",IF(E3523&lt;3.01,"0+ to 3",IF(E3523&lt;6.01,"3+ to 6",IF(E3523&lt;9.01,"6+ to 9",IF(E3523&lt;12.01,"9+ to 12",IF(E3523&lt;15.01,"12+ to 15",IF(E3523&lt;18.01,"15+ to 18",IF(E3523&lt;21.01,"18+ to 21",IF(E3523&lt;24.01,"21+ to 24",IF(E3523&lt;27.01,"24+ to 27",IF(E3523&lt;30.01,"27+ to 30","30+"))))))))))))</f>
        <v>0</v>
      </c>
      <c r="H3523" s="7" t="str">
        <f>IF(F3523&lt;0,"0-",IF(F3523=0,"0",IF(F3523&lt;3.01,"0+ to 3",IF(F3523&lt;6.01,"3+ to 6",IF(F3523&lt;9.01,"6+ to 9",IF(F3523&lt;12.01,"9+ to 12",IF(F3523&lt;15.01,"12+ to 15",IF(F3523&lt;18.01,"15+ to 18",IF(F3523&lt;21.01,"18+ to 21",IF(F3523&lt;24.01,"21+ to 24",IF(F3523&lt;27.01,"24+ to 27",IF(F3523&lt;30.01,"27+ to 30","30+"))))))))))))</f>
        <v>3+ to 6</v>
      </c>
      <c r="I3523" t="str">
        <f>IF(G3523&lt;&gt;H3523,"DIFF","")</f>
        <v>DIFF</v>
      </c>
    </row>
    <row r="3524" spans="1:9">
      <c r="A3524" t="s">
        <v>102</v>
      </c>
      <c r="B3524" t="s">
        <v>207</v>
      </c>
      <c r="C3524" s="1">
        <v>113547154</v>
      </c>
      <c r="D3524" s="1">
        <v>2</v>
      </c>
      <c r="E3524" s="1">
        <v>-12</v>
      </c>
      <c r="F3524" s="1">
        <v>18</v>
      </c>
      <c r="G3524" s="7" t="str">
        <f>IF(E3524&lt;0,"0-",IF(E3524=0,"0",IF(E3524&lt;3.01,"0+ to 3",IF(E3524&lt;6.01,"3+ to 6",IF(E3524&lt;9.01,"6+ to 9",IF(E3524&lt;12.01,"9+ to 12",IF(E3524&lt;15.01,"12+ to 15",IF(E3524&lt;18.01,"15+ to 18",IF(E3524&lt;21.01,"18+ to 21",IF(E3524&lt;24.01,"21+ to 24",IF(E3524&lt;27.01,"24+ to 27",IF(E3524&lt;30.01,"27+ to 30","30+"))))))))))))</f>
        <v>0-</v>
      </c>
      <c r="H3524" s="7" t="str">
        <f>IF(F3524&lt;0,"0-",IF(F3524=0,"0",IF(F3524&lt;3.01,"0+ to 3",IF(F3524&lt;6.01,"3+ to 6",IF(F3524&lt;9.01,"6+ to 9",IF(F3524&lt;12.01,"9+ to 12",IF(F3524&lt;15.01,"12+ to 15",IF(F3524&lt;18.01,"15+ to 18",IF(F3524&lt;21.01,"18+ to 21",IF(F3524&lt;24.01,"21+ to 24",IF(F3524&lt;27.01,"24+ to 27",IF(F3524&lt;30.01,"27+ to 30","30+"))))))))))))</f>
        <v>15+ to 18</v>
      </c>
      <c r="I3524" t="str">
        <f>IF(G3524&lt;&gt;H3524,"DIFF","")</f>
        <v>DIFF</v>
      </c>
    </row>
    <row r="3525" spans="1:9">
      <c r="A3525" t="s">
        <v>102</v>
      </c>
      <c r="B3525" t="s">
        <v>207</v>
      </c>
      <c r="C3525" s="1">
        <v>113548468</v>
      </c>
      <c r="D3525" s="1">
        <v>2</v>
      </c>
      <c r="E3525" s="1">
        <v>-6</v>
      </c>
      <c r="F3525" s="1">
        <v>5</v>
      </c>
      <c r="G3525" s="7" t="str">
        <f>IF(E3525&lt;0,"0-",IF(E3525=0,"0",IF(E3525&lt;3.01,"0+ to 3",IF(E3525&lt;6.01,"3+ to 6",IF(E3525&lt;9.01,"6+ to 9",IF(E3525&lt;12.01,"9+ to 12",IF(E3525&lt;15.01,"12+ to 15",IF(E3525&lt;18.01,"15+ to 18",IF(E3525&lt;21.01,"18+ to 21",IF(E3525&lt;24.01,"21+ to 24",IF(E3525&lt;27.01,"24+ to 27",IF(E3525&lt;30.01,"27+ to 30","30+"))))))))))))</f>
        <v>0-</v>
      </c>
      <c r="H3525" s="7" t="str">
        <f>IF(F3525&lt;0,"0-",IF(F3525=0,"0",IF(F3525&lt;3.01,"0+ to 3",IF(F3525&lt;6.01,"3+ to 6",IF(F3525&lt;9.01,"6+ to 9",IF(F3525&lt;12.01,"9+ to 12",IF(F3525&lt;15.01,"12+ to 15",IF(F3525&lt;18.01,"15+ to 18",IF(F3525&lt;21.01,"18+ to 21",IF(F3525&lt;24.01,"21+ to 24",IF(F3525&lt;27.01,"24+ to 27",IF(F3525&lt;30.01,"27+ to 30","30+"))))))))))))</f>
        <v>3+ to 6</v>
      </c>
      <c r="I3525" t="str">
        <f>IF(G3525&lt;&gt;H3525,"DIFF","")</f>
        <v>DIFF</v>
      </c>
    </row>
    <row r="3526" spans="1:9">
      <c r="A3526" t="s">
        <v>102</v>
      </c>
      <c r="B3526" t="s">
        <v>207</v>
      </c>
      <c r="C3526" s="1">
        <v>113548930</v>
      </c>
      <c r="D3526" s="1">
        <v>2</v>
      </c>
      <c r="E3526" s="1">
        <v>-8</v>
      </c>
      <c r="F3526" s="1">
        <v>13</v>
      </c>
      <c r="G3526" s="7" t="str">
        <f>IF(E3526&lt;0,"0-",IF(E3526=0,"0",IF(E3526&lt;3.01,"0+ to 3",IF(E3526&lt;6.01,"3+ to 6",IF(E3526&lt;9.01,"6+ to 9",IF(E3526&lt;12.01,"9+ to 12",IF(E3526&lt;15.01,"12+ to 15",IF(E3526&lt;18.01,"15+ to 18",IF(E3526&lt;21.01,"18+ to 21",IF(E3526&lt;24.01,"21+ to 24",IF(E3526&lt;27.01,"24+ to 27",IF(E3526&lt;30.01,"27+ to 30","30+"))))))))))))</f>
        <v>0-</v>
      </c>
      <c r="H3526" s="7" t="str">
        <f>IF(F3526&lt;0,"0-",IF(F3526=0,"0",IF(F3526&lt;3.01,"0+ to 3",IF(F3526&lt;6.01,"3+ to 6",IF(F3526&lt;9.01,"6+ to 9",IF(F3526&lt;12.01,"9+ to 12",IF(F3526&lt;15.01,"12+ to 15",IF(F3526&lt;18.01,"15+ to 18",IF(F3526&lt;21.01,"18+ to 21",IF(F3526&lt;24.01,"21+ to 24",IF(F3526&lt;27.01,"24+ to 27",IF(F3526&lt;30.01,"27+ to 30","30+"))))))))))))</f>
        <v>12+ to 15</v>
      </c>
      <c r="I3526" t="str">
        <f>IF(G3526&lt;&gt;H3526,"DIFF","")</f>
        <v>DIFF</v>
      </c>
    </row>
    <row r="3527" spans="1:9">
      <c r="A3527" t="s">
        <v>102</v>
      </c>
      <c r="B3527" t="s">
        <v>207</v>
      </c>
      <c r="C3527" s="1">
        <v>113549908</v>
      </c>
      <c r="D3527" s="1">
        <v>2</v>
      </c>
      <c r="E3527" s="1">
        <v>-11</v>
      </c>
      <c r="F3527" s="1">
        <v>32</v>
      </c>
      <c r="G3527" s="7" t="str">
        <f>IF(E3527&lt;0,"0-",IF(E3527=0,"0",IF(E3527&lt;3.01,"0+ to 3",IF(E3527&lt;6.01,"3+ to 6",IF(E3527&lt;9.01,"6+ to 9",IF(E3527&lt;12.01,"9+ to 12",IF(E3527&lt;15.01,"12+ to 15",IF(E3527&lt;18.01,"15+ to 18",IF(E3527&lt;21.01,"18+ to 21",IF(E3527&lt;24.01,"21+ to 24",IF(E3527&lt;27.01,"24+ to 27",IF(E3527&lt;30.01,"27+ to 30","30+"))))))))))))</f>
        <v>0-</v>
      </c>
      <c r="H3527" s="7" t="str">
        <f>IF(F3527&lt;0,"0-",IF(F3527=0,"0",IF(F3527&lt;3.01,"0+ to 3",IF(F3527&lt;6.01,"3+ to 6",IF(F3527&lt;9.01,"6+ to 9",IF(F3527&lt;12.01,"9+ to 12",IF(F3527&lt;15.01,"12+ to 15",IF(F3527&lt;18.01,"15+ to 18",IF(F3527&lt;21.01,"18+ to 21",IF(F3527&lt;24.01,"21+ to 24",IF(F3527&lt;27.01,"24+ to 27",IF(F3527&lt;30.01,"27+ to 30","30+"))))))))))))</f>
        <v>30+</v>
      </c>
      <c r="I3527" t="str">
        <f>IF(G3527&lt;&gt;H3527,"DIFF","")</f>
        <v>DIFF</v>
      </c>
    </row>
    <row r="3528" spans="1:9">
      <c r="A3528" t="s">
        <v>102</v>
      </c>
      <c r="B3528" t="s">
        <v>206</v>
      </c>
      <c r="C3528" s="1">
        <v>113576554</v>
      </c>
      <c r="D3528" s="1">
        <v>2</v>
      </c>
      <c r="E3528" s="1">
        <v>-10</v>
      </c>
      <c r="F3528" s="1">
        <v>15</v>
      </c>
      <c r="G3528" s="7" t="str">
        <f>IF(E3528&lt;0,"0-",IF(E3528=0,"0",IF(E3528&lt;3.01,"0+ to 3",IF(E3528&lt;6.01,"3+ to 6",IF(E3528&lt;9.01,"6+ to 9",IF(E3528&lt;12.01,"9+ to 12",IF(E3528&lt;15.01,"12+ to 15",IF(E3528&lt;18.01,"15+ to 18",IF(E3528&lt;21.01,"18+ to 21",IF(E3528&lt;24.01,"21+ to 24",IF(E3528&lt;27.01,"24+ to 27",IF(E3528&lt;30.01,"27+ to 30","30+"))))))))))))</f>
        <v>0-</v>
      </c>
      <c r="H3528" s="7" t="str">
        <f>IF(F3528&lt;0,"0-",IF(F3528=0,"0",IF(F3528&lt;3.01,"0+ to 3",IF(F3528&lt;6.01,"3+ to 6",IF(F3528&lt;9.01,"6+ to 9",IF(F3528&lt;12.01,"9+ to 12",IF(F3528&lt;15.01,"12+ to 15",IF(F3528&lt;18.01,"15+ to 18",IF(F3528&lt;21.01,"18+ to 21",IF(F3528&lt;24.01,"21+ to 24",IF(F3528&lt;27.01,"24+ to 27",IF(F3528&lt;30.01,"27+ to 30","30+"))))))))))))</f>
        <v>12+ to 15</v>
      </c>
      <c r="I3528" t="str">
        <f>IF(G3528&lt;&gt;H3528,"DIFF","")</f>
        <v>DIFF</v>
      </c>
    </row>
    <row r="3529" spans="1:9">
      <c r="A3529" t="s">
        <v>103</v>
      </c>
      <c r="B3529" t="s">
        <v>206</v>
      </c>
      <c r="C3529" s="1">
        <v>113578637</v>
      </c>
      <c r="D3529" s="1">
        <v>2</v>
      </c>
      <c r="E3529" s="1">
        <v>-11</v>
      </c>
      <c r="F3529" s="1">
        <v>18</v>
      </c>
      <c r="G3529" s="7" t="str">
        <f>IF(E3529&lt;0,"0-",IF(E3529=0,"0",IF(E3529&lt;3.01,"0+ to 3",IF(E3529&lt;6.01,"3+ to 6",IF(E3529&lt;9.01,"6+ to 9",IF(E3529&lt;12.01,"9+ to 12",IF(E3529&lt;15.01,"12+ to 15",IF(E3529&lt;18.01,"15+ to 18",IF(E3529&lt;21.01,"18+ to 21",IF(E3529&lt;24.01,"21+ to 24",IF(E3529&lt;27.01,"24+ to 27",IF(E3529&lt;30.01,"27+ to 30","30+"))))))))))))</f>
        <v>0-</v>
      </c>
      <c r="H3529" s="7" t="str">
        <f>IF(F3529&lt;0,"0-",IF(F3529=0,"0",IF(F3529&lt;3.01,"0+ to 3",IF(F3529&lt;6.01,"3+ to 6",IF(F3529&lt;9.01,"6+ to 9",IF(F3529&lt;12.01,"9+ to 12",IF(F3529&lt;15.01,"12+ to 15",IF(F3529&lt;18.01,"15+ to 18",IF(F3529&lt;21.01,"18+ to 21",IF(F3529&lt;24.01,"21+ to 24",IF(F3529&lt;27.01,"24+ to 27",IF(F3529&lt;30.01,"27+ to 30","30+"))))))))))))</f>
        <v>15+ to 18</v>
      </c>
      <c r="I3529" t="str">
        <f>IF(G3529&lt;&gt;H3529,"DIFF","")</f>
        <v>DIFF</v>
      </c>
    </row>
    <row r="3530" spans="1:9">
      <c r="A3530" t="s">
        <v>102</v>
      </c>
      <c r="B3530" t="s">
        <v>206</v>
      </c>
      <c r="C3530" s="1">
        <v>113579475</v>
      </c>
      <c r="D3530" s="1">
        <v>2</v>
      </c>
      <c r="E3530" s="1">
        <v>-11</v>
      </c>
      <c r="F3530" s="1">
        <v>19</v>
      </c>
      <c r="G3530" s="7" t="str">
        <f>IF(E3530&lt;0,"0-",IF(E3530=0,"0",IF(E3530&lt;3.01,"0+ to 3",IF(E3530&lt;6.01,"3+ to 6",IF(E3530&lt;9.01,"6+ to 9",IF(E3530&lt;12.01,"9+ to 12",IF(E3530&lt;15.01,"12+ to 15",IF(E3530&lt;18.01,"15+ to 18",IF(E3530&lt;21.01,"18+ to 21",IF(E3530&lt;24.01,"21+ to 24",IF(E3530&lt;27.01,"24+ to 27",IF(E3530&lt;30.01,"27+ to 30","30+"))))))))))))</f>
        <v>0-</v>
      </c>
      <c r="H3530" s="7" t="str">
        <f>IF(F3530&lt;0,"0-",IF(F3530=0,"0",IF(F3530&lt;3.01,"0+ to 3",IF(F3530&lt;6.01,"3+ to 6",IF(F3530&lt;9.01,"6+ to 9",IF(F3530&lt;12.01,"9+ to 12",IF(F3530&lt;15.01,"12+ to 15",IF(F3530&lt;18.01,"15+ to 18",IF(F3530&lt;21.01,"18+ to 21",IF(F3530&lt;24.01,"21+ to 24",IF(F3530&lt;27.01,"24+ to 27",IF(F3530&lt;30.01,"27+ to 30","30+"))))))))))))</f>
        <v>18+ to 21</v>
      </c>
      <c r="I3530" t="str">
        <f>IF(G3530&lt;&gt;H3530,"DIFF","")</f>
        <v>DIFF</v>
      </c>
    </row>
    <row r="3531" spans="1:9">
      <c r="A3531" t="s">
        <v>102</v>
      </c>
      <c r="B3531" t="s">
        <v>206</v>
      </c>
      <c r="C3531" s="1">
        <v>113592535</v>
      </c>
      <c r="D3531" s="1">
        <v>4</v>
      </c>
      <c r="E3531" s="1">
        <v>-7</v>
      </c>
      <c r="F3531" s="1">
        <v>15</v>
      </c>
      <c r="G3531" s="7" t="str">
        <f>IF(E3531&lt;0,"0-",IF(E3531=0,"0",IF(E3531&lt;3.01,"0+ to 3",IF(E3531&lt;6.01,"3+ to 6",IF(E3531&lt;9.01,"6+ to 9",IF(E3531&lt;12.01,"9+ to 12",IF(E3531&lt;15.01,"12+ to 15",IF(E3531&lt;18.01,"15+ to 18",IF(E3531&lt;21.01,"18+ to 21",IF(E3531&lt;24.01,"21+ to 24",IF(E3531&lt;27.01,"24+ to 27",IF(E3531&lt;30.01,"27+ to 30","30+"))))))))))))</f>
        <v>0-</v>
      </c>
      <c r="H3531" s="7" t="str">
        <f>IF(F3531&lt;0,"0-",IF(F3531=0,"0",IF(F3531&lt;3.01,"0+ to 3",IF(F3531&lt;6.01,"3+ to 6",IF(F3531&lt;9.01,"6+ to 9",IF(F3531&lt;12.01,"9+ to 12",IF(F3531&lt;15.01,"12+ to 15",IF(F3531&lt;18.01,"15+ to 18",IF(F3531&lt;21.01,"18+ to 21",IF(F3531&lt;24.01,"21+ to 24",IF(F3531&lt;27.01,"24+ to 27",IF(F3531&lt;30.01,"27+ to 30","30+"))))))))))))</f>
        <v>12+ to 15</v>
      </c>
      <c r="I3531" t="str">
        <f>IF(G3531&lt;&gt;H3531,"DIFF","")</f>
        <v>DIFF</v>
      </c>
    </row>
    <row r="3532" spans="1:9">
      <c r="A3532" t="s">
        <v>102</v>
      </c>
      <c r="B3532" t="s">
        <v>206</v>
      </c>
      <c r="C3532" s="1">
        <v>113593675</v>
      </c>
      <c r="D3532" s="1">
        <v>3</v>
      </c>
      <c r="E3532" s="1">
        <v>0</v>
      </c>
      <c r="F3532" s="1">
        <v>0</v>
      </c>
      <c r="G3532" s="7" t="str">
        <f>IF(E3532&lt;0,"0-",IF(E3532=0,"0",IF(E3532&lt;3.01,"0+ to 3",IF(E3532&lt;6.01,"3+ to 6",IF(E3532&lt;9.01,"6+ to 9",IF(E3532&lt;12.01,"9+ to 12",IF(E3532&lt;15.01,"12+ to 15",IF(E3532&lt;18.01,"15+ to 18",IF(E3532&lt;21.01,"18+ to 21",IF(E3532&lt;24.01,"21+ to 24",IF(E3532&lt;27.01,"24+ to 27",IF(E3532&lt;30.01,"27+ to 30","30+"))))))))))))</f>
        <v>0</v>
      </c>
      <c r="H3532" s="7" t="str">
        <f>IF(F3532&lt;0,"0-",IF(F3532=0,"0",IF(F3532&lt;3.01,"0+ to 3",IF(F3532&lt;6.01,"3+ to 6",IF(F3532&lt;9.01,"6+ to 9",IF(F3532&lt;12.01,"9+ to 12",IF(F3532&lt;15.01,"12+ to 15",IF(F3532&lt;18.01,"15+ to 18",IF(F3532&lt;21.01,"18+ to 21",IF(F3532&lt;24.01,"21+ to 24",IF(F3532&lt;27.01,"24+ to 27",IF(F3532&lt;30.01,"27+ to 30","30+"))))))))))))</f>
        <v>0</v>
      </c>
      <c r="I3532" t="str">
        <f>IF(G3532&lt;&gt;H3532,"DIFF","")</f>
        <v/>
      </c>
    </row>
    <row r="3533" spans="1:9">
      <c r="A3533" t="s">
        <v>102</v>
      </c>
      <c r="B3533" t="s">
        <v>205</v>
      </c>
      <c r="C3533" s="1">
        <v>113625066</v>
      </c>
      <c r="D3533" s="1">
        <v>2</v>
      </c>
      <c r="E3533" s="1">
        <v>-7</v>
      </c>
      <c r="F3533" s="1">
        <v>11</v>
      </c>
      <c r="G3533" s="7" t="str">
        <f>IF(E3533&lt;0,"0-",IF(E3533=0,"0",IF(E3533&lt;3.01,"0+ to 3",IF(E3533&lt;6.01,"3+ to 6",IF(E3533&lt;9.01,"6+ to 9",IF(E3533&lt;12.01,"9+ to 12",IF(E3533&lt;15.01,"12+ to 15",IF(E3533&lt;18.01,"15+ to 18",IF(E3533&lt;21.01,"18+ to 21",IF(E3533&lt;24.01,"21+ to 24",IF(E3533&lt;27.01,"24+ to 27",IF(E3533&lt;30.01,"27+ to 30","30+"))))))))))))</f>
        <v>0-</v>
      </c>
      <c r="H3533" s="7" t="str">
        <f>IF(F3533&lt;0,"0-",IF(F3533=0,"0",IF(F3533&lt;3.01,"0+ to 3",IF(F3533&lt;6.01,"3+ to 6",IF(F3533&lt;9.01,"6+ to 9",IF(F3533&lt;12.01,"9+ to 12",IF(F3533&lt;15.01,"12+ to 15",IF(F3533&lt;18.01,"15+ to 18",IF(F3533&lt;21.01,"18+ to 21",IF(F3533&lt;24.01,"21+ to 24",IF(F3533&lt;27.01,"24+ to 27",IF(F3533&lt;30.01,"27+ to 30","30+"))))))))))))</f>
        <v>9+ to 12</v>
      </c>
      <c r="I3533" t="str">
        <f>IF(G3533&lt;&gt;H3533,"DIFF","")</f>
        <v>DIFF</v>
      </c>
    </row>
    <row r="3534" spans="1:9">
      <c r="A3534" t="s">
        <v>102</v>
      </c>
      <c r="B3534" t="s">
        <v>205</v>
      </c>
      <c r="C3534" s="1">
        <v>113625614</v>
      </c>
      <c r="D3534" s="1">
        <v>2</v>
      </c>
      <c r="E3534" s="1">
        <v>0</v>
      </c>
      <c r="F3534" s="1">
        <v>0</v>
      </c>
      <c r="G3534" s="7" t="str">
        <f>IF(E3534&lt;0,"0-",IF(E3534=0,"0",IF(E3534&lt;3.01,"0+ to 3",IF(E3534&lt;6.01,"3+ to 6",IF(E3534&lt;9.01,"6+ to 9",IF(E3534&lt;12.01,"9+ to 12",IF(E3534&lt;15.01,"12+ to 15",IF(E3534&lt;18.01,"15+ to 18",IF(E3534&lt;21.01,"18+ to 21",IF(E3534&lt;24.01,"21+ to 24",IF(E3534&lt;27.01,"24+ to 27",IF(E3534&lt;30.01,"27+ to 30","30+"))))))))))))</f>
        <v>0</v>
      </c>
      <c r="H3534" s="7" t="str">
        <f>IF(F3534&lt;0,"0-",IF(F3534=0,"0",IF(F3534&lt;3.01,"0+ to 3",IF(F3534&lt;6.01,"3+ to 6",IF(F3534&lt;9.01,"6+ to 9",IF(F3534&lt;12.01,"9+ to 12",IF(F3534&lt;15.01,"12+ to 15",IF(F3534&lt;18.01,"15+ to 18",IF(F3534&lt;21.01,"18+ to 21",IF(F3534&lt;24.01,"21+ to 24",IF(F3534&lt;27.01,"24+ to 27",IF(F3534&lt;30.01,"27+ to 30","30+"))))))))))))</f>
        <v>0</v>
      </c>
      <c r="I3534" t="str">
        <f>IF(G3534&lt;&gt;H3534,"DIFF","")</f>
        <v/>
      </c>
    </row>
    <row r="3535" spans="1:9">
      <c r="A3535" t="s">
        <v>102</v>
      </c>
      <c r="B3535" t="s">
        <v>205</v>
      </c>
      <c r="C3535" s="1">
        <v>113628089</v>
      </c>
      <c r="D3535" s="1">
        <v>2</v>
      </c>
      <c r="E3535" s="1">
        <v>-7</v>
      </c>
      <c r="F3535" s="1">
        <v>10</v>
      </c>
      <c r="G3535" s="7" t="str">
        <f>IF(E3535&lt;0,"0-",IF(E3535=0,"0",IF(E3535&lt;3.01,"0+ to 3",IF(E3535&lt;6.01,"3+ to 6",IF(E3535&lt;9.01,"6+ to 9",IF(E3535&lt;12.01,"9+ to 12",IF(E3535&lt;15.01,"12+ to 15",IF(E3535&lt;18.01,"15+ to 18",IF(E3535&lt;21.01,"18+ to 21",IF(E3535&lt;24.01,"21+ to 24",IF(E3535&lt;27.01,"24+ to 27",IF(E3535&lt;30.01,"27+ to 30","30+"))))))))))))</f>
        <v>0-</v>
      </c>
      <c r="H3535" s="7" t="str">
        <f>IF(F3535&lt;0,"0-",IF(F3535=0,"0",IF(F3535&lt;3.01,"0+ to 3",IF(F3535&lt;6.01,"3+ to 6",IF(F3535&lt;9.01,"6+ to 9",IF(F3535&lt;12.01,"9+ to 12",IF(F3535&lt;15.01,"12+ to 15",IF(F3535&lt;18.01,"15+ to 18",IF(F3535&lt;21.01,"18+ to 21",IF(F3535&lt;24.01,"21+ to 24",IF(F3535&lt;27.01,"24+ to 27",IF(F3535&lt;30.01,"27+ to 30","30+"))))))))))))</f>
        <v>9+ to 12</v>
      </c>
      <c r="I3535" t="str">
        <f>IF(G3535&lt;&gt;H3535,"DIFF","")</f>
        <v>DIFF</v>
      </c>
    </row>
    <row r="3536" spans="1:9">
      <c r="A3536" t="s">
        <v>102</v>
      </c>
      <c r="B3536" t="s">
        <v>205</v>
      </c>
      <c r="C3536" s="1">
        <v>113631221</v>
      </c>
      <c r="D3536" s="1">
        <v>2</v>
      </c>
      <c r="E3536" s="1">
        <v>0</v>
      </c>
      <c r="F3536" s="1">
        <v>6</v>
      </c>
      <c r="G3536" s="7" t="str">
        <f>IF(E3536&lt;0,"0-",IF(E3536=0,"0",IF(E3536&lt;3.01,"0+ to 3",IF(E3536&lt;6.01,"3+ to 6",IF(E3536&lt;9.01,"6+ to 9",IF(E3536&lt;12.01,"9+ to 12",IF(E3536&lt;15.01,"12+ to 15",IF(E3536&lt;18.01,"15+ to 18",IF(E3536&lt;21.01,"18+ to 21",IF(E3536&lt;24.01,"21+ to 24",IF(E3536&lt;27.01,"24+ to 27",IF(E3536&lt;30.01,"27+ to 30","30+"))))))))))))</f>
        <v>0</v>
      </c>
      <c r="H3536" s="7" t="str">
        <f>IF(F3536&lt;0,"0-",IF(F3536=0,"0",IF(F3536&lt;3.01,"0+ to 3",IF(F3536&lt;6.01,"3+ to 6",IF(F3536&lt;9.01,"6+ to 9",IF(F3536&lt;12.01,"9+ to 12",IF(F3536&lt;15.01,"12+ to 15",IF(F3536&lt;18.01,"15+ to 18",IF(F3536&lt;21.01,"18+ to 21",IF(F3536&lt;24.01,"21+ to 24",IF(F3536&lt;27.01,"24+ to 27",IF(F3536&lt;30.01,"27+ to 30","30+"))))))))))))</f>
        <v>3+ to 6</v>
      </c>
      <c r="I3536" t="str">
        <f>IF(G3536&lt;&gt;H3536,"DIFF","")</f>
        <v>DIFF</v>
      </c>
    </row>
    <row r="3537" spans="1:9">
      <c r="A3537" t="s">
        <v>102</v>
      </c>
      <c r="B3537" t="s">
        <v>205</v>
      </c>
      <c r="C3537" s="1">
        <v>113633005</v>
      </c>
      <c r="D3537" s="1">
        <v>8</v>
      </c>
      <c r="E3537" s="1">
        <v>0</v>
      </c>
      <c r="F3537" s="1">
        <v>0</v>
      </c>
      <c r="G3537" s="7" t="str">
        <f>IF(E3537&lt;0,"0-",IF(E3537=0,"0",IF(E3537&lt;3.01,"0+ to 3",IF(E3537&lt;6.01,"3+ to 6",IF(E3537&lt;9.01,"6+ to 9",IF(E3537&lt;12.01,"9+ to 12",IF(E3537&lt;15.01,"12+ to 15",IF(E3537&lt;18.01,"15+ to 18",IF(E3537&lt;21.01,"18+ to 21",IF(E3537&lt;24.01,"21+ to 24",IF(E3537&lt;27.01,"24+ to 27",IF(E3537&lt;30.01,"27+ to 30","30+"))))))))))))</f>
        <v>0</v>
      </c>
      <c r="H3537" s="7" t="str">
        <f>IF(F3537&lt;0,"0-",IF(F3537=0,"0",IF(F3537&lt;3.01,"0+ to 3",IF(F3537&lt;6.01,"3+ to 6",IF(F3537&lt;9.01,"6+ to 9",IF(F3537&lt;12.01,"9+ to 12",IF(F3537&lt;15.01,"12+ to 15",IF(F3537&lt;18.01,"15+ to 18",IF(F3537&lt;21.01,"18+ to 21",IF(F3537&lt;24.01,"21+ to 24",IF(F3537&lt;27.01,"24+ to 27",IF(F3537&lt;30.01,"27+ to 30","30+"))))))))))))</f>
        <v>0</v>
      </c>
      <c r="I3537" t="str">
        <f>IF(G3537&lt;&gt;H3537,"DIFF","")</f>
        <v/>
      </c>
    </row>
    <row r="3538" spans="1:9">
      <c r="A3538" t="s">
        <v>102</v>
      </c>
      <c r="B3538" t="s">
        <v>205</v>
      </c>
      <c r="C3538" s="1">
        <v>113636247</v>
      </c>
      <c r="D3538" s="1">
        <v>2</v>
      </c>
      <c r="E3538" s="1">
        <v>0</v>
      </c>
      <c r="F3538" s="1">
        <v>6</v>
      </c>
      <c r="G3538" s="7" t="str">
        <f>IF(E3538&lt;0,"0-",IF(E3538=0,"0",IF(E3538&lt;3.01,"0+ to 3",IF(E3538&lt;6.01,"3+ to 6",IF(E3538&lt;9.01,"6+ to 9",IF(E3538&lt;12.01,"9+ to 12",IF(E3538&lt;15.01,"12+ to 15",IF(E3538&lt;18.01,"15+ to 18",IF(E3538&lt;21.01,"18+ to 21",IF(E3538&lt;24.01,"21+ to 24",IF(E3538&lt;27.01,"24+ to 27",IF(E3538&lt;30.01,"27+ to 30","30+"))))))))))))</f>
        <v>0</v>
      </c>
      <c r="H3538" s="7" t="str">
        <f>IF(F3538&lt;0,"0-",IF(F3538=0,"0",IF(F3538&lt;3.01,"0+ to 3",IF(F3538&lt;6.01,"3+ to 6",IF(F3538&lt;9.01,"6+ to 9",IF(F3538&lt;12.01,"9+ to 12",IF(F3538&lt;15.01,"12+ to 15",IF(F3538&lt;18.01,"15+ to 18",IF(F3538&lt;21.01,"18+ to 21",IF(F3538&lt;24.01,"21+ to 24",IF(F3538&lt;27.01,"24+ to 27",IF(F3538&lt;30.01,"27+ to 30","30+"))))))))))))</f>
        <v>3+ to 6</v>
      </c>
      <c r="I3538" t="str">
        <f>IF(G3538&lt;&gt;H3538,"DIFF","")</f>
        <v>DIFF</v>
      </c>
    </row>
    <row r="3539" spans="1:9">
      <c r="A3539" t="s">
        <v>102</v>
      </c>
      <c r="B3539" t="s">
        <v>205</v>
      </c>
      <c r="C3539" s="1">
        <v>113636768</v>
      </c>
      <c r="D3539" s="1">
        <v>2</v>
      </c>
      <c r="E3539" s="1">
        <v>0</v>
      </c>
      <c r="F3539" s="1">
        <v>3</v>
      </c>
      <c r="G3539" s="7" t="str">
        <f>IF(E3539&lt;0,"0-",IF(E3539=0,"0",IF(E3539&lt;3.01,"0+ to 3",IF(E3539&lt;6.01,"3+ to 6",IF(E3539&lt;9.01,"6+ to 9",IF(E3539&lt;12.01,"9+ to 12",IF(E3539&lt;15.01,"12+ to 15",IF(E3539&lt;18.01,"15+ to 18",IF(E3539&lt;21.01,"18+ to 21",IF(E3539&lt;24.01,"21+ to 24",IF(E3539&lt;27.01,"24+ to 27",IF(E3539&lt;30.01,"27+ to 30","30+"))))))))))))</f>
        <v>0</v>
      </c>
      <c r="H3539" s="7" t="str">
        <f>IF(F3539&lt;0,"0-",IF(F3539=0,"0",IF(F3539&lt;3.01,"0+ to 3",IF(F3539&lt;6.01,"3+ to 6",IF(F3539&lt;9.01,"6+ to 9",IF(F3539&lt;12.01,"9+ to 12",IF(F3539&lt;15.01,"12+ to 15",IF(F3539&lt;18.01,"15+ to 18",IF(F3539&lt;21.01,"18+ to 21",IF(F3539&lt;24.01,"21+ to 24",IF(F3539&lt;27.01,"24+ to 27",IF(F3539&lt;30.01,"27+ to 30","30+"))))))))))))</f>
        <v>0+ to 3</v>
      </c>
      <c r="I3539" t="str">
        <f>IF(G3539&lt;&gt;H3539,"DIFF","")</f>
        <v>DIFF</v>
      </c>
    </row>
    <row r="3540" spans="1:9">
      <c r="A3540" t="s">
        <v>102</v>
      </c>
      <c r="B3540" t="s">
        <v>205</v>
      </c>
      <c r="C3540" s="1">
        <v>113638475</v>
      </c>
      <c r="D3540" s="1">
        <v>2</v>
      </c>
      <c r="E3540" s="1">
        <v>-9</v>
      </c>
      <c r="F3540" s="1">
        <v>12</v>
      </c>
      <c r="G3540" s="7" t="str">
        <f>IF(E3540&lt;0,"0-",IF(E3540=0,"0",IF(E3540&lt;3.01,"0+ to 3",IF(E3540&lt;6.01,"3+ to 6",IF(E3540&lt;9.01,"6+ to 9",IF(E3540&lt;12.01,"9+ to 12",IF(E3540&lt;15.01,"12+ to 15",IF(E3540&lt;18.01,"15+ to 18",IF(E3540&lt;21.01,"18+ to 21",IF(E3540&lt;24.01,"21+ to 24",IF(E3540&lt;27.01,"24+ to 27",IF(E3540&lt;30.01,"27+ to 30","30+"))))))))))))</f>
        <v>0-</v>
      </c>
      <c r="H3540" s="7" t="str">
        <f>IF(F3540&lt;0,"0-",IF(F3540=0,"0",IF(F3540&lt;3.01,"0+ to 3",IF(F3540&lt;6.01,"3+ to 6",IF(F3540&lt;9.01,"6+ to 9",IF(F3540&lt;12.01,"9+ to 12",IF(F3540&lt;15.01,"12+ to 15",IF(F3540&lt;18.01,"15+ to 18",IF(F3540&lt;21.01,"18+ to 21",IF(F3540&lt;24.01,"21+ to 24",IF(F3540&lt;27.01,"24+ to 27",IF(F3540&lt;30.01,"27+ to 30","30+"))))))))))))</f>
        <v>9+ to 12</v>
      </c>
      <c r="I3540" t="str">
        <f>IF(G3540&lt;&gt;H3540,"DIFF","")</f>
        <v>DIFF</v>
      </c>
    </row>
    <row r="3541" spans="1:9">
      <c r="A3541" t="s">
        <v>102</v>
      </c>
      <c r="B3541" t="s">
        <v>205</v>
      </c>
      <c r="C3541" s="1">
        <v>113639144</v>
      </c>
      <c r="D3541" s="1">
        <v>2</v>
      </c>
      <c r="E3541" s="1">
        <v>0</v>
      </c>
      <c r="F3541" s="1">
        <v>0</v>
      </c>
      <c r="G3541" s="7" t="str">
        <f>IF(E3541&lt;0,"0-",IF(E3541=0,"0",IF(E3541&lt;3.01,"0+ to 3",IF(E3541&lt;6.01,"3+ to 6",IF(E3541&lt;9.01,"6+ to 9",IF(E3541&lt;12.01,"9+ to 12",IF(E3541&lt;15.01,"12+ to 15",IF(E3541&lt;18.01,"15+ to 18",IF(E3541&lt;21.01,"18+ to 21",IF(E3541&lt;24.01,"21+ to 24",IF(E3541&lt;27.01,"24+ to 27",IF(E3541&lt;30.01,"27+ to 30","30+"))))))))))))</f>
        <v>0</v>
      </c>
      <c r="H3541" s="7" t="str">
        <f>IF(F3541&lt;0,"0-",IF(F3541=0,"0",IF(F3541&lt;3.01,"0+ to 3",IF(F3541&lt;6.01,"3+ to 6",IF(F3541&lt;9.01,"6+ to 9",IF(F3541&lt;12.01,"9+ to 12",IF(F3541&lt;15.01,"12+ to 15",IF(F3541&lt;18.01,"15+ to 18",IF(F3541&lt;21.01,"18+ to 21",IF(F3541&lt;24.01,"21+ to 24",IF(F3541&lt;27.01,"24+ to 27",IF(F3541&lt;30.01,"27+ to 30","30+"))))))))))))</f>
        <v>0</v>
      </c>
      <c r="I3541" t="str">
        <f>IF(G3541&lt;&gt;H3541,"DIFF","")</f>
        <v/>
      </c>
    </row>
    <row r="3542" spans="1:9">
      <c r="A3542" t="s">
        <v>102</v>
      </c>
      <c r="B3542" t="s">
        <v>205</v>
      </c>
      <c r="C3542" s="1">
        <v>113644482</v>
      </c>
      <c r="D3542" s="1">
        <v>2</v>
      </c>
      <c r="E3542" s="1">
        <v>-5</v>
      </c>
      <c r="F3542" s="1">
        <v>5</v>
      </c>
      <c r="G3542" s="7" t="str">
        <f>IF(E3542&lt;0,"0-",IF(E3542=0,"0",IF(E3542&lt;3.01,"0+ to 3",IF(E3542&lt;6.01,"3+ to 6",IF(E3542&lt;9.01,"6+ to 9",IF(E3542&lt;12.01,"9+ to 12",IF(E3542&lt;15.01,"12+ to 15",IF(E3542&lt;18.01,"15+ to 18",IF(E3542&lt;21.01,"18+ to 21",IF(E3542&lt;24.01,"21+ to 24",IF(E3542&lt;27.01,"24+ to 27",IF(E3542&lt;30.01,"27+ to 30","30+"))))))))))))</f>
        <v>0-</v>
      </c>
      <c r="H3542" s="7" t="str">
        <f>IF(F3542&lt;0,"0-",IF(F3542=0,"0",IF(F3542&lt;3.01,"0+ to 3",IF(F3542&lt;6.01,"3+ to 6",IF(F3542&lt;9.01,"6+ to 9",IF(F3542&lt;12.01,"9+ to 12",IF(F3542&lt;15.01,"12+ to 15",IF(F3542&lt;18.01,"15+ to 18",IF(F3542&lt;21.01,"18+ to 21",IF(F3542&lt;24.01,"21+ to 24",IF(F3542&lt;27.01,"24+ to 27",IF(F3542&lt;30.01,"27+ to 30","30+"))))))))))))</f>
        <v>3+ to 6</v>
      </c>
      <c r="I3542" t="str">
        <f>IF(G3542&lt;&gt;H3542,"DIFF","")</f>
        <v>DIFF</v>
      </c>
    </row>
    <row r="3543" spans="1:9">
      <c r="A3543" t="s">
        <v>102</v>
      </c>
      <c r="B3543" t="s">
        <v>204</v>
      </c>
      <c r="C3543" s="1">
        <v>113679294</v>
      </c>
      <c r="D3543" s="1">
        <v>2</v>
      </c>
      <c r="E3543" s="1">
        <v>-106</v>
      </c>
      <c r="F3543" s="1">
        <v>299</v>
      </c>
      <c r="G3543" s="7" t="str">
        <f>IF(E3543&lt;0,"0-",IF(E3543=0,"0",IF(E3543&lt;3.01,"0+ to 3",IF(E3543&lt;6.01,"3+ to 6",IF(E3543&lt;9.01,"6+ to 9",IF(E3543&lt;12.01,"9+ to 12",IF(E3543&lt;15.01,"12+ to 15",IF(E3543&lt;18.01,"15+ to 18",IF(E3543&lt;21.01,"18+ to 21",IF(E3543&lt;24.01,"21+ to 24",IF(E3543&lt;27.01,"24+ to 27",IF(E3543&lt;30.01,"27+ to 30","30+"))))))))))))</f>
        <v>0-</v>
      </c>
      <c r="H3543" s="7" t="str">
        <f>IF(F3543&lt;0,"0-",IF(F3543=0,"0",IF(F3543&lt;3.01,"0+ to 3",IF(F3543&lt;6.01,"3+ to 6",IF(F3543&lt;9.01,"6+ to 9",IF(F3543&lt;12.01,"9+ to 12",IF(F3543&lt;15.01,"12+ to 15",IF(F3543&lt;18.01,"15+ to 18",IF(F3543&lt;21.01,"18+ to 21",IF(F3543&lt;24.01,"21+ to 24",IF(F3543&lt;27.01,"24+ to 27",IF(F3543&lt;30.01,"27+ to 30","30+"))))))))))))</f>
        <v>30+</v>
      </c>
      <c r="I3543" t="str">
        <f>IF(G3543&lt;&gt;H3543,"DIFF","")</f>
        <v>DIFF</v>
      </c>
    </row>
    <row r="3544" spans="1:9">
      <c r="A3544" t="s">
        <v>102</v>
      </c>
      <c r="B3544" t="s">
        <v>204</v>
      </c>
      <c r="C3544" s="1">
        <v>113685252</v>
      </c>
      <c r="D3544" s="1">
        <v>2</v>
      </c>
      <c r="E3544" s="1">
        <v>0</v>
      </c>
      <c r="F3544" s="1">
        <v>0</v>
      </c>
      <c r="G3544" s="7" t="str">
        <f>IF(E3544&lt;0,"0-",IF(E3544=0,"0",IF(E3544&lt;3.01,"0+ to 3",IF(E3544&lt;6.01,"3+ to 6",IF(E3544&lt;9.01,"6+ to 9",IF(E3544&lt;12.01,"9+ to 12",IF(E3544&lt;15.01,"12+ to 15",IF(E3544&lt;18.01,"15+ to 18",IF(E3544&lt;21.01,"18+ to 21",IF(E3544&lt;24.01,"21+ to 24",IF(E3544&lt;27.01,"24+ to 27",IF(E3544&lt;30.01,"27+ to 30","30+"))))))))))))</f>
        <v>0</v>
      </c>
      <c r="H3544" s="7" t="str">
        <f>IF(F3544&lt;0,"0-",IF(F3544=0,"0",IF(F3544&lt;3.01,"0+ to 3",IF(F3544&lt;6.01,"3+ to 6",IF(F3544&lt;9.01,"6+ to 9",IF(F3544&lt;12.01,"9+ to 12",IF(F3544&lt;15.01,"12+ to 15",IF(F3544&lt;18.01,"15+ to 18",IF(F3544&lt;21.01,"18+ to 21",IF(F3544&lt;24.01,"21+ to 24",IF(F3544&lt;27.01,"24+ to 27",IF(F3544&lt;30.01,"27+ to 30","30+"))))))))))))</f>
        <v>0</v>
      </c>
      <c r="I3544" t="str">
        <f>IF(G3544&lt;&gt;H3544,"DIFF","")</f>
        <v/>
      </c>
    </row>
    <row r="3545" spans="1:9">
      <c r="A3545" t="s">
        <v>102</v>
      </c>
      <c r="B3545" t="s">
        <v>204</v>
      </c>
      <c r="C3545" s="1">
        <v>113686857</v>
      </c>
      <c r="D3545" s="1">
        <v>9</v>
      </c>
      <c r="E3545" s="1">
        <v>0</v>
      </c>
      <c r="F3545" s="1">
        <v>5</v>
      </c>
      <c r="G3545" s="7" t="str">
        <f>IF(E3545&lt;0,"0-",IF(E3545=0,"0",IF(E3545&lt;3.01,"0+ to 3",IF(E3545&lt;6.01,"3+ to 6",IF(E3545&lt;9.01,"6+ to 9",IF(E3545&lt;12.01,"9+ to 12",IF(E3545&lt;15.01,"12+ to 15",IF(E3545&lt;18.01,"15+ to 18",IF(E3545&lt;21.01,"18+ to 21",IF(E3545&lt;24.01,"21+ to 24",IF(E3545&lt;27.01,"24+ to 27",IF(E3545&lt;30.01,"27+ to 30","30+"))))))))))))</f>
        <v>0</v>
      </c>
      <c r="H3545" s="7" t="str">
        <f>IF(F3545&lt;0,"0-",IF(F3545=0,"0",IF(F3545&lt;3.01,"0+ to 3",IF(F3545&lt;6.01,"3+ to 6",IF(F3545&lt;9.01,"6+ to 9",IF(F3545&lt;12.01,"9+ to 12",IF(F3545&lt;15.01,"12+ to 15",IF(F3545&lt;18.01,"15+ to 18",IF(F3545&lt;21.01,"18+ to 21",IF(F3545&lt;24.01,"21+ to 24",IF(F3545&lt;27.01,"24+ to 27",IF(F3545&lt;30.01,"27+ to 30","30+"))))))))))))</f>
        <v>3+ to 6</v>
      </c>
      <c r="I3545" t="str">
        <f>IF(G3545&lt;&gt;H3545,"DIFF","")</f>
        <v>DIFF</v>
      </c>
    </row>
    <row r="3546" spans="1:9">
      <c r="A3546" t="s">
        <v>102</v>
      </c>
      <c r="B3546" t="s">
        <v>204</v>
      </c>
      <c r="C3546" s="1">
        <v>113688494</v>
      </c>
      <c r="D3546" s="1">
        <v>2</v>
      </c>
      <c r="E3546" s="1">
        <v>0</v>
      </c>
      <c r="F3546" s="1">
        <v>0</v>
      </c>
      <c r="G3546" s="7" t="str">
        <f>IF(E3546&lt;0,"0-",IF(E3546=0,"0",IF(E3546&lt;3.01,"0+ to 3",IF(E3546&lt;6.01,"3+ to 6",IF(E3546&lt;9.01,"6+ to 9",IF(E3546&lt;12.01,"9+ to 12",IF(E3546&lt;15.01,"12+ to 15",IF(E3546&lt;18.01,"15+ to 18",IF(E3546&lt;21.01,"18+ to 21",IF(E3546&lt;24.01,"21+ to 24",IF(E3546&lt;27.01,"24+ to 27",IF(E3546&lt;30.01,"27+ to 30","30+"))))))))))))</f>
        <v>0</v>
      </c>
      <c r="H3546" s="7" t="str">
        <f>IF(F3546&lt;0,"0-",IF(F3546=0,"0",IF(F3546&lt;3.01,"0+ to 3",IF(F3546&lt;6.01,"3+ to 6",IF(F3546&lt;9.01,"6+ to 9",IF(F3546&lt;12.01,"9+ to 12",IF(F3546&lt;15.01,"12+ to 15",IF(F3546&lt;18.01,"15+ to 18",IF(F3546&lt;21.01,"18+ to 21",IF(F3546&lt;24.01,"21+ to 24",IF(F3546&lt;27.01,"24+ to 27",IF(F3546&lt;30.01,"27+ to 30","30+"))))))))))))</f>
        <v>0</v>
      </c>
      <c r="I3546" t="str">
        <f>IF(G3546&lt;&gt;H3546,"DIFF","")</f>
        <v/>
      </c>
    </row>
    <row r="3547" spans="1:9">
      <c r="A3547" t="s">
        <v>102</v>
      </c>
      <c r="B3547" t="s">
        <v>204</v>
      </c>
      <c r="C3547" s="1">
        <v>113690467</v>
      </c>
      <c r="D3547" s="1">
        <v>2</v>
      </c>
      <c r="E3547" s="1">
        <v>0</v>
      </c>
      <c r="F3547" s="1">
        <v>22</v>
      </c>
      <c r="G3547" s="7" t="str">
        <f>IF(E3547&lt;0,"0-",IF(E3547=0,"0",IF(E3547&lt;3.01,"0+ to 3",IF(E3547&lt;6.01,"3+ to 6",IF(E3547&lt;9.01,"6+ to 9",IF(E3547&lt;12.01,"9+ to 12",IF(E3547&lt;15.01,"12+ to 15",IF(E3547&lt;18.01,"15+ to 18",IF(E3547&lt;21.01,"18+ to 21",IF(E3547&lt;24.01,"21+ to 24",IF(E3547&lt;27.01,"24+ to 27",IF(E3547&lt;30.01,"27+ to 30","30+"))))))))))))</f>
        <v>0</v>
      </c>
      <c r="H3547" s="7" t="str">
        <f>IF(F3547&lt;0,"0-",IF(F3547=0,"0",IF(F3547&lt;3.01,"0+ to 3",IF(F3547&lt;6.01,"3+ to 6",IF(F3547&lt;9.01,"6+ to 9",IF(F3547&lt;12.01,"9+ to 12",IF(F3547&lt;15.01,"12+ to 15",IF(F3547&lt;18.01,"15+ to 18",IF(F3547&lt;21.01,"18+ to 21",IF(F3547&lt;24.01,"21+ to 24",IF(F3547&lt;27.01,"24+ to 27",IF(F3547&lt;30.01,"27+ to 30","30+"))))))))))))</f>
        <v>21+ to 24</v>
      </c>
      <c r="I3547" t="str">
        <f>IF(G3547&lt;&gt;H3547,"DIFF","")</f>
        <v>DIFF</v>
      </c>
    </row>
    <row r="3548" spans="1:9">
      <c r="A3548" t="s">
        <v>102</v>
      </c>
      <c r="B3548" t="s">
        <v>204</v>
      </c>
      <c r="C3548" s="1">
        <v>113690810</v>
      </c>
      <c r="D3548" s="1">
        <v>3</v>
      </c>
      <c r="E3548" s="1">
        <v>-2</v>
      </c>
      <c r="F3548" s="1">
        <v>5</v>
      </c>
      <c r="G3548" s="7" t="str">
        <f>IF(E3548&lt;0,"0-",IF(E3548=0,"0",IF(E3548&lt;3.01,"0+ to 3",IF(E3548&lt;6.01,"3+ to 6",IF(E3548&lt;9.01,"6+ to 9",IF(E3548&lt;12.01,"9+ to 12",IF(E3548&lt;15.01,"12+ to 15",IF(E3548&lt;18.01,"15+ to 18",IF(E3548&lt;21.01,"18+ to 21",IF(E3548&lt;24.01,"21+ to 24",IF(E3548&lt;27.01,"24+ to 27",IF(E3548&lt;30.01,"27+ to 30","30+"))))))))))))</f>
        <v>0-</v>
      </c>
      <c r="H3548" s="7" t="str">
        <f>IF(F3548&lt;0,"0-",IF(F3548=0,"0",IF(F3548&lt;3.01,"0+ to 3",IF(F3548&lt;6.01,"3+ to 6",IF(F3548&lt;9.01,"6+ to 9",IF(F3548&lt;12.01,"9+ to 12",IF(F3548&lt;15.01,"12+ to 15",IF(F3548&lt;18.01,"15+ to 18",IF(F3548&lt;21.01,"18+ to 21",IF(F3548&lt;24.01,"21+ to 24",IF(F3548&lt;27.01,"24+ to 27",IF(F3548&lt;30.01,"27+ to 30","30+"))))))))))))</f>
        <v>3+ to 6</v>
      </c>
      <c r="I3548" t="str">
        <f>IF(G3548&lt;&gt;H3548,"DIFF","")</f>
        <v>DIFF</v>
      </c>
    </row>
    <row r="3549" spans="1:9">
      <c r="A3549" t="s">
        <v>102</v>
      </c>
      <c r="B3549" t="s">
        <v>204</v>
      </c>
      <c r="C3549" s="1">
        <v>113691006</v>
      </c>
      <c r="D3549" s="1">
        <v>3</v>
      </c>
      <c r="E3549" s="1">
        <v>-8</v>
      </c>
      <c r="F3549" s="1">
        <v>21</v>
      </c>
      <c r="G3549" s="7" t="str">
        <f>IF(E3549&lt;0,"0-",IF(E3549=0,"0",IF(E3549&lt;3.01,"0+ to 3",IF(E3549&lt;6.01,"3+ to 6",IF(E3549&lt;9.01,"6+ to 9",IF(E3549&lt;12.01,"9+ to 12",IF(E3549&lt;15.01,"12+ to 15",IF(E3549&lt;18.01,"15+ to 18",IF(E3549&lt;21.01,"18+ to 21",IF(E3549&lt;24.01,"21+ to 24",IF(E3549&lt;27.01,"24+ to 27",IF(E3549&lt;30.01,"27+ to 30","30+"))))))))))))</f>
        <v>0-</v>
      </c>
      <c r="H3549" s="7" t="str">
        <f>IF(F3549&lt;0,"0-",IF(F3549=0,"0",IF(F3549&lt;3.01,"0+ to 3",IF(F3549&lt;6.01,"3+ to 6",IF(F3549&lt;9.01,"6+ to 9",IF(F3549&lt;12.01,"9+ to 12",IF(F3549&lt;15.01,"12+ to 15",IF(F3549&lt;18.01,"15+ to 18",IF(F3549&lt;21.01,"18+ to 21",IF(F3549&lt;24.01,"21+ to 24",IF(F3549&lt;27.01,"24+ to 27",IF(F3549&lt;30.01,"27+ to 30","30+"))))))))))))</f>
        <v>18+ to 21</v>
      </c>
      <c r="I3549" t="str">
        <f>IF(G3549&lt;&gt;H3549,"DIFF","")</f>
        <v>DIFF</v>
      </c>
    </row>
    <row r="3550" spans="1:9">
      <c r="A3550" t="s">
        <v>103</v>
      </c>
      <c r="B3550" t="s">
        <v>204</v>
      </c>
      <c r="C3550" s="1">
        <v>113691616</v>
      </c>
      <c r="D3550" s="1">
        <v>2</v>
      </c>
      <c r="E3550" s="1">
        <v>-7</v>
      </c>
      <c r="F3550" s="1">
        <v>15</v>
      </c>
      <c r="G3550" s="7" t="str">
        <f>IF(E3550&lt;0,"0-",IF(E3550=0,"0",IF(E3550&lt;3.01,"0+ to 3",IF(E3550&lt;6.01,"3+ to 6",IF(E3550&lt;9.01,"6+ to 9",IF(E3550&lt;12.01,"9+ to 12",IF(E3550&lt;15.01,"12+ to 15",IF(E3550&lt;18.01,"15+ to 18",IF(E3550&lt;21.01,"18+ to 21",IF(E3550&lt;24.01,"21+ to 24",IF(E3550&lt;27.01,"24+ to 27",IF(E3550&lt;30.01,"27+ to 30","30+"))))))))))))</f>
        <v>0-</v>
      </c>
      <c r="H3550" s="7" t="str">
        <f>IF(F3550&lt;0,"0-",IF(F3550=0,"0",IF(F3550&lt;3.01,"0+ to 3",IF(F3550&lt;6.01,"3+ to 6",IF(F3550&lt;9.01,"6+ to 9",IF(F3550&lt;12.01,"9+ to 12",IF(F3550&lt;15.01,"12+ to 15",IF(F3550&lt;18.01,"15+ to 18",IF(F3550&lt;21.01,"18+ to 21",IF(F3550&lt;24.01,"21+ to 24",IF(F3550&lt;27.01,"24+ to 27",IF(F3550&lt;30.01,"27+ to 30","30+"))))))))))))</f>
        <v>12+ to 15</v>
      </c>
      <c r="I3550" t="str">
        <f>IF(G3550&lt;&gt;H3550,"DIFF","")</f>
        <v>DIFF</v>
      </c>
    </row>
    <row r="3551" spans="1:9">
      <c r="A3551" t="s">
        <v>102</v>
      </c>
      <c r="B3551" t="s">
        <v>203</v>
      </c>
      <c r="C3551" s="1">
        <v>113696866</v>
      </c>
      <c r="D3551" s="1">
        <v>2</v>
      </c>
      <c r="E3551" s="1">
        <v>-6</v>
      </c>
      <c r="F3551" s="1">
        <v>10</v>
      </c>
      <c r="G3551" s="7" t="str">
        <f>IF(E3551&lt;0,"0-",IF(E3551=0,"0",IF(E3551&lt;3.01,"0+ to 3",IF(E3551&lt;6.01,"3+ to 6",IF(E3551&lt;9.01,"6+ to 9",IF(E3551&lt;12.01,"9+ to 12",IF(E3551&lt;15.01,"12+ to 15",IF(E3551&lt;18.01,"15+ to 18",IF(E3551&lt;21.01,"18+ to 21",IF(E3551&lt;24.01,"21+ to 24",IF(E3551&lt;27.01,"24+ to 27",IF(E3551&lt;30.01,"27+ to 30","30+"))))))))))))</f>
        <v>0-</v>
      </c>
      <c r="H3551" s="7" t="str">
        <f>IF(F3551&lt;0,"0-",IF(F3551=0,"0",IF(F3551&lt;3.01,"0+ to 3",IF(F3551&lt;6.01,"3+ to 6",IF(F3551&lt;9.01,"6+ to 9",IF(F3551&lt;12.01,"9+ to 12",IF(F3551&lt;15.01,"12+ to 15",IF(F3551&lt;18.01,"15+ to 18",IF(F3551&lt;21.01,"18+ to 21",IF(F3551&lt;24.01,"21+ to 24",IF(F3551&lt;27.01,"24+ to 27",IF(F3551&lt;30.01,"27+ to 30","30+"))))))))))))</f>
        <v>9+ to 12</v>
      </c>
      <c r="I3551" t="str">
        <f>IF(G3551&lt;&gt;H3551,"DIFF","")</f>
        <v>DIFF</v>
      </c>
    </row>
    <row r="3552" spans="1:9">
      <c r="A3552" t="s">
        <v>102</v>
      </c>
      <c r="B3552" t="s">
        <v>203</v>
      </c>
      <c r="C3552" s="1">
        <v>113698041</v>
      </c>
      <c r="D3552" s="1">
        <v>2</v>
      </c>
      <c r="E3552" s="1">
        <v>-4</v>
      </c>
      <c r="F3552" s="1">
        <v>5</v>
      </c>
      <c r="G3552" s="7" t="str">
        <f>IF(E3552&lt;0,"0-",IF(E3552=0,"0",IF(E3552&lt;3.01,"0+ to 3",IF(E3552&lt;6.01,"3+ to 6",IF(E3552&lt;9.01,"6+ to 9",IF(E3552&lt;12.01,"9+ to 12",IF(E3552&lt;15.01,"12+ to 15",IF(E3552&lt;18.01,"15+ to 18",IF(E3552&lt;21.01,"18+ to 21",IF(E3552&lt;24.01,"21+ to 24",IF(E3552&lt;27.01,"24+ to 27",IF(E3552&lt;30.01,"27+ to 30","30+"))))))))))))</f>
        <v>0-</v>
      </c>
      <c r="H3552" s="7" t="str">
        <f>IF(F3552&lt;0,"0-",IF(F3552=0,"0",IF(F3552&lt;3.01,"0+ to 3",IF(F3552&lt;6.01,"3+ to 6",IF(F3552&lt;9.01,"6+ to 9",IF(F3552&lt;12.01,"9+ to 12",IF(F3552&lt;15.01,"12+ to 15",IF(F3552&lt;18.01,"15+ to 18",IF(F3552&lt;21.01,"18+ to 21",IF(F3552&lt;24.01,"21+ to 24",IF(F3552&lt;27.01,"24+ to 27",IF(F3552&lt;30.01,"27+ to 30","30+"))))))))))))</f>
        <v>3+ to 6</v>
      </c>
      <c r="I3552" t="str">
        <f>IF(G3552&lt;&gt;H3552,"DIFF","")</f>
        <v>DIFF</v>
      </c>
    </row>
    <row r="3553" spans="1:9">
      <c r="A3553" t="s">
        <v>102</v>
      </c>
      <c r="B3553" t="s">
        <v>203</v>
      </c>
      <c r="C3553" s="1">
        <v>113707109</v>
      </c>
      <c r="D3553" s="1">
        <v>8</v>
      </c>
      <c r="E3553" s="1">
        <v>0</v>
      </c>
      <c r="F3553" s="1">
        <v>0</v>
      </c>
      <c r="G3553" s="7" t="str">
        <f>IF(E3553&lt;0,"0-",IF(E3553=0,"0",IF(E3553&lt;3.01,"0+ to 3",IF(E3553&lt;6.01,"3+ to 6",IF(E3553&lt;9.01,"6+ to 9",IF(E3553&lt;12.01,"9+ to 12",IF(E3553&lt;15.01,"12+ to 15",IF(E3553&lt;18.01,"15+ to 18",IF(E3553&lt;21.01,"18+ to 21",IF(E3553&lt;24.01,"21+ to 24",IF(E3553&lt;27.01,"24+ to 27",IF(E3553&lt;30.01,"27+ to 30","30+"))))))))))))</f>
        <v>0</v>
      </c>
      <c r="H3553" s="7" t="str">
        <f>IF(F3553&lt;0,"0-",IF(F3553=0,"0",IF(F3553&lt;3.01,"0+ to 3",IF(F3553&lt;6.01,"3+ to 6",IF(F3553&lt;9.01,"6+ to 9",IF(F3553&lt;12.01,"9+ to 12",IF(F3553&lt;15.01,"12+ to 15",IF(F3553&lt;18.01,"15+ to 18",IF(F3553&lt;21.01,"18+ to 21",IF(F3553&lt;24.01,"21+ to 24",IF(F3553&lt;27.01,"24+ to 27",IF(F3553&lt;30.01,"27+ to 30","30+"))))))))))))</f>
        <v>0</v>
      </c>
      <c r="I3553" t="str">
        <f>IF(G3553&lt;&gt;H3553,"DIFF","")</f>
        <v/>
      </c>
    </row>
    <row r="3554" spans="1:9">
      <c r="A3554" t="s">
        <v>102</v>
      </c>
      <c r="B3554" t="s">
        <v>203</v>
      </c>
      <c r="C3554" s="1">
        <v>113738282</v>
      </c>
      <c r="D3554" s="1">
        <v>3</v>
      </c>
      <c r="E3554" s="1">
        <v>-17</v>
      </c>
      <c r="F3554" s="1">
        <v>1</v>
      </c>
      <c r="G3554" s="7" t="str">
        <f>IF(E3554&lt;0,"0-",IF(E3554=0,"0",IF(E3554&lt;3.01,"0+ to 3",IF(E3554&lt;6.01,"3+ to 6",IF(E3554&lt;9.01,"6+ to 9",IF(E3554&lt;12.01,"9+ to 12",IF(E3554&lt;15.01,"12+ to 15",IF(E3554&lt;18.01,"15+ to 18",IF(E3554&lt;21.01,"18+ to 21",IF(E3554&lt;24.01,"21+ to 24",IF(E3554&lt;27.01,"24+ to 27",IF(E3554&lt;30.01,"27+ to 30","30+"))))))))))))</f>
        <v>0-</v>
      </c>
      <c r="H3554" s="7" t="str">
        <f>IF(F3554&lt;0,"0-",IF(F3554=0,"0",IF(F3554&lt;3.01,"0+ to 3",IF(F3554&lt;6.01,"3+ to 6",IF(F3554&lt;9.01,"6+ to 9",IF(F3554&lt;12.01,"9+ to 12",IF(F3554&lt;15.01,"12+ to 15",IF(F3554&lt;18.01,"15+ to 18",IF(F3554&lt;21.01,"18+ to 21",IF(F3554&lt;24.01,"21+ to 24",IF(F3554&lt;27.01,"24+ to 27",IF(F3554&lt;30.01,"27+ to 30","30+"))))))))))))</f>
        <v>0+ to 3</v>
      </c>
      <c r="I3554" t="str">
        <f>IF(G3554&lt;&gt;H3554,"DIFF","")</f>
        <v>DIFF</v>
      </c>
    </row>
    <row r="3555" spans="1:9">
      <c r="A3555" t="s">
        <v>102</v>
      </c>
      <c r="B3555" t="s">
        <v>203</v>
      </c>
      <c r="C3555" s="1">
        <v>113739609</v>
      </c>
      <c r="D3555" s="1">
        <v>2</v>
      </c>
      <c r="E3555" s="1">
        <v>0</v>
      </c>
      <c r="F3555" s="1">
        <v>1</v>
      </c>
      <c r="G3555" s="7" t="str">
        <f>IF(E3555&lt;0,"0-",IF(E3555=0,"0",IF(E3555&lt;3.01,"0+ to 3",IF(E3555&lt;6.01,"3+ to 6",IF(E3555&lt;9.01,"6+ to 9",IF(E3555&lt;12.01,"9+ to 12",IF(E3555&lt;15.01,"12+ to 15",IF(E3555&lt;18.01,"15+ to 18",IF(E3555&lt;21.01,"18+ to 21",IF(E3555&lt;24.01,"21+ to 24",IF(E3555&lt;27.01,"24+ to 27",IF(E3555&lt;30.01,"27+ to 30","30+"))))))))))))</f>
        <v>0</v>
      </c>
      <c r="H3555" s="7" t="str">
        <f>IF(F3555&lt;0,"0-",IF(F3555=0,"0",IF(F3555&lt;3.01,"0+ to 3",IF(F3555&lt;6.01,"3+ to 6",IF(F3555&lt;9.01,"6+ to 9",IF(F3555&lt;12.01,"9+ to 12",IF(F3555&lt;15.01,"12+ to 15",IF(F3555&lt;18.01,"15+ to 18",IF(F3555&lt;21.01,"18+ to 21",IF(F3555&lt;24.01,"21+ to 24",IF(F3555&lt;27.01,"24+ to 27",IF(F3555&lt;30.01,"27+ to 30","30+"))))))))))))</f>
        <v>0+ to 3</v>
      </c>
      <c r="I3555" t="str">
        <f>IF(G3555&lt;&gt;H3555,"DIFF","")</f>
        <v>DIFF</v>
      </c>
    </row>
    <row r="3556" spans="1:9">
      <c r="A3556" t="s">
        <v>102</v>
      </c>
      <c r="B3556" t="s">
        <v>203</v>
      </c>
      <c r="C3556" s="1">
        <v>113739933</v>
      </c>
      <c r="D3556" s="1">
        <v>3</v>
      </c>
      <c r="E3556" s="1">
        <v>-6</v>
      </c>
      <c r="F3556" s="1">
        <v>18</v>
      </c>
      <c r="G3556" s="7" t="str">
        <f>IF(E3556&lt;0,"0-",IF(E3556=0,"0",IF(E3556&lt;3.01,"0+ to 3",IF(E3556&lt;6.01,"3+ to 6",IF(E3556&lt;9.01,"6+ to 9",IF(E3556&lt;12.01,"9+ to 12",IF(E3556&lt;15.01,"12+ to 15",IF(E3556&lt;18.01,"15+ to 18",IF(E3556&lt;21.01,"18+ to 21",IF(E3556&lt;24.01,"21+ to 24",IF(E3556&lt;27.01,"24+ to 27",IF(E3556&lt;30.01,"27+ to 30","30+"))))))))))))</f>
        <v>0-</v>
      </c>
      <c r="H3556" s="7" t="str">
        <f>IF(F3556&lt;0,"0-",IF(F3556=0,"0",IF(F3556&lt;3.01,"0+ to 3",IF(F3556&lt;6.01,"3+ to 6",IF(F3556&lt;9.01,"6+ to 9",IF(F3556&lt;12.01,"9+ to 12",IF(F3556&lt;15.01,"12+ to 15",IF(F3556&lt;18.01,"15+ to 18",IF(F3556&lt;21.01,"18+ to 21",IF(F3556&lt;24.01,"21+ to 24",IF(F3556&lt;27.01,"24+ to 27",IF(F3556&lt;30.01,"27+ to 30","30+"))))))))))))</f>
        <v>15+ to 18</v>
      </c>
      <c r="I3556" t="str">
        <f>IF(G3556&lt;&gt;H3556,"DIFF","")</f>
        <v>DIFF</v>
      </c>
    </row>
    <row r="3557" spans="1:9">
      <c r="A3557" t="s">
        <v>102</v>
      </c>
      <c r="B3557" t="s">
        <v>203</v>
      </c>
      <c r="C3557" s="1">
        <v>113747301</v>
      </c>
      <c r="D3557" s="1">
        <v>2</v>
      </c>
      <c r="E3557" s="1">
        <v>0</v>
      </c>
      <c r="F3557" s="1">
        <v>8</v>
      </c>
      <c r="G3557" s="7" t="str">
        <f>IF(E3557&lt;0,"0-",IF(E3557=0,"0",IF(E3557&lt;3.01,"0+ to 3",IF(E3557&lt;6.01,"3+ to 6",IF(E3557&lt;9.01,"6+ to 9",IF(E3557&lt;12.01,"9+ to 12",IF(E3557&lt;15.01,"12+ to 15",IF(E3557&lt;18.01,"15+ to 18",IF(E3557&lt;21.01,"18+ to 21",IF(E3557&lt;24.01,"21+ to 24",IF(E3557&lt;27.01,"24+ to 27",IF(E3557&lt;30.01,"27+ to 30","30+"))))))))))))</f>
        <v>0</v>
      </c>
      <c r="H3557" s="7" t="str">
        <f>IF(F3557&lt;0,"0-",IF(F3557=0,"0",IF(F3557&lt;3.01,"0+ to 3",IF(F3557&lt;6.01,"3+ to 6",IF(F3557&lt;9.01,"6+ to 9",IF(F3557&lt;12.01,"9+ to 12",IF(F3557&lt;15.01,"12+ to 15",IF(F3557&lt;18.01,"15+ to 18",IF(F3557&lt;21.01,"18+ to 21",IF(F3557&lt;24.01,"21+ to 24",IF(F3557&lt;27.01,"24+ to 27",IF(F3557&lt;30.01,"27+ to 30","30+"))))))))))))</f>
        <v>6+ to 9</v>
      </c>
      <c r="I3557" t="str">
        <f>IF(G3557&lt;&gt;H3557,"DIFF","")</f>
        <v>DIFF</v>
      </c>
    </row>
    <row r="3558" spans="1:9">
      <c r="A3558" t="s">
        <v>102</v>
      </c>
      <c r="B3558" t="s">
        <v>203</v>
      </c>
      <c r="C3558" s="1">
        <v>113748884</v>
      </c>
      <c r="D3558" s="1">
        <v>3</v>
      </c>
      <c r="E3558" s="1">
        <v>-3</v>
      </c>
      <c r="F3558" s="1">
        <v>13</v>
      </c>
      <c r="G3558" s="7" t="str">
        <f>IF(E3558&lt;0,"0-",IF(E3558=0,"0",IF(E3558&lt;3.01,"0+ to 3",IF(E3558&lt;6.01,"3+ to 6",IF(E3558&lt;9.01,"6+ to 9",IF(E3558&lt;12.01,"9+ to 12",IF(E3558&lt;15.01,"12+ to 15",IF(E3558&lt;18.01,"15+ to 18",IF(E3558&lt;21.01,"18+ to 21",IF(E3558&lt;24.01,"21+ to 24",IF(E3558&lt;27.01,"24+ to 27",IF(E3558&lt;30.01,"27+ to 30","30+"))))))))))))</f>
        <v>0-</v>
      </c>
      <c r="H3558" s="7" t="str">
        <f>IF(F3558&lt;0,"0-",IF(F3558=0,"0",IF(F3558&lt;3.01,"0+ to 3",IF(F3558&lt;6.01,"3+ to 6",IF(F3558&lt;9.01,"6+ to 9",IF(F3558&lt;12.01,"9+ to 12",IF(F3558&lt;15.01,"12+ to 15",IF(F3558&lt;18.01,"15+ to 18",IF(F3558&lt;21.01,"18+ to 21",IF(F3558&lt;24.01,"21+ to 24",IF(F3558&lt;27.01,"24+ to 27",IF(F3558&lt;30.01,"27+ to 30","30+"))))))))))))</f>
        <v>12+ to 15</v>
      </c>
      <c r="I3558" t="str">
        <f>IF(G3558&lt;&gt;H3558,"DIFF","")</f>
        <v>DIFF</v>
      </c>
    </row>
    <row r="3559" spans="1:9">
      <c r="A3559" t="s">
        <v>102</v>
      </c>
      <c r="B3559" t="s">
        <v>203</v>
      </c>
      <c r="C3559" s="1">
        <v>113749055</v>
      </c>
      <c r="D3559" s="1">
        <v>3</v>
      </c>
      <c r="E3559" s="1">
        <v>-5</v>
      </c>
      <c r="F3559" s="1">
        <v>13</v>
      </c>
      <c r="G3559" s="7" t="str">
        <f>IF(E3559&lt;0,"0-",IF(E3559=0,"0",IF(E3559&lt;3.01,"0+ to 3",IF(E3559&lt;6.01,"3+ to 6",IF(E3559&lt;9.01,"6+ to 9",IF(E3559&lt;12.01,"9+ to 12",IF(E3559&lt;15.01,"12+ to 15",IF(E3559&lt;18.01,"15+ to 18",IF(E3559&lt;21.01,"18+ to 21",IF(E3559&lt;24.01,"21+ to 24",IF(E3559&lt;27.01,"24+ to 27",IF(E3559&lt;30.01,"27+ to 30","30+"))))))))))))</f>
        <v>0-</v>
      </c>
      <c r="H3559" s="7" t="str">
        <f>IF(F3559&lt;0,"0-",IF(F3559=0,"0",IF(F3559&lt;3.01,"0+ to 3",IF(F3559&lt;6.01,"3+ to 6",IF(F3559&lt;9.01,"6+ to 9",IF(F3559&lt;12.01,"9+ to 12",IF(F3559&lt;15.01,"12+ to 15",IF(F3559&lt;18.01,"15+ to 18",IF(F3559&lt;21.01,"18+ to 21",IF(F3559&lt;24.01,"21+ to 24",IF(F3559&lt;27.01,"24+ to 27",IF(F3559&lt;30.01,"27+ to 30","30+"))))))))))))</f>
        <v>12+ to 15</v>
      </c>
      <c r="I3559" t="str">
        <f>IF(G3559&lt;&gt;H3559,"DIFF","")</f>
        <v>DIFF</v>
      </c>
    </row>
    <row r="3560" spans="1:9">
      <c r="A3560" t="s">
        <v>102</v>
      </c>
      <c r="B3560" t="s">
        <v>203</v>
      </c>
      <c r="C3560" s="1">
        <v>113749678</v>
      </c>
      <c r="D3560" s="1">
        <v>2</v>
      </c>
      <c r="E3560" s="1">
        <v>-6</v>
      </c>
      <c r="F3560" s="1">
        <v>7</v>
      </c>
      <c r="G3560" s="7" t="str">
        <f>IF(E3560&lt;0,"0-",IF(E3560=0,"0",IF(E3560&lt;3.01,"0+ to 3",IF(E3560&lt;6.01,"3+ to 6",IF(E3560&lt;9.01,"6+ to 9",IF(E3560&lt;12.01,"9+ to 12",IF(E3560&lt;15.01,"12+ to 15",IF(E3560&lt;18.01,"15+ to 18",IF(E3560&lt;21.01,"18+ to 21",IF(E3560&lt;24.01,"21+ to 24",IF(E3560&lt;27.01,"24+ to 27",IF(E3560&lt;30.01,"27+ to 30","30+"))))))))))))</f>
        <v>0-</v>
      </c>
      <c r="H3560" s="7" t="str">
        <f>IF(F3560&lt;0,"0-",IF(F3560=0,"0",IF(F3560&lt;3.01,"0+ to 3",IF(F3560&lt;6.01,"3+ to 6",IF(F3560&lt;9.01,"6+ to 9",IF(F3560&lt;12.01,"9+ to 12",IF(F3560&lt;15.01,"12+ to 15",IF(F3560&lt;18.01,"15+ to 18",IF(F3560&lt;21.01,"18+ to 21",IF(F3560&lt;24.01,"21+ to 24",IF(F3560&lt;27.01,"24+ to 27",IF(F3560&lt;30.01,"27+ to 30","30+"))))))))))))</f>
        <v>6+ to 9</v>
      </c>
      <c r="I3560" t="str">
        <f>IF(G3560&lt;&gt;H3560,"DIFF","")</f>
        <v>DIFF</v>
      </c>
    </row>
    <row r="3561" spans="1:9">
      <c r="A3561" t="s">
        <v>102</v>
      </c>
      <c r="B3561" t="s">
        <v>203</v>
      </c>
      <c r="C3561" s="1">
        <v>113752396</v>
      </c>
      <c r="D3561" s="1">
        <v>2</v>
      </c>
      <c r="E3561" s="1">
        <v>0</v>
      </c>
      <c r="F3561" s="1">
        <v>0</v>
      </c>
      <c r="G3561" s="7" t="str">
        <f>IF(E3561&lt;0,"0-",IF(E3561=0,"0",IF(E3561&lt;3.01,"0+ to 3",IF(E3561&lt;6.01,"3+ to 6",IF(E3561&lt;9.01,"6+ to 9",IF(E3561&lt;12.01,"9+ to 12",IF(E3561&lt;15.01,"12+ to 15",IF(E3561&lt;18.01,"15+ to 18",IF(E3561&lt;21.01,"18+ to 21",IF(E3561&lt;24.01,"21+ to 24",IF(E3561&lt;27.01,"24+ to 27",IF(E3561&lt;30.01,"27+ to 30","30+"))))))))))))</f>
        <v>0</v>
      </c>
      <c r="H3561" s="7" t="str">
        <f>IF(F3561&lt;0,"0-",IF(F3561=0,"0",IF(F3561&lt;3.01,"0+ to 3",IF(F3561&lt;6.01,"3+ to 6",IF(F3561&lt;9.01,"6+ to 9",IF(F3561&lt;12.01,"9+ to 12",IF(F3561&lt;15.01,"12+ to 15",IF(F3561&lt;18.01,"15+ to 18",IF(F3561&lt;21.01,"18+ to 21",IF(F3561&lt;24.01,"21+ to 24",IF(F3561&lt;27.01,"24+ to 27",IF(F3561&lt;30.01,"27+ to 30","30+"))))))))))))</f>
        <v>0</v>
      </c>
      <c r="I3561" t="str">
        <f>IF(G3561&lt;&gt;H3561,"DIFF","")</f>
        <v/>
      </c>
    </row>
    <row r="3562" spans="1:9">
      <c r="A3562" t="s">
        <v>102</v>
      </c>
      <c r="B3562" t="s">
        <v>203</v>
      </c>
      <c r="C3562" s="1">
        <v>113753599</v>
      </c>
      <c r="D3562" s="1">
        <v>2</v>
      </c>
      <c r="E3562" s="1">
        <v>-5</v>
      </c>
      <c r="F3562" s="1">
        <v>6</v>
      </c>
      <c r="G3562" s="7" t="str">
        <f>IF(E3562&lt;0,"0-",IF(E3562=0,"0",IF(E3562&lt;3.01,"0+ to 3",IF(E3562&lt;6.01,"3+ to 6",IF(E3562&lt;9.01,"6+ to 9",IF(E3562&lt;12.01,"9+ to 12",IF(E3562&lt;15.01,"12+ to 15",IF(E3562&lt;18.01,"15+ to 18",IF(E3562&lt;21.01,"18+ to 21",IF(E3562&lt;24.01,"21+ to 24",IF(E3562&lt;27.01,"24+ to 27",IF(E3562&lt;30.01,"27+ to 30","30+"))))))))))))</f>
        <v>0-</v>
      </c>
      <c r="H3562" s="7" t="str">
        <f>IF(F3562&lt;0,"0-",IF(F3562=0,"0",IF(F3562&lt;3.01,"0+ to 3",IF(F3562&lt;6.01,"3+ to 6",IF(F3562&lt;9.01,"6+ to 9",IF(F3562&lt;12.01,"9+ to 12",IF(F3562&lt;15.01,"12+ to 15",IF(F3562&lt;18.01,"15+ to 18",IF(F3562&lt;21.01,"18+ to 21",IF(F3562&lt;24.01,"21+ to 24",IF(F3562&lt;27.01,"24+ to 27",IF(F3562&lt;30.01,"27+ to 30","30+"))))))))))))</f>
        <v>3+ to 6</v>
      </c>
      <c r="I3562" t="str">
        <f>IF(G3562&lt;&gt;H3562,"DIFF","")</f>
        <v>DIFF</v>
      </c>
    </row>
    <row r="3563" spans="1:9">
      <c r="A3563" t="s">
        <v>102</v>
      </c>
      <c r="B3563" t="s">
        <v>203</v>
      </c>
      <c r="C3563" s="1">
        <v>113754015</v>
      </c>
      <c r="D3563" s="1">
        <v>2</v>
      </c>
      <c r="E3563" s="1">
        <v>-5</v>
      </c>
      <c r="F3563" s="1">
        <v>8</v>
      </c>
      <c r="G3563" s="7" t="str">
        <f>IF(E3563&lt;0,"0-",IF(E3563=0,"0",IF(E3563&lt;3.01,"0+ to 3",IF(E3563&lt;6.01,"3+ to 6",IF(E3563&lt;9.01,"6+ to 9",IF(E3563&lt;12.01,"9+ to 12",IF(E3563&lt;15.01,"12+ to 15",IF(E3563&lt;18.01,"15+ to 18",IF(E3563&lt;21.01,"18+ to 21",IF(E3563&lt;24.01,"21+ to 24",IF(E3563&lt;27.01,"24+ to 27",IF(E3563&lt;30.01,"27+ to 30","30+"))))))))))))</f>
        <v>0-</v>
      </c>
      <c r="H3563" s="7" t="str">
        <f>IF(F3563&lt;0,"0-",IF(F3563=0,"0",IF(F3563&lt;3.01,"0+ to 3",IF(F3563&lt;6.01,"3+ to 6",IF(F3563&lt;9.01,"6+ to 9",IF(F3563&lt;12.01,"9+ to 12",IF(F3563&lt;15.01,"12+ to 15",IF(F3563&lt;18.01,"15+ to 18",IF(F3563&lt;21.01,"18+ to 21",IF(F3563&lt;24.01,"21+ to 24",IF(F3563&lt;27.01,"24+ to 27",IF(F3563&lt;30.01,"27+ to 30","30+"))))))))))))</f>
        <v>6+ to 9</v>
      </c>
      <c r="I3563" t="str">
        <f>IF(G3563&lt;&gt;H3563,"DIFF","")</f>
        <v>DIFF</v>
      </c>
    </row>
    <row r="3564" spans="1:9">
      <c r="A3564" t="s">
        <v>102</v>
      </c>
      <c r="B3564" t="s">
        <v>203</v>
      </c>
      <c r="C3564" s="1">
        <v>113755309</v>
      </c>
      <c r="D3564" s="1">
        <v>2</v>
      </c>
      <c r="E3564" s="1">
        <v>-12</v>
      </c>
      <c r="F3564" s="1">
        <v>21</v>
      </c>
      <c r="G3564" s="7" t="str">
        <f>IF(E3564&lt;0,"0-",IF(E3564=0,"0",IF(E3564&lt;3.01,"0+ to 3",IF(E3564&lt;6.01,"3+ to 6",IF(E3564&lt;9.01,"6+ to 9",IF(E3564&lt;12.01,"9+ to 12",IF(E3564&lt;15.01,"12+ to 15",IF(E3564&lt;18.01,"15+ to 18",IF(E3564&lt;21.01,"18+ to 21",IF(E3564&lt;24.01,"21+ to 24",IF(E3564&lt;27.01,"24+ to 27",IF(E3564&lt;30.01,"27+ to 30","30+"))))))))))))</f>
        <v>0-</v>
      </c>
      <c r="H3564" s="7" t="str">
        <f>IF(F3564&lt;0,"0-",IF(F3564=0,"0",IF(F3564&lt;3.01,"0+ to 3",IF(F3564&lt;6.01,"3+ to 6",IF(F3564&lt;9.01,"6+ to 9",IF(F3564&lt;12.01,"9+ to 12",IF(F3564&lt;15.01,"12+ to 15",IF(F3564&lt;18.01,"15+ to 18",IF(F3564&lt;21.01,"18+ to 21",IF(F3564&lt;24.01,"21+ to 24",IF(F3564&lt;27.01,"24+ to 27",IF(F3564&lt;30.01,"27+ to 30","30+"))))))))))))</f>
        <v>18+ to 21</v>
      </c>
      <c r="I3564" t="str">
        <f>IF(G3564&lt;&gt;H3564,"DIFF","")</f>
        <v>DIFF</v>
      </c>
    </row>
    <row r="3565" spans="1:9">
      <c r="A3565" t="s">
        <v>102</v>
      </c>
      <c r="B3565" t="s">
        <v>203</v>
      </c>
      <c r="C3565" s="1">
        <v>113755849</v>
      </c>
      <c r="D3565" s="1">
        <v>2</v>
      </c>
      <c r="E3565" s="1">
        <v>-8</v>
      </c>
      <c r="F3565" s="1">
        <v>13</v>
      </c>
      <c r="G3565" s="7" t="str">
        <f>IF(E3565&lt;0,"0-",IF(E3565=0,"0",IF(E3565&lt;3.01,"0+ to 3",IF(E3565&lt;6.01,"3+ to 6",IF(E3565&lt;9.01,"6+ to 9",IF(E3565&lt;12.01,"9+ to 12",IF(E3565&lt;15.01,"12+ to 15",IF(E3565&lt;18.01,"15+ to 18",IF(E3565&lt;21.01,"18+ to 21",IF(E3565&lt;24.01,"21+ to 24",IF(E3565&lt;27.01,"24+ to 27",IF(E3565&lt;30.01,"27+ to 30","30+"))))))))))))</f>
        <v>0-</v>
      </c>
      <c r="H3565" s="7" t="str">
        <f>IF(F3565&lt;0,"0-",IF(F3565=0,"0",IF(F3565&lt;3.01,"0+ to 3",IF(F3565&lt;6.01,"3+ to 6",IF(F3565&lt;9.01,"6+ to 9",IF(F3565&lt;12.01,"9+ to 12",IF(F3565&lt;15.01,"12+ to 15",IF(F3565&lt;18.01,"15+ to 18",IF(F3565&lt;21.01,"18+ to 21",IF(F3565&lt;24.01,"21+ to 24",IF(F3565&lt;27.01,"24+ to 27",IF(F3565&lt;30.01,"27+ to 30","30+"))))))))))))</f>
        <v>12+ to 15</v>
      </c>
      <c r="I3565" t="str">
        <f>IF(G3565&lt;&gt;H3565,"DIFF","")</f>
        <v>DIFF</v>
      </c>
    </row>
    <row r="3566" spans="1:9">
      <c r="A3566" t="s">
        <v>102</v>
      </c>
      <c r="B3566" t="s">
        <v>203</v>
      </c>
      <c r="C3566" s="1">
        <v>113757195</v>
      </c>
      <c r="D3566" s="1">
        <v>2</v>
      </c>
      <c r="E3566" s="1">
        <v>-2</v>
      </c>
      <c r="F3566" s="1">
        <v>4</v>
      </c>
      <c r="G3566" s="7" t="str">
        <f>IF(E3566&lt;0,"0-",IF(E3566=0,"0",IF(E3566&lt;3.01,"0+ to 3",IF(E3566&lt;6.01,"3+ to 6",IF(E3566&lt;9.01,"6+ to 9",IF(E3566&lt;12.01,"9+ to 12",IF(E3566&lt;15.01,"12+ to 15",IF(E3566&lt;18.01,"15+ to 18",IF(E3566&lt;21.01,"18+ to 21",IF(E3566&lt;24.01,"21+ to 24",IF(E3566&lt;27.01,"24+ to 27",IF(E3566&lt;30.01,"27+ to 30","30+"))))))))))))</f>
        <v>0-</v>
      </c>
      <c r="H3566" s="7" t="str">
        <f>IF(F3566&lt;0,"0-",IF(F3566=0,"0",IF(F3566&lt;3.01,"0+ to 3",IF(F3566&lt;6.01,"3+ to 6",IF(F3566&lt;9.01,"6+ to 9",IF(F3566&lt;12.01,"9+ to 12",IF(F3566&lt;15.01,"12+ to 15",IF(F3566&lt;18.01,"15+ to 18",IF(F3566&lt;21.01,"18+ to 21",IF(F3566&lt;24.01,"21+ to 24",IF(F3566&lt;27.01,"24+ to 27",IF(F3566&lt;30.01,"27+ to 30","30+"))))))))))))</f>
        <v>3+ to 6</v>
      </c>
      <c r="I3566" t="str">
        <f>IF(G3566&lt;&gt;H3566,"DIFF","")</f>
        <v>DIFF</v>
      </c>
    </row>
    <row r="3567" spans="1:9">
      <c r="A3567" t="s">
        <v>102</v>
      </c>
      <c r="B3567" t="s">
        <v>203</v>
      </c>
      <c r="C3567" s="1">
        <v>113758445</v>
      </c>
      <c r="D3567" s="1">
        <v>2</v>
      </c>
      <c r="E3567" s="1">
        <v>-2</v>
      </c>
      <c r="F3567" s="1">
        <v>0</v>
      </c>
      <c r="G3567" s="7" t="str">
        <f>IF(E3567&lt;0,"0-",IF(E3567=0,"0",IF(E3567&lt;3.01,"0+ to 3",IF(E3567&lt;6.01,"3+ to 6",IF(E3567&lt;9.01,"6+ to 9",IF(E3567&lt;12.01,"9+ to 12",IF(E3567&lt;15.01,"12+ to 15",IF(E3567&lt;18.01,"15+ to 18",IF(E3567&lt;21.01,"18+ to 21",IF(E3567&lt;24.01,"21+ to 24",IF(E3567&lt;27.01,"24+ to 27",IF(E3567&lt;30.01,"27+ to 30","30+"))))))))))))</f>
        <v>0-</v>
      </c>
      <c r="H3567" s="7" t="str">
        <f>IF(F3567&lt;0,"0-",IF(F3567=0,"0",IF(F3567&lt;3.01,"0+ to 3",IF(F3567&lt;6.01,"3+ to 6",IF(F3567&lt;9.01,"6+ to 9",IF(F3567&lt;12.01,"9+ to 12",IF(F3567&lt;15.01,"12+ to 15",IF(F3567&lt;18.01,"15+ to 18",IF(F3567&lt;21.01,"18+ to 21",IF(F3567&lt;24.01,"21+ to 24",IF(F3567&lt;27.01,"24+ to 27",IF(F3567&lt;30.01,"27+ to 30","30+"))))))))))))</f>
        <v>0</v>
      </c>
      <c r="I3567" t="str">
        <f>IF(G3567&lt;&gt;H3567,"DIFF","")</f>
        <v>DIFF</v>
      </c>
    </row>
    <row r="3568" spans="1:9">
      <c r="A3568" t="s">
        <v>102</v>
      </c>
      <c r="B3568" t="s">
        <v>203</v>
      </c>
      <c r="C3568" s="1">
        <v>113759378</v>
      </c>
      <c r="D3568" s="1">
        <v>7</v>
      </c>
      <c r="E3568" s="1">
        <v>-1</v>
      </c>
      <c r="F3568" s="1">
        <v>0</v>
      </c>
      <c r="G3568" s="7" t="str">
        <f>IF(E3568&lt;0,"0-",IF(E3568=0,"0",IF(E3568&lt;3.01,"0+ to 3",IF(E3568&lt;6.01,"3+ to 6",IF(E3568&lt;9.01,"6+ to 9",IF(E3568&lt;12.01,"9+ to 12",IF(E3568&lt;15.01,"12+ to 15",IF(E3568&lt;18.01,"15+ to 18",IF(E3568&lt;21.01,"18+ to 21",IF(E3568&lt;24.01,"21+ to 24",IF(E3568&lt;27.01,"24+ to 27",IF(E3568&lt;30.01,"27+ to 30","30+"))))))))))))</f>
        <v>0-</v>
      </c>
      <c r="H3568" s="7" t="str">
        <f>IF(F3568&lt;0,"0-",IF(F3568=0,"0",IF(F3568&lt;3.01,"0+ to 3",IF(F3568&lt;6.01,"3+ to 6",IF(F3568&lt;9.01,"6+ to 9",IF(F3568&lt;12.01,"9+ to 12",IF(F3568&lt;15.01,"12+ to 15",IF(F3568&lt;18.01,"15+ to 18",IF(F3568&lt;21.01,"18+ to 21",IF(F3568&lt;24.01,"21+ to 24",IF(F3568&lt;27.01,"24+ to 27",IF(F3568&lt;30.01,"27+ to 30","30+"))))))))))))</f>
        <v>0</v>
      </c>
      <c r="I3568" t="str">
        <f>IF(G3568&lt;&gt;H3568,"DIFF","")</f>
        <v>DIFF</v>
      </c>
    </row>
    <row r="3569" spans="1:9">
      <c r="A3569" t="s">
        <v>102</v>
      </c>
      <c r="B3569" t="s">
        <v>203</v>
      </c>
      <c r="C3569" s="1">
        <v>113759805</v>
      </c>
      <c r="D3569" s="1">
        <v>5</v>
      </c>
      <c r="E3569" s="1">
        <v>0</v>
      </c>
      <c r="F3569" s="1">
        <v>0</v>
      </c>
      <c r="G3569" s="7" t="str">
        <f>IF(E3569&lt;0,"0-",IF(E3569=0,"0",IF(E3569&lt;3.01,"0+ to 3",IF(E3569&lt;6.01,"3+ to 6",IF(E3569&lt;9.01,"6+ to 9",IF(E3569&lt;12.01,"9+ to 12",IF(E3569&lt;15.01,"12+ to 15",IF(E3569&lt;18.01,"15+ to 18",IF(E3569&lt;21.01,"18+ to 21",IF(E3569&lt;24.01,"21+ to 24",IF(E3569&lt;27.01,"24+ to 27",IF(E3569&lt;30.01,"27+ to 30","30+"))))))))))))</f>
        <v>0</v>
      </c>
      <c r="H3569" s="7" t="str">
        <f>IF(F3569&lt;0,"0-",IF(F3569=0,"0",IF(F3569&lt;3.01,"0+ to 3",IF(F3569&lt;6.01,"3+ to 6",IF(F3569&lt;9.01,"6+ to 9",IF(F3569&lt;12.01,"9+ to 12",IF(F3569&lt;15.01,"12+ to 15",IF(F3569&lt;18.01,"15+ to 18",IF(F3569&lt;21.01,"18+ to 21",IF(F3569&lt;24.01,"21+ to 24",IF(F3569&lt;27.01,"24+ to 27",IF(F3569&lt;30.01,"27+ to 30","30+"))))))))))))</f>
        <v>0</v>
      </c>
      <c r="I3569" t="str">
        <f>IF(G3569&lt;&gt;H3569,"DIFF","")</f>
        <v/>
      </c>
    </row>
    <row r="3570" spans="1:9">
      <c r="A3570" t="s">
        <v>102</v>
      </c>
      <c r="B3570" t="s">
        <v>202</v>
      </c>
      <c r="C3570" s="1">
        <v>113822737</v>
      </c>
      <c r="D3570" s="1">
        <v>8</v>
      </c>
      <c r="E3570" s="1">
        <v>-7</v>
      </c>
      <c r="F3570" s="1">
        <v>0</v>
      </c>
      <c r="G3570" s="7" t="str">
        <f>IF(E3570&lt;0,"0-",IF(E3570=0,"0",IF(E3570&lt;3.01,"0+ to 3",IF(E3570&lt;6.01,"3+ to 6",IF(E3570&lt;9.01,"6+ to 9",IF(E3570&lt;12.01,"9+ to 12",IF(E3570&lt;15.01,"12+ to 15",IF(E3570&lt;18.01,"15+ to 18",IF(E3570&lt;21.01,"18+ to 21",IF(E3570&lt;24.01,"21+ to 24",IF(E3570&lt;27.01,"24+ to 27",IF(E3570&lt;30.01,"27+ to 30","30+"))))))))))))</f>
        <v>0-</v>
      </c>
      <c r="H3570" s="7" t="str">
        <f>IF(F3570&lt;0,"0-",IF(F3570=0,"0",IF(F3570&lt;3.01,"0+ to 3",IF(F3570&lt;6.01,"3+ to 6",IF(F3570&lt;9.01,"6+ to 9",IF(F3570&lt;12.01,"9+ to 12",IF(F3570&lt;15.01,"12+ to 15",IF(F3570&lt;18.01,"15+ to 18",IF(F3570&lt;21.01,"18+ to 21",IF(F3570&lt;24.01,"21+ to 24",IF(F3570&lt;27.01,"24+ to 27",IF(F3570&lt;30.01,"27+ to 30","30+"))))))))))))</f>
        <v>0</v>
      </c>
      <c r="I3570" t="str">
        <f>IF(G3570&lt;&gt;H3570,"DIFF","")</f>
        <v>DIFF</v>
      </c>
    </row>
    <row r="3571" spans="1:9">
      <c r="A3571" t="s">
        <v>102</v>
      </c>
      <c r="B3571" t="s">
        <v>202</v>
      </c>
      <c r="C3571" s="1">
        <v>113826744</v>
      </c>
      <c r="D3571" s="1">
        <v>2</v>
      </c>
      <c r="E3571" s="1">
        <v>0</v>
      </c>
      <c r="F3571" s="1">
        <v>0</v>
      </c>
      <c r="G3571" s="7" t="str">
        <f>IF(E3571&lt;0,"0-",IF(E3571=0,"0",IF(E3571&lt;3.01,"0+ to 3",IF(E3571&lt;6.01,"3+ to 6",IF(E3571&lt;9.01,"6+ to 9",IF(E3571&lt;12.01,"9+ to 12",IF(E3571&lt;15.01,"12+ to 15",IF(E3571&lt;18.01,"15+ to 18",IF(E3571&lt;21.01,"18+ to 21",IF(E3571&lt;24.01,"21+ to 24",IF(E3571&lt;27.01,"24+ to 27",IF(E3571&lt;30.01,"27+ to 30","30+"))))))))))))</f>
        <v>0</v>
      </c>
      <c r="H3571" s="7" t="str">
        <f>IF(F3571&lt;0,"0-",IF(F3571=0,"0",IF(F3571&lt;3.01,"0+ to 3",IF(F3571&lt;6.01,"3+ to 6",IF(F3571&lt;9.01,"6+ to 9",IF(F3571&lt;12.01,"9+ to 12",IF(F3571&lt;15.01,"12+ to 15",IF(F3571&lt;18.01,"15+ to 18",IF(F3571&lt;21.01,"18+ to 21",IF(F3571&lt;24.01,"21+ to 24",IF(F3571&lt;27.01,"24+ to 27",IF(F3571&lt;30.01,"27+ to 30","30+"))))))))))))</f>
        <v>0</v>
      </c>
      <c r="I3571" t="str">
        <f>IF(G3571&lt;&gt;H3571,"DIFF","")</f>
        <v/>
      </c>
    </row>
    <row r="3572" spans="1:9">
      <c r="A3572" t="s">
        <v>102</v>
      </c>
      <c r="B3572" t="s">
        <v>202</v>
      </c>
      <c r="C3572" s="1">
        <v>113830325</v>
      </c>
      <c r="D3572" s="1">
        <v>8</v>
      </c>
      <c r="E3572" s="1">
        <v>-7</v>
      </c>
      <c r="F3572" s="1">
        <v>0</v>
      </c>
      <c r="G3572" s="7" t="str">
        <f>IF(E3572&lt;0,"0-",IF(E3572=0,"0",IF(E3572&lt;3.01,"0+ to 3",IF(E3572&lt;6.01,"3+ to 6",IF(E3572&lt;9.01,"6+ to 9",IF(E3572&lt;12.01,"9+ to 12",IF(E3572&lt;15.01,"12+ to 15",IF(E3572&lt;18.01,"15+ to 18",IF(E3572&lt;21.01,"18+ to 21",IF(E3572&lt;24.01,"21+ to 24",IF(E3572&lt;27.01,"24+ to 27",IF(E3572&lt;30.01,"27+ to 30","30+"))))))))))))</f>
        <v>0-</v>
      </c>
      <c r="H3572" s="7" t="str">
        <f>IF(F3572&lt;0,"0-",IF(F3572=0,"0",IF(F3572&lt;3.01,"0+ to 3",IF(F3572&lt;6.01,"3+ to 6",IF(F3572&lt;9.01,"6+ to 9",IF(F3572&lt;12.01,"9+ to 12",IF(F3572&lt;15.01,"12+ to 15",IF(F3572&lt;18.01,"15+ to 18",IF(F3572&lt;21.01,"18+ to 21",IF(F3572&lt;24.01,"21+ to 24",IF(F3572&lt;27.01,"24+ to 27",IF(F3572&lt;30.01,"27+ to 30","30+"))))))))))))</f>
        <v>0</v>
      </c>
      <c r="I3572" t="str">
        <f>IF(G3572&lt;&gt;H3572,"DIFF","")</f>
        <v>DIFF</v>
      </c>
    </row>
    <row r="3573" spans="1:9">
      <c r="A3573" t="s">
        <v>103</v>
      </c>
      <c r="B3573" t="s">
        <v>202</v>
      </c>
      <c r="C3573" s="1">
        <v>113830383</v>
      </c>
      <c r="D3573" s="1">
        <v>5</v>
      </c>
      <c r="E3573" s="1">
        <v>-21</v>
      </c>
      <c r="F3573" s="1">
        <v>-9</v>
      </c>
      <c r="G3573" s="7" t="str">
        <f>IF(E3573&lt;0,"0-",IF(E3573=0,"0",IF(E3573&lt;3.01,"0+ to 3",IF(E3573&lt;6.01,"3+ to 6",IF(E3573&lt;9.01,"6+ to 9",IF(E3573&lt;12.01,"9+ to 12",IF(E3573&lt;15.01,"12+ to 15",IF(E3573&lt;18.01,"15+ to 18",IF(E3573&lt;21.01,"18+ to 21",IF(E3573&lt;24.01,"21+ to 24",IF(E3573&lt;27.01,"24+ to 27",IF(E3573&lt;30.01,"27+ to 30","30+"))))))))))))</f>
        <v>0-</v>
      </c>
      <c r="H3573" s="7" t="str">
        <f>IF(F3573&lt;0,"0-",IF(F3573=0,"0",IF(F3573&lt;3.01,"0+ to 3",IF(F3573&lt;6.01,"3+ to 6",IF(F3573&lt;9.01,"6+ to 9",IF(F3573&lt;12.01,"9+ to 12",IF(F3573&lt;15.01,"12+ to 15",IF(F3573&lt;18.01,"15+ to 18",IF(F3573&lt;21.01,"18+ to 21",IF(F3573&lt;24.01,"21+ to 24",IF(F3573&lt;27.01,"24+ to 27",IF(F3573&lt;30.01,"27+ to 30","30+"))))))))))))</f>
        <v>0-</v>
      </c>
      <c r="I3573" t="str">
        <f>IF(G3573&lt;&gt;H3573,"DIFF","")</f>
        <v/>
      </c>
    </row>
    <row r="3574" spans="1:9">
      <c r="A3574" t="s">
        <v>102</v>
      </c>
      <c r="B3574" t="s">
        <v>202</v>
      </c>
      <c r="C3574" s="1">
        <v>113830595</v>
      </c>
      <c r="D3574" s="1">
        <v>5</v>
      </c>
      <c r="E3574" s="1">
        <v>0</v>
      </c>
      <c r="F3574" s="1">
        <v>0</v>
      </c>
      <c r="G3574" s="7" t="str">
        <f>IF(E3574&lt;0,"0-",IF(E3574=0,"0",IF(E3574&lt;3.01,"0+ to 3",IF(E3574&lt;6.01,"3+ to 6",IF(E3574&lt;9.01,"6+ to 9",IF(E3574&lt;12.01,"9+ to 12",IF(E3574&lt;15.01,"12+ to 15",IF(E3574&lt;18.01,"15+ to 18",IF(E3574&lt;21.01,"18+ to 21",IF(E3574&lt;24.01,"21+ to 24",IF(E3574&lt;27.01,"24+ to 27",IF(E3574&lt;30.01,"27+ to 30","30+"))))))))))))</f>
        <v>0</v>
      </c>
      <c r="H3574" s="7" t="str">
        <f>IF(F3574&lt;0,"0-",IF(F3574=0,"0",IF(F3574&lt;3.01,"0+ to 3",IF(F3574&lt;6.01,"3+ to 6",IF(F3574&lt;9.01,"6+ to 9",IF(F3574&lt;12.01,"9+ to 12",IF(F3574&lt;15.01,"12+ to 15",IF(F3574&lt;18.01,"15+ to 18",IF(F3574&lt;21.01,"18+ to 21",IF(F3574&lt;24.01,"21+ to 24",IF(F3574&lt;27.01,"24+ to 27",IF(F3574&lt;30.01,"27+ to 30","30+"))))))))))))</f>
        <v>0</v>
      </c>
      <c r="I3574" t="str">
        <f>IF(G3574&lt;&gt;H3574,"DIFF","")</f>
        <v/>
      </c>
    </row>
    <row r="3575" spans="1:9">
      <c r="A3575" t="s">
        <v>102</v>
      </c>
      <c r="B3575" t="s">
        <v>202</v>
      </c>
      <c r="C3575" s="1">
        <v>113831953</v>
      </c>
      <c r="D3575" s="1">
        <v>3</v>
      </c>
      <c r="E3575" s="1">
        <v>-6</v>
      </c>
      <c r="F3575" s="1">
        <v>13</v>
      </c>
      <c r="G3575" s="7" t="str">
        <f>IF(E3575&lt;0,"0-",IF(E3575=0,"0",IF(E3575&lt;3.01,"0+ to 3",IF(E3575&lt;6.01,"3+ to 6",IF(E3575&lt;9.01,"6+ to 9",IF(E3575&lt;12.01,"9+ to 12",IF(E3575&lt;15.01,"12+ to 15",IF(E3575&lt;18.01,"15+ to 18",IF(E3575&lt;21.01,"18+ to 21",IF(E3575&lt;24.01,"21+ to 24",IF(E3575&lt;27.01,"24+ to 27",IF(E3575&lt;30.01,"27+ to 30","30+"))))))))))))</f>
        <v>0-</v>
      </c>
      <c r="H3575" s="7" t="str">
        <f>IF(F3575&lt;0,"0-",IF(F3575=0,"0",IF(F3575&lt;3.01,"0+ to 3",IF(F3575&lt;6.01,"3+ to 6",IF(F3575&lt;9.01,"6+ to 9",IF(F3575&lt;12.01,"9+ to 12",IF(F3575&lt;15.01,"12+ to 15",IF(F3575&lt;18.01,"15+ to 18",IF(F3575&lt;21.01,"18+ to 21",IF(F3575&lt;24.01,"21+ to 24",IF(F3575&lt;27.01,"24+ to 27",IF(F3575&lt;30.01,"27+ to 30","30+"))))))))))))</f>
        <v>12+ to 15</v>
      </c>
      <c r="I3575" t="str">
        <f>IF(G3575&lt;&gt;H3575,"DIFF","")</f>
        <v>DIFF</v>
      </c>
    </row>
    <row r="3576" spans="1:9">
      <c r="A3576" t="s">
        <v>102</v>
      </c>
      <c r="B3576" t="s">
        <v>202</v>
      </c>
      <c r="C3576" s="1">
        <v>113834281</v>
      </c>
      <c r="D3576" s="1">
        <v>2</v>
      </c>
      <c r="E3576" s="1">
        <v>-8</v>
      </c>
      <c r="F3576" s="1">
        <v>14</v>
      </c>
      <c r="G3576" s="7" t="str">
        <f>IF(E3576&lt;0,"0-",IF(E3576=0,"0",IF(E3576&lt;3.01,"0+ to 3",IF(E3576&lt;6.01,"3+ to 6",IF(E3576&lt;9.01,"6+ to 9",IF(E3576&lt;12.01,"9+ to 12",IF(E3576&lt;15.01,"12+ to 15",IF(E3576&lt;18.01,"15+ to 18",IF(E3576&lt;21.01,"18+ to 21",IF(E3576&lt;24.01,"21+ to 24",IF(E3576&lt;27.01,"24+ to 27",IF(E3576&lt;30.01,"27+ to 30","30+"))))))))))))</f>
        <v>0-</v>
      </c>
      <c r="H3576" s="7" t="str">
        <f>IF(F3576&lt;0,"0-",IF(F3576=0,"0",IF(F3576&lt;3.01,"0+ to 3",IF(F3576&lt;6.01,"3+ to 6",IF(F3576&lt;9.01,"6+ to 9",IF(F3576&lt;12.01,"9+ to 12",IF(F3576&lt;15.01,"12+ to 15",IF(F3576&lt;18.01,"15+ to 18",IF(F3576&lt;21.01,"18+ to 21",IF(F3576&lt;24.01,"21+ to 24",IF(F3576&lt;27.01,"24+ to 27",IF(F3576&lt;30.01,"27+ to 30","30+"))))))))))))</f>
        <v>12+ to 15</v>
      </c>
      <c r="I3576" t="str">
        <f>IF(G3576&lt;&gt;H3576,"DIFF","")</f>
        <v>DIFF</v>
      </c>
    </row>
    <row r="3577" spans="1:9">
      <c r="A3577" t="s">
        <v>102</v>
      </c>
      <c r="B3577" t="s">
        <v>202</v>
      </c>
      <c r="C3577" s="1">
        <v>113837888</v>
      </c>
      <c r="D3577" s="1">
        <v>2</v>
      </c>
      <c r="E3577" s="1">
        <v>-4</v>
      </c>
      <c r="F3577" s="1">
        <v>7</v>
      </c>
      <c r="G3577" s="7" t="str">
        <f>IF(E3577&lt;0,"0-",IF(E3577=0,"0",IF(E3577&lt;3.01,"0+ to 3",IF(E3577&lt;6.01,"3+ to 6",IF(E3577&lt;9.01,"6+ to 9",IF(E3577&lt;12.01,"9+ to 12",IF(E3577&lt;15.01,"12+ to 15",IF(E3577&lt;18.01,"15+ to 18",IF(E3577&lt;21.01,"18+ to 21",IF(E3577&lt;24.01,"21+ to 24",IF(E3577&lt;27.01,"24+ to 27",IF(E3577&lt;30.01,"27+ to 30","30+"))))))))))))</f>
        <v>0-</v>
      </c>
      <c r="H3577" s="7" t="str">
        <f>IF(F3577&lt;0,"0-",IF(F3577=0,"0",IF(F3577&lt;3.01,"0+ to 3",IF(F3577&lt;6.01,"3+ to 6",IF(F3577&lt;9.01,"6+ to 9",IF(F3577&lt;12.01,"9+ to 12",IF(F3577&lt;15.01,"12+ to 15",IF(F3577&lt;18.01,"15+ to 18",IF(F3577&lt;21.01,"18+ to 21",IF(F3577&lt;24.01,"21+ to 24",IF(F3577&lt;27.01,"24+ to 27",IF(F3577&lt;30.01,"27+ to 30","30+"))))))))))))</f>
        <v>6+ to 9</v>
      </c>
      <c r="I3577" t="str">
        <f>IF(G3577&lt;&gt;H3577,"DIFF","")</f>
        <v>DIFF</v>
      </c>
    </row>
    <row r="3578" spans="1:9">
      <c r="A3578" t="s">
        <v>102</v>
      </c>
      <c r="B3578" t="s">
        <v>202</v>
      </c>
      <c r="C3578" s="1">
        <v>113838890</v>
      </c>
      <c r="D3578" s="1">
        <v>2</v>
      </c>
      <c r="E3578" s="1">
        <v>-6</v>
      </c>
      <c r="F3578" s="1">
        <v>9</v>
      </c>
      <c r="G3578" s="7" t="str">
        <f>IF(E3578&lt;0,"0-",IF(E3578=0,"0",IF(E3578&lt;3.01,"0+ to 3",IF(E3578&lt;6.01,"3+ to 6",IF(E3578&lt;9.01,"6+ to 9",IF(E3578&lt;12.01,"9+ to 12",IF(E3578&lt;15.01,"12+ to 15",IF(E3578&lt;18.01,"15+ to 18",IF(E3578&lt;21.01,"18+ to 21",IF(E3578&lt;24.01,"21+ to 24",IF(E3578&lt;27.01,"24+ to 27",IF(E3578&lt;30.01,"27+ to 30","30+"))))))))))))</f>
        <v>0-</v>
      </c>
      <c r="H3578" s="7" t="str">
        <f>IF(F3578&lt;0,"0-",IF(F3578=0,"0",IF(F3578&lt;3.01,"0+ to 3",IF(F3578&lt;6.01,"3+ to 6",IF(F3578&lt;9.01,"6+ to 9",IF(F3578&lt;12.01,"9+ to 12",IF(F3578&lt;15.01,"12+ to 15",IF(F3578&lt;18.01,"15+ to 18",IF(F3578&lt;21.01,"18+ to 21",IF(F3578&lt;24.01,"21+ to 24",IF(F3578&lt;27.01,"24+ to 27",IF(F3578&lt;30.01,"27+ to 30","30+"))))))))))))</f>
        <v>6+ to 9</v>
      </c>
      <c r="I3578" t="str">
        <f>IF(G3578&lt;&gt;H3578,"DIFF","")</f>
        <v>DIFF</v>
      </c>
    </row>
    <row r="3579" spans="1:9">
      <c r="A3579" t="s">
        <v>102</v>
      </c>
      <c r="B3579" t="s">
        <v>202</v>
      </c>
      <c r="C3579" s="1">
        <v>113839072</v>
      </c>
      <c r="D3579" s="1">
        <v>2</v>
      </c>
      <c r="E3579" s="1">
        <v>-5</v>
      </c>
      <c r="F3579" s="1">
        <v>10</v>
      </c>
      <c r="G3579" s="7" t="str">
        <f>IF(E3579&lt;0,"0-",IF(E3579=0,"0",IF(E3579&lt;3.01,"0+ to 3",IF(E3579&lt;6.01,"3+ to 6",IF(E3579&lt;9.01,"6+ to 9",IF(E3579&lt;12.01,"9+ to 12",IF(E3579&lt;15.01,"12+ to 15",IF(E3579&lt;18.01,"15+ to 18",IF(E3579&lt;21.01,"18+ to 21",IF(E3579&lt;24.01,"21+ to 24",IF(E3579&lt;27.01,"24+ to 27",IF(E3579&lt;30.01,"27+ to 30","30+"))))))))))))</f>
        <v>0-</v>
      </c>
      <c r="H3579" s="7" t="str">
        <f>IF(F3579&lt;0,"0-",IF(F3579=0,"0",IF(F3579&lt;3.01,"0+ to 3",IF(F3579&lt;6.01,"3+ to 6",IF(F3579&lt;9.01,"6+ to 9",IF(F3579&lt;12.01,"9+ to 12",IF(F3579&lt;15.01,"12+ to 15",IF(F3579&lt;18.01,"15+ to 18",IF(F3579&lt;21.01,"18+ to 21",IF(F3579&lt;24.01,"21+ to 24",IF(F3579&lt;27.01,"24+ to 27",IF(F3579&lt;30.01,"27+ to 30","30+"))))))))))))</f>
        <v>9+ to 12</v>
      </c>
      <c r="I3579" t="str">
        <f>IF(G3579&lt;&gt;H3579,"DIFF","")</f>
        <v>DIFF</v>
      </c>
    </row>
    <row r="3580" spans="1:9">
      <c r="A3580" t="s">
        <v>102</v>
      </c>
      <c r="B3580" t="s">
        <v>202</v>
      </c>
      <c r="C3580" s="1">
        <v>113846259</v>
      </c>
      <c r="D3580" s="1">
        <v>2</v>
      </c>
      <c r="E3580" s="1">
        <v>-9</v>
      </c>
      <c r="F3580" s="1">
        <v>22</v>
      </c>
      <c r="G3580" s="7" t="str">
        <f>IF(E3580&lt;0,"0-",IF(E3580=0,"0",IF(E3580&lt;3.01,"0+ to 3",IF(E3580&lt;6.01,"3+ to 6",IF(E3580&lt;9.01,"6+ to 9",IF(E3580&lt;12.01,"9+ to 12",IF(E3580&lt;15.01,"12+ to 15",IF(E3580&lt;18.01,"15+ to 18",IF(E3580&lt;21.01,"18+ to 21",IF(E3580&lt;24.01,"21+ to 24",IF(E3580&lt;27.01,"24+ to 27",IF(E3580&lt;30.01,"27+ to 30","30+"))))))))))))</f>
        <v>0-</v>
      </c>
      <c r="H3580" s="7" t="str">
        <f>IF(F3580&lt;0,"0-",IF(F3580=0,"0",IF(F3580&lt;3.01,"0+ to 3",IF(F3580&lt;6.01,"3+ to 6",IF(F3580&lt;9.01,"6+ to 9",IF(F3580&lt;12.01,"9+ to 12",IF(F3580&lt;15.01,"12+ to 15",IF(F3580&lt;18.01,"15+ to 18",IF(F3580&lt;21.01,"18+ to 21",IF(F3580&lt;24.01,"21+ to 24",IF(F3580&lt;27.01,"24+ to 27",IF(F3580&lt;30.01,"27+ to 30","30+"))))))))))))</f>
        <v>21+ to 24</v>
      </c>
      <c r="I3580" t="str">
        <f>IF(G3580&lt;&gt;H3580,"DIFF","")</f>
        <v>DIFF</v>
      </c>
    </row>
    <row r="3581" spans="1:9">
      <c r="A3581" t="s">
        <v>103</v>
      </c>
      <c r="B3581" t="s">
        <v>201</v>
      </c>
      <c r="C3581" s="1">
        <v>113876187</v>
      </c>
      <c r="D3581" s="1">
        <v>8</v>
      </c>
      <c r="E3581" s="1">
        <v>-22</v>
      </c>
      <c r="F3581" s="1">
        <v>-18</v>
      </c>
      <c r="G3581" s="7" t="str">
        <f>IF(E3581&lt;0,"0-",IF(E3581=0,"0",IF(E3581&lt;3.01,"0+ to 3",IF(E3581&lt;6.01,"3+ to 6",IF(E3581&lt;9.01,"6+ to 9",IF(E3581&lt;12.01,"9+ to 12",IF(E3581&lt;15.01,"12+ to 15",IF(E3581&lt;18.01,"15+ to 18",IF(E3581&lt;21.01,"18+ to 21",IF(E3581&lt;24.01,"21+ to 24",IF(E3581&lt;27.01,"24+ to 27",IF(E3581&lt;30.01,"27+ to 30","30+"))))))))))))</f>
        <v>0-</v>
      </c>
      <c r="H3581" s="7" t="str">
        <f>IF(F3581&lt;0,"0-",IF(F3581=0,"0",IF(F3581&lt;3.01,"0+ to 3",IF(F3581&lt;6.01,"3+ to 6",IF(F3581&lt;9.01,"6+ to 9",IF(F3581&lt;12.01,"9+ to 12",IF(F3581&lt;15.01,"12+ to 15",IF(F3581&lt;18.01,"15+ to 18",IF(F3581&lt;21.01,"18+ to 21",IF(F3581&lt;24.01,"21+ to 24",IF(F3581&lt;27.01,"24+ to 27",IF(F3581&lt;30.01,"27+ to 30","30+"))))))))))))</f>
        <v>0-</v>
      </c>
      <c r="I3581" t="str">
        <f>IF(G3581&lt;&gt;H3581,"DIFF","")</f>
        <v/>
      </c>
    </row>
    <row r="3582" spans="1:9">
      <c r="A3582" t="s">
        <v>102</v>
      </c>
      <c r="B3582" t="s">
        <v>201</v>
      </c>
      <c r="C3582" s="1">
        <v>113880665</v>
      </c>
      <c r="D3582" s="1">
        <v>2</v>
      </c>
      <c r="E3582" s="1">
        <v>0</v>
      </c>
      <c r="F3582" s="1">
        <v>20</v>
      </c>
      <c r="G3582" s="7" t="str">
        <f>IF(E3582&lt;0,"0-",IF(E3582=0,"0",IF(E3582&lt;3.01,"0+ to 3",IF(E3582&lt;6.01,"3+ to 6",IF(E3582&lt;9.01,"6+ to 9",IF(E3582&lt;12.01,"9+ to 12",IF(E3582&lt;15.01,"12+ to 15",IF(E3582&lt;18.01,"15+ to 18",IF(E3582&lt;21.01,"18+ to 21",IF(E3582&lt;24.01,"21+ to 24",IF(E3582&lt;27.01,"24+ to 27",IF(E3582&lt;30.01,"27+ to 30","30+"))))))))))))</f>
        <v>0</v>
      </c>
      <c r="H3582" s="7" t="str">
        <f>IF(F3582&lt;0,"0-",IF(F3582=0,"0",IF(F3582&lt;3.01,"0+ to 3",IF(F3582&lt;6.01,"3+ to 6",IF(F3582&lt;9.01,"6+ to 9",IF(F3582&lt;12.01,"9+ to 12",IF(F3582&lt;15.01,"12+ to 15",IF(F3582&lt;18.01,"15+ to 18",IF(F3582&lt;21.01,"18+ to 21",IF(F3582&lt;24.01,"21+ to 24",IF(F3582&lt;27.01,"24+ to 27",IF(F3582&lt;30.01,"27+ to 30","30+"))))))))))))</f>
        <v>18+ to 21</v>
      </c>
      <c r="I3582" t="str">
        <f>IF(G3582&lt;&gt;H3582,"DIFF","")</f>
        <v>DIFF</v>
      </c>
    </row>
    <row r="3583" spans="1:9">
      <c r="A3583" t="s">
        <v>102</v>
      </c>
      <c r="B3583" t="s">
        <v>201</v>
      </c>
      <c r="C3583" s="1">
        <v>113882662</v>
      </c>
      <c r="D3583" s="1">
        <v>2</v>
      </c>
      <c r="E3583" s="1">
        <v>-10</v>
      </c>
      <c r="F3583" s="1">
        <v>17</v>
      </c>
      <c r="G3583" s="7" t="str">
        <f>IF(E3583&lt;0,"0-",IF(E3583=0,"0",IF(E3583&lt;3.01,"0+ to 3",IF(E3583&lt;6.01,"3+ to 6",IF(E3583&lt;9.01,"6+ to 9",IF(E3583&lt;12.01,"9+ to 12",IF(E3583&lt;15.01,"12+ to 15",IF(E3583&lt;18.01,"15+ to 18",IF(E3583&lt;21.01,"18+ to 21",IF(E3583&lt;24.01,"21+ to 24",IF(E3583&lt;27.01,"24+ to 27",IF(E3583&lt;30.01,"27+ to 30","30+"))))))))))))</f>
        <v>0-</v>
      </c>
      <c r="H3583" s="7" t="str">
        <f>IF(F3583&lt;0,"0-",IF(F3583=0,"0",IF(F3583&lt;3.01,"0+ to 3",IF(F3583&lt;6.01,"3+ to 6",IF(F3583&lt;9.01,"6+ to 9",IF(F3583&lt;12.01,"9+ to 12",IF(F3583&lt;15.01,"12+ to 15",IF(F3583&lt;18.01,"15+ to 18",IF(F3583&lt;21.01,"18+ to 21",IF(F3583&lt;24.01,"21+ to 24",IF(F3583&lt;27.01,"24+ to 27",IF(F3583&lt;30.01,"27+ to 30","30+"))))))))))))</f>
        <v>15+ to 18</v>
      </c>
      <c r="I3583" t="str">
        <f>IF(G3583&lt;&gt;H3583,"DIFF","")</f>
        <v>DIFF</v>
      </c>
    </row>
    <row r="3584" spans="1:9">
      <c r="A3584" t="s">
        <v>102</v>
      </c>
      <c r="B3584" t="s">
        <v>201</v>
      </c>
      <c r="C3584" s="1">
        <v>113884195</v>
      </c>
      <c r="D3584" s="1">
        <v>2</v>
      </c>
      <c r="E3584" s="1">
        <v>-4</v>
      </c>
      <c r="F3584" s="1">
        <v>7</v>
      </c>
      <c r="G3584" s="7" t="str">
        <f>IF(E3584&lt;0,"0-",IF(E3584=0,"0",IF(E3584&lt;3.01,"0+ to 3",IF(E3584&lt;6.01,"3+ to 6",IF(E3584&lt;9.01,"6+ to 9",IF(E3584&lt;12.01,"9+ to 12",IF(E3584&lt;15.01,"12+ to 15",IF(E3584&lt;18.01,"15+ to 18",IF(E3584&lt;21.01,"18+ to 21",IF(E3584&lt;24.01,"21+ to 24",IF(E3584&lt;27.01,"24+ to 27",IF(E3584&lt;30.01,"27+ to 30","30+"))))))))))))</f>
        <v>0-</v>
      </c>
      <c r="H3584" s="7" t="str">
        <f>IF(F3584&lt;0,"0-",IF(F3584=0,"0",IF(F3584&lt;3.01,"0+ to 3",IF(F3584&lt;6.01,"3+ to 6",IF(F3584&lt;9.01,"6+ to 9",IF(F3584&lt;12.01,"9+ to 12",IF(F3584&lt;15.01,"12+ to 15",IF(F3584&lt;18.01,"15+ to 18",IF(F3584&lt;21.01,"18+ to 21",IF(F3584&lt;24.01,"21+ to 24",IF(F3584&lt;27.01,"24+ to 27",IF(F3584&lt;30.01,"27+ to 30","30+"))))))))))))</f>
        <v>6+ to 9</v>
      </c>
      <c r="I3584" t="str">
        <f>IF(G3584&lt;&gt;H3584,"DIFF","")</f>
        <v>DIFF</v>
      </c>
    </row>
    <row r="3585" spans="1:9">
      <c r="A3585" t="s">
        <v>102</v>
      </c>
      <c r="B3585" t="s">
        <v>201</v>
      </c>
      <c r="C3585" s="1">
        <v>113884953</v>
      </c>
      <c r="D3585" s="1">
        <v>3</v>
      </c>
      <c r="E3585" s="1">
        <v>-5</v>
      </c>
      <c r="F3585" s="1">
        <v>31</v>
      </c>
      <c r="G3585" s="7" t="str">
        <f>IF(E3585&lt;0,"0-",IF(E3585=0,"0",IF(E3585&lt;3.01,"0+ to 3",IF(E3585&lt;6.01,"3+ to 6",IF(E3585&lt;9.01,"6+ to 9",IF(E3585&lt;12.01,"9+ to 12",IF(E3585&lt;15.01,"12+ to 15",IF(E3585&lt;18.01,"15+ to 18",IF(E3585&lt;21.01,"18+ to 21",IF(E3585&lt;24.01,"21+ to 24",IF(E3585&lt;27.01,"24+ to 27",IF(E3585&lt;30.01,"27+ to 30","30+"))))))))))))</f>
        <v>0-</v>
      </c>
      <c r="H3585" s="7" t="str">
        <f>IF(F3585&lt;0,"0-",IF(F3585=0,"0",IF(F3585&lt;3.01,"0+ to 3",IF(F3585&lt;6.01,"3+ to 6",IF(F3585&lt;9.01,"6+ to 9",IF(F3585&lt;12.01,"9+ to 12",IF(F3585&lt;15.01,"12+ to 15",IF(F3585&lt;18.01,"15+ to 18",IF(F3585&lt;21.01,"18+ to 21",IF(F3585&lt;24.01,"21+ to 24",IF(F3585&lt;27.01,"24+ to 27",IF(F3585&lt;30.01,"27+ to 30","30+"))))))))))))</f>
        <v>30+</v>
      </c>
      <c r="I3585" t="str">
        <f>IF(G3585&lt;&gt;H3585,"DIFF","")</f>
        <v>DIFF</v>
      </c>
    </row>
    <row r="3586" spans="1:9">
      <c r="A3586" t="s">
        <v>102</v>
      </c>
      <c r="B3586" t="s">
        <v>201</v>
      </c>
      <c r="C3586" s="1">
        <v>113886233</v>
      </c>
      <c r="D3586" s="1">
        <v>2</v>
      </c>
      <c r="E3586" s="1">
        <v>-8</v>
      </c>
      <c r="F3586" s="1">
        <v>15</v>
      </c>
      <c r="G3586" s="7" t="str">
        <f>IF(E3586&lt;0,"0-",IF(E3586=0,"0",IF(E3586&lt;3.01,"0+ to 3",IF(E3586&lt;6.01,"3+ to 6",IF(E3586&lt;9.01,"6+ to 9",IF(E3586&lt;12.01,"9+ to 12",IF(E3586&lt;15.01,"12+ to 15",IF(E3586&lt;18.01,"15+ to 18",IF(E3586&lt;21.01,"18+ to 21",IF(E3586&lt;24.01,"21+ to 24",IF(E3586&lt;27.01,"24+ to 27",IF(E3586&lt;30.01,"27+ to 30","30+"))))))))))))</f>
        <v>0-</v>
      </c>
      <c r="H3586" s="7" t="str">
        <f>IF(F3586&lt;0,"0-",IF(F3586=0,"0",IF(F3586&lt;3.01,"0+ to 3",IF(F3586&lt;6.01,"3+ to 6",IF(F3586&lt;9.01,"6+ to 9",IF(F3586&lt;12.01,"9+ to 12",IF(F3586&lt;15.01,"12+ to 15",IF(F3586&lt;18.01,"15+ to 18",IF(F3586&lt;21.01,"18+ to 21",IF(F3586&lt;24.01,"21+ to 24",IF(F3586&lt;27.01,"24+ to 27",IF(F3586&lt;30.01,"27+ to 30","30+"))))))))))))</f>
        <v>12+ to 15</v>
      </c>
      <c r="I3586" t="str">
        <f>IF(G3586&lt;&gt;H3586,"DIFF","")</f>
        <v>DIFF</v>
      </c>
    </row>
    <row r="3587" spans="1:9">
      <c r="A3587" t="s">
        <v>102</v>
      </c>
      <c r="B3587" t="s">
        <v>201</v>
      </c>
      <c r="C3587" s="1">
        <v>113886519</v>
      </c>
      <c r="D3587" s="1">
        <v>2</v>
      </c>
      <c r="E3587" s="1">
        <v>-5</v>
      </c>
      <c r="F3587" s="1">
        <v>7</v>
      </c>
      <c r="G3587" s="7" t="str">
        <f>IF(E3587&lt;0,"0-",IF(E3587=0,"0",IF(E3587&lt;3.01,"0+ to 3",IF(E3587&lt;6.01,"3+ to 6",IF(E3587&lt;9.01,"6+ to 9",IF(E3587&lt;12.01,"9+ to 12",IF(E3587&lt;15.01,"12+ to 15",IF(E3587&lt;18.01,"15+ to 18",IF(E3587&lt;21.01,"18+ to 21",IF(E3587&lt;24.01,"21+ to 24",IF(E3587&lt;27.01,"24+ to 27",IF(E3587&lt;30.01,"27+ to 30","30+"))))))))))))</f>
        <v>0-</v>
      </c>
      <c r="H3587" s="7" t="str">
        <f>IF(F3587&lt;0,"0-",IF(F3587=0,"0",IF(F3587&lt;3.01,"0+ to 3",IF(F3587&lt;6.01,"3+ to 6",IF(F3587&lt;9.01,"6+ to 9",IF(F3587&lt;12.01,"9+ to 12",IF(F3587&lt;15.01,"12+ to 15",IF(F3587&lt;18.01,"15+ to 18",IF(F3587&lt;21.01,"18+ to 21",IF(F3587&lt;24.01,"21+ to 24",IF(F3587&lt;27.01,"24+ to 27",IF(F3587&lt;30.01,"27+ to 30","30+"))))))))))))</f>
        <v>6+ to 9</v>
      </c>
      <c r="I3587" t="str">
        <f>IF(G3587&lt;&gt;H3587,"DIFF","")</f>
        <v>DIFF</v>
      </c>
    </row>
    <row r="3588" spans="1:9">
      <c r="A3588" t="s">
        <v>102</v>
      </c>
      <c r="B3588" t="s">
        <v>200</v>
      </c>
      <c r="C3588" s="1">
        <v>113937215</v>
      </c>
      <c r="D3588" s="1">
        <v>8</v>
      </c>
      <c r="E3588" s="1">
        <v>0</v>
      </c>
      <c r="F3588" s="1">
        <v>0</v>
      </c>
      <c r="G3588" s="7" t="str">
        <f>IF(E3588&lt;0,"0-",IF(E3588=0,"0",IF(E3588&lt;3.01,"0+ to 3",IF(E3588&lt;6.01,"3+ to 6",IF(E3588&lt;9.01,"6+ to 9",IF(E3588&lt;12.01,"9+ to 12",IF(E3588&lt;15.01,"12+ to 15",IF(E3588&lt;18.01,"15+ to 18",IF(E3588&lt;21.01,"18+ to 21",IF(E3588&lt;24.01,"21+ to 24",IF(E3588&lt;27.01,"24+ to 27",IF(E3588&lt;30.01,"27+ to 30","30+"))))))))))))</f>
        <v>0</v>
      </c>
      <c r="H3588" s="7" t="str">
        <f>IF(F3588&lt;0,"0-",IF(F3588=0,"0",IF(F3588&lt;3.01,"0+ to 3",IF(F3588&lt;6.01,"3+ to 6",IF(F3588&lt;9.01,"6+ to 9",IF(F3588&lt;12.01,"9+ to 12",IF(F3588&lt;15.01,"12+ to 15",IF(F3588&lt;18.01,"15+ to 18",IF(F3588&lt;21.01,"18+ to 21",IF(F3588&lt;24.01,"21+ to 24",IF(F3588&lt;27.01,"24+ to 27",IF(F3588&lt;30.01,"27+ to 30","30+"))))))))))))</f>
        <v>0</v>
      </c>
      <c r="I3588" t="str">
        <f>IF(G3588&lt;&gt;H3588,"DIFF","")</f>
        <v/>
      </c>
    </row>
    <row r="3589" spans="1:9">
      <c r="A3589" t="s">
        <v>102</v>
      </c>
      <c r="B3589" t="s">
        <v>200</v>
      </c>
      <c r="C3589" s="1">
        <v>113939864</v>
      </c>
      <c r="D3589" s="1">
        <v>2</v>
      </c>
      <c r="E3589" s="1">
        <v>0</v>
      </c>
      <c r="F3589" s="1">
        <v>8</v>
      </c>
      <c r="G3589" s="7" t="str">
        <f>IF(E3589&lt;0,"0-",IF(E3589=0,"0",IF(E3589&lt;3.01,"0+ to 3",IF(E3589&lt;6.01,"3+ to 6",IF(E3589&lt;9.01,"6+ to 9",IF(E3589&lt;12.01,"9+ to 12",IF(E3589&lt;15.01,"12+ to 15",IF(E3589&lt;18.01,"15+ to 18",IF(E3589&lt;21.01,"18+ to 21",IF(E3589&lt;24.01,"21+ to 24",IF(E3589&lt;27.01,"24+ to 27",IF(E3589&lt;30.01,"27+ to 30","30+"))))))))))))</f>
        <v>0</v>
      </c>
      <c r="H3589" s="7" t="str">
        <f>IF(F3589&lt;0,"0-",IF(F3589=0,"0",IF(F3589&lt;3.01,"0+ to 3",IF(F3589&lt;6.01,"3+ to 6",IF(F3589&lt;9.01,"6+ to 9",IF(F3589&lt;12.01,"9+ to 12",IF(F3589&lt;15.01,"12+ to 15",IF(F3589&lt;18.01,"15+ to 18",IF(F3589&lt;21.01,"18+ to 21",IF(F3589&lt;24.01,"21+ to 24",IF(F3589&lt;27.01,"24+ to 27",IF(F3589&lt;30.01,"27+ to 30","30+"))))))))))))</f>
        <v>6+ to 9</v>
      </c>
      <c r="I3589" t="str">
        <f>IF(G3589&lt;&gt;H3589,"DIFF","")</f>
        <v>DIFF</v>
      </c>
    </row>
    <row r="3590" spans="1:9">
      <c r="A3590" t="s">
        <v>102</v>
      </c>
      <c r="B3590" t="s">
        <v>200</v>
      </c>
      <c r="C3590" s="1">
        <v>113939969</v>
      </c>
      <c r="D3590" s="1">
        <v>2</v>
      </c>
      <c r="E3590" s="1">
        <v>0</v>
      </c>
      <c r="F3590" s="1">
        <v>5</v>
      </c>
      <c r="G3590" s="7" t="str">
        <f>IF(E3590&lt;0,"0-",IF(E3590=0,"0",IF(E3590&lt;3.01,"0+ to 3",IF(E3590&lt;6.01,"3+ to 6",IF(E3590&lt;9.01,"6+ to 9",IF(E3590&lt;12.01,"9+ to 12",IF(E3590&lt;15.01,"12+ to 15",IF(E3590&lt;18.01,"15+ to 18",IF(E3590&lt;21.01,"18+ to 21",IF(E3590&lt;24.01,"21+ to 24",IF(E3590&lt;27.01,"24+ to 27",IF(E3590&lt;30.01,"27+ to 30","30+"))))))))))))</f>
        <v>0</v>
      </c>
      <c r="H3590" s="7" t="str">
        <f>IF(F3590&lt;0,"0-",IF(F3590=0,"0",IF(F3590&lt;3.01,"0+ to 3",IF(F3590&lt;6.01,"3+ to 6",IF(F3590&lt;9.01,"6+ to 9",IF(F3590&lt;12.01,"9+ to 12",IF(F3590&lt;15.01,"12+ to 15",IF(F3590&lt;18.01,"15+ to 18",IF(F3590&lt;21.01,"18+ to 21",IF(F3590&lt;24.01,"21+ to 24",IF(F3590&lt;27.01,"24+ to 27",IF(F3590&lt;30.01,"27+ to 30","30+"))))))))))))</f>
        <v>3+ to 6</v>
      </c>
      <c r="I3590" t="str">
        <f>IF(G3590&lt;&gt;H3590,"DIFF","")</f>
        <v>DIFF</v>
      </c>
    </row>
    <row r="3591" spans="1:9">
      <c r="A3591" t="s">
        <v>102</v>
      </c>
      <c r="B3591" t="s">
        <v>200</v>
      </c>
      <c r="C3591" s="1">
        <v>113942533</v>
      </c>
      <c r="D3591" s="1">
        <v>2</v>
      </c>
      <c r="E3591" s="1">
        <v>-3</v>
      </c>
      <c r="F3591" s="1">
        <v>5</v>
      </c>
      <c r="G3591" s="7" t="str">
        <f>IF(E3591&lt;0,"0-",IF(E3591=0,"0",IF(E3591&lt;3.01,"0+ to 3",IF(E3591&lt;6.01,"3+ to 6",IF(E3591&lt;9.01,"6+ to 9",IF(E3591&lt;12.01,"9+ to 12",IF(E3591&lt;15.01,"12+ to 15",IF(E3591&lt;18.01,"15+ to 18",IF(E3591&lt;21.01,"18+ to 21",IF(E3591&lt;24.01,"21+ to 24",IF(E3591&lt;27.01,"24+ to 27",IF(E3591&lt;30.01,"27+ to 30","30+"))))))))))))</f>
        <v>0-</v>
      </c>
      <c r="H3591" s="7" t="str">
        <f>IF(F3591&lt;0,"0-",IF(F3591=0,"0",IF(F3591&lt;3.01,"0+ to 3",IF(F3591&lt;6.01,"3+ to 6",IF(F3591&lt;9.01,"6+ to 9",IF(F3591&lt;12.01,"9+ to 12",IF(F3591&lt;15.01,"12+ to 15",IF(F3591&lt;18.01,"15+ to 18",IF(F3591&lt;21.01,"18+ to 21",IF(F3591&lt;24.01,"21+ to 24",IF(F3591&lt;27.01,"24+ to 27",IF(F3591&lt;30.01,"27+ to 30","30+"))))))))))))</f>
        <v>3+ to 6</v>
      </c>
      <c r="I3591" t="str">
        <f>IF(G3591&lt;&gt;H3591,"DIFF","")</f>
        <v>DIFF</v>
      </c>
    </row>
    <row r="3592" spans="1:9">
      <c r="A3592" t="s">
        <v>102</v>
      </c>
      <c r="B3592" t="s">
        <v>200</v>
      </c>
      <c r="C3592" s="1">
        <v>113944537</v>
      </c>
      <c r="D3592" s="1">
        <v>3</v>
      </c>
      <c r="E3592" s="1">
        <v>-3</v>
      </c>
      <c r="F3592" s="1">
        <v>10</v>
      </c>
      <c r="G3592" s="7" t="str">
        <f>IF(E3592&lt;0,"0-",IF(E3592=0,"0",IF(E3592&lt;3.01,"0+ to 3",IF(E3592&lt;6.01,"3+ to 6",IF(E3592&lt;9.01,"6+ to 9",IF(E3592&lt;12.01,"9+ to 12",IF(E3592&lt;15.01,"12+ to 15",IF(E3592&lt;18.01,"15+ to 18",IF(E3592&lt;21.01,"18+ to 21",IF(E3592&lt;24.01,"21+ to 24",IF(E3592&lt;27.01,"24+ to 27",IF(E3592&lt;30.01,"27+ to 30","30+"))))))))))))</f>
        <v>0-</v>
      </c>
      <c r="H3592" s="7" t="str">
        <f>IF(F3592&lt;0,"0-",IF(F3592=0,"0",IF(F3592&lt;3.01,"0+ to 3",IF(F3592&lt;6.01,"3+ to 6",IF(F3592&lt;9.01,"6+ to 9",IF(F3592&lt;12.01,"9+ to 12",IF(F3592&lt;15.01,"12+ to 15",IF(F3592&lt;18.01,"15+ to 18",IF(F3592&lt;21.01,"18+ to 21",IF(F3592&lt;24.01,"21+ to 24",IF(F3592&lt;27.01,"24+ to 27",IF(F3592&lt;30.01,"27+ to 30","30+"))))))))))))</f>
        <v>9+ to 12</v>
      </c>
      <c r="I3592" t="str">
        <f>IF(G3592&lt;&gt;H3592,"DIFF","")</f>
        <v>DIFF</v>
      </c>
    </row>
    <row r="3593" spans="1:9">
      <c r="A3593" t="s">
        <v>102</v>
      </c>
      <c r="B3593" t="s">
        <v>200</v>
      </c>
      <c r="C3593" s="1">
        <v>113947856</v>
      </c>
      <c r="D3593" s="1">
        <v>2</v>
      </c>
      <c r="E3593" s="1">
        <v>0</v>
      </c>
      <c r="F3593" s="1">
        <v>7</v>
      </c>
      <c r="G3593" s="7" t="str">
        <f>IF(E3593&lt;0,"0-",IF(E3593=0,"0",IF(E3593&lt;3.01,"0+ to 3",IF(E3593&lt;6.01,"3+ to 6",IF(E3593&lt;9.01,"6+ to 9",IF(E3593&lt;12.01,"9+ to 12",IF(E3593&lt;15.01,"12+ to 15",IF(E3593&lt;18.01,"15+ to 18",IF(E3593&lt;21.01,"18+ to 21",IF(E3593&lt;24.01,"21+ to 24",IF(E3593&lt;27.01,"24+ to 27",IF(E3593&lt;30.01,"27+ to 30","30+"))))))))))))</f>
        <v>0</v>
      </c>
      <c r="H3593" s="7" t="str">
        <f>IF(F3593&lt;0,"0-",IF(F3593=0,"0",IF(F3593&lt;3.01,"0+ to 3",IF(F3593&lt;6.01,"3+ to 6",IF(F3593&lt;9.01,"6+ to 9",IF(F3593&lt;12.01,"9+ to 12",IF(F3593&lt;15.01,"12+ to 15",IF(F3593&lt;18.01,"15+ to 18",IF(F3593&lt;21.01,"18+ to 21",IF(F3593&lt;24.01,"21+ to 24",IF(F3593&lt;27.01,"24+ to 27",IF(F3593&lt;30.01,"27+ to 30","30+"))))))))))))</f>
        <v>6+ to 9</v>
      </c>
      <c r="I3593" t="str">
        <f>IF(G3593&lt;&gt;H3593,"DIFF","")</f>
        <v>DIFF</v>
      </c>
    </row>
    <row r="3594" spans="1:9">
      <c r="A3594" t="s">
        <v>102</v>
      </c>
      <c r="B3594" t="s">
        <v>200</v>
      </c>
      <c r="C3594" s="1">
        <v>113949159</v>
      </c>
      <c r="D3594" s="1">
        <v>2</v>
      </c>
      <c r="E3594" s="1">
        <v>-7</v>
      </c>
      <c r="F3594" s="1">
        <v>13</v>
      </c>
      <c r="G3594" s="7" t="str">
        <f>IF(E3594&lt;0,"0-",IF(E3594=0,"0",IF(E3594&lt;3.01,"0+ to 3",IF(E3594&lt;6.01,"3+ to 6",IF(E3594&lt;9.01,"6+ to 9",IF(E3594&lt;12.01,"9+ to 12",IF(E3594&lt;15.01,"12+ to 15",IF(E3594&lt;18.01,"15+ to 18",IF(E3594&lt;21.01,"18+ to 21",IF(E3594&lt;24.01,"21+ to 24",IF(E3594&lt;27.01,"24+ to 27",IF(E3594&lt;30.01,"27+ to 30","30+"))))))))))))</f>
        <v>0-</v>
      </c>
      <c r="H3594" s="7" t="str">
        <f>IF(F3594&lt;0,"0-",IF(F3594=0,"0",IF(F3594&lt;3.01,"0+ to 3",IF(F3594&lt;6.01,"3+ to 6",IF(F3594&lt;9.01,"6+ to 9",IF(F3594&lt;12.01,"9+ to 12",IF(F3594&lt;15.01,"12+ to 15",IF(F3594&lt;18.01,"15+ to 18",IF(F3594&lt;21.01,"18+ to 21",IF(F3594&lt;24.01,"21+ to 24",IF(F3594&lt;27.01,"24+ to 27",IF(F3594&lt;30.01,"27+ to 30","30+"))))))))))))</f>
        <v>12+ to 15</v>
      </c>
      <c r="I3594" t="str">
        <f>IF(G3594&lt;&gt;H3594,"DIFF","")</f>
        <v>DIFF</v>
      </c>
    </row>
    <row r="3595" spans="1:9">
      <c r="A3595" t="s">
        <v>102</v>
      </c>
      <c r="B3595" t="s">
        <v>200</v>
      </c>
      <c r="C3595" s="1">
        <v>113950261</v>
      </c>
      <c r="D3595" s="1">
        <v>5</v>
      </c>
      <c r="E3595" s="1">
        <v>0</v>
      </c>
      <c r="F3595" s="1">
        <v>0</v>
      </c>
      <c r="G3595" s="7" t="str">
        <f>IF(E3595&lt;0,"0-",IF(E3595=0,"0",IF(E3595&lt;3.01,"0+ to 3",IF(E3595&lt;6.01,"3+ to 6",IF(E3595&lt;9.01,"6+ to 9",IF(E3595&lt;12.01,"9+ to 12",IF(E3595&lt;15.01,"12+ to 15",IF(E3595&lt;18.01,"15+ to 18",IF(E3595&lt;21.01,"18+ to 21",IF(E3595&lt;24.01,"21+ to 24",IF(E3595&lt;27.01,"24+ to 27",IF(E3595&lt;30.01,"27+ to 30","30+"))))))))))))</f>
        <v>0</v>
      </c>
      <c r="H3595" s="7" t="str">
        <f>IF(F3595&lt;0,"0-",IF(F3595=0,"0",IF(F3595&lt;3.01,"0+ to 3",IF(F3595&lt;6.01,"3+ to 6",IF(F3595&lt;9.01,"6+ to 9",IF(F3595&lt;12.01,"9+ to 12",IF(F3595&lt;15.01,"12+ to 15",IF(F3595&lt;18.01,"15+ to 18",IF(F3595&lt;21.01,"18+ to 21",IF(F3595&lt;24.01,"21+ to 24",IF(F3595&lt;27.01,"24+ to 27",IF(F3595&lt;30.01,"27+ to 30","30+"))))))))))))</f>
        <v>0</v>
      </c>
      <c r="I3595" t="str">
        <f>IF(G3595&lt;&gt;H3595,"DIFF","")</f>
        <v/>
      </c>
    </row>
    <row r="3596" spans="1:9">
      <c r="A3596" t="s">
        <v>102</v>
      </c>
      <c r="B3596" t="s">
        <v>200</v>
      </c>
      <c r="C3596" s="1">
        <v>113954238</v>
      </c>
      <c r="D3596" s="1">
        <v>2</v>
      </c>
      <c r="E3596" s="1">
        <v>-5</v>
      </c>
      <c r="F3596" s="1">
        <v>9</v>
      </c>
      <c r="G3596" s="7" t="str">
        <f>IF(E3596&lt;0,"0-",IF(E3596=0,"0",IF(E3596&lt;3.01,"0+ to 3",IF(E3596&lt;6.01,"3+ to 6",IF(E3596&lt;9.01,"6+ to 9",IF(E3596&lt;12.01,"9+ to 12",IF(E3596&lt;15.01,"12+ to 15",IF(E3596&lt;18.01,"15+ to 18",IF(E3596&lt;21.01,"18+ to 21",IF(E3596&lt;24.01,"21+ to 24",IF(E3596&lt;27.01,"24+ to 27",IF(E3596&lt;30.01,"27+ to 30","30+"))))))))))))</f>
        <v>0-</v>
      </c>
      <c r="H3596" s="7" t="str">
        <f>IF(F3596&lt;0,"0-",IF(F3596=0,"0",IF(F3596&lt;3.01,"0+ to 3",IF(F3596&lt;6.01,"3+ to 6",IF(F3596&lt;9.01,"6+ to 9",IF(F3596&lt;12.01,"9+ to 12",IF(F3596&lt;15.01,"12+ to 15",IF(F3596&lt;18.01,"15+ to 18",IF(F3596&lt;21.01,"18+ to 21",IF(F3596&lt;24.01,"21+ to 24",IF(F3596&lt;27.01,"24+ to 27",IF(F3596&lt;30.01,"27+ to 30","30+"))))))))))))</f>
        <v>6+ to 9</v>
      </c>
      <c r="I3596" t="str">
        <f>IF(G3596&lt;&gt;H3596,"DIFF","")</f>
        <v>DIFF</v>
      </c>
    </row>
    <row r="3597" spans="1:9">
      <c r="A3597" t="s">
        <v>102</v>
      </c>
      <c r="B3597" t="s">
        <v>200</v>
      </c>
      <c r="C3597" s="1">
        <v>113956179</v>
      </c>
      <c r="D3597" s="1">
        <v>2</v>
      </c>
      <c r="E3597" s="1">
        <v>0</v>
      </c>
      <c r="F3597" s="1">
        <v>0</v>
      </c>
      <c r="G3597" s="7" t="str">
        <f>IF(E3597&lt;0,"0-",IF(E3597=0,"0",IF(E3597&lt;3.01,"0+ to 3",IF(E3597&lt;6.01,"3+ to 6",IF(E3597&lt;9.01,"6+ to 9",IF(E3597&lt;12.01,"9+ to 12",IF(E3597&lt;15.01,"12+ to 15",IF(E3597&lt;18.01,"15+ to 18",IF(E3597&lt;21.01,"18+ to 21",IF(E3597&lt;24.01,"21+ to 24",IF(E3597&lt;27.01,"24+ to 27",IF(E3597&lt;30.01,"27+ to 30","30+"))))))))))))</f>
        <v>0</v>
      </c>
      <c r="H3597" s="7" t="str">
        <f>IF(F3597&lt;0,"0-",IF(F3597=0,"0",IF(F3597&lt;3.01,"0+ to 3",IF(F3597&lt;6.01,"3+ to 6",IF(F3597&lt;9.01,"6+ to 9",IF(F3597&lt;12.01,"9+ to 12",IF(F3597&lt;15.01,"12+ to 15",IF(F3597&lt;18.01,"15+ to 18",IF(F3597&lt;21.01,"18+ to 21",IF(F3597&lt;24.01,"21+ to 24",IF(F3597&lt;27.01,"24+ to 27",IF(F3597&lt;30.01,"27+ to 30","30+"))))))))))))</f>
        <v>0</v>
      </c>
      <c r="I3597" t="str">
        <f>IF(G3597&lt;&gt;H3597,"DIFF","")</f>
        <v/>
      </c>
    </row>
    <row r="3598" spans="1:9">
      <c r="A3598" t="s">
        <v>102</v>
      </c>
      <c r="B3598" t="s">
        <v>199</v>
      </c>
      <c r="C3598" s="1">
        <v>113982613</v>
      </c>
      <c r="D3598" s="1">
        <v>2</v>
      </c>
      <c r="E3598" s="1">
        <v>-2</v>
      </c>
      <c r="F3598" s="1">
        <v>4</v>
      </c>
      <c r="G3598" s="7" t="str">
        <f>IF(E3598&lt;0,"0-",IF(E3598=0,"0",IF(E3598&lt;3.01,"0+ to 3",IF(E3598&lt;6.01,"3+ to 6",IF(E3598&lt;9.01,"6+ to 9",IF(E3598&lt;12.01,"9+ to 12",IF(E3598&lt;15.01,"12+ to 15",IF(E3598&lt;18.01,"15+ to 18",IF(E3598&lt;21.01,"18+ to 21",IF(E3598&lt;24.01,"21+ to 24",IF(E3598&lt;27.01,"24+ to 27",IF(E3598&lt;30.01,"27+ to 30","30+"))))))))))))</f>
        <v>0-</v>
      </c>
      <c r="H3598" s="7" t="str">
        <f>IF(F3598&lt;0,"0-",IF(F3598=0,"0",IF(F3598&lt;3.01,"0+ to 3",IF(F3598&lt;6.01,"3+ to 6",IF(F3598&lt;9.01,"6+ to 9",IF(F3598&lt;12.01,"9+ to 12",IF(F3598&lt;15.01,"12+ to 15",IF(F3598&lt;18.01,"15+ to 18",IF(F3598&lt;21.01,"18+ to 21",IF(F3598&lt;24.01,"21+ to 24",IF(F3598&lt;27.01,"24+ to 27",IF(F3598&lt;30.01,"27+ to 30","30+"))))))))))))</f>
        <v>3+ to 6</v>
      </c>
      <c r="I3598" t="str">
        <f>IF(G3598&lt;&gt;H3598,"DIFF","")</f>
        <v>DIFF</v>
      </c>
    </row>
    <row r="3599" spans="1:9">
      <c r="A3599" t="s">
        <v>102</v>
      </c>
      <c r="B3599" t="s">
        <v>199</v>
      </c>
      <c r="C3599" s="1">
        <v>113983139</v>
      </c>
      <c r="D3599" s="1">
        <v>2</v>
      </c>
      <c r="E3599" s="1">
        <v>0</v>
      </c>
      <c r="F3599" s="1">
        <v>0</v>
      </c>
      <c r="G3599" s="7" t="str">
        <f>IF(E3599&lt;0,"0-",IF(E3599=0,"0",IF(E3599&lt;3.01,"0+ to 3",IF(E3599&lt;6.01,"3+ to 6",IF(E3599&lt;9.01,"6+ to 9",IF(E3599&lt;12.01,"9+ to 12",IF(E3599&lt;15.01,"12+ to 15",IF(E3599&lt;18.01,"15+ to 18",IF(E3599&lt;21.01,"18+ to 21",IF(E3599&lt;24.01,"21+ to 24",IF(E3599&lt;27.01,"24+ to 27",IF(E3599&lt;30.01,"27+ to 30","30+"))))))))))))</f>
        <v>0</v>
      </c>
      <c r="H3599" s="7" t="str">
        <f>IF(F3599&lt;0,"0-",IF(F3599=0,"0",IF(F3599&lt;3.01,"0+ to 3",IF(F3599&lt;6.01,"3+ to 6",IF(F3599&lt;9.01,"6+ to 9",IF(F3599&lt;12.01,"9+ to 12",IF(F3599&lt;15.01,"12+ to 15",IF(F3599&lt;18.01,"15+ to 18",IF(F3599&lt;21.01,"18+ to 21",IF(F3599&lt;24.01,"21+ to 24",IF(F3599&lt;27.01,"24+ to 27",IF(F3599&lt;30.01,"27+ to 30","30+"))))))))))))</f>
        <v>0</v>
      </c>
      <c r="I3599" t="str">
        <f>IF(G3599&lt;&gt;H3599,"DIFF","")</f>
        <v/>
      </c>
    </row>
    <row r="3600" spans="1:9">
      <c r="A3600" t="s">
        <v>102</v>
      </c>
      <c r="B3600" t="s">
        <v>199</v>
      </c>
      <c r="C3600" s="1">
        <v>113983286</v>
      </c>
      <c r="D3600" s="1">
        <v>7</v>
      </c>
      <c r="E3600" s="1">
        <v>0</v>
      </c>
      <c r="F3600" s="1">
        <v>0</v>
      </c>
      <c r="G3600" s="7" t="str">
        <f>IF(E3600&lt;0,"0-",IF(E3600=0,"0",IF(E3600&lt;3.01,"0+ to 3",IF(E3600&lt;6.01,"3+ to 6",IF(E3600&lt;9.01,"6+ to 9",IF(E3600&lt;12.01,"9+ to 12",IF(E3600&lt;15.01,"12+ to 15",IF(E3600&lt;18.01,"15+ to 18",IF(E3600&lt;21.01,"18+ to 21",IF(E3600&lt;24.01,"21+ to 24",IF(E3600&lt;27.01,"24+ to 27",IF(E3600&lt;30.01,"27+ to 30","30+"))))))))))))</f>
        <v>0</v>
      </c>
      <c r="H3600" s="7" t="str">
        <f>IF(F3600&lt;0,"0-",IF(F3600=0,"0",IF(F3600&lt;3.01,"0+ to 3",IF(F3600&lt;6.01,"3+ to 6",IF(F3600&lt;9.01,"6+ to 9",IF(F3600&lt;12.01,"9+ to 12",IF(F3600&lt;15.01,"12+ to 15",IF(F3600&lt;18.01,"15+ to 18",IF(F3600&lt;21.01,"18+ to 21",IF(F3600&lt;24.01,"21+ to 24",IF(F3600&lt;27.01,"24+ to 27",IF(F3600&lt;30.01,"27+ to 30","30+"))))))))))))</f>
        <v>0</v>
      </c>
      <c r="I3600" t="str">
        <f>IF(G3600&lt;&gt;H3600,"DIFF","")</f>
        <v/>
      </c>
    </row>
    <row r="3601" spans="1:9">
      <c r="A3601" t="s">
        <v>103</v>
      </c>
      <c r="B3601" t="s">
        <v>199</v>
      </c>
      <c r="C3601" s="1">
        <v>113985828</v>
      </c>
      <c r="D3601" s="1">
        <v>2</v>
      </c>
      <c r="E3601" s="1">
        <v>-21</v>
      </c>
      <c r="F3601" s="1">
        <v>46</v>
      </c>
      <c r="G3601" s="7" t="str">
        <f>IF(E3601&lt;0,"0-",IF(E3601=0,"0",IF(E3601&lt;3.01,"0+ to 3",IF(E3601&lt;6.01,"3+ to 6",IF(E3601&lt;9.01,"6+ to 9",IF(E3601&lt;12.01,"9+ to 12",IF(E3601&lt;15.01,"12+ to 15",IF(E3601&lt;18.01,"15+ to 18",IF(E3601&lt;21.01,"18+ to 21",IF(E3601&lt;24.01,"21+ to 24",IF(E3601&lt;27.01,"24+ to 27",IF(E3601&lt;30.01,"27+ to 30","30+"))))))))))))</f>
        <v>0-</v>
      </c>
      <c r="H3601" s="7" t="str">
        <f>IF(F3601&lt;0,"0-",IF(F3601=0,"0",IF(F3601&lt;3.01,"0+ to 3",IF(F3601&lt;6.01,"3+ to 6",IF(F3601&lt;9.01,"6+ to 9",IF(F3601&lt;12.01,"9+ to 12",IF(F3601&lt;15.01,"12+ to 15",IF(F3601&lt;18.01,"15+ to 18",IF(F3601&lt;21.01,"18+ to 21",IF(F3601&lt;24.01,"21+ to 24",IF(F3601&lt;27.01,"24+ to 27",IF(F3601&lt;30.01,"27+ to 30","30+"))))))))))))</f>
        <v>30+</v>
      </c>
      <c r="I3601" t="str">
        <f>IF(G3601&lt;&gt;H3601,"DIFF","")</f>
        <v>DIFF</v>
      </c>
    </row>
    <row r="3602" spans="1:9">
      <c r="A3602" t="s">
        <v>103</v>
      </c>
      <c r="B3602" t="s">
        <v>199</v>
      </c>
      <c r="C3602" s="1">
        <v>113985894</v>
      </c>
      <c r="D3602" s="1">
        <v>2</v>
      </c>
      <c r="E3602" s="1">
        <v>-16</v>
      </c>
      <c r="F3602" s="1">
        <v>24</v>
      </c>
      <c r="G3602" s="7" t="str">
        <f>IF(E3602&lt;0,"0-",IF(E3602=0,"0",IF(E3602&lt;3.01,"0+ to 3",IF(E3602&lt;6.01,"3+ to 6",IF(E3602&lt;9.01,"6+ to 9",IF(E3602&lt;12.01,"9+ to 12",IF(E3602&lt;15.01,"12+ to 15",IF(E3602&lt;18.01,"15+ to 18",IF(E3602&lt;21.01,"18+ to 21",IF(E3602&lt;24.01,"21+ to 24",IF(E3602&lt;27.01,"24+ to 27",IF(E3602&lt;30.01,"27+ to 30","30+"))))))))))))</f>
        <v>0-</v>
      </c>
      <c r="H3602" s="7" t="str">
        <f>IF(F3602&lt;0,"0-",IF(F3602=0,"0",IF(F3602&lt;3.01,"0+ to 3",IF(F3602&lt;6.01,"3+ to 6",IF(F3602&lt;9.01,"6+ to 9",IF(F3602&lt;12.01,"9+ to 12",IF(F3602&lt;15.01,"12+ to 15",IF(F3602&lt;18.01,"15+ to 18",IF(F3602&lt;21.01,"18+ to 21",IF(F3602&lt;24.01,"21+ to 24",IF(F3602&lt;27.01,"24+ to 27",IF(F3602&lt;30.01,"27+ to 30","30+"))))))))))))</f>
        <v>21+ to 24</v>
      </c>
      <c r="I3602" t="str">
        <f>IF(G3602&lt;&gt;H3602,"DIFF","")</f>
        <v>DIFF</v>
      </c>
    </row>
    <row r="3603" spans="1:9">
      <c r="A3603" t="s">
        <v>102</v>
      </c>
      <c r="B3603" t="s">
        <v>199</v>
      </c>
      <c r="C3603" s="1">
        <v>113991650</v>
      </c>
      <c r="D3603" s="1">
        <v>2</v>
      </c>
      <c r="E3603" s="1">
        <v>-11</v>
      </c>
      <c r="F3603" s="1">
        <v>18</v>
      </c>
      <c r="G3603" s="7" t="str">
        <f>IF(E3603&lt;0,"0-",IF(E3603=0,"0",IF(E3603&lt;3.01,"0+ to 3",IF(E3603&lt;6.01,"3+ to 6",IF(E3603&lt;9.01,"6+ to 9",IF(E3603&lt;12.01,"9+ to 12",IF(E3603&lt;15.01,"12+ to 15",IF(E3603&lt;18.01,"15+ to 18",IF(E3603&lt;21.01,"18+ to 21",IF(E3603&lt;24.01,"21+ to 24",IF(E3603&lt;27.01,"24+ to 27",IF(E3603&lt;30.01,"27+ to 30","30+"))))))))))))</f>
        <v>0-</v>
      </c>
      <c r="H3603" s="7" t="str">
        <f>IF(F3603&lt;0,"0-",IF(F3603=0,"0",IF(F3603&lt;3.01,"0+ to 3",IF(F3603&lt;6.01,"3+ to 6",IF(F3603&lt;9.01,"6+ to 9",IF(F3603&lt;12.01,"9+ to 12",IF(F3603&lt;15.01,"12+ to 15",IF(F3603&lt;18.01,"15+ to 18",IF(F3603&lt;21.01,"18+ to 21",IF(F3603&lt;24.01,"21+ to 24",IF(F3603&lt;27.01,"24+ to 27",IF(F3603&lt;30.01,"27+ to 30","30+"))))))))))))</f>
        <v>15+ to 18</v>
      </c>
      <c r="I3603" t="str">
        <f>IF(G3603&lt;&gt;H3603,"DIFF","")</f>
        <v>DIFF</v>
      </c>
    </row>
    <row r="3604" spans="1:9">
      <c r="A3604" t="s">
        <v>102</v>
      </c>
      <c r="B3604" t="s">
        <v>199</v>
      </c>
      <c r="C3604" s="1">
        <v>113992024</v>
      </c>
      <c r="D3604" s="1">
        <v>8</v>
      </c>
      <c r="E3604" s="1">
        <v>-4</v>
      </c>
      <c r="F3604" s="1">
        <v>-3</v>
      </c>
      <c r="G3604" s="7" t="str">
        <f>IF(E3604&lt;0,"0-",IF(E3604=0,"0",IF(E3604&lt;3.01,"0+ to 3",IF(E3604&lt;6.01,"3+ to 6",IF(E3604&lt;9.01,"6+ to 9",IF(E3604&lt;12.01,"9+ to 12",IF(E3604&lt;15.01,"12+ to 15",IF(E3604&lt;18.01,"15+ to 18",IF(E3604&lt;21.01,"18+ to 21",IF(E3604&lt;24.01,"21+ to 24",IF(E3604&lt;27.01,"24+ to 27",IF(E3604&lt;30.01,"27+ to 30","30+"))))))))))))</f>
        <v>0-</v>
      </c>
      <c r="H3604" s="7" t="str">
        <f>IF(F3604&lt;0,"0-",IF(F3604=0,"0",IF(F3604&lt;3.01,"0+ to 3",IF(F3604&lt;6.01,"3+ to 6",IF(F3604&lt;9.01,"6+ to 9",IF(F3604&lt;12.01,"9+ to 12",IF(F3604&lt;15.01,"12+ to 15",IF(F3604&lt;18.01,"15+ to 18",IF(F3604&lt;21.01,"18+ to 21",IF(F3604&lt;24.01,"21+ to 24",IF(F3604&lt;27.01,"24+ to 27",IF(F3604&lt;30.01,"27+ to 30","30+"))))))))))))</f>
        <v>0-</v>
      </c>
      <c r="I3604" t="str">
        <f>IF(G3604&lt;&gt;H3604,"DIFF","")</f>
        <v/>
      </c>
    </row>
    <row r="3605" spans="1:9">
      <c r="A3605" t="s">
        <v>103</v>
      </c>
      <c r="B3605" t="s">
        <v>199</v>
      </c>
      <c r="C3605" s="1">
        <v>113992392</v>
      </c>
      <c r="D3605" s="1">
        <v>2</v>
      </c>
      <c r="E3605" s="1">
        <v>-8</v>
      </c>
      <c r="F3605" s="1">
        <v>0</v>
      </c>
      <c r="G3605" s="7" t="str">
        <f>IF(E3605&lt;0,"0-",IF(E3605=0,"0",IF(E3605&lt;3.01,"0+ to 3",IF(E3605&lt;6.01,"3+ to 6",IF(E3605&lt;9.01,"6+ to 9",IF(E3605&lt;12.01,"9+ to 12",IF(E3605&lt;15.01,"12+ to 15",IF(E3605&lt;18.01,"15+ to 18",IF(E3605&lt;21.01,"18+ to 21",IF(E3605&lt;24.01,"21+ to 24",IF(E3605&lt;27.01,"24+ to 27",IF(E3605&lt;30.01,"27+ to 30","30+"))))))))))))</f>
        <v>0-</v>
      </c>
      <c r="H3605" s="7" t="str">
        <f>IF(F3605&lt;0,"0-",IF(F3605=0,"0",IF(F3605&lt;3.01,"0+ to 3",IF(F3605&lt;6.01,"3+ to 6",IF(F3605&lt;9.01,"6+ to 9",IF(F3605&lt;12.01,"9+ to 12",IF(F3605&lt;15.01,"12+ to 15",IF(F3605&lt;18.01,"15+ to 18",IF(F3605&lt;21.01,"18+ to 21",IF(F3605&lt;24.01,"21+ to 24",IF(F3605&lt;27.01,"24+ to 27",IF(F3605&lt;30.01,"27+ to 30","30+"))))))))))))</f>
        <v>0</v>
      </c>
      <c r="I3605" t="str">
        <f>IF(G3605&lt;&gt;H3605,"DIFF","")</f>
        <v>DIFF</v>
      </c>
    </row>
    <row r="3606" spans="1:9">
      <c r="A3606" t="s">
        <v>102</v>
      </c>
      <c r="B3606" t="s">
        <v>199</v>
      </c>
      <c r="C3606" s="1">
        <v>113993731</v>
      </c>
      <c r="D3606" s="1">
        <v>2</v>
      </c>
      <c r="E3606" s="1">
        <v>0</v>
      </c>
      <c r="F3606" s="1">
        <v>9</v>
      </c>
      <c r="G3606" s="7" t="str">
        <f>IF(E3606&lt;0,"0-",IF(E3606=0,"0",IF(E3606&lt;3.01,"0+ to 3",IF(E3606&lt;6.01,"3+ to 6",IF(E3606&lt;9.01,"6+ to 9",IF(E3606&lt;12.01,"9+ to 12",IF(E3606&lt;15.01,"12+ to 15",IF(E3606&lt;18.01,"15+ to 18",IF(E3606&lt;21.01,"18+ to 21",IF(E3606&lt;24.01,"21+ to 24",IF(E3606&lt;27.01,"24+ to 27",IF(E3606&lt;30.01,"27+ to 30","30+"))))))))))))</f>
        <v>0</v>
      </c>
      <c r="H3606" s="7" t="str">
        <f>IF(F3606&lt;0,"0-",IF(F3606=0,"0",IF(F3606&lt;3.01,"0+ to 3",IF(F3606&lt;6.01,"3+ to 6",IF(F3606&lt;9.01,"6+ to 9",IF(F3606&lt;12.01,"9+ to 12",IF(F3606&lt;15.01,"12+ to 15",IF(F3606&lt;18.01,"15+ to 18",IF(F3606&lt;21.01,"18+ to 21",IF(F3606&lt;24.01,"21+ to 24",IF(F3606&lt;27.01,"24+ to 27",IF(F3606&lt;30.01,"27+ to 30","30+"))))))))))))</f>
        <v>6+ to 9</v>
      </c>
      <c r="I3606" t="str">
        <f>IF(G3606&lt;&gt;H3606,"DIFF","")</f>
        <v>DIFF</v>
      </c>
    </row>
    <row r="3607" spans="1:9">
      <c r="A3607" t="s">
        <v>102</v>
      </c>
      <c r="B3607" t="s">
        <v>199</v>
      </c>
      <c r="C3607" s="1">
        <v>113995747</v>
      </c>
      <c r="D3607" s="1">
        <v>2</v>
      </c>
      <c r="E3607" s="1">
        <v>-5</v>
      </c>
      <c r="F3607" s="1">
        <v>6</v>
      </c>
      <c r="G3607" s="7" t="str">
        <f>IF(E3607&lt;0,"0-",IF(E3607=0,"0",IF(E3607&lt;3.01,"0+ to 3",IF(E3607&lt;6.01,"3+ to 6",IF(E3607&lt;9.01,"6+ to 9",IF(E3607&lt;12.01,"9+ to 12",IF(E3607&lt;15.01,"12+ to 15",IF(E3607&lt;18.01,"15+ to 18",IF(E3607&lt;21.01,"18+ to 21",IF(E3607&lt;24.01,"21+ to 24",IF(E3607&lt;27.01,"24+ to 27",IF(E3607&lt;30.01,"27+ to 30","30+"))))))))))))</f>
        <v>0-</v>
      </c>
      <c r="H3607" s="7" t="str">
        <f>IF(F3607&lt;0,"0-",IF(F3607=0,"0",IF(F3607&lt;3.01,"0+ to 3",IF(F3607&lt;6.01,"3+ to 6",IF(F3607&lt;9.01,"6+ to 9",IF(F3607&lt;12.01,"9+ to 12",IF(F3607&lt;15.01,"12+ to 15",IF(F3607&lt;18.01,"15+ to 18",IF(F3607&lt;21.01,"18+ to 21",IF(F3607&lt;24.01,"21+ to 24",IF(F3607&lt;27.01,"24+ to 27",IF(F3607&lt;30.01,"27+ to 30","30+"))))))))))))</f>
        <v>3+ to 6</v>
      </c>
      <c r="I3607" t="str">
        <f>IF(G3607&lt;&gt;H3607,"DIFF","")</f>
        <v>DIFF</v>
      </c>
    </row>
    <row r="3608" spans="1:9">
      <c r="A3608" t="s">
        <v>102</v>
      </c>
      <c r="B3608" t="s">
        <v>199</v>
      </c>
      <c r="C3608" s="1">
        <v>113995757</v>
      </c>
      <c r="D3608" s="1">
        <v>2</v>
      </c>
      <c r="E3608" s="1">
        <v>-10</v>
      </c>
      <c r="F3608" s="1">
        <v>12</v>
      </c>
      <c r="G3608" s="7" t="str">
        <f>IF(E3608&lt;0,"0-",IF(E3608=0,"0",IF(E3608&lt;3.01,"0+ to 3",IF(E3608&lt;6.01,"3+ to 6",IF(E3608&lt;9.01,"6+ to 9",IF(E3608&lt;12.01,"9+ to 12",IF(E3608&lt;15.01,"12+ to 15",IF(E3608&lt;18.01,"15+ to 18",IF(E3608&lt;21.01,"18+ to 21",IF(E3608&lt;24.01,"21+ to 24",IF(E3608&lt;27.01,"24+ to 27",IF(E3608&lt;30.01,"27+ to 30","30+"))))))))))))</f>
        <v>0-</v>
      </c>
      <c r="H3608" s="7" t="str">
        <f>IF(F3608&lt;0,"0-",IF(F3608=0,"0",IF(F3608&lt;3.01,"0+ to 3",IF(F3608&lt;6.01,"3+ to 6",IF(F3608&lt;9.01,"6+ to 9",IF(F3608&lt;12.01,"9+ to 12",IF(F3608&lt;15.01,"12+ to 15",IF(F3608&lt;18.01,"15+ to 18",IF(F3608&lt;21.01,"18+ to 21",IF(F3608&lt;24.01,"21+ to 24",IF(F3608&lt;27.01,"24+ to 27",IF(F3608&lt;30.01,"27+ to 30","30+"))))))))))))</f>
        <v>9+ to 12</v>
      </c>
      <c r="I3608" t="str">
        <f>IF(G3608&lt;&gt;H3608,"DIFF","")</f>
        <v>DIFF</v>
      </c>
    </row>
    <row r="3609" spans="1:9">
      <c r="A3609" t="s">
        <v>102</v>
      </c>
      <c r="B3609" t="s">
        <v>199</v>
      </c>
      <c r="C3609" s="1">
        <v>113999293</v>
      </c>
      <c r="D3609" s="1">
        <v>2</v>
      </c>
      <c r="E3609" s="1">
        <v>0</v>
      </c>
      <c r="F3609" s="1">
        <v>4</v>
      </c>
      <c r="G3609" s="7" t="str">
        <f>IF(E3609&lt;0,"0-",IF(E3609=0,"0",IF(E3609&lt;3.01,"0+ to 3",IF(E3609&lt;6.01,"3+ to 6",IF(E3609&lt;9.01,"6+ to 9",IF(E3609&lt;12.01,"9+ to 12",IF(E3609&lt;15.01,"12+ to 15",IF(E3609&lt;18.01,"15+ to 18",IF(E3609&lt;21.01,"18+ to 21",IF(E3609&lt;24.01,"21+ to 24",IF(E3609&lt;27.01,"24+ to 27",IF(E3609&lt;30.01,"27+ to 30","30+"))))))))))))</f>
        <v>0</v>
      </c>
      <c r="H3609" s="7" t="str">
        <f>IF(F3609&lt;0,"0-",IF(F3609=0,"0",IF(F3609&lt;3.01,"0+ to 3",IF(F3609&lt;6.01,"3+ to 6",IF(F3609&lt;9.01,"6+ to 9",IF(F3609&lt;12.01,"9+ to 12",IF(F3609&lt;15.01,"12+ to 15",IF(F3609&lt;18.01,"15+ to 18",IF(F3609&lt;21.01,"18+ to 21",IF(F3609&lt;24.01,"21+ to 24",IF(F3609&lt;27.01,"24+ to 27",IF(F3609&lt;30.01,"27+ to 30","30+"))))))))))))</f>
        <v>3+ to 6</v>
      </c>
      <c r="I3609" t="str">
        <f>IF(G3609&lt;&gt;H3609,"DIFF","")</f>
        <v>DIFF</v>
      </c>
    </row>
    <row r="3610" spans="1:9">
      <c r="A3610" t="s">
        <v>102</v>
      </c>
      <c r="B3610" t="s">
        <v>198</v>
      </c>
      <c r="C3610" s="1">
        <v>114020700</v>
      </c>
      <c r="D3610" s="1">
        <v>8</v>
      </c>
      <c r="E3610" s="1">
        <v>0</v>
      </c>
      <c r="F3610" s="1">
        <v>0</v>
      </c>
      <c r="G3610" s="7" t="str">
        <f>IF(E3610&lt;0,"0-",IF(E3610=0,"0",IF(E3610&lt;3.01,"0+ to 3",IF(E3610&lt;6.01,"3+ to 6",IF(E3610&lt;9.01,"6+ to 9",IF(E3610&lt;12.01,"9+ to 12",IF(E3610&lt;15.01,"12+ to 15",IF(E3610&lt;18.01,"15+ to 18",IF(E3610&lt;21.01,"18+ to 21",IF(E3610&lt;24.01,"21+ to 24",IF(E3610&lt;27.01,"24+ to 27",IF(E3610&lt;30.01,"27+ to 30","30+"))))))))))))</f>
        <v>0</v>
      </c>
      <c r="H3610" s="7" t="str">
        <f>IF(F3610&lt;0,"0-",IF(F3610=0,"0",IF(F3610&lt;3.01,"0+ to 3",IF(F3610&lt;6.01,"3+ to 6",IF(F3610&lt;9.01,"6+ to 9",IF(F3610&lt;12.01,"9+ to 12",IF(F3610&lt;15.01,"12+ to 15",IF(F3610&lt;18.01,"15+ to 18",IF(F3610&lt;21.01,"18+ to 21",IF(F3610&lt;24.01,"21+ to 24",IF(F3610&lt;27.01,"24+ to 27",IF(F3610&lt;30.01,"27+ to 30","30+"))))))))))))</f>
        <v>0</v>
      </c>
      <c r="I3610" t="str">
        <f>IF(G3610&lt;&gt;H3610,"DIFF","")</f>
        <v/>
      </c>
    </row>
    <row r="3611" spans="1:9">
      <c r="A3611" t="s">
        <v>102</v>
      </c>
      <c r="B3611" t="s">
        <v>198</v>
      </c>
      <c r="C3611" s="1">
        <v>114023211</v>
      </c>
      <c r="D3611" s="1">
        <v>3</v>
      </c>
      <c r="E3611" s="1">
        <v>0</v>
      </c>
      <c r="F3611" s="1">
        <v>1</v>
      </c>
      <c r="G3611" s="7" t="str">
        <f>IF(E3611&lt;0,"0-",IF(E3611=0,"0",IF(E3611&lt;3.01,"0+ to 3",IF(E3611&lt;6.01,"3+ to 6",IF(E3611&lt;9.01,"6+ to 9",IF(E3611&lt;12.01,"9+ to 12",IF(E3611&lt;15.01,"12+ to 15",IF(E3611&lt;18.01,"15+ to 18",IF(E3611&lt;21.01,"18+ to 21",IF(E3611&lt;24.01,"21+ to 24",IF(E3611&lt;27.01,"24+ to 27",IF(E3611&lt;30.01,"27+ to 30","30+"))))))))))))</f>
        <v>0</v>
      </c>
      <c r="H3611" s="7" t="str">
        <f>IF(F3611&lt;0,"0-",IF(F3611=0,"0",IF(F3611&lt;3.01,"0+ to 3",IF(F3611&lt;6.01,"3+ to 6",IF(F3611&lt;9.01,"6+ to 9",IF(F3611&lt;12.01,"9+ to 12",IF(F3611&lt;15.01,"12+ to 15",IF(F3611&lt;18.01,"15+ to 18",IF(F3611&lt;21.01,"18+ to 21",IF(F3611&lt;24.01,"21+ to 24",IF(F3611&lt;27.01,"24+ to 27",IF(F3611&lt;30.01,"27+ to 30","30+"))))))))))))</f>
        <v>0+ to 3</v>
      </c>
      <c r="I3611" t="str">
        <f>IF(G3611&lt;&gt;H3611,"DIFF","")</f>
        <v>DIFF</v>
      </c>
    </row>
    <row r="3612" spans="1:9">
      <c r="A3612" t="s">
        <v>102</v>
      </c>
      <c r="B3612" t="s">
        <v>198</v>
      </c>
      <c r="C3612" s="1">
        <v>114025709</v>
      </c>
      <c r="D3612" s="1">
        <v>2</v>
      </c>
      <c r="E3612" s="1">
        <v>0</v>
      </c>
      <c r="F3612" s="1">
        <v>1</v>
      </c>
      <c r="G3612" s="7" t="str">
        <f>IF(E3612&lt;0,"0-",IF(E3612=0,"0",IF(E3612&lt;3.01,"0+ to 3",IF(E3612&lt;6.01,"3+ to 6",IF(E3612&lt;9.01,"6+ to 9",IF(E3612&lt;12.01,"9+ to 12",IF(E3612&lt;15.01,"12+ to 15",IF(E3612&lt;18.01,"15+ to 18",IF(E3612&lt;21.01,"18+ to 21",IF(E3612&lt;24.01,"21+ to 24",IF(E3612&lt;27.01,"24+ to 27",IF(E3612&lt;30.01,"27+ to 30","30+"))))))))))))</f>
        <v>0</v>
      </c>
      <c r="H3612" s="7" t="str">
        <f>IF(F3612&lt;0,"0-",IF(F3612=0,"0",IF(F3612&lt;3.01,"0+ to 3",IF(F3612&lt;6.01,"3+ to 6",IF(F3612&lt;9.01,"6+ to 9",IF(F3612&lt;12.01,"9+ to 12",IF(F3612&lt;15.01,"12+ to 15",IF(F3612&lt;18.01,"15+ to 18",IF(F3612&lt;21.01,"18+ to 21",IF(F3612&lt;24.01,"21+ to 24",IF(F3612&lt;27.01,"24+ to 27",IF(F3612&lt;30.01,"27+ to 30","30+"))))))))))))</f>
        <v>0+ to 3</v>
      </c>
      <c r="I3612" t="str">
        <f>IF(G3612&lt;&gt;H3612,"DIFF","")</f>
        <v>DIFF</v>
      </c>
    </row>
    <row r="3613" spans="1:9">
      <c r="A3613" t="s">
        <v>102</v>
      </c>
      <c r="B3613" t="s">
        <v>198</v>
      </c>
      <c r="C3613" s="1">
        <v>114026645</v>
      </c>
      <c r="D3613" s="1">
        <v>2</v>
      </c>
      <c r="E3613" s="1">
        <v>-5</v>
      </c>
      <c r="F3613" s="1">
        <v>8</v>
      </c>
      <c r="G3613" s="7" t="str">
        <f>IF(E3613&lt;0,"0-",IF(E3613=0,"0",IF(E3613&lt;3.01,"0+ to 3",IF(E3613&lt;6.01,"3+ to 6",IF(E3613&lt;9.01,"6+ to 9",IF(E3613&lt;12.01,"9+ to 12",IF(E3613&lt;15.01,"12+ to 15",IF(E3613&lt;18.01,"15+ to 18",IF(E3613&lt;21.01,"18+ to 21",IF(E3613&lt;24.01,"21+ to 24",IF(E3613&lt;27.01,"24+ to 27",IF(E3613&lt;30.01,"27+ to 30","30+"))))))))))))</f>
        <v>0-</v>
      </c>
      <c r="H3613" s="7" t="str">
        <f>IF(F3613&lt;0,"0-",IF(F3613=0,"0",IF(F3613&lt;3.01,"0+ to 3",IF(F3613&lt;6.01,"3+ to 6",IF(F3613&lt;9.01,"6+ to 9",IF(F3613&lt;12.01,"9+ to 12",IF(F3613&lt;15.01,"12+ to 15",IF(F3613&lt;18.01,"15+ to 18",IF(F3613&lt;21.01,"18+ to 21",IF(F3613&lt;24.01,"21+ to 24",IF(F3613&lt;27.01,"24+ to 27",IF(F3613&lt;30.01,"27+ to 30","30+"))))))))))))</f>
        <v>6+ to 9</v>
      </c>
      <c r="I3613" t="str">
        <f>IF(G3613&lt;&gt;H3613,"DIFF","")</f>
        <v>DIFF</v>
      </c>
    </row>
    <row r="3614" spans="1:9">
      <c r="A3614" t="s">
        <v>102</v>
      </c>
      <c r="B3614" t="s">
        <v>198</v>
      </c>
      <c r="C3614" s="1">
        <v>114027441</v>
      </c>
      <c r="D3614" s="1">
        <v>2</v>
      </c>
      <c r="E3614" s="1">
        <v>-7</v>
      </c>
      <c r="F3614" s="1">
        <v>12</v>
      </c>
      <c r="G3614" s="7" t="str">
        <f>IF(E3614&lt;0,"0-",IF(E3614=0,"0",IF(E3614&lt;3.01,"0+ to 3",IF(E3614&lt;6.01,"3+ to 6",IF(E3614&lt;9.01,"6+ to 9",IF(E3614&lt;12.01,"9+ to 12",IF(E3614&lt;15.01,"12+ to 15",IF(E3614&lt;18.01,"15+ to 18",IF(E3614&lt;21.01,"18+ to 21",IF(E3614&lt;24.01,"21+ to 24",IF(E3614&lt;27.01,"24+ to 27",IF(E3614&lt;30.01,"27+ to 30","30+"))))))))))))</f>
        <v>0-</v>
      </c>
      <c r="H3614" s="7" t="str">
        <f>IF(F3614&lt;0,"0-",IF(F3614=0,"0",IF(F3614&lt;3.01,"0+ to 3",IF(F3614&lt;6.01,"3+ to 6",IF(F3614&lt;9.01,"6+ to 9",IF(F3614&lt;12.01,"9+ to 12",IF(F3614&lt;15.01,"12+ to 15",IF(F3614&lt;18.01,"15+ to 18",IF(F3614&lt;21.01,"18+ to 21",IF(F3614&lt;24.01,"21+ to 24",IF(F3614&lt;27.01,"24+ to 27",IF(F3614&lt;30.01,"27+ to 30","30+"))))))))))))</f>
        <v>9+ to 12</v>
      </c>
      <c r="I3614" t="str">
        <f>IF(G3614&lt;&gt;H3614,"DIFF","")</f>
        <v>DIFF</v>
      </c>
    </row>
    <row r="3615" spans="1:9">
      <c r="A3615" t="s">
        <v>102</v>
      </c>
      <c r="B3615" t="s">
        <v>198</v>
      </c>
      <c r="C3615" s="1">
        <v>114028388</v>
      </c>
      <c r="D3615" s="1">
        <v>2</v>
      </c>
      <c r="E3615" s="1">
        <v>-7</v>
      </c>
      <c r="F3615" s="1">
        <v>9</v>
      </c>
      <c r="G3615" s="7" t="str">
        <f>IF(E3615&lt;0,"0-",IF(E3615=0,"0",IF(E3615&lt;3.01,"0+ to 3",IF(E3615&lt;6.01,"3+ to 6",IF(E3615&lt;9.01,"6+ to 9",IF(E3615&lt;12.01,"9+ to 12",IF(E3615&lt;15.01,"12+ to 15",IF(E3615&lt;18.01,"15+ to 18",IF(E3615&lt;21.01,"18+ to 21",IF(E3615&lt;24.01,"21+ to 24",IF(E3615&lt;27.01,"24+ to 27",IF(E3615&lt;30.01,"27+ to 30","30+"))))))))))))</f>
        <v>0-</v>
      </c>
      <c r="H3615" s="7" t="str">
        <f>IF(F3615&lt;0,"0-",IF(F3615=0,"0",IF(F3615&lt;3.01,"0+ to 3",IF(F3615&lt;6.01,"3+ to 6",IF(F3615&lt;9.01,"6+ to 9",IF(F3615&lt;12.01,"9+ to 12",IF(F3615&lt;15.01,"12+ to 15",IF(F3615&lt;18.01,"15+ to 18",IF(F3615&lt;21.01,"18+ to 21",IF(F3615&lt;24.01,"21+ to 24",IF(F3615&lt;27.01,"24+ to 27",IF(F3615&lt;30.01,"27+ to 30","30+"))))))))))))</f>
        <v>6+ to 9</v>
      </c>
      <c r="I3615" t="str">
        <f>IF(G3615&lt;&gt;H3615,"DIFF","")</f>
        <v>DIFF</v>
      </c>
    </row>
    <row r="3616" spans="1:9">
      <c r="A3616" t="s">
        <v>103</v>
      </c>
      <c r="B3616" t="s">
        <v>198</v>
      </c>
      <c r="C3616" s="1">
        <v>114028425</v>
      </c>
      <c r="D3616" s="1">
        <v>2</v>
      </c>
      <c r="E3616" s="1">
        <v>-3</v>
      </c>
      <c r="F3616" s="1">
        <v>0</v>
      </c>
      <c r="G3616" s="7" t="str">
        <f>IF(E3616&lt;0,"0-",IF(E3616=0,"0",IF(E3616&lt;3.01,"0+ to 3",IF(E3616&lt;6.01,"3+ to 6",IF(E3616&lt;9.01,"6+ to 9",IF(E3616&lt;12.01,"9+ to 12",IF(E3616&lt;15.01,"12+ to 15",IF(E3616&lt;18.01,"15+ to 18",IF(E3616&lt;21.01,"18+ to 21",IF(E3616&lt;24.01,"21+ to 24",IF(E3616&lt;27.01,"24+ to 27",IF(E3616&lt;30.01,"27+ to 30","30+"))))))))))))</f>
        <v>0-</v>
      </c>
      <c r="H3616" s="7" t="str">
        <f>IF(F3616&lt;0,"0-",IF(F3616=0,"0",IF(F3616&lt;3.01,"0+ to 3",IF(F3616&lt;6.01,"3+ to 6",IF(F3616&lt;9.01,"6+ to 9",IF(F3616&lt;12.01,"9+ to 12",IF(F3616&lt;15.01,"12+ to 15",IF(F3616&lt;18.01,"15+ to 18",IF(F3616&lt;21.01,"18+ to 21",IF(F3616&lt;24.01,"21+ to 24",IF(F3616&lt;27.01,"24+ to 27",IF(F3616&lt;30.01,"27+ to 30","30+"))))))))))))</f>
        <v>0</v>
      </c>
      <c r="I3616" t="str">
        <f>IF(G3616&lt;&gt;H3616,"DIFF","")</f>
        <v>DIFF</v>
      </c>
    </row>
    <row r="3617" spans="1:9">
      <c r="A3617" t="s">
        <v>102</v>
      </c>
      <c r="B3617" t="s">
        <v>198</v>
      </c>
      <c r="C3617" s="1">
        <v>114028588</v>
      </c>
      <c r="D3617" s="1">
        <v>2</v>
      </c>
      <c r="E3617" s="1">
        <v>-7</v>
      </c>
      <c r="F3617" s="1">
        <v>12</v>
      </c>
      <c r="G3617" s="7" t="str">
        <f>IF(E3617&lt;0,"0-",IF(E3617=0,"0",IF(E3617&lt;3.01,"0+ to 3",IF(E3617&lt;6.01,"3+ to 6",IF(E3617&lt;9.01,"6+ to 9",IF(E3617&lt;12.01,"9+ to 12",IF(E3617&lt;15.01,"12+ to 15",IF(E3617&lt;18.01,"15+ to 18",IF(E3617&lt;21.01,"18+ to 21",IF(E3617&lt;24.01,"21+ to 24",IF(E3617&lt;27.01,"24+ to 27",IF(E3617&lt;30.01,"27+ to 30","30+"))))))))))))</f>
        <v>0-</v>
      </c>
      <c r="H3617" s="7" t="str">
        <f>IF(F3617&lt;0,"0-",IF(F3617=0,"0",IF(F3617&lt;3.01,"0+ to 3",IF(F3617&lt;6.01,"3+ to 6",IF(F3617&lt;9.01,"6+ to 9",IF(F3617&lt;12.01,"9+ to 12",IF(F3617&lt;15.01,"12+ to 15",IF(F3617&lt;18.01,"15+ to 18",IF(F3617&lt;21.01,"18+ to 21",IF(F3617&lt;24.01,"21+ to 24",IF(F3617&lt;27.01,"24+ to 27",IF(F3617&lt;30.01,"27+ to 30","30+"))))))))))))</f>
        <v>9+ to 12</v>
      </c>
      <c r="I3617" t="str">
        <f>IF(G3617&lt;&gt;H3617,"DIFF","")</f>
        <v>DIFF</v>
      </c>
    </row>
    <row r="3618" spans="1:9">
      <c r="A3618" t="s">
        <v>102</v>
      </c>
      <c r="B3618" t="s">
        <v>198</v>
      </c>
      <c r="C3618" s="1">
        <v>114030012</v>
      </c>
      <c r="D3618" s="1">
        <v>2</v>
      </c>
      <c r="E3618" s="1">
        <v>0</v>
      </c>
      <c r="F3618" s="1">
        <v>0</v>
      </c>
      <c r="G3618" s="7" t="str">
        <f>IF(E3618&lt;0,"0-",IF(E3618=0,"0",IF(E3618&lt;3.01,"0+ to 3",IF(E3618&lt;6.01,"3+ to 6",IF(E3618&lt;9.01,"6+ to 9",IF(E3618&lt;12.01,"9+ to 12",IF(E3618&lt;15.01,"12+ to 15",IF(E3618&lt;18.01,"15+ to 18",IF(E3618&lt;21.01,"18+ to 21",IF(E3618&lt;24.01,"21+ to 24",IF(E3618&lt;27.01,"24+ to 27",IF(E3618&lt;30.01,"27+ to 30","30+"))))))))))))</f>
        <v>0</v>
      </c>
      <c r="H3618" s="7" t="str">
        <f>IF(F3618&lt;0,"0-",IF(F3618=0,"0",IF(F3618&lt;3.01,"0+ to 3",IF(F3618&lt;6.01,"3+ to 6",IF(F3618&lt;9.01,"6+ to 9",IF(F3618&lt;12.01,"9+ to 12",IF(F3618&lt;15.01,"12+ to 15",IF(F3618&lt;18.01,"15+ to 18",IF(F3618&lt;21.01,"18+ to 21",IF(F3618&lt;24.01,"21+ to 24",IF(F3618&lt;27.01,"24+ to 27",IF(F3618&lt;30.01,"27+ to 30","30+"))))))))))))</f>
        <v>0</v>
      </c>
      <c r="I3618" t="str">
        <f>IF(G3618&lt;&gt;H3618,"DIFF","")</f>
        <v/>
      </c>
    </row>
    <row r="3619" spans="1:9">
      <c r="A3619" t="s">
        <v>102</v>
      </c>
      <c r="B3619" t="s">
        <v>198</v>
      </c>
      <c r="C3619" s="1">
        <v>114030016</v>
      </c>
      <c r="D3619" s="1">
        <v>2</v>
      </c>
      <c r="E3619" s="1">
        <v>-10</v>
      </c>
      <c r="F3619" s="1">
        <v>24</v>
      </c>
      <c r="G3619" s="7" t="str">
        <f>IF(E3619&lt;0,"0-",IF(E3619=0,"0",IF(E3619&lt;3.01,"0+ to 3",IF(E3619&lt;6.01,"3+ to 6",IF(E3619&lt;9.01,"6+ to 9",IF(E3619&lt;12.01,"9+ to 12",IF(E3619&lt;15.01,"12+ to 15",IF(E3619&lt;18.01,"15+ to 18",IF(E3619&lt;21.01,"18+ to 21",IF(E3619&lt;24.01,"21+ to 24",IF(E3619&lt;27.01,"24+ to 27",IF(E3619&lt;30.01,"27+ to 30","30+"))))))))))))</f>
        <v>0-</v>
      </c>
      <c r="H3619" s="7" t="str">
        <f>IF(F3619&lt;0,"0-",IF(F3619=0,"0",IF(F3619&lt;3.01,"0+ to 3",IF(F3619&lt;6.01,"3+ to 6",IF(F3619&lt;9.01,"6+ to 9",IF(F3619&lt;12.01,"9+ to 12",IF(F3619&lt;15.01,"12+ to 15",IF(F3619&lt;18.01,"15+ to 18",IF(F3619&lt;21.01,"18+ to 21",IF(F3619&lt;24.01,"21+ to 24",IF(F3619&lt;27.01,"24+ to 27",IF(F3619&lt;30.01,"27+ to 30","30+"))))))))))))</f>
        <v>21+ to 24</v>
      </c>
      <c r="I3619" t="str">
        <f>IF(G3619&lt;&gt;H3619,"DIFF","")</f>
        <v>DIFF</v>
      </c>
    </row>
    <row r="3620" spans="1:9">
      <c r="A3620" t="s">
        <v>102</v>
      </c>
      <c r="B3620" t="s">
        <v>198</v>
      </c>
      <c r="C3620" s="1">
        <v>114031824</v>
      </c>
      <c r="D3620" s="1">
        <v>2</v>
      </c>
      <c r="E3620" s="1">
        <v>-5</v>
      </c>
      <c r="F3620" s="1">
        <v>2</v>
      </c>
      <c r="G3620" s="7" t="str">
        <f>IF(E3620&lt;0,"0-",IF(E3620=0,"0",IF(E3620&lt;3.01,"0+ to 3",IF(E3620&lt;6.01,"3+ to 6",IF(E3620&lt;9.01,"6+ to 9",IF(E3620&lt;12.01,"9+ to 12",IF(E3620&lt;15.01,"12+ to 15",IF(E3620&lt;18.01,"15+ to 18",IF(E3620&lt;21.01,"18+ to 21",IF(E3620&lt;24.01,"21+ to 24",IF(E3620&lt;27.01,"24+ to 27",IF(E3620&lt;30.01,"27+ to 30","30+"))))))))))))</f>
        <v>0-</v>
      </c>
      <c r="H3620" s="7" t="str">
        <f>IF(F3620&lt;0,"0-",IF(F3620=0,"0",IF(F3620&lt;3.01,"0+ to 3",IF(F3620&lt;6.01,"3+ to 6",IF(F3620&lt;9.01,"6+ to 9",IF(F3620&lt;12.01,"9+ to 12",IF(F3620&lt;15.01,"12+ to 15",IF(F3620&lt;18.01,"15+ to 18",IF(F3620&lt;21.01,"18+ to 21",IF(F3620&lt;24.01,"21+ to 24",IF(F3620&lt;27.01,"24+ to 27",IF(F3620&lt;30.01,"27+ to 30","30+"))))))))))))</f>
        <v>0+ to 3</v>
      </c>
      <c r="I3620" t="str">
        <f>IF(G3620&lt;&gt;H3620,"DIFF","")</f>
        <v>DIFF</v>
      </c>
    </row>
    <row r="3621" spans="1:9">
      <c r="A3621" t="s">
        <v>102</v>
      </c>
      <c r="B3621" t="s">
        <v>198</v>
      </c>
      <c r="C3621" s="1">
        <v>114032354</v>
      </c>
      <c r="D3621" s="1">
        <v>8</v>
      </c>
      <c r="E3621" s="1">
        <v>0</v>
      </c>
      <c r="F3621" s="1">
        <v>0</v>
      </c>
      <c r="G3621" s="7" t="str">
        <f>IF(E3621&lt;0,"0-",IF(E3621=0,"0",IF(E3621&lt;3.01,"0+ to 3",IF(E3621&lt;6.01,"3+ to 6",IF(E3621&lt;9.01,"6+ to 9",IF(E3621&lt;12.01,"9+ to 12",IF(E3621&lt;15.01,"12+ to 15",IF(E3621&lt;18.01,"15+ to 18",IF(E3621&lt;21.01,"18+ to 21",IF(E3621&lt;24.01,"21+ to 24",IF(E3621&lt;27.01,"24+ to 27",IF(E3621&lt;30.01,"27+ to 30","30+"))))))))))))</f>
        <v>0</v>
      </c>
      <c r="H3621" s="7" t="str">
        <f>IF(F3621&lt;0,"0-",IF(F3621=0,"0",IF(F3621&lt;3.01,"0+ to 3",IF(F3621&lt;6.01,"3+ to 6",IF(F3621&lt;9.01,"6+ to 9",IF(F3621&lt;12.01,"9+ to 12",IF(F3621&lt;15.01,"12+ to 15",IF(F3621&lt;18.01,"15+ to 18",IF(F3621&lt;21.01,"18+ to 21",IF(F3621&lt;24.01,"21+ to 24",IF(F3621&lt;27.01,"24+ to 27",IF(F3621&lt;30.01,"27+ to 30","30+"))))))))))))</f>
        <v>0</v>
      </c>
      <c r="I3621" t="str">
        <f>IF(G3621&lt;&gt;H3621,"DIFF","")</f>
        <v/>
      </c>
    </row>
    <row r="3622" spans="1:9">
      <c r="A3622" t="s">
        <v>102</v>
      </c>
      <c r="B3622" t="s">
        <v>198</v>
      </c>
      <c r="C3622" s="1">
        <v>114032479</v>
      </c>
      <c r="D3622" s="1">
        <v>2</v>
      </c>
      <c r="E3622" s="1">
        <v>-3</v>
      </c>
      <c r="F3622" s="1">
        <v>5</v>
      </c>
      <c r="G3622" s="7" t="str">
        <f>IF(E3622&lt;0,"0-",IF(E3622=0,"0",IF(E3622&lt;3.01,"0+ to 3",IF(E3622&lt;6.01,"3+ to 6",IF(E3622&lt;9.01,"6+ to 9",IF(E3622&lt;12.01,"9+ to 12",IF(E3622&lt;15.01,"12+ to 15",IF(E3622&lt;18.01,"15+ to 18",IF(E3622&lt;21.01,"18+ to 21",IF(E3622&lt;24.01,"21+ to 24",IF(E3622&lt;27.01,"24+ to 27",IF(E3622&lt;30.01,"27+ to 30","30+"))))))))))))</f>
        <v>0-</v>
      </c>
      <c r="H3622" s="7" t="str">
        <f>IF(F3622&lt;0,"0-",IF(F3622=0,"0",IF(F3622&lt;3.01,"0+ to 3",IF(F3622&lt;6.01,"3+ to 6",IF(F3622&lt;9.01,"6+ to 9",IF(F3622&lt;12.01,"9+ to 12",IF(F3622&lt;15.01,"12+ to 15",IF(F3622&lt;18.01,"15+ to 18",IF(F3622&lt;21.01,"18+ to 21",IF(F3622&lt;24.01,"21+ to 24",IF(F3622&lt;27.01,"24+ to 27",IF(F3622&lt;30.01,"27+ to 30","30+"))))))))))))</f>
        <v>3+ to 6</v>
      </c>
      <c r="I3622" t="str">
        <f>IF(G3622&lt;&gt;H3622,"DIFF","")</f>
        <v>DIFF</v>
      </c>
    </row>
    <row r="3623" spans="1:9">
      <c r="A3623" t="s">
        <v>102</v>
      </c>
      <c r="B3623" t="s">
        <v>198</v>
      </c>
      <c r="C3623" s="1">
        <v>114033073</v>
      </c>
      <c r="D3623" s="1">
        <v>2</v>
      </c>
      <c r="E3623" s="1">
        <v>-4</v>
      </c>
      <c r="F3623" s="1">
        <v>8</v>
      </c>
      <c r="G3623" s="7" t="str">
        <f>IF(E3623&lt;0,"0-",IF(E3623=0,"0",IF(E3623&lt;3.01,"0+ to 3",IF(E3623&lt;6.01,"3+ to 6",IF(E3623&lt;9.01,"6+ to 9",IF(E3623&lt;12.01,"9+ to 12",IF(E3623&lt;15.01,"12+ to 15",IF(E3623&lt;18.01,"15+ to 18",IF(E3623&lt;21.01,"18+ to 21",IF(E3623&lt;24.01,"21+ to 24",IF(E3623&lt;27.01,"24+ to 27",IF(E3623&lt;30.01,"27+ to 30","30+"))))))))))))</f>
        <v>0-</v>
      </c>
      <c r="H3623" s="7" t="str">
        <f>IF(F3623&lt;0,"0-",IF(F3623=0,"0",IF(F3623&lt;3.01,"0+ to 3",IF(F3623&lt;6.01,"3+ to 6",IF(F3623&lt;9.01,"6+ to 9",IF(F3623&lt;12.01,"9+ to 12",IF(F3623&lt;15.01,"12+ to 15",IF(F3623&lt;18.01,"15+ to 18",IF(F3623&lt;21.01,"18+ to 21",IF(F3623&lt;24.01,"21+ to 24",IF(F3623&lt;27.01,"24+ to 27",IF(F3623&lt;30.01,"27+ to 30","30+"))))))))))))</f>
        <v>6+ to 9</v>
      </c>
      <c r="I3623" t="str">
        <f>IF(G3623&lt;&gt;H3623,"DIFF","")</f>
        <v>DIFF</v>
      </c>
    </row>
    <row r="3624" spans="1:9">
      <c r="A3624" t="s">
        <v>102</v>
      </c>
      <c r="B3624" t="s">
        <v>198</v>
      </c>
      <c r="C3624" s="1">
        <v>114033539</v>
      </c>
      <c r="D3624" s="1">
        <v>2</v>
      </c>
      <c r="E3624" s="1">
        <v>0</v>
      </c>
      <c r="F3624" s="1">
        <v>0</v>
      </c>
      <c r="G3624" s="7" t="str">
        <f>IF(E3624&lt;0,"0-",IF(E3624=0,"0",IF(E3624&lt;3.01,"0+ to 3",IF(E3624&lt;6.01,"3+ to 6",IF(E3624&lt;9.01,"6+ to 9",IF(E3624&lt;12.01,"9+ to 12",IF(E3624&lt;15.01,"12+ to 15",IF(E3624&lt;18.01,"15+ to 18",IF(E3624&lt;21.01,"18+ to 21",IF(E3624&lt;24.01,"21+ to 24",IF(E3624&lt;27.01,"24+ to 27",IF(E3624&lt;30.01,"27+ to 30","30+"))))))))))))</f>
        <v>0</v>
      </c>
      <c r="H3624" s="7" t="str">
        <f>IF(F3624&lt;0,"0-",IF(F3624=0,"0",IF(F3624&lt;3.01,"0+ to 3",IF(F3624&lt;6.01,"3+ to 6",IF(F3624&lt;9.01,"6+ to 9",IF(F3624&lt;12.01,"9+ to 12",IF(F3624&lt;15.01,"12+ to 15",IF(F3624&lt;18.01,"15+ to 18",IF(F3624&lt;21.01,"18+ to 21",IF(F3624&lt;24.01,"21+ to 24",IF(F3624&lt;27.01,"24+ to 27",IF(F3624&lt;30.01,"27+ to 30","30+"))))))))))))</f>
        <v>0</v>
      </c>
      <c r="I3624" t="str">
        <f>IF(G3624&lt;&gt;H3624,"DIFF","")</f>
        <v/>
      </c>
    </row>
    <row r="3625" spans="1:9">
      <c r="A3625" t="s">
        <v>102</v>
      </c>
      <c r="B3625" t="s">
        <v>198</v>
      </c>
      <c r="C3625" s="1">
        <v>114036198</v>
      </c>
      <c r="D3625" s="1">
        <v>2</v>
      </c>
      <c r="E3625" s="1">
        <v>0</v>
      </c>
      <c r="F3625" s="1">
        <v>1</v>
      </c>
      <c r="G3625" s="7" t="str">
        <f>IF(E3625&lt;0,"0-",IF(E3625=0,"0",IF(E3625&lt;3.01,"0+ to 3",IF(E3625&lt;6.01,"3+ to 6",IF(E3625&lt;9.01,"6+ to 9",IF(E3625&lt;12.01,"9+ to 12",IF(E3625&lt;15.01,"12+ to 15",IF(E3625&lt;18.01,"15+ to 18",IF(E3625&lt;21.01,"18+ to 21",IF(E3625&lt;24.01,"21+ to 24",IF(E3625&lt;27.01,"24+ to 27",IF(E3625&lt;30.01,"27+ to 30","30+"))))))))))))</f>
        <v>0</v>
      </c>
      <c r="H3625" s="7" t="str">
        <f>IF(F3625&lt;0,"0-",IF(F3625=0,"0",IF(F3625&lt;3.01,"0+ to 3",IF(F3625&lt;6.01,"3+ to 6",IF(F3625&lt;9.01,"6+ to 9",IF(F3625&lt;12.01,"9+ to 12",IF(F3625&lt;15.01,"12+ to 15",IF(F3625&lt;18.01,"15+ to 18",IF(F3625&lt;21.01,"18+ to 21",IF(F3625&lt;24.01,"21+ to 24",IF(F3625&lt;27.01,"24+ to 27",IF(F3625&lt;30.01,"27+ to 30","30+"))))))))))))</f>
        <v>0+ to 3</v>
      </c>
      <c r="I3625" t="str">
        <f>IF(G3625&lt;&gt;H3625,"DIFF","")</f>
        <v>DIFF</v>
      </c>
    </row>
    <row r="3626" spans="1:9">
      <c r="A3626" t="s">
        <v>102</v>
      </c>
      <c r="B3626" t="s">
        <v>198</v>
      </c>
      <c r="C3626" s="1">
        <v>114038693</v>
      </c>
      <c r="D3626" s="1">
        <v>9</v>
      </c>
      <c r="E3626" s="1">
        <v>-2</v>
      </c>
      <c r="F3626" s="1">
        <v>5</v>
      </c>
      <c r="G3626" s="7" t="str">
        <f>IF(E3626&lt;0,"0-",IF(E3626=0,"0",IF(E3626&lt;3.01,"0+ to 3",IF(E3626&lt;6.01,"3+ to 6",IF(E3626&lt;9.01,"6+ to 9",IF(E3626&lt;12.01,"9+ to 12",IF(E3626&lt;15.01,"12+ to 15",IF(E3626&lt;18.01,"15+ to 18",IF(E3626&lt;21.01,"18+ to 21",IF(E3626&lt;24.01,"21+ to 24",IF(E3626&lt;27.01,"24+ to 27",IF(E3626&lt;30.01,"27+ to 30","30+"))))))))))))</f>
        <v>0-</v>
      </c>
      <c r="H3626" s="7" t="str">
        <f>IF(F3626&lt;0,"0-",IF(F3626=0,"0",IF(F3626&lt;3.01,"0+ to 3",IF(F3626&lt;6.01,"3+ to 6",IF(F3626&lt;9.01,"6+ to 9",IF(F3626&lt;12.01,"9+ to 12",IF(F3626&lt;15.01,"12+ to 15",IF(F3626&lt;18.01,"15+ to 18",IF(F3626&lt;21.01,"18+ to 21",IF(F3626&lt;24.01,"21+ to 24",IF(F3626&lt;27.01,"24+ to 27",IF(F3626&lt;30.01,"27+ to 30","30+"))))))))))))</f>
        <v>3+ to 6</v>
      </c>
      <c r="I3626" t="str">
        <f>IF(G3626&lt;&gt;H3626,"DIFF","")</f>
        <v>DIFF</v>
      </c>
    </row>
    <row r="3627" spans="1:9">
      <c r="A3627" t="s">
        <v>102</v>
      </c>
      <c r="B3627" t="s">
        <v>198</v>
      </c>
      <c r="C3627" s="1">
        <v>114041765</v>
      </c>
      <c r="D3627" s="1">
        <v>4</v>
      </c>
      <c r="E3627" s="1">
        <v>0</v>
      </c>
      <c r="F3627" s="1">
        <v>0</v>
      </c>
      <c r="G3627" s="7" t="str">
        <f>IF(E3627&lt;0,"0-",IF(E3627=0,"0",IF(E3627&lt;3.01,"0+ to 3",IF(E3627&lt;6.01,"3+ to 6",IF(E3627&lt;9.01,"6+ to 9",IF(E3627&lt;12.01,"9+ to 12",IF(E3627&lt;15.01,"12+ to 15",IF(E3627&lt;18.01,"15+ to 18",IF(E3627&lt;21.01,"18+ to 21",IF(E3627&lt;24.01,"21+ to 24",IF(E3627&lt;27.01,"24+ to 27",IF(E3627&lt;30.01,"27+ to 30","30+"))))))))))))</f>
        <v>0</v>
      </c>
      <c r="H3627" s="7" t="str">
        <f>IF(F3627&lt;0,"0-",IF(F3627=0,"0",IF(F3627&lt;3.01,"0+ to 3",IF(F3627&lt;6.01,"3+ to 6",IF(F3627&lt;9.01,"6+ to 9",IF(F3627&lt;12.01,"9+ to 12",IF(F3627&lt;15.01,"12+ to 15",IF(F3627&lt;18.01,"15+ to 18",IF(F3627&lt;21.01,"18+ to 21",IF(F3627&lt;24.01,"21+ to 24",IF(F3627&lt;27.01,"24+ to 27",IF(F3627&lt;30.01,"27+ to 30","30+"))))))))))))</f>
        <v>0</v>
      </c>
      <c r="I3627" t="str">
        <f>IF(G3627&lt;&gt;H3627,"DIFF","")</f>
        <v/>
      </c>
    </row>
    <row r="3628" spans="1:9">
      <c r="A3628" t="s">
        <v>102</v>
      </c>
      <c r="B3628" t="s">
        <v>197</v>
      </c>
      <c r="C3628" s="1">
        <v>114113811</v>
      </c>
      <c r="D3628" s="1">
        <v>2</v>
      </c>
      <c r="E3628" s="1">
        <v>-16</v>
      </c>
      <c r="F3628" s="1">
        <v>164</v>
      </c>
      <c r="G3628" s="7" t="str">
        <f>IF(E3628&lt;0,"0-",IF(E3628=0,"0",IF(E3628&lt;3.01,"0+ to 3",IF(E3628&lt;6.01,"3+ to 6",IF(E3628&lt;9.01,"6+ to 9",IF(E3628&lt;12.01,"9+ to 12",IF(E3628&lt;15.01,"12+ to 15",IF(E3628&lt;18.01,"15+ to 18",IF(E3628&lt;21.01,"18+ to 21",IF(E3628&lt;24.01,"21+ to 24",IF(E3628&lt;27.01,"24+ to 27",IF(E3628&lt;30.01,"27+ to 30","30+"))))))))))))</f>
        <v>0-</v>
      </c>
      <c r="H3628" s="7" t="str">
        <f>IF(F3628&lt;0,"0-",IF(F3628=0,"0",IF(F3628&lt;3.01,"0+ to 3",IF(F3628&lt;6.01,"3+ to 6",IF(F3628&lt;9.01,"6+ to 9",IF(F3628&lt;12.01,"9+ to 12",IF(F3628&lt;15.01,"12+ to 15",IF(F3628&lt;18.01,"15+ to 18",IF(F3628&lt;21.01,"18+ to 21",IF(F3628&lt;24.01,"21+ to 24",IF(F3628&lt;27.01,"24+ to 27",IF(F3628&lt;30.01,"27+ to 30","30+"))))))))))))</f>
        <v>30+</v>
      </c>
      <c r="I3628" t="str">
        <f>IF(G3628&lt;&gt;H3628,"DIFF","")</f>
        <v>DIFF</v>
      </c>
    </row>
    <row r="3629" spans="1:9">
      <c r="A3629" t="s">
        <v>102</v>
      </c>
      <c r="B3629" t="s">
        <v>197</v>
      </c>
      <c r="C3629" s="1">
        <v>114113889</v>
      </c>
      <c r="D3629" s="1">
        <v>2</v>
      </c>
      <c r="E3629" s="1">
        <v>-9</v>
      </c>
      <c r="F3629" s="1">
        <v>289</v>
      </c>
      <c r="G3629" s="7" t="str">
        <f>IF(E3629&lt;0,"0-",IF(E3629=0,"0",IF(E3629&lt;3.01,"0+ to 3",IF(E3629&lt;6.01,"3+ to 6",IF(E3629&lt;9.01,"6+ to 9",IF(E3629&lt;12.01,"9+ to 12",IF(E3629&lt;15.01,"12+ to 15",IF(E3629&lt;18.01,"15+ to 18",IF(E3629&lt;21.01,"18+ to 21",IF(E3629&lt;24.01,"21+ to 24",IF(E3629&lt;27.01,"24+ to 27",IF(E3629&lt;30.01,"27+ to 30","30+"))))))))))))</f>
        <v>0-</v>
      </c>
      <c r="H3629" s="7" t="str">
        <f>IF(F3629&lt;0,"0-",IF(F3629=0,"0",IF(F3629&lt;3.01,"0+ to 3",IF(F3629&lt;6.01,"3+ to 6",IF(F3629&lt;9.01,"6+ to 9",IF(F3629&lt;12.01,"9+ to 12",IF(F3629&lt;15.01,"12+ to 15",IF(F3629&lt;18.01,"15+ to 18",IF(F3629&lt;21.01,"18+ to 21",IF(F3629&lt;24.01,"21+ to 24",IF(F3629&lt;27.01,"24+ to 27",IF(F3629&lt;30.01,"27+ to 30","30+"))))))))))))</f>
        <v>30+</v>
      </c>
      <c r="I3629" t="str">
        <f>IF(G3629&lt;&gt;H3629,"DIFF","")</f>
        <v>DIFF</v>
      </c>
    </row>
    <row r="3630" spans="1:9">
      <c r="A3630" t="s">
        <v>102</v>
      </c>
      <c r="B3630" t="s">
        <v>197</v>
      </c>
      <c r="C3630" s="1">
        <v>114116787</v>
      </c>
      <c r="D3630" s="1">
        <v>2</v>
      </c>
      <c r="E3630" s="1">
        <v>-5</v>
      </c>
      <c r="F3630" s="1">
        <v>12</v>
      </c>
      <c r="G3630" s="7" t="str">
        <f>IF(E3630&lt;0,"0-",IF(E3630=0,"0",IF(E3630&lt;3.01,"0+ to 3",IF(E3630&lt;6.01,"3+ to 6",IF(E3630&lt;9.01,"6+ to 9",IF(E3630&lt;12.01,"9+ to 12",IF(E3630&lt;15.01,"12+ to 15",IF(E3630&lt;18.01,"15+ to 18",IF(E3630&lt;21.01,"18+ to 21",IF(E3630&lt;24.01,"21+ to 24",IF(E3630&lt;27.01,"24+ to 27",IF(E3630&lt;30.01,"27+ to 30","30+"))))))))))))</f>
        <v>0-</v>
      </c>
      <c r="H3630" s="7" t="str">
        <f>IF(F3630&lt;0,"0-",IF(F3630=0,"0",IF(F3630&lt;3.01,"0+ to 3",IF(F3630&lt;6.01,"3+ to 6",IF(F3630&lt;9.01,"6+ to 9",IF(F3630&lt;12.01,"9+ to 12",IF(F3630&lt;15.01,"12+ to 15",IF(F3630&lt;18.01,"15+ to 18",IF(F3630&lt;21.01,"18+ to 21",IF(F3630&lt;24.01,"21+ to 24",IF(F3630&lt;27.01,"24+ to 27",IF(F3630&lt;30.01,"27+ to 30","30+"))))))))))))</f>
        <v>9+ to 12</v>
      </c>
      <c r="I3630" t="str">
        <f>IF(G3630&lt;&gt;H3630,"DIFF","")</f>
        <v>DIFF</v>
      </c>
    </row>
    <row r="3631" spans="1:9">
      <c r="A3631" t="s">
        <v>102</v>
      </c>
      <c r="B3631" t="s">
        <v>197</v>
      </c>
      <c r="C3631" s="1">
        <v>114118179</v>
      </c>
      <c r="D3631" s="1">
        <v>2</v>
      </c>
      <c r="E3631" s="1">
        <v>-5</v>
      </c>
      <c r="F3631" s="1">
        <v>8</v>
      </c>
      <c r="G3631" s="7" t="str">
        <f>IF(E3631&lt;0,"0-",IF(E3631=0,"0",IF(E3631&lt;3.01,"0+ to 3",IF(E3631&lt;6.01,"3+ to 6",IF(E3631&lt;9.01,"6+ to 9",IF(E3631&lt;12.01,"9+ to 12",IF(E3631&lt;15.01,"12+ to 15",IF(E3631&lt;18.01,"15+ to 18",IF(E3631&lt;21.01,"18+ to 21",IF(E3631&lt;24.01,"21+ to 24",IF(E3631&lt;27.01,"24+ to 27",IF(E3631&lt;30.01,"27+ to 30","30+"))))))))))))</f>
        <v>0-</v>
      </c>
      <c r="H3631" s="7" t="str">
        <f>IF(F3631&lt;0,"0-",IF(F3631=0,"0",IF(F3631&lt;3.01,"0+ to 3",IF(F3631&lt;6.01,"3+ to 6",IF(F3631&lt;9.01,"6+ to 9",IF(F3631&lt;12.01,"9+ to 12",IF(F3631&lt;15.01,"12+ to 15",IF(F3631&lt;18.01,"15+ to 18",IF(F3631&lt;21.01,"18+ to 21",IF(F3631&lt;24.01,"21+ to 24",IF(F3631&lt;27.01,"24+ to 27",IF(F3631&lt;30.01,"27+ to 30","30+"))))))))))))</f>
        <v>6+ to 9</v>
      </c>
      <c r="I3631" t="str">
        <f>IF(G3631&lt;&gt;H3631,"DIFF","")</f>
        <v>DIFF</v>
      </c>
    </row>
    <row r="3632" spans="1:9">
      <c r="A3632" t="s">
        <v>102</v>
      </c>
      <c r="B3632" t="s">
        <v>197</v>
      </c>
      <c r="C3632" s="1">
        <v>114121665</v>
      </c>
      <c r="D3632" s="1">
        <v>2</v>
      </c>
      <c r="E3632" s="1">
        <v>0</v>
      </c>
      <c r="F3632" s="1">
        <v>0</v>
      </c>
      <c r="G3632" s="7" t="str">
        <f>IF(E3632&lt;0,"0-",IF(E3632=0,"0",IF(E3632&lt;3.01,"0+ to 3",IF(E3632&lt;6.01,"3+ to 6",IF(E3632&lt;9.01,"6+ to 9",IF(E3632&lt;12.01,"9+ to 12",IF(E3632&lt;15.01,"12+ to 15",IF(E3632&lt;18.01,"15+ to 18",IF(E3632&lt;21.01,"18+ to 21",IF(E3632&lt;24.01,"21+ to 24",IF(E3632&lt;27.01,"24+ to 27",IF(E3632&lt;30.01,"27+ to 30","30+"))))))))))))</f>
        <v>0</v>
      </c>
      <c r="H3632" s="7" t="str">
        <f>IF(F3632&lt;0,"0-",IF(F3632=0,"0",IF(F3632&lt;3.01,"0+ to 3",IF(F3632&lt;6.01,"3+ to 6",IF(F3632&lt;9.01,"6+ to 9",IF(F3632&lt;12.01,"9+ to 12",IF(F3632&lt;15.01,"12+ to 15",IF(F3632&lt;18.01,"15+ to 18",IF(F3632&lt;21.01,"18+ to 21",IF(F3632&lt;24.01,"21+ to 24",IF(F3632&lt;27.01,"24+ to 27",IF(F3632&lt;30.01,"27+ to 30","30+"))))))))))))</f>
        <v>0</v>
      </c>
      <c r="I3632" t="str">
        <f>IF(G3632&lt;&gt;H3632,"DIFF","")</f>
        <v/>
      </c>
    </row>
    <row r="3633" spans="1:9">
      <c r="A3633" t="s">
        <v>102</v>
      </c>
      <c r="B3633" t="s">
        <v>197</v>
      </c>
      <c r="C3633" s="1">
        <v>114121854</v>
      </c>
      <c r="D3633" s="1">
        <v>2</v>
      </c>
      <c r="E3633" s="1">
        <v>-4</v>
      </c>
      <c r="F3633" s="1">
        <v>10</v>
      </c>
      <c r="G3633" s="7" t="str">
        <f>IF(E3633&lt;0,"0-",IF(E3633=0,"0",IF(E3633&lt;3.01,"0+ to 3",IF(E3633&lt;6.01,"3+ to 6",IF(E3633&lt;9.01,"6+ to 9",IF(E3633&lt;12.01,"9+ to 12",IF(E3633&lt;15.01,"12+ to 15",IF(E3633&lt;18.01,"15+ to 18",IF(E3633&lt;21.01,"18+ to 21",IF(E3633&lt;24.01,"21+ to 24",IF(E3633&lt;27.01,"24+ to 27",IF(E3633&lt;30.01,"27+ to 30","30+"))))))))))))</f>
        <v>0-</v>
      </c>
      <c r="H3633" s="7" t="str">
        <f>IF(F3633&lt;0,"0-",IF(F3633=0,"0",IF(F3633&lt;3.01,"0+ to 3",IF(F3633&lt;6.01,"3+ to 6",IF(F3633&lt;9.01,"6+ to 9",IF(F3633&lt;12.01,"9+ to 12",IF(F3633&lt;15.01,"12+ to 15",IF(F3633&lt;18.01,"15+ to 18",IF(F3633&lt;21.01,"18+ to 21",IF(F3633&lt;24.01,"21+ to 24",IF(F3633&lt;27.01,"24+ to 27",IF(F3633&lt;30.01,"27+ to 30","30+"))))))))))))</f>
        <v>9+ to 12</v>
      </c>
      <c r="I3633" t="str">
        <f>IF(G3633&lt;&gt;H3633,"DIFF","")</f>
        <v>DIFF</v>
      </c>
    </row>
    <row r="3634" spans="1:9">
      <c r="A3634" t="s">
        <v>102</v>
      </c>
      <c r="B3634" t="s">
        <v>197</v>
      </c>
      <c r="C3634" s="1">
        <v>114122429</v>
      </c>
      <c r="D3634" s="1">
        <v>2</v>
      </c>
      <c r="E3634" s="1">
        <v>-6</v>
      </c>
      <c r="F3634" s="1">
        <v>8</v>
      </c>
      <c r="G3634" s="7" t="str">
        <f>IF(E3634&lt;0,"0-",IF(E3634=0,"0",IF(E3634&lt;3.01,"0+ to 3",IF(E3634&lt;6.01,"3+ to 6",IF(E3634&lt;9.01,"6+ to 9",IF(E3634&lt;12.01,"9+ to 12",IF(E3634&lt;15.01,"12+ to 15",IF(E3634&lt;18.01,"15+ to 18",IF(E3634&lt;21.01,"18+ to 21",IF(E3634&lt;24.01,"21+ to 24",IF(E3634&lt;27.01,"24+ to 27",IF(E3634&lt;30.01,"27+ to 30","30+"))))))))))))</f>
        <v>0-</v>
      </c>
      <c r="H3634" s="7" t="str">
        <f>IF(F3634&lt;0,"0-",IF(F3634=0,"0",IF(F3634&lt;3.01,"0+ to 3",IF(F3634&lt;6.01,"3+ to 6",IF(F3634&lt;9.01,"6+ to 9",IF(F3634&lt;12.01,"9+ to 12",IF(F3634&lt;15.01,"12+ to 15",IF(F3634&lt;18.01,"15+ to 18",IF(F3634&lt;21.01,"18+ to 21",IF(F3634&lt;24.01,"21+ to 24",IF(F3634&lt;27.01,"24+ to 27",IF(F3634&lt;30.01,"27+ to 30","30+"))))))))))))</f>
        <v>6+ to 9</v>
      </c>
      <c r="I3634" t="str">
        <f>IF(G3634&lt;&gt;H3634,"DIFF","")</f>
        <v>DIFF</v>
      </c>
    </row>
    <row r="3635" spans="1:9">
      <c r="A3635" t="s">
        <v>102</v>
      </c>
      <c r="B3635" t="s">
        <v>197</v>
      </c>
      <c r="C3635" s="1">
        <v>114123555</v>
      </c>
      <c r="D3635" s="1">
        <v>2</v>
      </c>
      <c r="E3635" s="1">
        <v>0</v>
      </c>
      <c r="F3635" s="1">
        <v>0</v>
      </c>
      <c r="G3635" s="7" t="str">
        <f>IF(E3635&lt;0,"0-",IF(E3635=0,"0",IF(E3635&lt;3.01,"0+ to 3",IF(E3635&lt;6.01,"3+ to 6",IF(E3635&lt;9.01,"6+ to 9",IF(E3635&lt;12.01,"9+ to 12",IF(E3635&lt;15.01,"12+ to 15",IF(E3635&lt;18.01,"15+ to 18",IF(E3635&lt;21.01,"18+ to 21",IF(E3635&lt;24.01,"21+ to 24",IF(E3635&lt;27.01,"24+ to 27",IF(E3635&lt;30.01,"27+ to 30","30+"))))))))))))</f>
        <v>0</v>
      </c>
      <c r="H3635" s="7" t="str">
        <f>IF(F3635&lt;0,"0-",IF(F3635=0,"0",IF(F3635&lt;3.01,"0+ to 3",IF(F3635&lt;6.01,"3+ to 6",IF(F3635&lt;9.01,"6+ to 9",IF(F3635&lt;12.01,"9+ to 12",IF(F3635&lt;15.01,"12+ to 15",IF(F3635&lt;18.01,"15+ to 18",IF(F3635&lt;21.01,"18+ to 21",IF(F3635&lt;24.01,"21+ to 24",IF(F3635&lt;27.01,"24+ to 27",IF(F3635&lt;30.01,"27+ to 30","30+"))))))))))))</f>
        <v>0</v>
      </c>
      <c r="I3635" t="str">
        <f>IF(G3635&lt;&gt;H3635,"DIFF","")</f>
        <v/>
      </c>
    </row>
    <row r="3636" spans="1:9">
      <c r="A3636" t="s">
        <v>102</v>
      </c>
      <c r="B3636" t="s">
        <v>197</v>
      </c>
      <c r="C3636" s="1">
        <v>114133630</v>
      </c>
      <c r="D3636" s="1">
        <v>8</v>
      </c>
      <c r="E3636" s="1">
        <v>-9</v>
      </c>
      <c r="F3636" s="1">
        <v>61</v>
      </c>
      <c r="G3636" s="7" t="str">
        <f>IF(E3636&lt;0,"0-",IF(E3636=0,"0",IF(E3636&lt;3.01,"0+ to 3",IF(E3636&lt;6.01,"3+ to 6",IF(E3636&lt;9.01,"6+ to 9",IF(E3636&lt;12.01,"9+ to 12",IF(E3636&lt;15.01,"12+ to 15",IF(E3636&lt;18.01,"15+ to 18",IF(E3636&lt;21.01,"18+ to 21",IF(E3636&lt;24.01,"21+ to 24",IF(E3636&lt;27.01,"24+ to 27",IF(E3636&lt;30.01,"27+ to 30","30+"))))))))))))</f>
        <v>0-</v>
      </c>
      <c r="H3636" s="7" t="str">
        <f>IF(F3636&lt;0,"0-",IF(F3636=0,"0",IF(F3636&lt;3.01,"0+ to 3",IF(F3636&lt;6.01,"3+ to 6",IF(F3636&lt;9.01,"6+ to 9",IF(F3636&lt;12.01,"9+ to 12",IF(F3636&lt;15.01,"12+ to 15",IF(F3636&lt;18.01,"15+ to 18",IF(F3636&lt;21.01,"18+ to 21",IF(F3636&lt;24.01,"21+ to 24",IF(F3636&lt;27.01,"24+ to 27",IF(F3636&lt;30.01,"27+ to 30","30+"))))))))))))</f>
        <v>30+</v>
      </c>
      <c r="I3636" t="str">
        <f>IF(G3636&lt;&gt;H3636,"DIFF","")</f>
        <v>DIFF</v>
      </c>
    </row>
    <row r="3637" spans="1:9">
      <c r="A3637" t="s">
        <v>103</v>
      </c>
      <c r="B3637" t="s">
        <v>197</v>
      </c>
      <c r="C3637" s="1">
        <v>114135973</v>
      </c>
      <c r="D3637" s="1">
        <v>2</v>
      </c>
      <c r="E3637" s="1">
        <v>-10</v>
      </c>
      <c r="F3637" s="1">
        <v>8</v>
      </c>
      <c r="G3637" s="7" t="str">
        <f>IF(E3637&lt;0,"0-",IF(E3637=0,"0",IF(E3637&lt;3.01,"0+ to 3",IF(E3637&lt;6.01,"3+ to 6",IF(E3637&lt;9.01,"6+ to 9",IF(E3637&lt;12.01,"9+ to 12",IF(E3637&lt;15.01,"12+ to 15",IF(E3637&lt;18.01,"15+ to 18",IF(E3637&lt;21.01,"18+ to 21",IF(E3637&lt;24.01,"21+ to 24",IF(E3637&lt;27.01,"24+ to 27",IF(E3637&lt;30.01,"27+ to 30","30+"))))))))))))</f>
        <v>0-</v>
      </c>
      <c r="H3637" s="7" t="str">
        <f>IF(F3637&lt;0,"0-",IF(F3637=0,"0",IF(F3637&lt;3.01,"0+ to 3",IF(F3637&lt;6.01,"3+ to 6",IF(F3637&lt;9.01,"6+ to 9",IF(F3637&lt;12.01,"9+ to 12",IF(F3637&lt;15.01,"12+ to 15",IF(F3637&lt;18.01,"15+ to 18",IF(F3637&lt;21.01,"18+ to 21",IF(F3637&lt;24.01,"21+ to 24",IF(F3637&lt;27.01,"24+ to 27",IF(F3637&lt;30.01,"27+ to 30","30+"))))))))))))</f>
        <v>6+ to 9</v>
      </c>
      <c r="I3637" t="str">
        <f>IF(G3637&lt;&gt;H3637,"DIFF","")</f>
        <v>DIFF</v>
      </c>
    </row>
    <row r="3638" spans="1:9">
      <c r="A3638" t="s">
        <v>102</v>
      </c>
      <c r="B3638" t="s">
        <v>196</v>
      </c>
      <c r="C3638" s="1">
        <v>114180252</v>
      </c>
      <c r="D3638" s="1">
        <v>2</v>
      </c>
      <c r="E3638" s="1">
        <v>-5</v>
      </c>
      <c r="F3638" s="1">
        <v>3</v>
      </c>
      <c r="G3638" s="7" t="str">
        <f>IF(E3638&lt;0,"0-",IF(E3638=0,"0",IF(E3638&lt;3.01,"0+ to 3",IF(E3638&lt;6.01,"3+ to 6",IF(E3638&lt;9.01,"6+ to 9",IF(E3638&lt;12.01,"9+ to 12",IF(E3638&lt;15.01,"12+ to 15",IF(E3638&lt;18.01,"15+ to 18",IF(E3638&lt;21.01,"18+ to 21",IF(E3638&lt;24.01,"21+ to 24",IF(E3638&lt;27.01,"24+ to 27",IF(E3638&lt;30.01,"27+ to 30","30+"))))))))))))</f>
        <v>0-</v>
      </c>
      <c r="H3638" s="7" t="str">
        <f>IF(F3638&lt;0,"0-",IF(F3638=0,"0",IF(F3638&lt;3.01,"0+ to 3",IF(F3638&lt;6.01,"3+ to 6",IF(F3638&lt;9.01,"6+ to 9",IF(F3638&lt;12.01,"9+ to 12",IF(F3638&lt;15.01,"12+ to 15",IF(F3638&lt;18.01,"15+ to 18",IF(F3638&lt;21.01,"18+ to 21",IF(F3638&lt;24.01,"21+ to 24",IF(F3638&lt;27.01,"24+ to 27",IF(F3638&lt;30.01,"27+ to 30","30+"))))))))))))</f>
        <v>0+ to 3</v>
      </c>
      <c r="I3638" t="str">
        <f>IF(G3638&lt;&gt;H3638,"DIFF","")</f>
        <v>DIFF</v>
      </c>
    </row>
    <row r="3639" spans="1:9">
      <c r="A3639" t="s">
        <v>103</v>
      </c>
      <c r="B3639" t="s">
        <v>196</v>
      </c>
      <c r="C3639" s="1">
        <v>114184587</v>
      </c>
      <c r="D3639" s="1">
        <v>2</v>
      </c>
      <c r="E3639" s="1">
        <v>-229</v>
      </c>
      <c r="F3639" s="1">
        <v>347</v>
      </c>
      <c r="G3639" s="7" t="str">
        <f>IF(E3639&lt;0,"0-",IF(E3639=0,"0",IF(E3639&lt;3.01,"0+ to 3",IF(E3639&lt;6.01,"3+ to 6",IF(E3639&lt;9.01,"6+ to 9",IF(E3639&lt;12.01,"9+ to 12",IF(E3639&lt;15.01,"12+ to 15",IF(E3639&lt;18.01,"15+ to 18",IF(E3639&lt;21.01,"18+ to 21",IF(E3639&lt;24.01,"21+ to 24",IF(E3639&lt;27.01,"24+ to 27",IF(E3639&lt;30.01,"27+ to 30","30+"))))))))))))</f>
        <v>0-</v>
      </c>
      <c r="H3639" s="7" t="str">
        <f>IF(F3639&lt;0,"0-",IF(F3639=0,"0",IF(F3639&lt;3.01,"0+ to 3",IF(F3639&lt;6.01,"3+ to 6",IF(F3639&lt;9.01,"6+ to 9",IF(F3639&lt;12.01,"9+ to 12",IF(F3639&lt;15.01,"12+ to 15",IF(F3639&lt;18.01,"15+ to 18",IF(F3639&lt;21.01,"18+ to 21",IF(F3639&lt;24.01,"21+ to 24",IF(F3639&lt;27.01,"24+ to 27",IF(F3639&lt;30.01,"27+ to 30","30+"))))))))))))</f>
        <v>30+</v>
      </c>
      <c r="I3639" t="str">
        <f>IF(G3639&lt;&gt;H3639,"DIFF","")</f>
        <v>DIFF</v>
      </c>
    </row>
    <row r="3640" spans="1:9">
      <c r="A3640" t="s">
        <v>102</v>
      </c>
      <c r="B3640" t="s">
        <v>196</v>
      </c>
      <c r="C3640" s="1">
        <v>114187332</v>
      </c>
      <c r="D3640" s="1">
        <v>2</v>
      </c>
      <c r="E3640" s="1">
        <v>-4</v>
      </c>
      <c r="F3640" s="1">
        <v>6</v>
      </c>
      <c r="G3640" s="7" t="str">
        <f>IF(E3640&lt;0,"0-",IF(E3640=0,"0",IF(E3640&lt;3.01,"0+ to 3",IF(E3640&lt;6.01,"3+ to 6",IF(E3640&lt;9.01,"6+ to 9",IF(E3640&lt;12.01,"9+ to 12",IF(E3640&lt;15.01,"12+ to 15",IF(E3640&lt;18.01,"15+ to 18",IF(E3640&lt;21.01,"18+ to 21",IF(E3640&lt;24.01,"21+ to 24",IF(E3640&lt;27.01,"24+ to 27",IF(E3640&lt;30.01,"27+ to 30","30+"))))))))))))</f>
        <v>0-</v>
      </c>
      <c r="H3640" s="7" t="str">
        <f>IF(F3640&lt;0,"0-",IF(F3640=0,"0",IF(F3640&lt;3.01,"0+ to 3",IF(F3640&lt;6.01,"3+ to 6",IF(F3640&lt;9.01,"6+ to 9",IF(F3640&lt;12.01,"9+ to 12",IF(F3640&lt;15.01,"12+ to 15",IF(F3640&lt;18.01,"15+ to 18",IF(F3640&lt;21.01,"18+ to 21",IF(F3640&lt;24.01,"21+ to 24",IF(F3640&lt;27.01,"24+ to 27",IF(F3640&lt;30.01,"27+ to 30","30+"))))))))))))</f>
        <v>3+ to 6</v>
      </c>
      <c r="I3640" t="str">
        <f>IF(G3640&lt;&gt;H3640,"DIFF","")</f>
        <v>DIFF</v>
      </c>
    </row>
    <row r="3641" spans="1:9">
      <c r="A3641" t="s">
        <v>102</v>
      </c>
      <c r="B3641" t="s">
        <v>196</v>
      </c>
      <c r="C3641" s="1">
        <v>114188704</v>
      </c>
      <c r="D3641" s="1">
        <v>3</v>
      </c>
      <c r="E3641" s="1">
        <v>-4</v>
      </c>
      <c r="F3641" s="1">
        <v>11</v>
      </c>
      <c r="G3641" s="7" t="str">
        <f>IF(E3641&lt;0,"0-",IF(E3641=0,"0",IF(E3641&lt;3.01,"0+ to 3",IF(E3641&lt;6.01,"3+ to 6",IF(E3641&lt;9.01,"6+ to 9",IF(E3641&lt;12.01,"9+ to 12",IF(E3641&lt;15.01,"12+ to 15",IF(E3641&lt;18.01,"15+ to 18",IF(E3641&lt;21.01,"18+ to 21",IF(E3641&lt;24.01,"21+ to 24",IF(E3641&lt;27.01,"24+ to 27",IF(E3641&lt;30.01,"27+ to 30","30+"))))))))))))</f>
        <v>0-</v>
      </c>
      <c r="H3641" s="7" t="str">
        <f>IF(F3641&lt;0,"0-",IF(F3641=0,"0",IF(F3641&lt;3.01,"0+ to 3",IF(F3641&lt;6.01,"3+ to 6",IF(F3641&lt;9.01,"6+ to 9",IF(F3641&lt;12.01,"9+ to 12",IF(F3641&lt;15.01,"12+ to 15",IF(F3641&lt;18.01,"15+ to 18",IF(F3641&lt;21.01,"18+ to 21",IF(F3641&lt;24.01,"21+ to 24",IF(F3641&lt;27.01,"24+ to 27",IF(F3641&lt;30.01,"27+ to 30","30+"))))))))))))</f>
        <v>9+ to 12</v>
      </c>
      <c r="I3641" t="str">
        <f>IF(G3641&lt;&gt;H3641,"DIFF","")</f>
        <v>DIFF</v>
      </c>
    </row>
    <row r="3642" spans="1:9">
      <c r="A3642" t="s">
        <v>102</v>
      </c>
      <c r="B3642" t="s">
        <v>196</v>
      </c>
      <c r="C3642" s="1">
        <v>114189854</v>
      </c>
      <c r="D3642" s="1">
        <v>2</v>
      </c>
      <c r="E3642" s="1">
        <v>-5</v>
      </c>
      <c r="F3642" s="1">
        <v>9</v>
      </c>
      <c r="G3642" s="7" t="str">
        <f>IF(E3642&lt;0,"0-",IF(E3642=0,"0",IF(E3642&lt;3.01,"0+ to 3",IF(E3642&lt;6.01,"3+ to 6",IF(E3642&lt;9.01,"6+ to 9",IF(E3642&lt;12.01,"9+ to 12",IF(E3642&lt;15.01,"12+ to 15",IF(E3642&lt;18.01,"15+ to 18",IF(E3642&lt;21.01,"18+ to 21",IF(E3642&lt;24.01,"21+ to 24",IF(E3642&lt;27.01,"24+ to 27",IF(E3642&lt;30.01,"27+ to 30","30+"))))))))))))</f>
        <v>0-</v>
      </c>
      <c r="H3642" s="7" t="str">
        <f>IF(F3642&lt;0,"0-",IF(F3642=0,"0",IF(F3642&lt;3.01,"0+ to 3",IF(F3642&lt;6.01,"3+ to 6",IF(F3642&lt;9.01,"6+ to 9",IF(F3642&lt;12.01,"9+ to 12",IF(F3642&lt;15.01,"12+ to 15",IF(F3642&lt;18.01,"15+ to 18",IF(F3642&lt;21.01,"18+ to 21",IF(F3642&lt;24.01,"21+ to 24",IF(F3642&lt;27.01,"24+ to 27",IF(F3642&lt;30.01,"27+ to 30","30+"))))))))))))</f>
        <v>6+ to 9</v>
      </c>
      <c r="I3642" t="str">
        <f>IF(G3642&lt;&gt;H3642,"DIFF","")</f>
        <v>DIFF</v>
      </c>
    </row>
    <row r="3643" spans="1:9">
      <c r="A3643" t="s">
        <v>102</v>
      </c>
      <c r="B3643" t="s">
        <v>196</v>
      </c>
      <c r="C3643" s="1">
        <v>114197660</v>
      </c>
      <c r="D3643" s="1">
        <v>2</v>
      </c>
      <c r="E3643" s="1">
        <v>0</v>
      </c>
      <c r="F3643" s="1">
        <v>7</v>
      </c>
      <c r="G3643" s="7" t="str">
        <f>IF(E3643&lt;0,"0-",IF(E3643=0,"0",IF(E3643&lt;3.01,"0+ to 3",IF(E3643&lt;6.01,"3+ to 6",IF(E3643&lt;9.01,"6+ to 9",IF(E3643&lt;12.01,"9+ to 12",IF(E3643&lt;15.01,"12+ to 15",IF(E3643&lt;18.01,"15+ to 18",IF(E3643&lt;21.01,"18+ to 21",IF(E3643&lt;24.01,"21+ to 24",IF(E3643&lt;27.01,"24+ to 27",IF(E3643&lt;30.01,"27+ to 30","30+"))))))))))))</f>
        <v>0</v>
      </c>
      <c r="H3643" s="7" t="str">
        <f>IF(F3643&lt;0,"0-",IF(F3643=0,"0",IF(F3643&lt;3.01,"0+ to 3",IF(F3643&lt;6.01,"3+ to 6",IF(F3643&lt;9.01,"6+ to 9",IF(F3643&lt;12.01,"9+ to 12",IF(F3643&lt;15.01,"12+ to 15",IF(F3643&lt;18.01,"15+ to 18",IF(F3643&lt;21.01,"18+ to 21",IF(F3643&lt;24.01,"21+ to 24",IF(F3643&lt;27.01,"24+ to 27",IF(F3643&lt;30.01,"27+ to 30","30+"))))))))))))</f>
        <v>6+ to 9</v>
      </c>
      <c r="I3643" t="str">
        <f>IF(G3643&lt;&gt;H3643,"DIFF","")</f>
        <v>DIFF</v>
      </c>
    </row>
    <row r="3644" spans="1:9">
      <c r="A3644" t="s">
        <v>102</v>
      </c>
      <c r="B3644" t="s">
        <v>196</v>
      </c>
      <c r="C3644" s="1">
        <v>114197917</v>
      </c>
      <c r="D3644" s="1">
        <v>8</v>
      </c>
      <c r="E3644" s="1">
        <v>0</v>
      </c>
      <c r="F3644" s="1">
        <v>0</v>
      </c>
      <c r="G3644" s="7" t="str">
        <f>IF(E3644&lt;0,"0-",IF(E3644=0,"0",IF(E3644&lt;3.01,"0+ to 3",IF(E3644&lt;6.01,"3+ to 6",IF(E3644&lt;9.01,"6+ to 9",IF(E3644&lt;12.01,"9+ to 12",IF(E3644&lt;15.01,"12+ to 15",IF(E3644&lt;18.01,"15+ to 18",IF(E3644&lt;21.01,"18+ to 21",IF(E3644&lt;24.01,"21+ to 24",IF(E3644&lt;27.01,"24+ to 27",IF(E3644&lt;30.01,"27+ to 30","30+"))))))))))))</f>
        <v>0</v>
      </c>
      <c r="H3644" s="7" t="str">
        <f>IF(F3644&lt;0,"0-",IF(F3644=0,"0",IF(F3644&lt;3.01,"0+ to 3",IF(F3644&lt;6.01,"3+ to 6",IF(F3644&lt;9.01,"6+ to 9",IF(F3644&lt;12.01,"9+ to 12",IF(F3644&lt;15.01,"12+ to 15",IF(F3644&lt;18.01,"15+ to 18",IF(F3644&lt;21.01,"18+ to 21",IF(F3644&lt;24.01,"21+ to 24",IF(F3644&lt;27.01,"24+ to 27",IF(F3644&lt;30.01,"27+ to 30","30+"))))))))))))</f>
        <v>0</v>
      </c>
      <c r="I3644" t="str">
        <f>IF(G3644&lt;&gt;H3644,"DIFF","")</f>
        <v/>
      </c>
    </row>
    <row r="3645" spans="1:9">
      <c r="A3645" t="s">
        <v>102</v>
      </c>
      <c r="B3645" t="s">
        <v>196</v>
      </c>
      <c r="C3645" s="1">
        <v>114199132</v>
      </c>
      <c r="D3645" s="1">
        <v>2</v>
      </c>
      <c r="E3645" s="1">
        <v>-3</v>
      </c>
      <c r="F3645" s="1">
        <v>3</v>
      </c>
      <c r="G3645" s="7" t="str">
        <f>IF(E3645&lt;0,"0-",IF(E3645=0,"0",IF(E3645&lt;3.01,"0+ to 3",IF(E3645&lt;6.01,"3+ to 6",IF(E3645&lt;9.01,"6+ to 9",IF(E3645&lt;12.01,"9+ to 12",IF(E3645&lt;15.01,"12+ to 15",IF(E3645&lt;18.01,"15+ to 18",IF(E3645&lt;21.01,"18+ to 21",IF(E3645&lt;24.01,"21+ to 24",IF(E3645&lt;27.01,"24+ to 27",IF(E3645&lt;30.01,"27+ to 30","30+"))))))))))))</f>
        <v>0-</v>
      </c>
      <c r="H3645" s="7" t="str">
        <f>IF(F3645&lt;0,"0-",IF(F3645=0,"0",IF(F3645&lt;3.01,"0+ to 3",IF(F3645&lt;6.01,"3+ to 6",IF(F3645&lt;9.01,"6+ to 9",IF(F3645&lt;12.01,"9+ to 12",IF(F3645&lt;15.01,"12+ to 15",IF(F3645&lt;18.01,"15+ to 18",IF(F3645&lt;21.01,"18+ to 21",IF(F3645&lt;24.01,"21+ to 24",IF(F3645&lt;27.01,"24+ to 27",IF(F3645&lt;30.01,"27+ to 30","30+"))))))))))))</f>
        <v>0+ to 3</v>
      </c>
      <c r="I3645" t="str">
        <f>IF(G3645&lt;&gt;H3645,"DIFF","")</f>
        <v>DIFF</v>
      </c>
    </row>
    <row r="3646" spans="1:9">
      <c r="A3646" t="s">
        <v>102</v>
      </c>
      <c r="B3646" t="s">
        <v>196</v>
      </c>
      <c r="C3646" s="1">
        <v>114200230</v>
      </c>
      <c r="D3646" s="1">
        <v>2</v>
      </c>
      <c r="E3646" s="1">
        <v>0</v>
      </c>
      <c r="F3646" s="1">
        <v>0</v>
      </c>
      <c r="G3646" s="7" t="str">
        <f>IF(E3646&lt;0,"0-",IF(E3646=0,"0",IF(E3646&lt;3.01,"0+ to 3",IF(E3646&lt;6.01,"3+ to 6",IF(E3646&lt;9.01,"6+ to 9",IF(E3646&lt;12.01,"9+ to 12",IF(E3646&lt;15.01,"12+ to 15",IF(E3646&lt;18.01,"15+ to 18",IF(E3646&lt;21.01,"18+ to 21",IF(E3646&lt;24.01,"21+ to 24",IF(E3646&lt;27.01,"24+ to 27",IF(E3646&lt;30.01,"27+ to 30","30+"))))))))))))</f>
        <v>0</v>
      </c>
      <c r="H3646" s="7" t="str">
        <f>IF(F3646&lt;0,"0-",IF(F3646=0,"0",IF(F3646&lt;3.01,"0+ to 3",IF(F3646&lt;6.01,"3+ to 6",IF(F3646&lt;9.01,"6+ to 9",IF(F3646&lt;12.01,"9+ to 12",IF(F3646&lt;15.01,"12+ to 15",IF(F3646&lt;18.01,"15+ to 18",IF(F3646&lt;21.01,"18+ to 21",IF(F3646&lt;24.01,"21+ to 24",IF(F3646&lt;27.01,"24+ to 27",IF(F3646&lt;30.01,"27+ to 30","30+"))))))))))))</f>
        <v>0</v>
      </c>
      <c r="I3646" t="str">
        <f>IF(G3646&lt;&gt;H3646,"DIFF","")</f>
        <v/>
      </c>
    </row>
    <row r="3647" spans="1:9">
      <c r="A3647" t="s">
        <v>102</v>
      </c>
      <c r="B3647" t="s">
        <v>196</v>
      </c>
      <c r="C3647" s="1">
        <v>114200969</v>
      </c>
      <c r="D3647" s="1">
        <v>2</v>
      </c>
      <c r="E3647" s="1">
        <v>-9</v>
      </c>
      <c r="F3647" s="1">
        <v>9</v>
      </c>
      <c r="G3647" s="7" t="str">
        <f>IF(E3647&lt;0,"0-",IF(E3647=0,"0",IF(E3647&lt;3.01,"0+ to 3",IF(E3647&lt;6.01,"3+ to 6",IF(E3647&lt;9.01,"6+ to 9",IF(E3647&lt;12.01,"9+ to 12",IF(E3647&lt;15.01,"12+ to 15",IF(E3647&lt;18.01,"15+ to 18",IF(E3647&lt;21.01,"18+ to 21",IF(E3647&lt;24.01,"21+ to 24",IF(E3647&lt;27.01,"24+ to 27",IF(E3647&lt;30.01,"27+ to 30","30+"))))))))))))</f>
        <v>0-</v>
      </c>
      <c r="H3647" s="7" t="str">
        <f>IF(F3647&lt;0,"0-",IF(F3647=0,"0",IF(F3647&lt;3.01,"0+ to 3",IF(F3647&lt;6.01,"3+ to 6",IF(F3647&lt;9.01,"6+ to 9",IF(F3647&lt;12.01,"9+ to 12",IF(F3647&lt;15.01,"12+ to 15",IF(F3647&lt;18.01,"15+ to 18",IF(F3647&lt;21.01,"18+ to 21",IF(F3647&lt;24.01,"21+ to 24",IF(F3647&lt;27.01,"24+ to 27",IF(F3647&lt;30.01,"27+ to 30","30+"))))))))))))</f>
        <v>6+ to 9</v>
      </c>
      <c r="I3647" t="str">
        <f>IF(G3647&lt;&gt;H3647,"DIFF","")</f>
        <v>DIFF</v>
      </c>
    </row>
    <row r="3648" spans="1:9">
      <c r="A3648" t="s">
        <v>102</v>
      </c>
      <c r="B3648" t="s">
        <v>196</v>
      </c>
      <c r="C3648" s="1">
        <v>114201317</v>
      </c>
      <c r="D3648" s="1">
        <v>5</v>
      </c>
      <c r="E3648" s="1">
        <v>-7</v>
      </c>
      <c r="F3648" s="1">
        <v>-1</v>
      </c>
      <c r="G3648" s="7" t="str">
        <f>IF(E3648&lt;0,"0-",IF(E3648=0,"0",IF(E3648&lt;3.01,"0+ to 3",IF(E3648&lt;6.01,"3+ to 6",IF(E3648&lt;9.01,"6+ to 9",IF(E3648&lt;12.01,"9+ to 12",IF(E3648&lt;15.01,"12+ to 15",IF(E3648&lt;18.01,"15+ to 18",IF(E3648&lt;21.01,"18+ to 21",IF(E3648&lt;24.01,"21+ to 24",IF(E3648&lt;27.01,"24+ to 27",IF(E3648&lt;30.01,"27+ to 30","30+"))))))))))))</f>
        <v>0-</v>
      </c>
      <c r="H3648" s="7" t="str">
        <f>IF(F3648&lt;0,"0-",IF(F3648=0,"0",IF(F3648&lt;3.01,"0+ to 3",IF(F3648&lt;6.01,"3+ to 6",IF(F3648&lt;9.01,"6+ to 9",IF(F3648&lt;12.01,"9+ to 12",IF(F3648&lt;15.01,"12+ to 15",IF(F3648&lt;18.01,"15+ to 18",IF(F3648&lt;21.01,"18+ to 21",IF(F3648&lt;24.01,"21+ to 24",IF(F3648&lt;27.01,"24+ to 27",IF(F3648&lt;30.01,"27+ to 30","30+"))))))))))))</f>
        <v>0-</v>
      </c>
      <c r="I3648" t="str">
        <f>IF(G3648&lt;&gt;H3648,"DIFF","")</f>
        <v/>
      </c>
    </row>
    <row r="3649" spans="1:9">
      <c r="A3649" t="s">
        <v>102</v>
      </c>
      <c r="B3649" t="s">
        <v>196</v>
      </c>
      <c r="C3649" s="1">
        <v>114202333</v>
      </c>
      <c r="D3649" s="1">
        <v>2</v>
      </c>
      <c r="E3649" s="1">
        <v>-4</v>
      </c>
      <c r="F3649" s="1">
        <v>11</v>
      </c>
      <c r="G3649" s="7" t="str">
        <f>IF(E3649&lt;0,"0-",IF(E3649=0,"0",IF(E3649&lt;3.01,"0+ to 3",IF(E3649&lt;6.01,"3+ to 6",IF(E3649&lt;9.01,"6+ to 9",IF(E3649&lt;12.01,"9+ to 12",IF(E3649&lt;15.01,"12+ to 15",IF(E3649&lt;18.01,"15+ to 18",IF(E3649&lt;21.01,"18+ to 21",IF(E3649&lt;24.01,"21+ to 24",IF(E3649&lt;27.01,"24+ to 27",IF(E3649&lt;30.01,"27+ to 30","30+"))))))))))))</f>
        <v>0-</v>
      </c>
      <c r="H3649" s="7" t="str">
        <f>IF(F3649&lt;0,"0-",IF(F3649=0,"0",IF(F3649&lt;3.01,"0+ to 3",IF(F3649&lt;6.01,"3+ to 6",IF(F3649&lt;9.01,"6+ to 9",IF(F3649&lt;12.01,"9+ to 12",IF(F3649&lt;15.01,"12+ to 15",IF(F3649&lt;18.01,"15+ to 18",IF(F3649&lt;21.01,"18+ to 21",IF(F3649&lt;24.01,"21+ to 24",IF(F3649&lt;27.01,"24+ to 27",IF(F3649&lt;30.01,"27+ to 30","30+"))))))))))))</f>
        <v>9+ to 12</v>
      </c>
      <c r="I3649" t="str">
        <f>IF(G3649&lt;&gt;H3649,"DIFF","")</f>
        <v>DIFF</v>
      </c>
    </row>
    <row r="3650" spans="1:9">
      <c r="A3650" t="s">
        <v>102</v>
      </c>
      <c r="B3650" t="s">
        <v>195</v>
      </c>
      <c r="C3650" s="1">
        <v>114238632</v>
      </c>
      <c r="D3650" s="1">
        <v>2</v>
      </c>
      <c r="E3650" s="1">
        <v>-3</v>
      </c>
      <c r="F3650" s="1">
        <v>4</v>
      </c>
      <c r="G3650" s="7" t="str">
        <f>IF(E3650&lt;0,"0-",IF(E3650=0,"0",IF(E3650&lt;3.01,"0+ to 3",IF(E3650&lt;6.01,"3+ to 6",IF(E3650&lt;9.01,"6+ to 9",IF(E3650&lt;12.01,"9+ to 12",IF(E3650&lt;15.01,"12+ to 15",IF(E3650&lt;18.01,"15+ to 18",IF(E3650&lt;21.01,"18+ to 21",IF(E3650&lt;24.01,"21+ to 24",IF(E3650&lt;27.01,"24+ to 27",IF(E3650&lt;30.01,"27+ to 30","30+"))))))))))))</f>
        <v>0-</v>
      </c>
      <c r="H3650" s="7" t="str">
        <f>IF(F3650&lt;0,"0-",IF(F3650=0,"0",IF(F3650&lt;3.01,"0+ to 3",IF(F3650&lt;6.01,"3+ to 6",IF(F3650&lt;9.01,"6+ to 9",IF(F3650&lt;12.01,"9+ to 12",IF(F3650&lt;15.01,"12+ to 15",IF(F3650&lt;18.01,"15+ to 18",IF(F3650&lt;21.01,"18+ to 21",IF(F3650&lt;24.01,"21+ to 24",IF(F3650&lt;27.01,"24+ to 27",IF(F3650&lt;30.01,"27+ to 30","30+"))))))))))))</f>
        <v>3+ to 6</v>
      </c>
      <c r="I3650" t="str">
        <f>IF(G3650&lt;&gt;H3650,"DIFF","")</f>
        <v>DIFF</v>
      </c>
    </row>
    <row r="3651" spans="1:9">
      <c r="A3651" t="s">
        <v>102</v>
      </c>
      <c r="B3651" t="s">
        <v>195</v>
      </c>
      <c r="C3651" s="1">
        <v>114238751</v>
      </c>
      <c r="D3651" s="1">
        <v>2</v>
      </c>
      <c r="E3651" s="1">
        <v>-6</v>
      </c>
      <c r="F3651" s="1">
        <v>14</v>
      </c>
      <c r="G3651" s="7" t="str">
        <f>IF(E3651&lt;0,"0-",IF(E3651=0,"0",IF(E3651&lt;3.01,"0+ to 3",IF(E3651&lt;6.01,"3+ to 6",IF(E3651&lt;9.01,"6+ to 9",IF(E3651&lt;12.01,"9+ to 12",IF(E3651&lt;15.01,"12+ to 15",IF(E3651&lt;18.01,"15+ to 18",IF(E3651&lt;21.01,"18+ to 21",IF(E3651&lt;24.01,"21+ to 24",IF(E3651&lt;27.01,"24+ to 27",IF(E3651&lt;30.01,"27+ to 30","30+"))))))))))))</f>
        <v>0-</v>
      </c>
      <c r="H3651" s="7" t="str">
        <f>IF(F3651&lt;0,"0-",IF(F3651=0,"0",IF(F3651&lt;3.01,"0+ to 3",IF(F3651&lt;6.01,"3+ to 6",IF(F3651&lt;9.01,"6+ to 9",IF(F3651&lt;12.01,"9+ to 12",IF(F3651&lt;15.01,"12+ to 15",IF(F3651&lt;18.01,"15+ to 18",IF(F3651&lt;21.01,"18+ to 21",IF(F3651&lt;24.01,"21+ to 24",IF(F3651&lt;27.01,"24+ to 27",IF(F3651&lt;30.01,"27+ to 30","30+"))))))))))))</f>
        <v>12+ to 15</v>
      </c>
      <c r="I3651" t="str">
        <f>IF(G3651&lt;&gt;H3651,"DIFF","")</f>
        <v>DIFF</v>
      </c>
    </row>
    <row r="3652" spans="1:9">
      <c r="A3652" t="s">
        <v>102</v>
      </c>
      <c r="B3652" t="s">
        <v>195</v>
      </c>
      <c r="C3652" s="1">
        <v>114240544</v>
      </c>
      <c r="D3652" s="1">
        <v>3</v>
      </c>
      <c r="E3652" s="1">
        <v>-2</v>
      </c>
      <c r="F3652" s="1">
        <v>2</v>
      </c>
      <c r="G3652" s="7" t="str">
        <f>IF(E3652&lt;0,"0-",IF(E3652=0,"0",IF(E3652&lt;3.01,"0+ to 3",IF(E3652&lt;6.01,"3+ to 6",IF(E3652&lt;9.01,"6+ to 9",IF(E3652&lt;12.01,"9+ to 12",IF(E3652&lt;15.01,"12+ to 15",IF(E3652&lt;18.01,"15+ to 18",IF(E3652&lt;21.01,"18+ to 21",IF(E3652&lt;24.01,"21+ to 24",IF(E3652&lt;27.01,"24+ to 27",IF(E3652&lt;30.01,"27+ to 30","30+"))))))))))))</f>
        <v>0-</v>
      </c>
      <c r="H3652" s="7" t="str">
        <f>IF(F3652&lt;0,"0-",IF(F3652=0,"0",IF(F3652&lt;3.01,"0+ to 3",IF(F3652&lt;6.01,"3+ to 6",IF(F3652&lt;9.01,"6+ to 9",IF(F3652&lt;12.01,"9+ to 12",IF(F3652&lt;15.01,"12+ to 15",IF(F3652&lt;18.01,"15+ to 18",IF(F3652&lt;21.01,"18+ to 21",IF(F3652&lt;24.01,"21+ to 24",IF(F3652&lt;27.01,"24+ to 27",IF(F3652&lt;30.01,"27+ to 30","30+"))))))))))))</f>
        <v>0+ to 3</v>
      </c>
      <c r="I3652" t="str">
        <f>IF(G3652&lt;&gt;H3652,"DIFF","")</f>
        <v>DIFF</v>
      </c>
    </row>
    <row r="3653" spans="1:9">
      <c r="A3653" t="s">
        <v>102</v>
      </c>
      <c r="B3653" t="s">
        <v>195</v>
      </c>
      <c r="C3653" s="1">
        <v>114240943</v>
      </c>
      <c r="D3653" s="1">
        <v>2</v>
      </c>
      <c r="E3653" s="1">
        <v>-5</v>
      </c>
      <c r="F3653" s="1">
        <v>9</v>
      </c>
      <c r="G3653" s="7" t="str">
        <f>IF(E3653&lt;0,"0-",IF(E3653=0,"0",IF(E3653&lt;3.01,"0+ to 3",IF(E3653&lt;6.01,"3+ to 6",IF(E3653&lt;9.01,"6+ to 9",IF(E3653&lt;12.01,"9+ to 12",IF(E3653&lt;15.01,"12+ to 15",IF(E3653&lt;18.01,"15+ to 18",IF(E3653&lt;21.01,"18+ to 21",IF(E3653&lt;24.01,"21+ to 24",IF(E3653&lt;27.01,"24+ to 27",IF(E3653&lt;30.01,"27+ to 30","30+"))))))))))))</f>
        <v>0-</v>
      </c>
      <c r="H3653" s="7" t="str">
        <f>IF(F3653&lt;0,"0-",IF(F3653=0,"0",IF(F3653&lt;3.01,"0+ to 3",IF(F3653&lt;6.01,"3+ to 6",IF(F3653&lt;9.01,"6+ to 9",IF(F3653&lt;12.01,"9+ to 12",IF(F3653&lt;15.01,"12+ to 15",IF(F3653&lt;18.01,"15+ to 18",IF(F3653&lt;21.01,"18+ to 21",IF(F3653&lt;24.01,"21+ to 24",IF(F3653&lt;27.01,"24+ to 27",IF(F3653&lt;30.01,"27+ to 30","30+"))))))))))))</f>
        <v>6+ to 9</v>
      </c>
      <c r="I3653" t="str">
        <f>IF(G3653&lt;&gt;H3653,"DIFF","")</f>
        <v>DIFF</v>
      </c>
    </row>
    <row r="3654" spans="1:9">
      <c r="A3654" t="s">
        <v>102</v>
      </c>
      <c r="B3654" t="s">
        <v>195</v>
      </c>
      <c r="C3654" s="1">
        <v>114241144</v>
      </c>
      <c r="D3654" s="1">
        <v>2</v>
      </c>
      <c r="E3654" s="1">
        <v>-2</v>
      </c>
      <c r="F3654" s="1">
        <v>4</v>
      </c>
      <c r="G3654" s="7" t="str">
        <f>IF(E3654&lt;0,"0-",IF(E3654=0,"0",IF(E3654&lt;3.01,"0+ to 3",IF(E3654&lt;6.01,"3+ to 6",IF(E3654&lt;9.01,"6+ to 9",IF(E3654&lt;12.01,"9+ to 12",IF(E3654&lt;15.01,"12+ to 15",IF(E3654&lt;18.01,"15+ to 18",IF(E3654&lt;21.01,"18+ to 21",IF(E3654&lt;24.01,"21+ to 24",IF(E3654&lt;27.01,"24+ to 27",IF(E3654&lt;30.01,"27+ to 30","30+"))))))))))))</f>
        <v>0-</v>
      </c>
      <c r="H3654" s="7" t="str">
        <f>IF(F3654&lt;0,"0-",IF(F3654=0,"0",IF(F3654&lt;3.01,"0+ to 3",IF(F3654&lt;6.01,"3+ to 6",IF(F3654&lt;9.01,"6+ to 9",IF(F3654&lt;12.01,"9+ to 12",IF(F3654&lt;15.01,"12+ to 15",IF(F3654&lt;18.01,"15+ to 18",IF(F3654&lt;21.01,"18+ to 21",IF(F3654&lt;24.01,"21+ to 24",IF(F3654&lt;27.01,"24+ to 27",IF(F3654&lt;30.01,"27+ to 30","30+"))))))))))))</f>
        <v>3+ to 6</v>
      </c>
      <c r="I3654" t="str">
        <f>IF(G3654&lt;&gt;H3654,"DIFF","")</f>
        <v>DIFF</v>
      </c>
    </row>
    <row r="3655" spans="1:9">
      <c r="A3655" t="s">
        <v>102</v>
      </c>
      <c r="B3655" t="s">
        <v>195</v>
      </c>
      <c r="C3655" s="1">
        <v>114241952</v>
      </c>
      <c r="D3655" s="1">
        <v>2</v>
      </c>
      <c r="E3655" s="1">
        <v>-6</v>
      </c>
      <c r="F3655" s="1">
        <v>12</v>
      </c>
      <c r="G3655" s="7" t="str">
        <f>IF(E3655&lt;0,"0-",IF(E3655=0,"0",IF(E3655&lt;3.01,"0+ to 3",IF(E3655&lt;6.01,"3+ to 6",IF(E3655&lt;9.01,"6+ to 9",IF(E3655&lt;12.01,"9+ to 12",IF(E3655&lt;15.01,"12+ to 15",IF(E3655&lt;18.01,"15+ to 18",IF(E3655&lt;21.01,"18+ to 21",IF(E3655&lt;24.01,"21+ to 24",IF(E3655&lt;27.01,"24+ to 27",IF(E3655&lt;30.01,"27+ to 30","30+"))))))))))))</f>
        <v>0-</v>
      </c>
      <c r="H3655" s="7" t="str">
        <f>IF(F3655&lt;0,"0-",IF(F3655=0,"0",IF(F3655&lt;3.01,"0+ to 3",IF(F3655&lt;6.01,"3+ to 6",IF(F3655&lt;9.01,"6+ to 9",IF(F3655&lt;12.01,"9+ to 12",IF(F3655&lt;15.01,"12+ to 15",IF(F3655&lt;18.01,"15+ to 18",IF(F3655&lt;21.01,"18+ to 21",IF(F3655&lt;24.01,"21+ to 24",IF(F3655&lt;27.01,"24+ to 27",IF(F3655&lt;30.01,"27+ to 30","30+"))))))))))))</f>
        <v>9+ to 12</v>
      </c>
      <c r="I3655" t="str">
        <f>IF(G3655&lt;&gt;H3655,"DIFF","")</f>
        <v>DIFF</v>
      </c>
    </row>
    <row r="3656" spans="1:9">
      <c r="A3656" t="s">
        <v>102</v>
      </c>
      <c r="B3656" t="s">
        <v>195</v>
      </c>
      <c r="C3656" s="1">
        <v>114242115</v>
      </c>
      <c r="D3656" s="1">
        <v>2</v>
      </c>
      <c r="E3656" s="1">
        <v>-3</v>
      </c>
      <c r="F3656" s="1">
        <v>2</v>
      </c>
      <c r="G3656" s="7" t="str">
        <f>IF(E3656&lt;0,"0-",IF(E3656=0,"0",IF(E3656&lt;3.01,"0+ to 3",IF(E3656&lt;6.01,"3+ to 6",IF(E3656&lt;9.01,"6+ to 9",IF(E3656&lt;12.01,"9+ to 12",IF(E3656&lt;15.01,"12+ to 15",IF(E3656&lt;18.01,"15+ to 18",IF(E3656&lt;21.01,"18+ to 21",IF(E3656&lt;24.01,"21+ to 24",IF(E3656&lt;27.01,"24+ to 27",IF(E3656&lt;30.01,"27+ to 30","30+"))))))))))))</f>
        <v>0-</v>
      </c>
      <c r="H3656" s="7" t="str">
        <f>IF(F3656&lt;0,"0-",IF(F3656=0,"0",IF(F3656&lt;3.01,"0+ to 3",IF(F3656&lt;6.01,"3+ to 6",IF(F3656&lt;9.01,"6+ to 9",IF(F3656&lt;12.01,"9+ to 12",IF(F3656&lt;15.01,"12+ to 15",IF(F3656&lt;18.01,"15+ to 18",IF(F3656&lt;21.01,"18+ to 21",IF(F3656&lt;24.01,"21+ to 24",IF(F3656&lt;27.01,"24+ to 27",IF(F3656&lt;30.01,"27+ to 30","30+"))))))))))))</f>
        <v>0+ to 3</v>
      </c>
      <c r="I3656" t="str">
        <f>IF(G3656&lt;&gt;H3656,"DIFF","")</f>
        <v>DIFF</v>
      </c>
    </row>
    <row r="3657" spans="1:9">
      <c r="A3657" t="s">
        <v>102</v>
      </c>
      <c r="B3657" t="s">
        <v>194</v>
      </c>
      <c r="C3657" s="1">
        <v>114295332</v>
      </c>
      <c r="D3657" s="1">
        <v>8</v>
      </c>
      <c r="E3657" s="1">
        <v>0</v>
      </c>
      <c r="F3657" s="1">
        <v>0</v>
      </c>
      <c r="G3657" s="7" t="str">
        <f>IF(E3657&lt;0,"0-",IF(E3657=0,"0",IF(E3657&lt;3.01,"0+ to 3",IF(E3657&lt;6.01,"3+ to 6",IF(E3657&lt;9.01,"6+ to 9",IF(E3657&lt;12.01,"9+ to 12",IF(E3657&lt;15.01,"12+ to 15",IF(E3657&lt;18.01,"15+ to 18",IF(E3657&lt;21.01,"18+ to 21",IF(E3657&lt;24.01,"21+ to 24",IF(E3657&lt;27.01,"24+ to 27",IF(E3657&lt;30.01,"27+ to 30","30+"))))))))))))</f>
        <v>0</v>
      </c>
      <c r="H3657" s="7" t="str">
        <f>IF(F3657&lt;0,"0-",IF(F3657=0,"0",IF(F3657&lt;3.01,"0+ to 3",IF(F3657&lt;6.01,"3+ to 6",IF(F3657&lt;9.01,"6+ to 9",IF(F3657&lt;12.01,"9+ to 12",IF(F3657&lt;15.01,"12+ to 15",IF(F3657&lt;18.01,"15+ to 18",IF(F3657&lt;21.01,"18+ to 21",IF(F3657&lt;24.01,"21+ to 24",IF(F3657&lt;27.01,"24+ to 27",IF(F3657&lt;30.01,"27+ to 30","30+"))))))))))))</f>
        <v>0</v>
      </c>
      <c r="I3657" t="str">
        <f>IF(G3657&lt;&gt;H3657,"DIFF","")</f>
        <v/>
      </c>
    </row>
    <row r="3658" spans="1:9">
      <c r="A3658" t="s">
        <v>102</v>
      </c>
      <c r="B3658" t="s">
        <v>194</v>
      </c>
      <c r="C3658" s="1">
        <v>114297310</v>
      </c>
      <c r="D3658" s="1">
        <v>2</v>
      </c>
      <c r="E3658" s="1">
        <v>-11</v>
      </c>
      <c r="F3658" s="1">
        <v>271</v>
      </c>
      <c r="G3658" s="7" t="str">
        <f>IF(E3658&lt;0,"0-",IF(E3658=0,"0",IF(E3658&lt;3.01,"0+ to 3",IF(E3658&lt;6.01,"3+ to 6",IF(E3658&lt;9.01,"6+ to 9",IF(E3658&lt;12.01,"9+ to 12",IF(E3658&lt;15.01,"12+ to 15",IF(E3658&lt;18.01,"15+ to 18",IF(E3658&lt;21.01,"18+ to 21",IF(E3658&lt;24.01,"21+ to 24",IF(E3658&lt;27.01,"24+ to 27",IF(E3658&lt;30.01,"27+ to 30","30+"))))))))))))</f>
        <v>0-</v>
      </c>
      <c r="H3658" s="7" t="str">
        <f>IF(F3658&lt;0,"0-",IF(F3658=0,"0",IF(F3658&lt;3.01,"0+ to 3",IF(F3658&lt;6.01,"3+ to 6",IF(F3658&lt;9.01,"6+ to 9",IF(F3658&lt;12.01,"9+ to 12",IF(F3658&lt;15.01,"12+ to 15",IF(F3658&lt;18.01,"15+ to 18",IF(F3658&lt;21.01,"18+ to 21",IF(F3658&lt;24.01,"21+ to 24",IF(F3658&lt;27.01,"24+ to 27",IF(F3658&lt;30.01,"27+ to 30","30+"))))))))))))</f>
        <v>30+</v>
      </c>
      <c r="I3658" t="str">
        <f>IF(G3658&lt;&gt;H3658,"DIFF","")</f>
        <v>DIFF</v>
      </c>
    </row>
    <row r="3659" spans="1:9">
      <c r="A3659" t="s">
        <v>102</v>
      </c>
      <c r="B3659" t="s">
        <v>194</v>
      </c>
      <c r="C3659" s="1">
        <v>114299366</v>
      </c>
      <c r="D3659" s="1">
        <v>2</v>
      </c>
      <c r="E3659" s="1">
        <v>-1</v>
      </c>
      <c r="F3659" s="1">
        <v>0</v>
      </c>
      <c r="G3659" s="7" t="str">
        <f>IF(E3659&lt;0,"0-",IF(E3659=0,"0",IF(E3659&lt;3.01,"0+ to 3",IF(E3659&lt;6.01,"3+ to 6",IF(E3659&lt;9.01,"6+ to 9",IF(E3659&lt;12.01,"9+ to 12",IF(E3659&lt;15.01,"12+ to 15",IF(E3659&lt;18.01,"15+ to 18",IF(E3659&lt;21.01,"18+ to 21",IF(E3659&lt;24.01,"21+ to 24",IF(E3659&lt;27.01,"24+ to 27",IF(E3659&lt;30.01,"27+ to 30","30+"))))))))))))</f>
        <v>0-</v>
      </c>
      <c r="H3659" s="7" t="str">
        <f>IF(F3659&lt;0,"0-",IF(F3659=0,"0",IF(F3659&lt;3.01,"0+ to 3",IF(F3659&lt;6.01,"3+ to 6",IF(F3659&lt;9.01,"6+ to 9",IF(F3659&lt;12.01,"9+ to 12",IF(F3659&lt;15.01,"12+ to 15",IF(F3659&lt;18.01,"15+ to 18",IF(F3659&lt;21.01,"18+ to 21",IF(F3659&lt;24.01,"21+ to 24",IF(F3659&lt;27.01,"24+ to 27",IF(F3659&lt;30.01,"27+ to 30","30+"))))))))))))</f>
        <v>0</v>
      </c>
      <c r="I3659" t="str">
        <f>IF(G3659&lt;&gt;H3659,"DIFF","")</f>
        <v>DIFF</v>
      </c>
    </row>
    <row r="3660" spans="1:9">
      <c r="A3660" t="s">
        <v>102</v>
      </c>
      <c r="B3660" t="s">
        <v>194</v>
      </c>
      <c r="C3660" s="1">
        <v>114299395</v>
      </c>
      <c r="D3660" s="1">
        <v>2</v>
      </c>
      <c r="E3660" s="1">
        <v>-2</v>
      </c>
      <c r="F3660" s="1">
        <v>6</v>
      </c>
      <c r="G3660" s="7" t="str">
        <f>IF(E3660&lt;0,"0-",IF(E3660=0,"0",IF(E3660&lt;3.01,"0+ to 3",IF(E3660&lt;6.01,"3+ to 6",IF(E3660&lt;9.01,"6+ to 9",IF(E3660&lt;12.01,"9+ to 12",IF(E3660&lt;15.01,"12+ to 15",IF(E3660&lt;18.01,"15+ to 18",IF(E3660&lt;21.01,"18+ to 21",IF(E3660&lt;24.01,"21+ to 24",IF(E3660&lt;27.01,"24+ to 27",IF(E3660&lt;30.01,"27+ to 30","30+"))))))))))))</f>
        <v>0-</v>
      </c>
      <c r="H3660" s="7" t="str">
        <f>IF(F3660&lt;0,"0-",IF(F3660=0,"0",IF(F3660&lt;3.01,"0+ to 3",IF(F3660&lt;6.01,"3+ to 6",IF(F3660&lt;9.01,"6+ to 9",IF(F3660&lt;12.01,"9+ to 12",IF(F3660&lt;15.01,"12+ to 15",IF(F3660&lt;18.01,"15+ to 18",IF(F3660&lt;21.01,"18+ to 21",IF(F3660&lt;24.01,"21+ to 24",IF(F3660&lt;27.01,"24+ to 27",IF(F3660&lt;30.01,"27+ to 30","30+"))))))))))))</f>
        <v>3+ to 6</v>
      </c>
      <c r="I3660" t="str">
        <f>IF(G3660&lt;&gt;H3660,"DIFF","")</f>
        <v>DIFF</v>
      </c>
    </row>
    <row r="3661" spans="1:9">
      <c r="A3661" t="s">
        <v>102</v>
      </c>
      <c r="B3661" t="s">
        <v>194</v>
      </c>
      <c r="C3661" s="1">
        <v>114304679</v>
      </c>
      <c r="D3661" s="1">
        <v>8</v>
      </c>
      <c r="E3661" s="1">
        <v>0</v>
      </c>
      <c r="F3661" s="1">
        <v>0</v>
      </c>
      <c r="G3661" s="7" t="str">
        <f>IF(E3661&lt;0,"0-",IF(E3661=0,"0",IF(E3661&lt;3.01,"0+ to 3",IF(E3661&lt;6.01,"3+ to 6",IF(E3661&lt;9.01,"6+ to 9",IF(E3661&lt;12.01,"9+ to 12",IF(E3661&lt;15.01,"12+ to 15",IF(E3661&lt;18.01,"15+ to 18",IF(E3661&lt;21.01,"18+ to 21",IF(E3661&lt;24.01,"21+ to 24",IF(E3661&lt;27.01,"24+ to 27",IF(E3661&lt;30.01,"27+ to 30","30+"))))))))))))</f>
        <v>0</v>
      </c>
      <c r="H3661" s="7" t="str">
        <f>IF(F3661&lt;0,"0-",IF(F3661=0,"0",IF(F3661&lt;3.01,"0+ to 3",IF(F3661&lt;6.01,"3+ to 6",IF(F3661&lt;9.01,"6+ to 9",IF(F3661&lt;12.01,"9+ to 12",IF(F3661&lt;15.01,"12+ to 15",IF(F3661&lt;18.01,"15+ to 18",IF(F3661&lt;21.01,"18+ to 21",IF(F3661&lt;24.01,"21+ to 24",IF(F3661&lt;27.01,"24+ to 27",IF(F3661&lt;30.01,"27+ to 30","30+"))))))))))))</f>
        <v>0</v>
      </c>
      <c r="I3661" t="str">
        <f>IF(G3661&lt;&gt;H3661,"DIFF","")</f>
        <v/>
      </c>
    </row>
    <row r="3662" spans="1:9">
      <c r="A3662" t="s">
        <v>102</v>
      </c>
      <c r="B3662" t="s">
        <v>194</v>
      </c>
      <c r="C3662" s="1">
        <v>114305331</v>
      </c>
      <c r="D3662" s="1">
        <v>2</v>
      </c>
      <c r="E3662" s="1">
        <v>0</v>
      </c>
      <c r="F3662" s="1">
        <v>5</v>
      </c>
      <c r="G3662" s="7" t="str">
        <f>IF(E3662&lt;0,"0-",IF(E3662=0,"0",IF(E3662&lt;3.01,"0+ to 3",IF(E3662&lt;6.01,"3+ to 6",IF(E3662&lt;9.01,"6+ to 9",IF(E3662&lt;12.01,"9+ to 12",IF(E3662&lt;15.01,"12+ to 15",IF(E3662&lt;18.01,"15+ to 18",IF(E3662&lt;21.01,"18+ to 21",IF(E3662&lt;24.01,"21+ to 24",IF(E3662&lt;27.01,"24+ to 27",IF(E3662&lt;30.01,"27+ to 30","30+"))))))))))))</f>
        <v>0</v>
      </c>
      <c r="H3662" s="7" t="str">
        <f>IF(F3662&lt;0,"0-",IF(F3662=0,"0",IF(F3662&lt;3.01,"0+ to 3",IF(F3662&lt;6.01,"3+ to 6",IF(F3662&lt;9.01,"6+ to 9",IF(F3662&lt;12.01,"9+ to 12",IF(F3662&lt;15.01,"12+ to 15",IF(F3662&lt;18.01,"15+ to 18",IF(F3662&lt;21.01,"18+ to 21",IF(F3662&lt;24.01,"21+ to 24",IF(F3662&lt;27.01,"24+ to 27",IF(F3662&lt;30.01,"27+ to 30","30+"))))))))))))</f>
        <v>3+ to 6</v>
      </c>
      <c r="I3662" t="str">
        <f>IF(G3662&lt;&gt;H3662,"DIFF","")</f>
        <v>DIFF</v>
      </c>
    </row>
    <row r="3663" spans="1:9">
      <c r="A3663" t="s">
        <v>102</v>
      </c>
      <c r="B3663" t="s">
        <v>194</v>
      </c>
      <c r="C3663" s="1">
        <v>114305427</v>
      </c>
      <c r="D3663" s="1">
        <v>2</v>
      </c>
      <c r="E3663" s="1">
        <v>-6</v>
      </c>
      <c r="F3663" s="1">
        <v>11</v>
      </c>
      <c r="G3663" s="7" t="str">
        <f>IF(E3663&lt;0,"0-",IF(E3663=0,"0",IF(E3663&lt;3.01,"0+ to 3",IF(E3663&lt;6.01,"3+ to 6",IF(E3663&lt;9.01,"6+ to 9",IF(E3663&lt;12.01,"9+ to 12",IF(E3663&lt;15.01,"12+ to 15",IF(E3663&lt;18.01,"15+ to 18",IF(E3663&lt;21.01,"18+ to 21",IF(E3663&lt;24.01,"21+ to 24",IF(E3663&lt;27.01,"24+ to 27",IF(E3663&lt;30.01,"27+ to 30","30+"))))))))))))</f>
        <v>0-</v>
      </c>
      <c r="H3663" s="7" t="str">
        <f>IF(F3663&lt;0,"0-",IF(F3663=0,"0",IF(F3663&lt;3.01,"0+ to 3",IF(F3663&lt;6.01,"3+ to 6",IF(F3663&lt;9.01,"6+ to 9",IF(F3663&lt;12.01,"9+ to 12",IF(F3663&lt;15.01,"12+ to 15",IF(F3663&lt;18.01,"15+ to 18",IF(F3663&lt;21.01,"18+ to 21",IF(F3663&lt;24.01,"21+ to 24",IF(F3663&lt;27.01,"24+ to 27",IF(F3663&lt;30.01,"27+ to 30","30+"))))))))))))</f>
        <v>9+ to 12</v>
      </c>
      <c r="I3663" t="str">
        <f>IF(G3663&lt;&gt;H3663,"DIFF","")</f>
        <v>DIFF</v>
      </c>
    </row>
    <row r="3664" spans="1:9">
      <c r="A3664" t="s">
        <v>102</v>
      </c>
      <c r="B3664" t="s">
        <v>194</v>
      </c>
      <c r="C3664" s="1">
        <v>114312837</v>
      </c>
      <c r="D3664" s="1">
        <v>2</v>
      </c>
      <c r="E3664" s="1">
        <v>0</v>
      </c>
      <c r="F3664" s="1">
        <v>2</v>
      </c>
      <c r="G3664" s="7" t="str">
        <f>IF(E3664&lt;0,"0-",IF(E3664=0,"0",IF(E3664&lt;3.01,"0+ to 3",IF(E3664&lt;6.01,"3+ to 6",IF(E3664&lt;9.01,"6+ to 9",IF(E3664&lt;12.01,"9+ to 12",IF(E3664&lt;15.01,"12+ to 15",IF(E3664&lt;18.01,"15+ to 18",IF(E3664&lt;21.01,"18+ to 21",IF(E3664&lt;24.01,"21+ to 24",IF(E3664&lt;27.01,"24+ to 27",IF(E3664&lt;30.01,"27+ to 30","30+"))))))))))))</f>
        <v>0</v>
      </c>
      <c r="H3664" s="7" t="str">
        <f>IF(F3664&lt;0,"0-",IF(F3664=0,"0",IF(F3664&lt;3.01,"0+ to 3",IF(F3664&lt;6.01,"3+ to 6",IF(F3664&lt;9.01,"6+ to 9",IF(F3664&lt;12.01,"9+ to 12",IF(F3664&lt;15.01,"12+ to 15",IF(F3664&lt;18.01,"15+ to 18",IF(F3664&lt;21.01,"18+ to 21",IF(F3664&lt;24.01,"21+ to 24",IF(F3664&lt;27.01,"24+ to 27",IF(F3664&lt;30.01,"27+ to 30","30+"))))))))))))</f>
        <v>0+ to 3</v>
      </c>
      <c r="I3664" t="str">
        <f>IF(G3664&lt;&gt;H3664,"DIFF","")</f>
        <v>DIFF</v>
      </c>
    </row>
    <row r="3665" spans="1:9">
      <c r="A3665" t="s">
        <v>102</v>
      </c>
      <c r="B3665" t="s">
        <v>194</v>
      </c>
      <c r="C3665" s="1">
        <v>114312882</v>
      </c>
      <c r="D3665" s="1">
        <v>9</v>
      </c>
      <c r="E3665" s="1">
        <v>-2</v>
      </c>
      <c r="F3665" s="1">
        <v>8</v>
      </c>
      <c r="G3665" s="7" t="str">
        <f>IF(E3665&lt;0,"0-",IF(E3665=0,"0",IF(E3665&lt;3.01,"0+ to 3",IF(E3665&lt;6.01,"3+ to 6",IF(E3665&lt;9.01,"6+ to 9",IF(E3665&lt;12.01,"9+ to 12",IF(E3665&lt;15.01,"12+ to 15",IF(E3665&lt;18.01,"15+ to 18",IF(E3665&lt;21.01,"18+ to 21",IF(E3665&lt;24.01,"21+ to 24",IF(E3665&lt;27.01,"24+ to 27",IF(E3665&lt;30.01,"27+ to 30","30+"))))))))))))</f>
        <v>0-</v>
      </c>
      <c r="H3665" s="7" t="str">
        <f>IF(F3665&lt;0,"0-",IF(F3665=0,"0",IF(F3665&lt;3.01,"0+ to 3",IF(F3665&lt;6.01,"3+ to 6",IF(F3665&lt;9.01,"6+ to 9",IF(F3665&lt;12.01,"9+ to 12",IF(F3665&lt;15.01,"12+ to 15",IF(F3665&lt;18.01,"15+ to 18",IF(F3665&lt;21.01,"18+ to 21",IF(F3665&lt;24.01,"21+ to 24",IF(F3665&lt;27.01,"24+ to 27",IF(F3665&lt;30.01,"27+ to 30","30+"))))))))))))</f>
        <v>6+ to 9</v>
      </c>
      <c r="I3665" t="str">
        <f>IF(G3665&lt;&gt;H3665,"DIFF","")</f>
        <v>DIFF</v>
      </c>
    </row>
    <row r="3666" spans="1:9">
      <c r="A3666" t="s">
        <v>102</v>
      </c>
      <c r="B3666" t="s">
        <v>194</v>
      </c>
      <c r="C3666" s="1">
        <v>114313509</v>
      </c>
      <c r="D3666" s="1">
        <v>2</v>
      </c>
      <c r="E3666" s="1">
        <v>0</v>
      </c>
      <c r="F3666" s="1">
        <v>3</v>
      </c>
      <c r="G3666" s="7" t="str">
        <f>IF(E3666&lt;0,"0-",IF(E3666=0,"0",IF(E3666&lt;3.01,"0+ to 3",IF(E3666&lt;6.01,"3+ to 6",IF(E3666&lt;9.01,"6+ to 9",IF(E3666&lt;12.01,"9+ to 12",IF(E3666&lt;15.01,"12+ to 15",IF(E3666&lt;18.01,"15+ to 18",IF(E3666&lt;21.01,"18+ to 21",IF(E3666&lt;24.01,"21+ to 24",IF(E3666&lt;27.01,"24+ to 27",IF(E3666&lt;30.01,"27+ to 30","30+"))))))))))))</f>
        <v>0</v>
      </c>
      <c r="H3666" s="7" t="str">
        <f>IF(F3666&lt;0,"0-",IF(F3666=0,"0",IF(F3666&lt;3.01,"0+ to 3",IF(F3666&lt;6.01,"3+ to 6",IF(F3666&lt;9.01,"6+ to 9",IF(F3666&lt;12.01,"9+ to 12",IF(F3666&lt;15.01,"12+ to 15",IF(F3666&lt;18.01,"15+ to 18",IF(F3666&lt;21.01,"18+ to 21",IF(F3666&lt;24.01,"21+ to 24",IF(F3666&lt;27.01,"24+ to 27",IF(F3666&lt;30.01,"27+ to 30","30+"))))))))))))</f>
        <v>0+ to 3</v>
      </c>
      <c r="I3666" t="str">
        <f>IF(G3666&lt;&gt;H3666,"DIFF","")</f>
        <v>DIFF</v>
      </c>
    </row>
    <row r="3667" spans="1:9">
      <c r="A3667" t="s">
        <v>102</v>
      </c>
      <c r="B3667" t="s">
        <v>194</v>
      </c>
      <c r="C3667" s="1">
        <v>114318523</v>
      </c>
      <c r="D3667" s="1">
        <v>2</v>
      </c>
      <c r="E3667" s="1">
        <v>-12</v>
      </c>
      <c r="F3667" s="1">
        <v>33</v>
      </c>
      <c r="G3667" s="7" t="str">
        <f>IF(E3667&lt;0,"0-",IF(E3667=0,"0",IF(E3667&lt;3.01,"0+ to 3",IF(E3667&lt;6.01,"3+ to 6",IF(E3667&lt;9.01,"6+ to 9",IF(E3667&lt;12.01,"9+ to 12",IF(E3667&lt;15.01,"12+ to 15",IF(E3667&lt;18.01,"15+ to 18",IF(E3667&lt;21.01,"18+ to 21",IF(E3667&lt;24.01,"21+ to 24",IF(E3667&lt;27.01,"24+ to 27",IF(E3667&lt;30.01,"27+ to 30","30+"))))))))))))</f>
        <v>0-</v>
      </c>
      <c r="H3667" s="7" t="str">
        <f>IF(F3667&lt;0,"0-",IF(F3667=0,"0",IF(F3667&lt;3.01,"0+ to 3",IF(F3667&lt;6.01,"3+ to 6",IF(F3667&lt;9.01,"6+ to 9",IF(F3667&lt;12.01,"9+ to 12",IF(F3667&lt;15.01,"12+ to 15",IF(F3667&lt;18.01,"15+ to 18",IF(F3667&lt;21.01,"18+ to 21",IF(F3667&lt;24.01,"21+ to 24",IF(F3667&lt;27.01,"24+ to 27",IF(F3667&lt;30.01,"27+ to 30","30+"))))))))))))</f>
        <v>30+</v>
      </c>
      <c r="I3667" t="str">
        <f>IF(G3667&lt;&gt;H3667,"DIFF","")</f>
        <v>DIFF</v>
      </c>
    </row>
    <row r="3668" spans="1:9">
      <c r="A3668" t="s">
        <v>103</v>
      </c>
      <c r="B3668" t="s">
        <v>193</v>
      </c>
      <c r="C3668" s="1">
        <v>114390108</v>
      </c>
      <c r="D3668" s="1">
        <v>8</v>
      </c>
      <c r="E3668" s="1">
        <v>-12</v>
      </c>
      <c r="F3668" s="1">
        <v>-10</v>
      </c>
      <c r="G3668" s="7" t="str">
        <f>IF(E3668&lt;0,"0-",IF(E3668=0,"0",IF(E3668&lt;3.01,"0+ to 3",IF(E3668&lt;6.01,"3+ to 6",IF(E3668&lt;9.01,"6+ to 9",IF(E3668&lt;12.01,"9+ to 12",IF(E3668&lt;15.01,"12+ to 15",IF(E3668&lt;18.01,"15+ to 18",IF(E3668&lt;21.01,"18+ to 21",IF(E3668&lt;24.01,"21+ to 24",IF(E3668&lt;27.01,"24+ to 27",IF(E3668&lt;30.01,"27+ to 30","30+"))))))))))))</f>
        <v>0-</v>
      </c>
      <c r="H3668" s="7" t="str">
        <f>IF(F3668&lt;0,"0-",IF(F3668=0,"0",IF(F3668&lt;3.01,"0+ to 3",IF(F3668&lt;6.01,"3+ to 6",IF(F3668&lt;9.01,"6+ to 9",IF(F3668&lt;12.01,"9+ to 12",IF(F3668&lt;15.01,"12+ to 15",IF(F3668&lt;18.01,"15+ to 18",IF(F3668&lt;21.01,"18+ to 21",IF(F3668&lt;24.01,"21+ to 24",IF(F3668&lt;27.01,"24+ to 27",IF(F3668&lt;30.01,"27+ to 30","30+"))))))))))))</f>
        <v>0-</v>
      </c>
      <c r="I3668" t="str">
        <f>IF(G3668&lt;&gt;H3668,"DIFF","")</f>
        <v/>
      </c>
    </row>
    <row r="3669" spans="1:9">
      <c r="A3669" t="s">
        <v>102</v>
      </c>
      <c r="B3669" t="s">
        <v>193</v>
      </c>
      <c r="C3669" s="1">
        <v>114404322</v>
      </c>
      <c r="D3669" s="1">
        <v>2</v>
      </c>
      <c r="E3669" s="1">
        <v>-2</v>
      </c>
      <c r="F3669" s="1">
        <v>4</v>
      </c>
      <c r="G3669" s="7" t="str">
        <f>IF(E3669&lt;0,"0-",IF(E3669=0,"0",IF(E3669&lt;3.01,"0+ to 3",IF(E3669&lt;6.01,"3+ to 6",IF(E3669&lt;9.01,"6+ to 9",IF(E3669&lt;12.01,"9+ to 12",IF(E3669&lt;15.01,"12+ to 15",IF(E3669&lt;18.01,"15+ to 18",IF(E3669&lt;21.01,"18+ to 21",IF(E3669&lt;24.01,"21+ to 24",IF(E3669&lt;27.01,"24+ to 27",IF(E3669&lt;30.01,"27+ to 30","30+"))))))))))))</f>
        <v>0-</v>
      </c>
      <c r="H3669" s="7" t="str">
        <f>IF(F3669&lt;0,"0-",IF(F3669=0,"0",IF(F3669&lt;3.01,"0+ to 3",IF(F3669&lt;6.01,"3+ to 6",IF(F3669&lt;9.01,"6+ to 9",IF(F3669&lt;12.01,"9+ to 12",IF(F3669&lt;15.01,"12+ to 15",IF(F3669&lt;18.01,"15+ to 18",IF(F3669&lt;21.01,"18+ to 21",IF(F3669&lt;24.01,"21+ to 24",IF(F3669&lt;27.01,"24+ to 27",IF(F3669&lt;30.01,"27+ to 30","30+"))))))))))))</f>
        <v>3+ to 6</v>
      </c>
      <c r="I3669" t="str">
        <f>IF(G3669&lt;&gt;H3669,"DIFF","")</f>
        <v>DIFF</v>
      </c>
    </row>
    <row r="3670" spans="1:9">
      <c r="A3670" t="s">
        <v>102</v>
      </c>
      <c r="B3670" t="s">
        <v>193</v>
      </c>
      <c r="C3670" s="1">
        <v>114405099</v>
      </c>
      <c r="D3670" s="1">
        <v>2</v>
      </c>
      <c r="E3670" s="1">
        <v>-8</v>
      </c>
      <c r="F3670" s="1">
        <v>30</v>
      </c>
      <c r="G3670" s="7" t="str">
        <f>IF(E3670&lt;0,"0-",IF(E3670=0,"0",IF(E3670&lt;3.01,"0+ to 3",IF(E3670&lt;6.01,"3+ to 6",IF(E3670&lt;9.01,"6+ to 9",IF(E3670&lt;12.01,"9+ to 12",IF(E3670&lt;15.01,"12+ to 15",IF(E3670&lt;18.01,"15+ to 18",IF(E3670&lt;21.01,"18+ to 21",IF(E3670&lt;24.01,"21+ to 24",IF(E3670&lt;27.01,"24+ to 27",IF(E3670&lt;30.01,"27+ to 30","30+"))))))))))))</f>
        <v>0-</v>
      </c>
      <c r="H3670" s="7" t="str">
        <f>IF(F3670&lt;0,"0-",IF(F3670=0,"0",IF(F3670&lt;3.01,"0+ to 3",IF(F3670&lt;6.01,"3+ to 6",IF(F3670&lt;9.01,"6+ to 9",IF(F3670&lt;12.01,"9+ to 12",IF(F3670&lt;15.01,"12+ to 15",IF(F3670&lt;18.01,"15+ to 18",IF(F3670&lt;21.01,"18+ to 21",IF(F3670&lt;24.01,"21+ to 24",IF(F3670&lt;27.01,"24+ to 27",IF(F3670&lt;30.01,"27+ to 30","30+"))))))))))))</f>
        <v>27+ to 30</v>
      </c>
      <c r="I3670" t="str">
        <f>IF(G3670&lt;&gt;H3670,"DIFF","")</f>
        <v>DIFF</v>
      </c>
    </row>
    <row r="3671" spans="1:9">
      <c r="A3671" t="s">
        <v>102</v>
      </c>
      <c r="B3671" t="s">
        <v>193</v>
      </c>
      <c r="C3671" s="1">
        <v>114407900</v>
      </c>
      <c r="D3671" s="1">
        <v>2</v>
      </c>
      <c r="E3671" s="1">
        <v>-4</v>
      </c>
      <c r="F3671" s="1">
        <v>9</v>
      </c>
      <c r="G3671" s="7" t="str">
        <f>IF(E3671&lt;0,"0-",IF(E3671=0,"0",IF(E3671&lt;3.01,"0+ to 3",IF(E3671&lt;6.01,"3+ to 6",IF(E3671&lt;9.01,"6+ to 9",IF(E3671&lt;12.01,"9+ to 12",IF(E3671&lt;15.01,"12+ to 15",IF(E3671&lt;18.01,"15+ to 18",IF(E3671&lt;21.01,"18+ to 21",IF(E3671&lt;24.01,"21+ to 24",IF(E3671&lt;27.01,"24+ to 27",IF(E3671&lt;30.01,"27+ to 30","30+"))))))))))))</f>
        <v>0-</v>
      </c>
      <c r="H3671" s="7" t="str">
        <f>IF(F3671&lt;0,"0-",IF(F3671=0,"0",IF(F3671&lt;3.01,"0+ to 3",IF(F3671&lt;6.01,"3+ to 6",IF(F3671&lt;9.01,"6+ to 9",IF(F3671&lt;12.01,"9+ to 12",IF(F3671&lt;15.01,"12+ to 15",IF(F3671&lt;18.01,"15+ to 18",IF(F3671&lt;21.01,"18+ to 21",IF(F3671&lt;24.01,"21+ to 24",IF(F3671&lt;27.01,"24+ to 27",IF(F3671&lt;30.01,"27+ to 30","30+"))))))))))))</f>
        <v>6+ to 9</v>
      </c>
      <c r="I3671" t="str">
        <f>IF(G3671&lt;&gt;H3671,"DIFF","")</f>
        <v>DIFF</v>
      </c>
    </row>
    <row r="3672" spans="1:9">
      <c r="A3672" t="s">
        <v>102</v>
      </c>
      <c r="B3672" t="s">
        <v>193</v>
      </c>
      <c r="C3672" s="1">
        <v>114409591</v>
      </c>
      <c r="D3672" s="1">
        <v>4</v>
      </c>
      <c r="E3672" s="1">
        <v>0</v>
      </c>
      <c r="F3672" s="1">
        <v>0</v>
      </c>
      <c r="G3672" s="7" t="str">
        <f>IF(E3672&lt;0,"0-",IF(E3672=0,"0",IF(E3672&lt;3.01,"0+ to 3",IF(E3672&lt;6.01,"3+ to 6",IF(E3672&lt;9.01,"6+ to 9",IF(E3672&lt;12.01,"9+ to 12",IF(E3672&lt;15.01,"12+ to 15",IF(E3672&lt;18.01,"15+ to 18",IF(E3672&lt;21.01,"18+ to 21",IF(E3672&lt;24.01,"21+ to 24",IF(E3672&lt;27.01,"24+ to 27",IF(E3672&lt;30.01,"27+ to 30","30+"))))))))))))</f>
        <v>0</v>
      </c>
      <c r="H3672" s="7" t="str">
        <f>IF(F3672&lt;0,"0-",IF(F3672=0,"0",IF(F3672&lt;3.01,"0+ to 3",IF(F3672&lt;6.01,"3+ to 6",IF(F3672&lt;9.01,"6+ to 9",IF(F3672&lt;12.01,"9+ to 12",IF(F3672&lt;15.01,"12+ to 15",IF(F3672&lt;18.01,"15+ to 18",IF(F3672&lt;21.01,"18+ to 21",IF(F3672&lt;24.01,"21+ to 24",IF(F3672&lt;27.01,"24+ to 27",IF(F3672&lt;30.01,"27+ to 30","30+"))))))))))))</f>
        <v>0</v>
      </c>
      <c r="I3672" t="str">
        <f>IF(G3672&lt;&gt;H3672,"DIFF","")</f>
        <v/>
      </c>
    </row>
    <row r="3673" spans="1:9">
      <c r="A3673" t="s">
        <v>103</v>
      </c>
      <c r="B3673" t="s">
        <v>192</v>
      </c>
      <c r="C3673" s="1">
        <v>114435692</v>
      </c>
      <c r="D3673" s="1">
        <v>2</v>
      </c>
      <c r="E3673" s="1">
        <v>-38</v>
      </c>
      <c r="F3673" s="1">
        <v>14</v>
      </c>
      <c r="G3673" s="7" t="str">
        <f>IF(E3673&lt;0,"0-",IF(E3673=0,"0",IF(E3673&lt;3.01,"0+ to 3",IF(E3673&lt;6.01,"3+ to 6",IF(E3673&lt;9.01,"6+ to 9",IF(E3673&lt;12.01,"9+ to 12",IF(E3673&lt;15.01,"12+ to 15",IF(E3673&lt;18.01,"15+ to 18",IF(E3673&lt;21.01,"18+ to 21",IF(E3673&lt;24.01,"21+ to 24",IF(E3673&lt;27.01,"24+ to 27",IF(E3673&lt;30.01,"27+ to 30","30+"))))))))))))</f>
        <v>0-</v>
      </c>
      <c r="H3673" s="7" t="str">
        <f>IF(F3673&lt;0,"0-",IF(F3673=0,"0",IF(F3673&lt;3.01,"0+ to 3",IF(F3673&lt;6.01,"3+ to 6",IF(F3673&lt;9.01,"6+ to 9",IF(F3673&lt;12.01,"9+ to 12",IF(F3673&lt;15.01,"12+ to 15",IF(F3673&lt;18.01,"15+ to 18",IF(F3673&lt;21.01,"18+ to 21",IF(F3673&lt;24.01,"21+ to 24",IF(F3673&lt;27.01,"24+ to 27",IF(F3673&lt;30.01,"27+ to 30","30+"))))))))))))</f>
        <v>12+ to 15</v>
      </c>
      <c r="I3673" t="str">
        <f>IF(G3673&lt;&gt;H3673,"DIFF","")</f>
        <v>DIFF</v>
      </c>
    </row>
    <row r="3674" spans="1:9">
      <c r="A3674" t="s">
        <v>102</v>
      </c>
      <c r="B3674" t="s">
        <v>192</v>
      </c>
      <c r="C3674" s="1">
        <v>114437319</v>
      </c>
      <c r="D3674" s="1">
        <v>2</v>
      </c>
      <c r="E3674" s="1">
        <v>-8</v>
      </c>
      <c r="F3674" s="1">
        <v>14</v>
      </c>
      <c r="G3674" s="7" t="str">
        <f>IF(E3674&lt;0,"0-",IF(E3674=0,"0",IF(E3674&lt;3.01,"0+ to 3",IF(E3674&lt;6.01,"3+ to 6",IF(E3674&lt;9.01,"6+ to 9",IF(E3674&lt;12.01,"9+ to 12",IF(E3674&lt;15.01,"12+ to 15",IF(E3674&lt;18.01,"15+ to 18",IF(E3674&lt;21.01,"18+ to 21",IF(E3674&lt;24.01,"21+ to 24",IF(E3674&lt;27.01,"24+ to 27",IF(E3674&lt;30.01,"27+ to 30","30+"))))))))))))</f>
        <v>0-</v>
      </c>
      <c r="H3674" s="7" t="str">
        <f>IF(F3674&lt;0,"0-",IF(F3674=0,"0",IF(F3674&lt;3.01,"0+ to 3",IF(F3674&lt;6.01,"3+ to 6",IF(F3674&lt;9.01,"6+ to 9",IF(F3674&lt;12.01,"9+ to 12",IF(F3674&lt;15.01,"12+ to 15",IF(F3674&lt;18.01,"15+ to 18",IF(F3674&lt;21.01,"18+ to 21",IF(F3674&lt;24.01,"21+ to 24",IF(F3674&lt;27.01,"24+ to 27",IF(F3674&lt;30.01,"27+ to 30","30+"))))))))))))</f>
        <v>12+ to 15</v>
      </c>
      <c r="I3674" t="str">
        <f>IF(G3674&lt;&gt;H3674,"DIFF","")</f>
        <v>DIFF</v>
      </c>
    </row>
    <row r="3675" spans="1:9">
      <c r="A3675" t="s">
        <v>102</v>
      </c>
      <c r="B3675" t="s">
        <v>192</v>
      </c>
      <c r="C3675" s="1">
        <v>114438214</v>
      </c>
      <c r="D3675" s="1">
        <v>2</v>
      </c>
      <c r="E3675" s="1">
        <v>-8</v>
      </c>
      <c r="F3675" s="1">
        <v>16</v>
      </c>
      <c r="G3675" s="7" t="str">
        <f>IF(E3675&lt;0,"0-",IF(E3675=0,"0",IF(E3675&lt;3.01,"0+ to 3",IF(E3675&lt;6.01,"3+ to 6",IF(E3675&lt;9.01,"6+ to 9",IF(E3675&lt;12.01,"9+ to 12",IF(E3675&lt;15.01,"12+ to 15",IF(E3675&lt;18.01,"15+ to 18",IF(E3675&lt;21.01,"18+ to 21",IF(E3675&lt;24.01,"21+ to 24",IF(E3675&lt;27.01,"24+ to 27",IF(E3675&lt;30.01,"27+ to 30","30+"))))))))))))</f>
        <v>0-</v>
      </c>
      <c r="H3675" s="7" t="str">
        <f>IF(F3675&lt;0,"0-",IF(F3675=0,"0",IF(F3675&lt;3.01,"0+ to 3",IF(F3675&lt;6.01,"3+ to 6",IF(F3675&lt;9.01,"6+ to 9",IF(F3675&lt;12.01,"9+ to 12",IF(F3675&lt;15.01,"12+ to 15",IF(F3675&lt;18.01,"15+ to 18",IF(F3675&lt;21.01,"18+ to 21",IF(F3675&lt;24.01,"21+ to 24",IF(F3675&lt;27.01,"24+ to 27",IF(F3675&lt;30.01,"27+ to 30","30+"))))))))))))</f>
        <v>15+ to 18</v>
      </c>
      <c r="I3675" t="str">
        <f>IF(G3675&lt;&gt;H3675,"DIFF","")</f>
        <v>DIFF</v>
      </c>
    </row>
    <row r="3676" spans="1:9">
      <c r="A3676" t="s">
        <v>102</v>
      </c>
      <c r="B3676" t="s">
        <v>192</v>
      </c>
      <c r="C3676" s="1">
        <v>114444043</v>
      </c>
      <c r="D3676" s="1">
        <v>8</v>
      </c>
      <c r="E3676" s="1">
        <v>-7</v>
      </c>
      <c r="F3676" s="1">
        <v>-6</v>
      </c>
      <c r="G3676" s="7" t="str">
        <f>IF(E3676&lt;0,"0-",IF(E3676=0,"0",IF(E3676&lt;3.01,"0+ to 3",IF(E3676&lt;6.01,"3+ to 6",IF(E3676&lt;9.01,"6+ to 9",IF(E3676&lt;12.01,"9+ to 12",IF(E3676&lt;15.01,"12+ to 15",IF(E3676&lt;18.01,"15+ to 18",IF(E3676&lt;21.01,"18+ to 21",IF(E3676&lt;24.01,"21+ to 24",IF(E3676&lt;27.01,"24+ to 27",IF(E3676&lt;30.01,"27+ to 30","30+"))))))))))))</f>
        <v>0-</v>
      </c>
      <c r="H3676" s="7" t="str">
        <f>IF(F3676&lt;0,"0-",IF(F3676=0,"0",IF(F3676&lt;3.01,"0+ to 3",IF(F3676&lt;6.01,"3+ to 6",IF(F3676&lt;9.01,"6+ to 9",IF(F3676&lt;12.01,"9+ to 12",IF(F3676&lt;15.01,"12+ to 15",IF(F3676&lt;18.01,"15+ to 18",IF(F3676&lt;21.01,"18+ to 21",IF(F3676&lt;24.01,"21+ to 24",IF(F3676&lt;27.01,"24+ to 27",IF(F3676&lt;30.01,"27+ to 30","30+"))))))))))))</f>
        <v>0-</v>
      </c>
      <c r="I3676" t="str">
        <f>IF(G3676&lt;&gt;H3676,"DIFF","")</f>
        <v/>
      </c>
    </row>
    <row r="3677" spans="1:9">
      <c r="A3677" t="s">
        <v>102</v>
      </c>
      <c r="B3677" t="s">
        <v>192</v>
      </c>
      <c r="C3677" s="1">
        <v>114444836</v>
      </c>
      <c r="D3677" s="1">
        <v>2</v>
      </c>
      <c r="E3677" s="1">
        <v>-5</v>
      </c>
      <c r="F3677" s="1">
        <v>17</v>
      </c>
      <c r="G3677" s="7" t="str">
        <f>IF(E3677&lt;0,"0-",IF(E3677=0,"0",IF(E3677&lt;3.01,"0+ to 3",IF(E3677&lt;6.01,"3+ to 6",IF(E3677&lt;9.01,"6+ to 9",IF(E3677&lt;12.01,"9+ to 12",IF(E3677&lt;15.01,"12+ to 15",IF(E3677&lt;18.01,"15+ to 18",IF(E3677&lt;21.01,"18+ to 21",IF(E3677&lt;24.01,"21+ to 24",IF(E3677&lt;27.01,"24+ to 27",IF(E3677&lt;30.01,"27+ to 30","30+"))))))))))))</f>
        <v>0-</v>
      </c>
      <c r="H3677" s="7" t="str">
        <f>IF(F3677&lt;0,"0-",IF(F3677=0,"0",IF(F3677&lt;3.01,"0+ to 3",IF(F3677&lt;6.01,"3+ to 6",IF(F3677&lt;9.01,"6+ to 9",IF(F3677&lt;12.01,"9+ to 12",IF(F3677&lt;15.01,"12+ to 15",IF(F3677&lt;18.01,"15+ to 18",IF(F3677&lt;21.01,"18+ to 21",IF(F3677&lt;24.01,"21+ to 24",IF(F3677&lt;27.01,"24+ to 27",IF(F3677&lt;30.01,"27+ to 30","30+"))))))))))))</f>
        <v>15+ to 18</v>
      </c>
      <c r="I3677" t="str">
        <f>IF(G3677&lt;&gt;H3677,"DIFF","")</f>
        <v>DIFF</v>
      </c>
    </row>
    <row r="3678" spans="1:9">
      <c r="A3678" t="s">
        <v>102</v>
      </c>
      <c r="B3678" t="s">
        <v>192</v>
      </c>
      <c r="C3678" s="1">
        <v>114445783</v>
      </c>
      <c r="D3678" s="1">
        <v>3</v>
      </c>
      <c r="E3678" s="1">
        <v>-3</v>
      </c>
      <c r="F3678" s="1">
        <v>7</v>
      </c>
      <c r="G3678" s="7" t="str">
        <f>IF(E3678&lt;0,"0-",IF(E3678=0,"0",IF(E3678&lt;3.01,"0+ to 3",IF(E3678&lt;6.01,"3+ to 6",IF(E3678&lt;9.01,"6+ to 9",IF(E3678&lt;12.01,"9+ to 12",IF(E3678&lt;15.01,"12+ to 15",IF(E3678&lt;18.01,"15+ to 18",IF(E3678&lt;21.01,"18+ to 21",IF(E3678&lt;24.01,"21+ to 24",IF(E3678&lt;27.01,"24+ to 27",IF(E3678&lt;30.01,"27+ to 30","30+"))))))))))))</f>
        <v>0-</v>
      </c>
      <c r="H3678" s="7" t="str">
        <f>IF(F3678&lt;0,"0-",IF(F3678=0,"0",IF(F3678&lt;3.01,"0+ to 3",IF(F3678&lt;6.01,"3+ to 6",IF(F3678&lt;9.01,"6+ to 9",IF(F3678&lt;12.01,"9+ to 12",IF(F3678&lt;15.01,"12+ to 15",IF(F3678&lt;18.01,"15+ to 18",IF(F3678&lt;21.01,"18+ to 21",IF(F3678&lt;24.01,"21+ to 24",IF(F3678&lt;27.01,"24+ to 27",IF(F3678&lt;30.01,"27+ to 30","30+"))))))))))))</f>
        <v>6+ to 9</v>
      </c>
      <c r="I3678" t="str">
        <f>IF(G3678&lt;&gt;H3678,"DIFF","")</f>
        <v>DIFF</v>
      </c>
    </row>
    <row r="3679" spans="1:9">
      <c r="A3679" t="s">
        <v>102</v>
      </c>
      <c r="B3679" t="s">
        <v>192</v>
      </c>
      <c r="C3679" s="1">
        <v>114446647</v>
      </c>
      <c r="D3679" s="1">
        <v>2</v>
      </c>
      <c r="E3679" s="1">
        <v>0</v>
      </c>
      <c r="F3679" s="1">
        <v>0</v>
      </c>
      <c r="G3679" s="7" t="str">
        <f>IF(E3679&lt;0,"0-",IF(E3679=0,"0",IF(E3679&lt;3.01,"0+ to 3",IF(E3679&lt;6.01,"3+ to 6",IF(E3679&lt;9.01,"6+ to 9",IF(E3679&lt;12.01,"9+ to 12",IF(E3679&lt;15.01,"12+ to 15",IF(E3679&lt;18.01,"15+ to 18",IF(E3679&lt;21.01,"18+ to 21",IF(E3679&lt;24.01,"21+ to 24",IF(E3679&lt;27.01,"24+ to 27",IF(E3679&lt;30.01,"27+ to 30","30+"))))))))))))</f>
        <v>0</v>
      </c>
      <c r="H3679" s="7" t="str">
        <f>IF(F3679&lt;0,"0-",IF(F3679=0,"0",IF(F3679&lt;3.01,"0+ to 3",IF(F3679&lt;6.01,"3+ to 6",IF(F3679&lt;9.01,"6+ to 9",IF(F3679&lt;12.01,"9+ to 12",IF(F3679&lt;15.01,"12+ to 15",IF(F3679&lt;18.01,"15+ to 18",IF(F3679&lt;21.01,"18+ to 21",IF(F3679&lt;24.01,"21+ to 24",IF(F3679&lt;27.01,"24+ to 27",IF(F3679&lt;30.01,"27+ to 30","30+"))))))))))))</f>
        <v>0</v>
      </c>
      <c r="I3679" t="str">
        <f>IF(G3679&lt;&gt;H3679,"DIFF","")</f>
        <v/>
      </c>
    </row>
    <row r="3680" spans="1:9">
      <c r="A3680" t="s">
        <v>102</v>
      </c>
      <c r="B3680" t="s">
        <v>192</v>
      </c>
      <c r="C3680" s="1">
        <v>114448118</v>
      </c>
      <c r="D3680" s="1">
        <v>2</v>
      </c>
      <c r="E3680" s="1">
        <v>0</v>
      </c>
      <c r="F3680" s="1">
        <v>12</v>
      </c>
      <c r="G3680" s="7" t="str">
        <f>IF(E3680&lt;0,"0-",IF(E3680=0,"0",IF(E3680&lt;3.01,"0+ to 3",IF(E3680&lt;6.01,"3+ to 6",IF(E3680&lt;9.01,"6+ to 9",IF(E3680&lt;12.01,"9+ to 12",IF(E3680&lt;15.01,"12+ to 15",IF(E3680&lt;18.01,"15+ to 18",IF(E3680&lt;21.01,"18+ to 21",IF(E3680&lt;24.01,"21+ to 24",IF(E3680&lt;27.01,"24+ to 27",IF(E3680&lt;30.01,"27+ to 30","30+"))))))))))))</f>
        <v>0</v>
      </c>
      <c r="H3680" s="7" t="str">
        <f>IF(F3680&lt;0,"0-",IF(F3680=0,"0",IF(F3680&lt;3.01,"0+ to 3",IF(F3680&lt;6.01,"3+ to 6",IF(F3680&lt;9.01,"6+ to 9",IF(F3680&lt;12.01,"9+ to 12",IF(F3680&lt;15.01,"12+ to 15",IF(F3680&lt;18.01,"15+ to 18",IF(F3680&lt;21.01,"18+ to 21",IF(F3680&lt;24.01,"21+ to 24",IF(F3680&lt;27.01,"24+ to 27",IF(F3680&lt;30.01,"27+ to 30","30+"))))))))))))</f>
        <v>9+ to 12</v>
      </c>
      <c r="I3680" t="str">
        <f>IF(G3680&lt;&gt;H3680,"DIFF","")</f>
        <v>DIFF</v>
      </c>
    </row>
    <row r="3681" spans="1:9">
      <c r="A3681" t="s">
        <v>102</v>
      </c>
      <c r="B3681" t="s">
        <v>192</v>
      </c>
      <c r="C3681" s="1">
        <v>114450912</v>
      </c>
      <c r="D3681" s="1">
        <v>2</v>
      </c>
      <c r="E3681" s="1">
        <v>-1</v>
      </c>
      <c r="F3681" s="1">
        <v>2</v>
      </c>
      <c r="G3681" s="7" t="str">
        <f>IF(E3681&lt;0,"0-",IF(E3681=0,"0",IF(E3681&lt;3.01,"0+ to 3",IF(E3681&lt;6.01,"3+ to 6",IF(E3681&lt;9.01,"6+ to 9",IF(E3681&lt;12.01,"9+ to 12",IF(E3681&lt;15.01,"12+ to 15",IF(E3681&lt;18.01,"15+ to 18",IF(E3681&lt;21.01,"18+ to 21",IF(E3681&lt;24.01,"21+ to 24",IF(E3681&lt;27.01,"24+ to 27",IF(E3681&lt;30.01,"27+ to 30","30+"))))))))))))</f>
        <v>0-</v>
      </c>
      <c r="H3681" s="7" t="str">
        <f>IF(F3681&lt;0,"0-",IF(F3681=0,"0",IF(F3681&lt;3.01,"0+ to 3",IF(F3681&lt;6.01,"3+ to 6",IF(F3681&lt;9.01,"6+ to 9",IF(F3681&lt;12.01,"9+ to 12",IF(F3681&lt;15.01,"12+ to 15",IF(F3681&lt;18.01,"15+ to 18",IF(F3681&lt;21.01,"18+ to 21",IF(F3681&lt;24.01,"21+ to 24",IF(F3681&lt;27.01,"24+ to 27",IF(F3681&lt;30.01,"27+ to 30","30+"))))))))))))</f>
        <v>0+ to 3</v>
      </c>
      <c r="I3681" t="str">
        <f>IF(G3681&lt;&gt;H3681,"DIFF","")</f>
        <v>DIFF</v>
      </c>
    </row>
    <row r="3682" spans="1:9">
      <c r="A3682" t="s">
        <v>102</v>
      </c>
      <c r="B3682" t="s">
        <v>192</v>
      </c>
      <c r="C3682" s="1">
        <v>114451619</v>
      </c>
      <c r="D3682" s="1">
        <v>2</v>
      </c>
      <c r="E3682" s="1">
        <v>0</v>
      </c>
      <c r="F3682" s="1">
        <v>0</v>
      </c>
      <c r="G3682" s="7" t="str">
        <f>IF(E3682&lt;0,"0-",IF(E3682=0,"0",IF(E3682&lt;3.01,"0+ to 3",IF(E3682&lt;6.01,"3+ to 6",IF(E3682&lt;9.01,"6+ to 9",IF(E3682&lt;12.01,"9+ to 12",IF(E3682&lt;15.01,"12+ to 15",IF(E3682&lt;18.01,"15+ to 18",IF(E3682&lt;21.01,"18+ to 21",IF(E3682&lt;24.01,"21+ to 24",IF(E3682&lt;27.01,"24+ to 27",IF(E3682&lt;30.01,"27+ to 30","30+"))))))))))))</f>
        <v>0</v>
      </c>
      <c r="H3682" s="7" t="str">
        <f>IF(F3682&lt;0,"0-",IF(F3682=0,"0",IF(F3682&lt;3.01,"0+ to 3",IF(F3682&lt;6.01,"3+ to 6",IF(F3682&lt;9.01,"6+ to 9",IF(F3682&lt;12.01,"9+ to 12",IF(F3682&lt;15.01,"12+ to 15",IF(F3682&lt;18.01,"15+ to 18",IF(F3682&lt;21.01,"18+ to 21",IF(F3682&lt;24.01,"21+ to 24",IF(F3682&lt;27.01,"24+ to 27",IF(F3682&lt;30.01,"27+ to 30","30+"))))))))))))</f>
        <v>0</v>
      </c>
      <c r="I3682" t="str">
        <f>IF(G3682&lt;&gt;H3682,"DIFF","")</f>
        <v/>
      </c>
    </row>
    <row r="3683" spans="1:9">
      <c r="A3683" t="s">
        <v>102</v>
      </c>
      <c r="B3683" t="s">
        <v>192</v>
      </c>
      <c r="C3683" s="1">
        <v>114453438</v>
      </c>
      <c r="D3683" s="1">
        <v>2</v>
      </c>
      <c r="E3683" s="1">
        <v>-11</v>
      </c>
      <c r="F3683" s="1">
        <v>18</v>
      </c>
      <c r="G3683" s="7" t="str">
        <f>IF(E3683&lt;0,"0-",IF(E3683=0,"0",IF(E3683&lt;3.01,"0+ to 3",IF(E3683&lt;6.01,"3+ to 6",IF(E3683&lt;9.01,"6+ to 9",IF(E3683&lt;12.01,"9+ to 12",IF(E3683&lt;15.01,"12+ to 15",IF(E3683&lt;18.01,"15+ to 18",IF(E3683&lt;21.01,"18+ to 21",IF(E3683&lt;24.01,"21+ to 24",IF(E3683&lt;27.01,"24+ to 27",IF(E3683&lt;30.01,"27+ to 30","30+"))))))))))))</f>
        <v>0-</v>
      </c>
      <c r="H3683" s="7" t="str">
        <f>IF(F3683&lt;0,"0-",IF(F3683=0,"0",IF(F3683&lt;3.01,"0+ to 3",IF(F3683&lt;6.01,"3+ to 6",IF(F3683&lt;9.01,"6+ to 9",IF(F3683&lt;12.01,"9+ to 12",IF(F3683&lt;15.01,"12+ to 15",IF(F3683&lt;18.01,"15+ to 18",IF(F3683&lt;21.01,"18+ to 21",IF(F3683&lt;24.01,"21+ to 24",IF(F3683&lt;27.01,"24+ to 27",IF(F3683&lt;30.01,"27+ to 30","30+"))))))))))))</f>
        <v>15+ to 18</v>
      </c>
      <c r="I3683" t="str">
        <f>IF(G3683&lt;&gt;H3683,"DIFF","")</f>
        <v>DIFF</v>
      </c>
    </row>
    <row r="3684" spans="1:9">
      <c r="A3684" t="s">
        <v>103</v>
      </c>
      <c r="B3684" t="s">
        <v>192</v>
      </c>
      <c r="C3684" s="1">
        <v>114458963</v>
      </c>
      <c r="D3684" s="1">
        <v>3</v>
      </c>
      <c r="E3684" s="1">
        <v>0</v>
      </c>
      <c r="F3684" s="1">
        <v>1</v>
      </c>
      <c r="G3684" s="7" t="str">
        <f>IF(E3684&lt;0,"0-",IF(E3684=0,"0",IF(E3684&lt;3.01,"0+ to 3",IF(E3684&lt;6.01,"3+ to 6",IF(E3684&lt;9.01,"6+ to 9",IF(E3684&lt;12.01,"9+ to 12",IF(E3684&lt;15.01,"12+ to 15",IF(E3684&lt;18.01,"15+ to 18",IF(E3684&lt;21.01,"18+ to 21",IF(E3684&lt;24.01,"21+ to 24",IF(E3684&lt;27.01,"24+ to 27",IF(E3684&lt;30.01,"27+ to 30","30+"))))))))))))</f>
        <v>0</v>
      </c>
      <c r="H3684" s="7" t="str">
        <f>IF(F3684&lt;0,"0-",IF(F3684=0,"0",IF(F3684&lt;3.01,"0+ to 3",IF(F3684&lt;6.01,"3+ to 6",IF(F3684&lt;9.01,"6+ to 9",IF(F3684&lt;12.01,"9+ to 12",IF(F3684&lt;15.01,"12+ to 15",IF(F3684&lt;18.01,"15+ to 18",IF(F3684&lt;21.01,"18+ to 21",IF(F3684&lt;24.01,"21+ to 24",IF(F3684&lt;27.01,"24+ to 27",IF(F3684&lt;30.01,"27+ to 30","30+"))))))))))))</f>
        <v>0+ to 3</v>
      </c>
      <c r="I3684" t="str">
        <f>IF(G3684&lt;&gt;H3684,"DIFF","")</f>
        <v>DIFF</v>
      </c>
    </row>
    <row r="3685" spans="1:9">
      <c r="A3685" t="s">
        <v>102</v>
      </c>
      <c r="B3685" t="s">
        <v>191</v>
      </c>
      <c r="C3685" s="1">
        <v>114510434</v>
      </c>
      <c r="D3685" s="1">
        <v>2</v>
      </c>
      <c r="E3685" s="1">
        <v>-5</v>
      </c>
      <c r="F3685" s="1">
        <v>25</v>
      </c>
      <c r="G3685" s="7" t="str">
        <f>IF(E3685&lt;0,"0-",IF(E3685=0,"0",IF(E3685&lt;3.01,"0+ to 3",IF(E3685&lt;6.01,"3+ to 6",IF(E3685&lt;9.01,"6+ to 9",IF(E3685&lt;12.01,"9+ to 12",IF(E3685&lt;15.01,"12+ to 15",IF(E3685&lt;18.01,"15+ to 18",IF(E3685&lt;21.01,"18+ to 21",IF(E3685&lt;24.01,"21+ to 24",IF(E3685&lt;27.01,"24+ to 27",IF(E3685&lt;30.01,"27+ to 30","30+"))))))))))))</f>
        <v>0-</v>
      </c>
      <c r="H3685" s="7" t="str">
        <f>IF(F3685&lt;0,"0-",IF(F3685=0,"0",IF(F3685&lt;3.01,"0+ to 3",IF(F3685&lt;6.01,"3+ to 6",IF(F3685&lt;9.01,"6+ to 9",IF(F3685&lt;12.01,"9+ to 12",IF(F3685&lt;15.01,"12+ to 15",IF(F3685&lt;18.01,"15+ to 18",IF(F3685&lt;21.01,"18+ to 21",IF(F3685&lt;24.01,"21+ to 24",IF(F3685&lt;27.01,"24+ to 27",IF(F3685&lt;30.01,"27+ to 30","30+"))))))))))))</f>
        <v>24+ to 27</v>
      </c>
      <c r="I3685" t="str">
        <f>IF(G3685&lt;&gt;H3685,"DIFF","")</f>
        <v>DIFF</v>
      </c>
    </row>
    <row r="3686" spans="1:9">
      <c r="A3686" t="s">
        <v>102</v>
      </c>
      <c r="B3686" t="s">
        <v>191</v>
      </c>
      <c r="C3686" s="1">
        <v>114515954</v>
      </c>
      <c r="D3686" s="1">
        <v>2</v>
      </c>
      <c r="E3686" s="1">
        <v>-10</v>
      </c>
      <c r="F3686" s="1">
        <v>17</v>
      </c>
      <c r="G3686" s="7" t="str">
        <f>IF(E3686&lt;0,"0-",IF(E3686=0,"0",IF(E3686&lt;3.01,"0+ to 3",IF(E3686&lt;6.01,"3+ to 6",IF(E3686&lt;9.01,"6+ to 9",IF(E3686&lt;12.01,"9+ to 12",IF(E3686&lt;15.01,"12+ to 15",IF(E3686&lt;18.01,"15+ to 18",IF(E3686&lt;21.01,"18+ to 21",IF(E3686&lt;24.01,"21+ to 24",IF(E3686&lt;27.01,"24+ to 27",IF(E3686&lt;30.01,"27+ to 30","30+"))))))))))))</f>
        <v>0-</v>
      </c>
      <c r="H3686" s="7" t="str">
        <f>IF(F3686&lt;0,"0-",IF(F3686=0,"0",IF(F3686&lt;3.01,"0+ to 3",IF(F3686&lt;6.01,"3+ to 6",IF(F3686&lt;9.01,"6+ to 9",IF(F3686&lt;12.01,"9+ to 12",IF(F3686&lt;15.01,"12+ to 15",IF(F3686&lt;18.01,"15+ to 18",IF(F3686&lt;21.01,"18+ to 21",IF(F3686&lt;24.01,"21+ to 24",IF(F3686&lt;27.01,"24+ to 27",IF(F3686&lt;30.01,"27+ to 30","30+"))))))))))))</f>
        <v>15+ to 18</v>
      </c>
      <c r="I3686" t="str">
        <f>IF(G3686&lt;&gt;H3686,"DIFF","")</f>
        <v>DIFF</v>
      </c>
    </row>
    <row r="3687" spans="1:9">
      <c r="A3687" t="s">
        <v>102</v>
      </c>
      <c r="B3687" t="s">
        <v>191</v>
      </c>
      <c r="C3687" s="1">
        <v>114519050</v>
      </c>
      <c r="D3687" s="1">
        <v>2</v>
      </c>
      <c r="E3687" s="1">
        <v>0</v>
      </c>
      <c r="F3687" s="1">
        <v>8</v>
      </c>
      <c r="G3687" s="7" t="str">
        <f>IF(E3687&lt;0,"0-",IF(E3687=0,"0",IF(E3687&lt;3.01,"0+ to 3",IF(E3687&lt;6.01,"3+ to 6",IF(E3687&lt;9.01,"6+ to 9",IF(E3687&lt;12.01,"9+ to 12",IF(E3687&lt;15.01,"12+ to 15",IF(E3687&lt;18.01,"15+ to 18",IF(E3687&lt;21.01,"18+ to 21",IF(E3687&lt;24.01,"21+ to 24",IF(E3687&lt;27.01,"24+ to 27",IF(E3687&lt;30.01,"27+ to 30","30+"))))))))))))</f>
        <v>0</v>
      </c>
      <c r="H3687" s="7" t="str">
        <f>IF(F3687&lt;0,"0-",IF(F3687=0,"0",IF(F3687&lt;3.01,"0+ to 3",IF(F3687&lt;6.01,"3+ to 6",IF(F3687&lt;9.01,"6+ to 9",IF(F3687&lt;12.01,"9+ to 12",IF(F3687&lt;15.01,"12+ to 15",IF(F3687&lt;18.01,"15+ to 18",IF(F3687&lt;21.01,"18+ to 21",IF(F3687&lt;24.01,"21+ to 24",IF(F3687&lt;27.01,"24+ to 27",IF(F3687&lt;30.01,"27+ to 30","30+"))))))))))))</f>
        <v>6+ to 9</v>
      </c>
      <c r="I3687" t="str">
        <f>IF(G3687&lt;&gt;H3687,"DIFF","")</f>
        <v>DIFF</v>
      </c>
    </row>
    <row r="3688" spans="1:9">
      <c r="A3688" t="s">
        <v>102</v>
      </c>
      <c r="B3688" t="s">
        <v>191</v>
      </c>
      <c r="C3688" s="1">
        <v>114520589</v>
      </c>
      <c r="D3688" s="1">
        <v>2</v>
      </c>
      <c r="E3688" s="1">
        <v>0</v>
      </c>
      <c r="F3688" s="1">
        <v>0</v>
      </c>
      <c r="G3688" s="7" t="str">
        <f>IF(E3688&lt;0,"0-",IF(E3688=0,"0",IF(E3688&lt;3.01,"0+ to 3",IF(E3688&lt;6.01,"3+ to 6",IF(E3688&lt;9.01,"6+ to 9",IF(E3688&lt;12.01,"9+ to 12",IF(E3688&lt;15.01,"12+ to 15",IF(E3688&lt;18.01,"15+ to 18",IF(E3688&lt;21.01,"18+ to 21",IF(E3688&lt;24.01,"21+ to 24",IF(E3688&lt;27.01,"24+ to 27",IF(E3688&lt;30.01,"27+ to 30","30+"))))))))))))</f>
        <v>0</v>
      </c>
      <c r="H3688" s="7" t="str">
        <f>IF(F3688&lt;0,"0-",IF(F3688=0,"0",IF(F3688&lt;3.01,"0+ to 3",IF(F3688&lt;6.01,"3+ to 6",IF(F3688&lt;9.01,"6+ to 9",IF(F3688&lt;12.01,"9+ to 12",IF(F3688&lt;15.01,"12+ to 15",IF(F3688&lt;18.01,"15+ to 18",IF(F3688&lt;21.01,"18+ to 21",IF(F3688&lt;24.01,"21+ to 24",IF(F3688&lt;27.01,"24+ to 27",IF(F3688&lt;30.01,"27+ to 30","30+"))))))))))))</f>
        <v>0</v>
      </c>
      <c r="I3688" t="str">
        <f>IF(G3688&lt;&gt;H3688,"DIFF","")</f>
        <v/>
      </c>
    </row>
    <row r="3689" spans="1:9">
      <c r="A3689" t="s">
        <v>102</v>
      </c>
      <c r="B3689" t="s">
        <v>190</v>
      </c>
      <c r="C3689" s="1">
        <v>114572207</v>
      </c>
      <c r="D3689" s="1">
        <v>2</v>
      </c>
      <c r="E3689" s="1">
        <v>-2</v>
      </c>
      <c r="F3689" s="1">
        <v>115</v>
      </c>
      <c r="G3689" s="7" t="str">
        <f>IF(E3689&lt;0,"0-",IF(E3689=0,"0",IF(E3689&lt;3.01,"0+ to 3",IF(E3689&lt;6.01,"3+ to 6",IF(E3689&lt;9.01,"6+ to 9",IF(E3689&lt;12.01,"9+ to 12",IF(E3689&lt;15.01,"12+ to 15",IF(E3689&lt;18.01,"15+ to 18",IF(E3689&lt;21.01,"18+ to 21",IF(E3689&lt;24.01,"21+ to 24",IF(E3689&lt;27.01,"24+ to 27",IF(E3689&lt;30.01,"27+ to 30","30+"))))))))))))</f>
        <v>0-</v>
      </c>
      <c r="H3689" s="7" t="str">
        <f>IF(F3689&lt;0,"0-",IF(F3689=0,"0",IF(F3689&lt;3.01,"0+ to 3",IF(F3689&lt;6.01,"3+ to 6",IF(F3689&lt;9.01,"6+ to 9",IF(F3689&lt;12.01,"9+ to 12",IF(F3689&lt;15.01,"12+ to 15",IF(F3689&lt;18.01,"15+ to 18",IF(F3689&lt;21.01,"18+ to 21",IF(F3689&lt;24.01,"21+ to 24",IF(F3689&lt;27.01,"24+ to 27",IF(F3689&lt;30.01,"27+ to 30","30+"))))))))))))</f>
        <v>30+</v>
      </c>
      <c r="I3689" t="str">
        <f>IF(G3689&lt;&gt;H3689,"DIFF","")</f>
        <v>DIFF</v>
      </c>
    </row>
    <row r="3690" spans="1:9">
      <c r="A3690" t="s">
        <v>103</v>
      </c>
      <c r="B3690" t="s">
        <v>190</v>
      </c>
      <c r="C3690" s="1">
        <v>114572233</v>
      </c>
      <c r="D3690" s="1">
        <v>2</v>
      </c>
      <c r="E3690" s="1">
        <v>-4422</v>
      </c>
      <c r="F3690" s="1">
        <v>7</v>
      </c>
      <c r="G3690" s="7" t="str">
        <f>IF(E3690&lt;0,"0-",IF(E3690=0,"0",IF(E3690&lt;3.01,"0+ to 3",IF(E3690&lt;6.01,"3+ to 6",IF(E3690&lt;9.01,"6+ to 9",IF(E3690&lt;12.01,"9+ to 12",IF(E3690&lt;15.01,"12+ to 15",IF(E3690&lt;18.01,"15+ to 18",IF(E3690&lt;21.01,"18+ to 21",IF(E3690&lt;24.01,"21+ to 24",IF(E3690&lt;27.01,"24+ to 27",IF(E3690&lt;30.01,"27+ to 30","30+"))))))))))))</f>
        <v>0-</v>
      </c>
      <c r="H3690" s="7" t="str">
        <f>IF(F3690&lt;0,"0-",IF(F3690=0,"0",IF(F3690&lt;3.01,"0+ to 3",IF(F3690&lt;6.01,"3+ to 6",IF(F3690&lt;9.01,"6+ to 9",IF(F3690&lt;12.01,"9+ to 12",IF(F3690&lt;15.01,"12+ to 15",IF(F3690&lt;18.01,"15+ to 18",IF(F3690&lt;21.01,"18+ to 21",IF(F3690&lt;24.01,"21+ to 24",IF(F3690&lt;27.01,"24+ to 27",IF(F3690&lt;30.01,"27+ to 30","30+"))))))))))))</f>
        <v>6+ to 9</v>
      </c>
      <c r="I3690" t="str">
        <f>IF(G3690&lt;&gt;H3690,"DIFF","")</f>
        <v>DIFF</v>
      </c>
    </row>
    <row r="3691" spans="1:9">
      <c r="A3691" t="s">
        <v>102</v>
      </c>
      <c r="B3691" t="s">
        <v>190</v>
      </c>
      <c r="C3691" s="1">
        <v>114579973</v>
      </c>
      <c r="D3691" s="1">
        <v>8</v>
      </c>
      <c r="E3691" s="1">
        <v>-7</v>
      </c>
      <c r="F3691" s="1">
        <v>-3</v>
      </c>
      <c r="G3691" s="7" t="str">
        <f>IF(E3691&lt;0,"0-",IF(E3691=0,"0",IF(E3691&lt;3.01,"0+ to 3",IF(E3691&lt;6.01,"3+ to 6",IF(E3691&lt;9.01,"6+ to 9",IF(E3691&lt;12.01,"9+ to 12",IF(E3691&lt;15.01,"12+ to 15",IF(E3691&lt;18.01,"15+ to 18",IF(E3691&lt;21.01,"18+ to 21",IF(E3691&lt;24.01,"21+ to 24",IF(E3691&lt;27.01,"24+ to 27",IF(E3691&lt;30.01,"27+ to 30","30+"))))))))))))</f>
        <v>0-</v>
      </c>
      <c r="H3691" s="7" t="str">
        <f>IF(F3691&lt;0,"0-",IF(F3691=0,"0",IF(F3691&lt;3.01,"0+ to 3",IF(F3691&lt;6.01,"3+ to 6",IF(F3691&lt;9.01,"6+ to 9",IF(F3691&lt;12.01,"9+ to 12",IF(F3691&lt;15.01,"12+ to 15",IF(F3691&lt;18.01,"15+ to 18",IF(F3691&lt;21.01,"18+ to 21",IF(F3691&lt;24.01,"21+ to 24",IF(F3691&lt;27.01,"24+ to 27",IF(F3691&lt;30.01,"27+ to 30","30+"))))))))))))</f>
        <v>0-</v>
      </c>
      <c r="I3691" t="str">
        <f>IF(G3691&lt;&gt;H3691,"DIFF","")</f>
        <v/>
      </c>
    </row>
    <row r="3692" spans="1:9">
      <c r="A3692" t="s">
        <v>102</v>
      </c>
      <c r="B3692" t="s">
        <v>190</v>
      </c>
      <c r="C3692" s="1">
        <v>114584464</v>
      </c>
      <c r="D3692" s="1">
        <v>2</v>
      </c>
      <c r="E3692" s="1">
        <v>-13</v>
      </c>
      <c r="F3692" s="1">
        <v>10</v>
      </c>
      <c r="G3692" s="7" t="str">
        <f>IF(E3692&lt;0,"0-",IF(E3692=0,"0",IF(E3692&lt;3.01,"0+ to 3",IF(E3692&lt;6.01,"3+ to 6",IF(E3692&lt;9.01,"6+ to 9",IF(E3692&lt;12.01,"9+ to 12",IF(E3692&lt;15.01,"12+ to 15",IF(E3692&lt;18.01,"15+ to 18",IF(E3692&lt;21.01,"18+ to 21",IF(E3692&lt;24.01,"21+ to 24",IF(E3692&lt;27.01,"24+ to 27",IF(E3692&lt;30.01,"27+ to 30","30+"))))))))))))</f>
        <v>0-</v>
      </c>
      <c r="H3692" s="7" t="str">
        <f>IF(F3692&lt;0,"0-",IF(F3692=0,"0",IF(F3692&lt;3.01,"0+ to 3",IF(F3692&lt;6.01,"3+ to 6",IF(F3692&lt;9.01,"6+ to 9",IF(F3692&lt;12.01,"9+ to 12",IF(F3692&lt;15.01,"12+ to 15",IF(F3692&lt;18.01,"15+ to 18",IF(F3692&lt;21.01,"18+ to 21",IF(F3692&lt;24.01,"21+ to 24",IF(F3692&lt;27.01,"24+ to 27",IF(F3692&lt;30.01,"27+ to 30","30+"))))))))))))</f>
        <v>9+ to 12</v>
      </c>
      <c r="I3692" t="str">
        <f>IF(G3692&lt;&gt;H3692,"DIFF","")</f>
        <v>DIFF</v>
      </c>
    </row>
    <row r="3693" spans="1:9">
      <c r="A3693" t="s">
        <v>102</v>
      </c>
      <c r="B3693" t="s">
        <v>189</v>
      </c>
      <c r="C3693" s="1">
        <v>114601272</v>
      </c>
      <c r="D3693" s="1">
        <v>3</v>
      </c>
      <c r="E3693" s="1">
        <v>-13</v>
      </c>
      <c r="F3693" s="1">
        <v>70</v>
      </c>
      <c r="G3693" s="7" t="str">
        <f>IF(E3693&lt;0,"0-",IF(E3693=0,"0",IF(E3693&lt;3.01,"0+ to 3",IF(E3693&lt;6.01,"3+ to 6",IF(E3693&lt;9.01,"6+ to 9",IF(E3693&lt;12.01,"9+ to 12",IF(E3693&lt;15.01,"12+ to 15",IF(E3693&lt;18.01,"15+ to 18",IF(E3693&lt;21.01,"18+ to 21",IF(E3693&lt;24.01,"21+ to 24",IF(E3693&lt;27.01,"24+ to 27",IF(E3693&lt;30.01,"27+ to 30","30+"))))))))))))</f>
        <v>0-</v>
      </c>
      <c r="H3693" s="7" t="str">
        <f>IF(F3693&lt;0,"0-",IF(F3693=0,"0",IF(F3693&lt;3.01,"0+ to 3",IF(F3693&lt;6.01,"3+ to 6",IF(F3693&lt;9.01,"6+ to 9",IF(F3693&lt;12.01,"9+ to 12",IF(F3693&lt;15.01,"12+ to 15",IF(F3693&lt;18.01,"15+ to 18",IF(F3693&lt;21.01,"18+ to 21",IF(F3693&lt;24.01,"21+ to 24",IF(F3693&lt;27.01,"24+ to 27",IF(F3693&lt;30.01,"27+ to 30","30+"))))))))))))</f>
        <v>30+</v>
      </c>
      <c r="I3693" t="str">
        <f>IF(G3693&lt;&gt;H3693,"DIFF","")</f>
        <v>DIFF</v>
      </c>
    </row>
    <row r="3694" spans="1:9">
      <c r="A3694" t="s">
        <v>102</v>
      </c>
      <c r="B3694" t="s">
        <v>189</v>
      </c>
      <c r="C3694" s="1">
        <v>114642243</v>
      </c>
      <c r="D3694" s="1">
        <v>4</v>
      </c>
      <c r="E3694" s="1">
        <v>-3</v>
      </c>
      <c r="F3694" s="1">
        <v>22</v>
      </c>
      <c r="G3694" s="7" t="str">
        <f>IF(E3694&lt;0,"0-",IF(E3694=0,"0",IF(E3694&lt;3.01,"0+ to 3",IF(E3694&lt;6.01,"3+ to 6",IF(E3694&lt;9.01,"6+ to 9",IF(E3694&lt;12.01,"9+ to 12",IF(E3694&lt;15.01,"12+ to 15",IF(E3694&lt;18.01,"15+ to 18",IF(E3694&lt;21.01,"18+ to 21",IF(E3694&lt;24.01,"21+ to 24",IF(E3694&lt;27.01,"24+ to 27",IF(E3694&lt;30.01,"27+ to 30","30+"))))))))))))</f>
        <v>0-</v>
      </c>
      <c r="H3694" s="7" t="str">
        <f>IF(F3694&lt;0,"0-",IF(F3694=0,"0",IF(F3694&lt;3.01,"0+ to 3",IF(F3694&lt;6.01,"3+ to 6",IF(F3694&lt;9.01,"6+ to 9",IF(F3694&lt;12.01,"9+ to 12",IF(F3694&lt;15.01,"12+ to 15",IF(F3694&lt;18.01,"15+ to 18",IF(F3694&lt;21.01,"18+ to 21",IF(F3694&lt;24.01,"21+ to 24",IF(F3694&lt;27.01,"24+ to 27",IF(F3694&lt;30.01,"27+ to 30","30+"))))))))))))</f>
        <v>21+ to 24</v>
      </c>
      <c r="I3694" t="str">
        <f>IF(G3694&lt;&gt;H3694,"DIFF","")</f>
        <v>DIFF</v>
      </c>
    </row>
    <row r="3695" spans="1:9">
      <c r="A3695" t="s">
        <v>102</v>
      </c>
      <c r="B3695" t="s">
        <v>189</v>
      </c>
      <c r="C3695" s="1">
        <v>114643529</v>
      </c>
      <c r="D3695" s="1">
        <v>7</v>
      </c>
      <c r="E3695" s="1">
        <v>0</v>
      </c>
      <c r="F3695" s="1">
        <v>57</v>
      </c>
      <c r="G3695" s="7" t="str">
        <f>IF(E3695&lt;0,"0-",IF(E3695=0,"0",IF(E3695&lt;3.01,"0+ to 3",IF(E3695&lt;6.01,"3+ to 6",IF(E3695&lt;9.01,"6+ to 9",IF(E3695&lt;12.01,"9+ to 12",IF(E3695&lt;15.01,"12+ to 15",IF(E3695&lt;18.01,"15+ to 18",IF(E3695&lt;21.01,"18+ to 21",IF(E3695&lt;24.01,"21+ to 24",IF(E3695&lt;27.01,"24+ to 27",IF(E3695&lt;30.01,"27+ to 30","30+"))))))))))))</f>
        <v>0</v>
      </c>
      <c r="H3695" s="7" t="str">
        <f>IF(F3695&lt;0,"0-",IF(F3695=0,"0",IF(F3695&lt;3.01,"0+ to 3",IF(F3695&lt;6.01,"3+ to 6",IF(F3695&lt;9.01,"6+ to 9",IF(F3695&lt;12.01,"9+ to 12",IF(F3695&lt;15.01,"12+ to 15",IF(F3695&lt;18.01,"15+ to 18",IF(F3695&lt;21.01,"18+ to 21",IF(F3695&lt;24.01,"21+ to 24",IF(F3695&lt;27.01,"24+ to 27",IF(F3695&lt;30.01,"27+ to 30","30+"))))))))))))</f>
        <v>30+</v>
      </c>
      <c r="I3695" t="str">
        <f>IF(G3695&lt;&gt;H3695,"DIFF","")</f>
        <v>DIFF</v>
      </c>
    </row>
    <row r="3696" spans="1:9">
      <c r="A3696" t="s">
        <v>102</v>
      </c>
      <c r="B3696" t="s">
        <v>189</v>
      </c>
      <c r="C3696" s="1">
        <v>114646274</v>
      </c>
      <c r="D3696" s="1">
        <v>5</v>
      </c>
      <c r="E3696" s="1">
        <v>-6</v>
      </c>
      <c r="F3696" s="1">
        <v>29</v>
      </c>
      <c r="G3696" s="7" t="str">
        <f>IF(E3696&lt;0,"0-",IF(E3696=0,"0",IF(E3696&lt;3.01,"0+ to 3",IF(E3696&lt;6.01,"3+ to 6",IF(E3696&lt;9.01,"6+ to 9",IF(E3696&lt;12.01,"9+ to 12",IF(E3696&lt;15.01,"12+ to 15",IF(E3696&lt;18.01,"15+ to 18",IF(E3696&lt;21.01,"18+ to 21",IF(E3696&lt;24.01,"21+ to 24",IF(E3696&lt;27.01,"24+ to 27",IF(E3696&lt;30.01,"27+ to 30","30+"))))))))))))</f>
        <v>0-</v>
      </c>
      <c r="H3696" s="7" t="str">
        <f>IF(F3696&lt;0,"0-",IF(F3696=0,"0",IF(F3696&lt;3.01,"0+ to 3",IF(F3696&lt;6.01,"3+ to 6",IF(F3696&lt;9.01,"6+ to 9",IF(F3696&lt;12.01,"9+ to 12",IF(F3696&lt;15.01,"12+ to 15",IF(F3696&lt;18.01,"15+ to 18",IF(F3696&lt;21.01,"18+ to 21",IF(F3696&lt;24.01,"21+ to 24",IF(F3696&lt;27.01,"24+ to 27",IF(F3696&lt;30.01,"27+ to 30","30+"))))))))))))</f>
        <v>27+ to 30</v>
      </c>
      <c r="I3696" t="str">
        <f>IF(G3696&lt;&gt;H3696,"DIFF","")</f>
        <v>DIFF</v>
      </c>
    </row>
    <row r="3697" spans="1:9">
      <c r="A3697" t="s">
        <v>102</v>
      </c>
      <c r="B3697" t="s">
        <v>189</v>
      </c>
      <c r="C3697" s="1">
        <v>114650908</v>
      </c>
      <c r="D3697" s="1">
        <v>2</v>
      </c>
      <c r="E3697" s="1">
        <v>0</v>
      </c>
      <c r="F3697" s="1">
        <v>4</v>
      </c>
      <c r="G3697" s="7" t="str">
        <f>IF(E3697&lt;0,"0-",IF(E3697=0,"0",IF(E3697&lt;3.01,"0+ to 3",IF(E3697&lt;6.01,"3+ to 6",IF(E3697&lt;9.01,"6+ to 9",IF(E3697&lt;12.01,"9+ to 12",IF(E3697&lt;15.01,"12+ to 15",IF(E3697&lt;18.01,"15+ to 18",IF(E3697&lt;21.01,"18+ to 21",IF(E3697&lt;24.01,"21+ to 24",IF(E3697&lt;27.01,"24+ to 27",IF(E3697&lt;30.01,"27+ to 30","30+"))))))))))))</f>
        <v>0</v>
      </c>
      <c r="H3697" s="7" t="str">
        <f>IF(F3697&lt;0,"0-",IF(F3697=0,"0",IF(F3697&lt;3.01,"0+ to 3",IF(F3697&lt;6.01,"3+ to 6",IF(F3697&lt;9.01,"6+ to 9",IF(F3697&lt;12.01,"9+ to 12",IF(F3697&lt;15.01,"12+ to 15",IF(F3697&lt;18.01,"15+ to 18",IF(F3697&lt;21.01,"18+ to 21",IF(F3697&lt;24.01,"21+ to 24",IF(F3697&lt;27.01,"24+ to 27",IF(F3697&lt;30.01,"27+ to 30","30+"))))))))))))</f>
        <v>3+ to 6</v>
      </c>
      <c r="I3697" t="str">
        <f>IF(G3697&lt;&gt;H3697,"DIFF","")</f>
        <v>DIFF</v>
      </c>
    </row>
    <row r="3698" spans="1:9">
      <c r="A3698" t="s">
        <v>102</v>
      </c>
      <c r="B3698" t="s">
        <v>189</v>
      </c>
      <c r="C3698" s="1">
        <v>114655948</v>
      </c>
      <c r="D3698" s="1">
        <v>2</v>
      </c>
      <c r="E3698" s="1">
        <v>-11</v>
      </c>
      <c r="F3698" s="1">
        <v>15</v>
      </c>
      <c r="G3698" s="7" t="str">
        <f>IF(E3698&lt;0,"0-",IF(E3698=0,"0",IF(E3698&lt;3.01,"0+ to 3",IF(E3698&lt;6.01,"3+ to 6",IF(E3698&lt;9.01,"6+ to 9",IF(E3698&lt;12.01,"9+ to 12",IF(E3698&lt;15.01,"12+ to 15",IF(E3698&lt;18.01,"15+ to 18",IF(E3698&lt;21.01,"18+ to 21",IF(E3698&lt;24.01,"21+ to 24",IF(E3698&lt;27.01,"24+ to 27",IF(E3698&lt;30.01,"27+ to 30","30+"))))))))))))</f>
        <v>0-</v>
      </c>
      <c r="H3698" s="7" t="str">
        <f>IF(F3698&lt;0,"0-",IF(F3698=0,"0",IF(F3698&lt;3.01,"0+ to 3",IF(F3698&lt;6.01,"3+ to 6",IF(F3698&lt;9.01,"6+ to 9",IF(F3698&lt;12.01,"9+ to 12",IF(F3698&lt;15.01,"12+ to 15",IF(F3698&lt;18.01,"15+ to 18",IF(F3698&lt;21.01,"18+ to 21",IF(F3698&lt;24.01,"21+ to 24",IF(F3698&lt;27.01,"24+ to 27",IF(F3698&lt;30.01,"27+ to 30","30+"))))))))))))</f>
        <v>12+ to 15</v>
      </c>
      <c r="I3698" t="str">
        <f>IF(G3698&lt;&gt;H3698,"DIFF","")</f>
        <v>DIFF</v>
      </c>
    </row>
    <row r="3699" spans="1:9">
      <c r="A3699" t="s">
        <v>102</v>
      </c>
      <c r="B3699" t="s">
        <v>188</v>
      </c>
      <c r="C3699" s="1">
        <v>114718852</v>
      </c>
      <c r="D3699" s="1">
        <v>2</v>
      </c>
      <c r="E3699" s="1">
        <v>0</v>
      </c>
      <c r="F3699" s="1">
        <v>3</v>
      </c>
      <c r="G3699" s="7" t="str">
        <f>IF(E3699&lt;0,"0-",IF(E3699=0,"0",IF(E3699&lt;3.01,"0+ to 3",IF(E3699&lt;6.01,"3+ to 6",IF(E3699&lt;9.01,"6+ to 9",IF(E3699&lt;12.01,"9+ to 12",IF(E3699&lt;15.01,"12+ to 15",IF(E3699&lt;18.01,"15+ to 18",IF(E3699&lt;21.01,"18+ to 21",IF(E3699&lt;24.01,"21+ to 24",IF(E3699&lt;27.01,"24+ to 27",IF(E3699&lt;30.01,"27+ to 30","30+"))))))))))))</f>
        <v>0</v>
      </c>
      <c r="H3699" s="7" t="str">
        <f>IF(F3699&lt;0,"0-",IF(F3699=0,"0",IF(F3699&lt;3.01,"0+ to 3",IF(F3699&lt;6.01,"3+ to 6",IF(F3699&lt;9.01,"6+ to 9",IF(F3699&lt;12.01,"9+ to 12",IF(F3699&lt;15.01,"12+ to 15",IF(F3699&lt;18.01,"15+ to 18",IF(F3699&lt;21.01,"18+ to 21",IF(F3699&lt;24.01,"21+ to 24",IF(F3699&lt;27.01,"24+ to 27",IF(F3699&lt;30.01,"27+ to 30","30+"))))))))))))</f>
        <v>0+ to 3</v>
      </c>
      <c r="I3699" t="str">
        <f>IF(G3699&lt;&gt;H3699,"DIFF","")</f>
        <v>DIFF</v>
      </c>
    </row>
    <row r="3700" spans="1:9">
      <c r="A3700" t="s">
        <v>102</v>
      </c>
      <c r="B3700" t="s">
        <v>188</v>
      </c>
      <c r="C3700" s="1">
        <v>114722532</v>
      </c>
      <c r="D3700" s="1">
        <v>2</v>
      </c>
      <c r="E3700" s="1">
        <v>-15</v>
      </c>
      <c r="F3700" s="1">
        <v>23</v>
      </c>
      <c r="G3700" s="7" t="str">
        <f>IF(E3700&lt;0,"0-",IF(E3700=0,"0",IF(E3700&lt;3.01,"0+ to 3",IF(E3700&lt;6.01,"3+ to 6",IF(E3700&lt;9.01,"6+ to 9",IF(E3700&lt;12.01,"9+ to 12",IF(E3700&lt;15.01,"12+ to 15",IF(E3700&lt;18.01,"15+ to 18",IF(E3700&lt;21.01,"18+ to 21",IF(E3700&lt;24.01,"21+ to 24",IF(E3700&lt;27.01,"24+ to 27",IF(E3700&lt;30.01,"27+ to 30","30+"))))))))))))</f>
        <v>0-</v>
      </c>
      <c r="H3700" s="7" t="str">
        <f>IF(F3700&lt;0,"0-",IF(F3700=0,"0",IF(F3700&lt;3.01,"0+ to 3",IF(F3700&lt;6.01,"3+ to 6",IF(F3700&lt;9.01,"6+ to 9",IF(F3700&lt;12.01,"9+ to 12",IF(F3700&lt;15.01,"12+ to 15",IF(F3700&lt;18.01,"15+ to 18",IF(F3700&lt;21.01,"18+ to 21",IF(F3700&lt;24.01,"21+ to 24",IF(F3700&lt;27.01,"24+ to 27",IF(F3700&lt;30.01,"27+ to 30","30+"))))))))))))</f>
        <v>21+ to 24</v>
      </c>
      <c r="I3700" t="str">
        <f>IF(G3700&lt;&gt;H3700,"DIFF","")</f>
        <v>DIFF</v>
      </c>
    </row>
    <row r="3701" spans="1:9">
      <c r="A3701" t="s">
        <v>102</v>
      </c>
      <c r="B3701" t="s">
        <v>188</v>
      </c>
      <c r="C3701" s="1">
        <v>114722534</v>
      </c>
      <c r="D3701" s="1">
        <v>2</v>
      </c>
      <c r="E3701" s="1">
        <v>-5</v>
      </c>
      <c r="F3701" s="1">
        <v>8</v>
      </c>
      <c r="G3701" s="7" t="str">
        <f>IF(E3701&lt;0,"0-",IF(E3701=0,"0",IF(E3701&lt;3.01,"0+ to 3",IF(E3701&lt;6.01,"3+ to 6",IF(E3701&lt;9.01,"6+ to 9",IF(E3701&lt;12.01,"9+ to 12",IF(E3701&lt;15.01,"12+ to 15",IF(E3701&lt;18.01,"15+ to 18",IF(E3701&lt;21.01,"18+ to 21",IF(E3701&lt;24.01,"21+ to 24",IF(E3701&lt;27.01,"24+ to 27",IF(E3701&lt;30.01,"27+ to 30","30+"))))))))))))</f>
        <v>0-</v>
      </c>
      <c r="H3701" s="7" t="str">
        <f>IF(F3701&lt;0,"0-",IF(F3701=0,"0",IF(F3701&lt;3.01,"0+ to 3",IF(F3701&lt;6.01,"3+ to 6",IF(F3701&lt;9.01,"6+ to 9",IF(F3701&lt;12.01,"9+ to 12",IF(F3701&lt;15.01,"12+ to 15",IF(F3701&lt;18.01,"15+ to 18",IF(F3701&lt;21.01,"18+ to 21",IF(F3701&lt;24.01,"21+ to 24",IF(F3701&lt;27.01,"24+ to 27",IF(F3701&lt;30.01,"27+ to 30","30+"))))))))))))</f>
        <v>6+ to 9</v>
      </c>
      <c r="I3701" t="str">
        <f>IF(G3701&lt;&gt;H3701,"DIFF","")</f>
        <v>DIFF</v>
      </c>
    </row>
    <row r="3702" spans="1:9">
      <c r="A3702" t="s">
        <v>102</v>
      </c>
      <c r="B3702" t="s">
        <v>188</v>
      </c>
      <c r="C3702" s="1">
        <v>114722582</v>
      </c>
      <c r="D3702" s="1">
        <v>2</v>
      </c>
      <c r="E3702" s="1">
        <v>-6</v>
      </c>
      <c r="F3702" s="1">
        <v>10</v>
      </c>
      <c r="G3702" s="7" t="str">
        <f>IF(E3702&lt;0,"0-",IF(E3702=0,"0",IF(E3702&lt;3.01,"0+ to 3",IF(E3702&lt;6.01,"3+ to 6",IF(E3702&lt;9.01,"6+ to 9",IF(E3702&lt;12.01,"9+ to 12",IF(E3702&lt;15.01,"12+ to 15",IF(E3702&lt;18.01,"15+ to 18",IF(E3702&lt;21.01,"18+ to 21",IF(E3702&lt;24.01,"21+ to 24",IF(E3702&lt;27.01,"24+ to 27",IF(E3702&lt;30.01,"27+ to 30","30+"))))))))))))</f>
        <v>0-</v>
      </c>
      <c r="H3702" s="7" t="str">
        <f>IF(F3702&lt;0,"0-",IF(F3702=0,"0",IF(F3702&lt;3.01,"0+ to 3",IF(F3702&lt;6.01,"3+ to 6",IF(F3702&lt;9.01,"6+ to 9",IF(F3702&lt;12.01,"9+ to 12",IF(F3702&lt;15.01,"12+ to 15",IF(F3702&lt;18.01,"15+ to 18",IF(F3702&lt;21.01,"18+ to 21",IF(F3702&lt;24.01,"21+ to 24",IF(F3702&lt;27.01,"24+ to 27",IF(F3702&lt;30.01,"27+ to 30","30+"))))))))))))</f>
        <v>9+ to 12</v>
      </c>
      <c r="I3702" t="str">
        <f>IF(G3702&lt;&gt;H3702,"DIFF","")</f>
        <v>DIFF</v>
      </c>
    </row>
    <row r="3703" spans="1:9">
      <c r="A3703" t="s">
        <v>102</v>
      </c>
      <c r="B3703" t="s">
        <v>188</v>
      </c>
      <c r="C3703" s="1">
        <v>114722601</v>
      </c>
      <c r="D3703" s="1">
        <v>2</v>
      </c>
      <c r="E3703" s="1">
        <v>-11</v>
      </c>
      <c r="F3703" s="1">
        <v>22</v>
      </c>
      <c r="G3703" s="7" t="str">
        <f>IF(E3703&lt;0,"0-",IF(E3703=0,"0",IF(E3703&lt;3.01,"0+ to 3",IF(E3703&lt;6.01,"3+ to 6",IF(E3703&lt;9.01,"6+ to 9",IF(E3703&lt;12.01,"9+ to 12",IF(E3703&lt;15.01,"12+ to 15",IF(E3703&lt;18.01,"15+ to 18",IF(E3703&lt;21.01,"18+ to 21",IF(E3703&lt;24.01,"21+ to 24",IF(E3703&lt;27.01,"24+ to 27",IF(E3703&lt;30.01,"27+ to 30","30+"))))))))))))</f>
        <v>0-</v>
      </c>
      <c r="H3703" s="7" t="str">
        <f>IF(F3703&lt;0,"0-",IF(F3703=0,"0",IF(F3703&lt;3.01,"0+ to 3",IF(F3703&lt;6.01,"3+ to 6",IF(F3703&lt;9.01,"6+ to 9",IF(F3703&lt;12.01,"9+ to 12",IF(F3703&lt;15.01,"12+ to 15",IF(F3703&lt;18.01,"15+ to 18",IF(F3703&lt;21.01,"18+ to 21",IF(F3703&lt;24.01,"21+ to 24",IF(F3703&lt;27.01,"24+ to 27",IF(F3703&lt;30.01,"27+ to 30","30+"))))))))))))</f>
        <v>21+ to 24</v>
      </c>
      <c r="I3703" t="str">
        <f>IF(G3703&lt;&gt;H3703,"DIFF","")</f>
        <v>DIFF</v>
      </c>
    </row>
    <row r="3704" spans="1:9">
      <c r="A3704" t="s">
        <v>102</v>
      </c>
      <c r="B3704" t="s">
        <v>188</v>
      </c>
      <c r="C3704" s="1">
        <v>114722791</v>
      </c>
      <c r="D3704" s="1">
        <v>2</v>
      </c>
      <c r="E3704" s="1">
        <v>-7</v>
      </c>
      <c r="F3704" s="1">
        <v>14</v>
      </c>
      <c r="G3704" s="7" t="str">
        <f>IF(E3704&lt;0,"0-",IF(E3704=0,"0",IF(E3704&lt;3.01,"0+ to 3",IF(E3704&lt;6.01,"3+ to 6",IF(E3704&lt;9.01,"6+ to 9",IF(E3704&lt;12.01,"9+ to 12",IF(E3704&lt;15.01,"12+ to 15",IF(E3704&lt;18.01,"15+ to 18",IF(E3704&lt;21.01,"18+ to 21",IF(E3704&lt;24.01,"21+ to 24",IF(E3704&lt;27.01,"24+ to 27",IF(E3704&lt;30.01,"27+ to 30","30+"))))))))))))</f>
        <v>0-</v>
      </c>
      <c r="H3704" s="7" t="str">
        <f>IF(F3704&lt;0,"0-",IF(F3704=0,"0",IF(F3704&lt;3.01,"0+ to 3",IF(F3704&lt;6.01,"3+ to 6",IF(F3704&lt;9.01,"6+ to 9",IF(F3704&lt;12.01,"9+ to 12",IF(F3704&lt;15.01,"12+ to 15",IF(F3704&lt;18.01,"15+ to 18",IF(F3704&lt;21.01,"18+ to 21",IF(F3704&lt;24.01,"21+ to 24",IF(F3704&lt;27.01,"24+ to 27",IF(F3704&lt;30.01,"27+ to 30","30+"))))))))))))</f>
        <v>12+ to 15</v>
      </c>
      <c r="I3704" t="str">
        <f>IF(G3704&lt;&gt;H3704,"DIFF","")</f>
        <v>DIFF</v>
      </c>
    </row>
    <row r="3705" spans="1:9">
      <c r="A3705" t="s">
        <v>102</v>
      </c>
      <c r="B3705" t="s">
        <v>188</v>
      </c>
      <c r="C3705" s="1">
        <v>114724478</v>
      </c>
      <c r="D3705" s="1">
        <v>2</v>
      </c>
      <c r="E3705" s="1">
        <v>0</v>
      </c>
      <c r="F3705" s="1">
        <v>29</v>
      </c>
      <c r="G3705" s="7" t="str">
        <f>IF(E3705&lt;0,"0-",IF(E3705=0,"0",IF(E3705&lt;3.01,"0+ to 3",IF(E3705&lt;6.01,"3+ to 6",IF(E3705&lt;9.01,"6+ to 9",IF(E3705&lt;12.01,"9+ to 12",IF(E3705&lt;15.01,"12+ to 15",IF(E3705&lt;18.01,"15+ to 18",IF(E3705&lt;21.01,"18+ to 21",IF(E3705&lt;24.01,"21+ to 24",IF(E3705&lt;27.01,"24+ to 27",IF(E3705&lt;30.01,"27+ to 30","30+"))))))))))))</f>
        <v>0</v>
      </c>
      <c r="H3705" s="7" t="str">
        <f>IF(F3705&lt;0,"0-",IF(F3705=0,"0",IF(F3705&lt;3.01,"0+ to 3",IF(F3705&lt;6.01,"3+ to 6",IF(F3705&lt;9.01,"6+ to 9",IF(F3705&lt;12.01,"9+ to 12",IF(F3705&lt;15.01,"12+ to 15",IF(F3705&lt;18.01,"15+ to 18",IF(F3705&lt;21.01,"18+ to 21",IF(F3705&lt;24.01,"21+ to 24",IF(F3705&lt;27.01,"24+ to 27",IF(F3705&lt;30.01,"27+ to 30","30+"))))))))))))</f>
        <v>27+ to 30</v>
      </c>
      <c r="I3705" t="str">
        <f>IF(G3705&lt;&gt;H3705,"DIFF","")</f>
        <v>DIFF</v>
      </c>
    </row>
    <row r="3706" spans="1:9">
      <c r="A3706" t="s">
        <v>102</v>
      </c>
      <c r="B3706" t="s">
        <v>188</v>
      </c>
      <c r="C3706" s="1">
        <v>114724895</v>
      </c>
      <c r="D3706" s="1">
        <v>2</v>
      </c>
      <c r="E3706" s="1">
        <v>-13</v>
      </c>
      <c r="F3706" s="1">
        <v>30</v>
      </c>
      <c r="G3706" s="7" t="str">
        <f>IF(E3706&lt;0,"0-",IF(E3706=0,"0",IF(E3706&lt;3.01,"0+ to 3",IF(E3706&lt;6.01,"3+ to 6",IF(E3706&lt;9.01,"6+ to 9",IF(E3706&lt;12.01,"9+ to 12",IF(E3706&lt;15.01,"12+ to 15",IF(E3706&lt;18.01,"15+ to 18",IF(E3706&lt;21.01,"18+ to 21",IF(E3706&lt;24.01,"21+ to 24",IF(E3706&lt;27.01,"24+ to 27",IF(E3706&lt;30.01,"27+ to 30","30+"))))))))))))</f>
        <v>0-</v>
      </c>
      <c r="H3706" s="7" t="str">
        <f>IF(F3706&lt;0,"0-",IF(F3706=0,"0",IF(F3706&lt;3.01,"0+ to 3",IF(F3706&lt;6.01,"3+ to 6",IF(F3706&lt;9.01,"6+ to 9",IF(F3706&lt;12.01,"9+ to 12",IF(F3706&lt;15.01,"12+ to 15",IF(F3706&lt;18.01,"15+ to 18",IF(F3706&lt;21.01,"18+ to 21",IF(F3706&lt;24.01,"21+ to 24",IF(F3706&lt;27.01,"24+ to 27",IF(F3706&lt;30.01,"27+ to 30","30+"))))))))))))</f>
        <v>27+ to 30</v>
      </c>
      <c r="I3706" t="str">
        <f>IF(G3706&lt;&gt;H3706,"DIFF","")</f>
        <v>DIFF</v>
      </c>
    </row>
    <row r="3707" spans="1:9">
      <c r="A3707" t="s">
        <v>102</v>
      </c>
      <c r="B3707" t="s">
        <v>188</v>
      </c>
      <c r="C3707" s="1">
        <v>114734186</v>
      </c>
      <c r="D3707" s="1">
        <v>2</v>
      </c>
      <c r="E3707" s="1">
        <v>0</v>
      </c>
      <c r="F3707" s="1">
        <v>35</v>
      </c>
      <c r="G3707" s="7" t="str">
        <f>IF(E3707&lt;0,"0-",IF(E3707=0,"0",IF(E3707&lt;3.01,"0+ to 3",IF(E3707&lt;6.01,"3+ to 6",IF(E3707&lt;9.01,"6+ to 9",IF(E3707&lt;12.01,"9+ to 12",IF(E3707&lt;15.01,"12+ to 15",IF(E3707&lt;18.01,"15+ to 18",IF(E3707&lt;21.01,"18+ to 21",IF(E3707&lt;24.01,"21+ to 24",IF(E3707&lt;27.01,"24+ to 27",IF(E3707&lt;30.01,"27+ to 30","30+"))))))))))))</f>
        <v>0</v>
      </c>
      <c r="H3707" s="7" t="str">
        <f>IF(F3707&lt;0,"0-",IF(F3707=0,"0",IF(F3707&lt;3.01,"0+ to 3",IF(F3707&lt;6.01,"3+ to 6",IF(F3707&lt;9.01,"6+ to 9",IF(F3707&lt;12.01,"9+ to 12",IF(F3707&lt;15.01,"12+ to 15",IF(F3707&lt;18.01,"15+ to 18",IF(F3707&lt;21.01,"18+ to 21",IF(F3707&lt;24.01,"21+ to 24",IF(F3707&lt;27.01,"24+ to 27",IF(F3707&lt;30.01,"27+ to 30","30+"))))))))))))</f>
        <v>30+</v>
      </c>
      <c r="I3707" t="str">
        <f>IF(G3707&lt;&gt;H3707,"DIFF","")</f>
        <v>DIFF</v>
      </c>
    </row>
    <row r="3708" spans="1:9">
      <c r="A3708" t="s">
        <v>102</v>
      </c>
      <c r="B3708" t="s">
        <v>188</v>
      </c>
      <c r="C3708" s="1">
        <v>114734686</v>
      </c>
      <c r="D3708" s="1">
        <v>2</v>
      </c>
      <c r="E3708" s="1">
        <v>-2</v>
      </c>
      <c r="F3708" s="1">
        <v>2</v>
      </c>
      <c r="G3708" s="7" t="str">
        <f>IF(E3708&lt;0,"0-",IF(E3708=0,"0",IF(E3708&lt;3.01,"0+ to 3",IF(E3708&lt;6.01,"3+ to 6",IF(E3708&lt;9.01,"6+ to 9",IF(E3708&lt;12.01,"9+ to 12",IF(E3708&lt;15.01,"12+ to 15",IF(E3708&lt;18.01,"15+ to 18",IF(E3708&lt;21.01,"18+ to 21",IF(E3708&lt;24.01,"21+ to 24",IF(E3708&lt;27.01,"24+ to 27",IF(E3708&lt;30.01,"27+ to 30","30+"))))))))))))</f>
        <v>0-</v>
      </c>
      <c r="H3708" s="7" t="str">
        <f>IF(F3708&lt;0,"0-",IF(F3708=0,"0",IF(F3708&lt;3.01,"0+ to 3",IF(F3708&lt;6.01,"3+ to 6",IF(F3708&lt;9.01,"6+ to 9",IF(F3708&lt;12.01,"9+ to 12",IF(F3708&lt;15.01,"12+ to 15",IF(F3708&lt;18.01,"15+ to 18",IF(F3708&lt;21.01,"18+ to 21",IF(F3708&lt;24.01,"21+ to 24",IF(F3708&lt;27.01,"24+ to 27",IF(F3708&lt;30.01,"27+ to 30","30+"))))))))))))</f>
        <v>0+ to 3</v>
      </c>
      <c r="I3708" t="str">
        <f>IF(G3708&lt;&gt;H3708,"DIFF","")</f>
        <v>DIFF</v>
      </c>
    </row>
    <row r="3709" spans="1:9">
      <c r="A3709" t="s">
        <v>102</v>
      </c>
      <c r="B3709" t="s">
        <v>188</v>
      </c>
      <c r="C3709" s="1">
        <v>114741590</v>
      </c>
      <c r="D3709" s="1">
        <v>2</v>
      </c>
      <c r="E3709" s="1">
        <v>0</v>
      </c>
      <c r="F3709" s="1">
        <v>9</v>
      </c>
      <c r="G3709" s="7" t="str">
        <f>IF(E3709&lt;0,"0-",IF(E3709=0,"0",IF(E3709&lt;3.01,"0+ to 3",IF(E3709&lt;6.01,"3+ to 6",IF(E3709&lt;9.01,"6+ to 9",IF(E3709&lt;12.01,"9+ to 12",IF(E3709&lt;15.01,"12+ to 15",IF(E3709&lt;18.01,"15+ to 18",IF(E3709&lt;21.01,"18+ to 21",IF(E3709&lt;24.01,"21+ to 24",IF(E3709&lt;27.01,"24+ to 27",IF(E3709&lt;30.01,"27+ to 30","30+"))))))))))))</f>
        <v>0</v>
      </c>
      <c r="H3709" s="7" t="str">
        <f>IF(F3709&lt;0,"0-",IF(F3709=0,"0",IF(F3709&lt;3.01,"0+ to 3",IF(F3709&lt;6.01,"3+ to 6",IF(F3709&lt;9.01,"6+ to 9",IF(F3709&lt;12.01,"9+ to 12",IF(F3709&lt;15.01,"12+ to 15",IF(F3709&lt;18.01,"15+ to 18",IF(F3709&lt;21.01,"18+ to 21",IF(F3709&lt;24.01,"21+ to 24",IF(F3709&lt;27.01,"24+ to 27",IF(F3709&lt;30.01,"27+ to 30","30+"))))))))))))</f>
        <v>6+ to 9</v>
      </c>
      <c r="I3709" t="str">
        <f>IF(G3709&lt;&gt;H3709,"DIFF","")</f>
        <v>DIFF</v>
      </c>
    </row>
    <row r="3710" spans="1:9">
      <c r="A3710" t="s">
        <v>102</v>
      </c>
      <c r="B3710" t="s">
        <v>187</v>
      </c>
      <c r="C3710" s="1">
        <v>114755370</v>
      </c>
      <c r="D3710" s="1">
        <v>8</v>
      </c>
      <c r="E3710" s="1">
        <v>-9</v>
      </c>
      <c r="F3710" s="1">
        <v>91</v>
      </c>
      <c r="G3710" s="7" t="str">
        <f>IF(E3710&lt;0,"0-",IF(E3710=0,"0",IF(E3710&lt;3.01,"0+ to 3",IF(E3710&lt;6.01,"3+ to 6",IF(E3710&lt;9.01,"6+ to 9",IF(E3710&lt;12.01,"9+ to 12",IF(E3710&lt;15.01,"12+ to 15",IF(E3710&lt;18.01,"15+ to 18",IF(E3710&lt;21.01,"18+ to 21",IF(E3710&lt;24.01,"21+ to 24",IF(E3710&lt;27.01,"24+ to 27",IF(E3710&lt;30.01,"27+ to 30","30+"))))))))))))</f>
        <v>0-</v>
      </c>
      <c r="H3710" s="7" t="str">
        <f>IF(F3710&lt;0,"0-",IF(F3710=0,"0",IF(F3710&lt;3.01,"0+ to 3",IF(F3710&lt;6.01,"3+ to 6",IF(F3710&lt;9.01,"6+ to 9",IF(F3710&lt;12.01,"9+ to 12",IF(F3710&lt;15.01,"12+ to 15",IF(F3710&lt;18.01,"15+ to 18",IF(F3710&lt;21.01,"18+ to 21",IF(F3710&lt;24.01,"21+ to 24",IF(F3710&lt;27.01,"24+ to 27",IF(F3710&lt;30.01,"27+ to 30","30+"))))))))))))</f>
        <v>30+</v>
      </c>
      <c r="I3710" t="str">
        <f>IF(G3710&lt;&gt;H3710,"DIFF","")</f>
        <v>DIFF</v>
      </c>
    </row>
    <row r="3711" spans="1:9">
      <c r="A3711" t="s">
        <v>102</v>
      </c>
      <c r="B3711" t="s">
        <v>187</v>
      </c>
      <c r="C3711" s="1">
        <v>114783082</v>
      </c>
      <c r="D3711" s="1">
        <v>2</v>
      </c>
      <c r="E3711" s="1">
        <v>-48</v>
      </c>
      <c r="F3711" s="1">
        <v>27</v>
      </c>
      <c r="G3711" s="7" t="str">
        <f>IF(E3711&lt;0,"0-",IF(E3711=0,"0",IF(E3711&lt;3.01,"0+ to 3",IF(E3711&lt;6.01,"3+ to 6",IF(E3711&lt;9.01,"6+ to 9",IF(E3711&lt;12.01,"9+ to 12",IF(E3711&lt;15.01,"12+ to 15",IF(E3711&lt;18.01,"15+ to 18",IF(E3711&lt;21.01,"18+ to 21",IF(E3711&lt;24.01,"21+ to 24",IF(E3711&lt;27.01,"24+ to 27",IF(E3711&lt;30.01,"27+ to 30","30+"))))))))))))</f>
        <v>0-</v>
      </c>
      <c r="H3711" s="7" t="str">
        <f>IF(F3711&lt;0,"0-",IF(F3711=0,"0",IF(F3711&lt;3.01,"0+ to 3",IF(F3711&lt;6.01,"3+ to 6",IF(F3711&lt;9.01,"6+ to 9",IF(F3711&lt;12.01,"9+ to 12",IF(F3711&lt;15.01,"12+ to 15",IF(F3711&lt;18.01,"15+ to 18",IF(F3711&lt;21.01,"18+ to 21",IF(F3711&lt;24.01,"21+ to 24",IF(F3711&lt;27.01,"24+ to 27",IF(F3711&lt;30.01,"27+ to 30","30+"))))))))))))</f>
        <v>24+ to 27</v>
      </c>
      <c r="I3711" t="str">
        <f>IF(G3711&lt;&gt;H3711,"DIFF","")</f>
        <v>DIFF</v>
      </c>
    </row>
    <row r="3712" spans="1:9">
      <c r="A3712" t="s">
        <v>102</v>
      </c>
      <c r="B3712" t="s">
        <v>187</v>
      </c>
      <c r="C3712" s="1">
        <v>114787964</v>
      </c>
      <c r="D3712" s="1">
        <v>2</v>
      </c>
      <c r="E3712" s="1">
        <v>-8</v>
      </c>
      <c r="F3712" s="1">
        <v>7</v>
      </c>
      <c r="G3712" s="7" t="str">
        <f>IF(E3712&lt;0,"0-",IF(E3712=0,"0",IF(E3712&lt;3.01,"0+ to 3",IF(E3712&lt;6.01,"3+ to 6",IF(E3712&lt;9.01,"6+ to 9",IF(E3712&lt;12.01,"9+ to 12",IF(E3712&lt;15.01,"12+ to 15",IF(E3712&lt;18.01,"15+ to 18",IF(E3712&lt;21.01,"18+ to 21",IF(E3712&lt;24.01,"21+ to 24",IF(E3712&lt;27.01,"24+ to 27",IF(E3712&lt;30.01,"27+ to 30","30+"))))))))))))</f>
        <v>0-</v>
      </c>
      <c r="H3712" s="7" t="str">
        <f>IF(F3712&lt;0,"0-",IF(F3712=0,"0",IF(F3712&lt;3.01,"0+ to 3",IF(F3712&lt;6.01,"3+ to 6",IF(F3712&lt;9.01,"6+ to 9",IF(F3712&lt;12.01,"9+ to 12",IF(F3712&lt;15.01,"12+ to 15",IF(F3712&lt;18.01,"15+ to 18",IF(F3712&lt;21.01,"18+ to 21",IF(F3712&lt;24.01,"21+ to 24",IF(F3712&lt;27.01,"24+ to 27",IF(F3712&lt;30.01,"27+ to 30","30+"))))))))))))</f>
        <v>6+ to 9</v>
      </c>
      <c r="I3712" t="str">
        <f>IF(G3712&lt;&gt;H3712,"DIFF","")</f>
        <v>DIFF</v>
      </c>
    </row>
    <row r="3713" spans="1:9">
      <c r="A3713" t="s">
        <v>102</v>
      </c>
      <c r="B3713" t="s">
        <v>187</v>
      </c>
      <c r="C3713" s="1">
        <v>114791665</v>
      </c>
      <c r="D3713" s="1">
        <v>3</v>
      </c>
      <c r="E3713" s="1">
        <v>-10</v>
      </c>
      <c r="F3713" s="1">
        <v>21</v>
      </c>
      <c r="G3713" s="7" t="str">
        <f>IF(E3713&lt;0,"0-",IF(E3713=0,"0",IF(E3713&lt;3.01,"0+ to 3",IF(E3713&lt;6.01,"3+ to 6",IF(E3713&lt;9.01,"6+ to 9",IF(E3713&lt;12.01,"9+ to 12",IF(E3713&lt;15.01,"12+ to 15",IF(E3713&lt;18.01,"15+ to 18",IF(E3713&lt;21.01,"18+ to 21",IF(E3713&lt;24.01,"21+ to 24",IF(E3713&lt;27.01,"24+ to 27",IF(E3713&lt;30.01,"27+ to 30","30+"))))))))))))</f>
        <v>0-</v>
      </c>
      <c r="H3713" s="7" t="str">
        <f>IF(F3713&lt;0,"0-",IF(F3713=0,"0",IF(F3713&lt;3.01,"0+ to 3",IF(F3713&lt;6.01,"3+ to 6",IF(F3713&lt;9.01,"6+ to 9",IF(F3713&lt;12.01,"9+ to 12",IF(F3713&lt;15.01,"12+ to 15",IF(F3713&lt;18.01,"15+ to 18",IF(F3713&lt;21.01,"18+ to 21",IF(F3713&lt;24.01,"21+ to 24",IF(F3713&lt;27.01,"24+ to 27",IF(F3713&lt;30.01,"27+ to 30","30+"))))))))))))</f>
        <v>18+ to 21</v>
      </c>
      <c r="I3713" t="str">
        <f>IF(G3713&lt;&gt;H3713,"DIFF","")</f>
        <v>DIFF</v>
      </c>
    </row>
    <row r="3714" spans="1:9">
      <c r="A3714" t="s">
        <v>102</v>
      </c>
      <c r="B3714" t="s">
        <v>187</v>
      </c>
      <c r="C3714" s="1">
        <v>114795081</v>
      </c>
      <c r="D3714" s="1">
        <v>2</v>
      </c>
      <c r="E3714" s="1">
        <v>-6</v>
      </c>
      <c r="F3714" s="1">
        <v>12</v>
      </c>
      <c r="G3714" s="7" t="str">
        <f>IF(E3714&lt;0,"0-",IF(E3714=0,"0",IF(E3714&lt;3.01,"0+ to 3",IF(E3714&lt;6.01,"3+ to 6",IF(E3714&lt;9.01,"6+ to 9",IF(E3714&lt;12.01,"9+ to 12",IF(E3714&lt;15.01,"12+ to 15",IF(E3714&lt;18.01,"15+ to 18",IF(E3714&lt;21.01,"18+ to 21",IF(E3714&lt;24.01,"21+ to 24",IF(E3714&lt;27.01,"24+ to 27",IF(E3714&lt;30.01,"27+ to 30","30+"))))))))))))</f>
        <v>0-</v>
      </c>
      <c r="H3714" s="7" t="str">
        <f>IF(F3714&lt;0,"0-",IF(F3714=0,"0",IF(F3714&lt;3.01,"0+ to 3",IF(F3714&lt;6.01,"3+ to 6",IF(F3714&lt;9.01,"6+ to 9",IF(F3714&lt;12.01,"9+ to 12",IF(F3714&lt;15.01,"12+ to 15",IF(F3714&lt;18.01,"15+ to 18",IF(F3714&lt;21.01,"18+ to 21",IF(F3714&lt;24.01,"21+ to 24",IF(F3714&lt;27.01,"24+ to 27",IF(F3714&lt;30.01,"27+ to 30","30+"))))))))))))</f>
        <v>9+ to 12</v>
      </c>
      <c r="I3714" t="str">
        <f>IF(G3714&lt;&gt;H3714,"DIFF","")</f>
        <v>DIFF</v>
      </c>
    </row>
    <row r="3715" spans="1:9">
      <c r="A3715" t="s">
        <v>102</v>
      </c>
      <c r="B3715" t="s">
        <v>187</v>
      </c>
      <c r="C3715" s="1">
        <v>114795190</v>
      </c>
      <c r="D3715" s="1">
        <v>2</v>
      </c>
      <c r="E3715" s="1">
        <v>0</v>
      </c>
      <c r="F3715" s="1">
        <v>28</v>
      </c>
      <c r="G3715" s="7" t="str">
        <f>IF(E3715&lt;0,"0-",IF(E3715=0,"0",IF(E3715&lt;3.01,"0+ to 3",IF(E3715&lt;6.01,"3+ to 6",IF(E3715&lt;9.01,"6+ to 9",IF(E3715&lt;12.01,"9+ to 12",IF(E3715&lt;15.01,"12+ to 15",IF(E3715&lt;18.01,"15+ to 18",IF(E3715&lt;21.01,"18+ to 21",IF(E3715&lt;24.01,"21+ to 24",IF(E3715&lt;27.01,"24+ to 27",IF(E3715&lt;30.01,"27+ to 30","30+"))))))))))))</f>
        <v>0</v>
      </c>
      <c r="H3715" s="7" t="str">
        <f>IF(F3715&lt;0,"0-",IF(F3715=0,"0",IF(F3715&lt;3.01,"0+ to 3",IF(F3715&lt;6.01,"3+ to 6",IF(F3715&lt;9.01,"6+ to 9",IF(F3715&lt;12.01,"9+ to 12",IF(F3715&lt;15.01,"12+ to 15",IF(F3715&lt;18.01,"15+ to 18",IF(F3715&lt;21.01,"18+ to 21",IF(F3715&lt;24.01,"21+ to 24",IF(F3715&lt;27.01,"24+ to 27",IF(F3715&lt;30.01,"27+ to 30","30+"))))))))))))</f>
        <v>27+ to 30</v>
      </c>
      <c r="I3715" t="str">
        <f>IF(G3715&lt;&gt;H3715,"DIFF","")</f>
        <v>DIFF</v>
      </c>
    </row>
    <row r="3716" spans="1:9">
      <c r="A3716" t="s">
        <v>102</v>
      </c>
      <c r="B3716" t="s">
        <v>187</v>
      </c>
      <c r="C3716" s="1">
        <v>114795718</v>
      </c>
      <c r="D3716" s="1">
        <v>9</v>
      </c>
      <c r="E3716" s="1">
        <v>0</v>
      </c>
      <c r="F3716" s="1">
        <v>5</v>
      </c>
      <c r="G3716" s="7" t="str">
        <f>IF(E3716&lt;0,"0-",IF(E3716=0,"0",IF(E3716&lt;3.01,"0+ to 3",IF(E3716&lt;6.01,"3+ to 6",IF(E3716&lt;9.01,"6+ to 9",IF(E3716&lt;12.01,"9+ to 12",IF(E3716&lt;15.01,"12+ to 15",IF(E3716&lt;18.01,"15+ to 18",IF(E3716&lt;21.01,"18+ to 21",IF(E3716&lt;24.01,"21+ to 24",IF(E3716&lt;27.01,"24+ to 27",IF(E3716&lt;30.01,"27+ to 30","30+"))))))))))))</f>
        <v>0</v>
      </c>
      <c r="H3716" s="7" t="str">
        <f>IF(F3716&lt;0,"0-",IF(F3716=0,"0",IF(F3716&lt;3.01,"0+ to 3",IF(F3716&lt;6.01,"3+ to 6",IF(F3716&lt;9.01,"6+ to 9",IF(F3716&lt;12.01,"9+ to 12",IF(F3716&lt;15.01,"12+ to 15",IF(F3716&lt;18.01,"15+ to 18",IF(F3716&lt;21.01,"18+ to 21",IF(F3716&lt;24.01,"21+ to 24",IF(F3716&lt;27.01,"24+ to 27",IF(F3716&lt;30.01,"27+ to 30","30+"))))))))))))</f>
        <v>3+ to 6</v>
      </c>
      <c r="I3716" t="str">
        <f>IF(G3716&lt;&gt;H3716,"DIFF","")</f>
        <v>DIFF</v>
      </c>
    </row>
    <row r="3717" spans="1:9">
      <c r="A3717" t="s">
        <v>102</v>
      </c>
      <c r="B3717" t="s">
        <v>186</v>
      </c>
      <c r="C3717" s="1">
        <v>114836505</v>
      </c>
      <c r="D3717" s="1">
        <v>2</v>
      </c>
      <c r="E3717" s="1">
        <v>-282</v>
      </c>
      <c r="F3717" s="1">
        <v>0</v>
      </c>
      <c r="G3717" s="7" t="str">
        <f>IF(E3717&lt;0,"0-",IF(E3717=0,"0",IF(E3717&lt;3.01,"0+ to 3",IF(E3717&lt;6.01,"3+ to 6",IF(E3717&lt;9.01,"6+ to 9",IF(E3717&lt;12.01,"9+ to 12",IF(E3717&lt;15.01,"12+ to 15",IF(E3717&lt;18.01,"15+ to 18",IF(E3717&lt;21.01,"18+ to 21",IF(E3717&lt;24.01,"21+ to 24",IF(E3717&lt;27.01,"24+ to 27",IF(E3717&lt;30.01,"27+ to 30","30+"))))))))))))</f>
        <v>0-</v>
      </c>
      <c r="H3717" s="7" t="str">
        <f>IF(F3717&lt;0,"0-",IF(F3717=0,"0",IF(F3717&lt;3.01,"0+ to 3",IF(F3717&lt;6.01,"3+ to 6",IF(F3717&lt;9.01,"6+ to 9",IF(F3717&lt;12.01,"9+ to 12",IF(F3717&lt;15.01,"12+ to 15",IF(F3717&lt;18.01,"15+ to 18",IF(F3717&lt;21.01,"18+ to 21",IF(F3717&lt;24.01,"21+ to 24",IF(F3717&lt;27.01,"24+ to 27",IF(F3717&lt;30.01,"27+ to 30","30+"))))))))))))</f>
        <v>0</v>
      </c>
      <c r="I3717" t="str">
        <f>IF(G3717&lt;&gt;H3717,"DIFF","")</f>
        <v>DIFF</v>
      </c>
    </row>
    <row r="3718" spans="1:9">
      <c r="A3718" t="s">
        <v>102</v>
      </c>
      <c r="B3718" t="s">
        <v>186</v>
      </c>
      <c r="C3718" s="1">
        <v>114836589</v>
      </c>
      <c r="D3718" s="1">
        <v>2</v>
      </c>
      <c r="E3718" s="1">
        <v>-12</v>
      </c>
      <c r="F3718" s="1">
        <v>26</v>
      </c>
      <c r="G3718" s="7" t="str">
        <f>IF(E3718&lt;0,"0-",IF(E3718=0,"0",IF(E3718&lt;3.01,"0+ to 3",IF(E3718&lt;6.01,"3+ to 6",IF(E3718&lt;9.01,"6+ to 9",IF(E3718&lt;12.01,"9+ to 12",IF(E3718&lt;15.01,"12+ to 15",IF(E3718&lt;18.01,"15+ to 18",IF(E3718&lt;21.01,"18+ to 21",IF(E3718&lt;24.01,"21+ to 24",IF(E3718&lt;27.01,"24+ to 27",IF(E3718&lt;30.01,"27+ to 30","30+"))))))))))))</f>
        <v>0-</v>
      </c>
      <c r="H3718" s="7" t="str">
        <f>IF(F3718&lt;0,"0-",IF(F3718=0,"0",IF(F3718&lt;3.01,"0+ to 3",IF(F3718&lt;6.01,"3+ to 6",IF(F3718&lt;9.01,"6+ to 9",IF(F3718&lt;12.01,"9+ to 12",IF(F3718&lt;15.01,"12+ to 15",IF(F3718&lt;18.01,"15+ to 18",IF(F3718&lt;21.01,"18+ to 21",IF(F3718&lt;24.01,"21+ to 24",IF(F3718&lt;27.01,"24+ to 27",IF(F3718&lt;30.01,"27+ to 30","30+"))))))))))))</f>
        <v>24+ to 27</v>
      </c>
      <c r="I3718" t="str">
        <f>IF(G3718&lt;&gt;H3718,"DIFF","")</f>
        <v>DIFF</v>
      </c>
    </row>
    <row r="3719" spans="1:9">
      <c r="A3719" t="s">
        <v>102</v>
      </c>
      <c r="B3719" t="s">
        <v>186</v>
      </c>
      <c r="C3719" s="1">
        <v>114852300</v>
      </c>
      <c r="D3719" s="1">
        <v>8</v>
      </c>
      <c r="E3719" s="1">
        <v>-4</v>
      </c>
      <c r="F3719" s="1">
        <v>33</v>
      </c>
      <c r="G3719" s="7" t="str">
        <f>IF(E3719&lt;0,"0-",IF(E3719=0,"0",IF(E3719&lt;3.01,"0+ to 3",IF(E3719&lt;6.01,"3+ to 6",IF(E3719&lt;9.01,"6+ to 9",IF(E3719&lt;12.01,"9+ to 12",IF(E3719&lt;15.01,"12+ to 15",IF(E3719&lt;18.01,"15+ to 18",IF(E3719&lt;21.01,"18+ to 21",IF(E3719&lt;24.01,"21+ to 24",IF(E3719&lt;27.01,"24+ to 27",IF(E3719&lt;30.01,"27+ to 30","30+"))))))))))))</f>
        <v>0-</v>
      </c>
      <c r="H3719" s="7" t="str">
        <f>IF(F3719&lt;0,"0-",IF(F3719=0,"0",IF(F3719&lt;3.01,"0+ to 3",IF(F3719&lt;6.01,"3+ to 6",IF(F3719&lt;9.01,"6+ to 9",IF(F3719&lt;12.01,"9+ to 12",IF(F3719&lt;15.01,"12+ to 15",IF(F3719&lt;18.01,"15+ to 18",IF(F3719&lt;21.01,"18+ to 21",IF(F3719&lt;24.01,"21+ to 24",IF(F3719&lt;27.01,"24+ to 27",IF(F3719&lt;30.01,"27+ to 30","30+"))))))))))))</f>
        <v>30+</v>
      </c>
      <c r="I3719" t="str">
        <f>IF(G3719&lt;&gt;H3719,"DIFF","")</f>
        <v>DIFF</v>
      </c>
    </row>
    <row r="3720" spans="1:9">
      <c r="A3720" t="s">
        <v>102</v>
      </c>
      <c r="B3720" t="s">
        <v>186</v>
      </c>
      <c r="C3720" s="1">
        <v>114852556</v>
      </c>
      <c r="D3720" s="1">
        <v>6</v>
      </c>
      <c r="E3720" s="1">
        <v>0</v>
      </c>
      <c r="F3720" s="1">
        <v>0</v>
      </c>
      <c r="G3720" s="7" t="str">
        <f>IF(E3720&lt;0,"0-",IF(E3720=0,"0",IF(E3720&lt;3.01,"0+ to 3",IF(E3720&lt;6.01,"3+ to 6",IF(E3720&lt;9.01,"6+ to 9",IF(E3720&lt;12.01,"9+ to 12",IF(E3720&lt;15.01,"12+ to 15",IF(E3720&lt;18.01,"15+ to 18",IF(E3720&lt;21.01,"18+ to 21",IF(E3720&lt;24.01,"21+ to 24",IF(E3720&lt;27.01,"24+ to 27",IF(E3720&lt;30.01,"27+ to 30","30+"))))))))))))</f>
        <v>0</v>
      </c>
      <c r="H3720" s="7" t="str">
        <f>IF(F3720&lt;0,"0-",IF(F3720=0,"0",IF(F3720&lt;3.01,"0+ to 3",IF(F3720&lt;6.01,"3+ to 6",IF(F3720&lt;9.01,"6+ to 9",IF(F3720&lt;12.01,"9+ to 12",IF(F3720&lt;15.01,"12+ to 15",IF(F3720&lt;18.01,"15+ to 18",IF(F3720&lt;21.01,"18+ to 21",IF(F3720&lt;24.01,"21+ to 24",IF(F3720&lt;27.01,"24+ to 27",IF(F3720&lt;30.01,"27+ to 30","30+"))))))))))))</f>
        <v>0</v>
      </c>
      <c r="I3720" t="str">
        <f>IF(G3720&lt;&gt;H3720,"DIFF","")</f>
        <v/>
      </c>
    </row>
    <row r="3721" spans="1:9">
      <c r="A3721" t="s">
        <v>102</v>
      </c>
      <c r="B3721" t="s">
        <v>186</v>
      </c>
      <c r="C3721" s="1">
        <v>114854816</v>
      </c>
      <c r="D3721" s="1">
        <v>2</v>
      </c>
      <c r="E3721" s="1">
        <v>0</v>
      </c>
      <c r="F3721" s="1">
        <v>3</v>
      </c>
      <c r="G3721" s="7" t="str">
        <f>IF(E3721&lt;0,"0-",IF(E3721=0,"0",IF(E3721&lt;3.01,"0+ to 3",IF(E3721&lt;6.01,"3+ to 6",IF(E3721&lt;9.01,"6+ to 9",IF(E3721&lt;12.01,"9+ to 12",IF(E3721&lt;15.01,"12+ to 15",IF(E3721&lt;18.01,"15+ to 18",IF(E3721&lt;21.01,"18+ to 21",IF(E3721&lt;24.01,"21+ to 24",IF(E3721&lt;27.01,"24+ to 27",IF(E3721&lt;30.01,"27+ to 30","30+"))))))))))))</f>
        <v>0</v>
      </c>
      <c r="H3721" s="7" t="str">
        <f>IF(F3721&lt;0,"0-",IF(F3721=0,"0",IF(F3721&lt;3.01,"0+ to 3",IF(F3721&lt;6.01,"3+ to 6",IF(F3721&lt;9.01,"6+ to 9",IF(F3721&lt;12.01,"9+ to 12",IF(F3721&lt;15.01,"12+ to 15",IF(F3721&lt;18.01,"15+ to 18",IF(F3721&lt;21.01,"18+ to 21",IF(F3721&lt;24.01,"21+ to 24",IF(F3721&lt;27.01,"24+ to 27",IF(F3721&lt;30.01,"27+ to 30","30+"))))))))))))</f>
        <v>0+ to 3</v>
      </c>
      <c r="I3721" t="str">
        <f>IF(G3721&lt;&gt;H3721,"DIFF","")</f>
        <v>DIFF</v>
      </c>
    </row>
    <row r="3722" spans="1:9">
      <c r="A3722" t="s">
        <v>102</v>
      </c>
      <c r="B3722" t="s">
        <v>186</v>
      </c>
      <c r="C3722" s="1">
        <v>114855845</v>
      </c>
      <c r="D3722" s="1">
        <v>9</v>
      </c>
      <c r="E3722" s="1">
        <v>-3</v>
      </c>
      <c r="F3722" s="1">
        <v>-2</v>
      </c>
      <c r="G3722" s="7" t="str">
        <f>IF(E3722&lt;0,"0-",IF(E3722=0,"0",IF(E3722&lt;3.01,"0+ to 3",IF(E3722&lt;6.01,"3+ to 6",IF(E3722&lt;9.01,"6+ to 9",IF(E3722&lt;12.01,"9+ to 12",IF(E3722&lt;15.01,"12+ to 15",IF(E3722&lt;18.01,"15+ to 18",IF(E3722&lt;21.01,"18+ to 21",IF(E3722&lt;24.01,"21+ to 24",IF(E3722&lt;27.01,"24+ to 27",IF(E3722&lt;30.01,"27+ to 30","30+"))))))))))))</f>
        <v>0-</v>
      </c>
      <c r="H3722" s="7" t="str">
        <f>IF(F3722&lt;0,"0-",IF(F3722=0,"0",IF(F3722&lt;3.01,"0+ to 3",IF(F3722&lt;6.01,"3+ to 6",IF(F3722&lt;9.01,"6+ to 9",IF(F3722&lt;12.01,"9+ to 12",IF(F3722&lt;15.01,"12+ to 15",IF(F3722&lt;18.01,"15+ to 18",IF(F3722&lt;21.01,"18+ to 21",IF(F3722&lt;24.01,"21+ to 24",IF(F3722&lt;27.01,"24+ to 27",IF(F3722&lt;30.01,"27+ to 30","30+"))))))))))))</f>
        <v>0-</v>
      </c>
      <c r="I3722" t="str">
        <f>IF(G3722&lt;&gt;H3722,"DIFF","")</f>
        <v/>
      </c>
    </row>
    <row r="3723" spans="1:9">
      <c r="A3723" t="s">
        <v>102</v>
      </c>
      <c r="B3723" t="s">
        <v>185</v>
      </c>
      <c r="C3723" s="1">
        <v>114895534</v>
      </c>
      <c r="D3723" s="1">
        <v>2</v>
      </c>
      <c r="E3723" s="1">
        <v>-10</v>
      </c>
      <c r="F3723" s="1">
        <v>13</v>
      </c>
      <c r="G3723" s="7" t="str">
        <f>IF(E3723&lt;0,"0-",IF(E3723=0,"0",IF(E3723&lt;3.01,"0+ to 3",IF(E3723&lt;6.01,"3+ to 6",IF(E3723&lt;9.01,"6+ to 9",IF(E3723&lt;12.01,"9+ to 12",IF(E3723&lt;15.01,"12+ to 15",IF(E3723&lt;18.01,"15+ to 18",IF(E3723&lt;21.01,"18+ to 21",IF(E3723&lt;24.01,"21+ to 24",IF(E3723&lt;27.01,"24+ to 27",IF(E3723&lt;30.01,"27+ to 30","30+"))))))))))))</f>
        <v>0-</v>
      </c>
      <c r="H3723" s="7" t="str">
        <f>IF(F3723&lt;0,"0-",IF(F3723=0,"0",IF(F3723&lt;3.01,"0+ to 3",IF(F3723&lt;6.01,"3+ to 6",IF(F3723&lt;9.01,"6+ to 9",IF(F3723&lt;12.01,"9+ to 12",IF(F3723&lt;15.01,"12+ to 15",IF(F3723&lt;18.01,"15+ to 18",IF(F3723&lt;21.01,"18+ to 21",IF(F3723&lt;24.01,"21+ to 24",IF(F3723&lt;27.01,"24+ to 27",IF(F3723&lt;30.01,"27+ to 30","30+"))))))))))))</f>
        <v>12+ to 15</v>
      </c>
      <c r="I3723" t="str">
        <f>IF(G3723&lt;&gt;H3723,"DIFF","")</f>
        <v>DIFF</v>
      </c>
    </row>
    <row r="3724" spans="1:9">
      <c r="A3724" t="s">
        <v>102</v>
      </c>
      <c r="B3724" t="s">
        <v>185</v>
      </c>
      <c r="C3724" s="1">
        <v>114900082</v>
      </c>
      <c r="D3724" s="1">
        <v>2</v>
      </c>
      <c r="E3724" s="1">
        <v>-11</v>
      </c>
      <c r="F3724" s="1">
        <v>17</v>
      </c>
      <c r="G3724" s="7" t="str">
        <f>IF(E3724&lt;0,"0-",IF(E3724=0,"0",IF(E3724&lt;3.01,"0+ to 3",IF(E3724&lt;6.01,"3+ to 6",IF(E3724&lt;9.01,"6+ to 9",IF(E3724&lt;12.01,"9+ to 12",IF(E3724&lt;15.01,"12+ to 15",IF(E3724&lt;18.01,"15+ to 18",IF(E3724&lt;21.01,"18+ to 21",IF(E3724&lt;24.01,"21+ to 24",IF(E3724&lt;27.01,"24+ to 27",IF(E3724&lt;30.01,"27+ to 30","30+"))))))))))))</f>
        <v>0-</v>
      </c>
      <c r="H3724" s="7" t="str">
        <f>IF(F3724&lt;0,"0-",IF(F3724=0,"0",IF(F3724&lt;3.01,"0+ to 3",IF(F3724&lt;6.01,"3+ to 6",IF(F3724&lt;9.01,"6+ to 9",IF(F3724&lt;12.01,"9+ to 12",IF(F3724&lt;15.01,"12+ to 15",IF(F3724&lt;18.01,"15+ to 18",IF(F3724&lt;21.01,"18+ to 21",IF(F3724&lt;24.01,"21+ to 24",IF(F3724&lt;27.01,"24+ to 27",IF(F3724&lt;30.01,"27+ to 30","30+"))))))))))))</f>
        <v>15+ to 18</v>
      </c>
      <c r="I3724" t="str">
        <f>IF(G3724&lt;&gt;H3724,"DIFF","")</f>
        <v>DIFF</v>
      </c>
    </row>
    <row r="3725" spans="1:9">
      <c r="A3725" t="s">
        <v>102</v>
      </c>
      <c r="B3725" t="s">
        <v>185</v>
      </c>
      <c r="C3725" s="1">
        <v>114908146</v>
      </c>
      <c r="D3725" s="1">
        <v>2</v>
      </c>
      <c r="E3725" s="1">
        <v>-3</v>
      </c>
      <c r="F3725" s="1">
        <v>4</v>
      </c>
      <c r="G3725" s="7" t="str">
        <f>IF(E3725&lt;0,"0-",IF(E3725=0,"0",IF(E3725&lt;3.01,"0+ to 3",IF(E3725&lt;6.01,"3+ to 6",IF(E3725&lt;9.01,"6+ to 9",IF(E3725&lt;12.01,"9+ to 12",IF(E3725&lt;15.01,"12+ to 15",IF(E3725&lt;18.01,"15+ to 18",IF(E3725&lt;21.01,"18+ to 21",IF(E3725&lt;24.01,"21+ to 24",IF(E3725&lt;27.01,"24+ to 27",IF(E3725&lt;30.01,"27+ to 30","30+"))))))))))))</f>
        <v>0-</v>
      </c>
      <c r="H3725" s="7" t="str">
        <f>IF(F3725&lt;0,"0-",IF(F3725=0,"0",IF(F3725&lt;3.01,"0+ to 3",IF(F3725&lt;6.01,"3+ to 6",IF(F3725&lt;9.01,"6+ to 9",IF(F3725&lt;12.01,"9+ to 12",IF(F3725&lt;15.01,"12+ to 15",IF(F3725&lt;18.01,"15+ to 18",IF(F3725&lt;21.01,"18+ to 21",IF(F3725&lt;24.01,"21+ to 24",IF(F3725&lt;27.01,"24+ to 27",IF(F3725&lt;30.01,"27+ to 30","30+"))))))))))))</f>
        <v>3+ to 6</v>
      </c>
      <c r="I3725" t="str">
        <f>IF(G3725&lt;&gt;H3725,"DIFF","")</f>
        <v>DIFF</v>
      </c>
    </row>
    <row r="3726" spans="1:9">
      <c r="A3726" t="s">
        <v>102</v>
      </c>
      <c r="B3726" t="s">
        <v>185</v>
      </c>
      <c r="C3726" s="1">
        <v>114909645</v>
      </c>
      <c r="D3726" s="1">
        <v>2</v>
      </c>
      <c r="E3726" s="1">
        <v>-2</v>
      </c>
      <c r="F3726" s="1">
        <v>3</v>
      </c>
      <c r="G3726" s="7" t="str">
        <f>IF(E3726&lt;0,"0-",IF(E3726=0,"0",IF(E3726&lt;3.01,"0+ to 3",IF(E3726&lt;6.01,"3+ to 6",IF(E3726&lt;9.01,"6+ to 9",IF(E3726&lt;12.01,"9+ to 12",IF(E3726&lt;15.01,"12+ to 15",IF(E3726&lt;18.01,"15+ to 18",IF(E3726&lt;21.01,"18+ to 21",IF(E3726&lt;24.01,"21+ to 24",IF(E3726&lt;27.01,"24+ to 27",IF(E3726&lt;30.01,"27+ to 30","30+"))))))))))))</f>
        <v>0-</v>
      </c>
      <c r="H3726" s="7" t="str">
        <f>IF(F3726&lt;0,"0-",IF(F3726=0,"0",IF(F3726&lt;3.01,"0+ to 3",IF(F3726&lt;6.01,"3+ to 6",IF(F3726&lt;9.01,"6+ to 9",IF(F3726&lt;12.01,"9+ to 12",IF(F3726&lt;15.01,"12+ to 15",IF(F3726&lt;18.01,"15+ to 18",IF(F3726&lt;21.01,"18+ to 21",IF(F3726&lt;24.01,"21+ to 24",IF(F3726&lt;27.01,"24+ to 27",IF(F3726&lt;30.01,"27+ to 30","30+"))))))))))))</f>
        <v>0+ to 3</v>
      </c>
      <c r="I3726" t="str">
        <f>IF(G3726&lt;&gt;H3726,"DIFF","")</f>
        <v>DIFF</v>
      </c>
    </row>
    <row r="3727" spans="1:9">
      <c r="A3727" t="s">
        <v>102</v>
      </c>
      <c r="B3727" t="s">
        <v>185</v>
      </c>
      <c r="C3727" s="1">
        <v>114915180</v>
      </c>
      <c r="D3727" s="1">
        <v>2</v>
      </c>
      <c r="E3727" s="1">
        <v>-7</v>
      </c>
      <c r="F3727" s="1">
        <v>20</v>
      </c>
      <c r="G3727" s="7" t="str">
        <f>IF(E3727&lt;0,"0-",IF(E3727=0,"0",IF(E3727&lt;3.01,"0+ to 3",IF(E3727&lt;6.01,"3+ to 6",IF(E3727&lt;9.01,"6+ to 9",IF(E3727&lt;12.01,"9+ to 12",IF(E3727&lt;15.01,"12+ to 15",IF(E3727&lt;18.01,"15+ to 18",IF(E3727&lt;21.01,"18+ to 21",IF(E3727&lt;24.01,"21+ to 24",IF(E3727&lt;27.01,"24+ to 27",IF(E3727&lt;30.01,"27+ to 30","30+"))))))))))))</f>
        <v>0-</v>
      </c>
      <c r="H3727" s="7" t="str">
        <f>IF(F3727&lt;0,"0-",IF(F3727=0,"0",IF(F3727&lt;3.01,"0+ to 3",IF(F3727&lt;6.01,"3+ to 6",IF(F3727&lt;9.01,"6+ to 9",IF(F3727&lt;12.01,"9+ to 12",IF(F3727&lt;15.01,"12+ to 15",IF(F3727&lt;18.01,"15+ to 18",IF(F3727&lt;21.01,"18+ to 21",IF(F3727&lt;24.01,"21+ to 24",IF(F3727&lt;27.01,"24+ to 27",IF(F3727&lt;30.01,"27+ to 30","30+"))))))))))))</f>
        <v>18+ to 21</v>
      </c>
      <c r="I3727" t="str">
        <f>IF(G3727&lt;&gt;H3727,"DIFF","")</f>
        <v>DIFF</v>
      </c>
    </row>
    <row r="3728" spans="1:9">
      <c r="A3728" t="s">
        <v>102</v>
      </c>
      <c r="B3728" t="s">
        <v>184</v>
      </c>
      <c r="C3728" s="1">
        <v>114952426</v>
      </c>
      <c r="D3728" s="1">
        <v>9</v>
      </c>
      <c r="E3728" s="1">
        <v>-6</v>
      </c>
      <c r="F3728" s="1">
        <v>7</v>
      </c>
      <c r="G3728" s="7" t="str">
        <f>IF(E3728&lt;0,"0-",IF(E3728=0,"0",IF(E3728&lt;3.01,"0+ to 3",IF(E3728&lt;6.01,"3+ to 6",IF(E3728&lt;9.01,"6+ to 9",IF(E3728&lt;12.01,"9+ to 12",IF(E3728&lt;15.01,"12+ to 15",IF(E3728&lt;18.01,"15+ to 18",IF(E3728&lt;21.01,"18+ to 21",IF(E3728&lt;24.01,"21+ to 24",IF(E3728&lt;27.01,"24+ to 27",IF(E3728&lt;30.01,"27+ to 30","30+"))))))))))))</f>
        <v>0-</v>
      </c>
      <c r="H3728" s="7" t="str">
        <f>IF(F3728&lt;0,"0-",IF(F3728=0,"0",IF(F3728&lt;3.01,"0+ to 3",IF(F3728&lt;6.01,"3+ to 6",IF(F3728&lt;9.01,"6+ to 9",IF(F3728&lt;12.01,"9+ to 12",IF(F3728&lt;15.01,"12+ to 15",IF(F3728&lt;18.01,"15+ to 18",IF(F3728&lt;21.01,"18+ to 21",IF(F3728&lt;24.01,"21+ to 24",IF(F3728&lt;27.01,"24+ to 27",IF(F3728&lt;30.01,"27+ to 30","30+"))))))))))))</f>
        <v>6+ to 9</v>
      </c>
      <c r="I3728" t="str">
        <f>IF(G3728&lt;&gt;H3728,"DIFF","")</f>
        <v>DIFF</v>
      </c>
    </row>
    <row r="3729" spans="1:9">
      <c r="A3729" t="s">
        <v>102</v>
      </c>
      <c r="B3729" t="s">
        <v>184</v>
      </c>
      <c r="C3729" s="1">
        <v>114952430</v>
      </c>
      <c r="D3729" s="1">
        <v>2</v>
      </c>
      <c r="E3729" s="1">
        <v>0</v>
      </c>
      <c r="F3729" s="1">
        <v>3</v>
      </c>
      <c r="G3729" s="7" t="str">
        <f>IF(E3729&lt;0,"0-",IF(E3729=0,"0",IF(E3729&lt;3.01,"0+ to 3",IF(E3729&lt;6.01,"3+ to 6",IF(E3729&lt;9.01,"6+ to 9",IF(E3729&lt;12.01,"9+ to 12",IF(E3729&lt;15.01,"12+ to 15",IF(E3729&lt;18.01,"15+ to 18",IF(E3729&lt;21.01,"18+ to 21",IF(E3729&lt;24.01,"21+ to 24",IF(E3729&lt;27.01,"24+ to 27",IF(E3729&lt;30.01,"27+ to 30","30+"))))))))))))</f>
        <v>0</v>
      </c>
      <c r="H3729" s="7" t="str">
        <f>IF(F3729&lt;0,"0-",IF(F3729=0,"0",IF(F3729&lt;3.01,"0+ to 3",IF(F3729&lt;6.01,"3+ to 6",IF(F3729&lt;9.01,"6+ to 9",IF(F3729&lt;12.01,"9+ to 12",IF(F3729&lt;15.01,"12+ to 15",IF(F3729&lt;18.01,"15+ to 18",IF(F3729&lt;21.01,"18+ to 21",IF(F3729&lt;24.01,"21+ to 24",IF(F3729&lt;27.01,"24+ to 27",IF(F3729&lt;30.01,"27+ to 30","30+"))))))))))))</f>
        <v>0+ to 3</v>
      </c>
      <c r="I3729" t="str">
        <f>IF(G3729&lt;&gt;H3729,"DIFF","")</f>
        <v>DIFF</v>
      </c>
    </row>
    <row r="3730" spans="1:9">
      <c r="A3730" t="s">
        <v>102</v>
      </c>
      <c r="B3730" t="s">
        <v>184</v>
      </c>
      <c r="C3730" s="1">
        <v>114952477</v>
      </c>
      <c r="D3730" s="1">
        <v>2</v>
      </c>
      <c r="E3730" s="1">
        <v>-714</v>
      </c>
      <c r="F3730" s="1">
        <v>6</v>
      </c>
      <c r="G3730" s="7" t="str">
        <f>IF(E3730&lt;0,"0-",IF(E3730=0,"0",IF(E3730&lt;3.01,"0+ to 3",IF(E3730&lt;6.01,"3+ to 6",IF(E3730&lt;9.01,"6+ to 9",IF(E3730&lt;12.01,"9+ to 12",IF(E3730&lt;15.01,"12+ to 15",IF(E3730&lt;18.01,"15+ to 18",IF(E3730&lt;21.01,"18+ to 21",IF(E3730&lt;24.01,"21+ to 24",IF(E3730&lt;27.01,"24+ to 27",IF(E3730&lt;30.01,"27+ to 30","30+"))))))))))))</f>
        <v>0-</v>
      </c>
      <c r="H3730" s="7" t="str">
        <f>IF(F3730&lt;0,"0-",IF(F3730=0,"0",IF(F3730&lt;3.01,"0+ to 3",IF(F3730&lt;6.01,"3+ to 6",IF(F3730&lt;9.01,"6+ to 9",IF(F3730&lt;12.01,"9+ to 12",IF(F3730&lt;15.01,"12+ to 15",IF(F3730&lt;18.01,"15+ to 18",IF(F3730&lt;21.01,"18+ to 21",IF(F3730&lt;24.01,"21+ to 24",IF(F3730&lt;27.01,"24+ to 27",IF(F3730&lt;30.01,"27+ to 30","30+"))))))))))))</f>
        <v>3+ to 6</v>
      </c>
      <c r="I3730" t="str">
        <f>IF(G3730&lt;&gt;H3730,"DIFF","")</f>
        <v>DIFF</v>
      </c>
    </row>
    <row r="3731" spans="1:9">
      <c r="A3731" t="s">
        <v>102</v>
      </c>
      <c r="B3731" t="s">
        <v>184</v>
      </c>
      <c r="C3731" s="1">
        <v>114953266</v>
      </c>
      <c r="D3731" s="1">
        <v>2</v>
      </c>
      <c r="E3731" s="1">
        <v>-9</v>
      </c>
      <c r="F3731" s="1">
        <v>12</v>
      </c>
      <c r="G3731" s="7" t="str">
        <f>IF(E3731&lt;0,"0-",IF(E3731=0,"0",IF(E3731&lt;3.01,"0+ to 3",IF(E3731&lt;6.01,"3+ to 6",IF(E3731&lt;9.01,"6+ to 9",IF(E3731&lt;12.01,"9+ to 12",IF(E3731&lt;15.01,"12+ to 15",IF(E3731&lt;18.01,"15+ to 18",IF(E3731&lt;21.01,"18+ to 21",IF(E3731&lt;24.01,"21+ to 24",IF(E3731&lt;27.01,"24+ to 27",IF(E3731&lt;30.01,"27+ to 30","30+"))))))))))))</f>
        <v>0-</v>
      </c>
      <c r="H3731" s="7" t="str">
        <f>IF(F3731&lt;0,"0-",IF(F3731=0,"0",IF(F3731&lt;3.01,"0+ to 3",IF(F3731&lt;6.01,"3+ to 6",IF(F3731&lt;9.01,"6+ to 9",IF(F3731&lt;12.01,"9+ to 12",IF(F3731&lt;15.01,"12+ to 15",IF(F3731&lt;18.01,"15+ to 18",IF(F3731&lt;21.01,"18+ to 21",IF(F3731&lt;24.01,"21+ to 24",IF(F3731&lt;27.01,"24+ to 27",IF(F3731&lt;30.01,"27+ to 30","30+"))))))))))))</f>
        <v>9+ to 12</v>
      </c>
      <c r="I3731" t="str">
        <f>IF(G3731&lt;&gt;H3731,"DIFF","")</f>
        <v>DIFF</v>
      </c>
    </row>
    <row r="3732" spans="1:9">
      <c r="A3732" t="s">
        <v>102</v>
      </c>
      <c r="B3732" t="s">
        <v>184</v>
      </c>
      <c r="C3732" s="1">
        <v>114956240</v>
      </c>
      <c r="D3732" s="1">
        <v>2</v>
      </c>
      <c r="E3732" s="1">
        <v>0</v>
      </c>
      <c r="F3732" s="1">
        <v>13</v>
      </c>
      <c r="G3732" s="7" t="str">
        <f>IF(E3732&lt;0,"0-",IF(E3732=0,"0",IF(E3732&lt;3.01,"0+ to 3",IF(E3732&lt;6.01,"3+ to 6",IF(E3732&lt;9.01,"6+ to 9",IF(E3732&lt;12.01,"9+ to 12",IF(E3732&lt;15.01,"12+ to 15",IF(E3732&lt;18.01,"15+ to 18",IF(E3732&lt;21.01,"18+ to 21",IF(E3732&lt;24.01,"21+ to 24",IF(E3732&lt;27.01,"24+ to 27",IF(E3732&lt;30.01,"27+ to 30","30+"))))))))))))</f>
        <v>0</v>
      </c>
      <c r="H3732" s="7" t="str">
        <f>IF(F3732&lt;0,"0-",IF(F3732=0,"0",IF(F3732&lt;3.01,"0+ to 3",IF(F3732&lt;6.01,"3+ to 6",IF(F3732&lt;9.01,"6+ to 9",IF(F3732&lt;12.01,"9+ to 12",IF(F3732&lt;15.01,"12+ to 15",IF(F3732&lt;18.01,"15+ to 18",IF(F3732&lt;21.01,"18+ to 21",IF(F3732&lt;24.01,"21+ to 24",IF(F3732&lt;27.01,"24+ to 27",IF(F3732&lt;30.01,"27+ to 30","30+"))))))))))))</f>
        <v>12+ to 15</v>
      </c>
      <c r="I3732" t="str">
        <f>IF(G3732&lt;&gt;H3732,"DIFF","")</f>
        <v>DIFF</v>
      </c>
    </row>
    <row r="3733" spans="1:9">
      <c r="A3733" t="s">
        <v>102</v>
      </c>
      <c r="B3733" t="s">
        <v>184</v>
      </c>
      <c r="C3733" s="1">
        <v>114962534</v>
      </c>
      <c r="D3733" s="1">
        <v>9</v>
      </c>
      <c r="E3733" s="1">
        <v>-19</v>
      </c>
      <c r="F3733" s="1">
        <v>-14</v>
      </c>
      <c r="G3733" s="7" t="str">
        <f>IF(E3733&lt;0,"0-",IF(E3733=0,"0",IF(E3733&lt;3.01,"0+ to 3",IF(E3733&lt;6.01,"3+ to 6",IF(E3733&lt;9.01,"6+ to 9",IF(E3733&lt;12.01,"9+ to 12",IF(E3733&lt;15.01,"12+ to 15",IF(E3733&lt;18.01,"15+ to 18",IF(E3733&lt;21.01,"18+ to 21",IF(E3733&lt;24.01,"21+ to 24",IF(E3733&lt;27.01,"24+ to 27",IF(E3733&lt;30.01,"27+ to 30","30+"))))))))))))</f>
        <v>0-</v>
      </c>
      <c r="H3733" s="7" t="str">
        <f>IF(F3733&lt;0,"0-",IF(F3733=0,"0",IF(F3733&lt;3.01,"0+ to 3",IF(F3733&lt;6.01,"3+ to 6",IF(F3733&lt;9.01,"6+ to 9",IF(F3733&lt;12.01,"9+ to 12",IF(F3733&lt;15.01,"12+ to 15",IF(F3733&lt;18.01,"15+ to 18",IF(F3733&lt;21.01,"18+ to 21",IF(F3733&lt;24.01,"21+ to 24",IF(F3733&lt;27.01,"24+ to 27",IF(F3733&lt;30.01,"27+ to 30","30+"))))))))))))</f>
        <v>0-</v>
      </c>
      <c r="I3733" t="str">
        <f>IF(G3733&lt;&gt;H3733,"DIFF","")</f>
        <v/>
      </c>
    </row>
    <row r="3734" spans="1:9">
      <c r="A3734" t="s">
        <v>102</v>
      </c>
      <c r="B3734" t="s">
        <v>184</v>
      </c>
      <c r="C3734" s="1">
        <v>114965020</v>
      </c>
      <c r="D3734" s="1">
        <v>2</v>
      </c>
      <c r="E3734" s="1">
        <v>-11</v>
      </c>
      <c r="F3734" s="1">
        <v>9</v>
      </c>
      <c r="G3734" s="7" t="str">
        <f>IF(E3734&lt;0,"0-",IF(E3734=0,"0",IF(E3734&lt;3.01,"0+ to 3",IF(E3734&lt;6.01,"3+ to 6",IF(E3734&lt;9.01,"6+ to 9",IF(E3734&lt;12.01,"9+ to 12",IF(E3734&lt;15.01,"12+ to 15",IF(E3734&lt;18.01,"15+ to 18",IF(E3734&lt;21.01,"18+ to 21",IF(E3734&lt;24.01,"21+ to 24",IF(E3734&lt;27.01,"24+ to 27",IF(E3734&lt;30.01,"27+ to 30","30+"))))))))))))</f>
        <v>0-</v>
      </c>
      <c r="H3734" s="7" t="str">
        <f>IF(F3734&lt;0,"0-",IF(F3734=0,"0",IF(F3734&lt;3.01,"0+ to 3",IF(F3734&lt;6.01,"3+ to 6",IF(F3734&lt;9.01,"6+ to 9",IF(F3734&lt;12.01,"9+ to 12",IF(F3734&lt;15.01,"12+ to 15",IF(F3734&lt;18.01,"15+ to 18",IF(F3734&lt;21.01,"18+ to 21",IF(F3734&lt;24.01,"21+ to 24",IF(F3734&lt;27.01,"24+ to 27",IF(F3734&lt;30.01,"27+ to 30","30+"))))))))))))</f>
        <v>6+ to 9</v>
      </c>
      <c r="I3734" t="str">
        <f>IF(G3734&lt;&gt;H3734,"DIFF","")</f>
        <v>DIFF</v>
      </c>
    </row>
    <row r="3735" spans="1:9">
      <c r="A3735" t="s">
        <v>102</v>
      </c>
      <c r="B3735" t="s">
        <v>184</v>
      </c>
      <c r="C3735" s="1">
        <v>114965430</v>
      </c>
      <c r="D3735" s="1">
        <v>2</v>
      </c>
      <c r="E3735" s="1">
        <v>-4</v>
      </c>
      <c r="F3735" s="1">
        <v>5</v>
      </c>
      <c r="G3735" s="7" t="str">
        <f>IF(E3735&lt;0,"0-",IF(E3735=0,"0",IF(E3735&lt;3.01,"0+ to 3",IF(E3735&lt;6.01,"3+ to 6",IF(E3735&lt;9.01,"6+ to 9",IF(E3735&lt;12.01,"9+ to 12",IF(E3735&lt;15.01,"12+ to 15",IF(E3735&lt;18.01,"15+ to 18",IF(E3735&lt;21.01,"18+ to 21",IF(E3735&lt;24.01,"21+ to 24",IF(E3735&lt;27.01,"24+ to 27",IF(E3735&lt;30.01,"27+ to 30","30+"))))))))))))</f>
        <v>0-</v>
      </c>
      <c r="H3735" s="7" t="str">
        <f>IF(F3735&lt;0,"0-",IF(F3735=0,"0",IF(F3735&lt;3.01,"0+ to 3",IF(F3735&lt;6.01,"3+ to 6",IF(F3735&lt;9.01,"6+ to 9",IF(F3735&lt;12.01,"9+ to 12",IF(F3735&lt;15.01,"12+ to 15",IF(F3735&lt;18.01,"15+ to 18",IF(F3735&lt;21.01,"18+ to 21",IF(F3735&lt;24.01,"21+ to 24",IF(F3735&lt;27.01,"24+ to 27",IF(F3735&lt;30.01,"27+ to 30","30+"))))))))))))</f>
        <v>3+ to 6</v>
      </c>
      <c r="I3735" t="str">
        <f>IF(G3735&lt;&gt;H3735,"DIFF","")</f>
        <v>DIFF</v>
      </c>
    </row>
    <row r="3736" spans="1:9">
      <c r="A3736" t="s">
        <v>103</v>
      </c>
      <c r="B3736" t="s">
        <v>184</v>
      </c>
      <c r="C3736" s="1">
        <v>114966504</v>
      </c>
      <c r="D3736" s="1">
        <v>9</v>
      </c>
      <c r="E3736" s="1">
        <v>-9</v>
      </c>
      <c r="F3736" s="1">
        <v>72</v>
      </c>
      <c r="G3736" s="7" t="str">
        <f>IF(E3736&lt;0,"0-",IF(E3736=0,"0",IF(E3736&lt;3.01,"0+ to 3",IF(E3736&lt;6.01,"3+ to 6",IF(E3736&lt;9.01,"6+ to 9",IF(E3736&lt;12.01,"9+ to 12",IF(E3736&lt;15.01,"12+ to 15",IF(E3736&lt;18.01,"15+ to 18",IF(E3736&lt;21.01,"18+ to 21",IF(E3736&lt;24.01,"21+ to 24",IF(E3736&lt;27.01,"24+ to 27",IF(E3736&lt;30.01,"27+ to 30","30+"))))))))))))</f>
        <v>0-</v>
      </c>
      <c r="H3736" s="7" t="str">
        <f>IF(F3736&lt;0,"0-",IF(F3736=0,"0",IF(F3736&lt;3.01,"0+ to 3",IF(F3736&lt;6.01,"3+ to 6",IF(F3736&lt;9.01,"6+ to 9",IF(F3736&lt;12.01,"9+ to 12",IF(F3736&lt;15.01,"12+ to 15",IF(F3736&lt;18.01,"15+ to 18",IF(F3736&lt;21.01,"18+ to 21",IF(F3736&lt;24.01,"21+ to 24",IF(F3736&lt;27.01,"24+ to 27",IF(F3736&lt;30.01,"27+ to 30","30+"))))))))))))</f>
        <v>30+</v>
      </c>
      <c r="I3736" t="str">
        <f>IF(G3736&lt;&gt;H3736,"DIFF","")</f>
        <v>DIFF</v>
      </c>
    </row>
    <row r="3737" spans="1:9">
      <c r="A3737" t="s">
        <v>102</v>
      </c>
      <c r="B3737" t="s">
        <v>184</v>
      </c>
      <c r="C3737" s="1">
        <v>114966566</v>
      </c>
      <c r="D3737" s="1">
        <v>2</v>
      </c>
      <c r="E3737" s="1">
        <v>0</v>
      </c>
      <c r="F3737" s="1">
        <v>0</v>
      </c>
      <c r="G3737" s="7" t="str">
        <f>IF(E3737&lt;0,"0-",IF(E3737=0,"0",IF(E3737&lt;3.01,"0+ to 3",IF(E3737&lt;6.01,"3+ to 6",IF(E3737&lt;9.01,"6+ to 9",IF(E3737&lt;12.01,"9+ to 12",IF(E3737&lt;15.01,"12+ to 15",IF(E3737&lt;18.01,"15+ to 18",IF(E3737&lt;21.01,"18+ to 21",IF(E3737&lt;24.01,"21+ to 24",IF(E3737&lt;27.01,"24+ to 27",IF(E3737&lt;30.01,"27+ to 30","30+"))))))))))))</f>
        <v>0</v>
      </c>
      <c r="H3737" s="7" t="str">
        <f>IF(F3737&lt;0,"0-",IF(F3737=0,"0",IF(F3737&lt;3.01,"0+ to 3",IF(F3737&lt;6.01,"3+ to 6",IF(F3737&lt;9.01,"6+ to 9",IF(F3737&lt;12.01,"9+ to 12",IF(F3737&lt;15.01,"12+ to 15",IF(F3737&lt;18.01,"15+ to 18",IF(F3737&lt;21.01,"18+ to 21",IF(F3737&lt;24.01,"21+ to 24",IF(F3737&lt;27.01,"24+ to 27",IF(F3737&lt;30.01,"27+ to 30","30+"))))))))))))</f>
        <v>0</v>
      </c>
      <c r="I3737" t="str">
        <f>IF(G3737&lt;&gt;H3737,"DIFF","")</f>
        <v/>
      </c>
    </row>
    <row r="3738" spans="1:9">
      <c r="A3738" t="s">
        <v>102</v>
      </c>
      <c r="B3738" t="s">
        <v>184</v>
      </c>
      <c r="C3738" s="1">
        <v>114968491</v>
      </c>
      <c r="D3738" s="1">
        <v>2</v>
      </c>
      <c r="E3738" s="1">
        <v>-11</v>
      </c>
      <c r="F3738" s="1">
        <v>7</v>
      </c>
      <c r="G3738" s="7" t="str">
        <f>IF(E3738&lt;0,"0-",IF(E3738=0,"0",IF(E3738&lt;3.01,"0+ to 3",IF(E3738&lt;6.01,"3+ to 6",IF(E3738&lt;9.01,"6+ to 9",IF(E3738&lt;12.01,"9+ to 12",IF(E3738&lt;15.01,"12+ to 15",IF(E3738&lt;18.01,"15+ to 18",IF(E3738&lt;21.01,"18+ to 21",IF(E3738&lt;24.01,"21+ to 24",IF(E3738&lt;27.01,"24+ to 27",IF(E3738&lt;30.01,"27+ to 30","30+"))))))))))))</f>
        <v>0-</v>
      </c>
      <c r="H3738" s="7" t="str">
        <f>IF(F3738&lt;0,"0-",IF(F3738=0,"0",IF(F3738&lt;3.01,"0+ to 3",IF(F3738&lt;6.01,"3+ to 6",IF(F3738&lt;9.01,"6+ to 9",IF(F3738&lt;12.01,"9+ to 12",IF(F3738&lt;15.01,"12+ to 15",IF(F3738&lt;18.01,"15+ to 18",IF(F3738&lt;21.01,"18+ to 21",IF(F3738&lt;24.01,"21+ to 24",IF(F3738&lt;27.01,"24+ to 27",IF(F3738&lt;30.01,"27+ to 30","30+"))))))))))))</f>
        <v>6+ to 9</v>
      </c>
      <c r="I3738" t="str">
        <f>IF(G3738&lt;&gt;H3738,"DIFF","")</f>
        <v>DIFF</v>
      </c>
    </row>
    <row r="3739" spans="1:9">
      <c r="A3739" t="s">
        <v>102</v>
      </c>
      <c r="B3739" t="s">
        <v>184</v>
      </c>
      <c r="C3739" s="1">
        <v>114968494</v>
      </c>
      <c r="D3739" s="1">
        <v>2</v>
      </c>
      <c r="E3739" s="1">
        <v>-12</v>
      </c>
      <c r="F3739" s="1">
        <v>6</v>
      </c>
      <c r="G3739" s="7" t="str">
        <f>IF(E3739&lt;0,"0-",IF(E3739=0,"0",IF(E3739&lt;3.01,"0+ to 3",IF(E3739&lt;6.01,"3+ to 6",IF(E3739&lt;9.01,"6+ to 9",IF(E3739&lt;12.01,"9+ to 12",IF(E3739&lt;15.01,"12+ to 15",IF(E3739&lt;18.01,"15+ to 18",IF(E3739&lt;21.01,"18+ to 21",IF(E3739&lt;24.01,"21+ to 24",IF(E3739&lt;27.01,"24+ to 27",IF(E3739&lt;30.01,"27+ to 30","30+"))))))))))))</f>
        <v>0-</v>
      </c>
      <c r="H3739" s="7" t="str">
        <f>IF(F3739&lt;0,"0-",IF(F3739=0,"0",IF(F3739&lt;3.01,"0+ to 3",IF(F3739&lt;6.01,"3+ to 6",IF(F3739&lt;9.01,"6+ to 9",IF(F3739&lt;12.01,"9+ to 12",IF(F3739&lt;15.01,"12+ to 15",IF(F3739&lt;18.01,"15+ to 18",IF(F3739&lt;21.01,"18+ to 21",IF(F3739&lt;24.01,"21+ to 24",IF(F3739&lt;27.01,"24+ to 27",IF(F3739&lt;30.01,"27+ to 30","30+"))))))))))))</f>
        <v>3+ to 6</v>
      </c>
      <c r="I3739" t="str">
        <f>IF(G3739&lt;&gt;H3739,"DIFF","")</f>
        <v>DIFF</v>
      </c>
    </row>
    <row r="3740" spans="1:9">
      <c r="A3740" t="s">
        <v>102</v>
      </c>
      <c r="B3740" t="s">
        <v>184</v>
      </c>
      <c r="C3740" s="1">
        <v>114968559</v>
      </c>
      <c r="D3740" s="1">
        <v>2</v>
      </c>
      <c r="E3740" s="1">
        <v>-8</v>
      </c>
      <c r="F3740" s="1">
        <v>10</v>
      </c>
      <c r="G3740" s="7" t="str">
        <f>IF(E3740&lt;0,"0-",IF(E3740=0,"0",IF(E3740&lt;3.01,"0+ to 3",IF(E3740&lt;6.01,"3+ to 6",IF(E3740&lt;9.01,"6+ to 9",IF(E3740&lt;12.01,"9+ to 12",IF(E3740&lt;15.01,"12+ to 15",IF(E3740&lt;18.01,"15+ to 18",IF(E3740&lt;21.01,"18+ to 21",IF(E3740&lt;24.01,"21+ to 24",IF(E3740&lt;27.01,"24+ to 27",IF(E3740&lt;30.01,"27+ to 30","30+"))))))))))))</f>
        <v>0-</v>
      </c>
      <c r="H3740" s="7" t="str">
        <f>IF(F3740&lt;0,"0-",IF(F3740=0,"0",IF(F3740&lt;3.01,"0+ to 3",IF(F3740&lt;6.01,"3+ to 6",IF(F3740&lt;9.01,"6+ to 9",IF(F3740&lt;12.01,"9+ to 12",IF(F3740&lt;15.01,"12+ to 15",IF(F3740&lt;18.01,"15+ to 18",IF(F3740&lt;21.01,"18+ to 21",IF(F3740&lt;24.01,"21+ to 24",IF(F3740&lt;27.01,"24+ to 27",IF(F3740&lt;30.01,"27+ to 30","30+"))))))))))))</f>
        <v>9+ to 12</v>
      </c>
      <c r="I3740" t="str">
        <f>IF(G3740&lt;&gt;H3740,"DIFF","")</f>
        <v>DIFF</v>
      </c>
    </row>
    <row r="3741" spans="1:9">
      <c r="A3741" t="s">
        <v>102</v>
      </c>
      <c r="B3741" t="s">
        <v>184</v>
      </c>
      <c r="C3741" s="1">
        <v>114972078</v>
      </c>
      <c r="D3741" s="1">
        <v>2</v>
      </c>
      <c r="E3741" s="1">
        <v>-7</v>
      </c>
      <c r="F3741" s="1">
        <v>11</v>
      </c>
      <c r="G3741" s="7" t="str">
        <f>IF(E3741&lt;0,"0-",IF(E3741=0,"0",IF(E3741&lt;3.01,"0+ to 3",IF(E3741&lt;6.01,"3+ to 6",IF(E3741&lt;9.01,"6+ to 9",IF(E3741&lt;12.01,"9+ to 12",IF(E3741&lt;15.01,"12+ to 15",IF(E3741&lt;18.01,"15+ to 18",IF(E3741&lt;21.01,"18+ to 21",IF(E3741&lt;24.01,"21+ to 24",IF(E3741&lt;27.01,"24+ to 27",IF(E3741&lt;30.01,"27+ to 30","30+"))))))))))))</f>
        <v>0-</v>
      </c>
      <c r="H3741" s="7" t="str">
        <f>IF(F3741&lt;0,"0-",IF(F3741=0,"0",IF(F3741&lt;3.01,"0+ to 3",IF(F3741&lt;6.01,"3+ to 6",IF(F3741&lt;9.01,"6+ to 9",IF(F3741&lt;12.01,"9+ to 12",IF(F3741&lt;15.01,"12+ to 15",IF(F3741&lt;18.01,"15+ to 18",IF(F3741&lt;21.01,"18+ to 21",IF(F3741&lt;24.01,"21+ to 24",IF(F3741&lt;27.01,"24+ to 27",IF(F3741&lt;30.01,"27+ to 30","30+"))))))))))))</f>
        <v>9+ to 12</v>
      </c>
      <c r="I3741" t="str">
        <f>IF(G3741&lt;&gt;H3741,"DIFF","")</f>
        <v>DIFF</v>
      </c>
    </row>
    <row r="3742" spans="1:9">
      <c r="A3742" t="s">
        <v>102</v>
      </c>
      <c r="B3742" t="s">
        <v>184</v>
      </c>
      <c r="C3742" s="1">
        <v>114972595</v>
      </c>
      <c r="D3742" s="1">
        <v>2</v>
      </c>
      <c r="E3742" s="1">
        <v>-13</v>
      </c>
      <c r="F3742" s="1">
        <v>12</v>
      </c>
      <c r="G3742" s="7" t="str">
        <f>IF(E3742&lt;0,"0-",IF(E3742=0,"0",IF(E3742&lt;3.01,"0+ to 3",IF(E3742&lt;6.01,"3+ to 6",IF(E3742&lt;9.01,"6+ to 9",IF(E3742&lt;12.01,"9+ to 12",IF(E3742&lt;15.01,"12+ to 15",IF(E3742&lt;18.01,"15+ to 18",IF(E3742&lt;21.01,"18+ to 21",IF(E3742&lt;24.01,"21+ to 24",IF(E3742&lt;27.01,"24+ to 27",IF(E3742&lt;30.01,"27+ to 30","30+"))))))))))))</f>
        <v>0-</v>
      </c>
      <c r="H3742" s="7" t="str">
        <f>IF(F3742&lt;0,"0-",IF(F3742=0,"0",IF(F3742&lt;3.01,"0+ to 3",IF(F3742&lt;6.01,"3+ to 6",IF(F3742&lt;9.01,"6+ to 9",IF(F3742&lt;12.01,"9+ to 12",IF(F3742&lt;15.01,"12+ to 15",IF(F3742&lt;18.01,"15+ to 18",IF(F3742&lt;21.01,"18+ to 21",IF(F3742&lt;24.01,"21+ to 24",IF(F3742&lt;27.01,"24+ to 27",IF(F3742&lt;30.01,"27+ to 30","30+"))))))))))))</f>
        <v>9+ to 12</v>
      </c>
      <c r="I3742" t="str">
        <f>IF(G3742&lt;&gt;H3742,"DIFF","")</f>
        <v>DIFF</v>
      </c>
    </row>
    <row r="3743" spans="1:9">
      <c r="A3743" t="s">
        <v>102</v>
      </c>
      <c r="B3743" t="s">
        <v>184</v>
      </c>
      <c r="C3743" s="1">
        <v>114973636</v>
      </c>
      <c r="D3743" s="1">
        <v>2</v>
      </c>
      <c r="E3743" s="1">
        <v>-10</v>
      </c>
      <c r="F3743" s="1">
        <v>12</v>
      </c>
      <c r="G3743" s="7" t="str">
        <f>IF(E3743&lt;0,"0-",IF(E3743=0,"0",IF(E3743&lt;3.01,"0+ to 3",IF(E3743&lt;6.01,"3+ to 6",IF(E3743&lt;9.01,"6+ to 9",IF(E3743&lt;12.01,"9+ to 12",IF(E3743&lt;15.01,"12+ to 15",IF(E3743&lt;18.01,"15+ to 18",IF(E3743&lt;21.01,"18+ to 21",IF(E3743&lt;24.01,"21+ to 24",IF(E3743&lt;27.01,"24+ to 27",IF(E3743&lt;30.01,"27+ to 30","30+"))))))))))))</f>
        <v>0-</v>
      </c>
      <c r="H3743" s="7" t="str">
        <f>IF(F3743&lt;0,"0-",IF(F3743=0,"0",IF(F3743&lt;3.01,"0+ to 3",IF(F3743&lt;6.01,"3+ to 6",IF(F3743&lt;9.01,"6+ to 9",IF(F3743&lt;12.01,"9+ to 12",IF(F3743&lt;15.01,"12+ to 15",IF(F3743&lt;18.01,"15+ to 18",IF(F3743&lt;21.01,"18+ to 21",IF(F3743&lt;24.01,"21+ to 24",IF(F3743&lt;27.01,"24+ to 27",IF(F3743&lt;30.01,"27+ to 30","30+"))))))))))))</f>
        <v>9+ to 12</v>
      </c>
      <c r="I3743" t="str">
        <f>IF(G3743&lt;&gt;H3743,"DIFF","")</f>
        <v>DIFF</v>
      </c>
    </row>
    <row r="3744" spans="1:9">
      <c r="A3744" t="s">
        <v>102</v>
      </c>
      <c r="B3744" t="s">
        <v>183</v>
      </c>
      <c r="C3744" s="1">
        <v>115041956</v>
      </c>
      <c r="D3744" s="1">
        <v>2</v>
      </c>
      <c r="E3744" s="1">
        <v>-2</v>
      </c>
      <c r="F3744" s="1">
        <v>4</v>
      </c>
      <c r="G3744" s="7" t="str">
        <f>IF(E3744&lt;0,"0-",IF(E3744=0,"0",IF(E3744&lt;3.01,"0+ to 3",IF(E3744&lt;6.01,"3+ to 6",IF(E3744&lt;9.01,"6+ to 9",IF(E3744&lt;12.01,"9+ to 12",IF(E3744&lt;15.01,"12+ to 15",IF(E3744&lt;18.01,"15+ to 18",IF(E3744&lt;21.01,"18+ to 21",IF(E3744&lt;24.01,"21+ to 24",IF(E3744&lt;27.01,"24+ to 27",IF(E3744&lt;30.01,"27+ to 30","30+"))))))))))))</f>
        <v>0-</v>
      </c>
      <c r="H3744" s="7" t="str">
        <f>IF(F3744&lt;0,"0-",IF(F3744=0,"0",IF(F3744&lt;3.01,"0+ to 3",IF(F3744&lt;6.01,"3+ to 6",IF(F3744&lt;9.01,"6+ to 9",IF(F3744&lt;12.01,"9+ to 12",IF(F3744&lt;15.01,"12+ to 15",IF(F3744&lt;18.01,"15+ to 18",IF(F3744&lt;21.01,"18+ to 21",IF(F3744&lt;24.01,"21+ to 24",IF(F3744&lt;27.01,"24+ to 27",IF(F3744&lt;30.01,"27+ to 30","30+"))))))))))))</f>
        <v>3+ to 6</v>
      </c>
      <c r="I3744" t="str">
        <f>IF(G3744&lt;&gt;H3744,"DIFF","")</f>
        <v>DIFF</v>
      </c>
    </row>
    <row r="3745" spans="1:9">
      <c r="A3745" t="s">
        <v>102</v>
      </c>
      <c r="B3745" t="s">
        <v>183</v>
      </c>
      <c r="C3745" s="1">
        <v>115041979</v>
      </c>
      <c r="D3745" s="1">
        <v>2</v>
      </c>
      <c r="E3745" s="1">
        <v>-9</v>
      </c>
      <c r="F3745" s="1">
        <v>11</v>
      </c>
      <c r="G3745" s="7" t="str">
        <f>IF(E3745&lt;0,"0-",IF(E3745=0,"0",IF(E3745&lt;3.01,"0+ to 3",IF(E3745&lt;6.01,"3+ to 6",IF(E3745&lt;9.01,"6+ to 9",IF(E3745&lt;12.01,"9+ to 12",IF(E3745&lt;15.01,"12+ to 15",IF(E3745&lt;18.01,"15+ to 18",IF(E3745&lt;21.01,"18+ to 21",IF(E3745&lt;24.01,"21+ to 24",IF(E3745&lt;27.01,"24+ to 27",IF(E3745&lt;30.01,"27+ to 30","30+"))))))))))))</f>
        <v>0-</v>
      </c>
      <c r="H3745" s="7" t="str">
        <f>IF(F3745&lt;0,"0-",IF(F3745=0,"0",IF(F3745&lt;3.01,"0+ to 3",IF(F3745&lt;6.01,"3+ to 6",IF(F3745&lt;9.01,"6+ to 9",IF(F3745&lt;12.01,"9+ to 12",IF(F3745&lt;15.01,"12+ to 15",IF(F3745&lt;18.01,"15+ to 18",IF(F3745&lt;21.01,"18+ to 21",IF(F3745&lt;24.01,"21+ to 24",IF(F3745&lt;27.01,"24+ to 27",IF(F3745&lt;30.01,"27+ to 30","30+"))))))))))))</f>
        <v>9+ to 12</v>
      </c>
      <c r="I3745" t="str">
        <f>IF(G3745&lt;&gt;H3745,"DIFF","")</f>
        <v>DIFF</v>
      </c>
    </row>
    <row r="3746" spans="1:9">
      <c r="A3746" t="s">
        <v>102</v>
      </c>
      <c r="B3746" t="s">
        <v>183</v>
      </c>
      <c r="C3746" s="1">
        <v>115041985</v>
      </c>
      <c r="D3746" s="1">
        <v>2</v>
      </c>
      <c r="E3746" s="1">
        <v>-1</v>
      </c>
      <c r="F3746" s="1">
        <v>1</v>
      </c>
      <c r="G3746" s="7" t="str">
        <f>IF(E3746&lt;0,"0-",IF(E3746=0,"0",IF(E3746&lt;3.01,"0+ to 3",IF(E3746&lt;6.01,"3+ to 6",IF(E3746&lt;9.01,"6+ to 9",IF(E3746&lt;12.01,"9+ to 12",IF(E3746&lt;15.01,"12+ to 15",IF(E3746&lt;18.01,"15+ to 18",IF(E3746&lt;21.01,"18+ to 21",IF(E3746&lt;24.01,"21+ to 24",IF(E3746&lt;27.01,"24+ to 27",IF(E3746&lt;30.01,"27+ to 30","30+"))))))))))))</f>
        <v>0-</v>
      </c>
      <c r="H3746" s="7" t="str">
        <f>IF(F3746&lt;0,"0-",IF(F3746=0,"0",IF(F3746&lt;3.01,"0+ to 3",IF(F3746&lt;6.01,"3+ to 6",IF(F3746&lt;9.01,"6+ to 9",IF(F3746&lt;12.01,"9+ to 12",IF(F3746&lt;15.01,"12+ to 15",IF(F3746&lt;18.01,"15+ to 18",IF(F3746&lt;21.01,"18+ to 21",IF(F3746&lt;24.01,"21+ to 24",IF(F3746&lt;27.01,"24+ to 27",IF(F3746&lt;30.01,"27+ to 30","30+"))))))))))))</f>
        <v>0+ to 3</v>
      </c>
      <c r="I3746" t="str">
        <f>IF(G3746&lt;&gt;H3746,"DIFF","")</f>
        <v>DIFF</v>
      </c>
    </row>
    <row r="3747" spans="1:9">
      <c r="A3747" t="s">
        <v>102</v>
      </c>
      <c r="B3747" t="s">
        <v>183</v>
      </c>
      <c r="C3747" s="1">
        <v>115041988</v>
      </c>
      <c r="D3747" s="1">
        <v>2</v>
      </c>
      <c r="E3747" s="1">
        <v>-7</v>
      </c>
      <c r="F3747" s="1">
        <v>18</v>
      </c>
      <c r="G3747" s="7" t="str">
        <f>IF(E3747&lt;0,"0-",IF(E3747=0,"0",IF(E3747&lt;3.01,"0+ to 3",IF(E3747&lt;6.01,"3+ to 6",IF(E3747&lt;9.01,"6+ to 9",IF(E3747&lt;12.01,"9+ to 12",IF(E3747&lt;15.01,"12+ to 15",IF(E3747&lt;18.01,"15+ to 18",IF(E3747&lt;21.01,"18+ to 21",IF(E3747&lt;24.01,"21+ to 24",IF(E3747&lt;27.01,"24+ to 27",IF(E3747&lt;30.01,"27+ to 30","30+"))))))))))))</f>
        <v>0-</v>
      </c>
      <c r="H3747" s="7" t="str">
        <f>IF(F3747&lt;0,"0-",IF(F3747=0,"0",IF(F3747&lt;3.01,"0+ to 3",IF(F3747&lt;6.01,"3+ to 6",IF(F3747&lt;9.01,"6+ to 9",IF(F3747&lt;12.01,"9+ to 12",IF(F3747&lt;15.01,"12+ to 15",IF(F3747&lt;18.01,"15+ to 18",IF(F3747&lt;21.01,"18+ to 21",IF(F3747&lt;24.01,"21+ to 24",IF(F3747&lt;27.01,"24+ to 27",IF(F3747&lt;30.01,"27+ to 30","30+"))))))))))))</f>
        <v>15+ to 18</v>
      </c>
      <c r="I3747" t="str">
        <f>IF(G3747&lt;&gt;H3747,"DIFF","")</f>
        <v>DIFF</v>
      </c>
    </row>
    <row r="3748" spans="1:9">
      <c r="A3748" t="s">
        <v>102</v>
      </c>
      <c r="B3748" t="s">
        <v>183</v>
      </c>
      <c r="C3748" s="1">
        <v>115044347</v>
      </c>
      <c r="D3748" s="1">
        <v>2</v>
      </c>
      <c r="E3748" s="1">
        <v>-7</v>
      </c>
      <c r="F3748" s="1">
        <v>8</v>
      </c>
      <c r="G3748" s="7" t="str">
        <f>IF(E3748&lt;0,"0-",IF(E3748=0,"0",IF(E3748&lt;3.01,"0+ to 3",IF(E3748&lt;6.01,"3+ to 6",IF(E3748&lt;9.01,"6+ to 9",IF(E3748&lt;12.01,"9+ to 12",IF(E3748&lt;15.01,"12+ to 15",IF(E3748&lt;18.01,"15+ to 18",IF(E3748&lt;21.01,"18+ to 21",IF(E3748&lt;24.01,"21+ to 24",IF(E3748&lt;27.01,"24+ to 27",IF(E3748&lt;30.01,"27+ to 30","30+"))))))))))))</f>
        <v>0-</v>
      </c>
      <c r="H3748" s="7" t="str">
        <f>IF(F3748&lt;0,"0-",IF(F3748=0,"0",IF(F3748&lt;3.01,"0+ to 3",IF(F3748&lt;6.01,"3+ to 6",IF(F3748&lt;9.01,"6+ to 9",IF(F3748&lt;12.01,"9+ to 12",IF(F3748&lt;15.01,"12+ to 15",IF(F3748&lt;18.01,"15+ to 18",IF(F3748&lt;21.01,"18+ to 21",IF(F3748&lt;24.01,"21+ to 24",IF(F3748&lt;27.01,"24+ to 27",IF(F3748&lt;30.01,"27+ to 30","30+"))))))))))))</f>
        <v>6+ to 9</v>
      </c>
      <c r="I3748" t="str">
        <f>IF(G3748&lt;&gt;H3748,"DIFF","")</f>
        <v>DIFF</v>
      </c>
    </row>
    <row r="3749" spans="1:9">
      <c r="A3749" t="s">
        <v>102</v>
      </c>
      <c r="B3749" t="s">
        <v>183</v>
      </c>
      <c r="C3749" s="1">
        <v>115046711</v>
      </c>
      <c r="D3749" s="1">
        <v>2</v>
      </c>
      <c r="E3749" s="1">
        <v>-6</v>
      </c>
      <c r="F3749" s="1">
        <v>10</v>
      </c>
      <c r="G3749" s="7" t="str">
        <f>IF(E3749&lt;0,"0-",IF(E3749=0,"0",IF(E3749&lt;3.01,"0+ to 3",IF(E3749&lt;6.01,"3+ to 6",IF(E3749&lt;9.01,"6+ to 9",IF(E3749&lt;12.01,"9+ to 12",IF(E3749&lt;15.01,"12+ to 15",IF(E3749&lt;18.01,"15+ to 18",IF(E3749&lt;21.01,"18+ to 21",IF(E3749&lt;24.01,"21+ to 24",IF(E3749&lt;27.01,"24+ to 27",IF(E3749&lt;30.01,"27+ to 30","30+"))))))))))))</f>
        <v>0-</v>
      </c>
      <c r="H3749" s="7" t="str">
        <f>IF(F3749&lt;0,"0-",IF(F3749=0,"0",IF(F3749&lt;3.01,"0+ to 3",IF(F3749&lt;6.01,"3+ to 6",IF(F3749&lt;9.01,"6+ to 9",IF(F3749&lt;12.01,"9+ to 12",IF(F3749&lt;15.01,"12+ to 15",IF(F3749&lt;18.01,"15+ to 18",IF(F3749&lt;21.01,"18+ to 21",IF(F3749&lt;24.01,"21+ to 24",IF(F3749&lt;27.01,"24+ to 27",IF(F3749&lt;30.01,"27+ to 30","30+"))))))))))))</f>
        <v>9+ to 12</v>
      </c>
      <c r="I3749" t="str">
        <f>IF(G3749&lt;&gt;H3749,"DIFF","")</f>
        <v>DIFF</v>
      </c>
    </row>
    <row r="3750" spans="1:9">
      <c r="A3750" t="s">
        <v>102</v>
      </c>
      <c r="B3750" t="s">
        <v>183</v>
      </c>
      <c r="C3750" s="1">
        <v>115050022</v>
      </c>
      <c r="D3750" s="1">
        <v>2</v>
      </c>
      <c r="E3750" s="1">
        <v>-4</v>
      </c>
      <c r="F3750" s="1">
        <v>7</v>
      </c>
      <c r="G3750" s="7" t="str">
        <f>IF(E3750&lt;0,"0-",IF(E3750=0,"0",IF(E3750&lt;3.01,"0+ to 3",IF(E3750&lt;6.01,"3+ to 6",IF(E3750&lt;9.01,"6+ to 9",IF(E3750&lt;12.01,"9+ to 12",IF(E3750&lt;15.01,"12+ to 15",IF(E3750&lt;18.01,"15+ to 18",IF(E3750&lt;21.01,"18+ to 21",IF(E3750&lt;24.01,"21+ to 24",IF(E3750&lt;27.01,"24+ to 27",IF(E3750&lt;30.01,"27+ to 30","30+"))))))))))))</f>
        <v>0-</v>
      </c>
      <c r="H3750" s="7" t="str">
        <f>IF(F3750&lt;0,"0-",IF(F3750=0,"0",IF(F3750&lt;3.01,"0+ to 3",IF(F3750&lt;6.01,"3+ to 6",IF(F3750&lt;9.01,"6+ to 9",IF(F3750&lt;12.01,"9+ to 12",IF(F3750&lt;15.01,"12+ to 15",IF(F3750&lt;18.01,"15+ to 18",IF(F3750&lt;21.01,"18+ to 21",IF(F3750&lt;24.01,"21+ to 24",IF(F3750&lt;27.01,"24+ to 27",IF(F3750&lt;30.01,"27+ to 30","30+"))))))))))))</f>
        <v>6+ to 9</v>
      </c>
      <c r="I3750" t="str">
        <f>IF(G3750&lt;&gt;H3750,"DIFF","")</f>
        <v>DIFF</v>
      </c>
    </row>
    <row r="3751" spans="1:9">
      <c r="A3751" t="s">
        <v>102</v>
      </c>
      <c r="B3751" t="s">
        <v>183</v>
      </c>
      <c r="C3751" s="1">
        <v>115050912</v>
      </c>
      <c r="D3751" s="1">
        <v>2</v>
      </c>
      <c r="E3751" s="1">
        <v>-4</v>
      </c>
      <c r="F3751" s="1">
        <v>10</v>
      </c>
      <c r="G3751" s="7" t="str">
        <f>IF(E3751&lt;0,"0-",IF(E3751=0,"0",IF(E3751&lt;3.01,"0+ to 3",IF(E3751&lt;6.01,"3+ to 6",IF(E3751&lt;9.01,"6+ to 9",IF(E3751&lt;12.01,"9+ to 12",IF(E3751&lt;15.01,"12+ to 15",IF(E3751&lt;18.01,"15+ to 18",IF(E3751&lt;21.01,"18+ to 21",IF(E3751&lt;24.01,"21+ to 24",IF(E3751&lt;27.01,"24+ to 27",IF(E3751&lt;30.01,"27+ to 30","30+"))))))))))))</f>
        <v>0-</v>
      </c>
      <c r="H3751" s="7" t="str">
        <f>IF(F3751&lt;0,"0-",IF(F3751=0,"0",IF(F3751&lt;3.01,"0+ to 3",IF(F3751&lt;6.01,"3+ to 6",IF(F3751&lt;9.01,"6+ to 9",IF(F3751&lt;12.01,"9+ to 12",IF(F3751&lt;15.01,"12+ to 15",IF(F3751&lt;18.01,"15+ to 18",IF(F3751&lt;21.01,"18+ to 21",IF(F3751&lt;24.01,"21+ to 24",IF(F3751&lt;27.01,"24+ to 27",IF(F3751&lt;30.01,"27+ to 30","30+"))))))))))))</f>
        <v>9+ to 12</v>
      </c>
      <c r="I3751" t="str">
        <f>IF(G3751&lt;&gt;H3751,"DIFF","")</f>
        <v>DIFF</v>
      </c>
    </row>
    <row r="3752" spans="1:9">
      <c r="A3752" t="s">
        <v>102</v>
      </c>
      <c r="B3752" t="s">
        <v>183</v>
      </c>
      <c r="C3752" s="1">
        <v>115054785</v>
      </c>
      <c r="D3752" s="1">
        <v>2</v>
      </c>
      <c r="E3752" s="1">
        <v>-4</v>
      </c>
      <c r="F3752" s="1">
        <v>6</v>
      </c>
      <c r="G3752" s="7" t="str">
        <f>IF(E3752&lt;0,"0-",IF(E3752=0,"0",IF(E3752&lt;3.01,"0+ to 3",IF(E3752&lt;6.01,"3+ to 6",IF(E3752&lt;9.01,"6+ to 9",IF(E3752&lt;12.01,"9+ to 12",IF(E3752&lt;15.01,"12+ to 15",IF(E3752&lt;18.01,"15+ to 18",IF(E3752&lt;21.01,"18+ to 21",IF(E3752&lt;24.01,"21+ to 24",IF(E3752&lt;27.01,"24+ to 27",IF(E3752&lt;30.01,"27+ to 30","30+"))))))))))))</f>
        <v>0-</v>
      </c>
      <c r="H3752" s="7" t="str">
        <f>IF(F3752&lt;0,"0-",IF(F3752=0,"0",IF(F3752&lt;3.01,"0+ to 3",IF(F3752&lt;6.01,"3+ to 6",IF(F3752&lt;9.01,"6+ to 9",IF(F3752&lt;12.01,"9+ to 12",IF(F3752&lt;15.01,"12+ to 15",IF(F3752&lt;18.01,"15+ to 18",IF(F3752&lt;21.01,"18+ to 21",IF(F3752&lt;24.01,"21+ to 24",IF(F3752&lt;27.01,"24+ to 27",IF(F3752&lt;30.01,"27+ to 30","30+"))))))))))))</f>
        <v>3+ to 6</v>
      </c>
      <c r="I3752" t="str">
        <f>IF(G3752&lt;&gt;H3752,"DIFF","")</f>
        <v>DIFF</v>
      </c>
    </row>
    <row r="3753" spans="1:9">
      <c r="A3753" t="s">
        <v>102</v>
      </c>
      <c r="B3753" t="s">
        <v>183</v>
      </c>
      <c r="C3753" s="1">
        <v>115054788</v>
      </c>
      <c r="D3753" s="1">
        <v>2</v>
      </c>
      <c r="E3753" s="1">
        <v>-2</v>
      </c>
      <c r="F3753" s="1">
        <v>6</v>
      </c>
      <c r="G3753" s="7" t="str">
        <f>IF(E3753&lt;0,"0-",IF(E3753=0,"0",IF(E3753&lt;3.01,"0+ to 3",IF(E3753&lt;6.01,"3+ to 6",IF(E3753&lt;9.01,"6+ to 9",IF(E3753&lt;12.01,"9+ to 12",IF(E3753&lt;15.01,"12+ to 15",IF(E3753&lt;18.01,"15+ to 18",IF(E3753&lt;21.01,"18+ to 21",IF(E3753&lt;24.01,"21+ to 24",IF(E3753&lt;27.01,"24+ to 27",IF(E3753&lt;30.01,"27+ to 30","30+"))))))))))))</f>
        <v>0-</v>
      </c>
      <c r="H3753" s="7" t="str">
        <f>IF(F3753&lt;0,"0-",IF(F3753=0,"0",IF(F3753&lt;3.01,"0+ to 3",IF(F3753&lt;6.01,"3+ to 6",IF(F3753&lt;9.01,"6+ to 9",IF(F3753&lt;12.01,"9+ to 12",IF(F3753&lt;15.01,"12+ to 15",IF(F3753&lt;18.01,"15+ to 18",IF(F3753&lt;21.01,"18+ to 21",IF(F3753&lt;24.01,"21+ to 24",IF(F3753&lt;27.01,"24+ to 27",IF(F3753&lt;30.01,"27+ to 30","30+"))))))))))))</f>
        <v>3+ to 6</v>
      </c>
      <c r="I3753" t="str">
        <f>IF(G3753&lt;&gt;H3753,"DIFF","")</f>
        <v>DIFF</v>
      </c>
    </row>
    <row r="3754" spans="1:9">
      <c r="A3754" t="s">
        <v>102</v>
      </c>
      <c r="B3754" t="s">
        <v>183</v>
      </c>
      <c r="C3754" s="1">
        <v>115055592</v>
      </c>
      <c r="D3754" s="1">
        <v>2</v>
      </c>
      <c r="E3754" s="1">
        <v>-3</v>
      </c>
      <c r="F3754" s="1">
        <v>5</v>
      </c>
      <c r="G3754" s="7" t="str">
        <f>IF(E3754&lt;0,"0-",IF(E3754=0,"0",IF(E3754&lt;3.01,"0+ to 3",IF(E3754&lt;6.01,"3+ to 6",IF(E3754&lt;9.01,"6+ to 9",IF(E3754&lt;12.01,"9+ to 12",IF(E3754&lt;15.01,"12+ to 15",IF(E3754&lt;18.01,"15+ to 18",IF(E3754&lt;21.01,"18+ to 21",IF(E3754&lt;24.01,"21+ to 24",IF(E3754&lt;27.01,"24+ to 27",IF(E3754&lt;30.01,"27+ to 30","30+"))))))))))))</f>
        <v>0-</v>
      </c>
      <c r="H3754" s="7" t="str">
        <f>IF(F3754&lt;0,"0-",IF(F3754=0,"0",IF(F3754&lt;3.01,"0+ to 3",IF(F3754&lt;6.01,"3+ to 6",IF(F3754&lt;9.01,"6+ to 9",IF(F3754&lt;12.01,"9+ to 12",IF(F3754&lt;15.01,"12+ to 15",IF(F3754&lt;18.01,"15+ to 18",IF(F3754&lt;21.01,"18+ to 21",IF(F3754&lt;24.01,"21+ to 24",IF(F3754&lt;27.01,"24+ to 27",IF(F3754&lt;30.01,"27+ to 30","30+"))))))))))))</f>
        <v>3+ to 6</v>
      </c>
      <c r="I3754" t="str">
        <f>IF(G3754&lt;&gt;H3754,"DIFF","")</f>
        <v>DIFF</v>
      </c>
    </row>
    <row r="3755" spans="1:9">
      <c r="A3755" t="s">
        <v>102</v>
      </c>
      <c r="B3755" t="s">
        <v>183</v>
      </c>
      <c r="C3755" s="1">
        <v>115056846</v>
      </c>
      <c r="D3755" s="1">
        <v>2</v>
      </c>
      <c r="E3755" s="1">
        <v>0</v>
      </c>
      <c r="F3755" s="1">
        <v>0</v>
      </c>
      <c r="G3755" s="7" t="str">
        <f>IF(E3755&lt;0,"0-",IF(E3755=0,"0",IF(E3755&lt;3.01,"0+ to 3",IF(E3755&lt;6.01,"3+ to 6",IF(E3755&lt;9.01,"6+ to 9",IF(E3755&lt;12.01,"9+ to 12",IF(E3755&lt;15.01,"12+ to 15",IF(E3755&lt;18.01,"15+ to 18",IF(E3755&lt;21.01,"18+ to 21",IF(E3755&lt;24.01,"21+ to 24",IF(E3755&lt;27.01,"24+ to 27",IF(E3755&lt;30.01,"27+ to 30","30+"))))))))))))</f>
        <v>0</v>
      </c>
      <c r="H3755" s="7" t="str">
        <f>IF(F3755&lt;0,"0-",IF(F3755=0,"0",IF(F3755&lt;3.01,"0+ to 3",IF(F3755&lt;6.01,"3+ to 6",IF(F3755&lt;9.01,"6+ to 9",IF(F3755&lt;12.01,"9+ to 12",IF(F3755&lt;15.01,"12+ to 15",IF(F3755&lt;18.01,"15+ to 18",IF(F3755&lt;21.01,"18+ to 21",IF(F3755&lt;24.01,"21+ to 24",IF(F3755&lt;27.01,"24+ to 27",IF(F3755&lt;30.01,"27+ to 30","30+"))))))))))))</f>
        <v>0</v>
      </c>
      <c r="I3755" t="str">
        <f>IF(G3755&lt;&gt;H3755,"DIFF","")</f>
        <v/>
      </c>
    </row>
    <row r="3756" spans="1:9">
      <c r="A3756" t="s">
        <v>102</v>
      </c>
      <c r="B3756" t="s">
        <v>183</v>
      </c>
      <c r="C3756" s="1">
        <v>115056929</v>
      </c>
      <c r="D3756" s="1">
        <v>7</v>
      </c>
      <c r="E3756" s="1">
        <v>-3</v>
      </c>
      <c r="F3756" s="1">
        <v>29</v>
      </c>
      <c r="G3756" s="7" t="str">
        <f>IF(E3756&lt;0,"0-",IF(E3756=0,"0",IF(E3756&lt;3.01,"0+ to 3",IF(E3756&lt;6.01,"3+ to 6",IF(E3756&lt;9.01,"6+ to 9",IF(E3756&lt;12.01,"9+ to 12",IF(E3756&lt;15.01,"12+ to 15",IF(E3756&lt;18.01,"15+ to 18",IF(E3756&lt;21.01,"18+ to 21",IF(E3756&lt;24.01,"21+ to 24",IF(E3756&lt;27.01,"24+ to 27",IF(E3756&lt;30.01,"27+ to 30","30+"))))))))))))</f>
        <v>0-</v>
      </c>
      <c r="H3756" s="7" t="str">
        <f>IF(F3756&lt;0,"0-",IF(F3756=0,"0",IF(F3756&lt;3.01,"0+ to 3",IF(F3756&lt;6.01,"3+ to 6",IF(F3756&lt;9.01,"6+ to 9",IF(F3756&lt;12.01,"9+ to 12",IF(F3756&lt;15.01,"12+ to 15",IF(F3756&lt;18.01,"15+ to 18",IF(F3756&lt;21.01,"18+ to 21",IF(F3756&lt;24.01,"21+ to 24",IF(F3756&lt;27.01,"24+ to 27",IF(F3756&lt;30.01,"27+ to 30","30+"))))))))))))</f>
        <v>27+ to 30</v>
      </c>
      <c r="I3756" t="str">
        <f>IF(G3756&lt;&gt;H3756,"DIFF","")</f>
        <v>DIFF</v>
      </c>
    </row>
    <row r="3757" spans="1:9">
      <c r="A3757" t="s">
        <v>102</v>
      </c>
      <c r="B3757" t="s">
        <v>182</v>
      </c>
      <c r="C3757" s="1">
        <v>115093026</v>
      </c>
      <c r="D3757" s="1">
        <v>2</v>
      </c>
      <c r="E3757" s="1">
        <v>-7</v>
      </c>
      <c r="F3757" s="1">
        <v>10</v>
      </c>
      <c r="G3757" s="7" t="str">
        <f>IF(E3757&lt;0,"0-",IF(E3757=0,"0",IF(E3757&lt;3.01,"0+ to 3",IF(E3757&lt;6.01,"3+ to 6",IF(E3757&lt;9.01,"6+ to 9",IF(E3757&lt;12.01,"9+ to 12",IF(E3757&lt;15.01,"12+ to 15",IF(E3757&lt;18.01,"15+ to 18",IF(E3757&lt;21.01,"18+ to 21",IF(E3757&lt;24.01,"21+ to 24",IF(E3757&lt;27.01,"24+ to 27",IF(E3757&lt;30.01,"27+ to 30","30+"))))))))))))</f>
        <v>0-</v>
      </c>
      <c r="H3757" s="7" t="str">
        <f>IF(F3757&lt;0,"0-",IF(F3757=0,"0",IF(F3757&lt;3.01,"0+ to 3",IF(F3757&lt;6.01,"3+ to 6",IF(F3757&lt;9.01,"6+ to 9",IF(F3757&lt;12.01,"9+ to 12",IF(F3757&lt;15.01,"12+ to 15",IF(F3757&lt;18.01,"15+ to 18",IF(F3757&lt;21.01,"18+ to 21",IF(F3757&lt;24.01,"21+ to 24",IF(F3757&lt;27.01,"24+ to 27",IF(F3757&lt;30.01,"27+ to 30","30+"))))))))))))</f>
        <v>9+ to 12</v>
      </c>
      <c r="I3757" t="str">
        <f>IF(G3757&lt;&gt;H3757,"DIFF","")</f>
        <v>DIFF</v>
      </c>
    </row>
    <row r="3758" spans="1:9">
      <c r="A3758" t="s">
        <v>102</v>
      </c>
      <c r="B3758" t="s">
        <v>182</v>
      </c>
      <c r="C3758" s="1">
        <v>115093981</v>
      </c>
      <c r="D3758" s="1">
        <v>2</v>
      </c>
      <c r="E3758" s="1">
        <v>-7</v>
      </c>
      <c r="F3758" s="1">
        <v>11</v>
      </c>
      <c r="G3758" s="7" t="str">
        <f>IF(E3758&lt;0,"0-",IF(E3758=0,"0",IF(E3758&lt;3.01,"0+ to 3",IF(E3758&lt;6.01,"3+ to 6",IF(E3758&lt;9.01,"6+ to 9",IF(E3758&lt;12.01,"9+ to 12",IF(E3758&lt;15.01,"12+ to 15",IF(E3758&lt;18.01,"15+ to 18",IF(E3758&lt;21.01,"18+ to 21",IF(E3758&lt;24.01,"21+ to 24",IF(E3758&lt;27.01,"24+ to 27",IF(E3758&lt;30.01,"27+ to 30","30+"))))))))))))</f>
        <v>0-</v>
      </c>
      <c r="H3758" s="7" t="str">
        <f>IF(F3758&lt;0,"0-",IF(F3758=0,"0",IF(F3758&lt;3.01,"0+ to 3",IF(F3758&lt;6.01,"3+ to 6",IF(F3758&lt;9.01,"6+ to 9",IF(F3758&lt;12.01,"9+ to 12",IF(F3758&lt;15.01,"12+ to 15",IF(F3758&lt;18.01,"15+ to 18",IF(F3758&lt;21.01,"18+ to 21",IF(F3758&lt;24.01,"21+ to 24",IF(F3758&lt;27.01,"24+ to 27",IF(F3758&lt;30.01,"27+ to 30","30+"))))))))))))</f>
        <v>9+ to 12</v>
      </c>
      <c r="I3758" t="str">
        <f>IF(G3758&lt;&gt;H3758,"DIFF","")</f>
        <v>DIFF</v>
      </c>
    </row>
    <row r="3759" spans="1:9">
      <c r="A3759" t="s">
        <v>102</v>
      </c>
      <c r="B3759" t="s">
        <v>182</v>
      </c>
      <c r="C3759" s="1">
        <v>115094431</v>
      </c>
      <c r="D3759" s="1">
        <v>2</v>
      </c>
      <c r="E3759" s="1">
        <v>-11</v>
      </c>
      <c r="F3759" s="1">
        <v>2</v>
      </c>
      <c r="G3759" s="7" t="str">
        <f>IF(E3759&lt;0,"0-",IF(E3759=0,"0",IF(E3759&lt;3.01,"0+ to 3",IF(E3759&lt;6.01,"3+ to 6",IF(E3759&lt;9.01,"6+ to 9",IF(E3759&lt;12.01,"9+ to 12",IF(E3759&lt;15.01,"12+ to 15",IF(E3759&lt;18.01,"15+ to 18",IF(E3759&lt;21.01,"18+ to 21",IF(E3759&lt;24.01,"21+ to 24",IF(E3759&lt;27.01,"24+ to 27",IF(E3759&lt;30.01,"27+ to 30","30+"))))))))))))</f>
        <v>0-</v>
      </c>
      <c r="H3759" s="7" t="str">
        <f>IF(F3759&lt;0,"0-",IF(F3759=0,"0",IF(F3759&lt;3.01,"0+ to 3",IF(F3759&lt;6.01,"3+ to 6",IF(F3759&lt;9.01,"6+ to 9",IF(F3759&lt;12.01,"9+ to 12",IF(F3759&lt;15.01,"12+ to 15",IF(F3759&lt;18.01,"15+ to 18",IF(F3759&lt;21.01,"18+ to 21",IF(F3759&lt;24.01,"21+ to 24",IF(F3759&lt;27.01,"24+ to 27",IF(F3759&lt;30.01,"27+ to 30","30+"))))))))))))</f>
        <v>0+ to 3</v>
      </c>
      <c r="I3759" t="str">
        <f>IF(G3759&lt;&gt;H3759,"DIFF","")</f>
        <v>DIFF</v>
      </c>
    </row>
    <row r="3760" spans="1:9">
      <c r="A3760" t="s">
        <v>102</v>
      </c>
      <c r="B3760" t="s">
        <v>182</v>
      </c>
      <c r="C3760" s="1">
        <v>115100209</v>
      </c>
      <c r="D3760" s="1">
        <v>2</v>
      </c>
      <c r="E3760" s="1">
        <v>-4</v>
      </c>
      <c r="F3760" s="1">
        <v>8</v>
      </c>
      <c r="G3760" s="7" t="str">
        <f>IF(E3760&lt;0,"0-",IF(E3760=0,"0",IF(E3760&lt;3.01,"0+ to 3",IF(E3760&lt;6.01,"3+ to 6",IF(E3760&lt;9.01,"6+ to 9",IF(E3760&lt;12.01,"9+ to 12",IF(E3760&lt;15.01,"12+ to 15",IF(E3760&lt;18.01,"15+ to 18",IF(E3760&lt;21.01,"18+ to 21",IF(E3760&lt;24.01,"21+ to 24",IF(E3760&lt;27.01,"24+ to 27",IF(E3760&lt;30.01,"27+ to 30","30+"))))))))))))</f>
        <v>0-</v>
      </c>
      <c r="H3760" s="7" t="str">
        <f>IF(F3760&lt;0,"0-",IF(F3760=0,"0",IF(F3760&lt;3.01,"0+ to 3",IF(F3760&lt;6.01,"3+ to 6",IF(F3760&lt;9.01,"6+ to 9",IF(F3760&lt;12.01,"9+ to 12",IF(F3760&lt;15.01,"12+ to 15",IF(F3760&lt;18.01,"15+ to 18",IF(F3760&lt;21.01,"18+ to 21",IF(F3760&lt;24.01,"21+ to 24",IF(F3760&lt;27.01,"24+ to 27",IF(F3760&lt;30.01,"27+ to 30","30+"))))))))))))</f>
        <v>6+ to 9</v>
      </c>
      <c r="I3760" t="str">
        <f>IF(G3760&lt;&gt;H3760,"DIFF","")</f>
        <v>DIFF</v>
      </c>
    </row>
    <row r="3761" spans="1:9">
      <c r="A3761" t="s">
        <v>102</v>
      </c>
      <c r="B3761" t="s">
        <v>182</v>
      </c>
      <c r="C3761" s="1">
        <v>115109607</v>
      </c>
      <c r="D3761" s="1">
        <v>2</v>
      </c>
      <c r="E3761" s="1">
        <v>0</v>
      </c>
      <c r="F3761" s="1">
        <v>0</v>
      </c>
      <c r="G3761" s="7" t="str">
        <f>IF(E3761&lt;0,"0-",IF(E3761=0,"0",IF(E3761&lt;3.01,"0+ to 3",IF(E3761&lt;6.01,"3+ to 6",IF(E3761&lt;9.01,"6+ to 9",IF(E3761&lt;12.01,"9+ to 12",IF(E3761&lt;15.01,"12+ to 15",IF(E3761&lt;18.01,"15+ to 18",IF(E3761&lt;21.01,"18+ to 21",IF(E3761&lt;24.01,"21+ to 24",IF(E3761&lt;27.01,"24+ to 27",IF(E3761&lt;30.01,"27+ to 30","30+"))))))))))))</f>
        <v>0</v>
      </c>
      <c r="H3761" s="7" t="str">
        <f>IF(F3761&lt;0,"0-",IF(F3761=0,"0",IF(F3761&lt;3.01,"0+ to 3",IF(F3761&lt;6.01,"3+ to 6",IF(F3761&lt;9.01,"6+ to 9",IF(F3761&lt;12.01,"9+ to 12",IF(F3761&lt;15.01,"12+ to 15",IF(F3761&lt;18.01,"15+ to 18",IF(F3761&lt;21.01,"18+ to 21",IF(F3761&lt;24.01,"21+ to 24",IF(F3761&lt;27.01,"24+ to 27",IF(F3761&lt;30.01,"27+ to 30","30+"))))))))))))</f>
        <v>0</v>
      </c>
      <c r="I3761" t="str">
        <f>IF(G3761&lt;&gt;H3761,"DIFF","")</f>
        <v/>
      </c>
    </row>
    <row r="3762" spans="1:9">
      <c r="A3762" t="s">
        <v>102</v>
      </c>
      <c r="B3762" t="s">
        <v>182</v>
      </c>
      <c r="C3762" s="1">
        <v>115115461</v>
      </c>
      <c r="D3762" s="1">
        <v>9</v>
      </c>
      <c r="E3762" s="1">
        <v>-1</v>
      </c>
      <c r="F3762" s="1">
        <v>0</v>
      </c>
      <c r="G3762" s="7" t="str">
        <f>IF(E3762&lt;0,"0-",IF(E3762=0,"0",IF(E3762&lt;3.01,"0+ to 3",IF(E3762&lt;6.01,"3+ to 6",IF(E3762&lt;9.01,"6+ to 9",IF(E3762&lt;12.01,"9+ to 12",IF(E3762&lt;15.01,"12+ to 15",IF(E3762&lt;18.01,"15+ to 18",IF(E3762&lt;21.01,"18+ to 21",IF(E3762&lt;24.01,"21+ to 24",IF(E3762&lt;27.01,"24+ to 27",IF(E3762&lt;30.01,"27+ to 30","30+"))))))))))))</f>
        <v>0-</v>
      </c>
      <c r="H3762" s="7" t="str">
        <f>IF(F3762&lt;0,"0-",IF(F3762=0,"0",IF(F3762&lt;3.01,"0+ to 3",IF(F3762&lt;6.01,"3+ to 6",IF(F3762&lt;9.01,"6+ to 9",IF(F3762&lt;12.01,"9+ to 12",IF(F3762&lt;15.01,"12+ to 15",IF(F3762&lt;18.01,"15+ to 18",IF(F3762&lt;21.01,"18+ to 21",IF(F3762&lt;24.01,"21+ to 24",IF(F3762&lt;27.01,"24+ to 27",IF(F3762&lt;30.01,"27+ to 30","30+"))))))))))))</f>
        <v>0</v>
      </c>
      <c r="I3762" t="str">
        <f>IF(G3762&lt;&gt;H3762,"DIFF","")</f>
        <v>DIFF</v>
      </c>
    </row>
    <row r="3763" spans="1:9">
      <c r="A3763" t="s">
        <v>103</v>
      </c>
      <c r="B3763" t="s">
        <v>182</v>
      </c>
      <c r="C3763" s="1">
        <v>115116153</v>
      </c>
      <c r="D3763" s="1">
        <v>9</v>
      </c>
      <c r="E3763" s="1">
        <v>0</v>
      </c>
      <c r="F3763" s="1">
        <v>0</v>
      </c>
      <c r="G3763" s="7" t="str">
        <f>IF(E3763&lt;0,"0-",IF(E3763=0,"0",IF(E3763&lt;3.01,"0+ to 3",IF(E3763&lt;6.01,"3+ to 6",IF(E3763&lt;9.01,"6+ to 9",IF(E3763&lt;12.01,"9+ to 12",IF(E3763&lt;15.01,"12+ to 15",IF(E3763&lt;18.01,"15+ to 18",IF(E3763&lt;21.01,"18+ to 21",IF(E3763&lt;24.01,"21+ to 24",IF(E3763&lt;27.01,"24+ to 27",IF(E3763&lt;30.01,"27+ to 30","30+"))))))))))))</f>
        <v>0</v>
      </c>
      <c r="H3763" s="7" t="str">
        <f>IF(F3763&lt;0,"0-",IF(F3763=0,"0",IF(F3763&lt;3.01,"0+ to 3",IF(F3763&lt;6.01,"3+ to 6",IF(F3763&lt;9.01,"6+ to 9",IF(F3763&lt;12.01,"9+ to 12",IF(F3763&lt;15.01,"12+ to 15",IF(F3763&lt;18.01,"15+ to 18",IF(F3763&lt;21.01,"18+ to 21",IF(F3763&lt;24.01,"21+ to 24",IF(F3763&lt;27.01,"24+ to 27",IF(F3763&lt;30.01,"27+ to 30","30+"))))))))))))</f>
        <v>0</v>
      </c>
      <c r="I3763" t="str">
        <f>IF(G3763&lt;&gt;H3763,"DIFF","")</f>
        <v/>
      </c>
    </row>
    <row r="3764" spans="1:9">
      <c r="A3764" t="s">
        <v>102</v>
      </c>
      <c r="B3764" t="s">
        <v>181</v>
      </c>
      <c r="C3764" s="1">
        <v>115144586</v>
      </c>
      <c r="D3764" s="1">
        <v>2</v>
      </c>
      <c r="E3764" s="1">
        <v>-11</v>
      </c>
      <c r="F3764" s="1">
        <v>16</v>
      </c>
      <c r="G3764" s="7" t="str">
        <f>IF(E3764&lt;0,"0-",IF(E3764=0,"0",IF(E3764&lt;3.01,"0+ to 3",IF(E3764&lt;6.01,"3+ to 6",IF(E3764&lt;9.01,"6+ to 9",IF(E3764&lt;12.01,"9+ to 12",IF(E3764&lt;15.01,"12+ to 15",IF(E3764&lt;18.01,"15+ to 18",IF(E3764&lt;21.01,"18+ to 21",IF(E3764&lt;24.01,"21+ to 24",IF(E3764&lt;27.01,"24+ to 27",IF(E3764&lt;30.01,"27+ to 30","30+"))))))))))))</f>
        <v>0-</v>
      </c>
      <c r="H3764" s="7" t="str">
        <f>IF(F3764&lt;0,"0-",IF(F3764=0,"0",IF(F3764&lt;3.01,"0+ to 3",IF(F3764&lt;6.01,"3+ to 6",IF(F3764&lt;9.01,"6+ to 9",IF(F3764&lt;12.01,"9+ to 12",IF(F3764&lt;15.01,"12+ to 15",IF(F3764&lt;18.01,"15+ to 18",IF(F3764&lt;21.01,"18+ to 21",IF(F3764&lt;24.01,"21+ to 24",IF(F3764&lt;27.01,"24+ to 27",IF(F3764&lt;30.01,"27+ to 30","30+"))))))))))))</f>
        <v>15+ to 18</v>
      </c>
      <c r="I3764" t="str">
        <f>IF(G3764&lt;&gt;H3764,"DIFF","")</f>
        <v>DIFF</v>
      </c>
    </row>
    <row r="3765" spans="1:9">
      <c r="A3765" t="s">
        <v>102</v>
      </c>
      <c r="B3765" t="s">
        <v>181</v>
      </c>
      <c r="C3765" s="1">
        <v>115151550</v>
      </c>
      <c r="D3765" s="1">
        <v>2</v>
      </c>
      <c r="E3765" s="1">
        <v>-6</v>
      </c>
      <c r="F3765" s="1">
        <v>12</v>
      </c>
      <c r="G3765" s="7" t="str">
        <f>IF(E3765&lt;0,"0-",IF(E3765=0,"0",IF(E3765&lt;3.01,"0+ to 3",IF(E3765&lt;6.01,"3+ to 6",IF(E3765&lt;9.01,"6+ to 9",IF(E3765&lt;12.01,"9+ to 12",IF(E3765&lt;15.01,"12+ to 15",IF(E3765&lt;18.01,"15+ to 18",IF(E3765&lt;21.01,"18+ to 21",IF(E3765&lt;24.01,"21+ to 24",IF(E3765&lt;27.01,"24+ to 27",IF(E3765&lt;30.01,"27+ to 30","30+"))))))))))))</f>
        <v>0-</v>
      </c>
      <c r="H3765" s="7" t="str">
        <f>IF(F3765&lt;0,"0-",IF(F3765=0,"0",IF(F3765&lt;3.01,"0+ to 3",IF(F3765&lt;6.01,"3+ to 6",IF(F3765&lt;9.01,"6+ to 9",IF(F3765&lt;12.01,"9+ to 12",IF(F3765&lt;15.01,"12+ to 15",IF(F3765&lt;18.01,"15+ to 18",IF(F3765&lt;21.01,"18+ to 21",IF(F3765&lt;24.01,"21+ to 24",IF(F3765&lt;27.01,"24+ to 27",IF(F3765&lt;30.01,"27+ to 30","30+"))))))))))))</f>
        <v>9+ to 12</v>
      </c>
      <c r="I3765" t="str">
        <f>IF(G3765&lt;&gt;H3765,"DIFF","")</f>
        <v>DIFF</v>
      </c>
    </row>
    <row r="3766" spans="1:9">
      <c r="A3766" t="s">
        <v>102</v>
      </c>
      <c r="B3766" t="s">
        <v>181</v>
      </c>
      <c r="C3766" s="1">
        <v>115151619</v>
      </c>
      <c r="D3766" s="1">
        <v>2</v>
      </c>
      <c r="E3766" s="1">
        <v>-9</v>
      </c>
      <c r="F3766" s="1">
        <v>8</v>
      </c>
      <c r="G3766" s="7" t="str">
        <f>IF(E3766&lt;0,"0-",IF(E3766=0,"0",IF(E3766&lt;3.01,"0+ to 3",IF(E3766&lt;6.01,"3+ to 6",IF(E3766&lt;9.01,"6+ to 9",IF(E3766&lt;12.01,"9+ to 12",IF(E3766&lt;15.01,"12+ to 15",IF(E3766&lt;18.01,"15+ to 18",IF(E3766&lt;21.01,"18+ to 21",IF(E3766&lt;24.01,"21+ to 24",IF(E3766&lt;27.01,"24+ to 27",IF(E3766&lt;30.01,"27+ to 30","30+"))))))))))))</f>
        <v>0-</v>
      </c>
      <c r="H3766" s="7" t="str">
        <f>IF(F3766&lt;0,"0-",IF(F3766=0,"0",IF(F3766&lt;3.01,"0+ to 3",IF(F3766&lt;6.01,"3+ to 6",IF(F3766&lt;9.01,"6+ to 9",IF(F3766&lt;12.01,"9+ to 12",IF(F3766&lt;15.01,"12+ to 15",IF(F3766&lt;18.01,"15+ to 18",IF(F3766&lt;21.01,"18+ to 21",IF(F3766&lt;24.01,"21+ to 24",IF(F3766&lt;27.01,"24+ to 27",IF(F3766&lt;30.01,"27+ to 30","30+"))))))))))))</f>
        <v>6+ to 9</v>
      </c>
      <c r="I3766" t="str">
        <f>IF(G3766&lt;&gt;H3766,"DIFF","")</f>
        <v>DIFF</v>
      </c>
    </row>
    <row r="3767" spans="1:9">
      <c r="A3767" t="s">
        <v>102</v>
      </c>
      <c r="B3767" t="s">
        <v>181</v>
      </c>
      <c r="C3767" s="1">
        <v>115153584</v>
      </c>
      <c r="D3767" s="1">
        <v>2</v>
      </c>
      <c r="E3767" s="1">
        <v>-3</v>
      </c>
      <c r="F3767" s="1">
        <v>4</v>
      </c>
      <c r="G3767" s="7" t="str">
        <f>IF(E3767&lt;0,"0-",IF(E3767=0,"0",IF(E3767&lt;3.01,"0+ to 3",IF(E3767&lt;6.01,"3+ to 6",IF(E3767&lt;9.01,"6+ to 9",IF(E3767&lt;12.01,"9+ to 12",IF(E3767&lt;15.01,"12+ to 15",IF(E3767&lt;18.01,"15+ to 18",IF(E3767&lt;21.01,"18+ to 21",IF(E3767&lt;24.01,"21+ to 24",IF(E3767&lt;27.01,"24+ to 27",IF(E3767&lt;30.01,"27+ to 30","30+"))))))))))))</f>
        <v>0-</v>
      </c>
      <c r="H3767" s="7" t="str">
        <f>IF(F3767&lt;0,"0-",IF(F3767=0,"0",IF(F3767&lt;3.01,"0+ to 3",IF(F3767&lt;6.01,"3+ to 6",IF(F3767&lt;9.01,"6+ to 9",IF(F3767&lt;12.01,"9+ to 12",IF(F3767&lt;15.01,"12+ to 15",IF(F3767&lt;18.01,"15+ to 18",IF(F3767&lt;21.01,"18+ to 21",IF(F3767&lt;24.01,"21+ to 24",IF(F3767&lt;27.01,"24+ to 27",IF(F3767&lt;30.01,"27+ to 30","30+"))))))))))))</f>
        <v>3+ to 6</v>
      </c>
      <c r="I3767" t="str">
        <f>IF(G3767&lt;&gt;H3767,"DIFF","")</f>
        <v>DIFF</v>
      </c>
    </row>
    <row r="3768" spans="1:9">
      <c r="A3768" t="s">
        <v>102</v>
      </c>
      <c r="B3768" t="s">
        <v>181</v>
      </c>
      <c r="C3768" s="1">
        <v>115157541</v>
      </c>
      <c r="D3768" s="1">
        <v>2</v>
      </c>
      <c r="E3768" s="1">
        <v>-10</v>
      </c>
      <c r="F3768" s="1">
        <v>20</v>
      </c>
      <c r="G3768" s="7" t="str">
        <f>IF(E3768&lt;0,"0-",IF(E3768=0,"0",IF(E3768&lt;3.01,"0+ to 3",IF(E3768&lt;6.01,"3+ to 6",IF(E3768&lt;9.01,"6+ to 9",IF(E3768&lt;12.01,"9+ to 12",IF(E3768&lt;15.01,"12+ to 15",IF(E3768&lt;18.01,"15+ to 18",IF(E3768&lt;21.01,"18+ to 21",IF(E3768&lt;24.01,"21+ to 24",IF(E3768&lt;27.01,"24+ to 27",IF(E3768&lt;30.01,"27+ to 30","30+"))))))))))))</f>
        <v>0-</v>
      </c>
      <c r="H3768" s="7" t="str">
        <f>IF(F3768&lt;0,"0-",IF(F3768=0,"0",IF(F3768&lt;3.01,"0+ to 3",IF(F3768&lt;6.01,"3+ to 6",IF(F3768&lt;9.01,"6+ to 9",IF(F3768&lt;12.01,"9+ to 12",IF(F3768&lt;15.01,"12+ to 15",IF(F3768&lt;18.01,"15+ to 18",IF(F3768&lt;21.01,"18+ to 21",IF(F3768&lt;24.01,"21+ to 24",IF(F3768&lt;27.01,"24+ to 27",IF(F3768&lt;30.01,"27+ to 30","30+"))))))))))))</f>
        <v>18+ to 21</v>
      </c>
      <c r="I3768" t="str">
        <f>IF(G3768&lt;&gt;H3768,"DIFF","")</f>
        <v>DIFF</v>
      </c>
    </row>
    <row r="3769" spans="1:9">
      <c r="A3769" t="s">
        <v>102</v>
      </c>
      <c r="B3769" t="s">
        <v>181</v>
      </c>
      <c r="C3769" s="1">
        <v>115160772</v>
      </c>
      <c r="D3769" s="1">
        <v>2</v>
      </c>
      <c r="E3769" s="1">
        <v>-4</v>
      </c>
      <c r="F3769" s="1">
        <v>6</v>
      </c>
      <c r="G3769" s="7" t="str">
        <f>IF(E3769&lt;0,"0-",IF(E3769=0,"0",IF(E3769&lt;3.01,"0+ to 3",IF(E3769&lt;6.01,"3+ to 6",IF(E3769&lt;9.01,"6+ to 9",IF(E3769&lt;12.01,"9+ to 12",IF(E3769&lt;15.01,"12+ to 15",IF(E3769&lt;18.01,"15+ to 18",IF(E3769&lt;21.01,"18+ to 21",IF(E3769&lt;24.01,"21+ to 24",IF(E3769&lt;27.01,"24+ to 27",IF(E3769&lt;30.01,"27+ to 30","30+"))))))))))))</f>
        <v>0-</v>
      </c>
      <c r="H3769" s="7" t="str">
        <f>IF(F3769&lt;0,"0-",IF(F3769=0,"0",IF(F3769&lt;3.01,"0+ to 3",IF(F3769&lt;6.01,"3+ to 6",IF(F3769&lt;9.01,"6+ to 9",IF(F3769&lt;12.01,"9+ to 12",IF(F3769&lt;15.01,"12+ to 15",IF(F3769&lt;18.01,"15+ to 18",IF(F3769&lt;21.01,"18+ to 21",IF(F3769&lt;24.01,"21+ to 24",IF(F3769&lt;27.01,"24+ to 27",IF(F3769&lt;30.01,"27+ to 30","30+"))))))))))))</f>
        <v>3+ to 6</v>
      </c>
      <c r="I3769" t="str">
        <f>IF(G3769&lt;&gt;H3769,"DIFF","")</f>
        <v>DIFF</v>
      </c>
    </row>
    <row r="3770" spans="1:9">
      <c r="A3770" t="s">
        <v>102</v>
      </c>
      <c r="B3770" t="s">
        <v>181</v>
      </c>
      <c r="C3770" s="1">
        <v>115166174</v>
      </c>
      <c r="D3770" s="1">
        <v>2</v>
      </c>
      <c r="E3770" s="1">
        <v>-6</v>
      </c>
      <c r="F3770" s="1">
        <v>9</v>
      </c>
      <c r="G3770" s="7" t="str">
        <f>IF(E3770&lt;0,"0-",IF(E3770=0,"0",IF(E3770&lt;3.01,"0+ to 3",IF(E3770&lt;6.01,"3+ to 6",IF(E3770&lt;9.01,"6+ to 9",IF(E3770&lt;12.01,"9+ to 12",IF(E3770&lt;15.01,"12+ to 15",IF(E3770&lt;18.01,"15+ to 18",IF(E3770&lt;21.01,"18+ to 21",IF(E3770&lt;24.01,"21+ to 24",IF(E3770&lt;27.01,"24+ to 27",IF(E3770&lt;30.01,"27+ to 30","30+"))))))))))))</f>
        <v>0-</v>
      </c>
      <c r="H3770" s="7" t="str">
        <f>IF(F3770&lt;0,"0-",IF(F3770=0,"0",IF(F3770&lt;3.01,"0+ to 3",IF(F3770&lt;6.01,"3+ to 6",IF(F3770&lt;9.01,"6+ to 9",IF(F3770&lt;12.01,"9+ to 12",IF(F3770&lt;15.01,"12+ to 15",IF(F3770&lt;18.01,"15+ to 18",IF(F3770&lt;21.01,"18+ to 21",IF(F3770&lt;24.01,"21+ to 24",IF(F3770&lt;27.01,"24+ to 27",IF(F3770&lt;30.01,"27+ to 30","30+"))))))))))))</f>
        <v>6+ to 9</v>
      </c>
      <c r="I3770" t="str">
        <f>IF(G3770&lt;&gt;H3770,"DIFF","")</f>
        <v>DIFF</v>
      </c>
    </row>
    <row r="3771" spans="1:9">
      <c r="A3771" t="s">
        <v>102</v>
      </c>
      <c r="B3771" t="s">
        <v>181</v>
      </c>
      <c r="C3771" s="1">
        <v>115168937</v>
      </c>
      <c r="D3771" s="1">
        <v>2</v>
      </c>
      <c r="E3771" s="1">
        <v>-5</v>
      </c>
      <c r="F3771" s="1">
        <v>10</v>
      </c>
      <c r="G3771" s="7" t="str">
        <f>IF(E3771&lt;0,"0-",IF(E3771=0,"0",IF(E3771&lt;3.01,"0+ to 3",IF(E3771&lt;6.01,"3+ to 6",IF(E3771&lt;9.01,"6+ to 9",IF(E3771&lt;12.01,"9+ to 12",IF(E3771&lt;15.01,"12+ to 15",IF(E3771&lt;18.01,"15+ to 18",IF(E3771&lt;21.01,"18+ to 21",IF(E3771&lt;24.01,"21+ to 24",IF(E3771&lt;27.01,"24+ to 27",IF(E3771&lt;30.01,"27+ to 30","30+"))))))))))))</f>
        <v>0-</v>
      </c>
      <c r="H3771" s="7" t="str">
        <f>IF(F3771&lt;0,"0-",IF(F3771=0,"0",IF(F3771&lt;3.01,"0+ to 3",IF(F3771&lt;6.01,"3+ to 6",IF(F3771&lt;9.01,"6+ to 9",IF(F3771&lt;12.01,"9+ to 12",IF(F3771&lt;15.01,"12+ to 15",IF(F3771&lt;18.01,"15+ to 18",IF(F3771&lt;21.01,"18+ to 21",IF(F3771&lt;24.01,"21+ to 24",IF(F3771&lt;27.01,"24+ to 27",IF(F3771&lt;30.01,"27+ to 30","30+"))))))))))))</f>
        <v>9+ to 12</v>
      </c>
      <c r="I3771" t="str">
        <f>IF(G3771&lt;&gt;H3771,"DIFF","")</f>
        <v>DIFF</v>
      </c>
    </row>
    <row r="3772" spans="1:9">
      <c r="A3772" t="s">
        <v>102</v>
      </c>
      <c r="B3772" t="s">
        <v>180</v>
      </c>
      <c r="C3772" s="1">
        <v>115208163</v>
      </c>
      <c r="D3772" s="1">
        <v>2</v>
      </c>
      <c r="E3772" s="1">
        <v>0</v>
      </c>
      <c r="F3772" s="1">
        <v>0</v>
      </c>
      <c r="G3772" s="7" t="str">
        <f>IF(E3772&lt;0,"0-",IF(E3772=0,"0",IF(E3772&lt;3.01,"0+ to 3",IF(E3772&lt;6.01,"3+ to 6",IF(E3772&lt;9.01,"6+ to 9",IF(E3772&lt;12.01,"9+ to 12",IF(E3772&lt;15.01,"12+ to 15",IF(E3772&lt;18.01,"15+ to 18",IF(E3772&lt;21.01,"18+ to 21",IF(E3772&lt;24.01,"21+ to 24",IF(E3772&lt;27.01,"24+ to 27",IF(E3772&lt;30.01,"27+ to 30","30+"))))))))))))</f>
        <v>0</v>
      </c>
      <c r="H3772" s="7" t="str">
        <f>IF(F3772&lt;0,"0-",IF(F3772=0,"0",IF(F3772&lt;3.01,"0+ to 3",IF(F3772&lt;6.01,"3+ to 6",IF(F3772&lt;9.01,"6+ to 9",IF(F3772&lt;12.01,"9+ to 12",IF(F3772&lt;15.01,"12+ to 15",IF(F3772&lt;18.01,"15+ to 18",IF(F3772&lt;21.01,"18+ to 21",IF(F3772&lt;24.01,"21+ to 24",IF(F3772&lt;27.01,"24+ to 27",IF(F3772&lt;30.01,"27+ to 30","30+"))))))))))))</f>
        <v>0</v>
      </c>
      <c r="I3772" t="str">
        <f>IF(G3772&lt;&gt;H3772,"DIFF","")</f>
        <v/>
      </c>
    </row>
    <row r="3773" spans="1:9">
      <c r="A3773" t="s">
        <v>102</v>
      </c>
      <c r="B3773" t="s">
        <v>180</v>
      </c>
      <c r="C3773" s="1">
        <v>115211713</v>
      </c>
      <c r="D3773" s="1">
        <v>3</v>
      </c>
      <c r="E3773" s="1">
        <v>0</v>
      </c>
      <c r="F3773" s="1">
        <v>0</v>
      </c>
      <c r="G3773" s="7" t="str">
        <f>IF(E3773&lt;0,"0-",IF(E3773=0,"0",IF(E3773&lt;3.01,"0+ to 3",IF(E3773&lt;6.01,"3+ to 6",IF(E3773&lt;9.01,"6+ to 9",IF(E3773&lt;12.01,"9+ to 12",IF(E3773&lt;15.01,"12+ to 15",IF(E3773&lt;18.01,"15+ to 18",IF(E3773&lt;21.01,"18+ to 21",IF(E3773&lt;24.01,"21+ to 24",IF(E3773&lt;27.01,"24+ to 27",IF(E3773&lt;30.01,"27+ to 30","30+"))))))))))))</f>
        <v>0</v>
      </c>
      <c r="H3773" s="7" t="str">
        <f>IF(F3773&lt;0,"0-",IF(F3773=0,"0",IF(F3773&lt;3.01,"0+ to 3",IF(F3773&lt;6.01,"3+ to 6",IF(F3773&lt;9.01,"6+ to 9",IF(F3773&lt;12.01,"9+ to 12",IF(F3773&lt;15.01,"12+ to 15",IF(F3773&lt;18.01,"15+ to 18",IF(F3773&lt;21.01,"18+ to 21",IF(F3773&lt;24.01,"21+ to 24",IF(F3773&lt;27.01,"24+ to 27",IF(F3773&lt;30.01,"27+ to 30","30+"))))))))))))</f>
        <v>0</v>
      </c>
      <c r="I3773" t="str">
        <f>IF(G3773&lt;&gt;H3773,"DIFF","")</f>
        <v/>
      </c>
    </row>
    <row r="3774" spans="1:9">
      <c r="A3774" t="s">
        <v>102</v>
      </c>
      <c r="B3774" t="s">
        <v>180</v>
      </c>
      <c r="C3774" s="1">
        <v>115213459</v>
      </c>
      <c r="D3774" s="1">
        <v>9</v>
      </c>
      <c r="E3774" s="1">
        <v>-6</v>
      </c>
      <c r="F3774" s="1">
        <v>38</v>
      </c>
      <c r="G3774" s="7" t="str">
        <f>IF(E3774&lt;0,"0-",IF(E3774=0,"0",IF(E3774&lt;3.01,"0+ to 3",IF(E3774&lt;6.01,"3+ to 6",IF(E3774&lt;9.01,"6+ to 9",IF(E3774&lt;12.01,"9+ to 12",IF(E3774&lt;15.01,"12+ to 15",IF(E3774&lt;18.01,"15+ to 18",IF(E3774&lt;21.01,"18+ to 21",IF(E3774&lt;24.01,"21+ to 24",IF(E3774&lt;27.01,"24+ to 27",IF(E3774&lt;30.01,"27+ to 30","30+"))))))))))))</f>
        <v>0-</v>
      </c>
      <c r="H3774" s="7" t="str">
        <f>IF(F3774&lt;0,"0-",IF(F3774=0,"0",IF(F3774&lt;3.01,"0+ to 3",IF(F3774&lt;6.01,"3+ to 6",IF(F3774&lt;9.01,"6+ to 9",IF(F3774&lt;12.01,"9+ to 12",IF(F3774&lt;15.01,"12+ to 15",IF(F3774&lt;18.01,"15+ to 18",IF(F3774&lt;21.01,"18+ to 21",IF(F3774&lt;24.01,"21+ to 24",IF(F3774&lt;27.01,"24+ to 27",IF(F3774&lt;30.01,"27+ to 30","30+"))))))))))))</f>
        <v>30+</v>
      </c>
      <c r="I3774" t="str">
        <f>IF(G3774&lt;&gt;H3774,"DIFF","")</f>
        <v>DIFF</v>
      </c>
    </row>
    <row r="3775" spans="1:9">
      <c r="A3775" t="s">
        <v>102</v>
      </c>
      <c r="B3775" t="s">
        <v>180</v>
      </c>
      <c r="C3775" s="1">
        <v>115214816</v>
      </c>
      <c r="D3775" s="1">
        <v>2</v>
      </c>
      <c r="E3775" s="1">
        <v>0</v>
      </c>
      <c r="F3775" s="1">
        <v>0</v>
      </c>
      <c r="G3775" s="7" t="str">
        <f>IF(E3775&lt;0,"0-",IF(E3775=0,"0",IF(E3775&lt;3.01,"0+ to 3",IF(E3775&lt;6.01,"3+ to 6",IF(E3775&lt;9.01,"6+ to 9",IF(E3775&lt;12.01,"9+ to 12",IF(E3775&lt;15.01,"12+ to 15",IF(E3775&lt;18.01,"15+ to 18",IF(E3775&lt;21.01,"18+ to 21",IF(E3775&lt;24.01,"21+ to 24",IF(E3775&lt;27.01,"24+ to 27",IF(E3775&lt;30.01,"27+ to 30","30+"))))))))))))</f>
        <v>0</v>
      </c>
      <c r="H3775" s="7" t="str">
        <f>IF(F3775&lt;0,"0-",IF(F3775=0,"0",IF(F3775&lt;3.01,"0+ to 3",IF(F3775&lt;6.01,"3+ to 6",IF(F3775&lt;9.01,"6+ to 9",IF(F3775&lt;12.01,"9+ to 12",IF(F3775&lt;15.01,"12+ to 15",IF(F3775&lt;18.01,"15+ to 18",IF(F3775&lt;21.01,"18+ to 21",IF(F3775&lt;24.01,"21+ to 24",IF(F3775&lt;27.01,"24+ to 27",IF(F3775&lt;30.01,"27+ to 30","30+"))))))))))))</f>
        <v>0</v>
      </c>
      <c r="I3775" t="str">
        <f>IF(G3775&lt;&gt;H3775,"DIFF","")</f>
        <v/>
      </c>
    </row>
    <row r="3776" spans="1:9">
      <c r="A3776" t="s">
        <v>102</v>
      </c>
      <c r="B3776" t="s">
        <v>180</v>
      </c>
      <c r="C3776" s="1">
        <v>115214983</v>
      </c>
      <c r="D3776" s="1">
        <v>2</v>
      </c>
      <c r="E3776" s="1">
        <v>-11</v>
      </c>
      <c r="F3776" s="1">
        <v>23</v>
      </c>
      <c r="G3776" s="7" t="str">
        <f>IF(E3776&lt;0,"0-",IF(E3776=0,"0",IF(E3776&lt;3.01,"0+ to 3",IF(E3776&lt;6.01,"3+ to 6",IF(E3776&lt;9.01,"6+ to 9",IF(E3776&lt;12.01,"9+ to 12",IF(E3776&lt;15.01,"12+ to 15",IF(E3776&lt;18.01,"15+ to 18",IF(E3776&lt;21.01,"18+ to 21",IF(E3776&lt;24.01,"21+ to 24",IF(E3776&lt;27.01,"24+ to 27",IF(E3776&lt;30.01,"27+ to 30","30+"))))))))))))</f>
        <v>0-</v>
      </c>
      <c r="H3776" s="7" t="str">
        <f>IF(F3776&lt;0,"0-",IF(F3776=0,"0",IF(F3776&lt;3.01,"0+ to 3",IF(F3776&lt;6.01,"3+ to 6",IF(F3776&lt;9.01,"6+ to 9",IF(F3776&lt;12.01,"9+ to 12",IF(F3776&lt;15.01,"12+ to 15",IF(F3776&lt;18.01,"15+ to 18",IF(F3776&lt;21.01,"18+ to 21",IF(F3776&lt;24.01,"21+ to 24",IF(F3776&lt;27.01,"24+ to 27",IF(F3776&lt;30.01,"27+ to 30","30+"))))))))))))</f>
        <v>21+ to 24</v>
      </c>
      <c r="I3776" t="str">
        <f>IF(G3776&lt;&gt;H3776,"DIFF","")</f>
        <v>DIFF</v>
      </c>
    </row>
    <row r="3777" spans="1:9">
      <c r="A3777" t="s">
        <v>102</v>
      </c>
      <c r="B3777" t="s">
        <v>180</v>
      </c>
      <c r="C3777" s="1">
        <v>115223299</v>
      </c>
      <c r="D3777" s="1">
        <v>2</v>
      </c>
      <c r="E3777" s="1">
        <v>-11</v>
      </c>
      <c r="F3777" s="1">
        <v>23</v>
      </c>
      <c r="G3777" s="7" t="str">
        <f>IF(E3777&lt;0,"0-",IF(E3777=0,"0",IF(E3777&lt;3.01,"0+ to 3",IF(E3777&lt;6.01,"3+ to 6",IF(E3777&lt;9.01,"6+ to 9",IF(E3777&lt;12.01,"9+ to 12",IF(E3777&lt;15.01,"12+ to 15",IF(E3777&lt;18.01,"15+ to 18",IF(E3777&lt;21.01,"18+ to 21",IF(E3777&lt;24.01,"21+ to 24",IF(E3777&lt;27.01,"24+ to 27",IF(E3777&lt;30.01,"27+ to 30","30+"))))))))))))</f>
        <v>0-</v>
      </c>
      <c r="H3777" s="7" t="str">
        <f>IF(F3777&lt;0,"0-",IF(F3777=0,"0",IF(F3777&lt;3.01,"0+ to 3",IF(F3777&lt;6.01,"3+ to 6",IF(F3777&lt;9.01,"6+ to 9",IF(F3777&lt;12.01,"9+ to 12",IF(F3777&lt;15.01,"12+ to 15",IF(F3777&lt;18.01,"15+ to 18",IF(F3777&lt;21.01,"18+ to 21",IF(F3777&lt;24.01,"21+ to 24",IF(F3777&lt;27.01,"24+ to 27",IF(F3777&lt;30.01,"27+ to 30","30+"))))))))))))</f>
        <v>21+ to 24</v>
      </c>
      <c r="I3777" t="str">
        <f>IF(G3777&lt;&gt;H3777,"DIFF","")</f>
        <v>DIFF</v>
      </c>
    </row>
    <row r="3778" spans="1:9">
      <c r="A3778" t="s">
        <v>102</v>
      </c>
      <c r="B3778" t="s">
        <v>180</v>
      </c>
      <c r="C3778" s="1">
        <v>115228757</v>
      </c>
      <c r="D3778" s="1">
        <v>2</v>
      </c>
      <c r="E3778" s="1">
        <v>-5</v>
      </c>
      <c r="F3778" s="1">
        <v>10</v>
      </c>
      <c r="G3778" s="7" t="str">
        <f>IF(E3778&lt;0,"0-",IF(E3778=0,"0",IF(E3778&lt;3.01,"0+ to 3",IF(E3778&lt;6.01,"3+ to 6",IF(E3778&lt;9.01,"6+ to 9",IF(E3778&lt;12.01,"9+ to 12",IF(E3778&lt;15.01,"12+ to 15",IF(E3778&lt;18.01,"15+ to 18",IF(E3778&lt;21.01,"18+ to 21",IF(E3778&lt;24.01,"21+ to 24",IF(E3778&lt;27.01,"24+ to 27",IF(E3778&lt;30.01,"27+ to 30","30+"))))))))))))</f>
        <v>0-</v>
      </c>
      <c r="H3778" s="7" t="str">
        <f>IF(F3778&lt;0,"0-",IF(F3778=0,"0",IF(F3778&lt;3.01,"0+ to 3",IF(F3778&lt;6.01,"3+ to 6",IF(F3778&lt;9.01,"6+ to 9",IF(F3778&lt;12.01,"9+ to 12",IF(F3778&lt;15.01,"12+ to 15",IF(F3778&lt;18.01,"15+ to 18",IF(F3778&lt;21.01,"18+ to 21",IF(F3778&lt;24.01,"21+ to 24",IF(F3778&lt;27.01,"24+ to 27",IF(F3778&lt;30.01,"27+ to 30","30+"))))))))))))</f>
        <v>9+ to 12</v>
      </c>
      <c r="I3778" t="str">
        <f>IF(G3778&lt;&gt;H3778,"DIFF","")</f>
        <v>DIFF</v>
      </c>
    </row>
    <row r="3779" spans="1:9">
      <c r="A3779" t="s">
        <v>102</v>
      </c>
      <c r="B3779" t="s">
        <v>180</v>
      </c>
      <c r="C3779" s="1">
        <v>115229749</v>
      </c>
      <c r="D3779" s="1">
        <v>2</v>
      </c>
      <c r="E3779" s="1">
        <v>-5</v>
      </c>
      <c r="F3779" s="1">
        <v>9</v>
      </c>
      <c r="G3779" s="7" t="str">
        <f>IF(E3779&lt;0,"0-",IF(E3779=0,"0",IF(E3779&lt;3.01,"0+ to 3",IF(E3779&lt;6.01,"3+ to 6",IF(E3779&lt;9.01,"6+ to 9",IF(E3779&lt;12.01,"9+ to 12",IF(E3779&lt;15.01,"12+ to 15",IF(E3779&lt;18.01,"15+ to 18",IF(E3779&lt;21.01,"18+ to 21",IF(E3779&lt;24.01,"21+ to 24",IF(E3779&lt;27.01,"24+ to 27",IF(E3779&lt;30.01,"27+ to 30","30+"))))))))))))</f>
        <v>0-</v>
      </c>
      <c r="H3779" s="7" t="str">
        <f>IF(F3779&lt;0,"0-",IF(F3779=0,"0",IF(F3779&lt;3.01,"0+ to 3",IF(F3779&lt;6.01,"3+ to 6",IF(F3779&lt;9.01,"6+ to 9",IF(F3779&lt;12.01,"9+ to 12",IF(F3779&lt;15.01,"12+ to 15",IF(F3779&lt;18.01,"15+ to 18",IF(F3779&lt;21.01,"18+ to 21",IF(F3779&lt;24.01,"21+ to 24",IF(F3779&lt;27.01,"24+ to 27",IF(F3779&lt;30.01,"27+ to 30","30+"))))))))))))</f>
        <v>6+ to 9</v>
      </c>
      <c r="I3779" t="str">
        <f>IF(G3779&lt;&gt;H3779,"DIFF","")</f>
        <v>DIFF</v>
      </c>
    </row>
    <row r="3780" spans="1:9">
      <c r="A3780" t="s">
        <v>102</v>
      </c>
      <c r="B3780" t="s">
        <v>179</v>
      </c>
      <c r="C3780" s="1">
        <v>115266137</v>
      </c>
      <c r="D3780" s="1">
        <v>2</v>
      </c>
      <c r="E3780" s="1">
        <v>-5</v>
      </c>
      <c r="F3780" s="1">
        <v>70</v>
      </c>
      <c r="G3780" s="7" t="str">
        <f>IF(E3780&lt;0,"0-",IF(E3780=0,"0",IF(E3780&lt;3.01,"0+ to 3",IF(E3780&lt;6.01,"3+ to 6",IF(E3780&lt;9.01,"6+ to 9",IF(E3780&lt;12.01,"9+ to 12",IF(E3780&lt;15.01,"12+ to 15",IF(E3780&lt;18.01,"15+ to 18",IF(E3780&lt;21.01,"18+ to 21",IF(E3780&lt;24.01,"21+ to 24",IF(E3780&lt;27.01,"24+ to 27",IF(E3780&lt;30.01,"27+ to 30","30+"))))))))))))</f>
        <v>0-</v>
      </c>
      <c r="H3780" s="7" t="str">
        <f>IF(F3780&lt;0,"0-",IF(F3780=0,"0",IF(F3780&lt;3.01,"0+ to 3",IF(F3780&lt;6.01,"3+ to 6",IF(F3780&lt;9.01,"6+ to 9",IF(F3780&lt;12.01,"9+ to 12",IF(F3780&lt;15.01,"12+ to 15",IF(F3780&lt;18.01,"15+ to 18",IF(F3780&lt;21.01,"18+ to 21",IF(F3780&lt;24.01,"21+ to 24",IF(F3780&lt;27.01,"24+ to 27",IF(F3780&lt;30.01,"27+ to 30","30+"))))))))))))</f>
        <v>30+</v>
      </c>
      <c r="I3780" t="str">
        <f>IF(G3780&lt;&gt;H3780,"DIFF","")</f>
        <v>DIFF</v>
      </c>
    </row>
    <row r="3781" spans="1:9">
      <c r="A3781" t="s">
        <v>102</v>
      </c>
      <c r="B3781" t="s">
        <v>179</v>
      </c>
      <c r="C3781" s="1">
        <v>115266154</v>
      </c>
      <c r="D3781" s="1">
        <v>2</v>
      </c>
      <c r="E3781" s="1">
        <v>-44</v>
      </c>
      <c r="F3781" s="1">
        <v>10</v>
      </c>
      <c r="G3781" s="7" t="str">
        <f>IF(E3781&lt;0,"0-",IF(E3781=0,"0",IF(E3781&lt;3.01,"0+ to 3",IF(E3781&lt;6.01,"3+ to 6",IF(E3781&lt;9.01,"6+ to 9",IF(E3781&lt;12.01,"9+ to 12",IF(E3781&lt;15.01,"12+ to 15",IF(E3781&lt;18.01,"15+ to 18",IF(E3781&lt;21.01,"18+ to 21",IF(E3781&lt;24.01,"21+ to 24",IF(E3781&lt;27.01,"24+ to 27",IF(E3781&lt;30.01,"27+ to 30","30+"))))))))))))</f>
        <v>0-</v>
      </c>
      <c r="H3781" s="7" t="str">
        <f>IF(F3781&lt;0,"0-",IF(F3781=0,"0",IF(F3781&lt;3.01,"0+ to 3",IF(F3781&lt;6.01,"3+ to 6",IF(F3781&lt;9.01,"6+ to 9",IF(F3781&lt;12.01,"9+ to 12",IF(F3781&lt;15.01,"12+ to 15",IF(F3781&lt;18.01,"15+ to 18",IF(F3781&lt;21.01,"18+ to 21",IF(F3781&lt;24.01,"21+ to 24",IF(F3781&lt;27.01,"24+ to 27",IF(F3781&lt;30.01,"27+ to 30","30+"))))))))))))</f>
        <v>9+ to 12</v>
      </c>
      <c r="I3781" t="str">
        <f>IF(G3781&lt;&gt;H3781,"DIFF","")</f>
        <v>DIFF</v>
      </c>
    </row>
    <row r="3782" spans="1:9">
      <c r="A3782" t="s">
        <v>103</v>
      </c>
      <c r="B3782" t="s">
        <v>179</v>
      </c>
      <c r="C3782" s="1">
        <v>115266158</v>
      </c>
      <c r="D3782" s="1">
        <v>2</v>
      </c>
      <c r="E3782" s="1">
        <v>-6</v>
      </c>
      <c r="F3782" s="1">
        <v>587</v>
      </c>
      <c r="G3782" s="7" t="str">
        <f>IF(E3782&lt;0,"0-",IF(E3782=0,"0",IF(E3782&lt;3.01,"0+ to 3",IF(E3782&lt;6.01,"3+ to 6",IF(E3782&lt;9.01,"6+ to 9",IF(E3782&lt;12.01,"9+ to 12",IF(E3782&lt;15.01,"12+ to 15",IF(E3782&lt;18.01,"15+ to 18",IF(E3782&lt;21.01,"18+ to 21",IF(E3782&lt;24.01,"21+ to 24",IF(E3782&lt;27.01,"24+ to 27",IF(E3782&lt;30.01,"27+ to 30","30+"))))))))))))</f>
        <v>0-</v>
      </c>
      <c r="H3782" s="7" t="str">
        <f>IF(F3782&lt;0,"0-",IF(F3782=0,"0",IF(F3782&lt;3.01,"0+ to 3",IF(F3782&lt;6.01,"3+ to 6",IF(F3782&lt;9.01,"6+ to 9",IF(F3782&lt;12.01,"9+ to 12",IF(F3782&lt;15.01,"12+ to 15",IF(F3782&lt;18.01,"15+ to 18",IF(F3782&lt;21.01,"18+ to 21",IF(F3782&lt;24.01,"21+ to 24",IF(F3782&lt;27.01,"24+ to 27",IF(F3782&lt;30.01,"27+ to 30","30+"))))))))))))</f>
        <v>30+</v>
      </c>
      <c r="I3782" t="str">
        <f>IF(G3782&lt;&gt;H3782,"DIFF","")</f>
        <v>DIFF</v>
      </c>
    </row>
    <row r="3783" spans="1:9">
      <c r="A3783" t="s">
        <v>102</v>
      </c>
      <c r="B3783" t="s">
        <v>179</v>
      </c>
      <c r="C3783" s="1">
        <v>115266167</v>
      </c>
      <c r="D3783" s="1">
        <v>2</v>
      </c>
      <c r="E3783" s="1">
        <v>-9</v>
      </c>
      <c r="F3783" s="1">
        <v>107</v>
      </c>
      <c r="G3783" s="7" t="str">
        <f>IF(E3783&lt;0,"0-",IF(E3783=0,"0",IF(E3783&lt;3.01,"0+ to 3",IF(E3783&lt;6.01,"3+ to 6",IF(E3783&lt;9.01,"6+ to 9",IF(E3783&lt;12.01,"9+ to 12",IF(E3783&lt;15.01,"12+ to 15",IF(E3783&lt;18.01,"15+ to 18",IF(E3783&lt;21.01,"18+ to 21",IF(E3783&lt;24.01,"21+ to 24",IF(E3783&lt;27.01,"24+ to 27",IF(E3783&lt;30.01,"27+ to 30","30+"))))))))))))</f>
        <v>0-</v>
      </c>
      <c r="H3783" s="7" t="str">
        <f>IF(F3783&lt;0,"0-",IF(F3783=0,"0",IF(F3783&lt;3.01,"0+ to 3",IF(F3783&lt;6.01,"3+ to 6",IF(F3783&lt;9.01,"6+ to 9",IF(F3783&lt;12.01,"9+ to 12",IF(F3783&lt;15.01,"12+ to 15",IF(F3783&lt;18.01,"15+ to 18",IF(F3783&lt;21.01,"18+ to 21",IF(F3783&lt;24.01,"21+ to 24",IF(F3783&lt;27.01,"24+ to 27",IF(F3783&lt;30.01,"27+ to 30","30+"))))))))))))</f>
        <v>30+</v>
      </c>
      <c r="I3783" t="str">
        <f>IF(G3783&lt;&gt;H3783,"DIFF","")</f>
        <v>DIFF</v>
      </c>
    </row>
    <row r="3784" spans="1:9">
      <c r="A3784" t="s">
        <v>102</v>
      </c>
      <c r="B3784" t="s">
        <v>179</v>
      </c>
      <c r="C3784" s="1">
        <v>115266227</v>
      </c>
      <c r="D3784" s="1">
        <v>2</v>
      </c>
      <c r="E3784" s="1">
        <v>-34</v>
      </c>
      <c r="F3784" s="1">
        <v>5</v>
      </c>
      <c r="G3784" s="7" t="str">
        <f>IF(E3784&lt;0,"0-",IF(E3784=0,"0",IF(E3784&lt;3.01,"0+ to 3",IF(E3784&lt;6.01,"3+ to 6",IF(E3784&lt;9.01,"6+ to 9",IF(E3784&lt;12.01,"9+ to 12",IF(E3784&lt;15.01,"12+ to 15",IF(E3784&lt;18.01,"15+ to 18",IF(E3784&lt;21.01,"18+ to 21",IF(E3784&lt;24.01,"21+ to 24",IF(E3784&lt;27.01,"24+ to 27",IF(E3784&lt;30.01,"27+ to 30","30+"))))))))))))</f>
        <v>0-</v>
      </c>
      <c r="H3784" s="7" t="str">
        <f>IF(F3784&lt;0,"0-",IF(F3784=0,"0",IF(F3784&lt;3.01,"0+ to 3",IF(F3784&lt;6.01,"3+ to 6",IF(F3784&lt;9.01,"6+ to 9",IF(F3784&lt;12.01,"9+ to 12",IF(F3784&lt;15.01,"12+ to 15",IF(F3784&lt;18.01,"15+ to 18",IF(F3784&lt;21.01,"18+ to 21",IF(F3784&lt;24.01,"21+ to 24",IF(F3784&lt;27.01,"24+ to 27",IF(F3784&lt;30.01,"27+ to 30","30+"))))))))))))</f>
        <v>3+ to 6</v>
      </c>
      <c r="I3784" t="str">
        <f>IF(G3784&lt;&gt;H3784,"DIFF","")</f>
        <v>DIFF</v>
      </c>
    </row>
    <row r="3785" spans="1:9">
      <c r="A3785" t="s">
        <v>102</v>
      </c>
      <c r="B3785" t="s">
        <v>179</v>
      </c>
      <c r="C3785" s="1">
        <v>115266967</v>
      </c>
      <c r="D3785" s="1">
        <v>2</v>
      </c>
      <c r="E3785" s="1">
        <v>-4</v>
      </c>
      <c r="F3785" s="1">
        <v>8</v>
      </c>
      <c r="G3785" s="7" t="str">
        <f>IF(E3785&lt;0,"0-",IF(E3785=0,"0",IF(E3785&lt;3.01,"0+ to 3",IF(E3785&lt;6.01,"3+ to 6",IF(E3785&lt;9.01,"6+ to 9",IF(E3785&lt;12.01,"9+ to 12",IF(E3785&lt;15.01,"12+ to 15",IF(E3785&lt;18.01,"15+ to 18",IF(E3785&lt;21.01,"18+ to 21",IF(E3785&lt;24.01,"21+ to 24",IF(E3785&lt;27.01,"24+ to 27",IF(E3785&lt;30.01,"27+ to 30","30+"))))))))))))</f>
        <v>0-</v>
      </c>
      <c r="H3785" s="7" t="str">
        <f>IF(F3785&lt;0,"0-",IF(F3785=0,"0",IF(F3785&lt;3.01,"0+ to 3",IF(F3785&lt;6.01,"3+ to 6",IF(F3785&lt;9.01,"6+ to 9",IF(F3785&lt;12.01,"9+ to 12",IF(F3785&lt;15.01,"12+ to 15",IF(F3785&lt;18.01,"15+ to 18",IF(F3785&lt;21.01,"18+ to 21",IF(F3785&lt;24.01,"21+ to 24",IF(F3785&lt;27.01,"24+ to 27",IF(F3785&lt;30.01,"27+ to 30","30+"))))))))))))</f>
        <v>6+ to 9</v>
      </c>
      <c r="I3785" t="str">
        <f>IF(G3785&lt;&gt;H3785,"DIFF","")</f>
        <v>DIFF</v>
      </c>
    </row>
    <row r="3786" spans="1:9">
      <c r="A3786" t="s">
        <v>102</v>
      </c>
      <c r="B3786" t="s">
        <v>179</v>
      </c>
      <c r="C3786" s="1">
        <v>115266978</v>
      </c>
      <c r="D3786" s="1">
        <v>2</v>
      </c>
      <c r="E3786" s="1">
        <v>-10</v>
      </c>
      <c r="F3786" s="1">
        <v>15</v>
      </c>
      <c r="G3786" s="7" t="str">
        <f>IF(E3786&lt;0,"0-",IF(E3786=0,"0",IF(E3786&lt;3.01,"0+ to 3",IF(E3786&lt;6.01,"3+ to 6",IF(E3786&lt;9.01,"6+ to 9",IF(E3786&lt;12.01,"9+ to 12",IF(E3786&lt;15.01,"12+ to 15",IF(E3786&lt;18.01,"15+ to 18",IF(E3786&lt;21.01,"18+ to 21",IF(E3786&lt;24.01,"21+ to 24",IF(E3786&lt;27.01,"24+ to 27",IF(E3786&lt;30.01,"27+ to 30","30+"))))))))))))</f>
        <v>0-</v>
      </c>
      <c r="H3786" s="7" t="str">
        <f>IF(F3786&lt;0,"0-",IF(F3786=0,"0",IF(F3786&lt;3.01,"0+ to 3",IF(F3786&lt;6.01,"3+ to 6",IF(F3786&lt;9.01,"6+ to 9",IF(F3786&lt;12.01,"9+ to 12",IF(F3786&lt;15.01,"12+ to 15",IF(F3786&lt;18.01,"15+ to 18",IF(F3786&lt;21.01,"18+ to 21",IF(F3786&lt;24.01,"21+ to 24",IF(F3786&lt;27.01,"24+ to 27",IF(F3786&lt;30.01,"27+ to 30","30+"))))))))))))</f>
        <v>12+ to 15</v>
      </c>
      <c r="I3786" t="str">
        <f>IF(G3786&lt;&gt;H3786,"DIFF","")</f>
        <v>DIFF</v>
      </c>
    </row>
    <row r="3787" spans="1:9">
      <c r="A3787" t="s">
        <v>102</v>
      </c>
      <c r="B3787" t="s">
        <v>179</v>
      </c>
      <c r="C3787" s="1">
        <v>115267352</v>
      </c>
      <c r="D3787" s="1">
        <v>2</v>
      </c>
      <c r="E3787" s="1">
        <v>-12</v>
      </c>
      <c r="F3787" s="1">
        <v>17</v>
      </c>
      <c r="G3787" s="7" t="str">
        <f>IF(E3787&lt;0,"0-",IF(E3787=0,"0",IF(E3787&lt;3.01,"0+ to 3",IF(E3787&lt;6.01,"3+ to 6",IF(E3787&lt;9.01,"6+ to 9",IF(E3787&lt;12.01,"9+ to 12",IF(E3787&lt;15.01,"12+ to 15",IF(E3787&lt;18.01,"15+ to 18",IF(E3787&lt;21.01,"18+ to 21",IF(E3787&lt;24.01,"21+ to 24",IF(E3787&lt;27.01,"24+ to 27",IF(E3787&lt;30.01,"27+ to 30","30+"))))))))))))</f>
        <v>0-</v>
      </c>
      <c r="H3787" s="7" t="str">
        <f>IF(F3787&lt;0,"0-",IF(F3787=0,"0",IF(F3787&lt;3.01,"0+ to 3",IF(F3787&lt;6.01,"3+ to 6",IF(F3787&lt;9.01,"6+ to 9",IF(F3787&lt;12.01,"9+ to 12",IF(F3787&lt;15.01,"12+ to 15",IF(F3787&lt;18.01,"15+ to 18",IF(F3787&lt;21.01,"18+ to 21",IF(F3787&lt;24.01,"21+ to 24",IF(F3787&lt;27.01,"24+ to 27",IF(F3787&lt;30.01,"27+ to 30","30+"))))))))))))</f>
        <v>15+ to 18</v>
      </c>
      <c r="I3787" t="str">
        <f>IF(G3787&lt;&gt;H3787,"DIFF","")</f>
        <v>DIFF</v>
      </c>
    </row>
    <row r="3788" spans="1:9">
      <c r="A3788" t="s">
        <v>102</v>
      </c>
      <c r="B3788" t="s">
        <v>179</v>
      </c>
      <c r="C3788" s="1">
        <v>115267729</v>
      </c>
      <c r="D3788" s="1">
        <v>7</v>
      </c>
      <c r="E3788" s="1">
        <v>-4</v>
      </c>
      <c r="F3788" s="1">
        <v>1</v>
      </c>
      <c r="G3788" s="7" t="str">
        <f>IF(E3788&lt;0,"0-",IF(E3788=0,"0",IF(E3788&lt;3.01,"0+ to 3",IF(E3788&lt;6.01,"3+ to 6",IF(E3788&lt;9.01,"6+ to 9",IF(E3788&lt;12.01,"9+ to 12",IF(E3788&lt;15.01,"12+ to 15",IF(E3788&lt;18.01,"15+ to 18",IF(E3788&lt;21.01,"18+ to 21",IF(E3788&lt;24.01,"21+ to 24",IF(E3788&lt;27.01,"24+ to 27",IF(E3788&lt;30.01,"27+ to 30","30+"))))))))))))</f>
        <v>0-</v>
      </c>
      <c r="H3788" s="7" t="str">
        <f>IF(F3788&lt;0,"0-",IF(F3788=0,"0",IF(F3788&lt;3.01,"0+ to 3",IF(F3788&lt;6.01,"3+ to 6",IF(F3788&lt;9.01,"6+ to 9",IF(F3788&lt;12.01,"9+ to 12",IF(F3788&lt;15.01,"12+ to 15",IF(F3788&lt;18.01,"15+ to 18",IF(F3788&lt;21.01,"18+ to 21",IF(F3788&lt;24.01,"21+ to 24",IF(F3788&lt;27.01,"24+ to 27",IF(F3788&lt;30.01,"27+ to 30","30+"))))))))))))</f>
        <v>0+ to 3</v>
      </c>
      <c r="I3788" t="str">
        <f>IF(G3788&lt;&gt;H3788,"DIFF","")</f>
        <v>DIFF</v>
      </c>
    </row>
    <row r="3789" spans="1:9">
      <c r="A3789" t="s">
        <v>102</v>
      </c>
      <c r="B3789" t="s">
        <v>179</v>
      </c>
      <c r="C3789" s="1">
        <v>115274063</v>
      </c>
      <c r="D3789" s="1">
        <v>2</v>
      </c>
      <c r="E3789" s="1">
        <v>-9</v>
      </c>
      <c r="F3789" s="1">
        <v>12</v>
      </c>
      <c r="G3789" s="7" t="str">
        <f>IF(E3789&lt;0,"0-",IF(E3789=0,"0",IF(E3789&lt;3.01,"0+ to 3",IF(E3789&lt;6.01,"3+ to 6",IF(E3789&lt;9.01,"6+ to 9",IF(E3789&lt;12.01,"9+ to 12",IF(E3789&lt;15.01,"12+ to 15",IF(E3789&lt;18.01,"15+ to 18",IF(E3789&lt;21.01,"18+ to 21",IF(E3789&lt;24.01,"21+ to 24",IF(E3789&lt;27.01,"24+ to 27",IF(E3789&lt;30.01,"27+ to 30","30+"))))))))))))</f>
        <v>0-</v>
      </c>
      <c r="H3789" s="7" t="str">
        <f>IF(F3789&lt;0,"0-",IF(F3789=0,"0",IF(F3789&lt;3.01,"0+ to 3",IF(F3789&lt;6.01,"3+ to 6",IF(F3789&lt;9.01,"6+ to 9",IF(F3789&lt;12.01,"9+ to 12",IF(F3789&lt;15.01,"12+ to 15",IF(F3789&lt;18.01,"15+ to 18",IF(F3789&lt;21.01,"18+ to 21",IF(F3789&lt;24.01,"21+ to 24",IF(F3789&lt;27.01,"24+ to 27",IF(F3789&lt;30.01,"27+ to 30","30+"))))))))))))</f>
        <v>9+ to 12</v>
      </c>
      <c r="I3789" t="str">
        <f>IF(G3789&lt;&gt;H3789,"DIFF","")</f>
        <v>DIFF</v>
      </c>
    </row>
    <row r="3790" spans="1:9">
      <c r="A3790" t="s">
        <v>102</v>
      </c>
      <c r="B3790" t="s">
        <v>179</v>
      </c>
      <c r="C3790" s="1">
        <v>115274802</v>
      </c>
      <c r="D3790" s="1">
        <v>5</v>
      </c>
      <c r="E3790" s="1">
        <v>0</v>
      </c>
      <c r="F3790" s="1">
        <v>0</v>
      </c>
      <c r="G3790" s="7" t="str">
        <f>IF(E3790&lt;0,"0-",IF(E3790=0,"0",IF(E3790&lt;3.01,"0+ to 3",IF(E3790&lt;6.01,"3+ to 6",IF(E3790&lt;9.01,"6+ to 9",IF(E3790&lt;12.01,"9+ to 12",IF(E3790&lt;15.01,"12+ to 15",IF(E3790&lt;18.01,"15+ to 18",IF(E3790&lt;21.01,"18+ to 21",IF(E3790&lt;24.01,"21+ to 24",IF(E3790&lt;27.01,"24+ to 27",IF(E3790&lt;30.01,"27+ to 30","30+"))))))))))))</f>
        <v>0</v>
      </c>
      <c r="H3790" s="7" t="str">
        <f>IF(F3790&lt;0,"0-",IF(F3790=0,"0",IF(F3790&lt;3.01,"0+ to 3",IF(F3790&lt;6.01,"3+ to 6",IF(F3790&lt;9.01,"6+ to 9",IF(F3790&lt;12.01,"9+ to 12",IF(F3790&lt;15.01,"12+ to 15",IF(F3790&lt;18.01,"15+ to 18",IF(F3790&lt;21.01,"18+ to 21",IF(F3790&lt;24.01,"21+ to 24",IF(F3790&lt;27.01,"24+ to 27",IF(F3790&lt;30.01,"27+ to 30","30+"))))))))))))</f>
        <v>0</v>
      </c>
      <c r="I3790" t="str">
        <f>IF(G3790&lt;&gt;H3790,"DIFF","")</f>
        <v/>
      </c>
    </row>
    <row r="3791" spans="1:9">
      <c r="A3791" t="s">
        <v>103</v>
      </c>
      <c r="B3791" t="s">
        <v>179</v>
      </c>
      <c r="C3791" s="1">
        <v>115281640</v>
      </c>
      <c r="D3791" s="1">
        <v>6</v>
      </c>
      <c r="E3791" s="1">
        <v>-1</v>
      </c>
      <c r="F3791" s="1">
        <v>0</v>
      </c>
      <c r="G3791" s="7" t="str">
        <f>IF(E3791&lt;0,"0-",IF(E3791=0,"0",IF(E3791&lt;3.01,"0+ to 3",IF(E3791&lt;6.01,"3+ to 6",IF(E3791&lt;9.01,"6+ to 9",IF(E3791&lt;12.01,"9+ to 12",IF(E3791&lt;15.01,"12+ to 15",IF(E3791&lt;18.01,"15+ to 18",IF(E3791&lt;21.01,"18+ to 21",IF(E3791&lt;24.01,"21+ to 24",IF(E3791&lt;27.01,"24+ to 27",IF(E3791&lt;30.01,"27+ to 30","30+"))))))))))))</f>
        <v>0-</v>
      </c>
      <c r="H3791" s="7" t="str">
        <f>IF(F3791&lt;0,"0-",IF(F3791=0,"0",IF(F3791&lt;3.01,"0+ to 3",IF(F3791&lt;6.01,"3+ to 6",IF(F3791&lt;9.01,"6+ to 9",IF(F3791&lt;12.01,"9+ to 12",IF(F3791&lt;15.01,"12+ to 15",IF(F3791&lt;18.01,"15+ to 18",IF(F3791&lt;21.01,"18+ to 21",IF(F3791&lt;24.01,"21+ to 24",IF(F3791&lt;27.01,"24+ to 27",IF(F3791&lt;30.01,"27+ to 30","30+"))))))))))))</f>
        <v>0</v>
      </c>
      <c r="I3791" t="str">
        <f>IF(G3791&lt;&gt;H3791,"DIFF","")</f>
        <v>DIFF</v>
      </c>
    </row>
    <row r="3792" spans="1:9">
      <c r="A3792" t="s">
        <v>102</v>
      </c>
      <c r="B3792" t="s">
        <v>179</v>
      </c>
      <c r="C3792" s="1">
        <v>115284728</v>
      </c>
      <c r="D3792" s="1">
        <v>2</v>
      </c>
      <c r="E3792" s="1">
        <v>-6</v>
      </c>
      <c r="F3792" s="1">
        <v>8</v>
      </c>
      <c r="G3792" s="7" t="str">
        <f>IF(E3792&lt;0,"0-",IF(E3792=0,"0",IF(E3792&lt;3.01,"0+ to 3",IF(E3792&lt;6.01,"3+ to 6",IF(E3792&lt;9.01,"6+ to 9",IF(E3792&lt;12.01,"9+ to 12",IF(E3792&lt;15.01,"12+ to 15",IF(E3792&lt;18.01,"15+ to 18",IF(E3792&lt;21.01,"18+ to 21",IF(E3792&lt;24.01,"21+ to 24",IF(E3792&lt;27.01,"24+ to 27",IF(E3792&lt;30.01,"27+ to 30","30+"))))))))))))</f>
        <v>0-</v>
      </c>
      <c r="H3792" s="7" t="str">
        <f>IF(F3792&lt;0,"0-",IF(F3792=0,"0",IF(F3792&lt;3.01,"0+ to 3",IF(F3792&lt;6.01,"3+ to 6",IF(F3792&lt;9.01,"6+ to 9",IF(F3792&lt;12.01,"9+ to 12",IF(F3792&lt;15.01,"12+ to 15",IF(F3792&lt;18.01,"15+ to 18",IF(F3792&lt;21.01,"18+ to 21",IF(F3792&lt;24.01,"21+ to 24",IF(F3792&lt;27.01,"24+ to 27",IF(F3792&lt;30.01,"27+ to 30","30+"))))))))))))</f>
        <v>6+ to 9</v>
      </c>
      <c r="I3792" t="str">
        <f>IF(G3792&lt;&gt;H3792,"DIFF","")</f>
        <v>DIFF</v>
      </c>
    </row>
    <row r="3793" spans="1:9">
      <c r="A3793" t="s">
        <v>102</v>
      </c>
      <c r="B3793" t="s">
        <v>179</v>
      </c>
      <c r="C3793" s="1">
        <v>115284747</v>
      </c>
      <c r="D3793" s="1">
        <v>2</v>
      </c>
      <c r="E3793" s="1">
        <v>-3</v>
      </c>
      <c r="F3793" s="1">
        <v>3</v>
      </c>
      <c r="G3793" s="7" t="str">
        <f>IF(E3793&lt;0,"0-",IF(E3793=0,"0",IF(E3793&lt;3.01,"0+ to 3",IF(E3793&lt;6.01,"3+ to 6",IF(E3793&lt;9.01,"6+ to 9",IF(E3793&lt;12.01,"9+ to 12",IF(E3793&lt;15.01,"12+ to 15",IF(E3793&lt;18.01,"15+ to 18",IF(E3793&lt;21.01,"18+ to 21",IF(E3793&lt;24.01,"21+ to 24",IF(E3793&lt;27.01,"24+ to 27",IF(E3793&lt;30.01,"27+ to 30","30+"))))))))))))</f>
        <v>0-</v>
      </c>
      <c r="H3793" s="7" t="str">
        <f>IF(F3793&lt;0,"0-",IF(F3793=0,"0",IF(F3793&lt;3.01,"0+ to 3",IF(F3793&lt;6.01,"3+ to 6",IF(F3793&lt;9.01,"6+ to 9",IF(F3793&lt;12.01,"9+ to 12",IF(F3793&lt;15.01,"12+ to 15",IF(F3793&lt;18.01,"15+ to 18",IF(F3793&lt;21.01,"18+ to 21",IF(F3793&lt;24.01,"21+ to 24",IF(F3793&lt;27.01,"24+ to 27",IF(F3793&lt;30.01,"27+ to 30","30+"))))))))))))</f>
        <v>0+ to 3</v>
      </c>
      <c r="I3793" t="str">
        <f>IF(G3793&lt;&gt;H3793,"DIFF","")</f>
        <v>DIFF</v>
      </c>
    </row>
    <row r="3794" spans="1:9">
      <c r="A3794" t="s">
        <v>102</v>
      </c>
      <c r="B3794" t="s">
        <v>179</v>
      </c>
      <c r="C3794" s="1">
        <v>115289998</v>
      </c>
      <c r="D3794" s="1">
        <v>5</v>
      </c>
      <c r="E3794" s="1">
        <v>-16</v>
      </c>
      <c r="F3794" s="1">
        <v>70</v>
      </c>
      <c r="G3794" s="7" t="str">
        <f>IF(E3794&lt;0,"0-",IF(E3794=0,"0",IF(E3794&lt;3.01,"0+ to 3",IF(E3794&lt;6.01,"3+ to 6",IF(E3794&lt;9.01,"6+ to 9",IF(E3794&lt;12.01,"9+ to 12",IF(E3794&lt;15.01,"12+ to 15",IF(E3794&lt;18.01,"15+ to 18",IF(E3794&lt;21.01,"18+ to 21",IF(E3794&lt;24.01,"21+ to 24",IF(E3794&lt;27.01,"24+ to 27",IF(E3794&lt;30.01,"27+ to 30","30+"))))))))))))</f>
        <v>0-</v>
      </c>
      <c r="H3794" s="7" t="str">
        <f>IF(F3794&lt;0,"0-",IF(F3794=0,"0",IF(F3794&lt;3.01,"0+ to 3",IF(F3794&lt;6.01,"3+ to 6",IF(F3794&lt;9.01,"6+ to 9",IF(F3794&lt;12.01,"9+ to 12",IF(F3794&lt;15.01,"12+ to 15",IF(F3794&lt;18.01,"15+ to 18",IF(F3794&lt;21.01,"18+ to 21",IF(F3794&lt;24.01,"21+ to 24",IF(F3794&lt;27.01,"24+ to 27",IF(F3794&lt;30.01,"27+ to 30","30+"))))))))))))</f>
        <v>30+</v>
      </c>
      <c r="I3794" t="str">
        <f>IF(G3794&lt;&gt;H3794,"DIFF","")</f>
        <v>DIFF</v>
      </c>
    </row>
    <row r="3795" spans="1:9">
      <c r="A3795" t="s">
        <v>102</v>
      </c>
      <c r="B3795" t="s">
        <v>178</v>
      </c>
      <c r="C3795" s="1">
        <v>115353827</v>
      </c>
      <c r="D3795" s="1">
        <v>9</v>
      </c>
      <c r="E3795" s="1">
        <v>-90</v>
      </c>
      <c r="F3795" s="1">
        <v>-42</v>
      </c>
      <c r="G3795" s="7" t="str">
        <f>IF(E3795&lt;0,"0-",IF(E3795=0,"0",IF(E3795&lt;3.01,"0+ to 3",IF(E3795&lt;6.01,"3+ to 6",IF(E3795&lt;9.01,"6+ to 9",IF(E3795&lt;12.01,"9+ to 12",IF(E3795&lt;15.01,"12+ to 15",IF(E3795&lt;18.01,"15+ to 18",IF(E3795&lt;21.01,"18+ to 21",IF(E3795&lt;24.01,"21+ to 24",IF(E3795&lt;27.01,"24+ to 27",IF(E3795&lt;30.01,"27+ to 30","30+"))))))))))))</f>
        <v>0-</v>
      </c>
      <c r="H3795" s="7" t="str">
        <f>IF(F3795&lt;0,"0-",IF(F3795=0,"0",IF(F3795&lt;3.01,"0+ to 3",IF(F3795&lt;6.01,"3+ to 6",IF(F3795&lt;9.01,"6+ to 9",IF(F3795&lt;12.01,"9+ to 12",IF(F3795&lt;15.01,"12+ to 15",IF(F3795&lt;18.01,"15+ to 18",IF(F3795&lt;21.01,"18+ to 21",IF(F3795&lt;24.01,"21+ to 24",IF(F3795&lt;27.01,"24+ to 27",IF(F3795&lt;30.01,"27+ to 30","30+"))))))))))))</f>
        <v>0-</v>
      </c>
      <c r="I3795" t="str">
        <f>IF(G3795&lt;&gt;H3795,"DIFF","")</f>
        <v/>
      </c>
    </row>
    <row r="3796" spans="1:9">
      <c r="A3796" t="s">
        <v>102</v>
      </c>
      <c r="B3796" t="s">
        <v>178</v>
      </c>
      <c r="C3796" s="1">
        <v>115353869</v>
      </c>
      <c r="D3796" s="1">
        <v>2</v>
      </c>
      <c r="E3796" s="1">
        <v>-9</v>
      </c>
      <c r="F3796" s="1">
        <v>445</v>
      </c>
      <c r="G3796" s="7" t="str">
        <f>IF(E3796&lt;0,"0-",IF(E3796=0,"0",IF(E3796&lt;3.01,"0+ to 3",IF(E3796&lt;6.01,"3+ to 6",IF(E3796&lt;9.01,"6+ to 9",IF(E3796&lt;12.01,"9+ to 12",IF(E3796&lt;15.01,"12+ to 15",IF(E3796&lt;18.01,"15+ to 18",IF(E3796&lt;21.01,"18+ to 21",IF(E3796&lt;24.01,"21+ to 24",IF(E3796&lt;27.01,"24+ to 27",IF(E3796&lt;30.01,"27+ to 30","30+"))))))))))))</f>
        <v>0-</v>
      </c>
      <c r="H3796" s="7" t="str">
        <f>IF(F3796&lt;0,"0-",IF(F3796=0,"0",IF(F3796&lt;3.01,"0+ to 3",IF(F3796&lt;6.01,"3+ to 6",IF(F3796&lt;9.01,"6+ to 9",IF(F3796&lt;12.01,"9+ to 12",IF(F3796&lt;15.01,"12+ to 15",IF(F3796&lt;18.01,"15+ to 18",IF(F3796&lt;21.01,"18+ to 21",IF(F3796&lt;24.01,"21+ to 24",IF(F3796&lt;27.01,"24+ to 27",IF(F3796&lt;30.01,"27+ to 30","30+"))))))))))))</f>
        <v>30+</v>
      </c>
      <c r="I3796" t="str">
        <f>IF(G3796&lt;&gt;H3796,"DIFF","")</f>
        <v>DIFF</v>
      </c>
    </row>
    <row r="3797" spans="1:9">
      <c r="A3797" t="s">
        <v>102</v>
      </c>
      <c r="B3797" t="s">
        <v>178</v>
      </c>
      <c r="C3797" s="1">
        <v>115353885</v>
      </c>
      <c r="D3797" s="1">
        <v>5</v>
      </c>
      <c r="E3797" s="1">
        <v>-18</v>
      </c>
      <c r="F3797" s="1">
        <v>12</v>
      </c>
      <c r="G3797" s="7" t="str">
        <f>IF(E3797&lt;0,"0-",IF(E3797=0,"0",IF(E3797&lt;3.01,"0+ to 3",IF(E3797&lt;6.01,"3+ to 6",IF(E3797&lt;9.01,"6+ to 9",IF(E3797&lt;12.01,"9+ to 12",IF(E3797&lt;15.01,"12+ to 15",IF(E3797&lt;18.01,"15+ to 18",IF(E3797&lt;21.01,"18+ to 21",IF(E3797&lt;24.01,"21+ to 24",IF(E3797&lt;27.01,"24+ to 27",IF(E3797&lt;30.01,"27+ to 30","30+"))))))))))))</f>
        <v>0-</v>
      </c>
      <c r="H3797" s="7" t="str">
        <f>IF(F3797&lt;0,"0-",IF(F3797=0,"0",IF(F3797&lt;3.01,"0+ to 3",IF(F3797&lt;6.01,"3+ to 6",IF(F3797&lt;9.01,"6+ to 9",IF(F3797&lt;12.01,"9+ to 12",IF(F3797&lt;15.01,"12+ to 15",IF(F3797&lt;18.01,"15+ to 18",IF(F3797&lt;21.01,"18+ to 21",IF(F3797&lt;24.01,"21+ to 24",IF(F3797&lt;27.01,"24+ to 27",IF(F3797&lt;30.01,"27+ to 30","30+"))))))))))))</f>
        <v>9+ to 12</v>
      </c>
      <c r="I3797" t="str">
        <f>IF(G3797&lt;&gt;H3797,"DIFF","")</f>
        <v>DIFF</v>
      </c>
    </row>
    <row r="3798" spans="1:9">
      <c r="A3798" t="s">
        <v>102</v>
      </c>
      <c r="B3798" t="s">
        <v>178</v>
      </c>
      <c r="C3798" s="1">
        <v>115355151</v>
      </c>
      <c r="D3798" s="1">
        <v>2</v>
      </c>
      <c r="E3798" s="1">
        <v>-7</v>
      </c>
      <c r="F3798" s="1">
        <v>13</v>
      </c>
      <c r="G3798" s="7" t="str">
        <f>IF(E3798&lt;0,"0-",IF(E3798=0,"0",IF(E3798&lt;3.01,"0+ to 3",IF(E3798&lt;6.01,"3+ to 6",IF(E3798&lt;9.01,"6+ to 9",IF(E3798&lt;12.01,"9+ to 12",IF(E3798&lt;15.01,"12+ to 15",IF(E3798&lt;18.01,"15+ to 18",IF(E3798&lt;21.01,"18+ to 21",IF(E3798&lt;24.01,"21+ to 24",IF(E3798&lt;27.01,"24+ to 27",IF(E3798&lt;30.01,"27+ to 30","30+"))))))))))))</f>
        <v>0-</v>
      </c>
      <c r="H3798" s="7" t="str">
        <f>IF(F3798&lt;0,"0-",IF(F3798=0,"0",IF(F3798&lt;3.01,"0+ to 3",IF(F3798&lt;6.01,"3+ to 6",IF(F3798&lt;9.01,"6+ to 9",IF(F3798&lt;12.01,"9+ to 12",IF(F3798&lt;15.01,"12+ to 15",IF(F3798&lt;18.01,"15+ to 18",IF(F3798&lt;21.01,"18+ to 21",IF(F3798&lt;24.01,"21+ to 24",IF(F3798&lt;27.01,"24+ to 27",IF(F3798&lt;30.01,"27+ to 30","30+"))))))))))))</f>
        <v>12+ to 15</v>
      </c>
      <c r="I3798" t="str">
        <f>IF(G3798&lt;&gt;H3798,"DIFF","")</f>
        <v>DIFF</v>
      </c>
    </row>
    <row r="3799" spans="1:9">
      <c r="A3799" t="s">
        <v>102</v>
      </c>
      <c r="B3799" t="s">
        <v>178</v>
      </c>
      <c r="C3799" s="1">
        <v>115355171</v>
      </c>
      <c r="D3799" s="1">
        <v>3</v>
      </c>
      <c r="E3799" s="1">
        <v>-8</v>
      </c>
      <c r="F3799" s="1">
        <v>14</v>
      </c>
      <c r="G3799" s="7" t="str">
        <f>IF(E3799&lt;0,"0-",IF(E3799=0,"0",IF(E3799&lt;3.01,"0+ to 3",IF(E3799&lt;6.01,"3+ to 6",IF(E3799&lt;9.01,"6+ to 9",IF(E3799&lt;12.01,"9+ to 12",IF(E3799&lt;15.01,"12+ to 15",IF(E3799&lt;18.01,"15+ to 18",IF(E3799&lt;21.01,"18+ to 21",IF(E3799&lt;24.01,"21+ to 24",IF(E3799&lt;27.01,"24+ to 27",IF(E3799&lt;30.01,"27+ to 30","30+"))))))))))))</f>
        <v>0-</v>
      </c>
      <c r="H3799" s="7" t="str">
        <f>IF(F3799&lt;0,"0-",IF(F3799=0,"0",IF(F3799&lt;3.01,"0+ to 3",IF(F3799&lt;6.01,"3+ to 6",IF(F3799&lt;9.01,"6+ to 9",IF(F3799&lt;12.01,"9+ to 12",IF(F3799&lt;15.01,"12+ to 15",IF(F3799&lt;18.01,"15+ to 18",IF(F3799&lt;21.01,"18+ to 21",IF(F3799&lt;24.01,"21+ to 24",IF(F3799&lt;27.01,"24+ to 27",IF(F3799&lt;30.01,"27+ to 30","30+"))))))))))))</f>
        <v>12+ to 15</v>
      </c>
      <c r="I3799" t="str">
        <f>IF(G3799&lt;&gt;H3799,"DIFF","")</f>
        <v>DIFF</v>
      </c>
    </row>
    <row r="3800" spans="1:9">
      <c r="A3800" t="s">
        <v>102</v>
      </c>
      <c r="B3800" t="s">
        <v>178</v>
      </c>
      <c r="C3800" s="1">
        <v>115356493</v>
      </c>
      <c r="D3800" s="1">
        <v>2</v>
      </c>
      <c r="E3800" s="1">
        <v>-12</v>
      </c>
      <c r="F3800" s="1">
        <v>25</v>
      </c>
      <c r="G3800" s="7" t="str">
        <f>IF(E3800&lt;0,"0-",IF(E3800=0,"0",IF(E3800&lt;3.01,"0+ to 3",IF(E3800&lt;6.01,"3+ to 6",IF(E3800&lt;9.01,"6+ to 9",IF(E3800&lt;12.01,"9+ to 12",IF(E3800&lt;15.01,"12+ to 15",IF(E3800&lt;18.01,"15+ to 18",IF(E3800&lt;21.01,"18+ to 21",IF(E3800&lt;24.01,"21+ to 24",IF(E3800&lt;27.01,"24+ to 27",IF(E3800&lt;30.01,"27+ to 30","30+"))))))))))))</f>
        <v>0-</v>
      </c>
      <c r="H3800" s="7" t="str">
        <f>IF(F3800&lt;0,"0-",IF(F3800=0,"0",IF(F3800&lt;3.01,"0+ to 3",IF(F3800&lt;6.01,"3+ to 6",IF(F3800&lt;9.01,"6+ to 9",IF(F3800&lt;12.01,"9+ to 12",IF(F3800&lt;15.01,"12+ to 15",IF(F3800&lt;18.01,"15+ to 18",IF(F3800&lt;21.01,"18+ to 21",IF(F3800&lt;24.01,"21+ to 24",IF(F3800&lt;27.01,"24+ to 27",IF(F3800&lt;30.01,"27+ to 30","30+"))))))))))))</f>
        <v>24+ to 27</v>
      </c>
      <c r="I3800" t="str">
        <f>IF(G3800&lt;&gt;H3800,"DIFF","")</f>
        <v>DIFF</v>
      </c>
    </row>
    <row r="3801" spans="1:9">
      <c r="A3801" t="s">
        <v>102</v>
      </c>
      <c r="B3801" t="s">
        <v>178</v>
      </c>
      <c r="C3801" s="1">
        <v>115356777</v>
      </c>
      <c r="D3801" s="1">
        <v>2</v>
      </c>
      <c r="E3801" s="1">
        <v>0</v>
      </c>
      <c r="F3801" s="1">
        <v>0</v>
      </c>
      <c r="G3801" s="7" t="str">
        <f>IF(E3801&lt;0,"0-",IF(E3801=0,"0",IF(E3801&lt;3.01,"0+ to 3",IF(E3801&lt;6.01,"3+ to 6",IF(E3801&lt;9.01,"6+ to 9",IF(E3801&lt;12.01,"9+ to 12",IF(E3801&lt;15.01,"12+ to 15",IF(E3801&lt;18.01,"15+ to 18",IF(E3801&lt;21.01,"18+ to 21",IF(E3801&lt;24.01,"21+ to 24",IF(E3801&lt;27.01,"24+ to 27",IF(E3801&lt;30.01,"27+ to 30","30+"))))))))))))</f>
        <v>0</v>
      </c>
      <c r="H3801" s="7" t="str">
        <f>IF(F3801&lt;0,"0-",IF(F3801=0,"0",IF(F3801&lt;3.01,"0+ to 3",IF(F3801&lt;6.01,"3+ to 6",IF(F3801&lt;9.01,"6+ to 9",IF(F3801&lt;12.01,"9+ to 12",IF(F3801&lt;15.01,"12+ to 15",IF(F3801&lt;18.01,"15+ to 18",IF(F3801&lt;21.01,"18+ to 21",IF(F3801&lt;24.01,"21+ to 24",IF(F3801&lt;27.01,"24+ to 27",IF(F3801&lt;30.01,"27+ to 30","30+"))))))))))))</f>
        <v>0</v>
      </c>
      <c r="I3801" t="str">
        <f>IF(G3801&lt;&gt;H3801,"DIFF","")</f>
        <v/>
      </c>
    </row>
    <row r="3802" spans="1:9">
      <c r="A3802" t="s">
        <v>102</v>
      </c>
      <c r="B3802" t="s">
        <v>178</v>
      </c>
      <c r="C3802" s="1">
        <v>115362049</v>
      </c>
      <c r="D3802" s="1">
        <v>5</v>
      </c>
      <c r="E3802" s="1">
        <v>0</v>
      </c>
      <c r="F3802" s="1">
        <v>0</v>
      </c>
      <c r="G3802" s="7" t="str">
        <f>IF(E3802&lt;0,"0-",IF(E3802=0,"0",IF(E3802&lt;3.01,"0+ to 3",IF(E3802&lt;6.01,"3+ to 6",IF(E3802&lt;9.01,"6+ to 9",IF(E3802&lt;12.01,"9+ to 12",IF(E3802&lt;15.01,"12+ to 15",IF(E3802&lt;18.01,"15+ to 18",IF(E3802&lt;21.01,"18+ to 21",IF(E3802&lt;24.01,"21+ to 24",IF(E3802&lt;27.01,"24+ to 27",IF(E3802&lt;30.01,"27+ to 30","30+"))))))))))))</f>
        <v>0</v>
      </c>
      <c r="H3802" s="7" t="str">
        <f>IF(F3802&lt;0,"0-",IF(F3802=0,"0",IF(F3802&lt;3.01,"0+ to 3",IF(F3802&lt;6.01,"3+ to 6",IF(F3802&lt;9.01,"6+ to 9",IF(F3802&lt;12.01,"9+ to 12",IF(F3802&lt;15.01,"12+ to 15",IF(F3802&lt;18.01,"15+ to 18",IF(F3802&lt;21.01,"18+ to 21",IF(F3802&lt;24.01,"21+ to 24",IF(F3802&lt;27.01,"24+ to 27",IF(F3802&lt;30.01,"27+ to 30","30+"))))))))))))</f>
        <v>0</v>
      </c>
      <c r="I3802" t="str">
        <f>IF(G3802&lt;&gt;H3802,"DIFF","")</f>
        <v/>
      </c>
    </row>
    <row r="3803" spans="1:9">
      <c r="A3803" t="s">
        <v>102</v>
      </c>
      <c r="B3803" t="s">
        <v>178</v>
      </c>
      <c r="C3803" s="1">
        <v>115369639</v>
      </c>
      <c r="D3803" s="1">
        <v>2</v>
      </c>
      <c r="E3803" s="1">
        <v>0</v>
      </c>
      <c r="F3803" s="1">
        <v>8</v>
      </c>
      <c r="G3803" s="7" t="str">
        <f>IF(E3803&lt;0,"0-",IF(E3803=0,"0",IF(E3803&lt;3.01,"0+ to 3",IF(E3803&lt;6.01,"3+ to 6",IF(E3803&lt;9.01,"6+ to 9",IF(E3803&lt;12.01,"9+ to 12",IF(E3803&lt;15.01,"12+ to 15",IF(E3803&lt;18.01,"15+ to 18",IF(E3803&lt;21.01,"18+ to 21",IF(E3803&lt;24.01,"21+ to 24",IF(E3803&lt;27.01,"24+ to 27",IF(E3803&lt;30.01,"27+ to 30","30+"))))))))))))</f>
        <v>0</v>
      </c>
      <c r="H3803" s="7" t="str">
        <f>IF(F3803&lt;0,"0-",IF(F3803=0,"0",IF(F3803&lt;3.01,"0+ to 3",IF(F3803&lt;6.01,"3+ to 6",IF(F3803&lt;9.01,"6+ to 9",IF(F3803&lt;12.01,"9+ to 12",IF(F3803&lt;15.01,"12+ to 15",IF(F3803&lt;18.01,"15+ to 18",IF(F3803&lt;21.01,"18+ to 21",IF(F3803&lt;24.01,"21+ to 24",IF(F3803&lt;27.01,"24+ to 27",IF(F3803&lt;30.01,"27+ to 30","30+"))))))))))))</f>
        <v>6+ to 9</v>
      </c>
      <c r="I3803" t="str">
        <f>IF(G3803&lt;&gt;H3803,"DIFF","")</f>
        <v>DIFF</v>
      </c>
    </row>
    <row r="3804" spans="1:9">
      <c r="A3804" t="s">
        <v>102</v>
      </c>
      <c r="B3804" t="s">
        <v>178</v>
      </c>
      <c r="C3804" s="1">
        <v>115371627</v>
      </c>
      <c r="D3804" s="1">
        <v>2</v>
      </c>
      <c r="E3804" s="1">
        <v>-8</v>
      </c>
      <c r="F3804" s="1">
        <v>19</v>
      </c>
      <c r="G3804" s="7" t="str">
        <f>IF(E3804&lt;0,"0-",IF(E3804=0,"0",IF(E3804&lt;3.01,"0+ to 3",IF(E3804&lt;6.01,"3+ to 6",IF(E3804&lt;9.01,"6+ to 9",IF(E3804&lt;12.01,"9+ to 12",IF(E3804&lt;15.01,"12+ to 15",IF(E3804&lt;18.01,"15+ to 18",IF(E3804&lt;21.01,"18+ to 21",IF(E3804&lt;24.01,"21+ to 24",IF(E3804&lt;27.01,"24+ to 27",IF(E3804&lt;30.01,"27+ to 30","30+"))))))))))))</f>
        <v>0-</v>
      </c>
      <c r="H3804" s="7" t="str">
        <f>IF(F3804&lt;0,"0-",IF(F3804=0,"0",IF(F3804&lt;3.01,"0+ to 3",IF(F3804&lt;6.01,"3+ to 6",IF(F3804&lt;9.01,"6+ to 9",IF(F3804&lt;12.01,"9+ to 12",IF(F3804&lt;15.01,"12+ to 15",IF(F3804&lt;18.01,"15+ to 18",IF(F3804&lt;21.01,"18+ to 21",IF(F3804&lt;24.01,"21+ to 24",IF(F3804&lt;27.01,"24+ to 27",IF(F3804&lt;30.01,"27+ to 30","30+"))))))))))))</f>
        <v>18+ to 21</v>
      </c>
      <c r="I3804" t="str">
        <f>IF(G3804&lt;&gt;H3804,"DIFF","")</f>
        <v>DIFF</v>
      </c>
    </row>
    <row r="3805" spans="1:9">
      <c r="A3805" t="s">
        <v>102</v>
      </c>
      <c r="B3805" t="s">
        <v>178</v>
      </c>
      <c r="C3805" s="1">
        <v>115375448</v>
      </c>
      <c r="D3805" s="1">
        <v>2</v>
      </c>
      <c r="E3805" s="1">
        <v>-4</v>
      </c>
      <c r="F3805" s="1">
        <v>9</v>
      </c>
      <c r="G3805" s="7" t="str">
        <f>IF(E3805&lt;0,"0-",IF(E3805=0,"0",IF(E3805&lt;3.01,"0+ to 3",IF(E3805&lt;6.01,"3+ to 6",IF(E3805&lt;9.01,"6+ to 9",IF(E3805&lt;12.01,"9+ to 12",IF(E3805&lt;15.01,"12+ to 15",IF(E3805&lt;18.01,"15+ to 18",IF(E3805&lt;21.01,"18+ to 21",IF(E3805&lt;24.01,"21+ to 24",IF(E3805&lt;27.01,"24+ to 27",IF(E3805&lt;30.01,"27+ to 30","30+"))))))))))))</f>
        <v>0-</v>
      </c>
      <c r="H3805" s="7" t="str">
        <f>IF(F3805&lt;0,"0-",IF(F3805=0,"0",IF(F3805&lt;3.01,"0+ to 3",IF(F3805&lt;6.01,"3+ to 6",IF(F3805&lt;9.01,"6+ to 9",IF(F3805&lt;12.01,"9+ to 12",IF(F3805&lt;15.01,"12+ to 15",IF(F3805&lt;18.01,"15+ to 18",IF(F3805&lt;21.01,"18+ to 21",IF(F3805&lt;24.01,"21+ to 24",IF(F3805&lt;27.01,"24+ to 27",IF(F3805&lt;30.01,"27+ to 30","30+"))))))))))))</f>
        <v>6+ to 9</v>
      </c>
      <c r="I3805" t="str">
        <f>IF(G3805&lt;&gt;H3805,"DIFF","")</f>
        <v>DIFF</v>
      </c>
    </row>
    <row r="3806" spans="1:9">
      <c r="A3806" t="s">
        <v>102</v>
      </c>
      <c r="B3806" t="s">
        <v>178</v>
      </c>
      <c r="C3806" s="1">
        <v>115376747</v>
      </c>
      <c r="D3806" s="1">
        <v>2</v>
      </c>
      <c r="E3806" s="1">
        <v>-11</v>
      </c>
      <c r="F3806" s="1">
        <v>3</v>
      </c>
      <c r="G3806" s="7" t="str">
        <f>IF(E3806&lt;0,"0-",IF(E3806=0,"0",IF(E3806&lt;3.01,"0+ to 3",IF(E3806&lt;6.01,"3+ to 6",IF(E3806&lt;9.01,"6+ to 9",IF(E3806&lt;12.01,"9+ to 12",IF(E3806&lt;15.01,"12+ to 15",IF(E3806&lt;18.01,"15+ to 18",IF(E3806&lt;21.01,"18+ to 21",IF(E3806&lt;24.01,"21+ to 24",IF(E3806&lt;27.01,"24+ to 27",IF(E3806&lt;30.01,"27+ to 30","30+"))))))))))))</f>
        <v>0-</v>
      </c>
      <c r="H3806" s="7" t="str">
        <f>IF(F3806&lt;0,"0-",IF(F3806=0,"0",IF(F3806&lt;3.01,"0+ to 3",IF(F3806&lt;6.01,"3+ to 6",IF(F3806&lt;9.01,"6+ to 9",IF(F3806&lt;12.01,"9+ to 12",IF(F3806&lt;15.01,"12+ to 15",IF(F3806&lt;18.01,"15+ to 18",IF(F3806&lt;21.01,"18+ to 21",IF(F3806&lt;24.01,"21+ to 24",IF(F3806&lt;27.01,"24+ to 27",IF(F3806&lt;30.01,"27+ to 30","30+"))))))))))))</f>
        <v>0+ to 3</v>
      </c>
      <c r="I3806" t="str">
        <f>IF(G3806&lt;&gt;H3806,"DIFF","")</f>
        <v>DIFF</v>
      </c>
    </row>
    <row r="3807" spans="1:9">
      <c r="A3807" t="s">
        <v>103</v>
      </c>
      <c r="B3807" t="s">
        <v>177</v>
      </c>
      <c r="C3807" s="1">
        <v>115408178</v>
      </c>
      <c r="D3807" s="1">
        <v>2</v>
      </c>
      <c r="E3807" s="1">
        <v>-660</v>
      </c>
      <c r="F3807" s="1">
        <v>1326</v>
      </c>
      <c r="G3807" s="7" t="str">
        <f>IF(E3807&lt;0,"0-",IF(E3807=0,"0",IF(E3807&lt;3.01,"0+ to 3",IF(E3807&lt;6.01,"3+ to 6",IF(E3807&lt;9.01,"6+ to 9",IF(E3807&lt;12.01,"9+ to 12",IF(E3807&lt;15.01,"12+ to 15",IF(E3807&lt;18.01,"15+ to 18",IF(E3807&lt;21.01,"18+ to 21",IF(E3807&lt;24.01,"21+ to 24",IF(E3807&lt;27.01,"24+ to 27",IF(E3807&lt;30.01,"27+ to 30","30+"))))))))))))</f>
        <v>0-</v>
      </c>
      <c r="H3807" s="7" t="str">
        <f>IF(F3807&lt;0,"0-",IF(F3807=0,"0",IF(F3807&lt;3.01,"0+ to 3",IF(F3807&lt;6.01,"3+ to 6",IF(F3807&lt;9.01,"6+ to 9",IF(F3807&lt;12.01,"9+ to 12",IF(F3807&lt;15.01,"12+ to 15",IF(F3807&lt;18.01,"15+ to 18",IF(F3807&lt;21.01,"18+ to 21",IF(F3807&lt;24.01,"21+ to 24",IF(F3807&lt;27.01,"24+ to 27",IF(F3807&lt;30.01,"27+ to 30","30+"))))))))))))</f>
        <v>30+</v>
      </c>
      <c r="I3807" t="str">
        <f>IF(G3807&lt;&gt;H3807,"DIFF","")</f>
        <v>DIFF</v>
      </c>
    </row>
    <row r="3808" spans="1:9">
      <c r="A3808" t="s">
        <v>103</v>
      </c>
      <c r="B3808" t="s">
        <v>177</v>
      </c>
      <c r="C3808" s="1">
        <v>115412975</v>
      </c>
      <c r="D3808" s="1">
        <v>2</v>
      </c>
      <c r="E3808" s="1">
        <v>-1</v>
      </c>
      <c r="F3808" s="1">
        <v>20</v>
      </c>
      <c r="G3808" s="7" t="str">
        <f>IF(E3808&lt;0,"0-",IF(E3808=0,"0",IF(E3808&lt;3.01,"0+ to 3",IF(E3808&lt;6.01,"3+ to 6",IF(E3808&lt;9.01,"6+ to 9",IF(E3808&lt;12.01,"9+ to 12",IF(E3808&lt;15.01,"12+ to 15",IF(E3808&lt;18.01,"15+ to 18",IF(E3808&lt;21.01,"18+ to 21",IF(E3808&lt;24.01,"21+ to 24",IF(E3808&lt;27.01,"24+ to 27",IF(E3808&lt;30.01,"27+ to 30","30+"))))))))))))</f>
        <v>0-</v>
      </c>
      <c r="H3808" s="7" t="str">
        <f>IF(F3808&lt;0,"0-",IF(F3808=0,"0",IF(F3808&lt;3.01,"0+ to 3",IF(F3808&lt;6.01,"3+ to 6",IF(F3808&lt;9.01,"6+ to 9",IF(F3808&lt;12.01,"9+ to 12",IF(F3808&lt;15.01,"12+ to 15",IF(F3808&lt;18.01,"15+ to 18",IF(F3808&lt;21.01,"18+ to 21",IF(F3808&lt;24.01,"21+ to 24",IF(F3808&lt;27.01,"24+ to 27",IF(F3808&lt;30.01,"27+ to 30","30+"))))))))))))</f>
        <v>18+ to 21</v>
      </c>
      <c r="I3808" t="str">
        <f>IF(G3808&lt;&gt;H3808,"DIFF","")</f>
        <v>DIFF</v>
      </c>
    </row>
    <row r="3809" spans="1:9">
      <c r="A3809" t="s">
        <v>102</v>
      </c>
      <c r="B3809" t="s">
        <v>177</v>
      </c>
      <c r="C3809" s="1">
        <v>115415689</v>
      </c>
      <c r="D3809" s="1">
        <v>2</v>
      </c>
      <c r="E3809" s="1">
        <v>-3</v>
      </c>
      <c r="F3809" s="1">
        <v>3</v>
      </c>
      <c r="G3809" s="7" t="str">
        <f>IF(E3809&lt;0,"0-",IF(E3809=0,"0",IF(E3809&lt;3.01,"0+ to 3",IF(E3809&lt;6.01,"3+ to 6",IF(E3809&lt;9.01,"6+ to 9",IF(E3809&lt;12.01,"9+ to 12",IF(E3809&lt;15.01,"12+ to 15",IF(E3809&lt;18.01,"15+ to 18",IF(E3809&lt;21.01,"18+ to 21",IF(E3809&lt;24.01,"21+ to 24",IF(E3809&lt;27.01,"24+ to 27",IF(E3809&lt;30.01,"27+ to 30","30+"))))))))))))</f>
        <v>0-</v>
      </c>
      <c r="H3809" s="7" t="str">
        <f>IF(F3809&lt;0,"0-",IF(F3809=0,"0",IF(F3809&lt;3.01,"0+ to 3",IF(F3809&lt;6.01,"3+ to 6",IF(F3809&lt;9.01,"6+ to 9",IF(F3809&lt;12.01,"9+ to 12",IF(F3809&lt;15.01,"12+ to 15",IF(F3809&lt;18.01,"15+ to 18",IF(F3809&lt;21.01,"18+ to 21",IF(F3809&lt;24.01,"21+ to 24",IF(F3809&lt;27.01,"24+ to 27",IF(F3809&lt;30.01,"27+ to 30","30+"))))))))))))</f>
        <v>0+ to 3</v>
      </c>
      <c r="I3809" t="str">
        <f>IF(G3809&lt;&gt;H3809,"DIFF","")</f>
        <v>DIFF</v>
      </c>
    </row>
    <row r="3810" spans="1:9">
      <c r="A3810" t="s">
        <v>102</v>
      </c>
      <c r="B3810" t="s">
        <v>177</v>
      </c>
      <c r="C3810" s="1">
        <v>115415824</v>
      </c>
      <c r="D3810" s="1">
        <v>2</v>
      </c>
      <c r="E3810" s="1">
        <v>-1</v>
      </c>
      <c r="F3810" s="1">
        <v>6</v>
      </c>
      <c r="G3810" s="7" t="str">
        <f>IF(E3810&lt;0,"0-",IF(E3810=0,"0",IF(E3810&lt;3.01,"0+ to 3",IF(E3810&lt;6.01,"3+ to 6",IF(E3810&lt;9.01,"6+ to 9",IF(E3810&lt;12.01,"9+ to 12",IF(E3810&lt;15.01,"12+ to 15",IF(E3810&lt;18.01,"15+ to 18",IF(E3810&lt;21.01,"18+ to 21",IF(E3810&lt;24.01,"21+ to 24",IF(E3810&lt;27.01,"24+ to 27",IF(E3810&lt;30.01,"27+ to 30","30+"))))))))))))</f>
        <v>0-</v>
      </c>
      <c r="H3810" s="7" t="str">
        <f>IF(F3810&lt;0,"0-",IF(F3810=0,"0",IF(F3810&lt;3.01,"0+ to 3",IF(F3810&lt;6.01,"3+ to 6",IF(F3810&lt;9.01,"6+ to 9",IF(F3810&lt;12.01,"9+ to 12",IF(F3810&lt;15.01,"12+ to 15",IF(F3810&lt;18.01,"15+ to 18",IF(F3810&lt;21.01,"18+ to 21",IF(F3810&lt;24.01,"21+ to 24",IF(F3810&lt;27.01,"24+ to 27",IF(F3810&lt;30.01,"27+ to 30","30+"))))))))))))</f>
        <v>3+ to 6</v>
      </c>
      <c r="I3810" t="str">
        <f>IF(G3810&lt;&gt;H3810,"DIFF","")</f>
        <v>DIFF</v>
      </c>
    </row>
    <row r="3811" spans="1:9">
      <c r="A3811" t="s">
        <v>103</v>
      </c>
      <c r="B3811" t="s">
        <v>177</v>
      </c>
      <c r="C3811" s="1">
        <v>115416080</v>
      </c>
      <c r="D3811" s="1">
        <v>2</v>
      </c>
      <c r="E3811" s="1">
        <v>-1</v>
      </c>
      <c r="F3811" s="1">
        <v>0</v>
      </c>
      <c r="G3811" s="7" t="str">
        <f>IF(E3811&lt;0,"0-",IF(E3811=0,"0",IF(E3811&lt;3.01,"0+ to 3",IF(E3811&lt;6.01,"3+ to 6",IF(E3811&lt;9.01,"6+ to 9",IF(E3811&lt;12.01,"9+ to 12",IF(E3811&lt;15.01,"12+ to 15",IF(E3811&lt;18.01,"15+ to 18",IF(E3811&lt;21.01,"18+ to 21",IF(E3811&lt;24.01,"21+ to 24",IF(E3811&lt;27.01,"24+ to 27",IF(E3811&lt;30.01,"27+ to 30","30+"))))))))))))</f>
        <v>0-</v>
      </c>
      <c r="H3811" s="7" t="str">
        <f>IF(F3811&lt;0,"0-",IF(F3811=0,"0",IF(F3811&lt;3.01,"0+ to 3",IF(F3811&lt;6.01,"3+ to 6",IF(F3811&lt;9.01,"6+ to 9",IF(F3811&lt;12.01,"9+ to 12",IF(F3811&lt;15.01,"12+ to 15",IF(F3811&lt;18.01,"15+ to 18",IF(F3811&lt;21.01,"18+ to 21",IF(F3811&lt;24.01,"21+ to 24",IF(F3811&lt;27.01,"24+ to 27",IF(F3811&lt;30.01,"27+ to 30","30+"))))))))))))</f>
        <v>0</v>
      </c>
      <c r="I3811" t="str">
        <f>IF(G3811&lt;&gt;H3811,"DIFF","")</f>
        <v>DIFF</v>
      </c>
    </row>
    <row r="3812" spans="1:9">
      <c r="A3812" t="s">
        <v>140</v>
      </c>
      <c r="B3812" t="s">
        <v>177</v>
      </c>
      <c r="C3812" s="1">
        <v>115425086</v>
      </c>
      <c r="D3812" s="1">
        <v>10</v>
      </c>
      <c r="E3812" s="1">
        <v>0</v>
      </c>
      <c r="F3812" s="1">
        <v>288</v>
      </c>
      <c r="G3812" s="7" t="str">
        <f>IF(E3812&lt;0,"0-",IF(E3812=0,"0",IF(E3812&lt;3.01,"0+ to 3",IF(E3812&lt;6.01,"3+ to 6",IF(E3812&lt;9.01,"6+ to 9",IF(E3812&lt;12.01,"9+ to 12",IF(E3812&lt;15.01,"12+ to 15",IF(E3812&lt;18.01,"15+ to 18",IF(E3812&lt;21.01,"18+ to 21",IF(E3812&lt;24.01,"21+ to 24",IF(E3812&lt;27.01,"24+ to 27",IF(E3812&lt;30.01,"27+ to 30","30+"))))))))))))</f>
        <v>0</v>
      </c>
      <c r="H3812" s="7" t="str">
        <f>IF(F3812&lt;0,"0-",IF(F3812=0,"0",IF(F3812&lt;3.01,"0+ to 3",IF(F3812&lt;6.01,"3+ to 6",IF(F3812&lt;9.01,"6+ to 9",IF(F3812&lt;12.01,"9+ to 12",IF(F3812&lt;15.01,"12+ to 15",IF(F3812&lt;18.01,"15+ to 18",IF(F3812&lt;21.01,"18+ to 21",IF(F3812&lt;24.01,"21+ to 24",IF(F3812&lt;27.01,"24+ to 27",IF(F3812&lt;30.01,"27+ to 30","30+"))))))))))))</f>
        <v>30+</v>
      </c>
      <c r="I3812" t="str">
        <f>IF(G3812&lt;&gt;H3812,"DIFF","")</f>
        <v>DIFF</v>
      </c>
    </row>
    <row r="3813" spans="1:9">
      <c r="A3813" t="s">
        <v>102</v>
      </c>
      <c r="B3813" t="s">
        <v>177</v>
      </c>
      <c r="C3813" s="1">
        <v>115427684</v>
      </c>
      <c r="D3813" s="1">
        <v>2</v>
      </c>
      <c r="E3813" s="1">
        <v>-14</v>
      </c>
      <c r="F3813" s="1">
        <v>22</v>
      </c>
      <c r="G3813" s="7" t="str">
        <f>IF(E3813&lt;0,"0-",IF(E3813=0,"0",IF(E3813&lt;3.01,"0+ to 3",IF(E3813&lt;6.01,"3+ to 6",IF(E3813&lt;9.01,"6+ to 9",IF(E3813&lt;12.01,"9+ to 12",IF(E3813&lt;15.01,"12+ to 15",IF(E3813&lt;18.01,"15+ to 18",IF(E3813&lt;21.01,"18+ to 21",IF(E3813&lt;24.01,"21+ to 24",IF(E3813&lt;27.01,"24+ to 27",IF(E3813&lt;30.01,"27+ to 30","30+"))))))))))))</f>
        <v>0-</v>
      </c>
      <c r="H3813" s="7" t="str">
        <f>IF(F3813&lt;0,"0-",IF(F3813=0,"0",IF(F3813&lt;3.01,"0+ to 3",IF(F3813&lt;6.01,"3+ to 6",IF(F3813&lt;9.01,"6+ to 9",IF(F3813&lt;12.01,"9+ to 12",IF(F3813&lt;15.01,"12+ to 15",IF(F3813&lt;18.01,"15+ to 18",IF(F3813&lt;21.01,"18+ to 21",IF(F3813&lt;24.01,"21+ to 24",IF(F3813&lt;27.01,"24+ to 27",IF(F3813&lt;30.01,"27+ to 30","30+"))))))))))))</f>
        <v>21+ to 24</v>
      </c>
      <c r="I3813" t="str">
        <f>IF(G3813&lt;&gt;H3813,"DIFF","")</f>
        <v>DIFF</v>
      </c>
    </row>
    <row r="3814" spans="1:9">
      <c r="A3814" t="s">
        <v>102</v>
      </c>
      <c r="B3814" t="s">
        <v>176</v>
      </c>
      <c r="C3814" s="1">
        <v>115434505</v>
      </c>
      <c r="D3814" s="1">
        <v>4</v>
      </c>
      <c r="E3814" s="1">
        <v>0</v>
      </c>
      <c r="F3814" s="1">
        <v>0</v>
      </c>
      <c r="G3814" s="7" t="str">
        <f>IF(E3814&lt;0,"0-",IF(E3814=0,"0",IF(E3814&lt;3.01,"0+ to 3",IF(E3814&lt;6.01,"3+ to 6",IF(E3814&lt;9.01,"6+ to 9",IF(E3814&lt;12.01,"9+ to 12",IF(E3814&lt;15.01,"12+ to 15",IF(E3814&lt;18.01,"15+ to 18",IF(E3814&lt;21.01,"18+ to 21",IF(E3814&lt;24.01,"21+ to 24",IF(E3814&lt;27.01,"24+ to 27",IF(E3814&lt;30.01,"27+ to 30","30+"))))))))))))</f>
        <v>0</v>
      </c>
      <c r="H3814" s="7" t="str">
        <f>IF(F3814&lt;0,"0-",IF(F3814=0,"0",IF(F3814&lt;3.01,"0+ to 3",IF(F3814&lt;6.01,"3+ to 6",IF(F3814&lt;9.01,"6+ to 9",IF(F3814&lt;12.01,"9+ to 12",IF(F3814&lt;15.01,"12+ to 15",IF(F3814&lt;18.01,"15+ to 18",IF(F3814&lt;21.01,"18+ to 21",IF(F3814&lt;24.01,"21+ to 24",IF(F3814&lt;27.01,"24+ to 27",IF(F3814&lt;30.01,"27+ to 30","30+"))))))))))))</f>
        <v>0</v>
      </c>
      <c r="I3814" t="str">
        <f>IF(G3814&lt;&gt;H3814,"DIFF","")</f>
        <v/>
      </c>
    </row>
    <row r="3815" spans="1:9">
      <c r="A3815" t="s">
        <v>102</v>
      </c>
      <c r="B3815" t="s">
        <v>176</v>
      </c>
      <c r="C3815" s="1">
        <v>115434579</v>
      </c>
      <c r="D3815" s="1">
        <v>2</v>
      </c>
      <c r="E3815" s="1">
        <v>0</v>
      </c>
      <c r="F3815" s="1">
        <v>3</v>
      </c>
      <c r="G3815" s="7" t="str">
        <f>IF(E3815&lt;0,"0-",IF(E3815=0,"0",IF(E3815&lt;3.01,"0+ to 3",IF(E3815&lt;6.01,"3+ to 6",IF(E3815&lt;9.01,"6+ to 9",IF(E3815&lt;12.01,"9+ to 12",IF(E3815&lt;15.01,"12+ to 15",IF(E3815&lt;18.01,"15+ to 18",IF(E3815&lt;21.01,"18+ to 21",IF(E3815&lt;24.01,"21+ to 24",IF(E3815&lt;27.01,"24+ to 27",IF(E3815&lt;30.01,"27+ to 30","30+"))))))))))))</f>
        <v>0</v>
      </c>
      <c r="H3815" s="7" t="str">
        <f>IF(F3815&lt;0,"0-",IF(F3815=0,"0",IF(F3815&lt;3.01,"0+ to 3",IF(F3815&lt;6.01,"3+ to 6",IF(F3815&lt;9.01,"6+ to 9",IF(F3815&lt;12.01,"9+ to 12",IF(F3815&lt;15.01,"12+ to 15",IF(F3815&lt;18.01,"15+ to 18",IF(F3815&lt;21.01,"18+ to 21",IF(F3815&lt;24.01,"21+ to 24",IF(F3815&lt;27.01,"24+ to 27",IF(F3815&lt;30.01,"27+ to 30","30+"))))))))))))</f>
        <v>0+ to 3</v>
      </c>
      <c r="I3815" t="str">
        <f>IF(G3815&lt;&gt;H3815,"DIFF","")</f>
        <v>DIFF</v>
      </c>
    </row>
    <row r="3816" spans="1:9">
      <c r="A3816" t="s">
        <v>102</v>
      </c>
      <c r="B3816" t="s">
        <v>176</v>
      </c>
      <c r="C3816" s="1">
        <v>115455026</v>
      </c>
      <c r="D3816" s="1">
        <v>2</v>
      </c>
      <c r="E3816" s="1">
        <v>-28</v>
      </c>
      <c r="F3816" s="1">
        <v>1523</v>
      </c>
      <c r="G3816" s="7" t="str">
        <f>IF(E3816&lt;0,"0-",IF(E3816=0,"0",IF(E3816&lt;3.01,"0+ to 3",IF(E3816&lt;6.01,"3+ to 6",IF(E3816&lt;9.01,"6+ to 9",IF(E3816&lt;12.01,"9+ to 12",IF(E3816&lt;15.01,"12+ to 15",IF(E3816&lt;18.01,"15+ to 18",IF(E3816&lt;21.01,"18+ to 21",IF(E3816&lt;24.01,"21+ to 24",IF(E3816&lt;27.01,"24+ to 27",IF(E3816&lt;30.01,"27+ to 30","30+"))))))))))))</f>
        <v>0-</v>
      </c>
      <c r="H3816" s="7" t="str">
        <f>IF(F3816&lt;0,"0-",IF(F3816=0,"0",IF(F3816&lt;3.01,"0+ to 3",IF(F3816&lt;6.01,"3+ to 6",IF(F3816&lt;9.01,"6+ to 9",IF(F3816&lt;12.01,"9+ to 12",IF(F3816&lt;15.01,"12+ to 15",IF(F3816&lt;18.01,"15+ to 18",IF(F3816&lt;21.01,"18+ to 21",IF(F3816&lt;24.01,"21+ to 24",IF(F3816&lt;27.01,"24+ to 27",IF(F3816&lt;30.01,"27+ to 30","30+"))))))))))))</f>
        <v>30+</v>
      </c>
      <c r="I3816" t="str">
        <f>IF(G3816&lt;&gt;H3816,"DIFF","")</f>
        <v>DIFF</v>
      </c>
    </row>
    <row r="3817" spans="1:9">
      <c r="A3817" t="s">
        <v>102</v>
      </c>
      <c r="B3817" t="s">
        <v>176</v>
      </c>
      <c r="C3817" s="1">
        <v>115456437</v>
      </c>
      <c r="D3817" s="1">
        <v>2</v>
      </c>
      <c r="E3817" s="1">
        <v>-7</v>
      </c>
      <c r="F3817" s="1">
        <v>7</v>
      </c>
      <c r="G3817" s="7" t="str">
        <f>IF(E3817&lt;0,"0-",IF(E3817=0,"0",IF(E3817&lt;3.01,"0+ to 3",IF(E3817&lt;6.01,"3+ to 6",IF(E3817&lt;9.01,"6+ to 9",IF(E3817&lt;12.01,"9+ to 12",IF(E3817&lt;15.01,"12+ to 15",IF(E3817&lt;18.01,"15+ to 18",IF(E3817&lt;21.01,"18+ to 21",IF(E3817&lt;24.01,"21+ to 24",IF(E3817&lt;27.01,"24+ to 27",IF(E3817&lt;30.01,"27+ to 30","30+"))))))))))))</f>
        <v>0-</v>
      </c>
      <c r="H3817" s="7" t="str">
        <f>IF(F3817&lt;0,"0-",IF(F3817=0,"0",IF(F3817&lt;3.01,"0+ to 3",IF(F3817&lt;6.01,"3+ to 6",IF(F3817&lt;9.01,"6+ to 9",IF(F3817&lt;12.01,"9+ to 12",IF(F3817&lt;15.01,"12+ to 15",IF(F3817&lt;18.01,"15+ to 18",IF(F3817&lt;21.01,"18+ to 21",IF(F3817&lt;24.01,"21+ to 24",IF(F3817&lt;27.01,"24+ to 27",IF(F3817&lt;30.01,"27+ to 30","30+"))))))))))))</f>
        <v>6+ to 9</v>
      </c>
      <c r="I3817" t="str">
        <f>IF(G3817&lt;&gt;H3817,"DIFF","")</f>
        <v>DIFF</v>
      </c>
    </row>
    <row r="3818" spans="1:9">
      <c r="A3818" t="s">
        <v>102</v>
      </c>
      <c r="B3818" t="s">
        <v>176</v>
      </c>
      <c r="C3818" s="1">
        <v>115469052</v>
      </c>
      <c r="D3818" s="1">
        <v>2</v>
      </c>
      <c r="E3818" s="1">
        <v>0</v>
      </c>
      <c r="F3818" s="1">
        <v>6</v>
      </c>
      <c r="G3818" s="7" t="str">
        <f>IF(E3818&lt;0,"0-",IF(E3818=0,"0",IF(E3818&lt;3.01,"0+ to 3",IF(E3818&lt;6.01,"3+ to 6",IF(E3818&lt;9.01,"6+ to 9",IF(E3818&lt;12.01,"9+ to 12",IF(E3818&lt;15.01,"12+ to 15",IF(E3818&lt;18.01,"15+ to 18",IF(E3818&lt;21.01,"18+ to 21",IF(E3818&lt;24.01,"21+ to 24",IF(E3818&lt;27.01,"24+ to 27",IF(E3818&lt;30.01,"27+ to 30","30+"))))))))))))</f>
        <v>0</v>
      </c>
      <c r="H3818" s="7" t="str">
        <f>IF(F3818&lt;0,"0-",IF(F3818=0,"0",IF(F3818&lt;3.01,"0+ to 3",IF(F3818&lt;6.01,"3+ to 6",IF(F3818&lt;9.01,"6+ to 9",IF(F3818&lt;12.01,"9+ to 12",IF(F3818&lt;15.01,"12+ to 15",IF(F3818&lt;18.01,"15+ to 18",IF(F3818&lt;21.01,"18+ to 21",IF(F3818&lt;24.01,"21+ to 24",IF(F3818&lt;27.01,"24+ to 27",IF(F3818&lt;30.01,"27+ to 30","30+"))))))))))))</f>
        <v>3+ to 6</v>
      </c>
      <c r="I3818" t="str">
        <f>IF(G3818&lt;&gt;H3818,"DIFF","")</f>
        <v>DIFF</v>
      </c>
    </row>
    <row r="3819" spans="1:9">
      <c r="A3819" t="s">
        <v>102</v>
      </c>
      <c r="B3819" t="s">
        <v>176</v>
      </c>
      <c r="C3819" s="1">
        <v>115472931</v>
      </c>
      <c r="D3819" s="1">
        <v>4</v>
      </c>
      <c r="E3819" s="1">
        <v>-4</v>
      </c>
      <c r="F3819" s="1">
        <v>0</v>
      </c>
      <c r="G3819" s="7" t="str">
        <f>IF(E3819&lt;0,"0-",IF(E3819=0,"0",IF(E3819&lt;3.01,"0+ to 3",IF(E3819&lt;6.01,"3+ to 6",IF(E3819&lt;9.01,"6+ to 9",IF(E3819&lt;12.01,"9+ to 12",IF(E3819&lt;15.01,"12+ to 15",IF(E3819&lt;18.01,"15+ to 18",IF(E3819&lt;21.01,"18+ to 21",IF(E3819&lt;24.01,"21+ to 24",IF(E3819&lt;27.01,"24+ to 27",IF(E3819&lt;30.01,"27+ to 30","30+"))))))))))))</f>
        <v>0-</v>
      </c>
      <c r="H3819" s="7" t="str">
        <f>IF(F3819&lt;0,"0-",IF(F3819=0,"0",IF(F3819&lt;3.01,"0+ to 3",IF(F3819&lt;6.01,"3+ to 6",IF(F3819&lt;9.01,"6+ to 9",IF(F3819&lt;12.01,"9+ to 12",IF(F3819&lt;15.01,"12+ to 15",IF(F3819&lt;18.01,"15+ to 18",IF(F3819&lt;21.01,"18+ to 21",IF(F3819&lt;24.01,"21+ to 24",IF(F3819&lt;27.01,"24+ to 27",IF(F3819&lt;30.01,"27+ to 30","30+"))))))))))))</f>
        <v>0</v>
      </c>
      <c r="I3819" t="str">
        <f>IF(G3819&lt;&gt;H3819,"DIFF","")</f>
        <v>DIFF</v>
      </c>
    </row>
    <row r="3820" spans="1:9">
      <c r="A3820" t="s">
        <v>102</v>
      </c>
      <c r="B3820" t="s">
        <v>175</v>
      </c>
      <c r="C3820" s="1">
        <v>115506174</v>
      </c>
      <c r="D3820" s="1">
        <v>2</v>
      </c>
      <c r="E3820" s="1">
        <v>0</v>
      </c>
      <c r="F3820" s="1">
        <v>7</v>
      </c>
      <c r="G3820" s="7" t="str">
        <f>IF(E3820&lt;0,"0-",IF(E3820=0,"0",IF(E3820&lt;3.01,"0+ to 3",IF(E3820&lt;6.01,"3+ to 6",IF(E3820&lt;9.01,"6+ to 9",IF(E3820&lt;12.01,"9+ to 12",IF(E3820&lt;15.01,"12+ to 15",IF(E3820&lt;18.01,"15+ to 18",IF(E3820&lt;21.01,"18+ to 21",IF(E3820&lt;24.01,"21+ to 24",IF(E3820&lt;27.01,"24+ to 27",IF(E3820&lt;30.01,"27+ to 30","30+"))))))))))))</f>
        <v>0</v>
      </c>
      <c r="H3820" s="7" t="str">
        <f>IF(F3820&lt;0,"0-",IF(F3820=0,"0",IF(F3820&lt;3.01,"0+ to 3",IF(F3820&lt;6.01,"3+ to 6",IF(F3820&lt;9.01,"6+ to 9",IF(F3820&lt;12.01,"9+ to 12",IF(F3820&lt;15.01,"12+ to 15",IF(F3820&lt;18.01,"15+ to 18",IF(F3820&lt;21.01,"18+ to 21",IF(F3820&lt;24.01,"21+ to 24",IF(F3820&lt;27.01,"24+ to 27",IF(F3820&lt;30.01,"27+ to 30","30+"))))))))))))</f>
        <v>6+ to 9</v>
      </c>
      <c r="I3820" t="str">
        <f>IF(G3820&lt;&gt;H3820,"DIFF","")</f>
        <v>DIFF</v>
      </c>
    </row>
    <row r="3821" spans="1:9">
      <c r="A3821" t="s">
        <v>103</v>
      </c>
      <c r="B3821" t="s">
        <v>175</v>
      </c>
      <c r="C3821" s="1">
        <v>115509043</v>
      </c>
      <c r="D3821" s="1">
        <v>2</v>
      </c>
      <c r="E3821" s="1">
        <v>-12</v>
      </c>
      <c r="F3821" s="1">
        <v>23</v>
      </c>
      <c r="G3821" s="7" t="str">
        <f>IF(E3821&lt;0,"0-",IF(E3821=0,"0",IF(E3821&lt;3.01,"0+ to 3",IF(E3821&lt;6.01,"3+ to 6",IF(E3821&lt;9.01,"6+ to 9",IF(E3821&lt;12.01,"9+ to 12",IF(E3821&lt;15.01,"12+ to 15",IF(E3821&lt;18.01,"15+ to 18",IF(E3821&lt;21.01,"18+ to 21",IF(E3821&lt;24.01,"21+ to 24",IF(E3821&lt;27.01,"24+ to 27",IF(E3821&lt;30.01,"27+ to 30","30+"))))))))))))</f>
        <v>0-</v>
      </c>
      <c r="H3821" s="7" t="str">
        <f>IF(F3821&lt;0,"0-",IF(F3821=0,"0",IF(F3821&lt;3.01,"0+ to 3",IF(F3821&lt;6.01,"3+ to 6",IF(F3821&lt;9.01,"6+ to 9",IF(F3821&lt;12.01,"9+ to 12",IF(F3821&lt;15.01,"12+ to 15",IF(F3821&lt;18.01,"15+ to 18",IF(F3821&lt;21.01,"18+ to 21",IF(F3821&lt;24.01,"21+ to 24",IF(F3821&lt;27.01,"24+ to 27",IF(F3821&lt;30.01,"27+ to 30","30+"))))))))))))</f>
        <v>21+ to 24</v>
      </c>
      <c r="I3821" t="str">
        <f>IF(G3821&lt;&gt;H3821,"DIFF","")</f>
        <v>DIFF</v>
      </c>
    </row>
    <row r="3822" spans="1:9">
      <c r="A3822" t="s">
        <v>102</v>
      </c>
      <c r="B3822" t="s">
        <v>175</v>
      </c>
      <c r="C3822" s="1">
        <v>115512065</v>
      </c>
      <c r="D3822" s="1">
        <v>2</v>
      </c>
      <c r="E3822" s="1">
        <v>0</v>
      </c>
      <c r="F3822" s="1">
        <v>4</v>
      </c>
      <c r="G3822" s="7" t="str">
        <f>IF(E3822&lt;0,"0-",IF(E3822=0,"0",IF(E3822&lt;3.01,"0+ to 3",IF(E3822&lt;6.01,"3+ to 6",IF(E3822&lt;9.01,"6+ to 9",IF(E3822&lt;12.01,"9+ to 12",IF(E3822&lt;15.01,"12+ to 15",IF(E3822&lt;18.01,"15+ to 18",IF(E3822&lt;21.01,"18+ to 21",IF(E3822&lt;24.01,"21+ to 24",IF(E3822&lt;27.01,"24+ to 27",IF(E3822&lt;30.01,"27+ to 30","30+"))))))))))))</f>
        <v>0</v>
      </c>
      <c r="H3822" s="7" t="str">
        <f>IF(F3822&lt;0,"0-",IF(F3822=0,"0",IF(F3822&lt;3.01,"0+ to 3",IF(F3822&lt;6.01,"3+ to 6",IF(F3822&lt;9.01,"6+ to 9",IF(F3822&lt;12.01,"9+ to 12",IF(F3822&lt;15.01,"12+ to 15",IF(F3822&lt;18.01,"15+ to 18",IF(F3822&lt;21.01,"18+ to 21",IF(F3822&lt;24.01,"21+ to 24",IF(F3822&lt;27.01,"24+ to 27",IF(F3822&lt;30.01,"27+ to 30","30+"))))))))))))</f>
        <v>3+ to 6</v>
      </c>
      <c r="I3822" t="str">
        <f>IF(G3822&lt;&gt;H3822,"DIFF","")</f>
        <v>DIFF</v>
      </c>
    </row>
    <row r="3823" spans="1:9">
      <c r="A3823" t="s">
        <v>102</v>
      </c>
      <c r="B3823" t="s">
        <v>175</v>
      </c>
      <c r="C3823" s="1">
        <v>115524715</v>
      </c>
      <c r="D3823" s="1">
        <v>2</v>
      </c>
      <c r="E3823" s="1">
        <v>-13</v>
      </c>
      <c r="F3823" s="1">
        <v>20</v>
      </c>
      <c r="G3823" s="7" t="str">
        <f>IF(E3823&lt;0,"0-",IF(E3823=0,"0",IF(E3823&lt;3.01,"0+ to 3",IF(E3823&lt;6.01,"3+ to 6",IF(E3823&lt;9.01,"6+ to 9",IF(E3823&lt;12.01,"9+ to 12",IF(E3823&lt;15.01,"12+ to 15",IF(E3823&lt;18.01,"15+ to 18",IF(E3823&lt;21.01,"18+ to 21",IF(E3823&lt;24.01,"21+ to 24",IF(E3823&lt;27.01,"24+ to 27",IF(E3823&lt;30.01,"27+ to 30","30+"))))))))))))</f>
        <v>0-</v>
      </c>
      <c r="H3823" s="7" t="str">
        <f>IF(F3823&lt;0,"0-",IF(F3823=0,"0",IF(F3823&lt;3.01,"0+ to 3",IF(F3823&lt;6.01,"3+ to 6",IF(F3823&lt;9.01,"6+ to 9",IF(F3823&lt;12.01,"9+ to 12",IF(F3823&lt;15.01,"12+ to 15",IF(F3823&lt;18.01,"15+ to 18",IF(F3823&lt;21.01,"18+ to 21",IF(F3823&lt;24.01,"21+ to 24",IF(F3823&lt;27.01,"24+ to 27",IF(F3823&lt;30.01,"27+ to 30","30+"))))))))))))</f>
        <v>18+ to 21</v>
      </c>
      <c r="I3823" t="str">
        <f>IF(G3823&lt;&gt;H3823,"DIFF","")</f>
        <v>DIFF</v>
      </c>
    </row>
    <row r="3824" spans="1:9">
      <c r="A3824" t="s">
        <v>102</v>
      </c>
      <c r="B3824" t="s">
        <v>175</v>
      </c>
      <c r="C3824" s="1">
        <v>115526578</v>
      </c>
      <c r="D3824" s="1">
        <v>7</v>
      </c>
      <c r="E3824" s="1">
        <v>-2</v>
      </c>
      <c r="F3824" s="1">
        <v>22</v>
      </c>
      <c r="G3824" s="7" t="str">
        <f>IF(E3824&lt;0,"0-",IF(E3824=0,"0",IF(E3824&lt;3.01,"0+ to 3",IF(E3824&lt;6.01,"3+ to 6",IF(E3824&lt;9.01,"6+ to 9",IF(E3824&lt;12.01,"9+ to 12",IF(E3824&lt;15.01,"12+ to 15",IF(E3824&lt;18.01,"15+ to 18",IF(E3824&lt;21.01,"18+ to 21",IF(E3824&lt;24.01,"21+ to 24",IF(E3824&lt;27.01,"24+ to 27",IF(E3824&lt;30.01,"27+ to 30","30+"))))))))))))</f>
        <v>0-</v>
      </c>
      <c r="H3824" s="7" t="str">
        <f>IF(F3824&lt;0,"0-",IF(F3824=0,"0",IF(F3824&lt;3.01,"0+ to 3",IF(F3824&lt;6.01,"3+ to 6",IF(F3824&lt;9.01,"6+ to 9",IF(F3824&lt;12.01,"9+ to 12",IF(F3824&lt;15.01,"12+ to 15",IF(F3824&lt;18.01,"15+ to 18",IF(F3824&lt;21.01,"18+ to 21",IF(F3824&lt;24.01,"21+ to 24",IF(F3824&lt;27.01,"24+ to 27",IF(F3824&lt;30.01,"27+ to 30","30+"))))))))))))</f>
        <v>21+ to 24</v>
      </c>
      <c r="I3824" t="str">
        <f>IF(G3824&lt;&gt;H3824,"DIFF","")</f>
        <v>DIFF</v>
      </c>
    </row>
    <row r="3825" spans="1:9">
      <c r="A3825" t="s">
        <v>102</v>
      </c>
      <c r="B3825" t="s">
        <v>174</v>
      </c>
      <c r="C3825" s="1">
        <v>115561650</v>
      </c>
      <c r="D3825" s="1">
        <v>8</v>
      </c>
      <c r="E3825" s="1">
        <v>-7</v>
      </c>
      <c r="F3825" s="1">
        <v>0</v>
      </c>
      <c r="G3825" s="7" t="str">
        <f>IF(E3825&lt;0,"0-",IF(E3825=0,"0",IF(E3825&lt;3.01,"0+ to 3",IF(E3825&lt;6.01,"3+ to 6",IF(E3825&lt;9.01,"6+ to 9",IF(E3825&lt;12.01,"9+ to 12",IF(E3825&lt;15.01,"12+ to 15",IF(E3825&lt;18.01,"15+ to 18",IF(E3825&lt;21.01,"18+ to 21",IF(E3825&lt;24.01,"21+ to 24",IF(E3825&lt;27.01,"24+ to 27",IF(E3825&lt;30.01,"27+ to 30","30+"))))))))))))</f>
        <v>0-</v>
      </c>
      <c r="H3825" s="7" t="str">
        <f>IF(F3825&lt;0,"0-",IF(F3825=0,"0",IF(F3825&lt;3.01,"0+ to 3",IF(F3825&lt;6.01,"3+ to 6",IF(F3825&lt;9.01,"6+ to 9",IF(F3825&lt;12.01,"9+ to 12",IF(F3825&lt;15.01,"12+ to 15",IF(F3825&lt;18.01,"15+ to 18",IF(F3825&lt;21.01,"18+ to 21",IF(F3825&lt;24.01,"21+ to 24",IF(F3825&lt;27.01,"24+ to 27",IF(F3825&lt;30.01,"27+ to 30","30+"))))))))))))</f>
        <v>0</v>
      </c>
      <c r="I3825" t="str">
        <f>IF(G3825&lt;&gt;H3825,"DIFF","")</f>
        <v>DIFF</v>
      </c>
    </row>
    <row r="3826" spans="1:9">
      <c r="A3826" t="s">
        <v>102</v>
      </c>
      <c r="B3826" t="s">
        <v>174</v>
      </c>
      <c r="C3826" s="1">
        <v>115564936</v>
      </c>
      <c r="D3826" s="1">
        <v>2</v>
      </c>
      <c r="E3826" s="1">
        <v>0</v>
      </c>
      <c r="F3826" s="1">
        <v>0</v>
      </c>
      <c r="G3826" s="7" t="str">
        <f>IF(E3826&lt;0,"0-",IF(E3826=0,"0",IF(E3826&lt;3.01,"0+ to 3",IF(E3826&lt;6.01,"3+ to 6",IF(E3826&lt;9.01,"6+ to 9",IF(E3826&lt;12.01,"9+ to 12",IF(E3826&lt;15.01,"12+ to 15",IF(E3826&lt;18.01,"15+ to 18",IF(E3826&lt;21.01,"18+ to 21",IF(E3826&lt;24.01,"21+ to 24",IF(E3826&lt;27.01,"24+ to 27",IF(E3826&lt;30.01,"27+ to 30","30+"))))))))))))</f>
        <v>0</v>
      </c>
      <c r="H3826" s="7" t="str">
        <f>IF(F3826&lt;0,"0-",IF(F3826=0,"0",IF(F3826&lt;3.01,"0+ to 3",IF(F3826&lt;6.01,"3+ to 6",IF(F3826&lt;9.01,"6+ to 9",IF(F3826&lt;12.01,"9+ to 12",IF(F3826&lt;15.01,"12+ to 15",IF(F3826&lt;18.01,"15+ to 18",IF(F3826&lt;21.01,"18+ to 21",IF(F3826&lt;24.01,"21+ to 24",IF(F3826&lt;27.01,"24+ to 27",IF(F3826&lt;30.01,"27+ to 30","30+"))))))))))))</f>
        <v>0</v>
      </c>
      <c r="I3826" t="str">
        <f>IF(G3826&lt;&gt;H3826,"DIFF","")</f>
        <v/>
      </c>
    </row>
    <row r="3827" spans="1:9">
      <c r="A3827" t="s">
        <v>102</v>
      </c>
      <c r="B3827" t="s">
        <v>174</v>
      </c>
      <c r="C3827" s="1">
        <v>115565716</v>
      </c>
      <c r="D3827" s="1">
        <v>9</v>
      </c>
      <c r="E3827" s="1">
        <v>-5</v>
      </c>
      <c r="F3827" s="1">
        <v>-4</v>
      </c>
      <c r="G3827" s="7" t="str">
        <f>IF(E3827&lt;0,"0-",IF(E3827=0,"0",IF(E3827&lt;3.01,"0+ to 3",IF(E3827&lt;6.01,"3+ to 6",IF(E3827&lt;9.01,"6+ to 9",IF(E3827&lt;12.01,"9+ to 12",IF(E3827&lt;15.01,"12+ to 15",IF(E3827&lt;18.01,"15+ to 18",IF(E3827&lt;21.01,"18+ to 21",IF(E3827&lt;24.01,"21+ to 24",IF(E3827&lt;27.01,"24+ to 27",IF(E3827&lt;30.01,"27+ to 30","30+"))))))))))))</f>
        <v>0-</v>
      </c>
      <c r="H3827" s="7" t="str">
        <f>IF(F3827&lt;0,"0-",IF(F3827=0,"0",IF(F3827&lt;3.01,"0+ to 3",IF(F3827&lt;6.01,"3+ to 6",IF(F3827&lt;9.01,"6+ to 9",IF(F3827&lt;12.01,"9+ to 12",IF(F3827&lt;15.01,"12+ to 15",IF(F3827&lt;18.01,"15+ to 18",IF(F3827&lt;21.01,"18+ to 21",IF(F3827&lt;24.01,"21+ to 24",IF(F3827&lt;27.01,"24+ to 27",IF(F3827&lt;30.01,"27+ to 30","30+"))))))))))))</f>
        <v>0-</v>
      </c>
      <c r="I3827" t="str">
        <f>IF(G3827&lt;&gt;H3827,"DIFF","")</f>
        <v/>
      </c>
    </row>
    <row r="3828" spans="1:9">
      <c r="A3828" t="s">
        <v>102</v>
      </c>
      <c r="B3828" t="s">
        <v>174</v>
      </c>
      <c r="C3828" s="1">
        <v>115566720</v>
      </c>
      <c r="D3828" s="1">
        <v>2</v>
      </c>
      <c r="E3828" s="1">
        <v>-5</v>
      </c>
      <c r="F3828" s="1">
        <v>8</v>
      </c>
      <c r="G3828" s="7" t="str">
        <f>IF(E3828&lt;0,"0-",IF(E3828=0,"0",IF(E3828&lt;3.01,"0+ to 3",IF(E3828&lt;6.01,"3+ to 6",IF(E3828&lt;9.01,"6+ to 9",IF(E3828&lt;12.01,"9+ to 12",IF(E3828&lt;15.01,"12+ to 15",IF(E3828&lt;18.01,"15+ to 18",IF(E3828&lt;21.01,"18+ to 21",IF(E3828&lt;24.01,"21+ to 24",IF(E3828&lt;27.01,"24+ to 27",IF(E3828&lt;30.01,"27+ to 30","30+"))))))))))))</f>
        <v>0-</v>
      </c>
      <c r="H3828" s="7" t="str">
        <f>IF(F3828&lt;0,"0-",IF(F3828=0,"0",IF(F3828&lt;3.01,"0+ to 3",IF(F3828&lt;6.01,"3+ to 6",IF(F3828&lt;9.01,"6+ to 9",IF(F3828&lt;12.01,"9+ to 12",IF(F3828&lt;15.01,"12+ to 15",IF(F3828&lt;18.01,"15+ to 18",IF(F3828&lt;21.01,"18+ to 21",IF(F3828&lt;24.01,"21+ to 24",IF(F3828&lt;27.01,"24+ to 27",IF(F3828&lt;30.01,"27+ to 30","30+"))))))))))))</f>
        <v>6+ to 9</v>
      </c>
      <c r="I3828" t="str">
        <f>IF(G3828&lt;&gt;H3828,"DIFF","")</f>
        <v>DIFF</v>
      </c>
    </row>
    <row r="3829" spans="1:9">
      <c r="A3829" t="s">
        <v>102</v>
      </c>
      <c r="B3829" t="s">
        <v>174</v>
      </c>
      <c r="C3829" s="1">
        <v>115567080</v>
      </c>
      <c r="D3829" s="1">
        <v>2</v>
      </c>
      <c r="E3829" s="1">
        <v>0</v>
      </c>
      <c r="F3829" s="1">
        <v>5</v>
      </c>
      <c r="G3829" s="7" t="str">
        <f>IF(E3829&lt;0,"0-",IF(E3829=0,"0",IF(E3829&lt;3.01,"0+ to 3",IF(E3829&lt;6.01,"3+ to 6",IF(E3829&lt;9.01,"6+ to 9",IF(E3829&lt;12.01,"9+ to 12",IF(E3829&lt;15.01,"12+ to 15",IF(E3829&lt;18.01,"15+ to 18",IF(E3829&lt;21.01,"18+ to 21",IF(E3829&lt;24.01,"21+ to 24",IF(E3829&lt;27.01,"24+ to 27",IF(E3829&lt;30.01,"27+ to 30","30+"))))))))))))</f>
        <v>0</v>
      </c>
      <c r="H3829" s="7" t="str">
        <f>IF(F3829&lt;0,"0-",IF(F3829=0,"0",IF(F3829&lt;3.01,"0+ to 3",IF(F3829&lt;6.01,"3+ to 6",IF(F3829&lt;9.01,"6+ to 9",IF(F3829&lt;12.01,"9+ to 12",IF(F3829&lt;15.01,"12+ to 15",IF(F3829&lt;18.01,"15+ to 18",IF(F3829&lt;21.01,"18+ to 21",IF(F3829&lt;24.01,"21+ to 24",IF(F3829&lt;27.01,"24+ to 27",IF(F3829&lt;30.01,"27+ to 30","30+"))))))))))))</f>
        <v>3+ to 6</v>
      </c>
      <c r="I3829" t="str">
        <f>IF(G3829&lt;&gt;H3829,"DIFF","")</f>
        <v>DIFF</v>
      </c>
    </row>
    <row r="3830" spans="1:9">
      <c r="A3830" t="s">
        <v>102</v>
      </c>
      <c r="B3830" t="s">
        <v>174</v>
      </c>
      <c r="C3830" s="1">
        <v>115567398</v>
      </c>
      <c r="D3830" s="1">
        <v>2</v>
      </c>
      <c r="E3830" s="1">
        <v>0</v>
      </c>
      <c r="F3830" s="1">
        <v>0</v>
      </c>
      <c r="G3830" s="7" t="str">
        <f>IF(E3830&lt;0,"0-",IF(E3830=0,"0",IF(E3830&lt;3.01,"0+ to 3",IF(E3830&lt;6.01,"3+ to 6",IF(E3830&lt;9.01,"6+ to 9",IF(E3830&lt;12.01,"9+ to 12",IF(E3830&lt;15.01,"12+ to 15",IF(E3830&lt;18.01,"15+ to 18",IF(E3830&lt;21.01,"18+ to 21",IF(E3830&lt;24.01,"21+ to 24",IF(E3830&lt;27.01,"24+ to 27",IF(E3830&lt;30.01,"27+ to 30","30+"))))))))))))</f>
        <v>0</v>
      </c>
      <c r="H3830" s="7" t="str">
        <f>IF(F3830&lt;0,"0-",IF(F3830=0,"0",IF(F3830&lt;3.01,"0+ to 3",IF(F3830&lt;6.01,"3+ to 6",IF(F3830&lt;9.01,"6+ to 9",IF(F3830&lt;12.01,"9+ to 12",IF(F3830&lt;15.01,"12+ to 15",IF(F3830&lt;18.01,"15+ to 18",IF(F3830&lt;21.01,"18+ to 21",IF(F3830&lt;24.01,"21+ to 24",IF(F3830&lt;27.01,"24+ to 27",IF(F3830&lt;30.01,"27+ to 30","30+"))))))))))))</f>
        <v>0</v>
      </c>
      <c r="I3830" t="str">
        <f>IF(G3830&lt;&gt;H3830,"DIFF","")</f>
        <v/>
      </c>
    </row>
    <row r="3831" spans="1:9">
      <c r="A3831" t="s">
        <v>102</v>
      </c>
      <c r="B3831" t="s">
        <v>174</v>
      </c>
      <c r="C3831" s="1">
        <v>115568704</v>
      </c>
      <c r="D3831" s="1">
        <v>8</v>
      </c>
      <c r="E3831" s="1">
        <v>-2</v>
      </c>
      <c r="F3831" s="1">
        <v>149</v>
      </c>
      <c r="G3831" s="7" t="str">
        <f>IF(E3831&lt;0,"0-",IF(E3831=0,"0",IF(E3831&lt;3.01,"0+ to 3",IF(E3831&lt;6.01,"3+ to 6",IF(E3831&lt;9.01,"6+ to 9",IF(E3831&lt;12.01,"9+ to 12",IF(E3831&lt;15.01,"12+ to 15",IF(E3831&lt;18.01,"15+ to 18",IF(E3831&lt;21.01,"18+ to 21",IF(E3831&lt;24.01,"21+ to 24",IF(E3831&lt;27.01,"24+ to 27",IF(E3831&lt;30.01,"27+ to 30","30+"))))))))))))</f>
        <v>0-</v>
      </c>
      <c r="H3831" s="7" t="str">
        <f>IF(F3831&lt;0,"0-",IF(F3831=0,"0",IF(F3831&lt;3.01,"0+ to 3",IF(F3831&lt;6.01,"3+ to 6",IF(F3831&lt;9.01,"6+ to 9",IF(F3831&lt;12.01,"9+ to 12",IF(F3831&lt;15.01,"12+ to 15",IF(F3831&lt;18.01,"15+ to 18",IF(F3831&lt;21.01,"18+ to 21",IF(F3831&lt;24.01,"21+ to 24",IF(F3831&lt;27.01,"24+ to 27",IF(F3831&lt;30.01,"27+ to 30","30+"))))))))))))</f>
        <v>30+</v>
      </c>
      <c r="I3831" t="str">
        <f>IF(G3831&lt;&gt;H3831,"DIFF","")</f>
        <v>DIFF</v>
      </c>
    </row>
    <row r="3832" spans="1:9">
      <c r="A3832" t="s">
        <v>102</v>
      </c>
      <c r="B3832" t="s">
        <v>174</v>
      </c>
      <c r="C3832" s="1">
        <v>115569230</v>
      </c>
      <c r="D3832" s="1">
        <v>2</v>
      </c>
      <c r="E3832" s="1">
        <v>0</v>
      </c>
      <c r="F3832" s="1">
        <v>3</v>
      </c>
      <c r="G3832" s="7" t="str">
        <f>IF(E3832&lt;0,"0-",IF(E3832=0,"0",IF(E3832&lt;3.01,"0+ to 3",IF(E3832&lt;6.01,"3+ to 6",IF(E3832&lt;9.01,"6+ to 9",IF(E3832&lt;12.01,"9+ to 12",IF(E3832&lt;15.01,"12+ to 15",IF(E3832&lt;18.01,"15+ to 18",IF(E3832&lt;21.01,"18+ to 21",IF(E3832&lt;24.01,"21+ to 24",IF(E3832&lt;27.01,"24+ to 27",IF(E3832&lt;30.01,"27+ to 30","30+"))))))))))))</f>
        <v>0</v>
      </c>
      <c r="H3832" s="7" t="str">
        <f>IF(F3832&lt;0,"0-",IF(F3832=0,"0",IF(F3832&lt;3.01,"0+ to 3",IF(F3832&lt;6.01,"3+ to 6",IF(F3832&lt;9.01,"6+ to 9",IF(F3832&lt;12.01,"9+ to 12",IF(F3832&lt;15.01,"12+ to 15",IF(F3832&lt;18.01,"15+ to 18",IF(F3832&lt;21.01,"18+ to 21",IF(F3832&lt;24.01,"21+ to 24",IF(F3832&lt;27.01,"24+ to 27",IF(F3832&lt;30.01,"27+ to 30","30+"))))))))))))</f>
        <v>0+ to 3</v>
      </c>
      <c r="I3832" t="str">
        <f>IF(G3832&lt;&gt;H3832,"DIFF","")</f>
        <v>DIFF</v>
      </c>
    </row>
    <row r="3833" spans="1:9">
      <c r="A3833" t="s">
        <v>102</v>
      </c>
      <c r="B3833" t="s">
        <v>174</v>
      </c>
      <c r="C3833" s="1">
        <v>115569384</v>
      </c>
      <c r="D3833" s="1">
        <v>2</v>
      </c>
      <c r="E3833" s="1">
        <v>0</v>
      </c>
      <c r="F3833" s="1">
        <v>0</v>
      </c>
      <c r="G3833" s="7" t="str">
        <f>IF(E3833&lt;0,"0-",IF(E3833=0,"0",IF(E3833&lt;3.01,"0+ to 3",IF(E3833&lt;6.01,"3+ to 6",IF(E3833&lt;9.01,"6+ to 9",IF(E3833&lt;12.01,"9+ to 12",IF(E3833&lt;15.01,"12+ to 15",IF(E3833&lt;18.01,"15+ to 18",IF(E3833&lt;21.01,"18+ to 21",IF(E3833&lt;24.01,"21+ to 24",IF(E3833&lt;27.01,"24+ to 27",IF(E3833&lt;30.01,"27+ to 30","30+"))))))))))))</f>
        <v>0</v>
      </c>
      <c r="H3833" s="7" t="str">
        <f>IF(F3833&lt;0,"0-",IF(F3833=0,"0",IF(F3833&lt;3.01,"0+ to 3",IF(F3833&lt;6.01,"3+ to 6",IF(F3833&lt;9.01,"6+ to 9",IF(F3833&lt;12.01,"9+ to 12",IF(F3833&lt;15.01,"12+ to 15",IF(F3833&lt;18.01,"15+ to 18",IF(F3833&lt;21.01,"18+ to 21",IF(F3833&lt;24.01,"21+ to 24",IF(F3833&lt;27.01,"24+ to 27",IF(F3833&lt;30.01,"27+ to 30","30+"))))))))))))</f>
        <v>0</v>
      </c>
      <c r="I3833" t="str">
        <f>IF(G3833&lt;&gt;H3833,"DIFF","")</f>
        <v/>
      </c>
    </row>
    <row r="3834" spans="1:9">
      <c r="A3834" t="s">
        <v>102</v>
      </c>
      <c r="B3834" t="s">
        <v>174</v>
      </c>
      <c r="C3834" s="1">
        <v>115573456</v>
      </c>
      <c r="D3834" s="1">
        <v>2</v>
      </c>
      <c r="E3834" s="1">
        <v>-13</v>
      </c>
      <c r="F3834" s="1">
        <v>2</v>
      </c>
      <c r="G3834" s="7" t="str">
        <f>IF(E3834&lt;0,"0-",IF(E3834=0,"0",IF(E3834&lt;3.01,"0+ to 3",IF(E3834&lt;6.01,"3+ to 6",IF(E3834&lt;9.01,"6+ to 9",IF(E3834&lt;12.01,"9+ to 12",IF(E3834&lt;15.01,"12+ to 15",IF(E3834&lt;18.01,"15+ to 18",IF(E3834&lt;21.01,"18+ to 21",IF(E3834&lt;24.01,"21+ to 24",IF(E3834&lt;27.01,"24+ to 27",IF(E3834&lt;30.01,"27+ to 30","30+"))))))))))))</f>
        <v>0-</v>
      </c>
      <c r="H3834" s="7" t="str">
        <f>IF(F3834&lt;0,"0-",IF(F3834=0,"0",IF(F3834&lt;3.01,"0+ to 3",IF(F3834&lt;6.01,"3+ to 6",IF(F3834&lt;9.01,"6+ to 9",IF(F3834&lt;12.01,"9+ to 12",IF(F3834&lt;15.01,"12+ to 15",IF(F3834&lt;18.01,"15+ to 18",IF(F3834&lt;21.01,"18+ to 21",IF(F3834&lt;24.01,"21+ to 24",IF(F3834&lt;27.01,"24+ to 27",IF(F3834&lt;30.01,"27+ to 30","30+"))))))))))))</f>
        <v>0+ to 3</v>
      </c>
      <c r="I3834" t="str">
        <f>IF(G3834&lt;&gt;H3834,"DIFF","")</f>
        <v>DIFF</v>
      </c>
    </row>
    <row r="3835" spans="1:9">
      <c r="A3835" t="s">
        <v>102</v>
      </c>
      <c r="B3835" t="s">
        <v>174</v>
      </c>
      <c r="C3835" s="1">
        <v>115577254</v>
      </c>
      <c r="D3835" s="1">
        <v>8</v>
      </c>
      <c r="E3835" s="1">
        <v>-7</v>
      </c>
      <c r="F3835" s="1">
        <v>-6</v>
      </c>
      <c r="G3835" s="7" t="str">
        <f>IF(E3835&lt;0,"0-",IF(E3835=0,"0",IF(E3835&lt;3.01,"0+ to 3",IF(E3835&lt;6.01,"3+ to 6",IF(E3835&lt;9.01,"6+ to 9",IF(E3835&lt;12.01,"9+ to 12",IF(E3835&lt;15.01,"12+ to 15",IF(E3835&lt;18.01,"15+ to 18",IF(E3835&lt;21.01,"18+ to 21",IF(E3835&lt;24.01,"21+ to 24",IF(E3835&lt;27.01,"24+ to 27",IF(E3835&lt;30.01,"27+ to 30","30+"))))))))))))</f>
        <v>0-</v>
      </c>
      <c r="H3835" s="7" t="str">
        <f>IF(F3835&lt;0,"0-",IF(F3835=0,"0",IF(F3835&lt;3.01,"0+ to 3",IF(F3835&lt;6.01,"3+ to 6",IF(F3835&lt;9.01,"6+ to 9",IF(F3835&lt;12.01,"9+ to 12",IF(F3835&lt;15.01,"12+ to 15",IF(F3835&lt;18.01,"15+ to 18",IF(F3835&lt;21.01,"18+ to 21",IF(F3835&lt;24.01,"21+ to 24",IF(F3835&lt;27.01,"24+ to 27",IF(F3835&lt;30.01,"27+ to 30","30+"))))))))))))</f>
        <v>0-</v>
      </c>
      <c r="I3835" t="str">
        <f>IF(G3835&lt;&gt;H3835,"DIFF","")</f>
        <v/>
      </c>
    </row>
    <row r="3836" spans="1:9">
      <c r="A3836" t="s">
        <v>102</v>
      </c>
      <c r="B3836" t="s">
        <v>174</v>
      </c>
      <c r="C3836" s="1">
        <v>115579147</v>
      </c>
      <c r="D3836" s="1">
        <v>2</v>
      </c>
      <c r="E3836" s="1">
        <v>0</v>
      </c>
      <c r="F3836" s="1">
        <v>0</v>
      </c>
      <c r="G3836" s="7" t="str">
        <f>IF(E3836&lt;0,"0-",IF(E3836=0,"0",IF(E3836&lt;3.01,"0+ to 3",IF(E3836&lt;6.01,"3+ to 6",IF(E3836&lt;9.01,"6+ to 9",IF(E3836&lt;12.01,"9+ to 12",IF(E3836&lt;15.01,"12+ to 15",IF(E3836&lt;18.01,"15+ to 18",IF(E3836&lt;21.01,"18+ to 21",IF(E3836&lt;24.01,"21+ to 24",IF(E3836&lt;27.01,"24+ to 27",IF(E3836&lt;30.01,"27+ to 30","30+"))))))))))))</f>
        <v>0</v>
      </c>
      <c r="H3836" s="7" t="str">
        <f>IF(F3836&lt;0,"0-",IF(F3836=0,"0",IF(F3836&lt;3.01,"0+ to 3",IF(F3836&lt;6.01,"3+ to 6",IF(F3836&lt;9.01,"6+ to 9",IF(F3836&lt;12.01,"9+ to 12",IF(F3836&lt;15.01,"12+ to 15",IF(F3836&lt;18.01,"15+ to 18",IF(F3836&lt;21.01,"18+ to 21",IF(F3836&lt;24.01,"21+ to 24",IF(F3836&lt;27.01,"24+ to 27",IF(F3836&lt;30.01,"27+ to 30","30+"))))))))))))</f>
        <v>0</v>
      </c>
      <c r="I3836" t="str">
        <f>IF(G3836&lt;&gt;H3836,"DIFF","")</f>
        <v/>
      </c>
    </row>
    <row r="3837" spans="1:9">
      <c r="A3837" t="s">
        <v>102</v>
      </c>
      <c r="B3837" t="s">
        <v>174</v>
      </c>
      <c r="C3837" s="1">
        <v>115581273</v>
      </c>
      <c r="D3837" s="1">
        <v>2</v>
      </c>
      <c r="E3837" s="1">
        <v>-2</v>
      </c>
      <c r="F3837" s="1">
        <v>2</v>
      </c>
      <c r="G3837" s="7" t="str">
        <f>IF(E3837&lt;0,"0-",IF(E3837=0,"0",IF(E3837&lt;3.01,"0+ to 3",IF(E3837&lt;6.01,"3+ to 6",IF(E3837&lt;9.01,"6+ to 9",IF(E3837&lt;12.01,"9+ to 12",IF(E3837&lt;15.01,"12+ to 15",IF(E3837&lt;18.01,"15+ to 18",IF(E3837&lt;21.01,"18+ to 21",IF(E3837&lt;24.01,"21+ to 24",IF(E3837&lt;27.01,"24+ to 27",IF(E3837&lt;30.01,"27+ to 30","30+"))))))))))))</f>
        <v>0-</v>
      </c>
      <c r="H3837" s="7" t="str">
        <f>IF(F3837&lt;0,"0-",IF(F3837=0,"0",IF(F3837&lt;3.01,"0+ to 3",IF(F3837&lt;6.01,"3+ to 6",IF(F3837&lt;9.01,"6+ to 9",IF(F3837&lt;12.01,"9+ to 12",IF(F3837&lt;15.01,"12+ to 15",IF(F3837&lt;18.01,"15+ to 18",IF(F3837&lt;21.01,"18+ to 21",IF(F3837&lt;24.01,"21+ to 24",IF(F3837&lt;27.01,"24+ to 27",IF(F3837&lt;30.01,"27+ to 30","30+"))))))))))))</f>
        <v>0+ to 3</v>
      </c>
      <c r="I3837" t="str">
        <f>IF(G3837&lt;&gt;H3837,"DIFF","")</f>
        <v>DIFF</v>
      </c>
    </row>
    <row r="3838" spans="1:9">
      <c r="A3838" t="s">
        <v>102</v>
      </c>
      <c r="B3838" t="s">
        <v>174</v>
      </c>
      <c r="C3838" s="1">
        <v>115582550</v>
      </c>
      <c r="D3838" s="1">
        <v>2</v>
      </c>
      <c r="E3838" s="1">
        <v>-5</v>
      </c>
      <c r="F3838" s="1">
        <v>12</v>
      </c>
      <c r="G3838" s="7" t="str">
        <f>IF(E3838&lt;0,"0-",IF(E3838=0,"0",IF(E3838&lt;3.01,"0+ to 3",IF(E3838&lt;6.01,"3+ to 6",IF(E3838&lt;9.01,"6+ to 9",IF(E3838&lt;12.01,"9+ to 12",IF(E3838&lt;15.01,"12+ to 15",IF(E3838&lt;18.01,"15+ to 18",IF(E3838&lt;21.01,"18+ to 21",IF(E3838&lt;24.01,"21+ to 24",IF(E3838&lt;27.01,"24+ to 27",IF(E3838&lt;30.01,"27+ to 30","30+"))))))))))))</f>
        <v>0-</v>
      </c>
      <c r="H3838" s="7" t="str">
        <f>IF(F3838&lt;0,"0-",IF(F3838=0,"0",IF(F3838&lt;3.01,"0+ to 3",IF(F3838&lt;6.01,"3+ to 6",IF(F3838&lt;9.01,"6+ to 9",IF(F3838&lt;12.01,"9+ to 12",IF(F3838&lt;15.01,"12+ to 15",IF(F3838&lt;18.01,"15+ to 18",IF(F3838&lt;21.01,"18+ to 21",IF(F3838&lt;24.01,"21+ to 24",IF(F3838&lt;27.01,"24+ to 27",IF(F3838&lt;30.01,"27+ to 30","30+"))))))))))))</f>
        <v>9+ to 12</v>
      </c>
      <c r="I3838" t="str">
        <f>IF(G3838&lt;&gt;H3838,"DIFF","")</f>
        <v>DIFF</v>
      </c>
    </row>
    <row r="3839" spans="1:9">
      <c r="A3839" t="s">
        <v>102</v>
      </c>
      <c r="B3839" t="s">
        <v>174</v>
      </c>
      <c r="C3839" s="1">
        <v>115582867</v>
      </c>
      <c r="D3839" s="1">
        <v>2</v>
      </c>
      <c r="E3839" s="1">
        <v>-3</v>
      </c>
      <c r="F3839" s="1">
        <v>0</v>
      </c>
      <c r="G3839" s="7" t="str">
        <f>IF(E3839&lt;0,"0-",IF(E3839=0,"0",IF(E3839&lt;3.01,"0+ to 3",IF(E3839&lt;6.01,"3+ to 6",IF(E3839&lt;9.01,"6+ to 9",IF(E3839&lt;12.01,"9+ to 12",IF(E3839&lt;15.01,"12+ to 15",IF(E3839&lt;18.01,"15+ to 18",IF(E3839&lt;21.01,"18+ to 21",IF(E3839&lt;24.01,"21+ to 24",IF(E3839&lt;27.01,"24+ to 27",IF(E3839&lt;30.01,"27+ to 30","30+"))))))))))))</f>
        <v>0-</v>
      </c>
      <c r="H3839" s="7" t="str">
        <f>IF(F3839&lt;0,"0-",IF(F3839=0,"0",IF(F3839&lt;3.01,"0+ to 3",IF(F3839&lt;6.01,"3+ to 6",IF(F3839&lt;9.01,"6+ to 9",IF(F3839&lt;12.01,"9+ to 12",IF(F3839&lt;15.01,"12+ to 15",IF(F3839&lt;18.01,"15+ to 18",IF(F3839&lt;21.01,"18+ to 21",IF(F3839&lt;24.01,"21+ to 24",IF(F3839&lt;27.01,"24+ to 27",IF(F3839&lt;30.01,"27+ to 30","30+"))))))))))))</f>
        <v>0</v>
      </c>
      <c r="I3839" t="str">
        <f>IF(G3839&lt;&gt;H3839,"DIFF","")</f>
        <v>DIFF</v>
      </c>
    </row>
    <row r="3840" spans="1:9">
      <c r="A3840" t="s">
        <v>102</v>
      </c>
      <c r="B3840" t="s">
        <v>173</v>
      </c>
      <c r="C3840" s="1">
        <v>115641170</v>
      </c>
      <c r="D3840" s="1">
        <v>2</v>
      </c>
      <c r="E3840" s="1">
        <v>-510</v>
      </c>
      <c r="F3840" s="1">
        <v>2</v>
      </c>
      <c r="G3840" s="7" t="str">
        <f>IF(E3840&lt;0,"0-",IF(E3840=0,"0",IF(E3840&lt;3.01,"0+ to 3",IF(E3840&lt;6.01,"3+ to 6",IF(E3840&lt;9.01,"6+ to 9",IF(E3840&lt;12.01,"9+ to 12",IF(E3840&lt;15.01,"12+ to 15",IF(E3840&lt;18.01,"15+ to 18",IF(E3840&lt;21.01,"18+ to 21",IF(E3840&lt;24.01,"21+ to 24",IF(E3840&lt;27.01,"24+ to 27",IF(E3840&lt;30.01,"27+ to 30","30+"))))))))))))</f>
        <v>0-</v>
      </c>
      <c r="H3840" s="7" t="str">
        <f>IF(F3840&lt;0,"0-",IF(F3840=0,"0",IF(F3840&lt;3.01,"0+ to 3",IF(F3840&lt;6.01,"3+ to 6",IF(F3840&lt;9.01,"6+ to 9",IF(F3840&lt;12.01,"9+ to 12",IF(F3840&lt;15.01,"12+ to 15",IF(F3840&lt;18.01,"15+ to 18",IF(F3840&lt;21.01,"18+ to 21",IF(F3840&lt;24.01,"21+ to 24",IF(F3840&lt;27.01,"24+ to 27",IF(F3840&lt;30.01,"27+ to 30","30+"))))))))))))</f>
        <v>0+ to 3</v>
      </c>
      <c r="I3840" t="str">
        <f>IF(G3840&lt;&gt;H3840,"DIFF","")</f>
        <v>DIFF</v>
      </c>
    </row>
    <row r="3841" spans="1:9">
      <c r="A3841" t="s">
        <v>103</v>
      </c>
      <c r="B3841" t="s">
        <v>173</v>
      </c>
      <c r="C3841" s="1">
        <v>115649116</v>
      </c>
      <c r="D3841" s="1">
        <v>6</v>
      </c>
      <c r="E3841" s="1">
        <v>-7</v>
      </c>
      <c r="F3841" s="1">
        <v>41</v>
      </c>
      <c r="G3841" s="7" t="str">
        <f>IF(E3841&lt;0,"0-",IF(E3841=0,"0",IF(E3841&lt;3.01,"0+ to 3",IF(E3841&lt;6.01,"3+ to 6",IF(E3841&lt;9.01,"6+ to 9",IF(E3841&lt;12.01,"9+ to 12",IF(E3841&lt;15.01,"12+ to 15",IF(E3841&lt;18.01,"15+ to 18",IF(E3841&lt;21.01,"18+ to 21",IF(E3841&lt;24.01,"21+ to 24",IF(E3841&lt;27.01,"24+ to 27",IF(E3841&lt;30.01,"27+ to 30","30+"))))))))))))</f>
        <v>0-</v>
      </c>
      <c r="H3841" s="7" t="str">
        <f>IF(F3841&lt;0,"0-",IF(F3841=0,"0",IF(F3841&lt;3.01,"0+ to 3",IF(F3841&lt;6.01,"3+ to 6",IF(F3841&lt;9.01,"6+ to 9",IF(F3841&lt;12.01,"9+ to 12",IF(F3841&lt;15.01,"12+ to 15",IF(F3841&lt;18.01,"15+ to 18",IF(F3841&lt;21.01,"18+ to 21",IF(F3841&lt;24.01,"21+ to 24",IF(F3841&lt;27.01,"24+ to 27",IF(F3841&lt;30.01,"27+ to 30","30+"))))))))))))</f>
        <v>30+</v>
      </c>
      <c r="I3841" t="str">
        <f>IF(G3841&lt;&gt;H3841,"DIFF","")</f>
        <v>DIFF</v>
      </c>
    </row>
    <row r="3842" spans="1:9">
      <c r="A3842" t="s">
        <v>102</v>
      </c>
      <c r="B3842" t="s">
        <v>173</v>
      </c>
      <c r="C3842" s="1">
        <v>115652897</v>
      </c>
      <c r="D3842" s="1">
        <v>2</v>
      </c>
      <c r="E3842" s="1">
        <v>-1</v>
      </c>
      <c r="F3842" s="1">
        <v>1</v>
      </c>
      <c r="G3842" s="7" t="str">
        <f>IF(E3842&lt;0,"0-",IF(E3842=0,"0",IF(E3842&lt;3.01,"0+ to 3",IF(E3842&lt;6.01,"3+ to 6",IF(E3842&lt;9.01,"6+ to 9",IF(E3842&lt;12.01,"9+ to 12",IF(E3842&lt;15.01,"12+ to 15",IF(E3842&lt;18.01,"15+ to 18",IF(E3842&lt;21.01,"18+ to 21",IF(E3842&lt;24.01,"21+ to 24",IF(E3842&lt;27.01,"24+ to 27",IF(E3842&lt;30.01,"27+ to 30","30+"))))))))))))</f>
        <v>0-</v>
      </c>
      <c r="H3842" s="7" t="str">
        <f>IF(F3842&lt;0,"0-",IF(F3842=0,"0",IF(F3842&lt;3.01,"0+ to 3",IF(F3842&lt;6.01,"3+ to 6",IF(F3842&lt;9.01,"6+ to 9",IF(F3842&lt;12.01,"9+ to 12",IF(F3842&lt;15.01,"12+ to 15",IF(F3842&lt;18.01,"15+ to 18",IF(F3842&lt;21.01,"18+ to 21",IF(F3842&lt;24.01,"21+ to 24",IF(F3842&lt;27.01,"24+ to 27",IF(F3842&lt;30.01,"27+ to 30","30+"))))))))))))</f>
        <v>0+ to 3</v>
      </c>
      <c r="I3842" t="str">
        <f>IF(G3842&lt;&gt;H3842,"DIFF","")</f>
        <v>DIFF</v>
      </c>
    </row>
    <row r="3843" spans="1:9">
      <c r="A3843" t="s">
        <v>102</v>
      </c>
      <c r="B3843" t="s">
        <v>173</v>
      </c>
      <c r="C3843" s="1">
        <v>115662565</v>
      </c>
      <c r="D3843" s="1">
        <v>2</v>
      </c>
      <c r="E3843" s="1">
        <v>-1</v>
      </c>
      <c r="F3843" s="1">
        <v>2</v>
      </c>
      <c r="G3843" s="7" t="str">
        <f>IF(E3843&lt;0,"0-",IF(E3843=0,"0",IF(E3843&lt;3.01,"0+ to 3",IF(E3843&lt;6.01,"3+ to 6",IF(E3843&lt;9.01,"6+ to 9",IF(E3843&lt;12.01,"9+ to 12",IF(E3843&lt;15.01,"12+ to 15",IF(E3843&lt;18.01,"15+ to 18",IF(E3843&lt;21.01,"18+ to 21",IF(E3843&lt;24.01,"21+ to 24",IF(E3843&lt;27.01,"24+ to 27",IF(E3843&lt;30.01,"27+ to 30","30+"))))))))))))</f>
        <v>0-</v>
      </c>
      <c r="H3843" s="7" t="str">
        <f>IF(F3843&lt;0,"0-",IF(F3843=0,"0",IF(F3843&lt;3.01,"0+ to 3",IF(F3843&lt;6.01,"3+ to 6",IF(F3843&lt;9.01,"6+ to 9",IF(F3843&lt;12.01,"9+ to 12",IF(F3843&lt;15.01,"12+ to 15",IF(F3843&lt;18.01,"15+ to 18",IF(F3843&lt;21.01,"18+ to 21",IF(F3843&lt;24.01,"21+ to 24",IF(F3843&lt;27.01,"24+ to 27",IF(F3843&lt;30.01,"27+ to 30","30+"))))))))))))</f>
        <v>0+ to 3</v>
      </c>
      <c r="I3843" t="str">
        <f>IF(G3843&lt;&gt;H3843,"DIFF","")</f>
        <v>DIFF</v>
      </c>
    </row>
    <row r="3844" spans="1:9">
      <c r="A3844" t="s">
        <v>102</v>
      </c>
      <c r="B3844" t="s">
        <v>172</v>
      </c>
      <c r="C3844" s="1">
        <v>115692893</v>
      </c>
      <c r="D3844" s="1">
        <v>9</v>
      </c>
      <c r="E3844" s="1">
        <v>0</v>
      </c>
      <c r="F3844" s="1">
        <v>0</v>
      </c>
      <c r="G3844" s="7" t="str">
        <f>IF(E3844&lt;0,"0-",IF(E3844=0,"0",IF(E3844&lt;3.01,"0+ to 3",IF(E3844&lt;6.01,"3+ to 6",IF(E3844&lt;9.01,"6+ to 9",IF(E3844&lt;12.01,"9+ to 12",IF(E3844&lt;15.01,"12+ to 15",IF(E3844&lt;18.01,"15+ to 18",IF(E3844&lt;21.01,"18+ to 21",IF(E3844&lt;24.01,"21+ to 24",IF(E3844&lt;27.01,"24+ to 27",IF(E3844&lt;30.01,"27+ to 30","30+"))))))))))))</f>
        <v>0</v>
      </c>
      <c r="H3844" s="7" t="str">
        <f>IF(F3844&lt;0,"0-",IF(F3844=0,"0",IF(F3844&lt;3.01,"0+ to 3",IF(F3844&lt;6.01,"3+ to 6",IF(F3844&lt;9.01,"6+ to 9",IF(F3844&lt;12.01,"9+ to 12",IF(F3844&lt;15.01,"12+ to 15",IF(F3844&lt;18.01,"15+ to 18",IF(F3844&lt;21.01,"18+ to 21",IF(F3844&lt;24.01,"21+ to 24",IF(F3844&lt;27.01,"24+ to 27",IF(F3844&lt;30.01,"27+ to 30","30+"))))))))))))</f>
        <v>0</v>
      </c>
      <c r="I3844" t="str">
        <f>IF(G3844&lt;&gt;H3844,"DIFF","")</f>
        <v/>
      </c>
    </row>
    <row r="3845" spans="1:9">
      <c r="A3845" t="s">
        <v>102</v>
      </c>
      <c r="B3845" t="s">
        <v>172</v>
      </c>
      <c r="C3845" s="1">
        <v>115694820</v>
      </c>
      <c r="D3845" s="1">
        <v>8</v>
      </c>
      <c r="E3845" s="1">
        <v>-7</v>
      </c>
      <c r="F3845" s="1">
        <v>52</v>
      </c>
      <c r="G3845" s="7" t="str">
        <f>IF(E3845&lt;0,"0-",IF(E3845=0,"0",IF(E3845&lt;3.01,"0+ to 3",IF(E3845&lt;6.01,"3+ to 6",IF(E3845&lt;9.01,"6+ to 9",IF(E3845&lt;12.01,"9+ to 12",IF(E3845&lt;15.01,"12+ to 15",IF(E3845&lt;18.01,"15+ to 18",IF(E3845&lt;21.01,"18+ to 21",IF(E3845&lt;24.01,"21+ to 24",IF(E3845&lt;27.01,"24+ to 27",IF(E3845&lt;30.01,"27+ to 30","30+"))))))))))))</f>
        <v>0-</v>
      </c>
      <c r="H3845" s="7" t="str">
        <f>IF(F3845&lt;0,"0-",IF(F3845=0,"0",IF(F3845&lt;3.01,"0+ to 3",IF(F3845&lt;6.01,"3+ to 6",IF(F3845&lt;9.01,"6+ to 9",IF(F3845&lt;12.01,"9+ to 12",IF(F3845&lt;15.01,"12+ to 15",IF(F3845&lt;18.01,"15+ to 18",IF(F3845&lt;21.01,"18+ to 21",IF(F3845&lt;24.01,"21+ to 24",IF(F3845&lt;27.01,"24+ to 27",IF(F3845&lt;30.01,"27+ to 30","30+"))))))))))))</f>
        <v>30+</v>
      </c>
      <c r="I3845" t="str">
        <f>IF(G3845&lt;&gt;H3845,"DIFF","")</f>
        <v>DIFF</v>
      </c>
    </row>
    <row r="3846" spans="1:9">
      <c r="A3846" t="s">
        <v>102</v>
      </c>
      <c r="B3846" t="s">
        <v>172</v>
      </c>
      <c r="C3846" s="1">
        <v>115695140</v>
      </c>
      <c r="D3846" s="1">
        <v>10</v>
      </c>
      <c r="E3846" s="1">
        <v>-8</v>
      </c>
      <c r="F3846" s="1">
        <v>24</v>
      </c>
      <c r="G3846" s="7" t="str">
        <f>IF(E3846&lt;0,"0-",IF(E3846=0,"0",IF(E3846&lt;3.01,"0+ to 3",IF(E3846&lt;6.01,"3+ to 6",IF(E3846&lt;9.01,"6+ to 9",IF(E3846&lt;12.01,"9+ to 12",IF(E3846&lt;15.01,"12+ to 15",IF(E3846&lt;18.01,"15+ to 18",IF(E3846&lt;21.01,"18+ to 21",IF(E3846&lt;24.01,"21+ to 24",IF(E3846&lt;27.01,"24+ to 27",IF(E3846&lt;30.01,"27+ to 30","30+"))))))))))))</f>
        <v>0-</v>
      </c>
      <c r="H3846" s="7" t="str">
        <f>IF(F3846&lt;0,"0-",IF(F3846=0,"0",IF(F3846&lt;3.01,"0+ to 3",IF(F3846&lt;6.01,"3+ to 6",IF(F3846&lt;9.01,"6+ to 9",IF(F3846&lt;12.01,"9+ to 12",IF(F3846&lt;15.01,"12+ to 15",IF(F3846&lt;18.01,"15+ to 18",IF(F3846&lt;21.01,"18+ to 21",IF(F3846&lt;24.01,"21+ to 24",IF(F3846&lt;27.01,"24+ to 27",IF(F3846&lt;30.01,"27+ to 30","30+"))))))))))))</f>
        <v>21+ to 24</v>
      </c>
      <c r="I3846" t="str">
        <f>IF(G3846&lt;&gt;H3846,"DIFF","")</f>
        <v>DIFF</v>
      </c>
    </row>
    <row r="3847" spans="1:9">
      <c r="A3847" t="s">
        <v>102</v>
      </c>
      <c r="B3847" t="s">
        <v>172</v>
      </c>
      <c r="C3847" s="1">
        <v>115695144</v>
      </c>
      <c r="D3847" s="1">
        <v>9</v>
      </c>
      <c r="E3847" s="1">
        <v>-6</v>
      </c>
      <c r="F3847" s="1">
        <v>0</v>
      </c>
      <c r="G3847" s="7" t="str">
        <f>IF(E3847&lt;0,"0-",IF(E3847=0,"0",IF(E3847&lt;3.01,"0+ to 3",IF(E3847&lt;6.01,"3+ to 6",IF(E3847&lt;9.01,"6+ to 9",IF(E3847&lt;12.01,"9+ to 12",IF(E3847&lt;15.01,"12+ to 15",IF(E3847&lt;18.01,"15+ to 18",IF(E3847&lt;21.01,"18+ to 21",IF(E3847&lt;24.01,"21+ to 24",IF(E3847&lt;27.01,"24+ to 27",IF(E3847&lt;30.01,"27+ to 30","30+"))))))))))))</f>
        <v>0-</v>
      </c>
      <c r="H3847" s="7" t="str">
        <f>IF(F3847&lt;0,"0-",IF(F3847=0,"0",IF(F3847&lt;3.01,"0+ to 3",IF(F3847&lt;6.01,"3+ to 6",IF(F3847&lt;9.01,"6+ to 9",IF(F3847&lt;12.01,"9+ to 12",IF(F3847&lt;15.01,"12+ to 15",IF(F3847&lt;18.01,"15+ to 18",IF(F3847&lt;21.01,"18+ to 21",IF(F3847&lt;24.01,"21+ to 24",IF(F3847&lt;27.01,"24+ to 27",IF(F3847&lt;30.01,"27+ to 30","30+"))))))))))))</f>
        <v>0</v>
      </c>
      <c r="I3847" t="str">
        <f>IF(G3847&lt;&gt;H3847,"DIFF","")</f>
        <v>DIFF</v>
      </c>
    </row>
    <row r="3848" spans="1:9">
      <c r="A3848" t="s">
        <v>102</v>
      </c>
      <c r="B3848" t="s">
        <v>172</v>
      </c>
      <c r="C3848" s="1">
        <v>115696208</v>
      </c>
      <c r="D3848" s="1">
        <v>2</v>
      </c>
      <c r="E3848" s="1">
        <v>-8</v>
      </c>
      <c r="F3848" s="1">
        <v>14</v>
      </c>
      <c r="G3848" s="7" t="str">
        <f>IF(E3848&lt;0,"0-",IF(E3848=0,"0",IF(E3848&lt;3.01,"0+ to 3",IF(E3848&lt;6.01,"3+ to 6",IF(E3848&lt;9.01,"6+ to 9",IF(E3848&lt;12.01,"9+ to 12",IF(E3848&lt;15.01,"12+ to 15",IF(E3848&lt;18.01,"15+ to 18",IF(E3848&lt;21.01,"18+ to 21",IF(E3848&lt;24.01,"21+ to 24",IF(E3848&lt;27.01,"24+ to 27",IF(E3848&lt;30.01,"27+ to 30","30+"))))))))))))</f>
        <v>0-</v>
      </c>
      <c r="H3848" s="7" t="str">
        <f>IF(F3848&lt;0,"0-",IF(F3848=0,"0",IF(F3848&lt;3.01,"0+ to 3",IF(F3848&lt;6.01,"3+ to 6",IF(F3848&lt;9.01,"6+ to 9",IF(F3848&lt;12.01,"9+ to 12",IF(F3848&lt;15.01,"12+ to 15",IF(F3848&lt;18.01,"15+ to 18",IF(F3848&lt;21.01,"18+ to 21",IF(F3848&lt;24.01,"21+ to 24",IF(F3848&lt;27.01,"24+ to 27",IF(F3848&lt;30.01,"27+ to 30","30+"))))))))))))</f>
        <v>12+ to 15</v>
      </c>
      <c r="I3848" t="str">
        <f>IF(G3848&lt;&gt;H3848,"DIFF","")</f>
        <v>DIFF</v>
      </c>
    </row>
    <row r="3849" spans="1:9">
      <c r="A3849" t="s">
        <v>102</v>
      </c>
      <c r="B3849" t="s">
        <v>172</v>
      </c>
      <c r="C3849" s="1">
        <v>115696244</v>
      </c>
      <c r="D3849" s="1">
        <v>8</v>
      </c>
      <c r="E3849" s="1">
        <v>-5</v>
      </c>
      <c r="F3849" s="1">
        <v>25</v>
      </c>
      <c r="G3849" s="7" t="str">
        <f>IF(E3849&lt;0,"0-",IF(E3849=0,"0",IF(E3849&lt;3.01,"0+ to 3",IF(E3849&lt;6.01,"3+ to 6",IF(E3849&lt;9.01,"6+ to 9",IF(E3849&lt;12.01,"9+ to 12",IF(E3849&lt;15.01,"12+ to 15",IF(E3849&lt;18.01,"15+ to 18",IF(E3849&lt;21.01,"18+ to 21",IF(E3849&lt;24.01,"21+ to 24",IF(E3849&lt;27.01,"24+ to 27",IF(E3849&lt;30.01,"27+ to 30","30+"))))))))))))</f>
        <v>0-</v>
      </c>
      <c r="H3849" s="7" t="str">
        <f>IF(F3849&lt;0,"0-",IF(F3849=0,"0",IF(F3849&lt;3.01,"0+ to 3",IF(F3849&lt;6.01,"3+ to 6",IF(F3849&lt;9.01,"6+ to 9",IF(F3849&lt;12.01,"9+ to 12",IF(F3849&lt;15.01,"12+ to 15",IF(F3849&lt;18.01,"15+ to 18",IF(F3849&lt;21.01,"18+ to 21",IF(F3849&lt;24.01,"21+ to 24",IF(F3849&lt;27.01,"24+ to 27",IF(F3849&lt;30.01,"27+ to 30","30+"))))))))))))</f>
        <v>24+ to 27</v>
      </c>
      <c r="I3849" t="str">
        <f>IF(G3849&lt;&gt;H3849,"DIFF","")</f>
        <v>DIFF</v>
      </c>
    </row>
    <row r="3850" spans="1:9">
      <c r="A3850" t="s">
        <v>102</v>
      </c>
      <c r="B3850" t="s">
        <v>172</v>
      </c>
      <c r="C3850" s="1">
        <v>115698665</v>
      </c>
      <c r="D3850" s="1">
        <v>2</v>
      </c>
      <c r="E3850" s="1">
        <v>-6</v>
      </c>
      <c r="F3850" s="1">
        <v>7</v>
      </c>
      <c r="G3850" s="7" t="str">
        <f>IF(E3850&lt;0,"0-",IF(E3850=0,"0",IF(E3850&lt;3.01,"0+ to 3",IF(E3850&lt;6.01,"3+ to 6",IF(E3850&lt;9.01,"6+ to 9",IF(E3850&lt;12.01,"9+ to 12",IF(E3850&lt;15.01,"12+ to 15",IF(E3850&lt;18.01,"15+ to 18",IF(E3850&lt;21.01,"18+ to 21",IF(E3850&lt;24.01,"21+ to 24",IF(E3850&lt;27.01,"24+ to 27",IF(E3850&lt;30.01,"27+ to 30","30+"))))))))))))</f>
        <v>0-</v>
      </c>
      <c r="H3850" s="7" t="str">
        <f>IF(F3850&lt;0,"0-",IF(F3850=0,"0",IF(F3850&lt;3.01,"0+ to 3",IF(F3850&lt;6.01,"3+ to 6",IF(F3850&lt;9.01,"6+ to 9",IF(F3850&lt;12.01,"9+ to 12",IF(F3850&lt;15.01,"12+ to 15",IF(F3850&lt;18.01,"15+ to 18",IF(F3850&lt;21.01,"18+ to 21",IF(F3850&lt;24.01,"21+ to 24",IF(F3850&lt;27.01,"24+ to 27",IF(F3850&lt;30.01,"27+ to 30","30+"))))))))))))</f>
        <v>6+ to 9</v>
      </c>
      <c r="I3850" t="str">
        <f>IF(G3850&lt;&gt;H3850,"DIFF","")</f>
        <v>DIFF</v>
      </c>
    </row>
    <row r="3851" spans="1:9">
      <c r="A3851" t="s">
        <v>102</v>
      </c>
      <c r="B3851" t="s">
        <v>172</v>
      </c>
      <c r="C3851" s="1">
        <v>115700102</v>
      </c>
      <c r="D3851" s="1">
        <v>2</v>
      </c>
      <c r="E3851" s="1">
        <v>-2</v>
      </c>
      <c r="F3851" s="1">
        <v>3</v>
      </c>
      <c r="G3851" s="7" t="str">
        <f>IF(E3851&lt;0,"0-",IF(E3851=0,"0",IF(E3851&lt;3.01,"0+ to 3",IF(E3851&lt;6.01,"3+ to 6",IF(E3851&lt;9.01,"6+ to 9",IF(E3851&lt;12.01,"9+ to 12",IF(E3851&lt;15.01,"12+ to 15",IF(E3851&lt;18.01,"15+ to 18",IF(E3851&lt;21.01,"18+ to 21",IF(E3851&lt;24.01,"21+ to 24",IF(E3851&lt;27.01,"24+ to 27",IF(E3851&lt;30.01,"27+ to 30","30+"))))))))))))</f>
        <v>0-</v>
      </c>
      <c r="H3851" s="7" t="str">
        <f>IF(F3851&lt;0,"0-",IF(F3851=0,"0",IF(F3851&lt;3.01,"0+ to 3",IF(F3851&lt;6.01,"3+ to 6",IF(F3851&lt;9.01,"6+ to 9",IF(F3851&lt;12.01,"9+ to 12",IF(F3851&lt;15.01,"12+ to 15",IF(F3851&lt;18.01,"15+ to 18",IF(F3851&lt;21.01,"18+ to 21",IF(F3851&lt;24.01,"21+ to 24",IF(F3851&lt;27.01,"24+ to 27",IF(F3851&lt;30.01,"27+ to 30","30+"))))))))))))</f>
        <v>0+ to 3</v>
      </c>
      <c r="I3851" t="str">
        <f>IF(G3851&lt;&gt;H3851,"DIFF","")</f>
        <v>DIFF</v>
      </c>
    </row>
    <row r="3852" spans="1:9">
      <c r="A3852" t="s">
        <v>102</v>
      </c>
      <c r="B3852" t="s">
        <v>172</v>
      </c>
      <c r="C3852" s="1">
        <v>115700732</v>
      </c>
      <c r="D3852" s="1">
        <v>2</v>
      </c>
      <c r="E3852" s="1">
        <v>-6</v>
      </c>
      <c r="F3852" s="1">
        <v>10</v>
      </c>
      <c r="G3852" s="7" t="str">
        <f>IF(E3852&lt;0,"0-",IF(E3852=0,"0",IF(E3852&lt;3.01,"0+ to 3",IF(E3852&lt;6.01,"3+ to 6",IF(E3852&lt;9.01,"6+ to 9",IF(E3852&lt;12.01,"9+ to 12",IF(E3852&lt;15.01,"12+ to 15",IF(E3852&lt;18.01,"15+ to 18",IF(E3852&lt;21.01,"18+ to 21",IF(E3852&lt;24.01,"21+ to 24",IF(E3852&lt;27.01,"24+ to 27",IF(E3852&lt;30.01,"27+ to 30","30+"))))))))))))</f>
        <v>0-</v>
      </c>
      <c r="H3852" s="7" t="str">
        <f>IF(F3852&lt;0,"0-",IF(F3852=0,"0",IF(F3852&lt;3.01,"0+ to 3",IF(F3852&lt;6.01,"3+ to 6",IF(F3852&lt;9.01,"6+ to 9",IF(F3852&lt;12.01,"9+ to 12",IF(F3852&lt;15.01,"12+ to 15",IF(F3852&lt;18.01,"15+ to 18",IF(F3852&lt;21.01,"18+ to 21",IF(F3852&lt;24.01,"21+ to 24",IF(F3852&lt;27.01,"24+ to 27",IF(F3852&lt;30.01,"27+ to 30","30+"))))))))))))</f>
        <v>9+ to 12</v>
      </c>
      <c r="I3852" t="str">
        <f>IF(G3852&lt;&gt;H3852,"DIFF","")</f>
        <v>DIFF</v>
      </c>
    </row>
    <row r="3853" spans="1:9">
      <c r="A3853" t="s">
        <v>102</v>
      </c>
      <c r="B3853" t="s">
        <v>172</v>
      </c>
      <c r="C3853" s="1">
        <v>115701934</v>
      </c>
      <c r="D3853" s="1">
        <v>2</v>
      </c>
      <c r="E3853" s="1">
        <v>-9</v>
      </c>
      <c r="F3853" s="1">
        <v>13</v>
      </c>
      <c r="G3853" s="7" t="str">
        <f>IF(E3853&lt;0,"0-",IF(E3853=0,"0",IF(E3853&lt;3.01,"0+ to 3",IF(E3853&lt;6.01,"3+ to 6",IF(E3853&lt;9.01,"6+ to 9",IF(E3853&lt;12.01,"9+ to 12",IF(E3853&lt;15.01,"12+ to 15",IF(E3853&lt;18.01,"15+ to 18",IF(E3853&lt;21.01,"18+ to 21",IF(E3853&lt;24.01,"21+ to 24",IF(E3853&lt;27.01,"24+ to 27",IF(E3853&lt;30.01,"27+ to 30","30+"))))))))))))</f>
        <v>0-</v>
      </c>
      <c r="H3853" s="7" t="str">
        <f>IF(F3853&lt;0,"0-",IF(F3853=0,"0",IF(F3853&lt;3.01,"0+ to 3",IF(F3853&lt;6.01,"3+ to 6",IF(F3853&lt;9.01,"6+ to 9",IF(F3853&lt;12.01,"9+ to 12",IF(F3853&lt;15.01,"12+ to 15",IF(F3853&lt;18.01,"15+ to 18",IF(F3853&lt;21.01,"18+ to 21",IF(F3853&lt;24.01,"21+ to 24",IF(F3853&lt;27.01,"24+ to 27",IF(F3853&lt;30.01,"27+ to 30","30+"))))))))))))</f>
        <v>12+ to 15</v>
      </c>
      <c r="I3853" t="str">
        <f>IF(G3853&lt;&gt;H3853,"DIFF","")</f>
        <v>DIFF</v>
      </c>
    </row>
    <row r="3854" spans="1:9">
      <c r="A3854" t="s">
        <v>102</v>
      </c>
      <c r="B3854" t="s">
        <v>172</v>
      </c>
      <c r="C3854" s="1">
        <v>115702381</v>
      </c>
      <c r="D3854" s="1">
        <v>9</v>
      </c>
      <c r="E3854" s="1">
        <v>0</v>
      </c>
      <c r="F3854" s="1">
        <v>0</v>
      </c>
      <c r="G3854" s="7" t="str">
        <f>IF(E3854&lt;0,"0-",IF(E3854=0,"0",IF(E3854&lt;3.01,"0+ to 3",IF(E3854&lt;6.01,"3+ to 6",IF(E3854&lt;9.01,"6+ to 9",IF(E3854&lt;12.01,"9+ to 12",IF(E3854&lt;15.01,"12+ to 15",IF(E3854&lt;18.01,"15+ to 18",IF(E3854&lt;21.01,"18+ to 21",IF(E3854&lt;24.01,"21+ to 24",IF(E3854&lt;27.01,"24+ to 27",IF(E3854&lt;30.01,"27+ to 30","30+"))))))))))))</f>
        <v>0</v>
      </c>
      <c r="H3854" s="7" t="str">
        <f>IF(F3854&lt;0,"0-",IF(F3854=0,"0",IF(F3854&lt;3.01,"0+ to 3",IF(F3854&lt;6.01,"3+ to 6",IF(F3854&lt;9.01,"6+ to 9",IF(F3854&lt;12.01,"9+ to 12",IF(F3854&lt;15.01,"12+ to 15",IF(F3854&lt;18.01,"15+ to 18",IF(F3854&lt;21.01,"18+ to 21",IF(F3854&lt;24.01,"21+ to 24",IF(F3854&lt;27.01,"24+ to 27",IF(F3854&lt;30.01,"27+ to 30","30+"))))))))))))</f>
        <v>0</v>
      </c>
      <c r="I3854" t="str">
        <f>IF(G3854&lt;&gt;H3854,"DIFF","")</f>
        <v/>
      </c>
    </row>
    <row r="3855" spans="1:9">
      <c r="A3855" t="s">
        <v>102</v>
      </c>
      <c r="B3855" t="s">
        <v>172</v>
      </c>
      <c r="C3855" s="1">
        <v>115702521</v>
      </c>
      <c r="D3855" s="1">
        <v>2</v>
      </c>
      <c r="E3855" s="1">
        <v>-2</v>
      </c>
      <c r="F3855" s="1">
        <v>0</v>
      </c>
      <c r="G3855" s="7" t="str">
        <f>IF(E3855&lt;0,"0-",IF(E3855=0,"0",IF(E3855&lt;3.01,"0+ to 3",IF(E3855&lt;6.01,"3+ to 6",IF(E3855&lt;9.01,"6+ to 9",IF(E3855&lt;12.01,"9+ to 12",IF(E3855&lt;15.01,"12+ to 15",IF(E3855&lt;18.01,"15+ to 18",IF(E3855&lt;21.01,"18+ to 21",IF(E3855&lt;24.01,"21+ to 24",IF(E3855&lt;27.01,"24+ to 27",IF(E3855&lt;30.01,"27+ to 30","30+"))))))))))))</f>
        <v>0-</v>
      </c>
      <c r="H3855" s="7" t="str">
        <f>IF(F3855&lt;0,"0-",IF(F3855=0,"0",IF(F3855&lt;3.01,"0+ to 3",IF(F3855&lt;6.01,"3+ to 6",IF(F3855&lt;9.01,"6+ to 9",IF(F3855&lt;12.01,"9+ to 12",IF(F3855&lt;15.01,"12+ to 15",IF(F3855&lt;18.01,"15+ to 18",IF(F3855&lt;21.01,"18+ to 21",IF(F3855&lt;24.01,"21+ to 24",IF(F3855&lt;27.01,"24+ to 27",IF(F3855&lt;30.01,"27+ to 30","30+"))))))))))))</f>
        <v>0</v>
      </c>
      <c r="I3855" t="str">
        <f>IF(G3855&lt;&gt;H3855,"DIFF","")</f>
        <v>DIFF</v>
      </c>
    </row>
    <row r="3856" spans="1:9">
      <c r="A3856" t="s">
        <v>102</v>
      </c>
      <c r="B3856" t="s">
        <v>172</v>
      </c>
      <c r="C3856" s="1">
        <v>115703235</v>
      </c>
      <c r="D3856" s="1">
        <v>2</v>
      </c>
      <c r="E3856" s="1">
        <v>-7</v>
      </c>
      <c r="F3856" s="1">
        <v>8</v>
      </c>
      <c r="G3856" s="7" t="str">
        <f>IF(E3856&lt;0,"0-",IF(E3856=0,"0",IF(E3856&lt;3.01,"0+ to 3",IF(E3856&lt;6.01,"3+ to 6",IF(E3856&lt;9.01,"6+ to 9",IF(E3856&lt;12.01,"9+ to 12",IF(E3856&lt;15.01,"12+ to 15",IF(E3856&lt;18.01,"15+ to 18",IF(E3856&lt;21.01,"18+ to 21",IF(E3856&lt;24.01,"21+ to 24",IF(E3856&lt;27.01,"24+ to 27",IF(E3856&lt;30.01,"27+ to 30","30+"))))))))))))</f>
        <v>0-</v>
      </c>
      <c r="H3856" s="7" t="str">
        <f>IF(F3856&lt;0,"0-",IF(F3856=0,"0",IF(F3856&lt;3.01,"0+ to 3",IF(F3856&lt;6.01,"3+ to 6",IF(F3856&lt;9.01,"6+ to 9",IF(F3856&lt;12.01,"9+ to 12",IF(F3856&lt;15.01,"12+ to 15",IF(F3856&lt;18.01,"15+ to 18",IF(F3856&lt;21.01,"18+ to 21",IF(F3856&lt;24.01,"21+ to 24",IF(F3856&lt;27.01,"24+ to 27",IF(F3856&lt;30.01,"27+ to 30","30+"))))))))))))</f>
        <v>6+ to 9</v>
      </c>
      <c r="I3856" t="str">
        <f>IF(G3856&lt;&gt;H3856,"DIFF","")</f>
        <v>DIFF</v>
      </c>
    </row>
    <row r="3857" spans="1:9">
      <c r="A3857" t="s">
        <v>102</v>
      </c>
      <c r="B3857" t="s">
        <v>172</v>
      </c>
      <c r="C3857" s="1">
        <v>115703836</v>
      </c>
      <c r="D3857" s="1">
        <v>2</v>
      </c>
      <c r="E3857" s="1">
        <v>0</v>
      </c>
      <c r="F3857" s="1">
        <v>0</v>
      </c>
      <c r="G3857" s="7" t="str">
        <f>IF(E3857&lt;0,"0-",IF(E3857=0,"0",IF(E3857&lt;3.01,"0+ to 3",IF(E3857&lt;6.01,"3+ to 6",IF(E3857&lt;9.01,"6+ to 9",IF(E3857&lt;12.01,"9+ to 12",IF(E3857&lt;15.01,"12+ to 15",IF(E3857&lt;18.01,"15+ to 18",IF(E3857&lt;21.01,"18+ to 21",IF(E3857&lt;24.01,"21+ to 24",IF(E3857&lt;27.01,"24+ to 27",IF(E3857&lt;30.01,"27+ to 30","30+"))))))))))))</f>
        <v>0</v>
      </c>
      <c r="H3857" s="7" t="str">
        <f>IF(F3857&lt;0,"0-",IF(F3857=0,"0",IF(F3857&lt;3.01,"0+ to 3",IF(F3857&lt;6.01,"3+ to 6",IF(F3857&lt;9.01,"6+ to 9",IF(F3857&lt;12.01,"9+ to 12",IF(F3857&lt;15.01,"12+ to 15",IF(F3857&lt;18.01,"15+ to 18",IF(F3857&lt;21.01,"18+ to 21",IF(F3857&lt;24.01,"21+ to 24",IF(F3857&lt;27.01,"24+ to 27",IF(F3857&lt;30.01,"27+ to 30","30+"))))))))))))</f>
        <v>0</v>
      </c>
      <c r="I3857" t="str">
        <f>IF(G3857&lt;&gt;H3857,"DIFF","")</f>
        <v/>
      </c>
    </row>
    <row r="3858" spans="1:9">
      <c r="A3858" t="s">
        <v>102</v>
      </c>
      <c r="B3858" t="s">
        <v>172</v>
      </c>
      <c r="C3858" s="1">
        <v>115704396</v>
      </c>
      <c r="D3858" s="1">
        <v>2</v>
      </c>
      <c r="E3858" s="1">
        <v>-1</v>
      </c>
      <c r="F3858" s="1">
        <v>9</v>
      </c>
      <c r="G3858" s="7" t="str">
        <f>IF(E3858&lt;0,"0-",IF(E3858=0,"0",IF(E3858&lt;3.01,"0+ to 3",IF(E3858&lt;6.01,"3+ to 6",IF(E3858&lt;9.01,"6+ to 9",IF(E3858&lt;12.01,"9+ to 12",IF(E3858&lt;15.01,"12+ to 15",IF(E3858&lt;18.01,"15+ to 18",IF(E3858&lt;21.01,"18+ to 21",IF(E3858&lt;24.01,"21+ to 24",IF(E3858&lt;27.01,"24+ to 27",IF(E3858&lt;30.01,"27+ to 30","30+"))))))))))))</f>
        <v>0-</v>
      </c>
      <c r="H3858" s="7" t="str">
        <f>IF(F3858&lt;0,"0-",IF(F3858=0,"0",IF(F3858&lt;3.01,"0+ to 3",IF(F3858&lt;6.01,"3+ to 6",IF(F3858&lt;9.01,"6+ to 9",IF(F3858&lt;12.01,"9+ to 12",IF(F3858&lt;15.01,"12+ to 15",IF(F3858&lt;18.01,"15+ to 18",IF(F3858&lt;21.01,"18+ to 21",IF(F3858&lt;24.01,"21+ to 24",IF(F3858&lt;27.01,"24+ to 27",IF(F3858&lt;30.01,"27+ to 30","30+"))))))))))))</f>
        <v>6+ to 9</v>
      </c>
      <c r="I3858" t="str">
        <f>IF(G3858&lt;&gt;H3858,"DIFF","")</f>
        <v>DIFF</v>
      </c>
    </row>
    <row r="3859" spans="1:9">
      <c r="A3859" t="s">
        <v>102</v>
      </c>
      <c r="B3859" t="s">
        <v>172</v>
      </c>
      <c r="C3859" s="1">
        <v>115704739</v>
      </c>
      <c r="D3859" s="1">
        <v>2</v>
      </c>
      <c r="E3859" s="1">
        <v>-14</v>
      </c>
      <c r="F3859" s="1">
        <v>21</v>
      </c>
      <c r="G3859" s="7" t="str">
        <f>IF(E3859&lt;0,"0-",IF(E3859=0,"0",IF(E3859&lt;3.01,"0+ to 3",IF(E3859&lt;6.01,"3+ to 6",IF(E3859&lt;9.01,"6+ to 9",IF(E3859&lt;12.01,"9+ to 12",IF(E3859&lt;15.01,"12+ to 15",IF(E3859&lt;18.01,"15+ to 18",IF(E3859&lt;21.01,"18+ to 21",IF(E3859&lt;24.01,"21+ to 24",IF(E3859&lt;27.01,"24+ to 27",IF(E3859&lt;30.01,"27+ to 30","30+"))))))))))))</f>
        <v>0-</v>
      </c>
      <c r="H3859" s="7" t="str">
        <f>IF(F3859&lt;0,"0-",IF(F3859=0,"0",IF(F3859&lt;3.01,"0+ to 3",IF(F3859&lt;6.01,"3+ to 6",IF(F3859&lt;9.01,"6+ to 9",IF(F3859&lt;12.01,"9+ to 12",IF(F3859&lt;15.01,"12+ to 15",IF(F3859&lt;18.01,"15+ to 18",IF(F3859&lt;21.01,"18+ to 21",IF(F3859&lt;24.01,"21+ to 24",IF(F3859&lt;27.01,"24+ to 27",IF(F3859&lt;30.01,"27+ to 30","30+"))))))))))))</f>
        <v>18+ to 21</v>
      </c>
      <c r="I3859" t="str">
        <f>IF(G3859&lt;&gt;H3859,"DIFF","")</f>
        <v>DIFF</v>
      </c>
    </row>
    <row r="3860" spans="1:9">
      <c r="A3860" t="s">
        <v>102</v>
      </c>
      <c r="B3860" t="s">
        <v>172</v>
      </c>
      <c r="C3860" s="1">
        <v>115705565</v>
      </c>
      <c r="D3860" s="1">
        <v>2</v>
      </c>
      <c r="E3860" s="1">
        <v>-7</v>
      </c>
      <c r="F3860" s="1">
        <v>18</v>
      </c>
      <c r="G3860" s="7" t="str">
        <f>IF(E3860&lt;0,"0-",IF(E3860=0,"0",IF(E3860&lt;3.01,"0+ to 3",IF(E3860&lt;6.01,"3+ to 6",IF(E3860&lt;9.01,"6+ to 9",IF(E3860&lt;12.01,"9+ to 12",IF(E3860&lt;15.01,"12+ to 15",IF(E3860&lt;18.01,"15+ to 18",IF(E3860&lt;21.01,"18+ to 21",IF(E3860&lt;24.01,"21+ to 24",IF(E3860&lt;27.01,"24+ to 27",IF(E3860&lt;30.01,"27+ to 30","30+"))))))))))))</f>
        <v>0-</v>
      </c>
      <c r="H3860" s="7" t="str">
        <f>IF(F3860&lt;0,"0-",IF(F3860=0,"0",IF(F3860&lt;3.01,"0+ to 3",IF(F3860&lt;6.01,"3+ to 6",IF(F3860&lt;9.01,"6+ to 9",IF(F3860&lt;12.01,"9+ to 12",IF(F3860&lt;15.01,"12+ to 15",IF(F3860&lt;18.01,"15+ to 18",IF(F3860&lt;21.01,"18+ to 21",IF(F3860&lt;24.01,"21+ to 24",IF(F3860&lt;27.01,"24+ to 27",IF(F3860&lt;30.01,"27+ to 30","30+"))))))))))))</f>
        <v>15+ to 18</v>
      </c>
      <c r="I3860" t="str">
        <f>IF(G3860&lt;&gt;H3860,"DIFF","")</f>
        <v>DIFF</v>
      </c>
    </row>
    <row r="3861" spans="1:9">
      <c r="A3861" t="s">
        <v>102</v>
      </c>
      <c r="B3861" t="s">
        <v>172</v>
      </c>
      <c r="C3861" s="1">
        <v>115710244</v>
      </c>
      <c r="D3861" s="1">
        <v>2</v>
      </c>
      <c r="E3861" s="1">
        <v>0</v>
      </c>
      <c r="F3861" s="1">
        <v>3</v>
      </c>
      <c r="G3861" s="7" t="str">
        <f>IF(E3861&lt;0,"0-",IF(E3861=0,"0",IF(E3861&lt;3.01,"0+ to 3",IF(E3861&lt;6.01,"3+ to 6",IF(E3861&lt;9.01,"6+ to 9",IF(E3861&lt;12.01,"9+ to 12",IF(E3861&lt;15.01,"12+ to 15",IF(E3861&lt;18.01,"15+ to 18",IF(E3861&lt;21.01,"18+ to 21",IF(E3861&lt;24.01,"21+ to 24",IF(E3861&lt;27.01,"24+ to 27",IF(E3861&lt;30.01,"27+ to 30","30+"))))))))))))</f>
        <v>0</v>
      </c>
      <c r="H3861" s="7" t="str">
        <f>IF(F3861&lt;0,"0-",IF(F3861=0,"0",IF(F3861&lt;3.01,"0+ to 3",IF(F3861&lt;6.01,"3+ to 6",IF(F3861&lt;9.01,"6+ to 9",IF(F3861&lt;12.01,"9+ to 12",IF(F3861&lt;15.01,"12+ to 15",IF(F3861&lt;18.01,"15+ to 18",IF(F3861&lt;21.01,"18+ to 21",IF(F3861&lt;24.01,"21+ to 24",IF(F3861&lt;27.01,"24+ to 27",IF(F3861&lt;30.01,"27+ to 30","30+"))))))))))))</f>
        <v>0+ to 3</v>
      </c>
      <c r="I3861" t="str">
        <f>IF(G3861&lt;&gt;H3861,"DIFF","")</f>
        <v>DIFF</v>
      </c>
    </row>
    <row r="3862" spans="1:9">
      <c r="A3862" t="s">
        <v>102</v>
      </c>
      <c r="B3862" t="s">
        <v>172</v>
      </c>
      <c r="C3862" s="1">
        <v>115710256</v>
      </c>
      <c r="D3862" s="1">
        <v>2</v>
      </c>
      <c r="E3862" s="1">
        <v>-7</v>
      </c>
      <c r="F3862" s="1">
        <v>13</v>
      </c>
      <c r="G3862" s="7" t="str">
        <f>IF(E3862&lt;0,"0-",IF(E3862=0,"0",IF(E3862&lt;3.01,"0+ to 3",IF(E3862&lt;6.01,"3+ to 6",IF(E3862&lt;9.01,"6+ to 9",IF(E3862&lt;12.01,"9+ to 12",IF(E3862&lt;15.01,"12+ to 15",IF(E3862&lt;18.01,"15+ to 18",IF(E3862&lt;21.01,"18+ to 21",IF(E3862&lt;24.01,"21+ to 24",IF(E3862&lt;27.01,"24+ to 27",IF(E3862&lt;30.01,"27+ to 30","30+"))))))))))))</f>
        <v>0-</v>
      </c>
      <c r="H3862" s="7" t="str">
        <f>IF(F3862&lt;0,"0-",IF(F3862=0,"0",IF(F3862&lt;3.01,"0+ to 3",IF(F3862&lt;6.01,"3+ to 6",IF(F3862&lt;9.01,"6+ to 9",IF(F3862&lt;12.01,"9+ to 12",IF(F3862&lt;15.01,"12+ to 15",IF(F3862&lt;18.01,"15+ to 18",IF(F3862&lt;21.01,"18+ to 21",IF(F3862&lt;24.01,"21+ to 24",IF(F3862&lt;27.01,"24+ to 27",IF(F3862&lt;30.01,"27+ to 30","30+"))))))))))))</f>
        <v>12+ to 15</v>
      </c>
      <c r="I3862" t="str">
        <f>IF(G3862&lt;&gt;H3862,"DIFF","")</f>
        <v>DIFF</v>
      </c>
    </row>
    <row r="3863" spans="1:9">
      <c r="A3863" t="s">
        <v>102</v>
      </c>
      <c r="B3863" t="s">
        <v>172</v>
      </c>
      <c r="C3863" s="1">
        <v>115710396</v>
      </c>
      <c r="D3863" s="1">
        <v>2</v>
      </c>
      <c r="E3863" s="1">
        <v>0</v>
      </c>
      <c r="F3863" s="1">
        <v>4</v>
      </c>
      <c r="G3863" s="7" t="str">
        <f>IF(E3863&lt;0,"0-",IF(E3863=0,"0",IF(E3863&lt;3.01,"0+ to 3",IF(E3863&lt;6.01,"3+ to 6",IF(E3863&lt;9.01,"6+ to 9",IF(E3863&lt;12.01,"9+ to 12",IF(E3863&lt;15.01,"12+ to 15",IF(E3863&lt;18.01,"15+ to 18",IF(E3863&lt;21.01,"18+ to 21",IF(E3863&lt;24.01,"21+ to 24",IF(E3863&lt;27.01,"24+ to 27",IF(E3863&lt;30.01,"27+ to 30","30+"))))))))))))</f>
        <v>0</v>
      </c>
      <c r="H3863" s="7" t="str">
        <f>IF(F3863&lt;0,"0-",IF(F3863=0,"0",IF(F3863&lt;3.01,"0+ to 3",IF(F3863&lt;6.01,"3+ to 6",IF(F3863&lt;9.01,"6+ to 9",IF(F3863&lt;12.01,"9+ to 12",IF(F3863&lt;15.01,"12+ to 15",IF(F3863&lt;18.01,"15+ to 18",IF(F3863&lt;21.01,"18+ to 21",IF(F3863&lt;24.01,"21+ to 24",IF(F3863&lt;27.01,"24+ to 27",IF(F3863&lt;30.01,"27+ to 30","30+"))))))))))))</f>
        <v>3+ to 6</v>
      </c>
      <c r="I3863" t="str">
        <f>IF(G3863&lt;&gt;H3863,"DIFF","")</f>
        <v>DIFF</v>
      </c>
    </row>
    <row r="3864" spans="1:9">
      <c r="A3864" t="s">
        <v>102</v>
      </c>
      <c r="B3864" t="s">
        <v>172</v>
      </c>
      <c r="C3864" s="1">
        <v>115714187</v>
      </c>
      <c r="D3864" s="1">
        <v>8</v>
      </c>
      <c r="E3864" s="1">
        <v>-5</v>
      </c>
      <c r="F3864" s="1">
        <v>29</v>
      </c>
      <c r="G3864" s="7" t="str">
        <f>IF(E3864&lt;0,"0-",IF(E3864=0,"0",IF(E3864&lt;3.01,"0+ to 3",IF(E3864&lt;6.01,"3+ to 6",IF(E3864&lt;9.01,"6+ to 9",IF(E3864&lt;12.01,"9+ to 12",IF(E3864&lt;15.01,"12+ to 15",IF(E3864&lt;18.01,"15+ to 18",IF(E3864&lt;21.01,"18+ to 21",IF(E3864&lt;24.01,"21+ to 24",IF(E3864&lt;27.01,"24+ to 27",IF(E3864&lt;30.01,"27+ to 30","30+"))))))))))))</f>
        <v>0-</v>
      </c>
      <c r="H3864" s="7" t="str">
        <f>IF(F3864&lt;0,"0-",IF(F3864=0,"0",IF(F3864&lt;3.01,"0+ to 3",IF(F3864&lt;6.01,"3+ to 6",IF(F3864&lt;9.01,"6+ to 9",IF(F3864&lt;12.01,"9+ to 12",IF(F3864&lt;15.01,"12+ to 15",IF(F3864&lt;18.01,"15+ to 18",IF(F3864&lt;21.01,"18+ to 21",IF(F3864&lt;24.01,"21+ to 24",IF(F3864&lt;27.01,"24+ to 27",IF(F3864&lt;30.01,"27+ to 30","30+"))))))))))))</f>
        <v>27+ to 30</v>
      </c>
      <c r="I3864" t="str">
        <f>IF(G3864&lt;&gt;H3864,"DIFF","")</f>
        <v>DIFF</v>
      </c>
    </row>
    <row r="3865" spans="1:9">
      <c r="A3865" t="s">
        <v>102</v>
      </c>
      <c r="B3865" t="s">
        <v>172</v>
      </c>
      <c r="C3865" s="1">
        <v>115714502</v>
      </c>
      <c r="D3865" s="1">
        <v>8</v>
      </c>
      <c r="E3865" s="1">
        <v>-22</v>
      </c>
      <c r="F3865" s="1">
        <v>169</v>
      </c>
      <c r="G3865" s="7" t="str">
        <f>IF(E3865&lt;0,"0-",IF(E3865=0,"0",IF(E3865&lt;3.01,"0+ to 3",IF(E3865&lt;6.01,"3+ to 6",IF(E3865&lt;9.01,"6+ to 9",IF(E3865&lt;12.01,"9+ to 12",IF(E3865&lt;15.01,"12+ to 15",IF(E3865&lt;18.01,"15+ to 18",IF(E3865&lt;21.01,"18+ to 21",IF(E3865&lt;24.01,"21+ to 24",IF(E3865&lt;27.01,"24+ to 27",IF(E3865&lt;30.01,"27+ to 30","30+"))))))))))))</f>
        <v>0-</v>
      </c>
      <c r="H3865" s="7" t="str">
        <f>IF(F3865&lt;0,"0-",IF(F3865=0,"0",IF(F3865&lt;3.01,"0+ to 3",IF(F3865&lt;6.01,"3+ to 6",IF(F3865&lt;9.01,"6+ to 9",IF(F3865&lt;12.01,"9+ to 12",IF(F3865&lt;15.01,"12+ to 15",IF(F3865&lt;18.01,"15+ to 18",IF(F3865&lt;21.01,"18+ to 21",IF(F3865&lt;24.01,"21+ to 24",IF(F3865&lt;27.01,"24+ to 27",IF(F3865&lt;30.01,"27+ to 30","30+"))))))))))))</f>
        <v>30+</v>
      </c>
      <c r="I3865" t="str">
        <f>IF(G3865&lt;&gt;H3865,"DIFF","")</f>
        <v>DIFF</v>
      </c>
    </row>
    <row r="3866" spans="1:9">
      <c r="A3866" t="s">
        <v>102</v>
      </c>
      <c r="B3866" t="s">
        <v>171</v>
      </c>
      <c r="C3866" s="1">
        <v>115746202</v>
      </c>
      <c r="D3866" s="1">
        <v>3</v>
      </c>
      <c r="E3866" s="1">
        <v>-19</v>
      </c>
      <c r="F3866" s="1">
        <v>1</v>
      </c>
      <c r="G3866" s="7" t="str">
        <f>IF(E3866&lt;0,"0-",IF(E3866=0,"0",IF(E3866&lt;3.01,"0+ to 3",IF(E3866&lt;6.01,"3+ to 6",IF(E3866&lt;9.01,"6+ to 9",IF(E3866&lt;12.01,"9+ to 12",IF(E3866&lt;15.01,"12+ to 15",IF(E3866&lt;18.01,"15+ to 18",IF(E3866&lt;21.01,"18+ to 21",IF(E3866&lt;24.01,"21+ to 24",IF(E3866&lt;27.01,"24+ to 27",IF(E3866&lt;30.01,"27+ to 30","30+"))))))))))))</f>
        <v>0-</v>
      </c>
      <c r="H3866" s="7" t="str">
        <f>IF(F3866&lt;0,"0-",IF(F3866=0,"0",IF(F3866&lt;3.01,"0+ to 3",IF(F3866&lt;6.01,"3+ to 6",IF(F3866&lt;9.01,"6+ to 9",IF(F3866&lt;12.01,"9+ to 12",IF(F3866&lt;15.01,"12+ to 15",IF(F3866&lt;18.01,"15+ to 18",IF(F3866&lt;21.01,"18+ to 21",IF(F3866&lt;24.01,"21+ to 24",IF(F3866&lt;27.01,"24+ to 27",IF(F3866&lt;30.01,"27+ to 30","30+"))))))))))))</f>
        <v>0+ to 3</v>
      </c>
      <c r="I3866" t="str">
        <f>IF(G3866&lt;&gt;H3866,"DIFF","")</f>
        <v>DIFF</v>
      </c>
    </row>
    <row r="3867" spans="1:9">
      <c r="A3867" t="s">
        <v>102</v>
      </c>
      <c r="B3867" t="s">
        <v>171</v>
      </c>
      <c r="C3867" s="1">
        <v>115748603</v>
      </c>
      <c r="D3867" s="1">
        <v>3</v>
      </c>
      <c r="E3867" s="1">
        <v>-7</v>
      </c>
      <c r="F3867" s="1">
        <v>26</v>
      </c>
      <c r="G3867" s="7" t="str">
        <f>IF(E3867&lt;0,"0-",IF(E3867=0,"0",IF(E3867&lt;3.01,"0+ to 3",IF(E3867&lt;6.01,"3+ to 6",IF(E3867&lt;9.01,"6+ to 9",IF(E3867&lt;12.01,"9+ to 12",IF(E3867&lt;15.01,"12+ to 15",IF(E3867&lt;18.01,"15+ to 18",IF(E3867&lt;21.01,"18+ to 21",IF(E3867&lt;24.01,"21+ to 24",IF(E3867&lt;27.01,"24+ to 27",IF(E3867&lt;30.01,"27+ to 30","30+"))))))))))))</f>
        <v>0-</v>
      </c>
      <c r="H3867" s="7" t="str">
        <f>IF(F3867&lt;0,"0-",IF(F3867=0,"0",IF(F3867&lt;3.01,"0+ to 3",IF(F3867&lt;6.01,"3+ to 6",IF(F3867&lt;9.01,"6+ to 9",IF(F3867&lt;12.01,"9+ to 12",IF(F3867&lt;15.01,"12+ to 15",IF(F3867&lt;18.01,"15+ to 18",IF(F3867&lt;21.01,"18+ to 21",IF(F3867&lt;24.01,"21+ to 24",IF(F3867&lt;27.01,"24+ to 27",IF(F3867&lt;30.01,"27+ to 30","30+"))))))))))))</f>
        <v>24+ to 27</v>
      </c>
      <c r="I3867" t="str">
        <f>IF(G3867&lt;&gt;H3867,"DIFF","")</f>
        <v>DIFF</v>
      </c>
    </row>
    <row r="3868" spans="1:9">
      <c r="A3868" t="s">
        <v>102</v>
      </c>
      <c r="B3868" t="s">
        <v>171</v>
      </c>
      <c r="C3868" s="1">
        <v>115749652</v>
      </c>
      <c r="D3868" s="1">
        <v>2</v>
      </c>
      <c r="E3868" s="1">
        <v>-8</v>
      </c>
      <c r="F3868" s="1">
        <v>12</v>
      </c>
      <c r="G3868" s="7" t="str">
        <f>IF(E3868&lt;0,"0-",IF(E3868=0,"0",IF(E3868&lt;3.01,"0+ to 3",IF(E3868&lt;6.01,"3+ to 6",IF(E3868&lt;9.01,"6+ to 9",IF(E3868&lt;12.01,"9+ to 12",IF(E3868&lt;15.01,"12+ to 15",IF(E3868&lt;18.01,"15+ to 18",IF(E3868&lt;21.01,"18+ to 21",IF(E3868&lt;24.01,"21+ to 24",IF(E3868&lt;27.01,"24+ to 27",IF(E3868&lt;30.01,"27+ to 30","30+"))))))))))))</f>
        <v>0-</v>
      </c>
      <c r="H3868" s="7" t="str">
        <f>IF(F3868&lt;0,"0-",IF(F3868=0,"0",IF(F3868&lt;3.01,"0+ to 3",IF(F3868&lt;6.01,"3+ to 6",IF(F3868&lt;9.01,"6+ to 9",IF(F3868&lt;12.01,"9+ to 12",IF(F3868&lt;15.01,"12+ to 15",IF(F3868&lt;18.01,"15+ to 18",IF(F3868&lt;21.01,"18+ to 21",IF(F3868&lt;24.01,"21+ to 24",IF(F3868&lt;27.01,"24+ to 27",IF(F3868&lt;30.01,"27+ to 30","30+"))))))))))))</f>
        <v>9+ to 12</v>
      </c>
      <c r="I3868" t="str">
        <f>IF(G3868&lt;&gt;H3868,"DIFF","")</f>
        <v>DIFF</v>
      </c>
    </row>
    <row r="3869" spans="1:9">
      <c r="A3869" t="s">
        <v>102</v>
      </c>
      <c r="B3869" t="s">
        <v>171</v>
      </c>
      <c r="C3869" s="1">
        <v>115751026</v>
      </c>
      <c r="D3869" s="1">
        <v>2</v>
      </c>
      <c r="E3869" s="1">
        <v>-8</v>
      </c>
      <c r="F3869" s="1">
        <v>12</v>
      </c>
      <c r="G3869" s="7" t="str">
        <f>IF(E3869&lt;0,"0-",IF(E3869=0,"0",IF(E3869&lt;3.01,"0+ to 3",IF(E3869&lt;6.01,"3+ to 6",IF(E3869&lt;9.01,"6+ to 9",IF(E3869&lt;12.01,"9+ to 12",IF(E3869&lt;15.01,"12+ to 15",IF(E3869&lt;18.01,"15+ to 18",IF(E3869&lt;21.01,"18+ to 21",IF(E3869&lt;24.01,"21+ to 24",IF(E3869&lt;27.01,"24+ to 27",IF(E3869&lt;30.01,"27+ to 30","30+"))))))))))))</f>
        <v>0-</v>
      </c>
      <c r="H3869" s="7" t="str">
        <f>IF(F3869&lt;0,"0-",IF(F3869=0,"0",IF(F3869&lt;3.01,"0+ to 3",IF(F3869&lt;6.01,"3+ to 6",IF(F3869&lt;9.01,"6+ to 9",IF(F3869&lt;12.01,"9+ to 12",IF(F3869&lt;15.01,"12+ to 15",IF(F3869&lt;18.01,"15+ to 18",IF(F3869&lt;21.01,"18+ to 21",IF(F3869&lt;24.01,"21+ to 24",IF(F3869&lt;27.01,"24+ to 27",IF(F3869&lt;30.01,"27+ to 30","30+"))))))))))))</f>
        <v>9+ to 12</v>
      </c>
      <c r="I3869" t="str">
        <f>IF(G3869&lt;&gt;H3869,"DIFF","")</f>
        <v>DIFF</v>
      </c>
    </row>
    <row r="3870" spans="1:9">
      <c r="A3870" t="s">
        <v>102</v>
      </c>
      <c r="B3870" t="s">
        <v>171</v>
      </c>
      <c r="C3870" s="1">
        <v>115754870</v>
      </c>
      <c r="D3870" s="1">
        <v>7</v>
      </c>
      <c r="E3870" s="1">
        <v>0</v>
      </c>
      <c r="F3870" s="1">
        <v>0</v>
      </c>
      <c r="G3870" s="7" t="str">
        <f>IF(E3870&lt;0,"0-",IF(E3870=0,"0",IF(E3870&lt;3.01,"0+ to 3",IF(E3870&lt;6.01,"3+ to 6",IF(E3870&lt;9.01,"6+ to 9",IF(E3870&lt;12.01,"9+ to 12",IF(E3870&lt;15.01,"12+ to 15",IF(E3870&lt;18.01,"15+ to 18",IF(E3870&lt;21.01,"18+ to 21",IF(E3870&lt;24.01,"21+ to 24",IF(E3870&lt;27.01,"24+ to 27",IF(E3870&lt;30.01,"27+ to 30","30+"))))))))))))</f>
        <v>0</v>
      </c>
      <c r="H3870" s="7" t="str">
        <f>IF(F3870&lt;0,"0-",IF(F3870=0,"0",IF(F3870&lt;3.01,"0+ to 3",IF(F3870&lt;6.01,"3+ to 6",IF(F3870&lt;9.01,"6+ to 9",IF(F3870&lt;12.01,"9+ to 12",IF(F3870&lt;15.01,"12+ to 15",IF(F3870&lt;18.01,"15+ to 18",IF(F3870&lt;21.01,"18+ to 21",IF(F3870&lt;24.01,"21+ to 24",IF(F3870&lt;27.01,"24+ to 27",IF(F3870&lt;30.01,"27+ to 30","30+"))))))))))))</f>
        <v>0</v>
      </c>
      <c r="I3870" t="str">
        <f>IF(G3870&lt;&gt;H3870,"DIFF","")</f>
        <v/>
      </c>
    </row>
    <row r="3871" spans="1:9">
      <c r="A3871" t="s">
        <v>102</v>
      </c>
      <c r="B3871" t="s">
        <v>171</v>
      </c>
      <c r="C3871" s="1">
        <v>115755266</v>
      </c>
      <c r="D3871" s="1">
        <v>2</v>
      </c>
      <c r="E3871" s="1">
        <v>-11</v>
      </c>
      <c r="F3871" s="1">
        <v>18</v>
      </c>
      <c r="G3871" s="7" t="str">
        <f>IF(E3871&lt;0,"0-",IF(E3871=0,"0",IF(E3871&lt;3.01,"0+ to 3",IF(E3871&lt;6.01,"3+ to 6",IF(E3871&lt;9.01,"6+ to 9",IF(E3871&lt;12.01,"9+ to 12",IF(E3871&lt;15.01,"12+ to 15",IF(E3871&lt;18.01,"15+ to 18",IF(E3871&lt;21.01,"18+ to 21",IF(E3871&lt;24.01,"21+ to 24",IF(E3871&lt;27.01,"24+ to 27",IF(E3871&lt;30.01,"27+ to 30","30+"))))))))))))</f>
        <v>0-</v>
      </c>
      <c r="H3871" s="7" t="str">
        <f>IF(F3871&lt;0,"0-",IF(F3871=0,"0",IF(F3871&lt;3.01,"0+ to 3",IF(F3871&lt;6.01,"3+ to 6",IF(F3871&lt;9.01,"6+ to 9",IF(F3871&lt;12.01,"9+ to 12",IF(F3871&lt;15.01,"12+ to 15",IF(F3871&lt;18.01,"15+ to 18",IF(F3871&lt;21.01,"18+ to 21",IF(F3871&lt;24.01,"21+ to 24",IF(F3871&lt;27.01,"24+ to 27",IF(F3871&lt;30.01,"27+ to 30","30+"))))))))))))</f>
        <v>15+ to 18</v>
      </c>
      <c r="I3871" t="str">
        <f>IF(G3871&lt;&gt;H3871,"DIFF","")</f>
        <v>DIFF</v>
      </c>
    </row>
    <row r="3872" spans="1:9">
      <c r="A3872" t="s">
        <v>102</v>
      </c>
      <c r="B3872" t="s">
        <v>170</v>
      </c>
      <c r="C3872" s="1">
        <v>115803063</v>
      </c>
      <c r="D3872" s="1">
        <v>2</v>
      </c>
      <c r="E3872" s="1">
        <v>0</v>
      </c>
      <c r="F3872" s="1">
        <v>13</v>
      </c>
      <c r="G3872" s="7" t="str">
        <f>IF(E3872&lt;0,"0-",IF(E3872=0,"0",IF(E3872&lt;3.01,"0+ to 3",IF(E3872&lt;6.01,"3+ to 6",IF(E3872&lt;9.01,"6+ to 9",IF(E3872&lt;12.01,"9+ to 12",IF(E3872&lt;15.01,"12+ to 15",IF(E3872&lt;18.01,"15+ to 18",IF(E3872&lt;21.01,"18+ to 21",IF(E3872&lt;24.01,"21+ to 24",IF(E3872&lt;27.01,"24+ to 27",IF(E3872&lt;30.01,"27+ to 30","30+"))))))))))))</f>
        <v>0</v>
      </c>
      <c r="H3872" s="7" t="str">
        <f>IF(F3872&lt;0,"0-",IF(F3872=0,"0",IF(F3872&lt;3.01,"0+ to 3",IF(F3872&lt;6.01,"3+ to 6",IF(F3872&lt;9.01,"6+ to 9",IF(F3872&lt;12.01,"9+ to 12",IF(F3872&lt;15.01,"12+ to 15",IF(F3872&lt;18.01,"15+ to 18",IF(F3872&lt;21.01,"18+ to 21",IF(F3872&lt;24.01,"21+ to 24",IF(F3872&lt;27.01,"24+ to 27",IF(F3872&lt;30.01,"27+ to 30","30+"))))))))))))</f>
        <v>12+ to 15</v>
      </c>
      <c r="I3872" t="str">
        <f>IF(G3872&lt;&gt;H3872,"DIFF","")</f>
        <v>DIFF</v>
      </c>
    </row>
    <row r="3873" spans="1:9">
      <c r="A3873" t="s">
        <v>102</v>
      </c>
      <c r="B3873" t="s">
        <v>170</v>
      </c>
      <c r="C3873" s="1">
        <v>115808239</v>
      </c>
      <c r="D3873" s="1">
        <v>9</v>
      </c>
      <c r="E3873" s="1">
        <v>0</v>
      </c>
      <c r="F3873" s="1">
        <v>0</v>
      </c>
      <c r="G3873" s="7" t="str">
        <f>IF(E3873&lt;0,"0-",IF(E3873=0,"0",IF(E3873&lt;3.01,"0+ to 3",IF(E3873&lt;6.01,"3+ to 6",IF(E3873&lt;9.01,"6+ to 9",IF(E3873&lt;12.01,"9+ to 12",IF(E3873&lt;15.01,"12+ to 15",IF(E3873&lt;18.01,"15+ to 18",IF(E3873&lt;21.01,"18+ to 21",IF(E3873&lt;24.01,"21+ to 24",IF(E3873&lt;27.01,"24+ to 27",IF(E3873&lt;30.01,"27+ to 30","30+"))))))))))))</f>
        <v>0</v>
      </c>
      <c r="H3873" s="7" t="str">
        <f>IF(F3873&lt;0,"0-",IF(F3873=0,"0",IF(F3873&lt;3.01,"0+ to 3",IF(F3873&lt;6.01,"3+ to 6",IF(F3873&lt;9.01,"6+ to 9",IF(F3873&lt;12.01,"9+ to 12",IF(F3873&lt;15.01,"12+ to 15",IF(F3873&lt;18.01,"15+ to 18",IF(F3873&lt;21.01,"18+ to 21",IF(F3873&lt;24.01,"21+ to 24",IF(F3873&lt;27.01,"24+ to 27",IF(F3873&lt;30.01,"27+ to 30","30+"))))))))))))</f>
        <v>0</v>
      </c>
      <c r="I3873" t="str">
        <f>IF(G3873&lt;&gt;H3873,"DIFF","")</f>
        <v/>
      </c>
    </row>
    <row r="3874" spans="1:9">
      <c r="A3874" t="s">
        <v>102</v>
      </c>
      <c r="B3874" t="s">
        <v>170</v>
      </c>
      <c r="C3874" s="1">
        <v>115815783</v>
      </c>
      <c r="D3874" s="1">
        <v>2</v>
      </c>
      <c r="E3874" s="1">
        <v>-8</v>
      </c>
      <c r="F3874" s="1">
        <v>5</v>
      </c>
      <c r="G3874" s="7" t="str">
        <f>IF(E3874&lt;0,"0-",IF(E3874=0,"0",IF(E3874&lt;3.01,"0+ to 3",IF(E3874&lt;6.01,"3+ to 6",IF(E3874&lt;9.01,"6+ to 9",IF(E3874&lt;12.01,"9+ to 12",IF(E3874&lt;15.01,"12+ to 15",IF(E3874&lt;18.01,"15+ to 18",IF(E3874&lt;21.01,"18+ to 21",IF(E3874&lt;24.01,"21+ to 24",IF(E3874&lt;27.01,"24+ to 27",IF(E3874&lt;30.01,"27+ to 30","30+"))))))))))))</f>
        <v>0-</v>
      </c>
      <c r="H3874" s="7" t="str">
        <f>IF(F3874&lt;0,"0-",IF(F3874=0,"0",IF(F3874&lt;3.01,"0+ to 3",IF(F3874&lt;6.01,"3+ to 6",IF(F3874&lt;9.01,"6+ to 9",IF(F3874&lt;12.01,"9+ to 12",IF(F3874&lt;15.01,"12+ to 15",IF(F3874&lt;18.01,"15+ to 18",IF(F3874&lt;21.01,"18+ to 21",IF(F3874&lt;24.01,"21+ to 24",IF(F3874&lt;27.01,"24+ to 27",IF(F3874&lt;30.01,"27+ to 30","30+"))))))))))))</f>
        <v>3+ to 6</v>
      </c>
      <c r="I3874" t="str">
        <f>IF(G3874&lt;&gt;H3874,"DIFF","")</f>
        <v>DIFF</v>
      </c>
    </row>
    <row r="3875" spans="1:9">
      <c r="A3875" t="s">
        <v>102</v>
      </c>
      <c r="B3875" t="s">
        <v>169</v>
      </c>
      <c r="C3875" s="1">
        <v>115859416</v>
      </c>
      <c r="D3875" s="1">
        <v>2</v>
      </c>
      <c r="E3875" s="1">
        <v>-4</v>
      </c>
      <c r="F3875" s="1">
        <v>12</v>
      </c>
      <c r="G3875" s="7" t="str">
        <f>IF(E3875&lt;0,"0-",IF(E3875=0,"0",IF(E3875&lt;3.01,"0+ to 3",IF(E3875&lt;6.01,"3+ to 6",IF(E3875&lt;9.01,"6+ to 9",IF(E3875&lt;12.01,"9+ to 12",IF(E3875&lt;15.01,"12+ to 15",IF(E3875&lt;18.01,"15+ to 18",IF(E3875&lt;21.01,"18+ to 21",IF(E3875&lt;24.01,"21+ to 24",IF(E3875&lt;27.01,"24+ to 27",IF(E3875&lt;30.01,"27+ to 30","30+"))))))))))))</f>
        <v>0-</v>
      </c>
      <c r="H3875" s="7" t="str">
        <f>IF(F3875&lt;0,"0-",IF(F3875=0,"0",IF(F3875&lt;3.01,"0+ to 3",IF(F3875&lt;6.01,"3+ to 6",IF(F3875&lt;9.01,"6+ to 9",IF(F3875&lt;12.01,"9+ to 12",IF(F3875&lt;15.01,"12+ to 15",IF(F3875&lt;18.01,"15+ to 18",IF(F3875&lt;21.01,"18+ to 21",IF(F3875&lt;24.01,"21+ to 24",IF(F3875&lt;27.01,"24+ to 27",IF(F3875&lt;30.01,"27+ to 30","30+"))))))))))))</f>
        <v>9+ to 12</v>
      </c>
      <c r="I3875" t="str">
        <f>IF(G3875&lt;&gt;H3875,"DIFF","")</f>
        <v>DIFF</v>
      </c>
    </row>
    <row r="3876" spans="1:9">
      <c r="A3876" t="s">
        <v>102</v>
      </c>
      <c r="B3876" t="s">
        <v>169</v>
      </c>
      <c r="C3876" s="1">
        <v>115859762</v>
      </c>
      <c r="D3876" s="1">
        <v>2</v>
      </c>
      <c r="E3876" s="1">
        <v>-3</v>
      </c>
      <c r="F3876" s="1">
        <v>4</v>
      </c>
      <c r="G3876" s="7" t="str">
        <f>IF(E3876&lt;0,"0-",IF(E3876=0,"0",IF(E3876&lt;3.01,"0+ to 3",IF(E3876&lt;6.01,"3+ to 6",IF(E3876&lt;9.01,"6+ to 9",IF(E3876&lt;12.01,"9+ to 12",IF(E3876&lt;15.01,"12+ to 15",IF(E3876&lt;18.01,"15+ to 18",IF(E3876&lt;21.01,"18+ to 21",IF(E3876&lt;24.01,"21+ to 24",IF(E3876&lt;27.01,"24+ to 27",IF(E3876&lt;30.01,"27+ to 30","30+"))))))))))))</f>
        <v>0-</v>
      </c>
      <c r="H3876" s="7" t="str">
        <f>IF(F3876&lt;0,"0-",IF(F3876=0,"0",IF(F3876&lt;3.01,"0+ to 3",IF(F3876&lt;6.01,"3+ to 6",IF(F3876&lt;9.01,"6+ to 9",IF(F3876&lt;12.01,"9+ to 12",IF(F3876&lt;15.01,"12+ to 15",IF(F3876&lt;18.01,"15+ to 18",IF(F3876&lt;21.01,"18+ to 21",IF(F3876&lt;24.01,"21+ to 24",IF(F3876&lt;27.01,"24+ to 27",IF(F3876&lt;30.01,"27+ to 30","30+"))))))))))))</f>
        <v>3+ to 6</v>
      </c>
      <c r="I3876" t="str">
        <f>IF(G3876&lt;&gt;H3876,"DIFF","")</f>
        <v>DIFF</v>
      </c>
    </row>
    <row r="3877" spans="1:9">
      <c r="A3877" t="s">
        <v>102</v>
      </c>
      <c r="B3877" t="s">
        <v>169</v>
      </c>
      <c r="C3877" s="1">
        <v>115860516</v>
      </c>
      <c r="D3877" s="1">
        <v>9</v>
      </c>
      <c r="E3877" s="1">
        <v>-6</v>
      </c>
      <c r="F3877" s="1">
        <v>-3</v>
      </c>
      <c r="G3877" s="7" t="str">
        <f>IF(E3877&lt;0,"0-",IF(E3877=0,"0",IF(E3877&lt;3.01,"0+ to 3",IF(E3877&lt;6.01,"3+ to 6",IF(E3877&lt;9.01,"6+ to 9",IF(E3877&lt;12.01,"9+ to 12",IF(E3877&lt;15.01,"12+ to 15",IF(E3877&lt;18.01,"15+ to 18",IF(E3877&lt;21.01,"18+ to 21",IF(E3877&lt;24.01,"21+ to 24",IF(E3877&lt;27.01,"24+ to 27",IF(E3877&lt;30.01,"27+ to 30","30+"))))))))))))</f>
        <v>0-</v>
      </c>
      <c r="H3877" s="7" t="str">
        <f>IF(F3877&lt;0,"0-",IF(F3877=0,"0",IF(F3877&lt;3.01,"0+ to 3",IF(F3877&lt;6.01,"3+ to 6",IF(F3877&lt;9.01,"6+ to 9",IF(F3877&lt;12.01,"9+ to 12",IF(F3877&lt;15.01,"12+ to 15",IF(F3877&lt;18.01,"15+ to 18",IF(F3877&lt;21.01,"18+ to 21",IF(F3877&lt;24.01,"21+ to 24",IF(F3877&lt;27.01,"24+ to 27",IF(F3877&lt;30.01,"27+ to 30","30+"))))))))))))</f>
        <v>0-</v>
      </c>
      <c r="I3877" t="str">
        <f>IF(G3877&lt;&gt;H3877,"DIFF","")</f>
        <v/>
      </c>
    </row>
    <row r="3878" spans="1:9">
      <c r="A3878" t="s">
        <v>102</v>
      </c>
      <c r="B3878" t="s">
        <v>169</v>
      </c>
      <c r="C3878" s="1">
        <v>115861977</v>
      </c>
      <c r="D3878" s="1">
        <v>2</v>
      </c>
      <c r="E3878" s="1">
        <v>-4</v>
      </c>
      <c r="F3878" s="1">
        <v>8</v>
      </c>
      <c r="G3878" s="7" t="str">
        <f>IF(E3878&lt;0,"0-",IF(E3878=0,"0",IF(E3878&lt;3.01,"0+ to 3",IF(E3878&lt;6.01,"3+ to 6",IF(E3878&lt;9.01,"6+ to 9",IF(E3878&lt;12.01,"9+ to 12",IF(E3878&lt;15.01,"12+ to 15",IF(E3878&lt;18.01,"15+ to 18",IF(E3878&lt;21.01,"18+ to 21",IF(E3878&lt;24.01,"21+ to 24",IF(E3878&lt;27.01,"24+ to 27",IF(E3878&lt;30.01,"27+ to 30","30+"))))))))))))</f>
        <v>0-</v>
      </c>
      <c r="H3878" s="7" t="str">
        <f>IF(F3878&lt;0,"0-",IF(F3878=0,"0",IF(F3878&lt;3.01,"0+ to 3",IF(F3878&lt;6.01,"3+ to 6",IF(F3878&lt;9.01,"6+ to 9",IF(F3878&lt;12.01,"9+ to 12",IF(F3878&lt;15.01,"12+ to 15",IF(F3878&lt;18.01,"15+ to 18",IF(F3878&lt;21.01,"18+ to 21",IF(F3878&lt;24.01,"21+ to 24",IF(F3878&lt;27.01,"24+ to 27",IF(F3878&lt;30.01,"27+ to 30","30+"))))))))))))</f>
        <v>6+ to 9</v>
      </c>
      <c r="I3878" t="str">
        <f>IF(G3878&lt;&gt;H3878,"DIFF","")</f>
        <v>DIFF</v>
      </c>
    </row>
    <row r="3879" spans="1:9">
      <c r="A3879" t="s">
        <v>103</v>
      </c>
      <c r="B3879" t="s">
        <v>169</v>
      </c>
      <c r="C3879" s="1">
        <v>115862969</v>
      </c>
      <c r="D3879" s="1">
        <v>2</v>
      </c>
      <c r="E3879" s="1">
        <v>-4</v>
      </c>
      <c r="F3879" s="1">
        <v>6</v>
      </c>
      <c r="G3879" s="7" t="str">
        <f>IF(E3879&lt;0,"0-",IF(E3879=0,"0",IF(E3879&lt;3.01,"0+ to 3",IF(E3879&lt;6.01,"3+ to 6",IF(E3879&lt;9.01,"6+ to 9",IF(E3879&lt;12.01,"9+ to 12",IF(E3879&lt;15.01,"12+ to 15",IF(E3879&lt;18.01,"15+ to 18",IF(E3879&lt;21.01,"18+ to 21",IF(E3879&lt;24.01,"21+ to 24",IF(E3879&lt;27.01,"24+ to 27",IF(E3879&lt;30.01,"27+ to 30","30+"))))))))))))</f>
        <v>0-</v>
      </c>
      <c r="H3879" s="7" t="str">
        <f>IF(F3879&lt;0,"0-",IF(F3879=0,"0",IF(F3879&lt;3.01,"0+ to 3",IF(F3879&lt;6.01,"3+ to 6",IF(F3879&lt;9.01,"6+ to 9",IF(F3879&lt;12.01,"9+ to 12",IF(F3879&lt;15.01,"12+ to 15",IF(F3879&lt;18.01,"15+ to 18",IF(F3879&lt;21.01,"18+ to 21",IF(F3879&lt;24.01,"21+ to 24",IF(F3879&lt;27.01,"24+ to 27",IF(F3879&lt;30.01,"27+ to 30","30+"))))))))))))</f>
        <v>3+ to 6</v>
      </c>
      <c r="I3879" t="str">
        <f>IF(G3879&lt;&gt;H3879,"DIFF","")</f>
        <v>DIFF</v>
      </c>
    </row>
    <row r="3880" spans="1:9">
      <c r="A3880" t="s">
        <v>102</v>
      </c>
      <c r="B3880" t="s">
        <v>169</v>
      </c>
      <c r="C3880" s="1">
        <v>115869687</v>
      </c>
      <c r="D3880" s="1">
        <v>3</v>
      </c>
      <c r="E3880" s="1">
        <v>-8</v>
      </c>
      <c r="F3880" s="1">
        <v>8</v>
      </c>
      <c r="G3880" s="7" t="str">
        <f>IF(E3880&lt;0,"0-",IF(E3880=0,"0",IF(E3880&lt;3.01,"0+ to 3",IF(E3880&lt;6.01,"3+ to 6",IF(E3880&lt;9.01,"6+ to 9",IF(E3880&lt;12.01,"9+ to 12",IF(E3880&lt;15.01,"12+ to 15",IF(E3880&lt;18.01,"15+ to 18",IF(E3880&lt;21.01,"18+ to 21",IF(E3880&lt;24.01,"21+ to 24",IF(E3880&lt;27.01,"24+ to 27",IF(E3880&lt;30.01,"27+ to 30","30+"))))))))))))</f>
        <v>0-</v>
      </c>
      <c r="H3880" s="7" t="str">
        <f>IF(F3880&lt;0,"0-",IF(F3880=0,"0",IF(F3880&lt;3.01,"0+ to 3",IF(F3880&lt;6.01,"3+ to 6",IF(F3880&lt;9.01,"6+ to 9",IF(F3880&lt;12.01,"9+ to 12",IF(F3880&lt;15.01,"12+ to 15",IF(F3880&lt;18.01,"15+ to 18",IF(F3880&lt;21.01,"18+ to 21",IF(F3880&lt;24.01,"21+ to 24",IF(F3880&lt;27.01,"24+ to 27",IF(F3880&lt;30.01,"27+ to 30","30+"))))))))))))</f>
        <v>6+ to 9</v>
      </c>
      <c r="I3880" t="str">
        <f>IF(G3880&lt;&gt;H3880,"DIFF","")</f>
        <v>DIFF</v>
      </c>
    </row>
    <row r="3881" spans="1:9">
      <c r="A3881" t="s">
        <v>102</v>
      </c>
      <c r="B3881" t="s">
        <v>169</v>
      </c>
      <c r="C3881" s="1">
        <v>115870618</v>
      </c>
      <c r="D3881" s="1">
        <v>4</v>
      </c>
      <c r="E3881" s="1">
        <v>-83</v>
      </c>
      <c r="F3881" s="1">
        <v>270</v>
      </c>
      <c r="G3881" s="7" t="str">
        <f>IF(E3881&lt;0,"0-",IF(E3881=0,"0",IF(E3881&lt;3.01,"0+ to 3",IF(E3881&lt;6.01,"3+ to 6",IF(E3881&lt;9.01,"6+ to 9",IF(E3881&lt;12.01,"9+ to 12",IF(E3881&lt;15.01,"12+ to 15",IF(E3881&lt;18.01,"15+ to 18",IF(E3881&lt;21.01,"18+ to 21",IF(E3881&lt;24.01,"21+ to 24",IF(E3881&lt;27.01,"24+ to 27",IF(E3881&lt;30.01,"27+ to 30","30+"))))))))))))</f>
        <v>0-</v>
      </c>
      <c r="H3881" s="7" t="str">
        <f>IF(F3881&lt;0,"0-",IF(F3881=0,"0",IF(F3881&lt;3.01,"0+ to 3",IF(F3881&lt;6.01,"3+ to 6",IF(F3881&lt;9.01,"6+ to 9",IF(F3881&lt;12.01,"9+ to 12",IF(F3881&lt;15.01,"12+ to 15",IF(F3881&lt;18.01,"15+ to 18",IF(F3881&lt;21.01,"18+ to 21",IF(F3881&lt;24.01,"21+ to 24",IF(F3881&lt;27.01,"24+ to 27",IF(F3881&lt;30.01,"27+ to 30","30+"))))))))))))</f>
        <v>30+</v>
      </c>
      <c r="I3881" t="str">
        <f>IF(G3881&lt;&gt;H3881,"DIFF","")</f>
        <v>DIFF</v>
      </c>
    </row>
    <row r="3882" spans="1:9">
      <c r="A3882" t="s">
        <v>102</v>
      </c>
      <c r="B3882" t="s">
        <v>169</v>
      </c>
      <c r="C3882" s="1">
        <v>115872036</v>
      </c>
      <c r="D3882" s="1">
        <v>2</v>
      </c>
      <c r="E3882" s="1">
        <v>0</v>
      </c>
      <c r="F3882" s="1">
        <v>0</v>
      </c>
      <c r="G3882" s="7" t="str">
        <f>IF(E3882&lt;0,"0-",IF(E3882=0,"0",IF(E3882&lt;3.01,"0+ to 3",IF(E3882&lt;6.01,"3+ to 6",IF(E3882&lt;9.01,"6+ to 9",IF(E3882&lt;12.01,"9+ to 12",IF(E3882&lt;15.01,"12+ to 15",IF(E3882&lt;18.01,"15+ to 18",IF(E3882&lt;21.01,"18+ to 21",IF(E3882&lt;24.01,"21+ to 24",IF(E3882&lt;27.01,"24+ to 27",IF(E3882&lt;30.01,"27+ to 30","30+"))))))))))))</f>
        <v>0</v>
      </c>
      <c r="H3882" s="7" t="str">
        <f>IF(F3882&lt;0,"0-",IF(F3882=0,"0",IF(F3882&lt;3.01,"0+ to 3",IF(F3882&lt;6.01,"3+ to 6",IF(F3882&lt;9.01,"6+ to 9",IF(F3882&lt;12.01,"9+ to 12",IF(F3882&lt;15.01,"12+ to 15",IF(F3882&lt;18.01,"15+ to 18",IF(F3882&lt;21.01,"18+ to 21",IF(F3882&lt;24.01,"21+ to 24",IF(F3882&lt;27.01,"24+ to 27",IF(F3882&lt;30.01,"27+ to 30","30+"))))))))))))</f>
        <v>0</v>
      </c>
      <c r="I3882" t="str">
        <f>IF(G3882&lt;&gt;H3882,"DIFF","")</f>
        <v/>
      </c>
    </row>
    <row r="3883" spans="1:9">
      <c r="A3883" t="s">
        <v>102</v>
      </c>
      <c r="B3883" t="s">
        <v>169</v>
      </c>
      <c r="C3883" s="1">
        <v>115872895</v>
      </c>
      <c r="D3883" s="1">
        <v>2</v>
      </c>
      <c r="E3883" s="1">
        <v>-6</v>
      </c>
      <c r="F3883" s="1">
        <v>7</v>
      </c>
      <c r="G3883" s="7" t="str">
        <f>IF(E3883&lt;0,"0-",IF(E3883=0,"0",IF(E3883&lt;3.01,"0+ to 3",IF(E3883&lt;6.01,"3+ to 6",IF(E3883&lt;9.01,"6+ to 9",IF(E3883&lt;12.01,"9+ to 12",IF(E3883&lt;15.01,"12+ to 15",IF(E3883&lt;18.01,"15+ to 18",IF(E3883&lt;21.01,"18+ to 21",IF(E3883&lt;24.01,"21+ to 24",IF(E3883&lt;27.01,"24+ to 27",IF(E3883&lt;30.01,"27+ to 30","30+"))))))))))))</f>
        <v>0-</v>
      </c>
      <c r="H3883" s="7" t="str">
        <f>IF(F3883&lt;0,"0-",IF(F3883=0,"0",IF(F3883&lt;3.01,"0+ to 3",IF(F3883&lt;6.01,"3+ to 6",IF(F3883&lt;9.01,"6+ to 9",IF(F3883&lt;12.01,"9+ to 12",IF(F3883&lt;15.01,"12+ to 15",IF(F3883&lt;18.01,"15+ to 18",IF(F3883&lt;21.01,"18+ to 21",IF(F3883&lt;24.01,"21+ to 24",IF(F3883&lt;27.01,"24+ to 27",IF(F3883&lt;30.01,"27+ to 30","30+"))))))))))))</f>
        <v>6+ to 9</v>
      </c>
      <c r="I3883" t="str">
        <f>IF(G3883&lt;&gt;H3883,"DIFF","")</f>
        <v>DIFF</v>
      </c>
    </row>
    <row r="3884" spans="1:9">
      <c r="A3884" t="s">
        <v>102</v>
      </c>
      <c r="B3884" t="s">
        <v>169</v>
      </c>
      <c r="C3884" s="1">
        <v>115874677</v>
      </c>
      <c r="D3884" s="1">
        <v>2</v>
      </c>
      <c r="E3884" s="1">
        <v>-10</v>
      </c>
      <c r="F3884" s="1">
        <v>14</v>
      </c>
      <c r="G3884" s="7" t="str">
        <f>IF(E3884&lt;0,"0-",IF(E3884=0,"0",IF(E3884&lt;3.01,"0+ to 3",IF(E3884&lt;6.01,"3+ to 6",IF(E3884&lt;9.01,"6+ to 9",IF(E3884&lt;12.01,"9+ to 12",IF(E3884&lt;15.01,"12+ to 15",IF(E3884&lt;18.01,"15+ to 18",IF(E3884&lt;21.01,"18+ to 21",IF(E3884&lt;24.01,"21+ to 24",IF(E3884&lt;27.01,"24+ to 27",IF(E3884&lt;30.01,"27+ to 30","30+"))))))))))))</f>
        <v>0-</v>
      </c>
      <c r="H3884" s="7" t="str">
        <f>IF(F3884&lt;0,"0-",IF(F3884=0,"0",IF(F3884&lt;3.01,"0+ to 3",IF(F3884&lt;6.01,"3+ to 6",IF(F3884&lt;9.01,"6+ to 9",IF(F3884&lt;12.01,"9+ to 12",IF(F3884&lt;15.01,"12+ to 15",IF(F3884&lt;18.01,"15+ to 18",IF(F3884&lt;21.01,"18+ to 21",IF(F3884&lt;24.01,"21+ to 24",IF(F3884&lt;27.01,"24+ to 27",IF(F3884&lt;30.01,"27+ to 30","30+"))))))))))))</f>
        <v>12+ to 15</v>
      </c>
      <c r="I3884" t="str">
        <f>IF(G3884&lt;&gt;H3884,"DIFF","")</f>
        <v>DIFF</v>
      </c>
    </row>
    <row r="3885" spans="1:9">
      <c r="A3885" t="s">
        <v>102</v>
      </c>
      <c r="B3885" t="s">
        <v>169</v>
      </c>
      <c r="C3885" s="1">
        <v>115875613</v>
      </c>
      <c r="D3885" s="1">
        <v>9</v>
      </c>
      <c r="E3885" s="1">
        <v>0</v>
      </c>
      <c r="F3885" s="1">
        <v>0</v>
      </c>
      <c r="G3885" s="7" t="str">
        <f>IF(E3885&lt;0,"0-",IF(E3885=0,"0",IF(E3885&lt;3.01,"0+ to 3",IF(E3885&lt;6.01,"3+ to 6",IF(E3885&lt;9.01,"6+ to 9",IF(E3885&lt;12.01,"9+ to 12",IF(E3885&lt;15.01,"12+ to 15",IF(E3885&lt;18.01,"15+ to 18",IF(E3885&lt;21.01,"18+ to 21",IF(E3885&lt;24.01,"21+ to 24",IF(E3885&lt;27.01,"24+ to 27",IF(E3885&lt;30.01,"27+ to 30","30+"))))))))))))</f>
        <v>0</v>
      </c>
      <c r="H3885" s="7" t="str">
        <f>IF(F3885&lt;0,"0-",IF(F3885=0,"0",IF(F3885&lt;3.01,"0+ to 3",IF(F3885&lt;6.01,"3+ to 6",IF(F3885&lt;9.01,"6+ to 9",IF(F3885&lt;12.01,"9+ to 12",IF(F3885&lt;15.01,"12+ to 15",IF(F3885&lt;18.01,"15+ to 18",IF(F3885&lt;21.01,"18+ to 21",IF(F3885&lt;24.01,"21+ to 24",IF(F3885&lt;27.01,"24+ to 27",IF(F3885&lt;30.01,"27+ to 30","30+"))))))))))))</f>
        <v>0</v>
      </c>
      <c r="I3885" t="str">
        <f>IF(G3885&lt;&gt;H3885,"DIFF","")</f>
        <v/>
      </c>
    </row>
    <row r="3886" spans="1:9">
      <c r="A3886" t="s">
        <v>102</v>
      </c>
      <c r="B3886" t="s">
        <v>168</v>
      </c>
      <c r="C3886" s="1">
        <v>115956842</v>
      </c>
      <c r="D3886" s="1">
        <v>10</v>
      </c>
      <c r="E3886" s="1">
        <v>-14</v>
      </c>
      <c r="F3886" s="1">
        <v>0</v>
      </c>
      <c r="G3886" s="7" t="str">
        <f>IF(E3886&lt;0,"0-",IF(E3886=0,"0",IF(E3886&lt;3.01,"0+ to 3",IF(E3886&lt;6.01,"3+ to 6",IF(E3886&lt;9.01,"6+ to 9",IF(E3886&lt;12.01,"9+ to 12",IF(E3886&lt;15.01,"12+ to 15",IF(E3886&lt;18.01,"15+ to 18",IF(E3886&lt;21.01,"18+ to 21",IF(E3886&lt;24.01,"21+ to 24",IF(E3886&lt;27.01,"24+ to 27",IF(E3886&lt;30.01,"27+ to 30","30+"))))))))))))</f>
        <v>0-</v>
      </c>
      <c r="H3886" s="7" t="str">
        <f>IF(F3886&lt;0,"0-",IF(F3886=0,"0",IF(F3886&lt;3.01,"0+ to 3",IF(F3886&lt;6.01,"3+ to 6",IF(F3886&lt;9.01,"6+ to 9",IF(F3886&lt;12.01,"9+ to 12",IF(F3886&lt;15.01,"12+ to 15",IF(F3886&lt;18.01,"15+ to 18",IF(F3886&lt;21.01,"18+ to 21",IF(F3886&lt;24.01,"21+ to 24",IF(F3886&lt;27.01,"24+ to 27",IF(F3886&lt;30.01,"27+ to 30","30+"))))))))))))</f>
        <v>0</v>
      </c>
      <c r="I3886" t="str">
        <f>IF(G3886&lt;&gt;H3886,"DIFF","")</f>
        <v>DIFF</v>
      </c>
    </row>
    <row r="3887" spans="1:9">
      <c r="A3887" t="s">
        <v>102</v>
      </c>
      <c r="B3887" t="s">
        <v>168</v>
      </c>
      <c r="C3887" s="1">
        <v>115956846</v>
      </c>
      <c r="D3887" s="1">
        <v>9</v>
      </c>
      <c r="E3887" s="1">
        <v>-6</v>
      </c>
      <c r="F3887" s="1">
        <v>-5</v>
      </c>
      <c r="G3887" s="7" t="str">
        <f>IF(E3887&lt;0,"0-",IF(E3887=0,"0",IF(E3887&lt;3.01,"0+ to 3",IF(E3887&lt;6.01,"3+ to 6",IF(E3887&lt;9.01,"6+ to 9",IF(E3887&lt;12.01,"9+ to 12",IF(E3887&lt;15.01,"12+ to 15",IF(E3887&lt;18.01,"15+ to 18",IF(E3887&lt;21.01,"18+ to 21",IF(E3887&lt;24.01,"21+ to 24",IF(E3887&lt;27.01,"24+ to 27",IF(E3887&lt;30.01,"27+ to 30","30+"))))))))))))</f>
        <v>0-</v>
      </c>
      <c r="H3887" s="7" t="str">
        <f>IF(F3887&lt;0,"0-",IF(F3887=0,"0",IF(F3887&lt;3.01,"0+ to 3",IF(F3887&lt;6.01,"3+ to 6",IF(F3887&lt;9.01,"6+ to 9",IF(F3887&lt;12.01,"9+ to 12",IF(F3887&lt;15.01,"12+ to 15",IF(F3887&lt;18.01,"15+ to 18",IF(F3887&lt;21.01,"18+ to 21",IF(F3887&lt;24.01,"21+ to 24",IF(F3887&lt;27.01,"24+ to 27",IF(F3887&lt;30.01,"27+ to 30","30+"))))))))))))</f>
        <v>0-</v>
      </c>
      <c r="I3887" t="str">
        <f>IF(G3887&lt;&gt;H3887,"DIFF","")</f>
        <v/>
      </c>
    </row>
    <row r="3888" spans="1:9">
      <c r="A3888" t="s">
        <v>102</v>
      </c>
      <c r="B3888" t="s">
        <v>168</v>
      </c>
      <c r="C3888" s="1">
        <v>115958116</v>
      </c>
      <c r="D3888" s="1">
        <v>5</v>
      </c>
      <c r="E3888" s="1">
        <v>-42</v>
      </c>
      <c r="F3888" s="1">
        <v>89</v>
      </c>
      <c r="G3888" s="7" t="str">
        <f>IF(E3888&lt;0,"0-",IF(E3888=0,"0",IF(E3888&lt;3.01,"0+ to 3",IF(E3888&lt;6.01,"3+ to 6",IF(E3888&lt;9.01,"6+ to 9",IF(E3888&lt;12.01,"9+ to 12",IF(E3888&lt;15.01,"12+ to 15",IF(E3888&lt;18.01,"15+ to 18",IF(E3888&lt;21.01,"18+ to 21",IF(E3888&lt;24.01,"21+ to 24",IF(E3888&lt;27.01,"24+ to 27",IF(E3888&lt;30.01,"27+ to 30","30+"))))))))))))</f>
        <v>0-</v>
      </c>
      <c r="H3888" s="7" t="str">
        <f>IF(F3888&lt;0,"0-",IF(F3888=0,"0",IF(F3888&lt;3.01,"0+ to 3",IF(F3888&lt;6.01,"3+ to 6",IF(F3888&lt;9.01,"6+ to 9",IF(F3888&lt;12.01,"9+ to 12",IF(F3888&lt;15.01,"12+ to 15",IF(F3888&lt;18.01,"15+ to 18",IF(F3888&lt;21.01,"18+ to 21",IF(F3888&lt;24.01,"21+ to 24",IF(F3888&lt;27.01,"24+ to 27",IF(F3888&lt;30.01,"27+ to 30","30+"))))))))))))</f>
        <v>30+</v>
      </c>
      <c r="I3888" t="str">
        <f>IF(G3888&lt;&gt;H3888,"DIFF","")</f>
        <v>DIFF</v>
      </c>
    </row>
    <row r="3889" spans="1:9">
      <c r="A3889" t="s">
        <v>102</v>
      </c>
      <c r="B3889" t="s">
        <v>168</v>
      </c>
      <c r="C3889" s="1">
        <v>115958392</v>
      </c>
      <c r="D3889" s="1">
        <v>2</v>
      </c>
      <c r="E3889" s="1">
        <v>-9</v>
      </c>
      <c r="F3889" s="1">
        <v>12</v>
      </c>
      <c r="G3889" s="7" t="str">
        <f>IF(E3889&lt;0,"0-",IF(E3889=0,"0",IF(E3889&lt;3.01,"0+ to 3",IF(E3889&lt;6.01,"3+ to 6",IF(E3889&lt;9.01,"6+ to 9",IF(E3889&lt;12.01,"9+ to 12",IF(E3889&lt;15.01,"12+ to 15",IF(E3889&lt;18.01,"15+ to 18",IF(E3889&lt;21.01,"18+ to 21",IF(E3889&lt;24.01,"21+ to 24",IF(E3889&lt;27.01,"24+ to 27",IF(E3889&lt;30.01,"27+ to 30","30+"))))))))))))</f>
        <v>0-</v>
      </c>
      <c r="H3889" s="7" t="str">
        <f>IF(F3889&lt;0,"0-",IF(F3889=0,"0",IF(F3889&lt;3.01,"0+ to 3",IF(F3889&lt;6.01,"3+ to 6",IF(F3889&lt;9.01,"6+ to 9",IF(F3889&lt;12.01,"9+ to 12",IF(F3889&lt;15.01,"12+ to 15",IF(F3889&lt;18.01,"15+ to 18",IF(F3889&lt;21.01,"18+ to 21",IF(F3889&lt;24.01,"21+ to 24",IF(F3889&lt;27.01,"24+ to 27",IF(F3889&lt;30.01,"27+ to 30","30+"))))))))))))</f>
        <v>9+ to 12</v>
      </c>
      <c r="I3889" t="str">
        <f>IF(G3889&lt;&gt;H3889,"DIFF","")</f>
        <v>DIFF</v>
      </c>
    </row>
    <row r="3890" spans="1:9">
      <c r="A3890" t="s">
        <v>102</v>
      </c>
      <c r="B3890" t="s">
        <v>168</v>
      </c>
      <c r="C3890" s="1">
        <v>115959782</v>
      </c>
      <c r="D3890" s="1">
        <v>2</v>
      </c>
      <c r="E3890" s="1">
        <v>0</v>
      </c>
      <c r="F3890" s="1">
        <v>0</v>
      </c>
      <c r="G3890" s="7" t="str">
        <f>IF(E3890&lt;0,"0-",IF(E3890=0,"0",IF(E3890&lt;3.01,"0+ to 3",IF(E3890&lt;6.01,"3+ to 6",IF(E3890&lt;9.01,"6+ to 9",IF(E3890&lt;12.01,"9+ to 12",IF(E3890&lt;15.01,"12+ to 15",IF(E3890&lt;18.01,"15+ to 18",IF(E3890&lt;21.01,"18+ to 21",IF(E3890&lt;24.01,"21+ to 24",IF(E3890&lt;27.01,"24+ to 27",IF(E3890&lt;30.01,"27+ to 30","30+"))))))))))))</f>
        <v>0</v>
      </c>
      <c r="H3890" s="7" t="str">
        <f>IF(F3890&lt;0,"0-",IF(F3890=0,"0",IF(F3890&lt;3.01,"0+ to 3",IF(F3890&lt;6.01,"3+ to 6",IF(F3890&lt;9.01,"6+ to 9",IF(F3890&lt;12.01,"9+ to 12",IF(F3890&lt;15.01,"12+ to 15",IF(F3890&lt;18.01,"15+ to 18",IF(F3890&lt;21.01,"18+ to 21",IF(F3890&lt;24.01,"21+ to 24",IF(F3890&lt;27.01,"24+ to 27",IF(F3890&lt;30.01,"27+ to 30","30+"))))))))))))</f>
        <v>0</v>
      </c>
      <c r="I3890" t="str">
        <f>IF(G3890&lt;&gt;H3890,"DIFF","")</f>
        <v/>
      </c>
    </row>
    <row r="3891" spans="1:9">
      <c r="A3891" t="s">
        <v>102</v>
      </c>
      <c r="B3891" t="s">
        <v>168</v>
      </c>
      <c r="C3891" s="1">
        <v>115960444</v>
      </c>
      <c r="D3891" s="1">
        <v>3</v>
      </c>
      <c r="E3891" s="1">
        <v>-6</v>
      </c>
      <c r="F3891" s="1">
        <v>1</v>
      </c>
      <c r="G3891" s="7" t="str">
        <f>IF(E3891&lt;0,"0-",IF(E3891=0,"0",IF(E3891&lt;3.01,"0+ to 3",IF(E3891&lt;6.01,"3+ to 6",IF(E3891&lt;9.01,"6+ to 9",IF(E3891&lt;12.01,"9+ to 12",IF(E3891&lt;15.01,"12+ to 15",IF(E3891&lt;18.01,"15+ to 18",IF(E3891&lt;21.01,"18+ to 21",IF(E3891&lt;24.01,"21+ to 24",IF(E3891&lt;27.01,"24+ to 27",IF(E3891&lt;30.01,"27+ to 30","30+"))))))))))))</f>
        <v>0-</v>
      </c>
      <c r="H3891" s="7" t="str">
        <f>IF(F3891&lt;0,"0-",IF(F3891=0,"0",IF(F3891&lt;3.01,"0+ to 3",IF(F3891&lt;6.01,"3+ to 6",IF(F3891&lt;9.01,"6+ to 9",IF(F3891&lt;12.01,"9+ to 12",IF(F3891&lt;15.01,"12+ to 15",IF(F3891&lt;18.01,"15+ to 18",IF(F3891&lt;21.01,"18+ to 21",IF(F3891&lt;24.01,"21+ to 24",IF(F3891&lt;27.01,"24+ to 27",IF(F3891&lt;30.01,"27+ to 30","30+"))))))))))))</f>
        <v>0+ to 3</v>
      </c>
      <c r="I3891" t="str">
        <f>IF(G3891&lt;&gt;H3891,"DIFF","")</f>
        <v>DIFF</v>
      </c>
    </row>
    <row r="3892" spans="1:9">
      <c r="A3892" t="s">
        <v>103</v>
      </c>
      <c r="B3892" t="s">
        <v>168</v>
      </c>
      <c r="C3892" s="1">
        <v>115960535</v>
      </c>
      <c r="D3892" s="1">
        <v>5</v>
      </c>
      <c r="E3892" s="1">
        <v>-8</v>
      </c>
      <c r="F3892" s="1">
        <v>24</v>
      </c>
      <c r="G3892" s="7" t="str">
        <f>IF(E3892&lt;0,"0-",IF(E3892=0,"0",IF(E3892&lt;3.01,"0+ to 3",IF(E3892&lt;6.01,"3+ to 6",IF(E3892&lt;9.01,"6+ to 9",IF(E3892&lt;12.01,"9+ to 12",IF(E3892&lt;15.01,"12+ to 15",IF(E3892&lt;18.01,"15+ to 18",IF(E3892&lt;21.01,"18+ to 21",IF(E3892&lt;24.01,"21+ to 24",IF(E3892&lt;27.01,"24+ to 27",IF(E3892&lt;30.01,"27+ to 30","30+"))))))))))))</f>
        <v>0-</v>
      </c>
      <c r="H3892" s="7" t="str">
        <f>IF(F3892&lt;0,"0-",IF(F3892=0,"0",IF(F3892&lt;3.01,"0+ to 3",IF(F3892&lt;6.01,"3+ to 6",IF(F3892&lt;9.01,"6+ to 9",IF(F3892&lt;12.01,"9+ to 12",IF(F3892&lt;15.01,"12+ to 15",IF(F3892&lt;18.01,"15+ to 18",IF(F3892&lt;21.01,"18+ to 21",IF(F3892&lt;24.01,"21+ to 24",IF(F3892&lt;27.01,"24+ to 27",IF(F3892&lt;30.01,"27+ to 30","30+"))))))))))))</f>
        <v>21+ to 24</v>
      </c>
      <c r="I3892" t="str">
        <f>IF(G3892&lt;&gt;H3892,"DIFF","")</f>
        <v>DIFF</v>
      </c>
    </row>
    <row r="3893" spans="1:9">
      <c r="A3893" t="s">
        <v>102</v>
      </c>
      <c r="B3893" t="s">
        <v>168</v>
      </c>
      <c r="C3893" s="1">
        <v>115961135</v>
      </c>
      <c r="D3893" s="1">
        <v>7</v>
      </c>
      <c r="E3893" s="1">
        <v>-7</v>
      </c>
      <c r="F3893" s="1">
        <v>32</v>
      </c>
      <c r="G3893" s="7" t="str">
        <f>IF(E3893&lt;0,"0-",IF(E3893=0,"0",IF(E3893&lt;3.01,"0+ to 3",IF(E3893&lt;6.01,"3+ to 6",IF(E3893&lt;9.01,"6+ to 9",IF(E3893&lt;12.01,"9+ to 12",IF(E3893&lt;15.01,"12+ to 15",IF(E3893&lt;18.01,"15+ to 18",IF(E3893&lt;21.01,"18+ to 21",IF(E3893&lt;24.01,"21+ to 24",IF(E3893&lt;27.01,"24+ to 27",IF(E3893&lt;30.01,"27+ to 30","30+"))))))))))))</f>
        <v>0-</v>
      </c>
      <c r="H3893" s="7" t="str">
        <f>IF(F3893&lt;0,"0-",IF(F3893=0,"0",IF(F3893&lt;3.01,"0+ to 3",IF(F3893&lt;6.01,"3+ to 6",IF(F3893&lt;9.01,"6+ to 9",IF(F3893&lt;12.01,"9+ to 12",IF(F3893&lt;15.01,"12+ to 15",IF(F3893&lt;18.01,"15+ to 18",IF(F3893&lt;21.01,"18+ to 21",IF(F3893&lt;24.01,"21+ to 24",IF(F3893&lt;27.01,"24+ to 27",IF(F3893&lt;30.01,"27+ to 30","30+"))))))))))))</f>
        <v>30+</v>
      </c>
      <c r="I3893" t="str">
        <f>IF(G3893&lt;&gt;H3893,"DIFF","")</f>
        <v>DIFF</v>
      </c>
    </row>
    <row r="3894" spans="1:9">
      <c r="A3894" t="s">
        <v>102</v>
      </c>
      <c r="B3894" t="s">
        <v>168</v>
      </c>
      <c r="C3894" s="1">
        <v>115962600</v>
      </c>
      <c r="D3894" s="1">
        <v>2</v>
      </c>
      <c r="E3894" s="1">
        <v>-9</v>
      </c>
      <c r="F3894" s="1">
        <v>17</v>
      </c>
      <c r="G3894" s="7" t="str">
        <f>IF(E3894&lt;0,"0-",IF(E3894=0,"0",IF(E3894&lt;3.01,"0+ to 3",IF(E3894&lt;6.01,"3+ to 6",IF(E3894&lt;9.01,"6+ to 9",IF(E3894&lt;12.01,"9+ to 12",IF(E3894&lt;15.01,"12+ to 15",IF(E3894&lt;18.01,"15+ to 18",IF(E3894&lt;21.01,"18+ to 21",IF(E3894&lt;24.01,"21+ to 24",IF(E3894&lt;27.01,"24+ to 27",IF(E3894&lt;30.01,"27+ to 30","30+"))))))))))))</f>
        <v>0-</v>
      </c>
      <c r="H3894" s="7" t="str">
        <f>IF(F3894&lt;0,"0-",IF(F3894=0,"0",IF(F3894&lt;3.01,"0+ to 3",IF(F3894&lt;6.01,"3+ to 6",IF(F3894&lt;9.01,"6+ to 9",IF(F3894&lt;12.01,"9+ to 12",IF(F3894&lt;15.01,"12+ to 15",IF(F3894&lt;18.01,"15+ to 18",IF(F3894&lt;21.01,"18+ to 21",IF(F3894&lt;24.01,"21+ to 24",IF(F3894&lt;27.01,"24+ to 27",IF(F3894&lt;30.01,"27+ to 30","30+"))))))))))))</f>
        <v>15+ to 18</v>
      </c>
      <c r="I3894" t="str">
        <f>IF(G3894&lt;&gt;H3894,"DIFF","")</f>
        <v>DIFF</v>
      </c>
    </row>
    <row r="3895" spans="1:9">
      <c r="A3895" t="s">
        <v>102</v>
      </c>
      <c r="B3895" t="s">
        <v>168</v>
      </c>
      <c r="C3895" s="1">
        <v>115975131</v>
      </c>
      <c r="D3895" s="1">
        <v>2</v>
      </c>
      <c r="E3895" s="1">
        <v>-3</v>
      </c>
      <c r="F3895" s="1">
        <v>5</v>
      </c>
      <c r="G3895" s="7" t="str">
        <f>IF(E3895&lt;0,"0-",IF(E3895=0,"0",IF(E3895&lt;3.01,"0+ to 3",IF(E3895&lt;6.01,"3+ to 6",IF(E3895&lt;9.01,"6+ to 9",IF(E3895&lt;12.01,"9+ to 12",IF(E3895&lt;15.01,"12+ to 15",IF(E3895&lt;18.01,"15+ to 18",IF(E3895&lt;21.01,"18+ to 21",IF(E3895&lt;24.01,"21+ to 24",IF(E3895&lt;27.01,"24+ to 27",IF(E3895&lt;30.01,"27+ to 30","30+"))))))))))))</f>
        <v>0-</v>
      </c>
      <c r="H3895" s="7" t="str">
        <f>IF(F3895&lt;0,"0-",IF(F3895=0,"0",IF(F3895&lt;3.01,"0+ to 3",IF(F3895&lt;6.01,"3+ to 6",IF(F3895&lt;9.01,"6+ to 9",IF(F3895&lt;12.01,"9+ to 12",IF(F3895&lt;15.01,"12+ to 15",IF(F3895&lt;18.01,"15+ to 18",IF(F3895&lt;21.01,"18+ to 21",IF(F3895&lt;24.01,"21+ to 24",IF(F3895&lt;27.01,"24+ to 27",IF(F3895&lt;30.01,"27+ to 30","30+"))))))))))))</f>
        <v>3+ to 6</v>
      </c>
      <c r="I3895" t="str">
        <f>IF(G3895&lt;&gt;H3895,"DIFF","")</f>
        <v>DIFF</v>
      </c>
    </row>
    <row r="3896" spans="1:9">
      <c r="A3896" t="s">
        <v>102</v>
      </c>
      <c r="B3896" t="s">
        <v>167</v>
      </c>
      <c r="C3896" s="1">
        <v>116064911</v>
      </c>
      <c r="D3896" s="1">
        <v>6</v>
      </c>
      <c r="E3896" s="1">
        <v>0</v>
      </c>
      <c r="F3896" s="1">
        <v>1</v>
      </c>
      <c r="G3896" s="7" t="str">
        <f>IF(E3896&lt;0,"0-",IF(E3896=0,"0",IF(E3896&lt;3.01,"0+ to 3",IF(E3896&lt;6.01,"3+ to 6",IF(E3896&lt;9.01,"6+ to 9",IF(E3896&lt;12.01,"9+ to 12",IF(E3896&lt;15.01,"12+ to 15",IF(E3896&lt;18.01,"15+ to 18",IF(E3896&lt;21.01,"18+ to 21",IF(E3896&lt;24.01,"21+ to 24",IF(E3896&lt;27.01,"24+ to 27",IF(E3896&lt;30.01,"27+ to 30","30+"))))))))))))</f>
        <v>0</v>
      </c>
      <c r="H3896" s="7" t="str">
        <f>IF(F3896&lt;0,"0-",IF(F3896=0,"0",IF(F3896&lt;3.01,"0+ to 3",IF(F3896&lt;6.01,"3+ to 6",IF(F3896&lt;9.01,"6+ to 9",IF(F3896&lt;12.01,"9+ to 12",IF(F3896&lt;15.01,"12+ to 15",IF(F3896&lt;18.01,"15+ to 18",IF(F3896&lt;21.01,"18+ to 21",IF(F3896&lt;24.01,"21+ to 24",IF(F3896&lt;27.01,"24+ to 27",IF(F3896&lt;30.01,"27+ to 30","30+"))))))))))))</f>
        <v>0+ to 3</v>
      </c>
      <c r="I3896" t="str">
        <f>IF(G3896&lt;&gt;H3896,"DIFF","")</f>
        <v>DIFF</v>
      </c>
    </row>
    <row r="3897" spans="1:9">
      <c r="A3897" t="s">
        <v>102</v>
      </c>
      <c r="B3897" t="s">
        <v>167</v>
      </c>
      <c r="C3897" s="1">
        <v>116067337</v>
      </c>
      <c r="D3897" s="1">
        <v>6</v>
      </c>
      <c r="E3897" s="1">
        <v>-6</v>
      </c>
      <c r="F3897" s="1">
        <v>33</v>
      </c>
      <c r="G3897" s="7" t="str">
        <f>IF(E3897&lt;0,"0-",IF(E3897=0,"0",IF(E3897&lt;3.01,"0+ to 3",IF(E3897&lt;6.01,"3+ to 6",IF(E3897&lt;9.01,"6+ to 9",IF(E3897&lt;12.01,"9+ to 12",IF(E3897&lt;15.01,"12+ to 15",IF(E3897&lt;18.01,"15+ to 18",IF(E3897&lt;21.01,"18+ to 21",IF(E3897&lt;24.01,"21+ to 24",IF(E3897&lt;27.01,"24+ to 27",IF(E3897&lt;30.01,"27+ to 30","30+"))))))))))))</f>
        <v>0-</v>
      </c>
      <c r="H3897" s="7" t="str">
        <f>IF(F3897&lt;0,"0-",IF(F3897=0,"0",IF(F3897&lt;3.01,"0+ to 3",IF(F3897&lt;6.01,"3+ to 6",IF(F3897&lt;9.01,"6+ to 9",IF(F3897&lt;12.01,"9+ to 12",IF(F3897&lt;15.01,"12+ to 15",IF(F3897&lt;18.01,"15+ to 18",IF(F3897&lt;21.01,"18+ to 21",IF(F3897&lt;24.01,"21+ to 24",IF(F3897&lt;27.01,"24+ to 27",IF(F3897&lt;30.01,"27+ to 30","30+"))))))))))))</f>
        <v>30+</v>
      </c>
      <c r="I3897" t="str">
        <f>IF(G3897&lt;&gt;H3897,"DIFF","")</f>
        <v>DIFF</v>
      </c>
    </row>
    <row r="3898" spans="1:9">
      <c r="A3898" t="s">
        <v>102</v>
      </c>
      <c r="B3898" t="s">
        <v>167</v>
      </c>
      <c r="C3898" s="1">
        <v>116067720</v>
      </c>
      <c r="D3898" s="1">
        <v>2</v>
      </c>
      <c r="E3898" s="1">
        <v>0</v>
      </c>
      <c r="F3898" s="1">
        <v>0</v>
      </c>
      <c r="G3898" s="7" t="str">
        <f>IF(E3898&lt;0,"0-",IF(E3898=0,"0",IF(E3898&lt;3.01,"0+ to 3",IF(E3898&lt;6.01,"3+ to 6",IF(E3898&lt;9.01,"6+ to 9",IF(E3898&lt;12.01,"9+ to 12",IF(E3898&lt;15.01,"12+ to 15",IF(E3898&lt;18.01,"15+ to 18",IF(E3898&lt;21.01,"18+ to 21",IF(E3898&lt;24.01,"21+ to 24",IF(E3898&lt;27.01,"24+ to 27",IF(E3898&lt;30.01,"27+ to 30","30+"))))))))))))</f>
        <v>0</v>
      </c>
      <c r="H3898" s="7" t="str">
        <f>IF(F3898&lt;0,"0-",IF(F3898=0,"0",IF(F3898&lt;3.01,"0+ to 3",IF(F3898&lt;6.01,"3+ to 6",IF(F3898&lt;9.01,"6+ to 9",IF(F3898&lt;12.01,"9+ to 12",IF(F3898&lt;15.01,"12+ to 15",IF(F3898&lt;18.01,"15+ to 18",IF(F3898&lt;21.01,"18+ to 21",IF(F3898&lt;24.01,"21+ to 24",IF(F3898&lt;27.01,"24+ to 27",IF(F3898&lt;30.01,"27+ to 30","30+"))))))))))))</f>
        <v>0</v>
      </c>
      <c r="I3898" t="str">
        <f>IF(G3898&lt;&gt;H3898,"DIFF","")</f>
        <v/>
      </c>
    </row>
    <row r="3899" spans="1:9">
      <c r="A3899" t="s">
        <v>102</v>
      </c>
      <c r="B3899" t="s">
        <v>167</v>
      </c>
      <c r="C3899" s="1">
        <v>116068054</v>
      </c>
      <c r="D3899" s="1">
        <v>5</v>
      </c>
      <c r="E3899" s="1">
        <v>-6</v>
      </c>
      <c r="F3899" s="1">
        <v>32</v>
      </c>
      <c r="G3899" s="7" t="str">
        <f>IF(E3899&lt;0,"0-",IF(E3899=0,"0",IF(E3899&lt;3.01,"0+ to 3",IF(E3899&lt;6.01,"3+ to 6",IF(E3899&lt;9.01,"6+ to 9",IF(E3899&lt;12.01,"9+ to 12",IF(E3899&lt;15.01,"12+ to 15",IF(E3899&lt;18.01,"15+ to 18",IF(E3899&lt;21.01,"18+ to 21",IF(E3899&lt;24.01,"21+ to 24",IF(E3899&lt;27.01,"24+ to 27",IF(E3899&lt;30.01,"27+ to 30","30+"))))))))))))</f>
        <v>0-</v>
      </c>
      <c r="H3899" s="7" t="str">
        <f>IF(F3899&lt;0,"0-",IF(F3899=0,"0",IF(F3899&lt;3.01,"0+ to 3",IF(F3899&lt;6.01,"3+ to 6",IF(F3899&lt;9.01,"6+ to 9",IF(F3899&lt;12.01,"9+ to 12",IF(F3899&lt;15.01,"12+ to 15",IF(F3899&lt;18.01,"15+ to 18",IF(F3899&lt;21.01,"18+ to 21",IF(F3899&lt;24.01,"21+ to 24",IF(F3899&lt;27.01,"24+ to 27",IF(F3899&lt;30.01,"27+ to 30","30+"))))))))))))</f>
        <v>30+</v>
      </c>
      <c r="I3899" t="str">
        <f>IF(G3899&lt;&gt;H3899,"DIFF","")</f>
        <v>DIFF</v>
      </c>
    </row>
    <row r="3900" spans="1:9">
      <c r="A3900" t="s">
        <v>102</v>
      </c>
      <c r="B3900" t="s">
        <v>167</v>
      </c>
      <c r="C3900" s="1">
        <v>116068752</v>
      </c>
      <c r="D3900" s="1">
        <v>4</v>
      </c>
      <c r="E3900" s="1">
        <v>-2</v>
      </c>
      <c r="F3900" s="1">
        <v>23</v>
      </c>
      <c r="G3900" s="7" t="str">
        <f>IF(E3900&lt;0,"0-",IF(E3900=0,"0",IF(E3900&lt;3.01,"0+ to 3",IF(E3900&lt;6.01,"3+ to 6",IF(E3900&lt;9.01,"6+ to 9",IF(E3900&lt;12.01,"9+ to 12",IF(E3900&lt;15.01,"12+ to 15",IF(E3900&lt;18.01,"15+ to 18",IF(E3900&lt;21.01,"18+ to 21",IF(E3900&lt;24.01,"21+ to 24",IF(E3900&lt;27.01,"24+ to 27",IF(E3900&lt;30.01,"27+ to 30","30+"))))))))))))</f>
        <v>0-</v>
      </c>
      <c r="H3900" s="7" t="str">
        <f>IF(F3900&lt;0,"0-",IF(F3900=0,"0",IF(F3900&lt;3.01,"0+ to 3",IF(F3900&lt;6.01,"3+ to 6",IF(F3900&lt;9.01,"6+ to 9",IF(F3900&lt;12.01,"9+ to 12",IF(F3900&lt;15.01,"12+ to 15",IF(F3900&lt;18.01,"15+ to 18",IF(F3900&lt;21.01,"18+ to 21",IF(F3900&lt;24.01,"21+ to 24",IF(F3900&lt;27.01,"24+ to 27",IF(F3900&lt;30.01,"27+ to 30","30+"))))))))))))</f>
        <v>21+ to 24</v>
      </c>
      <c r="I3900" t="str">
        <f>IF(G3900&lt;&gt;H3900,"DIFF","")</f>
        <v>DIFF</v>
      </c>
    </row>
    <row r="3901" spans="1:9">
      <c r="A3901" t="s">
        <v>102</v>
      </c>
      <c r="B3901" t="s">
        <v>167</v>
      </c>
      <c r="C3901" s="1">
        <v>116071900</v>
      </c>
      <c r="D3901" s="1">
        <v>2</v>
      </c>
      <c r="E3901" s="1">
        <v>-15</v>
      </c>
      <c r="F3901" s="1">
        <v>18</v>
      </c>
      <c r="G3901" s="7" t="str">
        <f>IF(E3901&lt;0,"0-",IF(E3901=0,"0",IF(E3901&lt;3.01,"0+ to 3",IF(E3901&lt;6.01,"3+ to 6",IF(E3901&lt;9.01,"6+ to 9",IF(E3901&lt;12.01,"9+ to 12",IF(E3901&lt;15.01,"12+ to 15",IF(E3901&lt;18.01,"15+ to 18",IF(E3901&lt;21.01,"18+ to 21",IF(E3901&lt;24.01,"21+ to 24",IF(E3901&lt;27.01,"24+ to 27",IF(E3901&lt;30.01,"27+ to 30","30+"))))))))))))</f>
        <v>0-</v>
      </c>
      <c r="H3901" s="7" t="str">
        <f>IF(F3901&lt;0,"0-",IF(F3901=0,"0",IF(F3901&lt;3.01,"0+ to 3",IF(F3901&lt;6.01,"3+ to 6",IF(F3901&lt;9.01,"6+ to 9",IF(F3901&lt;12.01,"9+ to 12",IF(F3901&lt;15.01,"12+ to 15",IF(F3901&lt;18.01,"15+ to 18",IF(F3901&lt;21.01,"18+ to 21",IF(F3901&lt;24.01,"21+ to 24",IF(F3901&lt;27.01,"24+ to 27",IF(F3901&lt;30.01,"27+ to 30","30+"))))))))))))</f>
        <v>15+ to 18</v>
      </c>
      <c r="I3901" t="str">
        <f>IF(G3901&lt;&gt;H3901,"DIFF","")</f>
        <v>DIFF</v>
      </c>
    </row>
    <row r="3902" spans="1:9">
      <c r="A3902" t="s">
        <v>102</v>
      </c>
      <c r="B3902" t="s">
        <v>167</v>
      </c>
      <c r="C3902" s="1">
        <v>116076670</v>
      </c>
      <c r="D3902" s="1">
        <v>9</v>
      </c>
      <c r="E3902" s="1">
        <v>-11</v>
      </c>
      <c r="F3902" s="1">
        <v>95</v>
      </c>
      <c r="G3902" s="7" t="str">
        <f>IF(E3902&lt;0,"0-",IF(E3902=0,"0",IF(E3902&lt;3.01,"0+ to 3",IF(E3902&lt;6.01,"3+ to 6",IF(E3902&lt;9.01,"6+ to 9",IF(E3902&lt;12.01,"9+ to 12",IF(E3902&lt;15.01,"12+ to 15",IF(E3902&lt;18.01,"15+ to 18",IF(E3902&lt;21.01,"18+ to 21",IF(E3902&lt;24.01,"21+ to 24",IF(E3902&lt;27.01,"24+ to 27",IF(E3902&lt;30.01,"27+ to 30","30+"))))))))))))</f>
        <v>0-</v>
      </c>
      <c r="H3902" s="7" t="str">
        <f>IF(F3902&lt;0,"0-",IF(F3902=0,"0",IF(F3902&lt;3.01,"0+ to 3",IF(F3902&lt;6.01,"3+ to 6",IF(F3902&lt;9.01,"6+ to 9",IF(F3902&lt;12.01,"9+ to 12",IF(F3902&lt;15.01,"12+ to 15",IF(F3902&lt;18.01,"15+ to 18",IF(F3902&lt;21.01,"18+ to 21",IF(F3902&lt;24.01,"21+ to 24",IF(F3902&lt;27.01,"24+ to 27",IF(F3902&lt;30.01,"27+ to 30","30+"))))))))))))</f>
        <v>30+</v>
      </c>
      <c r="I3902" t="str">
        <f>IF(G3902&lt;&gt;H3902,"DIFF","")</f>
        <v>DIFF</v>
      </c>
    </row>
    <row r="3903" spans="1:9">
      <c r="A3903" t="s">
        <v>102</v>
      </c>
      <c r="B3903" t="s">
        <v>166</v>
      </c>
      <c r="C3903" s="1">
        <v>116106958</v>
      </c>
      <c r="D3903" s="1">
        <v>10</v>
      </c>
      <c r="E3903" s="1">
        <v>-3</v>
      </c>
      <c r="F3903" s="1">
        <v>0</v>
      </c>
      <c r="G3903" s="7" t="str">
        <f>IF(E3903&lt;0,"0-",IF(E3903=0,"0",IF(E3903&lt;3.01,"0+ to 3",IF(E3903&lt;6.01,"3+ to 6",IF(E3903&lt;9.01,"6+ to 9",IF(E3903&lt;12.01,"9+ to 12",IF(E3903&lt;15.01,"12+ to 15",IF(E3903&lt;18.01,"15+ to 18",IF(E3903&lt;21.01,"18+ to 21",IF(E3903&lt;24.01,"21+ to 24",IF(E3903&lt;27.01,"24+ to 27",IF(E3903&lt;30.01,"27+ to 30","30+"))))))))))))</f>
        <v>0-</v>
      </c>
      <c r="H3903" s="7" t="str">
        <f>IF(F3903&lt;0,"0-",IF(F3903=0,"0",IF(F3903&lt;3.01,"0+ to 3",IF(F3903&lt;6.01,"3+ to 6",IF(F3903&lt;9.01,"6+ to 9",IF(F3903&lt;12.01,"9+ to 12",IF(F3903&lt;15.01,"12+ to 15",IF(F3903&lt;18.01,"15+ to 18",IF(F3903&lt;21.01,"18+ to 21",IF(F3903&lt;24.01,"21+ to 24",IF(F3903&lt;27.01,"24+ to 27",IF(F3903&lt;30.01,"27+ to 30","30+"))))))))))))</f>
        <v>0</v>
      </c>
      <c r="I3903" t="str">
        <f>IF(G3903&lt;&gt;H3903,"DIFF","")</f>
        <v>DIFF</v>
      </c>
    </row>
    <row r="3904" spans="1:9">
      <c r="A3904" t="s">
        <v>102</v>
      </c>
      <c r="B3904" t="s">
        <v>166</v>
      </c>
      <c r="C3904" s="1">
        <v>116107828</v>
      </c>
      <c r="D3904" s="1">
        <v>2</v>
      </c>
      <c r="E3904" s="1">
        <v>-5</v>
      </c>
      <c r="F3904" s="1">
        <v>9</v>
      </c>
      <c r="G3904" s="7" t="str">
        <f>IF(E3904&lt;0,"0-",IF(E3904=0,"0",IF(E3904&lt;3.01,"0+ to 3",IF(E3904&lt;6.01,"3+ to 6",IF(E3904&lt;9.01,"6+ to 9",IF(E3904&lt;12.01,"9+ to 12",IF(E3904&lt;15.01,"12+ to 15",IF(E3904&lt;18.01,"15+ to 18",IF(E3904&lt;21.01,"18+ to 21",IF(E3904&lt;24.01,"21+ to 24",IF(E3904&lt;27.01,"24+ to 27",IF(E3904&lt;30.01,"27+ to 30","30+"))))))))))))</f>
        <v>0-</v>
      </c>
      <c r="H3904" s="7" t="str">
        <f>IF(F3904&lt;0,"0-",IF(F3904=0,"0",IF(F3904&lt;3.01,"0+ to 3",IF(F3904&lt;6.01,"3+ to 6",IF(F3904&lt;9.01,"6+ to 9",IF(F3904&lt;12.01,"9+ to 12",IF(F3904&lt;15.01,"12+ to 15",IF(F3904&lt;18.01,"15+ to 18",IF(F3904&lt;21.01,"18+ to 21",IF(F3904&lt;24.01,"21+ to 24",IF(F3904&lt;27.01,"24+ to 27",IF(F3904&lt;30.01,"27+ to 30","30+"))))))))))))</f>
        <v>6+ to 9</v>
      </c>
      <c r="I3904" t="str">
        <f>IF(G3904&lt;&gt;H3904,"DIFF","")</f>
        <v>DIFF</v>
      </c>
    </row>
    <row r="3905" spans="1:9">
      <c r="A3905" t="s">
        <v>102</v>
      </c>
      <c r="B3905" t="s">
        <v>166</v>
      </c>
      <c r="C3905" s="1">
        <v>116109408</v>
      </c>
      <c r="D3905" s="1">
        <v>2</v>
      </c>
      <c r="E3905" s="1">
        <v>-9</v>
      </c>
      <c r="F3905" s="1">
        <v>17</v>
      </c>
      <c r="G3905" s="7" t="str">
        <f>IF(E3905&lt;0,"0-",IF(E3905=0,"0",IF(E3905&lt;3.01,"0+ to 3",IF(E3905&lt;6.01,"3+ to 6",IF(E3905&lt;9.01,"6+ to 9",IF(E3905&lt;12.01,"9+ to 12",IF(E3905&lt;15.01,"12+ to 15",IF(E3905&lt;18.01,"15+ to 18",IF(E3905&lt;21.01,"18+ to 21",IF(E3905&lt;24.01,"21+ to 24",IF(E3905&lt;27.01,"24+ to 27",IF(E3905&lt;30.01,"27+ to 30","30+"))))))))))))</f>
        <v>0-</v>
      </c>
      <c r="H3905" s="7" t="str">
        <f>IF(F3905&lt;0,"0-",IF(F3905=0,"0",IF(F3905&lt;3.01,"0+ to 3",IF(F3905&lt;6.01,"3+ to 6",IF(F3905&lt;9.01,"6+ to 9",IF(F3905&lt;12.01,"9+ to 12",IF(F3905&lt;15.01,"12+ to 15",IF(F3905&lt;18.01,"15+ to 18",IF(F3905&lt;21.01,"18+ to 21",IF(F3905&lt;24.01,"21+ to 24",IF(F3905&lt;27.01,"24+ to 27",IF(F3905&lt;30.01,"27+ to 30","30+"))))))))))))</f>
        <v>15+ to 18</v>
      </c>
      <c r="I3905" t="str">
        <f>IF(G3905&lt;&gt;H3905,"DIFF","")</f>
        <v>DIFF</v>
      </c>
    </row>
    <row r="3906" spans="1:9">
      <c r="A3906" t="s">
        <v>102</v>
      </c>
      <c r="B3906" t="s">
        <v>166</v>
      </c>
      <c r="C3906" s="1">
        <v>116113974</v>
      </c>
      <c r="D3906" s="1">
        <v>2</v>
      </c>
      <c r="E3906" s="1">
        <v>-3</v>
      </c>
      <c r="F3906" s="1">
        <v>12</v>
      </c>
      <c r="G3906" s="7" t="str">
        <f>IF(E3906&lt;0,"0-",IF(E3906=0,"0",IF(E3906&lt;3.01,"0+ to 3",IF(E3906&lt;6.01,"3+ to 6",IF(E3906&lt;9.01,"6+ to 9",IF(E3906&lt;12.01,"9+ to 12",IF(E3906&lt;15.01,"12+ to 15",IF(E3906&lt;18.01,"15+ to 18",IF(E3906&lt;21.01,"18+ to 21",IF(E3906&lt;24.01,"21+ to 24",IF(E3906&lt;27.01,"24+ to 27",IF(E3906&lt;30.01,"27+ to 30","30+"))))))))))))</f>
        <v>0-</v>
      </c>
      <c r="H3906" s="7" t="str">
        <f>IF(F3906&lt;0,"0-",IF(F3906=0,"0",IF(F3906&lt;3.01,"0+ to 3",IF(F3906&lt;6.01,"3+ to 6",IF(F3906&lt;9.01,"6+ to 9",IF(F3906&lt;12.01,"9+ to 12",IF(F3906&lt;15.01,"12+ to 15",IF(F3906&lt;18.01,"15+ to 18",IF(F3906&lt;21.01,"18+ to 21",IF(F3906&lt;24.01,"21+ to 24",IF(F3906&lt;27.01,"24+ to 27",IF(F3906&lt;30.01,"27+ to 30","30+"))))))))))))</f>
        <v>9+ to 12</v>
      </c>
      <c r="I3906" t="str">
        <f>IF(G3906&lt;&gt;H3906,"DIFF","")</f>
        <v>DIFF</v>
      </c>
    </row>
    <row r="3907" spans="1:9">
      <c r="A3907" t="s">
        <v>102</v>
      </c>
      <c r="B3907" t="s">
        <v>166</v>
      </c>
      <c r="C3907" s="1">
        <v>116114020</v>
      </c>
      <c r="D3907" s="1">
        <v>2</v>
      </c>
      <c r="E3907" s="1">
        <v>-10</v>
      </c>
      <c r="F3907" s="1">
        <v>34</v>
      </c>
      <c r="G3907" s="7" t="str">
        <f>IF(E3907&lt;0,"0-",IF(E3907=0,"0",IF(E3907&lt;3.01,"0+ to 3",IF(E3907&lt;6.01,"3+ to 6",IF(E3907&lt;9.01,"6+ to 9",IF(E3907&lt;12.01,"9+ to 12",IF(E3907&lt;15.01,"12+ to 15",IF(E3907&lt;18.01,"15+ to 18",IF(E3907&lt;21.01,"18+ to 21",IF(E3907&lt;24.01,"21+ to 24",IF(E3907&lt;27.01,"24+ to 27",IF(E3907&lt;30.01,"27+ to 30","30+"))))))))))))</f>
        <v>0-</v>
      </c>
      <c r="H3907" s="7" t="str">
        <f>IF(F3907&lt;0,"0-",IF(F3907=0,"0",IF(F3907&lt;3.01,"0+ to 3",IF(F3907&lt;6.01,"3+ to 6",IF(F3907&lt;9.01,"6+ to 9",IF(F3907&lt;12.01,"9+ to 12",IF(F3907&lt;15.01,"12+ to 15",IF(F3907&lt;18.01,"15+ to 18",IF(F3907&lt;21.01,"18+ to 21",IF(F3907&lt;24.01,"21+ to 24",IF(F3907&lt;27.01,"24+ to 27",IF(F3907&lt;30.01,"27+ to 30","30+"))))))))))))</f>
        <v>30+</v>
      </c>
      <c r="I3907" t="str">
        <f>IF(G3907&lt;&gt;H3907,"DIFF","")</f>
        <v>DIFF</v>
      </c>
    </row>
    <row r="3908" spans="1:9">
      <c r="A3908" t="s">
        <v>102</v>
      </c>
      <c r="B3908" t="s">
        <v>166</v>
      </c>
      <c r="C3908" s="1">
        <v>116115216</v>
      </c>
      <c r="D3908" s="1">
        <v>2</v>
      </c>
      <c r="E3908" s="1">
        <v>-4</v>
      </c>
      <c r="F3908" s="1">
        <v>4</v>
      </c>
      <c r="G3908" s="7" t="str">
        <f>IF(E3908&lt;0,"0-",IF(E3908=0,"0",IF(E3908&lt;3.01,"0+ to 3",IF(E3908&lt;6.01,"3+ to 6",IF(E3908&lt;9.01,"6+ to 9",IF(E3908&lt;12.01,"9+ to 12",IF(E3908&lt;15.01,"12+ to 15",IF(E3908&lt;18.01,"15+ to 18",IF(E3908&lt;21.01,"18+ to 21",IF(E3908&lt;24.01,"21+ to 24",IF(E3908&lt;27.01,"24+ to 27",IF(E3908&lt;30.01,"27+ to 30","30+"))))))))))))</f>
        <v>0-</v>
      </c>
      <c r="H3908" s="7" t="str">
        <f>IF(F3908&lt;0,"0-",IF(F3908=0,"0",IF(F3908&lt;3.01,"0+ to 3",IF(F3908&lt;6.01,"3+ to 6",IF(F3908&lt;9.01,"6+ to 9",IF(F3908&lt;12.01,"9+ to 12",IF(F3908&lt;15.01,"12+ to 15",IF(F3908&lt;18.01,"15+ to 18",IF(F3908&lt;21.01,"18+ to 21",IF(F3908&lt;24.01,"21+ to 24",IF(F3908&lt;27.01,"24+ to 27",IF(F3908&lt;30.01,"27+ to 30","30+"))))))))))))</f>
        <v>3+ to 6</v>
      </c>
      <c r="I3908" t="str">
        <f>IF(G3908&lt;&gt;H3908,"DIFF","")</f>
        <v>DIFF</v>
      </c>
    </row>
    <row r="3909" spans="1:9">
      <c r="A3909" t="s">
        <v>102</v>
      </c>
      <c r="B3909" t="s">
        <v>166</v>
      </c>
      <c r="C3909" s="1">
        <v>116115585</v>
      </c>
      <c r="D3909" s="1">
        <v>10</v>
      </c>
      <c r="E3909" s="1">
        <v>-5</v>
      </c>
      <c r="F3909" s="1">
        <v>-5</v>
      </c>
      <c r="G3909" s="7" t="str">
        <f>IF(E3909&lt;0,"0-",IF(E3909=0,"0",IF(E3909&lt;3.01,"0+ to 3",IF(E3909&lt;6.01,"3+ to 6",IF(E3909&lt;9.01,"6+ to 9",IF(E3909&lt;12.01,"9+ to 12",IF(E3909&lt;15.01,"12+ to 15",IF(E3909&lt;18.01,"15+ to 18",IF(E3909&lt;21.01,"18+ to 21",IF(E3909&lt;24.01,"21+ to 24",IF(E3909&lt;27.01,"24+ to 27",IF(E3909&lt;30.01,"27+ to 30","30+"))))))))))))</f>
        <v>0-</v>
      </c>
      <c r="H3909" s="7" t="str">
        <f>IF(F3909&lt;0,"0-",IF(F3909=0,"0",IF(F3909&lt;3.01,"0+ to 3",IF(F3909&lt;6.01,"3+ to 6",IF(F3909&lt;9.01,"6+ to 9",IF(F3909&lt;12.01,"9+ to 12",IF(F3909&lt;15.01,"12+ to 15",IF(F3909&lt;18.01,"15+ to 18",IF(F3909&lt;21.01,"18+ to 21",IF(F3909&lt;24.01,"21+ to 24",IF(F3909&lt;27.01,"24+ to 27",IF(F3909&lt;30.01,"27+ to 30","30+"))))))))))))</f>
        <v>0-</v>
      </c>
      <c r="I3909" t="str">
        <f>IF(G3909&lt;&gt;H3909,"DIFF","")</f>
        <v/>
      </c>
    </row>
    <row r="3910" spans="1:9">
      <c r="A3910" t="s">
        <v>102</v>
      </c>
      <c r="B3910" t="s">
        <v>166</v>
      </c>
      <c r="C3910" s="1">
        <v>116119779</v>
      </c>
      <c r="D3910" s="1">
        <v>3</v>
      </c>
      <c r="E3910" s="1">
        <v>0</v>
      </c>
      <c r="F3910" s="1">
        <v>0</v>
      </c>
      <c r="G3910" s="7" t="str">
        <f>IF(E3910&lt;0,"0-",IF(E3910=0,"0",IF(E3910&lt;3.01,"0+ to 3",IF(E3910&lt;6.01,"3+ to 6",IF(E3910&lt;9.01,"6+ to 9",IF(E3910&lt;12.01,"9+ to 12",IF(E3910&lt;15.01,"12+ to 15",IF(E3910&lt;18.01,"15+ to 18",IF(E3910&lt;21.01,"18+ to 21",IF(E3910&lt;24.01,"21+ to 24",IF(E3910&lt;27.01,"24+ to 27",IF(E3910&lt;30.01,"27+ to 30","30+"))))))))))))</f>
        <v>0</v>
      </c>
      <c r="H3910" s="7" t="str">
        <f>IF(F3910&lt;0,"0-",IF(F3910=0,"0",IF(F3910&lt;3.01,"0+ to 3",IF(F3910&lt;6.01,"3+ to 6",IF(F3910&lt;9.01,"6+ to 9",IF(F3910&lt;12.01,"9+ to 12",IF(F3910&lt;15.01,"12+ to 15",IF(F3910&lt;18.01,"15+ to 18",IF(F3910&lt;21.01,"18+ to 21",IF(F3910&lt;24.01,"21+ to 24",IF(F3910&lt;27.01,"24+ to 27",IF(F3910&lt;30.01,"27+ to 30","30+"))))))))))))</f>
        <v>0</v>
      </c>
      <c r="I3910" t="str">
        <f>IF(G3910&lt;&gt;H3910,"DIFF","")</f>
        <v/>
      </c>
    </row>
    <row r="3911" spans="1:9">
      <c r="A3911" t="s">
        <v>102</v>
      </c>
      <c r="B3911" t="s">
        <v>166</v>
      </c>
      <c r="C3911" s="1">
        <v>116119960</v>
      </c>
      <c r="D3911" s="1">
        <v>7</v>
      </c>
      <c r="E3911" s="1">
        <v>0</v>
      </c>
      <c r="F3911" s="1">
        <v>0</v>
      </c>
      <c r="G3911" s="7" t="str">
        <f>IF(E3911&lt;0,"0-",IF(E3911=0,"0",IF(E3911&lt;3.01,"0+ to 3",IF(E3911&lt;6.01,"3+ to 6",IF(E3911&lt;9.01,"6+ to 9",IF(E3911&lt;12.01,"9+ to 12",IF(E3911&lt;15.01,"12+ to 15",IF(E3911&lt;18.01,"15+ to 18",IF(E3911&lt;21.01,"18+ to 21",IF(E3911&lt;24.01,"21+ to 24",IF(E3911&lt;27.01,"24+ to 27",IF(E3911&lt;30.01,"27+ to 30","30+"))))))))))))</f>
        <v>0</v>
      </c>
      <c r="H3911" s="7" t="str">
        <f>IF(F3911&lt;0,"0-",IF(F3911=0,"0",IF(F3911&lt;3.01,"0+ to 3",IF(F3911&lt;6.01,"3+ to 6",IF(F3911&lt;9.01,"6+ to 9",IF(F3911&lt;12.01,"9+ to 12",IF(F3911&lt;15.01,"12+ to 15",IF(F3911&lt;18.01,"15+ to 18",IF(F3911&lt;21.01,"18+ to 21",IF(F3911&lt;24.01,"21+ to 24",IF(F3911&lt;27.01,"24+ to 27",IF(F3911&lt;30.01,"27+ to 30","30+"))))))))))))</f>
        <v>0</v>
      </c>
      <c r="I3911" t="str">
        <f>IF(G3911&lt;&gt;H3911,"DIFF","")</f>
        <v/>
      </c>
    </row>
    <row r="3912" spans="1:9">
      <c r="A3912" t="s">
        <v>102</v>
      </c>
      <c r="B3912" t="s">
        <v>166</v>
      </c>
      <c r="C3912" s="1">
        <v>116120902</v>
      </c>
      <c r="D3912" s="1">
        <v>2</v>
      </c>
      <c r="E3912" s="1">
        <v>0</v>
      </c>
      <c r="F3912" s="1">
        <v>0</v>
      </c>
      <c r="G3912" s="7" t="str">
        <f>IF(E3912&lt;0,"0-",IF(E3912=0,"0",IF(E3912&lt;3.01,"0+ to 3",IF(E3912&lt;6.01,"3+ to 6",IF(E3912&lt;9.01,"6+ to 9",IF(E3912&lt;12.01,"9+ to 12",IF(E3912&lt;15.01,"12+ to 15",IF(E3912&lt;18.01,"15+ to 18",IF(E3912&lt;21.01,"18+ to 21",IF(E3912&lt;24.01,"21+ to 24",IF(E3912&lt;27.01,"24+ to 27",IF(E3912&lt;30.01,"27+ to 30","30+"))))))))))))</f>
        <v>0</v>
      </c>
      <c r="H3912" s="7" t="str">
        <f>IF(F3912&lt;0,"0-",IF(F3912=0,"0",IF(F3912&lt;3.01,"0+ to 3",IF(F3912&lt;6.01,"3+ to 6",IF(F3912&lt;9.01,"6+ to 9",IF(F3912&lt;12.01,"9+ to 12",IF(F3912&lt;15.01,"12+ to 15",IF(F3912&lt;18.01,"15+ to 18",IF(F3912&lt;21.01,"18+ to 21",IF(F3912&lt;24.01,"21+ to 24",IF(F3912&lt;27.01,"24+ to 27",IF(F3912&lt;30.01,"27+ to 30","30+"))))))))))))</f>
        <v>0</v>
      </c>
      <c r="I3912" t="str">
        <f>IF(G3912&lt;&gt;H3912,"DIFF","")</f>
        <v/>
      </c>
    </row>
    <row r="3913" spans="1:9">
      <c r="A3913" t="s">
        <v>102</v>
      </c>
      <c r="B3913" t="s">
        <v>166</v>
      </c>
      <c r="C3913" s="1">
        <v>116124004</v>
      </c>
      <c r="D3913" s="1">
        <v>2</v>
      </c>
      <c r="E3913" s="1">
        <v>-9</v>
      </c>
      <c r="F3913" s="1">
        <v>10</v>
      </c>
      <c r="G3913" s="7" t="str">
        <f>IF(E3913&lt;0,"0-",IF(E3913=0,"0",IF(E3913&lt;3.01,"0+ to 3",IF(E3913&lt;6.01,"3+ to 6",IF(E3913&lt;9.01,"6+ to 9",IF(E3913&lt;12.01,"9+ to 12",IF(E3913&lt;15.01,"12+ to 15",IF(E3913&lt;18.01,"15+ to 18",IF(E3913&lt;21.01,"18+ to 21",IF(E3913&lt;24.01,"21+ to 24",IF(E3913&lt;27.01,"24+ to 27",IF(E3913&lt;30.01,"27+ to 30","30+"))))))))))))</f>
        <v>0-</v>
      </c>
      <c r="H3913" s="7" t="str">
        <f>IF(F3913&lt;0,"0-",IF(F3913=0,"0",IF(F3913&lt;3.01,"0+ to 3",IF(F3913&lt;6.01,"3+ to 6",IF(F3913&lt;9.01,"6+ to 9",IF(F3913&lt;12.01,"9+ to 12",IF(F3913&lt;15.01,"12+ to 15",IF(F3913&lt;18.01,"15+ to 18",IF(F3913&lt;21.01,"18+ to 21",IF(F3913&lt;24.01,"21+ to 24",IF(F3913&lt;27.01,"24+ to 27",IF(F3913&lt;30.01,"27+ to 30","30+"))))))))))))</f>
        <v>9+ to 12</v>
      </c>
      <c r="I3913" t="str">
        <f>IF(G3913&lt;&gt;H3913,"DIFF","")</f>
        <v>DIFF</v>
      </c>
    </row>
    <row r="3914" spans="1:9">
      <c r="A3914" t="s">
        <v>102</v>
      </c>
      <c r="B3914" t="s">
        <v>166</v>
      </c>
      <c r="C3914" s="1">
        <v>116124675</v>
      </c>
      <c r="D3914" s="1">
        <v>2</v>
      </c>
      <c r="E3914" s="1">
        <v>-10</v>
      </c>
      <c r="F3914" s="1">
        <v>17</v>
      </c>
      <c r="G3914" s="7" t="str">
        <f>IF(E3914&lt;0,"0-",IF(E3914=0,"0",IF(E3914&lt;3.01,"0+ to 3",IF(E3914&lt;6.01,"3+ to 6",IF(E3914&lt;9.01,"6+ to 9",IF(E3914&lt;12.01,"9+ to 12",IF(E3914&lt;15.01,"12+ to 15",IF(E3914&lt;18.01,"15+ to 18",IF(E3914&lt;21.01,"18+ to 21",IF(E3914&lt;24.01,"21+ to 24",IF(E3914&lt;27.01,"24+ to 27",IF(E3914&lt;30.01,"27+ to 30","30+"))))))))))))</f>
        <v>0-</v>
      </c>
      <c r="H3914" s="7" t="str">
        <f>IF(F3914&lt;0,"0-",IF(F3914=0,"0",IF(F3914&lt;3.01,"0+ to 3",IF(F3914&lt;6.01,"3+ to 6",IF(F3914&lt;9.01,"6+ to 9",IF(F3914&lt;12.01,"9+ to 12",IF(F3914&lt;15.01,"12+ to 15",IF(F3914&lt;18.01,"15+ to 18",IF(F3914&lt;21.01,"18+ to 21",IF(F3914&lt;24.01,"21+ to 24",IF(F3914&lt;27.01,"24+ to 27",IF(F3914&lt;30.01,"27+ to 30","30+"))))))))))))</f>
        <v>15+ to 18</v>
      </c>
      <c r="I3914" t="str">
        <f>IF(G3914&lt;&gt;H3914,"DIFF","")</f>
        <v>DIFF</v>
      </c>
    </row>
    <row r="3915" spans="1:9">
      <c r="A3915" t="s">
        <v>102</v>
      </c>
      <c r="B3915" t="s">
        <v>166</v>
      </c>
      <c r="C3915" s="1">
        <v>116124870</v>
      </c>
      <c r="D3915" s="1">
        <v>2</v>
      </c>
      <c r="E3915" s="1">
        <v>0</v>
      </c>
      <c r="F3915" s="1">
        <v>0</v>
      </c>
      <c r="G3915" s="7" t="str">
        <f>IF(E3915&lt;0,"0-",IF(E3915=0,"0",IF(E3915&lt;3.01,"0+ to 3",IF(E3915&lt;6.01,"3+ to 6",IF(E3915&lt;9.01,"6+ to 9",IF(E3915&lt;12.01,"9+ to 12",IF(E3915&lt;15.01,"12+ to 15",IF(E3915&lt;18.01,"15+ to 18",IF(E3915&lt;21.01,"18+ to 21",IF(E3915&lt;24.01,"21+ to 24",IF(E3915&lt;27.01,"24+ to 27",IF(E3915&lt;30.01,"27+ to 30","30+"))))))))))))</f>
        <v>0</v>
      </c>
      <c r="H3915" s="7" t="str">
        <f>IF(F3915&lt;0,"0-",IF(F3915=0,"0",IF(F3915&lt;3.01,"0+ to 3",IF(F3915&lt;6.01,"3+ to 6",IF(F3915&lt;9.01,"6+ to 9",IF(F3915&lt;12.01,"9+ to 12",IF(F3915&lt;15.01,"12+ to 15",IF(F3915&lt;18.01,"15+ to 18",IF(F3915&lt;21.01,"18+ to 21",IF(F3915&lt;24.01,"21+ to 24",IF(F3915&lt;27.01,"24+ to 27",IF(F3915&lt;30.01,"27+ to 30","30+"))))))))))))</f>
        <v>0</v>
      </c>
      <c r="I3915" t="str">
        <f>IF(G3915&lt;&gt;H3915,"DIFF","")</f>
        <v/>
      </c>
    </row>
    <row r="3916" spans="1:9">
      <c r="A3916" t="s">
        <v>103</v>
      </c>
      <c r="B3916" t="s">
        <v>165</v>
      </c>
      <c r="C3916" s="1">
        <v>116131000</v>
      </c>
      <c r="D3916" s="1">
        <v>8</v>
      </c>
      <c r="E3916" s="1">
        <v>0</v>
      </c>
      <c r="F3916" s="1">
        <v>0</v>
      </c>
      <c r="G3916" s="7" t="str">
        <f>IF(E3916&lt;0,"0-",IF(E3916=0,"0",IF(E3916&lt;3.01,"0+ to 3",IF(E3916&lt;6.01,"3+ to 6",IF(E3916&lt;9.01,"6+ to 9",IF(E3916&lt;12.01,"9+ to 12",IF(E3916&lt;15.01,"12+ to 15",IF(E3916&lt;18.01,"15+ to 18",IF(E3916&lt;21.01,"18+ to 21",IF(E3916&lt;24.01,"21+ to 24",IF(E3916&lt;27.01,"24+ to 27",IF(E3916&lt;30.01,"27+ to 30","30+"))))))))))))</f>
        <v>0</v>
      </c>
      <c r="H3916" s="7" t="str">
        <f>IF(F3916&lt;0,"0-",IF(F3916=0,"0",IF(F3916&lt;3.01,"0+ to 3",IF(F3916&lt;6.01,"3+ to 6",IF(F3916&lt;9.01,"6+ to 9",IF(F3916&lt;12.01,"9+ to 12",IF(F3916&lt;15.01,"12+ to 15",IF(F3916&lt;18.01,"15+ to 18",IF(F3916&lt;21.01,"18+ to 21",IF(F3916&lt;24.01,"21+ to 24",IF(F3916&lt;27.01,"24+ to 27",IF(F3916&lt;30.01,"27+ to 30","30+"))))))))))))</f>
        <v>0</v>
      </c>
      <c r="I3916" t="str">
        <f>IF(G3916&lt;&gt;H3916,"DIFF","")</f>
        <v/>
      </c>
    </row>
    <row r="3917" spans="1:9">
      <c r="A3917" t="s">
        <v>102</v>
      </c>
      <c r="B3917" t="s">
        <v>165</v>
      </c>
      <c r="C3917" s="1">
        <v>116163948</v>
      </c>
      <c r="D3917" s="1">
        <v>4</v>
      </c>
      <c r="E3917" s="1">
        <v>-20</v>
      </c>
      <c r="F3917" s="1">
        <v>30</v>
      </c>
      <c r="G3917" s="7" t="str">
        <f>IF(E3917&lt;0,"0-",IF(E3917=0,"0",IF(E3917&lt;3.01,"0+ to 3",IF(E3917&lt;6.01,"3+ to 6",IF(E3917&lt;9.01,"6+ to 9",IF(E3917&lt;12.01,"9+ to 12",IF(E3917&lt;15.01,"12+ to 15",IF(E3917&lt;18.01,"15+ to 18",IF(E3917&lt;21.01,"18+ to 21",IF(E3917&lt;24.01,"21+ to 24",IF(E3917&lt;27.01,"24+ to 27",IF(E3917&lt;30.01,"27+ to 30","30+"))))))))))))</f>
        <v>0-</v>
      </c>
      <c r="H3917" s="7" t="str">
        <f>IF(F3917&lt;0,"0-",IF(F3917=0,"0",IF(F3917&lt;3.01,"0+ to 3",IF(F3917&lt;6.01,"3+ to 6",IF(F3917&lt;9.01,"6+ to 9",IF(F3917&lt;12.01,"9+ to 12",IF(F3917&lt;15.01,"12+ to 15",IF(F3917&lt;18.01,"15+ to 18",IF(F3917&lt;21.01,"18+ to 21",IF(F3917&lt;24.01,"21+ to 24",IF(F3917&lt;27.01,"24+ to 27",IF(F3917&lt;30.01,"27+ to 30","30+"))))))))))))</f>
        <v>27+ to 30</v>
      </c>
      <c r="I3917" t="str">
        <f>IF(G3917&lt;&gt;H3917,"DIFF","")</f>
        <v>DIFF</v>
      </c>
    </row>
    <row r="3918" spans="1:9">
      <c r="A3918" t="s">
        <v>103</v>
      </c>
      <c r="B3918" t="s">
        <v>165</v>
      </c>
      <c r="C3918" s="1">
        <v>116164797</v>
      </c>
      <c r="D3918" s="1">
        <v>2</v>
      </c>
      <c r="E3918" s="1">
        <v>-2</v>
      </c>
      <c r="F3918" s="1">
        <v>3</v>
      </c>
      <c r="G3918" s="7" t="str">
        <f>IF(E3918&lt;0,"0-",IF(E3918=0,"0",IF(E3918&lt;3.01,"0+ to 3",IF(E3918&lt;6.01,"3+ to 6",IF(E3918&lt;9.01,"6+ to 9",IF(E3918&lt;12.01,"9+ to 12",IF(E3918&lt;15.01,"12+ to 15",IF(E3918&lt;18.01,"15+ to 18",IF(E3918&lt;21.01,"18+ to 21",IF(E3918&lt;24.01,"21+ to 24",IF(E3918&lt;27.01,"24+ to 27",IF(E3918&lt;30.01,"27+ to 30","30+"))))))))))))</f>
        <v>0-</v>
      </c>
      <c r="H3918" s="7" t="str">
        <f>IF(F3918&lt;0,"0-",IF(F3918=0,"0",IF(F3918&lt;3.01,"0+ to 3",IF(F3918&lt;6.01,"3+ to 6",IF(F3918&lt;9.01,"6+ to 9",IF(F3918&lt;12.01,"9+ to 12",IF(F3918&lt;15.01,"12+ to 15",IF(F3918&lt;18.01,"15+ to 18",IF(F3918&lt;21.01,"18+ to 21",IF(F3918&lt;24.01,"21+ to 24",IF(F3918&lt;27.01,"24+ to 27",IF(F3918&lt;30.01,"27+ to 30","30+"))))))))))))</f>
        <v>0+ to 3</v>
      </c>
      <c r="I3918" t="str">
        <f>IF(G3918&lt;&gt;H3918,"DIFF","")</f>
        <v>DIFF</v>
      </c>
    </row>
    <row r="3919" spans="1:9">
      <c r="A3919" t="s">
        <v>103</v>
      </c>
      <c r="B3919" t="s">
        <v>165</v>
      </c>
      <c r="C3919" s="1">
        <v>116165981</v>
      </c>
      <c r="D3919" s="1">
        <v>9</v>
      </c>
      <c r="E3919" s="1">
        <v>-19</v>
      </c>
      <c r="F3919" s="1">
        <v>148</v>
      </c>
      <c r="G3919" s="7" t="str">
        <f>IF(E3919&lt;0,"0-",IF(E3919=0,"0",IF(E3919&lt;3.01,"0+ to 3",IF(E3919&lt;6.01,"3+ to 6",IF(E3919&lt;9.01,"6+ to 9",IF(E3919&lt;12.01,"9+ to 12",IF(E3919&lt;15.01,"12+ to 15",IF(E3919&lt;18.01,"15+ to 18",IF(E3919&lt;21.01,"18+ to 21",IF(E3919&lt;24.01,"21+ to 24",IF(E3919&lt;27.01,"24+ to 27",IF(E3919&lt;30.01,"27+ to 30","30+"))))))))))))</f>
        <v>0-</v>
      </c>
      <c r="H3919" s="7" t="str">
        <f>IF(F3919&lt;0,"0-",IF(F3919=0,"0",IF(F3919&lt;3.01,"0+ to 3",IF(F3919&lt;6.01,"3+ to 6",IF(F3919&lt;9.01,"6+ to 9",IF(F3919&lt;12.01,"9+ to 12",IF(F3919&lt;15.01,"12+ to 15",IF(F3919&lt;18.01,"15+ to 18",IF(F3919&lt;21.01,"18+ to 21",IF(F3919&lt;24.01,"21+ to 24",IF(F3919&lt;27.01,"24+ to 27",IF(F3919&lt;30.01,"27+ to 30","30+"))))))))))))</f>
        <v>30+</v>
      </c>
      <c r="I3919" t="str">
        <f>IF(G3919&lt;&gt;H3919,"DIFF","")</f>
        <v>DIFF</v>
      </c>
    </row>
    <row r="3920" spans="1:9">
      <c r="A3920" t="s">
        <v>102</v>
      </c>
      <c r="B3920" t="s">
        <v>165</v>
      </c>
      <c r="C3920" s="1">
        <v>116167157</v>
      </c>
      <c r="D3920" s="1">
        <v>2</v>
      </c>
      <c r="E3920" s="1">
        <v>-5</v>
      </c>
      <c r="F3920" s="1">
        <v>7</v>
      </c>
      <c r="G3920" s="7" t="str">
        <f>IF(E3920&lt;0,"0-",IF(E3920=0,"0",IF(E3920&lt;3.01,"0+ to 3",IF(E3920&lt;6.01,"3+ to 6",IF(E3920&lt;9.01,"6+ to 9",IF(E3920&lt;12.01,"9+ to 12",IF(E3920&lt;15.01,"12+ to 15",IF(E3920&lt;18.01,"15+ to 18",IF(E3920&lt;21.01,"18+ to 21",IF(E3920&lt;24.01,"21+ to 24",IF(E3920&lt;27.01,"24+ to 27",IF(E3920&lt;30.01,"27+ to 30","30+"))))))))))))</f>
        <v>0-</v>
      </c>
      <c r="H3920" s="7" t="str">
        <f>IF(F3920&lt;0,"0-",IF(F3920=0,"0",IF(F3920&lt;3.01,"0+ to 3",IF(F3920&lt;6.01,"3+ to 6",IF(F3920&lt;9.01,"6+ to 9",IF(F3920&lt;12.01,"9+ to 12",IF(F3920&lt;15.01,"12+ to 15",IF(F3920&lt;18.01,"15+ to 18",IF(F3920&lt;21.01,"18+ to 21",IF(F3920&lt;24.01,"21+ to 24",IF(F3920&lt;27.01,"24+ to 27",IF(F3920&lt;30.01,"27+ to 30","30+"))))))))))))</f>
        <v>6+ to 9</v>
      </c>
      <c r="I3920" t="str">
        <f>IF(G3920&lt;&gt;H3920,"DIFF","")</f>
        <v>DIFF</v>
      </c>
    </row>
    <row r="3921" spans="1:9">
      <c r="A3921" t="s">
        <v>102</v>
      </c>
      <c r="B3921" t="s">
        <v>165</v>
      </c>
      <c r="C3921" s="1">
        <v>116170130</v>
      </c>
      <c r="D3921" s="1">
        <v>9</v>
      </c>
      <c r="E3921" s="1">
        <v>-2</v>
      </c>
      <c r="F3921" s="1">
        <v>17</v>
      </c>
      <c r="G3921" s="7" t="str">
        <f>IF(E3921&lt;0,"0-",IF(E3921=0,"0",IF(E3921&lt;3.01,"0+ to 3",IF(E3921&lt;6.01,"3+ to 6",IF(E3921&lt;9.01,"6+ to 9",IF(E3921&lt;12.01,"9+ to 12",IF(E3921&lt;15.01,"12+ to 15",IF(E3921&lt;18.01,"15+ to 18",IF(E3921&lt;21.01,"18+ to 21",IF(E3921&lt;24.01,"21+ to 24",IF(E3921&lt;27.01,"24+ to 27",IF(E3921&lt;30.01,"27+ to 30","30+"))))))))))))</f>
        <v>0-</v>
      </c>
      <c r="H3921" s="7" t="str">
        <f>IF(F3921&lt;0,"0-",IF(F3921=0,"0",IF(F3921&lt;3.01,"0+ to 3",IF(F3921&lt;6.01,"3+ to 6",IF(F3921&lt;9.01,"6+ to 9",IF(F3921&lt;12.01,"9+ to 12",IF(F3921&lt;15.01,"12+ to 15",IF(F3921&lt;18.01,"15+ to 18",IF(F3921&lt;21.01,"18+ to 21",IF(F3921&lt;24.01,"21+ to 24",IF(F3921&lt;27.01,"24+ to 27",IF(F3921&lt;30.01,"27+ to 30","30+"))))))))))))</f>
        <v>15+ to 18</v>
      </c>
      <c r="I3921" t="str">
        <f>IF(G3921&lt;&gt;H3921,"DIFF","")</f>
        <v>DIFF</v>
      </c>
    </row>
    <row r="3922" spans="1:9">
      <c r="A3922" t="s">
        <v>102</v>
      </c>
      <c r="B3922" t="s">
        <v>165</v>
      </c>
      <c r="C3922" s="1">
        <v>116172194</v>
      </c>
      <c r="D3922" s="1">
        <v>10</v>
      </c>
      <c r="E3922" s="1">
        <v>-11</v>
      </c>
      <c r="F3922" s="1">
        <v>77</v>
      </c>
      <c r="G3922" s="7" t="str">
        <f>IF(E3922&lt;0,"0-",IF(E3922=0,"0",IF(E3922&lt;3.01,"0+ to 3",IF(E3922&lt;6.01,"3+ to 6",IF(E3922&lt;9.01,"6+ to 9",IF(E3922&lt;12.01,"9+ to 12",IF(E3922&lt;15.01,"12+ to 15",IF(E3922&lt;18.01,"15+ to 18",IF(E3922&lt;21.01,"18+ to 21",IF(E3922&lt;24.01,"21+ to 24",IF(E3922&lt;27.01,"24+ to 27",IF(E3922&lt;30.01,"27+ to 30","30+"))))))))))))</f>
        <v>0-</v>
      </c>
      <c r="H3922" s="7" t="str">
        <f>IF(F3922&lt;0,"0-",IF(F3922=0,"0",IF(F3922&lt;3.01,"0+ to 3",IF(F3922&lt;6.01,"3+ to 6",IF(F3922&lt;9.01,"6+ to 9",IF(F3922&lt;12.01,"9+ to 12",IF(F3922&lt;15.01,"12+ to 15",IF(F3922&lt;18.01,"15+ to 18",IF(F3922&lt;21.01,"18+ to 21",IF(F3922&lt;24.01,"21+ to 24",IF(F3922&lt;27.01,"24+ to 27",IF(F3922&lt;30.01,"27+ to 30","30+"))))))))))))</f>
        <v>30+</v>
      </c>
      <c r="I3922" t="str">
        <f>IF(G3922&lt;&gt;H3922,"DIFF","")</f>
        <v>DIFF</v>
      </c>
    </row>
    <row r="3923" spans="1:9">
      <c r="A3923" t="s">
        <v>102</v>
      </c>
      <c r="B3923" t="s">
        <v>165</v>
      </c>
      <c r="C3923" s="1">
        <v>116173111</v>
      </c>
      <c r="D3923" s="1">
        <v>10</v>
      </c>
      <c r="E3923" s="1">
        <v>-5</v>
      </c>
      <c r="F3923" s="1">
        <v>-1</v>
      </c>
      <c r="G3923" s="7" t="str">
        <f>IF(E3923&lt;0,"0-",IF(E3923=0,"0",IF(E3923&lt;3.01,"0+ to 3",IF(E3923&lt;6.01,"3+ to 6",IF(E3923&lt;9.01,"6+ to 9",IF(E3923&lt;12.01,"9+ to 12",IF(E3923&lt;15.01,"12+ to 15",IF(E3923&lt;18.01,"15+ to 18",IF(E3923&lt;21.01,"18+ to 21",IF(E3923&lt;24.01,"21+ to 24",IF(E3923&lt;27.01,"24+ to 27",IF(E3923&lt;30.01,"27+ to 30","30+"))))))))))))</f>
        <v>0-</v>
      </c>
      <c r="H3923" s="7" t="str">
        <f>IF(F3923&lt;0,"0-",IF(F3923=0,"0",IF(F3923&lt;3.01,"0+ to 3",IF(F3923&lt;6.01,"3+ to 6",IF(F3923&lt;9.01,"6+ to 9",IF(F3923&lt;12.01,"9+ to 12",IF(F3923&lt;15.01,"12+ to 15",IF(F3923&lt;18.01,"15+ to 18",IF(F3923&lt;21.01,"18+ to 21",IF(F3923&lt;24.01,"21+ to 24",IF(F3923&lt;27.01,"24+ to 27",IF(F3923&lt;30.01,"27+ to 30","30+"))))))))))))</f>
        <v>0-</v>
      </c>
      <c r="I3923" t="str">
        <f>IF(G3923&lt;&gt;H3923,"DIFF","")</f>
        <v/>
      </c>
    </row>
    <row r="3924" spans="1:9">
      <c r="A3924" t="s">
        <v>102</v>
      </c>
      <c r="B3924" t="s">
        <v>165</v>
      </c>
      <c r="C3924" s="1">
        <v>116175281</v>
      </c>
      <c r="D3924" s="1">
        <v>10</v>
      </c>
      <c r="E3924" s="1">
        <v>-6</v>
      </c>
      <c r="F3924" s="1">
        <v>-3</v>
      </c>
      <c r="G3924" s="7" t="str">
        <f>IF(E3924&lt;0,"0-",IF(E3924=0,"0",IF(E3924&lt;3.01,"0+ to 3",IF(E3924&lt;6.01,"3+ to 6",IF(E3924&lt;9.01,"6+ to 9",IF(E3924&lt;12.01,"9+ to 12",IF(E3924&lt;15.01,"12+ to 15",IF(E3924&lt;18.01,"15+ to 18",IF(E3924&lt;21.01,"18+ to 21",IF(E3924&lt;24.01,"21+ to 24",IF(E3924&lt;27.01,"24+ to 27",IF(E3924&lt;30.01,"27+ to 30","30+"))))))))))))</f>
        <v>0-</v>
      </c>
      <c r="H3924" s="7" t="str">
        <f>IF(F3924&lt;0,"0-",IF(F3924=0,"0",IF(F3924&lt;3.01,"0+ to 3",IF(F3924&lt;6.01,"3+ to 6",IF(F3924&lt;9.01,"6+ to 9",IF(F3924&lt;12.01,"9+ to 12",IF(F3924&lt;15.01,"12+ to 15",IF(F3924&lt;18.01,"15+ to 18",IF(F3924&lt;21.01,"18+ to 21",IF(F3924&lt;24.01,"21+ to 24",IF(F3924&lt;27.01,"24+ to 27",IF(F3924&lt;30.01,"27+ to 30","30+"))))))))))))</f>
        <v>0-</v>
      </c>
      <c r="I3924" t="str">
        <f>IF(G3924&lt;&gt;H3924,"DIFF","")</f>
        <v/>
      </c>
    </row>
    <row r="3925" spans="1:9">
      <c r="A3925" t="s">
        <v>102</v>
      </c>
      <c r="B3925" t="s">
        <v>165</v>
      </c>
      <c r="C3925" s="1">
        <v>116175783</v>
      </c>
      <c r="D3925" s="1">
        <v>7</v>
      </c>
      <c r="E3925" s="1">
        <v>-2</v>
      </c>
      <c r="F3925" s="1">
        <v>10</v>
      </c>
      <c r="G3925" s="7" t="str">
        <f>IF(E3925&lt;0,"0-",IF(E3925=0,"0",IF(E3925&lt;3.01,"0+ to 3",IF(E3925&lt;6.01,"3+ to 6",IF(E3925&lt;9.01,"6+ to 9",IF(E3925&lt;12.01,"9+ to 12",IF(E3925&lt;15.01,"12+ to 15",IF(E3925&lt;18.01,"15+ to 18",IF(E3925&lt;21.01,"18+ to 21",IF(E3925&lt;24.01,"21+ to 24",IF(E3925&lt;27.01,"24+ to 27",IF(E3925&lt;30.01,"27+ to 30","30+"))))))))))))</f>
        <v>0-</v>
      </c>
      <c r="H3925" s="7" t="str">
        <f>IF(F3925&lt;0,"0-",IF(F3925=0,"0",IF(F3925&lt;3.01,"0+ to 3",IF(F3925&lt;6.01,"3+ to 6",IF(F3925&lt;9.01,"6+ to 9",IF(F3925&lt;12.01,"9+ to 12",IF(F3925&lt;15.01,"12+ to 15",IF(F3925&lt;18.01,"15+ to 18",IF(F3925&lt;21.01,"18+ to 21",IF(F3925&lt;24.01,"21+ to 24",IF(F3925&lt;27.01,"24+ to 27",IF(F3925&lt;30.01,"27+ to 30","30+"))))))))))))</f>
        <v>9+ to 12</v>
      </c>
      <c r="I3925" t="str">
        <f>IF(G3925&lt;&gt;H3925,"DIFF","")</f>
        <v>DIFF</v>
      </c>
    </row>
    <row r="3926" spans="1:9">
      <c r="A3926" t="s">
        <v>102</v>
      </c>
      <c r="B3926" t="s">
        <v>165</v>
      </c>
      <c r="C3926" s="1">
        <v>116177183</v>
      </c>
      <c r="D3926" s="1">
        <v>2</v>
      </c>
      <c r="E3926" s="1">
        <v>0</v>
      </c>
      <c r="F3926" s="1">
        <v>0</v>
      </c>
      <c r="G3926" s="7" t="str">
        <f>IF(E3926&lt;0,"0-",IF(E3926=0,"0",IF(E3926&lt;3.01,"0+ to 3",IF(E3926&lt;6.01,"3+ to 6",IF(E3926&lt;9.01,"6+ to 9",IF(E3926&lt;12.01,"9+ to 12",IF(E3926&lt;15.01,"12+ to 15",IF(E3926&lt;18.01,"15+ to 18",IF(E3926&lt;21.01,"18+ to 21",IF(E3926&lt;24.01,"21+ to 24",IF(E3926&lt;27.01,"24+ to 27",IF(E3926&lt;30.01,"27+ to 30","30+"))))))))))))</f>
        <v>0</v>
      </c>
      <c r="H3926" s="7" t="str">
        <f>IF(F3926&lt;0,"0-",IF(F3926=0,"0",IF(F3926&lt;3.01,"0+ to 3",IF(F3926&lt;6.01,"3+ to 6",IF(F3926&lt;9.01,"6+ to 9",IF(F3926&lt;12.01,"9+ to 12",IF(F3926&lt;15.01,"12+ to 15",IF(F3926&lt;18.01,"15+ to 18",IF(F3926&lt;21.01,"18+ to 21",IF(F3926&lt;24.01,"21+ to 24",IF(F3926&lt;27.01,"24+ to 27",IF(F3926&lt;30.01,"27+ to 30","30+"))))))))))))</f>
        <v>0</v>
      </c>
      <c r="I3926" t="str">
        <f>IF(G3926&lt;&gt;H3926,"DIFF","")</f>
        <v/>
      </c>
    </row>
    <row r="3927" spans="1:9">
      <c r="A3927" t="s">
        <v>102</v>
      </c>
      <c r="B3927" t="s">
        <v>165</v>
      </c>
      <c r="C3927" s="1">
        <v>116186583</v>
      </c>
      <c r="D3927" s="1">
        <v>2</v>
      </c>
      <c r="E3927" s="1">
        <v>0</v>
      </c>
      <c r="F3927" s="1">
        <v>14</v>
      </c>
      <c r="G3927" s="7" t="str">
        <f>IF(E3927&lt;0,"0-",IF(E3927=0,"0",IF(E3927&lt;3.01,"0+ to 3",IF(E3927&lt;6.01,"3+ to 6",IF(E3927&lt;9.01,"6+ to 9",IF(E3927&lt;12.01,"9+ to 12",IF(E3927&lt;15.01,"12+ to 15",IF(E3927&lt;18.01,"15+ to 18",IF(E3927&lt;21.01,"18+ to 21",IF(E3927&lt;24.01,"21+ to 24",IF(E3927&lt;27.01,"24+ to 27",IF(E3927&lt;30.01,"27+ to 30","30+"))))))))))))</f>
        <v>0</v>
      </c>
      <c r="H3927" s="7" t="str">
        <f>IF(F3927&lt;0,"0-",IF(F3927=0,"0",IF(F3927&lt;3.01,"0+ to 3",IF(F3927&lt;6.01,"3+ to 6",IF(F3927&lt;9.01,"6+ to 9",IF(F3927&lt;12.01,"9+ to 12",IF(F3927&lt;15.01,"12+ to 15",IF(F3927&lt;18.01,"15+ to 18",IF(F3927&lt;21.01,"18+ to 21",IF(F3927&lt;24.01,"21+ to 24",IF(F3927&lt;27.01,"24+ to 27",IF(F3927&lt;30.01,"27+ to 30","30+"))))))))))))</f>
        <v>12+ to 15</v>
      </c>
      <c r="I3927" t="str">
        <f>IF(G3927&lt;&gt;H3927,"DIFF","")</f>
        <v>DIFF</v>
      </c>
    </row>
    <row r="3928" spans="1:9">
      <c r="A3928" t="s">
        <v>102</v>
      </c>
      <c r="B3928" t="s">
        <v>164</v>
      </c>
      <c r="C3928" s="1">
        <v>116224353</v>
      </c>
      <c r="D3928" s="1">
        <v>2</v>
      </c>
      <c r="E3928" s="1">
        <v>-4</v>
      </c>
      <c r="F3928" s="1">
        <v>8</v>
      </c>
      <c r="G3928" s="7" t="str">
        <f>IF(E3928&lt;0,"0-",IF(E3928=0,"0",IF(E3928&lt;3.01,"0+ to 3",IF(E3928&lt;6.01,"3+ to 6",IF(E3928&lt;9.01,"6+ to 9",IF(E3928&lt;12.01,"9+ to 12",IF(E3928&lt;15.01,"12+ to 15",IF(E3928&lt;18.01,"15+ to 18",IF(E3928&lt;21.01,"18+ to 21",IF(E3928&lt;24.01,"21+ to 24",IF(E3928&lt;27.01,"24+ to 27",IF(E3928&lt;30.01,"27+ to 30","30+"))))))))))))</f>
        <v>0-</v>
      </c>
      <c r="H3928" s="7" t="str">
        <f>IF(F3928&lt;0,"0-",IF(F3928=0,"0",IF(F3928&lt;3.01,"0+ to 3",IF(F3928&lt;6.01,"3+ to 6",IF(F3928&lt;9.01,"6+ to 9",IF(F3928&lt;12.01,"9+ to 12",IF(F3928&lt;15.01,"12+ to 15",IF(F3928&lt;18.01,"15+ to 18",IF(F3928&lt;21.01,"18+ to 21",IF(F3928&lt;24.01,"21+ to 24",IF(F3928&lt;27.01,"24+ to 27",IF(F3928&lt;30.01,"27+ to 30","30+"))))))))))))</f>
        <v>6+ to 9</v>
      </c>
      <c r="I3928" t="str">
        <f>IF(G3928&lt;&gt;H3928,"DIFF","")</f>
        <v>DIFF</v>
      </c>
    </row>
    <row r="3929" spans="1:9">
      <c r="A3929" t="s">
        <v>102</v>
      </c>
      <c r="B3929" t="s">
        <v>164</v>
      </c>
      <c r="C3929" s="1">
        <v>116228262</v>
      </c>
      <c r="D3929" s="1">
        <v>9</v>
      </c>
      <c r="E3929" s="1">
        <v>0</v>
      </c>
      <c r="F3929" s="1">
        <v>1</v>
      </c>
      <c r="G3929" s="7" t="str">
        <f>IF(E3929&lt;0,"0-",IF(E3929=0,"0",IF(E3929&lt;3.01,"0+ to 3",IF(E3929&lt;6.01,"3+ to 6",IF(E3929&lt;9.01,"6+ to 9",IF(E3929&lt;12.01,"9+ to 12",IF(E3929&lt;15.01,"12+ to 15",IF(E3929&lt;18.01,"15+ to 18",IF(E3929&lt;21.01,"18+ to 21",IF(E3929&lt;24.01,"21+ to 24",IF(E3929&lt;27.01,"24+ to 27",IF(E3929&lt;30.01,"27+ to 30","30+"))))))))))))</f>
        <v>0</v>
      </c>
      <c r="H3929" s="7" t="str">
        <f>IF(F3929&lt;0,"0-",IF(F3929=0,"0",IF(F3929&lt;3.01,"0+ to 3",IF(F3929&lt;6.01,"3+ to 6",IF(F3929&lt;9.01,"6+ to 9",IF(F3929&lt;12.01,"9+ to 12",IF(F3929&lt;15.01,"12+ to 15",IF(F3929&lt;18.01,"15+ to 18",IF(F3929&lt;21.01,"18+ to 21",IF(F3929&lt;24.01,"21+ to 24",IF(F3929&lt;27.01,"24+ to 27",IF(F3929&lt;30.01,"27+ to 30","30+"))))))))))))</f>
        <v>0+ to 3</v>
      </c>
      <c r="I3929" t="str">
        <f>IF(G3929&lt;&gt;H3929,"DIFF","")</f>
        <v>DIFF</v>
      </c>
    </row>
    <row r="3930" spans="1:9">
      <c r="A3930" t="s">
        <v>102</v>
      </c>
      <c r="B3930" t="s">
        <v>164</v>
      </c>
      <c r="C3930" s="1">
        <v>116228612</v>
      </c>
      <c r="D3930" s="1">
        <v>2</v>
      </c>
      <c r="E3930" s="1">
        <v>-2</v>
      </c>
      <c r="F3930" s="1">
        <v>2</v>
      </c>
      <c r="G3930" s="7" t="str">
        <f>IF(E3930&lt;0,"0-",IF(E3930=0,"0",IF(E3930&lt;3.01,"0+ to 3",IF(E3930&lt;6.01,"3+ to 6",IF(E3930&lt;9.01,"6+ to 9",IF(E3930&lt;12.01,"9+ to 12",IF(E3930&lt;15.01,"12+ to 15",IF(E3930&lt;18.01,"15+ to 18",IF(E3930&lt;21.01,"18+ to 21",IF(E3930&lt;24.01,"21+ to 24",IF(E3930&lt;27.01,"24+ to 27",IF(E3930&lt;30.01,"27+ to 30","30+"))))))))))))</f>
        <v>0-</v>
      </c>
      <c r="H3930" s="7" t="str">
        <f>IF(F3930&lt;0,"0-",IF(F3930=0,"0",IF(F3930&lt;3.01,"0+ to 3",IF(F3930&lt;6.01,"3+ to 6",IF(F3930&lt;9.01,"6+ to 9",IF(F3930&lt;12.01,"9+ to 12",IF(F3930&lt;15.01,"12+ to 15",IF(F3930&lt;18.01,"15+ to 18",IF(F3930&lt;21.01,"18+ to 21",IF(F3930&lt;24.01,"21+ to 24",IF(F3930&lt;27.01,"24+ to 27",IF(F3930&lt;30.01,"27+ to 30","30+"))))))))))))</f>
        <v>0+ to 3</v>
      </c>
      <c r="I3930" t="str">
        <f>IF(G3930&lt;&gt;H3930,"DIFF","")</f>
        <v>DIFF</v>
      </c>
    </row>
    <row r="3931" spans="1:9">
      <c r="A3931" t="s">
        <v>102</v>
      </c>
      <c r="B3931" t="s">
        <v>164</v>
      </c>
      <c r="C3931" s="1">
        <v>116229594</v>
      </c>
      <c r="D3931" s="1">
        <v>2</v>
      </c>
      <c r="E3931" s="1">
        <v>-18</v>
      </c>
      <c r="F3931" s="1">
        <v>28</v>
      </c>
      <c r="G3931" s="7" t="str">
        <f>IF(E3931&lt;0,"0-",IF(E3931=0,"0",IF(E3931&lt;3.01,"0+ to 3",IF(E3931&lt;6.01,"3+ to 6",IF(E3931&lt;9.01,"6+ to 9",IF(E3931&lt;12.01,"9+ to 12",IF(E3931&lt;15.01,"12+ to 15",IF(E3931&lt;18.01,"15+ to 18",IF(E3931&lt;21.01,"18+ to 21",IF(E3931&lt;24.01,"21+ to 24",IF(E3931&lt;27.01,"24+ to 27",IF(E3931&lt;30.01,"27+ to 30","30+"))))))))))))</f>
        <v>0-</v>
      </c>
      <c r="H3931" s="7" t="str">
        <f>IF(F3931&lt;0,"0-",IF(F3931=0,"0",IF(F3931&lt;3.01,"0+ to 3",IF(F3931&lt;6.01,"3+ to 6",IF(F3931&lt;9.01,"6+ to 9",IF(F3931&lt;12.01,"9+ to 12",IF(F3931&lt;15.01,"12+ to 15",IF(F3931&lt;18.01,"15+ to 18",IF(F3931&lt;21.01,"18+ to 21",IF(F3931&lt;24.01,"21+ to 24",IF(F3931&lt;27.01,"24+ to 27",IF(F3931&lt;30.01,"27+ to 30","30+"))))))))))))</f>
        <v>27+ to 30</v>
      </c>
      <c r="I3931" t="str">
        <f>IF(G3931&lt;&gt;H3931,"DIFF","")</f>
        <v>DIFF</v>
      </c>
    </row>
    <row r="3932" spans="1:9">
      <c r="A3932" t="s">
        <v>102</v>
      </c>
      <c r="B3932" t="s">
        <v>164</v>
      </c>
      <c r="C3932" s="1">
        <v>116235647</v>
      </c>
      <c r="D3932" s="1">
        <v>2</v>
      </c>
      <c r="E3932" s="1">
        <v>-5</v>
      </c>
      <c r="F3932" s="1">
        <v>10</v>
      </c>
      <c r="G3932" s="7" t="str">
        <f>IF(E3932&lt;0,"0-",IF(E3932=0,"0",IF(E3932&lt;3.01,"0+ to 3",IF(E3932&lt;6.01,"3+ to 6",IF(E3932&lt;9.01,"6+ to 9",IF(E3932&lt;12.01,"9+ to 12",IF(E3932&lt;15.01,"12+ to 15",IF(E3932&lt;18.01,"15+ to 18",IF(E3932&lt;21.01,"18+ to 21",IF(E3932&lt;24.01,"21+ to 24",IF(E3932&lt;27.01,"24+ to 27",IF(E3932&lt;30.01,"27+ to 30","30+"))))))))))))</f>
        <v>0-</v>
      </c>
      <c r="H3932" s="7" t="str">
        <f>IF(F3932&lt;0,"0-",IF(F3932=0,"0",IF(F3932&lt;3.01,"0+ to 3",IF(F3932&lt;6.01,"3+ to 6",IF(F3932&lt;9.01,"6+ to 9",IF(F3932&lt;12.01,"9+ to 12",IF(F3932&lt;15.01,"12+ to 15",IF(F3932&lt;18.01,"15+ to 18",IF(F3932&lt;21.01,"18+ to 21",IF(F3932&lt;24.01,"21+ to 24",IF(F3932&lt;27.01,"24+ to 27",IF(F3932&lt;30.01,"27+ to 30","30+"))))))))))))</f>
        <v>9+ to 12</v>
      </c>
      <c r="I3932" t="str">
        <f>IF(G3932&lt;&gt;H3932,"DIFF","")</f>
        <v>DIFF</v>
      </c>
    </row>
    <row r="3933" spans="1:9">
      <c r="A3933" t="s">
        <v>102</v>
      </c>
      <c r="B3933" t="s">
        <v>164</v>
      </c>
      <c r="C3933" s="1">
        <v>116241487</v>
      </c>
      <c r="D3933" s="1">
        <v>2</v>
      </c>
      <c r="E3933" s="1">
        <v>-8</v>
      </c>
      <c r="F3933" s="1">
        <v>12</v>
      </c>
      <c r="G3933" s="7" t="str">
        <f>IF(E3933&lt;0,"0-",IF(E3933=0,"0",IF(E3933&lt;3.01,"0+ to 3",IF(E3933&lt;6.01,"3+ to 6",IF(E3933&lt;9.01,"6+ to 9",IF(E3933&lt;12.01,"9+ to 12",IF(E3933&lt;15.01,"12+ to 15",IF(E3933&lt;18.01,"15+ to 18",IF(E3933&lt;21.01,"18+ to 21",IF(E3933&lt;24.01,"21+ to 24",IF(E3933&lt;27.01,"24+ to 27",IF(E3933&lt;30.01,"27+ to 30","30+"))))))))))))</f>
        <v>0-</v>
      </c>
      <c r="H3933" s="7" t="str">
        <f>IF(F3933&lt;0,"0-",IF(F3933=0,"0",IF(F3933&lt;3.01,"0+ to 3",IF(F3933&lt;6.01,"3+ to 6",IF(F3933&lt;9.01,"6+ to 9",IF(F3933&lt;12.01,"9+ to 12",IF(F3933&lt;15.01,"12+ to 15",IF(F3933&lt;18.01,"15+ to 18",IF(F3933&lt;21.01,"18+ to 21",IF(F3933&lt;24.01,"21+ to 24",IF(F3933&lt;27.01,"24+ to 27",IF(F3933&lt;30.01,"27+ to 30","30+"))))))))))))</f>
        <v>9+ to 12</v>
      </c>
      <c r="I3933" t="str">
        <f>IF(G3933&lt;&gt;H3933,"DIFF","")</f>
        <v>DIFF</v>
      </c>
    </row>
    <row r="3934" spans="1:9">
      <c r="A3934" t="s">
        <v>102</v>
      </c>
      <c r="B3934" t="s">
        <v>164</v>
      </c>
      <c r="C3934" s="1">
        <v>116242412</v>
      </c>
      <c r="D3934" s="1">
        <v>2</v>
      </c>
      <c r="E3934" s="1">
        <v>-8</v>
      </c>
      <c r="F3934" s="1">
        <v>12</v>
      </c>
      <c r="G3934" s="7" t="str">
        <f>IF(E3934&lt;0,"0-",IF(E3934=0,"0",IF(E3934&lt;3.01,"0+ to 3",IF(E3934&lt;6.01,"3+ to 6",IF(E3934&lt;9.01,"6+ to 9",IF(E3934&lt;12.01,"9+ to 12",IF(E3934&lt;15.01,"12+ to 15",IF(E3934&lt;18.01,"15+ to 18",IF(E3934&lt;21.01,"18+ to 21",IF(E3934&lt;24.01,"21+ to 24",IF(E3934&lt;27.01,"24+ to 27",IF(E3934&lt;30.01,"27+ to 30","30+"))))))))))))</f>
        <v>0-</v>
      </c>
      <c r="H3934" s="7" t="str">
        <f>IF(F3934&lt;0,"0-",IF(F3934=0,"0",IF(F3934&lt;3.01,"0+ to 3",IF(F3934&lt;6.01,"3+ to 6",IF(F3934&lt;9.01,"6+ to 9",IF(F3934&lt;12.01,"9+ to 12",IF(F3934&lt;15.01,"12+ to 15",IF(F3934&lt;18.01,"15+ to 18",IF(F3934&lt;21.01,"18+ to 21",IF(F3934&lt;24.01,"21+ to 24",IF(F3934&lt;27.01,"24+ to 27",IF(F3934&lt;30.01,"27+ to 30","30+"))))))))))))</f>
        <v>9+ to 12</v>
      </c>
      <c r="I3934" t="str">
        <f>IF(G3934&lt;&gt;H3934,"DIFF","")</f>
        <v>DIFF</v>
      </c>
    </row>
    <row r="3935" spans="1:9">
      <c r="A3935" t="s">
        <v>102</v>
      </c>
      <c r="B3935" t="s">
        <v>164</v>
      </c>
      <c r="C3935" s="1">
        <v>116242443</v>
      </c>
      <c r="D3935" s="1">
        <v>2</v>
      </c>
      <c r="E3935" s="1">
        <v>-5</v>
      </c>
      <c r="F3935" s="1">
        <v>7</v>
      </c>
      <c r="G3935" s="7" t="str">
        <f>IF(E3935&lt;0,"0-",IF(E3935=0,"0",IF(E3935&lt;3.01,"0+ to 3",IF(E3935&lt;6.01,"3+ to 6",IF(E3935&lt;9.01,"6+ to 9",IF(E3935&lt;12.01,"9+ to 12",IF(E3935&lt;15.01,"12+ to 15",IF(E3935&lt;18.01,"15+ to 18",IF(E3935&lt;21.01,"18+ to 21",IF(E3935&lt;24.01,"21+ to 24",IF(E3935&lt;27.01,"24+ to 27",IF(E3935&lt;30.01,"27+ to 30","30+"))))))))))))</f>
        <v>0-</v>
      </c>
      <c r="H3935" s="7" t="str">
        <f>IF(F3935&lt;0,"0-",IF(F3935=0,"0",IF(F3935&lt;3.01,"0+ to 3",IF(F3935&lt;6.01,"3+ to 6",IF(F3935&lt;9.01,"6+ to 9",IF(F3935&lt;12.01,"9+ to 12",IF(F3935&lt;15.01,"12+ to 15",IF(F3935&lt;18.01,"15+ to 18",IF(F3935&lt;21.01,"18+ to 21",IF(F3935&lt;24.01,"21+ to 24",IF(F3935&lt;27.01,"24+ to 27",IF(F3935&lt;30.01,"27+ to 30","30+"))))))))))))</f>
        <v>6+ to 9</v>
      </c>
      <c r="I3935" t="str">
        <f>IF(G3935&lt;&gt;H3935,"DIFF","")</f>
        <v>DIFF</v>
      </c>
    </row>
    <row r="3936" spans="1:9">
      <c r="A3936" t="s">
        <v>102</v>
      </c>
      <c r="B3936" t="s">
        <v>164</v>
      </c>
      <c r="C3936" s="1">
        <v>116244359</v>
      </c>
      <c r="D3936" s="1">
        <v>4</v>
      </c>
      <c r="E3936" s="1">
        <v>-4</v>
      </c>
      <c r="F3936" s="1">
        <v>13</v>
      </c>
      <c r="G3936" s="7" t="str">
        <f>IF(E3936&lt;0,"0-",IF(E3936=0,"0",IF(E3936&lt;3.01,"0+ to 3",IF(E3936&lt;6.01,"3+ to 6",IF(E3936&lt;9.01,"6+ to 9",IF(E3936&lt;12.01,"9+ to 12",IF(E3936&lt;15.01,"12+ to 15",IF(E3936&lt;18.01,"15+ to 18",IF(E3936&lt;21.01,"18+ to 21",IF(E3936&lt;24.01,"21+ to 24",IF(E3936&lt;27.01,"24+ to 27",IF(E3936&lt;30.01,"27+ to 30","30+"))))))))))))</f>
        <v>0-</v>
      </c>
      <c r="H3936" s="7" t="str">
        <f>IF(F3936&lt;0,"0-",IF(F3936=0,"0",IF(F3936&lt;3.01,"0+ to 3",IF(F3936&lt;6.01,"3+ to 6",IF(F3936&lt;9.01,"6+ to 9",IF(F3936&lt;12.01,"9+ to 12",IF(F3936&lt;15.01,"12+ to 15",IF(F3936&lt;18.01,"15+ to 18",IF(F3936&lt;21.01,"18+ to 21",IF(F3936&lt;24.01,"21+ to 24",IF(F3936&lt;27.01,"24+ to 27",IF(F3936&lt;30.01,"27+ to 30","30+"))))))))))))</f>
        <v>12+ to 15</v>
      </c>
      <c r="I3936" t="str">
        <f>IF(G3936&lt;&gt;H3936,"DIFF","")</f>
        <v>DIFF</v>
      </c>
    </row>
    <row r="3937" spans="1:9">
      <c r="A3937" t="s">
        <v>102</v>
      </c>
      <c r="B3937" t="s">
        <v>164</v>
      </c>
      <c r="C3937" s="1">
        <v>116245033</v>
      </c>
      <c r="D3937" s="1">
        <v>2</v>
      </c>
      <c r="E3937" s="1">
        <v>-5</v>
      </c>
      <c r="F3937" s="1">
        <v>8</v>
      </c>
      <c r="G3937" s="7" t="str">
        <f>IF(E3937&lt;0,"0-",IF(E3937=0,"0",IF(E3937&lt;3.01,"0+ to 3",IF(E3937&lt;6.01,"3+ to 6",IF(E3937&lt;9.01,"6+ to 9",IF(E3937&lt;12.01,"9+ to 12",IF(E3937&lt;15.01,"12+ to 15",IF(E3937&lt;18.01,"15+ to 18",IF(E3937&lt;21.01,"18+ to 21",IF(E3937&lt;24.01,"21+ to 24",IF(E3937&lt;27.01,"24+ to 27",IF(E3937&lt;30.01,"27+ to 30","30+"))))))))))))</f>
        <v>0-</v>
      </c>
      <c r="H3937" s="7" t="str">
        <f>IF(F3937&lt;0,"0-",IF(F3937=0,"0",IF(F3937&lt;3.01,"0+ to 3",IF(F3937&lt;6.01,"3+ to 6",IF(F3937&lt;9.01,"6+ to 9",IF(F3937&lt;12.01,"9+ to 12",IF(F3937&lt;15.01,"12+ to 15",IF(F3937&lt;18.01,"15+ to 18",IF(F3937&lt;21.01,"18+ to 21",IF(F3937&lt;24.01,"21+ to 24",IF(F3937&lt;27.01,"24+ to 27",IF(F3937&lt;30.01,"27+ to 30","30+"))))))))))))</f>
        <v>6+ to 9</v>
      </c>
      <c r="I3937" t="str">
        <f>IF(G3937&lt;&gt;H3937,"DIFF","")</f>
        <v>DIFF</v>
      </c>
    </row>
    <row r="3938" spans="1:9">
      <c r="A3938" t="s">
        <v>102</v>
      </c>
      <c r="B3938" t="s">
        <v>164</v>
      </c>
      <c r="C3938" s="1">
        <v>116247291</v>
      </c>
      <c r="D3938" s="1">
        <v>9</v>
      </c>
      <c r="E3938" s="1">
        <v>-5</v>
      </c>
      <c r="F3938" s="1">
        <v>-4</v>
      </c>
      <c r="G3938" s="7" t="str">
        <f>IF(E3938&lt;0,"0-",IF(E3938=0,"0",IF(E3938&lt;3.01,"0+ to 3",IF(E3938&lt;6.01,"3+ to 6",IF(E3938&lt;9.01,"6+ to 9",IF(E3938&lt;12.01,"9+ to 12",IF(E3938&lt;15.01,"12+ to 15",IF(E3938&lt;18.01,"15+ to 18",IF(E3938&lt;21.01,"18+ to 21",IF(E3938&lt;24.01,"21+ to 24",IF(E3938&lt;27.01,"24+ to 27",IF(E3938&lt;30.01,"27+ to 30","30+"))))))))))))</f>
        <v>0-</v>
      </c>
      <c r="H3938" s="7" t="str">
        <f>IF(F3938&lt;0,"0-",IF(F3938=0,"0",IF(F3938&lt;3.01,"0+ to 3",IF(F3938&lt;6.01,"3+ to 6",IF(F3938&lt;9.01,"6+ to 9",IF(F3938&lt;12.01,"9+ to 12",IF(F3938&lt;15.01,"12+ to 15",IF(F3938&lt;18.01,"15+ to 18",IF(F3938&lt;21.01,"18+ to 21",IF(F3938&lt;24.01,"21+ to 24",IF(F3938&lt;27.01,"24+ to 27",IF(F3938&lt;30.01,"27+ to 30","30+"))))))))))))</f>
        <v>0-</v>
      </c>
      <c r="I3938" t="str">
        <f>IF(G3938&lt;&gt;H3938,"DIFF","")</f>
        <v/>
      </c>
    </row>
    <row r="3939" spans="1:9">
      <c r="A3939" t="s">
        <v>102</v>
      </c>
      <c r="B3939" t="s">
        <v>163</v>
      </c>
      <c r="C3939" s="1">
        <v>116252980</v>
      </c>
      <c r="D3939" s="1">
        <v>2</v>
      </c>
      <c r="E3939" s="1">
        <v>0</v>
      </c>
      <c r="F3939" s="1">
        <v>6</v>
      </c>
      <c r="G3939" s="7" t="str">
        <f>IF(E3939&lt;0,"0-",IF(E3939=0,"0",IF(E3939&lt;3.01,"0+ to 3",IF(E3939&lt;6.01,"3+ to 6",IF(E3939&lt;9.01,"6+ to 9",IF(E3939&lt;12.01,"9+ to 12",IF(E3939&lt;15.01,"12+ to 15",IF(E3939&lt;18.01,"15+ to 18",IF(E3939&lt;21.01,"18+ to 21",IF(E3939&lt;24.01,"21+ to 24",IF(E3939&lt;27.01,"24+ to 27",IF(E3939&lt;30.01,"27+ to 30","30+"))))))))))))</f>
        <v>0</v>
      </c>
      <c r="H3939" s="7" t="str">
        <f>IF(F3939&lt;0,"0-",IF(F3939=0,"0",IF(F3939&lt;3.01,"0+ to 3",IF(F3939&lt;6.01,"3+ to 6",IF(F3939&lt;9.01,"6+ to 9",IF(F3939&lt;12.01,"9+ to 12",IF(F3939&lt;15.01,"12+ to 15",IF(F3939&lt;18.01,"15+ to 18",IF(F3939&lt;21.01,"18+ to 21",IF(F3939&lt;24.01,"21+ to 24",IF(F3939&lt;27.01,"24+ to 27",IF(F3939&lt;30.01,"27+ to 30","30+"))))))))))))</f>
        <v>3+ to 6</v>
      </c>
      <c r="I3939" t="str">
        <f>IF(G3939&lt;&gt;H3939,"DIFF","")</f>
        <v>DIFF</v>
      </c>
    </row>
    <row r="3940" spans="1:9">
      <c r="A3940" t="s">
        <v>102</v>
      </c>
      <c r="B3940" t="s">
        <v>163</v>
      </c>
      <c r="C3940" s="1">
        <v>116308646</v>
      </c>
      <c r="D3940" s="1">
        <v>10</v>
      </c>
      <c r="E3940" s="1">
        <v>-5</v>
      </c>
      <c r="F3940" s="1">
        <v>-4</v>
      </c>
      <c r="G3940" s="7" t="str">
        <f>IF(E3940&lt;0,"0-",IF(E3940=0,"0",IF(E3940&lt;3.01,"0+ to 3",IF(E3940&lt;6.01,"3+ to 6",IF(E3940&lt;9.01,"6+ to 9",IF(E3940&lt;12.01,"9+ to 12",IF(E3940&lt;15.01,"12+ to 15",IF(E3940&lt;18.01,"15+ to 18",IF(E3940&lt;21.01,"18+ to 21",IF(E3940&lt;24.01,"21+ to 24",IF(E3940&lt;27.01,"24+ to 27",IF(E3940&lt;30.01,"27+ to 30","30+"))))))))))))</f>
        <v>0-</v>
      </c>
      <c r="H3940" s="7" t="str">
        <f>IF(F3940&lt;0,"0-",IF(F3940=0,"0",IF(F3940&lt;3.01,"0+ to 3",IF(F3940&lt;6.01,"3+ to 6",IF(F3940&lt;9.01,"6+ to 9",IF(F3940&lt;12.01,"9+ to 12",IF(F3940&lt;15.01,"12+ to 15",IF(F3940&lt;18.01,"15+ to 18",IF(F3940&lt;21.01,"18+ to 21",IF(F3940&lt;24.01,"21+ to 24",IF(F3940&lt;27.01,"24+ to 27",IF(F3940&lt;30.01,"27+ to 30","30+"))))))))))))</f>
        <v>0-</v>
      </c>
      <c r="I3940" t="str">
        <f>IF(G3940&lt;&gt;H3940,"DIFF","")</f>
        <v/>
      </c>
    </row>
    <row r="3941" spans="1:9">
      <c r="A3941" t="s">
        <v>102</v>
      </c>
      <c r="B3941" t="s">
        <v>163</v>
      </c>
      <c r="C3941" s="1">
        <v>116308687</v>
      </c>
      <c r="D3941" s="1">
        <v>2</v>
      </c>
      <c r="E3941" s="1">
        <v>-63</v>
      </c>
      <c r="F3941" s="1">
        <v>56</v>
      </c>
      <c r="G3941" s="7" t="str">
        <f>IF(E3941&lt;0,"0-",IF(E3941=0,"0",IF(E3941&lt;3.01,"0+ to 3",IF(E3941&lt;6.01,"3+ to 6",IF(E3941&lt;9.01,"6+ to 9",IF(E3941&lt;12.01,"9+ to 12",IF(E3941&lt;15.01,"12+ to 15",IF(E3941&lt;18.01,"15+ to 18",IF(E3941&lt;21.01,"18+ to 21",IF(E3941&lt;24.01,"21+ to 24",IF(E3941&lt;27.01,"24+ to 27",IF(E3941&lt;30.01,"27+ to 30","30+"))))))))))))</f>
        <v>0-</v>
      </c>
      <c r="H3941" s="7" t="str">
        <f>IF(F3941&lt;0,"0-",IF(F3941=0,"0",IF(F3941&lt;3.01,"0+ to 3",IF(F3941&lt;6.01,"3+ to 6",IF(F3941&lt;9.01,"6+ to 9",IF(F3941&lt;12.01,"9+ to 12",IF(F3941&lt;15.01,"12+ to 15",IF(F3941&lt;18.01,"15+ to 18",IF(F3941&lt;21.01,"18+ to 21",IF(F3941&lt;24.01,"21+ to 24",IF(F3941&lt;27.01,"24+ to 27",IF(F3941&lt;30.01,"27+ to 30","30+"))))))))))))</f>
        <v>30+</v>
      </c>
      <c r="I3941" t="str">
        <f>IF(G3941&lt;&gt;H3941,"DIFF","")</f>
        <v>DIFF</v>
      </c>
    </row>
    <row r="3942" spans="1:9">
      <c r="A3942" t="s">
        <v>102</v>
      </c>
      <c r="B3942" t="s">
        <v>163</v>
      </c>
      <c r="C3942" s="1">
        <v>116309372</v>
      </c>
      <c r="D3942" s="1">
        <v>2</v>
      </c>
      <c r="E3942" s="1">
        <v>-5</v>
      </c>
      <c r="F3942" s="1">
        <v>9</v>
      </c>
      <c r="G3942" s="7" t="str">
        <f>IF(E3942&lt;0,"0-",IF(E3942=0,"0",IF(E3942&lt;3.01,"0+ to 3",IF(E3942&lt;6.01,"3+ to 6",IF(E3942&lt;9.01,"6+ to 9",IF(E3942&lt;12.01,"9+ to 12",IF(E3942&lt;15.01,"12+ to 15",IF(E3942&lt;18.01,"15+ to 18",IF(E3942&lt;21.01,"18+ to 21",IF(E3942&lt;24.01,"21+ to 24",IF(E3942&lt;27.01,"24+ to 27",IF(E3942&lt;30.01,"27+ to 30","30+"))))))))))))</f>
        <v>0-</v>
      </c>
      <c r="H3942" s="7" t="str">
        <f>IF(F3942&lt;0,"0-",IF(F3942=0,"0",IF(F3942&lt;3.01,"0+ to 3",IF(F3942&lt;6.01,"3+ to 6",IF(F3942&lt;9.01,"6+ to 9",IF(F3942&lt;12.01,"9+ to 12",IF(F3942&lt;15.01,"12+ to 15",IF(F3942&lt;18.01,"15+ to 18",IF(F3942&lt;21.01,"18+ to 21",IF(F3942&lt;24.01,"21+ to 24",IF(F3942&lt;27.01,"24+ to 27",IF(F3942&lt;30.01,"27+ to 30","30+"))))))))))))</f>
        <v>6+ to 9</v>
      </c>
      <c r="I3942" t="str">
        <f>IF(G3942&lt;&gt;H3942,"DIFF","")</f>
        <v>DIFF</v>
      </c>
    </row>
    <row r="3943" spans="1:9">
      <c r="A3943" t="s">
        <v>102</v>
      </c>
      <c r="B3943" t="s">
        <v>163</v>
      </c>
      <c r="C3943" s="1">
        <v>116314446</v>
      </c>
      <c r="D3943" s="1">
        <v>2</v>
      </c>
      <c r="E3943" s="1">
        <v>0</v>
      </c>
      <c r="F3943" s="1">
        <v>5</v>
      </c>
      <c r="G3943" s="7" t="str">
        <f>IF(E3943&lt;0,"0-",IF(E3943=0,"0",IF(E3943&lt;3.01,"0+ to 3",IF(E3943&lt;6.01,"3+ to 6",IF(E3943&lt;9.01,"6+ to 9",IF(E3943&lt;12.01,"9+ to 12",IF(E3943&lt;15.01,"12+ to 15",IF(E3943&lt;18.01,"15+ to 18",IF(E3943&lt;21.01,"18+ to 21",IF(E3943&lt;24.01,"21+ to 24",IF(E3943&lt;27.01,"24+ to 27",IF(E3943&lt;30.01,"27+ to 30","30+"))))))))))))</f>
        <v>0</v>
      </c>
      <c r="H3943" s="7" t="str">
        <f>IF(F3943&lt;0,"0-",IF(F3943=0,"0",IF(F3943&lt;3.01,"0+ to 3",IF(F3943&lt;6.01,"3+ to 6",IF(F3943&lt;9.01,"6+ to 9",IF(F3943&lt;12.01,"9+ to 12",IF(F3943&lt;15.01,"12+ to 15",IF(F3943&lt;18.01,"15+ to 18",IF(F3943&lt;21.01,"18+ to 21",IF(F3943&lt;24.01,"21+ to 24",IF(F3943&lt;27.01,"24+ to 27",IF(F3943&lt;30.01,"27+ to 30","30+"))))))))))))</f>
        <v>3+ to 6</v>
      </c>
      <c r="I3943" t="str">
        <f>IF(G3943&lt;&gt;H3943,"DIFF","")</f>
        <v>DIFF</v>
      </c>
    </row>
    <row r="3944" spans="1:9">
      <c r="A3944" t="s">
        <v>102</v>
      </c>
      <c r="B3944" t="s">
        <v>163</v>
      </c>
      <c r="C3944" s="1">
        <v>116315868</v>
      </c>
      <c r="D3944" s="1">
        <v>2</v>
      </c>
      <c r="E3944" s="1">
        <v>-7</v>
      </c>
      <c r="F3944" s="1">
        <v>12</v>
      </c>
      <c r="G3944" s="7" t="str">
        <f>IF(E3944&lt;0,"0-",IF(E3944=0,"0",IF(E3944&lt;3.01,"0+ to 3",IF(E3944&lt;6.01,"3+ to 6",IF(E3944&lt;9.01,"6+ to 9",IF(E3944&lt;12.01,"9+ to 12",IF(E3944&lt;15.01,"12+ to 15",IF(E3944&lt;18.01,"15+ to 18",IF(E3944&lt;21.01,"18+ to 21",IF(E3944&lt;24.01,"21+ to 24",IF(E3944&lt;27.01,"24+ to 27",IF(E3944&lt;30.01,"27+ to 30","30+"))))))))))))</f>
        <v>0-</v>
      </c>
      <c r="H3944" s="7" t="str">
        <f>IF(F3944&lt;0,"0-",IF(F3944=0,"0",IF(F3944&lt;3.01,"0+ to 3",IF(F3944&lt;6.01,"3+ to 6",IF(F3944&lt;9.01,"6+ to 9",IF(F3944&lt;12.01,"9+ to 12",IF(F3944&lt;15.01,"12+ to 15",IF(F3944&lt;18.01,"15+ to 18",IF(F3944&lt;21.01,"18+ to 21",IF(F3944&lt;24.01,"21+ to 24",IF(F3944&lt;27.01,"24+ to 27",IF(F3944&lt;30.01,"27+ to 30","30+"))))))))))))</f>
        <v>9+ to 12</v>
      </c>
      <c r="I3944" t="str">
        <f>IF(G3944&lt;&gt;H3944,"DIFF","")</f>
        <v>DIFF</v>
      </c>
    </row>
    <row r="3945" spans="1:9">
      <c r="A3945" t="s">
        <v>102</v>
      </c>
      <c r="B3945" t="s">
        <v>163</v>
      </c>
      <c r="C3945" s="1">
        <v>116315975</v>
      </c>
      <c r="D3945" s="1">
        <v>2</v>
      </c>
      <c r="E3945" s="1">
        <v>0</v>
      </c>
      <c r="F3945" s="1">
        <v>1</v>
      </c>
      <c r="G3945" s="7" t="str">
        <f>IF(E3945&lt;0,"0-",IF(E3945=0,"0",IF(E3945&lt;3.01,"0+ to 3",IF(E3945&lt;6.01,"3+ to 6",IF(E3945&lt;9.01,"6+ to 9",IF(E3945&lt;12.01,"9+ to 12",IF(E3945&lt;15.01,"12+ to 15",IF(E3945&lt;18.01,"15+ to 18",IF(E3945&lt;21.01,"18+ to 21",IF(E3945&lt;24.01,"21+ to 24",IF(E3945&lt;27.01,"24+ to 27",IF(E3945&lt;30.01,"27+ to 30","30+"))))))))))))</f>
        <v>0</v>
      </c>
      <c r="H3945" s="7" t="str">
        <f>IF(F3945&lt;0,"0-",IF(F3945=0,"0",IF(F3945&lt;3.01,"0+ to 3",IF(F3945&lt;6.01,"3+ to 6",IF(F3945&lt;9.01,"6+ to 9",IF(F3945&lt;12.01,"9+ to 12",IF(F3945&lt;15.01,"12+ to 15",IF(F3945&lt;18.01,"15+ to 18",IF(F3945&lt;21.01,"18+ to 21",IF(F3945&lt;24.01,"21+ to 24",IF(F3945&lt;27.01,"24+ to 27",IF(F3945&lt;30.01,"27+ to 30","30+"))))))))))))</f>
        <v>0+ to 3</v>
      </c>
      <c r="I3945" t="str">
        <f>IF(G3945&lt;&gt;H3945,"DIFF","")</f>
        <v>DIFF</v>
      </c>
    </row>
    <row r="3946" spans="1:9">
      <c r="A3946" t="s">
        <v>102</v>
      </c>
      <c r="B3946" t="s">
        <v>163</v>
      </c>
      <c r="C3946" s="1">
        <v>116317566</v>
      </c>
      <c r="D3946" s="1">
        <v>2</v>
      </c>
      <c r="E3946" s="1">
        <v>-3</v>
      </c>
      <c r="F3946" s="1">
        <v>5</v>
      </c>
      <c r="G3946" s="7" t="str">
        <f>IF(E3946&lt;0,"0-",IF(E3946=0,"0",IF(E3946&lt;3.01,"0+ to 3",IF(E3946&lt;6.01,"3+ to 6",IF(E3946&lt;9.01,"6+ to 9",IF(E3946&lt;12.01,"9+ to 12",IF(E3946&lt;15.01,"12+ to 15",IF(E3946&lt;18.01,"15+ to 18",IF(E3946&lt;21.01,"18+ to 21",IF(E3946&lt;24.01,"21+ to 24",IF(E3946&lt;27.01,"24+ to 27",IF(E3946&lt;30.01,"27+ to 30","30+"))))))))))))</f>
        <v>0-</v>
      </c>
      <c r="H3946" s="7" t="str">
        <f>IF(F3946&lt;0,"0-",IF(F3946=0,"0",IF(F3946&lt;3.01,"0+ to 3",IF(F3946&lt;6.01,"3+ to 6",IF(F3946&lt;9.01,"6+ to 9",IF(F3946&lt;12.01,"9+ to 12",IF(F3946&lt;15.01,"12+ to 15",IF(F3946&lt;18.01,"15+ to 18",IF(F3946&lt;21.01,"18+ to 21",IF(F3946&lt;24.01,"21+ to 24",IF(F3946&lt;27.01,"24+ to 27",IF(F3946&lt;30.01,"27+ to 30","30+"))))))))))))</f>
        <v>3+ to 6</v>
      </c>
      <c r="I3946" t="str">
        <f>IF(G3946&lt;&gt;H3946,"DIFF","")</f>
        <v>DIFF</v>
      </c>
    </row>
    <row r="3947" spans="1:9">
      <c r="A3947" t="s">
        <v>102</v>
      </c>
      <c r="B3947" t="s">
        <v>163</v>
      </c>
      <c r="C3947" s="1">
        <v>116317567</v>
      </c>
      <c r="D3947" s="1">
        <v>2</v>
      </c>
      <c r="E3947" s="1">
        <v>-9</v>
      </c>
      <c r="F3947" s="1">
        <v>13</v>
      </c>
      <c r="G3947" s="7" t="str">
        <f>IF(E3947&lt;0,"0-",IF(E3947=0,"0",IF(E3947&lt;3.01,"0+ to 3",IF(E3947&lt;6.01,"3+ to 6",IF(E3947&lt;9.01,"6+ to 9",IF(E3947&lt;12.01,"9+ to 12",IF(E3947&lt;15.01,"12+ to 15",IF(E3947&lt;18.01,"15+ to 18",IF(E3947&lt;21.01,"18+ to 21",IF(E3947&lt;24.01,"21+ to 24",IF(E3947&lt;27.01,"24+ to 27",IF(E3947&lt;30.01,"27+ to 30","30+"))))))))))))</f>
        <v>0-</v>
      </c>
      <c r="H3947" s="7" t="str">
        <f>IF(F3947&lt;0,"0-",IF(F3947=0,"0",IF(F3947&lt;3.01,"0+ to 3",IF(F3947&lt;6.01,"3+ to 6",IF(F3947&lt;9.01,"6+ to 9",IF(F3947&lt;12.01,"9+ to 12",IF(F3947&lt;15.01,"12+ to 15",IF(F3947&lt;18.01,"15+ to 18",IF(F3947&lt;21.01,"18+ to 21",IF(F3947&lt;24.01,"21+ to 24",IF(F3947&lt;27.01,"24+ to 27",IF(F3947&lt;30.01,"27+ to 30","30+"))))))))))))</f>
        <v>12+ to 15</v>
      </c>
      <c r="I3947" t="str">
        <f>IF(G3947&lt;&gt;H3947,"DIFF","")</f>
        <v>DIFF</v>
      </c>
    </row>
    <row r="3948" spans="1:9">
      <c r="A3948" t="s">
        <v>102</v>
      </c>
      <c r="B3948" t="s">
        <v>163</v>
      </c>
      <c r="C3948" s="1">
        <v>116318721</v>
      </c>
      <c r="D3948" s="1">
        <v>2</v>
      </c>
      <c r="E3948" s="1">
        <v>-4</v>
      </c>
      <c r="F3948" s="1">
        <v>6</v>
      </c>
      <c r="G3948" s="7" t="str">
        <f>IF(E3948&lt;0,"0-",IF(E3948=0,"0",IF(E3948&lt;3.01,"0+ to 3",IF(E3948&lt;6.01,"3+ to 6",IF(E3948&lt;9.01,"6+ to 9",IF(E3948&lt;12.01,"9+ to 12",IF(E3948&lt;15.01,"12+ to 15",IF(E3948&lt;18.01,"15+ to 18",IF(E3948&lt;21.01,"18+ to 21",IF(E3948&lt;24.01,"21+ to 24",IF(E3948&lt;27.01,"24+ to 27",IF(E3948&lt;30.01,"27+ to 30","30+"))))))))))))</f>
        <v>0-</v>
      </c>
      <c r="H3948" s="7" t="str">
        <f>IF(F3948&lt;0,"0-",IF(F3948=0,"0",IF(F3948&lt;3.01,"0+ to 3",IF(F3948&lt;6.01,"3+ to 6",IF(F3948&lt;9.01,"6+ to 9",IF(F3948&lt;12.01,"9+ to 12",IF(F3948&lt;15.01,"12+ to 15",IF(F3948&lt;18.01,"15+ to 18",IF(F3948&lt;21.01,"18+ to 21",IF(F3948&lt;24.01,"21+ to 24",IF(F3948&lt;27.01,"24+ to 27",IF(F3948&lt;30.01,"27+ to 30","30+"))))))))))))</f>
        <v>3+ to 6</v>
      </c>
      <c r="I3948" t="str">
        <f>IF(G3948&lt;&gt;H3948,"DIFF","")</f>
        <v>DIFF</v>
      </c>
    </row>
    <row r="3949" spans="1:9">
      <c r="A3949" t="s">
        <v>103</v>
      </c>
      <c r="B3949" t="s">
        <v>163</v>
      </c>
      <c r="C3949" s="1">
        <v>116319329</v>
      </c>
      <c r="D3949" s="1">
        <v>10</v>
      </c>
      <c r="E3949" s="1">
        <v>-22</v>
      </c>
      <c r="F3949" s="1">
        <v>-18</v>
      </c>
      <c r="G3949" s="7" t="str">
        <f>IF(E3949&lt;0,"0-",IF(E3949=0,"0",IF(E3949&lt;3.01,"0+ to 3",IF(E3949&lt;6.01,"3+ to 6",IF(E3949&lt;9.01,"6+ to 9",IF(E3949&lt;12.01,"9+ to 12",IF(E3949&lt;15.01,"12+ to 15",IF(E3949&lt;18.01,"15+ to 18",IF(E3949&lt;21.01,"18+ to 21",IF(E3949&lt;24.01,"21+ to 24",IF(E3949&lt;27.01,"24+ to 27",IF(E3949&lt;30.01,"27+ to 30","30+"))))))))))))</f>
        <v>0-</v>
      </c>
      <c r="H3949" s="7" t="str">
        <f>IF(F3949&lt;0,"0-",IF(F3949=0,"0",IF(F3949&lt;3.01,"0+ to 3",IF(F3949&lt;6.01,"3+ to 6",IF(F3949&lt;9.01,"6+ to 9",IF(F3949&lt;12.01,"9+ to 12",IF(F3949&lt;15.01,"12+ to 15",IF(F3949&lt;18.01,"15+ to 18",IF(F3949&lt;21.01,"18+ to 21",IF(F3949&lt;24.01,"21+ to 24",IF(F3949&lt;27.01,"24+ to 27",IF(F3949&lt;30.01,"27+ to 30","30+"))))))))))))</f>
        <v>0-</v>
      </c>
      <c r="I3949" t="str">
        <f>IF(G3949&lt;&gt;H3949,"DIFF","")</f>
        <v/>
      </c>
    </row>
    <row r="3950" spans="1:9">
      <c r="A3950" t="s">
        <v>102</v>
      </c>
      <c r="B3950" t="s">
        <v>163</v>
      </c>
      <c r="C3950" s="1">
        <v>116319419</v>
      </c>
      <c r="D3950" s="1">
        <v>2</v>
      </c>
      <c r="E3950" s="1">
        <v>0</v>
      </c>
      <c r="F3950" s="1">
        <v>6</v>
      </c>
      <c r="G3950" s="7" t="str">
        <f>IF(E3950&lt;0,"0-",IF(E3950=0,"0",IF(E3950&lt;3.01,"0+ to 3",IF(E3950&lt;6.01,"3+ to 6",IF(E3950&lt;9.01,"6+ to 9",IF(E3950&lt;12.01,"9+ to 12",IF(E3950&lt;15.01,"12+ to 15",IF(E3950&lt;18.01,"15+ to 18",IF(E3950&lt;21.01,"18+ to 21",IF(E3950&lt;24.01,"21+ to 24",IF(E3950&lt;27.01,"24+ to 27",IF(E3950&lt;30.01,"27+ to 30","30+"))))))))))))</f>
        <v>0</v>
      </c>
      <c r="H3950" s="7" t="str">
        <f>IF(F3950&lt;0,"0-",IF(F3950=0,"0",IF(F3950&lt;3.01,"0+ to 3",IF(F3950&lt;6.01,"3+ to 6",IF(F3950&lt;9.01,"6+ to 9",IF(F3950&lt;12.01,"9+ to 12",IF(F3950&lt;15.01,"12+ to 15",IF(F3950&lt;18.01,"15+ to 18",IF(F3950&lt;21.01,"18+ to 21",IF(F3950&lt;24.01,"21+ to 24",IF(F3950&lt;27.01,"24+ to 27",IF(F3950&lt;30.01,"27+ to 30","30+"))))))))))))</f>
        <v>3+ to 6</v>
      </c>
      <c r="I3950" t="str">
        <f>IF(G3950&lt;&gt;H3950,"DIFF","")</f>
        <v>DIFF</v>
      </c>
    </row>
    <row r="3951" spans="1:9">
      <c r="A3951" t="s">
        <v>102</v>
      </c>
      <c r="B3951" t="s">
        <v>163</v>
      </c>
      <c r="C3951" s="1">
        <v>116320314</v>
      </c>
      <c r="D3951" s="1">
        <v>2</v>
      </c>
      <c r="E3951" s="1">
        <v>-7</v>
      </c>
      <c r="F3951" s="1">
        <v>15</v>
      </c>
      <c r="G3951" s="7" t="str">
        <f>IF(E3951&lt;0,"0-",IF(E3951=0,"0",IF(E3951&lt;3.01,"0+ to 3",IF(E3951&lt;6.01,"3+ to 6",IF(E3951&lt;9.01,"6+ to 9",IF(E3951&lt;12.01,"9+ to 12",IF(E3951&lt;15.01,"12+ to 15",IF(E3951&lt;18.01,"15+ to 18",IF(E3951&lt;21.01,"18+ to 21",IF(E3951&lt;24.01,"21+ to 24",IF(E3951&lt;27.01,"24+ to 27",IF(E3951&lt;30.01,"27+ to 30","30+"))))))))))))</f>
        <v>0-</v>
      </c>
      <c r="H3951" s="7" t="str">
        <f>IF(F3951&lt;0,"0-",IF(F3951=0,"0",IF(F3951&lt;3.01,"0+ to 3",IF(F3951&lt;6.01,"3+ to 6",IF(F3951&lt;9.01,"6+ to 9",IF(F3951&lt;12.01,"9+ to 12",IF(F3951&lt;15.01,"12+ to 15",IF(F3951&lt;18.01,"15+ to 18",IF(F3951&lt;21.01,"18+ to 21",IF(F3951&lt;24.01,"21+ to 24",IF(F3951&lt;27.01,"24+ to 27",IF(F3951&lt;30.01,"27+ to 30","30+"))))))))))))</f>
        <v>12+ to 15</v>
      </c>
      <c r="I3951" t="str">
        <f>IF(G3951&lt;&gt;H3951,"DIFF","")</f>
        <v>DIFF</v>
      </c>
    </row>
    <row r="3952" spans="1:9">
      <c r="A3952" t="s">
        <v>102</v>
      </c>
      <c r="B3952" t="s">
        <v>163</v>
      </c>
      <c r="C3952" s="1">
        <v>116324220</v>
      </c>
      <c r="D3952" s="1">
        <v>3</v>
      </c>
      <c r="E3952" s="1">
        <v>-8</v>
      </c>
      <c r="F3952" s="1">
        <v>20</v>
      </c>
      <c r="G3952" s="7" t="str">
        <f>IF(E3952&lt;0,"0-",IF(E3952=0,"0",IF(E3952&lt;3.01,"0+ to 3",IF(E3952&lt;6.01,"3+ to 6",IF(E3952&lt;9.01,"6+ to 9",IF(E3952&lt;12.01,"9+ to 12",IF(E3952&lt;15.01,"12+ to 15",IF(E3952&lt;18.01,"15+ to 18",IF(E3952&lt;21.01,"18+ to 21",IF(E3952&lt;24.01,"21+ to 24",IF(E3952&lt;27.01,"24+ to 27",IF(E3952&lt;30.01,"27+ to 30","30+"))))))))))))</f>
        <v>0-</v>
      </c>
      <c r="H3952" s="7" t="str">
        <f>IF(F3952&lt;0,"0-",IF(F3952=0,"0",IF(F3952&lt;3.01,"0+ to 3",IF(F3952&lt;6.01,"3+ to 6",IF(F3952&lt;9.01,"6+ to 9",IF(F3952&lt;12.01,"9+ to 12",IF(F3952&lt;15.01,"12+ to 15",IF(F3952&lt;18.01,"15+ to 18",IF(F3952&lt;21.01,"18+ to 21",IF(F3952&lt;24.01,"21+ to 24",IF(F3952&lt;27.01,"24+ to 27",IF(F3952&lt;30.01,"27+ to 30","30+"))))))))))))</f>
        <v>18+ to 21</v>
      </c>
      <c r="I3952" t="str">
        <f>IF(G3952&lt;&gt;H3952,"DIFF","")</f>
        <v>DIFF</v>
      </c>
    </row>
    <row r="3953" spans="1:9">
      <c r="A3953" t="s">
        <v>102</v>
      </c>
      <c r="B3953" t="s">
        <v>163</v>
      </c>
      <c r="C3953" s="1">
        <v>116324235</v>
      </c>
      <c r="D3953" s="1">
        <v>2</v>
      </c>
      <c r="E3953" s="1">
        <v>0</v>
      </c>
      <c r="F3953" s="1">
        <v>4</v>
      </c>
      <c r="G3953" s="7" t="str">
        <f>IF(E3953&lt;0,"0-",IF(E3953=0,"0",IF(E3953&lt;3.01,"0+ to 3",IF(E3953&lt;6.01,"3+ to 6",IF(E3953&lt;9.01,"6+ to 9",IF(E3953&lt;12.01,"9+ to 12",IF(E3953&lt;15.01,"12+ to 15",IF(E3953&lt;18.01,"15+ to 18",IF(E3953&lt;21.01,"18+ to 21",IF(E3953&lt;24.01,"21+ to 24",IF(E3953&lt;27.01,"24+ to 27",IF(E3953&lt;30.01,"27+ to 30","30+"))))))))))))</f>
        <v>0</v>
      </c>
      <c r="H3953" s="7" t="str">
        <f>IF(F3953&lt;0,"0-",IF(F3953=0,"0",IF(F3953&lt;3.01,"0+ to 3",IF(F3953&lt;6.01,"3+ to 6",IF(F3953&lt;9.01,"6+ to 9",IF(F3953&lt;12.01,"9+ to 12",IF(F3953&lt;15.01,"12+ to 15",IF(F3953&lt;18.01,"15+ to 18",IF(F3953&lt;21.01,"18+ to 21",IF(F3953&lt;24.01,"21+ to 24",IF(F3953&lt;27.01,"24+ to 27",IF(F3953&lt;30.01,"27+ to 30","30+"))))))))))))</f>
        <v>3+ to 6</v>
      </c>
      <c r="I3953" t="str">
        <f>IF(G3953&lt;&gt;H3953,"DIFF","")</f>
        <v>DIFF</v>
      </c>
    </row>
    <row r="3954" spans="1:9">
      <c r="A3954" t="s">
        <v>102</v>
      </c>
      <c r="B3954" t="s">
        <v>162</v>
      </c>
      <c r="C3954" s="1">
        <v>116356502</v>
      </c>
      <c r="D3954" s="1">
        <v>2</v>
      </c>
      <c r="E3954" s="1">
        <v>-23</v>
      </c>
      <c r="F3954" s="1">
        <v>452</v>
      </c>
      <c r="G3954" s="7" t="str">
        <f>IF(E3954&lt;0,"0-",IF(E3954=0,"0",IF(E3954&lt;3.01,"0+ to 3",IF(E3954&lt;6.01,"3+ to 6",IF(E3954&lt;9.01,"6+ to 9",IF(E3954&lt;12.01,"9+ to 12",IF(E3954&lt;15.01,"12+ to 15",IF(E3954&lt;18.01,"15+ to 18",IF(E3954&lt;21.01,"18+ to 21",IF(E3954&lt;24.01,"21+ to 24",IF(E3954&lt;27.01,"24+ to 27",IF(E3954&lt;30.01,"27+ to 30","30+"))))))))))))</f>
        <v>0-</v>
      </c>
      <c r="H3954" s="7" t="str">
        <f>IF(F3954&lt;0,"0-",IF(F3954=0,"0",IF(F3954&lt;3.01,"0+ to 3",IF(F3954&lt;6.01,"3+ to 6",IF(F3954&lt;9.01,"6+ to 9",IF(F3954&lt;12.01,"9+ to 12",IF(F3954&lt;15.01,"12+ to 15",IF(F3954&lt;18.01,"15+ to 18",IF(F3954&lt;21.01,"18+ to 21",IF(F3954&lt;24.01,"21+ to 24",IF(F3954&lt;27.01,"24+ to 27",IF(F3954&lt;30.01,"27+ to 30","30+"))))))))))))</f>
        <v>30+</v>
      </c>
      <c r="I3954" t="str">
        <f>IF(G3954&lt;&gt;H3954,"DIFF","")</f>
        <v>DIFF</v>
      </c>
    </row>
    <row r="3955" spans="1:9">
      <c r="A3955" t="s">
        <v>102</v>
      </c>
      <c r="B3955" t="s">
        <v>162</v>
      </c>
      <c r="C3955" s="1">
        <v>116362785</v>
      </c>
      <c r="D3955" s="1">
        <v>2</v>
      </c>
      <c r="E3955" s="1">
        <v>0</v>
      </c>
      <c r="F3955" s="1">
        <v>0</v>
      </c>
      <c r="G3955" s="7" t="str">
        <f>IF(E3955&lt;0,"0-",IF(E3955=0,"0",IF(E3955&lt;3.01,"0+ to 3",IF(E3955&lt;6.01,"3+ to 6",IF(E3955&lt;9.01,"6+ to 9",IF(E3955&lt;12.01,"9+ to 12",IF(E3955&lt;15.01,"12+ to 15",IF(E3955&lt;18.01,"15+ to 18",IF(E3955&lt;21.01,"18+ to 21",IF(E3955&lt;24.01,"21+ to 24",IF(E3955&lt;27.01,"24+ to 27",IF(E3955&lt;30.01,"27+ to 30","30+"))))))))))))</f>
        <v>0</v>
      </c>
      <c r="H3955" s="7" t="str">
        <f>IF(F3955&lt;0,"0-",IF(F3955=0,"0",IF(F3955&lt;3.01,"0+ to 3",IF(F3955&lt;6.01,"3+ to 6",IF(F3955&lt;9.01,"6+ to 9",IF(F3955&lt;12.01,"9+ to 12",IF(F3955&lt;15.01,"12+ to 15",IF(F3955&lt;18.01,"15+ to 18",IF(F3955&lt;21.01,"18+ to 21",IF(F3955&lt;24.01,"21+ to 24",IF(F3955&lt;27.01,"24+ to 27",IF(F3955&lt;30.01,"27+ to 30","30+"))))))))))))</f>
        <v>0</v>
      </c>
      <c r="I3955" t="str">
        <f>IF(G3955&lt;&gt;H3955,"DIFF","")</f>
        <v/>
      </c>
    </row>
    <row r="3956" spans="1:9">
      <c r="A3956" t="s">
        <v>103</v>
      </c>
      <c r="B3956" t="s">
        <v>162</v>
      </c>
      <c r="C3956" s="1">
        <v>116364307</v>
      </c>
      <c r="D3956" s="1">
        <v>6</v>
      </c>
      <c r="E3956" s="1">
        <v>-5</v>
      </c>
      <c r="F3956" s="1">
        <v>32</v>
      </c>
      <c r="G3956" s="7" t="str">
        <f>IF(E3956&lt;0,"0-",IF(E3956=0,"0",IF(E3956&lt;3.01,"0+ to 3",IF(E3956&lt;6.01,"3+ to 6",IF(E3956&lt;9.01,"6+ to 9",IF(E3956&lt;12.01,"9+ to 12",IF(E3956&lt;15.01,"12+ to 15",IF(E3956&lt;18.01,"15+ to 18",IF(E3956&lt;21.01,"18+ to 21",IF(E3956&lt;24.01,"21+ to 24",IF(E3956&lt;27.01,"24+ to 27",IF(E3956&lt;30.01,"27+ to 30","30+"))))))))))))</f>
        <v>0-</v>
      </c>
      <c r="H3956" s="7" t="str">
        <f>IF(F3956&lt;0,"0-",IF(F3956=0,"0",IF(F3956&lt;3.01,"0+ to 3",IF(F3956&lt;6.01,"3+ to 6",IF(F3956&lt;9.01,"6+ to 9",IF(F3956&lt;12.01,"9+ to 12",IF(F3956&lt;15.01,"12+ to 15",IF(F3956&lt;18.01,"15+ to 18",IF(F3956&lt;21.01,"18+ to 21",IF(F3956&lt;24.01,"21+ to 24",IF(F3956&lt;27.01,"24+ to 27",IF(F3956&lt;30.01,"27+ to 30","30+"))))))))))))</f>
        <v>30+</v>
      </c>
      <c r="I3956" t="str">
        <f>IF(G3956&lt;&gt;H3956,"DIFF","")</f>
        <v>DIFF</v>
      </c>
    </row>
    <row r="3957" spans="1:9">
      <c r="A3957" t="s">
        <v>102</v>
      </c>
      <c r="B3957" t="s">
        <v>162</v>
      </c>
      <c r="C3957" s="1">
        <v>116364384</v>
      </c>
      <c r="D3957" s="1">
        <v>2</v>
      </c>
      <c r="E3957" s="1">
        <v>0</v>
      </c>
      <c r="F3957" s="1">
        <v>0</v>
      </c>
      <c r="G3957" s="7" t="str">
        <f>IF(E3957&lt;0,"0-",IF(E3957=0,"0",IF(E3957&lt;3.01,"0+ to 3",IF(E3957&lt;6.01,"3+ to 6",IF(E3957&lt;9.01,"6+ to 9",IF(E3957&lt;12.01,"9+ to 12",IF(E3957&lt;15.01,"12+ to 15",IF(E3957&lt;18.01,"15+ to 18",IF(E3957&lt;21.01,"18+ to 21",IF(E3957&lt;24.01,"21+ to 24",IF(E3957&lt;27.01,"24+ to 27",IF(E3957&lt;30.01,"27+ to 30","30+"))))))))))))</f>
        <v>0</v>
      </c>
      <c r="H3957" s="7" t="str">
        <f>IF(F3957&lt;0,"0-",IF(F3957=0,"0",IF(F3957&lt;3.01,"0+ to 3",IF(F3957&lt;6.01,"3+ to 6",IF(F3957&lt;9.01,"6+ to 9",IF(F3957&lt;12.01,"9+ to 12",IF(F3957&lt;15.01,"12+ to 15",IF(F3957&lt;18.01,"15+ to 18",IF(F3957&lt;21.01,"18+ to 21",IF(F3957&lt;24.01,"21+ to 24",IF(F3957&lt;27.01,"24+ to 27",IF(F3957&lt;30.01,"27+ to 30","30+"))))))))))))</f>
        <v>0</v>
      </c>
      <c r="I3957" t="str">
        <f>IF(G3957&lt;&gt;H3957,"DIFF","")</f>
        <v/>
      </c>
    </row>
    <row r="3958" spans="1:9">
      <c r="A3958" t="s">
        <v>102</v>
      </c>
      <c r="B3958" t="s">
        <v>162</v>
      </c>
      <c r="C3958" s="1">
        <v>116365218</v>
      </c>
      <c r="D3958" s="1">
        <v>4</v>
      </c>
      <c r="E3958" s="1">
        <v>-3</v>
      </c>
      <c r="F3958" s="1">
        <v>12</v>
      </c>
      <c r="G3958" s="7" t="str">
        <f>IF(E3958&lt;0,"0-",IF(E3958=0,"0",IF(E3958&lt;3.01,"0+ to 3",IF(E3958&lt;6.01,"3+ to 6",IF(E3958&lt;9.01,"6+ to 9",IF(E3958&lt;12.01,"9+ to 12",IF(E3958&lt;15.01,"12+ to 15",IF(E3958&lt;18.01,"15+ to 18",IF(E3958&lt;21.01,"18+ to 21",IF(E3958&lt;24.01,"21+ to 24",IF(E3958&lt;27.01,"24+ to 27",IF(E3958&lt;30.01,"27+ to 30","30+"))))))))))))</f>
        <v>0-</v>
      </c>
      <c r="H3958" s="7" t="str">
        <f>IF(F3958&lt;0,"0-",IF(F3958=0,"0",IF(F3958&lt;3.01,"0+ to 3",IF(F3958&lt;6.01,"3+ to 6",IF(F3958&lt;9.01,"6+ to 9",IF(F3958&lt;12.01,"9+ to 12",IF(F3958&lt;15.01,"12+ to 15",IF(F3958&lt;18.01,"15+ to 18",IF(F3958&lt;21.01,"18+ to 21",IF(F3958&lt;24.01,"21+ to 24",IF(F3958&lt;27.01,"24+ to 27",IF(F3958&lt;30.01,"27+ to 30","30+"))))))))))))</f>
        <v>9+ to 12</v>
      </c>
      <c r="I3958" t="str">
        <f>IF(G3958&lt;&gt;H3958,"DIFF","")</f>
        <v>DIFF</v>
      </c>
    </row>
    <row r="3959" spans="1:9">
      <c r="A3959" t="s">
        <v>102</v>
      </c>
      <c r="B3959" t="s">
        <v>162</v>
      </c>
      <c r="C3959" s="1">
        <v>116366780</v>
      </c>
      <c r="D3959" s="1">
        <v>2</v>
      </c>
      <c r="E3959" s="1">
        <v>-6</v>
      </c>
      <c r="F3959" s="1">
        <v>6</v>
      </c>
      <c r="G3959" s="7" t="str">
        <f>IF(E3959&lt;0,"0-",IF(E3959=0,"0",IF(E3959&lt;3.01,"0+ to 3",IF(E3959&lt;6.01,"3+ to 6",IF(E3959&lt;9.01,"6+ to 9",IF(E3959&lt;12.01,"9+ to 12",IF(E3959&lt;15.01,"12+ to 15",IF(E3959&lt;18.01,"15+ to 18",IF(E3959&lt;21.01,"18+ to 21",IF(E3959&lt;24.01,"21+ to 24",IF(E3959&lt;27.01,"24+ to 27",IF(E3959&lt;30.01,"27+ to 30","30+"))))))))))))</f>
        <v>0-</v>
      </c>
      <c r="H3959" s="7" t="str">
        <f>IF(F3959&lt;0,"0-",IF(F3959=0,"0",IF(F3959&lt;3.01,"0+ to 3",IF(F3959&lt;6.01,"3+ to 6",IF(F3959&lt;9.01,"6+ to 9",IF(F3959&lt;12.01,"9+ to 12",IF(F3959&lt;15.01,"12+ to 15",IF(F3959&lt;18.01,"15+ to 18",IF(F3959&lt;21.01,"18+ to 21",IF(F3959&lt;24.01,"21+ to 24",IF(F3959&lt;27.01,"24+ to 27",IF(F3959&lt;30.01,"27+ to 30","30+"))))))))))))</f>
        <v>3+ to 6</v>
      </c>
      <c r="I3959" t="str">
        <f>IF(G3959&lt;&gt;H3959,"DIFF","")</f>
        <v>DIFF</v>
      </c>
    </row>
    <row r="3960" spans="1:9">
      <c r="A3960" t="s">
        <v>102</v>
      </c>
      <c r="B3960" t="s">
        <v>162</v>
      </c>
      <c r="C3960" s="1">
        <v>116366996</v>
      </c>
      <c r="D3960" s="1">
        <v>2</v>
      </c>
      <c r="E3960" s="1">
        <v>-11</v>
      </c>
      <c r="F3960" s="1">
        <v>10</v>
      </c>
      <c r="G3960" s="7" t="str">
        <f>IF(E3960&lt;0,"0-",IF(E3960=0,"0",IF(E3960&lt;3.01,"0+ to 3",IF(E3960&lt;6.01,"3+ to 6",IF(E3960&lt;9.01,"6+ to 9",IF(E3960&lt;12.01,"9+ to 12",IF(E3960&lt;15.01,"12+ to 15",IF(E3960&lt;18.01,"15+ to 18",IF(E3960&lt;21.01,"18+ to 21",IF(E3960&lt;24.01,"21+ to 24",IF(E3960&lt;27.01,"24+ to 27",IF(E3960&lt;30.01,"27+ to 30","30+"))))))))))))</f>
        <v>0-</v>
      </c>
      <c r="H3960" s="7" t="str">
        <f>IF(F3960&lt;0,"0-",IF(F3960=0,"0",IF(F3960&lt;3.01,"0+ to 3",IF(F3960&lt;6.01,"3+ to 6",IF(F3960&lt;9.01,"6+ to 9",IF(F3960&lt;12.01,"9+ to 12",IF(F3960&lt;15.01,"12+ to 15",IF(F3960&lt;18.01,"15+ to 18",IF(F3960&lt;21.01,"18+ to 21",IF(F3960&lt;24.01,"21+ to 24",IF(F3960&lt;27.01,"24+ to 27",IF(F3960&lt;30.01,"27+ to 30","30+"))))))))))))</f>
        <v>9+ to 12</v>
      </c>
      <c r="I3960" t="str">
        <f>IF(G3960&lt;&gt;H3960,"DIFF","")</f>
        <v>DIFF</v>
      </c>
    </row>
    <row r="3961" spans="1:9">
      <c r="A3961" t="s">
        <v>103</v>
      </c>
      <c r="B3961" t="s">
        <v>162</v>
      </c>
      <c r="C3961" s="1">
        <v>116367337</v>
      </c>
      <c r="D3961" s="1">
        <v>2</v>
      </c>
      <c r="E3961" s="1">
        <v>-15</v>
      </c>
      <c r="F3961" s="1">
        <v>10</v>
      </c>
      <c r="G3961" s="7" t="str">
        <f>IF(E3961&lt;0,"0-",IF(E3961=0,"0",IF(E3961&lt;3.01,"0+ to 3",IF(E3961&lt;6.01,"3+ to 6",IF(E3961&lt;9.01,"6+ to 9",IF(E3961&lt;12.01,"9+ to 12",IF(E3961&lt;15.01,"12+ to 15",IF(E3961&lt;18.01,"15+ to 18",IF(E3961&lt;21.01,"18+ to 21",IF(E3961&lt;24.01,"21+ to 24",IF(E3961&lt;27.01,"24+ to 27",IF(E3961&lt;30.01,"27+ to 30","30+"))))))))))))</f>
        <v>0-</v>
      </c>
      <c r="H3961" s="7" t="str">
        <f>IF(F3961&lt;0,"0-",IF(F3961=0,"0",IF(F3961&lt;3.01,"0+ to 3",IF(F3961&lt;6.01,"3+ to 6",IF(F3961&lt;9.01,"6+ to 9",IF(F3961&lt;12.01,"9+ to 12",IF(F3961&lt;15.01,"12+ to 15",IF(F3961&lt;18.01,"15+ to 18",IF(F3961&lt;21.01,"18+ to 21",IF(F3961&lt;24.01,"21+ to 24",IF(F3961&lt;27.01,"24+ to 27",IF(F3961&lt;30.01,"27+ to 30","30+"))))))))))))</f>
        <v>9+ to 12</v>
      </c>
      <c r="I3961" t="str">
        <f>IF(G3961&lt;&gt;H3961,"DIFF","")</f>
        <v>DIFF</v>
      </c>
    </row>
    <row r="3962" spans="1:9">
      <c r="A3962" t="s">
        <v>102</v>
      </c>
      <c r="B3962" t="s">
        <v>162</v>
      </c>
      <c r="C3962" s="1">
        <v>116367596</v>
      </c>
      <c r="D3962" s="1">
        <v>2</v>
      </c>
      <c r="E3962" s="1">
        <v>-5</v>
      </c>
      <c r="F3962" s="1">
        <v>9</v>
      </c>
      <c r="G3962" s="7" t="str">
        <f>IF(E3962&lt;0,"0-",IF(E3962=0,"0",IF(E3962&lt;3.01,"0+ to 3",IF(E3962&lt;6.01,"3+ to 6",IF(E3962&lt;9.01,"6+ to 9",IF(E3962&lt;12.01,"9+ to 12",IF(E3962&lt;15.01,"12+ to 15",IF(E3962&lt;18.01,"15+ to 18",IF(E3962&lt;21.01,"18+ to 21",IF(E3962&lt;24.01,"21+ to 24",IF(E3962&lt;27.01,"24+ to 27",IF(E3962&lt;30.01,"27+ to 30","30+"))))))))))))</f>
        <v>0-</v>
      </c>
      <c r="H3962" s="7" t="str">
        <f>IF(F3962&lt;0,"0-",IF(F3962=0,"0",IF(F3962&lt;3.01,"0+ to 3",IF(F3962&lt;6.01,"3+ to 6",IF(F3962&lt;9.01,"6+ to 9",IF(F3962&lt;12.01,"9+ to 12",IF(F3962&lt;15.01,"12+ to 15",IF(F3962&lt;18.01,"15+ to 18",IF(F3962&lt;21.01,"18+ to 21",IF(F3962&lt;24.01,"21+ to 24",IF(F3962&lt;27.01,"24+ to 27",IF(F3962&lt;30.01,"27+ to 30","30+"))))))))))))</f>
        <v>6+ to 9</v>
      </c>
      <c r="I3962" t="str">
        <f>IF(G3962&lt;&gt;H3962,"DIFF","")</f>
        <v>DIFF</v>
      </c>
    </row>
    <row r="3963" spans="1:9">
      <c r="A3963" t="s">
        <v>102</v>
      </c>
      <c r="B3963" t="s">
        <v>162</v>
      </c>
      <c r="C3963" s="1">
        <v>116372213</v>
      </c>
      <c r="D3963" s="1">
        <v>2</v>
      </c>
      <c r="E3963" s="1">
        <v>-7</v>
      </c>
      <c r="F3963" s="1">
        <v>0</v>
      </c>
      <c r="G3963" s="7" t="str">
        <f>IF(E3963&lt;0,"0-",IF(E3963=0,"0",IF(E3963&lt;3.01,"0+ to 3",IF(E3963&lt;6.01,"3+ to 6",IF(E3963&lt;9.01,"6+ to 9",IF(E3963&lt;12.01,"9+ to 12",IF(E3963&lt;15.01,"12+ to 15",IF(E3963&lt;18.01,"15+ to 18",IF(E3963&lt;21.01,"18+ to 21",IF(E3963&lt;24.01,"21+ to 24",IF(E3963&lt;27.01,"24+ to 27",IF(E3963&lt;30.01,"27+ to 30","30+"))))))))))))</f>
        <v>0-</v>
      </c>
      <c r="H3963" s="7" t="str">
        <f>IF(F3963&lt;0,"0-",IF(F3963=0,"0",IF(F3963&lt;3.01,"0+ to 3",IF(F3963&lt;6.01,"3+ to 6",IF(F3963&lt;9.01,"6+ to 9",IF(F3963&lt;12.01,"9+ to 12",IF(F3963&lt;15.01,"12+ to 15",IF(F3963&lt;18.01,"15+ to 18",IF(F3963&lt;21.01,"18+ to 21",IF(F3963&lt;24.01,"21+ to 24",IF(F3963&lt;27.01,"24+ to 27",IF(F3963&lt;30.01,"27+ to 30","30+"))))))))))))</f>
        <v>0</v>
      </c>
      <c r="I3963" t="str">
        <f>IF(G3963&lt;&gt;H3963,"DIFF","")</f>
        <v>DIFF</v>
      </c>
    </row>
    <row r="3964" spans="1:9">
      <c r="A3964" t="s">
        <v>102</v>
      </c>
      <c r="B3964" t="s">
        <v>162</v>
      </c>
      <c r="C3964" s="1">
        <v>116372480</v>
      </c>
      <c r="D3964" s="1">
        <v>2</v>
      </c>
      <c r="E3964" s="1">
        <v>-3</v>
      </c>
      <c r="F3964" s="1">
        <v>5</v>
      </c>
      <c r="G3964" s="7" t="str">
        <f>IF(E3964&lt;0,"0-",IF(E3964=0,"0",IF(E3964&lt;3.01,"0+ to 3",IF(E3964&lt;6.01,"3+ to 6",IF(E3964&lt;9.01,"6+ to 9",IF(E3964&lt;12.01,"9+ to 12",IF(E3964&lt;15.01,"12+ to 15",IF(E3964&lt;18.01,"15+ to 18",IF(E3964&lt;21.01,"18+ to 21",IF(E3964&lt;24.01,"21+ to 24",IF(E3964&lt;27.01,"24+ to 27",IF(E3964&lt;30.01,"27+ to 30","30+"))))))))))))</f>
        <v>0-</v>
      </c>
      <c r="H3964" s="7" t="str">
        <f>IF(F3964&lt;0,"0-",IF(F3964=0,"0",IF(F3964&lt;3.01,"0+ to 3",IF(F3964&lt;6.01,"3+ to 6",IF(F3964&lt;9.01,"6+ to 9",IF(F3964&lt;12.01,"9+ to 12",IF(F3964&lt;15.01,"12+ to 15",IF(F3964&lt;18.01,"15+ to 18",IF(F3964&lt;21.01,"18+ to 21",IF(F3964&lt;24.01,"21+ to 24",IF(F3964&lt;27.01,"24+ to 27",IF(F3964&lt;30.01,"27+ to 30","30+"))))))))))))</f>
        <v>3+ to 6</v>
      </c>
      <c r="I3964" t="str">
        <f>IF(G3964&lt;&gt;H3964,"DIFF","")</f>
        <v>DIFF</v>
      </c>
    </row>
    <row r="3965" spans="1:9">
      <c r="A3965" t="s">
        <v>102</v>
      </c>
      <c r="B3965" t="s">
        <v>162</v>
      </c>
      <c r="C3965" s="1">
        <v>116374547</v>
      </c>
      <c r="D3965" s="1">
        <v>2</v>
      </c>
      <c r="E3965" s="1">
        <v>-3</v>
      </c>
      <c r="F3965" s="1">
        <v>7</v>
      </c>
      <c r="G3965" s="7" t="str">
        <f>IF(E3965&lt;0,"0-",IF(E3965=0,"0",IF(E3965&lt;3.01,"0+ to 3",IF(E3965&lt;6.01,"3+ to 6",IF(E3965&lt;9.01,"6+ to 9",IF(E3965&lt;12.01,"9+ to 12",IF(E3965&lt;15.01,"12+ to 15",IF(E3965&lt;18.01,"15+ to 18",IF(E3965&lt;21.01,"18+ to 21",IF(E3965&lt;24.01,"21+ to 24",IF(E3965&lt;27.01,"24+ to 27",IF(E3965&lt;30.01,"27+ to 30","30+"))))))))))))</f>
        <v>0-</v>
      </c>
      <c r="H3965" s="7" t="str">
        <f>IF(F3965&lt;0,"0-",IF(F3965=0,"0",IF(F3965&lt;3.01,"0+ to 3",IF(F3965&lt;6.01,"3+ to 6",IF(F3965&lt;9.01,"6+ to 9",IF(F3965&lt;12.01,"9+ to 12",IF(F3965&lt;15.01,"12+ to 15",IF(F3965&lt;18.01,"15+ to 18",IF(F3965&lt;21.01,"18+ to 21",IF(F3965&lt;24.01,"21+ to 24",IF(F3965&lt;27.01,"24+ to 27",IF(F3965&lt;30.01,"27+ to 30","30+"))))))))))))</f>
        <v>6+ to 9</v>
      </c>
      <c r="I3965" t="str">
        <f>IF(G3965&lt;&gt;H3965,"DIFF","")</f>
        <v>DIFF</v>
      </c>
    </row>
    <row r="3966" spans="1:9">
      <c r="A3966" t="s">
        <v>102</v>
      </c>
      <c r="B3966" t="s">
        <v>162</v>
      </c>
      <c r="C3966" s="1">
        <v>116377657</v>
      </c>
      <c r="D3966" s="1">
        <v>2</v>
      </c>
      <c r="E3966" s="1">
        <v>-9</v>
      </c>
      <c r="F3966" s="1">
        <v>55</v>
      </c>
      <c r="G3966" s="7" t="str">
        <f>IF(E3966&lt;0,"0-",IF(E3966=0,"0",IF(E3966&lt;3.01,"0+ to 3",IF(E3966&lt;6.01,"3+ to 6",IF(E3966&lt;9.01,"6+ to 9",IF(E3966&lt;12.01,"9+ to 12",IF(E3966&lt;15.01,"12+ to 15",IF(E3966&lt;18.01,"15+ to 18",IF(E3966&lt;21.01,"18+ to 21",IF(E3966&lt;24.01,"21+ to 24",IF(E3966&lt;27.01,"24+ to 27",IF(E3966&lt;30.01,"27+ to 30","30+"))))))))))))</f>
        <v>0-</v>
      </c>
      <c r="H3966" s="7" t="str">
        <f>IF(F3966&lt;0,"0-",IF(F3966=0,"0",IF(F3966&lt;3.01,"0+ to 3",IF(F3966&lt;6.01,"3+ to 6",IF(F3966&lt;9.01,"6+ to 9",IF(F3966&lt;12.01,"9+ to 12",IF(F3966&lt;15.01,"12+ to 15",IF(F3966&lt;18.01,"15+ to 18",IF(F3966&lt;21.01,"18+ to 21",IF(F3966&lt;24.01,"21+ to 24",IF(F3966&lt;27.01,"24+ to 27",IF(F3966&lt;30.01,"27+ to 30","30+"))))))))))))</f>
        <v>30+</v>
      </c>
      <c r="I3966" t="str">
        <f>IF(G3966&lt;&gt;H3966,"DIFF","")</f>
        <v>DIFF</v>
      </c>
    </row>
    <row r="3967" spans="1:9">
      <c r="A3967" t="s">
        <v>102</v>
      </c>
      <c r="B3967" t="s">
        <v>162</v>
      </c>
      <c r="C3967" s="1">
        <v>116379897</v>
      </c>
      <c r="D3967" s="1">
        <v>2</v>
      </c>
      <c r="E3967" s="1">
        <v>-6</v>
      </c>
      <c r="F3967" s="1">
        <v>10</v>
      </c>
      <c r="G3967" s="7" t="str">
        <f>IF(E3967&lt;0,"0-",IF(E3967=0,"0",IF(E3967&lt;3.01,"0+ to 3",IF(E3967&lt;6.01,"3+ to 6",IF(E3967&lt;9.01,"6+ to 9",IF(E3967&lt;12.01,"9+ to 12",IF(E3967&lt;15.01,"12+ to 15",IF(E3967&lt;18.01,"15+ to 18",IF(E3967&lt;21.01,"18+ to 21",IF(E3967&lt;24.01,"21+ to 24",IF(E3967&lt;27.01,"24+ to 27",IF(E3967&lt;30.01,"27+ to 30","30+"))))))))))))</f>
        <v>0-</v>
      </c>
      <c r="H3967" s="7" t="str">
        <f>IF(F3967&lt;0,"0-",IF(F3967=0,"0",IF(F3967&lt;3.01,"0+ to 3",IF(F3967&lt;6.01,"3+ to 6",IF(F3967&lt;9.01,"6+ to 9",IF(F3967&lt;12.01,"9+ to 12",IF(F3967&lt;15.01,"12+ to 15",IF(F3967&lt;18.01,"15+ to 18",IF(F3967&lt;21.01,"18+ to 21",IF(F3967&lt;24.01,"21+ to 24",IF(F3967&lt;27.01,"24+ to 27",IF(F3967&lt;30.01,"27+ to 30","30+"))))))))))))</f>
        <v>9+ to 12</v>
      </c>
      <c r="I3967" t="str">
        <f>IF(G3967&lt;&gt;H3967,"DIFF","")</f>
        <v>DIFF</v>
      </c>
    </row>
    <row r="3968" spans="1:9">
      <c r="A3968" t="s">
        <v>140</v>
      </c>
      <c r="B3968" t="s">
        <v>161</v>
      </c>
      <c r="C3968" s="1">
        <v>116412592</v>
      </c>
      <c r="D3968" s="1">
        <v>6</v>
      </c>
      <c r="E3968" s="1">
        <v>0</v>
      </c>
      <c r="F3968" s="1">
        <v>0</v>
      </c>
      <c r="G3968" s="7" t="str">
        <f>IF(E3968&lt;0,"0-",IF(E3968=0,"0",IF(E3968&lt;3.01,"0+ to 3",IF(E3968&lt;6.01,"3+ to 6",IF(E3968&lt;9.01,"6+ to 9",IF(E3968&lt;12.01,"9+ to 12",IF(E3968&lt;15.01,"12+ to 15",IF(E3968&lt;18.01,"15+ to 18",IF(E3968&lt;21.01,"18+ to 21",IF(E3968&lt;24.01,"21+ to 24",IF(E3968&lt;27.01,"24+ to 27",IF(E3968&lt;30.01,"27+ to 30","30+"))))))))))))</f>
        <v>0</v>
      </c>
      <c r="H3968" s="7" t="str">
        <f>IF(F3968&lt;0,"0-",IF(F3968=0,"0",IF(F3968&lt;3.01,"0+ to 3",IF(F3968&lt;6.01,"3+ to 6",IF(F3968&lt;9.01,"6+ to 9",IF(F3968&lt;12.01,"9+ to 12",IF(F3968&lt;15.01,"12+ to 15",IF(F3968&lt;18.01,"15+ to 18",IF(F3968&lt;21.01,"18+ to 21",IF(F3968&lt;24.01,"21+ to 24",IF(F3968&lt;27.01,"24+ to 27",IF(F3968&lt;30.01,"27+ to 30","30+"))))))))))))</f>
        <v>0</v>
      </c>
      <c r="I3968" t="str">
        <f>IF(G3968&lt;&gt;H3968,"DIFF","")</f>
        <v/>
      </c>
    </row>
    <row r="3969" spans="1:9">
      <c r="A3969" t="s">
        <v>102</v>
      </c>
      <c r="B3969" t="s">
        <v>161</v>
      </c>
      <c r="C3969" s="1">
        <v>116417887</v>
      </c>
      <c r="D3969" s="1">
        <v>7</v>
      </c>
      <c r="E3969" s="1">
        <v>-2</v>
      </c>
      <c r="F3969" s="1">
        <v>0</v>
      </c>
      <c r="G3969" s="7" t="str">
        <f>IF(E3969&lt;0,"0-",IF(E3969=0,"0",IF(E3969&lt;3.01,"0+ to 3",IF(E3969&lt;6.01,"3+ to 6",IF(E3969&lt;9.01,"6+ to 9",IF(E3969&lt;12.01,"9+ to 12",IF(E3969&lt;15.01,"12+ to 15",IF(E3969&lt;18.01,"15+ to 18",IF(E3969&lt;21.01,"18+ to 21",IF(E3969&lt;24.01,"21+ to 24",IF(E3969&lt;27.01,"24+ to 27",IF(E3969&lt;30.01,"27+ to 30","30+"))))))))))))</f>
        <v>0-</v>
      </c>
      <c r="H3969" s="7" t="str">
        <f>IF(F3969&lt;0,"0-",IF(F3969=0,"0",IF(F3969&lt;3.01,"0+ to 3",IF(F3969&lt;6.01,"3+ to 6",IF(F3969&lt;9.01,"6+ to 9",IF(F3969&lt;12.01,"9+ to 12",IF(F3969&lt;15.01,"12+ to 15",IF(F3969&lt;18.01,"15+ to 18",IF(F3969&lt;21.01,"18+ to 21",IF(F3969&lt;24.01,"21+ to 24",IF(F3969&lt;27.01,"24+ to 27",IF(F3969&lt;30.01,"27+ to 30","30+"))))))))))))</f>
        <v>0</v>
      </c>
      <c r="I3969" t="str">
        <f>IF(G3969&lt;&gt;H3969,"DIFF","")</f>
        <v>DIFF</v>
      </c>
    </row>
    <row r="3970" spans="1:9">
      <c r="A3970" t="s">
        <v>103</v>
      </c>
      <c r="B3970" t="s">
        <v>161</v>
      </c>
      <c r="C3970" s="1">
        <v>116421146</v>
      </c>
      <c r="D3970" s="1">
        <v>7</v>
      </c>
      <c r="E3970" s="1">
        <v>0</v>
      </c>
      <c r="F3970" s="1">
        <v>0</v>
      </c>
      <c r="G3970" s="7" t="str">
        <f>IF(E3970&lt;0,"0-",IF(E3970=0,"0",IF(E3970&lt;3.01,"0+ to 3",IF(E3970&lt;6.01,"3+ to 6",IF(E3970&lt;9.01,"6+ to 9",IF(E3970&lt;12.01,"9+ to 12",IF(E3970&lt;15.01,"12+ to 15",IF(E3970&lt;18.01,"15+ to 18",IF(E3970&lt;21.01,"18+ to 21",IF(E3970&lt;24.01,"21+ to 24",IF(E3970&lt;27.01,"24+ to 27",IF(E3970&lt;30.01,"27+ to 30","30+"))))))))))))</f>
        <v>0</v>
      </c>
      <c r="H3970" s="7" t="str">
        <f>IF(F3970&lt;0,"0-",IF(F3970=0,"0",IF(F3970&lt;3.01,"0+ to 3",IF(F3970&lt;6.01,"3+ to 6",IF(F3970&lt;9.01,"6+ to 9",IF(F3970&lt;12.01,"9+ to 12",IF(F3970&lt;15.01,"12+ to 15",IF(F3970&lt;18.01,"15+ to 18",IF(F3970&lt;21.01,"18+ to 21",IF(F3970&lt;24.01,"21+ to 24",IF(F3970&lt;27.01,"24+ to 27",IF(F3970&lt;30.01,"27+ to 30","30+"))))))))))))</f>
        <v>0</v>
      </c>
      <c r="I3970" t="str">
        <f>IF(G3970&lt;&gt;H3970,"DIFF","")</f>
        <v/>
      </c>
    </row>
    <row r="3971" spans="1:9">
      <c r="A3971" t="s">
        <v>102</v>
      </c>
      <c r="B3971" t="s">
        <v>161</v>
      </c>
      <c r="C3971" s="1">
        <v>116421200</v>
      </c>
      <c r="D3971" s="1">
        <v>10</v>
      </c>
      <c r="E3971" s="1">
        <v>0</v>
      </c>
      <c r="F3971" s="1">
        <v>0</v>
      </c>
      <c r="G3971" s="7" t="str">
        <f>IF(E3971&lt;0,"0-",IF(E3971=0,"0",IF(E3971&lt;3.01,"0+ to 3",IF(E3971&lt;6.01,"3+ to 6",IF(E3971&lt;9.01,"6+ to 9",IF(E3971&lt;12.01,"9+ to 12",IF(E3971&lt;15.01,"12+ to 15",IF(E3971&lt;18.01,"15+ to 18",IF(E3971&lt;21.01,"18+ to 21",IF(E3971&lt;24.01,"21+ to 24",IF(E3971&lt;27.01,"24+ to 27",IF(E3971&lt;30.01,"27+ to 30","30+"))))))))))))</f>
        <v>0</v>
      </c>
      <c r="H3971" s="7" t="str">
        <f>IF(F3971&lt;0,"0-",IF(F3971=0,"0",IF(F3971&lt;3.01,"0+ to 3",IF(F3971&lt;6.01,"3+ to 6",IF(F3971&lt;9.01,"6+ to 9",IF(F3971&lt;12.01,"9+ to 12",IF(F3971&lt;15.01,"12+ to 15",IF(F3971&lt;18.01,"15+ to 18",IF(F3971&lt;21.01,"18+ to 21",IF(F3971&lt;24.01,"21+ to 24",IF(F3971&lt;27.01,"24+ to 27",IF(F3971&lt;30.01,"27+ to 30","30+"))))))))))))</f>
        <v>0</v>
      </c>
      <c r="I3971" t="str">
        <f>IF(G3971&lt;&gt;H3971,"DIFF","")</f>
        <v/>
      </c>
    </row>
    <row r="3972" spans="1:9">
      <c r="A3972" t="s">
        <v>102</v>
      </c>
      <c r="B3972" t="s">
        <v>161</v>
      </c>
      <c r="C3972" s="1">
        <v>116422949</v>
      </c>
      <c r="D3972" s="1">
        <v>2</v>
      </c>
      <c r="E3972" s="1">
        <v>-5</v>
      </c>
      <c r="F3972" s="1">
        <v>11</v>
      </c>
      <c r="G3972" s="7" t="str">
        <f>IF(E3972&lt;0,"0-",IF(E3972=0,"0",IF(E3972&lt;3.01,"0+ to 3",IF(E3972&lt;6.01,"3+ to 6",IF(E3972&lt;9.01,"6+ to 9",IF(E3972&lt;12.01,"9+ to 12",IF(E3972&lt;15.01,"12+ to 15",IF(E3972&lt;18.01,"15+ to 18",IF(E3972&lt;21.01,"18+ to 21",IF(E3972&lt;24.01,"21+ to 24",IF(E3972&lt;27.01,"24+ to 27",IF(E3972&lt;30.01,"27+ to 30","30+"))))))))))))</f>
        <v>0-</v>
      </c>
      <c r="H3972" s="7" t="str">
        <f>IF(F3972&lt;0,"0-",IF(F3972=0,"0",IF(F3972&lt;3.01,"0+ to 3",IF(F3972&lt;6.01,"3+ to 6",IF(F3972&lt;9.01,"6+ to 9",IF(F3972&lt;12.01,"9+ to 12",IF(F3972&lt;15.01,"12+ to 15",IF(F3972&lt;18.01,"15+ to 18",IF(F3972&lt;21.01,"18+ to 21",IF(F3972&lt;24.01,"21+ to 24",IF(F3972&lt;27.01,"24+ to 27",IF(F3972&lt;30.01,"27+ to 30","30+"))))))))))))</f>
        <v>9+ to 12</v>
      </c>
      <c r="I3972" t="str">
        <f>IF(G3972&lt;&gt;H3972,"DIFF","")</f>
        <v>DIFF</v>
      </c>
    </row>
    <row r="3973" spans="1:9">
      <c r="A3973" t="s">
        <v>102</v>
      </c>
      <c r="B3973" t="s">
        <v>161</v>
      </c>
      <c r="C3973" s="1">
        <v>116423302</v>
      </c>
      <c r="D3973" s="1">
        <v>2</v>
      </c>
      <c r="E3973" s="1">
        <v>0</v>
      </c>
      <c r="F3973" s="1">
        <v>0</v>
      </c>
      <c r="G3973" s="7" t="str">
        <f>IF(E3973&lt;0,"0-",IF(E3973=0,"0",IF(E3973&lt;3.01,"0+ to 3",IF(E3973&lt;6.01,"3+ to 6",IF(E3973&lt;9.01,"6+ to 9",IF(E3973&lt;12.01,"9+ to 12",IF(E3973&lt;15.01,"12+ to 15",IF(E3973&lt;18.01,"15+ to 18",IF(E3973&lt;21.01,"18+ to 21",IF(E3973&lt;24.01,"21+ to 24",IF(E3973&lt;27.01,"24+ to 27",IF(E3973&lt;30.01,"27+ to 30","30+"))))))))))))</f>
        <v>0</v>
      </c>
      <c r="H3973" s="7" t="str">
        <f>IF(F3973&lt;0,"0-",IF(F3973=0,"0",IF(F3973&lt;3.01,"0+ to 3",IF(F3973&lt;6.01,"3+ to 6",IF(F3973&lt;9.01,"6+ to 9",IF(F3973&lt;12.01,"9+ to 12",IF(F3973&lt;15.01,"12+ to 15",IF(F3973&lt;18.01,"15+ to 18",IF(F3973&lt;21.01,"18+ to 21",IF(F3973&lt;24.01,"21+ to 24",IF(F3973&lt;27.01,"24+ to 27",IF(F3973&lt;30.01,"27+ to 30","30+"))))))))))))</f>
        <v>0</v>
      </c>
      <c r="I3973" t="str">
        <f>IF(G3973&lt;&gt;H3973,"DIFF","")</f>
        <v/>
      </c>
    </row>
    <row r="3974" spans="1:9">
      <c r="A3974" t="s">
        <v>102</v>
      </c>
      <c r="B3974" t="s">
        <v>161</v>
      </c>
      <c r="C3974" s="1">
        <v>116424358</v>
      </c>
      <c r="D3974" s="1">
        <v>2</v>
      </c>
      <c r="E3974" s="1">
        <v>0</v>
      </c>
      <c r="F3974" s="1">
        <v>0</v>
      </c>
      <c r="G3974" s="7" t="str">
        <f>IF(E3974&lt;0,"0-",IF(E3974=0,"0",IF(E3974&lt;3.01,"0+ to 3",IF(E3974&lt;6.01,"3+ to 6",IF(E3974&lt;9.01,"6+ to 9",IF(E3974&lt;12.01,"9+ to 12",IF(E3974&lt;15.01,"12+ to 15",IF(E3974&lt;18.01,"15+ to 18",IF(E3974&lt;21.01,"18+ to 21",IF(E3974&lt;24.01,"21+ to 24",IF(E3974&lt;27.01,"24+ to 27",IF(E3974&lt;30.01,"27+ to 30","30+"))))))))))))</f>
        <v>0</v>
      </c>
      <c r="H3974" s="7" t="str">
        <f>IF(F3974&lt;0,"0-",IF(F3974=0,"0",IF(F3974&lt;3.01,"0+ to 3",IF(F3974&lt;6.01,"3+ to 6",IF(F3974&lt;9.01,"6+ to 9",IF(F3974&lt;12.01,"9+ to 12",IF(F3974&lt;15.01,"12+ to 15",IF(F3974&lt;18.01,"15+ to 18",IF(F3974&lt;21.01,"18+ to 21",IF(F3974&lt;24.01,"21+ to 24",IF(F3974&lt;27.01,"24+ to 27",IF(F3974&lt;30.01,"27+ to 30","30+"))))))))))))</f>
        <v>0</v>
      </c>
      <c r="I3974" t="str">
        <f>IF(G3974&lt;&gt;H3974,"DIFF","")</f>
        <v/>
      </c>
    </row>
    <row r="3975" spans="1:9">
      <c r="A3975" t="s">
        <v>102</v>
      </c>
      <c r="B3975" t="s">
        <v>161</v>
      </c>
      <c r="C3975" s="1">
        <v>116430125</v>
      </c>
      <c r="D3975" s="1">
        <v>2</v>
      </c>
      <c r="E3975" s="1">
        <v>-11</v>
      </c>
      <c r="F3975" s="1">
        <v>17</v>
      </c>
      <c r="G3975" s="7" t="str">
        <f>IF(E3975&lt;0,"0-",IF(E3975=0,"0",IF(E3975&lt;3.01,"0+ to 3",IF(E3975&lt;6.01,"3+ to 6",IF(E3975&lt;9.01,"6+ to 9",IF(E3975&lt;12.01,"9+ to 12",IF(E3975&lt;15.01,"12+ to 15",IF(E3975&lt;18.01,"15+ to 18",IF(E3975&lt;21.01,"18+ to 21",IF(E3975&lt;24.01,"21+ to 24",IF(E3975&lt;27.01,"24+ to 27",IF(E3975&lt;30.01,"27+ to 30","30+"))))))))))))</f>
        <v>0-</v>
      </c>
      <c r="H3975" s="7" t="str">
        <f>IF(F3975&lt;0,"0-",IF(F3975=0,"0",IF(F3975&lt;3.01,"0+ to 3",IF(F3975&lt;6.01,"3+ to 6",IF(F3975&lt;9.01,"6+ to 9",IF(F3975&lt;12.01,"9+ to 12",IF(F3975&lt;15.01,"12+ to 15",IF(F3975&lt;18.01,"15+ to 18",IF(F3975&lt;21.01,"18+ to 21",IF(F3975&lt;24.01,"21+ to 24",IF(F3975&lt;27.01,"24+ to 27",IF(F3975&lt;30.01,"27+ to 30","30+"))))))))))))</f>
        <v>15+ to 18</v>
      </c>
      <c r="I3975" t="str">
        <f>IF(G3975&lt;&gt;H3975,"DIFF","")</f>
        <v>DIFF</v>
      </c>
    </row>
    <row r="3976" spans="1:9">
      <c r="A3976" t="s">
        <v>102</v>
      </c>
      <c r="B3976" t="s">
        <v>160</v>
      </c>
      <c r="C3976" s="1">
        <v>116473086</v>
      </c>
      <c r="D3976" s="1">
        <v>6</v>
      </c>
      <c r="E3976" s="1">
        <v>0</v>
      </c>
      <c r="F3976" s="1">
        <v>2</v>
      </c>
      <c r="G3976" s="7" t="str">
        <f>IF(E3976&lt;0,"0-",IF(E3976=0,"0",IF(E3976&lt;3.01,"0+ to 3",IF(E3976&lt;6.01,"3+ to 6",IF(E3976&lt;9.01,"6+ to 9",IF(E3976&lt;12.01,"9+ to 12",IF(E3976&lt;15.01,"12+ to 15",IF(E3976&lt;18.01,"15+ to 18",IF(E3976&lt;21.01,"18+ to 21",IF(E3976&lt;24.01,"21+ to 24",IF(E3976&lt;27.01,"24+ to 27",IF(E3976&lt;30.01,"27+ to 30","30+"))))))))))))</f>
        <v>0</v>
      </c>
      <c r="H3976" s="7" t="str">
        <f>IF(F3976&lt;0,"0-",IF(F3976=0,"0",IF(F3976&lt;3.01,"0+ to 3",IF(F3976&lt;6.01,"3+ to 6",IF(F3976&lt;9.01,"6+ to 9",IF(F3976&lt;12.01,"9+ to 12",IF(F3976&lt;15.01,"12+ to 15",IF(F3976&lt;18.01,"15+ to 18",IF(F3976&lt;21.01,"18+ to 21",IF(F3976&lt;24.01,"21+ to 24",IF(F3976&lt;27.01,"24+ to 27",IF(F3976&lt;30.01,"27+ to 30","30+"))))))))))))</f>
        <v>0+ to 3</v>
      </c>
      <c r="I3976" t="str">
        <f>IF(G3976&lt;&gt;H3976,"DIFF","")</f>
        <v>DIFF</v>
      </c>
    </row>
    <row r="3977" spans="1:9">
      <c r="A3977" t="s">
        <v>102</v>
      </c>
      <c r="B3977" t="s">
        <v>160</v>
      </c>
      <c r="C3977" s="1">
        <v>116476817</v>
      </c>
      <c r="D3977" s="1">
        <v>2</v>
      </c>
      <c r="E3977" s="1">
        <v>0</v>
      </c>
      <c r="F3977" s="1">
        <v>3</v>
      </c>
      <c r="G3977" s="7" t="str">
        <f>IF(E3977&lt;0,"0-",IF(E3977=0,"0",IF(E3977&lt;3.01,"0+ to 3",IF(E3977&lt;6.01,"3+ to 6",IF(E3977&lt;9.01,"6+ to 9",IF(E3977&lt;12.01,"9+ to 12",IF(E3977&lt;15.01,"12+ to 15",IF(E3977&lt;18.01,"15+ to 18",IF(E3977&lt;21.01,"18+ to 21",IF(E3977&lt;24.01,"21+ to 24",IF(E3977&lt;27.01,"24+ to 27",IF(E3977&lt;30.01,"27+ to 30","30+"))))))))))))</f>
        <v>0</v>
      </c>
      <c r="H3977" s="7" t="str">
        <f>IF(F3977&lt;0,"0-",IF(F3977=0,"0",IF(F3977&lt;3.01,"0+ to 3",IF(F3977&lt;6.01,"3+ to 6",IF(F3977&lt;9.01,"6+ to 9",IF(F3977&lt;12.01,"9+ to 12",IF(F3977&lt;15.01,"12+ to 15",IF(F3977&lt;18.01,"15+ to 18",IF(F3977&lt;21.01,"18+ to 21",IF(F3977&lt;24.01,"21+ to 24",IF(F3977&lt;27.01,"24+ to 27",IF(F3977&lt;30.01,"27+ to 30","30+"))))))))))))</f>
        <v>0+ to 3</v>
      </c>
      <c r="I3977" t="str">
        <f>IF(G3977&lt;&gt;H3977,"DIFF","")</f>
        <v>DIFF</v>
      </c>
    </row>
    <row r="3978" spans="1:9">
      <c r="A3978" t="s">
        <v>102</v>
      </c>
      <c r="B3978" t="s">
        <v>160</v>
      </c>
      <c r="C3978" s="1">
        <v>116477313</v>
      </c>
      <c r="D3978" s="1">
        <v>2</v>
      </c>
      <c r="E3978" s="1">
        <v>0</v>
      </c>
      <c r="F3978" s="1">
        <v>0</v>
      </c>
      <c r="G3978" s="7" t="str">
        <f>IF(E3978&lt;0,"0-",IF(E3978=0,"0",IF(E3978&lt;3.01,"0+ to 3",IF(E3978&lt;6.01,"3+ to 6",IF(E3978&lt;9.01,"6+ to 9",IF(E3978&lt;12.01,"9+ to 12",IF(E3978&lt;15.01,"12+ to 15",IF(E3978&lt;18.01,"15+ to 18",IF(E3978&lt;21.01,"18+ to 21",IF(E3978&lt;24.01,"21+ to 24",IF(E3978&lt;27.01,"24+ to 27",IF(E3978&lt;30.01,"27+ to 30","30+"))))))))))))</f>
        <v>0</v>
      </c>
      <c r="H3978" s="7" t="str">
        <f>IF(F3978&lt;0,"0-",IF(F3978=0,"0",IF(F3978&lt;3.01,"0+ to 3",IF(F3978&lt;6.01,"3+ to 6",IF(F3978&lt;9.01,"6+ to 9",IF(F3978&lt;12.01,"9+ to 12",IF(F3978&lt;15.01,"12+ to 15",IF(F3978&lt;18.01,"15+ to 18",IF(F3978&lt;21.01,"18+ to 21",IF(F3978&lt;24.01,"21+ to 24",IF(F3978&lt;27.01,"24+ to 27",IF(F3978&lt;30.01,"27+ to 30","30+"))))))))))))</f>
        <v>0</v>
      </c>
      <c r="I3978" t="str">
        <f>IF(G3978&lt;&gt;H3978,"DIFF","")</f>
        <v/>
      </c>
    </row>
    <row r="3979" spans="1:9">
      <c r="A3979" t="s">
        <v>102</v>
      </c>
      <c r="B3979" t="s">
        <v>160</v>
      </c>
      <c r="C3979" s="1">
        <v>116481676</v>
      </c>
      <c r="D3979" s="1">
        <v>2</v>
      </c>
      <c r="E3979" s="1">
        <v>-5</v>
      </c>
      <c r="F3979" s="1">
        <v>4</v>
      </c>
      <c r="G3979" s="7" t="str">
        <f>IF(E3979&lt;0,"0-",IF(E3979=0,"0",IF(E3979&lt;3.01,"0+ to 3",IF(E3979&lt;6.01,"3+ to 6",IF(E3979&lt;9.01,"6+ to 9",IF(E3979&lt;12.01,"9+ to 12",IF(E3979&lt;15.01,"12+ to 15",IF(E3979&lt;18.01,"15+ to 18",IF(E3979&lt;21.01,"18+ to 21",IF(E3979&lt;24.01,"21+ to 24",IF(E3979&lt;27.01,"24+ to 27",IF(E3979&lt;30.01,"27+ to 30","30+"))))))))))))</f>
        <v>0-</v>
      </c>
      <c r="H3979" s="7" t="str">
        <f>IF(F3979&lt;0,"0-",IF(F3979=0,"0",IF(F3979&lt;3.01,"0+ to 3",IF(F3979&lt;6.01,"3+ to 6",IF(F3979&lt;9.01,"6+ to 9",IF(F3979&lt;12.01,"9+ to 12",IF(F3979&lt;15.01,"12+ to 15",IF(F3979&lt;18.01,"15+ to 18",IF(F3979&lt;21.01,"18+ to 21",IF(F3979&lt;24.01,"21+ to 24",IF(F3979&lt;27.01,"24+ to 27",IF(F3979&lt;30.01,"27+ to 30","30+"))))))))))))</f>
        <v>3+ to 6</v>
      </c>
      <c r="I3979" t="str">
        <f>IF(G3979&lt;&gt;H3979,"DIFF","")</f>
        <v>DIFF</v>
      </c>
    </row>
    <row r="3980" spans="1:9">
      <c r="A3980" t="s">
        <v>102</v>
      </c>
      <c r="B3980" t="s">
        <v>160</v>
      </c>
      <c r="C3980" s="1">
        <v>116481908</v>
      </c>
      <c r="D3980" s="1">
        <v>2</v>
      </c>
      <c r="E3980" s="1">
        <v>0</v>
      </c>
      <c r="F3980" s="1">
        <v>4</v>
      </c>
      <c r="G3980" s="7" t="str">
        <f>IF(E3980&lt;0,"0-",IF(E3980=0,"0",IF(E3980&lt;3.01,"0+ to 3",IF(E3980&lt;6.01,"3+ to 6",IF(E3980&lt;9.01,"6+ to 9",IF(E3980&lt;12.01,"9+ to 12",IF(E3980&lt;15.01,"12+ to 15",IF(E3980&lt;18.01,"15+ to 18",IF(E3980&lt;21.01,"18+ to 21",IF(E3980&lt;24.01,"21+ to 24",IF(E3980&lt;27.01,"24+ to 27",IF(E3980&lt;30.01,"27+ to 30","30+"))))))))))))</f>
        <v>0</v>
      </c>
      <c r="H3980" s="7" t="str">
        <f>IF(F3980&lt;0,"0-",IF(F3980=0,"0",IF(F3980&lt;3.01,"0+ to 3",IF(F3980&lt;6.01,"3+ to 6",IF(F3980&lt;9.01,"6+ to 9",IF(F3980&lt;12.01,"9+ to 12",IF(F3980&lt;15.01,"12+ to 15",IF(F3980&lt;18.01,"15+ to 18",IF(F3980&lt;21.01,"18+ to 21",IF(F3980&lt;24.01,"21+ to 24",IF(F3980&lt;27.01,"24+ to 27",IF(F3980&lt;30.01,"27+ to 30","30+"))))))))))))</f>
        <v>3+ to 6</v>
      </c>
      <c r="I3980" t="str">
        <f>IF(G3980&lt;&gt;H3980,"DIFF","")</f>
        <v>DIFF</v>
      </c>
    </row>
    <row r="3981" spans="1:9">
      <c r="A3981" t="s">
        <v>103</v>
      </c>
      <c r="B3981" t="s">
        <v>160</v>
      </c>
      <c r="C3981" s="1">
        <v>116482027</v>
      </c>
      <c r="D3981" s="1">
        <v>10</v>
      </c>
      <c r="E3981" s="1">
        <v>0</v>
      </c>
      <c r="F3981" s="1">
        <v>0</v>
      </c>
      <c r="G3981" s="7" t="str">
        <f>IF(E3981&lt;0,"0-",IF(E3981=0,"0",IF(E3981&lt;3.01,"0+ to 3",IF(E3981&lt;6.01,"3+ to 6",IF(E3981&lt;9.01,"6+ to 9",IF(E3981&lt;12.01,"9+ to 12",IF(E3981&lt;15.01,"12+ to 15",IF(E3981&lt;18.01,"15+ to 18",IF(E3981&lt;21.01,"18+ to 21",IF(E3981&lt;24.01,"21+ to 24",IF(E3981&lt;27.01,"24+ to 27",IF(E3981&lt;30.01,"27+ to 30","30+"))))))))))))</f>
        <v>0</v>
      </c>
      <c r="H3981" s="7" t="str">
        <f>IF(F3981&lt;0,"0-",IF(F3981=0,"0",IF(F3981&lt;3.01,"0+ to 3",IF(F3981&lt;6.01,"3+ to 6",IF(F3981&lt;9.01,"6+ to 9",IF(F3981&lt;12.01,"9+ to 12",IF(F3981&lt;15.01,"12+ to 15",IF(F3981&lt;18.01,"15+ to 18",IF(F3981&lt;21.01,"18+ to 21",IF(F3981&lt;24.01,"21+ to 24",IF(F3981&lt;27.01,"24+ to 27",IF(F3981&lt;30.01,"27+ to 30","30+"))))))))))))</f>
        <v>0</v>
      </c>
      <c r="I3981" t="str">
        <f>IF(G3981&lt;&gt;H3981,"DIFF","")</f>
        <v/>
      </c>
    </row>
    <row r="3982" spans="1:9">
      <c r="A3982" t="s">
        <v>102</v>
      </c>
      <c r="B3982" t="s">
        <v>160</v>
      </c>
      <c r="C3982" s="1">
        <v>116482859</v>
      </c>
      <c r="D3982" s="1">
        <v>2</v>
      </c>
      <c r="E3982" s="1">
        <v>-6</v>
      </c>
      <c r="F3982" s="1">
        <v>12</v>
      </c>
      <c r="G3982" s="7" t="str">
        <f>IF(E3982&lt;0,"0-",IF(E3982=0,"0",IF(E3982&lt;3.01,"0+ to 3",IF(E3982&lt;6.01,"3+ to 6",IF(E3982&lt;9.01,"6+ to 9",IF(E3982&lt;12.01,"9+ to 12",IF(E3982&lt;15.01,"12+ to 15",IF(E3982&lt;18.01,"15+ to 18",IF(E3982&lt;21.01,"18+ to 21",IF(E3982&lt;24.01,"21+ to 24",IF(E3982&lt;27.01,"24+ to 27",IF(E3982&lt;30.01,"27+ to 30","30+"))))))))))))</f>
        <v>0-</v>
      </c>
      <c r="H3982" s="7" t="str">
        <f>IF(F3982&lt;0,"0-",IF(F3982=0,"0",IF(F3982&lt;3.01,"0+ to 3",IF(F3982&lt;6.01,"3+ to 6",IF(F3982&lt;9.01,"6+ to 9",IF(F3982&lt;12.01,"9+ to 12",IF(F3982&lt;15.01,"12+ to 15",IF(F3982&lt;18.01,"15+ to 18",IF(F3982&lt;21.01,"18+ to 21",IF(F3982&lt;24.01,"21+ to 24",IF(F3982&lt;27.01,"24+ to 27",IF(F3982&lt;30.01,"27+ to 30","30+"))))))))))))</f>
        <v>9+ to 12</v>
      </c>
      <c r="I3982" t="str">
        <f>IF(G3982&lt;&gt;H3982,"DIFF","")</f>
        <v>DIFF</v>
      </c>
    </row>
    <row r="3983" spans="1:9">
      <c r="A3983" t="s">
        <v>102</v>
      </c>
      <c r="B3983" t="s">
        <v>160</v>
      </c>
      <c r="C3983" s="1">
        <v>116484494</v>
      </c>
      <c r="D3983" s="1">
        <v>2</v>
      </c>
      <c r="E3983" s="1">
        <v>0</v>
      </c>
      <c r="F3983" s="1">
        <v>0</v>
      </c>
      <c r="G3983" s="7" t="str">
        <f>IF(E3983&lt;0,"0-",IF(E3983=0,"0",IF(E3983&lt;3.01,"0+ to 3",IF(E3983&lt;6.01,"3+ to 6",IF(E3983&lt;9.01,"6+ to 9",IF(E3983&lt;12.01,"9+ to 12",IF(E3983&lt;15.01,"12+ to 15",IF(E3983&lt;18.01,"15+ to 18",IF(E3983&lt;21.01,"18+ to 21",IF(E3983&lt;24.01,"21+ to 24",IF(E3983&lt;27.01,"24+ to 27",IF(E3983&lt;30.01,"27+ to 30","30+"))))))))))))</f>
        <v>0</v>
      </c>
      <c r="H3983" s="7" t="str">
        <f>IF(F3983&lt;0,"0-",IF(F3983=0,"0",IF(F3983&lt;3.01,"0+ to 3",IF(F3983&lt;6.01,"3+ to 6",IF(F3983&lt;9.01,"6+ to 9",IF(F3983&lt;12.01,"9+ to 12",IF(F3983&lt;15.01,"12+ to 15",IF(F3983&lt;18.01,"15+ to 18",IF(F3983&lt;21.01,"18+ to 21",IF(F3983&lt;24.01,"21+ to 24",IF(F3983&lt;27.01,"24+ to 27",IF(F3983&lt;30.01,"27+ to 30","30+"))))))))))))</f>
        <v>0</v>
      </c>
      <c r="I3983" t="str">
        <f>IF(G3983&lt;&gt;H3983,"DIFF","")</f>
        <v/>
      </c>
    </row>
    <row r="3984" spans="1:9">
      <c r="A3984" t="s">
        <v>102</v>
      </c>
      <c r="B3984" t="s">
        <v>160</v>
      </c>
      <c r="C3984" s="1">
        <v>116484910</v>
      </c>
      <c r="D3984" s="1">
        <v>3</v>
      </c>
      <c r="E3984" s="1">
        <v>-1</v>
      </c>
      <c r="F3984" s="1">
        <v>9</v>
      </c>
      <c r="G3984" s="7" t="str">
        <f>IF(E3984&lt;0,"0-",IF(E3984=0,"0",IF(E3984&lt;3.01,"0+ to 3",IF(E3984&lt;6.01,"3+ to 6",IF(E3984&lt;9.01,"6+ to 9",IF(E3984&lt;12.01,"9+ to 12",IF(E3984&lt;15.01,"12+ to 15",IF(E3984&lt;18.01,"15+ to 18",IF(E3984&lt;21.01,"18+ to 21",IF(E3984&lt;24.01,"21+ to 24",IF(E3984&lt;27.01,"24+ to 27",IF(E3984&lt;30.01,"27+ to 30","30+"))))))))))))</f>
        <v>0-</v>
      </c>
      <c r="H3984" s="7" t="str">
        <f>IF(F3984&lt;0,"0-",IF(F3984=0,"0",IF(F3984&lt;3.01,"0+ to 3",IF(F3984&lt;6.01,"3+ to 6",IF(F3984&lt;9.01,"6+ to 9",IF(F3984&lt;12.01,"9+ to 12",IF(F3984&lt;15.01,"12+ to 15",IF(F3984&lt;18.01,"15+ to 18",IF(F3984&lt;21.01,"18+ to 21",IF(F3984&lt;24.01,"21+ to 24",IF(F3984&lt;27.01,"24+ to 27",IF(F3984&lt;30.01,"27+ to 30","30+"))))))))))))</f>
        <v>6+ to 9</v>
      </c>
      <c r="I3984" t="str">
        <f>IF(G3984&lt;&gt;H3984,"DIFF","")</f>
        <v>DIFF</v>
      </c>
    </row>
    <row r="3985" spans="1:9">
      <c r="A3985" t="s">
        <v>102</v>
      </c>
      <c r="B3985" t="s">
        <v>160</v>
      </c>
      <c r="C3985" s="1">
        <v>116485817</v>
      </c>
      <c r="D3985" s="1">
        <v>2</v>
      </c>
      <c r="E3985" s="1">
        <v>-3</v>
      </c>
      <c r="F3985" s="1">
        <v>2</v>
      </c>
      <c r="G3985" s="7" t="str">
        <f>IF(E3985&lt;0,"0-",IF(E3985=0,"0",IF(E3985&lt;3.01,"0+ to 3",IF(E3985&lt;6.01,"3+ to 6",IF(E3985&lt;9.01,"6+ to 9",IF(E3985&lt;12.01,"9+ to 12",IF(E3985&lt;15.01,"12+ to 15",IF(E3985&lt;18.01,"15+ to 18",IF(E3985&lt;21.01,"18+ to 21",IF(E3985&lt;24.01,"21+ to 24",IF(E3985&lt;27.01,"24+ to 27",IF(E3985&lt;30.01,"27+ to 30","30+"))))))))))))</f>
        <v>0-</v>
      </c>
      <c r="H3985" s="7" t="str">
        <f>IF(F3985&lt;0,"0-",IF(F3985=0,"0",IF(F3985&lt;3.01,"0+ to 3",IF(F3985&lt;6.01,"3+ to 6",IF(F3985&lt;9.01,"6+ to 9",IF(F3985&lt;12.01,"9+ to 12",IF(F3985&lt;15.01,"12+ to 15",IF(F3985&lt;18.01,"15+ to 18",IF(F3985&lt;21.01,"18+ to 21",IF(F3985&lt;24.01,"21+ to 24",IF(F3985&lt;27.01,"24+ to 27",IF(F3985&lt;30.01,"27+ to 30","30+"))))))))))))</f>
        <v>0+ to 3</v>
      </c>
      <c r="I3985" t="str">
        <f>IF(G3985&lt;&gt;H3985,"DIFF","")</f>
        <v>DIFF</v>
      </c>
    </row>
    <row r="3986" spans="1:9">
      <c r="A3986" t="s">
        <v>102</v>
      </c>
      <c r="B3986" t="s">
        <v>160</v>
      </c>
      <c r="C3986" s="1">
        <v>116486057</v>
      </c>
      <c r="D3986" s="1">
        <v>2</v>
      </c>
      <c r="E3986" s="1">
        <v>0</v>
      </c>
      <c r="F3986" s="1">
        <v>5</v>
      </c>
      <c r="G3986" s="7" t="str">
        <f>IF(E3986&lt;0,"0-",IF(E3986=0,"0",IF(E3986&lt;3.01,"0+ to 3",IF(E3986&lt;6.01,"3+ to 6",IF(E3986&lt;9.01,"6+ to 9",IF(E3986&lt;12.01,"9+ to 12",IF(E3986&lt;15.01,"12+ to 15",IF(E3986&lt;18.01,"15+ to 18",IF(E3986&lt;21.01,"18+ to 21",IF(E3986&lt;24.01,"21+ to 24",IF(E3986&lt;27.01,"24+ to 27",IF(E3986&lt;30.01,"27+ to 30","30+"))))))))))))</f>
        <v>0</v>
      </c>
      <c r="H3986" s="7" t="str">
        <f>IF(F3986&lt;0,"0-",IF(F3986=0,"0",IF(F3986&lt;3.01,"0+ to 3",IF(F3986&lt;6.01,"3+ to 6",IF(F3986&lt;9.01,"6+ to 9",IF(F3986&lt;12.01,"9+ to 12",IF(F3986&lt;15.01,"12+ to 15",IF(F3986&lt;18.01,"15+ to 18",IF(F3986&lt;21.01,"18+ to 21",IF(F3986&lt;24.01,"21+ to 24",IF(F3986&lt;27.01,"24+ to 27",IF(F3986&lt;30.01,"27+ to 30","30+"))))))))))))</f>
        <v>3+ to 6</v>
      </c>
      <c r="I3986" t="str">
        <f>IF(G3986&lt;&gt;H3986,"DIFF","")</f>
        <v>DIFF</v>
      </c>
    </row>
    <row r="3987" spans="1:9">
      <c r="A3987" t="s">
        <v>102</v>
      </c>
      <c r="B3987" t="s">
        <v>160</v>
      </c>
      <c r="C3987" s="1">
        <v>116486548</v>
      </c>
      <c r="D3987" s="1">
        <v>2</v>
      </c>
      <c r="E3987" s="1">
        <v>-8</v>
      </c>
      <c r="F3987" s="1">
        <v>14</v>
      </c>
      <c r="G3987" s="7" t="str">
        <f>IF(E3987&lt;0,"0-",IF(E3987=0,"0",IF(E3987&lt;3.01,"0+ to 3",IF(E3987&lt;6.01,"3+ to 6",IF(E3987&lt;9.01,"6+ to 9",IF(E3987&lt;12.01,"9+ to 12",IF(E3987&lt;15.01,"12+ to 15",IF(E3987&lt;18.01,"15+ to 18",IF(E3987&lt;21.01,"18+ to 21",IF(E3987&lt;24.01,"21+ to 24",IF(E3987&lt;27.01,"24+ to 27",IF(E3987&lt;30.01,"27+ to 30","30+"))))))))))))</f>
        <v>0-</v>
      </c>
      <c r="H3987" s="7" t="str">
        <f>IF(F3987&lt;0,"0-",IF(F3987=0,"0",IF(F3987&lt;3.01,"0+ to 3",IF(F3987&lt;6.01,"3+ to 6",IF(F3987&lt;9.01,"6+ to 9",IF(F3987&lt;12.01,"9+ to 12",IF(F3987&lt;15.01,"12+ to 15",IF(F3987&lt;18.01,"15+ to 18",IF(F3987&lt;21.01,"18+ to 21",IF(F3987&lt;24.01,"21+ to 24",IF(F3987&lt;27.01,"24+ to 27",IF(F3987&lt;30.01,"27+ to 30","30+"))))))))))))</f>
        <v>12+ to 15</v>
      </c>
      <c r="I3987" t="str">
        <f>IF(G3987&lt;&gt;H3987,"DIFF","")</f>
        <v>DIFF</v>
      </c>
    </row>
    <row r="3988" spans="1:9">
      <c r="A3988" t="s">
        <v>102</v>
      </c>
      <c r="B3988" t="s">
        <v>160</v>
      </c>
      <c r="C3988" s="1">
        <v>116494850</v>
      </c>
      <c r="D3988" s="1">
        <v>3</v>
      </c>
      <c r="E3988" s="1">
        <v>-6</v>
      </c>
      <c r="F3988" s="1">
        <v>21</v>
      </c>
      <c r="G3988" s="7" t="str">
        <f>IF(E3988&lt;0,"0-",IF(E3988=0,"0",IF(E3988&lt;3.01,"0+ to 3",IF(E3988&lt;6.01,"3+ to 6",IF(E3988&lt;9.01,"6+ to 9",IF(E3988&lt;12.01,"9+ to 12",IF(E3988&lt;15.01,"12+ to 15",IF(E3988&lt;18.01,"15+ to 18",IF(E3988&lt;21.01,"18+ to 21",IF(E3988&lt;24.01,"21+ to 24",IF(E3988&lt;27.01,"24+ to 27",IF(E3988&lt;30.01,"27+ to 30","30+"))))))))))))</f>
        <v>0-</v>
      </c>
      <c r="H3988" s="7" t="str">
        <f>IF(F3988&lt;0,"0-",IF(F3988=0,"0",IF(F3988&lt;3.01,"0+ to 3",IF(F3988&lt;6.01,"3+ to 6",IF(F3988&lt;9.01,"6+ to 9",IF(F3988&lt;12.01,"9+ to 12",IF(F3988&lt;15.01,"12+ to 15",IF(F3988&lt;18.01,"15+ to 18",IF(F3988&lt;21.01,"18+ to 21",IF(F3988&lt;24.01,"21+ to 24",IF(F3988&lt;27.01,"24+ to 27",IF(F3988&lt;30.01,"27+ to 30","30+"))))))))))))</f>
        <v>18+ to 21</v>
      </c>
      <c r="I3988" t="str">
        <f>IF(G3988&lt;&gt;H3988,"DIFF","")</f>
        <v>DIFF</v>
      </c>
    </row>
    <row r="3989" spans="1:9">
      <c r="A3989" t="s">
        <v>102</v>
      </c>
      <c r="B3989" t="s">
        <v>160</v>
      </c>
      <c r="C3989" s="1">
        <v>116494883</v>
      </c>
      <c r="D3989" s="1">
        <v>2</v>
      </c>
      <c r="E3989" s="1">
        <v>-4</v>
      </c>
      <c r="F3989" s="1">
        <v>8</v>
      </c>
      <c r="G3989" s="7" t="str">
        <f>IF(E3989&lt;0,"0-",IF(E3989=0,"0",IF(E3989&lt;3.01,"0+ to 3",IF(E3989&lt;6.01,"3+ to 6",IF(E3989&lt;9.01,"6+ to 9",IF(E3989&lt;12.01,"9+ to 12",IF(E3989&lt;15.01,"12+ to 15",IF(E3989&lt;18.01,"15+ to 18",IF(E3989&lt;21.01,"18+ to 21",IF(E3989&lt;24.01,"21+ to 24",IF(E3989&lt;27.01,"24+ to 27",IF(E3989&lt;30.01,"27+ to 30","30+"))))))))))))</f>
        <v>0-</v>
      </c>
      <c r="H3989" s="7" t="str">
        <f>IF(F3989&lt;0,"0-",IF(F3989=0,"0",IF(F3989&lt;3.01,"0+ to 3",IF(F3989&lt;6.01,"3+ to 6",IF(F3989&lt;9.01,"6+ to 9",IF(F3989&lt;12.01,"9+ to 12",IF(F3989&lt;15.01,"12+ to 15",IF(F3989&lt;18.01,"15+ to 18",IF(F3989&lt;21.01,"18+ to 21",IF(F3989&lt;24.01,"21+ to 24",IF(F3989&lt;27.01,"24+ to 27",IF(F3989&lt;30.01,"27+ to 30","30+"))))))))))))</f>
        <v>6+ to 9</v>
      </c>
      <c r="I3989" t="str">
        <f>IF(G3989&lt;&gt;H3989,"DIFF","")</f>
        <v>DIFF</v>
      </c>
    </row>
    <row r="3990" spans="1:9">
      <c r="A3990" t="s">
        <v>103</v>
      </c>
      <c r="B3990" t="s">
        <v>160</v>
      </c>
      <c r="C3990" s="1">
        <v>116495516</v>
      </c>
      <c r="D3990" s="1">
        <v>2</v>
      </c>
      <c r="E3990" s="1">
        <v>-13</v>
      </c>
      <c r="F3990" s="1">
        <v>21</v>
      </c>
      <c r="G3990" s="7" t="str">
        <f>IF(E3990&lt;0,"0-",IF(E3990=0,"0",IF(E3990&lt;3.01,"0+ to 3",IF(E3990&lt;6.01,"3+ to 6",IF(E3990&lt;9.01,"6+ to 9",IF(E3990&lt;12.01,"9+ to 12",IF(E3990&lt;15.01,"12+ to 15",IF(E3990&lt;18.01,"15+ to 18",IF(E3990&lt;21.01,"18+ to 21",IF(E3990&lt;24.01,"21+ to 24",IF(E3990&lt;27.01,"24+ to 27",IF(E3990&lt;30.01,"27+ to 30","30+"))))))))))))</f>
        <v>0-</v>
      </c>
      <c r="H3990" s="7" t="str">
        <f>IF(F3990&lt;0,"0-",IF(F3990=0,"0",IF(F3990&lt;3.01,"0+ to 3",IF(F3990&lt;6.01,"3+ to 6",IF(F3990&lt;9.01,"6+ to 9",IF(F3990&lt;12.01,"9+ to 12",IF(F3990&lt;15.01,"12+ to 15",IF(F3990&lt;18.01,"15+ to 18",IF(F3990&lt;21.01,"18+ to 21",IF(F3990&lt;24.01,"21+ to 24",IF(F3990&lt;27.01,"24+ to 27",IF(F3990&lt;30.01,"27+ to 30","30+"))))))))))))</f>
        <v>18+ to 21</v>
      </c>
      <c r="I3990" t="str">
        <f>IF(G3990&lt;&gt;H3990,"DIFF","")</f>
        <v>DIFF</v>
      </c>
    </row>
    <row r="3991" spans="1:9">
      <c r="A3991" t="s">
        <v>102</v>
      </c>
      <c r="B3991" t="s">
        <v>160</v>
      </c>
      <c r="C3991" s="1">
        <v>116495800</v>
      </c>
      <c r="D3991" s="1">
        <v>2</v>
      </c>
      <c r="E3991" s="1">
        <v>-6</v>
      </c>
      <c r="F3991" s="1">
        <v>10</v>
      </c>
      <c r="G3991" s="7" t="str">
        <f>IF(E3991&lt;0,"0-",IF(E3991=0,"0",IF(E3991&lt;3.01,"0+ to 3",IF(E3991&lt;6.01,"3+ to 6",IF(E3991&lt;9.01,"6+ to 9",IF(E3991&lt;12.01,"9+ to 12",IF(E3991&lt;15.01,"12+ to 15",IF(E3991&lt;18.01,"15+ to 18",IF(E3991&lt;21.01,"18+ to 21",IF(E3991&lt;24.01,"21+ to 24",IF(E3991&lt;27.01,"24+ to 27",IF(E3991&lt;30.01,"27+ to 30","30+"))))))))))))</f>
        <v>0-</v>
      </c>
      <c r="H3991" s="7" t="str">
        <f>IF(F3991&lt;0,"0-",IF(F3991=0,"0",IF(F3991&lt;3.01,"0+ to 3",IF(F3991&lt;6.01,"3+ to 6",IF(F3991&lt;9.01,"6+ to 9",IF(F3991&lt;12.01,"9+ to 12",IF(F3991&lt;15.01,"12+ to 15",IF(F3991&lt;18.01,"15+ to 18",IF(F3991&lt;21.01,"18+ to 21",IF(F3991&lt;24.01,"21+ to 24",IF(F3991&lt;27.01,"24+ to 27",IF(F3991&lt;30.01,"27+ to 30","30+"))))))))))))</f>
        <v>9+ to 12</v>
      </c>
      <c r="I3991" t="str">
        <f>IF(G3991&lt;&gt;H3991,"DIFF","")</f>
        <v>DIFF</v>
      </c>
    </row>
    <row r="3992" spans="1:9">
      <c r="A3992" t="s">
        <v>102</v>
      </c>
      <c r="B3992" t="s">
        <v>159</v>
      </c>
      <c r="C3992" s="1">
        <v>116537282</v>
      </c>
      <c r="D3992" s="1">
        <v>2</v>
      </c>
      <c r="E3992" s="1">
        <v>-6</v>
      </c>
      <c r="F3992" s="1">
        <v>7</v>
      </c>
      <c r="G3992" s="7" t="str">
        <f>IF(E3992&lt;0,"0-",IF(E3992=0,"0",IF(E3992&lt;3.01,"0+ to 3",IF(E3992&lt;6.01,"3+ to 6",IF(E3992&lt;9.01,"6+ to 9",IF(E3992&lt;12.01,"9+ to 12",IF(E3992&lt;15.01,"12+ to 15",IF(E3992&lt;18.01,"15+ to 18",IF(E3992&lt;21.01,"18+ to 21",IF(E3992&lt;24.01,"21+ to 24",IF(E3992&lt;27.01,"24+ to 27",IF(E3992&lt;30.01,"27+ to 30","30+"))))))))))))</f>
        <v>0-</v>
      </c>
      <c r="H3992" s="7" t="str">
        <f>IF(F3992&lt;0,"0-",IF(F3992=0,"0",IF(F3992&lt;3.01,"0+ to 3",IF(F3992&lt;6.01,"3+ to 6",IF(F3992&lt;9.01,"6+ to 9",IF(F3992&lt;12.01,"9+ to 12",IF(F3992&lt;15.01,"12+ to 15",IF(F3992&lt;18.01,"15+ to 18",IF(F3992&lt;21.01,"18+ to 21",IF(F3992&lt;24.01,"21+ to 24",IF(F3992&lt;27.01,"24+ to 27",IF(F3992&lt;30.01,"27+ to 30","30+"))))))))))))</f>
        <v>6+ to 9</v>
      </c>
      <c r="I3992" t="str">
        <f>IF(G3992&lt;&gt;H3992,"DIFF","")</f>
        <v>DIFF</v>
      </c>
    </row>
    <row r="3993" spans="1:9">
      <c r="A3993" t="s">
        <v>102</v>
      </c>
      <c r="B3993" t="s">
        <v>159</v>
      </c>
      <c r="C3993" s="1">
        <v>116539633</v>
      </c>
      <c r="D3993" s="1">
        <v>2</v>
      </c>
      <c r="E3993" s="1">
        <v>-3</v>
      </c>
      <c r="F3993" s="1">
        <v>6</v>
      </c>
      <c r="G3993" s="7" t="str">
        <f>IF(E3993&lt;0,"0-",IF(E3993=0,"0",IF(E3993&lt;3.01,"0+ to 3",IF(E3993&lt;6.01,"3+ to 6",IF(E3993&lt;9.01,"6+ to 9",IF(E3993&lt;12.01,"9+ to 12",IF(E3993&lt;15.01,"12+ to 15",IF(E3993&lt;18.01,"15+ to 18",IF(E3993&lt;21.01,"18+ to 21",IF(E3993&lt;24.01,"21+ to 24",IF(E3993&lt;27.01,"24+ to 27",IF(E3993&lt;30.01,"27+ to 30","30+"))))))))))))</f>
        <v>0-</v>
      </c>
      <c r="H3993" s="7" t="str">
        <f>IF(F3993&lt;0,"0-",IF(F3993=0,"0",IF(F3993&lt;3.01,"0+ to 3",IF(F3993&lt;6.01,"3+ to 6",IF(F3993&lt;9.01,"6+ to 9",IF(F3993&lt;12.01,"9+ to 12",IF(F3993&lt;15.01,"12+ to 15",IF(F3993&lt;18.01,"15+ to 18",IF(F3993&lt;21.01,"18+ to 21",IF(F3993&lt;24.01,"21+ to 24",IF(F3993&lt;27.01,"24+ to 27",IF(F3993&lt;30.01,"27+ to 30","30+"))))))))))))</f>
        <v>3+ to 6</v>
      </c>
      <c r="I3993" t="str">
        <f>IF(G3993&lt;&gt;H3993,"DIFF","")</f>
        <v>DIFF</v>
      </c>
    </row>
    <row r="3994" spans="1:9">
      <c r="A3994" t="s">
        <v>102</v>
      </c>
      <c r="B3994" t="s">
        <v>159</v>
      </c>
      <c r="C3994" s="1">
        <v>116540404</v>
      </c>
      <c r="D3994" s="1">
        <v>2</v>
      </c>
      <c r="E3994" s="1">
        <v>-7</v>
      </c>
      <c r="F3994" s="1">
        <v>14</v>
      </c>
      <c r="G3994" s="7" t="str">
        <f>IF(E3994&lt;0,"0-",IF(E3994=0,"0",IF(E3994&lt;3.01,"0+ to 3",IF(E3994&lt;6.01,"3+ to 6",IF(E3994&lt;9.01,"6+ to 9",IF(E3994&lt;12.01,"9+ to 12",IF(E3994&lt;15.01,"12+ to 15",IF(E3994&lt;18.01,"15+ to 18",IF(E3994&lt;21.01,"18+ to 21",IF(E3994&lt;24.01,"21+ to 24",IF(E3994&lt;27.01,"24+ to 27",IF(E3994&lt;30.01,"27+ to 30","30+"))))))))))))</f>
        <v>0-</v>
      </c>
      <c r="H3994" s="7" t="str">
        <f>IF(F3994&lt;0,"0-",IF(F3994=0,"0",IF(F3994&lt;3.01,"0+ to 3",IF(F3994&lt;6.01,"3+ to 6",IF(F3994&lt;9.01,"6+ to 9",IF(F3994&lt;12.01,"9+ to 12",IF(F3994&lt;15.01,"12+ to 15",IF(F3994&lt;18.01,"15+ to 18",IF(F3994&lt;21.01,"18+ to 21",IF(F3994&lt;24.01,"21+ to 24",IF(F3994&lt;27.01,"24+ to 27",IF(F3994&lt;30.01,"27+ to 30","30+"))))))))))))</f>
        <v>12+ to 15</v>
      </c>
      <c r="I3994" t="str">
        <f>IF(G3994&lt;&gt;H3994,"DIFF","")</f>
        <v>DIFF</v>
      </c>
    </row>
    <row r="3995" spans="1:9">
      <c r="A3995" t="s">
        <v>102</v>
      </c>
      <c r="B3995" t="s">
        <v>159</v>
      </c>
      <c r="C3995" s="1">
        <v>116540814</v>
      </c>
      <c r="D3995" s="1">
        <v>2</v>
      </c>
      <c r="E3995" s="1">
        <v>-8</v>
      </c>
      <c r="F3995" s="1">
        <v>15</v>
      </c>
      <c r="G3995" s="7" t="str">
        <f>IF(E3995&lt;0,"0-",IF(E3995=0,"0",IF(E3995&lt;3.01,"0+ to 3",IF(E3995&lt;6.01,"3+ to 6",IF(E3995&lt;9.01,"6+ to 9",IF(E3995&lt;12.01,"9+ to 12",IF(E3995&lt;15.01,"12+ to 15",IF(E3995&lt;18.01,"15+ to 18",IF(E3995&lt;21.01,"18+ to 21",IF(E3995&lt;24.01,"21+ to 24",IF(E3995&lt;27.01,"24+ to 27",IF(E3995&lt;30.01,"27+ to 30","30+"))))))))))))</f>
        <v>0-</v>
      </c>
      <c r="H3995" s="7" t="str">
        <f>IF(F3995&lt;0,"0-",IF(F3995=0,"0",IF(F3995&lt;3.01,"0+ to 3",IF(F3995&lt;6.01,"3+ to 6",IF(F3995&lt;9.01,"6+ to 9",IF(F3995&lt;12.01,"9+ to 12",IF(F3995&lt;15.01,"12+ to 15",IF(F3995&lt;18.01,"15+ to 18",IF(F3995&lt;21.01,"18+ to 21",IF(F3995&lt;24.01,"21+ to 24",IF(F3995&lt;27.01,"24+ to 27",IF(F3995&lt;30.01,"27+ to 30","30+"))))))))))))</f>
        <v>12+ to 15</v>
      </c>
      <c r="I3995" t="str">
        <f>IF(G3995&lt;&gt;H3995,"DIFF","")</f>
        <v>DIFF</v>
      </c>
    </row>
    <row r="3996" spans="1:9">
      <c r="A3996" t="s">
        <v>102</v>
      </c>
      <c r="B3996" t="s">
        <v>159</v>
      </c>
      <c r="C3996" s="1">
        <v>116542769</v>
      </c>
      <c r="D3996" s="1">
        <v>2</v>
      </c>
      <c r="E3996" s="1">
        <v>-9</v>
      </c>
      <c r="F3996" s="1">
        <v>14</v>
      </c>
      <c r="G3996" s="7" t="str">
        <f>IF(E3996&lt;0,"0-",IF(E3996=0,"0",IF(E3996&lt;3.01,"0+ to 3",IF(E3996&lt;6.01,"3+ to 6",IF(E3996&lt;9.01,"6+ to 9",IF(E3996&lt;12.01,"9+ to 12",IF(E3996&lt;15.01,"12+ to 15",IF(E3996&lt;18.01,"15+ to 18",IF(E3996&lt;21.01,"18+ to 21",IF(E3996&lt;24.01,"21+ to 24",IF(E3996&lt;27.01,"24+ to 27",IF(E3996&lt;30.01,"27+ to 30","30+"))))))))))))</f>
        <v>0-</v>
      </c>
      <c r="H3996" s="7" t="str">
        <f>IF(F3996&lt;0,"0-",IF(F3996=0,"0",IF(F3996&lt;3.01,"0+ to 3",IF(F3996&lt;6.01,"3+ to 6",IF(F3996&lt;9.01,"6+ to 9",IF(F3996&lt;12.01,"9+ to 12",IF(F3996&lt;15.01,"12+ to 15",IF(F3996&lt;18.01,"15+ to 18",IF(F3996&lt;21.01,"18+ to 21",IF(F3996&lt;24.01,"21+ to 24",IF(F3996&lt;27.01,"24+ to 27",IF(F3996&lt;30.01,"27+ to 30","30+"))))))))))))</f>
        <v>12+ to 15</v>
      </c>
      <c r="I3996" t="str">
        <f>IF(G3996&lt;&gt;H3996,"DIFF","")</f>
        <v>DIFF</v>
      </c>
    </row>
    <row r="3997" spans="1:9">
      <c r="A3997" t="s">
        <v>102</v>
      </c>
      <c r="B3997" t="s">
        <v>159</v>
      </c>
      <c r="C3997" s="1">
        <v>116543238</v>
      </c>
      <c r="D3997" s="1">
        <v>2</v>
      </c>
      <c r="E3997" s="1">
        <v>-3</v>
      </c>
      <c r="F3997" s="1">
        <v>5</v>
      </c>
      <c r="G3997" s="7" t="str">
        <f>IF(E3997&lt;0,"0-",IF(E3997=0,"0",IF(E3997&lt;3.01,"0+ to 3",IF(E3997&lt;6.01,"3+ to 6",IF(E3997&lt;9.01,"6+ to 9",IF(E3997&lt;12.01,"9+ to 12",IF(E3997&lt;15.01,"12+ to 15",IF(E3997&lt;18.01,"15+ to 18",IF(E3997&lt;21.01,"18+ to 21",IF(E3997&lt;24.01,"21+ to 24",IF(E3997&lt;27.01,"24+ to 27",IF(E3997&lt;30.01,"27+ to 30","30+"))))))))))))</f>
        <v>0-</v>
      </c>
      <c r="H3997" s="7" t="str">
        <f>IF(F3997&lt;0,"0-",IF(F3997=0,"0",IF(F3997&lt;3.01,"0+ to 3",IF(F3997&lt;6.01,"3+ to 6",IF(F3997&lt;9.01,"6+ to 9",IF(F3997&lt;12.01,"9+ to 12",IF(F3997&lt;15.01,"12+ to 15",IF(F3997&lt;18.01,"15+ to 18",IF(F3997&lt;21.01,"18+ to 21",IF(F3997&lt;24.01,"21+ to 24",IF(F3997&lt;27.01,"24+ to 27",IF(F3997&lt;30.01,"27+ to 30","30+"))))))))))))</f>
        <v>3+ to 6</v>
      </c>
      <c r="I3997" t="str">
        <f>IF(G3997&lt;&gt;H3997,"DIFF","")</f>
        <v>DIFF</v>
      </c>
    </row>
    <row r="3998" spans="1:9">
      <c r="A3998" t="s">
        <v>102</v>
      </c>
      <c r="B3998" t="s">
        <v>159</v>
      </c>
      <c r="C3998" s="1">
        <v>116544218</v>
      </c>
      <c r="D3998" s="1">
        <v>2</v>
      </c>
      <c r="E3998" s="1">
        <v>-3</v>
      </c>
      <c r="F3998" s="1">
        <v>6</v>
      </c>
      <c r="G3998" s="7" t="str">
        <f>IF(E3998&lt;0,"0-",IF(E3998=0,"0",IF(E3998&lt;3.01,"0+ to 3",IF(E3998&lt;6.01,"3+ to 6",IF(E3998&lt;9.01,"6+ to 9",IF(E3998&lt;12.01,"9+ to 12",IF(E3998&lt;15.01,"12+ to 15",IF(E3998&lt;18.01,"15+ to 18",IF(E3998&lt;21.01,"18+ to 21",IF(E3998&lt;24.01,"21+ to 24",IF(E3998&lt;27.01,"24+ to 27",IF(E3998&lt;30.01,"27+ to 30","30+"))))))))))))</f>
        <v>0-</v>
      </c>
      <c r="H3998" s="7" t="str">
        <f>IF(F3998&lt;0,"0-",IF(F3998=0,"0",IF(F3998&lt;3.01,"0+ to 3",IF(F3998&lt;6.01,"3+ to 6",IF(F3998&lt;9.01,"6+ to 9",IF(F3998&lt;12.01,"9+ to 12",IF(F3998&lt;15.01,"12+ to 15",IF(F3998&lt;18.01,"15+ to 18",IF(F3998&lt;21.01,"18+ to 21",IF(F3998&lt;24.01,"21+ to 24",IF(F3998&lt;27.01,"24+ to 27",IF(F3998&lt;30.01,"27+ to 30","30+"))))))))))))</f>
        <v>3+ to 6</v>
      </c>
      <c r="I3998" t="str">
        <f>IF(G3998&lt;&gt;H3998,"DIFF","")</f>
        <v>DIFF</v>
      </c>
    </row>
    <row r="3999" spans="1:9">
      <c r="A3999" t="s">
        <v>102</v>
      </c>
      <c r="B3999" t="s">
        <v>159</v>
      </c>
      <c r="C3999" s="1">
        <v>116547287</v>
      </c>
      <c r="D3999" s="1">
        <v>2</v>
      </c>
      <c r="E3999" s="1">
        <v>-6</v>
      </c>
      <c r="F3999" s="1">
        <v>15</v>
      </c>
      <c r="G3999" s="7" t="str">
        <f>IF(E3999&lt;0,"0-",IF(E3999=0,"0",IF(E3999&lt;3.01,"0+ to 3",IF(E3999&lt;6.01,"3+ to 6",IF(E3999&lt;9.01,"6+ to 9",IF(E3999&lt;12.01,"9+ to 12",IF(E3999&lt;15.01,"12+ to 15",IF(E3999&lt;18.01,"15+ to 18",IF(E3999&lt;21.01,"18+ to 21",IF(E3999&lt;24.01,"21+ to 24",IF(E3999&lt;27.01,"24+ to 27",IF(E3999&lt;30.01,"27+ to 30","30+"))))))))))))</f>
        <v>0-</v>
      </c>
      <c r="H3999" s="7" t="str">
        <f>IF(F3999&lt;0,"0-",IF(F3999=0,"0",IF(F3999&lt;3.01,"0+ to 3",IF(F3999&lt;6.01,"3+ to 6",IF(F3999&lt;9.01,"6+ to 9",IF(F3999&lt;12.01,"9+ to 12",IF(F3999&lt;15.01,"12+ to 15",IF(F3999&lt;18.01,"15+ to 18",IF(F3999&lt;21.01,"18+ to 21",IF(F3999&lt;24.01,"21+ to 24",IF(F3999&lt;27.01,"24+ to 27",IF(F3999&lt;30.01,"27+ to 30","30+"))))))))))))</f>
        <v>12+ to 15</v>
      </c>
      <c r="I3999" t="str">
        <f>IF(G3999&lt;&gt;H3999,"DIFF","")</f>
        <v>DIFF</v>
      </c>
    </row>
    <row r="4000" spans="1:9">
      <c r="A4000" t="s">
        <v>102</v>
      </c>
      <c r="B4000" t="s">
        <v>159</v>
      </c>
      <c r="C4000" s="1">
        <v>116548646</v>
      </c>
      <c r="D4000" s="1">
        <v>2</v>
      </c>
      <c r="E4000" s="1">
        <v>-3</v>
      </c>
      <c r="F4000" s="1">
        <v>3</v>
      </c>
      <c r="G4000" s="7" t="str">
        <f>IF(E4000&lt;0,"0-",IF(E4000=0,"0",IF(E4000&lt;3.01,"0+ to 3",IF(E4000&lt;6.01,"3+ to 6",IF(E4000&lt;9.01,"6+ to 9",IF(E4000&lt;12.01,"9+ to 12",IF(E4000&lt;15.01,"12+ to 15",IF(E4000&lt;18.01,"15+ to 18",IF(E4000&lt;21.01,"18+ to 21",IF(E4000&lt;24.01,"21+ to 24",IF(E4000&lt;27.01,"24+ to 27",IF(E4000&lt;30.01,"27+ to 30","30+"))))))))))))</f>
        <v>0-</v>
      </c>
      <c r="H4000" s="7" t="str">
        <f>IF(F4000&lt;0,"0-",IF(F4000=0,"0",IF(F4000&lt;3.01,"0+ to 3",IF(F4000&lt;6.01,"3+ to 6",IF(F4000&lt;9.01,"6+ to 9",IF(F4000&lt;12.01,"9+ to 12",IF(F4000&lt;15.01,"12+ to 15",IF(F4000&lt;18.01,"15+ to 18",IF(F4000&lt;21.01,"18+ to 21",IF(F4000&lt;24.01,"21+ to 24",IF(F4000&lt;27.01,"24+ to 27",IF(F4000&lt;30.01,"27+ to 30","30+"))))))))))))</f>
        <v>0+ to 3</v>
      </c>
      <c r="I4000" t="str">
        <f>IF(G4000&lt;&gt;H4000,"DIFF","")</f>
        <v>DIFF</v>
      </c>
    </row>
    <row r="4001" spans="1:9">
      <c r="A4001" t="s">
        <v>103</v>
      </c>
      <c r="B4001" t="s">
        <v>159</v>
      </c>
      <c r="C4001" s="1">
        <v>116550914</v>
      </c>
      <c r="D4001" s="1">
        <v>3</v>
      </c>
      <c r="E4001" s="1">
        <v>-58</v>
      </c>
      <c r="F4001" s="1">
        <v>175</v>
      </c>
      <c r="G4001" s="7" t="str">
        <f>IF(E4001&lt;0,"0-",IF(E4001=0,"0",IF(E4001&lt;3.01,"0+ to 3",IF(E4001&lt;6.01,"3+ to 6",IF(E4001&lt;9.01,"6+ to 9",IF(E4001&lt;12.01,"9+ to 12",IF(E4001&lt;15.01,"12+ to 15",IF(E4001&lt;18.01,"15+ to 18",IF(E4001&lt;21.01,"18+ to 21",IF(E4001&lt;24.01,"21+ to 24",IF(E4001&lt;27.01,"24+ to 27",IF(E4001&lt;30.01,"27+ to 30","30+"))))))))))))</f>
        <v>0-</v>
      </c>
      <c r="H4001" s="7" t="str">
        <f>IF(F4001&lt;0,"0-",IF(F4001=0,"0",IF(F4001&lt;3.01,"0+ to 3",IF(F4001&lt;6.01,"3+ to 6",IF(F4001&lt;9.01,"6+ to 9",IF(F4001&lt;12.01,"9+ to 12",IF(F4001&lt;15.01,"12+ to 15",IF(F4001&lt;18.01,"15+ to 18",IF(F4001&lt;21.01,"18+ to 21",IF(F4001&lt;24.01,"21+ to 24",IF(F4001&lt;27.01,"24+ to 27",IF(F4001&lt;30.01,"27+ to 30","30+"))))))))))))</f>
        <v>30+</v>
      </c>
      <c r="I4001" t="str">
        <f>IF(G4001&lt;&gt;H4001,"DIFF","")</f>
        <v>DIFF</v>
      </c>
    </row>
    <row r="4002" spans="1:9">
      <c r="A4002" t="s">
        <v>102</v>
      </c>
      <c r="B4002" t="s">
        <v>159</v>
      </c>
      <c r="C4002" s="1">
        <v>116551195</v>
      </c>
      <c r="D4002" s="1">
        <v>10</v>
      </c>
      <c r="E4002" s="1">
        <v>0</v>
      </c>
      <c r="F4002" s="1">
        <v>0</v>
      </c>
      <c r="G4002" s="7" t="str">
        <f>IF(E4002&lt;0,"0-",IF(E4002=0,"0",IF(E4002&lt;3.01,"0+ to 3",IF(E4002&lt;6.01,"3+ to 6",IF(E4002&lt;9.01,"6+ to 9",IF(E4002&lt;12.01,"9+ to 12",IF(E4002&lt;15.01,"12+ to 15",IF(E4002&lt;18.01,"15+ to 18",IF(E4002&lt;21.01,"18+ to 21",IF(E4002&lt;24.01,"21+ to 24",IF(E4002&lt;27.01,"24+ to 27",IF(E4002&lt;30.01,"27+ to 30","30+"))))))))))))</f>
        <v>0</v>
      </c>
      <c r="H4002" s="7" t="str">
        <f>IF(F4002&lt;0,"0-",IF(F4002=0,"0",IF(F4002&lt;3.01,"0+ to 3",IF(F4002&lt;6.01,"3+ to 6",IF(F4002&lt;9.01,"6+ to 9",IF(F4002&lt;12.01,"9+ to 12",IF(F4002&lt;15.01,"12+ to 15",IF(F4002&lt;18.01,"15+ to 18",IF(F4002&lt;21.01,"18+ to 21",IF(F4002&lt;24.01,"21+ to 24",IF(F4002&lt;27.01,"24+ to 27",IF(F4002&lt;30.01,"27+ to 30","30+"))))))))))))</f>
        <v>0</v>
      </c>
      <c r="I4002" t="str">
        <f>IF(G4002&lt;&gt;H4002,"DIFF","")</f>
        <v/>
      </c>
    </row>
    <row r="4003" spans="1:9">
      <c r="A4003" t="s">
        <v>102</v>
      </c>
      <c r="B4003" t="s">
        <v>159</v>
      </c>
      <c r="C4003" s="1">
        <v>116556477</v>
      </c>
      <c r="D4003" s="1">
        <v>8</v>
      </c>
      <c r="E4003" s="1">
        <v>-3</v>
      </c>
      <c r="F4003" s="1">
        <v>14</v>
      </c>
      <c r="G4003" s="7" t="str">
        <f>IF(E4003&lt;0,"0-",IF(E4003=0,"0",IF(E4003&lt;3.01,"0+ to 3",IF(E4003&lt;6.01,"3+ to 6",IF(E4003&lt;9.01,"6+ to 9",IF(E4003&lt;12.01,"9+ to 12",IF(E4003&lt;15.01,"12+ to 15",IF(E4003&lt;18.01,"15+ to 18",IF(E4003&lt;21.01,"18+ to 21",IF(E4003&lt;24.01,"21+ to 24",IF(E4003&lt;27.01,"24+ to 27",IF(E4003&lt;30.01,"27+ to 30","30+"))))))))))))</f>
        <v>0-</v>
      </c>
      <c r="H4003" s="7" t="str">
        <f>IF(F4003&lt;0,"0-",IF(F4003=0,"0",IF(F4003&lt;3.01,"0+ to 3",IF(F4003&lt;6.01,"3+ to 6",IF(F4003&lt;9.01,"6+ to 9",IF(F4003&lt;12.01,"9+ to 12",IF(F4003&lt;15.01,"12+ to 15",IF(F4003&lt;18.01,"15+ to 18",IF(F4003&lt;21.01,"18+ to 21",IF(F4003&lt;24.01,"21+ to 24",IF(F4003&lt;27.01,"24+ to 27",IF(F4003&lt;30.01,"27+ to 30","30+"))))))))))))</f>
        <v>12+ to 15</v>
      </c>
      <c r="I4003" t="str">
        <f>IF(G4003&lt;&gt;H4003,"DIFF","")</f>
        <v>DIFF</v>
      </c>
    </row>
    <row r="4004" spans="1:9">
      <c r="A4004" t="s">
        <v>103</v>
      </c>
      <c r="B4004" t="s">
        <v>159</v>
      </c>
      <c r="C4004" s="1">
        <v>116556618</v>
      </c>
      <c r="D4004" s="1">
        <v>2</v>
      </c>
      <c r="E4004" s="1">
        <v>-8</v>
      </c>
      <c r="F4004" s="1">
        <v>14</v>
      </c>
      <c r="G4004" s="7" t="str">
        <f>IF(E4004&lt;0,"0-",IF(E4004=0,"0",IF(E4004&lt;3.01,"0+ to 3",IF(E4004&lt;6.01,"3+ to 6",IF(E4004&lt;9.01,"6+ to 9",IF(E4004&lt;12.01,"9+ to 12",IF(E4004&lt;15.01,"12+ to 15",IF(E4004&lt;18.01,"15+ to 18",IF(E4004&lt;21.01,"18+ to 21",IF(E4004&lt;24.01,"21+ to 24",IF(E4004&lt;27.01,"24+ to 27",IF(E4004&lt;30.01,"27+ to 30","30+"))))))))))))</f>
        <v>0-</v>
      </c>
      <c r="H4004" s="7" t="str">
        <f>IF(F4004&lt;0,"0-",IF(F4004=0,"0",IF(F4004&lt;3.01,"0+ to 3",IF(F4004&lt;6.01,"3+ to 6",IF(F4004&lt;9.01,"6+ to 9",IF(F4004&lt;12.01,"9+ to 12",IF(F4004&lt;15.01,"12+ to 15",IF(F4004&lt;18.01,"15+ to 18",IF(F4004&lt;21.01,"18+ to 21",IF(F4004&lt;24.01,"21+ to 24",IF(F4004&lt;27.01,"24+ to 27",IF(F4004&lt;30.01,"27+ to 30","30+"))))))))))))</f>
        <v>12+ to 15</v>
      </c>
      <c r="I4004" t="str">
        <f>IF(G4004&lt;&gt;H4004,"DIFF","")</f>
        <v>DIFF</v>
      </c>
    </row>
    <row r="4005" spans="1:9">
      <c r="A4005" t="s">
        <v>102</v>
      </c>
      <c r="B4005" t="s">
        <v>159</v>
      </c>
      <c r="C4005" s="1">
        <v>116556721</v>
      </c>
      <c r="D4005" s="1">
        <v>2</v>
      </c>
      <c r="E4005" s="1">
        <v>0</v>
      </c>
      <c r="F4005" s="1">
        <v>1</v>
      </c>
      <c r="G4005" s="7" t="str">
        <f>IF(E4005&lt;0,"0-",IF(E4005=0,"0",IF(E4005&lt;3.01,"0+ to 3",IF(E4005&lt;6.01,"3+ to 6",IF(E4005&lt;9.01,"6+ to 9",IF(E4005&lt;12.01,"9+ to 12",IF(E4005&lt;15.01,"12+ to 15",IF(E4005&lt;18.01,"15+ to 18",IF(E4005&lt;21.01,"18+ to 21",IF(E4005&lt;24.01,"21+ to 24",IF(E4005&lt;27.01,"24+ to 27",IF(E4005&lt;30.01,"27+ to 30","30+"))))))))))))</f>
        <v>0</v>
      </c>
      <c r="H4005" s="7" t="str">
        <f>IF(F4005&lt;0,"0-",IF(F4005=0,"0",IF(F4005&lt;3.01,"0+ to 3",IF(F4005&lt;6.01,"3+ to 6",IF(F4005&lt;9.01,"6+ to 9",IF(F4005&lt;12.01,"9+ to 12",IF(F4005&lt;15.01,"12+ to 15",IF(F4005&lt;18.01,"15+ to 18",IF(F4005&lt;21.01,"18+ to 21",IF(F4005&lt;24.01,"21+ to 24",IF(F4005&lt;27.01,"24+ to 27",IF(F4005&lt;30.01,"27+ to 30","30+"))))))))))))</f>
        <v>0+ to 3</v>
      </c>
      <c r="I4005" t="str">
        <f>IF(G4005&lt;&gt;H4005,"DIFF","")</f>
        <v>DIFF</v>
      </c>
    </row>
    <row r="4006" spans="1:9">
      <c r="A4006" t="s">
        <v>102</v>
      </c>
      <c r="B4006" t="s">
        <v>157</v>
      </c>
      <c r="C4006" s="1">
        <v>116622686</v>
      </c>
      <c r="D4006" s="1">
        <v>2</v>
      </c>
      <c r="E4006" s="1">
        <v>-4</v>
      </c>
      <c r="F4006" s="1">
        <v>9</v>
      </c>
      <c r="G4006" s="7" t="str">
        <f>IF(E4006&lt;0,"0-",IF(E4006=0,"0",IF(E4006&lt;3.01,"0+ to 3",IF(E4006&lt;6.01,"3+ to 6",IF(E4006&lt;9.01,"6+ to 9",IF(E4006&lt;12.01,"9+ to 12",IF(E4006&lt;15.01,"12+ to 15",IF(E4006&lt;18.01,"15+ to 18",IF(E4006&lt;21.01,"18+ to 21",IF(E4006&lt;24.01,"21+ to 24",IF(E4006&lt;27.01,"24+ to 27",IF(E4006&lt;30.01,"27+ to 30","30+"))))))))))))</f>
        <v>0-</v>
      </c>
      <c r="H4006" s="7" t="str">
        <f>IF(F4006&lt;0,"0-",IF(F4006=0,"0",IF(F4006&lt;3.01,"0+ to 3",IF(F4006&lt;6.01,"3+ to 6",IF(F4006&lt;9.01,"6+ to 9",IF(F4006&lt;12.01,"9+ to 12",IF(F4006&lt;15.01,"12+ to 15",IF(F4006&lt;18.01,"15+ to 18",IF(F4006&lt;21.01,"18+ to 21",IF(F4006&lt;24.01,"21+ to 24",IF(F4006&lt;27.01,"24+ to 27",IF(F4006&lt;30.01,"27+ to 30","30+"))))))))))))</f>
        <v>6+ to 9</v>
      </c>
      <c r="I4006" t="str">
        <f>IF(G4006&lt;&gt;H4006,"DIFF","")</f>
        <v>DIFF</v>
      </c>
    </row>
    <row r="4007" spans="1:9">
      <c r="A4007" t="s">
        <v>102</v>
      </c>
      <c r="B4007" t="s">
        <v>157</v>
      </c>
      <c r="C4007" s="1">
        <v>116623345</v>
      </c>
      <c r="D4007" s="1">
        <v>2</v>
      </c>
      <c r="E4007" s="1">
        <v>0</v>
      </c>
      <c r="F4007" s="1">
        <v>0</v>
      </c>
      <c r="G4007" s="7" t="str">
        <f>IF(E4007&lt;0,"0-",IF(E4007=0,"0",IF(E4007&lt;3.01,"0+ to 3",IF(E4007&lt;6.01,"3+ to 6",IF(E4007&lt;9.01,"6+ to 9",IF(E4007&lt;12.01,"9+ to 12",IF(E4007&lt;15.01,"12+ to 15",IF(E4007&lt;18.01,"15+ to 18",IF(E4007&lt;21.01,"18+ to 21",IF(E4007&lt;24.01,"21+ to 24",IF(E4007&lt;27.01,"24+ to 27",IF(E4007&lt;30.01,"27+ to 30","30+"))))))))))))</f>
        <v>0</v>
      </c>
      <c r="H4007" s="7" t="str">
        <f>IF(F4007&lt;0,"0-",IF(F4007=0,"0",IF(F4007&lt;3.01,"0+ to 3",IF(F4007&lt;6.01,"3+ to 6",IF(F4007&lt;9.01,"6+ to 9",IF(F4007&lt;12.01,"9+ to 12",IF(F4007&lt;15.01,"12+ to 15",IF(F4007&lt;18.01,"15+ to 18",IF(F4007&lt;21.01,"18+ to 21",IF(F4007&lt;24.01,"21+ to 24",IF(F4007&lt;27.01,"24+ to 27",IF(F4007&lt;30.01,"27+ to 30","30+"))))))))))))</f>
        <v>0</v>
      </c>
      <c r="I4007" t="str">
        <f>IF(G4007&lt;&gt;H4007,"DIFF","")</f>
        <v/>
      </c>
    </row>
    <row r="4008" spans="1:9">
      <c r="A4008" t="s">
        <v>102</v>
      </c>
      <c r="B4008" t="s">
        <v>157</v>
      </c>
      <c r="C4008" s="1">
        <v>116625478</v>
      </c>
      <c r="D4008" s="1">
        <v>2</v>
      </c>
      <c r="E4008" s="1">
        <v>-3</v>
      </c>
      <c r="F4008" s="1">
        <v>4</v>
      </c>
      <c r="G4008" s="7" t="str">
        <f>IF(E4008&lt;0,"0-",IF(E4008=0,"0",IF(E4008&lt;3.01,"0+ to 3",IF(E4008&lt;6.01,"3+ to 6",IF(E4008&lt;9.01,"6+ to 9",IF(E4008&lt;12.01,"9+ to 12",IF(E4008&lt;15.01,"12+ to 15",IF(E4008&lt;18.01,"15+ to 18",IF(E4008&lt;21.01,"18+ to 21",IF(E4008&lt;24.01,"21+ to 24",IF(E4008&lt;27.01,"24+ to 27",IF(E4008&lt;30.01,"27+ to 30","30+"))))))))))))</f>
        <v>0-</v>
      </c>
      <c r="H4008" s="7" t="str">
        <f>IF(F4008&lt;0,"0-",IF(F4008=0,"0",IF(F4008&lt;3.01,"0+ to 3",IF(F4008&lt;6.01,"3+ to 6",IF(F4008&lt;9.01,"6+ to 9",IF(F4008&lt;12.01,"9+ to 12",IF(F4008&lt;15.01,"12+ to 15",IF(F4008&lt;18.01,"15+ to 18",IF(F4008&lt;21.01,"18+ to 21",IF(F4008&lt;24.01,"21+ to 24",IF(F4008&lt;27.01,"24+ to 27",IF(F4008&lt;30.01,"27+ to 30","30+"))))))))))))</f>
        <v>3+ to 6</v>
      </c>
      <c r="I4008" t="str">
        <f>IF(G4008&lt;&gt;H4008,"DIFF","")</f>
        <v>DIFF</v>
      </c>
    </row>
    <row r="4009" spans="1:9">
      <c r="A4009" t="s">
        <v>102</v>
      </c>
      <c r="B4009" t="s">
        <v>157</v>
      </c>
      <c r="C4009" s="1">
        <v>116626660</v>
      </c>
      <c r="D4009" s="1">
        <v>2</v>
      </c>
      <c r="E4009" s="1">
        <v>-6</v>
      </c>
      <c r="F4009" s="1">
        <v>13</v>
      </c>
      <c r="G4009" s="7" t="str">
        <f>IF(E4009&lt;0,"0-",IF(E4009=0,"0",IF(E4009&lt;3.01,"0+ to 3",IF(E4009&lt;6.01,"3+ to 6",IF(E4009&lt;9.01,"6+ to 9",IF(E4009&lt;12.01,"9+ to 12",IF(E4009&lt;15.01,"12+ to 15",IF(E4009&lt;18.01,"15+ to 18",IF(E4009&lt;21.01,"18+ to 21",IF(E4009&lt;24.01,"21+ to 24",IF(E4009&lt;27.01,"24+ to 27",IF(E4009&lt;30.01,"27+ to 30","30+"))))))))))))</f>
        <v>0-</v>
      </c>
      <c r="H4009" s="7" t="str">
        <f>IF(F4009&lt;0,"0-",IF(F4009=0,"0",IF(F4009&lt;3.01,"0+ to 3",IF(F4009&lt;6.01,"3+ to 6",IF(F4009&lt;9.01,"6+ to 9",IF(F4009&lt;12.01,"9+ to 12",IF(F4009&lt;15.01,"12+ to 15",IF(F4009&lt;18.01,"15+ to 18",IF(F4009&lt;21.01,"18+ to 21",IF(F4009&lt;24.01,"21+ to 24",IF(F4009&lt;27.01,"24+ to 27",IF(F4009&lt;30.01,"27+ to 30","30+"))))))))))))</f>
        <v>12+ to 15</v>
      </c>
      <c r="I4009" t="str">
        <f>IF(G4009&lt;&gt;H4009,"DIFF","")</f>
        <v>DIFF</v>
      </c>
    </row>
    <row r="4010" spans="1:9">
      <c r="A4010" t="s">
        <v>102</v>
      </c>
      <c r="B4010" t="s">
        <v>157</v>
      </c>
      <c r="C4010" s="1">
        <v>116627032</v>
      </c>
      <c r="D4010" s="1">
        <v>2</v>
      </c>
      <c r="E4010" s="1">
        <v>0</v>
      </c>
      <c r="F4010" s="1">
        <v>0</v>
      </c>
      <c r="G4010" s="7" t="str">
        <f>IF(E4010&lt;0,"0-",IF(E4010=0,"0",IF(E4010&lt;3.01,"0+ to 3",IF(E4010&lt;6.01,"3+ to 6",IF(E4010&lt;9.01,"6+ to 9",IF(E4010&lt;12.01,"9+ to 12",IF(E4010&lt;15.01,"12+ to 15",IF(E4010&lt;18.01,"15+ to 18",IF(E4010&lt;21.01,"18+ to 21",IF(E4010&lt;24.01,"21+ to 24",IF(E4010&lt;27.01,"24+ to 27",IF(E4010&lt;30.01,"27+ to 30","30+"))))))))))))</f>
        <v>0</v>
      </c>
      <c r="H4010" s="7" t="str">
        <f>IF(F4010&lt;0,"0-",IF(F4010=0,"0",IF(F4010&lt;3.01,"0+ to 3",IF(F4010&lt;6.01,"3+ to 6",IF(F4010&lt;9.01,"6+ to 9",IF(F4010&lt;12.01,"9+ to 12",IF(F4010&lt;15.01,"12+ to 15",IF(F4010&lt;18.01,"15+ to 18",IF(F4010&lt;21.01,"18+ to 21",IF(F4010&lt;24.01,"21+ to 24",IF(F4010&lt;27.01,"24+ to 27",IF(F4010&lt;30.01,"27+ to 30","30+"))))))))))))</f>
        <v>0</v>
      </c>
      <c r="I4010" t="str">
        <f>IF(G4010&lt;&gt;H4010,"DIFF","")</f>
        <v/>
      </c>
    </row>
    <row r="4011" spans="1:9">
      <c r="A4011" t="s">
        <v>102</v>
      </c>
      <c r="B4011" t="s">
        <v>157</v>
      </c>
      <c r="C4011" s="1">
        <v>116628665</v>
      </c>
      <c r="D4011" s="1">
        <v>2</v>
      </c>
      <c r="E4011" s="1">
        <v>0</v>
      </c>
      <c r="F4011" s="1">
        <v>0</v>
      </c>
      <c r="G4011" s="7" t="str">
        <f>IF(E4011&lt;0,"0-",IF(E4011=0,"0",IF(E4011&lt;3.01,"0+ to 3",IF(E4011&lt;6.01,"3+ to 6",IF(E4011&lt;9.01,"6+ to 9",IF(E4011&lt;12.01,"9+ to 12",IF(E4011&lt;15.01,"12+ to 15",IF(E4011&lt;18.01,"15+ to 18",IF(E4011&lt;21.01,"18+ to 21",IF(E4011&lt;24.01,"21+ to 24",IF(E4011&lt;27.01,"24+ to 27",IF(E4011&lt;30.01,"27+ to 30","30+"))))))))))))</f>
        <v>0</v>
      </c>
      <c r="H4011" s="7" t="str">
        <f>IF(F4011&lt;0,"0-",IF(F4011=0,"0",IF(F4011&lt;3.01,"0+ to 3",IF(F4011&lt;6.01,"3+ to 6",IF(F4011&lt;9.01,"6+ to 9",IF(F4011&lt;12.01,"9+ to 12",IF(F4011&lt;15.01,"12+ to 15",IF(F4011&lt;18.01,"15+ to 18",IF(F4011&lt;21.01,"18+ to 21",IF(F4011&lt;24.01,"21+ to 24",IF(F4011&lt;27.01,"24+ to 27",IF(F4011&lt;30.01,"27+ to 30","30+"))))))))))))</f>
        <v>0</v>
      </c>
      <c r="I4011" t="str">
        <f>IF(G4011&lt;&gt;H4011,"DIFF","")</f>
        <v/>
      </c>
    </row>
    <row r="4012" spans="1:9">
      <c r="A4012" t="s">
        <v>102</v>
      </c>
      <c r="B4012" t="s">
        <v>157</v>
      </c>
      <c r="C4012" s="1">
        <v>116629003</v>
      </c>
      <c r="D4012" s="1">
        <v>2</v>
      </c>
      <c r="E4012" s="1">
        <v>0</v>
      </c>
      <c r="F4012" s="1">
        <v>0</v>
      </c>
      <c r="G4012" s="7" t="str">
        <f>IF(E4012&lt;0,"0-",IF(E4012=0,"0",IF(E4012&lt;3.01,"0+ to 3",IF(E4012&lt;6.01,"3+ to 6",IF(E4012&lt;9.01,"6+ to 9",IF(E4012&lt;12.01,"9+ to 12",IF(E4012&lt;15.01,"12+ to 15",IF(E4012&lt;18.01,"15+ to 18",IF(E4012&lt;21.01,"18+ to 21",IF(E4012&lt;24.01,"21+ to 24",IF(E4012&lt;27.01,"24+ to 27",IF(E4012&lt;30.01,"27+ to 30","30+"))))))))))))</f>
        <v>0</v>
      </c>
      <c r="H4012" s="7" t="str">
        <f>IF(F4012&lt;0,"0-",IF(F4012=0,"0",IF(F4012&lt;3.01,"0+ to 3",IF(F4012&lt;6.01,"3+ to 6",IF(F4012&lt;9.01,"6+ to 9",IF(F4012&lt;12.01,"9+ to 12",IF(F4012&lt;15.01,"12+ to 15",IF(F4012&lt;18.01,"15+ to 18",IF(F4012&lt;21.01,"18+ to 21",IF(F4012&lt;24.01,"21+ to 24",IF(F4012&lt;27.01,"24+ to 27",IF(F4012&lt;30.01,"27+ to 30","30+"))))))))))))</f>
        <v>0</v>
      </c>
      <c r="I4012" t="str">
        <f>IF(G4012&lt;&gt;H4012,"DIFF","")</f>
        <v/>
      </c>
    </row>
    <row r="4013" spans="1:9">
      <c r="A4013" t="s">
        <v>102</v>
      </c>
      <c r="B4013" t="s">
        <v>157</v>
      </c>
      <c r="C4013" s="1">
        <v>116630066</v>
      </c>
      <c r="D4013" s="1">
        <v>2</v>
      </c>
      <c r="E4013" s="1">
        <v>0</v>
      </c>
      <c r="F4013" s="1">
        <v>0</v>
      </c>
      <c r="G4013" s="7" t="str">
        <f>IF(E4013&lt;0,"0-",IF(E4013=0,"0",IF(E4013&lt;3.01,"0+ to 3",IF(E4013&lt;6.01,"3+ to 6",IF(E4013&lt;9.01,"6+ to 9",IF(E4013&lt;12.01,"9+ to 12",IF(E4013&lt;15.01,"12+ to 15",IF(E4013&lt;18.01,"15+ to 18",IF(E4013&lt;21.01,"18+ to 21",IF(E4013&lt;24.01,"21+ to 24",IF(E4013&lt;27.01,"24+ to 27",IF(E4013&lt;30.01,"27+ to 30","30+"))))))))))))</f>
        <v>0</v>
      </c>
      <c r="H4013" s="7" t="str">
        <f>IF(F4013&lt;0,"0-",IF(F4013=0,"0",IF(F4013&lt;3.01,"0+ to 3",IF(F4013&lt;6.01,"3+ to 6",IF(F4013&lt;9.01,"6+ to 9",IF(F4013&lt;12.01,"9+ to 12",IF(F4013&lt;15.01,"12+ to 15",IF(F4013&lt;18.01,"15+ to 18",IF(F4013&lt;21.01,"18+ to 21",IF(F4013&lt;24.01,"21+ to 24",IF(F4013&lt;27.01,"24+ to 27",IF(F4013&lt;30.01,"27+ to 30","30+"))))))))))))</f>
        <v>0</v>
      </c>
      <c r="I4013" t="str">
        <f>IF(G4013&lt;&gt;H4013,"DIFF","")</f>
        <v/>
      </c>
    </row>
    <row r="4014" spans="1:9">
      <c r="A4014" t="s">
        <v>102</v>
      </c>
      <c r="B4014" t="s">
        <v>157</v>
      </c>
      <c r="C4014" s="1">
        <v>116630124</v>
      </c>
      <c r="D4014" s="1">
        <v>10</v>
      </c>
      <c r="E4014" s="1">
        <v>-2</v>
      </c>
      <c r="F4014" s="1">
        <v>16</v>
      </c>
      <c r="G4014" s="7" t="str">
        <f>IF(E4014&lt;0,"0-",IF(E4014=0,"0",IF(E4014&lt;3.01,"0+ to 3",IF(E4014&lt;6.01,"3+ to 6",IF(E4014&lt;9.01,"6+ to 9",IF(E4014&lt;12.01,"9+ to 12",IF(E4014&lt;15.01,"12+ to 15",IF(E4014&lt;18.01,"15+ to 18",IF(E4014&lt;21.01,"18+ to 21",IF(E4014&lt;24.01,"21+ to 24",IF(E4014&lt;27.01,"24+ to 27",IF(E4014&lt;30.01,"27+ to 30","30+"))))))))))))</f>
        <v>0-</v>
      </c>
      <c r="H4014" s="7" t="str">
        <f>IF(F4014&lt;0,"0-",IF(F4014=0,"0",IF(F4014&lt;3.01,"0+ to 3",IF(F4014&lt;6.01,"3+ to 6",IF(F4014&lt;9.01,"6+ to 9",IF(F4014&lt;12.01,"9+ to 12",IF(F4014&lt;15.01,"12+ to 15",IF(F4014&lt;18.01,"15+ to 18",IF(F4014&lt;21.01,"18+ to 21",IF(F4014&lt;24.01,"21+ to 24",IF(F4014&lt;27.01,"24+ to 27",IF(F4014&lt;30.01,"27+ to 30","30+"))))))))))))</f>
        <v>15+ to 18</v>
      </c>
      <c r="I4014" t="str">
        <f>IF(G4014&lt;&gt;H4014,"DIFF","")</f>
        <v>DIFF</v>
      </c>
    </row>
    <row r="4015" spans="1:9">
      <c r="A4015" t="s">
        <v>102</v>
      </c>
      <c r="B4015" t="s">
        <v>157</v>
      </c>
      <c r="C4015" s="1">
        <v>116630346</v>
      </c>
      <c r="D4015" s="1">
        <v>2</v>
      </c>
      <c r="E4015" s="1">
        <v>0</v>
      </c>
      <c r="F4015" s="1">
        <v>0</v>
      </c>
      <c r="G4015" s="7" t="str">
        <f>IF(E4015&lt;0,"0-",IF(E4015=0,"0",IF(E4015&lt;3.01,"0+ to 3",IF(E4015&lt;6.01,"3+ to 6",IF(E4015&lt;9.01,"6+ to 9",IF(E4015&lt;12.01,"9+ to 12",IF(E4015&lt;15.01,"12+ to 15",IF(E4015&lt;18.01,"15+ to 18",IF(E4015&lt;21.01,"18+ to 21",IF(E4015&lt;24.01,"21+ to 24",IF(E4015&lt;27.01,"24+ to 27",IF(E4015&lt;30.01,"27+ to 30","30+"))))))))))))</f>
        <v>0</v>
      </c>
      <c r="H4015" s="7" t="str">
        <f>IF(F4015&lt;0,"0-",IF(F4015=0,"0",IF(F4015&lt;3.01,"0+ to 3",IF(F4015&lt;6.01,"3+ to 6",IF(F4015&lt;9.01,"6+ to 9",IF(F4015&lt;12.01,"9+ to 12",IF(F4015&lt;15.01,"12+ to 15",IF(F4015&lt;18.01,"15+ to 18",IF(F4015&lt;21.01,"18+ to 21",IF(F4015&lt;24.01,"21+ to 24",IF(F4015&lt;27.01,"24+ to 27",IF(F4015&lt;30.01,"27+ to 30","30+"))))))))))))</f>
        <v>0</v>
      </c>
      <c r="I4015" t="str">
        <f>IF(G4015&lt;&gt;H4015,"DIFF","")</f>
        <v/>
      </c>
    </row>
    <row r="4016" spans="1:9">
      <c r="A4016" t="s">
        <v>102</v>
      </c>
      <c r="B4016" t="s">
        <v>157</v>
      </c>
      <c r="C4016" s="1">
        <v>116631873</v>
      </c>
      <c r="D4016" s="1">
        <v>2</v>
      </c>
      <c r="E4016" s="1">
        <v>0</v>
      </c>
      <c r="F4016" s="1">
        <v>0</v>
      </c>
      <c r="G4016" s="7" t="str">
        <f>IF(E4016&lt;0,"0-",IF(E4016=0,"0",IF(E4016&lt;3.01,"0+ to 3",IF(E4016&lt;6.01,"3+ to 6",IF(E4016&lt;9.01,"6+ to 9",IF(E4016&lt;12.01,"9+ to 12",IF(E4016&lt;15.01,"12+ to 15",IF(E4016&lt;18.01,"15+ to 18",IF(E4016&lt;21.01,"18+ to 21",IF(E4016&lt;24.01,"21+ to 24",IF(E4016&lt;27.01,"24+ to 27",IF(E4016&lt;30.01,"27+ to 30","30+"))))))))))))</f>
        <v>0</v>
      </c>
      <c r="H4016" s="7" t="str">
        <f>IF(F4016&lt;0,"0-",IF(F4016=0,"0",IF(F4016&lt;3.01,"0+ to 3",IF(F4016&lt;6.01,"3+ to 6",IF(F4016&lt;9.01,"6+ to 9",IF(F4016&lt;12.01,"9+ to 12",IF(F4016&lt;15.01,"12+ to 15",IF(F4016&lt;18.01,"15+ to 18",IF(F4016&lt;21.01,"18+ to 21",IF(F4016&lt;24.01,"21+ to 24",IF(F4016&lt;27.01,"24+ to 27",IF(F4016&lt;30.01,"27+ to 30","30+"))))))))))))</f>
        <v>0</v>
      </c>
      <c r="I4016" t="str">
        <f>IF(G4016&lt;&gt;H4016,"DIFF","")</f>
        <v/>
      </c>
    </row>
    <row r="4017" spans="1:9">
      <c r="A4017" t="s">
        <v>102</v>
      </c>
      <c r="B4017" t="s">
        <v>157</v>
      </c>
      <c r="C4017" s="1">
        <v>116636432</v>
      </c>
      <c r="D4017" s="1">
        <v>10</v>
      </c>
      <c r="E4017" s="1">
        <v>-7</v>
      </c>
      <c r="F4017" s="1">
        <v>0</v>
      </c>
      <c r="G4017" s="7" t="str">
        <f>IF(E4017&lt;0,"0-",IF(E4017=0,"0",IF(E4017&lt;3.01,"0+ to 3",IF(E4017&lt;6.01,"3+ to 6",IF(E4017&lt;9.01,"6+ to 9",IF(E4017&lt;12.01,"9+ to 12",IF(E4017&lt;15.01,"12+ to 15",IF(E4017&lt;18.01,"15+ to 18",IF(E4017&lt;21.01,"18+ to 21",IF(E4017&lt;24.01,"21+ to 24",IF(E4017&lt;27.01,"24+ to 27",IF(E4017&lt;30.01,"27+ to 30","30+"))))))))))))</f>
        <v>0-</v>
      </c>
      <c r="H4017" s="7" t="str">
        <f>IF(F4017&lt;0,"0-",IF(F4017=0,"0",IF(F4017&lt;3.01,"0+ to 3",IF(F4017&lt;6.01,"3+ to 6",IF(F4017&lt;9.01,"6+ to 9",IF(F4017&lt;12.01,"9+ to 12",IF(F4017&lt;15.01,"12+ to 15",IF(F4017&lt;18.01,"15+ to 18",IF(F4017&lt;21.01,"18+ to 21",IF(F4017&lt;24.01,"21+ to 24",IF(F4017&lt;27.01,"24+ to 27",IF(F4017&lt;30.01,"27+ to 30","30+"))))))))))))</f>
        <v>0</v>
      </c>
      <c r="I4017" t="str">
        <f>IF(G4017&lt;&gt;H4017,"DIFF","")</f>
        <v>DIFF</v>
      </c>
    </row>
    <row r="4018" spans="1:9">
      <c r="A4018" t="s">
        <v>102</v>
      </c>
      <c r="B4018" t="s">
        <v>157</v>
      </c>
      <c r="C4018" s="1">
        <v>116637105</v>
      </c>
      <c r="D4018" s="1">
        <v>6</v>
      </c>
      <c r="E4018" s="1">
        <v>-6</v>
      </c>
      <c r="F4018" s="1">
        <v>28</v>
      </c>
      <c r="G4018" s="7" t="str">
        <f>IF(E4018&lt;0,"0-",IF(E4018=0,"0",IF(E4018&lt;3.01,"0+ to 3",IF(E4018&lt;6.01,"3+ to 6",IF(E4018&lt;9.01,"6+ to 9",IF(E4018&lt;12.01,"9+ to 12",IF(E4018&lt;15.01,"12+ to 15",IF(E4018&lt;18.01,"15+ to 18",IF(E4018&lt;21.01,"18+ to 21",IF(E4018&lt;24.01,"21+ to 24",IF(E4018&lt;27.01,"24+ to 27",IF(E4018&lt;30.01,"27+ to 30","30+"))))))))))))</f>
        <v>0-</v>
      </c>
      <c r="H4018" s="7" t="str">
        <f>IF(F4018&lt;0,"0-",IF(F4018=0,"0",IF(F4018&lt;3.01,"0+ to 3",IF(F4018&lt;6.01,"3+ to 6",IF(F4018&lt;9.01,"6+ to 9",IF(F4018&lt;12.01,"9+ to 12",IF(F4018&lt;15.01,"12+ to 15",IF(F4018&lt;18.01,"15+ to 18",IF(F4018&lt;21.01,"18+ to 21",IF(F4018&lt;24.01,"21+ to 24",IF(F4018&lt;27.01,"24+ to 27",IF(F4018&lt;30.01,"27+ to 30","30+"))))))))))))</f>
        <v>27+ to 30</v>
      </c>
      <c r="I4018" t="str">
        <f>IF(G4018&lt;&gt;H4018,"DIFF","")</f>
        <v>DIFF</v>
      </c>
    </row>
    <row r="4019" spans="1:9">
      <c r="A4019" t="s">
        <v>102</v>
      </c>
      <c r="B4019" t="s">
        <v>157</v>
      </c>
      <c r="C4019" s="1">
        <v>116640631</v>
      </c>
      <c r="D4019" s="1">
        <v>2</v>
      </c>
      <c r="E4019" s="1">
        <v>-4</v>
      </c>
      <c r="F4019" s="1">
        <v>8</v>
      </c>
      <c r="G4019" s="7" t="str">
        <f>IF(E4019&lt;0,"0-",IF(E4019=0,"0",IF(E4019&lt;3.01,"0+ to 3",IF(E4019&lt;6.01,"3+ to 6",IF(E4019&lt;9.01,"6+ to 9",IF(E4019&lt;12.01,"9+ to 12",IF(E4019&lt;15.01,"12+ to 15",IF(E4019&lt;18.01,"15+ to 18",IF(E4019&lt;21.01,"18+ to 21",IF(E4019&lt;24.01,"21+ to 24",IF(E4019&lt;27.01,"24+ to 27",IF(E4019&lt;30.01,"27+ to 30","30+"))))))))))))</f>
        <v>0-</v>
      </c>
      <c r="H4019" s="7" t="str">
        <f>IF(F4019&lt;0,"0-",IF(F4019=0,"0",IF(F4019&lt;3.01,"0+ to 3",IF(F4019&lt;6.01,"3+ to 6",IF(F4019&lt;9.01,"6+ to 9",IF(F4019&lt;12.01,"9+ to 12",IF(F4019&lt;15.01,"12+ to 15",IF(F4019&lt;18.01,"15+ to 18",IF(F4019&lt;21.01,"18+ to 21",IF(F4019&lt;24.01,"21+ to 24",IF(F4019&lt;27.01,"24+ to 27",IF(F4019&lt;30.01,"27+ to 30","30+"))))))))))))</f>
        <v>6+ to 9</v>
      </c>
      <c r="I4019" t="str">
        <f>IF(G4019&lt;&gt;H4019,"DIFF","")</f>
        <v>DIFF</v>
      </c>
    </row>
    <row r="4020" spans="1:9">
      <c r="A4020" t="s">
        <v>102</v>
      </c>
      <c r="B4020" t="s">
        <v>157</v>
      </c>
      <c r="C4020" s="1">
        <v>116641465</v>
      </c>
      <c r="D4020" s="1">
        <v>3</v>
      </c>
      <c r="E4020" s="1">
        <v>-7</v>
      </c>
      <c r="F4020" s="1">
        <v>19</v>
      </c>
      <c r="G4020" s="7" t="str">
        <f>IF(E4020&lt;0,"0-",IF(E4020=0,"0",IF(E4020&lt;3.01,"0+ to 3",IF(E4020&lt;6.01,"3+ to 6",IF(E4020&lt;9.01,"6+ to 9",IF(E4020&lt;12.01,"9+ to 12",IF(E4020&lt;15.01,"12+ to 15",IF(E4020&lt;18.01,"15+ to 18",IF(E4020&lt;21.01,"18+ to 21",IF(E4020&lt;24.01,"21+ to 24",IF(E4020&lt;27.01,"24+ to 27",IF(E4020&lt;30.01,"27+ to 30","30+"))))))))))))</f>
        <v>0-</v>
      </c>
      <c r="H4020" s="7" t="str">
        <f>IF(F4020&lt;0,"0-",IF(F4020=0,"0",IF(F4020&lt;3.01,"0+ to 3",IF(F4020&lt;6.01,"3+ to 6",IF(F4020&lt;9.01,"6+ to 9",IF(F4020&lt;12.01,"9+ to 12",IF(F4020&lt;15.01,"12+ to 15",IF(F4020&lt;18.01,"15+ to 18",IF(F4020&lt;21.01,"18+ to 21",IF(F4020&lt;24.01,"21+ to 24",IF(F4020&lt;27.01,"24+ to 27",IF(F4020&lt;30.01,"27+ to 30","30+"))))))))))))</f>
        <v>18+ to 21</v>
      </c>
      <c r="I4020" t="str">
        <f>IF(G4020&lt;&gt;H4020,"DIFF","")</f>
        <v>DIFF</v>
      </c>
    </row>
    <row r="4021" spans="1:9">
      <c r="A4021" t="s">
        <v>102</v>
      </c>
      <c r="B4021" t="s">
        <v>157</v>
      </c>
      <c r="C4021" s="1">
        <v>116642355</v>
      </c>
      <c r="D4021" s="1">
        <v>2</v>
      </c>
      <c r="E4021" s="1">
        <v>-8</v>
      </c>
      <c r="F4021" s="1">
        <v>15</v>
      </c>
      <c r="G4021" s="7" t="str">
        <f>IF(E4021&lt;0,"0-",IF(E4021=0,"0",IF(E4021&lt;3.01,"0+ to 3",IF(E4021&lt;6.01,"3+ to 6",IF(E4021&lt;9.01,"6+ to 9",IF(E4021&lt;12.01,"9+ to 12",IF(E4021&lt;15.01,"12+ to 15",IF(E4021&lt;18.01,"15+ to 18",IF(E4021&lt;21.01,"18+ to 21",IF(E4021&lt;24.01,"21+ to 24",IF(E4021&lt;27.01,"24+ to 27",IF(E4021&lt;30.01,"27+ to 30","30+"))))))))))))</f>
        <v>0-</v>
      </c>
      <c r="H4021" s="7" t="str">
        <f>IF(F4021&lt;0,"0-",IF(F4021=0,"0",IF(F4021&lt;3.01,"0+ to 3",IF(F4021&lt;6.01,"3+ to 6",IF(F4021&lt;9.01,"6+ to 9",IF(F4021&lt;12.01,"9+ to 12",IF(F4021&lt;15.01,"12+ to 15",IF(F4021&lt;18.01,"15+ to 18",IF(F4021&lt;21.01,"18+ to 21",IF(F4021&lt;24.01,"21+ to 24",IF(F4021&lt;27.01,"24+ to 27",IF(F4021&lt;30.01,"27+ to 30","30+"))))))))))))</f>
        <v>12+ to 15</v>
      </c>
      <c r="I4021" t="str">
        <f>IF(G4021&lt;&gt;H4021,"DIFF","")</f>
        <v>DIFF</v>
      </c>
    </row>
    <row r="4022" spans="1:9">
      <c r="A4022" t="s">
        <v>102</v>
      </c>
      <c r="B4022" t="s">
        <v>157</v>
      </c>
      <c r="C4022" s="1">
        <v>116642852</v>
      </c>
      <c r="D4022" s="1">
        <v>2</v>
      </c>
      <c r="E4022" s="1">
        <v>0</v>
      </c>
      <c r="F4022" s="1">
        <v>1</v>
      </c>
      <c r="G4022" s="7" t="str">
        <f>IF(E4022&lt;0,"0-",IF(E4022=0,"0",IF(E4022&lt;3.01,"0+ to 3",IF(E4022&lt;6.01,"3+ to 6",IF(E4022&lt;9.01,"6+ to 9",IF(E4022&lt;12.01,"9+ to 12",IF(E4022&lt;15.01,"12+ to 15",IF(E4022&lt;18.01,"15+ to 18",IF(E4022&lt;21.01,"18+ to 21",IF(E4022&lt;24.01,"21+ to 24",IF(E4022&lt;27.01,"24+ to 27",IF(E4022&lt;30.01,"27+ to 30","30+"))))))))))))</f>
        <v>0</v>
      </c>
      <c r="H4022" s="7" t="str">
        <f>IF(F4022&lt;0,"0-",IF(F4022=0,"0",IF(F4022&lt;3.01,"0+ to 3",IF(F4022&lt;6.01,"3+ to 6",IF(F4022&lt;9.01,"6+ to 9",IF(F4022&lt;12.01,"9+ to 12",IF(F4022&lt;15.01,"12+ to 15",IF(F4022&lt;18.01,"15+ to 18",IF(F4022&lt;21.01,"18+ to 21",IF(F4022&lt;24.01,"21+ to 24",IF(F4022&lt;27.01,"24+ to 27",IF(F4022&lt;30.01,"27+ to 30","30+"))))))))))))</f>
        <v>0+ to 3</v>
      </c>
      <c r="I4022" t="str">
        <f>IF(G4022&lt;&gt;H4022,"DIFF","")</f>
        <v>DIFF</v>
      </c>
    </row>
    <row r="4023" spans="1:9">
      <c r="A4023" t="s">
        <v>102</v>
      </c>
      <c r="B4023" t="s">
        <v>157</v>
      </c>
      <c r="C4023" s="1">
        <v>116643655</v>
      </c>
      <c r="D4023" s="1">
        <v>5</v>
      </c>
      <c r="E4023" s="1">
        <v>-7</v>
      </c>
      <c r="F4023" s="1">
        <v>29</v>
      </c>
      <c r="G4023" s="7" t="str">
        <f>IF(E4023&lt;0,"0-",IF(E4023=0,"0",IF(E4023&lt;3.01,"0+ to 3",IF(E4023&lt;6.01,"3+ to 6",IF(E4023&lt;9.01,"6+ to 9",IF(E4023&lt;12.01,"9+ to 12",IF(E4023&lt;15.01,"12+ to 15",IF(E4023&lt;18.01,"15+ to 18",IF(E4023&lt;21.01,"18+ to 21",IF(E4023&lt;24.01,"21+ to 24",IF(E4023&lt;27.01,"24+ to 27",IF(E4023&lt;30.01,"27+ to 30","30+"))))))))))))</f>
        <v>0-</v>
      </c>
      <c r="H4023" s="7" t="str">
        <f>IF(F4023&lt;0,"0-",IF(F4023=0,"0",IF(F4023&lt;3.01,"0+ to 3",IF(F4023&lt;6.01,"3+ to 6",IF(F4023&lt;9.01,"6+ to 9",IF(F4023&lt;12.01,"9+ to 12",IF(F4023&lt;15.01,"12+ to 15",IF(F4023&lt;18.01,"15+ to 18",IF(F4023&lt;21.01,"18+ to 21",IF(F4023&lt;24.01,"21+ to 24",IF(F4023&lt;27.01,"24+ to 27",IF(F4023&lt;30.01,"27+ to 30","30+"))))))))))))</f>
        <v>27+ to 30</v>
      </c>
      <c r="I4023" t="str">
        <f>IF(G4023&lt;&gt;H4023,"DIFF","")</f>
        <v>DIFF</v>
      </c>
    </row>
    <row r="4024" spans="1:9">
      <c r="A4024" t="s">
        <v>103</v>
      </c>
      <c r="B4024" t="s">
        <v>157</v>
      </c>
      <c r="C4024" s="1">
        <v>116645013</v>
      </c>
      <c r="D4024" s="1">
        <v>5</v>
      </c>
      <c r="E4024" s="1">
        <v>-1</v>
      </c>
      <c r="F4024" s="1">
        <v>29</v>
      </c>
      <c r="G4024" s="7" t="str">
        <f>IF(E4024&lt;0,"0-",IF(E4024=0,"0",IF(E4024&lt;3.01,"0+ to 3",IF(E4024&lt;6.01,"3+ to 6",IF(E4024&lt;9.01,"6+ to 9",IF(E4024&lt;12.01,"9+ to 12",IF(E4024&lt;15.01,"12+ to 15",IF(E4024&lt;18.01,"15+ to 18",IF(E4024&lt;21.01,"18+ to 21",IF(E4024&lt;24.01,"21+ to 24",IF(E4024&lt;27.01,"24+ to 27",IF(E4024&lt;30.01,"27+ to 30","30+"))))))))))))</f>
        <v>0-</v>
      </c>
      <c r="H4024" s="7" t="str">
        <f>IF(F4024&lt;0,"0-",IF(F4024=0,"0",IF(F4024&lt;3.01,"0+ to 3",IF(F4024&lt;6.01,"3+ to 6",IF(F4024&lt;9.01,"6+ to 9",IF(F4024&lt;12.01,"9+ to 12",IF(F4024&lt;15.01,"12+ to 15",IF(F4024&lt;18.01,"15+ to 18",IF(F4024&lt;21.01,"18+ to 21",IF(F4024&lt;24.01,"21+ to 24",IF(F4024&lt;27.01,"24+ to 27",IF(F4024&lt;30.01,"27+ to 30","30+"))))))))))))</f>
        <v>27+ to 30</v>
      </c>
      <c r="I4024" t="str">
        <f>IF(G4024&lt;&gt;H4024,"DIFF","")</f>
        <v>DIFF</v>
      </c>
    </row>
    <row r="4025" spans="1:9">
      <c r="A4025" t="s">
        <v>102</v>
      </c>
      <c r="B4025" t="s">
        <v>156</v>
      </c>
      <c r="C4025" s="1">
        <v>116675648</v>
      </c>
      <c r="D4025" s="1">
        <v>2</v>
      </c>
      <c r="E4025" s="1">
        <v>-3</v>
      </c>
      <c r="F4025" s="1">
        <v>66</v>
      </c>
      <c r="G4025" s="7" t="str">
        <f>IF(E4025&lt;0,"0-",IF(E4025=0,"0",IF(E4025&lt;3.01,"0+ to 3",IF(E4025&lt;6.01,"3+ to 6",IF(E4025&lt;9.01,"6+ to 9",IF(E4025&lt;12.01,"9+ to 12",IF(E4025&lt;15.01,"12+ to 15",IF(E4025&lt;18.01,"15+ to 18",IF(E4025&lt;21.01,"18+ to 21",IF(E4025&lt;24.01,"21+ to 24",IF(E4025&lt;27.01,"24+ to 27",IF(E4025&lt;30.01,"27+ to 30","30+"))))))))))))</f>
        <v>0-</v>
      </c>
      <c r="H4025" s="7" t="str">
        <f>IF(F4025&lt;0,"0-",IF(F4025=0,"0",IF(F4025&lt;3.01,"0+ to 3",IF(F4025&lt;6.01,"3+ to 6",IF(F4025&lt;9.01,"6+ to 9",IF(F4025&lt;12.01,"9+ to 12",IF(F4025&lt;15.01,"12+ to 15",IF(F4025&lt;18.01,"15+ to 18",IF(F4025&lt;21.01,"18+ to 21",IF(F4025&lt;24.01,"21+ to 24",IF(F4025&lt;27.01,"24+ to 27",IF(F4025&lt;30.01,"27+ to 30","30+"))))))))))))</f>
        <v>30+</v>
      </c>
      <c r="I4025" t="str">
        <f>IF(G4025&lt;&gt;H4025,"DIFF","")</f>
        <v>DIFF</v>
      </c>
    </row>
    <row r="4026" spans="1:9">
      <c r="A4026" t="s">
        <v>103</v>
      </c>
      <c r="B4026" t="s">
        <v>156</v>
      </c>
      <c r="C4026" s="1">
        <v>116680079</v>
      </c>
      <c r="D4026" s="1">
        <v>2</v>
      </c>
      <c r="E4026" s="1">
        <v>-15</v>
      </c>
      <c r="F4026" s="1">
        <v>24</v>
      </c>
      <c r="G4026" s="7" t="str">
        <f>IF(E4026&lt;0,"0-",IF(E4026=0,"0",IF(E4026&lt;3.01,"0+ to 3",IF(E4026&lt;6.01,"3+ to 6",IF(E4026&lt;9.01,"6+ to 9",IF(E4026&lt;12.01,"9+ to 12",IF(E4026&lt;15.01,"12+ to 15",IF(E4026&lt;18.01,"15+ to 18",IF(E4026&lt;21.01,"18+ to 21",IF(E4026&lt;24.01,"21+ to 24",IF(E4026&lt;27.01,"24+ to 27",IF(E4026&lt;30.01,"27+ to 30","30+"))))))))))))</f>
        <v>0-</v>
      </c>
      <c r="H4026" s="7" t="str">
        <f>IF(F4026&lt;0,"0-",IF(F4026=0,"0",IF(F4026&lt;3.01,"0+ to 3",IF(F4026&lt;6.01,"3+ to 6",IF(F4026&lt;9.01,"6+ to 9",IF(F4026&lt;12.01,"9+ to 12",IF(F4026&lt;15.01,"12+ to 15",IF(F4026&lt;18.01,"15+ to 18",IF(F4026&lt;21.01,"18+ to 21",IF(F4026&lt;24.01,"21+ to 24",IF(F4026&lt;27.01,"24+ to 27",IF(F4026&lt;30.01,"27+ to 30","30+"))))))))))))</f>
        <v>21+ to 24</v>
      </c>
      <c r="I4026" t="str">
        <f>IF(G4026&lt;&gt;H4026,"DIFF","")</f>
        <v>DIFF</v>
      </c>
    </row>
    <row r="4027" spans="1:9">
      <c r="A4027" t="s">
        <v>103</v>
      </c>
      <c r="B4027" t="s">
        <v>156</v>
      </c>
      <c r="C4027" s="1">
        <v>116683067</v>
      </c>
      <c r="D4027" s="1">
        <v>3</v>
      </c>
      <c r="E4027" s="1">
        <v>-131</v>
      </c>
      <c r="F4027" s="1">
        <v>298</v>
      </c>
      <c r="G4027" s="7" t="str">
        <f>IF(E4027&lt;0,"0-",IF(E4027=0,"0",IF(E4027&lt;3.01,"0+ to 3",IF(E4027&lt;6.01,"3+ to 6",IF(E4027&lt;9.01,"6+ to 9",IF(E4027&lt;12.01,"9+ to 12",IF(E4027&lt;15.01,"12+ to 15",IF(E4027&lt;18.01,"15+ to 18",IF(E4027&lt;21.01,"18+ to 21",IF(E4027&lt;24.01,"21+ to 24",IF(E4027&lt;27.01,"24+ to 27",IF(E4027&lt;30.01,"27+ to 30","30+"))))))))))))</f>
        <v>0-</v>
      </c>
      <c r="H4027" s="7" t="str">
        <f>IF(F4027&lt;0,"0-",IF(F4027=0,"0",IF(F4027&lt;3.01,"0+ to 3",IF(F4027&lt;6.01,"3+ to 6",IF(F4027&lt;9.01,"6+ to 9",IF(F4027&lt;12.01,"9+ to 12",IF(F4027&lt;15.01,"12+ to 15",IF(F4027&lt;18.01,"15+ to 18",IF(F4027&lt;21.01,"18+ to 21",IF(F4027&lt;24.01,"21+ to 24",IF(F4027&lt;27.01,"24+ to 27",IF(F4027&lt;30.01,"27+ to 30","30+"))))))))))))</f>
        <v>30+</v>
      </c>
      <c r="I4027" t="str">
        <f>IF(G4027&lt;&gt;H4027,"DIFF","")</f>
        <v>DIFF</v>
      </c>
    </row>
    <row r="4028" spans="1:9">
      <c r="A4028" t="s">
        <v>102</v>
      </c>
      <c r="B4028" t="s">
        <v>156</v>
      </c>
      <c r="C4028" s="1">
        <v>116687986</v>
      </c>
      <c r="D4028" s="1">
        <v>2</v>
      </c>
      <c r="E4028" s="1">
        <v>0</v>
      </c>
      <c r="F4028" s="1">
        <v>9</v>
      </c>
      <c r="G4028" s="7" t="str">
        <f>IF(E4028&lt;0,"0-",IF(E4028=0,"0",IF(E4028&lt;3.01,"0+ to 3",IF(E4028&lt;6.01,"3+ to 6",IF(E4028&lt;9.01,"6+ to 9",IF(E4028&lt;12.01,"9+ to 12",IF(E4028&lt;15.01,"12+ to 15",IF(E4028&lt;18.01,"15+ to 18",IF(E4028&lt;21.01,"18+ to 21",IF(E4028&lt;24.01,"21+ to 24",IF(E4028&lt;27.01,"24+ to 27",IF(E4028&lt;30.01,"27+ to 30","30+"))))))))))))</f>
        <v>0</v>
      </c>
      <c r="H4028" s="7" t="str">
        <f>IF(F4028&lt;0,"0-",IF(F4028=0,"0",IF(F4028&lt;3.01,"0+ to 3",IF(F4028&lt;6.01,"3+ to 6",IF(F4028&lt;9.01,"6+ to 9",IF(F4028&lt;12.01,"9+ to 12",IF(F4028&lt;15.01,"12+ to 15",IF(F4028&lt;18.01,"15+ to 18",IF(F4028&lt;21.01,"18+ to 21",IF(F4028&lt;24.01,"21+ to 24",IF(F4028&lt;27.01,"24+ to 27",IF(F4028&lt;30.01,"27+ to 30","30+"))))))))))))</f>
        <v>6+ to 9</v>
      </c>
      <c r="I4028" t="str">
        <f>IF(G4028&lt;&gt;H4028,"DIFF","")</f>
        <v>DIFF</v>
      </c>
    </row>
    <row r="4029" spans="1:9">
      <c r="A4029" t="s">
        <v>102</v>
      </c>
      <c r="B4029" t="s">
        <v>155</v>
      </c>
      <c r="C4029" s="1">
        <v>116712072</v>
      </c>
      <c r="D4029" s="1">
        <v>10</v>
      </c>
      <c r="E4029" s="1">
        <v>-7</v>
      </c>
      <c r="F4029" s="1">
        <v>-6</v>
      </c>
      <c r="G4029" s="7" t="str">
        <f>IF(E4029&lt;0,"0-",IF(E4029=0,"0",IF(E4029&lt;3.01,"0+ to 3",IF(E4029&lt;6.01,"3+ to 6",IF(E4029&lt;9.01,"6+ to 9",IF(E4029&lt;12.01,"9+ to 12",IF(E4029&lt;15.01,"12+ to 15",IF(E4029&lt;18.01,"15+ to 18",IF(E4029&lt;21.01,"18+ to 21",IF(E4029&lt;24.01,"21+ to 24",IF(E4029&lt;27.01,"24+ to 27",IF(E4029&lt;30.01,"27+ to 30","30+"))))))))))))</f>
        <v>0-</v>
      </c>
      <c r="H4029" s="7" t="str">
        <f>IF(F4029&lt;0,"0-",IF(F4029=0,"0",IF(F4029&lt;3.01,"0+ to 3",IF(F4029&lt;6.01,"3+ to 6",IF(F4029&lt;9.01,"6+ to 9",IF(F4029&lt;12.01,"9+ to 12",IF(F4029&lt;15.01,"12+ to 15",IF(F4029&lt;18.01,"15+ to 18",IF(F4029&lt;21.01,"18+ to 21",IF(F4029&lt;24.01,"21+ to 24",IF(F4029&lt;27.01,"24+ to 27",IF(F4029&lt;30.01,"27+ to 30","30+"))))))))))))</f>
        <v>0-</v>
      </c>
      <c r="I4029" t="str">
        <f>IF(G4029&lt;&gt;H4029,"DIFF","")</f>
        <v/>
      </c>
    </row>
    <row r="4030" spans="1:9">
      <c r="A4030" t="s">
        <v>102</v>
      </c>
      <c r="B4030" t="s">
        <v>155</v>
      </c>
      <c r="C4030" s="1">
        <v>116723288</v>
      </c>
      <c r="D4030" s="1">
        <v>2</v>
      </c>
      <c r="E4030" s="1">
        <v>-9</v>
      </c>
      <c r="F4030" s="1">
        <v>16</v>
      </c>
      <c r="G4030" s="7" t="str">
        <f>IF(E4030&lt;0,"0-",IF(E4030=0,"0",IF(E4030&lt;3.01,"0+ to 3",IF(E4030&lt;6.01,"3+ to 6",IF(E4030&lt;9.01,"6+ to 9",IF(E4030&lt;12.01,"9+ to 12",IF(E4030&lt;15.01,"12+ to 15",IF(E4030&lt;18.01,"15+ to 18",IF(E4030&lt;21.01,"18+ to 21",IF(E4030&lt;24.01,"21+ to 24",IF(E4030&lt;27.01,"24+ to 27",IF(E4030&lt;30.01,"27+ to 30","30+"))))))))))))</f>
        <v>0-</v>
      </c>
      <c r="H4030" s="7" t="str">
        <f>IF(F4030&lt;0,"0-",IF(F4030=0,"0",IF(F4030&lt;3.01,"0+ to 3",IF(F4030&lt;6.01,"3+ to 6",IF(F4030&lt;9.01,"6+ to 9",IF(F4030&lt;12.01,"9+ to 12",IF(F4030&lt;15.01,"12+ to 15",IF(F4030&lt;18.01,"15+ to 18",IF(F4030&lt;21.01,"18+ to 21",IF(F4030&lt;24.01,"21+ to 24",IF(F4030&lt;27.01,"24+ to 27",IF(F4030&lt;30.01,"27+ to 30","30+"))))))))))))</f>
        <v>15+ to 18</v>
      </c>
      <c r="I4030" t="str">
        <f>IF(G4030&lt;&gt;H4030,"DIFF","")</f>
        <v>DIFF</v>
      </c>
    </row>
    <row r="4031" spans="1:9">
      <c r="A4031" t="s">
        <v>102</v>
      </c>
      <c r="B4031" t="s">
        <v>155</v>
      </c>
      <c r="C4031" s="1">
        <v>116725101</v>
      </c>
      <c r="D4031" s="1">
        <v>2</v>
      </c>
      <c r="E4031" s="1">
        <v>-5</v>
      </c>
      <c r="F4031" s="1">
        <v>9</v>
      </c>
      <c r="G4031" s="7" t="str">
        <f>IF(E4031&lt;0,"0-",IF(E4031=0,"0",IF(E4031&lt;3.01,"0+ to 3",IF(E4031&lt;6.01,"3+ to 6",IF(E4031&lt;9.01,"6+ to 9",IF(E4031&lt;12.01,"9+ to 12",IF(E4031&lt;15.01,"12+ to 15",IF(E4031&lt;18.01,"15+ to 18",IF(E4031&lt;21.01,"18+ to 21",IF(E4031&lt;24.01,"21+ to 24",IF(E4031&lt;27.01,"24+ to 27",IF(E4031&lt;30.01,"27+ to 30","30+"))))))))))))</f>
        <v>0-</v>
      </c>
      <c r="H4031" s="7" t="str">
        <f>IF(F4031&lt;0,"0-",IF(F4031=0,"0",IF(F4031&lt;3.01,"0+ to 3",IF(F4031&lt;6.01,"3+ to 6",IF(F4031&lt;9.01,"6+ to 9",IF(F4031&lt;12.01,"9+ to 12",IF(F4031&lt;15.01,"12+ to 15",IF(F4031&lt;18.01,"15+ to 18",IF(F4031&lt;21.01,"18+ to 21",IF(F4031&lt;24.01,"21+ to 24",IF(F4031&lt;27.01,"24+ to 27",IF(F4031&lt;30.01,"27+ to 30","30+"))))))))))))</f>
        <v>6+ to 9</v>
      </c>
      <c r="I4031" t="str">
        <f>IF(G4031&lt;&gt;H4031,"DIFF","")</f>
        <v>DIFF</v>
      </c>
    </row>
    <row r="4032" spans="1:9">
      <c r="A4032" t="s">
        <v>102</v>
      </c>
      <c r="B4032" t="s">
        <v>155</v>
      </c>
      <c r="C4032" s="1">
        <v>116730877</v>
      </c>
      <c r="D4032" s="1">
        <v>2</v>
      </c>
      <c r="E4032" s="1">
        <v>-2</v>
      </c>
      <c r="F4032" s="1">
        <v>6</v>
      </c>
      <c r="G4032" s="7" t="str">
        <f>IF(E4032&lt;0,"0-",IF(E4032=0,"0",IF(E4032&lt;3.01,"0+ to 3",IF(E4032&lt;6.01,"3+ to 6",IF(E4032&lt;9.01,"6+ to 9",IF(E4032&lt;12.01,"9+ to 12",IF(E4032&lt;15.01,"12+ to 15",IF(E4032&lt;18.01,"15+ to 18",IF(E4032&lt;21.01,"18+ to 21",IF(E4032&lt;24.01,"21+ to 24",IF(E4032&lt;27.01,"24+ to 27",IF(E4032&lt;30.01,"27+ to 30","30+"))))))))))))</f>
        <v>0-</v>
      </c>
      <c r="H4032" s="7" t="str">
        <f>IF(F4032&lt;0,"0-",IF(F4032=0,"0",IF(F4032&lt;3.01,"0+ to 3",IF(F4032&lt;6.01,"3+ to 6",IF(F4032&lt;9.01,"6+ to 9",IF(F4032&lt;12.01,"9+ to 12",IF(F4032&lt;15.01,"12+ to 15",IF(F4032&lt;18.01,"15+ to 18",IF(F4032&lt;21.01,"18+ to 21",IF(F4032&lt;24.01,"21+ to 24",IF(F4032&lt;27.01,"24+ to 27",IF(F4032&lt;30.01,"27+ to 30","30+"))))))))))))</f>
        <v>3+ to 6</v>
      </c>
      <c r="I4032" t="str">
        <f>IF(G4032&lt;&gt;H4032,"DIFF","")</f>
        <v>DIFF</v>
      </c>
    </row>
    <row r="4033" spans="1:9">
      <c r="A4033" t="s">
        <v>102</v>
      </c>
      <c r="B4033" t="s">
        <v>155</v>
      </c>
      <c r="C4033" s="1">
        <v>116734264</v>
      </c>
      <c r="D4033" s="1">
        <v>2</v>
      </c>
      <c r="E4033" s="1">
        <v>-9</v>
      </c>
      <c r="F4033" s="1">
        <v>14</v>
      </c>
      <c r="G4033" s="7" t="str">
        <f>IF(E4033&lt;0,"0-",IF(E4033=0,"0",IF(E4033&lt;3.01,"0+ to 3",IF(E4033&lt;6.01,"3+ to 6",IF(E4033&lt;9.01,"6+ to 9",IF(E4033&lt;12.01,"9+ to 12",IF(E4033&lt;15.01,"12+ to 15",IF(E4033&lt;18.01,"15+ to 18",IF(E4033&lt;21.01,"18+ to 21",IF(E4033&lt;24.01,"21+ to 24",IF(E4033&lt;27.01,"24+ to 27",IF(E4033&lt;30.01,"27+ to 30","30+"))))))))))))</f>
        <v>0-</v>
      </c>
      <c r="H4033" s="7" t="str">
        <f>IF(F4033&lt;0,"0-",IF(F4033=0,"0",IF(F4033&lt;3.01,"0+ to 3",IF(F4033&lt;6.01,"3+ to 6",IF(F4033&lt;9.01,"6+ to 9",IF(F4033&lt;12.01,"9+ to 12",IF(F4033&lt;15.01,"12+ to 15",IF(F4033&lt;18.01,"15+ to 18",IF(F4033&lt;21.01,"18+ to 21",IF(F4033&lt;24.01,"21+ to 24",IF(F4033&lt;27.01,"24+ to 27",IF(F4033&lt;30.01,"27+ to 30","30+"))))))))))))</f>
        <v>12+ to 15</v>
      </c>
      <c r="I4033" t="str">
        <f>IF(G4033&lt;&gt;H4033,"DIFF","")</f>
        <v>DIFF</v>
      </c>
    </row>
    <row r="4034" spans="1:9">
      <c r="A4034" t="s">
        <v>102</v>
      </c>
      <c r="B4034" t="s">
        <v>155</v>
      </c>
      <c r="C4034" s="1">
        <v>116740418</v>
      </c>
      <c r="D4034" s="1">
        <v>2</v>
      </c>
      <c r="E4034" s="1">
        <v>-3</v>
      </c>
      <c r="F4034" s="1">
        <v>5</v>
      </c>
      <c r="G4034" s="7" t="str">
        <f>IF(E4034&lt;0,"0-",IF(E4034=0,"0",IF(E4034&lt;3.01,"0+ to 3",IF(E4034&lt;6.01,"3+ to 6",IF(E4034&lt;9.01,"6+ to 9",IF(E4034&lt;12.01,"9+ to 12",IF(E4034&lt;15.01,"12+ to 15",IF(E4034&lt;18.01,"15+ to 18",IF(E4034&lt;21.01,"18+ to 21",IF(E4034&lt;24.01,"21+ to 24",IF(E4034&lt;27.01,"24+ to 27",IF(E4034&lt;30.01,"27+ to 30","30+"))))))))))))</f>
        <v>0-</v>
      </c>
      <c r="H4034" s="7" t="str">
        <f>IF(F4034&lt;0,"0-",IF(F4034=0,"0",IF(F4034&lt;3.01,"0+ to 3",IF(F4034&lt;6.01,"3+ to 6",IF(F4034&lt;9.01,"6+ to 9",IF(F4034&lt;12.01,"9+ to 12",IF(F4034&lt;15.01,"12+ to 15",IF(F4034&lt;18.01,"15+ to 18",IF(F4034&lt;21.01,"18+ to 21",IF(F4034&lt;24.01,"21+ to 24",IF(F4034&lt;27.01,"24+ to 27",IF(F4034&lt;30.01,"27+ to 30","30+"))))))))))))</f>
        <v>3+ to 6</v>
      </c>
      <c r="I4034" t="str">
        <f>IF(G4034&lt;&gt;H4034,"DIFF","")</f>
        <v>DIFF</v>
      </c>
    </row>
    <row r="4035" spans="1:9">
      <c r="A4035" t="s">
        <v>102</v>
      </c>
      <c r="B4035" t="s">
        <v>155</v>
      </c>
      <c r="C4035" s="1">
        <v>116743454</v>
      </c>
      <c r="D4035" s="1">
        <v>2</v>
      </c>
      <c r="E4035" s="1">
        <v>-7</v>
      </c>
      <c r="F4035" s="1">
        <v>8</v>
      </c>
      <c r="G4035" s="7" t="str">
        <f>IF(E4035&lt;0,"0-",IF(E4035=0,"0",IF(E4035&lt;3.01,"0+ to 3",IF(E4035&lt;6.01,"3+ to 6",IF(E4035&lt;9.01,"6+ to 9",IF(E4035&lt;12.01,"9+ to 12",IF(E4035&lt;15.01,"12+ to 15",IF(E4035&lt;18.01,"15+ to 18",IF(E4035&lt;21.01,"18+ to 21",IF(E4035&lt;24.01,"21+ to 24",IF(E4035&lt;27.01,"24+ to 27",IF(E4035&lt;30.01,"27+ to 30","30+"))))))))))))</f>
        <v>0-</v>
      </c>
      <c r="H4035" s="7" t="str">
        <f>IF(F4035&lt;0,"0-",IF(F4035=0,"0",IF(F4035&lt;3.01,"0+ to 3",IF(F4035&lt;6.01,"3+ to 6",IF(F4035&lt;9.01,"6+ to 9",IF(F4035&lt;12.01,"9+ to 12",IF(F4035&lt;15.01,"12+ to 15",IF(F4035&lt;18.01,"15+ to 18",IF(F4035&lt;21.01,"18+ to 21",IF(F4035&lt;24.01,"21+ to 24",IF(F4035&lt;27.01,"24+ to 27",IF(F4035&lt;30.01,"27+ to 30","30+"))))))))))))</f>
        <v>6+ to 9</v>
      </c>
      <c r="I4035" t="str">
        <f>IF(G4035&lt;&gt;H4035,"DIFF","")</f>
        <v>DIFF</v>
      </c>
    </row>
    <row r="4036" spans="1:9">
      <c r="A4036" t="s">
        <v>102</v>
      </c>
      <c r="B4036" t="s">
        <v>155</v>
      </c>
      <c r="C4036" s="1">
        <v>116745069</v>
      </c>
      <c r="D4036" s="1">
        <v>2</v>
      </c>
      <c r="E4036" s="1">
        <v>0</v>
      </c>
      <c r="F4036" s="1">
        <v>0</v>
      </c>
      <c r="G4036" s="7" t="str">
        <f>IF(E4036&lt;0,"0-",IF(E4036=0,"0",IF(E4036&lt;3.01,"0+ to 3",IF(E4036&lt;6.01,"3+ to 6",IF(E4036&lt;9.01,"6+ to 9",IF(E4036&lt;12.01,"9+ to 12",IF(E4036&lt;15.01,"12+ to 15",IF(E4036&lt;18.01,"15+ to 18",IF(E4036&lt;21.01,"18+ to 21",IF(E4036&lt;24.01,"21+ to 24",IF(E4036&lt;27.01,"24+ to 27",IF(E4036&lt;30.01,"27+ to 30","30+"))))))))))))</f>
        <v>0</v>
      </c>
      <c r="H4036" s="7" t="str">
        <f>IF(F4036&lt;0,"0-",IF(F4036=0,"0",IF(F4036&lt;3.01,"0+ to 3",IF(F4036&lt;6.01,"3+ to 6",IF(F4036&lt;9.01,"6+ to 9",IF(F4036&lt;12.01,"9+ to 12",IF(F4036&lt;15.01,"12+ to 15",IF(F4036&lt;18.01,"15+ to 18",IF(F4036&lt;21.01,"18+ to 21",IF(F4036&lt;24.01,"21+ to 24",IF(F4036&lt;27.01,"24+ to 27",IF(F4036&lt;30.01,"27+ to 30","30+"))))))))))))</f>
        <v>0</v>
      </c>
      <c r="I4036" t="str">
        <f>IF(G4036&lt;&gt;H4036,"DIFF","")</f>
        <v/>
      </c>
    </row>
    <row r="4037" spans="1:9">
      <c r="A4037" t="s">
        <v>102</v>
      </c>
      <c r="B4037" t="s">
        <v>154</v>
      </c>
      <c r="C4037" s="1">
        <v>116786262</v>
      </c>
      <c r="D4037" s="1">
        <v>3</v>
      </c>
      <c r="E4037" s="1">
        <v>0</v>
      </c>
      <c r="F4037" s="1">
        <v>0</v>
      </c>
      <c r="G4037" s="7" t="str">
        <f>IF(E4037&lt;0,"0-",IF(E4037=0,"0",IF(E4037&lt;3.01,"0+ to 3",IF(E4037&lt;6.01,"3+ to 6",IF(E4037&lt;9.01,"6+ to 9",IF(E4037&lt;12.01,"9+ to 12",IF(E4037&lt;15.01,"12+ to 15",IF(E4037&lt;18.01,"15+ to 18",IF(E4037&lt;21.01,"18+ to 21",IF(E4037&lt;24.01,"21+ to 24",IF(E4037&lt;27.01,"24+ to 27",IF(E4037&lt;30.01,"27+ to 30","30+"))))))))))))</f>
        <v>0</v>
      </c>
      <c r="H4037" s="7" t="str">
        <f>IF(F4037&lt;0,"0-",IF(F4037=0,"0",IF(F4037&lt;3.01,"0+ to 3",IF(F4037&lt;6.01,"3+ to 6",IF(F4037&lt;9.01,"6+ to 9",IF(F4037&lt;12.01,"9+ to 12",IF(F4037&lt;15.01,"12+ to 15",IF(F4037&lt;18.01,"15+ to 18",IF(F4037&lt;21.01,"18+ to 21",IF(F4037&lt;24.01,"21+ to 24",IF(F4037&lt;27.01,"24+ to 27",IF(F4037&lt;30.01,"27+ to 30","30+"))))))))))))</f>
        <v>0</v>
      </c>
      <c r="I4037" t="str">
        <f>IF(G4037&lt;&gt;H4037,"DIFF","")</f>
        <v/>
      </c>
    </row>
    <row r="4038" spans="1:9">
      <c r="A4038" t="s">
        <v>102</v>
      </c>
      <c r="B4038" t="s">
        <v>154</v>
      </c>
      <c r="C4038" s="1">
        <v>116789534</v>
      </c>
      <c r="D4038" s="1">
        <v>2</v>
      </c>
      <c r="E4038" s="1">
        <v>-4</v>
      </c>
      <c r="F4038" s="1">
        <v>7</v>
      </c>
      <c r="G4038" s="7" t="str">
        <f>IF(E4038&lt;0,"0-",IF(E4038=0,"0",IF(E4038&lt;3.01,"0+ to 3",IF(E4038&lt;6.01,"3+ to 6",IF(E4038&lt;9.01,"6+ to 9",IF(E4038&lt;12.01,"9+ to 12",IF(E4038&lt;15.01,"12+ to 15",IF(E4038&lt;18.01,"15+ to 18",IF(E4038&lt;21.01,"18+ to 21",IF(E4038&lt;24.01,"21+ to 24",IF(E4038&lt;27.01,"24+ to 27",IF(E4038&lt;30.01,"27+ to 30","30+"))))))))))))</f>
        <v>0-</v>
      </c>
      <c r="H4038" s="7" t="str">
        <f>IF(F4038&lt;0,"0-",IF(F4038=0,"0",IF(F4038&lt;3.01,"0+ to 3",IF(F4038&lt;6.01,"3+ to 6",IF(F4038&lt;9.01,"6+ to 9",IF(F4038&lt;12.01,"9+ to 12",IF(F4038&lt;15.01,"12+ to 15",IF(F4038&lt;18.01,"15+ to 18",IF(F4038&lt;21.01,"18+ to 21",IF(F4038&lt;24.01,"21+ to 24",IF(F4038&lt;27.01,"24+ to 27",IF(F4038&lt;30.01,"27+ to 30","30+"))))))))))))</f>
        <v>6+ to 9</v>
      </c>
      <c r="I4038" t="str">
        <f>IF(G4038&lt;&gt;H4038,"DIFF","")</f>
        <v>DIFF</v>
      </c>
    </row>
    <row r="4039" spans="1:9">
      <c r="A4039" t="s">
        <v>102</v>
      </c>
      <c r="B4039" t="s">
        <v>154</v>
      </c>
      <c r="C4039" s="1">
        <v>116791657</v>
      </c>
      <c r="D4039" s="1">
        <v>2</v>
      </c>
      <c r="E4039" s="1">
        <v>0</v>
      </c>
      <c r="F4039" s="1">
        <v>0</v>
      </c>
      <c r="G4039" s="7" t="str">
        <f>IF(E4039&lt;0,"0-",IF(E4039=0,"0",IF(E4039&lt;3.01,"0+ to 3",IF(E4039&lt;6.01,"3+ to 6",IF(E4039&lt;9.01,"6+ to 9",IF(E4039&lt;12.01,"9+ to 12",IF(E4039&lt;15.01,"12+ to 15",IF(E4039&lt;18.01,"15+ to 18",IF(E4039&lt;21.01,"18+ to 21",IF(E4039&lt;24.01,"21+ to 24",IF(E4039&lt;27.01,"24+ to 27",IF(E4039&lt;30.01,"27+ to 30","30+"))))))))))))</f>
        <v>0</v>
      </c>
      <c r="H4039" s="7" t="str">
        <f>IF(F4039&lt;0,"0-",IF(F4039=0,"0",IF(F4039&lt;3.01,"0+ to 3",IF(F4039&lt;6.01,"3+ to 6",IF(F4039&lt;9.01,"6+ to 9",IF(F4039&lt;12.01,"9+ to 12",IF(F4039&lt;15.01,"12+ to 15",IF(F4039&lt;18.01,"15+ to 18",IF(F4039&lt;21.01,"18+ to 21",IF(F4039&lt;24.01,"21+ to 24",IF(F4039&lt;27.01,"24+ to 27",IF(F4039&lt;30.01,"27+ to 30","30+"))))))))))))</f>
        <v>0</v>
      </c>
      <c r="I4039" t="str">
        <f>IF(G4039&lt;&gt;H4039,"DIFF","")</f>
        <v/>
      </c>
    </row>
    <row r="4040" spans="1:9">
      <c r="A4040" t="s">
        <v>102</v>
      </c>
      <c r="B4040" t="s">
        <v>154</v>
      </c>
      <c r="C4040" s="1">
        <v>116803582</v>
      </c>
      <c r="D4040" s="1">
        <v>6</v>
      </c>
      <c r="E4040" s="1">
        <v>-7</v>
      </c>
      <c r="F4040" s="1">
        <v>87</v>
      </c>
      <c r="G4040" s="7" t="str">
        <f>IF(E4040&lt;0,"0-",IF(E4040=0,"0",IF(E4040&lt;3.01,"0+ to 3",IF(E4040&lt;6.01,"3+ to 6",IF(E4040&lt;9.01,"6+ to 9",IF(E4040&lt;12.01,"9+ to 12",IF(E4040&lt;15.01,"12+ to 15",IF(E4040&lt;18.01,"15+ to 18",IF(E4040&lt;21.01,"18+ to 21",IF(E4040&lt;24.01,"21+ to 24",IF(E4040&lt;27.01,"24+ to 27",IF(E4040&lt;30.01,"27+ to 30","30+"))))))))))))</f>
        <v>0-</v>
      </c>
      <c r="H4040" s="7" t="str">
        <f>IF(F4040&lt;0,"0-",IF(F4040=0,"0",IF(F4040&lt;3.01,"0+ to 3",IF(F4040&lt;6.01,"3+ to 6",IF(F4040&lt;9.01,"6+ to 9",IF(F4040&lt;12.01,"9+ to 12",IF(F4040&lt;15.01,"12+ to 15",IF(F4040&lt;18.01,"15+ to 18",IF(F4040&lt;21.01,"18+ to 21",IF(F4040&lt;24.01,"21+ to 24",IF(F4040&lt;27.01,"24+ to 27",IF(F4040&lt;30.01,"27+ to 30","30+"))))))))))))</f>
        <v>30+</v>
      </c>
      <c r="I4040" t="str">
        <f>IF(G4040&lt;&gt;H4040,"DIFF","")</f>
        <v>DIFF</v>
      </c>
    </row>
    <row r="4041" spans="1:9">
      <c r="A4041" t="s">
        <v>102</v>
      </c>
      <c r="B4041" t="s">
        <v>154</v>
      </c>
      <c r="C4041" s="1">
        <v>116806833</v>
      </c>
      <c r="D4041" s="1">
        <v>2</v>
      </c>
      <c r="E4041" s="1">
        <v>-3</v>
      </c>
      <c r="F4041" s="1">
        <v>6</v>
      </c>
      <c r="G4041" s="7" t="str">
        <f>IF(E4041&lt;0,"0-",IF(E4041=0,"0",IF(E4041&lt;3.01,"0+ to 3",IF(E4041&lt;6.01,"3+ to 6",IF(E4041&lt;9.01,"6+ to 9",IF(E4041&lt;12.01,"9+ to 12",IF(E4041&lt;15.01,"12+ to 15",IF(E4041&lt;18.01,"15+ to 18",IF(E4041&lt;21.01,"18+ to 21",IF(E4041&lt;24.01,"21+ to 24",IF(E4041&lt;27.01,"24+ to 27",IF(E4041&lt;30.01,"27+ to 30","30+"))))))))))))</f>
        <v>0-</v>
      </c>
      <c r="H4041" s="7" t="str">
        <f>IF(F4041&lt;0,"0-",IF(F4041=0,"0",IF(F4041&lt;3.01,"0+ to 3",IF(F4041&lt;6.01,"3+ to 6",IF(F4041&lt;9.01,"6+ to 9",IF(F4041&lt;12.01,"9+ to 12",IF(F4041&lt;15.01,"12+ to 15",IF(F4041&lt;18.01,"15+ to 18",IF(F4041&lt;21.01,"18+ to 21",IF(F4041&lt;24.01,"21+ to 24",IF(F4041&lt;27.01,"24+ to 27",IF(F4041&lt;30.01,"27+ to 30","30+"))))))))))))</f>
        <v>3+ to 6</v>
      </c>
      <c r="I4041" t="str">
        <f>IF(G4041&lt;&gt;H4041,"DIFF","")</f>
        <v>DIFF</v>
      </c>
    </row>
    <row r="4042" spans="1:9">
      <c r="A4042" t="s">
        <v>102</v>
      </c>
      <c r="B4042" t="s">
        <v>154</v>
      </c>
      <c r="C4042" s="1">
        <v>116807283</v>
      </c>
      <c r="D4042" s="1">
        <v>9</v>
      </c>
      <c r="E4042" s="1">
        <v>0</v>
      </c>
      <c r="F4042" s="1">
        <v>0</v>
      </c>
      <c r="G4042" s="7" t="str">
        <f>IF(E4042&lt;0,"0-",IF(E4042=0,"0",IF(E4042&lt;3.01,"0+ to 3",IF(E4042&lt;6.01,"3+ to 6",IF(E4042&lt;9.01,"6+ to 9",IF(E4042&lt;12.01,"9+ to 12",IF(E4042&lt;15.01,"12+ to 15",IF(E4042&lt;18.01,"15+ to 18",IF(E4042&lt;21.01,"18+ to 21",IF(E4042&lt;24.01,"21+ to 24",IF(E4042&lt;27.01,"24+ to 27",IF(E4042&lt;30.01,"27+ to 30","30+"))))))))))))</f>
        <v>0</v>
      </c>
      <c r="H4042" s="7" t="str">
        <f>IF(F4042&lt;0,"0-",IF(F4042=0,"0",IF(F4042&lt;3.01,"0+ to 3",IF(F4042&lt;6.01,"3+ to 6",IF(F4042&lt;9.01,"6+ to 9",IF(F4042&lt;12.01,"9+ to 12",IF(F4042&lt;15.01,"12+ to 15",IF(F4042&lt;18.01,"15+ to 18",IF(F4042&lt;21.01,"18+ to 21",IF(F4042&lt;24.01,"21+ to 24",IF(F4042&lt;27.01,"24+ to 27",IF(F4042&lt;30.01,"27+ to 30","30+"))))))))))))</f>
        <v>0</v>
      </c>
      <c r="I4042" t="str">
        <f>IF(G4042&lt;&gt;H4042,"DIFF","")</f>
        <v/>
      </c>
    </row>
    <row r="4043" spans="1:9">
      <c r="A4043" t="s">
        <v>102</v>
      </c>
      <c r="B4043" t="s">
        <v>153</v>
      </c>
      <c r="C4043" s="1">
        <v>116811938</v>
      </c>
      <c r="D4043" s="1">
        <v>7</v>
      </c>
      <c r="E4043" s="1">
        <v>0</v>
      </c>
      <c r="F4043" s="1">
        <v>0</v>
      </c>
      <c r="G4043" s="7" t="str">
        <f>IF(E4043&lt;0,"0-",IF(E4043=0,"0",IF(E4043&lt;3.01,"0+ to 3",IF(E4043&lt;6.01,"3+ to 6",IF(E4043&lt;9.01,"6+ to 9",IF(E4043&lt;12.01,"9+ to 12",IF(E4043&lt;15.01,"12+ to 15",IF(E4043&lt;18.01,"15+ to 18",IF(E4043&lt;21.01,"18+ to 21",IF(E4043&lt;24.01,"21+ to 24",IF(E4043&lt;27.01,"24+ to 27",IF(E4043&lt;30.01,"27+ to 30","30+"))))))))))))</f>
        <v>0</v>
      </c>
      <c r="H4043" s="7" t="str">
        <f>IF(F4043&lt;0,"0-",IF(F4043=0,"0",IF(F4043&lt;3.01,"0+ to 3",IF(F4043&lt;6.01,"3+ to 6",IF(F4043&lt;9.01,"6+ to 9",IF(F4043&lt;12.01,"9+ to 12",IF(F4043&lt;15.01,"12+ to 15",IF(F4043&lt;18.01,"15+ to 18",IF(F4043&lt;21.01,"18+ to 21",IF(F4043&lt;24.01,"21+ to 24",IF(F4043&lt;27.01,"24+ to 27",IF(F4043&lt;30.01,"27+ to 30","30+"))))))))))))</f>
        <v>0</v>
      </c>
      <c r="I4043" t="str">
        <f>IF(G4043&lt;&gt;H4043,"DIFF","")</f>
        <v/>
      </c>
    </row>
    <row r="4044" spans="1:9">
      <c r="A4044" t="s">
        <v>103</v>
      </c>
      <c r="B4044" t="s">
        <v>153</v>
      </c>
      <c r="C4044" s="1">
        <v>116879432</v>
      </c>
      <c r="D4044" s="1">
        <v>2</v>
      </c>
      <c r="E4044" s="1">
        <v>-370</v>
      </c>
      <c r="F4044" s="1">
        <v>514</v>
      </c>
      <c r="G4044" s="7" t="str">
        <f>IF(E4044&lt;0,"0-",IF(E4044=0,"0",IF(E4044&lt;3.01,"0+ to 3",IF(E4044&lt;6.01,"3+ to 6",IF(E4044&lt;9.01,"6+ to 9",IF(E4044&lt;12.01,"9+ to 12",IF(E4044&lt;15.01,"12+ to 15",IF(E4044&lt;18.01,"15+ to 18",IF(E4044&lt;21.01,"18+ to 21",IF(E4044&lt;24.01,"21+ to 24",IF(E4044&lt;27.01,"24+ to 27",IF(E4044&lt;30.01,"27+ to 30","30+"))))))))))))</f>
        <v>0-</v>
      </c>
      <c r="H4044" s="7" t="str">
        <f>IF(F4044&lt;0,"0-",IF(F4044=0,"0",IF(F4044&lt;3.01,"0+ to 3",IF(F4044&lt;6.01,"3+ to 6",IF(F4044&lt;9.01,"6+ to 9",IF(F4044&lt;12.01,"9+ to 12",IF(F4044&lt;15.01,"12+ to 15",IF(F4044&lt;18.01,"15+ to 18",IF(F4044&lt;21.01,"18+ to 21",IF(F4044&lt;24.01,"21+ to 24",IF(F4044&lt;27.01,"24+ to 27",IF(F4044&lt;30.01,"27+ to 30","30+"))))))))))))</f>
        <v>30+</v>
      </c>
      <c r="I4044" t="str">
        <f>IF(G4044&lt;&gt;H4044,"DIFF","")</f>
        <v>DIFF</v>
      </c>
    </row>
    <row r="4045" spans="1:9">
      <c r="A4045" t="s">
        <v>102</v>
      </c>
      <c r="B4045" t="s">
        <v>153</v>
      </c>
      <c r="C4045" s="1">
        <v>116879991</v>
      </c>
      <c r="D4045" s="1">
        <v>7</v>
      </c>
      <c r="E4045" s="1">
        <v>-8</v>
      </c>
      <c r="F4045" s="1">
        <v>51</v>
      </c>
      <c r="G4045" s="7" t="str">
        <f>IF(E4045&lt;0,"0-",IF(E4045=0,"0",IF(E4045&lt;3.01,"0+ to 3",IF(E4045&lt;6.01,"3+ to 6",IF(E4045&lt;9.01,"6+ to 9",IF(E4045&lt;12.01,"9+ to 12",IF(E4045&lt;15.01,"12+ to 15",IF(E4045&lt;18.01,"15+ to 18",IF(E4045&lt;21.01,"18+ to 21",IF(E4045&lt;24.01,"21+ to 24",IF(E4045&lt;27.01,"24+ to 27",IF(E4045&lt;30.01,"27+ to 30","30+"))))))))))))</f>
        <v>0-</v>
      </c>
      <c r="H4045" s="7" t="str">
        <f>IF(F4045&lt;0,"0-",IF(F4045=0,"0",IF(F4045&lt;3.01,"0+ to 3",IF(F4045&lt;6.01,"3+ to 6",IF(F4045&lt;9.01,"6+ to 9",IF(F4045&lt;12.01,"9+ to 12",IF(F4045&lt;15.01,"12+ to 15",IF(F4045&lt;18.01,"15+ to 18",IF(F4045&lt;21.01,"18+ to 21",IF(F4045&lt;24.01,"21+ to 24",IF(F4045&lt;27.01,"24+ to 27",IF(F4045&lt;30.01,"27+ to 30","30+"))))))))))))</f>
        <v>30+</v>
      </c>
      <c r="I4045" t="str">
        <f>IF(G4045&lt;&gt;H4045,"DIFF","")</f>
        <v>DIFF</v>
      </c>
    </row>
    <row r="4046" spans="1:9">
      <c r="A4046" t="s">
        <v>102</v>
      </c>
      <c r="B4046" t="s">
        <v>153</v>
      </c>
      <c r="C4046" s="1">
        <v>116881215</v>
      </c>
      <c r="D4046" s="1">
        <v>2</v>
      </c>
      <c r="E4046" s="1">
        <v>-4</v>
      </c>
      <c r="F4046" s="1">
        <v>7</v>
      </c>
      <c r="G4046" s="7" t="str">
        <f>IF(E4046&lt;0,"0-",IF(E4046=0,"0",IF(E4046&lt;3.01,"0+ to 3",IF(E4046&lt;6.01,"3+ to 6",IF(E4046&lt;9.01,"6+ to 9",IF(E4046&lt;12.01,"9+ to 12",IF(E4046&lt;15.01,"12+ to 15",IF(E4046&lt;18.01,"15+ to 18",IF(E4046&lt;21.01,"18+ to 21",IF(E4046&lt;24.01,"21+ to 24",IF(E4046&lt;27.01,"24+ to 27",IF(E4046&lt;30.01,"27+ to 30","30+"))))))))))))</f>
        <v>0-</v>
      </c>
      <c r="H4046" s="7" t="str">
        <f>IF(F4046&lt;0,"0-",IF(F4046=0,"0",IF(F4046&lt;3.01,"0+ to 3",IF(F4046&lt;6.01,"3+ to 6",IF(F4046&lt;9.01,"6+ to 9",IF(F4046&lt;12.01,"9+ to 12",IF(F4046&lt;15.01,"12+ to 15",IF(F4046&lt;18.01,"15+ to 18",IF(F4046&lt;21.01,"18+ to 21",IF(F4046&lt;24.01,"21+ to 24",IF(F4046&lt;27.01,"24+ to 27",IF(F4046&lt;30.01,"27+ to 30","30+"))))))))))))</f>
        <v>6+ to 9</v>
      </c>
      <c r="I4046" t="str">
        <f>IF(G4046&lt;&gt;H4046,"DIFF","")</f>
        <v>DIFF</v>
      </c>
    </row>
    <row r="4047" spans="1:9">
      <c r="A4047" t="s">
        <v>102</v>
      </c>
      <c r="B4047" t="s">
        <v>153</v>
      </c>
      <c r="C4047" s="1">
        <v>116881313</v>
      </c>
      <c r="D4047" s="1">
        <v>10</v>
      </c>
      <c r="E4047" s="1">
        <v>0</v>
      </c>
      <c r="F4047" s="1">
        <v>0</v>
      </c>
      <c r="G4047" s="7" t="str">
        <f>IF(E4047&lt;0,"0-",IF(E4047=0,"0",IF(E4047&lt;3.01,"0+ to 3",IF(E4047&lt;6.01,"3+ to 6",IF(E4047&lt;9.01,"6+ to 9",IF(E4047&lt;12.01,"9+ to 12",IF(E4047&lt;15.01,"12+ to 15",IF(E4047&lt;18.01,"15+ to 18",IF(E4047&lt;21.01,"18+ to 21",IF(E4047&lt;24.01,"21+ to 24",IF(E4047&lt;27.01,"24+ to 27",IF(E4047&lt;30.01,"27+ to 30","30+"))))))))))))</f>
        <v>0</v>
      </c>
      <c r="H4047" s="7" t="str">
        <f>IF(F4047&lt;0,"0-",IF(F4047=0,"0",IF(F4047&lt;3.01,"0+ to 3",IF(F4047&lt;6.01,"3+ to 6",IF(F4047&lt;9.01,"6+ to 9",IF(F4047&lt;12.01,"9+ to 12",IF(F4047&lt;15.01,"12+ to 15",IF(F4047&lt;18.01,"15+ to 18",IF(F4047&lt;21.01,"18+ to 21",IF(F4047&lt;24.01,"21+ to 24",IF(F4047&lt;27.01,"24+ to 27",IF(F4047&lt;30.01,"27+ to 30","30+"))))))))))))</f>
        <v>0</v>
      </c>
      <c r="I4047" t="str">
        <f>IF(G4047&lt;&gt;H4047,"DIFF","")</f>
        <v/>
      </c>
    </row>
    <row r="4048" spans="1:9">
      <c r="A4048" t="s">
        <v>102</v>
      </c>
      <c r="B4048" t="s">
        <v>153</v>
      </c>
      <c r="C4048" s="1">
        <v>116882027</v>
      </c>
      <c r="D4048" s="1">
        <v>2</v>
      </c>
      <c r="E4048" s="1">
        <v>0</v>
      </c>
      <c r="F4048" s="1">
        <v>3</v>
      </c>
      <c r="G4048" s="7" t="str">
        <f>IF(E4048&lt;0,"0-",IF(E4048=0,"0",IF(E4048&lt;3.01,"0+ to 3",IF(E4048&lt;6.01,"3+ to 6",IF(E4048&lt;9.01,"6+ to 9",IF(E4048&lt;12.01,"9+ to 12",IF(E4048&lt;15.01,"12+ to 15",IF(E4048&lt;18.01,"15+ to 18",IF(E4048&lt;21.01,"18+ to 21",IF(E4048&lt;24.01,"21+ to 24",IF(E4048&lt;27.01,"24+ to 27",IF(E4048&lt;30.01,"27+ to 30","30+"))))))))))))</f>
        <v>0</v>
      </c>
      <c r="H4048" s="7" t="str">
        <f>IF(F4048&lt;0,"0-",IF(F4048=0,"0",IF(F4048&lt;3.01,"0+ to 3",IF(F4048&lt;6.01,"3+ to 6",IF(F4048&lt;9.01,"6+ to 9",IF(F4048&lt;12.01,"9+ to 12",IF(F4048&lt;15.01,"12+ to 15",IF(F4048&lt;18.01,"15+ to 18",IF(F4048&lt;21.01,"18+ to 21",IF(F4048&lt;24.01,"21+ to 24",IF(F4048&lt;27.01,"24+ to 27",IF(F4048&lt;30.01,"27+ to 30","30+"))))))))))))</f>
        <v>0+ to 3</v>
      </c>
      <c r="I4048" t="str">
        <f>IF(G4048&lt;&gt;H4048,"DIFF","")</f>
        <v>DIFF</v>
      </c>
    </row>
    <row r="4049" spans="1:9">
      <c r="A4049" t="s">
        <v>102</v>
      </c>
      <c r="B4049" t="s">
        <v>153</v>
      </c>
      <c r="C4049" s="1">
        <v>116884576</v>
      </c>
      <c r="D4049" s="1">
        <v>10</v>
      </c>
      <c r="E4049" s="1">
        <v>-5</v>
      </c>
      <c r="F4049" s="1">
        <v>37</v>
      </c>
      <c r="G4049" s="7" t="str">
        <f>IF(E4049&lt;0,"0-",IF(E4049=0,"0",IF(E4049&lt;3.01,"0+ to 3",IF(E4049&lt;6.01,"3+ to 6",IF(E4049&lt;9.01,"6+ to 9",IF(E4049&lt;12.01,"9+ to 12",IF(E4049&lt;15.01,"12+ to 15",IF(E4049&lt;18.01,"15+ to 18",IF(E4049&lt;21.01,"18+ to 21",IF(E4049&lt;24.01,"21+ to 24",IF(E4049&lt;27.01,"24+ to 27",IF(E4049&lt;30.01,"27+ to 30","30+"))))))))))))</f>
        <v>0-</v>
      </c>
      <c r="H4049" s="7" t="str">
        <f>IF(F4049&lt;0,"0-",IF(F4049=0,"0",IF(F4049&lt;3.01,"0+ to 3",IF(F4049&lt;6.01,"3+ to 6",IF(F4049&lt;9.01,"6+ to 9",IF(F4049&lt;12.01,"9+ to 12",IF(F4049&lt;15.01,"12+ to 15",IF(F4049&lt;18.01,"15+ to 18",IF(F4049&lt;21.01,"18+ to 21",IF(F4049&lt;24.01,"21+ to 24",IF(F4049&lt;27.01,"24+ to 27",IF(F4049&lt;30.01,"27+ to 30","30+"))))))))))))</f>
        <v>30+</v>
      </c>
      <c r="I4049" t="str">
        <f>IF(G4049&lt;&gt;H4049,"DIFF","")</f>
        <v>DIFF</v>
      </c>
    </row>
    <row r="4050" spans="1:9">
      <c r="A4050" t="s">
        <v>103</v>
      </c>
      <c r="B4050" t="s">
        <v>153</v>
      </c>
      <c r="C4050" s="1">
        <v>116891070</v>
      </c>
      <c r="D4050" s="1">
        <v>3</v>
      </c>
      <c r="E4050" s="1">
        <v>-8</v>
      </c>
      <c r="F4050" s="1">
        <v>3</v>
      </c>
      <c r="G4050" s="7" t="str">
        <f>IF(E4050&lt;0,"0-",IF(E4050=0,"0",IF(E4050&lt;3.01,"0+ to 3",IF(E4050&lt;6.01,"3+ to 6",IF(E4050&lt;9.01,"6+ to 9",IF(E4050&lt;12.01,"9+ to 12",IF(E4050&lt;15.01,"12+ to 15",IF(E4050&lt;18.01,"15+ to 18",IF(E4050&lt;21.01,"18+ to 21",IF(E4050&lt;24.01,"21+ to 24",IF(E4050&lt;27.01,"24+ to 27",IF(E4050&lt;30.01,"27+ to 30","30+"))))))))))))</f>
        <v>0-</v>
      </c>
      <c r="H4050" s="7" t="str">
        <f>IF(F4050&lt;0,"0-",IF(F4050=0,"0",IF(F4050&lt;3.01,"0+ to 3",IF(F4050&lt;6.01,"3+ to 6",IF(F4050&lt;9.01,"6+ to 9",IF(F4050&lt;12.01,"9+ to 12",IF(F4050&lt;15.01,"12+ to 15",IF(F4050&lt;18.01,"15+ to 18",IF(F4050&lt;21.01,"18+ to 21",IF(F4050&lt;24.01,"21+ to 24",IF(F4050&lt;27.01,"24+ to 27",IF(F4050&lt;30.01,"27+ to 30","30+"))))))))))))</f>
        <v>0+ to 3</v>
      </c>
      <c r="I4050" t="str">
        <f>IF(G4050&lt;&gt;H4050,"DIFF","")</f>
        <v>DIFF</v>
      </c>
    </row>
    <row r="4051" spans="1:9">
      <c r="A4051" t="s">
        <v>102</v>
      </c>
      <c r="B4051" t="s">
        <v>153</v>
      </c>
      <c r="C4051" s="1">
        <v>116891098</v>
      </c>
      <c r="D4051" s="1">
        <v>2</v>
      </c>
      <c r="E4051" s="1">
        <v>-5</v>
      </c>
      <c r="F4051" s="1">
        <v>9</v>
      </c>
      <c r="G4051" s="7" t="str">
        <f>IF(E4051&lt;0,"0-",IF(E4051=0,"0",IF(E4051&lt;3.01,"0+ to 3",IF(E4051&lt;6.01,"3+ to 6",IF(E4051&lt;9.01,"6+ to 9",IF(E4051&lt;12.01,"9+ to 12",IF(E4051&lt;15.01,"12+ to 15",IF(E4051&lt;18.01,"15+ to 18",IF(E4051&lt;21.01,"18+ to 21",IF(E4051&lt;24.01,"21+ to 24",IF(E4051&lt;27.01,"24+ to 27",IF(E4051&lt;30.01,"27+ to 30","30+"))))))))))))</f>
        <v>0-</v>
      </c>
      <c r="H4051" s="7" t="str">
        <f>IF(F4051&lt;0,"0-",IF(F4051=0,"0",IF(F4051&lt;3.01,"0+ to 3",IF(F4051&lt;6.01,"3+ to 6",IF(F4051&lt;9.01,"6+ to 9",IF(F4051&lt;12.01,"9+ to 12",IF(F4051&lt;15.01,"12+ to 15",IF(F4051&lt;18.01,"15+ to 18",IF(F4051&lt;21.01,"18+ to 21",IF(F4051&lt;24.01,"21+ to 24",IF(F4051&lt;27.01,"24+ to 27",IF(F4051&lt;30.01,"27+ to 30","30+"))))))))))))</f>
        <v>6+ to 9</v>
      </c>
      <c r="I4051" t="str">
        <f>IF(G4051&lt;&gt;H4051,"DIFF","")</f>
        <v>DIFF</v>
      </c>
    </row>
    <row r="4052" spans="1:9">
      <c r="A4052" t="s">
        <v>102</v>
      </c>
      <c r="B4052" t="s">
        <v>153</v>
      </c>
      <c r="C4052" s="1">
        <v>116891774</v>
      </c>
      <c r="D4052" s="1">
        <v>4</v>
      </c>
      <c r="E4052" s="1">
        <v>-3</v>
      </c>
      <c r="F4052" s="1">
        <v>0</v>
      </c>
      <c r="G4052" s="7" t="str">
        <f>IF(E4052&lt;0,"0-",IF(E4052=0,"0",IF(E4052&lt;3.01,"0+ to 3",IF(E4052&lt;6.01,"3+ to 6",IF(E4052&lt;9.01,"6+ to 9",IF(E4052&lt;12.01,"9+ to 12",IF(E4052&lt;15.01,"12+ to 15",IF(E4052&lt;18.01,"15+ to 18",IF(E4052&lt;21.01,"18+ to 21",IF(E4052&lt;24.01,"21+ to 24",IF(E4052&lt;27.01,"24+ to 27",IF(E4052&lt;30.01,"27+ to 30","30+"))))))))))))</f>
        <v>0-</v>
      </c>
      <c r="H4052" s="7" t="str">
        <f>IF(F4052&lt;0,"0-",IF(F4052=0,"0",IF(F4052&lt;3.01,"0+ to 3",IF(F4052&lt;6.01,"3+ to 6",IF(F4052&lt;9.01,"6+ to 9",IF(F4052&lt;12.01,"9+ to 12",IF(F4052&lt;15.01,"12+ to 15",IF(F4052&lt;18.01,"15+ to 18",IF(F4052&lt;21.01,"18+ to 21",IF(F4052&lt;24.01,"21+ to 24",IF(F4052&lt;27.01,"24+ to 27",IF(F4052&lt;30.01,"27+ to 30","30+"))))))))))))</f>
        <v>0</v>
      </c>
      <c r="I4052" t="str">
        <f>IF(G4052&lt;&gt;H4052,"DIFF","")</f>
        <v>DIFF</v>
      </c>
    </row>
    <row r="4053" spans="1:9">
      <c r="A4053" t="s">
        <v>102</v>
      </c>
      <c r="B4053" t="s">
        <v>153</v>
      </c>
      <c r="C4053" s="1">
        <v>116893001</v>
      </c>
      <c r="D4053" s="1">
        <v>2</v>
      </c>
      <c r="E4053" s="1">
        <v>-2</v>
      </c>
      <c r="F4053" s="1">
        <v>4</v>
      </c>
      <c r="G4053" s="7" t="str">
        <f>IF(E4053&lt;0,"0-",IF(E4053=0,"0",IF(E4053&lt;3.01,"0+ to 3",IF(E4053&lt;6.01,"3+ to 6",IF(E4053&lt;9.01,"6+ to 9",IF(E4053&lt;12.01,"9+ to 12",IF(E4053&lt;15.01,"12+ to 15",IF(E4053&lt;18.01,"15+ to 18",IF(E4053&lt;21.01,"18+ to 21",IF(E4053&lt;24.01,"21+ to 24",IF(E4053&lt;27.01,"24+ to 27",IF(E4053&lt;30.01,"27+ to 30","30+"))))))))))))</f>
        <v>0-</v>
      </c>
      <c r="H4053" s="7" t="str">
        <f>IF(F4053&lt;0,"0-",IF(F4053=0,"0",IF(F4053&lt;3.01,"0+ to 3",IF(F4053&lt;6.01,"3+ to 6",IF(F4053&lt;9.01,"6+ to 9",IF(F4053&lt;12.01,"9+ to 12",IF(F4053&lt;15.01,"12+ to 15",IF(F4053&lt;18.01,"15+ to 18",IF(F4053&lt;21.01,"18+ to 21",IF(F4053&lt;24.01,"21+ to 24",IF(F4053&lt;27.01,"24+ to 27",IF(F4053&lt;30.01,"27+ to 30","30+"))))))))))))</f>
        <v>3+ to 6</v>
      </c>
      <c r="I4053" t="str">
        <f>IF(G4053&lt;&gt;H4053,"DIFF","")</f>
        <v>DIFF</v>
      </c>
    </row>
    <row r="4054" spans="1:9">
      <c r="A4054" t="s">
        <v>102</v>
      </c>
      <c r="B4054" t="s">
        <v>153</v>
      </c>
      <c r="C4054" s="1">
        <v>116893205</v>
      </c>
      <c r="D4054" s="1">
        <v>2</v>
      </c>
      <c r="E4054" s="1">
        <v>0</v>
      </c>
      <c r="F4054" s="1">
        <v>1</v>
      </c>
      <c r="G4054" s="7" t="str">
        <f>IF(E4054&lt;0,"0-",IF(E4054=0,"0",IF(E4054&lt;3.01,"0+ to 3",IF(E4054&lt;6.01,"3+ to 6",IF(E4054&lt;9.01,"6+ to 9",IF(E4054&lt;12.01,"9+ to 12",IF(E4054&lt;15.01,"12+ to 15",IF(E4054&lt;18.01,"15+ to 18",IF(E4054&lt;21.01,"18+ to 21",IF(E4054&lt;24.01,"21+ to 24",IF(E4054&lt;27.01,"24+ to 27",IF(E4054&lt;30.01,"27+ to 30","30+"))))))))))))</f>
        <v>0</v>
      </c>
      <c r="H4054" s="7" t="str">
        <f>IF(F4054&lt;0,"0-",IF(F4054=0,"0",IF(F4054&lt;3.01,"0+ to 3",IF(F4054&lt;6.01,"3+ to 6",IF(F4054&lt;9.01,"6+ to 9",IF(F4054&lt;12.01,"9+ to 12",IF(F4054&lt;15.01,"12+ to 15",IF(F4054&lt;18.01,"15+ to 18",IF(F4054&lt;21.01,"18+ to 21",IF(F4054&lt;24.01,"21+ to 24",IF(F4054&lt;27.01,"24+ to 27",IF(F4054&lt;30.01,"27+ to 30","30+"))))))))))))</f>
        <v>0+ to 3</v>
      </c>
      <c r="I4054" t="str">
        <f>IF(G4054&lt;&gt;H4054,"DIFF","")</f>
        <v>DIFF</v>
      </c>
    </row>
    <row r="4055" spans="1:9">
      <c r="A4055" t="s">
        <v>102</v>
      </c>
      <c r="B4055" t="s">
        <v>153</v>
      </c>
      <c r="C4055" s="1">
        <v>116894095</v>
      </c>
      <c r="D4055" s="1">
        <v>2</v>
      </c>
      <c r="E4055" s="1">
        <v>-6</v>
      </c>
      <c r="F4055" s="1">
        <v>11</v>
      </c>
      <c r="G4055" s="7" t="str">
        <f>IF(E4055&lt;0,"0-",IF(E4055=0,"0",IF(E4055&lt;3.01,"0+ to 3",IF(E4055&lt;6.01,"3+ to 6",IF(E4055&lt;9.01,"6+ to 9",IF(E4055&lt;12.01,"9+ to 12",IF(E4055&lt;15.01,"12+ to 15",IF(E4055&lt;18.01,"15+ to 18",IF(E4055&lt;21.01,"18+ to 21",IF(E4055&lt;24.01,"21+ to 24",IF(E4055&lt;27.01,"24+ to 27",IF(E4055&lt;30.01,"27+ to 30","30+"))))))))))))</f>
        <v>0-</v>
      </c>
      <c r="H4055" s="7" t="str">
        <f>IF(F4055&lt;0,"0-",IF(F4055=0,"0",IF(F4055&lt;3.01,"0+ to 3",IF(F4055&lt;6.01,"3+ to 6",IF(F4055&lt;9.01,"6+ to 9",IF(F4055&lt;12.01,"9+ to 12",IF(F4055&lt;15.01,"12+ to 15",IF(F4055&lt;18.01,"15+ to 18",IF(F4055&lt;21.01,"18+ to 21",IF(F4055&lt;24.01,"21+ to 24",IF(F4055&lt;27.01,"24+ to 27",IF(F4055&lt;30.01,"27+ to 30","30+"))))))))))))</f>
        <v>9+ to 12</v>
      </c>
      <c r="I4055" t="str">
        <f>IF(G4055&lt;&gt;H4055,"DIFF","")</f>
        <v>DIFF</v>
      </c>
    </row>
    <row r="4056" spans="1:9">
      <c r="A4056" t="s">
        <v>102</v>
      </c>
      <c r="B4056" t="s">
        <v>153</v>
      </c>
      <c r="C4056" s="1">
        <v>116894477</v>
      </c>
      <c r="D4056" s="1">
        <v>2</v>
      </c>
      <c r="E4056" s="1">
        <v>-2</v>
      </c>
      <c r="F4056" s="1">
        <v>5</v>
      </c>
      <c r="G4056" s="7" t="str">
        <f>IF(E4056&lt;0,"0-",IF(E4056=0,"0",IF(E4056&lt;3.01,"0+ to 3",IF(E4056&lt;6.01,"3+ to 6",IF(E4056&lt;9.01,"6+ to 9",IF(E4056&lt;12.01,"9+ to 12",IF(E4056&lt;15.01,"12+ to 15",IF(E4056&lt;18.01,"15+ to 18",IF(E4056&lt;21.01,"18+ to 21",IF(E4056&lt;24.01,"21+ to 24",IF(E4056&lt;27.01,"24+ to 27",IF(E4056&lt;30.01,"27+ to 30","30+"))))))))))))</f>
        <v>0-</v>
      </c>
      <c r="H4056" s="7" t="str">
        <f>IF(F4056&lt;0,"0-",IF(F4056=0,"0",IF(F4056&lt;3.01,"0+ to 3",IF(F4056&lt;6.01,"3+ to 6",IF(F4056&lt;9.01,"6+ to 9",IF(F4056&lt;12.01,"9+ to 12",IF(F4056&lt;15.01,"12+ to 15",IF(F4056&lt;18.01,"15+ to 18",IF(F4056&lt;21.01,"18+ to 21",IF(F4056&lt;24.01,"21+ to 24",IF(F4056&lt;27.01,"24+ to 27",IF(F4056&lt;30.01,"27+ to 30","30+"))))))))))))</f>
        <v>3+ to 6</v>
      </c>
      <c r="I4056" t="str">
        <f>IF(G4056&lt;&gt;H4056,"DIFF","")</f>
        <v>DIFF</v>
      </c>
    </row>
    <row r="4057" spans="1:9">
      <c r="A4057" t="s">
        <v>102</v>
      </c>
      <c r="B4057" t="s">
        <v>153</v>
      </c>
      <c r="C4057" s="1">
        <v>116895011</v>
      </c>
      <c r="D4057" s="1">
        <v>2</v>
      </c>
      <c r="E4057" s="1">
        <v>0</v>
      </c>
      <c r="F4057" s="1">
        <v>1</v>
      </c>
      <c r="G4057" s="7" t="str">
        <f>IF(E4057&lt;0,"0-",IF(E4057=0,"0",IF(E4057&lt;3.01,"0+ to 3",IF(E4057&lt;6.01,"3+ to 6",IF(E4057&lt;9.01,"6+ to 9",IF(E4057&lt;12.01,"9+ to 12",IF(E4057&lt;15.01,"12+ to 15",IF(E4057&lt;18.01,"15+ to 18",IF(E4057&lt;21.01,"18+ to 21",IF(E4057&lt;24.01,"21+ to 24",IF(E4057&lt;27.01,"24+ to 27",IF(E4057&lt;30.01,"27+ to 30","30+"))))))))))))</f>
        <v>0</v>
      </c>
      <c r="H4057" s="7" t="str">
        <f>IF(F4057&lt;0,"0-",IF(F4057=0,"0",IF(F4057&lt;3.01,"0+ to 3",IF(F4057&lt;6.01,"3+ to 6",IF(F4057&lt;9.01,"6+ to 9",IF(F4057&lt;12.01,"9+ to 12",IF(F4057&lt;15.01,"12+ to 15",IF(F4057&lt;18.01,"15+ to 18",IF(F4057&lt;21.01,"18+ to 21",IF(F4057&lt;24.01,"21+ to 24",IF(F4057&lt;27.01,"24+ to 27",IF(F4057&lt;30.01,"27+ to 30","30+"))))))))))))</f>
        <v>0+ to 3</v>
      </c>
      <c r="I4057" t="str">
        <f>IF(G4057&lt;&gt;H4057,"DIFF","")</f>
        <v>DIFF</v>
      </c>
    </row>
    <row r="4058" spans="1:9">
      <c r="A4058" t="s">
        <v>102</v>
      </c>
      <c r="B4058" t="s">
        <v>153</v>
      </c>
      <c r="C4058" s="1">
        <v>116896652</v>
      </c>
      <c r="D4058" s="1">
        <v>10</v>
      </c>
      <c r="E4058" s="1">
        <v>0</v>
      </c>
      <c r="F4058" s="1">
        <v>0</v>
      </c>
      <c r="G4058" s="7" t="str">
        <f>IF(E4058&lt;0,"0-",IF(E4058=0,"0",IF(E4058&lt;3.01,"0+ to 3",IF(E4058&lt;6.01,"3+ to 6",IF(E4058&lt;9.01,"6+ to 9",IF(E4058&lt;12.01,"9+ to 12",IF(E4058&lt;15.01,"12+ to 15",IF(E4058&lt;18.01,"15+ to 18",IF(E4058&lt;21.01,"18+ to 21",IF(E4058&lt;24.01,"21+ to 24",IF(E4058&lt;27.01,"24+ to 27",IF(E4058&lt;30.01,"27+ to 30","30+"))))))))))))</f>
        <v>0</v>
      </c>
      <c r="H4058" s="7" t="str">
        <f>IF(F4058&lt;0,"0-",IF(F4058=0,"0",IF(F4058&lt;3.01,"0+ to 3",IF(F4058&lt;6.01,"3+ to 6",IF(F4058&lt;9.01,"6+ to 9",IF(F4058&lt;12.01,"9+ to 12",IF(F4058&lt;15.01,"12+ to 15",IF(F4058&lt;18.01,"15+ to 18",IF(F4058&lt;21.01,"18+ to 21",IF(F4058&lt;24.01,"21+ to 24",IF(F4058&lt;27.01,"24+ to 27",IF(F4058&lt;30.01,"27+ to 30","30+"))))))))))))</f>
        <v>0</v>
      </c>
      <c r="I4058" t="str">
        <f>IF(G4058&lt;&gt;H4058,"DIFF","")</f>
        <v/>
      </c>
    </row>
    <row r="4059" spans="1:9">
      <c r="A4059" t="s">
        <v>102</v>
      </c>
      <c r="B4059" t="s">
        <v>152</v>
      </c>
      <c r="C4059" s="1">
        <v>116934003</v>
      </c>
      <c r="D4059" s="1">
        <v>10</v>
      </c>
      <c r="E4059" s="1">
        <v>-7</v>
      </c>
      <c r="F4059" s="1">
        <v>-6</v>
      </c>
      <c r="G4059" s="7" t="str">
        <f>IF(E4059&lt;0,"0-",IF(E4059=0,"0",IF(E4059&lt;3.01,"0+ to 3",IF(E4059&lt;6.01,"3+ to 6",IF(E4059&lt;9.01,"6+ to 9",IF(E4059&lt;12.01,"9+ to 12",IF(E4059&lt;15.01,"12+ to 15",IF(E4059&lt;18.01,"15+ to 18",IF(E4059&lt;21.01,"18+ to 21",IF(E4059&lt;24.01,"21+ to 24",IF(E4059&lt;27.01,"24+ to 27",IF(E4059&lt;30.01,"27+ to 30","30+"))))))))))))</f>
        <v>0-</v>
      </c>
      <c r="H4059" s="7" t="str">
        <f>IF(F4059&lt;0,"0-",IF(F4059=0,"0",IF(F4059&lt;3.01,"0+ to 3",IF(F4059&lt;6.01,"3+ to 6",IF(F4059&lt;9.01,"6+ to 9",IF(F4059&lt;12.01,"9+ to 12",IF(F4059&lt;15.01,"12+ to 15",IF(F4059&lt;18.01,"15+ to 18",IF(F4059&lt;21.01,"18+ to 21",IF(F4059&lt;24.01,"21+ to 24",IF(F4059&lt;27.01,"24+ to 27",IF(F4059&lt;30.01,"27+ to 30","30+"))))))))))))</f>
        <v>0-</v>
      </c>
      <c r="I4059" t="str">
        <f>IF(G4059&lt;&gt;H4059,"DIFF","")</f>
        <v/>
      </c>
    </row>
    <row r="4060" spans="1:9">
      <c r="A4060" t="s">
        <v>103</v>
      </c>
      <c r="B4060" t="s">
        <v>152</v>
      </c>
      <c r="C4060" s="1">
        <v>116938720</v>
      </c>
      <c r="D4060" s="1">
        <v>2</v>
      </c>
      <c r="E4060" s="1">
        <v>0</v>
      </c>
      <c r="F4060" s="1">
        <v>17</v>
      </c>
      <c r="G4060" s="7" t="str">
        <f>IF(E4060&lt;0,"0-",IF(E4060=0,"0",IF(E4060&lt;3.01,"0+ to 3",IF(E4060&lt;6.01,"3+ to 6",IF(E4060&lt;9.01,"6+ to 9",IF(E4060&lt;12.01,"9+ to 12",IF(E4060&lt;15.01,"12+ to 15",IF(E4060&lt;18.01,"15+ to 18",IF(E4060&lt;21.01,"18+ to 21",IF(E4060&lt;24.01,"21+ to 24",IF(E4060&lt;27.01,"24+ to 27",IF(E4060&lt;30.01,"27+ to 30","30+"))))))))))))</f>
        <v>0</v>
      </c>
      <c r="H4060" s="7" t="str">
        <f>IF(F4060&lt;0,"0-",IF(F4060=0,"0",IF(F4060&lt;3.01,"0+ to 3",IF(F4060&lt;6.01,"3+ to 6",IF(F4060&lt;9.01,"6+ to 9",IF(F4060&lt;12.01,"9+ to 12",IF(F4060&lt;15.01,"12+ to 15",IF(F4060&lt;18.01,"15+ to 18",IF(F4060&lt;21.01,"18+ to 21",IF(F4060&lt;24.01,"21+ to 24",IF(F4060&lt;27.01,"24+ to 27",IF(F4060&lt;30.01,"27+ to 30","30+"))))))))))))</f>
        <v>15+ to 18</v>
      </c>
      <c r="I4060" t="str">
        <f>IF(G4060&lt;&gt;H4060,"DIFF","")</f>
        <v>DIFF</v>
      </c>
    </row>
    <row r="4061" spans="1:9">
      <c r="A4061" t="s">
        <v>102</v>
      </c>
      <c r="B4061" t="s">
        <v>152</v>
      </c>
      <c r="C4061" s="1">
        <v>116941696</v>
      </c>
      <c r="D4061" s="1">
        <v>2</v>
      </c>
      <c r="E4061" s="1">
        <v>0</v>
      </c>
      <c r="F4061" s="1">
        <v>10</v>
      </c>
      <c r="G4061" s="7" t="str">
        <f>IF(E4061&lt;0,"0-",IF(E4061=0,"0",IF(E4061&lt;3.01,"0+ to 3",IF(E4061&lt;6.01,"3+ to 6",IF(E4061&lt;9.01,"6+ to 9",IF(E4061&lt;12.01,"9+ to 12",IF(E4061&lt;15.01,"12+ to 15",IF(E4061&lt;18.01,"15+ to 18",IF(E4061&lt;21.01,"18+ to 21",IF(E4061&lt;24.01,"21+ to 24",IF(E4061&lt;27.01,"24+ to 27",IF(E4061&lt;30.01,"27+ to 30","30+"))))))))))))</f>
        <v>0</v>
      </c>
      <c r="H4061" s="7" t="str">
        <f>IF(F4061&lt;0,"0-",IF(F4061=0,"0",IF(F4061&lt;3.01,"0+ to 3",IF(F4061&lt;6.01,"3+ to 6",IF(F4061&lt;9.01,"6+ to 9",IF(F4061&lt;12.01,"9+ to 12",IF(F4061&lt;15.01,"12+ to 15",IF(F4061&lt;18.01,"15+ to 18",IF(F4061&lt;21.01,"18+ to 21",IF(F4061&lt;24.01,"21+ to 24",IF(F4061&lt;27.01,"24+ to 27",IF(F4061&lt;30.01,"27+ to 30","30+"))))))))))))</f>
        <v>9+ to 12</v>
      </c>
      <c r="I4061" t="str">
        <f>IF(G4061&lt;&gt;H4061,"DIFF","")</f>
        <v>DIFF</v>
      </c>
    </row>
    <row r="4062" spans="1:9">
      <c r="A4062" t="s">
        <v>102</v>
      </c>
      <c r="B4062" t="s">
        <v>152</v>
      </c>
      <c r="C4062" s="1">
        <v>116944821</v>
      </c>
      <c r="D4062" s="1">
        <v>10</v>
      </c>
      <c r="E4062" s="1">
        <v>-7</v>
      </c>
      <c r="F4062" s="1">
        <v>-6</v>
      </c>
      <c r="G4062" s="7" t="str">
        <f>IF(E4062&lt;0,"0-",IF(E4062=0,"0",IF(E4062&lt;3.01,"0+ to 3",IF(E4062&lt;6.01,"3+ to 6",IF(E4062&lt;9.01,"6+ to 9",IF(E4062&lt;12.01,"9+ to 12",IF(E4062&lt;15.01,"12+ to 15",IF(E4062&lt;18.01,"15+ to 18",IF(E4062&lt;21.01,"18+ to 21",IF(E4062&lt;24.01,"21+ to 24",IF(E4062&lt;27.01,"24+ to 27",IF(E4062&lt;30.01,"27+ to 30","30+"))))))))))))</f>
        <v>0-</v>
      </c>
      <c r="H4062" s="7" t="str">
        <f>IF(F4062&lt;0,"0-",IF(F4062=0,"0",IF(F4062&lt;3.01,"0+ to 3",IF(F4062&lt;6.01,"3+ to 6",IF(F4062&lt;9.01,"6+ to 9",IF(F4062&lt;12.01,"9+ to 12",IF(F4062&lt;15.01,"12+ to 15",IF(F4062&lt;18.01,"15+ to 18",IF(F4062&lt;21.01,"18+ to 21",IF(F4062&lt;24.01,"21+ to 24",IF(F4062&lt;27.01,"24+ to 27",IF(F4062&lt;30.01,"27+ to 30","30+"))))))))))))</f>
        <v>0-</v>
      </c>
      <c r="I4062" t="str">
        <f>IF(G4062&lt;&gt;H4062,"DIFF","")</f>
        <v/>
      </c>
    </row>
    <row r="4063" spans="1:9">
      <c r="A4063" t="s">
        <v>102</v>
      </c>
      <c r="B4063" t="s">
        <v>152</v>
      </c>
      <c r="C4063" s="1">
        <v>116955072</v>
      </c>
      <c r="D4063" s="1">
        <v>2</v>
      </c>
      <c r="E4063" s="1">
        <v>0</v>
      </c>
      <c r="F4063" s="1">
        <v>14</v>
      </c>
      <c r="G4063" s="7" t="str">
        <f>IF(E4063&lt;0,"0-",IF(E4063=0,"0",IF(E4063&lt;3.01,"0+ to 3",IF(E4063&lt;6.01,"3+ to 6",IF(E4063&lt;9.01,"6+ to 9",IF(E4063&lt;12.01,"9+ to 12",IF(E4063&lt;15.01,"12+ to 15",IF(E4063&lt;18.01,"15+ to 18",IF(E4063&lt;21.01,"18+ to 21",IF(E4063&lt;24.01,"21+ to 24",IF(E4063&lt;27.01,"24+ to 27",IF(E4063&lt;30.01,"27+ to 30","30+"))))))))))))</f>
        <v>0</v>
      </c>
      <c r="H4063" s="7" t="str">
        <f>IF(F4063&lt;0,"0-",IF(F4063=0,"0",IF(F4063&lt;3.01,"0+ to 3",IF(F4063&lt;6.01,"3+ to 6",IF(F4063&lt;9.01,"6+ to 9",IF(F4063&lt;12.01,"9+ to 12",IF(F4063&lt;15.01,"12+ to 15",IF(F4063&lt;18.01,"15+ to 18",IF(F4063&lt;21.01,"18+ to 21",IF(F4063&lt;24.01,"21+ to 24",IF(F4063&lt;27.01,"24+ to 27",IF(F4063&lt;30.01,"27+ to 30","30+"))))))))))))</f>
        <v>12+ to 15</v>
      </c>
      <c r="I4063" t="str">
        <f>IF(G4063&lt;&gt;H4063,"DIFF","")</f>
        <v>DIFF</v>
      </c>
    </row>
    <row r="4064" spans="1:9">
      <c r="A4064" t="s">
        <v>102</v>
      </c>
      <c r="B4064" t="s">
        <v>151</v>
      </c>
      <c r="C4064" s="1">
        <v>116980440</v>
      </c>
      <c r="D4064" s="1">
        <v>2</v>
      </c>
      <c r="E4064" s="1">
        <v>0</v>
      </c>
      <c r="F4064" s="1">
        <v>1</v>
      </c>
      <c r="G4064" s="7" t="str">
        <f>IF(E4064&lt;0,"0-",IF(E4064=0,"0",IF(E4064&lt;3.01,"0+ to 3",IF(E4064&lt;6.01,"3+ to 6",IF(E4064&lt;9.01,"6+ to 9",IF(E4064&lt;12.01,"9+ to 12",IF(E4064&lt;15.01,"12+ to 15",IF(E4064&lt;18.01,"15+ to 18",IF(E4064&lt;21.01,"18+ to 21",IF(E4064&lt;24.01,"21+ to 24",IF(E4064&lt;27.01,"24+ to 27",IF(E4064&lt;30.01,"27+ to 30","30+"))))))))))))</f>
        <v>0</v>
      </c>
      <c r="H4064" s="7" t="str">
        <f>IF(F4064&lt;0,"0-",IF(F4064=0,"0",IF(F4064&lt;3.01,"0+ to 3",IF(F4064&lt;6.01,"3+ to 6",IF(F4064&lt;9.01,"6+ to 9",IF(F4064&lt;12.01,"9+ to 12",IF(F4064&lt;15.01,"12+ to 15",IF(F4064&lt;18.01,"15+ to 18",IF(F4064&lt;21.01,"18+ to 21",IF(F4064&lt;24.01,"21+ to 24",IF(F4064&lt;27.01,"24+ to 27",IF(F4064&lt;30.01,"27+ to 30","30+"))))))))))))</f>
        <v>0+ to 3</v>
      </c>
      <c r="I4064" t="str">
        <f>IF(G4064&lt;&gt;H4064,"DIFF","")</f>
        <v>DIFF</v>
      </c>
    </row>
    <row r="4065" spans="1:9">
      <c r="A4065" t="s">
        <v>103</v>
      </c>
      <c r="B4065" t="s">
        <v>151</v>
      </c>
      <c r="C4065" s="1">
        <v>116982697</v>
      </c>
      <c r="D4065" s="1">
        <v>10</v>
      </c>
      <c r="E4065" s="1">
        <v>-9</v>
      </c>
      <c r="F4065" s="1">
        <v>-3</v>
      </c>
      <c r="G4065" s="7" t="str">
        <f>IF(E4065&lt;0,"0-",IF(E4065=0,"0",IF(E4065&lt;3.01,"0+ to 3",IF(E4065&lt;6.01,"3+ to 6",IF(E4065&lt;9.01,"6+ to 9",IF(E4065&lt;12.01,"9+ to 12",IF(E4065&lt;15.01,"12+ to 15",IF(E4065&lt;18.01,"15+ to 18",IF(E4065&lt;21.01,"18+ to 21",IF(E4065&lt;24.01,"21+ to 24",IF(E4065&lt;27.01,"24+ to 27",IF(E4065&lt;30.01,"27+ to 30","30+"))))))))))))</f>
        <v>0-</v>
      </c>
      <c r="H4065" s="7" t="str">
        <f>IF(F4065&lt;0,"0-",IF(F4065=0,"0",IF(F4065&lt;3.01,"0+ to 3",IF(F4065&lt;6.01,"3+ to 6",IF(F4065&lt;9.01,"6+ to 9",IF(F4065&lt;12.01,"9+ to 12",IF(F4065&lt;15.01,"12+ to 15",IF(F4065&lt;18.01,"15+ to 18",IF(F4065&lt;21.01,"18+ to 21",IF(F4065&lt;24.01,"21+ to 24",IF(F4065&lt;27.01,"24+ to 27",IF(F4065&lt;30.01,"27+ to 30","30+"))))))))))))</f>
        <v>0-</v>
      </c>
      <c r="I4065" t="str">
        <f>IF(G4065&lt;&gt;H4065,"DIFF","")</f>
        <v/>
      </c>
    </row>
    <row r="4066" spans="1:9">
      <c r="A4066" t="s">
        <v>102</v>
      </c>
      <c r="B4066" t="s">
        <v>151</v>
      </c>
      <c r="C4066" s="1">
        <v>116983928</v>
      </c>
      <c r="D4066" s="1">
        <v>3</v>
      </c>
      <c r="E4066" s="1">
        <v>0</v>
      </c>
      <c r="F4066" s="1">
        <v>1</v>
      </c>
      <c r="G4066" s="7" t="str">
        <f>IF(E4066&lt;0,"0-",IF(E4066=0,"0",IF(E4066&lt;3.01,"0+ to 3",IF(E4066&lt;6.01,"3+ to 6",IF(E4066&lt;9.01,"6+ to 9",IF(E4066&lt;12.01,"9+ to 12",IF(E4066&lt;15.01,"12+ to 15",IF(E4066&lt;18.01,"15+ to 18",IF(E4066&lt;21.01,"18+ to 21",IF(E4066&lt;24.01,"21+ to 24",IF(E4066&lt;27.01,"24+ to 27",IF(E4066&lt;30.01,"27+ to 30","30+"))))))))))))</f>
        <v>0</v>
      </c>
      <c r="H4066" s="7" t="str">
        <f>IF(F4066&lt;0,"0-",IF(F4066=0,"0",IF(F4066&lt;3.01,"0+ to 3",IF(F4066&lt;6.01,"3+ to 6",IF(F4066&lt;9.01,"6+ to 9",IF(F4066&lt;12.01,"9+ to 12",IF(F4066&lt;15.01,"12+ to 15",IF(F4066&lt;18.01,"15+ to 18",IF(F4066&lt;21.01,"18+ to 21",IF(F4066&lt;24.01,"21+ to 24",IF(F4066&lt;27.01,"24+ to 27",IF(F4066&lt;30.01,"27+ to 30","30+"))))))))))))</f>
        <v>0+ to 3</v>
      </c>
      <c r="I4066" t="str">
        <f>IF(G4066&lt;&gt;H4066,"DIFF","")</f>
        <v>DIFF</v>
      </c>
    </row>
    <row r="4067" spans="1:9">
      <c r="A4067" t="s">
        <v>102</v>
      </c>
      <c r="B4067" t="s">
        <v>151</v>
      </c>
      <c r="C4067" s="1">
        <v>116984536</v>
      </c>
      <c r="D4067" s="1">
        <v>2</v>
      </c>
      <c r="E4067" s="1">
        <v>-17</v>
      </c>
      <c r="F4067" s="1">
        <v>14</v>
      </c>
      <c r="G4067" s="7" t="str">
        <f>IF(E4067&lt;0,"0-",IF(E4067=0,"0",IF(E4067&lt;3.01,"0+ to 3",IF(E4067&lt;6.01,"3+ to 6",IF(E4067&lt;9.01,"6+ to 9",IF(E4067&lt;12.01,"9+ to 12",IF(E4067&lt;15.01,"12+ to 15",IF(E4067&lt;18.01,"15+ to 18",IF(E4067&lt;21.01,"18+ to 21",IF(E4067&lt;24.01,"21+ to 24",IF(E4067&lt;27.01,"24+ to 27",IF(E4067&lt;30.01,"27+ to 30","30+"))))))))))))</f>
        <v>0-</v>
      </c>
      <c r="H4067" s="7" t="str">
        <f>IF(F4067&lt;0,"0-",IF(F4067=0,"0",IF(F4067&lt;3.01,"0+ to 3",IF(F4067&lt;6.01,"3+ to 6",IF(F4067&lt;9.01,"6+ to 9",IF(F4067&lt;12.01,"9+ to 12",IF(F4067&lt;15.01,"12+ to 15",IF(F4067&lt;18.01,"15+ to 18",IF(F4067&lt;21.01,"18+ to 21",IF(F4067&lt;24.01,"21+ to 24",IF(F4067&lt;27.01,"24+ to 27",IF(F4067&lt;30.01,"27+ to 30","30+"))))))))))))</f>
        <v>12+ to 15</v>
      </c>
      <c r="I4067" t="str">
        <f>IF(G4067&lt;&gt;H4067,"DIFF","")</f>
        <v>DIFF</v>
      </c>
    </row>
    <row r="4068" spans="1:9">
      <c r="A4068" t="s">
        <v>102</v>
      </c>
      <c r="B4068" t="s">
        <v>151</v>
      </c>
      <c r="C4068" s="1">
        <v>116985719</v>
      </c>
      <c r="D4068" s="1">
        <v>6</v>
      </c>
      <c r="E4068" s="1">
        <v>-17</v>
      </c>
      <c r="F4068" s="1">
        <v>52</v>
      </c>
      <c r="G4068" s="7" t="str">
        <f>IF(E4068&lt;0,"0-",IF(E4068=0,"0",IF(E4068&lt;3.01,"0+ to 3",IF(E4068&lt;6.01,"3+ to 6",IF(E4068&lt;9.01,"6+ to 9",IF(E4068&lt;12.01,"9+ to 12",IF(E4068&lt;15.01,"12+ to 15",IF(E4068&lt;18.01,"15+ to 18",IF(E4068&lt;21.01,"18+ to 21",IF(E4068&lt;24.01,"21+ to 24",IF(E4068&lt;27.01,"24+ to 27",IF(E4068&lt;30.01,"27+ to 30","30+"))))))))))))</f>
        <v>0-</v>
      </c>
      <c r="H4068" s="7" t="str">
        <f>IF(F4068&lt;0,"0-",IF(F4068=0,"0",IF(F4068&lt;3.01,"0+ to 3",IF(F4068&lt;6.01,"3+ to 6",IF(F4068&lt;9.01,"6+ to 9",IF(F4068&lt;12.01,"9+ to 12",IF(F4068&lt;15.01,"12+ to 15",IF(F4068&lt;18.01,"15+ to 18",IF(F4068&lt;21.01,"18+ to 21",IF(F4068&lt;24.01,"21+ to 24",IF(F4068&lt;27.01,"24+ to 27",IF(F4068&lt;30.01,"27+ to 30","30+"))))))))))))</f>
        <v>30+</v>
      </c>
      <c r="I4068" t="str">
        <f>IF(G4068&lt;&gt;H4068,"DIFF","")</f>
        <v>DIFF</v>
      </c>
    </row>
    <row r="4069" spans="1:9">
      <c r="A4069" t="s">
        <v>102</v>
      </c>
      <c r="B4069" t="s">
        <v>151</v>
      </c>
      <c r="C4069" s="1">
        <v>116986060</v>
      </c>
      <c r="D4069" s="1">
        <v>2</v>
      </c>
      <c r="E4069" s="1">
        <v>-4</v>
      </c>
      <c r="F4069" s="1">
        <v>8</v>
      </c>
      <c r="G4069" s="7" t="str">
        <f>IF(E4069&lt;0,"0-",IF(E4069=0,"0",IF(E4069&lt;3.01,"0+ to 3",IF(E4069&lt;6.01,"3+ to 6",IF(E4069&lt;9.01,"6+ to 9",IF(E4069&lt;12.01,"9+ to 12",IF(E4069&lt;15.01,"12+ to 15",IF(E4069&lt;18.01,"15+ to 18",IF(E4069&lt;21.01,"18+ to 21",IF(E4069&lt;24.01,"21+ to 24",IF(E4069&lt;27.01,"24+ to 27",IF(E4069&lt;30.01,"27+ to 30","30+"))))))))))))</f>
        <v>0-</v>
      </c>
      <c r="H4069" s="7" t="str">
        <f>IF(F4069&lt;0,"0-",IF(F4069=0,"0",IF(F4069&lt;3.01,"0+ to 3",IF(F4069&lt;6.01,"3+ to 6",IF(F4069&lt;9.01,"6+ to 9",IF(F4069&lt;12.01,"9+ to 12",IF(F4069&lt;15.01,"12+ to 15",IF(F4069&lt;18.01,"15+ to 18",IF(F4069&lt;21.01,"18+ to 21",IF(F4069&lt;24.01,"21+ to 24",IF(F4069&lt;27.01,"24+ to 27",IF(F4069&lt;30.01,"27+ to 30","30+"))))))))))))</f>
        <v>6+ to 9</v>
      </c>
      <c r="I4069" t="str">
        <f>IF(G4069&lt;&gt;H4069,"DIFF","")</f>
        <v>DIFF</v>
      </c>
    </row>
    <row r="4070" spans="1:9">
      <c r="A4070" t="s">
        <v>102</v>
      </c>
      <c r="B4070" t="s">
        <v>151</v>
      </c>
      <c r="C4070" s="1">
        <v>116987365</v>
      </c>
      <c r="D4070" s="1">
        <v>2</v>
      </c>
      <c r="E4070" s="1">
        <v>0</v>
      </c>
      <c r="F4070" s="1">
        <v>11</v>
      </c>
      <c r="G4070" s="7" t="str">
        <f>IF(E4070&lt;0,"0-",IF(E4070=0,"0",IF(E4070&lt;3.01,"0+ to 3",IF(E4070&lt;6.01,"3+ to 6",IF(E4070&lt;9.01,"6+ to 9",IF(E4070&lt;12.01,"9+ to 12",IF(E4070&lt;15.01,"12+ to 15",IF(E4070&lt;18.01,"15+ to 18",IF(E4070&lt;21.01,"18+ to 21",IF(E4070&lt;24.01,"21+ to 24",IF(E4070&lt;27.01,"24+ to 27",IF(E4070&lt;30.01,"27+ to 30","30+"))))))))))))</f>
        <v>0</v>
      </c>
      <c r="H4070" s="7" t="str">
        <f>IF(F4070&lt;0,"0-",IF(F4070=0,"0",IF(F4070&lt;3.01,"0+ to 3",IF(F4070&lt;6.01,"3+ to 6",IF(F4070&lt;9.01,"6+ to 9",IF(F4070&lt;12.01,"9+ to 12",IF(F4070&lt;15.01,"12+ to 15",IF(F4070&lt;18.01,"15+ to 18",IF(F4070&lt;21.01,"18+ to 21",IF(F4070&lt;24.01,"21+ to 24",IF(F4070&lt;27.01,"24+ to 27",IF(F4070&lt;30.01,"27+ to 30","30+"))))))))))))</f>
        <v>9+ to 12</v>
      </c>
      <c r="I4070" t="str">
        <f>IF(G4070&lt;&gt;H4070,"DIFF","")</f>
        <v>DIFF</v>
      </c>
    </row>
    <row r="4071" spans="1:9">
      <c r="A4071" t="s">
        <v>102</v>
      </c>
      <c r="B4071" t="s">
        <v>151</v>
      </c>
      <c r="C4071" s="1">
        <v>116990346</v>
      </c>
      <c r="D4071" s="1">
        <v>2</v>
      </c>
      <c r="E4071" s="1">
        <v>0</v>
      </c>
      <c r="F4071" s="1">
        <v>0</v>
      </c>
      <c r="G4071" s="7" t="str">
        <f>IF(E4071&lt;0,"0-",IF(E4071=0,"0",IF(E4071&lt;3.01,"0+ to 3",IF(E4071&lt;6.01,"3+ to 6",IF(E4071&lt;9.01,"6+ to 9",IF(E4071&lt;12.01,"9+ to 12",IF(E4071&lt;15.01,"12+ to 15",IF(E4071&lt;18.01,"15+ to 18",IF(E4071&lt;21.01,"18+ to 21",IF(E4071&lt;24.01,"21+ to 24",IF(E4071&lt;27.01,"24+ to 27",IF(E4071&lt;30.01,"27+ to 30","30+"))))))))))))</f>
        <v>0</v>
      </c>
      <c r="H4071" s="7" t="str">
        <f>IF(F4071&lt;0,"0-",IF(F4071=0,"0",IF(F4071&lt;3.01,"0+ to 3",IF(F4071&lt;6.01,"3+ to 6",IF(F4071&lt;9.01,"6+ to 9",IF(F4071&lt;12.01,"9+ to 12",IF(F4071&lt;15.01,"12+ to 15",IF(F4071&lt;18.01,"15+ to 18",IF(F4071&lt;21.01,"18+ to 21",IF(F4071&lt;24.01,"21+ to 24",IF(F4071&lt;27.01,"24+ to 27",IF(F4071&lt;30.01,"27+ to 30","30+"))))))))))))</f>
        <v>0</v>
      </c>
      <c r="I4071" t="str">
        <f>IF(G4071&lt;&gt;H4071,"DIFF","")</f>
        <v/>
      </c>
    </row>
    <row r="4072" spans="1:9">
      <c r="A4072" t="s">
        <v>102</v>
      </c>
      <c r="B4072" t="s">
        <v>151</v>
      </c>
      <c r="C4072" s="1">
        <v>116992569</v>
      </c>
      <c r="D4072" s="1">
        <v>2</v>
      </c>
      <c r="E4072" s="1">
        <v>-3</v>
      </c>
      <c r="F4072" s="1">
        <v>7</v>
      </c>
      <c r="G4072" s="7" t="str">
        <f>IF(E4072&lt;0,"0-",IF(E4072=0,"0",IF(E4072&lt;3.01,"0+ to 3",IF(E4072&lt;6.01,"3+ to 6",IF(E4072&lt;9.01,"6+ to 9",IF(E4072&lt;12.01,"9+ to 12",IF(E4072&lt;15.01,"12+ to 15",IF(E4072&lt;18.01,"15+ to 18",IF(E4072&lt;21.01,"18+ to 21",IF(E4072&lt;24.01,"21+ to 24",IF(E4072&lt;27.01,"24+ to 27",IF(E4072&lt;30.01,"27+ to 30","30+"))))))))))))</f>
        <v>0-</v>
      </c>
      <c r="H4072" s="7" t="str">
        <f>IF(F4072&lt;0,"0-",IF(F4072=0,"0",IF(F4072&lt;3.01,"0+ to 3",IF(F4072&lt;6.01,"3+ to 6",IF(F4072&lt;9.01,"6+ to 9",IF(F4072&lt;12.01,"9+ to 12",IF(F4072&lt;15.01,"12+ to 15",IF(F4072&lt;18.01,"15+ to 18",IF(F4072&lt;21.01,"18+ to 21",IF(F4072&lt;24.01,"21+ to 24",IF(F4072&lt;27.01,"24+ to 27",IF(F4072&lt;30.01,"27+ to 30","30+"))))))))))))</f>
        <v>6+ to 9</v>
      </c>
      <c r="I4072" t="str">
        <f>IF(G4072&lt;&gt;H4072,"DIFF","")</f>
        <v>DIFF</v>
      </c>
    </row>
    <row r="4073" spans="1:9">
      <c r="A4073" t="s">
        <v>102</v>
      </c>
      <c r="B4073" t="s">
        <v>151</v>
      </c>
      <c r="C4073" s="1">
        <v>116993372</v>
      </c>
      <c r="D4073" s="1">
        <v>4</v>
      </c>
      <c r="E4073" s="1">
        <v>-2</v>
      </c>
      <c r="F4073" s="1">
        <v>0</v>
      </c>
      <c r="G4073" s="7" t="str">
        <f>IF(E4073&lt;0,"0-",IF(E4073=0,"0",IF(E4073&lt;3.01,"0+ to 3",IF(E4073&lt;6.01,"3+ to 6",IF(E4073&lt;9.01,"6+ to 9",IF(E4073&lt;12.01,"9+ to 12",IF(E4073&lt;15.01,"12+ to 15",IF(E4073&lt;18.01,"15+ to 18",IF(E4073&lt;21.01,"18+ to 21",IF(E4073&lt;24.01,"21+ to 24",IF(E4073&lt;27.01,"24+ to 27",IF(E4073&lt;30.01,"27+ to 30","30+"))))))))))))</f>
        <v>0-</v>
      </c>
      <c r="H4073" s="7" t="str">
        <f>IF(F4073&lt;0,"0-",IF(F4073=0,"0",IF(F4073&lt;3.01,"0+ to 3",IF(F4073&lt;6.01,"3+ to 6",IF(F4073&lt;9.01,"6+ to 9",IF(F4073&lt;12.01,"9+ to 12",IF(F4073&lt;15.01,"12+ to 15",IF(F4073&lt;18.01,"15+ to 18",IF(F4073&lt;21.01,"18+ to 21",IF(F4073&lt;24.01,"21+ to 24",IF(F4073&lt;27.01,"24+ to 27",IF(F4073&lt;30.01,"27+ to 30","30+"))))))))))))</f>
        <v>0</v>
      </c>
      <c r="I4073" t="str">
        <f>IF(G4073&lt;&gt;H4073,"DIFF","")</f>
        <v>DIFF</v>
      </c>
    </row>
    <row r="4074" spans="1:9">
      <c r="A4074" t="s">
        <v>102</v>
      </c>
      <c r="B4074" t="s">
        <v>151</v>
      </c>
      <c r="C4074" s="1">
        <v>116995762</v>
      </c>
      <c r="D4074" s="1">
        <v>10</v>
      </c>
      <c r="E4074" s="1">
        <v>0</v>
      </c>
      <c r="F4074" s="1">
        <v>0</v>
      </c>
      <c r="G4074" s="7" t="str">
        <f>IF(E4074&lt;0,"0-",IF(E4074=0,"0",IF(E4074&lt;3.01,"0+ to 3",IF(E4074&lt;6.01,"3+ to 6",IF(E4074&lt;9.01,"6+ to 9",IF(E4074&lt;12.01,"9+ to 12",IF(E4074&lt;15.01,"12+ to 15",IF(E4074&lt;18.01,"15+ to 18",IF(E4074&lt;21.01,"18+ to 21",IF(E4074&lt;24.01,"21+ to 24",IF(E4074&lt;27.01,"24+ to 27",IF(E4074&lt;30.01,"27+ to 30","30+"))))))))))))</f>
        <v>0</v>
      </c>
      <c r="H4074" s="7" t="str">
        <f>IF(F4074&lt;0,"0-",IF(F4074=0,"0",IF(F4074&lt;3.01,"0+ to 3",IF(F4074&lt;6.01,"3+ to 6",IF(F4074&lt;9.01,"6+ to 9",IF(F4074&lt;12.01,"9+ to 12",IF(F4074&lt;15.01,"12+ to 15",IF(F4074&lt;18.01,"15+ to 18",IF(F4074&lt;21.01,"18+ to 21",IF(F4074&lt;24.01,"21+ to 24",IF(F4074&lt;27.01,"24+ to 27",IF(F4074&lt;30.01,"27+ to 30","30+"))))))))))))</f>
        <v>0</v>
      </c>
      <c r="I4074" t="str">
        <f>IF(G4074&lt;&gt;H4074,"DIFF","")</f>
        <v/>
      </c>
    </row>
    <row r="4075" spans="1:9">
      <c r="A4075" t="s">
        <v>102</v>
      </c>
      <c r="B4075" t="s">
        <v>151</v>
      </c>
      <c r="C4075" s="1">
        <v>116995944</v>
      </c>
      <c r="D4075" s="1">
        <v>2</v>
      </c>
      <c r="E4075" s="1">
        <v>-6</v>
      </c>
      <c r="F4075" s="1">
        <v>0</v>
      </c>
      <c r="G4075" s="7" t="str">
        <f>IF(E4075&lt;0,"0-",IF(E4075=0,"0",IF(E4075&lt;3.01,"0+ to 3",IF(E4075&lt;6.01,"3+ to 6",IF(E4075&lt;9.01,"6+ to 9",IF(E4075&lt;12.01,"9+ to 12",IF(E4075&lt;15.01,"12+ to 15",IF(E4075&lt;18.01,"15+ to 18",IF(E4075&lt;21.01,"18+ to 21",IF(E4075&lt;24.01,"21+ to 24",IF(E4075&lt;27.01,"24+ to 27",IF(E4075&lt;30.01,"27+ to 30","30+"))))))))))))</f>
        <v>0-</v>
      </c>
      <c r="H4075" s="7" t="str">
        <f>IF(F4075&lt;0,"0-",IF(F4075=0,"0",IF(F4075&lt;3.01,"0+ to 3",IF(F4075&lt;6.01,"3+ to 6",IF(F4075&lt;9.01,"6+ to 9",IF(F4075&lt;12.01,"9+ to 12",IF(F4075&lt;15.01,"12+ to 15",IF(F4075&lt;18.01,"15+ to 18",IF(F4075&lt;21.01,"18+ to 21",IF(F4075&lt;24.01,"21+ to 24",IF(F4075&lt;27.01,"24+ to 27",IF(F4075&lt;30.01,"27+ to 30","30+"))))))))))))</f>
        <v>0</v>
      </c>
      <c r="I4075" t="str">
        <f>IF(G4075&lt;&gt;H4075,"DIFF","")</f>
        <v>DIFF</v>
      </c>
    </row>
    <row r="4076" spans="1:9">
      <c r="A4076" t="s">
        <v>102</v>
      </c>
      <c r="B4076" t="s">
        <v>151</v>
      </c>
      <c r="C4076" s="1">
        <v>117000443</v>
      </c>
      <c r="D4076" s="1">
        <v>7</v>
      </c>
      <c r="E4076" s="1">
        <v>-1</v>
      </c>
      <c r="F4076" s="1">
        <v>9</v>
      </c>
      <c r="G4076" s="7" t="str">
        <f>IF(E4076&lt;0,"0-",IF(E4076=0,"0",IF(E4076&lt;3.01,"0+ to 3",IF(E4076&lt;6.01,"3+ to 6",IF(E4076&lt;9.01,"6+ to 9",IF(E4076&lt;12.01,"9+ to 12",IF(E4076&lt;15.01,"12+ to 15",IF(E4076&lt;18.01,"15+ to 18",IF(E4076&lt;21.01,"18+ to 21",IF(E4076&lt;24.01,"21+ to 24",IF(E4076&lt;27.01,"24+ to 27",IF(E4076&lt;30.01,"27+ to 30","30+"))))))))))))</f>
        <v>0-</v>
      </c>
      <c r="H4076" s="7" t="str">
        <f>IF(F4076&lt;0,"0-",IF(F4076=0,"0",IF(F4076&lt;3.01,"0+ to 3",IF(F4076&lt;6.01,"3+ to 6",IF(F4076&lt;9.01,"6+ to 9",IF(F4076&lt;12.01,"9+ to 12",IF(F4076&lt;15.01,"12+ to 15",IF(F4076&lt;18.01,"15+ to 18",IF(F4076&lt;21.01,"18+ to 21",IF(F4076&lt;24.01,"21+ to 24",IF(F4076&lt;27.01,"24+ to 27",IF(F4076&lt;30.01,"27+ to 30","30+"))))))))))))</f>
        <v>6+ to 9</v>
      </c>
      <c r="I4076" t="str">
        <f>IF(G4076&lt;&gt;H4076,"DIFF","")</f>
        <v>DIFF</v>
      </c>
    </row>
    <row r="4077" spans="1:9">
      <c r="A4077" t="s">
        <v>103</v>
      </c>
      <c r="B4077" t="s">
        <v>151</v>
      </c>
      <c r="C4077" s="1">
        <v>117003124</v>
      </c>
      <c r="D4077" s="1">
        <v>8</v>
      </c>
      <c r="E4077" s="1">
        <v>-7</v>
      </c>
      <c r="F4077" s="1">
        <v>48</v>
      </c>
      <c r="G4077" s="7" t="str">
        <f>IF(E4077&lt;0,"0-",IF(E4077=0,"0",IF(E4077&lt;3.01,"0+ to 3",IF(E4077&lt;6.01,"3+ to 6",IF(E4077&lt;9.01,"6+ to 9",IF(E4077&lt;12.01,"9+ to 12",IF(E4077&lt;15.01,"12+ to 15",IF(E4077&lt;18.01,"15+ to 18",IF(E4077&lt;21.01,"18+ to 21",IF(E4077&lt;24.01,"21+ to 24",IF(E4077&lt;27.01,"24+ to 27",IF(E4077&lt;30.01,"27+ to 30","30+"))))))))))))</f>
        <v>0-</v>
      </c>
      <c r="H4077" s="7" t="str">
        <f>IF(F4077&lt;0,"0-",IF(F4077=0,"0",IF(F4077&lt;3.01,"0+ to 3",IF(F4077&lt;6.01,"3+ to 6",IF(F4077&lt;9.01,"6+ to 9",IF(F4077&lt;12.01,"9+ to 12",IF(F4077&lt;15.01,"12+ to 15",IF(F4077&lt;18.01,"15+ to 18",IF(F4077&lt;21.01,"18+ to 21",IF(F4077&lt;24.01,"21+ to 24",IF(F4077&lt;27.01,"24+ to 27",IF(F4077&lt;30.01,"27+ to 30","30+"))))))))))))</f>
        <v>30+</v>
      </c>
      <c r="I4077" t="str">
        <f>IF(G4077&lt;&gt;H4077,"DIFF","")</f>
        <v>DIFF</v>
      </c>
    </row>
    <row r="4078" spans="1:9">
      <c r="A4078" t="s">
        <v>102</v>
      </c>
      <c r="B4078" t="s">
        <v>151</v>
      </c>
      <c r="C4078" s="1">
        <v>117003241</v>
      </c>
      <c r="D4078" s="1">
        <v>10</v>
      </c>
      <c r="E4078" s="1">
        <v>-7</v>
      </c>
      <c r="F4078" s="1">
        <v>0</v>
      </c>
      <c r="G4078" s="7" t="str">
        <f>IF(E4078&lt;0,"0-",IF(E4078=0,"0",IF(E4078&lt;3.01,"0+ to 3",IF(E4078&lt;6.01,"3+ to 6",IF(E4078&lt;9.01,"6+ to 9",IF(E4078&lt;12.01,"9+ to 12",IF(E4078&lt;15.01,"12+ to 15",IF(E4078&lt;18.01,"15+ to 18",IF(E4078&lt;21.01,"18+ to 21",IF(E4078&lt;24.01,"21+ to 24",IF(E4078&lt;27.01,"24+ to 27",IF(E4078&lt;30.01,"27+ to 30","30+"))))))))))))</f>
        <v>0-</v>
      </c>
      <c r="H4078" s="7" t="str">
        <f>IF(F4078&lt;0,"0-",IF(F4078=0,"0",IF(F4078&lt;3.01,"0+ to 3",IF(F4078&lt;6.01,"3+ to 6",IF(F4078&lt;9.01,"6+ to 9",IF(F4078&lt;12.01,"9+ to 12",IF(F4078&lt;15.01,"12+ to 15",IF(F4078&lt;18.01,"15+ to 18",IF(F4078&lt;21.01,"18+ to 21",IF(F4078&lt;24.01,"21+ to 24",IF(F4078&lt;27.01,"24+ to 27",IF(F4078&lt;30.01,"27+ to 30","30+"))))))))))))</f>
        <v>0</v>
      </c>
      <c r="I4078" t="str">
        <f>IF(G4078&lt;&gt;H4078,"DIFF","")</f>
        <v>DIFF</v>
      </c>
    </row>
    <row r="4079" spans="1:9">
      <c r="A4079" t="s">
        <v>102</v>
      </c>
      <c r="B4079" t="s">
        <v>151</v>
      </c>
      <c r="C4079" s="1">
        <v>117003267</v>
      </c>
      <c r="D4079" s="1">
        <v>2</v>
      </c>
      <c r="E4079" s="1">
        <v>-2</v>
      </c>
      <c r="F4079" s="1">
        <v>1</v>
      </c>
      <c r="G4079" s="7" t="str">
        <f>IF(E4079&lt;0,"0-",IF(E4079=0,"0",IF(E4079&lt;3.01,"0+ to 3",IF(E4079&lt;6.01,"3+ to 6",IF(E4079&lt;9.01,"6+ to 9",IF(E4079&lt;12.01,"9+ to 12",IF(E4079&lt;15.01,"12+ to 15",IF(E4079&lt;18.01,"15+ to 18",IF(E4079&lt;21.01,"18+ to 21",IF(E4079&lt;24.01,"21+ to 24",IF(E4079&lt;27.01,"24+ to 27",IF(E4079&lt;30.01,"27+ to 30","30+"))))))))))))</f>
        <v>0-</v>
      </c>
      <c r="H4079" s="7" t="str">
        <f>IF(F4079&lt;0,"0-",IF(F4079=0,"0",IF(F4079&lt;3.01,"0+ to 3",IF(F4079&lt;6.01,"3+ to 6",IF(F4079&lt;9.01,"6+ to 9",IF(F4079&lt;12.01,"9+ to 12",IF(F4079&lt;15.01,"12+ to 15",IF(F4079&lt;18.01,"15+ to 18",IF(F4079&lt;21.01,"18+ to 21",IF(F4079&lt;24.01,"21+ to 24",IF(F4079&lt;27.01,"24+ to 27",IF(F4079&lt;30.01,"27+ to 30","30+"))))))))))))</f>
        <v>0+ to 3</v>
      </c>
      <c r="I4079" t="str">
        <f>IF(G4079&lt;&gt;H4079,"DIFF","")</f>
        <v>DIFF</v>
      </c>
    </row>
    <row r="4080" spans="1:9">
      <c r="A4080" t="s">
        <v>102</v>
      </c>
      <c r="B4080" t="s">
        <v>371</v>
      </c>
      <c r="C4080" s="1">
        <v>117005502</v>
      </c>
      <c r="D4080" s="1">
        <v>9</v>
      </c>
      <c r="E4080" s="1">
        <v>-4</v>
      </c>
      <c r="F4080" s="1">
        <v>0</v>
      </c>
      <c r="G4080" s="7" t="str">
        <f>IF(E4080&lt;0,"0-",IF(E4080=0,"0",IF(E4080&lt;3.01,"0+ to 3",IF(E4080&lt;6.01,"3+ to 6",IF(E4080&lt;9.01,"6+ to 9",IF(E4080&lt;12.01,"9+ to 12",IF(E4080&lt;15.01,"12+ to 15",IF(E4080&lt;18.01,"15+ to 18",IF(E4080&lt;21.01,"18+ to 21",IF(E4080&lt;24.01,"21+ to 24",IF(E4080&lt;27.01,"24+ to 27",IF(E4080&lt;30.01,"27+ to 30","30+"))))))))))))</f>
        <v>0-</v>
      </c>
      <c r="H4080" s="7" t="str">
        <f>IF(F4080&lt;0,"0-",IF(F4080=0,"0",IF(F4080&lt;3.01,"0+ to 3",IF(F4080&lt;6.01,"3+ to 6",IF(F4080&lt;9.01,"6+ to 9",IF(F4080&lt;12.01,"9+ to 12",IF(F4080&lt;15.01,"12+ to 15",IF(F4080&lt;18.01,"15+ to 18",IF(F4080&lt;21.01,"18+ to 21",IF(F4080&lt;24.01,"21+ to 24",IF(F4080&lt;27.01,"24+ to 27",IF(F4080&lt;30.01,"27+ to 30","30+"))))))))))))</f>
        <v>0</v>
      </c>
      <c r="I4080" t="str">
        <f>IF(G4080&lt;&gt;H4080,"DIFF","")</f>
        <v>DIFF</v>
      </c>
    </row>
    <row r="4081" spans="1:9">
      <c r="A4081" t="s">
        <v>102</v>
      </c>
      <c r="B4081" t="s">
        <v>150</v>
      </c>
      <c r="C4081" s="1">
        <v>117039685</v>
      </c>
      <c r="D4081" s="1">
        <v>2</v>
      </c>
      <c r="E4081" s="1">
        <v>-7</v>
      </c>
      <c r="F4081" s="1">
        <v>13</v>
      </c>
      <c r="G4081" s="7" t="str">
        <f>IF(E4081&lt;0,"0-",IF(E4081=0,"0",IF(E4081&lt;3.01,"0+ to 3",IF(E4081&lt;6.01,"3+ to 6",IF(E4081&lt;9.01,"6+ to 9",IF(E4081&lt;12.01,"9+ to 12",IF(E4081&lt;15.01,"12+ to 15",IF(E4081&lt;18.01,"15+ to 18",IF(E4081&lt;21.01,"18+ to 21",IF(E4081&lt;24.01,"21+ to 24",IF(E4081&lt;27.01,"24+ to 27",IF(E4081&lt;30.01,"27+ to 30","30+"))))))))))))</f>
        <v>0-</v>
      </c>
      <c r="H4081" s="7" t="str">
        <f>IF(F4081&lt;0,"0-",IF(F4081=0,"0",IF(F4081&lt;3.01,"0+ to 3",IF(F4081&lt;6.01,"3+ to 6",IF(F4081&lt;9.01,"6+ to 9",IF(F4081&lt;12.01,"9+ to 12",IF(F4081&lt;15.01,"12+ to 15",IF(F4081&lt;18.01,"15+ to 18",IF(F4081&lt;21.01,"18+ to 21",IF(F4081&lt;24.01,"21+ to 24",IF(F4081&lt;27.01,"24+ to 27",IF(F4081&lt;30.01,"27+ to 30","30+"))))))))))))</f>
        <v>12+ to 15</v>
      </c>
      <c r="I4081" t="str">
        <f>IF(G4081&lt;&gt;H4081,"DIFF","")</f>
        <v>DIFF</v>
      </c>
    </row>
    <row r="4082" spans="1:9">
      <c r="A4082" t="s">
        <v>102</v>
      </c>
      <c r="B4082" t="s">
        <v>150</v>
      </c>
      <c r="C4082" s="1">
        <v>117040808</v>
      </c>
      <c r="D4082" s="1">
        <v>2</v>
      </c>
      <c r="E4082" s="1">
        <v>-4</v>
      </c>
      <c r="F4082" s="1">
        <v>7</v>
      </c>
      <c r="G4082" s="7" t="str">
        <f>IF(E4082&lt;0,"0-",IF(E4082=0,"0",IF(E4082&lt;3.01,"0+ to 3",IF(E4082&lt;6.01,"3+ to 6",IF(E4082&lt;9.01,"6+ to 9",IF(E4082&lt;12.01,"9+ to 12",IF(E4082&lt;15.01,"12+ to 15",IF(E4082&lt;18.01,"15+ to 18",IF(E4082&lt;21.01,"18+ to 21",IF(E4082&lt;24.01,"21+ to 24",IF(E4082&lt;27.01,"24+ to 27",IF(E4082&lt;30.01,"27+ to 30","30+"))))))))))))</f>
        <v>0-</v>
      </c>
      <c r="H4082" s="7" t="str">
        <f>IF(F4082&lt;0,"0-",IF(F4082=0,"0",IF(F4082&lt;3.01,"0+ to 3",IF(F4082&lt;6.01,"3+ to 6",IF(F4082&lt;9.01,"6+ to 9",IF(F4082&lt;12.01,"9+ to 12",IF(F4082&lt;15.01,"12+ to 15",IF(F4082&lt;18.01,"15+ to 18",IF(F4082&lt;21.01,"18+ to 21",IF(F4082&lt;24.01,"21+ to 24",IF(F4082&lt;27.01,"24+ to 27",IF(F4082&lt;30.01,"27+ to 30","30+"))))))))))))</f>
        <v>6+ to 9</v>
      </c>
      <c r="I4082" t="str">
        <f>IF(G4082&lt;&gt;H4082,"DIFF","")</f>
        <v>DIFF</v>
      </c>
    </row>
    <row r="4083" spans="1:9">
      <c r="A4083" t="s">
        <v>102</v>
      </c>
      <c r="B4083" t="s">
        <v>150</v>
      </c>
      <c r="C4083" s="1">
        <v>117042264</v>
      </c>
      <c r="D4083" s="1">
        <v>2</v>
      </c>
      <c r="E4083" s="1">
        <v>-14</v>
      </c>
      <c r="F4083" s="1">
        <v>9</v>
      </c>
      <c r="G4083" s="7" t="str">
        <f>IF(E4083&lt;0,"0-",IF(E4083=0,"0",IF(E4083&lt;3.01,"0+ to 3",IF(E4083&lt;6.01,"3+ to 6",IF(E4083&lt;9.01,"6+ to 9",IF(E4083&lt;12.01,"9+ to 12",IF(E4083&lt;15.01,"12+ to 15",IF(E4083&lt;18.01,"15+ to 18",IF(E4083&lt;21.01,"18+ to 21",IF(E4083&lt;24.01,"21+ to 24",IF(E4083&lt;27.01,"24+ to 27",IF(E4083&lt;30.01,"27+ to 30","30+"))))))))))))</f>
        <v>0-</v>
      </c>
      <c r="H4083" s="7" t="str">
        <f>IF(F4083&lt;0,"0-",IF(F4083=0,"0",IF(F4083&lt;3.01,"0+ to 3",IF(F4083&lt;6.01,"3+ to 6",IF(F4083&lt;9.01,"6+ to 9",IF(F4083&lt;12.01,"9+ to 12",IF(F4083&lt;15.01,"12+ to 15",IF(F4083&lt;18.01,"15+ to 18",IF(F4083&lt;21.01,"18+ to 21",IF(F4083&lt;24.01,"21+ to 24",IF(F4083&lt;27.01,"24+ to 27",IF(F4083&lt;30.01,"27+ to 30","30+"))))))))))))</f>
        <v>6+ to 9</v>
      </c>
      <c r="I4083" t="str">
        <f>IF(G4083&lt;&gt;H4083,"DIFF","")</f>
        <v>DIFF</v>
      </c>
    </row>
    <row r="4084" spans="1:9">
      <c r="A4084" t="s">
        <v>102</v>
      </c>
      <c r="B4084" t="s">
        <v>150</v>
      </c>
      <c r="C4084" s="1">
        <v>117043745</v>
      </c>
      <c r="D4084" s="1">
        <v>2</v>
      </c>
      <c r="E4084" s="1">
        <v>-3</v>
      </c>
      <c r="F4084" s="1">
        <v>5</v>
      </c>
      <c r="G4084" s="7" t="str">
        <f>IF(E4084&lt;0,"0-",IF(E4084=0,"0",IF(E4084&lt;3.01,"0+ to 3",IF(E4084&lt;6.01,"3+ to 6",IF(E4084&lt;9.01,"6+ to 9",IF(E4084&lt;12.01,"9+ to 12",IF(E4084&lt;15.01,"12+ to 15",IF(E4084&lt;18.01,"15+ to 18",IF(E4084&lt;21.01,"18+ to 21",IF(E4084&lt;24.01,"21+ to 24",IF(E4084&lt;27.01,"24+ to 27",IF(E4084&lt;30.01,"27+ to 30","30+"))))))))))))</f>
        <v>0-</v>
      </c>
      <c r="H4084" s="7" t="str">
        <f>IF(F4084&lt;0,"0-",IF(F4084=0,"0",IF(F4084&lt;3.01,"0+ to 3",IF(F4084&lt;6.01,"3+ to 6",IF(F4084&lt;9.01,"6+ to 9",IF(F4084&lt;12.01,"9+ to 12",IF(F4084&lt;15.01,"12+ to 15",IF(F4084&lt;18.01,"15+ to 18",IF(F4084&lt;21.01,"18+ to 21",IF(F4084&lt;24.01,"21+ to 24",IF(F4084&lt;27.01,"24+ to 27",IF(F4084&lt;30.01,"27+ to 30","30+"))))))))))))</f>
        <v>3+ to 6</v>
      </c>
      <c r="I4084" t="str">
        <f>IF(G4084&lt;&gt;H4084,"DIFF","")</f>
        <v>DIFF</v>
      </c>
    </row>
    <row r="4085" spans="1:9">
      <c r="A4085" t="s">
        <v>103</v>
      </c>
      <c r="B4085" t="s">
        <v>150</v>
      </c>
      <c r="C4085" s="1">
        <v>117047898</v>
      </c>
      <c r="D4085" s="1">
        <v>2</v>
      </c>
      <c r="E4085" s="1">
        <v>0</v>
      </c>
      <c r="F4085" s="1">
        <v>0</v>
      </c>
      <c r="G4085" s="7" t="str">
        <f>IF(E4085&lt;0,"0-",IF(E4085=0,"0",IF(E4085&lt;3.01,"0+ to 3",IF(E4085&lt;6.01,"3+ to 6",IF(E4085&lt;9.01,"6+ to 9",IF(E4085&lt;12.01,"9+ to 12",IF(E4085&lt;15.01,"12+ to 15",IF(E4085&lt;18.01,"15+ to 18",IF(E4085&lt;21.01,"18+ to 21",IF(E4085&lt;24.01,"21+ to 24",IF(E4085&lt;27.01,"24+ to 27",IF(E4085&lt;30.01,"27+ to 30","30+"))))))))))))</f>
        <v>0</v>
      </c>
      <c r="H4085" s="7" t="str">
        <f>IF(F4085&lt;0,"0-",IF(F4085=0,"0",IF(F4085&lt;3.01,"0+ to 3",IF(F4085&lt;6.01,"3+ to 6",IF(F4085&lt;9.01,"6+ to 9",IF(F4085&lt;12.01,"9+ to 12",IF(F4085&lt;15.01,"12+ to 15",IF(F4085&lt;18.01,"15+ to 18",IF(F4085&lt;21.01,"18+ to 21",IF(F4085&lt;24.01,"21+ to 24",IF(F4085&lt;27.01,"24+ to 27",IF(F4085&lt;30.01,"27+ to 30","30+"))))))))))))</f>
        <v>0</v>
      </c>
      <c r="I4085" t="str">
        <f>IF(G4085&lt;&gt;H4085,"DIFF","")</f>
        <v/>
      </c>
    </row>
    <row r="4086" spans="1:9">
      <c r="A4086" t="s">
        <v>103</v>
      </c>
      <c r="B4086" t="s">
        <v>150</v>
      </c>
      <c r="C4086" s="1">
        <v>117051776</v>
      </c>
      <c r="D4086" s="1">
        <v>6</v>
      </c>
      <c r="E4086" s="1">
        <v>-26</v>
      </c>
      <c r="F4086" s="1">
        <v>128</v>
      </c>
      <c r="G4086" s="7" t="str">
        <f>IF(E4086&lt;0,"0-",IF(E4086=0,"0",IF(E4086&lt;3.01,"0+ to 3",IF(E4086&lt;6.01,"3+ to 6",IF(E4086&lt;9.01,"6+ to 9",IF(E4086&lt;12.01,"9+ to 12",IF(E4086&lt;15.01,"12+ to 15",IF(E4086&lt;18.01,"15+ to 18",IF(E4086&lt;21.01,"18+ to 21",IF(E4086&lt;24.01,"21+ to 24",IF(E4086&lt;27.01,"24+ to 27",IF(E4086&lt;30.01,"27+ to 30","30+"))))))))))))</f>
        <v>0-</v>
      </c>
      <c r="H4086" s="7" t="str">
        <f>IF(F4086&lt;0,"0-",IF(F4086=0,"0",IF(F4086&lt;3.01,"0+ to 3",IF(F4086&lt;6.01,"3+ to 6",IF(F4086&lt;9.01,"6+ to 9",IF(F4086&lt;12.01,"9+ to 12",IF(F4086&lt;15.01,"12+ to 15",IF(F4086&lt;18.01,"15+ to 18",IF(F4086&lt;21.01,"18+ to 21",IF(F4086&lt;24.01,"21+ to 24",IF(F4086&lt;27.01,"24+ to 27",IF(F4086&lt;30.01,"27+ to 30","30+"))))))))))))</f>
        <v>30+</v>
      </c>
      <c r="I4086" t="str">
        <f>IF(G4086&lt;&gt;H4086,"DIFF","")</f>
        <v>DIFF</v>
      </c>
    </row>
    <row r="4087" spans="1:9">
      <c r="A4087" t="s">
        <v>102</v>
      </c>
      <c r="B4087" t="s">
        <v>150</v>
      </c>
      <c r="C4087" s="1">
        <v>117052302</v>
      </c>
      <c r="D4087" s="1">
        <v>2</v>
      </c>
      <c r="E4087" s="1">
        <v>-3</v>
      </c>
      <c r="F4087" s="1">
        <v>3</v>
      </c>
      <c r="G4087" s="7" t="str">
        <f>IF(E4087&lt;0,"0-",IF(E4087=0,"0",IF(E4087&lt;3.01,"0+ to 3",IF(E4087&lt;6.01,"3+ to 6",IF(E4087&lt;9.01,"6+ to 9",IF(E4087&lt;12.01,"9+ to 12",IF(E4087&lt;15.01,"12+ to 15",IF(E4087&lt;18.01,"15+ to 18",IF(E4087&lt;21.01,"18+ to 21",IF(E4087&lt;24.01,"21+ to 24",IF(E4087&lt;27.01,"24+ to 27",IF(E4087&lt;30.01,"27+ to 30","30+"))))))))))))</f>
        <v>0-</v>
      </c>
      <c r="H4087" s="7" t="str">
        <f>IF(F4087&lt;0,"0-",IF(F4087=0,"0",IF(F4087&lt;3.01,"0+ to 3",IF(F4087&lt;6.01,"3+ to 6",IF(F4087&lt;9.01,"6+ to 9",IF(F4087&lt;12.01,"9+ to 12",IF(F4087&lt;15.01,"12+ to 15",IF(F4087&lt;18.01,"15+ to 18",IF(F4087&lt;21.01,"18+ to 21",IF(F4087&lt;24.01,"21+ to 24",IF(F4087&lt;27.01,"24+ to 27",IF(F4087&lt;30.01,"27+ to 30","30+"))))))))))))</f>
        <v>0+ to 3</v>
      </c>
      <c r="I4087" t="str">
        <f>IF(G4087&lt;&gt;H4087,"DIFF","")</f>
        <v>DIFF</v>
      </c>
    </row>
    <row r="4088" spans="1:9">
      <c r="A4088" t="s">
        <v>102</v>
      </c>
      <c r="B4088" t="s">
        <v>150</v>
      </c>
      <c r="C4088" s="1">
        <v>117052882</v>
      </c>
      <c r="D4088" s="1">
        <v>8</v>
      </c>
      <c r="E4088" s="1">
        <v>-4</v>
      </c>
      <c r="F4088" s="1">
        <v>23</v>
      </c>
      <c r="G4088" s="7" t="str">
        <f>IF(E4088&lt;0,"0-",IF(E4088=0,"0",IF(E4088&lt;3.01,"0+ to 3",IF(E4088&lt;6.01,"3+ to 6",IF(E4088&lt;9.01,"6+ to 9",IF(E4088&lt;12.01,"9+ to 12",IF(E4088&lt;15.01,"12+ to 15",IF(E4088&lt;18.01,"15+ to 18",IF(E4088&lt;21.01,"18+ to 21",IF(E4088&lt;24.01,"21+ to 24",IF(E4088&lt;27.01,"24+ to 27",IF(E4088&lt;30.01,"27+ to 30","30+"))))))))))))</f>
        <v>0-</v>
      </c>
      <c r="H4088" s="7" t="str">
        <f>IF(F4088&lt;0,"0-",IF(F4088=0,"0",IF(F4088&lt;3.01,"0+ to 3",IF(F4088&lt;6.01,"3+ to 6",IF(F4088&lt;9.01,"6+ to 9",IF(F4088&lt;12.01,"9+ to 12",IF(F4088&lt;15.01,"12+ to 15",IF(F4088&lt;18.01,"15+ to 18",IF(F4088&lt;21.01,"18+ to 21",IF(F4088&lt;24.01,"21+ to 24",IF(F4088&lt;27.01,"24+ to 27",IF(F4088&lt;30.01,"27+ to 30","30+"))))))))))))</f>
        <v>21+ to 24</v>
      </c>
      <c r="I4088" t="str">
        <f>IF(G4088&lt;&gt;H4088,"DIFF","")</f>
        <v>DIFF</v>
      </c>
    </row>
    <row r="4089" spans="1:9">
      <c r="A4089" t="s">
        <v>102</v>
      </c>
      <c r="B4089" t="s">
        <v>150</v>
      </c>
      <c r="C4089" s="1">
        <v>117054290</v>
      </c>
      <c r="D4089" s="1">
        <v>11</v>
      </c>
      <c r="E4089" s="1">
        <v>-4</v>
      </c>
      <c r="F4089" s="1">
        <v>50</v>
      </c>
      <c r="G4089" s="7" t="str">
        <f>IF(E4089&lt;0,"0-",IF(E4089=0,"0",IF(E4089&lt;3.01,"0+ to 3",IF(E4089&lt;6.01,"3+ to 6",IF(E4089&lt;9.01,"6+ to 9",IF(E4089&lt;12.01,"9+ to 12",IF(E4089&lt;15.01,"12+ to 15",IF(E4089&lt;18.01,"15+ to 18",IF(E4089&lt;21.01,"18+ to 21",IF(E4089&lt;24.01,"21+ to 24",IF(E4089&lt;27.01,"24+ to 27",IF(E4089&lt;30.01,"27+ to 30","30+"))))))))))))</f>
        <v>0-</v>
      </c>
      <c r="H4089" s="7" t="str">
        <f>IF(F4089&lt;0,"0-",IF(F4089=0,"0",IF(F4089&lt;3.01,"0+ to 3",IF(F4089&lt;6.01,"3+ to 6",IF(F4089&lt;9.01,"6+ to 9",IF(F4089&lt;12.01,"9+ to 12",IF(F4089&lt;15.01,"12+ to 15",IF(F4089&lt;18.01,"15+ to 18",IF(F4089&lt;21.01,"18+ to 21",IF(F4089&lt;24.01,"21+ to 24",IF(F4089&lt;27.01,"24+ to 27",IF(F4089&lt;30.01,"27+ to 30","30+"))))))))))))</f>
        <v>30+</v>
      </c>
      <c r="I4089" t="str">
        <f>IF(G4089&lt;&gt;H4089,"DIFF","")</f>
        <v>DIFF</v>
      </c>
    </row>
    <row r="4090" spans="1:9">
      <c r="A4090" t="s">
        <v>103</v>
      </c>
      <c r="B4090" t="s">
        <v>150</v>
      </c>
      <c r="C4090" s="1">
        <v>117054390</v>
      </c>
      <c r="D4090" s="1">
        <v>10</v>
      </c>
      <c r="E4090" s="1">
        <v>-19</v>
      </c>
      <c r="F4090" s="1">
        <v>-14</v>
      </c>
      <c r="G4090" s="7" t="str">
        <f>IF(E4090&lt;0,"0-",IF(E4090=0,"0",IF(E4090&lt;3.01,"0+ to 3",IF(E4090&lt;6.01,"3+ to 6",IF(E4090&lt;9.01,"6+ to 9",IF(E4090&lt;12.01,"9+ to 12",IF(E4090&lt;15.01,"12+ to 15",IF(E4090&lt;18.01,"15+ to 18",IF(E4090&lt;21.01,"18+ to 21",IF(E4090&lt;24.01,"21+ to 24",IF(E4090&lt;27.01,"24+ to 27",IF(E4090&lt;30.01,"27+ to 30","30+"))))))))))))</f>
        <v>0-</v>
      </c>
      <c r="H4090" s="7" t="str">
        <f>IF(F4090&lt;0,"0-",IF(F4090=0,"0",IF(F4090&lt;3.01,"0+ to 3",IF(F4090&lt;6.01,"3+ to 6",IF(F4090&lt;9.01,"6+ to 9",IF(F4090&lt;12.01,"9+ to 12",IF(F4090&lt;15.01,"12+ to 15",IF(F4090&lt;18.01,"15+ to 18",IF(F4090&lt;21.01,"18+ to 21",IF(F4090&lt;24.01,"21+ to 24",IF(F4090&lt;27.01,"24+ to 27",IF(F4090&lt;30.01,"27+ to 30","30+"))))))))))))</f>
        <v>0-</v>
      </c>
      <c r="I4090" t="str">
        <f>IF(G4090&lt;&gt;H4090,"DIFF","")</f>
        <v/>
      </c>
    </row>
    <row r="4091" spans="1:9">
      <c r="A4091" t="s">
        <v>103</v>
      </c>
      <c r="B4091" t="s">
        <v>150</v>
      </c>
      <c r="C4091" s="1">
        <v>117054459</v>
      </c>
      <c r="D4091" s="1">
        <v>9</v>
      </c>
      <c r="E4091" s="1">
        <v>-1</v>
      </c>
      <c r="F4091" s="1">
        <v>9</v>
      </c>
      <c r="G4091" s="7" t="str">
        <f>IF(E4091&lt;0,"0-",IF(E4091=0,"0",IF(E4091&lt;3.01,"0+ to 3",IF(E4091&lt;6.01,"3+ to 6",IF(E4091&lt;9.01,"6+ to 9",IF(E4091&lt;12.01,"9+ to 12",IF(E4091&lt;15.01,"12+ to 15",IF(E4091&lt;18.01,"15+ to 18",IF(E4091&lt;21.01,"18+ to 21",IF(E4091&lt;24.01,"21+ to 24",IF(E4091&lt;27.01,"24+ to 27",IF(E4091&lt;30.01,"27+ to 30","30+"))))))))))))</f>
        <v>0-</v>
      </c>
      <c r="H4091" s="7" t="str">
        <f>IF(F4091&lt;0,"0-",IF(F4091=0,"0",IF(F4091&lt;3.01,"0+ to 3",IF(F4091&lt;6.01,"3+ to 6",IF(F4091&lt;9.01,"6+ to 9",IF(F4091&lt;12.01,"9+ to 12",IF(F4091&lt;15.01,"12+ to 15",IF(F4091&lt;18.01,"15+ to 18",IF(F4091&lt;21.01,"18+ to 21",IF(F4091&lt;24.01,"21+ to 24",IF(F4091&lt;27.01,"24+ to 27",IF(F4091&lt;30.01,"27+ to 30","30+"))))))))))))</f>
        <v>6+ to 9</v>
      </c>
      <c r="I4091" t="str">
        <f>IF(G4091&lt;&gt;H4091,"DIFF","")</f>
        <v>DIFF</v>
      </c>
    </row>
    <row r="4092" spans="1:9">
      <c r="A4092" t="s">
        <v>102</v>
      </c>
      <c r="B4092" t="s">
        <v>150</v>
      </c>
      <c r="C4092" s="1">
        <v>117055794</v>
      </c>
      <c r="D4092" s="1">
        <v>2</v>
      </c>
      <c r="E4092" s="1">
        <v>-7</v>
      </c>
      <c r="F4092" s="1">
        <v>0</v>
      </c>
      <c r="G4092" s="7" t="str">
        <f>IF(E4092&lt;0,"0-",IF(E4092=0,"0",IF(E4092&lt;3.01,"0+ to 3",IF(E4092&lt;6.01,"3+ to 6",IF(E4092&lt;9.01,"6+ to 9",IF(E4092&lt;12.01,"9+ to 12",IF(E4092&lt;15.01,"12+ to 15",IF(E4092&lt;18.01,"15+ to 18",IF(E4092&lt;21.01,"18+ to 21",IF(E4092&lt;24.01,"21+ to 24",IF(E4092&lt;27.01,"24+ to 27",IF(E4092&lt;30.01,"27+ to 30","30+"))))))))))))</f>
        <v>0-</v>
      </c>
      <c r="H4092" s="7" t="str">
        <f>IF(F4092&lt;0,"0-",IF(F4092=0,"0",IF(F4092&lt;3.01,"0+ to 3",IF(F4092&lt;6.01,"3+ to 6",IF(F4092&lt;9.01,"6+ to 9",IF(F4092&lt;12.01,"9+ to 12",IF(F4092&lt;15.01,"12+ to 15",IF(F4092&lt;18.01,"15+ to 18",IF(F4092&lt;21.01,"18+ to 21",IF(F4092&lt;24.01,"21+ to 24",IF(F4092&lt;27.01,"24+ to 27",IF(F4092&lt;30.01,"27+ to 30","30+"))))))))))))</f>
        <v>0</v>
      </c>
      <c r="I4092" t="str">
        <f>IF(G4092&lt;&gt;H4092,"DIFF","")</f>
        <v>DIFF</v>
      </c>
    </row>
    <row r="4093" spans="1:9">
      <c r="A4093" t="s">
        <v>102</v>
      </c>
      <c r="B4093" t="s">
        <v>150</v>
      </c>
      <c r="C4093" s="1">
        <v>117070474</v>
      </c>
      <c r="D4093" s="1">
        <v>10</v>
      </c>
      <c r="E4093" s="1">
        <v>-7</v>
      </c>
      <c r="F4093" s="1">
        <v>0</v>
      </c>
      <c r="G4093" s="7" t="str">
        <f>IF(E4093&lt;0,"0-",IF(E4093=0,"0",IF(E4093&lt;3.01,"0+ to 3",IF(E4093&lt;6.01,"3+ to 6",IF(E4093&lt;9.01,"6+ to 9",IF(E4093&lt;12.01,"9+ to 12",IF(E4093&lt;15.01,"12+ to 15",IF(E4093&lt;18.01,"15+ to 18",IF(E4093&lt;21.01,"18+ to 21",IF(E4093&lt;24.01,"21+ to 24",IF(E4093&lt;27.01,"24+ to 27",IF(E4093&lt;30.01,"27+ to 30","30+"))))))))))))</f>
        <v>0-</v>
      </c>
      <c r="H4093" s="7" t="str">
        <f>IF(F4093&lt;0,"0-",IF(F4093=0,"0",IF(F4093&lt;3.01,"0+ to 3",IF(F4093&lt;6.01,"3+ to 6",IF(F4093&lt;9.01,"6+ to 9",IF(F4093&lt;12.01,"9+ to 12",IF(F4093&lt;15.01,"12+ to 15",IF(F4093&lt;18.01,"15+ to 18",IF(F4093&lt;21.01,"18+ to 21",IF(F4093&lt;24.01,"21+ to 24",IF(F4093&lt;27.01,"24+ to 27",IF(F4093&lt;30.01,"27+ to 30","30+"))))))))))))</f>
        <v>0</v>
      </c>
      <c r="I4093" t="str">
        <f>IF(G4093&lt;&gt;H4093,"DIFF","")</f>
        <v>DIFF</v>
      </c>
    </row>
    <row r="4094" spans="1:9">
      <c r="A4094" t="s">
        <v>102</v>
      </c>
      <c r="B4094" t="s">
        <v>150</v>
      </c>
      <c r="C4094" s="1">
        <v>117098040</v>
      </c>
      <c r="D4094" s="1">
        <v>2</v>
      </c>
      <c r="E4094" s="1">
        <v>-13</v>
      </c>
      <c r="F4094" s="1">
        <v>325</v>
      </c>
      <c r="G4094" s="7" t="str">
        <f>IF(E4094&lt;0,"0-",IF(E4094=0,"0",IF(E4094&lt;3.01,"0+ to 3",IF(E4094&lt;6.01,"3+ to 6",IF(E4094&lt;9.01,"6+ to 9",IF(E4094&lt;12.01,"9+ to 12",IF(E4094&lt;15.01,"12+ to 15",IF(E4094&lt;18.01,"15+ to 18",IF(E4094&lt;21.01,"18+ to 21",IF(E4094&lt;24.01,"21+ to 24",IF(E4094&lt;27.01,"24+ to 27",IF(E4094&lt;30.01,"27+ to 30","30+"))))))))))))</f>
        <v>0-</v>
      </c>
      <c r="H4094" s="7" t="str">
        <f>IF(F4094&lt;0,"0-",IF(F4094=0,"0",IF(F4094&lt;3.01,"0+ to 3",IF(F4094&lt;6.01,"3+ to 6",IF(F4094&lt;9.01,"6+ to 9",IF(F4094&lt;12.01,"9+ to 12",IF(F4094&lt;15.01,"12+ to 15",IF(F4094&lt;18.01,"15+ to 18",IF(F4094&lt;21.01,"18+ to 21",IF(F4094&lt;24.01,"21+ to 24",IF(F4094&lt;27.01,"24+ to 27",IF(F4094&lt;30.01,"27+ to 30","30+"))))))))))))</f>
        <v>30+</v>
      </c>
      <c r="I4094" t="str">
        <f>IF(G4094&lt;&gt;H4094,"DIFF","")</f>
        <v>DIFF</v>
      </c>
    </row>
    <row r="4095" spans="1:9">
      <c r="A4095" t="s">
        <v>102</v>
      </c>
      <c r="B4095" t="s">
        <v>150</v>
      </c>
      <c r="C4095" s="1">
        <v>117102890</v>
      </c>
      <c r="D4095" s="1">
        <v>2</v>
      </c>
      <c r="E4095" s="1">
        <v>-12</v>
      </c>
      <c r="F4095" s="1">
        <v>34</v>
      </c>
      <c r="G4095" s="7" t="str">
        <f>IF(E4095&lt;0,"0-",IF(E4095=0,"0",IF(E4095&lt;3.01,"0+ to 3",IF(E4095&lt;6.01,"3+ to 6",IF(E4095&lt;9.01,"6+ to 9",IF(E4095&lt;12.01,"9+ to 12",IF(E4095&lt;15.01,"12+ to 15",IF(E4095&lt;18.01,"15+ to 18",IF(E4095&lt;21.01,"18+ to 21",IF(E4095&lt;24.01,"21+ to 24",IF(E4095&lt;27.01,"24+ to 27",IF(E4095&lt;30.01,"27+ to 30","30+"))))))))))))</f>
        <v>0-</v>
      </c>
      <c r="H4095" s="7" t="str">
        <f>IF(F4095&lt;0,"0-",IF(F4095=0,"0",IF(F4095&lt;3.01,"0+ to 3",IF(F4095&lt;6.01,"3+ to 6",IF(F4095&lt;9.01,"6+ to 9",IF(F4095&lt;12.01,"9+ to 12",IF(F4095&lt;15.01,"12+ to 15",IF(F4095&lt;18.01,"15+ to 18",IF(F4095&lt;21.01,"18+ to 21",IF(F4095&lt;24.01,"21+ to 24",IF(F4095&lt;27.01,"24+ to 27",IF(F4095&lt;30.01,"27+ to 30","30+"))))))))))))</f>
        <v>30+</v>
      </c>
      <c r="I4095" t="str">
        <f>IF(G4095&lt;&gt;H4095,"DIFF","")</f>
        <v>DIFF</v>
      </c>
    </row>
    <row r="4096" spans="1:9">
      <c r="A4096" t="s">
        <v>102</v>
      </c>
      <c r="B4096" t="s">
        <v>150</v>
      </c>
      <c r="C4096" s="1">
        <v>117103861</v>
      </c>
      <c r="D4096" s="1">
        <v>2</v>
      </c>
      <c r="E4096" s="1">
        <v>-6</v>
      </c>
      <c r="F4096" s="1">
        <v>11</v>
      </c>
      <c r="G4096" s="7" t="str">
        <f>IF(E4096&lt;0,"0-",IF(E4096=0,"0",IF(E4096&lt;3.01,"0+ to 3",IF(E4096&lt;6.01,"3+ to 6",IF(E4096&lt;9.01,"6+ to 9",IF(E4096&lt;12.01,"9+ to 12",IF(E4096&lt;15.01,"12+ to 15",IF(E4096&lt;18.01,"15+ to 18",IF(E4096&lt;21.01,"18+ to 21",IF(E4096&lt;24.01,"21+ to 24",IF(E4096&lt;27.01,"24+ to 27",IF(E4096&lt;30.01,"27+ to 30","30+"))))))))))))</f>
        <v>0-</v>
      </c>
      <c r="H4096" s="7" t="str">
        <f>IF(F4096&lt;0,"0-",IF(F4096=0,"0",IF(F4096&lt;3.01,"0+ to 3",IF(F4096&lt;6.01,"3+ to 6",IF(F4096&lt;9.01,"6+ to 9",IF(F4096&lt;12.01,"9+ to 12",IF(F4096&lt;15.01,"12+ to 15",IF(F4096&lt;18.01,"15+ to 18",IF(F4096&lt;21.01,"18+ to 21",IF(F4096&lt;24.01,"21+ to 24",IF(F4096&lt;27.01,"24+ to 27",IF(F4096&lt;30.01,"27+ to 30","30+"))))))))))))</f>
        <v>9+ to 12</v>
      </c>
      <c r="I4096" t="str">
        <f>IF(G4096&lt;&gt;H4096,"DIFF","")</f>
        <v>DIFF</v>
      </c>
    </row>
    <row r="4097" spans="1:9">
      <c r="A4097" t="s">
        <v>102</v>
      </c>
      <c r="B4097" t="s">
        <v>150</v>
      </c>
      <c r="C4097" s="1">
        <v>117105020</v>
      </c>
      <c r="D4097" s="1">
        <v>7</v>
      </c>
      <c r="E4097" s="1">
        <v>0</v>
      </c>
      <c r="F4097" s="1">
        <v>0</v>
      </c>
      <c r="G4097" s="7" t="str">
        <f>IF(E4097&lt;0,"0-",IF(E4097=0,"0",IF(E4097&lt;3.01,"0+ to 3",IF(E4097&lt;6.01,"3+ to 6",IF(E4097&lt;9.01,"6+ to 9",IF(E4097&lt;12.01,"9+ to 12",IF(E4097&lt;15.01,"12+ to 15",IF(E4097&lt;18.01,"15+ to 18",IF(E4097&lt;21.01,"18+ to 21",IF(E4097&lt;24.01,"21+ to 24",IF(E4097&lt;27.01,"24+ to 27",IF(E4097&lt;30.01,"27+ to 30","30+"))))))))))))</f>
        <v>0</v>
      </c>
      <c r="H4097" s="7" t="str">
        <f>IF(F4097&lt;0,"0-",IF(F4097=0,"0",IF(F4097&lt;3.01,"0+ to 3",IF(F4097&lt;6.01,"3+ to 6",IF(F4097&lt;9.01,"6+ to 9",IF(F4097&lt;12.01,"9+ to 12",IF(F4097&lt;15.01,"12+ to 15",IF(F4097&lt;18.01,"15+ to 18",IF(F4097&lt;21.01,"18+ to 21",IF(F4097&lt;24.01,"21+ to 24",IF(F4097&lt;27.01,"24+ to 27",IF(F4097&lt;30.01,"27+ to 30","30+"))))))))))))</f>
        <v>0</v>
      </c>
      <c r="I4097" t="str">
        <f>IF(G4097&lt;&gt;H4097,"DIFF","")</f>
        <v/>
      </c>
    </row>
    <row r="4098" spans="1:9">
      <c r="A4098" t="s">
        <v>102</v>
      </c>
      <c r="B4098" t="s">
        <v>150</v>
      </c>
      <c r="C4098" s="1">
        <v>117105632</v>
      </c>
      <c r="D4098" s="1">
        <v>10</v>
      </c>
      <c r="E4098" s="1">
        <v>0</v>
      </c>
      <c r="F4098" s="1">
        <v>0</v>
      </c>
      <c r="G4098" s="7" t="str">
        <f>IF(E4098&lt;0,"0-",IF(E4098=0,"0",IF(E4098&lt;3.01,"0+ to 3",IF(E4098&lt;6.01,"3+ to 6",IF(E4098&lt;9.01,"6+ to 9",IF(E4098&lt;12.01,"9+ to 12",IF(E4098&lt;15.01,"12+ to 15",IF(E4098&lt;18.01,"15+ to 18",IF(E4098&lt;21.01,"18+ to 21",IF(E4098&lt;24.01,"21+ to 24",IF(E4098&lt;27.01,"24+ to 27",IF(E4098&lt;30.01,"27+ to 30","30+"))))))))))))</f>
        <v>0</v>
      </c>
      <c r="H4098" s="7" t="str">
        <f>IF(F4098&lt;0,"0-",IF(F4098=0,"0",IF(F4098&lt;3.01,"0+ to 3",IF(F4098&lt;6.01,"3+ to 6",IF(F4098&lt;9.01,"6+ to 9",IF(F4098&lt;12.01,"9+ to 12",IF(F4098&lt;15.01,"12+ to 15",IF(F4098&lt;18.01,"15+ to 18",IF(F4098&lt;21.01,"18+ to 21",IF(F4098&lt;24.01,"21+ to 24",IF(F4098&lt;27.01,"24+ to 27",IF(F4098&lt;30.01,"27+ to 30","30+"))))))))))))</f>
        <v>0</v>
      </c>
      <c r="I4098" t="str">
        <f>IF(G4098&lt;&gt;H4098,"DIFF","")</f>
        <v/>
      </c>
    </row>
    <row r="4099" spans="1:9">
      <c r="A4099" t="s">
        <v>102</v>
      </c>
      <c r="B4099" t="s">
        <v>150</v>
      </c>
      <c r="C4099" s="1">
        <v>117107094</v>
      </c>
      <c r="D4099" s="1">
        <v>2</v>
      </c>
      <c r="E4099" s="1">
        <v>-12</v>
      </c>
      <c r="F4099" s="1">
        <v>23</v>
      </c>
      <c r="G4099" s="7" t="str">
        <f>IF(E4099&lt;0,"0-",IF(E4099=0,"0",IF(E4099&lt;3.01,"0+ to 3",IF(E4099&lt;6.01,"3+ to 6",IF(E4099&lt;9.01,"6+ to 9",IF(E4099&lt;12.01,"9+ to 12",IF(E4099&lt;15.01,"12+ to 15",IF(E4099&lt;18.01,"15+ to 18",IF(E4099&lt;21.01,"18+ to 21",IF(E4099&lt;24.01,"21+ to 24",IF(E4099&lt;27.01,"24+ to 27",IF(E4099&lt;30.01,"27+ to 30","30+"))))))))))))</f>
        <v>0-</v>
      </c>
      <c r="H4099" s="7" t="str">
        <f>IF(F4099&lt;0,"0-",IF(F4099=0,"0",IF(F4099&lt;3.01,"0+ to 3",IF(F4099&lt;6.01,"3+ to 6",IF(F4099&lt;9.01,"6+ to 9",IF(F4099&lt;12.01,"9+ to 12",IF(F4099&lt;15.01,"12+ to 15",IF(F4099&lt;18.01,"15+ to 18",IF(F4099&lt;21.01,"18+ to 21",IF(F4099&lt;24.01,"21+ to 24",IF(F4099&lt;27.01,"24+ to 27",IF(F4099&lt;30.01,"27+ to 30","30+"))))))))))))</f>
        <v>21+ to 24</v>
      </c>
      <c r="I4099" t="str">
        <f>IF(G4099&lt;&gt;H4099,"DIFF","")</f>
        <v>DIFF</v>
      </c>
    </row>
    <row r="4100" spans="1:9">
      <c r="A4100" t="s">
        <v>103</v>
      </c>
      <c r="B4100" t="s">
        <v>150</v>
      </c>
      <c r="C4100" s="1">
        <v>117110972</v>
      </c>
      <c r="D4100" s="1">
        <v>2</v>
      </c>
      <c r="E4100" s="1">
        <v>-4</v>
      </c>
      <c r="F4100" s="1">
        <v>7</v>
      </c>
      <c r="G4100" s="7" t="str">
        <f>IF(E4100&lt;0,"0-",IF(E4100=0,"0",IF(E4100&lt;3.01,"0+ to 3",IF(E4100&lt;6.01,"3+ to 6",IF(E4100&lt;9.01,"6+ to 9",IF(E4100&lt;12.01,"9+ to 12",IF(E4100&lt;15.01,"12+ to 15",IF(E4100&lt;18.01,"15+ to 18",IF(E4100&lt;21.01,"18+ to 21",IF(E4100&lt;24.01,"21+ to 24",IF(E4100&lt;27.01,"24+ to 27",IF(E4100&lt;30.01,"27+ to 30","30+"))))))))))))</f>
        <v>0-</v>
      </c>
      <c r="H4100" s="7" t="str">
        <f>IF(F4100&lt;0,"0-",IF(F4100=0,"0",IF(F4100&lt;3.01,"0+ to 3",IF(F4100&lt;6.01,"3+ to 6",IF(F4100&lt;9.01,"6+ to 9",IF(F4100&lt;12.01,"9+ to 12",IF(F4100&lt;15.01,"12+ to 15",IF(F4100&lt;18.01,"15+ to 18",IF(F4100&lt;21.01,"18+ to 21",IF(F4100&lt;24.01,"21+ to 24",IF(F4100&lt;27.01,"24+ to 27",IF(F4100&lt;30.01,"27+ to 30","30+"))))))))))))</f>
        <v>6+ to 9</v>
      </c>
      <c r="I4100" t="str">
        <f>IF(G4100&lt;&gt;H4100,"DIFF","")</f>
        <v>DIFF</v>
      </c>
    </row>
    <row r="4101" spans="1:9">
      <c r="A4101" t="s">
        <v>102</v>
      </c>
      <c r="B4101" t="s">
        <v>150</v>
      </c>
      <c r="C4101" s="1">
        <v>117111552</v>
      </c>
      <c r="D4101" s="1">
        <v>2</v>
      </c>
      <c r="E4101" s="1">
        <v>-2</v>
      </c>
      <c r="F4101" s="1">
        <v>0</v>
      </c>
      <c r="G4101" s="7" t="str">
        <f>IF(E4101&lt;0,"0-",IF(E4101=0,"0",IF(E4101&lt;3.01,"0+ to 3",IF(E4101&lt;6.01,"3+ to 6",IF(E4101&lt;9.01,"6+ to 9",IF(E4101&lt;12.01,"9+ to 12",IF(E4101&lt;15.01,"12+ to 15",IF(E4101&lt;18.01,"15+ to 18",IF(E4101&lt;21.01,"18+ to 21",IF(E4101&lt;24.01,"21+ to 24",IF(E4101&lt;27.01,"24+ to 27",IF(E4101&lt;30.01,"27+ to 30","30+"))))))))))))</f>
        <v>0-</v>
      </c>
      <c r="H4101" s="7" t="str">
        <f>IF(F4101&lt;0,"0-",IF(F4101=0,"0",IF(F4101&lt;3.01,"0+ to 3",IF(F4101&lt;6.01,"3+ to 6",IF(F4101&lt;9.01,"6+ to 9",IF(F4101&lt;12.01,"9+ to 12",IF(F4101&lt;15.01,"12+ to 15",IF(F4101&lt;18.01,"15+ to 18",IF(F4101&lt;21.01,"18+ to 21",IF(F4101&lt;24.01,"21+ to 24",IF(F4101&lt;27.01,"24+ to 27",IF(F4101&lt;30.01,"27+ to 30","30+"))))))))))))</f>
        <v>0</v>
      </c>
      <c r="I4101" t="str">
        <f>IF(G4101&lt;&gt;H4101,"DIFF","")</f>
        <v>DIFF</v>
      </c>
    </row>
    <row r="4102" spans="1:9">
      <c r="A4102" t="s">
        <v>103</v>
      </c>
      <c r="B4102" t="s">
        <v>150</v>
      </c>
      <c r="C4102" s="1">
        <v>117114101</v>
      </c>
      <c r="D4102" s="1">
        <v>10</v>
      </c>
      <c r="E4102" s="1">
        <v>0</v>
      </c>
      <c r="F4102" s="1">
        <v>0</v>
      </c>
      <c r="G4102" s="7" t="str">
        <f>IF(E4102&lt;0,"0-",IF(E4102=0,"0",IF(E4102&lt;3.01,"0+ to 3",IF(E4102&lt;6.01,"3+ to 6",IF(E4102&lt;9.01,"6+ to 9",IF(E4102&lt;12.01,"9+ to 12",IF(E4102&lt;15.01,"12+ to 15",IF(E4102&lt;18.01,"15+ to 18",IF(E4102&lt;21.01,"18+ to 21",IF(E4102&lt;24.01,"21+ to 24",IF(E4102&lt;27.01,"24+ to 27",IF(E4102&lt;30.01,"27+ to 30","30+"))))))))))))</f>
        <v>0</v>
      </c>
      <c r="H4102" s="7" t="str">
        <f>IF(F4102&lt;0,"0-",IF(F4102=0,"0",IF(F4102&lt;3.01,"0+ to 3",IF(F4102&lt;6.01,"3+ to 6",IF(F4102&lt;9.01,"6+ to 9",IF(F4102&lt;12.01,"9+ to 12",IF(F4102&lt;15.01,"12+ to 15",IF(F4102&lt;18.01,"15+ to 18",IF(F4102&lt;21.01,"18+ to 21",IF(F4102&lt;24.01,"21+ to 24",IF(F4102&lt;27.01,"24+ to 27",IF(F4102&lt;30.01,"27+ to 30","30+"))))))))))))</f>
        <v>0</v>
      </c>
      <c r="I4102" t="str">
        <f>IF(G4102&lt;&gt;H4102,"DIFF","")</f>
        <v/>
      </c>
    </row>
    <row r="4103" spans="1:9">
      <c r="A4103" t="s">
        <v>102</v>
      </c>
      <c r="B4103" t="s">
        <v>150</v>
      </c>
      <c r="C4103" s="1">
        <v>117117912</v>
      </c>
      <c r="D4103" s="1">
        <v>2</v>
      </c>
      <c r="E4103" s="1">
        <v>-4</v>
      </c>
      <c r="F4103" s="1">
        <v>5</v>
      </c>
      <c r="G4103" s="7" t="str">
        <f>IF(E4103&lt;0,"0-",IF(E4103=0,"0",IF(E4103&lt;3.01,"0+ to 3",IF(E4103&lt;6.01,"3+ to 6",IF(E4103&lt;9.01,"6+ to 9",IF(E4103&lt;12.01,"9+ to 12",IF(E4103&lt;15.01,"12+ to 15",IF(E4103&lt;18.01,"15+ to 18",IF(E4103&lt;21.01,"18+ to 21",IF(E4103&lt;24.01,"21+ to 24",IF(E4103&lt;27.01,"24+ to 27",IF(E4103&lt;30.01,"27+ to 30","30+"))))))))))))</f>
        <v>0-</v>
      </c>
      <c r="H4103" s="7" t="str">
        <f>IF(F4103&lt;0,"0-",IF(F4103=0,"0",IF(F4103&lt;3.01,"0+ to 3",IF(F4103&lt;6.01,"3+ to 6",IF(F4103&lt;9.01,"6+ to 9",IF(F4103&lt;12.01,"9+ to 12",IF(F4103&lt;15.01,"12+ to 15",IF(F4103&lt;18.01,"15+ to 18",IF(F4103&lt;21.01,"18+ to 21",IF(F4103&lt;24.01,"21+ to 24",IF(F4103&lt;27.01,"24+ to 27",IF(F4103&lt;30.01,"27+ to 30","30+"))))))))))))</f>
        <v>3+ to 6</v>
      </c>
      <c r="I4103" t="str">
        <f>IF(G4103&lt;&gt;H4103,"DIFF","")</f>
        <v>DIFF</v>
      </c>
    </row>
    <row r="4104" spans="1:9">
      <c r="A4104" t="s">
        <v>102</v>
      </c>
      <c r="B4104" t="s">
        <v>150</v>
      </c>
      <c r="C4104" s="1">
        <v>117118774</v>
      </c>
      <c r="D4104" s="1">
        <v>2</v>
      </c>
      <c r="E4104" s="1">
        <v>0</v>
      </c>
      <c r="F4104" s="1">
        <v>0</v>
      </c>
      <c r="G4104" s="7" t="str">
        <f>IF(E4104&lt;0,"0-",IF(E4104=0,"0",IF(E4104&lt;3.01,"0+ to 3",IF(E4104&lt;6.01,"3+ to 6",IF(E4104&lt;9.01,"6+ to 9",IF(E4104&lt;12.01,"9+ to 12",IF(E4104&lt;15.01,"12+ to 15",IF(E4104&lt;18.01,"15+ to 18",IF(E4104&lt;21.01,"18+ to 21",IF(E4104&lt;24.01,"21+ to 24",IF(E4104&lt;27.01,"24+ to 27",IF(E4104&lt;30.01,"27+ to 30","30+"))))))))))))</f>
        <v>0</v>
      </c>
      <c r="H4104" s="7" t="str">
        <f>IF(F4104&lt;0,"0-",IF(F4104=0,"0",IF(F4104&lt;3.01,"0+ to 3",IF(F4104&lt;6.01,"3+ to 6",IF(F4104&lt;9.01,"6+ to 9",IF(F4104&lt;12.01,"9+ to 12",IF(F4104&lt;15.01,"12+ to 15",IF(F4104&lt;18.01,"15+ to 18",IF(F4104&lt;21.01,"18+ to 21",IF(F4104&lt;24.01,"21+ to 24",IF(F4104&lt;27.01,"24+ to 27",IF(F4104&lt;30.01,"27+ to 30","30+"))))))))))))</f>
        <v>0</v>
      </c>
      <c r="I4104" t="str">
        <f>IF(G4104&lt;&gt;H4104,"DIFF","")</f>
        <v/>
      </c>
    </row>
    <row r="4105" spans="1:9">
      <c r="A4105" t="s">
        <v>102</v>
      </c>
      <c r="B4105" t="s">
        <v>150</v>
      </c>
      <c r="C4105" s="1">
        <v>117120315</v>
      </c>
      <c r="D4105" s="1">
        <v>10</v>
      </c>
      <c r="E4105" s="1">
        <v>0</v>
      </c>
      <c r="F4105" s="1">
        <v>7</v>
      </c>
      <c r="G4105" s="7" t="str">
        <f>IF(E4105&lt;0,"0-",IF(E4105=0,"0",IF(E4105&lt;3.01,"0+ to 3",IF(E4105&lt;6.01,"3+ to 6",IF(E4105&lt;9.01,"6+ to 9",IF(E4105&lt;12.01,"9+ to 12",IF(E4105&lt;15.01,"12+ to 15",IF(E4105&lt;18.01,"15+ to 18",IF(E4105&lt;21.01,"18+ to 21",IF(E4105&lt;24.01,"21+ to 24",IF(E4105&lt;27.01,"24+ to 27",IF(E4105&lt;30.01,"27+ to 30","30+"))))))))))))</f>
        <v>0</v>
      </c>
      <c r="H4105" s="7" t="str">
        <f>IF(F4105&lt;0,"0-",IF(F4105=0,"0",IF(F4105&lt;3.01,"0+ to 3",IF(F4105&lt;6.01,"3+ to 6",IF(F4105&lt;9.01,"6+ to 9",IF(F4105&lt;12.01,"9+ to 12",IF(F4105&lt;15.01,"12+ to 15",IF(F4105&lt;18.01,"15+ to 18",IF(F4105&lt;21.01,"18+ to 21",IF(F4105&lt;24.01,"21+ to 24",IF(F4105&lt;27.01,"24+ to 27",IF(F4105&lt;30.01,"27+ to 30","30+"))))))))))))</f>
        <v>6+ to 9</v>
      </c>
      <c r="I4105" t="str">
        <f>IF(G4105&lt;&gt;H4105,"DIFF","")</f>
        <v>DIFF</v>
      </c>
    </row>
    <row r="4106" spans="1:9">
      <c r="A4106" t="s">
        <v>102</v>
      </c>
      <c r="B4106" t="s">
        <v>148</v>
      </c>
      <c r="C4106" s="1">
        <v>117194009</v>
      </c>
      <c r="D4106" s="1">
        <v>2</v>
      </c>
      <c r="E4106" s="1">
        <v>-7</v>
      </c>
      <c r="F4106" s="1">
        <v>13</v>
      </c>
      <c r="G4106" s="7" t="str">
        <f>IF(E4106&lt;0,"0-",IF(E4106=0,"0",IF(E4106&lt;3.01,"0+ to 3",IF(E4106&lt;6.01,"3+ to 6",IF(E4106&lt;9.01,"6+ to 9",IF(E4106&lt;12.01,"9+ to 12",IF(E4106&lt;15.01,"12+ to 15",IF(E4106&lt;18.01,"15+ to 18",IF(E4106&lt;21.01,"18+ to 21",IF(E4106&lt;24.01,"21+ to 24",IF(E4106&lt;27.01,"24+ to 27",IF(E4106&lt;30.01,"27+ to 30","30+"))))))))))))</f>
        <v>0-</v>
      </c>
      <c r="H4106" s="7" t="str">
        <f>IF(F4106&lt;0,"0-",IF(F4106=0,"0",IF(F4106&lt;3.01,"0+ to 3",IF(F4106&lt;6.01,"3+ to 6",IF(F4106&lt;9.01,"6+ to 9",IF(F4106&lt;12.01,"9+ to 12",IF(F4106&lt;15.01,"12+ to 15",IF(F4106&lt;18.01,"15+ to 18",IF(F4106&lt;21.01,"18+ to 21",IF(F4106&lt;24.01,"21+ to 24",IF(F4106&lt;27.01,"24+ to 27",IF(F4106&lt;30.01,"27+ to 30","30+"))))))))))))</f>
        <v>12+ to 15</v>
      </c>
      <c r="I4106" t="str">
        <f>IF(G4106&lt;&gt;H4106,"DIFF","")</f>
        <v>DIFF</v>
      </c>
    </row>
    <row r="4107" spans="1:9">
      <c r="A4107" t="s">
        <v>102</v>
      </c>
      <c r="B4107" t="s">
        <v>148</v>
      </c>
      <c r="C4107" s="1">
        <v>117195609</v>
      </c>
      <c r="D4107" s="1">
        <v>2</v>
      </c>
      <c r="E4107" s="1">
        <v>0</v>
      </c>
      <c r="F4107" s="1">
        <v>3</v>
      </c>
      <c r="G4107" s="7" t="str">
        <f>IF(E4107&lt;0,"0-",IF(E4107=0,"0",IF(E4107&lt;3.01,"0+ to 3",IF(E4107&lt;6.01,"3+ to 6",IF(E4107&lt;9.01,"6+ to 9",IF(E4107&lt;12.01,"9+ to 12",IF(E4107&lt;15.01,"12+ to 15",IF(E4107&lt;18.01,"15+ to 18",IF(E4107&lt;21.01,"18+ to 21",IF(E4107&lt;24.01,"21+ to 24",IF(E4107&lt;27.01,"24+ to 27",IF(E4107&lt;30.01,"27+ to 30","30+"))))))))))))</f>
        <v>0</v>
      </c>
      <c r="H4107" s="7" t="str">
        <f>IF(F4107&lt;0,"0-",IF(F4107=0,"0",IF(F4107&lt;3.01,"0+ to 3",IF(F4107&lt;6.01,"3+ to 6",IF(F4107&lt;9.01,"6+ to 9",IF(F4107&lt;12.01,"9+ to 12",IF(F4107&lt;15.01,"12+ to 15",IF(F4107&lt;18.01,"15+ to 18",IF(F4107&lt;21.01,"18+ to 21",IF(F4107&lt;24.01,"21+ to 24",IF(F4107&lt;27.01,"24+ to 27",IF(F4107&lt;30.01,"27+ to 30","30+"))))))))))))</f>
        <v>0+ to 3</v>
      </c>
      <c r="I4107" t="str">
        <f>IF(G4107&lt;&gt;H4107,"DIFF","")</f>
        <v>DIFF</v>
      </c>
    </row>
    <row r="4108" spans="1:9">
      <c r="A4108" t="s">
        <v>102</v>
      </c>
      <c r="B4108" t="s">
        <v>148</v>
      </c>
      <c r="C4108" s="1">
        <v>117197552</v>
      </c>
      <c r="D4108" s="1">
        <v>2</v>
      </c>
      <c r="E4108" s="1">
        <v>-14</v>
      </c>
      <c r="F4108" s="1">
        <v>23</v>
      </c>
      <c r="G4108" s="7" t="str">
        <f>IF(E4108&lt;0,"0-",IF(E4108=0,"0",IF(E4108&lt;3.01,"0+ to 3",IF(E4108&lt;6.01,"3+ to 6",IF(E4108&lt;9.01,"6+ to 9",IF(E4108&lt;12.01,"9+ to 12",IF(E4108&lt;15.01,"12+ to 15",IF(E4108&lt;18.01,"15+ to 18",IF(E4108&lt;21.01,"18+ to 21",IF(E4108&lt;24.01,"21+ to 24",IF(E4108&lt;27.01,"24+ to 27",IF(E4108&lt;30.01,"27+ to 30","30+"))))))))))))</f>
        <v>0-</v>
      </c>
      <c r="H4108" s="7" t="str">
        <f>IF(F4108&lt;0,"0-",IF(F4108=0,"0",IF(F4108&lt;3.01,"0+ to 3",IF(F4108&lt;6.01,"3+ to 6",IF(F4108&lt;9.01,"6+ to 9",IF(F4108&lt;12.01,"9+ to 12",IF(F4108&lt;15.01,"12+ to 15",IF(F4108&lt;18.01,"15+ to 18",IF(F4108&lt;21.01,"18+ to 21",IF(F4108&lt;24.01,"21+ to 24",IF(F4108&lt;27.01,"24+ to 27",IF(F4108&lt;30.01,"27+ to 30","30+"))))))))))))</f>
        <v>21+ to 24</v>
      </c>
      <c r="I4108" t="str">
        <f>IF(G4108&lt;&gt;H4108,"DIFF","")</f>
        <v>DIFF</v>
      </c>
    </row>
    <row r="4109" spans="1:9">
      <c r="A4109" t="s">
        <v>102</v>
      </c>
      <c r="B4109" t="s">
        <v>148</v>
      </c>
      <c r="C4109" s="1">
        <v>117203621</v>
      </c>
      <c r="D4109" s="1">
        <v>2</v>
      </c>
      <c r="E4109" s="1">
        <v>-15</v>
      </c>
      <c r="F4109" s="1">
        <v>20</v>
      </c>
      <c r="G4109" s="7" t="str">
        <f>IF(E4109&lt;0,"0-",IF(E4109=0,"0",IF(E4109&lt;3.01,"0+ to 3",IF(E4109&lt;6.01,"3+ to 6",IF(E4109&lt;9.01,"6+ to 9",IF(E4109&lt;12.01,"9+ to 12",IF(E4109&lt;15.01,"12+ to 15",IF(E4109&lt;18.01,"15+ to 18",IF(E4109&lt;21.01,"18+ to 21",IF(E4109&lt;24.01,"21+ to 24",IF(E4109&lt;27.01,"24+ to 27",IF(E4109&lt;30.01,"27+ to 30","30+"))))))))))))</f>
        <v>0-</v>
      </c>
      <c r="H4109" s="7" t="str">
        <f>IF(F4109&lt;0,"0-",IF(F4109=0,"0",IF(F4109&lt;3.01,"0+ to 3",IF(F4109&lt;6.01,"3+ to 6",IF(F4109&lt;9.01,"6+ to 9",IF(F4109&lt;12.01,"9+ to 12",IF(F4109&lt;15.01,"12+ to 15",IF(F4109&lt;18.01,"15+ to 18",IF(F4109&lt;21.01,"18+ to 21",IF(F4109&lt;24.01,"21+ to 24",IF(F4109&lt;27.01,"24+ to 27",IF(F4109&lt;30.01,"27+ to 30","30+"))))))))))))</f>
        <v>18+ to 21</v>
      </c>
      <c r="I4109" t="str">
        <f>IF(G4109&lt;&gt;H4109,"DIFF","")</f>
        <v>DIFF</v>
      </c>
    </row>
    <row r="4110" spans="1:9">
      <c r="A4110" t="s">
        <v>102</v>
      </c>
      <c r="B4110" t="s">
        <v>148</v>
      </c>
      <c r="C4110" s="1">
        <v>117209678</v>
      </c>
      <c r="D4110" s="1">
        <v>2</v>
      </c>
      <c r="E4110" s="1">
        <v>0</v>
      </c>
      <c r="F4110" s="1">
        <v>3</v>
      </c>
      <c r="G4110" s="7" t="str">
        <f>IF(E4110&lt;0,"0-",IF(E4110=0,"0",IF(E4110&lt;3.01,"0+ to 3",IF(E4110&lt;6.01,"3+ to 6",IF(E4110&lt;9.01,"6+ to 9",IF(E4110&lt;12.01,"9+ to 12",IF(E4110&lt;15.01,"12+ to 15",IF(E4110&lt;18.01,"15+ to 18",IF(E4110&lt;21.01,"18+ to 21",IF(E4110&lt;24.01,"21+ to 24",IF(E4110&lt;27.01,"24+ to 27",IF(E4110&lt;30.01,"27+ to 30","30+"))))))))))))</f>
        <v>0</v>
      </c>
      <c r="H4110" s="7" t="str">
        <f>IF(F4110&lt;0,"0-",IF(F4110=0,"0",IF(F4110&lt;3.01,"0+ to 3",IF(F4110&lt;6.01,"3+ to 6",IF(F4110&lt;9.01,"6+ to 9",IF(F4110&lt;12.01,"9+ to 12",IF(F4110&lt;15.01,"12+ to 15",IF(F4110&lt;18.01,"15+ to 18",IF(F4110&lt;21.01,"18+ to 21",IF(F4110&lt;24.01,"21+ to 24",IF(F4110&lt;27.01,"24+ to 27",IF(F4110&lt;30.01,"27+ to 30","30+"))))))))))))</f>
        <v>0+ to 3</v>
      </c>
      <c r="I4110" t="str">
        <f>IF(G4110&lt;&gt;H4110,"DIFF","")</f>
        <v>DIFF</v>
      </c>
    </row>
    <row r="4111" spans="1:9">
      <c r="A4111" t="s">
        <v>103</v>
      </c>
      <c r="B4111" t="s">
        <v>148</v>
      </c>
      <c r="C4111" s="1">
        <v>117213560</v>
      </c>
      <c r="D4111" s="1">
        <v>2</v>
      </c>
      <c r="E4111" s="1">
        <v>-3</v>
      </c>
      <c r="F4111" s="1">
        <v>23</v>
      </c>
      <c r="G4111" s="7" t="str">
        <f>IF(E4111&lt;0,"0-",IF(E4111=0,"0",IF(E4111&lt;3.01,"0+ to 3",IF(E4111&lt;6.01,"3+ to 6",IF(E4111&lt;9.01,"6+ to 9",IF(E4111&lt;12.01,"9+ to 12",IF(E4111&lt;15.01,"12+ to 15",IF(E4111&lt;18.01,"15+ to 18",IF(E4111&lt;21.01,"18+ to 21",IF(E4111&lt;24.01,"21+ to 24",IF(E4111&lt;27.01,"24+ to 27",IF(E4111&lt;30.01,"27+ to 30","30+"))))))))))))</f>
        <v>0-</v>
      </c>
      <c r="H4111" s="7" t="str">
        <f>IF(F4111&lt;0,"0-",IF(F4111=0,"0",IF(F4111&lt;3.01,"0+ to 3",IF(F4111&lt;6.01,"3+ to 6",IF(F4111&lt;9.01,"6+ to 9",IF(F4111&lt;12.01,"9+ to 12",IF(F4111&lt;15.01,"12+ to 15",IF(F4111&lt;18.01,"15+ to 18",IF(F4111&lt;21.01,"18+ to 21",IF(F4111&lt;24.01,"21+ to 24",IF(F4111&lt;27.01,"24+ to 27",IF(F4111&lt;30.01,"27+ to 30","30+"))))))))))))</f>
        <v>21+ to 24</v>
      </c>
      <c r="I4111" t="str">
        <f>IF(G4111&lt;&gt;H4111,"DIFF","")</f>
        <v>DIFF</v>
      </c>
    </row>
    <row r="4112" spans="1:9">
      <c r="A4112" t="s">
        <v>102</v>
      </c>
      <c r="B4112" t="s">
        <v>148</v>
      </c>
      <c r="C4112" s="1">
        <v>117213898</v>
      </c>
      <c r="D4112" s="1">
        <v>2</v>
      </c>
      <c r="E4112" s="1">
        <v>-4</v>
      </c>
      <c r="F4112" s="1">
        <v>6</v>
      </c>
      <c r="G4112" s="7" t="str">
        <f>IF(E4112&lt;0,"0-",IF(E4112=0,"0",IF(E4112&lt;3.01,"0+ to 3",IF(E4112&lt;6.01,"3+ to 6",IF(E4112&lt;9.01,"6+ to 9",IF(E4112&lt;12.01,"9+ to 12",IF(E4112&lt;15.01,"12+ to 15",IF(E4112&lt;18.01,"15+ to 18",IF(E4112&lt;21.01,"18+ to 21",IF(E4112&lt;24.01,"21+ to 24",IF(E4112&lt;27.01,"24+ to 27",IF(E4112&lt;30.01,"27+ to 30","30+"))))))))))))</f>
        <v>0-</v>
      </c>
      <c r="H4112" s="7" t="str">
        <f>IF(F4112&lt;0,"0-",IF(F4112=0,"0",IF(F4112&lt;3.01,"0+ to 3",IF(F4112&lt;6.01,"3+ to 6",IF(F4112&lt;9.01,"6+ to 9",IF(F4112&lt;12.01,"9+ to 12",IF(F4112&lt;15.01,"12+ to 15",IF(F4112&lt;18.01,"15+ to 18",IF(F4112&lt;21.01,"18+ to 21",IF(F4112&lt;24.01,"21+ to 24",IF(F4112&lt;27.01,"24+ to 27",IF(F4112&lt;30.01,"27+ to 30","30+"))))))))))))</f>
        <v>3+ to 6</v>
      </c>
      <c r="I4112" t="str">
        <f>IF(G4112&lt;&gt;H4112,"DIFF","")</f>
        <v>DIFF</v>
      </c>
    </row>
    <row r="4113" spans="1:9">
      <c r="A4113" t="s">
        <v>102</v>
      </c>
      <c r="B4113" t="s">
        <v>148</v>
      </c>
      <c r="C4113" s="1">
        <v>117215482</v>
      </c>
      <c r="D4113" s="1">
        <v>2</v>
      </c>
      <c r="E4113" s="1">
        <v>-5</v>
      </c>
      <c r="F4113" s="1">
        <v>10</v>
      </c>
      <c r="G4113" s="7" t="str">
        <f>IF(E4113&lt;0,"0-",IF(E4113=0,"0",IF(E4113&lt;3.01,"0+ to 3",IF(E4113&lt;6.01,"3+ to 6",IF(E4113&lt;9.01,"6+ to 9",IF(E4113&lt;12.01,"9+ to 12",IF(E4113&lt;15.01,"12+ to 15",IF(E4113&lt;18.01,"15+ to 18",IF(E4113&lt;21.01,"18+ to 21",IF(E4113&lt;24.01,"21+ to 24",IF(E4113&lt;27.01,"24+ to 27",IF(E4113&lt;30.01,"27+ to 30","30+"))))))))))))</f>
        <v>0-</v>
      </c>
      <c r="H4113" s="7" t="str">
        <f>IF(F4113&lt;0,"0-",IF(F4113=0,"0",IF(F4113&lt;3.01,"0+ to 3",IF(F4113&lt;6.01,"3+ to 6",IF(F4113&lt;9.01,"6+ to 9",IF(F4113&lt;12.01,"9+ to 12",IF(F4113&lt;15.01,"12+ to 15",IF(F4113&lt;18.01,"15+ to 18",IF(F4113&lt;21.01,"18+ to 21",IF(F4113&lt;24.01,"21+ to 24",IF(F4113&lt;27.01,"24+ to 27",IF(F4113&lt;30.01,"27+ to 30","30+"))))))))))))</f>
        <v>9+ to 12</v>
      </c>
      <c r="I4113" t="str">
        <f>IF(G4113&lt;&gt;H4113,"DIFF","")</f>
        <v>DIFF</v>
      </c>
    </row>
    <row r="4114" spans="1:9">
      <c r="A4114" t="s">
        <v>102</v>
      </c>
      <c r="B4114" t="s">
        <v>148</v>
      </c>
      <c r="C4114" s="1">
        <v>117217130</v>
      </c>
      <c r="D4114" s="1">
        <v>2</v>
      </c>
      <c r="E4114" s="1">
        <v>-10</v>
      </c>
      <c r="F4114" s="1">
        <v>18</v>
      </c>
      <c r="G4114" s="7" t="str">
        <f>IF(E4114&lt;0,"0-",IF(E4114=0,"0",IF(E4114&lt;3.01,"0+ to 3",IF(E4114&lt;6.01,"3+ to 6",IF(E4114&lt;9.01,"6+ to 9",IF(E4114&lt;12.01,"9+ to 12",IF(E4114&lt;15.01,"12+ to 15",IF(E4114&lt;18.01,"15+ to 18",IF(E4114&lt;21.01,"18+ to 21",IF(E4114&lt;24.01,"21+ to 24",IF(E4114&lt;27.01,"24+ to 27",IF(E4114&lt;30.01,"27+ to 30","30+"))))))))))))</f>
        <v>0-</v>
      </c>
      <c r="H4114" s="7" t="str">
        <f>IF(F4114&lt;0,"0-",IF(F4114=0,"0",IF(F4114&lt;3.01,"0+ to 3",IF(F4114&lt;6.01,"3+ to 6",IF(F4114&lt;9.01,"6+ to 9",IF(F4114&lt;12.01,"9+ to 12",IF(F4114&lt;15.01,"12+ to 15",IF(F4114&lt;18.01,"15+ to 18",IF(F4114&lt;21.01,"18+ to 21",IF(F4114&lt;24.01,"21+ to 24",IF(F4114&lt;27.01,"24+ to 27",IF(F4114&lt;30.01,"27+ to 30","30+"))))))))))))</f>
        <v>15+ to 18</v>
      </c>
      <c r="I4114" t="str">
        <f>IF(G4114&lt;&gt;H4114,"DIFF","")</f>
        <v>DIFF</v>
      </c>
    </row>
    <row r="4115" spans="1:9">
      <c r="A4115" t="s">
        <v>102</v>
      </c>
      <c r="B4115" t="s">
        <v>148</v>
      </c>
      <c r="C4115" s="1">
        <v>117218700</v>
      </c>
      <c r="D4115" s="1">
        <v>10</v>
      </c>
      <c r="E4115" s="1">
        <v>-2</v>
      </c>
      <c r="F4115" s="1">
        <v>-1</v>
      </c>
      <c r="G4115" s="7" t="str">
        <f>IF(E4115&lt;0,"0-",IF(E4115=0,"0",IF(E4115&lt;3.01,"0+ to 3",IF(E4115&lt;6.01,"3+ to 6",IF(E4115&lt;9.01,"6+ to 9",IF(E4115&lt;12.01,"9+ to 12",IF(E4115&lt;15.01,"12+ to 15",IF(E4115&lt;18.01,"15+ to 18",IF(E4115&lt;21.01,"18+ to 21",IF(E4115&lt;24.01,"21+ to 24",IF(E4115&lt;27.01,"24+ to 27",IF(E4115&lt;30.01,"27+ to 30","30+"))))))))))))</f>
        <v>0-</v>
      </c>
      <c r="H4115" s="7" t="str">
        <f>IF(F4115&lt;0,"0-",IF(F4115=0,"0",IF(F4115&lt;3.01,"0+ to 3",IF(F4115&lt;6.01,"3+ to 6",IF(F4115&lt;9.01,"6+ to 9",IF(F4115&lt;12.01,"9+ to 12",IF(F4115&lt;15.01,"12+ to 15",IF(F4115&lt;18.01,"15+ to 18",IF(F4115&lt;21.01,"18+ to 21",IF(F4115&lt;24.01,"21+ to 24",IF(F4115&lt;27.01,"24+ to 27",IF(F4115&lt;30.01,"27+ to 30","30+"))))))))))))</f>
        <v>0-</v>
      </c>
      <c r="I4115" t="str">
        <f>IF(G4115&lt;&gt;H4115,"DIFF","")</f>
        <v/>
      </c>
    </row>
    <row r="4116" spans="1:9">
      <c r="A4116" t="s">
        <v>102</v>
      </c>
      <c r="B4116" t="s">
        <v>147</v>
      </c>
      <c r="C4116" s="1">
        <v>117245479</v>
      </c>
      <c r="D4116" s="1">
        <v>2</v>
      </c>
      <c r="E4116" s="1">
        <v>-2</v>
      </c>
      <c r="F4116" s="1">
        <v>5</v>
      </c>
      <c r="G4116" s="7" t="str">
        <f>IF(E4116&lt;0,"0-",IF(E4116=0,"0",IF(E4116&lt;3.01,"0+ to 3",IF(E4116&lt;6.01,"3+ to 6",IF(E4116&lt;9.01,"6+ to 9",IF(E4116&lt;12.01,"9+ to 12",IF(E4116&lt;15.01,"12+ to 15",IF(E4116&lt;18.01,"15+ to 18",IF(E4116&lt;21.01,"18+ to 21",IF(E4116&lt;24.01,"21+ to 24",IF(E4116&lt;27.01,"24+ to 27",IF(E4116&lt;30.01,"27+ to 30","30+"))))))))))))</f>
        <v>0-</v>
      </c>
      <c r="H4116" s="7" t="str">
        <f>IF(F4116&lt;0,"0-",IF(F4116=0,"0",IF(F4116&lt;3.01,"0+ to 3",IF(F4116&lt;6.01,"3+ to 6",IF(F4116&lt;9.01,"6+ to 9",IF(F4116&lt;12.01,"9+ to 12",IF(F4116&lt;15.01,"12+ to 15",IF(F4116&lt;18.01,"15+ to 18",IF(F4116&lt;21.01,"18+ to 21",IF(F4116&lt;24.01,"21+ to 24",IF(F4116&lt;27.01,"24+ to 27",IF(F4116&lt;30.01,"27+ to 30","30+"))))))))))))</f>
        <v>3+ to 6</v>
      </c>
      <c r="I4116" t="str">
        <f>IF(G4116&lt;&gt;H4116,"DIFF","")</f>
        <v>DIFF</v>
      </c>
    </row>
    <row r="4117" spans="1:9">
      <c r="A4117" t="s">
        <v>102</v>
      </c>
      <c r="B4117" t="s">
        <v>147</v>
      </c>
      <c r="C4117" s="1">
        <v>117248933</v>
      </c>
      <c r="D4117" s="1">
        <v>8</v>
      </c>
      <c r="E4117" s="1">
        <v>0</v>
      </c>
      <c r="F4117" s="1">
        <v>0</v>
      </c>
      <c r="G4117" s="7" t="str">
        <f>IF(E4117&lt;0,"0-",IF(E4117=0,"0",IF(E4117&lt;3.01,"0+ to 3",IF(E4117&lt;6.01,"3+ to 6",IF(E4117&lt;9.01,"6+ to 9",IF(E4117&lt;12.01,"9+ to 12",IF(E4117&lt;15.01,"12+ to 15",IF(E4117&lt;18.01,"15+ to 18",IF(E4117&lt;21.01,"18+ to 21",IF(E4117&lt;24.01,"21+ to 24",IF(E4117&lt;27.01,"24+ to 27",IF(E4117&lt;30.01,"27+ to 30","30+"))))))))))))</f>
        <v>0</v>
      </c>
      <c r="H4117" s="7" t="str">
        <f>IF(F4117&lt;0,"0-",IF(F4117=0,"0",IF(F4117&lt;3.01,"0+ to 3",IF(F4117&lt;6.01,"3+ to 6",IF(F4117&lt;9.01,"6+ to 9",IF(F4117&lt;12.01,"9+ to 12",IF(F4117&lt;15.01,"12+ to 15",IF(F4117&lt;18.01,"15+ to 18",IF(F4117&lt;21.01,"18+ to 21",IF(F4117&lt;24.01,"21+ to 24",IF(F4117&lt;27.01,"24+ to 27",IF(F4117&lt;30.01,"27+ to 30","30+"))))))))))))</f>
        <v>0</v>
      </c>
      <c r="I4117" t="str">
        <f>IF(G4117&lt;&gt;H4117,"DIFF","")</f>
        <v/>
      </c>
    </row>
    <row r="4118" spans="1:9">
      <c r="A4118" t="s">
        <v>102</v>
      </c>
      <c r="B4118" t="s">
        <v>147</v>
      </c>
      <c r="C4118" s="1">
        <v>117249103</v>
      </c>
      <c r="D4118" s="1">
        <v>2</v>
      </c>
      <c r="E4118" s="1">
        <v>-5</v>
      </c>
      <c r="F4118" s="1">
        <v>11</v>
      </c>
      <c r="G4118" s="7" t="str">
        <f>IF(E4118&lt;0,"0-",IF(E4118=0,"0",IF(E4118&lt;3.01,"0+ to 3",IF(E4118&lt;6.01,"3+ to 6",IF(E4118&lt;9.01,"6+ to 9",IF(E4118&lt;12.01,"9+ to 12",IF(E4118&lt;15.01,"12+ to 15",IF(E4118&lt;18.01,"15+ to 18",IF(E4118&lt;21.01,"18+ to 21",IF(E4118&lt;24.01,"21+ to 24",IF(E4118&lt;27.01,"24+ to 27",IF(E4118&lt;30.01,"27+ to 30","30+"))))))))))))</f>
        <v>0-</v>
      </c>
      <c r="H4118" s="7" t="str">
        <f>IF(F4118&lt;0,"0-",IF(F4118=0,"0",IF(F4118&lt;3.01,"0+ to 3",IF(F4118&lt;6.01,"3+ to 6",IF(F4118&lt;9.01,"6+ to 9",IF(F4118&lt;12.01,"9+ to 12",IF(F4118&lt;15.01,"12+ to 15",IF(F4118&lt;18.01,"15+ to 18",IF(F4118&lt;21.01,"18+ to 21",IF(F4118&lt;24.01,"21+ to 24",IF(F4118&lt;27.01,"24+ to 27",IF(F4118&lt;30.01,"27+ to 30","30+"))))))))))))</f>
        <v>9+ to 12</v>
      </c>
      <c r="I4118" t="str">
        <f>IF(G4118&lt;&gt;H4118,"DIFF","")</f>
        <v>DIFF</v>
      </c>
    </row>
    <row r="4119" spans="1:9">
      <c r="A4119" t="s">
        <v>102</v>
      </c>
      <c r="B4119" t="s">
        <v>147</v>
      </c>
      <c r="C4119" s="1">
        <v>117250369</v>
      </c>
      <c r="D4119" s="1">
        <v>2</v>
      </c>
      <c r="E4119" s="1">
        <v>0</v>
      </c>
      <c r="F4119" s="1">
        <v>7</v>
      </c>
      <c r="G4119" s="7" t="str">
        <f>IF(E4119&lt;0,"0-",IF(E4119=0,"0",IF(E4119&lt;3.01,"0+ to 3",IF(E4119&lt;6.01,"3+ to 6",IF(E4119&lt;9.01,"6+ to 9",IF(E4119&lt;12.01,"9+ to 12",IF(E4119&lt;15.01,"12+ to 15",IF(E4119&lt;18.01,"15+ to 18",IF(E4119&lt;21.01,"18+ to 21",IF(E4119&lt;24.01,"21+ to 24",IF(E4119&lt;27.01,"24+ to 27",IF(E4119&lt;30.01,"27+ to 30","30+"))))))))))))</f>
        <v>0</v>
      </c>
      <c r="H4119" s="7" t="str">
        <f>IF(F4119&lt;0,"0-",IF(F4119=0,"0",IF(F4119&lt;3.01,"0+ to 3",IF(F4119&lt;6.01,"3+ to 6",IF(F4119&lt;9.01,"6+ to 9",IF(F4119&lt;12.01,"9+ to 12",IF(F4119&lt;15.01,"12+ to 15",IF(F4119&lt;18.01,"15+ to 18",IF(F4119&lt;21.01,"18+ to 21",IF(F4119&lt;24.01,"21+ to 24",IF(F4119&lt;27.01,"24+ to 27",IF(F4119&lt;30.01,"27+ to 30","30+"))))))))))))</f>
        <v>6+ to 9</v>
      </c>
      <c r="I4119" t="str">
        <f>IF(G4119&lt;&gt;H4119,"DIFF","")</f>
        <v>DIFF</v>
      </c>
    </row>
    <row r="4120" spans="1:9">
      <c r="A4120" t="s">
        <v>102</v>
      </c>
      <c r="B4120" t="s">
        <v>147</v>
      </c>
      <c r="C4120" s="1">
        <v>117250377</v>
      </c>
      <c r="D4120" s="1">
        <v>2</v>
      </c>
      <c r="E4120" s="1">
        <v>0</v>
      </c>
      <c r="F4120" s="1">
        <v>3</v>
      </c>
      <c r="G4120" s="7" t="str">
        <f>IF(E4120&lt;0,"0-",IF(E4120=0,"0",IF(E4120&lt;3.01,"0+ to 3",IF(E4120&lt;6.01,"3+ to 6",IF(E4120&lt;9.01,"6+ to 9",IF(E4120&lt;12.01,"9+ to 12",IF(E4120&lt;15.01,"12+ to 15",IF(E4120&lt;18.01,"15+ to 18",IF(E4120&lt;21.01,"18+ to 21",IF(E4120&lt;24.01,"21+ to 24",IF(E4120&lt;27.01,"24+ to 27",IF(E4120&lt;30.01,"27+ to 30","30+"))))))))))))</f>
        <v>0</v>
      </c>
      <c r="H4120" s="7" t="str">
        <f>IF(F4120&lt;0,"0-",IF(F4120=0,"0",IF(F4120&lt;3.01,"0+ to 3",IF(F4120&lt;6.01,"3+ to 6",IF(F4120&lt;9.01,"6+ to 9",IF(F4120&lt;12.01,"9+ to 12",IF(F4120&lt;15.01,"12+ to 15",IF(F4120&lt;18.01,"15+ to 18",IF(F4120&lt;21.01,"18+ to 21",IF(F4120&lt;24.01,"21+ to 24",IF(F4120&lt;27.01,"24+ to 27",IF(F4120&lt;30.01,"27+ to 30","30+"))))))))))))</f>
        <v>0+ to 3</v>
      </c>
      <c r="I4120" t="str">
        <f>IF(G4120&lt;&gt;H4120,"DIFF","")</f>
        <v>DIFF</v>
      </c>
    </row>
    <row r="4121" spans="1:9">
      <c r="A4121" t="s">
        <v>102</v>
      </c>
      <c r="B4121" t="s">
        <v>147</v>
      </c>
      <c r="C4121" s="1">
        <v>117255208</v>
      </c>
      <c r="D4121" s="1">
        <v>2</v>
      </c>
      <c r="E4121" s="1">
        <v>-2</v>
      </c>
      <c r="F4121" s="1">
        <v>3</v>
      </c>
      <c r="G4121" s="7" t="str">
        <f>IF(E4121&lt;0,"0-",IF(E4121=0,"0",IF(E4121&lt;3.01,"0+ to 3",IF(E4121&lt;6.01,"3+ to 6",IF(E4121&lt;9.01,"6+ to 9",IF(E4121&lt;12.01,"9+ to 12",IF(E4121&lt;15.01,"12+ to 15",IF(E4121&lt;18.01,"15+ to 18",IF(E4121&lt;21.01,"18+ to 21",IF(E4121&lt;24.01,"21+ to 24",IF(E4121&lt;27.01,"24+ to 27",IF(E4121&lt;30.01,"27+ to 30","30+"))))))))))))</f>
        <v>0-</v>
      </c>
      <c r="H4121" s="7" t="str">
        <f>IF(F4121&lt;0,"0-",IF(F4121=0,"0",IF(F4121&lt;3.01,"0+ to 3",IF(F4121&lt;6.01,"3+ to 6",IF(F4121&lt;9.01,"6+ to 9",IF(F4121&lt;12.01,"9+ to 12",IF(F4121&lt;15.01,"12+ to 15",IF(F4121&lt;18.01,"15+ to 18",IF(F4121&lt;21.01,"18+ to 21",IF(F4121&lt;24.01,"21+ to 24",IF(F4121&lt;27.01,"24+ to 27",IF(F4121&lt;30.01,"27+ to 30","30+"))))))))))))</f>
        <v>0+ to 3</v>
      </c>
      <c r="I4121" t="str">
        <f>IF(G4121&lt;&gt;H4121,"DIFF","")</f>
        <v>DIFF</v>
      </c>
    </row>
    <row r="4122" spans="1:9">
      <c r="A4122" t="s">
        <v>102</v>
      </c>
      <c r="B4122" t="s">
        <v>147</v>
      </c>
      <c r="C4122" s="1">
        <v>117258741</v>
      </c>
      <c r="D4122" s="1">
        <v>8</v>
      </c>
      <c r="E4122" s="1">
        <v>0</v>
      </c>
      <c r="F4122" s="1">
        <v>0</v>
      </c>
      <c r="G4122" s="7" t="str">
        <f>IF(E4122&lt;0,"0-",IF(E4122=0,"0",IF(E4122&lt;3.01,"0+ to 3",IF(E4122&lt;6.01,"3+ to 6",IF(E4122&lt;9.01,"6+ to 9",IF(E4122&lt;12.01,"9+ to 12",IF(E4122&lt;15.01,"12+ to 15",IF(E4122&lt;18.01,"15+ to 18",IF(E4122&lt;21.01,"18+ to 21",IF(E4122&lt;24.01,"21+ to 24",IF(E4122&lt;27.01,"24+ to 27",IF(E4122&lt;30.01,"27+ to 30","30+"))))))))))))</f>
        <v>0</v>
      </c>
      <c r="H4122" s="7" t="str">
        <f>IF(F4122&lt;0,"0-",IF(F4122=0,"0",IF(F4122&lt;3.01,"0+ to 3",IF(F4122&lt;6.01,"3+ to 6",IF(F4122&lt;9.01,"6+ to 9",IF(F4122&lt;12.01,"9+ to 12",IF(F4122&lt;15.01,"12+ to 15",IF(F4122&lt;18.01,"15+ to 18",IF(F4122&lt;21.01,"18+ to 21",IF(F4122&lt;24.01,"21+ to 24",IF(F4122&lt;27.01,"24+ to 27",IF(F4122&lt;30.01,"27+ to 30","30+"))))))))))))</f>
        <v>0</v>
      </c>
      <c r="I4122" t="str">
        <f>IF(G4122&lt;&gt;H4122,"DIFF","")</f>
        <v/>
      </c>
    </row>
    <row r="4123" spans="1:9">
      <c r="A4123" t="s">
        <v>102</v>
      </c>
      <c r="B4123" t="s">
        <v>147</v>
      </c>
      <c r="C4123" s="1">
        <v>117259997</v>
      </c>
      <c r="D4123" s="1">
        <v>2</v>
      </c>
      <c r="E4123" s="1">
        <v>-10</v>
      </c>
      <c r="F4123" s="1">
        <v>18</v>
      </c>
      <c r="G4123" s="7" t="str">
        <f>IF(E4123&lt;0,"0-",IF(E4123=0,"0",IF(E4123&lt;3.01,"0+ to 3",IF(E4123&lt;6.01,"3+ to 6",IF(E4123&lt;9.01,"6+ to 9",IF(E4123&lt;12.01,"9+ to 12",IF(E4123&lt;15.01,"12+ to 15",IF(E4123&lt;18.01,"15+ to 18",IF(E4123&lt;21.01,"18+ to 21",IF(E4123&lt;24.01,"21+ to 24",IF(E4123&lt;27.01,"24+ to 27",IF(E4123&lt;30.01,"27+ to 30","30+"))))))))))))</f>
        <v>0-</v>
      </c>
      <c r="H4123" s="7" t="str">
        <f>IF(F4123&lt;0,"0-",IF(F4123=0,"0",IF(F4123&lt;3.01,"0+ to 3",IF(F4123&lt;6.01,"3+ to 6",IF(F4123&lt;9.01,"6+ to 9",IF(F4123&lt;12.01,"9+ to 12",IF(F4123&lt;15.01,"12+ to 15",IF(F4123&lt;18.01,"15+ to 18",IF(F4123&lt;21.01,"18+ to 21",IF(F4123&lt;24.01,"21+ to 24",IF(F4123&lt;27.01,"24+ to 27",IF(F4123&lt;30.01,"27+ to 30","30+"))))))))))))</f>
        <v>15+ to 18</v>
      </c>
      <c r="I4123" t="str">
        <f>IF(G4123&lt;&gt;H4123,"DIFF","")</f>
        <v>DIFF</v>
      </c>
    </row>
    <row r="4124" spans="1:9">
      <c r="A4124" t="s">
        <v>102</v>
      </c>
      <c r="B4124" t="s">
        <v>147</v>
      </c>
      <c r="C4124" s="1">
        <v>117263099</v>
      </c>
      <c r="D4124" s="1">
        <v>2</v>
      </c>
      <c r="E4124" s="1">
        <v>-4</v>
      </c>
      <c r="F4124" s="1">
        <v>7</v>
      </c>
      <c r="G4124" s="7" t="str">
        <f>IF(E4124&lt;0,"0-",IF(E4124=0,"0",IF(E4124&lt;3.01,"0+ to 3",IF(E4124&lt;6.01,"3+ to 6",IF(E4124&lt;9.01,"6+ to 9",IF(E4124&lt;12.01,"9+ to 12",IF(E4124&lt;15.01,"12+ to 15",IF(E4124&lt;18.01,"15+ to 18",IF(E4124&lt;21.01,"18+ to 21",IF(E4124&lt;24.01,"21+ to 24",IF(E4124&lt;27.01,"24+ to 27",IF(E4124&lt;30.01,"27+ to 30","30+"))))))))))))</f>
        <v>0-</v>
      </c>
      <c r="H4124" s="7" t="str">
        <f>IF(F4124&lt;0,"0-",IF(F4124=0,"0",IF(F4124&lt;3.01,"0+ to 3",IF(F4124&lt;6.01,"3+ to 6",IF(F4124&lt;9.01,"6+ to 9",IF(F4124&lt;12.01,"9+ to 12",IF(F4124&lt;15.01,"12+ to 15",IF(F4124&lt;18.01,"15+ to 18",IF(F4124&lt;21.01,"18+ to 21",IF(F4124&lt;24.01,"21+ to 24",IF(F4124&lt;27.01,"24+ to 27",IF(F4124&lt;30.01,"27+ to 30","30+"))))))))))))</f>
        <v>6+ to 9</v>
      </c>
      <c r="I4124" t="str">
        <f>IF(G4124&lt;&gt;H4124,"DIFF","")</f>
        <v>DIFF</v>
      </c>
    </row>
    <row r="4125" spans="1:9">
      <c r="A4125" t="s">
        <v>102</v>
      </c>
      <c r="B4125" t="s">
        <v>147</v>
      </c>
      <c r="C4125" s="1">
        <v>117265825</v>
      </c>
      <c r="D4125" s="1">
        <v>3</v>
      </c>
      <c r="E4125" s="1">
        <v>0</v>
      </c>
      <c r="F4125" s="1">
        <v>0</v>
      </c>
      <c r="G4125" s="7" t="str">
        <f>IF(E4125&lt;0,"0-",IF(E4125=0,"0",IF(E4125&lt;3.01,"0+ to 3",IF(E4125&lt;6.01,"3+ to 6",IF(E4125&lt;9.01,"6+ to 9",IF(E4125&lt;12.01,"9+ to 12",IF(E4125&lt;15.01,"12+ to 15",IF(E4125&lt;18.01,"15+ to 18",IF(E4125&lt;21.01,"18+ to 21",IF(E4125&lt;24.01,"21+ to 24",IF(E4125&lt;27.01,"24+ to 27",IF(E4125&lt;30.01,"27+ to 30","30+"))))))))))))</f>
        <v>0</v>
      </c>
      <c r="H4125" s="7" t="str">
        <f>IF(F4125&lt;0,"0-",IF(F4125=0,"0",IF(F4125&lt;3.01,"0+ to 3",IF(F4125&lt;6.01,"3+ to 6",IF(F4125&lt;9.01,"6+ to 9",IF(F4125&lt;12.01,"9+ to 12",IF(F4125&lt;15.01,"12+ to 15",IF(F4125&lt;18.01,"15+ to 18",IF(F4125&lt;21.01,"18+ to 21",IF(F4125&lt;24.01,"21+ to 24",IF(F4125&lt;27.01,"24+ to 27",IF(F4125&lt;30.01,"27+ to 30","30+"))))))))))))</f>
        <v>0</v>
      </c>
      <c r="I4125" t="str">
        <f>IF(G4125&lt;&gt;H4125,"DIFF","")</f>
        <v/>
      </c>
    </row>
    <row r="4126" spans="1:9">
      <c r="A4126" t="s">
        <v>102</v>
      </c>
      <c r="B4126" t="s">
        <v>147</v>
      </c>
      <c r="C4126" s="1">
        <v>117267831</v>
      </c>
      <c r="D4126" s="1">
        <v>2</v>
      </c>
      <c r="E4126" s="1">
        <v>-2</v>
      </c>
      <c r="F4126" s="1">
        <v>5</v>
      </c>
      <c r="G4126" s="7" t="str">
        <f>IF(E4126&lt;0,"0-",IF(E4126=0,"0",IF(E4126&lt;3.01,"0+ to 3",IF(E4126&lt;6.01,"3+ to 6",IF(E4126&lt;9.01,"6+ to 9",IF(E4126&lt;12.01,"9+ to 12",IF(E4126&lt;15.01,"12+ to 15",IF(E4126&lt;18.01,"15+ to 18",IF(E4126&lt;21.01,"18+ to 21",IF(E4126&lt;24.01,"21+ to 24",IF(E4126&lt;27.01,"24+ to 27",IF(E4126&lt;30.01,"27+ to 30","30+"))))))))))))</f>
        <v>0-</v>
      </c>
      <c r="H4126" s="7" t="str">
        <f>IF(F4126&lt;0,"0-",IF(F4126=0,"0",IF(F4126&lt;3.01,"0+ to 3",IF(F4126&lt;6.01,"3+ to 6",IF(F4126&lt;9.01,"6+ to 9",IF(F4126&lt;12.01,"9+ to 12",IF(F4126&lt;15.01,"12+ to 15",IF(F4126&lt;18.01,"15+ to 18",IF(F4126&lt;21.01,"18+ to 21",IF(F4126&lt;24.01,"21+ to 24",IF(F4126&lt;27.01,"24+ to 27",IF(F4126&lt;30.01,"27+ to 30","30+"))))))))))))</f>
        <v>3+ to 6</v>
      </c>
      <c r="I4126" t="str">
        <f>IF(G4126&lt;&gt;H4126,"DIFF","")</f>
        <v>DIFF</v>
      </c>
    </row>
    <row r="4127" spans="1:9">
      <c r="A4127" t="s">
        <v>102</v>
      </c>
      <c r="B4127" t="s">
        <v>361</v>
      </c>
      <c r="C4127" s="1">
        <v>117302062</v>
      </c>
      <c r="D4127" s="1">
        <v>10</v>
      </c>
      <c r="E4127" s="1">
        <v>0</v>
      </c>
      <c r="F4127" s="1">
        <v>0</v>
      </c>
      <c r="G4127" s="7" t="str">
        <f>IF(E4127&lt;0,"0-",IF(E4127=0,"0",IF(E4127&lt;3.01,"0+ to 3",IF(E4127&lt;6.01,"3+ to 6",IF(E4127&lt;9.01,"6+ to 9",IF(E4127&lt;12.01,"9+ to 12",IF(E4127&lt;15.01,"12+ to 15",IF(E4127&lt;18.01,"15+ to 18",IF(E4127&lt;21.01,"18+ to 21",IF(E4127&lt;24.01,"21+ to 24",IF(E4127&lt;27.01,"24+ to 27",IF(E4127&lt;30.01,"27+ to 30","30+"))))))))))))</f>
        <v>0</v>
      </c>
      <c r="H4127" s="7" t="str">
        <f>IF(F4127&lt;0,"0-",IF(F4127=0,"0",IF(F4127&lt;3.01,"0+ to 3",IF(F4127&lt;6.01,"3+ to 6",IF(F4127&lt;9.01,"6+ to 9",IF(F4127&lt;12.01,"9+ to 12",IF(F4127&lt;15.01,"12+ to 15",IF(F4127&lt;18.01,"15+ to 18",IF(F4127&lt;21.01,"18+ to 21",IF(F4127&lt;24.01,"21+ to 24",IF(F4127&lt;27.01,"24+ to 27",IF(F4127&lt;30.01,"27+ to 30","30+"))))))))))))</f>
        <v>0</v>
      </c>
      <c r="I4127" t="str">
        <f>IF(G4127&lt;&gt;H4127,"DIFF","")</f>
        <v/>
      </c>
    </row>
    <row r="4128" spans="1:9">
      <c r="A4128" t="s">
        <v>102</v>
      </c>
      <c r="B4128" t="s">
        <v>146</v>
      </c>
      <c r="C4128" s="1">
        <v>117308143</v>
      </c>
      <c r="D4128" s="1">
        <v>2</v>
      </c>
      <c r="E4128" s="1">
        <v>0</v>
      </c>
      <c r="F4128" s="1">
        <v>1</v>
      </c>
      <c r="G4128" s="7" t="str">
        <f>IF(E4128&lt;0,"0-",IF(E4128=0,"0",IF(E4128&lt;3.01,"0+ to 3",IF(E4128&lt;6.01,"3+ to 6",IF(E4128&lt;9.01,"6+ to 9",IF(E4128&lt;12.01,"9+ to 12",IF(E4128&lt;15.01,"12+ to 15",IF(E4128&lt;18.01,"15+ to 18",IF(E4128&lt;21.01,"18+ to 21",IF(E4128&lt;24.01,"21+ to 24",IF(E4128&lt;27.01,"24+ to 27",IF(E4128&lt;30.01,"27+ to 30","30+"))))))))))))</f>
        <v>0</v>
      </c>
      <c r="H4128" s="7" t="str">
        <f>IF(F4128&lt;0,"0-",IF(F4128=0,"0",IF(F4128&lt;3.01,"0+ to 3",IF(F4128&lt;6.01,"3+ to 6",IF(F4128&lt;9.01,"6+ to 9",IF(F4128&lt;12.01,"9+ to 12",IF(F4128&lt;15.01,"12+ to 15",IF(F4128&lt;18.01,"15+ to 18",IF(F4128&lt;21.01,"18+ to 21",IF(F4128&lt;24.01,"21+ to 24",IF(F4128&lt;27.01,"24+ to 27",IF(F4128&lt;30.01,"27+ to 30","30+"))))))))))))</f>
        <v>0+ to 3</v>
      </c>
      <c r="I4128" t="str">
        <f>IF(G4128&lt;&gt;H4128,"DIFF","")</f>
        <v>DIFF</v>
      </c>
    </row>
    <row r="4129" spans="1:9">
      <c r="A4129" t="s">
        <v>102</v>
      </c>
      <c r="B4129" t="s">
        <v>146</v>
      </c>
      <c r="C4129" s="1">
        <v>117345503</v>
      </c>
      <c r="D4129" s="1">
        <v>11</v>
      </c>
      <c r="E4129" s="1">
        <v>-10</v>
      </c>
      <c r="F4129" s="1">
        <v>-5</v>
      </c>
      <c r="G4129" s="7" t="str">
        <f>IF(E4129&lt;0,"0-",IF(E4129=0,"0",IF(E4129&lt;3.01,"0+ to 3",IF(E4129&lt;6.01,"3+ to 6",IF(E4129&lt;9.01,"6+ to 9",IF(E4129&lt;12.01,"9+ to 12",IF(E4129&lt;15.01,"12+ to 15",IF(E4129&lt;18.01,"15+ to 18",IF(E4129&lt;21.01,"18+ to 21",IF(E4129&lt;24.01,"21+ to 24",IF(E4129&lt;27.01,"24+ to 27",IF(E4129&lt;30.01,"27+ to 30","30+"))))))))))))</f>
        <v>0-</v>
      </c>
      <c r="H4129" s="7" t="str">
        <f>IF(F4129&lt;0,"0-",IF(F4129=0,"0",IF(F4129&lt;3.01,"0+ to 3",IF(F4129&lt;6.01,"3+ to 6",IF(F4129&lt;9.01,"6+ to 9",IF(F4129&lt;12.01,"9+ to 12",IF(F4129&lt;15.01,"12+ to 15",IF(F4129&lt;18.01,"15+ to 18",IF(F4129&lt;21.01,"18+ to 21",IF(F4129&lt;24.01,"21+ to 24",IF(F4129&lt;27.01,"24+ to 27",IF(F4129&lt;30.01,"27+ to 30","30+"))))))))))))</f>
        <v>0-</v>
      </c>
      <c r="I4129" t="str">
        <f>IF(G4129&lt;&gt;H4129,"DIFF","")</f>
        <v/>
      </c>
    </row>
    <row r="4130" spans="1:9">
      <c r="A4130" t="s">
        <v>102</v>
      </c>
      <c r="B4130" t="s">
        <v>146</v>
      </c>
      <c r="C4130" s="1">
        <v>117350255</v>
      </c>
      <c r="D4130" s="1">
        <v>11</v>
      </c>
      <c r="E4130" s="1">
        <v>-1</v>
      </c>
      <c r="F4130" s="1">
        <v>-1</v>
      </c>
      <c r="G4130" s="7" t="str">
        <f>IF(E4130&lt;0,"0-",IF(E4130=0,"0",IF(E4130&lt;3.01,"0+ to 3",IF(E4130&lt;6.01,"3+ to 6",IF(E4130&lt;9.01,"6+ to 9",IF(E4130&lt;12.01,"9+ to 12",IF(E4130&lt;15.01,"12+ to 15",IF(E4130&lt;18.01,"15+ to 18",IF(E4130&lt;21.01,"18+ to 21",IF(E4130&lt;24.01,"21+ to 24",IF(E4130&lt;27.01,"24+ to 27",IF(E4130&lt;30.01,"27+ to 30","30+"))))))))))))</f>
        <v>0-</v>
      </c>
      <c r="H4130" s="7" t="str">
        <f>IF(F4130&lt;0,"0-",IF(F4130=0,"0",IF(F4130&lt;3.01,"0+ to 3",IF(F4130&lt;6.01,"3+ to 6",IF(F4130&lt;9.01,"6+ to 9",IF(F4130&lt;12.01,"9+ to 12",IF(F4130&lt;15.01,"12+ to 15",IF(F4130&lt;18.01,"15+ to 18",IF(F4130&lt;21.01,"18+ to 21",IF(F4130&lt;24.01,"21+ to 24",IF(F4130&lt;27.01,"24+ to 27",IF(F4130&lt;30.01,"27+ to 30","30+"))))))))))))</f>
        <v>0-</v>
      </c>
      <c r="I4130" t="str">
        <f>IF(G4130&lt;&gt;H4130,"DIFF","")</f>
        <v/>
      </c>
    </row>
    <row r="4131" spans="1:9">
      <c r="A4131" t="s">
        <v>102</v>
      </c>
      <c r="B4131" t="s">
        <v>146</v>
      </c>
      <c r="C4131" s="1">
        <v>117350540</v>
      </c>
      <c r="D4131" s="1">
        <v>2</v>
      </c>
      <c r="E4131" s="1">
        <v>-4</v>
      </c>
      <c r="F4131" s="1">
        <v>34</v>
      </c>
      <c r="G4131" s="7" t="str">
        <f>IF(E4131&lt;0,"0-",IF(E4131=0,"0",IF(E4131&lt;3.01,"0+ to 3",IF(E4131&lt;6.01,"3+ to 6",IF(E4131&lt;9.01,"6+ to 9",IF(E4131&lt;12.01,"9+ to 12",IF(E4131&lt;15.01,"12+ to 15",IF(E4131&lt;18.01,"15+ to 18",IF(E4131&lt;21.01,"18+ to 21",IF(E4131&lt;24.01,"21+ to 24",IF(E4131&lt;27.01,"24+ to 27",IF(E4131&lt;30.01,"27+ to 30","30+"))))))))))))</f>
        <v>0-</v>
      </c>
      <c r="H4131" s="7" t="str">
        <f>IF(F4131&lt;0,"0-",IF(F4131=0,"0",IF(F4131&lt;3.01,"0+ to 3",IF(F4131&lt;6.01,"3+ to 6",IF(F4131&lt;9.01,"6+ to 9",IF(F4131&lt;12.01,"9+ to 12",IF(F4131&lt;15.01,"12+ to 15",IF(F4131&lt;18.01,"15+ to 18",IF(F4131&lt;21.01,"18+ to 21",IF(F4131&lt;24.01,"21+ to 24",IF(F4131&lt;27.01,"24+ to 27",IF(F4131&lt;30.01,"27+ to 30","30+"))))))))))))</f>
        <v>30+</v>
      </c>
      <c r="I4131" t="str">
        <f>IF(G4131&lt;&gt;H4131,"DIFF","")</f>
        <v>DIFF</v>
      </c>
    </row>
    <row r="4132" spans="1:9">
      <c r="A4132" t="s">
        <v>102</v>
      </c>
      <c r="B4132" t="s">
        <v>146</v>
      </c>
      <c r="C4132" s="1">
        <v>117351061</v>
      </c>
      <c r="D4132" s="1">
        <v>2</v>
      </c>
      <c r="E4132" s="1">
        <v>-9</v>
      </c>
      <c r="F4132" s="1">
        <v>21</v>
      </c>
      <c r="G4132" s="7" t="str">
        <f>IF(E4132&lt;0,"0-",IF(E4132=0,"0",IF(E4132&lt;3.01,"0+ to 3",IF(E4132&lt;6.01,"3+ to 6",IF(E4132&lt;9.01,"6+ to 9",IF(E4132&lt;12.01,"9+ to 12",IF(E4132&lt;15.01,"12+ to 15",IF(E4132&lt;18.01,"15+ to 18",IF(E4132&lt;21.01,"18+ to 21",IF(E4132&lt;24.01,"21+ to 24",IF(E4132&lt;27.01,"24+ to 27",IF(E4132&lt;30.01,"27+ to 30","30+"))))))))))))</f>
        <v>0-</v>
      </c>
      <c r="H4132" s="7" t="str">
        <f>IF(F4132&lt;0,"0-",IF(F4132=0,"0",IF(F4132&lt;3.01,"0+ to 3",IF(F4132&lt;6.01,"3+ to 6",IF(F4132&lt;9.01,"6+ to 9",IF(F4132&lt;12.01,"9+ to 12",IF(F4132&lt;15.01,"12+ to 15",IF(F4132&lt;18.01,"15+ to 18",IF(F4132&lt;21.01,"18+ to 21",IF(F4132&lt;24.01,"21+ to 24",IF(F4132&lt;27.01,"24+ to 27",IF(F4132&lt;30.01,"27+ to 30","30+"))))))))))))</f>
        <v>18+ to 21</v>
      </c>
      <c r="I4132" t="str">
        <f>IF(G4132&lt;&gt;H4132,"DIFF","")</f>
        <v>DIFF</v>
      </c>
    </row>
    <row r="4133" spans="1:9">
      <c r="A4133" t="s">
        <v>102</v>
      </c>
      <c r="B4133" t="s">
        <v>146</v>
      </c>
      <c r="C4133" s="1">
        <v>117352869</v>
      </c>
      <c r="D4133" s="1">
        <v>2</v>
      </c>
      <c r="E4133" s="1">
        <v>0</v>
      </c>
      <c r="F4133" s="1">
        <v>2</v>
      </c>
      <c r="G4133" s="7" t="str">
        <f>IF(E4133&lt;0,"0-",IF(E4133=0,"0",IF(E4133&lt;3.01,"0+ to 3",IF(E4133&lt;6.01,"3+ to 6",IF(E4133&lt;9.01,"6+ to 9",IF(E4133&lt;12.01,"9+ to 12",IF(E4133&lt;15.01,"12+ to 15",IF(E4133&lt;18.01,"15+ to 18",IF(E4133&lt;21.01,"18+ to 21",IF(E4133&lt;24.01,"21+ to 24",IF(E4133&lt;27.01,"24+ to 27",IF(E4133&lt;30.01,"27+ to 30","30+"))))))))))))</f>
        <v>0</v>
      </c>
      <c r="H4133" s="7" t="str">
        <f>IF(F4133&lt;0,"0-",IF(F4133=0,"0",IF(F4133&lt;3.01,"0+ to 3",IF(F4133&lt;6.01,"3+ to 6",IF(F4133&lt;9.01,"6+ to 9",IF(F4133&lt;12.01,"9+ to 12",IF(F4133&lt;15.01,"12+ to 15",IF(F4133&lt;18.01,"15+ to 18",IF(F4133&lt;21.01,"18+ to 21",IF(F4133&lt;24.01,"21+ to 24",IF(F4133&lt;27.01,"24+ to 27",IF(F4133&lt;30.01,"27+ to 30","30+"))))))))))))</f>
        <v>0+ to 3</v>
      </c>
      <c r="I4133" t="str">
        <f>IF(G4133&lt;&gt;H4133,"DIFF","")</f>
        <v>DIFF</v>
      </c>
    </row>
    <row r="4134" spans="1:9">
      <c r="A4134" t="s">
        <v>102</v>
      </c>
      <c r="B4134" t="s">
        <v>146</v>
      </c>
      <c r="C4134" s="1">
        <v>117354212</v>
      </c>
      <c r="D4134" s="1">
        <v>6</v>
      </c>
      <c r="E4134" s="1">
        <v>-4</v>
      </c>
      <c r="F4134" s="1">
        <v>24</v>
      </c>
      <c r="G4134" s="7" t="str">
        <f>IF(E4134&lt;0,"0-",IF(E4134=0,"0",IF(E4134&lt;3.01,"0+ to 3",IF(E4134&lt;6.01,"3+ to 6",IF(E4134&lt;9.01,"6+ to 9",IF(E4134&lt;12.01,"9+ to 12",IF(E4134&lt;15.01,"12+ to 15",IF(E4134&lt;18.01,"15+ to 18",IF(E4134&lt;21.01,"18+ to 21",IF(E4134&lt;24.01,"21+ to 24",IF(E4134&lt;27.01,"24+ to 27",IF(E4134&lt;30.01,"27+ to 30","30+"))))))))))))</f>
        <v>0-</v>
      </c>
      <c r="H4134" s="7" t="str">
        <f>IF(F4134&lt;0,"0-",IF(F4134=0,"0",IF(F4134&lt;3.01,"0+ to 3",IF(F4134&lt;6.01,"3+ to 6",IF(F4134&lt;9.01,"6+ to 9",IF(F4134&lt;12.01,"9+ to 12",IF(F4134&lt;15.01,"12+ to 15",IF(F4134&lt;18.01,"15+ to 18",IF(F4134&lt;21.01,"18+ to 21",IF(F4134&lt;24.01,"21+ to 24",IF(F4134&lt;27.01,"24+ to 27",IF(F4134&lt;30.01,"27+ to 30","30+"))))))))))))</f>
        <v>21+ to 24</v>
      </c>
      <c r="I4134" t="str">
        <f>IF(G4134&lt;&gt;H4134,"DIFF","")</f>
        <v>DIFF</v>
      </c>
    </row>
    <row r="4135" spans="1:9">
      <c r="A4135" t="s">
        <v>102</v>
      </c>
      <c r="B4135" t="s">
        <v>146</v>
      </c>
      <c r="C4135" s="1">
        <v>117355335</v>
      </c>
      <c r="D4135" s="1">
        <v>8</v>
      </c>
      <c r="E4135" s="1">
        <v>-10</v>
      </c>
      <c r="F4135" s="1">
        <v>42</v>
      </c>
      <c r="G4135" s="7" t="str">
        <f>IF(E4135&lt;0,"0-",IF(E4135=0,"0",IF(E4135&lt;3.01,"0+ to 3",IF(E4135&lt;6.01,"3+ to 6",IF(E4135&lt;9.01,"6+ to 9",IF(E4135&lt;12.01,"9+ to 12",IF(E4135&lt;15.01,"12+ to 15",IF(E4135&lt;18.01,"15+ to 18",IF(E4135&lt;21.01,"18+ to 21",IF(E4135&lt;24.01,"21+ to 24",IF(E4135&lt;27.01,"24+ to 27",IF(E4135&lt;30.01,"27+ to 30","30+"))))))))))))</f>
        <v>0-</v>
      </c>
      <c r="H4135" s="7" t="str">
        <f>IF(F4135&lt;0,"0-",IF(F4135=0,"0",IF(F4135&lt;3.01,"0+ to 3",IF(F4135&lt;6.01,"3+ to 6",IF(F4135&lt;9.01,"6+ to 9",IF(F4135&lt;12.01,"9+ to 12",IF(F4135&lt;15.01,"12+ to 15",IF(F4135&lt;18.01,"15+ to 18",IF(F4135&lt;21.01,"18+ to 21",IF(F4135&lt;24.01,"21+ to 24",IF(F4135&lt;27.01,"24+ to 27",IF(F4135&lt;30.01,"27+ to 30","30+"))))))))))))</f>
        <v>30+</v>
      </c>
      <c r="I4135" t="str">
        <f>IF(G4135&lt;&gt;H4135,"DIFF","")</f>
        <v>DIFF</v>
      </c>
    </row>
    <row r="4136" spans="1:9">
      <c r="A4136" t="s">
        <v>102</v>
      </c>
      <c r="B4136" t="s">
        <v>146</v>
      </c>
      <c r="C4136" s="1">
        <v>117359372</v>
      </c>
      <c r="D4136" s="1">
        <v>2</v>
      </c>
      <c r="E4136" s="1">
        <v>0</v>
      </c>
      <c r="F4136" s="1">
        <v>0</v>
      </c>
      <c r="G4136" s="7" t="str">
        <f>IF(E4136&lt;0,"0-",IF(E4136=0,"0",IF(E4136&lt;3.01,"0+ to 3",IF(E4136&lt;6.01,"3+ to 6",IF(E4136&lt;9.01,"6+ to 9",IF(E4136&lt;12.01,"9+ to 12",IF(E4136&lt;15.01,"12+ to 15",IF(E4136&lt;18.01,"15+ to 18",IF(E4136&lt;21.01,"18+ to 21",IF(E4136&lt;24.01,"21+ to 24",IF(E4136&lt;27.01,"24+ to 27",IF(E4136&lt;30.01,"27+ to 30","30+"))))))))))))</f>
        <v>0</v>
      </c>
      <c r="H4136" s="7" t="str">
        <f>IF(F4136&lt;0,"0-",IF(F4136=0,"0",IF(F4136&lt;3.01,"0+ to 3",IF(F4136&lt;6.01,"3+ to 6",IF(F4136&lt;9.01,"6+ to 9",IF(F4136&lt;12.01,"9+ to 12",IF(F4136&lt;15.01,"12+ to 15",IF(F4136&lt;18.01,"15+ to 18",IF(F4136&lt;21.01,"18+ to 21",IF(F4136&lt;24.01,"21+ to 24",IF(F4136&lt;27.01,"24+ to 27",IF(F4136&lt;30.01,"27+ to 30","30+"))))))))))))</f>
        <v>0</v>
      </c>
      <c r="I4136" t="str">
        <f>IF(G4136&lt;&gt;H4136,"DIFF","")</f>
        <v/>
      </c>
    </row>
    <row r="4137" spans="1:9">
      <c r="A4137" t="s">
        <v>102</v>
      </c>
      <c r="B4137" t="s">
        <v>146</v>
      </c>
      <c r="C4137" s="1">
        <v>117359402</v>
      </c>
      <c r="D4137" s="1">
        <v>2</v>
      </c>
      <c r="E4137" s="1">
        <v>0</v>
      </c>
      <c r="F4137" s="1">
        <v>3</v>
      </c>
      <c r="G4137" s="7" t="str">
        <f>IF(E4137&lt;0,"0-",IF(E4137=0,"0",IF(E4137&lt;3.01,"0+ to 3",IF(E4137&lt;6.01,"3+ to 6",IF(E4137&lt;9.01,"6+ to 9",IF(E4137&lt;12.01,"9+ to 12",IF(E4137&lt;15.01,"12+ to 15",IF(E4137&lt;18.01,"15+ to 18",IF(E4137&lt;21.01,"18+ to 21",IF(E4137&lt;24.01,"21+ to 24",IF(E4137&lt;27.01,"24+ to 27",IF(E4137&lt;30.01,"27+ to 30","30+"))))))))))))</f>
        <v>0</v>
      </c>
      <c r="H4137" s="7" t="str">
        <f>IF(F4137&lt;0,"0-",IF(F4137=0,"0",IF(F4137&lt;3.01,"0+ to 3",IF(F4137&lt;6.01,"3+ to 6",IF(F4137&lt;9.01,"6+ to 9",IF(F4137&lt;12.01,"9+ to 12",IF(F4137&lt;15.01,"12+ to 15",IF(F4137&lt;18.01,"15+ to 18",IF(F4137&lt;21.01,"18+ to 21",IF(F4137&lt;24.01,"21+ to 24",IF(F4137&lt;27.01,"24+ to 27",IF(F4137&lt;30.01,"27+ to 30","30+"))))))))))))</f>
        <v>0+ to 3</v>
      </c>
      <c r="I4137" t="str">
        <f>IF(G4137&lt;&gt;H4137,"DIFF","")</f>
        <v>DIFF</v>
      </c>
    </row>
    <row r="4138" spans="1:9">
      <c r="A4138" t="s">
        <v>102</v>
      </c>
      <c r="B4138" t="s">
        <v>146</v>
      </c>
      <c r="C4138" s="1">
        <v>117360341</v>
      </c>
      <c r="D4138" s="1">
        <v>5</v>
      </c>
      <c r="E4138" s="1">
        <v>-3</v>
      </c>
      <c r="F4138" s="1">
        <v>13</v>
      </c>
      <c r="G4138" s="7" t="str">
        <f>IF(E4138&lt;0,"0-",IF(E4138=0,"0",IF(E4138&lt;3.01,"0+ to 3",IF(E4138&lt;6.01,"3+ to 6",IF(E4138&lt;9.01,"6+ to 9",IF(E4138&lt;12.01,"9+ to 12",IF(E4138&lt;15.01,"12+ to 15",IF(E4138&lt;18.01,"15+ to 18",IF(E4138&lt;21.01,"18+ to 21",IF(E4138&lt;24.01,"21+ to 24",IF(E4138&lt;27.01,"24+ to 27",IF(E4138&lt;30.01,"27+ to 30","30+"))))))))))))</f>
        <v>0-</v>
      </c>
      <c r="H4138" s="7" t="str">
        <f>IF(F4138&lt;0,"0-",IF(F4138=0,"0",IF(F4138&lt;3.01,"0+ to 3",IF(F4138&lt;6.01,"3+ to 6",IF(F4138&lt;9.01,"6+ to 9",IF(F4138&lt;12.01,"9+ to 12",IF(F4138&lt;15.01,"12+ to 15",IF(F4138&lt;18.01,"15+ to 18",IF(F4138&lt;21.01,"18+ to 21",IF(F4138&lt;24.01,"21+ to 24",IF(F4138&lt;27.01,"24+ to 27",IF(F4138&lt;30.01,"27+ to 30","30+"))))))))))))</f>
        <v>12+ to 15</v>
      </c>
      <c r="I4138" t="str">
        <f>IF(G4138&lt;&gt;H4138,"DIFF","")</f>
        <v>DIFF</v>
      </c>
    </row>
    <row r="4139" spans="1:9">
      <c r="A4139" t="s">
        <v>103</v>
      </c>
      <c r="B4139" t="s">
        <v>146</v>
      </c>
      <c r="C4139" s="1">
        <v>117361375</v>
      </c>
      <c r="D4139" s="1">
        <v>2</v>
      </c>
      <c r="E4139" s="1">
        <v>-6</v>
      </c>
      <c r="F4139" s="1">
        <v>5</v>
      </c>
      <c r="G4139" s="7" t="str">
        <f>IF(E4139&lt;0,"0-",IF(E4139=0,"0",IF(E4139&lt;3.01,"0+ to 3",IF(E4139&lt;6.01,"3+ to 6",IF(E4139&lt;9.01,"6+ to 9",IF(E4139&lt;12.01,"9+ to 12",IF(E4139&lt;15.01,"12+ to 15",IF(E4139&lt;18.01,"15+ to 18",IF(E4139&lt;21.01,"18+ to 21",IF(E4139&lt;24.01,"21+ to 24",IF(E4139&lt;27.01,"24+ to 27",IF(E4139&lt;30.01,"27+ to 30","30+"))))))))))))</f>
        <v>0-</v>
      </c>
      <c r="H4139" s="7" t="str">
        <f>IF(F4139&lt;0,"0-",IF(F4139=0,"0",IF(F4139&lt;3.01,"0+ to 3",IF(F4139&lt;6.01,"3+ to 6",IF(F4139&lt;9.01,"6+ to 9",IF(F4139&lt;12.01,"9+ to 12",IF(F4139&lt;15.01,"12+ to 15",IF(F4139&lt;18.01,"15+ to 18",IF(F4139&lt;21.01,"18+ to 21",IF(F4139&lt;24.01,"21+ to 24",IF(F4139&lt;27.01,"24+ to 27",IF(F4139&lt;30.01,"27+ to 30","30+"))))))))))))</f>
        <v>3+ to 6</v>
      </c>
      <c r="I4139" t="str">
        <f>IF(G4139&lt;&gt;H4139,"DIFF","")</f>
        <v>DIFF</v>
      </c>
    </row>
    <row r="4140" spans="1:9">
      <c r="A4140" t="s">
        <v>102</v>
      </c>
      <c r="B4140" t="s">
        <v>146</v>
      </c>
      <c r="C4140" s="1">
        <v>117365945</v>
      </c>
      <c r="D4140" s="1">
        <v>2</v>
      </c>
      <c r="E4140" s="1">
        <v>-3</v>
      </c>
      <c r="F4140" s="1">
        <v>5</v>
      </c>
      <c r="G4140" s="7" t="str">
        <f>IF(E4140&lt;0,"0-",IF(E4140=0,"0",IF(E4140&lt;3.01,"0+ to 3",IF(E4140&lt;6.01,"3+ to 6",IF(E4140&lt;9.01,"6+ to 9",IF(E4140&lt;12.01,"9+ to 12",IF(E4140&lt;15.01,"12+ to 15",IF(E4140&lt;18.01,"15+ to 18",IF(E4140&lt;21.01,"18+ to 21",IF(E4140&lt;24.01,"21+ to 24",IF(E4140&lt;27.01,"24+ to 27",IF(E4140&lt;30.01,"27+ to 30","30+"))))))))))))</f>
        <v>0-</v>
      </c>
      <c r="H4140" s="7" t="str">
        <f>IF(F4140&lt;0,"0-",IF(F4140=0,"0",IF(F4140&lt;3.01,"0+ to 3",IF(F4140&lt;6.01,"3+ to 6",IF(F4140&lt;9.01,"6+ to 9",IF(F4140&lt;12.01,"9+ to 12",IF(F4140&lt;15.01,"12+ to 15",IF(F4140&lt;18.01,"15+ to 18",IF(F4140&lt;21.01,"18+ to 21",IF(F4140&lt;24.01,"21+ to 24",IF(F4140&lt;27.01,"24+ to 27",IF(F4140&lt;30.01,"27+ to 30","30+"))))))))))))</f>
        <v>3+ to 6</v>
      </c>
      <c r="I4140" t="str">
        <f>IF(G4140&lt;&gt;H4140,"DIFF","")</f>
        <v>DIFF</v>
      </c>
    </row>
    <row r="4141" spans="1:9">
      <c r="A4141" t="s">
        <v>102</v>
      </c>
      <c r="B4141" t="s">
        <v>146</v>
      </c>
      <c r="C4141" s="1">
        <v>117366056</v>
      </c>
      <c r="D4141" s="1">
        <v>2</v>
      </c>
      <c r="E4141" s="1">
        <v>-5</v>
      </c>
      <c r="F4141" s="1">
        <v>10</v>
      </c>
      <c r="G4141" s="7" t="str">
        <f>IF(E4141&lt;0,"0-",IF(E4141=0,"0",IF(E4141&lt;3.01,"0+ to 3",IF(E4141&lt;6.01,"3+ to 6",IF(E4141&lt;9.01,"6+ to 9",IF(E4141&lt;12.01,"9+ to 12",IF(E4141&lt;15.01,"12+ to 15",IF(E4141&lt;18.01,"15+ to 18",IF(E4141&lt;21.01,"18+ to 21",IF(E4141&lt;24.01,"21+ to 24",IF(E4141&lt;27.01,"24+ to 27",IF(E4141&lt;30.01,"27+ to 30","30+"))))))))))))</f>
        <v>0-</v>
      </c>
      <c r="H4141" s="7" t="str">
        <f>IF(F4141&lt;0,"0-",IF(F4141=0,"0",IF(F4141&lt;3.01,"0+ to 3",IF(F4141&lt;6.01,"3+ to 6",IF(F4141&lt;9.01,"6+ to 9",IF(F4141&lt;12.01,"9+ to 12",IF(F4141&lt;15.01,"12+ to 15",IF(F4141&lt;18.01,"15+ to 18",IF(F4141&lt;21.01,"18+ to 21",IF(F4141&lt;24.01,"21+ to 24",IF(F4141&lt;27.01,"24+ to 27",IF(F4141&lt;30.01,"27+ to 30","30+"))))))))))))</f>
        <v>9+ to 12</v>
      </c>
      <c r="I4141" t="str">
        <f>IF(G4141&lt;&gt;H4141,"DIFF","")</f>
        <v>DIFF</v>
      </c>
    </row>
    <row r="4142" spans="1:9">
      <c r="A4142" t="s">
        <v>102</v>
      </c>
      <c r="B4142" t="s">
        <v>146</v>
      </c>
      <c r="C4142" s="1">
        <v>117369321</v>
      </c>
      <c r="D4142" s="1">
        <v>3</v>
      </c>
      <c r="E4142" s="1">
        <v>-3</v>
      </c>
      <c r="F4142" s="1">
        <v>2</v>
      </c>
      <c r="G4142" s="7" t="str">
        <f>IF(E4142&lt;0,"0-",IF(E4142=0,"0",IF(E4142&lt;3.01,"0+ to 3",IF(E4142&lt;6.01,"3+ to 6",IF(E4142&lt;9.01,"6+ to 9",IF(E4142&lt;12.01,"9+ to 12",IF(E4142&lt;15.01,"12+ to 15",IF(E4142&lt;18.01,"15+ to 18",IF(E4142&lt;21.01,"18+ to 21",IF(E4142&lt;24.01,"21+ to 24",IF(E4142&lt;27.01,"24+ to 27",IF(E4142&lt;30.01,"27+ to 30","30+"))))))))))))</f>
        <v>0-</v>
      </c>
      <c r="H4142" s="7" t="str">
        <f>IF(F4142&lt;0,"0-",IF(F4142=0,"0",IF(F4142&lt;3.01,"0+ to 3",IF(F4142&lt;6.01,"3+ to 6",IF(F4142&lt;9.01,"6+ to 9",IF(F4142&lt;12.01,"9+ to 12",IF(F4142&lt;15.01,"12+ to 15",IF(F4142&lt;18.01,"15+ to 18",IF(F4142&lt;21.01,"18+ to 21",IF(F4142&lt;24.01,"21+ to 24",IF(F4142&lt;27.01,"24+ to 27",IF(F4142&lt;30.01,"27+ to 30","30+"))))))))))))</f>
        <v>0+ to 3</v>
      </c>
      <c r="I4142" t="str">
        <f>IF(G4142&lt;&gt;H4142,"DIFF","")</f>
        <v>DIFF</v>
      </c>
    </row>
    <row r="4143" spans="1:9">
      <c r="A4143" t="s">
        <v>102</v>
      </c>
      <c r="B4143" t="s">
        <v>145</v>
      </c>
      <c r="C4143" s="1">
        <v>117374135</v>
      </c>
      <c r="D4143" s="1">
        <v>2</v>
      </c>
      <c r="E4143" s="1">
        <v>0</v>
      </c>
      <c r="F4143" s="1">
        <v>7</v>
      </c>
      <c r="G4143" s="7" t="str">
        <f>IF(E4143&lt;0,"0-",IF(E4143=0,"0",IF(E4143&lt;3.01,"0+ to 3",IF(E4143&lt;6.01,"3+ to 6",IF(E4143&lt;9.01,"6+ to 9",IF(E4143&lt;12.01,"9+ to 12",IF(E4143&lt;15.01,"12+ to 15",IF(E4143&lt;18.01,"15+ to 18",IF(E4143&lt;21.01,"18+ to 21",IF(E4143&lt;24.01,"21+ to 24",IF(E4143&lt;27.01,"24+ to 27",IF(E4143&lt;30.01,"27+ to 30","30+"))))))))))))</f>
        <v>0</v>
      </c>
      <c r="H4143" s="7" t="str">
        <f>IF(F4143&lt;0,"0-",IF(F4143=0,"0",IF(F4143&lt;3.01,"0+ to 3",IF(F4143&lt;6.01,"3+ to 6",IF(F4143&lt;9.01,"6+ to 9",IF(F4143&lt;12.01,"9+ to 12",IF(F4143&lt;15.01,"12+ to 15",IF(F4143&lt;18.01,"15+ to 18",IF(F4143&lt;21.01,"18+ to 21",IF(F4143&lt;24.01,"21+ to 24",IF(F4143&lt;27.01,"24+ to 27",IF(F4143&lt;30.01,"27+ to 30","30+"))))))))))))</f>
        <v>6+ to 9</v>
      </c>
      <c r="I4143" t="str">
        <f>IF(G4143&lt;&gt;H4143,"DIFF","")</f>
        <v>DIFF</v>
      </c>
    </row>
    <row r="4144" spans="1:9">
      <c r="A4144" t="s">
        <v>103</v>
      </c>
      <c r="B4144" t="s">
        <v>145</v>
      </c>
      <c r="C4144" s="1">
        <v>117395984</v>
      </c>
      <c r="D4144" s="1">
        <v>7</v>
      </c>
      <c r="E4144" s="1">
        <v>-17</v>
      </c>
      <c r="F4144" s="1">
        <v>16</v>
      </c>
      <c r="G4144" s="7" t="str">
        <f>IF(E4144&lt;0,"0-",IF(E4144=0,"0",IF(E4144&lt;3.01,"0+ to 3",IF(E4144&lt;6.01,"3+ to 6",IF(E4144&lt;9.01,"6+ to 9",IF(E4144&lt;12.01,"9+ to 12",IF(E4144&lt;15.01,"12+ to 15",IF(E4144&lt;18.01,"15+ to 18",IF(E4144&lt;21.01,"18+ to 21",IF(E4144&lt;24.01,"21+ to 24",IF(E4144&lt;27.01,"24+ to 27",IF(E4144&lt;30.01,"27+ to 30","30+"))))))))))))</f>
        <v>0-</v>
      </c>
      <c r="H4144" s="7" t="str">
        <f>IF(F4144&lt;0,"0-",IF(F4144=0,"0",IF(F4144&lt;3.01,"0+ to 3",IF(F4144&lt;6.01,"3+ to 6",IF(F4144&lt;9.01,"6+ to 9",IF(F4144&lt;12.01,"9+ to 12",IF(F4144&lt;15.01,"12+ to 15",IF(F4144&lt;18.01,"15+ to 18",IF(F4144&lt;21.01,"18+ to 21",IF(F4144&lt;24.01,"21+ to 24",IF(F4144&lt;27.01,"24+ to 27",IF(F4144&lt;30.01,"27+ to 30","30+"))))))))))))</f>
        <v>15+ to 18</v>
      </c>
      <c r="I4144" t="str">
        <f>IF(G4144&lt;&gt;H4144,"DIFF","")</f>
        <v>DIFF</v>
      </c>
    </row>
    <row r="4145" spans="1:9">
      <c r="A4145" t="s">
        <v>102</v>
      </c>
      <c r="B4145" t="s">
        <v>145</v>
      </c>
      <c r="C4145" s="1">
        <v>117398199</v>
      </c>
      <c r="D4145" s="1">
        <v>2</v>
      </c>
      <c r="E4145" s="1">
        <v>0</v>
      </c>
      <c r="F4145" s="1">
        <v>1</v>
      </c>
      <c r="G4145" s="7" t="str">
        <f>IF(E4145&lt;0,"0-",IF(E4145=0,"0",IF(E4145&lt;3.01,"0+ to 3",IF(E4145&lt;6.01,"3+ to 6",IF(E4145&lt;9.01,"6+ to 9",IF(E4145&lt;12.01,"9+ to 12",IF(E4145&lt;15.01,"12+ to 15",IF(E4145&lt;18.01,"15+ to 18",IF(E4145&lt;21.01,"18+ to 21",IF(E4145&lt;24.01,"21+ to 24",IF(E4145&lt;27.01,"24+ to 27",IF(E4145&lt;30.01,"27+ to 30","30+"))))))))))))</f>
        <v>0</v>
      </c>
      <c r="H4145" s="7" t="str">
        <f>IF(F4145&lt;0,"0-",IF(F4145=0,"0",IF(F4145&lt;3.01,"0+ to 3",IF(F4145&lt;6.01,"3+ to 6",IF(F4145&lt;9.01,"6+ to 9",IF(F4145&lt;12.01,"9+ to 12",IF(F4145&lt;15.01,"12+ to 15",IF(F4145&lt;18.01,"15+ to 18",IF(F4145&lt;21.01,"18+ to 21",IF(F4145&lt;24.01,"21+ to 24",IF(F4145&lt;27.01,"24+ to 27",IF(F4145&lt;30.01,"27+ to 30","30+"))))))))))))</f>
        <v>0+ to 3</v>
      </c>
      <c r="I4145" t="str">
        <f>IF(G4145&lt;&gt;H4145,"DIFF","")</f>
        <v>DIFF</v>
      </c>
    </row>
    <row r="4146" spans="1:9">
      <c r="A4146" t="s">
        <v>102</v>
      </c>
      <c r="B4146" t="s">
        <v>145</v>
      </c>
      <c r="C4146" s="1">
        <v>117398513</v>
      </c>
      <c r="D4146" s="1">
        <v>2</v>
      </c>
      <c r="E4146" s="1">
        <v>-6</v>
      </c>
      <c r="F4146" s="1">
        <v>10</v>
      </c>
      <c r="G4146" s="7" t="str">
        <f>IF(E4146&lt;0,"0-",IF(E4146=0,"0",IF(E4146&lt;3.01,"0+ to 3",IF(E4146&lt;6.01,"3+ to 6",IF(E4146&lt;9.01,"6+ to 9",IF(E4146&lt;12.01,"9+ to 12",IF(E4146&lt;15.01,"12+ to 15",IF(E4146&lt;18.01,"15+ to 18",IF(E4146&lt;21.01,"18+ to 21",IF(E4146&lt;24.01,"21+ to 24",IF(E4146&lt;27.01,"24+ to 27",IF(E4146&lt;30.01,"27+ to 30","30+"))))))))))))</f>
        <v>0-</v>
      </c>
      <c r="H4146" s="7" t="str">
        <f>IF(F4146&lt;0,"0-",IF(F4146=0,"0",IF(F4146&lt;3.01,"0+ to 3",IF(F4146&lt;6.01,"3+ to 6",IF(F4146&lt;9.01,"6+ to 9",IF(F4146&lt;12.01,"9+ to 12",IF(F4146&lt;15.01,"12+ to 15",IF(F4146&lt;18.01,"15+ to 18",IF(F4146&lt;21.01,"18+ to 21",IF(F4146&lt;24.01,"21+ to 24",IF(F4146&lt;27.01,"24+ to 27",IF(F4146&lt;30.01,"27+ to 30","30+"))))))))))))</f>
        <v>9+ to 12</v>
      </c>
      <c r="I4146" t="str">
        <f>IF(G4146&lt;&gt;H4146,"DIFF","")</f>
        <v>DIFF</v>
      </c>
    </row>
    <row r="4147" spans="1:9">
      <c r="A4147" t="s">
        <v>102</v>
      </c>
      <c r="B4147" t="s">
        <v>145</v>
      </c>
      <c r="C4147" s="1">
        <v>117403644</v>
      </c>
      <c r="D4147" s="1">
        <v>2</v>
      </c>
      <c r="E4147" s="1">
        <v>-13</v>
      </c>
      <c r="F4147" s="1">
        <v>11</v>
      </c>
      <c r="G4147" s="7" t="str">
        <f>IF(E4147&lt;0,"0-",IF(E4147=0,"0",IF(E4147&lt;3.01,"0+ to 3",IF(E4147&lt;6.01,"3+ to 6",IF(E4147&lt;9.01,"6+ to 9",IF(E4147&lt;12.01,"9+ to 12",IF(E4147&lt;15.01,"12+ to 15",IF(E4147&lt;18.01,"15+ to 18",IF(E4147&lt;21.01,"18+ to 21",IF(E4147&lt;24.01,"21+ to 24",IF(E4147&lt;27.01,"24+ to 27",IF(E4147&lt;30.01,"27+ to 30","30+"))))))))))))</f>
        <v>0-</v>
      </c>
      <c r="H4147" s="7" t="str">
        <f>IF(F4147&lt;0,"0-",IF(F4147=0,"0",IF(F4147&lt;3.01,"0+ to 3",IF(F4147&lt;6.01,"3+ to 6",IF(F4147&lt;9.01,"6+ to 9",IF(F4147&lt;12.01,"9+ to 12",IF(F4147&lt;15.01,"12+ to 15",IF(F4147&lt;18.01,"15+ to 18",IF(F4147&lt;21.01,"18+ to 21",IF(F4147&lt;24.01,"21+ to 24",IF(F4147&lt;27.01,"24+ to 27",IF(F4147&lt;30.01,"27+ to 30","30+"))))))))))))</f>
        <v>9+ to 12</v>
      </c>
      <c r="I4147" t="str">
        <f>IF(G4147&lt;&gt;H4147,"DIFF","")</f>
        <v>DIFF</v>
      </c>
    </row>
    <row r="4148" spans="1:9">
      <c r="A4148" t="s">
        <v>102</v>
      </c>
      <c r="B4148" t="s">
        <v>145</v>
      </c>
      <c r="C4148" s="1">
        <v>117404015</v>
      </c>
      <c r="D4148" s="1">
        <v>10</v>
      </c>
      <c r="E4148" s="1">
        <v>-5</v>
      </c>
      <c r="F4148" s="1">
        <v>0</v>
      </c>
      <c r="G4148" s="7" t="str">
        <f>IF(E4148&lt;0,"0-",IF(E4148=0,"0",IF(E4148&lt;3.01,"0+ to 3",IF(E4148&lt;6.01,"3+ to 6",IF(E4148&lt;9.01,"6+ to 9",IF(E4148&lt;12.01,"9+ to 12",IF(E4148&lt;15.01,"12+ to 15",IF(E4148&lt;18.01,"15+ to 18",IF(E4148&lt;21.01,"18+ to 21",IF(E4148&lt;24.01,"21+ to 24",IF(E4148&lt;27.01,"24+ to 27",IF(E4148&lt;30.01,"27+ to 30","30+"))))))))))))</f>
        <v>0-</v>
      </c>
      <c r="H4148" s="7" t="str">
        <f>IF(F4148&lt;0,"0-",IF(F4148=0,"0",IF(F4148&lt;3.01,"0+ to 3",IF(F4148&lt;6.01,"3+ to 6",IF(F4148&lt;9.01,"6+ to 9",IF(F4148&lt;12.01,"9+ to 12",IF(F4148&lt;15.01,"12+ to 15",IF(F4148&lt;18.01,"15+ to 18",IF(F4148&lt;21.01,"18+ to 21",IF(F4148&lt;24.01,"21+ to 24",IF(F4148&lt;27.01,"24+ to 27",IF(F4148&lt;30.01,"27+ to 30","30+"))))))))))))</f>
        <v>0</v>
      </c>
      <c r="I4148" t="str">
        <f>IF(G4148&lt;&gt;H4148,"DIFF","")</f>
        <v>DIFF</v>
      </c>
    </row>
    <row r="4149" spans="1:9">
      <c r="A4149" t="s">
        <v>102</v>
      </c>
      <c r="B4149" t="s">
        <v>145</v>
      </c>
      <c r="C4149" s="1">
        <v>117409423</v>
      </c>
      <c r="D4149" s="1">
        <v>2</v>
      </c>
      <c r="E4149" s="1">
        <v>-5</v>
      </c>
      <c r="F4149" s="1">
        <v>1</v>
      </c>
      <c r="G4149" s="7" t="str">
        <f>IF(E4149&lt;0,"0-",IF(E4149=0,"0",IF(E4149&lt;3.01,"0+ to 3",IF(E4149&lt;6.01,"3+ to 6",IF(E4149&lt;9.01,"6+ to 9",IF(E4149&lt;12.01,"9+ to 12",IF(E4149&lt;15.01,"12+ to 15",IF(E4149&lt;18.01,"15+ to 18",IF(E4149&lt;21.01,"18+ to 21",IF(E4149&lt;24.01,"21+ to 24",IF(E4149&lt;27.01,"24+ to 27",IF(E4149&lt;30.01,"27+ to 30","30+"))))))))))))</f>
        <v>0-</v>
      </c>
      <c r="H4149" s="7" t="str">
        <f>IF(F4149&lt;0,"0-",IF(F4149=0,"0",IF(F4149&lt;3.01,"0+ to 3",IF(F4149&lt;6.01,"3+ to 6",IF(F4149&lt;9.01,"6+ to 9",IF(F4149&lt;12.01,"9+ to 12",IF(F4149&lt;15.01,"12+ to 15",IF(F4149&lt;18.01,"15+ to 18",IF(F4149&lt;21.01,"18+ to 21",IF(F4149&lt;24.01,"21+ to 24",IF(F4149&lt;27.01,"24+ to 27",IF(F4149&lt;30.01,"27+ to 30","30+"))))))))))))</f>
        <v>0+ to 3</v>
      </c>
      <c r="I4149" t="str">
        <f>IF(G4149&lt;&gt;H4149,"DIFF","")</f>
        <v>DIFF</v>
      </c>
    </row>
    <row r="4150" spans="1:9">
      <c r="A4150" t="s">
        <v>102</v>
      </c>
      <c r="B4150" t="s">
        <v>145</v>
      </c>
      <c r="C4150" s="1">
        <v>117409706</v>
      </c>
      <c r="D4150" s="1">
        <v>7</v>
      </c>
      <c r="E4150" s="1">
        <v>-3</v>
      </c>
      <c r="F4150" s="1">
        <v>52</v>
      </c>
      <c r="G4150" s="7" t="str">
        <f>IF(E4150&lt;0,"0-",IF(E4150=0,"0",IF(E4150&lt;3.01,"0+ to 3",IF(E4150&lt;6.01,"3+ to 6",IF(E4150&lt;9.01,"6+ to 9",IF(E4150&lt;12.01,"9+ to 12",IF(E4150&lt;15.01,"12+ to 15",IF(E4150&lt;18.01,"15+ to 18",IF(E4150&lt;21.01,"18+ to 21",IF(E4150&lt;24.01,"21+ to 24",IF(E4150&lt;27.01,"24+ to 27",IF(E4150&lt;30.01,"27+ to 30","30+"))))))))))))</f>
        <v>0-</v>
      </c>
      <c r="H4150" s="7" t="str">
        <f>IF(F4150&lt;0,"0-",IF(F4150=0,"0",IF(F4150&lt;3.01,"0+ to 3",IF(F4150&lt;6.01,"3+ to 6",IF(F4150&lt;9.01,"6+ to 9",IF(F4150&lt;12.01,"9+ to 12",IF(F4150&lt;15.01,"12+ to 15",IF(F4150&lt;18.01,"15+ to 18",IF(F4150&lt;21.01,"18+ to 21",IF(F4150&lt;24.01,"21+ to 24",IF(F4150&lt;27.01,"24+ to 27",IF(F4150&lt;30.01,"27+ to 30","30+"))))))))))))</f>
        <v>30+</v>
      </c>
      <c r="I4150" t="str">
        <f>IF(G4150&lt;&gt;H4150,"DIFF","")</f>
        <v>DIFF</v>
      </c>
    </row>
    <row r="4151" spans="1:9">
      <c r="A4151" t="s">
        <v>102</v>
      </c>
      <c r="B4151" t="s">
        <v>145</v>
      </c>
      <c r="C4151" s="1">
        <v>117410159</v>
      </c>
      <c r="D4151" s="1">
        <v>6</v>
      </c>
      <c r="E4151" s="1">
        <v>-4</v>
      </c>
      <c r="F4151" s="1">
        <v>22</v>
      </c>
      <c r="G4151" s="7" t="str">
        <f>IF(E4151&lt;0,"0-",IF(E4151=0,"0",IF(E4151&lt;3.01,"0+ to 3",IF(E4151&lt;6.01,"3+ to 6",IF(E4151&lt;9.01,"6+ to 9",IF(E4151&lt;12.01,"9+ to 12",IF(E4151&lt;15.01,"12+ to 15",IF(E4151&lt;18.01,"15+ to 18",IF(E4151&lt;21.01,"18+ to 21",IF(E4151&lt;24.01,"21+ to 24",IF(E4151&lt;27.01,"24+ to 27",IF(E4151&lt;30.01,"27+ to 30","30+"))))))))))))</f>
        <v>0-</v>
      </c>
      <c r="H4151" s="7" t="str">
        <f>IF(F4151&lt;0,"0-",IF(F4151=0,"0",IF(F4151&lt;3.01,"0+ to 3",IF(F4151&lt;6.01,"3+ to 6",IF(F4151&lt;9.01,"6+ to 9",IF(F4151&lt;12.01,"9+ to 12",IF(F4151&lt;15.01,"12+ to 15",IF(F4151&lt;18.01,"15+ to 18",IF(F4151&lt;21.01,"18+ to 21",IF(F4151&lt;24.01,"21+ to 24",IF(F4151&lt;27.01,"24+ to 27",IF(F4151&lt;30.01,"27+ to 30","30+"))))))))))))</f>
        <v>21+ to 24</v>
      </c>
      <c r="I4151" t="str">
        <f>IF(G4151&lt;&gt;H4151,"DIFF","")</f>
        <v>DIFF</v>
      </c>
    </row>
    <row r="4152" spans="1:9">
      <c r="A4152" t="s">
        <v>102</v>
      </c>
      <c r="B4152" t="s">
        <v>145</v>
      </c>
      <c r="C4152" s="1">
        <v>117414045</v>
      </c>
      <c r="D4152" s="1">
        <v>9</v>
      </c>
      <c r="E4152" s="1">
        <v>0</v>
      </c>
      <c r="F4152" s="1">
        <v>0</v>
      </c>
      <c r="G4152" s="7" t="str">
        <f>IF(E4152&lt;0,"0-",IF(E4152=0,"0",IF(E4152&lt;3.01,"0+ to 3",IF(E4152&lt;6.01,"3+ to 6",IF(E4152&lt;9.01,"6+ to 9",IF(E4152&lt;12.01,"9+ to 12",IF(E4152&lt;15.01,"12+ to 15",IF(E4152&lt;18.01,"15+ to 18",IF(E4152&lt;21.01,"18+ to 21",IF(E4152&lt;24.01,"21+ to 24",IF(E4152&lt;27.01,"24+ to 27",IF(E4152&lt;30.01,"27+ to 30","30+"))))))))))))</f>
        <v>0</v>
      </c>
      <c r="H4152" s="7" t="str">
        <f>IF(F4152&lt;0,"0-",IF(F4152=0,"0",IF(F4152&lt;3.01,"0+ to 3",IF(F4152&lt;6.01,"3+ to 6",IF(F4152&lt;9.01,"6+ to 9",IF(F4152&lt;12.01,"9+ to 12",IF(F4152&lt;15.01,"12+ to 15",IF(F4152&lt;18.01,"15+ to 18",IF(F4152&lt;21.01,"18+ to 21",IF(F4152&lt;24.01,"21+ to 24",IF(F4152&lt;27.01,"24+ to 27",IF(F4152&lt;30.01,"27+ to 30","30+"))))))))))))</f>
        <v>0</v>
      </c>
      <c r="I4152" t="str">
        <f>IF(G4152&lt;&gt;H4152,"DIFF","")</f>
        <v/>
      </c>
    </row>
    <row r="4153" spans="1:9">
      <c r="A4153" t="s">
        <v>102</v>
      </c>
      <c r="B4153" t="s">
        <v>145</v>
      </c>
      <c r="C4153" s="1">
        <v>117414690</v>
      </c>
      <c r="D4153" s="1">
        <v>2</v>
      </c>
      <c r="E4153" s="1">
        <v>-5</v>
      </c>
      <c r="F4153" s="1">
        <v>1</v>
      </c>
      <c r="G4153" s="7" t="str">
        <f>IF(E4153&lt;0,"0-",IF(E4153=0,"0",IF(E4153&lt;3.01,"0+ to 3",IF(E4153&lt;6.01,"3+ to 6",IF(E4153&lt;9.01,"6+ to 9",IF(E4153&lt;12.01,"9+ to 12",IF(E4153&lt;15.01,"12+ to 15",IF(E4153&lt;18.01,"15+ to 18",IF(E4153&lt;21.01,"18+ to 21",IF(E4153&lt;24.01,"21+ to 24",IF(E4153&lt;27.01,"24+ to 27",IF(E4153&lt;30.01,"27+ to 30","30+"))))))))))))</f>
        <v>0-</v>
      </c>
      <c r="H4153" s="7" t="str">
        <f>IF(F4153&lt;0,"0-",IF(F4153=0,"0",IF(F4153&lt;3.01,"0+ to 3",IF(F4153&lt;6.01,"3+ to 6",IF(F4153&lt;9.01,"6+ to 9",IF(F4153&lt;12.01,"9+ to 12",IF(F4153&lt;15.01,"12+ to 15",IF(F4153&lt;18.01,"15+ to 18",IF(F4153&lt;21.01,"18+ to 21",IF(F4153&lt;24.01,"21+ to 24",IF(F4153&lt;27.01,"24+ to 27",IF(F4153&lt;30.01,"27+ to 30","30+"))))))))))))</f>
        <v>0+ to 3</v>
      </c>
      <c r="I4153" t="str">
        <f>IF(G4153&lt;&gt;H4153,"DIFF","")</f>
        <v>DIFF</v>
      </c>
    </row>
    <row r="4154" spans="1:9">
      <c r="A4154" t="s">
        <v>102</v>
      </c>
      <c r="B4154" t="s">
        <v>145</v>
      </c>
      <c r="C4154" s="1">
        <v>117415782</v>
      </c>
      <c r="D4154" s="1">
        <v>7</v>
      </c>
      <c r="E4154" s="1">
        <v>-9</v>
      </c>
      <c r="F4154" s="1">
        <v>60</v>
      </c>
      <c r="G4154" s="7" t="str">
        <f>IF(E4154&lt;0,"0-",IF(E4154=0,"0",IF(E4154&lt;3.01,"0+ to 3",IF(E4154&lt;6.01,"3+ to 6",IF(E4154&lt;9.01,"6+ to 9",IF(E4154&lt;12.01,"9+ to 12",IF(E4154&lt;15.01,"12+ to 15",IF(E4154&lt;18.01,"15+ to 18",IF(E4154&lt;21.01,"18+ to 21",IF(E4154&lt;24.01,"21+ to 24",IF(E4154&lt;27.01,"24+ to 27",IF(E4154&lt;30.01,"27+ to 30","30+"))))))))))))</f>
        <v>0-</v>
      </c>
      <c r="H4154" s="7" t="str">
        <f>IF(F4154&lt;0,"0-",IF(F4154=0,"0",IF(F4154&lt;3.01,"0+ to 3",IF(F4154&lt;6.01,"3+ to 6",IF(F4154&lt;9.01,"6+ to 9",IF(F4154&lt;12.01,"9+ to 12",IF(F4154&lt;15.01,"12+ to 15",IF(F4154&lt;18.01,"15+ to 18",IF(F4154&lt;21.01,"18+ to 21",IF(F4154&lt;24.01,"21+ to 24",IF(F4154&lt;27.01,"24+ to 27",IF(F4154&lt;30.01,"27+ to 30","30+"))))))))))))</f>
        <v>30+</v>
      </c>
      <c r="I4154" t="str">
        <f>IF(G4154&lt;&gt;H4154,"DIFF","")</f>
        <v>DIFF</v>
      </c>
    </row>
    <row r="4155" spans="1:9">
      <c r="A4155" t="s">
        <v>102</v>
      </c>
      <c r="B4155" t="s">
        <v>145</v>
      </c>
      <c r="C4155" s="1">
        <v>117416159</v>
      </c>
      <c r="D4155" s="1">
        <v>10</v>
      </c>
      <c r="E4155" s="1">
        <v>0</v>
      </c>
      <c r="F4155" s="1">
        <v>0</v>
      </c>
      <c r="G4155" s="7" t="str">
        <f>IF(E4155&lt;0,"0-",IF(E4155=0,"0",IF(E4155&lt;3.01,"0+ to 3",IF(E4155&lt;6.01,"3+ to 6",IF(E4155&lt;9.01,"6+ to 9",IF(E4155&lt;12.01,"9+ to 12",IF(E4155&lt;15.01,"12+ to 15",IF(E4155&lt;18.01,"15+ to 18",IF(E4155&lt;21.01,"18+ to 21",IF(E4155&lt;24.01,"21+ to 24",IF(E4155&lt;27.01,"24+ to 27",IF(E4155&lt;30.01,"27+ to 30","30+"))))))))))))</f>
        <v>0</v>
      </c>
      <c r="H4155" s="7" t="str">
        <f>IF(F4155&lt;0,"0-",IF(F4155=0,"0",IF(F4155&lt;3.01,"0+ to 3",IF(F4155&lt;6.01,"3+ to 6",IF(F4155&lt;9.01,"6+ to 9",IF(F4155&lt;12.01,"9+ to 12",IF(F4155&lt;15.01,"12+ to 15",IF(F4155&lt;18.01,"15+ to 18",IF(F4155&lt;21.01,"18+ to 21",IF(F4155&lt;24.01,"21+ to 24",IF(F4155&lt;27.01,"24+ to 27",IF(F4155&lt;30.01,"27+ to 30","30+"))))))))))))</f>
        <v>0</v>
      </c>
      <c r="I4155" t="str">
        <f>IF(G4155&lt;&gt;H4155,"DIFF","")</f>
        <v/>
      </c>
    </row>
    <row r="4156" spans="1:9">
      <c r="A4156" t="s">
        <v>102</v>
      </c>
      <c r="B4156" t="s">
        <v>145</v>
      </c>
      <c r="C4156" s="1">
        <v>117416266</v>
      </c>
      <c r="D4156" s="1">
        <v>10</v>
      </c>
      <c r="E4156" s="1">
        <v>0</v>
      </c>
      <c r="F4156" s="1">
        <v>0</v>
      </c>
      <c r="G4156" s="7" t="str">
        <f>IF(E4156&lt;0,"0-",IF(E4156=0,"0",IF(E4156&lt;3.01,"0+ to 3",IF(E4156&lt;6.01,"3+ to 6",IF(E4156&lt;9.01,"6+ to 9",IF(E4156&lt;12.01,"9+ to 12",IF(E4156&lt;15.01,"12+ to 15",IF(E4156&lt;18.01,"15+ to 18",IF(E4156&lt;21.01,"18+ to 21",IF(E4156&lt;24.01,"21+ to 24",IF(E4156&lt;27.01,"24+ to 27",IF(E4156&lt;30.01,"27+ to 30","30+"))))))))))))</f>
        <v>0</v>
      </c>
      <c r="H4156" s="7" t="str">
        <f>IF(F4156&lt;0,"0-",IF(F4156=0,"0",IF(F4156&lt;3.01,"0+ to 3",IF(F4156&lt;6.01,"3+ to 6",IF(F4156&lt;9.01,"6+ to 9",IF(F4156&lt;12.01,"9+ to 12",IF(F4156&lt;15.01,"12+ to 15",IF(F4156&lt;18.01,"15+ to 18",IF(F4156&lt;21.01,"18+ to 21",IF(F4156&lt;24.01,"21+ to 24",IF(F4156&lt;27.01,"24+ to 27",IF(F4156&lt;30.01,"27+ to 30","30+"))))))))))))</f>
        <v>0</v>
      </c>
      <c r="I4156" t="str">
        <f>IF(G4156&lt;&gt;H4156,"DIFF","")</f>
        <v/>
      </c>
    </row>
    <row r="4157" spans="1:9">
      <c r="A4157" t="s">
        <v>102</v>
      </c>
      <c r="B4157" t="s">
        <v>144</v>
      </c>
      <c r="C4157" s="1">
        <v>117484976</v>
      </c>
      <c r="D4157" s="1">
        <v>11</v>
      </c>
      <c r="E4157" s="1">
        <v>0</v>
      </c>
      <c r="F4157" s="1">
        <v>0</v>
      </c>
      <c r="G4157" s="7" t="str">
        <f>IF(E4157&lt;0,"0-",IF(E4157=0,"0",IF(E4157&lt;3.01,"0+ to 3",IF(E4157&lt;6.01,"3+ to 6",IF(E4157&lt;9.01,"6+ to 9",IF(E4157&lt;12.01,"9+ to 12",IF(E4157&lt;15.01,"12+ to 15",IF(E4157&lt;18.01,"15+ to 18",IF(E4157&lt;21.01,"18+ to 21",IF(E4157&lt;24.01,"21+ to 24",IF(E4157&lt;27.01,"24+ to 27",IF(E4157&lt;30.01,"27+ to 30","30+"))))))))))))</f>
        <v>0</v>
      </c>
      <c r="H4157" s="7" t="str">
        <f>IF(F4157&lt;0,"0-",IF(F4157=0,"0",IF(F4157&lt;3.01,"0+ to 3",IF(F4157&lt;6.01,"3+ to 6",IF(F4157&lt;9.01,"6+ to 9",IF(F4157&lt;12.01,"9+ to 12",IF(F4157&lt;15.01,"12+ to 15",IF(F4157&lt;18.01,"15+ to 18",IF(F4157&lt;21.01,"18+ to 21",IF(F4157&lt;24.01,"21+ to 24",IF(F4157&lt;27.01,"24+ to 27",IF(F4157&lt;30.01,"27+ to 30","30+"))))))))))))</f>
        <v>0</v>
      </c>
      <c r="I4157" t="str">
        <f>IF(G4157&lt;&gt;H4157,"DIFF","")</f>
        <v/>
      </c>
    </row>
    <row r="4158" spans="1:9">
      <c r="A4158" t="s">
        <v>102</v>
      </c>
      <c r="B4158" t="s">
        <v>144</v>
      </c>
      <c r="C4158" s="1">
        <v>117485072</v>
      </c>
      <c r="D4158" s="1">
        <v>2</v>
      </c>
      <c r="E4158" s="1">
        <v>-24</v>
      </c>
      <c r="F4158" s="1">
        <v>8</v>
      </c>
      <c r="G4158" s="7" t="str">
        <f>IF(E4158&lt;0,"0-",IF(E4158=0,"0",IF(E4158&lt;3.01,"0+ to 3",IF(E4158&lt;6.01,"3+ to 6",IF(E4158&lt;9.01,"6+ to 9",IF(E4158&lt;12.01,"9+ to 12",IF(E4158&lt;15.01,"12+ to 15",IF(E4158&lt;18.01,"15+ to 18",IF(E4158&lt;21.01,"18+ to 21",IF(E4158&lt;24.01,"21+ to 24",IF(E4158&lt;27.01,"24+ to 27",IF(E4158&lt;30.01,"27+ to 30","30+"))))))))))))</f>
        <v>0-</v>
      </c>
      <c r="H4158" s="7" t="str">
        <f>IF(F4158&lt;0,"0-",IF(F4158=0,"0",IF(F4158&lt;3.01,"0+ to 3",IF(F4158&lt;6.01,"3+ to 6",IF(F4158&lt;9.01,"6+ to 9",IF(F4158&lt;12.01,"9+ to 12",IF(F4158&lt;15.01,"12+ to 15",IF(F4158&lt;18.01,"15+ to 18",IF(F4158&lt;21.01,"18+ to 21",IF(F4158&lt;24.01,"21+ to 24",IF(F4158&lt;27.01,"24+ to 27",IF(F4158&lt;30.01,"27+ to 30","30+"))))))))))))</f>
        <v>6+ to 9</v>
      </c>
      <c r="I4158" t="str">
        <f>IF(G4158&lt;&gt;H4158,"DIFF","")</f>
        <v>DIFF</v>
      </c>
    </row>
    <row r="4159" spans="1:9">
      <c r="A4159" t="s">
        <v>102</v>
      </c>
      <c r="B4159" t="s">
        <v>144</v>
      </c>
      <c r="C4159" s="1">
        <v>117485079</v>
      </c>
      <c r="D4159" s="1">
        <v>7</v>
      </c>
      <c r="E4159" s="1">
        <v>-80</v>
      </c>
      <c r="F4159" s="1">
        <v>286</v>
      </c>
      <c r="G4159" s="7" t="str">
        <f>IF(E4159&lt;0,"0-",IF(E4159=0,"0",IF(E4159&lt;3.01,"0+ to 3",IF(E4159&lt;6.01,"3+ to 6",IF(E4159&lt;9.01,"6+ to 9",IF(E4159&lt;12.01,"9+ to 12",IF(E4159&lt;15.01,"12+ to 15",IF(E4159&lt;18.01,"15+ to 18",IF(E4159&lt;21.01,"18+ to 21",IF(E4159&lt;24.01,"21+ to 24",IF(E4159&lt;27.01,"24+ to 27",IF(E4159&lt;30.01,"27+ to 30","30+"))))))))))))</f>
        <v>0-</v>
      </c>
      <c r="H4159" s="7" t="str">
        <f>IF(F4159&lt;0,"0-",IF(F4159=0,"0",IF(F4159&lt;3.01,"0+ to 3",IF(F4159&lt;6.01,"3+ to 6",IF(F4159&lt;9.01,"6+ to 9",IF(F4159&lt;12.01,"9+ to 12",IF(F4159&lt;15.01,"12+ to 15",IF(F4159&lt;18.01,"15+ to 18",IF(F4159&lt;21.01,"18+ to 21",IF(F4159&lt;24.01,"21+ to 24",IF(F4159&lt;27.01,"24+ to 27",IF(F4159&lt;30.01,"27+ to 30","30+"))))))))))))</f>
        <v>30+</v>
      </c>
      <c r="I4159" t="str">
        <f>IF(G4159&lt;&gt;H4159,"DIFF","")</f>
        <v>DIFF</v>
      </c>
    </row>
    <row r="4160" spans="1:9">
      <c r="A4160" t="s">
        <v>102</v>
      </c>
      <c r="B4160" t="s">
        <v>144</v>
      </c>
      <c r="C4160" s="1">
        <v>117491606</v>
      </c>
      <c r="D4160" s="1">
        <v>7</v>
      </c>
      <c r="E4160" s="1">
        <v>-7</v>
      </c>
      <c r="F4160" s="1">
        <v>55</v>
      </c>
      <c r="G4160" s="7" t="str">
        <f>IF(E4160&lt;0,"0-",IF(E4160=0,"0",IF(E4160&lt;3.01,"0+ to 3",IF(E4160&lt;6.01,"3+ to 6",IF(E4160&lt;9.01,"6+ to 9",IF(E4160&lt;12.01,"9+ to 12",IF(E4160&lt;15.01,"12+ to 15",IF(E4160&lt;18.01,"15+ to 18",IF(E4160&lt;21.01,"18+ to 21",IF(E4160&lt;24.01,"21+ to 24",IF(E4160&lt;27.01,"24+ to 27",IF(E4160&lt;30.01,"27+ to 30","30+"))))))))))))</f>
        <v>0-</v>
      </c>
      <c r="H4160" s="7" t="str">
        <f>IF(F4160&lt;0,"0-",IF(F4160=0,"0",IF(F4160&lt;3.01,"0+ to 3",IF(F4160&lt;6.01,"3+ to 6",IF(F4160&lt;9.01,"6+ to 9",IF(F4160&lt;12.01,"9+ to 12",IF(F4160&lt;15.01,"12+ to 15",IF(F4160&lt;18.01,"15+ to 18",IF(F4160&lt;21.01,"18+ to 21",IF(F4160&lt;24.01,"21+ to 24",IF(F4160&lt;27.01,"24+ to 27",IF(F4160&lt;30.01,"27+ to 30","30+"))))))))))))</f>
        <v>30+</v>
      </c>
      <c r="I4160" t="str">
        <f>IF(G4160&lt;&gt;H4160,"DIFF","")</f>
        <v>DIFF</v>
      </c>
    </row>
    <row r="4161" spans="1:9">
      <c r="A4161" t="s">
        <v>102</v>
      </c>
      <c r="B4161" t="s">
        <v>144</v>
      </c>
      <c r="C4161" s="1">
        <v>117493089</v>
      </c>
      <c r="D4161" s="1">
        <v>3</v>
      </c>
      <c r="E4161" s="1">
        <v>0</v>
      </c>
      <c r="F4161" s="1">
        <v>0</v>
      </c>
      <c r="G4161" s="7" t="str">
        <f>IF(E4161&lt;0,"0-",IF(E4161=0,"0",IF(E4161&lt;3.01,"0+ to 3",IF(E4161&lt;6.01,"3+ to 6",IF(E4161&lt;9.01,"6+ to 9",IF(E4161&lt;12.01,"9+ to 12",IF(E4161&lt;15.01,"12+ to 15",IF(E4161&lt;18.01,"15+ to 18",IF(E4161&lt;21.01,"18+ to 21",IF(E4161&lt;24.01,"21+ to 24",IF(E4161&lt;27.01,"24+ to 27",IF(E4161&lt;30.01,"27+ to 30","30+"))))))))))))</f>
        <v>0</v>
      </c>
      <c r="H4161" s="7" t="str">
        <f>IF(F4161&lt;0,"0-",IF(F4161=0,"0",IF(F4161&lt;3.01,"0+ to 3",IF(F4161&lt;6.01,"3+ to 6",IF(F4161&lt;9.01,"6+ to 9",IF(F4161&lt;12.01,"9+ to 12",IF(F4161&lt;15.01,"12+ to 15",IF(F4161&lt;18.01,"15+ to 18",IF(F4161&lt;21.01,"18+ to 21",IF(F4161&lt;24.01,"21+ to 24",IF(F4161&lt;27.01,"24+ to 27",IF(F4161&lt;30.01,"27+ to 30","30+"))))))))))))</f>
        <v>0</v>
      </c>
      <c r="I4161" t="str">
        <f>IF(G4161&lt;&gt;H4161,"DIFF","")</f>
        <v/>
      </c>
    </row>
    <row r="4162" spans="1:9">
      <c r="A4162" t="s">
        <v>102</v>
      </c>
      <c r="B4162" t="s">
        <v>144</v>
      </c>
      <c r="C4162" s="1">
        <v>117493290</v>
      </c>
      <c r="D4162" s="1">
        <v>2</v>
      </c>
      <c r="E4162" s="1">
        <v>0</v>
      </c>
      <c r="F4162" s="1">
        <v>8</v>
      </c>
      <c r="G4162" s="7" t="str">
        <f>IF(E4162&lt;0,"0-",IF(E4162=0,"0",IF(E4162&lt;3.01,"0+ to 3",IF(E4162&lt;6.01,"3+ to 6",IF(E4162&lt;9.01,"6+ to 9",IF(E4162&lt;12.01,"9+ to 12",IF(E4162&lt;15.01,"12+ to 15",IF(E4162&lt;18.01,"15+ to 18",IF(E4162&lt;21.01,"18+ to 21",IF(E4162&lt;24.01,"21+ to 24",IF(E4162&lt;27.01,"24+ to 27",IF(E4162&lt;30.01,"27+ to 30","30+"))))))))))))</f>
        <v>0</v>
      </c>
      <c r="H4162" s="7" t="str">
        <f>IF(F4162&lt;0,"0-",IF(F4162=0,"0",IF(F4162&lt;3.01,"0+ to 3",IF(F4162&lt;6.01,"3+ to 6",IF(F4162&lt;9.01,"6+ to 9",IF(F4162&lt;12.01,"9+ to 12",IF(F4162&lt;15.01,"12+ to 15",IF(F4162&lt;18.01,"15+ to 18",IF(F4162&lt;21.01,"18+ to 21",IF(F4162&lt;24.01,"21+ to 24",IF(F4162&lt;27.01,"24+ to 27",IF(F4162&lt;30.01,"27+ to 30","30+"))))))))))))</f>
        <v>6+ to 9</v>
      </c>
      <c r="I4162" t="str">
        <f>IF(G4162&lt;&gt;H4162,"DIFF","")</f>
        <v>DIFF</v>
      </c>
    </row>
    <row r="4163" spans="1:9">
      <c r="A4163" t="s">
        <v>102</v>
      </c>
      <c r="B4163" t="s">
        <v>144</v>
      </c>
      <c r="C4163" s="1">
        <v>117494309</v>
      </c>
      <c r="D4163" s="1">
        <v>7</v>
      </c>
      <c r="E4163" s="1">
        <v>-2</v>
      </c>
      <c r="F4163" s="1">
        <v>21</v>
      </c>
      <c r="G4163" s="7" t="str">
        <f>IF(E4163&lt;0,"0-",IF(E4163=0,"0",IF(E4163&lt;3.01,"0+ to 3",IF(E4163&lt;6.01,"3+ to 6",IF(E4163&lt;9.01,"6+ to 9",IF(E4163&lt;12.01,"9+ to 12",IF(E4163&lt;15.01,"12+ to 15",IF(E4163&lt;18.01,"15+ to 18",IF(E4163&lt;21.01,"18+ to 21",IF(E4163&lt;24.01,"21+ to 24",IF(E4163&lt;27.01,"24+ to 27",IF(E4163&lt;30.01,"27+ to 30","30+"))))))))))))</f>
        <v>0-</v>
      </c>
      <c r="H4163" s="7" t="str">
        <f>IF(F4163&lt;0,"0-",IF(F4163=0,"0",IF(F4163&lt;3.01,"0+ to 3",IF(F4163&lt;6.01,"3+ to 6",IF(F4163&lt;9.01,"6+ to 9",IF(F4163&lt;12.01,"9+ to 12",IF(F4163&lt;15.01,"12+ to 15",IF(F4163&lt;18.01,"15+ to 18",IF(F4163&lt;21.01,"18+ to 21",IF(F4163&lt;24.01,"21+ to 24",IF(F4163&lt;27.01,"24+ to 27",IF(F4163&lt;30.01,"27+ to 30","30+"))))))))))))</f>
        <v>18+ to 21</v>
      </c>
      <c r="I4163" t="str">
        <f>IF(G4163&lt;&gt;H4163,"DIFF","")</f>
        <v>DIFF</v>
      </c>
    </row>
    <row r="4164" spans="1:9">
      <c r="A4164" t="s">
        <v>102</v>
      </c>
      <c r="B4164" t="s">
        <v>144</v>
      </c>
      <c r="C4164" s="1">
        <v>117495535</v>
      </c>
      <c r="D4164" s="1">
        <v>9</v>
      </c>
      <c r="E4164" s="1">
        <v>-6</v>
      </c>
      <c r="F4164" s="1">
        <v>5</v>
      </c>
      <c r="G4164" s="7" t="str">
        <f>IF(E4164&lt;0,"0-",IF(E4164=0,"0",IF(E4164&lt;3.01,"0+ to 3",IF(E4164&lt;6.01,"3+ to 6",IF(E4164&lt;9.01,"6+ to 9",IF(E4164&lt;12.01,"9+ to 12",IF(E4164&lt;15.01,"12+ to 15",IF(E4164&lt;18.01,"15+ to 18",IF(E4164&lt;21.01,"18+ to 21",IF(E4164&lt;24.01,"21+ to 24",IF(E4164&lt;27.01,"24+ to 27",IF(E4164&lt;30.01,"27+ to 30","30+"))))))))))))</f>
        <v>0-</v>
      </c>
      <c r="H4164" s="7" t="str">
        <f>IF(F4164&lt;0,"0-",IF(F4164=0,"0",IF(F4164&lt;3.01,"0+ to 3",IF(F4164&lt;6.01,"3+ to 6",IF(F4164&lt;9.01,"6+ to 9",IF(F4164&lt;12.01,"9+ to 12",IF(F4164&lt;15.01,"12+ to 15",IF(F4164&lt;18.01,"15+ to 18",IF(F4164&lt;21.01,"18+ to 21",IF(F4164&lt;24.01,"21+ to 24",IF(F4164&lt;27.01,"24+ to 27",IF(F4164&lt;30.01,"27+ to 30","30+"))))))))))))</f>
        <v>3+ to 6</v>
      </c>
      <c r="I4164" t="str">
        <f>IF(G4164&lt;&gt;H4164,"DIFF","")</f>
        <v>DIFF</v>
      </c>
    </row>
    <row r="4165" spans="1:9">
      <c r="A4165" t="s">
        <v>102</v>
      </c>
      <c r="B4165" t="s">
        <v>144</v>
      </c>
      <c r="C4165" s="1">
        <v>117496588</v>
      </c>
      <c r="D4165" s="1">
        <v>6</v>
      </c>
      <c r="E4165" s="1">
        <v>-9</v>
      </c>
      <c r="F4165" s="1">
        <v>75</v>
      </c>
      <c r="G4165" s="7" t="str">
        <f>IF(E4165&lt;0,"0-",IF(E4165=0,"0",IF(E4165&lt;3.01,"0+ to 3",IF(E4165&lt;6.01,"3+ to 6",IF(E4165&lt;9.01,"6+ to 9",IF(E4165&lt;12.01,"9+ to 12",IF(E4165&lt;15.01,"12+ to 15",IF(E4165&lt;18.01,"15+ to 18",IF(E4165&lt;21.01,"18+ to 21",IF(E4165&lt;24.01,"21+ to 24",IF(E4165&lt;27.01,"24+ to 27",IF(E4165&lt;30.01,"27+ to 30","30+"))))))))))))</f>
        <v>0-</v>
      </c>
      <c r="H4165" s="7" t="str">
        <f>IF(F4165&lt;0,"0-",IF(F4165=0,"0",IF(F4165&lt;3.01,"0+ to 3",IF(F4165&lt;6.01,"3+ to 6",IF(F4165&lt;9.01,"6+ to 9",IF(F4165&lt;12.01,"9+ to 12",IF(F4165&lt;15.01,"12+ to 15",IF(F4165&lt;18.01,"15+ to 18",IF(F4165&lt;21.01,"18+ to 21",IF(F4165&lt;24.01,"21+ to 24",IF(F4165&lt;27.01,"24+ to 27",IF(F4165&lt;30.01,"27+ to 30","30+"))))))))))))</f>
        <v>30+</v>
      </c>
      <c r="I4165" t="str">
        <f>IF(G4165&lt;&gt;H4165,"DIFF","")</f>
        <v>DIFF</v>
      </c>
    </row>
    <row r="4166" spans="1:9">
      <c r="A4166" t="s">
        <v>102</v>
      </c>
      <c r="B4166" t="s">
        <v>144</v>
      </c>
      <c r="C4166" s="1">
        <v>117497182</v>
      </c>
      <c r="D4166" s="1">
        <v>11</v>
      </c>
      <c r="E4166" s="1">
        <v>-2</v>
      </c>
      <c r="F4166" s="1">
        <v>17</v>
      </c>
      <c r="G4166" s="7" t="str">
        <f>IF(E4166&lt;0,"0-",IF(E4166=0,"0",IF(E4166&lt;3.01,"0+ to 3",IF(E4166&lt;6.01,"3+ to 6",IF(E4166&lt;9.01,"6+ to 9",IF(E4166&lt;12.01,"9+ to 12",IF(E4166&lt;15.01,"12+ to 15",IF(E4166&lt;18.01,"15+ to 18",IF(E4166&lt;21.01,"18+ to 21",IF(E4166&lt;24.01,"21+ to 24",IF(E4166&lt;27.01,"24+ to 27",IF(E4166&lt;30.01,"27+ to 30","30+"))))))))))))</f>
        <v>0-</v>
      </c>
      <c r="H4166" s="7" t="str">
        <f>IF(F4166&lt;0,"0-",IF(F4166=0,"0",IF(F4166&lt;3.01,"0+ to 3",IF(F4166&lt;6.01,"3+ to 6",IF(F4166&lt;9.01,"6+ to 9",IF(F4166&lt;12.01,"9+ to 12",IF(F4166&lt;15.01,"12+ to 15",IF(F4166&lt;18.01,"15+ to 18",IF(F4166&lt;21.01,"18+ to 21",IF(F4166&lt;24.01,"21+ to 24",IF(F4166&lt;27.01,"24+ to 27",IF(F4166&lt;30.01,"27+ to 30","30+"))))))))))))</f>
        <v>15+ to 18</v>
      </c>
      <c r="I4166" t="str">
        <f>IF(G4166&lt;&gt;H4166,"DIFF","")</f>
        <v>DIFF</v>
      </c>
    </row>
    <row r="4167" spans="1:9">
      <c r="A4167" t="s">
        <v>102</v>
      </c>
      <c r="B4167" t="s">
        <v>144</v>
      </c>
      <c r="C4167" s="1">
        <v>117497187</v>
      </c>
      <c r="D4167" s="1">
        <v>7</v>
      </c>
      <c r="E4167" s="1">
        <v>0</v>
      </c>
      <c r="F4167" s="1">
        <v>3</v>
      </c>
      <c r="G4167" s="7" t="str">
        <f>IF(E4167&lt;0,"0-",IF(E4167=0,"0",IF(E4167&lt;3.01,"0+ to 3",IF(E4167&lt;6.01,"3+ to 6",IF(E4167&lt;9.01,"6+ to 9",IF(E4167&lt;12.01,"9+ to 12",IF(E4167&lt;15.01,"12+ to 15",IF(E4167&lt;18.01,"15+ to 18",IF(E4167&lt;21.01,"18+ to 21",IF(E4167&lt;24.01,"21+ to 24",IF(E4167&lt;27.01,"24+ to 27",IF(E4167&lt;30.01,"27+ to 30","30+"))))))))))))</f>
        <v>0</v>
      </c>
      <c r="H4167" s="7" t="str">
        <f>IF(F4167&lt;0,"0-",IF(F4167=0,"0",IF(F4167&lt;3.01,"0+ to 3",IF(F4167&lt;6.01,"3+ to 6",IF(F4167&lt;9.01,"6+ to 9",IF(F4167&lt;12.01,"9+ to 12",IF(F4167&lt;15.01,"12+ to 15",IF(F4167&lt;18.01,"15+ to 18",IF(F4167&lt;21.01,"18+ to 21",IF(F4167&lt;24.01,"21+ to 24",IF(F4167&lt;27.01,"24+ to 27",IF(F4167&lt;30.01,"27+ to 30","30+"))))))))))))</f>
        <v>0+ to 3</v>
      </c>
      <c r="I4167" t="str">
        <f>IF(G4167&lt;&gt;H4167,"DIFF","")</f>
        <v>DIFF</v>
      </c>
    </row>
    <row r="4168" spans="1:9">
      <c r="A4168" t="s">
        <v>102</v>
      </c>
      <c r="B4168" t="s">
        <v>144</v>
      </c>
      <c r="C4168" s="1">
        <v>117498508</v>
      </c>
      <c r="D4168" s="1">
        <v>9</v>
      </c>
      <c r="E4168" s="1">
        <v>-4</v>
      </c>
      <c r="F4168" s="1">
        <v>42</v>
      </c>
      <c r="G4168" s="7" t="str">
        <f>IF(E4168&lt;0,"0-",IF(E4168=0,"0",IF(E4168&lt;3.01,"0+ to 3",IF(E4168&lt;6.01,"3+ to 6",IF(E4168&lt;9.01,"6+ to 9",IF(E4168&lt;12.01,"9+ to 12",IF(E4168&lt;15.01,"12+ to 15",IF(E4168&lt;18.01,"15+ to 18",IF(E4168&lt;21.01,"18+ to 21",IF(E4168&lt;24.01,"21+ to 24",IF(E4168&lt;27.01,"24+ to 27",IF(E4168&lt;30.01,"27+ to 30","30+"))))))))))))</f>
        <v>0-</v>
      </c>
      <c r="H4168" s="7" t="str">
        <f>IF(F4168&lt;0,"0-",IF(F4168=0,"0",IF(F4168&lt;3.01,"0+ to 3",IF(F4168&lt;6.01,"3+ to 6",IF(F4168&lt;9.01,"6+ to 9",IF(F4168&lt;12.01,"9+ to 12",IF(F4168&lt;15.01,"12+ to 15",IF(F4168&lt;18.01,"15+ to 18",IF(F4168&lt;21.01,"18+ to 21",IF(F4168&lt;24.01,"21+ to 24",IF(F4168&lt;27.01,"24+ to 27",IF(F4168&lt;30.01,"27+ to 30","30+"))))))))))))</f>
        <v>30+</v>
      </c>
      <c r="I4168" t="str">
        <f>IF(G4168&lt;&gt;H4168,"DIFF","")</f>
        <v>DIFF</v>
      </c>
    </row>
    <row r="4169" spans="1:9">
      <c r="A4169" t="s">
        <v>102</v>
      </c>
      <c r="B4169" t="s">
        <v>144</v>
      </c>
      <c r="C4169" s="1">
        <v>117500975</v>
      </c>
      <c r="D4169" s="1">
        <v>2</v>
      </c>
      <c r="E4169" s="1">
        <v>-1</v>
      </c>
      <c r="F4169" s="1">
        <v>0</v>
      </c>
      <c r="G4169" s="7" t="str">
        <f>IF(E4169&lt;0,"0-",IF(E4169=0,"0",IF(E4169&lt;3.01,"0+ to 3",IF(E4169&lt;6.01,"3+ to 6",IF(E4169&lt;9.01,"6+ to 9",IF(E4169&lt;12.01,"9+ to 12",IF(E4169&lt;15.01,"12+ to 15",IF(E4169&lt;18.01,"15+ to 18",IF(E4169&lt;21.01,"18+ to 21",IF(E4169&lt;24.01,"21+ to 24",IF(E4169&lt;27.01,"24+ to 27",IF(E4169&lt;30.01,"27+ to 30","30+"))))))))))))</f>
        <v>0-</v>
      </c>
      <c r="H4169" s="7" t="str">
        <f>IF(F4169&lt;0,"0-",IF(F4169=0,"0",IF(F4169&lt;3.01,"0+ to 3",IF(F4169&lt;6.01,"3+ to 6",IF(F4169&lt;9.01,"6+ to 9",IF(F4169&lt;12.01,"9+ to 12",IF(F4169&lt;15.01,"12+ to 15",IF(F4169&lt;18.01,"15+ to 18",IF(F4169&lt;21.01,"18+ to 21",IF(F4169&lt;24.01,"21+ to 24",IF(F4169&lt;27.01,"24+ to 27",IF(F4169&lt;30.01,"27+ to 30","30+"))))))))))))</f>
        <v>0</v>
      </c>
      <c r="I4169" t="str">
        <f>IF(G4169&lt;&gt;H4169,"DIFF","")</f>
        <v>DIFF</v>
      </c>
    </row>
    <row r="4170" spans="1:9">
      <c r="A4170" t="s">
        <v>102</v>
      </c>
      <c r="B4170" t="s">
        <v>144</v>
      </c>
      <c r="C4170" s="1">
        <v>117501131</v>
      </c>
      <c r="D4170" s="1">
        <v>8</v>
      </c>
      <c r="E4170" s="1">
        <v>-10</v>
      </c>
      <c r="F4170" s="1">
        <v>80</v>
      </c>
      <c r="G4170" s="7" t="str">
        <f>IF(E4170&lt;0,"0-",IF(E4170=0,"0",IF(E4170&lt;3.01,"0+ to 3",IF(E4170&lt;6.01,"3+ to 6",IF(E4170&lt;9.01,"6+ to 9",IF(E4170&lt;12.01,"9+ to 12",IF(E4170&lt;15.01,"12+ to 15",IF(E4170&lt;18.01,"15+ to 18",IF(E4170&lt;21.01,"18+ to 21",IF(E4170&lt;24.01,"21+ to 24",IF(E4170&lt;27.01,"24+ to 27",IF(E4170&lt;30.01,"27+ to 30","30+"))))))))))))</f>
        <v>0-</v>
      </c>
      <c r="H4170" s="7" t="str">
        <f>IF(F4170&lt;0,"0-",IF(F4170=0,"0",IF(F4170&lt;3.01,"0+ to 3",IF(F4170&lt;6.01,"3+ to 6",IF(F4170&lt;9.01,"6+ to 9",IF(F4170&lt;12.01,"9+ to 12",IF(F4170&lt;15.01,"12+ to 15",IF(F4170&lt;18.01,"15+ to 18",IF(F4170&lt;21.01,"18+ to 21",IF(F4170&lt;24.01,"21+ to 24",IF(F4170&lt;27.01,"24+ to 27",IF(F4170&lt;30.01,"27+ to 30","30+"))))))))))))</f>
        <v>30+</v>
      </c>
      <c r="I4170" t="str">
        <f>IF(G4170&lt;&gt;H4170,"DIFF","")</f>
        <v>DIFF</v>
      </c>
    </row>
    <row r="4171" spans="1:9">
      <c r="A4171" t="s">
        <v>102</v>
      </c>
      <c r="B4171" t="s">
        <v>144</v>
      </c>
      <c r="C4171" s="1">
        <v>117502587</v>
      </c>
      <c r="D4171" s="1">
        <v>2</v>
      </c>
      <c r="E4171" s="1">
        <v>0</v>
      </c>
      <c r="F4171" s="1">
        <v>0</v>
      </c>
      <c r="G4171" s="7" t="str">
        <f>IF(E4171&lt;0,"0-",IF(E4171=0,"0",IF(E4171&lt;3.01,"0+ to 3",IF(E4171&lt;6.01,"3+ to 6",IF(E4171&lt;9.01,"6+ to 9",IF(E4171&lt;12.01,"9+ to 12",IF(E4171&lt;15.01,"12+ to 15",IF(E4171&lt;18.01,"15+ to 18",IF(E4171&lt;21.01,"18+ to 21",IF(E4171&lt;24.01,"21+ to 24",IF(E4171&lt;27.01,"24+ to 27",IF(E4171&lt;30.01,"27+ to 30","30+"))))))))))))</f>
        <v>0</v>
      </c>
      <c r="H4171" s="7" t="str">
        <f>IF(F4171&lt;0,"0-",IF(F4171=0,"0",IF(F4171&lt;3.01,"0+ to 3",IF(F4171&lt;6.01,"3+ to 6",IF(F4171&lt;9.01,"6+ to 9",IF(F4171&lt;12.01,"9+ to 12",IF(F4171&lt;15.01,"12+ to 15",IF(F4171&lt;18.01,"15+ to 18",IF(F4171&lt;21.01,"18+ to 21",IF(F4171&lt;24.01,"21+ to 24",IF(F4171&lt;27.01,"24+ to 27",IF(F4171&lt;30.01,"27+ to 30","30+"))))))))))))</f>
        <v>0</v>
      </c>
      <c r="I4171" t="str">
        <f>IF(G4171&lt;&gt;H4171,"DIFF","")</f>
        <v/>
      </c>
    </row>
    <row r="4172" spans="1:9">
      <c r="A4172" t="s">
        <v>102</v>
      </c>
      <c r="B4172" t="s">
        <v>144</v>
      </c>
      <c r="C4172" s="1">
        <v>117506198</v>
      </c>
      <c r="D4172" s="1">
        <v>2</v>
      </c>
      <c r="E4172" s="1">
        <v>-12</v>
      </c>
      <c r="F4172" s="1">
        <v>18</v>
      </c>
      <c r="G4172" s="7" t="str">
        <f>IF(E4172&lt;0,"0-",IF(E4172=0,"0",IF(E4172&lt;3.01,"0+ to 3",IF(E4172&lt;6.01,"3+ to 6",IF(E4172&lt;9.01,"6+ to 9",IF(E4172&lt;12.01,"9+ to 12",IF(E4172&lt;15.01,"12+ to 15",IF(E4172&lt;18.01,"15+ to 18",IF(E4172&lt;21.01,"18+ to 21",IF(E4172&lt;24.01,"21+ to 24",IF(E4172&lt;27.01,"24+ to 27",IF(E4172&lt;30.01,"27+ to 30","30+"))))))))))))</f>
        <v>0-</v>
      </c>
      <c r="H4172" s="7" t="str">
        <f>IF(F4172&lt;0,"0-",IF(F4172=0,"0",IF(F4172&lt;3.01,"0+ to 3",IF(F4172&lt;6.01,"3+ to 6",IF(F4172&lt;9.01,"6+ to 9",IF(F4172&lt;12.01,"9+ to 12",IF(F4172&lt;15.01,"12+ to 15",IF(F4172&lt;18.01,"15+ to 18",IF(F4172&lt;21.01,"18+ to 21",IF(F4172&lt;24.01,"21+ to 24",IF(F4172&lt;27.01,"24+ to 27",IF(F4172&lt;30.01,"27+ to 30","30+"))))))))))))</f>
        <v>15+ to 18</v>
      </c>
      <c r="I4172" t="str">
        <f>IF(G4172&lt;&gt;H4172,"DIFF","")</f>
        <v>DIFF</v>
      </c>
    </row>
    <row r="4173" spans="1:9">
      <c r="A4173" t="s">
        <v>102</v>
      </c>
      <c r="B4173" t="s">
        <v>144</v>
      </c>
      <c r="C4173" s="1">
        <v>117506904</v>
      </c>
      <c r="D4173" s="1">
        <v>5</v>
      </c>
      <c r="E4173" s="1">
        <v>-7</v>
      </c>
      <c r="F4173" s="1">
        <v>43</v>
      </c>
      <c r="G4173" s="7" t="str">
        <f>IF(E4173&lt;0,"0-",IF(E4173=0,"0",IF(E4173&lt;3.01,"0+ to 3",IF(E4173&lt;6.01,"3+ to 6",IF(E4173&lt;9.01,"6+ to 9",IF(E4173&lt;12.01,"9+ to 12",IF(E4173&lt;15.01,"12+ to 15",IF(E4173&lt;18.01,"15+ to 18",IF(E4173&lt;21.01,"18+ to 21",IF(E4173&lt;24.01,"21+ to 24",IF(E4173&lt;27.01,"24+ to 27",IF(E4173&lt;30.01,"27+ to 30","30+"))))))))))))</f>
        <v>0-</v>
      </c>
      <c r="H4173" s="7" t="str">
        <f>IF(F4173&lt;0,"0-",IF(F4173=0,"0",IF(F4173&lt;3.01,"0+ to 3",IF(F4173&lt;6.01,"3+ to 6",IF(F4173&lt;9.01,"6+ to 9",IF(F4173&lt;12.01,"9+ to 12",IF(F4173&lt;15.01,"12+ to 15",IF(F4173&lt;18.01,"15+ to 18",IF(F4173&lt;21.01,"18+ to 21",IF(F4173&lt;24.01,"21+ to 24",IF(F4173&lt;27.01,"24+ to 27",IF(F4173&lt;30.01,"27+ to 30","30+"))))))))))))</f>
        <v>30+</v>
      </c>
      <c r="I4173" t="str">
        <f>IF(G4173&lt;&gt;H4173,"DIFF","")</f>
        <v>DIFF</v>
      </c>
    </row>
    <row r="4174" spans="1:9">
      <c r="A4174" t="s">
        <v>102</v>
      </c>
      <c r="B4174" t="s">
        <v>144</v>
      </c>
      <c r="C4174" s="1">
        <v>117507284</v>
      </c>
      <c r="D4174" s="1">
        <v>7</v>
      </c>
      <c r="E4174" s="1">
        <v>-5</v>
      </c>
      <c r="F4174" s="1">
        <v>58</v>
      </c>
      <c r="G4174" s="7" t="str">
        <f>IF(E4174&lt;0,"0-",IF(E4174=0,"0",IF(E4174&lt;3.01,"0+ to 3",IF(E4174&lt;6.01,"3+ to 6",IF(E4174&lt;9.01,"6+ to 9",IF(E4174&lt;12.01,"9+ to 12",IF(E4174&lt;15.01,"12+ to 15",IF(E4174&lt;18.01,"15+ to 18",IF(E4174&lt;21.01,"18+ to 21",IF(E4174&lt;24.01,"21+ to 24",IF(E4174&lt;27.01,"24+ to 27",IF(E4174&lt;30.01,"27+ to 30","30+"))))))))))))</f>
        <v>0-</v>
      </c>
      <c r="H4174" s="7" t="str">
        <f>IF(F4174&lt;0,"0-",IF(F4174=0,"0",IF(F4174&lt;3.01,"0+ to 3",IF(F4174&lt;6.01,"3+ to 6",IF(F4174&lt;9.01,"6+ to 9",IF(F4174&lt;12.01,"9+ to 12",IF(F4174&lt;15.01,"12+ to 15",IF(F4174&lt;18.01,"15+ to 18",IF(F4174&lt;21.01,"18+ to 21",IF(F4174&lt;24.01,"21+ to 24",IF(F4174&lt;27.01,"24+ to 27",IF(F4174&lt;30.01,"27+ to 30","30+"))))))))))))</f>
        <v>30+</v>
      </c>
      <c r="I4174" t="str">
        <f>IF(G4174&lt;&gt;H4174,"DIFF","")</f>
        <v>DIFF</v>
      </c>
    </row>
    <row r="4175" spans="1:9">
      <c r="A4175" t="s">
        <v>102</v>
      </c>
      <c r="B4175" t="s">
        <v>144</v>
      </c>
      <c r="C4175" s="1">
        <v>117507862</v>
      </c>
      <c r="D4175" s="1">
        <v>7</v>
      </c>
      <c r="E4175" s="1">
        <v>-5</v>
      </c>
      <c r="F4175" s="1">
        <v>19</v>
      </c>
      <c r="G4175" s="7" t="str">
        <f>IF(E4175&lt;0,"0-",IF(E4175=0,"0",IF(E4175&lt;3.01,"0+ to 3",IF(E4175&lt;6.01,"3+ to 6",IF(E4175&lt;9.01,"6+ to 9",IF(E4175&lt;12.01,"9+ to 12",IF(E4175&lt;15.01,"12+ to 15",IF(E4175&lt;18.01,"15+ to 18",IF(E4175&lt;21.01,"18+ to 21",IF(E4175&lt;24.01,"21+ to 24",IF(E4175&lt;27.01,"24+ to 27",IF(E4175&lt;30.01,"27+ to 30","30+"))))))))))))</f>
        <v>0-</v>
      </c>
      <c r="H4175" s="7" t="str">
        <f>IF(F4175&lt;0,"0-",IF(F4175=0,"0",IF(F4175&lt;3.01,"0+ to 3",IF(F4175&lt;6.01,"3+ to 6",IF(F4175&lt;9.01,"6+ to 9",IF(F4175&lt;12.01,"9+ to 12",IF(F4175&lt;15.01,"12+ to 15",IF(F4175&lt;18.01,"15+ to 18",IF(F4175&lt;21.01,"18+ to 21",IF(F4175&lt;24.01,"21+ to 24",IF(F4175&lt;27.01,"24+ to 27",IF(F4175&lt;30.01,"27+ to 30","30+"))))))))))))</f>
        <v>18+ to 21</v>
      </c>
      <c r="I4175" t="str">
        <f>IF(G4175&lt;&gt;H4175,"DIFF","")</f>
        <v>DIFF</v>
      </c>
    </row>
    <row r="4176" spans="1:9">
      <c r="A4176" t="s">
        <v>102</v>
      </c>
      <c r="B4176" t="s">
        <v>143</v>
      </c>
      <c r="C4176" s="1">
        <v>117550151</v>
      </c>
      <c r="D4176" s="1">
        <v>2</v>
      </c>
      <c r="E4176" s="1">
        <v>-3</v>
      </c>
      <c r="F4176" s="1">
        <v>7</v>
      </c>
      <c r="G4176" s="7" t="str">
        <f>IF(E4176&lt;0,"0-",IF(E4176=0,"0",IF(E4176&lt;3.01,"0+ to 3",IF(E4176&lt;6.01,"3+ to 6",IF(E4176&lt;9.01,"6+ to 9",IF(E4176&lt;12.01,"9+ to 12",IF(E4176&lt;15.01,"12+ to 15",IF(E4176&lt;18.01,"15+ to 18",IF(E4176&lt;21.01,"18+ to 21",IF(E4176&lt;24.01,"21+ to 24",IF(E4176&lt;27.01,"24+ to 27",IF(E4176&lt;30.01,"27+ to 30","30+"))))))))))))</f>
        <v>0-</v>
      </c>
      <c r="H4176" s="7" t="str">
        <f>IF(F4176&lt;0,"0-",IF(F4176=0,"0",IF(F4176&lt;3.01,"0+ to 3",IF(F4176&lt;6.01,"3+ to 6",IF(F4176&lt;9.01,"6+ to 9",IF(F4176&lt;12.01,"9+ to 12",IF(F4176&lt;15.01,"12+ to 15",IF(F4176&lt;18.01,"15+ to 18",IF(F4176&lt;21.01,"18+ to 21",IF(F4176&lt;24.01,"21+ to 24",IF(F4176&lt;27.01,"24+ to 27",IF(F4176&lt;30.01,"27+ to 30","30+"))))))))))))</f>
        <v>6+ to 9</v>
      </c>
      <c r="I4176" t="str">
        <f>IF(G4176&lt;&gt;H4176,"DIFF","")</f>
        <v>DIFF</v>
      </c>
    </row>
    <row r="4177" spans="1:9">
      <c r="A4177" t="s">
        <v>102</v>
      </c>
      <c r="B4177" t="s">
        <v>143</v>
      </c>
      <c r="C4177" s="1">
        <v>117556011</v>
      </c>
      <c r="D4177" s="1">
        <v>7</v>
      </c>
      <c r="E4177" s="1">
        <v>-1</v>
      </c>
      <c r="F4177" s="1">
        <v>1</v>
      </c>
      <c r="G4177" s="7" t="str">
        <f>IF(E4177&lt;0,"0-",IF(E4177=0,"0",IF(E4177&lt;3.01,"0+ to 3",IF(E4177&lt;6.01,"3+ to 6",IF(E4177&lt;9.01,"6+ to 9",IF(E4177&lt;12.01,"9+ to 12",IF(E4177&lt;15.01,"12+ to 15",IF(E4177&lt;18.01,"15+ to 18",IF(E4177&lt;21.01,"18+ to 21",IF(E4177&lt;24.01,"21+ to 24",IF(E4177&lt;27.01,"24+ to 27",IF(E4177&lt;30.01,"27+ to 30","30+"))))))))))))</f>
        <v>0-</v>
      </c>
      <c r="H4177" s="7" t="str">
        <f>IF(F4177&lt;0,"0-",IF(F4177=0,"0",IF(F4177&lt;3.01,"0+ to 3",IF(F4177&lt;6.01,"3+ to 6",IF(F4177&lt;9.01,"6+ to 9",IF(F4177&lt;12.01,"9+ to 12",IF(F4177&lt;15.01,"12+ to 15",IF(F4177&lt;18.01,"15+ to 18",IF(F4177&lt;21.01,"18+ to 21",IF(F4177&lt;24.01,"21+ to 24",IF(F4177&lt;27.01,"24+ to 27",IF(F4177&lt;30.01,"27+ to 30","30+"))))))))))))</f>
        <v>0+ to 3</v>
      </c>
      <c r="I4177" t="str">
        <f>IF(G4177&lt;&gt;H4177,"DIFF","")</f>
        <v>DIFF</v>
      </c>
    </row>
    <row r="4178" spans="1:9">
      <c r="A4178" t="s">
        <v>102</v>
      </c>
      <c r="B4178" t="s">
        <v>143</v>
      </c>
      <c r="C4178" s="1">
        <v>117558598</v>
      </c>
      <c r="D4178" s="1">
        <v>3</v>
      </c>
      <c r="E4178" s="1">
        <v>-9</v>
      </c>
      <c r="F4178" s="1">
        <v>19</v>
      </c>
      <c r="G4178" s="7" t="str">
        <f>IF(E4178&lt;0,"0-",IF(E4178=0,"0",IF(E4178&lt;3.01,"0+ to 3",IF(E4178&lt;6.01,"3+ to 6",IF(E4178&lt;9.01,"6+ to 9",IF(E4178&lt;12.01,"9+ to 12",IF(E4178&lt;15.01,"12+ to 15",IF(E4178&lt;18.01,"15+ to 18",IF(E4178&lt;21.01,"18+ to 21",IF(E4178&lt;24.01,"21+ to 24",IF(E4178&lt;27.01,"24+ to 27",IF(E4178&lt;30.01,"27+ to 30","30+"))))))))))))</f>
        <v>0-</v>
      </c>
      <c r="H4178" s="7" t="str">
        <f>IF(F4178&lt;0,"0-",IF(F4178=0,"0",IF(F4178&lt;3.01,"0+ to 3",IF(F4178&lt;6.01,"3+ to 6",IF(F4178&lt;9.01,"6+ to 9",IF(F4178&lt;12.01,"9+ to 12",IF(F4178&lt;15.01,"12+ to 15",IF(F4178&lt;18.01,"15+ to 18",IF(F4178&lt;21.01,"18+ to 21",IF(F4178&lt;24.01,"21+ to 24",IF(F4178&lt;27.01,"24+ to 27",IF(F4178&lt;30.01,"27+ to 30","30+"))))))))))))</f>
        <v>18+ to 21</v>
      </c>
      <c r="I4178" t="str">
        <f>IF(G4178&lt;&gt;H4178,"DIFF","")</f>
        <v>DIFF</v>
      </c>
    </row>
    <row r="4179" spans="1:9">
      <c r="A4179" t="s">
        <v>102</v>
      </c>
      <c r="B4179" t="s">
        <v>143</v>
      </c>
      <c r="C4179" s="1">
        <v>117559562</v>
      </c>
      <c r="D4179" s="1">
        <v>11</v>
      </c>
      <c r="E4179" s="1">
        <v>-2</v>
      </c>
      <c r="F4179" s="1">
        <v>-1</v>
      </c>
      <c r="G4179" s="7" t="str">
        <f>IF(E4179&lt;0,"0-",IF(E4179=0,"0",IF(E4179&lt;3.01,"0+ to 3",IF(E4179&lt;6.01,"3+ to 6",IF(E4179&lt;9.01,"6+ to 9",IF(E4179&lt;12.01,"9+ to 12",IF(E4179&lt;15.01,"12+ to 15",IF(E4179&lt;18.01,"15+ to 18",IF(E4179&lt;21.01,"18+ to 21",IF(E4179&lt;24.01,"21+ to 24",IF(E4179&lt;27.01,"24+ to 27",IF(E4179&lt;30.01,"27+ to 30","30+"))))))))))))</f>
        <v>0-</v>
      </c>
      <c r="H4179" s="7" t="str">
        <f>IF(F4179&lt;0,"0-",IF(F4179=0,"0",IF(F4179&lt;3.01,"0+ to 3",IF(F4179&lt;6.01,"3+ to 6",IF(F4179&lt;9.01,"6+ to 9",IF(F4179&lt;12.01,"9+ to 12",IF(F4179&lt;15.01,"12+ to 15",IF(F4179&lt;18.01,"15+ to 18",IF(F4179&lt;21.01,"18+ to 21",IF(F4179&lt;24.01,"21+ to 24",IF(F4179&lt;27.01,"24+ to 27",IF(F4179&lt;30.01,"27+ to 30","30+"))))))))))))</f>
        <v>0-</v>
      </c>
      <c r="I4179" t="str">
        <f>IF(G4179&lt;&gt;H4179,"DIFF","")</f>
        <v/>
      </c>
    </row>
    <row r="4180" spans="1:9">
      <c r="A4180" t="s">
        <v>102</v>
      </c>
      <c r="B4180" t="s">
        <v>143</v>
      </c>
      <c r="C4180" s="1">
        <v>117562446</v>
      </c>
      <c r="D4180" s="1">
        <v>3</v>
      </c>
      <c r="E4180" s="1">
        <v>-6</v>
      </c>
      <c r="F4180" s="1">
        <v>14</v>
      </c>
      <c r="G4180" s="7" t="str">
        <f>IF(E4180&lt;0,"0-",IF(E4180=0,"0",IF(E4180&lt;3.01,"0+ to 3",IF(E4180&lt;6.01,"3+ to 6",IF(E4180&lt;9.01,"6+ to 9",IF(E4180&lt;12.01,"9+ to 12",IF(E4180&lt;15.01,"12+ to 15",IF(E4180&lt;18.01,"15+ to 18",IF(E4180&lt;21.01,"18+ to 21",IF(E4180&lt;24.01,"21+ to 24",IF(E4180&lt;27.01,"24+ to 27",IF(E4180&lt;30.01,"27+ to 30","30+"))))))))))))</f>
        <v>0-</v>
      </c>
      <c r="H4180" s="7" t="str">
        <f>IF(F4180&lt;0,"0-",IF(F4180=0,"0",IF(F4180&lt;3.01,"0+ to 3",IF(F4180&lt;6.01,"3+ to 6",IF(F4180&lt;9.01,"6+ to 9",IF(F4180&lt;12.01,"9+ to 12",IF(F4180&lt;15.01,"12+ to 15",IF(F4180&lt;18.01,"15+ to 18",IF(F4180&lt;21.01,"18+ to 21",IF(F4180&lt;24.01,"21+ to 24",IF(F4180&lt;27.01,"24+ to 27",IF(F4180&lt;30.01,"27+ to 30","30+"))))))))))))</f>
        <v>12+ to 15</v>
      </c>
      <c r="I4180" t="str">
        <f>IF(G4180&lt;&gt;H4180,"DIFF","")</f>
        <v>DIFF</v>
      </c>
    </row>
    <row r="4181" spans="1:9">
      <c r="A4181" t="s">
        <v>102</v>
      </c>
      <c r="B4181" t="s">
        <v>143</v>
      </c>
      <c r="C4181" s="1">
        <v>117562670</v>
      </c>
      <c r="D4181" s="1">
        <v>2</v>
      </c>
      <c r="E4181" s="1">
        <v>-4</v>
      </c>
      <c r="F4181" s="1">
        <v>7</v>
      </c>
      <c r="G4181" s="7" t="str">
        <f>IF(E4181&lt;0,"0-",IF(E4181=0,"0",IF(E4181&lt;3.01,"0+ to 3",IF(E4181&lt;6.01,"3+ to 6",IF(E4181&lt;9.01,"6+ to 9",IF(E4181&lt;12.01,"9+ to 12",IF(E4181&lt;15.01,"12+ to 15",IF(E4181&lt;18.01,"15+ to 18",IF(E4181&lt;21.01,"18+ to 21",IF(E4181&lt;24.01,"21+ to 24",IF(E4181&lt;27.01,"24+ to 27",IF(E4181&lt;30.01,"27+ to 30","30+"))))))))))))</f>
        <v>0-</v>
      </c>
      <c r="H4181" s="7" t="str">
        <f>IF(F4181&lt;0,"0-",IF(F4181=0,"0",IF(F4181&lt;3.01,"0+ to 3",IF(F4181&lt;6.01,"3+ to 6",IF(F4181&lt;9.01,"6+ to 9",IF(F4181&lt;12.01,"9+ to 12",IF(F4181&lt;15.01,"12+ to 15",IF(F4181&lt;18.01,"15+ to 18",IF(F4181&lt;21.01,"18+ to 21",IF(F4181&lt;24.01,"21+ to 24",IF(F4181&lt;27.01,"24+ to 27",IF(F4181&lt;30.01,"27+ to 30","30+"))))))))))))</f>
        <v>6+ to 9</v>
      </c>
      <c r="I4181" t="str">
        <f>IF(G4181&lt;&gt;H4181,"DIFF","")</f>
        <v>DIFF</v>
      </c>
    </row>
    <row r="4182" spans="1:9">
      <c r="A4182" t="s">
        <v>102</v>
      </c>
      <c r="B4182" t="s">
        <v>143</v>
      </c>
      <c r="C4182" s="1">
        <v>117562936</v>
      </c>
      <c r="D4182" s="1">
        <v>2</v>
      </c>
      <c r="E4182" s="1">
        <v>-6</v>
      </c>
      <c r="F4182" s="1">
        <v>11</v>
      </c>
      <c r="G4182" s="7" t="str">
        <f>IF(E4182&lt;0,"0-",IF(E4182=0,"0",IF(E4182&lt;3.01,"0+ to 3",IF(E4182&lt;6.01,"3+ to 6",IF(E4182&lt;9.01,"6+ to 9",IF(E4182&lt;12.01,"9+ to 12",IF(E4182&lt;15.01,"12+ to 15",IF(E4182&lt;18.01,"15+ to 18",IF(E4182&lt;21.01,"18+ to 21",IF(E4182&lt;24.01,"21+ to 24",IF(E4182&lt;27.01,"24+ to 27",IF(E4182&lt;30.01,"27+ to 30","30+"))))))))))))</f>
        <v>0-</v>
      </c>
      <c r="H4182" s="7" t="str">
        <f>IF(F4182&lt;0,"0-",IF(F4182=0,"0",IF(F4182&lt;3.01,"0+ to 3",IF(F4182&lt;6.01,"3+ to 6",IF(F4182&lt;9.01,"6+ to 9",IF(F4182&lt;12.01,"9+ to 12",IF(F4182&lt;15.01,"12+ to 15",IF(F4182&lt;18.01,"15+ to 18",IF(F4182&lt;21.01,"18+ to 21",IF(F4182&lt;24.01,"21+ to 24",IF(F4182&lt;27.01,"24+ to 27",IF(F4182&lt;30.01,"27+ to 30","30+"))))))))))))</f>
        <v>9+ to 12</v>
      </c>
      <c r="I4182" t="str">
        <f>IF(G4182&lt;&gt;H4182,"DIFF","")</f>
        <v>DIFF</v>
      </c>
    </row>
    <row r="4183" spans="1:9">
      <c r="A4183" t="s">
        <v>102</v>
      </c>
      <c r="B4183" t="s">
        <v>143</v>
      </c>
      <c r="C4183" s="1">
        <v>117564683</v>
      </c>
      <c r="D4183" s="1">
        <v>3</v>
      </c>
      <c r="E4183" s="1">
        <v>-9</v>
      </c>
      <c r="F4183" s="1">
        <v>32</v>
      </c>
      <c r="G4183" s="7" t="str">
        <f>IF(E4183&lt;0,"0-",IF(E4183=0,"0",IF(E4183&lt;3.01,"0+ to 3",IF(E4183&lt;6.01,"3+ to 6",IF(E4183&lt;9.01,"6+ to 9",IF(E4183&lt;12.01,"9+ to 12",IF(E4183&lt;15.01,"12+ to 15",IF(E4183&lt;18.01,"15+ to 18",IF(E4183&lt;21.01,"18+ to 21",IF(E4183&lt;24.01,"21+ to 24",IF(E4183&lt;27.01,"24+ to 27",IF(E4183&lt;30.01,"27+ to 30","30+"))))))))))))</f>
        <v>0-</v>
      </c>
      <c r="H4183" s="7" t="str">
        <f>IF(F4183&lt;0,"0-",IF(F4183=0,"0",IF(F4183&lt;3.01,"0+ to 3",IF(F4183&lt;6.01,"3+ to 6",IF(F4183&lt;9.01,"6+ to 9",IF(F4183&lt;12.01,"9+ to 12",IF(F4183&lt;15.01,"12+ to 15",IF(F4183&lt;18.01,"15+ to 18",IF(F4183&lt;21.01,"18+ to 21",IF(F4183&lt;24.01,"21+ to 24",IF(F4183&lt;27.01,"24+ to 27",IF(F4183&lt;30.01,"27+ to 30","30+"))))))))))))</f>
        <v>30+</v>
      </c>
      <c r="I4183" t="str">
        <f>IF(G4183&lt;&gt;H4183,"DIFF","")</f>
        <v>DIFF</v>
      </c>
    </row>
    <row r="4184" spans="1:9">
      <c r="A4184" t="s">
        <v>102</v>
      </c>
      <c r="B4184" t="s">
        <v>142</v>
      </c>
      <c r="C4184" s="1">
        <v>117581851</v>
      </c>
      <c r="D4184" s="1">
        <v>2</v>
      </c>
      <c r="E4184" s="1">
        <v>0</v>
      </c>
      <c r="F4184" s="1">
        <v>0</v>
      </c>
      <c r="G4184" s="7" t="str">
        <f>IF(E4184&lt;0,"0-",IF(E4184=0,"0",IF(E4184&lt;3.01,"0+ to 3",IF(E4184&lt;6.01,"3+ to 6",IF(E4184&lt;9.01,"6+ to 9",IF(E4184&lt;12.01,"9+ to 12",IF(E4184&lt;15.01,"12+ to 15",IF(E4184&lt;18.01,"15+ to 18",IF(E4184&lt;21.01,"18+ to 21",IF(E4184&lt;24.01,"21+ to 24",IF(E4184&lt;27.01,"24+ to 27",IF(E4184&lt;30.01,"27+ to 30","30+"))))))))))))</f>
        <v>0</v>
      </c>
      <c r="H4184" s="7" t="str">
        <f>IF(F4184&lt;0,"0-",IF(F4184=0,"0",IF(F4184&lt;3.01,"0+ to 3",IF(F4184&lt;6.01,"3+ to 6",IF(F4184&lt;9.01,"6+ to 9",IF(F4184&lt;12.01,"9+ to 12",IF(F4184&lt;15.01,"12+ to 15",IF(F4184&lt;18.01,"15+ to 18",IF(F4184&lt;21.01,"18+ to 21",IF(F4184&lt;24.01,"21+ to 24",IF(F4184&lt;27.01,"24+ to 27",IF(F4184&lt;30.01,"27+ to 30","30+"))))))))))))</f>
        <v>0</v>
      </c>
      <c r="I4184" t="str">
        <f>IF(G4184&lt;&gt;H4184,"DIFF","")</f>
        <v/>
      </c>
    </row>
    <row r="4185" spans="1:9">
      <c r="A4185" t="s">
        <v>102</v>
      </c>
      <c r="B4185" t="s">
        <v>142</v>
      </c>
      <c r="C4185" s="1">
        <v>117581904</v>
      </c>
      <c r="D4185" s="1">
        <v>3</v>
      </c>
      <c r="E4185" s="1">
        <v>-31</v>
      </c>
      <c r="F4185" s="1">
        <v>25</v>
      </c>
      <c r="G4185" s="7" t="str">
        <f>IF(E4185&lt;0,"0-",IF(E4185=0,"0",IF(E4185&lt;3.01,"0+ to 3",IF(E4185&lt;6.01,"3+ to 6",IF(E4185&lt;9.01,"6+ to 9",IF(E4185&lt;12.01,"9+ to 12",IF(E4185&lt;15.01,"12+ to 15",IF(E4185&lt;18.01,"15+ to 18",IF(E4185&lt;21.01,"18+ to 21",IF(E4185&lt;24.01,"21+ to 24",IF(E4185&lt;27.01,"24+ to 27",IF(E4185&lt;30.01,"27+ to 30","30+"))))))))))))</f>
        <v>0-</v>
      </c>
      <c r="H4185" s="7" t="str">
        <f>IF(F4185&lt;0,"0-",IF(F4185=0,"0",IF(F4185&lt;3.01,"0+ to 3",IF(F4185&lt;6.01,"3+ to 6",IF(F4185&lt;9.01,"6+ to 9",IF(F4185&lt;12.01,"9+ to 12",IF(F4185&lt;15.01,"12+ to 15",IF(F4185&lt;18.01,"15+ to 18",IF(F4185&lt;21.01,"18+ to 21",IF(F4185&lt;24.01,"21+ to 24",IF(F4185&lt;27.01,"24+ to 27",IF(F4185&lt;30.01,"27+ to 30","30+"))))))))))))</f>
        <v>24+ to 27</v>
      </c>
      <c r="I4185" t="str">
        <f>IF(G4185&lt;&gt;H4185,"DIFF","")</f>
        <v>DIFF</v>
      </c>
    </row>
    <row r="4186" spans="1:9">
      <c r="A4186" t="s">
        <v>102</v>
      </c>
      <c r="B4186" t="s">
        <v>142</v>
      </c>
      <c r="C4186" s="1">
        <v>117583367</v>
      </c>
      <c r="D4186" s="1">
        <v>2</v>
      </c>
      <c r="E4186" s="1">
        <v>-7</v>
      </c>
      <c r="F4186" s="1">
        <v>12</v>
      </c>
      <c r="G4186" s="7" t="str">
        <f>IF(E4186&lt;0,"0-",IF(E4186=0,"0",IF(E4186&lt;3.01,"0+ to 3",IF(E4186&lt;6.01,"3+ to 6",IF(E4186&lt;9.01,"6+ to 9",IF(E4186&lt;12.01,"9+ to 12",IF(E4186&lt;15.01,"12+ to 15",IF(E4186&lt;18.01,"15+ to 18",IF(E4186&lt;21.01,"18+ to 21",IF(E4186&lt;24.01,"21+ to 24",IF(E4186&lt;27.01,"24+ to 27",IF(E4186&lt;30.01,"27+ to 30","30+"))))))))))))</f>
        <v>0-</v>
      </c>
      <c r="H4186" s="7" t="str">
        <f>IF(F4186&lt;0,"0-",IF(F4186=0,"0",IF(F4186&lt;3.01,"0+ to 3",IF(F4186&lt;6.01,"3+ to 6",IF(F4186&lt;9.01,"6+ to 9",IF(F4186&lt;12.01,"9+ to 12",IF(F4186&lt;15.01,"12+ to 15",IF(F4186&lt;18.01,"15+ to 18",IF(F4186&lt;21.01,"18+ to 21",IF(F4186&lt;24.01,"21+ to 24",IF(F4186&lt;27.01,"24+ to 27",IF(F4186&lt;30.01,"27+ to 30","30+"))))))))))))</f>
        <v>9+ to 12</v>
      </c>
      <c r="I4186" t="str">
        <f>IF(G4186&lt;&gt;H4186,"DIFF","")</f>
        <v>DIFF</v>
      </c>
    </row>
    <row r="4187" spans="1:9">
      <c r="A4187" t="s">
        <v>102</v>
      </c>
      <c r="B4187" t="s">
        <v>142</v>
      </c>
      <c r="C4187" s="1">
        <v>117584558</v>
      </c>
      <c r="D4187" s="1">
        <v>2</v>
      </c>
      <c r="E4187" s="1">
        <v>-3</v>
      </c>
      <c r="F4187" s="1">
        <v>5</v>
      </c>
      <c r="G4187" s="7" t="str">
        <f>IF(E4187&lt;0,"0-",IF(E4187=0,"0",IF(E4187&lt;3.01,"0+ to 3",IF(E4187&lt;6.01,"3+ to 6",IF(E4187&lt;9.01,"6+ to 9",IF(E4187&lt;12.01,"9+ to 12",IF(E4187&lt;15.01,"12+ to 15",IF(E4187&lt;18.01,"15+ to 18",IF(E4187&lt;21.01,"18+ to 21",IF(E4187&lt;24.01,"21+ to 24",IF(E4187&lt;27.01,"24+ to 27",IF(E4187&lt;30.01,"27+ to 30","30+"))))))))))))</f>
        <v>0-</v>
      </c>
      <c r="H4187" s="7" t="str">
        <f>IF(F4187&lt;0,"0-",IF(F4187=0,"0",IF(F4187&lt;3.01,"0+ to 3",IF(F4187&lt;6.01,"3+ to 6",IF(F4187&lt;9.01,"6+ to 9",IF(F4187&lt;12.01,"9+ to 12",IF(F4187&lt;15.01,"12+ to 15",IF(F4187&lt;18.01,"15+ to 18",IF(F4187&lt;21.01,"18+ to 21",IF(F4187&lt;24.01,"21+ to 24",IF(F4187&lt;27.01,"24+ to 27",IF(F4187&lt;30.01,"27+ to 30","30+"))))))))))))</f>
        <v>3+ to 6</v>
      </c>
      <c r="I4187" t="str">
        <f>IF(G4187&lt;&gt;H4187,"DIFF","")</f>
        <v>DIFF</v>
      </c>
    </row>
    <row r="4188" spans="1:9">
      <c r="A4188" t="s">
        <v>102</v>
      </c>
      <c r="B4188" t="s">
        <v>142</v>
      </c>
      <c r="C4188" s="1">
        <v>117586386</v>
      </c>
      <c r="D4188" s="1">
        <v>2</v>
      </c>
      <c r="E4188" s="1">
        <v>-6</v>
      </c>
      <c r="F4188" s="1">
        <v>14</v>
      </c>
      <c r="G4188" s="7" t="str">
        <f>IF(E4188&lt;0,"0-",IF(E4188=0,"0",IF(E4188&lt;3.01,"0+ to 3",IF(E4188&lt;6.01,"3+ to 6",IF(E4188&lt;9.01,"6+ to 9",IF(E4188&lt;12.01,"9+ to 12",IF(E4188&lt;15.01,"12+ to 15",IF(E4188&lt;18.01,"15+ to 18",IF(E4188&lt;21.01,"18+ to 21",IF(E4188&lt;24.01,"21+ to 24",IF(E4188&lt;27.01,"24+ to 27",IF(E4188&lt;30.01,"27+ to 30","30+"))))))))))))</f>
        <v>0-</v>
      </c>
      <c r="H4188" s="7" t="str">
        <f>IF(F4188&lt;0,"0-",IF(F4188=0,"0",IF(F4188&lt;3.01,"0+ to 3",IF(F4188&lt;6.01,"3+ to 6",IF(F4188&lt;9.01,"6+ to 9",IF(F4188&lt;12.01,"9+ to 12",IF(F4188&lt;15.01,"12+ to 15",IF(F4188&lt;18.01,"15+ to 18",IF(F4188&lt;21.01,"18+ to 21",IF(F4188&lt;24.01,"21+ to 24",IF(F4188&lt;27.01,"24+ to 27",IF(F4188&lt;30.01,"27+ to 30","30+"))))))))))))</f>
        <v>12+ to 15</v>
      </c>
      <c r="I4188" t="str">
        <f>IF(G4188&lt;&gt;H4188,"DIFF","")</f>
        <v>DIFF</v>
      </c>
    </row>
    <row r="4189" spans="1:9">
      <c r="A4189" t="s">
        <v>102</v>
      </c>
      <c r="B4189" t="s">
        <v>142</v>
      </c>
      <c r="C4189" s="1">
        <v>117593093</v>
      </c>
      <c r="D4189" s="1">
        <v>6</v>
      </c>
      <c r="E4189" s="1">
        <v>-1</v>
      </c>
      <c r="F4189" s="1">
        <v>5</v>
      </c>
      <c r="G4189" s="7" t="str">
        <f>IF(E4189&lt;0,"0-",IF(E4189=0,"0",IF(E4189&lt;3.01,"0+ to 3",IF(E4189&lt;6.01,"3+ to 6",IF(E4189&lt;9.01,"6+ to 9",IF(E4189&lt;12.01,"9+ to 12",IF(E4189&lt;15.01,"12+ to 15",IF(E4189&lt;18.01,"15+ to 18",IF(E4189&lt;21.01,"18+ to 21",IF(E4189&lt;24.01,"21+ to 24",IF(E4189&lt;27.01,"24+ to 27",IF(E4189&lt;30.01,"27+ to 30","30+"))))))))))))</f>
        <v>0-</v>
      </c>
      <c r="H4189" s="7" t="str">
        <f>IF(F4189&lt;0,"0-",IF(F4189=0,"0",IF(F4189&lt;3.01,"0+ to 3",IF(F4189&lt;6.01,"3+ to 6",IF(F4189&lt;9.01,"6+ to 9",IF(F4189&lt;12.01,"9+ to 12",IF(F4189&lt;15.01,"12+ to 15",IF(F4189&lt;18.01,"15+ to 18",IF(F4189&lt;21.01,"18+ to 21",IF(F4189&lt;24.01,"21+ to 24",IF(F4189&lt;27.01,"24+ to 27",IF(F4189&lt;30.01,"27+ to 30","30+"))))))))))))</f>
        <v>3+ to 6</v>
      </c>
      <c r="I4189" t="str">
        <f>IF(G4189&lt;&gt;H4189,"DIFF","")</f>
        <v>DIFF</v>
      </c>
    </row>
    <row r="4190" spans="1:9">
      <c r="A4190" t="s">
        <v>102</v>
      </c>
      <c r="B4190" t="s">
        <v>142</v>
      </c>
      <c r="C4190" s="1">
        <v>117594230</v>
      </c>
      <c r="D4190" s="1">
        <v>2</v>
      </c>
      <c r="E4190" s="1">
        <v>0</v>
      </c>
      <c r="F4190" s="1">
        <v>3</v>
      </c>
      <c r="G4190" s="7" t="str">
        <f>IF(E4190&lt;0,"0-",IF(E4190=0,"0",IF(E4190&lt;3.01,"0+ to 3",IF(E4190&lt;6.01,"3+ to 6",IF(E4190&lt;9.01,"6+ to 9",IF(E4190&lt;12.01,"9+ to 12",IF(E4190&lt;15.01,"12+ to 15",IF(E4190&lt;18.01,"15+ to 18",IF(E4190&lt;21.01,"18+ to 21",IF(E4190&lt;24.01,"21+ to 24",IF(E4190&lt;27.01,"24+ to 27",IF(E4190&lt;30.01,"27+ to 30","30+"))))))))))))</f>
        <v>0</v>
      </c>
      <c r="H4190" s="7" t="str">
        <f>IF(F4190&lt;0,"0-",IF(F4190=0,"0",IF(F4190&lt;3.01,"0+ to 3",IF(F4190&lt;6.01,"3+ to 6",IF(F4190&lt;9.01,"6+ to 9",IF(F4190&lt;12.01,"9+ to 12",IF(F4190&lt;15.01,"12+ to 15",IF(F4190&lt;18.01,"15+ to 18",IF(F4190&lt;21.01,"18+ to 21",IF(F4190&lt;24.01,"21+ to 24",IF(F4190&lt;27.01,"24+ to 27",IF(F4190&lt;30.01,"27+ to 30","30+"))))))))))))</f>
        <v>0+ to 3</v>
      </c>
      <c r="I4190" t="str">
        <f>IF(G4190&lt;&gt;H4190,"DIFF","")</f>
        <v>DIFF</v>
      </c>
    </row>
    <row r="4191" spans="1:9">
      <c r="A4191" t="s">
        <v>102</v>
      </c>
      <c r="B4191" t="s">
        <v>142</v>
      </c>
      <c r="C4191" s="1">
        <v>117601949</v>
      </c>
      <c r="D4191" s="1">
        <v>3</v>
      </c>
      <c r="E4191" s="1">
        <v>-8</v>
      </c>
      <c r="F4191" s="1">
        <v>27</v>
      </c>
      <c r="G4191" s="7" t="str">
        <f>IF(E4191&lt;0,"0-",IF(E4191=0,"0",IF(E4191&lt;3.01,"0+ to 3",IF(E4191&lt;6.01,"3+ to 6",IF(E4191&lt;9.01,"6+ to 9",IF(E4191&lt;12.01,"9+ to 12",IF(E4191&lt;15.01,"12+ to 15",IF(E4191&lt;18.01,"15+ to 18",IF(E4191&lt;21.01,"18+ to 21",IF(E4191&lt;24.01,"21+ to 24",IF(E4191&lt;27.01,"24+ to 27",IF(E4191&lt;30.01,"27+ to 30","30+"))))))))))))</f>
        <v>0-</v>
      </c>
      <c r="H4191" s="7" t="str">
        <f>IF(F4191&lt;0,"0-",IF(F4191=0,"0",IF(F4191&lt;3.01,"0+ to 3",IF(F4191&lt;6.01,"3+ to 6",IF(F4191&lt;9.01,"6+ to 9",IF(F4191&lt;12.01,"9+ to 12",IF(F4191&lt;15.01,"12+ to 15",IF(F4191&lt;18.01,"15+ to 18",IF(F4191&lt;21.01,"18+ to 21",IF(F4191&lt;24.01,"21+ to 24",IF(F4191&lt;27.01,"24+ to 27",IF(F4191&lt;30.01,"27+ to 30","30+"))))))))))))</f>
        <v>24+ to 27</v>
      </c>
      <c r="I4191" t="str">
        <f>IF(G4191&lt;&gt;H4191,"DIFF","")</f>
        <v>DIFF</v>
      </c>
    </row>
    <row r="4192" spans="1:9">
      <c r="A4192" t="s">
        <v>102</v>
      </c>
      <c r="B4192" t="s">
        <v>142</v>
      </c>
      <c r="C4192" s="1">
        <v>117602317</v>
      </c>
      <c r="D4192" s="1">
        <v>2</v>
      </c>
      <c r="E4192" s="1">
        <v>-5</v>
      </c>
      <c r="F4192" s="1">
        <v>8</v>
      </c>
      <c r="G4192" s="7" t="str">
        <f>IF(E4192&lt;0,"0-",IF(E4192=0,"0",IF(E4192&lt;3.01,"0+ to 3",IF(E4192&lt;6.01,"3+ to 6",IF(E4192&lt;9.01,"6+ to 9",IF(E4192&lt;12.01,"9+ to 12",IF(E4192&lt;15.01,"12+ to 15",IF(E4192&lt;18.01,"15+ to 18",IF(E4192&lt;21.01,"18+ to 21",IF(E4192&lt;24.01,"21+ to 24",IF(E4192&lt;27.01,"24+ to 27",IF(E4192&lt;30.01,"27+ to 30","30+"))))))))))))</f>
        <v>0-</v>
      </c>
      <c r="H4192" s="7" t="str">
        <f>IF(F4192&lt;0,"0-",IF(F4192=0,"0",IF(F4192&lt;3.01,"0+ to 3",IF(F4192&lt;6.01,"3+ to 6",IF(F4192&lt;9.01,"6+ to 9",IF(F4192&lt;12.01,"9+ to 12",IF(F4192&lt;15.01,"12+ to 15",IF(F4192&lt;18.01,"15+ to 18",IF(F4192&lt;21.01,"18+ to 21",IF(F4192&lt;24.01,"21+ to 24",IF(F4192&lt;27.01,"24+ to 27",IF(F4192&lt;30.01,"27+ to 30","30+"))))))))))))</f>
        <v>6+ to 9</v>
      </c>
      <c r="I4192" t="str">
        <f>IF(G4192&lt;&gt;H4192,"DIFF","")</f>
        <v>DIFF</v>
      </c>
    </row>
    <row r="4193" spans="1:9">
      <c r="A4193" t="s">
        <v>102</v>
      </c>
      <c r="B4193" t="s">
        <v>142</v>
      </c>
      <c r="C4193" s="1">
        <v>117602670</v>
      </c>
      <c r="D4193" s="1">
        <v>2</v>
      </c>
      <c r="E4193" s="1">
        <v>0</v>
      </c>
      <c r="F4193" s="1">
        <v>0</v>
      </c>
      <c r="G4193" s="7" t="str">
        <f>IF(E4193&lt;0,"0-",IF(E4193=0,"0",IF(E4193&lt;3.01,"0+ to 3",IF(E4193&lt;6.01,"3+ to 6",IF(E4193&lt;9.01,"6+ to 9",IF(E4193&lt;12.01,"9+ to 12",IF(E4193&lt;15.01,"12+ to 15",IF(E4193&lt;18.01,"15+ to 18",IF(E4193&lt;21.01,"18+ to 21",IF(E4193&lt;24.01,"21+ to 24",IF(E4193&lt;27.01,"24+ to 27",IF(E4193&lt;30.01,"27+ to 30","30+"))))))))))))</f>
        <v>0</v>
      </c>
      <c r="H4193" s="7" t="str">
        <f>IF(F4193&lt;0,"0-",IF(F4193=0,"0",IF(F4193&lt;3.01,"0+ to 3",IF(F4193&lt;6.01,"3+ to 6",IF(F4193&lt;9.01,"6+ to 9",IF(F4193&lt;12.01,"9+ to 12",IF(F4193&lt;15.01,"12+ to 15",IF(F4193&lt;18.01,"15+ to 18",IF(F4193&lt;21.01,"18+ to 21",IF(F4193&lt;24.01,"21+ to 24",IF(F4193&lt;27.01,"24+ to 27",IF(F4193&lt;30.01,"27+ to 30","30+"))))))))))))</f>
        <v>0</v>
      </c>
      <c r="I4193" t="str">
        <f>IF(G4193&lt;&gt;H4193,"DIFF","")</f>
        <v/>
      </c>
    </row>
    <row r="4194" spans="1:9">
      <c r="A4194" t="s">
        <v>102</v>
      </c>
      <c r="B4194" t="s">
        <v>142</v>
      </c>
      <c r="C4194" s="1">
        <v>117602829</v>
      </c>
      <c r="D4194" s="1">
        <v>2</v>
      </c>
      <c r="E4194" s="1">
        <v>0</v>
      </c>
      <c r="F4194" s="1">
        <v>2</v>
      </c>
      <c r="G4194" s="7" t="str">
        <f>IF(E4194&lt;0,"0-",IF(E4194=0,"0",IF(E4194&lt;3.01,"0+ to 3",IF(E4194&lt;6.01,"3+ to 6",IF(E4194&lt;9.01,"6+ to 9",IF(E4194&lt;12.01,"9+ to 12",IF(E4194&lt;15.01,"12+ to 15",IF(E4194&lt;18.01,"15+ to 18",IF(E4194&lt;21.01,"18+ to 21",IF(E4194&lt;24.01,"21+ to 24",IF(E4194&lt;27.01,"24+ to 27",IF(E4194&lt;30.01,"27+ to 30","30+"))))))))))))</f>
        <v>0</v>
      </c>
      <c r="H4194" s="7" t="str">
        <f>IF(F4194&lt;0,"0-",IF(F4194=0,"0",IF(F4194&lt;3.01,"0+ to 3",IF(F4194&lt;6.01,"3+ to 6",IF(F4194&lt;9.01,"6+ to 9",IF(F4194&lt;12.01,"9+ to 12",IF(F4194&lt;15.01,"12+ to 15",IF(F4194&lt;18.01,"15+ to 18",IF(F4194&lt;21.01,"18+ to 21",IF(F4194&lt;24.01,"21+ to 24",IF(F4194&lt;27.01,"24+ to 27",IF(F4194&lt;30.01,"27+ to 30","30+"))))))))))))</f>
        <v>0+ to 3</v>
      </c>
      <c r="I4194" t="str">
        <f>IF(G4194&lt;&gt;H4194,"DIFF","")</f>
        <v>DIFF</v>
      </c>
    </row>
    <row r="4195" spans="1:9">
      <c r="A4195" t="s">
        <v>103</v>
      </c>
      <c r="B4195" t="s">
        <v>141</v>
      </c>
      <c r="C4195" s="1">
        <v>117645335</v>
      </c>
      <c r="D4195" s="1">
        <v>10</v>
      </c>
      <c r="E4195" s="1">
        <v>-387</v>
      </c>
      <c r="F4195" s="1">
        <v>-296</v>
      </c>
      <c r="G4195" s="7" t="str">
        <f>IF(E4195&lt;0,"0-",IF(E4195=0,"0",IF(E4195&lt;3.01,"0+ to 3",IF(E4195&lt;6.01,"3+ to 6",IF(E4195&lt;9.01,"6+ to 9",IF(E4195&lt;12.01,"9+ to 12",IF(E4195&lt;15.01,"12+ to 15",IF(E4195&lt;18.01,"15+ to 18",IF(E4195&lt;21.01,"18+ to 21",IF(E4195&lt;24.01,"21+ to 24",IF(E4195&lt;27.01,"24+ to 27",IF(E4195&lt;30.01,"27+ to 30","30+"))))))))))))</f>
        <v>0-</v>
      </c>
      <c r="H4195" s="7" t="str">
        <f>IF(F4195&lt;0,"0-",IF(F4195=0,"0",IF(F4195&lt;3.01,"0+ to 3",IF(F4195&lt;6.01,"3+ to 6",IF(F4195&lt;9.01,"6+ to 9",IF(F4195&lt;12.01,"9+ to 12",IF(F4195&lt;15.01,"12+ to 15",IF(F4195&lt;18.01,"15+ to 18",IF(F4195&lt;21.01,"18+ to 21",IF(F4195&lt;24.01,"21+ to 24",IF(F4195&lt;27.01,"24+ to 27",IF(F4195&lt;30.01,"27+ to 30","30+"))))))))))))</f>
        <v>0-</v>
      </c>
      <c r="I4195" t="str">
        <f>IF(G4195&lt;&gt;H4195,"DIFF","")</f>
        <v/>
      </c>
    </row>
    <row r="4196" spans="1:9">
      <c r="A4196" t="s">
        <v>102</v>
      </c>
      <c r="B4196" t="s">
        <v>141</v>
      </c>
      <c r="C4196" s="1">
        <v>117653299</v>
      </c>
      <c r="D4196" s="1">
        <v>7</v>
      </c>
      <c r="E4196" s="1">
        <v>-9</v>
      </c>
      <c r="F4196" s="1">
        <v>40</v>
      </c>
      <c r="G4196" s="7" t="str">
        <f>IF(E4196&lt;0,"0-",IF(E4196=0,"0",IF(E4196&lt;3.01,"0+ to 3",IF(E4196&lt;6.01,"3+ to 6",IF(E4196&lt;9.01,"6+ to 9",IF(E4196&lt;12.01,"9+ to 12",IF(E4196&lt;15.01,"12+ to 15",IF(E4196&lt;18.01,"15+ to 18",IF(E4196&lt;21.01,"18+ to 21",IF(E4196&lt;24.01,"21+ to 24",IF(E4196&lt;27.01,"24+ to 27",IF(E4196&lt;30.01,"27+ to 30","30+"))))))))))))</f>
        <v>0-</v>
      </c>
      <c r="H4196" s="7" t="str">
        <f>IF(F4196&lt;0,"0-",IF(F4196=0,"0",IF(F4196&lt;3.01,"0+ to 3",IF(F4196&lt;6.01,"3+ to 6",IF(F4196&lt;9.01,"6+ to 9",IF(F4196&lt;12.01,"9+ to 12",IF(F4196&lt;15.01,"12+ to 15",IF(F4196&lt;18.01,"15+ to 18",IF(F4196&lt;21.01,"18+ to 21",IF(F4196&lt;24.01,"21+ to 24",IF(F4196&lt;27.01,"24+ to 27",IF(F4196&lt;30.01,"27+ to 30","30+"))))))))))))</f>
        <v>30+</v>
      </c>
      <c r="I4196" t="str">
        <f>IF(G4196&lt;&gt;H4196,"DIFF","")</f>
        <v>DIFF</v>
      </c>
    </row>
    <row r="4197" spans="1:9">
      <c r="A4197" t="s">
        <v>102</v>
      </c>
      <c r="B4197" t="s">
        <v>141</v>
      </c>
      <c r="C4197" s="1">
        <v>117653858</v>
      </c>
      <c r="D4197" s="1">
        <v>2</v>
      </c>
      <c r="E4197" s="1">
        <v>-2</v>
      </c>
      <c r="F4197" s="1">
        <v>3</v>
      </c>
      <c r="G4197" s="7" t="str">
        <f>IF(E4197&lt;0,"0-",IF(E4197=0,"0",IF(E4197&lt;3.01,"0+ to 3",IF(E4197&lt;6.01,"3+ to 6",IF(E4197&lt;9.01,"6+ to 9",IF(E4197&lt;12.01,"9+ to 12",IF(E4197&lt;15.01,"12+ to 15",IF(E4197&lt;18.01,"15+ to 18",IF(E4197&lt;21.01,"18+ to 21",IF(E4197&lt;24.01,"21+ to 24",IF(E4197&lt;27.01,"24+ to 27",IF(E4197&lt;30.01,"27+ to 30","30+"))))))))))))</f>
        <v>0-</v>
      </c>
      <c r="H4197" s="7" t="str">
        <f>IF(F4197&lt;0,"0-",IF(F4197=0,"0",IF(F4197&lt;3.01,"0+ to 3",IF(F4197&lt;6.01,"3+ to 6",IF(F4197&lt;9.01,"6+ to 9",IF(F4197&lt;12.01,"9+ to 12",IF(F4197&lt;15.01,"12+ to 15",IF(F4197&lt;18.01,"15+ to 18",IF(F4197&lt;21.01,"18+ to 21",IF(F4197&lt;24.01,"21+ to 24",IF(F4197&lt;27.01,"24+ to 27",IF(F4197&lt;30.01,"27+ to 30","30+"))))))))))))</f>
        <v>0+ to 3</v>
      </c>
      <c r="I4197" t="str">
        <f>IF(G4197&lt;&gt;H4197,"DIFF","")</f>
        <v>DIFF</v>
      </c>
    </row>
    <row r="4198" spans="1:9">
      <c r="A4198" t="s">
        <v>102</v>
      </c>
      <c r="B4198" t="s">
        <v>141</v>
      </c>
      <c r="C4198" s="1">
        <v>117654829</v>
      </c>
      <c r="D4198" s="1">
        <v>2</v>
      </c>
      <c r="E4198" s="1">
        <v>-3</v>
      </c>
      <c r="F4198" s="1">
        <v>12</v>
      </c>
      <c r="G4198" s="7" t="str">
        <f>IF(E4198&lt;0,"0-",IF(E4198=0,"0",IF(E4198&lt;3.01,"0+ to 3",IF(E4198&lt;6.01,"3+ to 6",IF(E4198&lt;9.01,"6+ to 9",IF(E4198&lt;12.01,"9+ to 12",IF(E4198&lt;15.01,"12+ to 15",IF(E4198&lt;18.01,"15+ to 18",IF(E4198&lt;21.01,"18+ to 21",IF(E4198&lt;24.01,"21+ to 24",IF(E4198&lt;27.01,"24+ to 27",IF(E4198&lt;30.01,"27+ to 30","30+"))))))))))))</f>
        <v>0-</v>
      </c>
      <c r="H4198" s="7" t="str">
        <f>IF(F4198&lt;0,"0-",IF(F4198=0,"0",IF(F4198&lt;3.01,"0+ to 3",IF(F4198&lt;6.01,"3+ to 6",IF(F4198&lt;9.01,"6+ to 9",IF(F4198&lt;12.01,"9+ to 12",IF(F4198&lt;15.01,"12+ to 15",IF(F4198&lt;18.01,"15+ to 18",IF(F4198&lt;21.01,"18+ to 21",IF(F4198&lt;24.01,"21+ to 24",IF(F4198&lt;27.01,"24+ to 27",IF(F4198&lt;30.01,"27+ to 30","30+"))))))))))))</f>
        <v>9+ to 12</v>
      </c>
      <c r="I4198" t="str">
        <f>IF(G4198&lt;&gt;H4198,"DIFF","")</f>
        <v>DIFF</v>
      </c>
    </row>
    <row r="4199" spans="1:9">
      <c r="A4199" t="s">
        <v>102</v>
      </c>
      <c r="B4199" t="s">
        <v>141</v>
      </c>
      <c r="C4199" s="1">
        <v>117659220</v>
      </c>
      <c r="D4199" s="1">
        <v>2</v>
      </c>
      <c r="E4199" s="1">
        <v>-3</v>
      </c>
      <c r="F4199" s="1">
        <v>5</v>
      </c>
      <c r="G4199" s="7" t="str">
        <f>IF(E4199&lt;0,"0-",IF(E4199=0,"0",IF(E4199&lt;3.01,"0+ to 3",IF(E4199&lt;6.01,"3+ to 6",IF(E4199&lt;9.01,"6+ to 9",IF(E4199&lt;12.01,"9+ to 12",IF(E4199&lt;15.01,"12+ to 15",IF(E4199&lt;18.01,"15+ to 18",IF(E4199&lt;21.01,"18+ to 21",IF(E4199&lt;24.01,"21+ to 24",IF(E4199&lt;27.01,"24+ to 27",IF(E4199&lt;30.01,"27+ to 30","30+"))))))))))))</f>
        <v>0-</v>
      </c>
      <c r="H4199" s="7" t="str">
        <f>IF(F4199&lt;0,"0-",IF(F4199=0,"0",IF(F4199&lt;3.01,"0+ to 3",IF(F4199&lt;6.01,"3+ to 6",IF(F4199&lt;9.01,"6+ to 9",IF(F4199&lt;12.01,"9+ to 12",IF(F4199&lt;15.01,"12+ to 15",IF(F4199&lt;18.01,"15+ to 18",IF(F4199&lt;21.01,"18+ to 21",IF(F4199&lt;24.01,"21+ to 24",IF(F4199&lt;27.01,"24+ to 27",IF(F4199&lt;30.01,"27+ to 30","30+"))))))))))))</f>
        <v>3+ to 6</v>
      </c>
      <c r="I4199" t="str">
        <f>IF(G4199&lt;&gt;H4199,"DIFF","")</f>
        <v>DIFF</v>
      </c>
    </row>
    <row r="4200" spans="1:9">
      <c r="A4200" t="s">
        <v>102</v>
      </c>
      <c r="B4200" t="s">
        <v>141</v>
      </c>
      <c r="C4200" s="1">
        <v>117659257</v>
      </c>
      <c r="D4200" s="1">
        <v>2</v>
      </c>
      <c r="E4200" s="1">
        <v>-4</v>
      </c>
      <c r="F4200" s="1">
        <v>8</v>
      </c>
      <c r="G4200" s="7" t="str">
        <f>IF(E4200&lt;0,"0-",IF(E4200=0,"0",IF(E4200&lt;3.01,"0+ to 3",IF(E4200&lt;6.01,"3+ to 6",IF(E4200&lt;9.01,"6+ to 9",IF(E4200&lt;12.01,"9+ to 12",IF(E4200&lt;15.01,"12+ to 15",IF(E4200&lt;18.01,"15+ to 18",IF(E4200&lt;21.01,"18+ to 21",IF(E4200&lt;24.01,"21+ to 24",IF(E4200&lt;27.01,"24+ to 27",IF(E4200&lt;30.01,"27+ to 30","30+"))))))))))))</f>
        <v>0-</v>
      </c>
      <c r="H4200" s="7" t="str">
        <f>IF(F4200&lt;0,"0-",IF(F4200=0,"0",IF(F4200&lt;3.01,"0+ to 3",IF(F4200&lt;6.01,"3+ to 6",IF(F4200&lt;9.01,"6+ to 9",IF(F4200&lt;12.01,"9+ to 12",IF(F4200&lt;15.01,"12+ to 15",IF(F4200&lt;18.01,"15+ to 18",IF(F4200&lt;21.01,"18+ to 21",IF(F4200&lt;24.01,"21+ to 24",IF(F4200&lt;27.01,"24+ to 27",IF(F4200&lt;30.01,"27+ to 30","30+"))))))))))))</f>
        <v>6+ to 9</v>
      </c>
      <c r="I4200" t="str">
        <f>IF(G4200&lt;&gt;H4200,"DIFF","")</f>
        <v>DIFF</v>
      </c>
    </row>
    <row r="4201" spans="1:9">
      <c r="A4201" t="s">
        <v>102</v>
      </c>
      <c r="B4201" t="s">
        <v>141</v>
      </c>
      <c r="C4201" s="1">
        <v>117661210</v>
      </c>
      <c r="D4201" s="1">
        <v>4</v>
      </c>
      <c r="E4201" s="1">
        <v>-6</v>
      </c>
      <c r="F4201" s="1">
        <v>15</v>
      </c>
      <c r="G4201" s="7" t="str">
        <f>IF(E4201&lt;0,"0-",IF(E4201=0,"0",IF(E4201&lt;3.01,"0+ to 3",IF(E4201&lt;6.01,"3+ to 6",IF(E4201&lt;9.01,"6+ to 9",IF(E4201&lt;12.01,"9+ to 12",IF(E4201&lt;15.01,"12+ to 15",IF(E4201&lt;18.01,"15+ to 18",IF(E4201&lt;21.01,"18+ to 21",IF(E4201&lt;24.01,"21+ to 24",IF(E4201&lt;27.01,"24+ to 27",IF(E4201&lt;30.01,"27+ to 30","30+"))))))))))))</f>
        <v>0-</v>
      </c>
      <c r="H4201" s="7" t="str">
        <f>IF(F4201&lt;0,"0-",IF(F4201=0,"0",IF(F4201&lt;3.01,"0+ to 3",IF(F4201&lt;6.01,"3+ to 6",IF(F4201&lt;9.01,"6+ to 9",IF(F4201&lt;12.01,"9+ to 12",IF(F4201&lt;15.01,"12+ to 15",IF(F4201&lt;18.01,"15+ to 18",IF(F4201&lt;21.01,"18+ to 21",IF(F4201&lt;24.01,"21+ to 24",IF(F4201&lt;27.01,"24+ to 27",IF(F4201&lt;30.01,"27+ to 30","30+"))))))))))))</f>
        <v>12+ to 15</v>
      </c>
      <c r="I4201" t="str">
        <f>IF(G4201&lt;&gt;H4201,"DIFF","")</f>
        <v>DIFF</v>
      </c>
    </row>
    <row r="4202" spans="1:9">
      <c r="A4202" t="s">
        <v>102</v>
      </c>
      <c r="B4202" t="s">
        <v>141</v>
      </c>
      <c r="C4202" s="1">
        <v>117662352</v>
      </c>
      <c r="D4202" s="1">
        <v>3</v>
      </c>
      <c r="E4202" s="1">
        <v>-6</v>
      </c>
      <c r="F4202" s="1">
        <v>16</v>
      </c>
      <c r="G4202" s="7" t="str">
        <f>IF(E4202&lt;0,"0-",IF(E4202=0,"0",IF(E4202&lt;3.01,"0+ to 3",IF(E4202&lt;6.01,"3+ to 6",IF(E4202&lt;9.01,"6+ to 9",IF(E4202&lt;12.01,"9+ to 12",IF(E4202&lt;15.01,"12+ to 15",IF(E4202&lt;18.01,"15+ to 18",IF(E4202&lt;21.01,"18+ to 21",IF(E4202&lt;24.01,"21+ to 24",IF(E4202&lt;27.01,"24+ to 27",IF(E4202&lt;30.01,"27+ to 30","30+"))))))))))))</f>
        <v>0-</v>
      </c>
      <c r="H4202" s="7" t="str">
        <f>IF(F4202&lt;0,"0-",IF(F4202=0,"0",IF(F4202&lt;3.01,"0+ to 3",IF(F4202&lt;6.01,"3+ to 6",IF(F4202&lt;9.01,"6+ to 9",IF(F4202&lt;12.01,"9+ to 12",IF(F4202&lt;15.01,"12+ to 15",IF(F4202&lt;18.01,"15+ to 18",IF(F4202&lt;21.01,"18+ to 21",IF(F4202&lt;24.01,"21+ to 24",IF(F4202&lt;27.01,"24+ to 27",IF(F4202&lt;30.01,"27+ to 30","30+"))))))))))))</f>
        <v>15+ to 18</v>
      </c>
      <c r="I4202" t="str">
        <f>IF(G4202&lt;&gt;H4202,"DIFF","")</f>
        <v>DIFF</v>
      </c>
    </row>
    <row r="4203" spans="1:9">
      <c r="A4203" t="s">
        <v>102</v>
      </c>
      <c r="B4203" t="s">
        <v>141</v>
      </c>
      <c r="C4203" s="1">
        <v>117663996</v>
      </c>
      <c r="D4203" s="1">
        <v>2</v>
      </c>
      <c r="E4203" s="1">
        <v>-18</v>
      </c>
      <c r="F4203" s="1">
        <v>35</v>
      </c>
      <c r="G4203" s="7" t="str">
        <f>IF(E4203&lt;0,"0-",IF(E4203=0,"0",IF(E4203&lt;3.01,"0+ to 3",IF(E4203&lt;6.01,"3+ to 6",IF(E4203&lt;9.01,"6+ to 9",IF(E4203&lt;12.01,"9+ to 12",IF(E4203&lt;15.01,"12+ to 15",IF(E4203&lt;18.01,"15+ to 18",IF(E4203&lt;21.01,"18+ to 21",IF(E4203&lt;24.01,"21+ to 24",IF(E4203&lt;27.01,"24+ to 27",IF(E4203&lt;30.01,"27+ to 30","30+"))))))))))))</f>
        <v>0-</v>
      </c>
      <c r="H4203" s="7" t="str">
        <f>IF(F4203&lt;0,"0-",IF(F4203=0,"0",IF(F4203&lt;3.01,"0+ to 3",IF(F4203&lt;6.01,"3+ to 6",IF(F4203&lt;9.01,"6+ to 9",IF(F4203&lt;12.01,"9+ to 12",IF(F4203&lt;15.01,"12+ to 15",IF(F4203&lt;18.01,"15+ to 18",IF(F4203&lt;21.01,"18+ to 21",IF(F4203&lt;24.01,"21+ to 24",IF(F4203&lt;27.01,"24+ to 27",IF(F4203&lt;30.01,"27+ to 30","30+"))))))))))))</f>
        <v>30+</v>
      </c>
      <c r="I4203" t="str">
        <f>IF(G4203&lt;&gt;H4203,"DIFF","")</f>
        <v>DIFF</v>
      </c>
    </row>
    <row r="4204" spans="1:9">
      <c r="A4204" t="s">
        <v>102</v>
      </c>
      <c r="B4204" t="s">
        <v>141</v>
      </c>
      <c r="C4204" s="1">
        <v>117668675</v>
      </c>
      <c r="D4204" s="1">
        <v>2</v>
      </c>
      <c r="E4204" s="1">
        <v>-6</v>
      </c>
      <c r="F4204" s="1">
        <v>9</v>
      </c>
      <c r="G4204" s="7" t="str">
        <f>IF(E4204&lt;0,"0-",IF(E4204=0,"0",IF(E4204&lt;3.01,"0+ to 3",IF(E4204&lt;6.01,"3+ to 6",IF(E4204&lt;9.01,"6+ to 9",IF(E4204&lt;12.01,"9+ to 12",IF(E4204&lt;15.01,"12+ to 15",IF(E4204&lt;18.01,"15+ to 18",IF(E4204&lt;21.01,"18+ to 21",IF(E4204&lt;24.01,"21+ to 24",IF(E4204&lt;27.01,"24+ to 27",IF(E4204&lt;30.01,"27+ to 30","30+"))))))))))))</f>
        <v>0-</v>
      </c>
      <c r="H4204" s="7" t="str">
        <f>IF(F4204&lt;0,"0-",IF(F4204=0,"0",IF(F4204&lt;3.01,"0+ to 3",IF(F4204&lt;6.01,"3+ to 6",IF(F4204&lt;9.01,"6+ to 9",IF(F4204&lt;12.01,"9+ to 12",IF(F4204&lt;15.01,"12+ to 15",IF(F4204&lt;18.01,"15+ to 18",IF(F4204&lt;21.01,"18+ to 21",IF(F4204&lt;24.01,"21+ to 24",IF(F4204&lt;27.01,"24+ to 27",IF(F4204&lt;30.01,"27+ to 30","30+"))))))))))))</f>
        <v>6+ to 9</v>
      </c>
      <c r="I4204" t="str">
        <f>IF(G4204&lt;&gt;H4204,"DIFF","")</f>
        <v>DIFF</v>
      </c>
    </row>
    <row r="4205" spans="1:9">
      <c r="A4205" t="s">
        <v>102</v>
      </c>
      <c r="B4205" t="s">
        <v>139</v>
      </c>
      <c r="C4205" s="1">
        <v>117712399</v>
      </c>
      <c r="D4205" s="1">
        <v>3</v>
      </c>
      <c r="E4205" s="1">
        <v>-27</v>
      </c>
      <c r="F4205" s="1">
        <v>32</v>
      </c>
      <c r="G4205" s="7" t="str">
        <f>IF(E4205&lt;0,"0-",IF(E4205=0,"0",IF(E4205&lt;3.01,"0+ to 3",IF(E4205&lt;6.01,"3+ to 6",IF(E4205&lt;9.01,"6+ to 9",IF(E4205&lt;12.01,"9+ to 12",IF(E4205&lt;15.01,"12+ to 15",IF(E4205&lt;18.01,"15+ to 18",IF(E4205&lt;21.01,"18+ to 21",IF(E4205&lt;24.01,"21+ to 24",IF(E4205&lt;27.01,"24+ to 27",IF(E4205&lt;30.01,"27+ to 30","30+"))))))))))))</f>
        <v>0-</v>
      </c>
      <c r="H4205" s="7" t="str">
        <f>IF(F4205&lt;0,"0-",IF(F4205=0,"0",IF(F4205&lt;3.01,"0+ to 3",IF(F4205&lt;6.01,"3+ to 6",IF(F4205&lt;9.01,"6+ to 9",IF(F4205&lt;12.01,"9+ to 12",IF(F4205&lt;15.01,"12+ to 15",IF(F4205&lt;18.01,"15+ to 18",IF(F4205&lt;21.01,"18+ to 21",IF(F4205&lt;24.01,"21+ to 24",IF(F4205&lt;27.01,"24+ to 27",IF(F4205&lt;30.01,"27+ to 30","30+"))))))))))))</f>
        <v>30+</v>
      </c>
      <c r="I4205" t="str">
        <f>IF(G4205&lt;&gt;H4205,"DIFF","")</f>
        <v>DIFF</v>
      </c>
    </row>
    <row r="4206" spans="1:9">
      <c r="A4206" t="s">
        <v>102</v>
      </c>
      <c r="B4206" t="s">
        <v>139</v>
      </c>
      <c r="C4206" s="1">
        <v>117713139</v>
      </c>
      <c r="D4206" s="1">
        <v>11</v>
      </c>
      <c r="E4206" s="1">
        <v>-2</v>
      </c>
      <c r="F4206" s="1">
        <v>-1</v>
      </c>
      <c r="G4206" s="7" t="str">
        <f>IF(E4206&lt;0,"0-",IF(E4206=0,"0",IF(E4206&lt;3.01,"0+ to 3",IF(E4206&lt;6.01,"3+ to 6",IF(E4206&lt;9.01,"6+ to 9",IF(E4206&lt;12.01,"9+ to 12",IF(E4206&lt;15.01,"12+ to 15",IF(E4206&lt;18.01,"15+ to 18",IF(E4206&lt;21.01,"18+ to 21",IF(E4206&lt;24.01,"21+ to 24",IF(E4206&lt;27.01,"24+ to 27",IF(E4206&lt;30.01,"27+ to 30","30+"))))))))))))</f>
        <v>0-</v>
      </c>
      <c r="H4206" s="7" t="str">
        <f>IF(F4206&lt;0,"0-",IF(F4206=0,"0",IF(F4206&lt;3.01,"0+ to 3",IF(F4206&lt;6.01,"3+ to 6",IF(F4206&lt;9.01,"6+ to 9",IF(F4206&lt;12.01,"9+ to 12",IF(F4206&lt;15.01,"12+ to 15",IF(F4206&lt;18.01,"15+ to 18",IF(F4206&lt;21.01,"18+ to 21",IF(F4206&lt;24.01,"21+ to 24",IF(F4206&lt;27.01,"24+ to 27",IF(F4206&lt;30.01,"27+ to 30","30+"))))))))))))</f>
        <v>0-</v>
      </c>
      <c r="I4206" t="str">
        <f>IF(G4206&lt;&gt;H4206,"DIFF","")</f>
        <v/>
      </c>
    </row>
    <row r="4207" spans="1:9">
      <c r="A4207" t="s">
        <v>102</v>
      </c>
      <c r="B4207" t="s">
        <v>138</v>
      </c>
      <c r="C4207" s="1">
        <v>117724532</v>
      </c>
      <c r="D4207" s="1">
        <v>2</v>
      </c>
      <c r="E4207" s="1">
        <v>-4</v>
      </c>
      <c r="F4207" s="1">
        <v>8</v>
      </c>
      <c r="G4207" s="7" t="str">
        <f>IF(E4207&lt;0,"0-",IF(E4207=0,"0",IF(E4207&lt;3.01,"0+ to 3",IF(E4207&lt;6.01,"3+ to 6",IF(E4207&lt;9.01,"6+ to 9",IF(E4207&lt;12.01,"9+ to 12",IF(E4207&lt;15.01,"12+ to 15",IF(E4207&lt;18.01,"15+ to 18",IF(E4207&lt;21.01,"18+ to 21",IF(E4207&lt;24.01,"21+ to 24",IF(E4207&lt;27.01,"24+ to 27",IF(E4207&lt;30.01,"27+ to 30","30+"))))))))))))</f>
        <v>0-</v>
      </c>
      <c r="H4207" s="7" t="str">
        <f>IF(F4207&lt;0,"0-",IF(F4207=0,"0",IF(F4207&lt;3.01,"0+ to 3",IF(F4207&lt;6.01,"3+ to 6",IF(F4207&lt;9.01,"6+ to 9",IF(F4207&lt;12.01,"9+ to 12",IF(F4207&lt;15.01,"12+ to 15",IF(F4207&lt;18.01,"15+ to 18",IF(F4207&lt;21.01,"18+ to 21",IF(F4207&lt;24.01,"21+ to 24",IF(F4207&lt;27.01,"24+ to 27",IF(F4207&lt;30.01,"27+ to 30","30+"))))))))))))</f>
        <v>6+ to 9</v>
      </c>
      <c r="I4207" t="str">
        <f>IF(G4207&lt;&gt;H4207,"DIFF","")</f>
        <v>DIFF</v>
      </c>
    </row>
    <row r="4208" spans="1:9">
      <c r="A4208" t="s">
        <v>102</v>
      </c>
      <c r="B4208" t="s">
        <v>138</v>
      </c>
      <c r="C4208" s="1">
        <v>117725239</v>
      </c>
      <c r="D4208" s="1">
        <v>2</v>
      </c>
      <c r="E4208" s="1">
        <v>-3</v>
      </c>
      <c r="F4208" s="1">
        <v>4</v>
      </c>
      <c r="G4208" s="7" t="str">
        <f>IF(E4208&lt;0,"0-",IF(E4208=0,"0",IF(E4208&lt;3.01,"0+ to 3",IF(E4208&lt;6.01,"3+ to 6",IF(E4208&lt;9.01,"6+ to 9",IF(E4208&lt;12.01,"9+ to 12",IF(E4208&lt;15.01,"12+ to 15",IF(E4208&lt;18.01,"15+ to 18",IF(E4208&lt;21.01,"18+ to 21",IF(E4208&lt;24.01,"21+ to 24",IF(E4208&lt;27.01,"24+ to 27",IF(E4208&lt;30.01,"27+ to 30","30+"))))))))))))</f>
        <v>0-</v>
      </c>
      <c r="H4208" s="7" t="str">
        <f>IF(F4208&lt;0,"0-",IF(F4208=0,"0",IF(F4208&lt;3.01,"0+ to 3",IF(F4208&lt;6.01,"3+ to 6",IF(F4208&lt;9.01,"6+ to 9",IF(F4208&lt;12.01,"9+ to 12",IF(F4208&lt;15.01,"12+ to 15",IF(F4208&lt;18.01,"15+ to 18",IF(F4208&lt;21.01,"18+ to 21",IF(F4208&lt;24.01,"21+ to 24",IF(F4208&lt;27.01,"24+ to 27",IF(F4208&lt;30.01,"27+ to 30","30+"))))))))))))</f>
        <v>3+ to 6</v>
      </c>
      <c r="I4208" t="str">
        <f>IF(G4208&lt;&gt;H4208,"DIFF","")</f>
        <v>DIFF</v>
      </c>
    </row>
    <row r="4209" spans="1:9">
      <c r="A4209" t="s">
        <v>102</v>
      </c>
      <c r="B4209" t="s">
        <v>138</v>
      </c>
      <c r="C4209" s="1">
        <v>117726531</v>
      </c>
      <c r="D4209" s="1">
        <v>2</v>
      </c>
      <c r="E4209" s="1">
        <v>-6</v>
      </c>
      <c r="F4209" s="1">
        <v>10</v>
      </c>
      <c r="G4209" s="7" t="str">
        <f>IF(E4209&lt;0,"0-",IF(E4209=0,"0",IF(E4209&lt;3.01,"0+ to 3",IF(E4209&lt;6.01,"3+ to 6",IF(E4209&lt;9.01,"6+ to 9",IF(E4209&lt;12.01,"9+ to 12",IF(E4209&lt;15.01,"12+ to 15",IF(E4209&lt;18.01,"15+ to 18",IF(E4209&lt;21.01,"18+ to 21",IF(E4209&lt;24.01,"21+ to 24",IF(E4209&lt;27.01,"24+ to 27",IF(E4209&lt;30.01,"27+ to 30","30+"))))))))))))</f>
        <v>0-</v>
      </c>
      <c r="H4209" s="7" t="str">
        <f>IF(F4209&lt;0,"0-",IF(F4209=0,"0",IF(F4209&lt;3.01,"0+ to 3",IF(F4209&lt;6.01,"3+ to 6",IF(F4209&lt;9.01,"6+ to 9",IF(F4209&lt;12.01,"9+ to 12",IF(F4209&lt;15.01,"12+ to 15",IF(F4209&lt;18.01,"15+ to 18",IF(F4209&lt;21.01,"18+ to 21",IF(F4209&lt;24.01,"21+ to 24",IF(F4209&lt;27.01,"24+ to 27",IF(F4209&lt;30.01,"27+ to 30","30+"))))))))))))</f>
        <v>9+ to 12</v>
      </c>
      <c r="I4209" t="str">
        <f>IF(G4209&lt;&gt;H4209,"DIFF","")</f>
        <v>DIFF</v>
      </c>
    </row>
    <row r="4210" spans="1:9">
      <c r="A4210" t="s">
        <v>102</v>
      </c>
      <c r="B4210" t="s">
        <v>138</v>
      </c>
      <c r="C4210" s="1">
        <v>117727283</v>
      </c>
      <c r="D4210" s="1">
        <v>2</v>
      </c>
      <c r="E4210" s="1">
        <v>-5</v>
      </c>
      <c r="F4210" s="1">
        <v>8</v>
      </c>
      <c r="G4210" s="7" t="str">
        <f>IF(E4210&lt;0,"0-",IF(E4210=0,"0",IF(E4210&lt;3.01,"0+ to 3",IF(E4210&lt;6.01,"3+ to 6",IF(E4210&lt;9.01,"6+ to 9",IF(E4210&lt;12.01,"9+ to 12",IF(E4210&lt;15.01,"12+ to 15",IF(E4210&lt;18.01,"15+ to 18",IF(E4210&lt;21.01,"18+ to 21",IF(E4210&lt;24.01,"21+ to 24",IF(E4210&lt;27.01,"24+ to 27",IF(E4210&lt;30.01,"27+ to 30","30+"))))))))))))</f>
        <v>0-</v>
      </c>
      <c r="H4210" s="7" t="str">
        <f>IF(F4210&lt;0,"0-",IF(F4210=0,"0",IF(F4210&lt;3.01,"0+ to 3",IF(F4210&lt;6.01,"3+ to 6",IF(F4210&lt;9.01,"6+ to 9",IF(F4210&lt;12.01,"9+ to 12",IF(F4210&lt;15.01,"12+ to 15",IF(F4210&lt;18.01,"15+ to 18",IF(F4210&lt;21.01,"18+ to 21",IF(F4210&lt;24.01,"21+ to 24",IF(F4210&lt;27.01,"24+ to 27",IF(F4210&lt;30.01,"27+ to 30","30+"))))))))))))</f>
        <v>6+ to 9</v>
      </c>
      <c r="I4210" t="str">
        <f>IF(G4210&lt;&gt;H4210,"DIFF","")</f>
        <v>DIFF</v>
      </c>
    </row>
    <row r="4211" spans="1:9">
      <c r="A4211" t="s">
        <v>102</v>
      </c>
      <c r="B4211" t="s">
        <v>138</v>
      </c>
      <c r="C4211" s="1">
        <v>117736485</v>
      </c>
      <c r="D4211" s="1">
        <v>4</v>
      </c>
      <c r="E4211" s="1">
        <v>-4</v>
      </c>
      <c r="F4211" s="1">
        <v>13</v>
      </c>
      <c r="G4211" s="7" t="str">
        <f>IF(E4211&lt;0,"0-",IF(E4211=0,"0",IF(E4211&lt;3.01,"0+ to 3",IF(E4211&lt;6.01,"3+ to 6",IF(E4211&lt;9.01,"6+ to 9",IF(E4211&lt;12.01,"9+ to 12",IF(E4211&lt;15.01,"12+ to 15",IF(E4211&lt;18.01,"15+ to 18",IF(E4211&lt;21.01,"18+ to 21",IF(E4211&lt;24.01,"21+ to 24",IF(E4211&lt;27.01,"24+ to 27",IF(E4211&lt;30.01,"27+ to 30","30+"))))))))))))</f>
        <v>0-</v>
      </c>
      <c r="H4211" s="7" t="str">
        <f>IF(F4211&lt;0,"0-",IF(F4211=0,"0",IF(F4211&lt;3.01,"0+ to 3",IF(F4211&lt;6.01,"3+ to 6",IF(F4211&lt;9.01,"6+ to 9",IF(F4211&lt;12.01,"9+ to 12",IF(F4211&lt;15.01,"12+ to 15",IF(F4211&lt;18.01,"15+ to 18",IF(F4211&lt;21.01,"18+ to 21",IF(F4211&lt;24.01,"21+ to 24",IF(F4211&lt;27.01,"24+ to 27",IF(F4211&lt;30.01,"27+ to 30","30+"))))))))))))</f>
        <v>12+ to 15</v>
      </c>
      <c r="I4211" t="str">
        <f>IF(G4211&lt;&gt;H4211,"DIFF","")</f>
        <v>DIFF</v>
      </c>
    </row>
    <row r="4212" spans="1:9">
      <c r="A4212" t="s">
        <v>102</v>
      </c>
      <c r="B4212" t="s">
        <v>138</v>
      </c>
      <c r="C4212" s="1">
        <v>117736722</v>
      </c>
      <c r="D4212" s="1">
        <v>3</v>
      </c>
      <c r="E4212" s="1">
        <v>-1</v>
      </c>
      <c r="F4212" s="1">
        <v>0</v>
      </c>
      <c r="G4212" s="7" t="str">
        <f>IF(E4212&lt;0,"0-",IF(E4212=0,"0",IF(E4212&lt;3.01,"0+ to 3",IF(E4212&lt;6.01,"3+ to 6",IF(E4212&lt;9.01,"6+ to 9",IF(E4212&lt;12.01,"9+ to 12",IF(E4212&lt;15.01,"12+ to 15",IF(E4212&lt;18.01,"15+ to 18",IF(E4212&lt;21.01,"18+ to 21",IF(E4212&lt;24.01,"21+ to 24",IF(E4212&lt;27.01,"24+ to 27",IF(E4212&lt;30.01,"27+ to 30","30+"))))))))))))</f>
        <v>0-</v>
      </c>
      <c r="H4212" s="7" t="str">
        <f>IF(F4212&lt;0,"0-",IF(F4212=0,"0",IF(F4212&lt;3.01,"0+ to 3",IF(F4212&lt;6.01,"3+ to 6",IF(F4212&lt;9.01,"6+ to 9",IF(F4212&lt;12.01,"9+ to 12",IF(F4212&lt;15.01,"12+ to 15",IF(F4212&lt;18.01,"15+ to 18",IF(F4212&lt;21.01,"18+ to 21",IF(F4212&lt;24.01,"21+ to 24",IF(F4212&lt;27.01,"24+ to 27",IF(F4212&lt;30.01,"27+ to 30","30+"))))))))))))</f>
        <v>0</v>
      </c>
      <c r="I4212" t="str">
        <f>IF(G4212&lt;&gt;H4212,"DIFF","")</f>
        <v>DIFF</v>
      </c>
    </row>
    <row r="4213" spans="1:9">
      <c r="A4213" t="s">
        <v>102</v>
      </c>
      <c r="B4213" t="s">
        <v>138</v>
      </c>
      <c r="C4213" s="1">
        <v>117794731</v>
      </c>
      <c r="D4213" s="1">
        <v>2</v>
      </c>
      <c r="E4213" s="1">
        <v>-7</v>
      </c>
      <c r="F4213" s="1">
        <v>9</v>
      </c>
      <c r="G4213" s="7" t="str">
        <f>IF(E4213&lt;0,"0-",IF(E4213=0,"0",IF(E4213&lt;3.01,"0+ to 3",IF(E4213&lt;6.01,"3+ to 6",IF(E4213&lt;9.01,"6+ to 9",IF(E4213&lt;12.01,"9+ to 12",IF(E4213&lt;15.01,"12+ to 15",IF(E4213&lt;18.01,"15+ to 18",IF(E4213&lt;21.01,"18+ to 21",IF(E4213&lt;24.01,"21+ to 24",IF(E4213&lt;27.01,"24+ to 27",IF(E4213&lt;30.01,"27+ to 30","30+"))))))))))))</f>
        <v>0-</v>
      </c>
      <c r="H4213" s="7" t="str">
        <f>IF(F4213&lt;0,"0-",IF(F4213=0,"0",IF(F4213&lt;3.01,"0+ to 3",IF(F4213&lt;6.01,"3+ to 6",IF(F4213&lt;9.01,"6+ to 9",IF(F4213&lt;12.01,"9+ to 12",IF(F4213&lt;15.01,"12+ to 15",IF(F4213&lt;18.01,"15+ to 18",IF(F4213&lt;21.01,"18+ to 21",IF(F4213&lt;24.01,"21+ to 24",IF(F4213&lt;27.01,"24+ to 27",IF(F4213&lt;30.01,"27+ to 30","30+"))))))))))))</f>
        <v>6+ to 9</v>
      </c>
      <c r="I4213" t="str">
        <f>IF(G4213&lt;&gt;H4213,"DIFF","")</f>
        <v>DIFF</v>
      </c>
    </row>
    <row r="4214" spans="1:9">
      <c r="A4214" t="s">
        <v>103</v>
      </c>
      <c r="B4214" t="s">
        <v>138</v>
      </c>
      <c r="C4214" s="1">
        <v>117799478</v>
      </c>
      <c r="D4214" s="1">
        <v>2</v>
      </c>
      <c r="E4214" s="1">
        <v>0</v>
      </c>
      <c r="F4214" s="1">
        <v>17</v>
      </c>
      <c r="G4214" s="7" t="str">
        <f>IF(E4214&lt;0,"0-",IF(E4214=0,"0",IF(E4214&lt;3.01,"0+ to 3",IF(E4214&lt;6.01,"3+ to 6",IF(E4214&lt;9.01,"6+ to 9",IF(E4214&lt;12.01,"9+ to 12",IF(E4214&lt;15.01,"12+ to 15",IF(E4214&lt;18.01,"15+ to 18",IF(E4214&lt;21.01,"18+ to 21",IF(E4214&lt;24.01,"21+ to 24",IF(E4214&lt;27.01,"24+ to 27",IF(E4214&lt;30.01,"27+ to 30","30+"))))))))))))</f>
        <v>0</v>
      </c>
      <c r="H4214" s="7" t="str">
        <f>IF(F4214&lt;0,"0-",IF(F4214=0,"0",IF(F4214&lt;3.01,"0+ to 3",IF(F4214&lt;6.01,"3+ to 6",IF(F4214&lt;9.01,"6+ to 9",IF(F4214&lt;12.01,"9+ to 12",IF(F4214&lt;15.01,"12+ to 15",IF(F4214&lt;18.01,"15+ to 18",IF(F4214&lt;21.01,"18+ to 21",IF(F4214&lt;24.01,"21+ to 24",IF(F4214&lt;27.01,"24+ to 27",IF(F4214&lt;30.01,"27+ to 30","30+"))))))))))))</f>
        <v>15+ to 18</v>
      </c>
      <c r="I4214" t="str">
        <f>IF(G4214&lt;&gt;H4214,"DIFF","")</f>
        <v>DIFF</v>
      </c>
    </row>
    <row r="4215" spans="1:9">
      <c r="A4215" t="s">
        <v>103</v>
      </c>
      <c r="B4215" t="s">
        <v>138</v>
      </c>
      <c r="C4215" s="1">
        <v>117802023</v>
      </c>
      <c r="D4215" s="1">
        <v>2</v>
      </c>
      <c r="E4215" s="1">
        <v>-2</v>
      </c>
      <c r="F4215" s="1">
        <v>2</v>
      </c>
      <c r="G4215" s="7" t="str">
        <f>IF(E4215&lt;0,"0-",IF(E4215=0,"0",IF(E4215&lt;3.01,"0+ to 3",IF(E4215&lt;6.01,"3+ to 6",IF(E4215&lt;9.01,"6+ to 9",IF(E4215&lt;12.01,"9+ to 12",IF(E4215&lt;15.01,"12+ to 15",IF(E4215&lt;18.01,"15+ to 18",IF(E4215&lt;21.01,"18+ to 21",IF(E4215&lt;24.01,"21+ to 24",IF(E4215&lt;27.01,"24+ to 27",IF(E4215&lt;30.01,"27+ to 30","30+"))))))))))))</f>
        <v>0-</v>
      </c>
      <c r="H4215" s="7" t="str">
        <f>IF(F4215&lt;0,"0-",IF(F4215=0,"0",IF(F4215&lt;3.01,"0+ to 3",IF(F4215&lt;6.01,"3+ to 6",IF(F4215&lt;9.01,"6+ to 9",IF(F4215&lt;12.01,"9+ to 12",IF(F4215&lt;15.01,"12+ to 15",IF(F4215&lt;18.01,"15+ to 18",IF(F4215&lt;21.01,"18+ to 21",IF(F4215&lt;24.01,"21+ to 24",IF(F4215&lt;27.01,"24+ to 27",IF(F4215&lt;30.01,"27+ to 30","30+"))))))))))))</f>
        <v>0+ to 3</v>
      </c>
      <c r="I4215" t="str">
        <f>IF(G4215&lt;&gt;H4215,"DIFF","")</f>
        <v>DIFF</v>
      </c>
    </row>
    <row r="4216" spans="1:9">
      <c r="A4216" t="s">
        <v>102</v>
      </c>
      <c r="B4216" t="s">
        <v>138</v>
      </c>
      <c r="C4216" s="1">
        <v>117805824</v>
      </c>
      <c r="D4216" s="1">
        <v>2</v>
      </c>
      <c r="E4216" s="1">
        <v>0</v>
      </c>
      <c r="F4216" s="1">
        <v>0</v>
      </c>
      <c r="G4216" s="7" t="str">
        <f>IF(E4216&lt;0,"0-",IF(E4216=0,"0",IF(E4216&lt;3.01,"0+ to 3",IF(E4216&lt;6.01,"3+ to 6",IF(E4216&lt;9.01,"6+ to 9",IF(E4216&lt;12.01,"9+ to 12",IF(E4216&lt;15.01,"12+ to 15",IF(E4216&lt;18.01,"15+ to 18",IF(E4216&lt;21.01,"18+ to 21",IF(E4216&lt;24.01,"21+ to 24",IF(E4216&lt;27.01,"24+ to 27",IF(E4216&lt;30.01,"27+ to 30","30+"))))))))))))</f>
        <v>0</v>
      </c>
      <c r="H4216" s="7" t="str">
        <f>IF(F4216&lt;0,"0-",IF(F4216=0,"0",IF(F4216&lt;3.01,"0+ to 3",IF(F4216&lt;6.01,"3+ to 6",IF(F4216&lt;9.01,"6+ to 9",IF(F4216&lt;12.01,"9+ to 12",IF(F4216&lt;15.01,"12+ to 15",IF(F4216&lt;18.01,"15+ to 18",IF(F4216&lt;21.01,"18+ to 21",IF(F4216&lt;24.01,"21+ to 24",IF(F4216&lt;27.01,"24+ to 27",IF(F4216&lt;30.01,"27+ to 30","30+"))))))))))))</f>
        <v>0</v>
      </c>
      <c r="I4216" t="str">
        <f>IF(G4216&lt;&gt;H4216,"DIFF","")</f>
        <v/>
      </c>
    </row>
    <row r="4217" spans="1:9">
      <c r="A4217" t="s">
        <v>102</v>
      </c>
      <c r="B4217" t="s">
        <v>138</v>
      </c>
      <c r="C4217" s="1">
        <v>117807430</v>
      </c>
      <c r="D4217" s="1">
        <v>2</v>
      </c>
      <c r="E4217" s="1">
        <v>-5</v>
      </c>
      <c r="F4217" s="1">
        <v>9</v>
      </c>
      <c r="G4217" s="7" t="str">
        <f>IF(E4217&lt;0,"0-",IF(E4217=0,"0",IF(E4217&lt;3.01,"0+ to 3",IF(E4217&lt;6.01,"3+ to 6",IF(E4217&lt;9.01,"6+ to 9",IF(E4217&lt;12.01,"9+ to 12",IF(E4217&lt;15.01,"12+ to 15",IF(E4217&lt;18.01,"15+ to 18",IF(E4217&lt;21.01,"18+ to 21",IF(E4217&lt;24.01,"21+ to 24",IF(E4217&lt;27.01,"24+ to 27",IF(E4217&lt;30.01,"27+ to 30","30+"))))))))))))</f>
        <v>0-</v>
      </c>
      <c r="H4217" s="7" t="str">
        <f>IF(F4217&lt;0,"0-",IF(F4217=0,"0",IF(F4217&lt;3.01,"0+ to 3",IF(F4217&lt;6.01,"3+ to 6",IF(F4217&lt;9.01,"6+ to 9",IF(F4217&lt;12.01,"9+ to 12",IF(F4217&lt;15.01,"12+ to 15",IF(F4217&lt;18.01,"15+ to 18",IF(F4217&lt;21.01,"18+ to 21",IF(F4217&lt;24.01,"21+ to 24",IF(F4217&lt;27.01,"24+ to 27",IF(F4217&lt;30.01,"27+ to 30","30+"))))))))))))</f>
        <v>6+ to 9</v>
      </c>
      <c r="I4217" t="str">
        <f>IF(G4217&lt;&gt;H4217,"DIFF","")</f>
        <v>DIFF</v>
      </c>
    </row>
    <row r="4218" spans="1:9">
      <c r="A4218" t="s">
        <v>102</v>
      </c>
      <c r="B4218" t="s">
        <v>138</v>
      </c>
      <c r="C4218" s="1">
        <v>117815000</v>
      </c>
      <c r="D4218" s="1">
        <v>8</v>
      </c>
      <c r="E4218" s="1">
        <v>-4</v>
      </c>
      <c r="F4218" s="1">
        <v>26</v>
      </c>
      <c r="G4218" s="7" t="str">
        <f>IF(E4218&lt;0,"0-",IF(E4218=0,"0",IF(E4218&lt;3.01,"0+ to 3",IF(E4218&lt;6.01,"3+ to 6",IF(E4218&lt;9.01,"6+ to 9",IF(E4218&lt;12.01,"9+ to 12",IF(E4218&lt;15.01,"12+ to 15",IF(E4218&lt;18.01,"15+ to 18",IF(E4218&lt;21.01,"18+ to 21",IF(E4218&lt;24.01,"21+ to 24",IF(E4218&lt;27.01,"24+ to 27",IF(E4218&lt;30.01,"27+ to 30","30+"))))))))))))</f>
        <v>0-</v>
      </c>
      <c r="H4218" s="7" t="str">
        <f>IF(F4218&lt;0,"0-",IF(F4218=0,"0",IF(F4218&lt;3.01,"0+ to 3",IF(F4218&lt;6.01,"3+ to 6",IF(F4218&lt;9.01,"6+ to 9",IF(F4218&lt;12.01,"9+ to 12",IF(F4218&lt;15.01,"12+ to 15",IF(F4218&lt;18.01,"15+ to 18",IF(F4218&lt;21.01,"18+ to 21",IF(F4218&lt;24.01,"21+ to 24",IF(F4218&lt;27.01,"24+ to 27",IF(F4218&lt;30.01,"27+ to 30","30+"))))))))))))</f>
        <v>24+ to 27</v>
      </c>
      <c r="I4218" t="str">
        <f>IF(G4218&lt;&gt;H4218,"DIFF","")</f>
        <v>DIFF</v>
      </c>
    </row>
    <row r="4219" spans="1:9">
      <c r="A4219" t="s">
        <v>102</v>
      </c>
      <c r="B4219" t="s">
        <v>138</v>
      </c>
      <c r="C4219" s="1">
        <v>117816960</v>
      </c>
      <c r="D4219" s="1">
        <v>2</v>
      </c>
      <c r="E4219" s="1">
        <v>-8</v>
      </c>
      <c r="F4219" s="1">
        <v>13</v>
      </c>
      <c r="G4219" s="7" t="str">
        <f>IF(E4219&lt;0,"0-",IF(E4219=0,"0",IF(E4219&lt;3.01,"0+ to 3",IF(E4219&lt;6.01,"3+ to 6",IF(E4219&lt;9.01,"6+ to 9",IF(E4219&lt;12.01,"9+ to 12",IF(E4219&lt;15.01,"12+ to 15",IF(E4219&lt;18.01,"15+ to 18",IF(E4219&lt;21.01,"18+ to 21",IF(E4219&lt;24.01,"21+ to 24",IF(E4219&lt;27.01,"24+ to 27",IF(E4219&lt;30.01,"27+ to 30","30+"))))))))))))</f>
        <v>0-</v>
      </c>
      <c r="H4219" s="7" t="str">
        <f>IF(F4219&lt;0,"0-",IF(F4219=0,"0",IF(F4219&lt;3.01,"0+ to 3",IF(F4219&lt;6.01,"3+ to 6",IF(F4219&lt;9.01,"6+ to 9",IF(F4219&lt;12.01,"9+ to 12",IF(F4219&lt;15.01,"12+ to 15",IF(F4219&lt;18.01,"15+ to 18",IF(F4219&lt;21.01,"18+ to 21",IF(F4219&lt;24.01,"21+ to 24",IF(F4219&lt;27.01,"24+ to 27",IF(F4219&lt;30.01,"27+ to 30","30+"))))))))))))</f>
        <v>12+ to 15</v>
      </c>
      <c r="I4219" t="str">
        <f>IF(G4219&lt;&gt;H4219,"DIFF","")</f>
        <v>DIFF</v>
      </c>
    </row>
    <row r="4220" spans="1:9">
      <c r="A4220" t="s">
        <v>102</v>
      </c>
      <c r="B4220" t="s">
        <v>137</v>
      </c>
      <c r="C4220" s="1">
        <v>117850182</v>
      </c>
      <c r="D4220" s="1">
        <v>2</v>
      </c>
      <c r="E4220" s="1">
        <v>-9</v>
      </c>
      <c r="F4220" s="1">
        <v>16</v>
      </c>
      <c r="G4220" s="7" t="str">
        <f>IF(E4220&lt;0,"0-",IF(E4220=0,"0",IF(E4220&lt;3.01,"0+ to 3",IF(E4220&lt;6.01,"3+ to 6",IF(E4220&lt;9.01,"6+ to 9",IF(E4220&lt;12.01,"9+ to 12",IF(E4220&lt;15.01,"12+ to 15",IF(E4220&lt;18.01,"15+ to 18",IF(E4220&lt;21.01,"18+ to 21",IF(E4220&lt;24.01,"21+ to 24",IF(E4220&lt;27.01,"24+ to 27",IF(E4220&lt;30.01,"27+ to 30","30+"))))))))))))</f>
        <v>0-</v>
      </c>
      <c r="H4220" s="7" t="str">
        <f>IF(F4220&lt;0,"0-",IF(F4220=0,"0",IF(F4220&lt;3.01,"0+ to 3",IF(F4220&lt;6.01,"3+ to 6",IF(F4220&lt;9.01,"6+ to 9",IF(F4220&lt;12.01,"9+ to 12",IF(F4220&lt;15.01,"12+ to 15",IF(F4220&lt;18.01,"15+ to 18",IF(F4220&lt;21.01,"18+ to 21",IF(F4220&lt;24.01,"21+ to 24",IF(F4220&lt;27.01,"24+ to 27",IF(F4220&lt;30.01,"27+ to 30","30+"))))))))))))</f>
        <v>15+ to 18</v>
      </c>
      <c r="I4220" t="str">
        <f>IF(G4220&lt;&gt;H4220,"DIFF","")</f>
        <v>DIFF</v>
      </c>
    </row>
    <row r="4221" spans="1:9">
      <c r="A4221" t="s">
        <v>103</v>
      </c>
      <c r="B4221" t="s">
        <v>137</v>
      </c>
      <c r="C4221" s="1">
        <v>117854899</v>
      </c>
      <c r="D4221" s="1">
        <v>2</v>
      </c>
      <c r="E4221" s="1">
        <v>0</v>
      </c>
      <c r="F4221" s="1">
        <v>6</v>
      </c>
      <c r="G4221" s="7" t="str">
        <f>IF(E4221&lt;0,"0-",IF(E4221=0,"0",IF(E4221&lt;3.01,"0+ to 3",IF(E4221&lt;6.01,"3+ to 6",IF(E4221&lt;9.01,"6+ to 9",IF(E4221&lt;12.01,"9+ to 12",IF(E4221&lt;15.01,"12+ to 15",IF(E4221&lt;18.01,"15+ to 18",IF(E4221&lt;21.01,"18+ to 21",IF(E4221&lt;24.01,"21+ to 24",IF(E4221&lt;27.01,"24+ to 27",IF(E4221&lt;30.01,"27+ to 30","30+"))))))))))))</f>
        <v>0</v>
      </c>
      <c r="H4221" s="7" t="str">
        <f>IF(F4221&lt;0,"0-",IF(F4221=0,"0",IF(F4221&lt;3.01,"0+ to 3",IF(F4221&lt;6.01,"3+ to 6",IF(F4221&lt;9.01,"6+ to 9",IF(F4221&lt;12.01,"9+ to 12",IF(F4221&lt;15.01,"12+ to 15",IF(F4221&lt;18.01,"15+ to 18",IF(F4221&lt;21.01,"18+ to 21",IF(F4221&lt;24.01,"21+ to 24",IF(F4221&lt;27.01,"24+ to 27",IF(F4221&lt;30.01,"27+ to 30","30+"))))))))))))</f>
        <v>3+ to 6</v>
      </c>
      <c r="I4221" t="str">
        <f>IF(G4221&lt;&gt;H4221,"DIFF","")</f>
        <v>DIFF</v>
      </c>
    </row>
    <row r="4222" spans="1:9">
      <c r="A4222" t="s">
        <v>102</v>
      </c>
      <c r="B4222" t="s">
        <v>137</v>
      </c>
      <c r="C4222" s="1">
        <v>117855591</v>
      </c>
      <c r="D4222" s="1">
        <v>4</v>
      </c>
      <c r="E4222" s="1">
        <v>-5</v>
      </c>
      <c r="F4222" s="1">
        <v>22</v>
      </c>
      <c r="G4222" s="7" t="str">
        <f>IF(E4222&lt;0,"0-",IF(E4222=0,"0",IF(E4222&lt;3.01,"0+ to 3",IF(E4222&lt;6.01,"3+ to 6",IF(E4222&lt;9.01,"6+ to 9",IF(E4222&lt;12.01,"9+ to 12",IF(E4222&lt;15.01,"12+ to 15",IF(E4222&lt;18.01,"15+ to 18",IF(E4222&lt;21.01,"18+ to 21",IF(E4222&lt;24.01,"21+ to 24",IF(E4222&lt;27.01,"24+ to 27",IF(E4222&lt;30.01,"27+ to 30","30+"))))))))))))</f>
        <v>0-</v>
      </c>
      <c r="H4222" s="7" t="str">
        <f>IF(F4222&lt;0,"0-",IF(F4222=0,"0",IF(F4222&lt;3.01,"0+ to 3",IF(F4222&lt;6.01,"3+ to 6",IF(F4222&lt;9.01,"6+ to 9",IF(F4222&lt;12.01,"9+ to 12",IF(F4222&lt;15.01,"12+ to 15",IF(F4222&lt;18.01,"15+ to 18",IF(F4222&lt;21.01,"18+ to 21",IF(F4222&lt;24.01,"21+ to 24",IF(F4222&lt;27.01,"24+ to 27",IF(F4222&lt;30.01,"27+ to 30","30+"))))))))))))</f>
        <v>21+ to 24</v>
      </c>
      <c r="I4222" t="str">
        <f>IF(G4222&lt;&gt;H4222,"DIFF","")</f>
        <v>DIFF</v>
      </c>
    </row>
    <row r="4223" spans="1:9">
      <c r="A4223" t="s">
        <v>102</v>
      </c>
      <c r="B4223" t="s">
        <v>137</v>
      </c>
      <c r="C4223" s="1">
        <v>117856505</v>
      </c>
      <c r="D4223" s="1">
        <v>2</v>
      </c>
      <c r="E4223" s="1">
        <v>0</v>
      </c>
      <c r="F4223" s="1">
        <v>3</v>
      </c>
      <c r="G4223" s="7" t="str">
        <f>IF(E4223&lt;0,"0-",IF(E4223=0,"0",IF(E4223&lt;3.01,"0+ to 3",IF(E4223&lt;6.01,"3+ to 6",IF(E4223&lt;9.01,"6+ to 9",IF(E4223&lt;12.01,"9+ to 12",IF(E4223&lt;15.01,"12+ to 15",IF(E4223&lt;18.01,"15+ to 18",IF(E4223&lt;21.01,"18+ to 21",IF(E4223&lt;24.01,"21+ to 24",IF(E4223&lt;27.01,"24+ to 27",IF(E4223&lt;30.01,"27+ to 30","30+"))))))))))))</f>
        <v>0</v>
      </c>
      <c r="H4223" s="7" t="str">
        <f>IF(F4223&lt;0,"0-",IF(F4223=0,"0",IF(F4223&lt;3.01,"0+ to 3",IF(F4223&lt;6.01,"3+ to 6",IF(F4223&lt;9.01,"6+ to 9",IF(F4223&lt;12.01,"9+ to 12",IF(F4223&lt;15.01,"12+ to 15",IF(F4223&lt;18.01,"15+ to 18",IF(F4223&lt;21.01,"18+ to 21",IF(F4223&lt;24.01,"21+ to 24",IF(F4223&lt;27.01,"24+ to 27",IF(F4223&lt;30.01,"27+ to 30","30+"))))))))))))</f>
        <v>0+ to 3</v>
      </c>
      <c r="I4223" t="str">
        <f>IF(G4223&lt;&gt;H4223,"DIFF","")</f>
        <v>DIFF</v>
      </c>
    </row>
    <row r="4224" spans="1:9">
      <c r="A4224" t="s">
        <v>102</v>
      </c>
      <c r="B4224" t="s">
        <v>137</v>
      </c>
      <c r="C4224" s="1">
        <v>117860443</v>
      </c>
      <c r="D4224" s="1">
        <v>2</v>
      </c>
      <c r="E4224" s="1">
        <v>0</v>
      </c>
      <c r="F4224" s="1">
        <v>0</v>
      </c>
      <c r="G4224" s="7" t="str">
        <f>IF(E4224&lt;0,"0-",IF(E4224=0,"0",IF(E4224&lt;3.01,"0+ to 3",IF(E4224&lt;6.01,"3+ to 6",IF(E4224&lt;9.01,"6+ to 9",IF(E4224&lt;12.01,"9+ to 12",IF(E4224&lt;15.01,"12+ to 15",IF(E4224&lt;18.01,"15+ to 18",IF(E4224&lt;21.01,"18+ to 21",IF(E4224&lt;24.01,"21+ to 24",IF(E4224&lt;27.01,"24+ to 27",IF(E4224&lt;30.01,"27+ to 30","30+"))))))))))))</f>
        <v>0</v>
      </c>
      <c r="H4224" s="7" t="str">
        <f>IF(F4224&lt;0,"0-",IF(F4224=0,"0",IF(F4224&lt;3.01,"0+ to 3",IF(F4224&lt;6.01,"3+ to 6",IF(F4224&lt;9.01,"6+ to 9",IF(F4224&lt;12.01,"9+ to 12",IF(F4224&lt;15.01,"12+ to 15",IF(F4224&lt;18.01,"15+ to 18",IF(F4224&lt;21.01,"18+ to 21",IF(F4224&lt;24.01,"21+ to 24",IF(F4224&lt;27.01,"24+ to 27",IF(F4224&lt;30.01,"27+ to 30","30+"))))))))))))</f>
        <v>0</v>
      </c>
      <c r="I4224" t="str">
        <f>IF(G4224&lt;&gt;H4224,"DIFF","")</f>
        <v/>
      </c>
    </row>
    <row r="4225" spans="1:9">
      <c r="A4225" t="s">
        <v>103</v>
      </c>
      <c r="B4225" t="s">
        <v>137</v>
      </c>
      <c r="C4225" s="1">
        <v>117861083</v>
      </c>
      <c r="D4225" s="1">
        <v>9</v>
      </c>
      <c r="E4225" s="1">
        <v>-63</v>
      </c>
      <c r="F4225" s="1">
        <v>130</v>
      </c>
      <c r="G4225" s="7" t="str">
        <f>IF(E4225&lt;0,"0-",IF(E4225=0,"0",IF(E4225&lt;3.01,"0+ to 3",IF(E4225&lt;6.01,"3+ to 6",IF(E4225&lt;9.01,"6+ to 9",IF(E4225&lt;12.01,"9+ to 12",IF(E4225&lt;15.01,"12+ to 15",IF(E4225&lt;18.01,"15+ to 18",IF(E4225&lt;21.01,"18+ to 21",IF(E4225&lt;24.01,"21+ to 24",IF(E4225&lt;27.01,"24+ to 27",IF(E4225&lt;30.01,"27+ to 30","30+"))))))))))))</f>
        <v>0-</v>
      </c>
      <c r="H4225" s="7" t="str">
        <f>IF(F4225&lt;0,"0-",IF(F4225=0,"0",IF(F4225&lt;3.01,"0+ to 3",IF(F4225&lt;6.01,"3+ to 6",IF(F4225&lt;9.01,"6+ to 9",IF(F4225&lt;12.01,"9+ to 12",IF(F4225&lt;15.01,"12+ to 15",IF(F4225&lt;18.01,"15+ to 18",IF(F4225&lt;21.01,"18+ to 21",IF(F4225&lt;24.01,"21+ to 24",IF(F4225&lt;27.01,"24+ to 27",IF(F4225&lt;30.01,"27+ to 30","30+"))))))))))))</f>
        <v>30+</v>
      </c>
      <c r="I4225" t="str">
        <f>IF(G4225&lt;&gt;H4225,"DIFF","")</f>
        <v>DIFF</v>
      </c>
    </row>
    <row r="4226" spans="1:9">
      <c r="A4226" t="s">
        <v>102</v>
      </c>
      <c r="B4226" t="s">
        <v>137</v>
      </c>
      <c r="C4226" s="1">
        <v>117866768</v>
      </c>
      <c r="D4226" s="1">
        <v>11</v>
      </c>
      <c r="E4226" s="1">
        <v>-3</v>
      </c>
      <c r="F4226" s="1">
        <v>29</v>
      </c>
      <c r="G4226" s="7" t="str">
        <f>IF(E4226&lt;0,"0-",IF(E4226=0,"0",IF(E4226&lt;3.01,"0+ to 3",IF(E4226&lt;6.01,"3+ to 6",IF(E4226&lt;9.01,"6+ to 9",IF(E4226&lt;12.01,"9+ to 12",IF(E4226&lt;15.01,"12+ to 15",IF(E4226&lt;18.01,"15+ to 18",IF(E4226&lt;21.01,"18+ to 21",IF(E4226&lt;24.01,"21+ to 24",IF(E4226&lt;27.01,"24+ to 27",IF(E4226&lt;30.01,"27+ to 30","30+"))))))))))))</f>
        <v>0-</v>
      </c>
      <c r="H4226" s="7" t="str">
        <f>IF(F4226&lt;0,"0-",IF(F4226=0,"0",IF(F4226&lt;3.01,"0+ to 3",IF(F4226&lt;6.01,"3+ to 6",IF(F4226&lt;9.01,"6+ to 9",IF(F4226&lt;12.01,"9+ to 12",IF(F4226&lt;15.01,"12+ to 15",IF(F4226&lt;18.01,"15+ to 18",IF(F4226&lt;21.01,"18+ to 21",IF(F4226&lt;24.01,"21+ to 24",IF(F4226&lt;27.01,"24+ to 27",IF(F4226&lt;30.01,"27+ to 30","30+"))))))))))))</f>
        <v>27+ to 30</v>
      </c>
      <c r="I4226" t="str">
        <f>IF(G4226&lt;&gt;H4226,"DIFF","")</f>
        <v>DIFF</v>
      </c>
    </row>
    <row r="4227" spans="1:9">
      <c r="A4227" t="s">
        <v>102</v>
      </c>
      <c r="B4227" t="s">
        <v>137</v>
      </c>
      <c r="C4227" s="1">
        <v>117870092</v>
      </c>
      <c r="D4227" s="1">
        <v>2</v>
      </c>
      <c r="E4227" s="1">
        <v>0</v>
      </c>
      <c r="F4227" s="1">
        <v>0</v>
      </c>
      <c r="G4227" s="7" t="str">
        <f>IF(E4227&lt;0,"0-",IF(E4227=0,"0",IF(E4227&lt;3.01,"0+ to 3",IF(E4227&lt;6.01,"3+ to 6",IF(E4227&lt;9.01,"6+ to 9",IF(E4227&lt;12.01,"9+ to 12",IF(E4227&lt;15.01,"12+ to 15",IF(E4227&lt;18.01,"15+ to 18",IF(E4227&lt;21.01,"18+ to 21",IF(E4227&lt;24.01,"21+ to 24",IF(E4227&lt;27.01,"24+ to 27",IF(E4227&lt;30.01,"27+ to 30","30+"))))))))))))</f>
        <v>0</v>
      </c>
      <c r="H4227" s="7" t="str">
        <f>IF(F4227&lt;0,"0-",IF(F4227=0,"0",IF(F4227&lt;3.01,"0+ to 3",IF(F4227&lt;6.01,"3+ to 6",IF(F4227&lt;9.01,"6+ to 9",IF(F4227&lt;12.01,"9+ to 12",IF(F4227&lt;15.01,"12+ to 15",IF(F4227&lt;18.01,"15+ to 18",IF(F4227&lt;21.01,"18+ to 21",IF(F4227&lt;24.01,"21+ to 24",IF(F4227&lt;27.01,"24+ to 27",IF(F4227&lt;30.01,"27+ to 30","30+"))))))))))))</f>
        <v>0</v>
      </c>
      <c r="I4227" t="str">
        <f>IF(G4227&lt;&gt;H4227,"DIFF","")</f>
        <v/>
      </c>
    </row>
    <row r="4228" spans="1:9">
      <c r="A4228" t="s">
        <v>102</v>
      </c>
      <c r="B4228" t="s">
        <v>136</v>
      </c>
      <c r="C4228" s="1">
        <v>117895236</v>
      </c>
      <c r="D4228" s="1">
        <v>2</v>
      </c>
      <c r="E4228" s="1">
        <v>-6</v>
      </c>
      <c r="F4228" s="1">
        <v>7</v>
      </c>
      <c r="G4228" s="7" t="str">
        <f>IF(E4228&lt;0,"0-",IF(E4228=0,"0",IF(E4228&lt;3.01,"0+ to 3",IF(E4228&lt;6.01,"3+ to 6",IF(E4228&lt;9.01,"6+ to 9",IF(E4228&lt;12.01,"9+ to 12",IF(E4228&lt;15.01,"12+ to 15",IF(E4228&lt;18.01,"15+ to 18",IF(E4228&lt;21.01,"18+ to 21",IF(E4228&lt;24.01,"21+ to 24",IF(E4228&lt;27.01,"24+ to 27",IF(E4228&lt;30.01,"27+ to 30","30+"))))))))))))</f>
        <v>0-</v>
      </c>
      <c r="H4228" s="7" t="str">
        <f>IF(F4228&lt;0,"0-",IF(F4228=0,"0",IF(F4228&lt;3.01,"0+ to 3",IF(F4228&lt;6.01,"3+ to 6",IF(F4228&lt;9.01,"6+ to 9",IF(F4228&lt;12.01,"9+ to 12",IF(F4228&lt;15.01,"12+ to 15",IF(F4228&lt;18.01,"15+ to 18",IF(F4228&lt;21.01,"18+ to 21",IF(F4228&lt;24.01,"21+ to 24",IF(F4228&lt;27.01,"24+ to 27",IF(F4228&lt;30.01,"27+ to 30","30+"))))))))))))</f>
        <v>6+ to 9</v>
      </c>
      <c r="I4228" t="str">
        <f>IF(G4228&lt;&gt;H4228,"DIFF","")</f>
        <v>DIFF</v>
      </c>
    </row>
    <row r="4229" spans="1:9">
      <c r="A4229" t="s">
        <v>102</v>
      </c>
      <c r="B4229" t="s">
        <v>136</v>
      </c>
      <c r="C4229" s="1">
        <v>117895251</v>
      </c>
      <c r="D4229" s="1">
        <v>11</v>
      </c>
      <c r="E4229" s="1">
        <v>0</v>
      </c>
      <c r="F4229" s="1">
        <v>0</v>
      </c>
      <c r="G4229" s="7" t="str">
        <f>IF(E4229&lt;0,"0-",IF(E4229=0,"0",IF(E4229&lt;3.01,"0+ to 3",IF(E4229&lt;6.01,"3+ to 6",IF(E4229&lt;9.01,"6+ to 9",IF(E4229&lt;12.01,"9+ to 12",IF(E4229&lt;15.01,"12+ to 15",IF(E4229&lt;18.01,"15+ to 18",IF(E4229&lt;21.01,"18+ to 21",IF(E4229&lt;24.01,"21+ to 24",IF(E4229&lt;27.01,"24+ to 27",IF(E4229&lt;30.01,"27+ to 30","30+"))))))))))))</f>
        <v>0</v>
      </c>
      <c r="H4229" s="7" t="str">
        <f>IF(F4229&lt;0,"0-",IF(F4229=0,"0",IF(F4229&lt;3.01,"0+ to 3",IF(F4229&lt;6.01,"3+ to 6",IF(F4229&lt;9.01,"6+ to 9",IF(F4229&lt;12.01,"9+ to 12",IF(F4229&lt;15.01,"12+ to 15",IF(F4229&lt;18.01,"15+ to 18",IF(F4229&lt;21.01,"18+ to 21",IF(F4229&lt;24.01,"21+ to 24",IF(F4229&lt;27.01,"24+ to 27",IF(F4229&lt;30.01,"27+ to 30","30+"))))))))))))</f>
        <v>0</v>
      </c>
      <c r="I4229" t="str">
        <f>IF(G4229&lt;&gt;H4229,"DIFF","")</f>
        <v/>
      </c>
    </row>
    <row r="4230" spans="1:9">
      <c r="A4230" t="s">
        <v>102</v>
      </c>
      <c r="B4230" t="s">
        <v>136</v>
      </c>
      <c r="C4230" s="1">
        <v>117899642</v>
      </c>
      <c r="D4230" s="1">
        <v>2</v>
      </c>
      <c r="E4230" s="1">
        <v>-7</v>
      </c>
      <c r="F4230" s="1">
        <v>9</v>
      </c>
      <c r="G4230" s="7" t="str">
        <f>IF(E4230&lt;0,"0-",IF(E4230=0,"0",IF(E4230&lt;3.01,"0+ to 3",IF(E4230&lt;6.01,"3+ to 6",IF(E4230&lt;9.01,"6+ to 9",IF(E4230&lt;12.01,"9+ to 12",IF(E4230&lt;15.01,"12+ to 15",IF(E4230&lt;18.01,"15+ to 18",IF(E4230&lt;21.01,"18+ to 21",IF(E4230&lt;24.01,"21+ to 24",IF(E4230&lt;27.01,"24+ to 27",IF(E4230&lt;30.01,"27+ to 30","30+"))))))))))))</f>
        <v>0-</v>
      </c>
      <c r="H4230" s="7" t="str">
        <f>IF(F4230&lt;0,"0-",IF(F4230=0,"0",IF(F4230&lt;3.01,"0+ to 3",IF(F4230&lt;6.01,"3+ to 6",IF(F4230&lt;9.01,"6+ to 9",IF(F4230&lt;12.01,"9+ to 12",IF(F4230&lt;15.01,"12+ to 15",IF(F4230&lt;18.01,"15+ to 18",IF(F4230&lt;21.01,"18+ to 21",IF(F4230&lt;24.01,"21+ to 24",IF(F4230&lt;27.01,"24+ to 27",IF(F4230&lt;30.01,"27+ to 30","30+"))))))))))))</f>
        <v>6+ to 9</v>
      </c>
      <c r="I4230" t="str">
        <f>IF(G4230&lt;&gt;H4230,"DIFF","")</f>
        <v>DIFF</v>
      </c>
    </row>
    <row r="4231" spans="1:9">
      <c r="A4231" t="s">
        <v>102</v>
      </c>
      <c r="B4231" t="s">
        <v>136</v>
      </c>
      <c r="C4231" s="1">
        <v>117899966</v>
      </c>
      <c r="D4231" s="1">
        <v>2</v>
      </c>
      <c r="E4231" s="1">
        <v>0</v>
      </c>
      <c r="F4231" s="1">
        <v>1</v>
      </c>
      <c r="G4231" s="7" t="str">
        <f>IF(E4231&lt;0,"0-",IF(E4231=0,"0",IF(E4231&lt;3.01,"0+ to 3",IF(E4231&lt;6.01,"3+ to 6",IF(E4231&lt;9.01,"6+ to 9",IF(E4231&lt;12.01,"9+ to 12",IF(E4231&lt;15.01,"12+ to 15",IF(E4231&lt;18.01,"15+ to 18",IF(E4231&lt;21.01,"18+ to 21",IF(E4231&lt;24.01,"21+ to 24",IF(E4231&lt;27.01,"24+ to 27",IF(E4231&lt;30.01,"27+ to 30","30+"))))))))))))</f>
        <v>0</v>
      </c>
      <c r="H4231" s="7" t="str">
        <f>IF(F4231&lt;0,"0-",IF(F4231=0,"0",IF(F4231&lt;3.01,"0+ to 3",IF(F4231&lt;6.01,"3+ to 6",IF(F4231&lt;9.01,"6+ to 9",IF(F4231&lt;12.01,"9+ to 12",IF(F4231&lt;15.01,"12+ to 15",IF(F4231&lt;18.01,"15+ to 18",IF(F4231&lt;21.01,"18+ to 21",IF(F4231&lt;24.01,"21+ to 24",IF(F4231&lt;27.01,"24+ to 27",IF(F4231&lt;30.01,"27+ to 30","30+"))))))))))))</f>
        <v>0+ to 3</v>
      </c>
      <c r="I4231" t="str">
        <f>IF(G4231&lt;&gt;H4231,"DIFF","")</f>
        <v>DIFF</v>
      </c>
    </row>
    <row r="4232" spans="1:9">
      <c r="A4232" t="s">
        <v>102</v>
      </c>
      <c r="B4232" t="s">
        <v>136</v>
      </c>
      <c r="C4232" s="1">
        <v>117901963</v>
      </c>
      <c r="D4232" s="1">
        <v>11</v>
      </c>
      <c r="E4232" s="1">
        <v>-3</v>
      </c>
      <c r="F4232" s="1">
        <v>-2</v>
      </c>
      <c r="G4232" s="7" t="str">
        <f>IF(E4232&lt;0,"0-",IF(E4232=0,"0",IF(E4232&lt;3.01,"0+ to 3",IF(E4232&lt;6.01,"3+ to 6",IF(E4232&lt;9.01,"6+ to 9",IF(E4232&lt;12.01,"9+ to 12",IF(E4232&lt;15.01,"12+ to 15",IF(E4232&lt;18.01,"15+ to 18",IF(E4232&lt;21.01,"18+ to 21",IF(E4232&lt;24.01,"21+ to 24",IF(E4232&lt;27.01,"24+ to 27",IF(E4232&lt;30.01,"27+ to 30","30+"))))))))))))</f>
        <v>0-</v>
      </c>
      <c r="H4232" s="7" t="str">
        <f>IF(F4232&lt;0,"0-",IF(F4232=0,"0",IF(F4232&lt;3.01,"0+ to 3",IF(F4232&lt;6.01,"3+ to 6",IF(F4232&lt;9.01,"6+ to 9",IF(F4232&lt;12.01,"9+ to 12",IF(F4232&lt;15.01,"12+ to 15",IF(F4232&lt;18.01,"15+ to 18",IF(F4232&lt;21.01,"18+ to 21",IF(F4232&lt;24.01,"21+ to 24",IF(F4232&lt;27.01,"24+ to 27",IF(F4232&lt;30.01,"27+ to 30","30+"))))))))))))</f>
        <v>0-</v>
      </c>
      <c r="I4232" t="str">
        <f>IF(G4232&lt;&gt;H4232,"DIFF","")</f>
        <v/>
      </c>
    </row>
    <row r="4233" spans="1:9">
      <c r="A4233" t="s">
        <v>102</v>
      </c>
      <c r="B4233" t="s">
        <v>136</v>
      </c>
      <c r="C4233" s="1">
        <v>117902116</v>
      </c>
      <c r="D4233" s="1">
        <v>4</v>
      </c>
      <c r="E4233" s="1">
        <v>-10</v>
      </c>
      <c r="F4233" s="1">
        <v>26</v>
      </c>
      <c r="G4233" s="7" t="str">
        <f>IF(E4233&lt;0,"0-",IF(E4233=0,"0",IF(E4233&lt;3.01,"0+ to 3",IF(E4233&lt;6.01,"3+ to 6",IF(E4233&lt;9.01,"6+ to 9",IF(E4233&lt;12.01,"9+ to 12",IF(E4233&lt;15.01,"12+ to 15",IF(E4233&lt;18.01,"15+ to 18",IF(E4233&lt;21.01,"18+ to 21",IF(E4233&lt;24.01,"21+ to 24",IF(E4233&lt;27.01,"24+ to 27",IF(E4233&lt;30.01,"27+ to 30","30+"))))))))))))</f>
        <v>0-</v>
      </c>
      <c r="H4233" s="7" t="str">
        <f>IF(F4233&lt;0,"0-",IF(F4233=0,"0",IF(F4233&lt;3.01,"0+ to 3",IF(F4233&lt;6.01,"3+ to 6",IF(F4233&lt;9.01,"6+ to 9",IF(F4233&lt;12.01,"9+ to 12",IF(F4233&lt;15.01,"12+ to 15",IF(F4233&lt;18.01,"15+ to 18",IF(F4233&lt;21.01,"18+ to 21",IF(F4233&lt;24.01,"21+ to 24",IF(F4233&lt;27.01,"24+ to 27",IF(F4233&lt;30.01,"27+ to 30","30+"))))))))))))</f>
        <v>24+ to 27</v>
      </c>
      <c r="I4233" t="str">
        <f>IF(G4233&lt;&gt;H4233,"DIFF","")</f>
        <v>DIFF</v>
      </c>
    </row>
    <row r="4234" spans="1:9">
      <c r="A4234" t="s">
        <v>102</v>
      </c>
      <c r="B4234" t="s">
        <v>136</v>
      </c>
      <c r="C4234" s="1">
        <v>117904385</v>
      </c>
      <c r="D4234" s="1">
        <v>11</v>
      </c>
      <c r="E4234" s="1">
        <v>-4</v>
      </c>
      <c r="F4234" s="1">
        <v>55</v>
      </c>
      <c r="G4234" s="7" t="str">
        <f>IF(E4234&lt;0,"0-",IF(E4234=0,"0",IF(E4234&lt;3.01,"0+ to 3",IF(E4234&lt;6.01,"3+ to 6",IF(E4234&lt;9.01,"6+ to 9",IF(E4234&lt;12.01,"9+ to 12",IF(E4234&lt;15.01,"12+ to 15",IF(E4234&lt;18.01,"15+ to 18",IF(E4234&lt;21.01,"18+ to 21",IF(E4234&lt;24.01,"21+ to 24",IF(E4234&lt;27.01,"24+ to 27",IF(E4234&lt;30.01,"27+ to 30","30+"))))))))))))</f>
        <v>0-</v>
      </c>
      <c r="H4234" s="7" t="str">
        <f>IF(F4234&lt;0,"0-",IF(F4234=0,"0",IF(F4234&lt;3.01,"0+ to 3",IF(F4234&lt;6.01,"3+ to 6",IF(F4234&lt;9.01,"6+ to 9",IF(F4234&lt;12.01,"9+ to 12",IF(F4234&lt;15.01,"12+ to 15",IF(F4234&lt;18.01,"15+ to 18",IF(F4234&lt;21.01,"18+ to 21",IF(F4234&lt;24.01,"21+ to 24",IF(F4234&lt;27.01,"24+ to 27",IF(F4234&lt;30.01,"27+ to 30","30+"))))))))))))</f>
        <v>30+</v>
      </c>
      <c r="I4234" t="str">
        <f>IF(G4234&lt;&gt;H4234,"DIFF","")</f>
        <v>DIFF</v>
      </c>
    </row>
    <row r="4235" spans="1:9">
      <c r="A4235" t="s">
        <v>102</v>
      </c>
      <c r="B4235" t="s">
        <v>136</v>
      </c>
      <c r="C4235" s="1">
        <v>117904846</v>
      </c>
      <c r="D4235" s="1">
        <v>12</v>
      </c>
      <c r="E4235" s="1">
        <v>-7</v>
      </c>
      <c r="F4235" s="1">
        <v>55</v>
      </c>
      <c r="G4235" s="7" t="str">
        <f>IF(E4235&lt;0,"0-",IF(E4235=0,"0",IF(E4235&lt;3.01,"0+ to 3",IF(E4235&lt;6.01,"3+ to 6",IF(E4235&lt;9.01,"6+ to 9",IF(E4235&lt;12.01,"9+ to 12",IF(E4235&lt;15.01,"12+ to 15",IF(E4235&lt;18.01,"15+ to 18",IF(E4235&lt;21.01,"18+ to 21",IF(E4235&lt;24.01,"21+ to 24",IF(E4235&lt;27.01,"24+ to 27",IF(E4235&lt;30.01,"27+ to 30","30+"))))))))))))</f>
        <v>0-</v>
      </c>
      <c r="H4235" s="7" t="str">
        <f>IF(F4235&lt;0,"0-",IF(F4235=0,"0",IF(F4235&lt;3.01,"0+ to 3",IF(F4235&lt;6.01,"3+ to 6",IF(F4235&lt;9.01,"6+ to 9",IF(F4235&lt;12.01,"9+ to 12",IF(F4235&lt;15.01,"12+ to 15",IF(F4235&lt;18.01,"15+ to 18",IF(F4235&lt;21.01,"18+ to 21",IF(F4235&lt;24.01,"21+ to 24",IF(F4235&lt;27.01,"24+ to 27",IF(F4235&lt;30.01,"27+ to 30","30+"))))))))))))</f>
        <v>30+</v>
      </c>
      <c r="I4235" t="str">
        <f>IF(G4235&lt;&gt;H4235,"DIFF","")</f>
        <v>DIFF</v>
      </c>
    </row>
    <row r="4236" spans="1:9">
      <c r="A4236" t="s">
        <v>102</v>
      </c>
      <c r="B4236" t="s">
        <v>136</v>
      </c>
      <c r="C4236" s="1">
        <v>117905163</v>
      </c>
      <c r="D4236" s="1">
        <v>11</v>
      </c>
      <c r="E4236" s="1">
        <v>-24</v>
      </c>
      <c r="F4236" s="1">
        <v>-9</v>
      </c>
      <c r="G4236" s="7" t="str">
        <f>IF(E4236&lt;0,"0-",IF(E4236=0,"0",IF(E4236&lt;3.01,"0+ to 3",IF(E4236&lt;6.01,"3+ to 6",IF(E4236&lt;9.01,"6+ to 9",IF(E4236&lt;12.01,"9+ to 12",IF(E4236&lt;15.01,"12+ to 15",IF(E4236&lt;18.01,"15+ to 18",IF(E4236&lt;21.01,"18+ to 21",IF(E4236&lt;24.01,"21+ to 24",IF(E4236&lt;27.01,"24+ to 27",IF(E4236&lt;30.01,"27+ to 30","30+"))))))))))))</f>
        <v>0-</v>
      </c>
      <c r="H4236" s="7" t="str">
        <f>IF(F4236&lt;0,"0-",IF(F4236=0,"0",IF(F4236&lt;3.01,"0+ to 3",IF(F4236&lt;6.01,"3+ to 6",IF(F4236&lt;9.01,"6+ to 9",IF(F4236&lt;12.01,"9+ to 12",IF(F4236&lt;15.01,"12+ to 15",IF(F4236&lt;18.01,"15+ to 18",IF(F4236&lt;21.01,"18+ to 21",IF(F4236&lt;24.01,"21+ to 24",IF(F4236&lt;27.01,"24+ to 27",IF(F4236&lt;30.01,"27+ to 30","30+"))))))))))))</f>
        <v>0-</v>
      </c>
      <c r="I4236" t="str">
        <f>IF(G4236&lt;&gt;H4236,"DIFF","")</f>
        <v/>
      </c>
    </row>
    <row r="4237" spans="1:9">
      <c r="A4237" t="s">
        <v>102</v>
      </c>
      <c r="B4237" t="s">
        <v>136</v>
      </c>
      <c r="C4237" s="1">
        <v>117907004</v>
      </c>
      <c r="D4237" s="1">
        <v>3</v>
      </c>
      <c r="E4237" s="1">
        <v>-7</v>
      </c>
      <c r="F4237" s="1">
        <v>13</v>
      </c>
      <c r="G4237" s="7" t="str">
        <f>IF(E4237&lt;0,"0-",IF(E4237=0,"0",IF(E4237&lt;3.01,"0+ to 3",IF(E4237&lt;6.01,"3+ to 6",IF(E4237&lt;9.01,"6+ to 9",IF(E4237&lt;12.01,"9+ to 12",IF(E4237&lt;15.01,"12+ to 15",IF(E4237&lt;18.01,"15+ to 18",IF(E4237&lt;21.01,"18+ to 21",IF(E4237&lt;24.01,"21+ to 24",IF(E4237&lt;27.01,"24+ to 27",IF(E4237&lt;30.01,"27+ to 30","30+"))))))))))))</f>
        <v>0-</v>
      </c>
      <c r="H4237" s="7" t="str">
        <f>IF(F4237&lt;0,"0-",IF(F4237=0,"0",IF(F4237&lt;3.01,"0+ to 3",IF(F4237&lt;6.01,"3+ to 6",IF(F4237&lt;9.01,"6+ to 9",IF(F4237&lt;12.01,"9+ to 12",IF(F4237&lt;15.01,"12+ to 15",IF(F4237&lt;18.01,"15+ to 18",IF(F4237&lt;21.01,"18+ to 21",IF(F4237&lt;24.01,"21+ to 24",IF(F4237&lt;27.01,"24+ to 27",IF(F4237&lt;30.01,"27+ to 30","30+"))))))))))))</f>
        <v>12+ to 15</v>
      </c>
      <c r="I4237" t="str">
        <f>IF(G4237&lt;&gt;H4237,"DIFF","")</f>
        <v>DIFF</v>
      </c>
    </row>
    <row r="4238" spans="1:9">
      <c r="A4238" t="s">
        <v>102</v>
      </c>
      <c r="B4238" t="s">
        <v>136</v>
      </c>
      <c r="C4238" s="1">
        <v>117907077</v>
      </c>
      <c r="D4238" s="1">
        <v>5</v>
      </c>
      <c r="E4238" s="1">
        <v>-8</v>
      </c>
      <c r="F4238" s="1">
        <v>30</v>
      </c>
      <c r="G4238" s="7" t="str">
        <f>IF(E4238&lt;0,"0-",IF(E4238=0,"0",IF(E4238&lt;3.01,"0+ to 3",IF(E4238&lt;6.01,"3+ to 6",IF(E4238&lt;9.01,"6+ to 9",IF(E4238&lt;12.01,"9+ to 12",IF(E4238&lt;15.01,"12+ to 15",IF(E4238&lt;18.01,"15+ to 18",IF(E4238&lt;21.01,"18+ to 21",IF(E4238&lt;24.01,"21+ to 24",IF(E4238&lt;27.01,"24+ to 27",IF(E4238&lt;30.01,"27+ to 30","30+"))))))))))))</f>
        <v>0-</v>
      </c>
      <c r="H4238" s="7" t="str">
        <f>IF(F4238&lt;0,"0-",IF(F4238=0,"0",IF(F4238&lt;3.01,"0+ to 3",IF(F4238&lt;6.01,"3+ to 6",IF(F4238&lt;9.01,"6+ to 9",IF(F4238&lt;12.01,"9+ to 12",IF(F4238&lt;15.01,"12+ to 15",IF(F4238&lt;18.01,"15+ to 18",IF(F4238&lt;21.01,"18+ to 21",IF(F4238&lt;24.01,"21+ to 24",IF(F4238&lt;27.01,"24+ to 27",IF(F4238&lt;30.01,"27+ to 30","30+"))))))))))))</f>
        <v>27+ to 30</v>
      </c>
      <c r="I4238" t="str">
        <f>IF(G4238&lt;&gt;H4238,"DIFF","")</f>
        <v>DIFF</v>
      </c>
    </row>
    <row r="4239" spans="1:9">
      <c r="A4239" t="s">
        <v>102</v>
      </c>
      <c r="B4239" t="s">
        <v>136</v>
      </c>
      <c r="C4239" s="1">
        <v>117907634</v>
      </c>
      <c r="D4239" s="1">
        <v>11</v>
      </c>
      <c r="E4239" s="1">
        <v>0</v>
      </c>
      <c r="F4239" s="1">
        <v>0</v>
      </c>
      <c r="G4239" s="7" t="str">
        <f>IF(E4239&lt;0,"0-",IF(E4239=0,"0",IF(E4239&lt;3.01,"0+ to 3",IF(E4239&lt;6.01,"3+ to 6",IF(E4239&lt;9.01,"6+ to 9",IF(E4239&lt;12.01,"9+ to 12",IF(E4239&lt;15.01,"12+ to 15",IF(E4239&lt;18.01,"15+ to 18",IF(E4239&lt;21.01,"18+ to 21",IF(E4239&lt;24.01,"21+ to 24",IF(E4239&lt;27.01,"24+ to 27",IF(E4239&lt;30.01,"27+ to 30","30+"))))))))))))</f>
        <v>0</v>
      </c>
      <c r="H4239" s="7" t="str">
        <f>IF(F4239&lt;0,"0-",IF(F4239=0,"0",IF(F4239&lt;3.01,"0+ to 3",IF(F4239&lt;6.01,"3+ to 6",IF(F4239&lt;9.01,"6+ to 9",IF(F4239&lt;12.01,"9+ to 12",IF(F4239&lt;15.01,"12+ to 15",IF(F4239&lt;18.01,"15+ to 18",IF(F4239&lt;21.01,"18+ to 21",IF(F4239&lt;24.01,"21+ to 24",IF(F4239&lt;27.01,"24+ to 27",IF(F4239&lt;30.01,"27+ to 30","30+"))))))))))))</f>
        <v>0</v>
      </c>
      <c r="I4239" t="str">
        <f>IF(G4239&lt;&gt;H4239,"DIFF","")</f>
        <v/>
      </c>
    </row>
    <row r="4240" spans="1:9">
      <c r="A4240" t="s">
        <v>102</v>
      </c>
      <c r="B4240" t="s">
        <v>136</v>
      </c>
      <c r="C4240" s="1">
        <v>117907651</v>
      </c>
      <c r="D4240" s="1">
        <v>10</v>
      </c>
      <c r="E4240" s="1">
        <v>-9</v>
      </c>
      <c r="F4240" s="1">
        <v>45</v>
      </c>
      <c r="G4240" s="7" t="str">
        <f>IF(E4240&lt;0,"0-",IF(E4240=0,"0",IF(E4240&lt;3.01,"0+ to 3",IF(E4240&lt;6.01,"3+ to 6",IF(E4240&lt;9.01,"6+ to 9",IF(E4240&lt;12.01,"9+ to 12",IF(E4240&lt;15.01,"12+ to 15",IF(E4240&lt;18.01,"15+ to 18",IF(E4240&lt;21.01,"18+ to 21",IF(E4240&lt;24.01,"21+ to 24",IF(E4240&lt;27.01,"24+ to 27",IF(E4240&lt;30.01,"27+ to 30","30+"))))))))))))</f>
        <v>0-</v>
      </c>
      <c r="H4240" s="7" t="str">
        <f>IF(F4240&lt;0,"0-",IF(F4240=0,"0",IF(F4240&lt;3.01,"0+ to 3",IF(F4240&lt;6.01,"3+ to 6",IF(F4240&lt;9.01,"6+ to 9",IF(F4240&lt;12.01,"9+ to 12",IF(F4240&lt;15.01,"12+ to 15",IF(F4240&lt;18.01,"15+ to 18",IF(F4240&lt;21.01,"18+ to 21",IF(F4240&lt;24.01,"21+ to 24",IF(F4240&lt;27.01,"24+ to 27",IF(F4240&lt;30.01,"27+ to 30","30+"))))))))))))</f>
        <v>30+</v>
      </c>
      <c r="I4240" t="str">
        <f>IF(G4240&lt;&gt;H4240,"DIFF","")</f>
        <v>DIFF</v>
      </c>
    </row>
    <row r="4241" spans="1:9">
      <c r="A4241" t="s">
        <v>102</v>
      </c>
      <c r="B4241" t="s">
        <v>136</v>
      </c>
      <c r="C4241" s="1">
        <v>117908036</v>
      </c>
      <c r="D4241" s="1">
        <v>2</v>
      </c>
      <c r="E4241" s="1">
        <v>-10</v>
      </c>
      <c r="F4241" s="1">
        <v>12</v>
      </c>
      <c r="G4241" s="7" t="str">
        <f>IF(E4241&lt;0,"0-",IF(E4241=0,"0",IF(E4241&lt;3.01,"0+ to 3",IF(E4241&lt;6.01,"3+ to 6",IF(E4241&lt;9.01,"6+ to 9",IF(E4241&lt;12.01,"9+ to 12",IF(E4241&lt;15.01,"12+ to 15",IF(E4241&lt;18.01,"15+ to 18",IF(E4241&lt;21.01,"18+ to 21",IF(E4241&lt;24.01,"21+ to 24",IF(E4241&lt;27.01,"24+ to 27",IF(E4241&lt;30.01,"27+ to 30","30+"))))))))))))</f>
        <v>0-</v>
      </c>
      <c r="H4241" s="7" t="str">
        <f>IF(F4241&lt;0,"0-",IF(F4241=0,"0",IF(F4241&lt;3.01,"0+ to 3",IF(F4241&lt;6.01,"3+ to 6",IF(F4241&lt;9.01,"6+ to 9",IF(F4241&lt;12.01,"9+ to 12",IF(F4241&lt;15.01,"12+ to 15",IF(F4241&lt;18.01,"15+ to 18",IF(F4241&lt;21.01,"18+ to 21",IF(F4241&lt;24.01,"21+ to 24",IF(F4241&lt;27.01,"24+ to 27",IF(F4241&lt;30.01,"27+ to 30","30+"))))))))))))</f>
        <v>9+ to 12</v>
      </c>
      <c r="I4241" t="str">
        <f>IF(G4241&lt;&gt;H4241,"DIFF","")</f>
        <v>DIFF</v>
      </c>
    </row>
    <row r="4242" spans="1:9">
      <c r="A4242" t="s">
        <v>102</v>
      </c>
      <c r="B4242" t="s">
        <v>136</v>
      </c>
      <c r="C4242" s="1">
        <v>117908453</v>
      </c>
      <c r="D4242" s="1">
        <v>2</v>
      </c>
      <c r="E4242" s="1">
        <v>0</v>
      </c>
      <c r="F4242" s="1">
        <v>0</v>
      </c>
      <c r="G4242" s="7" t="str">
        <f>IF(E4242&lt;0,"0-",IF(E4242=0,"0",IF(E4242&lt;3.01,"0+ to 3",IF(E4242&lt;6.01,"3+ to 6",IF(E4242&lt;9.01,"6+ to 9",IF(E4242&lt;12.01,"9+ to 12",IF(E4242&lt;15.01,"12+ to 15",IF(E4242&lt;18.01,"15+ to 18",IF(E4242&lt;21.01,"18+ to 21",IF(E4242&lt;24.01,"21+ to 24",IF(E4242&lt;27.01,"24+ to 27",IF(E4242&lt;30.01,"27+ to 30","30+"))))))))))))</f>
        <v>0</v>
      </c>
      <c r="H4242" s="7" t="str">
        <f>IF(F4242&lt;0,"0-",IF(F4242=0,"0",IF(F4242&lt;3.01,"0+ to 3",IF(F4242&lt;6.01,"3+ to 6",IF(F4242&lt;9.01,"6+ to 9",IF(F4242&lt;12.01,"9+ to 12",IF(F4242&lt;15.01,"12+ to 15",IF(F4242&lt;18.01,"15+ to 18",IF(F4242&lt;21.01,"18+ to 21",IF(F4242&lt;24.01,"21+ to 24",IF(F4242&lt;27.01,"24+ to 27",IF(F4242&lt;30.01,"27+ to 30","30+"))))))))))))</f>
        <v>0</v>
      </c>
      <c r="I4242" t="str">
        <f>IF(G4242&lt;&gt;H4242,"DIFF","")</f>
        <v/>
      </c>
    </row>
    <row r="4243" spans="1:9">
      <c r="A4243" t="s">
        <v>102</v>
      </c>
      <c r="B4243" t="s">
        <v>135</v>
      </c>
      <c r="C4243" s="1">
        <v>117954389</v>
      </c>
      <c r="D4243" s="1">
        <v>6</v>
      </c>
      <c r="E4243" s="1">
        <v>-5</v>
      </c>
      <c r="F4243" s="1">
        <v>35</v>
      </c>
      <c r="G4243" s="7" t="str">
        <f>IF(E4243&lt;0,"0-",IF(E4243=0,"0",IF(E4243&lt;3.01,"0+ to 3",IF(E4243&lt;6.01,"3+ to 6",IF(E4243&lt;9.01,"6+ to 9",IF(E4243&lt;12.01,"9+ to 12",IF(E4243&lt;15.01,"12+ to 15",IF(E4243&lt;18.01,"15+ to 18",IF(E4243&lt;21.01,"18+ to 21",IF(E4243&lt;24.01,"21+ to 24",IF(E4243&lt;27.01,"24+ to 27",IF(E4243&lt;30.01,"27+ to 30","30+"))))))))))))</f>
        <v>0-</v>
      </c>
      <c r="H4243" s="7" t="str">
        <f>IF(F4243&lt;0,"0-",IF(F4243=0,"0",IF(F4243&lt;3.01,"0+ to 3",IF(F4243&lt;6.01,"3+ to 6",IF(F4243&lt;9.01,"6+ to 9",IF(F4243&lt;12.01,"9+ to 12",IF(F4243&lt;15.01,"12+ to 15",IF(F4243&lt;18.01,"15+ to 18",IF(F4243&lt;21.01,"18+ to 21",IF(F4243&lt;24.01,"21+ to 24",IF(F4243&lt;27.01,"24+ to 27",IF(F4243&lt;30.01,"27+ to 30","30+"))))))))))))</f>
        <v>30+</v>
      </c>
      <c r="I4243" t="str">
        <f>IF(G4243&lt;&gt;H4243,"DIFF","")</f>
        <v>DIFF</v>
      </c>
    </row>
    <row r="4244" spans="1:9">
      <c r="A4244" t="s">
        <v>102</v>
      </c>
      <c r="B4244" t="s">
        <v>135</v>
      </c>
      <c r="C4244" s="1">
        <v>117958082</v>
      </c>
      <c r="D4244" s="1">
        <v>2</v>
      </c>
      <c r="E4244" s="1">
        <v>-3</v>
      </c>
      <c r="F4244" s="1">
        <v>4</v>
      </c>
      <c r="G4244" s="7" t="str">
        <f>IF(E4244&lt;0,"0-",IF(E4244=0,"0",IF(E4244&lt;3.01,"0+ to 3",IF(E4244&lt;6.01,"3+ to 6",IF(E4244&lt;9.01,"6+ to 9",IF(E4244&lt;12.01,"9+ to 12",IF(E4244&lt;15.01,"12+ to 15",IF(E4244&lt;18.01,"15+ to 18",IF(E4244&lt;21.01,"18+ to 21",IF(E4244&lt;24.01,"21+ to 24",IF(E4244&lt;27.01,"24+ to 27",IF(E4244&lt;30.01,"27+ to 30","30+"))))))))))))</f>
        <v>0-</v>
      </c>
      <c r="H4244" s="7" t="str">
        <f>IF(F4244&lt;0,"0-",IF(F4244=0,"0",IF(F4244&lt;3.01,"0+ to 3",IF(F4244&lt;6.01,"3+ to 6",IF(F4244&lt;9.01,"6+ to 9",IF(F4244&lt;12.01,"9+ to 12",IF(F4244&lt;15.01,"12+ to 15",IF(F4244&lt;18.01,"15+ to 18",IF(F4244&lt;21.01,"18+ to 21",IF(F4244&lt;24.01,"21+ to 24",IF(F4244&lt;27.01,"24+ to 27",IF(F4244&lt;30.01,"27+ to 30","30+"))))))))))))</f>
        <v>3+ to 6</v>
      </c>
      <c r="I4244" t="str">
        <f>IF(G4244&lt;&gt;H4244,"DIFF","")</f>
        <v>DIFF</v>
      </c>
    </row>
    <row r="4245" spans="1:9">
      <c r="A4245" t="s">
        <v>102</v>
      </c>
      <c r="B4245" t="s">
        <v>135</v>
      </c>
      <c r="C4245" s="1">
        <v>117958848</v>
      </c>
      <c r="D4245" s="1">
        <v>2</v>
      </c>
      <c r="E4245" s="1">
        <v>0</v>
      </c>
      <c r="F4245" s="1">
        <v>6</v>
      </c>
      <c r="G4245" s="7" t="str">
        <f>IF(E4245&lt;0,"0-",IF(E4245=0,"0",IF(E4245&lt;3.01,"0+ to 3",IF(E4245&lt;6.01,"3+ to 6",IF(E4245&lt;9.01,"6+ to 9",IF(E4245&lt;12.01,"9+ to 12",IF(E4245&lt;15.01,"12+ to 15",IF(E4245&lt;18.01,"15+ to 18",IF(E4245&lt;21.01,"18+ to 21",IF(E4245&lt;24.01,"21+ to 24",IF(E4245&lt;27.01,"24+ to 27",IF(E4245&lt;30.01,"27+ to 30","30+"))))))))))))</f>
        <v>0</v>
      </c>
      <c r="H4245" s="7" t="str">
        <f>IF(F4245&lt;0,"0-",IF(F4245=0,"0",IF(F4245&lt;3.01,"0+ to 3",IF(F4245&lt;6.01,"3+ to 6",IF(F4245&lt;9.01,"6+ to 9",IF(F4245&lt;12.01,"9+ to 12",IF(F4245&lt;15.01,"12+ to 15",IF(F4245&lt;18.01,"15+ to 18",IF(F4245&lt;21.01,"18+ to 21",IF(F4245&lt;24.01,"21+ to 24",IF(F4245&lt;27.01,"24+ to 27",IF(F4245&lt;30.01,"27+ to 30","30+"))))))))))))</f>
        <v>3+ to 6</v>
      </c>
      <c r="I4245" t="str">
        <f>IF(G4245&lt;&gt;H4245,"DIFF","")</f>
        <v>DIFF</v>
      </c>
    </row>
    <row r="4246" spans="1:9">
      <c r="A4246" t="s">
        <v>103</v>
      </c>
      <c r="B4246" t="s">
        <v>135</v>
      </c>
      <c r="C4246" s="1">
        <v>117958904</v>
      </c>
      <c r="D4246" s="1">
        <v>2</v>
      </c>
      <c r="E4246" s="1">
        <v>0</v>
      </c>
      <c r="F4246" s="1">
        <v>0</v>
      </c>
      <c r="G4246" s="7" t="str">
        <f>IF(E4246&lt;0,"0-",IF(E4246=0,"0",IF(E4246&lt;3.01,"0+ to 3",IF(E4246&lt;6.01,"3+ to 6",IF(E4246&lt;9.01,"6+ to 9",IF(E4246&lt;12.01,"9+ to 12",IF(E4246&lt;15.01,"12+ to 15",IF(E4246&lt;18.01,"15+ to 18",IF(E4246&lt;21.01,"18+ to 21",IF(E4246&lt;24.01,"21+ to 24",IF(E4246&lt;27.01,"24+ to 27",IF(E4246&lt;30.01,"27+ to 30","30+"))))))))))))</f>
        <v>0</v>
      </c>
      <c r="H4246" s="7" t="str">
        <f>IF(F4246&lt;0,"0-",IF(F4246=0,"0",IF(F4246&lt;3.01,"0+ to 3",IF(F4246&lt;6.01,"3+ to 6",IF(F4246&lt;9.01,"6+ to 9",IF(F4246&lt;12.01,"9+ to 12",IF(F4246&lt;15.01,"12+ to 15",IF(F4246&lt;18.01,"15+ to 18",IF(F4246&lt;21.01,"18+ to 21",IF(F4246&lt;24.01,"21+ to 24",IF(F4246&lt;27.01,"24+ to 27",IF(F4246&lt;30.01,"27+ to 30","30+"))))))))))))</f>
        <v>0</v>
      </c>
      <c r="I4246" t="str">
        <f>IF(G4246&lt;&gt;H4246,"DIFF","")</f>
        <v/>
      </c>
    </row>
    <row r="4247" spans="1:9">
      <c r="A4247" t="s">
        <v>102</v>
      </c>
      <c r="B4247" t="s">
        <v>135</v>
      </c>
      <c r="C4247" s="1">
        <v>117963900</v>
      </c>
      <c r="D4247" s="1">
        <v>2</v>
      </c>
      <c r="E4247" s="1">
        <v>-3</v>
      </c>
      <c r="F4247" s="1">
        <v>5</v>
      </c>
      <c r="G4247" s="7" t="str">
        <f>IF(E4247&lt;0,"0-",IF(E4247=0,"0",IF(E4247&lt;3.01,"0+ to 3",IF(E4247&lt;6.01,"3+ to 6",IF(E4247&lt;9.01,"6+ to 9",IF(E4247&lt;12.01,"9+ to 12",IF(E4247&lt;15.01,"12+ to 15",IF(E4247&lt;18.01,"15+ to 18",IF(E4247&lt;21.01,"18+ to 21",IF(E4247&lt;24.01,"21+ to 24",IF(E4247&lt;27.01,"24+ to 27",IF(E4247&lt;30.01,"27+ to 30","30+"))))))))))))</f>
        <v>0-</v>
      </c>
      <c r="H4247" s="7" t="str">
        <f>IF(F4247&lt;0,"0-",IF(F4247=0,"0",IF(F4247&lt;3.01,"0+ to 3",IF(F4247&lt;6.01,"3+ to 6",IF(F4247&lt;9.01,"6+ to 9",IF(F4247&lt;12.01,"9+ to 12",IF(F4247&lt;15.01,"12+ to 15",IF(F4247&lt;18.01,"15+ to 18",IF(F4247&lt;21.01,"18+ to 21",IF(F4247&lt;24.01,"21+ to 24",IF(F4247&lt;27.01,"24+ to 27",IF(F4247&lt;30.01,"27+ to 30","30+"))))))))))))</f>
        <v>3+ to 6</v>
      </c>
      <c r="I4247" t="str">
        <f>IF(G4247&lt;&gt;H4247,"DIFF","")</f>
        <v>DIFF</v>
      </c>
    </row>
    <row r="4248" spans="1:9">
      <c r="A4248" t="s">
        <v>102</v>
      </c>
      <c r="B4248" t="s">
        <v>135</v>
      </c>
      <c r="C4248" s="1">
        <v>117966125</v>
      </c>
      <c r="D4248" s="1">
        <v>11</v>
      </c>
      <c r="E4248" s="1">
        <v>0</v>
      </c>
      <c r="F4248" s="1">
        <v>0</v>
      </c>
      <c r="G4248" s="7" t="str">
        <f>IF(E4248&lt;0,"0-",IF(E4248=0,"0",IF(E4248&lt;3.01,"0+ to 3",IF(E4248&lt;6.01,"3+ to 6",IF(E4248&lt;9.01,"6+ to 9",IF(E4248&lt;12.01,"9+ to 12",IF(E4248&lt;15.01,"12+ to 15",IF(E4248&lt;18.01,"15+ to 18",IF(E4248&lt;21.01,"18+ to 21",IF(E4248&lt;24.01,"21+ to 24",IF(E4248&lt;27.01,"24+ to 27",IF(E4248&lt;30.01,"27+ to 30","30+"))))))))))))</f>
        <v>0</v>
      </c>
      <c r="H4248" s="7" t="str">
        <f>IF(F4248&lt;0,"0-",IF(F4248=0,"0",IF(F4248&lt;3.01,"0+ to 3",IF(F4248&lt;6.01,"3+ to 6",IF(F4248&lt;9.01,"6+ to 9",IF(F4248&lt;12.01,"9+ to 12",IF(F4248&lt;15.01,"12+ to 15",IF(F4248&lt;18.01,"15+ to 18",IF(F4248&lt;21.01,"18+ to 21",IF(F4248&lt;24.01,"21+ to 24",IF(F4248&lt;27.01,"24+ to 27",IF(F4248&lt;30.01,"27+ to 30","30+"))))))))))))</f>
        <v>0</v>
      </c>
      <c r="I4248" t="str">
        <f>IF(G4248&lt;&gt;H4248,"DIFF","")</f>
        <v/>
      </c>
    </row>
    <row r="4249" spans="1:9">
      <c r="A4249" t="s">
        <v>102</v>
      </c>
      <c r="B4249" t="s">
        <v>135</v>
      </c>
      <c r="C4249" s="1">
        <v>117966574</v>
      </c>
      <c r="D4249" s="1">
        <v>2</v>
      </c>
      <c r="E4249" s="1">
        <v>-6</v>
      </c>
      <c r="F4249" s="1">
        <v>15</v>
      </c>
      <c r="G4249" s="7" t="str">
        <f>IF(E4249&lt;0,"0-",IF(E4249=0,"0",IF(E4249&lt;3.01,"0+ to 3",IF(E4249&lt;6.01,"3+ to 6",IF(E4249&lt;9.01,"6+ to 9",IF(E4249&lt;12.01,"9+ to 12",IF(E4249&lt;15.01,"12+ to 15",IF(E4249&lt;18.01,"15+ to 18",IF(E4249&lt;21.01,"18+ to 21",IF(E4249&lt;24.01,"21+ to 24",IF(E4249&lt;27.01,"24+ to 27",IF(E4249&lt;30.01,"27+ to 30","30+"))))))))))))</f>
        <v>0-</v>
      </c>
      <c r="H4249" s="7" t="str">
        <f>IF(F4249&lt;0,"0-",IF(F4249=0,"0",IF(F4249&lt;3.01,"0+ to 3",IF(F4249&lt;6.01,"3+ to 6",IF(F4249&lt;9.01,"6+ to 9",IF(F4249&lt;12.01,"9+ to 12",IF(F4249&lt;15.01,"12+ to 15",IF(F4249&lt;18.01,"15+ to 18",IF(F4249&lt;21.01,"18+ to 21",IF(F4249&lt;24.01,"21+ to 24",IF(F4249&lt;27.01,"24+ to 27",IF(F4249&lt;30.01,"27+ to 30","30+"))))))))))))</f>
        <v>12+ to 15</v>
      </c>
      <c r="I4249" t="str">
        <f>IF(G4249&lt;&gt;H4249,"DIFF","")</f>
        <v>DIFF</v>
      </c>
    </row>
    <row r="4250" spans="1:9">
      <c r="A4250" t="s">
        <v>102</v>
      </c>
      <c r="B4250" t="s">
        <v>135</v>
      </c>
      <c r="C4250" s="1">
        <v>117966792</v>
      </c>
      <c r="D4250" s="1">
        <v>10</v>
      </c>
      <c r="E4250" s="1">
        <v>0</v>
      </c>
      <c r="F4250" s="1">
        <v>0</v>
      </c>
      <c r="G4250" s="7" t="str">
        <f>IF(E4250&lt;0,"0-",IF(E4250=0,"0",IF(E4250&lt;3.01,"0+ to 3",IF(E4250&lt;6.01,"3+ to 6",IF(E4250&lt;9.01,"6+ to 9",IF(E4250&lt;12.01,"9+ to 12",IF(E4250&lt;15.01,"12+ to 15",IF(E4250&lt;18.01,"15+ to 18",IF(E4250&lt;21.01,"18+ to 21",IF(E4250&lt;24.01,"21+ to 24",IF(E4250&lt;27.01,"24+ to 27",IF(E4250&lt;30.01,"27+ to 30","30+"))))))))))))</f>
        <v>0</v>
      </c>
      <c r="H4250" s="7" t="str">
        <f>IF(F4250&lt;0,"0-",IF(F4250=0,"0",IF(F4250&lt;3.01,"0+ to 3",IF(F4250&lt;6.01,"3+ to 6",IF(F4250&lt;9.01,"6+ to 9",IF(F4250&lt;12.01,"9+ to 12",IF(F4250&lt;15.01,"12+ to 15",IF(F4250&lt;18.01,"15+ to 18",IF(F4250&lt;21.01,"18+ to 21",IF(F4250&lt;24.01,"21+ to 24",IF(F4250&lt;27.01,"24+ to 27",IF(F4250&lt;30.01,"27+ to 30","30+"))))))))))))</f>
        <v>0</v>
      </c>
      <c r="I4250" t="str">
        <f>IF(G4250&lt;&gt;H4250,"DIFF","")</f>
        <v/>
      </c>
    </row>
    <row r="4251" spans="1:9">
      <c r="A4251" t="s">
        <v>102</v>
      </c>
      <c r="B4251" t="s">
        <v>135</v>
      </c>
      <c r="C4251" s="1">
        <v>117966902</v>
      </c>
      <c r="D4251" s="1">
        <v>2</v>
      </c>
      <c r="E4251" s="1">
        <v>-1</v>
      </c>
      <c r="F4251" s="1">
        <v>0</v>
      </c>
      <c r="G4251" s="7" t="str">
        <f>IF(E4251&lt;0,"0-",IF(E4251=0,"0",IF(E4251&lt;3.01,"0+ to 3",IF(E4251&lt;6.01,"3+ to 6",IF(E4251&lt;9.01,"6+ to 9",IF(E4251&lt;12.01,"9+ to 12",IF(E4251&lt;15.01,"12+ to 15",IF(E4251&lt;18.01,"15+ to 18",IF(E4251&lt;21.01,"18+ to 21",IF(E4251&lt;24.01,"21+ to 24",IF(E4251&lt;27.01,"24+ to 27",IF(E4251&lt;30.01,"27+ to 30","30+"))))))))))))</f>
        <v>0-</v>
      </c>
      <c r="H4251" s="7" t="str">
        <f>IF(F4251&lt;0,"0-",IF(F4251=0,"0",IF(F4251&lt;3.01,"0+ to 3",IF(F4251&lt;6.01,"3+ to 6",IF(F4251&lt;9.01,"6+ to 9",IF(F4251&lt;12.01,"9+ to 12",IF(F4251&lt;15.01,"12+ to 15",IF(F4251&lt;18.01,"15+ to 18",IF(F4251&lt;21.01,"18+ to 21",IF(F4251&lt;24.01,"21+ to 24",IF(F4251&lt;27.01,"24+ to 27",IF(F4251&lt;30.01,"27+ to 30","30+"))))))))))))</f>
        <v>0</v>
      </c>
      <c r="I4251" t="str">
        <f>IF(G4251&lt;&gt;H4251,"DIFF","")</f>
        <v>DIFF</v>
      </c>
    </row>
    <row r="4252" spans="1:9">
      <c r="A4252" t="s">
        <v>102</v>
      </c>
      <c r="B4252" t="s">
        <v>135</v>
      </c>
      <c r="C4252" s="1">
        <v>117968799</v>
      </c>
      <c r="D4252" s="1">
        <v>2</v>
      </c>
      <c r="E4252" s="1">
        <v>-4</v>
      </c>
      <c r="F4252" s="1">
        <v>5</v>
      </c>
      <c r="G4252" s="7" t="str">
        <f>IF(E4252&lt;0,"0-",IF(E4252=0,"0",IF(E4252&lt;3.01,"0+ to 3",IF(E4252&lt;6.01,"3+ to 6",IF(E4252&lt;9.01,"6+ to 9",IF(E4252&lt;12.01,"9+ to 12",IF(E4252&lt;15.01,"12+ to 15",IF(E4252&lt;18.01,"15+ to 18",IF(E4252&lt;21.01,"18+ to 21",IF(E4252&lt;24.01,"21+ to 24",IF(E4252&lt;27.01,"24+ to 27",IF(E4252&lt;30.01,"27+ to 30","30+"))))))))))))</f>
        <v>0-</v>
      </c>
      <c r="H4252" s="7" t="str">
        <f>IF(F4252&lt;0,"0-",IF(F4252=0,"0",IF(F4252&lt;3.01,"0+ to 3",IF(F4252&lt;6.01,"3+ to 6",IF(F4252&lt;9.01,"6+ to 9",IF(F4252&lt;12.01,"9+ to 12",IF(F4252&lt;15.01,"12+ to 15",IF(F4252&lt;18.01,"15+ to 18",IF(F4252&lt;21.01,"18+ to 21",IF(F4252&lt;24.01,"21+ to 24",IF(F4252&lt;27.01,"24+ to 27",IF(F4252&lt;30.01,"27+ to 30","30+"))))))))))))</f>
        <v>3+ to 6</v>
      </c>
      <c r="I4252" t="str">
        <f>IF(G4252&lt;&gt;H4252,"DIFF","")</f>
        <v>DIFF</v>
      </c>
    </row>
    <row r="4253" spans="1:9">
      <c r="A4253" t="s">
        <v>102</v>
      </c>
      <c r="B4253" t="s">
        <v>135</v>
      </c>
      <c r="C4253" s="1">
        <v>117968868</v>
      </c>
      <c r="D4253" s="1">
        <v>2</v>
      </c>
      <c r="E4253" s="1">
        <v>0</v>
      </c>
      <c r="F4253" s="1">
        <v>11</v>
      </c>
      <c r="G4253" s="7" t="str">
        <f>IF(E4253&lt;0,"0-",IF(E4253=0,"0",IF(E4253&lt;3.01,"0+ to 3",IF(E4253&lt;6.01,"3+ to 6",IF(E4253&lt;9.01,"6+ to 9",IF(E4253&lt;12.01,"9+ to 12",IF(E4253&lt;15.01,"12+ to 15",IF(E4253&lt;18.01,"15+ to 18",IF(E4253&lt;21.01,"18+ to 21",IF(E4253&lt;24.01,"21+ to 24",IF(E4253&lt;27.01,"24+ to 27",IF(E4253&lt;30.01,"27+ to 30","30+"))))))))))))</f>
        <v>0</v>
      </c>
      <c r="H4253" s="7" t="str">
        <f>IF(F4253&lt;0,"0-",IF(F4253=0,"0",IF(F4253&lt;3.01,"0+ to 3",IF(F4253&lt;6.01,"3+ to 6",IF(F4253&lt;9.01,"6+ to 9",IF(F4253&lt;12.01,"9+ to 12",IF(F4253&lt;15.01,"12+ to 15",IF(F4253&lt;18.01,"15+ to 18",IF(F4253&lt;21.01,"18+ to 21",IF(F4253&lt;24.01,"21+ to 24",IF(F4253&lt;27.01,"24+ to 27",IF(F4253&lt;30.01,"27+ to 30","30+"))))))))))))</f>
        <v>9+ to 12</v>
      </c>
      <c r="I4253" t="str">
        <f>IF(G4253&lt;&gt;H4253,"DIFF","")</f>
        <v>DIFF</v>
      </c>
    </row>
    <row r="4254" spans="1:9">
      <c r="A4254" t="s">
        <v>102</v>
      </c>
      <c r="B4254" t="s">
        <v>135</v>
      </c>
      <c r="C4254" s="1">
        <v>117970174</v>
      </c>
      <c r="D4254" s="1">
        <v>2</v>
      </c>
      <c r="E4254" s="1">
        <v>-4</v>
      </c>
      <c r="F4254" s="1">
        <v>6</v>
      </c>
      <c r="G4254" s="7" t="str">
        <f>IF(E4254&lt;0,"0-",IF(E4254=0,"0",IF(E4254&lt;3.01,"0+ to 3",IF(E4254&lt;6.01,"3+ to 6",IF(E4254&lt;9.01,"6+ to 9",IF(E4254&lt;12.01,"9+ to 12",IF(E4254&lt;15.01,"12+ to 15",IF(E4254&lt;18.01,"15+ to 18",IF(E4254&lt;21.01,"18+ to 21",IF(E4254&lt;24.01,"21+ to 24",IF(E4254&lt;27.01,"24+ to 27",IF(E4254&lt;30.01,"27+ to 30","30+"))))))))))))</f>
        <v>0-</v>
      </c>
      <c r="H4254" s="7" t="str">
        <f>IF(F4254&lt;0,"0-",IF(F4254=0,"0",IF(F4254&lt;3.01,"0+ to 3",IF(F4254&lt;6.01,"3+ to 6",IF(F4254&lt;9.01,"6+ to 9",IF(F4254&lt;12.01,"9+ to 12",IF(F4254&lt;15.01,"12+ to 15",IF(F4254&lt;18.01,"15+ to 18",IF(F4254&lt;21.01,"18+ to 21",IF(F4254&lt;24.01,"21+ to 24",IF(F4254&lt;27.01,"24+ to 27",IF(F4254&lt;30.01,"27+ to 30","30+"))))))))))))</f>
        <v>3+ to 6</v>
      </c>
      <c r="I4254" t="str">
        <f>IF(G4254&lt;&gt;H4254,"DIFF","")</f>
        <v>DIFF</v>
      </c>
    </row>
    <row r="4255" spans="1:9">
      <c r="A4255" t="s">
        <v>102</v>
      </c>
      <c r="B4255" t="s">
        <v>135</v>
      </c>
      <c r="C4255" s="1">
        <v>117970333</v>
      </c>
      <c r="D4255" s="1">
        <v>9</v>
      </c>
      <c r="E4255" s="1">
        <v>0</v>
      </c>
      <c r="F4255" s="1">
        <v>0</v>
      </c>
      <c r="G4255" s="7" t="str">
        <f>IF(E4255&lt;0,"0-",IF(E4255=0,"0",IF(E4255&lt;3.01,"0+ to 3",IF(E4255&lt;6.01,"3+ to 6",IF(E4255&lt;9.01,"6+ to 9",IF(E4255&lt;12.01,"9+ to 12",IF(E4255&lt;15.01,"12+ to 15",IF(E4255&lt;18.01,"15+ to 18",IF(E4255&lt;21.01,"18+ to 21",IF(E4255&lt;24.01,"21+ to 24",IF(E4255&lt;27.01,"24+ to 27",IF(E4255&lt;30.01,"27+ to 30","30+"))))))))))))</f>
        <v>0</v>
      </c>
      <c r="H4255" s="7" t="str">
        <f>IF(F4255&lt;0,"0-",IF(F4255=0,"0",IF(F4255&lt;3.01,"0+ to 3",IF(F4255&lt;6.01,"3+ to 6",IF(F4255&lt;9.01,"6+ to 9",IF(F4255&lt;12.01,"9+ to 12",IF(F4255&lt;15.01,"12+ to 15",IF(F4255&lt;18.01,"15+ to 18",IF(F4255&lt;21.01,"18+ to 21",IF(F4255&lt;24.01,"21+ to 24",IF(F4255&lt;27.01,"24+ to 27",IF(F4255&lt;30.01,"27+ to 30","30+"))))))))))))</f>
        <v>0</v>
      </c>
      <c r="I4255" t="str">
        <f>IF(G4255&lt;&gt;H4255,"DIFF","")</f>
        <v/>
      </c>
    </row>
    <row r="4256" spans="1:9">
      <c r="A4256" t="s">
        <v>102</v>
      </c>
      <c r="B4256" t="s">
        <v>135</v>
      </c>
      <c r="C4256" s="1">
        <v>117970849</v>
      </c>
      <c r="D4256" s="1">
        <v>2</v>
      </c>
      <c r="E4256" s="1">
        <v>-7</v>
      </c>
      <c r="F4256" s="1">
        <v>14</v>
      </c>
      <c r="G4256" s="7" t="str">
        <f>IF(E4256&lt;0,"0-",IF(E4256=0,"0",IF(E4256&lt;3.01,"0+ to 3",IF(E4256&lt;6.01,"3+ to 6",IF(E4256&lt;9.01,"6+ to 9",IF(E4256&lt;12.01,"9+ to 12",IF(E4256&lt;15.01,"12+ to 15",IF(E4256&lt;18.01,"15+ to 18",IF(E4256&lt;21.01,"18+ to 21",IF(E4256&lt;24.01,"21+ to 24",IF(E4256&lt;27.01,"24+ to 27",IF(E4256&lt;30.01,"27+ to 30","30+"))))))))))))</f>
        <v>0-</v>
      </c>
      <c r="H4256" s="7" t="str">
        <f>IF(F4256&lt;0,"0-",IF(F4256=0,"0",IF(F4256&lt;3.01,"0+ to 3",IF(F4256&lt;6.01,"3+ to 6",IF(F4256&lt;9.01,"6+ to 9",IF(F4256&lt;12.01,"9+ to 12",IF(F4256&lt;15.01,"12+ to 15",IF(F4256&lt;18.01,"15+ to 18",IF(F4256&lt;21.01,"18+ to 21",IF(F4256&lt;24.01,"21+ to 24",IF(F4256&lt;27.01,"24+ to 27",IF(F4256&lt;30.01,"27+ to 30","30+"))))))))))))</f>
        <v>12+ to 15</v>
      </c>
      <c r="I4256" t="str">
        <f>IF(G4256&lt;&gt;H4256,"DIFF","")</f>
        <v>DIFF</v>
      </c>
    </row>
    <row r="4257" spans="1:9">
      <c r="A4257" t="s">
        <v>102</v>
      </c>
      <c r="B4257" t="s">
        <v>135</v>
      </c>
      <c r="C4257" s="1">
        <v>117971284</v>
      </c>
      <c r="D4257" s="1">
        <v>7</v>
      </c>
      <c r="E4257" s="1">
        <v>0</v>
      </c>
      <c r="F4257" s="1">
        <v>0</v>
      </c>
      <c r="G4257" s="7" t="str">
        <f>IF(E4257&lt;0,"0-",IF(E4257=0,"0",IF(E4257&lt;3.01,"0+ to 3",IF(E4257&lt;6.01,"3+ to 6",IF(E4257&lt;9.01,"6+ to 9",IF(E4257&lt;12.01,"9+ to 12",IF(E4257&lt;15.01,"12+ to 15",IF(E4257&lt;18.01,"15+ to 18",IF(E4257&lt;21.01,"18+ to 21",IF(E4257&lt;24.01,"21+ to 24",IF(E4257&lt;27.01,"24+ to 27",IF(E4257&lt;30.01,"27+ to 30","30+"))))))))))))</f>
        <v>0</v>
      </c>
      <c r="H4257" s="7" t="str">
        <f>IF(F4257&lt;0,"0-",IF(F4257=0,"0",IF(F4257&lt;3.01,"0+ to 3",IF(F4257&lt;6.01,"3+ to 6",IF(F4257&lt;9.01,"6+ to 9",IF(F4257&lt;12.01,"9+ to 12",IF(F4257&lt;15.01,"12+ to 15",IF(F4257&lt;18.01,"15+ to 18",IF(F4257&lt;21.01,"18+ to 21",IF(F4257&lt;24.01,"21+ to 24",IF(F4257&lt;27.01,"24+ to 27",IF(F4257&lt;30.01,"27+ to 30","30+"))))))))))))</f>
        <v>0</v>
      </c>
      <c r="I4257" t="str">
        <f>IF(G4257&lt;&gt;H4257,"DIFF","")</f>
        <v/>
      </c>
    </row>
    <row r="4258" spans="1:9">
      <c r="A4258" t="s">
        <v>102</v>
      </c>
      <c r="B4258" t="s">
        <v>134</v>
      </c>
      <c r="C4258" s="1">
        <v>118005302</v>
      </c>
      <c r="D4258" s="1">
        <v>11</v>
      </c>
      <c r="E4258" s="1">
        <v>-5</v>
      </c>
      <c r="F4258" s="1">
        <v>0</v>
      </c>
      <c r="G4258" s="7" t="str">
        <f>IF(E4258&lt;0,"0-",IF(E4258=0,"0",IF(E4258&lt;3.01,"0+ to 3",IF(E4258&lt;6.01,"3+ to 6",IF(E4258&lt;9.01,"6+ to 9",IF(E4258&lt;12.01,"9+ to 12",IF(E4258&lt;15.01,"12+ to 15",IF(E4258&lt;18.01,"15+ to 18",IF(E4258&lt;21.01,"18+ to 21",IF(E4258&lt;24.01,"21+ to 24",IF(E4258&lt;27.01,"24+ to 27",IF(E4258&lt;30.01,"27+ to 30","30+"))))))))))))</f>
        <v>0-</v>
      </c>
      <c r="H4258" s="7" t="str">
        <f>IF(F4258&lt;0,"0-",IF(F4258=0,"0",IF(F4258&lt;3.01,"0+ to 3",IF(F4258&lt;6.01,"3+ to 6",IF(F4258&lt;9.01,"6+ to 9",IF(F4258&lt;12.01,"9+ to 12",IF(F4258&lt;15.01,"12+ to 15",IF(F4258&lt;18.01,"15+ to 18",IF(F4258&lt;21.01,"18+ to 21",IF(F4258&lt;24.01,"21+ to 24",IF(F4258&lt;27.01,"24+ to 27",IF(F4258&lt;30.01,"27+ to 30","30+"))))))))))))</f>
        <v>0</v>
      </c>
      <c r="I4258" t="str">
        <f>IF(G4258&lt;&gt;H4258,"DIFF","")</f>
        <v>DIFF</v>
      </c>
    </row>
    <row r="4259" spans="1:9">
      <c r="A4259" t="s">
        <v>103</v>
      </c>
      <c r="B4259" t="s">
        <v>134</v>
      </c>
      <c r="C4259" s="1">
        <v>118006029</v>
      </c>
      <c r="D4259" s="1">
        <v>2</v>
      </c>
      <c r="E4259" s="1">
        <v>-17</v>
      </c>
      <c r="F4259" s="1">
        <v>6</v>
      </c>
      <c r="G4259" s="7" t="str">
        <f>IF(E4259&lt;0,"0-",IF(E4259=0,"0",IF(E4259&lt;3.01,"0+ to 3",IF(E4259&lt;6.01,"3+ to 6",IF(E4259&lt;9.01,"6+ to 9",IF(E4259&lt;12.01,"9+ to 12",IF(E4259&lt;15.01,"12+ to 15",IF(E4259&lt;18.01,"15+ to 18",IF(E4259&lt;21.01,"18+ to 21",IF(E4259&lt;24.01,"21+ to 24",IF(E4259&lt;27.01,"24+ to 27",IF(E4259&lt;30.01,"27+ to 30","30+"))))))))))))</f>
        <v>0-</v>
      </c>
      <c r="H4259" s="7" t="str">
        <f>IF(F4259&lt;0,"0-",IF(F4259=0,"0",IF(F4259&lt;3.01,"0+ to 3",IF(F4259&lt;6.01,"3+ to 6",IF(F4259&lt;9.01,"6+ to 9",IF(F4259&lt;12.01,"9+ to 12",IF(F4259&lt;15.01,"12+ to 15",IF(F4259&lt;18.01,"15+ to 18",IF(F4259&lt;21.01,"18+ to 21",IF(F4259&lt;24.01,"21+ to 24",IF(F4259&lt;27.01,"24+ to 27",IF(F4259&lt;30.01,"27+ to 30","30+"))))))))))))</f>
        <v>3+ to 6</v>
      </c>
      <c r="I4259" t="str">
        <f>IF(G4259&lt;&gt;H4259,"DIFF","")</f>
        <v>DIFF</v>
      </c>
    </row>
    <row r="4260" spans="1:9">
      <c r="A4260" t="s">
        <v>102</v>
      </c>
      <c r="B4260" t="s">
        <v>134</v>
      </c>
      <c r="C4260" s="1">
        <v>118006031</v>
      </c>
      <c r="D4260" s="1">
        <v>5</v>
      </c>
      <c r="E4260" s="1">
        <v>-11</v>
      </c>
      <c r="F4260" s="1">
        <v>2</v>
      </c>
      <c r="G4260" s="7" t="str">
        <f>IF(E4260&lt;0,"0-",IF(E4260=0,"0",IF(E4260&lt;3.01,"0+ to 3",IF(E4260&lt;6.01,"3+ to 6",IF(E4260&lt;9.01,"6+ to 9",IF(E4260&lt;12.01,"9+ to 12",IF(E4260&lt;15.01,"12+ to 15",IF(E4260&lt;18.01,"15+ to 18",IF(E4260&lt;21.01,"18+ to 21",IF(E4260&lt;24.01,"21+ to 24",IF(E4260&lt;27.01,"24+ to 27",IF(E4260&lt;30.01,"27+ to 30","30+"))))))))))))</f>
        <v>0-</v>
      </c>
      <c r="H4260" s="7" t="str">
        <f>IF(F4260&lt;0,"0-",IF(F4260=0,"0",IF(F4260&lt;3.01,"0+ to 3",IF(F4260&lt;6.01,"3+ to 6",IF(F4260&lt;9.01,"6+ to 9",IF(F4260&lt;12.01,"9+ to 12",IF(F4260&lt;15.01,"12+ to 15",IF(F4260&lt;18.01,"15+ to 18",IF(F4260&lt;21.01,"18+ to 21",IF(F4260&lt;24.01,"21+ to 24",IF(F4260&lt;27.01,"24+ to 27",IF(F4260&lt;30.01,"27+ to 30","30+"))))))))))))</f>
        <v>0+ to 3</v>
      </c>
      <c r="I4260" t="str">
        <f>IF(G4260&lt;&gt;H4260,"DIFF","")</f>
        <v>DIFF</v>
      </c>
    </row>
    <row r="4261" spans="1:9">
      <c r="A4261" t="s">
        <v>102</v>
      </c>
      <c r="B4261" t="s">
        <v>134</v>
      </c>
      <c r="C4261" s="1">
        <v>118006045</v>
      </c>
      <c r="D4261" s="1">
        <v>2</v>
      </c>
      <c r="E4261" s="1">
        <v>-15</v>
      </c>
      <c r="F4261" s="1">
        <v>5</v>
      </c>
      <c r="G4261" s="7" t="str">
        <f>IF(E4261&lt;0,"0-",IF(E4261=0,"0",IF(E4261&lt;3.01,"0+ to 3",IF(E4261&lt;6.01,"3+ to 6",IF(E4261&lt;9.01,"6+ to 9",IF(E4261&lt;12.01,"9+ to 12",IF(E4261&lt;15.01,"12+ to 15",IF(E4261&lt;18.01,"15+ to 18",IF(E4261&lt;21.01,"18+ to 21",IF(E4261&lt;24.01,"21+ to 24",IF(E4261&lt;27.01,"24+ to 27",IF(E4261&lt;30.01,"27+ to 30","30+"))))))))))))</f>
        <v>0-</v>
      </c>
      <c r="H4261" s="7" t="str">
        <f>IF(F4261&lt;0,"0-",IF(F4261=0,"0",IF(F4261&lt;3.01,"0+ to 3",IF(F4261&lt;6.01,"3+ to 6",IF(F4261&lt;9.01,"6+ to 9",IF(F4261&lt;12.01,"9+ to 12",IF(F4261&lt;15.01,"12+ to 15",IF(F4261&lt;18.01,"15+ to 18",IF(F4261&lt;21.01,"18+ to 21",IF(F4261&lt;24.01,"21+ to 24",IF(F4261&lt;27.01,"24+ to 27",IF(F4261&lt;30.01,"27+ to 30","30+"))))))))))))</f>
        <v>3+ to 6</v>
      </c>
      <c r="I4261" t="str">
        <f>IF(G4261&lt;&gt;H4261,"DIFF","")</f>
        <v>DIFF</v>
      </c>
    </row>
    <row r="4262" spans="1:9">
      <c r="A4262" t="s">
        <v>102</v>
      </c>
      <c r="B4262" t="s">
        <v>134</v>
      </c>
      <c r="C4262" s="1">
        <v>118006300</v>
      </c>
      <c r="D4262" s="1">
        <v>2</v>
      </c>
      <c r="E4262" s="1">
        <v>0</v>
      </c>
      <c r="F4262" s="1">
        <v>1</v>
      </c>
      <c r="G4262" s="7" t="str">
        <f>IF(E4262&lt;0,"0-",IF(E4262=0,"0",IF(E4262&lt;3.01,"0+ to 3",IF(E4262&lt;6.01,"3+ to 6",IF(E4262&lt;9.01,"6+ to 9",IF(E4262&lt;12.01,"9+ to 12",IF(E4262&lt;15.01,"12+ to 15",IF(E4262&lt;18.01,"15+ to 18",IF(E4262&lt;21.01,"18+ to 21",IF(E4262&lt;24.01,"21+ to 24",IF(E4262&lt;27.01,"24+ to 27",IF(E4262&lt;30.01,"27+ to 30","30+"))))))))))))</f>
        <v>0</v>
      </c>
      <c r="H4262" s="7" t="str">
        <f>IF(F4262&lt;0,"0-",IF(F4262=0,"0",IF(F4262&lt;3.01,"0+ to 3",IF(F4262&lt;6.01,"3+ to 6",IF(F4262&lt;9.01,"6+ to 9",IF(F4262&lt;12.01,"9+ to 12",IF(F4262&lt;15.01,"12+ to 15",IF(F4262&lt;18.01,"15+ to 18",IF(F4262&lt;21.01,"18+ to 21",IF(F4262&lt;24.01,"21+ to 24",IF(F4262&lt;27.01,"24+ to 27",IF(F4262&lt;30.01,"27+ to 30","30+"))))))))))))</f>
        <v>0+ to 3</v>
      </c>
      <c r="I4262" t="str">
        <f>IF(G4262&lt;&gt;H4262,"DIFF","")</f>
        <v>DIFF</v>
      </c>
    </row>
    <row r="4263" spans="1:9">
      <c r="A4263" t="s">
        <v>102</v>
      </c>
      <c r="B4263" t="s">
        <v>134</v>
      </c>
      <c r="C4263" s="1">
        <v>118006727</v>
      </c>
      <c r="D4263" s="1">
        <v>2</v>
      </c>
      <c r="E4263" s="1">
        <v>-1</v>
      </c>
      <c r="F4263" s="1">
        <v>3</v>
      </c>
      <c r="G4263" s="7" t="str">
        <f>IF(E4263&lt;0,"0-",IF(E4263=0,"0",IF(E4263&lt;3.01,"0+ to 3",IF(E4263&lt;6.01,"3+ to 6",IF(E4263&lt;9.01,"6+ to 9",IF(E4263&lt;12.01,"9+ to 12",IF(E4263&lt;15.01,"12+ to 15",IF(E4263&lt;18.01,"15+ to 18",IF(E4263&lt;21.01,"18+ to 21",IF(E4263&lt;24.01,"21+ to 24",IF(E4263&lt;27.01,"24+ to 27",IF(E4263&lt;30.01,"27+ to 30","30+"))))))))))))</f>
        <v>0-</v>
      </c>
      <c r="H4263" s="7" t="str">
        <f>IF(F4263&lt;0,"0-",IF(F4263=0,"0",IF(F4263&lt;3.01,"0+ to 3",IF(F4263&lt;6.01,"3+ to 6",IF(F4263&lt;9.01,"6+ to 9",IF(F4263&lt;12.01,"9+ to 12",IF(F4263&lt;15.01,"12+ to 15",IF(F4263&lt;18.01,"15+ to 18",IF(F4263&lt;21.01,"18+ to 21",IF(F4263&lt;24.01,"21+ to 24",IF(F4263&lt;27.01,"24+ to 27",IF(F4263&lt;30.01,"27+ to 30","30+"))))))))))))</f>
        <v>0+ to 3</v>
      </c>
      <c r="I4263" t="str">
        <f>IF(G4263&lt;&gt;H4263,"DIFF","")</f>
        <v>DIFF</v>
      </c>
    </row>
    <row r="4264" spans="1:9">
      <c r="A4264" t="s">
        <v>102</v>
      </c>
      <c r="B4264" t="s">
        <v>134</v>
      </c>
      <c r="C4264" s="1">
        <v>118008312</v>
      </c>
      <c r="D4264" s="1">
        <v>2</v>
      </c>
      <c r="E4264" s="1">
        <v>-3</v>
      </c>
      <c r="F4264" s="1">
        <v>10</v>
      </c>
      <c r="G4264" s="7" t="str">
        <f>IF(E4264&lt;0,"0-",IF(E4264=0,"0",IF(E4264&lt;3.01,"0+ to 3",IF(E4264&lt;6.01,"3+ to 6",IF(E4264&lt;9.01,"6+ to 9",IF(E4264&lt;12.01,"9+ to 12",IF(E4264&lt;15.01,"12+ to 15",IF(E4264&lt;18.01,"15+ to 18",IF(E4264&lt;21.01,"18+ to 21",IF(E4264&lt;24.01,"21+ to 24",IF(E4264&lt;27.01,"24+ to 27",IF(E4264&lt;30.01,"27+ to 30","30+"))))))))))))</f>
        <v>0-</v>
      </c>
      <c r="H4264" s="7" t="str">
        <f>IF(F4264&lt;0,"0-",IF(F4264=0,"0",IF(F4264&lt;3.01,"0+ to 3",IF(F4264&lt;6.01,"3+ to 6",IF(F4264&lt;9.01,"6+ to 9",IF(F4264&lt;12.01,"9+ to 12",IF(F4264&lt;15.01,"12+ to 15",IF(F4264&lt;18.01,"15+ to 18",IF(F4264&lt;21.01,"18+ to 21",IF(F4264&lt;24.01,"21+ to 24",IF(F4264&lt;27.01,"24+ to 27",IF(F4264&lt;30.01,"27+ to 30","30+"))))))))))))</f>
        <v>9+ to 12</v>
      </c>
      <c r="I4264" t="str">
        <f>IF(G4264&lt;&gt;H4264,"DIFF","")</f>
        <v>DIFF</v>
      </c>
    </row>
    <row r="4265" spans="1:9">
      <c r="A4265" t="s">
        <v>102</v>
      </c>
      <c r="B4265" t="s">
        <v>134</v>
      </c>
      <c r="C4265" s="1">
        <v>118009646</v>
      </c>
      <c r="D4265" s="1">
        <v>2</v>
      </c>
      <c r="E4265" s="1">
        <v>-2</v>
      </c>
      <c r="F4265" s="1">
        <v>5</v>
      </c>
      <c r="G4265" s="7" t="str">
        <f>IF(E4265&lt;0,"0-",IF(E4265=0,"0",IF(E4265&lt;3.01,"0+ to 3",IF(E4265&lt;6.01,"3+ to 6",IF(E4265&lt;9.01,"6+ to 9",IF(E4265&lt;12.01,"9+ to 12",IF(E4265&lt;15.01,"12+ to 15",IF(E4265&lt;18.01,"15+ to 18",IF(E4265&lt;21.01,"18+ to 21",IF(E4265&lt;24.01,"21+ to 24",IF(E4265&lt;27.01,"24+ to 27",IF(E4265&lt;30.01,"27+ to 30","30+"))))))))))))</f>
        <v>0-</v>
      </c>
      <c r="H4265" s="7" t="str">
        <f>IF(F4265&lt;0,"0-",IF(F4265=0,"0",IF(F4265&lt;3.01,"0+ to 3",IF(F4265&lt;6.01,"3+ to 6",IF(F4265&lt;9.01,"6+ to 9",IF(F4265&lt;12.01,"9+ to 12",IF(F4265&lt;15.01,"12+ to 15",IF(F4265&lt;18.01,"15+ to 18",IF(F4265&lt;21.01,"18+ to 21",IF(F4265&lt;24.01,"21+ to 24",IF(F4265&lt;27.01,"24+ to 27",IF(F4265&lt;30.01,"27+ to 30","30+"))))))))))))</f>
        <v>3+ to 6</v>
      </c>
      <c r="I4265" t="str">
        <f>IF(G4265&lt;&gt;H4265,"DIFF","")</f>
        <v>DIFF</v>
      </c>
    </row>
    <row r="4266" spans="1:9">
      <c r="A4266" t="s">
        <v>102</v>
      </c>
      <c r="B4266" t="s">
        <v>134</v>
      </c>
      <c r="C4266" s="1">
        <v>118012140</v>
      </c>
      <c r="D4266" s="1">
        <v>2</v>
      </c>
      <c r="E4266" s="1">
        <v>-3</v>
      </c>
      <c r="F4266" s="1">
        <v>3</v>
      </c>
      <c r="G4266" s="7" t="str">
        <f>IF(E4266&lt;0,"0-",IF(E4266=0,"0",IF(E4266&lt;3.01,"0+ to 3",IF(E4266&lt;6.01,"3+ to 6",IF(E4266&lt;9.01,"6+ to 9",IF(E4266&lt;12.01,"9+ to 12",IF(E4266&lt;15.01,"12+ to 15",IF(E4266&lt;18.01,"15+ to 18",IF(E4266&lt;21.01,"18+ to 21",IF(E4266&lt;24.01,"21+ to 24",IF(E4266&lt;27.01,"24+ to 27",IF(E4266&lt;30.01,"27+ to 30","30+"))))))))))))</f>
        <v>0-</v>
      </c>
      <c r="H4266" s="7" t="str">
        <f>IF(F4266&lt;0,"0-",IF(F4266=0,"0",IF(F4266&lt;3.01,"0+ to 3",IF(F4266&lt;6.01,"3+ to 6",IF(F4266&lt;9.01,"6+ to 9",IF(F4266&lt;12.01,"9+ to 12",IF(F4266&lt;15.01,"12+ to 15",IF(F4266&lt;18.01,"15+ to 18",IF(F4266&lt;21.01,"18+ to 21",IF(F4266&lt;24.01,"21+ to 24",IF(F4266&lt;27.01,"24+ to 27",IF(F4266&lt;30.01,"27+ to 30","30+"))))))))))))</f>
        <v>0+ to 3</v>
      </c>
      <c r="I4266" t="str">
        <f>IF(G4266&lt;&gt;H4266,"DIFF","")</f>
        <v>DIFF</v>
      </c>
    </row>
    <row r="4267" spans="1:9">
      <c r="A4267" t="s">
        <v>102</v>
      </c>
      <c r="B4267" t="s">
        <v>134</v>
      </c>
      <c r="C4267" s="1">
        <v>118014509</v>
      </c>
      <c r="D4267" s="1">
        <v>2</v>
      </c>
      <c r="E4267" s="1">
        <v>-3</v>
      </c>
      <c r="F4267" s="1">
        <v>5</v>
      </c>
      <c r="G4267" s="7" t="str">
        <f>IF(E4267&lt;0,"0-",IF(E4267=0,"0",IF(E4267&lt;3.01,"0+ to 3",IF(E4267&lt;6.01,"3+ to 6",IF(E4267&lt;9.01,"6+ to 9",IF(E4267&lt;12.01,"9+ to 12",IF(E4267&lt;15.01,"12+ to 15",IF(E4267&lt;18.01,"15+ to 18",IF(E4267&lt;21.01,"18+ to 21",IF(E4267&lt;24.01,"21+ to 24",IF(E4267&lt;27.01,"24+ to 27",IF(E4267&lt;30.01,"27+ to 30","30+"))))))))))))</f>
        <v>0-</v>
      </c>
      <c r="H4267" s="7" t="str">
        <f>IF(F4267&lt;0,"0-",IF(F4267=0,"0",IF(F4267&lt;3.01,"0+ to 3",IF(F4267&lt;6.01,"3+ to 6",IF(F4267&lt;9.01,"6+ to 9",IF(F4267&lt;12.01,"9+ to 12",IF(F4267&lt;15.01,"12+ to 15",IF(F4267&lt;18.01,"15+ to 18",IF(F4267&lt;21.01,"18+ to 21",IF(F4267&lt;24.01,"21+ to 24",IF(F4267&lt;27.01,"24+ to 27",IF(F4267&lt;30.01,"27+ to 30","30+"))))))))))))</f>
        <v>3+ to 6</v>
      </c>
      <c r="I4267" t="str">
        <f>IF(G4267&lt;&gt;H4267,"DIFF","")</f>
        <v>DIFF</v>
      </c>
    </row>
    <row r="4268" spans="1:9">
      <c r="A4268" t="s">
        <v>102</v>
      </c>
      <c r="B4268" t="s">
        <v>134</v>
      </c>
      <c r="C4268" s="1">
        <v>118015667</v>
      </c>
      <c r="D4268" s="1">
        <v>2</v>
      </c>
      <c r="E4268" s="1">
        <v>-104</v>
      </c>
      <c r="F4268" s="1">
        <v>175</v>
      </c>
      <c r="G4268" s="7" t="str">
        <f>IF(E4268&lt;0,"0-",IF(E4268=0,"0",IF(E4268&lt;3.01,"0+ to 3",IF(E4268&lt;6.01,"3+ to 6",IF(E4268&lt;9.01,"6+ to 9",IF(E4268&lt;12.01,"9+ to 12",IF(E4268&lt;15.01,"12+ to 15",IF(E4268&lt;18.01,"15+ to 18",IF(E4268&lt;21.01,"18+ to 21",IF(E4268&lt;24.01,"21+ to 24",IF(E4268&lt;27.01,"24+ to 27",IF(E4268&lt;30.01,"27+ to 30","30+"))))))))))))</f>
        <v>0-</v>
      </c>
      <c r="H4268" s="7" t="str">
        <f>IF(F4268&lt;0,"0-",IF(F4268=0,"0",IF(F4268&lt;3.01,"0+ to 3",IF(F4268&lt;6.01,"3+ to 6",IF(F4268&lt;9.01,"6+ to 9",IF(F4268&lt;12.01,"9+ to 12",IF(F4268&lt;15.01,"12+ to 15",IF(F4268&lt;18.01,"15+ to 18",IF(F4268&lt;21.01,"18+ to 21",IF(F4268&lt;24.01,"21+ to 24",IF(F4268&lt;27.01,"24+ to 27",IF(F4268&lt;30.01,"27+ to 30","30+"))))))))))))</f>
        <v>30+</v>
      </c>
      <c r="I4268" t="str">
        <f>IF(G4268&lt;&gt;H4268,"DIFF","")</f>
        <v>DIFF</v>
      </c>
    </row>
    <row r="4269" spans="1:9">
      <c r="A4269" t="s">
        <v>102</v>
      </c>
      <c r="B4269" t="s">
        <v>134</v>
      </c>
      <c r="C4269" s="1">
        <v>118017417</v>
      </c>
      <c r="D4269" s="1">
        <v>2</v>
      </c>
      <c r="E4269" s="1">
        <v>-11</v>
      </c>
      <c r="F4269" s="1">
        <v>16</v>
      </c>
      <c r="G4269" s="7" t="str">
        <f>IF(E4269&lt;0,"0-",IF(E4269=0,"0",IF(E4269&lt;3.01,"0+ to 3",IF(E4269&lt;6.01,"3+ to 6",IF(E4269&lt;9.01,"6+ to 9",IF(E4269&lt;12.01,"9+ to 12",IF(E4269&lt;15.01,"12+ to 15",IF(E4269&lt;18.01,"15+ to 18",IF(E4269&lt;21.01,"18+ to 21",IF(E4269&lt;24.01,"21+ to 24",IF(E4269&lt;27.01,"24+ to 27",IF(E4269&lt;30.01,"27+ to 30","30+"))))))))))))</f>
        <v>0-</v>
      </c>
      <c r="H4269" s="7" t="str">
        <f>IF(F4269&lt;0,"0-",IF(F4269=0,"0",IF(F4269&lt;3.01,"0+ to 3",IF(F4269&lt;6.01,"3+ to 6",IF(F4269&lt;9.01,"6+ to 9",IF(F4269&lt;12.01,"9+ to 12",IF(F4269&lt;15.01,"12+ to 15",IF(F4269&lt;18.01,"15+ to 18",IF(F4269&lt;21.01,"18+ to 21",IF(F4269&lt;24.01,"21+ to 24",IF(F4269&lt;27.01,"24+ to 27",IF(F4269&lt;30.01,"27+ to 30","30+"))))))))))))</f>
        <v>15+ to 18</v>
      </c>
      <c r="I4269" t="str">
        <f>IF(G4269&lt;&gt;H4269,"DIFF","")</f>
        <v>DIFF</v>
      </c>
    </row>
    <row r="4270" spans="1:9">
      <c r="A4270" t="s">
        <v>102</v>
      </c>
      <c r="B4270" t="s">
        <v>134</v>
      </c>
      <c r="C4270" s="1">
        <v>118020234</v>
      </c>
      <c r="D4270" s="1">
        <v>2</v>
      </c>
      <c r="E4270" s="1">
        <v>-5</v>
      </c>
      <c r="F4270" s="1">
        <v>9</v>
      </c>
      <c r="G4270" s="7" t="str">
        <f>IF(E4270&lt;0,"0-",IF(E4270=0,"0",IF(E4270&lt;3.01,"0+ to 3",IF(E4270&lt;6.01,"3+ to 6",IF(E4270&lt;9.01,"6+ to 9",IF(E4270&lt;12.01,"9+ to 12",IF(E4270&lt;15.01,"12+ to 15",IF(E4270&lt;18.01,"15+ to 18",IF(E4270&lt;21.01,"18+ to 21",IF(E4270&lt;24.01,"21+ to 24",IF(E4270&lt;27.01,"24+ to 27",IF(E4270&lt;30.01,"27+ to 30","30+"))))))))))))</f>
        <v>0-</v>
      </c>
      <c r="H4270" s="7" t="str">
        <f>IF(F4270&lt;0,"0-",IF(F4270=0,"0",IF(F4270&lt;3.01,"0+ to 3",IF(F4270&lt;6.01,"3+ to 6",IF(F4270&lt;9.01,"6+ to 9",IF(F4270&lt;12.01,"9+ to 12",IF(F4270&lt;15.01,"12+ to 15",IF(F4270&lt;18.01,"15+ to 18",IF(F4270&lt;21.01,"18+ to 21",IF(F4270&lt;24.01,"21+ to 24",IF(F4270&lt;27.01,"24+ to 27",IF(F4270&lt;30.01,"27+ to 30","30+"))))))))))))</f>
        <v>6+ to 9</v>
      </c>
      <c r="I4270" t="str">
        <f>IF(G4270&lt;&gt;H4270,"DIFF","")</f>
        <v>DIFF</v>
      </c>
    </row>
    <row r="4271" spans="1:9">
      <c r="A4271" t="s">
        <v>102</v>
      </c>
      <c r="B4271" t="s">
        <v>134</v>
      </c>
      <c r="C4271" s="1">
        <v>118027920</v>
      </c>
      <c r="D4271" s="1">
        <v>2</v>
      </c>
      <c r="E4271" s="1">
        <v>0</v>
      </c>
      <c r="F4271" s="1">
        <v>12</v>
      </c>
      <c r="G4271" s="7" t="str">
        <f>IF(E4271&lt;0,"0-",IF(E4271=0,"0",IF(E4271&lt;3.01,"0+ to 3",IF(E4271&lt;6.01,"3+ to 6",IF(E4271&lt;9.01,"6+ to 9",IF(E4271&lt;12.01,"9+ to 12",IF(E4271&lt;15.01,"12+ to 15",IF(E4271&lt;18.01,"15+ to 18",IF(E4271&lt;21.01,"18+ to 21",IF(E4271&lt;24.01,"21+ to 24",IF(E4271&lt;27.01,"24+ to 27",IF(E4271&lt;30.01,"27+ to 30","30+"))))))))))))</f>
        <v>0</v>
      </c>
      <c r="H4271" s="7" t="str">
        <f>IF(F4271&lt;0,"0-",IF(F4271=0,"0",IF(F4271&lt;3.01,"0+ to 3",IF(F4271&lt;6.01,"3+ to 6",IF(F4271&lt;9.01,"6+ to 9",IF(F4271&lt;12.01,"9+ to 12",IF(F4271&lt;15.01,"12+ to 15",IF(F4271&lt;18.01,"15+ to 18",IF(F4271&lt;21.01,"18+ to 21",IF(F4271&lt;24.01,"21+ to 24",IF(F4271&lt;27.01,"24+ to 27",IF(F4271&lt;30.01,"27+ to 30","30+"))))))))))))</f>
        <v>9+ to 12</v>
      </c>
      <c r="I4271" t="str">
        <f>IF(G4271&lt;&gt;H4271,"DIFF","")</f>
        <v>DIFF</v>
      </c>
    </row>
    <row r="4272" spans="1:9">
      <c r="A4272" t="s">
        <v>102</v>
      </c>
      <c r="B4272" t="s">
        <v>133</v>
      </c>
      <c r="C4272" s="1">
        <v>118033869</v>
      </c>
      <c r="D4272" s="1">
        <v>2</v>
      </c>
      <c r="E4272" s="1">
        <v>0</v>
      </c>
      <c r="F4272" s="1">
        <v>6</v>
      </c>
      <c r="G4272" s="7" t="str">
        <f>IF(E4272&lt;0,"0-",IF(E4272=0,"0",IF(E4272&lt;3.01,"0+ to 3",IF(E4272&lt;6.01,"3+ to 6",IF(E4272&lt;9.01,"6+ to 9",IF(E4272&lt;12.01,"9+ to 12",IF(E4272&lt;15.01,"12+ to 15",IF(E4272&lt;18.01,"15+ to 18",IF(E4272&lt;21.01,"18+ to 21",IF(E4272&lt;24.01,"21+ to 24",IF(E4272&lt;27.01,"24+ to 27",IF(E4272&lt;30.01,"27+ to 30","30+"))))))))))))</f>
        <v>0</v>
      </c>
      <c r="H4272" s="7" t="str">
        <f>IF(F4272&lt;0,"0-",IF(F4272=0,"0",IF(F4272&lt;3.01,"0+ to 3",IF(F4272&lt;6.01,"3+ to 6",IF(F4272&lt;9.01,"6+ to 9",IF(F4272&lt;12.01,"9+ to 12",IF(F4272&lt;15.01,"12+ to 15",IF(F4272&lt;18.01,"15+ to 18",IF(F4272&lt;21.01,"18+ to 21",IF(F4272&lt;24.01,"21+ to 24",IF(F4272&lt;27.01,"24+ to 27",IF(F4272&lt;30.01,"27+ to 30","30+"))))))))))))</f>
        <v>3+ to 6</v>
      </c>
      <c r="I4272" t="str">
        <f>IF(G4272&lt;&gt;H4272,"DIFF","")</f>
        <v>DIFF</v>
      </c>
    </row>
    <row r="4273" spans="1:9">
      <c r="A4273" t="s">
        <v>102</v>
      </c>
      <c r="B4273" t="s">
        <v>132</v>
      </c>
      <c r="C4273" s="1">
        <v>118041110</v>
      </c>
      <c r="D4273" s="1">
        <v>9</v>
      </c>
      <c r="E4273" s="1">
        <v>-12</v>
      </c>
      <c r="F4273" s="1">
        <v>19</v>
      </c>
      <c r="G4273" s="7" t="str">
        <f>IF(E4273&lt;0,"0-",IF(E4273=0,"0",IF(E4273&lt;3.01,"0+ to 3",IF(E4273&lt;6.01,"3+ to 6",IF(E4273&lt;9.01,"6+ to 9",IF(E4273&lt;12.01,"9+ to 12",IF(E4273&lt;15.01,"12+ to 15",IF(E4273&lt;18.01,"15+ to 18",IF(E4273&lt;21.01,"18+ to 21",IF(E4273&lt;24.01,"21+ to 24",IF(E4273&lt;27.01,"24+ to 27",IF(E4273&lt;30.01,"27+ to 30","30+"))))))))))))</f>
        <v>0-</v>
      </c>
      <c r="H4273" s="7" t="str">
        <f>IF(F4273&lt;0,"0-",IF(F4273=0,"0",IF(F4273&lt;3.01,"0+ to 3",IF(F4273&lt;6.01,"3+ to 6",IF(F4273&lt;9.01,"6+ to 9",IF(F4273&lt;12.01,"9+ to 12",IF(F4273&lt;15.01,"12+ to 15",IF(F4273&lt;18.01,"15+ to 18",IF(F4273&lt;21.01,"18+ to 21",IF(F4273&lt;24.01,"21+ to 24",IF(F4273&lt;27.01,"24+ to 27",IF(F4273&lt;30.01,"27+ to 30","30+"))))))))))))</f>
        <v>18+ to 21</v>
      </c>
      <c r="I4273" t="str">
        <f>IF(G4273&lt;&gt;H4273,"DIFF","")</f>
        <v>DIFF</v>
      </c>
    </row>
    <row r="4274" spans="1:9">
      <c r="A4274" t="s">
        <v>102</v>
      </c>
      <c r="B4274" t="s">
        <v>132</v>
      </c>
      <c r="C4274" s="1">
        <v>118085974</v>
      </c>
      <c r="D4274" s="1">
        <v>2</v>
      </c>
      <c r="E4274" s="1">
        <v>-2</v>
      </c>
      <c r="F4274" s="1">
        <v>5</v>
      </c>
      <c r="G4274" s="7" t="str">
        <f>IF(E4274&lt;0,"0-",IF(E4274=0,"0",IF(E4274&lt;3.01,"0+ to 3",IF(E4274&lt;6.01,"3+ to 6",IF(E4274&lt;9.01,"6+ to 9",IF(E4274&lt;12.01,"9+ to 12",IF(E4274&lt;15.01,"12+ to 15",IF(E4274&lt;18.01,"15+ to 18",IF(E4274&lt;21.01,"18+ to 21",IF(E4274&lt;24.01,"21+ to 24",IF(E4274&lt;27.01,"24+ to 27",IF(E4274&lt;30.01,"27+ to 30","30+"))))))))))))</f>
        <v>0-</v>
      </c>
      <c r="H4274" s="7" t="str">
        <f>IF(F4274&lt;0,"0-",IF(F4274=0,"0",IF(F4274&lt;3.01,"0+ to 3",IF(F4274&lt;6.01,"3+ to 6",IF(F4274&lt;9.01,"6+ to 9",IF(F4274&lt;12.01,"9+ to 12",IF(F4274&lt;15.01,"12+ to 15",IF(F4274&lt;18.01,"15+ to 18",IF(F4274&lt;21.01,"18+ to 21",IF(F4274&lt;24.01,"21+ to 24",IF(F4274&lt;27.01,"24+ to 27",IF(F4274&lt;30.01,"27+ to 30","30+"))))))))))))</f>
        <v>3+ to 6</v>
      </c>
      <c r="I4274" t="str">
        <f>IF(G4274&lt;&gt;H4274,"DIFF","")</f>
        <v>DIFF</v>
      </c>
    </row>
    <row r="4275" spans="1:9">
      <c r="A4275" t="s">
        <v>102</v>
      </c>
      <c r="B4275" t="s">
        <v>132</v>
      </c>
      <c r="C4275" s="1">
        <v>118087146</v>
      </c>
      <c r="D4275" s="1">
        <v>2</v>
      </c>
      <c r="E4275" s="1">
        <v>-1</v>
      </c>
      <c r="F4275" s="1">
        <v>3</v>
      </c>
      <c r="G4275" s="7" t="str">
        <f>IF(E4275&lt;0,"0-",IF(E4275=0,"0",IF(E4275&lt;3.01,"0+ to 3",IF(E4275&lt;6.01,"3+ to 6",IF(E4275&lt;9.01,"6+ to 9",IF(E4275&lt;12.01,"9+ to 12",IF(E4275&lt;15.01,"12+ to 15",IF(E4275&lt;18.01,"15+ to 18",IF(E4275&lt;21.01,"18+ to 21",IF(E4275&lt;24.01,"21+ to 24",IF(E4275&lt;27.01,"24+ to 27",IF(E4275&lt;30.01,"27+ to 30","30+"))))))))))))</f>
        <v>0-</v>
      </c>
      <c r="H4275" s="7" t="str">
        <f>IF(F4275&lt;0,"0-",IF(F4275=0,"0",IF(F4275&lt;3.01,"0+ to 3",IF(F4275&lt;6.01,"3+ to 6",IF(F4275&lt;9.01,"6+ to 9",IF(F4275&lt;12.01,"9+ to 12",IF(F4275&lt;15.01,"12+ to 15",IF(F4275&lt;18.01,"15+ to 18",IF(F4275&lt;21.01,"18+ to 21",IF(F4275&lt;24.01,"21+ to 24",IF(F4275&lt;27.01,"24+ to 27",IF(F4275&lt;30.01,"27+ to 30","30+"))))))))))))</f>
        <v>0+ to 3</v>
      </c>
      <c r="I4275" t="str">
        <f>IF(G4275&lt;&gt;H4275,"DIFF","")</f>
        <v>DIFF</v>
      </c>
    </row>
    <row r="4276" spans="1:9">
      <c r="A4276" t="s">
        <v>102</v>
      </c>
      <c r="B4276" t="s">
        <v>132</v>
      </c>
      <c r="C4276" s="1">
        <v>118092778</v>
      </c>
      <c r="D4276" s="1">
        <v>2</v>
      </c>
      <c r="E4276" s="1">
        <v>-14</v>
      </c>
      <c r="F4276" s="1">
        <v>54</v>
      </c>
      <c r="G4276" s="7" t="str">
        <f>IF(E4276&lt;0,"0-",IF(E4276=0,"0",IF(E4276&lt;3.01,"0+ to 3",IF(E4276&lt;6.01,"3+ to 6",IF(E4276&lt;9.01,"6+ to 9",IF(E4276&lt;12.01,"9+ to 12",IF(E4276&lt;15.01,"12+ to 15",IF(E4276&lt;18.01,"15+ to 18",IF(E4276&lt;21.01,"18+ to 21",IF(E4276&lt;24.01,"21+ to 24",IF(E4276&lt;27.01,"24+ to 27",IF(E4276&lt;30.01,"27+ to 30","30+"))))))))))))</f>
        <v>0-</v>
      </c>
      <c r="H4276" s="7" t="str">
        <f>IF(F4276&lt;0,"0-",IF(F4276=0,"0",IF(F4276&lt;3.01,"0+ to 3",IF(F4276&lt;6.01,"3+ to 6",IF(F4276&lt;9.01,"6+ to 9",IF(F4276&lt;12.01,"9+ to 12",IF(F4276&lt;15.01,"12+ to 15",IF(F4276&lt;18.01,"15+ to 18",IF(F4276&lt;21.01,"18+ to 21",IF(F4276&lt;24.01,"21+ to 24",IF(F4276&lt;27.01,"24+ to 27",IF(F4276&lt;30.01,"27+ to 30","30+"))))))))))))</f>
        <v>30+</v>
      </c>
      <c r="I4276" t="str">
        <f>IF(G4276&lt;&gt;H4276,"DIFF","")</f>
        <v>DIFF</v>
      </c>
    </row>
    <row r="4277" spans="1:9">
      <c r="A4277" t="s">
        <v>102</v>
      </c>
      <c r="B4277" t="s">
        <v>132</v>
      </c>
      <c r="C4277" s="1">
        <v>118093497</v>
      </c>
      <c r="D4277" s="1">
        <v>11</v>
      </c>
      <c r="E4277" s="1">
        <v>-18</v>
      </c>
      <c r="F4277" s="1">
        <v>-11</v>
      </c>
      <c r="G4277" s="7" t="str">
        <f>IF(E4277&lt;0,"0-",IF(E4277=0,"0",IF(E4277&lt;3.01,"0+ to 3",IF(E4277&lt;6.01,"3+ to 6",IF(E4277&lt;9.01,"6+ to 9",IF(E4277&lt;12.01,"9+ to 12",IF(E4277&lt;15.01,"12+ to 15",IF(E4277&lt;18.01,"15+ to 18",IF(E4277&lt;21.01,"18+ to 21",IF(E4277&lt;24.01,"21+ to 24",IF(E4277&lt;27.01,"24+ to 27",IF(E4277&lt;30.01,"27+ to 30","30+"))))))))))))</f>
        <v>0-</v>
      </c>
      <c r="H4277" s="7" t="str">
        <f>IF(F4277&lt;0,"0-",IF(F4277=0,"0",IF(F4277&lt;3.01,"0+ to 3",IF(F4277&lt;6.01,"3+ to 6",IF(F4277&lt;9.01,"6+ to 9",IF(F4277&lt;12.01,"9+ to 12",IF(F4277&lt;15.01,"12+ to 15",IF(F4277&lt;18.01,"15+ to 18",IF(F4277&lt;21.01,"18+ to 21",IF(F4277&lt;24.01,"21+ to 24",IF(F4277&lt;27.01,"24+ to 27",IF(F4277&lt;30.01,"27+ to 30","30+"))))))))))))</f>
        <v>0-</v>
      </c>
      <c r="I4277" t="str">
        <f>IF(G4277&lt;&gt;H4277,"DIFF","")</f>
        <v/>
      </c>
    </row>
    <row r="4278" spans="1:9">
      <c r="A4278" t="s">
        <v>102</v>
      </c>
      <c r="B4278" t="s">
        <v>132</v>
      </c>
      <c r="C4278" s="1">
        <v>118094769</v>
      </c>
      <c r="D4278" s="1">
        <v>2</v>
      </c>
      <c r="E4278" s="1">
        <v>0</v>
      </c>
      <c r="F4278" s="1">
        <v>1</v>
      </c>
      <c r="G4278" s="7" t="str">
        <f>IF(E4278&lt;0,"0-",IF(E4278=0,"0",IF(E4278&lt;3.01,"0+ to 3",IF(E4278&lt;6.01,"3+ to 6",IF(E4278&lt;9.01,"6+ to 9",IF(E4278&lt;12.01,"9+ to 12",IF(E4278&lt;15.01,"12+ to 15",IF(E4278&lt;18.01,"15+ to 18",IF(E4278&lt;21.01,"18+ to 21",IF(E4278&lt;24.01,"21+ to 24",IF(E4278&lt;27.01,"24+ to 27",IF(E4278&lt;30.01,"27+ to 30","30+"))))))))))))</f>
        <v>0</v>
      </c>
      <c r="H4278" s="7" t="str">
        <f>IF(F4278&lt;0,"0-",IF(F4278=0,"0",IF(F4278&lt;3.01,"0+ to 3",IF(F4278&lt;6.01,"3+ to 6",IF(F4278&lt;9.01,"6+ to 9",IF(F4278&lt;12.01,"9+ to 12",IF(F4278&lt;15.01,"12+ to 15",IF(F4278&lt;18.01,"15+ to 18",IF(F4278&lt;21.01,"18+ to 21",IF(F4278&lt;24.01,"21+ to 24",IF(F4278&lt;27.01,"24+ to 27",IF(F4278&lt;30.01,"27+ to 30","30+"))))))))))))</f>
        <v>0+ to 3</v>
      </c>
      <c r="I4278" t="str">
        <f>IF(G4278&lt;&gt;H4278,"DIFF","")</f>
        <v>DIFF</v>
      </c>
    </row>
    <row r="4279" spans="1:9">
      <c r="A4279" t="s">
        <v>102</v>
      </c>
      <c r="B4279" t="s">
        <v>132</v>
      </c>
      <c r="C4279" s="1">
        <v>118094771</v>
      </c>
      <c r="D4279" s="1">
        <v>2</v>
      </c>
      <c r="E4279" s="1">
        <v>-9</v>
      </c>
      <c r="F4279" s="1">
        <v>15</v>
      </c>
      <c r="G4279" s="7" t="str">
        <f>IF(E4279&lt;0,"0-",IF(E4279=0,"0",IF(E4279&lt;3.01,"0+ to 3",IF(E4279&lt;6.01,"3+ to 6",IF(E4279&lt;9.01,"6+ to 9",IF(E4279&lt;12.01,"9+ to 12",IF(E4279&lt;15.01,"12+ to 15",IF(E4279&lt;18.01,"15+ to 18",IF(E4279&lt;21.01,"18+ to 21",IF(E4279&lt;24.01,"21+ to 24",IF(E4279&lt;27.01,"24+ to 27",IF(E4279&lt;30.01,"27+ to 30","30+"))))))))))))</f>
        <v>0-</v>
      </c>
      <c r="H4279" s="7" t="str">
        <f>IF(F4279&lt;0,"0-",IF(F4279=0,"0",IF(F4279&lt;3.01,"0+ to 3",IF(F4279&lt;6.01,"3+ to 6",IF(F4279&lt;9.01,"6+ to 9",IF(F4279&lt;12.01,"9+ to 12",IF(F4279&lt;15.01,"12+ to 15",IF(F4279&lt;18.01,"15+ to 18",IF(F4279&lt;21.01,"18+ to 21",IF(F4279&lt;24.01,"21+ to 24",IF(F4279&lt;27.01,"24+ to 27",IF(F4279&lt;30.01,"27+ to 30","30+"))))))))))))</f>
        <v>12+ to 15</v>
      </c>
      <c r="I4279" t="str">
        <f>IF(G4279&lt;&gt;H4279,"DIFF","")</f>
        <v>DIFF</v>
      </c>
    </row>
    <row r="4280" spans="1:9">
      <c r="A4280" t="s">
        <v>102</v>
      </c>
      <c r="B4280" t="s">
        <v>132</v>
      </c>
      <c r="C4280" s="1">
        <v>118095079</v>
      </c>
      <c r="D4280" s="1">
        <v>2</v>
      </c>
      <c r="E4280" s="1">
        <v>-2</v>
      </c>
      <c r="F4280" s="1">
        <v>4</v>
      </c>
      <c r="G4280" s="7" t="str">
        <f>IF(E4280&lt;0,"0-",IF(E4280=0,"0",IF(E4280&lt;3.01,"0+ to 3",IF(E4280&lt;6.01,"3+ to 6",IF(E4280&lt;9.01,"6+ to 9",IF(E4280&lt;12.01,"9+ to 12",IF(E4280&lt;15.01,"12+ to 15",IF(E4280&lt;18.01,"15+ to 18",IF(E4280&lt;21.01,"18+ to 21",IF(E4280&lt;24.01,"21+ to 24",IF(E4280&lt;27.01,"24+ to 27",IF(E4280&lt;30.01,"27+ to 30","30+"))))))))))))</f>
        <v>0-</v>
      </c>
      <c r="H4280" s="7" t="str">
        <f>IF(F4280&lt;0,"0-",IF(F4280=0,"0",IF(F4280&lt;3.01,"0+ to 3",IF(F4280&lt;6.01,"3+ to 6",IF(F4280&lt;9.01,"6+ to 9",IF(F4280&lt;12.01,"9+ to 12",IF(F4280&lt;15.01,"12+ to 15",IF(F4280&lt;18.01,"15+ to 18",IF(F4280&lt;21.01,"18+ to 21",IF(F4280&lt;24.01,"21+ to 24",IF(F4280&lt;27.01,"24+ to 27",IF(F4280&lt;30.01,"27+ to 30","30+"))))))))))))</f>
        <v>3+ to 6</v>
      </c>
      <c r="I4280" t="str">
        <f>IF(G4280&lt;&gt;H4280,"DIFF","")</f>
        <v>DIFF</v>
      </c>
    </row>
    <row r="4281" spans="1:9">
      <c r="A4281" t="s">
        <v>102</v>
      </c>
      <c r="B4281" t="s">
        <v>132</v>
      </c>
      <c r="C4281" s="1">
        <v>118101651</v>
      </c>
      <c r="D4281" s="1">
        <v>2</v>
      </c>
      <c r="E4281" s="1">
        <v>0</v>
      </c>
      <c r="F4281" s="1">
        <v>0</v>
      </c>
      <c r="G4281" s="7" t="str">
        <f>IF(E4281&lt;0,"0-",IF(E4281=0,"0",IF(E4281&lt;3.01,"0+ to 3",IF(E4281&lt;6.01,"3+ to 6",IF(E4281&lt;9.01,"6+ to 9",IF(E4281&lt;12.01,"9+ to 12",IF(E4281&lt;15.01,"12+ to 15",IF(E4281&lt;18.01,"15+ to 18",IF(E4281&lt;21.01,"18+ to 21",IF(E4281&lt;24.01,"21+ to 24",IF(E4281&lt;27.01,"24+ to 27",IF(E4281&lt;30.01,"27+ to 30","30+"))))))))))))</f>
        <v>0</v>
      </c>
      <c r="H4281" s="7" t="str">
        <f>IF(F4281&lt;0,"0-",IF(F4281=0,"0",IF(F4281&lt;3.01,"0+ to 3",IF(F4281&lt;6.01,"3+ to 6",IF(F4281&lt;9.01,"6+ to 9",IF(F4281&lt;12.01,"9+ to 12",IF(F4281&lt;15.01,"12+ to 15",IF(F4281&lt;18.01,"15+ to 18",IF(F4281&lt;21.01,"18+ to 21",IF(F4281&lt;24.01,"21+ to 24",IF(F4281&lt;27.01,"24+ to 27",IF(F4281&lt;30.01,"27+ to 30","30+"))))))))))))</f>
        <v>0</v>
      </c>
      <c r="I4281" t="str">
        <f>IF(G4281&lt;&gt;H4281,"DIFF","")</f>
        <v/>
      </c>
    </row>
    <row r="4282" spans="1:9">
      <c r="A4282" t="s">
        <v>102</v>
      </c>
      <c r="B4282" t="s">
        <v>132</v>
      </c>
      <c r="C4282" s="1">
        <v>118103830</v>
      </c>
      <c r="D4282" s="1">
        <v>8</v>
      </c>
      <c r="E4282" s="1">
        <v>-5</v>
      </c>
      <c r="F4282" s="1">
        <v>31</v>
      </c>
      <c r="G4282" s="7" t="str">
        <f>IF(E4282&lt;0,"0-",IF(E4282=0,"0",IF(E4282&lt;3.01,"0+ to 3",IF(E4282&lt;6.01,"3+ to 6",IF(E4282&lt;9.01,"6+ to 9",IF(E4282&lt;12.01,"9+ to 12",IF(E4282&lt;15.01,"12+ to 15",IF(E4282&lt;18.01,"15+ to 18",IF(E4282&lt;21.01,"18+ to 21",IF(E4282&lt;24.01,"21+ to 24",IF(E4282&lt;27.01,"24+ to 27",IF(E4282&lt;30.01,"27+ to 30","30+"))))))))))))</f>
        <v>0-</v>
      </c>
      <c r="H4282" s="7" t="str">
        <f>IF(F4282&lt;0,"0-",IF(F4282=0,"0",IF(F4282&lt;3.01,"0+ to 3",IF(F4282&lt;6.01,"3+ to 6",IF(F4282&lt;9.01,"6+ to 9",IF(F4282&lt;12.01,"9+ to 12",IF(F4282&lt;15.01,"12+ to 15",IF(F4282&lt;18.01,"15+ to 18",IF(F4282&lt;21.01,"18+ to 21",IF(F4282&lt;24.01,"21+ to 24",IF(F4282&lt;27.01,"24+ to 27",IF(F4282&lt;30.01,"27+ to 30","30+"))))))))))))</f>
        <v>30+</v>
      </c>
      <c r="I4282" t="str">
        <f>IF(G4282&lt;&gt;H4282,"DIFF","")</f>
        <v>DIFF</v>
      </c>
    </row>
    <row r="4283" spans="1:9">
      <c r="A4283" t="s">
        <v>102</v>
      </c>
      <c r="B4283" t="s">
        <v>131</v>
      </c>
      <c r="C4283" s="1">
        <v>118132464</v>
      </c>
      <c r="D4283" s="1">
        <v>10</v>
      </c>
      <c r="E4283" s="1">
        <v>-6</v>
      </c>
      <c r="F4283" s="1">
        <v>46</v>
      </c>
      <c r="G4283" s="7" t="str">
        <f>IF(E4283&lt;0,"0-",IF(E4283=0,"0",IF(E4283&lt;3.01,"0+ to 3",IF(E4283&lt;6.01,"3+ to 6",IF(E4283&lt;9.01,"6+ to 9",IF(E4283&lt;12.01,"9+ to 12",IF(E4283&lt;15.01,"12+ to 15",IF(E4283&lt;18.01,"15+ to 18",IF(E4283&lt;21.01,"18+ to 21",IF(E4283&lt;24.01,"21+ to 24",IF(E4283&lt;27.01,"24+ to 27",IF(E4283&lt;30.01,"27+ to 30","30+"))))))))))))</f>
        <v>0-</v>
      </c>
      <c r="H4283" s="7" t="str">
        <f>IF(F4283&lt;0,"0-",IF(F4283=0,"0",IF(F4283&lt;3.01,"0+ to 3",IF(F4283&lt;6.01,"3+ to 6",IF(F4283&lt;9.01,"6+ to 9",IF(F4283&lt;12.01,"9+ to 12",IF(F4283&lt;15.01,"12+ to 15",IF(F4283&lt;18.01,"15+ to 18",IF(F4283&lt;21.01,"18+ to 21",IF(F4283&lt;24.01,"21+ to 24",IF(F4283&lt;27.01,"24+ to 27",IF(F4283&lt;30.01,"27+ to 30","30+"))))))))))))</f>
        <v>30+</v>
      </c>
      <c r="I4283" t="str">
        <f>IF(G4283&lt;&gt;H4283,"DIFF","")</f>
        <v>DIFF</v>
      </c>
    </row>
    <row r="4284" spans="1:9">
      <c r="A4284" t="s">
        <v>102</v>
      </c>
      <c r="B4284" t="s">
        <v>131</v>
      </c>
      <c r="C4284" s="1">
        <v>118132700</v>
      </c>
      <c r="D4284" s="1">
        <v>9</v>
      </c>
      <c r="E4284" s="1">
        <v>0</v>
      </c>
      <c r="F4284" s="1">
        <v>37</v>
      </c>
      <c r="G4284" s="7" t="str">
        <f>IF(E4284&lt;0,"0-",IF(E4284=0,"0",IF(E4284&lt;3.01,"0+ to 3",IF(E4284&lt;6.01,"3+ to 6",IF(E4284&lt;9.01,"6+ to 9",IF(E4284&lt;12.01,"9+ to 12",IF(E4284&lt;15.01,"12+ to 15",IF(E4284&lt;18.01,"15+ to 18",IF(E4284&lt;21.01,"18+ to 21",IF(E4284&lt;24.01,"21+ to 24",IF(E4284&lt;27.01,"24+ to 27",IF(E4284&lt;30.01,"27+ to 30","30+"))))))))))))</f>
        <v>0</v>
      </c>
      <c r="H4284" s="7" t="str">
        <f>IF(F4284&lt;0,"0-",IF(F4284=0,"0",IF(F4284&lt;3.01,"0+ to 3",IF(F4284&lt;6.01,"3+ to 6",IF(F4284&lt;9.01,"6+ to 9",IF(F4284&lt;12.01,"9+ to 12",IF(F4284&lt;15.01,"12+ to 15",IF(F4284&lt;18.01,"15+ to 18",IF(F4284&lt;21.01,"18+ to 21",IF(F4284&lt;24.01,"21+ to 24",IF(F4284&lt;27.01,"24+ to 27",IF(F4284&lt;30.01,"27+ to 30","30+"))))))))))))</f>
        <v>30+</v>
      </c>
      <c r="I4284" t="str">
        <f>IF(G4284&lt;&gt;H4284,"DIFF","")</f>
        <v>DIFF</v>
      </c>
    </row>
    <row r="4285" spans="1:9">
      <c r="A4285" t="s">
        <v>102</v>
      </c>
      <c r="B4285" t="s">
        <v>131</v>
      </c>
      <c r="C4285" s="1">
        <v>118132833</v>
      </c>
      <c r="D4285" s="1">
        <v>10</v>
      </c>
      <c r="E4285" s="1">
        <v>-2</v>
      </c>
      <c r="F4285" s="1">
        <v>14</v>
      </c>
      <c r="G4285" s="7" t="str">
        <f>IF(E4285&lt;0,"0-",IF(E4285=0,"0",IF(E4285&lt;3.01,"0+ to 3",IF(E4285&lt;6.01,"3+ to 6",IF(E4285&lt;9.01,"6+ to 9",IF(E4285&lt;12.01,"9+ to 12",IF(E4285&lt;15.01,"12+ to 15",IF(E4285&lt;18.01,"15+ to 18",IF(E4285&lt;21.01,"18+ to 21",IF(E4285&lt;24.01,"21+ to 24",IF(E4285&lt;27.01,"24+ to 27",IF(E4285&lt;30.01,"27+ to 30","30+"))))))))))))</f>
        <v>0-</v>
      </c>
      <c r="H4285" s="7" t="str">
        <f>IF(F4285&lt;0,"0-",IF(F4285=0,"0",IF(F4285&lt;3.01,"0+ to 3",IF(F4285&lt;6.01,"3+ to 6",IF(F4285&lt;9.01,"6+ to 9",IF(F4285&lt;12.01,"9+ to 12",IF(F4285&lt;15.01,"12+ to 15",IF(F4285&lt;18.01,"15+ to 18",IF(F4285&lt;21.01,"18+ to 21",IF(F4285&lt;24.01,"21+ to 24",IF(F4285&lt;27.01,"24+ to 27",IF(F4285&lt;30.01,"27+ to 30","30+"))))))))))))</f>
        <v>12+ to 15</v>
      </c>
      <c r="I4285" t="str">
        <f>IF(G4285&lt;&gt;H4285,"DIFF","")</f>
        <v>DIFF</v>
      </c>
    </row>
    <row r="4286" spans="1:9">
      <c r="A4286" t="s">
        <v>102</v>
      </c>
      <c r="B4286" t="s">
        <v>131</v>
      </c>
      <c r="C4286" s="1">
        <v>118132863</v>
      </c>
      <c r="D4286" s="1">
        <v>11</v>
      </c>
      <c r="E4286" s="1">
        <v>-2</v>
      </c>
      <c r="F4286" s="1">
        <v>-1</v>
      </c>
      <c r="G4286" s="7" t="str">
        <f>IF(E4286&lt;0,"0-",IF(E4286=0,"0",IF(E4286&lt;3.01,"0+ to 3",IF(E4286&lt;6.01,"3+ to 6",IF(E4286&lt;9.01,"6+ to 9",IF(E4286&lt;12.01,"9+ to 12",IF(E4286&lt;15.01,"12+ to 15",IF(E4286&lt;18.01,"15+ to 18",IF(E4286&lt;21.01,"18+ to 21",IF(E4286&lt;24.01,"21+ to 24",IF(E4286&lt;27.01,"24+ to 27",IF(E4286&lt;30.01,"27+ to 30","30+"))))))))))))</f>
        <v>0-</v>
      </c>
      <c r="H4286" s="7" t="str">
        <f>IF(F4286&lt;0,"0-",IF(F4286=0,"0",IF(F4286&lt;3.01,"0+ to 3",IF(F4286&lt;6.01,"3+ to 6",IF(F4286&lt;9.01,"6+ to 9",IF(F4286&lt;12.01,"9+ to 12",IF(F4286&lt;15.01,"12+ to 15",IF(F4286&lt;18.01,"15+ to 18",IF(F4286&lt;21.01,"18+ to 21",IF(F4286&lt;24.01,"21+ to 24",IF(F4286&lt;27.01,"24+ to 27",IF(F4286&lt;30.01,"27+ to 30","30+"))))))))))))</f>
        <v>0-</v>
      </c>
      <c r="I4286" t="str">
        <f>IF(G4286&lt;&gt;H4286,"DIFF","")</f>
        <v/>
      </c>
    </row>
    <row r="4287" spans="1:9">
      <c r="A4287" t="s">
        <v>102</v>
      </c>
      <c r="B4287" t="s">
        <v>131</v>
      </c>
      <c r="C4287" s="1">
        <v>118135363</v>
      </c>
      <c r="D4287" s="1">
        <v>2</v>
      </c>
      <c r="E4287" s="1">
        <v>-10</v>
      </c>
      <c r="F4287" s="1">
        <v>14</v>
      </c>
      <c r="G4287" s="7" t="str">
        <f>IF(E4287&lt;0,"0-",IF(E4287=0,"0",IF(E4287&lt;3.01,"0+ to 3",IF(E4287&lt;6.01,"3+ to 6",IF(E4287&lt;9.01,"6+ to 9",IF(E4287&lt;12.01,"9+ to 12",IF(E4287&lt;15.01,"12+ to 15",IF(E4287&lt;18.01,"15+ to 18",IF(E4287&lt;21.01,"18+ to 21",IF(E4287&lt;24.01,"21+ to 24",IF(E4287&lt;27.01,"24+ to 27",IF(E4287&lt;30.01,"27+ to 30","30+"))))))))))))</f>
        <v>0-</v>
      </c>
      <c r="H4287" s="7" t="str">
        <f>IF(F4287&lt;0,"0-",IF(F4287=0,"0",IF(F4287&lt;3.01,"0+ to 3",IF(F4287&lt;6.01,"3+ to 6",IF(F4287&lt;9.01,"6+ to 9",IF(F4287&lt;12.01,"9+ to 12",IF(F4287&lt;15.01,"12+ to 15",IF(F4287&lt;18.01,"15+ to 18",IF(F4287&lt;21.01,"18+ to 21",IF(F4287&lt;24.01,"21+ to 24",IF(F4287&lt;27.01,"24+ to 27",IF(F4287&lt;30.01,"27+ to 30","30+"))))))))))))</f>
        <v>12+ to 15</v>
      </c>
      <c r="I4287" t="str">
        <f>IF(G4287&lt;&gt;H4287,"DIFF","")</f>
        <v>DIFF</v>
      </c>
    </row>
    <row r="4288" spans="1:9">
      <c r="A4288" t="s">
        <v>103</v>
      </c>
      <c r="B4288" t="s">
        <v>131</v>
      </c>
      <c r="C4288" s="1">
        <v>118135477</v>
      </c>
      <c r="D4288" s="1">
        <v>3</v>
      </c>
      <c r="E4288" s="1">
        <v>-5</v>
      </c>
      <c r="F4288" s="1">
        <v>11</v>
      </c>
      <c r="G4288" s="7" t="str">
        <f>IF(E4288&lt;0,"0-",IF(E4288=0,"0",IF(E4288&lt;3.01,"0+ to 3",IF(E4288&lt;6.01,"3+ to 6",IF(E4288&lt;9.01,"6+ to 9",IF(E4288&lt;12.01,"9+ to 12",IF(E4288&lt;15.01,"12+ to 15",IF(E4288&lt;18.01,"15+ to 18",IF(E4288&lt;21.01,"18+ to 21",IF(E4288&lt;24.01,"21+ to 24",IF(E4288&lt;27.01,"24+ to 27",IF(E4288&lt;30.01,"27+ to 30","30+"))))))))))))</f>
        <v>0-</v>
      </c>
      <c r="H4288" s="7" t="str">
        <f>IF(F4288&lt;0,"0-",IF(F4288=0,"0",IF(F4288&lt;3.01,"0+ to 3",IF(F4288&lt;6.01,"3+ to 6",IF(F4288&lt;9.01,"6+ to 9",IF(F4288&lt;12.01,"9+ to 12",IF(F4288&lt;15.01,"12+ to 15",IF(F4288&lt;18.01,"15+ to 18",IF(F4288&lt;21.01,"18+ to 21",IF(F4288&lt;24.01,"21+ to 24",IF(F4288&lt;27.01,"24+ to 27",IF(F4288&lt;30.01,"27+ to 30","30+"))))))))))))</f>
        <v>9+ to 12</v>
      </c>
      <c r="I4288" t="str">
        <f>IF(G4288&lt;&gt;H4288,"DIFF","")</f>
        <v>DIFF</v>
      </c>
    </row>
    <row r="4289" spans="1:9">
      <c r="A4289" t="s">
        <v>102</v>
      </c>
      <c r="B4289" t="s">
        <v>131</v>
      </c>
      <c r="C4289" s="1">
        <v>118137523</v>
      </c>
      <c r="D4289" s="1">
        <v>12</v>
      </c>
      <c r="E4289" s="1">
        <v>-5</v>
      </c>
      <c r="F4289" s="1">
        <v>62</v>
      </c>
      <c r="G4289" s="7" t="str">
        <f>IF(E4289&lt;0,"0-",IF(E4289=0,"0",IF(E4289&lt;3.01,"0+ to 3",IF(E4289&lt;6.01,"3+ to 6",IF(E4289&lt;9.01,"6+ to 9",IF(E4289&lt;12.01,"9+ to 12",IF(E4289&lt;15.01,"12+ to 15",IF(E4289&lt;18.01,"15+ to 18",IF(E4289&lt;21.01,"18+ to 21",IF(E4289&lt;24.01,"21+ to 24",IF(E4289&lt;27.01,"24+ to 27",IF(E4289&lt;30.01,"27+ to 30","30+"))))))))))))</f>
        <v>0-</v>
      </c>
      <c r="H4289" s="7" t="str">
        <f>IF(F4289&lt;0,"0-",IF(F4289=0,"0",IF(F4289&lt;3.01,"0+ to 3",IF(F4289&lt;6.01,"3+ to 6",IF(F4289&lt;9.01,"6+ to 9",IF(F4289&lt;12.01,"9+ to 12",IF(F4289&lt;15.01,"12+ to 15",IF(F4289&lt;18.01,"15+ to 18",IF(F4289&lt;21.01,"18+ to 21",IF(F4289&lt;24.01,"21+ to 24",IF(F4289&lt;27.01,"24+ to 27",IF(F4289&lt;30.01,"27+ to 30","30+"))))))))))))</f>
        <v>30+</v>
      </c>
      <c r="I4289" t="str">
        <f>IF(G4289&lt;&gt;H4289,"DIFF","")</f>
        <v>DIFF</v>
      </c>
    </row>
    <row r="4290" spans="1:9">
      <c r="A4290" t="s">
        <v>102</v>
      </c>
      <c r="B4290" t="s">
        <v>131</v>
      </c>
      <c r="C4290" s="1">
        <v>118138882</v>
      </c>
      <c r="D4290" s="1">
        <v>2</v>
      </c>
      <c r="E4290" s="1">
        <v>-4</v>
      </c>
      <c r="F4290" s="1">
        <v>4</v>
      </c>
      <c r="G4290" s="7" t="str">
        <f>IF(E4290&lt;0,"0-",IF(E4290=0,"0",IF(E4290&lt;3.01,"0+ to 3",IF(E4290&lt;6.01,"3+ to 6",IF(E4290&lt;9.01,"6+ to 9",IF(E4290&lt;12.01,"9+ to 12",IF(E4290&lt;15.01,"12+ to 15",IF(E4290&lt;18.01,"15+ to 18",IF(E4290&lt;21.01,"18+ to 21",IF(E4290&lt;24.01,"21+ to 24",IF(E4290&lt;27.01,"24+ to 27",IF(E4290&lt;30.01,"27+ to 30","30+"))))))))))))</f>
        <v>0-</v>
      </c>
      <c r="H4290" s="7" t="str">
        <f>IF(F4290&lt;0,"0-",IF(F4290=0,"0",IF(F4290&lt;3.01,"0+ to 3",IF(F4290&lt;6.01,"3+ to 6",IF(F4290&lt;9.01,"6+ to 9",IF(F4290&lt;12.01,"9+ to 12",IF(F4290&lt;15.01,"12+ to 15",IF(F4290&lt;18.01,"15+ to 18",IF(F4290&lt;21.01,"18+ to 21",IF(F4290&lt;24.01,"21+ to 24",IF(F4290&lt;27.01,"24+ to 27",IF(F4290&lt;30.01,"27+ to 30","30+"))))))))))))</f>
        <v>3+ to 6</v>
      </c>
      <c r="I4290" t="str">
        <f>IF(G4290&lt;&gt;H4290,"DIFF","")</f>
        <v>DIFF</v>
      </c>
    </row>
    <row r="4291" spans="1:9">
      <c r="A4291" t="s">
        <v>102</v>
      </c>
      <c r="B4291" t="s">
        <v>131</v>
      </c>
      <c r="C4291" s="1">
        <v>118138904</v>
      </c>
      <c r="D4291" s="1">
        <v>11</v>
      </c>
      <c r="E4291" s="1">
        <v>0</v>
      </c>
      <c r="F4291" s="1">
        <v>0</v>
      </c>
      <c r="G4291" s="7" t="str">
        <f>IF(E4291&lt;0,"0-",IF(E4291=0,"0",IF(E4291&lt;3.01,"0+ to 3",IF(E4291&lt;6.01,"3+ to 6",IF(E4291&lt;9.01,"6+ to 9",IF(E4291&lt;12.01,"9+ to 12",IF(E4291&lt;15.01,"12+ to 15",IF(E4291&lt;18.01,"15+ to 18",IF(E4291&lt;21.01,"18+ to 21",IF(E4291&lt;24.01,"21+ to 24",IF(E4291&lt;27.01,"24+ to 27",IF(E4291&lt;30.01,"27+ to 30","30+"))))))))))))</f>
        <v>0</v>
      </c>
      <c r="H4291" s="7" t="str">
        <f>IF(F4291&lt;0,"0-",IF(F4291=0,"0",IF(F4291&lt;3.01,"0+ to 3",IF(F4291&lt;6.01,"3+ to 6",IF(F4291&lt;9.01,"6+ to 9",IF(F4291&lt;12.01,"9+ to 12",IF(F4291&lt;15.01,"12+ to 15",IF(F4291&lt;18.01,"15+ to 18",IF(F4291&lt;21.01,"18+ to 21",IF(F4291&lt;24.01,"21+ to 24",IF(F4291&lt;27.01,"24+ to 27",IF(F4291&lt;30.01,"27+ to 30","30+"))))))))))))</f>
        <v>0</v>
      </c>
      <c r="I4291" t="str">
        <f>IF(G4291&lt;&gt;H4291,"DIFF","")</f>
        <v/>
      </c>
    </row>
    <row r="4292" spans="1:9">
      <c r="A4292" t="s">
        <v>103</v>
      </c>
      <c r="B4292" t="s">
        <v>131</v>
      </c>
      <c r="C4292" s="1">
        <v>118143097</v>
      </c>
      <c r="D4292" s="1">
        <v>2</v>
      </c>
      <c r="E4292" s="1">
        <v>0</v>
      </c>
      <c r="F4292" s="1">
        <v>26</v>
      </c>
      <c r="G4292" s="7" t="str">
        <f>IF(E4292&lt;0,"0-",IF(E4292=0,"0",IF(E4292&lt;3.01,"0+ to 3",IF(E4292&lt;6.01,"3+ to 6",IF(E4292&lt;9.01,"6+ to 9",IF(E4292&lt;12.01,"9+ to 12",IF(E4292&lt;15.01,"12+ to 15",IF(E4292&lt;18.01,"15+ to 18",IF(E4292&lt;21.01,"18+ to 21",IF(E4292&lt;24.01,"21+ to 24",IF(E4292&lt;27.01,"24+ to 27",IF(E4292&lt;30.01,"27+ to 30","30+"))))))))))))</f>
        <v>0</v>
      </c>
      <c r="H4292" s="7" t="str">
        <f>IF(F4292&lt;0,"0-",IF(F4292=0,"0",IF(F4292&lt;3.01,"0+ to 3",IF(F4292&lt;6.01,"3+ to 6",IF(F4292&lt;9.01,"6+ to 9",IF(F4292&lt;12.01,"9+ to 12",IF(F4292&lt;15.01,"12+ to 15",IF(F4292&lt;18.01,"15+ to 18",IF(F4292&lt;21.01,"18+ to 21",IF(F4292&lt;24.01,"21+ to 24",IF(F4292&lt;27.01,"24+ to 27",IF(F4292&lt;30.01,"27+ to 30","30+"))))))))))))</f>
        <v>24+ to 27</v>
      </c>
      <c r="I4292" t="str">
        <f>IF(G4292&lt;&gt;H4292,"DIFF","")</f>
        <v>DIFF</v>
      </c>
    </row>
    <row r="4293" spans="1:9">
      <c r="A4293" t="s">
        <v>102</v>
      </c>
      <c r="B4293" t="s">
        <v>131</v>
      </c>
      <c r="C4293" s="1">
        <v>118143557</v>
      </c>
      <c r="D4293" s="1">
        <v>2</v>
      </c>
      <c r="E4293" s="1">
        <v>0</v>
      </c>
      <c r="F4293" s="1">
        <v>0</v>
      </c>
      <c r="G4293" s="7" t="str">
        <f>IF(E4293&lt;0,"0-",IF(E4293=0,"0",IF(E4293&lt;3.01,"0+ to 3",IF(E4293&lt;6.01,"3+ to 6",IF(E4293&lt;9.01,"6+ to 9",IF(E4293&lt;12.01,"9+ to 12",IF(E4293&lt;15.01,"12+ to 15",IF(E4293&lt;18.01,"15+ to 18",IF(E4293&lt;21.01,"18+ to 21",IF(E4293&lt;24.01,"21+ to 24",IF(E4293&lt;27.01,"24+ to 27",IF(E4293&lt;30.01,"27+ to 30","30+"))))))))))))</f>
        <v>0</v>
      </c>
      <c r="H4293" s="7" t="str">
        <f>IF(F4293&lt;0,"0-",IF(F4293=0,"0",IF(F4293&lt;3.01,"0+ to 3",IF(F4293&lt;6.01,"3+ to 6",IF(F4293&lt;9.01,"6+ to 9",IF(F4293&lt;12.01,"9+ to 12",IF(F4293&lt;15.01,"12+ to 15",IF(F4293&lt;18.01,"15+ to 18",IF(F4293&lt;21.01,"18+ to 21",IF(F4293&lt;24.01,"21+ to 24",IF(F4293&lt;27.01,"24+ to 27",IF(F4293&lt;30.01,"27+ to 30","30+"))))))))))))</f>
        <v>0</v>
      </c>
      <c r="I4293" t="str">
        <f>IF(G4293&lt;&gt;H4293,"DIFF","")</f>
        <v/>
      </c>
    </row>
    <row r="4294" spans="1:9">
      <c r="A4294" t="s">
        <v>102</v>
      </c>
      <c r="B4294" t="s">
        <v>131</v>
      </c>
      <c r="C4294" s="1">
        <v>118148754</v>
      </c>
      <c r="D4294" s="1">
        <v>2</v>
      </c>
      <c r="E4294" s="1">
        <v>0</v>
      </c>
      <c r="F4294" s="1">
        <v>0</v>
      </c>
      <c r="G4294" s="7" t="str">
        <f>IF(E4294&lt;0,"0-",IF(E4294=0,"0",IF(E4294&lt;3.01,"0+ to 3",IF(E4294&lt;6.01,"3+ to 6",IF(E4294&lt;9.01,"6+ to 9",IF(E4294&lt;12.01,"9+ to 12",IF(E4294&lt;15.01,"12+ to 15",IF(E4294&lt;18.01,"15+ to 18",IF(E4294&lt;21.01,"18+ to 21",IF(E4294&lt;24.01,"21+ to 24",IF(E4294&lt;27.01,"24+ to 27",IF(E4294&lt;30.01,"27+ to 30","30+"))))))))))))</f>
        <v>0</v>
      </c>
      <c r="H4294" s="7" t="str">
        <f>IF(F4294&lt;0,"0-",IF(F4294=0,"0",IF(F4294&lt;3.01,"0+ to 3",IF(F4294&lt;6.01,"3+ to 6",IF(F4294&lt;9.01,"6+ to 9",IF(F4294&lt;12.01,"9+ to 12",IF(F4294&lt;15.01,"12+ to 15",IF(F4294&lt;18.01,"15+ to 18",IF(F4294&lt;21.01,"18+ to 21",IF(F4294&lt;24.01,"21+ to 24",IF(F4294&lt;27.01,"24+ to 27",IF(F4294&lt;30.01,"27+ to 30","30+"))))))))))))</f>
        <v>0</v>
      </c>
      <c r="I4294" t="str">
        <f>IF(G4294&lt;&gt;H4294,"DIFF","")</f>
        <v/>
      </c>
    </row>
    <row r="4295" spans="1:9">
      <c r="A4295" t="s">
        <v>102</v>
      </c>
      <c r="B4295" t="s">
        <v>131</v>
      </c>
      <c r="C4295" s="1">
        <v>118152073</v>
      </c>
      <c r="D4295" s="1">
        <v>2</v>
      </c>
      <c r="E4295" s="1">
        <v>0</v>
      </c>
      <c r="F4295" s="1">
        <v>0</v>
      </c>
      <c r="G4295" s="7" t="str">
        <f>IF(E4295&lt;0,"0-",IF(E4295=0,"0",IF(E4295&lt;3.01,"0+ to 3",IF(E4295&lt;6.01,"3+ to 6",IF(E4295&lt;9.01,"6+ to 9",IF(E4295&lt;12.01,"9+ to 12",IF(E4295&lt;15.01,"12+ to 15",IF(E4295&lt;18.01,"15+ to 18",IF(E4295&lt;21.01,"18+ to 21",IF(E4295&lt;24.01,"21+ to 24",IF(E4295&lt;27.01,"24+ to 27",IF(E4295&lt;30.01,"27+ to 30","30+"))))))))))))</f>
        <v>0</v>
      </c>
      <c r="H4295" s="7" t="str">
        <f>IF(F4295&lt;0,"0-",IF(F4295=0,"0",IF(F4295&lt;3.01,"0+ to 3",IF(F4295&lt;6.01,"3+ to 6",IF(F4295&lt;9.01,"6+ to 9",IF(F4295&lt;12.01,"9+ to 12",IF(F4295&lt;15.01,"12+ to 15",IF(F4295&lt;18.01,"15+ to 18",IF(F4295&lt;21.01,"18+ to 21",IF(F4295&lt;24.01,"21+ to 24",IF(F4295&lt;27.01,"24+ to 27",IF(F4295&lt;30.01,"27+ to 30","30+"))))))))))))</f>
        <v>0</v>
      </c>
      <c r="I4295" t="str">
        <f>IF(G4295&lt;&gt;H4295,"DIFF","")</f>
        <v/>
      </c>
    </row>
    <row r="4296" spans="1:9">
      <c r="A4296" t="s">
        <v>102</v>
      </c>
      <c r="B4296" t="s">
        <v>131</v>
      </c>
      <c r="C4296" s="1">
        <v>118152170</v>
      </c>
      <c r="D4296" s="1">
        <v>2</v>
      </c>
      <c r="E4296" s="1">
        <v>-5</v>
      </c>
      <c r="F4296" s="1">
        <v>9</v>
      </c>
      <c r="G4296" s="7" t="str">
        <f>IF(E4296&lt;0,"0-",IF(E4296=0,"0",IF(E4296&lt;3.01,"0+ to 3",IF(E4296&lt;6.01,"3+ to 6",IF(E4296&lt;9.01,"6+ to 9",IF(E4296&lt;12.01,"9+ to 12",IF(E4296&lt;15.01,"12+ to 15",IF(E4296&lt;18.01,"15+ to 18",IF(E4296&lt;21.01,"18+ to 21",IF(E4296&lt;24.01,"21+ to 24",IF(E4296&lt;27.01,"24+ to 27",IF(E4296&lt;30.01,"27+ to 30","30+"))))))))))))</f>
        <v>0-</v>
      </c>
      <c r="H4296" s="7" t="str">
        <f>IF(F4296&lt;0,"0-",IF(F4296=0,"0",IF(F4296&lt;3.01,"0+ to 3",IF(F4296&lt;6.01,"3+ to 6",IF(F4296&lt;9.01,"6+ to 9",IF(F4296&lt;12.01,"9+ to 12",IF(F4296&lt;15.01,"12+ to 15",IF(F4296&lt;18.01,"15+ to 18",IF(F4296&lt;21.01,"18+ to 21",IF(F4296&lt;24.01,"21+ to 24",IF(F4296&lt;27.01,"24+ to 27",IF(F4296&lt;30.01,"27+ to 30","30+"))))))))))))</f>
        <v>6+ to 9</v>
      </c>
      <c r="I4296" t="str">
        <f>IF(G4296&lt;&gt;H4296,"DIFF","")</f>
        <v>DIFF</v>
      </c>
    </row>
    <row r="4297" spans="1:9">
      <c r="A4297" t="s">
        <v>102</v>
      </c>
      <c r="B4297" t="s">
        <v>131</v>
      </c>
      <c r="C4297" s="1">
        <v>118155026</v>
      </c>
      <c r="D4297" s="1">
        <v>11</v>
      </c>
      <c r="E4297" s="1">
        <v>0</v>
      </c>
      <c r="F4297" s="1">
        <v>0</v>
      </c>
      <c r="G4297" s="7" t="str">
        <f>IF(E4297&lt;0,"0-",IF(E4297=0,"0",IF(E4297&lt;3.01,"0+ to 3",IF(E4297&lt;6.01,"3+ to 6",IF(E4297&lt;9.01,"6+ to 9",IF(E4297&lt;12.01,"9+ to 12",IF(E4297&lt;15.01,"12+ to 15",IF(E4297&lt;18.01,"15+ to 18",IF(E4297&lt;21.01,"18+ to 21",IF(E4297&lt;24.01,"21+ to 24",IF(E4297&lt;27.01,"24+ to 27",IF(E4297&lt;30.01,"27+ to 30","30+"))))))))))))</f>
        <v>0</v>
      </c>
      <c r="H4297" s="7" t="str">
        <f>IF(F4297&lt;0,"0-",IF(F4297=0,"0",IF(F4297&lt;3.01,"0+ to 3",IF(F4297&lt;6.01,"3+ to 6",IF(F4297&lt;9.01,"6+ to 9",IF(F4297&lt;12.01,"9+ to 12",IF(F4297&lt;15.01,"12+ to 15",IF(F4297&lt;18.01,"15+ to 18",IF(F4297&lt;21.01,"18+ to 21",IF(F4297&lt;24.01,"21+ to 24",IF(F4297&lt;27.01,"24+ to 27",IF(F4297&lt;30.01,"27+ to 30","30+"))))))))))))</f>
        <v>0</v>
      </c>
      <c r="I4297" t="str">
        <f>IF(G4297&lt;&gt;H4297,"DIFF","")</f>
        <v/>
      </c>
    </row>
    <row r="4298" spans="1:9">
      <c r="A4298" t="s">
        <v>102</v>
      </c>
      <c r="B4298" t="s">
        <v>130</v>
      </c>
      <c r="C4298" s="1">
        <v>118159863</v>
      </c>
      <c r="D4298" s="1">
        <v>3</v>
      </c>
      <c r="E4298" s="1">
        <v>0</v>
      </c>
      <c r="F4298" s="1">
        <v>0</v>
      </c>
      <c r="G4298" s="7" t="str">
        <f>IF(E4298&lt;0,"0-",IF(E4298=0,"0",IF(E4298&lt;3.01,"0+ to 3",IF(E4298&lt;6.01,"3+ to 6",IF(E4298&lt;9.01,"6+ to 9",IF(E4298&lt;12.01,"9+ to 12",IF(E4298&lt;15.01,"12+ to 15",IF(E4298&lt;18.01,"15+ to 18",IF(E4298&lt;21.01,"18+ to 21",IF(E4298&lt;24.01,"21+ to 24",IF(E4298&lt;27.01,"24+ to 27",IF(E4298&lt;30.01,"27+ to 30","30+"))))))))))))</f>
        <v>0</v>
      </c>
      <c r="H4298" s="7" t="str">
        <f>IF(F4298&lt;0,"0-",IF(F4298=0,"0",IF(F4298&lt;3.01,"0+ to 3",IF(F4298&lt;6.01,"3+ to 6",IF(F4298&lt;9.01,"6+ to 9",IF(F4298&lt;12.01,"9+ to 12",IF(F4298&lt;15.01,"12+ to 15",IF(F4298&lt;18.01,"15+ to 18",IF(F4298&lt;21.01,"18+ to 21",IF(F4298&lt;24.01,"21+ to 24",IF(F4298&lt;27.01,"24+ to 27",IF(F4298&lt;30.01,"27+ to 30","30+"))))))))))))</f>
        <v>0</v>
      </c>
      <c r="I4298" t="str">
        <f>IF(G4298&lt;&gt;H4298,"DIFF","")</f>
        <v/>
      </c>
    </row>
    <row r="4299" spans="1:9">
      <c r="A4299" t="s">
        <v>102</v>
      </c>
      <c r="B4299" t="s">
        <v>130</v>
      </c>
      <c r="C4299" s="1">
        <v>118172411</v>
      </c>
      <c r="D4299" s="1">
        <v>2</v>
      </c>
      <c r="E4299" s="1">
        <v>0</v>
      </c>
      <c r="F4299" s="1">
        <v>7</v>
      </c>
      <c r="G4299" s="7" t="str">
        <f>IF(E4299&lt;0,"0-",IF(E4299=0,"0",IF(E4299&lt;3.01,"0+ to 3",IF(E4299&lt;6.01,"3+ to 6",IF(E4299&lt;9.01,"6+ to 9",IF(E4299&lt;12.01,"9+ to 12",IF(E4299&lt;15.01,"12+ to 15",IF(E4299&lt;18.01,"15+ to 18",IF(E4299&lt;21.01,"18+ to 21",IF(E4299&lt;24.01,"21+ to 24",IF(E4299&lt;27.01,"24+ to 27",IF(E4299&lt;30.01,"27+ to 30","30+"))))))))))))</f>
        <v>0</v>
      </c>
      <c r="H4299" s="7" t="str">
        <f>IF(F4299&lt;0,"0-",IF(F4299=0,"0",IF(F4299&lt;3.01,"0+ to 3",IF(F4299&lt;6.01,"3+ to 6",IF(F4299&lt;9.01,"6+ to 9",IF(F4299&lt;12.01,"9+ to 12",IF(F4299&lt;15.01,"12+ to 15",IF(F4299&lt;18.01,"15+ to 18",IF(F4299&lt;21.01,"18+ to 21",IF(F4299&lt;24.01,"21+ to 24",IF(F4299&lt;27.01,"24+ to 27",IF(F4299&lt;30.01,"27+ to 30","30+"))))))))))))</f>
        <v>6+ to 9</v>
      </c>
      <c r="I4299" t="str">
        <f>IF(G4299&lt;&gt;H4299,"DIFF","")</f>
        <v>DIFF</v>
      </c>
    </row>
    <row r="4300" spans="1:9">
      <c r="A4300" t="s">
        <v>102</v>
      </c>
      <c r="B4300" t="s">
        <v>130</v>
      </c>
      <c r="C4300" s="1">
        <v>118174827</v>
      </c>
      <c r="D4300" s="1">
        <v>2</v>
      </c>
      <c r="E4300" s="1">
        <v>-1</v>
      </c>
      <c r="F4300" s="1">
        <v>2</v>
      </c>
      <c r="G4300" s="7" t="str">
        <f>IF(E4300&lt;0,"0-",IF(E4300=0,"0",IF(E4300&lt;3.01,"0+ to 3",IF(E4300&lt;6.01,"3+ to 6",IF(E4300&lt;9.01,"6+ to 9",IF(E4300&lt;12.01,"9+ to 12",IF(E4300&lt;15.01,"12+ to 15",IF(E4300&lt;18.01,"15+ to 18",IF(E4300&lt;21.01,"18+ to 21",IF(E4300&lt;24.01,"21+ to 24",IF(E4300&lt;27.01,"24+ to 27",IF(E4300&lt;30.01,"27+ to 30","30+"))))))))))))</f>
        <v>0-</v>
      </c>
      <c r="H4300" s="7" t="str">
        <f>IF(F4300&lt;0,"0-",IF(F4300=0,"0",IF(F4300&lt;3.01,"0+ to 3",IF(F4300&lt;6.01,"3+ to 6",IF(F4300&lt;9.01,"6+ to 9",IF(F4300&lt;12.01,"9+ to 12",IF(F4300&lt;15.01,"12+ to 15",IF(F4300&lt;18.01,"15+ to 18",IF(F4300&lt;21.01,"18+ to 21",IF(F4300&lt;24.01,"21+ to 24",IF(F4300&lt;27.01,"24+ to 27",IF(F4300&lt;30.01,"27+ to 30","30+"))))))))))))</f>
        <v>0+ to 3</v>
      </c>
      <c r="I4300" t="str">
        <f>IF(G4300&lt;&gt;H4300,"DIFF","")</f>
        <v>DIFF</v>
      </c>
    </row>
    <row r="4301" spans="1:9">
      <c r="A4301" t="s">
        <v>102</v>
      </c>
      <c r="B4301" t="s">
        <v>130</v>
      </c>
      <c r="C4301" s="1">
        <v>118176805</v>
      </c>
      <c r="D4301" s="1">
        <v>2</v>
      </c>
      <c r="E4301" s="1">
        <v>-7</v>
      </c>
      <c r="F4301" s="1">
        <v>14</v>
      </c>
      <c r="G4301" s="7" t="str">
        <f>IF(E4301&lt;0,"0-",IF(E4301=0,"0",IF(E4301&lt;3.01,"0+ to 3",IF(E4301&lt;6.01,"3+ to 6",IF(E4301&lt;9.01,"6+ to 9",IF(E4301&lt;12.01,"9+ to 12",IF(E4301&lt;15.01,"12+ to 15",IF(E4301&lt;18.01,"15+ to 18",IF(E4301&lt;21.01,"18+ to 21",IF(E4301&lt;24.01,"21+ to 24",IF(E4301&lt;27.01,"24+ to 27",IF(E4301&lt;30.01,"27+ to 30","30+"))))))))))))</f>
        <v>0-</v>
      </c>
      <c r="H4301" s="7" t="str">
        <f>IF(F4301&lt;0,"0-",IF(F4301=0,"0",IF(F4301&lt;3.01,"0+ to 3",IF(F4301&lt;6.01,"3+ to 6",IF(F4301&lt;9.01,"6+ to 9",IF(F4301&lt;12.01,"9+ to 12",IF(F4301&lt;15.01,"12+ to 15",IF(F4301&lt;18.01,"15+ to 18",IF(F4301&lt;21.01,"18+ to 21",IF(F4301&lt;24.01,"21+ to 24",IF(F4301&lt;27.01,"24+ to 27",IF(F4301&lt;30.01,"27+ to 30","30+"))))))))))))</f>
        <v>12+ to 15</v>
      </c>
      <c r="I4301" t="str">
        <f>IF(G4301&lt;&gt;H4301,"DIFF","")</f>
        <v>DIFF</v>
      </c>
    </row>
    <row r="4302" spans="1:9">
      <c r="A4302" t="s">
        <v>102</v>
      </c>
      <c r="B4302" t="s">
        <v>130</v>
      </c>
      <c r="C4302" s="1">
        <v>118178736</v>
      </c>
      <c r="D4302" s="1">
        <v>2</v>
      </c>
      <c r="E4302" s="1">
        <v>-7</v>
      </c>
      <c r="F4302" s="1">
        <v>16</v>
      </c>
      <c r="G4302" s="7" t="str">
        <f>IF(E4302&lt;0,"0-",IF(E4302=0,"0",IF(E4302&lt;3.01,"0+ to 3",IF(E4302&lt;6.01,"3+ to 6",IF(E4302&lt;9.01,"6+ to 9",IF(E4302&lt;12.01,"9+ to 12",IF(E4302&lt;15.01,"12+ to 15",IF(E4302&lt;18.01,"15+ to 18",IF(E4302&lt;21.01,"18+ to 21",IF(E4302&lt;24.01,"21+ to 24",IF(E4302&lt;27.01,"24+ to 27",IF(E4302&lt;30.01,"27+ to 30","30+"))))))))))))</f>
        <v>0-</v>
      </c>
      <c r="H4302" s="7" t="str">
        <f>IF(F4302&lt;0,"0-",IF(F4302=0,"0",IF(F4302&lt;3.01,"0+ to 3",IF(F4302&lt;6.01,"3+ to 6",IF(F4302&lt;9.01,"6+ to 9",IF(F4302&lt;12.01,"9+ to 12",IF(F4302&lt;15.01,"12+ to 15",IF(F4302&lt;18.01,"15+ to 18",IF(F4302&lt;21.01,"18+ to 21",IF(F4302&lt;24.01,"21+ to 24",IF(F4302&lt;27.01,"24+ to 27",IF(F4302&lt;30.01,"27+ to 30","30+"))))))))))))</f>
        <v>15+ to 18</v>
      </c>
      <c r="I4302" t="str">
        <f>IF(G4302&lt;&gt;H4302,"DIFF","")</f>
        <v>DIFF</v>
      </c>
    </row>
    <row r="4303" spans="1:9">
      <c r="A4303" t="s">
        <v>103</v>
      </c>
      <c r="B4303" t="s">
        <v>130</v>
      </c>
      <c r="C4303" s="1">
        <v>118181158</v>
      </c>
      <c r="D4303" s="1">
        <v>2</v>
      </c>
      <c r="E4303" s="1">
        <v>-10</v>
      </c>
      <c r="F4303" s="1">
        <v>19</v>
      </c>
      <c r="G4303" s="7" t="str">
        <f>IF(E4303&lt;0,"0-",IF(E4303=0,"0",IF(E4303&lt;3.01,"0+ to 3",IF(E4303&lt;6.01,"3+ to 6",IF(E4303&lt;9.01,"6+ to 9",IF(E4303&lt;12.01,"9+ to 12",IF(E4303&lt;15.01,"12+ to 15",IF(E4303&lt;18.01,"15+ to 18",IF(E4303&lt;21.01,"18+ to 21",IF(E4303&lt;24.01,"21+ to 24",IF(E4303&lt;27.01,"24+ to 27",IF(E4303&lt;30.01,"27+ to 30","30+"))))))))))))</f>
        <v>0-</v>
      </c>
      <c r="H4303" s="7" t="str">
        <f>IF(F4303&lt;0,"0-",IF(F4303=0,"0",IF(F4303&lt;3.01,"0+ to 3",IF(F4303&lt;6.01,"3+ to 6",IF(F4303&lt;9.01,"6+ to 9",IF(F4303&lt;12.01,"9+ to 12",IF(F4303&lt;15.01,"12+ to 15",IF(F4303&lt;18.01,"15+ to 18",IF(F4303&lt;21.01,"18+ to 21",IF(F4303&lt;24.01,"21+ to 24",IF(F4303&lt;27.01,"24+ to 27",IF(F4303&lt;30.01,"27+ to 30","30+"))))))))))))</f>
        <v>18+ to 21</v>
      </c>
      <c r="I4303" t="str">
        <f>IF(G4303&lt;&gt;H4303,"DIFF","")</f>
        <v>DIFF</v>
      </c>
    </row>
    <row r="4304" spans="1:9">
      <c r="A4304" t="s">
        <v>102</v>
      </c>
      <c r="B4304" t="s">
        <v>130</v>
      </c>
      <c r="C4304" s="1">
        <v>118185508</v>
      </c>
      <c r="D4304" s="1">
        <v>2</v>
      </c>
      <c r="E4304" s="1">
        <v>0</v>
      </c>
      <c r="F4304" s="1">
        <v>9</v>
      </c>
      <c r="G4304" s="7" t="str">
        <f>IF(E4304&lt;0,"0-",IF(E4304=0,"0",IF(E4304&lt;3.01,"0+ to 3",IF(E4304&lt;6.01,"3+ to 6",IF(E4304&lt;9.01,"6+ to 9",IF(E4304&lt;12.01,"9+ to 12",IF(E4304&lt;15.01,"12+ to 15",IF(E4304&lt;18.01,"15+ to 18",IF(E4304&lt;21.01,"18+ to 21",IF(E4304&lt;24.01,"21+ to 24",IF(E4304&lt;27.01,"24+ to 27",IF(E4304&lt;30.01,"27+ to 30","30+"))))))))))))</f>
        <v>0</v>
      </c>
      <c r="H4304" s="7" t="str">
        <f>IF(F4304&lt;0,"0-",IF(F4304=0,"0",IF(F4304&lt;3.01,"0+ to 3",IF(F4304&lt;6.01,"3+ to 6",IF(F4304&lt;9.01,"6+ to 9",IF(F4304&lt;12.01,"9+ to 12",IF(F4304&lt;15.01,"12+ to 15",IF(F4304&lt;18.01,"15+ to 18",IF(F4304&lt;21.01,"18+ to 21",IF(F4304&lt;24.01,"21+ to 24",IF(F4304&lt;27.01,"24+ to 27",IF(F4304&lt;30.01,"27+ to 30","30+"))))))))))))</f>
        <v>6+ to 9</v>
      </c>
      <c r="I4304" t="str">
        <f>IF(G4304&lt;&gt;H4304,"DIFF","")</f>
        <v>DIFF</v>
      </c>
    </row>
    <row r="4305" spans="1:9">
      <c r="A4305" t="s">
        <v>102</v>
      </c>
      <c r="B4305" t="s">
        <v>130</v>
      </c>
      <c r="C4305" s="1">
        <v>118189203</v>
      </c>
      <c r="D4305" s="1">
        <v>6</v>
      </c>
      <c r="E4305" s="1">
        <v>0</v>
      </c>
      <c r="F4305" s="1">
        <v>0</v>
      </c>
      <c r="G4305" s="7" t="str">
        <f>IF(E4305&lt;0,"0-",IF(E4305=0,"0",IF(E4305&lt;3.01,"0+ to 3",IF(E4305&lt;6.01,"3+ to 6",IF(E4305&lt;9.01,"6+ to 9",IF(E4305&lt;12.01,"9+ to 12",IF(E4305&lt;15.01,"12+ to 15",IF(E4305&lt;18.01,"15+ to 18",IF(E4305&lt;21.01,"18+ to 21",IF(E4305&lt;24.01,"21+ to 24",IF(E4305&lt;27.01,"24+ to 27",IF(E4305&lt;30.01,"27+ to 30","30+"))))))))))))</f>
        <v>0</v>
      </c>
      <c r="H4305" s="7" t="str">
        <f>IF(F4305&lt;0,"0-",IF(F4305=0,"0",IF(F4305&lt;3.01,"0+ to 3",IF(F4305&lt;6.01,"3+ to 6",IF(F4305&lt;9.01,"6+ to 9",IF(F4305&lt;12.01,"9+ to 12",IF(F4305&lt;15.01,"12+ to 15",IF(F4305&lt;18.01,"15+ to 18",IF(F4305&lt;21.01,"18+ to 21",IF(F4305&lt;24.01,"21+ to 24",IF(F4305&lt;27.01,"24+ to 27",IF(F4305&lt;30.01,"27+ to 30","30+"))))))))))))</f>
        <v>0</v>
      </c>
      <c r="I4305" t="str">
        <f>IF(G4305&lt;&gt;H4305,"DIFF","")</f>
        <v/>
      </c>
    </row>
    <row r="4306" spans="1:9">
      <c r="A4306" t="s">
        <v>102</v>
      </c>
      <c r="B4306" t="s">
        <v>129</v>
      </c>
      <c r="C4306" s="1">
        <v>118235645</v>
      </c>
      <c r="D4306" s="1">
        <v>2</v>
      </c>
      <c r="E4306" s="1">
        <v>-1</v>
      </c>
      <c r="F4306" s="1">
        <v>3</v>
      </c>
      <c r="G4306" s="7" t="str">
        <f>IF(E4306&lt;0,"0-",IF(E4306=0,"0",IF(E4306&lt;3.01,"0+ to 3",IF(E4306&lt;6.01,"3+ to 6",IF(E4306&lt;9.01,"6+ to 9",IF(E4306&lt;12.01,"9+ to 12",IF(E4306&lt;15.01,"12+ to 15",IF(E4306&lt;18.01,"15+ to 18",IF(E4306&lt;21.01,"18+ to 21",IF(E4306&lt;24.01,"21+ to 24",IF(E4306&lt;27.01,"24+ to 27",IF(E4306&lt;30.01,"27+ to 30","30+"))))))))))))</f>
        <v>0-</v>
      </c>
      <c r="H4306" s="7" t="str">
        <f>IF(F4306&lt;0,"0-",IF(F4306=0,"0",IF(F4306&lt;3.01,"0+ to 3",IF(F4306&lt;6.01,"3+ to 6",IF(F4306&lt;9.01,"6+ to 9",IF(F4306&lt;12.01,"9+ to 12",IF(F4306&lt;15.01,"12+ to 15",IF(F4306&lt;18.01,"15+ to 18",IF(F4306&lt;21.01,"18+ to 21",IF(F4306&lt;24.01,"21+ to 24",IF(F4306&lt;27.01,"24+ to 27",IF(F4306&lt;30.01,"27+ to 30","30+"))))))))))))</f>
        <v>0+ to 3</v>
      </c>
      <c r="I4306" t="str">
        <f>IF(G4306&lt;&gt;H4306,"DIFF","")</f>
        <v>DIFF</v>
      </c>
    </row>
    <row r="4307" spans="1:9">
      <c r="A4307" t="s">
        <v>103</v>
      </c>
      <c r="B4307" t="s">
        <v>129</v>
      </c>
      <c r="C4307" s="1">
        <v>118238217</v>
      </c>
      <c r="D4307" s="1">
        <v>2</v>
      </c>
      <c r="E4307" s="1">
        <v>-16</v>
      </c>
      <c r="F4307" s="1">
        <v>24</v>
      </c>
      <c r="G4307" s="7" t="str">
        <f>IF(E4307&lt;0,"0-",IF(E4307=0,"0",IF(E4307&lt;3.01,"0+ to 3",IF(E4307&lt;6.01,"3+ to 6",IF(E4307&lt;9.01,"6+ to 9",IF(E4307&lt;12.01,"9+ to 12",IF(E4307&lt;15.01,"12+ to 15",IF(E4307&lt;18.01,"15+ to 18",IF(E4307&lt;21.01,"18+ to 21",IF(E4307&lt;24.01,"21+ to 24",IF(E4307&lt;27.01,"24+ to 27",IF(E4307&lt;30.01,"27+ to 30","30+"))))))))))))</f>
        <v>0-</v>
      </c>
      <c r="H4307" s="7" t="str">
        <f>IF(F4307&lt;0,"0-",IF(F4307=0,"0",IF(F4307&lt;3.01,"0+ to 3",IF(F4307&lt;6.01,"3+ to 6",IF(F4307&lt;9.01,"6+ to 9",IF(F4307&lt;12.01,"9+ to 12",IF(F4307&lt;15.01,"12+ to 15",IF(F4307&lt;18.01,"15+ to 18",IF(F4307&lt;21.01,"18+ to 21",IF(F4307&lt;24.01,"21+ to 24",IF(F4307&lt;27.01,"24+ to 27",IF(F4307&lt;30.01,"27+ to 30","30+"))))))))))))</f>
        <v>21+ to 24</v>
      </c>
      <c r="I4307" t="str">
        <f>IF(G4307&lt;&gt;H4307,"DIFF","")</f>
        <v>DIFF</v>
      </c>
    </row>
    <row r="4308" spans="1:9">
      <c r="A4308" t="s">
        <v>102</v>
      </c>
      <c r="B4308" t="s">
        <v>129</v>
      </c>
      <c r="C4308" s="1">
        <v>118241219</v>
      </c>
      <c r="D4308" s="1">
        <v>2</v>
      </c>
      <c r="E4308" s="1">
        <v>-1</v>
      </c>
      <c r="F4308" s="1">
        <v>1</v>
      </c>
      <c r="G4308" s="7" t="str">
        <f>IF(E4308&lt;0,"0-",IF(E4308=0,"0",IF(E4308&lt;3.01,"0+ to 3",IF(E4308&lt;6.01,"3+ to 6",IF(E4308&lt;9.01,"6+ to 9",IF(E4308&lt;12.01,"9+ to 12",IF(E4308&lt;15.01,"12+ to 15",IF(E4308&lt;18.01,"15+ to 18",IF(E4308&lt;21.01,"18+ to 21",IF(E4308&lt;24.01,"21+ to 24",IF(E4308&lt;27.01,"24+ to 27",IF(E4308&lt;30.01,"27+ to 30","30+"))))))))))))</f>
        <v>0-</v>
      </c>
      <c r="H4308" s="7" t="str">
        <f>IF(F4308&lt;0,"0-",IF(F4308=0,"0",IF(F4308&lt;3.01,"0+ to 3",IF(F4308&lt;6.01,"3+ to 6",IF(F4308&lt;9.01,"6+ to 9",IF(F4308&lt;12.01,"9+ to 12",IF(F4308&lt;15.01,"12+ to 15",IF(F4308&lt;18.01,"15+ to 18",IF(F4308&lt;21.01,"18+ to 21",IF(F4308&lt;24.01,"21+ to 24",IF(F4308&lt;27.01,"24+ to 27",IF(F4308&lt;30.01,"27+ to 30","30+"))))))))))))</f>
        <v>0+ to 3</v>
      </c>
      <c r="I4308" t="str">
        <f>IF(G4308&lt;&gt;H4308,"DIFF","")</f>
        <v>DIFF</v>
      </c>
    </row>
    <row r="4309" spans="1:9">
      <c r="A4309" t="s">
        <v>102</v>
      </c>
      <c r="B4309" t="s">
        <v>129</v>
      </c>
      <c r="C4309" s="1">
        <v>118241496</v>
      </c>
      <c r="D4309" s="1">
        <v>2</v>
      </c>
      <c r="E4309" s="1">
        <v>-6</v>
      </c>
      <c r="F4309" s="1">
        <v>14</v>
      </c>
      <c r="G4309" s="7" t="str">
        <f>IF(E4309&lt;0,"0-",IF(E4309=0,"0",IF(E4309&lt;3.01,"0+ to 3",IF(E4309&lt;6.01,"3+ to 6",IF(E4309&lt;9.01,"6+ to 9",IF(E4309&lt;12.01,"9+ to 12",IF(E4309&lt;15.01,"12+ to 15",IF(E4309&lt;18.01,"15+ to 18",IF(E4309&lt;21.01,"18+ to 21",IF(E4309&lt;24.01,"21+ to 24",IF(E4309&lt;27.01,"24+ to 27",IF(E4309&lt;30.01,"27+ to 30","30+"))))))))))))</f>
        <v>0-</v>
      </c>
      <c r="H4309" s="7" t="str">
        <f>IF(F4309&lt;0,"0-",IF(F4309=0,"0",IF(F4309&lt;3.01,"0+ to 3",IF(F4309&lt;6.01,"3+ to 6",IF(F4309&lt;9.01,"6+ to 9",IF(F4309&lt;12.01,"9+ to 12",IF(F4309&lt;15.01,"12+ to 15",IF(F4309&lt;18.01,"15+ to 18",IF(F4309&lt;21.01,"18+ to 21",IF(F4309&lt;24.01,"21+ to 24",IF(F4309&lt;27.01,"24+ to 27",IF(F4309&lt;30.01,"27+ to 30","30+"))))))))))))</f>
        <v>12+ to 15</v>
      </c>
      <c r="I4309" t="str">
        <f>IF(G4309&lt;&gt;H4309,"DIFF","")</f>
        <v>DIFF</v>
      </c>
    </row>
    <row r="4310" spans="1:9">
      <c r="A4310" t="s">
        <v>102</v>
      </c>
      <c r="B4310" t="s">
        <v>129</v>
      </c>
      <c r="C4310" s="1">
        <v>118243342</v>
      </c>
      <c r="D4310" s="1">
        <v>2</v>
      </c>
      <c r="E4310" s="1">
        <v>-1</v>
      </c>
      <c r="F4310" s="1">
        <v>0</v>
      </c>
      <c r="G4310" s="7" t="str">
        <f>IF(E4310&lt;0,"0-",IF(E4310=0,"0",IF(E4310&lt;3.01,"0+ to 3",IF(E4310&lt;6.01,"3+ to 6",IF(E4310&lt;9.01,"6+ to 9",IF(E4310&lt;12.01,"9+ to 12",IF(E4310&lt;15.01,"12+ to 15",IF(E4310&lt;18.01,"15+ to 18",IF(E4310&lt;21.01,"18+ to 21",IF(E4310&lt;24.01,"21+ to 24",IF(E4310&lt;27.01,"24+ to 27",IF(E4310&lt;30.01,"27+ to 30","30+"))))))))))))</f>
        <v>0-</v>
      </c>
      <c r="H4310" s="7" t="str">
        <f>IF(F4310&lt;0,"0-",IF(F4310=0,"0",IF(F4310&lt;3.01,"0+ to 3",IF(F4310&lt;6.01,"3+ to 6",IF(F4310&lt;9.01,"6+ to 9",IF(F4310&lt;12.01,"9+ to 12",IF(F4310&lt;15.01,"12+ to 15",IF(F4310&lt;18.01,"15+ to 18",IF(F4310&lt;21.01,"18+ to 21",IF(F4310&lt;24.01,"21+ to 24",IF(F4310&lt;27.01,"24+ to 27",IF(F4310&lt;30.01,"27+ to 30","30+"))))))))))))</f>
        <v>0</v>
      </c>
      <c r="I4310" t="str">
        <f>IF(G4310&lt;&gt;H4310,"DIFF","")</f>
        <v>DIFF</v>
      </c>
    </row>
    <row r="4311" spans="1:9">
      <c r="A4311" t="s">
        <v>102</v>
      </c>
      <c r="B4311" t="s">
        <v>129</v>
      </c>
      <c r="C4311" s="1">
        <v>118244017</v>
      </c>
      <c r="D4311" s="1">
        <v>2</v>
      </c>
      <c r="E4311" s="1">
        <v>0</v>
      </c>
      <c r="F4311" s="1">
        <v>0</v>
      </c>
      <c r="G4311" s="7" t="str">
        <f>IF(E4311&lt;0,"0-",IF(E4311=0,"0",IF(E4311&lt;3.01,"0+ to 3",IF(E4311&lt;6.01,"3+ to 6",IF(E4311&lt;9.01,"6+ to 9",IF(E4311&lt;12.01,"9+ to 12",IF(E4311&lt;15.01,"12+ to 15",IF(E4311&lt;18.01,"15+ to 18",IF(E4311&lt;21.01,"18+ to 21",IF(E4311&lt;24.01,"21+ to 24",IF(E4311&lt;27.01,"24+ to 27",IF(E4311&lt;30.01,"27+ to 30","30+"))))))))))))</f>
        <v>0</v>
      </c>
      <c r="H4311" s="7" t="str">
        <f>IF(F4311&lt;0,"0-",IF(F4311=0,"0",IF(F4311&lt;3.01,"0+ to 3",IF(F4311&lt;6.01,"3+ to 6",IF(F4311&lt;9.01,"6+ to 9",IF(F4311&lt;12.01,"9+ to 12",IF(F4311&lt;15.01,"12+ to 15",IF(F4311&lt;18.01,"15+ to 18",IF(F4311&lt;21.01,"18+ to 21",IF(F4311&lt;24.01,"21+ to 24",IF(F4311&lt;27.01,"24+ to 27",IF(F4311&lt;30.01,"27+ to 30","30+"))))))))))))</f>
        <v>0</v>
      </c>
      <c r="I4311" t="str">
        <f>IF(G4311&lt;&gt;H4311,"DIFF","")</f>
        <v/>
      </c>
    </row>
    <row r="4312" spans="1:9">
      <c r="A4312" t="s">
        <v>102</v>
      </c>
      <c r="B4312" t="s">
        <v>129</v>
      </c>
      <c r="C4312" s="1">
        <v>118245922</v>
      </c>
      <c r="D4312" s="1">
        <v>2</v>
      </c>
      <c r="E4312" s="1">
        <v>-3</v>
      </c>
      <c r="F4312" s="1">
        <v>11</v>
      </c>
      <c r="G4312" s="7" t="str">
        <f>IF(E4312&lt;0,"0-",IF(E4312=0,"0",IF(E4312&lt;3.01,"0+ to 3",IF(E4312&lt;6.01,"3+ to 6",IF(E4312&lt;9.01,"6+ to 9",IF(E4312&lt;12.01,"9+ to 12",IF(E4312&lt;15.01,"12+ to 15",IF(E4312&lt;18.01,"15+ to 18",IF(E4312&lt;21.01,"18+ to 21",IF(E4312&lt;24.01,"21+ to 24",IF(E4312&lt;27.01,"24+ to 27",IF(E4312&lt;30.01,"27+ to 30","30+"))))))))))))</f>
        <v>0-</v>
      </c>
      <c r="H4312" s="7" t="str">
        <f>IF(F4312&lt;0,"0-",IF(F4312=0,"0",IF(F4312&lt;3.01,"0+ to 3",IF(F4312&lt;6.01,"3+ to 6",IF(F4312&lt;9.01,"6+ to 9",IF(F4312&lt;12.01,"9+ to 12",IF(F4312&lt;15.01,"12+ to 15",IF(F4312&lt;18.01,"15+ to 18",IF(F4312&lt;21.01,"18+ to 21",IF(F4312&lt;24.01,"21+ to 24",IF(F4312&lt;27.01,"24+ to 27",IF(F4312&lt;30.01,"27+ to 30","30+"))))))))))))</f>
        <v>9+ to 12</v>
      </c>
      <c r="I4312" t="str">
        <f>IF(G4312&lt;&gt;H4312,"DIFF","")</f>
        <v>DIFF</v>
      </c>
    </row>
    <row r="4313" spans="1:9">
      <c r="A4313" t="s">
        <v>102</v>
      </c>
      <c r="B4313" t="s">
        <v>129</v>
      </c>
      <c r="C4313" s="1">
        <v>118247487</v>
      </c>
      <c r="D4313" s="1">
        <v>6</v>
      </c>
      <c r="E4313" s="1">
        <v>0</v>
      </c>
      <c r="F4313" s="1">
        <v>17</v>
      </c>
      <c r="G4313" s="7" t="str">
        <f>IF(E4313&lt;0,"0-",IF(E4313=0,"0",IF(E4313&lt;3.01,"0+ to 3",IF(E4313&lt;6.01,"3+ to 6",IF(E4313&lt;9.01,"6+ to 9",IF(E4313&lt;12.01,"9+ to 12",IF(E4313&lt;15.01,"12+ to 15",IF(E4313&lt;18.01,"15+ to 18",IF(E4313&lt;21.01,"18+ to 21",IF(E4313&lt;24.01,"21+ to 24",IF(E4313&lt;27.01,"24+ to 27",IF(E4313&lt;30.01,"27+ to 30","30+"))))))))))))</f>
        <v>0</v>
      </c>
      <c r="H4313" s="7" t="str">
        <f>IF(F4313&lt;0,"0-",IF(F4313=0,"0",IF(F4313&lt;3.01,"0+ to 3",IF(F4313&lt;6.01,"3+ to 6",IF(F4313&lt;9.01,"6+ to 9",IF(F4313&lt;12.01,"9+ to 12",IF(F4313&lt;15.01,"12+ to 15",IF(F4313&lt;18.01,"15+ to 18",IF(F4313&lt;21.01,"18+ to 21",IF(F4313&lt;24.01,"21+ to 24",IF(F4313&lt;27.01,"24+ to 27",IF(F4313&lt;30.01,"27+ to 30","30+"))))))))))))</f>
        <v>15+ to 18</v>
      </c>
      <c r="I4313" t="str">
        <f>IF(G4313&lt;&gt;H4313,"DIFF","")</f>
        <v>DIFF</v>
      </c>
    </row>
    <row r="4314" spans="1:9">
      <c r="A4314" t="s">
        <v>103</v>
      </c>
      <c r="B4314" t="s">
        <v>129</v>
      </c>
      <c r="C4314" s="1">
        <v>118248827</v>
      </c>
      <c r="D4314" s="1">
        <v>2</v>
      </c>
      <c r="E4314" s="1">
        <v>-3</v>
      </c>
      <c r="F4314" s="1">
        <v>0</v>
      </c>
      <c r="G4314" s="7" t="str">
        <f>IF(E4314&lt;0,"0-",IF(E4314=0,"0",IF(E4314&lt;3.01,"0+ to 3",IF(E4314&lt;6.01,"3+ to 6",IF(E4314&lt;9.01,"6+ to 9",IF(E4314&lt;12.01,"9+ to 12",IF(E4314&lt;15.01,"12+ to 15",IF(E4314&lt;18.01,"15+ to 18",IF(E4314&lt;21.01,"18+ to 21",IF(E4314&lt;24.01,"21+ to 24",IF(E4314&lt;27.01,"24+ to 27",IF(E4314&lt;30.01,"27+ to 30","30+"))))))))))))</f>
        <v>0-</v>
      </c>
      <c r="H4314" s="7" t="str">
        <f>IF(F4314&lt;0,"0-",IF(F4314=0,"0",IF(F4314&lt;3.01,"0+ to 3",IF(F4314&lt;6.01,"3+ to 6",IF(F4314&lt;9.01,"6+ to 9",IF(F4314&lt;12.01,"9+ to 12",IF(F4314&lt;15.01,"12+ to 15",IF(F4314&lt;18.01,"15+ to 18",IF(F4314&lt;21.01,"18+ to 21",IF(F4314&lt;24.01,"21+ to 24",IF(F4314&lt;27.01,"24+ to 27",IF(F4314&lt;30.01,"27+ to 30","30+"))))))))))))</f>
        <v>0</v>
      </c>
      <c r="I4314" t="str">
        <f>IF(G4314&lt;&gt;H4314,"DIFF","")</f>
        <v>DIFF</v>
      </c>
    </row>
    <row r="4315" spans="1:9">
      <c r="A4315" t="s">
        <v>102</v>
      </c>
      <c r="B4315" t="s">
        <v>129</v>
      </c>
      <c r="C4315" s="1">
        <v>118248938</v>
      </c>
      <c r="D4315" s="1">
        <v>2</v>
      </c>
      <c r="E4315" s="1">
        <v>0</v>
      </c>
      <c r="F4315" s="1">
        <v>3</v>
      </c>
      <c r="G4315" s="7" t="str">
        <f>IF(E4315&lt;0,"0-",IF(E4315=0,"0",IF(E4315&lt;3.01,"0+ to 3",IF(E4315&lt;6.01,"3+ to 6",IF(E4315&lt;9.01,"6+ to 9",IF(E4315&lt;12.01,"9+ to 12",IF(E4315&lt;15.01,"12+ to 15",IF(E4315&lt;18.01,"15+ to 18",IF(E4315&lt;21.01,"18+ to 21",IF(E4315&lt;24.01,"21+ to 24",IF(E4315&lt;27.01,"24+ to 27",IF(E4315&lt;30.01,"27+ to 30","30+"))))))))))))</f>
        <v>0</v>
      </c>
      <c r="H4315" s="7" t="str">
        <f>IF(F4315&lt;0,"0-",IF(F4315=0,"0",IF(F4315&lt;3.01,"0+ to 3",IF(F4315&lt;6.01,"3+ to 6",IF(F4315&lt;9.01,"6+ to 9",IF(F4315&lt;12.01,"9+ to 12",IF(F4315&lt;15.01,"12+ to 15",IF(F4315&lt;18.01,"15+ to 18",IF(F4315&lt;21.01,"18+ to 21",IF(F4315&lt;24.01,"21+ to 24",IF(F4315&lt;27.01,"24+ to 27",IF(F4315&lt;30.01,"27+ to 30","30+"))))))))))))</f>
        <v>0+ to 3</v>
      </c>
      <c r="I4315" t="str">
        <f>IF(G4315&lt;&gt;H4315,"DIFF","")</f>
        <v>DIFF</v>
      </c>
    </row>
    <row r="4316" spans="1:9">
      <c r="A4316" t="s">
        <v>102</v>
      </c>
      <c r="B4316" t="s">
        <v>129</v>
      </c>
      <c r="C4316" s="1">
        <v>118249870</v>
      </c>
      <c r="D4316" s="1">
        <v>3</v>
      </c>
      <c r="E4316" s="1">
        <v>-8</v>
      </c>
      <c r="F4316" s="1">
        <v>22</v>
      </c>
      <c r="G4316" s="7" t="str">
        <f>IF(E4316&lt;0,"0-",IF(E4316=0,"0",IF(E4316&lt;3.01,"0+ to 3",IF(E4316&lt;6.01,"3+ to 6",IF(E4316&lt;9.01,"6+ to 9",IF(E4316&lt;12.01,"9+ to 12",IF(E4316&lt;15.01,"12+ to 15",IF(E4316&lt;18.01,"15+ to 18",IF(E4316&lt;21.01,"18+ to 21",IF(E4316&lt;24.01,"21+ to 24",IF(E4316&lt;27.01,"24+ to 27",IF(E4316&lt;30.01,"27+ to 30","30+"))))))))))))</f>
        <v>0-</v>
      </c>
      <c r="H4316" s="7" t="str">
        <f>IF(F4316&lt;0,"0-",IF(F4316=0,"0",IF(F4316&lt;3.01,"0+ to 3",IF(F4316&lt;6.01,"3+ to 6",IF(F4316&lt;9.01,"6+ to 9",IF(F4316&lt;12.01,"9+ to 12",IF(F4316&lt;15.01,"12+ to 15",IF(F4316&lt;18.01,"15+ to 18",IF(F4316&lt;21.01,"18+ to 21",IF(F4316&lt;24.01,"21+ to 24",IF(F4316&lt;27.01,"24+ to 27",IF(F4316&lt;30.01,"27+ to 30","30+"))))))))))))</f>
        <v>21+ to 24</v>
      </c>
      <c r="I4316" t="str">
        <f>IF(G4316&lt;&gt;H4316,"DIFF","")</f>
        <v>DIFF</v>
      </c>
    </row>
    <row r="4317" spans="1:9">
      <c r="A4317" t="s">
        <v>102</v>
      </c>
      <c r="B4317" t="s">
        <v>129</v>
      </c>
      <c r="C4317" s="1">
        <v>118250290</v>
      </c>
      <c r="D4317" s="1">
        <v>2</v>
      </c>
      <c r="E4317" s="1">
        <v>-3</v>
      </c>
      <c r="F4317" s="1">
        <v>5</v>
      </c>
      <c r="G4317" s="7" t="str">
        <f>IF(E4317&lt;0,"0-",IF(E4317=0,"0",IF(E4317&lt;3.01,"0+ to 3",IF(E4317&lt;6.01,"3+ to 6",IF(E4317&lt;9.01,"6+ to 9",IF(E4317&lt;12.01,"9+ to 12",IF(E4317&lt;15.01,"12+ to 15",IF(E4317&lt;18.01,"15+ to 18",IF(E4317&lt;21.01,"18+ to 21",IF(E4317&lt;24.01,"21+ to 24",IF(E4317&lt;27.01,"24+ to 27",IF(E4317&lt;30.01,"27+ to 30","30+"))))))))))))</f>
        <v>0-</v>
      </c>
      <c r="H4317" s="7" t="str">
        <f>IF(F4317&lt;0,"0-",IF(F4317=0,"0",IF(F4317&lt;3.01,"0+ to 3",IF(F4317&lt;6.01,"3+ to 6",IF(F4317&lt;9.01,"6+ to 9",IF(F4317&lt;12.01,"9+ to 12",IF(F4317&lt;15.01,"12+ to 15",IF(F4317&lt;18.01,"15+ to 18",IF(F4317&lt;21.01,"18+ to 21",IF(F4317&lt;24.01,"21+ to 24",IF(F4317&lt;27.01,"24+ to 27",IF(F4317&lt;30.01,"27+ to 30","30+"))))))))))))</f>
        <v>3+ to 6</v>
      </c>
      <c r="I4317" t="str">
        <f>IF(G4317&lt;&gt;H4317,"DIFF","")</f>
        <v>DIFF</v>
      </c>
    </row>
    <row r="4318" spans="1:9">
      <c r="A4318" t="s">
        <v>102</v>
      </c>
      <c r="B4318" t="s">
        <v>129</v>
      </c>
      <c r="C4318" s="1">
        <v>118252285</v>
      </c>
      <c r="D4318" s="1">
        <v>2</v>
      </c>
      <c r="E4318" s="1">
        <v>-6</v>
      </c>
      <c r="F4318" s="1">
        <v>9</v>
      </c>
      <c r="G4318" s="7" t="str">
        <f>IF(E4318&lt;0,"0-",IF(E4318=0,"0",IF(E4318&lt;3.01,"0+ to 3",IF(E4318&lt;6.01,"3+ to 6",IF(E4318&lt;9.01,"6+ to 9",IF(E4318&lt;12.01,"9+ to 12",IF(E4318&lt;15.01,"12+ to 15",IF(E4318&lt;18.01,"15+ to 18",IF(E4318&lt;21.01,"18+ to 21",IF(E4318&lt;24.01,"21+ to 24",IF(E4318&lt;27.01,"24+ to 27",IF(E4318&lt;30.01,"27+ to 30","30+"))))))))))))</f>
        <v>0-</v>
      </c>
      <c r="H4318" s="7" t="str">
        <f>IF(F4318&lt;0,"0-",IF(F4318=0,"0",IF(F4318&lt;3.01,"0+ to 3",IF(F4318&lt;6.01,"3+ to 6",IF(F4318&lt;9.01,"6+ to 9",IF(F4318&lt;12.01,"9+ to 12",IF(F4318&lt;15.01,"12+ to 15",IF(F4318&lt;18.01,"15+ to 18",IF(F4318&lt;21.01,"18+ to 21",IF(F4318&lt;24.01,"21+ to 24",IF(F4318&lt;27.01,"24+ to 27",IF(F4318&lt;30.01,"27+ to 30","30+"))))))))))))</f>
        <v>6+ to 9</v>
      </c>
      <c r="I4318" t="str">
        <f>IF(G4318&lt;&gt;H4318,"DIFF","")</f>
        <v>DIFF</v>
      </c>
    </row>
    <row r="4319" spans="1:9">
      <c r="A4319" t="s">
        <v>102</v>
      </c>
      <c r="B4319" t="s">
        <v>129</v>
      </c>
      <c r="C4319" s="1">
        <v>118252468</v>
      </c>
      <c r="D4319" s="1">
        <v>2</v>
      </c>
      <c r="E4319" s="1">
        <v>-11</v>
      </c>
      <c r="F4319" s="1">
        <v>22</v>
      </c>
      <c r="G4319" s="7" t="str">
        <f>IF(E4319&lt;0,"0-",IF(E4319=0,"0",IF(E4319&lt;3.01,"0+ to 3",IF(E4319&lt;6.01,"3+ to 6",IF(E4319&lt;9.01,"6+ to 9",IF(E4319&lt;12.01,"9+ to 12",IF(E4319&lt;15.01,"12+ to 15",IF(E4319&lt;18.01,"15+ to 18",IF(E4319&lt;21.01,"18+ to 21",IF(E4319&lt;24.01,"21+ to 24",IF(E4319&lt;27.01,"24+ to 27",IF(E4319&lt;30.01,"27+ to 30","30+"))))))))))))</f>
        <v>0-</v>
      </c>
      <c r="H4319" s="7" t="str">
        <f>IF(F4319&lt;0,"0-",IF(F4319=0,"0",IF(F4319&lt;3.01,"0+ to 3",IF(F4319&lt;6.01,"3+ to 6",IF(F4319&lt;9.01,"6+ to 9",IF(F4319&lt;12.01,"9+ to 12",IF(F4319&lt;15.01,"12+ to 15",IF(F4319&lt;18.01,"15+ to 18",IF(F4319&lt;21.01,"18+ to 21",IF(F4319&lt;24.01,"21+ to 24",IF(F4319&lt;27.01,"24+ to 27",IF(F4319&lt;30.01,"27+ to 30","30+"))))))))))))</f>
        <v>21+ to 24</v>
      </c>
      <c r="I4319" t="str">
        <f>IF(G4319&lt;&gt;H4319,"DIFF","")</f>
        <v>DIFF</v>
      </c>
    </row>
    <row r="4320" spans="1:9">
      <c r="A4320" t="s">
        <v>102</v>
      </c>
      <c r="B4320" t="s">
        <v>129</v>
      </c>
      <c r="C4320" s="1">
        <v>118252492</v>
      </c>
      <c r="D4320" s="1">
        <v>2</v>
      </c>
      <c r="E4320" s="1">
        <v>-15</v>
      </c>
      <c r="F4320" s="1">
        <v>27</v>
      </c>
      <c r="G4320" s="7" t="str">
        <f>IF(E4320&lt;0,"0-",IF(E4320=0,"0",IF(E4320&lt;3.01,"0+ to 3",IF(E4320&lt;6.01,"3+ to 6",IF(E4320&lt;9.01,"6+ to 9",IF(E4320&lt;12.01,"9+ to 12",IF(E4320&lt;15.01,"12+ to 15",IF(E4320&lt;18.01,"15+ to 18",IF(E4320&lt;21.01,"18+ to 21",IF(E4320&lt;24.01,"21+ to 24",IF(E4320&lt;27.01,"24+ to 27",IF(E4320&lt;30.01,"27+ to 30","30+"))))))))))))</f>
        <v>0-</v>
      </c>
      <c r="H4320" s="7" t="str">
        <f>IF(F4320&lt;0,"0-",IF(F4320=0,"0",IF(F4320&lt;3.01,"0+ to 3",IF(F4320&lt;6.01,"3+ to 6",IF(F4320&lt;9.01,"6+ to 9",IF(F4320&lt;12.01,"9+ to 12",IF(F4320&lt;15.01,"12+ to 15",IF(F4320&lt;18.01,"15+ to 18",IF(F4320&lt;21.01,"18+ to 21",IF(F4320&lt;24.01,"21+ to 24",IF(F4320&lt;27.01,"24+ to 27",IF(F4320&lt;30.01,"27+ to 30","30+"))))))))))))</f>
        <v>24+ to 27</v>
      </c>
      <c r="I4320" t="str">
        <f>IF(G4320&lt;&gt;H4320,"DIFF","")</f>
        <v>DIFF</v>
      </c>
    </row>
    <row r="4321" spans="1:9">
      <c r="A4321" t="s">
        <v>102</v>
      </c>
      <c r="B4321" t="s">
        <v>129</v>
      </c>
      <c r="C4321" s="1">
        <v>118253398</v>
      </c>
      <c r="D4321" s="1">
        <v>2</v>
      </c>
      <c r="E4321" s="1">
        <v>0</v>
      </c>
      <c r="F4321" s="1">
        <v>6</v>
      </c>
      <c r="G4321" s="7" t="str">
        <f>IF(E4321&lt;0,"0-",IF(E4321=0,"0",IF(E4321&lt;3.01,"0+ to 3",IF(E4321&lt;6.01,"3+ to 6",IF(E4321&lt;9.01,"6+ to 9",IF(E4321&lt;12.01,"9+ to 12",IF(E4321&lt;15.01,"12+ to 15",IF(E4321&lt;18.01,"15+ to 18",IF(E4321&lt;21.01,"18+ to 21",IF(E4321&lt;24.01,"21+ to 24",IF(E4321&lt;27.01,"24+ to 27",IF(E4321&lt;30.01,"27+ to 30","30+"))))))))))))</f>
        <v>0</v>
      </c>
      <c r="H4321" s="7" t="str">
        <f>IF(F4321&lt;0,"0-",IF(F4321=0,"0",IF(F4321&lt;3.01,"0+ to 3",IF(F4321&lt;6.01,"3+ to 6",IF(F4321&lt;9.01,"6+ to 9",IF(F4321&lt;12.01,"9+ to 12",IF(F4321&lt;15.01,"12+ to 15",IF(F4321&lt;18.01,"15+ to 18",IF(F4321&lt;21.01,"18+ to 21",IF(F4321&lt;24.01,"21+ to 24",IF(F4321&lt;27.01,"24+ to 27",IF(F4321&lt;30.01,"27+ to 30","30+"))))))))))))</f>
        <v>3+ to 6</v>
      </c>
      <c r="I4321" t="str">
        <f>IF(G4321&lt;&gt;H4321,"DIFF","")</f>
        <v>DIFF</v>
      </c>
    </row>
    <row r="4322" spans="1:9">
      <c r="A4322" t="s">
        <v>102</v>
      </c>
      <c r="B4322" t="s">
        <v>129</v>
      </c>
      <c r="C4322" s="1">
        <v>118253479</v>
      </c>
      <c r="D4322" s="1">
        <v>2</v>
      </c>
      <c r="E4322" s="1">
        <v>-9</v>
      </c>
      <c r="F4322" s="1">
        <v>17</v>
      </c>
      <c r="G4322" s="7" t="str">
        <f>IF(E4322&lt;0,"0-",IF(E4322=0,"0",IF(E4322&lt;3.01,"0+ to 3",IF(E4322&lt;6.01,"3+ to 6",IF(E4322&lt;9.01,"6+ to 9",IF(E4322&lt;12.01,"9+ to 12",IF(E4322&lt;15.01,"12+ to 15",IF(E4322&lt;18.01,"15+ to 18",IF(E4322&lt;21.01,"18+ to 21",IF(E4322&lt;24.01,"21+ to 24",IF(E4322&lt;27.01,"24+ to 27",IF(E4322&lt;30.01,"27+ to 30","30+"))))))))))))</f>
        <v>0-</v>
      </c>
      <c r="H4322" s="7" t="str">
        <f>IF(F4322&lt;0,"0-",IF(F4322=0,"0",IF(F4322&lt;3.01,"0+ to 3",IF(F4322&lt;6.01,"3+ to 6",IF(F4322&lt;9.01,"6+ to 9",IF(F4322&lt;12.01,"9+ to 12",IF(F4322&lt;15.01,"12+ to 15",IF(F4322&lt;18.01,"15+ to 18",IF(F4322&lt;21.01,"18+ to 21",IF(F4322&lt;24.01,"21+ to 24",IF(F4322&lt;27.01,"24+ to 27",IF(F4322&lt;30.01,"27+ to 30","30+"))))))))))))</f>
        <v>15+ to 18</v>
      </c>
      <c r="I4322" t="str">
        <f>IF(G4322&lt;&gt;H4322,"DIFF","")</f>
        <v>DIFF</v>
      </c>
    </row>
    <row r="4323" spans="1:9">
      <c r="A4323" t="s">
        <v>102</v>
      </c>
      <c r="B4323" t="s">
        <v>129</v>
      </c>
      <c r="C4323" s="1">
        <v>118254816</v>
      </c>
      <c r="D4323" s="1">
        <v>2</v>
      </c>
      <c r="E4323" s="1">
        <v>-2</v>
      </c>
      <c r="F4323" s="1">
        <v>3</v>
      </c>
      <c r="G4323" s="7" t="str">
        <f>IF(E4323&lt;0,"0-",IF(E4323=0,"0",IF(E4323&lt;3.01,"0+ to 3",IF(E4323&lt;6.01,"3+ to 6",IF(E4323&lt;9.01,"6+ to 9",IF(E4323&lt;12.01,"9+ to 12",IF(E4323&lt;15.01,"12+ to 15",IF(E4323&lt;18.01,"15+ to 18",IF(E4323&lt;21.01,"18+ to 21",IF(E4323&lt;24.01,"21+ to 24",IF(E4323&lt;27.01,"24+ to 27",IF(E4323&lt;30.01,"27+ to 30","30+"))))))))))))</f>
        <v>0-</v>
      </c>
      <c r="H4323" s="7" t="str">
        <f>IF(F4323&lt;0,"0-",IF(F4323=0,"0",IF(F4323&lt;3.01,"0+ to 3",IF(F4323&lt;6.01,"3+ to 6",IF(F4323&lt;9.01,"6+ to 9",IF(F4323&lt;12.01,"9+ to 12",IF(F4323&lt;15.01,"12+ to 15",IF(F4323&lt;18.01,"15+ to 18",IF(F4323&lt;21.01,"18+ to 21",IF(F4323&lt;24.01,"21+ to 24",IF(F4323&lt;27.01,"24+ to 27",IF(F4323&lt;30.01,"27+ to 30","30+"))))))))))))</f>
        <v>0+ to 3</v>
      </c>
      <c r="I4323" t="str">
        <f>IF(G4323&lt;&gt;H4323,"DIFF","")</f>
        <v>DIFF</v>
      </c>
    </row>
    <row r="4324" spans="1:9">
      <c r="A4324" t="s">
        <v>102</v>
      </c>
      <c r="B4324" t="s">
        <v>129</v>
      </c>
      <c r="C4324" s="1">
        <v>118256604</v>
      </c>
      <c r="D4324" s="1">
        <v>2</v>
      </c>
      <c r="E4324" s="1">
        <v>-4</v>
      </c>
      <c r="F4324" s="1">
        <v>4</v>
      </c>
      <c r="G4324" s="7" t="str">
        <f>IF(E4324&lt;0,"0-",IF(E4324=0,"0",IF(E4324&lt;3.01,"0+ to 3",IF(E4324&lt;6.01,"3+ to 6",IF(E4324&lt;9.01,"6+ to 9",IF(E4324&lt;12.01,"9+ to 12",IF(E4324&lt;15.01,"12+ to 15",IF(E4324&lt;18.01,"15+ to 18",IF(E4324&lt;21.01,"18+ to 21",IF(E4324&lt;24.01,"21+ to 24",IF(E4324&lt;27.01,"24+ to 27",IF(E4324&lt;30.01,"27+ to 30","30+"))))))))))))</f>
        <v>0-</v>
      </c>
      <c r="H4324" s="7" t="str">
        <f>IF(F4324&lt;0,"0-",IF(F4324=0,"0",IF(F4324&lt;3.01,"0+ to 3",IF(F4324&lt;6.01,"3+ to 6",IF(F4324&lt;9.01,"6+ to 9",IF(F4324&lt;12.01,"9+ to 12",IF(F4324&lt;15.01,"12+ to 15",IF(F4324&lt;18.01,"15+ to 18",IF(F4324&lt;21.01,"18+ to 21",IF(F4324&lt;24.01,"21+ to 24",IF(F4324&lt;27.01,"24+ to 27",IF(F4324&lt;30.01,"27+ to 30","30+"))))))))))))</f>
        <v>3+ to 6</v>
      </c>
      <c r="I4324" t="str">
        <f>IF(G4324&lt;&gt;H4324,"DIFF","")</f>
        <v>DIFF</v>
      </c>
    </row>
    <row r="4325" spans="1:9">
      <c r="A4325" t="s">
        <v>102</v>
      </c>
      <c r="B4325" t="s">
        <v>128</v>
      </c>
      <c r="C4325" s="1">
        <v>118257363</v>
      </c>
      <c r="D4325" s="1">
        <v>11</v>
      </c>
      <c r="E4325" s="1">
        <v>0</v>
      </c>
      <c r="F4325" s="1">
        <v>0</v>
      </c>
      <c r="G4325" s="7" t="str">
        <f>IF(E4325&lt;0,"0-",IF(E4325=0,"0",IF(E4325&lt;3.01,"0+ to 3",IF(E4325&lt;6.01,"3+ to 6",IF(E4325&lt;9.01,"6+ to 9",IF(E4325&lt;12.01,"9+ to 12",IF(E4325&lt;15.01,"12+ to 15",IF(E4325&lt;18.01,"15+ to 18",IF(E4325&lt;21.01,"18+ to 21",IF(E4325&lt;24.01,"21+ to 24",IF(E4325&lt;27.01,"24+ to 27",IF(E4325&lt;30.01,"27+ to 30","30+"))))))))))))</f>
        <v>0</v>
      </c>
      <c r="H4325" s="7" t="str">
        <f>IF(F4325&lt;0,"0-",IF(F4325=0,"0",IF(F4325&lt;3.01,"0+ to 3",IF(F4325&lt;6.01,"3+ to 6",IF(F4325&lt;9.01,"6+ to 9",IF(F4325&lt;12.01,"9+ to 12",IF(F4325&lt;15.01,"12+ to 15",IF(F4325&lt;18.01,"15+ to 18",IF(F4325&lt;21.01,"18+ to 21",IF(F4325&lt;24.01,"21+ to 24",IF(F4325&lt;27.01,"24+ to 27",IF(F4325&lt;30.01,"27+ to 30","30+"))))))))))))</f>
        <v>0</v>
      </c>
      <c r="I4325" t="str">
        <f>IF(G4325&lt;&gt;H4325,"DIFF","")</f>
        <v/>
      </c>
    </row>
    <row r="4326" spans="1:9">
      <c r="A4326" t="s">
        <v>103</v>
      </c>
      <c r="B4326" t="s">
        <v>128</v>
      </c>
      <c r="C4326" s="1">
        <v>118258725</v>
      </c>
      <c r="D4326" s="1">
        <v>2</v>
      </c>
      <c r="E4326" s="1">
        <v>0</v>
      </c>
      <c r="F4326" s="1">
        <v>0</v>
      </c>
      <c r="G4326" s="7" t="str">
        <f>IF(E4326&lt;0,"0-",IF(E4326=0,"0",IF(E4326&lt;3.01,"0+ to 3",IF(E4326&lt;6.01,"3+ to 6",IF(E4326&lt;9.01,"6+ to 9",IF(E4326&lt;12.01,"9+ to 12",IF(E4326&lt;15.01,"12+ to 15",IF(E4326&lt;18.01,"15+ to 18",IF(E4326&lt;21.01,"18+ to 21",IF(E4326&lt;24.01,"21+ to 24",IF(E4326&lt;27.01,"24+ to 27",IF(E4326&lt;30.01,"27+ to 30","30+"))))))))))))</f>
        <v>0</v>
      </c>
      <c r="H4326" s="7" t="str">
        <f>IF(F4326&lt;0,"0-",IF(F4326=0,"0",IF(F4326&lt;3.01,"0+ to 3",IF(F4326&lt;6.01,"3+ to 6",IF(F4326&lt;9.01,"6+ to 9",IF(F4326&lt;12.01,"9+ to 12",IF(F4326&lt;15.01,"12+ to 15",IF(F4326&lt;18.01,"15+ to 18",IF(F4326&lt;21.01,"18+ to 21",IF(F4326&lt;24.01,"21+ to 24",IF(F4326&lt;27.01,"24+ to 27",IF(F4326&lt;30.01,"27+ to 30","30+"))))))))))))</f>
        <v>0</v>
      </c>
      <c r="I4326" t="str">
        <f>IF(G4326&lt;&gt;H4326,"DIFF","")</f>
        <v/>
      </c>
    </row>
    <row r="4327" spans="1:9">
      <c r="A4327" t="s">
        <v>102</v>
      </c>
      <c r="B4327" t="s">
        <v>128</v>
      </c>
      <c r="C4327" s="1">
        <v>118288507</v>
      </c>
      <c r="D4327" s="1">
        <v>2</v>
      </c>
      <c r="E4327" s="1">
        <v>-567</v>
      </c>
      <c r="F4327" s="1">
        <v>0</v>
      </c>
      <c r="G4327" s="7" t="str">
        <f>IF(E4327&lt;0,"0-",IF(E4327=0,"0",IF(E4327&lt;3.01,"0+ to 3",IF(E4327&lt;6.01,"3+ to 6",IF(E4327&lt;9.01,"6+ to 9",IF(E4327&lt;12.01,"9+ to 12",IF(E4327&lt;15.01,"12+ to 15",IF(E4327&lt;18.01,"15+ to 18",IF(E4327&lt;21.01,"18+ to 21",IF(E4327&lt;24.01,"21+ to 24",IF(E4327&lt;27.01,"24+ to 27",IF(E4327&lt;30.01,"27+ to 30","30+"))))))))))))</f>
        <v>0-</v>
      </c>
      <c r="H4327" s="7" t="str">
        <f>IF(F4327&lt;0,"0-",IF(F4327=0,"0",IF(F4327&lt;3.01,"0+ to 3",IF(F4327&lt;6.01,"3+ to 6",IF(F4327&lt;9.01,"6+ to 9",IF(F4327&lt;12.01,"9+ to 12",IF(F4327&lt;15.01,"12+ to 15",IF(F4327&lt;18.01,"15+ to 18",IF(F4327&lt;21.01,"18+ to 21",IF(F4327&lt;24.01,"21+ to 24",IF(F4327&lt;27.01,"24+ to 27",IF(F4327&lt;30.01,"27+ to 30","30+"))))))))))))</f>
        <v>0</v>
      </c>
      <c r="I4327" t="str">
        <f>IF(G4327&lt;&gt;H4327,"DIFF","")</f>
        <v>DIFF</v>
      </c>
    </row>
    <row r="4328" spans="1:9">
      <c r="A4328" t="s">
        <v>102</v>
      </c>
      <c r="B4328" t="s">
        <v>128</v>
      </c>
      <c r="C4328" s="1">
        <v>118289198</v>
      </c>
      <c r="D4328" s="1">
        <v>2</v>
      </c>
      <c r="E4328" s="1">
        <v>-6</v>
      </c>
      <c r="F4328" s="1">
        <v>11</v>
      </c>
      <c r="G4328" s="7" t="str">
        <f>IF(E4328&lt;0,"0-",IF(E4328=0,"0",IF(E4328&lt;3.01,"0+ to 3",IF(E4328&lt;6.01,"3+ to 6",IF(E4328&lt;9.01,"6+ to 9",IF(E4328&lt;12.01,"9+ to 12",IF(E4328&lt;15.01,"12+ to 15",IF(E4328&lt;18.01,"15+ to 18",IF(E4328&lt;21.01,"18+ to 21",IF(E4328&lt;24.01,"21+ to 24",IF(E4328&lt;27.01,"24+ to 27",IF(E4328&lt;30.01,"27+ to 30","30+"))))))))))))</f>
        <v>0-</v>
      </c>
      <c r="H4328" s="7" t="str">
        <f>IF(F4328&lt;0,"0-",IF(F4328=0,"0",IF(F4328&lt;3.01,"0+ to 3",IF(F4328&lt;6.01,"3+ to 6",IF(F4328&lt;9.01,"6+ to 9",IF(F4328&lt;12.01,"9+ to 12",IF(F4328&lt;15.01,"12+ to 15",IF(F4328&lt;18.01,"15+ to 18",IF(F4328&lt;21.01,"18+ to 21",IF(F4328&lt;24.01,"21+ to 24",IF(F4328&lt;27.01,"24+ to 27",IF(F4328&lt;30.01,"27+ to 30","30+"))))))))))))</f>
        <v>9+ to 12</v>
      </c>
      <c r="I4328" t="str">
        <f>IF(G4328&lt;&gt;H4328,"DIFF","")</f>
        <v>DIFF</v>
      </c>
    </row>
    <row r="4329" spans="1:9">
      <c r="A4329" t="s">
        <v>102</v>
      </c>
      <c r="B4329" t="s">
        <v>128</v>
      </c>
      <c r="C4329" s="1">
        <v>118292372</v>
      </c>
      <c r="D4329" s="1">
        <v>2</v>
      </c>
      <c r="E4329" s="1">
        <v>-45</v>
      </c>
      <c r="F4329" s="1">
        <v>53</v>
      </c>
      <c r="G4329" s="7" t="str">
        <f>IF(E4329&lt;0,"0-",IF(E4329=0,"0",IF(E4329&lt;3.01,"0+ to 3",IF(E4329&lt;6.01,"3+ to 6",IF(E4329&lt;9.01,"6+ to 9",IF(E4329&lt;12.01,"9+ to 12",IF(E4329&lt;15.01,"12+ to 15",IF(E4329&lt;18.01,"15+ to 18",IF(E4329&lt;21.01,"18+ to 21",IF(E4329&lt;24.01,"21+ to 24",IF(E4329&lt;27.01,"24+ to 27",IF(E4329&lt;30.01,"27+ to 30","30+"))))))))))))</f>
        <v>0-</v>
      </c>
      <c r="H4329" s="7" t="str">
        <f>IF(F4329&lt;0,"0-",IF(F4329=0,"0",IF(F4329&lt;3.01,"0+ to 3",IF(F4329&lt;6.01,"3+ to 6",IF(F4329&lt;9.01,"6+ to 9",IF(F4329&lt;12.01,"9+ to 12",IF(F4329&lt;15.01,"12+ to 15",IF(F4329&lt;18.01,"15+ to 18",IF(F4329&lt;21.01,"18+ to 21",IF(F4329&lt;24.01,"21+ to 24",IF(F4329&lt;27.01,"24+ to 27",IF(F4329&lt;30.01,"27+ to 30","30+"))))))))))))</f>
        <v>30+</v>
      </c>
      <c r="I4329" t="str">
        <f>IF(G4329&lt;&gt;H4329,"DIFF","")</f>
        <v>DIFF</v>
      </c>
    </row>
    <row r="4330" spans="1:9">
      <c r="A4330" t="s">
        <v>103</v>
      </c>
      <c r="B4330" t="s">
        <v>128</v>
      </c>
      <c r="C4330" s="1">
        <v>118292612</v>
      </c>
      <c r="D4330" s="1">
        <v>2</v>
      </c>
      <c r="E4330" s="1">
        <v>0</v>
      </c>
      <c r="F4330" s="1">
        <v>36</v>
      </c>
      <c r="G4330" s="7" t="str">
        <f>IF(E4330&lt;0,"0-",IF(E4330=0,"0",IF(E4330&lt;3.01,"0+ to 3",IF(E4330&lt;6.01,"3+ to 6",IF(E4330&lt;9.01,"6+ to 9",IF(E4330&lt;12.01,"9+ to 12",IF(E4330&lt;15.01,"12+ to 15",IF(E4330&lt;18.01,"15+ to 18",IF(E4330&lt;21.01,"18+ to 21",IF(E4330&lt;24.01,"21+ to 24",IF(E4330&lt;27.01,"24+ to 27",IF(E4330&lt;30.01,"27+ to 30","30+"))))))))))))</f>
        <v>0</v>
      </c>
      <c r="H4330" s="7" t="str">
        <f>IF(F4330&lt;0,"0-",IF(F4330=0,"0",IF(F4330&lt;3.01,"0+ to 3",IF(F4330&lt;6.01,"3+ to 6",IF(F4330&lt;9.01,"6+ to 9",IF(F4330&lt;12.01,"9+ to 12",IF(F4330&lt;15.01,"12+ to 15",IF(F4330&lt;18.01,"15+ to 18",IF(F4330&lt;21.01,"18+ to 21",IF(F4330&lt;24.01,"21+ to 24",IF(F4330&lt;27.01,"24+ to 27",IF(F4330&lt;30.01,"27+ to 30","30+"))))))))))))</f>
        <v>30+</v>
      </c>
      <c r="I4330" t="str">
        <f>IF(G4330&lt;&gt;H4330,"DIFF","")</f>
        <v>DIFF</v>
      </c>
    </row>
    <row r="4331" spans="1:9">
      <c r="A4331" t="s">
        <v>102</v>
      </c>
      <c r="B4331" t="s">
        <v>128</v>
      </c>
      <c r="C4331" s="1">
        <v>118303230</v>
      </c>
      <c r="D4331" s="1">
        <v>2</v>
      </c>
      <c r="E4331" s="1">
        <v>-7</v>
      </c>
      <c r="F4331" s="1">
        <v>15</v>
      </c>
      <c r="G4331" s="7" t="str">
        <f>IF(E4331&lt;0,"0-",IF(E4331=0,"0",IF(E4331&lt;3.01,"0+ to 3",IF(E4331&lt;6.01,"3+ to 6",IF(E4331&lt;9.01,"6+ to 9",IF(E4331&lt;12.01,"9+ to 12",IF(E4331&lt;15.01,"12+ to 15",IF(E4331&lt;18.01,"15+ to 18",IF(E4331&lt;21.01,"18+ to 21",IF(E4331&lt;24.01,"21+ to 24",IF(E4331&lt;27.01,"24+ to 27",IF(E4331&lt;30.01,"27+ to 30","30+"))))))))))))</f>
        <v>0-</v>
      </c>
      <c r="H4331" s="7" t="str">
        <f>IF(F4331&lt;0,"0-",IF(F4331=0,"0",IF(F4331&lt;3.01,"0+ to 3",IF(F4331&lt;6.01,"3+ to 6",IF(F4331&lt;9.01,"6+ to 9",IF(F4331&lt;12.01,"9+ to 12",IF(F4331&lt;15.01,"12+ to 15",IF(F4331&lt;18.01,"15+ to 18",IF(F4331&lt;21.01,"18+ to 21",IF(F4331&lt;24.01,"21+ to 24",IF(F4331&lt;27.01,"24+ to 27",IF(F4331&lt;30.01,"27+ to 30","30+"))))))))))))</f>
        <v>12+ to 15</v>
      </c>
      <c r="I4331" t="str">
        <f>IF(G4331&lt;&gt;H4331,"DIFF","")</f>
        <v>DIFF</v>
      </c>
    </row>
    <row r="4332" spans="1:9">
      <c r="A4332" t="s">
        <v>103</v>
      </c>
      <c r="B4332" t="s">
        <v>128</v>
      </c>
      <c r="C4332" s="1">
        <v>118307247</v>
      </c>
      <c r="D4332" s="1">
        <v>4</v>
      </c>
      <c r="E4332" s="1">
        <v>-3</v>
      </c>
      <c r="F4332" s="1">
        <v>0</v>
      </c>
      <c r="G4332" s="7" t="str">
        <f>IF(E4332&lt;0,"0-",IF(E4332=0,"0",IF(E4332&lt;3.01,"0+ to 3",IF(E4332&lt;6.01,"3+ to 6",IF(E4332&lt;9.01,"6+ to 9",IF(E4332&lt;12.01,"9+ to 12",IF(E4332&lt;15.01,"12+ to 15",IF(E4332&lt;18.01,"15+ to 18",IF(E4332&lt;21.01,"18+ to 21",IF(E4332&lt;24.01,"21+ to 24",IF(E4332&lt;27.01,"24+ to 27",IF(E4332&lt;30.01,"27+ to 30","30+"))))))))))))</f>
        <v>0-</v>
      </c>
      <c r="H4332" s="7" t="str">
        <f>IF(F4332&lt;0,"0-",IF(F4332=0,"0",IF(F4332&lt;3.01,"0+ to 3",IF(F4332&lt;6.01,"3+ to 6",IF(F4332&lt;9.01,"6+ to 9",IF(F4332&lt;12.01,"9+ to 12",IF(F4332&lt;15.01,"12+ to 15",IF(F4332&lt;18.01,"15+ to 18",IF(F4332&lt;21.01,"18+ to 21",IF(F4332&lt;24.01,"21+ to 24",IF(F4332&lt;27.01,"24+ to 27",IF(F4332&lt;30.01,"27+ to 30","30+"))))))))))))</f>
        <v>0</v>
      </c>
      <c r="I4332" t="str">
        <f>IF(G4332&lt;&gt;H4332,"DIFF","")</f>
        <v>DIFF</v>
      </c>
    </row>
    <row r="4333" spans="1:9">
      <c r="A4333" t="s">
        <v>102</v>
      </c>
      <c r="B4333" t="s">
        <v>128</v>
      </c>
      <c r="C4333" s="1">
        <v>118309126</v>
      </c>
      <c r="D4333" s="1">
        <v>2</v>
      </c>
      <c r="E4333" s="1">
        <v>0</v>
      </c>
      <c r="F4333" s="1">
        <v>0</v>
      </c>
      <c r="G4333" s="7" t="str">
        <f>IF(E4333&lt;0,"0-",IF(E4333=0,"0",IF(E4333&lt;3.01,"0+ to 3",IF(E4333&lt;6.01,"3+ to 6",IF(E4333&lt;9.01,"6+ to 9",IF(E4333&lt;12.01,"9+ to 12",IF(E4333&lt;15.01,"12+ to 15",IF(E4333&lt;18.01,"15+ to 18",IF(E4333&lt;21.01,"18+ to 21",IF(E4333&lt;24.01,"21+ to 24",IF(E4333&lt;27.01,"24+ to 27",IF(E4333&lt;30.01,"27+ to 30","30+"))))))))))))</f>
        <v>0</v>
      </c>
      <c r="H4333" s="7" t="str">
        <f>IF(F4333&lt;0,"0-",IF(F4333=0,"0",IF(F4333&lt;3.01,"0+ to 3",IF(F4333&lt;6.01,"3+ to 6",IF(F4333&lt;9.01,"6+ to 9",IF(F4333&lt;12.01,"9+ to 12",IF(F4333&lt;15.01,"12+ to 15",IF(F4333&lt;18.01,"15+ to 18",IF(F4333&lt;21.01,"18+ to 21",IF(F4333&lt;24.01,"21+ to 24",IF(F4333&lt;27.01,"24+ to 27",IF(F4333&lt;30.01,"27+ to 30","30+"))))))))))))</f>
        <v>0</v>
      </c>
      <c r="I4333" t="str">
        <f>IF(G4333&lt;&gt;H4333,"DIFF","")</f>
        <v/>
      </c>
    </row>
    <row r="4334" spans="1:9">
      <c r="A4334" t="s">
        <v>102</v>
      </c>
      <c r="B4334" t="s">
        <v>128</v>
      </c>
      <c r="C4334" s="1">
        <v>118310585</v>
      </c>
      <c r="D4334" s="1">
        <v>11</v>
      </c>
      <c r="E4334" s="1">
        <v>0</v>
      </c>
      <c r="F4334" s="1">
        <v>0</v>
      </c>
      <c r="G4334" s="7" t="str">
        <f>IF(E4334&lt;0,"0-",IF(E4334=0,"0",IF(E4334&lt;3.01,"0+ to 3",IF(E4334&lt;6.01,"3+ to 6",IF(E4334&lt;9.01,"6+ to 9",IF(E4334&lt;12.01,"9+ to 12",IF(E4334&lt;15.01,"12+ to 15",IF(E4334&lt;18.01,"15+ to 18",IF(E4334&lt;21.01,"18+ to 21",IF(E4334&lt;24.01,"21+ to 24",IF(E4334&lt;27.01,"24+ to 27",IF(E4334&lt;30.01,"27+ to 30","30+"))))))))))))</f>
        <v>0</v>
      </c>
      <c r="H4334" s="7" t="str">
        <f>IF(F4334&lt;0,"0-",IF(F4334=0,"0",IF(F4334&lt;3.01,"0+ to 3",IF(F4334&lt;6.01,"3+ to 6",IF(F4334&lt;9.01,"6+ to 9",IF(F4334&lt;12.01,"9+ to 12",IF(F4334&lt;15.01,"12+ to 15",IF(F4334&lt;18.01,"15+ to 18",IF(F4334&lt;21.01,"18+ to 21",IF(F4334&lt;24.01,"21+ to 24",IF(F4334&lt;27.01,"24+ to 27",IF(F4334&lt;30.01,"27+ to 30","30+"))))))))))))</f>
        <v>0</v>
      </c>
      <c r="I4334" t="str">
        <f>IF(G4334&lt;&gt;H4334,"DIFF","")</f>
        <v/>
      </c>
    </row>
    <row r="4335" spans="1:9">
      <c r="A4335" t="s">
        <v>103</v>
      </c>
      <c r="B4335" t="s">
        <v>127</v>
      </c>
      <c r="C4335" s="1">
        <v>118371176</v>
      </c>
      <c r="D4335" s="1">
        <v>4</v>
      </c>
      <c r="E4335" s="1">
        <v>-249</v>
      </c>
      <c r="F4335" s="1">
        <v>712</v>
      </c>
      <c r="G4335" s="7" t="str">
        <f>IF(E4335&lt;0,"0-",IF(E4335=0,"0",IF(E4335&lt;3.01,"0+ to 3",IF(E4335&lt;6.01,"3+ to 6",IF(E4335&lt;9.01,"6+ to 9",IF(E4335&lt;12.01,"9+ to 12",IF(E4335&lt;15.01,"12+ to 15",IF(E4335&lt;18.01,"15+ to 18",IF(E4335&lt;21.01,"18+ to 21",IF(E4335&lt;24.01,"21+ to 24",IF(E4335&lt;27.01,"24+ to 27",IF(E4335&lt;30.01,"27+ to 30","30+"))))))))))))</f>
        <v>0-</v>
      </c>
      <c r="H4335" s="7" t="str">
        <f>IF(F4335&lt;0,"0-",IF(F4335=0,"0",IF(F4335&lt;3.01,"0+ to 3",IF(F4335&lt;6.01,"3+ to 6",IF(F4335&lt;9.01,"6+ to 9",IF(F4335&lt;12.01,"9+ to 12",IF(F4335&lt;15.01,"12+ to 15",IF(F4335&lt;18.01,"15+ to 18",IF(F4335&lt;21.01,"18+ to 21",IF(F4335&lt;24.01,"21+ to 24",IF(F4335&lt;27.01,"24+ to 27",IF(F4335&lt;30.01,"27+ to 30","30+"))))))))))))</f>
        <v>30+</v>
      </c>
      <c r="I4335" t="str">
        <f>IF(G4335&lt;&gt;H4335,"DIFF","")</f>
        <v>DIFF</v>
      </c>
    </row>
    <row r="4336" spans="1:9">
      <c r="A4336" t="s">
        <v>102</v>
      </c>
      <c r="B4336" t="s">
        <v>127</v>
      </c>
      <c r="C4336" s="1">
        <v>118376302</v>
      </c>
      <c r="D4336" s="1">
        <v>2</v>
      </c>
      <c r="E4336" s="1">
        <v>-9</v>
      </c>
      <c r="F4336" s="1">
        <v>11</v>
      </c>
      <c r="G4336" s="7" t="str">
        <f>IF(E4336&lt;0,"0-",IF(E4336=0,"0",IF(E4336&lt;3.01,"0+ to 3",IF(E4336&lt;6.01,"3+ to 6",IF(E4336&lt;9.01,"6+ to 9",IF(E4336&lt;12.01,"9+ to 12",IF(E4336&lt;15.01,"12+ to 15",IF(E4336&lt;18.01,"15+ to 18",IF(E4336&lt;21.01,"18+ to 21",IF(E4336&lt;24.01,"21+ to 24",IF(E4336&lt;27.01,"24+ to 27",IF(E4336&lt;30.01,"27+ to 30","30+"))))))))))))</f>
        <v>0-</v>
      </c>
      <c r="H4336" s="7" t="str">
        <f>IF(F4336&lt;0,"0-",IF(F4336=0,"0",IF(F4336&lt;3.01,"0+ to 3",IF(F4336&lt;6.01,"3+ to 6",IF(F4336&lt;9.01,"6+ to 9",IF(F4336&lt;12.01,"9+ to 12",IF(F4336&lt;15.01,"12+ to 15",IF(F4336&lt;18.01,"15+ to 18",IF(F4336&lt;21.01,"18+ to 21",IF(F4336&lt;24.01,"21+ to 24",IF(F4336&lt;27.01,"24+ to 27",IF(F4336&lt;30.01,"27+ to 30","30+"))))))))))))</f>
        <v>9+ to 12</v>
      </c>
      <c r="I4336" t="str">
        <f>IF(G4336&lt;&gt;H4336,"DIFF","")</f>
        <v>DIFF</v>
      </c>
    </row>
    <row r="4337" spans="1:9">
      <c r="A4337" t="s">
        <v>102</v>
      </c>
      <c r="B4337" t="s">
        <v>127</v>
      </c>
      <c r="C4337" s="1">
        <v>118378967</v>
      </c>
      <c r="D4337" s="1">
        <v>2</v>
      </c>
      <c r="E4337" s="1">
        <v>0</v>
      </c>
      <c r="F4337" s="1">
        <v>0</v>
      </c>
      <c r="G4337" s="7" t="str">
        <f>IF(E4337&lt;0,"0-",IF(E4337=0,"0",IF(E4337&lt;3.01,"0+ to 3",IF(E4337&lt;6.01,"3+ to 6",IF(E4337&lt;9.01,"6+ to 9",IF(E4337&lt;12.01,"9+ to 12",IF(E4337&lt;15.01,"12+ to 15",IF(E4337&lt;18.01,"15+ to 18",IF(E4337&lt;21.01,"18+ to 21",IF(E4337&lt;24.01,"21+ to 24",IF(E4337&lt;27.01,"24+ to 27",IF(E4337&lt;30.01,"27+ to 30","30+"))))))))))))</f>
        <v>0</v>
      </c>
      <c r="H4337" s="7" t="str">
        <f>IF(F4337&lt;0,"0-",IF(F4337=0,"0",IF(F4337&lt;3.01,"0+ to 3",IF(F4337&lt;6.01,"3+ to 6",IF(F4337&lt;9.01,"6+ to 9",IF(F4337&lt;12.01,"9+ to 12",IF(F4337&lt;15.01,"12+ to 15",IF(F4337&lt;18.01,"15+ to 18",IF(F4337&lt;21.01,"18+ to 21",IF(F4337&lt;24.01,"21+ to 24",IF(F4337&lt;27.01,"24+ to 27",IF(F4337&lt;30.01,"27+ to 30","30+"))))))))))))</f>
        <v>0</v>
      </c>
      <c r="I4337" t="str">
        <f>IF(G4337&lt;&gt;H4337,"DIFF","")</f>
        <v/>
      </c>
    </row>
    <row r="4338" spans="1:9">
      <c r="A4338" t="s">
        <v>102</v>
      </c>
      <c r="B4338" t="s">
        <v>127</v>
      </c>
      <c r="C4338" s="1">
        <v>118380392</v>
      </c>
      <c r="D4338" s="1">
        <v>2</v>
      </c>
      <c r="E4338" s="1">
        <v>-12</v>
      </c>
      <c r="F4338" s="1">
        <v>21</v>
      </c>
      <c r="G4338" s="7" t="str">
        <f>IF(E4338&lt;0,"0-",IF(E4338=0,"0",IF(E4338&lt;3.01,"0+ to 3",IF(E4338&lt;6.01,"3+ to 6",IF(E4338&lt;9.01,"6+ to 9",IF(E4338&lt;12.01,"9+ to 12",IF(E4338&lt;15.01,"12+ to 15",IF(E4338&lt;18.01,"15+ to 18",IF(E4338&lt;21.01,"18+ to 21",IF(E4338&lt;24.01,"21+ to 24",IF(E4338&lt;27.01,"24+ to 27",IF(E4338&lt;30.01,"27+ to 30","30+"))))))))))))</f>
        <v>0-</v>
      </c>
      <c r="H4338" s="7" t="str">
        <f>IF(F4338&lt;0,"0-",IF(F4338=0,"0",IF(F4338&lt;3.01,"0+ to 3",IF(F4338&lt;6.01,"3+ to 6",IF(F4338&lt;9.01,"6+ to 9",IF(F4338&lt;12.01,"9+ to 12",IF(F4338&lt;15.01,"12+ to 15",IF(F4338&lt;18.01,"15+ to 18",IF(F4338&lt;21.01,"18+ to 21",IF(F4338&lt;24.01,"21+ to 24",IF(F4338&lt;27.01,"24+ to 27",IF(F4338&lt;30.01,"27+ to 30","30+"))))))))))))</f>
        <v>18+ to 21</v>
      </c>
      <c r="I4338" t="str">
        <f>IF(G4338&lt;&gt;H4338,"DIFF","")</f>
        <v>DIFF</v>
      </c>
    </row>
    <row r="4339" spans="1:9">
      <c r="A4339" t="s">
        <v>102</v>
      </c>
      <c r="B4339" t="s">
        <v>127</v>
      </c>
      <c r="C4339" s="1">
        <v>118380427</v>
      </c>
      <c r="D4339" s="1">
        <v>2</v>
      </c>
      <c r="E4339" s="1">
        <v>-3</v>
      </c>
      <c r="F4339" s="1">
        <v>4</v>
      </c>
      <c r="G4339" s="7" t="str">
        <f>IF(E4339&lt;0,"0-",IF(E4339=0,"0",IF(E4339&lt;3.01,"0+ to 3",IF(E4339&lt;6.01,"3+ to 6",IF(E4339&lt;9.01,"6+ to 9",IF(E4339&lt;12.01,"9+ to 12",IF(E4339&lt;15.01,"12+ to 15",IF(E4339&lt;18.01,"15+ to 18",IF(E4339&lt;21.01,"18+ to 21",IF(E4339&lt;24.01,"21+ to 24",IF(E4339&lt;27.01,"24+ to 27",IF(E4339&lt;30.01,"27+ to 30","30+"))))))))))))</f>
        <v>0-</v>
      </c>
      <c r="H4339" s="7" t="str">
        <f>IF(F4339&lt;0,"0-",IF(F4339=0,"0",IF(F4339&lt;3.01,"0+ to 3",IF(F4339&lt;6.01,"3+ to 6",IF(F4339&lt;9.01,"6+ to 9",IF(F4339&lt;12.01,"9+ to 12",IF(F4339&lt;15.01,"12+ to 15",IF(F4339&lt;18.01,"15+ to 18",IF(F4339&lt;21.01,"18+ to 21",IF(F4339&lt;24.01,"21+ to 24",IF(F4339&lt;27.01,"24+ to 27",IF(F4339&lt;30.01,"27+ to 30","30+"))))))))))))</f>
        <v>3+ to 6</v>
      </c>
      <c r="I4339" t="str">
        <f>IF(G4339&lt;&gt;H4339,"DIFF","")</f>
        <v>DIFF</v>
      </c>
    </row>
    <row r="4340" spans="1:9">
      <c r="A4340" t="s">
        <v>102</v>
      </c>
      <c r="B4340" t="s">
        <v>127</v>
      </c>
      <c r="C4340" s="1">
        <v>118384228</v>
      </c>
      <c r="D4340" s="1">
        <v>2</v>
      </c>
      <c r="E4340" s="1">
        <v>0</v>
      </c>
      <c r="F4340" s="1">
        <v>4</v>
      </c>
      <c r="G4340" s="7" t="str">
        <f>IF(E4340&lt;0,"0-",IF(E4340=0,"0",IF(E4340&lt;3.01,"0+ to 3",IF(E4340&lt;6.01,"3+ to 6",IF(E4340&lt;9.01,"6+ to 9",IF(E4340&lt;12.01,"9+ to 12",IF(E4340&lt;15.01,"12+ to 15",IF(E4340&lt;18.01,"15+ to 18",IF(E4340&lt;21.01,"18+ to 21",IF(E4340&lt;24.01,"21+ to 24",IF(E4340&lt;27.01,"24+ to 27",IF(E4340&lt;30.01,"27+ to 30","30+"))))))))))))</f>
        <v>0</v>
      </c>
      <c r="H4340" s="7" t="str">
        <f>IF(F4340&lt;0,"0-",IF(F4340=0,"0",IF(F4340&lt;3.01,"0+ to 3",IF(F4340&lt;6.01,"3+ to 6",IF(F4340&lt;9.01,"6+ to 9",IF(F4340&lt;12.01,"9+ to 12",IF(F4340&lt;15.01,"12+ to 15",IF(F4340&lt;18.01,"15+ to 18",IF(F4340&lt;21.01,"18+ to 21",IF(F4340&lt;24.01,"21+ to 24",IF(F4340&lt;27.01,"24+ to 27",IF(F4340&lt;30.01,"27+ to 30","30+"))))))))))))</f>
        <v>3+ to 6</v>
      </c>
      <c r="I4340" t="str">
        <f>IF(G4340&lt;&gt;H4340,"DIFF","")</f>
        <v>DIFF</v>
      </c>
    </row>
    <row r="4341" spans="1:9">
      <c r="A4341" t="s">
        <v>102</v>
      </c>
      <c r="B4341" t="s">
        <v>127</v>
      </c>
      <c r="C4341" s="1">
        <v>118384524</v>
      </c>
      <c r="D4341" s="1">
        <v>2</v>
      </c>
      <c r="E4341" s="1">
        <v>0</v>
      </c>
      <c r="F4341" s="1">
        <v>2</v>
      </c>
      <c r="G4341" s="7" t="str">
        <f>IF(E4341&lt;0,"0-",IF(E4341=0,"0",IF(E4341&lt;3.01,"0+ to 3",IF(E4341&lt;6.01,"3+ to 6",IF(E4341&lt;9.01,"6+ to 9",IF(E4341&lt;12.01,"9+ to 12",IF(E4341&lt;15.01,"12+ to 15",IF(E4341&lt;18.01,"15+ to 18",IF(E4341&lt;21.01,"18+ to 21",IF(E4341&lt;24.01,"21+ to 24",IF(E4341&lt;27.01,"24+ to 27",IF(E4341&lt;30.01,"27+ to 30","30+"))))))))))))</f>
        <v>0</v>
      </c>
      <c r="H4341" s="7" t="str">
        <f>IF(F4341&lt;0,"0-",IF(F4341=0,"0",IF(F4341&lt;3.01,"0+ to 3",IF(F4341&lt;6.01,"3+ to 6",IF(F4341&lt;9.01,"6+ to 9",IF(F4341&lt;12.01,"9+ to 12",IF(F4341&lt;15.01,"12+ to 15",IF(F4341&lt;18.01,"15+ to 18",IF(F4341&lt;21.01,"18+ to 21",IF(F4341&lt;24.01,"21+ to 24",IF(F4341&lt;27.01,"24+ to 27",IF(F4341&lt;30.01,"27+ to 30","30+"))))))))))))</f>
        <v>0+ to 3</v>
      </c>
      <c r="I4341" t="str">
        <f>IF(G4341&lt;&gt;H4341,"DIFF","")</f>
        <v>DIFF</v>
      </c>
    </row>
    <row r="4342" spans="1:9">
      <c r="A4342" t="s">
        <v>102</v>
      </c>
      <c r="B4342" t="s">
        <v>127</v>
      </c>
      <c r="C4342" s="1">
        <v>118386435</v>
      </c>
      <c r="D4342" s="1">
        <v>2</v>
      </c>
      <c r="E4342" s="1">
        <v>0</v>
      </c>
      <c r="F4342" s="1">
        <v>62</v>
      </c>
      <c r="G4342" s="7" t="str">
        <f>IF(E4342&lt;0,"0-",IF(E4342=0,"0",IF(E4342&lt;3.01,"0+ to 3",IF(E4342&lt;6.01,"3+ to 6",IF(E4342&lt;9.01,"6+ to 9",IF(E4342&lt;12.01,"9+ to 12",IF(E4342&lt;15.01,"12+ to 15",IF(E4342&lt;18.01,"15+ to 18",IF(E4342&lt;21.01,"18+ to 21",IF(E4342&lt;24.01,"21+ to 24",IF(E4342&lt;27.01,"24+ to 27",IF(E4342&lt;30.01,"27+ to 30","30+"))))))))))))</f>
        <v>0</v>
      </c>
      <c r="H4342" s="7" t="str">
        <f>IF(F4342&lt;0,"0-",IF(F4342=0,"0",IF(F4342&lt;3.01,"0+ to 3",IF(F4342&lt;6.01,"3+ to 6",IF(F4342&lt;9.01,"6+ to 9",IF(F4342&lt;12.01,"9+ to 12",IF(F4342&lt;15.01,"12+ to 15",IF(F4342&lt;18.01,"15+ to 18",IF(F4342&lt;21.01,"18+ to 21",IF(F4342&lt;24.01,"21+ to 24",IF(F4342&lt;27.01,"24+ to 27",IF(F4342&lt;30.01,"27+ to 30","30+"))))))))))))</f>
        <v>30+</v>
      </c>
      <c r="I4342" t="str">
        <f>IF(G4342&lt;&gt;H4342,"DIFF","")</f>
        <v>DIFF</v>
      </c>
    </row>
    <row r="4343" spans="1:9">
      <c r="A4343" t="s">
        <v>102</v>
      </c>
      <c r="B4343" t="s">
        <v>127</v>
      </c>
      <c r="C4343" s="1">
        <v>118386496</v>
      </c>
      <c r="D4343" s="1">
        <v>2</v>
      </c>
      <c r="E4343" s="1">
        <v>-1</v>
      </c>
      <c r="F4343" s="1">
        <v>31</v>
      </c>
      <c r="G4343" s="7" t="str">
        <f>IF(E4343&lt;0,"0-",IF(E4343=0,"0",IF(E4343&lt;3.01,"0+ to 3",IF(E4343&lt;6.01,"3+ to 6",IF(E4343&lt;9.01,"6+ to 9",IF(E4343&lt;12.01,"9+ to 12",IF(E4343&lt;15.01,"12+ to 15",IF(E4343&lt;18.01,"15+ to 18",IF(E4343&lt;21.01,"18+ to 21",IF(E4343&lt;24.01,"21+ to 24",IF(E4343&lt;27.01,"24+ to 27",IF(E4343&lt;30.01,"27+ to 30","30+"))))))))))))</f>
        <v>0-</v>
      </c>
      <c r="H4343" s="7" t="str">
        <f>IF(F4343&lt;0,"0-",IF(F4343=0,"0",IF(F4343&lt;3.01,"0+ to 3",IF(F4343&lt;6.01,"3+ to 6",IF(F4343&lt;9.01,"6+ to 9",IF(F4343&lt;12.01,"9+ to 12",IF(F4343&lt;15.01,"12+ to 15",IF(F4343&lt;18.01,"15+ to 18",IF(F4343&lt;21.01,"18+ to 21",IF(F4343&lt;24.01,"21+ to 24",IF(F4343&lt;27.01,"24+ to 27",IF(F4343&lt;30.01,"27+ to 30","30+"))))))))))))</f>
        <v>30+</v>
      </c>
      <c r="I4343" t="str">
        <f>IF(G4343&lt;&gt;H4343,"DIFF","")</f>
        <v>DIFF</v>
      </c>
    </row>
    <row r="4344" spans="1:9">
      <c r="A4344" t="s">
        <v>102</v>
      </c>
      <c r="B4344" t="s">
        <v>127</v>
      </c>
      <c r="C4344" s="1">
        <v>118386673</v>
      </c>
      <c r="D4344" s="1">
        <v>3</v>
      </c>
      <c r="E4344" s="1">
        <v>0</v>
      </c>
      <c r="F4344" s="1">
        <v>0</v>
      </c>
      <c r="G4344" s="7" t="str">
        <f>IF(E4344&lt;0,"0-",IF(E4344=0,"0",IF(E4344&lt;3.01,"0+ to 3",IF(E4344&lt;6.01,"3+ to 6",IF(E4344&lt;9.01,"6+ to 9",IF(E4344&lt;12.01,"9+ to 12",IF(E4344&lt;15.01,"12+ to 15",IF(E4344&lt;18.01,"15+ to 18",IF(E4344&lt;21.01,"18+ to 21",IF(E4344&lt;24.01,"21+ to 24",IF(E4344&lt;27.01,"24+ to 27",IF(E4344&lt;30.01,"27+ to 30","30+"))))))))))))</f>
        <v>0</v>
      </c>
      <c r="H4344" s="7" t="str">
        <f>IF(F4344&lt;0,"0-",IF(F4344=0,"0",IF(F4344&lt;3.01,"0+ to 3",IF(F4344&lt;6.01,"3+ to 6",IF(F4344&lt;9.01,"6+ to 9",IF(F4344&lt;12.01,"9+ to 12",IF(F4344&lt;15.01,"12+ to 15",IF(F4344&lt;18.01,"15+ to 18",IF(F4344&lt;21.01,"18+ to 21",IF(F4344&lt;24.01,"21+ to 24",IF(F4344&lt;27.01,"24+ to 27",IF(F4344&lt;30.01,"27+ to 30","30+"))))))))))))</f>
        <v>0</v>
      </c>
      <c r="I4344" t="str">
        <f>IF(G4344&lt;&gt;H4344,"DIFF","")</f>
        <v/>
      </c>
    </row>
    <row r="4345" spans="1:9">
      <c r="A4345" t="s">
        <v>102</v>
      </c>
      <c r="B4345" t="s">
        <v>127</v>
      </c>
      <c r="C4345" s="1">
        <v>118386707</v>
      </c>
      <c r="D4345" s="1">
        <v>5</v>
      </c>
      <c r="E4345" s="1">
        <v>-7</v>
      </c>
      <c r="F4345" s="1">
        <v>28</v>
      </c>
      <c r="G4345" s="7" t="str">
        <f>IF(E4345&lt;0,"0-",IF(E4345=0,"0",IF(E4345&lt;3.01,"0+ to 3",IF(E4345&lt;6.01,"3+ to 6",IF(E4345&lt;9.01,"6+ to 9",IF(E4345&lt;12.01,"9+ to 12",IF(E4345&lt;15.01,"12+ to 15",IF(E4345&lt;18.01,"15+ to 18",IF(E4345&lt;21.01,"18+ to 21",IF(E4345&lt;24.01,"21+ to 24",IF(E4345&lt;27.01,"24+ to 27",IF(E4345&lt;30.01,"27+ to 30","30+"))))))))))))</f>
        <v>0-</v>
      </c>
      <c r="H4345" s="7" t="str">
        <f>IF(F4345&lt;0,"0-",IF(F4345=0,"0",IF(F4345&lt;3.01,"0+ to 3",IF(F4345&lt;6.01,"3+ to 6",IF(F4345&lt;9.01,"6+ to 9",IF(F4345&lt;12.01,"9+ to 12",IF(F4345&lt;15.01,"12+ to 15",IF(F4345&lt;18.01,"15+ to 18",IF(F4345&lt;21.01,"18+ to 21",IF(F4345&lt;24.01,"21+ to 24",IF(F4345&lt;27.01,"24+ to 27",IF(F4345&lt;30.01,"27+ to 30","30+"))))))))))))</f>
        <v>27+ to 30</v>
      </c>
      <c r="I4345" t="str">
        <f>IF(G4345&lt;&gt;H4345,"DIFF","")</f>
        <v>DIFF</v>
      </c>
    </row>
    <row r="4346" spans="1:9">
      <c r="A4346" t="s">
        <v>102</v>
      </c>
      <c r="B4346" t="s">
        <v>127</v>
      </c>
      <c r="C4346" s="1">
        <v>118388371</v>
      </c>
      <c r="D4346" s="1">
        <v>2</v>
      </c>
      <c r="E4346" s="1">
        <v>-4</v>
      </c>
      <c r="F4346" s="1">
        <v>3</v>
      </c>
      <c r="G4346" s="7" t="str">
        <f>IF(E4346&lt;0,"0-",IF(E4346=0,"0",IF(E4346&lt;3.01,"0+ to 3",IF(E4346&lt;6.01,"3+ to 6",IF(E4346&lt;9.01,"6+ to 9",IF(E4346&lt;12.01,"9+ to 12",IF(E4346&lt;15.01,"12+ to 15",IF(E4346&lt;18.01,"15+ to 18",IF(E4346&lt;21.01,"18+ to 21",IF(E4346&lt;24.01,"21+ to 24",IF(E4346&lt;27.01,"24+ to 27",IF(E4346&lt;30.01,"27+ to 30","30+"))))))))))))</f>
        <v>0-</v>
      </c>
      <c r="H4346" s="7" t="str">
        <f>IF(F4346&lt;0,"0-",IF(F4346=0,"0",IF(F4346&lt;3.01,"0+ to 3",IF(F4346&lt;6.01,"3+ to 6",IF(F4346&lt;9.01,"6+ to 9",IF(F4346&lt;12.01,"9+ to 12",IF(F4346&lt;15.01,"12+ to 15",IF(F4346&lt;18.01,"15+ to 18",IF(F4346&lt;21.01,"18+ to 21",IF(F4346&lt;24.01,"21+ to 24",IF(F4346&lt;27.01,"24+ to 27",IF(F4346&lt;30.01,"27+ to 30","30+"))))))))))))</f>
        <v>0+ to 3</v>
      </c>
      <c r="I4346" t="str">
        <f>IF(G4346&lt;&gt;H4346,"DIFF","")</f>
        <v>DIFF</v>
      </c>
    </row>
    <row r="4347" spans="1:9">
      <c r="A4347" t="s">
        <v>103</v>
      </c>
      <c r="B4347" t="s">
        <v>127</v>
      </c>
      <c r="C4347" s="1">
        <v>118392614</v>
      </c>
      <c r="D4347" s="1">
        <v>2</v>
      </c>
      <c r="E4347" s="1">
        <v>0</v>
      </c>
      <c r="F4347" s="1">
        <v>2</v>
      </c>
      <c r="G4347" s="7" t="str">
        <f>IF(E4347&lt;0,"0-",IF(E4347=0,"0",IF(E4347&lt;3.01,"0+ to 3",IF(E4347&lt;6.01,"3+ to 6",IF(E4347&lt;9.01,"6+ to 9",IF(E4347&lt;12.01,"9+ to 12",IF(E4347&lt;15.01,"12+ to 15",IF(E4347&lt;18.01,"15+ to 18",IF(E4347&lt;21.01,"18+ to 21",IF(E4347&lt;24.01,"21+ to 24",IF(E4347&lt;27.01,"24+ to 27",IF(E4347&lt;30.01,"27+ to 30","30+"))))))))))))</f>
        <v>0</v>
      </c>
      <c r="H4347" s="7" t="str">
        <f>IF(F4347&lt;0,"0-",IF(F4347=0,"0",IF(F4347&lt;3.01,"0+ to 3",IF(F4347&lt;6.01,"3+ to 6",IF(F4347&lt;9.01,"6+ to 9",IF(F4347&lt;12.01,"9+ to 12",IF(F4347&lt;15.01,"12+ to 15",IF(F4347&lt;18.01,"15+ to 18",IF(F4347&lt;21.01,"18+ to 21",IF(F4347&lt;24.01,"21+ to 24",IF(F4347&lt;27.01,"24+ to 27",IF(F4347&lt;30.01,"27+ to 30","30+"))))))))))))</f>
        <v>0+ to 3</v>
      </c>
      <c r="I4347" t="str">
        <f>IF(G4347&lt;&gt;H4347,"DIFF","")</f>
        <v>DIFF</v>
      </c>
    </row>
    <row r="4348" spans="1:9">
      <c r="A4348" t="s">
        <v>102</v>
      </c>
      <c r="B4348" t="s">
        <v>126</v>
      </c>
      <c r="C4348" s="1">
        <v>118423041</v>
      </c>
      <c r="D4348" s="1">
        <v>11</v>
      </c>
      <c r="E4348" s="1">
        <v>0</v>
      </c>
      <c r="F4348" s="1">
        <v>0</v>
      </c>
      <c r="G4348" s="7" t="str">
        <f>IF(E4348&lt;0,"0-",IF(E4348=0,"0",IF(E4348&lt;3.01,"0+ to 3",IF(E4348&lt;6.01,"3+ to 6",IF(E4348&lt;9.01,"6+ to 9",IF(E4348&lt;12.01,"9+ to 12",IF(E4348&lt;15.01,"12+ to 15",IF(E4348&lt;18.01,"15+ to 18",IF(E4348&lt;21.01,"18+ to 21",IF(E4348&lt;24.01,"21+ to 24",IF(E4348&lt;27.01,"24+ to 27",IF(E4348&lt;30.01,"27+ to 30","30+"))))))))))))</f>
        <v>0</v>
      </c>
      <c r="H4348" s="7" t="str">
        <f>IF(F4348&lt;0,"0-",IF(F4348=0,"0",IF(F4348&lt;3.01,"0+ to 3",IF(F4348&lt;6.01,"3+ to 6",IF(F4348&lt;9.01,"6+ to 9",IF(F4348&lt;12.01,"9+ to 12",IF(F4348&lt;15.01,"12+ to 15",IF(F4348&lt;18.01,"15+ to 18",IF(F4348&lt;21.01,"18+ to 21",IF(F4348&lt;24.01,"21+ to 24",IF(F4348&lt;27.01,"24+ to 27",IF(F4348&lt;30.01,"27+ to 30","30+"))))))))))))</f>
        <v>0</v>
      </c>
      <c r="I4348" t="str">
        <f>IF(G4348&lt;&gt;H4348,"DIFF","")</f>
        <v/>
      </c>
    </row>
    <row r="4349" spans="1:9">
      <c r="A4349" t="s">
        <v>103</v>
      </c>
      <c r="B4349" t="s">
        <v>126</v>
      </c>
      <c r="C4349" s="1">
        <v>118423096</v>
      </c>
      <c r="D4349" s="1">
        <v>2</v>
      </c>
      <c r="E4349" s="1">
        <v>-19</v>
      </c>
      <c r="F4349" s="1">
        <v>197</v>
      </c>
      <c r="G4349" s="7" t="str">
        <f>IF(E4349&lt;0,"0-",IF(E4349=0,"0",IF(E4349&lt;3.01,"0+ to 3",IF(E4349&lt;6.01,"3+ to 6",IF(E4349&lt;9.01,"6+ to 9",IF(E4349&lt;12.01,"9+ to 12",IF(E4349&lt;15.01,"12+ to 15",IF(E4349&lt;18.01,"15+ to 18",IF(E4349&lt;21.01,"18+ to 21",IF(E4349&lt;24.01,"21+ to 24",IF(E4349&lt;27.01,"24+ to 27",IF(E4349&lt;30.01,"27+ to 30","30+"))))))))))))</f>
        <v>0-</v>
      </c>
      <c r="H4349" s="7" t="str">
        <f>IF(F4349&lt;0,"0-",IF(F4349=0,"0",IF(F4349&lt;3.01,"0+ to 3",IF(F4349&lt;6.01,"3+ to 6",IF(F4349&lt;9.01,"6+ to 9",IF(F4349&lt;12.01,"9+ to 12",IF(F4349&lt;15.01,"12+ to 15",IF(F4349&lt;18.01,"15+ to 18",IF(F4349&lt;21.01,"18+ to 21",IF(F4349&lt;24.01,"21+ to 24",IF(F4349&lt;27.01,"24+ to 27",IF(F4349&lt;30.01,"27+ to 30","30+"))))))))))))</f>
        <v>30+</v>
      </c>
      <c r="I4349" t="str">
        <f>IF(G4349&lt;&gt;H4349,"DIFF","")</f>
        <v>DIFF</v>
      </c>
    </row>
    <row r="4350" spans="1:9">
      <c r="A4350" t="s">
        <v>102</v>
      </c>
      <c r="B4350" t="s">
        <v>126</v>
      </c>
      <c r="C4350" s="1">
        <v>118423442</v>
      </c>
      <c r="D4350" s="1">
        <v>10</v>
      </c>
      <c r="E4350" s="1">
        <v>-17</v>
      </c>
      <c r="F4350" s="1">
        <v>71</v>
      </c>
      <c r="G4350" s="7" t="str">
        <f>IF(E4350&lt;0,"0-",IF(E4350=0,"0",IF(E4350&lt;3.01,"0+ to 3",IF(E4350&lt;6.01,"3+ to 6",IF(E4350&lt;9.01,"6+ to 9",IF(E4350&lt;12.01,"9+ to 12",IF(E4350&lt;15.01,"12+ to 15",IF(E4350&lt;18.01,"15+ to 18",IF(E4350&lt;21.01,"18+ to 21",IF(E4350&lt;24.01,"21+ to 24",IF(E4350&lt;27.01,"24+ to 27",IF(E4350&lt;30.01,"27+ to 30","30+"))))))))))))</f>
        <v>0-</v>
      </c>
      <c r="H4350" s="7" t="str">
        <f>IF(F4350&lt;0,"0-",IF(F4350=0,"0",IF(F4350&lt;3.01,"0+ to 3",IF(F4350&lt;6.01,"3+ to 6",IF(F4350&lt;9.01,"6+ to 9",IF(F4350&lt;12.01,"9+ to 12",IF(F4350&lt;15.01,"12+ to 15",IF(F4350&lt;18.01,"15+ to 18",IF(F4350&lt;21.01,"18+ to 21",IF(F4350&lt;24.01,"21+ to 24",IF(F4350&lt;27.01,"24+ to 27",IF(F4350&lt;30.01,"27+ to 30","30+"))))))))))))</f>
        <v>30+</v>
      </c>
      <c r="I4350" t="str">
        <f>IF(G4350&lt;&gt;H4350,"DIFF","")</f>
        <v>DIFF</v>
      </c>
    </row>
    <row r="4351" spans="1:9">
      <c r="A4351" t="s">
        <v>102</v>
      </c>
      <c r="B4351" t="s">
        <v>126</v>
      </c>
      <c r="C4351" s="1">
        <v>118424078</v>
      </c>
      <c r="D4351" s="1">
        <v>2</v>
      </c>
      <c r="E4351" s="1">
        <v>-7</v>
      </c>
      <c r="F4351" s="1">
        <v>13</v>
      </c>
      <c r="G4351" s="7" t="str">
        <f>IF(E4351&lt;0,"0-",IF(E4351=0,"0",IF(E4351&lt;3.01,"0+ to 3",IF(E4351&lt;6.01,"3+ to 6",IF(E4351&lt;9.01,"6+ to 9",IF(E4351&lt;12.01,"9+ to 12",IF(E4351&lt;15.01,"12+ to 15",IF(E4351&lt;18.01,"15+ to 18",IF(E4351&lt;21.01,"18+ to 21",IF(E4351&lt;24.01,"21+ to 24",IF(E4351&lt;27.01,"24+ to 27",IF(E4351&lt;30.01,"27+ to 30","30+"))))))))))))</f>
        <v>0-</v>
      </c>
      <c r="H4351" s="7" t="str">
        <f>IF(F4351&lt;0,"0-",IF(F4351=0,"0",IF(F4351&lt;3.01,"0+ to 3",IF(F4351&lt;6.01,"3+ to 6",IF(F4351&lt;9.01,"6+ to 9",IF(F4351&lt;12.01,"9+ to 12",IF(F4351&lt;15.01,"12+ to 15",IF(F4351&lt;18.01,"15+ to 18",IF(F4351&lt;21.01,"18+ to 21",IF(F4351&lt;24.01,"21+ to 24",IF(F4351&lt;27.01,"24+ to 27",IF(F4351&lt;30.01,"27+ to 30","30+"))))))))))))</f>
        <v>12+ to 15</v>
      </c>
      <c r="I4351" t="str">
        <f>IF(G4351&lt;&gt;H4351,"DIFF","")</f>
        <v>DIFF</v>
      </c>
    </row>
    <row r="4352" spans="1:9">
      <c r="A4352" t="s">
        <v>102</v>
      </c>
      <c r="B4352" t="s">
        <v>126</v>
      </c>
      <c r="C4352" s="1">
        <v>118429119</v>
      </c>
      <c r="D4352" s="1">
        <v>2</v>
      </c>
      <c r="E4352" s="1">
        <v>-6</v>
      </c>
      <c r="F4352" s="1">
        <v>8</v>
      </c>
      <c r="G4352" s="7" t="str">
        <f>IF(E4352&lt;0,"0-",IF(E4352=0,"0",IF(E4352&lt;3.01,"0+ to 3",IF(E4352&lt;6.01,"3+ to 6",IF(E4352&lt;9.01,"6+ to 9",IF(E4352&lt;12.01,"9+ to 12",IF(E4352&lt;15.01,"12+ to 15",IF(E4352&lt;18.01,"15+ to 18",IF(E4352&lt;21.01,"18+ to 21",IF(E4352&lt;24.01,"21+ to 24",IF(E4352&lt;27.01,"24+ to 27",IF(E4352&lt;30.01,"27+ to 30","30+"))))))))))))</f>
        <v>0-</v>
      </c>
      <c r="H4352" s="7" t="str">
        <f>IF(F4352&lt;0,"0-",IF(F4352=0,"0",IF(F4352&lt;3.01,"0+ to 3",IF(F4352&lt;6.01,"3+ to 6",IF(F4352&lt;9.01,"6+ to 9",IF(F4352&lt;12.01,"9+ to 12",IF(F4352&lt;15.01,"12+ to 15",IF(F4352&lt;18.01,"15+ to 18",IF(F4352&lt;21.01,"18+ to 21",IF(F4352&lt;24.01,"21+ to 24",IF(F4352&lt;27.01,"24+ to 27",IF(F4352&lt;30.01,"27+ to 30","30+"))))))))))))</f>
        <v>6+ to 9</v>
      </c>
      <c r="I4352" t="str">
        <f>IF(G4352&lt;&gt;H4352,"DIFF","")</f>
        <v>DIFF</v>
      </c>
    </row>
    <row r="4353" spans="1:9">
      <c r="A4353" t="s">
        <v>102</v>
      </c>
      <c r="B4353" t="s">
        <v>126</v>
      </c>
      <c r="C4353" s="1">
        <v>118429176</v>
      </c>
      <c r="D4353" s="1">
        <v>2</v>
      </c>
      <c r="E4353" s="1">
        <v>-10</v>
      </c>
      <c r="F4353" s="1">
        <v>16</v>
      </c>
      <c r="G4353" s="7" t="str">
        <f>IF(E4353&lt;0,"0-",IF(E4353=0,"0",IF(E4353&lt;3.01,"0+ to 3",IF(E4353&lt;6.01,"3+ to 6",IF(E4353&lt;9.01,"6+ to 9",IF(E4353&lt;12.01,"9+ to 12",IF(E4353&lt;15.01,"12+ to 15",IF(E4353&lt;18.01,"15+ to 18",IF(E4353&lt;21.01,"18+ to 21",IF(E4353&lt;24.01,"21+ to 24",IF(E4353&lt;27.01,"24+ to 27",IF(E4353&lt;30.01,"27+ to 30","30+"))))))))))))</f>
        <v>0-</v>
      </c>
      <c r="H4353" s="7" t="str">
        <f>IF(F4353&lt;0,"0-",IF(F4353=0,"0",IF(F4353&lt;3.01,"0+ to 3",IF(F4353&lt;6.01,"3+ to 6",IF(F4353&lt;9.01,"6+ to 9",IF(F4353&lt;12.01,"9+ to 12",IF(F4353&lt;15.01,"12+ to 15",IF(F4353&lt;18.01,"15+ to 18",IF(F4353&lt;21.01,"18+ to 21",IF(F4353&lt;24.01,"21+ to 24",IF(F4353&lt;27.01,"24+ to 27",IF(F4353&lt;30.01,"27+ to 30","30+"))))))))))))</f>
        <v>15+ to 18</v>
      </c>
      <c r="I4353" t="str">
        <f>IF(G4353&lt;&gt;H4353,"DIFF","")</f>
        <v>DIFF</v>
      </c>
    </row>
    <row r="4354" spans="1:9">
      <c r="A4354" t="s">
        <v>102</v>
      </c>
      <c r="B4354" t="s">
        <v>126</v>
      </c>
      <c r="C4354" s="1">
        <v>118429636</v>
      </c>
      <c r="D4354" s="1">
        <v>2</v>
      </c>
      <c r="E4354" s="1">
        <v>-9</v>
      </c>
      <c r="F4354" s="1">
        <v>13</v>
      </c>
      <c r="G4354" s="7" t="str">
        <f>IF(E4354&lt;0,"0-",IF(E4354=0,"0",IF(E4354&lt;3.01,"0+ to 3",IF(E4354&lt;6.01,"3+ to 6",IF(E4354&lt;9.01,"6+ to 9",IF(E4354&lt;12.01,"9+ to 12",IF(E4354&lt;15.01,"12+ to 15",IF(E4354&lt;18.01,"15+ to 18",IF(E4354&lt;21.01,"18+ to 21",IF(E4354&lt;24.01,"21+ to 24",IF(E4354&lt;27.01,"24+ to 27",IF(E4354&lt;30.01,"27+ to 30","30+"))))))))))))</f>
        <v>0-</v>
      </c>
      <c r="H4354" s="7" t="str">
        <f>IF(F4354&lt;0,"0-",IF(F4354=0,"0",IF(F4354&lt;3.01,"0+ to 3",IF(F4354&lt;6.01,"3+ to 6",IF(F4354&lt;9.01,"6+ to 9",IF(F4354&lt;12.01,"9+ to 12",IF(F4354&lt;15.01,"12+ to 15",IF(F4354&lt;18.01,"15+ to 18",IF(F4354&lt;21.01,"18+ to 21",IF(F4354&lt;24.01,"21+ to 24",IF(F4354&lt;27.01,"24+ to 27",IF(F4354&lt;30.01,"27+ to 30","30+"))))))))))))</f>
        <v>12+ to 15</v>
      </c>
      <c r="I4354" t="str">
        <f>IF(G4354&lt;&gt;H4354,"DIFF","")</f>
        <v>DIFF</v>
      </c>
    </row>
    <row r="4355" spans="1:9">
      <c r="A4355" t="s">
        <v>102</v>
      </c>
      <c r="B4355" t="s">
        <v>126</v>
      </c>
      <c r="C4355" s="1">
        <v>118430257</v>
      </c>
      <c r="D4355" s="1">
        <v>2</v>
      </c>
      <c r="E4355" s="1">
        <v>-4</v>
      </c>
      <c r="F4355" s="1">
        <v>8</v>
      </c>
      <c r="G4355" s="7" t="str">
        <f>IF(E4355&lt;0,"0-",IF(E4355=0,"0",IF(E4355&lt;3.01,"0+ to 3",IF(E4355&lt;6.01,"3+ to 6",IF(E4355&lt;9.01,"6+ to 9",IF(E4355&lt;12.01,"9+ to 12",IF(E4355&lt;15.01,"12+ to 15",IF(E4355&lt;18.01,"15+ to 18",IF(E4355&lt;21.01,"18+ to 21",IF(E4355&lt;24.01,"21+ to 24",IF(E4355&lt;27.01,"24+ to 27",IF(E4355&lt;30.01,"27+ to 30","30+"))))))))))))</f>
        <v>0-</v>
      </c>
      <c r="H4355" s="7" t="str">
        <f>IF(F4355&lt;0,"0-",IF(F4355=0,"0",IF(F4355&lt;3.01,"0+ to 3",IF(F4355&lt;6.01,"3+ to 6",IF(F4355&lt;9.01,"6+ to 9",IF(F4355&lt;12.01,"9+ to 12",IF(F4355&lt;15.01,"12+ to 15",IF(F4355&lt;18.01,"15+ to 18",IF(F4355&lt;21.01,"18+ to 21",IF(F4355&lt;24.01,"21+ to 24",IF(F4355&lt;27.01,"24+ to 27",IF(F4355&lt;30.01,"27+ to 30","30+"))))))))))))</f>
        <v>6+ to 9</v>
      </c>
      <c r="I4355" t="str">
        <f>IF(G4355&lt;&gt;H4355,"DIFF","")</f>
        <v>DIFF</v>
      </c>
    </row>
    <row r="4356" spans="1:9">
      <c r="A4356" t="s">
        <v>102</v>
      </c>
      <c r="B4356" t="s">
        <v>126</v>
      </c>
      <c r="C4356" s="1">
        <v>118433076</v>
      </c>
      <c r="D4356" s="1">
        <v>2</v>
      </c>
      <c r="E4356" s="1">
        <v>-6</v>
      </c>
      <c r="F4356" s="1">
        <v>11</v>
      </c>
      <c r="G4356" s="7" t="str">
        <f>IF(E4356&lt;0,"0-",IF(E4356=0,"0",IF(E4356&lt;3.01,"0+ to 3",IF(E4356&lt;6.01,"3+ to 6",IF(E4356&lt;9.01,"6+ to 9",IF(E4356&lt;12.01,"9+ to 12",IF(E4356&lt;15.01,"12+ to 15",IF(E4356&lt;18.01,"15+ to 18",IF(E4356&lt;21.01,"18+ to 21",IF(E4356&lt;24.01,"21+ to 24",IF(E4356&lt;27.01,"24+ to 27",IF(E4356&lt;30.01,"27+ to 30","30+"))))))))))))</f>
        <v>0-</v>
      </c>
      <c r="H4356" s="7" t="str">
        <f>IF(F4356&lt;0,"0-",IF(F4356=0,"0",IF(F4356&lt;3.01,"0+ to 3",IF(F4356&lt;6.01,"3+ to 6",IF(F4356&lt;9.01,"6+ to 9",IF(F4356&lt;12.01,"9+ to 12",IF(F4356&lt;15.01,"12+ to 15",IF(F4356&lt;18.01,"15+ to 18",IF(F4356&lt;21.01,"18+ to 21",IF(F4356&lt;24.01,"21+ to 24",IF(F4356&lt;27.01,"24+ to 27",IF(F4356&lt;30.01,"27+ to 30","30+"))))))))))))</f>
        <v>9+ to 12</v>
      </c>
      <c r="I4356" t="str">
        <f>IF(G4356&lt;&gt;H4356,"DIFF","")</f>
        <v>DIFF</v>
      </c>
    </row>
    <row r="4357" spans="1:9">
      <c r="A4357" t="s">
        <v>102</v>
      </c>
      <c r="B4357" t="s">
        <v>126</v>
      </c>
      <c r="C4357" s="1">
        <v>118434129</v>
      </c>
      <c r="D4357" s="1">
        <v>2</v>
      </c>
      <c r="E4357" s="1">
        <v>-8</v>
      </c>
      <c r="F4357" s="1">
        <v>13</v>
      </c>
      <c r="G4357" s="7" t="str">
        <f>IF(E4357&lt;0,"0-",IF(E4357=0,"0",IF(E4357&lt;3.01,"0+ to 3",IF(E4357&lt;6.01,"3+ to 6",IF(E4357&lt;9.01,"6+ to 9",IF(E4357&lt;12.01,"9+ to 12",IF(E4357&lt;15.01,"12+ to 15",IF(E4357&lt;18.01,"15+ to 18",IF(E4357&lt;21.01,"18+ to 21",IF(E4357&lt;24.01,"21+ to 24",IF(E4357&lt;27.01,"24+ to 27",IF(E4357&lt;30.01,"27+ to 30","30+"))))))))))))</f>
        <v>0-</v>
      </c>
      <c r="H4357" s="7" t="str">
        <f>IF(F4357&lt;0,"0-",IF(F4357=0,"0",IF(F4357&lt;3.01,"0+ to 3",IF(F4357&lt;6.01,"3+ to 6",IF(F4357&lt;9.01,"6+ to 9",IF(F4357&lt;12.01,"9+ to 12",IF(F4357&lt;15.01,"12+ to 15",IF(F4357&lt;18.01,"15+ to 18",IF(F4357&lt;21.01,"18+ to 21",IF(F4357&lt;24.01,"21+ to 24",IF(F4357&lt;27.01,"24+ to 27",IF(F4357&lt;30.01,"27+ to 30","30+"))))))))))))</f>
        <v>12+ to 15</v>
      </c>
      <c r="I4357" t="str">
        <f>IF(G4357&lt;&gt;H4357,"DIFF","")</f>
        <v>DIFF</v>
      </c>
    </row>
    <row r="4358" spans="1:9">
      <c r="A4358" t="s">
        <v>102</v>
      </c>
      <c r="B4358" t="s">
        <v>126</v>
      </c>
      <c r="C4358" s="1">
        <v>118436701</v>
      </c>
      <c r="D4358" s="1">
        <v>2</v>
      </c>
      <c r="E4358" s="1">
        <v>0</v>
      </c>
      <c r="F4358" s="1">
        <v>0</v>
      </c>
      <c r="G4358" s="7" t="str">
        <f>IF(E4358&lt;0,"0-",IF(E4358=0,"0",IF(E4358&lt;3.01,"0+ to 3",IF(E4358&lt;6.01,"3+ to 6",IF(E4358&lt;9.01,"6+ to 9",IF(E4358&lt;12.01,"9+ to 12",IF(E4358&lt;15.01,"12+ to 15",IF(E4358&lt;18.01,"15+ to 18",IF(E4358&lt;21.01,"18+ to 21",IF(E4358&lt;24.01,"21+ to 24",IF(E4358&lt;27.01,"24+ to 27",IF(E4358&lt;30.01,"27+ to 30","30+"))))))))))))</f>
        <v>0</v>
      </c>
      <c r="H4358" s="7" t="str">
        <f>IF(F4358&lt;0,"0-",IF(F4358=0,"0",IF(F4358&lt;3.01,"0+ to 3",IF(F4358&lt;6.01,"3+ to 6",IF(F4358&lt;9.01,"6+ to 9",IF(F4358&lt;12.01,"9+ to 12",IF(F4358&lt;15.01,"12+ to 15",IF(F4358&lt;18.01,"15+ to 18",IF(F4358&lt;21.01,"18+ to 21",IF(F4358&lt;24.01,"21+ to 24",IF(F4358&lt;27.01,"24+ to 27",IF(F4358&lt;30.01,"27+ to 30","30+"))))))))))))</f>
        <v>0</v>
      </c>
      <c r="I4358" t="str">
        <f>IF(G4358&lt;&gt;H4358,"DIFF","")</f>
        <v/>
      </c>
    </row>
    <row r="4359" spans="1:9">
      <c r="A4359" t="s">
        <v>102</v>
      </c>
      <c r="B4359" t="s">
        <v>126</v>
      </c>
      <c r="C4359" s="1">
        <v>118438126</v>
      </c>
      <c r="D4359" s="1">
        <v>2</v>
      </c>
      <c r="E4359" s="1">
        <v>-3</v>
      </c>
      <c r="F4359" s="1">
        <v>4</v>
      </c>
      <c r="G4359" s="7" t="str">
        <f>IF(E4359&lt;0,"0-",IF(E4359=0,"0",IF(E4359&lt;3.01,"0+ to 3",IF(E4359&lt;6.01,"3+ to 6",IF(E4359&lt;9.01,"6+ to 9",IF(E4359&lt;12.01,"9+ to 12",IF(E4359&lt;15.01,"12+ to 15",IF(E4359&lt;18.01,"15+ to 18",IF(E4359&lt;21.01,"18+ to 21",IF(E4359&lt;24.01,"21+ to 24",IF(E4359&lt;27.01,"24+ to 27",IF(E4359&lt;30.01,"27+ to 30","30+"))))))))))))</f>
        <v>0-</v>
      </c>
      <c r="H4359" s="7" t="str">
        <f>IF(F4359&lt;0,"0-",IF(F4359=0,"0",IF(F4359&lt;3.01,"0+ to 3",IF(F4359&lt;6.01,"3+ to 6",IF(F4359&lt;9.01,"6+ to 9",IF(F4359&lt;12.01,"9+ to 12",IF(F4359&lt;15.01,"12+ to 15",IF(F4359&lt;18.01,"15+ to 18",IF(F4359&lt;21.01,"18+ to 21",IF(F4359&lt;24.01,"21+ to 24",IF(F4359&lt;27.01,"24+ to 27",IF(F4359&lt;30.01,"27+ to 30","30+"))))))))))))</f>
        <v>3+ to 6</v>
      </c>
      <c r="I4359" t="str">
        <f>IF(G4359&lt;&gt;H4359,"DIFF","")</f>
        <v>DIFF</v>
      </c>
    </row>
    <row r="4360" spans="1:9">
      <c r="A4360" t="s">
        <v>102</v>
      </c>
      <c r="B4360" t="s">
        <v>126</v>
      </c>
      <c r="C4360" s="1">
        <v>118440116</v>
      </c>
      <c r="D4360" s="1">
        <v>2</v>
      </c>
      <c r="E4360" s="1">
        <v>-11</v>
      </c>
      <c r="F4360" s="1">
        <v>11</v>
      </c>
      <c r="G4360" s="7" t="str">
        <f>IF(E4360&lt;0,"0-",IF(E4360=0,"0",IF(E4360&lt;3.01,"0+ to 3",IF(E4360&lt;6.01,"3+ to 6",IF(E4360&lt;9.01,"6+ to 9",IF(E4360&lt;12.01,"9+ to 12",IF(E4360&lt;15.01,"12+ to 15",IF(E4360&lt;18.01,"15+ to 18",IF(E4360&lt;21.01,"18+ to 21",IF(E4360&lt;24.01,"21+ to 24",IF(E4360&lt;27.01,"24+ to 27",IF(E4360&lt;30.01,"27+ to 30","30+"))))))))))))</f>
        <v>0-</v>
      </c>
      <c r="H4360" s="7" t="str">
        <f>IF(F4360&lt;0,"0-",IF(F4360=0,"0",IF(F4360&lt;3.01,"0+ to 3",IF(F4360&lt;6.01,"3+ to 6",IF(F4360&lt;9.01,"6+ to 9",IF(F4360&lt;12.01,"9+ to 12",IF(F4360&lt;15.01,"12+ to 15",IF(F4360&lt;18.01,"15+ to 18",IF(F4360&lt;21.01,"18+ to 21",IF(F4360&lt;24.01,"21+ to 24",IF(F4360&lt;27.01,"24+ to 27",IF(F4360&lt;30.01,"27+ to 30","30+"))))))))))))</f>
        <v>9+ to 12</v>
      </c>
      <c r="I4360" t="str">
        <f>IF(G4360&lt;&gt;H4360,"DIFF","")</f>
        <v>DIFF</v>
      </c>
    </row>
    <row r="4361" spans="1:9">
      <c r="A4361" t="s">
        <v>102</v>
      </c>
      <c r="B4361" t="s">
        <v>126</v>
      </c>
      <c r="C4361" s="1">
        <v>118440221</v>
      </c>
      <c r="D4361" s="1">
        <v>8</v>
      </c>
      <c r="E4361" s="1">
        <v>0</v>
      </c>
      <c r="F4361" s="1">
        <v>0</v>
      </c>
      <c r="G4361" s="7" t="str">
        <f>IF(E4361&lt;0,"0-",IF(E4361=0,"0",IF(E4361&lt;3.01,"0+ to 3",IF(E4361&lt;6.01,"3+ to 6",IF(E4361&lt;9.01,"6+ to 9",IF(E4361&lt;12.01,"9+ to 12",IF(E4361&lt;15.01,"12+ to 15",IF(E4361&lt;18.01,"15+ to 18",IF(E4361&lt;21.01,"18+ to 21",IF(E4361&lt;24.01,"21+ to 24",IF(E4361&lt;27.01,"24+ to 27",IF(E4361&lt;30.01,"27+ to 30","30+"))))))))))))</f>
        <v>0</v>
      </c>
      <c r="H4361" s="7" t="str">
        <f>IF(F4361&lt;0,"0-",IF(F4361=0,"0",IF(F4361&lt;3.01,"0+ to 3",IF(F4361&lt;6.01,"3+ to 6",IF(F4361&lt;9.01,"6+ to 9",IF(F4361&lt;12.01,"9+ to 12",IF(F4361&lt;15.01,"12+ to 15",IF(F4361&lt;18.01,"15+ to 18",IF(F4361&lt;21.01,"18+ to 21",IF(F4361&lt;24.01,"21+ to 24",IF(F4361&lt;27.01,"24+ to 27",IF(F4361&lt;30.01,"27+ to 30","30+"))))))))))))</f>
        <v>0</v>
      </c>
      <c r="I4361" t="str">
        <f>IF(G4361&lt;&gt;H4361,"DIFF","")</f>
        <v/>
      </c>
    </row>
    <row r="4362" spans="1:9">
      <c r="A4362" t="s">
        <v>103</v>
      </c>
      <c r="B4362" t="s">
        <v>126</v>
      </c>
      <c r="C4362" s="1">
        <v>118440955</v>
      </c>
      <c r="D4362" s="1">
        <v>2</v>
      </c>
      <c r="E4362" s="1">
        <v>-6</v>
      </c>
      <c r="F4362" s="1">
        <v>11</v>
      </c>
      <c r="G4362" s="7" t="str">
        <f>IF(E4362&lt;0,"0-",IF(E4362=0,"0",IF(E4362&lt;3.01,"0+ to 3",IF(E4362&lt;6.01,"3+ to 6",IF(E4362&lt;9.01,"6+ to 9",IF(E4362&lt;12.01,"9+ to 12",IF(E4362&lt;15.01,"12+ to 15",IF(E4362&lt;18.01,"15+ to 18",IF(E4362&lt;21.01,"18+ to 21",IF(E4362&lt;24.01,"21+ to 24",IF(E4362&lt;27.01,"24+ to 27",IF(E4362&lt;30.01,"27+ to 30","30+"))))))))))))</f>
        <v>0-</v>
      </c>
      <c r="H4362" s="7" t="str">
        <f>IF(F4362&lt;0,"0-",IF(F4362=0,"0",IF(F4362&lt;3.01,"0+ to 3",IF(F4362&lt;6.01,"3+ to 6",IF(F4362&lt;9.01,"6+ to 9",IF(F4362&lt;12.01,"9+ to 12",IF(F4362&lt;15.01,"12+ to 15",IF(F4362&lt;18.01,"15+ to 18",IF(F4362&lt;21.01,"18+ to 21",IF(F4362&lt;24.01,"21+ to 24",IF(F4362&lt;27.01,"24+ to 27",IF(F4362&lt;30.01,"27+ to 30","30+"))))))))))))</f>
        <v>9+ to 12</v>
      </c>
      <c r="I4362" t="str">
        <f>IF(G4362&lt;&gt;H4362,"DIFF","")</f>
        <v>DIFF</v>
      </c>
    </row>
    <row r="4363" spans="1:9">
      <c r="A4363" t="s">
        <v>102</v>
      </c>
      <c r="B4363" t="s">
        <v>126</v>
      </c>
      <c r="C4363" s="1">
        <v>118441924</v>
      </c>
      <c r="D4363" s="1">
        <v>2</v>
      </c>
      <c r="E4363" s="1">
        <v>-19</v>
      </c>
      <c r="F4363" s="1">
        <v>37</v>
      </c>
      <c r="G4363" s="7" t="str">
        <f>IF(E4363&lt;0,"0-",IF(E4363=0,"0",IF(E4363&lt;3.01,"0+ to 3",IF(E4363&lt;6.01,"3+ to 6",IF(E4363&lt;9.01,"6+ to 9",IF(E4363&lt;12.01,"9+ to 12",IF(E4363&lt;15.01,"12+ to 15",IF(E4363&lt;18.01,"15+ to 18",IF(E4363&lt;21.01,"18+ to 21",IF(E4363&lt;24.01,"21+ to 24",IF(E4363&lt;27.01,"24+ to 27",IF(E4363&lt;30.01,"27+ to 30","30+"))))))))))))</f>
        <v>0-</v>
      </c>
      <c r="H4363" s="7" t="str">
        <f>IF(F4363&lt;0,"0-",IF(F4363=0,"0",IF(F4363&lt;3.01,"0+ to 3",IF(F4363&lt;6.01,"3+ to 6",IF(F4363&lt;9.01,"6+ to 9",IF(F4363&lt;12.01,"9+ to 12",IF(F4363&lt;15.01,"12+ to 15",IF(F4363&lt;18.01,"15+ to 18",IF(F4363&lt;21.01,"18+ to 21",IF(F4363&lt;24.01,"21+ to 24",IF(F4363&lt;27.01,"24+ to 27",IF(F4363&lt;30.01,"27+ to 30","30+"))))))))))))</f>
        <v>30+</v>
      </c>
      <c r="I4363" t="str">
        <f>IF(G4363&lt;&gt;H4363,"DIFF","")</f>
        <v>DIFF</v>
      </c>
    </row>
    <row r="4364" spans="1:9">
      <c r="A4364" t="s">
        <v>102</v>
      </c>
      <c r="B4364" t="s">
        <v>126</v>
      </c>
      <c r="C4364" s="1">
        <v>118444074</v>
      </c>
      <c r="D4364" s="1">
        <v>11</v>
      </c>
      <c r="E4364" s="1">
        <v>-10</v>
      </c>
      <c r="F4364" s="1">
        <v>111</v>
      </c>
      <c r="G4364" s="7" t="str">
        <f>IF(E4364&lt;0,"0-",IF(E4364=0,"0",IF(E4364&lt;3.01,"0+ to 3",IF(E4364&lt;6.01,"3+ to 6",IF(E4364&lt;9.01,"6+ to 9",IF(E4364&lt;12.01,"9+ to 12",IF(E4364&lt;15.01,"12+ to 15",IF(E4364&lt;18.01,"15+ to 18",IF(E4364&lt;21.01,"18+ to 21",IF(E4364&lt;24.01,"21+ to 24",IF(E4364&lt;27.01,"24+ to 27",IF(E4364&lt;30.01,"27+ to 30","30+"))))))))))))</f>
        <v>0-</v>
      </c>
      <c r="H4364" s="7" t="str">
        <f>IF(F4364&lt;0,"0-",IF(F4364=0,"0",IF(F4364&lt;3.01,"0+ to 3",IF(F4364&lt;6.01,"3+ to 6",IF(F4364&lt;9.01,"6+ to 9",IF(F4364&lt;12.01,"9+ to 12",IF(F4364&lt;15.01,"12+ to 15",IF(F4364&lt;18.01,"15+ to 18",IF(F4364&lt;21.01,"18+ to 21",IF(F4364&lt;24.01,"21+ to 24",IF(F4364&lt;27.01,"24+ to 27",IF(F4364&lt;30.01,"27+ to 30","30+"))))))))))))</f>
        <v>30+</v>
      </c>
      <c r="I4364" t="str">
        <f>IF(G4364&lt;&gt;H4364,"DIFF","")</f>
        <v>DIFF</v>
      </c>
    </row>
    <row r="4365" spans="1:9">
      <c r="A4365" t="s">
        <v>102</v>
      </c>
      <c r="B4365" t="s">
        <v>126</v>
      </c>
      <c r="C4365" s="1">
        <v>118446409</v>
      </c>
      <c r="D4365" s="1">
        <v>2</v>
      </c>
      <c r="E4365" s="1">
        <v>-4</v>
      </c>
      <c r="F4365" s="1">
        <v>10</v>
      </c>
      <c r="G4365" s="7" t="str">
        <f>IF(E4365&lt;0,"0-",IF(E4365=0,"0",IF(E4365&lt;3.01,"0+ to 3",IF(E4365&lt;6.01,"3+ to 6",IF(E4365&lt;9.01,"6+ to 9",IF(E4365&lt;12.01,"9+ to 12",IF(E4365&lt;15.01,"12+ to 15",IF(E4365&lt;18.01,"15+ to 18",IF(E4365&lt;21.01,"18+ to 21",IF(E4365&lt;24.01,"21+ to 24",IF(E4365&lt;27.01,"24+ to 27",IF(E4365&lt;30.01,"27+ to 30","30+"))))))))))))</f>
        <v>0-</v>
      </c>
      <c r="H4365" s="7" t="str">
        <f>IF(F4365&lt;0,"0-",IF(F4365=0,"0",IF(F4365&lt;3.01,"0+ to 3",IF(F4365&lt;6.01,"3+ to 6",IF(F4365&lt;9.01,"6+ to 9",IF(F4365&lt;12.01,"9+ to 12",IF(F4365&lt;15.01,"12+ to 15",IF(F4365&lt;18.01,"15+ to 18",IF(F4365&lt;21.01,"18+ to 21",IF(F4365&lt;24.01,"21+ to 24",IF(F4365&lt;27.01,"24+ to 27",IF(F4365&lt;30.01,"27+ to 30","30+"))))))))))))</f>
        <v>9+ to 12</v>
      </c>
      <c r="I4365" t="str">
        <f>IF(G4365&lt;&gt;H4365,"DIFF","")</f>
        <v>DIFF</v>
      </c>
    </row>
    <row r="4366" spans="1:9">
      <c r="A4366" t="s">
        <v>102</v>
      </c>
      <c r="B4366" t="s">
        <v>125</v>
      </c>
      <c r="C4366" s="1">
        <v>118452484</v>
      </c>
      <c r="D4366" s="1">
        <v>4</v>
      </c>
      <c r="E4366" s="1">
        <v>0</v>
      </c>
      <c r="F4366" s="1">
        <v>0</v>
      </c>
      <c r="G4366" s="7" t="str">
        <f>IF(E4366&lt;0,"0-",IF(E4366=0,"0",IF(E4366&lt;3.01,"0+ to 3",IF(E4366&lt;6.01,"3+ to 6",IF(E4366&lt;9.01,"6+ to 9",IF(E4366&lt;12.01,"9+ to 12",IF(E4366&lt;15.01,"12+ to 15",IF(E4366&lt;18.01,"15+ to 18",IF(E4366&lt;21.01,"18+ to 21",IF(E4366&lt;24.01,"21+ to 24",IF(E4366&lt;27.01,"24+ to 27",IF(E4366&lt;30.01,"27+ to 30","30+"))))))))))))</f>
        <v>0</v>
      </c>
      <c r="H4366" s="7" t="str">
        <f>IF(F4366&lt;0,"0-",IF(F4366=0,"0",IF(F4366&lt;3.01,"0+ to 3",IF(F4366&lt;6.01,"3+ to 6",IF(F4366&lt;9.01,"6+ to 9",IF(F4366&lt;12.01,"9+ to 12",IF(F4366&lt;15.01,"12+ to 15",IF(F4366&lt;18.01,"15+ to 18",IF(F4366&lt;21.01,"18+ to 21",IF(F4366&lt;24.01,"21+ to 24",IF(F4366&lt;27.01,"24+ to 27",IF(F4366&lt;30.01,"27+ to 30","30+"))))))))))))</f>
        <v>0</v>
      </c>
      <c r="I4366" t="str">
        <f>IF(G4366&lt;&gt;H4366,"DIFF","")</f>
        <v/>
      </c>
    </row>
    <row r="4367" spans="1:9">
      <c r="A4367" t="s">
        <v>102</v>
      </c>
      <c r="B4367" t="s">
        <v>125</v>
      </c>
      <c r="C4367" s="1">
        <v>118487393</v>
      </c>
      <c r="D4367" s="1">
        <v>2</v>
      </c>
      <c r="E4367" s="1">
        <v>-8</v>
      </c>
      <c r="F4367" s="1">
        <v>15</v>
      </c>
      <c r="G4367" s="7" t="str">
        <f>IF(E4367&lt;0,"0-",IF(E4367=0,"0",IF(E4367&lt;3.01,"0+ to 3",IF(E4367&lt;6.01,"3+ to 6",IF(E4367&lt;9.01,"6+ to 9",IF(E4367&lt;12.01,"9+ to 12",IF(E4367&lt;15.01,"12+ to 15",IF(E4367&lt;18.01,"15+ to 18",IF(E4367&lt;21.01,"18+ to 21",IF(E4367&lt;24.01,"21+ to 24",IF(E4367&lt;27.01,"24+ to 27",IF(E4367&lt;30.01,"27+ to 30","30+"))))))))))))</f>
        <v>0-</v>
      </c>
      <c r="H4367" s="7" t="str">
        <f>IF(F4367&lt;0,"0-",IF(F4367=0,"0",IF(F4367&lt;3.01,"0+ to 3",IF(F4367&lt;6.01,"3+ to 6",IF(F4367&lt;9.01,"6+ to 9",IF(F4367&lt;12.01,"9+ to 12",IF(F4367&lt;15.01,"12+ to 15",IF(F4367&lt;18.01,"15+ to 18",IF(F4367&lt;21.01,"18+ to 21",IF(F4367&lt;24.01,"21+ to 24",IF(F4367&lt;27.01,"24+ to 27",IF(F4367&lt;30.01,"27+ to 30","30+"))))))))))))</f>
        <v>12+ to 15</v>
      </c>
      <c r="I4367" t="str">
        <f>IF(G4367&lt;&gt;H4367,"DIFF","")</f>
        <v>DIFF</v>
      </c>
    </row>
    <row r="4368" spans="1:9">
      <c r="A4368" t="s">
        <v>102</v>
      </c>
      <c r="B4368" t="s">
        <v>125</v>
      </c>
      <c r="C4368" s="1">
        <v>118487562</v>
      </c>
      <c r="D4368" s="1">
        <v>12</v>
      </c>
      <c r="E4368" s="1">
        <v>-2</v>
      </c>
      <c r="F4368" s="1">
        <v>24</v>
      </c>
      <c r="G4368" s="7" t="str">
        <f>IF(E4368&lt;0,"0-",IF(E4368=0,"0",IF(E4368&lt;3.01,"0+ to 3",IF(E4368&lt;6.01,"3+ to 6",IF(E4368&lt;9.01,"6+ to 9",IF(E4368&lt;12.01,"9+ to 12",IF(E4368&lt;15.01,"12+ to 15",IF(E4368&lt;18.01,"15+ to 18",IF(E4368&lt;21.01,"18+ to 21",IF(E4368&lt;24.01,"21+ to 24",IF(E4368&lt;27.01,"24+ to 27",IF(E4368&lt;30.01,"27+ to 30","30+"))))))))))))</f>
        <v>0-</v>
      </c>
      <c r="H4368" s="7" t="str">
        <f>IF(F4368&lt;0,"0-",IF(F4368=0,"0",IF(F4368&lt;3.01,"0+ to 3",IF(F4368&lt;6.01,"3+ to 6",IF(F4368&lt;9.01,"6+ to 9",IF(F4368&lt;12.01,"9+ to 12",IF(F4368&lt;15.01,"12+ to 15",IF(F4368&lt;18.01,"15+ to 18",IF(F4368&lt;21.01,"18+ to 21",IF(F4368&lt;24.01,"21+ to 24",IF(F4368&lt;27.01,"24+ to 27",IF(F4368&lt;30.01,"27+ to 30","30+"))))))))))))</f>
        <v>21+ to 24</v>
      </c>
      <c r="I4368" t="str">
        <f>IF(G4368&lt;&gt;H4368,"DIFF","")</f>
        <v>DIFF</v>
      </c>
    </row>
    <row r="4369" spans="1:9">
      <c r="A4369" t="s">
        <v>102</v>
      </c>
      <c r="B4369" t="s">
        <v>125</v>
      </c>
      <c r="C4369" s="1">
        <v>118489267</v>
      </c>
      <c r="D4369" s="1">
        <v>2</v>
      </c>
      <c r="E4369" s="1">
        <v>-3</v>
      </c>
      <c r="F4369" s="1">
        <v>0</v>
      </c>
      <c r="G4369" s="7" t="str">
        <f>IF(E4369&lt;0,"0-",IF(E4369=0,"0",IF(E4369&lt;3.01,"0+ to 3",IF(E4369&lt;6.01,"3+ to 6",IF(E4369&lt;9.01,"6+ to 9",IF(E4369&lt;12.01,"9+ to 12",IF(E4369&lt;15.01,"12+ to 15",IF(E4369&lt;18.01,"15+ to 18",IF(E4369&lt;21.01,"18+ to 21",IF(E4369&lt;24.01,"21+ to 24",IF(E4369&lt;27.01,"24+ to 27",IF(E4369&lt;30.01,"27+ to 30","30+"))))))))))))</f>
        <v>0-</v>
      </c>
      <c r="H4369" s="7" t="str">
        <f>IF(F4369&lt;0,"0-",IF(F4369=0,"0",IF(F4369&lt;3.01,"0+ to 3",IF(F4369&lt;6.01,"3+ to 6",IF(F4369&lt;9.01,"6+ to 9",IF(F4369&lt;12.01,"9+ to 12",IF(F4369&lt;15.01,"12+ to 15",IF(F4369&lt;18.01,"15+ to 18",IF(F4369&lt;21.01,"18+ to 21",IF(F4369&lt;24.01,"21+ to 24",IF(F4369&lt;27.01,"24+ to 27",IF(F4369&lt;30.01,"27+ to 30","30+"))))))))))))</f>
        <v>0</v>
      </c>
      <c r="I4369" t="str">
        <f>IF(G4369&lt;&gt;H4369,"DIFF","")</f>
        <v>DIFF</v>
      </c>
    </row>
    <row r="4370" spans="1:9">
      <c r="A4370" t="s">
        <v>102</v>
      </c>
      <c r="B4370" t="s">
        <v>125</v>
      </c>
      <c r="C4370" s="1">
        <v>118490895</v>
      </c>
      <c r="D4370" s="1">
        <v>2</v>
      </c>
      <c r="E4370" s="1">
        <v>-5</v>
      </c>
      <c r="F4370" s="1">
        <v>12</v>
      </c>
      <c r="G4370" s="7" t="str">
        <f>IF(E4370&lt;0,"0-",IF(E4370=0,"0",IF(E4370&lt;3.01,"0+ to 3",IF(E4370&lt;6.01,"3+ to 6",IF(E4370&lt;9.01,"6+ to 9",IF(E4370&lt;12.01,"9+ to 12",IF(E4370&lt;15.01,"12+ to 15",IF(E4370&lt;18.01,"15+ to 18",IF(E4370&lt;21.01,"18+ to 21",IF(E4370&lt;24.01,"21+ to 24",IF(E4370&lt;27.01,"24+ to 27",IF(E4370&lt;30.01,"27+ to 30","30+"))))))))))))</f>
        <v>0-</v>
      </c>
      <c r="H4370" s="7" t="str">
        <f>IF(F4370&lt;0,"0-",IF(F4370=0,"0",IF(F4370&lt;3.01,"0+ to 3",IF(F4370&lt;6.01,"3+ to 6",IF(F4370&lt;9.01,"6+ to 9",IF(F4370&lt;12.01,"9+ to 12",IF(F4370&lt;15.01,"12+ to 15",IF(F4370&lt;18.01,"15+ to 18",IF(F4370&lt;21.01,"18+ to 21",IF(F4370&lt;24.01,"21+ to 24",IF(F4370&lt;27.01,"24+ to 27",IF(F4370&lt;30.01,"27+ to 30","30+"))))))))))))</f>
        <v>9+ to 12</v>
      </c>
      <c r="I4370" t="str">
        <f>IF(G4370&lt;&gt;H4370,"DIFF","")</f>
        <v>DIFF</v>
      </c>
    </row>
    <row r="4371" spans="1:9">
      <c r="A4371" t="s">
        <v>102</v>
      </c>
      <c r="B4371" t="s">
        <v>125</v>
      </c>
      <c r="C4371" s="1">
        <v>118494710</v>
      </c>
      <c r="D4371" s="1">
        <v>12</v>
      </c>
      <c r="E4371" s="1">
        <v>0</v>
      </c>
      <c r="F4371" s="1">
        <v>0</v>
      </c>
      <c r="G4371" s="7" t="str">
        <f>IF(E4371&lt;0,"0-",IF(E4371=0,"0",IF(E4371&lt;3.01,"0+ to 3",IF(E4371&lt;6.01,"3+ to 6",IF(E4371&lt;9.01,"6+ to 9",IF(E4371&lt;12.01,"9+ to 12",IF(E4371&lt;15.01,"12+ to 15",IF(E4371&lt;18.01,"15+ to 18",IF(E4371&lt;21.01,"18+ to 21",IF(E4371&lt;24.01,"21+ to 24",IF(E4371&lt;27.01,"24+ to 27",IF(E4371&lt;30.01,"27+ to 30","30+"))))))))))))</f>
        <v>0</v>
      </c>
      <c r="H4371" s="7" t="str">
        <f>IF(F4371&lt;0,"0-",IF(F4371=0,"0",IF(F4371&lt;3.01,"0+ to 3",IF(F4371&lt;6.01,"3+ to 6",IF(F4371&lt;9.01,"6+ to 9",IF(F4371&lt;12.01,"9+ to 12",IF(F4371&lt;15.01,"12+ to 15",IF(F4371&lt;18.01,"15+ to 18",IF(F4371&lt;21.01,"18+ to 21",IF(F4371&lt;24.01,"21+ to 24",IF(F4371&lt;27.01,"24+ to 27",IF(F4371&lt;30.01,"27+ to 30","30+"))))))))))))</f>
        <v>0</v>
      </c>
      <c r="I4371" t="str">
        <f>IF(G4371&lt;&gt;H4371,"DIFF","")</f>
        <v/>
      </c>
    </row>
    <row r="4372" spans="1:9">
      <c r="A4372" t="s">
        <v>102</v>
      </c>
      <c r="B4372" t="s">
        <v>125</v>
      </c>
      <c r="C4372" s="1">
        <v>118496913</v>
      </c>
      <c r="D4372" s="1">
        <v>2</v>
      </c>
      <c r="E4372" s="1">
        <v>0</v>
      </c>
      <c r="F4372" s="1">
        <v>2</v>
      </c>
      <c r="G4372" s="7" t="str">
        <f>IF(E4372&lt;0,"0-",IF(E4372=0,"0",IF(E4372&lt;3.01,"0+ to 3",IF(E4372&lt;6.01,"3+ to 6",IF(E4372&lt;9.01,"6+ to 9",IF(E4372&lt;12.01,"9+ to 12",IF(E4372&lt;15.01,"12+ to 15",IF(E4372&lt;18.01,"15+ to 18",IF(E4372&lt;21.01,"18+ to 21",IF(E4372&lt;24.01,"21+ to 24",IF(E4372&lt;27.01,"24+ to 27",IF(E4372&lt;30.01,"27+ to 30","30+"))))))))))))</f>
        <v>0</v>
      </c>
      <c r="H4372" s="7" t="str">
        <f>IF(F4372&lt;0,"0-",IF(F4372=0,"0",IF(F4372&lt;3.01,"0+ to 3",IF(F4372&lt;6.01,"3+ to 6",IF(F4372&lt;9.01,"6+ to 9",IF(F4372&lt;12.01,"9+ to 12",IF(F4372&lt;15.01,"12+ to 15",IF(F4372&lt;18.01,"15+ to 18",IF(F4372&lt;21.01,"18+ to 21",IF(F4372&lt;24.01,"21+ to 24",IF(F4372&lt;27.01,"24+ to 27",IF(F4372&lt;30.01,"27+ to 30","30+"))))))))))))</f>
        <v>0+ to 3</v>
      </c>
      <c r="I4372" t="str">
        <f>IF(G4372&lt;&gt;H4372,"DIFF","")</f>
        <v>DIFF</v>
      </c>
    </row>
    <row r="4373" spans="1:9">
      <c r="A4373" t="s">
        <v>102</v>
      </c>
      <c r="B4373" t="s">
        <v>125</v>
      </c>
      <c r="C4373" s="1">
        <v>118500696</v>
      </c>
      <c r="D4373" s="1">
        <v>12</v>
      </c>
      <c r="E4373" s="1">
        <v>-5</v>
      </c>
      <c r="F4373" s="1">
        <v>0</v>
      </c>
      <c r="G4373" s="7" t="str">
        <f>IF(E4373&lt;0,"0-",IF(E4373=0,"0",IF(E4373&lt;3.01,"0+ to 3",IF(E4373&lt;6.01,"3+ to 6",IF(E4373&lt;9.01,"6+ to 9",IF(E4373&lt;12.01,"9+ to 12",IF(E4373&lt;15.01,"12+ to 15",IF(E4373&lt;18.01,"15+ to 18",IF(E4373&lt;21.01,"18+ to 21",IF(E4373&lt;24.01,"21+ to 24",IF(E4373&lt;27.01,"24+ to 27",IF(E4373&lt;30.01,"27+ to 30","30+"))))))))))))</f>
        <v>0-</v>
      </c>
      <c r="H4373" s="7" t="str">
        <f>IF(F4373&lt;0,"0-",IF(F4373=0,"0",IF(F4373&lt;3.01,"0+ to 3",IF(F4373&lt;6.01,"3+ to 6",IF(F4373&lt;9.01,"6+ to 9",IF(F4373&lt;12.01,"9+ to 12",IF(F4373&lt;15.01,"12+ to 15",IF(F4373&lt;18.01,"15+ to 18",IF(F4373&lt;21.01,"18+ to 21",IF(F4373&lt;24.01,"21+ to 24",IF(F4373&lt;27.01,"24+ to 27",IF(F4373&lt;30.01,"27+ to 30","30+"))))))))))))</f>
        <v>0</v>
      </c>
      <c r="I4373" t="str">
        <f>IF(G4373&lt;&gt;H4373,"DIFF","")</f>
        <v>DIFF</v>
      </c>
    </row>
    <row r="4374" spans="1:9">
      <c r="A4374" t="s">
        <v>102</v>
      </c>
      <c r="B4374" t="s">
        <v>125</v>
      </c>
      <c r="C4374" s="1">
        <v>118501134</v>
      </c>
      <c r="D4374" s="1">
        <v>2</v>
      </c>
      <c r="E4374" s="1">
        <v>-7</v>
      </c>
      <c r="F4374" s="1">
        <v>12</v>
      </c>
      <c r="G4374" s="7" t="str">
        <f>IF(E4374&lt;0,"0-",IF(E4374=0,"0",IF(E4374&lt;3.01,"0+ to 3",IF(E4374&lt;6.01,"3+ to 6",IF(E4374&lt;9.01,"6+ to 9",IF(E4374&lt;12.01,"9+ to 12",IF(E4374&lt;15.01,"12+ to 15",IF(E4374&lt;18.01,"15+ to 18",IF(E4374&lt;21.01,"18+ to 21",IF(E4374&lt;24.01,"21+ to 24",IF(E4374&lt;27.01,"24+ to 27",IF(E4374&lt;30.01,"27+ to 30","30+"))))))))))))</f>
        <v>0-</v>
      </c>
      <c r="H4374" s="7" t="str">
        <f>IF(F4374&lt;0,"0-",IF(F4374=0,"0",IF(F4374&lt;3.01,"0+ to 3",IF(F4374&lt;6.01,"3+ to 6",IF(F4374&lt;9.01,"6+ to 9",IF(F4374&lt;12.01,"9+ to 12",IF(F4374&lt;15.01,"12+ to 15",IF(F4374&lt;18.01,"15+ to 18",IF(F4374&lt;21.01,"18+ to 21",IF(F4374&lt;24.01,"21+ to 24",IF(F4374&lt;27.01,"24+ to 27",IF(F4374&lt;30.01,"27+ to 30","30+"))))))))))))</f>
        <v>9+ to 12</v>
      </c>
      <c r="I4374" t="str">
        <f>IF(G4374&lt;&gt;H4374,"DIFF","")</f>
        <v>DIFF</v>
      </c>
    </row>
    <row r="4375" spans="1:9">
      <c r="A4375" t="s">
        <v>102</v>
      </c>
      <c r="B4375" t="s">
        <v>125</v>
      </c>
      <c r="C4375" s="1">
        <v>118501617</v>
      </c>
      <c r="D4375" s="1">
        <v>2</v>
      </c>
      <c r="E4375" s="1">
        <v>-6</v>
      </c>
      <c r="F4375" s="1">
        <v>12</v>
      </c>
      <c r="G4375" s="7" t="str">
        <f>IF(E4375&lt;0,"0-",IF(E4375=0,"0",IF(E4375&lt;3.01,"0+ to 3",IF(E4375&lt;6.01,"3+ to 6",IF(E4375&lt;9.01,"6+ to 9",IF(E4375&lt;12.01,"9+ to 12",IF(E4375&lt;15.01,"12+ to 15",IF(E4375&lt;18.01,"15+ to 18",IF(E4375&lt;21.01,"18+ to 21",IF(E4375&lt;24.01,"21+ to 24",IF(E4375&lt;27.01,"24+ to 27",IF(E4375&lt;30.01,"27+ to 30","30+"))))))))))))</f>
        <v>0-</v>
      </c>
      <c r="H4375" s="7" t="str">
        <f>IF(F4375&lt;0,"0-",IF(F4375=0,"0",IF(F4375&lt;3.01,"0+ to 3",IF(F4375&lt;6.01,"3+ to 6",IF(F4375&lt;9.01,"6+ to 9",IF(F4375&lt;12.01,"9+ to 12",IF(F4375&lt;15.01,"12+ to 15",IF(F4375&lt;18.01,"15+ to 18",IF(F4375&lt;21.01,"18+ to 21",IF(F4375&lt;24.01,"21+ to 24",IF(F4375&lt;27.01,"24+ to 27",IF(F4375&lt;30.01,"27+ to 30","30+"))))))))))))</f>
        <v>9+ to 12</v>
      </c>
      <c r="I4375" t="str">
        <f>IF(G4375&lt;&gt;H4375,"DIFF","")</f>
        <v>DIFF</v>
      </c>
    </row>
    <row r="4376" spans="1:9">
      <c r="A4376" t="s">
        <v>102</v>
      </c>
      <c r="B4376" t="s">
        <v>125</v>
      </c>
      <c r="C4376" s="1">
        <v>118502285</v>
      </c>
      <c r="D4376" s="1">
        <v>2</v>
      </c>
      <c r="E4376" s="1">
        <v>-2</v>
      </c>
      <c r="F4376" s="1">
        <v>5</v>
      </c>
      <c r="G4376" s="7" t="str">
        <f>IF(E4376&lt;0,"0-",IF(E4376=0,"0",IF(E4376&lt;3.01,"0+ to 3",IF(E4376&lt;6.01,"3+ to 6",IF(E4376&lt;9.01,"6+ to 9",IF(E4376&lt;12.01,"9+ to 12",IF(E4376&lt;15.01,"12+ to 15",IF(E4376&lt;18.01,"15+ to 18",IF(E4376&lt;21.01,"18+ to 21",IF(E4376&lt;24.01,"21+ to 24",IF(E4376&lt;27.01,"24+ to 27",IF(E4376&lt;30.01,"27+ to 30","30+"))))))))))))</f>
        <v>0-</v>
      </c>
      <c r="H4376" s="7" t="str">
        <f>IF(F4376&lt;0,"0-",IF(F4376=0,"0",IF(F4376&lt;3.01,"0+ to 3",IF(F4376&lt;6.01,"3+ to 6",IF(F4376&lt;9.01,"6+ to 9",IF(F4376&lt;12.01,"9+ to 12",IF(F4376&lt;15.01,"12+ to 15",IF(F4376&lt;18.01,"15+ to 18",IF(F4376&lt;21.01,"18+ to 21",IF(F4376&lt;24.01,"21+ to 24",IF(F4376&lt;27.01,"24+ to 27",IF(F4376&lt;30.01,"27+ to 30","30+"))))))))))))</f>
        <v>3+ to 6</v>
      </c>
      <c r="I4376" t="str">
        <f>IF(G4376&lt;&gt;H4376,"DIFF","")</f>
        <v>DIFF</v>
      </c>
    </row>
    <row r="4377" spans="1:9">
      <c r="A4377" t="s">
        <v>102</v>
      </c>
      <c r="B4377" t="s">
        <v>125</v>
      </c>
      <c r="C4377" s="1">
        <v>118504524</v>
      </c>
      <c r="D4377" s="1">
        <v>2</v>
      </c>
      <c r="E4377" s="1">
        <v>-5</v>
      </c>
      <c r="F4377" s="1">
        <v>9</v>
      </c>
      <c r="G4377" s="7" t="str">
        <f>IF(E4377&lt;0,"0-",IF(E4377=0,"0",IF(E4377&lt;3.01,"0+ to 3",IF(E4377&lt;6.01,"3+ to 6",IF(E4377&lt;9.01,"6+ to 9",IF(E4377&lt;12.01,"9+ to 12",IF(E4377&lt;15.01,"12+ to 15",IF(E4377&lt;18.01,"15+ to 18",IF(E4377&lt;21.01,"18+ to 21",IF(E4377&lt;24.01,"21+ to 24",IF(E4377&lt;27.01,"24+ to 27",IF(E4377&lt;30.01,"27+ to 30","30+"))))))))))))</f>
        <v>0-</v>
      </c>
      <c r="H4377" s="7" t="str">
        <f>IF(F4377&lt;0,"0-",IF(F4377=0,"0",IF(F4377&lt;3.01,"0+ to 3",IF(F4377&lt;6.01,"3+ to 6",IF(F4377&lt;9.01,"6+ to 9",IF(F4377&lt;12.01,"9+ to 12",IF(F4377&lt;15.01,"12+ to 15",IF(F4377&lt;18.01,"15+ to 18",IF(F4377&lt;21.01,"18+ to 21",IF(F4377&lt;24.01,"21+ to 24",IF(F4377&lt;27.01,"24+ to 27",IF(F4377&lt;30.01,"27+ to 30","30+"))))))))))))</f>
        <v>6+ to 9</v>
      </c>
      <c r="I4377" t="str">
        <f>IF(G4377&lt;&gt;H4377,"DIFF","")</f>
        <v>DIFF</v>
      </c>
    </row>
    <row r="4378" spans="1:9">
      <c r="A4378" t="s">
        <v>102</v>
      </c>
      <c r="B4378" t="s">
        <v>125</v>
      </c>
      <c r="C4378" s="1">
        <v>118507602</v>
      </c>
      <c r="D4378" s="1">
        <v>2</v>
      </c>
      <c r="E4378" s="1">
        <v>-10</v>
      </c>
      <c r="F4378" s="1">
        <v>14</v>
      </c>
      <c r="G4378" s="7" t="str">
        <f>IF(E4378&lt;0,"0-",IF(E4378=0,"0",IF(E4378&lt;3.01,"0+ to 3",IF(E4378&lt;6.01,"3+ to 6",IF(E4378&lt;9.01,"6+ to 9",IF(E4378&lt;12.01,"9+ to 12",IF(E4378&lt;15.01,"12+ to 15",IF(E4378&lt;18.01,"15+ to 18",IF(E4378&lt;21.01,"18+ to 21",IF(E4378&lt;24.01,"21+ to 24",IF(E4378&lt;27.01,"24+ to 27",IF(E4378&lt;30.01,"27+ to 30","30+"))))))))))))</f>
        <v>0-</v>
      </c>
      <c r="H4378" s="7" t="str">
        <f>IF(F4378&lt;0,"0-",IF(F4378=0,"0",IF(F4378&lt;3.01,"0+ to 3",IF(F4378&lt;6.01,"3+ to 6",IF(F4378&lt;9.01,"6+ to 9",IF(F4378&lt;12.01,"9+ to 12",IF(F4378&lt;15.01,"12+ to 15",IF(F4378&lt;18.01,"15+ to 18",IF(F4378&lt;21.01,"18+ to 21",IF(F4378&lt;24.01,"21+ to 24",IF(F4378&lt;27.01,"24+ to 27",IF(F4378&lt;30.01,"27+ to 30","30+"))))))))))))</f>
        <v>12+ to 15</v>
      </c>
      <c r="I4378" t="str">
        <f>IF(G4378&lt;&gt;H4378,"DIFF","")</f>
        <v>DIFF</v>
      </c>
    </row>
    <row r="4379" spans="1:9">
      <c r="A4379" t="s">
        <v>102</v>
      </c>
      <c r="B4379" t="s">
        <v>124</v>
      </c>
      <c r="C4379" s="1">
        <v>118560306</v>
      </c>
      <c r="D4379" s="1">
        <v>2</v>
      </c>
      <c r="E4379" s="1">
        <v>-30</v>
      </c>
      <c r="F4379" s="1">
        <v>2</v>
      </c>
      <c r="G4379" s="7" t="str">
        <f>IF(E4379&lt;0,"0-",IF(E4379=0,"0",IF(E4379&lt;3.01,"0+ to 3",IF(E4379&lt;6.01,"3+ to 6",IF(E4379&lt;9.01,"6+ to 9",IF(E4379&lt;12.01,"9+ to 12",IF(E4379&lt;15.01,"12+ to 15",IF(E4379&lt;18.01,"15+ to 18",IF(E4379&lt;21.01,"18+ to 21",IF(E4379&lt;24.01,"21+ to 24",IF(E4379&lt;27.01,"24+ to 27",IF(E4379&lt;30.01,"27+ to 30","30+"))))))))))))</f>
        <v>0-</v>
      </c>
      <c r="H4379" s="7" t="str">
        <f>IF(F4379&lt;0,"0-",IF(F4379=0,"0",IF(F4379&lt;3.01,"0+ to 3",IF(F4379&lt;6.01,"3+ to 6",IF(F4379&lt;9.01,"6+ to 9",IF(F4379&lt;12.01,"9+ to 12",IF(F4379&lt;15.01,"12+ to 15",IF(F4379&lt;18.01,"15+ to 18",IF(F4379&lt;21.01,"18+ to 21",IF(F4379&lt;24.01,"21+ to 24",IF(F4379&lt;27.01,"24+ to 27",IF(F4379&lt;30.01,"27+ to 30","30+"))))))))))))</f>
        <v>0+ to 3</v>
      </c>
      <c r="I4379" t="str">
        <f>IF(G4379&lt;&gt;H4379,"DIFF","")</f>
        <v>DIFF</v>
      </c>
    </row>
    <row r="4380" spans="1:9">
      <c r="A4380" t="s">
        <v>140</v>
      </c>
      <c r="B4380" t="s">
        <v>124</v>
      </c>
      <c r="C4380" s="1">
        <v>118560311</v>
      </c>
      <c r="D4380" s="1">
        <v>3</v>
      </c>
      <c r="E4380" s="1">
        <v>-50</v>
      </c>
      <c r="F4380" s="1">
        <v>0</v>
      </c>
      <c r="G4380" s="7" t="str">
        <f>IF(E4380&lt;0,"0-",IF(E4380=0,"0",IF(E4380&lt;3.01,"0+ to 3",IF(E4380&lt;6.01,"3+ to 6",IF(E4380&lt;9.01,"6+ to 9",IF(E4380&lt;12.01,"9+ to 12",IF(E4380&lt;15.01,"12+ to 15",IF(E4380&lt;18.01,"15+ to 18",IF(E4380&lt;21.01,"18+ to 21",IF(E4380&lt;24.01,"21+ to 24",IF(E4380&lt;27.01,"24+ to 27",IF(E4380&lt;30.01,"27+ to 30","30+"))))))))))))</f>
        <v>0-</v>
      </c>
      <c r="H4380" s="7" t="str">
        <f>IF(F4380&lt;0,"0-",IF(F4380=0,"0",IF(F4380&lt;3.01,"0+ to 3",IF(F4380&lt;6.01,"3+ to 6",IF(F4380&lt;9.01,"6+ to 9",IF(F4380&lt;12.01,"9+ to 12",IF(F4380&lt;15.01,"12+ to 15",IF(F4380&lt;18.01,"15+ to 18",IF(F4380&lt;21.01,"18+ to 21",IF(F4380&lt;24.01,"21+ to 24",IF(F4380&lt;27.01,"24+ to 27",IF(F4380&lt;30.01,"27+ to 30","30+"))))))))))))</f>
        <v>0</v>
      </c>
      <c r="I4380" t="str">
        <f>IF(G4380&lt;&gt;H4380,"DIFF","")</f>
        <v>DIFF</v>
      </c>
    </row>
    <row r="4381" spans="1:9">
      <c r="A4381" t="s">
        <v>103</v>
      </c>
      <c r="B4381" t="s">
        <v>123</v>
      </c>
      <c r="C4381" s="1">
        <v>118577191</v>
      </c>
      <c r="D4381" s="1">
        <v>2</v>
      </c>
      <c r="E4381" s="1">
        <v>-25</v>
      </c>
      <c r="F4381" s="1">
        <v>31</v>
      </c>
      <c r="G4381" s="7" t="str">
        <f>IF(E4381&lt;0,"0-",IF(E4381=0,"0",IF(E4381&lt;3.01,"0+ to 3",IF(E4381&lt;6.01,"3+ to 6",IF(E4381&lt;9.01,"6+ to 9",IF(E4381&lt;12.01,"9+ to 12",IF(E4381&lt;15.01,"12+ to 15",IF(E4381&lt;18.01,"15+ to 18",IF(E4381&lt;21.01,"18+ to 21",IF(E4381&lt;24.01,"21+ to 24",IF(E4381&lt;27.01,"24+ to 27",IF(E4381&lt;30.01,"27+ to 30","30+"))))))))))))</f>
        <v>0-</v>
      </c>
      <c r="H4381" s="7" t="str">
        <f>IF(F4381&lt;0,"0-",IF(F4381=0,"0",IF(F4381&lt;3.01,"0+ to 3",IF(F4381&lt;6.01,"3+ to 6",IF(F4381&lt;9.01,"6+ to 9",IF(F4381&lt;12.01,"9+ to 12",IF(F4381&lt;15.01,"12+ to 15",IF(F4381&lt;18.01,"15+ to 18",IF(F4381&lt;21.01,"18+ to 21",IF(F4381&lt;24.01,"21+ to 24",IF(F4381&lt;27.01,"24+ to 27",IF(F4381&lt;30.01,"27+ to 30","30+"))))))))))))</f>
        <v>30+</v>
      </c>
      <c r="I4381" t="str">
        <f>IF(G4381&lt;&gt;H4381,"DIFF","")</f>
        <v>DIFF</v>
      </c>
    </row>
    <row r="4382" spans="1:9">
      <c r="A4382" t="s">
        <v>102</v>
      </c>
      <c r="B4382" t="s">
        <v>123</v>
      </c>
      <c r="C4382" s="1">
        <v>118617100</v>
      </c>
      <c r="D4382" s="1">
        <v>2</v>
      </c>
      <c r="E4382" s="1">
        <v>-5</v>
      </c>
      <c r="F4382" s="1">
        <v>7</v>
      </c>
      <c r="G4382" s="7" t="str">
        <f>IF(E4382&lt;0,"0-",IF(E4382=0,"0",IF(E4382&lt;3.01,"0+ to 3",IF(E4382&lt;6.01,"3+ to 6",IF(E4382&lt;9.01,"6+ to 9",IF(E4382&lt;12.01,"9+ to 12",IF(E4382&lt;15.01,"12+ to 15",IF(E4382&lt;18.01,"15+ to 18",IF(E4382&lt;21.01,"18+ to 21",IF(E4382&lt;24.01,"21+ to 24",IF(E4382&lt;27.01,"24+ to 27",IF(E4382&lt;30.01,"27+ to 30","30+"))))))))))))</f>
        <v>0-</v>
      </c>
      <c r="H4382" s="7" t="str">
        <f>IF(F4382&lt;0,"0-",IF(F4382=0,"0",IF(F4382&lt;3.01,"0+ to 3",IF(F4382&lt;6.01,"3+ to 6",IF(F4382&lt;9.01,"6+ to 9",IF(F4382&lt;12.01,"9+ to 12",IF(F4382&lt;15.01,"12+ to 15",IF(F4382&lt;18.01,"15+ to 18",IF(F4382&lt;21.01,"18+ to 21",IF(F4382&lt;24.01,"21+ to 24",IF(F4382&lt;27.01,"24+ to 27",IF(F4382&lt;30.01,"27+ to 30","30+"))))))))))))</f>
        <v>6+ to 9</v>
      </c>
      <c r="I4382" t="str">
        <f>IF(G4382&lt;&gt;H4382,"DIFF","")</f>
        <v>DIFF</v>
      </c>
    </row>
    <row r="4383" spans="1:9">
      <c r="A4383" t="s">
        <v>103</v>
      </c>
      <c r="B4383" t="s">
        <v>123</v>
      </c>
      <c r="C4383" s="1">
        <v>118619051</v>
      </c>
      <c r="D4383" s="1">
        <v>2</v>
      </c>
      <c r="E4383" s="1">
        <v>-19</v>
      </c>
      <c r="F4383" s="1">
        <v>55</v>
      </c>
      <c r="G4383" s="7" t="str">
        <f>IF(E4383&lt;0,"0-",IF(E4383=0,"0",IF(E4383&lt;3.01,"0+ to 3",IF(E4383&lt;6.01,"3+ to 6",IF(E4383&lt;9.01,"6+ to 9",IF(E4383&lt;12.01,"9+ to 12",IF(E4383&lt;15.01,"12+ to 15",IF(E4383&lt;18.01,"15+ to 18",IF(E4383&lt;21.01,"18+ to 21",IF(E4383&lt;24.01,"21+ to 24",IF(E4383&lt;27.01,"24+ to 27",IF(E4383&lt;30.01,"27+ to 30","30+"))))))))))))</f>
        <v>0-</v>
      </c>
      <c r="H4383" s="7" t="str">
        <f>IF(F4383&lt;0,"0-",IF(F4383=0,"0",IF(F4383&lt;3.01,"0+ to 3",IF(F4383&lt;6.01,"3+ to 6",IF(F4383&lt;9.01,"6+ to 9",IF(F4383&lt;12.01,"9+ to 12",IF(F4383&lt;15.01,"12+ to 15",IF(F4383&lt;18.01,"15+ to 18",IF(F4383&lt;21.01,"18+ to 21",IF(F4383&lt;24.01,"21+ to 24",IF(F4383&lt;27.01,"24+ to 27",IF(F4383&lt;30.01,"27+ to 30","30+"))))))))))))</f>
        <v>30+</v>
      </c>
      <c r="I4383" t="str">
        <f>IF(G4383&lt;&gt;H4383,"DIFF","")</f>
        <v>DIFF</v>
      </c>
    </row>
    <row r="4384" spans="1:9">
      <c r="A4384" t="s">
        <v>102</v>
      </c>
      <c r="B4384" t="s">
        <v>123</v>
      </c>
      <c r="C4384" s="1">
        <v>118619508</v>
      </c>
      <c r="D4384" s="1">
        <v>2</v>
      </c>
      <c r="E4384" s="1">
        <v>0</v>
      </c>
      <c r="F4384" s="1">
        <v>1</v>
      </c>
      <c r="G4384" s="7" t="str">
        <f>IF(E4384&lt;0,"0-",IF(E4384=0,"0",IF(E4384&lt;3.01,"0+ to 3",IF(E4384&lt;6.01,"3+ to 6",IF(E4384&lt;9.01,"6+ to 9",IF(E4384&lt;12.01,"9+ to 12",IF(E4384&lt;15.01,"12+ to 15",IF(E4384&lt;18.01,"15+ to 18",IF(E4384&lt;21.01,"18+ to 21",IF(E4384&lt;24.01,"21+ to 24",IF(E4384&lt;27.01,"24+ to 27",IF(E4384&lt;30.01,"27+ to 30","30+"))))))))))))</f>
        <v>0</v>
      </c>
      <c r="H4384" s="7" t="str">
        <f>IF(F4384&lt;0,"0-",IF(F4384=0,"0",IF(F4384&lt;3.01,"0+ to 3",IF(F4384&lt;6.01,"3+ to 6",IF(F4384&lt;9.01,"6+ to 9",IF(F4384&lt;12.01,"9+ to 12",IF(F4384&lt;15.01,"12+ to 15",IF(F4384&lt;18.01,"15+ to 18",IF(F4384&lt;21.01,"18+ to 21",IF(F4384&lt;24.01,"21+ to 24",IF(F4384&lt;27.01,"24+ to 27",IF(F4384&lt;30.01,"27+ to 30","30+"))))))))))))</f>
        <v>0+ to 3</v>
      </c>
      <c r="I4384" t="str">
        <f>IF(G4384&lt;&gt;H4384,"DIFF","")</f>
        <v>DIFF</v>
      </c>
    </row>
    <row r="4385" spans="1:9">
      <c r="A4385" t="s">
        <v>102</v>
      </c>
      <c r="B4385" t="s">
        <v>123</v>
      </c>
      <c r="C4385" s="1">
        <v>118619813</v>
      </c>
      <c r="D4385" s="1">
        <v>11</v>
      </c>
      <c r="E4385" s="1">
        <v>-11</v>
      </c>
      <c r="F4385" s="1">
        <v>72</v>
      </c>
      <c r="G4385" s="7" t="str">
        <f>IF(E4385&lt;0,"0-",IF(E4385=0,"0",IF(E4385&lt;3.01,"0+ to 3",IF(E4385&lt;6.01,"3+ to 6",IF(E4385&lt;9.01,"6+ to 9",IF(E4385&lt;12.01,"9+ to 12",IF(E4385&lt;15.01,"12+ to 15",IF(E4385&lt;18.01,"15+ to 18",IF(E4385&lt;21.01,"18+ to 21",IF(E4385&lt;24.01,"21+ to 24",IF(E4385&lt;27.01,"24+ to 27",IF(E4385&lt;30.01,"27+ to 30","30+"))))))))))))</f>
        <v>0-</v>
      </c>
      <c r="H4385" s="7" t="str">
        <f>IF(F4385&lt;0,"0-",IF(F4385=0,"0",IF(F4385&lt;3.01,"0+ to 3",IF(F4385&lt;6.01,"3+ to 6",IF(F4385&lt;9.01,"6+ to 9",IF(F4385&lt;12.01,"9+ to 12",IF(F4385&lt;15.01,"12+ to 15",IF(F4385&lt;18.01,"15+ to 18",IF(F4385&lt;21.01,"18+ to 21",IF(F4385&lt;24.01,"21+ to 24",IF(F4385&lt;27.01,"24+ to 27",IF(F4385&lt;30.01,"27+ to 30","30+"))))))))))))</f>
        <v>30+</v>
      </c>
      <c r="I4385" t="str">
        <f>IF(G4385&lt;&gt;H4385,"DIFF","")</f>
        <v>DIFF</v>
      </c>
    </row>
    <row r="4386" spans="1:9">
      <c r="A4386" t="s">
        <v>102</v>
      </c>
      <c r="B4386" t="s">
        <v>123</v>
      </c>
      <c r="C4386" s="1">
        <v>118622174</v>
      </c>
      <c r="D4386" s="1">
        <v>4</v>
      </c>
      <c r="E4386" s="1">
        <v>-3</v>
      </c>
      <c r="F4386" s="1">
        <v>7</v>
      </c>
      <c r="G4386" s="7" t="str">
        <f>IF(E4386&lt;0,"0-",IF(E4386=0,"0",IF(E4386&lt;3.01,"0+ to 3",IF(E4386&lt;6.01,"3+ to 6",IF(E4386&lt;9.01,"6+ to 9",IF(E4386&lt;12.01,"9+ to 12",IF(E4386&lt;15.01,"12+ to 15",IF(E4386&lt;18.01,"15+ to 18",IF(E4386&lt;21.01,"18+ to 21",IF(E4386&lt;24.01,"21+ to 24",IF(E4386&lt;27.01,"24+ to 27",IF(E4386&lt;30.01,"27+ to 30","30+"))))))))))))</f>
        <v>0-</v>
      </c>
      <c r="H4386" s="7" t="str">
        <f>IF(F4386&lt;0,"0-",IF(F4386=0,"0",IF(F4386&lt;3.01,"0+ to 3",IF(F4386&lt;6.01,"3+ to 6",IF(F4386&lt;9.01,"6+ to 9",IF(F4386&lt;12.01,"9+ to 12",IF(F4386&lt;15.01,"12+ to 15",IF(F4386&lt;18.01,"15+ to 18",IF(F4386&lt;21.01,"18+ to 21",IF(F4386&lt;24.01,"21+ to 24",IF(F4386&lt;27.01,"24+ to 27",IF(F4386&lt;30.01,"27+ to 30","30+"))))))))))))</f>
        <v>6+ to 9</v>
      </c>
      <c r="I4386" t="str">
        <f>IF(G4386&lt;&gt;H4386,"DIFF","")</f>
        <v>DIFF</v>
      </c>
    </row>
    <row r="4387" spans="1:9">
      <c r="A4387" t="s">
        <v>102</v>
      </c>
      <c r="B4387" t="s">
        <v>123</v>
      </c>
      <c r="C4387" s="1">
        <v>118622175</v>
      </c>
      <c r="D4387" s="1">
        <v>4</v>
      </c>
      <c r="E4387" s="1">
        <v>0</v>
      </c>
      <c r="F4387" s="1">
        <v>0</v>
      </c>
      <c r="G4387" s="7" t="str">
        <f>IF(E4387&lt;0,"0-",IF(E4387=0,"0",IF(E4387&lt;3.01,"0+ to 3",IF(E4387&lt;6.01,"3+ to 6",IF(E4387&lt;9.01,"6+ to 9",IF(E4387&lt;12.01,"9+ to 12",IF(E4387&lt;15.01,"12+ to 15",IF(E4387&lt;18.01,"15+ to 18",IF(E4387&lt;21.01,"18+ to 21",IF(E4387&lt;24.01,"21+ to 24",IF(E4387&lt;27.01,"24+ to 27",IF(E4387&lt;30.01,"27+ to 30","30+"))))))))))))</f>
        <v>0</v>
      </c>
      <c r="H4387" s="7" t="str">
        <f>IF(F4387&lt;0,"0-",IF(F4387=0,"0",IF(F4387&lt;3.01,"0+ to 3",IF(F4387&lt;6.01,"3+ to 6",IF(F4387&lt;9.01,"6+ to 9",IF(F4387&lt;12.01,"9+ to 12",IF(F4387&lt;15.01,"12+ to 15",IF(F4387&lt;18.01,"15+ to 18",IF(F4387&lt;21.01,"18+ to 21",IF(F4387&lt;24.01,"21+ to 24",IF(F4387&lt;27.01,"24+ to 27",IF(F4387&lt;30.01,"27+ to 30","30+"))))))))))))</f>
        <v>0</v>
      </c>
      <c r="I4387" t="str">
        <f>IF(G4387&lt;&gt;H4387,"DIFF","")</f>
        <v/>
      </c>
    </row>
    <row r="4388" spans="1:9">
      <c r="A4388" t="s">
        <v>102</v>
      </c>
      <c r="B4388" t="s">
        <v>123</v>
      </c>
      <c r="C4388" s="1">
        <v>118622521</v>
      </c>
      <c r="D4388" s="1">
        <v>2</v>
      </c>
      <c r="E4388" s="1">
        <v>-2</v>
      </c>
      <c r="F4388" s="1">
        <v>7</v>
      </c>
      <c r="G4388" s="7" t="str">
        <f>IF(E4388&lt;0,"0-",IF(E4388=0,"0",IF(E4388&lt;3.01,"0+ to 3",IF(E4388&lt;6.01,"3+ to 6",IF(E4388&lt;9.01,"6+ to 9",IF(E4388&lt;12.01,"9+ to 12",IF(E4388&lt;15.01,"12+ to 15",IF(E4388&lt;18.01,"15+ to 18",IF(E4388&lt;21.01,"18+ to 21",IF(E4388&lt;24.01,"21+ to 24",IF(E4388&lt;27.01,"24+ to 27",IF(E4388&lt;30.01,"27+ to 30","30+"))))))))))))</f>
        <v>0-</v>
      </c>
      <c r="H4388" s="7" t="str">
        <f>IF(F4388&lt;0,"0-",IF(F4388=0,"0",IF(F4388&lt;3.01,"0+ to 3",IF(F4388&lt;6.01,"3+ to 6",IF(F4388&lt;9.01,"6+ to 9",IF(F4388&lt;12.01,"9+ to 12",IF(F4388&lt;15.01,"12+ to 15",IF(F4388&lt;18.01,"15+ to 18",IF(F4388&lt;21.01,"18+ to 21",IF(F4388&lt;24.01,"21+ to 24",IF(F4388&lt;27.01,"24+ to 27",IF(F4388&lt;30.01,"27+ to 30","30+"))))))))))))</f>
        <v>6+ to 9</v>
      </c>
      <c r="I4388" t="str">
        <f>IF(G4388&lt;&gt;H4388,"DIFF","")</f>
        <v>DIFF</v>
      </c>
    </row>
    <row r="4389" spans="1:9">
      <c r="A4389" t="s">
        <v>102</v>
      </c>
      <c r="B4389" t="s">
        <v>123</v>
      </c>
      <c r="C4389" s="1">
        <v>118622747</v>
      </c>
      <c r="D4389" s="1">
        <v>2</v>
      </c>
      <c r="E4389" s="1">
        <v>-5</v>
      </c>
      <c r="F4389" s="1">
        <v>8</v>
      </c>
      <c r="G4389" s="7" t="str">
        <f>IF(E4389&lt;0,"0-",IF(E4389=0,"0",IF(E4389&lt;3.01,"0+ to 3",IF(E4389&lt;6.01,"3+ to 6",IF(E4389&lt;9.01,"6+ to 9",IF(E4389&lt;12.01,"9+ to 12",IF(E4389&lt;15.01,"12+ to 15",IF(E4389&lt;18.01,"15+ to 18",IF(E4389&lt;21.01,"18+ to 21",IF(E4389&lt;24.01,"21+ to 24",IF(E4389&lt;27.01,"24+ to 27",IF(E4389&lt;30.01,"27+ to 30","30+"))))))))))))</f>
        <v>0-</v>
      </c>
      <c r="H4389" s="7" t="str">
        <f>IF(F4389&lt;0,"0-",IF(F4389=0,"0",IF(F4389&lt;3.01,"0+ to 3",IF(F4389&lt;6.01,"3+ to 6",IF(F4389&lt;9.01,"6+ to 9",IF(F4389&lt;12.01,"9+ to 12",IF(F4389&lt;15.01,"12+ to 15",IF(F4389&lt;18.01,"15+ to 18",IF(F4389&lt;21.01,"18+ to 21",IF(F4389&lt;24.01,"21+ to 24",IF(F4389&lt;27.01,"24+ to 27",IF(F4389&lt;30.01,"27+ to 30","30+"))))))))))))</f>
        <v>6+ to 9</v>
      </c>
      <c r="I4389" t="str">
        <f>IF(G4389&lt;&gt;H4389,"DIFF","")</f>
        <v>DIFF</v>
      </c>
    </row>
    <row r="4390" spans="1:9">
      <c r="A4390" t="s">
        <v>102</v>
      </c>
      <c r="B4390" t="s">
        <v>123</v>
      </c>
      <c r="C4390" s="1">
        <v>118624195</v>
      </c>
      <c r="D4390" s="1">
        <v>2</v>
      </c>
      <c r="E4390" s="1">
        <v>-6</v>
      </c>
      <c r="F4390" s="1">
        <v>9</v>
      </c>
      <c r="G4390" s="7" t="str">
        <f>IF(E4390&lt;0,"0-",IF(E4390=0,"0",IF(E4390&lt;3.01,"0+ to 3",IF(E4390&lt;6.01,"3+ to 6",IF(E4390&lt;9.01,"6+ to 9",IF(E4390&lt;12.01,"9+ to 12",IF(E4390&lt;15.01,"12+ to 15",IF(E4390&lt;18.01,"15+ to 18",IF(E4390&lt;21.01,"18+ to 21",IF(E4390&lt;24.01,"21+ to 24",IF(E4390&lt;27.01,"24+ to 27",IF(E4390&lt;30.01,"27+ to 30","30+"))))))))))))</f>
        <v>0-</v>
      </c>
      <c r="H4390" s="7" t="str">
        <f>IF(F4390&lt;0,"0-",IF(F4390=0,"0",IF(F4390&lt;3.01,"0+ to 3",IF(F4390&lt;6.01,"3+ to 6",IF(F4390&lt;9.01,"6+ to 9",IF(F4390&lt;12.01,"9+ to 12",IF(F4390&lt;15.01,"12+ to 15",IF(F4390&lt;18.01,"15+ to 18",IF(F4390&lt;21.01,"18+ to 21",IF(F4390&lt;24.01,"21+ to 24",IF(F4390&lt;27.01,"24+ to 27",IF(F4390&lt;30.01,"27+ to 30","30+"))))))))))))</f>
        <v>6+ to 9</v>
      </c>
      <c r="I4390" t="str">
        <f>IF(G4390&lt;&gt;H4390,"DIFF","")</f>
        <v>DIFF</v>
      </c>
    </row>
    <row r="4391" spans="1:9">
      <c r="A4391" t="s">
        <v>102</v>
      </c>
      <c r="B4391" t="s">
        <v>123</v>
      </c>
      <c r="C4391" s="1">
        <v>118624779</v>
      </c>
      <c r="D4391" s="1">
        <v>2</v>
      </c>
      <c r="E4391" s="1">
        <v>0</v>
      </c>
      <c r="F4391" s="1">
        <v>0</v>
      </c>
      <c r="G4391" s="7" t="str">
        <f>IF(E4391&lt;0,"0-",IF(E4391=0,"0",IF(E4391&lt;3.01,"0+ to 3",IF(E4391&lt;6.01,"3+ to 6",IF(E4391&lt;9.01,"6+ to 9",IF(E4391&lt;12.01,"9+ to 12",IF(E4391&lt;15.01,"12+ to 15",IF(E4391&lt;18.01,"15+ to 18",IF(E4391&lt;21.01,"18+ to 21",IF(E4391&lt;24.01,"21+ to 24",IF(E4391&lt;27.01,"24+ to 27",IF(E4391&lt;30.01,"27+ to 30","30+"))))))))))))</f>
        <v>0</v>
      </c>
      <c r="H4391" s="7" t="str">
        <f>IF(F4391&lt;0,"0-",IF(F4391=0,"0",IF(F4391&lt;3.01,"0+ to 3",IF(F4391&lt;6.01,"3+ to 6",IF(F4391&lt;9.01,"6+ to 9",IF(F4391&lt;12.01,"9+ to 12",IF(F4391&lt;15.01,"12+ to 15",IF(F4391&lt;18.01,"15+ to 18",IF(F4391&lt;21.01,"18+ to 21",IF(F4391&lt;24.01,"21+ to 24",IF(F4391&lt;27.01,"24+ to 27",IF(F4391&lt;30.01,"27+ to 30","30+"))))))))))))</f>
        <v>0</v>
      </c>
      <c r="I4391" t="str">
        <f>IF(G4391&lt;&gt;H4391,"DIFF","")</f>
        <v/>
      </c>
    </row>
    <row r="4392" spans="1:9">
      <c r="A4392" t="s">
        <v>102</v>
      </c>
      <c r="B4392" t="s">
        <v>123</v>
      </c>
      <c r="C4392" s="1">
        <v>118625114</v>
      </c>
      <c r="D4392" s="1">
        <v>2</v>
      </c>
      <c r="E4392" s="1">
        <v>0</v>
      </c>
      <c r="F4392" s="1">
        <v>5</v>
      </c>
      <c r="G4392" s="7" t="str">
        <f>IF(E4392&lt;0,"0-",IF(E4392=0,"0",IF(E4392&lt;3.01,"0+ to 3",IF(E4392&lt;6.01,"3+ to 6",IF(E4392&lt;9.01,"6+ to 9",IF(E4392&lt;12.01,"9+ to 12",IF(E4392&lt;15.01,"12+ to 15",IF(E4392&lt;18.01,"15+ to 18",IF(E4392&lt;21.01,"18+ to 21",IF(E4392&lt;24.01,"21+ to 24",IF(E4392&lt;27.01,"24+ to 27",IF(E4392&lt;30.01,"27+ to 30","30+"))))))))))))</f>
        <v>0</v>
      </c>
      <c r="H4392" s="7" t="str">
        <f>IF(F4392&lt;0,"0-",IF(F4392=0,"0",IF(F4392&lt;3.01,"0+ to 3",IF(F4392&lt;6.01,"3+ to 6",IF(F4392&lt;9.01,"6+ to 9",IF(F4392&lt;12.01,"9+ to 12",IF(F4392&lt;15.01,"12+ to 15",IF(F4392&lt;18.01,"15+ to 18",IF(F4392&lt;21.01,"18+ to 21",IF(F4392&lt;24.01,"21+ to 24",IF(F4392&lt;27.01,"24+ to 27",IF(F4392&lt;30.01,"27+ to 30","30+"))))))))))))</f>
        <v>3+ to 6</v>
      </c>
      <c r="I4392" t="str">
        <f>IF(G4392&lt;&gt;H4392,"DIFF","")</f>
        <v>DIFF</v>
      </c>
    </row>
    <row r="4393" spans="1:9">
      <c r="A4393" t="s">
        <v>102</v>
      </c>
      <c r="B4393" t="s">
        <v>123</v>
      </c>
      <c r="C4393" s="1">
        <v>118638204</v>
      </c>
      <c r="D4393" s="1">
        <v>3</v>
      </c>
      <c r="E4393" s="1">
        <v>-63</v>
      </c>
      <c r="F4393" s="1">
        <v>246</v>
      </c>
      <c r="G4393" s="7" t="str">
        <f>IF(E4393&lt;0,"0-",IF(E4393=0,"0",IF(E4393&lt;3.01,"0+ to 3",IF(E4393&lt;6.01,"3+ to 6",IF(E4393&lt;9.01,"6+ to 9",IF(E4393&lt;12.01,"9+ to 12",IF(E4393&lt;15.01,"12+ to 15",IF(E4393&lt;18.01,"15+ to 18",IF(E4393&lt;21.01,"18+ to 21",IF(E4393&lt;24.01,"21+ to 24",IF(E4393&lt;27.01,"24+ to 27",IF(E4393&lt;30.01,"27+ to 30","30+"))))))))))))</f>
        <v>0-</v>
      </c>
      <c r="H4393" s="7" t="str">
        <f>IF(F4393&lt;0,"0-",IF(F4393=0,"0",IF(F4393&lt;3.01,"0+ to 3",IF(F4393&lt;6.01,"3+ to 6",IF(F4393&lt;9.01,"6+ to 9",IF(F4393&lt;12.01,"9+ to 12",IF(F4393&lt;15.01,"12+ to 15",IF(F4393&lt;18.01,"15+ to 18",IF(F4393&lt;21.01,"18+ to 21",IF(F4393&lt;24.01,"21+ to 24",IF(F4393&lt;27.01,"24+ to 27",IF(F4393&lt;30.01,"27+ to 30","30+"))))))))))))</f>
        <v>30+</v>
      </c>
      <c r="I4393" t="str">
        <f>IF(G4393&lt;&gt;H4393,"DIFF","")</f>
        <v>DIFF</v>
      </c>
    </row>
    <row r="4394" spans="1:9">
      <c r="A4394" t="s">
        <v>102</v>
      </c>
      <c r="B4394" t="s">
        <v>122</v>
      </c>
      <c r="C4394" s="1">
        <v>118673397</v>
      </c>
      <c r="D4394" s="1">
        <v>2</v>
      </c>
      <c r="E4394" s="1">
        <v>-4</v>
      </c>
      <c r="F4394" s="1">
        <v>9</v>
      </c>
      <c r="G4394" s="7" t="str">
        <f>IF(E4394&lt;0,"0-",IF(E4394=0,"0",IF(E4394&lt;3.01,"0+ to 3",IF(E4394&lt;6.01,"3+ to 6",IF(E4394&lt;9.01,"6+ to 9",IF(E4394&lt;12.01,"9+ to 12",IF(E4394&lt;15.01,"12+ to 15",IF(E4394&lt;18.01,"15+ to 18",IF(E4394&lt;21.01,"18+ to 21",IF(E4394&lt;24.01,"21+ to 24",IF(E4394&lt;27.01,"24+ to 27",IF(E4394&lt;30.01,"27+ to 30","30+"))))))))))))</f>
        <v>0-</v>
      </c>
      <c r="H4394" s="7" t="str">
        <f>IF(F4394&lt;0,"0-",IF(F4394=0,"0",IF(F4394&lt;3.01,"0+ to 3",IF(F4394&lt;6.01,"3+ to 6",IF(F4394&lt;9.01,"6+ to 9",IF(F4394&lt;12.01,"9+ to 12",IF(F4394&lt;15.01,"12+ to 15",IF(F4394&lt;18.01,"15+ to 18",IF(F4394&lt;21.01,"18+ to 21",IF(F4394&lt;24.01,"21+ to 24",IF(F4394&lt;27.01,"24+ to 27",IF(F4394&lt;30.01,"27+ to 30","30+"))))))))))))</f>
        <v>6+ to 9</v>
      </c>
      <c r="I4394" t="str">
        <f>IF(G4394&lt;&gt;H4394,"DIFF","")</f>
        <v>DIFF</v>
      </c>
    </row>
    <row r="4395" spans="1:9">
      <c r="A4395" t="s">
        <v>102</v>
      </c>
      <c r="B4395" t="s">
        <v>122</v>
      </c>
      <c r="C4395" s="1">
        <v>118676047</v>
      </c>
      <c r="D4395" s="1">
        <v>8</v>
      </c>
      <c r="E4395" s="1">
        <v>-8</v>
      </c>
      <c r="F4395" s="1">
        <v>-7</v>
      </c>
      <c r="G4395" s="7" t="str">
        <f>IF(E4395&lt;0,"0-",IF(E4395=0,"0",IF(E4395&lt;3.01,"0+ to 3",IF(E4395&lt;6.01,"3+ to 6",IF(E4395&lt;9.01,"6+ to 9",IF(E4395&lt;12.01,"9+ to 12",IF(E4395&lt;15.01,"12+ to 15",IF(E4395&lt;18.01,"15+ to 18",IF(E4395&lt;21.01,"18+ to 21",IF(E4395&lt;24.01,"21+ to 24",IF(E4395&lt;27.01,"24+ to 27",IF(E4395&lt;30.01,"27+ to 30","30+"))))))))))))</f>
        <v>0-</v>
      </c>
      <c r="H4395" s="7" t="str">
        <f>IF(F4395&lt;0,"0-",IF(F4395=0,"0",IF(F4395&lt;3.01,"0+ to 3",IF(F4395&lt;6.01,"3+ to 6",IF(F4395&lt;9.01,"6+ to 9",IF(F4395&lt;12.01,"9+ to 12",IF(F4395&lt;15.01,"12+ to 15",IF(F4395&lt;18.01,"15+ to 18",IF(F4395&lt;21.01,"18+ to 21",IF(F4395&lt;24.01,"21+ to 24",IF(F4395&lt;27.01,"24+ to 27",IF(F4395&lt;30.01,"27+ to 30","30+"))))))))))))</f>
        <v>0-</v>
      </c>
      <c r="I4395" t="str">
        <f>IF(G4395&lt;&gt;H4395,"DIFF","")</f>
        <v/>
      </c>
    </row>
    <row r="4396" spans="1:9">
      <c r="A4396" t="s">
        <v>102</v>
      </c>
      <c r="B4396" t="s">
        <v>122</v>
      </c>
      <c r="C4396" s="1">
        <v>118676156</v>
      </c>
      <c r="D4396" s="1">
        <v>2</v>
      </c>
      <c r="E4396" s="1">
        <v>-5</v>
      </c>
      <c r="F4396" s="1">
        <v>12</v>
      </c>
      <c r="G4396" s="7" t="str">
        <f>IF(E4396&lt;0,"0-",IF(E4396=0,"0",IF(E4396&lt;3.01,"0+ to 3",IF(E4396&lt;6.01,"3+ to 6",IF(E4396&lt;9.01,"6+ to 9",IF(E4396&lt;12.01,"9+ to 12",IF(E4396&lt;15.01,"12+ to 15",IF(E4396&lt;18.01,"15+ to 18",IF(E4396&lt;21.01,"18+ to 21",IF(E4396&lt;24.01,"21+ to 24",IF(E4396&lt;27.01,"24+ to 27",IF(E4396&lt;30.01,"27+ to 30","30+"))))))))))))</f>
        <v>0-</v>
      </c>
      <c r="H4396" s="7" t="str">
        <f>IF(F4396&lt;0,"0-",IF(F4396=0,"0",IF(F4396&lt;3.01,"0+ to 3",IF(F4396&lt;6.01,"3+ to 6",IF(F4396&lt;9.01,"6+ to 9",IF(F4396&lt;12.01,"9+ to 12",IF(F4396&lt;15.01,"12+ to 15",IF(F4396&lt;18.01,"15+ to 18",IF(F4396&lt;21.01,"18+ to 21",IF(F4396&lt;24.01,"21+ to 24",IF(F4396&lt;27.01,"24+ to 27",IF(F4396&lt;30.01,"27+ to 30","30+"))))))))))))</f>
        <v>9+ to 12</v>
      </c>
      <c r="I4396" t="str">
        <f>IF(G4396&lt;&gt;H4396,"DIFF","")</f>
        <v>DIFF</v>
      </c>
    </row>
    <row r="4397" spans="1:9">
      <c r="A4397" t="s">
        <v>102</v>
      </c>
      <c r="B4397" t="s">
        <v>122</v>
      </c>
      <c r="C4397" s="1">
        <v>118677895</v>
      </c>
      <c r="D4397" s="1">
        <v>2</v>
      </c>
      <c r="E4397" s="1">
        <v>-11</v>
      </c>
      <c r="F4397" s="1">
        <v>19</v>
      </c>
      <c r="G4397" s="7" t="str">
        <f>IF(E4397&lt;0,"0-",IF(E4397=0,"0",IF(E4397&lt;3.01,"0+ to 3",IF(E4397&lt;6.01,"3+ to 6",IF(E4397&lt;9.01,"6+ to 9",IF(E4397&lt;12.01,"9+ to 12",IF(E4397&lt;15.01,"12+ to 15",IF(E4397&lt;18.01,"15+ to 18",IF(E4397&lt;21.01,"18+ to 21",IF(E4397&lt;24.01,"21+ to 24",IF(E4397&lt;27.01,"24+ to 27",IF(E4397&lt;30.01,"27+ to 30","30+"))))))))))))</f>
        <v>0-</v>
      </c>
      <c r="H4397" s="7" t="str">
        <f>IF(F4397&lt;0,"0-",IF(F4397=0,"0",IF(F4397&lt;3.01,"0+ to 3",IF(F4397&lt;6.01,"3+ to 6",IF(F4397&lt;9.01,"6+ to 9",IF(F4397&lt;12.01,"9+ to 12",IF(F4397&lt;15.01,"12+ to 15",IF(F4397&lt;18.01,"15+ to 18",IF(F4397&lt;21.01,"18+ to 21",IF(F4397&lt;24.01,"21+ to 24",IF(F4397&lt;27.01,"24+ to 27",IF(F4397&lt;30.01,"27+ to 30","30+"))))))))))))</f>
        <v>18+ to 21</v>
      </c>
      <c r="I4397" t="str">
        <f>IF(G4397&lt;&gt;H4397,"DIFF","")</f>
        <v>DIFF</v>
      </c>
    </row>
    <row r="4398" spans="1:9">
      <c r="A4398" t="s">
        <v>102</v>
      </c>
      <c r="B4398" t="s">
        <v>122</v>
      </c>
      <c r="C4398" s="1">
        <v>118678122</v>
      </c>
      <c r="D4398" s="1">
        <v>2</v>
      </c>
      <c r="E4398" s="1">
        <v>-6</v>
      </c>
      <c r="F4398" s="1">
        <v>12</v>
      </c>
      <c r="G4398" s="7" t="str">
        <f>IF(E4398&lt;0,"0-",IF(E4398=0,"0",IF(E4398&lt;3.01,"0+ to 3",IF(E4398&lt;6.01,"3+ to 6",IF(E4398&lt;9.01,"6+ to 9",IF(E4398&lt;12.01,"9+ to 12",IF(E4398&lt;15.01,"12+ to 15",IF(E4398&lt;18.01,"15+ to 18",IF(E4398&lt;21.01,"18+ to 21",IF(E4398&lt;24.01,"21+ to 24",IF(E4398&lt;27.01,"24+ to 27",IF(E4398&lt;30.01,"27+ to 30","30+"))))))))))))</f>
        <v>0-</v>
      </c>
      <c r="H4398" s="7" t="str">
        <f>IF(F4398&lt;0,"0-",IF(F4398=0,"0",IF(F4398&lt;3.01,"0+ to 3",IF(F4398&lt;6.01,"3+ to 6",IF(F4398&lt;9.01,"6+ to 9",IF(F4398&lt;12.01,"9+ to 12",IF(F4398&lt;15.01,"12+ to 15",IF(F4398&lt;18.01,"15+ to 18",IF(F4398&lt;21.01,"18+ to 21",IF(F4398&lt;24.01,"21+ to 24",IF(F4398&lt;27.01,"24+ to 27",IF(F4398&lt;30.01,"27+ to 30","30+"))))))))))))</f>
        <v>9+ to 12</v>
      </c>
      <c r="I4398" t="str">
        <f>IF(G4398&lt;&gt;H4398,"DIFF","")</f>
        <v>DIFF</v>
      </c>
    </row>
    <row r="4399" spans="1:9">
      <c r="A4399" t="s">
        <v>102</v>
      </c>
      <c r="B4399" t="s">
        <v>122</v>
      </c>
      <c r="C4399" s="1">
        <v>118678317</v>
      </c>
      <c r="D4399" s="1">
        <v>10</v>
      </c>
      <c r="E4399" s="1">
        <v>-8</v>
      </c>
      <c r="F4399" s="1">
        <v>41</v>
      </c>
      <c r="G4399" s="7" t="str">
        <f>IF(E4399&lt;0,"0-",IF(E4399=0,"0",IF(E4399&lt;3.01,"0+ to 3",IF(E4399&lt;6.01,"3+ to 6",IF(E4399&lt;9.01,"6+ to 9",IF(E4399&lt;12.01,"9+ to 12",IF(E4399&lt;15.01,"12+ to 15",IF(E4399&lt;18.01,"15+ to 18",IF(E4399&lt;21.01,"18+ to 21",IF(E4399&lt;24.01,"21+ to 24",IF(E4399&lt;27.01,"24+ to 27",IF(E4399&lt;30.01,"27+ to 30","30+"))))))))))))</f>
        <v>0-</v>
      </c>
      <c r="H4399" s="7" t="str">
        <f>IF(F4399&lt;0,"0-",IF(F4399=0,"0",IF(F4399&lt;3.01,"0+ to 3",IF(F4399&lt;6.01,"3+ to 6",IF(F4399&lt;9.01,"6+ to 9",IF(F4399&lt;12.01,"9+ to 12",IF(F4399&lt;15.01,"12+ to 15",IF(F4399&lt;18.01,"15+ to 18",IF(F4399&lt;21.01,"18+ to 21",IF(F4399&lt;24.01,"21+ to 24",IF(F4399&lt;27.01,"24+ to 27",IF(F4399&lt;30.01,"27+ to 30","30+"))))))))))))</f>
        <v>30+</v>
      </c>
      <c r="I4399" t="str">
        <f>IF(G4399&lt;&gt;H4399,"DIFF","")</f>
        <v>DIFF</v>
      </c>
    </row>
    <row r="4400" spans="1:9">
      <c r="A4400" t="s">
        <v>102</v>
      </c>
      <c r="B4400" t="s">
        <v>122</v>
      </c>
      <c r="C4400" s="1">
        <v>118682897</v>
      </c>
      <c r="D4400" s="1">
        <v>2</v>
      </c>
      <c r="E4400" s="1">
        <v>-2</v>
      </c>
      <c r="F4400" s="1">
        <v>8</v>
      </c>
      <c r="G4400" s="7" t="str">
        <f>IF(E4400&lt;0,"0-",IF(E4400=0,"0",IF(E4400&lt;3.01,"0+ to 3",IF(E4400&lt;6.01,"3+ to 6",IF(E4400&lt;9.01,"6+ to 9",IF(E4400&lt;12.01,"9+ to 12",IF(E4400&lt;15.01,"12+ to 15",IF(E4400&lt;18.01,"15+ to 18",IF(E4400&lt;21.01,"18+ to 21",IF(E4400&lt;24.01,"21+ to 24",IF(E4400&lt;27.01,"24+ to 27",IF(E4400&lt;30.01,"27+ to 30","30+"))))))))))))</f>
        <v>0-</v>
      </c>
      <c r="H4400" s="7" t="str">
        <f>IF(F4400&lt;0,"0-",IF(F4400=0,"0",IF(F4400&lt;3.01,"0+ to 3",IF(F4400&lt;6.01,"3+ to 6",IF(F4400&lt;9.01,"6+ to 9",IF(F4400&lt;12.01,"9+ to 12",IF(F4400&lt;15.01,"12+ to 15",IF(F4400&lt;18.01,"15+ to 18",IF(F4400&lt;21.01,"18+ to 21",IF(F4400&lt;24.01,"21+ to 24",IF(F4400&lt;27.01,"24+ to 27",IF(F4400&lt;30.01,"27+ to 30","30+"))))))))))))</f>
        <v>6+ to 9</v>
      </c>
      <c r="I4400" t="str">
        <f>IF(G4400&lt;&gt;H4400,"DIFF","")</f>
        <v>DIFF</v>
      </c>
    </row>
    <row r="4401" spans="1:9">
      <c r="A4401" t="s">
        <v>102</v>
      </c>
      <c r="B4401" t="s">
        <v>122</v>
      </c>
      <c r="C4401" s="1">
        <v>118683011</v>
      </c>
      <c r="D4401" s="1">
        <v>2</v>
      </c>
      <c r="E4401" s="1">
        <v>0</v>
      </c>
      <c r="F4401" s="1">
        <v>6</v>
      </c>
      <c r="G4401" s="7" t="str">
        <f>IF(E4401&lt;0,"0-",IF(E4401=0,"0",IF(E4401&lt;3.01,"0+ to 3",IF(E4401&lt;6.01,"3+ to 6",IF(E4401&lt;9.01,"6+ to 9",IF(E4401&lt;12.01,"9+ to 12",IF(E4401&lt;15.01,"12+ to 15",IF(E4401&lt;18.01,"15+ to 18",IF(E4401&lt;21.01,"18+ to 21",IF(E4401&lt;24.01,"21+ to 24",IF(E4401&lt;27.01,"24+ to 27",IF(E4401&lt;30.01,"27+ to 30","30+"))))))))))))</f>
        <v>0</v>
      </c>
      <c r="H4401" s="7" t="str">
        <f>IF(F4401&lt;0,"0-",IF(F4401=0,"0",IF(F4401&lt;3.01,"0+ to 3",IF(F4401&lt;6.01,"3+ to 6",IF(F4401&lt;9.01,"6+ to 9",IF(F4401&lt;12.01,"9+ to 12",IF(F4401&lt;15.01,"12+ to 15",IF(F4401&lt;18.01,"15+ to 18",IF(F4401&lt;21.01,"18+ to 21",IF(F4401&lt;24.01,"21+ to 24",IF(F4401&lt;27.01,"24+ to 27",IF(F4401&lt;30.01,"27+ to 30","30+"))))))))))))</f>
        <v>3+ to 6</v>
      </c>
      <c r="I4401" t="str">
        <f>IF(G4401&lt;&gt;H4401,"DIFF","")</f>
        <v>DIFF</v>
      </c>
    </row>
    <row r="4402" spans="1:9">
      <c r="A4402" t="s">
        <v>102</v>
      </c>
      <c r="B4402" t="s">
        <v>122</v>
      </c>
      <c r="C4402" s="1">
        <v>118683523</v>
      </c>
      <c r="D4402" s="1">
        <v>12</v>
      </c>
      <c r="E4402" s="1">
        <v>-4</v>
      </c>
      <c r="F4402" s="1">
        <v>-2</v>
      </c>
      <c r="G4402" s="7" t="str">
        <f>IF(E4402&lt;0,"0-",IF(E4402=0,"0",IF(E4402&lt;3.01,"0+ to 3",IF(E4402&lt;6.01,"3+ to 6",IF(E4402&lt;9.01,"6+ to 9",IF(E4402&lt;12.01,"9+ to 12",IF(E4402&lt;15.01,"12+ to 15",IF(E4402&lt;18.01,"15+ to 18",IF(E4402&lt;21.01,"18+ to 21",IF(E4402&lt;24.01,"21+ to 24",IF(E4402&lt;27.01,"24+ to 27",IF(E4402&lt;30.01,"27+ to 30","30+"))))))))))))</f>
        <v>0-</v>
      </c>
      <c r="H4402" s="7" t="str">
        <f>IF(F4402&lt;0,"0-",IF(F4402=0,"0",IF(F4402&lt;3.01,"0+ to 3",IF(F4402&lt;6.01,"3+ to 6",IF(F4402&lt;9.01,"6+ to 9",IF(F4402&lt;12.01,"9+ to 12",IF(F4402&lt;15.01,"12+ to 15",IF(F4402&lt;18.01,"15+ to 18",IF(F4402&lt;21.01,"18+ to 21",IF(F4402&lt;24.01,"21+ to 24",IF(F4402&lt;27.01,"24+ to 27",IF(F4402&lt;30.01,"27+ to 30","30+"))))))))))))</f>
        <v>0-</v>
      </c>
      <c r="I4402" t="str">
        <f>IF(G4402&lt;&gt;H4402,"DIFF","")</f>
        <v/>
      </c>
    </row>
    <row r="4403" spans="1:9">
      <c r="A4403" t="s">
        <v>102</v>
      </c>
      <c r="B4403" t="s">
        <v>122</v>
      </c>
      <c r="C4403" s="1">
        <v>118683613</v>
      </c>
      <c r="D4403" s="1">
        <v>2</v>
      </c>
      <c r="E4403" s="1">
        <v>-8</v>
      </c>
      <c r="F4403" s="1">
        <v>11</v>
      </c>
      <c r="G4403" s="7" t="str">
        <f>IF(E4403&lt;0,"0-",IF(E4403=0,"0",IF(E4403&lt;3.01,"0+ to 3",IF(E4403&lt;6.01,"3+ to 6",IF(E4403&lt;9.01,"6+ to 9",IF(E4403&lt;12.01,"9+ to 12",IF(E4403&lt;15.01,"12+ to 15",IF(E4403&lt;18.01,"15+ to 18",IF(E4403&lt;21.01,"18+ to 21",IF(E4403&lt;24.01,"21+ to 24",IF(E4403&lt;27.01,"24+ to 27",IF(E4403&lt;30.01,"27+ to 30","30+"))))))))))))</f>
        <v>0-</v>
      </c>
      <c r="H4403" s="7" t="str">
        <f>IF(F4403&lt;0,"0-",IF(F4403=0,"0",IF(F4403&lt;3.01,"0+ to 3",IF(F4403&lt;6.01,"3+ to 6",IF(F4403&lt;9.01,"6+ to 9",IF(F4403&lt;12.01,"9+ to 12",IF(F4403&lt;15.01,"12+ to 15",IF(F4403&lt;18.01,"15+ to 18",IF(F4403&lt;21.01,"18+ to 21",IF(F4403&lt;24.01,"21+ to 24",IF(F4403&lt;27.01,"24+ to 27",IF(F4403&lt;30.01,"27+ to 30","30+"))))))))))))</f>
        <v>9+ to 12</v>
      </c>
      <c r="I4403" t="str">
        <f>IF(G4403&lt;&gt;H4403,"DIFF","")</f>
        <v>DIFF</v>
      </c>
    </row>
    <row r="4404" spans="1:9">
      <c r="A4404" t="s">
        <v>102</v>
      </c>
      <c r="B4404" t="s">
        <v>122</v>
      </c>
      <c r="C4404" s="1">
        <v>118684481</v>
      </c>
      <c r="D4404" s="1">
        <v>2</v>
      </c>
      <c r="E4404" s="1">
        <v>-11</v>
      </c>
      <c r="F4404" s="1">
        <v>13</v>
      </c>
      <c r="G4404" s="7" t="str">
        <f>IF(E4404&lt;0,"0-",IF(E4404=0,"0",IF(E4404&lt;3.01,"0+ to 3",IF(E4404&lt;6.01,"3+ to 6",IF(E4404&lt;9.01,"6+ to 9",IF(E4404&lt;12.01,"9+ to 12",IF(E4404&lt;15.01,"12+ to 15",IF(E4404&lt;18.01,"15+ to 18",IF(E4404&lt;21.01,"18+ to 21",IF(E4404&lt;24.01,"21+ to 24",IF(E4404&lt;27.01,"24+ to 27",IF(E4404&lt;30.01,"27+ to 30","30+"))))))))))))</f>
        <v>0-</v>
      </c>
      <c r="H4404" s="7" t="str">
        <f>IF(F4404&lt;0,"0-",IF(F4404=0,"0",IF(F4404&lt;3.01,"0+ to 3",IF(F4404&lt;6.01,"3+ to 6",IF(F4404&lt;9.01,"6+ to 9",IF(F4404&lt;12.01,"9+ to 12",IF(F4404&lt;15.01,"12+ to 15",IF(F4404&lt;18.01,"15+ to 18",IF(F4404&lt;21.01,"18+ to 21",IF(F4404&lt;24.01,"21+ to 24",IF(F4404&lt;27.01,"24+ to 27",IF(F4404&lt;30.01,"27+ to 30","30+"))))))))))))</f>
        <v>12+ to 15</v>
      </c>
      <c r="I4404" t="str">
        <f>IF(G4404&lt;&gt;H4404,"DIFF","")</f>
        <v>DIFF</v>
      </c>
    </row>
    <row r="4405" spans="1:9">
      <c r="A4405" t="s">
        <v>102</v>
      </c>
      <c r="B4405" t="s">
        <v>122</v>
      </c>
      <c r="C4405" s="1">
        <v>118685612</v>
      </c>
      <c r="D4405" s="1">
        <v>9</v>
      </c>
      <c r="E4405" s="1">
        <v>0</v>
      </c>
      <c r="F4405" s="1">
        <v>0</v>
      </c>
      <c r="G4405" s="7" t="str">
        <f>IF(E4405&lt;0,"0-",IF(E4405=0,"0",IF(E4405&lt;3.01,"0+ to 3",IF(E4405&lt;6.01,"3+ to 6",IF(E4405&lt;9.01,"6+ to 9",IF(E4405&lt;12.01,"9+ to 12",IF(E4405&lt;15.01,"12+ to 15",IF(E4405&lt;18.01,"15+ to 18",IF(E4405&lt;21.01,"18+ to 21",IF(E4405&lt;24.01,"21+ to 24",IF(E4405&lt;27.01,"24+ to 27",IF(E4405&lt;30.01,"27+ to 30","30+"))))))))))))</f>
        <v>0</v>
      </c>
      <c r="H4405" s="7" t="str">
        <f>IF(F4405&lt;0,"0-",IF(F4405=0,"0",IF(F4405&lt;3.01,"0+ to 3",IF(F4405&lt;6.01,"3+ to 6",IF(F4405&lt;9.01,"6+ to 9",IF(F4405&lt;12.01,"9+ to 12",IF(F4405&lt;15.01,"12+ to 15",IF(F4405&lt;18.01,"15+ to 18",IF(F4405&lt;21.01,"18+ to 21",IF(F4405&lt;24.01,"21+ to 24",IF(F4405&lt;27.01,"24+ to 27",IF(F4405&lt;30.01,"27+ to 30","30+"))))))))))))</f>
        <v>0</v>
      </c>
      <c r="I4405" t="str">
        <f>IF(G4405&lt;&gt;H4405,"DIFF","")</f>
        <v/>
      </c>
    </row>
    <row r="4406" spans="1:9">
      <c r="A4406" t="s">
        <v>102</v>
      </c>
      <c r="B4406" t="s">
        <v>122</v>
      </c>
      <c r="C4406" s="1">
        <v>118686043</v>
      </c>
      <c r="D4406" s="1">
        <v>2</v>
      </c>
      <c r="E4406" s="1">
        <v>-4</v>
      </c>
      <c r="F4406" s="1">
        <v>8</v>
      </c>
      <c r="G4406" s="7" t="str">
        <f>IF(E4406&lt;0,"0-",IF(E4406=0,"0",IF(E4406&lt;3.01,"0+ to 3",IF(E4406&lt;6.01,"3+ to 6",IF(E4406&lt;9.01,"6+ to 9",IF(E4406&lt;12.01,"9+ to 12",IF(E4406&lt;15.01,"12+ to 15",IF(E4406&lt;18.01,"15+ to 18",IF(E4406&lt;21.01,"18+ to 21",IF(E4406&lt;24.01,"21+ to 24",IF(E4406&lt;27.01,"24+ to 27",IF(E4406&lt;30.01,"27+ to 30","30+"))))))))))))</f>
        <v>0-</v>
      </c>
      <c r="H4406" s="7" t="str">
        <f>IF(F4406&lt;0,"0-",IF(F4406=0,"0",IF(F4406&lt;3.01,"0+ to 3",IF(F4406&lt;6.01,"3+ to 6",IF(F4406&lt;9.01,"6+ to 9",IF(F4406&lt;12.01,"9+ to 12",IF(F4406&lt;15.01,"12+ to 15",IF(F4406&lt;18.01,"15+ to 18",IF(F4406&lt;21.01,"18+ to 21",IF(F4406&lt;24.01,"21+ to 24",IF(F4406&lt;27.01,"24+ to 27",IF(F4406&lt;30.01,"27+ to 30","30+"))))))))))))</f>
        <v>6+ to 9</v>
      </c>
      <c r="I4406" t="str">
        <f>IF(G4406&lt;&gt;H4406,"DIFF","")</f>
        <v>DIFF</v>
      </c>
    </row>
    <row r="4407" spans="1:9">
      <c r="A4407" t="s">
        <v>102</v>
      </c>
      <c r="B4407" t="s">
        <v>122</v>
      </c>
      <c r="C4407" s="1">
        <v>118687099</v>
      </c>
      <c r="D4407" s="1">
        <v>2</v>
      </c>
      <c r="E4407" s="1">
        <v>-8</v>
      </c>
      <c r="F4407" s="1">
        <v>14</v>
      </c>
      <c r="G4407" s="7" t="str">
        <f>IF(E4407&lt;0,"0-",IF(E4407=0,"0",IF(E4407&lt;3.01,"0+ to 3",IF(E4407&lt;6.01,"3+ to 6",IF(E4407&lt;9.01,"6+ to 9",IF(E4407&lt;12.01,"9+ to 12",IF(E4407&lt;15.01,"12+ to 15",IF(E4407&lt;18.01,"15+ to 18",IF(E4407&lt;21.01,"18+ to 21",IF(E4407&lt;24.01,"21+ to 24",IF(E4407&lt;27.01,"24+ to 27",IF(E4407&lt;30.01,"27+ to 30","30+"))))))))))))</f>
        <v>0-</v>
      </c>
      <c r="H4407" s="7" t="str">
        <f>IF(F4407&lt;0,"0-",IF(F4407=0,"0",IF(F4407&lt;3.01,"0+ to 3",IF(F4407&lt;6.01,"3+ to 6",IF(F4407&lt;9.01,"6+ to 9",IF(F4407&lt;12.01,"9+ to 12",IF(F4407&lt;15.01,"12+ to 15",IF(F4407&lt;18.01,"15+ to 18",IF(F4407&lt;21.01,"18+ to 21",IF(F4407&lt;24.01,"21+ to 24",IF(F4407&lt;27.01,"24+ to 27",IF(F4407&lt;30.01,"27+ to 30","30+"))))))))))))</f>
        <v>12+ to 15</v>
      </c>
      <c r="I4407" t="str">
        <f>IF(G4407&lt;&gt;H4407,"DIFF","")</f>
        <v>DIFF</v>
      </c>
    </row>
    <row r="4408" spans="1:9">
      <c r="A4408" t="s">
        <v>102</v>
      </c>
      <c r="B4408" t="s">
        <v>122</v>
      </c>
      <c r="C4408" s="1">
        <v>118687217</v>
      </c>
      <c r="D4408" s="1">
        <v>2</v>
      </c>
      <c r="E4408" s="1">
        <v>-4</v>
      </c>
      <c r="F4408" s="1">
        <v>0</v>
      </c>
      <c r="G4408" s="7" t="str">
        <f>IF(E4408&lt;0,"0-",IF(E4408=0,"0",IF(E4408&lt;3.01,"0+ to 3",IF(E4408&lt;6.01,"3+ to 6",IF(E4408&lt;9.01,"6+ to 9",IF(E4408&lt;12.01,"9+ to 12",IF(E4408&lt;15.01,"12+ to 15",IF(E4408&lt;18.01,"15+ to 18",IF(E4408&lt;21.01,"18+ to 21",IF(E4408&lt;24.01,"21+ to 24",IF(E4408&lt;27.01,"24+ to 27",IF(E4408&lt;30.01,"27+ to 30","30+"))))))))))))</f>
        <v>0-</v>
      </c>
      <c r="H4408" s="7" t="str">
        <f>IF(F4408&lt;0,"0-",IF(F4408=0,"0",IF(F4408&lt;3.01,"0+ to 3",IF(F4408&lt;6.01,"3+ to 6",IF(F4408&lt;9.01,"6+ to 9",IF(F4408&lt;12.01,"9+ to 12",IF(F4408&lt;15.01,"12+ to 15",IF(F4408&lt;18.01,"15+ to 18",IF(F4408&lt;21.01,"18+ to 21",IF(F4408&lt;24.01,"21+ to 24",IF(F4408&lt;27.01,"24+ to 27",IF(F4408&lt;30.01,"27+ to 30","30+"))))))))))))</f>
        <v>0</v>
      </c>
      <c r="I4408" t="str">
        <f>IF(G4408&lt;&gt;H4408,"DIFF","")</f>
        <v>DIFF</v>
      </c>
    </row>
    <row r="4409" spans="1:9">
      <c r="A4409" t="s">
        <v>102</v>
      </c>
      <c r="B4409" t="s">
        <v>122</v>
      </c>
      <c r="C4409" s="1">
        <v>118691595</v>
      </c>
      <c r="D4409" s="1">
        <v>2</v>
      </c>
      <c r="E4409" s="1">
        <v>-6</v>
      </c>
      <c r="F4409" s="1">
        <v>10</v>
      </c>
      <c r="G4409" s="7" t="str">
        <f>IF(E4409&lt;0,"0-",IF(E4409=0,"0",IF(E4409&lt;3.01,"0+ to 3",IF(E4409&lt;6.01,"3+ to 6",IF(E4409&lt;9.01,"6+ to 9",IF(E4409&lt;12.01,"9+ to 12",IF(E4409&lt;15.01,"12+ to 15",IF(E4409&lt;18.01,"15+ to 18",IF(E4409&lt;21.01,"18+ to 21",IF(E4409&lt;24.01,"21+ to 24",IF(E4409&lt;27.01,"24+ to 27",IF(E4409&lt;30.01,"27+ to 30","30+"))))))))))))</f>
        <v>0-</v>
      </c>
      <c r="H4409" s="7" t="str">
        <f>IF(F4409&lt;0,"0-",IF(F4409=0,"0",IF(F4409&lt;3.01,"0+ to 3",IF(F4409&lt;6.01,"3+ to 6",IF(F4409&lt;9.01,"6+ to 9",IF(F4409&lt;12.01,"9+ to 12",IF(F4409&lt;15.01,"12+ to 15",IF(F4409&lt;18.01,"15+ to 18",IF(F4409&lt;21.01,"18+ to 21",IF(F4409&lt;24.01,"21+ to 24",IF(F4409&lt;27.01,"24+ to 27",IF(F4409&lt;30.01,"27+ to 30","30+"))))))))))))</f>
        <v>9+ to 12</v>
      </c>
      <c r="I4409" t="str">
        <f>IF(G4409&lt;&gt;H4409,"DIFF","")</f>
        <v>DIFF</v>
      </c>
    </row>
    <row r="4410" spans="1:9">
      <c r="A4410" t="s">
        <v>102</v>
      </c>
      <c r="B4410" t="s">
        <v>122</v>
      </c>
      <c r="C4410" s="1">
        <v>118691599</v>
      </c>
      <c r="D4410" s="1">
        <v>2</v>
      </c>
      <c r="E4410" s="1">
        <v>-3</v>
      </c>
      <c r="F4410" s="1">
        <v>5</v>
      </c>
      <c r="G4410" s="7" t="str">
        <f>IF(E4410&lt;0,"0-",IF(E4410=0,"0",IF(E4410&lt;3.01,"0+ to 3",IF(E4410&lt;6.01,"3+ to 6",IF(E4410&lt;9.01,"6+ to 9",IF(E4410&lt;12.01,"9+ to 12",IF(E4410&lt;15.01,"12+ to 15",IF(E4410&lt;18.01,"15+ to 18",IF(E4410&lt;21.01,"18+ to 21",IF(E4410&lt;24.01,"21+ to 24",IF(E4410&lt;27.01,"24+ to 27",IF(E4410&lt;30.01,"27+ to 30","30+"))))))))))))</f>
        <v>0-</v>
      </c>
      <c r="H4410" s="7" t="str">
        <f>IF(F4410&lt;0,"0-",IF(F4410=0,"0",IF(F4410&lt;3.01,"0+ to 3",IF(F4410&lt;6.01,"3+ to 6",IF(F4410&lt;9.01,"6+ to 9",IF(F4410&lt;12.01,"9+ to 12",IF(F4410&lt;15.01,"12+ to 15",IF(F4410&lt;18.01,"15+ to 18",IF(F4410&lt;21.01,"18+ to 21",IF(F4410&lt;24.01,"21+ to 24",IF(F4410&lt;27.01,"24+ to 27",IF(F4410&lt;30.01,"27+ to 30","30+"))))))))))))</f>
        <v>3+ to 6</v>
      </c>
      <c r="I4410" t="str">
        <f>IF(G4410&lt;&gt;H4410,"DIFF","")</f>
        <v>DIFF</v>
      </c>
    </row>
    <row r="4411" spans="1:9">
      <c r="A4411" t="s">
        <v>102</v>
      </c>
      <c r="B4411" t="s">
        <v>122</v>
      </c>
      <c r="C4411" s="1">
        <v>118691860</v>
      </c>
      <c r="D4411" s="1">
        <v>2</v>
      </c>
      <c r="E4411" s="1">
        <v>0</v>
      </c>
      <c r="F4411" s="1">
        <v>3</v>
      </c>
      <c r="G4411" s="7" t="str">
        <f>IF(E4411&lt;0,"0-",IF(E4411=0,"0",IF(E4411&lt;3.01,"0+ to 3",IF(E4411&lt;6.01,"3+ to 6",IF(E4411&lt;9.01,"6+ to 9",IF(E4411&lt;12.01,"9+ to 12",IF(E4411&lt;15.01,"12+ to 15",IF(E4411&lt;18.01,"15+ to 18",IF(E4411&lt;21.01,"18+ to 21",IF(E4411&lt;24.01,"21+ to 24",IF(E4411&lt;27.01,"24+ to 27",IF(E4411&lt;30.01,"27+ to 30","30+"))))))))))))</f>
        <v>0</v>
      </c>
      <c r="H4411" s="7" t="str">
        <f>IF(F4411&lt;0,"0-",IF(F4411=0,"0",IF(F4411&lt;3.01,"0+ to 3",IF(F4411&lt;6.01,"3+ to 6",IF(F4411&lt;9.01,"6+ to 9",IF(F4411&lt;12.01,"9+ to 12",IF(F4411&lt;15.01,"12+ to 15",IF(F4411&lt;18.01,"15+ to 18",IF(F4411&lt;21.01,"18+ to 21",IF(F4411&lt;24.01,"21+ to 24",IF(F4411&lt;27.01,"24+ to 27",IF(F4411&lt;30.01,"27+ to 30","30+"))))))))))))</f>
        <v>0+ to 3</v>
      </c>
      <c r="I4411" t="str">
        <f>IF(G4411&lt;&gt;H4411,"DIFF","")</f>
        <v>DIFF</v>
      </c>
    </row>
    <row r="4412" spans="1:9">
      <c r="A4412" t="s">
        <v>102</v>
      </c>
      <c r="B4412" t="s">
        <v>122</v>
      </c>
      <c r="C4412" s="1">
        <v>118692373</v>
      </c>
      <c r="D4412" s="1">
        <v>6</v>
      </c>
      <c r="E4412" s="1">
        <v>-1</v>
      </c>
      <c r="F4412" s="1">
        <v>4</v>
      </c>
      <c r="G4412" s="7" t="str">
        <f>IF(E4412&lt;0,"0-",IF(E4412=0,"0",IF(E4412&lt;3.01,"0+ to 3",IF(E4412&lt;6.01,"3+ to 6",IF(E4412&lt;9.01,"6+ to 9",IF(E4412&lt;12.01,"9+ to 12",IF(E4412&lt;15.01,"12+ to 15",IF(E4412&lt;18.01,"15+ to 18",IF(E4412&lt;21.01,"18+ to 21",IF(E4412&lt;24.01,"21+ to 24",IF(E4412&lt;27.01,"24+ to 27",IF(E4412&lt;30.01,"27+ to 30","30+"))))))))))))</f>
        <v>0-</v>
      </c>
      <c r="H4412" s="7" t="str">
        <f>IF(F4412&lt;0,"0-",IF(F4412=0,"0",IF(F4412&lt;3.01,"0+ to 3",IF(F4412&lt;6.01,"3+ to 6",IF(F4412&lt;9.01,"6+ to 9",IF(F4412&lt;12.01,"9+ to 12",IF(F4412&lt;15.01,"12+ to 15",IF(F4412&lt;18.01,"15+ to 18",IF(F4412&lt;21.01,"18+ to 21",IF(F4412&lt;24.01,"21+ to 24",IF(F4412&lt;27.01,"24+ to 27",IF(F4412&lt;30.01,"27+ to 30","30+"))))))))))))</f>
        <v>3+ to 6</v>
      </c>
      <c r="I4412" t="str">
        <f>IF(G4412&lt;&gt;H4412,"DIFF","")</f>
        <v>DIFF</v>
      </c>
    </row>
    <row r="4413" spans="1:9">
      <c r="A4413" t="s">
        <v>103</v>
      </c>
      <c r="B4413" t="s">
        <v>121</v>
      </c>
      <c r="C4413" s="1">
        <v>118708066</v>
      </c>
      <c r="D4413" s="1">
        <v>2</v>
      </c>
      <c r="E4413" s="1">
        <v>-216</v>
      </c>
      <c r="F4413" s="1">
        <v>193</v>
      </c>
      <c r="G4413" s="7" t="str">
        <f>IF(E4413&lt;0,"0-",IF(E4413=0,"0",IF(E4413&lt;3.01,"0+ to 3",IF(E4413&lt;6.01,"3+ to 6",IF(E4413&lt;9.01,"6+ to 9",IF(E4413&lt;12.01,"9+ to 12",IF(E4413&lt;15.01,"12+ to 15",IF(E4413&lt;18.01,"15+ to 18",IF(E4413&lt;21.01,"18+ to 21",IF(E4413&lt;24.01,"21+ to 24",IF(E4413&lt;27.01,"24+ to 27",IF(E4413&lt;30.01,"27+ to 30","30+"))))))))))))</f>
        <v>0-</v>
      </c>
      <c r="H4413" s="7" t="str">
        <f>IF(F4413&lt;0,"0-",IF(F4413=0,"0",IF(F4413&lt;3.01,"0+ to 3",IF(F4413&lt;6.01,"3+ to 6",IF(F4413&lt;9.01,"6+ to 9",IF(F4413&lt;12.01,"9+ to 12",IF(F4413&lt;15.01,"12+ to 15",IF(F4413&lt;18.01,"15+ to 18",IF(F4413&lt;21.01,"18+ to 21",IF(F4413&lt;24.01,"21+ to 24",IF(F4413&lt;27.01,"24+ to 27",IF(F4413&lt;30.01,"27+ to 30","30+"))))))))))))</f>
        <v>30+</v>
      </c>
      <c r="I4413" t="str">
        <f>IF(G4413&lt;&gt;H4413,"DIFF","")</f>
        <v>DIFF</v>
      </c>
    </row>
    <row r="4414" spans="1:9">
      <c r="A4414" t="s">
        <v>102</v>
      </c>
      <c r="B4414" t="s">
        <v>121</v>
      </c>
      <c r="C4414" s="1">
        <v>118708072</v>
      </c>
      <c r="D4414" s="1">
        <v>2</v>
      </c>
      <c r="E4414" s="1">
        <v>-20</v>
      </c>
      <c r="F4414" s="1">
        <v>11</v>
      </c>
      <c r="G4414" s="7" t="str">
        <f>IF(E4414&lt;0,"0-",IF(E4414=0,"0",IF(E4414&lt;3.01,"0+ to 3",IF(E4414&lt;6.01,"3+ to 6",IF(E4414&lt;9.01,"6+ to 9",IF(E4414&lt;12.01,"9+ to 12",IF(E4414&lt;15.01,"12+ to 15",IF(E4414&lt;18.01,"15+ to 18",IF(E4414&lt;21.01,"18+ to 21",IF(E4414&lt;24.01,"21+ to 24",IF(E4414&lt;27.01,"24+ to 27",IF(E4414&lt;30.01,"27+ to 30","30+"))))))))))))</f>
        <v>0-</v>
      </c>
      <c r="H4414" s="7" t="str">
        <f>IF(F4414&lt;0,"0-",IF(F4414=0,"0",IF(F4414&lt;3.01,"0+ to 3",IF(F4414&lt;6.01,"3+ to 6",IF(F4414&lt;9.01,"6+ to 9",IF(F4414&lt;12.01,"9+ to 12",IF(F4414&lt;15.01,"12+ to 15",IF(F4414&lt;18.01,"15+ to 18",IF(F4414&lt;21.01,"18+ to 21",IF(F4414&lt;24.01,"21+ to 24",IF(F4414&lt;27.01,"24+ to 27",IF(F4414&lt;30.01,"27+ to 30","30+"))))))))))))</f>
        <v>9+ to 12</v>
      </c>
      <c r="I4414" t="str">
        <f>IF(G4414&lt;&gt;H4414,"DIFF","")</f>
        <v>DIFF</v>
      </c>
    </row>
    <row r="4415" spans="1:9">
      <c r="A4415" t="s">
        <v>102</v>
      </c>
      <c r="B4415" t="s">
        <v>121</v>
      </c>
      <c r="C4415" s="1">
        <v>118708159</v>
      </c>
      <c r="D4415" s="1">
        <v>3</v>
      </c>
      <c r="E4415" s="1">
        <v>-13</v>
      </c>
      <c r="F4415" s="1">
        <v>15</v>
      </c>
      <c r="G4415" s="7" t="str">
        <f>IF(E4415&lt;0,"0-",IF(E4415=0,"0",IF(E4415&lt;3.01,"0+ to 3",IF(E4415&lt;6.01,"3+ to 6",IF(E4415&lt;9.01,"6+ to 9",IF(E4415&lt;12.01,"9+ to 12",IF(E4415&lt;15.01,"12+ to 15",IF(E4415&lt;18.01,"15+ to 18",IF(E4415&lt;21.01,"18+ to 21",IF(E4415&lt;24.01,"21+ to 24",IF(E4415&lt;27.01,"24+ to 27",IF(E4415&lt;30.01,"27+ to 30","30+"))))))))))))</f>
        <v>0-</v>
      </c>
      <c r="H4415" s="7" t="str">
        <f>IF(F4415&lt;0,"0-",IF(F4415=0,"0",IF(F4415&lt;3.01,"0+ to 3",IF(F4415&lt;6.01,"3+ to 6",IF(F4415&lt;9.01,"6+ to 9",IF(F4415&lt;12.01,"9+ to 12",IF(F4415&lt;15.01,"12+ to 15",IF(F4415&lt;18.01,"15+ to 18",IF(F4415&lt;21.01,"18+ to 21",IF(F4415&lt;24.01,"21+ to 24",IF(F4415&lt;27.01,"24+ to 27",IF(F4415&lt;30.01,"27+ to 30","30+"))))))))))))</f>
        <v>12+ to 15</v>
      </c>
      <c r="I4415" t="str">
        <f>IF(G4415&lt;&gt;H4415,"DIFF","")</f>
        <v>DIFF</v>
      </c>
    </row>
    <row r="4416" spans="1:9">
      <c r="A4416" t="s">
        <v>102</v>
      </c>
      <c r="B4416" t="s">
        <v>121</v>
      </c>
      <c r="C4416" s="1">
        <v>118708545</v>
      </c>
      <c r="D4416" s="1">
        <v>2</v>
      </c>
      <c r="E4416" s="1">
        <v>-11</v>
      </c>
      <c r="F4416" s="1">
        <v>17</v>
      </c>
      <c r="G4416" s="7" t="str">
        <f>IF(E4416&lt;0,"0-",IF(E4416=0,"0",IF(E4416&lt;3.01,"0+ to 3",IF(E4416&lt;6.01,"3+ to 6",IF(E4416&lt;9.01,"6+ to 9",IF(E4416&lt;12.01,"9+ to 12",IF(E4416&lt;15.01,"12+ to 15",IF(E4416&lt;18.01,"15+ to 18",IF(E4416&lt;21.01,"18+ to 21",IF(E4416&lt;24.01,"21+ to 24",IF(E4416&lt;27.01,"24+ to 27",IF(E4416&lt;30.01,"27+ to 30","30+"))))))))))))</f>
        <v>0-</v>
      </c>
      <c r="H4416" s="7" t="str">
        <f>IF(F4416&lt;0,"0-",IF(F4416=0,"0",IF(F4416&lt;3.01,"0+ to 3",IF(F4416&lt;6.01,"3+ to 6",IF(F4416&lt;9.01,"6+ to 9",IF(F4416&lt;12.01,"9+ to 12",IF(F4416&lt;15.01,"12+ to 15",IF(F4416&lt;18.01,"15+ to 18",IF(F4416&lt;21.01,"18+ to 21",IF(F4416&lt;24.01,"21+ to 24",IF(F4416&lt;27.01,"24+ to 27",IF(F4416&lt;30.01,"27+ to 30","30+"))))))))))))</f>
        <v>15+ to 18</v>
      </c>
      <c r="I4416" t="str">
        <f>IF(G4416&lt;&gt;H4416,"DIFF","")</f>
        <v>DIFF</v>
      </c>
    </row>
    <row r="4417" spans="1:9">
      <c r="A4417" t="s">
        <v>102</v>
      </c>
      <c r="B4417" t="s">
        <v>121</v>
      </c>
      <c r="C4417" s="1">
        <v>118709035</v>
      </c>
      <c r="D4417" s="1">
        <v>8</v>
      </c>
      <c r="E4417" s="1">
        <v>-4</v>
      </c>
      <c r="F4417" s="1">
        <v>25</v>
      </c>
      <c r="G4417" s="7" t="str">
        <f>IF(E4417&lt;0,"0-",IF(E4417=0,"0",IF(E4417&lt;3.01,"0+ to 3",IF(E4417&lt;6.01,"3+ to 6",IF(E4417&lt;9.01,"6+ to 9",IF(E4417&lt;12.01,"9+ to 12",IF(E4417&lt;15.01,"12+ to 15",IF(E4417&lt;18.01,"15+ to 18",IF(E4417&lt;21.01,"18+ to 21",IF(E4417&lt;24.01,"21+ to 24",IF(E4417&lt;27.01,"24+ to 27",IF(E4417&lt;30.01,"27+ to 30","30+"))))))))))))</f>
        <v>0-</v>
      </c>
      <c r="H4417" s="7" t="str">
        <f>IF(F4417&lt;0,"0-",IF(F4417=0,"0",IF(F4417&lt;3.01,"0+ to 3",IF(F4417&lt;6.01,"3+ to 6",IF(F4417&lt;9.01,"6+ to 9",IF(F4417&lt;12.01,"9+ to 12",IF(F4417&lt;15.01,"12+ to 15",IF(F4417&lt;18.01,"15+ to 18",IF(F4417&lt;21.01,"18+ to 21",IF(F4417&lt;24.01,"21+ to 24",IF(F4417&lt;27.01,"24+ to 27",IF(F4417&lt;30.01,"27+ to 30","30+"))))))))))))</f>
        <v>24+ to 27</v>
      </c>
      <c r="I4417" t="str">
        <f>IF(G4417&lt;&gt;H4417,"DIFF","")</f>
        <v>DIFF</v>
      </c>
    </row>
    <row r="4418" spans="1:9">
      <c r="A4418" t="s">
        <v>102</v>
      </c>
      <c r="B4418" t="s">
        <v>121</v>
      </c>
      <c r="C4418" s="1">
        <v>118709065</v>
      </c>
      <c r="D4418" s="1">
        <v>2</v>
      </c>
      <c r="E4418" s="1">
        <v>-15</v>
      </c>
      <c r="F4418" s="1">
        <v>24</v>
      </c>
      <c r="G4418" s="7" t="str">
        <f>IF(E4418&lt;0,"0-",IF(E4418=0,"0",IF(E4418&lt;3.01,"0+ to 3",IF(E4418&lt;6.01,"3+ to 6",IF(E4418&lt;9.01,"6+ to 9",IF(E4418&lt;12.01,"9+ to 12",IF(E4418&lt;15.01,"12+ to 15",IF(E4418&lt;18.01,"15+ to 18",IF(E4418&lt;21.01,"18+ to 21",IF(E4418&lt;24.01,"21+ to 24",IF(E4418&lt;27.01,"24+ to 27",IF(E4418&lt;30.01,"27+ to 30","30+"))))))))))))</f>
        <v>0-</v>
      </c>
      <c r="H4418" s="7" t="str">
        <f>IF(F4418&lt;0,"0-",IF(F4418=0,"0",IF(F4418&lt;3.01,"0+ to 3",IF(F4418&lt;6.01,"3+ to 6",IF(F4418&lt;9.01,"6+ to 9",IF(F4418&lt;12.01,"9+ to 12",IF(F4418&lt;15.01,"12+ to 15",IF(F4418&lt;18.01,"15+ to 18",IF(F4418&lt;21.01,"18+ to 21",IF(F4418&lt;24.01,"21+ to 24",IF(F4418&lt;27.01,"24+ to 27",IF(F4418&lt;30.01,"27+ to 30","30+"))))))))))))</f>
        <v>21+ to 24</v>
      </c>
      <c r="I4418" t="str">
        <f>IF(G4418&lt;&gt;H4418,"DIFF","")</f>
        <v>DIFF</v>
      </c>
    </row>
    <row r="4419" spans="1:9">
      <c r="A4419" t="s">
        <v>102</v>
      </c>
      <c r="B4419" t="s">
        <v>121</v>
      </c>
      <c r="C4419" s="1">
        <v>118710854</v>
      </c>
      <c r="D4419" s="1">
        <v>2</v>
      </c>
      <c r="E4419" s="1">
        <v>-6</v>
      </c>
      <c r="F4419" s="1">
        <v>12</v>
      </c>
      <c r="G4419" s="7" t="str">
        <f>IF(E4419&lt;0,"0-",IF(E4419=0,"0",IF(E4419&lt;3.01,"0+ to 3",IF(E4419&lt;6.01,"3+ to 6",IF(E4419&lt;9.01,"6+ to 9",IF(E4419&lt;12.01,"9+ to 12",IF(E4419&lt;15.01,"12+ to 15",IF(E4419&lt;18.01,"15+ to 18",IF(E4419&lt;21.01,"18+ to 21",IF(E4419&lt;24.01,"21+ to 24",IF(E4419&lt;27.01,"24+ to 27",IF(E4419&lt;30.01,"27+ to 30","30+"))))))))))))</f>
        <v>0-</v>
      </c>
      <c r="H4419" s="7" t="str">
        <f>IF(F4419&lt;0,"0-",IF(F4419=0,"0",IF(F4419&lt;3.01,"0+ to 3",IF(F4419&lt;6.01,"3+ to 6",IF(F4419&lt;9.01,"6+ to 9",IF(F4419&lt;12.01,"9+ to 12",IF(F4419&lt;15.01,"12+ to 15",IF(F4419&lt;18.01,"15+ to 18",IF(F4419&lt;21.01,"18+ to 21",IF(F4419&lt;24.01,"21+ to 24",IF(F4419&lt;27.01,"24+ to 27",IF(F4419&lt;30.01,"27+ to 30","30+"))))))))))))</f>
        <v>9+ to 12</v>
      </c>
      <c r="I4419" t="str">
        <f>IF(G4419&lt;&gt;H4419,"DIFF","")</f>
        <v>DIFF</v>
      </c>
    </row>
    <row r="4420" spans="1:9">
      <c r="A4420" t="s">
        <v>102</v>
      </c>
      <c r="B4420" t="s">
        <v>121</v>
      </c>
      <c r="C4420" s="1">
        <v>118711239</v>
      </c>
      <c r="D4420" s="1">
        <v>4</v>
      </c>
      <c r="E4420" s="1">
        <v>-2</v>
      </c>
      <c r="F4420" s="1">
        <v>4</v>
      </c>
      <c r="G4420" s="7" t="str">
        <f>IF(E4420&lt;0,"0-",IF(E4420=0,"0",IF(E4420&lt;3.01,"0+ to 3",IF(E4420&lt;6.01,"3+ to 6",IF(E4420&lt;9.01,"6+ to 9",IF(E4420&lt;12.01,"9+ to 12",IF(E4420&lt;15.01,"12+ to 15",IF(E4420&lt;18.01,"15+ to 18",IF(E4420&lt;21.01,"18+ to 21",IF(E4420&lt;24.01,"21+ to 24",IF(E4420&lt;27.01,"24+ to 27",IF(E4420&lt;30.01,"27+ to 30","30+"))))))))))))</f>
        <v>0-</v>
      </c>
      <c r="H4420" s="7" t="str">
        <f>IF(F4420&lt;0,"0-",IF(F4420=0,"0",IF(F4420&lt;3.01,"0+ to 3",IF(F4420&lt;6.01,"3+ to 6",IF(F4420&lt;9.01,"6+ to 9",IF(F4420&lt;12.01,"9+ to 12",IF(F4420&lt;15.01,"12+ to 15",IF(F4420&lt;18.01,"15+ to 18",IF(F4420&lt;21.01,"18+ to 21",IF(F4420&lt;24.01,"21+ to 24",IF(F4420&lt;27.01,"24+ to 27",IF(F4420&lt;30.01,"27+ to 30","30+"))))))))))))</f>
        <v>3+ to 6</v>
      </c>
      <c r="I4420" t="str">
        <f>IF(G4420&lt;&gt;H4420,"DIFF","")</f>
        <v>DIFF</v>
      </c>
    </row>
    <row r="4421" spans="1:9">
      <c r="A4421" t="s">
        <v>102</v>
      </c>
      <c r="B4421" t="s">
        <v>121</v>
      </c>
      <c r="C4421" s="1">
        <v>118711628</v>
      </c>
      <c r="D4421" s="1">
        <v>2</v>
      </c>
      <c r="E4421" s="1">
        <v>-3</v>
      </c>
      <c r="F4421" s="1">
        <v>10</v>
      </c>
      <c r="G4421" s="7" t="str">
        <f>IF(E4421&lt;0,"0-",IF(E4421=0,"0",IF(E4421&lt;3.01,"0+ to 3",IF(E4421&lt;6.01,"3+ to 6",IF(E4421&lt;9.01,"6+ to 9",IF(E4421&lt;12.01,"9+ to 12",IF(E4421&lt;15.01,"12+ to 15",IF(E4421&lt;18.01,"15+ to 18",IF(E4421&lt;21.01,"18+ to 21",IF(E4421&lt;24.01,"21+ to 24",IF(E4421&lt;27.01,"24+ to 27",IF(E4421&lt;30.01,"27+ to 30","30+"))))))))))))</f>
        <v>0-</v>
      </c>
      <c r="H4421" s="7" t="str">
        <f>IF(F4421&lt;0,"0-",IF(F4421=0,"0",IF(F4421&lt;3.01,"0+ to 3",IF(F4421&lt;6.01,"3+ to 6",IF(F4421&lt;9.01,"6+ to 9",IF(F4421&lt;12.01,"9+ to 12",IF(F4421&lt;15.01,"12+ to 15",IF(F4421&lt;18.01,"15+ to 18",IF(F4421&lt;21.01,"18+ to 21",IF(F4421&lt;24.01,"21+ to 24",IF(F4421&lt;27.01,"24+ to 27",IF(F4421&lt;30.01,"27+ to 30","30+"))))))))))))</f>
        <v>9+ to 12</v>
      </c>
      <c r="I4421" t="str">
        <f>IF(G4421&lt;&gt;H4421,"DIFF","")</f>
        <v>DIFF</v>
      </c>
    </row>
    <row r="4422" spans="1:9">
      <c r="A4422" t="s">
        <v>102</v>
      </c>
      <c r="B4422" t="s">
        <v>121</v>
      </c>
      <c r="C4422" s="1">
        <v>118711882</v>
      </c>
      <c r="D4422" s="1">
        <v>2</v>
      </c>
      <c r="E4422" s="1">
        <v>-10</v>
      </c>
      <c r="F4422" s="1">
        <v>9</v>
      </c>
      <c r="G4422" s="7" t="str">
        <f>IF(E4422&lt;0,"0-",IF(E4422=0,"0",IF(E4422&lt;3.01,"0+ to 3",IF(E4422&lt;6.01,"3+ to 6",IF(E4422&lt;9.01,"6+ to 9",IF(E4422&lt;12.01,"9+ to 12",IF(E4422&lt;15.01,"12+ to 15",IF(E4422&lt;18.01,"15+ to 18",IF(E4422&lt;21.01,"18+ to 21",IF(E4422&lt;24.01,"21+ to 24",IF(E4422&lt;27.01,"24+ to 27",IF(E4422&lt;30.01,"27+ to 30","30+"))))))))))))</f>
        <v>0-</v>
      </c>
      <c r="H4422" s="7" t="str">
        <f>IF(F4422&lt;0,"0-",IF(F4422=0,"0",IF(F4422&lt;3.01,"0+ to 3",IF(F4422&lt;6.01,"3+ to 6",IF(F4422&lt;9.01,"6+ to 9",IF(F4422&lt;12.01,"9+ to 12",IF(F4422&lt;15.01,"12+ to 15",IF(F4422&lt;18.01,"15+ to 18",IF(F4422&lt;21.01,"18+ to 21",IF(F4422&lt;24.01,"21+ to 24",IF(F4422&lt;27.01,"24+ to 27",IF(F4422&lt;30.01,"27+ to 30","30+"))))))))))))</f>
        <v>6+ to 9</v>
      </c>
      <c r="I4422" t="str">
        <f>IF(G4422&lt;&gt;H4422,"DIFF","")</f>
        <v>DIFF</v>
      </c>
    </row>
    <row r="4423" spans="1:9">
      <c r="A4423" t="s">
        <v>102</v>
      </c>
      <c r="B4423" t="s">
        <v>121</v>
      </c>
      <c r="C4423" s="1">
        <v>118713824</v>
      </c>
      <c r="D4423" s="1">
        <v>6</v>
      </c>
      <c r="E4423" s="1">
        <v>-5</v>
      </c>
      <c r="F4423" s="1">
        <v>28</v>
      </c>
      <c r="G4423" s="7" t="str">
        <f>IF(E4423&lt;0,"0-",IF(E4423=0,"0",IF(E4423&lt;3.01,"0+ to 3",IF(E4423&lt;6.01,"3+ to 6",IF(E4423&lt;9.01,"6+ to 9",IF(E4423&lt;12.01,"9+ to 12",IF(E4423&lt;15.01,"12+ to 15",IF(E4423&lt;18.01,"15+ to 18",IF(E4423&lt;21.01,"18+ to 21",IF(E4423&lt;24.01,"21+ to 24",IF(E4423&lt;27.01,"24+ to 27",IF(E4423&lt;30.01,"27+ to 30","30+"))))))))))))</f>
        <v>0-</v>
      </c>
      <c r="H4423" s="7" t="str">
        <f>IF(F4423&lt;0,"0-",IF(F4423=0,"0",IF(F4423&lt;3.01,"0+ to 3",IF(F4423&lt;6.01,"3+ to 6",IF(F4423&lt;9.01,"6+ to 9",IF(F4423&lt;12.01,"9+ to 12",IF(F4423&lt;15.01,"12+ to 15",IF(F4423&lt;18.01,"15+ to 18",IF(F4423&lt;21.01,"18+ to 21",IF(F4423&lt;24.01,"21+ to 24",IF(F4423&lt;27.01,"24+ to 27",IF(F4423&lt;30.01,"27+ to 30","30+"))))))))))))</f>
        <v>27+ to 30</v>
      </c>
      <c r="I4423" t="str">
        <f>IF(G4423&lt;&gt;H4423,"DIFF","")</f>
        <v>DIFF</v>
      </c>
    </row>
    <row r="4424" spans="1:9">
      <c r="A4424" t="s">
        <v>102</v>
      </c>
      <c r="B4424" t="s">
        <v>121</v>
      </c>
      <c r="C4424" s="1">
        <v>118716980</v>
      </c>
      <c r="D4424" s="1">
        <v>2</v>
      </c>
      <c r="E4424" s="1">
        <v>0</v>
      </c>
      <c r="F4424" s="1">
        <v>0</v>
      </c>
      <c r="G4424" s="7" t="str">
        <f>IF(E4424&lt;0,"0-",IF(E4424=0,"0",IF(E4424&lt;3.01,"0+ to 3",IF(E4424&lt;6.01,"3+ to 6",IF(E4424&lt;9.01,"6+ to 9",IF(E4424&lt;12.01,"9+ to 12",IF(E4424&lt;15.01,"12+ to 15",IF(E4424&lt;18.01,"15+ to 18",IF(E4424&lt;21.01,"18+ to 21",IF(E4424&lt;24.01,"21+ to 24",IF(E4424&lt;27.01,"24+ to 27",IF(E4424&lt;30.01,"27+ to 30","30+"))))))))))))</f>
        <v>0</v>
      </c>
      <c r="H4424" s="7" t="str">
        <f>IF(F4424&lt;0,"0-",IF(F4424=0,"0",IF(F4424&lt;3.01,"0+ to 3",IF(F4424&lt;6.01,"3+ to 6",IF(F4424&lt;9.01,"6+ to 9",IF(F4424&lt;12.01,"9+ to 12",IF(F4424&lt;15.01,"12+ to 15",IF(F4424&lt;18.01,"15+ to 18",IF(F4424&lt;21.01,"18+ to 21",IF(F4424&lt;24.01,"21+ to 24",IF(F4424&lt;27.01,"24+ to 27",IF(F4424&lt;30.01,"27+ to 30","30+"))))))))))))</f>
        <v>0</v>
      </c>
      <c r="I4424" t="str">
        <f>IF(G4424&lt;&gt;H4424,"DIFF","")</f>
        <v/>
      </c>
    </row>
    <row r="4425" spans="1:9">
      <c r="A4425" t="s">
        <v>102</v>
      </c>
      <c r="B4425" t="s">
        <v>121</v>
      </c>
      <c r="C4425" s="1">
        <v>118716987</v>
      </c>
      <c r="D4425" s="1">
        <v>4</v>
      </c>
      <c r="E4425" s="1">
        <v>0</v>
      </c>
      <c r="F4425" s="1">
        <v>0</v>
      </c>
      <c r="G4425" s="7" t="str">
        <f>IF(E4425&lt;0,"0-",IF(E4425=0,"0",IF(E4425&lt;3.01,"0+ to 3",IF(E4425&lt;6.01,"3+ to 6",IF(E4425&lt;9.01,"6+ to 9",IF(E4425&lt;12.01,"9+ to 12",IF(E4425&lt;15.01,"12+ to 15",IF(E4425&lt;18.01,"15+ to 18",IF(E4425&lt;21.01,"18+ to 21",IF(E4425&lt;24.01,"21+ to 24",IF(E4425&lt;27.01,"24+ to 27",IF(E4425&lt;30.01,"27+ to 30","30+"))))))))))))</f>
        <v>0</v>
      </c>
      <c r="H4425" s="7" t="str">
        <f>IF(F4425&lt;0,"0-",IF(F4425=0,"0",IF(F4425&lt;3.01,"0+ to 3",IF(F4425&lt;6.01,"3+ to 6",IF(F4425&lt;9.01,"6+ to 9",IF(F4425&lt;12.01,"9+ to 12",IF(F4425&lt;15.01,"12+ to 15",IF(F4425&lt;18.01,"15+ to 18",IF(F4425&lt;21.01,"18+ to 21",IF(F4425&lt;24.01,"21+ to 24",IF(F4425&lt;27.01,"24+ to 27",IF(F4425&lt;30.01,"27+ to 30","30+"))))))))))))</f>
        <v>0</v>
      </c>
      <c r="I4425" t="str">
        <f>IF(G4425&lt;&gt;H4425,"DIFF","")</f>
        <v/>
      </c>
    </row>
    <row r="4426" spans="1:9">
      <c r="A4426" t="s">
        <v>102</v>
      </c>
      <c r="B4426" t="s">
        <v>121</v>
      </c>
      <c r="C4426" s="1">
        <v>118717309</v>
      </c>
      <c r="D4426" s="1">
        <v>11</v>
      </c>
      <c r="E4426" s="1">
        <v>-8</v>
      </c>
      <c r="F4426" s="1">
        <v>93</v>
      </c>
      <c r="G4426" s="7" t="str">
        <f>IF(E4426&lt;0,"0-",IF(E4426=0,"0",IF(E4426&lt;3.01,"0+ to 3",IF(E4426&lt;6.01,"3+ to 6",IF(E4426&lt;9.01,"6+ to 9",IF(E4426&lt;12.01,"9+ to 12",IF(E4426&lt;15.01,"12+ to 15",IF(E4426&lt;18.01,"15+ to 18",IF(E4426&lt;21.01,"18+ to 21",IF(E4426&lt;24.01,"21+ to 24",IF(E4426&lt;27.01,"24+ to 27",IF(E4426&lt;30.01,"27+ to 30","30+"))))))))))))</f>
        <v>0-</v>
      </c>
      <c r="H4426" s="7" t="str">
        <f>IF(F4426&lt;0,"0-",IF(F4426=0,"0",IF(F4426&lt;3.01,"0+ to 3",IF(F4426&lt;6.01,"3+ to 6",IF(F4426&lt;9.01,"6+ to 9",IF(F4426&lt;12.01,"9+ to 12",IF(F4426&lt;15.01,"12+ to 15",IF(F4426&lt;18.01,"15+ to 18",IF(F4426&lt;21.01,"18+ to 21",IF(F4426&lt;24.01,"21+ to 24",IF(F4426&lt;27.01,"24+ to 27",IF(F4426&lt;30.01,"27+ to 30","30+"))))))))))))</f>
        <v>30+</v>
      </c>
      <c r="I4426" t="str">
        <f>IF(G4426&lt;&gt;H4426,"DIFF","")</f>
        <v>DIFF</v>
      </c>
    </row>
    <row r="4427" spans="1:9">
      <c r="A4427" t="s">
        <v>102</v>
      </c>
      <c r="B4427" t="s">
        <v>121</v>
      </c>
      <c r="C4427" s="1">
        <v>118722023</v>
      </c>
      <c r="D4427" s="1">
        <v>2</v>
      </c>
      <c r="E4427" s="1">
        <v>0</v>
      </c>
      <c r="F4427" s="1">
        <v>0</v>
      </c>
      <c r="G4427" s="7" t="str">
        <f>IF(E4427&lt;0,"0-",IF(E4427=0,"0",IF(E4427&lt;3.01,"0+ to 3",IF(E4427&lt;6.01,"3+ to 6",IF(E4427&lt;9.01,"6+ to 9",IF(E4427&lt;12.01,"9+ to 12",IF(E4427&lt;15.01,"12+ to 15",IF(E4427&lt;18.01,"15+ to 18",IF(E4427&lt;21.01,"18+ to 21",IF(E4427&lt;24.01,"21+ to 24",IF(E4427&lt;27.01,"24+ to 27",IF(E4427&lt;30.01,"27+ to 30","30+"))))))))))))</f>
        <v>0</v>
      </c>
      <c r="H4427" s="7" t="str">
        <f>IF(F4427&lt;0,"0-",IF(F4427=0,"0",IF(F4427&lt;3.01,"0+ to 3",IF(F4427&lt;6.01,"3+ to 6",IF(F4427&lt;9.01,"6+ to 9",IF(F4427&lt;12.01,"9+ to 12",IF(F4427&lt;15.01,"12+ to 15",IF(F4427&lt;18.01,"15+ to 18",IF(F4427&lt;21.01,"18+ to 21",IF(F4427&lt;24.01,"21+ to 24",IF(F4427&lt;27.01,"24+ to 27",IF(F4427&lt;30.01,"27+ to 30","30+"))))))))))))</f>
        <v>0</v>
      </c>
      <c r="I4427" t="str">
        <f>IF(G4427&lt;&gt;H4427,"DIFF","")</f>
        <v/>
      </c>
    </row>
    <row r="4428" spans="1:9">
      <c r="A4428" t="s">
        <v>102</v>
      </c>
      <c r="B4428" t="s">
        <v>121</v>
      </c>
      <c r="C4428" s="1">
        <v>118724587</v>
      </c>
      <c r="D4428" s="1">
        <v>10</v>
      </c>
      <c r="E4428" s="1">
        <v>0</v>
      </c>
      <c r="F4428" s="1">
        <v>0</v>
      </c>
      <c r="G4428" s="7" t="str">
        <f>IF(E4428&lt;0,"0-",IF(E4428=0,"0",IF(E4428&lt;3.01,"0+ to 3",IF(E4428&lt;6.01,"3+ to 6",IF(E4428&lt;9.01,"6+ to 9",IF(E4428&lt;12.01,"9+ to 12",IF(E4428&lt;15.01,"12+ to 15",IF(E4428&lt;18.01,"15+ to 18",IF(E4428&lt;21.01,"18+ to 21",IF(E4428&lt;24.01,"21+ to 24",IF(E4428&lt;27.01,"24+ to 27",IF(E4428&lt;30.01,"27+ to 30","30+"))))))))))))</f>
        <v>0</v>
      </c>
      <c r="H4428" s="7" t="str">
        <f>IF(F4428&lt;0,"0-",IF(F4428=0,"0",IF(F4428&lt;3.01,"0+ to 3",IF(F4428&lt;6.01,"3+ to 6",IF(F4428&lt;9.01,"6+ to 9",IF(F4428&lt;12.01,"9+ to 12",IF(F4428&lt;15.01,"12+ to 15",IF(F4428&lt;18.01,"15+ to 18",IF(F4428&lt;21.01,"18+ to 21",IF(F4428&lt;24.01,"21+ to 24",IF(F4428&lt;27.01,"24+ to 27",IF(F4428&lt;30.01,"27+ to 30","30+"))))))))))))</f>
        <v>0</v>
      </c>
      <c r="I4428" t="str">
        <f>IF(G4428&lt;&gt;H4428,"DIFF","")</f>
        <v/>
      </c>
    </row>
    <row r="4429" spans="1:9">
      <c r="A4429" t="s">
        <v>102</v>
      </c>
      <c r="B4429" t="s">
        <v>121</v>
      </c>
      <c r="C4429" s="1">
        <v>118725881</v>
      </c>
      <c r="D4429" s="1">
        <v>2</v>
      </c>
      <c r="E4429" s="1">
        <v>-15</v>
      </c>
      <c r="F4429" s="1">
        <v>26</v>
      </c>
      <c r="G4429" s="7" t="str">
        <f>IF(E4429&lt;0,"0-",IF(E4429=0,"0",IF(E4429&lt;3.01,"0+ to 3",IF(E4429&lt;6.01,"3+ to 6",IF(E4429&lt;9.01,"6+ to 9",IF(E4429&lt;12.01,"9+ to 12",IF(E4429&lt;15.01,"12+ to 15",IF(E4429&lt;18.01,"15+ to 18",IF(E4429&lt;21.01,"18+ to 21",IF(E4429&lt;24.01,"21+ to 24",IF(E4429&lt;27.01,"24+ to 27",IF(E4429&lt;30.01,"27+ to 30","30+"))))))))))))</f>
        <v>0-</v>
      </c>
      <c r="H4429" s="7" t="str">
        <f>IF(F4429&lt;0,"0-",IF(F4429=0,"0",IF(F4429&lt;3.01,"0+ to 3",IF(F4429&lt;6.01,"3+ to 6",IF(F4429&lt;9.01,"6+ to 9",IF(F4429&lt;12.01,"9+ to 12",IF(F4429&lt;15.01,"12+ to 15",IF(F4429&lt;18.01,"15+ to 18",IF(F4429&lt;21.01,"18+ to 21",IF(F4429&lt;24.01,"21+ to 24",IF(F4429&lt;27.01,"24+ to 27",IF(F4429&lt;30.01,"27+ to 30","30+"))))))))))))</f>
        <v>24+ to 27</v>
      </c>
      <c r="I4429" t="str">
        <f>IF(G4429&lt;&gt;H4429,"DIFF","")</f>
        <v>DIFF</v>
      </c>
    </row>
    <row r="4430" spans="1:9">
      <c r="A4430" t="s">
        <v>102</v>
      </c>
      <c r="B4430" t="s">
        <v>121</v>
      </c>
      <c r="C4430" s="1">
        <v>118726572</v>
      </c>
      <c r="D4430" s="1">
        <v>2</v>
      </c>
      <c r="E4430" s="1">
        <v>0</v>
      </c>
      <c r="F4430" s="1">
        <v>4</v>
      </c>
      <c r="G4430" s="7" t="str">
        <f>IF(E4430&lt;0,"0-",IF(E4430=0,"0",IF(E4430&lt;3.01,"0+ to 3",IF(E4430&lt;6.01,"3+ to 6",IF(E4430&lt;9.01,"6+ to 9",IF(E4430&lt;12.01,"9+ to 12",IF(E4430&lt;15.01,"12+ to 15",IF(E4430&lt;18.01,"15+ to 18",IF(E4430&lt;21.01,"18+ to 21",IF(E4430&lt;24.01,"21+ to 24",IF(E4430&lt;27.01,"24+ to 27",IF(E4430&lt;30.01,"27+ to 30","30+"))))))))))))</f>
        <v>0</v>
      </c>
      <c r="H4430" s="7" t="str">
        <f>IF(F4430&lt;0,"0-",IF(F4430=0,"0",IF(F4430&lt;3.01,"0+ to 3",IF(F4430&lt;6.01,"3+ to 6",IF(F4430&lt;9.01,"6+ to 9",IF(F4430&lt;12.01,"9+ to 12",IF(F4430&lt;15.01,"12+ to 15",IF(F4430&lt;18.01,"15+ to 18",IF(F4430&lt;21.01,"18+ to 21",IF(F4430&lt;24.01,"21+ to 24",IF(F4430&lt;27.01,"24+ to 27",IF(F4430&lt;30.01,"27+ to 30","30+"))))))))))))</f>
        <v>3+ to 6</v>
      </c>
      <c r="I4430" t="str">
        <f>IF(G4430&lt;&gt;H4430,"DIFF","")</f>
        <v>DIFF</v>
      </c>
    </row>
    <row r="4431" spans="1:9">
      <c r="A4431" t="s">
        <v>102</v>
      </c>
      <c r="B4431" t="s">
        <v>121</v>
      </c>
      <c r="C4431" s="1">
        <v>118727451</v>
      </c>
      <c r="D4431" s="1">
        <v>2</v>
      </c>
      <c r="E4431" s="1">
        <v>-3</v>
      </c>
      <c r="F4431" s="1">
        <v>7</v>
      </c>
      <c r="G4431" s="7" t="str">
        <f>IF(E4431&lt;0,"0-",IF(E4431=0,"0",IF(E4431&lt;3.01,"0+ to 3",IF(E4431&lt;6.01,"3+ to 6",IF(E4431&lt;9.01,"6+ to 9",IF(E4431&lt;12.01,"9+ to 12",IF(E4431&lt;15.01,"12+ to 15",IF(E4431&lt;18.01,"15+ to 18",IF(E4431&lt;21.01,"18+ to 21",IF(E4431&lt;24.01,"21+ to 24",IF(E4431&lt;27.01,"24+ to 27",IF(E4431&lt;30.01,"27+ to 30","30+"))))))))))))</f>
        <v>0-</v>
      </c>
      <c r="H4431" s="7" t="str">
        <f>IF(F4431&lt;0,"0-",IF(F4431=0,"0",IF(F4431&lt;3.01,"0+ to 3",IF(F4431&lt;6.01,"3+ to 6",IF(F4431&lt;9.01,"6+ to 9",IF(F4431&lt;12.01,"9+ to 12",IF(F4431&lt;15.01,"12+ to 15",IF(F4431&lt;18.01,"15+ to 18",IF(F4431&lt;21.01,"18+ to 21",IF(F4431&lt;24.01,"21+ to 24",IF(F4431&lt;27.01,"24+ to 27",IF(F4431&lt;30.01,"27+ to 30","30+"))))))))))))</f>
        <v>6+ to 9</v>
      </c>
      <c r="I4431" t="str">
        <f>IF(G4431&lt;&gt;H4431,"DIFF","")</f>
        <v>DIFF</v>
      </c>
    </row>
    <row r="4432" spans="1:9">
      <c r="A4432" t="s">
        <v>102</v>
      </c>
      <c r="B4432" t="s">
        <v>121</v>
      </c>
      <c r="C4432" s="1">
        <v>118727747</v>
      </c>
      <c r="D4432" s="1">
        <v>2</v>
      </c>
      <c r="E4432" s="1">
        <v>-6</v>
      </c>
      <c r="F4432" s="1">
        <v>9</v>
      </c>
      <c r="G4432" s="7" t="str">
        <f>IF(E4432&lt;0,"0-",IF(E4432=0,"0",IF(E4432&lt;3.01,"0+ to 3",IF(E4432&lt;6.01,"3+ to 6",IF(E4432&lt;9.01,"6+ to 9",IF(E4432&lt;12.01,"9+ to 12",IF(E4432&lt;15.01,"12+ to 15",IF(E4432&lt;18.01,"15+ to 18",IF(E4432&lt;21.01,"18+ to 21",IF(E4432&lt;24.01,"21+ to 24",IF(E4432&lt;27.01,"24+ to 27",IF(E4432&lt;30.01,"27+ to 30","30+"))))))))))))</f>
        <v>0-</v>
      </c>
      <c r="H4432" s="7" t="str">
        <f>IF(F4432&lt;0,"0-",IF(F4432=0,"0",IF(F4432&lt;3.01,"0+ to 3",IF(F4432&lt;6.01,"3+ to 6",IF(F4432&lt;9.01,"6+ to 9",IF(F4432&lt;12.01,"9+ to 12",IF(F4432&lt;15.01,"12+ to 15",IF(F4432&lt;18.01,"15+ to 18",IF(F4432&lt;21.01,"18+ to 21",IF(F4432&lt;24.01,"21+ to 24",IF(F4432&lt;27.01,"24+ to 27",IF(F4432&lt;30.01,"27+ to 30","30+"))))))))))))</f>
        <v>6+ to 9</v>
      </c>
      <c r="I4432" t="str">
        <f>IF(G4432&lt;&gt;H4432,"DIFF","")</f>
        <v>DIFF</v>
      </c>
    </row>
    <row r="4433" spans="1:9">
      <c r="A4433" t="s">
        <v>102</v>
      </c>
      <c r="B4433" t="s">
        <v>121</v>
      </c>
      <c r="C4433" s="1">
        <v>118730795</v>
      </c>
      <c r="D4433" s="1">
        <v>2</v>
      </c>
      <c r="E4433" s="1">
        <v>-13</v>
      </c>
      <c r="F4433" s="1">
        <v>20</v>
      </c>
      <c r="G4433" s="7" t="str">
        <f>IF(E4433&lt;0,"0-",IF(E4433=0,"0",IF(E4433&lt;3.01,"0+ to 3",IF(E4433&lt;6.01,"3+ to 6",IF(E4433&lt;9.01,"6+ to 9",IF(E4433&lt;12.01,"9+ to 12",IF(E4433&lt;15.01,"12+ to 15",IF(E4433&lt;18.01,"15+ to 18",IF(E4433&lt;21.01,"18+ to 21",IF(E4433&lt;24.01,"21+ to 24",IF(E4433&lt;27.01,"24+ to 27",IF(E4433&lt;30.01,"27+ to 30","30+"))))))))))))</f>
        <v>0-</v>
      </c>
      <c r="H4433" s="7" t="str">
        <f>IF(F4433&lt;0,"0-",IF(F4433=0,"0",IF(F4433&lt;3.01,"0+ to 3",IF(F4433&lt;6.01,"3+ to 6",IF(F4433&lt;9.01,"6+ to 9",IF(F4433&lt;12.01,"9+ to 12",IF(F4433&lt;15.01,"12+ to 15",IF(F4433&lt;18.01,"15+ to 18",IF(F4433&lt;21.01,"18+ to 21",IF(F4433&lt;24.01,"21+ to 24",IF(F4433&lt;27.01,"24+ to 27",IF(F4433&lt;30.01,"27+ to 30","30+"))))))))))))</f>
        <v>18+ to 21</v>
      </c>
      <c r="I4433" t="str">
        <f>IF(G4433&lt;&gt;H4433,"DIFF","")</f>
        <v>DIFF</v>
      </c>
    </row>
    <row r="4434" spans="1:9">
      <c r="A4434" t="s">
        <v>102</v>
      </c>
      <c r="B4434" t="s">
        <v>121</v>
      </c>
      <c r="C4434" s="1">
        <v>118730888</v>
      </c>
      <c r="D4434" s="1">
        <v>11</v>
      </c>
      <c r="E4434" s="1">
        <v>-1</v>
      </c>
      <c r="F4434" s="1">
        <v>1</v>
      </c>
      <c r="G4434" s="7" t="str">
        <f>IF(E4434&lt;0,"0-",IF(E4434=0,"0",IF(E4434&lt;3.01,"0+ to 3",IF(E4434&lt;6.01,"3+ to 6",IF(E4434&lt;9.01,"6+ to 9",IF(E4434&lt;12.01,"9+ to 12",IF(E4434&lt;15.01,"12+ to 15",IF(E4434&lt;18.01,"15+ to 18",IF(E4434&lt;21.01,"18+ to 21",IF(E4434&lt;24.01,"21+ to 24",IF(E4434&lt;27.01,"24+ to 27",IF(E4434&lt;30.01,"27+ to 30","30+"))))))))))))</f>
        <v>0-</v>
      </c>
      <c r="H4434" s="7" t="str">
        <f>IF(F4434&lt;0,"0-",IF(F4434=0,"0",IF(F4434&lt;3.01,"0+ to 3",IF(F4434&lt;6.01,"3+ to 6",IF(F4434&lt;9.01,"6+ to 9",IF(F4434&lt;12.01,"9+ to 12",IF(F4434&lt;15.01,"12+ to 15",IF(F4434&lt;18.01,"15+ to 18",IF(F4434&lt;21.01,"18+ to 21",IF(F4434&lt;24.01,"21+ to 24",IF(F4434&lt;27.01,"24+ to 27",IF(F4434&lt;30.01,"27+ to 30","30+"))))))))))))</f>
        <v>0+ to 3</v>
      </c>
      <c r="I4434" t="str">
        <f>IF(G4434&lt;&gt;H4434,"DIFF","")</f>
        <v>DIFF</v>
      </c>
    </row>
    <row r="4435" spans="1:9">
      <c r="A4435" t="s">
        <v>102</v>
      </c>
      <c r="B4435" t="s">
        <v>121</v>
      </c>
      <c r="C4435" s="1">
        <v>118730980</v>
      </c>
      <c r="D4435" s="1">
        <v>2</v>
      </c>
      <c r="E4435" s="1">
        <v>-7</v>
      </c>
      <c r="F4435" s="1">
        <v>13</v>
      </c>
      <c r="G4435" s="7" t="str">
        <f>IF(E4435&lt;0,"0-",IF(E4435=0,"0",IF(E4435&lt;3.01,"0+ to 3",IF(E4435&lt;6.01,"3+ to 6",IF(E4435&lt;9.01,"6+ to 9",IF(E4435&lt;12.01,"9+ to 12",IF(E4435&lt;15.01,"12+ to 15",IF(E4435&lt;18.01,"15+ to 18",IF(E4435&lt;21.01,"18+ to 21",IF(E4435&lt;24.01,"21+ to 24",IF(E4435&lt;27.01,"24+ to 27",IF(E4435&lt;30.01,"27+ to 30","30+"))))))))))))</f>
        <v>0-</v>
      </c>
      <c r="H4435" s="7" t="str">
        <f>IF(F4435&lt;0,"0-",IF(F4435=0,"0",IF(F4435&lt;3.01,"0+ to 3",IF(F4435&lt;6.01,"3+ to 6",IF(F4435&lt;9.01,"6+ to 9",IF(F4435&lt;12.01,"9+ to 12",IF(F4435&lt;15.01,"12+ to 15",IF(F4435&lt;18.01,"15+ to 18",IF(F4435&lt;21.01,"18+ to 21",IF(F4435&lt;24.01,"21+ to 24",IF(F4435&lt;27.01,"24+ to 27",IF(F4435&lt;30.01,"27+ to 30","30+"))))))))))))</f>
        <v>12+ to 15</v>
      </c>
      <c r="I4435" t="str">
        <f>IF(G4435&lt;&gt;H4435,"DIFF","")</f>
        <v>DIFF</v>
      </c>
    </row>
    <row r="4436" spans="1:9">
      <c r="A4436" t="s">
        <v>102</v>
      </c>
      <c r="B4436" t="s">
        <v>121</v>
      </c>
      <c r="C4436" s="1">
        <v>118731987</v>
      </c>
      <c r="D4436" s="1">
        <v>2</v>
      </c>
      <c r="E4436" s="1">
        <v>0</v>
      </c>
      <c r="F4436" s="1">
        <v>10</v>
      </c>
      <c r="G4436" s="7" t="str">
        <f>IF(E4436&lt;0,"0-",IF(E4436=0,"0",IF(E4436&lt;3.01,"0+ to 3",IF(E4436&lt;6.01,"3+ to 6",IF(E4436&lt;9.01,"6+ to 9",IF(E4436&lt;12.01,"9+ to 12",IF(E4436&lt;15.01,"12+ to 15",IF(E4436&lt;18.01,"15+ to 18",IF(E4436&lt;21.01,"18+ to 21",IF(E4436&lt;24.01,"21+ to 24",IF(E4436&lt;27.01,"24+ to 27",IF(E4436&lt;30.01,"27+ to 30","30+"))))))))))))</f>
        <v>0</v>
      </c>
      <c r="H4436" s="7" t="str">
        <f>IF(F4436&lt;0,"0-",IF(F4436=0,"0",IF(F4436&lt;3.01,"0+ to 3",IF(F4436&lt;6.01,"3+ to 6",IF(F4436&lt;9.01,"6+ to 9",IF(F4436&lt;12.01,"9+ to 12",IF(F4436&lt;15.01,"12+ to 15",IF(F4436&lt;18.01,"15+ to 18",IF(F4436&lt;21.01,"18+ to 21",IF(F4436&lt;24.01,"21+ to 24",IF(F4436&lt;27.01,"24+ to 27",IF(F4436&lt;30.01,"27+ to 30","30+"))))))))))))</f>
        <v>9+ to 12</v>
      </c>
      <c r="I4436" t="str">
        <f>IF(G4436&lt;&gt;H4436,"DIFF","")</f>
        <v>DIFF</v>
      </c>
    </row>
    <row r="4437" spans="1:9">
      <c r="A4437" t="s">
        <v>102</v>
      </c>
      <c r="B4437" t="s">
        <v>121</v>
      </c>
      <c r="C4437" s="1">
        <v>118734168</v>
      </c>
      <c r="D4437" s="1">
        <v>2</v>
      </c>
      <c r="E4437" s="1">
        <v>-7</v>
      </c>
      <c r="F4437" s="1">
        <v>12</v>
      </c>
      <c r="G4437" s="7" t="str">
        <f>IF(E4437&lt;0,"0-",IF(E4437=0,"0",IF(E4437&lt;3.01,"0+ to 3",IF(E4437&lt;6.01,"3+ to 6",IF(E4437&lt;9.01,"6+ to 9",IF(E4437&lt;12.01,"9+ to 12",IF(E4437&lt;15.01,"12+ to 15",IF(E4437&lt;18.01,"15+ to 18",IF(E4437&lt;21.01,"18+ to 21",IF(E4437&lt;24.01,"21+ to 24",IF(E4437&lt;27.01,"24+ to 27",IF(E4437&lt;30.01,"27+ to 30","30+"))))))))))))</f>
        <v>0-</v>
      </c>
      <c r="H4437" s="7" t="str">
        <f>IF(F4437&lt;0,"0-",IF(F4437=0,"0",IF(F4437&lt;3.01,"0+ to 3",IF(F4437&lt;6.01,"3+ to 6",IF(F4437&lt;9.01,"6+ to 9",IF(F4437&lt;12.01,"9+ to 12",IF(F4437&lt;15.01,"12+ to 15",IF(F4437&lt;18.01,"15+ to 18",IF(F4437&lt;21.01,"18+ to 21",IF(F4437&lt;24.01,"21+ to 24",IF(F4437&lt;27.01,"24+ to 27",IF(F4437&lt;30.01,"27+ to 30","30+"))))))))))))</f>
        <v>9+ to 12</v>
      </c>
      <c r="I4437" t="str">
        <f>IF(G4437&lt;&gt;H4437,"DIFF","")</f>
        <v>DIFF</v>
      </c>
    </row>
    <row r="4438" spans="1:9">
      <c r="A4438" t="s">
        <v>102</v>
      </c>
      <c r="B4438" t="s">
        <v>121</v>
      </c>
      <c r="C4438" s="1">
        <v>118734992</v>
      </c>
      <c r="D4438" s="1">
        <v>12</v>
      </c>
      <c r="E4438" s="1">
        <v>0</v>
      </c>
      <c r="F4438" s="1">
        <v>0</v>
      </c>
      <c r="G4438" s="7" t="str">
        <f>IF(E4438&lt;0,"0-",IF(E4438=0,"0",IF(E4438&lt;3.01,"0+ to 3",IF(E4438&lt;6.01,"3+ to 6",IF(E4438&lt;9.01,"6+ to 9",IF(E4438&lt;12.01,"9+ to 12",IF(E4438&lt;15.01,"12+ to 15",IF(E4438&lt;18.01,"15+ to 18",IF(E4438&lt;21.01,"18+ to 21",IF(E4438&lt;24.01,"21+ to 24",IF(E4438&lt;27.01,"24+ to 27",IF(E4438&lt;30.01,"27+ to 30","30+"))))))))))))</f>
        <v>0</v>
      </c>
      <c r="H4438" s="7" t="str">
        <f>IF(F4438&lt;0,"0-",IF(F4438=0,"0",IF(F4438&lt;3.01,"0+ to 3",IF(F4438&lt;6.01,"3+ to 6",IF(F4438&lt;9.01,"6+ to 9",IF(F4438&lt;12.01,"9+ to 12",IF(F4438&lt;15.01,"12+ to 15",IF(F4438&lt;18.01,"15+ to 18",IF(F4438&lt;21.01,"18+ to 21",IF(F4438&lt;24.01,"21+ to 24",IF(F4438&lt;27.01,"24+ to 27",IF(F4438&lt;30.01,"27+ to 30","30+"))))))))))))</f>
        <v>0</v>
      </c>
      <c r="I4438" t="str">
        <f>IF(G4438&lt;&gt;H4438,"DIFF","")</f>
        <v/>
      </c>
    </row>
    <row r="4439" spans="1:9">
      <c r="A4439" t="s">
        <v>102</v>
      </c>
      <c r="B4439" t="s">
        <v>121</v>
      </c>
      <c r="C4439" s="1">
        <v>118734999</v>
      </c>
      <c r="D4439" s="1">
        <v>2</v>
      </c>
      <c r="E4439" s="1">
        <v>0</v>
      </c>
      <c r="F4439" s="1">
        <v>0</v>
      </c>
      <c r="G4439" s="7" t="str">
        <f>IF(E4439&lt;0,"0-",IF(E4439=0,"0",IF(E4439&lt;3.01,"0+ to 3",IF(E4439&lt;6.01,"3+ to 6",IF(E4439&lt;9.01,"6+ to 9",IF(E4439&lt;12.01,"9+ to 12",IF(E4439&lt;15.01,"12+ to 15",IF(E4439&lt;18.01,"15+ to 18",IF(E4439&lt;21.01,"18+ to 21",IF(E4439&lt;24.01,"21+ to 24",IF(E4439&lt;27.01,"24+ to 27",IF(E4439&lt;30.01,"27+ to 30","30+"))))))))))))</f>
        <v>0</v>
      </c>
      <c r="H4439" s="7" t="str">
        <f>IF(F4439&lt;0,"0-",IF(F4439=0,"0",IF(F4439&lt;3.01,"0+ to 3",IF(F4439&lt;6.01,"3+ to 6",IF(F4439&lt;9.01,"6+ to 9",IF(F4439&lt;12.01,"9+ to 12",IF(F4439&lt;15.01,"12+ to 15",IF(F4439&lt;18.01,"15+ to 18",IF(F4439&lt;21.01,"18+ to 21",IF(F4439&lt;24.01,"21+ to 24",IF(F4439&lt;27.01,"24+ to 27",IF(F4439&lt;30.01,"27+ to 30","30+"))))))))))))</f>
        <v>0</v>
      </c>
      <c r="I4439" t="str">
        <f>IF(G4439&lt;&gt;H4439,"DIFF","")</f>
        <v/>
      </c>
    </row>
    <row r="4440" spans="1:9">
      <c r="A4440" t="s">
        <v>102</v>
      </c>
      <c r="B4440" t="s">
        <v>121</v>
      </c>
      <c r="C4440" s="1">
        <v>118735049</v>
      </c>
      <c r="D4440" s="1">
        <v>9</v>
      </c>
      <c r="E4440" s="1">
        <v>0</v>
      </c>
      <c r="F4440" s="1">
        <v>0</v>
      </c>
      <c r="G4440" s="7" t="str">
        <f>IF(E4440&lt;0,"0-",IF(E4440=0,"0",IF(E4440&lt;3.01,"0+ to 3",IF(E4440&lt;6.01,"3+ to 6",IF(E4440&lt;9.01,"6+ to 9",IF(E4440&lt;12.01,"9+ to 12",IF(E4440&lt;15.01,"12+ to 15",IF(E4440&lt;18.01,"15+ to 18",IF(E4440&lt;21.01,"18+ to 21",IF(E4440&lt;24.01,"21+ to 24",IF(E4440&lt;27.01,"24+ to 27",IF(E4440&lt;30.01,"27+ to 30","30+"))))))))))))</f>
        <v>0</v>
      </c>
      <c r="H4440" s="7" t="str">
        <f>IF(F4440&lt;0,"0-",IF(F4440=0,"0",IF(F4440&lt;3.01,"0+ to 3",IF(F4440&lt;6.01,"3+ to 6",IF(F4440&lt;9.01,"6+ to 9",IF(F4440&lt;12.01,"9+ to 12",IF(F4440&lt;15.01,"12+ to 15",IF(F4440&lt;18.01,"15+ to 18",IF(F4440&lt;21.01,"18+ to 21",IF(F4440&lt;24.01,"21+ to 24",IF(F4440&lt;27.01,"24+ to 27",IF(F4440&lt;30.01,"27+ to 30","30+"))))))))))))</f>
        <v>0</v>
      </c>
      <c r="I4440" t="str">
        <f>IF(G4440&lt;&gt;H4440,"DIFF","")</f>
        <v/>
      </c>
    </row>
    <row r="4441" spans="1:9">
      <c r="A4441" t="s">
        <v>103</v>
      </c>
      <c r="B4441" t="s">
        <v>120</v>
      </c>
      <c r="C4441" s="1">
        <v>118770347</v>
      </c>
      <c r="D4441" s="1">
        <v>2</v>
      </c>
      <c r="E4441" s="1">
        <v>-9</v>
      </c>
      <c r="F4441" s="1">
        <v>35</v>
      </c>
      <c r="G4441" s="7" t="str">
        <f>IF(E4441&lt;0,"0-",IF(E4441=0,"0",IF(E4441&lt;3.01,"0+ to 3",IF(E4441&lt;6.01,"3+ to 6",IF(E4441&lt;9.01,"6+ to 9",IF(E4441&lt;12.01,"9+ to 12",IF(E4441&lt;15.01,"12+ to 15",IF(E4441&lt;18.01,"15+ to 18",IF(E4441&lt;21.01,"18+ to 21",IF(E4441&lt;24.01,"21+ to 24",IF(E4441&lt;27.01,"24+ to 27",IF(E4441&lt;30.01,"27+ to 30","30+"))))))))))))</f>
        <v>0-</v>
      </c>
      <c r="H4441" s="7" t="str">
        <f>IF(F4441&lt;0,"0-",IF(F4441=0,"0",IF(F4441&lt;3.01,"0+ to 3",IF(F4441&lt;6.01,"3+ to 6",IF(F4441&lt;9.01,"6+ to 9",IF(F4441&lt;12.01,"9+ to 12",IF(F4441&lt;15.01,"12+ to 15",IF(F4441&lt;18.01,"15+ to 18",IF(F4441&lt;21.01,"18+ to 21",IF(F4441&lt;24.01,"21+ to 24",IF(F4441&lt;27.01,"24+ to 27",IF(F4441&lt;30.01,"27+ to 30","30+"))))))))))))</f>
        <v>30+</v>
      </c>
      <c r="I4441" t="str">
        <f>IF(G4441&lt;&gt;H4441,"DIFF","")</f>
        <v>DIFF</v>
      </c>
    </row>
    <row r="4442" spans="1:9">
      <c r="A4442" t="s">
        <v>102</v>
      </c>
      <c r="B4442" t="s">
        <v>120</v>
      </c>
      <c r="C4442" s="1">
        <v>118770412</v>
      </c>
      <c r="D4442" s="1">
        <v>2</v>
      </c>
      <c r="E4442" s="1">
        <v>-2</v>
      </c>
      <c r="F4442" s="1">
        <v>4</v>
      </c>
      <c r="G4442" s="7" t="str">
        <f>IF(E4442&lt;0,"0-",IF(E4442=0,"0",IF(E4442&lt;3.01,"0+ to 3",IF(E4442&lt;6.01,"3+ to 6",IF(E4442&lt;9.01,"6+ to 9",IF(E4442&lt;12.01,"9+ to 12",IF(E4442&lt;15.01,"12+ to 15",IF(E4442&lt;18.01,"15+ to 18",IF(E4442&lt;21.01,"18+ to 21",IF(E4442&lt;24.01,"21+ to 24",IF(E4442&lt;27.01,"24+ to 27",IF(E4442&lt;30.01,"27+ to 30","30+"))))))))))))</f>
        <v>0-</v>
      </c>
      <c r="H4442" s="7" t="str">
        <f>IF(F4442&lt;0,"0-",IF(F4442=0,"0",IF(F4442&lt;3.01,"0+ to 3",IF(F4442&lt;6.01,"3+ to 6",IF(F4442&lt;9.01,"6+ to 9",IF(F4442&lt;12.01,"9+ to 12",IF(F4442&lt;15.01,"12+ to 15",IF(F4442&lt;18.01,"15+ to 18",IF(F4442&lt;21.01,"18+ to 21",IF(F4442&lt;24.01,"21+ to 24",IF(F4442&lt;27.01,"24+ to 27",IF(F4442&lt;30.01,"27+ to 30","30+"))))))))))))</f>
        <v>3+ to 6</v>
      </c>
      <c r="I4442" t="str">
        <f>IF(G4442&lt;&gt;H4442,"DIFF","")</f>
        <v>DIFF</v>
      </c>
    </row>
    <row r="4443" spans="1:9">
      <c r="A4443" t="s">
        <v>102</v>
      </c>
      <c r="B4443" t="s">
        <v>120</v>
      </c>
      <c r="C4443" s="1">
        <v>118772122</v>
      </c>
      <c r="D4443" s="1">
        <v>8</v>
      </c>
      <c r="E4443" s="1">
        <v>-13</v>
      </c>
      <c r="F4443" s="1">
        <v>87</v>
      </c>
      <c r="G4443" s="7" t="str">
        <f>IF(E4443&lt;0,"0-",IF(E4443=0,"0",IF(E4443&lt;3.01,"0+ to 3",IF(E4443&lt;6.01,"3+ to 6",IF(E4443&lt;9.01,"6+ to 9",IF(E4443&lt;12.01,"9+ to 12",IF(E4443&lt;15.01,"12+ to 15",IF(E4443&lt;18.01,"15+ to 18",IF(E4443&lt;21.01,"18+ to 21",IF(E4443&lt;24.01,"21+ to 24",IF(E4443&lt;27.01,"24+ to 27",IF(E4443&lt;30.01,"27+ to 30","30+"))))))))))))</f>
        <v>0-</v>
      </c>
      <c r="H4443" s="7" t="str">
        <f>IF(F4443&lt;0,"0-",IF(F4443=0,"0",IF(F4443&lt;3.01,"0+ to 3",IF(F4443&lt;6.01,"3+ to 6",IF(F4443&lt;9.01,"6+ to 9",IF(F4443&lt;12.01,"9+ to 12",IF(F4443&lt;15.01,"12+ to 15",IF(F4443&lt;18.01,"15+ to 18",IF(F4443&lt;21.01,"18+ to 21",IF(F4443&lt;24.01,"21+ to 24",IF(F4443&lt;27.01,"24+ to 27",IF(F4443&lt;30.01,"27+ to 30","30+"))))))))))))</f>
        <v>30+</v>
      </c>
      <c r="I4443" t="str">
        <f>IF(G4443&lt;&gt;H4443,"DIFF","")</f>
        <v>DIFF</v>
      </c>
    </row>
    <row r="4444" spans="1:9">
      <c r="A4444" t="s">
        <v>102</v>
      </c>
      <c r="B4444" t="s">
        <v>120</v>
      </c>
      <c r="C4444" s="1">
        <v>118773711</v>
      </c>
      <c r="D4444" s="1">
        <v>3</v>
      </c>
      <c r="E4444" s="1">
        <v>-9</v>
      </c>
      <c r="F4444" s="1">
        <v>17</v>
      </c>
      <c r="G4444" s="7" t="str">
        <f>IF(E4444&lt;0,"0-",IF(E4444=0,"0",IF(E4444&lt;3.01,"0+ to 3",IF(E4444&lt;6.01,"3+ to 6",IF(E4444&lt;9.01,"6+ to 9",IF(E4444&lt;12.01,"9+ to 12",IF(E4444&lt;15.01,"12+ to 15",IF(E4444&lt;18.01,"15+ to 18",IF(E4444&lt;21.01,"18+ to 21",IF(E4444&lt;24.01,"21+ to 24",IF(E4444&lt;27.01,"24+ to 27",IF(E4444&lt;30.01,"27+ to 30","30+"))))))))))))</f>
        <v>0-</v>
      </c>
      <c r="H4444" s="7" t="str">
        <f>IF(F4444&lt;0,"0-",IF(F4444=0,"0",IF(F4444&lt;3.01,"0+ to 3",IF(F4444&lt;6.01,"3+ to 6",IF(F4444&lt;9.01,"6+ to 9",IF(F4444&lt;12.01,"9+ to 12",IF(F4444&lt;15.01,"12+ to 15",IF(F4444&lt;18.01,"15+ to 18",IF(F4444&lt;21.01,"18+ to 21",IF(F4444&lt;24.01,"21+ to 24",IF(F4444&lt;27.01,"24+ to 27",IF(F4444&lt;30.01,"27+ to 30","30+"))))))))))))</f>
        <v>15+ to 18</v>
      </c>
      <c r="I4444" t="str">
        <f>IF(G4444&lt;&gt;H4444,"DIFF","")</f>
        <v>DIFF</v>
      </c>
    </row>
    <row r="4445" spans="1:9">
      <c r="A4445" t="s">
        <v>102</v>
      </c>
      <c r="B4445" t="s">
        <v>120</v>
      </c>
      <c r="C4445" s="1">
        <v>118775089</v>
      </c>
      <c r="D4445" s="1">
        <v>12</v>
      </c>
      <c r="E4445" s="1">
        <v>-6</v>
      </c>
      <c r="F4445" s="1">
        <v>-4</v>
      </c>
      <c r="G4445" s="7" t="str">
        <f>IF(E4445&lt;0,"0-",IF(E4445=0,"0",IF(E4445&lt;3.01,"0+ to 3",IF(E4445&lt;6.01,"3+ to 6",IF(E4445&lt;9.01,"6+ to 9",IF(E4445&lt;12.01,"9+ to 12",IF(E4445&lt;15.01,"12+ to 15",IF(E4445&lt;18.01,"15+ to 18",IF(E4445&lt;21.01,"18+ to 21",IF(E4445&lt;24.01,"21+ to 24",IF(E4445&lt;27.01,"24+ to 27",IF(E4445&lt;30.01,"27+ to 30","30+"))))))))))))</f>
        <v>0-</v>
      </c>
      <c r="H4445" s="7" t="str">
        <f>IF(F4445&lt;0,"0-",IF(F4445=0,"0",IF(F4445&lt;3.01,"0+ to 3",IF(F4445&lt;6.01,"3+ to 6",IF(F4445&lt;9.01,"6+ to 9",IF(F4445&lt;12.01,"9+ to 12",IF(F4445&lt;15.01,"12+ to 15",IF(F4445&lt;18.01,"15+ to 18",IF(F4445&lt;21.01,"18+ to 21",IF(F4445&lt;24.01,"21+ to 24",IF(F4445&lt;27.01,"24+ to 27",IF(F4445&lt;30.01,"27+ to 30","30+"))))))))))))</f>
        <v>0-</v>
      </c>
      <c r="I4445" t="str">
        <f>IF(G4445&lt;&gt;H4445,"DIFF","")</f>
        <v/>
      </c>
    </row>
    <row r="4446" spans="1:9">
      <c r="A4446" t="s">
        <v>102</v>
      </c>
      <c r="B4446" t="s">
        <v>120</v>
      </c>
      <c r="C4446" s="1">
        <v>118779878</v>
      </c>
      <c r="D4446" s="1">
        <v>2</v>
      </c>
      <c r="E4446" s="1">
        <v>-6</v>
      </c>
      <c r="F4446" s="1">
        <v>17</v>
      </c>
      <c r="G4446" s="7" t="str">
        <f>IF(E4446&lt;0,"0-",IF(E4446=0,"0",IF(E4446&lt;3.01,"0+ to 3",IF(E4446&lt;6.01,"3+ to 6",IF(E4446&lt;9.01,"6+ to 9",IF(E4446&lt;12.01,"9+ to 12",IF(E4446&lt;15.01,"12+ to 15",IF(E4446&lt;18.01,"15+ to 18",IF(E4446&lt;21.01,"18+ to 21",IF(E4446&lt;24.01,"21+ to 24",IF(E4446&lt;27.01,"24+ to 27",IF(E4446&lt;30.01,"27+ to 30","30+"))))))))))))</f>
        <v>0-</v>
      </c>
      <c r="H4446" s="7" t="str">
        <f>IF(F4446&lt;0,"0-",IF(F4446=0,"0",IF(F4446&lt;3.01,"0+ to 3",IF(F4446&lt;6.01,"3+ to 6",IF(F4446&lt;9.01,"6+ to 9",IF(F4446&lt;12.01,"9+ to 12",IF(F4446&lt;15.01,"12+ to 15",IF(F4446&lt;18.01,"15+ to 18",IF(F4446&lt;21.01,"18+ to 21",IF(F4446&lt;24.01,"21+ to 24",IF(F4446&lt;27.01,"24+ to 27",IF(F4446&lt;30.01,"27+ to 30","30+"))))))))))))</f>
        <v>15+ to 18</v>
      </c>
      <c r="I4446" t="str">
        <f>IF(G4446&lt;&gt;H4446,"DIFF","")</f>
        <v>DIFF</v>
      </c>
    </row>
    <row r="4447" spans="1:9">
      <c r="A4447" t="s">
        <v>102</v>
      </c>
      <c r="B4447" t="s">
        <v>120</v>
      </c>
      <c r="C4447" s="1">
        <v>118782991</v>
      </c>
      <c r="D4447" s="1">
        <v>10</v>
      </c>
      <c r="E4447" s="1">
        <v>-1</v>
      </c>
      <c r="F4447" s="1">
        <v>4</v>
      </c>
      <c r="G4447" s="7" t="str">
        <f>IF(E4447&lt;0,"0-",IF(E4447=0,"0",IF(E4447&lt;3.01,"0+ to 3",IF(E4447&lt;6.01,"3+ to 6",IF(E4447&lt;9.01,"6+ to 9",IF(E4447&lt;12.01,"9+ to 12",IF(E4447&lt;15.01,"12+ to 15",IF(E4447&lt;18.01,"15+ to 18",IF(E4447&lt;21.01,"18+ to 21",IF(E4447&lt;24.01,"21+ to 24",IF(E4447&lt;27.01,"24+ to 27",IF(E4447&lt;30.01,"27+ to 30","30+"))))))))))))</f>
        <v>0-</v>
      </c>
      <c r="H4447" s="7" t="str">
        <f>IF(F4447&lt;0,"0-",IF(F4447=0,"0",IF(F4447&lt;3.01,"0+ to 3",IF(F4447&lt;6.01,"3+ to 6",IF(F4447&lt;9.01,"6+ to 9",IF(F4447&lt;12.01,"9+ to 12",IF(F4447&lt;15.01,"12+ to 15",IF(F4447&lt;18.01,"15+ to 18",IF(F4447&lt;21.01,"18+ to 21",IF(F4447&lt;24.01,"21+ to 24",IF(F4447&lt;27.01,"24+ to 27",IF(F4447&lt;30.01,"27+ to 30","30+"))))))))))))</f>
        <v>3+ to 6</v>
      </c>
      <c r="I4447" t="str">
        <f>IF(G4447&lt;&gt;H4447,"DIFF","")</f>
        <v>DIFF</v>
      </c>
    </row>
    <row r="4448" spans="1:9">
      <c r="A4448" t="s">
        <v>102</v>
      </c>
      <c r="B4448" t="s">
        <v>120</v>
      </c>
      <c r="C4448" s="1">
        <v>118783970</v>
      </c>
      <c r="D4448" s="1">
        <v>2</v>
      </c>
      <c r="E4448" s="1">
        <v>-2</v>
      </c>
      <c r="F4448" s="1">
        <v>5</v>
      </c>
      <c r="G4448" s="7" t="str">
        <f>IF(E4448&lt;0,"0-",IF(E4448=0,"0",IF(E4448&lt;3.01,"0+ to 3",IF(E4448&lt;6.01,"3+ to 6",IF(E4448&lt;9.01,"6+ to 9",IF(E4448&lt;12.01,"9+ to 12",IF(E4448&lt;15.01,"12+ to 15",IF(E4448&lt;18.01,"15+ to 18",IF(E4448&lt;21.01,"18+ to 21",IF(E4448&lt;24.01,"21+ to 24",IF(E4448&lt;27.01,"24+ to 27",IF(E4448&lt;30.01,"27+ to 30","30+"))))))))))))</f>
        <v>0-</v>
      </c>
      <c r="H4448" s="7" t="str">
        <f>IF(F4448&lt;0,"0-",IF(F4448=0,"0",IF(F4448&lt;3.01,"0+ to 3",IF(F4448&lt;6.01,"3+ to 6",IF(F4448&lt;9.01,"6+ to 9",IF(F4448&lt;12.01,"9+ to 12",IF(F4448&lt;15.01,"12+ to 15",IF(F4448&lt;18.01,"15+ to 18",IF(F4448&lt;21.01,"18+ to 21",IF(F4448&lt;24.01,"21+ to 24",IF(F4448&lt;27.01,"24+ to 27",IF(F4448&lt;30.01,"27+ to 30","30+"))))))))))))</f>
        <v>3+ to 6</v>
      </c>
      <c r="I4448" t="str">
        <f>IF(G4448&lt;&gt;H4448,"DIFF","")</f>
        <v>DIFF</v>
      </c>
    </row>
    <row r="4449" spans="1:9">
      <c r="A4449" t="s">
        <v>102</v>
      </c>
      <c r="B4449" t="s">
        <v>120</v>
      </c>
      <c r="C4449" s="1">
        <v>118784432</v>
      </c>
      <c r="D4449" s="1">
        <v>2</v>
      </c>
      <c r="E4449" s="1">
        <v>-2</v>
      </c>
      <c r="F4449" s="1">
        <v>4</v>
      </c>
      <c r="G4449" s="7" t="str">
        <f>IF(E4449&lt;0,"0-",IF(E4449=0,"0",IF(E4449&lt;3.01,"0+ to 3",IF(E4449&lt;6.01,"3+ to 6",IF(E4449&lt;9.01,"6+ to 9",IF(E4449&lt;12.01,"9+ to 12",IF(E4449&lt;15.01,"12+ to 15",IF(E4449&lt;18.01,"15+ to 18",IF(E4449&lt;21.01,"18+ to 21",IF(E4449&lt;24.01,"21+ to 24",IF(E4449&lt;27.01,"24+ to 27",IF(E4449&lt;30.01,"27+ to 30","30+"))))))))))))</f>
        <v>0-</v>
      </c>
      <c r="H4449" s="7" t="str">
        <f>IF(F4449&lt;0,"0-",IF(F4449=0,"0",IF(F4449&lt;3.01,"0+ to 3",IF(F4449&lt;6.01,"3+ to 6",IF(F4449&lt;9.01,"6+ to 9",IF(F4449&lt;12.01,"9+ to 12",IF(F4449&lt;15.01,"12+ to 15",IF(F4449&lt;18.01,"15+ to 18",IF(F4449&lt;21.01,"18+ to 21",IF(F4449&lt;24.01,"21+ to 24",IF(F4449&lt;27.01,"24+ to 27",IF(F4449&lt;30.01,"27+ to 30","30+"))))))))))))</f>
        <v>3+ to 6</v>
      </c>
      <c r="I4449" t="str">
        <f>IF(G4449&lt;&gt;H4449,"DIFF","")</f>
        <v>DIFF</v>
      </c>
    </row>
    <row r="4450" spans="1:9">
      <c r="A4450" t="s">
        <v>102</v>
      </c>
      <c r="B4450" t="s">
        <v>120</v>
      </c>
      <c r="C4450" s="1">
        <v>118784471</v>
      </c>
      <c r="D4450" s="1">
        <v>2</v>
      </c>
      <c r="E4450" s="1">
        <v>-8</v>
      </c>
      <c r="F4450" s="1">
        <v>12</v>
      </c>
      <c r="G4450" s="7" t="str">
        <f>IF(E4450&lt;0,"0-",IF(E4450=0,"0",IF(E4450&lt;3.01,"0+ to 3",IF(E4450&lt;6.01,"3+ to 6",IF(E4450&lt;9.01,"6+ to 9",IF(E4450&lt;12.01,"9+ to 12",IF(E4450&lt;15.01,"12+ to 15",IF(E4450&lt;18.01,"15+ to 18",IF(E4450&lt;21.01,"18+ to 21",IF(E4450&lt;24.01,"21+ to 24",IF(E4450&lt;27.01,"24+ to 27",IF(E4450&lt;30.01,"27+ to 30","30+"))))))))))))</f>
        <v>0-</v>
      </c>
      <c r="H4450" s="7" t="str">
        <f>IF(F4450&lt;0,"0-",IF(F4450=0,"0",IF(F4450&lt;3.01,"0+ to 3",IF(F4450&lt;6.01,"3+ to 6",IF(F4450&lt;9.01,"6+ to 9",IF(F4450&lt;12.01,"9+ to 12",IF(F4450&lt;15.01,"12+ to 15",IF(F4450&lt;18.01,"15+ to 18",IF(F4450&lt;21.01,"18+ to 21",IF(F4450&lt;24.01,"21+ to 24",IF(F4450&lt;27.01,"24+ to 27",IF(F4450&lt;30.01,"27+ to 30","30+"))))))))))))</f>
        <v>9+ to 12</v>
      </c>
      <c r="I4450" t="str">
        <f>IF(G4450&lt;&gt;H4450,"DIFF","")</f>
        <v>DIFF</v>
      </c>
    </row>
    <row r="4451" spans="1:9">
      <c r="A4451" t="s">
        <v>102</v>
      </c>
      <c r="B4451" t="s">
        <v>120</v>
      </c>
      <c r="C4451" s="1">
        <v>118786119</v>
      </c>
      <c r="D4451" s="1">
        <v>2</v>
      </c>
      <c r="E4451" s="1">
        <v>-29</v>
      </c>
      <c r="F4451" s="1">
        <v>30</v>
      </c>
      <c r="G4451" s="7" t="str">
        <f>IF(E4451&lt;0,"0-",IF(E4451=0,"0",IF(E4451&lt;3.01,"0+ to 3",IF(E4451&lt;6.01,"3+ to 6",IF(E4451&lt;9.01,"6+ to 9",IF(E4451&lt;12.01,"9+ to 12",IF(E4451&lt;15.01,"12+ to 15",IF(E4451&lt;18.01,"15+ to 18",IF(E4451&lt;21.01,"18+ to 21",IF(E4451&lt;24.01,"21+ to 24",IF(E4451&lt;27.01,"24+ to 27",IF(E4451&lt;30.01,"27+ to 30","30+"))))))))))))</f>
        <v>0-</v>
      </c>
      <c r="H4451" s="7" t="str">
        <f>IF(F4451&lt;0,"0-",IF(F4451=0,"0",IF(F4451&lt;3.01,"0+ to 3",IF(F4451&lt;6.01,"3+ to 6",IF(F4451&lt;9.01,"6+ to 9",IF(F4451&lt;12.01,"9+ to 12",IF(F4451&lt;15.01,"12+ to 15",IF(F4451&lt;18.01,"15+ to 18",IF(F4451&lt;21.01,"18+ to 21",IF(F4451&lt;24.01,"21+ to 24",IF(F4451&lt;27.01,"24+ to 27",IF(F4451&lt;30.01,"27+ to 30","30+"))))))))))))</f>
        <v>27+ to 30</v>
      </c>
      <c r="I4451" t="str">
        <f>IF(G4451&lt;&gt;H4451,"DIFF","")</f>
        <v>DIFF</v>
      </c>
    </row>
    <row r="4452" spans="1:9">
      <c r="A4452" t="s">
        <v>102</v>
      </c>
      <c r="B4452" t="s">
        <v>120</v>
      </c>
      <c r="C4452" s="1">
        <v>118786442</v>
      </c>
      <c r="D4452" s="1">
        <v>2</v>
      </c>
      <c r="E4452" s="1">
        <v>-6</v>
      </c>
      <c r="F4452" s="1">
        <v>11</v>
      </c>
      <c r="G4452" s="7" t="str">
        <f>IF(E4452&lt;0,"0-",IF(E4452=0,"0",IF(E4452&lt;3.01,"0+ to 3",IF(E4452&lt;6.01,"3+ to 6",IF(E4452&lt;9.01,"6+ to 9",IF(E4452&lt;12.01,"9+ to 12",IF(E4452&lt;15.01,"12+ to 15",IF(E4452&lt;18.01,"15+ to 18",IF(E4452&lt;21.01,"18+ to 21",IF(E4452&lt;24.01,"21+ to 24",IF(E4452&lt;27.01,"24+ to 27",IF(E4452&lt;30.01,"27+ to 30","30+"))))))))))))</f>
        <v>0-</v>
      </c>
      <c r="H4452" s="7" t="str">
        <f>IF(F4452&lt;0,"0-",IF(F4452=0,"0",IF(F4452&lt;3.01,"0+ to 3",IF(F4452&lt;6.01,"3+ to 6",IF(F4452&lt;9.01,"6+ to 9",IF(F4452&lt;12.01,"9+ to 12",IF(F4452&lt;15.01,"12+ to 15",IF(F4452&lt;18.01,"15+ to 18",IF(F4452&lt;21.01,"18+ to 21",IF(F4452&lt;24.01,"21+ to 24",IF(F4452&lt;27.01,"24+ to 27",IF(F4452&lt;30.01,"27+ to 30","30+"))))))))))))</f>
        <v>9+ to 12</v>
      </c>
      <c r="I4452" t="str">
        <f>IF(G4452&lt;&gt;H4452,"DIFF","")</f>
        <v>DIFF</v>
      </c>
    </row>
    <row r="4453" spans="1:9">
      <c r="A4453" t="s">
        <v>102</v>
      </c>
      <c r="B4453" t="s">
        <v>120</v>
      </c>
      <c r="C4453" s="1">
        <v>118793383</v>
      </c>
      <c r="D4453" s="1">
        <v>2</v>
      </c>
      <c r="E4453" s="1">
        <v>-8</v>
      </c>
      <c r="F4453" s="1">
        <v>13</v>
      </c>
      <c r="G4453" s="7" t="str">
        <f>IF(E4453&lt;0,"0-",IF(E4453=0,"0",IF(E4453&lt;3.01,"0+ to 3",IF(E4453&lt;6.01,"3+ to 6",IF(E4453&lt;9.01,"6+ to 9",IF(E4453&lt;12.01,"9+ to 12",IF(E4453&lt;15.01,"12+ to 15",IF(E4453&lt;18.01,"15+ to 18",IF(E4453&lt;21.01,"18+ to 21",IF(E4453&lt;24.01,"21+ to 24",IF(E4453&lt;27.01,"24+ to 27",IF(E4453&lt;30.01,"27+ to 30","30+"))))))))))))</f>
        <v>0-</v>
      </c>
      <c r="H4453" s="7" t="str">
        <f>IF(F4453&lt;0,"0-",IF(F4453=0,"0",IF(F4453&lt;3.01,"0+ to 3",IF(F4453&lt;6.01,"3+ to 6",IF(F4453&lt;9.01,"6+ to 9",IF(F4453&lt;12.01,"9+ to 12",IF(F4453&lt;15.01,"12+ to 15",IF(F4453&lt;18.01,"15+ to 18",IF(F4453&lt;21.01,"18+ to 21",IF(F4453&lt;24.01,"21+ to 24",IF(F4453&lt;27.01,"24+ to 27",IF(F4453&lt;30.01,"27+ to 30","30+"))))))))))))</f>
        <v>12+ to 15</v>
      </c>
      <c r="I4453" t="str">
        <f>IF(G4453&lt;&gt;H4453,"DIFF","")</f>
        <v>DIFF</v>
      </c>
    </row>
    <row r="4454" spans="1:9">
      <c r="A4454" t="s">
        <v>102</v>
      </c>
      <c r="B4454" t="s">
        <v>120</v>
      </c>
      <c r="C4454" s="1">
        <v>118795943</v>
      </c>
      <c r="D4454" s="1">
        <v>2</v>
      </c>
      <c r="E4454" s="1">
        <v>-2</v>
      </c>
      <c r="F4454" s="1">
        <v>2</v>
      </c>
      <c r="G4454" s="7" t="str">
        <f>IF(E4454&lt;0,"0-",IF(E4454=0,"0",IF(E4454&lt;3.01,"0+ to 3",IF(E4454&lt;6.01,"3+ to 6",IF(E4454&lt;9.01,"6+ to 9",IF(E4454&lt;12.01,"9+ to 12",IF(E4454&lt;15.01,"12+ to 15",IF(E4454&lt;18.01,"15+ to 18",IF(E4454&lt;21.01,"18+ to 21",IF(E4454&lt;24.01,"21+ to 24",IF(E4454&lt;27.01,"24+ to 27",IF(E4454&lt;30.01,"27+ to 30","30+"))))))))))))</f>
        <v>0-</v>
      </c>
      <c r="H4454" s="7" t="str">
        <f>IF(F4454&lt;0,"0-",IF(F4454=0,"0",IF(F4454&lt;3.01,"0+ to 3",IF(F4454&lt;6.01,"3+ to 6",IF(F4454&lt;9.01,"6+ to 9",IF(F4454&lt;12.01,"9+ to 12",IF(F4454&lt;15.01,"12+ to 15",IF(F4454&lt;18.01,"15+ to 18",IF(F4454&lt;21.01,"18+ to 21",IF(F4454&lt;24.01,"21+ to 24",IF(F4454&lt;27.01,"24+ to 27",IF(F4454&lt;30.01,"27+ to 30","30+"))))))))))))</f>
        <v>0+ to 3</v>
      </c>
      <c r="I4454" t="str">
        <f>IF(G4454&lt;&gt;H4454,"DIFF","")</f>
        <v>DIFF</v>
      </c>
    </row>
    <row r="4455" spans="1:9">
      <c r="A4455" t="s">
        <v>102</v>
      </c>
      <c r="B4455" t="s">
        <v>120</v>
      </c>
      <c r="C4455" s="1">
        <v>118797652</v>
      </c>
      <c r="D4455" s="1">
        <v>2</v>
      </c>
      <c r="E4455" s="1">
        <v>-5</v>
      </c>
      <c r="F4455" s="1">
        <v>5</v>
      </c>
      <c r="G4455" s="7" t="str">
        <f>IF(E4455&lt;0,"0-",IF(E4455=0,"0",IF(E4455&lt;3.01,"0+ to 3",IF(E4455&lt;6.01,"3+ to 6",IF(E4455&lt;9.01,"6+ to 9",IF(E4455&lt;12.01,"9+ to 12",IF(E4455&lt;15.01,"12+ to 15",IF(E4455&lt;18.01,"15+ to 18",IF(E4455&lt;21.01,"18+ to 21",IF(E4455&lt;24.01,"21+ to 24",IF(E4455&lt;27.01,"24+ to 27",IF(E4455&lt;30.01,"27+ to 30","30+"))))))))))))</f>
        <v>0-</v>
      </c>
      <c r="H4455" s="7" t="str">
        <f>IF(F4455&lt;0,"0-",IF(F4455=0,"0",IF(F4455&lt;3.01,"0+ to 3",IF(F4455&lt;6.01,"3+ to 6",IF(F4455&lt;9.01,"6+ to 9",IF(F4455&lt;12.01,"9+ to 12",IF(F4455&lt;15.01,"12+ to 15",IF(F4455&lt;18.01,"15+ to 18",IF(F4455&lt;21.01,"18+ to 21",IF(F4455&lt;24.01,"21+ to 24",IF(F4455&lt;27.01,"24+ to 27",IF(F4455&lt;30.01,"27+ to 30","30+"))))))))))))</f>
        <v>3+ to 6</v>
      </c>
      <c r="I4455" t="str">
        <f>IF(G4455&lt;&gt;H4455,"DIFF","")</f>
        <v>DIFF</v>
      </c>
    </row>
    <row r="4456" spans="1:9">
      <c r="A4456" t="s">
        <v>102</v>
      </c>
      <c r="B4456" t="s">
        <v>119</v>
      </c>
      <c r="C4456" s="1">
        <v>118838948</v>
      </c>
      <c r="D4456" s="1">
        <v>2</v>
      </c>
      <c r="E4456" s="1">
        <v>0</v>
      </c>
      <c r="F4456" s="1">
        <v>8</v>
      </c>
      <c r="G4456" s="7" t="str">
        <f>IF(E4456&lt;0,"0-",IF(E4456=0,"0",IF(E4456&lt;3.01,"0+ to 3",IF(E4456&lt;6.01,"3+ to 6",IF(E4456&lt;9.01,"6+ to 9",IF(E4456&lt;12.01,"9+ to 12",IF(E4456&lt;15.01,"12+ to 15",IF(E4456&lt;18.01,"15+ to 18",IF(E4456&lt;21.01,"18+ to 21",IF(E4456&lt;24.01,"21+ to 24",IF(E4456&lt;27.01,"24+ to 27",IF(E4456&lt;30.01,"27+ to 30","30+"))))))))))))</f>
        <v>0</v>
      </c>
      <c r="H4456" s="7" t="str">
        <f>IF(F4456&lt;0,"0-",IF(F4456=0,"0",IF(F4456&lt;3.01,"0+ to 3",IF(F4456&lt;6.01,"3+ to 6",IF(F4456&lt;9.01,"6+ to 9",IF(F4456&lt;12.01,"9+ to 12",IF(F4456&lt;15.01,"12+ to 15",IF(F4456&lt;18.01,"15+ to 18",IF(F4456&lt;21.01,"18+ to 21",IF(F4456&lt;24.01,"21+ to 24",IF(F4456&lt;27.01,"24+ to 27",IF(F4456&lt;30.01,"27+ to 30","30+"))))))))))))</f>
        <v>6+ to 9</v>
      </c>
      <c r="I4456" t="str">
        <f>IF(G4456&lt;&gt;H4456,"DIFF","")</f>
        <v>DIFF</v>
      </c>
    </row>
    <row r="4457" spans="1:9">
      <c r="A4457" t="s">
        <v>102</v>
      </c>
      <c r="B4457" t="s">
        <v>119</v>
      </c>
      <c r="C4457" s="1">
        <v>118849284</v>
      </c>
      <c r="D4457" s="1">
        <v>2</v>
      </c>
      <c r="E4457" s="1">
        <v>-6</v>
      </c>
      <c r="F4457" s="1">
        <v>4</v>
      </c>
      <c r="G4457" s="7" t="str">
        <f>IF(E4457&lt;0,"0-",IF(E4457=0,"0",IF(E4457&lt;3.01,"0+ to 3",IF(E4457&lt;6.01,"3+ to 6",IF(E4457&lt;9.01,"6+ to 9",IF(E4457&lt;12.01,"9+ to 12",IF(E4457&lt;15.01,"12+ to 15",IF(E4457&lt;18.01,"15+ to 18",IF(E4457&lt;21.01,"18+ to 21",IF(E4457&lt;24.01,"21+ to 24",IF(E4457&lt;27.01,"24+ to 27",IF(E4457&lt;30.01,"27+ to 30","30+"))))))))))))</f>
        <v>0-</v>
      </c>
      <c r="H4457" s="7" t="str">
        <f>IF(F4457&lt;0,"0-",IF(F4457=0,"0",IF(F4457&lt;3.01,"0+ to 3",IF(F4457&lt;6.01,"3+ to 6",IF(F4457&lt;9.01,"6+ to 9",IF(F4457&lt;12.01,"9+ to 12",IF(F4457&lt;15.01,"12+ to 15",IF(F4457&lt;18.01,"15+ to 18",IF(F4457&lt;21.01,"18+ to 21",IF(F4457&lt;24.01,"21+ to 24",IF(F4457&lt;27.01,"24+ to 27",IF(F4457&lt;30.01,"27+ to 30","30+"))))))))))))</f>
        <v>3+ to 6</v>
      </c>
      <c r="I4457" t="str">
        <f>IF(G4457&lt;&gt;H4457,"DIFF","")</f>
        <v>DIFF</v>
      </c>
    </row>
    <row r="4458" spans="1:9">
      <c r="A4458" t="s">
        <v>102</v>
      </c>
      <c r="B4458" t="s">
        <v>119</v>
      </c>
      <c r="C4458" s="1">
        <v>118852314</v>
      </c>
      <c r="D4458" s="1">
        <v>2</v>
      </c>
      <c r="E4458" s="1">
        <v>-3</v>
      </c>
      <c r="F4458" s="1">
        <v>5</v>
      </c>
      <c r="G4458" s="7" t="str">
        <f>IF(E4458&lt;0,"0-",IF(E4458=0,"0",IF(E4458&lt;3.01,"0+ to 3",IF(E4458&lt;6.01,"3+ to 6",IF(E4458&lt;9.01,"6+ to 9",IF(E4458&lt;12.01,"9+ to 12",IF(E4458&lt;15.01,"12+ to 15",IF(E4458&lt;18.01,"15+ to 18",IF(E4458&lt;21.01,"18+ to 21",IF(E4458&lt;24.01,"21+ to 24",IF(E4458&lt;27.01,"24+ to 27",IF(E4458&lt;30.01,"27+ to 30","30+"))))))))))))</f>
        <v>0-</v>
      </c>
      <c r="H4458" s="7" t="str">
        <f>IF(F4458&lt;0,"0-",IF(F4458=0,"0",IF(F4458&lt;3.01,"0+ to 3",IF(F4458&lt;6.01,"3+ to 6",IF(F4458&lt;9.01,"6+ to 9",IF(F4458&lt;12.01,"9+ to 12",IF(F4458&lt;15.01,"12+ to 15",IF(F4458&lt;18.01,"15+ to 18",IF(F4458&lt;21.01,"18+ to 21",IF(F4458&lt;24.01,"21+ to 24",IF(F4458&lt;27.01,"24+ to 27",IF(F4458&lt;30.01,"27+ to 30","30+"))))))))))))</f>
        <v>3+ to 6</v>
      </c>
      <c r="I4458" t="str">
        <f>IF(G4458&lt;&gt;H4458,"DIFF","")</f>
        <v>DIFF</v>
      </c>
    </row>
    <row r="4459" spans="1:9">
      <c r="A4459" t="s">
        <v>102</v>
      </c>
      <c r="B4459" t="s">
        <v>380</v>
      </c>
      <c r="C4459" s="1">
        <v>118863731</v>
      </c>
      <c r="D4459" s="1">
        <v>2</v>
      </c>
      <c r="E4459" s="1">
        <v>-2</v>
      </c>
      <c r="F4459" s="1">
        <v>3</v>
      </c>
      <c r="G4459" s="7" t="str">
        <f>IF(E4459&lt;0,"0-",IF(E4459=0,"0",IF(E4459&lt;3.01,"0+ to 3",IF(E4459&lt;6.01,"3+ to 6",IF(E4459&lt;9.01,"6+ to 9",IF(E4459&lt;12.01,"9+ to 12",IF(E4459&lt;15.01,"12+ to 15",IF(E4459&lt;18.01,"15+ to 18",IF(E4459&lt;21.01,"18+ to 21",IF(E4459&lt;24.01,"21+ to 24",IF(E4459&lt;27.01,"24+ to 27",IF(E4459&lt;30.01,"27+ to 30","30+"))))))))))))</f>
        <v>0-</v>
      </c>
      <c r="H4459" s="7" t="str">
        <f>IF(F4459&lt;0,"0-",IF(F4459=0,"0",IF(F4459&lt;3.01,"0+ to 3",IF(F4459&lt;6.01,"3+ to 6",IF(F4459&lt;9.01,"6+ to 9",IF(F4459&lt;12.01,"9+ to 12",IF(F4459&lt;15.01,"12+ to 15",IF(F4459&lt;18.01,"15+ to 18",IF(F4459&lt;21.01,"18+ to 21",IF(F4459&lt;24.01,"21+ to 24",IF(F4459&lt;27.01,"24+ to 27",IF(F4459&lt;30.01,"27+ to 30","30+"))))))))))))</f>
        <v>0+ to 3</v>
      </c>
      <c r="I4459" t="str">
        <f>IF(G4459&lt;&gt;H4459,"DIFF","")</f>
        <v>DIFF</v>
      </c>
    </row>
    <row r="4460" spans="1:9">
      <c r="A4460" t="s">
        <v>102</v>
      </c>
      <c r="B4460" t="s">
        <v>118</v>
      </c>
      <c r="C4460" s="1">
        <v>118912962</v>
      </c>
      <c r="D4460" s="1">
        <v>8</v>
      </c>
      <c r="E4460" s="1">
        <v>0</v>
      </c>
      <c r="F4460" s="1">
        <v>82</v>
      </c>
      <c r="G4460" s="7" t="str">
        <f>IF(E4460&lt;0,"0-",IF(E4460=0,"0",IF(E4460&lt;3.01,"0+ to 3",IF(E4460&lt;6.01,"3+ to 6",IF(E4460&lt;9.01,"6+ to 9",IF(E4460&lt;12.01,"9+ to 12",IF(E4460&lt;15.01,"12+ to 15",IF(E4460&lt;18.01,"15+ to 18",IF(E4460&lt;21.01,"18+ to 21",IF(E4460&lt;24.01,"21+ to 24",IF(E4460&lt;27.01,"24+ to 27",IF(E4460&lt;30.01,"27+ to 30","30+"))))))))))))</f>
        <v>0</v>
      </c>
      <c r="H4460" s="7" t="str">
        <f>IF(F4460&lt;0,"0-",IF(F4460=0,"0",IF(F4460&lt;3.01,"0+ to 3",IF(F4460&lt;6.01,"3+ to 6",IF(F4460&lt;9.01,"6+ to 9",IF(F4460&lt;12.01,"9+ to 12",IF(F4460&lt;15.01,"12+ to 15",IF(F4460&lt;18.01,"15+ to 18",IF(F4460&lt;21.01,"18+ to 21",IF(F4460&lt;24.01,"21+ to 24",IF(F4460&lt;27.01,"24+ to 27",IF(F4460&lt;30.01,"27+ to 30","30+"))))))))))))</f>
        <v>30+</v>
      </c>
      <c r="I4460" t="str">
        <f>IF(G4460&lt;&gt;H4460,"DIFF","")</f>
        <v>DIFF</v>
      </c>
    </row>
    <row r="4461" spans="1:9">
      <c r="A4461" t="s">
        <v>102</v>
      </c>
      <c r="B4461" t="s">
        <v>118</v>
      </c>
      <c r="C4461" s="1">
        <v>118916817</v>
      </c>
      <c r="D4461" s="1">
        <v>2</v>
      </c>
      <c r="E4461" s="1">
        <v>0</v>
      </c>
      <c r="F4461" s="1">
        <v>0</v>
      </c>
      <c r="G4461" s="7" t="str">
        <f>IF(E4461&lt;0,"0-",IF(E4461=0,"0",IF(E4461&lt;3.01,"0+ to 3",IF(E4461&lt;6.01,"3+ to 6",IF(E4461&lt;9.01,"6+ to 9",IF(E4461&lt;12.01,"9+ to 12",IF(E4461&lt;15.01,"12+ to 15",IF(E4461&lt;18.01,"15+ to 18",IF(E4461&lt;21.01,"18+ to 21",IF(E4461&lt;24.01,"21+ to 24",IF(E4461&lt;27.01,"24+ to 27",IF(E4461&lt;30.01,"27+ to 30","30+"))))))))))))</f>
        <v>0</v>
      </c>
      <c r="H4461" s="7" t="str">
        <f>IF(F4461&lt;0,"0-",IF(F4461=0,"0",IF(F4461&lt;3.01,"0+ to 3",IF(F4461&lt;6.01,"3+ to 6",IF(F4461&lt;9.01,"6+ to 9",IF(F4461&lt;12.01,"9+ to 12",IF(F4461&lt;15.01,"12+ to 15",IF(F4461&lt;18.01,"15+ to 18",IF(F4461&lt;21.01,"18+ to 21",IF(F4461&lt;24.01,"21+ to 24",IF(F4461&lt;27.01,"24+ to 27",IF(F4461&lt;30.01,"27+ to 30","30+"))))))))))))</f>
        <v>0</v>
      </c>
      <c r="I4461" t="str">
        <f>IF(G4461&lt;&gt;H4461,"DIFF","")</f>
        <v/>
      </c>
    </row>
    <row r="4462" spans="1:9">
      <c r="A4462" t="s">
        <v>102</v>
      </c>
      <c r="B4462" t="s">
        <v>118</v>
      </c>
      <c r="C4462" s="1">
        <v>118917115</v>
      </c>
      <c r="D4462" s="1">
        <v>2</v>
      </c>
      <c r="E4462" s="1">
        <v>0</v>
      </c>
      <c r="F4462" s="1">
        <v>9</v>
      </c>
      <c r="G4462" s="7" t="str">
        <f>IF(E4462&lt;0,"0-",IF(E4462=0,"0",IF(E4462&lt;3.01,"0+ to 3",IF(E4462&lt;6.01,"3+ to 6",IF(E4462&lt;9.01,"6+ to 9",IF(E4462&lt;12.01,"9+ to 12",IF(E4462&lt;15.01,"12+ to 15",IF(E4462&lt;18.01,"15+ to 18",IF(E4462&lt;21.01,"18+ to 21",IF(E4462&lt;24.01,"21+ to 24",IF(E4462&lt;27.01,"24+ to 27",IF(E4462&lt;30.01,"27+ to 30","30+"))))))))))))</f>
        <v>0</v>
      </c>
      <c r="H4462" s="7" t="str">
        <f>IF(F4462&lt;0,"0-",IF(F4462=0,"0",IF(F4462&lt;3.01,"0+ to 3",IF(F4462&lt;6.01,"3+ to 6",IF(F4462&lt;9.01,"6+ to 9",IF(F4462&lt;12.01,"9+ to 12",IF(F4462&lt;15.01,"12+ to 15",IF(F4462&lt;18.01,"15+ to 18",IF(F4462&lt;21.01,"18+ to 21",IF(F4462&lt;24.01,"21+ to 24",IF(F4462&lt;27.01,"24+ to 27",IF(F4462&lt;30.01,"27+ to 30","30+"))))))))))))</f>
        <v>6+ to 9</v>
      </c>
      <c r="I4462" t="str">
        <f>IF(G4462&lt;&gt;H4462,"DIFF","")</f>
        <v>DIFF</v>
      </c>
    </row>
    <row r="4463" spans="1:9">
      <c r="A4463" t="s">
        <v>102</v>
      </c>
      <c r="B4463" t="s">
        <v>118</v>
      </c>
      <c r="C4463" s="1">
        <v>118921942</v>
      </c>
      <c r="D4463" s="1">
        <v>2</v>
      </c>
      <c r="E4463" s="1">
        <v>0</v>
      </c>
      <c r="F4463" s="1">
        <v>9</v>
      </c>
      <c r="G4463" s="7" t="str">
        <f>IF(E4463&lt;0,"0-",IF(E4463=0,"0",IF(E4463&lt;3.01,"0+ to 3",IF(E4463&lt;6.01,"3+ to 6",IF(E4463&lt;9.01,"6+ to 9",IF(E4463&lt;12.01,"9+ to 12",IF(E4463&lt;15.01,"12+ to 15",IF(E4463&lt;18.01,"15+ to 18",IF(E4463&lt;21.01,"18+ to 21",IF(E4463&lt;24.01,"21+ to 24",IF(E4463&lt;27.01,"24+ to 27",IF(E4463&lt;30.01,"27+ to 30","30+"))))))))))))</f>
        <v>0</v>
      </c>
      <c r="H4463" s="7" t="str">
        <f>IF(F4463&lt;0,"0-",IF(F4463=0,"0",IF(F4463&lt;3.01,"0+ to 3",IF(F4463&lt;6.01,"3+ to 6",IF(F4463&lt;9.01,"6+ to 9",IF(F4463&lt;12.01,"9+ to 12",IF(F4463&lt;15.01,"12+ to 15",IF(F4463&lt;18.01,"15+ to 18",IF(F4463&lt;21.01,"18+ to 21",IF(F4463&lt;24.01,"21+ to 24",IF(F4463&lt;27.01,"24+ to 27",IF(F4463&lt;30.01,"27+ to 30","30+"))))))))))))</f>
        <v>6+ to 9</v>
      </c>
      <c r="I4463" t="str">
        <f>IF(G4463&lt;&gt;H4463,"DIFF","")</f>
        <v>DIFF</v>
      </c>
    </row>
    <row r="4464" spans="1:9">
      <c r="A4464" t="s">
        <v>102</v>
      </c>
      <c r="B4464" t="s">
        <v>118</v>
      </c>
      <c r="C4464" s="1">
        <v>118932870</v>
      </c>
      <c r="D4464" s="1">
        <v>2</v>
      </c>
      <c r="E4464" s="1">
        <v>-7</v>
      </c>
      <c r="F4464" s="1">
        <v>9</v>
      </c>
      <c r="G4464" s="7" t="str">
        <f>IF(E4464&lt;0,"0-",IF(E4464=0,"0",IF(E4464&lt;3.01,"0+ to 3",IF(E4464&lt;6.01,"3+ to 6",IF(E4464&lt;9.01,"6+ to 9",IF(E4464&lt;12.01,"9+ to 12",IF(E4464&lt;15.01,"12+ to 15",IF(E4464&lt;18.01,"15+ to 18",IF(E4464&lt;21.01,"18+ to 21",IF(E4464&lt;24.01,"21+ to 24",IF(E4464&lt;27.01,"24+ to 27",IF(E4464&lt;30.01,"27+ to 30","30+"))))))))))))</f>
        <v>0-</v>
      </c>
      <c r="H4464" s="7" t="str">
        <f>IF(F4464&lt;0,"0-",IF(F4464=0,"0",IF(F4464&lt;3.01,"0+ to 3",IF(F4464&lt;6.01,"3+ to 6",IF(F4464&lt;9.01,"6+ to 9",IF(F4464&lt;12.01,"9+ to 12",IF(F4464&lt;15.01,"12+ to 15",IF(F4464&lt;18.01,"15+ to 18",IF(F4464&lt;21.01,"18+ to 21",IF(F4464&lt;24.01,"21+ to 24",IF(F4464&lt;27.01,"24+ to 27",IF(F4464&lt;30.01,"27+ to 30","30+"))))))))))))</f>
        <v>6+ to 9</v>
      </c>
      <c r="I4464" t="str">
        <f>IF(G4464&lt;&gt;H4464,"DIFF","")</f>
        <v>DIFF</v>
      </c>
    </row>
    <row r="4465" spans="1:9">
      <c r="A4465" t="s">
        <v>102</v>
      </c>
      <c r="B4465" t="s">
        <v>118</v>
      </c>
      <c r="C4465" s="1">
        <v>118933276</v>
      </c>
      <c r="D4465" s="1">
        <v>2</v>
      </c>
      <c r="E4465" s="1">
        <v>-4</v>
      </c>
      <c r="F4465" s="1">
        <v>7</v>
      </c>
      <c r="G4465" s="7" t="str">
        <f>IF(E4465&lt;0,"0-",IF(E4465=0,"0",IF(E4465&lt;3.01,"0+ to 3",IF(E4465&lt;6.01,"3+ to 6",IF(E4465&lt;9.01,"6+ to 9",IF(E4465&lt;12.01,"9+ to 12",IF(E4465&lt;15.01,"12+ to 15",IF(E4465&lt;18.01,"15+ to 18",IF(E4465&lt;21.01,"18+ to 21",IF(E4465&lt;24.01,"21+ to 24",IF(E4465&lt;27.01,"24+ to 27",IF(E4465&lt;30.01,"27+ to 30","30+"))))))))))))</f>
        <v>0-</v>
      </c>
      <c r="H4465" s="7" t="str">
        <f>IF(F4465&lt;0,"0-",IF(F4465=0,"0",IF(F4465&lt;3.01,"0+ to 3",IF(F4465&lt;6.01,"3+ to 6",IF(F4465&lt;9.01,"6+ to 9",IF(F4465&lt;12.01,"9+ to 12",IF(F4465&lt;15.01,"12+ to 15",IF(F4465&lt;18.01,"15+ to 18",IF(F4465&lt;21.01,"18+ to 21",IF(F4465&lt;24.01,"21+ to 24",IF(F4465&lt;27.01,"24+ to 27",IF(F4465&lt;30.01,"27+ to 30","30+"))))))))))))</f>
        <v>6+ to 9</v>
      </c>
      <c r="I4465" t="str">
        <f>IF(G4465&lt;&gt;H4465,"DIFF","")</f>
        <v>DIFF</v>
      </c>
    </row>
    <row r="4466" spans="1:9">
      <c r="A4466" t="s">
        <v>102</v>
      </c>
      <c r="B4466" t="s">
        <v>118</v>
      </c>
      <c r="C4466" s="1">
        <v>118936343</v>
      </c>
      <c r="D4466" s="1">
        <v>2</v>
      </c>
      <c r="E4466" s="1">
        <v>-8</v>
      </c>
      <c r="F4466" s="1">
        <v>16</v>
      </c>
      <c r="G4466" s="7" t="str">
        <f>IF(E4466&lt;0,"0-",IF(E4466=0,"0",IF(E4466&lt;3.01,"0+ to 3",IF(E4466&lt;6.01,"3+ to 6",IF(E4466&lt;9.01,"6+ to 9",IF(E4466&lt;12.01,"9+ to 12",IF(E4466&lt;15.01,"12+ to 15",IF(E4466&lt;18.01,"15+ to 18",IF(E4466&lt;21.01,"18+ to 21",IF(E4466&lt;24.01,"21+ to 24",IF(E4466&lt;27.01,"24+ to 27",IF(E4466&lt;30.01,"27+ to 30","30+"))))))))))))</f>
        <v>0-</v>
      </c>
      <c r="H4466" s="7" t="str">
        <f>IF(F4466&lt;0,"0-",IF(F4466=0,"0",IF(F4466&lt;3.01,"0+ to 3",IF(F4466&lt;6.01,"3+ to 6",IF(F4466&lt;9.01,"6+ to 9",IF(F4466&lt;12.01,"9+ to 12",IF(F4466&lt;15.01,"12+ to 15",IF(F4466&lt;18.01,"15+ to 18",IF(F4466&lt;21.01,"18+ to 21",IF(F4466&lt;24.01,"21+ to 24",IF(F4466&lt;27.01,"24+ to 27",IF(F4466&lt;30.01,"27+ to 30","30+"))))))))))))</f>
        <v>15+ to 18</v>
      </c>
      <c r="I4466" t="str">
        <f>IF(G4466&lt;&gt;H4466,"DIFF","")</f>
        <v>DIFF</v>
      </c>
    </row>
    <row r="4467" spans="1:9">
      <c r="A4467" t="s">
        <v>102</v>
      </c>
      <c r="B4467" t="s">
        <v>118</v>
      </c>
      <c r="C4467" s="1">
        <v>118936617</v>
      </c>
      <c r="D4467" s="1">
        <v>2</v>
      </c>
      <c r="E4467" s="1">
        <v>-4</v>
      </c>
      <c r="F4467" s="1">
        <v>9</v>
      </c>
      <c r="G4467" s="7" t="str">
        <f>IF(E4467&lt;0,"0-",IF(E4467=0,"0",IF(E4467&lt;3.01,"0+ to 3",IF(E4467&lt;6.01,"3+ to 6",IF(E4467&lt;9.01,"6+ to 9",IF(E4467&lt;12.01,"9+ to 12",IF(E4467&lt;15.01,"12+ to 15",IF(E4467&lt;18.01,"15+ to 18",IF(E4467&lt;21.01,"18+ to 21",IF(E4467&lt;24.01,"21+ to 24",IF(E4467&lt;27.01,"24+ to 27",IF(E4467&lt;30.01,"27+ to 30","30+"))))))))))))</f>
        <v>0-</v>
      </c>
      <c r="H4467" s="7" t="str">
        <f>IF(F4467&lt;0,"0-",IF(F4467=0,"0",IF(F4467&lt;3.01,"0+ to 3",IF(F4467&lt;6.01,"3+ to 6",IF(F4467&lt;9.01,"6+ to 9",IF(F4467&lt;12.01,"9+ to 12",IF(F4467&lt;15.01,"12+ to 15",IF(F4467&lt;18.01,"15+ to 18",IF(F4467&lt;21.01,"18+ to 21",IF(F4467&lt;24.01,"21+ to 24",IF(F4467&lt;27.01,"24+ to 27",IF(F4467&lt;30.01,"27+ to 30","30+"))))))))))))</f>
        <v>6+ to 9</v>
      </c>
      <c r="I4467" t="str">
        <f>IF(G4467&lt;&gt;H4467,"DIFF","")</f>
        <v>DIFF</v>
      </c>
    </row>
    <row r="4468" spans="1:9">
      <c r="A4468" t="s">
        <v>102</v>
      </c>
      <c r="B4468" t="s">
        <v>117</v>
      </c>
      <c r="C4468" s="1">
        <v>118970457</v>
      </c>
      <c r="D4468" s="1">
        <v>2</v>
      </c>
      <c r="E4468" s="1">
        <v>-130</v>
      </c>
      <c r="F4468" s="1">
        <v>1</v>
      </c>
      <c r="G4468" s="7" t="str">
        <f>IF(E4468&lt;0,"0-",IF(E4468=0,"0",IF(E4468&lt;3.01,"0+ to 3",IF(E4468&lt;6.01,"3+ to 6",IF(E4468&lt;9.01,"6+ to 9",IF(E4468&lt;12.01,"9+ to 12",IF(E4468&lt;15.01,"12+ to 15",IF(E4468&lt;18.01,"15+ to 18",IF(E4468&lt;21.01,"18+ to 21",IF(E4468&lt;24.01,"21+ to 24",IF(E4468&lt;27.01,"24+ to 27",IF(E4468&lt;30.01,"27+ to 30","30+"))))))))))))</f>
        <v>0-</v>
      </c>
      <c r="H4468" s="7" t="str">
        <f>IF(F4468&lt;0,"0-",IF(F4468=0,"0",IF(F4468&lt;3.01,"0+ to 3",IF(F4468&lt;6.01,"3+ to 6",IF(F4468&lt;9.01,"6+ to 9",IF(F4468&lt;12.01,"9+ to 12",IF(F4468&lt;15.01,"12+ to 15",IF(F4468&lt;18.01,"15+ to 18",IF(F4468&lt;21.01,"18+ to 21",IF(F4468&lt;24.01,"21+ to 24",IF(F4468&lt;27.01,"24+ to 27",IF(F4468&lt;30.01,"27+ to 30","30+"))))))))))))</f>
        <v>0+ to 3</v>
      </c>
      <c r="I4468" t="str">
        <f>IF(G4468&lt;&gt;H4468,"DIFF","")</f>
        <v>DIFF</v>
      </c>
    </row>
    <row r="4469" spans="1:9">
      <c r="A4469" t="s">
        <v>102</v>
      </c>
      <c r="B4469" t="s">
        <v>117</v>
      </c>
      <c r="C4469" s="1">
        <v>118970477</v>
      </c>
      <c r="D4469" s="1">
        <v>2</v>
      </c>
      <c r="E4469" s="1">
        <v>-58</v>
      </c>
      <c r="F4469" s="1">
        <v>68</v>
      </c>
      <c r="G4469" s="7" t="str">
        <f>IF(E4469&lt;0,"0-",IF(E4469=0,"0",IF(E4469&lt;3.01,"0+ to 3",IF(E4469&lt;6.01,"3+ to 6",IF(E4469&lt;9.01,"6+ to 9",IF(E4469&lt;12.01,"9+ to 12",IF(E4469&lt;15.01,"12+ to 15",IF(E4469&lt;18.01,"15+ to 18",IF(E4469&lt;21.01,"18+ to 21",IF(E4469&lt;24.01,"21+ to 24",IF(E4469&lt;27.01,"24+ to 27",IF(E4469&lt;30.01,"27+ to 30","30+"))))))))))))</f>
        <v>0-</v>
      </c>
      <c r="H4469" s="7" t="str">
        <f>IF(F4469&lt;0,"0-",IF(F4469=0,"0",IF(F4469&lt;3.01,"0+ to 3",IF(F4469&lt;6.01,"3+ to 6",IF(F4469&lt;9.01,"6+ to 9",IF(F4469&lt;12.01,"9+ to 12",IF(F4469&lt;15.01,"12+ to 15",IF(F4469&lt;18.01,"15+ to 18",IF(F4469&lt;21.01,"18+ to 21",IF(F4469&lt;24.01,"21+ to 24",IF(F4469&lt;27.01,"24+ to 27",IF(F4469&lt;30.01,"27+ to 30","30+"))))))))))))</f>
        <v>30+</v>
      </c>
      <c r="I4469" t="str">
        <f>IF(G4469&lt;&gt;H4469,"DIFF","")</f>
        <v>DIFF</v>
      </c>
    </row>
    <row r="4470" spans="1:9">
      <c r="A4470" t="s">
        <v>102</v>
      </c>
      <c r="B4470" t="s">
        <v>117</v>
      </c>
      <c r="C4470" s="1">
        <v>118973707</v>
      </c>
      <c r="D4470" s="1">
        <v>2</v>
      </c>
      <c r="E4470" s="1">
        <v>-8</v>
      </c>
      <c r="F4470" s="1">
        <v>17</v>
      </c>
      <c r="G4470" s="7" t="str">
        <f>IF(E4470&lt;0,"0-",IF(E4470=0,"0",IF(E4470&lt;3.01,"0+ to 3",IF(E4470&lt;6.01,"3+ to 6",IF(E4470&lt;9.01,"6+ to 9",IF(E4470&lt;12.01,"9+ to 12",IF(E4470&lt;15.01,"12+ to 15",IF(E4470&lt;18.01,"15+ to 18",IF(E4470&lt;21.01,"18+ to 21",IF(E4470&lt;24.01,"21+ to 24",IF(E4470&lt;27.01,"24+ to 27",IF(E4470&lt;30.01,"27+ to 30","30+"))))))))))))</f>
        <v>0-</v>
      </c>
      <c r="H4470" s="7" t="str">
        <f>IF(F4470&lt;0,"0-",IF(F4470=0,"0",IF(F4470&lt;3.01,"0+ to 3",IF(F4470&lt;6.01,"3+ to 6",IF(F4470&lt;9.01,"6+ to 9",IF(F4470&lt;12.01,"9+ to 12",IF(F4470&lt;15.01,"12+ to 15",IF(F4470&lt;18.01,"15+ to 18",IF(F4470&lt;21.01,"18+ to 21",IF(F4470&lt;24.01,"21+ to 24",IF(F4470&lt;27.01,"24+ to 27",IF(F4470&lt;30.01,"27+ to 30","30+"))))))))))))</f>
        <v>15+ to 18</v>
      </c>
      <c r="I4470" t="str">
        <f>IF(G4470&lt;&gt;H4470,"DIFF","")</f>
        <v>DIFF</v>
      </c>
    </row>
    <row r="4471" spans="1:9">
      <c r="A4471" t="s">
        <v>102</v>
      </c>
      <c r="B4471" t="s">
        <v>117</v>
      </c>
      <c r="C4471" s="1">
        <v>118975566</v>
      </c>
      <c r="D4471" s="1">
        <v>2</v>
      </c>
      <c r="E4471" s="1">
        <v>0</v>
      </c>
      <c r="F4471" s="1">
        <v>4</v>
      </c>
      <c r="G4471" s="7" t="str">
        <f>IF(E4471&lt;0,"0-",IF(E4471=0,"0",IF(E4471&lt;3.01,"0+ to 3",IF(E4471&lt;6.01,"3+ to 6",IF(E4471&lt;9.01,"6+ to 9",IF(E4471&lt;12.01,"9+ to 12",IF(E4471&lt;15.01,"12+ to 15",IF(E4471&lt;18.01,"15+ to 18",IF(E4471&lt;21.01,"18+ to 21",IF(E4471&lt;24.01,"21+ to 24",IF(E4471&lt;27.01,"24+ to 27",IF(E4471&lt;30.01,"27+ to 30","30+"))))))))))))</f>
        <v>0</v>
      </c>
      <c r="H4471" s="7" t="str">
        <f>IF(F4471&lt;0,"0-",IF(F4471=0,"0",IF(F4471&lt;3.01,"0+ to 3",IF(F4471&lt;6.01,"3+ to 6",IF(F4471&lt;9.01,"6+ to 9",IF(F4471&lt;12.01,"9+ to 12",IF(F4471&lt;15.01,"12+ to 15",IF(F4471&lt;18.01,"15+ to 18",IF(F4471&lt;21.01,"18+ to 21",IF(F4471&lt;24.01,"21+ to 24",IF(F4471&lt;27.01,"24+ to 27",IF(F4471&lt;30.01,"27+ to 30","30+"))))))))))))</f>
        <v>3+ to 6</v>
      </c>
      <c r="I4471" t="str">
        <f>IF(G4471&lt;&gt;H4471,"DIFF","")</f>
        <v>DIFF</v>
      </c>
    </row>
    <row r="4472" spans="1:9">
      <c r="A4472" t="s">
        <v>102</v>
      </c>
      <c r="B4472" t="s">
        <v>117</v>
      </c>
      <c r="C4472" s="1">
        <v>118976945</v>
      </c>
      <c r="D4472" s="1">
        <v>3</v>
      </c>
      <c r="E4472" s="1">
        <v>-8</v>
      </c>
      <c r="F4472" s="1">
        <v>24</v>
      </c>
      <c r="G4472" s="7" t="str">
        <f>IF(E4472&lt;0,"0-",IF(E4472=0,"0",IF(E4472&lt;3.01,"0+ to 3",IF(E4472&lt;6.01,"3+ to 6",IF(E4472&lt;9.01,"6+ to 9",IF(E4472&lt;12.01,"9+ to 12",IF(E4472&lt;15.01,"12+ to 15",IF(E4472&lt;18.01,"15+ to 18",IF(E4472&lt;21.01,"18+ to 21",IF(E4472&lt;24.01,"21+ to 24",IF(E4472&lt;27.01,"24+ to 27",IF(E4472&lt;30.01,"27+ to 30","30+"))))))))))))</f>
        <v>0-</v>
      </c>
      <c r="H4472" s="7" t="str">
        <f>IF(F4472&lt;0,"0-",IF(F4472=0,"0",IF(F4472&lt;3.01,"0+ to 3",IF(F4472&lt;6.01,"3+ to 6",IF(F4472&lt;9.01,"6+ to 9",IF(F4472&lt;12.01,"9+ to 12",IF(F4472&lt;15.01,"12+ to 15",IF(F4472&lt;18.01,"15+ to 18",IF(F4472&lt;21.01,"18+ to 21",IF(F4472&lt;24.01,"21+ to 24",IF(F4472&lt;27.01,"24+ to 27",IF(F4472&lt;30.01,"27+ to 30","30+"))))))))))))</f>
        <v>21+ to 24</v>
      </c>
      <c r="I4472" t="str">
        <f>IF(G4472&lt;&gt;H4472,"DIFF","")</f>
        <v>DIFF</v>
      </c>
    </row>
    <row r="4473" spans="1:9">
      <c r="A4473" t="s">
        <v>102</v>
      </c>
      <c r="B4473" t="s">
        <v>117</v>
      </c>
      <c r="C4473" s="1">
        <v>118979176</v>
      </c>
      <c r="D4473" s="1">
        <v>2</v>
      </c>
      <c r="E4473" s="1">
        <v>0</v>
      </c>
      <c r="F4473" s="1">
        <v>16</v>
      </c>
      <c r="G4473" s="7" t="str">
        <f>IF(E4473&lt;0,"0-",IF(E4473=0,"0",IF(E4473&lt;3.01,"0+ to 3",IF(E4473&lt;6.01,"3+ to 6",IF(E4473&lt;9.01,"6+ to 9",IF(E4473&lt;12.01,"9+ to 12",IF(E4473&lt;15.01,"12+ to 15",IF(E4473&lt;18.01,"15+ to 18",IF(E4473&lt;21.01,"18+ to 21",IF(E4473&lt;24.01,"21+ to 24",IF(E4473&lt;27.01,"24+ to 27",IF(E4473&lt;30.01,"27+ to 30","30+"))))))))))))</f>
        <v>0</v>
      </c>
      <c r="H4473" s="7" t="str">
        <f>IF(F4473&lt;0,"0-",IF(F4473=0,"0",IF(F4473&lt;3.01,"0+ to 3",IF(F4473&lt;6.01,"3+ to 6",IF(F4473&lt;9.01,"6+ to 9",IF(F4473&lt;12.01,"9+ to 12",IF(F4473&lt;15.01,"12+ to 15",IF(F4473&lt;18.01,"15+ to 18",IF(F4473&lt;21.01,"18+ to 21",IF(F4473&lt;24.01,"21+ to 24",IF(F4473&lt;27.01,"24+ to 27",IF(F4473&lt;30.01,"27+ to 30","30+"))))))))))))</f>
        <v>15+ to 18</v>
      </c>
      <c r="I4473" t="str">
        <f>IF(G4473&lt;&gt;H4473,"DIFF","")</f>
        <v>DIFF</v>
      </c>
    </row>
    <row r="4474" spans="1:9">
      <c r="A4474" t="s">
        <v>102</v>
      </c>
      <c r="B4474" t="s">
        <v>117</v>
      </c>
      <c r="C4474" s="1">
        <v>118979543</v>
      </c>
      <c r="D4474" s="1">
        <v>2</v>
      </c>
      <c r="E4474" s="1">
        <v>0</v>
      </c>
      <c r="F4474" s="1">
        <v>10</v>
      </c>
      <c r="G4474" s="7" t="str">
        <f>IF(E4474&lt;0,"0-",IF(E4474=0,"0",IF(E4474&lt;3.01,"0+ to 3",IF(E4474&lt;6.01,"3+ to 6",IF(E4474&lt;9.01,"6+ to 9",IF(E4474&lt;12.01,"9+ to 12",IF(E4474&lt;15.01,"12+ to 15",IF(E4474&lt;18.01,"15+ to 18",IF(E4474&lt;21.01,"18+ to 21",IF(E4474&lt;24.01,"21+ to 24",IF(E4474&lt;27.01,"24+ to 27",IF(E4474&lt;30.01,"27+ to 30","30+"))))))))))))</f>
        <v>0</v>
      </c>
      <c r="H4474" s="7" t="str">
        <f>IF(F4474&lt;0,"0-",IF(F4474=0,"0",IF(F4474&lt;3.01,"0+ to 3",IF(F4474&lt;6.01,"3+ to 6",IF(F4474&lt;9.01,"6+ to 9",IF(F4474&lt;12.01,"9+ to 12",IF(F4474&lt;15.01,"12+ to 15",IF(F4474&lt;18.01,"15+ to 18",IF(F4474&lt;21.01,"18+ to 21",IF(F4474&lt;24.01,"21+ to 24",IF(F4474&lt;27.01,"24+ to 27",IF(F4474&lt;30.01,"27+ to 30","30+"))))))))))))</f>
        <v>9+ to 12</v>
      </c>
      <c r="I4474" t="str">
        <f>IF(G4474&lt;&gt;H4474,"DIFF","")</f>
        <v>DIFF</v>
      </c>
    </row>
    <row r="4475" spans="1:9">
      <c r="A4475" t="s">
        <v>102</v>
      </c>
      <c r="B4475" t="s">
        <v>117</v>
      </c>
      <c r="C4475" s="1">
        <v>118980986</v>
      </c>
      <c r="D4475" s="1">
        <v>9</v>
      </c>
      <c r="E4475" s="1">
        <v>-5</v>
      </c>
      <c r="F4475" s="1">
        <v>63</v>
      </c>
      <c r="G4475" s="7" t="str">
        <f>IF(E4475&lt;0,"0-",IF(E4475=0,"0",IF(E4475&lt;3.01,"0+ to 3",IF(E4475&lt;6.01,"3+ to 6",IF(E4475&lt;9.01,"6+ to 9",IF(E4475&lt;12.01,"9+ to 12",IF(E4475&lt;15.01,"12+ to 15",IF(E4475&lt;18.01,"15+ to 18",IF(E4475&lt;21.01,"18+ to 21",IF(E4475&lt;24.01,"21+ to 24",IF(E4475&lt;27.01,"24+ to 27",IF(E4475&lt;30.01,"27+ to 30","30+"))))))))))))</f>
        <v>0-</v>
      </c>
      <c r="H4475" s="7" t="str">
        <f>IF(F4475&lt;0,"0-",IF(F4475=0,"0",IF(F4475&lt;3.01,"0+ to 3",IF(F4475&lt;6.01,"3+ to 6",IF(F4475&lt;9.01,"6+ to 9",IF(F4475&lt;12.01,"9+ to 12",IF(F4475&lt;15.01,"12+ to 15",IF(F4475&lt;18.01,"15+ to 18",IF(F4475&lt;21.01,"18+ to 21",IF(F4475&lt;24.01,"21+ to 24",IF(F4475&lt;27.01,"24+ to 27",IF(F4475&lt;30.01,"27+ to 30","30+"))))))))))))</f>
        <v>30+</v>
      </c>
      <c r="I4475" t="str">
        <f>IF(G4475&lt;&gt;H4475,"DIFF","")</f>
        <v>DIFF</v>
      </c>
    </row>
    <row r="4476" spans="1:9">
      <c r="A4476" t="s">
        <v>103</v>
      </c>
      <c r="B4476" t="s">
        <v>117</v>
      </c>
      <c r="C4476" s="1">
        <v>118987790</v>
      </c>
      <c r="D4476" s="1">
        <v>2</v>
      </c>
      <c r="E4476" s="1">
        <v>0</v>
      </c>
      <c r="F4476" s="1">
        <v>9</v>
      </c>
      <c r="G4476" s="7" t="str">
        <f>IF(E4476&lt;0,"0-",IF(E4476=0,"0",IF(E4476&lt;3.01,"0+ to 3",IF(E4476&lt;6.01,"3+ to 6",IF(E4476&lt;9.01,"6+ to 9",IF(E4476&lt;12.01,"9+ to 12",IF(E4476&lt;15.01,"12+ to 15",IF(E4476&lt;18.01,"15+ to 18",IF(E4476&lt;21.01,"18+ to 21",IF(E4476&lt;24.01,"21+ to 24",IF(E4476&lt;27.01,"24+ to 27",IF(E4476&lt;30.01,"27+ to 30","30+"))))))))))))</f>
        <v>0</v>
      </c>
      <c r="H4476" s="7" t="str">
        <f>IF(F4476&lt;0,"0-",IF(F4476=0,"0",IF(F4476&lt;3.01,"0+ to 3",IF(F4476&lt;6.01,"3+ to 6",IF(F4476&lt;9.01,"6+ to 9",IF(F4476&lt;12.01,"9+ to 12",IF(F4476&lt;15.01,"12+ to 15",IF(F4476&lt;18.01,"15+ to 18",IF(F4476&lt;21.01,"18+ to 21",IF(F4476&lt;24.01,"21+ to 24",IF(F4476&lt;27.01,"24+ to 27",IF(F4476&lt;30.01,"27+ to 30","30+"))))))))))))</f>
        <v>6+ to 9</v>
      </c>
      <c r="I4476" t="str">
        <f>IF(G4476&lt;&gt;H4476,"DIFF","")</f>
        <v>DIFF</v>
      </c>
    </row>
    <row r="4477" spans="1:9">
      <c r="A4477" t="s">
        <v>102</v>
      </c>
      <c r="B4477" t="s">
        <v>117</v>
      </c>
      <c r="C4477" s="1">
        <v>118992326</v>
      </c>
      <c r="D4477" s="1">
        <v>2</v>
      </c>
      <c r="E4477" s="1">
        <v>-2</v>
      </c>
      <c r="F4477" s="1">
        <v>5</v>
      </c>
      <c r="G4477" s="7" t="str">
        <f>IF(E4477&lt;0,"0-",IF(E4477=0,"0",IF(E4477&lt;3.01,"0+ to 3",IF(E4477&lt;6.01,"3+ to 6",IF(E4477&lt;9.01,"6+ to 9",IF(E4477&lt;12.01,"9+ to 12",IF(E4477&lt;15.01,"12+ to 15",IF(E4477&lt;18.01,"15+ to 18",IF(E4477&lt;21.01,"18+ to 21",IF(E4477&lt;24.01,"21+ to 24",IF(E4477&lt;27.01,"24+ to 27",IF(E4477&lt;30.01,"27+ to 30","30+"))))))))))))</f>
        <v>0-</v>
      </c>
      <c r="H4477" s="7" t="str">
        <f>IF(F4477&lt;0,"0-",IF(F4477=0,"0",IF(F4477&lt;3.01,"0+ to 3",IF(F4477&lt;6.01,"3+ to 6",IF(F4477&lt;9.01,"6+ to 9",IF(F4477&lt;12.01,"9+ to 12",IF(F4477&lt;15.01,"12+ to 15",IF(F4477&lt;18.01,"15+ to 18",IF(F4477&lt;21.01,"18+ to 21",IF(F4477&lt;24.01,"21+ to 24",IF(F4477&lt;27.01,"24+ to 27",IF(F4477&lt;30.01,"27+ to 30","30+"))))))))))))</f>
        <v>3+ to 6</v>
      </c>
      <c r="I4477" t="str">
        <f>IF(G4477&lt;&gt;H4477,"DIFF","")</f>
        <v>DIFF</v>
      </c>
    </row>
    <row r="4478" spans="1:9">
      <c r="A4478" t="s">
        <v>102</v>
      </c>
      <c r="B4478" t="s">
        <v>117</v>
      </c>
      <c r="C4478" s="1">
        <v>118994486</v>
      </c>
      <c r="D4478" s="1">
        <v>2</v>
      </c>
      <c r="E4478" s="1">
        <v>-2</v>
      </c>
      <c r="F4478" s="1">
        <v>17</v>
      </c>
      <c r="G4478" s="7" t="str">
        <f>IF(E4478&lt;0,"0-",IF(E4478=0,"0",IF(E4478&lt;3.01,"0+ to 3",IF(E4478&lt;6.01,"3+ to 6",IF(E4478&lt;9.01,"6+ to 9",IF(E4478&lt;12.01,"9+ to 12",IF(E4478&lt;15.01,"12+ to 15",IF(E4478&lt;18.01,"15+ to 18",IF(E4478&lt;21.01,"18+ to 21",IF(E4478&lt;24.01,"21+ to 24",IF(E4478&lt;27.01,"24+ to 27",IF(E4478&lt;30.01,"27+ to 30","30+"))))))))))))</f>
        <v>0-</v>
      </c>
      <c r="H4478" s="7" t="str">
        <f>IF(F4478&lt;0,"0-",IF(F4478=0,"0",IF(F4478&lt;3.01,"0+ to 3",IF(F4478&lt;6.01,"3+ to 6",IF(F4478&lt;9.01,"6+ to 9",IF(F4478&lt;12.01,"9+ to 12",IF(F4478&lt;15.01,"12+ to 15",IF(F4478&lt;18.01,"15+ to 18",IF(F4478&lt;21.01,"18+ to 21",IF(F4478&lt;24.01,"21+ to 24",IF(F4478&lt;27.01,"24+ to 27",IF(F4478&lt;30.01,"27+ to 30","30+"))))))))))))</f>
        <v>15+ to 18</v>
      </c>
      <c r="I4478" t="str">
        <f>IF(G4478&lt;&gt;H4478,"DIFF","")</f>
        <v>DIFF</v>
      </c>
    </row>
    <row r="4479" spans="1:9">
      <c r="A4479" t="s">
        <v>102</v>
      </c>
      <c r="B4479" t="s">
        <v>117</v>
      </c>
      <c r="C4479" s="1">
        <v>118995417</v>
      </c>
      <c r="D4479" s="1">
        <v>2</v>
      </c>
      <c r="E4479" s="1">
        <v>0</v>
      </c>
      <c r="F4479" s="1">
        <v>6</v>
      </c>
      <c r="G4479" s="7" t="str">
        <f>IF(E4479&lt;0,"0-",IF(E4479=0,"0",IF(E4479&lt;3.01,"0+ to 3",IF(E4479&lt;6.01,"3+ to 6",IF(E4479&lt;9.01,"6+ to 9",IF(E4479&lt;12.01,"9+ to 12",IF(E4479&lt;15.01,"12+ to 15",IF(E4479&lt;18.01,"15+ to 18",IF(E4479&lt;21.01,"18+ to 21",IF(E4479&lt;24.01,"21+ to 24",IF(E4479&lt;27.01,"24+ to 27",IF(E4479&lt;30.01,"27+ to 30","30+"))))))))))))</f>
        <v>0</v>
      </c>
      <c r="H4479" s="7" t="str">
        <f>IF(F4479&lt;0,"0-",IF(F4479=0,"0",IF(F4479&lt;3.01,"0+ to 3",IF(F4479&lt;6.01,"3+ to 6",IF(F4479&lt;9.01,"6+ to 9",IF(F4479&lt;12.01,"9+ to 12",IF(F4479&lt;15.01,"12+ to 15",IF(F4479&lt;18.01,"15+ to 18",IF(F4479&lt;21.01,"18+ to 21",IF(F4479&lt;24.01,"21+ to 24",IF(F4479&lt;27.01,"24+ to 27",IF(F4479&lt;30.01,"27+ to 30","30+"))))))))))))</f>
        <v>3+ to 6</v>
      </c>
      <c r="I4479" t="str">
        <f>IF(G4479&lt;&gt;H4479,"DIFF","")</f>
        <v>DIFF</v>
      </c>
    </row>
    <row r="4480" spans="1:9">
      <c r="A4480" t="s">
        <v>102</v>
      </c>
      <c r="B4480" t="s">
        <v>116</v>
      </c>
      <c r="C4480" s="1">
        <v>119033006</v>
      </c>
      <c r="D4480" s="1">
        <v>2</v>
      </c>
      <c r="E4480" s="1">
        <v>-40</v>
      </c>
      <c r="F4480" s="1">
        <v>4</v>
      </c>
      <c r="G4480" s="7" t="str">
        <f>IF(E4480&lt;0,"0-",IF(E4480=0,"0",IF(E4480&lt;3.01,"0+ to 3",IF(E4480&lt;6.01,"3+ to 6",IF(E4480&lt;9.01,"6+ to 9",IF(E4480&lt;12.01,"9+ to 12",IF(E4480&lt;15.01,"12+ to 15",IF(E4480&lt;18.01,"15+ to 18",IF(E4480&lt;21.01,"18+ to 21",IF(E4480&lt;24.01,"21+ to 24",IF(E4480&lt;27.01,"24+ to 27",IF(E4480&lt;30.01,"27+ to 30","30+"))))))))))))</f>
        <v>0-</v>
      </c>
      <c r="H4480" s="7" t="str">
        <f>IF(F4480&lt;0,"0-",IF(F4480=0,"0",IF(F4480&lt;3.01,"0+ to 3",IF(F4480&lt;6.01,"3+ to 6",IF(F4480&lt;9.01,"6+ to 9",IF(F4480&lt;12.01,"9+ to 12",IF(F4480&lt;15.01,"12+ to 15",IF(F4480&lt;18.01,"15+ to 18",IF(F4480&lt;21.01,"18+ to 21",IF(F4480&lt;24.01,"21+ to 24",IF(F4480&lt;27.01,"24+ to 27",IF(F4480&lt;30.01,"27+ to 30","30+"))))))))))))</f>
        <v>3+ to 6</v>
      </c>
      <c r="I4480" t="str">
        <f>IF(G4480&lt;&gt;H4480,"DIFF","")</f>
        <v>DIFF</v>
      </c>
    </row>
    <row r="4481" spans="1:9">
      <c r="A4481" t="s">
        <v>103</v>
      </c>
      <c r="B4481" t="s">
        <v>116</v>
      </c>
      <c r="C4481" s="1">
        <v>119036114</v>
      </c>
      <c r="D4481" s="1">
        <v>2</v>
      </c>
      <c r="E4481" s="1">
        <v>0</v>
      </c>
      <c r="F4481" s="1">
        <v>3</v>
      </c>
      <c r="G4481" s="7" t="str">
        <f>IF(E4481&lt;0,"0-",IF(E4481=0,"0",IF(E4481&lt;3.01,"0+ to 3",IF(E4481&lt;6.01,"3+ to 6",IF(E4481&lt;9.01,"6+ to 9",IF(E4481&lt;12.01,"9+ to 12",IF(E4481&lt;15.01,"12+ to 15",IF(E4481&lt;18.01,"15+ to 18",IF(E4481&lt;21.01,"18+ to 21",IF(E4481&lt;24.01,"21+ to 24",IF(E4481&lt;27.01,"24+ to 27",IF(E4481&lt;30.01,"27+ to 30","30+"))))))))))))</f>
        <v>0</v>
      </c>
      <c r="H4481" s="7" t="str">
        <f>IF(F4481&lt;0,"0-",IF(F4481=0,"0",IF(F4481&lt;3.01,"0+ to 3",IF(F4481&lt;6.01,"3+ to 6",IF(F4481&lt;9.01,"6+ to 9",IF(F4481&lt;12.01,"9+ to 12",IF(F4481&lt;15.01,"12+ to 15",IF(F4481&lt;18.01,"15+ to 18",IF(F4481&lt;21.01,"18+ to 21",IF(F4481&lt;24.01,"21+ to 24",IF(F4481&lt;27.01,"24+ to 27",IF(F4481&lt;30.01,"27+ to 30","30+"))))))))))))</f>
        <v>0+ to 3</v>
      </c>
      <c r="I4481" t="str">
        <f>IF(G4481&lt;&gt;H4481,"DIFF","")</f>
        <v>DIFF</v>
      </c>
    </row>
    <row r="4482" spans="1:9">
      <c r="A4482" t="s">
        <v>102</v>
      </c>
      <c r="B4482" t="s">
        <v>116</v>
      </c>
      <c r="C4482" s="1">
        <v>119036707</v>
      </c>
      <c r="D4482" s="1">
        <v>2</v>
      </c>
      <c r="E4482" s="1">
        <v>0</v>
      </c>
      <c r="F4482" s="1">
        <v>5</v>
      </c>
      <c r="G4482" s="7" t="str">
        <f>IF(E4482&lt;0,"0-",IF(E4482=0,"0",IF(E4482&lt;3.01,"0+ to 3",IF(E4482&lt;6.01,"3+ to 6",IF(E4482&lt;9.01,"6+ to 9",IF(E4482&lt;12.01,"9+ to 12",IF(E4482&lt;15.01,"12+ to 15",IF(E4482&lt;18.01,"15+ to 18",IF(E4482&lt;21.01,"18+ to 21",IF(E4482&lt;24.01,"21+ to 24",IF(E4482&lt;27.01,"24+ to 27",IF(E4482&lt;30.01,"27+ to 30","30+"))))))))))))</f>
        <v>0</v>
      </c>
      <c r="H4482" s="7" t="str">
        <f>IF(F4482&lt;0,"0-",IF(F4482=0,"0",IF(F4482&lt;3.01,"0+ to 3",IF(F4482&lt;6.01,"3+ to 6",IF(F4482&lt;9.01,"6+ to 9",IF(F4482&lt;12.01,"9+ to 12",IF(F4482&lt;15.01,"12+ to 15",IF(F4482&lt;18.01,"15+ to 18",IF(F4482&lt;21.01,"18+ to 21",IF(F4482&lt;24.01,"21+ to 24",IF(F4482&lt;27.01,"24+ to 27",IF(F4482&lt;30.01,"27+ to 30","30+"))))))))))))</f>
        <v>3+ to 6</v>
      </c>
      <c r="I4482" t="str">
        <f>IF(G4482&lt;&gt;H4482,"DIFF","")</f>
        <v>DIFF</v>
      </c>
    </row>
    <row r="4483" spans="1:9">
      <c r="A4483" t="s">
        <v>102</v>
      </c>
      <c r="B4483" t="s">
        <v>116</v>
      </c>
      <c r="C4483" s="1">
        <v>119039342</v>
      </c>
      <c r="D4483" s="1">
        <v>2</v>
      </c>
      <c r="E4483" s="1">
        <v>-7</v>
      </c>
      <c r="F4483" s="1">
        <v>12</v>
      </c>
      <c r="G4483" s="7" t="str">
        <f>IF(E4483&lt;0,"0-",IF(E4483=0,"0",IF(E4483&lt;3.01,"0+ to 3",IF(E4483&lt;6.01,"3+ to 6",IF(E4483&lt;9.01,"6+ to 9",IF(E4483&lt;12.01,"9+ to 12",IF(E4483&lt;15.01,"12+ to 15",IF(E4483&lt;18.01,"15+ to 18",IF(E4483&lt;21.01,"18+ to 21",IF(E4483&lt;24.01,"21+ to 24",IF(E4483&lt;27.01,"24+ to 27",IF(E4483&lt;30.01,"27+ to 30","30+"))))))))))))</f>
        <v>0-</v>
      </c>
      <c r="H4483" s="7" t="str">
        <f>IF(F4483&lt;0,"0-",IF(F4483=0,"0",IF(F4483&lt;3.01,"0+ to 3",IF(F4483&lt;6.01,"3+ to 6",IF(F4483&lt;9.01,"6+ to 9",IF(F4483&lt;12.01,"9+ to 12",IF(F4483&lt;15.01,"12+ to 15",IF(F4483&lt;18.01,"15+ to 18",IF(F4483&lt;21.01,"18+ to 21",IF(F4483&lt;24.01,"21+ to 24",IF(F4483&lt;27.01,"24+ to 27",IF(F4483&lt;30.01,"27+ to 30","30+"))))))))))))</f>
        <v>9+ to 12</v>
      </c>
      <c r="I4483" t="str">
        <f>IF(G4483&lt;&gt;H4483,"DIFF","")</f>
        <v>DIFF</v>
      </c>
    </row>
    <row r="4484" spans="1:9">
      <c r="A4484" t="s">
        <v>102</v>
      </c>
      <c r="B4484" t="s">
        <v>116</v>
      </c>
      <c r="C4484" s="1">
        <v>119040734</v>
      </c>
      <c r="D4484" s="1">
        <v>2</v>
      </c>
      <c r="E4484" s="1">
        <v>0</v>
      </c>
      <c r="F4484" s="1">
        <v>7</v>
      </c>
      <c r="G4484" s="7" t="str">
        <f>IF(E4484&lt;0,"0-",IF(E4484=0,"0",IF(E4484&lt;3.01,"0+ to 3",IF(E4484&lt;6.01,"3+ to 6",IF(E4484&lt;9.01,"6+ to 9",IF(E4484&lt;12.01,"9+ to 12",IF(E4484&lt;15.01,"12+ to 15",IF(E4484&lt;18.01,"15+ to 18",IF(E4484&lt;21.01,"18+ to 21",IF(E4484&lt;24.01,"21+ to 24",IF(E4484&lt;27.01,"24+ to 27",IF(E4484&lt;30.01,"27+ to 30","30+"))))))))))))</f>
        <v>0</v>
      </c>
      <c r="H4484" s="7" t="str">
        <f>IF(F4484&lt;0,"0-",IF(F4484=0,"0",IF(F4484&lt;3.01,"0+ to 3",IF(F4484&lt;6.01,"3+ to 6",IF(F4484&lt;9.01,"6+ to 9",IF(F4484&lt;12.01,"9+ to 12",IF(F4484&lt;15.01,"12+ to 15",IF(F4484&lt;18.01,"15+ to 18",IF(F4484&lt;21.01,"18+ to 21",IF(F4484&lt;24.01,"21+ to 24",IF(F4484&lt;27.01,"24+ to 27",IF(F4484&lt;30.01,"27+ to 30","30+"))))))))))))</f>
        <v>6+ to 9</v>
      </c>
      <c r="I4484" t="str">
        <f>IF(G4484&lt;&gt;H4484,"DIFF","")</f>
        <v>DIFF</v>
      </c>
    </row>
    <row r="4485" spans="1:9">
      <c r="A4485" t="s">
        <v>102</v>
      </c>
      <c r="B4485" t="s">
        <v>116</v>
      </c>
      <c r="C4485" s="1">
        <v>119042278</v>
      </c>
      <c r="D4485" s="1">
        <v>2</v>
      </c>
      <c r="E4485" s="1">
        <v>-6</v>
      </c>
      <c r="F4485" s="1">
        <v>2</v>
      </c>
      <c r="G4485" s="7" t="str">
        <f>IF(E4485&lt;0,"0-",IF(E4485=0,"0",IF(E4485&lt;3.01,"0+ to 3",IF(E4485&lt;6.01,"3+ to 6",IF(E4485&lt;9.01,"6+ to 9",IF(E4485&lt;12.01,"9+ to 12",IF(E4485&lt;15.01,"12+ to 15",IF(E4485&lt;18.01,"15+ to 18",IF(E4485&lt;21.01,"18+ to 21",IF(E4485&lt;24.01,"21+ to 24",IF(E4485&lt;27.01,"24+ to 27",IF(E4485&lt;30.01,"27+ to 30","30+"))))))))))))</f>
        <v>0-</v>
      </c>
      <c r="H4485" s="7" t="str">
        <f>IF(F4485&lt;0,"0-",IF(F4485=0,"0",IF(F4485&lt;3.01,"0+ to 3",IF(F4485&lt;6.01,"3+ to 6",IF(F4485&lt;9.01,"6+ to 9",IF(F4485&lt;12.01,"9+ to 12",IF(F4485&lt;15.01,"12+ to 15",IF(F4485&lt;18.01,"15+ to 18",IF(F4485&lt;21.01,"18+ to 21",IF(F4485&lt;24.01,"21+ to 24",IF(F4485&lt;27.01,"24+ to 27",IF(F4485&lt;30.01,"27+ to 30","30+"))))))))))))</f>
        <v>0+ to 3</v>
      </c>
      <c r="I4485" t="str">
        <f>IF(G4485&lt;&gt;H4485,"DIFF","")</f>
        <v>DIFF</v>
      </c>
    </row>
    <row r="4486" spans="1:9">
      <c r="A4486" t="s">
        <v>102</v>
      </c>
      <c r="B4486" t="s">
        <v>116</v>
      </c>
      <c r="C4486" s="1">
        <v>119046792</v>
      </c>
      <c r="D4486" s="1">
        <v>2</v>
      </c>
      <c r="E4486" s="1">
        <v>-7</v>
      </c>
      <c r="F4486" s="1">
        <v>7</v>
      </c>
      <c r="G4486" s="7" t="str">
        <f>IF(E4486&lt;0,"0-",IF(E4486=0,"0",IF(E4486&lt;3.01,"0+ to 3",IF(E4486&lt;6.01,"3+ to 6",IF(E4486&lt;9.01,"6+ to 9",IF(E4486&lt;12.01,"9+ to 12",IF(E4486&lt;15.01,"12+ to 15",IF(E4486&lt;18.01,"15+ to 18",IF(E4486&lt;21.01,"18+ to 21",IF(E4486&lt;24.01,"21+ to 24",IF(E4486&lt;27.01,"24+ to 27",IF(E4486&lt;30.01,"27+ to 30","30+"))))))))))))</f>
        <v>0-</v>
      </c>
      <c r="H4486" s="7" t="str">
        <f>IF(F4486&lt;0,"0-",IF(F4486=0,"0",IF(F4486&lt;3.01,"0+ to 3",IF(F4486&lt;6.01,"3+ to 6",IF(F4486&lt;9.01,"6+ to 9",IF(F4486&lt;12.01,"9+ to 12",IF(F4486&lt;15.01,"12+ to 15",IF(F4486&lt;18.01,"15+ to 18",IF(F4486&lt;21.01,"18+ to 21",IF(F4486&lt;24.01,"21+ to 24",IF(F4486&lt;27.01,"24+ to 27",IF(F4486&lt;30.01,"27+ to 30","30+"))))))))))))</f>
        <v>6+ to 9</v>
      </c>
      <c r="I4486" t="str">
        <f>IF(G4486&lt;&gt;H4486,"DIFF","")</f>
        <v>DIFF</v>
      </c>
    </row>
    <row r="4487" spans="1:9">
      <c r="A4487" t="s">
        <v>102</v>
      </c>
      <c r="B4487" t="s">
        <v>116</v>
      </c>
      <c r="C4487" s="1">
        <v>119047251</v>
      </c>
      <c r="D4487" s="1">
        <v>2</v>
      </c>
      <c r="E4487" s="1">
        <v>-2</v>
      </c>
      <c r="F4487" s="1">
        <v>3</v>
      </c>
      <c r="G4487" s="7" t="str">
        <f>IF(E4487&lt;0,"0-",IF(E4487=0,"0",IF(E4487&lt;3.01,"0+ to 3",IF(E4487&lt;6.01,"3+ to 6",IF(E4487&lt;9.01,"6+ to 9",IF(E4487&lt;12.01,"9+ to 12",IF(E4487&lt;15.01,"12+ to 15",IF(E4487&lt;18.01,"15+ to 18",IF(E4487&lt;21.01,"18+ to 21",IF(E4487&lt;24.01,"21+ to 24",IF(E4487&lt;27.01,"24+ to 27",IF(E4487&lt;30.01,"27+ to 30","30+"))))))))))))</f>
        <v>0-</v>
      </c>
      <c r="H4487" s="7" t="str">
        <f>IF(F4487&lt;0,"0-",IF(F4487=0,"0",IF(F4487&lt;3.01,"0+ to 3",IF(F4487&lt;6.01,"3+ to 6",IF(F4487&lt;9.01,"6+ to 9",IF(F4487&lt;12.01,"9+ to 12",IF(F4487&lt;15.01,"12+ to 15",IF(F4487&lt;18.01,"15+ to 18",IF(F4487&lt;21.01,"18+ to 21",IF(F4487&lt;24.01,"21+ to 24",IF(F4487&lt;27.01,"24+ to 27",IF(F4487&lt;30.01,"27+ to 30","30+"))))))))))))</f>
        <v>0+ to 3</v>
      </c>
      <c r="I4487" t="str">
        <f>IF(G4487&lt;&gt;H4487,"DIFF","")</f>
        <v>DIFF</v>
      </c>
    </row>
    <row r="4488" spans="1:9">
      <c r="A4488" t="s">
        <v>102</v>
      </c>
      <c r="B4488" t="s">
        <v>116</v>
      </c>
      <c r="C4488" s="1">
        <v>119048336</v>
      </c>
      <c r="D4488" s="1">
        <v>5</v>
      </c>
      <c r="E4488" s="1">
        <v>-17</v>
      </c>
      <c r="F4488" s="1">
        <v>119</v>
      </c>
      <c r="G4488" s="7" t="str">
        <f>IF(E4488&lt;0,"0-",IF(E4488=0,"0",IF(E4488&lt;3.01,"0+ to 3",IF(E4488&lt;6.01,"3+ to 6",IF(E4488&lt;9.01,"6+ to 9",IF(E4488&lt;12.01,"9+ to 12",IF(E4488&lt;15.01,"12+ to 15",IF(E4488&lt;18.01,"15+ to 18",IF(E4488&lt;21.01,"18+ to 21",IF(E4488&lt;24.01,"21+ to 24",IF(E4488&lt;27.01,"24+ to 27",IF(E4488&lt;30.01,"27+ to 30","30+"))))))))))))</f>
        <v>0-</v>
      </c>
      <c r="H4488" s="7" t="str">
        <f>IF(F4488&lt;0,"0-",IF(F4488=0,"0",IF(F4488&lt;3.01,"0+ to 3",IF(F4488&lt;6.01,"3+ to 6",IF(F4488&lt;9.01,"6+ to 9",IF(F4488&lt;12.01,"9+ to 12",IF(F4488&lt;15.01,"12+ to 15",IF(F4488&lt;18.01,"15+ to 18",IF(F4488&lt;21.01,"18+ to 21",IF(F4488&lt;24.01,"21+ to 24",IF(F4488&lt;27.01,"24+ to 27",IF(F4488&lt;30.01,"27+ to 30","30+"))))))))))))</f>
        <v>30+</v>
      </c>
      <c r="I4488" t="str">
        <f>IF(G4488&lt;&gt;H4488,"DIFF","")</f>
        <v>DIFF</v>
      </c>
    </row>
    <row r="4489" spans="1:9">
      <c r="A4489" t="s">
        <v>102</v>
      </c>
      <c r="B4489" t="s">
        <v>116</v>
      </c>
      <c r="C4489" s="1">
        <v>119048953</v>
      </c>
      <c r="D4489" s="1">
        <v>2</v>
      </c>
      <c r="E4489" s="1">
        <v>-2</v>
      </c>
      <c r="F4489" s="1">
        <v>3</v>
      </c>
      <c r="G4489" s="7" t="str">
        <f>IF(E4489&lt;0,"0-",IF(E4489=0,"0",IF(E4489&lt;3.01,"0+ to 3",IF(E4489&lt;6.01,"3+ to 6",IF(E4489&lt;9.01,"6+ to 9",IF(E4489&lt;12.01,"9+ to 12",IF(E4489&lt;15.01,"12+ to 15",IF(E4489&lt;18.01,"15+ to 18",IF(E4489&lt;21.01,"18+ to 21",IF(E4489&lt;24.01,"21+ to 24",IF(E4489&lt;27.01,"24+ to 27",IF(E4489&lt;30.01,"27+ to 30","30+"))))))))))))</f>
        <v>0-</v>
      </c>
      <c r="H4489" s="7" t="str">
        <f>IF(F4489&lt;0,"0-",IF(F4489=0,"0",IF(F4489&lt;3.01,"0+ to 3",IF(F4489&lt;6.01,"3+ to 6",IF(F4489&lt;9.01,"6+ to 9",IF(F4489&lt;12.01,"9+ to 12",IF(F4489&lt;15.01,"12+ to 15",IF(F4489&lt;18.01,"15+ to 18",IF(F4489&lt;21.01,"18+ to 21",IF(F4489&lt;24.01,"21+ to 24",IF(F4489&lt;27.01,"24+ to 27",IF(F4489&lt;30.01,"27+ to 30","30+"))))))))))))</f>
        <v>0+ to 3</v>
      </c>
      <c r="I4489" t="str">
        <f>IF(G4489&lt;&gt;H4489,"DIFF","")</f>
        <v>DIFF</v>
      </c>
    </row>
    <row r="4490" spans="1:9">
      <c r="A4490" t="s">
        <v>102</v>
      </c>
      <c r="B4490" t="s">
        <v>116</v>
      </c>
      <c r="C4490" s="1">
        <v>119051906</v>
      </c>
      <c r="D4490" s="1">
        <v>2</v>
      </c>
      <c r="E4490" s="1">
        <v>-3</v>
      </c>
      <c r="F4490" s="1">
        <v>2</v>
      </c>
      <c r="G4490" s="7" t="str">
        <f>IF(E4490&lt;0,"0-",IF(E4490=0,"0",IF(E4490&lt;3.01,"0+ to 3",IF(E4490&lt;6.01,"3+ to 6",IF(E4490&lt;9.01,"6+ to 9",IF(E4490&lt;12.01,"9+ to 12",IF(E4490&lt;15.01,"12+ to 15",IF(E4490&lt;18.01,"15+ to 18",IF(E4490&lt;21.01,"18+ to 21",IF(E4490&lt;24.01,"21+ to 24",IF(E4490&lt;27.01,"24+ to 27",IF(E4490&lt;30.01,"27+ to 30","30+"))))))))))))</f>
        <v>0-</v>
      </c>
      <c r="H4490" s="7" t="str">
        <f>IF(F4490&lt;0,"0-",IF(F4490=0,"0",IF(F4490&lt;3.01,"0+ to 3",IF(F4490&lt;6.01,"3+ to 6",IF(F4490&lt;9.01,"6+ to 9",IF(F4490&lt;12.01,"9+ to 12",IF(F4490&lt;15.01,"12+ to 15",IF(F4490&lt;18.01,"15+ to 18",IF(F4490&lt;21.01,"18+ to 21",IF(F4490&lt;24.01,"21+ to 24",IF(F4490&lt;27.01,"24+ to 27",IF(F4490&lt;30.01,"27+ to 30","30+"))))))))))))</f>
        <v>0+ to 3</v>
      </c>
      <c r="I4490" t="str">
        <f>IF(G4490&lt;&gt;H4490,"DIFF","")</f>
        <v>DIFF</v>
      </c>
    </row>
    <row r="4491" spans="1:9">
      <c r="A4491" t="s">
        <v>102</v>
      </c>
      <c r="B4491" t="s">
        <v>116</v>
      </c>
      <c r="C4491" s="1">
        <v>119053137</v>
      </c>
      <c r="D4491" s="1">
        <v>2</v>
      </c>
      <c r="E4491" s="1">
        <v>-7</v>
      </c>
      <c r="F4491" s="1">
        <v>16</v>
      </c>
      <c r="G4491" s="7" t="str">
        <f>IF(E4491&lt;0,"0-",IF(E4491=0,"0",IF(E4491&lt;3.01,"0+ to 3",IF(E4491&lt;6.01,"3+ to 6",IF(E4491&lt;9.01,"6+ to 9",IF(E4491&lt;12.01,"9+ to 12",IF(E4491&lt;15.01,"12+ to 15",IF(E4491&lt;18.01,"15+ to 18",IF(E4491&lt;21.01,"18+ to 21",IF(E4491&lt;24.01,"21+ to 24",IF(E4491&lt;27.01,"24+ to 27",IF(E4491&lt;30.01,"27+ to 30","30+"))))))))))))</f>
        <v>0-</v>
      </c>
      <c r="H4491" s="7" t="str">
        <f>IF(F4491&lt;0,"0-",IF(F4491=0,"0",IF(F4491&lt;3.01,"0+ to 3",IF(F4491&lt;6.01,"3+ to 6",IF(F4491&lt;9.01,"6+ to 9",IF(F4491&lt;12.01,"9+ to 12",IF(F4491&lt;15.01,"12+ to 15",IF(F4491&lt;18.01,"15+ to 18",IF(F4491&lt;21.01,"18+ to 21",IF(F4491&lt;24.01,"21+ to 24",IF(F4491&lt;27.01,"24+ to 27",IF(F4491&lt;30.01,"27+ to 30","30+"))))))))))))</f>
        <v>15+ to 18</v>
      </c>
      <c r="I4491" t="str">
        <f>IF(G4491&lt;&gt;H4491,"DIFF","")</f>
        <v>DIFF</v>
      </c>
    </row>
    <row r="4492" spans="1:9">
      <c r="A4492" t="s">
        <v>102</v>
      </c>
      <c r="B4492" t="s">
        <v>116</v>
      </c>
      <c r="C4492" s="1">
        <v>119055521</v>
      </c>
      <c r="D4492" s="1">
        <v>4</v>
      </c>
      <c r="E4492" s="1">
        <v>-3</v>
      </c>
      <c r="F4492" s="1">
        <v>13</v>
      </c>
      <c r="G4492" s="7" t="str">
        <f>IF(E4492&lt;0,"0-",IF(E4492=0,"0",IF(E4492&lt;3.01,"0+ to 3",IF(E4492&lt;6.01,"3+ to 6",IF(E4492&lt;9.01,"6+ to 9",IF(E4492&lt;12.01,"9+ to 12",IF(E4492&lt;15.01,"12+ to 15",IF(E4492&lt;18.01,"15+ to 18",IF(E4492&lt;21.01,"18+ to 21",IF(E4492&lt;24.01,"21+ to 24",IF(E4492&lt;27.01,"24+ to 27",IF(E4492&lt;30.01,"27+ to 30","30+"))))))))))))</f>
        <v>0-</v>
      </c>
      <c r="H4492" s="7" t="str">
        <f>IF(F4492&lt;0,"0-",IF(F4492=0,"0",IF(F4492&lt;3.01,"0+ to 3",IF(F4492&lt;6.01,"3+ to 6",IF(F4492&lt;9.01,"6+ to 9",IF(F4492&lt;12.01,"9+ to 12",IF(F4492&lt;15.01,"12+ to 15",IF(F4492&lt;18.01,"15+ to 18",IF(F4492&lt;21.01,"18+ to 21",IF(F4492&lt;24.01,"21+ to 24",IF(F4492&lt;27.01,"24+ to 27",IF(F4492&lt;30.01,"27+ to 30","30+"))))))))))))</f>
        <v>12+ to 15</v>
      </c>
      <c r="I4492" t="str">
        <f>IF(G4492&lt;&gt;H4492,"DIFF","")</f>
        <v>DIFF</v>
      </c>
    </row>
    <row r="4493" spans="1:9">
      <c r="A4493" t="s">
        <v>102</v>
      </c>
      <c r="B4493" t="s">
        <v>116</v>
      </c>
      <c r="C4493" s="1">
        <v>119056209</v>
      </c>
      <c r="D4493" s="1">
        <v>2</v>
      </c>
      <c r="E4493" s="1">
        <v>-9</v>
      </c>
      <c r="F4493" s="1">
        <v>13</v>
      </c>
      <c r="G4493" s="7" t="str">
        <f>IF(E4493&lt;0,"0-",IF(E4493=0,"0",IF(E4493&lt;3.01,"0+ to 3",IF(E4493&lt;6.01,"3+ to 6",IF(E4493&lt;9.01,"6+ to 9",IF(E4493&lt;12.01,"9+ to 12",IF(E4493&lt;15.01,"12+ to 15",IF(E4493&lt;18.01,"15+ to 18",IF(E4493&lt;21.01,"18+ to 21",IF(E4493&lt;24.01,"21+ to 24",IF(E4493&lt;27.01,"24+ to 27",IF(E4493&lt;30.01,"27+ to 30","30+"))))))))))))</f>
        <v>0-</v>
      </c>
      <c r="H4493" s="7" t="str">
        <f>IF(F4493&lt;0,"0-",IF(F4493=0,"0",IF(F4493&lt;3.01,"0+ to 3",IF(F4493&lt;6.01,"3+ to 6",IF(F4493&lt;9.01,"6+ to 9",IF(F4493&lt;12.01,"9+ to 12",IF(F4493&lt;15.01,"12+ to 15",IF(F4493&lt;18.01,"15+ to 18",IF(F4493&lt;21.01,"18+ to 21",IF(F4493&lt;24.01,"21+ to 24",IF(F4493&lt;27.01,"24+ to 27",IF(F4493&lt;30.01,"27+ to 30","30+"))))))))))))</f>
        <v>12+ to 15</v>
      </c>
      <c r="I4493" t="str">
        <f>IF(G4493&lt;&gt;H4493,"DIFF","")</f>
        <v>DIFF</v>
      </c>
    </row>
    <row r="4494" spans="1:9">
      <c r="A4494" t="s">
        <v>102</v>
      </c>
      <c r="B4494" t="s">
        <v>116</v>
      </c>
      <c r="C4494" s="1">
        <v>119057178</v>
      </c>
      <c r="D4494" s="1">
        <v>2</v>
      </c>
      <c r="E4494" s="1">
        <v>-8</v>
      </c>
      <c r="F4494" s="1">
        <v>12</v>
      </c>
      <c r="G4494" s="7" t="str">
        <f>IF(E4494&lt;0,"0-",IF(E4494=0,"0",IF(E4494&lt;3.01,"0+ to 3",IF(E4494&lt;6.01,"3+ to 6",IF(E4494&lt;9.01,"6+ to 9",IF(E4494&lt;12.01,"9+ to 12",IF(E4494&lt;15.01,"12+ to 15",IF(E4494&lt;18.01,"15+ to 18",IF(E4494&lt;21.01,"18+ to 21",IF(E4494&lt;24.01,"21+ to 24",IF(E4494&lt;27.01,"24+ to 27",IF(E4494&lt;30.01,"27+ to 30","30+"))))))))))))</f>
        <v>0-</v>
      </c>
      <c r="H4494" s="7" t="str">
        <f>IF(F4494&lt;0,"0-",IF(F4494=0,"0",IF(F4494&lt;3.01,"0+ to 3",IF(F4494&lt;6.01,"3+ to 6",IF(F4494&lt;9.01,"6+ to 9",IF(F4494&lt;12.01,"9+ to 12",IF(F4494&lt;15.01,"12+ to 15",IF(F4494&lt;18.01,"15+ to 18",IF(F4494&lt;21.01,"18+ to 21",IF(F4494&lt;24.01,"21+ to 24",IF(F4494&lt;27.01,"24+ to 27",IF(F4494&lt;30.01,"27+ to 30","30+"))))))))))))</f>
        <v>9+ to 12</v>
      </c>
      <c r="I4494" t="str">
        <f>IF(G4494&lt;&gt;H4494,"DIFF","")</f>
        <v>DIFF</v>
      </c>
    </row>
    <row r="4495" spans="1:9">
      <c r="A4495" t="s">
        <v>102</v>
      </c>
      <c r="B4495" t="s">
        <v>116</v>
      </c>
      <c r="C4495" s="1">
        <v>119057186</v>
      </c>
      <c r="D4495" s="1">
        <v>2</v>
      </c>
      <c r="E4495" s="1">
        <v>-8</v>
      </c>
      <c r="F4495" s="1">
        <v>13</v>
      </c>
      <c r="G4495" s="7" t="str">
        <f>IF(E4495&lt;0,"0-",IF(E4495=0,"0",IF(E4495&lt;3.01,"0+ to 3",IF(E4495&lt;6.01,"3+ to 6",IF(E4495&lt;9.01,"6+ to 9",IF(E4495&lt;12.01,"9+ to 12",IF(E4495&lt;15.01,"12+ to 15",IF(E4495&lt;18.01,"15+ to 18",IF(E4495&lt;21.01,"18+ to 21",IF(E4495&lt;24.01,"21+ to 24",IF(E4495&lt;27.01,"24+ to 27",IF(E4495&lt;30.01,"27+ to 30","30+"))))))))))))</f>
        <v>0-</v>
      </c>
      <c r="H4495" s="7" t="str">
        <f>IF(F4495&lt;0,"0-",IF(F4495=0,"0",IF(F4495&lt;3.01,"0+ to 3",IF(F4495&lt;6.01,"3+ to 6",IF(F4495&lt;9.01,"6+ to 9",IF(F4495&lt;12.01,"9+ to 12",IF(F4495&lt;15.01,"12+ to 15",IF(F4495&lt;18.01,"15+ to 18",IF(F4495&lt;21.01,"18+ to 21",IF(F4495&lt;24.01,"21+ to 24",IF(F4495&lt;27.01,"24+ to 27",IF(F4495&lt;30.01,"27+ to 30","30+"))))))))))))</f>
        <v>12+ to 15</v>
      </c>
      <c r="I4495" t="str">
        <f>IF(G4495&lt;&gt;H4495,"DIFF","")</f>
        <v>DIFF</v>
      </c>
    </row>
    <row r="4496" spans="1:9">
      <c r="A4496" t="s">
        <v>103</v>
      </c>
      <c r="B4496" t="s">
        <v>116</v>
      </c>
      <c r="C4496" s="1">
        <v>119057875</v>
      </c>
      <c r="D4496" s="1">
        <v>2</v>
      </c>
      <c r="E4496" s="1">
        <v>-9</v>
      </c>
      <c r="F4496" s="1">
        <v>15</v>
      </c>
      <c r="G4496" s="7" t="str">
        <f>IF(E4496&lt;0,"0-",IF(E4496=0,"0",IF(E4496&lt;3.01,"0+ to 3",IF(E4496&lt;6.01,"3+ to 6",IF(E4496&lt;9.01,"6+ to 9",IF(E4496&lt;12.01,"9+ to 12",IF(E4496&lt;15.01,"12+ to 15",IF(E4496&lt;18.01,"15+ to 18",IF(E4496&lt;21.01,"18+ to 21",IF(E4496&lt;24.01,"21+ to 24",IF(E4496&lt;27.01,"24+ to 27",IF(E4496&lt;30.01,"27+ to 30","30+"))))))))))))</f>
        <v>0-</v>
      </c>
      <c r="H4496" s="7" t="str">
        <f>IF(F4496&lt;0,"0-",IF(F4496=0,"0",IF(F4496&lt;3.01,"0+ to 3",IF(F4496&lt;6.01,"3+ to 6",IF(F4496&lt;9.01,"6+ to 9",IF(F4496&lt;12.01,"9+ to 12",IF(F4496&lt;15.01,"12+ to 15",IF(F4496&lt;18.01,"15+ to 18",IF(F4496&lt;21.01,"18+ to 21",IF(F4496&lt;24.01,"21+ to 24",IF(F4496&lt;27.01,"24+ to 27",IF(F4496&lt;30.01,"27+ to 30","30+"))))))))))))</f>
        <v>12+ to 15</v>
      </c>
      <c r="I4496" t="str">
        <f>IF(G4496&lt;&gt;H4496,"DIFF","")</f>
        <v>DIFF</v>
      </c>
    </row>
    <row r="4497" spans="1:9">
      <c r="A4497" t="s">
        <v>102</v>
      </c>
      <c r="B4497" t="s">
        <v>116</v>
      </c>
      <c r="C4497" s="1">
        <v>119059460</v>
      </c>
      <c r="D4497" s="1">
        <v>2</v>
      </c>
      <c r="E4497" s="1">
        <v>0</v>
      </c>
      <c r="F4497" s="1">
        <v>0</v>
      </c>
      <c r="G4497" s="7" t="str">
        <f>IF(E4497&lt;0,"0-",IF(E4497=0,"0",IF(E4497&lt;3.01,"0+ to 3",IF(E4497&lt;6.01,"3+ to 6",IF(E4497&lt;9.01,"6+ to 9",IF(E4497&lt;12.01,"9+ to 12",IF(E4497&lt;15.01,"12+ to 15",IF(E4497&lt;18.01,"15+ to 18",IF(E4497&lt;21.01,"18+ to 21",IF(E4497&lt;24.01,"21+ to 24",IF(E4497&lt;27.01,"24+ to 27",IF(E4497&lt;30.01,"27+ to 30","30+"))))))))))))</f>
        <v>0</v>
      </c>
      <c r="H4497" s="7" t="str">
        <f>IF(F4497&lt;0,"0-",IF(F4497=0,"0",IF(F4497&lt;3.01,"0+ to 3",IF(F4497&lt;6.01,"3+ to 6",IF(F4497&lt;9.01,"6+ to 9",IF(F4497&lt;12.01,"9+ to 12",IF(F4497&lt;15.01,"12+ to 15",IF(F4497&lt;18.01,"15+ to 18",IF(F4497&lt;21.01,"18+ to 21",IF(F4497&lt;24.01,"21+ to 24",IF(F4497&lt;27.01,"24+ to 27",IF(F4497&lt;30.01,"27+ to 30","30+"))))))))))))</f>
        <v>0</v>
      </c>
      <c r="I4497" t="str">
        <f>IF(G4497&lt;&gt;H4497,"DIFF","")</f>
        <v/>
      </c>
    </row>
    <row r="4498" spans="1:9">
      <c r="A4498" t="s">
        <v>102</v>
      </c>
      <c r="B4498" t="s">
        <v>115</v>
      </c>
      <c r="C4498" s="1">
        <v>119095482</v>
      </c>
      <c r="D4498" s="1">
        <v>2</v>
      </c>
      <c r="E4498" s="1">
        <v>-29</v>
      </c>
      <c r="F4498" s="1">
        <v>52</v>
      </c>
      <c r="G4498" s="7" t="str">
        <f>IF(E4498&lt;0,"0-",IF(E4498=0,"0",IF(E4498&lt;3.01,"0+ to 3",IF(E4498&lt;6.01,"3+ to 6",IF(E4498&lt;9.01,"6+ to 9",IF(E4498&lt;12.01,"9+ to 12",IF(E4498&lt;15.01,"12+ to 15",IF(E4498&lt;18.01,"15+ to 18",IF(E4498&lt;21.01,"18+ to 21",IF(E4498&lt;24.01,"21+ to 24",IF(E4498&lt;27.01,"24+ to 27",IF(E4498&lt;30.01,"27+ to 30","30+"))))))))))))</f>
        <v>0-</v>
      </c>
      <c r="H4498" s="7" t="str">
        <f>IF(F4498&lt;0,"0-",IF(F4498=0,"0",IF(F4498&lt;3.01,"0+ to 3",IF(F4498&lt;6.01,"3+ to 6",IF(F4498&lt;9.01,"6+ to 9",IF(F4498&lt;12.01,"9+ to 12",IF(F4498&lt;15.01,"12+ to 15",IF(F4498&lt;18.01,"15+ to 18",IF(F4498&lt;21.01,"18+ to 21",IF(F4498&lt;24.01,"21+ to 24",IF(F4498&lt;27.01,"24+ to 27",IF(F4498&lt;30.01,"27+ to 30","30+"))))))))))))</f>
        <v>30+</v>
      </c>
      <c r="I4498" t="str">
        <f>IF(G4498&lt;&gt;H4498,"DIFF","")</f>
        <v>DIFF</v>
      </c>
    </row>
    <row r="4499" spans="1:9">
      <c r="A4499" t="s">
        <v>102</v>
      </c>
      <c r="B4499" t="s">
        <v>115</v>
      </c>
      <c r="C4499" s="1">
        <v>119098185</v>
      </c>
      <c r="D4499" s="1">
        <v>2</v>
      </c>
      <c r="E4499" s="1">
        <v>-4</v>
      </c>
      <c r="F4499" s="1">
        <v>10</v>
      </c>
      <c r="G4499" s="7" t="str">
        <f>IF(E4499&lt;0,"0-",IF(E4499=0,"0",IF(E4499&lt;3.01,"0+ to 3",IF(E4499&lt;6.01,"3+ to 6",IF(E4499&lt;9.01,"6+ to 9",IF(E4499&lt;12.01,"9+ to 12",IF(E4499&lt;15.01,"12+ to 15",IF(E4499&lt;18.01,"15+ to 18",IF(E4499&lt;21.01,"18+ to 21",IF(E4499&lt;24.01,"21+ to 24",IF(E4499&lt;27.01,"24+ to 27",IF(E4499&lt;30.01,"27+ to 30","30+"))))))))))))</f>
        <v>0-</v>
      </c>
      <c r="H4499" s="7" t="str">
        <f>IF(F4499&lt;0,"0-",IF(F4499=0,"0",IF(F4499&lt;3.01,"0+ to 3",IF(F4499&lt;6.01,"3+ to 6",IF(F4499&lt;9.01,"6+ to 9",IF(F4499&lt;12.01,"9+ to 12",IF(F4499&lt;15.01,"12+ to 15",IF(F4499&lt;18.01,"15+ to 18",IF(F4499&lt;21.01,"18+ to 21",IF(F4499&lt;24.01,"21+ to 24",IF(F4499&lt;27.01,"24+ to 27",IF(F4499&lt;30.01,"27+ to 30","30+"))))))))))))</f>
        <v>9+ to 12</v>
      </c>
      <c r="I4499" t="str">
        <f>IF(G4499&lt;&gt;H4499,"DIFF","")</f>
        <v>DIFF</v>
      </c>
    </row>
    <row r="4500" spans="1:9">
      <c r="A4500" t="s">
        <v>103</v>
      </c>
      <c r="B4500" t="s">
        <v>115</v>
      </c>
      <c r="C4500" s="1">
        <v>119100590</v>
      </c>
      <c r="D4500" s="1">
        <v>2</v>
      </c>
      <c r="E4500" s="1">
        <v>-4</v>
      </c>
      <c r="F4500" s="1">
        <v>7</v>
      </c>
      <c r="G4500" s="7" t="str">
        <f>IF(E4500&lt;0,"0-",IF(E4500=0,"0",IF(E4500&lt;3.01,"0+ to 3",IF(E4500&lt;6.01,"3+ to 6",IF(E4500&lt;9.01,"6+ to 9",IF(E4500&lt;12.01,"9+ to 12",IF(E4500&lt;15.01,"12+ to 15",IF(E4500&lt;18.01,"15+ to 18",IF(E4500&lt;21.01,"18+ to 21",IF(E4500&lt;24.01,"21+ to 24",IF(E4500&lt;27.01,"24+ to 27",IF(E4500&lt;30.01,"27+ to 30","30+"))))))))))))</f>
        <v>0-</v>
      </c>
      <c r="H4500" s="7" t="str">
        <f>IF(F4500&lt;0,"0-",IF(F4500=0,"0",IF(F4500&lt;3.01,"0+ to 3",IF(F4500&lt;6.01,"3+ to 6",IF(F4500&lt;9.01,"6+ to 9",IF(F4500&lt;12.01,"9+ to 12",IF(F4500&lt;15.01,"12+ to 15",IF(F4500&lt;18.01,"15+ to 18",IF(F4500&lt;21.01,"18+ to 21",IF(F4500&lt;24.01,"21+ to 24",IF(F4500&lt;27.01,"24+ to 27",IF(F4500&lt;30.01,"27+ to 30","30+"))))))))))))</f>
        <v>6+ to 9</v>
      </c>
      <c r="I4500" t="str">
        <f>IF(G4500&lt;&gt;H4500,"DIFF","")</f>
        <v>DIFF</v>
      </c>
    </row>
    <row r="4501" spans="1:9">
      <c r="A4501" t="s">
        <v>102</v>
      </c>
      <c r="B4501" t="s">
        <v>115</v>
      </c>
      <c r="C4501" s="1">
        <v>119100720</v>
      </c>
      <c r="D4501" s="1">
        <v>2</v>
      </c>
      <c r="E4501" s="1">
        <v>0</v>
      </c>
      <c r="F4501" s="1">
        <v>0</v>
      </c>
      <c r="G4501" s="7" t="str">
        <f>IF(E4501&lt;0,"0-",IF(E4501=0,"0",IF(E4501&lt;3.01,"0+ to 3",IF(E4501&lt;6.01,"3+ to 6",IF(E4501&lt;9.01,"6+ to 9",IF(E4501&lt;12.01,"9+ to 12",IF(E4501&lt;15.01,"12+ to 15",IF(E4501&lt;18.01,"15+ to 18",IF(E4501&lt;21.01,"18+ to 21",IF(E4501&lt;24.01,"21+ to 24",IF(E4501&lt;27.01,"24+ to 27",IF(E4501&lt;30.01,"27+ to 30","30+"))))))))))))</f>
        <v>0</v>
      </c>
      <c r="H4501" s="7" t="str">
        <f>IF(F4501&lt;0,"0-",IF(F4501=0,"0",IF(F4501&lt;3.01,"0+ to 3",IF(F4501&lt;6.01,"3+ to 6",IF(F4501&lt;9.01,"6+ to 9",IF(F4501&lt;12.01,"9+ to 12",IF(F4501&lt;15.01,"12+ to 15",IF(F4501&lt;18.01,"15+ to 18",IF(F4501&lt;21.01,"18+ to 21",IF(F4501&lt;24.01,"21+ to 24",IF(F4501&lt;27.01,"24+ to 27",IF(F4501&lt;30.01,"27+ to 30","30+"))))))))))))</f>
        <v>0</v>
      </c>
      <c r="I4501" t="str">
        <f>IF(G4501&lt;&gt;H4501,"DIFF","")</f>
        <v/>
      </c>
    </row>
    <row r="4502" spans="1:9">
      <c r="A4502" t="s">
        <v>102</v>
      </c>
      <c r="B4502" t="s">
        <v>115</v>
      </c>
      <c r="C4502" s="1">
        <v>119101345</v>
      </c>
      <c r="D4502" s="1">
        <v>8</v>
      </c>
      <c r="E4502" s="1">
        <v>-7</v>
      </c>
      <c r="F4502" s="1">
        <v>59</v>
      </c>
      <c r="G4502" s="7" t="str">
        <f>IF(E4502&lt;0,"0-",IF(E4502=0,"0",IF(E4502&lt;3.01,"0+ to 3",IF(E4502&lt;6.01,"3+ to 6",IF(E4502&lt;9.01,"6+ to 9",IF(E4502&lt;12.01,"9+ to 12",IF(E4502&lt;15.01,"12+ to 15",IF(E4502&lt;18.01,"15+ to 18",IF(E4502&lt;21.01,"18+ to 21",IF(E4502&lt;24.01,"21+ to 24",IF(E4502&lt;27.01,"24+ to 27",IF(E4502&lt;30.01,"27+ to 30","30+"))))))))))))</f>
        <v>0-</v>
      </c>
      <c r="H4502" s="7" t="str">
        <f>IF(F4502&lt;0,"0-",IF(F4502=0,"0",IF(F4502&lt;3.01,"0+ to 3",IF(F4502&lt;6.01,"3+ to 6",IF(F4502&lt;9.01,"6+ to 9",IF(F4502&lt;12.01,"9+ to 12",IF(F4502&lt;15.01,"12+ to 15",IF(F4502&lt;18.01,"15+ to 18",IF(F4502&lt;21.01,"18+ to 21",IF(F4502&lt;24.01,"21+ to 24",IF(F4502&lt;27.01,"24+ to 27",IF(F4502&lt;30.01,"27+ to 30","30+"))))))))))))</f>
        <v>30+</v>
      </c>
      <c r="I4502" t="str">
        <f>IF(G4502&lt;&gt;H4502,"DIFF","")</f>
        <v>DIFF</v>
      </c>
    </row>
    <row r="4503" spans="1:9">
      <c r="A4503" t="s">
        <v>102</v>
      </c>
      <c r="B4503" t="s">
        <v>115</v>
      </c>
      <c r="C4503" s="1">
        <v>119101429</v>
      </c>
      <c r="D4503" s="1">
        <v>2</v>
      </c>
      <c r="E4503" s="1">
        <v>-1</v>
      </c>
      <c r="F4503" s="1">
        <v>9</v>
      </c>
      <c r="G4503" s="7" t="str">
        <f>IF(E4503&lt;0,"0-",IF(E4503=0,"0",IF(E4503&lt;3.01,"0+ to 3",IF(E4503&lt;6.01,"3+ to 6",IF(E4503&lt;9.01,"6+ to 9",IF(E4503&lt;12.01,"9+ to 12",IF(E4503&lt;15.01,"12+ to 15",IF(E4503&lt;18.01,"15+ to 18",IF(E4503&lt;21.01,"18+ to 21",IF(E4503&lt;24.01,"21+ to 24",IF(E4503&lt;27.01,"24+ to 27",IF(E4503&lt;30.01,"27+ to 30","30+"))))))))))))</f>
        <v>0-</v>
      </c>
      <c r="H4503" s="7" t="str">
        <f>IF(F4503&lt;0,"0-",IF(F4503=0,"0",IF(F4503&lt;3.01,"0+ to 3",IF(F4503&lt;6.01,"3+ to 6",IF(F4503&lt;9.01,"6+ to 9",IF(F4503&lt;12.01,"9+ to 12",IF(F4503&lt;15.01,"12+ to 15",IF(F4503&lt;18.01,"15+ to 18",IF(F4503&lt;21.01,"18+ to 21",IF(F4503&lt;24.01,"21+ to 24",IF(F4503&lt;27.01,"24+ to 27",IF(F4503&lt;30.01,"27+ to 30","30+"))))))))))))</f>
        <v>6+ to 9</v>
      </c>
      <c r="I4503" t="str">
        <f>IF(G4503&lt;&gt;H4503,"DIFF","")</f>
        <v>DIFF</v>
      </c>
    </row>
    <row r="4504" spans="1:9">
      <c r="A4504" t="s">
        <v>103</v>
      </c>
      <c r="B4504" t="s">
        <v>115</v>
      </c>
      <c r="C4504" s="1">
        <v>119107824</v>
      </c>
      <c r="D4504" s="1">
        <v>2</v>
      </c>
      <c r="E4504" s="1">
        <v>-36</v>
      </c>
      <c r="F4504" s="1">
        <v>75</v>
      </c>
      <c r="G4504" s="7" t="str">
        <f>IF(E4504&lt;0,"0-",IF(E4504=0,"0",IF(E4504&lt;3.01,"0+ to 3",IF(E4504&lt;6.01,"3+ to 6",IF(E4504&lt;9.01,"6+ to 9",IF(E4504&lt;12.01,"9+ to 12",IF(E4504&lt;15.01,"12+ to 15",IF(E4504&lt;18.01,"15+ to 18",IF(E4504&lt;21.01,"18+ to 21",IF(E4504&lt;24.01,"21+ to 24",IF(E4504&lt;27.01,"24+ to 27",IF(E4504&lt;30.01,"27+ to 30","30+"))))))))))))</f>
        <v>0-</v>
      </c>
      <c r="H4504" s="7" t="str">
        <f>IF(F4504&lt;0,"0-",IF(F4504=0,"0",IF(F4504&lt;3.01,"0+ to 3",IF(F4504&lt;6.01,"3+ to 6",IF(F4504&lt;9.01,"6+ to 9",IF(F4504&lt;12.01,"9+ to 12",IF(F4504&lt;15.01,"12+ to 15",IF(F4504&lt;18.01,"15+ to 18",IF(F4504&lt;21.01,"18+ to 21",IF(F4504&lt;24.01,"21+ to 24",IF(F4504&lt;27.01,"24+ to 27",IF(F4504&lt;30.01,"27+ to 30","30+"))))))))))))</f>
        <v>30+</v>
      </c>
      <c r="I4504" t="str">
        <f>IF(G4504&lt;&gt;H4504,"DIFF","")</f>
        <v>DIFF</v>
      </c>
    </row>
    <row r="4505" spans="1:9">
      <c r="A4505" t="s">
        <v>102</v>
      </c>
      <c r="B4505" t="s">
        <v>115</v>
      </c>
      <c r="C4505" s="1">
        <v>119113827</v>
      </c>
      <c r="D4505" s="1">
        <v>10</v>
      </c>
      <c r="E4505" s="1">
        <v>0</v>
      </c>
      <c r="F4505" s="1">
        <v>5</v>
      </c>
      <c r="G4505" s="7" t="str">
        <f>IF(E4505&lt;0,"0-",IF(E4505=0,"0",IF(E4505&lt;3.01,"0+ to 3",IF(E4505&lt;6.01,"3+ to 6",IF(E4505&lt;9.01,"6+ to 9",IF(E4505&lt;12.01,"9+ to 12",IF(E4505&lt;15.01,"12+ to 15",IF(E4505&lt;18.01,"15+ to 18",IF(E4505&lt;21.01,"18+ to 21",IF(E4505&lt;24.01,"21+ to 24",IF(E4505&lt;27.01,"24+ to 27",IF(E4505&lt;30.01,"27+ to 30","30+"))))))))))))</f>
        <v>0</v>
      </c>
      <c r="H4505" s="7" t="str">
        <f>IF(F4505&lt;0,"0-",IF(F4505=0,"0",IF(F4505&lt;3.01,"0+ to 3",IF(F4505&lt;6.01,"3+ to 6",IF(F4505&lt;9.01,"6+ to 9",IF(F4505&lt;12.01,"9+ to 12",IF(F4505&lt;15.01,"12+ to 15",IF(F4505&lt;18.01,"15+ to 18",IF(F4505&lt;21.01,"18+ to 21",IF(F4505&lt;24.01,"21+ to 24",IF(F4505&lt;27.01,"24+ to 27",IF(F4505&lt;30.01,"27+ to 30","30+"))))))))))))</f>
        <v>3+ to 6</v>
      </c>
      <c r="I4505" t="str">
        <f>IF(G4505&lt;&gt;H4505,"DIFF","")</f>
        <v>DIFF</v>
      </c>
    </row>
    <row r="4506" spans="1:9">
      <c r="A4506" t="s">
        <v>102</v>
      </c>
      <c r="B4506" t="s">
        <v>114</v>
      </c>
      <c r="C4506" s="1">
        <v>119150824</v>
      </c>
      <c r="D4506" s="1">
        <v>2</v>
      </c>
      <c r="E4506" s="1">
        <v>-67</v>
      </c>
      <c r="F4506" s="1">
        <v>6</v>
      </c>
      <c r="G4506" s="7" t="str">
        <f>IF(E4506&lt;0,"0-",IF(E4506=0,"0",IF(E4506&lt;3.01,"0+ to 3",IF(E4506&lt;6.01,"3+ to 6",IF(E4506&lt;9.01,"6+ to 9",IF(E4506&lt;12.01,"9+ to 12",IF(E4506&lt;15.01,"12+ to 15",IF(E4506&lt;18.01,"15+ to 18",IF(E4506&lt;21.01,"18+ to 21",IF(E4506&lt;24.01,"21+ to 24",IF(E4506&lt;27.01,"24+ to 27",IF(E4506&lt;30.01,"27+ to 30","30+"))))))))))))</f>
        <v>0-</v>
      </c>
      <c r="H4506" s="7" t="str">
        <f>IF(F4506&lt;0,"0-",IF(F4506=0,"0",IF(F4506&lt;3.01,"0+ to 3",IF(F4506&lt;6.01,"3+ to 6",IF(F4506&lt;9.01,"6+ to 9",IF(F4506&lt;12.01,"9+ to 12",IF(F4506&lt;15.01,"12+ to 15",IF(F4506&lt;18.01,"15+ to 18",IF(F4506&lt;21.01,"18+ to 21",IF(F4506&lt;24.01,"21+ to 24",IF(F4506&lt;27.01,"24+ to 27",IF(F4506&lt;30.01,"27+ to 30","30+"))))))))))))</f>
        <v>3+ to 6</v>
      </c>
      <c r="I4506" t="str">
        <f>IF(G4506&lt;&gt;H4506,"DIFF","")</f>
        <v>DIFF</v>
      </c>
    </row>
    <row r="4507" spans="1:9">
      <c r="A4507" t="s">
        <v>102</v>
      </c>
      <c r="B4507" t="s">
        <v>114</v>
      </c>
      <c r="C4507" s="1">
        <v>119150830</v>
      </c>
      <c r="D4507" s="1">
        <v>2</v>
      </c>
      <c r="E4507" s="1">
        <v>-19</v>
      </c>
      <c r="F4507" s="1">
        <v>192</v>
      </c>
      <c r="G4507" s="7" t="str">
        <f>IF(E4507&lt;0,"0-",IF(E4507=0,"0",IF(E4507&lt;3.01,"0+ to 3",IF(E4507&lt;6.01,"3+ to 6",IF(E4507&lt;9.01,"6+ to 9",IF(E4507&lt;12.01,"9+ to 12",IF(E4507&lt;15.01,"12+ to 15",IF(E4507&lt;18.01,"15+ to 18",IF(E4507&lt;21.01,"18+ to 21",IF(E4507&lt;24.01,"21+ to 24",IF(E4507&lt;27.01,"24+ to 27",IF(E4507&lt;30.01,"27+ to 30","30+"))))))))))))</f>
        <v>0-</v>
      </c>
      <c r="H4507" s="7" t="str">
        <f>IF(F4507&lt;0,"0-",IF(F4507=0,"0",IF(F4507&lt;3.01,"0+ to 3",IF(F4507&lt;6.01,"3+ to 6",IF(F4507&lt;9.01,"6+ to 9",IF(F4507&lt;12.01,"9+ to 12",IF(F4507&lt;15.01,"12+ to 15",IF(F4507&lt;18.01,"15+ to 18",IF(F4507&lt;21.01,"18+ to 21",IF(F4507&lt;24.01,"21+ to 24",IF(F4507&lt;27.01,"24+ to 27",IF(F4507&lt;30.01,"27+ to 30","30+"))))))))))))</f>
        <v>30+</v>
      </c>
      <c r="I4507" t="str">
        <f>IF(G4507&lt;&gt;H4507,"DIFF","")</f>
        <v>DIFF</v>
      </c>
    </row>
    <row r="4508" spans="1:9">
      <c r="A4508" t="s">
        <v>103</v>
      </c>
      <c r="B4508" t="s">
        <v>114</v>
      </c>
      <c r="C4508" s="1">
        <v>119150851</v>
      </c>
      <c r="D4508" s="1">
        <v>2</v>
      </c>
      <c r="E4508" s="1">
        <v>-37</v>
      </c>
      <c r="F4508" s="1">
        <v>3</v>
      </c>
      <c r="G4508" s="7" t="str">
        <f>IF(E4508&lt;0,"0-",IF(E4508=0,"0",IF(E4508&lt;3.01,"0+ to 3",IF(E4508&lt;6.01,"3+ to 6",IF(E4508&lt;9.01,"6+ to 9",IF(E4508&lt;12.01,"9+ to 12",IF(E4508&lt;15.01,"12+ to 15",IF(E4508&lt;18.01,"15+ to 18",IF(E4508&lt;21.01,"18+ to 21",IF(E4508&lt;24.01,"21+ to 24",IF(E4508&lt;27.01,"24+ to 27",IF(E4508&lt;30.01,"27+ to 30","30+"))))))))))))</f>
        <v>0-</v>
      </c>
      <c r="H4508" s="7" t="str">
        <f>IF(F4508&lt;0,"0-",IF(F4508=0,"0",IF(F4508&lt;3.01,"0+ to 3",IF(F4508&lt;6.01,"3+ to 6",IF(F4508&lt;9.01,"6+ to 9",IF(F4508&lt;12.01,"9+ to 12",IF(F4508&lt;15.01,"12+ to 15",IF(F4508&lt;18.01,"15+ to 18",IF(F4508&lt;21.01,"18+ to 21",IF(F4508&lt;24.01,"21+ to 24",IF(F4508&lt;27.01,"24+ to 27",IF(F4508&lt;30.01,"27+ to 30","30+"))))))))))))</f>
        <v>0+ to 3</v>
      </c>
      <c r="I4508" t="str">
        <f>IF(G4508&lt;&gt;H4508,"DIFF","")</f>
        <v>DIFF</v>
      </c>
    </row>
    <row r="4509" spans="1:9">
      <c r="A4509" t="s">
        <v>102</v>
      </c>
      <c r="B4509" t="s">
        <v>114</v>
      </c>
      <c r="C4509" s="1">
        <v>119152188</v>
      </c>
      <c r="D4509" s="1">
        <v>2</v>
      </c>
      <c r="E4509" s="1">
        <v>-6</v>
      </c>
      <c r="F4509" s="1">
        <v>6</v>
      </c>
      <c r="G4509" s="7" t="str">
        <f>IF(E4509&lt;0,"0-",IF(E4509=0,"0",IF(E4509&lt;3.01,"0+ to 3",IF(E4509&lt;6.01,"3+ to 6",IF(E4509&lt;9.01,"6+ to 9",IF(E4509&lt;12.01,"9+ to 12",IF(E4509&lt;15.01,"12+ to 15",IF(E4509&lt;18.01,"15+ to 18",IF(E4509&lt;21.01,"18+ to 21",IF(E4509&lt;24.01,"21+ to 24",IF(E4509&lt;27.01,"24+ to 27",IF(E4509&lt;30.01,"27+ to 30","30+"))))))))))))</f>
        <v>0-</v>
      </c>
      <c r="H4509" s="7" t="str">
        <f>IF(F4509&lt;0,"0-",IF(F4509=0,"0",IF(F4509&lt;3.01,"0+ to 3",IF(F4509&lt;6.01,"3+ to 6",IF(F4509&lt;9.01,"6+ to 9",IF(F4509&lt;12.01,"9+ to 12",IF(F4509&lt;15.01,"12+ to 15",IF(F4509&lt;18.01,"15+ to 18",IF(F4509&lt;21.01,"18+ to 21",IF(F4509&lt;24.01,"21+ to 24",IF(F4509&lt;27.01,"24+ to 27",IF(F4509&lt;30.01,"27+ to 30","30+"))))))))))))</f>
        <v>3+ to 6</v>
      </c>
      <c r="I4509" t="str">
        <f>IF(G4509&lt;&gt;H4509,"DIFF","")</f>
        <v>DIFF</v>
      </c>
    </row>
    <row r="4510" spans="1:9">
      <c r="A4510" t="s">
        <v>102</v>
      </c>
      <c r="B4510" t="s">
        <v>114</v>
      </c>
      <c r="C4510" s="1">
        <v>119154059</v>
      </c>
      <c r="D4510" s="1">
        <v>2</v>
      </c>
      <c r="E4510" s="1">
        <v>-7</v>
      </c>
      <c r="F4510" s="1">
        <v>15</v>
      </c>
      <c r="G4510" s="7" t="str">
        <f>IF(E4510&lt;0,"0-",IF(E4510=0,"0",IF(E4510&lt;3.01,"0+ to 3",IF(E4510&lt;6.01,"3+ to 6",IF(E4510&lt;9.01,"6+ to 9",IF(E4510&lt;12.01,"9+ to 12",IF(E4510&lt;15.01,"12+ to 15",IF(E4510&lt;18.01,"15+ to 18",IF(E4510&lt;21.01,"18+ to 21",IF(E4510&lt;24.01,"21+ to 24",IF(E4510&lt;27.01,"24+ to 27",IF(E4510&lt;30.01,"27+ to 30","30+"))))))))))))</f>
        <v>0-</v>
      </c>
      <c r="H4510" s="7" t="str">
        <f>IF(F4510&lt;0,"0-",IF(F4510=0,"0",IF(F4510&lt;3.01,"0+ to 3",IF(F4510&lt;6.01,"3+ to 6",IF(F4510&lt;9.01,"6+ to 9",IF(F4510&lt;12.01,"9+ to 12",IF(F4510&lt;15.01,"12+ to 15",IF(F4510&lt;18.01,"15+ to 18",IF(F4510&lt;21.01,"18+ to 21",IF(F4510&lt;24.01,"21+ to 24",IF(F4510&lt;27.01,"24+ to 27",IF(F4510&lt;30.01,"27+ to 30","30+"))))))))))))</f>
        <v>12+ to 15</v>
      </c>
      <c r="I4510" t="str">
        <f>IF(G4510&lt;&gt;H4510,"DIFF","")</f>
        <v>DIFF</v>
      </c>
    </row>
    <row r="4511" spans="1:9">
      <c r="A4511" t="s">
        <v>102</v>
      </c>
      <c r="B4511" t="s">
        <v>114</v>
      </c>
      <c r="C4511" s="1">
        <v>119156426</v>
      </c>
      <c r="D4511" s="1">
        <v>12</v>
      </c>
      <c r="E4511" s="1">
        <v>-4</v>
      </c>
      <c r="F4511" s="1">
        <v>0</v>
      </c>
      <c r="G4511" s="7" t="str">
        <f>IF(E4511&lt;0,"0-",IF(E4511=0,"0",IF(E4511&lt;3.01,"0+ to 3",IF(E4511&lt;6.01,"3+ to 6",IF(E4511&lt;9.01,"6+ to 9",IF(E4511&lt;12.01,"9+ to 12",IF(E4511&lt;15.01,"12+ to 15",IF(E4511&lt;18.01,"15+ to 18",IF(E4511&lt;21.01,"18+ to 21",IF(E4511&lt;24.01,"21+ to 24",IF(E4511&lt;27.01,"24+ to 27",IF(E4511&lt;30.01,"27+ to 30","30+"))))))))))))</f>
        <v>0-</v>
      </c>
      <c r="H4511" s="7" t="str">
        <f>IF(F4511&lt;0,"0-",IF(F4511=0,"0",IF(F4511&lt;3.01,"0+ to 3",IF(F4511&lt;6.01,"3+ to 6",IF(F4511&lt;9.01,"6+ to 9",IF(F4511&lt;12.01,"9+ to 12",IF(F4511&lt;15.01,"12+ to 15",IF(F4511&lt;18.01,"15+ to 18",IF(F4511&lt;21.01,"18+ to 21",IF(F4511&lt;24.01,"21+ to 24",IF(F4511&lt;27.01,"24+ to 27",IF(F4511&lt;30.01,"27+ to 30","30+"))))))))))))</f>
        <v>0</v>
      </c>
      <c r="I4511" t="str">
        <f>IF(G4511&lt;&gt;H4511,"DIFF","")</f>
        <v>DIFF</v>
      </c>
    </row>
    <row r="4512" spans="1:9">
      <c r="A4512" t="s">
        <v>102</v>
      </c>
      <c r="B4512" t="s">
        <v>114</v>
      </c>
      <c r="C4512" s="1">
        <v>119157206</v>
      </c>
      <c r="D4512" s="1">
        <v>4</v>
      </c>
      <c r="E4512" s="1">
        <v>0</v>
      </c>
      <c r="F4512" s="1">
        <v>0</v>
      </c>
      <c r="G4512" s="7" t="str">
        <f>IF(E4512&lt;0,"0-",IF(E4512=0,"0",IF(E4512&lt;3.01,"0+ to 3",IF(E4512&lt;6.01,"3+ to 6",IF(E4512&lt;9.01,"6+ to 9",IF(E4512&lt;12.01,"9+ to 12",IF(E4512&lt;15.01,"12+ to 15",IF(E4512&lt;18.01,"15+ to 18",IF(E4512&lt;21.01,"18+ to 21",IF(E4512&lt;24.01,"21+ to 24",IF(E4512&lt;27.01,"24+ to 27",IF(E4512&lt;30.01,"27+ to 30","30+"))))))))))))</f>
        <v>0</v>
      </c>
      <c r="H4512" s="7" t="str">
        <f>IF(F4512&lt;0,"0-",IF(F4512=0,"0",IF(F4512&lt;3.01,"0+ to 3",IF(F4512&lt;6.01,"3+ to 6",IF(F4512&lt;9.01,"6+ to 9",IF(F4512&lt;12.01,"9+ to 12",IF(F4512&lt;15.01,"12+ to 15",IF(F4512&lt;18.01,"15+ to 18",IF(F4512&lt;21.01,"18+ to 21",IF(F4512&lt;24.01,"21+ to 24",IF(F4512&lt;27.01,"24+ to 27",IF(F4512&lt;30.01,"27+ to 30","30+"))))))))))))</f>
        <v>0</v>
      </c>
      <c r="I4512" t="str">
        <f>IF(G4512&lt;&gt;H4512,"DIFF","")</f>
        <v/>
      </c>
    </row>
    <row r="4513" spans="1:9">
      <c r="A4513" t="s">
        <v>102</v>
      </c>
      <c r="B4513" t="s">
        <v>114</v>
      </c>
      <c r="C4513" s="1">
        <v>119158878</v>
      </c>
      <c r="D4513" s="1">
        <v>2</v>
      </c>
      <c r="E4513" s="1">
        <v>0</v>
      </c>
      <c r="F4513" s="1">
        <v>14</v>
      </c>
      <c r="G4513" s="7" t="str">
        <f>IF(E4513&lt;0,"0-",IF(E4513=0,"0",IF(E4513&lt;3.01,"0+ to 3",IF(E4513&lt;6.01,"3+ to 6",IF(E4513&lt;9.01,"6+ to 9",IF(E4513&lt;12.01,"9+ to 12",IF(E4513&lt;15.01,"12+ to 15",IF(E4513&lt;18.01,"15+ to 18",IF(E4513&lt;21.01,"18+ to 21",IF(E4513&lt;24.01,"21+ to 24",IF(E4513&lt;27.01,"24+ to 27",IF(E4513&lt;30.01,"27+ to 30","30+"))))))))))))</f>
        <v>0</v>
      </c>
      <c r="H4513" s="7" t="str">
        <f>IF(F4513&lt;0,"0-",IF(F4513=0,"0",IF(F4513&lt;3.01,"0+ to 3",IF(F4513&lt;6.01,"3+ to 6",IF(F4513&lt;9.01,"6+ to 9",IF(F4513&lt;12.01,"9+ to 12",IF(F4513&lt;15.01,"12+ to 15",IF(F4513&lt;18.01,"15+ to 18",IF(F4513&lt;21.01,"18+ to 21",IF(F4513&lt;24.01,"21+ to 24",IF(F4513&lt;27.01,"24+ to 27",IF(F4513&lt;30.01,"27+ to 30","30+"))))))))))))</f>
        <v>12+ to 15</v>
      </c>
      <c r="I4513" t="str">
        <f>IF(G4513&lt;&gt;H4513,"DIFF","")</f>
        <v>DIFF</v>
      </c>
    </row>
    <row r="4514" spans="1:9">
      <c r="A4514" t="s">
        <v>102</v>
      </c>
      <c r="B4514" t="s">
        <v>114</v>
      </c>
      <c r="C4514" s="1">
        <v>119159077</v>
      </c>
      <c r="D4514" s="1">
        <v>7</v>
      </c>
      <c r="E4514" s="1">
        <v>-9</v>
      </c>
      <c r="F4514" s="1">
        <v>49</v>
      </c>
      <c r="G4514" s="7" t="str">
        <f>IF(E4514&lt;0,"0-",IF(E4514=0,"0",IF(E4514&lt;3.01,"0+ to 3",IF(E4514&lt;6.01,"3+ to 6",IF(E4514&lt;9.01,"6+ to 9",IF(E4514&lt;12.01,"9+ to 12",IF(E4514&lt;15.01,"12+ to 15",IF(E4514&lt;18.01,"15+ to 18",IF(E4514&lt;21.01,"18+ to 21",IF(E4514&lt;24.01,"21+ to 24",IF(E4514&lt;27.01,"24+ to 27",IF(E4514&lt;30.01,"27+ to 30","30+"))))))))))))</f>
        <v>0-</v>
      </c>
      <c r="H4514" s="7" t="str">
        <f>IF(F4514&lt;0,"0-",IF(F4514=0,"0",IF(F4514&lt;3.01,"0+ to 3",IF(F4514&lt;6.01,"3+ to 6",IF(F4514&lt;9.01,"6+ to 9",IF(F4514&lt;12.01,"9+ to 12",IF(F4514&lt;15.01,"12+ to 15",IF(F4514&lt;18.01,"15+ to 18",IF(F4514&lt;21.01,"18+ to 21",IF(F4514&lt;24.01,"21+ to 24",IF(F4514&lt;27.01,"24+ to 27",IF(F4514&lt;30.01,"27+ to 30","30+"))))))))))))</f>
        <v>30+</v>
      </c>
      <c r="I4514" t="str">
        <f>IF(G4514&lt;&gt;H4514,"DIFF","")</f>
        <v>DIFF</v>
      </c>
    </row>
    <row r="4515" spans="1:9">
      <c r="A4515" t="s">
        <v>103</v>
      </c>
      <c r="B4515" t="s">
        <v>114</v>
      </c>
      <c r="C4515" s="1">
        <v>119161882</v>
      </c>
      <c r="D4515" s="1">
        <v>9</v>
      </c>
      <c r="E4515" s="1">
        <v>-24</v>
      </c>
      <c r="F4515" s="1">
        <v>147</v>
      </c>
      <c r="G4515" s="7" t="str">
        <f>IF(E4515&lt;0,"0-",IF(E4515=0,"0",IF(E4515&lt;3.01,"0+ to 3",IF(E4515&lt;6.01,"3+ to 6",IF(E4515&lt;9.01,"6+ to 9",IF(E4515&lt;12.01,"9+ to 12",IF(E4515&lt;15.01,"12+ to 15",IF(E4515&lt;18.01,"15+ to 18",IF(E4515&lt;21.01,"18+ to 21",IF(E4515&lt;24.01,"21+ to 24",IF(E4515&lt;27.01,"24+ to 27",IF(E4515&lt;30.01,"27+ to 30","30+"))))))))))))</f>
        <v>0-</v>
      </c>
      <c r="H4515" s="7" t="str">
        <f>IF(F4515&lt;0,"0-",IF(F4515=0,"0",IF(F4515&lt;3.01,"0+ to 3",IF(F4515&lt;6.01,"3+ to 6",IF(F4515&lt;9.01,"6+ to 9",IF(F4515&lt;12.01,"9+ to 12",IF(F4515&lt;15.01,"12+ to 15",IF(F4515&lt;18.01,"15+ to 18",IF(F4515&lt;21.01,"18+ to 21",IF(F4515&lt;24.01,"21+ to 24",IF(F4515&lt;27.01,"24+ to 27",IF(F4515&lt;30.01,"27+ to 30","30+"))))))))))))</f>
        <v>30+</v>
      </c>
      <c r="I4515" t="str">
        <f>IF(G4515&lt;&gt;H4515,"DIFF","")</f>
        <v>DIFF</v>
      </c>
    </row>
    <row r="4516" spans="1:9">
      <c r="A4516" t="s">
        <v>102</v>
      </c>
      <c r="B4516" t="s">
        <v>114</v>
      </c>
      <c r="C4516" s="1">
        <v>119162916</v>
      </c>
      <c r="D4516" s="1">
        <v>2</v>
      </c>
      <c r="E4516" s="1">
        <v>0</v>
      </c>
      <c r="F4516" s="1">
        <v>4</v>
      </c>
      <c r="G4516" s="7" t="str">
        <f>IF(E4516&lt;0,"0-",IF(E4516=0,"0",IF(E4516&lt;3.01,"0+ to 3",IF(E4516&lt;6.01,"3+ to 6",IF(E4516&lt;9.01,"6+ to 9",IF(E4516&lt;12.01,"9+ to 12",IF(E4516&lt;15.01,"12+ to 15",IF(E4516&lt;18.01,"15+ to 18",IF(E4516&lt;21.01,"18+ to 21",IF(E4516&lt;24.01,"21+ to 24",IF(E4516&lt;27.01,"24+ to 27",IF(E4516&lt;30.01,"27+ to 30","30+"))))))))))))</f>
        <v>0</v>
      </c>
      <c r="H4516" s="7" t="str">
        <f>IF(F4516&lt;0,"0-",IF(F4516=0,"0",IF(F4516&lt;3.01,"0+ to 3",IF(F4516&lt;6.01,"3+ to 6",IF(F4516&lt;9.01,"6+ to 9",IF(F4516&lt;12.01,"9+ to 12",IF(F4516&lt;15.01,"12+ to 15",IF(F4516&lt;18.01,"15+ to 18",IF(F4516&lt;21.01,"18+ to 21",IF(F4516&lt;24.01,"21+ to 24",IF(F4516&lt;27.01,"24+ to 27",IF(F4516&lt;30.01,"27+ to 30","30+"))))))))))))</f>
        <v>3+ to 6</v>
      </c>
      <c r="I4516" t="str">
        <f>IF(G4516&lt;&gt;H4516,"DIFF","")</f>
        <v>DIFF</v>
      </c>
    </row>
    <row r="4517" spans="1:9">
      <c r="A4517" t="s">
        <v>102</v>
      </c>
      <c r="B4517" t="s">
        <v>114</v>
      </c>
      <c r="C4517" s="1">
        <v>119163358</v>
      </c>
      <c r="D4517" s="1">
        <v>2</v>
      </c>
      <c r="E4517" s="1">
        <v>-8</v>
      </c>
      <c r="F4517" s="1">
        <v>15</v>
      </c>
      <c r="G4517" s="7" t="str">
        <f>IF(E4517&lt;0,"0-",IF(E4517=0,"0",IF(E4517&lt;3.01,"0+ to 3",IF(E4517&lt;6.01,"3+ to 6",IF(E4517&lt;9.01,"6+ to 9",IF(E4517&lt;12.01,"9+ to 12",IF(E4517&lt;15.01,"12+ to 15",IF(E4517&lt;18.01,"15+ to 18",IF(E4517&lt;21.01,"18+ to 21",IF(E4517&lt;24.01,"21+ to 24",IF(E4517&lt;27.01,"24+ to 27",IF(E4517&lt;30.01,"27+ to 30","30+"))))))))))))</f>
        <v>0-</v>
      </c>
      <c r="H4517" s="7" t="str">
        <f>IF(F4517&lt;0,"0-",IF(F4517=0,"0",IF(F4517&lt;3.01,"0+ to 3",IF(F4517&lt;6.01,"3+ to 6",IF(F4517&lt;9.01,"6+ to 9",IF(F4517&lt;12.01,"9+ to 12",IF(F4517&lt;15.01,"12+ to 15",IF(F4517&lt;18.01,"15+ to 18",IF(F4517&lt;21.01,"18+ to 21",IF(F4517&lt;24.01,"21+ to 24",IF(F4517&lt;27.01,"24+ to 27",IF(F4517&lt;30.01,"27+ to 30","30+"))))))))))))</f>
        <v>12+ to 15</v>
      </c>
      <c r="I4517" t="str">
        <f>IF(G4517&lt;&gt;H4517,"DIFF","")</f>
        <v>DIFF</v>
      </c>
    </row>
    <row r="4518" spans="1:9">
      <c r="A4518" t="s">
        <v>102</v>
      </c>
      <c r="B4518" t="s">
        <v>114</v>
      </c>
      <c r="C4518" s="1">
        <v>119164489</v>
      </c>
      <c r="D4518" s="1">
        <v>7</v>
      </c>
      <c r="E4518" s="1">
        <v>-6</v>
      </c>
      <c r="F4518" s="1">
        <v>18</v>
      </c>
      <c r="G4518" s="7" t="str">
        <f>IF(E4518&lt;0,"0-",IF(E4518=0,"0",IF(E4518&lt;3.01,"0+ to 3",IF(E4518&lt;6.01,"3+ to 6",IF(E4518&lt;9.01,"6+ to 9",IF(E4518&lt;12.01,"9+ to 12",IF(E4518&lt;15.01,"12+ to 15",IF(E4518&lt;18.01,"15+ to 18",IF(E4518&lt;21.01,"18+ to 21",IF(E4518&lt;24.01,"21+ to 24",IF(E4518&lt;27.01,"24+ to 27",IF(E4518&lt;30.01,"27+ to 30","30+"))))))))))))</f>
        <v>0-</v>
      </c>
      <c r="H4518" s="7" t="str">
        <f>IF(F4518&lt;0,"0-",IF(F4518=0,"0",IF(F4518&lt;3.01,"0+ to 3",IF(F4518&lt;6.01,"3+ to 6",IF(F4518&lt;9.01,"6+ to 9",IF(F4518&lt;12.01,"9+ to 12",IF(F4518&lt;15.01,"12+ to 15",IF(F4518&lt;18.01,"15+ to 18",IF(F4518&lt;21.01,"18+ to 21",IF(F4518&lt;24.01,"21+ to 24",IF(F4518&lt;27.01,"24+ to 27",IF(F4518&lt;30.01,"27+ to 30","30+"))))))))))))</f>
        <v>15+ to 18</v>
      </c>
      <c r="I4518" t="str">
        <f>IF(G4518&lt;&gt;H4518,"DIFF","")</f>
        <v>DIFF</v>
      </c>
    </row>
    <row r="4519" spans="1:9">
      <c r="A4519" t="s">
        <v>102</v>
      </c>
      <c r="B4519" t="s">
        <v>114</v>
      </c>
      <c r="C4519" s="1">
        <v>119164808</v>
      </c>
      <c r="D4519" s="1">
        <v>2</v>
      </c>
      <c r="E4519" s="1">
        <v>-3</v>
      </c>
      <c r="F4519" s="1">
        <v>7</v>
      </c>
      <c r="G4519" s="7" t="str">
        <f>IF(E4519&lt;0,"0-",IF(E4519=0,"0",IF(E4519&lt;3.01,"0+ to 3",IF(E4519&lt;6.01,"3+ to 6",IF(E4519&lt;9.01,"6+ to 9",IF(E4519&lt;12.01,"9+ to 12",IF(E4519&lt;15.01,"12+ to 15",IF(E4519&lt;18.01,"15+ to 18",IF(E4519&lt;21.01,"18+ to 21",IF(E4519&lt;24.01,"21+ to 24",IF(E4519&lt;27.01,"24+ to 27",IF(E4519&lt;30.01,"27+ to 30","30+"))))))))))))</f>
        <v>0-</v>
      </c>
      <c r="H4519" s="7" t="str">
        <f>IF(F4519&lt;0,"0-",IF(F4519=0,"0",IF(F4519&lt;3.01,"0+ to 3",IF(F4519&lt;6.01,"3+ to 6",IF(F4519&lt;9.01,"6+ to 9",IF(F4519&lt;12.01,"9+ to 12",IF(F4519&lt;15.01,"12+ to 15",IF(F4519&lt;18.01,"15+ to 18",IF(F4519&lt;21.01,"18+ to 21",IF(F4519&lt;24.01,"21+ to 24",IF(F4519&lt;27.01,"24+ to 27",IF(F4519&lt;30.01,"27+ to 30","30+"))))))))))))</f>
        <v>6+ to 9</v>
      </c>
      <c r="I4519" t="str">
        <f>IF(G4519&lt;&gt;H4519,"DIFF","")</f>
        <v>DIFF</v>
      </c>
    </row>
    <row r="4520" spans="1:9">
      <c r="A4520" t="s">
        <v>102</v>
      </c>
      <c r="B4520" t="s">
        <v>114</v>
      </c>
      <c r="C4520" s="1">
        <v>119166195</v>
      </c>
      <c r="D4520" s="1">
        <v>2</v>
      </c>
      <c r="E4520" s="1">
        <v>-12</v>
      </c>
      <c r="F4520" s="1">
        <v>4</v>
      </c>
      <c r="G4520" s="7" t="str">
        <f>IF(E4520&lt;0,"0-",IF(E4520=0,"0",IF(E4520&lt;3.01,"0+ to 3",IF(E4520&lt;6.01,"3+ to 6",IF(E4520&lt;9.01,"6+ to 9",IF(E4520&lt;12.01,"9+ to 12",IF(E4520&lt;15.01,"12+ to 15",IF(E4520&lt;18.01,"15+ to 18",IF(E4520&lt;21.01,"18+ to 21",IF(E4520&lt;24.01,"21+ to 24",IF(E4520&lt;27.01,"24+ to 27",IF(E4520&lt;30.01,"27+ to 30","30+"))))))))))))</f>
        <v>0-</v>
      </c>
      <c r="H4520" s="7" t="str">
        <f>IF(F4520&lt;0,"0-",IF(F4520=0,"0",IF(F4520&lt;3.01,"0+ to 3",IF(F4520&lt;6.01,"3+ to 6",IF(F4520&lt;9.01,"6+ to 9",IF(F4520&lt;12.01,"9+ to 12",IF(F4520&lt;15.01,"12+ to 15",IF(F4520&lt;18.01,"15+ to 18",IF(F4520&lt;21.01,"18+ to 21",IF(F4520&lt;24.01,"21+ to 24",IF(F4520&lt;27.01,"24+ to 27",IF(F4520&lt;30.01,"27+ to 30","30+"))))))))))))</f>
        <v>3+ to 6</v>
      </c>
      <c r="I4520" t="str">
        <f>IF(G4520&lt;&gt;H4520,"DIFF","")</f>
        <v>DIFF</v>
      </c>
    </row>
    <row r="4521" spans="1:9">
      <c r="A4521" t="s">
        <v>102</v>
      </c>
      <c r="B4521" t="s">
        <v>114</v>
      </c>
      <c r="C4521" s="1">
        <v>119166535</v>
      </c>
      <c r="D4521" s="1">
        <v>2</v>
      </c>
      <c r="E4521" s="1">
        <v>0</v>
      </c>
      <c r="F4521" s="1">
        <v>4</v>
      </c>
      <c r="G4521" s="7" t="str">
        <f>IF(E4521&lt;0,"0-",IF(E4521=0,"0",IF(E4521&lt;3.01,"0+ to 3",IF(E4521&lt;6.01,"3+ to 6",IF(E4521&lt;9.01,"6+ to 9",IF(E4521&lt;12.01,"9+ to 12",IF(E4521&lt;15.01,"12+ to 15",IF(E4521&lt;18.01,"15+ to 18",IF(E4521&lt;21.01,"18+ to 21",IF(E4521&lt;24.01,"21+ to 24",IF(E4521&lt;27.01,"24+ to 27",IF(E4521&lt;30.01,"27+ to 30","30+"))))))))))))</f>
        <v>0</v>
      </c>
      <c r="H4521" s="7" t="str">
        <f>IF(F4521&lt;0,"0-",IF(F4521=0,"0",IF(F4521&lt;3.01,"0+ to 3",IF(F4521&lt;6.01,"3+ to 6",IF(F4521&lt;9.01,"6+ to 9",IF(F4521&lt;12.01,"9+ to 12",IF(F4521&lt;15.01,"12+ to 15",IF(F4521&lt;18.01,"15+ to 18",IF(F4521&lt;21.01,"18+ to 21",IF(F4521&lt;24.01,"21+ to 24",IF(F4521&lt;27.01,"24+ to 27",IF(F4521&lt;30.01,"27+ to 30","30+"))))))))))))</f>
        <v>3+ to 6</v>
      </c>
      <c r="I4521" t="str">
        <f>IF(G4521&lt;&gt;H4521,"DIFF","")</f>
        <v>DIFF</v>
      </c>
    </row>
    <row r="4522" spans="1:9">
      <c r="A4522" t="s">
        <v>102</v>
      </c>
      <c r="B4522" t="s">
        <v>114</v>
      </c>
      <c r="C4522" s="1">
        <v>119174919</v>
      </c>
      <c r="D4522" s="1">
        <v>2</v>
      </c>
      <c r="E4522" s="1">
        <v>0</v>
      </c>
      <c r="F4522" s="1">
        <v>2</v>
      </c>
      <c r="G4522" s="7" t="str">
        <f>IF(E4522&lt;0,"0-",IF(E4522=0,"0",IF(E4522&lt;3.01,"0+ to 3",IF(E4522&lt;6.01,"3+ to 6",IF(E4522&lt;9.01,"6+ to 9",IF(E4522&lt;12.01,"9+ to 12",IF(E4522&lt;15.01,"12+ to 15",IF(E4522&lt;18.01,"15+ to 18",IF(E4522&lt;21.01,"18+ to 21",IF(E4522&lt;24.01,"21+ to 24",IF(E4522&lt;27.01,"24+ to 27",IF(E4522&lt;30.01,"27+ to 30","30+"))))))))))))</f>
        <v>0</v>
      </c>
      <c r="H4522" s="7" t="str">
        <f>IF(F4522&lt;0,"0-",IF(F4522=0,"0",IF(F4522&lt;3.01,"0+ to 3",IF(F4522&lt;6.01,"3+ to 6",IF(F4522&lt;9.01,"6+ to 9",IF(F4522&lt;12.01,"9+ to 12",IF(F4522&lt;15.01,"12+ to 15",IF(F4522&lt;18.01,"15+ to 18",IF(F4522&lt;21.01,"18+ to 21",IF(F4522&lt;24.01,"21+ to 24",IF(F4522&lt;27.01,"24+ to 27",IF(F4522&lt;30.01,"27+ to 30","30+"))))))))))))</f>
        <v>0+ to 3</v>
      </c>
      <c r="I4522" t="str">
        <f>IF(G4522&lt;&gt;H4522,"DIFF","")</f>
        <v>DIFF</v>
      </c>
    </row>
    <row r="4523" spans="1:9">
      <c r="A4523" t="s">
        <v>102</v>
      </c>
      <c r="B4523" t="s">
        <v>114</v>
      </c>
      <c r="C4523" s="1">
        <v>119175191</v>
      </c>
      <c r="D4523" s="1">
        <v>6</v>
      </c>
      <c r="E4523" s="1">
        <v>0</v>
      </c>
      <c r="F4523" s="1">
        <v>5</v>
      </c>
      <c r="G4523" s="7" t="str">
        <f>IF(E4523&lt;0,"0-",IF(E4523=0,"0",IF(E4523&lt;3.01,"0+ to 3",IF(E4523&lt;6.01,"3+ to 6",IF(E4523&lt;9.01,"6+ to 9",IF(E4523&lt;12.01,"9+ to 12",IF(E4523&lt;15.01,"12+ to 15",IF(E4523&lt;18.01,"15+ to 18",IF(E4523&lt;21.01,"18+ to 21",IF(E4523&lt;24.01,"21+ to 24",IF(E4523&lt;27.01,"24+ to 27",IF(E4523&lt;30.01,"27+ to 30","30+"))))))))))))</f>
        <v>0</v>
      </c>
      <c r="H4523" s="7" t="str">
        <f>IF(F4523&lt;0,"0-",IF(F4523=0,"0",IF(F4523&lt;3.01,"0+ to 3",IF(F4523&lt;6.01,"3+ to 6",IF(F4523&lt;9.01,"6+ to 9",IF(F4523&lt;12.01,"9+ to 12",IF(F4523&lt;15.01,"12+ to 15",IF(F4523&lt;18.01,"15+ to 18",IF(F4523&lt;21.01,"18+ to 21",IF(F4523&lt;24.01,"21+ to 24",IF(F4523&lt;27.01,"24+ to 27",IF(F4523&lt;30.01,"27+ to 30","30+"))))))))))))</f>
        <v>3+ to 6</v>
      </c>
      <c r="I4523" t="str">
        <f>IF(G4523&lt;&gt;H4523,"DIFF","")</f>
        <v>DIFF</v>
      </c>
    </row>
    <row r="4524" spans="1:9">
      <c r="A4524" t="s">
        <v>102</v>
      </c>
      <c r="B4524" t="s">
        <v>112</v>
      </c>
      <c r="C4524" s="1">
        <v>119185937</v>
      </c>
      <c r="D4524" s="1">
        <v>7</v>
      </c>
      <c r="E4524" s="1">
        <v>-5</v>
      </c>
      <c r="F4524" s="1">
        <v>12</v>
      </c>
      <c r="G4524" s="7" t="str">
        <f>IF(E4524&lt;0,"0-",IF(E4524=0,"0",IF(E4524&lt;3.01,"0+ to 3",IF(E4524&lt;6.01,"3+ to 6",IF(E4524&lt;9.01,"6+ to 9",IF(E4524&lt;12.01,"9+ to 12",IF(E4524&lt;15.01,"12+ to 15",IF(E4524&lt;18.01,"15+ to 18",IF(E4524&lt;21.01,"18+ to 21",IF(E4524&lt;24.01,"21+ to 24",IF(E4524&lt;27.01,"24+ to 27",IF(E4524&lt;30.01,"27+ to 30","30+"))))))))))))</f>
        <v>0-</v>
      </c>
      <c r="H4524" s="7" t="str">
        <f>IF(F4524&lt;0,"0-",IF(F4524=0,"0",IF(F4524&lt;3.01,"0+ to 3",IF(F4524&lt;6.01,"3+ to 6",IF(F4524&lt;9.01,"6+ to 9",IF(F4524&lt;12.01,"9+ to 12",IF(F4524&lt;15.01,"12+ to 15",IF(F4524&lt;18.01,"15+ to 18",IF(F4524&lt;21.01,"18+ to 21",IF(F4524&lt;24.01,"21+ to 24",IF(F4524&lt;27.01,"24+ to 27",IF(F4524&lt;30.01,"27+ to 30","30+"))))))))))))</f>
        <v>9+ to 12</v>
      </c>
      <c r="I4524" t="str">
        <f>IF(G4524&lt;&gt;H4524,"DIFF","")</f>
        <v>DIFF</v>
      </c>
    </row>
    <row r="4525" spans="1:9">
      <c r="A4525" t="s">
        <v>102</v>
      </c>
      <c r="B4525" t="s">
        <v>112</v>
      </c>
      <c r="C4525" s="1">
        <v>119237978</v>
      </c>
      <c r="D4525" s="1">
        <v>2</v>
      </c>
      <c r="E4525" s="1">
        <v>-5</v>
      </c>
      <c r="F4525" s="1">
        <v>12</v>
      </c>
      <c r="G4525" s="7" t="str">
        <f>IF(E4525&lt;0,"0-",IF(E4525=0,"0",IF(E4525&lt;3.01,"0+ to 3",IF(E4525&lt;6.01,"3+ to 6",IF(E4525&lt;9.01,"6+ to 9",IF(E4525&lt;12.01,"9+ to 12",IF(E4525&lt;15.01,"12+ to 15",IF(E4525&lt;18.01,"15+ to 18",IF(E4525&lt;21.01,"18+ to 21",IF(E4525&lt;24.01,"21+ to 24",IF(E4525&lt;27.01,"24+ to 27",IF(E4525&lt;30.01,"27+ to 30","30+"))))))))))))</f>
        <v>0-</v>
      </c>
      <c r="H4525" s="7" t="str">
        <f>IF(F4525&lt;0,"0-",IF(F4525=0,"0",IF(F4525&lt;3.01,"0+ to 3",IF(F4525&lt;6.01,"3+ to 6",IF(F4525&lt;9.01,"6+ to 9",IF(F4525&lt;12.01,"9+ to 12",IF(F4525&lt;15.01,"12+ to 15",IF(F4525&lt;18.01,"15+ to 18",IF(F4525&lt;21.01,"18+ to 21",IF(F4525&lt;24.01,"21+ to 24",IF(F4525&lt;27.01,"24+ to 27",IF(F4525&lt;30.01,"27+ to 30","30+"))))))))))))</f>
        <v>9+ to 12</v>
      </c>
      <c r="I4525" t="str">
        <f>IF(G4525&lt;&gt;H4525,"DIFF","")</f>
        <v>DIFF</v>
      </c>
    </row>
    <row r="4526" spans="1:9">
      <c r="A4526" t="s">
        <v>102</v>
      </c>
      <c r="B4526" t="s">
        <v>112</v>
      </c>
      <c r="C4526" s="1">
        <v>119238292</v>
      </c>
      <c r="D4526" s="1">
        <v>2</v>
      </c>
      <c r="E4526" s="1">
        <v>-1</v>
      </c>
      <c r="F4526" s="1">
        <v>3</v>
      </c>
      <c r="G4526" s="7" t="str">
        <f>IF(E4526&lt;0,"0-",IF(E4526=0,"0",IF(E4526&lt;3.01,"0+ to 3",IF(E4526&lt;6.01,"3+ to 6",IF(E4526&lt;9.01,"6+ to 9",IF(E4526&lt;12.01,"9+ to 12",IF(E4526&lt;15.01,"12+ to 15",IF(E4526&lt;18.01,"15+ to 18",IF(E4526&lt;21.01,"18+ to 21",IF(E4526&lt;24.01,"21+ to 24",IF(E4526&lt;27.01,"24+ to 27",IF(E4526&lt;30.01,"27+ to 30","30+"))))))))))))</f>
        <v>0-</v>
      </c>
      <c r="H4526" s="7" t="str">
        <f>IF(F4526&lt;0,"0-",IF(F4526=0,"0",IF(F4526&lt;3.01,"0+ to 3",IF(F4526&lt;6.01,"3+ to 6",IF(F4526&lt;9.01,"6+ to 9",IF(F4526&lt;12.01,"9+ to 12",IF(F4526&lt;15.01,"12+ to 15",IF(F4526&lt;18.01,"15+ to 18",IF(F4526&lt;21.01,"18+ to 21",IF(F4526&lt;24.01,"21+ to 24",IF(F4526&lt;27.01,"24+ to 27",IF(F4526&lt;30.01,"27+ to 30","30+"))))))))))))</f>
        <v>0+ to 3</v>
      </c>
      <c r="I4526" t="str">
        <f>IF(G4526&lt;&gt;H4526,"DIFF","")</f>
        <v>DIFF</v>
      </c>
    </row>
    <row r="4527" spans="1:9">
      <c r="A4527" t="s">
        <v>102</v>
      </c>
      <c r="B4527" t="s">
        <v>112</v>
      </c>
      <c r="C4527" s="1">
        <v>119239546</v>
      </c>
      <c r="D4527" s="1">
        <v>2</v>
      </c>
      <c r="E4527" s="1">
        <v>-4</v>
      </c>
      <c r="F4527" s="1">
        <v>7</v>
      </c>
      <c r="G4527" s="7" t="str">
        <f>IF(E4527&lt;0,"0-",IF(E4527=0,"0",IF(E4527&lt;3.01,"0+ to 3",IF(E4527&lt;6.01,"3+ to 6",IF(E4527&lt;9.01,"6+ to 9",IF(E4527&lt;12.01,"9+ to 12",IF(E4527&lt;15.01,"12+ to 15",IF(E4527&lt;18.01,"15+ to 18",IF(E4527&lt;21.01,"18+ to 21",IF(E4527&lt;24.01,"21+ to 24",IF(E4527&lt;27.01,"24+ to 27",IF(E4527&lt;30.01,"27+ to 30","30+"))))))))))))</f>
        <v>0-</v>
      </c>
      <c r="H4527" s="7" t="str">
        <f>IF(F4527&lt;0,"0-",IF(F4527=0,"0",IF(F4527&lt;3.01,"0+ to 3",IF(F4527&lt;6.01,"3+ to 6",IF(F4527&lt;9.01,"6+ to 9",IF(F4527&lt;12.01,"9+ to 12",IF(F4527&lt;15.01,"12+ to 15",IF(F4527&lt;18.01,"15+ to 18",IF(F4527&lt;21.01,"18+ to 21",IF(F4527&lt;24.01,"21+ to 24",IF(F4527&lt;27.01,"24+ to 27",IF(F4527&lt;30.01,"27+ to 30","30+"))))))))))))</f>
        <v>6+ to 9</v>
      </c>
      <c r="I4527" t="str">
        <f>IF(G4527&lt;&gt;H4527,"DIFF","")</f>
        <v>DIFF</v>
      </c>
    </row>
    <row r="4528" spans="1:9">
      <c r="A4528" t="s">
        <v>102</v>
      </c>
      <c r="B4528" t="s">
        <v>112</v>
      </c>
      <c r="C4528" s="1">
        <v>119244991</v>
      </c>
      <c r="D4528" s="1">
        <v>2</v>
      </c>
      <c r="E4528" s="1">
        <v>-5</v>
      </c>
      <c r="F4528" s="1">
        <v>9</v>
      </c>
      <c r="G4528" s="7" t="str">
        <f>IF(E4528&lt;0,"0-",IF(E4528=0,"0",IF(E4528&lt;3.01,"0+ to 3",IF(E4528&lt;6.01,"3+ to 6",IF(E4528&lt;9.01,"6+ to 9",IF(E4528&lt;12.01,"9+ to 12",IF(E4528&lt;15.01,"12+ to 15",IF(E4528&lt;18.01,"15+ to 18",IF(E4528&lt;21.01,"18+ to 21",IF(E4528&lt;24.01,"21+ to 24",IF(E4528&lt;27.01,"24+ to 27",IF(E4528&lt;30.01,"27+ to 30","30+"))))))))))))</f>
        <v>0-</v>
      </c>
      <c r="H4528" s="7" t="str">
        <f>IF(F4528&lt;0,"0-",IF(F4528=0,"0",IF(F4528&lt;3.01,"0+ to 3",IF(F4528&lt;6.01,"3+ to 6",IF(F4528&lt;9.01,"6+ to 9",IF(F4528&lt;12.01,"9+ to 12",IF(F4528&lt;15.01,"12+ to 15",IF(F4528&lt;18.01,"15+ to 18",IF(F4528&lt;21.01,"18+ to 21",IF(F4528&lt;24.01,"21+ to 24",IF(F4528&lt;27.01,"24+ to 27",IF(F4528&lt;30.01,"27+ to 30","30+"))))))))))))</f>
        <v>6+ to 9</v>
      </c>
      <c r="I4528" t="str">
        <f>IF(G4528&lt;&gt;H4528,"DIFF","")</f>
        <v>DIFF</v>
      </c>
    </row>
    <row r="4529" spans="1:9">
      <c r="A4529" t="s">
        <v>103</v>
      </c>
      <c r="B4529" t="s">
        <v>112</v>
      </c>
      <c r="C4529" s="1">
        <v>119255148</v>
      </c>
      <c r="D4529" s="1">
        <v>12</v>
      </c>
      <c r="E4529" s="1">
        <v>-3</v>
      </c>
      <c r="F4529" s="1">
        <v>5</v>
      </c>
      <c r="G4529" s="7" t="str">
        <f>IF(E4529&lt;0,"0-",IF(E4529=0,"0",IF(E4529&lt;3.01,"0+ to 3",IF(E4529&lt;6.01,"3+ to 6",IF(E4529&lt;9.01,"6+ to 9",IF(E4529&lt;12.01,"9+ to 12",IF(E4529&lt;15.01,"12+ to 15",IF(E4529&lt;18.01,"15+ to 18",IF(E4529&lt;21.01,"18+ to 21",IF(E4529&lt;24.01,"21+ to 24",IF(E4529&lt;27.01,"24+ to 27",IF(E4529&lt;30.01,"27+ to 30","30+"))))))))))))</f>
        <v>0-</v>
      </c>
      <c r="H4529" s="7" t="str">
        <f>IF(F4529&lt;0,"0-",IF(F4529=0,"0",IF(F4529&lt;3.01,"0+ to 3",IF(F4529&lt;6.01,"3+ to 6",IF(F4529&lt;9.01,"6+ to 9",IF(F4529&lt;12.01,"9+ to 12",IF(F4529&lt;15.01,"12+ to 15",IF(F4529&lt;18.01,"15+ to 18",IF(F4529&lt;21.01,"18+ to 21",IF(F4529&lt;24.01,"21+ to 24",IF(F4529&lt;27.01,"24+ to 27",IF(F4529&lt;30.01,"27+ to 30","30+"))))))))))))</f>
        <v>3+ to 6</v>
      </c>
      <c r="I4529" t="str">
        <f>IF(G4529&lt;&gt;H4529,"DIFF","")</f>
        <v>DIFF</v>
      </c>
    </row>
    <row r="4530" spans="1:9">
      <c r="A4530" t="s">
        <v>102</v>
      </c>
      <c r="B4530" t="s">
        <v>112</v>
      </c>
      <c r="C4530" s="1">
        <v>119257864</v>
      </c>
      <c r="D4530" s="1">
        <v>2</v>
      </c>
      <c r="E4530" s="1">
        <v>0</v>
      </c>
      <c r="F4530" s="1">
        <v>4</v>
      </c>
      <c r="G4530" s="7" t="str">
        <f>IF(E4530&lt;0,"0-",IF(E4530=0,"0",IF(E4530&lt;3.01,"0+ to 3",IF(E4530&lt;6.01,"3+ to 6",IF(E4530&lt;9.01,"6+ to 9",IF(E4530&lt;12.01,"9+ to 12",IF(E4530&lt;15.01,"12+ to 15",IF(E4530&lt;18.01,"15+ to 18",IF(E4530&lt;21.01,"18+ to 21",IF(E4530&lt;24.01,"21+ to 24",IF(E4530&lt;27.01,"24+ to 27",IF(E4530&lt;30.01,"27+ to 30","30+"))))))))))))</f>
        <v>0</v>
      </c>
      <c r="H4530" s="7" t="str">
        <f>IF(F4530&lt;0,"0-",IF(F4530=0,"0",IF(F4530&lt;3.01,"0+ to 3",IF(F4530&lt;6.01,"3+ to 6",IF(F4530&lt;9.01,"6+ to 9",IF(F4530&lt;12.01,"9+ to 12",IF(F4530&lt;15.01,"12+ to 15",IF(F4530&lt;18.01,"15+ to 18",IF(F4530&lt;21.01,"18+ to 21",IF(F4530&lt;24.01,"21+ to 24",IF(F4530&lt;27.01,"24+ to 27",IF(F4530&lt;30.01,"27+ to 30","30+"))))))))))))</f>
        <v>3+ to 6</v>
      </c>
      <c r="I4530" t="str">
        <f>IF(G4530&lt;&gt;H4530,"DIFF","")</f>
        <v>DIFF</v>
      </c>
    </row>
    <row r="4531" spans="1:9">
      <c r="A4531" t="s">
        <v>102</v>
      </c>
      <c r="B4531" t="s">
        <v>112</v>
      </c>
      <c r="C4531" s="1">
        <v>119258413</v>
      </c>
      <c r="D4531" s="1">
        <v>2</v>
      </c>
      <c r="E4531" s="1">
        <v>0</v>
      </c>
      <c r="F4531" s="1">
        <v>3</v>
      </c>
      <c r="G4531" s="7" t="str">
        <f>IF(E4531&lt;0,"0-",IF(E4531=0,"0",IF(E4531&lt;3.01,"0+ to 3",IF(E4531&lt;6.01,"3+ to 6",IF(E4531&lt;9.01,"6+ to 9",IF(E4531&lt;12.01,"9+ to 12",IF(E4531&lt;15.01,"12+ to 15",IF(E4531&lt;18.01,"15+ to 18",IF(E4531&lt;21.01,"18+ to 21",IF(E4531&lt;24.01,"21+ to 24",IF(E4531&lt;27.01,"24+ to 27",IF(E4531&lt;30.01,"27+ to 30","30+"))))))))))))</f>
        <v>0</v>
      </c>
      <c r="H4531" s="7" t="str">
        <f>IF(F4531&lt;0,"0-",IF(F4531=0,"0",IF(F4531&lt;3.01,"0+ to 3",IF(F4531&lt;6.01,"3+ to 6",IF(F4531&lt;9.01,"6+ to 9",IF(F4531&lt;12.01,"9+ to 12",IF(F4531&lt;15.01,"12+ to 15",IF(F4531&lt;18.01,"15+ to 18",IF(F4531&lt;21.01,"18+ to 21",IF(F4531&lt;24.01,"21+ to 24",IF(F4531&lt;27.01,"24+ to 27",IF(F4531&lt;30.01,"27+ to 30","30+"))))))))))))</f>
        <v>0+ to 3</v>
      </c>
      <c r="I4531" t="str">
        <f>IF(G4531&lt;&gt;H4531,"DIFF","")</f>
        <v>DIFF</v>
      </c>
    </row>
    <row r="4532" spans="1:9">
      <c r="A4532" t="s">
        <v>102</v>
      </c>
      <c r="B4532" t="s">
        <v>111</v>
      </c>
      <c r="C4532" s="1">
        <v>119286131</v>
      </c>
      <c r="D4532" s="1">
        <v>2</v>
      </c>
      <c r="E4532" s="1">
        <v>-477</v>
      </c>
      <c r="F4532" s="1">
        <v>5</v>
      </c>
      <c r="G4532" s="7" t="str">
        <f>IF(E4532&lt;0,"0-",IF(E4532=0,"0",IF(E4532&lt;3.01,"0+ to 3",IF(E4532&lt;6.01,"3+ to 6",IF(E4532&lt;9.01,"6+ to 9",IF(E4532&lt;12.01,"9+ to 12",IF(E4532&lt;15.01,"12+ to 15",IF(E4532&lt;18.01,"15+ to 18",IF(E4532&lt;21.01,"18+ to 21",IF(E4532&lt;24.01,"21+ to 24",IF(E4532&lt;27.01,"24+ to 27",IF(E4532&lt;30.01,"27+ to 30","30+"))))))))))))</f>
        <v>0-</v>
      </c>
      <c r="H4532" s="7" t="str">
        <f>IF(F4532&lt;0,"0-",IF(F4532=0,"0",IF(F4532&lt;3.01,"0+ to 3",IF(F4532&lt;6.01,"3+ to 6",IF(F4532&lt;9.01,"6+ to 9",IF(F4532&lt;12.01,"9+ to 12",IF(F4532&lt;15.01,"12+ to 15",IF(F4532&lt;18.01,"15+ to 18",IF(F4532&lt;21.01,"18+ to 21",IF(F4532&lt;24.01,"21+ to 24",IF(F4532&lt;27.01,"24+ to 27",IF(F4532&lt;30.01,"27+ to 30","30+"))))))))))))</f>
        <v>3+ to 6</v>
      </c>
      <c r="I4532" t="str">
        <f>IF(G4532&lt;&gt;H4532,"DIFF","")</f>
        <v>DIFF</v>
      </c>
    </row>
    <row r="4533" spans="1:9">
      <c r="A4533" t="s">
        <v>102</v>
      </c>
      <c r="B4533" t="s">
        <v>111</v>
      </c>
      <c r="C4533" s="1">
        <v>119288076</v>
      </c>
      <c r="D4533" s="1">
        <v>2</v>
      </c>
      <c r="E4533" s="1">
        <v>-5</v>
      </c>
      <c r="F4533" s="1">
        <v>8</v>
      </c>
      <c r="G4533" s="7" t="str">
        <f>IF(E4533&lt;0,"0-",IF(E4533=0,"0",IF(E4533&lt;3.01,"0+ to 3",IF(E4533&lt;6.01,"3+ to 6",IF(E4533&lt;9.01,"6+ to 9",IF(E4533&lt;12.01,"9+ to 12",IF(E4533&lt;15.01,"12+ to 15",IF(E4533&lt;18.01,"15+ to 18",IF(E4533&lt;21.01,"18+ to 21",IF(E4533&lt;24.01,"21+ to 24",IF(E4533&lt;27.01,"24+ to 27",IF(E4533&lt;30.01,"27+ to 30","30+"))))))))))))</f>
        <v>0-</v>
      </c>
      <c r="H4533" s="7" t="str">
        <f>IF(F4533&lt;0,"0-",IF(F4533=0,"0",IF(F4533&lt;3.01,"0+ to 3",IF(F4533&lt;6.01,"3+ to 6",IF(F4533&lt;9.01,"6+ to 9",IF(F4533&lt;12.01,"9+ to 12",IF(F4533&lt;15.01,"12+ to 15",IF(F4533&lt;18.01,"15+ to 18",IF(F4533&lt;21.01,"18+ to 21",IF(F4533&lt;24.01,"21+ to 24",IF(F4533&lt;27.01,"24+ to 27",IF(F4533&lt;30.01,"27+ to 30","30+"))))))))))))</f>
        <v>6+ to 9</v>
      </c>
      <c r="I4533" t="str">
        <f>IF(G4533&lt;&gt;H4533,"DIFF","")</f>
        <v>DIFF</v>
      </c>
    </row>
    <row r="4534" spans="1:9">
      <c r="A4534" t="s">
        <v>102</v>
      </c>
      <c r="B4534" t="s">
        <v>111</v>
      </c>
      <c r="C4534" s="1">
        <v>119295967</v>
      </c>
      <c r="D4534" s="1">
        <v>2</v>
      </c>
      <c r="E4534" s="1">
        <v>0</v>
      </c>
      <c r="F4534" s="1">
        <v>0</v>
      </c>
      <c r="G4534" s="7" t="str">
        <f>IF(E4534&lt;0,"0-",IF(E4534=0,"0",IF(E4534&lt;3.01,"0+ to 3",IF(E4534&lt;6.01,"3+ to 6",IF(E4534&lt;9.01,"6+ to 9",IF(E4534&lt;12.01,"9+ to 12",IF(E4534&lt;15.01,"12+ to 15",IF(E4534&lt;18.01,"15+ to 18",IF(E4534&lt;21.01,"18+ to 21",IF(E4534&lt;24.01,"21+ to 24",IF(E4534&lt;27.01,"24+ to 27",IF(E4534&lt;30.01,"27+ to 30","30+"))))))))))))</f>
        <v>0</v>
      </c>
      <c r="H4534" s="7" t="str">
        <f>IF(F4534&lt;0,"0-",IF(F4534=0,"0",IF(F4534&lt;3.01,"0+ to 3",IF(F4534&lt;6.01,"3+ to 6",IF(F4534&lt;9.01,"6+ to 9",IF(F4534&lt;12.01,"9+ to 12",IF(F4534&lt;15.01,"12+ to 15",IF(F4534&lt;18.01,"15+ to 18",IF(F4534&lt;21.01,"18+ to 21",IF(F4534&lt;24.01,"21+ to 24",IF(F4534&lt;27.01,"24+ to 27",IF(F4534&lt;30.01,"27+ to 30","30+"))))))))))))</f>
        <v>0</v>
      </c>
      <c r="I4534" t="str">
        <f>IF(G4534&lt;&gt;H4534,"DIFF","")</f>
        <v/>
      </c>
    </row>
    <row r="4535" spans="1:9">
      <c r="A4535" t="s">
        <v>102</v>
      </c>
      <c r="B4535" t="s">
        <v>111</v>
      </c>
      <c r="C4535" s="1">
        <v>119298741</v>
      </c>
      <c r="D4535" s="1">
        <v>2</v>
      </c>
      <c r="E4535" s="1">
        <v>-6</v>
      </c>
      <c r="F4535" s="1">
        <v>9</v>
      </c>
      <c r="G4535" s="7" t="str">
        <f>IF(E4535&lt;0,"0-",IF(E4535=0,"0",IF(E4535&lt;3.01,"0+ to 3",IF(E4535&lt;6.01,"3+ to 6",IF(E4535&lt;9.01,"6+ to 9",IF(E4535&lt;12.01,"9+ to 12",IF(E4535&lt;15.01,"12+ to 15",IF(E4535&lt;18.01,"15+ to 18",IF(E4535&lt;21.01,"18+ to 21",IF(E4535&lt;24.01,"21+ to 24",IF(E4535&lt;27.01,"24+ to 27",IF(E4535&lt;30.01,"27+ to 30","30+"))))))))))))</f>
        <v>0-</v>
      </c>
      <c r="H4535" s="7" t="str">
        <f>IF(F4535&lt;0,"0-",IF(F4535=0,"0",IF(F4535&lt;3.01,"0+ to 3",IF(F4535&lt;6.01,"3+ to 6",IF(F4535&lt;9.01,"6+ to 9",IF(F4535&lt;12.01,"9+ to 12",IF(F4535&lt;15.01,"12+ to 15",IF(F4535&lt;18.01,"15+ to 18",IF(F4535&lt;21.01,"18+ to 21",IF(F4535&lt;24.01,"21+ to 24",IF(F4535&lt;27.01,"24+ to 27",IF(F4535&lt;30.01,"27+ to 30","30+"))))))))))))</f>
        <v>6+ to 9</v>
      </c>
      <c r="I4535" t="str">
        <f>IF(G4535&lt;&gt;H4535,"DIFF","")</f>
        <v>DIFF</v>
      </c>
    </row>
    <row r="4536" spans="1:9">
      <c r="A4536" t="s">
        <v>102</v>
      </c>
      <c r="B4536" t="s">
        <v>111</v>
      </c>
      <c r="C4536" s="1">
        <v>119298909</v>
      </c>
      <c r="D4536" s="1">
        <v>2</v>
      </c>
      <c r="E4536" s="1">
        <v>-8</v>
      </c>
      <c r="F4536" s="1">
        <v>18</v>
      </c>
      <c r="G4536" s="7" t="str">
        <f>IF(E4536&lt;0,"0-",IF(E4536=0,"0",IF(E4536&lt;3.01,"0+ to 3",IF(E4536&lt;6.01,"3+ to 6",IF(E4536&lt;9.01,"6+ to 9",IF(E4536&lt;12.01,"9+ to 12",IF(E4536&lt;15.01,"12+ to 15",IF(E4536&lt;18.01,"15+ to 18",IF(E4536&lt;21.01,"18+ to 21",IF(E4536&lt;24.01,"21+ to 24",IF(E4536&lt;27.01,"24+ to 27",IF(E4536&lt;30.01,"27+ to 30","30+"))))))))))))</f>
        <v>0-</v>
      </c>
      <c r="H4536" s="7" t="str">
        <f>IF(F4536&lt;0,"0-",IF(F4536=0,"0",IF(F4536&lt;3.01,"0+ to 3",IF(F4536&lt;6.01,"3+ to 6",IF(F4536&lt;9.01,"6+ to 9",IF(F4536&lt;12.01,"9+ to 12",IF(F4536&lt;15.01,"12+ to 15",IF(F4536&lt;18.01,"15+ to 18",IF(F4536&lt;21.01,"18+ to 21",IF(F4536&lt;24.01,"21+ to 24",IF(F4536&lt;27.01,"24+ to 27",IF(F4536&lt;30.01,"27+ to 30","30+"))))))))))))</f>
        <v>15+ to 18</v>
      </c>
      <c r="I4536" t="str">
        <f>IF(G4536&lt;&gt;H4536,"DIFF","")</f>
        <v>DIFF</v>
      </c>
    </row>
    <row r="4537" spans="1:9">
      <c r="A4537" t="s">
        <v>102</v>
      </c>
      <c r="B4537" t="s">
        <v>111</v>
      </c>
      <c r="C4537" s="1">
        <v>119298915</v>
      </c>
      <c r="D4537" s="1">
        <v>2</v>
      </c>
      <c r="E4537" s="1">
        <v>-4</v>
      </c>
      <c r="F4537" s="1">
        <v>7</v>
      </c>
      <c r="G4537" s="7" t="str">
        <f>IF(E4537&lt;0,"0-",IF(E4537=0,"0",IF(E4537&lt;3.01,"0+ to 3",IF(E4537&lt;6.01,"3+ to 6",IF(E4537&lt;9.01,"6+ to 9",IF(E4537&lt;12.01,"9+ to 12",IF(E4537&lt;15.01,"12+ to 15",IF(E4537&lt;18.01,"15+ to 18",IF(E4537&lt;21.01,"18+ to 21",IF(E4537&lt;24.01,"21+ to 24",IF(E4537&lt;27.01,"24+ to 27",IF(E4537&lt;30.01,"27+ to 30","30+"))))))))))))</f>
        <v>0-</v>
      </c>
      <c r="H4537" s="7" t="str">
        <f>IF(F4537&lt;0,"0-",IF(F4537=0,"0",IF(F4537&lt;3.01,"0+ to 3",IF(F4537&lt;6.01,"3+ to 6",IF(F4537&lt;9.01,"6+ to 9",IF(F4537&lt;12.01,"9+ to 12",IF(F4537&lt;15.01,"12+ to 15",IF(F4537&lt;18.01,"15+ to 18",IF(F4537&lt;21.01,"18+ to 21",IF(F4537&lt;24.01,"21+ to 24",IF(F4537&lt;27.01,"24+ to 27",IF(F4537&lt;30.01,"27+ to 30","30+"))))))))))))</f>
        <v>6+ to 9</v>
      </c>
      <c r="I4537" t="str">
        <f>IF(G4537&lt;&gt;H4537,"DIFF","")</f>
        <v>DIFF</v>
      </c>
    </row>
    <row r="4538" spans="1:9">
      <c r="A4538" t="s">
        <v>103</v>
      </c>
      <c r="B4538" t="s">
        <v>111</v>
      </c>
      <c r="C4538" s="1">
        <v>119302052</v>
      </c>
      <c r="D4538" s="1">
        <v>2</v>
      </c>
      <c r="E4538" s="1">
        <v>-210</v>
      </c>
      <c r="F4538" s="1">
        <v>330</v>
      </c>
      <c r="G4538" s="7" t="str">
        <f>IF(E4538&lt;0,"0-",IF(E4538=0,"0",IF(E4538&lt;3.01,"0+ to 3",IF(E4538&lt;6.01,"3+ to 6",IF(E4538&lt;9.01,"6+ to 9",IF(E4538&lt;12.01,"9+ to 12",IF(E4538&lt;15.01,"12+ to 15",IF(E4538&lt;18.01,"15+ to 18",IF(E4538&lt;21.01,"18+ to 21",IF(E4538&lt;24.01,"21+ to 24",IF(E4538&lt;27.01,"24+ to 27",IF(E4538&lt;30.01,"27+ to 30","30+"))))))))))))</f>
        <v>0-</v>
      </c>
      <c r="H4538" s="7" t="str">
        <f>IF(F4538&lt;0,"0-",IF(F4538=0,"0",IF(F4538&lt;3.01,"0+ to 3",IF(F4538&lt;6.01,"3+ to 6",IF(F4538&lt;9.01,"6+ to 9",IF(F4538&lt;12.01,"9+ to 12",IF(F4538&lt;15.01,"12+ to 15",IF(F4538&lt;18.01,"15+ to 18",IF(F4538&lt;21.01,"18+ to 21",IF(F4538&lt;24.01,"21+ to 24",IF(F4538&lt;27.01,"24+ to 27",IF(F4538&lt;30.01,"27+ to 30","30+"))))))))))))</f>
        <v>30+</v>
      </c>
      <c r="I4538" t="str">
        <f>IF(G4538&lt;&gt;H4538,"DIFF","")</f>
        <v>DIFF</v>
      </c>
    </row>
    <row r="4539" spans="1:9">
      <c r="A4539" t="s">
        <v>102</v>
      </c>
      <c r="B4539" t="s">
        <v>111</v>
      </c>
      <c r="C4539" s="1">
        <v>119302589</v>
      </c>
      <c r="D4539" s="1">
        <v>2</v>
      </c>
      <c r="E4539" s="1">
        <v>-5</v>
      </c>
      <c r="F4539" s="1">
        <v>10</v>
      </c>
      <c r="G4539" s="7" t="str">
        <f>IF(E4539&lt;0,"0-",IF(E4539=0,"0",IF(E4539&lt;3.01,"0+ to 3",IF(E4539&lt;6.01,"3+ to 6",IF(E4539&lt;9.01,"6+ to 9",IF(E4539&lt;12.01,"9+ to 12",IF(E4539&lt;15.01,"12+ to 15",IF(E4539&lt;18.01,"15+ to 18",IF(E4539&lt;21.01,"18+ to 21",IF(E4539&lt;24.01,"21+ to 24",IF(E4539&lt;27.01,"24+ to 27",IF(E4539&lt;30.01,"27+ to 30","30+"))))))))))))</f>
        <v>0-</v>
      </c>
      <c r="H4539" s="7" t="str">
        <f>IF(F4539&lt;0,"0-",IF(F4539=0,"0",IF(F4539&lt;3.01,"0+ to 3",IF(F4539&lt;6.01,"3+ to 6",IF(F4539&lt;9.01,"6+ to 9",IF(F4539&lt;12.01,"9+ to 12",IF(F4539&lt;15.01,"12+ to 15",IF(F4539&lt;18.01,"15+ to 18",IF(F4539&lt;21.01,"18+ to 21",IF(F4539&lt;24.01,"21+ to 24",IF(F4539&lt;27.01,"24+ to 27",IF(F4539&lt;30.01,"27+ to 30","30+"))))))))))))</f>
        <v>9+ to 12</v>
      </c>
      <c r="I4539" t="str">
        <f>IF(G4539&lt;&gt;H4539,"DIFF","")</f>
        <v>DIFF</v>
      </c>
    </row>
    <row r="4540" spans="1:9">
      <c r="A4540" t="s">
        <v>102</v>
      </c>
      <c r="B4540" t="s">
        <v>111</v>
      </c>
      <c r="C4540" s="1">
        <v>119303980</v>
      </c>
      <c r="D4540" s="1">
        <v>2</v>
      </c>
      <c r="E4540" s="1">
        <v>-2</v>
      </c>
      <c r="F4540" s="1">
        <v>0</v>
      </c>
      <c r="G4540" s="7" t="str">
        <f>IF(E4540&lt;0,"0-",IF(E4540=0,"0",IF(E4540&lt;3.01,"0+ to 3",IF(E4540&lt;6.01,"3+ to 6",IF(E4540&lt;9.01,"6+ to 9",IF(E4540&lt;12.01,"9+ to 12",IF(E4540&lt;15.01,"12+ to 15",IF(E4540&lt;18.01,"15+ to 18",IF(E4540&lt;21.01,"18+ to 21",IF(E4540&lt;24.01,"21+ to 24",IF(E4540&lt;27.01,"24+ to 27",IF(E4540&lt;30.01,"27+ to 30","30+"))))))))))))</f>
        <v>0-</v>
      </c>
      <c r="H4540" s="7" t="str">
        <f>IF(F4540&lt;0,"0-",IF(F4540=0,"0",IF(F4540&lt;3.01,"0+ to 3",IF(F4540&lt;6.01,"3+ to 6",IF(F4540&lt;9.01,"6+ to 9",IF(F4540&lt;12.01,"9+ to 12",IF(F4540&lt;15.01,"12+ to 15",IF(F4540&lt;18.01,"15+ to 18",IF(F4540&lt;21.01,"18+ to 21",IF(F4540&lt;24.01,"21+ to 24",IF(F4540&lt;27.01,"24+ to 27",IF(F4540&lt;30.01,"27+ to 30","30+"))))))))))))</f>
        <v>0</v>
      </c>
      <c r="I4540" t="str">
        <f>IF(G4540&lt;&gt;H4540,"DIFF","")</f>
        <v>DIFF</v>
      </c>
    </row>
    <row r="4541" spans="1:9">
      <c r="A4541" t="s">
        <v>102</v>
      </c>
      <c r="B4541" t="s">
        <v>111</v>
      </c>
      <c r="C4541" s="1">
        <v>119307772</v>
      </c>
      <c r="D4541" s="1">
        <v>2</v>
      </c>
      <c r="E4541" s="1">
        <v>-2</v>
      </c>
      <c r="F4541" s="1">
        <v>2</v>
      </c>
      <c r="G4541" s="7" t="str">
        <f>IF(E4541&lt;0,"0-",IF(E4541=0,"0",IF(E4541&lt;3.01,"0+ to 3",IF(E4541&lt;6.01,"3+ to 6",IF(E4541&lt;9.01,"6+ to 9",IF(E4541&lt;12.01,"9+ to 12",IF(E4541&lt;15.01,"12+ to 15",IF(E4541&lt;18.01,"15+ to 18",IF(E4541&lt;21.01,"18+ to 21",IF(E4541&lt;24.01,"21+ to 24",IF(E4541&lt;27.01,"24+ to 27",IF(E4541&lt;30.01,"27+ to 30","30+"))))))))))))</f>
        <v>0-</v>
      </c>
      <c r="H4541" s="7" t="str">
        <f>IF(F4541&lt;0,"0-",IF(F4541=0,"0",IF(F4541&lt;3.01,"0+ to 3",IF(F4541&lt;6.01,"3+ to 6",IF(F4541&lt;9.01,"6+ to 9",IF(F4541&lt;12.01,"9+ to 12",IF(F4541&lt;15.01,"12+ to 15",IF(F4541&lt;18.01,"15+ to 18",IF(F4541&lt;21.01,"18+ to 21",IF(F4541&lt;24.01,"21+ to 24",IF(F4541&lt;27.01,"24+ to 27",IF(F4541&lt;30.01,"27+ to 30","30+"))))))))))))</f>
        <v>0+ to 3</v>
      </c>
      <c r="I4541" t="str">
        <f>IF(G4541&lt;&gt;H4541,"DIFF","")</f>
        <v>DIFF</v>
      </c>
    </row>
    <row r="4542" spans="1:9">
      <c r="A4542" t="s">
        <v>102</v>
      </c>
      <c r="B4542" t="s">
        <v>111</v>
      </c>
      <c r="C4542" s="1">
        <v>119309318</v>
      </c>
      <c r="D4542" s="1">
        <v>2</v>
      </c>
      <c r="E4542" s="1">
        <v>-1</v>
      </c>
      <c r="F4542" s="1">
        <v>0</v>
      </c>
      <c r="G4542" s="7" t="str">
        <f>IF(E4542&lt;0,"0-",IF(E4542=0,"0",IF(E4542&lt;3.01,"0+ to 3",IF(E4542&lt;6.01,"3+ to 6",IF(E4542&lt;9.01,"6+ to 9",IF(E4542&lt;12.01,"9+ to 12",IF(E4542&lt;15.01,"12+ to 15",IF(E4542&lt;18.01,"15+ to 18",IF(E4542&lt;21.01,"18+ to 21",IF(E4542&lt;24.01,"21+ to 24",IF(E4542&lt;27.01,"24+ to 27",IF(E4542&lt;30.01,"27+ to 30","30+"))))))))))))</f>
        <v>0-</v>
      </c>
      <c r="H4542" s="7" t="str">
        <f>IF(F4542&lt;0,"0-",IF(F4542=0,"0",IF(F4542&lt;3.01,"0+ to 3",IF(F4542&lt;6.01,"3+ to 6",IF(F4542&lt;9.01,"6+ to 9",IF(F4542&lt;12.01,"9+ to 12",IF(F4542&lt;15.01,"12+ to 15",IF(F4542&lt;18.01,"15+ to 18",IF(F4542&lt;21.01,"18+ to 21",IF(F4542&lt;24.01,"21+ to 24",IF(F4542&lt;27.01,"24+ to 27",IF(F4542&lt;30.01,"27+ to 30","30+"))))))))))))</f>
        <v>0</v>
      </c>
      <c r="I4542" t="str">
        <f>IF(G4542&lt;&gt;H4542,"DIFF","")</f>
        <v>DIFF</v>
      </c>
    </row>
    <row r="4543" spans="1:9">
      <c r="A4543" t="s">
        <v>102</v>
      </c>
      <c r="B4543" t="s">
        <v>111</v>
      </c>
      <c r="C4543" s="1">
        <v>119309436</v>
      </c>
      <c r="D4543" s="1">
        <v>2</v>
      </c>
      <c r="E4543" s="1">
        <v>-5</v>
      </c>
      <c r="F4543" s="1">
        <v>2</v>
      </c>
      <c r="G4543" s="7" t="str">
        <f>IF(E4543&lt;0,"0-",IF(E4543=0,"0",IF(E4543&lt;3.01,"0+ to 3",IF(E4543&lt;6.01,"3+ to 6",IF(E4543&lt;9.01,"6+ to 9",IF(E4543&lt;12.01,"9+ to 12",IF(E4543&lt;15.01,"12+ to 15",IF(E4543&lt;18.01,"15+ to 18",IF(E4543&lt;21.01,"18+ to 21",IF(E4543&lt;24.01,"21+ to 24",IF(E4543&lt;27.01,"24+ to 27",IF(E4543&lt;30.01,"27+ to 30","30+"))))))))))))</f>
        <v>0-</v>
      </c>
      <c r="H4543" s="7" t="str">
        <f>IF(F4543&lt;0,"0-",IF(F4543=0,"0",IF(F4543&lt;3.01,"0+ to 3",IF(F4543&lt;6.01,"3+ to 6",IF(F4543&lt;9.01,"6+ to 9",IF(F4543&lt;12.01,"9+ to 12",IF(F4543&lt;15.01,"12+ to 15",IF(F4543&lt;18.01,"15+ to 18",IF(F4543&lt;21.01,"18+ to 21",IF(F4543&lt;24.01,"21+ to 24",IF(F4543&lt;27.01,"24+ to 27",IF(F4543&lt;30.01,"27+ to 30","30+"))))))))))))</f>
        <v>0+ to 3</v>
      </c>
      <c r="I4543" t="str">
        <f>IF(G4543&lt;&gt;H4543,"DIFF","")</f>
        <v>DIFF</v>
      </c>
    </row>
    <row r="4544" spans="1:9">
      <c r="A4544" t="s">
        <v>102</v>
      </c>
      <c r="B4544" t="s">
        <v>111</v>
      </c>
      <c r="C4544" s="1">
        <v>119309822</v>
      </c>
      <c r="D4544" s="1">
        <v>2</v>
      </c>
      <c r="E4544" s="1">
        <v>0</v>
      </c>
      <c r="F4544" s="1">
        <v>0</v>
      </c>
      <c r="G4544" s="7" t="str">
        <f>IF(E4544&lt;0,"0-",IF(E4544=0,"0",IF(E4544&lt;3.01,"0+ to 3",IF(E4544&lt;6.01,"3+ to 6",IF(E4544&lt;9.01,"6+ to 9",IF(E4544&lt;12.01,"9+ to 12",IF(E4544&lt;15.01,"12+ to 15",IF(E4544&lt;18.01,"15+ to 18",IF(E4544&lt;21.01,"18+ to 21",IF(E4544&lt;24.01,"21+ to 24",IF(E4544&lt;27.01,"24+ to 27",IF(E4544&lt;30.01,"27+ to 30","30+"))))))))))))</f>
        <v>0</v>
      </c>
      <c r="H4544" s="7" t="str">
        <f>IF(F4544&lt;0,"0-",IF(F4544=0,"0",IF(F4544&lt;3.01,"0+ to 3",IF(F4544&lt;6.01,"3+ to 6",IF(F4544&lt;9.01,"6+ to 9",IF(F4544&lt;12.01,"9+ to 12",IF(F4544&lt;15.01,"12+ to 15",IF(F4544&lt;18.01,"15+ to 18",IF(F4544&lt;21.01,"18+ to 21",IF(F4544&lt;24.01,"21+ to 24",IF(F4544&lt;27.01,"24+ to 27",IF(F4544&lt;30.01,"27+ to 30","30+"))))))))))))</f>
        <v>0</v>
      </c>
      <c r="I4544" t="str">
        <f>IF(G4544&lt;&gt;H4544,"DIFF","")</f>
        <v/>
      </c>
    </row>
    <row r="4545" spans="1:9">
      <c r="A4545" t="s">
        <v>102</v>
      </c>
      <c r="B4545" t="s">
        <v>111</v>
      </c>
      <c r="C4545" s="1">
        <v>119310421</v>
      </c>
      <c r="D4545" s="1">
        <v>2</v>
      </c>
      <c r="E4545" s="1">
        <v>-10</v>
      </c>
      <c r="F4545" s="1">
        <v>12</v>
      </c>
      <c r="G4545" s="7" t="str">
        <f>IF(E4545&lt;0,"0-",IF(E4545=0,"0",IF(E4545&lt;3.01,"0+ to 3",IF(E4545&lt;6.01,"3+ to 6",IF(E4545&lt;9.01,"6+ to 9",IF(E4545&lt;12.01,"9+ to 12",IF(E4545&lt;15.01,"12+ to 15",IF(E4545&lt;18.01,"15+ to 18",IF(E4545&lt;21.01,"18+ to 21",IF(E4545&lt;24.01,"21+ to 24",IF(E4545&lt;27.01,"24+ to 27",IF(E4545&lt;30.01,"27+ to 30","30+"))))))))))))</f>
        <v>0-</v>
      </c>
      <c r="H4545" s="7" t="str">
        <f>IF(F4545&lt;0,"0-",IF(F4545=0,"0",IF(F4545&lt;3.01,"0+ to 3",IF(F4545&lt;6.01,"3+ to 6",IF(F4545&lt;9.01,"6+ to 9",IF(F4545&lt;12.01,"9+ to 12",IF(F4545&lt;15.01,"12+ to 15",IF(F4545&lt;18.01,"15+ to 18",IF(F4545&lt;21.01,"18+ to 21",IF(F4545&lt;24.01,"21+ to 24",IF(F4545&lt;27.01,"24+ to 27",IF(F4545&lt;30.01,"27+ to 30","30+"))))))))))))</f>
        <v>9+ to 12</v>
      </c>
      <c r="I4545" t="str">
        <f>IF(G4545&lt;&gt;H4545,"DIFF","")</f>
        <v>DIFF</v>
      </c>
    </row>
    <row r="4546" spans="1:9">
      <c r="A4546" t="s">
        <v>102</v>
      </c>
      <c r="B4546" t="s">
        <v>110</v>
      </c>
      <c r="C4546" s="1">
        <v>119333679</v>
      </c>
      <c r="D4546" s="1">
        <v>2</v>
      </c>
      <c r="E4546" s="1">
        <v>-29</v>
      </c>
      <c r="F4546" s="1">
        <v>5</v>
      </c>
      <c r="G4546" s="7" t="str">
        <f>IF(E4546&lt;0,"0-",IF(E4546=0,"0",IF(E4546&lt;3.01,"0+ to 3",IF(E4546&lt;6.01,"3+ to 6",IF(E4546&lt;9.01,"6+ to 9",IF(E4546&lt;12.01,"9+ to 12",IF(E4546&lt;15.01,"12+ to 15",IF(E4546&lt;18.01,"15+ to 18",IF(E4546&lt;21.01,"18+ to 21",IF(E4546&lt;24.01,"21+ to 24",IF(E4546&lt;27.01,"24+ to 27",IF(E4546&lt;30.01,"27+ to 30","30+"))))))))))))</f>
        <v>0-</v>
      </c>
      <c r="H4546" s="7" t="str">
        <f>IF(F4546&lt;0,"0-",IF(F4546=0,"0",IF(F4546&lt;3.01,"0+ to 3",IF(F4546&lt;6.01,"3+ to 6",IF(F4546&lt;9.01,"6+ to 9",IF(F4546&lt;12.01,"9+ to 12",IF(F4546&lt;15.01,"12+ to 15",IF(F4546&lt;18.01,"15+ to 18",IF(F4546&lt;21.01,"18+ to 21",IF(F4546&lt;24.01,"21+ to 24",IF(F4546&lt;27.01,"24+ to 27",IF(F4546&lt;30.01,"27+ to 30","30+"))))))))))))</f>
        <v>3+ to 6</v>
      </c>
      <c r="I4546" t="str">
        <f>IF(G4546&lt;&gt;H4546,"DIFF","")</f>
        <v>DIFF</v>
      </c>
    </row>
    <row r="4547" spans="1:9">
      <c r="A4547" t="s">
        <v>102</v>
      </c>
      <c r="B4547" t="s">
        <v>110</v>
      </c>
      <c r="C4547" s="1">
        <v>119334500</v>
      </c>
      <c r="D4547" s="1">
        <v>2</v>
      </c>
      <c r="E4547" s="1">
        <v>-2</v>
      </c>
      <c r="F4547" s="1">
        <v>5</v>
      </c>
      <c r="G4547" s="7" t="str">
        <f>IF(E4547&lt;0,"0-",IF(E4547=0,"0",IF(E4547&lt;3.01,"0+ to 3",IF(E4547&lt;6.01,"3+ to 6",IF(E4547&lt;9.01,"6+ to 9",IF(E4547&lt;12.01,"9+ to 12",IF(E4547&lt;15.01,"12+ to 15",IF(E4547&lt;18.01,"15+ to 18",IF(E4547&lt;21.01,"18+ to 21",IF(E4547&lt;24.01,"21+ to 24",IF(E4547&lt;27.01,"24+ to 27",IF(E4547&lt;30.01,"27+ to 30","30+"))))))))))))</f>
        <v>0-</v>
      </c>
      <c r="H4547" s="7" t="str">
        <f>IF(F4547&lt;0,"0-",IF(F4547=0,"0",IF(F4547&lt;3.01,"0+ to 3",IF(F4547&lt;6.01,"3+ to 6",IF(F4547&lt;9.01,"6+ to 9",IF(F4547&lt;12.01,"9+ to 12",IF(F4547&lt;15.01,"12+ to 15",IF(F4547&lt;18.01,"15+ to 18",IF(F4547&lt;21.01,"18+ to 21",IF(F4547&lt;24.01,"21+ to 24",IF(F4547&lt;27.01,"24+ to 27",IF(F4547&lt;30.01,"27+ to 30","30+"))))))))))))</f>
        <v>3+ to 6</v>
      </c>
      <c r="I4547" t="str">
        <f>IF(G4547&lt;&gt;H4547,"DIFF","")</f>
        <v>DIFF</v>
      </c>
    </row>
    <row r="4548" spans="1:9">
      <c r="A4548" t="s">
        <v>102</v>
      </c>
      <c r="B4548" t="s">
        <v>110</v>
      </c>
      <c r="C4548" s="1">
        <v>119334925</v>
      </c>
      <c r="D4548" s="1">
        <v>3</v>
      </c>
      <c r="E4548" s="1">
        <v>-2</v>
      </c>
      <c r="F4548" s="1">
        <v>6</v>
      </c>
      <c r="G4548" s="7" t="str">
        <f>IF(E4548&lt;0,"0-",IF(E4548=0,"0",IF(E4548&lt;3.01,"0+ to 3",IF(E4548&lt;6.01,"3+ to 6",IF(E4548&lt;9.01,"6+ to 9",IF(E4548&lt;12.01,"9+ to 12",IF(E4548&lt;15.01,"12+ to 15",IF(E4548&lt;18.01,"15+ to 18",IF(E4548&lt;21.01,"18+ to 21",IF(E4548&lt;24.01,"21+ to 24",IF(E4548&lt;27.01,"24+ to 27",IF(E4548&lt;30.01,"27+ to 30","30+"))))))))))))</f>
        <v>0-</v>
      </c>
      <c r="H4548" s="7" t="str">
        <f>IF(F4548&lt;0,"0-",IF(F4548=0,"0",IF(F4548&lt;3.01,"0+ to 3",IF(F4548&lt;6.01,"3+ to 6",IF(F4548&lt;9.01,"6+ to 9",IF(F4548&lt;12.01,"9+ to 12",IF(F4548&lt;15.01,"12+ to 15",IF(F4548&lt;18.01,"15+ to 18",IF(F4548&lt;21.01,"18+ to 21",IF(F4548&lt;24.01,"21+ to 24",IF(F4548&lt;27.01,"24+ to 27",IF(F4548&lt;30.01,"27+ to 30","30+"))))))))))))</f>
        <v>3+ to 6</v>
      </c>
      <c r="I4548" t="str">
        <f>IF(G4548&lt;&gt;H4548,"DIFF","")</f>
        <v>DIFF</v>
      </c>
    </row>
    <row r="4549" spans="1:9">
      <c r="A4549" t="s">
        <v>102</v>
      </c>
      <c r="B4549" t="s">
        <v>110</v>
      </c>
      <c r="C4549" s="1">
        <v>119335462</v>
      </c>
      <c r="D4549" s="1">
        <v>2</v>
      </c>
      <c r="E4549" s="1">
        <v>0</v>
      </c>
      <c r="F4549" s="1">
        <v>0</v>
      </c>
      <c r="G4549" s="7" t="str">
        <f>IF(E4549&lt;0,"0-",IF(E4549=0,"0",IF(E4549&lt;3.01,"0+ to 3",IF(E4549&lt;6.01,"3+ to 6",IF(E4549&lt;9.01,"6+ to 9",IF(E4549&lt;12.01,"9+ to 12",IF(E4549&lt;15.01,"12+ to 15",IF(E4549&lt;18.01,"15+ to 18",IF(E4549&lt;21.01,"18+ to 21",IF(E4549&lt;24.01,"21+ to 24",IF(E4549&lt;27.01,"24+ to 27",IF(E4549&lt;30.01,"27+ to 30","30+"))))))))))))</f>
        <v>0</v>
      </c>
      <c r="H4549" s="7" t="str">
        <f>IF(F4549&lt;0,"0-",IF(F4549=0,"0",IF(F4549&lt;3.01,"0+ to 3",IF(F4549&lt;6.01,"3+ to 6",IF(F4549&lt;9.01,"6+ to 9",IF(F4549&lt;12.01,"9+ to 12",IF(F4549&lt;15.01,"12+ to 15",IF(F4549&lt;18.01,"15+ to 18",IF(F4549&lt;21.01,"18+ to 21",IF(F4549&lt;24.01,"21+ to 24",IF(F4549&lt;27.01,"24+ to 27",IF(F4549&lt;30.01,"27+ to 30","30+"))))))))))))</f>
        <v>0</v>
      </c>
      <c r="I4549" t="str">
        <f>IF(G4549&lt;&gt;H4549,"DIFF","")</f>
        <v/>
      </c>
    </row>
    <row r="4550" spans="1:9">
      <c r="A4550" t="s">
        <v>102</v>
      </c>
      <c r="B4550" t="s">
        <v>110</v>
      </c>
      <c r="C4550" s="1">
        <v>119337325</v>
      </c>
      <c r="D4550" s="1">
        <v>3</v>
      </c>
      <c r="E4550" s="1">
        <v>0</v>
      </c>
      <c r="F4550" s="1">
        <v>0</v>
      </c>
      <c r="G4550" s="7" t="str">
        <f>IF(E4550&lt;0,"0-",IF(E4550=0,"0",IF(E4550&lt;3.01,"0+ to 3",IF(E4550&lt;6.01,"3+ to 6",IF(E4550&lt;9.01,"6+ to 9",IF(E4550&lt;12.01,"9+ to 12",IF(E4550&lt;15.01,"12+ to 15",IF(E4550&lt;18.01,"15+ to 18",IF(E4550&lt;21.01,"18+ to 21",IF(E4550&lt;24.01,"21+ to 24",IF(E4550&lt;27.01,"24+ to 27",IF(E4550&lt;30.01,"27+ to 30","30+"))))))))))))</f>
        <v>0</v>
      </c>
      <c r="H4550" s="7" t="str">
        <f>IF(F4550&lt;0,"0-",IF(F4550=0,"0",IF(F4550&lt;3.01,"0+ to 3",IF(F4550&lt;6.01,"3+ to 6",IF(F4550&lt;9.01,"6+ to 9",IF(F4550&lt;12.01,"9+ to 12",IF(F4550&lt;15.01,"12+ to 15",IF(F4550&lt;18.01,"15+ to 18",IF(F4550&lt;21.01,"18+ to 21",IF(F4550&lt;24.01,"21+ to 24",IF(F4550&lt;27.01,"24+ to 27",IF(F4550&lt;30.01,"27+ to 30","30+"))))))))))))</f>
        <v>0</v>
      </c>
      <c r="I4550" t="str">
        <f>IF(G4550&lt;&gt;H4550,"DIFF","")</f>
        <v/>
      </c>
    </row>
    <row r="4551" spans="1:9">
      <c r="A4551" t="s">
        <v>102</v>
      </c>
      <c r="B4551" t="s">
        <v>110</v>
      </c>
      <c r="C4551" s="1">
        <v>119339126</v>
      </c>
      <c r="D4551" s="1">
        <v>2</v>
      </c>
      <c r="E4551" s="1">
        <v>-7</v>
      </c>
      <c r="F4551" s="1">
        <v>14</v>
      </c>
      <c r="G4551" s="7" t="str">
        <f>IF(E4551&lt;0,"0-",IF(E4551=0,"0",IF(E4551&lt;3.01,"0+ to 3",IF(E4551&lt;6.01,"3+ to 6",IF(E4551&lt;9.01,"6+ to 9",IF(E4551&lt;12.01,"9+ to 12",IF(E4551&lt;15.01,"12+ to 15",IF(E4551&lt;18.01,"15+ to 18",IF(E4551&lt;21.01,"18+ to 21",IF(E4551&lt;24.01,"21+ to 24",IF(E4551&lt;27.01,"24+ to 27",IF(E4551&lt;30.01,"27+ to 30","30+"))))))))))))</f>
        <v>0-</v>
      </c>
      <c r="H4551" s="7" t="str">
        <f>IF(F4551&lt;0,"0-",IF(F4551=0,"0",IF(F4551&lt;3.01,"0+ to 3",IF(F4551&lt;6.01,"3+ to 6",IF(F4551&lt;9.01,"6+ to 9",IF(F4551&lt;12.01,"9+ to 12",IF(F4551&lt;15.01,"12+ to 15",IF(F4551&lt;18.01,"15+ to 18",IF(F4551&lt;21.01,"18+ to 21",IF(F4551&lt;24.01,"21+ to 24",IF(F4551&lt;27.01,"24+ to 27",IF(F4551&lt;30.01,"27+ to 30","30+"))))))))))))</f>
        <v>12+ to 15</v>
      </c>
      <c r="I4551" t="str">
        <f>IF(G4551&lt;&gt;H4551,"DIFF","")</f>
        <v>DIFF</v>
      </c>
    </row>
    <row r="4552" spans="1:9">
      <c r="A4552" t="s">
        <v>102</v>
      </c>
      <c r="B4552" t="s">
        <v>110</v>
      </c>
      <c r="C4552" s="1">
        <v>119339460</v>
      </c>
      <c r="D4552" s="1">
        <v>6</v>
      </c>
      <c r="E4552" s="1">
        <v>-4</v>
      </c>
      <c r="F4552" s="1">
        <v>19</v>
      </c>
      <c r="G4552" s="7" t="str">
        <f>IF(E4552&lt;0,"0-",IF(E4552=0,"0",IF(E4552&lt;3.01,"0+ to 3",IF(E4552&lt;6.01,"3+ to 6",IF(E4552&lt;9.01,"6+ to 9",IF(E4552&lt;12.01,"9+ to 12",IF(E4552&lt;15.01,"12+ to 15",IF(E4552&lt;18.01,"15+ to 18",IF(E4552&lt;21.01,"18+ to 21",IF(E4552&lt;24.01,"21+ to 24",IF(E4552&lt;27.01,"24+ to 27",IF(E4552&lt;30.01,"27+ to 30","30+"))))))))))))</f>
        <v>0-</v>
      </c>
      <c r="H4552" s="7" t="str">
        <f>IF(F4552&lt;0,"0-",IF(F4552=0,"0",IF(F4552&lt;3.01,"0+ to 3",IF(F4552&lt;6.01,"3+ to 6",IF(F4552&lt;9.01,"6+ to 9",IF(F4552&lt;12.01,"9+ to 12",IF(F4552&lt;15.01,"12+ to 15",IF(F4552&lt;18.01,"15+ to 18",IF(F4552&lt;21.01,"18+ to 21",IF(F4552&lt;24.01,"21+ to 24",IF(F4552&lt;27.01,"24+ to 27",IF(F4552&lt;30.01,"27+ to 30","30+"))))))))))))</f>
        <v>18+ to 21</v>
      </c>
      <c r="I4552" t="str">
        <f>IF(G4552&lt;&gt;H4552,"DIFF","")</f>
        <v>DIFF</v>
      </c>
    </row>
    <row r="4553" spans="1:9">
      <c r="A4553" t="s">
        <v>102</v>
      </c>
      <c r="B4553" t="s">
        <v>110</v>
      </c>
      <c r="C4553" s="1">
        <v>119339538</v>
      </c>
      <c r="D4553" s="1">
        <v>2</v>
      </c>
      <c r="E4553" s="1">
        <v>-2</v>
      </c>
      <c r="F4553" s="1">
        <v>5</v>
      </c>
      <c r="G4553" s="7" t="str">
        <f>IF(E4553&lt;0,"0-",IF(E4553=0,"0",IF(E4553&lt;3.01,"0+ to 3",IF(E4553&lt;6.01,"3+ to 6",IF(E4553&lt;9.01,"6+ to 9",IF(E4553&lt;12.01,"9+ to 12",IF(E4553&lt;15.01,"12+ to 15",IF(E4553&lt;18.01,"15+ to 18",IF(E4553&lt;21.01,"18+ to 21",IF(E4553&lt;24.01,"21+ to 24",IF(E4553&lt;27.01,"24+ to 27",IF(E4553&lt;30.01,"27+ to 30","30+"))))))))))))</f>
        <v>0-</v>
      </c>
      <c r="H4553" s="7" t="str">
        <f>IF(F4553&lt;0,"0-",IF(F4553=0,"0",IF(F4553&lt;3.01,"0+ to 3",IF(F4553&lt;6.01,"3+ to 6",IF(F4553&lt;9.01,"6+ to 9",IF(F4553&lt;12.01,"9+ to 12",IF(F4553&lt;15.01,"12+ to 15",IF(F4553&lt;18.01,"15+ to 18",IF(F4553&lt;21.01,"18+ to 21",IF(F4553&lt;24.01,"21+ to 24",IF(F4553&lt;27.01,"24+ to 27",IF(F4553&lt;30.01,"27+ to 30","30+"))))))))))))</f>
        <v>3+ to 6</v>
      </c>
      <c r="I4553" t="str">
        <f>IF(G4553&lt;&gt;H4553,"DIFF","")</f>
        <v>DIFF</v>
      </c>
    </row>
    <row r="4554" spans="1:9">
      <c r="A4554" t="s">
        <v>102</v>
      </c>
      <c r="B4554" t="s">
        <v>110</v>
      </c>
      <c r="C4554" s="1">
        <v>119340750</v>
      </c>
      <c r="D4554" s="1">
        <v>2</v>
      </c>
      <c r="E4554" s="1">
        <v>-4</v>
      </c>
      <c r="F4554" s="1">
        <v>6</v>
      </c>
      <c r="G4554" s="7" t="str">
        <f>IF(E4554&lt;0,"0-",IF(E4554=0,"0",IF(E4554&lt;3.01,"0+ to 3",IF(E4554&lt;6.01,"3+ to 6",IF(E4554&lt;9.01,"6+ to 9",IF(E4554&lt;12.01,"9+ to 12",IF(E4554&lt;15.01,"12+ to 15",IF(E4554&lt;18.01,"15+ to 18",IF(E4554&lt;21.01,"18+ to 21",IF(E4554&lt;24.01,"21+ to 24",IF(E4554&lt;27.01,"24+ to 27",IF(E4554&lt;30.01,"27+ to 30","30+"))))))))))))</f>
        <v>0-</v>
      </c>
      <c r="H4554" s="7" t="str">
        <f>IF(F4554&lt;0,"0-",IF(F4554=0,"0",IF(F4554&lt;3.01,"0+ to 3",IF(F4554&lt;6.01,"3+ to 6",IF(F4554&lt;9.01,"6+ to 9",IF(F4554&lt;12.01,"9+ to 12",IF(F4554&lt;15.01,"12+ to 15",IF(F4554&lt;18.01,"15+ to 18",IF(F4554&lt;21.01,"18+ to 21",IF(F4554&lt;24.01,"21+ to 24",IF(F4554&lt;27.01,"24+ to 27",IF(F4554&lt;30.01,"27+ to 30","30+"))))))))))))</f>
        <v>3+ to 6</v>
      </c>
      <c r="I4554" t="str">
        <f>IF(G4554&lt;&gt;H4554,"DIFF","")</f>
        <v>DIFF</v>
      </c>
    </row>
    <row r="4555" spans="1:9">
      <c r="A4555" t="s">
        <v>102</v>
      </c>
      <c r="B4555" t="s">
        <v>110</v>
      </c>
      <c r="C4555" s="1">
        <v>119342663</v>
      </c>
      <c r="D4555" s="1">
        <v>2</v>
      </c>
      <c r="E4555" s="1">
        <v>0</v>
      </c>
      <c r="F4555" s="1">
        <v>8</v>
      </c>
      <c r="G4555" s="7" t="str">
        <f>IF(E4555&lt;0,"0-",IF(E4555=0,"0",IF(E4555&lt;3.01,"0+ to 3",IF(E4555&lt;6.01,"3+ to 6",IF(E4555&lt;9.01,"6+ to 9",IF(E4555&lt;12.01,"9+ to 12",IF(E4555&lt;15.01,"12+ to 15",IF(E4555&lt;18.01,"15+ to 18",IF(E4555&lt;21.01,"18+ to 21",IF(E4555&lt;24.01,"21+ to 24",IF(E4555&lt;27.01,"24+ to 27",IF(E4555&lt;30.01,"27+ to 30","30+"))))))))))))</f>
        <v>0</v>
      </c>
      <c r="H4555" s="7" t="str">
        <f>IF(F4555&lt;0,"0-",IF(F4555=0,"0",IF(F4555&lt;3.01,"0+ to 3",IF(F4555&lt;6.01,"3+ to 6",IF(F4555&lt;9.01,"6+ to 9",IF(F4555&lt;12.01,"9+ to 12",IF(F4555&lt;15.01,"12+ to 15",IF(F4555&lt;18.01,"15+ to 18",IF(F4555&lt;21.01,"18+ to 21",IF(F4555&lt;24.01,"21+ to 24",IF(F4555&lt;27.01,"24+ to 27",IF(F4555&lt;30.01,"27+ to 30","30+"))))))))))))</f>
        <v>6+ to 9</v>
      </c>
      <c r="I4555" t="str">
        <f>IF(G4555&lt;&gt;H4555,"DIFF","")</f>
        <v>DIFF</v>
      </c>
    </row>
    <row r="4556" spans="1:9">
      <c r="A4556" t="s">
        <v>102</v>
      </c>
      <c r="B4556" t="s">
        <v>110</v>
      </c>
      <c r="C4556" s="1">
        <v>119342671</v>
      </c>
      <c r="D4556" s="1">
        <v>3</v>
      </c>
      <c r="E4556" s="1">
        <v>-10</v>
      </c>
      <c r="F4556" s="1">
        <v>31</v>
      </c>
      <c r="G4556" s="7" t="str">
        <f>IF(E4556&lt;0,"0-",IF(E4556=0,"0",IF(E4556&lt;3.01,"0+ to 3",IF(E4556&lt;6.01,"3+ to 6",IF(E4556&lt;9.01,"6+ to 9",IF(E4556&lt;12.01,"9+ to 12",IF(E4556&lt;15.01,"12+ to 15",IF(E4556&lt;18.01,"15+ to 18",IF(E4556&lt;21.01,"18+ to 21",IF(E4556&lt;24.01,"21+ to 24",IF(E4556&lt;27.01,"24+ to 27",IF(E4556&lt;30.01,"27+ to 30","30+"))))))))))))</f>
        <v>0-</v>
      </c>
      <c r="H4556" s="7" t="str">
        <f>IF(F4556&lt;0,"0-",IF(F4556=0,"0",IF(F4556&lt;3.01,"0+ to 3",IF(F4556&lt;6.01,"3+ to 6",IF(F4556&lt;9.01,"6+ to 9",IF(F4556&lt;12.01,"9+ to 12",IF(F4556&lt;15.01,"12+ to 15",IF(F4556&lt;18.01,"15+ to 18",IF(F4556&lt;21.01,"18+ to 21",IF(F4556&lt;24.01,"21+ to 24",IF(F4556&lt;27.01,"24+ to 27",IF(F4556&lt;30.01,"27+ to 30","30+"))))))))))))</f>
        <v>30+</v>
      </c>
      <c r="I4556" t="str">
        <f>IF(G4556&lt;&gt;H4556,"DIFF","")</f>
        <v>DIFF</v>
      </c>
    </row>
    <row r="4557" spans="1:9">
      <c r="A4557" t="s">
        <v>102</v>
      </c>
      <c r="B4557" t="s">
        <v>110</v>
      </c>
      <c r="C4557" s="1">
        <v>119342803</v>
      </c>
      <c r="D4557" s="1">
        <v>2</v>
      </c>
      <c r="E4557" s="1">
        <v>-6</v>
      </c>
      <c r="F4557" s="1">
        <v>9</v>
      </c>
      <c r="G4557" s="7" t="str">
        <f>IF(E4557&lt;0,"0-",IF(E4557=0,"0",IF(E4557&lt;3.01,"0+ to 3",IF(E4557&lt;6.01,"3+ to 6",IF(E4557&lt;9.01,"6+ to 9",IF(E4557&lt;12.01,"9+ to 12",IF(E4557&lt;15.01,"12+ to 15",IF(E4557&lt;18.01,"15+ to 18",IF(E4557&lt;21.01,"18+ to 21",IF(E4557&lt;24.01,"21+ to 24",IF(E4557&lt;27.01,"24+ to 27",IF(E4557&lt;30.01,"27+ to 30","30+"))))))))))))</f>
        <v>0-</v>
      </c>
      <c r="H4557" s="7" t="str">
        <f>IF(F4557&lt;0,"0-",IF(F4557=0,"0",IF(F4557&lt;3.01,"0+ to 3",IF(F4557&lt;6.01,"3+ to 6",IF(F4557&lt;9.01,"6+ to 9",IF(F4557&lt;12.01,"9+ to 12",IF(F4557&lt;15.01,"12+ to 15",IF(F4557&lt;18.01,"15+ to 18",IF(F4557&lt;21.01,"18+ to 21",IF(F4557&lt;24.01,"21+ to 24",IF(F4557&lt;27.01,"24+ to 27",IF(F4557&lt;30.01,"27+ to 30","30+"))))))))))))</f>
        <v>6+ to 9</v>
      </c>
      <c r="I4557" t="str">
        <f>IF(G4557&lt;&gt;H4557,"DIFF","")</f>
        <v>DIFF</v>
      </c>
    </row>
    <row r="4558" spans="1:9">
      <c r="A4558" t="s">
        <v>102</v>
      </c>
      <c r="B4558" t="s">
        <v>110</v>
      </c>
      <c r="C4558" s="1">
        <v>119344441</v>
      </c>
      <c r="D4558" s="1">
        <v>2</v>
      </c>
      <c r="E4558" s="1">
        <v>-4</v>
      </c>
      <c r="F4558" s="1">
        <v>8</v>
      </c>
      <c r="G4558" s="7" t="str">
        <f>IF(E4558&lt;0,"0-",IF(E4558=0,"0",IF(E4558&lt;3.01,"0+ to 3",IF(E4558&lt;6.01,"3+ to 6",IF(E4558&lt;9.01,"6+ to 9",IF(E4558&lt;12.01,"9+ to 12",IF(E4558&lt;15.01,"12+ to 15",IF(E4558&lt;18.01,"15+ to 18",IF(E4558&lt;21.01,"18+ to 21",IF(E4558&lt;24.01,"21+ to 24",IF(E4558&lt;27.01,"24+ to 27",IF(E4558&lt;30.01,"27+ to 30","30+"))))))))))))</f>
        <v>0-</v>
      </c>
      <c r="H4558" s="7" t="str">
        <f>IF(F4558&lt;0,"0-",IF(F4558=0,"0",IF(F4558&lt;3.01,"0+ to 3",IF(F4558&lt;6.01,"3+ to 6",IF(F4558&lt;9.01,"6+ to 9",IF(F4558&lt;12.01,"9+ to 12",IF(F4558&lt;15.01,"12+ to 15",IF(F4558&lt;18.01,"15+ to 18",IF(F4558&lt;21.01,"18+ to 21",IF(F4558&lt;24.01,"21+ to 24",IF(F4558&lt;27.01,"24+ to 27",IF(F4558&lt;30.01,"27+ to 30","30+"))))))))))))</f>
        <v>6+ to 9</v>
      </c>
      <c r="I4558" t="str">
        <f>IF(G4558&lt;&gt;H4558,"DIFF","")</f>
        <v>DIFF</v>
      </c>
    </row>
    <row r="4559" spans="1:9">
      <c r="A4559" t="s">
        <v>102</v>
      </c>
      <c r="B4559" t="s">
        <v>110</v>
      </c>
      <c r="C4559" s="1">
        <v>119349874</v>
      </c>
      <c r="D4559" s="1">
        <v>2</v>
      </c>
      <c r="E4559" s="1">
        <v>0</v>
      </c>
      <c r="F4559" s="1">
        <v>0</v>
      </c>
      <c r="G4559" s="7" t="str">
        <f>IF(E4559&lt;0,"0-",IF(E4559=0,"0",IF(E4559&lt;3.01,"0+ to 3",IF(E4559&lt;6.01,"3+ to 6",IF(E4559&lt;9.01,"6+ to 9",IF(E4559&lt;12.01,"9+ to 12",IF(E4559&lt;15.01,"12+ to 15",IF(E4559&lt;18.01,"15+ to 18",IF(E4559&lt;21.01,"18+ to 21",IF(E4559&lt;24.01,"21+ to 24",IF(E4559&lt;27.01,"24+ to 27",IF(E4559&lt;30.01,"27+ to 30","30+"))))))))))))</f>
        <v>0</v>
      </c>
      <c r="H4559" s="7" t="str">
        <f>IF(F4559&lt;0,"0-",IF(F4559=0,"0",IF(F4559&lt;3.01,"0+ to 3",IF(F4559&lt;6.01,"3+ to 6",IF(F4559&lt;9.01,"6+ to 9",IF(F4559&lt;12.01,"9+ to 12",IF(F4559&lt;15.01,"12+ to 15",IF(F4559&lt;18.01,"15+ to 18",IF(F4559&lt;21.01,"18+ to 21",IF(F4559&lt;24.01,"21+ to 24",IF(F4559&lt;27.01,"24+ to 27",IF(F4559&lt;30.01,"27+ to 30","30+"))))))))))))</f>
        <v>0</v>
      </c>
      <c r="I4559" t="str">
        <f>IF(G4559&lt;&gt;H4559,"DIFF","")</f>
        <v/>
      </c>
    </row>
    <row r="4560" spans="1:9">
      <c r="A4560" t="s">
        <v>102</v>
      </c>
      <c r="B4560" t="s">
        <v>110</v>
      </c>
      <c r="C4560" s="1">
        <v>119350241</v>
      </c>
      <c r="D4560" s="1">
        <v>4</v>
      </c>
      <c r="E4560" s="1">
        <v>0</v>
      </c>
      <c r="F4560" s="1">
        <v>136</v>
      </c>
      <c r="G4560" s="7" t="str">
        <f>IF(E4560&lt;0,"0-",IF(E4560=0,"0",IF(E4560&lt;3.01,"0+ to 3",IF(E4560&lt;6.01,"3+ to 6",IF(E4560&lt;9.01,"6+ to 9",IF(E4560&lt;12.01,"9+ to 12",IF(E4560&lt;15.01,"12+ to 15",IF(E4560&lt;18.01,"15+ to 18",IF(E4560&lt;21.01,"18+ to 21",IF(E4560&lt;24.01,"21+ to 24",IF(E4560&lt;27.01,"24+ to 27",IF(E4560&lt;30.01,"27+ to 30","30+"))))))))))))</f>
        <v>0</v>
      </c>
      <c r="H4560" s="7" t="str">
        <f>IF(F4560&lt;0,"0-",IF(F4560=0,"0",IF(F4560&lt;3.01,"0+ to 3",IF(F4560&lt;6.01,"3+ to 6",IF(F4560&lt;9.01,"6+ to 9",IF(F4560&lt;12.01,"9+ to 12",IF(F4560&lt;15.01,"12+ to 15",IF(F4560&lt;18.01,"15+ to 18",IF(F4560&lt;21.01,"18+ to 21",IF(F4560&lt;24.01,"21+ to 24",IF(F4560&lt;27.01,"24+ to 27",IF(F4560&lt;30.01,"27+ to 30","30+"))))))))))))</f>
        <v>30+</v>
      </c>
      <c r="I4560" t="str">
        <f>IF(G4560&lt;&gt;H4560,"DIFF","")</f>
        <v>DIFF</v>
      </c>
    </row>
    <row r="4561" spans="1:9">
      <c r="A4561" t="s">
        <v>102</v>
      </c>
      <c r="B4561" t="s">
        <v>110</v>
      </c>
      <c r="C4561" s="1">
        <v>119353344</v>
      </c>
      <c r="D4561" s="1">
        <v>2</v>
      </c>
      <c r="E4561" s="1">
        <v>-1</v>
      </c>
      <c r="F4561" s="1">
        <v>5</v>
      </c>
      <c r="G4561" s="7" t="str">
        <f>IF(E4561&lt;0,"0-",IF(E4561=0,"0",IF(E4561&lt;3.01,"0+ to 3",IF(E4561&lt;6.01,"3+ to 6",IF(E4561&lt;9.01,"6+ to 9",IF(E4561&lt;12.01,"9+ to 12",IF(E4561&lt;15.01,"12+ to 15",IF(E4561&lt;18.01,"15+ to 18",IF(E4561&lt;21.01,"18+ to 21",IF(E4561&lt;24.01,"21+ to 24",IF(E4561&lt;27.01,"24+ to 27",IF(E4561&lt;30.01,"27+ to 30","30+"))))))))))))</f>
        <v>0-</v>
      </c>
      <c r="H4561" s="7" t="str">
        <f>IF(F4561&lt;0,"0-",IF(F4561=0,"0",IF(F4561&lt;3.01,"0+ to 3",IF(F4561&lt;6.01,"3+ to 6",IF(F4561&lt;9.01,"6+ to 9",IF(F4561&lt;12.01,"9+ to 12",IF(F4561&lt;15.01,"12+ to 15",IF(F4561&lt;18.01,"15+ to 18",IF(F4561&lt;21.01,"18+ to 21",IF(F4561&lt;24.01,"21+ to 24",IF(F4561&lt;27.01,"24+ to 27",IF(F4561&lt;30.01,"27+ to 30","30+"))))))))))))</f>
        <v>3+ to 6</v>
      </c>
      <c r="I4561" t="str">
        <f>IF(G4561&lt;&gt;H4561,"DIFF","")</f>
        <v>DIFF</v>
      </c>
    </row>
    <row r="4562" spans="1:9">
      <c r="A4562" t="s">
        <v>102</v>
      </c>
      <c r="B4562" t="s">
        <v>109</v>
      </c>
      <c r="C4562" s="1">
        <v>119391221</v>
      </c>
      <c r="D4562" s="1">
        <v>2</v>
      </c>
      <c r="E4562" s="1">
        <v>0</v>
      </c>
      <c r="F4562" s="1">
        <v>1</v>
      </c>
      <c r="G4562" s="7" t="str">
        <f>IF(E4562&lt;0,"0-",IF(E4562=0,"0",IF(E4562&lt;3.01,"0+ to 3",IF(E4562&lt;6.01,"3+ to 6",IF(E4562&lt;9.01,"6+ to 9",IF(E4562&lt;12.01,"9+ to 12",IF(E4562&lt;15.01,"12+ to 15",IF(E4562&lt;18.01,"15+ to 18",IF(E4562&lt;21.01,"18+ to 21",IF(E4562&lt;24.01,"21+ to 24",IF(E4562&lt;27.01,"24+ to 27",IF(E4562&lt;30.01,"27+ to 30","30+"))))))))))))</f>
        <v>0</v>
      </c>
      <c r="H4562" s="7" t="str">
        <f>IF(F4562&lt;0,"0-",IF(F4562=0,"0",IF(F4562&lt;3.01,"0+ to 3",IF(F4562&lt;6.01,"3+ to 6",IF(F4562&lt;9.01,"6+ to 9",IF(F4562&lt;12.01,"9+ to 12",IF(F4562&lt;15.01,"12+ to 15",IF(F4562&lt;18.01,"15+ to 18",IF(F4562&lt;21.01,"18+ to 21",IF(F4562&lt;24.01,"21+ to 24",IF(F4562&lt;27.01,"24+ to 27",IF(F4562&lt;30.01,"27+ to 30","30+"))))))))))))</f>
        <v>0+ to 3</v>
      </c>
      <c r="I4562" t="str">
        <f>IF(G4562&lt;&gt;H4562,"DIFF","")</f>
        <v>DIFF</v>
      </c>
    </row>
    <row r="4563" spans="1:9">
      <c r="A4563" t="s">
        <v>102</v>
      </c>
      <c r="B4563" t="s">
        <v>109</v>
      </c>
      <c r="C4563" s="1">
        <v>119391887</v>
      </c>
      <c r="D4563" s="1">
        <v>3</v>
      </c>
      <c r="E4563" s="1">
        <v>-4</v>
      </c>
      <c r="F4563" s="1">
        <v>3</v>
      </c>
      <c r="G4563" s="7" t="str">
        <f>IF(E4563&lt;0,"0-",IF(E4563=0,"0",IF(E4563&lt;3.01,"0+ to 3",IF(E4563&lt;6.01,"3+ to 6",IF(E4563&lt;9.01,"6+ to 9",IF(E4563&lt;12.01,"9+ to 12",IF(E4563&lt;15.01,"12+ to 15",IF(E4563&lt;18.01,"15+ to 18",IF(E4563&lt;21.01,"18+ to 21",IF(E4563&lt;24.01,"21+ to 24",IF(E4563&lt;27.01,"24+ to 27",IF(E4563&lt;30.01,"27+ to 30","30+"))))))))))))</f>
        <v>0-</v>
      </c>
      <c r="H4563" s="7" t="str">
        <f>IF(F4563&lt;0,"0-",IF(F4563=0,"0",IF(F4563&lt;3.01,"0+ to 3",IF(F4563&lt;6.01,"3+ to 6",IF(F4563&lt;9.01,"6+ to 9",IF(F4563&lt;12.01,"9+ to 12",IF(F4563&lt;15.01,"12+ to 15",IF(F4563&lt;18.01,"15+ to 18",IF(F4563&lt;21.01,"18+ to 21",IF(F4563&lt;24.01,"21+ to 24",IF(F4563&lt;27.01,"24+ to 27",IF(F4563&lt;30.01,"27+ to 30","30+"))))))))))))</f>
        <v>0+ to 3</v>
      </c>
      <c r="I4563" t="str">
        <f>IF(G4563&lt;&gt;H4563,"DIFF","")</f>
        <v>DIFF</v>
      </c>
    </row>
    <row r="4564" spans="1:9">
      <c r="A4564" t="s">
        <v>102</v>
      </c>
      <c r="B4564" t="s">
        <v>109</v>
      </c>
      <c r="C4564" s="1">
        <v>119392982</v>
      </c>
      <c r="D4564" s="1">
        <v>2</v>
      </c>
      <c r="E4564" s="1">
        <v>0</v>
      </c>
      <c r="F4564" s="1">
        <v>1</v>
      </c>
      <c r="G4564" s="7" t="str">
        <f>IF(E4564&lt;0,"0-",IF(E4564=0,"0",IF(E4564&lt;3.01,"0+ to 3",IF(E4564&lt;6.01,"3+ to 6",IF(E4564&lt;9.01,"6+ to 9",IF(E4564&lt;12.01,"9+ to 12",IF(E4564&lt;15.01,"12+ to 15",IF(E4564&lt;18.01,"15+ to 18",IF(E4564&lt;21.01,"18+ to 21",IF(E4564&lt;24.01,"21+ to 24",IF(E4564&lt;27.01,"24+ to 27",IF(E4564&lt;30.01,"27+ to 30","30+"))))))))))))</f>
        <v>0</v>
      </c>
      <c r="H4564" s="7" t="str">
        <f>IF(F4564&lt;0,"0-",IF(F4564=0,"0",IF(F4564&lt;3.01,"0+ to 3",IF(F4564&lt;6.01,"3+ to 6",IF(F4564&lt;9.01,"6+ to 9",IF(F4564&lt;12.01,"9+ to 12",IF(F4564&lt;15.01,"12+ to 15",IF(F4564&lt;18.01,"15+ to 18",IF(F4564&lt;21.01,"18+ to 21",IF(F4564&lt;24.01,"21+ to 24",IF(F4564&lt;27.01,"24+ to 27",IF(F4564&lt;30.01,"27+ to 30","30+"))))))))))))</f>
        <v>0+ to 3</v>
      </c>
      <c r="I4564" t="str">
        <f>IF(G4564&lt;&gt;H4564,"DIFF","")</f>
        <v>DIFF</v>
      </c>
    </row>
    <row r="4565" spans="1:9">
      <c r="A4565" t="s">
        <v>102</v>
      </c>
      <c r="B4565" t="s">
        <v>109</v>
      </c>
      <c r="C4565" s="1">
        <v>119393862</v>
      </c>
      <c r="D4565" s="1">
        <v>2</v>
      </c>
      <c r="E4565" s="1">
        <v>0</v>
      </c>
      <c r="F4565" s="1">
        <v>0</v>
      </c>
      <c r="G4565" s="7" t="str">
        <f>IF(E4565&lt;0,"0-",IF(E4565=0,"0",IF(E4565&lt;3.01,"0+ to 3",IF(E4565&lt;6.01,"3+ to 6",IF(E4565&lt;9.01,"6+ to 9",IF(E4565&lt;12.01,"9+ to 12",IF(E4565&lt;15.01,"12+ to 15",IF(E4565&lt;18.01,"15+ to 18",IF(E4565&lt;21.01,"18+ to 21",IF(E4565&lt;24.01,"21+ to 24",IF(E4565&lt;27.01,"24+ to 27",IF(E4565&lt;30.01,"27+ to 30","30+"))))))))))))</f>
        <v>0</v>
      </c>
      <c r="H4565" s="7" t="str">
        <f>IF(F4565&lt;0,"0-",IF(F4565=0,"0",IF(F4565&lt;3.01,"0+ to 3",IF(F4565&lt;6.01,"3+ to 6",IF(F4565&lt;9.01,"6+ to 9",IF(F4565&lt;12.01,"9+ to 12",IF(F4565&lt;15.01,"12+ to 15",IF(F4565&lt;18.01,"15+ to 18",IF(F4565&lt;21.01,"18+ to 21",IF(F4565&lt;24.01,"21+ to 24",IF(F4565&lt;27.01,"24+ to 27",IF(F4565&lt;30.01,"27+ to 30","30+"))))))))))))</f>
        <v>0</v>
      </c>
      <c r="I4565" t="str">
        <f>IF(G4565&lt;&gt;H4565,"DIFF","")</f>
        <v/>
      </c>
    </row>
    <row r="4566" spans="1:9">
      <c r="A4566" t="s">
        <v>102</v>
      </c>
      <c r="B4566" t="s">
        <v>109</v>
      </c>
      <c r="C4566" s="1">
        <v>119394203</v>
      </c>
      <c r="D4566" s="1">
        <v>2</v>
      </c>
      <c r="E4566" s="1">
        <v>-12</v>
      </c>
      <c r="F4566" s="1">
        <v>23</v>
      </c>
      <c r="G4566" s="7" t="str">
        <f>IF(E4566&lt;0,"0-",IF(E4566=0,"0",IF(E4566&lt;3.01,"0+ to 3",IF(E4566&lt;6.01,"3+ to 6",IF(E4566&lt;9.01,"6+ to 9",IF(E4566&lt;12.01,"9+ to 12",IF(E4566&lt;15.01,"12+ to 15",IF(E4566&lt;18.01,"15+ to 18",IF(E4566&lt;21.01,"18+ to 21",IF(E4566&lt;24.01,"21+ to 24",IF(E4566&lt;27.01,"24+ to 27",IF(E4566&lt;30.01,"27+ to 30","30+"))))))))))))</f>
        <v>0-</v>
      </c>
      <c r="H4566" s="7" t="str">
        <f>IF(F4566&lt;0,"0-",IF(F4566=0,"0",IF(F4566&lt;3.01,"0+ to 3",IF(F4566&lt;6.01,"3+ to 6",IF(F4566&lt;9.01,"6+ to 9",IF(F4566&lt;12.01,"9+ to 12",IF(F4566&lt;15.01,"12+ to 15",IF(F4566&lt;18.01,"15+ to 18",IF(F4566&lt;21.01,"18+ to 21",IF(F4566&lt;24.01,"21+ to 24",IF(F4566&lt;27.01,"24+ to 27",IF(F4566&lt;30.01,"27+ to 30","30+"))))))))))))</f>
        <v>21+ to 24</v>
      </c>
      <c r="I4566" t="str">
        <f>IF(G4566&lt;&gt;H4566,"DIFF","")</f>
        <v>DIFF</v>
      </c>
    </row>
    <row r="4567" spans="1:9">
      <c r="A4567" t="s">
        <v>102</v>
      </c>
      <c r="B4567" t="s">
        <v>109</v>
      </c>
      <c r="C4567" s="1">
        <v>119395613</v>
      </c>
      <c r="D4567" s="1">
        <v>2</v>
      </c>
      <c r="E4567" s="1">
        <v>0</v>
      </c>
      <c r="F4567" s="1">
        <v>4</v>
      </c>
      <c r="G4567" s="7" t="str">
        <f>IF(E4567&lt;0,"0-",IF(E4567=0,"0",IF(E4567&lt;3.01,"0+ to 3",IF(E4567&lt;6.01,"3+ to 6",IF(E4567&lt;9.01,"6+ to 9",IF(E4567&lt;12.01,"9+ to 12",IF(E4567&lt;15.01,"12+ to 15",IF(E4567&lt;18.01,"15+ to 18",IF(E4567&lt;21.01,"18+ to 21",IF(E4567&lt;24.01,"21+ to 24",IF(E4567&lt;27.01,"24+ to 27",IF(E4567&lt;30.01,"27+ to 30","30+"))))))))))))</f>
        <v>0</v>
      </c>
      <c r="H4567" s="7" t="str">
        <f>IF(F4567&lt;0,"0-",IF(F4567=0,"0",IF(F4567&lt;3.01,"0+ to 3",IF(F4567&lt;6.01,"3+ to 6",IF(F4567&lt;9.01,"6+ to 9",IF(F4567&lt;12.01,"9+ to 12",IF(F4567&lt;15.01,"12+ to 15",IF(F4567&lt;18.01,"15+ to 18",IF(F4567&lt;21.01,"18+ to 21",IF(F4567&lt;24.01,"21+ to 24",IF(F4567&lt;27.01,"24+ to 27",IF(F4567&lt;30.01,"27+ to 30","30+"))))))))))))</f>
        <v>3+ to 6</v>
      </c>
      <c r="I4567" t="str">
        <f>IF(G4567&lt;&gt;H4567,"DIFF","")</f>
        <v>DIFF</v>
      </c>
    </row>
    <row r="4568" spans="1:9">
      <c r="A4568" t="s">
        <v>102</v>
      </c>
      <c r="B4568" t="s">
        <v>109</v>
      </c>
      <c r="C4568" s="1">
        <v>119395667</v>
      </c>
      <c r="D4568" s="1">
        <v>2</v>
      </c>
      <c r="E4568" s="1">
        <v>-5</v>
      </c>
      <c r="F4568" s="1">
        <v>10</v>
      </c>
      <c r="G4568" s="7" t="str">
        <f>IF(E4568&lt;0,"0-",IF(E4568=0,"0",IF(E4568&lt;3.01,"0+ to 3",IF(E4568&lt;6.01,"3+ to 6",IF(E4568&lt;9.01,"6+ to 9",IF(E4568&lt;12.01,"9+ to 12",IF(E4568&lt;15.01,"12+ to 15",IF(E4568&lt;18.01,"15+ to 18",IF(E4568&lt;21.01,"18+ to 21",IF(E4568&lt;24.01,"21+ to 24",IF(E4568&lt;27.01,"24+ to 27",IF(E4568&lt;30.01,"27+ to 30","30+"))))))))))))</f>
        <v>0-</v>
      </c>
      <c r="H4568" s="7" t="str">
        <f>IF(F4568&lt;0,"0-",IF(F4568=0,"0",IF(F4568&lt;3.01,"0+ to 3",IF(F4568&lt;6.01,"3+ to 6",IF(F4568&lt;9.01,"6+ to 9",IF(F4568&lt;12.01,"9+ to 12",IF(F4568&lt;15.01,"12+ to 15",IF(F4568&lt;18.01,"15+ to 18",IF(F4568&lt;21.01,"18+ to 21",IF(F4568&lt;24.01,"21+ to 24",IF(F4568&lt;27.01,"24+ to 27",IF(F4568&lt;30.01,"27+ to 30","30+"))))))))))))</f>
        <v>9+ to 12</v>
      </c>
      <c r="I4568" t="str">
        <f>IF(G4568&lt;&gt;H4568,"DIFF","")</f>
        <v>DIFF</v>
      </c>
    </row>
    <row r="4569" spans="1:9">
      <c r="A4569" t="s">
        <v>102</v>
      </c>
      <c r="B4569" t="s">
        <v>109</v>
      </c>
      <c r="C4569" s="1">
        <v>119397012</v>
      </c>
      <c r="D4569" s="1">
        <v>2</v>
      </c>
      <c r="E4569" s="1">
        <v>-11</v>
      </c>
      <c r="F4569" s="1">
        <v>22</v>
      </c>
      <c r="G4569" s="7" t="str">
        <f>IF(E4569&lt;0,"0-",IF(E4569=0,"0",IF(E4569&lt;3.01,"0+ to 3",IF(E4569&lt;6.01,"3+ to 6",IF(E4569&lt;9.01,"6+ to 9",IF(E4569&lt;12.01,"9+ to 12",IF(E4569&lt;15.01,"12+ to 15",IF(E4569&lt;18.01,"15+ to 18",IF(E4569&lt;21.01,"18+ to 21",IF(E4569&lt;24.01,"21+ to 24",IF(E4569&lt;27.01,"24+ to 27",IF(E4569&lt;30.01,"27+ to 30","30+"))))))))))))</f>
        <v>0-</v>
      </c>
      <c r="H4569" s="7" t="str">
        <f>IF(F4569&lt;0,"0-",IF(F4569=0,"0",IF(F4569&lt;3.01,"0+ to 3",IF(F4569&lt;6.01,"3+ to 6",IF(F4569&lt;9.01,"6+ to 9",IF(F4569&lt;12.01,"9+ to 12",IF(F4569&lt;15.01,"12+ to 15",IF(F4569&lt;18.01,"15+ to 18",IF(F4569&lt;21.01,"18+ to 21",IF(F4569&lt;24.01,"21+ to 24",IF(F4569&lt;27.01,"24+ to 27",IF(F4569&lt;30.01,"27+ to 30","30+"))))))))))))</f>
        <v>21+ to 24</v>
      </c>
      <c r="I4569" t="str">
        <f>IF(G4569&lt;&gt;H4569,"DIFF","")</f>
        <v>DIFF</v>
      </c>
    </row>
    <row r="4570" spans="1:9">
      <c r="A4570" t="s">
        <v>102</v>
      </c>
      <c r="B4570" t="s">
        <v>109</v>
      </c>
      <c r="C4570" s="1">
        <v>119398571</v>
      </c>
      <c r="D4570" s="1">
        <v>12</v>
      </c>
      <c r="E4570" s="1">
        <v>-1</v>
      </c>
      <c r="F4570" s="1">
        <v>-1</v>
      </c>
      <c r="G4570" s="7" t="str">
        <f>IF(E4570&lt;0,"0-",IF(E4570=0,"0",IF(E4570&lt;3.01,"0+ to 3",IF(E4570&lt;6.01,"3+ to 6",IF(E4570&lt;9.01,"6+ to 9",IF(E4570&lt;12.01,"9+ to 12",IF(E4570&lt;15.01,"12+ to 15",IF(E4570&lt;18.01,"15+ to 18",IF(E4570&lt;21.01,"18+ to 21",IF(E4570&lt;24.01,"21+ to 24",IF(E4570&lt;27.01,"24+ to 27",IF(E4570&lt;30.01,"27+ to 30","30+"))))))))))))</f>
        <v>0-</v>
      </c>
      <c r="H4570" s="7" t="str">
        <f>IF(F4570&lt;0,"0-",IF(F4570=0,"0",IF(F4570&lt;3.01,"0+ to 3",IF(F4570&lt;6.01,"3+ to 6",IF(F4570&lt;9.01,"6+ to 9",IF(F4570&lt;12.01,"9+ to 12",IF(F4570&lt;15.01,"12+ to 15",IF(F4570&lt;18.01,"15+ to 18",IF(F4570&lt;21.01,"18+ to 21",IF(F4570&lt;24.01,"21+ to 24",IF(F4570&lt;27.01,"24+ to 27",IF(F4570&lt;30.01,"27+ to 30","30+"))))))))))))</f>
        <v>0-</v>
      </c>
      <c r="I4570" t="str">
        <f>IF(G4570&lt;&gt;H4570,"DIFF","")</f>
        <v/>
      </c>
    </row>
    <row r="4571" spans="1:9">
      <c r="A4571" t="s">
        <v>102</v>
      </c>
      <c r="B4571" t="s">
        <v>109</v>
      </c>
      <c r="C4571" s="1">
        <v>119400954</v>
      </c>
      <c r="D4571" s="1">
        <v>2</v>
      </c>
      <c r="E4571" s="1">
        <v>-1</v>
      </c>
      <c r="F4571" s="1">
        <v>3</v>
      </c>
      <c r="G4571" s="7" t="str">
        <f>IF(E4571&lt;0,"0-",IF(E4571=0,"0",IF(E4571&lt;3.01,"0+ to 3",IF(E4571&lt;6.01,"3+ to 6",IF(E4571&lt;9.01,"6+ to 9",IF(E4571&lt;12.01,"9+ to 12",IF(E4571&lt;15.01,"12+ to 15",IF(E4571&lt;18.01,"15+ to 18",IF(E4571&lt;21.01,"18+ to 21",IF(E4571&lt;24.01,"21+ to 24",IF(E4571&lt;27.01,"24+ to 27",IF(E4571&lt;30.01,"27+ to 30","30+"))))))))))))</f>
        <v>0-</v>
      </c>
      <c r="H4571" s="7" t="str">
        <f>IF(F4571&lt;0,"0-",IF(F4571=0,"0",IF(F4571&lt;3.01,"0+ to 3",IF(F4571&lt;6.01,"3+ to 6",IF(F4571&lt;9.01,"6+ to 9",IF(F4571&lt;12.01,"9+ to 12",IF(F4571&lt;15.01,"12+ to 15",IF(F4571&lt;18.01,"15+ to 18",IF(F4571&lt;21.01,"18+ to 21",IF(F4571&lt;24.01,"21+ to 24",IF(F4571&lt;27.01,"24+ to 27",IF(F4571&lt;30.01,"27+ to 30","30+"))))))))))))</f>
        <v>0+ to 3</v>
      </c>
      <c r="I4571" t="str">
        <f>IF(G4571&lt;&gt;H4571,"DIFF","")</f>
        <v>DIFF</v>
      </c>
    </row>
    <row r="4572" spans="1:9">
      <c r="A4572" t="s">
        <v>102</v>
      </c>
      <c r="B4572" t="s">
        <v>108</v>
      </c>
      <c r="C4572" s="1">
        <v>119402227</v>
      </c>
      <c r="D4572" s="1">
        <v>2</v>
      </c>
      <c r="E4572" s="1">
        <v>-7</v>
      </c>
      <c r="F4572" s="1">
        <v>13</v>
      </c>
      <c r="G4572" s="7" t="str">
        <f>IF(E4572&lt;0,"0-",IF(E4572=0,"0",IF(E4572&lt;3.01,"0+ to 3",IF(E4572&lt;6.01,"3+ to 6",IF(E4572&lt;9.01,"6+ to 9",IF(E4572&lt;12.01,"9+ to 12",IF(E4572&lt;15.01,"12+ to 15",IF(E4572&lt;18.01,"15+ to 18",IF(E4572&lt;21.01,"18+ to 21",IF(E4572&lt;24.01,"21+ to 24",IF(E4572&lt;27.01,"24+ to 27",IF(E4572&lt;30.01,"27+ to 30","30+"))))))))))))</f>
        <v>0-</v>
      </c>
      <c r="H4572" s="7" t="str">
        <f>IF(F4572&lt;0,"0-",IF(F4572=0,"0",IF(F4572&lt;3.01,"0+ to 3",IF(F4572&lt;6.01,"3+ to 6",IF(F4572&lt;9.01,"6+ to 9",IF(F4572&lt;12.01,"9+ to 12",IF(F4572&lt;15.01,"12+ to 15",IF(F4572&lt;18.01,"15+ to 18",IF(F4572&lt;21.01,"18+ to 21",IF(F4572&lt;24.01,"21+ to 24",IF(F4572&lt;27.01,"24+ to 27",IF(F4572&lt;30.01,"27+ to 30","30+"))))))))))))</f>
        <v>12+ to 15</v>
      </c>
      <c r="I4572" t="str">
        <f>IF(G4572&lt;&gt;H4572,"DIFF","")</f>
        <v>DIFF</v>
      </c>
    </row>
    <row r="4573" spans="1:9">
      <c r="A4573" t="s">
        <v>102</v>
      </c>
      <c r="B4573" t="s">
        <v>108</v>
      </c>
      <c r="C4573" s="1">
        <v>119403096</v>
      </c>
      <c r="D4573" s="1">
        <v>2</v>
      </c>
      <c r="E4573" s="1">
        <v>-2</v>
      </c>
      <c r="F4573" s="1">
        <v>5</v>
      </c>
      <c r="G4573" s="7" t="str">
        <f>IF(E4573&lt;0,"0-",IF(E4573=0,"0",IF(E4573&lt;3.01,"0+ to 3",IF(E4573&lt;6.01,"3+ to 6",IF(E4573&lt;9.01,"6+ to 9",IF(E4573&lt;12.01,"9+ to 12",IF(E4573&lt;15.01,"12+ to 15",IF(E4573&lt;18.01,"15+ to 18",IF(E4573&lt;21.01,"18+ to 21",IF(E4573&lt;24.01,"21+ to 24",IF(E4573&lt;27.01,"24+ to 27",IF(E4573&lt;30.01,"27+ to 30","30+"))))))))))))</f>
        <v>0-</v>
      </c>
      <c r="H4573" s="7" t="str">
        <f>IF(F4573&lt;0,"0-",IF(F4573=0,"0",IF(F4573&lt;3.01,"0+ to 3",IF(F4573&lt;6.01,"3+ to 6",IF(F4573&lt;9.01,"6+ to 9",IF(F4573&lt;12.01,"9+ to 12",IF(F4573&lt;15.01,"12+ to 15",IF(F4573&lt;18.01,"15+ to 18",IF(F4573&lt;21.01,"18+ to 21",IF(F4573&lt;24.01,"21+ to 24",IF(F4573&lt;27.01,"24+ to 27",IF(F4573&lt;30.01,"27+ to 30","30+"))))))))))))</f>
        <v>3+ to 6</v>
      </c>
      <c r="I4573" t="str">
        <f>IF(G4573&lt;&gt;H4573,"DIFF","")</f>
        <v>DIFF</v>
      </c>
    </row>
    <row r="4574" spans="1:9">
      <c r="A4574" t="s">
        <v>102</v>
      </c>
      <c r="B4574" t="s">
        <v>108</v>
      </c>
      <c r="C4574" s="1">
        <v>119404025</v>
      </c>
      <c r="D4574" s="1">
        <v>2</v>
      </c>
      <c r="E4574" s="1">
        <v>-1</v>
      </c>
      <c r="F4574" s="1">
        <v>4</v>
      </c>
      <c r="G4574" s="7" t="str">
        <f>IF(E4574&lt;0,"0-",IF(E4574=0,"0",IF(E4574&lt;3.01,"0+ to 3",IF(E4574&lt;6.01,"3+ to 6",IF(E4574&lt;9.01,"6+ to 9",IF(E4574&lt;12.01,"9+ to 12",IF(E4574&lt;15.01,"12+ to 15",IF(E4574&lt;18.01,"15+ to 18",IF(E4574&lt;21.01,"18+ to 21",IF(E4574&lt;24.01,"21+ to 24",IF(E4574&lt;27.01,"24+ to 27",IF(E4574&lt;30.01,"27+ to 30","30+"))))))))))))</f>
        <v>0-</v>
      </c>
      <c r="H4574" s="7" t="str">
        <f>IF(F4574&lt;0,"0-",IF(F4574=0,"0",IF(F4574&lt;3.01,"0+ to 3",IF(F4574&lt;6.01,"3+ to 6",IF(F4574&lt;9.01,"6+ to 9",IF(F4574&lt;12.01,"9+ to 12",IF(F4574&lt;15.01,"12+ to 15",IF(F4574&lt;18.01,"15+ to 18",IF(F4574&lt;21.01,"18+ to 21",IF(F4574&lt;24.01,"21+ to 24",IF(F4574&lt;27.01,"24+ to 27",IF(F4574&lt;30.01,"27+ to 30","30+"))))))))))))</f>
        <v>3+ to 6</v>
      </c>
      <c r="I4574" t="str">
        <f>IF(G4574&lt;&gt;H4574,"DIFF","")</f>
        <v>DIFF</v>
      </c>
    </row>
    <row r="4575" spans="1:9">
      <c r="A4575" t="s">
        <v>103</v>
      </c>
      <c r="B4575" t="s">
        <v>108</v>
      </c>
      <c r="C4575" s="1">
        <v>119406168</v>
      </c>
      <c r="D4575" s="1">
        <v>2</v>
      </c>
      <c r="E4575" s="1">
        <v>-12</v>
      </c>
      <c r="F4575" s="1">
        <v>17</v>
      </c>
      <c r="G4575" s="7" t="str">
        <f>IF(E4575&lt;0,"0-",IF(E4575=0,"0",IF(E4575&lt;3.01,"0+ to 3",IF(E4575&lt;6.01,"3+ to 6",IF(E4575&lt;9.01,"6+ to 9",IF(E4575&lt;12.01,"9+ to 12",IF(E4575&lt;15.01,"12+ to 15",IF(E4575&lt;18.01,"15+ to 18",IF(E4575&lt;21.01,"18+ to 21",IF(E4575&lt;24.01,"21+ to 24",IF(E4575&lt;27.01,"24+ to 27",IF(E4575&lt;30.01,"27+ to 30","30+"))))))))))))</f>
        <v>0-</v>
      </c>
      <c r="H4575" s="7" t="str">
        <f>IF(F4575&lt;0,"0-",IF(F4575=0,"0",IF(F4575&lt;3.01,"0+ to 3",IF(F4575&lt;6.01,"3+ to 6",IF(F4575&lt;9.01,"6+ to 9",IF(F4575&lt;12.01,"9+ to 12",IF(F4575&lt;15.01,"12+ to 15",IF(F4575&lt;18.01,"15+ to 18",IF(F4575&lt;21.01,"18+ to 21",IF(F4575&lt;24.01,"21+ to 24",IF(F4575&lt;27.01,"24+ to 27",IF(F4575&lt;30.01,"27+ to 30","30+"))))))))))))</f>
        <v>15+ to 18</v>
      </c>
      <c r="I4575" t="str">
        <f>IF(G4575&lt;&gt;H4575,"DIFF","")</f>
        <v>DIFF</v>
      </c>
    </row>
    <row r="4576" spans="1:9">
      <c r="A4576" t="s">
        <v>102</v>
      </c>
      <c r="B4576" t="s">
        <v>108</v>
      </c>
      <c r="C4576" s="1">
        <v>119412226</v>
      </c>
      <c r="D4576" s="1">
        <v>9</v>
      </c>
      <c r="E4576" s="1">
        <v>0</v>
      </c>
      <c r="F4576" s="1">
        <v>0</v>
      </c>
      <c r="G4576" s="7" t="str">
        <f>IF(E4576&lt;0,"0-",IF(E4576=0,"0",IF(E4576&lt;3.01,"0+ to 3",IF(E4576&lt;6.01,"3+ to 6",IF(E4576&lt;9.01,"6+ to 9",IF(E4576&lt;12.01,"9+ to 12",IF(E4576&lt;15.01,"12+ to 15",IF(E4576&lt;18.01,"15+ to 18",IF(E4576&lt;21.01,"18+ to 21",IF(E4576&lt;24.01,"21+ to 24",IF(E4576&lt;27.01,"24+ to 27",IF(E4576&lt;30.01,"27+ to 30","30+"))))))))))))</f>
        <v>0</v>
      </c>
      <c r="H4576" s="7" t="str">
        <f>IF(F4576&lt;0,"0-",IF(F4576=0,"0",IF(F4576&lt;3.01,"0+ to 3",IF(F4576&lt;6.01,"3+ to 6",IF(F4576&lt;9.01,"6+ to 9",IF(F4576&lt;12.01,"9+ to 12",IF(F4576&lt;15.01,"12+ to 15",IF(F4576&lt;18.01,"15+ to 18",IF(F4576&lt;21.01,"18+ to 21",IF(F4576&lt;24.01,"21+ to 24",IF(F4576&lt;27.01,"24+ to 27",IF(F4576&lt;30.01,"27+ to 30","30+"))))))))))))</f>
        <v>0</v>
      </c>
      <c r="I4576" t="str">
        <f>IF(G4576&lt;&gt;H4576,"DIFF","")</f>
        <v/>
      </c>
    </row>
    <row r="4577" spans="1:9">
      <c r="A4577" t="s">
        <v>102</v>
      </c>
      <c r="B4577" t="s">
        <v>108</v>
      </c>
      <c r="C4577" s="1">
        <v>119445742</v>
      </c>
      <c r="D4577" s="1">
        <v>5</v>
      </c>
      <c r="E4577" s="1">
        <v>-8</v>
      </c>
      <c r="F4577" s="1">
        <v>3</v>
      </c>
      <c r="G4577" s="7" t="str">
        <f>IF(E4577&lt;0,"0-",IF(E4577=0,"0",IF(E4577&lt;3.01,"0+ to 3",IF(E4577&lt;6.01,"3+ to 6",IF(E4577&lt;9.01,"6+ to 9",IF(E4577&lt;12.01,"9+ to 12",IF(E4577&lt;15.01,"12+ to 15",IF(E4577&lt;18.01,"15+ to 18",IF(E4577&lt;21.01,"18+ to 21",IF(E4577&lt;24.01,"21+ to 24",IF(E4577&lt;27.01,"24+ to 27",IF(E4577&lt;30.01,"27+ to 30","30+"))))))))))))</f>
        <v>0-</v>
      </c>
      <c r="H4577" s="7" t="str">
        <f>IF(F4577&lt;0,"0-",IF(F4577=0,"0",IF(F4577&lt;3.01,"0+ to 3",IF(F4577&lt;6.01,"3+ to 6",IF(F4577&lt;9.01,"6+ to 9",IF(F4577&lt;12.01,"9+ to 12",IF(F4577&lt;15.01,"12+ to 15",IF(F4577&lt;18.01,"15+ to 18",IF(F4577&lt;21.01,"18+ to 21",IF(F4577&lt;24.01,"21+ to 24",IF(F4577&lt;27.01,"24+ to 27",IF(F4577&lt;30.01,"27+ to 30","30+"))))))))))))</f>
        <v>0+ to 3</v>
      </c>
      <c r="I4577" t="str">
        <f>IF(G4577&lt;&gt;H4577,"DIFF","")</f>
        <v>DIFF</v>
      </c>
    </row>
    <row r="4578" spans="1:9">
      <c r="A4578" t="s">
        <v>102</v>
      </c>
      <c r="B4578" t="s">
        <v>108</v>
      </c>
      <c r="C4578" s="1">
        <v>119446749</v>
      </c>
      <c r="D4578" s="1">
        <v>2</v>
      </c>
      <c r="E4578" s="1">
        <v>-4</v>
      </c>
      <c r="F4578" s="1">
        <v>8</v>
      </c>
      <c r="G4578" s="7" t="str">
        <f>IF(E4578&lt;0,"0-",IF(E4578=0,"0",IF(E4578&lt;3.01,"0+ to 3",IF(E4578&lt;6.01,"3+ to 6",IF(E4578&lt;9.01,"6+ to 9",IF(E4578&lt;12.01,"9+ to 12",IF(E4578&lt;15.01,"12+ to 15",IF(E4578&lt;18.01,"15+ to 18",IF(E4578&lt;21.01,"18+ to 21",IF(E4578&lt;24.01,"21+ to 24",IF(E4578&lt;27.01,"24+ to 27",IF(E4578&lt;30.01,"27+ to 30","30+"))))))))))))</f>
        <v>0-</v>
      </c>
      <c r="H4578" s="7" t="str">
        <f>IF(F4578&lt;0,"0-",IF(F4578=0,"0",IF(F4578&lt;3.01,"0+ to 3",IF(F4578&lt;6.01,"3+ to 6",IF(F4578&lt;9.01,"6+ to 9",IF(F4578&lt;12.01,"9+ to 12",IF(F4578&lt;15.01,"12+ to 15",IF(F4578&lt;18.01,"15+ to 18",IF(F4578&lt;21.01,"18+ to 21",IF(F4578&lt;24.01,"21+ to 24",IF(F4578&lt;27.01,"24+ to 27",IF(F4578&lt;30.01,"27+ to 30","30+"))))))))))))</f>
        <v>6+ to 9</v>
      </c>
      <c r="I4578" t="str">
        <f>IF(G4578&lt;&gt;H4578,"DIFF","")</f>
        <v>DIFF</v>
      </c>
    </row>
    <row r="4579" spans="1:9">
      <c r="A4579" t="s">
        <v>102</v>
      </c>
      <c r="B4579" t="s">
        <v>108</v>
      </c>
      <c r="C4579" s="1">
        <v>119447059</v>
      </c>
      <c r="D4579" s="1">
        <v>2</v>
      </c>
      <c r="E4579" s="1">
        <v>-5</v>
      </c>
      <c r="F4579" s="1">
        <v>10</v>
      </c>
      <c r="G4579" s="7" t="str">
        <f>IF(E4579&lt;0,"0-",IF(E4579=0,"0",IF(E4579&lt;3.01,"0+ to 3",IF(E4579&lt;6.01,"3+ to 6",IF(E4579&lt;9.01,"6+ to 9",IF(E4579&lt;12.01,"9+ to 12",IF(E4579&lt;15.01,"12+ to 15",IF(E4579&lt;18.01,"15+ to 18",IF(E4579&lt;21.01,"18+ to 21",IF(E4579&lt;24.01,"21+ to 24",IF(E4579&lt;27.01,"24+ to 27",IF(E4579&lt;30.01,"27+ to 30","30+"))))))))))))</f>
        <v>0-</v>
      </c>
      <c r="H4579" s="7" t="str">
        <f>IF(F4579&lt;0,"0-",IF(F4579=0,"0",IF(F4579&lt;3.01,"0+ to 3",IF(F4579&lt;6.01,"3+ to 6",IF(F4579&lt;9.01,"6+ to 9",IF(F4579&lt;12.01,"9+ to 12",IF(F4579&lt;15.01,"12+ to 15",IF(F4579&lt;18.01,"15+ to 18",IF(F4579&lt;21.01,"18+ to 21",IF(F4579&lt;24.01,"21+ to 24",IF(F4579&lt;27.01,"24+ to 27",IF(F4579&lt;30.01,"27+ to 30","30+"))))))))))))</f>
        <v>9+ to 12</v>
      </c>
      <c r="I4579" t="str">
        <f>IF(G4579&lt;&gt;H4579,"DIFF","")</f>
        <v>DIFF</v>
      </c>
    </row>
    <row r="4580" spans="1:9">
      <c r="A4580" t="s">
        <v>103</v>
      </c>
      <c r="B4580" t="s">
        <v>108</v>
      </c>
      <c r="C4580" s="1">
        <v>119447433</v>
      </c>
      <c r="D4580" s="1">
        <v>2</v>
      </c>
      <c r="E4580" s="1">
        <v>-5</v>
      </c>
      <c r="F4580" s="1">
        <v>9</v>
      </c>
      <c r="G4580" s="7" t="str">
        <f>IF(E4580&lt;0,"0-",IF(E4580=0,"0",IF(E4580&lt;3.01,"0+ to 3",IF(E4580&lt;6.01,"3+ to 6",IF(E4580&lt;9.01,"6+ to 9",IF(E4580&lt;12.01,"9+ to 12",IF(E4580&lt;15.01,"12+ to 15",IF(E4580&lt;18.01,"15+ to 18",IF(E4580&lt;21.01,"18+ to 21",IF(E4580&lt;24.01,"21+ to 24",IF(E4580&lt;27.01,"24+ to 27",IF(E4580&lt;30.01,"27+ to 30","30+"))))))))))))</f>
        <v>0-</v>
      </c>
      <c r="H4580" s="7" t="str">
        <f>IF(F4580&lt;0,"0-",IF(F4580=0,"0",IF(F4580&lt;3.01,"0+ to 3",IF(F4580&lt;6.01,"3+ to 6",IF(F4580&lt;9.01,"6+ to 9",IF(F4580&lt;12.01,"9+ to 12",IF(F4580&lt;15.01,"12+ to 15",IF(F4580&lt;18.01,"15+ to 18",IF(F4580&lt;21.01,"18+ to 21",IF(F4580&lt;24.01,"21+ to 24",IF(F4580&lt;27.01,"24+ to 27",IF(F4580&lt;30.01,"27+ to 30","30+"))))))))))))</f>
        <v>6+ to 9</v>
      </c>
      <c r="I4580" t="str">
        <f>IF(G4580&lt;&gt;H4580,"DIFF","")</f>
        <v>DIFF</v>
      </c>
    </row>
    <row r="4581" spans="1:9">
      <c r="A4581" t="s">
        <v>102</v>
      </c>
      <c r="B4581" t="s">
        <v>108</v>
      </c>
      <c r="C4581" s="1">
        <v>119448253</v>
      </c>
      <c r="D4581" s="1">
        <v>2</v>
      </c>
      <c r="E4581" s="1">
        <v>-22</v>
      </c>
      <c r="F4581" s="1">
        <v>48</v>
      </c>
      <c r="G4581" s="7" t="str">
        <f>IF(E4581&lt;0,"0-",IF(E4581=0,"0",IF(E4581&lt;3.01,"0+ to 3",IF(E4581&lt;6.01,"3+ to 6",IF(E4581&lt;9.01,"6+ to 9",IF(E4581&lt;12.01,"9+ to 12",IF(E4581&lt;15.01,"12+ to 15",IF(E4581&lt;18.01,"15+ to 18",IF(E4581&lt;21.01,"18+ to 21",IF(E4581&lt;24.01,"21+ to 24",IF(E4581&lt;27.01,"24+ to 27",IF(E4581&lt;30.01,"27+ to 30","30+"))))))))))))</f>
        <v>0-</v>
      </c>
      <c r="H4581" s="7" t="str">
        <f>IF(F4581&lt;0,"0-",IF(F4581=0,"0",IF(F4581&lt;3.01,"0+ to 3",IF(F4581&lt;6.01,"3+ to 6",IF(F4581&lt;9.01,"6+ to 9",IF(F4581&lt;12.01,"9+ to 12",IF(F4581&lt;15.01,"12+ to 15",IF(F4581&lt;18.01,"15+ to 18",IF(F4581&lt;21.01,"18+ to 21",IF(F4581&lt;24.01,"21+ to 24",IF(F4581&lt;27.01,"24+ to 27",IF(F4581&lt;30.01,"27+ to 30","30+"))))))))))))</f>
        <v>30+</v>
      </c>
      <c r="I4581" t="str">
        <f>IF(G4581&lt;&gt;H4581,"DIFF","")</f>
        <v>DIFF</v>
      </c>
    </row>
    <row r="4582" spans="1:9">
      <c r="A4582" t="s">
        <v>102</v>
      </c>
      <c r="B4582" t="s">
        <v>108</v>
      </c>
      <c r="C4582" s="1">
        <v>119449472</v>
      </c>
      <c r="D4582" s="1">
        <v>2</v>
      </c>
      <c r="E4582" s="1">
        <v>0</v>
      </c>
      <c r="F4582" s="1">
        <v>4</v>
      </c>
      <c r="G4582" s="7" t="str">
        <f>IF(E4582&lt;0,"0-",IF(E4582=0,"0",IF(E4582&lt;3.01,"0+ to 3",IF(E4582&lt;6.01,"3+ to 6",IF(E4582&lt;9.01,"6+ to 9",IF(E4582&lt;12.01,"9+ to 12",IF(E4582&lt;15.01,"12+ to 15",IF(E4582&lt;18.01,"15+ to 18",IF(E4582&lt;21.01,"18+ to 21",IF(E4582&lt;24.01,"21+ to 24",IF(E4582&lt;27.01,"24+ to 27",IF(E4582&lt;30.01,"27+ to 30","30+"))))))))))))</f>
        <v>0</v>
      </c>
      <c r="H4582" s="7" t="str">
        <f>IF(F4582&lt;0,"0-",IF(F4582=0,"0",IF(F4582&lt;3.01,"0+ to 3",IF(F4582&lt;6.01,"3+ to 6",IF(F4582&lt;9.01,"6+ to 9",IF(F4582&lt;12.01,"9+ to 12",IF(F4582&lt;15.01,"12+ to 15",IF(F4582&lt;18.01,"15+ to 18",IF(F4582&lt;21.01,"18+ to 21",IF(F4582&lt;24.01,"21+ to 24",IF(F4582&lt;27.01,"24+ to 27",IF(F4582&lt;30.01,"27+ to 30","30+"))))))))))))</f>
        <v>3+ to 6</v>
      </c>
      <c r="I4582" t="str">
        <f>IF(G4582&lt;&gt;H4582,"DIFF","")</f>
        <v>DIFF</v>
      </c>
    </row>
    <row r="4583" spans="1:9">
      <c r="A4583" t="s">
        <v>102</v>
      </c>
      <c r="B4583" t="s">
        <v>108</v>
      </c>
      <c r="C4583" s="1">
        <v>119451972</v>
      </c>
      <c r="D4583" s="1">
        <v>2</v>
      </c>
      <c r="E4583" s="1">
        <v>-6</v>
      </c>
      <c r="F4583" s="1">
        <v>11</v>
      </c>
      <c r="G4583" s="7" t="str">
        <f>IF(E4583&lt;0,"0-",IF(E4583=0,"0",IF(E4583&lt;3.01,"0+ to 3",IF(E4583&lt;6.01,"3+ to 6",IF(E4583&lt;9.01,"6+ to 9",IF(E4583&lt;12.01,"9+ to 12",IF(E4583&lt;15.01,"12+ to 15",IF(E4583&lt;18.01,"15+ to 18",IF(E4583&lt;21.01,"18+ to 21",IF(E4583&lt;24.01,"21+ to 24",IF(E4583&lt;27.01,"24+ to 27",IF(E4583&lt;30.01,"27+ to 30","30+"))))))))))))</f>
        <v>0-</v>
      </c>
      <c r="H4583" s="7" t="str">
        <f>IF(F4583&lt;0,"0-",IF(F4583=0,"0",IF(F4583&lt;3.01,"0+ to 3",IF(F4583&lt;6.01,"3+ to 6",IF(F4583&lt;9.01,"6+ to 9",IF(F4583&lt;12.01,"9+ to 12",IF(F4583&lt;15.01,"12+ to 15",IF(F4583&lt;18.01,"15+ to 18",IF(F4583&lt;21.01,"18+ to 21",IF(F4583&lt;24.01,"21+ to 24",IF(F4583&lt;27.01,"24+ to 27",IF(F4583&lt;30.01,"27+ to 30","30+"))))))))))))</f>
        <v>9+ to 12</v>
      </c>
      <c r="I4583" t="str">
        <f>IF(G4583&lt;&gt;H4583,"DIFF","")</f>
        <v>DIFF</v>
      </c>
    </row>
    <row r="4584" spans="1:9">
      <c r="A4584" t="s">
        <v>102</v>
      </c>
      <c r="B4584" t="s">
        <v>108</v>
      </c>
      <c r="C4584" s="1">
        <v>119453357</v>
      </c>
      <c r="D4584" s="1">
        <v>2</v>
      </c>
      <c r="E4584" s="1">
        <v>-10</v>
      </c>
      <c r="F4584" s="1">
        <v>20</v>
      </c>
      <c r="G4584" s="7" t="str">
        <f>IF(E4584&lt;0,"0-",IF(E4584=0,"0",IF(E4584&lt;3.01,"0+ to 3",IF(E4584&lt;6.01,"3+ to 6",IF(E4584&lt;9.01,"6+ to 9",IF(E4584&lt;12.01,"9+ to 12",IF(E4584&lt;15.01,"12+ to 15",IF(E4584&lt;18.01,"15+ to 18",IF(E4584&lt;21.01,"18+ to 21",IF(E4584&lt;24.01,"21+ to 24",IF(E4584&lt;27.01,"24+ to 27",IF(E4584&lt;30.01,"27+ to 30","30+"))))))))))))</f>
        <v>0-</v>
      </c>
      <c r="H4584" s="7" t="str">
        <f>IF(F4584&lt;0,"0-",IF(F4584=0,"0",IF(F4584&lt;3.01,"0+ to 3",IF(F4584&lt;6.01,"3+ to 6",IF(F4584&lt;9.01,"6+ to 9",IF(F4584&lt;12.01,"9+ to 12",IF(F4584&lt;15.01,"12+ to 15",IF(F4584&lt;18.01,"15+ to 18",IF(F4584&lt;21.01,"18+ to 21",IF(F4584&lt;24.01,"21+ to 24",IF(F4584&lt;27.01,"24+ to 27",IF(F4584&lt;30.01,"27+ to 30","30+"))))))))))))</f>
        <v>18+ to 21</v>
      </c>
      <c r="I4584" t="str">
        <f>IF(G4584&lt;&gt;H4584,"DIFF","")</f>
        <v>DIFF</v>
      </c>
    </row>
    <row r="4585" spans="1:9">
      <c r="A4585" t="s">
        <v>102</v>
      </c>
      <c r="B4585" t="s">
        <v>108</v>
      </c>
      <c r="C4585" s="1">
        <v>119454815</v>
      </c>
      <c r="D4585" s="1">
        <v>2</v>
      </c>
      <c r="E4585" s="1">
        <v>-16</v>
      </c>
      <c r="F4585" s="1">
        <v>13</v>
      </c>
      <c r="G4585" s="7" t="str">
        <f>IF(E4585&lt;0,"0-",IF(E4585=0,"0",IF(E4585&lt;3.01,"0+ to 3",IF(E4585&lt;6.01,"3+ to 6",IF(E4585&lt;9.01,"6+ to 9",IF(E4585&lt;12.01,"9+ to 12",IF(E4585&lt;15.01,"12+ to 15",IF(E4585&lt;18.01,"15+ to 18",IF(E4585&lt;21.01,"18+ to 21",IF(E4585&lt;24.01,"21+ to 24",IF(E4585&lt;27.01,"24+ to 27",IF(E4585&lt;30.01,"27+ to 30","30+"))))))))))))</f>
        <v>0-</v>
      </c>
      <c r="H4585" s="7" t="str">
        <f>IF(F4585&lt;0,"0-",IF(F4585=0,"0",IF(F4585&lt;3.01,"0+ to 3",IF(F4585&lt;6.01,"3+ to 6",IF(F4585&lt;9.01,"6+ to 9",IF(F4585&lt;12.01,"9+ to 12",IF(F4585&lt;15.01,"12+ to 15",IF(F4585&lt;18.01,"15+ to 18",IF(F4585&lt;21.01,"18+ to 21",IF(F4585&lt;24.01,"21+ to 24",IF(F4585&lt;27.01,"24+ to 27",IF(F4585&lt;30.01,"27+ to 30","30+"))))))))))))</f>
        <v>12+ to 15</v>
      </c>
      <c r="I4585" t="str">
        <f>IF(G4585&lt;&gt;H4585,"DIFF","")</f>
        <v>DIFF</v>
      </c>
    </row>
    <row r="4586" spans="1:9">
      <c r="A4586" t="s">
        <v>102</v>
      </c>
      <c r="B4586" t="s">
        <v>108</v>
      </c>
      <c r="C4586" s="1">
        <v>119456322</v>
      </c>
      <c r="D4586" s="1">
        <v>2</v>
      </c>
      <c r="E4586" s="1">
        <v>0</v>
      </c>
      <c r="F4586" s="1">
        <v>0</v>
      </c>
      <c r="G4586" s="7" t="str">
        <f>IF(E4586&lt;0,"0-",IF(E4586=0,"0",IF(E4586&lt;3.01,"0+ to 3",IF(E4586&lt;6.01,"3+ to 6",IF(E4586&lt;9.01,"6+ to 9",IF(E4586&lt;12.01,"9+ to 12",IF(E4586&lt;15.01,"12+ to 15",IF(E4586&lt;18.01,"15+ to 18",IF(E4586&lt;21.01,"18+ to 21",IF(E4586&lt;24.01,"21+ to 24",IF(E4586&lt;27.01,"24+ to 27",IF(E4586&lt;30.01,"27+ to 30","30+"))))))))))))</f>
        <v>0</v>
      </c>
      <c r="H4586" s="7" t="str">
        <f>IF(F4586&lt;0,"0-",IF(F4586=0,"0",IF(F4586&lt;3.01,"0+ to 3",IF(F4586&lt;6.01,"3+ to 6",IF(F4586&lt;9.01,"6+ to 9",IF(F4586&lt;12.01,"9+ to 12",IF(F4586&lt;15.01,"12+ to 15",IF(F4586&lt;18.01,"15+ to 18",IF(F4586&lt;21.01,"18+ to 21",IF(F4586&lt;24.01,"21+ to 24",IF(F4586&lt;27.01,"24+ to 27",IF(F4586&lt;30.01,"27+ to 30","30+"))))))))))))</f>
        <v>0</v>
      </c>
      <c r="I4586" t="str">
        <f>IF(G4586&lt;&gt;H4586,"DIFF","")</f>
        <v/>
      </c>
    </row>
    <row r="4587" spans="1:9">
      <c r="A4587" t="s">
        <v>102</v>
      </c>
      <c r="B4587" t="s">
        <v>108</v>
      </c>
      <c r="C4587" s="1">
        <v>119457082</v>
      </c>
      <c r="D4587" s="1">
        <v>2</v>
      </c>
      <c r="E4587" s="1">
        <v>-14</v>
      </c>
      <c r="F4587" s="1">
        <v>10</v>
      </c>
      <c r="G4587" s="7" t="str">
        <f>IF(E4587&lt;0,"0-",IF(E4587=0,"0",IF(E4587&lt;3.01,"0+ to 3",IF(E4587&lt;6.01,"3+ to 6",IF(E4587&lt;9.01,"6+ to 9",IF(E4587&lt;12.01,"9+ to 12",IF(E4587&lt;15.01,"12+ to 15",IF(E4587&lt;18.01,"15+ to 18",IF(E4587&lt;21.01,"18+ to 21",IF(E4587&lt;24.01,"21+ to 24",IF(E4587&lt;27.01,"24+ to 27",IF(E4587&lt;30.01,"27+ to 30","30+"))))))))))))</f>
        <v>0-</v>
      </c>
      <c r="H4587" s="7" t="str">
        <f>IF(F4587&lt;0,"0-",IF(F4587=0,"0",IF(F4587&lt;3.01,"0+ to 3",IF(F4587&lt;6.01,"3+ to 6",IF(F4587&lt;9.01,"6+ to 9",IF(F4587&lt;12.01,"9+ to 12",IF(F4587&lt;15.01,"12+ to 15",IF(F4587&lt;18.01,"15+ to 18",IF(F4587&lt;21.01,"18+ to 21",IF(F4587&lt;24.01,"21+ to 24",IF(F4587&lt;27.01,"24+ to 27",IF(F4587&lt;30.01,"27+ to 30","30+"))))))))))))</f>
        <v>9+ to 12</v>
      </c>
      <c r="I4587" t="str">
        <f>IF(G4587&lt;&gt;H4587,"DIFF","")</f>
        <v>DIFF</v>
      </c>
    </row>
    <row r="4588" spans="1:9">
      <c r="A4588" t="s">
        <v>102</v>
      </c>
      <c r="B4588" t="s">
        <v>108</v>
      </c>
      <c r="C4588" s="1">
        <v>119459379</v>
      </c>
      <c r="D4588" s="1">
        <v>12</v>
      </c>
      <c r="E4588" s="1">
        <v>-1</v>
      </c>
      <c r="F4588" s="1">
        <v>0</v>
      </c>
      <c r="G4588" s="7" t="str">
        <f>IF(E4588&lt;0,"0-",IF(E4588=0,"0",IF(E4588&lt;3.01,"0+ to 3",IF(E4588&lt;6.01,"3+ to 6",IF(E4588&lt;9.01,"6+ to 9",IF(E4588&lt;12.01,"9+ to 12",IF(E4588&lt;15.01,"12+ to 15",IF(E4588&lt;18.01,"15+ to 18",IF(E4588&lt;21.01,"18+ to 21",IF(E4588&lt;24.01,"21+ to 24",IF(E4588&lt;27.01,"24+ to 27",IF(E4588&lt;30.01,"27+ to 30","30+"))))))))))))</f>
        <v>0-</v>
      </c>
      <c r="H4588" s="7" t="str">
        <f>IF(F4588&lt;0,"0-",IF(F4588=0,"0",IF(F4588&lt;3.01,"0+ to 3",IF(F4588&lt;6.01,"3+ to 6",IF(F4588&lt;9.01,"6+ to 9",IF(F4588&lt;12.01,"9+ to 12",IF(F4588&lt;15.01,"12+ to 15",IF(F4588&lt;18.01,"15+ to 18",IF(F4588&lt;21.01,"18+ to 21",IF(F4588&lt;24.01,"21+ to 24",IF(F4588&lt;27.01,"24+ to 27",IF(F4588&lt;30.01,"27+ to 30","30+"))))))))))))</f>
        <v>0</v>
      </c>
      <c r="I4588" t="str">
        <f>IF(G4588&lt;&gt;H4588,"DIFF","")</f>
        <v>DIFF</v>
      </c>
    </row>
    <row r="4589" spans="1:9">
      <c r="A4589" t="s">
        <v>102</v>
      </c>
      <c r="B4589" t="s">
        <v>108</v>
      </c>
      <c r="C4589" s="1">
        <v>119459607</v>
      </c>
      <c r="D4589" s="1">
        <v>2</v>
      </c>
      <c r="E4589" s="1">
        <v>0</v>
      </c>
      <c r="F4589" s="1">
        <v>0</v>
      </c>
      <c r="G4589" s="7" t="str">
        <f>IF(E4589&lt;0,"0-",IF(E4589=0,"0",IF(E4589&lt;3.01,"0+ to 3",IF(E4589&lt;6.01,"3+ to 6",IF(E4589&lt;9.01,"6+ to 9",IF(E4589&lt;12.01,"9+ to 12",IF(E4589&lt;15.01,"12+ to 15",IF(E4589&lt;18.01,"15+ to 18",IF(E4589&lt;21.01,"18+ to 21",IF(E4589&lt;24.01,"21+ to 24",IF(E4589&lt;27.01,"24+ to 27",IF(E4589&lt;30.01,"27+ to 30","30+"))))))))))))</f>
        <v>0</v>
      </c>
      <c r="H4589" s="7" t="str">
        <f>IF(F4589&lt;0,"0-",IF(F4589=0,"0",IF(F4589&lt;3.01,"0+ to 3",IF(F4589&lt;6.01,"3+ to 6",IF(F4589&lt;9.01,"6+ to 9",IF(F4589&lt;12.01,"9+ to 12",IF(F4589&lt;15.01,"12+ to 15",IF(F4589&lt;18.01,"15+ to 18",IF(F4589&lt;21.01,"18+ to 21",IF(F4589&lt;24.01,"21+ to 24",IF(F4589&lt;27.01,"24+ to 27",IF(F4589&lt;30.01,"27+ to 30","30+"))))))))))))</f>
        <v>0</v>
      </c>
      <c r="I4589" t="str">
        <f>IF(G4589&lt;&gt;H4589,"DIFF","")</f>
        <v/>
      </c>
    </row>
    <row r="4590" spans="1:9">
      <c r="A4590" t="s">
        <v>102</v>
      </c>
      <c r="B4590" t="s">
        <v>108</v>
      </c>
      <c r="C4590" s="1">
        <v>119466765</v>
      </c>
      <c r="D4590" s="1">
        <v>11</v>
      </c>
      <c r="E4590" s="1">
        <v>0</v>
      </c>
      <c r="F4590" s="1">
        <v>0</v>
      </c>
      <c r="G4590" s="7" t="str">
        <f>IF(E4590&lt;0,"0-",IF(E4590=0,"0",IF(E4590&lt;3.01,"0+ to 3",IF(E4590&lt;6.01,"3+ to 6",IF(E4590&lt;9.01,"6+ to 9",IF(E4590&lt;12.01,"9+ to 12",IF(E4590&lt;15.01,"12+ to 15",IF(E4590&lt;18.01,"15+ to 18",IF(E4590&lt;21.01,"18+ to 21",IF(E4590&lt;24.01,"21+ to 24",IF(E4590&lt;27.01,"24+ to 27",IF(E4590&lt;30.01,"27+ to 30","30+"))))))))))))</f>
        <v>0</v>
      </c>
      <c r="H4590" s="7" t="str">
        <f>IF(F4590&lt;0,"0-",IF(F4590=0,"0",IF(F4590&lt;3.01,"0+ to 3",IF(F4590&lt;6.01,"3+ to 6",IF(F4590&lt;9.01,"6+ to 9",IF(F4590&lt;12.01,"9+ to 12",IF(F4590&lt;15.01,"12+ to 15",IF(F4590&lt;18.01,"15+ to 18",IF(F4590&lt;21.01,"18+ to 21",IF(F4590&lt;24.01,"21+ to 24",IF(F4590&lt;27.01,"24+ to 27",IF(F4590&lt;30.01,"27+ to 30","30+"))))))))))))</f>
        <v>0</v>
      </c>
      <c r="I4590" t="str">
        <f>IF(G4590&lt;&gt;H4590,"DIFF","")</f>
        <v/>
      </c>
    </row>
    <row r="4591" spans="1:9">
      <c r="A4591" t="s">
        <v>102</v>
      </c>
      <c r="B4591" t="s">
        <v>108</v>
      </c>
      <c r="C4591" s="1">
        <v>119467740</v>
      </c>
      <c r="D4591" s="1">
        <v>3</v>
      </c>
      <c r="E4591" s="1">
        <v>-2</v>
      </c>
      <c r="F4591" s="1">
        <v>3</v>
      </c>
      <c r="G4591" s="7" t="str">
        <f>IF(E4591&lt;0,"0-",IF(E4591=0,"0",IF(E4591&lt;3.01,"0+ to 3",IF(E4591&lt;6.01,"3+ to 6",IF(E4591&lt;9.01,"6+ to 9",IF(E4591&lt;12.01,"9+ to 12",IF(E4591&lt;15.01,"12+ to 15",IF(E4591&lt;18.01,"15+ to 18",IF(E4591&lt;21.01,"18+ to 21",IF(E4591&lt;24.01,"21+ to 24",IF(E4591&lt;27.01,"24+ to 27",IF(E4591&lt;30.01,"27+ to 30","30+"))))))))))))</f>
        <v>0-</v>
      </c>
      <c r="H4591" s="7" t="str">
        <f>IF(F4591&lt;0,"0-",IF(F4591=0,"0",IF(F4591&lt;3.01,"0+ to 3",IF(F4591&lt;6.01,"3+ to 6",IF(F4591&lt;9.01,"6+ to 9",IF(F4591&lt;12.01,"9+ to 12",IF(F4591&lt;15.01,"12+ to 15",IF(F4591&lt;18.01,"15+ to 18",IF(F4591&lt;21.01,"18+ to 21",IF(F4591&lt;24.01,"21+ to 24",IF(F4591&lt;27.01,"24+ to 27",IF(F4591&lt;30.01,"27+ to 30","30+"))))))))))))</f>
        <v>0+ to 3</v>
      </c>
      <c r="I4591" t="str">
        <f>IF(G4591&lt;&gt;H4591,"DIFF","")</f>
        <v>DIFF</v>
      </c>
    </row>
    <row r="4592" spans="1:9">
      <c r="A4592" t="s">
        <v>102</v>
      </c>
      <c r="B4592" t="s">
        <v>107</v>
      </c>
      <c r="C4592" s="1">
        <v>119474720</v>
      </c>
      <c r="D4592" s="1">
        <v>12</v>
      </c>
      <c r="E4592" s="1">
        <v>-4</v>
      </c>
      <c r="F4592" s="1">
        <v>-3</v>
      </c>
      <c r="G4592" s="7" t="str">
        <f>IF(E4592&lt;0,"0-",IF(E4592=0,"0",IF(E4592&lt;3.01,"0+ to 3",IF(E4592&lt;6.01,"3+ to 6",IF(E4592&lt;9.01,"6+ to 9",IF(E4592&lt;12.01,"9+ to 12",IF(E4592&lt;15.01,"12+ to 15",IF(E4592&lt;18.01,"15+ to 18",IF(E4592&lt;21.01,"18+ to 21",IF(E4592&lt;24.01,"21+ to 24",IF(E4592&lt;27.01,"24+ to 27",IF(E4592&lt;30.01,"27+ to 30","30+"))))))))))))</f>
        <v>0-</v>
      </c>
      <c r="H4592" s="7" t="str">
        <f>IF(F4592&lt;0,"0-",IF(F4592=0,"0",IF(F4592&lt;3.01,"0+ to 3",IF(F4592&lt;6.01,"3+ to 6",IF(F4592&lt;9.01,"6+ to 9",IF(F4592&lt;12.01,"9+ to 12",IF(F4592&lt;15.01,"12+ to 15",IF(F4592&lt;18.01,"15+ to 18",IF(F4592&lt;21.01,"18+ to 21",IF(F4592&lt;24.01,"21+ to 24",IF(F4592&lt;27.01,"24+ to 27",IF(F4592&lt;30.01,"27+ to 30","30+"))))))))))))</f>
        <v>0-</v>
      </c>
      <c r="I4592" t="str">
        <f>IF(G4592&lt;&gt;H4592,"DIFF","")</f>
        <v/>
      </c>
    </row>
    <row r="4593" spans="1:9">
      <c r="A4593" t="s">
        <v>102</v>
      </c>
      <c r="B4593" t="s">
        <v>107</v>
      </c>
      <c r="C4593" s="1">
        <v>119529851</v>
      </c>
      <c r="D4593" s="1">
        <v>2</v>
      </c>
      <c r="E4593" s="1">
        <v>-455</v>
      </c>
      <c r="F4593" s="1">
        <v>7</v>
      </c>
      <c r="G4593" s="7" t="str">
        <f>IF(E4593&lt;0,"0-",IF(E4593=0,"0",IF(E4593&lt;3.01,"0+ to 3",IF(E4593&lt;6.01,"3+ to 6",IF(E4593&lt;9.01,"6+ to 9",IF(E4593&lt;12.01,"9+ to 12",IF(E4593&lt;15.01,"12+ to 15",IF(E4593&lt;18.01,"15+ to 18",IF(E4593&lt;21.01,"18+ to 21",IF(E4593&lt;24.01,"21+ to 24",IF(E4593&lt;27.01,"24+ to 27",IF(E4593&lt;30.01,"27+ to 30","30+"))))))))))))</f>
        <v>0-</v>
      </c>
      <c r="H4593" s="7" t="str">
        <f>IF(F4593&lt;0,"0-",IF(F4593=0,"0",IF(F4593&lt;3.01,"0+ to 3",IF(F4593&lt;6.01,"3+ to 6",IF(F4593&lt;9.01,"6+ to 9",IF(F4593&lt;12.01,"9+ to 12",IF(F4593&lt;15.01,"12+ to 15",IF(F4593&lt;18.01,"15+ to 18",IF(F4593&lt;21.01,"18+ to 21",IF(F4593&lt;24.01,"21+ to 24",IF(F4593&lt;27.01,"24+ to 27",IF(F4593&lt;30.01,"27+ to 30","30+"))))))))))))</f>
        <v>6+ to 9</v>
      </c>
      <c r="I4593" t="str">
        <f>IF(G4593&lt;&gt;H4593,"DIFF","")</f>
        <v>DIFF</v>
      </c>
    </row>
    <row r="4594" spans="1:9">
      <c r="A4594" t="s">
        <v>102</v>
      </c>
      <c r="B4594" t="s">
        <v>107</v>
      </c>
      <c r="C4594" s="1">
        <v>119532192</v>
      </c>
      <c r="D4594" s="1">
        <v>2</v>
      </c>
      <c r="E4594" s="1">
        <v>0</v>
      </c>
      <c r="F4594" s="1">
        <v>0</v>
      </c>
      <c r="G4594" s="7" t="str">
        <f>IF(E4594&lt;0,"0-",IF(E4594=0,"0",IF(E4594&lt;3.01,"0+ to 3",IF(E4594&lt;6.01,"3+ to 6",IF(E4594&lt;9.01,"6+ to 9",IF(E4594&lt;12.01,"9+ to 12",IF(E4594&lt;15.01,"12+ to 15",IF(E4594&lt;18.01,"15+ to 18",IF(E4594&lt;21.01,"18+ to 21",IF(E4594&lt;24.01,"21+ to 24",IF(E4594&lt;27.01,"24+ to 27",IF(E4594&lt;30.01,"27+ to 30","30+"))))))))))))</f>
        <v>0</v>
      </c>
      <c r="H4594" s="7" t="str">
        <f>IF(F4594&lt;0,"0-",IF(F4594=0,"0",IF(F4594&lt;3.01,"0+ to 3",IF(F4594&lt;6.01,"3+ to 6",IF(F4594&lt;9.01,"6+ to 9",IF(F4594&lt;12.01,"9+ to 12",IF(F4594&lt;15.01,"12+ to 15",IF(F4594&lt;18.01,"15+ to 18",IF(F4594&lt;21.01,"18+ to 21",IF(F4594&lt;24.01,"21+ to 24",IF(F4594&lt;27.01,"24+ to 27",IF(F4594&lt;30.01,"27+ to 30","30+"))))))))))))</f>
        <v>0</v>
      </c>
      <c r="I4594" t="str">
        <f>IF(G4594&lt;&gt;H4594,"DIFF","")</f>
        <v/>
      </c>
    </row>
    <row r="4595" spans="1:9">
      <c r="A4595" t="s">
        <v>102</v>
      </c>
      <c r="B4595" t="s">
        <v>107</v>
      </c>
      <c r="C4595" s="1">
        <v>119537983</v>
      </c>
      <c r="D4595" s="1">
        <v>6</v>
      </c>
      <c r="E4595" s="1">
        <v>0</v>
      </c>
      <c r="F4595" s="1">
        <v>0</v>
      </c>
      <c r="G4595" s="7" t="str">
        <f>IF(E4595&lt;0,"0-",IF(E4595=0,"0",IF(E4595&lt;3.01,"0+ to 3",IF(E4595&lt;6.01,"3+ to 6",IF(E4595&lt;9.01,"6+ to 9",IF(E4595&lt;12.01,"9+ to 12",IF(E4595&lt;15.01,"12+ to 15",IF(E4595&lt;18.01,"15+ to 18",IF(E4595&lt;21.01,"18+ to 21",IF(E4595&lt;24.01,"21+ to 24",IF(E4595&lt;27.01,"24+ to 27",IF(E4595&lt;30.01,"27+ to 30","30+"))))))))))))</f>
        <v>0</v>
      </c>
      <c r="H4595" s="7" t="str">
        <f>IF(F4595&lt;0,"0-",IF(F4595=0,"0",IF(F4595&lt;3.01,"0+ to 3",IF(F4595&lt;6.01,"3+ to 6",IF(F4595&lt;9.01,"6+ to 9",IF(F4595&lt;12.01,"9+ to 12",IF(F4595&lt;15.01,"12+ to 15",IF(F4595&lt;18.01,"15+ to 18",IF(F4595&lt;21.01,"18+ to 21",IF(F4595&lt;24.01,"21+ to 24",IF(F4595&lt;27.01,"24+ to 27",IF(F4595&lt;30.01,"27+ to 30","30+"))))))))))))</f>
        <v>0</v>
      </c>
      <c r="I4595" t="str">
        <f>IF(G4595&lt;&gt;H4595,"DIFF","")</f>
        <v/>
      </c>
    </row>
    <row r="4596" spans="1:9">
      <c r="A4596" t="s">
        <v>102</v>
      </c>
      <c r="B4596" t="s">
        <v>107</v>
      </c>
      <c r="C4596" s="1">
        <v>119539239</v>
      </c>
      <c r="D4596" s="1">
        <v>8</v>
      </c>
      <c r="E4596" s="1">
        <v>-6</v>
      </c>
      <c r="F4596" s="1">
        <v>39</v>
      </c>
      <c r="G4596" s="7" t="str">
        <f>IF(E4596&lt;0,"0-",IF(E4596=0,"0",IF(E4596&lt;3.01,"0+ to 3",IF(E4596&lt;6.01,"3+ to 6",IF(E4596&lt;9.01,"6+ to 9",IF(E4596&lt;12.01,"9+ to 12",IF(E4596&lt;15.01,"12+ to 15",IF(E4596&lt;18.01,"15+ to 18",IF(E4596&lt;21.01,"18+ to 21",IF(E4596&lt;24.01,"21+ to 24",IF(E4596&lt;27.01,"24+ to 27",IF(E4596&lt;30.01,"27+ to 30","30+"))))))))))))</f>
        <v>0-</v>
      </c>
      <c r="H4596" s="7" t="str">
        <f>IF(F4596&lt;0,"0-",IF(F4596=0,"0",IF(F4596&lt;3.01,"0+ to 3",IF(F4596&lt;6.01,"3+ to 6",IF(F4596&lt;9.01,"6+ to 9",IF(F4596&lt;12.01,"9+ to 12",IF(F4596&lt;15.01,"12+ to 15",IF(F4596&lt;18.01,"15+ to 18",IF(F4596&lt;21.01,"18+ to 21",IF(F4596&lt;24.01,"21+ to 24",IF(F4596&lt;27.01,"24+ to 27",IF(F4596&lt;30.01,"27+ to 30","30+"))))))))))))</f>
        <v>30+</v>
      </c>
      <c r="I4596" t="str">
        <f>IF(G4596&lt;&gt;H4596,"DIFF","")</f>
        <v>DIFF</v>
      </c>
    </row>
    <row r="4597" spans="1:9">
      <c r="A4597" t="s">
        <v>102</v>
      </c>
      <c r="B4597" t="s">
        <v>107</v>
      </c>
      <c r="C4597" s="1">
        <v>119542035</v>
      </c>
      <c r="D4597" s="1">
        <v>2</v>
      </c>
      <c r="E4597" s="1">
        <v>-4</v>
      </c>
      <c r="F4597" s="1">
        <v>18</v>
      </c>
      <c r="G4597" s="7" t="str">
        <f>IF(E4597&lt;0,"0-",IF(E4597=0,"0",IF(E4597&lt;3.01,"0+ to 3",IF(E4597&lt;6.01,"3+ to 6",IF(E4597&lt;9.01,"6+ to 9",IF(E4597&lt;12.01,"9+ to 12",IF(E4597&lt;15.01,"12+ to 15",IF(E4597&lt;18.01,"15+ to 18",IF(E4597&lt;21.01,"18+ to 21",IF(E4597&lt;24.01,"21+ to 24",IF(E4597&lt;27.01,"24+ to 27",IF(E4597&lt;30.01,"27+ to 30","30+"))))))))))))</f>
        <v>0-</v>
      </c>
      <c r="H4597" s="7" t="str">
        <f>IF(F4597&lt;0,"0-",IF(F4597=0,"0",IF(F4597&lt;3.01,"0+ to 3",IF(F4597&lt;6.01,"3+ to 6",IF(F4597&lt;9.01,"6+ to 9",IF(F4597&lt;12.01,"9+ to 12",IF(F4597&lt;15.01,"12+ to 15",IF(F4597&lt;18.01,"15+ to 18",IF(F4597&lt;21.01,"18+ to 21",IF(F4597&lt;24.01,"21+ to 24",IF(F4597&lt;27.01,"24+ to 27",IF(F4597&lt;30.01,"27+ to 30","30+"))))))))))))</f>
        <v>15+ to 18</v>
      </c>
      <c r="I4597" t="str">
        <f>IF(G4597&lt;&gt;H4597,"DIFF","")</f>
        <v>DIFF</v>
      </c>
    </row>
    <row r="4598" spans="1:9">
      <c r="A4598" t="s">
        <v>102</v>
      </c>
      <c r="B4598" t="s">
        <v>107</v>
      </c>
      <c r="C4598" s="1">
        <v>119542153</v>
      </c>
      <c r="D4598" s="1">
        <v>2</v>
      </c>
      <c r="E4598" s="1">
        <v>-6</v>
      </c>
      <c r="F4598" s="1">
        <v>0</v>
      </c>
      <c r="G4598" s="7" t="str">
        <f>IF(E4598&lt;0,"0-",IF(E4598=0,"0",IF(E4598&lt;3.01,"0+ to 3",IF(E4598&lt;6.01,"3+ to 6",IF(E4598&lt;9.01,"6+ to 9",IF(E4598&lt;12.01,"9+ to 12",IF(E4598&lt;15.01,"12+ to 15",IF(E4598&lt;18.01,"15+ to 18",IF(E4598&lt;21.01,"18+ to 21",IF(E4598&lt;24.01,"21+ to 24",IF(E4598&lt;27.01,"24+ to 27",IF(E4598&lt;30.01,"27+ to 30","30+"))))))))))))</f>
        <v>0-</v>
      </c>
      <c r="H4598" s="7" t="str">
        <f>IF(F4598&lt;0,"0-",IF(F4598=0,"0",IF(F4598&lt;3.01,"0+ to 3",IF(F4598&lt;6.01,"3+ to 6",IF(F4598&lt;9.01,"6+ to 9",IF(F4598&lt;12.01,"9+ to 12",IF(F4598&lt;15.01,"12+ to 15",IF(F4598&lt;18.01,"15+ to 18",IF(F4598&lt;21.01,"18+ to 21",IF(F4598&lt;24.01,"21+ to 24",IF(F4598&lt;27.01,"24+ to 27",IF(F4598&lt;30.01,"27+ to 30","30+"))))))))))))</f>
        <v>0</v>
      </c>
      <c r="I4598" t="str">
        <f>IF(G4598&lt;&gt;H4598,"DIFF","")</f>
        <v>DIFF</v>
      </c>
    </row>
    <row r="4599" spans="1:9">
      <c r="A4599" t="s">
        <v>102</v>
      </c>
      <c r="B4599" t="s">
        <v>107</v>
      </c>
      <c r="C4599" s="1">
        <v>119544212</v>
      </c>
      <c r="D4599" s="1">
        <v>2</v>
      </c>
      <c r="E4599" s="1">
        <v>0</v>
      </c>
      <c r="F4599" s="1">
        <v>34</v>
      </c>
      <c r="G4599" s="7" t="str">
        <f>IF(E4599&lt;0,"0-",IF(E4599=0,"0",IF(E4599&lt;3.01,"0+ to 3",IF(E4599&lt;6.01,"3+ to 6",IF(E4599&lt;9.01,"6+ to 9",IF(E4599&lt;12.01,"9+ to 12",IF(E4599&lt;15.01,"12+ to 15",IF(E4599&lt;18.01,"15+ to 18",IF(E4599&lt;21.01,"18+ to 21",IF(E4599&lt;24.01,"21+ to 24",IF(E4599&lt;27.01,"24+ to 27",IF(E4599&lt;30.01,"27+ to 30","30+"))))))))))))</f>
        <v>0</v>
      </c>
      <c r="H4599" s="7" t="str">
        <f>IF(F4599&lt;0,"0-",IF(F4599=0,"0",IF(F4599&lt;3.01,"0+ to 3",IF(F4599&lt;6.01,"3+ to 6",IF(F4599&lt;9.01,"6+ to 9",IF(F4599&lt;12.01,"9+ to 12",IF(F4599&lt;15.01,"12+ to 15",IF(F4599&lt;18.01,"15+ to 18",IF(F4599&lt;21.01,"18+ to 21",IF(F4599&lt;24.01,"21+ to 24",IF(F4599&lt;27.01,"24+ to 27",IF(F4599&lt;30.01,"27+ to 30","30+"))))))))))))</f>
        <v>30+</v>
      </c>
      <c r="I4599" t="str">
        <f>IF(G4599&lt;&gt;H4599,"DIFF","")</f>
        <v>DIFF</v>
      </c>
    </row>
    <row r="4600" spans="1:9">
      <c r="A4600" t="s">
        <v>102</v>
      </c>
      <c r="B4600" t="s">
        <v>107</v>
      </c>
      <c r="C4600" s="1">
        <v>119546599</v>
      </c>
      <c r="D4600" s="1">
        <v>2</v>
      </c>
      <c r="E4600" s="1">
        <v>-16</v>
      </c>
      <c r="F4600" s="1">
        <v>27</v>
      </c>
      <c r="G4600" s="7" t="str">
        <f>IF(E4600&lt;0,"0-",IF(E4600=0,"0",IF(E4600&lt;3.01,"0+ to 3",IF(E4600&lt;6.01,"3+ to 6",IF(E4600&lt;9.01,"6+ to 9",IF(E4600&lt;12.01,"9+ to 12",IF(E4600&lt;15.01,"12+ to 15",IF(E4600&lt;18.01,"15+ to 18",IF(E4600&lt;21.01,"18+ to 21",IF(E4600&lt;24.01,"21+ to 24",IF(E4600&lt;27.01,"24+ to 27",IF(E4600&lt;30.01,"27+ to 30","30+"))))))))))))</f>
        <v>0-</v>
      </c>
      <c r="H4600" s="7" t="str">
        <f>IF(F4600&lt;0,"0-",IF(F4600=0,"0",IF(F4600&lt;3.01,"0+ to 3",IF(F4600&lt;6.01,"3+ to 6",IF(F4600&lt;9.01,"6+ to 9",IF(F4600&lt;12.01,"9+ to 12",IF(F4600&lt;15.01,"12+ to 15",IF(F4600&lt;18.01,"15+ to 18",IF(F4600&lt;21.01,"18+ to 21",IF(F4600&lt;24.01,"21+ to 24",IF(F4600&lt;27.01,"24+ to 27",IF(F4600&lt;30.01,"27+ to 30","30+"))))))))))))</f>
        <v>24+ to 27</v>
      </c>
      <c r="I4600" t="str">
        <f>IF(G4600&lt;&gt;H4600,"DIFF","")</f>
        <v>DIFF</v>
      </c>
    </row>
    <row r="4601" spans="1:9">
      <c r="A4601" t="s">
        <v>102</v>
      </c>
      <c r="B4601" t="s">
        <v>107</v>
      </c>
      <c r="C4601" s="1">
        <v>119548427</v>
      </c>
      <c r="D4601" s="1">
        <v>2</v>
      </c>
      <c r="E4601" s="1">
        <v>0</v>
      </c>
      <c r="F4601" s="1">
        <v>10</v>
      </c>
      <c r="G4601" s="7" t="str">
        <f>IF(E4601&lt;0,"0-",IF(E4601=0,"0",IF(E4601&lt;3.01,"0+ to 3",IF(E4601&lt;6.01,"3+ to 6",IF(E4601&lt;9.01,"6+ to 9",IF(E4601&lt;12.01,"9+ to 12",IF(E4601&lt;15.01,"12+ to 15",IF(E4601&lt;18.01,"15+ to 18",IF(E4601&lt;21.01,"18+ to 21",IF(E4601&lt;24.01,"21+ to 24",IF(E4601&lt;27.01,"24+ to 27",IF(E4601&lt;30.01,"27+ to 30","30+"))))))))))))</f>
        <v>0</v>
      </c>
      <c r="H4601" s="7" t="str">
        <f>IF(F4601&lt;0,"0-",IF(F4601=0,"0",IF(F4601&lt;3.01,"0+ to 3",IF(F4601&lt;6.01,"3+ to 6",IF(F4601&lt;9.01,"6+ to 9",IF(F4601&lt;12.01,"9+ to 12",IF(F4601&lt;15.01,"12+ to 15",IF(F4601&lt;18.01,"15+ to 18",IF(F4601&lt;21.01,"18+ to 21",IF(F4601&lt;24.01,"21+ to 24",IF(F4601&lt;27.01,"24+ to 27",IF(F4601&lt;30.01,"27+ to 30","30+"))))))))))))</f>
        <v>9+ to 12</v>
      </c>
      <c r="I4601" t="str">
        <f>IF(G4601&lt;&gt;H4601,"DIFF","")</f>
        <v>DIFF</v>
      </c>
    </row>
    <row r="4602" spans="1:9">
      <c r="A4602" t="s">
        <v>102</v>
      </c>
      <c r="B4602" t="s">
        <v>107</v>
      </c>
      <c r="C4602" s="1">
        <v>119548446</v>
      </c>
      <c r="D4602" s="1">
        <v>5</v>
      </c>
      <c r="E4602" s="1">
        <v>-7</v>
      </c>
      <c r="F4602" s="1">
        <v>56</v>
      </c>
      <c r="G4602" s="7" t="str">
        <f>IF(E4602&lt;0,"0-",IF(E4602=0,"0",IF(E4602&lt;3.01,"0+ to 3",IF(E4602&lt;6.01,"3+ to 6",IF(E4602&lt;9.01,"6+ to 9",IF(E4602&lt;12.01,"9+ to 12",IF(E4602&lt;15.01,"12+ to 15",IF(E4602&lt;18.01,"15+ to 18",IF(E4602&lt;21.01,"18+ to 21",IF(E4602&lt;24.01,"21+ to 24",IF(E4602&lt;27.01,"24+ to 27",IF(E4602&lt;30.01,"27+ to 30","30+"))))))))))))</f>
        <v>0-</v>
      </c>
      <c r="H4602" s="7" t="str">
        <f>IF(F4602&lt;0,"0-",IF(F4602=0,"0",IF(F4602&lt;3.01,"0+ to 3",IF(F4602&lt;6.01,"3+ to 6",IF(F4602&lt;9.01,"6+ to 9",IF(F4602&lt;12.01,"9+ to 12",IF(F4602&lt;15.01,"12+ to 15",IF(F4602&lt;18.01,"15+ to 18",IF(F4602&lt;21.01,"18+ to 21",IF(F4602&lt;24.01,"21+ to 24",IF(F4602&lt;27.01,"24+ to 27",IF(F4602&lt;30.01,"27+ to 30","30+"))))))))))))</f>
        <v>30+</v>
      </c>
      <c r="I4602" t="str">
        <f>IF(G4602&lt;&gt;H4602,"DIFF","")</f>
        <v>DIFF</v>
      </c>
    </row>
    <row r="4603" spans="1:9">
      <c r="A4603" t="s">
        <v>102</v>
      </c>
      <c r="B4603" t="s">
        <v>107</v>
      </c>
      <c r="C4603" s="1">
        <v>119549230</v>
      </c>
      <c r="D4603" s="1">
        <v>2</v>
      </c>
      <c r="E4603" s="1">
        <v>-6</v>
      </c>
      <c r="F4603" s="1">
        <v>4</v>
      </c>
      <c r="G4603" s="7" t="str">
        <f>IF(E4603&lt;0,"0-",IF(E4603=0,"0",IF(E4603&lt;3.01,"0+ to 3",IF(E4603&lt;6.01,"3+ to 6",IF(E4603&lt;9.01,"6+ to 9",IF(E4603&lt;12.01,"9+ to 12",IF(E4603&lt;15.01,"12+ to 15",IF(E4603&lt;18.01,"15+ to 18",IF(E4603&lt;21.01,"18+ to 21",IF(E4603&lt;24.01,"21+ to 24",IF(E4603&lt;27.01,"24+ to 27",IF(E4603&lt;30.01,"27+ to 30","30+"))))))))))))</f>
        <v>0-</v>
      </c>
      <c r="H4603" s="7" t="str">
        <f>IF(F4603&lt;0,"0-",IF(F4603=0,"0",IF(F4603&lt;3.01,"0+ to 3",IF(F4603&lt;6.01,"3+ to 6",IF(F4603&lt;9.01,"6+ to 9",IF(F4603&lt;12.01,"9+ to 12",IF(F4603&lt;15.01,"12+ to 15",IF(F4603&lt;18.01,"15+ to 18",IF(F4603&lt;21.01,"18+ to 21",IF(F4603&lt;24.01,"21+ to 24",IF(F4603&lt;27.01,"24+ to 27",IF(F4603&lt;30.01,"27+ to 30","30+"))))))))))))</f>
        <v>3+ to 6</v>
      </c>
      <c r="I4603" t="str">
        <f>IF(G4603&lt;&gt;H4603,"DIFF","")</f>
        <v>DIFF</v>
      </c>
    </row>
    <row r="4604" spans="1:9">
      <c r="A4604" t="s">
        <v>102</v>
      </c>
      <c r="B4604" t="s">
        <v>107</v>
      </c>
      <c r="C4604" s="1">
        <v>119549239</v>
      </c>
      <c r="D4604" s="1">
        <v>2</v>
      </c>
      <c r="E4604" s="1">
        <v>-5</v>
      </c>
      <c r="F4604" s="1">
        <v>10</v>
      </c>
      <c r="G4604" s="7" t="str">
        <f>IF(E4604&lt;0,"0-",IF(E4604=0,"0",IF(E4604&lt;3.01,"0+ to 3",IF(E4604&lt;6.01,"3+ to 6",IF(E4604&lt;9.01,"6+ to 9",IF(E4604&lt;12.01,"9+ to 12",IF(E4604&lt;15.01,"12+ to 15",IF(E4604&lt;18.01,"15+ to 18",IF(E4604&lt;21.01,"18+ to 21",IF(E4604&lt;24.01,"21+ to 24",IF(E4604&lt;27.01,"24+ to 27",IF(E4604&lt;30.01,"27+ to 30","30+"))))))))))))</f>
        <v>0-</v>
      </c>
      <c r="H4604" s="7" t="str">
        <f>IF(F4604&lt;0,"0-",IF(F4604=0,"0",IF(F4604&lt;3.01,"0+ to 3",IF(F4604&lt;6.01,"3+ to 6",IF(F4604&lt;9.01,"6+ to 9",IF(F4604&lt;12.01,"9+ to 12",IF(F4604&lt;15.01,"12+ to 15",IF(F4604&lt;18.01,"15+ to 18",IF(F4604&lt;21.01,"18+ to 21",IF(F4604&lt;24.01,"21+ to 24",IF(F4604&lt;27.01,"24+ to 27",IF(F4604&lt;30.01,"27+ to 30","30+"))))))))))))</f>
        <v>9+ to 12</v>
      </c>
      <c r="I4604" t="str">
        <f>IF(G4604&lt;&gt;H4604,"DIFF","")</f>
        <v>DIFF</v>
      </c>
    </row>
    <row r="4605" spans="1:9">
      <c r="A4605" t="s">
        <v>102</v>
      </c>
      <c r="B4605" t="s">
        <v>107</v>
      </c>
      <c r="C4605" s="1">
        <v>119550479</v>
      </c>
      <c r="D4605" s="1">
        <v>9</v>
      </c>
      <c r="E4605" s="1">
        <v>-1</v>
      </c>
      <c r="F4605" s="1">
        <v>10</v>
      </c>
      <c r="G4605" s="7" t="str">
        <f>IF(E4605&lt;0,"0-",IF(E4605=0,"0",IF(E4605&lt;3.01,"0+ to 3",IF(E4605&lt;6.01,"3+ to 6",IF(E4605&lt;9.01,"6+ to 9",IF(E4605&lt;12.01,"9+ to 12",IF(E4605&lt;15.01,"12+ to 15",IF(E4605&lt;18.01,"15+ to 18",IF(E4605&lt;21.01,"18+ to 21",IF(E4605&lt;24.01,"21+ to 24",IF(E4605&lt;27.01,"24+ to 27",IF(E4605&lt;30.01,"27+ to 30","30+"))))))))))))</f>
        <v>0-</v>
      </c>
      <c r="H4605" s="7" t="str">
        <f>IF(F4605&lt;0,"0-",IF(F4605=0,"0",IF(F4605&lt;3.01,"0+ to 3",IF(F4605&lt;6.01,"3+ to 6",IF(F4605&lt;9.01,"6+ to 9",IF(F4605&lt;12.01,"9+ to 12",IF(F4605&lt;15.01,"12+ to 15",IF(F4605&lt;18.01,"15+ to 18",IF(F4605&lt;21.01,"18+ to 21",IF(F4605&lt;24.01,"21+ to 24",IF(F4605&lt;27.01,"24+ to 27",IF(F4605&lt;30.01,"27+ to 30","30+"))))))))))))</f>
        <v>9+ to 12</v>
      </c>
      <c r="I4605" t="str">
        <f>IF(G4605&lt;&gt;H4605,"DIFF","")</f>
        <v>DIFF</v>
      </c>
    </row>
    <row r="4606" spans="1:9">
      <c r="A4606" t="s">
        <v>102</v>
      </c>
      <c r="B4606" t="s">
        <v>107</v>
      </c>
      <c r="C4606" s="1">
        <v>119551084</v>
      </c>
      <c r="D4606" s="1">
        <v>2</v>
      </c>
      <c r="E4606" s="1">
        <v>0</v>
      </c>
      <c r="F4606" s="1">
        <v>1</v>
      </c>
      <c r="G4606" s="7" t="str">
        <f>IF(E4606&lt;0,"0-",IF(E4606=0,"0",IF(E4606&lt;3.01,"0+ to 3",IF(E4606&lt;6.01,"3+ to 6",IF(E4606&lt;9.01,"6+ to 9",IF(E4606&lt;12.01,"9+ to 12",IF(E4606&lt;15.01,"12+ to 15",IF(E4606&lt;18.01,"15+ to 18",IF(E4606&lt;21.01,"18+ to 21",IF(E4606&lt;24.01,"21+ to 24",IF(E4606&lt;27.01,"24+ to 27",IF(E4606&lt;30.01,"27+ to 30","30+"))))))))))))</f>
        <v>0</v>
      </c>
      <c r="H4606" s="7" t="str">
        <f>IF(F4606&lt;0,"0-",IF(F4606=0,"0",IF(F4606&lt;3.01,"0+ to 3",IF(F4606&lt;6.01,"3+ to 6",IF(F4606&lt;9.01,"6+ to 9",IF(F4606&lt;12.01,"9+ to 12",IF(F4606&lt;15.01,"12+ to 15",IF(F4606&lt;18.01,"15+ to 18",IF(F4606&lt;21.01,"18+ to 21",IF(F4606&lt;24.01,"21+ to 24",IF(F4606&lt;27.01,"24+ to 27",IF(F4606&lt;30.01,"27+ to 30","30+"))))))))))))</f>
        <v>0+ to 3</v>
      </c>
      <c r="I4606" t="str">
        <f>IF(G4606&lt;&gt;H4606,"DIFF","")</f>
        <v>DIFF</v>
      </c>
    </row>
    <row r="4607" spans="1:9">
      <c r="A4607" t="s">
        <v>102</v>
      </c>
      <c r="B4607" t="s">
        <v>106</v>
      </c>
      <c r="C4607" s="1">
        <v>119567342</v>
      </c>
      <c r="D4607" s="1">
        <v>7</v>
      </c>
      <c r="E4607" s="1">
        <v>0</v>
      </c>
      <c r="F4607" s="1">
        <v>106</v>
      </c>
      <c r="G4607" s="7" t="str">
        <f>IF(E4607&lt;0,"0-",IF(E4607=0,"0",IF(E4607&lt;3.01,"0+ to 3",IF(E4607&lt;6.01,"3+ to 6",IF(E4607&lt;9.01,"6+ to 9",IF(E4607&lt;12.01,"9+ to 12",IF(E4607&lt;15.01,"12+ to 15",IF(E4607&lt;18.01,"15+ to 18",IF(E4607&lt;21.01,"18+ to 21",IF(E4607&lt;24.01,"21+ to 24",IF(E4607&lt;27.01,"24+ to 27",IF(E4607&lt;30.01,"27+ to 30","30+"))))))))))))</f>
        <v>0</v>
      </c>
      <c r="H4607" s="7" t="str">
        <f>IF(F4607&lt;0,"0-",IF(F4607=0,"0",IF(F4607&lt;3.01,"0+ to 3",IF(F4607&lt;6.01,"3+ to 6",IF(F4607&lt;9.01,"6+ to 9",IF(F4607&lt;12.01,"9+ to 12",IF(F4607&lt;15.01,"12+ to 15",IF(F4607&lt;18.01,"15+ to 18",IF(F4607&lt;21.01,"18+ to 21",IF(F4607&lt;24.01,"21+ to 24",IF(F4607&lt;27.01,"24+ to 27",IF(F4607&lt;30.01,"27+ to 30","30+"))))))))))))</f>
        <v>30+</v>
      </c>
      <c r="I4607" t="str">
        <f>IF(G4607&lt;&gt;H4607,"DIFF","")</f>
        <v>DIFF</v>
      </c>
    </row>
    <row r="4608" spans="1:9">
      <c r="A4608" t="s">
        <v>102</v>
      </c>
      <c r="B4608" t="s">
        <v>106</v>
      </c>
      <c r="C4608" s="1">
        <v>119567372</v>
      </c>
      <c r="D4608" s="1">
        <v>2</v>
      </c>
      <c r="E4608" s="1">
        <v>-43</v>
      </c>
      <c r="F4608" s="1">
        <v>303</v>
      </c>
      <c r="G4608" s="7" t="str">
        <f>IF(E4608&lt;0,"0-",IF(E4608=0,"0",IF(E4608&lt;3.01,"0+ to 3",IF(E4608&lt;6.01,"3+ to 6",IF(E4608&lt;9.01,"6+ to 9",IF(E4608&lt;12.01,"9+ to 12",IF(E4608&lt;15.01,"12+ to 15",IF(E4608&lt;18.01,"15+ to 18",IF(E4608&lt;21.01,"18+ to 21",IF(E4608&lt;24.01,"21+ to 24",IF(E4608&lt;27.01,"24+ to 27",IF(E4608&lt;30.01,"27+ to 30","30+"))))))))))))</f>
        <v>0-</v>
      </c>
      <c r="H4608" s="7" t="str">
        <f>IF(F4608&lt;0,"0-",IF(F4608=0,"0",IF(F4608&lt;3.01,"0+ to 3",IF(F4608&lt;6.01,"3+ to 6",IF(F4608&lt;9.01,"6+ to 9",IF(F4608&lt;12.01,"9+ to 12",IF(F4608&lt;15.01,"12+ to 15",IF(F4608&lt;18.01,"15+ to 18",IF(F4608&lt;21.01,"18+ to 21",IF(F4608&lt;24.01,"21+ to 24",IF(F4608&lt;27.01,"24+ to 27",IF(F4608&lt;30.01,"27+ to 30","30+"))))))))))))</f>
        <v>30+</v>
      </c>
      <c r="I4608" t="str">
        <f>IF(G4608&lt;&gt;H4608,"DIFF","")</f>
        <v>DIFF</v>
      </c>
    </row>
    <row r="4609" spans="1:9">
      <c r="A4609" t="s">
        <v>102</v>
      </c>
      <c r="B4609" t="s">
        <v>106</v>
      </c>
      <c r="C4609" s="1">
        <v>119567396</v>
      </c>
      <c r="D4609" s="1">
        <v>3</v>
      </c>
      <c r="E4609" s="1">
        <v>-10</v>
      </c>
      <c r="F4609" s="1">
        <v>34</v>
      </c>
      <c r="G4609" s="7" t="str">
        <f>IF(E4609&lt;0,"0-",IF(E4609=0,"0",IF(E4609&lt;3.01,"0+ to 3",IF(E4609&lt;6.01,"3+ to 6",IF(E4609&lt;9.01,"6+ to 9",IF(E4609&lt;12.01,"9+ to 12",IF(E4609&lt;15.01,"12+ to 15",IF(E4609&lt;18.01,"15+ to 18",IF(E4609&lt;21.01,"18+ to 21",IF(E4609&lt;24.01,"21+ to 24",IF(E4609&lt;27.01,"24+ to 27",IF(E4609&lt;30.01,"27+ to 30","30+"))))))))))))</f>
        <v>0-</v>
      </c>
      <c r="H4609" s="7" t="str">
        <f>IF(F4609&lt;0,"0-",IF(F4609=0,"0",IF(F4609&lt;3.01,"0+ to 3",IF(F4609&lt;6.01,"3+ to 6",IF(F4609&lt;9.01,"6+ to 9",IF(F4609&lt;12.01,"9+ to 12",IF(F4609&lt;15.01,"12+ to 15",IF(F4609&lt;18.01,"15+ to 18",IF(F4609&lt;21.01,"18+ to 21",IF(F4609&lt;24.01,"21+ to 24",IF(F4609&lt;27.01,"24+ to 27",IF(F4609&lt;30.01,"27+ to 30","30+"))))))))))))</f>
        <v>30+</v>
      </c>
      <c r="I4609" t="str">
        <f>IF(G4609&lt;&gt;H4609,"DIFF","")</f>
        <v>DIFF</v>
      </c>
    </row>
    <row r="4610" spans="1:9">
      <c r="A4610" t="s">
        <v>102</v>
      </c>
      <c r="B4610" t="s">
        <v>106</v>
      </c>
      <c r="C4610" s="1">
        <v>119567768</v>
      </c>
      <c r="D4610" s="1">
        <v>2</v>
      </c>
      <c r="E4610" s="1">
        <v>-8</v>
      </c>
      <c r="F4610" s="1">
        <v>13</v>
      </c>
      <c r="G4610" s="7" t="str">
        <f>IF(E4610&lt;0,"0-",IF(E4610=0,"0",IF(E4610&lt;3.01,"0+ to 3",IF(E4610&lt;6.01,"3+ to 6",IF(E4610&lt;9.01,"6+ to 9",IF(E4610&lt;12.01,"9+ to 12",IF(E4610&lt;15.01,"12+ to 15",IF(E4610&lt;18.01,"15+ to 18",IF(E4610&lt;21.01,"18+ to 21",IF(E4610&lt;24.01,"21+ to 24",IF(E4610&lt;27.01,"24+ to 27",IF(E4610&lt;30.01,"27+ to 30","30+"))))))))))))</f>
        <v>0-</v>
      </c>
      <c r="H4610" s="7" t="str">
        <f>IF(F4610&lt;0,"0-",IF(F4610=0,"0",IF(F4610&lt;3.01,"0+ to 3",IF(F4610&lt;6.01,"3+ to 6",IF(F4610&lt;9.01,"6+ to 9",IF(F4610&lt;12.01,"9+ to 12",IF(F4610&lt;15.01,"12+ to 15",IF(F4610&lt;18.01,"15+ to 18",IF(F4610&lt;21.01,"18+ to 21",IF(F4610&lt;24.01,"21+ to 24",IF(F4610&lt;27.01,"24+ to 27",IF(F4610&lt;30.01,"27+ to 30","30+"))))))))))))</f>
        <v>12+ to 15</v>
      </c>
      <c r="I4610" t="str">
        <f>IF(G4610&lt;&gt;H4610,"DIFF","")</f>
        <v>DIFF</v>
      </c>
    </row>
    <row r="4611" spans="1:9">
      <c r="A4611" t="s">
        <v>102</v>
      </c>
      <c r="B4611" t="s">
        <v>106</v>
      </c>
      <c r="C4611" s="1">
        <v>119568098</v>
      </c>
      <c r="D4611" s="1">
        <v>3</v>
      </c>
      <c r="E4611" s="1">
        <v>-5</v>
      </c>
      <c r="F4611" s="1">
        <v>9</v>
      </c>
      <c r="G4611" s="7" t="str">
        <f>IF(E4611&lt;0,"0-",IF(E4611=0,"0",IF(E4611&lt;3.01,"0+ to 3",IF(E4611&lt;6.01,"3+ to 6",IF(E4611&lt;9.01,"6+ to 9",IF(E4611&lt;12.01,"9+ to 12",IF(E4611&lt;15.01,"12+ to 15",IF(E4611&lt;18.01,"15+ to 18",IF(E4611&lt;21.01,"18+ to 21",IF(E4611&lt;24.01,"21+ to 24",IF(E4611&lt;27.01,"24+ to 27",IF(E4611&lt;30.01,"27+ to 30","30+"))))))))))))</f>
        <v>0-</v>
      </c>
      <c r="H4611" s="7" t="str">
        <f>IF(F4611&lt;0,"0-",IF(F4611=0,"0",IF(F4611&lt;3.01,"0+ to 3",IF(F4611&lt;6.01,"3+ to 6",IF(F4611&lt;9.01,"6+ to 9",IF(F4611&lt;12.01,"9+ to 12",IF(F4611&lt;15.01,"12+ to 15",IF(F4611&lt;18.01,"15+ to 18",IF(F4611&lt;21.01,"18+ to 21",IF(F4611&lt;24.01,"21+ to 24",IF(F4611&lt;27.01,"24+ to 27",IF(F4611&lt;30.01,"27+ to 30","30+"))))))))))))</f>
        <v>6+ to 9</v>
      </c>
      <c r="I4611" t="str">
        <f>IF(G4611&lt;&gt;H4611,"DIFF","")</f>
        <v>DIFF</v>
      </c>
    </row>
    <row r="4612" spans="1:9">
      <c r="A4612" t="s">
        <v>102</v>
      </c>
      <c r="B4612" t="s">
        <v>106</v>
      </c>
      <c r="C4612" s="1">
        <v>119568670</v>
      </c>
      <c r="D4612" s="1">
        <v>2</v>
      </c>
      <c r="E4612" s="1">
        <v>-8</v>
      </c>
      <c r="F4612" s="1">
        <v>16</v>
      </c>
      <c r="G4612" s="7" t="str">
        <f>IF(E4612&lt;0,"0-",IF(E4612=0,"0",IF(E4612&lt;3.01,"0+ to 3",IF(E4612&lt;6.01,"3+ to 6",IF(E4612&lt;9.01,"6+ to 9",IF(E4612&lt;12.01,"9+ to 12",IF(E4612&lt;15.01,"12+ to 15",IF(E4612&lt;18.01,"15+ to 18",IF(E4612&lt;21.01,"18+ to 21",IF(E4612&lt;24.01,"21+ to 24",IF(E4612&lt;27.01,"24+ to 27",IF(E4612&lt;30.01,"27+ to 30","30+"))))))))))))</f>
        <v>0-</v>
      </c>
      <c r="H4612" s="7" t="str">
        <f>IF(F4612&lt;0,"0-",IF(F4612=0,"0",IF(F4612&lt;3.01,"0+ to 3",IF(F4612&lt;6.01,"3+ to 6",IF(F4612&lt;9.01,"6+ to 9",IF(F4612&lt;12.01,"9+ to 12",IF(F4612&lt;15.01,"12+ to 15",IF(F4612&lt;18.01,"15+ to 18",IF(F4612&lt;21.01,"18+ to 21",IF(F4612&lt;24.01,"21+ to 24",IF(F4612&lt;27.01,"24+ to 27",IF(F4612&lt;30.01,"27+ to 30","30+"))))))))))))</f>
        <v>15+ to 18</v>
      </c>
      <c r="I4612" t="str">
        <f>IF(G4612&lt;&gt;H4612,"DIFF","")</f>
        <v>DIFF</v>
      </c>
    </row>
    <row r="4613" spans="1:9">
      <c r="A4613" t="s">
        <v>102</v>
      </c>
      <c r="B4613" t="s">
        <v>106</v>
      </c>
      <c r="C4613" s="1">
        <v>119569772</v>
      </c>
      <c r="D4613" s="1">
        <v>2</v>
      </c>
      <c r="E4613" s="1">
        <v>-3</v>
      </c>
      <c r="F4613" s="1">
        <v>6</v>
      </c>
      <c r="G4613" s="7" t="str">
        <f>IF(E4613&lt;0,"0-",IF(E4613=0,"0",IF(E4613&lt;3.01,"0+ to 3",IF(E4613&lt;6.01,"3+ to 6",IF(E4613&lt;9.01,"6+ to 9",IF(E4613&lt;12.01,"9+ to 12",IF(E4613&lt;15.01,"12+ to 15",IF(E4613&lt;18.01,"15+ to 18",IF(E4613&lt;21.01,"18+ to 21",IF(E4613&lt;24.01,"21+ to 24",IF(E4613&lt;27.01,"24+ to 27",IF(E4613&lt;30.01,"27+ to 30","30+"))))))))))))</f>
        <v>0-</v>
      </c>
      <c r="H4613" s="7" t="str">
        <f>IF(F4613&lt;0,"0-",IF(F4613=0,"0",IF(F4613&lt;3.01,"0+ to 3",IF(F4613&lt;6.01,"3+ to 6",IF(F4613&lt;9.01,"6+ to 9",IF(F4613&lt;12.01,"9+ to 12",IF(F4613&lt;15.01,"12+ to 15",IF(F4613&lt;18.01,"15+ to 18",IF(F4613&lt;21.01,"18+ to 21",IF(F4613&lt;24.01,"21+ to 24",IF(F4613&lt;27.01,"24+ to 27",IF(F4613&lt;30.01,"27+ to 30","30+"))))))))))))</f>
        <v>3+ to 6</v>
      </c>
      <c r="I4613" t="str">
        <f>IF(G4613&lt;&gt;H4613,"DIFF","")</f>
        <v>DIFF</v>
      </c>
    </row>
    <row r="4614" spans="1:9">
      <c r="A4614" t="s">
        <v>102</v>
      </c>
      <c r="B4614" t="s">
        <v>106</v>
      </c>
      <c r="C4614" s="1">
        <v>119570692</v>
      </c>
      <c r="D4614" s="1">
        <v>2</v>
      </c>
      <c r="E4614" s="1">
        <v>-7</v>
      </c>
      <c r="F4614" s="1">
        <v>12</v>
      </c>
      <c r="G4614" s="7" t="str">
        <f>IF(E4614&lt;0,"0-",IF(E4614=0,"0",IF(E4614&lt;3.01,"0+ to 3",IF(E4614&lt;6.01,"3+ to 6",IF(E4614&lt;9.01,"6+ to 9",IF(E4614&lt;12.01,"9+ to 12",IF(E4614&lt;15.01,"12+ to 15",IF(E4614&lt;18.01,"15+ to 18",IF(E4614&lt;21.01,"18+ to 21",IF(E4614&lt;24.01,"21+ to 24",IF(E4614&lt;27.01,"24+ to 27",IF(E4614&lt;30.01,"27+ to 30","30+"))))))))))))</f>
        <v>0-</v>
      </c>
      <c r="H4614" s="7" t="str">
        <f>IF(F4614&lt;0,"0-",IF(F4614=0,"0",IF(F4614&lt;3.01,"0+ to 3",IF(F4614&lt;6.01,"3+ to 6",IF(F4614&lt;9.01,"6+ to 9",IF(F4614&lt;12.01,"9+ to 12",IF(F4614&lt;15.01,"12+ to 15",IF(F4614&lt;18.01,"15+ to 18",IF(F4614&lt;21.01,"18+ to 21",IF(F4614&lt;24.01,"21+ to 24",IF(F4614&lt;27.01,"24+ to 27",IF(F4614&lt;30.01,"27+ to 30","30+"))))))))))))</f>
        <v>9+ to 12</v>
      </c>
      <c r="I4614" t="str">
        <f>IF(G4614&lt;&gt;H4614,"DIFF","")</f>
        <v>DIFF</v>
      </c>
    </row>
    <row r="4615" spans="1:9">
      <c r="A4615" t="s">
        <v>102</v>
      </c>
      <c r="B4615" t="s">
        <v>106</v>
      </c>
      <c r="C4615" s="1">
        <v>119575541</v>
      </c>
      <c r="D4615" s="1">
        <v>12</v>
      </c>
      <c r="E4615" s="1">
        <v>0</v>
      </c>
      <c r="F4615" s="1">
        <v>0</v>
      </c>
      <c r="G4615" s="7" t="str">
        <f>IF(E4615&lt;0,"0-",IF(E4615=0,"0",IF(E4615&lt;3.01,"0+ to 3",IF(E4615&lt;6.01,"3+ to 6",IF(E4615&lt;9.01,"6+ to 9",IF(E4615&lt;12.01,"9+ to 12",IF(E4615&lt;15.01,"12+ to 15",IF(E4615&lt;18.01,"15+ to 18",IF(E4615&lt;21.01,"18+ to 21",IF(E4615&lt;24.01,"21+ to 24",IF(E4615&lt;27.01,"24+ to 27",IF(E4615&lt;30.01,"27+ to 30","30+"))))))))))))</f>
        <v>0</v>
      </c>
      <c r="H4615" s="7" t="str">
        <f>IF(F4615&lt;0,"0-",IF(F4615=0,"0",IF(F4615&lt;3.01,"0+ to 3",IF(F4615&lt;6.01,"3+ to 6",IF(F4615&lt;9.01,"6+ to 9",IF(F4615&lt;12.01,"9+ to 12",IF(F4615&lt;15.01,"12+ to 15",IF(F4615&lt;18.01,"15+ to 18",IF(F4615&lt;21.01,"18+ to 21",IF(F4615&lt;24.01,"21+ to 24",IF(F4615&lt;27.01,"24+ to 27",IF(F4615&lt;30.01,"27+ to 30","30+"))))))))))))</f>
        <v>0</v>
      </c>
      <c r="I4615" t="str">
        <f>IF(G4615&lt;&gt;H4615,"DIFF","")</f>
        <v/>
      </c>
    </row>
    <row r="4616" spans="1:9">
      <c r="A4616" t="s">
        <v>102</v>
      </c>
      <c r="B4616" t="s">
        <v>106</v>
      </c>
      <c r="C4616" s="1">
        <v>119577332</v>
      </c>
      <c r="D4616" s="1">
        <v>5</v>
      </c>
      <c r="E4616" s="1">
        <v>-3</v>
      </c>
      <c r="F4616" s="1">
        <v>17</v>
      </c>
      <c r="G4616" s="7" t="str">
        <f>IF(E4616&lt;0,"0-",IF(E4616=0,"0",IF(E4616&lt;3.01,"0+ to 3",IF(E4616&lt;6.01,"3+ to 6",IF(E4616&lt;9.01,"6+ to 9",IF(E4616&lt;12.01,"9+ to 12",IF(E4616&lt;15.01,"12+ to 15",IF(E4616&lt;18.01,"15+ to 18",IF(E4616&lt;21.01,"18+ to 21",IF(E4616&lt;24.01,"21+ to 24",IF(E4616&lt;27.01,"24+ to 27",IF(E4616&lt;30.01,"27+ to 30","30+"))))))))))))</f>
        <v>0-</v>
      </c>
      <c r="H4616" s="7" t="str">
        <f>IF(F4616&lt;0,"0-",IF(F4616=0,"0",IF(F4616&lt;3.01,"0+ to 3",IF(F4616&lt;6.01,"3+ to 6",IF(F4616&lt;9.01,"6+ to 9",IF(F4616&lt;12.01,"9+ to 12",IF(F4616&lt;15.01,"12+ to 15",IF(F4616&lt;18.01,"15+ to 18",IF(F4616&lt;21.01,"18+ to 21",IF(F4616&lt;24.01,"21+ to 24",IF(F4616&lt;27.01,"24+ to 27",IF(F4616&lt;30.01,"27+ to 30","30+"))))))))))))</f>
        <v>15+ to 18</v>
      </c>
      <c r="I4616" t="str">
        <f>IF(G4616&lt;&gt;H4616,"DIFF","")</f>
        <v>DIFF</v>
      </c>
    </row>
    <row r="4617" spans="1:9">
      <c r="A4617" t="s">
        <v>103</v>
      </c>
      <c r="B4617" t="s">
        <v>106</v>
      </c>
      <c r="C4617" s="1">
        <v>119577864</v>
      </c>
      <c r="D4617" s="1">
        <v>2</v>
      </c>
      <c r="E4617" s="1">
        <v>-7</v>
      </c>
      <c r="F4617" s="1">
        <v>13</v>
      </c>
      <c r="G4617" s="7" t="str">
        <f>IF(E4617&lt;0,"0-",IF(E4617=0,"0",IF(E4617&lt;3.01,"0+ to 3",IF(E4617&lt;6.01,"3+ to 6",IF(E4617&lt;9.01,"6+ to 9",IF(E4617&lt;12.01,"9+ to 12",IF(E4617&lt;15.01,"12+ to 15",IF(E4617&lt;18.01,"15+ to 18",IF(E4617&lt;21.01,"18+ to 21",IF(E4617&lt;24.01,"21+ to 24",IF(E4617&lt;27.01,"24+ to 27",IF(E4617&lt;30.01,"27+ to 30","30+"))))))))))))</f>
        <v>0-</v>
      </c>
      <c r="H4617" s="7" t="str">
        <f>IF(F4617&lt;0,"0-",IF(F4617=0,"0",IF(F4617&lt;3.01,"0+ to 3",IF(F4617&lt;6.01,"3+ to 6",IF(F4617&lt;9.01,"6+ to 9",IF(F4617&lt;12.01,"9+ to 12",IF(F4617&lt;15.01,"12+ to 15",IF(F4617&lt;18.01,"15+ to 18",IF(F4617&lt;21.01,"18+ to 21",IF(F4617&lt;24.01,"21+ to 24",IF(F4617&lt;27.01,"24+ to 27",IF(F4617&lt;30.01,"27+ to 30","30+"))))))))))))</f>
        <v>12+ to 15</v>
      </c>
      <c r="I4617" t="str">
        <f>IF(G4617&lt;&gt;H4617,"DIFF","")</f>
        <v>DIFF</v>
      </c>
    </row>
    <row r="4618" spans="1:9">
      <c r="A4618" t="s">
        <v>102</v>
      </c>
      <c r="B4618" t="s">
        <v>106</v>
      </c>
      <c r="C4618" s="1">
        <v>119578484</v>
      </c>
      <c r="D4618" s="1">
        <v>4</v>
      </c>
      <c r="E4618" s="1">
        <v>-6</v>
      </c>
      <c r="F4618" s="1">
        <v>15</v>
      </c>
      <c r="G4618" s="7" t="str">
        <f>IF(E4618&lt;0,"0-",IF(E4618=0,"0",IF(E4618&lt;3.01,"0+ to 3",IF(E4618&lt;6.01,"3+ to 6",IF(E4618&lt;9.01,"6+ to 9",IF(E4618&lt;12.01,"9+ to 12",IF(E4618&lt;15.01,"12+ to 15",IF(E4618&lt;18.01,"15+ to 18",IF(E4618&lt;21.01,"18+ to 21",IF(E4618&lt;24.01,"21+ to 24",IF(E4618&lt;27.01,"24+ to 27",IF(E4618&lt;30.01,"27+ to 30","30+"))))))))))))</f>
        <v>0-</v>
      </c>
      <c r="H4618" s="7" t="str">
        <f>IF(F4618&lt;0,"0-",IF(F4618=0,"0",IF(F4618&lt;3.01,"0+ to 3",IF(F4618&lt;6.01,"3+ to 6",IF(F4618&lt;9.01,"6+ to 9",IF(F4618&lt;12.01,"9+ to 12",IF(F4618&lt;15.01,"12+ to 15",IF(F4618&lt;18.01,"15+ to 18",IF(F4618&lt;21.01,"18+ to 21",IF(F4618&lt;24.01,"21+ to 24",IF(F4618&lt;27.01,"24+ to 27",IF(F4618&lt;30.01,"27+ to 30","30+"))))))))))))</f>
        <v>12+ to 15</v>
      </c>
      <c r="I4618" t="str">
        <f>IF(G4618&lt;&gt;H4618,"DIFF","")</f>
        <v>DIFF</v>
      </c>
    </row>
    <row r="4619" spans="1:9">
      <c r="A4619" t="s">
        <v>102</v>
      </c>
      <c r="B4619" t="s">
        <v>106</v>
      </c>
      <c r="C4619" s="1">
        <v>119579379</v>
      </c>
      <c r="D4619" s="1">
        <v>3</v>
      </c>
      <c r="E4619" s="1">
        <v>-15</v>
      </c>
      <c r="F4619" s="1">
        <v>25</v>
      </c>
      <c r="G4619" s="7" t="str">
        <f>IF(E4619&lt;0,"0-",IF(E4619=0,"0",IF(E4619&lt;3.01,"0+ to 3",IF(E4619&lt;6.01,"3+ to 6",IF(E4619&lt;9.01,"6+ to 9",IF(E4619&lt;12.01,"9+ to 12",IF(E4619&lt;15.01,"12+ to 15",IF(E4619&lt;18.01,"15+ to 18",IF(E4619&lt;21.01,"18+ to 21",IF(E4619&lt;24.01,"21+ to 24",IF(E4619&lt;27.01,"24+ to 27",IF(E4619&lt;30.01,"27+ to 30","30+"))))))))))))</f>
        <v>0-</v>
      </c>
      <c r="H4619" s="7" t="str">
        <f>IF(F4619&lt;0,"0-",IF(F4619=0,"0",IF(F4619&lt;3.01,"0+ to 3",IF(F4619&lt;6.01,"3+ to 6",IF(F4619&lt;9.01,"6+ to 9",IF(F4619&lt;12.01,"9+ to 12",IF(F4619&lt;15.01,"12+ to 15",IF(F4619&lt;18.01,"15+ to 18",IF(F4619&lt;21.01,"18+ to 21",IF(F4619&lt;24.01,"21+ to 24",IF(F4619&lt;27.01,"24+ to 27",IF(F4619&lt;30.01,"27+ to 30","30+"))))))))))))</f>
        <v>24+ to 27</v>
      </c>
      <c r="I4619" t="str">
        <f>IF(G4619&lt;&gt;H4619,"DIFF","")</f>
        <v>DIFF</v>
      </c>
    </row>
    <row r="4620" spans="1:9">
      <c r="A4620" t="s">
        <v>102</v>
      </c>
      <c r="B4620" t="s">
        <v>106</v>
      </c>
      <c r="C4620" s="1">
        <v>119580269</v>
      </c>
      <c r="D4620" s="1">
        <v>2</v>
      </c>
      <c r="E4620" s="1">
        <v>-9</v>
      </c>
      <c r="F4620" s="1">
        <v>17</v>
      </c>
      <c r="G4620" s="7" t="str">
        <f>IF(E4620&lt;0,"0-",IF(E4620=0,"0",IF(E4620&lt;3.01,"0+ to 3",IF(E4620&lt;6.01,"3+ to 6",IF(E4620&lt;9.01,"6+ to 9",IF(E4620&lt;12.01,"9+ to 12",IF(E4620&lt;15.01,"12+ to 15",IF(E4620&lt;18.01,"15+ to 18",IF(E4620&lt;21.01,"18+ to 21",IF(E4620&lt;24.01,"21+ to 24",IF(E4620&lt;27.01,"24+ to 27",IF(E4620&lt;30.01,"27+ to 30","30+"))))))))))))</f>
        <v>0-</v>
      </c>
      <c r="H4620" s="7" t="str">
        <f>IF(F4620&lt;0,"0-",IF(F4620=0,"0",IF(F4620&lt;3.01,"0+ to 3",IF(F4620&lt;6.01,"3+ to 6",IF(F4620&lt;9.01,"6+ to 9",IF(F4620&lt;12.01,"9+ to 12",IF(F4620&lt;15.01,"12+ to 15",IF(F4620&lt;18.01,"15+ to 18",IF(F4620&lt;21.01,"18+ to 21",IF(F4620&lt;24.01,"21+ to 24",IF(F4620&lt;27.01,"24+ to 27",IF(F4620&lt;30.01,"27+ to 30","30+"))))))))))))</f>
        <v>15+ to 18</v>
      </c>
      <c r="I4620" t="str">
        <f>IF(G4620&lt;&gt;H4620,"DIFF","")</f>
        <v>DIFF</v>
      </c>
    </row>
    <row r="4621" spans="1:9">
      <c r="A4621" t="s">
        <v>103</v>
      </c>
      <c r="B4621" t="s">
        <v>106</v>
      </c>
      <c r="C4621" s="1">
        <v>119581396</v>
      </c>
      <c r="D4621" s="1">
        <v>2</v>
      </c>
      <c r="E4621" s="1">
        <v>-15</v>
      </c>
      <c r="F4621" s="1">
        <v>31</v>
      </c>
      <c r="G4621" s="7" t="str">
        <f>IF(E4621&lt;0,"0-",IF(E4621=0,"0",IF(E4621&lt;3.01,"0+ to 3",IF(E4621&lt;6.01,"3+ to 6",IF(E4621&lt;9.01,"6+ to 9",IF(E4621&lt;12.01,"9+ to 12",IF(E4621&lt;15.01,"12+ to 15",IF(E4621&lt;18.01,"15+ to 18",IF(E4621&lt;21.01,"18+ to 21",IF(E4621&lt;24.01,"21+ to 24",IF(E4621&lt;27.01,"24+ to 27",IF(E4621&lt;30.01,"27+ to 30","30+"))))))))))))</f>
        <v>0-</v>
      </c>
      <c r="H4621" s="7" t="str">
        <f>IF(F4621&lt;0,"0-",IF(F4621=0,"0",IF(F4621&lt;3.01,"0+ to 3",IF(F4621&lt;6.01,"3+ to 6",IF(F4621&lt;9.01,"6+ to 9",IF(F4621&lt;12.01,"9+ to 12",IF(F4621&lt;15.01,"12+ to 15",IF(F4621&lt;18.01,"15+ to 18",IF(F4621&lt;21.01,"18+ to 21",IF(F4621&lt;24.01,"21+ to 24",IF(F4621&lt;27.01,"24+ to 27",IF(F4621&lt;30.01,"27+ to 30","30+"))))))))))))</f>
        <v>30+</v>
      </c>
      <c r="I4621" t="str">
        <f>IF(G4621&lt;&gt;H4621,"DIFF","")</f>
        <v>DIFF</v>
      </c>
    </row>
    <row r="4622" spans="1:9">
      <c r="A4622" t="s">
        <v>102</v>
      </c>
      <c r="B4622" t="s">
        <v>106</v>
      </c>
      <c r="C4622" s="1">
        <v>119583084</v>
      </c>
      <c r="D4622" s="1">
        <v>2</v>
      </c>
      <c r="E4622" s="1">
        <v>0</v>
      </c>
      <c r="F4622" s="1">
        <v>5</v>
      </c>
      <c r="G4622" s="7" t="str">
        <f>IF(E4622&lt;0,"0-",IF(E4622=0,"0",IF(E4622&lt;3.01,"0+ to 3",IF(E4622&lt;6.01,"3+ to 6",IF(E4622&lt;9.01,"6+ to 9",IF(E4622&lt;12.01,"9+ to 12",IF(E4622&lt;15.01,"12+ to 15",IF(E4622&lt;18.01,"15+ to 18",IF(E4622&lt;21.01,"18+ to 21",IF(E4622&lt;24.01,"21+ to 24",IF(E4622&lt;27.01,"24+ to 27",IF(E4622&lt;30.01,"27+ to 30","30+"))))))))))))</f>
        <v>0</v>
      </c>
      <c r="H4622" s="7" t="str">
        <f>IF(F4622&lt;0,"0-",IF(F4622=0,"0",IF(F4622&lt;3.01,"0+ to 3",IF(F4622&lt;6.01,"3+ to 6",IF(F4622&lt;9.01,"6+ to 9",IF(F4622&lt;12.01,"9+ to 12",IF(F4622&lt;15.01,"12+ to 15",IF(F4622&lt;18.01,"15+ to 18",IF(F4622&lt;21.01,"18+ to 21",IF(F4622&lt;24.01,"21+ to 24",IF(F4622&lt;27.01,"24+ to 27",IF(F4622&lt;30.01,"27+ to 30","30+"))))))))))))</f>
        <v>3+ to 6</v>
      </c>
      <c r="I4622" t="str">
        <f>IF(G4622&lt;&gt;H4622,"DIFF","")</f>
        <v>DIFF</v>
      </c>
    </row>
    <row r="4623" spans="1:9">
      <c r="A4623" t="s">
        <v>102</v>
      </c>
      <c r="B4623" t="s">
        <v>106</v>
      </c>
      <c r="C4623" s="1">
        <v>119583959</v>
      </c>
      <c r="D4623" s="1">
        <v>2</v>
      </c>
      <c r="E4623" s="1">
        <v>-17</v>
      </c>
      <c r="F4623" s="1">
        <v>28</v>
      </c>
      <c r="G4623" s="7" t="str">
        <f>IF(E4623&lt;0,"0-",IF(E4623=0,"0",IF(E4623&lt;3.01,"0+ to 3",IF(E4623&lt;6.01,"3+ to 6",IF(E4623&lt;9.01,"6+ to 9",IF(E4623&lt;12.01,"9+ to 12",IF(E4623&lt;15.01,"12+ to 15",IF(E4623&lt;18.01,"15+ to 18",IF(E4623&lt;21.01,"18+ to 21",IF(E4623&lt;24.01,"21+ to 24",IF(E4623&lt;27.01,"24+ to 27",IF(E4623&lt;30.01,"27+ to 30","30+"))))))))))))</f>
        <v>0-</v>
      </c>
      <c r="H4623" s="7" t="str">
        <f>IF(F4623&lt;0,"0-",IF(F4623=0,"0",IF(F4623&lt;3.01,"0+ to 3",IF(F4623&lt;6.01,"3+ to 6",IF(F4623&lt;9.01,"6+ to 9",IF(F4623&lt;12.01,"9+ to 12",IF(F4623&lt;15.01,"12+ to 15",IF(F4623&lt;18.01,"15+ to 18",IF(F4623&lt;21.01,"18+ to 21",IF(F4623&lt;24.01,"21+ to 24",IF(F4623&lt;27.01,"24+ to 27",IF(F4623&lt;30.01,"27+ to 30","30+"))))))))))))</f>
        <v>27+ to 30</v>
      </c>
      <c r="I4623" t="str">
        <f>IF(G4623&lt;&gt;H4623,"DIFF","")</f>
        <v>DIFF</v>
      </c>
    </row>
    <row r="4624" spans="1:9">
      <c r="A4624" t="s">
        <v>102</v>
      </c>
      <c r="B4624" t="s">
        <v>106</v>
      </c>
      <c r="C4624" s="1">
        <v>119584376</v>
      </c>
      <c r="D4624" s="1">
        <v>2</v>
      </c>
      <c r="E4624" s="1">
        <v>0</v>
      </c>
      <c r="F4624" s="1">
        <v>0</v>
      </c>
      <c r="G4624" s="7" t="str">
        <f>IF(E4624&lt;0,"0-",IF(E4624=0,"0",IF(E4624&lt;3.01,"0+ to 3",IF(E4624&lt;6.01,"3+ to 6",IF(E4624&lt;9.01,"6+ to 9",IF(E4624&lt;12.01,"9+ to 12",IF(E4624&lt;15.01,"12+ to 15",IF(E4624&lt;18.01,"15+ to 18",IF(E4624&lt;21.01,"18+ to 21",IF(E4624&lt;24.01,"21+ to 24",IF(E4624&lt;27.01,"24+ to 27",IF(E4624&lt;30.01,"27+ to 30","30+"))))))))))))</f>
        <v>0</v>
      </c>
      <c r="H4624" s="7" t="str">
        <f>IF(F4624&lt;0,"0-",IF(F4624=0,"0",IF(F4624&lt;3.01,"0+ to 3",IF(F4624&lt;6.01,"3+ to 6",IF(F4624&lt;9.01,"6+ to 9",IF(F4624&lt;12.01,"9+ to 12",IF(F4624&lt;15.01,"12+ to 15",IF(F4624&lt;18.01,"15+ to 18",IF(F4624&lt;21.01,"18+ to 21",IF(F4624&lt;24.01,"21+ to 24",IF(F4624&lt;27.01,"24+ to 27",IF(F4624&lt;30.01,"27+ to 30","30+"))))))))))))</f>
        <v>0</v>
      </c>
      <c r="I4624" t="str">
        <f>IF(G4624&lt;&gt;H4624,"DIFF","")</f>
        <v/>
      </c>
    </row>
    <row r="4625" spans="1:9">
      <c r="A4625" t="s">
        <v>103</v>
      </c>
      <c r="B4625" t="s">
        <v>106</v>
      </c>
      <c r="C4625" s="1">
        <v>119585539</v>
      </c>
      <c r="D4625" s="1">
        <v>12</v>
      </c>
      <c r="E4625" s="1">
        <v>-8</v>
      </c>
      <c r="F4625" s="1">
        <v>-6</v>
      </c>
      <c r="G4625" s="7" t="str">
        <f>IF(E4625&lt;0,"0-",IF(E4625=0,"0",IF(E4625&lt;3.01,"0+ to 3",IF(E4625&lt;6.01,"3+ to 6",IF(E4625&lt;9.01,"6+ to 9",IF(E4625&lt;12.01,"9+ to 12",IF(E4625&lt;15.01,"12+ to 15",IF(E4625&lt;18.01,"15+ to 18",IF(E4625&lt;21.01,"18+ to 21",IF(E4625&lt;24.01,"21+ to 24",IF(E4625&lt;27.01,"24+ to 27",IF(E4625&lt;30.01,"27+ to 30","30+"))))))))))))</f>
        <v>0-</v>
      </c>
      <c r="H4625" s="7" t="str">
        <f>IF(F4625&lt;0,"0-",IF(F4625=0,"0",IF(F4625&lt;3.01,"0+ to 3",IF(F4625&lt;6.01,"3+ to 6",IF(F4625&lt;9.01,"6+ to 9",IF(F4625&lt;12.01,"9+ to 12",IF(F4625&lt;15.01,"12+ to 15",IF(F4625&lt;18.01,"15+ to 18",IF(F4625&lt;21.01,"18+ to 21",IF(F4625&lt;24.01,"21+ to 24",IF(F4625&lt;27.01,"24+ to 27",IF(F4625&lt;30.01,"27+ to 30","30+"))))))))))))</f>
        <v>0-</v>
      </c>
      <c r="I4625" t="str">
        <f>IF(G4625&lt;&gt;H4625,"DIFF","")</f>
        <v/>
      </c>
    </row>
    <row r="4626" spans="1:9">
      <c r="A4626" t="s">
        <v>102</v>
      </c>
      <c r="B4626" t="s">
        <v>106</v>
      </c>
      <c r="C4626" s="1">
        <v>119585939</v>
      </c>
      <c r="D4626" s="1">
        <v>2</v>
      </c>
      <c r="E4626" s="1">
        <v>-13</v>
      </c>
      <c r="F4626" s="1">
        <v>21</v>
      </c>
      <c r="G4626" s="7" t="str">
        <f>IF(E4626&lt;0,"0-",IF(E4626=0,"0",IF(E4626&lt;3.01,"0+ to 3",IF(E4626&lt;6.01,"3+ to 6",IF(E4626&lt;9.01,"6+ to 9",IF(E4626&lt;12.01,"9+ to 12",IF(E4626&lt;15.01,"12+ to 15",IF(E4626&lt;18.01,"15+ to 18",IF(E4626&lt;21.01,"18+ to 21",IF(E4626&lt;24.01,"21+ to 24",IF(E4626&lt;27.01,"24+ to 27",IF(E4626&lt;30.01,"27+ to 30","30+"))))))))))))</f>
        <v>0-</v>
      </c>
      <c r="H4626" s="7" t="str">
        <f>IF(F4626&lt;0,"0-",IF(F4626=0,"0",IF(F4626&lt;3.01,"0+ to 3",IF(F4626&lt;6.01,"3+ to 6",IF(F4626&lt;9.01,"6+ to 9",IF(F4626&lt;12.01,"9+ to 12",IF(F4626&lt;15.01,"12+ to 15",IF(F4626&lt;18.01,"15+ to 18",IF(F4626&lt;21.01,"18+ to 21",IF(F4626&lt;24.01,"21+ to 24",IF(F4626&lt;27.01,"24+ to 27",IF(F4626&lt;30.01,"27+ to 30","30+"))))))))))))</f>
        <v>18+ to 21</v>
      </c>
      <c r="I4626" t="str">
        <f>IF(G4626&lt;&gt;H4626,"DIFF","")</f>
        <v>DIFF</v>
      </c>
    </row>
    <row r="4627" spans="1:9">
      <c r="A4627" t="s">
        <v>102</v>
      </c>
      <c r="B4627" t="s">
        <v>105</v>
      </c>
      <c r="C4627" s="1">
        <v>119621842</v>
      </c>
      <c r="D4627" s="1">
        <v>2</v>
      </c>
      <c r="E4627" s="1">
        <v>-857</v>
      </c>
      <c r="F4627" s="1">
        <v>6</v>
      </c>
      <c r="G4627" s="7" t="str">
        <f>IF(E4627&lt;0,"0-",IF(E4627=0,"0",IF(E4627&lt;3.01,"0+ to 3",IF(E4627&lt;6.01,"3+ to 6",IF(E4627&lt;9.01,"6+ to 9",IF(E4627&lt;12.01,"9+ to 12",IF(E4627&lt;15.01,"12+ to 15",IF(E4627&lt;18.01,"15+ to 18",IF(E4627&lt;21.01,"18+ to 21",IF(E4627&lt;24.01,"21+ to 24",IF(E4627&lt;27.01,"24+ to 27",IF(E4627&lt;30.01,"27+ to 30","30+"))))))))))))</f>
        <v>0-</v>
      </c>
      <c r="H4627" s="7" t="str">
        <f>IF(F4627&lt;0,"0-",IF(F4627=0,"0",IF(F4627&lt;3.01,"0+ to 3",IF(F4627&lt;6.01,"3+ to 6",IF(F4627&lt;9.01,"6+ to 9",IF(F4627&lt;12.01,"9+ to 12",IF(F4627&lt;15.01,"12+ to 15",IF(F4627&lt;18.01,"15+ to 18",IF(F4627&lt;21.01,"18+ to 21",IF(F4627&lt;24.01,"21+ to 24",IF(F4627&lt;27.01,"24+ to 27",IF(F4627&lt;30.01,"27+ to 30","30+"))))))))))))</f>
        <v>3+ to 6</v>
      </c>
      <c r="I4627" t="str">
        <f>IF(G4627&lt;&gt;H4627,"DIFF","")</f>
        <v>DIFF</v>
      </c>
    </row>
    <row r="4628" spans="1:9">
      <c r="A4628" t="s">
        <v>102</v>
      </c>
      <c r="B4628" t="s">
        <v>105</v>
      </c>
      <c r="C4628" s="1">
        <v>119623851</v>
      </c>
      <c r="D4628" s="1">
        <v>2</v>
      </c>
      <c r="E4628" s="1">
        <v>0</v>
      </c>
      <c r="F4628" s="1">
        <v>0</v>
      </c>
      <c r="G4628" s="7" t="str">
        <f>IF(E4628&lt;0,"0-",IF(E4628=0,"0",IF(E4628&lt;3.01,"0+ to 3",IF(E4628&lt;6.01,"3+ to 6",IF(E4628&lt;9.01,"6+ to 9",IF(E4628&lt;12.01,"9+ to 12",IF(E4628&lt;15.01,"12+ to 15",IF(E4628&lt;18.01,"15+ to 18",IF(E4628&lt;21.01,"18+ to 21",IF(E4628&lt;24.01,"21+ to 24",IF(E4628&lt;27.01,"24+ to 27",IF(E4628&lt;30.01,"27+ to 30","30+"))))))))))))</f>
        <v>0</v>
      </c>
      <c r="H4628" s="7" t="str">
        <f>IF(F4628&lt;0,"0-",IF(F4628=0,"0",IF(F4628&lt;3.01,"0+ to 3",IF(F4628&lt;6.01,"3+ to 6",IF(F4628&lt;9.01,"6+ to 9",IF(F4628&lt;12.01,"9+ to 12",IF(F4628&lt;15.01,"12+ to 15",IF(F4628&lt;18.01,"15+ to 18",IF(F4628&lt;21.01,"18+ to 21",IF(F4628&lt;24.01,"21+ to 24",IF(F4628&lt;27.01,"24+ to 27",IF(F4628&lt;30.01,"27+ to 30","30+"))))))))))))</f>
        <v>0</v>
      </c>
      <c r="I4628" t="str">
        <f>IF(G4628&lt;&gt;H4628,"DIFF","")</f>
        <v/>
      </c>
    </row>
    <row r="4629" spans="1:9">
      <c r="A4629" t="s">
        <v>102</v>
      </c>
      <c r="B4629" t="s">
        <v>105</v>
      </c>
      <c r="C4629" s="1">
        <v>119624147</v>
      </c>
      <c r="D4629" s="1">
        <v>2</v>
      </c>
      <c r="E4629" s="1">
        <v>-5</v>
      </c>
      <c r="F4629" s="1">
        <v>8</v>
      </c>
      <c r="G4629" s="7" t="str">
        <f>IF(E4629&lt;0,"0-",IF(E4629=0,"0",IF(E4629&lt;3.01,"0+ to 3",IF(E4629&lt;6.01,"3+ to 6",IF(E4629&lt;9.01,"6+ to 9",IF(E4629&lt;12.01,"9+ to 12",IF(E4629&lt;15.01,"12+ to 15",IF(E4629&lt;18.01,"15+ to 18",IF(E4629&lt;21.01,"18+ to 21",IF(E4629&lt;24.01,"21+ to 24",IF(E4629&lt;27.01,"24+ to 27",IF(E4629&lt;30.01,"27+ to 30","30+"))))))))))))</f>
        <v>0-</v>
      </c>
      <c r="H4629" s="7" t="str">
        <f>IF(F4629&lt;0,"0-",IF(F4629=0,"0",IF(F4629&lt;3.01,"0+ to 3",IF(F4629&lt;6.01,"3+ to 6",IF(F4629&lt;9.01,"6+ to 9",IF(F4629&lt;12.01,"9+ to 12",IF(F4629&lt;15.01,"12+ to 15",IF(F4629&lt;18.01,"15+ to 18",IF(F4629&lt;21.01,"18+ to 21",IF(F4629&lt;24.01,"21+ to 24",IF(F4629&lt;27.01,"24+ to 27",IF(F4629&lt;30.01,"27+ to 30","30+"))))))))))))</f>
        <v>6+ to 9</v>
      </c>
      <c r="I4629" t="str">
        <f>IF(G4629&lt;&gt;H4629,"DIFF","")</f>
        <v>DIFF</v>
      </c>
    </row>
    <row r="4630" spans="1:9">
      <c r="A4630" t="s">
        <v>102</v>
      </c>
      <c r="B4630" t="s">
        <v>105</v>
      </c>
      <c r="C4630" s="1">
        <v>119624976</v>
      </c>
      <c r="D4630" s="1">
        <v>2</v>
      </c>
      <c r="E4630" s="1">
        <v>-1</v>
      </c>
      <c r="F4630" s="1">
        <v>2</v>
      </c>
      <c r="G4630" s="7" t="str">
        <f>IF(E4630&lt;0,"0-",IF(E4630=0,"0",IF(E4630&lt;3.01,"0+ to 3",IF(E4630&lt;6.01,"3+ to 6",IF(E4630&lt;9.01,"6+ to 9",IF(E4630&lt;12.01,"9+ to 12",IF(E4630&lt;15.01,"12+ to 15",IF(E4630&lt;18.01,"15+ to 18",IF(E4630&lt;21.01,"18+ to 21",IF(E4630&lt;24.01,"21+ to 24",IF(E4630&lt;27.01,"24+ to 27",IF(E4630&lt;30.01,"27+ to 30","30+"))))))))))))</f>
        <v>0-</v>
      </c>
      <c r="H4630" s="7" t="str">
        <f>IF(F4630&lt;0,"0-",IF(F4630=0,"0",IF(F4630&lt;3.01,"0+ to 3",IF(F4630&lt;6.01,"3+ to 6",IF(F4630&lt;9.01,"6+ to 9",IF(F4630&lt;12.01,"9+ to 12",IF(F4630&lt;15.01,"12+ to 15",IF(F4630&lt;18.01,"15+ to 18",IF(F4630&lt;21.01,"18+ to 21",IF(F4630&lt;24.01,"21+ to 24",IF(F4630&lt;27.01,"24+ to 27",IF(F4630&lt;30.01,"27+ to 30","30+"))))))))))))</f>
        <v>0+ to 3</v>
      </c>
      <c r="I4630" t="str">
        <f>IF(G4630&lt;&gt;H4630,"DIFF","")</f>
        <v>DIFF</v>
      </c>
    </row>
    <row r="4631" spans="1:9">
      <c r="A4631" t="s">
        <v>102</v>
      </c>
      <c r="B4631" t="s">
        <v>105</v>
      </c>
      <c r="C4631" s="1">
        <v>119627950</v>
      </c>
      <c r="D4631" s="1">
        <v>2</v>
      </c>
      <c r="E4631" s="1">
        <v>-4</v>
      </c>
      <c r="F4631" s="1">
        <v>27</v>
      </c>
      <c r="G4631" s="7" t="str">
        <f>IF(E4631&lt;0,"0-",IF(E4631=0,"0",IF(E4631&lt;3.01,"0+ to 3",IF(E4631&lt;6.01,"3+ to 6",IF(E4631&lt;9.01,"6+ to 9",IF(E4631&lt;12.01,"9+ to 12",IF(E4631&lt;15.01,"12+ to 15",IF(E4631&lt;18.01,"15+ to 18",IF(E4631&lt;21.01,"18+ to 21",IF(E4631&lt;24.01,"21+ to 24",IF(E4631&lt;27.01,"24+ to 27",IF(E4631&lt;30.01,"27+ to 30","30+"))))))))))))</f>
        <v>0-</v>
      </c>
      <c r="H4631" s="7" t="str">
        <f>IF(F4631&lt;0,"0-",IF(F4631=0,"0",IF(F4631&lt;3.01,"0+ to 3",IF(F4631&lt;6.01,"3+ to 6",IF(F4631&lt;9.01,"6+ to 9",IF(F4631&lt;12.01,"9+ to 12",IF(F4631&lt;15.01,"12+ to 15",IF(F4631&lt;18.01,"15+ to 18",IF(F4631&lt;21.01,"18+ to 21",IF(F4631&lt;24.01,"21+ to 24",IF(F4631&lt;27.01,"24+ to 27",IF(F4631&lt;30.01,"27+ to 30","30+"))))))))))))</f>
        <v>24+ to 27</v>
      </c>
      <c r="I4631" t="str">
        <f>IF(G4631&lt;&gt;H4631,"DIFF","")</f>
        <v>DIFF</v>
      </c>
    </row>
    <row r="4632" spans="1:9">
      <c r="A4632" t="s">
        <v>102</v>
      </c>
      <c r="B4632" t="s">
        <v>105</v>
      </c>
      <c r="C4632" s="1">
        <v>119628233</v>
      </c>
      <c r="D4632" s="1">
        <v>2</v>
      </c>
      <c r="E4632" s="1">
        <v>-5</v>
      </c>
      <c r="F4632" s="1">
        <v>8</v>
      </c>
      <c r="G4632" s="7" t="str">
        <f>IF(E4632&lt;0,"0-",IF(E4632=0,"0",IF(E4632&lt;3.01,"0+ to 3",IF(E4632&lt;6.01,"3+ to 6",IF(E4632&lt;9.01,"6+ to 9",IF(E4632&lt;12.01,"9+ to 12",IF(E4632&lt;15.01,"12+ to 15",IF(E4632&lt;18.01,"15+ to 18",IF(E4632&lt;21.01,"18+ to 21",IF(E4632&lt;24.01,"21+ to 24",IF(E4632&lt;27.01,"24+ to 27",IF(E4632&lt;30.01,"27+ to 30","30+"))))))))))))</f>
        <v>0-</v>
      </c>
      <c r="H4632" s="7" t="str">
        <f>IF(F4632&lt;0,"0-",IF(F4632=0,"0",IF(F4632&lt;3.01,"0+ to 3",IF(F4632&lt;6.01,"3+ to 6",IF(F4632&lt;9.01,"6+ to 9",IF(F4632&lt;12.01,"9+ to 12",IF(F4632&lt;15.01,"12+ to 15",IF(F4632&lt;18.01,"15+ to 18",IF(F4632&lt;21.01,"18+ to 21",IF(F4632&lt;24.01,"21+ to 24",IF(F4632&lt;27.01,"24+ to 27",IF(F4632&lt;30.01,"27+ to 30","30+"))))))))))))</f>
        <v>6+ to 9</v>
      </c>
      <c r="I4632" t="str">
        <f>IF(G4632&lt;&gt;H4632,"DIFF","")</f>
        <v>DIFF</v>
      </c>
    </row>
    <row r="4633" spans="1:9">
      <c r="A4633" t="s">
        <v>102</v>
      </c>
      <c r="B4633" t="s">
        <v>105</v>
      </c>
      <c r="C4633" s="1">
        <v>119629516</v>
      </c>
      <c r="D4633" s="1">
        <v>2</v>
      </c>
      <c r="E4633" s="1">
        <v>-8</v>
      </c>
      <c r="F4633" s="1">
        <v>9</v>
      </c>
      <c r="G4633" s="7" t="str">
        <f>IF(E4633&lt;0,"0-",IF(E4633=0,"0",IF(E4633&lt;3.01,"0+ to 3",IF(E4633&lt;6.01,"3+ to 6",IF(E4633&lt;9.01,"6+ to 9",IF(E4633&lt;12.01,"9+ to 12",IF(E4633&lt;15.01,"12+ to 15",IF(E4633&lt;18.01,"15+ to 18",IF(E4633&lt;21.01,"18+ to 21",IF(E4633&lt;24.01,"21+ to 24",IF(E4633&lt;27.01,"24+ to 27",IF(E4633&lt;30.01,"27+ to 30","30+"))))))))))))</f>
        <v>0-</v>
      </c>
      <c r="H4633" s="7" t="str">
        <f>IF(F4633&lt;0,"0-",IF(F4633=0,"0",IF(F4633&lt;3.01,"0+ to 3",IF(F4633&lt;6.01,"3+ to 6",IF(F4633&lt;9.01,"6+ to 9",IF(F4633&lt;12.01,"9+ to 12",IF(F4633&lt;15.01,"12+ to 15",IF(F4633&lt;18.01,"15+ to 18",IF(F4633&lt;21.01,"18+ to 21",IF(F4633&lt;24.01,"21+ to 24",IF(F4633&lt;27.01,"24+ to 27",IF(F4633&lt;30.01,"27+ to 30","30+"))))))))))))</f>
        <v>6+ to 9</v>
      </c>
      <c r="I4633" t="str">
        <f>IF(G4633&lt;&gt;H4633,"DIFF","")</f>
        <v>DIFF</v>
      </c>
    </row>
    <row r="4634" spans="1:9">
      <c r="A4634" t="s">
        <v>102</v>
      </c>
      <c r="B4634" t="s">
        <v>105</v>
      </c>
      <c r="C4634" s="1">
        <v>119630321</v>
      </c>
      <c r="D4634" s="1">
        <v>2</v>
      </c>
      <c r="E4634" s="1">
        <v>-5</v>
      </c>
      <c r="F4634" s="1">
        <v>9</v>
      </c>
      <c r="G4634" s="7" t="str">
        <f>IF(E4634&lt;0,"0-",IF(E4634=0,"0",IF(E4634&lt;3.01,"0+ to 3",IF(E4634&lt;6.01,"3+ to 6",IF(E4634&lt;9.01,"6+ to 9",IF(E4634&lt;12.01,"9+ to 12",IF(E4634&lt;15.01,"12+ to 15",IF(E4634&lt;18.01,"15+ to 18",IF(E4634&lt;21.01,"18+ to 21",IF(E4634&lt;24.01,"21+ to 24",IF(E4634&lt;27.01,"24+ to 27",IF(E4634&lt;30.01,"27+ to 30","30+"))))))))))))</f>
        <v>0-</v>
      </c>
      <c r="H4634" s="7" t="str">
        <f>IF(F4634&lt;0,"0-",IF(F4634=0,"0",IF(F4634&lt;3.01,"0+ to 3",IF(F4634&lt;6.01,"3+ to 6",IF(F4634&lt;9.01,"6+ to 9",IF(F4634&lt;12.01,"9+ to 12",IF(F4634&lt;15.01,"12+ to 15",IF(F4634&lt;18.01,"15+ to 18",IF(F4634&lt;21.01,"18+ to 21",IF(F4634&lt;24.01,"21+ to 24",IF(F4634&lt;27.01,"24+ to 27",IF(F4634&lt;30.01,"27+ to 30","30+"))))))))))))</f>
        <v>6+ to 9</v>
      </c>
      <c r="I4634" t="str">
        <f>IF(G4634&lt;&gt;H4634,"DIFF","")</f>
        <v>DIFF</v>
      </c>
    </row>
    <row r="4635" spans="1:9">
      <c r="A4635" t="s">
        <v>102</v>
      </c>
      <c r="B4635" t="s">
        <v>105</v>
      </c>
      <c r="C4635" s="1">
        <v>119632842</v>
      </c>
      <c r="D4635" s="1">
        <v>8</v>
      </c>
      <c r="E4635" s="1">
        <v>-4</v>
      </c>
      <c r="F4635" s="1">
        <v>43</v>
      </c>
      <c r="G4635" s="7" t="str">
        <f>IF(E4635&lt;0,"0-",IF(E4635=0,"0",IF(E4635&lt;3.01,"0+ to 3",IF(E4635&lt;6.01,"3+ to 6",IF(E4635&lt;9.01,"6+ to 9",IF(E4635&lt;12.01,"9+ to 12",IF(E4635&lt;15.01,"12+ to 15",IF(E4635&lt;18.01,"15+ to 18",IF(E4635&lt;21.01,"18+ to 21",IF(E4635&lt;24.01,"21+ to 24",IF(E4635&lt;27.01,"24+ to 27",IF(E4635&lt;30.01,"27+ to 30","30+"))))))))))))</f>
        <v>0-</v>
      </c>
      <c r="H4635" s="7" t="str">
        <f>IF(F4635&lt;0,"0-",IF(F4635=0,"0",IF(F4635&lt;3.01,"0+ to 3",IF(F4635&lt;6.01,"3+ to 6",IF(F4635&lt;9.01,"6+ to 9",IF(F4635&lt;12.01,"9+ to 12",IF(F4635&lt;15.01,"12+ to 15",IF(F4635&lt;18.01,"15+ to 18",IF(F4635&lt;21.01,"18+ to 21",IF(F4635&lt;24.01,"21+ to 24",IF(F4635&lt;27.01,"24+ to 27",IF(F4635&lt;30.01,"27+ to 30","30+"))))))))))))</f>
        <v>30+</v>
      </c>
      <c r="I4635" t="str">
        <f>IF(G4635&lt;&gt;H4635,"DIFF","")</f>
        <v>DIFF</v>
      </c>
    </row>
    <row r="4636" spans="1:9">
      <c r="A4636" t="s">
        <v>103</v>
      </c>
      <c r="B4636" t="s">
        <v>105</v>
      </c>
      <c r="C4636" s="1">
        <v>119637247</v>
      </c>
      <c r="D4636" s="1">
        <v>2</v>
      </c>
      <c r="E4636" s="1">
        <v>-15</v>
      </c>
      <c r="F4636" s="1">
        <v>17</v>
      </c>
      <c r="G4636" s="7" t="str">
        <f>IF(E4636&lt;0,"0-",IF(E4636=0,"0",IF(E4636&lt;3.01,"0+ to 3",IF(E4636&lt;6.01,"3+ to 6",IF(E4636&lt;9.01,"6+ to 9",IF(E4636&lt;12.01,"9+ to 12",IF(E4636&lt;15.01,"12+ to 15",IF(E4636&lt;18.01,"15+ to 18",IF(E4636&lt;21.01,"18+ to 21",IF(E4636&lt;24.01,"21+ to 24",IF(E4636&lt;27.01,"24+ to 27",IF(E4636&lt;30.01,"27+ to 30","30+"))))))))))))</f>
        <v>0-</v>
      </c>
      <c r="H4636" s="7" t="str">
        <f>IF(F4636&lt;0,"0-",IF(F4636=0,"0",IF(F4636&lt;3.01,"0+ to 3",IF(F4636&lt;6.01,"3+ to 6",IF(F4636&lt;9.01,"6+ to 9",IF(F4636&lt;12.01,"9+ to 12",IF(F4636&lt;15.01,"12+ to 15",IF(F4636&lt;18.01,"15+ to 18",IF(F4636&lt;21.01,"18+ to 21",IF(F4636&lt;24.01,"21+ to 24",IF(F4636&lt;27.01,"24+ to 27",IF(F4636&lt;30.01,"27+ to 30","30+"))))))))))))</f>
        <v>15+ to 18</v>
      </c>
      <c r="I4636" t="str">
        <f>IF(G4636&lt;&gt;H4636,"DIFF","")</f>
        <v>DIFF</v>
      </c>
    </row>
    <row r="4637" spans="1:9">
      <c r="A4637" t="s">
        <v>102</v>
      </c>
      <c r="B4637" t="s">
        <v>105</v>
      </c>
      <c r="C4637" s="1">
        <v>119638502</v>
      </c>
      <c r="D4637" s="1">
        <v>11</v>
      </c>
      <c r="E4637" s="1">
        <v>-3</v>
      </c>
      <c r="F4637" s="1">
        <v>0</v>
      </c>
      <c r="G4637" s="7" t="str">
        <f>IF(E4637&lt;0,"0-",IF(E4637=0,"0",IF(E4637&lt;3.01,"0+ to 3",IF(E4637&lt;6.01,"3+ to 6",IF(E4637&lt;9.01,"6+ to 9",IF(E4637&lt;12.01,"9+ to 12",IF(E4637&lt;15.01,"12+ to 15",IF(E4637&lt;18.01,"15+ to 18",IF(E4637&lt;21.01,"18+ to 21",IF(E4637&lt;24.01,"21+ to 24",IF(E4637&lt;27.01,"24+ to 27",IF(E4637&lt;30.01,"27+ to 30","30+"))))))))))))</f>
        <v>0-</v>
      </c>
      <c r="H4637" s="7" t="str">
        <f>IF(F4637&lt;0,"0-",IF(F4637=0,"0",IF(F4637&lt;3.01,"0+ to 3",IF(F4637&lt;6.01,"3+ to 6",IF(F4637&lt;9.01,"6+ to 9",IF(F4637&lt;12.01,"9+ to 12",IF(F4637&lt;15.01,"12+ to 15",IF(F4637&lt;18.01,"15+ to 18",IF(F4637&lt;21.01,"18+ to 21",IF(F4637&lt;24.01,"21+ to 24",IF(F4637&lt;27.01,"24+ to 27",IF(F4637&lt;30.01,"27+ to 30","30+"))))))))))))</f>
        <v>0</v>
      </c>
      <c r="I4637" t="str">
        <f>IF(G4637&lt;&gt;H4637,"DIFF","")</f>
        <v>DIFF</v>
      </c>
    </row>
    <row r="4638" spans="1:9">
      <c r="A4638" t="s">
        <v>102</v>
      </c>
      <c r="B4638" t="s">
        <v>105</v>
      </c>
      <c r="C4638" s="1">
        <v>119640041</v>
      </c>
      <c r="D4638" s="1">
        <v>2</v>
      </c>
      <c r="E4638" s="1">
        <v>-8</v>
      </c>
      <c r="F4638" s="1">
        <v>12</v>
      </c>
      <c r="G4638" s="7" t="str">
        <f>IF(E4638&lt;0,"0-",IF(E4638=0,"0",IF(E4638&lt;3.01,"0+ to 3",IF(E4638&lt;6.01,"3+ to 6",IF(E4638&lt;9.01,"6+ to 9",IF(E4638&lt;12.01,"9+ to 12",IF(E4638&lt;15.01,"12+ to 15",IF(E4638&lt;18.01,"15+ to 18",IF(E4638&lt;21.01,"18+ to 21",IF(E4638&lt;24.01,"21+ to 24",IF(E4638&lt;27.01,"24+ to 27",IF(E4638&lt;30.01,"27+ to 30","30+"))))))))))))</f>
        <v>0-</v>
      </c>
      <c r="H4638" s="7" t="str">
        <f>IF(F4638&lt;0,"0-",IF(F4638=0,"0",IF(F4638&lt;3.01,"0+ to 3",IF(F4638&lt;6.01,"3+ to 6",IF(F4638&lt;9.01,"6+ to 9",IF(F4638&lt;12.01,"9+ to 12",IF(F4638&lt;15.01,"12+ to 15",IF(F4638&lt;18.01,"15+ to 18",IF(F4638&lt;21.01,"18+ to 21",IF(F4638&lt;24.01,"21+ to 24",IF(F4638&lt;27.01,"24+ to 27",IF(F4638&lt;30.01,"27+ to 30","30+"))))))))))))</f>
        <v>9+ to 12</v>
      </c>
      <c r="I4638" t="str">
        <f>IF(G4638&lt;&gt;H4638,"DIFF","")</f>
        <v>DIFF</v>
      </c>
    </row>
    <row r="4639" spans="1:9">
      <c r="A4639" t="s">
        <v>102</v>
      </c>
      <c r="B4639" t="s">
        <v>105</v>
      </c>
      <c r="C4639" s="1">
        <v>119640136</v>
      </c>
      <c r="D4639" s="1">
        <v>2</v>
      </c>
      <c r="E4639" s="1">
        <v>-3</v>
      </c>
      <c r="F4639" s="1">
        <v>4</v>
      </c>
      <c r="G4639" s="7" t="str">
        <f>IF(E4639&lt;0,"0-",IF(E4639=0,"0",IF(E4639&lt;3.01,"0+ to 3",IF(E4639&lt;6.01,"3+ to 6",IF(E4639&lt;9.01,"6+ to 9",IF(E4639&lt;12.01,"9+ to 12",IF(E4639&lt;15.01,"12+ to 15",IF(E4639&lt;18.01,"15+ to 18",IF(E4639&lt;21.01,"18+ to 21",IF(E4639&lt;24.01,"21+ to 24",IF(E4639&lt;27.01,"24+ to 27",IF(E4639&lt;30.01,"27+ to 30","30+"))))))))))))</f>
        <v>0-</v>
      </c>
      <c r="H4639" s="7" t="str">
        <f>IF(F4639&lt;0,"0-",IF(F4639=0,"0",IF(F4639&lt;3.01,"0+ to 3",IF(F4639&lt;6.01,"3+ to 6",IF(F4639&lt;9.01,"6+ to 9",IF(F4639&lt;12.01,"9+ to 12",IF(F4639&lt;15.01,"12+ to 15",IF(F4639&lt;18.01,"15+ to 18",IF(F4639&lt;21.01,"18+ to 21",IF(F4639&lt;24.01,"21+ to 24",IF(F4639&lt;27.01,"24+ to 27",IF(F4639&lt;30.01,"27+ to 30","30+"))))))))))))</f>
        <v>3+ to 6</v>
      </c>
      <c r="I4639" t="str">
        <f>IF(G4639&lt;&gt;H4639,"DIFF","")</f>
        <v>DIFF</v>
      </c>
    </row>
    <row r="4640" spans="1:9">
      <c r="A4640" t="s">
        <v>102</v>
      </c>
      <c r="B4640" t="s">
        <v>105</v>
      </c>
      <c r="C4640" s="1">
        <v>119640393</v>
      </c>
      <c r="D4640" s="1">
        <v>2</v>
      </c>
      <c r="E4640" s="1">
        <v>-1</v>
      </c>
      <c r="F4640" s="1">
        <v>2</v>
      </c>
      <c r="G4640" s="7" t="str">
        <f>IF(E4640&lt;0,"0-",IF(E4640=0,"0",IF(E4640&lt;3.01,"0+ to 3",IF(E4640&lt;6.01,"3+ to 6",IF(E4640&lt;9.01,"6+ to 9",IF(E4640&lt;12.01,"9+ to 12",IF(E4640&lt;15.01,"12+ to 15",IF(E4640&lt;18.01,"15+ to 18",IF(E4640&lt;21.01,"18+ to 21",IF(E4640&lt;24.01,"21+ to 24",IF(E4640&lt;27.01,"24+ to 27",IF(E4640&lt;30.01,"27+ to 30","30+"))))))))))))</f>
        <v>0-</v>
      </c>
      <c r="H4640" s="7" t="str">
        <f>IF(F4640&lt;0,"0-",IF(F4640=0,"0",IF(F4640&lt;3.01,"0+ to 3",IF(F4640&lt;6.01,"3+ to 6",IF(F4640&lt;9.01,"6+ to 9",IF(F4640&lt;12.01,"9+ to 12",IF(F4640&lt;15.01,"12+ to 15",IF(F4640&lt;18.01,"15+ to 18",IF(F4640&lt;21.01,"18+ to 21",IF(F4640&lt;24.01,"21+ to 24",IF(F4640&lt;27.01,"24+ to 27",IF(F4640&lt;30.01,"27+ to 30","30+"))))))))))))</f>
        <v>0+ to 3</v>
      </c>
      <c r="I4640" t="str">
        <f>IF(G4640&lt;&gt;H4640,"DIFF","")</f>
        <v>DIFF</v>
      </c>
    </row>
    <row r="4641" spans="1:9">
      <c r="A4641" t="s">
        <v>102</v>
      </c>
      <c r="B4641" t="s">
        <v>105</v>
      </c>
      <c r="C4641" s="1">
        <v>119644296</v>
      </c>
      <c r="D4641" s="1">
        <v>2</v>
      </c>
      <c r="E4641" s="1">
        <v>-1</v>
      </c>
      <c r="F4641" s="1">
        <v>1</v>
      </c>
      <c r="G4641" s="7" t="str">
        <f>IF(E4641&lt;0,"0-",IF(E4641=0,"0",IF(E4641&lt;3.01,"0+ to 3",IF(E4641&lt;6.01,"3+ to 6",IF(E4641&lt;9.01,"6+ to 9",IF(E4641&lt;12.01,"9+ to 12",IF(E4641&lt;15.01,"12+ to 15",IF(E4641&lt;18.01,"15+ to 18",IF(E4641&lt;21.01,"18+ to 21",IF(E4641&lt;24.01,"21+ to 24",IF(E4641&lt;27.01,"24+ to 27",IF(E4641&lt;30.01,"27+ to 30","30+"))))))))))))</f>
        <v>0-</v>
      </c>
      <c r="H4641" s="7" t="str">
        <f>IF(F4641&lt;0,"0-",IF(F4641=0,"0",IF(F4641&lt;3.01,"0+ to 3",IF(F4641&lt;6.01,"3+ to 6",IF(F4641&lt;9.01,"6+ to 9",IF(F4641&lt;12.01,"9+ to 12",IF(F4641&lt;15.01,"12+ to 15",IF(F4641&lt;18.01,"15+ to 18",IF(F4641&lt;21.01,"18+ to 21",IF(F4641&lt;24.01,"21+ to 24",IF(F4641&lt;27.01,"24+ to 27",IF(F4641&lt;30.01,"27+ to 30","30+"))))))))))))</f>
        <v>0+ to 3</v>
      </c>
      <c r="I4641" t="str">
        <f>IF(G4641&lt;&gt;H4641,"DIFF","")</f>
        <v>DIFF</v>
      </c>
    </row>
    <row r="4642" spans="1:9">
      <c r="A4642" t="s">
        <v>102</v>
      </c>
      <c r="B4642" t="s">
        <v>105</v>
      </c>
      <c r="C4642" s="1">
        <v>119644651</v>
      </c>
      <c r="D4642" s="1">
        <v>2</v>
      </c>
      <c r="E4642" s="1">
        <v>0</v>
      </c>
      <c r="F4642" s="1">
        <v>10</v>
      </c>
      <c r="G4642" s="7" t="str">
        <f>IF(E4642&lt;0,"0-",IF(E4642=0,"0",IF(E4642&lt;3.01,"0+ to 3",IF(E4642&lt;6.01,"3+ to 6",IF(E4642&lt;9.01,"6+ to 9",IF(E4642&lt;12.01,"9+ to 12",IF(E4642&lt;15.01,"12+ to 15",IF(E4642&lt;18.01,"15+ to 18",IF(E4642&lt;21.01,"18+ to 21",IF(E4642&lt;24.01,"21+ to 24",IF(E4642&lt;27.01,"24+ to 27",IF(E4642&lt;30.01,"27+ to 30","30+"))))))))))))</f>
        <v>0</v>
      </c>
      <c r="H4642" s="7" t="str">
        <f>IF(F4642&lt;0,"0-",IF(F4642=0,"0",IF(F4642&lt;3.01,"0+ to 3",IF(F4642&lt;6.01,"3+ to 6",IF(F4642&lt;9.01,"6+ to 9",IF(F4642&lt;12.01,"9+ to 12",IF(F4642&lt;15.01,"12+ to 15",IF(F4642&lt;18.01,"15+ to 18",IF(F4642&lt;21.01,"18+ to 21",IF(F4642&lt;24.01,"21+ to 24",IF(F4642&lt;27.01,"24+ to 27",IF(F4642&lt;30.01,"27+ to 30","30+"))))))))))))</f>
        <v>9+ to 12</v>
      </c>
      <c r="I4642" t="str">
        <f>IF(G4642&lt;&gt;H4642,"DIFF","")</f>
        <v>DIFF</v>
      </c>
    </row>
    <row r="4643" spans="1:9">
      <c r="A4643" t="s">
        <v>102</v>
      </c>
      <c r="B4643" t="s">
        <v>104</v>
      </c>
      <c r="C4643" s="1">
        <v>119669016</v>
      </c>
      <c r="D4643" s="1">
        <v>9</v>
      </c>
      <c r="E4643" s="1">
        <v>0</v>
      </c>
      <c r="F4643" s="1">
        <v>0</v>
      </c>
      <c r="G4643" s="7" t="str">
        <f>IF(E4643&lt;0,"0-",IF(E4643=0,"0",IF(E4643&lt;3.01,"0+ to 3",IF(E4643&lt;6.01,"3+ to 6",IF(E4643&lt;9.01,"6+ to 9",IF(E4643&lt;12.01,"9+ to 12",IF(E4643&lt;15.01,"12+ to 15",IF(E4643&lt;18.01,"15+ to 18",IF(E4643&lt;21.01,"18+ to 21",IF(E4643&lt;24.01,"21+ to 24",IF(E4643&lt;27.01,"24+ to 27",IF(E4643&lt;30.01,"27+ to 30","30+"))))))))))))</f>
        <v>0</v>
      </c>
      <c r="H4643" s="7" t="str">
        <f>IF(F4643&lt;0,"0-",IF(F4643=0,"0",IF(F4643&lt;3.01,"0+ to 3",IF(F4643&lt;6.01,"3+ to 6",IF(F4643&lt;9.01,"6+ to 9",IF(F4643&lt;12.01,"9+ to 12",IF(F4643&lt;15.01,"12+ to 15",IF(F4643&lt;18.01,"15+ to 18",IF(F4643&lt;21.01,"18+ to 21",IF(F4643&lt;24.01,"21+ to 24",IF(F4643&lt;27.01,"24+ to 27",IF(F4643&lt;30.01,"27+ to 30","30+"))))))))))))</f>
        <v>0</v>
      </c>
      <c r="I4643" t="str">
        <f>IF(G4643&lt;&gt;H4643,"DIFF","")</f>
        <v/>
      </c>
    </row>
    <row r="4644" spans="1:9">
      <c r="A4644" t="s">
        <v>103</v>
      </c>
      <c r="B4644" t="s">
        <v>104</v>
      </c>
      <c r="C4644" s="1">
        <v>119670244</v>
      </c>
      <c r="D4644" s="1">
        <v>2</v>
      </c>
      <c r="E4644" s="1">
        <v>-20</v>
      </c>
      <c r="F4644" s="1">
        <v>31</v>
      </c>
      <c r="G4644" s="7" t="str">
        <f>IF(E4644&lt;0,"0-",IF(E4644=0,"0",IF(E4644&lt;3.01,"0+ to 3",IF(E4644&lt;6.01,"3+ to 6",IF(E4644&lt;9.01,"6+ to 9",IF(E4644&lt;12.01,"9+ to 12",IF(E4644&lt;15.01,"12+ to 15",IF(E4644&lt;18.01,"15+ to 18",IF(E4644&lt;21.01,"18+ to 21",IF(E4644&lt;24.01,"21+ to 24",IF(E4644&lt;27.01,"24+ to 27",IF(E4644&lt;30.01,"27+ to 30","30+"))))))))))))</f>
        <v>0-</v>
      </c>
      <c r="H4644" s="7" t="str">
        <f>IF(F4644&lt;0,"0-",IF(F4644=0,"0",IF(F4644&lt;3.01,"0+ to 3",IF(F4644&lt;6.01,"3+ to 6",IF(F4644&lt;9.01,"6+ to 9",IF(F4644&lt;12.01,"9+ to 12",IF(F4644&lt;15.01,"12+ to 15",IF(F4644&lt;18.01,"15+ to 18",IF(F4644&lt;21.01,"18+ to 21",IF(F4644&lt;24.01,"21+ to 24",IF(F4644&lt;27.01,"24+ to 27",IF(F4644&lt;30.01,"27+ to 30","30+"))))))))))))</f>
        <v>30+</v>
      </c>
      <c r="I4644" t="str">
        <f>IF(G4644&lt;&gt;H4644,"DIFF","")</f>
        <v>DIFF</v>
      </c>
    </row>
    <row r="4645" spans="1:9">
      <c r="A4645" t="s">
        <v>102</v>
      </c>
      <c r="B4645" t="s">
        <v>104</v>
      </c>
      <c r="C4645" s="1">
        <v>119670708</v>
      </c>
      <c r="D4645" s="1">
        <v>2</v>
      </c>
      <c r="E4645" s="1">
        <v>-3</v>
      </c>
      <c r="F4645" s="1">
        <v>6</v>
      </c>
      <c r="G4645" s="7" t="str">
        <f>IF(E4645&lt;0,"0-",IF(E4645=0,"0",IF(E4645&lt;3.01,"0+ to 3",IF(E4645&lt;6.01,"3+ to 6",IF(E4645&lt;9.01,"6+ to 9",IF(E4645&lt;12.01,"9+ to 12",IF(E4645&lt;15.01,"12+ to 15",IF(E4645&lt;18.01,"15+ to 18",IF(E4645&lt;21.01,"18+ to 21",IF(E4645&lt;24.01,"21+ to 24",IF(E4645&lt;27.01,"24+ to 27",IF(E4645&lt;30.01,"27+ to 30","30+"))))))))))))</f>
        <v>0-</v>
      </c>
      <c r="H4645" s="7" t="str">
        <f>IF(F4645&lt;0,"0-",IF(F4645=0,"0",IF(F4645&lt;3.01,"0+ to 3",IF(F4645&lt;6.01,"3+ to 6",IF(F4645&lt;9.01,"6+ to 9",IF(F4645&lt;12.01,"9+ to 12",IF(F4645&lt;15.01,"12+ to 15",IF(F4645&lt;18.01,"15+ to 18",IF(F4645&lt;21.01,"18+ to 21",IF(F4645&lt;24.01,"21+ to 24",IF(F4645&lt;27.01,"24+ to 27",IF(F4645&lt;30.01,"27+ to 30","30+"))))))))))))</f>
        <v>3+ to 6</v>
      </c>
      <c r="I4645" t="str">
        <f>IF(G4645&lt;&gt;H4645,"DIFF","")</f>
        <v>DIFF</v>
      </c>
    </row>
    <row r="4646" spans="1:9">
      <c r="A4646" t="s">
        <v>102</v>
      </c>
      <c r="B4646" t="s">
        <v>104</v>
      </c>
      <c r="C4646" s="1">
        <v>119671439</v>
      </c>
      <c r="D4646" s="1">
        <v>2</v>
      </c>
      <c r="E4646" s="1">
        <v>-6</v>
      </c>
      <c r="F4646" s="1">
        <v>10</v>
      </c>
      <c r="G4646" s="7" t="str">
        <f>IF(E4646&lt;0,"0-",IF(E4646=0,"0",IF(E4646&lt;3.01,"0+ to 3",IF(E4646&lt;6.01,"3+ to 6",IF(E4646&lt;9.01,"6+ to 9",IF(E4646&lt;12.01,"9+ to 12",IF(E4646&lt;15.01,"12+ to 15",IF(E4646&lt;18.01,"15+ to 18",IF(E4646&lt;21.01,"18+ to 21",IF(E4646&lt;24.01,"21+ to 24",IF(E4646&lt;27.01,"24+ to 27",IF(E4646&lt;30.01,"27+ to 30","30+"))))))))))))</f>
        <v>0-</v>
      </c>
      <c r="H4646" s="7" t="str">
        <f>IF(F4646&lt;0,"0-",IF(F4646=0,"0",IF(F4646&lt;3.01,"0+ to 3",IF(F4646&lt;6.01,"3+ to 6",IF(F4646&lt;9.01,"6+ to 9",IF(F4646&lt;12.01,"9+ to 12",IF(F4646&lt;15.01,"12+ to 15",IF(F4646&lt;18.01,"15+ to 18",IF(F4646&lt;21.01,"18+ to 21",IF(F4646&lt;24.01,"21+ to 24",IF(F4646&lt;27.01,"24+ to 27",IF(F4646&lt;30.01,"27+ to 30","30+"))))))))))))</f>
        <v>9+ to 12</v>
      </c>
      <c r="I4646" t="str">
        <f>IF(G4646&lt;&gt;H4646,"DIFF","")</f>
        <v>DIFF</v>
      </c>
    </row>
    <row r="4647" spans="1:9">
      <c r="A4647" t="s">
        <v>102</v>
      </c>
      <c r="B4647" t="s">
        <v>104</v>
      </c>
      <c r="C4647" s="1">
        <v>119671713</v>
      </c>
      <c r="D4647" s="1">
        <v>2</v>
      </c>
      <c r="E4647" s="1">
        <v>-3</v>
      </c>
      <c r="F4647" s="1">
        <v>3</v>
      </c>
      <c r="G4647" s="7" t="str">
        <f>IF(E4647&lt;0,"0-",IF(E4647=0,"0",IF(E4647&lt;3.01,"0+ to 3",IF(E4647&lt;6.01,"3+ to 6",IF(E4647&lt;9.01,"6+ to 9",IF(E4647&lt;12.01,"9+ to 12",IF(E4647&lt;15.01,"12+ to 15",IF(E4647&lt;18.01,"15+ to 18",IF(E4647&lt;21.01,"18+ to 21",IF(E4647&lt;24.01,"21+ to 24",IF(E4647&lt;27.01,"24+ to 27",IF(E4647&lt;30.01,"27+ to 30","30+"))))))))))))</f>
        <v>0-</v>
      </c>
      <c r="H4647" s="7" t="str">
        <f>IF(F4647&lt;0,"0-",IF(F4647=0,"0",IF(F4647&lt;3.01,"0+ to 3",IF(F4647&lt;6.01,"3+ to 6",IF(F4647&lt;9.01,"6+ to 9",IF(F4647&lt;12.01,"9+ to 12",IF(F4647&lt;15.01,"12+ to 15",IF(F4647&lt;18.01,"15+ to 18",IF(F4647&lt;21.01,"18+ to 21",IF(F4647&lt;24.01,"21+ to 24",IF(F4647&lt;27.01,"24+ to 27",IF(F4647&lt;30.01,"27+ to 30","30+"))))))))))))</f>
        <v>0+ to 3</v>
      </c>
      <c r="I4647" t="str">
        <f>IF(G4647&lt;&gt;H4647,"DIFF","")</f>
        <v>DIFF</v>
      </c>
    </row>
    <row r="4648" spans="1:9">
      <c r="A4648" t="s">
        <v>102</v>
      </c>
      <c r="B4648" t="s">
        <v>104</v>
      </c>
      <c r="C4648" s="1">
        <v>119672666</v>
      </c>
      <c r="D4648" s="1">
        <v>2</v>
      </c>
      <c r="E4648" s="1">
        <v>0</v>
      </c>
      <c r="F4648" s="1">
        <v>28</v>
      </c>
      <c r="G4648" s="7" t="str">
        <f>IF(E4648&lt;0,"0-",IF(E4648=0,"0",IF(E4648&lt;3.01,"0+ to 3",IF(E4648&lt;6.01,"3+ to 6",IF(E4648&lt;9.01,"6+ to 9",IF(E4648&lt;12.01,"9+ to 12",IF(E4648&lt;15.01,"12+ to 15",IF(E4648&lt;18.01,"15+ to 18",IF(E4648&lt;21.01,"18+ to 21",IF(E4648&lt;24.01,"21+ to 24",IF(E4648&lt;27.01,"24+ to 27",IF(E4648&lt;30.01,"27+ to 30","30+"))))))))))))</f>
        <v>0</v>
      </c>
      <c r="H4648" s="7" t="str">
        <f>IF(F4648&lt;0,"0-",IF(F4648=0,"0",IF(F4648&lt;3.01,"0+ to 3",IF(F4648&lt;6.01,"3+ to 6",IF(F4648&lt;9.01,"6+ to 9",IF(F4648&lt;12.01,"9+ to 12",IF(F4648&lt;15.01,"12+ to 15",IF(F4648&lt;18.01,"15+ to 18",IF(F4648&lt;21.01,"18+ to 21",IF(F4648&lt;24.01,"21+ to 24",IF(F4648&lt;27.01,"24+ to 27",IF(F4648&lt;30.01,"27+ to 30","30+"))))))))))))</f>
        <v>27+ to 30</v>
      </c>
      <c r="I4648" t="str">
        <f>IF(G4648&lt;&gt;H4648,"DIFF","")</f>
        <v>DIFF</v>
      </c>
    </row>
    <row r="4649" spans="1:9">
      <c r="A4649" t="s">
        <v>102</v>
      </c>
      <c r="B4649" t="s">
        <v>104</v>
      </c>
      <c r="C4649" s="1">
        <v>119673330</v>
      </c>
      <c r="D4649" s="1">
        <v>11</v>
      </c>
      <c r="E4649" s="1">
        <v>-6</v>
      </c>
      <c r="F4649" s="1">
        <v>45</v>
      </c>
      <c r="G4649" s="7" t="str">
        <f>IF(E4649&lt;0,"0-",IF(E4649=0,"0",IF(E4649&lt;3.01,"0+ to 3",IF(E4649&lt;6.01,"3+ to 6",IF(E4649&lt;9.01,"6+ to 9",IF(E4649&lt;12.01,"9+ to 12",IF(E4649&lt;15.01,"12+ to 15",IF(E4649&lt;18.01,"15+ to 18",IF(E4649&lt;21.01,"18+ to 21",IF(E4649&lt;24.01,"21+ to 24",IF(E4649&lt;27.01,"24+ to 27",IF(E4649&lt;30.01,"27+ to 30","30+"))))))))))))</f>
        <v>0-</v>
      </c>
      <c r="H4649" s="7" t="str">
        <f>IF(F4649&lt;0,"0-",IF(F4649=0,"0",IF(F4649&lt;3.01,"0+ to 3",IF(F4649&lt;6.01,"3+ to 6",IF(F4649&lt;9.01,"6+ to 9",IF(F4649&lt;12.01,"9+ to 12",IF(F4649&lt;15.01,"12+ to 15",IF(F4649&lt;18.01,"15+ to 18",IF(F4649&lt;21.01,"18+ to 21",IF(F4649&lt;24.01,"21+ to 24",IF(F4649&lt;27.01,"24+ to 27",IF(F4649&lt;30.01,"27+ to 30","30+"))))))))))))</f>
        <v>30+</v>
      </c>
      <c r="I4649" t="str">
        <f>IF(G4649&lt;&gt;H4649,"DIFF","")</f>
        <v>DIFF</v>
      </c>
    </row>
    <row r="4650" spans="1:9">
      <c r="A4650" t="s">
        <v>102</v>
      </c>
      <c r="B4650" t="s">
        <v>104</v>
      </c>
      <c r="C4650" s="1">
        <v>119677917</v>
      </c>
      <c r="D4650" s="1">
        <v>3</v>
      </c>
      <c r="E4650" s="1">
        <v>-9</v>
      </c>
      <c r="F4650" s="1">
        <v>21</v>
      </c>
      <c r="G4650" s="7" t="str">
        <f>IF(E4650&lt;0,"0-",IF(E4650=0,"0",IF(E4650&lt;3.01,"0+ to 3",IF(E4650&lt;6.01,"3+ to 6",IF(E4650&lt;9.01,"6+ to 9",IF(E4650&lt;12.01,"9+ to 12",IF(E4650&lt;15.01,"12+ to 15",IF(E4650&lt;18.01,"15+ to 18",IF(E4650&lt;21.01,"18+ to 21",IF(E4650&lt;24.01,"21+ to 24",IF(E4650&lt;27.01,"24+ to 27",IF(E4650&lt;30.01,"27+ to 30","30+"))))))))))))</f>
        <v>0-</v>
      </c>
      <c r="H4650" s="7" t="str">
        <f>IF(F4650&lt;0,"0-",IF(F4650=0,"0",IF(F4650&lt;3.01,"0+ to 3",IF(F4650&lt;6.01,"3+ to 6",IF(F4650&lt;9.01,"6+ to 9",IF(F4650&lt;12.01,"9+ to 12",IF(F4650&lt;15.01,"12+ to 15",IF(F4650&lt;18.01,"15+ to 18",IF(F4650&lt;21.01,"18+ to 21",IF(F4650&lt;24.01,"21+ to 24",IF(F4650&lt;27.01,"24+ to 27",IF(F4650&lt;30.01,"27+ to 30","30+"))))))))))))</f>
        <v>18+ to 21</v>
      </c>
      <c r="I4650" t="str">
        <f>IF(G4650&lt;&gt;H4650,"DIFF","")</f>
        <v>DIFF</v>
      </c>
    </row>
    <row r="4651" spans="1:9">
      <c r="A4651" t="s">
        <v>102</v>
      </c>
      <c r="B4651" t="s">
        <v>104</v>
      </c>
      <c r="C4651" s="1">
        <v>119678676</v>
      </c>
      <c r="D4651" s="1">
        <v>3</v>
      </c>
      <c r="E4651" s="1">
        <v>0</v>
      </c>
      <c r="F4651" s="1">
        <v>0</v>
      </c>
      <c r="G4651" s="7" t="str">
        <f>IF(E4651&lt;0,"0-",IF(E4651=0,"0",IF(E4651&lt;3.01,"0+ to 3",IF(E4651&lt;6.01,"3+ to 6",IF(E4651&lt;9.01,"6+ to 9",IF(E4651&lt;12.01,"9+ to 12",IF(E4651&lt;15.01,"12+ to 15",IF(E4651&lt;18.01,"15+ to 18",IF(E4651&lt;21.01,"18+ to 21",IF(E4651&lt;24.01,"21+ to 24",IF(E4651&lt;27.01,"24+ to 27",IF(E4651&lt;30.01,"27+ to 30","30+"))))))))))))</f>
        <v>0</v>
      </c>
      <c r="H4651" s="7" t="str">
        <f>IF(F4651&lt;0,"0-",IF(F4651=0,"0",IF(F4651&lt;3.01,"0+ to 3",IF(F4651&lt;6.01,"3+ to 6",IF(F4651&lt;9.01,"6+ to 9",IF(F4651&lt;12.01,"9+ to 12",IF(F4651&lt;15.01,"12+ to 15",IF(F4651&lt;18.01,"15+ to 18",IF(F4651&lt;21.01,"18+ to 21",IF(F4651&lt;24.01,"21+ to 24",IF(F4651&lt;27.01,"24+ to 27",IF(F4651&lt;30.01,"27+ to 30","30+"))))))))))))</f>
        <v>0</v>
      </c>
      <c r="I4651" t="str">
        <f>IF(G4651&lt;&gt;H4651,"DIFF","")</f>
        <v/>
      </c>
    </row>
    <row r="4652" spans="1:9">
      <c r="A4652" t="s">
        <v>102</v>
      </c>
      <c r="B4652" t="s">
        <v>104</v>
      </c>
      <c r="C4652" s="1">
        <v>119679145</v>
      </c>
      <c r="D4652" s="1">
        <v>2</v>
      </c>
      <c r="E4652" s="1">
        <v>-4</v>
      </c>
      <c r="F4652" s="1">
        <v>8</v>
      </c>
      <c r="G4652" s="7" t="str">
        <f>IF(E4652&lt;0,"0-",IF(E4652=0,"0",IF(E4652&lt;3.01,"0+ to 3",IF(E4652&lt;6.01,"3+ to 6",IF(E4652&lt;9.01,"6+ to 9",IF(E4652&lt;12.01,"9+ to 12",IF(E4652&lt;15.01,"12+ to 15",IF(E4652&lt;18.01,"15+ to 18",IF(E4652&lt;21.01,"18+ to 21",IF(E4652&lt;24.01,"21+ to 24",IF(E4652&lt;27.01,"24+ to 27",IF(E4652&lt;30.01,"27+ to 30","30+"))))))))))))</f>
        <v>0-</v>
      </c>
      <c r="H4652" s="7" t="str">
        <f>IF(F4652&lt;0,"0-",IF(F4652=0,"0",IF(F4652&lt;3.01,"0+ to 3",IF(F4652&lt;6.01,"3+ to 6",IF(F4652&lt;9.01,"6+ to 9",IF(F4652&lt;12.01,"9+ to 12",IF(F4652&lt;15.01,"12+ to 15",IF(F4652&lt;18.01,"15+ to 18",IF(F4652&lt;21.01,"18+ to 21",IF(F4652&lt;24.01,"21+ to 24",IF(F4652&lt;27.01,"24+ to 27",IF(F4652&lt;30.01,"27+ to 30","30+"))))))))))))</f>
        <v>6+ to 9</v>
      </c>
      <c r="I4652" t="str">
        <f>IF(G4652&lt;&gt;H4652,"DIFF","")</f>
        <v>DIFF</v>
      </c>
    </row>
    <row r="4653" spans="1:9">
      <c r="A4653" t="s">
        <v>102</v>
      </c>
      <c r="B4653" t="s">
        <v>104</v>
      </c>
      <c r="C4653" s="1">
        <v>119681736</v>
      </c>
      <c r="D4653" s="1">
        <v>2</v>
      </c>
      <c r="E4653" s="1">
        <v>-12</v>
      </c>
      <c r="F4653" s="1">
        <v>18</v>
      </c>
      <c r="G4653" s="7" t="str">
        <f>IF(E4653&lt;0,"0-",IF(E4653=0,"0",IF(E4653&lt;3.01,"0+ to 3",IF(E4653&lt;6.01,"3+ to 6",IF(E4653&lt;9.01,"6+ to 9",IF(E4653&lt;12.01,"9+ to 12",IF(E4653&lt;15.01,"12+ to 15",IF(E4653&lt;18.01,"15+ to 18",IF(E4653&lt;21.01,"18+ to 21",IF(E4653&lt;24.01,"21+ to 24",IF(E4653&lt;27.01,"24+ to 27",IF(E4653&lt;30.01,"27+ to 30","30+"))))))))))))</f>
        <v>0-</v>
      </c>
      <c r="H4653" s="7" t="str">
        <f>IF(F4653&lt;0,"0-",IF(F4653=0,"0",IF(F4653&lt;3.01,"0+ to 3",IF(F4653&lt;6.01,"3+ to 6",IF(F4653&lt;9.01,"6+ to 9",IF(F4653&lt;12.01,"9+ to 12",IF(F4653&lt;15.01,"12+ to 15",IF(F4653&lt;18.01,"15+ to 18",IF(F4653&lt;21.01,"18+ to 21",IF(F4653&lt;24.01,"21+ to 24",IF(F4653&lt;27.01,"24+ to 27",IF(F4653&lt;30.01,"27+ to 30","30+"))))))))))))</f>
        <v>15+ to 18</v>
      </c>
      <c r="I4653" t="str">
        <f>IF(G4653&lt;&gt;H4653,"DIFF","")</f>
        <v>DIFF</v>
      </c>
    </row>
    <row r="4654" spans="1:9">
      <c r="A4654" t="s">
        <v>102</v>
      </c>
      <c r="B4654" t="s">
        <v>104</v>
      </c>
      <c r="C4654" s="1">
        <v>119683246</v>
      </c>
      <c r="D4654" s="1">
        <v>2</v>
      </c>
      <c r="E4654" s="1">
        <v>-5</v>
      </c>
      <c r="F4654" s="1">
        <v>11</v>
      </c>
      <c r="G4654" s="7" t="str">
        <f>IF(E4654&lt;0,"0-",IF(E4654=0,"0",IF(E4654&lt;3.01,"0+ to 3",IF(E4654&lt;6.01,"3+ to 6",IF(E4654&lt;9.01,"6+ to 9",IF(E4654&lt;12.01,"9+ to 12",IF(E4654&lt;15.01,"12+ to 15",IF(E4654&lt;18.01,"15+ to 18",IF(E4654&lt;21.01,"18+ to 21",IF(E4654&lt;24.01,"21+ to 24",IF(E4654&lt;27.01,"24+ to 27",IF(E4654&lt;30.01,"27+ to 30","30+"))))))))))))</f>
        <v>0-</v>
      </c>
      <c r="H4654" s="7" t="str">
        <f>IF(F4654&lt;0,"0-",IF(F4654=0,"0",IF(F4654&lt;3.01,"0+ to 3",IF(F4654&lt;6.01,"3+ to 6",IF(F4654&lt;9.01,"6+ to 9",IF(F4654&lt;12.01,"9+ to 12",IF(F4654&lt;15.01,"12+ to 15",IF(F4654&lt;18.01,"15+ to 18",IF(F4654&lt;21.01,"18+ to 21",IF(F4654&lt;24.01,"21+ to 24",IF(F4654&lt;27.01,"24+ to 27",IF(F4654&lt;30.01,"27+ to 30","30+"))))))))))))</f>
        <v>9+ to 12</v>
      </c>
      <c r="I4654" t="str">
        <f>IF(G4654&lt;&gt;H4654,"DIFF","")</f>
        <v>DIFF</v>
      </c>
    </row>
    <row r="4655" spans="1:9">
      <c r="A4655" t="s">
        <v>102</v>
      </c>
      <c r="B4655" t="s">
        <v>104</v>
      </c>
      <c r="C4655" s="1">
        <v>119683917</v>
      </c>
      <c r="D4655" s="1">
        <v>2</v>
      </c>
      <c r="E4655" s="1">
        <v>-6</v>
      </c>
      <c r="F4655" s="1">
        <v>12</v>
      </c>
      <c r="G4655" s="7" t="str">
        <f>IF(E4655&lt;0,"0-",IF(E4655=0,"0",IF(E4655&lt;3.01,"0+ to 3",IF(E4655&lt;6.01,"3+ to 6",IF(E4655&lt;9.01,"6+ to 9",IF(E4655&lt;12.01,"9+ to 12",IF(E4655&lt;15.01,"12+ to 15",IF(E4655&lt;18.01,"15+ to 18",IF(E4655&lt;21.01,"18+ to 21",IF(E4655&lt;24.01,"21+ to 24",IF(E4655&lt;27.01,"24+ to 27",IF(E4655&lt;30.01,"27+ to 30","30+"))))))))))))</f>
        <v>0-</v>
      </c>
      <c r="H4655" s="7" t="str">
        <f>IF(F4655&lt;0,"0-",IF(F4655=0,"0",IF(F4655&lt;3.01,"0+ to 3",IF(F4655&lt;6.01,"3+ to 6",IF(F4655&lt;9.01,"6+ to 9",IF(F4655&lt;12.01,"9+ to 12",IF(F4655&lt;15.01,"12+ to 15",IF(F4655&lt;18.01,"15+ to 18",IF(F4655&lt;21.01,"18+ to 21",IF(F4655&lt;24.01,"21+ to 24",IF(F4655&lt;27.01,"24+ to 27",IF(F4655&lt;30.01,"27+ to 30","30+"))))))))))))</f>
        <v>9+ to 12</v>
      </c>
      <c r="I4655" t="str">
        <f>IF(G4655&lt;&gt;H4655,"DIFF","")</f>
        <v>DIFF</v>
      </c>
    </row>
    <row r="4656" spans="1:9">
      <c r="A4656" t="s">
        <v>102</v>
      </c>
      <c r="B4656" t="s">
        <v>104</v>
      </c>
      <c r="C4656" s="1">
        <v>119684554</v>
      </c>
      <c r="D4656" s="1">
        <v>4</v>
      </c>
      <c r="E4656" s="1">
        <v>-8</v>
      </c>
      <c r="F4656" s="1">
        <v>19</v>
      </c>
      <c r="G4656" s="7" t="str">
        <f>IF(E4656&lt;0,"0-",IF(E4656=0,"0",IF(E4656&lt;3.01,"0+ to 3",IF(E4656&lt;6.01,"3+ to 6",IF(E4656&lt;9.01,"6+ to 9",IF(E4656&lt;12.01,"9+ to 12",IF(E4656&lt;15.01,"12+ to 15",IF(E4656&lt;18.01,"15+ to 18",IF(E4656&lt;21.01,"18+ to 21",IF(E4656&lt;24.01,"21+ to 24",IF(E4656&lt;27.01,"24+ to 27",IF(E4656&lt;30.01,"27+ to 30","30+"))))))))))))</f>
        <v>0-</v>
      </c>
      <c r="H4656" s="7" t="str">
        <f>IF(F4656&lt;0,"0-",IF(F4656=0,"0",IF(F4656&lt;3.01,"0+ to 3",IF(F4656&lt;6.01,"3+ to 6",IF(F4656&lt;9.01,"6+ to 9",IF(F4656&lt;12.01,"9+ to 12",IF(F4656&lt;15.01,"12+ to 15",IF(F4656&lt;18.01,"15+ to 18",IF(F4656&lt;21.01,"18+ to 21",IF(F4656&lt;24.01,"21+ to 24",IF(F4656&lt;27.01,"24+ to 27",IF(F4656&lt;30.01,"27+ to 30","30+"))))))))))))</f>
        <v>18+ to 21</v>
      </c>
      <c r="I4656" t="str">
        <f>IF(G4656&lt;&gt;H4656,"DIFF","")</f>
        <v>DIFF</v>
      </c>
    </row>
    <row r="4657" spans="1:9">
      <c r="A4657" t="s">
        <v>102</v>
      </c>
      <c r="B4657" t="s">
        <v>104</v>
      </c>
      <c r="C4657" s="1">
        <v>119685173</v>
      </c>
      <c r="D4657" s="1">
        <v>2</v>
      </c>
      <c r="E4657" s="1">
        <v>-8</v>
      </c>
      <c r="F4657" s="1">
        <v>10</v>
      </c>
      <c r="G4657" s="7" t="str">
        <f>IF(E4657&lt;0,"0-",IF(E4657=0,"0",IF(E4657&lt;3.01,"0+ to 3",IF(E4657&lt;6.01,"3+ to 6",IF(E4657&lt;9.01,"6+ to 9",IF(E4657&lt;12.01,"9+ to 12",IF(E4657&lt;15.01,"12+ to 15",IF(E4657&lt;18.01,"15+ to 18",IF(E4657&lt;21.01,"18+ to 21",IF(E4657&lt;24.01,"21+ to 24",IF(E4657&lt;27.01,"24+ to 27",IF(E4657&lt;30.01,"27+ to 30","30+"))))))))))))</f>
        <v>0-</v>
      </c>
      <c r="H4657" s="7" t="str">
        <f>IF(F4657&lt;0,"0-",IF(F4657=0,"0",IF(F4657&lt;3.01,"0+ to 3",IF(F4657&lt;6.01,"3+ to 6",IF(F4657&lt;9.01,"6+ to 9",IF(F4657&lt;12.01,"9+ to 12",IF(F4657&lt;15.01,"12+ to 15",IF(F4657&lt;18.01,"15+ to 18",IF(F4657&lt;21.01,"18+ to 21",IF(F4657&lt;24.01,"21+ to 24",IF(F4657&lt;27.01,"24+ to 27",IF(F4657&lt;30.01,"27+ to 30","30+"))))))))))))</f>
        <v>9+ to 12</v>
      </c>
      <c r="I4657" t="str">
        <f>IF(G4657&lt;&gt;H4657,"DIFF","")</f>
        <v>DIFF</v>
      </c>
    </row>
    <row r="4658" spans="1:9">
      <c r="A4658" t="s">
        <v>102</v>
      </c>
      <c r="B4658" t="s">
        <v>104</v>
      </c>
      <c r="C4658" s="1">
        <v>119685233</v>
      </c>
      <c r="D4658" s="1">
        <v>6</v>
      </c>
      <c r="E4658" s="1">
        <v>-13</v>
      </c>
      <c r="F4658" s="1">
        <v>35</v>
      </c>
      <c r="G4658" s="7" t="str">
        <f>IF(E4658&lt;0,"0-",IF(E4658=0,"0",IF(E4658&lt;3.01,"0+ to 3",IF(E4658&lt;6.01,"3+ to 6",IF(E4658&lt;9.01,"6+ to 9",IF(E4658&lt;12.01,"9+ to 12",IF(E4658&lt;15.01,"12+ to 15",IF(E4658&lt;18.01,"15+ to 18",IF(E4658&lt;21.01,"18+ to 21",IF(E4658&lt;24.01,"21+ to 24",IF(E4658&lt;27.01,"24+ to 27",IF(E4658&lt;30.01,"27+ to 30","30+"))))))))))))</f>
        <v>0-</v>
      </c>
      <c r="H4658" s="7" t="str">
        <f>IF(F4658&lt;0,"0-",IF(F4658=0,"0",IF(F4658&lt;3.01,"0+ to 3",IF(F4658&lt;6.01,"3+ to 6",IF(F4658&lt;9.01,"6+ to 9",IF(F4658&lt;12.01,"9+ to 12",IF(F4658&lt;15.01,"12+ to 15",IF(F4658&lt;18.01,"15+ to 18",IF(F4658&lt;21.01,"18+ to 21",IF(F4658&lt;24.01,"21+ to 24",IF(F4658&lt;27.01,"24+ to 27",IF(F4658&lt;30.01,"27+ to 30","30+"))))))))))))</f>
        <v>30+</v>
      </c>
      <c r="I4658" t="str">
        <f>IF(G4658&lt;&gt;H4658,"DIFF","")</f>
        <v>DIFF</v>
      </c>
    </row>
    <row r="4659" spans="1:9">
      <c r="A4659" t="s">
        <v>102</v>
      </c>
      <c r="B4659" t="s">
        <v>104</v>
      </c>
      <c r="C4659" s="1">
        <v>119685378</v>
      </c>
      <c r="D4659" s="1">
        <v>10</v>
      </c>
      <c r="E4659" s="1">
        <v>0</v>
      </c>
      <c r="F4659" s="1">
        <v>0</v>
      </c>
      <c r="G4659" s="7" t="str">
        <f>IF(E4659&lt;0,"0-",IF(E4659=0,"0",IF(E4659&lt;3.01,"0+ to 3",IF(E4659&lt;6.01,"3+ to 6",IF(E4659&lt;9.01,"6+ to 9",IF(E4659&lt;12.01,"9+ to 12",IF(E4659&lt;15.01,"12+ to 15",IF(E4659&lt;18.01,"15+ to 18",IF(E4659&lt;21.01,"18+ to 21",IF(E4659&lt;24.01,"21+ to 24",IF(E4659&lt;27.01,"24+ to 27",IF(E4659&lt;30.01,"27+ to 30","30+"))))))))))))</f>
        <v>0</v>
      </c>
      <c r="H4659" s="7" t="str">
        <f>IF(F4659&lt;0,"0-",IF(F4659=0,"0",IF(F4659&lt;3.01,"0+ to 3",IF(F4659&lt;6.01,"3+ to 6",IF(F4659&lt;9.01,"6+ to 9",IF(F4659&lt;12.01,"9+ to 12",IF(F4659&lt;15.01,"12+ to 15",IF(F4659&lt;18.01,"15+ to 18",IF(F4659&lt;21.01,"18+ to 21",IF(F4659&lt;24.01,"21+ to 24",IF(F4659&lt;27.01,"24+ to 27",IF(F4659&lt;30.01,"27+ to 30","30+"))))))))))))</f>
        <v>0</v>
      </c>
      <c r="I4659" t="str">
        <f>IF(G4659&lt;&gt;H4659,"DIFF","")</f>
        <v/>
      </c>
    </row>
    <row r="4660" spans="1:9">
      <c r="A4660" t="s">
        <v>103</v>
      </c>
      <c r="B4660" t="s">
        <v>104</v>
      </c>
      <c r="C4660" s="1">
        <v>119686771</v>
      </c>
      <c r="D4660" s="1">
        <v>2</v>
      </c>
      <c r="E4660" s="1">
        <v>-17</v>
      </c>
      <c r="F4660" s="1">
        <v>39</v>
      </c>
      <c r="G4660" s="7" t="str">
        <f>IF(E4660&lt;0,"0-",IF(E4660=0,"0",IF(E4660&lt;3.01,"0+ to 3",IF(E4660&lt;6.01,"3+ to 6",IF(E4660&lt;9.01,"6+ to 9",IF(E4660&lt;12.01,"9+ to 12",IF(E4660&lt;15.01,"12+ to 15",IF(E4660&lt;18.01,"15+ to 18",IF(E4660&lt;21.01,"18+ to 21",IF(E4660&lt;24.01,"21+ to 24",IF(E4660&lt;27.01,"24+ to 27",IF(E4660&lt;30.01,"27+ to 30","30+"))))))))))))</f>
        <v>0-</v>
      </c>
      <c r="H4660" s="7" t="str">
        <f>IF(F4660&lt;0,"0-",IF(F4660=0,"0",IF(F4660&lt;3.01,"0+ to 3",IF(F4660&lt;6.01,"3+ to 6",IF(F4660&lt;9.01,"6+ to 9",IF(F4660&lt;12.01,"9+ to 12",IF(F4660&lt;15.01,"12+ to 15",IF(F4660&lt;18.01,"15+ to 18",IF(F4660&lt;21.01,"18+ to 21",IF(F4660&lt;24.01,"21+ to 24",IF(F4660&lt;27.01,"24+ to 27",IF(F4660&lt;30.01,"27+ to 30","30+"))))))))))))</f>
        <v>30+</v>
      </c>
      <c r="I4660" t="str">
        <f>IF(G4660&lt;&gt;H4660,"DIFF","")</f>
        <v>DIFF</v>
      </c>
    </row>
    <row r="4661" spans="1:9">
      <c r="A4661" t="s">
        <v>103</v>
      </c>
      <c r="B4661" t="s">
        <v>104</v>
      </c>
      <c r="C4661" s="1">
        <v>119687104</v>
      </c>
      <c r="D4661" s="1">
        <v>2</v>
      </c>
      <c r="E4661" s="1">
        <v>-8</v>
      </c>
      <c r="F4661" s="1">
        <v>17</v>
      </c>
      <c r="G4661" s="7" t="str">
        <f>IF(E4661&lt;0,"0-",IF(E4661=0,"0",IF(E4661&lt;3.01,"0+ to 3",IF(E4661&lt;6.01,"3+ to 6",IF(E4661&lt;9.01,"6+ to 9",IF(E4661&lt;12.01,"9+ to 12",IF(E4661&lt;15.01,"12+ to 15",IF(E4661&lt;18.01,"15+ to 18",IF(E4661&lt;21.01,"18+ to 21",IF(E4661&lt;24.01,"21+ to 24",IF(E4661&lt;27.01,"24+ to 27",IF(E4661&lt;30.01,"27+ to 30","30+"))))))))))))</f>
        <v>0-</v>
      </c>
      <c r="H4661" s="7" t="str">
        <f>IF(F4661&lt;0,"0-",IF(F4661=0,"0",IF(F4661&lt;3.01,"0+ to 3",IF(F4661&lt;6.01,"3+ to 6",IF(F4661&lt;9.01,"6+ to 9",IF(F4661&lt;12.01,"9+ to 12",IF(F4661&lt;15.01,"12+ to 15",IF(F4661&lt;18.01,"15+ to 18",IF(F4661&lt;21.01,"18+ to 21",IF(F4661&lt;24.01,"21+ to 24",IF(F4661&lt;27.01,"24+ to 27",IF(F4661&lt;30.01,"27+ to 30","30+"))))))))))))</f>
        <v>15+ to 18</v>
      </c>
      <c r="I4661" t="str">
        <f>IF(G4661&lt;&gt;H4661,"DIFF","")</f>
        <v>DIFF</v>
      </c>
    </row>
    <row r="4662" spans="1:9">
      <c r="A4662" t="s">
        <v>102</v>
      </c>
      <c r="B4662" t="s">
        <v>104</v>
      </c>
      <c r="C4662" s="1">
        <v>119688737</v>
      </c>
      <c r="D4662" s="1">
        <v>3</v>
      </c>
      <c r="E4662" s="1">
        <v>0</v>
      </c>
      <c r="F4662" s="1">
        <v>0</v>
      </c>
      <c r="G4662" s="7" t="str">
        <f>IF(E4662&lt;0,"0-",IF(E4662=0,"0",IF(E4662&lt;3.01,"0+ to 3",IF(E4662&lt;6.01,"3+ to 6",IF(E4662&lt;9.01,"6+ to 9",IF(E4662&lt;12.01,"9+ to 12",IF(E4662&lt;15.01,"12+ to 15",IF(E4662&lt;18.01,"15+ to 18",IF(E4662&lt;21.01,"18+ to 21",IF(E4662&lt;24.01,"21+ to 24",IF(E4662&lt;27.01,"24+ to 27",IF(E4662&lt;30.01,"27+ to 30","30+"))))))))))))</f>
        <v>0</v>
      </c>
      <c r="H4662" s="7" t="str">
        <f>IF(F4662&lt;0,"0-",IF(F4662=0,"0",IF(F4662&lt;3.01,"0+ to 3",IF(F4662&lt;6.01,"3+ to 6",IF(F4662&lt;9.01,"6+ to 9",IF(F4662&lt;12.01,"9+ to 12",IF(F4662&lt;15.01,"12+ to 15",IF(F4662&lt;18.01,"15+ to 18",IF(F4662&lt;21.01,"18+ to 21",IF(F4662&lt;24.01,"21+ to 24",IF(F4662&lt;27.01,"24+ to 27",IF(F4662&lt;30.01,"27+ to 30","30+"))))))))))))</f>
        <v>0</v>
      </c>
      <c r="I4662" t="str">
        <f>IF(G4662&lt;&gt;H4662,"DIFF","")</f>
        <v/>
      </c>
    </row>
    <row r="4663" spans="1:9">
      <c r="A4663" t="s">
        <v>103</v>
      </c>
      <c r="B4663" t="s">
        <v>104</v>
      </c>
      <c r="C4663" s="1">
        <v>119689924</v>
      </c>
      <c r="D4663" s="1">
        <v>2</v>
      </c>
      <c r="E4663" s="1">
        <v>0</v>
      </c>
      <c r="F4663" s="1">
        <v>1</v>
      </c>
      <c r="G4663" s="7" t="str">
        <f>IF(E4663&lt;0,"0-",IF(E4663=0,"0",IF(E4663&lt;3.01,"0+ to 3",IF(E4663&lt;6.01,"3+ to 6",IF(E4663&lt;9.01,"6+ to 9",IF(E4663&lt;12.01,"9+ to 12",IF(E4663&lt;15.01,"12+ to 15",IF(E4663&lt;18.01,"15+ to 18",IF(E4663&lt;21.01,"18+ to 21",IF(E4663&lt;24.01,"21+ to 24",IF(E4663&lt;27.01,"24+ to 27",IF(E4663&lt;30.01,"27+ to 30","30+"))))))))))))</f>
        <v>0</v>
      </c>
      <c r="H4663" s="7" t="str">
        <f>IF(F4663&lt;0,"0-",IF(F4663=0,"0",IF(F4663&lt;3.01,"0+ to 3",IF(F4663&lt;6.01,"3+ to 6",IF(F4663&lt;9.01,"6+ to 9",IF(F4663&lt;12.01,"9+ to 12",IF(F4663&lt;15.01,"12+ to 15",IF(F4663&lt;18.01,"15+ to 18",IF(F4663&lt;21.01,"18+ to 21",IF(F4663&lt;24.01,"21+ to 24",IF(F4663&lt;27.01,"24+ to 27",IF(F4663&lt;30.01,"27+ to 30","30+"))))))))))))</f>
        <v>0+ to 3</v>
      </c>
      <c r="I4663" t="str">
        <f>IF(G4663&lt;&gt;H4663,"DIFF","")</f>
        <v>DIFF</v>
      </c>
    </row>
    <row r="4664" spans="1:9">
      <c r="A4664" t="s">
        <v>102</v>
      </c>
      <c r="B4664" t="s">
        <v>104</v>
      </c>
      <c r="C4664" s="1">
        <v>119691687</v>
      </c>
      <c r="D4664" s="1">
        <v>2</v>
      </c>
      <c r="E4664" s="1">
        <v>-7</v>
      </c>
      <c r="F4664" s="1">
        <v>13</v>
      </c>
      <c r="G4664" s="7" t="str">
        <f>IF(E4664&lt;0,"0-",IF(E4664=0,"0",IF(E4664&lt;3.01,"0+ to 3",IF(E4664&lt;6.01,"3+ to 6",IF(E4664&lt;9.01,"6+ to 9",IF(E4664&lt;12.01,"9+ to 12",IF(E4664&lt;15.01,"12+ to 15",IF(E4664&lt;18.01,"15+ to 18",IF(E4664&lt;21.01,"18+ to 21",IF(E4664&lt;24.01,"21+ to 24",IF(E4664&lt;27.01,"24+ to 27",IF(E4664&lt;30.01,"27+ to 30","30+"))))))))))))</f>
        <v>0-</v>
      </c>
      <c r="H4664" s="7" t="str">
        <f>IF(F4664&lt;0,"0-",IF(F4664=0,"0",IF(F4664&lt;3.01,"0+ to 3",IF(F4664&lt;6.01,"3+ to 6",IF(F4664&lt;9.01,"6+ to 9",IF(F4664&lt;12.01,"9+ to 12",IF(F4664&lt;15.01,"12+ to 15",IF(F4664&lt;18.01,"15+ to 18",IF(F4664&lt;21.01,"18+ to 21",IF(F4664&lt;24.01,"21+ to 24",IF(F4664&lt;27.01,"24+ to 27",IF(F4664&lt;30.01,"27+ to 30","30+"))))))))))))</f>
        <v>12+ to 15</v>
      </c>
      <c r="I4664" t="str">
        <f>IF(G4664&lt;&gt;H4664,"DIFF","")</f>
        <v>DIFF</v>
      </c>
    </row>
    <row r="4665" spans="1:9">
      <c r="A4665" t="s">
        <v>102</v>
      </c>
      <c r="B4665" t="s">
        <v>101</v>
      </c>
      <c r="C4665" s="1">
        <v>119730280</v>
      </c>
      <c r="D4665" s="1">
        <v>12</v>
      </c>
      <c r="E4665" s="1">
        <v>-7</v>
      </c>
      <c r="F4665" s="1">
        <v>-6</v>
      </c>
      <c r="G4665" s="7" t="str">
        <f>IF(E4665&lt;0,"0-",IF(E4665=0,"0",IF(E4665&lt;3.01,"0+ to 3",IF(E4665&lt;6.01,"3+ to 6",IF(E4665&lt;9.01,"6+ to 9",IF(E4665&lt;12.01,"9+ to 12",IF(E4665&lt;15.01,"12+ to 15",IF(E4665&lt;18.01,"15+ to 18",IF(E4665&lt;21.01,"18+ to 21",IF(E4665&lt;24.01,"21+ to 24",IF(E4665&lt;27.01,"24+ to 27",IF(E4665&lt;30.01,"27+ to 30","30+"))))))))))))</f>
        <v>0-</v>
      </c>
      <c r="H4665" s="7" t="str">
        <f>IF(F4665&lt;0,"0-",IF(F4665=0,"0",IF(F4665&lt;3.01,"0+ to 3",IF(F4665&lt;6.01,"3+ to 6",IF(F4665&lt;9.01,"6+ to 9",IF(F4665&lt;12.01,"9+ to 12",IF(F4665&lt;15.01,"12+ to 15",IF(F4665&lt;18.01,"15+ to 18",IF(F4665&lt;21.01,"18+ to 21",IF(F4665&lt;24.01,"21+ to 24",IF(F4665&lt;27.01,"24+ to 27",IF(F4665&lt;30.01,"27+ to 30","30+"))))))))))))</f>
        <v>0-</v>
      </c>
      <c r="I4665" t="str">
        <f>IF(G4665&lt;&gt;H4665,"DIFF","")</f>
        <v/>
      </c>
    </row>
    <row r="4666" spans="1:9">
      <c r="A4666" t="s">
        <v>102</v>
      </c>
      <c r="B4666" t="s">
        <v>101</v>
      </c>
      <c r="C4666" s="1">
        <v>119734392</v>
      </c>
      <c r="D4666" s="1">
        <v>2</v>
      </c>
      <c r="E4666" s="1">
        <v>-4</v>
      </c>
      <c r="F4666" s="1">
        <v>6</v>
      </c>
      <c r="G4666" s="7" t="str">
        <f>IF(E4666&lt;0,"0-",IF(E4666=0,"0",IF(E4666&lt;3.01,"0+ to 3",IF(E4666&lt;6.01,"3+ to 6",IF(E4666&lt;9.01,"6+ to 9",IF(E4666&lt;12.01,"9+ to 12",IF(E4666&lt;15.01,"12+ to 15",IF(E4666&lt;18.01,"15+ to 18",IF(E4666&lt;21.01,"18+ to 21",IF(E4666&lt;24.01,"21+ to 24",IF(E4666&lt;27.01,"24+ to 27",IF(E4666&lt;30.01,"27+ to 30","30+"))))))))))))</f>
        <v>0-</v>
      </c>
      <c r="H4666" s="7" t="str">
        <f>IF(F4666&lt;0,"0-",IF(F4666=0,"0",IF(F4666&lt;3.01,"0+ to 3",IF(F4666&lt;6.01,"3+ to 6",IF(F4666&lt;9.01,"6+ to 9",IF(F4666&lt;12.01,"9+ to 12",IF(F4666&lt;15.01,"12+ to 15",IF(F4666&lt;18.01,"15+ to 18",IF(F4666&lt;21.01,"18+ to 21",IF(F4666&lt;24.01,"21+ to 24",IF(F4666&lt;27.01,"24+ to 27",IF(F4666&lt;30.01,"27+ to 30","30+"))))))))))))</f>
        <v>3+ to 6</v>
      </c>
      <c r="I4666" t="str">
        <f>IF(G4666&lt;&gt;H4666,"DIFF","")</f>
        <v>DIFF</v>
      </c>
    </row>
    <row r="4667" spans="1:9">
      <c r="A4667" t="s">
        <v>102</v>
      </c>
      <c r="B4667" t="s">
        <v>101</v>
      </c>
      <c r="C4667" s="1">
        <v>119738575</v>
      </c>
      <c r="D4667" s="1">
        <v>2</v>
      </c>
      <c r="E4667" s="1">
        <v>-5</v>
      </c>
      <c r="F4667" s="1">
        <v>7</v>
      </c>
      <c r="G4667" s="7" t="str">
        <f>IF(E4667&lt;0,"0-",IF(E4667=0,"0",IF(E4667&lt;3.01,"0+ to 3",IF(E4667&lt;6.01,"3+ to 6",IF(E4667&lt;9.01,"6+ to 9",IF(E4667&lt;12.01,"9+ to 12",IF(E4667&lt;15.01,"12+ to 15",IF(E4667&lt;18.01,"15+ to 18",IF(E4667&lt;21.01,"18+ to 21",IF(E4667&lt;24.01,"21+ to 24",IF(E4667&lt;27.01,"24+ to 27",IF(E4667&lt;30.01,"27+ to 30","30+"))))))))))))</f>
        <v>0-</v>
      </c>
      <c r="H4667" s="7" t="str">
        <f>IF(F4667&lt;0,"0-",IF(F4667=0,"0",IF(F4667&lt;3.01,"0+ to 3",IF(F4667&lt;6.01,"3+ to 6",IF(F4667&lt;9.01,"6+ to 9",IF(F4667&lt;12.01,"9+ to 12",IF(F4667&lt;15.01,"12+ to 15",IF(F4667&lt;18.01,"15+ to 18",IF(F4667&lt;21.01,"18+ to 21",IF(F4667&lt;24.01,"21+ to 24",IF(F4667&lt;27.01,"24+ to 27",IF(F4667&lt;30.01,"27+ to 30","30+"))))))))))))</f>
        <v>6+ to 9</v>
      </c>
      <c r="I4667" t="str">
        <f>IF(G4667&lt;&gt;H4667,"DIFF","")</f>
        <v>DIFF</v>
      </c>
    </row>
    <row r="4668" spans="1:9">
      <c r="A4668" t="s">
        <v>102</v>
      </c>
      <c r="B4668" t="s">
        <v>101</v>
      </c>
      <c r="C4668" s="1">
        <v>119738854</v>
      </c>
      <c r="D4668" s="1">
        <v>11</v>
      </c>
      <c r="E4668" s="1">
        <v>-8</v>
      </c>
      <c r="F4668" s="1">
        <v>72</v>
      </c>
      <c r="G4668" s="7" t="str">
        <f>IF(E4668&lt;0,"0-",IF(E4668=0,"0",IF(E4668&lt;3.01,"0+ to 3",IF(E4668&lt;6.01,"3+ to 6",IF(E4668&lt;9.01,"6+ to 9",IF(E4668&lt;12.01,"9+ to 12",IF(E4668&lt;15.01,"12+ to 15",IF(E4668&lt;18.01,"15+ to 18",IF(E4668&lt;21.01,"18+ to 21",IF(E4668&lt;24.01,"21+ to 24",IF(E4668&lt;27.01,"24+ to 27",IF(E4668&lt;30.01,"27+ to 30","30+"))))))))))))</f>
        <v>0-</v>
      </c>
      <c r="H4668" s="7" t="str">
        <f>IF(F4668&lt;0,"0-",IF(F4668=0,"0",IF(F4668&lt;3.01,"0+ to 3",IF(F4668&lt;6.01,"3+ to 6",IF(F4668&lt;9.01,"6+ to 9",IF(F4668&lt;12.01,"9+ to 12",IF(F4668&lt;15.01,"12+ to 15",IF(F4668&lt;18.01,"15+ to 18",IF(F4668&lt;21.01,"18+ to 21",IF(F4668&lt;24.01,"21+ to 24",IF(F4668&lt;27.01,"24+ to 27",IF(F4668&lt;30.01,"27+ to 30","30+"))))))))))))</f>
        <v>30+</v>
      </c>
      <c r="I4668" t="str">
        <f>IF(G4668&lt;&gt;H4668,"DIFF","")</f>
        <v>DIFF</v>
      </c>
    </row>
    <row r="4669" spans="1:9">
      <c r="A4669" t="s">
        <v>102</v>
      </c>
      <c r="B4669" t="s">
        <v>101</v>
      </c>
      <c r="C4669" s="1">
        <v>119740525</v>
      </c>
      <c r="D4669" s="1">
        <v>2</v>
      </c>
      <c r="E4669" s="1">
        <v>-5</v>
      </c>
      <c r="F4669" s="1">
        <v>10</v>
      </c>
      <c r="G4669" s="7" t="str">
        <f>IF(E4669&lt;0,"0-",IF(E4669=0,"0",IF(E4669&lt;3.01,"0+ to 3",IF(E4669&lt;6.01,"3+ to 6",IF(E4669&lt;9.01,"6+ to 9",IF(E4669&lt;12.01,"9+ to 12",IF(E4669&lt;15.01,"12+ to 15",IF(E4669&lt;18.01,"15+ to 18",IF(E4669&lt;21.01,"18+ to 21",IF(E4669&lt;24.01,"21+ to 24",IF(E4669&lt;27.01,"24+ to 27",IF(E4669&lt;30.01,"27+ to 30","30+"))))))))))))</f>
        <v>0-</v>
      </c>
      <c r="H4669" s="7" t="str">
        <f>IF(F4669&lt;0,"0-",IF(F4669=0,"0",IF(F4669&lt;3.01,"0+ to 3",IF(F4669&lt;6.01,"3+ to 6",IF(F4669&lt;9.01,"6+ to 9",IF(F4669&lt;12.01,"9+ to 12",IF(F4669&lt;15.01,"12+ to 15",IF(F4669&lt;18.01,"15+ to 18",IF(F4669&lt;21.01,"18+ to 21",IF(F4669&lt;24.01,"21+ to 24",IF(F4669&lt;27.01,"24+ to 27",IF(F4669&lt;30.01,"27+ to 30","30+"))))))))))))</f>
        <v>9+ to 12</v>
      </c>
      <c r="I4669" t="str">
        <f>IF(G4669&lt;&gt;H4669,"DIFF","")</f>
        <v>DIFF</v>
      </c>
    </row>
    <row r="4670" spans="1:9">
      <c r="A4670" t="s">
        <v>102</v>
      </c>
      <c r="B4670" t="s">
        <v>101</v>
      </c>
      <c r="C4670" s="1">
        <v>119742358</v>
      </c>
      <c r="D4670" s="1">
        <v>2</v>
      </c>
      <c r="E4670" s="1">
        <v>-8</v>
      </c>
      <c r="F4670" s="1">
        <v>19</v>
      </c>
      <c r="G4670" s="7" t="str">
        <f>IF(E4670&lt;0,"0-",IF(E4670=0,"0",IF(E4670&lt;3.01,"0+ to 3",IF(E4670&lt;6.01,"3+ to 6",IF(E4670&lt;9.01,"6+ to 9",IF(E4670&lt;12.01,"9+ to 12",IF(E4670&lt;15.01,"12+ to 15",IF(E4670&lt;18.01,"15+ to 18",IF(E4670&lt;21.01,"18+ to 21",IF(E4670&lt;24.01,"21+ to 24",IF(E4670&lt;27.01,"24+ to 27",IF(E4670&lt;30.01,"27+ to 30","30+"))))))))))))</f>
        <v>0-</v>
      </c>
      <c r="H4670" s="7" t="str">
        <f>IF(F4670&lt;0,"0-",IF(F4670=0,"0",IF(F4670&lt;3.01,"0+ to 3",IF(F4670&lt;6.01,"3+ to 6",IF(F4670&lt;9.01,"6+ to 9",IF(F4670&lt;12.01,"9+ to 12",IF(F4670&lt;15.01,"12+ to 15",IF(F4670&lt;18.01,"15+ to 18",IF(F4670&lt;21.01,"18+ to 21",IF(F4670&lt;24.01,"21+ to 24",IF(F4670&lt;27.01,"24+ to 27",IF(F4670&lt;30.01,"27+ to 30","30+"))))))))))))</f>
        <v>18+ to 21</v>
      </c>
      <c r="I4670" t="str">
        <f>IF(G4670&lt;&gt;H4670,"DIFF","")</f>
        <v>DIFF</v>
      </c>
    </row>
    <row r="4671" spans="1:9">
      <c r="A4671" t="s">
        <v>103</v>
      </c>
      <c r="B4671" t="s">
        <v>101</v>
      </c>
      <c r="C4671" s="1">
        <v>119744632</v>
      </c>
      <c r="D4671" s="1">
        <v>3</v>
      </c>
      <c r="E4671" s="1">
        <v>-10</v>
      </c>
      <c r="F4671" s="1">
        <v>26</v>
      </c>
      <c r="G4671" s="7" t="str">
        <f>IF(E4671&lt;0,"0-",IF(E4671=0,"0",IF(E4671&lt;3.01,"0+ to 3",IF(E4671&lt;6.01,"3+ to 6",IF(E4671&lt;9.01,"6+ to 9",IF(E4671&lt;12.01,"9+ to 12",IF(E4671&lt;15.01,"12+ to 15",IF(E4671&lt;18.01,"15+ to 18",IF(E4671&lt;21.01,"18+ to 21",IF(E4671&lt;24.01,"21+ to 24",IF(E4671&lt;27.01,"24+ to 27",IF(E4671&lt;30.01,"27+ to 30","30+"))))))))))))</f>
        <v>0-</v>
      </c>
      <c r="H4671" s="7" t="str">
        <f>IF(F4671&lt;0,"0-",IF(F4671=0,"0",IF(F4671&lt;3.01,"0+ to 3",IF(F4671&lt;6.01,"3+ to 6",IF(F4671&lt;9.01,"6+ to 9",IF(F4671&lt;12.01,"9+ to 12",IF(F4671&lt;15.01,"12+ to 15",IF(F4671&lt;18.01,"15+ to 18",IF(F4671&lt;21.01,"18+ to 21",IF(F4671&lt;24.01,"21+ to 24",IF(F4671&lt;27.01,"24+ to 27",IF(F4671&lt;30.01,"27+ to 30","30+"))))))))))))</f>
        <v>24+ to 27</v>
      </c>
      <c r="I4671" t="str">
        <f>IF(G4671&lt;&gt;H4671,"DIFF","")</f>
        <v>DIFF</v>
      </c>
    </row>
    <row r="4672" spans="1:9">
      <c r="A4672" t="s">
        <v>102</v>
      </c>
      <c r="B4672" t="s">
        <v>101</v>
      </c>
      <c r="C4672" s="1">
        <v>119745721</v>
      </c>
      <c r="D4672" s="1">
        <v>2</v>
      </c>
      <c r="E4672" s="1">
        <v>-4</v>
      </c>
      <c r="F4672" s="1">
        <v>6</v>
      </c>
      <c r="G4672" s="7" t="str">
        <f>IF(E4672&lt;0,"0-",IF(E4672=0,"0",IF(E4672&lt;3.01,"0+ to 3",IF(E4672&lt;6.01,"3+ to 6",IF(E4672&lt;9.01,"6+ to 9",IF(E4672&lt;12.01,"9+ to 12",IF(E4672&lt;15.01,"12+ to 15",IF(E4672&lt;18.01,"15+ to 18",IF(E4672&lt;21.01,"18+ to 21",IF(E4672&lt;24.01,"21+ to 24",IF(E4672&lt;27.01,"24+ to 27",IF(E4672&lt;30.01,"27+ to 30","30+"))))))))))))</f>
        <v>0-</v>
      </c>
      <c r="H4672" s="7" t="str">
        <f>IF(F4672&lt;0,"0-",IF(F4672=0,"0",IF(F4672&lt;3.01,"0+ to 3",IF(F4672&lt;6.01,"3+ to 6",IF(F4672&lt;9.01,"6+ to 9",IF(F4672&lt;12.01,"9+ to 12",IF(F4672&lt;15.01,"12+ to 15",IF(F4672&lt;18.01,"15+ to 18",IF(F4672&lt;21.01,"18+ to 21",IF(F4672&lt;24.01,"21+ to 24",IF(F4672&lt;27.01,"24+ to 27",IF(F4672&lt;30.01,"27+ to 30","30+"))))))))))))</f>
        <v>3+ to 6</v>
      </c>
      <c r="I4672" t="str">
        <f>IF(G4672&lt;&gt;H4672,"DIFF","")</f>
        <v>DIFF</v>
      </c>
    </row>
    <row r="4673" spans="1:9">
      <c r="A4673" t="s">
        <v>102</v>
      </c>
      <c r="B4673" t="s">
        <v>101</v>
      </c>
      <c r="C4673" s="1">
        <v>119752152</v>
      </c>
      <c r="D4673" s="1">
        <v>2</v>
      </c>
      <c r="E4673" s="1">
        <v>-5</v>
      </c>
      <c r="F4673" s="1">
        <v>9</v>
      </c>
      <c r="G4673" s="7" t="str">
        <f>IF(E4673&lt;0,"0-",IF(E4673=0,"0",IF(E4673&lt;3.01,"0+ to 3",IF(E4673&lt;6.01,"3+ to 6",IF(E4673&lt;9.01,"6+ to 9",IF(E4673&lt;12.01,"9+ to 12",IF(E4673&lt;15.01,"12+ to 15",IF(E4673&lt;18.01,"15+ to 18",IF(E4673&lt;21.01,"18+ to 21",IF(E4673&lt;24.01,"21+ to 24",IF(E4673&lt;27.01,"24+ to 27",IF(E4673&lt;30.01,"27+ to 30","30+"))))))))))))</f>
        <v>0-</v>
      </c>
      <c r="H4673" s="7" t="str">
        <f>IF(F4673&lt;0,"0-",IF(F4673=0,"0",IF(F4673&lt;3.01,"0+ to 3",IF(F4673&lt;6.01,"3+ to 6",IF(F4673&lt;9.01,"6+ to 9",IF(F4673&lt;12.01,"9+ to 12",IF(F4673&lt;15.01,"12+ to 15",IF(F4673&lt;18.01,"15+ to 18",IF(F4673&lt;21.01,"18+ to 21",IF(F4673&lt;24.01,"21+ to 24",IF(F4673&lt;27.01,"24+ to 27",IF(F4673&lt;30.01,"27+ to 30","30+"))))))))))))</f>
        <v>6+ to 9</v>
      </c>
      <c r="I4673" t="str">
        <f>IF(G4673&lt;&gt;H4673,"DIFF","")</f>
        <v>DIFF</v>
      </c>
    </row>
    <row r="4674" spans="1:9">
      <c r="A4674" t="s">
        <v>102</v>
      </c>
      <c r="B4674" t="s">
        <v>101</v>
      </c>
      <c r="C4674" s="1">
        <v>119754923</v>
      </c>
      <c r="D4674" s="1">
        <v>2</v>
      </c>
      <c r="E4674" s="1">
        <v>0</v>
      </c>
      <c r="F4674" s="1">
        <v>5</v>
      </c>
      <c r="G4674" s="7" t="str">
        <f>IF(E4674&lt;0,"0-",IF(E4674=0,"0",IF(E4674&lt;3.01,"0+ to 3",IF(E4674&lt;6.01,"3+ to 6",IF(E4674&lt;9.01,"6+ to 9",IF(E4674&lt;12.01,"9+ to 12",IF(E4674&lt;15.01,"12+ to 15",IF(E4674&lt;18.01,"15+ to 18",IF(E4674&lt;21.01,"18+ to 21",IF(E4674&lt;24.01,"21+ to 24",IF(E4674&lt;27.01,"24+ to 27",IF(E4674&lt;30.01,"27+ to 30","30+"))))))))))))</f>
        <v>0</v>
      </c>
      <c r="H4674" s="7" t="str">
        <f>IF(F4674&lt;0,"0-",IF(F4674=0,"0",IF(F4674&lt;3.01,"0+ to 3",IF(F4674&lt;6.01,"3+ to 6",IF(F4674&lt;9.01,"6+ to 9",IF(F4674&lt;12.01,"9+ to 12",IF(F4674&lt;15.01,"12+ to 15",IF(F4674&lt;18.01,"15+ to 18",IF(F4674&lt;21.01,"18+ to 21",IF(F4674&lt;24.01,"21+ to 24",IF(F4674&lt;27.01,"24+ to 27",IF(F4674&lt;30.01,"27+ to 30","30+"))))))))))))</f>
        <v>3+ to 6</v>
      </c>
      <c r="I4674" t="str">
        <f>IF(G4674&lt;&gt;H4674,"DIFF","")</f>
        <v>DIFF</v>
      </c>
    </row>
    <row r="4675" spans="1:9">
      <c r="A4675" t="s">
        <v>102</v>
      </c>
      <c r="B4675" t="s">
        <v>101</v>
      </c>
      <c r="C4675" s="1">
        <v>119755700</v>
      </c>
      <c r="D4675" s="1">
        <v>2</v>
      </c>
      <c r="E4675" s="1">
        <v>0</v>
      </c>
      <c r="F4675" s="1">
        <v>8</v>
      </c>
      <c r="G4675" s="7" t="str">
        <f>IF(E4675&lt;0,"0-",IF(E4675=0,"0",IF(E4675&lt;3.01,"0+ to 3",IF(E4675&lt;6.01,"3+ to 6",IF(E4675&lt;9.01,"6+ to 9",IF(E4675&lt;12.01,"9+ to 12",IF(E4675&lt;15.01,"12+ to 15",IF(E4675&lt;18.01,"15+ to 18",IF(E4675&lt;21.01,"18+ to 21",IF(E4675&lt;24.01,"21+ to 24",IF(E4675&lt;27.01,"24+ to 27",IF(E4675&lt;30.01,"27+ to 30","30+"))))))))))))</f>
        <v>0</v>
      </c>
      <c r="H4675" s="7" t="str">
        <f>IF(F4675&lt;0,"0-",IF(F4675=0,"0",IF(F4675&lt;3.01,"0+ to 3",IF(F4675&lt;6.01,"3+ to 6",IF(F4675&lt;9.01,"6+ to 9",IF(F4675&lt;12.01,"9+ to 12",IF(F4675&lt;15.01,"12+ to 15",IF(F4675&lt;18.01,"15+ to 18",IF(F4675&lt;21.01,"18+ to 21",IF(F4675&lt;24.01,"21+ to 24",IF(F4675&lt;27.01,"24+ to 27",IF(F4675&lt;30.01,"27+ to 30","30+"))))))))))))</f>
        <v>6+ to 9</v>
      </c>
      <c r="I4675" t="str">
        <f>IF(G4675&lt;&gt;H4675,"DIFF","")</f>
        <v>DIFF</v>
      </c>
    </row>
    <row r="4676" spans="1:9">
      <c r="A4676" t="s">
        <v>102</v>
      </c>
      <c r="B4676" t="s">
        <v>358</v>
      </c>
      <c r="C4676" s="1">
        <v>119767135</v>
      </c>
      <c r="D4676" s="1">
        <v>7</v>
      </c>
      <c r="E4676" s="1">
        <v>0</v>
      </c>
      <c r="F4676" s="1">
        <v>1</v>
      </c>
      <c r="G4676" s="7" t="str">
        <f>IF(E4676&lt;0,"0-",IF(E4676=0,"0",IF(E4676&lt;3.01,"0+ to 3",IF(E4676&lt;6.01,"3+ to 6",IF(E4676&lt;9.01,"6+ to 9",IF(E4676&lt;12.01,"9+ to 12",IF(E4676&lt;15.01,"12+ to 15",IF(E4676&lt;18.01,"15+ to 18",IF(E4676&lt;21.01,"18+ to 21",IF(E4676&lt;24.01,"21+ to 24",IF(E4676&lt;27.01,"24+ to 27",IF(E4676&lt;30.01,"27+ to 30","30+"))))))))))))</f>
        <v>0</v>
      </c>
      <c r="H4676" s="7" t="str">
        <f>IF(F4676&lt;0,"0-",IF(F4676=0,"0",IF(F4676&lt;3.01,"0+ to 3",IF(F4676&lt;6.01,"3+ to 6",IF(F4676&lt;9.01,"6+ to 9",IF(F4676&lt;12.01,"9+ to 12",IF(F4676&lt;15.01,"12+ to 15",IF(F4676&lt;18.01,"15+ to 18",IF(F4676&lt;21.01,"18+ to 21",IF(F4676&lt;24.01,"21+ to 24",IF(F4676&lt;27.01,"24+ to 27",IF(F4676&lt;30.01,"27+ to 30","30+"))))))))))))</f>
        <v>0+ to 3</v>
      </c>
      <c r="I4676" t="str">
        <f>IF(G4676&lt;&gt;H4676,"DIFF","")</f>
        <v>DIFF</v>
      </c>
    </row>
    <row r="4677" spans="1:9">
      <c r="A4677" t="s">
        <v>102</v>
      </c>
      <c r="B4677" t="s">
        <v>369</v>
      </c>
      <c r="C4677" s="1">
        <v>119815587</v>
      </c>
      <c r="D4677" s="1">
        <v>2</v>
      </c>
      <c r="E4677" s="1">
        <v>-28</v>
      </c>
      <c r="F4677" s="1">
        <v>24</v>
      </c>
      <c r="G4677" s="7" t="str">
        <f>IF(E4677&lt;0,"0-",IF(E4677=0,"0",IF(E4677&lt;3.01,"0+ to 3",IF(E4677&lt;6.01,"3+ to 6",IF(E4677&lt;9.01,"6+ to 9",IF(E4677&lt;12.01,"9+ to 12",IF(E4677&lt;15.01,"12+ to 15",IF(E4677&lt;18.01,"15+ to 18",IF(E4677&lt;21.01,"18+ to 21",IF(E4677&lt;24.01,"21+ to 24",IF(E4677&lt;27.01,"24+ to 27",IF(E4677&lt;30.01,"27+ to 30","30+"))))))))))))</f>
        <v>0-</v>
      </c>
      <c r="H4677" s="7" t="str">
        <f>IF(F4677&lt;0,"0-",IF(F4677=0,"0",IF(F4677&lt;3.01,"0+ to 3",IF(F4677&lt;6.01,"3+ to 6",IF(F4677&lt;9.01,"6+ to 9",IF(F4677&lt;12.01,"9+ to 12",IF(F4677&lt;15.01,"12+ to 15",IF(F4677&lt;18.01,"15+ to 18",IF(F4677&lt;21.01,"18+ to 21",IF(F4677&lt;24.01,"21+ to 24",IF(F4677&lt;27.01,"24+ to 27",IF(F4677&lt;30.01,"27+ to 30","30+"))))))))))))</f>
        <v>21+ to 24</v>
      </c>
      <c r="I4677" t="str">
        <f>IF(G4677&lt;&gt;H4677,"DIFF","")</f>
        <v>DIFF</v>
      </c>
    </row>
    <row r="4678" spans="1:9">
      <c r="A4678" t="s">
        <v>102</v>
      </c>
      <c r="B4678" t="s">
        <v>357</v>
      </c>
      <c r="C4678" s="1">
        <v>104791825</v>
      </c>
      <c r="D4678" s="1">
        <v>2</v>
      </c>
      <c r="E4678" s="1">
        <v>0</v>
      </c>
      <c r="F4678" s="1">
        <v>4</v>
      </c>
      <c r="G4678" s="7" t="str">
        <f>IF(E4678&lt;0,"0-",IF(E4678=0,"0",IF(E4678&lt;3.01,"0+ to 3",IF(E4678&lt;6.01,"3+ to 6",IF(E4678&lt;9.01,"6+ to 9",IF(E4678&lt;12.01,"9+ to 12",IF(E4678&lt;15.01,"12+ to 15",IF(E4678&lt;18.01,"15+ to 18",IF(E4678&lt;21.01,"18+ to 21",IF(E4678&lt;24.01,"21+ to 24",IF(E4678&lt;27.01,"24+ to 27",IF(E4678&lt;30.01,"27+ to 30","30+"))))))))))))</f>
        <v>0</v>
      </c>
      <c r="H4678" s="7" t="str">
        <f>IF(F4678&lt;0,"0-",IF(F4678=0,"0",IF(F4678&lt;3.01,"0+ to 3",IF(F4678&lt;6.01,"3+ to 6",IF(F4678&lt;9.01,"6+ to 9",IF(F4678&lt;12.01,"9+ to 12",IF(F4678&lt;15.01,"12+ to 15",IF(F4678&lt;18.01,"15+ to 18",IF(F4678&lt;21.01,"18+ to 21",IF(F4678&lt;24.01,"21+ to 24",IF(F4678&lt;27.01,"24+ to 27",IF(F4678&lt;30.01,"27+ to 30","30+"))))))))))))</f>
        <v>3+ to 6</v>
      </c>
      <c r="I4678" t="str">
        <f>IF(G4678&lt;&gt;H4678,"DIFF","")</f>
        <v>DIFF</v>
      </c>
    </row>
    <row r="4679" spans="1:9">
      <c r="A4679" t="s">
        <v>102</v>
      </c>
      <c r="B4679" t="s">
        <v>356</v>
      </c>
      <c r="C4679" s="1">
        <v>104827665</v>
      </c>
      <c r="D4679" s="1">
        <v>2</v>
      </c>
      <c r="E4679" s="1">
        <v>0</v>
      </c>
      <c r="F4679" s="1">
        <v>1</v>
      </c>
      <c r="G4679" s="7" t="str">
        <f>IF(E4679&lt;0,"0-",IF(E4679=0,"0",IF(E4679&lt;3.01,"0+ to 3",IF(E4679&lt;6.01,"3+ to 6",IF(E4679&lt;9.01,"6+ to 9",IF(E4679&lt;12.01,"9+ to 12",IF(E4679&lt;15.01,"12+ to 15",IF(E4679&lt;18.01,"15+ to 18",IF(E4679&lt;21.01,"18+ to 21",IF(E4679&lt;24.01,"21+ to 24",IF(E4679&lt;27.01,"24+ to 27",IF(E4679&lt;30.01,"27+ to 30","30+"))))))))))))</f>
        <v>0</v>
      </c>
      <c r="H4679" s="7" t="str">
        <f>IF(F4679&lt;0,"0-",IF(F4679=0,"0",IF(F4679&lt;3.01,"0+ to 3",IF(F4679&lt;6.01,"3+ to 6",IF(F4679&lt;9.01,"6+ to 9",IF(F4679&lt;12.01,"9+ to 12",IF(F4679&lt;15.01,"12+ to 15",IF(F4679&lt;18.01,"15+ to 18",IF(F4679&lt;21.01,"18+ to 21",IF(F4679&lt;24.01,"21+ to 24",IF(F4679&lt;27.01,"24+ to 27",IF(F4679&lt;30.01,"27+ to 30","30+"))))))))))))</f>
        <v>0+ to 3</v>
      </c>
      <c r="I4679" t="str">
        <f>IF(G4679&lt;&gt;H4679,"DIFF","")</f>
        <v>DIFF</v>
      </c>
    </row>
    <row r="4680" spans="1:9">
      <c r="A4680" t="s">
        <v>102</v>
      </c>
      <c r="B4680" t="s">
        <v>354</v>
      </c>
      <c r="C4680" s="1">
        <v>104931445</v>
      </c>
      <c r="D4680" s="1">
        <v>2</v>
      </c>
      <c r="E4680" s="1">
        <v>-5</v>
      </c>
      <c r="F4680" s="1">
        <v>8</v>
      </c>
      <c r="G4680" s="7" t="str">
        <f>IF(E4680&lt;0,"0-",IF(E4680=0,"0",IF(E4680&lt;3.01,"0+ to 3",IF(E4680&lt;6.01,"3+ to 6",IF(E4680&lt;9.01,"6+ to 9",IF(E4680&lt;12.01,"9+ to 12",IF(E4680&lt;15.01,"12+ to 15",IF(E4680&lt;18.01,"15+ to 18",IF(E4680&lt;21.01,"18+ to 21",IF(E4680&lt;24.01,"21+ to 24",IF(E4680&lt;27.01,"24+ to 27",IF(E4680&lt;30.01,"27+ to 30","30+"))))))))))))</f>
        <v>0-</v>
      </c>
      <c r="H4680" s="7" t="str">
        <f>IF(F4680&lt;0,"0-",IF(F4680=0,"0",IF(F4680&lt;3.01,"0+ to 3",IF(F4680&lt;6.01,"3+ to 6",IF(F4680&lt;9.01,"6+ to 9",IF(F4680&lt;12.01,"9+ to 12",IF(F4680&lt;15.01,"12+ to 15",IF(F4680&lt;18.01,"15+ to 18",IF(F4680&lt;21.01,"18+ to 21",IF(F4680&lt;24.01,"21+ to 24",IF(F4680&lt;27.01,"24+ to 27",IF(F4680&lt;30.01,"27+ to 30","30+"))))))))))))</f>
        <v>6+ to 9</v>
      </c>
      <c r="I4680" t="str">
        <f>IF(G4680&lt;&gt;H4680,"DIFF","")</f>
        <v>DIFF</v>
      </c>
    </row>
    <row r="4681" spans="1:9">
      <c r="A4681" t="s">
        <v>102</v>
      </c>
      <c r="B4681" t="s">
        <v>354</v>
      </c>
      <c r="C4681" s="1">
        <v>104932829</v>
      </c>
      <c r="D4681" s="1">
        <v>2</v>
      </c>
      <c r="E4681" s="1">
        <v>-5</v>
      </c>
      <c r="F4681" s="1">
        <v>7</v>
      </c>
      <c r="G4681" s="7" t="str">
        <f>IF(E4681&lt;0,"0-",IF(E4681=0,"0",IF(E4681&lt;3.01,"0+ to 3",IF(E4681&lt;6.01,"3+ to 6",IF(E4681&lt;9.01,"6+ to 9",IF(E4681&lt;12.01,"9+ to 12",IF(E4681&lt;15.01,"12+ to 15",IF(E4681&lt;18.01,"15+ to 18",IF(E4681&lt;21.01,"18+ to 21",IF(E4681&lt;24.01,"21+ to 24",IF(E4681&lt;27.01,"24+ to 27",IF(E4681&lt;30.01,"27+ to 30","30+"))))))))))))</f>
        <v>0-</v>
      </c>
      <c r="H4681" s="7" t="str">
        <f>IF(F4681&lt;0,"0-",IF(F4681=0,"0",IF(F4681&lt;3.01,"0+ to 3",IF(F4681&lt;6.01,"3+ to 6",IF(F4681&lt;9.01,"6+ to 9",IF(F4681&lt;12.01,"9+ to 12",IF(F4681&lt;15.01,"12+ to 15",IF(F4681&lt;18.01,"15+ to 18",IF(F4681&lt;21.01,"18+ to 21",IF(F4681&lt;24.01,"21+ to 24",IF(F4681&lt;27.01,"24+ to 27",IF(F4681&lt;30.01,"27+ to 30","30+"))))))))))))</f>
        <v>6+ to 9</v>
      </c>
      <c r="I4681" t="str">
        <f>IF(G4681&lt;&gt;H4681,"DIFF","")</f>
        <v>DIFF</v>
      </c>
    </row>
    <row r="4682" spans="1:9">
      <c r="A4682" t="s">
        <v>102</v>
      </c>
      <c r="B4682" t="s">
        <v>354</v>
      </c>
      <c r="C4682" s="1">
        <v>104937155</v>
      </c>
      <c r="D4682" s="1">
        <v>2</v>
      </c>
      <c r="E4682" s="1">
        <v>-40</v>
      </c>
      <c r="F4682" s="1">
        <v>62</v>
      </c>
      <c r="G4682" s="7" t="str">
        <f>IF(E4682&lt;0,"0-",IF(E4682=0,"0",IF(E4682&lt;3.01,"0+ to 3",IF(E4682&lt;6.01,"3+ to 6",IF(E4682&lt;9.01,"6+ to 9",IF(E4682&lt;12.01,"9+ to 12",IF(E4682&lt;15.01,"12+ to 15",IF(E4682&lt;18.01,"15+ to 18",IF(E4682&lt;21.01,"18+ to 21",IF(E4682&lt;24.01,"21+ to 24",IF(E4682&lt;27.01,"24+ to 27",IF(E4682&lt;30.01,"27+ to 30","30+"))))))))))))</f>
        <v>0-</v>
      </c>
      <c r="H4682" s="7" t="str">
        <f>IF(F4682&lt;0,"0-",IF(F4682=0,"0",IF(F4682&lt;3.01,"0+ to 3",IF(F4682&lt;6.01,"3+ to 6",IF(F4682&lt;9.01,"6+ to 9",IF(F4682&lt;12.01,"9+ to 12",IF(F4682&lt;15.01,"12+ to 15",IF(F4682&lt;18.01,"15+ to 18",IF(F4682&lt;21.01,"18+ to 21",IF(F4682&lt;24.01,"21+ to 24",IF(F4682&lt;27.01,"24+ to 27",IF(F4682&lt;30.01,"27+ to 30","30+"))))))))))))</f>
        <v>30+</v>
      </c>
      <c r="I4682" t="str">
        <f>IF(G4682&lt;&gt;H4682,"DIFF","")</f>
        <v>DIFF</v>
      </c>
    </row>
    <row r="4683" spans="1:9">
      <c r="A4683" t="s">
        <v>103</v>
      </c>
      <c r="B4683" t="s">
        <v>354</v>
      </c>
      <c r="C4683" s="1">
        <v>104938603</v>
      </c>
      <c r="D4683" s="1">
        <v>2</v>
      </c>
      <c r="E4683" s="1">
        <v>-700</v>
      </c>
      <c r="F4683" s="1">
        <v>865</v>
      </c>
      <c r="G4683" s="7" t="str">
        <f>IF(E4683&lt;0,"0-",IF(E4683=0,"0",IF(E4683&lt;3.01,"0+ to 3",IF(E4683&lt;6.01,"3+ to 6",IF(E4683&lt;9.01,"6+ to 9",IF(E4683&lt;12.01,"9+ to 12",IF(E4683&lt;15.01,"12+ to 15",IF(E4683&lt;18.01,"15+ to 18",IF(E4683&lt;21.01,"18+ to 21",IF(E4683&lt;24.01,"21+ to 24",IF(E4683&lt;27.01,"24+ to 27",IF(E4683&lt;30.01,"27+ to 30","30+"))))))))))))</f>
        <v>0-</v>
      </c>
      <c r="H4683" s="7" t="str">
        <f>IF(F4683&lt;0,"0-",IF(F4683=0,"0",IF(F4683&lt;3.01,"0+ to 3",IF(F4683&lt;6.01,"3+ to 6",IF(F4683&lt;9.01,"6+ to 9",IF(F4683&lt;12.01,"9+ to 12",IF(F4683&lt;15.01,"12+ to 15",IF(F4683&lt;18.01,"15+ to 18",IF(F4683&lt;21.01,"18+ to 21",IF(F4683&lt;24.01,"21+ to 24",IF(F4683&lt;27.01,"24+ to 27",IF(F4683&lt;30.01,"27+ to 30","30+"))))))))))))</f>
        <v>30+</v>
      </c>
      <c r="I4683" t="str">
        <f>IF(G4683&lt;&gt;H4683,"DIFF","")</f>
        <v>DIFF</v>
      </c>
    </row>
    <row r="4684" spans="1:9">
      <c r="A4684" t="s">
        <v>102</v>
      </c>
      <c r="B4684" t="s">
        <v>354</v>
      </c>
      <c r="C4684" s="1">
        <v>104938932</v>
      </c>
      <c r="D4684" s="1">
        <v>2</v>
      </c>
      <c r="E4684" s="1">
        <v>-6</v>
      </c>
      <c r="F4684" s="1">
        <v>14</v>
      </c>
      <c r="G4684" s="7" t="str">
        <f>IF(E4684&lt;0,"0-",IF(E4684=0,"0",IF(E4684&lt;3.01,"0+ to 3",IF(E4684&lt;6.01,"3+ to 6",IF(E4684&lt;9.01,"6+ to 9",IF(E4684&lt;12.01,"9+ to 12",IF(E4684&lt;15.01,"12+ to 15",IF(E4684&lt;18.01,"15+ to 18",IF(E4684&lt;21.01,"18+ to 21",IF(E4684&lt;24.01,"21+ to 24",IF(E4684&lt;27.01,"24+ to 27",IF(E4684&lt;30.01,"27+ to 30","30+"))))))))))))</f>
        <v>0-</v>
      </c>
      <c r="H4684" s="7" t="str">
        <f>IF(F4684&lt;0,"0-",IF(F4684=0,"0",IF(F4684&lt;3.01,"0+ to 3",IF(F4684&lt;6.01,"3+ to 6",IF(F4684&lt;9.01,"6+ to 9",IF(F4684&lt;12.01,"9+ to 12",IF(F4684&lt;15.01,"12+ to 15",IF(F4684&lt;18.01,"15+ to 18",IF(F4684&lt;21.01,"18+ to 21",IF(F4684&lt;24.01,"21+ to 24",IF(F4684&lt;27.01,"24+ to 27",IF(F4684&lt;30.01,"27+ to 30","30+"))))))))))))</f>
        <v>12+ to 15</v>
      </c>
      <c r="I4684" t="str">
        <f>IF(G4684&lt;&gt;H4684,"DIFF","")</f>
        <v>DIFF</v>
      </c>
    </row>
    <row r="4685" spans="1:9">
      <c r="A4685" t="s">
        <v>102</v>
      </c>
      <c r="B4685" t="s">
        <v>354</v>
      </c>
      <c r="C4685" s="1">
        <v>104939476</v>
      </c>
      <c r="D4685" s="1">
        <v>2</v>
      </c>
      <c r="E4685" s="1">
        <v>-3</v>
      </c>
      <c r="F4685" s="1">
        <v>6</v>
      </c>
      <c r="G4685" s="7" t="str">
        <f>IF(E4685&lt;0,"0-",IF(E4685=0,"0",IF(E4685&lt;3.01,"0+ to 3",IF(E4685&lt;6.01,"3+ to 6",IF(E4685&lt;9.01,"6+ to 9",IF(E4685&lt;12.01,"9+ to 12",IF(E4685&lt;15.01,"12+ to 15",IF(E4685&lt;18.01,"15+ to 18",IF(E4685&lt;21.01,"18+ to 21",IF(E4685&lt;24.01,"21+ to 24",IF(E4685&lt;27.01,"24+ to 27",IF(E4685&lt;30.01,"27+ to 30","30+"))))))))))))</f>
        <v>0-</v>
      </c>
      <c r="H4685" s="7" t="str">
        <f>IF(F4685&lt;0,"0-",IF(F4685=0,"0",IF(F4685&lt;3.01,"0+ to 3",IF(F4685&lt;6.01,"3+ to 6",IF(F4685&lt;9.01,"6+ to 9",IF(F4685&lt;12.01,"9+ to 12",IF(F4685&lt;15.01,"12+ to 15",IF(F4685&lt;18.01,"15+ to 18",IF(F4685&lt;21.01,"18+ to 21",IF(F4685&lt;24.01,"21+ to 24",IF(F4685&lt;27.01,"24+ to 27",IF(F4685&lt;30.01,"27+ to 30","30+"))))))))))))</f>
        <v>3+ to 6</v>
      </c>
      <c r="I4685" t="str">
        <f>IF(G4685&lt;&gt;H4685,"DIFF","")</f>
        <v>DIFF</v>
      </c>
    </row>
    <row r="4686" spans="1:9">
      <c r="A4686" t="s">
        <v>103</v>
      </c>
      <c r="B4686" t="s">
        <v>354</v>
      </c>
      <c r="C4686" s="1">
        <v>104940222</v>
      </c>
      <c r="D4686" s="1">
        <v>2</v>
      </c>
      <c r="E4686" s="1">
        <v>-16</v>
      </c>
      <c r="F4686" s="1">
        <v>20</v>
      </c>
      <c r="G4686" s="7" t="str">
        <f>IF(E4686&lt;0,"0-",IF(E4686=0,"0",IF(E4686&lt;3.01,"0+ to 3",IF(E4686&lt;6.01,"3+ to 6",IF(E4686&lt;9.01,"6+ to 9",IF(E4686&lt;12.01,"9+ to 12",IF(E4686&lt;15.01,"12+ to 15",IF(E4686&lt;18.01,"15+ to 18",IF(E4686&lt;21.01,"18+ to 21",IF(E4686&lt;24.01,"21+ to 24",IF(E4686&lt;27.01,"24+ to 27",IF(E4686&lt;30.01,"27+ to 30","30+"))))))))))))</f>
        <v>0-</v>
      </c>
      <c r="H4686" s="7" t="str">
        <f>IF(F4686&lt;0,"0-",IF(F4686=0,"0",IF(F4686&lt;3.01,"0+ to 3",IF(F4686&lt;6.01,"3+ to 6",IF(F4686&lt;9.01,"6+ to 9",IF(F4686&lt;12.01,"9+ to 12",IF(F4686&lt;15.01,"12+ to 15",IF(F4686&lt;18.01,"15+ to 18",IF(F4686&lt;21.01,"18+ to 21",IF(F4686&lt;24.01,"21+ to 24",IF(F4686&lt;27.01,"24+ to 27",IF(F4686&lt;30.01,"27+ to 30","30+"))))))))))))</f>
        <v>18+ to 21</v>
      </c>
      <c r="I4686" t="str">
        <f>IF(G4686&lt;&gt;H4686,"DIFF","")</f>
        <v>DIFF</v>
      </c>
    </row>
    <row r="4687" spans="1:9">
      <c r="A4687" t="s">
        <v>102</v>
      </c>
      <c r="B4687" t="s">
        <v>354</v>
      </c>
      <c r="C4687" s="1">
        <v>104944116</v>
      </c>
      <c r="D4687" s="1">
        <v>2</v>
      </c>
      <c r="E4687" s="1">
        <v>-5</v>
      </c>
      <c r="F4687" s="1">
        <v>10</v>
      </c>
      <c r="G4687" s="7" t="str">
        <f>IF(E4687&lt;0,"0-",IF(E4687=0,"0",IF(E4687&lt;3.01,"0+ to 3",IF(E4687&lt;6.01,"3+ to 6",IF(E4687&lt;9.01,"6+ to 9",IF(E4687&lt;12.01,"9+ to 12",IF(E4687&lt;15.01,"12+ to 15",IF(E4687&lt;18.01,"15+ to 18",IF(E4687&lt;21.01,"18+ to 21",IF(E4687&lt;24.01,"21+ to 24",IF(E4687&lt;27.01,"24+ to 27",IF(E4687&lt;30.01,"27+ to 30","30+"))))))))))))</f>
        <v>0-</v>
      </c>
      <c r="H4687" s="7" t="str">
        <f>IF(F4687&lt;0,"0-",IF(F4687=0,"0",IF(F4687&lt;3.01,"0+ to 3",IF(F4687&lt;6.01,"3+ to 6",IF(F4687&lt;9.01,"6+ to 9",IF(F4687&lt;12.01,"9+ to 12",IF(F4687&lt;15.01,"12+ to 15",IF(F4687&lt;18.01,"15+ to 18",IF(F4687&lt;21.01,"18+ to 21",IF(F4687&lt;24.01,"21+ to 24",IF(F4687&lt;27.01,"24+ to 27",IF(F4687&lt;30.01,"27+ to 30","30+"))))))))))))</f>
        <v>9+ to 12</v>
      </c>
      <c r="I4687" t="str">
        <f>IF(G4687&lt;&gt;H4687,"DIFF","")</f>
        <v>DIFF</v>
      </c>
    </row>
    <row r="4688" spans="1:9">
      <c r="A4688" t="s">
        <v>102</v>
      </c>
      <c r="B4688" t="s">
        <v>353</v>
      </c>
      <c r="C4688" s="1">
        <v>105020707</v>
      </c>
      <c r="D4688" s="1">
        <v>2</v>
      </c>
      <c r="E4688" s="1">
        <v>-1</v>
      </c>
      <c r="F4688" s="1">
        <v>20</v>
      </c>
      <c r="G4688" s="7" t="str">
        <f>IF(E4688&lt;0,"0-",IF(E4688=0,"0",IF(E4688&lt;3.01,"0+ to 3",IF(E4688&lt;6.01,"3+ to 6",IF(E4688&lt;9.01,"6+ to 9",IF(E4688&lt;12.01,"9+ to 12",IF(E4688&lt;15.01,"12+ to 15",IF(E4688&lt;18.01,"15+ to 18",IF(E4688&lt;21.01,"18+ to 21",IF(E4688&lt;24.01,"21+ to 24",IF(E4688&lt;27.01,"24+ to 27",IF(E4688&lt;30.01,"27+ to 30","30+"))))))))))))</f>
        <v>0-</v>
      </c>
      <c r="H4688" s="7" t="str">
        <f>IF(F4688&lt;0,"0-",IF(F4688=0,"0",IF(F4688&lt;3.01,"0+ to 3",IF(F4688&lt;6.01,"3+ to 6",IF(F4688&lt;9.01,"6+ to 9",IF(F4688&lt;12.01,"9+ to 12",IF(F4688&lt;15.01,"12+ to 15",IF(F4688&lt;18.01,"15+ to 18",IF(F4688&lt;21.01,"18+ to 21",IF(F4688&lt;24.01,"21+ to 24",IF(F4688&lt;27.01,"24+ to 27",IF(F4688&lt;30.01,"27+ to 30","30+"))))))))))))</f>
        <v>18+ to 21</v>
      </c>
      <c r="I4688" t="str">
        <f>IF(G4688&lt;&gt;H4688,"DIFF","")</f>
        <v>DIFF</v>
      </c>
    </row>
    <row r="4689" spans="1:9">
      <c r="A4689" t="s">
        <v>102</v>
      </c>
      <c r="B4689" t="s">
        <v>353</v>
      </c>
      <c r="C4689" s="1">
        <v>105022412</v>
      </c>
      <c r="D4689" s="1">
        <v>2</v>
      </c>
      <c r="E4689" s="1">
        <v>-4</v>
      </c>
      <c r="F4689" s="1">
        <v>8</v>
      </c>
      <c r="G4689" s="7" t="str">
        <f>IF(E4689&lt;0,"0-",IF(E4689=0,"0",IF(E4689&lt;3.01,"0+ to 3",IF(E4689&lt;6.01,"3+ to 6",IF(E4689&lt;9.01,"6+ to 9",IF(E4689&lt;12.01,"9+ to 12",IF(E4689&lt;15.01,"12+ to 15",IF(E4689&lt;18.01,"15+ to 18",IF(E4689&lt;21.01,"18+ to 21",IF(E4689&lt;24.01,"21+ to 24",IF(E4689&lt;27.01,"24+ to 27",IF(E4689&lt;30.01,"27+ to 30","30+"))))))))))))</f>
        <v>0-</v>
      </c>
      <c r="H4689" s="7" t="str">
        <f>IF(F4689&lt;0,"0-",IF(F4689=0,"0",IF(F4689&lt;3.01,"0+ to 3",IF(F4689&lt;6.01,"3+ to 6",IF(F4689&lt;9.01,"6+ to 9",IF(F4689&lt;12.01,"9+ to 12",IF(F4689&lt;15.01,"12+ to 15",IF(F4689&lt;18.01,"15+ to 18",IF(F4689&lt;21.01,"18+ to 21",IF(F4689&lt;24.01,"21+ to 24",IF(F4689&lt;27.01,"24+ to 27",IF(F4689&lt;30.01,"27+ to 30","30+"))))))))))))</f>
        <v>6+ to 9</v>
      </c>
      <c r="I4689" t="str">
        <f>IF(G4689&lt;&gt;H4689,"DIFF","")</f>
        <v>DIFF</v>
      </c>
    </row>
    <row r="4690" spans="1:9">
      <c r="A4690" t="s">
        <v>102</v>
      </c>
      <c r="B4690" t="s">
        <v>353</v>
      </c>
      <c r="C4690" s="1">
        <v>105022513</v>
      </c>
      <c r="D4690" s="1">
        <v>2</v>
      </c>
      <c r="E4690" s="1">
        <v>0</v>
      </c>
      <c r="F4690" s="1">
        <v>0</v>
      </c>
      <c r="G4690" s="7" t="str">
        <f>IF(E4690&lt;0,"0-",IF(E4690=0,"0",IF(E4690&lt;3.01,"0+ to 3",IF(E4690&lt;6.01,"3+ to 6",IF(E4690&lt;9.01,"6+ to 9",IF(E4690&lt;12.01,"9+ to 12",IF(E4690&lt;15.01,"12+ to 15",IF(E4690&lt;18.01,"15+ to 18",IF(E4690&lt;21.01,"18+ to 21",IF(E4690&lt;24.01,"21+ to 24",IF(E4690&lt;27.01,"24+ to 27",IF(E4690&lt;30.01,"27+ to 30","30+"))))))))))))</f>
        <v>0</v>
      </c>
      <c r="H4690" s="7" t="str">
        <f>IF(F4690&lt;0,"0-",IF(F4690=0,"0",IF(F4690&lt;3.01,"0+ to 3",IF(F4690&lt;6.01,"3+ to 6",IF(F4690&lt;9.01,"6+ to 9",IF(F4690&lt;12.01,"9+ to 12",IF(F4690&lt;15.01,"12+ to 15",IF(F4690&lt;18.01,"15+ to 18",IF(F4690&lt;21.01,"18+ to 21",IF(F4690&lt;24.01,"21+ to 24",IF(F4690&lt;27.01,"24+ to 27",IF(F4690&lt;30.01,"27+ to 30","30+"))))))))))))</f>
        <v>0</v>
      </c>
      <c r="I4690" t="str">
        <f>IF(G4690&lt;&gt;H4690,"DIFF","")</f>
        <v/>
      </c>
    </row>
    <row r="4691" spans="1:9">
      <c r="A4691" t="s">
        <v>102</v>
      </c>
      <c r="B4691" t="s">
        <v>353</v>
      </c>
      <c r="C4691" s="1">
        <v>105024360</v>
      </c>
      <c r="D4691" s="1">
        <v>2</v>
      </c>
      <c r="E4691" s="1">
        <v>-9</v>
      </c>
      <c r="F4691" s="1">
        <v>15</v>
      </c>
      <c r="G4691" s="7" t="str">
        <f>IF(E4691&lt;0,"0-",IF(E4691=0,"0",IF(E4691&lt;3.01,"0+ to 3",IF(E4691&lt;6.01,"3+ to 6",IF(E4691&lt;9.01,"6+ to 9",IF(E4691&lt;12.01,"9+ to 12",IF(E4691&lt;15.01,"12+ to 15",IF(E4691&lt;18.01,"15+ to 18",IF(E4691&lt;21.01,"18+ to 21",IF(E4691&lt;24.01,"21+ to 24",IF(E4691&lt;27.01,"24+ to 27",IF(E4691&lt;30.01,"27+ to 30","30+"))))))))))))</f>
        <v>0-</v>
      </c>
      <c r="H4691" s="7" t="str">
        <f>IF(F4691&lt;0,"0-",IF(F4691=0,"0",IF(F4691&lt;3.01,"0+ to 3",IF(F4691&lt;6.01,"3+ to 6",IF(F4691&lt;9.01,"6+ to 9",IF(F4691&lt;12.01,"9+ to 12",IF(F4691&lt;15.01,"12+ to 15",IF(F4691&lt;18.01,"15+ to 18",IF(F4691&lt;21.01,"18+ to 21",IF(F4691&lt;24.01,"21+ to 24",IF(F4691&lt;27.01,"24+ to 27",IF(F4691&lt;30.01,"27+ to 30","30+"))))))))))))</f>
        <v>12+ to 15</v>
      </c>
      <c r="I4691" t="str">
        <f>IF(G4691&lt;&gt;H4691,"DIFF","")</f>
        <v>DIFF</v>
      </c>
    </row>
    <row r="4692" spans="1:9">
      <c r="A4692" t="s">
        <v>103</v>
      </c>
      <c r="B4692" t="s">
        <v>353</v>
      </c>
      <c r="C4692" s="1">
        <v>105028616</v>
      </c>
      <c r="D4692" s="1">
        <v>2</v>
      </c>
      <c r="E4692" s="1">
        <v>0</v>
      </c>
      <c r="F4692" s="1">
        <v>75</v>
      </c>
      <c r="G4692" s="7" t="str">
        <f>IF(E4692&lt;0,"0-",IF(E4692=0,"0",IF(E4692&lt;3.01,"0+ to 3",IF(E4692&lt;6.01,"3+ to 6",IF(E4692&lt;9.01,"6+ to 9",IF(E4692&lt;12.01,"9+ to 12",IF(E4692&lt;15.01,"12+ to 15",IF(E4692&lt;18.01,"15+ to 18",IF(E4692&lt;21.01,"18+ to 21",IF(E4692&lt;24.01,"21+ to 24",IF(E4692&lt;27.01,"24+ to 27",IF(E4692&lt;30.01,"27+ to 30","30+"))))))))))))</f>
        <v>0</v>
      </c>
      <c r="H4692" s="7" t="str">
        <f>IF(F4692&lt;0,"0-",IF(F4692=0,"0",IF(F4692&lt;3.01,"0+ to 3",IF(F4692&lt;6.01,"3+ to 6",IF(F4692&lt;9.01,"6+ to 9",IF(F4692&lt;12.01,"9+ to 12",IF(F4692&lt;15.01,"12+ to 15",IF(F4692&lt;18.01,"15+ to 18",IF(F4692&lt;21.01,"18+ to 21",IF(F4692&lt;24.01,"21+ to 24",IF(F4692&lt;27.01,"24+ to 27",IF(F4692&lt;30.01,"27+ to 30","30+"))))))))))))</f>
        <v>30+</v>
      </c>
      <c r="I4692" t="str">
        <f>IF(G4692&lt;&gt;H4692,"DIFF","")</f>
        <v>DIFF</v>
      </c>
    </row>
    <row r="4693" spans="1:9">
      <c r="A4693" t="s">
        <v>102</v>
      </c>
      <c r="B4693" t="s">
        <v>353</v>
      </c>
      <c r="C4693" s="1">
        <v>105032992</v>
      </c>
      <c r="D4693" s="1">
        <v>2</v>
      </c>
      <c r="E4693" s="1">
        <v>-5</v>
      </c>
      <c r="F4693" s="1">
        <v>10</v>
      </c>
      <c r="G4693" s="7" t="str">
        <f>IF(E4693&lt;0,"0-",IF(E4693=0,"0",IF(E4693&lt;3.01,"0+ to 3",IF(E4693&lt;6.01,"3+ to 6",IF(E4693&lt;9.01,"6+ to 9",IF(E4693&lt;12.01,"9+ to 12",IF(E4693&lt;15.01,"12+ to 15",IF(E4693&lt;18.01,"15+ to 18",IF(E4693&lt;21.01,"18+ to 21",IF(E4693&lt;24.01,"21+ to 24",IF(E4693&lt;27.01,"24+ to 27",IF(E4693&lt;30.01,"27+ to 30","30+"))))))))))))</f>
        <v>0-</v>
      </c>
      <c r="H4693" s="7" t="str">
        <f>IF(F4693&lt;0,"0-",IF(F4693=0,"0",IF(F4693&lt;3.01,"0+ to 3",IF(F4693&lt;6.01,"3+ to 6",IF(F4693&lt;9.01,"6+ to 9",IF(F4693&lt;12.01,"9+ to 12",IF(F4693&lt;15.01,"12+ to 15",IF(F4693&lt;18.01,"15+ to 18",IF(F4693&lt;21.01,"18+ to 21",IF(F4693&lt;24.01,"21+ to 24",IF(F4693&lt;27.01,"24+ to 27",IF(F4693&lt;30.01,"27+ to 30","30+"))))))))))))</f>
        <v>9+ to 12</v>
      </c>
      <c r="I4693" t="str">
        <f>IF(G4693&lt;&gt;H4693,"DIFF","")</f>
        <v>DIFF</v>
      </c>
    </row>
    <row r="4694" spans="1:9">
      <c r="A4694" t="s">
        <v>102</v>
      </c>
      <c r="B4694" t="s">
        <v>353</v>
      </c>
      <c r="C4694" s="1">
        <v>105034765</v>
      </c>
      <c r="D4694" s="1">
        <v>2</v>
      </c>
      <c r="E4694" s="1">
        <v>-15</v>
      </c>
      <c r="F4694" s="1">
        <v>34</v>
      </c>
      <c r="G4694" s="7" t="str">
        <f>IF(E4694&lt;0,"0-",IF(E4694=0,"0",IF(E4694&lt;3.01,"0+ to 3",IF(E4694&lt;6.01,"3+ to 6",IF(E4694&lt;9.01,"6+ to 9",IF(E4694&lt;12.01,"9+ to 12",IF(E4694&lt;15.01,"12+ to 15",IF(E4694&lt;18.01,"15+ to 18",IF(E4694&lt;21.01,"18+ to 21",IF(E4694&lt;24.01,"21+ to 24",IF(E4694&lt;27.01,"24+ to 27",IF(E4694&lt;30.01,"27+ to 30","30+"))))))))))))</f>
        <v>0-</v>
      </c>
      <c r="H4694" s="7" t="str">
        <f>IF(F4694&lt;0,"0-",IF(F4694=0,"0",IF(F4694&lt;3.01,"0+ to 3",IF(F4694&lt;6.01,"3+ to 6",IF(F4694&lt;9.01,"6+ to 9",IF(F4694&lt;12.01,"9+ to 12",IF(F4694&lt;15.01,"12+ to 15",IF(F4694&lt;18.01,"15+ to 18",IF(F4694&lt;21.01,"18+ to 21",IF(F4694&lt;24.01,"21+ to 24",IF(F4694&lt;27.01,"24+ to 27",IF(F4694&lt;30.01,"27+ to 30","30+"))))))))))))</f>
        <v>30+</v>
      </c>
      <c r="I4694" t="str">
        <f>IF(G4694&lt;&gt;H4694,"DIFF","")</f>
        <v>DIFF</v>
      </c>
    </row>
    <row r="4695" spans="1:9">
      <c r="A4695" t="s">
        <v>102</v>
      </c>
      <c r="B4695" t="s">
        <v>353</v>
      </c>
      <c r="C4695" s="1">
        <v>105035904</v>
      </c>
      <c r="D4695" s="1">
        <v>2</v>
      </c>
      <c r="E4695" s="1">
        <v>-7</v>
      </c>
      <c r="F4695" s="1">
        <v>11</v>
      </c>
      <c r="G4695" s="7" t="str">
        <f>IF(E4695&lt;0,"0-",IF(E4695=0,"0",IF(E4695&lt;3.01,"0+ to 3",IF(E4695&lt;6.01,"3+ to 6",IF(E4695&lt;9.01,"6+ to 9",IF(E4695&lt;12.01,"9+ to 12",IF(E4695&lt;15.01,"12+ to 15",IF(E4695&lt;18.01,"15+ to 18",IF(E4695&lt;21.01,"18+ to 21",IF(E4695&lt;24.01,"21+ to 24",IF(E4695&lt;27.01,"24+ to 27",IF(E4695&lt;30.01,"27+ to 30","30+"))))))))))))</f>
        <v>0-</v>
      </c>
      <c r="H4695" s="7" t="str">
        <f>IF(F4695&lt;0,"0-",IF(F4695=0,"0",IF(F4695&lt;3.01,"0+ to 3",IF(F4695&lt;6.01,"3+ to 6",IF(F4695&lt;9.01,"6+ to 9",IF(F4695&lt;12.01,"9+ to 12",IF(F4695&lt;15.01,"12+ to 15",IF(F4695&lt;18.01,"15+ to 18",IF(F4695&lt;21.01,"18+ to 21",IF(F4695&lt;24.01,"21+ to 24",IF(F4695&lt;27.01,"24+ to 27",IF(F4695&lt;30.01,"27+ to 30","30+"))))))))))))</f>
        <v>9+ to 12</v>
      </c>
      <c r="I4695" t="str">
        <f>IF(G4695&lt;&gt;H4695,"DIFF","")</f>
        <v>DIFF</v>
      </c>
    </row>
    <row r="4696" spans="1:9">
      <c r="A4696" t="s">
        <v>102</v>
      </c>
      <c r="B4696" t="s">
        <v>352</v>
      </c>
      <c r="C4696" s="1">
        <v>105070311</v>
      </c>
      <c r="D4696" s="1">
        <v>2</v>
      </c>
      <c r="E4696" s="1">
        <v>0</v>
      </c>
      <c r="F4696" s="1">
        <v>3</v>
      </c>
      <c r="G4696" s="7" t="str">
        <f>IF(E4696&lt;0,"0-",IF(E4696=0,"0",IF(E4696&lt;3.01,"0+ to 3",IF(E4696&lt;6.01,"3+ to 6",IF(E4696&lt;9.01,"6+ to 9",IF(E4696&lt;12.01,"9+ to 12",IF(E4696&lt;15.01,"12+ to 15",IF(E4696&lt;18.01,"15+ to 18",IF(E4696&lt;21.01,"18+ to 21",IF(E4696&lt;24.01,"21+ to 24",IF(E4696&lt;27.01,"24+ to 27",IF(E4696&lt;30.01,"27+ to 30","30+"))))))))))))</f>
        <v>0</v>
      </c>
      <c r="H4696" s="7" t="str">
        <f>IF(F4696&lt;0,"0-",IF(F4696=0,"0",IF(F4696&lt;3.01,"0+ to 3",IF(F4696&lt;6.01,"3+ to 6",IF(F4696&lt;9.01,"6+ to 9",IF(F4696&lt;12.01,"9+ to 12",IF(F4696&lt;15.01,"12+ to 15",IF(F4696&lt;18.01,"15+ to 18",IF(F4696&lt;21.01,"18+ to 21",IF(F4696&lt;24.01,"21+ to 24",IF(F4696&lt;27.01,"24+ to 27",IF(F4696&lt;30.01,"27+ to 30","30+"))))))))))))</f>
        <v>0+ to 3</v>
      </c>
      <c r="I4696" t="str">
        <f>IF(G4696&lt;&gt;H4696,"DIFF","")</f>
        <v>DIFF</v>
      </c>
    </row>
    <row r="4697" spans="1:9">
      <c r="A4697" t="s">
        <v>102</v>
      </c>
      <c r="B4697" t="s">
        <v>352</v>
      </c>
      <c r="C4697" s="1">
        <v>105072651</v>
      </c>
      <c r="D4697" s="1">
        <v>2</v>
      </c>
      <c r="E4697" s="1">
        <v>0</v>
      </c>
      <c r="F4697" s="1">
        <v>0</v>
      </c>
      <c r="G4697" s="7" t="str">
        <f>IF(E4697&lt;0,"0-",IF(E4697=0,"0",IF(E4697&lt;3.01,"0+ to 3",IF(E4697&lt;6.01,"3+ to 6",IF(E4697&lt;9.01,"6+ to 9",IF(E4697&lt;12.01,"9+ to 12",IF(E4697&lt;15.01,"12+ to 15",IF(E4697&lt;18.01,"15+ to 18",IF(E4697&lt;21.01,"18+ to 21",IF(E4697&lt;24.01,"21+ to 24",IF(E4697&lt;27.01,"24+ to 27",IF(E4697&lt;30.01,"27+ to 30","30+"))))))))))))</f>
        <v>0</v>
      </c>
      <c r="H4697" s="7" t="str">
        <f>IF(F4697&lt;0,"0-",IF(F4697=0,"0",IF(F4697&lt;3.01,"0+ to 3",IF(F4697&lt;6.01,"3+ to 6",IF(F4697&lt;9.01,"6+ to 9",IF(F4697&lt;12.01,"9+ to 12",IF(F4697&lt;15.01,"12+ to 15",IF(F4697&lt;18.01,"15+ to 18",IF(F4697&lt;21.01,"18+ to 21",IF(F4697&lt;24.01,"21+ to 24",IF(F4697&lt;27.01,"24+ to 27",IF(F4697&lt;30.01,"27+ to 30","30+"))))))))))))</f>
        <v>0</v>
      </c>
      <c r="I4697" t="str">
        <f>IF(G4697&lt;&gt;H4697,"DIFF","")</f>
        <v/>
      </c>
    </row>
    <row r="4698" spans="1:9">
      <c r="A4698" t="s">
        <v>102</v>
      </c>
      <c r="B4698" t="s">
        <v>352</v>
      </c>
      <c r="C4698" s="1">
        <v>105076642</v>
      </c>
      <c r="D4698" s="1">
        <v>2</v>
      </c>
      <c r="E4698" s="1">
        <v>-1</v>
      </c>
      <c r="F4698" s="1">
        <v>2</v>
      </c>
      <c r="G4698" s="7" t="str">
        <f>IF(E4698&lt;0,"0-",IF(E4698=0,"0",IF(E4698&lt;3.01,"0+ to 3",IF(E4698&lt;6.01,"3+ to 6",IF(E4698&lt;9.01,"6+ to 9",IF(E4698&lt;12.01,"9+ to 12",IF(E4698&lt;15.01,"12+ to 15",IF(E4698&lt;18.01,"15+ to 18",IF(E4698&lt;21.01,"18+ to 21",IF(E4698&lt;24.01,"21+ to 24",IF(E4698&lt;27.01,"24+ to 27",IF(E4698&lt;30.01,"27+ to 30","30+"))))))))))))</f>
        <v>0-</v>
      </c>
      <c r="H4698" s="7" t="str">
        <f>IF(F4698&lt;0,"0-",IF(F4698=0,"0",IF(F4698&lt;3.01,"0+ to 3",IF(F4698&lt;6.01,"3+ to 6",IF(F4698&lt;9.01,"6+ to 9",IF(F4698&lt;12.01,"9+ to 12",IF(F4698&lt;15.01,"12+ to 15",IF(F4698&lt;18.01,"15+ to 18",IF(F4698&lt;21.01,"18+ to 21",IF(F4698&lt;24.01,"21+ to 24",IF(F4698&lt;27.01,"24+ to 27",IF(F4698&lt;30.01,"27+ to 30","30+"))))))))))))</f>
        <v>0+ to 3</v>
      </c>
      <c r="I4698" t="str">
        <f>IF(G4698&lt;&gt;H4698,"DIFF","")</f>
        <v>DIFF</v>
      </c>
    </row>
    <row r="4699" spans="1:9">
      <c r="A4699" t="s">
        <v>102</v>
      </c>
      <c r="B4699" t="s">
        <v>352</v>
      </c>
      <c r="C4699" s="1">
        <v>105079209</v>
      </c>
      <c r="D4699" s="1">
        <v>2</v>
      </c>
      <c r="E4699" s="1">
        <v>-19</v>
      </c>
      <c r="F4699" s="1">
        <v>46</v>
      </c>
      <c r="G4699" s="7" t="str">
        <f>IF(E4699&lt;0,"0-",IF(E4699=0,"0",IF(E4699&lt;3.01,"0+ to 3",IF(E4699&lt;6.01,"3+ to 6",IF(E4699&lt;9.01,"6+ to 9",IF(E4699&lt;12.01,"9+ to 12",IF(E4699&lt;15.01,"12+ to 15",IF(E4699&lt;18.01,"15+ to 18",IF(E4699&lt;21.01,"18+ to 21",IF(E4699&lt;24.01,"21+ to 24",IF(E4699&lt;27.01,"24+ to 27",IF(E4699&lt;30.01,"27+ to 30","30+"))))))))))))</f>
        <v>0-</v>
      </c>
      <c r="H4699" s="7" t="str">
        <f>IF(F4699&lt;0,"0-",IF(F4699=0,"0",IF(F4699&lt;3.01,"0+ to 3",IF(F4699&lt;6.01,"3+ to 6",IF(F4699&lt;9.01,"6+ to 9",IF(F4699&lt;12.01,"9+ to 12",IF(F4699&lt;15.01,"12+ to 15",IF(F4699&lt;18.01,"15+ to 18",IF(F4699&lt;21.01,"18+ to 21",IF(F4699&lt;24.01,"21+ to 24",IF(F4699&lt;27.01,"24+ to 27",IF(F4699&lt;30.01,"27+ to 30","30+"))))))))))))</f>
        <v>30+</v>
      </c>
      <c r="I4699" t="str">
        <f>IF(G4699&lt;&gt;H4699,"DIFF","")</f>
        <v>DIFF</v>
      </c>
    </row>
    <row r="4700" spans="1:9">
      <c r="A4700" t="s">
        <v>103</v>
      </c>
      <c r="B4700" t="s">
        <v>352</v>
      </c>
      <c r="C4700" s="1">
        <v>105082635</v>
      </c>
      <c r="D4700" s="1">
        <v>2</v>
      </c>
      <c r="E4700" s="1">
        <v>-15</v>
      </c>
      <c r="F4700" s="1">
        <v>17</v>
      </c>
      <c r="G4700" s="7" t="str">
        <f>IF(E4700&lt;0,"0-",IF(E4700=0,"0",IF(E4700&lt;3.01,"0+ to 3",IF(E4700&lt;6.01,"3+ to 6",IF(E4700&lt;9.01,"6+ to 9",IF(E4700&lt;12.01,"9+ to 12",IF(E4700&lt;15.01,"12+ to 15",IF(E4700&lt;18.01,"15+ to 18",IF(E4700&lt;21.01,"18+ to 21",IF(E4700&lt;24.01,"21+ to 24",IF(E4700&lt;27.01,"24+ to 27",IF(E4700&lt;30.01,"27+ to 30","30+"))))))))))))</f>
        <v>0-</v>
      </c>
      <c r="H4700" s="7" t="str">
        <f>IF(F4700&lt;0,"0-",IF(F4700=0,"0",IF(F4700&lt;3.01,"0+ to 3",IF(F4700&lt;6.01,"3+ to 6",IF(F4700&lt;9.01,"6+ to 9",IF(F4700&lt;12.01,"9+ to 12",IF(F4700&lt;15.01,"12+ to 15",IF(F4700&lt;18.01,"15+ to 18",IF(F4700&lt;21.01,"18+ to 21",IF(F4700&lt;24.01,"21+ to 24",IF(F4700&lt;27.01,"24+ to 27",IF(F4700&lt;30.01,"27+ to 30","30+"))))))))))))</f>
        <v>15+ to 18</v>
      </c>
      <c r="I4700" t="str">
        <f>IF(G4700&lt;&gt;H4700,"DIFF","")</f>
        <v>DIFF</v>
      </c>
    </row>
    <row r="4701" spans="1:9">
      <c r="A4701" t="s">
        <v>102</v>
      </c>
      <c r="B4701" t="s">
        <v>351</v>
      </c>
      <c r="C4701" s="1">
        <v>105122159</v>
      </c>
      <c r="D4701" s="1">
        <v>2</v>
      </c>
      <c r="E4701" s="1">
        <v>-30</v>
      </c>
      <c r="F4701" s="1">
        <v>55</v>
      </c>
      <c r="G4701" s="7" t="str">
        <f>IF(E4701&lt;0,"0-",IF(E4701=0,"0",IF(E4701&lt;3.01,"0+ to 3",IF(E4701&lt;6.01,"3+ to 6",IF(E4701&lt;9.01,"6+ to 9",IF(E4701&lt;12.01,"9+ to 12",IF(E4701&lt;15.01,"12+ to 15",IF(E4701&lt;18.01,"15+ to 18",IF(E4701&lt;21.01,"18+ to 21",IF(E4701&lt;24.01,"21+ to 24",IF(E4701&lt;27.01,"24+ to 27",IF(E4701&lt;30.01,"27+ to 30","30+"))))))))))))</f>
        <v>0-</v>
      </c>
      <c r="H4701" s="7" t="str">
        <f>IF(F4701&lt;0,"0-",IF(F4701=0,"0",IF(F4701&lt;3.01,"0+ to 3",IF(F4701&lt;6.01,"3+ to 6",IF(F4701&lt;9.01,"6+ to 9",IF(F4701&lt;12.01,"9+ to 12",IF(F4701&lt;15.01,"12+ to 15",IF(F4701&lt;18.01,"15+ to 18",IF(F4701&lt;21.01,"18+ to 21",IF(F4701&lt;24.01,"21+ to 24",IF(F4701&lt;27.01,"24+ to 27",IF(F4701&lt;30.01,"27+ to 30","30+"))))))))))))</f>
        <v>30+</v>
      </c>
      <c r="I4701" t="str">
        <f>IF(G4701&lt;&gt;H4701,"DIFF","")</f>
        <v>DIFF</v>
      </c>
    </row>
    <row r="4702" spans="1:9">
      <c r="A4702" t="s">
        <v>103</v>
      </c>
      <c r="B4702" t="s">
        <v>351</v>
      </c>
      <c r="C4702" s="1">
        <v>105122197</v>
      </c>
      <c r="D4702" s="1">
        <v>2</v>
      </c>
      <c r="E4702" s="1">
        <v>-52</v>
      </c>
      <c r="F4702" s="1">
        <v>91</v>
      </c>
      <c r="G4702" s="7" t="str">
        <f>IF(E4702&lt;0,"0-",IF(E4702=0,"0",IF(E4702&lt;3.01,"0+ to 3",IF(E4702&lt;6.01,"3+ to 6",IF(E4702&lt;9.01,"6+ to 9",IF(E4702&lt;12.01,"9+ to 12",IF(E4702&lt;15.01,"12+ to 15",IF(E4702&lt;18.01,"15+ to 18",IF(E4702&lt;21.01,"18+ to 21",IF(E4702&lt;24.01,"21+ to 24",IF(E4702&lt;27.01,"24+ to 27",IF(E4702&lt;30.01,"27+ to 30","30+"))))))))))))</f>
        <v>0-</v>
      </c>
      <c r="H4702" s="7" t="str">
        <f>IF(F4702&lt;0,"0-",IF(F4702=0,"0",IF(F4702&lt;3.01,"0+ to 3",IF(F4702&lt;6.01,"3+ to 6",IF(F4702&lt;9.01,"6+ to 9",IF(F4702&lt;12.01,"9+ to 12",IF(F4702&lt;15.01,"12+ to 15",IF(F4702&lt;18.01,"15+ to 18",IF(F4702&lt;21.01,"18+ to 21",IF(F4702&lt;24.01,"21+ to 24",IF(F4702&lt;27.01,"24+ to 27",IF(F4702&lt;30.01,"27+ to 30","30+"))))))))))))</f>
        <v>30+</v>
      </c>
      <c r="I4702" t="str">
        <f>IF(G4702&lt;&gt;H4702,"DIFF","")</f>
        <v>DIFF</v>
      </c>
    </row>
    <row r="4703" spans="1:9">
      <c r="A4703" t="s">
        <v>102</v>
      </c>
      <c r="B4703" t="s">
        <v>351</v>
      </c>
      <c r="C4703" s="1">
        <v>105125165</v>
      </c>
      <c r="D4703" s="1">
        <v>2</v>
      </c>
      <c r="E4703" s="1">
        <v>0</v>
      </c>
      <c r="F4703" s="1">
        <v>1</v>
      </c>
      <c r="G4703" s="7" t="str">
        <f>IF(E4703&lt;0,"0-",IF(E4703=0,"0",IF(E4703&lt;3.01,"0+ to 3",IF(E4703&lt;6.01,"3+ to 6",IF(E4703&lt;9.01,"6+ to 9",IF(E4703&lt;12.01,"9+ to 12",IF(E4703&lt;15.01,"12+ to 15",IF(E4703&lt;18.01,"15+ to 18",IF(E4703&lt;21.01,"18+ to 21",IF(E4703&lt;24.01,"21+ to 24",IF(E4703&lt;27.01,"24+ to 27",IF(E4703&lt;30.01,"27+ to 30","30+"))))))))))))</f>
        <v>0</v>
      </c>
      <c r="H4703" s="7" t="str">
        <f>IF(F4703&lt;0,"0-",IF(F4703=0,"0",IF(F4703&lt;3.01,"0+ to 3",IF(F4703&lt;6.01,"3+ to 6",IF(F4703&lt;9.01,"6+ to 9",IF(F4703&lt;12.01,"9+ to 12",IF(F4703&lt;15.01,"12+ to 15",IF(F4703&lt;18.01,"15+ to 18",IF(F4703&lt;21.01,"18+ to 21",IF(F4703&lt;24.01,"21+ to 24",IF(F4703&lt;27.01,"24+ to 27",IF(F4703&lt;30.01,"27+ to 30","30+"))))))))))))</f>
        <v>0+ to 3</v>
      </c>
      <c r="I4703" t="str">
        <f>IF(G4703&lt;&gt;H4703,"DIFF","")</f>
        <v>DIFF</v>
      </c>
    </row>
    <row r="4704" spans="1:9">
      <c r="A4704" t="s">
        <v>102</v>
      </c>
      <c r="B4704" t="s">
        <v>351</v>
      </c>
      <c r="C4704" s="1">
        <v>105129660</v>
      </c>
      <c r="D4704" s="1">
        <v>2</v>
      </c>
      <c r="E4704" s="1">
        <v>-4</v>
      </c>
      <c r="F4704" s="1">
        <v>7</v>
      </c>
      <c r="G4704" s="7" t="str">
        <f>IF(E4704&lt;0,"0-",IF(E4704=0,"0",IF(E4704&lt;3.01,"0+ to 3",IF(E4704&lt;6.01,"3+ to 6",IF(E4704&lt;9.01,"6+ to 9",IF(E4704&lt;12.01,"9+ to 12",IF(E4704&lt;15.01,"12+ to 15",IF(E4704&lt;18.01,"15+ to 18",IF(E4704&lt;21.01,"18+ to 21",IF(E4704&lt;24.01,"21+ to 24",IF(E4704&lt;27.01,"24+ to 27",IF(E4704&lt;30.01,"27+ to 30","30+"))))))))))))</f>
        <v>0-</v>
      </c>
      <c r="H4704" s="7" t="str">
        <f>IF(F4704&lt;0,"0-",IF(F4704=0,"0",IF(F4704&lt;3.01,"0+ to 3",IF(F4704&lt;6.01,"3+ to 6",IF(F4704&lt;9.01,"6+ to 9",IF(F4704&lt;12.01,"9+ to 12",IF(F4704&lt;15.01,"12+ to 15",IF(F4704&lt;18.01,"15+ to 18",IF(F4704&lt;21.01,"18+ to 21",IF(F4704&lt;24.01,"21+ to 24",IF(F4704&lt;27.01,"24+ to 27",IF(F4704&lt;30.01,"27+ to 30","30+"))))))))))))</f>
        <v>6+ to 9</v>
      </c>
      <c r="I4704" t="str">
        <f>IF(G4704&lt;&gt;H4704,"DIFF","")</f>
        <v>DIFF</v>
      </c>
    </row>
    <row r="4705" spans="1:9">
      <c r="A4705" t="s">
        <v>102</v>
      </c>
      <c r="B4705" t="s">
        <v>351</v>
      </c>
      <c r="C4705" s="1">
        <v>105130440</v>
      </c>
      <c r="D4705" s="1">
        <v>2</v>
      </c>
      <c r="E4705" s="1">
        <v>-7</v>
      </c>
      <c r="F4705" s="1">
        <v>6</v>
      </c>
      <c r="G4705" s="7" t="str">
        <f>IF(E4705&lt;0,"0-",IF(E4705=0,"0",IF(E4705&lt;3.01,"0+ to 3",IF(E4705&lt;6.01,"3+ to 6",IF(E4705&lt;9.01,"6+ to 9",IF(E4705&lt;12.01,"9+ to 12",IF(E4705&lt;15.01,"12+ to 15",IF(E4705&lt;18.01,"15+ to 18",IF(E4705&lt;21.01,"18+ to 21",IF(E4705&lt;24.01,"21+ to 24",IF(E4705&lt;27.01,"24+ to 27",IF(E4705&lt;30.01,"27+ to 30","30+"))))))))))))</f>
        <v>0-</v>
      </c>
      <c r="H4705" s="7" t="str">
        <f>IF(F4705&lt;0,"0-",IF(F4705=0,"0",IF(F4705&lt;3.01,"0+ to 3",IF(F4705&lt;6.01,"3+ to 6",IF(F4705&lt;9.01,"6+ to 9",IF(F4705&lt;12.01,"9+ to 12",IF(F4705&lt;15.01,"12+ to 15",IF(F4705&lt;18.01,"15+ to 18",IF(F4705&lt;21.01,"18+ to 21",IF(F4705&lt;24.01,"21+ to 24",IF(F4705&lt;27.01,"24+ to 27",IF(F4705&lt;30.01,"27+ to 30","30+"))))))))))))</f>
        <v>3+ to 6</v>
      </c>
      <c r="I4705" t="str">
        <f>IF(G4705&lt;&gt;H4705,"DIFF","")</f>
        <v>DIFF</v>
      </c>
    </row>
    <row r="4706" spans="1:9">
      <c r="A4706" t="s">
        <v>102</v>
      </c>
      <c r="B4706" t="s">
        <v>351</v>
      </c>
      <c r="C4706" s="1">
        <v>105132320</v>
      </c>
      <c r="D4706" s="1">
        <v>2</v>
      </c>
      <c r="E4706" s="1">
        <v>-8</v>
      </c>
      <c r="F4706" s="1">
        <v>10</v>
      </c>
      <c r="G4706" s="7" t="str">
        <f>IF(E4706&lt;0,"0-",IF(E4706=0,"0",IF(E4706&lt;3.01,"0+ to 3",IF(E4706&lt;6.01,"3+ to 6",IF(E4706&lt;9.01,"6+ to 9",IF(E4706&lt;12.01,"9+ to 12",IF(E4706&lt;15.01,"12+ to 15",IF(E4706&lt;18.01,"15+ to 18",IF(E4706&lt;21.01,"18+ to 21",IF(E4706&lt;24.01,"21+ to 24",IF(E4706&lt;27.01,"24+ to 27",IF(E4706&lt;30.01,"27+ to 30","30+"))))))))))))</f>
        <v>0-</v>
      </c>
      <c r="H4706" s="7" t="str">
        <f>IF(F4706&lt;0,"0-",IF(F4706=0,"0",IF(F4706&lt;3.01,"0+ to 3",IF(F4706&lt;6.01,"3+ to 6",IF(F4706&lt;9.01,"6+ to 9",IF(F4706&lt;12.01,"9+ to 12",IF(F4706&lt;15.01,"12+ to 15",IF(F4706&lt;18.01,"15+ to 18",IF(F4706&lt;21.01,"18+ to 21",IF(F4706&lt;24.01,"21+ to 24",IF(F4706&lt;27.01,"24+ to 27",IF(F4706&lt;30.01,"27+ to 30","30+"))))))))))))</f>
        <v>9+ to 12</v>
      </c>
      <c r="I4706" t="str">
        <f>IF(G4706&lt;&gt;H4706,"DIFF","")</f>
        <v>DIFF</v>
      </c>
    </row>
    <row r="4707" spans="1:9">
      <c r="A4707" t="s">
        <v>102</v>
      </c>
      <c r="B4707" t="s">
        <v>351</v>
      </c>
      <c r="C4707" s="1">
        <v>105139289</v>
      </c>
      <c r="D4707" s="1">
        <v>2</v>
      </c>
      <c r="E4707" s="1">
        <v>-13</v>
      </c>
      <c r="F4707" s="1">
        <v>23</v>
      </c>
      <c r="G4707" s="7" t="str">
        <f>IF(E4707&lt;0,"0-",IF(E4707=0,"0",IF(E4707&lt;3.01,"0+ to 3",IF(E4707&lt;6.01,"3+ to 6",IF(E4707&lt;9.01,"6+ to 9",IF(E4707&lt;12.01,"9+ to 12",IF(E4707&lt;15.01,"12+ to 15",IF(E4707&lt;18.01,"15+ to 18",IF(E4707&lt;21.01,"18+ to 21",IF(E4707&lt;24.01,"21+ to 24",IF(E4707&lt;27.01,"24+ to 27",IF(E4707&lt;30.01,"27+ to 30","30+"))))))))))))</f>
        <v>0-</v>
      </c>
      <c r="H4707" s="7" t="str">
        <f>IF(F4707&lt;0,"0-",IF(F4707=0,"0",IF(F4707&lt;3.01,"0+ to 3",IF(F4707&lt;6.01,"3+ to 6",IF(F4707&lt;9.01,"6+ to 9",IF(F4707&lt;12.01,"9+ to 12",IF(F4707&lt;15.01,"12+ to 15",IF(F4707&lt;18.01,"15+ to 18",IF(F4707&lt;21.01,"18+ to 21",IF(F4707&lt;24.01,"21+ to 24",IF(F4707&lt;27.01,"24+ to 27",IF(F4707&lt;30.01,"27+ to 30","30+"))))))))))))</f>
        <v>21+ to 24</v>
      </c>
      <c r="I4707" t="str">
        <f>IF(G4707&lt;&gt;H4707,"DIFF","")</f>
        <v>DIFF</v>
      </c>
    </row>
    <row r="4708" spans="1:9">
      <c r="A4708" t="s">
        <v>102</v>
      </c>
      <c r="B4708" t="s">
        <v>351</v>
      </c>
      <c r="C4708" s="1">
        <v>105141896</v>
      </c>
      <c r="D4708" s="1">
        <v>2</v>
      </c>
      <c r="E4708" s="1">
        <v>-28</v>
      </c>
      <c r="F4708" s="1">
        <v>44</v>
      </c>
      <c r="G4708" s="7" t="str">
        <f>IF(E4708&lt;0,"0-",IF(E4708=0,"0",IF(E4708&lt;3.01,"0+ to 3",IF(E4708&lt;6.01,"3+ to 6",IF(E4708&lt;9.01,"6+ to 9",IF(E4708&lt;12.01,"9+ to 12",IF(E4708&lt;15.01,"12+ to 15",IF(E4708&lt;18.01,"15+ to 18",IF(E4708&lt;21.01,"18+ to 21",IF(E4708&lt;24.01,"21+ to 24",IF(E4708&lt;27.01,"24+ to 27",IF(E4708&lt;30.01,"27+ to 30","30+"))))))))))))</f>
        <v>0-</v>
      </c>
      <c r="H4708" s="7" t="str">
        <f>IF(F4708&lt;0,"0-",IF(F4708=0,"0",IF(F4708&lt;3.01,"0+ to 3",IF(F4708&lt;6.01,"3+ to 6",IF(F4708&lt;9.01,"6+ to 9",IF(F4708&lt;12.01,"9+ to 12",IF(F4708&lt;15.01,"12+ to 15",IF(F4708&lt;18.01,"15+ to 18",IF(F4708&lt;21.01,"18+ to 21",IF(F4708&lt;24.01,"21+ to 24",IF(F4708&lt;27.01,"24+ to 27",IF(F4708&lt;30.01,"27+ to 30","30+"))))))))))))</f>
        <v>30+</v>
      </c>
      <c r="I4708" t="str">
        <f>IF(G4708&lt;&gt;H4708,"DIFF","")</f>
        <v>DIFF</v>
      </c>
    </row>
    <row r="4709" spans="1:9">
      <c r="A4709" t="s">
        <v>102</v>
      </c>
      <c r="B4709" t="s">
        <v>350</v>
      </c>
      <c r="C4709" s="1">
        <v>105175242</v>
      </c>
      <c r="D4709" s="1">
        <v>2</v>
      </c>
      <c r="E4709" s="1">
        <v>-7</v>
      </c>
      <c r="F4709" s="1">
        <v>10</v>
      </c>
      <c r="G4709" s="7" t="str">
        <f>IF(E4709&lt;0,"0-",IF(E4709=0,"0",IF(E4709&lt;3.01,"0+ to 3",IF(E4709&lt;6.01,"3+ to 6",IF(E4709&lt;9.01,"6+ to 9",IF(E4709&lt;12.01,"9+ to 12",IF(E4709&lt;15.01,"12+ to 15",IF(E4709&lt;18.01,"15+ to 18",IF(E4709&lt;21.01,"18+ to 21",IF(E4709&lt;24.01,"21+ to 24",IF(E4709&lt;27.01,"24+ to 27",IF(E4709&lt;30.01,"27+ to 30","30+"))))))))))))</f>
        <v>0-</v>
      </c>
      <c r="H4709" s="7" t="str">
        <f>IF(F4709&lt;0,"0-",IF(F4709=0,"0",IF(F4709&lt;3.01,"0+ to 3",IF(F4709&lt;6.01,"3+ to 6",IF(F4709&lt;9.01,"6+ to 9",IF(F4709&lt;12.01,"9+ to 12",IF(F4709&lt;15.01,"12+ to 15",IF(F4709&lt;18.01,"15+ to 18",IF(F4709&lt;21.01,"18+ to 21",IF(F4709&lt;24.01,"21+ to 24",IF(F4709&lt;27.01,"24+ to 27",IF(F4709&lt;30.01,"27+ to 30","30+"))))))))))))</f>
        <v>9+ to 12</v>
      </c>
      <c r="I4709" t="str">
        <f>IF(G4709&lt;&gt;H4709,"DIFF","")</f>
        <v>DIFF</v>
      </c>
    </row>
    <row r="4710" spans="1:9">
      <c r="A4710" t="s">
        <v>102</v>
      </c>
      <c r="B4710" t="s">
        <v>350</v>
      </c>
      <c r="C4710" s="1">
        <v>105181000</v>
      </c>
      <c r="D4710" s="1">
        <v>2</v>
      </c>
      <c r="E4710" s="1">
        <v>-2</v>
      </c>
      <c r="F4710" s="1">
        <v>3</v>
      </c>
      <c r="G4710" s="7" t="str">
        <f>IF(E4710&lt;0,"0-",IF(E4710=0,"0",IF(E4710&lt;3.01,"0+ to 3",IF(E4710&lt;6.01,"3+ to 6",IF(E4710&lt;9.01,"6+ to 9",IF(E4710&lt;12.01,"9+ to 12",IF(E4710&lt;15.01,"12+ to 15",IF(E4710&lt;18.01,"15+ to 18",IF(E4710&lt;21.01,"18+ to 21",IF(E4710&lt;24.01,"21+ to 24",IF(E4710&lt;27.01,"24+ to 27",IF(E4710&lt;30.01,"27+ to 30","30+"))))))))))))</f>
        <v>0-</v>
      </c>
      <c r="H4710" s="7" t="str">
        <f>IF(F4710&lt;0,"0-",IF(F4710=0,"0",IF(F4710&lt;3.01,"0+ to 3",IF(F4710&lt;6.01,"3+ to 6",IF(F4710&lt;9.01,"6+ to 9",IF(F4710&lt;12.01,"9+ to 12",IF(F4710&lt;15.01,"12+ to 15",IF(F4710&lt;18.01,"15+ to 18",IF(F4710&lt;21.01,"18+ to 21",IF(F4710&lt;24.01,"21+ to 24",IF(F4710&lt;27.01,"24+ to 27",IF(F4710&lt;30.01,"27+ to 30","30+"))))))))))))</f>
        <v>0+ to 3</v>
      </c>
      <c r="I4710" t="str">
        <f>IF(G4710&lt;&gt;H4710,"DIFF","")</f>
        <v>DIFF</v>
      </c>
    </row>
    <row r="4711" spans="1:9">
      <c r="A4711" t="s">
        <v>102</v>
      </c>
      <c r="B4711" t="s">
        <v>350</v>
      </c>
      <c r="C4711" s="1">
        <v>105183523</v>
      </c>
      <c r="D4711" s="1">
        <v>2</v>
      </c>
      <c r="E4711" s="1">
        <v>-17</v>
      </c>
      <c r="F4711" s="1">
        <v>24</v>
      </c>
      <c r="G4711" s="7" t="str">
        <f>IF(E4711&lt;0,"0-",IF(E4711=0,"0",IF(E4711&lt;3.01,"0+ to 3",IF(E4711&lt;6.01,"3+ to 6",IF(E4711&lt;9.01,"6+ to 9",IF(E4711&lt;12.01,"9+ to 12",IF(E4711&lt;15.01,"12+ to 15",IF(E4711&lt;18.01,"15+ to 18",IF(E4711&lt;21.01,"18+ to 21",IF(E4711&lt;24.01,"21+ to 24",IF(E4711&lt;27.01,"24+ to 27",IF(E4711&lt;30.01,"27+ to 30","30+"))))))))))))</f>
        <v>0-</v>
      </c>
      <c r="H4711" s="7" t="str">
        <f>IF(F4711&lt;0,"0-",IF(F4711=0,"0",IF(F4711&lt;3.01,"0+ to 3",IF(F4711&lt;6.01,"3+ to 6",IF(F4711&lt;9.01,"6+ to 9",IF(F4711&lt;12.01,"9+ to 12",IF(F4711&lt;15.01,"12+ to 15",IF(F4711&lt;18.01,"15+ to 18",IF(F4711&lt;21.01,"18+ to 21",IF(F4711&lt;24.01,"21+ to 24",IF(F4711&lt;27.01,"24+ to 27",IF(F4711&lt;30.01,"27+ to 30","30+"))))))))))))</f>
        <v>21+ to 24</v>
      </c>
      <c r="I4711" t="str">
        <f>IF(G4711&lt;&gt;H4711,"DIFF","")</f>
        <v>DIFF</v>
      </c>
    </row>
    <row r="4712" spans="1:9">
      <c r="A4712" t="s">
        <v>102</v>
      </c>
      <c r="B4712" t="s">
        <v>350</v>
      </c>
      <c r="C4712" s="1">
        <v>105192165</v>
      </c>
      <c r="D4712" s="1">
        <v>2</v>
      </c>
      <c r="E4712" s="1">
        <v>-4</v>
      </c>
      <c r="F4712" s="1">
        <v>5</v>
      </c>
      <c r="G4712" s="7" t="str">
        <f>IF(E4712&lt;0,"0-",IF(E4712=0,"0",IF(E4712&lt;3.01,"0+ to 3",IF(E4712&lt;6.01,"3+ to 6",IF(E4712&lt;9.01,"6+ to 9",IF(E4712&lt;12.01,"9+ to 12",IF(E4712&lt;15.01,"12+ to 15",IF(E4712&lt;18.01,"15+ to 18",IF(E4712&lt;21.01,"18+ to 21",IF(E4712&lt;24.01,"21+ to 24",IF(E4712&lt;27.01,"24+ to 27",IF(E4712&lt;30.01,"27+ to 30","30+"))))))))))))</f>
        <v>0-</v>
      </c>
      <c r="H4712" s="7" t="str">
        <f>IF(F4712&lt;0,"0-",IF(F4712=0,"0",IF(F4712&lt;3.01,"0+ to 3",IF(F4712&lt;6.01,"3+ to 6",IF(F4712&lt;9.01,"6+ to 9",IF(F4712&lt;12.01,"9+ to 12",IF(F4712&lt;15.01,"12+ to 15",IF(F4712&lt;18.01,"15+ to 18",IF(F4712&lt;21.01,"18+ to 21",IF(F4712&lt;24.01,"21+ to 24",IF(F4712&lt;27.01,"24+ to 27",IF(F4712&lt;30.01,"27+ to 30","30+"))))))))))))</f>
        <v>3+ to 6</v>
      </c>
      <c r="I4712" t="str">
        <f>IF(G4712&lt;&gt;H4712,"DIFF","")</f>
        <v>DIFF</v>
      </c>
    </row>
    <row r="4713" spans="1:9">
      <c r="A4713" t="s">
        <v>102</v>
      </c>
      <c r="B4713" t="s">
        <v>349</v>
      </c>
      <c r="C4713" s="1">
        <v>105252325</v>
      </c>
      <c r="D4713" s="1">
        <v>2</v>
      </c>
      <c r="E4713" s="1">
        <v>-4</v>
      </c>
      <c r="F4713" s="1">
        <v>6</v>
      </c>
      <c r="G4713" s="7" t="str">
        <f>IF(E4713&lt;0,"0-",IF(E4713=0,"0",IF(E4713&lt;3.01,"0+ to 3",IF(E4713&lt;6.01,"3+ to 6",IF(E4713&lt;9.01,"6+ to 9",IF(E4713&lt;12.01,"9+ to 12",IF(E4713&lt;15.01,"12+ to 15",IF(E4713&lt;18.01,"15+ to 18",IF(E4713&lt;21.01,"18+ to 21",IF(E4713&lt;24.01,"21+ to 24",IF(E4713&lt;27.01,"24+ to 27",IF(E4713&lt;30.01,"27+ to 30","30+"))))))))))))</f>
        <v>0-</v>
      </c>
      <c r="H4713" s="7" t="str">
        <f>IF(F4713&lt;0,"0-",IF(F4713=0,"0",IF(F4713&lt;3.01,"0+ to 3",IF(F4713&lt;6.01,"3+ to 6",IF(F4713&lt;9.01,"6+ to 9",IF(F4713&lt;12.01,"9+ to 12",IF(F4713&lt;15.01,"12+ to 15",IF(F4713&lt;18.01,"15+ to 18",IF(F4713&lt;21.01,"18+ to 21",IF(F4713&lt;24.01,"21+ to 24",IF(F4713&lt;27.01,"24+ to 27",IF(F4713&lt;30.01,"27+ to 30","30+"))))))))))))</f>
        <v>3+ to 6</v>
      </c>
      <c r="I4713" t="str">
        <f>IF(G4713&lt;&gt;H4713,"DIFF","")</f>
        <v>DIFF</v>
      </c>
    </row>
    <row r="4714" spans="1:9">
      <c r="A4714" t="s">
        <v>102</v>
      </c>
      <c r="B4714" t="s">
        <v>349</v>
      </c>
      <c r="C4714" s="1">
        <v>105253036</v>
      </c>
      <c r="D4714" s="1">
        <v>2</v>
      </c>
      <c r="E4714" s="1">
        <v>-11</v>
      </c>
      <c r="F4714" s="1">
        <v>22</v>
      </c>
      <c r="G4714" s="7" t="str">
        <f>IF(E4714&lt;0,"0-",IF(E4714=0,"0",IF(E4714&lt;3.01,"0+ to 3",IF(E4714&lt;6.01,"3+ to 6",IF(E4714&lt;9.01,"6+ to 9",IF(E4714&lt;12.01,"9+ to 12",IF(E4714&lt;15.01,"12+ to 15",IF(E4714&lt;18.01,"15+ to 18",IF(E4714&lt;21.01,"18+ to 21",IF(E4714&lt;24.01,"21+ to 24",IF(E4714&lt;27.01,"24+ to 27",IF(E4714&lt;30.01,"27+ to 30","30+"))))))))))))</f>
        <v>0-</v>
      </c>
      <c r="H4714" s="7" t="str">
        <f>IF(F4714&lt;0,"0-",IF(F4714=0,"0",IF(F4714&lt;3.01,"0+ to 3",IF(F4714&lt;6.01,"3+ to 6",IF(F4714&lt;9.01,"6+ to 9",IF(F4714&lt;12.01,"9+ to 12",IF(F4714&lt;15.01,"12+ to 15",IF(F4714&lt;18.01,"15+ to 18",IF(F4714&lt;21.01,"18+ to 21",IF(F4714&lt;24.01,"21+ to 24",IF(F4714&lt;27.01,"24+ to 27",IF(F4714&lt;30.01,"27+ to 30","30+"))))))))))))</f>
        <v>21+ to 24</v>
      </c>
      <c r="I4714" t="str">
        <f>IF(G4714&lt;&gt;H4714,"DIFF","")</f>
        <v>DIFF</v>
      </c>
    </row>
    <row r="4715" spans="1:9">
      <c r="A4715" t="s">
        <v>103</v>
      </c>
      <c r="B4715" t="s">
        <v>349</v>
      </c>
      <c r="C4715" s="1">
        <v>105253261</v>
      </c>
      <c r="D4715" s="1">
        <v>2</v>
      </c>
      <c r="E4715" s="1">
        <v>-17</v>
      </c>
      <c r="F4715" s="1">
        <v>27</v>
      </c>
      <c r="G4715" s="7" t="str">
        <f>IF(E4715&lt;0,"0-",IF(E4715=0,"0",IF(E4715&lt;3.01,"0+ to 3",IF(E4715&lt;6.01,"3+ to 6",IF(E4715&lt;9.01,"6+ to 9",IF(E4715&lt;12.01,"9+ to 12",IF(E4715&lt;15.01,"12+ to 15",IF(E4715&lt;18.01,"15+ to 18",IF(E4715&lt;21.01,"18+ to 21",IF(E4715&lt;24.01,"21+ to 24",IF(E4715&lt;27.01,"24+ to 27",IF(E4715&lt;30.01,"27+ to 30","30+"))))))))))))</f>
        <v>0-</v>
      </c>
      <c r="H4715" s="7" t="str">
        <f>IF(F4715&lt;0,"0-",IF(F4715=0,"0",IF(F4715&lt;3.01,"0+ to 3",IF(F4715&lt;6.01,"3+ to 6",IF(F4715&lt;9.01,"6+ to 9",IF(F4715&lt;12.01,"9+ to 12",IF(F4715&lt;15.01,"12+ to 15",IF(F4715&lt;18.01,"15+ to 18",IF(F4715&lt;21.01,"18+ to 21",IF(F4715&lt;24.01,"21+ to 24",IF(F4715&lt;27.01,"24+ to 27",IF(F4715&lt;30.01,"27+ to 30","30+"))))))))))))</f>
        <v>24+ to 27</v>
      </c>
      <c r="I4715" t="str">
        <f>IF(G4715&lt;&gt;H4715,"DIFF","")</f>
        <v>DIFF</v>
      </c>
    </row>
    <row r="4716" spans="1:9">
      <c r="A4716" t="s">
        <v>102</v>
      </c>
      <c r="B4716" t="s">
        <v>349</v>
      </c>
      <c r="C4716" s="1">
        <v>105253727</v>
      </c>
      <c r="D4716" s="1">
        <v>2</v>
      </c>
      <c r="E4716" s="1">
        <v>0</v>
      </c>
      <c r="F4716" s="1">
        <v>0</v>
      </c>
      <c r="G4716" s="7" t="str">
        <f>IF(E4716&lt;0,"0-",IF(E4716=0,"0",IF(E4716&lt;3.01,"0+ to 3",IF(E4716&lt;6.01,"3+ to 6",IF(E4716&lt;9.01,"6+ to 9",IF(E4716&lt;12.01,"9+ to 12",IF(E4716&lt;15.01,"12+ to 15",IF(E4716&lt;18.01,"15+ to 18",IF(E4716&lt;21.01,"18+ to 21",IF(E4716&lt;24.01,"21+ to 24",IF(E4716&lt;27.01,"24+ to 27",IF(E4716&lt;30.01,"27+ to 30","30+"))))))))))))</f>
        <v>0</v>
      </c>
      <c r="H4716" s="7" t="str">
        <f>IF(F4716&lt;0,"0-",IF(F4716=0,"0",IF(F4716&lt;3.01,"0+ to 3",IF(F4716&lt;6.01,"3+ to 6",IF(F4716&lt;9.01,"6+ to 9",IF(F4716&lt;12.01,"9+ to 12",IF(F4716&lt;15.01,"12+ to 15",IF(F4716&lt;18.01,"15+ to 18",IF(F4716&lt;21.01,"18+ to 21",IF(F4716&lt;24.01,"21+ to 24",IF(F4716&lt;27.01,"24+ to 27",IF(F4716&lt;30.01,"27+ to 30","30+"))))))))))))</f>
        <v>0</v>
      </c>
      <c r="I4716" t="str">
        <f>IF(G4716&lt;&gt;H4716,"DIFF","")</f>
        <v/>
      </c>
    </row>
    <row r="4717" spans="1:9">
      <c r="A4717" t="s">
        <v>102</v>
      </c>
      <c r="B4717" t="s">
        <v>349</v>
      </c>
      <c r="C4717" s="1">
        <v>105255020</v>
      </c>
      <c r="D4717" s="1">
        <v>2</v>
      </c>
      <c r="E4717" s="1">
        <v>-3</v>
      </c>
      <c r="F4717" s="1">
        <v>5</v>
      </c>
      <c r="G4717" s="7" t="str">
        <f>IF(E4717&lt;0,"0-",IF(E4717=0,"0",IF(E4717&lt;3.01,"0+ to 3",IF(E4717&lt;6.01,"3+ to 6",IF(E4717&lt;9.01,"6+ to 9",IF(E4717&lt;12.01,"9+ to 12",IF(E4717&lt;15.01,"12+ to 15",IF(E4717&lt;18.01,"15+ to 18",IF(E4717&lt;21.01,"18+ to 21",IF(E4717&lt;24.01,"21+ to 24",IF(E4717&lt;27.01,"24+ to 27",IF(E4717&lt;30.01,"27+ to 30","30+"))))))))))))</f>
        <v>0-</v>
      </c>
      <c r="H4717" s="7" t="str">
        <f>IF(F4717&lt;0,"0-",IF(F4717=0,"0",IF(F4717&lt;3.01,"0+ to 3",IF(F4717&lt;6.01,"3+ to 6",IF(F4717&lt;9.01,"6+ to 9",IF(F4717&lt;12.01,"9+ to 12",IF(F4717&lt;15.01,"12+ to 15",IF(F4717&lt;18.01,"15+ to 18",IF(F4717&lt;21.01,"18+ to 21",IF(F4717&lt;24.01,"21+ to 24",IF(F4717&lt;27.01,"24+ to 27",IF(F4717&lt;30.01,"27+ to 30","30+"))))))))))))</f>
        <v>3+ to 6</v>
      </c>
      <c r="I4717" t="str">
        <f>IF(G4717&lt;&gt;H4717,"DIFF","")</f>
        <v>DIFF</v>
      </c>
    </row>
    <row r="4718" spans="1:9">
      <c r="A4718" t="s">
        <v>102</v>
      </c>
      <c r="B4718" t="s">
        <v>349</v>
      </c>
      <c r="C4718" s="1">
        <v>105256066</v>
      </c>
      <c r="D4718" s="1">
        <v>2</v>
      </c>
      <c r="E4718" s="1">
        <v>0</v>
      </c>
      <c r="F4718" s="1">
        <v>0</v>
      </c>
      <c r="G4718" s="7" t="str">
        <f>IF(E4718&lt;0,"0-",IF(E4718=0,"0",IF(E4718&lt;3.01,"0+ to 3",IF(E4718&lt;6.01,"3+ to 6",IF(E4718&lt;9.01,"6+ to 9",IF(E4718&lt;12.01,"9+ to 12",IF(E4718&lt;15.01,"12+ to 15",IF(E4718&lt;18.01,"15+ to 18",IF(E4718&lt;21.01,"18+ to 21",IF(E4718&lt;24.01,"21+ to 24",IF(E4718&lt;27.01,"24+ to 27",IF(E4718&lt;30.01,"27+ to 30","30+"))))))))))))</f>
        <v>0</v>
      </c>
      <c r="H4718" s="7" t="str">
        <f>IF(F4718&lt;0,"0-",IF(F4718=0,"0",IF(F4718&lt;3.01,"0+ to 3",IF(F4718&lt;6.01,"3+ to 6",IF(F4718&lt;9.01,"6+ to 9",IF(F4718&lt;12.01,"9+ to 12",IF(F4718&lt;15.01,"12+ to 15",IF(F4718&lt;18.01,"15+ to 18",IF(F4718&lt;21.01,"18+ to 21",IF(F4718&lt;24.01,"21+ to 24",IF(F4718&lt;27.01,"24+ to 27",IF(F4718&lt;30.01,"27+ to 30","30+"))))))))))))</f>
        <v>0</v>
      </c>
      <c r="I4718" t="str">
        <f>IF(G4718&lt;&gt;H4718,"DIFF","")</f>
        <v/>
      </c>
    </row>
    <row r="4719" spans="1:9">
      <c r="A4719" t="s">
        <v>102</v>
      </c>
      <c r="B4719" t="s">
        <v>348</v>
      </c>
      <c r="C4719" s="1">
        <v>105323943</v>
      </c>
      <c r="D4719" s="1">
        <v>2</v>
      </c>
      <c r="E4719" s="1">
        <v>-2</v>
      </c>
      <c r="F4719" s="1">
        <v>3</v>
      </c>
      <c r="G4719" s="7" t="str">
        <f>IF(E4719&lt;0,"0-",IF(E4719=0,"0",IF(E4719&lt;3.01,"0+ to 3",IF(E4719&lt;6.01,"3+ to 6",IF(E4719&lt;9.01,"6+ to 9",IF(E4719&lt;12.01,"9+ to 12",IF(E4719&lt;15.01,"12+ to 15",IF(E4719&lt;18.01,"15+ to 18",IF(E4719&lt;21.01,"18+ to 21",IF(E4719&lt;24.01,"21+ to 24",IF(E4719&lt;27.01,"24+ to 27",IF(E4719&lt;30.01,"27+ to 30","30+"))))))))))))</f>
        <v>0-</v>
      </c>
      <c r="H4719" s="7" t="str">
        <f>IF(F4719&lt;0,"0-",IF(F4719=0,"0",IF(F4719&lt;3.01,"0+ to 3",IF(F4719&lt;6.01,"3+ to 6",IF(F4719&lt;9.01,"6+ to 9",IF(F4719&lt;12.01,"9+ to 12",IF(F4719&lt;15.01,"12+ to 15",IF(F4719&lt;18.01,"15+ to 18",IF(F4719&lt;21.01,"18+ to 21",IF(F4719&lt;24.01,"21+ to 24",IF(F4719&lt;27.01,"24+ to 27",IF(F4719&lt;30.01,"27+ to 30","30+"))))))))))))</f>
        <v>0+ to 3</v>
      </c>
      <c r="I4719" t="str">
        <f>IF(G4719&lt;&gt;H4719,"DIFF","")</f>
        <v>DIFF</v>
      </c>
    </row>
    <row r="4720" spans="1:9">
      <c r="A4720" t="s">
        <v>102</v>
      </c>
      <c r="B4720" t="s">
        <v>348</v>
      </c>
      <c r="C4720" s="1">
        <v>105324159</v>
      </c>
      <c r="D4720" s="1">
        <v>2</v>
      </c>
      <c r="E4720" s="1">
        <v>0</v>
      </c>
      <c r="F4720" s="1">
        <v>3</v>
      </c>
      <c r="G4720" s="7" t="str">
        <f>IF(E4720&lt;0,"0-",IF(E4720=0,"0",IF(E4720&lt;3.01,"0+ to 3",IF(E4720&lt;6.01,"3+ to 6",IF(E4720&lt;9.01,"6+ to 9",IF(E4720&lt;12.01,"9+ to 12",IF(E4720&lt;15.01,"12+ to 15",IF(E4720&lt;18.01,"15+ to 18",IF(E4720&lt;21.01,"18+ to 21",IF(E4720&lt;24.01,"21+ to 24",IF(E4720&lt;27.01,"24+ to 27",IF(E4720&lt;30.01,"27+ to 30","30+"))))))))))))</f>
        <v>0</v>
      </c>
      <c r="H4720" s="7" t="str">
        <f>IF(F4720&lt;0,"0-",IF(F4720=0,"0",IF(F4720&lt;3.01,"0+ to 3",IF(F4720&lt;6.01,"3+ to 6",IF(F4720&lt;9.01,"6+ to 9",IF(F4720&lt;12.01,"9+ to 12",IF(F4720&lt;15.01,"12+ to 15",IF(F4720&lt;18.01,"15+ to 18",IF(F4720&lt;21.01,"18+ to 21",IF(F4720&lt;24.01,"21+ to 24",IF(F4720&lt;27.01,"24+ to 27",IF(F4720&lt;30.01,"27+ to 30","30+"))))))))))))</f>
        <v>0+ to 3</v>
      </c>
      <c r="I4720" t="str">
        <f>IF(G4720&lt;&gt;H4720,"DIFF","")</f>
        <v>DIFF</v>
      </c>
    </row>
    <row r="4721" spans="1:9">
      <c r="A4721" t="s">
        <v>102</v>
      </c>
      <c r="B4721" t="s">
        <v>348</v>
      </c>
      <c r="C4721" s="1">
        <v>105326719</v>
      </c>
      <c r="D4721" s="1">
        <v>2</v>
      </c>
      <c r="E4721" s="1">
        <v>-12</v>
      </c>
      <c r="F4721" s="1">
        <v>12</v>
      </c>
      <c r="G4721" s="7" t="str">
        <f>IF(E4721&lt;0,"0-",IF(E4721=0,"0",IF(E4721&lt;3.01,"0+ to 3",IF(E4721&lt;6.01,"3+ to 6",IF(E4721&lt;9.01,"6+ to 9",IF(E4721&lt;12.01,"9+ to 12",IF(E4721&lt;15.01,"12+ to 15",IF(E4721&lt;18.01,"15+ to 18",IF(E4721&lt;21.01,"18+ to 21",IF(E4721&lt;24.01,"21+ to 24",IF(E4721&lt;27.01,"24+ to 27",IF(E4721&lt;30.01,"27+ to 30","30+"))))))))))))</f>
        <v>0-</v>
      </c>
      <c r="H4721" s="7" t="str">
        <f>IF(F4721&lt;0,"0-",IF(F4721=0,"0",IF(F4721&lt;3.01,"0+ to 3",IF(F4721&lt;6.01,"3+ to 6",IF(F4721&lt;9.01,"6+ to 9",IF(F4721&lt;12.01,"9+ to 12",IF(F4721&lt;15.01,"12+ to 15",IF(F4721&lt;18.01,"15+ to 18",IF(F4721&lt;21.01,"18+ to 21",IF(F4721&lt;24.01,"21+ to 24",IF(F4721&lt;27.01,"24+ to 27",IF(F4721&lt;30.01,"27+ to 30","30+"))))))))))))</f>
        <v>9+ to 12</v>
      </c>
      <c r="I4721" t="str">
        <f>IF(G4721&lt;&gt;H4721,"DIFF","")</f>
        <v>DIFF</v>
      </c>
    </row>
    <row r="4722" spans="1:9">
      <c r="A4722" t="s">
        <v>103</v>
      </c>
      <c r="B4722" t="s">
        <v>348</v>
      </c>
      <c r="C4722" s="1">
        <v>105328398</v>
      </c>
      <c r="D4722" s="1">
        <v>2</v>
      </c>
      <c r="E4722" s="1">
        <v>-18</v>
      </c>
      <c r="F4722" s="1">
        <v>35</v>
      </c>
      <c r="G4722" s="7" t="str">
        <f>IF(E4722&lt;0,"0-",IF(E4722=0,"0",IF(E4722&lt;3.01,"0+ to 3",IF(E4722&lt;6.01,"3+ to 6",IF(E4722&lt;9.01,"6+ to 9",IF(E4722&lt;12.01,"9+ to 12",IF(E4722&lt;15.01,"12+ to 15",IF(E4722&lt;18.01,"15+ to 18",IF(E4722&lt;21.01,"18+ to 21",IF(E4722&lt;24.01,"21+ to 24",IF(E4722&lt;27.01,"24+ to 27",IF(E4722&lt;30.01,"27+ to 30","30+"))))))))))))</f>
        <v>0-</v>
      </c>
      <c r="H4722" s="7" t="str">
        <f>IF(F4722&lt;0,"0-",IF(F4722=0,"0",IF(F4722&lt;3.01,"0+ to 3",IF(F4722&lt;6.01,"3+ to 6",IF(F4722&lt;9.01,"6+ to 9",IF(F4722&lt;12.01,"9+ to 12",IF(F4722&lt;15.01,"12+ to 15",IF(F4722&lt;18.01,"15+ to 18",IF(F4722&lt;21.01,"18+ to 21",IF(F4722&lt;24.01,"21+ to 24",IF(F4722&lt;27.01,"24+ to 27",IF(F4722&lt;30.01,"27+ to 30","30+"))))))))))))</f>
        <v>30+</v>
      </c>
      <c r="I4722" t="str">
        <f>IF(G4722&lt;&gt;H4722,"DIFF","")</f>
        <v>DIFF</v>
      </c>
    </row>
    <row r="4723" spans="1:9">
      <c r="A4723" t="s">
        <v>103</v>
      </c>
      <c r="B4723" t="s">
        <v>348</v>
      </c>
      <c r="C4723" s="1">
        <v>105332288</v>
      </c>
      <c r="D4723" s="1">
        <v>2</v>
      </c>
      <c r="E4723" s="1">
        <v>-4</v>
      </c>
      <c r="F4723" s="1">
        <v>7</v>
      </c>
      <c r="G4723" s="7" t="str">
        <f>IF(E4723&lt;0,"0-",IF(E4723=0,"0",IF(E4723&lt;3.01,"0+ to 3",IF(E4723&lt;6.01,"3+ to 6",IF(E4723&lt;9.01,"6+ to 9",IF(E4723&lt;12.01,"9+ to 12",IF(E4723&lt;15.01,"12+ to 15",IF(E4723&lt;18.01,"15+ to 18",IF(E4723&lt;21.01,"18+ to 21",IF(E4723&lt;24.01,"21+ to 24",IF(E4723&lt;27.01,"24+ to 27",IF(E4723&lt;30.01,"27+ to 30","30+"))))))))))))</f>
        <v>0-</v>
      </c>
      <c r="H4723" s="7" t="str">
        <f>IF(F4723&lt;0,"0-",IF(F4723=0,"0",IF(F4723&lt;3.01,"0+ to 3",IF(F4723&lt;6.01,"3+ to 6",IF(F4723&lt;9.01,"6+ to 9",IF(F4723&lt;12.01,"9+ to 12",IF(F4723&lt;15.01,"12+ to 15",IF(F4723&lt;18.01,"15+ to 18",IF(F4723&lt;21.01,"18+ to 21",IF(F4723&lt;24.01,"21+ to 24",IF(F4723&lt;27.01,"24+ to 27",IF(F4723&lt;30.01,"27+ to 30","30+"))))))))))))</f>
        <v>6+ to 9</v>
      </c>
      <c r="I4723" t="str">
        <f>IF(G4723&lt;&gt;H4723,"DIFF","")</f>
        <v>DIFF</v>
      </c>
    </row>
    <row r="4724" spans="1:9">
      <c r="A4724" t="s">
        <v>102</v>
      </c>
      <c r="B4724" t="s">
        <v>348</v>
      </c>
      <c r="C4724" s="1">
        <v>105333202</v>
      </c>
      <c r="D4724" s="1">
        <v>2</v>
      </c>
      <c r="E4724" s="1">
        <v>-18</v>
      </c>
      <c r="F4724" s="1">
        <v>29</v>
      </c>
      <c r="G4724" s="7" t="str">
        <f>IF(E4724&lt;0,"0-",IF(E4724=0,"0",IF(E4724&lt;3.01,"0+ to 3",IF(E4724&lt;6.01,"3+ to 6",IF(E4724&lt;9.01,"6+ to 9",IF(E4724&lt;12.01,"9+ to 12",IF(E4724&lt;15.01,"12+ to 15",IF(E4724&lt;18.01,"15+ to 18",IF(E4724&lt;21.01,"18+ to 21",IF(E4724&lt;24.01,"21+ to 24",IF(E4724&lt;27.01,"24+ to 27",IF(E4724&lt;30.01,"27+ to 30","30+"))))))))))))</f>
        <v>0-</v>
      </c>
      <c r="H4724" s="7" t="str">
        <f>IF(F4724&lt;0,"0-",IF(F4724=0,"0",IF(F4724&lt;3.01,"0+ to 3",IF(F4724&lt;6.01,"3+ to 6",IF(F4724&lt;9.01,"6+ to 9",IF(F4724&lt;12.01,"9+ to 12",IF(F4724&lt;15.01,"12+ to 15",IF(F4724&lt;18.01,"15+ to 18",IF(F4724&lt;21.01,"18+ to 21",IF(F4724&lt;24.01,"21+ to 24",IF(F4724&lt;27.01,"24+ to 27",IF(F4724&lt;30.01,"27+ to 30","30+"))))))))))))</f>
        <v>27+ to 30</v>
      </c>
      <c r="I4724" t="str">
        <f>IF(G4724&lt;&gt;H4724,"DIFF","")</f>
        <v>DIFF</v>
      </c>
    </row>
    <row r="4725" spans="1:9">
      <c r="A4725" t="s">
        <v>102</v>
      </c>
      <c r="B4725" t="s">
        <v>348</v>
      </c>
      <c r="C4725" s="1">
        <v>105340601</v>
      </c>
      <c r="D4725" s="1">
        <v>2</v>
      </c>
      <c r="E4725" s="1">
        <v>0</v>
      </c>
      <c r="F4725" s="1">
        <v>28</v>
      </c>
      <c r="G4725" s="7" t="str">
        <f>IF(E4725&lt;0,"0-",IF(E4725=0,"0",IF(E4725&lt;3.01,"0+ to 3",IF(E4725&lt;6.01,"3+ to 6",IF(E4725&lt;9.01,"6+ to 9",IF(E4725&lt;12.01,"9+ to 12",IF(E4725&lt;15.01,"12+ to 15",IF(E4725&lt;18.01,"15+ to 18",IF(E4725&lt;21.01,"18+ to 21",IF(E4725&lt;24.01,"21+ to 24",IF(E4725&lt;27.01,"24+ to 27",IF(E4725&lt;30.01,"27+ to 30","30+"))))))))))))</f>
        <v>0</v>
      </c>
      <c r="H4725" s="7" t="str">
        <f>IF(F4725&lt;0,"0-",IF(F4725=0,"0",IF(F4725&lt;3.01,"0+ to 3",IF(F4725&lt;6.01,"3+ to 6",IF(F4725&lt;9.01,"6+ to 9",IF(F4725&lt;12.01,"9+ to 12",IF(F4725&lt;15.01,"12+ to 15",IF(F4725&lt;18.01,"15+ to 18",IF(F4725&lt;21.01,"18+ to 21",IF(F4725&lt;24.01,"21+ to 24",IF(F4725&lt;27.01,"24+ to 27",IF(F4725&lt;30.01,"27+ to 30","30+"))))))))))))</f>
        <v>27+ to 30</v>
      </c>
      <c r="I4725" t="str">
        <f>IF(G4725&lt;&gt;H4725,"DIFF","")</f>
        <v>DIFF</v>
      </c>
    </row>
    <row r="4726" spans="1:9">
      <c r="A4726" t="s">
        <v>103</v>
      </c>
      <c r="B4726" t="s">
        <v>347</v>
      </c>
      <c r="C4726" s="1">
        <v>105378757</v>
      </c>
      <c r="D4726" s="1">
        <v>2</v>
      </c>
      <c r="E4726" s="1">
        <v>-3</v>
      </c>
      <c r="F4726" s="1">
        <v>3</v>
      </c>
      <c r="G4726" s="7" t="str">
        <f>IF(E4726&lt;0,"0-",IF(E4726=0,"0",IF(E4726&lt;3.01,"0+ to 3",IF(E4726&lt;6.01,"3+ to 6",IF(E4726&lt;9.01,"6+ to 9",IF(E4726&lt;12.01,"9+ to 12",IF(E4726&lt;15.01,"12+ to 15",IF(E4726&lt;18.01,"15+ to 18",IF(E4726&lt;21.01,"18+ to 21",IF(E4726&lt;24.01,"21+ to 24",IF(E4726&lt;27.01,"24+ to 27",IF(E4726&lt;30.01,"27+ to 30","30+"))))))))))))</f>
        <v>0-</v>
      </c>
      <c r="H4726" s="7" t="str">
        <f>IF(F4726&lt;0,"0-",IF(F4726=0,"0",IF(F4726&lt;3.01,"0+ to 3",IF(F4726&lt;6.01,"3+ to 6",IF(F4726&lt;9.01,"6+ to 9",IF(F4726&lt;12.01,"9+ to 12",IF(F4726&lt;15.01,"12+ to 15",IF(F4726&lt;18.01,"15+ to 18",IF(F4726&lt;21.01,"18+ to 21",IF(F4726&lt;24.01,"21+ to 24",IF(F4726&lt;27.01,"24+ to 27",IF(F4726&lt;30.01,"27+ to 30","30+"))))))))))))</f>
        <v>0+ to 3</v>
      </c>
      <c r="I4726" t="str">
        <f>IF(G4726&lt;&gt;H4726,"DIFF","")</f>
        <v>DIFF</v>
      </c>
    </row>
    <row r="4727" spans="1:9">
      <c r="A4727" t="s">
        <v>102</v>
      </c>
      <c r="B4727" t="s">
        <v>347</v>
      </c>
      <c r="C4727" s="1">
        <v>105382275</v>
      </c>
      <c r="D4727" s="1">
        <v>2</v>
      </c>
      <c r="E4727" s="1">
        <v>-4</v>
      </c>
      <c r="F4727" s="1">
        <v>10</v>
      </c>
      <c r="G4727" s="7" t="str">
        <f>IF(E4727&lt;0,"0-",IF(E4727=0,"0",IF(E4727&lt;3.01,"0+ to 3",IF(E4727&lt;6.01,"3+ to 6",IF(E4727&lt;9.01,"6+ to 9",IF(E4727&lt;12.01,"9+ to 12",IF(E4727&lt;15.01,"12+ to 15",IF(E4727&lt;18.01,"15+ to 18",IF(E4727&lt;21.01,"18+ to 21",IF(E4727&lt;24.01,"21+ to 24",IF(E4727&lt;27.01,"24+ to 27",IF(E4727&lt;30.01,"27+ to 30","30+"))))))))))))</f>
        <v>0-</v>
      </c>
      <c r="H4727" s="7" t="str">
        <f>IF(F4727&lt;0,"0-",IF(F4727=0,"0",IF(F4727&lt;3.01,"0+ to 3",IF(F4727&lt;6.01,"3+ to 6",IF(F4727&lt;9.01,"6+ to 9",IF(F4727&lt;12.01,"9+ to 12",IF(F4727&lt;15.01,"12+ to 15",IF(F4727&lt;18.01,"15+ to 18",IF(F4727&lt;21.01,"18+ to 21",IF(F4727&lt;24.01,"21+ to 24",IF(F4727&lt;27.01,"24+ to 27",IF(F4727&lt;30.01,"27+ to 30","30+"))))))))))))</f>
        <v>9+ to 12</v>
      </c>
      <c r="I4727" t="str">
        <f>IF(G4727&lt;&gt;H4727,"DIFF","")</f>
        <v>DIFF</v>
      </c>
    </row>
    <row r="4728" spans="1:9">
      <c r="A4728" t="s">
        <v>102</v>
      </c>
      <c r="B4728" t="s">
        <v>347</v>
      </c>
      <c r="C4728" s="1">
        <v>105393658</v>
      </c>
      <c r="D4728" s="1">
        <v>2</v>
      </c>
      <c r="E4728" s="1">
        <v>0</v>
      </c>
      <c r="F4728" s="1">
        <v>8</v>
      </c>
      <c r="G4728" s="7" t="str">
        <f>IF(E4728&lt;0,"0-",IF(E4728=0,"0",IF(E4728&lt;3.01,"0+ to 3",IF(E4728&lt;6.01,"3+ to 6",IF(E4728&lt;9.01,"6+ to 9",IF(E4728&lt;12.01,"9+ to 12",IF(E4728&lt;15.01,"12+ to 15",IF(E4728&lt;18.01,"15+ to 18",IF(E4728&lt;21.01,"18+ to 21",IF(E4728&lt;24.01,"21+ to 24",IF(E4728&lt;27.01,"24+ to 27",IF(E4728&lt;30.01,"27+ to 30","30+"))))))))))))</f>
        <v>0</v>
      </c>
      <c r="H4728" s="7" t="str">
        <f>IF(F4728&lt;0,"0-",IF(F4728=0,"0",IF(F4728&lt;3.01,"0+ to 3",IF(F4728&lt;6.01,"3+ to 6",IF(F4728&lt;9.01,"6+ to 9",IF(F4728&lt;12.01,"9+ to 12",IF(F4728&lt;15.01,"12+ to 15",IF(F4728&lt;18.01,"15+ to 18",IF(F4728&lt;21.01,"18+ to 21",IF(F4728&lt;24.01,"21+ to 24",IF(F4728&lt;27.01,"24+ to 27",IF(F4728&lt;30.01,"27+ to 30","30+"))))))))))))</f>
        <v>6+ to 9</v>
      </c>
      <c r="I4728" t="str">
        <f>IF(G4728&lt;&gt;H4728,"DIFF","")</f>
        <v>DIFF</v>
      </c>
    </row>
    <row r="4729" spans="1:9">
      <c r="A4729" t="s">
        <v>102</v>
      </c>
      <c r="B4729" t="s">
        <v>347</v>
      </c>
      <c r="C4729" s="1">
        <v>105394241</v>
      </c>
      <c r="D4729" s="1">
        <v>2</v>
      </c>
      <c r="E4729" s="1">
        <v>-3</v>
      </c>
      <c r="F4729" s="1">
        <v>6</v>
      </c>
      <c r="G4729" s="7" t="str">
        <f>IF(E4729&lt;0,"0-",IF(E4729=0,"0",IF(E4729&lt;3.01,"0+ to 3",IF(E4729&lt;6.01,"3+ to 6",IF(E4729&lt;9.01,"6+ to 9",IF(E4729&lt;12.01,"9+ to 12",IF(E4729&lt;15.01,"12+ to 15",IF(E4729&lt;18.01,"15+ to 18",IF(E4729&lt;21.01,"18+ to 21",IF(E4729&lt;24.01,"21+ to 24",IF(E4729&lt;27.01,"24+ to 27",IF(E4729&lt;30.01,"27+ to 30","30+"))))))))))))</f>
        <v>0-</v>
      </c>
      <c r="H4729" s="7" t="str">
        <f>IF(F4729&lt;0,"0-",IF(F4729=0,"0",IF(F4729&lt;3.01,"0+ to 3",IF(F4729&lt;6.01,"3+ to 6",IF(F4729&lt;9.01,"6+ to 9",IF(F4729&lt;12.01,"9+ to 12",IF(F4729&lt;15.01,"12+ to 15",IF(F4729&lt;18.01,"15+ to 18",IF(F4729&lt;21.01,"18+ to 21",IF(F4729&lt;24.01,"21+ to 24",IF(F4729&lt;27.01,"24+ to 27",IF(F4729&lt;30.01,"27+ to 30","30+"))))))))))))</f>
        <v>3+ to 6</v>
      </c>
      <c r="I4729" t="str">
        <f>IF(G4729&lt;&gt;H4729,"DIFF","")</f>
        <v>DIFF</v>
      </c>
    </row>
    <row r="4730" spans="1:9">
      <c r="A4730" t="s">
        <v>102</v>
      </c>
      <c r="B4730" t="s">
        <v>347</v>
      </c>
      <c r="C4730" s="1">
        <v>105395651</v>
      </c>
      <c r="D4730" s="1">
        <v>2</v>
      </c>
      <c r="E4730" s="1">
        <v>-13</v>
      </c>
      <c r="F4730" s="1">
        <v>13</v>
      </c>
      <c r="G4730" s="7" t="str">
        <f>IF(E4730&lt;0,"0-",IF(E4730=0,"0",IF(E4730&lt;3.01,"0+ to 3",IF(E4730&lt;6.01,"3+ to 6",IF(E4730&lt;9.01,"6+ to 9",IF(E4730&lt;12.01,"9+ to 12",IF(E4730&lt;15.01,"12+ to 15",IF(E4730&lt;18.01,"15+ to 18",IF(E4730&lt;21.01,"18+ to 21",IF(E4730&lt;24.01,"21+ to 24",IF(E4730&lt;27.01,"24+ to 27",IF(E4730&lt;30.01,"27+ to 30","30+"))))))))))))</f>
        <v>0-</v>
      </c>
      <c r="H4730" s="7" t="str">
        <f>IF(F4730&lt;0,"0-",IF(F4730=0,"0",IF(F4730&lt;3.01,"0+ to 3",IF(F4730&lt;6.01,"3+ to 6",IF(F4730&lt;9.01,"6+ to 9",IF(F4730&lt;12.01,"9+ to 12",IF(F4730&lt;15.01,"12+ to 15",IF(F4730&lt;18.01,"15+ to 18",IF(F4730&lt;21.01,"18+ to 21",IF(F4730&lt;24.01,"21+ to 24",IF(F4730&lt;27.01,"24+ to 27",IF(F4730&lt;30.01,"27+ to 30","30+"))))))))))))</f>
        <v>12+ to 15</v>
      </c>
      <c r="I4730" t="str">
        <f>IF(G4730&lt;&gt;H4730,"DIFF","")</f>
        <v>DIFF</v>
      </c>
    </row>
    <row r="4731" spans="1:9">
      <c r="A4731" t="s">
        <v>102</v>
      </c>
      <c r="B4731" t="s">
        <v>346</v>
      </c>
      <c r="C4731" s="1">
        <v>105418859</v>
      </c>
      <c r="D4731" s="1">
        <v>2</v>
      </c>
      <c r="E4731" s="1">
        <v>-59</v>
      </c>
      <c r="F4731" s="1">
        <v>29</v>
      </c>
      <c r="G4731" s="7" t="str">
        <f>IF(E4731&lt;0,"0-",IF(E4731=0,"0",IF(E4731&lt;3.01,"0+ to 3",IF(E4731&lt;6.01,"3+ to 6",IF(E4731&lt;9.01,"6+ to 9",IF(E4731&lt;12.01,"9+ to 12",IF(E4731&lt;15.01,"12+ to 15",IF(E4731&lt;18.01,"15+ to 18",IF(E4731&lt;21.01,"18+ to 21",IF(E4731&lt;24.01,"21+ to 24",IF(E4731&lt;27.01,"24+ to 27",IF(E4731&lt;30.01,"27+ to 30","30+"))))))))))))</f>
        <v>0-</v>
      </c>
      <c r="H4731" s="7" t="str">
        <f>IF(F4731&lt;0,"0-",IF(F4731=0,"0",IF(F4731&lt;3.01,"0+ to 3",IF(F4731&lt;6.01,"3+ to 6",IF(F4731&lt;9.01,"6+ to 9",IF(F4731&lt;12.01,"9+ to 12",IF(F4731&lt;15.01,"12+ to 15",IF(F4731&lt;18.01,"15+ to 18",IF(F4731&lt;21.01,"18+ to 21",IF(F4731&lt;24.01,"21+ to 24",IF(F4731&lt;27.01,"24+ to 27",IF(F4731&lt;30.01,"27+ to 30","30+"))))))))))))</f>
        <v>27+ to 30</v>
      </c>
      <c r="I4731" t="str">
        <f>IF(G4731&lt;&gt;H4731,"DIFF","")</f>
        <v>DIFF</v>
      </c>
    </row>
    <row r="4732" spans="1:9">
      <c r="A4732" t="s">
        <v>102</v>
      </c>
      <c r="B4732" t="s">
        <v>346</v>
      </c>
      <c r="C4732" s="1">
        <v>105420547</v>
      </c>
      <c r="D4732" s="1">
        <v>2</v>
      </c>
      <c r="E4732" s="1">
        <v>-2</v>
      </c>
      <c r="F4732" s="1">
        <v>3</v>
      </c>
      <c r="G4732" s="7" t="str">
        <f>IF(E4732&lt;0,"0-",IF(E4732=0,"0",IF(E4732&lt;3.01,"0+ to 3",IF(E4732&lt;6.01,"3+ to 6",IF(E4732&lt;9.01,"6+ to 9",IF(E4732&lt;12.01,"9+ to 12",IF(E4732&lt;15.01,"12+ to 15",IF(E4732&lt;18.01,"15+ to 18",IF(E4732&lt;21.01,"18+ to 21",IF(E4732&lt;24.01,"21+ to 24",IF(E4732&lt;27.01,"24+ to 27",IF(E4732&lt;30.01,"27+ to 30","30+"))))))))))))</f>
        <v>0-</v>
      </c>
      <c r="H4732" s="7" t="str">
        <f>IF(F4732&lt;0,"0-",IF(F4732=0,"0",IF(F4732&lt;3.01,"0+ to 3",IF(F4732&lt;6.01,"3+ to 6",IF(F4732&lt;9.01,"6+ to 9",IF(F4732&lt;12.01,"9+ to 12",IF(F4732&lt;15.01,"12+ to 15",IF(F4732&lt;18.01,"15+ to 18",IF(F4732&lt;21.01,"18+ to 21",IF(F4732&lt;24.01,"21+ to 24",IF(F4732&lt;27.01,"24+ to 27",IF(F4732&lt;30.01,"27+ to 30","30+"))))))))))))</f>
        <v>0+ to 3</v>
      </c>
      <c r="I4732" t="str">
        <f>IF(G4732&lt;&gt;H4732,"DIFF","")</f>
        <v>DIFF</v>
      </c>
    </row>
    <row r="4733" spans="1:9">
      <c r="A4733" t="s">
        <v>102</v>
      </c>
      <c r="B4733" t="s">
        <v>346</v>
      </c>
      <c r="C4733" s="1">
        <v>105421029</v>
      </c>
      <c r="D4733" s="1">
        <v>2</v>
      </c>
      <c r="E4733" s="1">
        <v>-11</v>
      </c>
      <c r="F4733" s="1">
        <v>13</v>
      </c>
      <c r="G4733" s="7" t="str">
        <f>IF(E4733&lt;0,"0-",IF(E4733=0,"0",IF(E4733&lt;3.01,"0+ to 3",IF(E4733&lt;6.01,"3+ to 6",IF(E4733&lt;9.01,"6+ to 9",IF(E4733&lt;12.01,"9+ to 12",IF(E4733&lt;15.01,"12+ to 15",IF(E4733&lt;18.01,"15+ to 18",IF(E4733&lt;21.01,"18+ to 21",IF(E4733&lt;24.01,"21+ to 24",IF(E4733&lt;27.01,"24+ to 27",IF(E4733&lt;30.01,"27+ to 30","30+"))))))))))))</f>
        <v>0-</v>
      </c>
      <c r="H4733" s="7" t="str">
        <f>IF(F4733&lt;0,"0-",IF(F4733=0,"0",IF(F4733&lt;3.01,"0+ to 3",IF(F4733&lt;6.01,"3+ to 6",IF(F4733&lt;9.01,"6+ to 9",IF(F4733&lt;12.01,"9+ to 12",IF(F4733&lt;15.01,"12+ to 15",IF(F4733&lt;18.01,"15+ to 18",IF(F4733&lt;21.01,"18+ to 21",IF(F4733&lt;24.01,"21+ to 24",IF(F4733&lt;27.01,"24+ to 27",IF(F4733&lt;30.01,"27+ to 30","30+"))))))))))))</f>
        <v>12+ to 15</v>
      </c>
      <c r="I4733" t="str">
        <f>IF(G4733&lt;&gt;H4733,"DIFF","")</f>
        <v>DIFF</v>
      </c>
    </row>
    <row r="4734" spans="1:9">
      <c r="A4734" t="s">
        <v>102</v>
      </c>
      <c r="B4734" t="s">
        <v>346</v>
      </c>
      <c r="C4734" s="1">
        <v>105422810</v>
      </c>
      <c r="D4734" s="1">
        <v>2</v>
      </c>
      <c r="E4734" s="1">
        <v>0</v>
      </c>
      <c r="F4734" s="1">
        <v>0</v>
      </c>
      <c r="G4734" s="7" t="str">
        <f>IF(E4734&lt;0,"0-",IF(E4734=0,"0",IF(E4734&lt;3.01,"0+ to 3",IF(E4734&lt;6.01,"3+ to 6",IF(E4734&lt;9.01,"6+ to 9",IF(E4734&lt;12.01,"9+ to 12",IF(E4734&lt;15.01,"12+ to 15",IF(E4734&lt;18.01,"15+ to 18",IF(E4734&lt;21.01,"18+ to 21",IF(E4734&lt;24.01,"21+ to 24",IF(E4734&lt;27.01,"24+ to 27",IF(E4734&lt;30.01,"27+ to 30","30+"))))))))))))</f>
        <v>0</v>
      </c>
      <c r="H4734" s="7" t="str">
        <f>IF(F4734&lt;0,"0-",IF(F4734=0,"0",IF(F4734&lt;3.01,"0+ to 3",IF(F4734&lt;6.01,"3+ to 6",IF(F4734&lt;9.01,"6+ to 9",IF(F4734&lt;12.01,"9+ to 12",IF(F4734&lt;15.01,"12+ to 15",IF(F4734&lt;18.01,"15+ to 18",IF(F4734&lt;21.01,"18+ to 21",IF(F4734&lt;24.01,"21+ to 24",IF(F4734&lt;27.01,"24+ to 27",IF(F4734&lt;30.01,"27+ to 30","30+"))))))))))))</f>
        <v>0</v>
      </c>
      <c r="I4734" t="str">
        <f>IF(G4734&lt;&gt;H4734,"DIFF","")</f>
        <v/>
      </c>
    </row>
    <row r="4735" spans="1:9">
      <c r="A4735" t="s">
        <v>102</v>
      </c>
      <c r="B4735" t="s">
        <v>346</v>
      </c>
      <c r="C4735" s="1">
        <v>105429280</v>
      </c>
      <c r="D4735" s="1">
        <v>2</v>
      </c>
      <c r="E4735" s="1">
        <v>-2</v>
      </c>
      <c r="F4735" s="1">
        <v>2</v>
      </c>
      <c r="G4735" s="7" t="str">
        <f>IF(E4735&lt;0,"0-",IF(E4735=0,"0",IF(E4735&lt;3.01,"0+ to 3",IF(E4735&lt;6.01,"3+ to 6",IF(E4735&lt;9.01,"6+ to 9",IF(E4735&lt;12.01,"9+ to 12",IF(E4735&lt;15.01,"12+ to 15",IF(E4735&lt;18.01,"15+ to 18",IF(E4735&lt;21.01,"18+ to 21",IF(E4735&lt;24.01,"21+ to 24",IF(E4735&lt;27.01,"24+ to 27",IF(E4735&lt;30.01,"27+ to 30","30+"))))))))))))</f>
        <v>0-</v>
      </c>
      <c r="H4735" s="7" t="str">
        <f>IF(F4735&lt;0,"0-",IF(F4735=0,"0",IF(F4735&lt;3.01,"0+ to 3",IF(F4735&lt;6.01,"3+ to 6",IF(F4735&lt;9.01,"6+ to 9",IF(F4735&lt;12.01,"9+ to 12",IF(F4735&lt;15.01,"12+ to 15",IF(F4735&lt;18.01,"15+ to 18",IF(F4735&lt;21.01,"18+ to 21",IF(F4735&lt;24.01,"21+ to 24",IF(F4735&lt;27.01,"24+ to 27",IF(F4735&lt;30.01,"27+ to 30","30+"))))))))))))</f>
        <v>0+ to 3</v>
      </c>
      <c r="I4735" t="str">
        <f>IF(G4735&lt;&gt;H4735,"DIFF","")</f>
        <v>DIFF</v>
      </c>
    </row>
    <row r="4736" spans="1:9">
      <c r="A4736" t="s">
        <v>102</v>
      </c>
      <c r="B4736" t="s">
        <v>345</v>
      </c>
      <c r="C4736" s="1">
        <v>105448004</v>
      </c>
      <c r="D4736" s="1">
        <v>3</v>
      </c>
      <c r="E4736" s="1">
        <v>0</v>
      </c>
      <c r="F4736" s="1">
        <v>0</v>
      </c>
      <c r="G4736" s="7" t="str">
        <f>IF(E4736&lt;0,"0-",IF(E4736=0,"0",IF(E4736&lt;3.01,"0+ to 3",IF(E4736&lt;6.01,"3+ to 6",IF(E4736&lt;9.01,"6+ to 9",IF(E4736&lt;12.01,"9+ to 12",IF(E4736&lt;15.01,"12+ to 15",IF(E4736&lt;18.01,"15+ to 18",IF(E4736&lt;21.01,"18+ to 21",IF(E4736&lt;24.01,"21+ to 24",IF(E4736&lt;27.01,"24+ to 27",IF(E4736&lt;30.01,"27+ to 30","30+"))))))))))))</f>
        <v>0</v>
      </c>
      <c r="H4736" s="7" t="str">
        <f>IF(F4736&lt;0,"0-",IF(F4736=0,"0",IF(F4736&lt;3.01,"0+ to 3",IF(F4736&lt;6.01,"3+ to 6",IF(F4736&lt;9.01,"6+ to 9",IF(F4736&lt;12.01,"9+ to 12",IF(F4736&lt;15.01,"12+ to 15",IF(F4736&lt;18.01,"15+ to 18",IF(F4736&lt;21.01,"18+ to 21",IF(F4736&lt;24.01,"21+ to 24",IF(F4736&lt;27.01,"24+ to 27",IF(F4736&lt;30.01,"27+ to 30","30+"))))))))))))</f>
        <v>0</v>
      </c>
      <c r="I4736" t="str">
        <f>IF(G4736&lt;&gt;H4736,"DIFF","")</f>
        <v/>
      </c>
    </row>
    <row r="4737" spans="1:9">
      <c r="A4737" t="s">
        <v>102</v>
      </c>
      <c r="B4737" t="s">
        <v>345</v>
      </c>
      <c r="C4737" s="1">
        <v>105475568</v>
      </c>
      <c r="D4737" s="1">
        <v>2</v>
      </c>
      <c r="E4737" s="1">
        <v>-2</v>
      </c>
      <c r="F4737" s="1">
        <v>6</v>
      </c>
      <c r="G4737" s="7" t="str">
        <f>IF(E4737&lt;0,"0-",IF(E4737=0,"0",IF(E4737&lt;3.01,"0+ to 3",IF(E4737&lt;6.01,"3+ to 6",IF(E4737&lt;9.01,"6+ to 9",IF(E4737&lt;12.01,"9+ to 12",IF(E4737&lt;15.01,"12+ to 15",IF(E4737&lt;18.01,"15+ to 18",IF(E4737&lt;21.01,"18+ to 21",IF(E4737&lt;24.01,"21+ to 24",IF(E4737&lt;27.01,"24+ to 27",IF(E4737&lt;30.01,"27+ to 30","30+"))))))))))))</f>
        <v>0-</v>
      </c>
      <c r="H4737" s="7" t="str">
        <f>IF(F4737&lt;0,"0-",IF(F4737=0,"0",IF(F4737&lt;3.01,"0+ to 3",IF(F4737&lt;6.01,"3+ to 6",IF(F4737&lt;9.01,"6+ to 9",IF(F4737&lt;12.01,"9+ to 12",IF(F4737&lt;15.01,"12+ to 15",IF(F4737&lt;18.01,"15+ to 18",IF(F4737&lt;21.01,"18+ to 21",IF(F4737&lt;24.01,"21+ to 24",IF(F4737&lt;27.01,"24+ to 27",IF(F4737&lt;30.01,"27+ to 30","30+"))))))))))))</f>
        <v>3+ to 6</v>
      </c>
      <c r="I4737" t="str">
        <f>IF(G4737&lt;&gt;H4737,"DIFF","")</f>
        <v>DIFF</v>
      </c>
    </row>
    <row r="4738" spans="1:9">
      <c r="A4738" t="s">
        <v>102</v>
      </c>
      <c r="B4738" t="s">
        <v>345</v>
      </c>
      <c r="C4738" s="1">
        <v>105476920</v>
      </c>
      <c r="D4738" s="1">
        <v>2</v>
      </c>
      <c r="E4738" s="1">
        <v>-7</v>
      </c>
      <c r="F4738" s="1">
        <v>6</v>
      </c>
      <c r="G4738" s="7" t="str">
        <f>IF(E4738&lt;0,"0-",IF(E4738=0,"0",IF(E4738&lt;3.01,"0+ to 3",IF(E4738&lt;6.01,"3+ to 6",IF(E4738&lt;9.01,"6+ to 9",IF(E4738&lt;12.01,"9+ to 12",IF(E4738&lt;15.01,"12+ to 15",IF(E4738&lt;18.01,"15+ to 18",IF(E4738&lt;21.01,"18+ to 21",IF(E4738&lt;24.01,"21+ to 24",IF(E4738&lt;27.01,"24+ to 27",IF(E4738&lt;30.01,"27+ to 30","30+"))))))))))))</f>
        <v>0-</v>
      </c>
      <c r="H4738" s="7" t="str">
        <f>IF(F4738&lt;0,"0-",IF(F4738=0,"0",IF(F4738&lt;3.01,"0+ to 3",IF(F4738&lt;6.01,"3+ to 6",IF(F4738&lt;9.01,"6+ to 9",IF(F4738&lt;12.01,"9+ to 12",IF(F4738&lt;15.01,"12+ to 15",IF(F4738&lt;18.01,"15+ to 18",IF(F4738&lt;21.01,"18+ to 21",IF(F4738&lt;24.01,"21+ to 24",IF(F4738&lt;27.01,"24+ to 27",IF(F4738&lt;30.01,"27+ to 30","30+"))))))))))))</f>
        <v>3+ to 6</v>
      </c>
      <c r="I4738" t="str">
        <f>IF(G4738&lt;&gt;H4738,"DIFF","")</f>
        <v>DIFF</v>
      </c>
    </row>
    <row r="4739" spans="1:9">
      <c r="A4739" t="s">
        <v>102</v>
      </c>
      <c r="B4739" t="s">
        <v>345</v>
      </c>
      <c r="C4739" s="1">
        <v>105478887</v>
      </c>
      <c r="D4739" s="1">
        <v>2</v>
      </c>
      <c r="E4739" s="1">
        <v>-4</v>
      </c>
      <c r="F4739" s="1">
        <v>4</v>
      </c>
      <c r="G4739" s="7" t="str">
        <f>IF(E4739&lt;0,"0-",IF(E4739=0,"0",IF(E4739&lt;3.01,"0+ to 3",IF(E4739&lt;6.01,"3+ to 6",IF(E4739&lt;9.01,"6+ to 9",IF(E4739&lt;12.01,"9+ to 12",IF(E4739&lt;15.01,"12+ to 15",IF(E4739&lt;18.01,"15+ to 18",IF(E4739&lt;21.01,"18+ to 21",IF(E4739&lt;24.01,"21+ to 24",IF(E4739&lt;27.01,"24+ to 27",IF(E4739&lt;30.01,"27+ to 30","30+"))))))))))))</f>
        <v>0-</v>
      </c>
      <c r="H4739" s="7" t="str">
        <f>IF(F4739&lt;0,"0-",IF(F4739=0,"0",IF(F4739&lt;3.01,"0+ to 3",IF(F4739&lt;6.01,"3+ to 6",IF(F4739&lt;9.01,"6+ to 9",IF(F4739&lt;12.01,"9+ to 12",IF(F4739&lt;15.01,"12+ to 15",IF(F4739&lt;18.01,"15+ to 18",IF(F4739&lt;21.01,"18+ to 21",IF(F4739&lt;24.01,"21+ to 24",IF(F4739&lt;27.01,"24+ to 27",IF(F4739&lt;30.01,"27+ to 30","30+"))))))))))))</f>
        <v>3+ to 6</v>
      </c>
      <c r="I4739" t="str">
        <f>IF(G4739&lt;&gt;H4739,"DIFF","")</f>
        <v>DIFF</v>
      </c>
    </row>
    <row r="4740" spans="1:9">
      <c r="A4740" t="s">
        <v>102</v>
      </c>
      <c r="B4740" t="s">
        <v>345</v>
      </c>
      <c r="C4740" s="1">
        <v>105483902</v>
      </c>
      <c r="D4740" s="1">
        <v>2</v>
      </c>
      <c r="E4740" s="1">
        <v>-1</v>
      </c>
      <c r="F4740" s="1">
        <v>7</v>
      </c>
      <c r="G4740" s="7" t="str">
        <f>IF(E4740&lt;0,"0-",IF(E4740=0,"0",IF(E4740&lt;3.01,"0+ to 3",IF(E4740&lt;6.01,"3+ to 6",IF(E4740&lt;9.01,"6+ to 9",IF(E4740&lt;12.01,"9+ to 12",IF(E4740&lt;15.01,"12+ to 15",IF(E4740&lt;18.01,"15+ to 18",IF(E4740&lt;21.01,"18+ to 21",IF(E4740&lt;24.01,"21+ to 24",IF(E4740&lt;27.01,"24+ to 27",IF(E4740&lt;30.01,"27+ to 30","30+"))))))))))))</f>
        <v>0-</v>
      </c>
      <c r="H4740" s="7" t="str">
        <f>IF(F4740&lt;0,"0-",IF(F4740=0,"0",IF(F4740&lt;3.01,"0+ to 3",IF(F4740&lt;6.01,"3+ to 6",IF(F4740&lt;9.01,"6+ to 9",IF(F4740&lt;12.01,"9+ to 12",IF(F4740&lt;15.01,"12+ to 15",IF(F4740&lt;18.01,"15+ to 18",IF(F4740&lt;21.01,"18+ to 21",IF(F4740&lt;24.01,"21+ to 24",IF(F4740&lt;27.01,"24+ to 27",IF(F4740&lt;30.01,"27+ to 30","30+"))))))))))))</f>
        <v>6+ to 9</v>
      </c>
      <c r="I4740" t="str">
        <f>IF(G4740&lt;&gt;H4740,"DIFF","")</f>
        <v>DIFF</v>
      </c>
    </row>
    <row r="4741" spans="1:9">
      <c r="A4741" t="s">
        <v>102</v>
      </c>
      <c r="B4741" t="s">
        <v>345</v>
      </c>
      <c r="C4741" s="1">
        <v>105487832</v>
      </c>
      <c r="D4741" s="1">
        <v>2</v>
      </c>
      <c r="E4741" s="1">
        <v>-51</v>
      </c>
      <c r="F4741" s="1">
        <v>95</v>
      </c>
      <c r="G4741" s="7" t="str">
        <f>IF(E4741&lt;0,"0-",IF(E4741=0,"0",IF(E4741&lt;3.01,"0+ to 3",IF(E4741&lt;6.01,"3+ to 6",IF(E4741&lt;9.01,"6+ to 9",IF(E4741&lt;12.01,"9+ to 12",IF(E4741&lt;15.01,"12+ to 15",IF(E4741&lt;18.01,"15+ to 18",IF(E4741&lt;21.01,"18+ to 21",IF(E4741&lt;24.01,"21+ to 24",IF(E4741&lt;27.01,"24+ to 27",IF(E4741&lt;30.01,"27+ to 30","30+"))))))))))))</f>
        <v>0-</v>
      </c>
      <c r="H4741" s="7" t="str">
        <f>IF(F4741&lt;0,"0-",IF(F4741=0,"0",IF(F4741&lt;3.01,"0+ to 3",IF(F4741&lt;6.01,"3+ to 6",IF(F4741&lt;9.01,"6+ to 9",IF(F4741&lt;12.01,"9+ to 12",IF(F4741&lt;15.01,"12+ to 15",IF(F4741&lt;18.01,"15+ to 18",IF(F4741&lt;21.01,"18+ to 21",IF(F4741&lt;24.01,"21+ to 24",IF(F4741&lt;27.01,"24+ to 27",IF(F4741&lt;30.01,"27+ to 30","30+"))))))))))))</f>
        <v>30+</v>
      </c>
      <c r="I4741" t="str">
        <f>IF(G4741&lt;&gt;H4741,"DIFF","")</f>
        <v>DIFF</v>
      </c>
    </row>
    <row r="4742" spans="1:9">
      <c r="A4742" t="s">
        <v>102</v>
      </c>
      <c r="B4742" t="s">
        <v>345</v>
      </c>
      <c r="C4742" s="1">
        <v>105488249</v>
      </c>
      <c r="D4742" s="1">
        <v>2</v>
      </c>
      <c r="E4742" s="1">
        <v>-10</v>
      </c>
      <c r="F4742" s="1">
        <v>17</v>
      </c>
      <c r="G4742" s="7" t="str">
        <f>IF(E4742&lt;0,"0-",IF(E4742=0,"0",IF(E4742&lt;3.01,"0+ to 3",IF(E4742&lt;6.01,"3+ to 6",IF(E4742&lt;9.01,"6+ to 9",IF(E4742&lt;12.01,"9+ to 12",IF(E4742&lt;15.01,"12+ to 15",IF(E4742&lt;18.01,"15+ to 18",IF(E4742&lt;21.01,"18+ to 21",IF(E4742&lt;24.01,"21+ to 24",IF(E4742&lt;27.01,"24+ to 27",IF(E4742&lt;30.01,"27+ to 30","30+"))))))))))))</f>
        <v>0-</v>
      </c>
      <c r="H4742" s="7" t="str">
        <f>IF(F4742&lt;0,"0-",IF(F4742=0,"0",IF(F4742&lt;3.01,"0+ to 3",IF(F4742&lt;6.01,"3+ to 6",IF(F4742&lt;9.01,"6+ to 9",IF(F4742&lt;12.01,"9+ to 12",IF(F4742&lt;15.01,"12+ to 15",IF(F4742&lt;18.01,"15+ to 18",IF(F4742&lt;21.01,"18+ to 21",IF(F4742&lt;24.01,"21+ to 24",IF(F4742&lt;27.01,"24+ to 27",IF(F4742&lt;30.01,"27+ to 30","30+"))))))))))))</f>
        <v>15+ to 18</v>
      </c>
      <c r="I4742" t="str">
        <f>IF(G4742&lt;&gt;H4742,"DIFF","")</f>
        <v>DIFF</v>
      </c>
    </row>
    <row r="4743" spans="1:9">
      <c r="A4743" t="s">
        <v>102</v>
      </c>
      <c r="B4743" t="s">
        <v>345</v>
      </c>
      <c r="C4743" s="1">
        <v>105489988</v>
      </c>
      <c r="D4743" s="1">
        <v>2</v>
      </c>
      <c r="E4743" s="1">
        <v>-12</v>
      </c>
      <c r="F4743" s="1">
        <v>20</v>
      </c>
      <c r="G4743" s="7" t="str">
        <f>IF(E4743&lt;0,"0-",IF(E4743=0,"0",IF(E4743&lt;3.01,"0+ to 3",IF(E4743&lt;6.01,"3+ to 6",IF(E4743&lt;9.01,"6+ to 9",IF(E4743&lt;12.01,"9+ to 12",IF(E4743&lt;15.01,"12+ to 15",IF(E4743&lt;18.01,"15+ to 18",IF(E4743&lt;21.01,"18+ to 21",IF(E4743&lt;24.01,"21+ to 24",IF(E4743&lt;27.01,"24+ to 27",IF(E4743&lt;30.01,"27+ to 30","30+"))))))))))))</f>
        <v>0-</v>
      </c>
      <c r="H4743" s="7" t="str">
        <f>IF(F4743&lt;0,"0-",IF(F4743=0,"0",IF(F4743&lt;3.01,"0+ to 3",IF(F4743&lt;6.01,"3+ to 6",IF(F4743&lt;9.01,"6+ to 9",IF(F4743&lt;12.01,"9+ to 12",IF(F4743&lt;15.01,"12+ to 15",IF(F4743&lt;18.01,"15+ to 18",IF(F4743&lt;21.01,"18+ to 21",IF(F4743&lt;24.01,"21+ to 24",IF(F4743&lt;27.01,"24+ to 27",IF(F4743&lt;30.01,"27+ to 30","30+"))))))))))))</f>
        <v>18+ to 21</v>
      </c>
      <c r="I4743" t="str">
        <f>IF(G4743&lt;&gt;H4743,"DIFF","")</f>
        <v>DIFF</v>
      </c>
    </row>
    <row r="4744" spans="1:9">
      <c r="A4744" t="s">
        <v>102</v>
      </c>
      <c r="B4744" t="s">
        <v>345</v>
      </c>
      <c r="C4744" s="1">
        <v>105495679</v>
      </c>
      <c r="D4744" s="1">
        <v>2</v>
      </c>
      <c r="E4744" s="1">
        <v>-3</v>
      </c>
      <c r="F4744" s="1">
        <v>21</v>
      </c>
      <c r="G4744" s="7" t="str">
        <f>IF(E4744&lt;0,"0-",IF(E4744=0,"0",IF(E4744&lt;3.01,"0+ to 3",IF(E4744&lt;6.01,"3+ to 6",IF(E4744&lt;9.01,"6+ to 9",IF(E4744&lt;12.01,"9+ to 12",IF(E4744&lt;15.01,"12+ to 15",IF(E4744&lt;18.01,"15+ to 18",IF(E4744&lt;21.01,"18+ to 21",IF(E4744&lt;24.01,"21+ to 24",IF(E4744&lt;27.01,"24+ to 27",IF(E4744&lt;30.01,"27+ to 30","30+"))))))))))))</f>
        <v>0-</v>
      </c>
      <c r="H4744" s="7" t="str">
        <f>IF(F4744&lt;0,"0-",IF(F4744=0,"0",IF(F4744&lt;3.01,"0+ to 3",IF(F4744&lt;6.01,"3+ to 6",IF(F4744&lt;9.01,"6+ to 9",IF(F4744&lt;12.01,"9+ to 12",IF(F4744&lt;15.01,"12+ to 15",IF(F4744&lt;18.01,"15+ to 18",IF(F4744&lt;21.01,"18+ to 21",IF(F4744&lt;24.01,"21+ to 24",IF(F4744&lt;27.01,"24+ to 27",IF(F4744&lt;30.01,"27+ to 30","30+"))))))))))))</f>
        <v>18+ to 21</v>
      </c>
      <c r="I4744" t="str">
        <f>IF(G4744&lt;&gt;H4744,"DIFF","")</f>
        <v>DIFF</v>
      </c>
    </row>
    <row r="4745" spans="1:9">
      <c r="A4745" t="s">
        <v>102</v>
      </c>
      <c r="B4745" t="s">
        <v>344</v>
      </c>
      <c r="C4745" s="1">
        <v>105532602</v>
      </c>
      <c r="D4745" s="1">
        <v>2</v>
      </c>
      <c r="E4745" s="1">
        <v>-3</v>
      </c>
      <c r="F4745" s="1">
        <v>3</v>
      </c>
      <c r="G4745" s="7" t="str">
        <f>IF(E4745&lt;0,"0-",IF(E4745=0,"0",IF(E4745&lt;3.01,"0+ to 3",IF(E4745&lt;6.01,"3+ to 6",IF(E4745&lt;9.01,"6+ to 9",IF(E4745&lt;12.01,"9+ to 12",IF(E4745&lt;15.01,"12+ to 15",IF(E4745&lt;18.01,"15+ to 18",IF(E4745&lt;21.01,"18+ to 21",IF(E4745&lt;24.01,"21+ to 24",IF(E4745&lt;27.01,"24+ to 27",IF(E4745&lt;30.01,"27+ to 30","30+"))))))))))))</f>
        <v>0-</v>
      </c>
      <c r="H4745" s="7" t="str">
        <f>IF(F4745&lt;0,"0-",IF(F4745=0,"0",IF(F4745&lt;3.01,"0+ to 3",IF(F4745&lt;6.01,"3+ to 6",IF(F4745&lt;9.01,"6+ to 9",IF(F4745&lt;12.01,"9+ to 12",IF(F4745&lt;15.01,"12+ to 15",IF(F4745&lt;18.01,"15+ to 18",IF(F4745&lt;21.01,"18+ to 21",IF(F4745&lt;24.01,"21+ to 24",IF(F4745&lt;27.01,"24+ to 27",IF(F4745&lt;30.01,"27+ to 30","30+"))))))))))))</f>
        <v>0+ to 3</v>
      </c>
      <c r="I4745" t="str">
        <f>IF(G4745&lt;&gt;H4745,"DIFF","")</f>
        <v>DIFF</v>
      </c>
    </row>
    <row r="4746" spans="1:9">
      <c r="A4746" t="s">
        <v>103</v>
      </c>
      <c r="B4746" t="s">
        <v>344</v>
      </c>
      <c r="C4746" s="1">
        <v>105540548</v>
      </c>
      <c r="D4746" s="1">
        <v>2</v>
      </c>
      <c r="E4746" s="1">
        <v>-17</v>
      </c>
      <c r="F4746" s="1">
        <v>34</v>
      </c>
      <c r="G4746" s="7" t="str">
        <f>IF(E4746&lt;0,"0-",IF(E4746=0,"0",IF(E4746&lt;3.01,"0+ to 3",IF(E4746&lt;6.01,"3+ to 6",IF(E4746&lt;9.01,"6+ to 9",IF(E4746&lt;12.01,"9+ to 12",IF(E4746&lt;15.01,"12+ to 15",IF(E4746&lt;18.01,"15+ to 18",IF(E4746&lt;21.01,"18+ to 21",IF(E4746&lt;24.01,"21+ to 24",IF(E4746&lt;27.01,"24+ to 27",IF(E4746&lt;30.01,"27+ to 30","30+"))))))))))))</f>
        <v>0-</v>
      </c>
      <c r="H4746" s="7" t="str">
        <f>IF(F4746&lt;0,"0-",IF(F4746=0,"0",IF(F4746&lt;3.01,"0+ to 3",IF(F4746&lt;6.01,"3+ to 6",IF(F4746&lt;9.01,"6+ to 9",IF(F4746&lt;12.01,"9+ to 12",IF(F4746&lt;15.01,"12+ to 15",IF(F4746&lt;18.01,"15+ to 18",IF(F4746&lt;21.01,"18+ to 21",IF(F4746&lt;24.01,"21+ to 24",IF(F4746&lt;27.01,"24+ to 27",IF(F4746&lt;30.01,"27+ to 30","30+"))))))))))))</f>
        <v>30+</v>
      </c>
      <c r="I4746" t="str">
        <f>IF(G4746&lt;&gt;H4746,"DIFF","")</f>
        <v>DIFF</v>
      </c>
    </row>
    <row r="4747" spans="1:9">
      <c r="A4747" t="s">
        <v>102</v>
      </c>
      <c r="B4747" t="s">
        <v>344</v>
      </c>
      <c r="C4747" s="1">
        <v>105540931</v>
      </c>
      <c r="D4747" s="1">
        <v>2</v>
      </c>
      <c r="E4747" s="1">
        <v>0</v>
      </c>
      <c r="F4747" s="1">
        <v>2</v>
      </c>
      <c r="G4747" s="7" t="str">
        <f>IF(E4747&lt;0,"0-",IF(E4747=0,"0",IF(E4747&lt;3.01,"0+ to 3",IF(E4747&lt;6.01,"3+ to 6",IF(E4747&lt;9.01,"6+ to 9",IF(E4747&lt;12.01,"9+ to 12",IF(E4747&lt;15.01,"12+ to 15",IF(E4747&lt;18.01,"15+ to 18",IF(E4747&lt;21.01,"18+ to 21",IF(E4747&lt;24.01,"21+ to 24",IF(E4747&lt;27.01,"24+ to 27",IF(E4747&lt;30.01,"27+ to 30","30+"))))))))))))</f>
        <v>0</v>
      </c>
      <c r="H4747" s="7" t="str">
        <f>IF(F4747&lt;0,"0-",IF(F4747=0,"0",IF(F4747&lt;3.01,"0+ to 3",IF(F4747&lt;6.01,"3+ to 6",IF(F4747&lt;9.01,"6+ to 9",IF(F4747&lt;12.01,"9+ to 12",IF(F4747&lt;15.01,"12+ to 15",IF(F4747&lt;18.01,"15+ to 18",IF(F4747&lt;21.01,"18+ to 21",IF(F4747&lt;24.01,"21+ to 24",IF(F4747&lt;27.01,"24+ to 27",IF(F4747&lt;30.01,"27+ to 30","30+"))))))))))))</f>
        <v>0+ to 3</v>
      </c>
      <c r="I4747" t="str">
        <f>IF(G4747&lt;&gt;H4747,"DIFF","")</f>
        <v>DIFF</v>
      </c>
    </row>
    <row r="4748" spans="1:9">
      <c r="A4748" t="s">
        <v>102</v>
      </c>
      <c r="B4748" t="s">
        <v>344</v>
      </c>
      <c r="C4748" s="1">
        <v>105541828</v>
      </c>
      <c r="D4748" s="1">
        <v>2</v>
      </c>
      <c r="E4748" s="1">
        <v>-3</v>
      </c>
      <c r="F4748" s="1">
        <v>4</v>
      </c>
      <c r="G4748" s="7" t="str">
        <f>IF(E4748&lt;0,"0-",IF(E4748=0,"0",IF(E4748&lt;3.01,"0+ to 3",IF(E4748&lt;6.01,"3+ to 6",IF(E4748&lt;9.01,"6+ to 9",IF(E4748&lt;12.01,"9+ to 12",IF(E4748&lt;15.01,"12+ to 15",IF(E4748&lt;18.01,"15+ to 18",IF(E4748&lt;21.01,"18+ to 21",IF(E4748&lt;24.01,"21+ to 24",IF(E4748&lt;27.01,"24+ to 27",IF(E4748&lt;30.01,"27+ to 30","30+"))))))))))))</f>
        <v>0-</v>
      </c>
      <c r="H4748" s="7" t="str">
        <f>IF(F4748&lt;0,"0-",IF(F4748=0,"0",IF(F4748&lt;3.01,"0+ to 3",IF(F4748&lt;6.01,"3+ to 6",IF(F4748&lt;9.01,"6+ to 9",IF(F4748&lt;12.01,"9+ to 12",IF(F4748&lt;15.01,"12+ to 15",IF(F4748&lt;18.01,"15+ to 18",IF(F4748&lt;21.01,"18+ to 21",IF(F4748&lt;24.01,"21+ to 24",IF(F4748&lt;27.01,"24+ to 27",IF(F4748&lt;30.01,"27+ to 30","30+"))))))))))))</f>
        <v>3+ to 6</v>
      </c>
      <c r="I4748" t="str">
        <f>IF(G4748&lt;&gt;H4748,"DIFF","")</f>
        <v>DIFF</v>
      </c>
    </row>
    <row r="4749" spans="1:9">
      <c r="A4749" t="s">
        <v>102</v>
      </c>
      <c r="B4749" t="s">
        <v>344</v>
      </c>
      <c r="C4749" s="1">
        <v>105542594</v>
      </c>
      <c r="D4749" s="1">
        <v>2</v>
      </c>
      <c r="E4749" s="1">
        <v>-10</v>
      </c>
      <c r="F4749" s="1">
        <v>15</v>
      </c>
      <c r="G4749" s="7" t="str">
        <f>IF(E4749&lt;0,"0-",IF(E4749=0,"0",IF(E4749&lt;3.01,"0+ to 3",IF(E4749&lt;6.01,"3+ to 6",IF(E4749&lt;9.01,"6+ to 9",IF(E4749&lt;12.01,"9+ to 12",IF(E4749&lt;15.01,"12+ to 15",IF(E4749&lt;18.01,"15+ to 18",IF(E4749&lt;21.01,"18+ to 21",IF(E4749&lt;24.01,"21+ to 24",IF(E4749&lt;27.01,"24+ to 27",IF(E4749&lt;30.01,"27+ to 30","30+"))))))))))))</f>
        <v>0-</v>
      </c>
      <c r="H4749" s="7" t="str">
        <f>IF(F4749&lt;0,"0-",IF(F4749=0,"0",IF(F4749&lt;3.01,"0+ to 3",IF(F4749&lt;6.01,"3+ to 6",IF(F4749&lt;9.01,"6+ to 9",IF(F4749&lt;12.01,"9+ to 12",IF(F4749&lt;15.01,"12+ to 15",IF(F4749&lt;18.01,"15+ to 18",IF(F4749&lt;21.01,"18+ to 21",IF(F4749&lt;24.01,"21+ to 24",IF(F4749&lt;27.01,"24+ to 27",IF(F4749&lt;30.01,"27+ to 30","30+"))))))))))))</f>
        <v>12+ to 15</v>
      </c>
      <c r="I4749" t="str">
        <f>IF(G4749&lt;&gt;H4749,"DIFF","")</f>
        <v>DIFF</v>
      </c>
    </row>
    <row r="4750" spans="1:9">
      <c r="A4750" t="s">
        <v>102</v>
      </c>
      <c r="B4750" t="s">
        <v>344</v>
      </c>
      <c r="C4750" s="1">
        <v>105546297</v>
      </c>
      <c r="D4750" s="1">
        <v>2</v>
      </c>
      <c r="E4750" s="1">
        <v>0</v>
      </c>
      <c r="F4750" s="1">
        <v>2</v>
      </c>
      <c r="G4750" s="7" t="str">
        <f>IF(E4750&lt;0,"0-",IF(E4750=0,"0",IF(E4750&lt;3.01,"0+ to 3",IF(E4750&lt;6.01,"3+ to 6",IF(E4750&lt;9.01,"6+ to 9",IF(E4750&lt;12.01,"9+ to 12",IF(E4750&lt;15.01,"12+ to 15",IF(E4750&lt;18.01,"15+ to 18",IF(E4750&lt;21.01,"18+ to 21",IF(E4750&lt;24.01,"21+ to 24",IF(E4750&lt;27.01,"24+ to 27",IF(E4750&lt;30.01,"27+ to 30","30+"))))))))))))</f>
        <v>0</v>
      </c>
      <c r="H4750" s="7" t="str">
        <f>IF(F4750&lt;0,"0-",IF(F4750=0,"0",IF(F4750&lt;3.01,"0+ to 3",IF(F4750&lt;6.01,"3+ to 6",IF(F4750&lt;9.01,"6+ to 9",IF(F4750&lt;12.01,"9+ to 12",IF(F4750&lt;15.01,"12+ to 15",IF(F4750&lt;18.01,"15+ to 18",IF(F4750&lt;21.01,"18+ to 21",IF(F4750&lt;24.01,"21+ to 24",IF(F4750&lt;27.01,"24+ to 27",IF(F4750&lt;30.01,"27+ to 30","30+"))))))))))))</f>
        <v>0+ to 3</v>
      </c>
      <c r="I4750" t="str">
        <f>IF(G4750&lt;&gt;H4750,"DIFF","")</f>
        <v>DIFF</v>
      </c>
    </row>
    <row r="4751" spans="1:9">
      <c r="A4751" t="s">
        <v>102</v>
      </c>
      <c r="B4751" t="s">
        <v>344</v>
      </c>
      <c r="C4751" s="1">
        <v>105546904</v>
      </c>
      <c r="D4751" s="1">
        <v>2</v>
      </c>
      <c r="E4751" s="1">
        <v>0</v>
      </c>
      <c r="F4751" s="1">
        <v>4</v>
      </c>
      <c r="G4751" s="7" t="str">
        <f>IF(E4751&lt;0,"0-",IF(E4751=0,"0",IF(E4751&lt;3.01,"0+ to 3",IF(E4751&lt;6.01,"3+ to 6",IF(E4751&lt;9.01,"6+ to 9",IF(E4751&lt;12.01,"9+ to 12",IF(E4751&lt;15.01,"12+ to 15",IF(E4751&lt;18.01,"15+ to 18",IF(E4751&lt;21.01,"18+ to 21",IF(E4751&lt;24.01,"21+ to 24",IF(E4751&lt;27.01,"24+ to 27",IF(E4751&lt;30.01,"27+ to 30","30+"))))))))))))</f>
        <v>0</v>
      </c>
      <c r="H4751" s="7" t="str">
        <f>IF(F4751&lt;0,"0-",IF(F4751=0,"0",IF(F4751&lt;3.01,"0+ to 3",IF(F4751&lt;6.01,"3+ to 6",IF(F4751&lt;9.01,"6+ to 9",IF(F4751&lt;12.01,"9+ to 12",IF(F4751&lt;15.01,"12+ to 15",IF(F4751&lt;18.01,"15+ to 18",IF(F4751&lt;21.01,"18+ to 21",IF(F4751&lt;24.01,"21+ to 24",IF(F4751&lt;27.01,"24+ to 27",IF(F4751&lt;30.01,"27+ to 30","30+"))))))))))))</f>
        <v>3+ to 6</v>
      </c>
      <c r="I4751" t="str">
        <f>IF(G4751&lt;&gt;H4751,"DIFF","")</f>
        <v>DIFF</v>
      </c>
    </row>
    <row r="4752" spans="1:9">
      <c r="A4752" t="s">
        <v>102</v>
      </c>
      <c r="B4752" t="s">
        <v>344</v>
      </c>
      <c r="C4752" s="1">
        <v>105549622</v>
      </c>
      <c r="D4752" s="1">
        <v>2</v>
      </c>
      <c r="E4752" s="1">
        <v>-10</v>
      </c>
      <c r="F4752" s="1">
        <v>24</v>
      </c>
      <c r="G4752" s="7" t="str">
        <f>IF(E4752&lt;0,"0-",IF(E4752=0,"0",IF(E4752&lt;3.01,"0+ to 3",IF(E4752&lt;6.01,"3+ to 6",IF(E4752&lt;9.01,"6+ to 9",IF(E4752&lt;12.01,"9+ to 12",IF(E4752&lt;15.01,"12+ to 15",IF(E4752&lt;18.01,"15+ to 18",IF(E4752&lt;21.01,"18+ to 21",IF(E4752&lt;24.01,"21+ to 24",IF(E4752&lt;27.01,"24+ to 27",IF(E4752&lt;30.01,"27+ to 30","30+"))))))))))))</f>
        <v>0-</v>
      </c>
      <c r="H4752" s="7" t="str">
        <f>IF(F4752&lt;0,"0-",IF(F4752=0,"0",IF(F4752&lt;3.01,"0+ to 3",IF(F4752&lt;6.01,"3+ to 6",IF(F4752&lt;9.01,"6+ to 9",IF(F4752&lt;12.01,"9+ to 12",IF(F4752&lt;15.01,"12+ to 15",IF(F4752&lt;18.01,"15+ to 18",IF(F4752&lt;21.01,"18+ to 21",IF(F4752&lt;24.01,"21+ to 24",IF(F4752&lt;27.01,"24+ to 27",IF(F4752&lt;30.01,"27+ to 30","30+"))))))))))))</f>
        <v>21+ to 24</v>
      </c>
      <c r="I4752" t="str">
        <f>IF(G4752&lt;&gt;H4752,"DIFF","")</f>
        <v>DIFF</v>
      </c>
    </row>
    <row r="4753" spans="1:9">
      <c r="A4753" t="s">
        <v>103</v>
      </c>
      <c r="B4753" t="s">
        <v>343</v>
      </c>
      <c r="C4753" s="1">
        <v>105610672</v>
      </c>
      <c r="D4753" s="1">
        <v>2</v>
      </c>
      <c r="E4753" s="1">
        <v>0</v>
      </c>
      <c r="F4753" s="1">
        <v>4</v>
      </c>
      <c r="G4753" s="7" t="str">
        <f>IF(E4753&lt;0,"0-",IF(E4753=0,"0",IF(E4753&lt;3.01,"0+ to 3",IF(E4753&lt;6.01,"3+ to 6",IF(E4753&lt;9.01,"6+ to 9",IF(E4753&lt;12.01,"9+ to 12",IF(E4753&lt;15.01,"12+ to 15",IF(E4753&lt;18.01,"15+ to 18",IF(E4753&lt;21.01,"18+ to 21",IF(E4753&lt;24.01,"21+ to 24",IF(E4753&lt;27.01,"24+ to 27",IF(E4753&lt;30.01,"27+ to 30","30+"))))))))))))</f>
        <v>0</v>
      </c>
      <c r="H4753" s="7" t="str">
        <f>IF(F4753&lt;0,"0-",IF(F4753=0,"0",IF(F4753&lt;3.01,"0+ to 3",IF(F4753&lt;6.01,"3+ to 6",IF(F4753&lt;9.01,"6+ to 9",IF(F4753&lt;12.01,"9+ to 12",IF(F4753&lt;15.01,"12+ to 15",IF(F4753&lt;18.01,"15+ to 18",IF(F4753&lt;21.01,"18+ to 21",IF(F4753&lt;24.01,"21+ to 24",IF(F4753&lt;27.01,"24+ to 27",IF(F4753&lt;30.01,"27+ to 30","30+"))))))))))))</f>
        <v>3+ to 6</v>
      </c>
      <c r="I4753" t="str">
        <f>IF(G4753&lt;&gt;H4753,"DIFF","")</f>
        <v>DIFF</v>
      </c>
    </row>
    <row r="4754" spans="1:9">
      <c r="A4754" t="s">
        <v>102</v>
      </c>
      <c r="B4754" t="s">
        <v>343</v>
      </c>
      <c r="C4754" s="1">
        <v>105612573</v>
      </c>
      <c r="D4754" s="1">
        <v>2</v>
      </c>
      <c r="E4754" s="1">
        <v>-12</v>
      </c>
      <c r="F4754" s="1">
        <v>29</v>
      </c>
      <c r="G4754" s="7" t="str">
        <f>IF(E4754&lt;0,"0-",IF(E4754=0,"0",IF(E4754&lt;3.01,"0+ to 3",IF(E4754&lt;6.01,"3+ to 6",IF(E4754&lt;9.01,"6+ to 9",IF(E4754&lt;12.01,"9+ to 12",IF(E4754&lt;15.01,"12+ to 15",IF(E4754&lt;18.01,"15+ to 18",IF(E4754&lt;21.01,"18+ to 21",IF(E4754&lt;24.01,"21+ to 24",IF(E4754&lt;27.01,"24+ to 27",IF(E4754&lt;30.01,"27+ to 30","30+"))))))))))))</f>
        <v>0-</v>
      </c>
      <c r="H4754" s="7" t="str">
        <f>IF(F4754&lt;0,"0-",IF(F4754=0,"0",IF(F4754&lt;3.01,"0+ to 3",IF(F4754&lt;6.01,"3+ to 6",IF(F4754&lt;9.01,"6+ to 9",IF(F4754&lt;12.01,"9+ to 12",IF(F4754&lt;15.01,"12+ to 15",IF(F4754&lt;18.01,"15+ to 18",IF(F4754&lt;21.01,"18+ to 21",IF(F4754&lt;24.01,"21+ to 24",IF(F4754&lt;27.01,"24+ to 27",IF(F4754&lt;30.01,"27+ to 30","30+"))))))))))))</f>
        <v>27+ to 30</v>
      </c>
      <c r="I4754" t="str">
        <f>IF(G4754&lt;&gt;H4754,"DIFF","")</f>
        <v>DIFF</v>
      </c>
    </row>
    <row r="4755" spans="1:9">
      <c r="A4755" t="s">
        <v>102</v>
      </c>
      <c r="B4755" t="s">
        <v>343</v>
      </c>
      <c r="C4755" s="1">
        <v>105615603</v>
      </c>
      <c r="D4755" s="1">
        <v>2</v>
      </c>
      <c r="E4755" s="1">
        <v>0</v>
      </c>
      <c r="F4755" s="1">
        <v>16</v>
      </c>
      <c r="G4755" s="7" t="str">
        <f>IF(E4755&lt;0,"0-",IF(E4755=0,"0",IF(E4755&lt;3.01,"0+ to 3",IF(E4755&lt;6.01,"3+ to 6",IF(E4755&lt;9.01,"6+ to 9",IF(E4755&lt;12.01,"9+ to 12",IF(E4755&lt;15.01,"12+ to 15",IF(E4755&lt;18.01,"15+ to 18",IF(E4755&lt;21.01,"18+ to 21",IF(E4755&lt;24.01,"21+ to 24",IF(E4755&lt;27.01,"24+ to 27",IF(E4755&lt;30.01,"27+ to 30","30+"))))))))))))</f>
        <v>0</v>
      </c>
      <c r="H4755" s="7" t="str">
        <f>IF(F4755&lt;0,"0-",IF(F4755=0,"0",IF(F4755&lt;3.01,"0+ to 3",IF(F4755&lt;6.01,"3+ to 6",IF(F4755&lt;9.01,"6+ to 9",IF(F4755&lt;12.01,"9+ to 12",IF(F4755&lt;15.01,"12+ to 15",IF(F4755&lt;18.01,"15+ to 18",IF(F4755&lt;21.01,"18+ to 21",IF(F4755&lt;24.01,"21+ to 24",IF(F4755&lt;27.01,"24+ to 27",IF(F4755&lt;30.01,"27+ to 30","30+"))))))))))))</f>
        <v>15+ to 18</v>
      </c>
      <c r="I4755" t="str">
        <f>IF(G4755&lt;&gt;H4755,"DIFF","")</f>
        <v>DIFF</v>
      </c>
    </row>
    <row r="4756" spans="1:9">
      <c r="A4756" t="s">
        <v>102</v>
      </c>
      <c r="B4756" t="s">
        <v>343</v>
      </c>
      <c r="C4756" s="1">
        <v>105615674</v>
      </c>
      <c r="D4756" s="1">
        <v>2</v>
      </c>
      <c r="E4756" s="1">
        <v>0</v>
      </c>
      <c r="F4756" s="1">
        <v>3</v>
      </c>
      <c r="G4756" s="7" t="str">
        <f>IF(E4756&lt;0,"0-",IF(E4756=0,"0",IF(E4756&lt;3.01,"0+ to 3",IF(E4756&lt;6.01,"3+ to 6",IF(E4756&lt;9.01,"6+ to 9",IF(E4756&lt;12.01,"9+ to 12",IF(E4756&lt;15.01,"12+ to 15",IF(E4756&lt;18.01,"15+ to 18",IF(E4756&lt;21.01,"18+ to 21",IF(E4756&lt;24.01,"21+ to 24",IF(E4756&lt;27.01,"24+ to 27",IF(E4756&lt;30.01,"27+ to 30","30+"))))))))))))</f>
        <v>0</v>
      </c>
      <c r="H4756" s="7" t="str">
        <f>IF(F4756&lt;0,"0-",IF(F4756=0,"0",IF(F4756&lt;3.01,"0+ to 3",IF(F4756&lt;6.01,"3+ to 6",IF(F4756&lt;9.01,"6+ to 9",IF(F4756&lt;12.01,"9+ to 12",IF(F4756&lt;15.01,"12+ to 15",IF(F4756&lt;18.01,"15+ to 18",IF(F4756&lt;21.01,"18+ to 21",IF(F4756&lt;24.01,"21+ to 24",IF(F4756&lt;27.01,"24+ to 27",IF(F4756&lt;30.01,"27+ to 30","30+"))))))))))))</f>
        <v>0+ to 3</v>
      </c>
      <c r="I4756" t="str">
        <f>IF(G4756&lt;&gt;H4756,"DIFF","")</f>
        <v>DIFF</v>
      </c>
    </row>
    <row r="4757" spans="1:9">
      <c r="A4757" t="s">
        <v>102</v>
      </c>
      <c r="B4757" t="s">
        <v>343</v>
      </c>
      <c r="C4757" s="1">
        <v>105615796</v>
      </c>
      <c r="D4757" s="1">
        <v>2</v>
      </c>
      <c r="E4757" s="1">
        <v>-28</v>
      </c>
      <c r="F4757" s="1">
        <v>41</v>
      </c>
      <c r="G4757" s="7" t="str">
        <f>IF(E4757&lt;0,"0-",IF(E4757=0,"0",IF(E4757&lt;3.01,"0+ to 3",IF(E4757&lt;6.01,"3+ to 6",IF(E4757&lt;9.01,"6+ to 9",IF(E4757&lt;12.01,"9+ to 12",IF(E4757&lt;15.01,"12+ to 15",IF(E4757&lt;18.01,"15+ to 18",IF(E4757&lt;21.01,"18+ to 21",IF(E4757&lt;24.01,"21+ to 24",IF(E4757&lt;27.01,"24+ to 27",IF(E4757&lt;30.01,"27+ to 30","30+"))))))))))))</f>
        <v>0-</v>
      </c>
      <c r="H4757" s="7" t="str">
        <f>IF(F4757&lt;0,"0-",IF(F4757=0,"0",IF(F4757&lt;3.01,"0+ to 3",IF(F4757&lt;6.01,"3+ to 6",IF(F4757&lt;9.01,"6+ to 9",IF(F4757&lt;12.01,"9+ to 12",IF(F4757&lt;15.01,"12+ to 15",IF(F4757&lt;18.01,"15+ to 18",IF(F4757&lt;21.01,"18+ to 21",IF(F4757&lt;24.01,"21+ to 24",IF(F4757&lt;27.01,"24+ to 27",IF(F4757&lt;30.01,"27+ to 30","30+"))))))))))))</f>
        <v>30+</v>
      </c>
      <c r="I4757" t="str">
        <f>IF(G4757&lt;&gt;H4757,"DIFF","")</f>
        <v>DIFF</v>
      </c>
    </row>
    <row r="4758" spans="1:9">
      <c r="A4758" t="s">
        <v>102</v>
      </c>
      <c r="B4758" t="s">
        <v>343</v>
      </c>
      <c r="C4758" s="1">
        <v>105623754</v>
      </c>
      <c r="D4758" s="1">
        <v>2</v>
      </c>
      <c r="E4758" s="1">
        <v>-5</v>
      </c>
      <c r="F4758" s="1">
        <v>10</v>
      </c>
      <c r="G4758" s="7" t="str">
        <f>IF(E4758&lt;0,"0-",IF(E4758=0,"0",IF(E4758&lt;3.01,"0+ to 3",IF(E4758&lt;6.01,"3+ to 6",IF(E4758&lt;9.01,"6+ to 9",IF(E4758&lt;12.01,"9+ to 12",IF(E4758&lt;15.01,"12+ to 15",IF(E4758&lt;18.01,"15+ to 18",IF(E4758&lt;21.01,"18+ to 21",IF(E4758&lt;24.01,"21+ to 24",IF(E4758&lt;27.01,"24+ to 27",IF(E4758&lt;30.01,"27+ to 30","30+"))))))))))))</f>
        <v>0-</v>
      </c>
      <c r="H4758" s="7" t="str">
        <f>IF(F4758&lt;0,"0-",IF(F4758=0,"0",IF(F4758&lt;3.01,"0+ to 3",IF(F4758&lt;6.01,"3+ to 6",IF(F4758&lt;9.01,"6+ to 9",IF(F4758&lt;12.01,"9+ to 12",IF(F4758&lt;15.01,"12+ to 15",IF(F4758&lt;18.01,"15+ to 18",IF(F4758&lt;21.01,"18+ to 21",IF(F4758&lt;24.01,"21+ to 24",IF(F4758&lt;27.01,"24+ to 27",IF(F4758&lt;30.01,"27+ to 30","30+"))))))))))))</f>
        <v>9+ to 12</v>
      </c>
      <c r="I4758" t="str">
        <f>IF(G4758&lt;&gt;H4758,"DIFF","")</f>
        <v>DIFF</v>
      </c>
    </row>
    <row r="4759" spans="1:9">
      <c r="A4759" t="s">
        <v>102</v>
      </c>
      <c r="B4759" t="s">
        <v>342</v>
      </c>
      <c r="C4759" s="1">
        <v>105660399</v>
      </c>
      <c r="D4759" s="1">
        <v>2</v>
      </c>
      <c r="E4759" s="1">
        <v>-4</v>
      </c>
      <c r="F4759" s="1">
        <v>5</v>
      </c>
      <c r="G4759" s="7" t="str">
        <f>IF(E4759&lt;0,"0-",IF(E4759=0,"0",IF(E4759&lt;3.01,"0+ to 3",IF(E4759&lt;6.01,"3+ to 6",IF(E4759&lt;9.01,"6+ to 9",IF(E4759&lt;12.01,"9+ to 12",IF(E4759&lt;15.01,"12+ to 15",IF(E4759&lt;18.01,"15+ to 18",IF(E4759&lt;21.01,"18+ to 21",IF(E4759&lt;24.01,"21+ to 24",IF(E4759&lt;27.01,"24+ to 27",IF(E4759&lt;30.01,"27+ to 30","30+"))))))))))))</f>
        <v>0-</v>
      </c>
      <c r="H4759" s="7" t="str">
        <f>IF(F4759&lt;0,"0-",IF(F4759=0,"0",IF(F4759&lt;3.01,"0+ to 3",IF(F4759&lt;6.01,"3+ to 6",IF(F4759&lt;9.01,"6+ to 9",IF(F4759&lt;12.01,"9+ to 12",IF(F4759&lt;15.01,"12+ to 15",IF(F4759&lt;18.01,"15+ to 18",IF(F4759&lt;21.01,"18+ to 21",IF(F4759&lt;24.01,"21+ to 24",IF(F4759&lt;27.01,"24+ to 27",IF(F4759&lt;30.01,"27+ to 30","30+"))))))))))))</f>
        <v>3+ to 6</v>
      </c>
      <c r="I4759" t="str">
        <f>IF(G4759&lt;&gt;H4759,"DIFF","")</f>
        <v>DIFF</v>
      </c>
    </row>
    <row r="4760" spans="1:9">
      <c r="A4760" t="s">
        <v>102</v>
      </c>
      <c r="B4760" t="s">
        <v>342</v>
      </c>
      <c r="C4760" s="1">
        <v>105664680</v>
      </c>
      <c r="D4760" s="1">
        <v>2</v>
      </c>
      <c r="E4760" s="1">
        <v>-3</v>
      </c>
      <c r="F4760" s="1">
        <v>1</v>
      </c>
      <c r="G4760" s="7" t="str">
        <f>IF(E4760&lt;0,"0-",IF(E4760=0,"0",IF(E4760&lt;3.01,"0+ to 3",IF(E4760&lt;6.01,"3+ to 6",IF(E4760&lt;9.01,"6+ to 9",IF(E4760&lt;12.01,"9+ to 12",IF(E4760&lt;15.01,"12+ to 15",IF(E4760&lt;18.01,"15+ to 18",IF(E4760&lt;21.01,"18+ to 21",IF(E4760&lt;24.01,"21+ to 24",IF(E4760&lt;27.01,"24+ to 27",IF(E4760&lt;30.01,"27+ to 30","30+"))))))))))))</f>
        <v>0-</v>
      </c>
      <c r="H4760" s="7" t="str">
        <f>IF(F4760&lt;0,"0-",IF(F4760=0,"0",IF(F4760&lt;3.01,"0+ to 3",IF(F4760&lt;6.01,"3+ to 6",IF(F4760&lt;9.01,"6+ to 9",IF(F4760&lt;12.01,"9+ to 12",IF(F4760&lt;15.01,"12+ to 15",IF(F4760&lt;18.01,"15+ to 18",IF(F4760&lt;21.01,"18+ to 21",IF(F4760&lt;24.01,"21+ to 24",IF(F4760&lt;27.01,"24+ to 27",IF(F4760&lt;30.01,"27+ to 30","30+"))))))))))))</f>
        <v>0+ to 3</v>
      </c>
      <c r="I4760" t="str">
        <f>IF(G4760&lt;&gt;H4760,"DIFF","")</f>
        <v>DIFF</v>
      </c>
    </row>
    <row r="4761" spans="1:9">
      <c r="A4761" t="s">
        <v>102</v>
      </c>
      <c r="B4761" t="s">
        <v>342</v>
      </c>
      <c r="C4761" s="1">
        <v>105671794</v>
      </c>
      <c r="D4761" s="1">
        <v>2</v>
      </c>
      <c r="E4761" s="1">
        <v>-12</v>
      </c>
      <c r="F4761" s="1">
        <v>20</v>
      </c>
      <c r="G4761" s="7" t="str">
        <f>IF(E4761&lt;0,"0-",IF(E4761=0,"0",IF(E4761&lt;3.01,"0+ to 3",IF(E4761&lt;6.01,"3+ to 6",IF(E4761&lt;9.01,"6+ to 9",IF(E4761&lt;12.01,"9+ to 12",IF(E4761&lt;15.01,"12+ to 15",IF(E4761&lt;18.01,"15+ to 18",IF(E4761&lt;21.01,"18+ to 21",IF(E4761&lt;24.01,"21+ to 24",IF(E4761&lt;27.01,"24+ to 27",IF(E4761&lt;30.01,"27+ to 30","30+"))))))))))))</f>
        <v>0-</v>
      </c>
      <c r="H4761" s="7" t="str">
        <f>IF(F4761&lt;0,"0-",IF(F4761=0,"0",IF(F4761&lt;3.01,"0+ to 3",IF(F4761&lt;6.01,"3+ to 6",IF(F4761&lt;9.01,"6+ to 9",IF(F4761&lt;12.01,"9+ to 12",IF(F4761&lt;15.01,"12+ to 15",IF(F4761&lt;18.01,"15+ to 18",IF(F4761&lt;21.01,"18+ to 21",IF(F4761&lt;24.01,"21+ to 24",IF(F4761&lt;27.01,"24+ to 27",IF(F4761&lt;30.01,"27+ to 30","30+"))))))))))))</f>
        <v>18+ to 21</v>
      </c>
      <c r="I4761" t="str">
        <f>IF(G4761&lt;&gt;H4761,"DIFF","")</f>
        <v>DIFF</v>
      </c>
    </row>
    <row r="4762" spans="1:9">
      <c r="A4762" t="s">
        <v>102</v>
      </c>
      <c r="B4762" t="s">
        <v>342</v>
      </c>
      <c r="C4762" s="1">
        <v>105674223</v>
      </c>
      <c r="D4762" s="1">
        <v>2</v>
      </c>
      <c r="E4762" s="1">
        <v>0</v>
      </c>
      <c r="F4762" s="1">
        <v>0</v>
      </c>
      <c r="G4762" s="7" t="str">
        <f>IF(E4762&lt;0,"0-",IF(E4762=0,"0",IF(E4762&lt;3.01,"0+ to 3",IF(E4762&lt;6.01,"3+ to 6",IF(E4762&lt;9.01,"6+ to 9",IF(E4762&lt;12.01,"9+ to 12",IF(E4762&lt;15.01,"12+ to 15",IF(E4762&lt;18.01,"15+ to 18",IF(E4762&lt;21.01,"18+ to 21",IF(E4762&lt;24.01,"21+ to 24",IF(E4762&lt;27.01,"24+ to 27",IF(E4762&lt;30.01,"27+ to 30","30+"))))))))))))</f>
        <v>0</v>
      </c>
      <c r="H4762" s="7" t="str">
        <f>IF(F4762&lt;0,"0-",IF(F4762=0,"0",IF(F4762&lt;3.01,"0+ to 3",IF(F4762&lt;6.01,"3+ to 6",IF(F4762&lt;9.01,"6+ to 9",IF(F4762&lt;12.01,"9+ to 12",IF(F4762&lt;15.01,"12+ to 15",IF(F4762&lt;18.01,"15+ to 18",IF(F4762&lt;21.01,"18+ to 21",IF(F4762&lt;24.01,"21+ to 24",IF(F4762&lt;27.01,"24+ to 27",IF(F4762&lt;30.01,"27+ to 30","30+"))))))))))))</f>
        <v>0</v>
      </c>
      <c r="I4762" t="str">
        <f>IF(G4762&lt;&gt;H4762,"DIFF","")</f>
        <v/>
      </c>
    </row>
    <row r="4763" spans="1:9">
      <c r="A4763" t="s">
        <v>102</v>
      </c>
      <c r="B4763" t="s">
        <v>342</v>
      </c>
      <c r="C4763" s="1">
        <v>105676489</v>
      </c>
      <c r="D4763" s="1">
        <v>2</v>
      </c>
      <c r="E4763" s="1">
        <v>-9</v>
      </c>
      <c r="F4763" s="1">
        <v>9</v>
      </c>
      <c r="G4763" s="7" t="str">
        <f>IF(E4763&lt;0,"0-",IF(E4763=0,"0",IF(E4763&lt;3.01,"0+ to 3",IF(E4763&lt;6.01,"3+ to 6",IF(E4763&lt;9.01,"6+ to 9",IF(E4763&lt;12.01,"9+ to 12",IF(E4763&lt;15.01,"12+ to 15",IF(E4763&lt;18.01,"15+ to 18",IF(E4763&lt;21.01,"18+ to 21",IF(E4763&lt;24.01,"21+ to 24",IF(E4763&lt;27.01,"24+ to 27",IF(E4763&lt;30.01,"27+ to 30","30+"))))))))))))</f>
        <v>0-</v>
      </c>
      <c r="H4763" s="7" t="str">
        <f>IF(F4763&lt;0,"0-",IF(F4763=0,"0",IF(F4763&lt;3.01,"0+ to 3",IF(F4763&lt;6.01,"3+ to 6",IF(F4763&lt;9.01,"6+ to 9",IF(F4763&lt;12.01,"9+ to 12",IF(F4763&lt;15.01,"12+ to 15",IF(F4763&lt;18.01,"15+ to 18",IF(F4763&lt;21.01,"18+ to 21",IF(F4763&lt;24.01,"21+ to 24",IF(F4763&lt;27.01,"24+ to 27",IF(F4763&lt;30.01,"27+ to 30","30+"))))))))))))</f>
        <v>6+ to 9</v>
      </c>
      <c r="I4763" t="str">
        <f>IF(G4763&lt;&gt;H4763,"DIFF","")</f>
        <v>DIFF</v>
      </c>
    </row>
    <row r="4764" spans="1:9">
      <c r="A4764" t="s">
        <v>102</v>
      </c>
      <c r="B4764" t="s">
        <v>342</v>
      </c>
      <c r="C4764" s="1">
        <v>105680697</v>
      </c>
      <c r="D4764" s="1">
        <v>2</v>
      </c>
      <c r="E4764" s="1">
        <v>-13</v>
      </c>
      <c r="F4764" s="1">
        <v>23</v>
      </c>
      <c r="G4764" s="7" t="str">
        <f>IF(E4764&lt;0,"0-",IF(E4764=0,"0",IF(E4764&lt;3.01,"0+ to 3",IF(E4764&lt;6.01,"3+ to 6",IF(E4764&lt;9.01,"6+ to 9",IF(E4764&lt;12.01,"9+ to 12",IF(E4764&lt;15.01,"12+ to 15",IF(E4764&lt;18.01,"15+ to 18",IF(E4764&lt;21.01,"18+ to 21",IF(E4764&lt;24.01,"21+ to 24",IF(E4764&lt;27.01,"24+ to 27",IF(E4764&lt;30.01,"27+ to 30","30+"))))))))))))</f>
        <v>0-</v>
      </c>
      <c r="H4764" s="7" t="str">
        <f>IF(F4764&lt;0,"0-",IF(F4764=0,"0",IF(F4764&lt;3.01,"0+ to 3",IF(F4764&lt;6.01,"3+ to 6",IF(F4764&lt;9.01,"6+ to 9",IF(F4764&lt;12.01,"9+ to 12",IF(F4764&lt;15.01,"12+ to 15",IF(F4764&lt;18.01,"15+ to 18",IF(F4764&lt;21.01,"18+ to 21",IF(F4764&lt;24.01,"21+ to 24",IF(F4764&lt;27.01,"24+ to 27",IF(F4764&lt;30.01,"27+ to 30","30+"))))))))))))</f>
        <v>21+ to 24</v>
      </c>
      <c r="I4764" t="str">
        <f>IF(G4764&lt;&gt;H4764,"DIFF","")</f>
        <v>DIFF</v>
      </c>
    </row>
    <row r="4765" spans="1:9">
      <c r="A4765" t="s">
        <v>102</v>
      </c>
      <c r="B4765" t="s">
        <v>342</v>
      </c>
      <c r="C4765" s="1">
        <v>105682079</v>
      </c>
      <c r="D4765" s="1">
        <v>2</v>
      </c>
      <c r="E4765" s="1">
        <v>-7</v>
      </c>
      <c r="F4765" s="1">
        <v>12</v>
      </c>
      <c r="G4765" s="7" t="str">
        <f>IF(E4765&lt;0,"0-",IF(E4765=0,"0",IF(E4765&lt;3.01,"0+ to 3",IF(E4765&lt;6.01,"3+ to 6",IF(E4765&lt;9.01,"6+ to 9",IF(E4765&lt;12.01,"9+ to 12",IF(E4765&lt;15.01,"12+ to 15",IF(E4765&lt;18.01,"15+ to 18",IF(E4765&lt;21.01,"18+ to 21",IF(E4765&lt;24.01,"21+ to 24",IF(E4765&lt;27.01,"24+ to 27",IF(E4765&lt;30.01,"27+ to 30","30+"))))))))))))</f>
        <v>0-</v>
      </c>
      <c r="H4765" s="7" t="str">
        <f>IF(F4765&lt;0,"0-",IF(F4765=0,"0",IF(F4765&lt;3.01,"0+ to 3",IF(F4765&lt;6.01,"3+ to 6",IF(F4765&lt;9.01,"6+ to 9",IF(F4765&lt;12.01,"9+ to 12",IF(F4765&lt;15.01,"12+ to 15",IF(F4765&lt;18.01,"15+ to 18",IF(F4765&lt;21.01,"18+ to 21",IF(F4765&lt;24.01,"21+ to 24",IF(F4765&lt;27.01,"24+ to 27",IF(F4765&lt;30.01,"27+ to 30","30+"))))))))))))</f>
        <v>9+ to 12</v>
      </c>
      <c r="I4765" t="str">
        <f>IF(G4765&lt;&gt;H4765,"DIFF","")</f>
        <v>DIFF</v>
      </c>
    </row>
    <row r="4766" spans="1:9">
      <c r="A4766" t="s">
        <v>102</v>
      </c>
      <c r="B4766" t="s">
        <v>342</v>
      </c>
      <c r="C4766" s="1">
        <v>105682138</v>
      </c>
      <c r="D4766" s="1">
        <v>2</v>
      </c>
      <c r="E4766" s="1">
        <v>0</v>
      </c>
      <c r="F4766" s="1">
        <v>3</v>
      </c>
      <c r="G4766" s="7" t="str">
        <f>IF(E4766&lt;0,"0-",IF(E4766=0,"0",IF(E4766&lt;3.01,"0+ to 3",IF(E4766&lt;6.01,"3+ to 6",IF(E4766&lt;9.01,"6+ to 9",IF(E4766&lt;12.01,"9+ to 12",IF(E4766&lt;15.01,"12+ to 15",IF(E4766&lt;18.01,"15+ to 18",IF(E4766&lt;21.01,"18+ to 21",IF(E4766&lt;24.01,"21+ to 24",IF(E4766&lt;27.01,"24+ to 27",IF(E4766&lt;30.01,"27+ to 30","30+"))))))))))))</f>
        <v>0</v>
      </c>
      <c r="H4766" s="7" t="str">
        <f>IF(F4766&lt;0,"0-",IF(F4766=0,"0",IF(F4766&lt;3.01,"0+ to 3",IF(F4766&lt;6.01,"3+ to 6",IF(F4766&lt;9.01,"6+ to 9",IF(F4766&lt;12.01,"9+ to 12",IF(F4766&lt;15.01,"12+ to 15",IF(F4766&lt;18.01,"15+ to 18",IF(F4766&lt;21.01,"18+ to 21",IF(F4766&lt;24.01,"21+ to 24",IF(F4766&lt;27.01,"24+ to 27",IF(F4766&lt;30.01,"27+ to 30","30+"))))))))))))</f>
        <v>0+ to 3</v>
      </c>
      <c r="I4766" t="str">
        <f>IF(G4766&lt;&gt;H4766,"DIFF","")</f>
        <v>DIFF</v>
      </c>
    </row>
    <row r="4767" spans="1:9">
      <c r="A4767" t="s">
        <v>103</v>
      </c>
      <c r="B4767" t="s">
        <v>341</v>
      </c>
      <c r="C4767" s="1">
        <v>105703470</v>
      </c>
      <c r="D4767" s="1">
        <v>2</v>
      </c>
      <c r="E4767" s="1">
        <v>-314</v>
      </c>
      <c r="F4767" s="1">
        <v>627</v>
      </c>
      <c r="G4767" s="7" t="str">
        <f>IF(E4767&lt;0,"0-",IF(E4767=0,"0",IF(E4767&lt;3.01,"0+ to 3",IF(E4767&lt;6.01,"3+ to 6",IF(E4767&lt;9.01,"6+ to 9",IF(E4767&lt;12.01,"9+ to 12",IF(E4767&lt;15.01,"12+ to 15",IF(E4767&lt;18.01,"15+ to 18",IF(E4767&lt;21.01,"18+ to 21",IF(E4767&lt;24.01,"21+ to 24",IF(E4767&lt;27.01,"24+ to 27",IF(E4767&lt;30.01,"27+ to 30","30+"))))))))))))</f>
        <v>0-</v>
      </c>
      <c r="H4767" s="7" t="str">
        <f>IF(F4767&lt;0,"0-",IF(F4767=0,"0",IF(F4767&lt;3.01,"0+ to 3",IF(F4767&lt;6.01,"3+ to 6",IF(F4767&lt;9.01,"6+ to 9",IF(F4767&lt;12.01,"9+ to 12",IF(F4767&lt;15.01,"12+ to 15",IF(F4767&lt;18.01,"15+ to 18",IF(F4767&lt;21.01,"18+ to 21",IF(F4767&lt;24.01,"21+ to 24",IF(F4767&lt;27.01,"24+ to 27",IF(F4767&lt;30.01,"27+ to 30","30+"))))))))))))</f>
        <v>30+</v>
      </c>
      <c r="I4767" t="str">
        <f>IF(G4767&lt;&gt;H4767,"DIFF","")</f>
        <v>DIFF</v>
      </c>
    </row>
    <row r="4768" spans="1:9">
      <c r="A4768" t="s">
        <v>102</v>
      </c>
      <c r="B4768" t="s">
        <v>341</v>
      </c>
      <c r="C4768" s="1">
        <v>105713289</v>
      </c>
      <c r="D4768" s="1">
        <v>2</v>
      </c>
      <c r="E4768" s="1">
        <v>-3</v>
      </c>
      <c r="F4768" s="1">
        <v>5</v>
      </c>
      <c r="G4768" s="7" t="str">
        <f>IF(E4768&lt;0,"0-",IF(E4768=0,"0",IF(E4768&lt;3.01,"0+ to 3",IF(E4768&lt;6.01,"3+ to 6",IF(E4768&lt;9.01,"6+ to 9",IF(E4768&lt;12.01,"9+ to 12",IF(E4768&lt;15.01,"12+ to 15",IF(E4768&lt;18.01,"15+ to 18",IF(E4768&lt;21.01,"18+ to 21",IF(E4768&lt;24.01,"21+ to 24",IF(E4768&lt;27.01,"24+ to 27",IF(E4768&lt;30.01,"27+ to 30","30+"))))))))))))</f>
        <v>0-</v>
      </c>
      <c r="H4768" s="7" t="str">
        <f>IF(F4768&lt;0,"0-",IF(F4768=0,"0",IF(F4768&lt;3.01,"0+ to 3",IF(F4768&lt;6.01,"3+ to 6",IF(F4768&lt;9.01,"6+ to 9",IF(F4768&lt;12.01,"9+ to 12",IF(F4768&lt;15.01,"12+ to 15",IF(F4768&lt;18.01,"15+ to 18",IF(F4768&lt;21.01,"18+ to 21",IF(F4768&lt;24.01,"21+ to 24",IF(F4768&lt;27.01,"24+ to 27",IF(F4768&lt;30.01,"27+ to 30","30+"))))))))))))</f>
        <v>3+ to 6</v>
      </c>
      <c r="I4768" t="str">
        <f>IF(G4768&lt;&gt;H4768,"DIFF","")</f>
        <v>DIFF</v>
      </c>
    </row>
    <row r="4769" spans="1:9">
      <c r="A4769" t="s">
        <v>102</v>
      </c>
      <c r="B4769" t="s">
        <v>341</v>
      </c>
      <c r="C4769" s="1">
        <v>105713790</v>
      </c>
      <c r="D4769" s="1">
        <v>2</v>
      </c>
      <c r="E4769" s="1">
        <v>-7</v>
      </c>
      <c r="F4769" s="1">
        <v>15</v>
      </c>
      <c r="G4769" s="7" t="str">
        <f>IF(E4769&lt;0,"0-",IF(E4769=0,"0",IF(E4769&lt;3.01,"0+ to 3",IF(E4769&lt;6.01,"3+ to 6",IF(E4769&lt;9.01,"6+ to 9",IF(E4769&lt;12.01,"9+ to 12",IF(E4769&lt;15.01,"12+ to 15",IF(E4769&lt;18.01,"15+ to 18",IF(E4769&lt;21.01,"18+ to 21",IF(E4769&lt;24.01,"21+ to 24",IF(E4769&lt;27.01,"24+ to 27",IF(E4769&lt;30.01,"27+ to 30","30+"))))))))))))</f>
        <v>0-</v>
      </c>
      <c r="H4769" s="7" t="str">
        <f>IF(F4769&lt;0,"0-",IF(F4769=0,"0",IF(F4769&lt;3.01,"0+ to 3",IF(F4769&lt;6.01,"3+ to 6",IF(F4769&lt;9.01,"6+ to 9",IF(F4769&lt;12.01,"9+ to 12",IF(F4769&lt;15.01,"12+ to 15",IF(F4769&lt;18.01,"15+ to 18",IF(F4769&lt;21.01,"18+ to 21",IF(F4769&lt;24.01,"21+ to 24",IF(F4769&lt;27.01,"24+ to 27",IF(F4769&lt;30.01,"27+ to 30","30+"))))))))))))</f>
        <v>12+ to 15</v>
      </c>
      <c r="I4769" t="str">
        <f>IF(G4769&lt;&gt;H4769,"DIFF","")</f>
        <v>DIFF</v>
      </c>
    </row>
    <row r="4770" spans="1:9">
      <c r="A4770" t="s">
        <v>102</v>
      </c>
      <c r="B4770" t="s">
        <v>341</v>
      </c>
      <c r="C4770" s="1">
        <v>105716127</v>
      </c>
      <c r="D4770" s="1">
        <v>2</v>
      </c>
      <c r="E4770" s="1">
        <v>0</v>
      </c>
      <c r="F4770" s="1">
        <v>0</v>
      </c>
      <c r="G4770" s="7" t="str">
        <f>IF(E4770&lt;0,"0-",IF(E4770=0,"0",IF(E4770&lt;3.01,"0+ to 3",IF(E4770&lt;6.01,"3+ to 6",IF(E4770&lt;9.01,"6+ to 9",IF(E4770&lt;12.01,"9+ to 12",IF(E4770&lt;15.01,"12+ to 15",IF(E4770&lt;18.01,"15+ to 18",IF(E4770&lt;21.01,"18+ to 21",IF(E4770&lt;24.01,"21+ to 24",IF(E4770&lt;27.01,"24+ to 27",IF(E4770&lt;30.01,"27+ to 30","30+"))))))))))))</f>
        <v>0</v>
      </c>
      <c r="H4770" s="7" t="str">
        <f>IF(F4770&lt;0,"0-",IF(F4770=0,"0",IF(F4770&lt;3.01,"0+ to 3",IF(F4770&lt;6.01,"3+ to 6",IF(F4770&lt;9.01,"6+ to 9",IF(F4770&lt;12.01,"9+ to 12",IF(F4770&lt;15.01,"12+ to 15",IF(F4770&lt;18.01,"15+ to 18",IF(F4770&lt;21.01,"18+ to 21",IF(F4770&lt;24.01,"21+ to 24",IF(F4770&lt;27.01,"24+ to 27",IF(F4770&lt;30.01,"27+ to 30","30+"))))))))))))</f>
        <v>0</v>
      </c>
      <c r="I4770" t="str">
        <f>IF(G4770&lt;&gt;H4770,"DIFF","")</f>
        <v/>
      </c>
    </row>
    <row r="4771" spans="1:9">
      <c r="A4771" t="s">
        <v>102</v>
      </c>
      <c r="B4771" t="s">
        <v>341</v>
      </c>
      <c r="C4771" s="1">
        <v>105716270</v>
      </c>
      <c r="D4771" s="1">
        <v>2</v>
      </c>
      <c r="E4771" s="1">
        <v>-4</v>
      </c>
      <c r="F4771" s="1">
        <v>8</v>
      </c>
      <c r="G4771" s="7" t="str">
        <f>IF(E4771&lt;0,"0-",IF(E4771=0,"0",IF(E4771&lt;3.01,"0+ to 3",IF(E4771&lt;6.01,"3+ to 6",IF(E4771&lt;9.01,"6+ to 9",IF(E4771&lt;12.01,"9+ to 12",IF(E4771&lt;15.01,"12+ to 15",IF(E4771&lt;18.01,"15+ to 18",IF(E4771&lt;21.01,"18+ to 21",IF(E4771&lt;24.01,"21+ to 24",IF(E4771&lt;27.01,"24+ to 27",IF(E4771&lt;30.01,"27+ to 30","30+"))))))))))))</f>
        <v>0-</v>
      </c>
      <c r="H4771" s="7" t="str">
        <f>IF(F4771&lt;0,"0-",IF(F4771=0,"0",IF(F4771&lt;3.01,"0+ to 3",IF(F4771&lt;6.01,"3+ to 6",IF(F4771&lt;9.01,"6+ to 9",IF(F4771&lt;12.01,"9+ to 12",IF(F4771&lt;15.01,"12+ to 15",IF(F4771&lt;18.01,"15+ to 18",IF(F4771&lt;21.01,"18+ to 21",IF(F4771&lt;24.01,"21+ to 24",IF(F4771&lt;27.01,"24+ to 27",IF(F4771&lt;30.01,"27+ to 30","30+"))))))))))))</f>
        <v>6+ to 9</v>
      </c>
      <c r="I4771" t="str">
        <f>IF(G4771&lt;&gt;H4771,"DIFF","")</f>
        <v>DIFF</v>
      </c>
    </row>
    <row r="4772" spans="1:9">
      <c r="A4772" t="s">
        <v>102</v>
      </c>
      <c r="B4772" t="s">
        <v>341</v>
      </c>
      <c r="C4772" s="1">
        <v>105718147</v>
      </c>
      <c r="D4772" s="1">
        <v>2</v>
      </c>
      <c r="E4772" s="1">
        <v>0</v>
      </c>
      <c r="F4772" s="1">
        <v>6</v>
      </c>
      <c r="G4772" s="7" t="str">
        <f>IF(E4772&lt;0,"0-",IF(E4772=0,"0",IF(E4772&lt;3.01,"0+ to 3",IF(E4772&lt;6.01,"3+ to 6",IF(E4772&lt;9.01,"6+ to 9",IF(E4772&lt;12.01,"9+ to 12",IF(E4772&lt;15.01,"12+ to 15",IF(E4772&lt;18.01,"15+ to 18",IF(E4772&lt;21.01,"18+ to 21",IF(E4772&lt;24.01,"21+ to 24",IF(E4772&lt;27.01,"24+ to 27",IF(E4772&lt;30.01,"27+ to 30","30+"))))))))))))</f>
        <v>0</v>
      </c>
      <c r="H4772" s="7" t="str">
        <f>IF(F4772&lt;0,"0-",IF(F4772=0,"0",IF(F4772&lt;3.01,"0+ to 3",IF(F4772&lt;6.01,"3+ to 6",IF(F4772&lt;9.01,"6+ to 9",IF(F4772&lt;12.01,"9+ to 12",IF(F4772&lt;15.01,"12+ to 15",IF(F4772&lt;18.01,"15+ to 18",IF(F4772&lt;21.01,"18+ to 21",IF(F4772&lt;24.01,"21+ to 24",IF(F4772&lt;27.01,"24+ to 27",IF(F4772&lt;30.01,"27+ to 30","30+"))))))))))))</f>
        <v>3+ to 6</v>
      </c>
      <c r="I4772" t="str">
        <f>IF(G4772&lt;&gt;H4772,"DIFF","")</f>
        <v>DIFF</v>
      </c>
    </row>
    <row r="4773" spans="1:9">
      <c r="A4773" t="s">
        <v>102</v>
      </c>
      <c r="B4773" t="s">
        <v>340</v>
      </c>
      <c r="C4773" s="1">
        <v>105761882</v>
      </c>
      <c r="D4773" s="1">
        <v>2</v>
      </c>
      <c r="E4773" s="1">
        <v>0</v>
      </c>
      <c r="F4773" s="1">
        <v>5</v>
      </c>
      <c r="G4773" s="7" t="str">
        <f>IF(E4773&lt;0,"0-",IF(E4773=0,"0",IF(E4773&lt;3.01,"0+ to 3",IF(E4773&lt;6.01,"3+ to 6",IF(E4773&lt;9.01,"6+ to 9",IF(E4773&lt;12.01,"9+ to 12",IF(E4773&lt;15.01,"12+ to 15",IF(E4773&lt;18.01,"15+ to 18",IF(E4773&lt;21.01,"18+ to 21",IF(E4773&lt;24.01,"21+ to 24",IF(E4773&lt;27.01,"24+ to 27",IF(E4773&lt;30.01,"27+ to 30","30+"))))))))))))</f>
        <v>0</v>
      </c>
      <c r="H4773" s="7" t="str">
        <f>IF(F4773&lt;0,"0-",IF(F4773=0,"0",IF(F4773&lt;3.01,"0+ to 3",IF(F4773&lt;6.01,"3+ to 6",IF(F4773&lt;9.01,"6+ to 9",IF(F4773&lt;12.01,"9+ to 12",IF(F4773&lt;15.01,"12+ to 15",IF(F4773&lt;18.01,"15+ to 18",IF(F4773&lt;21.01,"18+ to 21",IF(F4773&lt;24.01,"21+ to 24",IF(F4773&lt;27.01,"24+ to 27",IF(F4773&lt;30.01,"27+ to 30","30+"))))))))))))</f>
        <v>3+ to 6</v>
      </c>
      <c r="I4773" t="str">
        <f>IF(G4773&lt;&gt;H4773,"DIFF","")</f>
        <v>DIFF</v>
      </c>
    </row>
    <row r="4774" spans="1:9">
      <c r="A4774" t="s">
        <v>102</v>
      </c>
      <c r="B4774" t="s">
        <v>340</v>
      </c>
      <c r="C4774" s="1">
        <v>105765997</v>
      </c>
      <c r="D4774" s="1">
        <v>2</v>
      </c>
      <c r="E4774" s="1">
        <v>-8</v>
      </c>
      <c r="F4774" s="1">
        <v>1</v>
      </c>
      <c r="G4774" s="7" t="str">
        <f>IF(E4774&lt;0,"0-",IF(E4774=0,"0",IF(E4774&lt;3.01,"0+ to 3",IF(E4774&lt;6.01,"3+ to 6",IF(E4774&lt;9.01,"6+ to 9",IF(E4774&lt;12.01,"9+ to 12",IF(E4774&lt;15.01,"12+ to 15",IF(E4774&lt;18.01,"15+ to 18",IF(E4774&lt;21.01,"18+ to 21",IF(E4774&lt;24.01,"21+ to 24",IF(E4774&lt;27.01,"24+ to 27",IF(E4774&lt;30.01,"27+ to 30","30+"))))))))))))</f>
        <v>0-</v>
      </c>
      <c r="H4774" s="7" t="str">
        <f>IF(F4774&lt;0,"0-",IF(F4774=0,"0",IF(F4774&lt;3.01,"0+ to 3",IF(F4774&lt;6.01,"3+ to 6",IF(F4774&lt;9.01,"6+ to 9",IF(F4774&lt;12.01,"9+ to 12",IF(F4774&lt;15.01,"12+ to 15",IF(F4774&lt;18.01,"15+ to 18",IF(F4774&lt;21.01,"18+ to 21",IF(F4774&lt;24.01,"21+ to 24",IF(F4774&lt;27.01,"24+ to 27",IF(F4774&lt;30.01,"27+ to 30","30+"))))))))))))</f>
        <v>0+ to 3</v>
      </c>
      <c r="I4774" t="str">
        <f>IF(G4774&lt;&gt;H4774,"DIFF","")</f>
        <v>DIFF</v>
      </c>
    </row>
    <row r="4775" spans="1:9">
      <c r="A4775" t="s">
        <v>102</v>
      </c>
      <c r="B4775" t="s">
        <v>340</v>
      </c>
      <c r="C4775" s="1">
        <v>105769882</v>
      </c>
      <c r="D4775" s="1">
        <v>2</v>
      </c>
      <c r="E4775" s="1">
        <v>0</v>
      </c>
      <c r="F4775" s="1">
        <v>0</v>
      </c>
      <c r="G4775" s="7" t="str">
        <f>IF(E4775&lt;0,"0-",IF(E4775=0,"0",IF(E4775&lt;3.01,"0+ to 3",IF(E4775&lt;6.01,"3+ to 6",IF(E4775&lt;9.01,"6+ to 9",IF(E4775&lt;12.01,"9+ to 12",IF(E4775&lt;15.01,"12+ to 15",IF(E4775&lt;18.01,"15+ to 18",IF(E4775&lt;21.01,"18+ to 21",IF(E4775&lt;24.01,"21+ to 24",IF(E4775&lt;27.01,"24+ to 27",IF(E4775&lt;30.01,"27+ to 30","30+"))))))))))))</f>
        <v>0</v>
      </c>
      <c r="H4775" s="7" t="str">
        <f>IF(F4775&lt;0,"0-",IF(F4775=0,"0",IF(F4775&lt;3.01,"0+ to 3",IF(F4775&lt;6.01,"3+ to 6",IF(F4775&lt;9.01,"6+ to 9",IF(F4775&lt;12.01,"9+ to 12",IF(F4775&lt;15.01,"12+ to 15",IF(F4775&lt;18.01,"15+ to 18",IF(F4775&lt;21.01,"18+ to 21",IF(F4775&lt;24.01,"21+ to 24",IF(F4775&lt;27.01,"24+ to 27",IF(F4775&lt;30.01,"27+ to 30","30+"))))))))))))</f>
        <v>0</v>
      </c>
      <c r="I4775" t="str">
        <f>IF(G4775&lt;&gt;H4775,"DIFF","")</f>
        <v/>
      </c>
    </row>
    <row r="4776" spans="1:9">
      <c r="A4776" t="s">
        <v>102</v>
      </c>
      <c r="B4776" t="s">
        <v>339</v>
      </c>
      <c r="C4776" s="1">
        <v>105811735</v>
      </c>
      <c r="D4776" s="1">
        <v>2</v>
      </c>
      <c r="E4776" s="1">
        <v>0</v>
      </c>
      <c r="F4776" s="1">
        <v>0</v>
      </c>
      <c r="G4776" s="7" t="str">
        <f>IF(E4776&lt;0,"0-",IF(E4776=0,"0",IF(E4776&lt;3.01,"0+ to 3",IF(E4776&lt;6.01,"3+ to 6",IF(E4776&lt;9.01,"6+ to 9",IF(E4776&lt;12.01,"9+ to 12",IF(E4776&lt;15.01,"12+ to 15",IF(E4776&lt;18.01,"15+ to 18",IF(E4776&lt;21.01,"18+ to 21",IF(E4776&lt;24.01,"21+ to 24",IF(E4776&lt;27.01,"24+ to 27",IF(E4776&lt;30.01,"27+ to 30","30+"))))))))))))</f>
        <v>0</v>
      </c>
      <c r="H4776" s="7" t="str">
        <f>IF(F4776&lt;0,"0-",IF(F4776=0,"0",IF(F4776&lt;3.01,"0+ to 3",IF(F4776&lt;6.01,"3+ to 6",IF(F4776&lt;9.01,"6+ to 9",IF(F4776&lt;12.01,"9+ to 12",IF(F4776&lt;15.01,"12+ to 15",IF(F4776&lt;18.01,"15+ to 18",IF(F4776&lt;21.01,"18+ to 21",IF(F4776&lt;24.01,"21+ to 24",IF(F4776&lt;27.01,"24+ to 27",IF(F4776&lt;30.01,"27+ to 30","30+"))))))))))))</f>
        <v>0</v>
      </c>
      <c r="I4776" t="str">
        <f>IF(G4776&lt;&gt;H4776,"DIFF","")</f>
        <v/>
      </c>
    </row>
    <row r="4777" spans="1:9">
      <c r="A4777" t="s">
        <v>102</v>
      </c>
      <c r="B4777" t="s">
        <v>339</v>
      </c>
      <c r="C4777" s="1">
        <v>105817907</v>
      </c>
      <c r="D4777" s="1">
        <v>2</v>
      </c>
      <c r="E4777" s="1">
        <v>-9</v>
      </c>
      <c r="F4777" s="1">
        <v>14</v>
      </c>
      <c r="G4777" s="7" t="str">
        <f>IF(E4777&lt;0,"0-",IF(E4777=0,"0",IF(E4777&lt;3.01,"0+ to 3",IF(E4777&lt;6.01,"3+ to 6",IF(E4777&lt;9.01,"6+ to 9",IF(E4777&lt;12.01,"9+ to 12",IF(E4777&lt;15.01,"12+ to 15",IF(E4777&lt;18.01,"15+ to 18",IF(E4777&lt;21.01,"18+ to 21",IF(E4777&lt;24.01,"21+ to 24",IF(E4777&lt;27.01,"24+ to 27",IF(E4777&lt;30.01,"27+ to 30","30+"))))))))))))</f>
        <v>0-</v>
      </c>
      <c r="H4777" s="7" t="str">
        <f>IF(F4777&lt;0,"0-",IF(F4777=0,"0",IF(F4777&lt;3.01,"0+ to 3",IF(F4777&lt;6.01,"3+ to 6",IF(F4777&lt;9.01,"6+ to 9",IF(F4777&lt;12.01,"9+ to 12",IF(F4777&lt;15.01,"12+ to 15",IF(F4777&lt;18.01,"15+ to 18",IF(F4777&lt;21.01,"18+ to 21",IF(F4777&lt;24.01,"21+ to 24",IF(F4777&lt;27.01,"24+ to 27",IF(F4777&lt;30.01,"27+ to 30","30+"))))))))))))</f>
        <v>12+ to 15</v>
      </c>
      <c r="I4777" t="str">
        <f>IF(G4777&lt;&gt;H4777,"DIFF","")</f>
        <v>DIFF</v>
      </c>
    </row>
    <row r="4778" spans="1:9">
      <c r="A4778" t="s">
        <v>102</v>
      </c>
      <c r="B4778" t="s">
        <v>339</v>
      </c>
      <c r="C4778" s="1">
        <v>105818197</v>
      </c>
      <c r="D4778" s="1">
        <v>2</v>
      </c>
      <c r="E4778" s="1">
        <v>-10</v>
      </c>
      <c r="F4778" s="1">
        <v>8</v>
      </c>
      <c r="G4778" s="7" t="str">
        <f>IF(E4778&lt;0,"0-",IF(E4778=0,"0",IF(E4778&lt;3.01,"0+ to 3",IF(E4778&lt;6.01,"3+ to 6",IF(E4778&lt;9.01,"6+ to 9",IF(E4778&lt;12.01,"9+ to 12",IF(E4778&lt;15.01,"12+ to 15",IF(E4778&lt;18.01,"15+ to 18",IF(E4778&lt;21.01,"18+ to 21",IF(E4778&lt;24.01,"21+ to 24",IF(E4778&lt;27.01,"24+ to 27",IF(E4778&lt;30.01,"27+ to 30","30+"))))))))))))</f>
        <v>0-</v>
      </c>
      <c r="H4778" s="7" t="str">
        <f>IF(F4778&lt;0,"0-",IF(F4778=0,"0",IF(F4778&lt;3.01,"0+ to 3",IF(F4778&lt;6.01,"3+ to 6",IF(F4778&lt;9.01,"6+ to 9",IF(F4778&lt;12.01,"9+ to 12",IF(F4778&lt;15.01,"12+ to 15",IF(F4778&lt;18.01,"15+ to 18",IF(F4778&lt;21.01,"18+ to 21",IF(F4778&lt;24.01,"21+ to 24",IF(F4778&lt;27.01,"24+ to 27",IF(F4778&lt;30.01,"27+ to 30","30+"))))))))))))</f>
        <v>6+ to 9</v>
      </c>
      <c r="I4778" t="str">
        <f>IF(G4778&lt;&gt;H4778,"DIFF","")</f>
        <v>DIFF</v>
      </c>
    </row>
    <row r="4779" spans="1:9">
      <c r="A4779" t="s">
        <v>102</v>
      </c>
      <c r="B4779" t="s">
        <v>339</v>
      </c>
      <c r="C4779" s="1">
        <v>105818837</v>
      </c>
      <c r="D4779" s="1">
        <v>2</v>
      </c>
      <c r="E4779" s="1">
        <v>-4</v>
      </c>
      <c r="F4779" s="1">
        <v>7</v>
      </c>
      <c r="G4779" s="7" t="str">
        <f>IF(E4779&lt;0,"0-",IF(E4779=0,"0",IF(E4779&lt;3.01,"0+ to 3",IF(E4779&lt;6.01,"3+ to 6",IF(E4779&lt;9.01,"6+ to 9",IF(E4779&lt;12.01,"9+ to 12",IF(E4779&lt;15.01,"12+ to 15",IF(E4779&lt;18.01,"15+ to 18",IF(E4779&lt;21.01,"18+ to 21",IF(E4779&lt;24.01,"21+ to 24",IF(E4779&lt;27.01,"24+ to 27",IF(E4779&lt;30.01,"27+ to 30","30+"))))))))))))</f>
        <v>0-</v>
      </c>
      <c r="H4779" s="7" t="str">
        <f>IF(F4779&lt;0,"0-",IF(F4779=0,"0",IF(F4779&lt;3.01,"0+ to 3",IF(F4779&lt;6.01,"3+ to 6",IF(F4779&lt;9.01,"6+ to 9",IF(F4779&lt;12.01,"9+ to 12",IF(F4779&lt;15.01,"12+ to 15",IF(F4779&lt;18.01,"15+ to 18",IF(F4779&lt;21.01,"18+ to 21",IF(F4779&lt;24.01,"21+ to 24",IF(F4779&lt;27.01,"24+ to 27",IF(F4779&lt;30.01,"27+ to 30","30+"))))))))))))</f>
        <v>6+ to 9</v>
      </c>
      <c r="I4779" t="str">
        <f>IF(G4779&lt;&gt;H4779,"DIFF","")</f>
        <v>DIFF</v>
      </c>
    </row>
    <row r="4780" spans="1:9">
      <c r="A4780" t="s">
        <v>102</v>
      </c>
      <c r="B4780" t="s">
        <v>339</v>
      </c>
      <c r="C4780" s="1">
        <v>105822556</v>
      </c>
      <c r="D4780" s="1">
        <v>2</v>
      </c>
      <c r="E4780" s="1">
        <v>-4</v>
      </c>
      <c r="F4780" s="1">
        <v>5</v>
      </c>
      <c r="G4780" s="7" t="str">
        <f>IF(E4780&lt;0,"0-",IF(E4780=0,"0",IF(E4780&lt;3.01,"0+ to 3",IF(E4780&lt;6.01,"3+ to 6",IF(E4780&lt;9.01,"6+ to 9",IF(E4780&lt;12.01,"9+ to 12",IF(E4780&lt;15.01,"12+ to 15",IF(E4780&lt;18.01,"15+ to 18",IF(E4780&lt;21.01,"18+ to 21",IF(E4780&lt;24.01,"21+ to 24",IF(E4780&lt;27.01,"24+ to 27",IF(E4780&lt;30.01,"27+ to 30","30+"))))))))))))</f>
        <v>0-</v>
      </c>
      <c r="H4780" s="7" t="str">
        <f>IF(F4780&lt;0,"0-",IF(F4780=0,"0",IF(F4780&lt;3.01,"0+ to 3",IF(F4780&lt;6.01,"3+ to 6",IF(F4780&lt;9.01,"6+ to 9",IF(F4780&lt;12.01,"9+ to 12",IF(F4780&lt;15.01,"12+ to 15",IF(F4780&lt;18.01,"15+ to 18",IF(F4780&lt;21.01,"18+ to 21",IF(F4780&lt;24.01,"21+ to 24",IF(F4780&lt;27.01,"24+ to 27",IF(F4780&lt;30.01,"27+ to 30","30+"))))))))))))</f>
        <v>3+ to 6</v>
      </c>
      <c r="I4780" t="str">
        <f>IF(G4780&lt;&gt;H4780,"DIFF","")</f>
        <v>DIFF</v>
      </c>
    </row>
    <row r="4781" spans="1:9">
      <c r="A4781" t="s">
        <v>102</v>
      </c>
      <c r="B4781" t="s">
        <v>339</v>
      </c>
      <c r="C4781" s="1">
        <v>105828512</v>
      </c>
      <c r="D4781" s="1">
        <v>2</v>
      </c>
      <c r="E4781" s="1">
        <v>-17</v>
      </c>
      <c r="F4781" s="1">
        <v>34</v>
      </c>
      <c r="G4781" s="7" t="str">
        <f>IF(E4781&lt;0,"0-",IF(E4781=0,"0",IF(E4781&lt;3.01,"0+ to 3",IF(E4781&lt;6.01,"3+ to 6",IF(E4781&lt;9.01,"6+ to 9",IF(E4781&lt;12.01,"9+ to 12",IF(E4781&lt;15.01,"12+ to 15",IF(E4781&lt;18.01,"15+ to 18",IF(E4781&lt;21.01,"18+ to 21",IF(E4781&lt;24.01,"21+ to 24",IF(E4781&lt;27.01,"24+ to 27",IF(E4781&lt;30.01,"27+ to 30","30+"))))))))))))</f>
        <v>0-</v>
      </c>
      <c r="H4781" s="7" t="str">
        <f>IF(F4781&lt;0,"0-",IF(F4781=0,"0",IF(F4781&lt;3.01,"0+ to 3",IF(F4781&lt;6.01,"3+ to 6",IF(F4781&lt;9.01,"6+ to 9",IF(F4781&lt;12.01,"9+ to 12",IF(F4781&lt;15.01,"12+ to 15",IF(F4781&lt;18.01,"15+ to 18",IF(F4781&lt;21.01,"18+ to 21",IF(F4781&lt;24.01,"21+ to 24",IF(F4781&lt;27.01,"24+ to 27",IF(F4781&lt;30.01,"27+ to 30","30+"))))))))))))</f>
        <v>30+</v>
      </c>
      <c r="I4781" t="str">
        <f>IF(G4781&lt;&gt;H4781,"DIFF","")</f>
        <v>DIFF</v>
      </c>
    </row>
    <row r="4782" spans="1:9">
      <c r="A4782" t="s">
        <v>102</v>
      </c>
      <c r="B4782" t="s">
        <v>339</v>
      </c>
      <c r="C4782" s="1">
        <v>105831208</v>
      </c>
      <c r="D4782" s="1">
        <v>2</v>
      </c>
      <c r="E4782" s="1">
        <v>-6</v>
      </c>
      <c r="F4782" s="1">
        <v>8</v>
      </c>
      <c r="G4782" s="7" t="str">
        <f>IF(E4782&lt;0,"0-",IF(E4782=0,"0",IF(E4782&lt;3.01,"0+ to 3",IF(E4782&lt;6.01,"3+ to 6",IF(E4782&lt;9.01,"6+ to 9",IF(E4782&lt;12.01,"9+ to 12",IF(E4782&lt;15.01,"12+ to 15",IF(E4782&lt;18.01,"15+ to 18",IF(E4782&lt;21.01,"18+ to 21",IF(E4782&lt;24.01,"21+ to 24",IF(E4782&lt;27.01,"24+ to 27",IF(E4782&lt;30.01,"27+ to 30","30+"))))))))))))</f>
        <v>0-</v>
      </c>
      <c r="H4782" s="7" t="str">
        <f>IF(F4782&lt;0,"0-",IF(F4782=0,"0",IF(F4782&lt;3.01,"0+ to 3",IF(F4782&lt;6.01,"3+ to 6",IF(F4782&lt;9.01,"6+ to 9",IF(F4782&lt;12.01,"9+ to 12",IF(F4782&lt;15.01,"12+ to 15",IF(F4782&lt;18.01,"15+ to 18",IF(F4782&lt;21.01,"18+ to 21",IF(F4782&lt;24.01,"21+ to 24",IF(F4782&lt;27.01,"24+ to 27",IF(F4782&lt;30.01,"27+ to 30","30+"))))))))))))</f>
        <v>6+ to 9</v>
      </c>
      <c r="I4782" t="str">
        <f>IF(G4782&lt;&gt;H4782,"DIFF","")</f>
        <v>DIFF</v>
      </c>
    </row>
    <row r="4783" spans="1:9">
      <c r="A4783" t="s">
        <v>102</v>
      </c>
      <c r="B4783" t="s">
        <v>339</v>
      </c>
      <c r="C4783" s="1">
        <v>105834985</v>
      </c>
      <c r="D4783" s="1">
        <v>2</v>
      </c>
      <c r="E4783" s="1">
        <v>-9</v>
      </c>
      <c r="F4783" s="1">
        <v>17</v>
      </c>
      <c r="G4783" s="7" t="str">
        <f>IF(E4783&lt;0,"0-",IF(E4783=0,"0",IF(E4783&lt;3.01,"0+ to 3",IF(E4783&lt;6.01,"3+ to 6",IF(E4783&lt;9.01,"6+ to 9",IF(E4783&lt;12.01,"9+ to 12",IF(E4783&lt;15.01,"12+ to 15",IF(E4783&lt;18.01,"15+ to 18",IF(E4783&lt;21.01,"18+ to 21",IF(E4783&lt;24.01,"21+ to 24",IF(E4783&lt;27.01,"24+ to 27",IF(E4783&lt;30.01,"27+ to 30","30+"))))))))))))</f>
        <v>0-</v>
      </c>
      <c r="H4783" s="7" t="str">
        <f>IF(F4783&lt;0,"0-",IF(F4783=0,"0",IF(F4783&lt;3.01,"0+ to 3",IF(F4783&lt;6.01,"3+ to 6",IF(F4783&lt;9.01,"6+ to 9",IF(F4783&lt;12.01,"9+ to 12",IF(F4783&lt;15.01,"12+ to 15",IF(F4783&lt;18.01,"15+ to 18",IF(F4783&lt;21.01,"18+ to 21",IF(F4783&lt;24.01,"21+ to 24",IF(F4783&lt;27.01,"24+ to 27",IF(F4783&lt;30.01,"27+ to 30","30+"))))))))))))</f>
        <v>15+ to 18</v>
      </c>
      <c r="I4783" t="str">
        <f>IF(G4783&lt;&gt;H4783,"DIFF","")</f>
        <v>DIFF</v>
      </c>
    </row>
    <row r="4784" spans="1:9">
      <c r="A4784" t="s">
        <v>103</v>
      </c>
      <c r="B4784" t="s">
        <v>339</v>
      </c>
      <c r="C4784" s="1">
        <v>105836327</v>
      </c>
      <c r="D4784" s="1">
        <v>2</v>
      </c>
      <c r="E4784" s="1">
        <v>-207</v>
      </c>
      <c r="F4784" s="1">
        <v>362</v>
      </c>
      <c r="G4784" s="7" t="str">
        <f>IF(E4784&lt;0,"0-",IF(E4784=0,"0",IF(E4784&lt;3.01,"0+ to 3",IF(E4784&lt;6.01,"3+ to 6",IF(E4784&lt;9.01,"6+ to 9",IF(E4784&lt;12.01,"9+ to 12",IF(E4784&lt;15.01,"12+ to 15",IF(E4784&lt;18.01,"15+ to 18",IF(E4784&lt;21.01,"18+ to 21",IF(E4784&lt;24.01,"21+ to 24",IF(E4784&lt;27.01,"24+ to 27",IF(E4784&lt;30.01,"27+ to 30","30+"))))))))))))</f>
        <v>0-</v>
      </c>
      <c r="H4784" s="7" t="str">
        <f>IF(F4784&lt;0,"0-",IF(F4784=0,"0",IF(F4784&lt;3.01,"0+ to 3",IF(F4784&lt;6.01,"3+ to 6",IF(F4784&lt;9.01,"6+ to 9",IF(F4784&lt;12.01,"9+ to 12",IF(F4784&lt;15.01,"12+ to 15",IF(F4784&lt;18.01,"15+ to 18",IF(F4784&lt;21.01,"18+ to 21",IF(F4784&lt;24.01,"21+ to 24",IF(F4784&lt;27.01,"24+ to 27",IF(F4784&lt;30.01,"27+ to 30","30+"))))))))))))</f>
        <v>30+</v>
      </c>
      <c r="I4784" t="str">
        <f>IF(G4784&lt;&gt;H4784,"DIFF","")</f>
        <v>DIFF</v>
      </c>
    </row>
    <row r="4785" spans="1:9">
      <c r="A4785" t="s">
        <v>102</v>
      </c>
      <c r="B4785" t="s">
        <v>338</v>
      </c>
      <c r="C4785" s="1">
        <v>105912670</v>
      </c>
      <c r="D4785" s="1">
        <v>2</v>
      </c>
      <c r="E4785" s="1">
        <v>-12</v>
      </c>
      <c r="F4785" s="1">
        <v>19</v>
      </c>
      <c r="G4785" s="7" t="str">
        <f>IF(E4785&lt;0,"0-",IF(E4785=0,"0",IF(E4785&lt;3.01,"0+ to 3",IF(E4785&lt;6.01,"3+ to 6",IF(E4785&lt;9.01,"6+ to 9",IF(E4785&lt;12.01,"9+ to 12",IF(E4785&lt;15.01,"12+ to 15",IF(E4785&lt;18.01,"15+ to 18",IF(E4785&lt;21.01,"18+ to 21",IF(E4785&lt;24.01,"21+ to 24",IF(E4785&lt;27.01,"24+ to 27",IF(E4785&lt;30.01,"27+ to 30","30+"))))))))))))</f>
        <v>0-</v>
      </c>
      <c r="H4785" s="7" t="str">
        <f>IF(F4785&lt;0,"0-",IF(F4785=0,"0",IF(F4785&lt;3.01,"0+ to 3",IF(F4785&lt;6.01,"3+ to 6",IF(F4785&lt;9.01,"6+ to 9",IF(F4785&lt;12.01,"9+ to 12",IF(F4785&lt;15.01,"12+ to 15",IF(F4785&lt;18.01,"15+ to 18",IF(F4785&lt;21.01,"18+ to 21",IF(F4785&lt;24.01,"21+ to 24",IF(F4785&lt;27.01,"24+ to 27",IF(F4785&lt;30.01,"27+ to 30","30+"))))))))))))</f>
        <v>18+ to 21</v>
      </c>
      <c r="I4785" t="str">
        <f>IF(G4785&lt;&gt;H4785,"DIFF","")</f>
        <v>DIFF</v>
      </c>
    </row>
    <row r="4786" spans="1:9">
      <c r="A4786" t="s">
        <v>102</v>
      </c>
      <c r="B4786" t="s">
        <v>338</v>
      </c>
      <c r="C4786" s="1">
        <v>105912931</v>
      </c>
      <c r="D4786" s="1">
        <v>2</v>
      </c>
      <c r="E4786" s="1">
        <v>0</v>
      </c>
      <c r="F4786" s="1">
        <v>0</v>
      </c>
      <c r="G4786" s="7" t="str">
        <f>IF(E4786&lt;0,"0-",IF(E4786=0,"0",IF(E4786&lt;3.01,"0+ to 3",IF(E4786&lt;6.01,"3+ to 6",IF(E4786&lt;9.01,"6+ to 9",IF(E4786&lt;12.01,"9+ to 12",IF(E4786&lt;15.01,"12+ to 15",IF(E4786&lt;18.01,"15+ to 18",IF(E4786&lt;21.01,"18+ to 21",IF(E4786&lt;24.01,"21+ to 24",IF(E4786&lt;27.01,"24+ to 27",IF(E4786&lt;30.01,"27+ to 30","30+"))))))))))))</f>
        <v>0</v>
      </c>
      <c r="H4786" s="7" t="str">
        <f>IF(F4786&lt;0,"0-",IF(F4786=0,"0",IF(F4786&lt;3.01,"0+ to 3",IF(F4786&lt;6.01,"3+ to 6",IF(F4786&lt;9.01,"6+ to 9",IF(F4786&lt;12.01,"9+ to 12",IF(F4786&lt;15.01,"12+ to 15",IF(F4786&lt;18.01,"15+ to 18",IF(F4786&lt;21.01,"18+ to 21",IF(F4786&lt;24.01,"21+ to 24",IF(F4786&lt;27.01,"24+ to 27",IF(F4786&lt;30.01,"27+ to 30","30+"))))))))))))</f>
        <v>0</v>
      </c>
      <c r="I4786" t="str">
        <f>IF(G4786&lt;&gt;H4786,"DIFF","")</f>
        <v/>
      </c>
    </row>
    <row r="4787" spans="1:9">
      <c r="A4787" t="s">
        <v>102</v>
      </c>
      <c r="B4787" t="s">
        <v>338</v>
      </c>
      <c r="C4787" s="1">
        <v>105916892</v>
      </c>
      <c r="D4787" s="1">
        <v>2</v>
      </c>
      <c r="E4787" s="1">
        <v>-8</v>
      </c>
      <c r="F4787" s="1">
        <v>-7</v>
      </c>
      <c r="G4787" s="7" t="str">
        <f>IF(E4787&lt;0,"0-",IF(E4787=0,"0",IF(E4787&lt;3.01,"0+ to 3",IF(E4787&lt;6.01,"3+ to 6",IF(E4787&lt;9.01,"6+ to 9",IF(E4787&lt;12.01,"9+ to 12",IF(E4787&lt;15.01,"12+ to 15",IF(E4787&lt;18.01,"15+ to 18",IF(E4787&lt;21.01,"18+ to 21",IF(E4787&lt;24.01,"21+ to 24",IF(E4787&lt;27.01,"24+ to 27",IF(E4787&lt;30.01,"27+ to 30","30+"))))))))))))</f>
        <v>0-</v>
      </c>
      <c r="H4787" s="7" t="str">
        <f>IF(F4787&lt;0,"0-",IF(F4787=0,"0",IF(F4787&lt;3.01,"0+ to 3",IF(F4787&lt;6.01,"3+ to 6",IF(F4787&lt;9.01,"6+ to 9",IF(F4787&lt;12.01,"9+ to 12",IF(F4787&lt;15.01,"12+ to 15",IF(F4787&lt;18.01,"15+ to 18",IF(F4787&lt;21.01,"18+ to 21",IF(F4787&lt;24.01,"21+ to 24",IF(F4787&lt;27.01,"24+ to 27",IF(F4787&lt;30.01,"27+ to 30","30+"))))))))))))</f>
        <v>0-</v>
      </c>
      <c r="I4787" t="str">
        <f>IF(G4787&lt;&gt;H4787,"DIFF","")</f>
        <v/>
      </c>
    </row>
    <row r="4788" spans="1:9">
      <c r="A4788" t="s">
        <v>102</v>
      </c>
      <c r="B4788" t="s">
        <v>338</v>
      </c>
      <c r="C4788" s="1">
        <v>105918028</v>
      </c>
      <c r="D4788" s="1">
        <v>2</v>
      </c>
      <c r="E4788" s="1">
        <v>0</v>
      </c>
      <c r="F4788" s="1">
        <v>0</v>
      </c>
      <c r="G4788" s="7" t="str">
        <f>IF(E4788&lt;0,"0-",IF(E4788=0,"0",IF(E4788&lt;3.01,"0+ to 3",IF(E4788&lt;6.01,"3+ to 6",IF(E4788&lt;9.01,"6+ to 9",IF(E4788&lt;12.01,"9+ to 12",IF(E4788&lt;15.01,"12+ to 15",IF(E4788&lt;18.01,"15+ to 18",IF(E4788&lt;21.01,"18+ to 21",IF(E4788&lt;24.01,"21+ to 24",IF(E4788&lt;27.01,"24+ to 27",IF(E4788&lt;30.01,"27+ to 30","30+"))))))))))))</f>
        <v>0</v>
      </c>
      <c r="H4788" s="7" t="str">
        <f>IF(F4788&lt;0,"0-",IF(F4788=0,"0",IF(F4788&lt;3.01,"0+ to 3",IF(F4788&lt;6.01,"3+ to 6",IF(F4788&lt;9.01,"6+ to 9",IF(F4788&lt;12.01,"9+ to 12",IF(F4788&lt;15.01,"12+ to 15",IF(F4788&lt;18.01,"15+ to 18",IF(F4788&lt;21.01,"18+ to 21",IF(F4788&lt;24.01,"21+ to 24",IF(F4788&lt;27.01,"24+ to 27",IF(F4788&lt;30.01,"27+ to 30","30+"))))))))))))</f>
        <v>0</v>
      </c>
      <c r="I4788" t="str">
        <f>IF(G4788&lt;&gt;H4788,"DIFF","")</f>
        <v/>
      </c>
    </row>
    <row r="4789" spans="1:9">
      <c r="A4789" t="s">
        <v>102</v>
      </c>
      <c r="B4789" t="s">
        <v>338</v>
      </c>
      <c r="C4789" s="1">
        <v>105921786</v>
      </c>
      <c r="D4789" s="1">
        <v>2</v>
      </c>
      <c r="E4789" s="1">
        <v>-2</v>
      </c>
      <c r="F4789" s="1">
        <v>2</v>
      </c>
      <c r="G4789" s="7" t="str">
        <f>IF(E4789&lt;0,"0-",IF(E4789=0,"0",IF(E4789&lt;3.01,"0+ to 3",IF(E4789&lt;6.01,"3+ to 6",IF(E4789&lt;9.01,"6+ to 9",IF(E4789&lt;12.01,"9+ to 12",IF(E4789&lt;15.01,"12+ to 15",IF(E4789&lt;18.01,"15+ to 18",IF(E4789&lt;21.01,"18+ to 21",IF(E4789&lt;24.01,"21+ to 24",IF(E4789&lt;27.01,"24+ to 27",IF(E4789&lt;30.01,"27+ to 30","30+"))))))))))))</f>
        <v>0-</v>
      </c>
      <c r="H4789" s="7" t="str">
        <f>IF(F4789&lt;0,"0-",IF(F4789=0,"0",IF(F4789&lt;3.01,"0+ to 3",IF(F4789&lt;6.01,"3+ to 6",IF(F4789&lt;9.01,"6+ to 9",IF(F4789&lt;12.01,"9+ to 12",IF(F4789&lt;15.01,"12+ to 15",IF(F4789&lt;18.01,"15+ to 18",IF(F4789&lt;21.01,"18+ to 21",IF(F4789&lt;24.01,"21+ to 24",IF(F4789&lt;27.01,"24+ to 27",IF(F4789&lt;30.01,"27+ to 30","30+"))))))))))))</f>
        <v>0+ to 3</v>
      </c>
      <c r="I4789" t="str">
        <f>IF(G4789&lt;&gt;H4789,"DIFF","")</f>
        <v>DIFF</v>
      </c>
    </row>
    <row r="4790" spans="1:9">
      <c r="A4790" t="s">
        <v>102</v>
      </c>
      <c r="B4790" t="s">
        <v>338</v>
      </c>
      <c r="C4790" s="1">
        <v>105923298</v>
      </c>
      <c r="D4790" s="1">
        <v>2</v>
      </c>
      <c r="E4790" s="1">
        <v>-12</v>
      </c>
      <c r="F4790" s="1">
        <v>20</v>
      </c>
      <c r="G4790" s="7" t="str">
        <f>IF(E4790&lt;0,"0-",IF(E4790=0,"0",IF(E4790&lt;3.01,"0+ to 3",IF(E4790&lt;6.01,"3+ to 6",IF(E4790&lt;9.01,"6+ to 9",IF(E4790&lt;12.01,"9+ to 12",IF(E4790&lt;15.01,"12+ to 15",IF(E4790&lt;18.01,"15+ to 18",IF(E4790&lt;21.01,"18+ to 21",IF(E4790&lt;24.01,"21+ to 24",IF(E4790&lt;27.01,"24+ to 27",IF(E4790&lt;30.01,"27+ to 30","30+"))))))))))))</f>
        <v>0-</v>
      </c>
      <c r="H4790" s="7" t="str">
        <f>IF(F4790&lt;0,"0-",IF(F4790=0,"0",IF(F4790&lt;3.01,"0+ to 3",IF(F4790&lt;6.01,"3+ to 6",IF(F4790&lt;9.01,"6+ to 9",IF(F4790&lt;12.01,"9+ to 12",IF(F4790&lt;15.01,"12+ to 15",IF(F4790&lt;18.01,"15+ to 18",IF(F4790&lt;21.01,"18+ to 21",IF(F4790&lt;24.01,"21+ to 24",IF(F4790&lt;27.01,"24+ to 27",IF(F4790&lt;30.01,"27+ to 30","30+"))))))))))))</f>
        <v>18+ to 21</v>
      </c>
      <c r="I4790" t="str">
        <f>IF(G4790&lt;&gt;H4790,"DIFF","")</f>
        <v>DIFF</v>
      </c>
    </row>
    <row r="4791" spans="1:9">
      <c r="A4791" t="s">
        <v>102</v>
      </c>
      <c r="B4791" t="s">
        <v>338</v>
      </c>
      <c r="C4791" s="1">
        <v>105927283</v>
      </c>
      <c r="D4791" s="1">
        <v>2</v>
      </c>
      <c r="E4791" s="1">
        <v>-9</v>
      </c>
      <c r="F4791" s="1">
        <v>1</v>
      </c>
      <c r="G4791" s="7" t="str">
        <f>IF(E4791&lt;0,"0-",IF(E4791=0,"0",IF(E4791&lt;3.01,"0+ to 3",IF(E4791&lt;6.01,"3+ to 6",IF(E4791&lt;9.01,"6+ to 9",IF(E4791&lt;12.01,"9+ to 12",IF(E4791&lt;15.01,"12+ to 15",IF(E4791&lt;18.01,"15+ to 18",IF(E4791&lt;21.01,"18+ to 21",IF(E4791&lt;24.01,"21+ to 24",IF(E4791&lt;27.01,"24+ to 27",IF(E4791&lt;30.01,"27+ to 30","30+"))))))))))))</f>
        <v>0-</v>
      </c>
      <c r="H4791" s="7" t="str">
        <f>IF(F4791&lt;0,"0-",IF(F4791=0,"0",IF(F4791&lt;3.01,"0+ to 3",IF(F4791&lt;6.01,"3+ to 6",IF(F4791&lt;9.01,"6+ to 9",IF(F4791&lt;12.01,"9+ to 12",IF(F4791&lt;15.01,"12+ to 15",IF(F4791&lt;18.01,"15+ to 18",IF(F4791&lt;21.01,"18+ to 21",IF(F4791&lt;24.01,"21+ to 24",IF(F4791&lt;27.01,"24+ to 27",IF(F4791&lt;30.01,"27+ to 30","30+"))))))))))))</f>
        <v>0+ to 3</v>
      </c>
      <c r="I4791" t="str">
        <f>IF(G4791&lt;&gt;H4791,"DIFF","")</f>
        <v>DIFF</v>
      </c>
    </row>
    <row r="4792" spans="1:9">
      <c r="A4792" t="s">
        <v>103</v>
      </c>
      <c r="B4792" t="s">
        <v>338</v>
      </c>
      <c r="C4792" s="1">
        <v>105929773</v>
      </c>
      <c r="D4792" s="1">
        <v>2</v>
      </c>
      <c r="E4792" s="1">
        <v>-10</v>
      </c>
      <c r="F4792" s="1">
        <v>16</v>
      </c>
      <c r="G4792" s="7" t="str">
        <f>IF(E4792&lt;0,"0-",IF(E4792=0,"0",IF(E4792&lt;3.01,"0+ to 3",IF(E4792&lt;6.01,"3+ to 6",IF(E4792&lt;9.01,"6+ to 9",IF(E4792&lt;12.01,"9+ to 12",IF(E4792&lt;15.01,"12+ to 15",IF(E4792&lt;18.01,"15+ to 18",IF(E4792&lt;21.01,"18+ to 21",IF(E4792&lt;24.01,"21+ to 24",IF(E4792&lt;27.01,"24+ to 27",IF(E4792&lt;30.01,"27+ to 30","30+"))))))))))))</f>
        <v>0-</v>
      </c>
      <c r="H4792" s="7" t="str">
        <f>IF(F4792&lt;0,"0-",IF(F4792=0,"0",IF(F4792&lt;3.01,"0+ to 3",IF(F4792&lt;6.01,"3+ to 6",IF(F4792&lt;9.01,"6+ to 9",IF(F4792&lt;12.01,"9+ to 12",IF(F4792&lt;15.01,"12+ to 15",IF(F4792&lt;18.01,"15+ to 18",IF(F4792&lt;21.01,"18+ to 21",IF(F4792&lt;24.01,"21+ to 24",IF(F4792&lt;27.01,"24+ to 27",IF(F4792&lt;30.01,"27+ to 30","30+"))))))))))))</f>
        <v>15+ to 18</v>
      </c>
      <c r="I4792" t="str">
        <f>IF(G4792&lt;&gt;H4792,"DIFF","")</f>
        <v>DIFF</v>
      </c>
    </row>
    <row r="4793" spans="1:9">
      <c r="A4793" t="s">
        <v>103</v>
      </c>
      <c r="B4793" t="s">
        <v>338</v>
      </c>
      <c r="C4793" s="1">
        <v>105930650</v>
      </c>
      <c r="D4793" s="1">
        <v>2</v>
      </c>
      <c r="E4793" s="1">
        <v>-22</v>
      </c>
      <c r="F4793" s="1">
        <v>23</v>
      </c>
      <c r="G4793" s="7" t="str">
        <f>IF(E4793&lt;0,"0-",IF(E4793=0,"0",IF(E4793&lt;3.01,"0+ to 3",IF(E4793&lt;6.01,"3+ to 6",IF(E4793&lt;9.01,"6+ to 9",IF(E4793&lt;12.01,"9+ to 12",IF(E4793&lt;15.01,"12+ to 15",IF(E4793&lt;18.01,"15+ to 18",IF(E4793&lt;21.01,"18+ to 21",IF(E4793&lt;24.01,"21+ to 24",IF(E4793&lt;27.01,"24+ to 27",IF(E4793&lt;30.01,"27+ to 30","30+"))))))))))))</f>
        <v>0-</v>
      </c>
      <c r="H4793" s="7" t="str">
        <f>IF(F4793&lt;0,"0-",IF(F4793=0,"0",IF(F4793&lt;3.01,"0+ to 3",IF(F4793&lt;6.01,"3+ to 6",IF(F4793&lt;9.01,"6+ to 9",IF(F4793&lt;12.01,"9+ to 12",IF(F4793&lt;15.01,"12+ to 15",IF(F4793&lt;18.01,"15+ to 18",IF(F4793&lt;21.01,"18+ to 21",IF(F4793&lt;24.01,"21+ to 24",IF(F4793&lt;27.01,"24+ to 27",IF(F4793&lt;30.01,"27+ to 30","30+"))))))))))))</f>
        <v>21+ to 24</v>
      </c>
      <c r="I4793" t="str">
        <f>IF(G4793&lt;&gt;H4793,"DIFF","")</f>
        <v>DIFF</v>
      </c>
    </row>
    <row r="4794" spans="1:9">
      <c r="A4794" t="s">
        <v>102</v>
      </c>
      <c r="B4794" t="s">
        <v>338</v>
      </c>
      <c r="C4794" s="1">
        <v>105931167</v>
      </c>
      <c r="D4794" s="1">
        <v>2</v>
      </c>
      <c r="E4794" s="1">
        <v>-6</v>
      </c>
      <c r="F4794" s="1">
        <v>4</v>
      </c>
      <c r="G4794" s="7" t="str">
        <f>IF(E4794&lt;0,"0-",IF(E4794=0,"0",IF(E4794&lt;3.01,"0+ to 3",IF(E4794&lt;6.01,"3+ to 6",IF(E4794&lt;9.01,"6+ to 9",IF(E4794&lt;12.01,"9+ to 12",IF(E4794&lt;15.01,"12+ to 15",IF(E4794&lt;18.01,"15+ to 18",IF(E4794&lt;21.01,"18+ to 21",IF(E4794&lt;24.01,"21+ to 24",IF(E4794&lt;27.01,"24+ to 27",IF(E4794&lt;30.01,"27+ to 30","30+"))))))))))))</f>
        <v>0-</v>
      </c>
      <c r="H4794" s="7" t="str">
        <f>IF(F4794&lt;0,"0-",IF(F4794=0,"0",IF(F4794&lt;3.01,"0+ to 3",IF(F4794&lt;6.01,"3+ to 6",IF(F4794&lt;9.01,"6+ to 9",IF(F4794&lt;12.01,"9+ to 12",IF(F4794&lt;15.01,"12+ to 15",IF(F4794&lt;18.01,"15+ to 18",IF(F4794&lt;21.01,"18+ to 21",IF(F4794&lt;24.01,"21+ to 24",IF(F4794&lt;27.01,"24+ to 27",IF(F4794&lt;30.01,"27+ to 30","30+"))))))))))))</f>
        <v>3+ to 6</v>
      </c>
      <c r="I4794" t="str">
        <f>IF(G4794&lt;&gt;H4794,"DIFF","")</f>
        <v>DIFF</v>
      </c>
    </row>
    <row r="4795" spans="1:9">
      <c r="A4795" t="s">
        <v>102</v>
      </c>
      <c r="B4795" t="s">
        <v>338</v>
      </c>
      <c r="C4795" s="1">
        <v>105932816</v>
      </c>
      <c r="D4795" s="1">
        <v>2</v>
      </c>
      <c r="E4795" s="1">
        <v>-7</v>
      </c>
      <c r="F4795" s="1">
        <v>8</v>
      </c>
      <c r="G4795" s="7" t="str">
        <f>IF(E4795&lt;0,"0-",IF(E4795=0,"0",IF(E4795&lt;3.01,"0+ to 3",IF(E4795&lt;6.01,"3+ to 6",IF(E4795&lt;9.01,"6+ to 9",IF(E4795&lt;12.01,"9+ to 12",IF(E4795&lt;15.01,"12+ to 15",IF(E4795&lt;18.01,"15+ to 18",IF(E4795&lt;21.01,"18+ to 21",IF(E4795&lt;24.01,"21+ to 24",IF(E4795&lt;27.01,"24+ to 27",IF(E4795&lt;30.01,"27+ to 30","30+"))))))))))))</f>
        <v>0-</v>
      </c>
      <c r="H4795" s="7" t="str">
        <f>IF(F4795&lt;0,"0-",IF(F4795=0,"0",IF(F4795&lt;3.01,"0+ to 3",IF(F4795&lt;6.01,"3+ to 6",IF(F4795&lt;9.01,"6+ to 9",IF(F4795&lt;12.01,"9+ to 12",IF(F4795&lt;15.01,"12+ to 15",IF(F4795&lt;18.01,"15+ to 18",IF(F4795&lt;21.01,"18+ to 21",IF(F4795&lt;24.01,"21+ to 24",IF(F4795&lt;27.01,"24+ to 27",IF(F4795&lt;30.01,"27+ to 30","30+"))))))))))))</f>
        <v>6+ to 9</v>
      </c>
      <c r="I4795" t="str">
        <f>IF(G4795&lt;&gt;H4795,"DIFF","")</f>
        <v>DIFF</v>
      </c>
    </row>
    <row r="4796" spans="1:9">
      <c r="A4796" t="s">
        <v>103</v>
      </c>
      <c r="B4796" t="s">
        <v>338</v>
      </c>
      <c r="C4796" s="1">
        <v>105934764</v>
      </c>
      <c r="D4796" s="1">
        <v>2</v>
      </c>
      <c r="E4796" s="1">
        <v>-15</v>
      </c>
      <c r="F4796" s="1">
        <v>25</v>
      </c>
      <c r="G4796" s="7" t="str">
        <f>IF(E4796&lt;0,"0-",IF(E4796=0,"0",IF(E4796&lt;3.01,"0+ to 3",IF(E4796&lt;6.01,"3+ to 6",IF(E4796&lt;9.01,"6+ to 9",IF(E4796&lt;12.01,"9+ to 12",IF(E4796&lt;15.01,"12+ to 15",IF(E4796&lt;18.01,"15+ to 18",IF(E4796&lt;21.01,"18+ to 21",IF(E4796&lt;24.01,"21+ to 24",IF(E4796&lt;27.01,"24+ to 27",IF(E4796&lt;30.01,"27+ to 30","30+"))))))))))))</f>
        <v>0-</v>
      </c>
      <c r="H4796" s="7" t="str">
        <f>IF(F4796&lt;0,"0-",IF(F4796=0,"0",IF(F4796&lt;3.01,"0+ to 3",IF(F4796&lt;6.01,"3+ to 6",IF(F4796&lt;9.01,"6+ to 9",IF(F4796&lt;12.01,"9+ to 12",IF(F4796&lt;15.01,"12+ to 15",IF(F4796&lt;18.01,"15+ to 18",IF(F4796&lt;21.01,"18+ to 21",IF(F4796&lt;24.01,"21+ to 24",IF(F4796&lt;27.01,"24+ to 27",IF(F4796&lt;30.01,"27+ to 30","30+"))))))))))))</f>
        <v>24+ to 27</v>
      </c>
      <c r="I4796" t="str">
        <f>IF(G4796&lt;&gt;H4796,"DIFF","")</f>
        <v>DIFF</v>
      </c>
    </row>
    <row r="4797" spans="1:9">
      <c r="A4797" t="s">
        <v>102</v>
      </c>
      <c r="B4797" t="s">
        <v>338</v>
      </c>
      <c r="C4797" s="1">
        <v>105936189</v>
      </c>
      <c r="D4797" s="1">
        <v>2</v>
      </c>
      <c r="E4797" s="1">
        <v>0</v>
      </c>
      <c r="F4797" s="1">
        <v>0</v>
      </c>
      <c r="G4797" s="7" t="str">
        <f>IF(E4797&lt;0,"0-",IF(E4797=0,"0",IF(E4797&lt;3.01,"0+ to 3",IF(E4797&lt;6.01,"3+ to 6",IF(E4797&lt;9.01,"6+ to 9",IF(E4797&lt;12.01,"9+ to 12",IF(E4797&lt;15.01,"12+ to 15",IF(E4797&lt;18.01,"15+ to 18",IF(E4797&lt;21.01,"18+ to 21",IF(E4797&lt;24.01,"21+ to 24",IF(E4797&lt;27.01,"24+ to 27",IF(E4797&lt;30.01,"27+ to 30","30+"))))))))))))</f>
        <v>0</v>
      </c>
      <c r="H4797" s="7" t="str">
        <f>IF(F4797&lt;0,"0-",IF(F4797=0,"0",IF(F4797&lt;3.01,"0+ to 3",IF(F4797&lt;6.01,"3+ to 6",IF(F4797&lt;9.01,"6+ to 9",IF(F4797&lt;12.01,"9+ to 12",IF(F4797&lt;15.01,"12+ to 15",IF(F4797&lt;18.01,"15+ to 18",IF(F4797&lt;21.01,"18+ to 21",IF(F4797&lt;24.01,"21+ to 24",IF(F4797&lt;27.01,"24+ to 27",IF(F4797&lt;30.01,"27+ to 30","30+"))))))))))))</f>
        <v>0</v>
      </c>
      <c r="I4797" t="str">
        <f>IF(G4797&lt;&gt;H4797,"DIFF","")</f>
        <v/>
      </c>
    </row>
    <row r="4798" spans="1:9">
      <c r="A4798" t="s">
        <v>102</v>
      </c>
      <c r="B4798" t="s">
        <v>336</v>
      </c>
      <c r="C4798" s="1">
        <v>106018449</v>
      </c>
      <c r="D4798" s="1">
        <v>2</v>
      </c>
      <c r="E4798" s="1">
        <v>0</v>
      </c>
      <c r="F4798" s="1">
        <v>3</v>
      </c>
      <c r="G4798" s="7" t="str">
        <f>IF(E4798&lt;0,"0-",IF(E4798=0,"0",IF(E4798&lt;3.01,"0+ to 3",IF(E4798&lt;6.01,"3+ to 6",IF(E4798&lt;9.01,"6+ to 9",IF(E4798&lt;12.01,"9+ to 12",IF(E4798&lt;15.01,"12+ to 15",IF(E4798&lt;18.01,"15+ to 18",IF(E4798&lt;21.01,"18+ to 21",IF(E4798&lt;24.01,"21+ to 24",IF(E4798&lt;27.01,"24+ to 27",IF(E4798&lt;30.01,"27+ to 30","30+"))))))))))))</f>
        <v>0</v>
      </c>
      <c r="H4798" s="7" t="str">
        <f>IF(F4798&lt;0,"0-",IF(F4798=0,"0",IF(F4798&lt;3.01,"0+ to 3",IF(F4798&lt;6.01,"3+ to 6",IF(F4798&lt;9.01,"6+ to 9",IF(F4798&lt;12.01,"9+ to 12",IF(F4798&lt;15.01,"12+ to 15",IF(F4798&lt;18.01,"15+ to 18",IF(F4798&lt;21.01,"18+ to 21",IF(F4798&lt;24.01,"21+ to 24",IF(F4798&lt;27.01,"24+ to 27",IF(F4798&lt;30.01,"27+ to 30","30+"))))))))))))</f>
        <v>0+ to 3</v>
      </c>
      <c r="I4798" t="str">
        <f>IF(G4798&lt;&gt;H4798,"DIFF","")</f>
        <v>DIFF</v>
      </c>
    </row>
    <row r="4799" spans="1:9">
      <c r="A4799" t="s">
        <v>102</v>
      </c>
      <c r="B4799" t="s">
        <v>336</v>
      </c>
      <c r="C4799" s="1">
        <v>106020025</v>
      </c>
      <c r="D4799" s="1">
        <v>2</v>
      </c>
      <c r="E4799" s="1">
        <v>-5</v>
      </c>
      <c r="F4799" s="1">
        <v>0</v>
      </c>
      <c r="G4799" s="7" t="str">
        <f>IF(E4799&lt;0,"0-",IF(E4799=0,"0",IF(E4799&lt;3.01,"0+ to 3",IF(E4799&lt;6.01,"3+ to 6",IF(E4799&lt;9.01,"6+ to 9",IF(E4799&lt;12.01,"9+ to 12",IF(E4799&lt;15.01,"12+ to 15",IF(E4799&lt;18.01,"15+ to 18",IF(E4799&lt;21.01,"18+ to 21",IF(E4799&lt;24.01,"21+ to 24",IF(E4799&lt;27.01,"24+ to 27",IF(E4799&lt;30.01,"27+ to 30","30+"))))))))))))</f>
        <v>0-</v>
      </c>
      <c r="H4799" s="7" t="str">
        <f>IF(F4799&lt;0,"0-",IF(F4799=0,"0",IF(F4799&lt;3.01,"0+ to 3",IF(F4799&lt;6.01,"3+ to 6",IF(F4799&lt;9.01,"6+ to 9",IF(F4799&lt;12.01,"9+ to 12",IF(F4799&lt;15.01,"12+ to 15",IF(F4799&lt;18.01,"15+ to 18",IF(F4799&lt;21.01,"18+ to 21",IF(F4799&lt;24.01,"21+ to 24",IF(F4799&lt;27.01,"24+ to 27",IF(F4799&lt;30.01,"27+ to 30","30+"))))))))))))</f>
        <v>0</v>
      </c>
      <c r="I4799" t="str">
        <f>IF(G4799&lt;&gt;H4799,"DIFF","")</f>
        <v>DIFF</v>
      </c>
    </row>
    <row r="4800" spans="1:9">
      <c r="A4800" t="s">
        <v>102</v>
      </c>
      <c r="B4800" t="s">
        <v>336</v>
      </c>
      <c r="C4800" s="1">
        <v>106026066</v>
      </c>
      <c r="D4800" s="1">
        <v>2</v>
      </c>
      <c r="E4800" s="1">
        <v>-5</v>
      </c>
      <c r="F4800" s="1">
        <v>10</v>
      </c>
      <c r="G4800" s="7" t="str">
        <f>IF(E4800&lt;0,"0-",IF(E4800=0,"0",IF(E4800&lt;3.01,"0+ to 3",IF(E4800&lt;6.01,"3+ to 6",IF(E4800&lt;9.01,"6+ to 9",IF(E4800&lt;12.01,"9+ to 12",IF(E4800&lt;15.01,"12+ to 15",IF(E4800&lt;18.01,"15+ to 18",IF(E4800&lt;21.01,"18+ to 21",IF(E4800&lt;24.01,"21+ to 24",IF(E4800&lt;27.01,"24+ to 27",IF(E4800&lt;30.01,"27+ to 30","30+"))))))))))))</f>
        <v>0-</v>
      </c>
      <c r="H4800" s="7" t="str">
        <f>IF(F4800&lt;0,"0-",IF(F4800=0,"0",IF(F4800&lt;3.01,"0+ to 3",IF(F4800&lt;6.01,"3+ to 6",IF(F4800&lt;9.01,"6+ to 9",IF(F4800&lt;12.01,"9+ to 12",IF(F4800&lt;15.01,"12+ to 15",IF(F4800&lt;18.01,"15+ to 18",IF(F4800&lt;21.01,"18+ to 21",IF(F4800&lt;24.01,"21+ to 24",IF(F4800&lt;27.01,"24+ to 27",IF(F4800&lt;30.01,"27+ to 30","30+"))))))))))))</f>
        <v>9+ to 12</v>
      </c>
      <c r="I4800" t="str">
        <f>IF(G4800&lt;&gt;H4800,"DIFF","")</f>
        <v>DIFF</v>
      </c>
    </row>
    <row r="4801" spans="1:9">
      <c r="A4801" t="s">
        <v>103</v>
      </c>
      <c r="B4801" t="s">
        <v>336</v>
      </c>
      <c r="C4801" s="1">
        <v>106030053</v>
      </c>
      <c r="D4801" s="1">
        <v>2</v>
      </c>
      <c r="E4801" s="1">
        <v>-16</v>
      </c>
      <c r="F4801" s="1">
        <v>39</v>
      </c>
      <c r="G4801" s="7" t="str">
        <f>IF(E4801&lt;0,"0-",IF(E4801=0,"0",IF(E4801&lt;3.01,"0+ to 3",IF(E4801&lt;6.01,"3+ to 6",IF(E4801&lt;9.01,"6+ to 9",IF(E4801&lt;12.01,"9+ to 12",IF(E4801&lt;15.01,"12+ to 15",IF(E4801&lt;18.01,"15+ to 18",IF(E4801&lt;21.01,"18+ to 21",IF(E4801&lt;24.01,"21+ to 24",IF(E4801&lt;27.01,"24+ to 27",IF(E4801&lt;30.01,"27+ to 30","30+"))))))))))))</f>
        <v>0-</v>
      </c>
      <c r="H4801" s="7" t="str">
        <f>IF(F4801&lt;0,"0-",IF(F4801=0,"0",IF(F4801&lt;3.01,"0+ to 3",IF(F4801&lt;6.01,"3+ to 6",IF(F4801&lt;9.01,"6+ to 9",IF(F4801&lt;12.01,"9+ to 12",IF(F4801&lt;15.01,"12+ to 15",IF(F4801&lt;18.01,"15+ to 18",IF(F4801&lt;21.01,"18+ to 21",IF(F4801&lt;24.01,"21+ to 24",IF(F4801&lt;27.01,"24+ to 27",IF(F4801&lt;30.01,"27+ to 30","30+"))))))))))))</f>
        <v>30+</v>
      </c>
      <c r="I4801" t="str">
        <f>IF(G4801&lt;&gt;H4801,"DIFF","")</f>
        <v>DIFF</v>
      </c>
    </row>
    <row r="4802" spans="1:9">
      <c r="A4802" t="s">
        <v>140</v>
      </c>
      <c r="B4802" t="s">
        <v>336</v>
      </c>
      <c r="C4802" s="1">
        <v>106033351</v>
      </c>
      <c r="D4802" s="1">
        <v>2</v>
      </c>
      <c r="E4802" s="1">
        <v>-11</v>
      </c>
      <c r="F4802" s="1">
        <v>21</v>
      </c>
      <c r="G4802" s="7" t="str">
        <f>IF(E4802&lt;0,"0-",IF(E4802=0,"0",IF(E4802&lt;3.01,"0+ to 3",IF(E4802&lt;6.01,"3+ to 6",IF(E4802&lt;9.01,"6+ to 9",IF(E4802&lt;12.01,"9+ to 12",IF(E4802&lt;15.01,"12+ to 15",IF(E4802&lt;18.01,"15+ to 18",IF(E4802&lt;21.01,"18+ to 21",IF(E4802&lt;24.01,"21+ to 24",IF(E4802&lt;27.01,"24+ to 27",IF(E4802&lt;30.01,"27+ to 30","30+"))))))))))))</f>
        <v>0-</v>
      </c>
      <c r="H4802" s="7" t="str">
        <f>IF(F4802&lt;0,"0-",IF(F4802=0,"0",IF(F4802&lt;3.01,"0+ to 3",IF(F4802&lt;6.01,"3+ to 6",IF(F4802&lt;9.01,"6+ to 9",IF(F4802&lt;12.01,"9+ to 12",IF(F4802&lt;15.01,"12+ to 15",IF(F4802&lt;18.01,"15+ to 18",IF(F4802&lt;21.01,"18+ to 21",IF(F4802&lt;24.01,"21+ to 24",IF(F4802&lt;27.01,"24+ to 27",IF(F4802&lt;30.01,"27+ to 30","30+"))))))))))))</f>
        <v>18+ to 21</v>
      </c>
      <c r="I4802" t="str">
        <f>IF(G4802&lt;&gt;H4802,"DIFF","")</f>
        <v>DIFF</v>
      </c>
    </row>
    <row r="4803" spans="1:9">
      <c r="A4803" t="s">
        <v>102</v>
      </c>
      <c r="B4803" t="s">
        <v>336</v>
      </c>
      <c r="C4803" s="1">
        <v>106040030</v>
      </c>
      <c r="D4803" s="1">
        <v>2</v>
      </c>
      <c r="E4803" s="1">
        <v>0</v>
      </c>
      <c r="F4803" s="1">
        <v>0</v>
      </c>
      <c r="G4803" s="7" t="str">
        <f>IF(E4803&lt;0,"0-",IF(E4803=0,"0",IF(E4803&lt;3.01,"0+ to 3",IF(E4803&lt;6.01,"3+ to 6",IF(E4803&lt;9.01,"6+ to 9",IF(E4803&lt;12.01,"9+ to 12",IF(E4803&lt;15.01,"12+ to 15",IF(E4803&lt;18.01,"15+ to 18",IF(E4803&lt;21.01,"18+ to 21",IF(E4803&lt;24.01,"21+ to 24",IF(E4803&lt;27.01,"24+ to 27",IF(E4803&lt;30.01,"27+ to 30","30+"))))))))))))</f>
        <v>0</v>
      </c>
      <c r="H4803" s="7" t="str">
        <f>IF(F4803&lt;0,"0-",IF(F4803=0,"0",IF(F4803&lt;3.01,"0+ to 3",IF(F4803&lt;6.01,"3+ to 6",IF(F4803&lt;9.01,"6+ to 9",IF(F4803&lt;12.01,"9+ to 12",IF(F4803&lt;15.01,"12+ to 15",IF(F4803&lt;18.01,"15+ to 18",IF(F4803&lt;21.01,"18+ to 21",IF(F4803&lt;24.01,"21+ to 24",IF(F4803&lt;27.01,"24+ to 27",IF(F4803&lt;30.01,"27+ to 30","30+"))))))))))))</f>
        <v>0</v>
      </c>
      <c r="I4803" t="str">
        <f>IF(G4803&lt;&gt;H4803,"DIFF","")</f>
        <v/>
      </c>
    </row>
    <row r="4804" spans="1:9">
      <c r="A4804" t="s">
        <v>102</v>
      </c>
      <c r="B4804" t="s">
        <v>336</v>
      </c>
      <c r="C4804" s="1">
        <v>106042180</v>
      </c>
      <c r="D4804" s="1">
        <v>2</v>
      </c>
      <c r="E4804" s="1">
        <v>0</v>
      </c>
      <c r="F4804" s="1">
        <v>7</v>
      </c>
      <c r="G4804" s="7" t="str">
        <f>IF(E4804&lt;0,"0-",IF(E4804=0,"0",IF(E4804&lt;3.01,"0+ to 3",IF(E4804&lt;6.01,"3+ to 6",IF(E4804&lt;9.01,"6+ to 9",IF(E4804&lt;12.01,"9+ to 12",IF(E4804&lt;15.01,"12+ to 15",IF(E4804&lt;18.01,"15+ to 18",IF(E4804&lt;21.01,"18+ to 21",IF(E4804&lt;24.01,"21+ to 24",IF(E4804&lt;27.01,"24+ to 27",IF(E4804&lt;30.01,"27+ to 30","30+"))))))))))))</f>
        <v>0</v>
      </c>
      <c r="H4804" s="7" t="str">
        <f>IF(F4804&lt;0,"0-",IF(F4804=0,"0",IF(F4804&lt;3.01,"0+ to 3",IF(F4804&lt;6.01,"3+ to 6",IF(F4804&lt;9.01,"6+ to 9",IF(F4804&lt;12.01,"9+ to 12",IF(F4804&lt;15.01,"12+ to 15",IF(F4804&lt;18.01,"15+ to 18",IF(F4804&lt;21.01,"18+ to 21",IF(F4804&lt;24.01,"21+ to 24",IF(F4804&lt;27.01,"24+ to 27",IF(F4804&lt;30.01,"27+ to 30","30+"))))))))))))</f>
        <v>6+ to 9</v>
      </c>
      <c r="I4804" t="str">
        <f>IF(G4804&lt;&gt;H4804,"DIFF","")</f>
        <v>DIFF</v>
      </c>
    </row>
    <row r="4805" spans="1:9">
      <c r="A4805" t="s">
        <v>102</v>
      </c>
      <c r="B4805" t="s">
        <v>335</v>
      </c>
      <c r="C4805" s="1">
        <v>106081843</v>
      </c>
      <c r="D4805" s="1">
        <v>2</v>
      </c>
      <c r="E4805" s="1">
        <v>-7</v>
      </c>
      <c r="F4805" s="1">
        <v>-6</v>
      </c>
      <c r="G4805" s="7" t="str">
        <f>IF(E4805&lt;0,"0-",IF(E4805=0,"0",IF(E4805&lt;3.01,"0+ to 3",IF(E4805&lt;6.01,"3+ to 6",IF(E4805&lt;9.01,"6+ to 9",IF(E4805&lt;12.01,"9+ to 12",IF(E4805&lt;15.01,"12+ to 15",IF(E4805&lt;18.01,"15+ to 18",IF(E4805&lt;21.01,"18+ to 21",IF(E4805&lt;24.01,"21+ to 24",IF(E4805&lt;27.01,"24+ to 27",IF(E4805&lt;30.01,"27+ to 30","30+"))))))))))))</f>
        <v>0-</v>
      </c>
      <c r="H4805" s="7" t="str">
        <f>IF(F4805&lt;0,"0-",IF(F4805=0,"0",IF(F4805&lt;3.01,"0+ to 3",IF(F4805&lt;6.01,"3+ to 6",IF(F4805&lt;9.01,"6+ to 9",IF(F4805&lt;12.01,"9+ to 12",IF(F4805&lt;15.01,"12+ to 15",IF(F4805&lt;18.01,"15+ to 18",IF(F4805&lt;21.01,"18+ to 21",IF(F4805&lt;24.01,"21+ to 24",IF(F4805&lt;27.01,"24+ to 27",IF(F4805&lt;30.01,"27+ to 30","30+"))))))))))))</f>
        <v>0-</v>
      </c>
      <c r="I4805" t="str">
        <f>IF(G4805&lt;&gt;H4805,"DIFF","")</f>
        <v/>
      </c>
    </row>
    <row r="4806" spans="1:9">
      <c r="A4806" t="s">
        <v>102</v>
      </c>
      <c r="B4806" t="s">
        <v>335</v>
      </c>
      <c r="C4806" s="1">
        <v>106081844</v>
      </c>
      <c r="D4806" s="1">
        <v>2</v>
      </c>
      <c r="E4806" s="1">
        <v>-7</v>
      </c>
      <c r="F4806" s="1">
        <v>-6</v>
      </c>
      <c r="G4806" s="7" t="str">
        <f>IF(E4806&lt;0,"0-",IF(E4806=0,"0",IF(E4806&lt;3.01,"0+ to 3",IF(E4806&lt;6.01,"3+ to 6",IF(E4806&lt;9.01,"6+ to 9",IF(E4806&lt;12.01,"9+ to 12",IF(E4806&lt;15.01,"12+ to 15",IF(E4806&lt;18.01,"15+ to 18",IF(E4806&lt;21.01,"18+ to 21",IF(E4806&lt;24.01,"21+ to 24",IF(E4806&lt;27.01,"24+ to 27",IF(E4806&lt;30.01,"27+ to 30","30+"))))))))))))</f>
        <v>0-</v>
      </c>
      <c r="H4806" s="7" t="str">
        <f>IF(F4806&lt;0,"0-",IF(F4806=0,"0",IF(F4806&lt;3.01,"0+ to 3",IF(F4806&lt;6.01,"3+ to 6",IF(F4806&lt;9.01,"6+ to 9",IF(F4806&lt;12.01,"9+ to 12",IF(F4806&lt;15.01,"12+ to 15",IF(F4806&lt;18.01,"15+ to 18",IF(F4806&lt;21.01,"18+ to 21",IF(F4806&lt;24.01,"21+ to 24",IF(F4806&lt;27.01,"24+ to 27",IF(F4806&lt;30.01,"27+ to 30","30+"))))))))))))</f>
        <v>0-</v>
      </c>
      <c r="I4806" t="str">
        <f>IF(G4806&lt;&gt;H4806,"DIFF","")</f>
        <v/>
      </c>
    </row>
    <row r="4807" spans="1:9">
      <c r="A4807" t="s">
        <v>102</v>
      </c>
      <c r="B4807" t="s">
        <v>335</v>
      </c>
      <c r="C4807" s="1">
        <v>106083842</v>
      </c>
      <c r="D4807" s="1">
        <v>2</v>
      </c>
      <c r="E4807" s="1">
        <v>-8</v>
      </c>
      <c r="F4807" s="1">
        <v>9</v>
      </c>
      <c r="G4807" s="7" t="str">
        <f>IF(E4807&lt;0,"0-",IF(E4807=0,"0",IF(E4807&lt;3.01,"0+ to 3",IF(E4807&lt;6.01,"3+ to 6",IF(E4807&lt;9.01,"6+ to 9",IF(E4807&lt;12.01,"9+ to 12",IF(E4807&lt;15.01,"12+ to 15",IF(E4807&lt;18.01,"15+ to 18",IF(E4807&lt;21.01,"18+ to 21",IF(E4807&lt;24.01,"21+ to 24",IF(E4807&lt;27.01,"24+ to 27",IF(E4807&lt;30.01,"27+ to 30","30+"))))))))))))</f>
        <v>0-</v>
      </c>
      <c r="H4807" s="7" t="str">
        <f>IF(F4807&lt;0,"0-",IF(F4807=0,"0",IF(F4807&lt;3.01,"0+ to 3",IF(F4807&lt;6.01,"3+ to 6",IF(F4807&lt;9.01,"6+ to 9",IF(F4807&lt;12.01,"9+ to 12",IF(F4807&lt;15.01,"12+ to 15",IF(F4807&lt;18.01,"15+ to 18",IF(F4807&lt;21.01,"18+ to 21",IF(F4807&lt;24.01,"21+ to 24",IF(F4807&lt;27.01,"24+ to 27",IF(F4807&lt;30.01,"27+ to 30","30+"))))))))))))</f>
        <v>6+ to 9</v>
      </c>
      <c r="I4807" t="str">
        <f>IF(G4807&lt;&gt;H4807,"DIFF","")</f>
        <v>DIFF</v>
      </c>
    </row>
    <row r="4808" spans="1:9">
      <c r="A4808" t="s">
        <v>102</v>
      </c>
      <c r="B4808" t="s">
        <v>335</v>
      </c>
      <c r="C4808" s="1">
        <v>106085193</v>
      </c>
      <c r="D4808" s="1">
        <v>2</v>
      </c>
      <c r="E4808" s="1">
        <v>-15</v>
      </c>
      <c r="F4808" s="1">
        <v>32</v>
      </c>
      <c r="G4808" s="7" t="str">
        <f>IF(E4808&lt;0,"0-",IF(E4808=0,"0",IF(E4808&lt;3.01,"0+ to 3",IF(E4808&lt;6.01,"3+ to 6",IF(E4808&lt;9.01,"6+ to 9",IF(E4808&lt;12.01,"9+ to 12",IF(E4808&lt;15.01,"12+ to 15",IF(E4808&lt;18.01,"15+ to 18",IF(E4808&lt;21.01,"18+ to 21",IF(E4808&lt;24.01,"21+ to 24",IF(E4808&lt;27.01,"24+ to 27",IF(E4808&lt;30.01,"27+ to 30","30+"))))))))))))</f>
        <v>0-</v>
      </c>
      <c r="H4808" s="7" t="str">
        <f>IF(F4808&lt;0,"0-",IF(F4808=0,"0",IF(F4808&lt;3.01,"0+ to 3",IF(F4808&lt;6.01,"3+ to 6",IF(F4808&lt;9.01,"6+ to 9",IF(F4808&lt;12.01,"9+ to 12",IF(F4808&lt;15.01,"12+ to 15",IF(F4808&lt;18.01,"15+ to 18",IF(F4808&lt;21.01,"18+ to 21",IF(F4808&lt;24.01,"21+ to 24",IF(F4808&lt;27.01,"24+ to 27",IF(F4808&lt;30.01,"27+ to 30","30+"))))))))))))</f>
        <v>30+</v>
      </c>
      <c r="I4808" t="str">
        <f>IF(G4808&lt;&gt;H4808,"DIFF","")</f>
        <v>DIFF</v>
      </c>
    </row>
    <row r="4809" spans="1:9">
      <c r="A4809" t="s">
        <v>102</v>
      </c>
      <c r="B4809" t="s">
        <v>335</v>
      </c>
      <c r="C4809" s="1">
        <v>106088654</v>
      </c>
      <c r="D4809" s="1">
        <v>2</v>
      </c>
      <c r="E4809" s="1">
        <v>-7</v>
      </c>
      <c r="F4809" s="1">
        <v>8</v>
      </c>
      <c r="G4809" s="7" t="str">
        <f>IF(E4809&lt;0,"0-",IF(E4809=0,"0",IF(E4809&lt;3.01,"0+ to 3",IF(E4809&lt;6.01,"3+ to 6",IF(E4809&lt;9.01,"6+ to 9",IF(E4809&lt;12.01,"9+ to 12",IF(E4809&lt;15.01,"12+ to 15",IF(E4809&lt;18.01,"15+ to 18",IF(E4809&lt;21.01,"18+ to 21",IF(E4809&lt;24.01,"21+ to 24",IF(E4809&lt;27.01,"24+ to 27",IF(E4809&lt;30.01,"27+ to 30","30+"))))))))))))</f>
        <v>0-</v>
      </c>
      <c r="H4809" s="7" t="str">
        <f>IF(F4809&lt;0,"0-",IF(F4809=0,"0",IF(F4809&lt;3.01,"0+ to 3",IF(F4809&lt;6.01,"3+ to 6",IF(F4809&lt;9.01,"6+ to 9",IF(F4809&lt;12.01,"9+ to 12",IF(F4809&lt;15.01,"12+ to 15",IF(F4809&lt;18.01,"15+ to 18",IF(F4809&lt;21.01,"18+ to 21",IF(F4809&lt;24.01,"21+ to 24",IF(F4809&lt;27.01,"24+ to 27",IF(F4809&lt;30.01,"27+ to 30","30+"))))))))))))</f>
        <v>6+ to 9</v>
      </c>
      <c r="I4809" t="str">
        <f>IF(G4809&lt;&gt;H4809,"DIFF","")</f>
        <v>DIFF</v>
      </c>
    </row>
    <row r="4810" spans="1:9">
      <c r="A4810" t="s">
        <v>102</v>
      </c>
      <c r="B4810" t="s">
        <v>335</v>
      </c>
      <c r="C4810" s="1">
        <v>106091241</v>
      </c>
      <c r="D4810" s="1">
        <v>2</v>
      </c>
      <c r="E4810" s="1">
        <v>0</v>
      </c>
      <c r="F4810" s="1">
        <v>0</v>
      </c>
      <c r="G4810" s="7" t="str">
        <f>IF(E4810&lt;0,"0-",IF(E4810=0,"0",IF(E4810&lt;3.01,"0+ to 3",IF(E4810&lt;6.01,"3+ to 6",IF(E4810&lt;9.01,"6+ to 9",IF(E4810&lt;12.01,"9+ to 12",IF(E4810&lt;15.01,"12+ to 15",IF(E4810&lt;18.01,"15+ to 18",IF(E4810&lt;21.01,"18+ to 21",IF(E4810&lt;24.01,"21+ to 24",IF(E4810&lt;27.01,"24+ to 27",IF(E4810&lt;30.01,"27+ to 30","30+"))))))))))))</f>
        <v>0</v>
      </c>
      <c r="H4810" s="7" t="str">
        <f>IF(F4810&lt;0,"0-",IF(F4810=0,"0",IF(F4810&lt;3.01,"0+ to 3",IF(F4810&lt;6.01,"3+ to 6",IF(F4810&lt;9.01,"6+ to 9",IF(F4810&lt;12.01,"9+ to 12",IF(F4810&lt;15.01,"12+ to 15",IF(F4810&lt;18.01,"15+ to 18",IF(F4810&lt;21.01,"18+ to 21",IF(F4810&lt;24.01,"21+ to 24",IF(F4810&lt;27.01,"24+ to 27",IF(F4810&lt;30.01,"27+ to 30","30+"))))))))))))</f>
        <v>0</v>
      </c>
      <c r="I4810" t="str">
        <f>IF(G4810&lt;&gt;H4810,"DIFF","")</f>
        <v/>
      </c>
    </row>
    <row r="4811" spans="1:9">
      <c r="A4811" t="s">
        <v>102</v>
      </c>
      <c r="B4811" t="s">
        <v>335</v>
      </c>
      <c r="C4811" s="1">
        <v>106093920</v>
      </c>
      <c r="D4811" s="1">
        <v>2</v>
      </c>
      <c r="E4811" s="1">
        <v>-6</v>
      </c>
      <c r="F4811" s="1">
        <v>9</v>
      </c>
      <c r="G4811" s="7" t="str">
        <f>IF(E4811&lt;0,"0-",IF(E4811=0,"0",IF(E4811&lt;3.01,"0+ to 3",IF(E4811&lt;6.01,"3+ to 6",IF(E4811&lt;9.01,"6+ to 9",IF(E4811&lt;12.01,"9+ to 12",IF(E4811&lt;15.01,"12+ to 15",IF(E4811&lt;18.01,"15+ to 18",IF(E4811&lt;21.01,"18+ to 21",IF(E4811&lt;24.01,"21+ to 24",IF(E4811&lt;27.01,"24+ to 27",IF(E4811&lt;30.01,"27+ to 30","30+"))))))))))))</f>
        <v>0-</v>
      </c>
      <c r="H4811" s="7" t="str">
        <f>IF(F4811&lt;0,"0-",IF(F4811=0,"0",IF(F4811&lt;3.01,"0+ to 3",IF(F4811&lt;6.01,"3+ to 6",IF(F4811&lt;9.01,"6+ to 9",IF(F4811&lt;12.01,"9+ to 12",IF(F4811&lt;15.01,"12+ to 15",IF(F4811&lt;18.01,"15+ to 18",IF(F4811&lt;21.01,"18+ to 21",IF(F4811&lt;24.01,"21+ to 24",IF(F4811&lt;27.01,"24+ to 27",IF(F4811&lt;30.01,"27+ to 30","30+"))))))))))))</f>
        <v>6+ to 9</v>
      </c>
      <c r="I4811" t="str">
        <f>IF(G4811&lt;&gt;H4811,"DIFF","")</f>
        <v>DIFF</v>
      </c>
    </row>
    <row r="4812" spans="1:9">
      <c r="A4812" t="s">
        <v>102</v>
      </c>
      <c r="B4812" t="s">
        <v>335</v>
      </c>
      <c r="C4812" s="1">
        <v>106095408</v>
      </c>
      <c r="D4812" s="1">
        <v>2</v>
      </c>
      <c r="E4812" s="1">
        <v>-9</v>
      </c>
      <c r="F4812" s="1">
        <v>16</v>
      </c>
      <c r="G4812" s="7" t="str">
        <f>IF(E4812&lt;0,"0-",IF(E4812=0,"0",IF(E4812&lt;3.01,"0+ to 3",IF(E4812&lt;6.01,"3+ to 6",IF(E4812&lt;9.01,"6+ to 9",IF(E4812&lt;12.01,"9+ to 12",IF(E4812&lt;15.01,"12+ to 15",IF(E4812&lt;18.01,"15+ to 18",IF(E4812&lt;21.01,"18+ to 21",IF(E4812&lt;24.01,"21+ to 24",IF(E4812&lt;27.01,"24+ to 27",IF(E4812&lt;30.01,"27+ to 30","30+"))))))))))))</f>
        <v>0-</v>
      </c>
      <c r="H4812" s="7" t="str">
        <f>IF(F4812&lt;0,"0-",IF(F4812=0,"0",IF(F4812&lt;3.01,"0+ to 3",IF(F4812&lt;6.01,"3+ to 6",IF(F4812&lt;9.01,"6+ to 9",IF(F4812&lt;12.01,"9+ to 12",IF(F4812&lt;15.01,"12+ to 15",IF(F4812&lt;18.01,"15+ to 18",IF(F4812&lt;21.01,"18+ to 21",IF(F4812&lt;24.01,"21+ to 24",IF(F4812&lt;27.01,"24+ to 27",IF(F4812&lt;30.01,"27+ to 30","30+"))))))))))))</f>
        <v>15+ to 18</v>
      </c>
      <c r="I4812" t="str">
        <f>IF(G4812&lt;&gt;H4812,"DIFF","")</f>
        <v>DIFF</v>
      </c>
    </row>
    <row r="4813" spans="1:9">
      <c r="A4813" t="s">
        <v>102</v>
      </c>
      <c r="B4813" t="s">
        <v>335</v>
      </c>
      <c r="C4813" s="1">
        <v>106102127</v>
      </c>
      <c r="D4813" s="1">
        <v>2</v>
      </c>
      <c r="E4813" s="1">
        <v>-3</v>
      </c>
      <c r="F4813" s="1">
        <v>0</v>
      </c>
      <c r="G4813" s="7" t="str">
        <f>IF(E4813&lt;0,"0-",IF(E4813=0,"0",IF(E4813&lt;3.01,"0+ to 3",IF(E4813&lt;6.01,"3+ to 6",IF(E4813&lt;9.01,"6+ to 9",IF(E4813&lt;12.01,"9+ to 12",IF(E4813&lt;15.01,"12+ to 15",IF(E4813&lt;18.01,"15+ to 18",IF(E4813&lt;21.01,"18+ to 21",IF(E4813&lt;24.01,"21+ to 24",IF(E4813&lt;27.01,"24+ to 27",IF(E4813&lt;30.01,"27+ to 30","30+"))))))))))))</f>
        <v>0-</v>
      </c>
      <c r="H4813" s="7" t="str">
        <f>IF(F4813&lt;0,"0-",IF(F4813=0,"0",IF(F4813&lt;3.01,"0+ to 3",IF(F4813&lt;6.01,"3+ to 6",IF(F4813&lt;9.01,"6+ to 9",IF(F4813&lt;12.01,"9+ to 12",IF(F4813&lt;15.01,"12+ to 15",IF(F4813&lt;18.01,"15+ to 18",IF(F4813&lt;21.01,"18+ to 21",IF(F4813&lt;24.01,"21+ to 24",IF(F4813&lt;27.01,"24+ to 27",IF(F4813&lt;30.01,"27+ to 30","30+"))))))))))))</f>
        <v>0</v>
      </c>
      <c r="I4813" t="str">
        <f>IF(G4813&lt;&gt;H4813,"DIFF","")</f>
        <v>DIFF</v>
      </c>
    </row>
    <row r="4814" spans="1:9">
      <c r="A4814" t="s">
        <v>102</v>
      </c>
      <c r="B4814" t="s">
        <v>334</v>
      </c>
      <c r="C4814" s="1">
        <v>106157548</v>
      </c>
      <c r="D4814" s="1">
        <v>2</v>
      </c>
      <c r="E4814" s="1">
        <v>-3</v>
      </c>
      <c r="F4814" s="1">
        <v>5</v>
      </c>
      <c r="G4814" s="7" t="str">
        <f>IF(E4814&lt;0,"0-",IF(E4814=0,"0",IF(E4814&lt;3.01,"0+ to 3",IF(E4814&lt;6.01,"3+ to 6",IF(E4814&lt;9.01,"6+ to 9",IF(E4814&lt;12.01,"9+ to 12",IF(E4814&lt;15.01,"12+ to 15",IF(E4814&lt;18.01,"15+ to 18",IF(E4814&lt;21.01,"18+ to 21",IF(E4814&lt;24.01,"21+ to 24",IF(E4814&lt;27.01,"24+ to 27",IF(E4814&lt;30.01,"27+ to 30","30+"))))))))))))</f>
        <v>0-</v>
      </c>
      <c r="H4814" s="7" t="str">
        <f>IF(F4814&lt;0,"0-",IF(F4814=0,"0",IF(F4814&lt;3.01,"0+ to 3",IF(F4814&lt;6.01,"3+ to 6",IF(F4814&lt;9.01,"6+ to 9",IF(F4814&lt;12.01,"9+ to 12",IF(F4814&lt;15.01,"12+ to 15",IF(F4814&lt;18.01,"15+ to 18",IF(F4814&lt;21.01,"18+ to 21",IF(F4814&lt;24.01,"21+ to 24",IF(F4814&lt;27.01,"24+ to 27",IF(F4814&lt;30.01,"27+ to 30","30+"))))))))))))</f>
        <v>3+ to 6</v>
      </c>
      <c r="I4814" t="str">
        <f>IF(G4814&lt;&gt;H4814,"DIFF","")</f>
        <v>DIFF</v>
      </c>
    </row>
    <row r="4815" spans="1:9">
      <c r="A4815" t="s">
        <v>102</v>
      </c>
      <c r="B4815" t="s">
        <v>334</v>
      </c>
      <c r="C4815" s="1">
        <v>106159527</v>
      </c>
      <c r="D4815" s="1">
        <v>2</v>
      </c>
      <c r="E4815" s="1">
        <v>-7</v>
      </c>
      <c r="F4815" s="1">
        <v>11</v>
      </c>
      <c r="G4815" s="7" t="str">
        <f>IF(E4815&lt;0,"0-",IF(E4815=0,"0",IF(E4815&lt;3.01,"0+ to 3",IF(E4815&lt;6.01,"3+ to 6",IF(E4815&lt;9.01,"6+ to 9",IF(E4815&lt;12.01,"9+ to 12",IF(E4815&lt;15.01,"12+ to 15",IF(E4815&lt;18.01,"15+ to 18",IF(E4815&lt;21.01,"18+ to 21",IF(E4815&lt;24.01,"21+ to 24",IF(E4815&lt;27.01,"24+ to 27",IF(E4815&lt;30.01,"27+ to 30","30+"))))))))))))</f>
        <v>0-</v>
      </c>
      <c r="H4815" s="7" t="str">
        <f>IF(F4815&lt;0,"0-",IF(F4815=0,"0",IF(F4815&lt;3.01,"0+ to 3",IF(F4815&lt;6.01,"3+ to 6",IF(F4815&lt;9.01,"6+ to 9",IF(F4815&lt;12.01,"9+ to 12",IF(F4815&lt;15.01,"12+ to 15",IF(F4815&lt;18.01,"15+ to 18",IF(F4815&lt;21.01,"18+ to 21",IF(F4815&lt;24.01,"21+ to 24",IF(F4815&lt;27.01,"24+ to 27",IF(F4815&lt;30.01,"27+ to 30","30+"))))))))))))</f>
        <v>9+ to 12</v>
      </c>
      <c r="I4815" t="str">
        <f>IF(G4815&lt;&gt;H4815,"DIFF","")</f>
        <v>DIFF</v>
      </c>
    </row>
    <row r="4816" spans="1:9">
      <c r="A4816" t="s">
        <v>102</v>
      </c>
      <c r="B4816" t="s">
        <v>334</v>
      </c>
      <c r="C4816" s="1">
        <v>106171083</v>
      </c>
      <c r="D4816" s="1">
        <v>2</v>
      </c>
      <c r="E4816" s="1">
        <v>0</v>
      </c>
      <c r="F4816" s="1">
        <v>0</v>
      </c>
      <c r="G4816" s="7" t="str">
        <f>IF(E4816&lt;0,"0-",IF(E4816=0,"0",IF(E4816&lt;3.01,"0+ to 3",IF(E4816&lt;6.01,"3+ to 6",IF(E4816&lt;9.01,"6+ to 9",IF(E4816&lt;12.01,"9+ to 12",IF(E4816&lt;15.01,"12+ to 15",IF(E4816&lt;18.01,"15+ to 18",IF(E4816&lt;21.01,"18+ to 21",IF(E4816&lt;24.01,"21+ to 24",IF(E4816&lt;27.01,"24+ to 27",IF(E4816&lt;30.01,"27+ to 30","30+"))))))))))))</f>
        <v>0</v>
      </c>
      <c r="H4816" s="7" t="str">
        <f>IF(F4816&lt;0,"0-",IF(F4816=0,"0",IF(F4816&lt;3.01,"0+ to 3",IF(F4816&lt;6.01,"3+ to 6",IF(F4816&lt;9.01,"6+ to 9",IF(F4816&lt;12.01,"9+ to 12",IF(F4816&lt;15.01,"12+ to 15",IF(F4816&lt;18.01,"15+ to 18",IF(F4816&lt;21.01,"18+ to 21",IF(F4816&lt;24.01,"21+ to 24",IF(F4816&lt;27.01,"24+ to 27",IF(F4816&lt;30.01,"27+ to 30","30+"))))))))))))</f>
        <v>0</v>
      </c>
      <c r="I4816" t="str">
        <f>IF(G4816&lt;&gt;H4816,"DIFF","")</f>
        <v/>
      </c>
    </row>
    <row r="4817" spans="1:9">
      <c r="A4817" t="s">
        <v>102</v>
      </c>
      <c r="B4817" t="s">
        <v>334</v>
      </c>
      <c r="C4817" s="1">
        <v>106171725</v>
      </c>
      <c r="D4817" s="1">
        <v>2</v>
      </c>
      <c r="E4817" s="1">
        <v>-6</v>
      </c>
      <c r="F4817" s="1">
        <v>11</v>
      </c>
      <c r="G4817" s="7" t="str">
        <f>IF(E4817&lt;0,"0-",IF(E4817=0,"0",IF(E4817&lt;3.01,"0+ to 3",IF(E4817&lt;6.01,"3+ to 6",IF(E4817&lt;9.01,"6+ to 9",IF(E4817&lt;12.01,"9+ to 12",IF(E4817&lt;15.01,"12+ to 15",IF(E4817&lt;18.01,"15+ to 18",IF(E4817&lt;21.01,"18+ to 21",IF(E4817&lt;24.01,"21+ to 24",IF(E4817&lt;27.01,"24+ to 27",IF(E4817&lt;30.01,"27+ to 30","30+"))))))))))))</f>
        <v>0-</v>
      </c>
      <c r="H4817" s="7" t="str">
        <f>IF(F4817&lt;0,"0-",IF(F4817=0,"0",IF(F4817&lt;3.01,"0+ to 3",IF(F4817&lt;6.01,"3+ to 6",IF(F4817&lt;9.01,"6+ to 9",IF(F4817&lt;12.01,"9+ to 12",IF(F4817&lt;15.01,"12+ to 15",IF(F4817&lt;18.01,"15+ to 18",IF(F4817&lt;21.01,"18+ to 21",IF(F4817&lt;24.01,"21+ to 24",IF(F4817&lt;27.01,"24+ to 27",IF(F4817&lt;30.01,"27+ to 30","30+"))))))))))))</f>
        <v>9+ to 12</v>
      </c>
      <c r="I4817" t="str">
        <f>IF(G4817&lt;&gt;H4817,"DIFF","")</f>
        <v>DIFF</v>
      </c>
    </row>
    <row r="4818" spans="1:9">
      <c r="A4818" t="s">
        <v>102</v>
      </c>
      <c r="B4818" t="s">
        <v>334</v>
      </c>
      <c r="C4818" s="1">
        <v>106179885</v>
      </c>
      <c r="D4818" s="1">
        <v>2</v>
      </c>
      <c r="E4818" s="1">
        <v>0</v>
      </c>
      <c r="F4818" s="1">
        <v>0</v>
      </c>
      <c r="G4818" s="7" t="str">
        <f>IF(E4818&lt;0,"0-",IF(E4818=0,"0",IF(E4818&lt;3.01,"0+ to 3",IF(E4818&lt;6.01,"3+ to 6",IF(E4818&lt;9.01,"6+ to 9",IF(E4818&lt;12.01,"9+ to 12",IF(E4818&lt;15.01,"12+ to 15",IF(E4818&lt;18.01,"15+ to 18",IF(E4818&lt;21.01,"18+ to 21",IF(E4818&lt;24.01,"21+ to 24",IF(E4818&lt;27.01,"24+ to 27",IF(E4818&lt;30.01,"27+ to 30","30+"))))))))))))</f>
        <v>0</v>
      </c>
      <c r="H4818" s="7" t="str">
        <f>IF(F4818&lt;0,"0-",IF(F4818=0,"0",IF(F4818&lt;3.01,"0+ to 3",IF(F4818&lt;6.01,"3+ to 6",IF(F4818&lt;9.01,"6+ to 9",IF(F4818&lt;12.01,"9+ to 12",IF(F4818&lt;15.01,"12+ to 15",IF(F4818&lt;18.01,"15+ to 18",IF(F4818&lt;21.01,"18+ to 21",IF(F4818&lt;24.01,"21+ to 24",IF(F4818&lt;27.01,"24+ to 27",IF(F4818&lt;30.01,"27+ to 30","30+"))))))))))))</f>
        <v>0</v>
      </c>
      <c r="I4818" t="str">
        <f>IF(G4818&lt;&gt;H4818,"DIFF","")</f>
        <v/>
      </c>
    </row>
    <row r="4819" spans="1:9">
      <c r="A4819" t="s">
        <v>102</v>
      </c>
      <c r="B4819" t="s">
        <v>333</v>
      </c>
      <c r="C4819" s="1">
        <v>106211439</v>
      </c>
      <c r="D4819" s="1">
        <v>2</v>
      </c>
      <c r="E4819" s="1">
        <v>-5</v>
      </c>
      <c r="F4819" s="1">
        <v>10</v>
      </c>
      <c r="G4819" s="7" t="str">
        <f>IF(E4819&lt;0,"0-",IF(E4819=0,"0",IF(E4819&lt;3.01,"0+ to 3",IF(E4819&lt;6.01,"3+ to 6",IF(E4819&lt;9.01,"6+ to 9",IF(E4819&lt;12.01,"9+ to 12",IF(E4819&lt;15.01,"12+ to 15",IF(E4819&lt;18.01,"15+ to 18",IF(E4819&lt;21.01,"18+ to 21",IF(E4819&lt;24.01,"21+ to 24",IF(E4819&lt;27.01,"24+ to 27",IF(E4819&lt;30.01,"27+ to 30","30+"))))))))))))</f>
        <v>0-</v>
      </c>
      <c r="H4819" s="7" t="str">
        <f>IF(F4819&lt;0,"0-",IF(F4819=0,"0",IF(F4819&lt;3.01,"0+ to 3",IF(F4819&lt;6.01,"3+ to 6",IF(F4819&lt;9.01,"6+ to 9",IF(F4819&lt;12.01,"9+ to 12",IF(F4819&lt;15.01,"12+ to 15",IF(F4819&lt;18.01,"15+ to 18",IF(F4819&lt;21.01,"18+ to 21",IF(F4819&lt;24.01,"21+ to 24",IF(F4819&lt;27.01,"24+ to 27",IF(F4819&lt;30.01,"27+ to 30","30+"))))))))))))</f>
        <v>9+ to 12</v>
      </c>
      <c r="I4819" t="str">
        <f>IF(G4819&lt;&gt;H4819,"DIFF","")</f>
        <v>DIFF</v>
      </c>
    </row>
    <row r="4820" spans="1:9">
      <c r="A4820" t="s">
        <v>102</v>
      </c>
      <c r="B4820" t="s">
        <v>333</v>
      </c>
      <c r="C4820" s="1">
        <v>106212181</v>
      </c>
      <c r="D4820" s="1">
        <v>2</v>
      </c>
      <c r="E4820" s="1">
        <v>-9</v>
      </c>
      <c r="F4820" s="1">
        <v>13</v>
      </c>
      <c r="G4820" s="7" t="str">
        <f>IF(E4820&lt;0,"0-",IF(E4820=0,"0",IF(E4820&lt;3.01,"0+ to 3",IF(E4820&lt;6.01,"3+ to 6",IF(E4820&lt;9.01,"6+ to 9",IF(E4820&lt;12.01,"9+ to 12",IF(E4820&lt;15.01,"12+ to 15",IF(E4820&lt;18.01,"15+ to 18",IF(E4820&lt;21.01,"18+ to 21",IF(E4820&lt;24.01,"21+ to 24",IF(E4820&lt;27.01,"24+ to 27",IF(E4820&lt;30.01,"27+ to 30","30+"))))))))))))</f>
        <v>0-</v>
      </c>
      <c r="H4820" s="7" t="str">
        <f>IF(F4820&lt;0,"0-",IF(F4820=0,"0",IF(F4820&lt;3.01,"0+ to 3",IF(F4820&lt;6.01,"3+ to 6",IF(F4820&lt;9.01,"6+ to 9",IF(F4820&lt;12.01,"9+ to 12",IF(F4820&lt;15.01,"12+ to 15",IF(F4820&lt;18.01,"15+ to 18",IF(F4820&lt;21.01,"18+ to 21",IF(F4820&lt;24.01,"21+ to 24",IF(F4820&lt;27.01,"24+ to 27",IF(F4820&lt;30.01,"27+ to 30","30+"))))))))))))</f>
        <v>12+ to 15</v>
      </c>
      <c r="I4820" t="str">
        <f>IF(G4820&lt;&gt;H4820,"DIFF","")</f>
        <v>DIFF</v>
      </c>
    </row>
    <row r="4821" spans="1:9">
      <c r="A4821" t="s">
        <v>102</v>
      </c>
      <c r="B4821" t="s">
        <v>333</v>
      </c>
      <c r="C4821" s="1">
        <v>106214093</v>
      </c>
      <c r="D4821" s="1">
        <v>2</v>
      </c>
      <c r="E4821" s="1">
        <v>-8</v>
      </c>
      <c r="F4821" s="1">
        <v>11</v>
      </c>
      <c r="G4821" s="7" t="str">
        <f>IF(E4821&lt;0,"0-",IF(E4821=0,"0",IF(E4821&lt;3.01,"0+ to 3",IF(E4821&lt;6.01,"3+ to 6",IF(E4821&lt;9.01,"6+ to 9",IF(E4821&lt;12.01,"9+ to 12",IF(E4821&lt;15.01,"12+ to 15",IF(E4821&lt;18.01,"15+ to 18",IF(E4821&lt;21.01,"18+ to 21",IF(E4821&lt;24.01,"21+ to 24",IF(E4821&lt;27.01,"24+ to 27",IF(E4821&lt;30.01,"27+ to 30","30+"))))))))))))</f>
        <v>0-</v>
      </c>
      <c r="H4821" s="7" t="str">
        <f>IF(F4821&lt;0,"0-",IF(F4821=0,"0",IF(F4821&lt;3.01,"0+ to 3",IF(F4821&lt;6.01,"3+ to 6",IF(F4821&lt;9.01,"6+ to 9",IF(F4821&lt;12.01,"9+ to 12",IF(F4821&lt;15.01,"12+ to 15",IF(F4821&lt;18.01,"15+ to 18",IF(F4821&lt;21.01,"18+ to 21",IF(F4821&lt;24.01,"21+ to 24",IF(F4821&lt;27.01,"24+ to 27",IF(F4821&lt;30.01,"27+ to 30","30+"))))))))))))</f>
        <v>9+ to 12</v>
      </c>
      <c r="I4821" t="str">
        <f>IF(G4821&lt;&gt;H4821,"DIFF","")</f>
        <v>DIFF</v>
      </c>
    </row>
    <row r="4822" spans="1:9">
      <c r="A4822" t="s">
        <v>103</v>
      </c>
      <c r="B4822" t="s">
        <v>333</v>
      </c>
      <c r="C4822" s="1">
        <v>106217437</v>
      </c>
      <c r="D4822" s="1">
        <v>2</v>
      </c>
      <c r="E4822" s="1">
        <v>0</v>
      </c>
      <c r="F4822" s="1">
        <v>638</v>
      </c>
      <c r="G4822" s="7" t="str">
        <f>IF(E4822&lt;0,"0-",IF(E4822=0,"0",IF(E4822&lt;3.01,"0+ to 3",IF(E4822&lt;6.01,"3+ to 6",IF(E4822&lt;9.01,"6+ to 9",IF(E4822&lt;12.01,"9+ to 12",IF(E4822&lt;15.01,"12+ to 15",IF(E4822&lt;18.01,"15+ to 18",IF(E4822&lt;21.01,"18+ to 21",IF(E4822&lt;24.01,"21+ to 24",IF(E4822&lt;27.01,"24+ to 27",IF(E4822&lt;30.01,"27+ to 30","30+"))))))))))))</f>
        <v>0</v>
      </c>
      <c r="H4822" s="7" t="str">
        <f>IF(F4822&lt;0,"0-",IF(F4822=0,"0",IF(F4822&lt;3.01,"0+ to 3",IF(F4822&lt;6.01,"3+ to 6",IF(F4822&lt;9.01,"6+ to 9",IF(F4822&lt;12.01,"9+ to 12",IF(F4822&lt;15.01,"12+ to 15",IF(F4822&lt;18.01,"15+ to 18",IF(F4822&lt;21.01,"18+ to 21",IF(F4822&lt;24.01,"21+ to 24",IF(F4822&lt;27.01,"24+ to 27",IF(F4822&lt;30.01,"27+ to 30","30+"))))))))))))</f>
        <v>30+</v>
      </c>
      <c r="I4822" t="str">
        <f>IF(G4822&lt;&gt;H4822,"DIFF","")</f>
        <v>DIFF</v>
      </c>
    </row>
    <row r="4823" spans="1:9">
      <c r="A4823" t="s">
        <v>102</v>
      </c>
      <c r="B4823" t="s">
        <v>333</v>
      </c>
      <c r="C4823" s="1">
        <v>106220033</v>
      </c>
      <c r="D4823" s="1">
        <v>2</v>
      </c>
      <c r="E4823" s="1">
        <v>0</v>
      </c>
      <c r="F4823" s="1">
        <v>0</v>
      </c>
      <c r="G4823" s="7" t="str">
        <f>IF(E4823&lt;0,"0-",IF(E4823=0,"0",IF(E4823&lt;3.01,"0+ to 3",IF(E4823&lt;6.01,"3+ to 6",IF(E4823&lt;9.01,"6+ to 9",IF(E4823&lt;12.01,"9+ to 12",IF(E4823&lt;15.01,"12+ to 15",IF(E4823&lt;18.01,"15+ to 18",IF(E4823&lt;21.01,"18+ to 21",IF(E4823&lt;24.01,"21+ to 24",IF(E4823&lt;27.01,"24+ to 27",IF(E4823&lt;30.01,"27+ to 30","30+"))))))))))))</f>
        <v>0</v>
      </c>
      <c r="H4823" s="7" t="str">
        <f>IF(F4823&lt;0,"0-",IF(F4823=0,"0",IF(F4823&lt;3.01,"0+ to 3",IF(F4823&lt;6.01,"3+ to 6",IF(F4823&lt;9.01,"6+ to 9",IF(F4823&lt;12.01,"9+ to 12",IF(F4823&lt;15.01,"12+ to 15",IF(F4823&lt;18.01,"15+ to 18",IF(F4823&lt;21.01,"18+ to 21",IF(F4823&lt;24.01,"21+ to 24",IF(F4823&lt;27.01,"24+ to 27",IF(F4823&lt;30.01,"27+ to 30","30+"))))))))))))</f>
        <v>0</v>
      </c>
      <c r="I4823" t="str">
        <f>IF(G4823&lt;&gt;H4823,"DIFF","")</f>
        <v/>
      </c>
    </row>
    <row r="4824" spans="1:9">
      <c r="A4824" t="s">
        <v>102</v>
      </c>
      <c r="B4824" t="s">
        <v>333</v>
      </c>
      <c r="C4824" s="1">
        <v>106229605</v>
      </c>
      <c r="D4824" s="1">
        <v>2</v>
      </c>
      <c r="E4824" s="1">
        <v>-4</v>
      </c>
      <c r="F4824" s="1">
        <v>13</v>
      </c>
      <c r="G4824" s="7" t="str">
        <f>IF(E4824&lt;0,"0-",IF(E4824=0,"0",IF(E4824&lt;3.01,"0+ to 3",IF(E4824&lt;6.01,"3+ to 6",IF(E4824&lt;9.01,"6+ to 9",IF(E4824&lt;12.01,"9+ to 12",IF(E4824&lt;15.01,"12+ to 15",IF(E4824&lt;18.01,"15+ to 18",IF(E4824&lt;21.01,"18+ to 21",IF(E4824&lt;24.01,"21+ to 24",IF(E4824&lt;27.01,"24+ to 27",IF(E4824&lt;30.01,"27+ to 30","30+"))))))))))))</f>
        <v>0-</v>
      </c>
      <c r="H4824" s="7" t="str">
        <f>IF(F4824&lt;0,"0-",IF(F4824=0,"0",IF(F4824&lt;3.01,"0+ to 3",IF(F4824&lt;6.01,"3+ to 6",IF(F4824&lt;9.01,"6+ to 9",IF(F4824&lt;12.01,"9+ to 12",IF(F4824&lt;15.01,"12+ to 15",IF(F4824&lt;18.01,"15+ to 18",IF(F4824&lt;21.01,"18+ to 21",IF(F4824&lt;24.01,"21+ to 24",IF(F4824&lt;27.01,"24+ to 27",IF(F4824&lt;30.01,"27+ to 30","30+"))))))))))))</f>
        <v>12+ to 15</v>
      </c>
      <c r="I4824" t="str">
        <f>IF(G4824&lt;&gt;H4824,"DIFF","")</f>
        <v>DIFF</v>
      </c>
    </row>
    <row r="4825" spans="1:9">
      <c r="A4825" t="s">
        <v>103</v>
      </c>
      <c r="B4825" t="s">
        <v>332</v>
      </c>
      <c r="C4825" s="1">
        <v>106259650</v>
      </c>
      <c r="D4825" s="1">
        <v>2</v>
      </c>
      <c r="E4825" s="1">
        <v>-34</v>
      </c>
      <c r="F4825" s="1">
        <v>-2</v>
      </c>
      <c r="G4825" s="7" t="str">
        <f>IF(E4825&lt;0,"0-",IF(E4825=0,"0",IF(E4825&lt;3.01,"0+ to 3",IF(E4825&lt;6.01,"3+ to 6",IF(E4825&lt;9.01,"6+ to 9",IF(E4825&lt;12.01,"9+ to 12",IF(E4825&lt;15.01,"12+ to 15",IF(E4825&lt;18.01,"15+ to 18",IF(E4825&lt;21.01,"18+ to 21",IF(E4825&lt;24.01,"21+ to 24",IF(E4825&lt;27.01,"24+ to 27",IF(E4825&lt;30.01,"27+ to 30","30+"))))))))))))</f>
        <v>0-</v>
      </c>
      <c r="H4825" s="7" t="str">
        <f>IF(F4825&lt;0,"0-",IF(F4825=0,"0",IF(F4825&lt;3.01,"0+ to 3",IF(F4825&lt;6.01,"3+ to 6",IF(F4825&lt;9.01,"6+ to 9",IF(F4825&lt;12.01,"9+ to 12",IF(F4825&lt;15.01,"12+ to 15",IF(F4825&lt;18.01,"15+ to 18",IF(F4825&lt;21.01,"18+ to 21",IF(F4825&lt;24.01,"21+ to 24",IF(F4825&lt;27.01,"24+ to 27",IF(F4825&lt;30.01,"27+ to 30","30+"))))))))))))</f>
        <v>0-</v>
      </c>
      <c r="I4825" t="str">
        <f>IF(G4825&lt;&gt;H4825,"DIFF","")</f>
        <v/>
      </c>
    </row>
    <row r="4826" spans="1:9">
      <c r="A4826" t="s">
        <v>102</v>
      </c>
      <c r="B4826" t="s">
        <v>332</v>
      </c>
      <c r="C4826" s="1">
        <v>106262191</v>
      </c>
      <c r="D4826" s="1">
        <v>2</v>
      </c>
      <c r="E4826" s="1">
        <v>-9</v>
      </c>
      <c r="F4826" s="1">
        <v>14</v>
      </c>
      <c r="G4826" s="7" t="str">
        <f>IF(E4826&lt;0,"0-",IF(E4826=0,"0",IF(E4826&lt;3.01,"0+ to 3",IF(E4826&lt;6.01,"3+ to 6",IF(E4826&lt;9.01,"6+ to 9",IF(E4826&lt;12.01,"9+ to 12",IF(E4826&lt;15.01,"12+ to 15",IF(E4826&lt;18.01,"15+ to 18",IF(E4826&lt;21.01,"18+ to 21",IF(E4826&lt;24.01,"21+ to 24",IF(E4826&lt;27.01,"24+ to 27",IF(E4826&lt;30.01,"27+ to 30","30+"))))))))))))</f>
        <v>0-</v>
      </c>
      <c r="H4826" s="7" t="str">
        <f>IF(F4826&lt;0,"0-",IF(F4826=0,"0",IF(F4826&lt;3.01,"0+ to 3",IF(F4826&lt;6.01,"3+ to 6",IF(F4826&lt;9.01,"6+ to 9",IF(F4826&lt;12.01,"9+ to 12",IF(F4826&lt;15.01,"12+ to 15",IF(F4826&lt;18.01,"15+ to 18",IF(F4826&lt;21.01,"18+ to 21",IF(F4826&lt;24.01,"21+ to 24",IF(F4826&lt;27.01,"24+ to 27",IF(F4826&lt;30.01,"27+ to 30","30+"))))))))))))</f>
        <v>12+ to 15</v>
      </c>
      <c r="I4826" t="str">
        <f>IF(G4826&lt;&gt;H4826,"DIFF","")</f>
        <v>DIFF</v>
      </c>
    </row>
    <row r="4827" spans="1:9">
      <c r="A4827" t="s">
        <v>102</v>
      </c>
      <c r="B4827" t="s">
        <v>332</v>
      </c>
      <c r="C4827" s="1">
        <v>106263348</v>
      </c>
      <c r="D4827" s="1">
        <v>2</v>
      </c>
      <c r="E4827" s="1">
        <v>-11</v>
      </c>
      <c r="F4827" s="1">
        <v>17</v>
      </c>
      <c r="G4827" s="7" t="str">
        <f>IF(E4827&lt;0,"0-",IF(E4827=0,"0",IF(E4827&lt;3.01,"0+ to 3",IF(E4827&lt;6.01,"3+ to 6",IF(E4827&lt;9.01,"6+ to 9",IF(E4827&lt;12.01,"9+ to 12",IF(E4827&lt;15.01,"12+ to 15",IF(E4827&lt;18.01,"15+ to 18",IF(E4827&lt;21.01,"18+ to 21",IF(E4827&lt;24.01,"21+ to 24",IF(E4827&lt;27.01,"24+ to 27",IF(E4827&lt;30.01,"27+ to 30","30+"))))))))))))</f>
        <v>0-</v>
      </c>
      <c r="H4827" s="7" t="str">
        <f>IF(F4827&lt;0,"0-",IF(F4827=0,"0",IF(F4827&lt;3.01,"0+ to 3",IF(F4827&lt;6.01,"3+ to 6",IF(F4827&lt;9.01,"6+ to 9",IF(F4827&lt;12.01,"9+ to 12",IF(F4827&lt;15.01,"12+ to 15",IF(F4827&lt;18.01,"15+ to 18",IF(F4827&lt;21.01,"18+ to 21",IF(F4827&lt;24.01,"21+ to 24",IF(F4827&lt;27.01,"24+ to 27",IF(F4827&lt;30.01,"27+ to 30","30+"))))))))))))</f>
        <v>15+ to 18</v>
      </c>
      <c r="I4827" t="str">
        <f>IF(G4827&lt;&gt;H4827,"DIFF","")</f>
        <v>DIFF</v>
      </c>
    </row>
    <row r="4828" spans="1:9">
      <c r="A4828" t="s">
        <v>102</v>
      </c>
      <c r="B4828" t="s">
        <v>332</v>
      </c>
      <c r="C4828" s="1">
        <v>106263464</v>
      </c>
      <c r="D4828" s="1">
        <v>2</v>
      </c>
      <c r="E4828" s="1">
        <v>-13</v>
      </c>
      <c r="F4828" s="1">
        <v>-13</v>
      </c>
      <c r="G4828" s="7" t="str">
        <f>IF(E4828&lt;0,"0-",IF(E4828=0,"0",IF(E4828&lt;3.01,"0+ to 3",IF(E4828&lt;6.01,"3+ to 6",IF(E4828&lt;9.01,"6+ to 9",IF(E4828&lt;12.01,"9+ to 12",IF(E4828&lt;15.01,"12+ to 15",IF(E4828&lt;18.01,"15+ to 18",IF(E4828&lt;21.01,"18+ to 21",IF(E4828&lt;24.01,"21+ to 24",IF(E4828&lt;27.01,"24+ to 27",IF(E4828&lt;30.01,"27+ to 30","30+"))))))))))))</f>
        <v>0-</v>
      </c>
      <c r="H4828" s="7" t="str">
        <f>IF(F4828&lt;0,"0-",IF(F4828=0,"0",IF(F4828&lt;3.01,"0+ to 3",IF(F4828&lt;6.01,"3+ to 6",IF(F4828&lt;9.01,"6+ to 9",IF(F4828&lt;12.01,"9+ to 12",IF(F4828&lt;15.01,"12+ to 15",IF(F4828&lt;18.01,"15+ to 18",IF(F4828&lt;21.01,"18+ to 21",IF(F4828&lt;24.01,"21+ to 24",IF(F4828&lt;27.01,"24+ to 27",IF(F4828&lt;30.01,"27+ to 30","30+"))))))))))))</f>
        <v>0-</v>
      </c>
      <c r="I4828" t="str">
        <f>IF(G4828&lt;&gt;H4828,"DIFF","")</f>
        <v/>
      </c>
    </row>
    <row r="4829" spans="1:9">
      <c r="A4829" t="s">
        <v>102</v>
      </c>
      <c r="B4829" t="s">
        <v>332</v>
      </c>
      <c r="C4829" s="1">
        <v>106264466</v>
      </c>
      <c r="D4829" s="1">
        <v>2</v>
      </c>
      <c r="E4829" s="1">
        <v>-3</v>
      </c>
      <c r="F4829" s="1">
        <v>-2</v>
      </c>
      <c r="G4829" s="7" t="str">
        <f>IF(E4829&lt;0,"0-",IF(E4829=0,"0",IF(E4829&lt;3.01,"0+ to 3",IF(E4829&lt;6.01,"3+ to 6",IF(E4829&lt;9.01,"6+ to 9",IF(E4829&lt;12.01,"9+ to 12",IF(E4829&lt;15.01,"12+ to 15",IF(E4829&lt;18.01,"15+ to 18",IF(E4829&lt;21.01,"18+ to 21",IF(E4829&lt;24.01,"21+ to 24",IF(E4829&lt;27.01,"24+ to 27",IF(E4829&lt;30.01,"27+ to 30","30+"))))))))))))</f>
        <v>0-</v>
      </c>
      <c r="H4829" s="7" t="str">
        <f>IF(F4829&lt;0,"0-",IF(F4829=0,"0",IF(F4829&lt;3.01,"0+ to 3",IF(F4829&lt;6.01,"3+ to 6",IF(F4829&lt;9.01,"6+ to 9",IF(F4829&lt;12.01,"9+ to 12",IF(F4829&lt;15.01,"12+ to 15",IF(F4829&lt;18.01,"15+ to 18",IF(F4829&lt;21.01,"18+ to 21",IF(F4829&lt;24.01,"21+ to 24",IF(F4829&lt;27.01,"24+ to 27",IF(F4829&lt;30.01,"27+ to 30","30+"))))))))))))</f>
        <v>0-</v>
      </c>
      <c r="I4829" t="str">
        <f>IF(G4829&lt;&gt;H4829,"DIFF","")</f>
        <v/>
      </c>
    </row>
    <row r="4830" spans="1:9">
      <c r="A4830" t="s">
        <v>102</v>
      </c>
      <c r="B4830" t="s">
        <v>332</v>
      </c>
      <c r="C4830" s="1">
        <v>106265095</v>
      </c>
      <c r="D4830" s="1">
        <v>2</v>
      </c>
      <c r="E4830" s="1">
        <v>-5</v>
      </c>
      <c r="F4830" s="1">
        <v>7</v>
      </c>
      <c r="G4830" s="7" t="str">
        <f>IF(E4830&lt;0,"0-",IF(E4830=0,"0",IF(E4830&lt;3.01,"0+ to 3",IF(E4830&lt;6.01,"3+ to 6",IF(E4830&lt;9.01,"6+ to 9",IF(E4830&lt;12.01,"9+ to 12",IF(E4830&lt;15.01,"12+ to 15",IF(E4830&lt;18.01,"15+ to 18",IF(E4830&lt;21.01,"18+ to 21",IF(E4830&lt;24.01,"21+ to 24",IF(E4830&lt;27.01,"24+ to 27",IF(E4830&lt;30.01,"27+ to 30","30+"))))))))))))</f>
        <v>0-</v>
      </c>
      <c r="H4830" s="7" t="str">
        <f>IF(F4830&lt;0,"0-",IF(F4830=0,"0",IF(F4830&lt;3.01,"0+ to 3",IF(F4830&lt;6.01,"3+ to 6",IF(F4830&lt;9.01,"6+ to 9",IF(F4830&lt;12.01,"9+ to 12",IF(F4830&lt;15.01,"12+ to 15",IF(F4830&lt;18.01,"15+ to 18",IF(F4830&lt;21.01,"18+ to 21",IF(F4830&lt;24.01,"21+ to 24",IF(F4830&lt;27.01,"24+ to 27",IF(F4830&lt;30.01,"27+ to 30","30+"))))))))))))</f>
        <v>6+ to 9</v>
      </c>
      <c r="I4830" t="str">
        <f>IF(G4830&lt;&gt;H4830,"DIFF","")</f>
        <v>DIFF</v>
      </c>
    </row>
    <row r="4831" spans="1:9">
      <c r="A4831" t="s">
        <v>102</v>
      </c>
      <c r="B4831" t="s">
        <v>332</v>
      </c>
      <c r="C4831" s="1">
        <v>106277933</v>
      </c>
      <c r="D4831" s="1">
        <v>2</v>
      </c>
      <c r="E4831" s="1">
        <v>0</v>
      </c>
      <c r="F4831" s="1">
        <v>0</v>
      </c>
      <c r="G4831" s="7" t="str">
        <f>IF(E4831&lt;0,"0-",IF(E4831=0,"0",IF(E4831&lt;3.01,"0+ to 3",IF(E4831&lt;6.01,"3+ to 6",IF(E4831&lt;9.01,"6+ to 9",IF(E4831&lt;12.01,"9+ to 12",IF(E4831&lt;15.01,"12+ to 15",IF(E4831&lt;18.01,"15+ to 18",IF(E4831&lt;21.01,"18+ to 21",IF(E4831&lt;24.01,"21+ to 24",IF(E4831&lt;27.01,"24+ to 27",IF(E4831&lt;30.01,"27+ to 30","30+"))))))))))))</f>
        <v>0</v>
      </c>
      <c r="H4831" s="7" t="str">
        <f>IF(F4831&lt;0,"0-",IF(F4831=0,"0",IF(F4831&lt;3.01,"0+ to 3",IF(F4831&lt;6.01,"3+ to 6",IF(F4831&lt;9.01,"6+ to 9",IF(F4831&lt;12.01,"9+ to 12",IF(F4831&lt;15.01,"12+ to 15",IF(F4831&lt;18.01,"15+ to 18",IF(F4831&lt;21.01,"18+ to 21",IF(F4831&lt;24.01,"21+ to 24",IF(F4831&lt;27.01,"24+ to 27",IF(F4831&lt;30.01,"27+ to 30","30+"))))))))))))</f>
        <v>0</v>
      </c>
      <c r="I4831" t="str">
        <f>IF(G4831&lt;&gt;H4831,"DIFF","")</f>
        <v/>
      </c>
    </row>
    <row r="4832" spans="1:9">
      <c r="A4832" t="s">
        <v>102</v>
      </c>
      <c r="B4832" t="s">
        <v>332</v>
      </c>
      <c r="C4832" s="1">
        <v>106278335</v>
      </c>
      <c r="D4832" s="1">
        <v>2</v>
      </c>
      <c r="E4832" s="1">
        <v>-9</v>
      </c>
      <c r="F4832" s="1">
        <v>17</v>
      </c>
      <c r="G4832" s="7" t="str">
        <f>IF(E4832&lt;0,"0-",IF(E4832=0,"0",IF(E4832&lt;3.01,"0+ to 3",IF(E4832&lt;6.01,"3+ to 6",IF(E4832&lt;9.01,"6+ to 9",IF(E4832&lt;12.01,"9+ to 12",IF(E4832&lt;15.01,"12+ to 15",IF(E4832&lt;18.01,"15+ to 18",IF(E4832&lt;21.01,"18+ to 21",IF(E4832&lt;24.01,"21+ to 24",IF(E4832&lt;27.01,"24+ to 27",IF(E4832&lt;30.01,"27+ to 30","30+"))))))))))))</f>
        <v>0-</v>
      </c>
      <c r="H4832" s="7" t="str">
        <f>IF(F4832&lt;0,"0-",IF(F4832=0,"0",IF(F4832&lt;3.01,"0+ to 3",IF(F4832&lt;6.01,"3+ to 6",IF(F4832&lt;9.01,"6+ to 9",IF(F4832&lt;12.01,"9+ to 12",IF(F4832&lt;15.01,"12+ to 15",IF(F4832&lt;18.01,"15+ to 18",IF(F4832&lt;21.01,"18+ to 21",IF(F4832&lt;24.01,"21+ to 24",IF(F4832&lt;27.01,"24+ to 27",IF(F4832&lt;30.01,"27+ to 30","30+"))))))))))))</f>
        <v>15+ to 18</v>
      </c>
      <c r="I4832" t="str">
        <f>IF(G4832&lt;&gt;H4832,"DIFF","")</f>
        <v>DIFF</v>
      </c>
    </row>
    <row r="4833" spans="1:9">
      <c r="A4833" t="s">
        <v>102</v>
      </c>
      <c r="B4833" t="s">
        <v>331</v>
      </c>
      <c r="C4833" s="1">
        <v>106314447</v>
      </c>
      <c r="D4833" s="1">
        <v>2</v>
      </c>
      <c r="E4833" s="1">
        <v>-24</v>
      </c>
      <c r="F4833" s="1">
        <v>9</v>
      </c>
      <c r="G4833" s="7" t="str">
        <f>IF(E4833&lt;0,"0-",IF(E4833=0,"0",IF(E4833&lt;3.01,"0+ to 3",IF(E4833&lt;6.01,"3+ to 6",IF(E4833&lt;9.01,"6+ to 9",IF(E4833&lt;12.01,"9+ to 12",IF(E4833&lt;15.01,"12+ to 15",IF(E4833&lt;18.01,"15+ to 18",IF(E4833&lt;21.01,"18+ to 21",IF(E4833&lt;24.01,"21+ to 24",IF(E4833&lt;27.01,"24+ to 27",IF(E4833&lt;30.01,"27+ to 30","30+"))))))))))))</f>
        <v>0-</v>
      </c>
      <c r="H4833" s="7" t="str">
        <f>IF(F4833&lt;0,"0-",IF(F4833=0,"0",IF(F4833&lt;3.01,"0+ to 3",IF(F4833&lt;6.01,"3+ to 6",IF(F4833&lt;9.01,"6+ to 9",IF(F4833&lt;12.01,"9+ to 12",IF(F4833&lt;15.01,"12+ to 15",IF(F4833&lt;18.01,"15+ to 18",IF(F4833&lt;21.01,"18+ to 21",IF(F4833&lt;24.01,"21+ to 24",IF(F4833&lt;27.01,"24+ to 27",IF(F4833&lt;30.01,"27+ to 30","30+"))))))))))))</f>
        <v>6+ to 9</v>
      </c>
      <c r="I4833" t="str">
        <f>IF(G4833&lt;&gt;H4833,"DIFF","")</f>
        <v>DIFF</v>
      </c>
    </row>
    <row r="4834" spans="1:9">
      <c r="A4834" t="s">
        <v>103</v>
      </c>
      <c r="B4834" t="s">
        <v>331</v>
      </c>
      <c r="C4834" s="1">
        <v>106314474</v>
      </c>
      <c r="D4834" s="1">
        <v>3</v>
      </c>
      <c r="E4834" s="1">
        <v>-366</v>
      </c>
      <c r="F4834" s="1">
        <v>692</v>
      </c>
      <c r="G4834" s="7" t="str">
        <f>IF(E4834&lt;0,"0-",IF(E4834=0,"0",IF(E4834&lt;3.01,"0+ to 3",IF(E4834&lt;6.01,"3+ to 6",IF(E4834&lt;9.01,"6+ to 9",IF(E4834&lt;12.01,"9+ to 12",IF(E4834&lt;15.01,"12+ to 15",IF(E4834&lt;18.01,"15+ to 18",IF(E4834&lt;21.01,"18+ to 21",IF(E4834&lt;24.01,"21+ to 24",IF(E4834&lt;27.01,"24+ to 27",IF(E4834&lt;30.01,"27+ to 30","30+"))))))))))))</f>
        <v>0-</v>
      </c>
      <c r="H4834" s="7" t="str">
        <f>IF(F4834&lt;0,"0-",IF(F4834=0,"0",IF(F4834&lt;3.01,"0+ to 3",IF(F4834&lt;6.01,"3+ to 6",IF(F4834&lt;9.01,"6+ to 9",IF(F4834&lt;12.01,"9+ to 12",IF(F4834&lt;15.01,"12+ to 15",IF(F4834&lt;18.01,"15+ to 18",IF(F4834&lt;21.01,"18+ to 21",IF(F4834&lt;24.01,"21+ to 24",IF(F4834&lt;27.01,"24+ to 27",IF(F4834&lt;30.01,"27+ to 30","30+"))))))))))))</f>
        <v>30+</v>
      </c>
      <c r="I4834" t="str">
        <f>IF(G4834&lt;&gt;H4834,"DIFF","")</f>
        <v>DIFF</v>
      </c>
    </row>
    <row r="4835" spans="1:9">
      <c r="A4835" t="s">
        <v>102</v>
      </c>
      <c r="B4835" t="s">
        <v>331</v>
      </c>
      <c r="C4835" s="1">
        <v>106317197</v>
      </c>
      <c r="D4835" s="1">
        <v>2</v>
      </c>
      <c r="E4835" s="1">
        <v>0</v>
      </c>
      <c r="F4835" s="1">
        <v>13</v>
      </c>
      <c r="G4835" s="7" t="str">
        <f>IF(E4835&lt;0,"0-",IF(E4835=0,"0",IF(E4835&lt;3.01,"0+ to 3",IF(E4835&lt;6.01,"3+ to 6",IF(E4835&lt;9.01,"6+ to 9",IF(E4835&lt;12.01,"9+ to 12",IF(E4835&lt;15.01,"12+ to 15",IF(E4835&lt;18.01,"15+ to 18",IF(E4835&lt;21.01,"18+ to 21",IF(E4835&lt;24.01,"21+ to 24",IF(E4835&lt;27.01,"24+ to 27",IF(E4835&lt;30.01,"27+ to 30","30+"))))))))))))</f>
        <v>0</v>
      </c>
      <c r="H4835" s="7" t="str">
        <f>IF(F4835&lt;0,"0-",IF(F4835=0,"0",IF(F4835&lt;3.01,"0+ to 3",IF(F4835&lt;6.01,"3+ to 6",IF(F4835&lt;9.01,"6+ to 9",IF(F4835&lt;12.01,"9+ to 12",IF(F4835&lt;15.01,"12+ to 15",IF(F4835&lt;18.01,"15+ to 18",IF(F4835&lt;21.01,"18+ to 21",IF(F4835&lt;24.01,"21+ to 24",IF(F4835&lt;27.01,"24+ to 27",IF(F4835&lt;30.01,"27+ to 30","30+"))))))))))))</f>
        <v>12+ to 15</v>
      </c>
      <c r="I4835" t="str">
        <f>IF(G4835&lt;&gt;H4835,"DIFF","")</f>
        <v>DIFF</v>
      </c>
    </row>
    <row r="4836" spans="1:9">
      <c r="A4836" t="s">
        <v>103</v>
      </c>
      <c r="B4836" t="s">
        <v>331</v>
      </c>
      <c r="C4836" s="1">
        <v>106321245</v>
      </c>
      <c r="D4836" s="1">
        <v>2</v>
      </c>
      <c r="E4836" s="1">
        <v>-324</v>
      </c>
      <c r="F4836" s="1">
        <v>768</v>
      </c>
      <c r="G4836" s="7" t="str">
        <f>IF(E4836&lt;0,"0-",IF(E4836=0,"0",IF(E4836&lt;3.01,"0+ to 3",IF(E4836&lt;6.01,"3+ to 6",IF(E4836&lt;9.01,"6+ to 9",IF(E4836&lt;12.01,"9+ to 12",IF(E4836&lt;15.01,"12+ to 15",IF(E4836&lt;18.01,"15+ to 18",IF(E4836&lt;21.01,"18+ to 21",IF(E4836&lt;24.01,"21+ to 24",IF(E4836&lt;27.01,"24+ to 27",IF(E4836&lt;30.01,"27+ to 30","30+"))))))))))))</f>
        <v>0-</v>
      </c>
      <c r="H4836" s="7" t="str">
        <f>IF(F4836&lt;0,"0-",IF(F4836=0,"0",IF(F4836&lt;3.01,"0+ to 3",IF(F4836&lt;6.01,"3+ to 6",IF(F4836&lt;9.01,"6+ to 9",IF(F4836&lt;12.01,"9+ to 12",IF(F4836&lt;15.01,"12+ to 15",IF(F4836&lt;18.01,"15+ to 18",IF(F4836&lt;21.01,"18+ to 21",IF(F4836&lt;24.01,"21+ to 24",IF(F4836&lt;27.01,"24+ to 27",IF(F4836&lt;30.01,"27+ to 30","30+"))))))))))))</f>
        <v>30+</v>
      </c>
      <c r="I4836" t="str">
        <f>IF(G4836&lt;&gt;H4836,"DIFF","")</f>
        <v>DIFF</v>
      </c>
    </row>
    <row r="4837" spans="1:9">
      <c r="A4837" t="s">
        <v>102</v>
      </c>
      <c r="B4837" t="s">
        <v>331</v>
      </c>
      <c r="C4837" s="1">
        <v>106326448</v>
      </c>
      <c r="D4837" s="1">
        <v>2</v>
      </c>
      <c r="E4837" s="1">
        <v>-7</v>
      </c>
      <c r="F4837" s="1">
        <v>11</v>
      </c>
      <c r="G4837" s="7" t="str">
        <f>IF(E4837&lt;0,"0-",IF(E4837=0,"0",IF(E4837&lt;3.01,"0+ to 3",IF(E4837&lt;6.01,"3+ to 6",IF(E4837&lt;9.01,"6+ to 9",IF(E4837&lt;12.01,"9+ to 12",IF(E4837&lt;15.01,"12+ to 15",IF(E4837&lt;18.01,"15+ to 18",IF(E4837&lt;21.01,"18+ to 21",IF(E4837&lt;24.01,"21+ to 24",IF(E4837&lt;27.01,"24+ to 27",IF(E4837&lt;30.01,"27+ to 30","30+"))))))))))))</f>
        <v>0-</v>
      </c>
      <c r="H4837" s="7" t="str">
        <f>IF(F4837&lt;0,"0-",IF(F4837=0,"0",IF(F4837&lt;3.01,"0+ to 3",IF(F4837&lt;6.01,"3+ to 6",IF(F4837&lt;9.01,"6+ to 9",IF(F4837&lt;12.01,"9+ to 12",IF(F4837&lt;15.01,"12+ to 15",IF(F4837&lt;18.01,"15+ to 18",IF(F4837&lt;21.01,"18+ to 21",IF(F4837&lt;24.01,"21+ to 24",IF(F4837&lt;27.01,"24+ to 27",IF(F4837&lt;30.01,"27+ to 30","30+"))))))))))))</f>
        <v>9+ to 12</v>
      </c>
      <c r="I4837" t="str">
        <f>IF(G4837&lt;&gt;H4837,"DIFF","")</f>
        <v>DIFF</v>
      </c>
    </row>
    <row r="4838" spans="1:9">
      <c r="A4838" t="s">
        <v>103</v>
      </c>
      <c r="B4838" t="s">
        <v>331</v>
      </c>
      <c r="C4838" s="1">
        <v>106326515</v>
      </c>
      <c r="D4838" s="1">
        <v>3</v>
      </c>
      <c r="E4838" s="1">
        <v>-5</v>
      </c>
      <c r="F4838" s="1">
        <v>15</v>
      </c>
      <c r="G4838" s="7" t="str">
        <f>IF(E4838&lt;0,"0-",IF(E4838=0,"0",IF(E4838&lt;3.01,"0+ to 3",IF(E4838&lt;6.01,"3+ to 6",IF(E4838&lt;9.01,"6+ to 9",IF(E4838&lt;12.01,"9+ to 12",IF(E4838&lt;15.01,"12+ to 15",IF(E4838&lt;18.01,"15+ to 18",IF(E4838&lt;21.01,"18+ to 21",IF(E4838&lt;24.01,"21+ to 24",IF(E4838&lt;27.01,"24+ to 27",IF(E4838&lt;30.01,"27+ to 30","30+"))))))))))))</f>
        <v>0-</v>
      </c>
      <c r="H4838" s="7" t="str">
        <f>IF(F4838&lt;0,"0-",IF(F4838=0,"0",IF(F4838&lt;3.01,"0+ to 3",IF(F4838&lt;6.01,"3+ to 6",IF(F4838&lt;9.01,"6+ to 9",IF(F4838&lt;12.01,"9+ to 12",IF(F4838&lt;15.01,"12+ to 15",IF(F4838&lt;18.01,"15+ to 18",IF(F4838&lt;21.01,"18+ to 21",IF(F4838&lt;24.01,"21+ to 24",IF(F4838&lt;27.01,"24+ to 27",IF(F4838&lt;30.01,"27+ to 30","30+"))))))))))))</f>
        <v>12+ to 15</v>
      </c>
      <c r="I4838" t="str">
        <f>IF(G4838&lt;&gt;H4838,"DIFF","")</f>
        <v>DIFF</v>
      </c>
    </row>
    <row r="4839" spans="1:9">
      <c r="A4839" t="s">
        <v>102</v>
      </c>
      <c r="B4839" t="s">
        <v>331</v>
      </c>
      <c r="C4839" s="1">
        <v>106327067</v>
      </c>
      <c r="D4839" s="1">
        <v>2</v>
      </c>
      <c r="E4839" s="1">
        <v>-13</v>
      </c>
      <c r="F4839" s="1">
        <v>28</v>
      </c>
      <c r="G4839" s="7" t="str">
        <f>IF(E4839&lt;0,"0-",IF(E4839=0,"0",IF(E4839&lt;3.01,"0+ to 3",IF(E4839&lt;6.01,"3+ to 6",IF(E4839&lt;9.01,"6+ to 9",IF(E4839&lt;12.01,"9+ to 12",IF(E4839&lt;15.01,"12+ to 15",IF(E4839&lt;18.01,"15+ to 18",IF(E4839&lt;21.01,"18+ to 21",IF(E4839&lt;24.01,"21+ to 24",IF(E4839&lt;27.01,"24+ to 27",IF(E4839&lt;30.01,"27+ to 30","30+"))))))))))))</f>
        <v>0-</v>
      </c>
      <c r="H4839" s="7" t="str">
        <f>IF(F4839&lt;0,"0-",IF(F4839=0,"0",IF(F4839&lt;3.01,"0+ to 3",IF(F4839&lt;6.01,"3+ to 6",IF(F4839&lt;9.01,"6+ to 9",IF(F4839&lt;12.01,"9+ to 12",IF(F4839&lt;15.01,"12+ to 15",IF(F4839&lt;18.01,"15+ to 18",IF(F4839&lt;21.01,"18+ to 21",IF(F4839&lt;24.01,"21+ to 24",IF(F4839&lt;27.01,"24+ to 27",IF(F4839&lt;30.01,"27+ to 30","30+"))))))))))))</f>
        <v>27+ to 30</v>
      </c>
      <c r="I4839" t="str">
        <f>IF(G4839&lt;&gt;H4839,"DIFF","")</f>
        <v>DIFF</v>
      </c>
    </row>
    <row r="4840" spans="1:9">
      <c r="A4840" t="s">
        <v>102</v>
      </c>
      <c r="B4840" t="s">
        <v>331</v>
      </c>
      <c r="C4840" s="1">
        <v>106330411</v>
      </c>
      <c r="D4840" s="1">
        <v>3</v>
      </c>
      <c r="E4840" s="1">
        <v>-7</v>
      </c>
      <c r="F4840" s="1">
        <v>13</v>
      </c>
      <c r="G4840" s="7" t="str">
        <f>IF(E4840&lt;0,"0-",IF(E4840=0,"0",IF(E4840&lt;3.01,"0+ to 3",IF(E4840&lt;6.01,"3+ to 6",IF(E4840&lt;9.01,"6+ to 9",IF(E4840&lt;12.01,"9+ to 12",IF(E4840&lt;15.01,"12+ to 15",IF(E4840&lt;18.01,"15+ to 18",IF(E4840&lt;21.01,"18+ to 21",IF(E4840&lt;24.01,"21+ to 24",IF(E4840&lt;27.01,"24+ to 27",IF(E4840&lt;30.01,"27+ to 30","30+"))))))))))))</f>
        <v>0-</v>
      </c>
      <c r="H4840" s="7" t="str">
        <f>IF(F4840&lt;0,"0-",IF(F4840=0,"0",IF(F4840&lt;3.01,"0+ to 3",IF(F4840&lt;6.01,"3+ to 6",IF(F4840&lt;9.01,"6+ to 9",IF(F4840&lt;12.01,"9+ to 12",IF(F4840&lt;15.01,"12+ to 15",IF(F4840&lt;18.01,"15+ to 18",IF(F4840&lt;21.01,"18+ to 21",IF(F4840&lt;24.01,"21+ to 24",IF(F4840&lt;27.01,"24+ to 27",IF(F4840&lt;30.01,"27+ to 30","30+"))))))))))))</f>
        <v>12+ to 15</v>
      </c>
      <c r="I4840" t="str">
        <f>IF(G4840&lt;&gt;H4840,"DIFF","")</f>
        <v>DIFF</v>
      </c>
    </row>
    <row r="4841" spans="1:9">
      <c r="A4841" t="s">
        <v>102</v>
      </c>
      <c r="B4841" t="s">
        <v>331</v>
      </c>
      <c r="C4841" s="1">
        <v>106331501</v>
      </c>
      <c r="D4841" s="1">
        <v>2</v>
      </c>
      <c r="E4841" s="1">
        <v>-11</v>
      </c>
      <c r="F4841" s="1">
        <v>22</v>
      </c>
      <c r="G4841" s="7" t="str">
        <f>IF(E4841&lt;0,"0-",IF(E4841=0,"0",IF(E4841&lt;3.01,"0+ to 3",IF(E4841&lt;6.01,"3+ to 6",IF(E4841&lt;9.01,"6+ to 9",IF(E4841&lt;12.01,"9+ to 12",IF(E4841&lt;15.01,"12+ to 15",IF(E4841&lt;18.01,"15+ to 18",IF(E4841&lt;21.01,"18+ to 21",IF(E4841&lt;24.01,"21+ to 24",IF(E4841&lt;27.01,"24+ to 27",IF(E4841&lt;30.01,"27+ to 30","30+"))))))))))))</f>
        <v>0-</v>
      </c>
      <c r="H4841" s="7" t="str">
        <f>IF(F4841&lt;0,"0-",IF(F4841=0,"0",IF(F4841&lt;3.01,"0+ to 3",IF(F4841&lt;6.01,"3+ to 6",IF(F4841&lt;9.01,"6+ to 9",IF(F4841&lt;12.01,"9+ to 12",IF(F4841&lt;15.01,"12+ to 15",IF(F4841&lt;18.01,"15+ to 18",IF(F4841&lt;21.01,"18+ to 21",IF(F4841&lt;24.01,"21+ to 24",IF(F4841&lt;27.01,"24+ to 27",IF(F4841&lt;30.01,"27+ to 30","30+"))))))))))))</f>
        <v>21+ to 24</v>
      </c>
      <c r="I4841" t="str">
        <f>IF(G4841&lt;&gt;H4841,"DIFF","")</f>
        <v>DIFF</v>
      </c>
    </row>
    <row r="4842" spans="1:9">
      <c r="A4842" t="s">
        <v>102</v>
      </c>
      <c r="B4842" t="s">
        <v>330</v>
      </c>
      <c r="C4842" s="1">
        <v>106391382</v>
      </c>
      <c r="D4842" s="1">
        <v>2</v>
      </c>
      <c r="E4842" s="1">
        <v>0</v>
      </c>
      <c r="F4842" s="1">
        <v>0</v>
      </c>
      <c r="G4842" s="7" t="str">
        <f>IF(E4842&lt;0,"0-",IF(E4842=0,"0",IF(E4842&lt;3.01,"0+ to 3",IF(E4842&lt;6.01,"3+ to 6",IF(E4842&lt;9.01,"6+ to 9",IF(E4842&lt;12.01,"9+ to 12",IF(E4842&lt;15.01,"12+ to 15",IF(E4842&lt;18.01,"15+ to 18",IF(E4842&lt;21.01,"18+ to 21",IF(E4842&lt;24.01,"21+ to 24",IF(E4842&lt;27.01,"24+ to 27",IF(E4842&lt;30.01,"27+ to 30","30+"))))))))))))</f>
        <v>0</v>
      </c>
      <c r="H4842" s="7" t="str">
        <f>IF(F4842&lt;0,"0-",IF(F4842=0,"0",IF(F4842&lt;3.01,"0+ to 3",IF(F4842&lt;6.01,"3+ to 6",IF(F4842&lt;9.01,"6+ to 9",IF(F4842&lt;12.01,"9+ to 12",IF(F4842&lt;15.01,"12+ to 15",IF(F4842&lt;18.01,"15+ to 18",IF(F4842&lt;21.01,"18+ to 21",IF(F4842&lt;24.01,"21+ to 24",IF(F4842&lt;27.01,"24+ to 27",IF(F4842&lt;30.01,"27+ to 30","30+"))))))))))))</f>
        <v>0</v>
      </c>
      <c r="I4842" t="str">
        <f>IF(G4842&lt;&gt;H4842,"DIFF","")</f>
        <v/>
      </c>
    </row>
    <row r="4843" spans="1:9">
      <c r="A4843" t="s">
        <v>102</v>
      </c>
      <c r="B4843" t="s">
        <v>330</v>
      </c>
      <c r="C4843" s="1">
        <v>106394410</v>
      </c>
      <c r="D4843" s="1">
        <v>2</v>
      </c>
      <c r="E4843" s="1">
        <v>-1</v>
      </c>
      <c r="F4843" s="1">
        <v>3</v>
      </c>
      <c r="G4843" s="7" t="str">
        <f>IF(E4843&lt;0,"0-",IF(E4843=0,"0",IF(E4843&lt;3.01,"0+ to 3",IF(E4843&lt;6.01,"3+ to 6",IF(E4843&lt;9.01,"6+ to 9",IF(E4843&lt;12.01,"9+ to 12",IF(E4843&lt;15.01,"12+ to 15",IF(E4843&lt;18.01,"15+ to 18",IF(E4843&lt;21.01,"18+ to 21",IF(E4843&lt;24.01,"21+ to 24",IF(E4843&lt;27.01,"24+ to 27",IF(E4843&lt;30.01,"27+ to 30","30+"))))))))))))</f>
        <v>0-</v>
      </c>
      <c r="H4843" s="7" t="str">
        <f>IF(F4843&lt;0,"0-",IF(F4843=0,"0",IF(F4843&lt;3.01,"0+ to 3",IF(F4843&lt;6.01,"3+ to 6",IF(F4843&lt;9.01,"6+ to 9",IF(F4843&lt;12.01,"9+ to 12",IF(F4843&lt;15.01,"12+ to 15",IF(F4843&lt;18.01,"15+ to 18",IF(F4843&lt;21.01,"18+ to 21",IF(F4843&lt;24.01,"21+ to 24",IF(F4843&lt;27.01,"24+ to 27",IF(F4843&lt;30.01,"27+ to 30","30+"))))))))))))</f>
        <v>0+ to 3</v>
      </c>
      <c r="I4843" t="str">
        <f>IF(G4843&lt;&gt;H4843,"DIFF","")</f>
        <v>DIFF</v>
      </c>
    </row>
    <row r="4844" spans="1:9">
      <c r="A4844" t="s">
        <v>102</v>
      </c>
      <c r="B4844" t="s">
        <v>330</v>
      </c>
      <c r="C4844" s="1">
        <v>106399984</v>
      </c>
      <c r="D4844" s="1">
        <v>2</v>
      </c>
      <c r="E4844" s="1">
        <v>-10</v>
      </c>
      <c r="F4844" s="1">
        <v>24</v>
      </c>
      <c r="G4844" s="7" t="str">
        <f>IF(E4844&lt;0,"0-",IF(E4844=0,"0",IF(E4844&lt;3.01,"0+ to 3",IF(E4844&lt;6.01,"3+ to 6",IF(E4844&lt;9.01,"6+ to 9",IF(E4844&lt;12.01,"9+ to 12",IF(E4844&lt;15.01,"12+ to 15",IF(E4844&lt;18.01,"15+ to 18",IF(E4844&lt;21.01,"18+ to 21",IF(E4844&lt;24.01,"21+ to 24",IF(E4844&lt;27.01,"24+ to 27",IF(E4844&lt;30.01,"27+ to 30","30+"))))))))))))</f>
        <v>0-</v>
      </c>
      <c r="H4844" s="7" t="str">
        <f>IF(F4844&lt;0,"0-",IF(F4844=0,"0",IF(F4844&lt;3.01,"0+ to 3",IF(F4844&lt;6.01,"3+ to 6",IF(F4844&lt;9.01,"6+ to 9",IF(F4844&lt;12.01,"9+ to 12",IF(F4844&lt;15.01,"12+ to 15",IF(F4844&lt;18.01,"15+ to 18",IF(F4844&lt;21.01,"18+ to 21",IF(F4844&lt;24.01,"21+ to 24",IF(F4844&lt;27.01,"24+ to 27",IF(F4844&lt;30.01,"27+ to 30","30+"))))))))))))</f>
        <v>21+ to 24</v>
      </c>
      <c r="I4844" t="str">
        <f>IF(G4844&lt;&gt;H4844,"DIFF","")</f>
        <v>DIFF</v>
      </c>
    </row>
    <row r="4845" spans="1:9">
      <c r="A4845" t="s">
        <v>102</v>
      </c>
      <c r="B4845" t="s">
        <v>329</v>
      </c>
      <c r="C4845" s="1">
        <v>106469609</v>
      </c>
      <c r="D4845" s="1">
        <v>2</v>
      </c>
      <c r="E4845" s="1">
        <v>0</v>
      </c>
      <c r="F4845" s="1">
        <v>4</v>
      </c>
      <c r="G4845" s="7" t="str">
        <f>IF(E4845&lt;0,"0-",IF(E4845=0,"0",IF(E4845&lt;3.01,"0+ to 3",IF(E4845&lt;6.01,"3+ to 6",IF(E4845&lt;9.01,"6+ to 9",IF(E4845&lt;12.01,"9+ to 12",IF(E4845&lt;15.01,"12+ to 15",IF(E4845&lt;18.01,"15+ to 18",IF(E4845&lt;21.01,"18+ to 21",IF(E4845&lt;24.01,"21+ to 24",IF(E4845&lt;27.01,"24+ to 27",IF(E4845&lt;30.01,"27+ to 30","30+"))))))))))))</f>
        <v>0</v>
      </c>
      <c r="H4845" s="7" t="str">
        <f>IF(F4845&lt;0,"0-",IF(F4845=0,"0",IF(F4845&lt;3.01,"0+ to 3",IF(F4845&lt;6.01,"3+ to 6",IF(F4845&lt;9.01,"6+ to 9",IF(F4845&lt;12.01,"9+ to 12",IF(F4845&lt;15.01,"12+ to 15",IF(F4845&lt;18.01,"15+ to 18",IF(F4845&lt;21.01,"18+ to 21",IF(F4845&lt;24.01,"21+ to 24",IF(F4845&lt;27.01,"24+ to 27",IF(F4845&lt;30.01,"27+ to 30","30+"))))))))))))</f>
        <v>3+ to 6</v>
      </c>
      <c r="I4845" t="str">
        <f>IF(G4845&lt;&gt;H4845,"DIFF","")</f>
        <v>DIFF</v>
      </c>
    </row>
    <row r="4846" spans="1:9">
      <c r="A4846" t="s">
        <v>102</v>
      </c>
      <c r="B4846" t="s">
        <v>329</v>
      </c>
      <c r="C4846" s="1">
        <v>106470368</v>
      </c>
      <c r="D4846" s="1">
        <v>2</v>
      </c>
      <c r="E4846" s="1">
        <v>0</v>
      </c>
      <c r="F4846" s="1">
        <v>1</v>
      </c>
      <c r="G4846" s="7" t="str">
        <f>IF(E4846&lt;0,"0-",IF(E4846=0,"0",IF(E4846&lt;3.01,"0+ to 3",IF(E4846&lt;6.01,"3+ to 6",IF(E4846&lt;9.01,"6+ to 9",IF(E4846&lt;12.01,"9+ to 12",IF(E4846&lt;15.01,"12+ to 15",IF(E4846&lt;18.01,"15+ to 18",IF(E4846&lt;21.01,"18+ to 21",IF(E4846&lt;24.01,"21+ to 24",IF(E4846&lt;27.01,"24+ to 27",IF(E4846&lt;30.01,"27+ to 30","30+"))))))))))))</f>
        <v>0</v>
      </c>
      <c r="H4846" s="7" t="str">
        <f>IF(F4846&lt;0,"0-",IF(F4846=0,"0",IF(F4846&lt;3.01,"0+ to 3",IF(F4846&lt;6.01,"3+ to 6",IF(F4846&lt;9.01,"6+ to 9",IF(F4846&lt;12.01,"9+ to 12",IF(F4846&lt;15.01,"12+ to 15",IF(F4846&lt;18.01,"15+ to 18",IF(F4846&lt;21.01,"18+ to 21",IF(F4846&lt;24.01,"21+ to 24",IF(F4846&lt;27.01,"24+ to 27",IF(F4846&lt;30.01,"27+ to 30","30+"))))))))))))</f>
        <v>0+ to 3</v>
      </c>
      <c r="I4846" t="str">
        <f>IF(G4846&lt;&gt;H4846,"DIFF","")</f>
        <v>DIFF</v>
      </c>
    </row>
    <row r="4847" spans="1:9">
      <c r="A4847" t="s">
        <v>102</v>
      </c>
      <c r="B4847" t="s">
        <v>329</v>
      </c>
      <c r="C4847" s="1">
        <v>106473805</v>
      </c>
      <c r="D4847" s="1">
        <v>2</v>
      </c>
      <c r="E4847" s="1">
        <v>-4</v>
      </c>
      <c r="F4847" s="1">
        <v>23</v>
      </c>
      <c r="G4847" s="7" t="str">
        <f>IF(E4847&lt;0,"0-",IF(E4847=0,"0",IF(E4847&lt;3.01,"0+ to 3",IF(E4847&lt;6.01,"3+ to 6",IF(E4847&lt;9.01,"6+ to 9",IF(E4847&lt;12.01,"9+ to 12",IF(E4847&lt;15.01,"12+ to 15",IF(E4847&lt;18.01,"15+ to 18",IF(E4847&lt;21.01,"18+ to 21",IF(E4847&lt;24.01,"21+ to 24",IF(E4847&lt;27.01,"24+ to 27",IF(E4847&lt;30.01,"27+ to 30","30+"))))))))))))</f>
        <v>0-</v>
      </c>
      <c r="H4847" s="7" t="str">
        <f>IF(F4847&lt;0,"0-",IF(F4847=0,"0",IF(F4847&lt;3.01,"0+ to 3",IF(F4847&lt;6.01,"3+ to 6",IF(F4847&lt;9.01,"6+ to 9",IF(F4847&lt;12.01,"9+ to 12",IF(F4847&lt;15.01,"12+ to 15",IF(F4847&lt;18.01,"15+ to 18",IF(F4847&lt;21.01,"18+ to 21",IF(F4847&lt;24.01,"21+ to 24",IF(F4847&lt;27.01,"24+ to 27",IF(F4847&lt;30.01,"27+ to 30","30+"))))))))))))</f>
        <v>21+ to 24</v>
      </c>
      <c r="I4847" t="str">
        <f>IF(G4847&lt;&gt;H4847,"DIFF","")</f>
        <v>DIFF</v>
      </c>
    </row>
    <row r="4848" spans="1:9">
      <c r="A4848" t="s">
        <v>102</v>
      </c>
      <c r="B4848" t="s">
        <v>329</v>
      </c>
      <c r="C4848" s="1">
        <v>106475000</v>
      </c>
      <c r="D4848" s="1">
        <v>2</v>
      </c>
      <c r="E4848" s="1">
        <v>-7</v>
      </c>
      <c r="F4848" s="1">
        <v>14</v>
      </c>
      <c r="G4848" s="7" t="str">
        <f>IF(E4848&lt;0,"0-",IF(E4848=0,"0",IF(E4848&lt;3.01,"0+ to 3",IF(E4848&lt;6.01,"3+ to 6",IF(E4848&lt;9.01,"6+ to 9",IF(E4848&lt;12.01,"9+ to 12",IF(E4848&lt;15.01,"12+ to 15",IF(E4848&lt;18.01,"15+ to 18",IF(E4848&lt;21.01,"18+ to 21",IF(E4848&lt;24.01,"21+ to 24",IF(E4848&lt;27.01,"24+ to 27",IF(E4848&lt;30.01,"27+ to 30","30+"))))))))))))</f>
        <v>0-</v>
      </c>
      <c r="H4848" s="7" t="str">
        <f>IF(F4848&lt;0,"0-",IF(F4848=0,"0",IF(F4848&lt;3.01,"0+ to 3",IF(F4848&lt;6.01,"3+ to 6",IF(F4848&lt;9.01,"6+ to 9",IF(F4848&lt;12.01,"9+ to 12",IF(F4848&lt;15.01,"12+ to 15",IF(F4848&lt;18.01,"15+ to 18",IF(F4848&lt;21.01,"18+ to 21",IF(F4848&lt;24.01,"21+ to 24",IF(F4848&lt;27.01,"24+ to 27",IF(F4848&lt;30.01,"27+ to 30","30+"))))))))))))</f>
        <v>12+ to 15</v>
      </c>
      <c r="I4848" t="str">
        <f>IF(G4848&lt;&gt;H4848,"DIFF","")</f>
        <v>DIFF</v>
      </c>
    </row>
    <row r="4849" spans="1:9">
      <c r="A4849" t="s">
        <v>102</v>
      </c>
      <c r="B4849" t="s">
        <v>329</v>
      </c>
      <c r="C4849" s="1">
        <v>106486348</v>
      </c>
      <c r="D4849" s="1">
        <v>2</v>
      </c>
      <c r="E4849" s="1">
        <v>0</v>
      </c>
      <c r="F4849" s="1">
        <v>0</v>
      </c>
      <c r="G4849" s="7" t="str">
        <f>IF(E4849&lt;0,"0-",IF(E4849=0,"0",IF(E4849&lt;3.01,"0+ to 3",IF(E4849&lt;6.01,"3+ to 6",IF(E4849&lt;9.01,"6+ to 9",IF(E4849&lt;12.01,"9+ to 12",IF(E4849&lt;15.01,"12+ to 15",IF(E4849&lt;18.01,"15+ to 18",IF(E4849&lt;21.01,"18+ to 21",IF(E4849&lt;24.01,"21+ to 24",IF(E4849&lt;27.01,"24+ to 27",IF(E4849&lt;30.01,"27+ to 30","30+"))))))))))))</f>
        <v>0</v>
      </c>
      <c r="H4849" s="7" t="str">
        <f>IF(F4849&lt;0,"0-",IF(F4849=0,"0",IF(F4849&lt;3.01,"0+ to 3",IF(F4849&lt;6.01,"3+ to 6",IF(F4849&lt;9.01,"6+ to 9",IF(F4849&lt;12.01,"9+ to 12",IF(F4849&lt;15.01,"12+ to 15",IF(F4849&lt;18.01,"15+ to 18",IF(F4849&lt;21.01,"18+ to 21",IF(F4849&lt;24.01,"21+ to 24",IF(F4849&lt;27.01,"24+ to 27",IF(F4849&lt;30.01,"27+ to 30","30+"))))))))))))</f>
        <v>0</v>
      </c>
      <c r="I4849" t="str">
        <f>IF(G4849&lt;&gt;H4849,"DIFF","")</f>
        <v/>
      </c>
    </row>
    <row r="4850" spans="1:9">
      <c r="A4850" t="s">
        <v>102</v>
      </c>
      <c r="B4850" t="s">
        <v>329</v>
      </c>
      <c r="C4850" s="1">
        <v>106486885</v>
      </c>
      <c r="D4850" s="1">
        <v>2</v>
      </c>
      <c r="E4850" s="1">
        <v>0</v>
      </c>
      <c r="F4850" s="1">
        <v>2</v>
      </c>
      <c r="G4850" s="7" t="str">
        <f>IF(E4850&lt;0,"0-",IF(E4850=0,"0",IF(E4850&lt;3.01,"0+ to 3",IF(E4850&lt;6.01,"3+ to 6",IF(E4850&lt;9.01,"6+ to 9",IF(E4850&lt;12.01,"9+ to 12",IF(E4850&lt;15.01,"12+ to 15",IF(E4850&lt;18.01,"15+ to 18",IF(E4850&lt;21.01,"18+ to 21",IF(E4850&lt;24.01,"21+ to 24",IF(E4850&lt;27.01,"24+ to 27",IF(E4850&lt;30.01,"27+ to 30","30+"))))))))))))</f>
        <v>0</v>
      </c>
      <c r="H4850" s="7" t="str">
        <f>IF(F4850&lt;0,"0-",IF(F4850=0,"0",IF(F4850&lt;3.01,"0+ to 3",IF(F4850&lt;6.01,"3+ to 6",IF(F4850&lt;9.01,"6+ to 9",IF(F4850&lt;12.01,"9+ to 12",IF(F4850&lt;15.01,"12+ to 15",IF(F4850&lt;18.01,"15+ to 18",IF(F4850&lt;21.01,"18+ to 21",IF(F4850&lt;24.01,"21+ to 24",IF(F4850&lt;27.01,"24+ to 27",IF(F4850&lt;30.01,"27+ to 30","30+"))))))))))))</f>
        <v>0+ to 3</v>
      </c>
      <c r="I4850" t="str">
        <f>IF(G4850&lt;&gt;H4850,"DIFF","")</f>
        <v>DIFF</v>
      </c>
    </row>
    <row r="4851" spans="1:9">
      <c r="A4851" t="s">
        <v>102</v>
      </c>
      <c r="B4851" t="s">
        <v>328</v>
      </c>
      <c r="C4851" s="1">
        <v>106522677</v>
      </c>
      <c r="D4851" s="1">
        <v>2</v>
      </c>
      <c r="E4851" s="1">
        <v>0</v>
      </c>
      <c r="F4851" s="1">
        <v>0</v>
      </c>
      <c r="G4851" s="7" t="str">
        <f>IF(E4851&lt;0,"0-",IF(E4851=0,"0",IF(E4851&lt;3.01,"0+ to 3",IF(E4851&lt;6.01,"3+ to 6",IF(E4851&lt;9.01,"6+ to 9",IF(E4851&lt;12.01,"9+ to 12",IF(E4851&lt;15.01,"12+ to 15",IF(E4851&lt;18.01,"15+ to 18",IF(E4851&lt;21.01,"18+ to 21",IF(E4851&lt;24.01,"21+ to 24",IF(E4851&lt;27.01,"24+ to 27",IF(E4851&lt;30.01,"27+ to 30","30+"))))))))))))</f>
        <v>0</v>
      </c>
      <c r="H4851" s="7" t="str">
        <f>IF(F4851&lt;0,"0-",IF(F4851=0,"0",IF(F4851&lt;3.01,"0+ to 3",IF(F4851&lt;6.01,"3+ to 6",IF(F4851&lt;9.01,"6+ to 9",IF(F4851&lt;12.01,"9+ to 12",IF(F4851&lt;15.01,"12+ to 15",IF(F4851&lt;18.01,"15+ to 18",IF(F4851&lt;21.01,"18+ to 21",IF(F4851&lt;24.01,"21+ to 24",IF(F4851&lt;27.01,"24+ to 27",IF(F4851&lt;30.01,"27+ to 30","30+"))))))))))))</f>
        <v>0</v>
      </c>
      <c r="I4851" t="str">
        <f>IF(G4851&lt;&gt;H4851,"DIFF","")</f>
        <v/>
      </c>
    </row>
    <row r="4852" spans="1:9">
      <c r="A4852" t="s">
        <v>102</v>
      </c>
      <c r="B4852" t="s">
        <v>328</v>
      </c>
      <c r="C4852" s="1">
        <v>106525909</v>
      </c>
      <c r="D4852" s="1">
        <v>2</v>
      </c>
      <c r="E4852" s="1">
        <v>-6</v>
      </c>
      <c r="F4852" s="1">
        <v>6</v>
      </c>
      <c r="G4852" s="7" t="str">
        <f>IF(E4852&lt;0,"0-",IF(E4852=0,"0",IF(E4852&lt;3.01,"0+ to 3",IF(E4852&lt;6.01,"3+ to 6",IF(E4852&lt;9.01,"6+ to 9",IF(E4852&lt;12.01,"9+ to 12",IF(E4852&lt;15.01,"12+ to 15",IF(E4852&lt;18.01,"15+ to 18",IF(E4852&lt;21.01,"18+ to 21",IF(E4852&lt;24.01,"21+ to 24",IF(E4852&lt;27.01,"24+ to 27",IF(E4852&lt;30.01,"27+ to 30","30+"))))))))))))</f>
        <v>0-</v>
      </c>
      <c r="H4852" s="7" t="str">
        <f>IF(F4852&lt;0,"0-",IF(F4852=0,"0",IF(F4852&lt;3.01,"0+ to 3",IF(F4852&lt;6.01,"3+ to 6",IF(F4852&lt;9.01,"6+ to 9",IF(F4852&lt;12.01,"9+ to 12",IF(F4852&lt;15.01,"12+ to 15",IF(F4852&lt;18.01,"15+ to 18",IF(F4852&lt;21.01,"18+ to 21",IF(F4852&lt;24.01,"21+ to 24",IF(F4852&lt;27.01,"24+ to 27",IF(F4852&lt;30.01,"27+ to 30","30+"))))))))))))</f>
        <v>3+ to 6</v>
      </c>
      <c r="I4852" t="str">
        <f>IF(G4852&lt;&gt;H4852,"DIFF","")</f>
        <v>DIFF</v>
      </c>
    </row>
    <row r="4853" spans="1:9">
      <c r="A4853" t="s">
        <v>103</v>
      </c>
      <c r="B4853" t="s">
        <v>328</v>
      </c>
      <c r="C4853" s="1">
        <v>106529780</v>
      </c>
      <c r="D4853" s="1">
        <v>2</v>
      </c>
      <c r="E4853" s="1">
        <v>-90</v>
      </c>
      <c r="F4853" s="1">
        <v>195</v>
      </c>
      <c r="G4853" s="7" t="str">
        <f>IF(E4853&lt;0,"0-",IF(E4853=0,"0",IF(E4853&lt;3.01,"0+ to 3",IF(E4853&lt;6.01,"3+ to 6",IF(E4853&lt;9.01,"6+ to 9",IF(E4853&lt;12.01,"9+ to 12",IF(E4853&lt;15.01,"12+ to 15",IF(E4853&lt;18.01,"15+ to 18",IF(E4853&lt;21.01,"18+ to 21",IF(E4853&lt;24.01,"21+ to 24",IF(E4853&lt;27.01,"24+ to 27",IF(E4853&lt;30.01,"27+ to 30","30+"))))))))))))</f>
        <v>0-</v>
      </c>
      <c r="H4853" s="7" t="str">
        <f>IF(F4853&lt;0,"0-",IF(F4853=0,"0",IF(F4853&lt;3.01,"0+ to 3",IF(F4853&lt;6.01,"3+ to 6",IF(F4853&lt;9.01,"6+ to 9",IF(F4853&lt;12.01,"9+ to 12",IF(F4853&lt;15.01,"12+ to 15",IF(F4853&lt;18.01,"15+ to 18",IF(F4853&lt;21.01,"18+ to 21",IF(F4853&lt;24.01,"21+ to 24",IF(F4853&lt;27.01,"24+ to 27",IF(F4853&lt;30.01,"27+ to 30","30+"))))))))))))</f>
        <v>30+</v>
      </c>
      <c r="I4853" t="str">
        <f>IF(G4853&lt;&gt;H4853,"DIFF","")</f>
        <v>DIFF</v>
      </c>
    </row>
    <row r="4854" spans="1:9">
      <c r="A4854" t="s">
        <v>102</v>
      </c>
      <c r="B4854" t="s">
        <v>328</v>
      </c>
      <c r="C4854" s="1">
        <v>106532925</v>
      </c>
      <c r="D4854" s="1">
        <v>2</v>
      </c>
      <c r="E4854" s="1">
        <v>0</v>
      </c>
      <c r="F4854" s="1">
        <v>5</v>
      </c>
      <c r="G4854" s="7" t="str">
        <f>IF(E4854&lt;0,"0-",IF(E4854=0,"0",IF(E4854&lt;3.01,"0+ to 3",IF(E4854&lt;6.01,"3+ to 6",IF(E4854&lt;9.01,"6+ to 9",IF(E4854&lt;12.01,"9+ to 12",IF(E4854&lt;15.01,"12+ to 15",IF(E4854&lt;18.01,"15+ to 18",IF(E4854&lt;21.01,"18+ to 21",IF(E4854&lt;24.01,"21+ to 24",IF(E4854&lt;27.01,"24+ to 27",IF(E4854&lt;30.01,"27+ to 30","30+"))))))))))))</f>
        <v>0</v>
      </c>
      <c r="H4854" s="7" t="str">
        <f>IF(F4854&lt;0,"0-",IF(F4854=0,"0",IF(F4854&lt;3.01,"0+ to 3",IF(F4854&lt;6.01,"3+ to 6",IF(F4854&lt;9.01,"6+ to 9",IF(F4854&lt;12.01,"9+ to 12",IF(F4854&lt;15.01,"12+ to 15",IF(F4854&lt;18.01,"15+ to 18",IF(F4854&lt;21.01,"18+ to 21",IF(F4854&lt;24.01,"21+ to 24",IF(F4854&lt;27.01,"24+ to 27",IF(F4854&lt;30.01,"27+ to 30","30+"))))))))))))</f>
        <v>3+ to 6</v>
      </c>
      <c r="I4854" t="str">
        <f>IF(G4854&lt;&gt;H4854,"DIFF","")</f>
        <v>DIFF</v>
      </c>
    </row>
    <row r="4855" spans="1:9">
      <c r="A4855" t="s">
        <v>102</v>
      </c>
      <c r="B4855" t="s">
        <v>328</v>
      </c>
      <c r="C4855" s="1">
        <v>106535962</v>
      </c>
      <c r="D4855" s="1">
        <v>2</v>
      </c>
      <c r="E4855" s="1">
        <v>-4</v>
      </c>
      <c r="F4855" s="1">
        <v>10</v>
      </c>
      <c r="G4855" s="7" t="str">
        <f>IF(E4855&lt;0,"0-",IF(E4855=0,"0",IF(E4855&lt;3.01,"0+ to 3",IF(E4855&lt;6.01,"3+ to 6",IF(E4855&lt;9.01,"6+ to 9",IF(E4855&lt;12.01,"9+ to 12",IF(E4855&lt;15.01,"12+ to 15",IF(E4855&lt;18.01,"15+ to 18",IF(E4855&lt;21.01,"18+ to 21",IF(E4855&lt;24.01,"21+ to 24",IF(E4855&lt;27.01,"24+ to 27",IF(E4855&lt;30.01,"27+ to 30","30+"))))))))))))</f>
        <v>0-</v>
      </c>
      <c r="H4855" s="7" t="str">
        <f>IF(F4855&lt;0,"0-",IF(F4855=0,"0",IF(F4855&lt;3.01,"0+ to 3",IF(F4855&lt;6.01,"3+ to 6",IF(F4855&lt;9.01,"6+ to 9",IF(F4855&lt;12.01,"9+ to 12",IF(F4855&lt;15.01,"12+ to 15",IF(F4855&lt;18.01,"15+ to 18",IF(F4855&lt;21.01,"18+ to 21",IF(F4855&lt;24.01,"21+ to 24",IF(F4855&lt;27.01,"24+ to 27",IF(F4855&lt;30.01,"27+ to 30","30+"))))))))))))</f>
        <v>9+ to 12</v>
      </c>
      <c r="I4855" t="str">
        <f>IF(G4855&lt;&gt;H4855,"DIFF","")</f>
        <v>DIFF</v>
      </c>
    </row>
    <row r="4856" spans="1:9">
      <c r="A4856" t="s">
        <v>102</v>
      </c>
      <c r="B4856" t="s">
        <v>328</v>
      </c>
      <c r="C4856" s="1">
        <v>106538697</v>
      </c>
      <c r="D4856" s="1">
        <v>2</v>
      </c>
      <c r="E4856" s="1">
        <v>0</v>
      </c>
      <c r="F4856" s="1">
        <v>6</v>
      </c>
      <c r="G4856" s="7" t="str">
        <f>IF(E4856&lt;0,"0-",IF(E4856=0,"0",IF(E4856&lt;3.01,"0+ to 3",IF(E4856&lt;6.01,"3+ to 6",IF(E4856&lt;9.01,"6+ to 9",IF(E4856&lt;12.01,"9+ to 12",IF(E4856&lt;15.01,"12+ to 15",IF(E4856&lt;18.01,"15+ to 18",IF(E4856&lt;21.01,"18+ to 21",IF(E4856&lt;24.01,"21+ to 24",IF(E4856&lt;27.01,"24+ to 27",IF(E4856&lt;30.01,"27+ to 30","30+"))))))))))))</f>
        <v>0</v>
      </c>
      <c r="H4856" s="7" t="str">
        <f>IF(F4856&lt;0,"0-",IF(F4856=0,"0",IF(F4856&lt;3.01,"0+ to 3",IF(F4856&lt;6.01,"3+ to 6",IF(F4856&lt;9.01,"6+ to 9",IF(F4856&lt;12.01,"9+ to 12",IF(F4856&lt;15.01,"12+ to 15",IF(F4856&lt;18.01,"15+ to 18",IF(F4856&lt;21.01,"18+ to 21",IF(F4856&lt;24.01,"21+ to 24",IF(F4856&lt;27.01,"24+ to 27",IF(F4856&lt;30.01,"27+ to 30","30+"))))))))))))</f>
        <v>3+ to 6</v>
      </c>
      <c r="I4856" t="str">
        <f>IF(G4856&lt;&gt;H4856,"DIFF","")</f>
        <v>DIFF</v>
      </c>
    </row>
    <row r="4857" spans="1:9">
      <c r="A4857" t="s">
        <v>102</v>
      </c>
      <c r="B4857" t="s">
        <v>328</v>
      </c>
      <c r="C4857" s="1">
        <v>106540808</v>
      </c>
      <c r="D4857" s="1">
        <v>2</v>
      </c>
      <c r="E4857" s="1">
        <v>-10</v>
      </c>
      <c r="F4857" s="1">
        <v>-9</v>
      </c>
      <c r="G4857" s="7" t="str">
        <f>IF(E4857&lt;0,"0-",IF(E4857=0,"0",IF(E4857&lt;3.01,"0+ to 3",IF(E4857&lt;6.01,"3+ to 6",IF(E4857&lt;9.01,"6+ to 9",IF(E4857&lt;12.01,"9+ to 12",IF(E4857&lt;15.01,"12+ to 15",IF(E4857&lt;18.01,"15+ to 18",IF(E4857&lt;21.01,"18+ to 21",IF(E4857&lt;24.01,"21+ to 24",IF(E4857&lt;27.01,"24+ to 27",IF(E4857&lt;30.01,"27+ to 30","30+"))))))))))))</f>
        <v>0-</v>
      </c>
      <c r="H4857" s="7" t="str">
        <f>IF(F4857&lt;0,"0-",IF(F4857=0,"0",IF(F4857&lt;3.01,"0+ to 3",IF(F4857&lt;6.01,"3+ to 6",IF(F4857&lt;9.01,"6+ to 9",IF(F4857&lt;12.01,"9+ to 12",IF(F4857&lt;15.01,"12+ to 15",IF(F4857&lt;18.01,"15+ to 18",IF(F4857&lt;21.01,"18+ to 21",IF(F4857&lt;24.01,"21+ to 24",IF(F4857&lt;27.01,"24+ to 27",IF(F4857&lt;30.01,"27+ to 30","30+"))))))))))))</f>
        <v>0-</v>
      </c>
      <c r="I4857" t="str">
        <f>IF(G4857&lt;&gt;H4857,"DIFF","")</f>
        <v/>
      </c>
    </row>
    <row r="4858" spans="1:9">
      <c r="A4858" t="s">
        <v>102</v>
      </c>
      <c r="B4858" t="s">
        <v>327</v>
      </c>
      <c r="C4858" s="1">
        <v>106561923</v>
      </c>
      <c r="D4858" s="1">
        <v>2</v>
      </c>
      <c r="E4858" s="1">
        <v>-47</v>
      </c>
      <c r="F4858" s="1">
        <v>0</v>
      </c>
      <c r="G4858" s="7" t="str">
        <f>IF(E4858&lt;0,"0-",IF(E4858=0,"0",IF(E4858&lt;3.01,"0+ to 3",IF(E4858&lt;6.01,"3+ to 6",IF(E4858&lt;9.01,"6+ to 9",IF(E4858&lt;12.01,"9+ to 12",IF(E4858&lt;15.01,"12+ to 15",IF(E4858&lt;18.01,"15+ to 18",IF(E4858&lt;21.01,"18+ to 21",IF(E4858&lt;24.01,"21+ to 24",IF(E4858&lt;27.01,"24+ to 27",IF(E4858&lt;30.01,"27+ to 30","30+"))))))))))))</f>
        <v>0-</v>
      </c>
      <c r="H4858" s="7" t="str">
        <f>IF(F4858&lt;0,"0-",IF(F4858=0,"0",IF(F4858&lt;3.01,"0+ to 3",IF(F4858&lt;6.01,"3+ to 6",IF(F4858&lt;9.01,"6+ to 9",IF(F4858&lt;12.01,"9+ to 12",IF(F4858&lt;15.01,"12+ to 15",IF(F4858&lt;18.01,"15+ to 18",IF(F4858&lt;21.01,"18+ to 21",IF(F4858&lt;24.01,"21+ to 24",IF(F4858&lt;27.01,"24+ to 27",IF(F4858&lt;30.01,"27+ to 30","30+"))))))))))))</f>
        <v>0</v>
      </c>
      <c r="I4858" t="str">
        <f>IF(G4858&lt;&gt;H4858,"DIFF","")</f>
        <v>DIFF</v>
      </c>
    </row>
    <row r="4859" spans="1:9">
      <c r="A4859" t="s">
        <v>102</v>
      </c>
      <c r="B4859" t="s">
        <v>327</v>
      </c>
      <c r="C4859" s="1">
        <v>106571264</v>
      </c>
      <c r="D4859" s="1">
        <v>2</v>
      </c>
      <c r="E4859" s="1">
        <v>-8</v>
      </c>
      <c r="F4859" s="1">
        <v>6</v>
      </c>
      <c r="G4859" s="7" t="str">
        <f>IF(E4859&lt;0,"0-",IF(E4859=0,"0",IF(E4859&lt;3.01,"0+ to 3",IF(E4859&lt;6.01,"3+ to 6",IF(E4859&lt;9.01,"6+ to 9",IF(E4859&lt;12.01,"9+ to 12",IF(E4859&lt;15.01,"12+ to 15",IF(E4859&lt;18.01,"15+ to 18",IF(E4859&lt;21.01,"18+ to 21",IF(E4859&lt;24.01,"21+ to 24",IF(E4859&lt;27.01,"24+ to 27",IF(E4859&lt;30.01,"27+ to 30","30+"))))))))))))</f>
        <v>0-</v>
      </c>
      <c r="H4859" s="7" t="str">
        <f>IF(F4859&lt;0,"0-",IF(F4859=0,"0",IF(F4859&lt;3.01,"0+ to 3",IF(F4859&lt;6.01,"3+ to 6",IF(F4859&lt;9.01,"6+ to 9",IF(F4859&lt;12.01,"9+ to 12",IF(F4859&lt;15.01,"12+ to 15",IF(F4859&lt;18.01,"15+ to 18",IF(F4859&lt;21.01,"18+ to 21",IF(F4859&lt;24.01,"21+ to 24",IF(F4859&lt;27.01,"24+ to 27",IF(F4859&lt;30.01,"27+ to 30","30+"))))))))))))</f>
        <v>3+ to 6</v>
      </c>
      <c r="I4859" t="str">
        <f>IF(G4859&lt;&gt;H4859,"DIFF","")</f>
        <v>DIFF</v>
      </c>
    </row>
    <row r="4860" spans="1:9">
      <c r="A4860" t="s">
        <v>102</v>
      </c>
      <c r="B4860" t="s">
        <v>327</v>
      </c>
      <c r="C4860" s="1">
        <v>106571716</v>
      </c>
      <c r="D4860" s="1">
        <v>2</v>
      </c>
      <c r="E4860" s="1">
        <v>-5</v>
      </c>
      <c r="F4860" s="1">
        <v>-4</v>
      </c>
      <c r="G4860" s="7" t="str">
        <f>IF(E4860&lt;0,"0-",IF(E4860=0,"0",IF(E4860&lt;3.01,"0+ to 3",IF(E4860&lt;6.01,"3+ to 6",IF(E4860&lt;9.01,"6+ to 9",IF(E4860&lt;12.01,"9+ to 12",IF(E4860&lt;15.01,"12+ to 15",IF(E4860&lt;18.01,"15+ to 18",IF(E4860&lt;21.01,"18+ to 21",IF(E4860&lt;24.01,"21+ to 24",IF(E4860&lt;27.01,"24+ to 27",IF(E4860&lt;30.01,"27+ to 30","30+"))))))))))))</f>
        <v>0-</v>
      </c>
      <c r="H4860" s="7" t="str">
        <f>IF(F4860&lt;0,"0-",IF(F4860=0,"0",IF(F4860&lt;3.01,"0+ to 3",IF(F4860&lt;6.01,"3+ to 6",IF(F4860&lt;9.01,"6+ to 9",IF(F4860&lt;12.01,"9+ to 12",IF(F4860&lt;15.01,"12+ to 15",IF(F4860&lt;18.01,"15+ to 18",IF(F4860&lt;21.01,"18+ to 21",IF(F4860&lt;24.01,"21+ to 24",IF(F4860&lt;27.01,"24+ to 27",IF(F4860&lt;30.01,"27+ to 30","30+"))))))))))))</f>
        <v>0-</v>
      </c>
      <c r="I4860" t="str">
        <f>IF(G4860&lt;&gt;H4860,"DIFF","")</f>
        <v/>
      </c>
    </row>
    <row r="4861" spans="1:9">
      <c r="A4861" t="s">
        <v>103</v>
      </c>
      <c r="B4861" t="s">
        <v>327</v>
      </c>
      <c r="C4861" s="1">
        <v>106572703</v>
      </c>
      <c r="D4861" s="1">
        <v>2</v>
      </c>
      <c r="E4861" s="1">
        <v>-4</v>
      </c>
      <c r="F4861" s="1">
        <v>7</v>
      </c>
      <c r="G4861" s="7" t="str">
        <f>IF(E4861&lt;0,"0-",IF(E4861=0,"0",IF(E4861&lt;3.01,"0+ to 3",IF(E4861&lt;6.01,"3+ to 6",IF(E4861&lt;9.01,"6+ to 9",IF(E4861&lt;12.01,"9+ to 12",IF(E4861&lt;15.01,"12+ to 15",IF(E4861&lt;18.01,"15+ to 18",IF(E4861&lt;21.01,"18+ to 21",IF(E4861&lt;24.01,"21+ to 24",IF(E4861&lt;27.01,"24+ to 27",IF(E4861&lt;30.01,"27+ to 30","30+"))))))))))))</f>
        <v>0-</v>
      </c>
      <c r="H4861" s="7" t="str">
        <f>IF(F4861&lt;0,"0-",IF(F4861=0,"0",IF(F4861&lt;3.01,"0+ to 3",IF(F4861&lt;6.01,"3+ to 6",IF(F4861&lt;9.01,"6+ to 9",IF(F4861&lt;12.01,"9+ to 12",IF(F4861&lt;15.01,"12+ to 15",IF(F4861&lt;18.01,"15+ to 18",IF(F4861&lt;21.01,"18+ to 21",IF(F4861&lt;24.01,"21+ to 24",IF(F4861&lt;27.01,"24+ to 27",IF(F4861&lt;30.01,"27+ to 30","30+"))))))))))))</f>
        <v>6+ to 9</v>
      </c>
      <c r="I4861" t="str">
        <f>IF(G4861&lt;&gt;H4861,"DIFF","")</f>
        <v>DIFF</v>
      </c>
    </row>
    <row r="4862" spans="1:9">
      <c r="A4862" t="s">
        <v>102</v>
      </c>
      <c r="B4862" t="s">
        <v>327</v>
      </c>
      <c r="C4862" s="1">
        <v>106575441</v>
      </c>
      <c r="D4862" s="1">
        <v>2</v>
      </c>
      <c r="E4862" s="1">
        <v>-1</v>
      </c>
      <c r="F4862" s="1">
        <v>1</v>
      </c>
      <c r="G4862" s="7" t="str">
        <f>IF(E4862&lt;0,"0-",IF(E4862=0,"0",IF(E4862&lt;3.01,"0+ to 3",IF(E4862&lt;6.01,"3+ to 6",IF(E4862&lt;9.01,"6+ to 9",IF(E4862&lt;12.01,"9+ to 12",IF(E4862&lt;15.01,"12+ to 15",IF(E4862&lt;18.01,"15+ to 18",IF(E4862&lt;21.01,"18+ to 21",IF(E4862&lt;24.01,"21+ to 24",IF(E4862&lt;27.01,"24+ to 27",IF(E4862&lt;30.01,"27+ to 30","30+"))))))))))))</f>
        <v>0-</v>
      </c>
      <c r="H4862" s="7" t="str">
        <f>IF(F4862&lt;0,"0-",IF(F4862=0,"0",IF(F4862&lt;3.01,"0+ to 3",IF(F4862&lt;6.01,"3+ to 6",IF(F4862&lt;9.01,"6+ to 9",IF(F4862&lt;12.01,"9+ to 12",IF(F4862&lt;15.01,"12+ to 15",IF(F4862&lt;18.01,"15+ to 18",IF(F4862&lt;21.01,"18+ to 21",IF(F4862&lt;24.01,"21+ to 24",IF(F4862&lt;27.01,"24+ to 27",IF(F4862&lt;30.01,"27+ to 30","30+"))))))))))))</f>
        <v>0+ to 3</v>
      </c>
      <c r="I4862" t="str">
        <f>IF(G4862&lt;&gt;H4862,"DIFF","")</f>
        <v>DIFF</v>
      </c>
    </row>
    <row r="4863" spans="1:9">
      <c r="A4863" t="s">
        <v>102</v>
      </c>
      <c r="B4863" t="s">
        <v>327</v>
      </c>
      <c r="C4863" s="1">
        <v>106576510</v>
      </c>
      <c r="D4863" s="1">
        <v>3</v>
      </c>
      <c r="E4863" s="1">
        <v>0</v>
      </c>
      <c r="F4863" s="1">
        <v>2</v>
      </c>
      <c r="G4863" s="7" t="str">
        <f>IF(E4863&lt;0,"0-",IF(E4863=0,"0",IF(E4863&lt;3.01,"0+ to 3",IF(E4863&lt;6.01,"3+ to 6",IF(E4863&lt;9.01,"6+ to 9",IF(E4863&lt;12.01,"9+ to 12",IF(E4863&lt;15.01,"12+ to 15",IF(E4863&lt;18.01,"15+ to 18",IF(E4863&lt;21.01,"18+ to 21",IF(E4863&lt;24.01,"21+ to 24",IF(E4863&lt;27.01,"24+ to 27",IF(E4863&lt;30.01,"27+ to 30","30+"))))))))))))</f>
        <v>0</v>
      </c>
      <c r="H4863" s="7" t="str">
        <f>IF(F4863&lt;0,"0-",IF(F4863=0,"0",IF(F4863&lt;3.01,"0+ to 3",IF(F4863&lt;6.01,"3+ to 6",IF(F4863&lt;9.01,"6+ to 9",IF(F4863&lt;12.01,"9+ to 12",IF(F4863&lt;15.01,"12+ to 15",IF(F4863&lt;18.01,"15+ to 18",IF(F4863&lt;21.01,"18+ to 21",IF(F4863&lt;24.01,"21+ to 24",IF(F4863&lt;27.01,"24+ to 27",IF(F4863&lt;30.01,"27+ to 30","30+"))))))))))))</f>
        <v>0+ to 3</v>
      </c>
      <c r="I4863" t="str">
        <f>IF(G4863&lt;&gt;H4863,"DIFF","")</f>
        <v>DIFF</v>
      </c>
    </row>
    <row r="4864" spans="1:9">
      <c r="A4864" t="s">
        <v>103</v>
      </c>
      <c r="B4864" t="s">
        <v>326</v>
      </c>
      <c r="C4864" s="1">
        <v>106623265</v>
      </c>
      <c r="D4864" s="1">
        <v>2</v>
      </c>
      <c r="E4864" s="1">
        <v>0</v>
      </c>
      <c r="F4864" s="1">
        <v>0</v>
      </c>
      <c r="G4864" s="7" t="str">
        <f>IF(E4864&lt;0,"0-",IF(E4864=0,"0",IF(E4864&lt;3.01,"0+ to 3",IF(E4864&lt;6.01,"3+ to 6",IF(E4864&lt;9.01,"6+ to 9",IF(E4864&lt;12.01,"9+ to 12",IF(E4864&lt;15.01,"12+ to 15",IF(E4864&lt;18.01,"15+ to 18",IF(E4864&lt;21.01,"18+ to 21",IF(E4864&lt;24.01,"21+ to 24",IF(E4864&lt;27.01,"24+ to 27",IF(E4864&lt;30.01,"27+ to 30","30+"))))))))))))</f>
        <v>0</v>
      </c>
      <c r="H4864" s="7" t="str">
        <f>IF(F4864&lt;0,"0-",IF(F4864=0,"0",IF(F4864&lt;3.01,"0+ to 3",IF(F4864&lt;6.01,"3+ to 6",IF(F4864&lt;9.01,"6+ to 9",IF(F4864&lt;12.01,"9+ to 12",IF(F4864&lt;15.01,"12+ to 15",IF(F4864&lt;18.01,"15+ to 18",IF(F4864&lt;21.01,"18+ to 21",IF(F4864&lt;24.01,"21+ to 24",IF(F4864&lt;27.01,"24+ to 27",IF(F4864&lt;30.01,"27+ to 30","30+"))))))))))))</f>
        <v>0</v>
      </c>
      <c r="I4864" t="str">
        <f>IF(G4864&lt;&gt;H4864,"DIFF","")</f>
        <v/>
      </c>
    </row>
    <row r="4865" spans="1:9">
      <c r="A4865" t="s">
        <v>103</v>
      </c>
      <c r="B4865" t="s">
        <v>326</v>
      </c>
      <c r="C4865" s="1">
        <v>106626205</v>
      </c>
      <c r="D4865" s="1">
        <v>2</v>
      </c>
      <c r="E4865" s="1">
        <v>-38</v>
      </c>
      <c r="F4865" s="1">
        <v>-36</v>
      </c>
      <c r="G4865" s="7" t="str">
        <f>IF(E4865&lt;0,"0-",IF(E4865=0,"0",IF(E4865&lt;3.01,"0+ to 3",IF(E4865&lt;6.01,"3+ to 6",IF(E4865&lt;9.01,"6+ to 9",IF(E4865&lt;12.01,"9+ to 12",IF(E4865&lt;15.01,"12+ to 15",IF(E4865&lt;18.01,"15+ to 18",IF(E4865&lt;21.01,"18+ to 21",IF(E4865&lt;24.01,"21+ to 24",IF(E4865&lt;27.01,"24+ to 27",IF(E4865&lt;30.01,"27+ to 30","30+"))))))))))))</f>
        <v>0-</v>
      </c>
      <c r="H4865" s="7" t="str">
        <f>IF(F4865&lt;0,"0-",IF(F4865=0,"0",IF(F4865&lt;3.01,"0+ to 3",IF(F4865&lt;6.01,"3+ to 6",IF(F4865&lt;9.01,"6+ to 9",IF(F4865&lt;12.01,"9+ to 12",IF(F4865&lt;15.01,"12+ to 15",IF(F4865&lt;18.01,"15+ to 18",IF(F4865&lt;21.01,"18+ to 21",IF(F4865&lt;24.01,"21+ to 24",IF(F4865&lt;27.01,"24+ to 27",IF(F4865&lt;30.01,"27+ to 30","30+"))))))))))))</f>
        <v>0-</v>
      </c>
      <c r="I4865" t="str">
        <f>IF(G4865&lt;&gt;H4865,"DIFF","")</f>
        <v/>
      </c>
    </row>
    <row r="4866" spans="1:9">
      <c r="A4866" t="s">
        <v>103</v>
      </c>
      <c r="B4866" t="s">
        <v>326</v>
      </c>
      <c r="C4866" s="1">
        <v>106626627</v>
      </c>
      <c r="D4866" s="1">
        <v>2</v>
      </c>
      <c r="E4866" s="1">
        <v>-24</v>
      </c>
      <c r="F4866" s="1">
        <v>30</v>
      </c>
      <c r="G4866" s="7" t="str">
        <f>IF(E4866&lt;0,"0-",IF(E4866=0,"0",IF(E4866&lt;3.01,"0+ to 3",IF(E4866&lt;6.01,"3+ to 6",IF(E4866&lt;9.01,"6+ to 9",IF(E4866&lt;12.01,"9+ to 12",IF(E4866&lt;15.01,"12+ to 15",IF(E4866&lt;18.01,"15+ to 18",IF(E4866&lt;21.01,"18+ to 21",IF(E4866&lt;24.01,"21+ to 24",IF(E4866&lt;27.01,"24+ to 27",IF(E4866&lt;30.01,"27+ to 30","30+"))))))))))))</f>
        <v>0-</v>
      </c>
      <c r="H4866" s="7" t="str">
        <f>IF(F4866&lt;0,"0-",IF(F4866=0,"0",IF(F4866&lt;3.01,"0+ to 3",IF(F4866&lt;6.01,"3+ to 6",IF(F4866&lt;9.01,"6+ to 9",IF(F4866&lt;12.01,"9+ to 12",IF(F4866&lt;15.01,"12+ to 15",IF(F4866&lt;18.01,"15+ to 18",IF(F4866&lt;21.01,"18+ to 21",IF(F4866&lt;24.01,"21+ to 24",IF(F4866&lt;27.01,"24+ to 27",IF(F4866&lt;30.01,"27+ to 30","30+"))))))))))))</f>
        <v>27+ to 30</v>
      </c>
      <c r="I4866" t="str">
        <f>IF(G4866&lt;&gt;H4866,"DIFF","")</f>
        <v>DIFF</v>
      </c>
    </row>
    <row r="4867" spans="1:9">
      <c r="A4867" t="s">
        <v>102</v>
      </c>
      <c r="B4867" t="s">
        <v>326</v>
      </c>
      <c r="C4867" s="1">
        <v>106638812</v>
      </c>
      <c r="D4867" s="1">
        <v>2</v>
      </c>
      <c r="E4867" s="1">
        <v>0</v>
      </c>
      <c r="F4867" s="1">
        <v>0</v>
      </c>
      <c r="G4867" s="7" t="str">
        <f>IF(E4867&lt;0,"0-",IF(E4867=0,"0",IF(E4867&lt;3.01,"0+ to 3",IF(E4867&lt;6.01,"3+ to 6",IF(E4867&lt;9.01,"6+ to 9",IF(E4867&lt;12.01,"9+ to 12",IF(E4867&lt;15.01,"12+ to 15",IF(E4867&lt;18.01,"15+ to 18",IF(E4867&lt;21.01,"18+ to 21",IF(E4867&lt;24.01,"21+ to 24",IF(E4867&lt;27.01,"24+ to 27",IF(E4867&lt;30.01,"27+ to 30","30+"))))))))))))</f>
        <v>0</v>
      </c>
      <c r="H4867" s="7" t="str">
        <f>IF(F4867&lt;0,"0-",IF(F4867=0,"0",IF(F4867&lt;3.01,"0+ to 3",IF(F4867&lt;6.01,"3+ to 6",IF(F4867&lt;9.01,"6+ to 9",IF(F4867&lt;12.01,"9+ to 12",IF(F4867&lt;15.01,"12+ to 15",IF(F4867&lt;18.01,"15+ to 18",IF(F4867&lt;21.01,"18+ to 21",IF(F4867&lt;24.01,"21+ to 24",IF(F4867&lt;27.01,"24+ to 27",IF(F4867&lt;30.01,"27+ to 30","30+"))))))))))))</f>
        <v>0</v>
      </c>
      <c r="I4867" t="str">
        <f>IF(G4867&lt;&gt;H4867,"DIFF","")</f>
        <v/>
      </c>
    </row>
    <row r="4868" spans="1:9">
      <c r="A4868" t="s">
        <v>102</v>
      </c>
      <c r="B4868" t="s">
        <v>326</v>
      </c>
      <c r="C4868" s="1">
        <v>106638823</v>
      </c>
      <c r="D4868" s="1">
        <v>2</v>
      </c>
      <c r="E4868" s="1">
        <v>0</v>
      </c>
      <c r="F4868" s="1">
        <v>0</v>
      </c>
      <c r="G4868" s="7" t="str">
        <f>IF(E4868&lt;0,"0-",IF(E4868=0,"0",IF(E4868&lt;3.01,"0+ to 3",IF(E4868&lt;6.01,"3+ to 6",IF(E4868&lt;9.01,"6+ to 9",IF(E4868&lt;12.01,"9+ to 12",IF(E4868&lt;15.01,"12+ to 15",IF(E4868&lt;18.01,"15+ to 18",IF(E4868&lt;21.01,"18+ to 21",IF(E4868&lt;24.01,"21+ to 24",IF(E4868&lt;27.01,"24+ to 27",IF(E4868&lt;30.01,"27+ to 30","30+"))))))))))))</f>
        <v>0</v>
      </c>
      <c r="H4868" s="7" t="str">
        <f>IF(F4868&lt;0,"0-",IF(F4868=0,"0",IF(F4868&lt;3.01,"0+ to 3",IF(F4868&lt;6.01,"3+ to 6",IF(F4868&lt;9.01,"6+ to 9",IF(F4868&lt;12.01,"9+ to 12",IF(F4868&lt;15.01,"12+ to 15",IF(F4868&lt;18.01,"15+ to 18",IF(F4868&lt;21.01,"18+ to 21",IF(F4868&lt;24.01,"21+ to 24",IF(F4868&lt;27.01,"24+ to 27",IF(F4868&lt;30.01,"27+ to 30","30+"))))))))))))</f>
        <v>0</v>
      </c>
      <c r="I4868" t="str">
        <f>IF(G4868&lt;&gt;H4868,"DIFF","")</f>
        <v/>
      </c>
    </row>
    <row r="4869" spans="1:9">
      <c r="A4869" t="s">
        <v>102</v>
      </c>
      <c r="B4869" t="s">
        <v>326</v>
      </c>
      <c r="C4869" s="1">
        <v>106640117</v>
      </c>
      <c r="D4869" s="1">
        <v>2</v>
      </c>
      <c r="E4869" s="1">
        <v>0</v>
      </c>
      <c r="F4869" s="1">
        <v>9</v>
      </c>
      <c r="G4869" s="7" t="str">
        <f>IF(E4869&lt;0,"0-",IF(E4869=0,"0",IF(E4869&lt;3.01,"0+ to 3",IF(E4869&lt;6.01,"3+ to 6",IF(E4869&lt;9.01,"6+ to 9",IF(E4869&lt;12.01,"9+ to 12",IF(E4869&lt;15.01,"12+ to 15",IF(E4869&lt;18.01,"15+ to 18",IF(E4869&lt;21.01,"18+ to 21",IF(E4869&lt;24.01,"21+ to 24",IF(E4869&lt;27.01,"24+ to 27",IF(E4869&lt;30.01,"27+ to 30","30+"))))))))))))</f>
        <v>0</v>
      </c>
      <c r="H4869" s="7" t="str">
        <f>IF(F4869&lt;0,"0-",IF(F4869=0,"0",IF(F4869&lt;3.01,"0+ to 3",IF(F4869&lt;6.01,"3+ to 6",IF(F4869&lt;9.01,"6+ to 9",IF(F4869&lt;12.01,"9+ to 12",IF(F4869&lt;15.01,"12+ to 15",IF(F4869&lt;18.01,"15+ to 18",IF(F4869&lt;21.01,"18+ to 21",IF(F4869&lt;24.01,"21+ to 24",IF(F4869&lt;27.01,"24+ to 27",IF(F4869&lt;30.01,"27+ to 30","30+"))))))))))))</f>
        <v>6+ to 9</v>
      </c>
      <c r="I4869" t="str">
        <f>IF(G4869&lt;&gt;H4869,"DIFF","")</f>
        <v>DIFF</v>
      </c>
    </row>
    <row r="4870" spans="1:9">
      <c r="A4870" t="s">
        <v>102</v>
      </c>
      <c r="B4870" t="s">
        <v>325</v>
      </c>
      <c r="C4870" s="1">
        <v>106681397</v>
      </c>
      <c r="D4870" s="1">
        <v>2</v>
      </c>
      <c r="E4870" s="1">
        <v>-8</v>
      </c>
      <c r="F4870" s="1">
        <v>14</v>
      </c>
      <c r="G4870" s="7" t="str">
        <f>IF(E4870&lt;0,"0-",IF(E4870=0,"0",IF(E4870&lt;3.01,"0+ to 3",IF(E4870&lt;6.01,"3+ to 6",IF(E4870&lt;9.01,"6+ to 9",IF(E4870&lt;12.01,"9+ to 12",IF(E4870&lt;15.01,"12+ to 15",IF(E4870&lt;18.01,"15+ to 18",IF(E4870&lt;21.01,"18+ to 21",IF(E4870&lt;24.01,"21+ to 24",IF(E4870&lt;27.01,"24+ to 27",IF(E4870&lt;30.01,"27+ to 30","30+"))))))))))))</f>
        <v>0-</v>
      </c>
      <c r="H4870" s="7" t="str">
        <f>IF(F4870&lt;0,"0-",IF(F4870=0,"0",IF(F4870&lt;3.01,"0+ to 3",IF(F4870&lt;6.01,"3+ to 6",IF(F4870&lt;9.01,"6+ to 9",IF(F4870&lt;12.01,"9+ to 12",IF(F4870&lt;15.01,"12+ to 15",IF(F4870&lt;18.01,"15+ to 18",IF(F4870&lt;21.01,"18+ to 21",IF(F4870&lt;24.01,"21+ to 24",IF(F4870&lt;27.01,"24+ to 27",IF(F4870&lt;30.01,"27+ to 30","30+"))))))))))))</f>
        <v>12+ to 15</v>
      </c>
      <c r="I4870" t="str">
        <f>IF(G4870&lt;&gt;H4870,"DIFF","")</f>
        <v>DIFF</v>
      </c>
    </row>
    <row r="4871" spans="1:9">
      <c r="A4871" t="s">
        <v>102</v>
      </c>
      <c r="B4871" t="s">
        <v>325</v>
      </c>
      <c r="C4871" s="1">
        <v>106683082</v>
      </c>
      <c r="D4871" s="1">
        <v>2</v>
      </c>
      <c r="E4871" s="1">
        <v>-7</v>
      </c>
      <c r="F4871" s="1">
        <v>19</v>
      </c>
      <c r="G4871" s="7" t="str">
        <f>IF(E4871&lt;0,"0-",IF(E4871=0,"0",IF(E4871&lt;3.01,"0+ to 3",IF(E4871&lt;6.01,"3+ to 6",IF(E4871&lt;9.01,"6+ to 9",IF(E4871&lt;12.01,"9+ to 12",IF(E4871&lt;15.01,"12+ to 15",IF(E4871&lt;18.01,"15+ to 18",IF(E4871&lt;21.01,"18+ to 21",IF(E4871&lt;24.01,"21+ to 24",IF(E4871&lt;27.01,"24+ to 27",IF(E4871&lt;30.01,"27+ to 30","30+"))))))))))))</f>
        <v>0-</v>
      </c>
      <c r="H4871" s="7" t="str">
        <f>IF(F4871&lt;0,"0-",IF(F4871=0,"0",IF(F4871&lt;3.01,"0+ to 3",IF(F4871&lt;6.01,"3+ to 6",IF(F4871&lt;9.01,"6+ to 9",IF(F4871&lt;12.01,"9+ to 12",IF(F4871&lt;15.01,"12+ to 15",IF(F4871&lt;18.01,"15+ to 18",IF(F4871&lt;21.01,"18+ to 21",IF(F4871&lt;24.01,"21+ to 24",IF(F4871&lt;27.01,"24+ to 27",IF(F4871&lt;30.01,"27+ to 30","30+"))))))))))))</f>
        <v>18+ to 21</v>
      </c>
      <c r="I4871" t="str">
        <f>IF(G4871&lt;&gt;H4871,"DIFF","")</f>
        <v>DIFF</v>
      </c>
    </row>
    <row r="4872" spans="1:9">
      <c r="A4872" t="s">
        <v>102</v>
      </c>
      <c r="B4872" t="s">
        <v>325</v>
      </c>
      <c r="C4872" s="1">
        <v>106688987</v>
      </c>
      <c r="D4872" s="1">
        <v>3</v>
      </c>
      <c r="E4872" s="1">
        <v>-2</v>
      </c>
      <c r="F4872" s="1">
        <v>4</v>
      </c>
      <c r="G4872" s="7" t="str">
        <f>IF(E4872&lt;0,"0-",IF(E4872=0,"0",IF(E4872&lt;3.01,"0+ to 3",IF(E4872&lt;6.01,"3+ to 6",IF(E4872&lt;9.01,"6+ to 9",IF(E4872&lt;12.01,"9+ to 12",IF(E4872&lt;15.01,"12+ to 15",IF(E4872&lt;18.01,"15+ to 18",IF(E4872&lt;21.01,"18+ to 21",IF(E4872&lt;24.01,"21+ to 24",IF(E4872&lt;27.01,"24+ to 27",IF(E4872&lt;30.01,"27+ to 30","30+"))))))))))))</f>
        <v>0-</v>
      </c>
      <c r="H4872" s="7" t="str">
        <f>IF(F4872&lt;0,"0-",IF(F4872=0,"0",IF(F4872&lt;3.01,"0+ to 3",IF(F4872&lt;6.01,"3+ to 6",IF(F4872&lt;9.01,"6+ to 9",IF(F4872&lt;12.01,"9+ to 12",IF(F4872&lt;15.01,"12+ to 15",IF(F4872&lt;18.01,"15+ to 18",IF(F4872&lt;21.01,"18+ to 21",IF(F4872&lt;24.01,"21+ to 24",IF(F4872&lt;27.01,"24+ to 27",IF(F4872&lt;30.01,"27+ to 30","30+"))))))))))))</f>
        <v>3+ to 6</v>
      </c>
      <c r="I4872" t="str">
        <f>IF(G4872&lt;&gt;H4872,"DIFF","")</f>
        <v>DIFF</v>
      </c>
    </row>
    <row r="4873" spans="1:9">
      <c r="A4873" t="s">
        <v>102</v>
      </c>
      <c r="B4873" t="s">
        <v>325</v>
      </c>
      <c r="C4873" s="1">
        <v>106691175</v>
      </c>
      <c r="D4873" s="1">
        <v>2</v>
      </c>
      <c r="E4873" s="1">
        <v>-7</v>
      </c>
      <c r="F4873" s="1">
        <v>13</v>
      </c>
      <c r="G4873" s="7" t="str">
        <f>IF(E4873&lt;0,"0-",IF(E4873=0,"0",IF(E4873&lt;3.01,"0+ to 3",IF(E4873&lt;6.01,"3+ to 6",IF(E4873&lt;9.01,"6+ to 9",IF(E4873&lt;12.01,"9+ to 12",IF(E4873&lt;15.01,"12+ to 15",IF(E4873&lt;18.01,"15+ to 18",IF(E4873&lt;21.01,"18+ to 21",IF(E4873&lt;24.01,"21+ to 24",IF(E4873&lt;27.01,"24+ to 27",IF(E4873&lt;30.01,"27+ to 30","30+"))))))))))))</f>
        <v>0-</v>
      </c>
      <c r="H4873" s="7" t="str">
        <f>IF(F4873&lt;0,"0-",IF(F4873=0,"0",IF(F4873&lt;3.01,"0+ to 3",IF(F4873&lt;6.01,"3+ to 6",IF(F4873&lt;9.01,"6+ to 9",IF(F4873&lt;12.01,"9+ to 12",IF(F4873&lt;15.01,"12+ to 15",IF(F4873&lt;18.01,"15+ to 18",IF(F4873&lt;21.01,"18+ to 21",IF(F4873&lt;24.01,"21+ to 24",IF(F4873&lt;27.01,"24+ to 27",IF(F4873&lt;30.01,"27+ to 30","30+"))))))))))))</f>
        <v>12+ to 15</v>
      </c>
      <c r="I4873" t="str">
        <f>IF(G4873&lt;&gt;H4873,"DIFF","")</f>
        <v>DIFF</v>
      </c>
    </row>
    <row r="4874" spans="1:9">
      <c r="A4874" t="s">
        <v>103</v>
      </c>
      <c r="B4874" t="s">
        <v>324</v>
      </c>
      <c r="C4874" s="1">
        <v>106756104</v>
      </c>
      <c r="D4874" s="1">
        <v>2</v>
      </c>
      <c r="E4874" s="1">
        <v>-11</v>
      </c>
      <c r="F4874" s="1">
        <v>442</v>
      </c>
      <c r="G4874" s="7" t="str">
        <f>IF(E4874&lt;0,"0-",IF(E4874=0,"0",IF(E4874&lt;3.01,"0+ to 3",IF(E4874&lt;6.01,"3+ to 6",IF(E4874&lt;9.01,"6+ to 9",IF(E4874&lt;12.01,"9+ to 12",IF(E4874&lt;15.01,"12+ to 15",IF(E4874&lt;18.01,"15+ to 18",IF(E4874&lt;21.01,"18+ to 21",IF(E4874&lt;24.01,"21+ to 24",IF(E4874&lt;27.01,"24+ to 27",IF(E4874&lt;30.01,"27+ to 30","30+"))))))))))))</f>
        <v>0-</v>
      </c>
      <c r="H4874" s="7" t="str">
        <f>IF(F4874&lt;0,"0-",IF(F4874=0,"0",IF(F4874&lt;3.01,"0+ to 3",IF(F4874&lt;6.01,"3+ to 6",IF(F4874&lt;9.01,"6+ to 9",IF(F4874&lt;12.01,"9+ to 12",IF(F4874&lt;15.01,"12+ to 15",IF(F4874&lt;18.01,"15+ to 18",IF(F4874&lt;21.01,"18+ to 21",IF(F4874&lt;24.01,"21+ to 24",IF(F4874&lt;27.01,"24+ to 27",IF(F4874&lt;30.01,"27+ to 30","30+"))))))))))))</f>
        <v>30+</v>
      </c>
      <c r="I4874" t="str">
        <f>IF(G4874&lt;&gt;H4874,"DIFF","")</f>
        <v>DIFF</v>
      </c>
    </row>
    <row r="4875" spans="1:9">
      <c r="A4875" t="s">
        <v>102</v>
      </c>
      <c r="B4875" t="s">
        <v>324</v>
      </c>
      <c r="C4875" s="1">
        <v>106757103</v>
      </c>
      <c r="D4875" s="1">
        <v>2</v>
      </c>
      <c r="E4875" s="1">
        <v>-3</v>
      </c>
      <c r="F4875" s="1">
        <v>3</v>
      </c>
      <c r="G4875" s="7" t="str">
        <f>IF(E4875&lt;0,"0-",IF(E4875=0,"0",IF(E4875&lt;3.01,"0+ to 3",IF(E4875&lt;6.01,"3+ to 6",IF(E4875&lt;9.01,"6+ to 9",IF(E4875&lt;12.01,"9+ to 12",IF(E4875&lt;15.01,"12+ to 15",IF(E4875&lt;18.01,"15+ to 18",IF(E4875&lt;21.01,"18+ to 21",IF(E4875&lt;24.01,"21+ to 24",IF(E4875&lt;27.01,"24+ to 27",IF(E4875&lt;30.01,"27+ to 30","30+"))))))))))))</f>
        <v>0-</v>
      </c>
      <c r="H4875" s="7" t="str">
        <f>IF(F4875&lt;0,"0-",IF(F4875=0,"0",IF(F4875&lt;3.01,"0+ to 3",IF(F4875&lt;6.01,"3+ to 6",IF(F4875&lt;9.01,"6+ to 9",IF(F4875&lt;12.01,"9+ to 12",IF(F4875&lt;15.01,"12+ to 15",IF(F4875&lt;18.01,"15+ to 18",IF(F4875&lt;21.01,"18+ to 21",IF(F4875&lt;24.01,"21+ to 24",IF(F4875&lt;27.01,"24+ to 27",IF(F4875&lt;30.01,"27+ to 30","30+"))))))))))))</f>
        <v>0+ to 3</v>
      </c>
      <c r="I4875" t="str">
        <f>IF(G4875&lt;&gt;H4875,"DIFF","")</f>
        <v>DIFF</v>
      </c>
    </row>
    <row r="4876" spans="1:9">
      <c r="A4876" t="s">
        <v>102</v>
      </c>
      <c r="B4876" t="s">
        <v>324</v>
      </c>
      <c r="C4876" s="1">
        <v>106763343</v>
      </c>
      <c r="D4876" s="1">
        <v>3</v>
      </c>
      <c r="E4876" s="1">
        <v>-5</v>
      </c>
      <c r="F4876" s="1">
        <v>20</v>
      </c>
      <c r="G4876" s="7" t="str">
        <f>IF(E4876&lt;0,"0-",IF(E4876=0,"0",IF(E4876&lt;3.01,"0+ to 3",IF(E4876&lt;6.01,"3+ to 6",IF(E4876&lt;9.01,"6+ to 9",IF(E4876&lt;12.01,"9+ to 12",IF(E4876&lt;15.01,"12+ to 15",IF(E4876&lt;18.01,"15+ to 18",IF(E4876&lt;21.01,"18+ to 21",IF(E4876&lt;24.01,"21+ to 24",IF(E4876&lt;27.01,"24+ to 27",IF(E4876&lt;30.01,"27+ to 30","30+"))))))))))))</f>
        <v>0-</v>
      </c>
      <c r="H4876" s="7" t="str">
        <f>IF(F4876&lt;0,"0-",IF(F4876=0,"0",IF(F4876&lt;3.01,"0+ to 3",IF(F4876&lt;6.01,"3+ to 6",IF(F4876&lt;9.01,"6+ to 9",IF(F4876&lt;12.01,"9+ to 12",IF(F4876&lt;15.01,"12+ to 15",IF(F4876&lt;18.01,"15+ to 18",IF(F4876&lt;21.01,"18+ to 21",IF(F4876&lt;24.01,"21+ to 24",IF(F4876&lt;27.01,"24+ to 27",IF(F4876&lt;30.01,"27+ to 30","30+"))))))))))))</f>
        <v>18+ to 21</v>
      </c>
      <c r="I4876" t="str">
        <f>IF(G4876&lt;&gt;H4876,"DIFF","")</f>
        <v>DIFF</v>
      </c>
    </row>
    <row r="4877" spans="1:9">
      <c r="A4877" t="s">
        <v>102</v>
      </c>
      <c r="B4877" t="s">
        <v>324</v>
      </c>
      <c r="C4877" s="1">
        <v>106769138</v>
      </c>
      <c r="D4877" s="1">
        <v>2</v>
      </c>
      <c r="E4877" s="1">
        <v>-5</v>
      </c>
      <c r="F4877" s="1">
        <v>12</v>
      </c>
      <c r="G4877" s="7" t="str">
        <f>IF(E4877&lt;0,"0-",IF(E4877=0,"0",IF(E4877&lt;3.01,"0+ to 3",IF(E4877&lt;6.01,"3+ to 6",IF(E4877&lt;9.01,"6+ to 9",IF(E4877&lt;12.01,"9+ to 12",IF(E4877&lt;15.01,"12+ to 15",IF(E4877&lt;18.01,"15+ to 18",IF(E4877&lt;21.01,"18+ to 21",IF(E4877&lt;24.01,"21+ to 24",IF(E4877&lt;27.01,"24+ to 27",IF(E4877&lt;30.01,"27+ to 30","30+"))))))))))))</f>
        <v>0-</v>
      </c>
      <c r="H4877" s="7" t="str">
        <f>IF(F4877&lt;0,"0-",IF(F4877=0,"0",IF(F4877&lt;3.01,"0+ to 3",IF(F4877&lt;6.01,"3+ to 6",IF(F4877&lt;9.01,"6+ to 9",IF(F4877&lt;12.01,"9+ to 12",IF(F4877&lt;15.01,"12+ to 15",IF(F4877&lt;18.01,"15+ to 18",IF(F4877&lt;21.01,"18+ to 21",IF(F4877&lt;24.01,"21+ to 24",IF(F4877&lt;27.01,"24+ to 27",IF(F4877&lt;30.01,"27+ to 30","30+"))))))))))))</f>
        <v>9+ to 12</v>
      </c>
      <c r="I4877" t="str">
        <f>IF(G4877&lt;&gt;H4877,"DIFF","")</f>
        <v>DIFF</v>
      </c>
    </row>
    <row r="4878" spans="1:9">
      <c r="A4878" t="s">
        <v>102</v>
      </c>
      <c r="B4878" t="s">
        <v>324</v>
      </c>
      <c r="C4878" s="1">
        <v>106769526</v>
      </c>
      <c r="D4878" s="1">
        <v>2</v>
      </c>
      <c r="E4878" s="1">
        <v>-4</v>
      </c>
      <c r="F4878" s="1">
        <v>6</v>
      </c>
      <c r="G4878" s="7" t="str">
        <f>IF(E4878&lt;0,"0-",IF(E4878=0,"0",IF(E4878&lt;3.01,"0+ to 3",IF(E4878&lt;6.01,"3+ to 6",IF(E4878&lt;9.01,"6+ to 9",IF(E4878&lt;12.01,"9+ to 12",IF(E4878&lt;15.01,"12+ to 15",IF(E4878&lt;18.01,"15+ to 18",IF(E4878&lt;21.01,"18+ to 21",IF(E4878&lt;24.01,"21+ to 24",IF(E4878&lt;27.01,"24+ to 27",IF(E4878&lt;30.01,"27+ to 30","30+"))))))))))))</f>
        <v>0-</v>
      </c>
      <c r="H4878" s="7" t="str">
        <f>IF(F4878&lt;0,"0-",IF(F4878=0,"0",IF(F4878&lt;3.01,"0+ to 3",IF(F4878&lt;6.01,"3+ to 6",IF(F4878&lt;9.01,"6+ to 9",IF(F4878&lt;12.01,"9+ to 12",IF(F4878&lt;15.01,"12+ to 15",IF(F4878&lt;18.01,"15+ to 18",IF(F4878&lt;21.01,"18+ to 21",IF(F4878&lt;24.01,"21+ to 24",IF(F4878&lt;27.01,"24+ to 27",IF(F4878&lt;30.01,"27+ to 30","30+"))))))))))))</f>
        <v>3+ to 6</v>
      </c>
      <c r="I4878" t="str">
        <f>IF(G4878&lt;&gt;H4878,"DIFF","")</f>
        <v>DIFF</v>
      </c>
    </row>
    <row r="4879" spans="1:9">
      <c r="A4879" t="s">
        <v>102</v>
      </c>
      <c r="B4879" t="s">
        <v>324</v>
      </c>
      <c r="C4879" s="1">
        <v>106773282</v>
      </c>
      <c r="D4879" s="1">
        <v>2</v>
      </c>
      <c r="E4879" s="1">
        <v>0</v>
      </c>
      <c r="F4879" s="1">
        <v>0</v>
      </c>
      <c r="G4879" s="7" t="str">
        <f>IF(E4879&lt;0,"0-",IF(E4879=0,"0",IF(E4879&lt;3.01,"0+ to 3",IF(E4879&lt;6.01,"3+ to 6",IF(E4879&lt;9.01,"6+ to 9",IF(E4879&lt;12.01,"9+ to 12",IF(E4879&lt;15.01,"12+ to 15",IF(E4879&lt;18.01,"15+ to 18",IF(E4879&lt;21.01,"18+ to 21",IF(E4879&lt;24.01,"21+ to 24",IF(E4879&lt;27.01,"24+ to 27",IF(E4879&lt;30.01,"27+ to 30","30+"))))))))))))</f>
        <v>0</v>
      </c>
      <c r="H4879" s="7" t="str">
        <f>IF(F4879&lt;0,"0-",IF(F4879=0,"0",IF(F4879&lt;3.01,"0+ to 3",IF(F4879&lt;6.01,"3+ to 6",IF(F4879&lt;9.01,"6+ to 9",IF(F4879&lt;12.01,"9+ to 12",IF(F4879&lt;15.01,"12+ to 15",IF(F4879&lt;18.01,"15+ to 18",IF(F4879&lt;21.01,"18+ to 21",IF(F4879&lt;24.01,"21+ to 24",IF(F4879&lt;27.01,"24+ to 27",IF(F4879&lt;30.01,"27+ to 30","30+"))))))))))))</f>
        <v>0</v>
      </c>
      <c r="I4879" t="str">
        <f>IF(G4879&lt;&gt;H4879,"DIFF","")</f>
        <v/>
      </c>
    </row>
    <row r="4880" spans="1:9">
      <c r="A4880" t="s">
        <v>103</v>
      </c>
      <c r="B4880" t="s">
        <v>324</v>
      </c>
      <c r="C4880" s="1">
        <v>106774327</v>
      </c>
      <c r="D4880" s="1">
        <v>2</v>
      </c>
      <c r="E4880" s="1">
        <v>-2</v>
      </c>
      <c r="F4880" s="1">
        <v>43</v>
      </c>
      <c r="G4880" s="7" t="str">
        <f>IF(E4880&lt;0,"0-",IF(E4880=0,"0",IF(E4880&lt;3.01,"0+ to 3",IF(E4880&lt;6.01,"3+ to 6",IF(E4880&lt;9.01,"6+ to 9",IF(E4880&lt;12.01,"9+ to 12",IF(E4880&lt;15.01,"12+ to 15",IF(E4880&lt;18.01,"15+ to 18",IF(E4880&lt;21.01,"18+ to 21",IF(E4880&lt;24.01,"21+ to 24",IF(E4880&lt;27.01,"24+ to 27",IF(E4880&lt;30.01,"27+ to 30","30+"))))))))))))</f>
        <v>0-</v>
      </c>
      <c r="H4880" s="7" t="str">
        <f>IF(F4880&lt;0,"0-",IF(F4880=0,"0",IF(F4880&lt;3.01,"0+ to 3",IF(F4880&lt;6.01,"3+ to 6",IF(F4880&lt;9.01,"6+ to 9",IF(F4880&lt;12.01,"9+ to 12",IF(F4880&lt;15.01,"12+ to 15",IF(F4880&lt;18.01,"15+ to 18",IF(F4880&lt;21.01,"18+ to 21",IF(F4880&lt;24.01,"21+ to 24",IF(F4880&lt;27.01,"24+ to 27",IF(F4880&lt;30.01,"27+ to 30","30+"))))))))))))</f>
        <v>30+</v>
      </c>
      <c r="I4880" t="str">
        <f>IF(G4880&lt;&gt;H4880,"DIFF","")</f>
        <v>DIFF</v>
      </c>
    </row>
    <row r="4881" spans="1:9">
      <c r="A4881" t="s">
        <v>102</v>
      </c>
      <c r="B4881" t="s">
        <v>324</v>
      </c>
      <c r="C4881" s="1">
        <v>106774386</v>
      </c>
      <c r="D4881" s="1">
        <v>2</v>
      </c>
      <c r="E4881" s="1">
        <v>0</v>
      </c>
      <c r="F4881" s="1">
        <v>10</v>
      </c>
      <c r="G4881" s="7" t="str">
        <f>IF(E4881&lt;0,"0-",IF(E4881=0,"0",IF(E4881&lt;3.01,"0+ to 3",IF(E4881&lt;6.01,"3+ to 6",IF(E4881&lt;9.01,"6+ to 9",IF(E4881&lt;12.01,"9+ to 12",IF(E4881&lt;15.01,"12+ to 15",IF(E4881&lt;18.01,"15+ to 18",IF(E4881&lt;21.01,"18+ to 21",IF(E4881&lt;24.01,"21+ to 24",IF(E4881&lt;27.01,"24+ to 27",IF(E4881&lt;30.01,"27+ to 30","30+"))))))))))))</f>
        <v>0</v>
      </c>
      <c r="H4881" s="7" t="str">
        <f>IF(F4881&lt;0,"0-",IF(F4881=0,"0",IF(F4881&lt;3.01,"0+ to 3",IF(F4881&lt;6.01,"3+ to 6",IF(F4881&lt;9.01,"6+ to 9",IF(F4881&lt;12.01,"9+ to 12",IF(F4881&lt;15.01,"12+ to 15",IF(F4881&lt;18.01,"15+ to 18",IF(F4881&lt;21.01,"18+ to 21",IF(F4881&lt;24.01,"21+ to 24",IF(F4881&lt;27.01,"24+ to 27",IF(F4881&lt;30.01,"27+ to 30","30+"))))))))))))</f>
        <v>9+ to 12</v>
      </c>
      <c r="I4881" t="str">
        <f>IF(G4881&lt;&gt;H4881,"DIFF","")</f>
        <v>DIFF</v>
      </c>
    </row>
    <row r="4882" spans="1:9">
      <c r="A4882" t="s">
        <v>102</v>
      </c>
      <c r="B4882" t="s">
        <v>324</v>
      </c>
      <c r="C4882" s="1">
        <v>106775571</v>
      </c>
      <c r="D4882" s="1">
        <v>2</v>
      </c>
      <c r="E4882" s="1">
        <v>-2</v>
      </c>
      <c r="F4882" s="1">
        <v>10</v>
      </c>
      <c r="G4882" s="7" t="str">
        <f>IF(E4882&lt;0,"0-",IF(E4882=0,"0",IF(E4882&lt;3.01,"0+ to 3",IF(E4882&lt;6.01,"3+ to 6",IF(E4882&lt;9.01,"6+ to 9",IF(E4882&lt;12.01,"9+ to 12",IF(E4882&lt;15.01,"12+ to 15",IF(E4882&lt;18.01,"15+ to 18",IF(E4882&lt;21.01,"18+ to 21",IF(E4882&lt;24.01,"21+ to 24",IF(E4882&lt;27.01,"24+ to 27",IF(E4882&lt;30.01,"27+ to 30","30+"))))))))))))</f>
        <v>0-</v>
      </c>
      <c r="H4882" s="7" t="str">
        <f>IF(F4882&lt;0,"0-",IF(F4882=0,"0",IF(F4882&lt;3.01,"0+ to 3",IF(F4882&lt;6.01,"3+ to 6",IF(F4882&lt;9.01,"6+ to 9",IF(F4882&lt;12.01,"9+ to 12",IF(F4882&lt;15.01,"12+ to 15",IF(F4882&lt;18.01,"15+ to 18",IF(F4882&lt;21.01,"18+ to 21",IF(F4882&lt;24.01,"21+ to 24",IF(F4882&lt;27.01,"24+ to 27",IF(F4882&lt;30.01,"27+ to 30","30+"))))))))))))</f>
        <v>9+ to 12</v>
      </c>
      <c r="I4882" t="str">
        <f>IF(G4882&lt;&gt;H4882,"DIFF","")</f>
        <v>DIFF</v>
      </c>
    </row>
    <row r="4883" spans="1:9">
      <c r="A4883" t="s">
        <v>102</v>
      </c>
      <c r="B4883" t="s">
        <v>324</v>
      </c>
      <c r="C4883" s="1">
        <v>106775614</v>
      </c>
      <c r="D4883" s="1">
        <v>2</v>
      </c>
      <c r="E4883" s="1">
        <v>0</v>
      </c>
      <c r="F4883" s="1">
        <v>7</v>
      </c>
      <c r="G4883" s="7" t="str">
        <f>IF(E4883&lt;0,"0-",IF(E4883=0,"0",IF(E4883&lt;3.01,"0+ to 3",IF(E4883&lt;6.01,"3+ to 6",IF(E4883&lt;9.01,"6+ to 9",IF(E4883&lt;12.01,"9+ to 12",IF(E4883&lt;15.01,"12+ to 15",IF(E4883&lt;18.01,"15+ to 18",IF(E4883&lt;21.01,"18+ to 21",IF(E4883&lt;24.01,"21+ to 24",IF(E4883&lt;27.01,"24+ to 27",IF(E4883&lt;30.01,"27+ to 30","30+"))))))))))))</f>
        <v>0</v>
      </c>
      <c r="H4883" s="7" t="str">
        <f>IF(F4883&lt;0,"0-",IF(F4883=0,"0",IF(F4883&lt;3.01,"0+ to 3",IF(F4883&lt;6.01,"3+ to 6",IF(F4883&lt;9.01,"6+ to 9",IF(F4883&lt;12.01,"9+ to 12",IF(F4883&lt;15.01,"12+ to 15",IF(F4883&lt;18.01,"15+ to 18",IF(F4883&lt;21.01,"18+ to 21",IF(F4883&lt;24.01,"21+ to 24",IF(F4883&lt;27.01,"24+ to 27",IF(F4883&lt;30.01,"27+ to 30","30+"))))))))))))</f>
        <v>6+ to 9</v>
      </c>
      <c r="I4883" t="str">
        <f>IF(G4883&lt;&gt;H4883,"DIFF","")</f>
        <v>DIFF</v>
      </c>
    </row>
    <row r="4884" spans="1:9">
      <c r="A4884" t="s">
        <v>103</v>
      </c>
      <c r="B4884" t="s">
        <v>324</v>
      </c>
      <c r="C4884" s="1">
        <v>106779231</v>
      </c>
      <c r="D4884" s="1">
        <v>2</v>
      </c>
      <c r="E4884" s="1">
        <v>0</v>
      </c>
      <c r="F4884" s="1">
        <v>6</v>
      </c>
      <c r="G4884" s="7" t="str">
        <f>IF(E4884&lt;0,"0-",IF(E4884=0,"0",IF(E4884&lt;3.01,"0+ to 3",IF(E4884&lt;6.01,"3+ to 6",IF(E4884&lt;9.01,"6+ to 9",IF(E4884&lt;12.01,"9+ to 12",IF(E4884&lt;15.01,"12+ to 15",IF(E4884&lt;18.01,"15+ to 18",IF(E4884&lt;21.01,"18+ to 21",IF(E4884&lt;24.01,"21+ to 24",IF(E4884&lt;27.01,"24+ to 27",IF(E4884&lt;30.01,"27+ to 30","30+"))))))))))))</f>
        <v>0</v>
      </c>
      <c r="H4884" s="7" t="str">
        <f>IF(F4884&lt;0,"0-",IF(F4884=0,"0",IF(F4884&lt;3.01,"0+ to 3",IF(F4884&lt;6.01,"3+ to 6",IF(F4884&lt;9.01,"6+ to 9",IF(F4884&lt;12.01,"9+ to 12",IF(F4884&lt;15.01,"12+ to 15",IF(F4884&lt;18.01,"15+ to 18",IF(F4884&lt;21.01,"18+ to 21",IF(F4884&lt;24.01,"21+ to 24",IF(F4884&lt;27.01,"24+ to 27",IF(F4884&lt;30.01,"27+ to 30","30+"))))))))))))</f>
        <v>3+ to 6</v>
      </c>
      <c r="I4884" t="str">
        <f>IF(G4884&lt;&gt;H4884,"DIFF","")</f>
        <v>DIFF</v>
      </c>
    </row>
    <row r="4885" spans="1:9">
      <c r="A4885" t="s">
        <v>102</v>
      </c>
      <c r="B4885" t="s">
        <v>323</v>
      </c>
      <c r="C4885" s="1">
        <v>106806837</v>
      </c>
      <c r="D4885" s="1">
        <v>2</v>
      </c>
      <c r="E4885" s="1">
        <v>-9</v>
      </c>
      <c r="F4885" s="1">
        <v>8</v>
      </c>
      <c r="G4885" s="7" t="str">
        <f>IF(E4885&lt;0,"0-",IF(E4885=0,"0",IF(E4885&lt;3.01,"0+ to 3",IF(E4885&lt;6.01,"3+ to 6",IF(E4885&lt;9.01,"6+ to 9",IF(E4885&lt;12.01,"9+ to 12",IF(E4885&lt;15.01,"12+ to 15",IF(E4885&lt;18.01,"15+ to 18",IF(E4885&lt;21.01,"18+ to 21",IF(E4885&lt;24.01,"21+ to 24",IF(E4885&lt;27.01,"24+ to 27",IF(E4885&lt;30.01,"27+ to 30","30+"))))))))))))</f>
        <v>0-</v>
      </c>
      <c r="H4885" s="7" t="str">
        <f>IF(F4885&lt;0,"0-",IF(F4885=0,"0",IF(F4885&lt;3.01,"0+ to 3",IF(F4885&lt;6.01,"3+ to 6",IF(F4885&lt;9.01,"6+ to 9",IF(F4885&lt;12.01,"9+ to 12",IF(F4885&lt;15.01,"12+ to 15",IF(F4885&lt;18.01,"15+ to 18",IF(F4885&lt;21.01,"18+ to 21",IF(F4885&lt;24.01,"21+ to 24",IF(F4885&lt;27.01,"24+ to 27",IF(F4885&lt;30.01,"27+ to 30","30+"))))))))))))</f>
        <v>6+ to 9</v>
      </c>
      <c r="I4885" t="str">
        <f>IF(G4885&lt;&gt;H4885,"DIFF","")</f>
        <v>DIFF</v>
      </c>
    </row>
    <row r="4886" spans="1:9">
      <c r="A4886" t="s">
        <v>102</v>
      </c>
      <c r="B4886" t="s">
        <v>323</v>
      </c>
      <c r="C4886" s="1">
        <v>106811110</v>
      </c>
      <c r="D4886" s="1">
        <v>2</v>
      </c>
      <c r="E4886" s="1">
        <v>-5</v>
      </c>
      <c r="F4886" s="1">
        <v>6</v>
      </c>
      <c r="G4886" s="7" t="str">
        <f>IF(E4886&lt;0,"0-",IF(E4886=0,"0",IF(E4886&lt;3.01,"0+ to 3",IF(E4886&lt;6.01,"3+ to 6",IF(E4886&lt;9.01,"6+ to 9",IF(E4886&lt;12.01,"9+ to 12",IF(E4886&lt;15.01,"12+ to 15",IF(E4886&lt;18.01,"15+ to 18",IF(E4886&lt;21.01,"18+ to 21",IF(E4886&lt;24.01,"21+ to 24",IF(E4886&lt;27.01,"24+ to 27",IF(E4886&lt;30.01,"27+ to 30","30+"))))))))))))</f>
        <v>0-</v>
      </c>
      <c r="H4886" s="7" t="str">
        <f>IF(F4886&lt;0,"0-",IF(F4886=0,"0",IF(F4886&lt;3.01,"0+ to 3",IF(F4886&lt;6.01,"3+ to 6",IF(F4886&lt;9.01,"6+ to 9",IF(F4886&lt;12.01,"9+ to 12",IF(F4886&lt;15.01,"12+ to 15",IF(F4886&lt;18.01,"15+ to 18",IF(F4886&lt;21.01,"18+ to 21",IF(F4886&lt;24.01,"21+ to 24",IF(F4886&lt;27.01,"24+ to 27",IF(F4886&lt;30.01,"27+ to 30","30+"))))))))))))</f>
        <v>3+ to 6</v>
      </c>
      <c r="I4886" t="str">
        <f>IF(G4886&lt;&gt;H4886,"DIFF","")</f>
        <v>DIFF</v>
      </c>
    </row>
    <row r="4887" spans="1:9">
      <c r="A4887" t="s">
        <v>102</v>
      </c>
      <c r="B4887" t="s">
        <v>323</v>
      </c>
      <c r="C4887" s="1">
        <v>106813113</v>
      </c>
      <c r="D4887" s="1">
        <v>2</v>
      </c>
      <c r="E4887" s="1">
        <v>0</v>
      </c>
      <c r="F4887" s="1">
        <v>0</v>
      </c>
      <c r="G4887" s="7" t="str">
        <f>IF(E4887&lt;0,"0-",IF(E4887=0,"0",IF(E4887&lt;3.01,"0+ to 3",IF(E4887&lt;6.01,"3+ to 6",IF(E4887&lt;9.01,"6+ to 9",IF(E4887&lt;12.01,"9+ to 12",IF(E4887&lt;15.01,"12+ to 15",IF(E4887&lt;18.01,"15+ to 18",IF(E4887&lt;21.01,"18+ to 21",IF(E4887&lt;24.01,"21+ to 24",IF(E4887&lt;27.01,"24+ to 27",IF(E4887&lt;30.01,"27+ to 30","30+"))))))))))))</f>
        <v>0</v>
      </c>
      <c r="H4887" s="7" t="str">
        <f>IF(F4887&lt;0,"0-",IF(F4887=0,"0",IF(F4887&lt;3.01,"0+ to 3",IF(F4887&lt;6.01,"3+ to 6",IF(F4887&lt;9.01,"6+ to 9",IF(F4887&lt;12.01,"9+ to 12",IF(F4887&lt;15.01,"12+ to 15",IF(F4887&lt;18.01,"15+ to 18",IF(F4887&lt;21.01,"18+ to 21",IF(F4887&lt;24.01,"21+ to 24",IF(F4887&lt;27.01,"24+ to 27",IF(F4887&lt;30.01,"27+ to 30","30+"))))))))))))</f>
        <v>0</v>
      </c>
      <c r="I4887" t="str">
        <f>IF(G4887&lt;&gt;H4887,"DIFF","")</f>
        <v/>
      </c>
    </row>
    <row r="4888" spans="1:9">
      <c r="A4888" t="s">
        <v>102</v>
      </c>
      <c r="B4888" t="s">
        <v>323</v>
      </c>
      <c r="C4888" s="1">
        <v>106813812</v>
      </c>
      <c r="D4888" s="1">
        <v>2</v>
      </c>
      <c r="E4888" s="1">
        <v>0</v>
      </c>
      <c r="F4888" s="1">
        <v>6</v>
      </c>
      <c r="G4888" s="7" t="str">
        <f>IF(E4888&lt;0,"0-",IF(E4888=0,"0",IF(E4888&lt;3.01,"0+ to 3",IF(E4888&lt;6.01,"3+ to 6",IF(E4888&lt;9.01,"6+ to 9",IF(E4888&lt;12.01,"9+ to 12",IF(E4888&lt;15.01,"12+ to 15",IF(E4888&lt;18.01,"15+ to 18",IF(E4888&lt;21.01,"18+ to 21",IF(E4888&lt;24.01,"21+ to 24",IF(E4888&lt;27.01,"24+ to 27",IF(E4888&lt;30.01,"27+ to 30","30+"))))))))))))</f>
        <v>0</v>
      </c>
      <c r="H4888" s="7" t="str">
        <f>IF(F4888&lt;0,"0-",IF(F4888=0,"0",IF(F4888&lt;3.01,"0+ to 3",IF(F4888&lt;6.01,"3+ to 6",IF(F4888&lt;9.01,"6+ to 9",IF(F4888&lt;12.01,"9+ to 12",IF(F4888&lt;15.01,"12+ to 15",IF(F4888&lt;18.01,"15+ to 18",IF(F4888&lt;21.01,"18+ to 21",IF(F4888&lt;24.01,"21+ to 24",IF(F4888&lt;27.01,"24+ to 27",IF(F4888&lt;30.01,"27+ to 30","30+"))))))))))))</f>
        <v>3+ to 6</v>
      </c>
      <c r="I4888" t="str">
        <f>IF(G4888&lt;&gt;H4888,"DIFF","")</f>
        <v>DIFF</v>
      </c>
    </row>
    <row r="4889" spans="1:9">
      <c r="A4889" t="s">
        <v>102</v>
      </c>
      <c r="B4889" t="s">
        <v>323</v>
      </c>
      <c r="C4889" s="1">
        <v>106816035</v>
      </c>
      <c r="D4889" s="1">
        <v>2</v>
      </c>
      <c r="E4889" s="1">
        <v>-6</v>
      </c>
      <c r="F4889" s="1">
        <v>-6</v>
      </c>
      <c r="G4889" s="7" t="str">
        <f>IF(E4889&lt;0,"0-",IF(E4889=0,"0",IF(E4889&lt;3.01,"0+ to 3",IF(E4889&lt;6.01,"3+ to 6",IF(E4889&lt;9.01,"6+ to 9",IF(E4889&lt;12.01,"9+ to 12",IF(E4889&lt;15.01,"12+ to 15",IF(E4889&lt;18.01,"15+ to 18",IF(E4889&lt;21.01,"18+ to 21",IF(E4889&lt;24.01,"21+ to 24",IF(E4889&lt;27.01,"24+ to 27",IF(E4889&lt;30.01,"27+ to 30","30+"))))))))))))</f>
        <v>0-</v>
      </c>
      <c r="H4889" s="7" t="str">
        <f>IF(F4889&lt;0,"0-",IF(F4889=0,"0",IF(F4889&lt;3.01,"0+ to 3",IF(F4889&lt;6.01,"3+ to 6",IF(F4889&lt;9.01,"6+ to 9",IF(F4889&lt;12.01,"9+ to 12",IF(F4889&lt;15.01,"12+ to 15",IF(F4889&lt;18.01,"15+ to 18",IF(F4889&lt;21.01,"18+ to 21",IF(F4889&lt;24.01,"21+ to 24",IF(F4889&lt;27.01,"24+ to 27",IF(F4889&lt;30.01,"27+ to 30","30+"))))))))))))</f>
        <v>0-</v>
      </c>
      <c r="I4889" t="str">
        <f>IF(G4889&lt;&gt;H4889,"DIFF","")</f>
        <v/>
      </c>
    </row>
    <row r="4890" spans="1:9">
      <c r="A4890" t="s">
        <v>102</v>
      </c>
      <c r="B4890" t="s">
        <v>323</v>
      </c>
      <c r="C4890" s="1">
        <v>106820756</v>
      </c>
      <c r="D4890" s="1">
        <v>2</v>
      </c>
      <c r="E4890" s="1">
        <v>0</v>
      </c>
      <c r="F4890" s="1">
        <v>11</v>
      </c>
      <c r="G4890" s="7" t="str">
        <f>IF(E4890&lt;0,"0-",IF(E4890=0,"0",IF(E4890&lt;3.01,"0+ to 3",IF(E4890&lt;6.01,"3+ to 6",IF(E4890&lt;9.01,"6+ to 9",IF(E4890&lt;12.01,"9+ to 12",IF(E4890&lt;15.01,"12+ to 15",IF(E4890&lt;18.01,"15+ to 18",IF(E4890&lt;21.01,"18+ to 21",IF(E4890&lt;24.01,"21+ to 24",IF(E4890&lt;27.01,"24+ to 27",IF(E4890&lt;30.01,"27+ to 30","30+"))))))))))))</f>
        <v>0</v>
      </c>
      <c r="H4890" s="7" t="str">
        <f>IF(F4890&lt;0,"0-",IF(F4890=0,"0",IF(F4890&lt;3.01,"0+ to 3",IF(F4890&lt;6.01,"3+ to 6",IF(F4890&lt;9.01,"6+ to 9",IF(F4890&lt;12.01,"9+ to 12",IF(F4890&lt;15.01,"12+ to 15",IF(F4890&lt;18.01,"15+ to 18",IF(F4890&lt;21.01,"18+ to 21",IF(F4890&lt;24.01,"21+ to 24",IF(F4890&lt;27.01,"24+ to 27",IF(F4890&lt;30.01,"27+ to 30","30+"))))))))))))</f>
        <v>9+ to 12</v>
      </c>
      <c r="I4890" t="str">
        <f>IF(G4890&lt;&gt;H4890,"DIFF","")</f>
        <v>DIFF</v>
      </c>
    </row>
    <row r="4891" spans="1:9">
      <c r="A4891" t="s">
        <v>102</v>
      </c>
      <c r="B4891" t="s">
        <v>323</v>
      </c>
      <c r="C4891" s="1">
        <v>106822978</v>
      </c>
      <c r="D4891" s="1">
        <v>2</v>
      </c>
      <c r="E4891" s="1">
        <v>-4</v>
      </c>
      <c r="F4891" s="1">
        <v>8</v>
      </c>
      <c r="G4891" s="7" t="str">
        <f>IF(E4891&lt;0,"0-",IF(E4891=0,"0",IF(E4891&lt;3.01,"0+ to 3",IF(E4891&lt;6.01,"3+ to 6",IF(E4891&lt;9.01,"6+ to 9",IF(E4891&lt;12.01,"9+ to 12",IF(E4891&lt;15.01,"12+ to 15",IF(E4891&lt;18.01,"15+ to 18",IF(E4891&lt;21.01,"18+ to 21",IF(E4891&lt;24.01,"21+ to 24",IF(E4891&lt;27.01,"24+ to 27",IF(E4891&lt;30.01,"27+ to 30","30+"))))))))))))</f>
        <v>0-</v>
      </c>
      <c r="H4891" s="7" t="str">
        <f>IF(F4891&lt;0,"0-",IF(F4891=0,"0",IF(F4891&lt;3.01,"0+ to 3",IF(F4891&lt;6.01,"3+ to 6",IF(F4891&lt;9.01,"6+ to 9",IF(F4891&lt;12.01,"9+ to 12",IF(F4891&lt;15.01,"12+ to 15",IF(F4891&lt;18.01,"15+ to 18",IF(F4891&lt;21.01,"18+ to 21",IF(F4891&lt;24.01,"21+ to 24",IF(F4891&lt;27.01,"24+ to 27",IF(F4891&lt;30.01,"27+ to 30","30+"))))))))))))</f>
        <v>6+ to 9</v>
      </c>
      <c r="I4891" t="str">
        <f>IF(G4891&lt;&gt;H4891,"DIFF","")</f>
        <v>DIFF</v>
      </c>
    </row>
    <row r="4892" spans="1:9">
      <c r="A4892" t="s">
        <v>102</v>
      </c>
      <c r="B4892" t="s">
        <v>322</v>
      </c>
      <c r="C4892" s="1">
        <v>106849374</v>
      </c>
      <c r="D4892" s="1">
        <v>2</v>
      </c>
      <c r="E4892" s="1">
        <v>-21</v>
      </c>
      <c r="F4892" s="1">
        <v>5</v>
      </c>
      <c r="G4892" s="7" t="str">
        <f>IF(E4892&lt;0,"0-",IF(E4892=0,"0",IF(E4892&lt;3.01,"0+ to 3",IF(E4892&lt;6.01,"3+ to 6",IF(E4892&lt;9.01,"6+ to 9",IF(E4892&lt;12.01,"9+ to 12",IF(E4892&lt;15.01,"12+ to 15",IF(E4892&lt;18.01,"15+ to 18",IF(E4892&lt;21.01,"18+ to 21",IF(E4892&lt;24.01,"21+ to 24",IF(E4892&lt;27.01,"24+ to 27",IF(E4892&lt;30.01,"27+ to 30","30+"))))))))))))</f>
        <v>0-</v>
      </c>
      <c r="H4892" s="7" t="str">
        <f>IF(F4892&lt;0,"0-",IF(F4892=0,"0",IF(F4892&lt;3.01,"0+ to 3",IF(F4892&lt;6.01,"3+ to 6",IF(F4892&lt;9.01,"6+ to 9",IF(F4892&lt;12.01,"9+ to 12",IF(F4892&lt;15.01,"12+ to 15",IF(F4892&lt;18.01,"15+ to 18",IF(F4892&lt;21.01,"18+ to 21",IF(F4892&lt;24.01,"21+ to 24",IF(F4892&lt;27.01,"24+ to 27",IF(F4892&lt;30.01,"27+ to 30","30+"))))))))))))</f>
        <v>3+ to 6</v>
      </c>
      <c r="I4892" t="str">
        <f>IF(G4892&lt;&gt;H4892,"DIFF","")</f>
        <v>DIFF</v>
      </c>
    </row>
    <row r="4893" spans="1:9">
      <c r="A4893" t="s">
        <v>102</v>
      </c>
      <c r="B4893" t="s">
        <v>322</v>
      </c>
      <c r="C4893" s="1">
        <v>106850197</v>
      </c>
      <c r="D4893" s="1">
        <v>2</v>
      </c>
      <c r="E4893" s="1">
        <v>-20</v>
      </c>
      <c r="F4893" s="1">
        <v>26</v>
      </c>
      <c r="G4893" s="7" t="str">
        <f>IF(E4893&lt;0,"0-",IF(E4893=0,"0",IF(E4893&lt;3.01,"0+ to 3",IF(E4893&lt;6.01,"3+ to 6",IF(E4893&lt;9.01,"6+ to 9",IF(E4893&lt;12.01,"9+ to 12",IF(E4893&lt;15.01,"12+ to 15",IF(E4893&lt;18.01,"15+ to 18",IF(E4893&lt;21.01,"18+ to 21",IF(E4893&lt;24.01,"21+ to 24",IF(E4893&lt;27.01,"24+ to 27",IF(E4893&lt;30.01,"27+ to 30","30+"))))))))))))</f>
        <v>0-</v>
      </c>
      <c r="H4893" s="7" t="str">
        <f>IF(F4893&lt;0,"0-",IF(F4893=0,"0",IF(F4893&lt;3.01,"0+ to 3",IF(F4893&lt;6.01,"3+ to 6",IF(F4893&lt;9.01,"6+ to 9",IF(F4893&lt;12.01,"9+ to 12",IF(F4893&lt;15.01,"12+ to 15",IF(F4893&lt;18.01,"15+ to 18",IF(F4893&lt;21.01,"18+ to 21",IF(F4893&lt;24.01,"21+ to 24",IF(F4893&lt;27.01,"24+ to 27",IF(F4893&lt;30.01,"27+ to 30","30+"))))))))))))</f>
        <v>24+ to 27</v>
      </c>
      <c r="I4893" t="str">
        <f>IF(G4893&lt;&gt;H4893,"DIFF","")</f>
        <v>DIFF</v>
      </c>
    </row>
    <row r="4894" spans="1:9">
      <c r="A4894" t="s">
        <v>102</v>
      </c>
      <c r="B4894" t="s">
        <v>322</v>
      </c>
      <c r="C4894" s="1">
        <v>106850421</v>
      </c>
      <c r="D4894" s="1">
        <v>2</v>
      </c>
      <c r="E4894" s="1">
        <v>0</v>
      </c>
      <c r="F4894" s="1">
        <v>0</v>
      </c>
      <c r="G4894" s="7" t="str">
        <f>IF(E4894&lt;0,"0-",IF(E4894=0,"0",IF(E4894&lt;3.01,"0+ to 3",IF(E4894&lt;6.01,"3+ to 6",IF(E4894&lt;9.01,"6+ to 9",IF(E4894&lt;12.01,"9+ to 12",IF(E4894&lt;15.01,"12+ to 15",IF(E4894&lt;18.01,"15+ to 18",IF(E4894&lt;21.01,"18+ to 21",IF(E4894&lt;24.01,"21+ to 24",IF(E4894&lt;27.01,"24+ to 27",IF(E4894&lt;30.01,"27+ to 30","30+"))))))))))))</f>
        <v>0</v>
      </c>
      <c r="H4894" s="7" t="str">
        <f>IF(F4894&lt;0,"0-",IF(F4894=0,"0",IF(F4894&lt;3.01,"0+ to 3",IF(F4894&lt;6.01,"3+ to 6",IF(F4894&lt;9.01,"6+ to 9",IF(F4894&lt;12.01,"9+ to 12",IF(F4894&lt;15.01,"12+ to 15",IF(F4894&lt;18.01,"15+ to 18",IF(F4894&lt;21.01,"18+ to 21",IF(F4894&lt;24.01,"21+ to 24",IF(F4894&lt;27.01,"24+ to 27",IF(F4894&lt;30.01,"27+ to 30","30+"))))))))))))</f>
        <v>0</v>
      </c>
      <c r="I4894" t="str">
        <f>IF(G4894&lt;&gt;H4894,"DIFF","")</f>
        <v/>
      </c>
    </row>
    <row r="4895" spans="1:9">
      <c r="A4895" t="s">
        <v>103</v>
      </c>
      <c r="B4895" t="s">
        <v>322</v>
      </c>
      <c r="C4895" s="1">
        <v>106853746</v>
      </c>
      <c r="D4895" s="1">
        <v>2</v>
      </c>
      <c r="E4895" s="1">
        <v>-3</v>
      </c>
      <c r="F4895" s="1">
        <v>-3</v>
      </c>
      <c r="G4895" s="7" t="str">
        <f>IF(E4895&lt;0,"0-",IF(E4895=0,"0",IF(E4895&lt;3.01,"0+ to 3",IF(E4895&lt;6.01,"3+ to 6",IF(E4895&lt;9.01,"6+ to 9",IF(E4895&lt;12.01,"9+ to 12",IF(E4895&lt;15.01,"12+ to 15",IF(E4895&lt;18.01,"15+ to 18",IF(E4895&lt;21.01,"18+ to 21",IF(E4895&lt;24.01,"21+ to 24",IF(E4895&lt;27.01,"24+ to 27",IF(E4895&lt;30.01,"27+ to 30","30+"))))))))))))</f>
        <v>0-</v>
      </c>
      <c r="H4895" s="7" t="str">
        <f>IF(F4895&lt;0,"0-",IF(F4895=0,"0",IF(F4895&lt;3.01,"0+ to 3",IF(F4895&lt;6.01,"3+ to 6",IF(F4895&lt;9.01,"6+ to 9",IF(F4895&lt;12.01,"9+ to 12",IF(F4895&lt;15.01,"12+ to 15",IF(F4895&lt;18.01,"15+ to 18",IF(F4895&lt;21.01,"18+ to 21",IF(F4895&lt;24.01,"21+ to 24",IF(F4895&lt;27.01,"24+ to 27",IF(F4895&lt;30.01,"27+ to 30","30+"))))))))))))</f>
        <v>0-</v>
      </c>
      <c r="I4895" t="str">
        <f>IF(G4895&lt;&gt;H4895,"DIFF","")</f>
        <v/>
      </c>
    </row>
    <row r="4896" spans="1:9">
      <c r="A4896" t="s">
        <v>102</v>
      </c>
      <c r="B4896" t="s">
        <v>322</v>
      </c>
      <c r="C4896" s="1">
        <v>106858005</v>
      </c>
      <c r="D4896" s="1">
        <v>2</v>
      </c>
      <c r="E4896" s="1">
        <v>-3</v>
      </c>
      <c r="F4896" s="1">
        <v>-3</v>
      </c>
      <c r="G4896" s="7" t="str">
        <f>IF(E4896&lt;0,"0-",IF(E4896=0,"0",IF(E4896&lt;3.01,"0+ to 3",IF(E4896&lt;6.01,"3+ to 6",IF(E4896&lt;9.01,"6+ to 9",IF(E4896&lt;12.01,"9+ to 12",IF(E4896&lt;15.01,"12+ to 15",IF(E4896&lt;18.01,"15+ to 18",IF(E4896&lt;21.01,"18+ to 21",IF(E4896&lt;24.01,"21+ to 24",IF(E4896&lt;27.01,"24+ to 27",IF(E4896&lt;30.01,"27+ to 30","30+"))))))))))))</f>
        <v>0-</v>
      </c>
      <c r="H4896" s="7" t="str">
        <f>IF(F4896&lt;0,"0-",IF(F4896=0,"0",IF(F4896&lt;3.01,"0+ to 3",IF(F4896&lt;6.01,"3+ to 6",IF(F4896&lt;9.01,"6+ to 9",IF(F4896&lt;12.01,"9+ to 12",IF(F4896&lt;15.01,"12+ to 15",IF(F4896&lt;18.01,"15+ to 18",IF(F4896&lt;21.01,"18+ to 21",IF(F4896&lt;24.01,"21+ to 24",IF(F4896&lt;27.01,"24+ to 27",IF(F4896&lt;30.01,"27+ to 30","30+"))))))))))))</f>
        <v>0-</v>
      </c>
      <c r="I4896" t="str">
        <f>IF(G4896&lt;&gt;H4896,"DIFF","")</f>
        <v/>
      </c>
    </row>
    <row r="4897" spans="1:9">
      <c r="A4897" t="s">
        <v>103</v>
      </c>
      <c r="B4897" t="s">
        <v>322</v>
      </c>
      <c r="C4897" s="1">
        <v>106858454</v>
      </c>
      <c r="D4897" s="1">
        <v>2</v>
      </c>
      <c r="E4897" s="1">
        <v>-20</v>
      </c>
      <c r="F4897" s="1">
        <v>68</v>
      </c>
      <c r="G4897" s="7" t="str">
        <f>IF(E4897&lt;0,"0-",IF(E4897=0,"0",IF(E4897&lt;3.01,"0+ to 3",IF(E4897&lt;6.01,"3+ to 6",IF(E4897&lt;9.01,"6+ to 9",IF(E4897&lt;12.01,"9+ to 12",IF(E4897&lt;15.01,"12+ to 15",IF(E4897&lt;18.01,"15+ to 18",IF(E4897&lt;21.01,"18+ to 21",IF(E4897&lt;24.01,"21+ to 24",IF(E4897&lt;27.01,"24+ to 27",IF(E4897&lt;30.01,"27+ to 30","30+"))))))))))))</f>
        <v>0-</v>
      </c>
      <c r="H4897" s="7" t="str">
        <f>IF(F4897&lt;0,"0-",IF(F4897=0,"0",IF(F4897&lt;3.01,"0+ to 3",IF(F4897&lt;6.01,"3+ to 6",IF(F4897&lt;9.01,"6+ to 9",IF(F4897&lt;12.01,"9+ to 12",IF(F4897&lt;15.01,"12+ to 15",IF(F4897&lt;18.01,"15+ to 18",IF(F4897&lt;21.01,"18+ to 21",IF(F4897&lt;24.01,"21+ to 24",IF(F4897&lt;27.01,"24+ to 27",IF(F4897&lt;30.01,"27+ to 30","30+"))))))))))))</f>
        <v>30+</v>
      </c>
      <c r="I4897" t="str">
        <f>IF(G4897&lt;&gt;H4897,"DIFF","")</f>
        <v>DIFF</v>
      </c>
    </row>
    <row r="4898" spans="1:9">
      <c r="A4898" t="s">
        <v>102</v>
      </c>
      <c r="B4898" t="s">
        <v>322</v>
      </c>
      <c r="C4898" s="1">
        <v>106863311</v>
      </c>
      <c r="D4898" s="1">
        <v>2</v>
      </c>
      <c r="E4898" s="1">
        <v>-2</v>
      </c>
      <c r="F4898" s="1">
        <v>13</v>
      </c>
      <c r="G4898" s="7" t="str">
        <f>IF(E4898&lt;0,"0-",IF(E4898=0,"0",IF(E4898&lt;3.01,"0+ to 3",IF(E4898&lt;6.01,"3+ to 6",IF(E4898&lt;9.01,"6+ to 9",IF(E4898&lt;12.01,"9+ to 12",IF(E4898&lt;15.01,"12+ to 15",IF(E4898&lt;18.01,"15+ to 18",IF(E4898&lt;21.01,"18+ to 21",IF(E4898&lt;24.01,"21+ to 24",IF(E4898&lt;27.01,"24+ to 27",IF(E4898&lt;30.01,"27+ to 30","30+"))))))))))))</f>
        <v>0-</v>
      </c>
      <c r="H4898" s="7" t="str">
        <f>IF(F4898&lt;0,"0-",IF(F4898=0,"0",IF(F4898&lt;3.01,"0+ to 3",IF(F4898&lt;6.01,"3+ to 6",IF(F4898&lt;9.01,"6+ to 9",IF(F4898&lt;12.01,"9+ to 12",IF(F4898&lt;15.01,"12+ to 15",IF(F4898&lt;18.01,"15+ to 18",IF(F4898&lt;21.01,"18+ to 21",IF(F4898&lt;24.01,"21+ to 24",IF(F4898&lt;27.01,"24+ to 27",IF(F4898&lt;30.01,"27+ to 30","30+"))))))))))))</f>
        <v>12+ to 15</v>
      </c>
      <c r="I4898" t="str">
        <f>IF(G4898&lt;&gt;H4898,"DIFF","")</f>
        <v>DIFF</v>
      </c>
    </row>
    <row r="4899" spans="1:9">
      <c r="A4899" t="s">
        <v>102</v>
      </c>
      <c r="B4899" t="s">
        <v>322</v>
      </c>
      <c r="C4899" s="1">
        <v>106868359</v>
      </c>
      <c r="D4899" s="1">
        <v>2</v>
      </c>
      <c r="E4899" s="1">
        <v>0</v>
      </c>
      <c r="F4899" s="1">
        <v>0</v>
      </c>
      <c r="G4899" s="7" t="str">
        <f>IF(E4899&lt;0,"0-",IF(E4899=0,"0",IF(E4899&lt;3.01,"0+ to 3",IF(E4899&lt;6.01,"3+ to 6",IF(E4899&lt;9.01,"6+ to 9",IF(E4899&lt;12.01,"9+ to 12",IF(E4899&lt;15.01,"12+ to 15",IF(E4899&lt;18.01,"15+ to 18",IF(E4899&lt;21.01,"18+ to 21",IF(E4899&lt;24.01,"21+ to 24",IF(E4899&lt;27.01,"24+ to 27",IF(E4899&lt;30.01,"27+ to 30","30+"))))))))))))</f>
        <v>0</v>
      </c>
      <c r="H4899" s="7" t="str">
        <f>IF(F4899&lt;0,"0-",IF(F4899=0,"0",IF(F4899&lt;3.01,"0+ to 3",IF(F4899&lt;6.01,"3+ to 6",IF(F4899&lt;9.01,"6+ to 9",IF(F4899&lt;12.01,"9+ to 12",IF(F4899&lt;15.01,"12+ to 15",IF(F4899&lt;18.01,"15+ to 18",IF(F4899&lt;21.01,"18+ to 21",IF(F4899&lt;24.01,"21+ to 24",IF(F4899&lt;27.01,"24+ to 27",IF(F4899&lt;30.01,"27+ to 30","30+"))))))))))))</f>
        <v>0</v>
      </c>
      <c r="I4899" t="str">
        <f>IF(G4899&lt;&gt;H4899,"DIFF","")</f>
        <v/>
      </c>
    </row>
    <row r="4900" spans="1:9">
      <c r="A4900" t="s">
        <v>103</v>
      </c>
      <c r="B4900" t="s">
        <v>321</v>
      </c>
      <c r="C4900" s="1">
        <v>106903913</v>
      </c>
      <c r="D4900" s="1">
        <v>2</v>
      </c>
      <c r="E4900" s="1">
        <v>-573</v>
      </c>
      <c r="F4900" s="1">
        <v>10</v>
      </c>
      <c r="G4900" s="7" t="str">
        <f>IF(E4900&lt;0,"0-",IF(E4900=0,"0",IF(E4900&lt;3.01,"0+ to 3",IF(E4900&lt;6.01,"3+ to 6",IF(E4900&lt;9.01,"6+ to 9",IF(E4900&lt;12.01,"9+ to 12",IF(E4900&lt;15.01,"12+ to 15",IF(E4900&lt;18.01,"15+ to 18",IF(E4900&lt;21.01,"18+ to 21",IF(E4900&lt;24.01,"21+ to 24",IF(E4900&lt;27.01,"24+ to 27",IF(E4900&lt;30.01,"27+ to 30","30+"))))))))))))</f>
        <v>0-</v>
      </c>
      <c r="H4900" s="7" t="str">
        <f>IF(F4900&lt;0,"0-",IF(F4900=0,"0",IF(F4900&lt;3.01,"0+ to 3",IF(F4900&lt;6.01,"3+ to 6",IF(F4900&lt;9.01,"6+ to 9",IF(F4900&lt;12.01,"9+ to 12",IF(F4900&lt;15.01,"12+ to 15",IF(F4900&lt;18.01,"15+ to 18",IF(F4900&lt;21.01,"18+ to 21",IF(F4900&lt;24.01,"21+ to 24",IF(F4900&lt;27.01,"24+ to 27",IF(F4900&lt;30.01,"27+ to 30","30+"))))))))))))</f>
        <v>9+ to 12</v>
      </c>
      <c r="I4900" t="str">
        <f>IF(G4900&lt;&gt;H4900,"DIFF","")</f>
        <v>DIFF</v>
      </c>
    </row>
    <row r="4901" spans="1:9">
      <c r="A4901" t="s">
        <v>102</v>
      </c>
      <c r="B4901" t="s">
        <v>321</v>
      </c>
      <c r="C4901" s="1">
        <v>106903963</v>
      </c>
      <c r="D4901" s="1">
        <v>2</v>
      </c>
      <c r="E4901" s="1">
        <v>-40</v>
      </c>
      <c r="F4901" s="1">
        <v>4</v>
      </c>
      <c r="G4901" s="7" t="str">
        <f>IF(E4901&lt;0,"0-",IF(E4901=0,"0",IF(E4901&lt;3.01,"0+ to 3",IF(E4901&lt;6.01,"3+ to 6",IF(E4901&lt;9.01,"6+ to 9",IF(E4901&lt;12.01,"9+ to 12",IF(E4901&lt;15.01,"12+ to 15",IF(E4901&lt;18.01,"15+ to 18",IF(E4901&lt;21.01,"18+ to 21",IF(E4901&lt;24.01,"21+ to 24",IF(E4901&lt;27.01,"24+ to 27",IF(E4901&lt;30.01,"27+ to 30","30+"))))))))))))</f>
        <v>0-</v>
      </c>
      <c r="H4901" s="7" t="str">
        <f>IF(F4901&lt;0,"0-",IF(F4901=0,"0",IF(F4901&lt;3.01,"0+ to 3",IF(F4901&lt;6.01,"3+ to 6",IF(F4901&lt;9.01,"6+ to 9",IF(F4901&lt;12.01,"9+ to 12",IF(F4901&lt;15.01,"12+ to 15",IF(F4901&lt;18.01,"15+ to 18",IF(F4901&lt;21.01,"18+ to 21",IF(F4901&lt;24.01,"21+ to 24",IF(F4901&lt;27.01,"24+ to 27",IF(F4901&lt;30.01,"27+ to 30","30+"))))))))))))</f>
        <v>3+ to 6</v>
      </c>
      <c r="I4901" t="str">
        <f>IF(G4901&lt;&gt;H4901,"DIFF","")</f>
        <v>DIFF</v>
      </c>
    </row>
    <row r="4902" spans="1:9">
      <c r="A4902" t="s">
        <v>102</v>
      </c>
      <c r="B4902" t="s">
        <v>321</v>
      </c>
      <c r="C4902" s="1">
        <v>106907389</v>
      </c>
      <c r="D4902" s="1">
        <v>2</v>
      </c>
      <c r="E4902" s="1">
        <v>0</v>
      </c>
      <c r="F4902" s="1">
        <v>0</v>
      </c>
      <c r="G4902" s="7" t="str">
        <f>IF(E4902&lt;0,"0-",IF(E4902=0,"0",IF(E4902&lt;3.01,"0+ to 3",IF(E4902&lt;6.01,"3+ to 6",IF(E4902&lt;9.01,"6+ to 9",IF(E4902&lt;12.01,"9+ to 12",IF(E4902&lt;15.01,"12+ to 15",IF(E4902&lt;18.01,"15+ to 18",IF(E4902&lt;21.01,"18+ to 21",IF(E4902&lt;24.01,"21+ to 24",IF(E4902&lt;27.01,"24+ to 27",IF(E4902&lt;30.01,"27+ to 30","30+"))))))))))))</f>
        <v>0</v>
      </c>
      <c r="H4902" s="7" t="str">
        <f>IF(F4902&lt;0,"0-",IF(F4902=0,"0",IF(F4902&lt;3.01,"0+ to 3",IF(F4902&lt;6.01,"3+ to 6",IF(F4902&lt;9.01,"6+ to 9",IF(F4902&lt;12.01,"9+ to 12",IF(F4902&lt;15.01,"12+ to 15",IF(F4902&lt;18.01,"15+ to 18",IF(F4902&lt;21.01,"18+ to 21",IF(F4902&lt;24.01,"21+ to 24",IF(F4902&lt;27.01,"24+ to 27",IF(F4902&lt;30.01,"27+ to 30","30+"))))))))))))</f>
        <v>0</v>
      </c>
      <c r="I4902" t="str">
        <f>IF(G4902&lt;&gt;H4902,"DIFF","")</f>
        <v/>
      </c>
    </row>
    <row r="4903" spans="1:9">
      <c r="A4903" t="s">
        <v>102</v>
      </c>
      <c r="B4903" t="s">
        <v>321</v>
      </c>
      <c r="C4903" s="1">
        <v>106908444</v>
      </c>
      <c r="D4903" s="1">
        <v>2</v>
      </c>
      <c r="E4903" s="1">
        <v>-10</v>
      </c>
      <c r="F4903" s="1">
        <v>-9</v>
      </c>
      <c r="G4903" s="7" t="str">
        <f>IF(E4903&lt;0,"0-",IF(E4903=0,"0",IF(E4903&lt;3.01,"0+ to 3",IF(E4903&lt;6.01,"3+ to 6",IF(E4903&lt;9.01,"6+ to 9",IF(E4903&lt;12.01,"9+ to 12",IF(E4903&lt;15.01,"12+ to 15",IF(E4903&lt;18.01,"15+ to 18",IF(E4903&lt;21.01,"18+ to 21",IF(E4903&lt;24.01,"21+ to 24",IF(E4903&lt;27.01,"24+ to 27",IF(E4903&lt;30.01,"27+ to 30","30+"))))))))))))</f>
        <v>0-</v>
      </c>
      <c r="H4903" s="7" t="str">
        <f>IF(F4903&lt;0,"0-",IF(F4903=0,"0",IF(F4903&lt;3.01,"0+ to 3",IF(F4903&lt;6.01,"3+ to 6",IF(F4903&lt;9.01,"6+ to 9",IF(F4903&lt;12.01,"9+ to 12",IF(F4903&lt;15.01,"12+ to 15",IF(F4903&lt;18.01,"15+ to 18",IF(F4903&lt;21.01,"18+ to 21",IF(F4903&lt;24.01,"21+ to 24",IF(F4903&lt;27.01,"24+ to 27",IF(F4903&lt;30.01,"27+ to 30","30+"))))))))))))</f>
        <v>0-</v>
      </c>
      <c r="I4903" t="str">
        <f>IF(G4903&lt;&gt;H4903,"DIFF","")</f>
        <v/>
      </c>
    </row>
    <row r="4904" spans="1:9">
      <c r="A4904" t="s">
        <v>102</v>
      </c>
      <c r="B4904" t="s">
        <v>321</v>
      </c>
      <c r="C4904" s="1">
        <v>106908848</v>
      </c>
      <c r="D4904" s="1">
        <v>2</v>
      </c>
      <c r="E4904" s="1">
        <v>0</v>
      </c>
      <c r="F4904" s="1">
        <v>0</v>
      </c>
      <c r="G4904" s="7" t="str">
        <f>IF(E4904&lt;0,"0-",IF(E4904=0,"0",IF(E4904&lt;3.01,"0+ to 3",IF(E4904&lt;6.01,"3+ to 6",IF(E4904&lt;9.01,"6+ to 9",IF(E4904&lt;12.01,"9+ to 12",IF(E4904&lt;15.01,"12+ to 15",IF(E4904&lt;18.01,"15+ to 18",IF(E4904&lt;21.01,"18+ to 21",IF(E4904&lt;24.01,"21+ to 24",IF(E4904&lt;27.01,"24+ to 27",IF(E4904&lt;30.01,"27+ to 30","30+"))))))))))))</f>
        <v>0</v>
      </c>
      <c r="H4904" s="7" t="str">
        <f>IF(F4904&lt;0,"0-",IF(F4904=0,"0",IF(F4904&lt;3.01,"0+ to 3",IF(F4904&lt;6.01,"3+ to 6",IF(F4904&lt;9.01,"6+ to 9",IF(F4904&lt;12.01,"9+ to 12",IF(F4904&lt;15.01,"12+ to 15",IF(F4904&lt;18.01,"15+ to 18",IF(F4904&lt;21.01,"18+ to 21",IF(F4904&lt;24.01,"21+ to 24",IF(F4904&lt;27.01,"24+ to 27",IF(F4904&lt;30.01,"27+ to 30","30+"))))))))))))</f>
        <v>0</v>
      </c>
      <c r="I4904" t="str">
        <f>IF(G4904&lt;&gt;H4904,"DIFF","")</f>
        <v/>
      </c>
    </row>
    <row r="4905" spans="1:9">
      <c r="A4905" t="s">
        <v>102</v>
      </c>
      <c r="B4905" t="s">
        <v>321</v>
      </c>
      <c r="C4905" s="1">
        <v>106910663</v>
      </c>
      <c r="D4905" s="1">
        <v>2</v>
      </c>
      <c r="E4905" s="1">
        <v>-7</v>
      </c>
      <c r="F4905" s="1">
        <v>12</v>
      </c>
      <c r="G4905" s="7" t="str">
        <f>IF(E4905&lt;0,"0-",IF(E4905=0,"0",IF(E4905&lt;3.01,"0+ to 3",IF(E4905&lt;6.01,"3+ to 6",IF(E4905&lt;9.01,"6+ to 9",IF(E4905&lt;12.01,"9+ to 12",IF(E4905&lt;15.01,"12+ to 15",IF(E4905&lt;18.01,"15+ to 18",IF(E4905&lt;21.01,"18+ to 21",IF(E4905&lt;24.01,"21+ to 24",IF(E4905&lt;27.01,"24+ to 27",IF(E4905&lt;30.01,"27+ to 30","30+"))))))))))))</f>
        <v>0-</v>
      </c>
      <c r="H4905" s="7" t="str">
        <f>IF(F4905&lt;0,"0-",IF(F4905=0,"0",IF(F4905&lt;3.01,"0+ to 3",IF(F4905&lt;6.01,"3+ to 6",IF(F4905&lt;9.01,"6+ to 9",IF(F4905&lt;12.01,"9+ to 12",IF(F4905&lt;15.01,"12+ to 15",IF(F4905&lt;18.01,"15+ to 18",IF(F4905&lt;21.01,"18+ to 21",IF(F4905&lt;24.01,"21+ to 24",IF(F4905&lt;27.01,"24+ to 27",IF(F4905&lt;30.01,"27+ to 30","30+"))))))))))))</f>
        <v>9+ to 12</v>
      </c>
      <c r="I4905" t="str">
        <f>IF(G4905&lt;&gt;H4905,"DIFF","")</f>
        <v>DIFF</v>
      </c>
    </row>
    <row r="4906" spans="1:9">
      <c r="A4906" t="s">
        <v>102</v>
      </c>
      <c r="B4906" t="s">
        <v>321</v>
      </c>
      <c r="C4906" s="1">
        <v>106915516</v>
      </c>
      <c r="D4906" s="1">
        <v>2</v>
      </c>
      <c r="E4906" s="1">
        <v>0</v>
      </c>
      <c r="F4906" s="1">
        <v>5</v>
      </c>
      <c r="G4906" s="7" t="str">
        <f>IF(E4906&lt;0,"0-",IF(E4906=0,"0",IF(E4906&lt;3.01,"0+ to 3",IF(E4906&lt;6.01,"3+ to 6",IF(E4906&lt;9.01,"6+ to 9",IF(E4906&lt;12.01,"9+ to 12",IF(E4906&lt;15.01,"12+ to 15",IF(E4906&lt;18.01,"15+ to 18",IF(E4906&lt;21.01,"18+ to 21",IF(E4906&lt;24.01,"21+ to 24",IF(E4906&lt;27.01,"24+ to 27",IF(E4906&lt;30.01,"27+ to 30","30+"))))))))))))</f>
        <v>0</v>
      </c>
      <c r="H4906" s="7" t="str">
        <f>IF(F4906&lt;0,"0-",IF(F4906=0,"0",IF(F4906&lt;3.01,"0+ to 3",IF(F4906&lt;6.01,"3+ to 6",IF(F4906&lt;9.01,"6+ to 9",IF(F4906&lt;12.01,"9+ to 12",IF(F4906&lt;15.01,"12+ to 15",IF(F4906&lt;18.01,"15+ to 18",IF(F4906&lt;21.01,"18+ to 21",IF(F4906&lt;24.01,"21+ to 24",IF(F4906&lt;27.01,"24+ to 27",IF(F4906&lt;30.01,"27+ to 30","30+"))))))))))))</f>
        <v>3+ to 6</v>
      </c>
      <c r="I4906" t="str">
        <f>IF(G4906&lt;&gt;H4906,"DIFF","")</f>
        <v>DIFF</v>
      </c>
    </row>
    <row r="4907" spans="1:9">
      <c r="A4907" t="s">
        <v>102</v>
      </c>
      <c r="B4907" t="s">
        <v>321</v>
      </c>
      <c r="C4907" s="1">
        <v>106917658</v>
      </c>
      <c r="D4907" s="1">
        <v>2</v>
      </c>
      <c r="E4907" s="1">
        <v>-5</v>
      </c>
      <c r="F4907" s="1">
        <v>0</v>
      </c>
      <c r="G4907" s="7" t="str">
        <f>IF(E4907&lt;0,"0-",IF(E4907=0,"0",IF(E4907&lt;3.01,"0+ to 3",IF(E4907&lt;6.01,"3+ to 6",IF(E4907&lt;9.01,"6+ to 9",IF(E4907&lt;12.01,"9+ to 12",IF(E4907&lt;15.01,"12+ to 15",IF(E4907&lt;18.01,"15+ to 18",IF(E4907&lt;21.01,"18+ to 21",IF(E4907&lt;24.01,"21+ to 24",IF(E4907&lt;27.01,"24+ to 27",IF(E4907&lt;30.01,"27+ to 30","30+"))))))))))))</f>
        <v>0-</v>
      </c>
      <c r="H4907" s="7" t="str">
        <f>IF(F4907&lt;0,"0-",IF(F4907=0,"0",IF(F4907&lt;3.01,"0+ to 3",IF(F4907&lt;6.01,"3+ to 6",IF(F4907&lt;9.01,"6+ to 9",IF(F4907&lt;12.01,"9+ to 12",IF(F4907&lt;15.01,"12+ to 15",IF(F4907&lt;18.01,"15+ to 18",IF(F4907&lt;21.01,"18+ to 21",IF(F4907&lt;24.01,"21+ to 24",IF(F4907&lt;27.01,"24+ to 27",IF(F4907&lt;30.01,"27+ to 30","30+"))))))))))))</f>
        <v>0</v>
      </c>
      <c r="I4907" t="str">
        <f>IF(G4907&lt;&gt;H4907,"DIFF","")</f>
        <v>DIFF</v>
      </c>
    </row>
    <row r="4908" spans="1:9">
      <c r="A4908" t="s">
        <v>102</v>
      </c>
      <c r="B4908" t="s">
        <v>321</v>
      </c>
      <c r="C4908" s="1">
        <v>106918844</v>
      </c>
      <c r="D4908" s="1">
        <v>2</v>
      </c>
      <c r="E4908" s="1">
        <v>-9</v>
      </c>
      <c r="F4908" s="1">
        <v>18</v>
      </c>
      <c r="G4908" s="7" t="str">
        <f>IF(E4908&lt;0,"0-",IF(E4908=0,"0",IF(E4908&lt;3.01,"0+ to 3",IF(E4908&lt;6.01,"3+ to 6",IF(E4908&lt;9.01,"6+ to 9",IF(E4908&lt;12.01,"9+ to 12",IF(E4908&lt;15.01,"12+ to 15",IF(E4908&lt;18.01,"15+ to 18",IF(E4908&lt;21.01,"18+ to 21",IF(E4908&lt;24.01,"21+ to 24",IF(E4908&lt;27.01,"24+ to 27",IF(E4908&lt;30.01,"27+ to 30","30+"))))))))))))</f>
        <v>0-</v>
      </c>
      <c r="H4908" s="7" t="str">
        <f>IF(F4908&lt;0,"0-",IF(F4908=0,"0",IF(F4908&lt;3.01,"0+ to 3",IF(F4908&lt;6.01,"3+ to 6",IF(F4908&lt;9.01,"6+ to 9",IF(F4908&lt;12.01,"9+ to 12",IF(F4908&lt;15.01,"12+ to 15",IF(F4908&lt;18.01,"15+ to 18",IF(F4908&lt;21.01,"18+ to 21",IF(F4908&lt;24.01,"21+ to 24",IF(F4908&lt;27.01,"24+ to 27",IF(F4908&lt;30.01,"27+ to 30","30+"))))))))))))</f>
        <v>15+ to 18</v>
      </c>
      <c r="I4908" t="str">
        <f>IF(G4908&lt;&gt;H4908,"DIFF","")</f>
        <v>DIFF</v>
      </c>
    </row>
    <row r="4909" spans="1:9">
      <c r="A4909" t="s">
        <v>102</v>
      </c>
      <c r="B4909" t="s">
        <v>321</v>
      </c>
      <c r="C4909" s="1">
        <v>106919672</v>
      </c>
      <c r="D4909" s="1">
        <v>2</v>
      </c>
      <c r="E4909" s="1">
        <v>0</v>
      </c>
      <c r="F4909" s="1">
        <v>0</v>
      </c>
      <c r="G4909" s="7" t="str">
        <f>IF(E4909&lt;0,"0-",IF(E4909=0,"0",IF(E4909&lt;3.01,"0+ to 3",IF(E4909&lt;6.01,"3+ to 6",IF(E4909&lt;9.01,"6+ to 9",IF(E4909&lt;12.01,"9+ to 12",IF(E4909&lt;15.01,"12+ to 15",IF(E4909&lt;18.01,"15+ to 18",IF(E4909&lt;21.01,"18+ to 21",IF(E4909&lt;24.01,"21+ to 24",IF(E4909&lt;27.01,"24+ to 27",IF(E4909&lt;30.01,"27+ to 30","30+"))))))))))))</f>
        <v>0</v>
      </c>
      <c r="H4909" s="7" t="str">
        <f>IF(F4909&lt;0,"0-",IF(F4909=0,"0",IF(F4909&lt;3.01,"0+ to 3",IF(F4909&lt;6.01,"3+ to 6",IF(F4909&lt;9.01,"6+ to 9",IF(F4909&lt;12.01,"9+ to 12",IF(F4909&lt;15.01,"12+ to 15",IF(F4909&lt;18.01,"15+ to 18",IF(F4909&lt;21.01,"18+ to 21",IF(F4909&lt;24.01,"21+ to 24",IF(F4909&lt;27.01,"24+ to 27",IF(F4909&lt;30.01,"27+ to 30","30+"))))))))))))</f>
        <v>0</v>
      </c>
      <c r="I4909" t="str">
        <f>IF(G4909&lt;&gt;H4909,"DIFF","")</f>
        <v/>
      </c>
    </row>
    <row r="4910" spans="1:9">
      <c r="A4910" t="s">
        <v>102</v>
      </c>
      <c r="B4910" t="s">
        <v>321</v>
      </c>
      <c r="C4910" s="1">
        <v>106921476</v>
      </c>
      <c r="D4910" s="1">
        <v>2</v>
      </c>
      <c r="E4910" s="1">
        <v>-3</v>
      </c>
      <c r="F4910" s="1">
        <v>-3</v>
      </c>
      <c r="G4910" s="7" t="str">
        <f>IF(E4910&lt;0,"0-",IF(E4910=0,"0",IF(E4910&lt;3.01,"0+ to 3",IF(E4910&lt;6.01,"3+ to 6",IF(E4910&lt;9.01,"6+ to 9",IF(E4910&lt;12.01,"9+ to 12",IF(E4910&lt;15.01,"12+ to 15",IF(E4910&lt;18.01,"15+ to 18",IF(E4910&lt;21.01,"18+ to 21",IF(E4910&lt;24.01,"21+ to 24",IF(E4910&lt;27.01,"24+ to 27",IF(E4910&lt;30.01,"27+ to 30","30+"))))))))))))</f>
        <v>0-</v>
      </c>
      <c r="H4910" s="7" t="str">
        <f>IF(F4910&lt;0,"0-",IF(F4910=0,"0",IF(F4910&lt;3.01,"0+ to 3",IF(F4910&lt;6.01,"3+ to 6",IF(F4910&lt;9.01,"6+ to 9",IF(F4910&lt;12.01,"9+ to 12",IF(F4910&lt;15.01,"12+ to 15",IF(F4910&lt;18.01,"15+ to 18",IF(F4910&lt;21.01,"18+ to 21",IF(F4910&lt;24.01,"21+ to 24",IF(F4910&lt;27.01,"24+ to 27",IF(F4910&lt;30.01,"27+ to 30","30+"))))))))))))</f>
        <v>0-</v>
      </c>
      <c r="I4910" t="str">
        <f>IF(G4910&lt;&gt;H4910,"DIFF","")</f>
        <v/>
      </c>
    </row>
    <row r="4911" spans="1:9">
      <c r="A4911" t="s">
        <v>102</v>
      </c>
      <c r="B4911" t="s">
        <v>321</v>
      </c>
      <c r="C4911" s="1">
        <v>106926028</v>
      </c>
      <c r="D4911" s="1">
        <v>2</v>
      </c>
      <c r="E4911" s="1">
        <v>0</v>
      </c>
      <c r="F4911" s="1">
        <v>8</v>
      </c>
      <c r="G4911" s="7" t="str">
        <f>IF(E4911&lt;0,"0-",IF(E4911=0,"0",IF(E4911&lt;3.01,"0+ to 3",IF(E4911&lt;6.01,"3+ to 6",IF(E4911&lt;9.01,"6+ to 9",IF(E4911&lt;12.01,"9+ to 12",IF(E4911&lt;15.01,"12+ to 15",IF(E4911&lt;18.01,"15+ to 18",IF(E4911&lt;21.01,"18+ to 21",IF(E4911&lt;24.01,"21+ to 24",IF(E4911&lt;27.01,"24+ to 27",IF(E4911&lt;30.01,"27+ to 30","30+"))))))))))))</f>
        <v>0</v>
      </c>
      <c r="H4911" s="7" t="str">
        <f>IF(F4911&lt;0,"0-",IF(F4911=0,"0",IF(F4911&lt;3.01,"0+ to 3",IF(F4911&lt;6.01,"3+ to 6",IF(F4911&lt;9.01,"6+ to 9",IF(F4911&lt;12.01,"9+ to 12",IF(F4911&lt;15.01,"12+ to 15",IF(F4911&lt;18.01,"15+ to 18",IF(F4911&lt;21.01,"18+ to 21",IF(F4911&lt;24.01,"21+ to 24",IF(F4911&lt;27.01,"24+ to 27",IF(F4911&lt;30.01,"27+ to 30","30+"))))))))))))</f>
        <v>6+ to 9</v>
      </c>
      <c r="I4911" t="str">
        <f>IF(G4911&lt;&gt;H4911,"DIFF","")</f>
        <v>DIFF</v>
      </c>
    </row>
    <row r="4912" spans="1:9">
      <c r="A4912" t="s">
        <v>102</v>
      </c>
      <c r="B4912" t="s">
        <v>320</v>
      </c>
      <c r="C4912" s="1">
        <v>106928577</v>
      </c>
      <c r="D4912" s="1">
        <v>2</v>
      </c>
      <c r="E4912" s="1">
        <v>-14</v>
      </c>
      <c r="F4912" s="1">
        <v>-11</v>
      </c>
      <c r="G4912" s="7" t="str">
        <f>IF(E4912&lt;0,"0-",IF(E4912=0,"0",IF(E4912&lt;3.01,"0+ to 3",IF(E4912&lt;6.01,"3+ to 6",IF(E4912&lt;9.01,"6+ to 9",IF(E4912&lt;12.01,"9+ to 12",IF(E4912&lt;15.01,"12+ to 15",IF(E4912&lt;18.01,"15+ to 18",IF(E4912&lt;21.01,"18+ to 21",IF(E4912&lt;24.01,"21+ to 24",IF(E4912&lt;27.01,"24+ to 27",IF(E4912&lt;30.01,"27+ to 30","30+"))))))))))))</f>
        <v>0-</v>
      </c>
      <c r="H4912" s="7" t="str">
        <f>IF(F4912&lt;0,"0-",IF(F4912=0,"0",IF(F4912&lt;3.01,"0+ to 3",IF(F4912&lt;6.01,"3+ to 6",IF(F4912&lt;9.01,"6+ to 9",IF(F4912&lt;12.01,"9+ to 12",IF(F4912&lt;15.01,"12+ to 15",IF(F4912&lt;18.01,"15+ to 18",IF(F4912&lt;21.01,"18+ to 21",IF(F4912&lt;24.01,"21+ to 24",IF(F4912&lt;27.01,"24+ to 27",IF(F4912&lt;30.01,"27+ to 30","30+"))))))))))))</f>
        <v>0-</v>
      </c>
      <c r="I4912" t="str">
        <f>IF(G4912&lt;&gt;H4912,"DIFF","")</f>
        <v/>
      </c>
    </row>
    <row r="4913" spans="1:9">
      <c r="A4913" t="s">
        <v>102</v>
      </c>
      <c r="B4913" t="s">
        <v>320</v>
      </c>
      <c r="C4913" s="1">
        <v>106960535</v>
      </c>
      <c r="D4913" s="1">
        <v>2</v>
      </c>
      <c r="E4913" s="1">
        <v>-5</v>
      </c>
      <c r="F4913" s="1">
        <v>10</v>
      </c>
      <c r="G4913" s="7" t="str">
        <f>IF(E4913&lt;0,"0-",IF(E4913=0,"0",IF(E4913&lt;3.01,"0+ to 3",IF(E4913&lt;6.01,"3+ to 6",IF(E4913&lt;9.01,"6+ to 9",IF(E4913&lt;12.01,"9+ to 12",IF(E4913&lt;15.01,"12+ to 15",IF(E4913&lt;18.01,"15+ to 18",IF(E4913&lt;21.01,"18+ to 21",IF(E4913&lt;24.01,"21+ to 24",IF(E4913&lt;27.01,"24+ to 27",IF(E4913&lt;30.01,"27+ to 30","30+"))))))))))))</f>
        <v>0-</v>
      </c>
      <c r="H4913" s="7" t="str">
        <f>IF(F4913&lt;0,"0-",IF(F4913=0,"0",IF(F4913&lt;3.01,"0+ to 3",IF(F4913&lt;6.01,"3+ to 6",IF(F4913&lt;9.01,"6+ to 9",IF(F4913&lt;12.01,"9+ to 12",IF(F4913&lt;15.01,"12+ to 15",IF(F4913&lt;18.01,"15+ to 18",IF(F4913&lt;21.01,"18+ to 21",IF(F4913&lt;24.01,"21+ to 24",IF(F4913&lt;27.01,"24+ to 27",IF(F4913&lt;30.01,"27+ to 30","30+"))))))))))))</f>
        <v>9+ to 12</v>
      </c>
      <c r="I4913" t="str">
        <f>IF(G4913&lt;&gt;H4913,"DIFF","")</f>
        <v>DIFF</v>
      </c>
    </row>
    <row r="4914" spans="1:9">
      <c r="A4914" t="s">
        <v>102</v>
      </c>
      <c r="B4914" t="s">
        <v>320</v>
      </c>
      <c r="C4914" s="1">
        <v>106966725</v>
      </c>
      <c r="D4914" s="1">
        <v>2</v>
      </c>
      <c r="E4914" s="1">
        <v>-8</v>
      </c>
      <c r="F4914" s="1">
        <v>15</v>
      </c>
      <c r="G4914" s="7" t="str">
        <f>IF(E4914&lt;0,"0-",IF(E4914=0,"0",IF(E4914&lt;3.01,"0+ to 3",IF(E4914&lt;6.01,"3+ to 6",IF(E4914&lt;9.01,"6+ to 9",IF(E4914&lt;12.01,"9+ to 12",IF(E4914&lt;15.01,"12+ to 15",IF(E4914&lt;18.01,"15+ to 18",IF(E4914&lt;21.01,"18+ to 21",IF(E4914&lt;24.01,"21+ to 24",IF(E4914&lt;27.01,"24+ to 27",IF(E4914&lt;30.01,"27+ to 30","30+"))))))))))))</f>
        <v>0-</v>
      </c>
      <c r="H4914" s="7" t="str">
        <f>IF(F4914&lt;0,"0-",IF(F4914=0,"0",IF(F4914&lt;3.01,"0+ to 3",IF(F4914&lt;6.01,"3+ to 6",IF(F4914&lt;9.01,"6+ to 9",IF(F4914&lt;12.01,"9+ to 12",IF(F4914&lt;15.01,"12+ to 15",IF(F4914&lt;18.01,"15+ to 18",IF(F4914&lt;21.01,"18+ to 21",IF(F4914&lt;24.01,"21+ to 24",IF(F4914&lt;27.01,"24+ to 27",IF(F4914&lt;30.01,"27+ to 30","30+"))))))))))))</f>
        <v>12+ to 15</v>
      </c>
      <c r="I4914" t="str">
        <f>IF(G4914&lt;&gt;H4914,"DIFF","")</f>
        <v>DIFF</v>
      </c>
    </row>
    <row r="4915" spans="1:9">
      <c r="A4915" t="s">
        <v>102</v>
      </c>
      <c r="B4915" t="s">
        <v>320</v>
      </c>
      <c r="C4915" s="1">
        <v>106967275</v>
      </c>
      <c r="D4915" s="1">
        <v>3</v>
      </c>
      <c r="E4915" s="1">
        <v>-8</v>
      </c>
      <c r="F4915" s="1">
        <v>4</v>
      </c>
      <c r="G4915" s="7" t="str">
        <f>IF(E4915&lt;0,"0-",IF(E4915=0,"0",IF(E4915&lt;3.01,"0+ to 3",IF(E4915&lt;6.01,"3+ to 6",IF(E4915&lt;9.01,"6+ to 9",IF(E4915&lt;12.01,"9+ to 12",IF(E4915&lt;15.01,"12+ to 15",IF(E4915&lt;18.01,"15+ to 18",IF(E4915&lt;21.01,"18+ to 21",IF(E4915&lt;24.01,"21+ to 24",IF(E4915&lt;27.01,"24+ to 27",IF(E4915&lt;30.01,"27+ to 30","30+"))))))))))))</f>
        <v>0-</v>
      </c>
      <c r="H4915" s="7" t="str">
        <f>IF(F4915&lt;0,"0-",IF(F4915=0,"0",IF(F4915&lt;3.01,"0+ to 3",IF(F4915&lt;6.01,"3+ to 6",IF(F4915&lt;9.01,"6+ to 9",IF(F4915&lt;12.01,"9+ to 12",IF(F4915&lt;15.01,"12+ to 15",IF(F4915&lt;18.01,"15+ to 18",IF(F4915&lt;21.01,"18+ to 21",IF(F4915&lt;24.01,"21+ to 24",IF(F4915&lt;27.01,"24+ to 27",IF(F4915&lt;30.01,"27+ to 30","30+"))))))))))))</f>
        <v>3+ to 6</v>
      </c>
      <c r="I4915" t="str">
        <f>IF(G4915&lt;&gt;H4915,"DIFF","")</f>
        <v>DIFF</v>
      </c>
    </row>
    <row r="4916" spans="1:9">
      <c r="A4916" t="s">
        <v>102</v>
      </c>
      <c r="B4916" t="s">
        <v>320</v>
      </c>
      <c r="C4916" s="1">
        <v>106970438</v>
      </c>
      <c r="D4916" s="1">
        <v>2</v>
      </c>
      <c r="E4916" s="1">
        <v>-3</v>
      </c>
      <c r="F4916" s="1">
        <v>9</v>
      </c>
      <c r="G4916" s="7" t="str">
        <f>IF(E4916&lt;0,"0-",IF(E4916=0,"0",IF(E4916&lt;3.01,"0+ to 3",IF(E4916&lt;6.01,"3+ to 6",IF(E4916&lt;9.01,"6+ to 9",IF(E4916&lt;12.01,"9+ to 12",IF(E4916&lt;15.01,"12+ to 15",IF(E4916&lt;18.01,"15+ to 18",IF(E4916&lt;21.01,"18+ to 21",IF(E4916&lt;24.01,"21+ to 24",IF(E4916&lt;27.01,"24+ to 27",IF(E4916&lt;30.01,"27+ to 30","30+"))))))))))))</f>
        <v>0-</v>
      </c>
      <c r="H4916" s="7" t="str">
        <f>IF(F4916&lt;0,"0-",IF(F4916=0,"0",IF(F4916&lt;3.01,"0+ to 3",IF(F4916&lt;6.01,"3+ to 6",IF(F4916&lt;9.01,"6+ to 9",IF(F4916&lt;12.01,"9+ to 12",IF(F4916&lt;15.01,"12+ to 15",IF(F4916&lt;18.01,"15+ to 18",IF(F4916&lt;21.01,"18+ to 21",IF(F4916&lt;24.01,"21+ to 24",IF(F4916&lt;27.01,"24+ to 27",IF(F4916&lt;30.01,"27+ to 30","30+"))))))))))))</f>
        <v>6+ to 9</v>
      </c>
      <c r="I4916" t="str">
        <f>IF(G4916&lt;&gt;H4916,"DIFF","")</f>
        <v>DIFF</v>
      </c>
    </row>
    <row r="4917" spans="1:9">
      <c r="A4917" t="s">
        <v>102</v>
      </c>
      <c r="B4917" t="s">
        <v>320</v>
      </c>
      <c r="C4917" s="1">
        <v>106971693</v>
      </c>
      <c r="D4917" s="1">
        <v>2</v>
      </c>
      <c r="E4917" s="1">
        <v>0</v>
      </c>
      <c r="F4917" s="1">
        <v>19</v>
      </c>
      <c r="G4917" s="7" t="str">
        <f>IF(E4917&lt;0,"0-",IF(E4917=0,"0",IF(E4917&lt;3.01,"0+ to 3",IF(E4917&lt;6.01,"3+ to 6",IF(E4917&lt;9.01,"6+ to 9",IF(E4917&lt;12.01,"9+ to 12",IF(E4917&lt;15.01,"12+ to 15",IF(E4917&lt;18.01,"15+ to 18",IF(E4917&lt;21.01,"18+ to 21",IF(E4917&lt;24.01,"21+ to 24",IF(E4917&lt;27.01,"24+ to 27",IF(E4917&lt;30.01,"27+ to 30","30+"))))))))))))</f>
        <v>0</v>
      </c>
      <c r="H4917" s="7" t="str">
        <f>IF(F4917&lt;0,"0-",IF(F4917=0,"0",IF(F4917&lt;3.01,"0+ to 3",IF(F4917&lt;6.01,"3+ to 6",IF(F4917&lt;9.01,"6+ to 9",IF(F4917&lt;12.01,"9+ to 12",IF(F4917&lt;15.01,"12+ to 15",IF(F4917&lt;18.01,"15+ to 18",IF(F4917&lt;21.01,"18+ to 21",IF(F4917&lt;24.01,"21+ to 24",IF(F4917&lt;27.01,"24+ to 27",IF(F4917&lt;30.01,"27+ to 30","30+"))))))))))))</f>
        <v>18+ to 21</v>
      </c>
      <c r="I4917" t="str">
        <f>IF(G4917&lt;&gt;H4917,"DIFF","")</f>
        <v>DIFF</v>
      </c>
    </row>
    <row r="4918" spans="1:9">
      <c r="A4918" t="s">
        <v>102</v>
      </c>
      <c r="B4918" t="s">
        <v>320</v>
      </c>
      <c r="C4918" s="1">
        <v>106975494</v>
      </c>
      <c r="D4918" s="1">
        <v>3</v>
      </c>
      <c r="E4918" s="1">
        <v>-7</v>
      </c>
      <c r="F4918" s="1">
        <v>20</v>
      </c>
      <c r="G4918" s="7" t="str">
        <f>IF(E4918&lt;0,"0-",IF(E4918=0,"0",IF(E4918&lt;3.01,"0+ to 3",IF(E4918&lt;6.01,"3+ to 6",IF(E4918&lt;9.01,"6+ to 9",IF(E4918&lt;12.01,"9+ to 12",IF(E4918&lt;15.01,"12+ to 15",IF(E4918&lt;18.01,"15+ to 18",IF(E4918&lt;21.01,"18+ to 21",IF(E4918&lt;24.01,"21+ to 24",IF(E4918&lt;27.01,"24+ to 27",IF(E4918&lt;30.01,"27+ to 30","30+"))))))))))))</f>
        <v>0-</v>
      </c>
      <c r="H4918" s="7" t="str">
        <f>IF(F4918&lt;0,"0-",IF(F4918=0,"0",IF(F4918&lt;3.01,"0+ to 3",IF(F4918&lt;6.01,"3+ to 6",IF(F4918&lt;9.01,"6+ to 9",IF(F4918&lt;12.01,"9+ to 12",IF(F4918&lt;15.01,"12+ to 15",IF(F4918&lt;18.01,"15+ to 18",IF(F4918&lt;21.01,"18+ to 21",IF(F4918&lt;24.01,"21+ to 24",IF(F4918&lt;27.01,"24+ to 27",IF(F4918&lt;30.01,"27+ to 30","30+"))))))))))))</f>
        <v>18+ to 21</v>
      </c>
      <c r="I4918" t="str">
        <f>IF(G4918&lt;&gt;H4918,"DIFF","")</f>
        <v>DIFF</v>
      </c>
    </row>
    <row r="4919" spans="1:9">
      <c r="A4919" t="s">
        <v>102</v>
      </c>
      <c r="B4919" t="s">
        <v>320</v>
      </c>
      <c r="C4919" s="1">
        <v>106975994</v>
      </c>
      <c r="D4919" s="1">
        <v>2</v>
      </c>
      <c r="E4919" s="1">
        <v>-5</v>
      </c>
      <c r="F4919" s="1">
        <v>8</v>
      </c>
      <c r="G4919" s="7" t="str">
        <f>IF(E4919&lt;0,"0-",IF(E4919=0,"0",IF(E4919&lt;3.01,"0+ to 3",IF(E4919&lt;6.01,"3+ to 6",IF(E4919&lt;9.01,"6+ to 9",IF(E4919&lt;12.01,"9+ to 12",IF(E4919&lt;15.01,"12+ to 15",IF(E4919&lt;18.01,"15+ to 18",IF(E4919&lt;21.01,"18+ to 21",IF(E4919&lt;24.01,"21+ to 24",IF(E4919&lt;27.01,"24+ to 27",IF(E4919&lt;30.01,"27+ to 30","30+"))))))))))))</f>
        <v>0-</v>
      </c>
      <c r="H4919" s="7" t="str">
        <f>IF(F4919&lt;0,"0-",IF(F4919=0,"0",IF(F4919&lt;3.01,"0+ to 3",IF(F4919&lt;6.01,"3+ to 6",IF(F4919&lt;9.01,"6+ to 9",IF(F4919&lt;12.01,"9+ to 12",IF(F4919&lt;15.01,"12+ to 15",IF(F4919&lt;18.01,"15+ to 18",IF(F4919&lt;21.01,"18+ to 21",IF(F4919&lt;24.01,"21+ to 24",IF(F4919&lt;27.01,"24+ to 27",IF(F4919&lt;30.01,"27+ to 30","30+"))))))))))))</f>
        <v>6+ to 9</v>
      </c>
      <c r="I4919" t="str">
        <f>IF(G4919&lt;&gt;H4919,"DIFF","")</f>
        <v>DIFF</v>
      </c>
    </row>
    <row r="4920" spans="1:9">
      <c r="A4920" t="s">
        <v>102</v>
      </c>
      <c r="B4920" t="s">
        <v>320</v>
      </c>
      <c r="C4920" s="1">
        <v>106976126</v>
      </c>
      <c r="D4920" s="1">
        <v>2</v>
      </c>
      <c r="E4920" s="1">
        <v>-6</v>
      </c>
      <c r="F4920" s="1">
        <v>12</v>
      </c>
      <c r="G4920" s="7" t="str">
        <f>IF(E4920&lt;0,"0-",IF(E4920=0,"0",IF(E4920&lt;3.01,"0+ to 3",IF(E4920&lt;6.01,"3+ to 6",IF(E4920&lt;9.01,"6+ to 9",IF(E4920&lt;12.01,"9+ to 12",IF(E4920&lt;15.01,"12+ to 15",IF(E4920&lt;18.01,"15+ to 18",IF(E4920&lt;21.01,"18+ to 21",IF(E4920&lt;24.01,"21+ to 24",IF(E4920&lt;27.01,"24+ to 27",IF(E4920&lt;30.01,"27+ to 30","30+"))))))))))))</f>
        <v>0-</v>
      </c>
      <c r="H4920" s="7" t="str">
        <f>IF(F4920&lt;0,"0-",IF(F4920=0,"0",IF(F4920&lt;3.01,"0+ to 3",IF(F4920&lt;6.01,"3+ to 6",IF(F4920&lt;9.01,"6+ to 9",IF(F4920&lt;12.01,"9+ to 12",IF(F4920&lt;15.01,"12+ to 15",IF(F4920&lt;18.01,"15+ to 18",IF(F4920&lt;21.01,"18+ to 21",IF(F4920&lt;24.01,"21+ to 24",IF(F4920&lt;27.01,"24+ to 27",IF(F4920&lt;30.01,"27+ to 30","30+"))))))))))))</f>
        <v>9+ to 12</v>
      </c>
      <c r="I4920" t="str">
        <f>IF(G4920&lt;&gt;H4920,"DIFF","")</f>
        <v>DIFF</v>
      </c>
    </row>
    <row r="4921" spans="1:9">
      <c r="A4921" t="s">
        <v>102</v>
      </c>
      <c r="B4921" t="s">
        <v>319</v>
      </c>
      <c r="C4921" s="1">
        <v>107042148</v>
      </c>
      <c r="D4921" s="1">
        <v>2</v>
      </c>
      <c r="E4921" s="1">
        <v>-6</v>
      </c>
      <c r="F4921" s="1">
        <v>14</v>
      </c>
      <c r="G4921" s="7" t="str">
        <f>IF(E4921&lt;0,"0-",IF(E4921=0,"0",IF(E4921&lt;3.01,"0+ to 3",IF(E4921&lt;6.01,"3+ to 6",IF(E4921&lt;9.01,"6+ to 9",IF(E4921&lt;12.01,"9+ to 12",IF(E4921&lt;15.01,"12+ to 15",IF(E4921&lt;18.01,"15+ to 18",IF(E4921&lt;21.01,"18+ to 21",IF(E4921&lt;24.01,"21+ to 24",IF(E4921&lt;27.01,"24+ to 27",IF(E4921&lt;30.01,"27+ to 30","30+"))))))))))))</f>
        <v>0-</v>
      </c>
      <c r="H4921" s="7" t="str">
        <f>IF(F4921&lt;0,"0-",IF(F4921=0,"0",IF(F4921&lt;3.01,"0+ to 3",IF(F4921&lt;6.01,"3+ to 6",IF(F4921&lt;9.01,"6+ to 9",IF(F4921&lt;12.01,"9+ to 12",IF(F4921&lt;15.01,"12+ to 15",IF(F4921&lt;18.01,"15+ to 18",IF(F4921&lt;21.01,"18+ to 21",IF(F4921&lt;24.01,"21+ to 24",IF(F4921&lt;27.01,"24+ to 27",IF(F4921&lt;30.01,"27+ to 30","30+"))))))))))))</f>
        <v>12+ to 15</v>
      </c>
      <c r="I4921" t="str">
        <f>IF(G4921&lt;&gt;H4921,"DIFF","")</f>
        <v>DIFF</v>
      </c>
    </row>
    <row r="4922" spans="1:9">
      <c r="A4922" t="s">
        <v>102</v>
      </c>
      <c r="B4922" t="s">
        <v>319</v>
      </c>
      <c r="C4922" s="1">
        <v>107050456</v>
      </c>
      <c r="D4922" s="1">
        <v>2</v>
      </c>
      <c r="E4922" s="1">
        <v>0</v>
      </c>
      <c r="F4922" s="1">
        <v>0</v>
      </c>
      <c r="G4922" s="7" t="str">
        <f>IF(E4922&lt;0,"0-",IF(E4922=0,"0",IF(E4922&lt;3.01,"0+ to 3",IF(E4922&lt;6.01,"3+ to 6",IF(E4922&lt;9.01,"6+ to 9",IF(E4922&lt;12.01,"9+ to 12",IF(E4922&lt;15.01,"12+ to 15",IF(E4922&lt;18.01,"15+ to 18",IF(E4922&lt;21.01,"18+ to 21",IF(E4922&lt;24.01,"21+ to 24",IF(E4922&lt;27.01,"24+ to 27",IF(E4922&lt;30.01,"27+ to 30","30+"))))))))))))</f>
        <v>0</v>
      </c>
      <c r="H4922" s="7" t="str">
        <f>IF(F4922&lt;0,"0-",IF(F4922=0,"0",IF(F4922&lt;3.01,"0+ to 3",IF(F4922&lt;6.01,"3+ to 6",IF(F4922&lt;9.01,"6+ to 9",IF(F4922&lt;12.01,"9+ to 12",IF(F4922&lt;15.01,"12+ to 15",IF(F4922&lt;18.01,"15+ to 18",IF(F4922&lt;21.01,"18+ to 21",IF(F4922&lt;24.01,"21+ to 24",IF(F4922&lt;27.01,"24+ to 27",IF(F4922&lt;30.01,"27+ to 30","30+"))))))))))))</f>
        <v>0</v>
      </c>
      <c r="I4922" t="str">
        <f>IF(G4922&lt;&gt;H4922,"DIFF","")</f>
        <v/>
      </c>
    </row>
    <row r="4923" spans="1:9">
      <c r="A4923" t="s">
        <v>103</v>
      </c>
      <c r="B4923" t="s">
        <v>318</v>
      </c>
      <c r="C4923" s="1">
        <v>107097771</v>
      </c>
      <c r="D4923" s="1">
        <v>2</v>
      </c>
      <c r="E4923" s="1">
        <v>-3</v>
      </c>
      <c r="F4923" s="1">
        <v>3</v>
      </c>
      <c r="G4923" s="7" t="str">
        <f>IF(E4923&lt;0,"0-",IF(E4923=0,"0",IF(E4923&lt;3.01,"0+ to 3",IF(E4923&lt;6.01,"3+ to 6",IF(E4923&lt;9.01,"6+ to 9",IF(E4923&lt;12.01,"9+ to 12",IF(E4923&lt;15.01,"12+ to 15",IF(E4923&lt;18.01,"15+ to 18",IF(E4923&lt;21.01,"18+ to 21",IF(E4923&lt;24.01,"21+ to 24",IF(E4923&lt;27.01,"24+ to 27",IF(E4923&lt;30.01,"27+ to 30","30+"))))))))))))</f>
        <v>0-</v>
      </c>
      <c r="H4923" s="7" t="str">
        <f>IF(F4923&lt;0,"0-",IF(F4923=0,"0",IF(F4923&lt;3.01,"0+ to 3",IF(F4923&lt;6.01,"3+ to 6",IF(F4923&lt;9.01,"6+ to 9",IF(F4923&lt;12.01,"9+ to 12",IF(F4923&lt;15.01,"12+ to 15",IF(F4923&lt;18.01,"15+ to 18",IF(F4923&lt;21.01,"18+ to 21",IF(F4923&lt;24.01,"21+ to 24",IF(F4923&lt;27.01,"24+ to 27",IF(F4923&lt;30.01,"27+ to 30","30+"))))))))))))</f>
        <v>0+ to 3</v>
      </c>
      <c r="I4923" t="str">
        <f>IF(G4923&lt;&gt;H4923,"DIFF","")</f>
        <v>DIFF</v>
      </c>
    </row>
    <row r="4924" spans="1:9">
      <c r="A4924" t="s">
        <v>102</v>
      </c>
      <c r="B4924" t="s">
        <v>318</v>
      </c>
      <c r="C4924" s="1">
        <v>107098744</v>
      </c>
      <c r="D4924" s="1">
        <v>2</v>
      </c>
      <c r="E4924" s="1">
        <v>-11</v>
      </c>
      <c r="F4924" s="1">
        <v>12</v>
      </c>
      <c r="G4924" s="7" t="str">
        <f>IF(E4924&lt;0,"0-",IF(E4924=0,"0",IF(E4924&lt;3.01,"0+ to 3",IF(E4924&lt;6.01,"3+ to 6",IF(E4924&lt;9.01,"6+ to 9",IF(E4924&lt;12.01,"9+ to 12",IF(E4924&lt;15.01,"12+ to 15",IF(E4924&lt;18.01,"15+ to 18",IF(E4924&lt;21.01,"18+ to 21",IF(E4924&lt;24.01,"21+ to 24",IF(E4924&lt;27.01,"24+ to 27",IF(E4924&lt;30.01,"27+ to 30","30+"))))))))))))</f>
        <v>0-</v>
      </c>
      <c r="H4924" s="7" t="str">
        <f>IF(F4924&lt;0,"0-",IF(F4924=0,"0",IF(F4924&lt;3.01,"0+ to 3",IF(F4924&lt;6.01,"3+ to 6",IF(F4924&lt;9.01,"6+ to 9",IF(F4924&lt;12.01,"9+ to 12",IF(F4924&lt;15.01,"12+ to 15",IF(F4924&lt;18.01,"15+ to 18",IF(F4924&lt;21.01,"18+ to 21",IF(F4924&lt;24.01,"21+ to 24",IF(F4924&lt;27.01,"24+ to 27",IF(F4924&lt;30.01,"27+ to 30","30+"))))))))))))</f>
        <v>9+ to 12</v>
      </c>
      <c r="I4924" t="str">
        <f>IF(G4924&lt;&gt;H4924,"DIFF","")</f>
        <v>DIFF</v>
      </c>
    </row>
    <row r="4925" spans="1:9">
      <c r="A4925" t="s">
        <v>102</v>
      </c>
      <c r="B4925" t="s">
        <v>318</v>
      </c>
      <c r="C4925" s="1">
        <v>107099011</v>
      </c>
      <c r="D4925" s="1">
        <v>2</v>
      </c>
      <c r="E4925" s="1">
        <v>-13</v>
      </c>
      <c r="F4925" s="1">
        <v>-13</v>
      </c>
      <c r="G4925" s="7" t="str">
        <f>IF(E4925&lt;0,"0-",IF(E4925=0,"0",IF(E4925&lt;3.01,"0+ to 3",IF(E4925&lt;6.01,"3+ to 6",IF(E4925&lt;9.01,"6+ to 9",IF(E4925&lt;12.01,"9+ to 12",IF(E4925&lt;15.01,"12+ to 15",IF(E4925&lt;18.01,"15+ to 18",IF(E4925&lt;21.01,"18+ to 21",IF(E4925&lt;24.01,"21+ to 24",IF(E4925&lt;27.01,"24+ to 27",IF(E4925&lt;30.01,"27+ to 30","30+"))))))))))))</f>
        <v>0-</v>
      </c>
      <c r="H4925" s="7" t="str">
        <f>IF(F4925&lt;0,"0-",IF(F4925=0,"0",IF(F4925&lt;3.01,"0+ to 3",IF(F4925&lt;6.01,"3+ to 6",IF(F4925&lt;9.01,"6+ to 9",IF(F4925&lt;12.01,"9+ to 12",IF(F4925&lt;15.01,"12+ to 15",IF(F4925&lt;18.01,"15+ to 18",IF(F4925&lt;21.01,"18+ to 21",IF(F4925&lt;24.01,"21+ to 24",IF(F4925&lt;27.01,"24+ to 27",IF(F4925&lt;30.01,"27+ to 30","30+"))))))))))))</f>
        <v>0-</v>
      </c>
      <c r="I4925" t="str">
        <f>IF(G4925&lt;&gt;H4925,"DIFF","")</f>
        <v/>
      </c>
    </row>
    <row r="4926" spans="1:9">
      <c r="A4926" t="s">
        <v>102</v>
      </c>
      <c r="B4926" t="s">
        <v>318</v>
      </c>
      <c r="C4926" s="1">
        <v>107100660</v>
      </c>
      <c r="D4926" s="1">
        <v>2</v>
      </c>
      <c r="E4926" s="1">
        <v>-5</v>
      </c>
      <c r="F4926" s="1">
        <v>-5</v>
      </c>
      <c r="G4926" s="7" t="str">
        <f>IF(E4926&lt;0,"0-",IF(E4926=0,"0",IF(E4926&lt;3.01,"0+ to 3",IF(E4926&lt;6.01,"3+ to 6",IF(E4926&lt;9.01,"6+ to 9",IF(E4926&lt;12.01,"9+ to 12",IF(E4926&lt;15.01,"12+ to 15",IF(E4926&lt;18.01,"15+ to 18",IF(E4926&lt;21.01,"18+ to 21",IF(E4926&lt;24.01,"21+ to 24",IF(E4926&lt;27.01,"24+ to 27",IF(E4926&lt;30.01,"27+ to 30","30+"))))))))))))</f>
        <v>0-</v>
      </c>
      <c r="H4926" s="7" t="str">
        <f>IF(F4926&lt;0,"0-",IF(F4926=0,"0",IF(F4926&lt;3.01,"0+ to 3",IF(F4926&lt;6.01,"3+ to 6",IF(F4926&lt;9.01,"6+ to 9",IF(F4926&lt;12.01,"9+ to 12",IF(F4926&lt;15.01,"12+ to 15",IF(F4926&lt;18.01,"15+ to 18",IF(F4926&lt;21.01,"18+ to 21",IF(F4926&lt;24.01,"21+ to 24",IF(F4926&lt;27.01,"24+ to 27",IF(F4926&lt;30.01,"27+ to 30","30+"))))))))))))</f>
        <v>0-</v>
      </c>
      <c r="I4926" t="str">
        <f>IF(G4926&lt;&gt;H4926,"DIFF","")</f>
        <v/>
      </c>
    </row>
    <row r="4927" spans="1:9">
      <c r="A4927" t="s">
        <v>102</v>
      </c>
      <c r="B4927" t="s">
        <v>318</v>
      </c>
      <c r="C4927" s="1">
        <v>107100878</v>
      </c>
      <c r="D4927" s="1">
        <v>2</v>
      </c>
      <c r="E4927" s="1">
        <v>-12</v>
      </c>
      <c r="F4927" s="1">
        <v>22</v>
      </c>
      <c r="G4927" s="7" t="str">
        <f>IF(E4927&lt;0,"0-",IF(E4927=0,"0",IF(E4927&lt;3.01,"0+ to 3",IF(E4927&lt;6.01,"3+ to 6",IF(E4927&lt;9.01,"6+ to 9",IF(E4927&lt;12.01,"9+ to 12",IF(E4927&lt;15.01,"12+ to 15",IF(E4927&lt;18.01,"15+ to 18",IF(E4927&lt;21.01,"18+ to 21",IF(E4927&lt;24.01,"21+ to 24",IF(E4927&lt;27.01,"24+ to 27",IF(E4927&lt;30.01,"27+ to 30","30+"))))))))))))</f>
        <v>0-</v>
      </c>
      <c r="H4927" s="7" t="str">
        <f>IF(F4927&lt;0,"0-",IF(F4927=0,"0",IF(F4927&lt;3.01,"0+ to 3",IF(F4927&lt;6.01,"3+ to 6",IF(F4927&lt;9.01,"6+ to 9",IF(F4927&lt;12.01,"9+ to 12",IF(F4927&lt;15.01,"12+ to 15",IF(F4927&lt;18.01,"15+ to 18",IF(F4927&lt;21.01,"18+ to 21",IF(F4927&lt;24.01,"21+ to 24",IF(F4927&lt;27.01,"24+ to 27",IF(F4927&lt;30.01,"27+ to 30","30+"))))))))))))</f>
        <v>21+ to 24</v>
      </c>
      <c r="I4927" t="str">
        <f>IF(G4927&lt;&gt;H4927,"DIFF","")</f>
        <v>DIFF</v>
      </c>
    </row>
    <row r="4928" spans="1:9">
      <c r="A4928" t="s">
        <v>102</v>
      </c>
      <c r="B4928" t="s">
        <v>318</v>
      </c>
      <c r="C4928" s="1">
        <v>107101667</v>
      </c>
      <c r="D4928" s="1">
        <v>2</v>
      </c>
      <c r="E4928" s="1">
        <v>-4</v>
      </c>
      <c r="F4928" s="1">
        <v>11</v>
      </c>
      <c r="G4928" s="7" t="str">
        <f>IF(E4928&lt;0,"0-",IF(E4928=0,"0",IF(E4928&lt;3.01,"0+ to 3",IF(E4928&lt;6.01,"3+ to 6",IF(E4928&lt;9.01,"6+ to 9",IF(E4928&lt;12.01,"9+ to 12",IF(E4928&lt;15.01,"12+ to 15",IF(E4928&lt;18.01,"15+ to 18",IF(E4928&lt;21.01,"18+ to 21",IF(E4928&lt;24.01,"21+ to 24",IF(E4928&lt;27.01,"24+ to 27",IF(E4928&lt;30.01,"27+ to 30","30+"))))))))))))</f>
        <v>0-</v>
      </c>
      <c r="H4928" s="7" t="str">
        <f>IF(F4928&lt;0,"0-",IF(F4928=0,"0",IF(F4928&lt;3.01,"0+ to 3",IF(F4928&lt;6.01,"3+ to 6",IF(F4928&lt;9.01,"6+ to 9",IF(F4928&lt;12.01,"9+ to 12",IF(F4928&lt;15.01,"12+ to 15",IF(F4928&lt;18.01,"15+ to 18",IF(F4928&lt;21.01,"18+ to 21",IF(F4928&lt;24.01,"21+ to 24",IF(F4928&lt;27.01,"24+ to 27",IF(F4928&lt;30.01,"27+ to 30","30+"))))))))))))</f>
        <v>9+ to 12</v>
      </c>
      <c r="I4928" t="str">
        <f>IF(G4928&lt;&gt;H4928,"DIFF","")</f>
        <v>DIFF</v>
      </c>
    </row>
    <row r="4929" spans="1:9">
      <c r="A4929" t="s">
        <v>102</v>
      </c>
      <c r="B4929" t="s">
        <v>317</v>
      </c>
      <c r="C4929" s="1">
        <v>107130592</v>
      </c>
      <c r="D4929" s="1">
        <v>2</v>
      </c>
      <c r="E4929" s="1">
        <v>-5</v>
      </c>
      <c r="F4929" s="1">
        <v>4</v>
      </c>
      <c r="G4929" s="7" t="str">
        <f>IF(E4929&lt;0,"0-",IF(E4929=0,"0",IF(E4929&lt;3.01,"0+ to 3",IF(E4929&lt;6.01,"3+ to 6",IF(E4929&lt;9.01,"6+ to 9",IF(E4929&lt;12.01,"9+ to 12",IF(E4929&lt;15.01,"12+ to 15",IF(E4929&lt;18.01,"15+ to 18",IF(E4929&lt;21.01,"18+ to 21",IF(E4929&lt;24.01,"21+ to 24",IF(E4929&lt;27.01,"24+ to 27",IF(E4929&lt;30.01,"27+ to 30","30+"))))))))))))</f>
        <v>0-</v>
      </c>
      <c r="H4929" s="7" t="str">
        <f>IF(F4929&lt;0,"0-",IF(F4929=0,"0",IF(F4929&lt;3.01,"0+ to 3",IF(F4929&lt;6.01,"3+ to 6",IF(F4929&lt;9.01,"6+ to 9",IF(F4929&lt;12.01,"9+ to 12",IF(F4929&lt;15.01,"12+ to 15",IF(F4929&lt;18.01,"15+ to 18",IF(F4929&lt;21.01,"18+ to 21",IF(F4929&lt;24.01,"21+ to 24",IF(F4929&lt;27.01,"24+ to 27",IF(F4929&lt;30.01,"27+ to 30","30+"))))))))))))</f>
        <v>3+ to 6</v>
      </c>
      <c r="I4929" t="str">
        <f>IF(G4929&lt;&gt;H4929,"DIFF","")</f>
        <v>DIFF</v>
      </c>
    </row>
    <row r="4930" spans="1:9">
      <c r="A4930" t="s">
        <v>103</v>
      </c>
      <c r="B4930" t="s">
        <v>317</v>
      </c>
      <c r="C4930" s="1">
        <v>107133023</v>
      </c>
      <c r="D4930" s="1">
        <v>2</v>
      </c>
      <c r="E4930" s="1">
        <v>-51</v>
      </c>
      <c r="F4930" s="1">
        <v>0</v>
      </c>
      <c r="G4930" s="7" t="str">
        <f>IF(E4930&lt;0,"0-",IF(E4930=0,"0",IF(E4930&lt;3.01,"0+ to 3",IF(E4930&lt;6.01,"3+ to 6",IF(E4930&lt;9.01,"6+ to 9",IF(E4930&lt;12.01,"9+ to 12",IF(E4930&lt;15.01,"12+ to 15",IF(E4930&lt;18.01,"15+ to 18",IF(E4930&lt;21.01,"18+ to 21",IF(E4930&lt;24.01,"21+ to 24",IF(E4930&lt;27.01,"24+ to 27",IF(E4930&lt;30.01,"27+ to 30","30+"))))))))))))</f>
        <v>0-</v>
      </c>
      <c r="H4930" s="7" t="str">
        <f>IF(F4930&lt;0,"0-",IF(F4930=0,"0",IF(F4930&lt;3.01,"0+ to 3",IF(F4930&lt;6.01,"3+ to 6",IF(F4930&lt;9.01,"6+ to 9",IF(F4930&lt;12.01,"9+ to 12",IF(F4930&lt;15.01,"12+ to 15",IF(F4930&lt;18.01,"15+ to 18",IF(F4930&lt;21.01,"18+ to 21",IF(F4930&lt;24.01,"21+ to 24",IF(F4930&lt;27.01,"24+ to 27",IF(F4930&lt;30.01,"27+ to 30","30+"))))))))))))</f>
        <v>0</v>
      </c>
      <c r="I4930" t="str">
        <f>IF(G4930&lt;&gt;H4930,"DIFF","")</f>
        <v>DIFF</v>
      </c>
    </row>
    <row r="4931" spans="1:9">
      <c r="A4931" t="s">
        <v>102</v>
      </c>
      <c r="B4931" t="s">
        <v>317</v>
      </c>
      <c r="C4931" s="1">
        <v>107136057</v>
      </c>
      <c r="D4931" s="1">
        <v>2</v>
      </c>
      <c r="E4931" s="1">
        <v>-4</v>
      </c>
      <c r="F4931" s="1">
        <v>-4</v>
      </c>
      <c r="G4931" s="7" t="str">
        <f>IF(E4931&lt;0,"0-",IF(E4931=0,"0",IF(E4931&lt;3.01,"0+ to 3",IF(E4931&lt;6.01,"3+ to 6",IF(E4931&lt;9.01,"6+ to 9",IF(E4931&lt;12.01,"9+ to 12",IF(E4931&lt;15.01,"12+ to 15",IF(E4931&lt;18.01,"15+ to 18",IF(E4931&lt;21.01,"18+ to 21",IF(E4931&lt;24.01,"21+ to 24",IF(E4931&lt;27.01,"24+ to 27",IF(E4931&lt;30.01,"27+ to 30","30+"))))))))))))</f>
        <v>0-</v>
      </c>
      <c r="H4931" s="7" t="str">
        <f>IF(F4931&lt;0,"0-",IF(F4931=0,"0",IF(F4931&lt;3.01,"0+ to 3",IF(F4931&lt;6.01,"3+ to 6",IF(F4931&lt;9.01,"6+ to 9",IF(F4931&lt;12.01,"9+ to 12",IF(F4931&lt;15.01,"12+ to 15",IF(F4931&lt;18.01,"15+ to 18",IF(F4931&lt;21.01,"18+ to 21",IF(F4931&lt;24.01,"21+ to 24",IF(F4931&lt;27.01,"24+ to 27",IF(F4931&lt;30.01,"27+ to 30","30+"))))))))))))</f>
        <v>0-</v>
      </c>
      <c r="I4931" t="str">
        <f>IF(G4931&lt;&gt;H4931,"DIFF","")</f>
        <v/>
      </c>
    </row>
    <row r="4932" spans="1:9">
      <c r="A4932" t="s">
        <v>102</v>
      </c>
      <c r="B4932" t="s">
        <v>317</v>
      </c>
      <c r="C4932" s="1">
        <v>107142599</v>
      </c>
      <c r="D4932" s="1">
        <v>2</v>
      </c>
      <c r="E4932" s="1">
        <v>-7</v>
      </c>
      <c r="F4932" s="1">
        <v>4</v>
      </c>
      <c r="G4932" s="7" t="str">
        <f>IF(E4932&lt;0,"0-",IF(E4932=0,"0",IF(E4932&lt;3.01,"0+ to 3",IF(E4932&lt;6.01,"3+ to 6",IF(E4932&lt;9.01,"6+ to 9",IF(E4932&lt;12.01,"9+ to 12",IF(E4932&lt;15.01,"12+ to 15",IF(E4932&lt;18.01,"15+ to 18",IF(E4932&lt;21.01,"18+ to 21",IF(E4932&lt;24.01,"21+ to 24",IF(E4932&lt;27.01,"24+ to 27",IF(E4932&lt;30.01,"27+ to 30","30+"))))))))))))</f>
        <v>0-</v>
      </c>
      <c r="H4932" s="7" t="str">
        <f>IF(F4932&lt;0,"0-",IF(F4932=0,"0",IF(F4932&lt;3.01,"0+ to 3",IF(F4932&lt;6.01,"3+ to 6",IF(F4932&lt;9.01,"6+ to 9",IF(F4932&lt;12.01,"9+ to 12",IF(F4932&lt;15.01,"12+ to 15",IF(F4932&lt;18.01,"15+ to 18",IF(F4932&lt;21.01,"18+ to 21",IF(F4932&lt;24.01,"21+ to 24",IF(F4932&lt;27.01,"24+ to 27",IF(F4932&lt;30.01,"27+ to 30","30+"))))))))))))</f>
        <v>3+ to 6</v>
      </c>
      <c r="I4932" t="str">
        <f>IF(G4932&lt;&gt;H4932,"DIFF","")</f>
        <v>DIFF</v>
      </c>
    </row>
    <row r="4933" spans="1:9">
      <c r="A4933" t="s">
        <v>102</v>
      </c>
      <c r="B4933" t="s">
        <v>317</v>
      </c>
      <c r="C4933" s="1">
        <v>107147617</v>
      </c>
      <c r="D4933" s="1">
        <v>2</v>
      </c>
      <c r="E4933" s="1">
        <v>-7</v>
      </c>
      <c r="F4933" s="1">
        <v>12</v>
      </c>
      <c r="G4933" s="7" t="str">
        <f>IF(E4933&lt;0,"0-",IF(E4933=0,"0",IF(E4933&lt;3.01,"0+ to 3",IF(E4933&lt;6.01,"3+ to 6",IF(E4933&lt;9.01,"6+ to 9",IF(E4933&lt;12.01,"9+ to 12",IF(E4933&lt;15.01,"12+ to 15",IF(E4933&lt;18.01,"15+ to 18",IF(E4933&lt;21.01,"18+ to 21",IF(E4933&lt;24.01,"21+ to 24",IF(E4933&lt;27.01,"24+ to 27",IF(E4933&lt;30.01,"27+ to 30","30+"))))))))))))</f>
        <v>0-</v>
      </c>
      <c r="H4933" s="7" t="str">
        <f>IF(F4933&lt;0,"0-",IF(F4933=0,"0",IF(F4933&lt;3.01,"0+ to 3",IF(F4933&lt;6.01,"3+ to 6",IF(F4933&lt;9.01,"6+ to 9",IF(F4933&lt;12.01,"9+ to 12",IF(F4933&lt;15.01,"12+ to 15",IF(F4933&lt;18.01,"15+ to 18",IF(F4933&lt;21.01,"18+ to 21",IF(F4933&lt;24.01,"21+ to 24",IF(F4933&lt;27.01,"24+ to 27",IF(F4933&lt;30.01,"27+ to 30","30+"))))))))))))</f>
        <v>9+ to 12</v>
      </c>
      <c r="I4933" t="str">
        <f>IF(G4933&lt;&gt;H4933,"DIFF","")</f>
        <v>DIFF</v>
      </c>
    </row>
    <row r="4934" spans="1:9">
      <c r="A4934" t="s">
        <v>102</v>
      </c>
      <c r="B4934" t="s">
        <v>317</v>
      </c>
      <c r="C4934" s="1">
        <v>107152858</v>
      </c>
      <c r="D4934" s="1">
        <v>2</v>
      </c>
      <c r="E4934" s="1">
        <v>-5</v>
      </c>
      <c r="F4934" s="1">
        <v>9</v>
      </c>
      <c r="G4934" s="7" t="str">
        <f>IF(E4934&lt;0,"0-",IF(E4934=0,"0",IF(E4934&lt;3.01,"0+ to 3",IF(E4934&lt;6.01,"3+ to 6",IF(E4934&lt;9.01,"6+ to 9",IF(E4934&lt;12.01,"9+ to 12",IF(E4934&lt;15.01,"12+ to 15",IF(E4934&lt;18.01,"15+ to 18",IF(E4934&lt;21.01,"18+ to 21",IF(E4934&lt;24.01,"21+ to 24",IF(E4934&lt;27.01,"24+ to 27",IF(E4934&lt;30.01,"27+ to 30","30+"))))))))))))</f>
        <v>0-</v>
      </c>
      <c r="H4934" s="7" t="str">
        <f>IF(F4934&lt;0,"0-",IF(F4934=0,"0",IF(F4934&lt;3.01,"0+ to 3",IF(F4934&lt;6.01,"3+ to 6",IF(F4934&lt;9.01,"6+ to 9",IF(F4934&lt;12.01,"9+ to 12",IF(F4934&lt;15.01,"12+ to 15",IF(F4934&lt;18.01,"15+ to 18",IF(F4934&lt;21.01,"18+ to 21",IF(F4934&lt;24.01,"21+ to 24",IF(F4934&lt;27.01,"24+ to 27",IF(F4934&lt;30.01,"27+ to 30","30+"))))))))))))</f>
        <v>6+ to 9</v>
      </c>
      <c r="I4934" t="str">
        <f>IF(G4934&lt;&gt;H4934,"DIFF","")</f>
        <v>DIFF</v>
      </c>
    </row>
    <row r="4935" spans="1:9">
      <c r="A4935" t="s">
        <v>102</v>
      </c>
      <c r="B4935" t="s">
        <v>317</v>
      </c>
      <c r="C4935" s="1">
        <v>107153817</v>
      </c>
      <c r="D4935" s="1">
        <v>3</v>
      </c>
      <c r="E4935" s="1">
        <v>-21</v>
      </c>
      <c r="F4935" s="1">
        <v>-18</v>
      </c>
      <c r="G4935" s="7" t="str">
        <f>IF(E4935&lt;0,"0-",IF(E4935=0,"0",IF(E4935&lt;3.01,"0+ to 3",IF(E4935&lt;6.01,"3+ to 6",IF(E4935&lt;9.01,"6+ to 9",IF(E4935&lt;12.01,"9+ to 12",IF(E4935&lt;15.01,"12+ to 15",IF(E4935&lt;18.01,"15+ to 18",IF(E4935&lt;21.01,"18+ to 21",IF(E4935&lt;24.01,"21+ to 24",IF(E4935&lt;27.01,"24+ to 27",IF(E4935&lt;30.01,"27+ to 30","30+"))))))))))))</f>
        <v>0-</v>
      </c>
      <c r="H4935" s="7" t="str">
        <f>IF(F4935&lt;0,"0-",IF(F4935=0,"0",IF(F4935&lt;3.01,"0+ to 3",IF(F4935&lt;6.01,"3+ to 6",IF(F4935&lt;9.01,"6+ to 9",IF(F4935&lt;12.01,"9+ to 12",IF(F4935&lt;15.01,"12+ to 15",IF(F4935&lt;18.01,"15+ to 18",IF(F4935&lt;21.01,"18+ to 21",IF(F4935&lt;24.01,"21+ to 24",IF(F4935&lt;27.01,"24+ to 27",IF(F4935&lt;30.01,"27+ to 30","30+"))))))))))))</f>
        <v>0-</v>
      </c>
      <c r="I4935" t="str">
        <f>IF(G4935&lt;&gt;H4935,"DIFF","")</f>
        <v/>
      </c>
    </row>
    <row r="4936" spans="1:9">
      <c r="A4936" t="s">
        <v>102</v>
      </c>
      <c r="B4936" t="s">
        <v>317</v>
      </c>
      <c r="C4936" s="1">
        <v>107154204</v>
      </c>
      <c r="D4936" s="1">
        <v>2</v>
      </c>
      <c r="E4936" s="1">
        <v>0</v>
      </c>
      <c r="F4936" s="1">
        <v>2</v>
      </c>
      <c r="G4936" s="7" t="str">
        <f>IF(E4936&lt;0,"0-",IF(E4936=0,"0",IF(E4936&lt;3.01,"0+ to 3",IF(E4936&lt;6.01,"3+ to 6",IF(E4936&lt;9.01,"6+ to 9",IF(E4936&lt;12.01,"9+ to 12",IF(E4936&lt;15.01,"12+ to 15",IF(E4936&lt;18.01,"15+ to 18",IF(E4936&lt;21.01,"18+ to 21",IF(E4936&lt;24.01,"21+ to 24",IF(E4936&lt;27.01,"24+ to 27",IF(E4936&lt;30.01,"27+ to 30","30+"))))))))))))</f>
        <v>0</v>
      </c>
      <c r="H4936" s="7" t="str">
        <f>IF(F4936&lt;0,"0-",IF(F4936=0,"0",IF(F4936&lt;3.01,"0+ to 3",IF(F4936&lt;6.01,"3+ to 6",IF(F4936&lt;9.01,"6+ to 9",IF(F4936&lt;12.01,"9+ to 12",IF(F4936&lt;15.01,"12+ to 15",IF(F4936&lt;18.01,"15+ to 18",IF(F4936&lt;21.01,"18+ to 21",IF(F4936&lt;24.01,"21+ to 24",IF(F4936&lt;27.01,"24+ to 27",IF(F4936&lt;30.01,"27+ to 30","30+"))))))))))))</f>
        <v>0+ to 3</v>
      </c>
      <c r="I4936" t="str">
        <f>IF(G4936&lt;&gt;H4936,"DIFF","")</f>
        <v>DIFF</v>
      </c>
    </row>
    <row r="4937" spans="1:9">
      <c r="A4937" t="s">
        <v>102</v>
      </c>
      <c r="B4937" t="s">
        <v>314</v>
      </c>
      <c r="C4937" s="1">
        <v>107274260</v>
      </c>
      <c r="D4937" s="1">
        <v>2</v>
      </c>
      <c r="E4937" s="1">
        <v>0</v>
      </c>
      <c r="F4937" s="1">
        <v>8</v>
      </c>
      <c r="G4937" s="7" t="str">
        <f>IF(E4937&lt;0,"0-",IF(E4937=0,"0",IF(E4937&lt;3.01,"0+ to 3",IF(E4937&lt;6.01,"3+ to 6",IF(E4937&lt;9.01,"6+ to 9",IF(E4937&lt;12.01,"9+ to 12",IF(E4937&lt;15.01,"12+ to 15",IF(E4937&lt;18.01,"15+ to 18",IF(E4937&lt;21.01,"18+ to 21",IF(E4937&lt;24.01,"21+ to 24",IF(E4937&lt;27.01,"24+ to 27",IF(E4937&lt;30.01,"27+ to 30","30+"))))))))))))</f>
        <v>0</v>
      </c>
      <c r="H4937" s="7" t="str">
        <f>IF(F4937&lt;0,"0-",IF(F4937=0,"0",IF(F4937&lt;3.01,"0+ to 3",IF(F4937&lt;6.01,"3+ to 6",IF(F4937&lt;9.01,"6+ to 9",IF(F4937&lt;12.01,"9+ to 12",IF(F4937&lt;15.01,"12+ to 15",IF(F4937&lt;18.01,"15+ to 18",IF(F4937&lt;21.01,"18+ to 21",IF(F4937&lt;24.01,"21+ to 24",IF(F4937&lt;27.01,"24+ to 27",IF(F4937&lt;30.01,"27+ to 30","30+"))))))))))))</f>
        <v>6+ to 9</v>
      </c>
      <c r="I4937" t="str">
        <f>IF(G4937&lt;&gt;H4937,"DIFF","")</f>
        <v>DIFF</v>
      </c>
    </row>
    <row r="4938" spans="1:9">
      <c r="A4938" t="s">
        <v>102</v>
      </c>
      <c r="B4938" t="s">
        <v>314</v>
      </c>
      <c r="C4938" s="1">
        <v>107275526</v>
      </c>
      <c r="D4938" s="1">
        <v>3</v>
      </c>
      <c r="E4938" s="1">
        <v>-11</v>
      </c>
      <c r="F4938" s="1">
        <v>-10</v>
      </c>
      <c r="G4938" s="7" t="str">
        <f>IF(E4938&lt;0,"0-",IF(E4938=0,"0",IF(E4938&lt;3.01,"0+ to 3",IF(E4938&lt;6.01,"3+ to 6",IF(E4938&lt;9.01,"6+ to 9",IF(E4938&lt;12.01,"9+ to 12",IF(E4938&lt;15.01,"12+ to 15",IF(E4938&lt;18.01,"15+ to 18",IF(E4938&lt;21.01,"18+ to 21",IF(E4938&lt;24.01,"21+ to 24",IF(E4938&lt;27.01,"24+ to 27",IF(E4938&lt;30.01,"27+ to 30","30+"))))))))))))</f>
        <v>0-</v>
      </c>
      <c r="H4938" s="7" t="str">
        <f>IF(F4938&lt;0,"0-",IF(F4938=0,"0",IF(F4938&lt;3.01,"0+ to 3",IF(F4938&lt;6.01,"3+ to 6",IF(F4938&lt;9.01,"6+ to 9",IF(F4938&lt;12.01,"9+ to 12",IF(F4938&lt;15.01,"12+ to 15",IF(F4938&lt;18.01,"15+ to 18",IF(F4938&lt;21.01,"18+ to 21",IF(F4938&lt;24.01,"21+ to 24",IF(F4938&lt;27.01,"24+ to 27",IF(F4938&lt;30.01,"27+ to 30","30+"))))))))))))</f>
        <v>0-</v>
      </c>
      <c r="I4938" t="str">
        <f>IF(G4938&lt;&gt;H4938,"DIFF","")</f>
        <v/>
      </c>
    </row>
    <row r="4939" spans="1:9">
      <c r="A4939" t="s">
        <v>102</v>
      </c>
      <c r="B4939" t="s">
        <v>314</v>
      </c>
      <c r="C4939" s="1">
        <v>107284277</v>
      </c>
      <c r="D4939" s="1">
        <v>2</v>
      </c>
      <c r="E4939" s="1">
        <v>-2</v>
      </c>
      <c r="F4939" s="1">
        <v>0</v>
      </c>
      <c r="G4939" s="7" t="str">
        <f>IF(E4939&lt;0,"0-",IF(E4939=0,"0",IF(E4939&lt;3.01,"0+ to 3",IF(E4939&lt;6.01,"3+ to 6",IF(E4939&lt;9.01,"6+ to 9",IF(E4939&lt;12.01,"9+ to 12",IF(E4939&lt;15.01,"12+ to 15",IF(E4939&lt;18.01,"15+ to 18",IF(E4939&lt;21.01,"18+ to 21",IF(E4939&lt;24.01,"21+ to 24",IF(E4939&lt;27.01,"24+ to 27",IF(E4939&lt;30.01,"27+ to 30","30+"))))))))))))</f>
        <v>0-</v>
      </c>
      <c r="H4939" s="7" t="str">
        <f>IF(F4939&lt;0,"0-",IF(F4939=0,"0",IF(F4939&lt;3.01,"0+ to 3",IF(F4939&lt;6.01,"3+ to 6",IF(F4939&lt;9.01,"6+ to 9",IF(F4939&lt;12.01,"9+ to 12",IF(F4939&lt;15.01,"12+ to 15",IF(F4939&lt;18.01,"15+ to 18",IF(F4939&lt;21.01,"18+ to 21",IF(F4939&lt;24.01,"21+ to 24",IF(F4939&lt;27.01,"24+ to 27",IF(F4939&lt;30.01,"27+ to 30","30+"))))))))))))</f>
        <v>0</v>
      </c>
      <c r="I4939" t="str">
        <f>IF(G4939&lt;&gt;H4939,"DIFF","")</f>
        <v>DIFF</v>
      </c>
    </row>
    <row r="4940" spans="1:9">
      <c r="A4940" t="s">
        <v>102</v>
      </c>
      <c r="B4940" t="s">
        <v>314</v>
      </c>
      <c r="C4940" s="1">
        <v>107286043</v>
      </c>
      <c r="D4940" s="1">
        <v>2</v>
      </c>
      <c r="E4940" s="1">
        <v>-9</v>
      </c>
      <c r="F4940" s="1">
        <v>15</v>
      </c>
      <c r="G4940" s="7" t="str">
        <f>IF(E4940&lt;0,"0-",IF(E4940=0,"0",IF(E4940&lt;3.01,"0+ to 3",IF(E4940&lt;6.01,"3+ to 6",IF(E4940&lt;9.01,"6+ to 9",IF(E4940&lt;12.01,"9+ to 12",IF(E4940&lt;15.01,"12+ to 15",IF(E4940&lt;18.01,"15+ to 18",IF(E4940&lt;21.01,"18+ to 21",IF(E4940&lt;24.01,"21+ to 24",IF(E4940&lt;27.01,"24+ to 27",IF(E4940&lt;30.01,"27+ to 30","30+"))))))))))))</f>
        <v>0-</v>
      </c>
      <c r="H4940" s="7" t="str">
        <f>IF(F4940&lt;0,"0-",IF(F4940=0,"0",IF(F4940&lt;3.01,"0+ to 3",IF(F4940&lt;6.01,"3+ to 6",IF(F4940&lt;9.01,"6+ to 9",IF(F4940&lt;12.01,"9+ to 12",IF(F4940&lt;15.01,"12+ to 15",IF(F4940&lt;18.01,"15+ to 18",IF(F4940&lt;21.01,"18+ to 21",IF(F4940&lt;24.01,"21+ to 24",IF(F4940&lt;27.01,"24+ to 27",IF(F4940&lt;30.01,"27+ to 30","30+"))))))))))))</f>
        <v>12+ to 15</v>
      </c>
      <c r="I4940" t="str">
        <f>IF(G4940&lt;&gt;H4940,"DIFF","")</f>
        <v>DIFF</v>
      </c>
    </row>
    <row r="4941" spans="1:9">
      <c r="A4941" t="s">
        <v>102</v>
      </c>
      <c r="B4941" t="s">
        <v>314</v>
      </c>
      <c r="C4941" s="1">
        <v>107289523</v>
      </c>
      <c r="D4941" s="1">
        <v>2</v>
      </c>
      <c r="E4941" s="1">
        <v>-9</v>
      </c>
      <c r="F4941" s="1">
        <v>18</v>
      </c>
      <c r="G4941" s="7" t="str">
        <f>IF(E4941&lt;0,"0-",IF(E4941=0,"0",IF(E4941&lt;3.01,"0+ to 3",IF(E4941&lt;6.01,"3+ to 6",IF(E4941&lt;9.01,"6+ to 9",IF(E4941&lt;12.01,"9+ to 12",IF(E4941&lt;15.01,"12+ to 15",IF(E4941&lt;18.01,"15+ to 18",IF(E4941&lt;21.01,"18+ to 21",IF(E4941&lt;24.01,"21+ to 24",IF(E4941&lt;27.01,"24+ to 27",IF(E4941&lt;30.01,"27+ to 30","30+"))))))))))))</f>
        <v>0-</v>
      </c>
      <c r="H4941" s="7" t="str">
        <f>IF(F4941&lt;0,"0-",IF(F4941=0,"0",IF(F4941&lt;3.01,"0+ to 3",IF(F4941&lt;6.01,"3+ to 6",IF(F4941&lt;9.01,"6+ to 9",IF(F4941&lt;12.01,"9+ to 12",IF(F4941&lt;15.01,"12+ to 15",IF(F4941&lt;18.01,"15+ to 18",IF(F4941&lt;21.01,"18+ to 21",IF(F4941&lt;24.01,"21+ to 24",IF(F4941&lt;27.01,"24+ to 27",IF(F4941&lt;30.01,"27+ to 30","30+"))))))))))))</f>
        <v>15+ to 18</v>
      </c>
      <c r="I4941" t="str">
        <f>IF(G4941&lt;&gt;H4941,"DIFF","")</f>
        <v>DIFF</v>
      </c>
    </row>
    <row r="4942" spans="1:9">
      <c r="A4942" t="s">
        <v>102</v>
      </c>
      <c r="B4942" t="s">
        <v>314</v>
      </c>
      <c r="C4942" s="1">
        <v>107291014</v>
      </c>
      <c r="D4942" s="1">
        <v>2</v>
      </c>
      <c r="E4942" s="1">
        <v>-2</v>
      </c>
      <c r="F4942" s="1">
        <v>0</v>
      </c>
      <c r="G4942" s="7" t="str">
        <f>IF(E4942&lt;0,"0-",IF(E4942=0,"0",IF(E4942&lt;3.01,"0+ to 3",IF(E4942&lt;6.01,"3+ to 6",IF(E4942&lt;9.01,"6+ to 9",IF(E4942&lt;12.01,"9+ to 12",IF(E4942&lt;15.01,"12+ to 15",IF(E4942&lt;18.01,"15+ to 18",IF(E4942&lt;21.01,"18+ to 21",IF(E4942&lt;24.01,"21+ to 24",IF(E4942&lt;27.01,"24+ to 27",IF(E4942&lt;30.01,"27+ to 30","30+"))))))))))))</f>
        <v>0-</v>
      </c>
      <c r="H4942" s="7" t="str">
        <f>IF(F4942&lt;0,"0-",IF(F4942=0,"0",IF(F4942&lt;3.01,"0+ to 3",IF(F4942&lt;6.01,"3+ to 6",IF(F4942&lt;9.01,"6+ to 9",IF(F4942&lt;12.01,"9+ to 12",IF(F4942&lt;15.01,"12+ to 15",IF(F4942&lt;18.01,"15+ to 18",IF(F4942&lt;21.01,"18+ to 21",IF(F4942&lt;24.01,"21+ to 24",IF(F4942&lt;27.01,"24+ to 27",IF(F4942&lt;30.01,"27+ to 30","30+"))))))))))))</f>
        <v>0</v>
      </c>
      <c r="I4942" t="str">
        <f>IF(G4942&lt;&gt;H4942,"DIFF","")</f>
        <v>DIFF</v>
      </c>
    </row>
    <row r="4943" spans="1:9">
      <c r="A4943" t="s">
        <v>102</v>
      </c>
      <c r="B4943" t="s">
        <v>314</v>
      </c>
      <c r="C4943" s="1">
        <v>107292912</v>
      </c>
      <c r="D4943" s="1">
        <v>2</v>
      </c>
      <c r="E4943" s="1">
        <v>0</v>
      </c>
      <c r="F4943" s="1">
        <v>1</v>
      </c>
      <c r="G4943" s="7" t="str">
        <f>IF(E4943&lt;0,"0-",IF(E4943=0,"0",IF(E4943&lt;3.01,"0+ to 3",IF(E4943&lt;6.01,"3+ to 6",IF(E4943&lt;9.01,"6+ to 9",IF(E4943&lt;12.01,"9+ to 12",IF(E4943&lt;15.01,"12+ to 15",IF(E4943&lt;18.01,"15+ to 18",IF(E4943&lt;21.01,"18+ to 21",IF(E4943&lt;24.01,"21+ to 24",IF(E4943&lt;27.01,"24+ to 27",IF(E4943&lt;30.01,"27+ to 30","30+"))))))))))))</f>
        <v>0</v>
      </c>
      <c r="H4943" s="7" t="str">
        <f>IF(F4943&lt;0,"0-",IF(F4943=0,"0",IF(F4943&lt;3.01,"0+ to 3",IF(F4943&lt;6.01,"3+ to 6",IF(F4943&lt;9.01,"6+ to 9",IF(F4943&lt;12.01,"9+ to 12",IF(F4943&lt;15.01,"12+ to 15",IF(F4943&lt;18.01,"15+ to 18",IF(F4943&lt;21.01,"18+ to 21",IF(F4943&lt;24.01,"21+ to 24",IF(F4943&lt;27.01,"24+ to 27",IF(F4943&lt;30.01,"27+ to 30","30+"))))))))))))</f>
        <v>0+ to 3</v>
      </c>
      <c r="I4943" t="str">
        <f>IF(G4943&lt;&gt;H4943,"DIFF","")</f>
        <v>DIFF</v>
      </c>
    </row>
    <row r="4944" spans="1:9">
      <c r="A4944" t="s">
        <v>102</v>
      </c>
      <c r="B4944" t="s">
        <v>313</v>
      </c>
      <c r="C4944" s="1">
        <v>107322920</v>
      </c>
      <c r="D4944" s="1">
        <v>2</v>
      </c>
      <c r="E4944" s="1">
        <v>-4</v>
      </c>
      <c r="F4944" s="1">
        <v>7</v>
      </c>
      <c r="G4944" s="7" t="str">
        <f>IF(E4944&lt;0,"0-",IF(E4944=0,"0",IF(E4944&lt;3.01,"0+ to 3",IF(E4944&lt;6.01,"3+ to 6",IF(E4944&lt;9.01,"6+ to 9",IF(E4944&lt;12.01,"9+ to 12",IF(E4944&lt;15.01,"12+ to 15",IF(E4944&lt;18.01,"15+ to 18",IF(E4944&lt;21.01,"18+ to 21",IF(E4944&lt;24.01,"21+ to 24",IF(E4944&lt;27.01,"24+ to 27",IF(E4944&lt;30.01,"27+ to 30","30+"))))))))))))</f>
        <v>0-</v>
      </c>
      <c r="H4944" s="7" t="str">
        <f>IF(F4944&lt;0,"0-",IF(F4944=0,"0",IF(F4944&lt;3.01,"0+ to 3",IF(F4944&lt;6.01,"3+ to 6",IF(F4944&lt;9.01,"6+ to 9",IF(F4944&lt;12.01,"9+ to 12",IF(F4944&lt;15.01,"12+ to 15",IF(F4944&lt;18.01,"15+ to 18",IF(F4944&lt;21.01,"18+ to 21",IF(F4944&lt;24.01,"21+ to 24",IF(F4944&lt;27.01,"24+ to 27",IF(F4944&lt;30.01,"27+ to 30","30+"))))))))))))</f>
        <v>6+ to 9</v>
      </c>
      <c r="I4944" t="str">
        <f>IF(G4944&lt;&gt;H4944,"DIFF","")</f>
        <v>DIFF</v>
      </c>
    </row>
    <row r="4945" spans="1:9">
      <c r="A4945" t="s">
        <v>102</v>
      </c>
      <c r="B4945" t="s">
        <v>313</v>
      </c>
      <c r="C4945" s="1">
        <v>107325799</v>
      </c>
      <c r="D4945" s="1">
        <v>3</v>
      </c>
      <c r="E4945" s="1">
        <v>-24</v>
      </c>
      <c r="F4945" s="1">
        <v>-21</v>
      </c>
      <c r="G4945" s="7" t="str">
        <f>IF(E4945&lt;0,"0-",IF(E4945=0,"0",IF(E4945&lt;3.01,"0+ to 3",IF(E4945&lt;6.01,"3+ to 6",IF(E4945&lt;9.01,"6+ to 9",IF(E4945&lt;12.01,"9+ to 12",IF(E4945&lt;15.01,"12+ to 15",IF(E4945&lt;18.01,"15+ to 18",IF(E4945&lt;21.01,"18+ to 21",IF(E4945&lt;24.01,"21+ to 24",IF(E4945&lt;27.01,"24+ to 27",IF(E4945&lt;30.01,"27+ to 30","30+"))))))))))))</f>
        <v>0-</v>
      </c>
      <c r="H4945" s="7" t="str">
        <f>IF(F4945&lt;0,"0-",IF(F4945=0,"0",IF(F4945&lt;3.01,"0+ to 3",IF(F4945&lt;6.01,"3+ to 6",IF(F4945&lt;9.01,"6+ to 9",IF(F4945&lt;12.01,"9+ to 12",IF(F4945&lt;15.01,"12+ to 15",IF(F4945&lt;18.01,"15+ to 18",IF(F4945&lt;21.01,"18+ to 21",IF(F4945&lt;24.01,"21+ to 24",IF(F4945&lt;27.01,"24+ to 27",IF(F4945&lt;30.01,"27+ to 30","30+"))))))))))))</f>
        <v>0-</v>
      </c>
      <c r="I4945" t="str">
        <f>IF(G4945&lt;&gt;H4945,"DIFF","")</f>
        <v/>
      </c>
    </row>
    <row r="4946" spans="1:9">
      <c r="A4946" t="s">
        <v>102</v>
      </c>
      <c r="B4946" t="s">
        <v>313</v>
      </c>
      <c r="C4946" s="1">
        <v>107328716</v>
      </c>
      <c r="D4946" s="1">
        <v>2</v>
      </c>
      <c r="E4946" s="1">
        <v>-5</v>
      </c>
      <c r="F4946" s="1">
        <v>-5</v>
      </c>
      <c r="G4946" s="7" t="str">
        <f>IF(E4946&lt;0,"0-",IF(E4946=0,"0",IF(E4946&lt;3.01,"0+ to 3",IF(E4946&lt;6.01,"3+ to 6",IF(E4946&lt;9.01,"6+ to 9",IF(E4946&lt;12.01,"9+ to 12",IF(E4946&lt;15.01,"12+ to 15",IF(E4946&lt;18.01,"15+ to 18",IF(E4946&lt;21.01,"18+ to 21",IF(E4946&lt;24.01,"21+ to 24",IF(E4946&lt;27.01,"24+ to 27",IF(E4946&lt;30.01,"27+ to 30","30+"))))))))))))</f>
        <v>0-</v>
      </c>
      <c r="H4946" s="7" t="str">
        <f>IF(F4946&lt;0,"0-",IF(F4946=0,"0",IF(F4946&lt;3.01,"0+ to 3",IF(F4946&lt;6.01,"3+ to 6",IF(F4946&lt;9.01,"6+ to 9",IF(F4946&lt;12.01,"9+ to 12",IF(F4946&lt;15.01,"12+ to 15",IF(F4946&lt;18.01,"15+ to 18",IF(F4946&lt;21.01,"18+ to 21",IF(F4946&lt;24.01,"21+ to 24",IF(F4946&lt;27.01,"24+ to 27",IF(F4946&lt;30.01,"27+ to 30","30+"))))))))))))</f>
        <v>0-</v>
      </c>
      <c r="I4946" t="str">
        <f>IF(G4946&lt;&gt;H4946,"DIFF","")</f>
        <v/>
      </c>
    </row>
    <row r="4947" spans="1:9">
      <c r="A4947" t="s">
        <v>102</v>
      </c>
      <c r="B4947" t="s">
        <v>313</v>
      </c>
      <c r="C4947" s="1">
        <v>107330449</v>
      </c>
      <c r="D4947" s="1">
        <v>2</v>
      </c>
      <c r="E4947" s="1">
        <v>-4</v>
      </c>
      <c r="F4947" s="1">
        <v>7</v>
      </c>
      <c r="G4947" s="7" t="str">
        <f>IF(E4947&lt;0,"0-",IF(E4947=0,"0",IF(E4947&lt;3.01,"0+ to 3",IF(E4947&lt;6.01,"3+ to 6",IF(E4947&lt;9.01,"6+ to 9",IF(E4947&lt;12.01,"9+ to 12",IF(E4947&lt;15.01,"12+ to 15",IF(E4947&lt;18.01,"15+ to 18",IF(E4947&lt;21.01,"18+ to 21",IF(E4947&lt;24.01,"21+ to 24",IF(E4947&lt;27.01,"24+ to 27",IF(E4947&lt;30.01,"27+ to 30","30+"))))))))))))</f>
        <v>0-</v>
      </c>
      <c r="H4947" s="7" t="str">
        <f>IF(F4947&lt;0,"0-",IF(F4947=0,"0",IF(F4947&lt;3.01,"0+ to 3",IF(F4947&lt;6.01,"3+ to 6",IF(F4947&lt;9.01,"6+ to 9",IF(F4947&lt;12.01,"9+ to 12",IF(F4947&lt;15.01,"12+ to 15",IF(F4947&lt;18.01,"15+ to 18",IF(F4947&lt;21.01,"18+ to 21",IF(F4947&lt;24.01,"21+ to 24",IF(F4947&lt;27.01,"24+ to 27",IF(F4947&lt;30.01,"27+ to 30","30+"))))))))))))</f>
        <v>6+ to 9</v>
      </c>
      <c r="I4947" t="str">
        <f>IF(G4947&lt;&gt;H4947,"DIFF","")</f>
        <v>DIFF</v>
      </c>
    </row>
    <row r="4948" spans="1:9">
      <c r="A4948" t="s">
        <v>102</v>
      </c>
      <c r="B4948" t="s">
        <v>313</v>
      </c>
      <c r="C4948" s="1">
        <v>107335054</v>
      </c>
      <c r="D4948" s="1">
        <v>3</v>
      </c>
      <c r="E4948" s="1">
        <v>0</v>
      </c>
      <c r="F4948" s="1">
        <v>0</v>
      </c>
      <c r="G4948" s="7" t="str">
        <f>IF(E4948&lt;0,"0-",IF(E4948=0,"0",IF(E4948&lt;3.01,"0+ to 3",IF(E4948&lt;6.01,"3+ to 6",IF(E4948&lt;9.01,"6+ to 9",IF(E4948&lt;12.01,"9+ to 12",IF(E4948&lt;15.01,"12+ to 15",IF(E4948&lt;18.01,"15+ to 18",IF(E4948&lt;21.01,"18+ to 21",IF(E4948&lt;24.01,"21+ to 24",IF(E4948&lt;27.01,"24+ to 27",IF(E4948&lt;30.01,"27+ to 30","30+"))))))))))))</f>
        <v>0</v>
      </c>
      <c r="H4948" s="7" t="str">
        <f>IF(F4948&lt;0,"0-",IF(F4948=0,"0",IF(F4948&lt;3.01,"0+ to 3",IF(F4948&lt;6.01,"3+ to 6",IF(F4948&lt;9.01,"6+ to 9",IF(F4948&lt;12.01,"9+ to 12",IF(F4948&lt;15.01,"12+ to 15",IF(F4948&lt;18.01,"15+ to 18",IF(F4948&lt;21.01,"18+ to 21",IF(F4948&lt;24.01,"21+ to 24",IF(F4948&lt;27.01,"24+ to 27",IF(F4948&lt;30.01,"27+ to 30","30+"))))))))))))</f>
        <v>0</v>
      </c>
      <c r="I4948" t="str">
        <f>IF(G4948&lt;&gt;H4948,"DIFF","")</f>
        <v/>
      </c>
    </row>
    <row r="4949" spans="1:9">
      <c r="A4949" t="s">
        <v>102</v>
      </c>
      <c r="B4949" t="s">
        <v>313</v>
      </c>
      <c r="C4949" s="1">
        <v>107335823</v>
      </c>
      <c r="D4949" s="1">
        <v>2</v>
      </c>
      <c r="E4949" s="1">
        <v>-10</v>
      </c>
      <c r="F4949" s="1">
        <v>35</v>
      </c>
      <c r="G4949" s="7" t="str">
        <f>IF(E4949&lt;0,"0-",IF(E4949=0,"0",IF(E4949&lt;3.01,"0+ to 3",IF(E4949&lt;6.01,"3+ to 6",IF(E4949&lt;9.01,"6+ to 9",IF(E4949&lt;12.01,"9+ to 12",IF(E4949&lt;15.01,"12+ to 15",IF(E4949&lt;18.01,"15+ to 18",IF(E4949&lt;21.01,"18+ to 21",IF(E4949&lt;24.01,"21+ to 24",IF(E4949&lt;27.01,"24+ to 27",IF(E4949&lt;30.01,"27+ to 30","30+"))))))))))))</f>
        <v>0-</v>
      </c>
      <c r="H4949" s="7" t="str">
        <f>IF(F4949&lt;0,"0-",IF(F4949=0,"0",IF(F4949&lt;3.01,"0+ to 3",IF(F4949&lt;6.01,"3+ to 6",IF(F4949&lt;9.01,"6+ to 9",IF(F4949&lt;12.01,"9+ to 12",IF(F4949&lt;15.01,"12+ to 15",IF(F4949&lt;18.01,"15+ to 18",IF(F4949&lt;21.01,"18+ to 21",IF(F4949&lt;24.01,"21+ to 24",IF(F4949&lt;27.01,"24+ to 27",IF(F4949&lt;30.01,"27+ to 30","30+"))))))))))))</f>
        <v>30+</v>
      </c>
      <c r="I4949" t="str">
        <f>IF(G4949&lt;&gt;H4949,"DIFF","")</f>
        <v>DIFF</v>
      </c>
    </row>
    <row r="4950" spans="1:9">
      <c r="A4950" t="s">
        <v>102</v>
      </c>
      <c r="B4950" t="s">
        <v>313</v>
      </c>
      <c r="C4950" s="1">
        <v>107338563</v>
      </c>
      <c r="D4950" s="1">
        <v>2</v>
      </c>
      <c r="E4950" s="1">
        <v>-8</v>
      </c>
      <c r="F4950" s="1">
        <v>15</v>
      </c>
      <c r="G4950" s="7" t="str">
        <f>IF(E4950&lt;0,"0-",IF(E4950=0,"0",IF(E4950&lt;3.01,"0+ to 3",IF(E4950&lt;6.01,"3+ to 6",IF(E4950&lt;9.01,"6+ to 9",IF(E4950&lt;12.01,"9+ to 12",IF(E4950&lt;15.01,"12+ to 15",IF(E4950&lt;18.01,"15+ to 18",IF(E4950&lt;21.01,"18+ to 21",IF(E4950&lt;24.01,"21+ to 24",IF(E4950&lt;27.01,"24+ to 27",IF(E4950&lt;30.01,"27+ to 30","30+"))))))))))))</f>
        <v>0-</v>
      </c>
      <c r="H4950" s="7" t="str">
        <f>IF(F4950&lt;0,"0-",IF(F4950=0,"0",IF(F4950&lt;3.01,"0+ to 3",IF(F4950&lt;6.01,"3+ to 6",IF(F4950&lt;9.01,"6+ to 9",IF(F4950&lt;12.01,"9+ to 12",IF(F4950&lt;15.01,"12+ to 15",IF(F4950&lt;18.01,"15+ to 18",IF(F4950&lt;21.01,"18+ to 21",IF(F4950&lt;24.01,"21+ to 24",IF(F4950&lt;27.01,"24+ to 27",IF(F4950&lt;30.01,"27+ to 30","30+"))))))))))))</f>
        <v>12+ to 15</v>
      </c>
      <c r="I4950" t="str">
        <f>IF(G4950&lt;&gt;H4950,"DIFF","")</f>
        <v>DIFF</v>
      </c>
    </row>
    <row r="4951" spans="1:9">
      <c r="A4951" t="s">
        <v>102</v>
      </c>
      <c r="B4951" t="s">
        <v>313</v>
      </c>
      <c r="C4951" s="1">
        <v>107341920</v>
      </c>
      <c r="D4951" s="1">
        <v>2</v>
      </c>
      <c r="E4951" s="1">
        <v>0</v>
      </c>
      <c r="F4951" s="1">
        <v>0</v>
      </c>
      <c r="G4951" s="7" t="str">
        <f>IF(E4951&lt;0,"0-",IF(E4951=0,"0",IF(E4951&lt;3.01,"0+ to 3",IF(E4951&lt;6.01,"3+ to 6",IF(E4951&lt;9.01,"6+ to 9",IF(E4951&lt;12.01,"9+ to 12",IF(E4951&lt;15.01,"12+ to 15",IF(E4951&lt;18.01,"15+ to 18",IF(E4951&lt;21.01,"18+ to 21",IF(E4951&lt;24.01,"21+ to 24",IF(E4951&lt;27.01,"24+ to 27",IF(E4951&lt;30.01,"27+ to 30","30+"))))))))))))</f>
        <v>0</v>
      </c>
      <c r="H4951" s="7" t="str">
        <f>IF(F4951&lt;0,"0-",IF(F4951=0,"0",IF(F4951&lt;3.01,"0+ to 3",IF(F4951&lt;6.01,"3+ to 6",IF(F4951&lt;9.01,"6+ to 9",IF(F4951&lt;12.01,"9+ to 12",IF(F4951&lt;15.01,"12+ to 15",IF(F4951&lt;18.01,"15+ to 18",IF(F4951&lt;21.01,"18+ to 21",IF(F4951&lt;24.01,"21+ to 24",IF(F4951&lt;27.01,"24+ to 27",IF(F4951&lt;30.01,"27+ to 30","30+"))))))))))))</f>
        <v>0</v>
      </c>
      <c r="I4951" t="str">
        <f>IF(G4951&lt;&gt;H4951,"DIFF","")</f>
        <v/>
      </c>
    </row>
    <row r="4952" spans="1:9">
      <c r="A4952" t="s">
        <v>102</v>
      </c>
      <c r="B4952" t="s">
        <v>312</v>
      </c>
      <c r="C4952" s="1">
        <v>107385215</v>
      </c>
      <c r="D4952" s="1">
        <v>2</v>
      </c>
      <c r="E4952" s="1">
        <v>0</v>
      </c>
      <c r="F4952" s="1">
        <v>1</v>
      </c>
      <c r="G4952" s="7" t="str">
        <f>IF(E4952&lt;0,"0-",IF(E4952=0,"0",IF(E4952&lt;3.01,"0+ to 3",IF(E4952&lt;6.01,"3+ to 6",IF(E4952&lt;9.01,"6+ to 9",IF(E4952&lt;12.01,"9+ to 12",IF(E4952&lt;15.01,"12+ to 15",IF(E4952&lt;18.01,"15+ to 18",IF(E4952&lt;21.01,"18+ to 21",IF(E4952&lt;24.01,"21+ to 24",IF(E4952&lt;27.01,"24+ to 27",IF(E4952&lt;30.01,"27+ to 30","30+"))))))))))))</f>
        <v>0</v>
      </c>
      <c r="H4952" s="7" t="str">
        <f>IF(F4952&lt;0,"0-",IF(F4952=0,"0",IF(F4952&lt;3.01,"0+ to 3",IF(F4952&lt;6.01,"3+ to 6",IF(F4952&lt;9.01,"6+ to 9",IF(F4952&lt;12.01,"9+ to 12",IF(F4952&lt;15.01,"12+ to 15",IF(F4952&lt;18.01,"15+ to 18",IF(F4952&lt;21.01,"18+ to 21",IF(F4952&lt;24.01,"21+ to 24",IF(F4952&lt;27.01,"24+ to 27",IF(F4952&lt;30.01,"27+ to 30","30+"))))))))))))</f>
        <v>0+ to 3</v>
      </c>
      <c r="I4952" t="str">
        <f>IF(G4952&lt;&gt;H4952,"DIFF","")</f>
        <v>DIFF</v>
      </c>
    </row>
    <row r="4953" spans="1:9">
      <c r="A4953" t="s">
        <v>102</v>
      </c>
      <c r="B4953" t="s">
        <v>312</v>
      </c>
      <c r="C4953" s="1">
        <v>107391631</v>
      </c>
      <c r="D4953" s="1">
        <v>2</v>
      </c>
      <c r="E4953" s="1">
        <v>-8</v>
      </c>
      <c r="F4953" s="1">
        <v>7</v>
      </c>
      <c r="G4953" s="7" t="str">
        <f>IF(E4953&lt;0,"0-",IF(E4953=0,"0",IF(E4953&lt;3.01,"0+ to 3",IF(E4953&lt;6.01,"3+ to 6",IF(E4953&lt;9.01,"6+ to 9",IF(E4953&lt;12.01,"9+ to 12",IF(E4953&lt;15.01,"12+ to 15",IF(E4953&lt;18.01,"15+ to 18",IF(E4953&lt;21.01,"18+ to 21",IF(E4953&lt;24.01,"21+ to 24",IF(E4953&lt;27.01,"24+ to 27",IF(E4953&lt;30.01,"27+ to 30","30+"))))))))))))</f>
        <v>0-</v>
      </c>
      <c r="H4953" s="7" t="str">
        <f>IF(F4953&lt;0,"0-",IF(F4953=0,"0",IF(F4953&lt;3.01,"0+ to 3",IF(F4953&lt;6.01,"3+ to 6",IF(F4953&lt;9.01,"6+ to 9",IF(F4953&lt;12.01,"9+ to 12",IF(F4953&lt;15.01,"12+ to 15",IF(F4953&lt;18.01,"15+ to 18",IF(F4953&lt;21.01,"18+ to 21",IF(F4953&lt;24.01,"21+ to 24",IF(F4953&lt;27.01,"24+ to 27",IF(F4953&lt;30.01,"27+ to 30","30+"))))))))))))</f>
        <v>6+ to 9</v>
      </c>
      <c r="I4953" t="str">
        <f>IF(G4953&lt;&gt;H4953,"DIFF","")</f>
        <v>DIFF</v>
      </c>
    </row>
    <row r="4954" spans="1:9">
      <c r="A4954" t="s">
        <v>102</v>
      </c>
      <c r="B4954" t="s">
        <v>312</v>
      </c>
      <c r="C4954" s="1">
        <v>107392559</v>
      </c>
      <c r="D4954" s="1">
        <v>2</v>
      </c>
      <c r="E4954" s="1">
        <v>-10</v>
      </c>
      <c r="F4954" s="1">
        <v>19</v>
      </c>
      <c r="G4954" s="7" t="str">
        <f>IF(E4954&lt;0,"0-",IF(E4954=0,"0",IF(E4954&lt;3.01,"0+ to 3",IF(E4954&lt;6.01,"3+ to 6",IF(E4954&lt;9.01,"6+ to 9",IF(E4954&lt;12.01,"9+ to 12",IF(E4954&lt;15.01,"12+ to 15",IF(E4954&lt;18.01,"15+ to 18",IF(E4954&lt;21.01,"18+ to 21",IF(E4954&lt;24.01,"21+ to 24",IF(E4954&lt;27.01,"24+ to 27",IF(E4954&lt;30.01,"27+ to 30","30+"))))))))))))</f>
        <v>0-</v>
      </c>
      <c r="H4954" s="7" t="str">
        <f>IF(F4954&lt;0,"0-",IF(F4954=0,"0",IF(F4954&lt;3.01,"0+ to 3",IF(F4954&lt;6.01,"3+ to 6",IF(F4954&lt;9.01,"6+ to 9",IF(F4954&lt;12.01,"9+ to 12",IF(F4954&lt;15.01,"12+ to 15",IF(F4954&lt;18.01,"15+ to 18",IF(F4954&lt;21.01,"18+ to 21",IF(F4954&lt;24.01,"21+ to 24",IF(F4954&lt;27.01,"24+ to 27",IF(F4954&lt;30.01,"27+ to 30","30+"))))))))))))</f>
        <v>18+ to 21</v>
      </c>
      <c r="I4954" t="str">
        <f>IF(G4954&lt;&gt;H4954,"DIFF","")</f>
        <v>DIFF</v>
      </c>
    </row>
    <row r="4955" spans="1:9">
      <c r="A4955" t="s">
        <v>102</v>
      </c>
      <c r="B4955" t="s">
        <v>312</v>
      </c>
      <c r="C4955" s="1">
        <v>107394097</v>
      </c>
      <c r="D4955" s="1">
        <v>2</v>
      </c>
      <c r="E4955" s="1">
        <v>-2</v>
      </c>
      <c r="F4955" s="1">
        <v>-2</v>
      </c>
      <c r="G4955" s="7" t="str">
        <f>IF(E4955&lt;0,"0-",IF(E4955=0,"0",IF(E4955&lt;3.01,"0+ to 3",IF(E4955&lt;6.01,"3+ to 6",IF(E4955&lt;9.01,"6+ to 9",IF(E4955&lt;12.01,"9+ to 12",IF(E4955&lt;15.01,"12+ to 15",IF(E4955&lt;18.01,"15+ to 18",IF(E4955&lt;21.01,"18+ to 21",IF(E4955&lt;24.01,"21+ to 24",IF(E4955&lt;27.01,"24+ to 27",IF(E4955&lt;30.01,"27+ to 30","30+"))))))))))))</f>
        <v>0-</v>
      </c>
      <c r="H4955" s="7" t="str">
        <f>IF(F4955&lt;0,"0-",IF(F4955=0,"0",IF(F4955&lt;3.01,"0+ to 3",IF(F4955&lt;6.01,"3+ to 6",IF(F4955&lt;9.01,"6+ to 9",IF(F4955&lt;12.01,"9+ to 12",IF(F4955&lt;15.01,"12+ to 15",IF(F4955&lt;18.01,"15+ to 18",IF(F4955&lt;21.01,"18+ to 21",IF(F4955&lt;24.01,"21+ to 24",IF(F4955&lt;27.01,"24+ to 27",IF(F4955&lt;30.01,"27+ to 30","30+"))))))))))))</f>
        <v>0-</v>
      </c>
      <c r="I4955" t="str">
        <f>IF(G4955&lt;&gt;H4955,"DIFF","")</f>
        <v/>
      </c>
    </row>
    <row r="4956" spans="1:9">
      <c r="A4956" t="s">
        <v>102</v>
      </c>
      <c r="B4956" t="s">
        <v>311</v>
      </c>
      <c r="C4956" s="1">
        <v>107438509</v>
      </c>
      <c r="D4956" s="1">
        <v>2</v>
      </c>
      <c r="E4956" s="1">
        <v>-48</v>
      </c>
      <c r="F4956" s="1">
        <v>0</v>
      </c>
      <c r="G4956" s="7" t="str">
        <f>IF(E4956&lt;0,"0-",IF(E4956=0,"0",IF(E4956&lt;3.01,"0+ to 3",IF(E4956&lt;6.01,"3+ to 6",IF(E4956&lt;9.01,"6+ to 9",IF(E4956&lt;12.01,"9+ to 12",IF(E4956&lt;15.01,"12+ to 15",IF(E4956&lt;18.01,"15+ to 18",IF(E4956&lt;21.01,"18+ to 21",IF(E4956&lt;24.01,"21+ to 24",IF(E4956&lt;27.01,"24+ to 27",IF(E4956&lt;30.01,"27+ to 30","30+"))))))))))))</f>
        <v>0-</v>
      </c>
      <c r="H4956" s="7" t="str">
        <f>IF(F4956&lt;0,"0-",IF(F4956=0,"0",IF(F4956&lt;3.01,"0+ to 3",IF(F4956&lt;6.01,"3+ to 6",IF(F4956&lt;9.01,"6+ to 9",IF(F4956&lt;12.01,"9+ to 12",IF(F4956&lt;15.01,"12+ to 15",IF(F4956&lt;18.01,"15+ to 18",IF(F4956&lt;21.01,"18+ to 21",IF(F4956&lt;24.01,"21+ to 24",IF(F4956&lt;27.01,"24+ to 27",IF(F4956&lt;30.01,"27+ to 30","30+"))))))))))))</f>
        <v>0</v>
      </c>
      <c r="I4956" t="str">
        <f>IF(G4956&lt;&gt;H4956,"DIFF","")</f>
        <v>DIFF</v>
      </c>
    </row>
    <row r="4957" spans="1:9">
      <c r="A4957" t="s">
        <v>102</v>
      </c>
      <c r="B4957" t="s">
        <v>311</v>
      </c>
      <c r="C4957" s="1">
        <v>107439369</v>
      </c>
      <c r="D4957" s="1">
        <v>2</v>
      </c>
      <c r="E4957" s="1">
        <v>-3</v>
      </c>
      <c r="F4957" s="1">
        <v>7</v>
      </c>
      <c r="G4957" s="7" t="str">
        <f>IF(E4957&lt;0,"0-",IF(E4957=0,"0",IF(E4957&lt;3.01,"0+ to 3",IF(E4957&lt;6.01,"3+ to 6",IF(E4957&lt;9.01,"6+ to 9",IF(E4957&lt;12.01,"9+ to 12",IF(E4957&lt;15.01,"12+ to 15",IF(E4957&lt;18.01,"15+ to 18",IF(E4957&lt;21.01,"18+ to 21",IF(E4957&lt;24.01,"21+ to 24",IF(E4957&lt;27.01,"24+ to 27",IF(E4957&lt;30.01,"27+ to 30","30+"))))))))))))</f>
        <v>0-</v>
      </c>
      <c r="H4957" s="7" t="str">
        <f>IF(F4957&lt;0,"0-",IF(F4957=0,"0",IF(F4957&lt;3.01,"0+ to 3",IF(F4957&lt;6.01,"3+ to 6",IF(F4957&lt;9.01,"6+ to 9",IF(F4957&lt;12.01,"9+ to 12",IF(F4957&lt;15.01,"12+ to 15",IF(F4957&lt;18.01,"15+ to 18",IF(F4957&lt;21.01,"18+ to 21",IF(F4957&lt;24.01,"21+ to 24",IF(F4957&lt;27.01,"24+ to 27",IF(F4957&lt;30.01,"27+ to 30","30+"))))))))))))</f>
        <v>6+ to 9</v>
      </c>
      <c r="I4957" t="str">
        <f>IF(G4957&lt;&gt;H4957,"DIFF","")</f>
        <v>DIFF</v>
      </c>
    </row>
    <row r="4958" spans="1:9">
      <c r="A4958" t="s">
        <v>102</v>
      </c>
      <c r="B4958" t="s">
        <v>311</v>
      </c>
      <c r="C4958" s="1">
        <v>107440615</v>
      </c>
      <c r="D4958" s="1">
        <v>2</v>
      </c>
      <c r="E4958" s="1">
        <v>-2</v>
      </c>
      <c r="F4958" s="1">
        <v>2</v>
      </c>
      <c r="G4958" s="7" t="str">
        <f>IF(E4958&lt;0,"0-",IF(E4958=0,"0",IF(E4958&lt;3.01,"0+ to 3",IF(E4958&lt;6.01,"3+ to 6",IF(E4958&lt;9.01,"6+ to 9",IF(E4958&lt;12.01,"9+ to 12",IF(E4958&lt;15.01,"12+ to 15",IF(E4958&lt;18.01,"15+ to 18",IF(E4958&lt;21.01,"18+ to 21",IF(E4958&lt;24.01,"21+ to 24",IF(E4958&lt;27.01,"24+ to 27",IF(E4958&lt;30.01,"27+ to 30","30+"))))))))))))</f>
        <v>0-</v>
      </c>
      <c r="H4958" s="7" t="str">
        <f>IF(F4958&lt;0,"0-",IF(F4958=0,"0",IF(F4958&lt;3.01,"0+ to 3",IF(F4958&lt;6.01,"3+ to 6",IF(F4958&lt;9.01,"6+ to 9",IF(F4958&lt;12.01,"9+ to 12",IF(F4958&lt;15.01,"12+ to 15",IF(F4958&lt;18.01,"15+ to 18",IF(F4958&lt;21.01,"18+ to 21",IF(F4958&lt;24.01,"21+ to 24",IF(F4958&lt;27.01,"24+ to 27",IF(F4958&lt;30.01,"27+ to 30","30+"))))))))))))</f>
        <v>0+ to 3</v>
      </c>
      <c r="I4958" t="str">
        <f>IF(G4958&lt;&gt;H4958,"DIFF","")</f>
        <v>DIFF</v>
      </c>
    </row>
    <row r="4959" spans="1:9">
      <c r="A4959" t="s">
        <v>102</v>
      </c>
      <c r="B4959" t="s">
        <v>311</v>
      </c>
      <c r="C4959" s="1">
        <v>107441416</v>
      </c>
      <c r="D4959" s="1">
        <v>3</v>
      </c>
      <c r="E4959" s="1">
        <v>-11</v>
      </c>
      <c r="F4959" s="1">
        <v>29</v>
      </c>
      <c r="G4959" s="7" t="str">
        <f>IF(E4959&lt;0,"0-",IF(E4959=0,"0",IF(E4959&lt;3.01,"0+ to 3",IF(E4959&lt;6.01,"3+ to 6",IF(E4959&lt;9.01,"6+ to 9",IF(E4959&lt;12.01,"9+ to 12",IF(E4959&lt;15.01,"12+ to 15",IF(E4959&lt;18.01,"15+ to 18",IF(E4959&lt;21.01,"18+ to 21",IF(E4959&lt;24.01,"21+ to 24",IF(E4959&lt;27.01,"24+ to 27",IF(E4959&lt;30.01,"27+ to 30","30+"))))))))))))</f>
        <v>0-</v>
      </c>
      <c r="H4959" s="7" t="str">
        <f>IF(F4959&lt;0,"0-",IF(F4959=0,"0",IF(F4959&lt;3.01,"0+ to 3",IF(F4959&lt;6.01,"3+ to 6",IF(F4959&lt;9.01,"6+ to 9",IF(F4959&lt;12.01,"9+ to 12",IF(F4959&lt;15.01,"12+ to 15",IF(F4959&lt;18.01,"15+ to 18",IF(F4959&lt;21.01,"18+ to 21",IF(F4959&lt;24.01,"21+ to 24",IF(F4959&lt;27.01,"24+ to 27",IF(F4959&lt;30.01,"27+ to 30","30+"))))))))))))</f>
        <v>27+ to 30</v>
      </c>
      <c r="I4959" t="str">
        <f>IF(G4959&lt;&gt;H4959,"DIFF","")</f>
        <v>DIFF</v>
      </c>
    </row>
    <row r="4960" spans="1:9">
      <c r="A4960" t="s">
        <v>102</v>
      </c>
      <c r="B4960" t="s">
        <v>311</v>
      </c>
      <c r="C4960" s="1">
        <v>107442911</v>
      </c>
      <c r="D4960" s="1">
        <v>2</v>
      </c>
      <c r="E4960" s="1">
        <v>-5</v>
      </c>
      <c r="F4960" s="1">
        <v>8</v>
      </c>
      <c r="G4960" s="7" t="str">
        <f>IF(E4960&lt;0,"0-",IF(E4960=0,"0",IF(E4960&lt;3.01,"0+ to 3",IF(E4960&lt;6.01,"3+ to 6",IF(E4960&lt;9.01,"6+ to 9",IF(E4960&lt;12.01,"9+ to 12",IF(E4960&lt;15.01,"12+ to 15",IF(E4960&lt;18.01,"15+ to 18",IF(E4960&lt;21.01,"18+ to 21",IF(E4960&lt;24.01,"21+ to 24",IF(E4960&lt;27.01,"24+ to 27",IF(E4960&lt;30.01,"27+ to 30","30+"))))))))))))</f>
        <v>0-</v>
      </c>
      <c r="H4960" s="7" t="str">
        <f>IF(F4960&lt;0,"0-",IF(F4960=0,"0",IF(F4960&lt;3.01,"0+ to 3",IF(F4960&lt;6.01,"3+ to 6",IF(F4960&lt;9.01,"6+ to 9",IF(F4960&lt;12.01,"9+ to 12",IF(F4960&lt;15.01,"12+ to 15",IF(F4960&lt;18.01,"15+ to 18",IF(F4960&lt;21.01,"18+ to 21",IF(F4960&lt;24.01,"21+ to 24",IF(F4960&lt;27.01,"24+ to 27",IF(F4960&lt;30.01,"27+ to 30","30+"))))))))))))</f>
        <v>6+ to 9</v>
      </c>
      <c r="I4960" t="str">
        <f>IF(G4960&lt;&gt;H4960,"DIFF","")</f>
        <v>DIFF</v>
      </c>
    </row>
    <row r="4961" spans="1:9">
      <c r="A4961" t="s">
        <v>102</v>
      </c>
      <c r="B4961" t="s">
        <v>311</v>
      </c>
      <c r="C4961" s="1">
        <v>107445336</v>
      </c>
      <c r="D4961" s="1">
        <v>2</v>
      </c>
      <c r="E4961" s="1">
        <v>-11</v>
      </c>
      <c r="F4961" s="1">
        <v>26</v>
      </c>
      <c r="G4961" s="7" t="str">
        <f>IF(E4961&lt;0,"0-",IF(E4961=0,"0",IF(E4961&lt;3.01,"0+ to 3",IF(E4961&lt;6.01,"3+ to 6",IF(E4961&lt;9.01,"6+ to 9",IF(E4961&lt;12.01,"9+ to 12",IF(E4961&lt;15.01,"12+ to 15",IF(E4961&lt;18.01,"15+ to 18",IF(E4961&lt;21.01,"18+ to 21",IF(E4961&lt;24.01,"21+ to 24",IF(E4961&lt;27.01,"24+ to 27",IF(E4961&lt;30.01,"27+ to 30","30+"))))))))))))</f>
        <v>0-</v>
      </c>
      <c r="H4961" s="7" t="str">
        <f>IF(F4961&lt;0,"0-",IF(F4961=0,"0",IF(F4961&lt;3.01,"0+ to 3",IF(F4961&lt;6.01,"3+ to 6",IF(F4961&lt;9.01,"6+ to 9",IF(F4961&lt;12.01,"9+ to 12",IF(F4961&lt;15.01,"12+ to 15",IF(F4961&lt;18.01,"15+ to 18",IF(F4961&lt;21.01,"18+ to 21",IF(F4961&lt;24.01,"21+ to 24",IF(F4961&lt;27.01,"24+ to 27",IF(F4961&lt;30.01,"27+ to 30","30+"))))))))))))</f>
        <v>24+ to 27</v>
      </c>
      <c r="I4961" t="str">
        <f>IF(G4961&lt;&gt;H4961,"DIFF","")</f>
        <v>DIFF</v>
      </c>
    </row>
    <row r="4962" spans="1:9">
      <c r="A4962" t="s">
        <v>102</v>
      </c>
      <c r="B4962" t="s">
        <v>311</v>
      </c>
      <c r="C4962" s="1">
        <v>107445481</v>
      </c>
      <c r="D4962" s="1">
        <v>2</v>
      </c>
      <c r="E4962" s="1">
        <v>-11</v>
      </c>
      <c r="F4962" s="1">
        <v>20</v>
      </c>
      <c r="G4962" s="7" t="str">
        <f>IF(E4962&lt;0,"0-",IF(E4962=0,"0",IF(E4962&lt;3.01,"0+ to 3",IF(E4962&lt;6.01,"3+ to 6",IF(E4962&lt;9.01,"6+ to 9",IF(E4962&lt;12.01,"9+ to 12",IF(E4962&lt;15.01,"12+ to 15",IF(E4962&lt;18.01,"15+ to 18",IF(E4962&lt;21.01,"18+ to 21",IF(E4962&lt;24.01,"21+ to 24",IF(E4962&lt;27.01,"24+ to 27",IF(E4962&lt;30.01,"27+ to 30","30+"))))))))))))</f>
        <v>0-</v>
      </c>
      <c r="H4962" s="7" t="str">
        <f>IF(F4962&lt;0,"0-",IF(F4962=0,"0",IF(F4962&lt;3.01,"0+ to 3",IF(F4962&lt;6.01,"3+ to 6",IF(F4962&lt;9.01,"6+ to 9",IF(F4962&lt;12.01,"9+ to 12",IF(F4962&lt;15.01,"12+ to 15",IF(F4962&lt;18.01,"15+ to 18",IF(F4962&lt;21.01,"18+ to 21",IF(F4962&lt;24.01,"21+ to 24",IF(F4962&lt;27.01,"24+ to 27",IF(F4962&lt;30.01,"27+ to 30","30+"))))))))))))</f>
        <v>18+ to 21</v>
      </c>
      <c r="I4962" t="str">
        <f>IF(G4962&lt;&gt;H4962,"DIFF","")</f>
        <v>DIFF</v>
      </c>
    </row>
    <row r="4963" spans="1:9">
      <c r="A4963" t="s">
        <v>102</v>
      </c>
      <c r="B4963" t="s">
        <v>311</v>
      </c>
      <c r="C4963" s="1">
        <v>107445799</v>
      </c>
      <c r="D4963" s="1">
        <v>2</v>
      </c>
      <c r="E4963" s="1">
        <v>0</v>
      </c>
      <c r="F4963" s="1">
        <v>6</v>
      </c>
      <c r="G4963" s="7" t="str">
        <f>IF(E4963&lt;0,"0-",IF(E4963=0,"0",IF(E4963&lt;3.01,"0+ to 3",IF(E4963&lt;6.01,"3+ to 6",IF(E4963&lt;9.01,"6+ to 9",IF(E4963&lt;12.01,"9+ to 12",IF(E4963&lt;15.01,"12+ to 15",IF(E4963&lt;18.01,"15+ to 18",IF(E4963&lt;21.01,"18+ to 21",IF(E4963&lt;24.01,"21+ to 24",IF(E4963&lt;27.01,"24+ to 27",IF(E4963&lt;30.01,"27+ to 30","30+"))))))))))))</f>
        <v>0</v>
      </c>
      <c r="H4963" s="7" t="str">
        <f>IF(F4963&lt;0,"0-",IF(F4963=0,"0",IF(F4963&lt;3.01,"0+ to 3",IF(F4963&lt;6.01,"3+ to 6",IF(F4963&lt;9.01,"6+ to 9",IF(F4963&lt;12.01,"9+ to 12",IF(F4963&lt;15.01,"12+ to 15",IF(F4963&lt;18.01,"15+ to 18",IF(F4963&lt;21.01,"18+ to 21",IF(F4963&lt;24.01,"21+ to 24",IF(F4963&lt;27.01,"24+ to 27",IF(F4963&lt;30.01,"27+ to 30","30+"))))))))))))</f>
        <v>3+ to 6</v>
      </c>
      <c r="I4963" t="str">
        <f>IF(G4963&lt;&gt;H4963,"DIFF","")</f>
        <v>DIFF</v>
      </c>
    </row>
    <row r="4964" spans="1:9">
      <c r="A4964" t="s">
        <v>102</v>
      </c>
      <c r="B4964" t="s">
        <v>311</v>
      </c>
      <c r="C4964" s="1">
        <v>107451273</v>
      </c>
      <c r="D4964" s="1">
        <v>2</v>
      </c>
      <c r="E4964" s="1">
        <v>0</v>
      </c>
      <c r="F4964" s="1">
        <v>0</v>
      </c>
      <c r="G4964" s="7" t="str">
        <f>IF(E4964&lt;0,"0-",IF(E4964=0,"0",IF(E4964&lt;3.01,"0+ to 3",IF(E4964&lt;6.01,"3+ to 6",IF(E4964&lt;9.01,"6+ to 9",IF(E4964&lt;12.01,"9+ to 12",IF(E4964&lt;15.01,"12+ to 15",IF(E4964&lt;18.01,"15+ to 18",IF(E4964&lt;21.01,"18+ to 21",IF(E4964&lt;24.01,"21+ to 24",IF(E4964&lt;27.01,"24+ to 27",IF(E4964&lt;30.01,"27+ to 30","30+"))))))))))))</f>
        <v>0</v>
      </c>
      <c r="H4964" s="7" t="str">
        <f>IF(F4964&lt;0,"0-",IF(F4964=0,"0",IF(F4964&lt;3.01,"0+ to 3",IF(F4964&lt;6.01,"3+ to 6",IF(F4964&lt;9.01,"6+ to 9",IF(F4964&lt;12.01,"9+ to 12",IF(F4964&lt;15.01,"12+ to 15",IF(F4964&lt;18.01,"15+ to 18",IF(F4964&lt;21.01,"18+ to 21",IF(F4964&lt;24.01,"21+ to 24",IF(F4964&lt;27.01,"24+ to 27",IF(F4964&lt;30.01,"27+ to 30","30+"))))))))))))</f>
        <v>0</v>
      </c>
      <c r="I4964" t="str">
        <f>IF(G4964&lt;&gt;H4964,"DIFF","")</f>
        <v/>
      </c>
    </row>
    <row r="4965" spans="1:9">
      <c r="A4965" t="s">
        <v>102</v>
      </c>
      <c r="B4965" t="s">
        <v>311</v>
      </c>
      <c r="C4965" s="1">
        <v>107451323</v>
      </c>
      <c r="D4965" s="1">
        <v>2</v>
      </c>
      <c r="E4965" s="1">
        <v>-3</v>
      </c>
      <c r="F4965" s="1">
        <v>4</v>
      </c>
      <c r="G4965" s="7" t="str">
        <f>IF(E4965&lt;0,"0-",IF(E4965=0,"0",IF(E4965&lt;3.01,"0+ to 3",IF(E4965&lt;6.01,"3+ to 6",IF(E4965&lt;9.01,"6+ to 9",IF(E4965&lt;12.01,"9+ to 12",IF(E4965&lt;15.01,"12+ to 15",IF(E4965&lt;18.01,"15+ to 18",IF(E4965&lt;21.01,"18+ to 21",IF(E4965&lt;24.01,"21+ to 24",IF(E4965&lt;27.01,"24+ to 27",IF(E4965&lt;30.01,"27+ to 30","30+"))))))))))))</f>
        <v>0-</v>
      </c>
      <c r="H4965" s="7" t="str">
        <f>IF(F4965&lt;0,"0-",IF(F4965=0,"0",IF(F4965&lt;3.01,"0+ to 3",IF(F4965&lt;6.01,"3+ to 6",IF(F4965&lt;9.01,"6+ to 9",IF(F4965&lt;12.01,"9+ to 12",IF(F4965&lt;15.01,"12+ to 15",IF(F4965&lt;18.01,"15+ to 18",IF(F4965&lt;21.01,"18+ to 21",IF(F4965&lt;24.01,"21+ to 24",IF(F4965&lt;27.01,"24+ to 27",IF(F4965&lt;30.01,"27+ to 30","30+"))))))))))))</f>
        <v>3+ to 6</v>
      </c>
      <c r="I4965" t="str">
        <f>IF(G4965&lt;&gt;H4965,"DIFF","")</f>
        <v>DIFF</v>
      </c>
    </row>
    <row r="4966" spans="1:9">
      <c r="A4966" t="s">
        <v>102</v>
      </c>
      <c r="B4966" t="s">
        <v>311</v>
      </c>
      <c r="C4966" s="1">
        <v>107451353</v>
      </c>
      <c r="D4966" s="1">
        <v>2</v>
      </c>
      <c r="E4966" s="1">
        <v>-9</v>
      </c>
      <c r="F4966" s="1">
        <v>3</v>
      </c>
      <c r="G4966" s="7" t="str">
        <f>IF(E4966&lt;0,"0-",IF(E4966=0,"0",IF(E4966&lt;3.01,"0+ to 3",IF(E4966&lt;6.01,"3+ to 6",IF(E4966&lt;9.01,"6+ to 9",IF(E4966&lt;12.01,"9+ to 12",IF(E4966&lt;15.01,"12+ to 15",IF(E4966&lt;18.01,"15+ to 18",IF(E4966&lt;21.01,"18+ to 21",IF(E4966&lt;24.01,"21+ to 24",IF(E4966&lt;27.01,"24+ to 27",IF(E4966&lt;30.01,"27+ to 30","30+"))))))))))))</f>
        <v>0-</v>
      </c>
      <c r="H4966" s="7" t="str">
        <f>IF(F4966&lt;0,"0-",IF(F4966=0,"0",IF(F4966&lt;3.01,"0+ to 3",IF(F4966&lt;6.01,"3+ to 6",IF(F4966&lt;9.01,"6+ to 9",IF(F4966&lt;12.01,"9+ to 12",IF(F4966&lt;15.01,"12+ to 15",IF(F4966&lt;18.01,"15+ to 18",IF(F4966&lt;21.01,"18+ to 21",IF(F4966&lt;24.01,"21+ to 24",IF(F4966&lt;27.01,"24+ to 27",IF(F4966&lt;30.01,"27+ to 30","30+"))))))))))))</f>
        <v>0+ to 3</v>
      </c>
      <c r="I4966" t="str">
        <f>IF(G4966&lt;&gt;H4966,"DIFF","")</f>
        <v>DIFF</v>
      </c>
    </row>
    <row r="4967" spans="1:9">
      <c r="A4967" t="s">
        <v>102</v>
      </c>
      <c r="B4967" t="s">
        <v>311</v>
      </c>
      <c r="C4967" s="1">
        <v>107452897</v>
      </c>
      <c r="D4967" s="1">
        <v>3</v>
      </c>
      <c r="E4967" s="1">
        <v>-7</v>
      </c>
      <c r="F4967" s="1">
        <v>0</v>
      </c>
      <c r="G4967" s="7" t="str">
        <f>IF(E4967&lt;0,"0-",IF(E4967=0,"0",IF(E4967&lt;3.01,"0+ to 3",IF(E4967&lt;6.01,"3+ to 6",IF(E4967&lt;9.01,"6+ to 9",IF(E4967&lt;12.01,"9+ to 12",IF(E4967&lt;15.01,"12+ to 15",IF(E4967&lt;18.01,"15+ to 18",IF(E4967&lt;21.01,"18+ to 21",IF(E4967&lt;24.01,"21+ to 24",IF(E4967&lt;27.01,"24+ to 27",IF(E4967&lt;30.01,"27+ to 30","30+"))))))))))))</f>
        <v>0-</v>
      </c>
      <c r="H4967" s="7" t="str">
        <f>IF(F4967&lt;0,"0-",IF(F4967=0,"0",IF(F4967&lt;3.01,"0+ to 3",IF(F4967&lt;6.01,"3+ to 6",IF(F4967&lt;9.01,"6+ to 9",IF(F4967&lt;12.01,"9+ to 12",IF(F4967&lt;15.01,"12+ to 15",IF(F4967&lt;18.01,"15+ to 18",IF(F4967&lt;21.01,"18+ to 21",IF(F4967&lt;24.01,"21+ to 24",IF(F4967&lt;27.01,"24+ to 27",IF(F4967&lt;30.01,"27+ to 30","30+"))))))))))))</f>
        <v>0</v>
      </c>
      <c r="I4967" t="str">
        <f>IF(G4967&lt;&gt;H4967,"DIFF","")</f>
        <v>DIFF</v>
      </c>
    </row>
    <row r="4968" spans="1:9">
      <c r="A4968" t="s">
        <v>102</v>
      </c>
      <c r="B4968" t="s">
        <v>311</v>
      </c>
      <c r="C4968" s="1">
        <v>107460506</v>
      </c>
      <c r="D4968" s="1">
        <v>2</v>
      </c>
      <c r="E4968" s="1">
        <v>-2</v>
      </c>
      <c r="F4968" s="1">
        <v>3</v>
      </c>
      <c r="G4968" s="7" t="str">
        <f>IF(E4968&lt;0,"0-",IF(E4968=0,"0",IF(E4968&lt;3.01,"0+ to 3",IF(E4968&lt;6.01,"3+ to 6",IF(E4968&lt;9.01,"6+ to 9",IF(E4968&lt;12.01,"9+ to 12",IF(E4968&lt;15.01,"12+ to 15",IF(E4968&lt;18.01,"15+ to 18",IF(E4968&lt;21.01,"18+ to 21",IF(E4968&lt;24.01,"21+ to 24",IF(E4968&lt;27.01,"24+ to 27",IF(E4968&lt;30.01,"27+ to 30","30+"))))))))))))</f>
        <v>0-</v>
      </c>
      <c r="H4968" s="7" t="str">
        <f>IF(F4968&lt;0,"0-",IF(F4968=0,"0",IF(F4968&lt;3.01,"0+ to 3",IF(F4968&lt;6.01,"3+ to 6",IF(F4968&lt;9.01,"6+ to 9",IF(F4968&lt;12.01,"9+ to 12",IF(F4968&lt;15.01,"12+ to 15",IF(F4968&lt;18.01,"15+ to 18",IF(F4968&lt;21.01,"18+ to 21",IF(F4968&lt;24.01,"21+ to 24",IF(F4968&lt;27.01,"24+ to 27",IF(F4968&lt;30.01,"27+ to 30","30+"))))))))))))</f>
        <v>0+ to 3</v>
      </c>
      <c r="I4968" t="str">
        <f>IF(G4968&lt;&gt;H4968,"DIFF","")</f>
        <v>DIFF</v>
      </c>
    </row>
    <row r="4969" spans="1:9">
      <c r="A4969" t="s">
        <v>102</v>
      </c>
      <c r="B4969" t="s">
        <v>311</v>
      </c>
      <c r="C4969" s="1">
        <v>107461635</v>
      </c>
      <c r="D4969" s="1">
        <v>2</v>
      </c>
      <c r="E4969" s="1">
        <v>-7</v>
      </c>
      <c r="F4969" s="1">
        <v>8</v>
      </c>
      <c r="G4969" s="7" t="str">
        <f>IF(E4969&lt;0,"0-",IF(E4969=0,"0",IF(E4969&lt;3.01,"0+ to 3",IF(E4969&lt;6.01,"3+ to 6",IF(E4969&lt;9.01,"6+ to 9",IF(E4969&lt;12.01,"9+ to 12",IF(E4969&lt;15.01,"12+ to 15",IF(E4969&lt;18.01,"15+ to 18",IF(E4969&lt;21.01,"18+ to 21",IF(E4969&lt;24.01,"21+ to 24",IF(E4969&lt;27.01,"24+ to 27",IF(E4969&lt;30.01,"27+ to 30","30+"))))))))))))</f>
        <v>0-</v>
      </c>
      <c r="H4969" s="7" t="str">
        <f>IF(F4969&lt;0,"0-",IF(F4969=0,"0",IF(F4969&lt;3.01,"0+ to 3",IF(F4969&lt;6.01,"3+ to 6",IF(F4969&lt;9.01,"6+ to 9",IF(F4969&lt;12.01,"9+ to 12",IF(F4969&lt;15.01,"12+ to 15",IF(F4969&lt;18.01,"15+ to 18",IF(F4969&lt;21.01,"18+ to 21",IF(F4969&lt;24.01,"21+ to 24",IF(F4969&lt;27.01,"24+ to 27",IF(F4969&lt;30.01,"27+ to 30","30+"))))))))))))</f>
        <v>6+ to 9</v>
      </c>
      <c r="I4969" t="str">
        <f>IF(G4969&lt;&gt;H4969,"DIFF","")</f>
        <v>DIFF</v>
      </c>
    </row>
    <row r="4970" spans="1:9">
      <c r="A4970" t="s">
        <v>102</v>
      </c>
      <c r="B4970" t="s">
        <v>310</v>
      </c>
      <c r="C4970" s="1">
        <v>107524686</v>
      </c>
      <c r="D4970" s="1">
        <v>3</v>
      </c>
      <c r="E4970" s="1">
        <v>-7</v>
      </c>
      <c r="F4970" s="1">
        <v>-6</v>
      </c>
      <c r="G4970" s="7" t="str">
        <f>IF(E4970&lt;0,"0-",IF(E4970=0,"0",IF(E4970&lt;3.01,"0+ to 3",IF(E4970&lt;6.01,"3+ to 6",IF(E4970&lt;9.01,"6+ to 9",IF(E4970&lt;12.01,"9+ to 12",IF(E4970&lt;15.01,"12+ to 15",IF(E4970&lt;18.01,"15+ to 18",IF(E4970&lt;21.01,"18+ to 21",IF(E4970&lt;24.01,"21+ to 24",IF(E4970&lt;27.01,"24+ to 27",IF(E4970&lt;30.01,"27+ to 30","30+"))))))))))))</f>
        <v>0-</v>
      </c>
      <c r="H4970" s="7" t="str">
        <f>IF(F4970&lt;0,"0-",IF(F4970=0,"0",IF(F4970&lt;3.01,"0+ to 3",IF(F4970&lt;6.01,"3+ to 6",IF(F4970&lt;9.01,"6+ to 9",IF(F4970&lt;12.01,"9+ to 12",IF(F4970&lt;15.01,"12+ to 15",IF(F4970&lt;18.01,"15+ to 18",IF(F4970&lt;21.01,"18+ to 21",IF(F4970&lt;24.01,"21+ to 24",IF(F4970&lt;27.01,"24+ to 27",IF(F4970&lt;30.01,"27+ to 30","30+"))))))))))))</f>
        <v>0-</v>
      </c>
      <c r="I4970" t="str">
        <f>IF(G4970&lt;&gt;H4970,"DIFF","")</f>
        <v/>
      </c>
    </row>
    <row r="4971" spans="1:9">
      <c r="A4971" t="s">
        <v>102</v>
      </c>
      <c r="B4971" t="s">
        <v>310</v>
      </c>
      <c r="C4971" s="1">
        <v>107526513</v>
      </c>
      <c r="D4971" s="1">
        <v>2</v>
      </c>
      <c r="E4971" s="1">
        <v>0</v>
      </c>
      <c r="F4971" s="1">
        <v>8</v>
      </c>
      <c r="G4971" s="7" t="str">
        <f>IF(E4971&lt;0,"0-",IF(E4971=0,"0",IF(E4971&lt;3.01,"0+ to 3",IF(E4971&lt;6.01,"3+ to 6",IF(E4971&lt;9.01,"6+ to 9",IF(E4971&lt;12.01,"9+ to 12",IF(E4971&lt;15.01,"12+ to 15",IF(E4971&lt;18.01,"15+ to 18",IF(E4971&lt;21.01,"18+ to 21",IF(E4971&lt;24.01,"21+ to 24",IF(E4971&lt;27.01,"24+ to 27",IF(E4971&lt;30.01,"27+ to 30","30+"))))))))))))</f>
        <v>0</v>
      </c>
      <c r="H4971" s="7" t="str">
        <f>IF(F4971&lt;0,"0-",IF(F4971=0,"0",IF(F4971&lt;3.01,"0+ to 3",IF(F4971&lt;6.01,"3+ to 6",IF(F4971&lt;9.01,"6+ to 9",IF(F4971&lt;12.01,"9+ to 12",IF(F4971&lt;15.01,"12+ to 15",IF(F4971&lt;18.01,"15+ to 18",IF(F4971&lt;21.01,"18+ to 21",IF(F4971&lt;24.01,"21+ to 24",IF(F4971&lt;27.01,"24+ to 27",IF(F4971&lt;30.01,"27+ to 30","30+"))))))))))))</f>
        <v>6+ to 9</v>
      </c>
      <c r="I4971" t="str">
        <f>IF(G4971&lt;&gt;H4971,"DIFF","")</f>
        <v>DIFF</v>
      </c>
    </row>
    <row r="4972" spans="1:9">
      <c r="A4972" t="s">
        <v>102</v>
      </c>
      <c r="B4972" t="s">
        <v>310</v>
      </c>
      <c r="C4972" s="1">
        <v>107529296</v>
      </c>
      <c r="D4972" s="1">
        <v>3</v>
      </c>
      <c r="E4972" s="1">
        <v>-31</v>
      </c>
      <c r="F4972" s="1">
        <v>0</v>
      </c>
      <c r="G4972" s="7" t="str">
        <f>IF(E4972&lt;0,"0-",IF(E4972=0,"0",IF(E4972&lt;3.01,"0+ to 3",IF(E4972&lt;6.01,"3+ to 6",IF(E4972&lt;9.01,"6+ to 9",IF(E4972&lt;12.01,"9+ to 12",IF(E4972&lt;15.01,"12+ to 15",IF(E4972&lt;18.01,"15+ to 18",IF(E4972&lt;21.01,"18+ to 21",IF(E4972&lt;24.01,"21+ to 24",IF(E4972&lt;27.01,"24+ to 27",IF(E4972&lt;30.01,"27+ to 30","30+"))))))))))))</f>
        <v>0-</v>
      </c>
      <c r="H4972" s="7" t="str">
        <f>IF(F4972&lt;0,"0-",IF(F4972=0,"0",IF(F4972&lt;3.01,"0+ to 3",IF(F4972&lt;6.01,"3+ to 6",IF(F4972&lt;9.01,"6+ to 9",IF(F4972&lt;12.01,"9+ to 12",IF(F4972&lt;15.01,"12+ to 15",IF(F4972&lt;18.01,"15+ to 18",IF(F4972&lt;21.01,"18+ to 21",IF(F4972&lt;24.01,"21+ to 24",IF(F4972&lt;27.01,"24+ to 27",IF(F4972&lt;30.01,"27+ to 30","30+"))))))))))))</f>
        <v>0</v>
      </c>
      <c r="I4972" t="str">
        <f>IF(G4972&lt;&gt;H4972,"DIFF","")</f>
        <v>DIFF</v>
      </c>
    </row>
    <row r="4973" spans="1:9">
      <c r="A4973" t="s">
        <v>102</v>
      </c>
      <c r="B4973" t="s">
        <v>310</v>
      </c>
      <c r="C4973" s="1">
        <v>107531877</v>
      </c>
      <c r="D4973" s="1">
        <v>2</v>
      </c>
      <c r="E4973" s="1">
        <v>-11</v>
      </c>
      <c r="F4973" s="1">
        <v>20</v>
      </c>
      <c r="G4973" s="7" t="str">
        <f>IF(E4973&lt;0,"0-",IF(E4973=0,"0",IF(E4973&lt;3.01,"0+ to 3",IF(E4973&lt;6.01,"3+ to 6",IF(E4973&lt;9.01,"6+ to 9",IF(E4973&lt;12.01,"9+ to 12",IF(E4973&lt;15.01,"12+ to 15",IF(E4973&lt;18.01,"15+ to 18",IF(E4973&lt;21.01,"18+ to 21",IF(E4973&lt;24.01,"21+ to 24",IF(E4973&lt;27.01,"24+ to 27",IF(E4973&lt;30.01,"27+ to 30","30+"))))))))))))</f>
        <v>0-</v>
      </c>
      <c r="H4973" s="7" t="str">
        <f>IF(F4973&lt;0,"0-",IF(F4973=0,"0",IF(F4973&lt;3.01,"0+ to 3",IF(F4973&lt;6.01,"3+ to 6",IF(F4973&lt;9.01,"6+ to 9",IF(F4973&lt;12.01,"9+ to 12",IF(F4973&lt;15.01,"12+ to 15",IF(F4973&lt;18.01,"15+ to 18",IF(F4973&lt;21.01,"18+ to 21",IF(F4973&lt;24.01,"21+ to 24",IF(F4973&lt;27.01,"24+ to 27",IF(F4973&lt;30.01,"27+ to 30","30+"))))))))))))</f>
        <v>18+ to 21</v>
      </c>
      <c r="I4973" t="str">
        <f>IF(G4973&lt;&gt;H4973,"DIFF","")</f>
        <v>DIFF</v>
      </c>
    </row>
    <row r="4974" spans="1:9">
      <c r="A4974" t="s">
        <v>102</v>
      </c>
      <c r="B4974" t="s">
        <v>310</v>
      </c>
      <c r="C4974" s="1">
        <v>107539028</v>
      </c>
      <c r="D4974" s="1">
        <v>2</v>
      </c>
      <c r="E4974" s="1">
        <v>0</v>
      </c>
      <c r="F4974" s="1">
        <v>0</v>
      </c>
      <c r="G4974" s="7" t="str">
        <f>IF(E4974&lt;0,"0-",IF(E4974=0,"0",IF(E4974&lt;3.01,"0+ to 3",IF(E4974&lt;6.01,"3+ to 6",IF(E4974&lt;9.01,"6+ to 9",IF(E4974&lt;12.01,"9+ to 12",IF(E4974&lt;15.01,"12+ to 15",IF(E4974&lt;18.01,"15+ to 18",IF(E4974&lt;21.01,"18+ to 21",IF(E4974&lt;24.01,"21+ to 24",IF(E4974&lt;27.01,"24+ to 27",IF(E4974&lt;30.01,"27+ to 30","30+"))))))))))))</f>
        <v>0</v>
      </c>
      <c r="H4974" s="7" t="str">
        <f>IF(F4974&lt;0,"0-",IF(F4974=0,"0",IF(F4974&lt;3.01,"0+ to 3",IF(F4974&lt;6.01,"3+ to 6",IF(F4974&lt;9.01,"6+ to 9",IF(F4974&lt;12.01,"9+ to 12",IF(F4974&lt;15.01,"12+ to 15",IF(F4974&lt;18.01,"15+ to 18",IF(F4974&lt;21.01,"18+ to 21",IF(F4974&lt;24.01,"21+ to 24",IF(F4974&lt;27.01,"24+ to 27",IF(F4974&lt;30.01,"27+ to 30","30+"))))))))))))</f>
        <v>0</v>
      </c>
      <c r="I4974" t="str">
        <f>IF(G4974&lt;&gt;H4974,"DIFF","")</f>
        <v/>
      </c>
    </row>
    <row r="4975" spans="1:9">
      <c r="A4975" t="s">
        <v>102</v>
      </c>
      <c r="B4975" t="s">
        <v>310</v>
      </c>
      <c r="C4975" s="1">
        <v>107541469</v>
      </c>
      <c r="D4975" s="1">
        <v>3</v>
      </c>
      <c r="E4975" s="1">
        <v>-4</v>
      </c>
      <c r="F4975" s="1">
        <v>8</v>
      </c>
      <c r="G4975" s="7" t="str">
        <f>IF(E4975&lt;0,"0-",IF(E4975=0,"0",IF(E4975&lt;3.01,"0+ to 3",IF(E4975&lt;6.01,"3+ to 6",IF(E4975&lt;9.01,"6+ to 9",IF(E4975&lt;12.01,"9+ to 12",IF(E4975&lt;15.01,"12+ to 15",IF(E4975&lt;18.01,"15+ to 18",IF(E4975&lt;21.01,"18+ to 21",IF(E4975&lt;24.01,"21+ to 24",IF(E4975&lt;27.01,"24+ to 27",IF(E4975&lt;30.01,"27+ to 30","30+"))))))))))))</f>
        <v>0-</v>
      </c>
      <c r="H4975" s="7" t="str">
        <f>IF(F4975&lt;0,"0-",IF(F4975=0,"0",IF(F4975&lt;3.01,"0+ to 3",IF(F4975&lt;6.01,"3+ to 6",IF(F4975&lt;9.01,"6+ to 9",IF(F4975&lt;12.01,"9+ to 12",IF(F4975&lt;15.01,"12+ to 15",IF(F4975&lt;18.01,"15+ to 18",IF(F4975&lt;21.01,"18+ to 21",IF(F4975&lt;24.01,"21+ to 24",IF(F4975&lt;27.01,"24+ to 27",IF(F4975&lt;30.01,"27+ to 30","30+"))))))))))))</f>
        <v>6+ to 9</v>
      </c>
      <c r="I4975" t="str">
        <f>IF(G4975&lt;&gt;H4975,"DIFF","")</f>
        <v>DIFF</v>
      </c>
    </row>
    <row r="4976" spans="1:9">
      <c r="A4976" t="s">
        <v>102</v>
      </c>
      <c r="B4976" t="s">
        <v>310</v>
      </c>
      <c r="C4976" s="1">
        <v>107545969</v>
      </c>
      <c r="D4976" s="1">
        <v>2</v>
      </c>
      <c r="E4976" s="1">
        <v>-5</v>
      </c>
      <c r="F4976" s="1">
        <v>15</v>
      </c>
      <c r="G4976" s="7" t="str">
        <f>IF(E4976&lt;0,"0-",IF(E4976=0,"0",IF(E4976&lt;3.01,"0+ to 3",IF(E4976&lt;6.01,"3+ to 6",IF(E4976&lt;9.01,"6+ to 9",IF(E4976&lt;12.01,"9+ to 12",IF(E4976&lt;15.01,"12+ to 15",IF(E4976&lt;18.01,"15+ to 18",IF(E4976&lt;21.01,"18+ to 21",IF(E4976&lt;24.01,"21+ to 24",IF(E4976&lt;27.01,"24+ to 27",IF(E4976&lt;30.01,"27+ to 30","30+"))))))))))))</f>
        <v>0-</v>
      </c>
      <c r="H4976" s="7" t="str">
        <f>IF(F4976&lt;0,"0-",IF(F4976=0,"0",IF(F4976&lt;3.01,"0+ to 3",IF(F4976&lt;6.01,"3+ to 6",IF(F4976&lt;9.01,"6+ to 9",IF(F4976&lt;12.01,"9+ to 12",IF(F4976&lt;15.01,"12+ to 15",IF(F4976&lt;18.01,"15+ to 18",IF(F4976&lt;21.01,"18+ to 21",IF(F4976&lt;24.01,"21+ to 24",IF(F4976&lt;27.01,"24+ to 27",IF(F4976&lt;30.01,"27+ to 30","30+"))))))))))))</f>
        <v>12+ to 15</v>
      </c>
      <c r="I4976" t="str">
        <f>IF(G4976&lt;&gt;H4976,"DIFF","")</f>
        <v>DIFF</v>
      </c>
    </row>
    <row r="4977" spans="1:9">
      <c r="A4977" t="s">
        <v>102</v>
      </c>
      <c r="B4977" t="s">
        <v>309</v>
      </c>
      <c r="C4977" s="1">
        <v>107578238</v>
      </c>
      <c r="D4977" s="1">
        <v>2</v>
      </c>
      <c r="E4977" s="1">
        <v>0</v>
      </c>
      <c r="F4977" s="1">
        <v>0</v>
      </c>
      <c r="G4977" s="7" t="str">
        <f>IF(E4977&lt;0,"0-",IF(E4977=0,"0",IF(E4977&lt;3.01,"0+ to 3",IF(E4977&lt;6.01,"3+ to 6",IF(E4977&lt;9.01,"6+ to 9",IF(E4977&lt;12.01,"9+ to 12",IF(E4977&lt;15.01,"12+ to 15",IF(E4977&lt;18.01,"15+ to 18",IF(E4977&lt;21.01,"18+ to 21",IF(E4977&lt;24.01,"21+ to 24",IF(E4977&lt;27.01,"24+ to 27",IF(E4977&lt;30.01,"27+ to 30","30+"))))))))))))</f>
        <v>0</v>
      </c>
      <c r="H4977" s="7" t="str">
        <f>IF(F4977&lt;0,"0-",IF(F4977=0,"0",IF(F4977&lt;3.01,"0+ to 3",IF(F4977&lt;6.01,"3+ to 6",IF(F4977&lt;9.01,"6+ to 9",IF(F4977&lt;12.01,"9+ to 12",IF(F4977&lt;15.01,"12+ to 15",IF(F4977&lt;18.01,"15+ to 18",IF(F4977&lt;21.01,"18+ to 21",IF(F4977&lt;24.01,"21+ to 24",IF(F4977&lt;27.01,"24+ to 27",IF(F4977&lt;30.01,"27+ to 30","30+"))))))))))))</f>
        <v>0</v>
      </c>
      <c r="I4977" t="str">
        <f>IF(G4977&lt;&gt;H4977,"DIFF","")</f>
        <v/>
      </c>
    </row>
    <row r="4978" spans="1:9">
      <c r="A4978" t="s">
        <v>102</v>
      </c>
      <c r="B4978" t="s">
        <v>309</v>
      </c>
      <c r="C4978" s="1">
        <v>107584049</v>
      </c>
      <c r="D4978" s="1">
        <v>2</v>
      </c>
      <c r="E4978" s="1">
        <v>-5</v>
      </c>
      <c r="F4978" s="1">
        <v>8</v>
      </c>
      <c r="G4978" s="7" t="str">
        <f>IF(E4978&lt;0,"0-",IF(E4978=0,"0",IF(E4978&lt;3.01,"0+ to 3",IF(E4978&lt;6.01,"3+ to 6",IF(E4978&lt;9.01,"6+ to 9",IF(E4978&lt;12.01,"9+ to 12",IF(E4978&lt;15.01,"12+ to 15",IF(E4978&lt;18.01,"15+ to 18",IF(E4978&lt;21.01,"18+ to 21",IF(E4978&lt;24.01,"21+ to 24",IF(E4978&lt;27.01,"24+ to 27",IF(E4978&lt;30.01,"27+ to 30","30+"))))))))))))</f>
        <v>0-</v>
      </c>
      <c r="H4978" s="7" t="str">
        <f>IF(F4978&lt;0,"0-",IF(F4978=0,"0",IF(F4978&lt;3.01,"0+ to 3",IF(F4978&lt;6.01,"3+ to 6",IF(F4978&lt;9.01,"6+ to 9",IF(F4978&lt;12.01,"9+ to 12",IF(F4978&lt;15.01,"12+ to 15",IF(F4978&lt;18.01,"15+ to 18",IF(F4978&lt;21.01,"18+ to 21",IF(F4978&lt;24.01,"21+ to 24",IF(F4978&lt;27.01,"24+ to 27",IF(F4978&lt;30.01,"27+ to 30","30+"))))))))))))</f>
        <v>6+ to 9</v>
      </c>
      <c r="I4978" t="str">
        <f>IF(G4978&lt;&gt;H4978,"DIFF","")</f>
        <v>DIFF</v>
      </c>
    </row>
    <row r="4979" spans="1:9">
      <c r="A4979" t="s">
        <v>102</v>
      </c>
      <c r="B4979" t="s">
        <v>309</v>
      </c>
      <c r="C4979" s="1">
        <v>107585472</v>
      </c>
      <c r="D4979" s="1">
        <v>3</v>
      </c>
      <c r="E4979" s="1">
        <v>0</v>
      </c>
      <c r="F4979" s="1">
        <v>0</v>
      </c>
      <c r="G4979" s="7" t="str">
        <f>IF(E4979&lt;0,"0-",IF(E4979=0,"0",IF(E4979&lt;3.01,"0+ to 3",IF(E4979&lt;6.01,"3+ to 6",IF(E4979&lt;9.01,"6+ to 9",IF(E4979&lt;12.01,"9+ to 12",IF(E4979&lt;15.01,"12+ to 15",IF(E4979&lt;18.01,"15+ to 18",IF(E4979&lt;21.01,"18+ to 21",IF(E4979&lt;24.01,"21+ to 24",IF(E4979&lt;27.01,"24+ to 27",IF(E4979&lt;30.01,"27+ to 30","30+"))))))))))))</f>
        <v>0</v>
      </c>
      <c r="H4979" s="7" t="str">
        <f>IF(F4979&lt;0,"0-",IF(F4979=0,"0",IF(F4979&lt;3.01,"0+ to 3",IF(F4979&lt;6.01,"3+ to 6",IF(F4979&lt;9.01,"6+ to 9",IF(F4979&lt;12.01,"9+ to 12",IF(F4979&lt;15.01,"12+ to 15",IF(F4979&lt;18.01,"15+ to 18",IF(F4979&lt;21.01,"18+ to 21",IF(F4979&lt;24.01,"21+ to 24",IF(F4979&lt;27.01,"24+ to 27",IF(F4979&lt;30.01,"27+ to 30","30+"))))))))))))</f>
        <v>0</v>
      </c>
      <c r="I4979" t="str">
        <f>IF(G4979&lt;&gt;H4979,"DIFF","")</f>
        <v/>
      </c>
    </row>
    <row r="4980" spans="1:9">
      <c r="A4980" t="s">
        <v>102</v>
      </c>
      <c r="B4980" t="s">
        <v>309</v>
      </c>
      <c r="C4980" s="1">
        <v>107587145</v>
      </c>
      <c r="D4980" s="1">
        <v>2</v>
      </c>
      <c r="E4980" s="1">
        <v>-11</v>
      </c>
      <c r="F4980" s="1">
        <v>18</v>
      </c>
      <c r="G4980" s="7" t="str">
        <f>IF(E4980&lt;0,"0-",IF(E4980=0,"0",IF(E4980&lt;3.01,"0+ to 3",IF(E4980&lt;6.01,"3+ to 6",IF(E4980&lt;9.01,"6+ to 9",IF(E4980&lt;12.01,"9+ to 12",IF(E4980&lt;15.01,"12+ to 15",IF(E4980&lt;18.01,"15+ to 18",IF(E4980&lt;21.01,"18+ to 21",IF(E4980&lt;24.01,"21+ to 24",IF(E4980&lt;27.01,"24+ to 27",IF(E4980&lt;30.01,"27+ to 30","30+"))))))))))))</f>
        <v>0-</v>
      </c>
      <c r="H4980" s="7" t="str">
        <f>IF(F4980&lt;0,"0-",IF(F4980=0,"0",IF(F4980&lt;3.01,"0+ to 3",IF(F4980&lt;6.01,"3+ to 6",IF(F4980&lt;9.01,"6+ to 9",IF(F4980&lt;12.01,"9+ to 12",IF(F4980&lt;15.01,"12+ to 15",IF(F4980&lt;18.01,"15+ to 18",IF(F4980&lt;21.01,"18+ to 21",IF(F4980&lt;24.01,"21+ to 24",IF(F4980&lt;27.01,"24+ to 27",IF(F4980&lt;30.01,"27+ to 30","30+"))))))))))))</f>
        <v>15+ to 18</v>
      </c>
      <c r="I4980" t="str">
        <f>IF(G4980&lt;&gt;H4980,"DIFF","")</f>
        <v>DIFF</v>
      </c>
    </row>
    <row r="4981" spans="1:9">
      <c r="A4981" t="s">
        <v>102</v>
      </c>
      <c r="B4981" t="s">
        <v>309</v>
      </c>
      <c r="C4981" s="1">
        <v>107588336</v>
      </c>
      <c r="D4981" s="1">
        <v>2</v>
      </c>
      <c r="E4981" s="1">
        <v>-5</v>
      </c>
      <c r="F4981" s="1">
        <v>9</v>
      </c>
      <c r="G4981" s="7" t="str">
        <f>IF(E4981&lt;0,"0-",IF(E4981=0,"0",IF(E4981&lt;3.01,"0+ to 3",IF(E4981&lt;6.01,"3+ to 6",IF(E4981&lt;9.01,"6+ to 9",IF(E4981&lt;12.01,"9+ to 12",IF(E4981&lt;15.01,"12+ to 15",IF(E4981&lt;18.01,"15+ to 18",IF(E4981&lt;21.01,"18+ to 21",IF(E4981&lt;24.01,"21+ to 24",IF(E4981&lt;27.01,"24+ to 27",IF(E4981&lt;30.01,"27+ to 30","30+"))))))))))))</f>
        <v>0-</v>
      </c>
      <c r="H4981" s="7" t="str">
        <f>IF(F4981&lt;0,"0-",IF(F4981=0,"0",IF(F4981&lt;3.01,"0+ to 3",IF(F4981&lt;6.01,"3+ to 6",IF(F4981&lt;9.01,"6+ to 9",IF(F4981&lt;12.01,"9+ to 12",IF(F4981&lt;15.01,"12+ to 15",IF(F4981&lt;18.01,"15+ to 18",IF(F4981&lt;21.01,"18+ to 21",IF(F4981&lt;24.01,"21+ to 24",IF(F4981&lt;27.01,"24+ to 27",IF(F4981&lt;30.01,"27+ to 30","30+"))))))))))))</f>
        <v>6+ to 9</v>
      </c>
      <c r="I4981" t="str">
        <f>IF(G4981&lt;&gt;H4981,"DIFF","")</f>
        <v>DIFF</v>
      </c>
    </row>
    <row r="4982" spans="1:9">
      <c r="A4982" t="s">
        <v>102</v>
      </c>
      <c r="B4982" t="s">
        <v>309</v>
      </c>
      <c r="C4982" s="1">
        <v>107590212</v>
      </c>
      <c r="D4982" s="1">
        <v>2</v>
      </c>
      <c r="E4982" s="1">
        <v>-5</v>
      </c>
      <c r="F4982" s="1">
        <v>11</v>
      </c>
      <c r="G4982" s="7" t="str">
        <f>IF(E4982&lt;0,"0-",IF(E4982=0,"0",IF(E4982&lt;3.01,"0+ to 3",IF(E4982&lt;6.01,"3+ to 6",IF(E4982&lt;9.01,"6+ to 9",IF(E4982&lt;12.01,"9+ to 12",IF(E4982&lt;15.01,"12+ to 15",IF(E4982&lt;18.01,"15+ to 18",IF(E4982&lt;21.01,"18+ to 21",IF(E4982&lt;24.01,"21+ to 24",IF(E4982&lt;27.01,"24+ to 27",IF(E4982&lt;30.01,"27+ to 30","30+"))))))))))))</f>
        <v>0-</v>
      </c>
      <c r="H4982" s="7" t="str">
        <f>IF(F4982&lt;0,"0-",IF(F4982=0,"0",IF(F4982&lt;3.01,"0+ to 3",IF(F4982&lt;6.01,"3+ to 6",IF(F4982&lt;9.01,"6+ to 9",IF(F4982&lt;12.01,"9+ to 12",IF(F4982&lt;15.01,"12+ to 15",IF(F4982&lt;18.01,"15+ to 18",IF(F4982&lt;21.01,"18+ to 21",IF(F4982&lt;24.01,"21+ to 24",IF(F4982&lt;27.01,"24+ to 27",IF(F4982&lt;30.01,"27+ to 30","30+"))))))))))))</f>
        <v>9+ to 12</v>
      </c>
      <c r="I4982" t="str">
        <f>IF(G4982&lt;&gt;H4982,"DIFF","")</f>
        <v>DIFF</v>
      </c>
    </row>
    <row r="4983" spans="1:9">
      <c r="A4983" t="s">
        <v>102</v>
      </c>
      <c r="B4983" t="s">
        <v>309</v>
      </c>
      <c r="C4983" s="1">
        <v>107590526</v>
      </c>
      <c r="D4983" s="1">
        <v>2</v>
      </c>
      <c r="E4983" s="1">
        <v>-4</v>
      </c>
      <c r="F4983" s="1">
        <v>4</v>
      </c>
      <c r="G4983" s="7" t="str">
        <f>IF(E4983&lt;0,"0-",IF(E4983=0,"0",IF(E4983&lt;3.01,"0+ to 3",IF(E4983&lt;6.01,"3+ to 6",IF(E4983&lt;9.01,"6+ to 9",IF(E4983&lt;12.01,"9+ to 12",IF(E4983&lt;15.01,"12+ to 15",IF(E4983&lt;18.01,"15+ to 18",IF(E4983&lt;21.01,"18+ to 21",IF(E4983&lt;24.01,"21+ to 24",IF(E4983&lt;27.01,"24+ to 27",IF(E4983&lt;30.01,"27+ to 30","30+"))))))))))))</f>
        <v>0-</v>
      </c>
      <c r="H4983" s="7" t="str">
        <f>IF(F4983&lt;0,"0-",IF(F4983=0,"0",IF(F4983&lt;3.01,"0+ to 3",IF(F4983&lt;6.01,"3+ to 6",IF(F4983&lt;9.01,"6+ to 9",IF(F4983&lt;12.01,"9+ to 12",IF(F4983&lt;15.01,"12+ to 15",IF(F4983&lt;18.01,"15+ to 18",IF(F4983&lt;21.01,"18+ to 21",IF(F4983&lt;24.01,"21+ to 24",IF(F4983&lt;27.01,"24+ to 27",IF(F4983&lt;30.01,"27+ to 30","30+"))))))))))))</f>
        <v>3+ to 6</v>
      </c>
      <c r="I4983" t="str">
        <f>IF(G4983&lt;&gt;H4983,"DIFF","")</f>
        <v>DIFF</v>
      </c>
    </row>
    <row r="4984" spans="1:9">
      <c r="A4984" t="s">
        <v>102</v>
      </c>
      <c r="B4984" t="s">
        <v>309</v>
      </c>
      <c r="C4984" s="1">
        <v>107590533</v>
      </c>
      <c r="D4984" s="1">
        <v>2</v>
      </c>
      <c r="E4984" s="1">
        <v>0</v>
      </c>
      <c r="F4984" s="1">
        <v>3</v>
      </c>
      <c r="G4984" s="7" t="str">
        <f>IF(E4984&lt;0,"0-",IF(E4984=0,"0",IF(E4984&lt;3.01,"0+ to 3",IF(E4984&lt;6.01,"3+ to 6",IF(E4984&lt;9.01,"6+ to 9",IF(E4984&lt;12.01,"9+ to 12",IF(E4984&lt;15.01,"12+ to 15",IF(E4984&lt;18.01,"15+ to 18",IF(E4984&lt;21.01,"18+ to 21",IF(E4984&lt;24.01,"21+ to 24",IF(E4984&lt;27.01,"24+ to 27",IF(E4984&lt;30.01,"27+ to 30","30+"))))))))))))</f>
        <v>0</v>
      </c>
      <c r="H4984" s="7" t="str">
        <f>IF(F4984&lt;0,"0-",IF(F4984=0,"0",IF(F4984&lt;3.01,"0+ to 3",IF(F4984&lt;6.01,"3+ to 6",IF(F4984&lt;9.01,"6+ to 9",IF(F4984&lt;12.01,"9+ to 12",IF(F4984&lt;15.01,"12+ to 15",IF(F4984&lt;18.01,"15+ to 18",IF(F4984&lt;21.01,"18+ to 21",IF(F4984&lt;24.01,"21+ to 24",IF(F4984&lt;27.01,"24+ to 27",IF(F4984&lt;30.01,"27+ to 30","30+"))))))))))))</f>
        <v>0+ to 3</v>
      </c>
      <c r="I4984" t="str">
        <f>IF(G4984&lt;&gt;H4984,"DIFF","")</f>
        <v>DIFF</v>
      </c>
    </row>
    <row r="4985" spans="1:9">
      <c r="A4985" t="s">
        <v>102</v>
      </c>
      <c r="B4985" t="s">
        <v>309</v>
      </c>
      <c r="C4985" s="1">
        <v>107591371</v>
      </c>
      <c r="D4985" s="1">
        <v>2</v>
      </c>
      <c r="E4985" s="1">
        <v>-7</v>
      </c>
      <c r="F4985" s="1">
        <v>11</v>
      </c>
      <c r="G4985" s="7" t="str">
        <f>IF(E4985&lt;0,"0-",IF(E4985=0,"0",IF(E4985&lt;3.01,"0+ to 3",IF(E4985&lt;6.01,"3+ to 6",IF(E4985&lt;9.01,"6+ to 9",IF(E4985&lt;12.01,"9+ to 12",IF(E4985&lt;15.01,"12+ to 15",IF(E4985&lt;18.01,"15+ to 18",IF(E4985&lt;21.01,"18+ to 21",IF(E4985&lt;24.01,"21+ to 24",IF(E4985&lt;27.01,"24+ to 27",IF(E4985&lt;30.01,"27+ to 30","30+"))))))))))))</f>
        <v>0-</v>
      </c>
      <c r="H4985" s="7" t="str">
        <f>IF(F4985&lt;0,"0-",IF(F4985=0,"0",IF(F4985&lt;3.01,"0+ to 3",IF(F4985&lt;6.01,"3+ to 6",IF(F4985&lt;9.01,"6+ to 9",IF(F4985&lt;12.01,"9+ to 12",IF(F4985&lt;15.01,"12+ to 15",IF(F4985&lt;18.01,"15+ to 18",IF(F4985&lt;21.01,"18+ to 21",IF(F4985&lt;24.01,"21+ to 24",IF(F4985&lt;27.01,"24+ to 27",IF(F4985&lt;30.01,"27+ to 30","30+"))))))))))))</f>
        <v>9+ to 12</v>
      </c>
      <c r="I4985" t="str">
        <f>IF(G4985&lt;&gt;H4985,"DIFF","")</f>
        <v>DIFF</v>
      </c>
    </row>
    <row r="4986" spans="1:9">
      <c r="A4986" t="s">
        <v>103</v>
      </c>
      <c r="B4986" t="s">
        <v>309</v>
      </c>
      <c r="C4986" s="1">
        <v>107595072</v>
      </c>
      <c r="D4986" s="1">
        <v>2</v>
      </c>
      <c r="E4986" s="1">
        <v>-8</v>
      </c>
      <c r="F4986" s="1">
        <v>14</v>
      </c>
      <c r="G4986" s="7" t="str">
        <f>IF(E4986&lt;0,"0-",IF(E4986=0,"0",IF(E4986&lt;3.01,"0+ to 3",IF(E4986&lt;6.01,"3+ to 6",IF(E4986&lt;9.01,"6+ to 9",IF(E4986&lt;12.01,"9+ to 12",IF(E4986&lt;15.01,"12+ to 15",IF(E4986&lt;18.01,"15+ to 18",IF(E4986&lt;21.01,"18+ to 21",IF(E4986&lt;24.01,"21+ to 24",IF(E4986&lt;27.01,"24+ to 27",IF(E4986&lt;30.01,"27+ to 30","30+"))))))))))))</f>
        <v>0-</v>
      </c>
      <c r="H4986" s="7" t="str">
        <f>IF(F4986&lt;0,"0-",IF(F4986=0,"0",IF(F4986&lt;3.01,"0+ to 3",IF(F4986&lt;6.01,"3+ to 6",IF(F4986&lt;9.01,"6+ to 9",IF(F4986&lt;12.01,"9+ to 12",IF(F4986&lt;15.01,"12+ to 15",IF(F4986&lt;18.01,"15+ to 18",IF(F4986&lt;21.01,"18+ to 21",IF(F4986&lt;24.01,"21+ to 24",IF(F4986&lt;27.01,"24+ to 27",IF(F4986&lt;30.01,"27+ to 30","30+"))))))))))))</f>
        <v>12+ to 15</v>
      </c>
      <c r="I4986" t="str">
        <f>IF(G4986&lt;&gt;H4986,"DIFF","")</f>
        <v>DIFF</v>
      </c>
    </row>
    <row r="4987" spans="1:9">
      <c r="A4987" t="s">
        <v>102</v>
      </c>
      <c r="B4987" t="s">
        <v>309</v>
      </c>
      <c r="C4987" s="1">
        <v>107596711</v>
      </c>
      <c r="D4987" s="1">
        <v>2</v>
      </c>
      <c r="E4987" s="1">
        <v>-5</v>
      </c>
      <c r="F4987" s="1">
        <v>11</v>
      </c>
      <c r="G4987" s="7" t="str">
        <f>IF(E4987&lt;0,"0-",IF(E4987=0,"0",IF(E4987&lt;3.01,"0+ to 3",IF(E4987&lt;6.01,"3+ to 6",IF(E4987&lt;9.01,"6+ to 9",IF(E4987&lt;12.01,"9+ to 12",IF(E4987&lt;15.01,"12+ to 15",IF(E4987&lt;18.01,"15+ to 18",IF(E4987&lt;21.01,"18+ to 21",IF(E4987&lt;24.01,"21+ to 24",IF(E4987&lt;27.01,"24+ to 27",IF(E4987&lt;30.01,"27+ to 30","30+"))))))))))))</f>
        <v>0-</v>
      </c>
      <c r="H4987" s="7" t="str">
        <f>IF(F4987&lt;0,"0-",IF(F4987=0,"0",IF(F4987&lt;3.01,"0+ to 3",IF(F4987&lt;6.01,"3+ to 6",IF(F4987&lt;9.01,"6+ to 9",IF(F4987&lt;12.01,"9+ to 12",IF(F4987&lt;15.01,"12+ to 15",IF(F4987&lt;18.01,"15+ to 18",IF(F4987&lt;21.01,"18+ to 21",IF(F4987&lt;24.01,"21+ to 24",IF(F4987&lt;27.01,"24+ to 27",IF(F4987&lt;30.01,"27+ to 30","30+"))))))))))))</f>
        <v>9+ to 12</v>
      </c>
      <c r="I4987" t="str">
        <f>IF(G4987&lt;&gt;H4987,"DIFF","")</f>
        <v>DIFF</v>
      </c>
    </row>
    <row r="4988" spans="1:9">
      <c r="A4988" t="s">
        <v>102</v>
      </c>
      <c r="B4988" t="s">
        <v>308</v>
      </c>
      <c r="C4988" s="1">
        <v>107626638</v>
      </c>
      <c r="D4988" s="1">
        <v>3</v>
      </c>
      <c r="E4988" s="1">
        <v>-7</v>
      </c>
      <c r="F4988" s="1">
        <v>-6</v>
      </c>
      <c r="G4988" s="7" t="str">
        <f>IF(E4988&lt;0,"0-",IF(E4988=0,"0",IF(E4988&lt;3.01,"0+ to 3",IF(E4988&lt;6.01,"3+ to 6",IF(E4988&lt;9.01,"6+ to 9",IF(E4988&lt;12.01,"9+ to 12",IF(E4988&lt;15.01,"12+ to 15",IF(E4988&lt;18.01,"15+ to 18",IF(E4988&lt;21.01,"18+ to 21",IF(E4988&lt;24.01,"21+ to 24",IF(E4988&lt;27.01,"24+ to 27",IF(E4988&lt;30.01,"27+ to 30","30+"))))))))))))</f>
        <v>0-</v>
      </c>
      <c r="H4988" s="7" t="str">
        <f>IF(F4988&lt;0,"0-",IF(F4988=0,"0",IF(F4988&lt;3.01,"0+ to 3",IF(F4988&lt;6.01,"3+ to 6",IF(F4988&lt;9.01,"6+ to 9",IF(F4988&lt;12.01,"9+ to 12",IF(F4988&lt;15.01,"12+ to 15",IF(F4988&lt;18.01,"15+ to 18",IF(F4988&lt;21.01,"18+ to 21",IF(F4988&lt;24.01,"21+ to 24",IF(F4988&lt;27.01,"24+ to 27",IF(F4988&lt;30.01,"27+ to 30","30+"))))))))))))</f>
        <v>0-</v>
      </c>
      <c r="I4988" t="str">
        <f>IF(G4988&lt;&gt;H4988,"DIFF","")</f>
        <v/>
      </c>
    </row>
    <row r="4989" spans="1:9">
      <c r="A4989" t="s">
        <v>102</v>
      </c>
      <c r="B4989" t="s">
        <v>308</v>
      </c>
      <c r="C4989" s="1">
        <v>107627928</v>
      </c>
      <c r="D4989" s="1">
        <v>4</v>
      </c>
      <c r="E4989" s="1">
        <v>-6</v>
      </c>
      <c r="F4989" s="1">
        <v>20</v>
      </c>
      <c r="G4989" s="7" t="str">
        <f>IF(E4989&lt;0,"0-",IF(E4989=0,"0",IF(E4989&lt;3.01,"0+ to 3",IF(E4989&lt;6.01,"3+ to 6",IF(E4989&lt;9.01,"6+ to 9",IF(E4989&lt;12.01,"9+ to 12",IF(E4989&lt;15.01,"12+ to 15",IF(E4989&lt;18.01,"15+ to 18",IF(E4989&lt;21.01,"18+ to 21",IF(E4989&lt;24.01,"21+ to 24",IF(E4989&lt;27.01,"24+ to 27",IF(E4989&lt;30.01,"27+ to 30","30+"))))))))))))</f>
        <v>0-</v>
      </c>
      <c r="H4989" s="7" t="str">
        <f>IF(F4989&lt;0,"0-",IF(F4989=0,"0",IF(F4989&lt;3.01,"0+ to 3",IF(F4989&lt;6.01,"3+ to 6",IF(F4989&lt;9.01,"6+ to 9",IF(F4989&lt;12.01,"9+ to 12",IF(F4989&lt;15.01,"12+ to 15",IF(F4989&lt;18.01,"15+ to 18",IF(F4989&lt;21.01,"18+ to 21",IF(F4989&lt;24.01,"21+ to 24",IF(F4989&lt;27.01,"24+ to 27",IF(F4989&lt;30.01,"27+ to 30","30+"))))))))))))</f>
        <v>18+ to 21</v>
      </c>
      <c r="I4989" t="str">
        <f>IF(G4989&lt;&gt;H4989,"DIFF","")</f>
        <v>DIFF</v>
      </c>
    </row>
    <row r="4990" spans="1:9">
      <c r="A4990" t="s">
        <v>102</v>
      </c>
      <c r="B4990" t="s">
        <v>308</v>
      </c>
      <c r="C4990" s="1">
        <v>107627982</v>
      </c>
      <c r="D4990" s="1">
        <v>2</v>
      </c>
      <c r="E4990" s="1">
        <v>-6</v>
      </c>
      <c r="F4990" s="1">
        <v>8</v>
      </c>
      <c r="G4990" s="7" t="str">
        <f>IF(E4990&lt;0,"0-",IF(E4990=0,"0",IF(E4990&lt;3.01,"0+ to 3",IF(E4990&lt;6.01,"3+ to 6",IF(E4990&lt;9.01,"6+ to 9",IF(E4990&lt;12.01,"9+ to 12",IF(E4990&lt;15.01,"12+ to 15",IF(E4990&lt;18.01,"15+ to 18",IF(E4990&lt;21.01,"18+ to 21",IF(E4990&lt;24.01,"21+ to 24",IF(E4990&lt;27.01,"24+ to 27",IF(E4990&lt;30.01,"27+ to 30","30+"))))))))))))</f>
        <v>0-</v>
      </c>
      <c r="H4990" s="7" t="str">
        <f>IF(F4990&lt;0,"0-",IF(F4990=0,"0",IF(F4990&lt;3.01,"0+ to 3",IF(F4990&lt;6.01,"3+ to 6",IF(F4990&lt;9.01,"6+ to 9",IF(F4990&lt;12.01,"9+ to 12",IF(F4990&lt;15.01,"12+ to 15",IF(F4990&lt;18.01,"15+ to 18",IF(F4990&lt;21.01,"18+ to 21",IF(F4990&lt;24.01,"21+ to 24",IF(F4990&lt;27.01,"24+ to 27",IF(F4990&lt;30.01,"27+ to 30","30+"))))))))))))</f>
        <v>6+ to 9</v>
      </c>
      <c r="I4990" t="str">
        <f>IF(G4990&lt;&gt;H4990,"DIFF","")</f>
        <v>DIFF</v>
      </c>
    </row>
    <row r="4991" spans="1:9">
      <c r="A4991" t="s">
        <v>102</v>
      </c>
      <c r="B4991" t="s">
        <v>308</v>
      </c>
      <c r="C4991" s="1">
        <v>107635231</v>
      </c>
      <c r="D4991" s="1">
        <v>3</v>
      </c>
      <c r="E4991" s="1">
        <v>-1</v>
      </c>
      <c r="F4991" s="1">
        <v>0</v>
      </c>
      <c r="G4991" s="7" t="str">
        <f>IF(E4991&lt;0,"0-",IF(E4991=0,"0",IF(E4991&lt;3.01,"0+ to 3",IF(E4991&lt;6.01,"3+ to 6",IF(E4991&lt;9.01,"6+ to 9",IF(E4991&lt;12.01,"9+ to 12",IF(E4991&lt;15.01,"12+ to 15",IF(E4991&lt;18.01,"15+ to 18",IF(E4991&lt;21.01,"18+ to 21",IF(E4991&lt;24.01,"21+ to 24",IF(E4991&lt;27.01,"24+ to 27",IF(E4991&lt;30.01,"27+ to 30","30+"))))))))))))</f>
        <v>0-</v>
      </c>
      <c r="H4991" s="7" t="str">
        <f>IF(F4991&lt;0,"0-",IF(F4991=0,"0",IF(F4991&lt;3.01,"0+ to 3",IF(F4991&lt;6.01,"3+ to 6",IF(F4991&lt;9.01,"6+ to 9",IF(F4991&lt;12.01,"9+ to 12",IF(F4991&lt;15.01,"12+ to 15",IF(F4991&lt;18.01,"15+ to 18",IF(F4991&lt;21.01,"18+ to 21",IF(F4991&lt;24.01,"21+ to 24",IF(F4991&lt;27.01,"24+ to 27",IF(F4991&lt;30.01,"27+ to 30","30+"))))))))))))</f>
        <v>0</v>
      </c>
      <c r="I4991" t="str">
        <f>IF(G4991&lt;&gt;H4991,"DIFF","")</f>
        <v>DIFF</v>
      </c>
    </row>
    <row r="4992" spans="1:9">
      <c r="A4992" t="s">
        <v>102</v>
      </c>
      <c r="B4992" t="s">
        <v>308</v>
      </c>
      <c r="C4992" s="1">
        <v>107641766</v>
      </c>
      <c r="D4992" s="1">
        <v>2</v>
      </c>
      <c r="E4992" s="1">
        <v>-3</v>
      </c>
      <c r="F4992" s="1">
        <v>4</v>
      </c>
      <c r="G4992" s="7" t="str">
        <f>IF(E4992&lt;0,"0-",IF(E4992=0,"0",IF(E4992&lt;3.01,"0+ to 3",IF(E4992&lt;6.01,"3+ to 6",IF(E4992&lt;9.01,"6+ to 9",IF(E4992&lt;12.01,"9+ to 12",IF(E4992&lt;15.01,"12+ to 15",IF(E4992&lt;18.01,"15+ to 18",IF(E4992&lt;21.01,"18+ to 21",IF(E4992&lt;24.01,"21+ to 24",IF(E4992&lt;27.01,"24+ to 27",IF(E4992&lt;30.01,"27+ to 30","30+"))))))))))))</f>
        <v>0-</v>
      </c>
      <c r="H4992" s="7" t="str">
        <f>IF(F4992&lt;0,"0-",IF(F4992=0,"0",IF(F4992&lt;3.01,"0+ to 3",IF(F4992&lt;6.01,"3+ to 6",IF(F4992&lt;9.01,"6+ to 9",IF(F4992&lt;12.01,"9+ to 12",IF(F4992&lt;15.01,"12+ to 15",IF(F4992&lt;18.01,"15+ to 18",IF(F4992&lt;21.01,"18+ to 21",IF(F4992&lt;24.01,"21+ to 24",IF(F4992&lt;27.01,"24+ to 27",IF(F4992&lt;30.01,"27+ to 30","30+"))))))))))))</f>
        <v>3+ to 6</v>
      </c>
      <c r="I4992" t="str">
        <f>IF(G4992&lt;&gt;H4992,"DIFF","")</f>
        <v>DIFF</v>
      </c>
    </row>
    <row r="4993" spans="1:9">
      <c r="A4993" t="s">
        <v>103</v>
      </c>
      <c r="B4993" t="s">
        <v>308</v>
      </c>
      <c r="C4993" s="1">
        <v>107644337</v>
      </c>
      <c r="D4993" s="1">
        <v>2</v>
      </c>
      <c r="E4993" s="1">
        <v>-19</v>
      </c>
      <c r="F4993" s="1">
        <v>33</v>
      </c>
      <c r="G4993" s="7" t="str">
        <f>IF(E4993&lt;0,"0-",IF(E4993=0,"0",IF(E4993&lt;3.01,"0+ to 3",IF(E4993&lt;6.01,"3+ to 6",IF(E4993&lt;9.01,"6+ to 9",IF(E4993&lt;12.01,"9+ to 12",IF(E4993&lt;15.01,"12+ to 15",IF(E4993&lt;18.01,"15+ to 18",IF(E4993&lt;21.01,"18+ to 21",IF(E4993&lt;24.01,"21+ to 24",IF(E4993&lt;27.01,"24+ to 27",IF(E4993&lt;30.01,"27+ to 30","30+"))))))))))))</f>
        <v>0-</v>
      </c>
      <c r="H4993" s="7" t="str">
        <f>IF(F4993&lt;0,"0-",IF(F4993=0,"0",IF(F4993&lt;3.01,"0+ to 3",IF(F4993&lt;6.01,"3+ to 6",IF(F4993&lt;9.01,"6+ to 9",IF(F4993&lt;12.01,"9+ to 12",IF(F4993&lt;15.01,"12+ to 15",IF(F4993&lt;18.01,"15+ to 18",IF(F4993&lt;21.01,"18+ to 21",IF(F4993&lt;24.01,"21+ to 24",IF(F4993&lt;27.01,"24+ to 27",IF(F4993&lt;30.01,"27+ to 30","30+"))))))))))))</f>
        <v>30+</v>
      </c>
      <c r="I4993" t="str">
        <f>IF(G4993&lt;&gt;H4993,"DIFF","")</f>
        <v>DIFF</v>
      </c>
    </row>
    <row r="4994" spans="1:9">
      <c r="A4994" t="s">
        <v>102</v>
      </c>
      <c r="B4994" t="s">
        <v>307</v>
      </c>
      <c r="C4994" s="1">
        <v>107690756</v>
      </c>
      <c r="D4994" s="1">
        <v>2</v>
      </c>
      <c r="E4994" s="1">
        <v>-5</v>
      </c>
      <c r="F4994" s="1">
        <v>0</v>
      </c>
      <c r="G4994" s="7" t="str">
        <f>IF(E4994&lt;0,"0-",IF(E4994=0,"0",IF(E4994&lt;3.01,"0+ to 3",IF(E4994&lt;6.01,"3+ to 6",IF(E4994&lt;9.01,"6+ to 9",IF(E4994&lt;12.01,"9+ to 12",IF(E4994&lt;15.01,"12+ to 15",IF(E4994&lt;18.01,"15+ to 18",IF(E4994&lt;21.01,"18+ to 21",IF(E4994&lt;24.01,"21+ to 24",IF(E4994&lt;27.01,"24+ to 27",IF(E4994&lt;30.01,"27+ to 30","30+"))))))))))))</f>
        <v>0-</v>
      </c>
      <c r="H4994" s="7" t="str">
        <f>IF(F4994&lt;0,"0-",IF(F4994=0,"0",IF(F4994&lt;3.01,"0+ to 3",IF(F4994&lt;6.01,"3+ to 6",IF(F4994&lt;9.01,"6+ to 9",IF(F4994&lt;12.01,"9+ to 12",IF(F4994&lt;15.01,"12+ to 15",IF(F4994&lt;18.01,"15+ to 18",IF(F4994&lt;21.01,"18+ to 21",IF(F4994&lt;24.01,"21+ to 24",IF(F4994&lt;27.01,"24+ to 27",IF(F4994&lt;30.01,"27+ to 30","30+"))))))))))))</f>
        <v>0</v>
      </c>
      <c r="I4994" t="str">
        <f>IF(G4994&lt;&gt;H4994,"DIFF","")</f>
        <v>DIFF</v>
      </c>
    </row>
    <row r="4995" spans="1:9">
      <c r="A4995" t="s">
        <v>102</v>
      </c>
      <c r="B4995" t="s">
        <v>307</v>
      </c>
      <c r="C4995" s="1">
        <v>107694026</v>
      </c>
      <c r="D4995" s="1">
        <v>2</v>
      </c>
      <c r="E4995" s="1">
        <v>-11</v>
      </c>
      <c r="F4995" s="1">
        <v>27</v>
      </c>
      <c r="G4995" s="7" t="str">
        <f>IF(E4995&lt;0,"0-",IF(E4995=0,"0",IF(E4995&lt;3.01,"0+ to 3",IF(E4995&lt;6.01,"3+ to 6",IF(E4995&lt;9.01,"6+ to 9",IF(E4995&lt;12.01,"9+ to 12",IF(E4995&lt;15.01,"12+ to 15",IF(E4995&lt;18.01,"15+ to 18",IF(E4995&lt;21.01,"18+ to 21",IF(E4995&lt;24.01,"21+ to 24",IF(E4995&lt;27.01,"24+ to 27",IF(E4995&lt;30.01,"27+ to 30","30+"))))))))))))</f>
        <v>0-</v>
      </c>
      <c r="H4995" s="7" t="str">
        <f>IF(F4995&lt;0,"0-",IF(F4995=0,"0",IF(F4995&lt;3.01,"0+ to 3",IF(F4995&lt;6.01,"3+ to 6",IF(F4995&lt;9.01,"6+ to 9",IF(F4995&lt;12.01,"9+ to 12",IF(F4995&lt;15.01,"12+ to 15",IF(F4995&lt;18.01,"15+ to 18",IF(F4995&lt;21.01,"18+ to 21",IF(F4995&lt;24.01,"21+ to 24",IF(F4995&lt;27.01,"24+ to 27",IF(F4995&lt;30.01,"27+ to 30","30+"))))))))))))</f>
        <v>24+ to 27</v>
      </c>
      <c r="I4995" t="str">
        <f>IF(G4995&lt;&gt;H4995,"DIFF","")</f>
        <v>DIFF</v>
      </c>
    </row>
    <row r="4996" spans="1:9">
      <c r="A4996" t="s">
        <v>102</v>
      </c>
      <c r="B4996" t="s">
        <v>307</v>
      </c>
      <c r="C4996" s="1">
        <v>107697698</v>
      </c>
      <c r="D4996" s="1">
        <v>2</v>
      </c>
      <c r="E4996" s="1">
        <v>0</v>
      </c>
      <c r="F4996" s="1">
        <v>0</v>
      </c>
      <c r="G4996" s="7" t="str">
        <f>IF(E4996&lt;0,"0-",IF(E4996=0,"0",IF(E4996&lt;3.01,"0+ to 3",IF(E4996&lt;6.01,"3+ to 6",IF(E4996&lt;9.01,"6+ to 9",IF(E4996&lt;12.01,"9+ to 12",IF(E4996&lt;15.01,"12+ to 15",IF(E4996&lt;18.01,"15+ to 18",IF(E4996&lt;21.01,"18+ to 21",IF(E4996&lt;24.01,"21+ to 24",IF(E4996&lt;27.01,"24+ to 27",IF(E4996&lt;30.01,"27+ to 30","30+"))))))))))))</f>
        <v>0</v>
      </c>
      <c r="H4996" s="7" t="str">
        <f>IF(F4996&lt;0,"0-",IF(F4996=0,"0",IF(F4996&lt;3.01,"0+ to 3",IF(F4996&lt;6.01,"3+ to 6",IF(F4996&lt;9.01,"6+ to 9",IF(F4996&lt;12.01,"9+ to 12",IF(F4996&lt;15.01,"12+ to 15",IF(F4996&lt;18.01,"15+ to 18",IF(F4996&lt;21.01,"18+ to 21",IF(F4996&lt;24.01,"21+ to 24",IF(F4996&lt;27.01,"24+ to 27",IF(F4996&lt;30.01,"27+ to 30","30+"))))))))))))</f>
        <v>0</v>
      </c>
      <c r="I4996" t="str">
        <f>IF(G4996&lt;&gt;H4996,"DIFF","")</f>
        <v/>
      </c>
    </row>
    <row r="4997" spans="1:9">
      <c r="A4997" t="s">
        <v>102</v>
      </c>
      <c r="B4997" t="s">
        <v>307</v>
      </c>
      <c r="C4997" s="1">
        <v>107703962</v>
      </c>
      <c r="D4997" s="1">
        <v>2</v>
      </c>
      <c r="E4997" s="1">
        <v>-6</v>
      </c>
      <c r="F4997" s="1">
        <v>12</v>
      </c>
      <c r="G4997" s="7" t="str">
        <f>IF(E4997&lt;0,"0-",IF(E4997=0,"0",IF(E4997&lt;3.01,"0+ to 3",IF(E4997&lt;6.01,"3+ to 6",IF(E4997&lt;9.01,"6+ to 9",IF(E4997&lt;12.01,"9+ to 12",IF(E4997&lt;15.01,"12+ to 15",IF(E4997&lt;18.01,"15+ to 18",IF(E4997&lt;21.01,"18+ to 21",IF(E4997&lt;24.01,"21+ to 24",IF(E4997&lt;27.01,"24+ to 27",IF(E4997&lt;30.01,"27+ to 30","30+"))))))))))))</f>
        <v>0-</v>
      </c>
      <c r="H4997" s="7" t="str">
        <f>IF(F4997&lt;0,"0-",IF(F4997=0,"0",IF(F4997&lt;3.01,"0+ to 3",IF(F4997&lt;6.01,"3+ to 6",IF(F4997&lt;9.01,"6+ to 9",IF(F4997&lt;12.01,"9+ to 12",IF(F4997&lt;15.01,"12+ to 15",IF(F4997&lt;18.01,"15+ to 18",IF(F4997&lt;21.01,"18+ to 21",IF(F4997&lt;24.01,"21+ to 24",IF(F4997&lt;27.01,"24+ to 27",IF(F4997&lt;30.01,"27+ to 30","30+"))))))))))))</f>
        <v>9+ to 12</v>
      </c>
      <c r="I4997" t="str">
        <f>IF(G4997&lt;&gt;H4997,"DIFF","")</f>
        <v>DIFF</v>
      </c>
    </row>
    <row r="4998" spans="1:9">
      <c r="A4998" t="s">
        <v>102</v>
      </c>
      <c r="B4998" t="s">
        <v>307</v>
      </c>
      <c r="C4998" s="1">
        <v>107705751</v>
      </c>
      <c r="D4998" s="1">
        <v>2</v>
      </c>
      <c r="E4998" s="1">
        <v>-8</v>
      </c>
      <c r="F4998" s="1">
        <v>7</v>
      </c>
      <c r="G4998" s="7" t="str">
        <f>IF(E4998&lt;0,"0-",IF(E4998=0,"0",IF(E4998&lt;3.01,"0+ to 3",IF(E4998&lt;6.01,"3+ to 6",IF(E4998&lt;9.01,"6+ to 9",IF(E4998&lt;12.01,"9+ to 12",IF(E4998&lt;15.01,"12+ to 15",IF(E4998&lt;18.01,"15+ to 18",IF(E4998&lt;21.01,"18+ to 21",IF(E4998&lt;24.01,"21+ to 24",IF(E4998&lt;27.01,"24+ to 27",IF(E4998&lt;30.01,"27+ to 30","30+"))))))))))))</f>
        <v>0-</v>
      </c>
      <c r="H4998" s="7" t="str">
        <f>IF(F4998&lt;0,"0-",IF(F4998=0,"0",IF(F4998&lt;3.01,"0+ to 3",IF(F4998&lt;6.01,"3+ to 6",IF(F4998&lt;9.01,"6+ to 9",IF(F4998&lt;12.01,"9+ to 12",IF(F4998&lt;15.01,"12+ to 15",IF(F4998&lt;18.01,"15+ to 18",IF(F4998&lt;21.01,"18+ to 21",IF(F4998&lt;24.01,"21+ to 24",IF(F4998&lt;27.01,"24+ to 27",IF(F4998&lt;30.01,"27+ to 30","30+"))))))))))))</f>
        <v>6+ to 9</v>
      </c>
      <c r="I4998" t="str">
        <f>IF(G4998&lt;&gt;H4998,"DIFF","")</f>
        <v>DIFF</v>
      </c>
    </row>
    <row r="4999" spans="1:9">
      <c r="A4999" t="s">
        <v>102</v>
      </c>
      <c r="B4999" t="s">
        <v>307</v>
      </c>
      <c r="C4999" s="1">
        <v>107709282</v>
      </c>
      <c r="D4999" s="1">
        <v>2</v>
      </c>
      <c r="E4999" s="1">
        <v>-24</v>
      </c>
      <c r="F4999" s="1">
        <v>52</v>
      </c>
      <c r="G4999" s="7" t="str">
        <f>IF(E4999&lt;0,"0-",IF(E4999=0,"0",IF(E4999&lt;3.01,"0+ to 3",IF(E4999&lt;6.01,"3+ to 6",IF(E4999&lt;9.01,"6+ to 9",IF(E4999&lt;12.01,"9+ to 12",IF(E4999&lt;15.01,"12+ to 15",IF(E4999&lt;18.01,"15+ to 18",IF(E4999&lt;21.01,"18+ to 21",IF(E4999&lt;24.01,"21+ to 24",IF(E4999&lt;27.01,"24+ to 27",IF(E4999&lt;30.01,"27+ to 30","30+"))))))))))))</f>
        <v>0-</v>
      </c>
      <c r="H4999" s="7" t="str">
        <f>IF(F4999&lt;0,"0-",IF(F4999=0,"0",IF(F4999&lt;3.01,"0+ to 3",IF(F4999&lt;6.01,"3+ to 6",IF(F4999&lt;9.01,"6+ to 9",IF(F4999&lt;12.01,"9+ to 12",IF(F4999&lt;15.01,"12+ to 15",IF(F4999&lt;18.01,"15+ to 18",IF(F4999&lt;21.01,"18+ to 21",IF(F4999&lt;24.01,"21+ to 24",IF(F4999&lt;27.01,"24+ to 27",IF(F4999&lt;30.01,"27+ to 30","30+"))))))))))))</f>
        <v>30+</v>
      </c>
      <c r="I4999" t="str">
        <f>IF(G4999&lt;&gt;H4999,"DIFF","")</f>
        <v>DIFF</v>
      </c>
    </row>
    <row r="5000" spans="1:9">
      <c r="A5000" t="s">
        <v>102</v>
      </c>
      <c r="B5000" t="s">
        <v>307</v>
      </c>
      <c r="C5000" s="1">
        <v>107711775</v>
      </c>
      <c r="D5000" s="1">
        <v>2</v>
      </c>
      <c r="E5000" s="1">
        <v>-15</v>
      </c>
      <c r="F5000" s="1">
        <v>25</v>
      </c>
      <c r="G5000" s="7" t="str">
        <f>IF(E5000&lt;0,"0-",IF(E5000=0,"0",IF(E5000&lt;3.01,"0+ to 3",IF(E5000&lt;6.01,"3+ to 6",IF(E5000&lt;9.01,"6+ to 9",IF(E5000&lt;12.01,"9+ to 12",IF(E5000&lt;15.01,"12+ to 15",IF(E5000&lt;18.01,"15+ to 18",IF(E5000&lt;21.01,"18+ to 21",IF(E5000&lt;24.01,"21+ to 24",IF(E5000&lt;27.01,"24+ to 27",IF(E5000&lt;30.01,"27+ to 30","30+"))))))))))))</f>
        <v>0-</v>
      </c>
      <c r="H5000" s="7" t="str">
        <f>IF(F5000&lt;0,"0-",IF(F5000=0,"0",IF(F5000&lt;3.01,"0+ to 3",IF(F5000&lt;6.01,"3+ to 6",IF(F5000&lt;9.01,"6+ to 9",IF(F5000&lt;12.01,"9+ to 12",IF(F5000&lt;15.01,"12+ to 15",IF(F5000&lt;18.01,"15+ to 18",IF(F5000&lt;21.01,"18+ to 21",IF(F5000&lt;24.01,"21+ to 24",IF(F5000&lt;27.01,"24+ to 27",IF(F5000&lt;30.01,"27+ to 30","30+"))))))))))))</f>
        <v>24+ to 27</v>
      </c>
      <c r="I5000" t="str">
        <f>IF(G5000&lt;&gt;H5000,"DIFF","")</f>
        <v>DIFF</v>
      </c>
    </row>
    <row r="5001" spans="1:9">
      <c r="A5001" t="s">
        <v>102</v>
      </c>
      <c r="B5001" t="s">
        <v>307</v>
      </c>
      <c r="C5001" s="1">
        <v>107711949</v>
      </c>
      <c r="D5001" s="1">
        <v>2</v>
      </c>
      <c r="E5001" s="1">
        <v>-10</v>
      </c>
      <c r="F5001" s="1">
        <v>17</v>
      </c>
      <c r="G5001" s="7" t="str">
        <f>IF(E5001&lt;0,"0-",IF(E5001=0,"0",IF(E5001&lt;3.01,"0+ to 3",IF(E5001&lt;6.01,"3+ to 6",IF(E5001&lt;9.01,"6+ to 9",IF(E5001&lt;12.01,"9+ to 12",IF(E5001&lt;15.01,"12+ to 15",IF(E5001&lt;18.01,"15+ to 18",IF(E5001&lt;21.01,"18+ to 21",IF(E5001&lt;24.01,"21+ to 24",IF(E5001&lt;27.01,"24+ to 27",IF(E5001&lt;30.01,"27+ to 30","30+"))))))))))))</f>
        <v>0-</v>
      </c>
      <c r="H5001" s="7" t="str">
        <f>IF(F5001&lt;0,"0-",IF(F5001=0,"0",IF(F5001&lt;3.01,"0+ to 3",IF(F5001&lt;6.01,"3+ to 6",IF(F5001&lt;9.01,"6+ to 9",IF(F5001&lt;12.01,"9+ to 12",IF(F5001&lt;15.01,"12+ to 15",IF(F5001&lt;18.01,"15+ to 18",IF(F5001&lt;21.01,"18+ to 21",IF(F5001&lt;24.01,"21+ to 24",IF(F5001&lt;27.01,"24+ to 27",IF(F5001&lt;30.01,"27+ to 30","30+"))))))))))))</f>
        <v>15+ to 18</v>
      </c>
      <c r="I5001" t="str">
        <f>IF(G5001&lt;&gt;H5001,"DIFF","")</f>
        <v>DIFF</v>
      </c>
    </row>
    <row r="5002" spans="1:9">
      <c r="A5002" t="s">
        <v>102</v>
      </c>
      <c r="B5002" t="s">
        <v>306</v>
      </c>
      <c r="C5002" s="1">
        <v>107739137</v>
      </c>
      <c r="D5002" s="1">
        <v>2</v>
      </c>
      <c r="E5002" s="1">
        <v>0</v>
      </c>
      <c r="F5002" s="1">
        <v>1</v>
      </c>
      <c r="G5002" s="7" t="str">
        <f>IF(E5002&lt;0,"0-",IF(E5002=0,"0",IF(E5002&lt;3.01,"0+ to 3",IF(E5002&lt;6.01,"3+ to 6",IF(E5002&lt;9.01,"6+ to 9",IF(E5002&lt;12.01,"9+ to 12",IF(E5002&lt;15.01,"12+ to 15",IF(E5002&lt;18.01,"15+ to 18",IF(E5002&lt;21.01,"18+ to 21",IF(E5002&lt;24.01,"21+ to 24",IF(E5002&lt;27.01,"24+ to 27",IF(E5002&lt;30.01,"27+ to 30","30+"))))))))))))</f>
        <v>0</v>
      </c>
      <c r="H5002" s="7" t="str">
        <f>IF(F5002&lt;0,"0-",IF(F5002=0,"0",IF(F5002&lt;3.01,"0+ to 3",IF(F5002&lt;6.01,"3+ to 6",IF(F5002&lt;9.01,"6+ to 9",IF(F5002&lt;12.01,"9+ to 12",IF(F5002&lt;15.01,"12+ to 15",IF(F5002&lt;18.01,"15+ to 18",IF(F5002&lt;21.01,"18+ to 21",IF(F5002&lt;24.01,"21+ to 24",IF(F5002&lt;27.01,"24+ to 27",IF(F5002&lt;30.01,"27+ to 30","30+"))))))))))))</f>
        <v>0+ to 3</v>
      </c>
      <c r="I5002" t="str">
        <f>IF(G5002&lt;&gt;H5002,"DIFF","")</f>
        <v>DIFF</v>
      </c>
    </row>
    <row r="5003" spans="1:9">
      <c r="A5003" t="s">
        <v>102</v>
      </c>
      <c r="B5003" t="s">
        <v>306</v>
      </c>
      <c r="C5003" s="1">
        <v>107745080</v>
      </c>
      <c r="D5003" s="1">
        <v>4</v>
      </c>
      <c r="E5003" s="1">
        <v>-21</v>
      </c>
      <c r="F5003" s="1">
        <v>84</v>
      </c>
      <c r="G5003" s="7" t="str">
        <f>IF(E5003&lt;0,"0-",IF(E5003=0,"0",IF(E5003&lt;3.01,"0+ to 3",IF(E5003&lt;6.01,"3+ to 6",IF(E5003&lt;9.01,"6+ to 9",IF(E5003&lt;12.01,"9+ to 12",IF(E5003&lt;15.01,"12+ to 15",IF(E5003&lt;18.01,"15+ to 18",IF(E5003&lt;21.01,"18+ to 21",IF(E5003&lt;24.01,"21+ to 24",IF(E5003&lt;27.01,"24+ to 27",IF(E5003&lt;30.01,"27+ to 30","30+"))))))))))))</f>
        <v>0-</v>
      </c>
      <c r="H5003" s="7" t="str">
        <f>IF(F5003&lt;0,"0-",IF(F5003=0,"0",IF(F5003&lt;3.01,"0+ to 3",IF(F5003&lt;6.01,"3+ to 6",IF(F5003&lt;9.01,"6+ to 9",IF(F5003&lt;12.01,"9+ to 12",IF(F5003&lt;15.01,"12+ to 15",IF(F5003&lt;18.01,"15+ to 18",IF(F5003&lt;21.01,"18+ to 21",IF(F5003&lt;24.01,"21+ to 24",IF(F5003&lt;27.01,"24+ to 27",IF(F5003&lt;30.01,"27+ to 30","30+"))))))))))))</f>
        <v>30+</v>
      </c>
      <c r="I5003" t="str">
        <f>IF(G5003&lt;&gt;H5003,"DIFF","")</f>
        <v>DIFF</v>
      </c>
    </row>
    <row r="5004" spans="1:9">
      <c r="A5004" t="s">
        <v>103</v>
      </c>
      <c r="B5004" t="s">
        <v>306</v>
      </c>
      <c r="C5004" s="1">
        <v>107745176</v>
      </c>
      <c r="D5004" s="1">
        <v>2</v>
      </c>
      <c r="E5004" s="1">
        <v>-370</v>
      </c>
      <c r="F5004" s="1">
        <v>542</v>
      </c>
      <c r="G5004" s="7" t="str">
        <f>IF(E5004&lt;0,"0-",IF(E5004=0,"0",IF(E5004&lt;3.01,"0+ to 3",IF(E5004&lt;6.01,"3+ to 6",IF(E5004&lt;9.01,"6+ to 9",IF(E5004&lt;12.01,"9+ to 12",IF(E5004&lt;15.01,"12+ to 15",IF(E5004&lt;18.01,"15+ to 18",IF(E5004&lt;21.01,"18+ to 21",IF(E5004&lt;24.01,"21+ to 24",IF(E5004&lt;27.01,"24+ to 27",IF(E5004&lt;30.01,"27+ to 30","30+"))))))))))))</f>
        <v>0-</v>
      </c>
      <c r="H5004" s="7" t="str">
        <f>IF(F5004&lt;0,"0-",IF(F5004=0,"0",IF(F5004&lt;3.01,"0+ to 3",IF(F5004&lt;6.01,"3+ to 6",IF(F5004&lt;9.01,"6+ to 9",IF(F5004&lt;12.01,"9+ to 12",IF(F5004&lt;15.01,"12+ to 15",IF(F5004&lt;18.01,"15+ to 18",IF(F5004&lt;21.01,"18+ to 21",IF(F5004&lt;24.01,"21+ to 24",IF(F5004&lt;27.01,"24+ to 27",IF(F5004&lt;30.01,"27+ to 30","30+"))))))))))))</f>
        <v>30+</v>
      </c>
      <c r="I5004" t="str">
        <f>IF(G5004&lt;&gt;H5004,"DIFF","")</f>
        <v>DIFF</v>
      </c>
    </row>
    <row r="5005" spans="1:9">
      <c r="A5005" t="s">
        <v>102</v>
      </c>
      <c r="B5005" t="s">
        <v>306</v>
      </c>
      <c r="C5005" s="1">
        <v>107748612</v>
      </c>
      <c r="D5005" s="1">
        <v>3</v>
      </c>
      <c r="E5005" s="1">
        <v>-3</v>
      </c>
      <c r="F5005" s="1">
        <v>-3</v>
      </c>
      <c r="G5005" s="7" t="str">
        <f>IF(E5005&lt;0,"0-",IF(E5005=0,"0",IF(E5005&lt;3.01,"0+ to 3",IF(E5005&lt;6.01,"3+ to 6",IF(E5005&lt;9.01,"6+ to 9",IF(E5005&lt;12.01,"9+ to 12",IF(E5005&lt;15.01,"12+ to 15",IF(E5005&lt;18.01,"15+ to 18",IF(E5005&lt;21.01,"18+ to 21",IF(E5005&lt;24.01,"21+ to 24",IF(E5005&lt;27.01,"24+ to 27",IF(E5005&lt;30.01,"27+ to 30","30+"))))))))))))</f>
        <v>0-</v>
      </c>
      <c r="H5005" s="7" t="str">
        <f>IF(F5005&lt;0,"0-",IF(F5005=0,"0",IF(F5005&lt;3.01,"0+ to 3",IF(F5005&lt;6.01,"3+ to 6",IF(F5005&lt;9.01,"6+ to 9",IF(F5005&lt;12.01,"9+ to 12",IF(F5005&lt;15.01,"12+ to 15",IF(F5005&lt;18.01,"15+ to 18",IF(F5005&lt;21.01,"18+ to 21",IF(F5005&lt;24.01,"21+ to 24",IF(F5005&lt;27.01,"24+ to 27",IF(F5005&lt;30.01,"27+ to 30","30+"))))))))))))</f>
        <v>0-</v>
      </c>
      <c r="I5005" t="str">
        <f>IF(G5005&lt;&gt;H5005,"DIFF","")</f>
        <v/>
      </c>
    </row>
    <row r="5006" spans="1:9">
      <c r="A5006" t="s">
        <v>102</v>
      </c>
      <c r="B5006" t="s">
        <v>306</v>
      </c>
      <c r="C5006" s="1">
        <v>107750660</v>
      </c>
      <c r="D5006" s="1">
        <v>3</v>
      </c>
      <c r="E5006" s="1">
        <v>0</v>
      </c>
      <c r="F5006" s="1">
        <v>0</v>
      </c>
      <c r="G5006" s="7" t="str">
        <f>IF(E5006&lt;0,"0-",IF(E5006=0,"0",IF(E5006&lt;3.01,"0+ to 3",IF(E5006&lt;6.01,"3+ to 6",IF(E5006&lt;9.01,"6+ to 9",IF(E5006&lt;12.01,"9+ to 12",IF(E5006&lt;15.01,"12+ to 15",IF(E5006&lt;18.01,"15+ to 18",IF(E5006&lt;21.01,"18+ to 21",IF(E5006&lt;24.01,"21+ to 24",IF(E5006&lt;27.01,"24+ to 27",IF(E5006&lt;30.01,"27+ to 30","30+"))))))))))))</f>
        <v>0</v>
      </c>
      <c r="H5006" s="7" t="str">
        <f>IF(F5006&lt;0,"0-",IF(F5006=0,"0",IF(F5006&lt;3.01,"0+ to 3",IF(F5006&lt;6.01,"3+ to 6",IF(F5006&lt;9.01,"6+ to 9",IF(F5006&lt;12.01,"9+ to 12",IF(F5006&lt;15.01,"12+ to 15",IF(F5006&lt;18.01,"15+ to 18",IF(F5006&lt;21.01,"18+ to 21",IF(F5006&lt;24.01,"21+ to 24",IF(F5006&lt;27.01,"24+ to 27",IF(F5006&lt;30.01,"27+ to 30","30+"))))))))))))</f>
        <v>0</v>
      </c>
      <c r="I5006" t="str">
        <f>IF(G5006&lt;&gt;H5006,"DIFF","")</f>
        <v/>
      </c>
    </row>
    <row r="5007" spans="1:9">
      <c r="A5007" t="s">
        <v>102</v>
      </c>
      <c r="B5007" t="s">
        <v>306</v>
      </c>
      <c r="C5007" s="1">
        <v>107760409</v>
      </c>
      <c r="D5007" s="1">
        <v>2</v>
      </c>
      <c r="E5007" s="1">
        <v>0</v>
      </c>
      <c r="F5007" s="1">
        <v>0</v>
      </c>
      <c r="G5007" s="7" t="str">
        <f>IF(E5007&lt;0,"0-",IF(E5007=0,"0",IF(E5007&lt;3.01,"0+ to 3",IF(E5007&lt;6.01,"3+ to 6",IF(E5007&lt;9.01,"6+ to 9",IF(E5007&lt;12.01,"9+ to 12",IF(E5007&lt;15.01,"12+ to 15",IF(E5007&lt;18.01,"15+ to 18",IF(E5007&lt;21.01,"18+ to 21",IF(E5007&lt;24.01,"21+ to 24",IF(E5007&lt;27.01,"24+ to 27",IF(E5007&lt;30.01,"27+ to 30","30+"))))))))))))</f>
        <v>0</v>
      </c>
      <c r="H5007" s="7" t="str">
        <f>IF(F5007&lt;0,"0-",IF(F5007=0,"0",IF(F5007&lt;3.01,"0+ to 3",IF(F5007&lt;6.01,"3+ to 6",IF(F5007&lt;9.01,"6+ to 9",IF(F5007&lt;12.01,"9+ to 12",IF(F5007&lt;15.01,"12+ to 15",IF(F5007&lt;18.01,"15+ to 18",IF(F5007&lt;21.01,"18+ to 21",IF(F5007&lt;24.01,"21+ to 24",IF(F5007&lt;27.01,"24+ to 27",IF(F5007&lt;30.01,"27+ to 30","30+"))))))))))))</f>
        <v>0</v>
      </c>
      <c r="I5007" t="str">
        <f>IF(G5007&lt;&gt;H5007,"DIFF","")</f>
        <v/>
      </c>
    </row>
    <row r="5008" spans="1:9">
      <c r="A5008" t="s">
        <v>102</v>
      </c>
      <c r="B5008" t="s">
        <v>305</v>
      </c>
      <c r="C5008" s="1">
        <v>107769277</v>
      </c>
      <c r="D5008" s="1">
        <v>3</v>
      </c>
      <c r="E5008" s="1">
        <v>-12</v>
      </c>
      <c r="F5008" s="1">
        <v>12</v>
      </c>
      <c r="G5008" s="7" t="str">
        <f>IF(E5008&lt;0,"0-",IF(E5008=0,"0",IF(E5008&lt;3.01,"0+ to 3",IF(E5008&lt;6.01,"3+ to 6",IF(E5008&lt;9.01,"6+ to 9",IF(E5008&lt;12.01,"9+ to 12",IF(E5008&lt;15.01,"12+ to 15",IF(E5008&lt;18.01,"15+ to 18",IF(E5008&lt;21.01,"18+ to 21",IF(E5008&lt;24.01,"21+ to 24",IF(E5008&lt;27.01,"24+ to 27",IF(E5008&lt;30.01,"27+ to 30","30+"))))))))))))</f>
        <v>0-</v>
      </c>
      <c r="H5008" s="7" t="str">
        <f>IF(F5008&lt;0,"0-",IF(F5008=0,"0",IF(F5008&lt;3.01,"0+ to 3",IF(F5008&lt;6.01,"3+ to 6",IF(F5008&lt;9.01,"6+ to 9",IF(F5008&lt;12.01,"9+ to 12",IF(F5008&lt;15.01,"12+ to 15",IF(F5008&lt;18.01,"15+ to 18",IF(F5008&lt;21.01,"18+ to 21",IF(F5008&lt;24.01,"21+ to 24",IF(F5008&lt;27.01,"24+ to 27",IF(F5008&lt;30.01,"27+ to 30","30+"))))))))))))</f>
        <v>9+ to 12</v>
      </c>
      <c r="I5008" t="str">
        <f>IF(G5008&lt;&gt;H5008,"DIFF","")</f>
        <v>DIFF</v>
      </c>
    </row>
    <row r="5009" spans="1:9">
      <c r="A5009" t="s">
        <v>102</v>
      </c>
      <c r="B5009" t="s">
        <v>305</v>
      </c>
      <c r="C5009" s="1">
        <v>107769316</v>
      </c>
      <c r="D5009" s="1">
        <v>2</v>
      </c>
      <c r="E5009" s="1">
        <v>0</v>
      </c>
      <c r="F5009" s="1">
        <v>0</v>
      </c>
      <c r="G5009" s="7" t="str">
        <f>IF(E5009&lt;0,"0-",IF(E5009=0,"0",IF(E5009&lt;3.01,"0+ to 3",IF(E5009&lt;6.01,"3+ to 6",IF(E5009&lt;9.01,"6+ to 9",IF(E5009&lt;12.01,"9+ to 12",IF(E5009&lt;15.01,"12+ to 15",IF(E5009&lt;18.01,"15+ to 18",IF(E5009&lt;21.01,"18+ to 21",IF(E5009&lt;24.01,"21+ to 24",IF(E5009&lt;27.01,"24+ to 27",IF(E5009&lt;30.01,"27+ to 30","30+"))))))))))))</f>
        <v>0</v>
      </c>
      <c r="H5009" s="7" t="str">
        <f>IF(F5009&lt;0,"0-",IF(F5009=0,"0",IF(F5009&lt;3.01,"0+ to 3",IF(F5009&lt;6.01,"3+ to 6",IF(F5009&lt;9.01,"6+ to 9",IF(F5009&lt;12.01,"9+ to 12",IF(F5009&lt;15.01,"12+ to 15",IF(F5009&lt;18.01,"15+ to 18",IF(F5009&lt;21.01,"18+ to 21",IF(F5009&lt;24.01,"21+ to 24",IF(F5009&lt;27.01,"24+ to 27",IF(F5009&lt;30.01,"27+ to 30","30+"))))))))))))</f>
        <v>0</v>
      </c>
      <c r="I5009" t="str">
        <f>IF(G5009&lt;&gt;H5009,"DIFF","")</f>
        <v/>
      </c>
    </row>
    <row r="5010" spans="1:9">
      <c r="A5010" t="s">
        <v>103</v>
      </c>
      <c r="B5010" t="s">
        <v>305</v>
      </c>
      <c r="C5010" s="1">
        <v>107832534</v>
      </c>
      <c r="D5010" s="1">
        <v>3</v>
      </c>
      <c r="E5010" s="1">
        <v>-6</v>
      </c>
      <c r="F5010" s="1">
        <v>-6</v>
      </c>
      <c r="G5010" s="7" t="str">
        <f>IF(E5010&lt;0,"0-",IF(E5010=0,"0",IF(E5010&lt;3.01,"0+ to 3",IF(E5010&lt;6.01,"3+ to 6",IF(E5010&lt;9.01,"6+ to 9",IF(E5010&lt;12.01,"9+ to 12",IF(E5010&lt;15.01,"12+ to 15",IF(E5010&lt;18.01,"15+ to 18",IF(E5010&lt;21.01,"18+ to 21",IF(E5010&lt;24.01,"21+ to 24",IF(E5010&lt;27.01,"24+ to 27",IF(E5010&lt;30.01,"27+ to 30","30+"))))))))))))</f>
        <v>0-</v>
      </c>
      <c r="H5010" s="7" t="str">
        <f>IF(F5010&lt;0,"0-",IF(F5010=0,"0",IF(F5010&lt;3.01,"0+ to 3",IF(F5010&lt;6.01,"3+ to 6",IF(F5010&lt;9.01,"6+ to 9",IF(F5010&lt;12.01,"9+ to 12",IF(F5010&lt;15.01,"12+ to 15",IF(F5010&lt;18.01,"15+ to 18",IF(F5010&lt;21.01,"18+ to 21",IF(F5010&lt;24.01,"21+ to 24",IF(F5010&lt;27.01,"24+ to 27",IF(F5010&lt;30.01,"27+ to 30","30+"))))))))))))</f>
        <v>0-</v>
      </c>
      <c r="I5010" t="str">
        <f>IF(G5010&lt;&gt;H5010,"DIFF","")</f>
        <v/>
      </c>
    </row>
    <row r="5011" spans="1:9">
      <c r="A5011" t="s">
        <v>102</v>
      </c>
      <c r="B5011" t="s">
        <v>305</v>
      </c>
      <c r="C5011" s="1">
        <v>107835926</v>
      </c>
      <c r="D5011" s="1">
        <v>2</v>
      </c>
      <c r="E5011" s="1">
        <v>0</v>
      </c>
      <c r="F5011" s="1">
        <v>0</v>
      </c>
      <c r="G5011" s="7" t="str">
        <f>IF(E5011&lt;0,"0-",IF(E5011=0,"0",IF(E5011&lt;3.01,"0+ to 3",IF(E5011&lt;6.01,"3+ to 6",IF(E5011&lt;9.01,"6+ to 9",IF(E5011&lt;12.01,"9+ to 12",IF(E5011&lt;15.01,"12+ to 15",IF(E5011&lt;18.01,"15+ to 18",IF(E5011&lt;21.01,"18+ to 21",IF(E5011&lt;24.01,"21+ to 24",IF(E5011&lt;27.01,"24+ to 27",IF(E5011&lt;30.01,"27+ to 30","30+"))))))))))))</f>
        <v>0</v>
      </c>
      <c r="H5011" s="7" t="str">
        <f>IF(F5011&lt;0,"0-",IF(F5011=0,"0",IF(F5011&lt;3.01,"0+ to 3",IF(F5011&lt;6.01,"3+ to 6",IF(F5011&lt;9.01,"6+ to 9",IF(F5011&lt;12.01,"9+ to 12",IF(F5011&lt;15.01,"12+ to 15",IF(F5011&lt;18.01,"15+ to 18",IF(F5011&lt;21.01,"18+ to 21",IF(F5011&lt;24.01,"21+ to 24",IF(F5011&lt;27.01,"24+ to 27",IF(F5011&lt;30.01,"27+ to 30","30+"))))))))))))</f>
        <v>0</v>
      </c>
      <c r="I5011" t="str">
        <f>IF(G5011&lt;&gt;H5011,"DIFF","")</f>
        <v/>
      </c>
    </row>
    <row r="5012" spans="1:9">
      <c r="A5012" t="s">
        <v>102</v>
      </c>
      <c r="B5012" t="s">
        <v>305</v>
      </c>
      <c r="C5012" s="1">
        <v>107835978</v>
      </c>
      <c r="D5012" s="1">
        <v>2</v>
      </c>
      <c r="E5012" s="1">
        <v>-4</v>
      </c>
      <c r="F5012" s="1">
        <v>9</v>
      </c>
      <c r="G5012" s="7" t="str">
        <f>IF(E5012&lt;0,"0-",IF(E5012=0,"0",IF(E5012&lt;3.01,"0+ to 3",IF(E5012&lt;6.01,"3+ to 6",IF(E5012&lt;9.01,"6+ to 9",IF(E5012&lt;12.01,"9+ to 12",IF(E5012&lt;15.01,"12+ to 15",IF(E5012&lt;18.01,"15+ to 18",IF(E5012&lt;21.01,"18+ to 21",IF(E5012&lt;24.01,"21+ to 24",IF(E5012&lt;27.01,"24+ to 27",IF(E5012&lt;30.01,"27+ to 30","30+"))))))))))))</f>
        <v>0-</v>
      </c>
      <c r="H5012" s="7" t="str">
        <f>IF(F5012&lt;0,"0-",IF(F5012=0,"0",IF(F5012&lt;3.01,"0+ to 3",IF(F5012&lt;6.01,"3+ to 6",IF(F5012&lt;9.01,"6+ to 9",IF(F5012&lt;12.01,"9+ to 12",IF(F5012&lt;15.01,"12+ to 15",IF(F5012&lt;18.01,"15+ to 18",IF(F5012&lt;21.01,"18+ to 21",IF(F5012&lt;24.01,"21+ to 24",IF(F5012&lt;27.01,"24+ to 27",IF(F5012&lt;30.01,"27+ to 30","30+"))))))))))))</f>
        <v>6+ to 9</v>
      </c>
      <c r="I5012" t="str">
        <f>IF(G5012&lt;&gt;H5012,"DIFF","")</f>
        <v>DIFF</v>
      </c>
    </row>
    <row r="5013" spans="1:9">
      <c r="A5013" t="s">
        <v>102</v>
      </c>
      <c r="B5013" t="s">
        <v>305</v>
      </c>
      <c r="C5013" s="1">
        <v>107836353</v>
      </c>
      <c r="D5013" s="1">
        <v>2</v>
      </c>
      <c r="E5013" s="1">
        <v>-1</v>
      </c>
      <c r="F5013" s="1">
        <v>1</v>
      </c>
      <c r="G5013" s="7" t="str">
        <f>IF(E5013&lt;0,"0-",IF(E5013=0,"0",IF(E5013&lt;3.01,"0+ to 3",IF(E5013&lt;6.01,"3+ to 6",IF(E5013&lt;9.01,"6+ to 9",IF(E5013&lt;12.01,"9+ to 12",IF(E5013&lt;15.01,"12+ to 15",IF(E5013&lt;18.01,"15+ to 18",IF(E5013&lt;21.01,"18+ to 21",IF(E5013&lt;24.01,"21+ to 24",IF(E5013&lt;27.01,"24+ to 27",IF(E5013&lt;30.01,"27+ to 30","30+"))))))))))))</f>
        <v>0-</v>
      </c>
      <c r="H5013" s="7" t="str">
        <f>IF(F5013&lt;0,"0-",IF(F5013=0,"0",IF(F5013&lt;3.01,"0+ to 3",IF(F5013&lt;6.01,"3+ to 6",IF(F5013&lt;9.01,"6+ to 9",IF(F5013&lt;12.01,"9+ to 12",IF(F5013&lt;15.01,"12+ to 15",IF(F5013&lt;18.01,"15+ to 18",IF(F5013&lt;21.01,"18+ to 21",IF(F5013&lt;24.01,"21+ to 24",IF(F5013&lt;27.01,"24+ to 27",IF(F5013&lt;30.01,"27+ to 30","30+"))))))))))))</f>
        <v>0+ to 3</v>
      </c>
      <c r="I5013" t="str">
        <f>IF(G5013&lt;&gt;H5013,"DIFF","")</f>
        <v>DIFF</v>
      </c>
    </row>
    <row r="5014" spans="1:9">
      <c r="A5014" t="s">
        <v>102</v>
      </c>
      <c r="B5014" t="s">
        <v>305</v>
      </c>
      <c r="C5014" s="1">
        <v>107837490</v>
      </c>
      <c r="D5014" s="1">
        <v>2</v>
      </c>
      <c r="E5014" s="1">
        <v>-8</v>
      </c>
      <c r="F5014" s="1">
        <v>19</v>
      </c>
      <c r="G5014" s="7" t="str">
        <f>IF(E5014&lt;0,"0-",IF(E5014=0,"0",IF(E5014&lt;3.01,"0+ to 3",IF(E5014&lt;6.01,"3+ to 6",IF(E5014&lt;9.01,"6+ to 9",IF(E5014&lt;12.01,"9+ to 12",IF(E5014&lt;15.01,"12+ to 15",IF(E5014&lt;18.01,"15+ to 18",IF(E5014&lt;21.01,"18+ to 21",IF(E5014&lt;24.01,"21+ to 24",IF(E5014&lt;27.01,"24+ to 27",IF(E5014&lt;30.01,"27+ to 30","30+"))))))))))))</f>
        <v>0-</v>
      </c>
      <c r="H5014" s="7" t="str">
        <f>IF(F5014&lt;0,"0-",IF(F5014=0,"0",IF(F5014&lt;3.01,"0+ to 3",IF(F5014&lt;6.01,"3+ to 6",IF(F5014&lt;9.01,"6+ to 9",IF(F5014&lt;12.01,"9+ to 12",IF(F5014&lt;15.01,"12+ to 15",IF(F5014&lt;18.01,"15+ to 18",IF(F5014&lt;21.01,"18+ to 21",IF(F5014&lt;24.01,"21+ to 24",IF(F5014&lt;27.01,"24+ to 27",IF(F5014&lt;30.01,"27+ to 30","30+"))))))))))))</f>
        <v>18+ to 21</v>
      </c>
      <c r="I5014" t="str">
        <f>IF(G5014&lt;&gt;H5014,"DIFF","")</f>
        <v>DIFF</v>
      </c>
    </row>
    <row r="5015" spans="1:9">
      <c r="A5015" t="s">
        <v>102</v>
      </c>
      <c r="B5015" t="s">
        <v>305</v>
      </c>
      <c r="C5015" s="1">
        <v>107838038</v>
      </c>
      <c r="D5015" s="1">
        <v>2</v>
      </c>
      <c r="E5015" s="1">
        <v>0</v>
      </c>
      <c r="F5015" s="1">
        <v>0</v>
      </c>
      <c r="G5015" s="7" t="str">
        <f>IF(E5015&lt;0,"0-",IF(E5015=0,"0",IF(E5015&lt;3.01,"0+ to 3",IF(E5015&lt;6.01,"3+ to 6",IF(E5015&lt;9.01,"6+ to 9",IF(E5015&lt;12.01,"9+ to 12",IF(E5015&lt;15.01,"12+ to 15",IF(E5015&lt;18.01,"15+ to 18",IF(E5015&lt;21.01,"18+ to 21",IF(E5015&lt;24.01,"21+ to 24",IF(E5015&lt;27.01,"24+ to 27",IF(E5015&lt;30.01,"27+ to 30","30+"))))))))))))</f>
        <v>0</v>
      </c>
      <c r="H5015" s="7" t="str">
        <f>IF(F5015&lt;0,"0-",IF(F5015=0,"0",IF(F5015&lt;3.01,"0+ to 3",IF(F5015&lt;6.01,"3+ to 6",IF(F5015&lt;9.01,"6+ to 9",IF(F5015&lt;12.01,"9+ to 12",IF(F5015&lt;15.01,"12+ to 15",IF(F5015&lt;18.01,"15+ to 18",IF(F5015&lt;21.01,"18+ to 21",IF(F5015&lt;24.01,"21+ to 24",IF(F5015&lt;27.01,"24+ to 27",IF(F5015&lt;30.01,"27+ to 30","30+"))))))))))))</f>
        <v>0</v>
      </c>
      <c r="I5015" t="str">
        <f>IF(G5015&lt;&gt;H5015,"DIFF","")</f>
        <v/>
      </c>
    </row>
    <row r="5016" spans="1:9">
      <c r="A5016" t="s">
        <v>102</v>
      </c>
      <c r="B5016" t="s">
        <v>305</v>
      </c>
      <c r="C5016" s="1">
        <v>107839082</v>
      </c>
      <c r="D5016" s="1">
        <v>2</v>
      </c>
      <c r="E5016" s="1">
        <v>-1</v>
      </c>
      <c r="F5016" s="1">
        <v>9</v>
      </c>
      <c r="G5016" s="7" t="str">
        <f>IF(E5016&lt;0,"0-",IF(E5016=0,"0",IF(E5016&lt;3.01,"0+ to 3",IF(E5016&lt;6.01,"3+ to 6",IF(E5016&lt;9.01,"6+ to 9",IF(E5016&lt;12.01,"9+ to 12",IF(E5016&lt;15.01,"12+ to 15",IF(E5016&lt;18.01,"15+ to 18",IF(E5016&lt;21.01,"18+ to 21",IF(E5016&lt;24.01,"21+ to 24",IF(E5016&lt;27.01,"24+ to 27",IF(E5016&lt;30.01,"27+ to 30","30+"))))))))))))</f>
        <v>0-</v>
      </c>
      <c r="H5016" s="7" t="str">
        <f>IF(F5016&lt;0,"0-",IF(F5016=0,"0",IF(F5016&lt;3.01,"0+ to 3",IF(F5016&lt;6.01,"3+ to 6",IF(F5016&lt;9.01,"6+ to 9",IF(F5016&lt;12.01,"9+ to 12",IF(F5016&lt;15.01,"12+ to 15",IF(F5016&lt;18.01,"15+ to 18",IF(F5016&lt;21.01,"18+ to 21",IF(F5016&lt;24.01,"21+ to 24",IF(F5016&lt;27.01,"24+ to 27",IF(F5016&lt;30.01,"27+ to 30","30+"))))))))))))</f>
        <v>6+ to 9</v>
      </c>
      <c r="I5016" t="str">
        <f>IF(G5016&lt;&gt;H5016,"DIFF","")</f>
        <v>DIFF</v>
      </c>
    </row>
    <row r="5017" spans="1:9">
      <c r="A5017" t="s">
        <v>102</v>
      </c>
      <c r="B5017" t="s">
        <v>305</v>
      </c>
      <c r="C5017" s="1">
        <v>107839474</v>
      </c>
      <c r="D5017" s="1">
        <v>2</v>
      </c>
      <c r="E5017" s="1">
        <v>0</v>
      </c>
      <c r="F5017" s="1">
        <v>23</v>
      </c>
      <c r="G5017" s="7" t="str">
        <f>IF(E5017&lt;0,"0-",IF(E5017=0,"0",IF(E5017&lt;3.01,"0+ to 3",IF(E5017&lt;6.01,"3+ to 6",IF(E5017&lt;9.01,"6+ to 9",IF(E5017&lt;12.01,"9+ to 12",IF(E5017&lt;15.01,"12+ to 15",IF(E5017&lt;18.01,"15+ to 18",IF(E5017&lt;21.01,"18+ to 21",IF(E5017&lt;24.01,"21+ to 24",IF(E5017&lt;27.01,"24+ to 27",IF(E5017&lt;30.01,"27+ to 30","30+"))))))))))))</f>
        <v>0</v>
      </c>
      <c r="H5017" s="7" t="str">
        <f>IF(F5017&lt;0,"0-",IF(F5017=0,"0",IF(F5017&lt;3.01,"0+ to 3",IF(F5017&lt;6.01,"3+ to 6",IF(F5017&lt;9.01,"6+ to 9",IF(F5017&lt;12.01,"9+ to 12",IF(F5017&lt;15.01,"12+ to 15",IF(F5017&lt;18.01,"15+ to 18",IF(F5017&lt;21.01,"18+ to 21",IF(F5017&lt;24.01,"21+ to 24",IF(F5017&lt;27.01,"24+ to 27",IF(F5017&lt;30.01,"27+ to 30","30+"))))))))))))</f>
        <v>21+ to 24</v>
      </c>
      <c r="I5017" t="str">
        <f>IF(G5017&lt;&gt;H5017,"DIFF","")</f>
        <v>DIFF</v>
      </c>
    </row>
    <row r="5018" spans="1:9">
      <c r="A5018" t="s">
        <v>102</v>
      </c>
      <c r="B5018" t="s">
        <v>305</v>
      </c>
      <c r="C5018" s="1">
        <v>107840145</v>
      </c>
      <c r="D5018" s="1">
        <v>3</v>
      </c>
      <c r="E5018" s="1">
        <v>0</v>
      </c>
      <c r="F5018" s="1">
        <v>1</v>
      </c>
      <c r="G5018" s="7" t="str">
        <f>IF(E5018&lt;0,"0-",IF(E5018=0,"0",IF(E5018&lt;3.01,"0+ to 3",IF(E5018&lt;6.01,"3+ to 6",IF(E5018&lt;9.01,"6+ to 9",IF(E5018&lt;12.01,"9+ to 12",IF(E5018&lt;15.01,"12+ to 15",IF(E5018&lt;18.01,"15+ to 18",IF(E5018&lt;21.01,"18+ to 21",IF(E5018&lt;24.01,"21+ to 24",IF(E5018&lt;27.01,"24+ to 27",IF(E5018&lt;30.01,"27+ to 30","30+"))))))))))))</f>
        <v>0</v>
      </c>
      <c r="H5018" s="7" t="str">
        <f>IF(F5018&lt;0,"0-",IF(F5018=0,"0",IF(F5018&lt;3.01,"0+ to 3",IF(F5018&lt;6.01,"3+ to 6",IF(F5018&lt;9.01,"6+ to 9",IF(F5018&lt;12.01,"9+ to 12",IF(F5018&lt;15.01,"12+ to 15",IF(F5018&lt;18.01,"15+ to 18",IF(F5018&lt;21.01,"18+ to 21",IF(F5018&lt;24.01,"21+ to 24",IF(F5018&lt;27.01,"24+ to 27",IF(F5018&lt;30.01,"27+ to 30","30+"))))))))))))</f>
        <v>0+ to 3</v>
      </c>
      <c r="I5018" t="str">
        <f>IF(G5018&lt;&gt;H5018,"DIFF","")</f>
        <v>DIFF</v>
      </c>
    </row>
    <row r="5019" spans="1:9">
      <c r="A5019" t="s">
        <v>102</v>
      </c>
      <c r="B5019" t="s">
        <v>305</v>
      </c>
      <c r="C5019" s="1">
        <v>107840782</v>
      </c>
      <c r="D5019" s="1">
        <v>2</v>
      </c>
      <c r="E5019" s="1">
        <v>-1</v>
      </c>
      <c r="F5019" s="1">
        <v>-1</v>
      </c>
      <c r="G5019" s="7" t="str">
        <f>IF(E5019&lt;0,"0-",IF(E5019=0,"0",IF(E5019&lt;3.01,"0+ to 3",IF(E5019&lt;6.01,"3+ to 6",IF(E5019&lt;9.01,"6+ to 9",IF(E5019&lt;12.01,"9+ to 12",IF(E5019&lt;15.01,"12+ to 15",IF(E5019&lt;18.01,"15+ to 18",IF(E5019&lt;21.01,"18+ to 21",IF(E5019&lt;24.01,"21+ to 24",IF(E5019&lt;27.01,"24+ to 27",IF(E5019&lt;30.01,"27+ to 30","30+"))))))))))))</f>
        <v>0-</v>
      </c>
      <c r="H5019" s="7" t="str">
        <f>IF(F5019&lt;0,"0-",IF(F5019=0,"0",IF(F5019&lt;3.01,"0+ to 3",IF(F5019&lt;6.01,"3+ to 6",IF(F5019&lt;9.01,"6+ to 9",IF(F5019&lt;12.01,"9+ to 12",IF(F5019&lt;15.01,"12+ to 15",IF(F5019&lt;18.01,"15+ to 18",IF(F5019&lt;21.01,"18+ to 21",IF(F5019&lt;24.01,"21+ to 24",IF(F5019&lt;27.01,"24+ to 27",IF(F5019&lt;30.01,"27+ to 30","30+"))))))))))))</f>
        <v>0-</v>
      </c>
      <c r="I5019" t="str">
        <f>IF(G5019&lt;&gt;H5019,"DIFF","")</f>
        <v/>
      </c>
    </row>
    <row r="5020" spans="1:9">
      <c r="A5020" t="s">
        <v>103</v>
      </c>
      <c r="B5020" t="s">
        <v>305</v>
      </c>
      <c r="C5020" s="1">
        <v>107841921</v>
      </c>
      <c r="D5020" s="1">
        <v>2</v>
      </c>
      <c r="E5020" s="1">
        <v>-20</v>
      </c>
      <c r="F5020" s="1">
        <v>36</v>
      </c>
      <c r="G5020" s="7" t="str">
        <f>IF(E5020&lt;0,"0-",IF(E5020=0,"0",IF(E5020&lt;3.01,"0+ to 3",IF(E5020&lt;6.01,"3+ to 6",IF(E5020&lt;9.01,"6+ to 9",IF(E5020&lt;12.01,"9+ to 12",IF(E5020&lt;15.01,"12+ to 15",IF(E5020&lt;18.01,"15+ to 18",IF(E5020&lt;21.01,"18+ to 21",IF(E5020&lt;24.01,"21+ to 24",IF(E5020&lt;27.01,"24+ to 27",IF(E5020&lt;30.01,"27+ to 30","30+"))))))))))))</f>
        <v>0-</v>
      </c>
      <c r="H5020" s="7" t="str">
        <f>IF(F5020&lt;0,"0-",IF(F5020=0,"0",IF(F5020&lt;3.01,"0+ to 3",IF(F5020&lt;6.01,"3+ to 6",IF(F5020&lt;9.01,"6+ to 9",IF(F5020&lt;12.01,"9+ to 12",IF(F5020&lt;15.01,"12+ to 15",IF(F5020&lt;18.01,"15+ to 18",IF(F5020&lt;21.01,"18+ to 21",IF(F5020&lt;24.01,"21+ to 24",IF(F5020&lt;27.01,"24+ to 27",IF(F5020&lt;30.01,"27+ to 30","30+"))))))))))))</f>
        <v>30+</v>
      </c>
      <c r="I5020" t="str">
        <f>IF(G5020&lt;&gt;H5020,"DIFF","")</f>
        <v>DIFF</v>
      </c>
    </row>
    <row r="5021" spans="1:9">
      <c r="A5021" t="s">
        <v>102</v>
      </c>
      <c r="B5021" t="s">
        <v>305</v>
      </c>
      <c r="C5021" s="1">
        <v>107848638</v>
      </c>
      <c r="D5021" s="1">
        <v>3</v>
      </c>
      <c r="E5021" s="1">
        <v>-6</v>
      </c>
      <c r="F5021" s="1">
        <v>-6</v>
      </c>
      <c r="G5021" s="7" t="str">
        <f>IF(E5021&lt;0,"0-",IF(E5021=0,"0",IF(E5021&lt;3.01,"0+ to 3",IF(E5021&lt;6.01,"3+ to 6",IF(E5021&lt;9.01,"6+ to 9",IF(E5021&lt;12.01,"9+ to 12",IF(E5021&lt;15.01,"12+ to 15",IF(E5021&lt;18.01,"15+ to 18",IF(E5021&lt;21.01,"18+ to 21",IF(E5021&lt;24.01,"21+ to 24",IF(E5021&lt;27.01,"24+ to 27",IF(E5021&lt;30.01,"27+ to 30","30+"))))))))))))</f>
        <v>0-</v>
      </c>
      <c r="H5021" s="7" t="str">
        <f>IF(F5021&lt;0,"0-",IF(F5021=0,"0",IF(F5021&lt;3.01,"0+ to 3",IF(F5021&lt;6.01,"3+ to 6",IF(F5021&lt;9.01,"6+ to 9",IF(F5021&lt;12.01,"9+ to 12",IF(F5021&lt;15.01,"12+ to 15",IF(F5021&lt;18.01,"15+ to 18",IF(F5021&lt;21.01,"18+ to 21",IF(F5021&lt;24.01,"21+ to 24",IF(F5021&lt;27.01,"24+ to 27",IF(F5021&lt;30.01,"27+ to 30","30+"))))))))))))</f>
        <v>0-</v>
      </c>
      <c r="I5021" t="str">
        <f>IF(G5021&lt;&gt;H5021,"DIFF","")</f>
        <v/>
      </c>
    </row>
    <row r="5022" spans="1:9">
      <c r="A5022" t="s">
        <v>102</v>
      </c>
      <c r="B5022" t="s">
        <v>305</v>
      </c>
      <c r="C5022" s="1">
        <v>107853725</v>
      </c>
      <c r="D5022" s="1">
        <v>3</v>
      </c>
      <c r="E5022" s="1">
        <v>-11</v>
      </c>
      <c r="F5022" s="1">
        <v>28</v>
      </c>
      <c r="G5022" s="7" t="str">
        <f>IF(E5022&lt;0,"0-",IF(E5022=0,"0",IF(E5022&lt;3.01,"0+ to 3",IF(E5022&lt;6.01,"3+ to 6",IF(E5022&lt;9.01,"6+ to 9",IF(E5022&lt;12.01,"9+ to 12",IF(E5022&lt;15.01,"12+ to 15",IF(E5022&lt;18.01,"15+ to 18",IF(E5022&lt;21.01,"18+ to 21",IF(E5022&lt;24.01,"21+ to 24",IF(E5022&lt;27.01,"24+ to 27",IF(E5022&lt;30.01,"27+ to 30","30+"))))))))))))</f>
        <v>0-</v>
      </c>
      <c r="H5022" s="7" t="str">
        <f>IF(F5022&lt;0,"0-",IF(F5022=0,"0",IF(F5022&lt;3.01,"0+ to 3",IF(F5022&lt;6.01,"3+ to 6",IF(F5022&lt;9.01,"6+ to 9",IF(F5022&lt;12.01,"9+ to 12",IF(F5022&lt;15.01,"12+ to 15",IF(F5022&lt;18.01,"15+ to 18",IF(F5022&lt;21.01,"18+ to 21",IF(F5022&lt;24.01,"21+ to 24",IF(F5022&lt;27.01,"24+ to 27",IF(F5022&lt;30.01,"27+ to 30","30+"))))))))))))</f>
        <v>27+ to 30</v>
      </c>
      <c r="I5022" t="str">
        <f>IF(G5022&lt;&gt;H5022,"DIFF","")</f>
        <v>DIFF</v>
      </c>
    </row>
    <row r="5023" spans="1:9">
      <c r="A5023" t="s">
        <v>102</v>
      </c>
      <c r="B5023" t="s">
        <v>304</v>
      </c>
      <c r="C5023" s="1">
        <v>107882977</v>
      </c>
      <c r="D5023" s="1">
        <v>2</v>
      </c>
      <c r="E5023" s="1">
        <v>0</v>
      </c>
      <c r="F5023" s="1">
        <v>149</v>
      </c>
      <c r="G5023" s="7" t="str">
        <f>IF(E5023&lt;0,"0-",IF(E5023=0,"0",IF(E5023&lt;3.01,"0+ to 3",IF(E5023&lt;6.01,"3+ to 6",IF(E5023&lt;9.01,"6+ to 9",IF(E5023&lt;12.01,"9+ to 12",IF(E5023&lt;15.01,"12+ to 15",IF(E5023&lt;18.01,"15+ to 18",IF(E5023&lt;21.01,"18+ to 21",IF(E5023&lt;24.01,"21+ to 24",IF(E5023&lt;27.01,"24+ to 27",IF(E5023&lt;30.01,"27+ to 30","30+"))))))))))))</f>
        <v>0</v>
      </c>
      <c r="H5023" s="7" t="str">
        <f>IF(F5023&lt;0,"0-",IF(F5023=0,"0",IF(F5023&lt;3.01,"0+ to 3",IF(F5023&lt;6.01,"3+ to 6",IF(F5023&lt;9.01,"6+ to 9",IF(F5023&lt;12.01,"9+ to 12",IF(F5023&lt;15.01,"12+ to 15",IF(F5023&lt;18.01,"15+ to 18",IF(F5023&lt;21.01,"18+ to 21",IF(F5023&lt;24.01,"21+ to 24",IF(F5023&lt;27.01,"24+ to 27",IF(F5023&lt;30.01,"27+ to 30","30+"))))))))))))</f>
        <v>30+</v>
      </c>
      <c r="I5023" t="str">
        <f>IF(G5023&lt;&gt;H5023,"DIFF","")</f>
        <v>DIFF</v>
      </c>
    </row>
    <row r="5024" spans="1:9">
      <c r="A5024" t="s">
        <v>102</v>
      </c>
      <c r="B5024" t="s">
        <v>304</v>
      </c>
      <c r="C5024" s="1">
        <v>107884523</v>
      </c>
      <c r="D5024" s="1">
        <v>4</v>
      </c>
      <c r="E5024" s="1">
        <v>-2</v>
      </c>
      <c r="F5024" s="1">
        <v>10</v>
      </c>
      <c r="G5024" s="7" t="str">
        <f>IF(E5024&lt;0,"0-",IF(E5024=0,"0",IF(E5024&lt;3.01,"0+ to 3",IF(E5024&lt;6.01,"3+ to 6",IF(E5024&lt;9.01,"6+ to 9",IF(E5024&lt;12.01,"9+ to 12",IF(E5024&lt;15.01,"12+ to 15",IF(E5024&lt;18.01,"15+ to 18",IF(E5024&lt;21.01,"18+ to 21",IF(E5024&lt;24.01,"21+ to 24",IF(E5024&lt;27.01,"24+ to 27",IF(E5024&lt;30.01,"27+ to 30","30+"))))))))))))</f>
        <v>0-</v>
      </c>
      <c r="H5024" s="7" t="str">
        <f>IF(F5024&lt;0,"0-",IF(F5024=0,"0",IF(F5024&lt;3.01,"0+ to 3",IF(F5024&lt;6.01,"3+ to 6",IF(F5024&lt;9.01,"6+ to 9",IF(F5024&lt;12.01,"9+ to 12",IF(F5024&lt;15.01,"12+ to 15",IF(F5024&lt;18.01,"15+ to 18",IF(F5024&lt;21.01,"18+ to 21",IF(F5024&lt;24.01,"21+ to 24",IF(F5024&lt;27.01,"24+ to 27",IF(F5024&lt;30.01,"27+ to 30","30+"))))))))))))</f>
        <v>9+ to 12</v>
      </c>
      <c r="I5024" t="str">
        <f>IF(G5024&lt;&gt;H5024,"DIFF","")</f>
        <v>DIFF</v>
      </c>
    </row>
    <row r="5025" spans="1:9">
      <c r="A5025" t="s">
        <v>103</v>
      </c>
      <c r="B5025" t="s">
        <v>304</v>
      </c>
      <c r="C5025" s="1">
        <v>107886200</v>
      </c>
      <c r="D5025" s="1">
        <v>2</v>
      </c>
      <c r="E5025" s="1">
        <v>-8</v>
      </c>
      <c r="F5025" s="1">
        <v>21</v>
      </c>
      <c r="G5025" s="7" t="str">
        <f>IF(E5025&lt;0,"0-",IF(E5025=0,"0",IF(E5025&lt;3.01,"0+ to 3",IF(E5025&lt;6.01,"3+ to 6",IF(E5025&lt;9.01,"6+ to 9",IF(E5025&lt;12.01,"9+ to 12",IF(E5025&lt;15.01,"12+ to 15",IF(E5025&lt;18.01,"15+ to 18",IF(E5025&lt;21.01,"18+ to 21",IF(E5025&lt;24.01,"21+ to 24",IF(E5025&lt;27.01,"24+ to 27",IF(E5025&lt;30.01,"27+ to 30","30+"))))))))))))</f>
        <v>0-</v>
      </c>
      <c r="H5025" s="7" t="str">
        <f>IF(F5025&lt;0,"0-",IF(F5025=0,"0",IF(F5025&lt;3.01,"0+ to 3",IF(F5025&lt;6.01,"3+ to 6",IF(F5025&lt;9.01,"6+ to 9",IF(F5025&lt;12.01,"9+ to 12",IF(F5025&lt;15.01,"12+ to 15",IF(F5025&lt;18.01,"15+ to 18",IF(F5025&lt;21.01,"18+ to 21",IF(F5025&lt;24.01,"21+ to 24",IF(F5025&lt;27.01,"24+ to 27",IF(F5025&lt;30.01,"27+ to 30","30+"))))))))))))</f>
        <v>18+ to 21</v>
      </c>
      <c r="I5025" t="str">
        <f>IF(G5025&lt;&gt;H5025,"DIFF","")</f>
        <v>DIFF</v>
      </c>
    </row>
    <row r="5026" spans="1:9">
      <c r="A5026" t="s">
        <v>102</v>
      </c>
      <c r="B5026" t="s">
        <v>304</v>
      </c>
      <c r="C5026" s="1">
        <v>107886553</v>
      </c>
      <c r="D5026" s="1">
        <v>2</v>
      </c>
      <c r="E5026" s="1">
        <v>-1</v>
      </c>
      <c r="F5026" s="1">
        <v>1</v>
      </c>
      <c r="G5026" s="7" t="str">
        <f>IF(E5026&lt;0,"0-",IF(E5026=0,"0",IF(E5026&lt;3.01,"0+ to 3",IF(E5026&lt;6.01,"3+ to 6",IF(E5026&lt;9.01,"6+ to 9",IF(E5026&lt;12.01,"9+ to 12",IF(E5026&lt;15.01,"12+ to 15",IF(E5026&lt;18.01,"15+ to 18",IF(E5026&lt;21.01,"18+ to 21",IF(E5026&lt;24.01,"21+ to 24",IF(E5026&lt;27.01,"24+ to 27",IF(E5026&lt;30.01,"27+ to 30","30+"))))))))))))</f>
        <v>0-</v>
      </c>
      <c r="H5026" s="7" t="str">
        <f>IF(F5026&lt;0,"0-",IF(F5026=0,"0",IF(F5026&lt;3.01,"0+ to 3",IF(F5026&lt;6.01,"3+ to 6",IF(F5026&lt;9.01,"6+ to 9",IF(F5026&lt;12.01,"9+ to 12",IF(F5026&lt;15.01,"12+ to 15",IF(F5026&lt;18.01,"15+ to 18",IF(F5026&lt;21.01,"18+ to 21",IF(F5026&lt;24.01,"21+ to 24",IF(F5026&lt;27.01,"24+ to 27",IF(F5026&lt;30.01,"27+ to 30","30+"))))))))))))</f>
        <v>0+ to 3</v>
      </c>
      <c r="I5026" t="str">
        <f>IF(G5026&lt;&gt;H5026,"DIFF","")</f>
        <v>DIFF</v>
      </c>
    </row>
    <row r="5027" spans="1:9">
      <c r="A5027" t="s">
        <v>102</v>
      </c>
      <c r="B5027" t="s">
        <v>304</v>
      </c>
      <c r="C5027" s="1">
        <v>107891383</v>
      </c>
      <c r="D5027" s="1">
        <v>2</v>
      </c>
      <c r="E5027" s="1">
        <v>-4</v>
      </c>
      <c r="F5027" s="1">
        <v>4</v>
      </c>
      <c r="G5027" s="7" t="str">
        <f>IF(E5027&lt;0,"0-",IF(E5027=0,"0",IF(E5027&lt;3.01,"0+ to 3",IF(E5027&lt;6.01,"3+ to 6",IF(E5027&lt;9.01,"6+ to 9",IF(E5027&lt;12.01,"9+ to 12",IF(E5027&lt;15.01,"12+ to 15",IF(E5027&lt;18.01,"15+ to 18",IF(E5027&lt;21.01,"18+ to 21",IF(E5027&lt;24.01,"21+ to 24",IF(E5027&lt;27.01,"24+ to 27",IF(E5027&lt;30.01,"27+ to 30","30+"))))))))))))</f>
        <v>0-</v>
      </c>
      <c r="H5027" s="7" t="str">
        <f>IF(F5027&lt;0,"0-",IF(F5027=0,"0",IF(F5027&lt;3.01,"0+ to 3",IF(F5027&lt;6.01,"3+ to 6",IF(F5027&lt;9.01,"6+ to 9",IF(F5027&lt;12.01,"9+ to 12",IF(F5027&lt;15.01,"12+ to 15",IF(F5027&lt;18.01,"15+ to 18",IF(F5027&lt;21.01,"18+ to 21",IF(F5027&lt;24.01,"21+ to 24",IF(F5027&lt;27.01,"24+ to 27",IF(F5027&lt;30.01,"27+ to 30","30+"))))))))))))</f>
        <v>3+ to 6</v>
      </c>
      <c r="I5027" t="str">
        <f>IF(G5027&lt;&gt;H5027,"DIFF","")</f>
        <v>DIFF</v>
      </c>
    </row>
    <row r="5028" spans="1:9">
      <c r="A5028" t="s">
        <v>102</v>
      </c>
      <c r="B5028" t="s">
        <v>304</v>
      </c>
      <c r="C5028" s="1">
        <v>107891487</v>
      </c>
      <c r="D5028" s="1">
        <v>2</v>
      </c>
      <c r="E5028" s="1">
        <v>-5</v>
      </c>
      <c r="F5028" s="1">
        <v>7</v>
      </c>
      <c r="G5028" s="7" t="str">
        <f>IF(E5028&lt;0,"0-",IF(E5028=0,"0",IF(E5028&lt;3.01,"0+ to 3",IF(E5028&lt;6.01,"3+ to 6",IF(E5028&lt;9.01,"6+ to 9",IF(E5028&lt;12.01,"9+ to 12",IF(E5028&lt;15.01,"12+ to 15",IF(E5028&lt;18.01,"15+ to 18",IF(E5028&lt;21.01,"18+ to 21",IF(E5028&lt;24.01,"21+ to 24",IF(E5028&lt;27.01,"24+ to 27",IF(E5028&lt;30.01,"27+ to 30","30+"))))))))))))</f>
        <v>0-</v>
      </c>
      <c r="H5028" s="7" t="str">
        <f>IF(F5028&lt;0,"0-",IF(F5028=0,"0",IF(F5028&lt;3.01,"0+ to 3",IF(F5028&lt;6.01,"3+ to 6",IF(F5028&lt;9.01,"6+ to 9",IF(F5028&lt;12.01,"9+ to 12",IF(F5028&lt;15.01,"12+ to 15",IF(F5028&lt;18.01,"15+ to 18",IF(F5028&lt;21.01,"18+ to 21",IF(F5028&lt;24.01,"21+ to 24",IF(F5028&lt;27.01,"24+ to 27",IF(F5028&lt;30.01,"27+ to 30","30+"))))))))))))</f>
        <v>6+ to 9</v>
      </c>
      <c r="I5028" t="str">
        <f>IF(G5028&lt;&gt;H5028,"DIFF","")</f>
        <v>DIFF</v>
      </c>
    </row>
    <row r="5029" spans="1:9">
      <c r="A5029" t="s">
        <v>102</v>
      </c>
      <c r="B5029" t="s">
        <v>304</v>
      </c>
      <c r="C5029" s="1">
        <v>107894152</v>
      </c>
      <c r="D5029" s="1">
        <v>2</v>
      </c>
      <c r="E5029" s="1">
        <v>-6</v>
      </c>
      <c r="F5029" s="1">
        <v>16</v>
      </c>
      <c r="G5029" s="7" t="str">
        <f>IF(E5029&lt;0,"0-",IF(E5029=0,"0",IF(E5029&lt;3.01,"0+ to 3",IF(E5029&lt;6.01,"3+ to 6",IF(E5029&lt;9.01,"6+ to 9",IF(E5029&lt;12.01,"9+ to 12",IF(E5029&lt;15.01,"12+ to 15",IF(E5029&lt;18.01,"15+ to 18",IF(E5029&lt;21.01,"18+ to 21",IF(E5029&lt;24.01,"21+ to 24",IF(E5029&lt;27.01,"24+ to 27",IF(E5029&lt;30.01,"27+ to 30","30+"))))))))))))</f>
        <v>0-</v>
      </c>
      <c r="H5029" s="7" t="str">
        <f>IF(F5029&lt;0,"0-",IF(F5029=0,"0",IF(F5029&lt;3.01,"0+ to 3",IF(F5029&lt;6.01,"3+ to 6",IF(F5029&lt;9.01,"6+ to 9",IF(F5029&lt;12.01,"9+ to 12",IF(F5029&lt;15.01,"12+ to 15",IF(F5029&lt;18.01,"15+ to 18",IF(F5029&lt;21.01,"18+ to 21",IF(F5029&lt;24.01,"21+ to 24",IF(F5029&lt;27.01,"24+ to 27",IF(F5029&lt;30.01,"27+ to 30","30+"))))))))))))</f>
        <v>15+ to 18</v>
      </c>
      <c r="I5029" t="str">
        <f>IF(G5029&lt;&gt;H5029,"DIFF","")</f>
        <v>DIFF</v>
      </c>
    </row>
    <row r="5030" spans="1:9">
      <c r="A5030" t="s">
        <v>102</v>
      </c>
      <c r="B5030" t="s">
        <v>304</v>
      </c>
      <c r="C5030" s="1">
        <v>107901504</v>
      </c>
      <c r="D5030" s="1">
        <v>2</v>
      </c>
      <c r="E5030" s="1">
        <v>-10</v>
      </c>
      <c r="F5030" s="1">
        <v>18</v>
      </c>
      <c r="G5030" s="7" t="str">
        <f>IF(E5030&lt;0,"0-",IF(E5030=0,"0",IF(E5030&lt;3.01,"0+ to 3",IF(E5030&lt;6.01,"3+ to 6",IF(E5030&lt;9.01,"6+ to 9",IF(E5030&lt;12.01,"9+ to 12",IF(E5030&lt;15.01,"12+ to 15",IF(E5030&lt;18.01,"15+ to 18",IF(E5030&lt;21.01,"18+ to 21",IF(E5030&lt;24.01,"21+ to 24",IF(E5030&lt;27.01,"24+ to 27",IF(E5030&lt;30.01,"27+ to 30","30+"))))))))))))</f>
        <v>0-</v>
      </c>
      <c r="H5030" s="7" t="str">
        <f>IF(F5030&lt;0,"0-",IF(F5030=0,"0",IF(F5030&lt;3.01,"0+ to 3",IF(F5030&lt;6.01,"3+ to 6",IF(F5030&lt;9.01,"6+ to 9",IF(F5030&lt;12.01,"9+ to 12",IF(F5030&lt;15.01,"12+ to 15",IF(F5030&lt;18.01,"15+ to 18",IF(F5030&lt;21.01,"18+ to 21",IF(F5030&lt;24.01,"21+ to 24",IF(F5030&lt;27.01,"24+ to 27",IF(F5030&lt;30.01,"27+ to 30","30+"))))))))))))</f>
        <v>15+ to 18</v>
      </c>
      <c r="I5030" t="str">
        <f>IF(G5030&lt;&gt;H5030,"DIFF","")</f>
        <v>DIFF</v>
      </c>
    </row>
    <row r="5031" spans="1:9">
      <c r="A5031" t="s">
        <v>102</v>
      </c>
      <c r="B5031" t="s">
        <v>304</v>
      </c>
      <c r="C5031" s="1">
        <v>107902016</v>
      </c>
      <c r="D5031" s="1">
        <v>2</v>
      </c>
      <c r="E5031" s="1">
        <v>-2</v>
      </c>
      <c r="F5031" s="1">
        <v>4</v>
      </c>
      <c r="G5031" s="7" t="str">
        <f>IF(E5031&lt;0,"0-",IF(E5031=0,"0",IF(E5031&lt;3.01,"0+ to 3",IF(E5031&lt;6.01,"3+ to 6",IF(E5031&lt;9.01,"6+ to 9",IF(E5031&lt;12.01,"9+ to 12",IF(E5031&lt;15.01,"12+ to 15",IF(E5031&lt;18.01,"15+ to 18",IF(E5031&lt;21.01,"18+ to 21",IF(E5031&lt;24.01,"21+ to 24",IF(E5031&lt;27.01,"24+ to 27",IF(E5031&lt;30.01,"27+ to 30","30+"))))))))))))</f>
        <v>0-</v>
      </c>
      <c r="H5031" s="7" t="str">
        <f>IF(F5031&lt;0,"0-",IF(F5031=0,"0",IF(F5031&lt;3.01,"0+ to 3",IF(F5031&lt;6.01,"3+ to 6",IF(F5031&lt;9.01,"6+ to 9",IF(F5031&lt;12.01,"9+ to 12",IF(F5031&lt;15.01,"12+ to 15",IF(F5031&lt;18.01,"15+ to 18",IF(F5031&lt;21.01,"18+ to 21",IF(F5031&lt;24.01,"21+ to 24",IF(F5031&lt;27.01,"24+ to 27",IF(F5031&lt;30.01,"27+ to 30","30+"))))))))))))</f>
        <v>3+ to 6</v>
      </c>
      <c r="I5031" t="str">
        <f>IF(G5031&lt;&gt;H5031,"DIFF","")</f>
        <v>DIFF</v>
      </c>
    </row>
    <row r="5032" spans="1:9">
      <c r="A5032" t="s">
        <v>102</v>
      </c>
      <c r="B5032" t="s">
        <v>304</v>
      </c>
      <c r="C5032" s="1">
        <v>107904548</v>
      </c>
      <c r="D5032" s="1">
        <v>2</v>
      </c>
      <c r="E5032" s="1">
        <v>0</v>
      </c>
      <c r="F5032" s="1">
        <v>7</v>
      </c>
      <c r="G5032" s="7" t="str">
        <f>IF(E5032&lt;0,"0-",IF(E5032=0,"0",IF(E5032&lt;3.01,"0+ to 3",IF(E5032&lt;6.01,"3+ to 6",IF(E5032&lt;9.01,"6+ to 9",IF(E5032&lt;12.01,"9+ to 12",IF(E5032&lt;15.01,"12+ to 15",IF(E5032&lt;18.01,"15+ to 18",IF(E5032&lt;21.01,"18+ to 21",IF(E5032&lt;24.01,"21+ to 24",IF(E5032&lt;27.01,"24+ to 27",IF(E5032&lt;30.01,"27+ to 30","30+"))))))))))))</f>
        <v>0</v>
      </c>
      <c r="H5032" s="7" t="str">
        <f>IF(F5032&lt;0,"0-",IF(F5032=0,"0",IF(F5032&lt;3.01,"0+ to 3",IF(F5032&lt;6.01,"3+ to 6",IF(F5032&lt;9.01,"6+ to 9",IF(F5032&lt;12.01,"9+ to 12",IF(F5032&lt;15.01,"12+ to 15",IF(F5032&lt;18.01,"15+ to 18",IF(F5032&lt;21.01,"18+ to 21",IF(F5032&lt;24.01,"21+ to 24",IF(F5032&lt;27.01,"24+ to 27",IF(F5032&lt;30.01,"27+ to 30","30+"))))))))))))</f>
        <v>6+ to 9</v>
      </c>
      <c r="I5032" t="str">
        <f>IF(G5032&lt;&gt;H5032,"DIFF","")</f>
        <v>DIFF</v>
      </c>
    </row>
    <row r="5033" spans="1:9">
      <c r="A5033" t="s">
        <v>103</v>
      </c>
      <c r="B5033" t="s">
        <v>304</v>
      </c>
      <c r="C5033" s="1">
        <v>107904571</v>
      </c>
      <c r="D5033" s="1">
        <v>3</v>
      </c>
      <c r="E5033" s="1">
        <v>0</v>
      </c>
      <c r="F5033" s="1">
        <v>0</v>
      </c>
      <c r="G5033" s="7" t="str">
        <f>IF(E5033&lt;0,"0-",IF(E5033=0,"0",IF(E5033&lt;3.01,"0+ to 3",IF(E5033&lt;6.01,"3+ to 6",IF(E5033&lt;9.01,"6+ to 9",IF(E5033&lt;12.01,"9+ to 12",IF(E5033&lt;15.01,"12+ to 15",IF(E5033&lt;18.01,"15+ to 18",IF(E5033&lt;21.01,"18+ to 21",IF(E5033&lt;24.01,"21+ to 24",IF(E5033&lt;27.01,"24+ to 27",IF(E5033&lt;30.01,"27+ to 30","30+"))))))))))))</f>
        <v>0</v>
      </c>
      <c r="H5033" s="7" t="str">
        <f>IF(F5033&lt;0,"0-",IF(F5033=0,"0",IF(F5033&lt;3.01,"0+ to 3",IF(F5033&lt;6.01,"3+ to 6",IF(F5033&lt;9.01,"6+ to 9",IF(F5033&lt;12.01,"9+ to 12",IF(F5033&lt;15.01,"12+ to 15",IF(F5033&lt;18.01,"15+ to 18",IF(F5033&lt;21.01,"18+ to 21",IF(F5033&lt;24.01,"21+ to 24",IF(F5033&lt;27.01,"24+ to 27",IF(F5033&lt;30.01,"27+ to 30","30+"))))))))))))</f>
        <v>0</v>
      </c>
      <c r="I5033" t="str">
        <f>IF(G5033&lt;&gt;H5033,"DIFF","")</f>
        <v/>
      </c>
    </row>
    <row r="5034" spans="1:9">
      <c r="A5034" t="s">
        <v>102</v>
      </c>
      <c r="B5034" t="s">
        <v>303</v>
      </c>
      <c r="C5034" s="1">
        <v>107928326</v>
      </c>
      <c r="D5034" s="1">
        <v>2</v>
      </c>
      <c r="E5034" s="1">
        <v>-2</v>
      </c>
      <c r="F5034" s="1">
        <v>3</v>
      </c>
      <c r="G5034" s="7" t="str">
        <f>IF(E5034&lt;0,"0-",IF(E5034=0,"0",IF(E5034&lt;3.01,"0+ to 3",IF(E5034&lt;6.01,"3+ to 6",IF(E5034&lt;9.01,"6+ to 9",IF(E5034&lt;12.01,"9+ to 12",IF(E5034&lt;15.01,"12+ to 15",IF(E5034&lt;18.01,"15+ to 18",IF(E5034&lt;21.01,"18+ to 21",IF(E5034&lt;24.01,"21+ to 24",IF(E5034&lt;27.01,"24+ to 27",IF(E5034&lt;30.01,"27+ to 30","30+"))))))))))))</f>
        <v>0-</v>
      </c>
      <c r="H5034" s="7" t="str">
        <f>IF(F5034&lt;0,"0-",IF(F5034=0,"0",IF(F5034&lt;3.01,"0+ to 3",IF(F5034&lt;6.01,"3+ to 6",IF(F5034&lt;9.01,"6+ to 9",IF(F5034&lt;12.01,"9+ to 12",IF(F5034&lt;15.01,"12+ to 15",IF(F5034&lt;18.01,"15+ to 18",IF(F5034&lt;21.01,"18+ to 21",IF(F5034&lt;24.01,"21+ to 24",IF(F5034&lt;27.01,"24+ to 27",IF(F5034&lt;30.01,"27+ to 30","30+"))))))))))))</f>
        <v>0+ to 3</v>
      </c>
      <c r="I5034" t="str">
        <f>IF(G5034&lt;&gt;H5034,"DIFF","")</f>
        <v>DIFF</v>
      </c>
    </row>
    <row r="5035" spans="1:9">
      <c r="A5035" t="s">
        <v>102</v>
      </c>
      <c r="B5035" t="s">
        <v>303</v>
      </c>
      <c r="C5035" s="1">
        <v>107928730</v>
      </c>
      <c r="D5035" s="1">
        <v>2</v>
      </c>
      <c r="E5035" s="1">
        <v>0</v>
      </c>
      <c r="F5035" s="1">
        <v>2</v>
      </c>
      <c r="G5035" s="7" t="str">
        <f>IF(E5035&lt;0,"0-",IF(E5035=0,"0",IF(E5035&lt;3.01,"0+ to 3",IF(E5035&lt;6.01,"3+ to 6",IF(E5035&lt;9.01,"6+ to 9",IF(E5035&lt;12.01,"9+ to 12",IF(E5035&lt;15.01,"12+ to 15",IF(E5035&lt;18.01,"15+ to 18",IF(E5035&lt;21.01,"18+ to 21",IF(E5035&lt;24.01,"21+ to 24",IF(E5035&lt;27.01,"24+ to 27",IF(E5035&lt;30.01,"27+ to 30","30+"))))))))))))</f>
        <v>0</v>
      </c>
      <c r="H5035" s="7" t="str">
        <f>IF(F5035&lt;0,"0-",IF(F5035=0,"0",IF(F5035&lt;3.01,"0+ to 3",IF(F5035&lt;6.01,"3+ to 6",IF(F5035&lt;9.01,"6+ to 9",IF(F5035&lt;12.01,"9+ to 12",IF(F5035&lt;15.01,"12+ to 15",IF(F5035&lt;18.01,"15+ to 18",IF(F5035&lt;21.01,"18+ to 21",IF(F5035&lt;24.01,"21+ to 24",IF(F5035&lt;27.01,"24+ to 27",IF(F5035&lt;30.01,"27+ to 30","30+"))))))))))))</f>
        <v>0+ to 3</v>
      </c>
      <c r="I5035" t="str">
        <f>IF(G5035&lt;&gt;H5035,"DIFF","")</f>
        <v>DIFF</v>
      </c>
    </row>
    <row r="5036" spans="1:9">
      <c r="A5036" t="s">
        <v>103</v>
      </c>
      <c r="B5036" t="s">
        <v>303</v>
      </c>
      <c r="C5036" s="1">
        <v>107931496</v>
      </c>
      <c r="D5036" s="1">
        <v>3</v>
      </c>
      <c r="E5036" s="1">
        <v>-8</v>
      </c>
      <c r="F5036" s="1">
        <v>15</v>
      </c>
      <c r="G5036" s="7" t="str">
        <f>IF(E5036&lt;0,"0-",IF(E5036=0,"0",IF(E5036&lt;3.01,"0+ to 3",IF(E5036&lt;6.01,"3+ to 6",IF(E5036&lt;9.01,"6+ to 9",IF(E5036&lt;12.01,"9+ to 12",IF(E5036&lt;15.01,"12+ to 15",IF(E5036&lt;18.01,"15+ to 18",IF(E5036&lt;21.01,"18+ to 21",IF(E5036&lt;24.01,"21+ to 24",IF(E5036&lt;27.01,"24+ to 27",IF(E5036&lt;30.01,"27+ to 30","30+"))))))))))))</f>
        <v>0-</v>
      </c>
      <c r="H5036" s="7" t="str">
        <f>IF(F5036&lt;0,"0-",IF(F5036=0,"0",IF(F5036&lt;3.01,"0+ to 3",IF(F5036&lt;6.01,"3+ to 6",IF(F5036&lt;9.01,"6+ to 9",IF(F5036&lt;12.01,"9+ to 12",IF(F5036&lt;15.01,"12+ to 15",IF(F5036&lt;18.01,"15+ to 18",IF(F5036&lt;21.01,"18+ to 21",IF(F5036&lt;24.01,"21+ to 24",IF(F5036&lt;27.01,"24+ to 27",IF(F5036&lt;30.01,"27+ to 30","30+"))))))))))))</f>
        <v>12+ to 15</v>
      </c>
      <c r="I5036" t="str">
        <f>IF(G5036&lt;&gt;H5036,"DIFF","")</f>
        <v>DIFF</v>
      </c>
    </row>
    <row r="5037" spans="1:9">
      <c r="A5037" t="s">
        <v>102</v>
      </c>
      <c r="B5037" t="s">
        <v>303</v>
      </c>
      <c r="C5037" s="1">
        <v>107938004</v>
      </c>
      <c r="D5037" s="1">
        <v>2</v>
      </c>
      <c r="E5037" s="1">
        <v>-8</v>
      </c>
      <c r="F5037" s="1">
        <v>9</v>
      </c>
      <c r="G5037" s="7" t="str">
        <f>IF(E5037&lt;0,"0-",IF(E5037=0,"0",IF(E5037&lt;3.01,"0+ to 3",IF(E5037&lt;6.01,"3+ to 6",IF(E5037&lt;9.01,"6+ to 9",IF(E5037&lt;12.01,"9+ to 12",IF(E5037&lt;15.01,"12+ to 15",IF(E5037&lt;18.01,"15+ to 18",IF(E5037&lt;21.01,"18+ to 21",IF(E5037&lt;24.01,"21+ to 24",IF(E5037&lt;27.01,"24+ to 27",IF(E5037&lt;30.01,"27+ to 30","30+"))))))))))))</f>
        <v>0-</v>
      </c>
      <c r="H5037" s="7" t="str">
        <f>IF(F5037&lt;0,"0-",IF(F5037=0,"0",IF(F5037&lt;3.01,"0+ to 3",IF(F5037&lt;6.01,"3+ to 6",IF(F5037&lt;9.01,"6+ to 9",IF(F5037&lt;12.01,"9+ to 12",IF(F5037&lt;15.01,"12+ to 15",IF(F5037&lt;18.01,"15+ to 18",IF(F5037&lt;21.01,"18+ to 21",IF(F5037&lt;24.01,"21+ to 24",IF(F5037&lt;27.01,"24+ to 27",IF(F5037&lt;30.01,"27+ to 30","30+"))))))))))))</f>
        <v>6+ to 9</v>
      </c>
      <c r="I5037" t="str">
        <f>IF(G5037&lt;&gt;H5037,"DIFF","")</f>
        <v>DIFF</v>
      </c>
    </row>
    <row r="5038" spans="1:9">
      <c r="A5038" t="s">
        <v>102</v>
      </c>
      <c r="B5038" t="s">
        <v>303</v>
      </c>
      <c r="C5038" s="1">
        <v>107939612</v>
      </c>
      <c r="D5038" s="1">
        <v>2</v>
      </c>
      <c r="E5038" s="1">
        <v>-6</v>
      </c>
      <c r="F5038" s="1">
        <v>11</v>
      </c>
      <c r="G5038" s="7" t="str">
        <f>IF(E5038&lt;0,"0-",IF(E5038=0,"0",IF(E5038&lt;3.01,"0+ to 3",IF(E5038&lt;6.01,"3+ to 6",IF(E5038&lt;9.01,"6+ to 9",IF(E5038&lt;12.01,"9+ to 12",IF(E5038&lt;15.01,"12+ to 15",IF(E5038&lt;18.01,"15+ to 18",IF(E5038&lt;21.01,"18+ to 21",IF(E5038&lt;24.01,"21+ to 24",IF(E5038&lt;27.01,"24+ to 27",IF(E5038&lt;30.01,"27+ to 30","30+"))))))))))))</f>
        <v>0-</v>
      </c>
      <c r="H5038" s="7" t="str">
        <f>IF(F5038&lt;0,"0-",IF(F5038=0,"0",IF(F5038&lt;3.01,"0+ to 3",IF(F5038&lt;6.01,"3+ to 6",IF(F5038&lt;9.01,"6+ to 9",IF(F5038&lt;12.01,"9+ to 12",IF(F5038&lt;15.01,"12+ to 15",IF(F5038&lt;18.01,"15+ to 18",IF(F5038&lt;21.01,"18+ to 21",IF(F5038&lt;24.01,"21+ to 24",IF(F5038&lt;27.01,"24+ to 27",IF(F5038&lt;30.01,"27+ to 30","30+"))))))))))))</f>
        <v>9+ to 12</v>
      </c>
      <c r="I5038" t="str">
        <f>IF(G5038&lt;&gt;H5038,"DIFF","")</f>
        <v>DIFF</v>
      </c>
    </row>
    <row r="5039" spans="1:9">
      <c r="A5039" t="s">
        <v>102</v>
      </c>
      <c r="B5039" t="s">
        <v>303</v>
      </c>
      <c r="C5039" s="1">
        <v>107940378</v>
      </c>
      <c r="D5039" s="1">
        <v>2</v>
      </c>
      <c r="E5039" s="1">
        <v>-3</v>
      </c>
      <c r="F5039" s="1">
        <v>5</v>
      </c>
      <c r="G5039" s="7" t="str">
        <f>IF(E5039&lt;0,"0-",IF(E5039=0,"0",IF(E5039&lt;3.01,"0+ to 3",IF(E5039&lt;6.01,"3+ to 6",IF(E5039&lt;9.01,"6+ to 9",IF(E5039&lt;12.01,"9+ to 12",IF(E5039&lt;15.01,"12+ to 15",IF(E5039&lt;18.01,"15+ to 18",IF(E5039&lt;21.01,"18+ to 21",IF(E5039&lt;24.01,"21+ to 24",IF(E5039&lt;27.01,"24+ to 27",IF(E5039&lt;30.01,"27+ to 30","30+"))))))))))))</f>
        <v>0-</v>
      </c>
      <c r="H5039" s="7" t="str">
        <f>IF(F5039&lt;0,"0-",IF(F5039=0,"0",IF(F5039&lt;3.01,"0+ to 3",IF(F5039&lt;6.01,"3+ to 6",IF(F5039&lt;9.01,"6+ to 9",IF(F5039&lt;12.01,"9+ to 12",IF(F5039&lt;15.01,"12+ to 15",IF(F5039&lt;18.01,"15+ to 18",IF(F5039&lt;21.01,"18+ to 21",IF(F5039&lt;24.01,"21+ to 24",IF(F5039&lt;27.01,"24+ to 27",IF(F5039&lt;30.01,"27+ to 30","30+"))))))))))))</f>
        <v>3+ to 6</v>
      </c>
      <c r="I5039" t="str">
        <f>IF(G5039&lt;&gt;H5039,"DIFF","")</f>
        <v>DIFF</v>
      </c>
    </row>
    <row r="5040" spans="1:9">
      <c r="A5040" t="s">
        <v>102</v>
      </c>
      <c r="B5040" t="s">
        <v>303</v>
      </c>
      <c r="C5040" s="1">
        <v>107940989</v>
      </c>
      <c r="D5040" s="1">
        <v>2</v>
      </c>
      <c r="E5040" s="1">
        <v>-1</v>
      </c>
      <c r="F5040" s="1">
        <v>5</v>
      </c>
      <c r="G5040" s="7" t="str">
        <f>IF(E5040&lt;0,"0-",IF(E5040=0,"0",IF(E5040&lt;3.01,"0+ to 3",IF(E5040&lt;6.01,"3+ to 6",IF(E5040&lt;9.01,"6+ to 9",IF(E5040&lt;12.01,"9+ to 12",IF(E5040&lt;15.01,"12+ to 15",IF(E5040&lt;18.01,"15+ to 18",IF(E5040&lt;21.01,"18+ to 21",IF(E5040&lt;24.01,"21+ to 24",IF(E5040&lt;27.01,"24+ to 27",IF(E5040&lt;30.01,"27+ to 30","30+"))))))))))))</f>
        <v>0-</v>
      </c>
      <c r="H5040" s="7" t="str">
        <f>IF(F5040&lt;0,"0-",IF(F5040=0,"0",IF(F5040&lt;3.01,"0+ to 3",IF(F5040&lt;6.01,"3+ to 6",IF(F5040&lt;9.01,"6+ to 9",IF(F5040&lt;12.01,"9+ to 12",IF(F5040&lt;15.01,"12+ to 15",IF(F5040&lt;18.01,"15+ to 18",IF(F5040&lt;21.01,"18+ to 21",IF(F5040&lt;24.01,"21+ to 24",IF(F5040&lt;27.01,"24+ to 27",IF(F5040&lt;30.01,"27+ to 30","30+"))))))))))))</f>
        <v>3+ to 6</v>
      </c>
      <c r="I5040" t="str">
        <f>IF(G5040&lt;&gt;H5040,"DIFF","")</f>
        <v>DIFF</v>
      </c>
    </row>
    <row r="5041" spans="1:9">
      <c r="A5041" t="s">
        <v>102</v>
      </c>
      <c r="B5041" t="s">
        <v>303</v>
      </c>
      <c r="C5041" s="1">
        <v>107943813</v>
      </c>
      <c r="D5041" s="1">
        <v>2</v>
      </c>
      <c r="E5041" s="1">
        <v>-8</v>
      </c>
      <c r="F5041" s="1">
        <v>27</v>
      </c>
      <c r="G5041" s="7" t="str">
        <f>IF(E5041&lt;0,"0-",IF(E5041=0,"0",IF(E5041&lt;3.01,"0+ to 3",IF(E5041&lt;6.01,"3+ to 6",IF(E5041&lt;9.01,"6+ to 9",IF(E5041&lt;12.01,"9+ to 12",IF(E5041&lt;15.01,"12+ to 15",IF(E5041&lt;18.01,"15+ to 18",IF(E5041&lt;21.01,"18+ to 21",IF(E5041&lt;24.01,"21+ to 24",IF(E5041&lt;27.01,"24+ to 27",IF(E5041&lt;30.01,"27+ to 30","30+"))))))))))))</f>
        <v>0-</v>
      </c>
      <c r="H5041" s="7" t="str">
        <f>IF(F5041&lt;0,"0-",IF(F5041=0,"0",IF(F5041&lt;3.01,"0+ to 3",IF(F5041&lt;6.01,"3+ to 6",IF(F5041&lt;9.01,"6+ to 9",IF(F5041&lt;12.01,"9+ to 12",IF(F5041&lt;15.01,"12+ to 15",IF(F5041&lt;18.01,"15+ to 18",IF(F5041&lt;21.01,"18+ to 21",IF(F5041&lt;24.01,"21+ to 24",IF(F5041&lt;27.01,"24+ to 27",IF(F5041&lt;30.01,"27+ to 30","30+"))))))))))))</f>
        <v>24+ to 27</v>
      </c>
      <c r="I5041" t="str">
        <f>IF(G5041&lt;&gt;H5041,"DIFF","")</f>
        <v>DIFF</v>
      </c>
    </row>
    <row r="5042" spans="1:9">
      <c r="A5042" t="s">
        <v>102</v>
      </c>
      <c r="B5042" t="s">
        <v>303</v>
      </c>
      <c r="C5042" s="1">
        <v>107944089</v>
      </c>
      <c r="D5042" s="1">
        <v>2</v>
      </c>
      <c r="E5042" s="1">
        <v>-12</v>
      </c>
      <c r="F5042" s="1">
        <v>38</v>
      </c>
      <c r="G5042" s="7" t="str">
        <f>IF(E5042&lt;0,"0-",IF(E5042=0,"0",IF(E5042&lt;3.01,"0+ to 3",IF(E5042&lt;6.01,"3+ to 6",IF(E5042&lt;9.01,"6+ to 9",IF(E5042&lt;12.01,"9+ to 12",IF(E5042&lt;15.01,"12+ to 15",IF(E5042&lt;18.01,"15+ to 18",IF(E5042&lt;21.01,"18+ to 21",IF(E5042&lt;24.01,"21+ to 24",IF(E5042&lt;27.01,"24+ to 27",IF(E5042&lt;30.01,"27+ to 30","30+"))))))))))))</f>
        <v>0-</v>
      </c>
      <c r="H5042" s="7" t="str">
        <f>IF(F5042&lt;0,"0-",IF(F5042=0,"0",IF(F5042&lt;3.01,"0+ to 3",IF(F5042&lt;6.01,"3+ to 6",IF(F5042&lt;9.01,"6+ to 9",IF(F5042&lt;12.01,"9+ to 12",IF(F5042&lt;15.01,"12+ to 15",IF(F5042&lt;18.01,"15+ to 18",IF(F5042&lt;21.01,"18+ to 21",IF(F5042&lt;24.01,"21+ to 24",IF(F5042&lt;27.01,"24+ to 27",IF(F5042&lt;30.01,"27+ to 30","30+"))))))))))))</f>
        <v>30+</v>
      </c>
      <c r="I5042" t="str">
        <f>IF(G5042&lt;&gt;H5042,"DIFF","")</f>
        <v>DIFF</v>
      </c>
    </row>
    <row r="5043" spans="1:9">
      <c r="A5043" t="s">
        <v>102</v>
      </c>
      <c r="B5043" t="s">
        <v>303</v>
      </c>
      <c r="C5043" s="1">
        <v>107947593</v>
      </c>
      <c r="D5043" s="1">
        <v>4</v>
      </c>
      <c r="E5043" s="1">
        <v>-6</v>
      </c>
      <c r="F5043" s="1">
        <v>22</v>
      </c>
      <c r="G5043" s="7" t="str">
        <f>IF(E5043&lt;0,"0-",IF(E5043=0,"0",IF(E5043&lt;3.01,"0+ to 3",IF(E5043&lt;6.01,"3+ to 6",IF(E5043&lt;9.01,"6+ to 9",IF(E5043&lt;12.01,"9+ to 12",IF(E5043&lt;15.01,"12+ to 15",IF(E5043&lt;18.01,"15+ to 18",IF(E5043&lt;21.01,"18+ to 21",IF(E5043&lt;24.01,"21+ to 24",IF(E5043&lt;27.01,"24+ to 27",IF(E5043&lt;30.01,"27+ to 30","30+"))))))))))))</f>
        <v>0-</v>
      </c>
      <c r="H5043" s="7" t="str">
        <f>IF(F5043&lt;0,"0-",IF(F5043=0,"0",IF(F5043&lt;3.01,"0+ to 3",IF(F5043&lt;6.01,"3+ to 6",IF(F5043&lt;9.01,"6+ to 9",IF(F5043&lt;12.01,"9+ to 12",IF(F5043&lt;15.01,"12+ to 15",IF(F5043&lt;18.01,"15+ to 18",IF(F5043&lt;21.01,"18+ to 21",IF(F5043&lt;24.01,"21+ to 24",IF(F5043&lt;27.01,"24+ to 27",IF(F5043&lt;30.01,"27+ to 30","30+"))))))))))))</f>
        <v>21+ to 24</v>
      </c>
      <c r="I5043" t="str">
        <f>IF(G5043&lt;&gt;H5043,"DIFF","")</f>
        <v>DIFF</v>
      </c>
    </row>
    <row r="5044" spans="1:9">
      <c r="A5044" t="s">
        <v>102</v>
      </c>
      <c r="B5044" t="s">
        <v>302</v>
      </c>
      <c r="C5044" s="1">
        <v>107984065</v>
      </c>
      <c r="D5044" s="1">
        <v>2</v>
      </c>
      <c r="E5044" s="1">
        <v>-6</v>
      </c>
      <c r="F5044" s="1">
        <v>3</v>
      </c>
      <c r="G5044" s="7" t="str">
        <f>IF(E5044&lt;0,"0-",IF(E5044=0,"0",IF(E5044&lt;3.01,"0+ to 3",IF(E5044&lt;6.01,"3+ to 6",IF(E5044&lt;9.01,"6+ to 9",IF(E5044&lt;12.01,"9+ to 12",IF(E5044&lt;15.01,"12+ to 15",IF(E5044&lt;18.01,"15+ to 18",IF(E5044&lt;21.01,"18+ to 21",IF(E5044&lt;24.01,"21+ to 24",IF(E5044&lt;27.01,"24+ to 27",IF(E5044&lt;30.01,"27+ to 30","30+"))))))))))))</f>
        <v>0-</v>
      </c>
      <c r="H5044" s="7" t="str">
        <f>IF(F5044&lt;0,"0-",IF(F5044=0,"0",IF(F5044&lt;3.01,"0+ to 3",IF(F5044&lt;6.01,"3+ to 6",IF(F5044&lt;9.01,"6+ to 9",IF(F5044&lt;12.01,"9+ to 12",IF(F5044&lt;15.01,"12+ to 15",IF(F5044&lt;18.01,"15+ to 18",IF(F5044&lt;21.01,"18+ to 21",IF(F5044&lt;24.01,"21+ to 24",IF(F5044&lt;27.01,"24+ to 27",IF(F5044&lt;30.01,"27+ to 30","30+"))))))))))))</f>
        <v>0+ to 3</v>
      </c>
      <c r="I5044" t="str">
        <f>IF(G5044&lt;&gt;H5044,"DIFF","")</f>
        <v>DIFF</v>
      </c>
    </row>
    <row r="5045" spans="1:9">
      <c r="A5045" t="s">
        <v>103</v>
      </c>
      <c r="B5045" t="s">
        <v>302</v>
      </c>
      <c r="C5045" s="1">
        <v>107984623</v>
      </c>
      <c r="D5045" s="1">
        <v>2</v>
      </c>
      <c r="E5045" s="1">
        <v>0</v>
      </c>
      <c r="F5045" s="1">
        <v>5</v>
      </c>
      <c r="G5045" s="7" t="str">
        <f>IF(E5045&lt;0,"0-",IF(E5045=0,"0",IF(E5045&lt;3.01,"0+ to 3",IF(E5045&lt;6.01,"3+ to 6",IF(E5045&lt;9.01,"6+ to 9",IF(E5045&lt;12.01,"9+ to 12",IF(E5045&lt;15.01,"12+ to 15",IF(E5045&lt;18.01,"15+ to 18",IF(E5045&lt;21.01,"18+ to 21",IF(E5045&lt;24.01,"21+ to 24",IF(E5045&lt;27.01,"24+ to 27",IF(E5045&lt;30.01,"27+ to 30","30+"))))))))))))</f>
        <v>0</v>
      </c>
      <c r="H5045" s="7" t="str">
        <f>IF(F5045&lt;0,"0-",IF(F5045=0,"0",IF(F5045&lt;3.01,"0+ to 3",IF(F5045&lt;6.01,"3+ to 6",IF(F5045&lt;9.01,"6+ to 9",IF(F5045&lt;12.01,"9+ to 12",IF(F5045&lt;15.01,"12+ to 15",IF(F5045&lt;18.01,"15+ to 18",IF(F5045&lt;21.01,"18+ to 21",IF(F5045&lt;24.01,"21+ to 24",IF(F5045&lt;27.01,"24+ to 27",IF(F5045&lt;30.01,"27+ to 30","30+"))))))))))))</f>
        <v>3+ to 6</v>
      </c>
      <c r="I5045" t="str">
        <f>IF(G5045&lt;&gt;H5045,"DIFF","")</f>
        <v>DIFF</v>
      </c>
    </row>
    <row r="5046" spans="1:9">
      <c r="A5046" t="s">
        <v>102</v>
      </c>
      <c r="B5046" t="s">
        <v>302</v>
      </c>
      <c r="C5046" s="1">
        <v>107984808</v>
      </c>
      <c r="D5046" s="1">
        <v>3</v>
      </c>
      <c r="E5046" s="1">
        <v>-5</v>
      </c>
      <c r="F5046" s="1">
        <v>11</v>
      </c>
      <c r="G5046" s="7" t="str">
        <f>IF(E5046&lt;0,"0-",IF(E5046=0,"0",IF(E5046&lt;3.01,"0+ to 3",IF(E5046&lt;6.01,"3+ to 6",IF(E5046&lt;9.01,"6+ to 9",IF(E5046&lt;12.01,"9+ to 12",IF(E5046&lt;15.01,"12+ to 15",IF(E5046&lt;18.01,"15+ to 18",IF(E5046&lt;21.01,"18+ to 21",IF(E5046&lt;24.01,"21+ to 24",IF(E5046&lt;27.01,"24+ to 27",IF(E5046&lt;30.01,"27+ to 30","30+"))))))))))))</f>
        <v>0-</v>
      </c>
      <c r="H5046" s="7" t="str">
        <f>IF(F5046&lt;0,"0-",IF(F5046=0,"0",IF(F5046&lt;3.01,"0+ to 3",IF(F5046&lt;6.01,"3+ to 6",IF(F5046&lt;9.01,"6+ to 9",IF(F5046&lt;12.01,"9+ to 12",IF(F5046&lt;15.01,"12+ to 15",IF(F5046&lt;18.01,"15+ to 18",IF(F5046&lt;21.01,"18+ to 21",IF(F5046&lt;24.01,"21+ to 24",IF(F5046&lt;27.01,"24+ to 27",IF(F5046&lt;30.01,"27+ to 30","30+"))))))))))))</f>
        <v>9+ to 12</v>
      </c>
      <c r="I5046" t="str">
        <f>IF(G5046&lt;&gt;H5046,"DIFF","")</f>
        <v>DIFF</v>
      </c>
    </row>
    <row r="5047" spans="1:9">
      <c r="A5047" t="s">
        <v>102</v>
      </c>
      <c r="B5047" t="s">
        <v>302</v>
      </c>
      <c r="C5047" s="1">
        <v>107985610</v>
      </c>
      <c r="D5047" s="1">
        <v>2</v>
      </c>
      <c r="E5047" s="1">
        <v>-7</v>
      </c>
      <c r="F5047" s="1">
        <v>15</v>
      </c>
      <c r="G5047" s="7" t="str">
        <f>IF(E5047&lt;0,"0-",IF(E5047=0,"0",IF(E5047&lt;3.01,"0+ to 3",IF(E5047&lt;6.01,"3+ to 6",IF(E5047&lt;9.01,"6+ to 9",IF(E5047&lt;12.01,"9+ to 12",IF(E5047&lt;15.01,"12+ to 15",IF(E5047&lt;18.01,"15+ to 18",IF(E5047&lt;21.01,"18+ to 21",IF(E5047&lt;24.01,"21+ to 24",IF(E5047&lt;27.01,"24+ to 27",IF(E5047&lt;30.01,"27+ to 30","30+"))))))))))))</f>
        <v>0-</v>
      </c>
      <c r="H5047" s="7" t="str">
        <f>IF(F5047&lt;0,"0-",IF(F5047=0,"0",IF(F5047&lt;3.01,"0+ to 3",IF(F5047&lt;6.01,"3+ to 6",IF(F5047&lt;9.01,"6+ to 9",IF(F5047&lt;12.01,"9+ to 12",IF(F5047&lt;15.01,"12+ to 15",IF(F5047&lt;18.01,"15+ to 18",IF(F5047&lt;21.01,"18+ to 21",IF(F5047&lt;24.01,"21+ to 24",IF(F5047&lt;27.01,"24+ to 27",IF(F5047&lt;30.01,"27+ to 30","30+"))))))))))))</f>
        <v>12+ to 15</v>
      </c>
      <c r="I5047" t="str">
        <f>IF(G5047&lt;&gt;H5047,"DIFF","")</f>
        <v>DIFF</v>
      </c>
    </row>
    <row r="5048" spans="1:9">
      <c r="A5048" t="s">
        <v>102</v>
      </c>
      <c r="B5048" t="s">
        <v>302</v>
      </c>
      <c r="C5048" s="1">
        <v>107987716</v>
      </c>
      <c r="D5048" s="1">
        <v>3</v>
      </c>
      <c r="E5048" s="1">
        <v>-2</v>
      </c>
      <c r="F5048" s="1">
        <v>6</v>
      </c>
      <c r="G5048" s="7" t="str">
        <f>IF(E5048&lt;0,"0-",IF(E5048=0,"0",IF(E5048&lt;3.01,"0+ to 3",IF(E5048&lt;6.01,"3+ to 6",IF(E5048&lt;9.01,"6+ to 9",IF(E5048&lt;12.01,"9+ to 12",IF(E5048&lt;15.01,"12+ to 15",IF(E5048&lt;18.01,"15+ to 18",IF(E5048&lt;21.01,"18+ to 21",IF(E5048&lt;24.01,"21+ to 24",IF(E5048&lt;27.01,"24+ to 27",IF(E5048&lt;30.01,"27+ to 30","30+"))))))))))))</f>
        <v>0-</v>
      </c>
      <c r="H5048" s="7" t="str">
        <f>IF(F5048&lt;0,"0-",IF(F5048=0,"0",IF(F5048&lt;3.01,"0+ to 3",IF(F5048&lt;6.01,"3+ to 6",IF(F5048&lt;9.01,"6+ to 9",IF(F5048&lt;12.01,"9+ to 12",IF(F5048&lt;15.01,"12+ to 15",IF(F5048&lt;18.01,"15+ to 18",IF(F5048&lt;21.01,"18+ to 21",IF(F5048&lt;24.01,"21+ to 24",IF(F5048&lt;27.01,"24+ to 27",IF(F5048&lt;30.01,"27+ to 30","30+"))))))))))))</f>
        <v>3+ to 6</v>
      </c>
      <c r="I5048" t="str">
        <f>IF(G5048&lt;&gt;H5048,"DIFF","")</f>
        <v>DIFF</v>
      </c>
    </row>
    <row r="5049" spans="1:9">
      <c r="A5049" t="s">
        <v>102</v>
      </c>
      <c r="B5049" t="s">
        <v>302</v>
      </c>
      <c r="C5049" s="1">
        <v>107989110</v>
      </c>
      <c r="D5049" s="1">
        <v>2</v>
      </c>
      <c r="E5049" s="1">
        <v>-4</v>
      </c>
      <c r="F5049" s="1">
        <v>8</v>
      </c>
      <c r="G5049" s="7" t="str">
        <f>IF(E5049&lt;0,"0-",IF(E5049=0,"0",IF(E5049&lt;3.01,"0+ to 3",IF(E5049&lt;6.01,"3+ to 6",IF(E5049&lt;9.01,"6+ to 9",IF(E5049&lt;12.01,"9+ to 12",IF(E5049&lt;15.01,"12+ to 15",IF(E5049&lt;18.01,"15+ to 18",IF(E5049&lt;21.01,"18+ to 21",IF(E5049&lt;24.01,"21+ to 24",IF(E5049&lt;27.01,"24+ to 27",IF(E5049&lt;30.01,"27+ to 30","30+"))))))))))))</f>
        <v>0-</v>
      </c>
      <c r="H5049" s="7" t="str">
        <f>IF(F5049&lt;0,"0-",IF(F5049=0,"0",IF(F5049&lt;3.01,"0+ to 3",IF(F5049&lt;6.01,"3+ to 6",IF(F5049&lt;9.01,"6+ to 9",IF(F5049&lt;12.01,"9+ to 12",IF(F5049&lt;15.01,"12+ to 15",IF(F5049&lt;18.01,"15+ to 18",IF(F5049&lt;21.01,"18+ to 21",IF(F5049&lt;24.01,"21+ to 24",IF(F5049&lt;27.01,"24+ to 27",IF(F5049&lt;30.01,"27+ to 30","30+"))))))))))))</f>
        <v>6+ to 9</v>
      </c>
      <c r="I5049" t="str">
        <f>IF(G5049&lt;&gt;H5049,"DIFF","")</f>
        <v>DIFF</v>
      </c>
    </row>
    <row r="5050" spans="1:9">
      <c r="A5050" t="s">
        <v>102</v>
      </c>
      <c r="B5050" t="s">
        <v>302</v>
      </c>
      <c r="C5050" s="1">
        <v>107990065</v>
      </c>
      <c r="D5050" s="1">
        <v>2</v>
      </c>
      <c r="E5050" s="1">
        <v>-4</v>
      </c>
      <c r="F5050" s="1">
        <v>5</v>
      </c>
      <c r="G5050" s="7" t="str">
        <f>IF(E5050&lt;0,"0-",IF(E5050=0,"0",IF(E5050&lt;3.01,"0+ to 3",IF(E5050&lt;6.01,"3+ to 6",IF(E5050&lt;9.01,"6+ to 9",IF(E5050&lt;12.01,"9+ to 12",IF(E5050&lt;15.01,"12+ to 15",IF(E5050&lt;18.01,"15+ to 18",IF(E5050&lt;21.01,"18+ to 21",IF(E5050&lt;24.01,"21+ to 24",IF(E5050&lt;27.01,"24+ to 27",IF(E5050&lt;30.01,"27+ to 30","30+"))))))))))))</f>
        <v>0-</v>
      </c>
      <c r="H5050" s="7" t="str">
        <f>IF(F5050&lt;0,"0-",IF(F5050=0,"0",IF(F5050&lt;3.01,"0+ to 3",IF(F5050&lt;6.01,"3+ to 6",IF(F5050&lt;9.01,"6+ to 9",IF(F5050&lt;12.01,"9+ to 12",IF(F5050&lt;15.01,"12+ to 15",IF(F5050&lt;18.01,"15+ to 18",IF(F5050&lt;21.01,"18+ to 21",IF(F5050&lt;24.01,"21+ to 24",IF(F5050&lt;27.01,"24+ to 27",IF(F5050&lt;30.01,"27+ to 30","30+"))))))))))))</f>
        <v>3+ to 6</v>
      </c>
      <c r="I5050" t="str">
        <f>IF(G5050&lt;&gt;H5050,"DIFF","")</f>
        <v>DIFF</v>
      </c>
    </row>
    <row r="5051" spans="1:9">
      <c r="A5051" t="s">
        <v>102</v>
      </c>
      <c r="B5051" t="s">
        <v>302</v>
      </c>
      <c r="C5051" s="1">
        <v>107994900</v>
      </c>
      <c r="D5051" s="1">
        <v>2</v>
      </c>
      <c r="E5051" s="1">
        <v>-11</v>
      </c>
      <c r="F5051" s="1">
        <v>17</v>
      </c>
      <c r="G5051" s="7" t="str">
        <f>IF(E5051&lt;0,"0-",IF(E5051=0,"0",IF(E5051&lt;3.01,"0+ to 3",IF(E5051&lt;6.01,"3+ to 6",IF(E5051&lt;9.01,"6+ to 9",IF(E5051&lt;12.01,"9+ to 12",IF(E5051&lt;15.01,"12+ to 15",IF(E5051&lt;18.01,"15+ to 18",IF(E5051&lt;21.01,"18+ to 21",IF(E5051&lt;24.01,"21+ to 24",IF(E5051&lt;27.01,"24+ to 27",IF(E5051&lt;30.01,"27+ to 30","30+"))))))))))))</f>
        <v>0-</v>
      </c>
      <c r="H5051" s="7" t="str">
        <f>IF(F5051&lt;0,"0-",IF(F5051=0,"0",IF(F5051&lt;3.01,"0+ to 3",IF(F5051&lt;6.01,"3+ to 6",IF(F5051&lt;9.01,"6+ to 9",IF(F5051&lt;12.01,"9+ to 12",IF(F5051&lt;15.01,"12+ to 15",IF(F5051&lt;18.01,"15+ to 18",IF(F5051&lt;21.01,"18+ to 21",IF(F5051&lt;24.01,"21+ to 24",IF(F5051&lt;27.01,"24+ to 27",IF(F5051&lt;30.01,"27+ to 30","30+"))))))))))))</f>
        <v>15+ to 18</v>
      </c>
      <c r="I5051" t="str">
        <f>IF(G5051&lt;&gt;H5051,"DIFF","")</f>
        <v>DIFF</v>
      </c>
    </row>
    <row r="5052" spans="1:9">
      <c r="A5052" t="s">
        <v>102</v>
      </c>
      <c r="B5052" t="s">
        <v>302</v>
      </c>
      <c r="C5052" s="1">
        <v>107995167</v>
      </c>
      <c r="D5052" s="1">
        <v>2</v>
      </c>
      <c r="E5052" s="1">
        <v>-6</v>
      </c>
      <c r="F5052" s="1">
        <v>13</v>
      </c>
      <c r="G5052" s="7" t="str">
        <f>IF(E5052&lt;0,"0-",IF(E5052=0,"0",IF(E5052&lt;3.01,"0+ to 3",IF(E5052&lt;6.01,"3+ to 6",IF(E5052&lt;9.01,"6+ to 9",IF(E5052&lt;12.01,"9+ to 12",IF(E5052&lt;15.01,"12+ to 15",IF(E5052&lt;18.01,"15+ to 18",IF(E5052&lt;21.01,"18+ to 21",IF(E5052&lt;24.01,"21+ to 24",IF(E5052&lt;27.01,"24+ to 27",IF(E5052&lt;30.01,"27+ to 30","30+"))))))))))))</f>
        <v>0-</v>
      </c>
      <c r="H5052" s="7" t="str">
        <f>IF(F5052&lt;0,"0-",IF(F5052=0,"0",IF(F5052&lt;3.01,"0+ to 3",IF(F5052&lt;6.01,"3+ to 6",IF(F5052&lt;9.01,"6+ to 9",IF(F5052&lt;12.01,"9+ to 12",IF(F5052&lt;15.01,"12+ to 15",IF(F5052&lt;18.01,"15+ to 18",IF(F5052&lt;21.01,"18+ to 21",IF(F5052&lt;24.01,"21+ to 24",IF(F5052&lt;27.01,"24+ to 27",IF(F5052&lt;30.01,"27+ to 30","30+"))))))))))))</f>
        <v>12+ to 15</v>
      </c>
      <c r="I5052" t="str">
        <f>IF(G5052&lt;&gt;H5052,"DIFF","")</f>
        <v>DIFF</v>
      </c>
    </row>
    <row r="5053" spans="1:9">
      <c r="A5053" t="s">
        <v>102</v>
      </c>
      <c r="B5053" t="s">
        <v>302</v>
      </c>
      <c r="C5053" s="1">
        <v>107995436</v>
      </c>
      <c r="D5053" s="1">
        <v>2</v>
      </c>
      <c r="E5053" s="1">
        <v>-13</v>
      </c>
      <c r="F5053" s="1">
        <v>19</v>
      </c>
      <c r="G5053" s="7" t="str">
        <f>IF(E5053&lt;0,"0-",IF(E5053=0,"0",IF(E5053&lt;3.01,"0+ to 3",IF(E5053&lt;6.01,"3+ to 6",IF(E5053&lt;9.01,"6+ to 9",IF(E5053&lt;12.01,"9+ to 12",IF(E5053&lt;15.01,"12+ to 15",IF(E5053&lt;18.01,"15+ to 18",IF(E5053&lt;21.01,"18+ to 21",IF(E5053&lt;24.01,"21+ to 24",IF(E5053&lt;27.01,"24+ to 27",IF(E5053&lt;30.01,"27+ to 30","30+"))))))))))))</f>
        <v>0-</v>
      </c>
      <c r="H5053" s="7" t="str">
        <f>IF(F5053&lt;0,"0-",IF(F5053=0,"0",IF(F5053&lt;3.01,"0+ to 3",IF(F5053&lt;6.01,"3+ to 6",IF(F5053&lt;9.01,"6+ to 9",IF(F5053&lt;12.01,"9+ to 12",IF(F5053&lt;15.01,"12+ to 15",IF(F5053&lt;18.01,"15+ to 18",IF(F5053&lt;21.01,"18+ to 21",IF(F5053&lt;24.01,"21+ to 24",IF(F5053&lt;27.01,"24+ to 27",IF(F5053&lt;30.01,"27+ to 30","30+"))))))))))))</f>
        <v>18+ to 21</v>
      </c>
      <c r="I5053" t="str">
        <f>IF(G5053&lt;&gt;H5053,"DIFF","")</f>
        <v>DIFF</v>
      </c>
    </row>
    <row r="5054" spans="1:9">
      <c r="A5054" t="s">
        <v>103</v>
      </c>
      <c r="B5054" t="s">
        <v>302</v>
      </c>
      <c r="C5054" s="1">
        <v>107996253</v>
      </c>
      <c r="D5054" s="1">
        <v>2</v>
      </c>
      <c r="E5054" s="1">
        <v>-3</v>
      </c>
      <c r="F5054" s="1">
        <v>7</v>
      </c>
      <c r="G5054" s="7" t="str">
        <f>IF(E5054&lt;0,"0-",IF(E5054=0,"0",IF(E5054&lt;3.01,"0+ to 3",IF(E5054&lt;6.01,"3+ to 6",IF(E5054&lt;9.01,"6+ to 9",IF(E5054&lt;12.01,"9+ to 12",IF(E5054&lt;15.01,"12+ to 15",IF(E5054&lt;18.01,"15+ to 18",IF(E5054&lt;21.01,"18+ to 21",IF(E5054&lt;24.01,"21+ to 24",IF(E5054&lt;27.01,"24+ to 27",IF(E5054&lt;30.01,"27+ to 30","30+"))))))))))))</f>
        <v>0-</v>
      </c>
      <c r="H5054" s="7" t="str">
        <f>IF(F5054&lt;0,"0-",IF(F5054=0,"0",IF(F5054&lt;3.01,"0+ to 3",IF(F5054&lt;6.01,"3+ to 6",IF(F5054&lt;9.01,"6+ to 9",IF(F5054&lt;12.01,"9+ to 12",IF(F5054&lt;15.01,"12+ to 15",IF(F5054&lt;18.01,"15+ to 18",IF(F5054&lt;21.01,"18+ to 21",IF(F5054&lt;24.01,"21+ to 24",IF(F5054&lt;27.01,"24+ to 27",IF(F5054&lt;30.01,"27+ to 30","30+"))))))))))))</f>
        <v>6+ to 9</v>
      </c>
      <c r="I5054" t="str">
        <f>IF(G5054&lt;&gt;H5054,"DIFF","")</f>
        <v>DIFF</v>
      </c>
    </row>
    <row r="5055" spans="1:9">
      <c r="A5055" t="s">
        <v>102</v>
      </c>
      <c r="B5055" t="s">
        <v>302</v>
      </c>
      <c r="C5055" s="1">
        <v>107996287</v>
      </c>
      <c r="D5055" s="1">
        <v>2</v>
      </c>
      <c r="E5055" s="1">
        <v>-5</v>
      </c>
      <c r="F5055" s="1">
        <v>12</v>
      </c>
      <c r="G5055" s="7" t="str">
        <f>IF(E5055&lt;0,"0-",IF(E5055=0,"0",IF(E5055&lt;3.01,"0+ to 3",IF(E5055&lt;6.01,"3+ to 6",IF(E5055&lt;9.01,"6+ to 9",IF(E5055&lt;12.01,"9+ to 12",IF(E5055&lt;15.01,"12+ to 15",IF(E5055&lt;18.01,"15+ to 18",IF(E5055&lt;21.01,"18+ to 21",IF(E5055&lt;24.01,"21+ to 24",IF(E5055&lt;27.01,"24+ to 27",IF(E5055&lt;30.01,"27+ to 30","30+"))))))))))))</f>
        <v>0-</v>
      </c>
      <c r="H5055" s="7" t="str">
        <f>IF(F5055&lt;0,"0-",IF(F5055=0,"0",IF(F5055&lt;3.01,"0+ to 3",IF(F5055&lt;6.01,"3+ to 6",IF(F5055&lt;9.01,"6+ to 9",IF(F5055&lt;12.01,"9+ to 12",IF(F5055&lt;15.01,"12+ to 15",IF(F5055&lt;18.01,"15+ to 18",IF(F5055&lt;21.01,"18+ to 21",IF(F5055&lt;24.01,"21+ to 24",IF(F5055&lt;27.01,"24+ to 27",IF(F5055&lt;30.01,"27+ to 30","30+"))))))))))))</f>
        <v>9+ to 12</v>
      </c>
      <c r="I5055" t="str">
        <f>IF(G5055&lt;&gt;H5055,"DIFF","")</f>
        <v>DIFF</v>
      </c>
    </row>
    <row r="5056" spans="1:9">
      <c r="A5056" t="s">
        <v>102</v>
      </c>
      <c r="B5056" t="s">
        <v>302</v>
      </c>
      <c r="C5056" s="1">
        <v>107998232</v>
      </c>
      <c r="D5056" s="1">
        <v>2</v>
      </c>
      <c r="E5056" s="1">
        <v>0</v>
      </c>
      <c r="F5056" s="1">
        <v>0</v>
      </c>
      <c r="G5056" s="7" t="str">
        <f>IF(E5056&lt;0,"0-",IF(E5056=0,"0",IF(E5056&lt;3.01,"0+ to 3",IF(E5056&lt;6.01,"3+ to 6",IF(E5056&lt;9.01,"6+ to 9",IF(E5056&lt;12.01,"9+ to 12",IF(E5056&lt;15.01,"12+ to 15",IF(E5056&lt;18.01,"15+ to 18",IF(E5056&lt;21.01,"18+ to 21",IF(E5056&lt;24.01,"21+ to 24",IF(E5056&lt;27.01,"24+ to 27",IF(E5056&lt;30.01,"27+ to 30","30+"))))))))))))</f>
        <v>0</v>
      </c>
      <c r="H5056" s="7" t="str">
        <f>IF(F5056&lt;0,"0-",IF(F5056=0,"0",IF(F5056&lt;3.01,"0+ to 3",IF(F5056&lt;6.01,"3+ to 6",IF(F5056&lt;9.01,"6+ to 9",IF(F5056&lt;12.01,"9+ to 12",IF(F5056&lt;15.01,"12+ to 15",IF(F5056&lt;18.01,"15+ to 18",IF(F5056&lt;21.01,"18+ to 21",IF(F5056&lt;24.01,"21+ to 24",IF(F5056&lt;27.01,"24+ to 27",IF(F5056&lt;30.01,"27+ to 30","30+"))))))))))))</f>
        <v>0</v>
      </c>
      <c r="I5056" t="str">
        <f>IF(G5056&lt;&gt;H5056,"DIFF","")</f>
        <v/>
      </c>
    </row>
    <row r="5057" spans="1:9">
      <c r="A5057" t="s">
        <v>102</v>
      </c>
      <c r="B5057" t="s">
        <v>302</v>
      </c>
      <c r="C5057" s="1">
        <v>107999294</v>
      </c>
      <c r="D5057" s="1">
        <v>2</v>
      </c>
      <c r="E5057" s="1">
        <v>-7</v>
      </c>
      <c r="F5057" s="1">
        <v>15</v>
      </c>
      <c r="G5057" s="7" t="str">
        <f>IF(E5057&lt;0,"0-",IF(E5057=0,"0",IF(E5057&lt;3.01,"0+ to 3",IF(E5057&lt;6.01,"3+ to 6",IF(E5057&lt;9.01,"6+ to 9",IF(E5057&lt;12.01,"9+ to 12",IF(E5057&lt;15.01,"12+ to 15",IF(E5057&lt;18.01,"15+ to 18",IF(E5057&lt;21.01,"18+ to 21",IF(E5057&lt;24.01,"21+ to 24",IF(E5057&lt;27.01,"24+ to 27",IF(E5057&lt;30.01,"27+ to 30","30+"))))))))))))</f>
        <v>0-</v>
      </c>
      <c r="H5057" s="7" t="str">
        <f>IF(F5057&lt;0,"0-",IF(F5057=0,"0",IF(F5057&lt;3.01,"0+ to 3",IF(F5057&lt;6.01,"3+ to 6",IF(F5057&lt;9.01,"6+ to 9",IF(F5057&lt;12.01,"9+ to 12",IF(F5057&lt;15.01,"12+ to 15",IF(F5057&lt;18.01,"15+ to 18",IF(F5057&lt;21.01,"18+ to 21",IF(F5057&lt;24.01,"21+ to 24",IF(F5057&lt;27.01,"24+ to 27",IF(F5057&lt;30.01,"27+ to 30","30+"))))))))))))</f>
        <v>12+ to 15</v>
      </c>
      <c r="I5057" t="str">
        <f>IF(G5057&lt;&gt;H5057,"DIFF","")</f>
        <v>DIFF</v>
      </c>
    </row>
    <row r="5058" spans="1:9">
      <c r="A5058" t="s">
        <v>102</v>
      </c>
      <c r="B5058" t="s">
        <v>302</v>
      </c>
      <c r="C5058" s="1">
        <v>108000799</v>
      </c>
      <c r="D5058" s="1">
        <v>2</v>
      </c>
      <c r="E5058" s="1">
        <v>0</v>
      </c>
      <c r="F5058" s="1">
        <v>1</v>
      </c>
      <c r="G5058" s="7" t="str">
        <f>IF(E5058&lt;0,"0-",IF(E5058=0,"0",IF(E5058&lt;3.01,"0+ to 3",IF(E5058&lt;6.01,"3+ to 6",IF(E5058&lt;9.01,"6+ to 9",IF(E5058&lt;12.01,"9+ to 12",IF(E5058&lt;15.01,"12+ to 15",IF(E5058&lt;18.01,"15+ to 18",IF(E5058&lt;21.01,"18+ to 21",IF(E5058&lt;24.01,"21+ to 24",IF(E5058&lt;27.01,"24+ to 27",IF(E5058&lt;30.01,"27+ to 30","30+"))))))))))))</f>
        <v>0</v>
      </c>
      <c r="H5058" s="7" t="str">
        <f>IF(F5058&lt;0,"0-",IF(F5058=0,"0",IF(F5058&lt;3.01,"0+ to 3",IF(F5058&lt;6.01,"3+ to 6",IF(F5058&lt;9.01,"6+ to 9",IF(F5058&lt;12.01,"9+ to 12",IF(F5058&lt;15.01,"12+ to 15",IF(F5058&lt;18.01,"15+ to 18",IF(F5058&lt;21.01,"18+ to 21",IF(F5058&lt;24.01,"21+ to 24",IF(F5058&lt;27.01,"24+ to 27",IF(F5058&lt;30.01,"27+ to 30","30+"))))))))))))</f>
        <v>0+ to 3</v>
      </c>
      <c r="I5058" t="str">
        <f>IF(G5058&lt;&gt;H5058,"DIFF","")</f>
        <v>DIFF</v>
      </c>
    </row>
    <row r="5059" spans="1:9">
      <c r="A5059" t="s">
        <v>102</v>
      </c>
      <c r="B5059" t="s">
        <v>302</v>
      </c>
      <c r="C5059" s="1">
        <v>108004633</v>
      </c>
      <c r="D5059" s="1">
        <v>2</v>
      </c>
      <c r="E5059" s="1">
        <v>0</v>
      </c>
      <c r="F5059" s="1">
        <v>0</v>
      </c>
      <c r="G5059" s="7" t="str">
        <f>IF(E5059&lt;0,"0-",IF(E5059=0,"0",IF(E5059&lt;3.01,"0+ to 3",IF(E5059&lt;6.01,"3+ to 6",IF(E5059&lt;9.01,"6+ to 9",IF(E5059&lt;12.01,"9+ to 12",IF(E5059&lt;15.01,"12+ to 15",IF(E5059&lt;18.01,"15+ to 18",IF(E5059&lt;21.01,"18+ to 21",IF(E5059&lt;24.01,"21+ to 24",IF(E5059&lt;27.01,"24+ to 27",IF(E5059&lt;30.01,"27+ to 30","30+"))))))))))))</f>
        <v>0</v>
      </c>
      <c r="H5059" s="7" t="str">
        <f>IF(F5059&lt;0,"0-",IF(F5059=0,"0",IF(F5059&lt;3.01,"0+ to 3",IF(F5059&lt;6.01,"3+ to 6",IF(F5059&lt;9.01,"6+ to 9",IF(F5059&lt;12.01,"9+ to 12",IF(F5059&lt;15.01,"12+ to 15",IF(F5059&lt;18.01,"15+ to 18",IF(F5059&lt;21.01,"18+ to 21",IF(F5059&lt;24.01,"21+ to 24",IF(F5059&lt;27.01,"24+ to 27",IF(F5059&lt;30.01,"27+ to 30","30+"))))))))))))</f>
        <v>0</v>
      </c>
      <c r="I5059" t="str">
        <f>IF(G5059&lt;&gt;H5059,"DIFF","")</f>
        <v/>
      </c>
    </row>
    <row r="5060" spans="1:9">
      <c r="A5060" t="s">
        <v>102</v>
      </c>
      <c r="B5060" t="s">
        <v>302</v>
      </c>
      <c r="C5060" s="1">
        <v>108005448</v>
      </c>
      <c r="D5060" s="1">
        <v>2</v>
      </c>
      <c r="E5060" s="1">
        <v>0</v>
      </c>
      <c r="F5060" s="1">
        <v>0</v>
      </c>
      <c r="G5060" s="7" t="str">
        <f>IF(E5060&lt;0,"0-",IF(E5060=0,"0",IF(E5060&lt;3.01,"0+ to 3",IF(E5060&lt;6.01,"3+ to 6",IF(E5060&lt;9.01,"6+ to 9",IF(E5060&lt;12.01,"9+ to 12",IF(E5060&lt;15.01,"12+ to 15",IF(E5060&lt;18.01,"15+ to 18",IF(E5060&lt;21.01,"18+ to 21",IF(E5060&lt;24.01,"21+ to 24",IF(E5060&lt;27.01,"24+ to 27",IF(E5060&lt;30.01,"27+ to 30","30+"))))))))))))</f>
        <v>0</v>
      </c>
      <c r="H5060" s="7" t="str">
        <f>IF(F5060&lt;0,"0-",IF(F5060=0,"0",IF(F5060&lt;3.01,"0+ to 3",IF(F5060&lt;6.01,"3+ to 6",IF(F5060&lt;9.01,"6+ to 9",IF(F5060&lt;12.01,"9+ to 12",IF(F5060&lt;15.01,"12+ to 15",IF(F5060&lt;18.01,"15+ to 18",IF(F5060&lt;21.01,"18+ to 21",IF(F5060&lt;24.01,"21+ to 24",IF(F5060&lt;27.01,"24+ to 27",IF(F5060&lt;30.01,"27+ to 30","30+"))))))))))))</f>
        <v>0</v>
      </c>
      <c r="I5060" t="str">
        <f>IF(G5060&lt;&gt;H5060,"DIFF","")</f>
        <v/>
      </c>
    </row>
    <row r="5061" spans="1:9">
      <c r="A5061" t="s">
        <v>102</v>
      </c>
      <c r="B5061" t="s">
        <v>302</v>
      </c>
      <c r="C5061" s="1">
        <v>108005614</v>
      </c>
      <c r="D5061" s="1">
        <v>2</v>
      </c>
      <c r="E5061" s="1">
        <v>-6</v>
      </c>
      <c r="F5061" s="1">
        <v>10</v>
      </c>
      <c r="G5061" s="7" t="str">
        <f>IF(E5061&lt;0,"0-",IF(E5061=0,"0",IF(E5061&lt;3.01,"0+ to 3",IF(E5061&lt;6.01,"3+ to 6",IF(E5061&lt;9.01,"6+ to 9",IF(E5061&lt;12.01,"9+ to 12",IF(E5061&lt;15.01,"12+ to 15",IF(E5061&lt;18.01,"15+ to 18",IF(E5061&lt;21.01,"18+ to 21",IF(E5061&lt;24.01,"21+ to 24",IF(E5061&lt;27.01,"24+ to 27",IF(E5061&lt;30.01,"27+ to 30","30+"))))))))))))</f>
        <v>0-</v>
      </c>
      <c r="H5061" s="7" t="str">
        <f>IF(F5061&lt;0,"0-",IF(F5061=0,"0",IF(F5061&lt;3.01,"0+ to 3",IF(F5061&lt;6.01,"3+ to 6",IF(F5061&lt;9.01,"6+ to 9",IF(F5061&lt;12.01,"9+ to 12",IF(F5061&lt;15.01,"12+ to 15",IF(F5061&lt;18.01,"15+ to 18",IF(F5061&lt;21.01,"18+ to 21",IF(F5061&lt;24.01,"21+ to 24",IF(F5061&lt;27.01,"24+ to 27",IF(F5061&lt;30.01,"27+ to 30","30+"))))))))))))</f>
        <v>9+ to 12</v>
      </c>
      <c r="I5061" t="str">
        <f>IF(G5061&lt;&gt;H5061,"DIFF","")</f>
        <v>DIFF</v>
      </c>
    </row>
    <row r="5062" spans="1:9">
      <c r="A5062" t="s">
        <v>102</v>
      </c>
      <c r="B5062" t="s">
        <v>302</v>
      </c>
      <c r="C5062" s="1">
        <v>108005984</v>
      </c>
      <c r="D5062" s="1">
        <v>2</v>
      </c>
      <c r="E5062" s="1">
        <v>-2</v>
      </c>
      <c r="F5062" s="1">
        <v>2</v>
      </c>
      <c r="G5062" s="7" t="str">
        <f>IF(E5062&lt;0,"0-",IF(E5062=0,"0",IF(E5062&lt;3.01,"0+ to 3",IF(E5062&lt;6.01,"3+ to 6",IF(E5062&lt;9.01,"6+ to 9",IF(E5062&lt;12.01,"9+ to 12",IF(E5062&lt;15.01,"12+ to 15",IF(E5062&lt;18.01,"15+ to 18",IF(E5062&lt;21.01,"18+ to 21",IF(E5062&lt;24.01,"21+ to 24",IF(E5062&lt;27.01,"24+ to 27",IF(E5062&lt;30.01,"27+ to 30","30+"))))))))))))</f>
        <v>0-</v>
      </c>
      <c r="H5062" s="7" t="str">
        <f>IF(F5062&lt;0,"0-",IF(F5062=0,"0",IF(F5062&lt;3.01,"0+ to 3",IF(F5062&lt;6.01,"3+ to 6",IF(F5062&lt;9.01,"6+ to 9",IF(F5062&lt;12.01,"9+ to 12",IF(F5062&lt;15.01,"12+ to 15",IF(F5062&lt;18.01,"15+ to 18",IF(F5062&lt;21.01,"18+ to 21",IF(F5062&lt;24.01,"21+ to 24",IF(F5062&lt;27.01,"24+ to 27",IF(F5062&lt;30.01,"27+ to 30","30+"))))))))))))</f>
        <v>0+ to 3</v>
      </c>
      <c r="I5062" t="str">
        <f>IF(G5062&lt;&gt;H5062,"DIFF","")</f>
        <v>DIFF</v>
      </c>
    </row>
    <row r="5063" spans="1:9">
      <c r="A5063" t="s">
        <v>102</v>
      </c>
      <c r="B5063" t="s">
        <v>302</v>
      </c>
      <c r="C5063" s="1">
        <v>108006827</v>
      </c>
      <c r="D5063" s="1">
        <v>2</v>
      </c>
      <c r="E5063" s="1">
        <v>0</v>
      </c>
      <c r="F5063" s="1">
        <v>0</v>
      </c>
      <c r="G5063" s="7" t="str">
        <f>IF(E5063&lt;0,"0-",IF(E5063=0,"0",IF(E5063&lt;3.01,"0+ to 3",IF(E5063&lt;6.01,"3+ to 6",IF(E5063&lt;9.01,"6+ to 9",IF(E5063&lt;12.01,"9+ to 12",IF(E5063&lt;15.01,"12+ to 15",IF(E5063&lt;18.01,"15+ to 18",IF(E5063&lt;21.01,"18+ to 21",IF(E5063&lt;24.01,"21+ to 24",IF(E5063&lt;27.01,"24+ to 27",IF(E5063&lt;30.01,"27+ to 30","30+"))))))))))))</f>
        <v>0</v>
      </c>
      <c r="H5063" s="7" t="str">
        <f>IF(F5063&lt;0,"0-",IF(F5063=0,"0",IF(F5063&lt;3.01,"0+ to 3",IF(F5063&lt;6.01,"3+ to 6",IF(F5063&lt;9.01,"6+ to 9",IF(F5063&lt;12.01,"9+ to 12",IF(F5063&lt;15.01,"12+ to 15",IF(F5063&lt;18.01,"15+ to 18",IF(F5063&lt;21.01,"18+ to 21",IF(F5063&lt;24.01,"21+ to 24",IF(F5063&lt;27.01,"24+ to 27",IF(F5063&lt;30.01,"27+ to 30","30+"))))))))))))</f>
        <v>0</v>
      </c>
      <c r="I5063" t="str">
        <f>IF(G5063&lt;&gt;H5063,"DIFF","")</f>
        <v/>
      </c>
    </row>
    <row r="5064" spans="1:9">
      <c r="A5064" t="s">
        <v>102</v>
      </c>
      <c r="B5064" t="s">
        <v>302</v>
      </c>
      <c r="C5064" s="1">
        <v>108007045</v>
      </c>
      <c r="D5064" s="1">
        <v>2</v>
      </c>
      <c r="E5064" s="1">
        <v>0</v>
      </c>
      <c r="F5064" s="1">
        <v>0</v>
      </c>
      <c r="G5064" s="7" t="str">
        <f>IF(E5064&lt;0,"0-",IF(E5064=0,"0",IF(E5064&lt;3.01,"0+ to 3",IF(E5064&lt;6.01,"3+ to 6",IF(E5064&lt;9.01,"6+ to 9",IF(E5064&lt;12.01,"9+ to 12",IF(E5064&lt;15.01,"12+ to 15",IF(E5064&lt;18.01,"15+ to 18",IF(E5064&lt;21.01,"18+ to 21",IF(E5064&lt;24.01,"21+ to 24",IF(E5064&lt;27.01,"24+ to 27",IF(E5064&lt;30.01,"27+ to 30","30+"))))))))))))</f>
        <v>0</v>
      </c>
      <c r="H5064" s="7" t="str">
        <f>IF(F5064&lt;0,"0-",IF(F5064=0,"0",IF(F5064&lt;3.01,"0+ to 3",IF(F5064&lt;6.01,"3+ to 6",IF(F5064&lt;9.01,"6+ to 9",IF(F5064&lt;12.01,"9+ to 12",IF(F5064&lt;15.01,"12+ to 15",IF(F5064&lt;18.01,"15+ to 18",IF(F5064&lt;21.01,"18+ to 21",IF(F5064&lt;24.01,"21+ to 24",IF(F5064&lt;27.01,"24+ to 27",IF(F5064&lt;30.01,"27+ to 30","30+"))))))))))))</f>
        <v>0</v>
      </c>
      <c r="I5064" t="str">
        <f>IF(G5064&lt;&gt;H5064,"DIFF","")</f>
        <v/>
      </c>
    </row>
    <row r="5065" spans="1:9">
      <c r="A5065" t="s">
        <v>102</v>
      </c>
      <c r="B5065" t="s">
        <v>302</v>
      </c>
      <c r="C5065" s="1">
        <v>108010042</v>
      </c>
      <c r="D5065" s="1">
        <v>3</v>
      </c>
      <c r="E5065" s="1">
        <v>-7</v>
      </c>
      <c r="F5065" s="1">
        <v>-6</v>
      </c>
      <c r="G5065" s="7" t="str">
        <f>IF(E5065&lt;0,"0-",IF(E5065=0,"0",IF(E5065&lt;3.01,"0+ to 3",IF(E5065&lt;6.01,"3+ to 6",IF(E5065&lt;9.01,"6+ to 9",IF(E5065&lt;12.01,"9+ to 12",IF(E5065&lt;15.01,"12+ to 15",IF(E5065&lt;18.01,"15+ to 18",IF(E5065&lt;21.01,"18+ to 21",IF(E5065&lt;24.01,"21+ to 24",IF(E5065&lt;27.01,"24+ to 27",IF(E5065&lt;30.01,"27+ to 30","30+"))))))))))))</f>
        <v>0-</v>
      </c>
      <c r="H5065" s="7" t="str">
        <f>IF(F5065&lt;0,"0-",IF(F5065=0,"0",IF(F5065&lt;3.01,"0+ to 3",IF(F5065&lt;6.01,"3+ to 6",IF(F5065&lt;9.01,"6+ to 9",IF(F5065&lt;12.01,"9+ to 12",IF(F5065&lt;15.01,"12+ to 15",IF(F5065&lt;18.01,"15+ to 18",IF(F5065&lt;21.01,"18+ to 21",IF(F5065&lt;24.01,"21+ to 24",IF(F5065&lt;27.01,"24+ to 27",IF(F5065&lt;30.01,"27+ to 30","30+"))))))))))))</f>
        <v>0-</v>
      </c>
      <c r="I5065" t="str">
        <f>IF(G5065&lt;&gt;H5065,"DIFF","")</f>
        <v/>
      </c>
    </row>
    <row r="5066" spans="1:9">
      <c r="A5066" t="s">
        <v>102</v>
      </c>
      <c r="B5066" t="s">
        <v>301</v>
      </c>
      <c r="C5066" s="1">
        <v>108040996</v>
      </c>
      <c r="D5066" s="1">
        <v>3</v>
      </c>
      <c r="E5066" s="1">
        <v>-1</v>
      </c>
      <c r="F5066" s="1">
        <v>0</v>
      </c>
      <c r="G5066" s="7" t="str">
        <f>IF(E5066&lt;0,"0-",IF(E5066=0,"0",IF(E5066&lt;3.01,"0+ to 3",IF(E5066&lt;6.01,"3+ to 6",IF(E5066&lt;9.01,"6+ to 9",IF(E5066&lt;12.01,"9+ to 12",IF(E5066&lt;15.01,"12+ to 15",IF(E5066&lt;18.01,"15+ to 18",IF(E5066&lt;21.01,"18+ to 21",IF(E5066&lt;24.01,"21+ to 24",IF(E5066&lt;27.01,"24+ to 27",IF(E5066&lt;30.01,"27+ to 30","30+"))))))))))))</f>
        <v>0-</v>
      </c>
      <c r="H5066" s="7" t="str">
        <f>IF(F5066&lt;0,"0-",IF(F5066=0,"0",IF(F5066&lt;3.01,"0+ to 3",IF(F5066&lt;6.01,"3+ to 6",IF(F5066&lt;9.01,"6+ to 9",IF(F5066&lt;12.01,"9+ to 12",IF(F5066&lt;15.01,"12+ to 15",IF(F5066&lt;18.01,"15+ to 18",IF(F5066&lt;21.01,"18+ to 21",IF(F5066&lt;24.01,"21+ to 24",IF(F5066&lt;27.01,"24+ to 27",IF(F5066&lt;30.01,"27+ to 30","30+"))))))))))))</f>
        <v>0</v>
      </c>
      <c r="I5066" t="str">
        <f>IF(G5066&lt;&gt;H5066,"DIFF","")</f>
        <v>DIFF</v>
      </c>
    </row>
    <row r="5067" spans="1:9">
      <c r="A5067" t="s">
        <v>102</v>
      </c>
      <c r="B5067" t="s">
        <v>301</v>
      </c>
      <c r="C5067" s="1">
        <v>108041675</v>
      </c>
      <c r="D5067" s="1">
        <v>2</v>
      </c>
      <c r="E5067" s="1">
        <v>-3</v>
      </c>
      <c r="F5067" s="1">
        <v>7</v>
      </c>
      <c r="G5067" s="7" t="str">
        <f>IF(E5067&lt;0,"0-",IF(E5067=0,"0",IF(E5067&lt;3.01,"0+ to 3",IF(E5067&lt;6.01,"3+ to 6",IF(E5067&lt;9.01,"6+ to 9",IF(E5067&lt;12.01,"9+ to 12",IF(E5067&lt;15.01,"12+ to 15",IF(E5067&lt;18.01,"15+ to 18",IF(E5067&lt;21.01,"18+ to 21",IF(E5067&lt;24.01,"21+ to 24",IF(E5067&lt;27.01,"24+ to 27",IF(E5067&lt;30.01,"27+ to 30","30+"))))))))))))</f>
        <v>0-</v>
      </c>
      <c r="H5067" s="7" t="str">
        <f>IF(F5067&lt;0,"0-",IF(F5067=0,"0",IF(F5067&lt;3.01,"0+ to 3",IF(F5067&lt;6.01,"3+ to 6",IF(F5067&lt;9.01,"6+ to 9",IF(F5067&lt;12.01,"9+ to 12",IF(F5067&lt;15.01,"12+ to 15",IF(F5067&lt;18.01,"15+ to 18",IF(F5067&lt;21.01,"18+ to 21",IF(F5067&lt;24.01,"21+ to 24",IF(F5067&lt;27.01,"24+ to 27",IF(F5067&lt;30.01,"27+ to 30","30+"))))))))))))</f>
        <v>6+ to 9</v>
      </c>
      <c r="I5067" t="str">
        <f>IF(G5067&lt;&gt;H5067,"DIFF","")</f>
        <v>DIFF</v>
      </c>
    </row>
    <row r="5068" spans="1:9">
      <c r="A5068" t="s">
        <v>102</v>
      </c>
      <c r="B5068" t="s">
        <v>301</v>
      </c>
      <c r="C5068" s="1">
        <v>108042673</v>
      </c>
      <c r="D5068" s="1">
        <v>2</v>
      </c>
      <c r="E5068" s="1">
        <v>-1</v>
      </c>
      <c r="F5068" s="1">
        <v>4</v>
      </c>
      <c r="G5068" s="7" t="str">
        <f>IF(E5068&lt;0,"0-",IF(E5068=0,"0",IF(E5068&lt;3.01,"0+ to 3",IF(E5068&lt;6.01,"3+ to 6",IF(E5068&lt;9.01,"6+ to 9",IF(E5068&lt;12.01,"9+ to 12",IF(E5068&lt;15.01,"12+ to 15",IF(E5068&lt;18.01,"15+ to 18",IF(E5068&lt;21.01,"18+ to 21",IF(E5068&lt;24.01,"21+ to 24",IF(E5068&lt;27.01,"24+ to 27",IF(E5068&lt;30.01,"27+ to 30","30+"))))))))))))</f>
        <v>0-</v>
      </c>
      <c r="H5068" s="7" t="str">
        <f>IF(F5068&lt;0,"0-",IF(F5068=0,"0",IF(F5068&lt;3.01,"0+ to 3",IF(F5068&lt;6.01,"3+ to 6",IF(F5068&lt;9.01,"6+ to 9",IF(F5068&lt;12.01,"9+ to 12",IF(F5068&lt;15.01,"12+ to 15",IF(F5068&lt;18.01,"15+ to 18",IF(F5068&lt;21.01,"18+ to 21",IF(F5068&lt;24.01,"21+ to 24",IF(F5068&lt;27.01,"24+ to 27",IF(F5068&lt;30.01,"27+ to 30","30+"))))))))))))</f>
        <v>3+ to 6</v>
      </c>
      <c r="I5068" t="str">
        <f>IF(G5068&lt;&gt;H5068,"DIFF","")</f>
        <v>DIFF</v>
      </c>
    </row>
    <row r="5069" spans="1:9">
      <c r="A5069" t="s">
        <v>102</v>
      </c>
      <c r="B5069" t="s">
        <v>301</v>
      </c>
      <c r="C5069" s="1">
        <v>108043229</v>
      </c>
      <c r="D5069" s="1">
        <v>2</v>
      </c>
      <c r="E5069" s="1">
        <v>-4</v>
      </c>
      <c r="F5069" s="1">
        <v>6</v>
      </c>
      <c r="G5069" s="7" t="str">
        <f>IF(E5069&lt;0,"0-",IF(E5069=0,"0",IF(E5069&lt;3.01,"0+ to 3",IF(E5069&lt;6.01,"3+ to 6",IF(E5069&lt;9.01,"6+ to 9",IF(E5069&lt;12.01,"9+ to 12",IF(E5069&lt;15.01,"12+ to 15",IF(E5069&lt;18.01,"15+ to 18",IF(E5069&lt;21.01,"18+ to 21",IF(E5069&lt;24.01,"21+ to 24",IF(E5069&lt;27.01,"24+ to 27",IF(E5069&lt;30.01,"27+ to 30","30+"))))))))))))</f>
        <v>0-</v>
      </c>
      <c r="H5069" s="7" t="str">
        <f>IF(F5069&lt;0,"0-",IF(F5069=0,"0",IF(F5069&lt;3.01,"0+ to 3",IF(F5069&lt;6.01,"3+ to 6",IF(F5069&lt;9.01,"6+ to 9",IF(F5069&lt;12.01,"9+ to 12",IF(F5069&lt;15.01,"12+ to 15",IF(F5069&lt;18.01,"15+ to 18",IF(F5069&lt;21.01,"18+ to 21",IF(F5069&lt;24.01,"21+ to 24",IF(F5069&lt;27.01,"24+ to 27",IF(F5069&lt;30.01,"27+ to 30","30+"))))))))))))</f>
        <v>3+ to 6</v>
      </c>
      <c r="I5069" t="str">
        <f>IF(G5069&lt;&gt;H5069,"DIFF","")</f>
        <v>DIFF</v>
      </c>
    </row>
    <row r="5070" spans="1:9">
      <c r="A5070" t="s">
        <v>140</v>
      </c>
      <c r="B5070" t="s">
        <v>301</v>
      </c>
      <c r="C5070" s="1">
        <v>108044508</v>
      </c>
      <c r="D5070" s="1">
        <v>4</v>
      </c>
      <c r="E5070" s="1">
        <v>-5</v>
      </c>
      <c r="F5070" s="1">
        <v>12</v>
      </c>
      <c r="G5070" s="7" t="str">
        <f>IF(E5070&lt;0,"0-",IF(E5070=0,"0",IF(E5070&lt;3.01,"0+ to 3",IF(E5070&lt;6.01,"3+ to 6",IF(E5070&lt;9.01,"6+ to 9",IF(E5070&lt;12.01,"9+ to 12",IF(E5070&lt;15.01,"12+ to 15",IF(E5070&lt;18.01,"15+ to 18",IF(E5070&lt;21.01,"18+ to 21",IF(E5070&lt;24.01,"21+ to 24",IF(E5070&lt;27.01,"24+ to 27",IF(E5070&lt;30.01,"27+ to 30","30+"))))))))))))</f>
        <v>0-</v>
      </c>
      <c r="H5070" s="7" t="str">
        <f>IF(F5070&lt;0,"0-",IF(F5070=0,"0",IF(F5070&lt;3.01,"0+ to 3",IF(F5070&lt;6.01,"3+ to 6",IF(F5070&lt;9.01,"6+ to 9",IF(F5070&lt;12.01,"9+ to 12",IF(F5070&lt;15.01,"12+ to 15",IF(F5070&lt;18.01,"15+ to 18",IF(F5070&lt;21.01,"18+ to 21",IF(F5070&lt;24.01,"21+ to 24",IF(F5070&lt;27.01,"24+ to 27",IF(F5070&lt;30.01,"27+ to 30","30+"))))))))))))</f>
        <v>9+ to 12</v>
      </c>
      <c r="I5070" t="str">
        <f>IF(G5070&lt;&gt;H5070,"DIFF","")</f>
        <v>DIFF</v>
      </c>
    </row>
    <row r="5071" spans="1:9">
      <c r="A5071" t="s">
        <v>102</v>
      </c>
      <c r="B5071" t="s">
        <v>301</v>
      </c>
      <c r="C5071" s="1">
        <v>108046791</v>
      </c>
      <c r="D5071" s="1">
        <v>2</v>
      </c>
      <c r="E5071" s="1">
        <v>-2</v>
      </c>
      <c r="F5071" s="1">
        <v>2</v>
      </c>
      <c r="G5071" s="7" t="str">
        <f>IF(E5071&lt;0,"0-",IF(E5071=0,"0",IF(E5071&lt;3.01,"0+ to 3",IF(E5071&lt;6.01,"3+ to 6",IF(E5071&lt;9.01,"6+ to 9",IF(E5071&lt;12.01,"9+ to 12",IF(E5071&lt;15.01,"12+ to 15",IF(E5071&lt;18.01,"15+ to 18",IF(E5071&lt;21.01,"18+ to 21",IF(E5071&lt;24.01,"21+ to 24",IF(E5071&lt;27.01,"24+ to 27",IF(E5071&lt;30.01,"27+ to 30","30+"))))))))))))</f>
        <v>0-</v>
      </c>
      <c r="H5071" s="7" t="str">
        <f>IF(F5071&lt;0,"0-",IF(F5071=0,"0",IF(F5071&lt;3.01,"0+ to 3",IF(F5071&lt;6.01,"3+ to 6",IF(F5071&lt;9.01,"6+ to 9",IF(F5071&lt;12.01,"9+ to 12",IF(F5071&lt;15.01,"12+ to 15",IF(F5071&lt;18.01,"15+ to 18",IF(F5071&lt;21.01,"18+ to 21",IF(F5071&lt;24.01,"21+ to 24",IF(F5071&lt;27.01,"24+ to 27",IF(F5071&lt;30.01,"27+ to 30","30+"))))))))))))</f>
        <v>0+ to 3</v>
      </c>
      <c r="I5071" t="str">
        <f>IF(G5071&lt;&gt;H5071,"DIFF","")</f>
        <v>DIFF</v>
      </c>
    </row>
    <row r="5072" spans="1:9">
      <c r="A5072" t="s">
        <v>102</v>
      </c>
      <c r="B5072" t="s">
        <v>301</v>
      </c>
      <c r="C5072" s="1">
        <v>108055156</v>
      </c>
      <c r="D5072" s="1">
        <v>2</v>
      </c>
      <c r="E5072" s="1">
        <v>-2</v>
      </c>
      <c r="F5072" s="1">
        <v>2</v>
      </c>
      <c r="G5072" s="7" t="str">
        <f>IF(E5072&lt;0,"0-",IF(E5072=0,"0",IF(E5072&lt;3.01,"0+ to 3",IF(E5072&lt;6.01,"3+ to 6",IF(E5072&lt;9.01,"6+ to 9",IF(E5072&lt;12.01,"9+ to 12",IF(E5072&lt;15.01,"12+ to 15",IF(E5072&lt;18.01,"15+ to 18",IF(E5072&lt;21.01,"18+ to 21",IF(E5072&lt;24.01,"21+ to 24",IF(E5072&lt;27.01,"24+ to 27",IF(E5072&lt;30.01,"27+ to 30","30+"))))))))))))</f>
        <v>0-</v>
      </c>
      <c r="H5072" s="7" t="str">
        <f>IF(F5072&lt;0,"0-",IF(F5072=0,"0",IF(F5072&lt;3.01,"0+ to 3",IF(F5072&lt;6.01,"3+ to 6",IF(F5072&lt;9.01,"6+ to 9",IF(F5072&lt;12.01,"9+ to 12",IF(F5072&lt;15.01,"12+ to 15",IF(F5072&lt;18.01,"15+ to 18",IF(F5072&lt;21.01,"18+ to 21",IF(F5072&lt;24.01,"21+ to 24",IF(F5072&lt;27.01,"24+ to 27",IF(F5072&lt;30.01,"27+ to 30","30+"))))))))))))</f>
        <v>0+ to 3</v>
      </c>
      <c r="I5072" t="str">
        <f>IF(G5072&lt;&gt;H5072,"DIFF","")</f>
        <v>DIFF</v>
      </c>
    </row>
    <row r="5073" spans="1:9">
      <c r="A5073" t="s">
        <v>102</v>
      </c>
      <c r="B5073" t="s">
        <v>301</v>
      </c>
      <c r="C5073" s="1">
        <v>108056136</v>
      </c>
      <c r="D5073" s="1">
        <v>2</v>
      </c>
      <c r="E5073" s="1">
        <v>-8</v>
      </c>
      <c r="F5073" s="1">
        <v>29</v>
      </c>
      <c r="G5073" s="7" t="str">
        <f>IF(E5073&lt;0,"0-",IF(E5073=0,"0",IF(E5073&lt;3.01,"0+ to 3",IF(E5073&lt;6.01,"3+ to 6",IF(E5073&lt;9.01,"6+ to 9",IF(E5073&lt;12.01,"9+ to 12",IF(E5073&lt;15.01,"12+ to 15",IF(E5073&lt;18.01,"15+ to 18",IF(E5073&lt;21.01,"18+ to 21",IF(E5073&lt;24.01,"21+ to 24",IF(E5073&lt;27.01,"24+ to 27",IF(E5073&lt;30.01,"27+ to 30","30+"))))))))))))</f>
        <v>0-</v>
      </c>
      <c r="H5073" s="7" t="str">
        <f>IF(F5073&lt;0,"0-",IF(F5073=0,"0",IF(F5073&lt;3.01,"0+ to 3",IF(F5073&lt;6.01,"3+ to 6",IF(F5073&lt;9.01,"6+ to 9",IF(F5073&lt;12.01,"9+ to 12",IF(F5073&lt;15.01,"12+ to 15",IF(F5073&lt;18.01,"15+ to 18",IF(F5073&lt;21.01,"18+ to 21",IF(F5073&lt;24.01,"21+ to 24",IF(F5073&lt;27.01,"24+ to 27",IF(F5073&lt;30.01,"27+ to 30","30+"))))))))))))</f>
        <v>27+ to 30</v>
      </c>
      <c r="I5073" t="str">
        <f>IF(G5073&lt;&gt;H5073,"DIFF","")</f>
        <v>DIFF</v>
      </c>
    </row>
    <row r="5074" spans="1:9">
      <c r="A5074" t="s">
        <v>102</v>
      </c>
      <c r="B5074" t="s">
        <v>300</v>
      </c>
      <c r="C5074" s="1">
        <v>108064241</v>
      </c>
      <c r="D5074" s="1">
        <v>2</v>
      </c>
      <c r="E5074" s="1">
        <v>0</v>
      </c>
      <c r="F5074" s="1">
        <v>13</v>
      </c>
      <c r="G5074" s="7" t="str">
        <f>IF(E5074&lt;0,"0-",IF(E5074=0,"0",IF(E5074&lt;3.01,"0+ to 3",IF(E5074&lt;6.01,"3+ to 6",IF(E5074&lt;9.01,"6+ to 9",IF(E5074&lt;12.01,"9+ to 12",IF(E5074&lt;15.01,"12+ to 15",IF(E5074&lt;18.01,"15+ to 18",IF(E5074&lt;21.01,"18+ to 21",IF(E5074&lt;24.01,"21+ to 24",IF(E5074&lt;27.01,"24+ to 27",IF(E5074&lt;30.01,"27+ to 30","30+"))))))))))))</f>
        <v>0</v>
      </c>
      <c r="H5074" s="7" t="str">
        <f>IF(F5074&lt;0,"0-",IF(F5074=0,"0",IF(F5074&lt;3.01,"0+ to 3",IF(F5074&lt;6.01,"3+ to 6",IF(F5074&lt;9.01,"6+ to 9",IF(F5074&lt;12.01,"9+ to 12",IF(F5074&lt;15.01,"12+ to 15",IF(F5074&lt;18.01,"15+ to 18",IF(F5074&lt;21.01,"18+ to 21",IF(F5074&lt;24.01,"21+ to 24",IF(F5074&lt;27.01,"24+ to 27",IF(F5074&lt;30.01,"27+ to 30","30+"))))))))))))</f>
        <v>12+ to 15</v>
      </c>
      <c r="I5074" t="str">
        <f>IF(G5074&lt;&gt;H5074,"DIFF","")</f>
        <v>DIFF</v>
      </c>
    </row>
    <row r="5075" spans="1:9">
      <c r="A5075" t="s">
        <v>102</v>
      </c>
      <c r="B5075" t="s">
        <v>300</v>
      </c>
      <c r="C5075" s="1">
        <v>108064253</v>
      </c>
      <c r="D5075" s="1">
        <v>2</v>
      </c>
      <c r="E5075" s="1">
        <v>0</v>
      </c>
      <c r="F5075" s="1">
        <v>3</v>
      </c>
      <c r="G5075" s="7" t="str">
        <f>IF(E5075&lt;0,"0-",IF(E5075=0,"0",IF(E5075&lt;3.01,"0+ to 3",IF(E5075&lt;6.01,"3+ to 6",IF(E5075&lt;9.01,"6+ to 9",IF(E5075&lt;12.01,"9+ to 12",IF(E5075&lt;15.01,"12+ to 15",IF(E5075&lt;18.01,"15+ to 18",IF(E5075&lt;21.01,"18+ to 21",IF(E5075&lt;24.01,"21+ to 24",IF(E5075&lt;27.01,"24+ to 27",IF(E5075&lt;30.01,"27+ to 30","30+"))))))))))))</f>
        <v>0</v>
      </c>
      <c r="H5075" s="7" t="str">
        <f>IF(F5075&lt;0,"0-",IF(F5075=0,"0",IF(F5075&lt;3.01,"0+ to 3",IF(F5075&lt;6.01,"3+ to 6",IF(F5075&lt;9.01,"6+ to 9",IF(F5075&lt;12.01,"9+ to 12",IF(F5075&lt;15.01,"12+ to 15",IF(F5075&lt;18.01,"15+ to 18",IF(F5075&lt;21.01,"18+ to 21",IF(F5075&lt;24.01,"21+ to 24",IF(F5075&lt;27.01,"24+ to 27",IF(F5075&lt;30.01,"27+ to 30","30+"))))))))))))</f>
        <v>0+ to 3</v>
      </c>
      <c r="I5075" t="str">
        <f>IF(G5075&lt;&gt;H5075,"DIFF","")</f>
        <v>DIFF</v>
      </c>
    </row>
    <row r="5076" spans="1:9">
      <c r="A5076" t="s">
        <v>102</v>
      </c>
      <c r="B5076" t="s">
        <v>300</v>
      </c>
      <c r="C5076" s="1">
        <v>108064405</v>
      </c>
      <c r="D5076" s="1">
        <v>2</v>
      </c>
      <c r="E5076" s="1">
        <v>-5</v>
      </c>
      <c r="F5076" s="1">
        <v>-4</v>
      </c>
      <c r="G5076" s="7" t="str">
        <f>IF(E5076&lt;0,"0-",IF(E5076=0,"0",IF(E5076&lt;3.01,"0+ to 3",IF(E5076&lt;6.01,"3+ to 6",IF(E5076&lt;9.01,"6+ to 9",IF(E5076&lt;12.01,"9+ to 12",IF(E5076&lt;15.01,"12+ to 15",IF(E5076&lt;18.01,"15+ to 18",IF(E5076&lt;21.01,"18+ to 21",IF(E5076&lt;24.01,"21+ to 24",IF(E5076&lt;27.01,"24+ to 27",IF(E5076&lt;30.01,"27+ to 30","30+"))))))))))))</f>
        <v>0-</v>
      </c>
      <c r="H5076" s="7" t="str">
        <f>IF(F5076&lt;0,"0-",IF(F5076=0,"0",IF(F5076&lt;3.01,"0+ to 3",IF(F5076&lt;6.01,"3+ to 6",IF(F5076&lt;9.01,"6+ to 9",IF(F5076&lt;12.01,"9+ to 12",IF(F5076&lt;15.01,"12+ to 15",IF(F5076&lt;18.01,"15+ to 18",IF(F5076&lt;21.01,"18+ to 21",IF(F5076&lt;24.01,"21+ to 24",IF(F5076&lt;27.01,"24+ to 27",IF(F5076&lt;30.01,"27+ to 30","30+"))))))))))))</f>
        <v>0-</v>
      </c>
      <c r="I5076" t="str">
        <f>IF(G5076&lt;&gt;H5076,"DIFF","")</f>
        <v/>
      </c>
    </row>
    <row r="5077" spans="1:9">
      <c r="A5077" t="s">
        <v>102</v>
      </c>
      <c r="B5077" t="s">
        <v>299</v>
      </c>
      <c r="C5077" s="1">
        <v>108119871</v>
      </c>
      <c r="D5077" s="1">
        <v>3</v>
      </c>
      <c r="E5077" s="1">
        <v>0</v>
      </c>
      <c r="F5077" s="1">
        <v>0</v>
      </c>
      <c r="G5077" s="7" t="str">
        <f>IF(E5077&lt;0,"0-",IF(E5077=0,"0",IF(E5077&lt;3.01,"0+ to 3",IF(E5077&lt;6.01,"3+ to 6",IF(E5077&lt;9.01,"6+ to 9",IF(E5077&lt;12.01,"9+ to 12",IF(E5077&lt;15.01,"12+ to 15",IF(E5077&lt;18.01,"15+ to 18",IF(E5077&lt;21.01,"18+ to 21",IF(E5077&lt;24.01,"21+ to 24",IF(E5077&lt;27.01,"24+ to 27",IF(E5077&lt;30.01,"27+ to 30","30+"))))))))))))</f>
        <v>0</v>
      </c>
      <c r="H5077" s="7" t="str">
        <f>IF(F5077&lt;0,"0-",IF(F5077=0,"0",IF(F5077&lt;3.01,"0+ to 3",IF(F5077&lt;6.01,"3+ to 6",IF(F5077&lt;9.01,"6+ to 9",IF(F5077&lt;12.01,"9+ to 12",IF(F5077&lt;15.01,"12+ to 15",IF(F5077&lt;18.01,"15+ to 18",IF(F5077&lt;21.01,"18+ to 21",IF(F5077&lt;24.01,"21+ to 24",IF(F5077&lt;27.01,"24+ to 27",IF(F5077&lt;30.01,"27+ to 30","30+"))))))))))))</f>
        <v>0</v>
      </c>
      <c r="I5077" t="str">
        <f>IF(G5077&lt;&gt;H5077,"DIFF","")</f>
        <v/>
      </c>
    </row>
    <row r="5078" spans="1:9">
      <c r="A5078" t="s">
        <v>102</v>
      </c>
      <c r="B5078" t="s">
        <v>299</v>
      </c>
      <c r="C5078" s="1">
        <v>108119980</v>
      </c>
      <c r="D5078" s="1">
        <v>2</v>
      </c>
      <c r="E5078" s="1">
        <v>0</v>
      </c>
      <c r="F5078" s="1">
        <v>0</v>
      </c>
      <c r="G5078" s="7" t="str">
        <f>IF(E5078&lt;0,"0-",IF(E5078=0,"0",IF(E5078&lt;3.01,"0+ to 3",IF(E5078&lt;6.01,"3+ to 6",IF(E5078&lt;9.01,"6+ to 9",IF(E5078&lt;12.01,"9+ to 12",IF(E5078&lt;15.01,"12+ to 15",IF(E5078&lt;18.01,"15+ to 18",IF(E5078&lt;21.01,"18+ to 21",IF(E5078&lt;24.01,"21+ to 24",IF(E5078&lt;27.01,"24+ to 27",IF(E5078&lt;30.01,"27+ to 30","30+"))))))))))))</f>
        <v>0</v>
      </c>
      <c r="H5078" s="7" t="str">
        <f>IF(F5078&lt;0,"0-",IF(F5078=0,"0",IF(F5078&lt;3.01,"0+ to 3",IF(F5078&lt;6.01,"3+ to 6",IF(F5078&lt;9.01,"6+ to 9",IF(F5078&lt;12.01,"9+ to 12",IF(F5078&lt;15.01,"12+ to 15",IF(F5078&lt;18.01,"15+ to 18",IF(F5078&lt;21.01,"18+ to 21",IF(F5078&lt;24.01,"21+ to 24",IF(F5078&lt;27.01,"24+ to 27",IF(F5078&lt;30.01,"27+ to 30","30+"))))))))))))</f>
        <v>0</v>
      </c>
      <c r="I5078" t="str">
        <f>IF(G5078&lt;&gt;H5078,"DIFF","")</f>
        <v/>
      </c>
    </row>
    <row r="5079" spans="1:9">
      <c r="A5079" t="s">
        <v>102</v>
      </c>
      <c r="B5079" t="s">
        <v>299</v>
      </c>
      <c r="C5079" s="1">
        <v>108120815</v>
      </c>
      <c r="D5079" s="1">
        <v>4</v>
      </c>
      <c r="E5079" s="1">
        <v>-2</v>
      </c>
      <c r="F5079" s="1">
        <v>7</v>
      </c>
      <c r="G5079" s="7" t="str">
        <f>IF(E5079&lt;0,"0-",IF(E5079=0,"0",IF(E5079&lt;3.01,"0+ to 3",IF(E5079&lt;6.01,"3+ to 6",IF(E5079&lt;9.01,"6+ to 9",IF(E5079&lt;12.01,"9+ to 12",IF(E5079&lt;15.01,"12+ to 15",IF(E5079&lt;18.01,"15+ to 18",IF(E5079&lt;21.01,"18+ to 21",IF(E5079&lt;24.01,"21+ to 24",IF(E5079&lt;27.01,"24+ to 27",IF(E5079&lt;30.01,"27+ to 30","30+"))))))))))))</f>
        <v>0-</v>
      </c>
      <c r="H5079" s="7" t="str">
        <f>IF(F5079&lt;0,"0-",IF(F5079=0,"0",IF(F5079&lt;3.01,"0+ to 3",IF(F5079&lt;6.01,"3+ to 6",IF(F5079&lt;9.01,"6+ to 9",IF(F5079&lt;12.01,"9+ to 12",IF(F5079&lt;15.01,"12+ to 15",IF(F5079&lt;18.01,"15+ to 18",IF(F5079&lt;21.01,"18+ to 21",IF(F5079&lt;24.01,"21+ to 24",IF(F5079&lt;27.01,"24+ to 27",IF(F5079&lt;30.01,"27+ to 30","30+"))))))))))))</f>
        <v>6+ to 9</v>
      </c>
      <c r="I5079" t="str">
        <f>IF(G5079&lt;&gt;H5079,"DIFF","")</f>
        <v>DIFF</v>
      </c>
    </row>
    <row r="5080" spans="1:9">
      <c r="A5080" t="s">
        <v>102</v>
      </c>
      <c r="B5080" t="s">
        <v>299</v>
      </c>
      <c r="C5080" s="1">
        <v>108121302</v>
      </c>
      <c r="D5080" s="1">
        <v>4</v>
      </c>
      <c r="E5080" s="1">
        <v>-5</v>
      </c>
      <c r="F5080" s="1">
        <v>23</v>
      </c>
      <c r="G5080" s="7" t="str">
        <f>IF(E5080&lt;0,"0-",IF(E5080=0,"0",IF(E5080&lt;3.01,"0+ to 3",IF(E5080&lt;6.01,"3+ to 6",IF(E5080&lt;9.01,"6+ to 9",IF(E5080&lt;12.01,"9+ to 12",IF(E5080&lt;15.01,"12+ to 15",IF(E5080&lt;18.01,"15+ to 18",IF(E5080&lt;21.01,"18+ to 21",IF(E5080&lt;24.01,"21+ to 24",IF(E5080&lt;27.01,"24+ to 27",IF(E5080&lt;30.01,"27+ to 30","30+"))))))))))))</f>
        <v>0-</v>
      </c>
      <c r="H5080" s="7" t="str">
        <f>IF(F5080&lt;0,"0-",IF(F5080=0,"0",IF(F5080&lt;3.01,"0+ to 3",IF(F5080&lt;6.01,"3+ to 6",IF(F5080&lt;9.01,"6+ to 9",IF(F5080&lt;12.01,"9+ to 12",IF(F5080&lt;15.01,"12+ to 15",IF(F5080&lt;18.01,"15+ to 18",IF(F5080&lt;21.01,"18+ to 21",IF(F5080&lt;24.01,"21+ to 24",IF(F5080&lt;27.01,"24+ to 27",IF(F5080&lt;30.01,"27+ to 30","30+"))))))))))))</f>
        <v>21+ to 24</v>
      </c>
      <c r="I5080" t="str">
        <f>IF(G5080&lt;&gt;H5080,"DIFF","")</f>
        <v>DIFF</v>
      </c>
    </row>
    <row r="5081" spans="1:9">
      <c r="A5081" t="s">
        <v>102</v>
      </c>
      <c r="B5081" t="s">
        <v>299</v>
      </c>
      <c r="C5081" s="1">
        <v>108121759</v>
      </c>
      <c r="D5081" s="1">
        <v>2</v>
      </c>
      <c r="E5081" s="1">
        <v>0</v>
      </c>
      <c r="F5081" s="1">
        <v>0</v>
      </c>
      <c r="G5081" s="7" t="str">
        <f>IF(E5081&lt;0,"0-",IF(E5081=0,"0",IF(E5081&lt;3.01,"0+ to 3",IF(E5081&lt;6.01,"3+ to 6",IF(E5081&lt;9.01,"6+ to 9",IF(E5081&lt;12.01,"9+ to 12",IF(E5081&lt;15.01,"12+ to 15",IF(E5081&lt;18.01,"15+ to 18",IF(E5081&lt;21.01,"18+ to 21",IF(E5081&lt;24.01,"21+ to 24",IF(E5081&lt;27.01,"24+ to 27",IF(E5081&lt;30.01,"27+ to 30","30+"))))))))))))</f>
        <v>0</v>
      </c>
      <c r="H5081" s="7" t="str">
        <f>IF(F5081&lt;0,"0-",IF(F5081=0,"0",IF(F5081&lt;3.01,"0+ to 3",IF(F5081&lt;6.01,"3+ to 6",IF(F5081&lt;9.01,"6+ to 9",IF(F5081&lt;12.01,"9+ to 12",IF(F5081&lt;15.01,"12+ to 15",IF(F5081&lt;18.01,"15+ to 18",IF(F5081&lt;21.01,"18+ to 21",IF(F5081&lt;24.01,"21+ to 24",IF(F5081&lt;27.01,"24+ to 27",IF(F5081&lt;30.01,"27+ to 30","30+"))))))))))))</f>
        <v>0</v>
      </c>
      <c r="I5081" t="str">
        <f>IF(G5081&lt;&gt;H5081,"DIFF","")</f>
        <v/>
      </c>
    </row>
    <row r="5082" spans="1:9">
      <c r="A5082" t="s">
        <v>102</v>
      </c>
      <c r="B5082" t="s">
        <v>299</v>
      </c>
      <c r="C5082" s="1">
        <v>108122051</v>
      </c>
      <c r="D5082" s="1">
        <v>2</v>
      </c>
      <c r="E5082" s="1">
        <v>0</v>
      </c>
      <c r="F5082" s="1">
        <v>0</v>
      </c>
      <c r="G5082" s="7" t="str">
        <f>IF(E5082&lt;0,"0-",IF(E5082=0,"0",IF(E5082&lt;3.01,"0+ to 3",IF(E5082&lt;6.01,"3+ to 6",IF(E5082&lt;9.01,"6+ to 9",IF(E5082&lt;12.01,"9+ to 12",IF(E5082&lt;15.01,"12+ to 15",IF(E5082&lt;18.01,"15+ to 18",IF(E5082&lt;21.01,"18+ to 21",IF(E5082&lt;24.01,"21+ to 24",IF(E5082&lt;27.01,"24+ to 27",IF(E5082&lt;30.01,"27+ to 30","30+"))))))))))))</f>
        <v>0</v>
      </c>
      <c r="H5082" s="7" t="str">
        <f>IF(F5082&lt;0,"0-",IF(F5082=0,"0",IF(F5082&lt;3.01,"0+ to 3",IF(F5082&lt;6.01,"3+ to 6",IF(F5082&lt;9.01,"6+ to 9",IF(F5082&lt;12.01,"9+ to 12",IF(F5082&lt;15.01,"12+ to 15",IF(F5082&lt;18.01,"15+ to 18",IF(F5082&lt;21.01,"18+ to 21",IF(F5082&lt;24.01,"21+ to 24",IF(F5082&lt;27.01,"24+ to 27",IF(F5082&lt;30.01,"27+ to 30","30+"))))))))))))</f>
        <v>0</v>
      </c>
      <c r="I5082" t="str">
        <f>IF(G5082&lt;&gt;H5082,"DIFF","")</f>
        <v/>
      </c>
    </row>
    <row r="5083" spans="1:9">
      <c r="A5083" t="s">
        <v>102</v>
      </c>
      <c r="B5083" t="s">
        <v>299</v>
      </c>
      <c r="C5083" s="1">
        <v>108123395</v>
      </c>
      <c r="D5083" s="1">
        <v>2</v>
      </c>
      <c r="E5083" s="1">
        <v>-7</v>
      </c>
      <c r="F5083" s="1">
        <v>3</v>
      </c>
      <c r="G5083" s="7" t="str">
        <f>IF(E5083&lt;0,"0-",IF(E5083=0,"0",IF(E5083&lt;3.01,"0+ to 3",IF(E5083&lt;6.01,"3+ to 6",IF(E5083&lt;9.01,"6+ to 9",IF(E5083&lt;12.01,"9+ to 12",IF(E5083&lt;15.01,"12+ to 15",IF(E5083&lt;18.01,"15+ to 18",IF(E5083&lt;21.01,"18+ to 21",IF(E5083&lt;24.01,"21+ to 24",IF(E5083&lt;27.01,"24+ to 27",IF(E5083&lt;30.01,"27+ to 30","30+"))))))))))))</f>
        <v>0-</v>
      </c>
      <c r="H5083" s="7" t="str">
        <f>IF(F5083&lt;0,"0-",IF(F5083=0,"0",IF(F5083&lt;3.01,"0+ to 3",IF(F5083&lt;6.01,"3+ to 6",IF(F5083&lt;9.01,"6+ to 9",IF(F5083&lt;12.01,"9+ to 12",IF(F5083&lt;15.01,"12+ to 15",IF(F5083&lt;18.01,"15+ to 18",IF(F5083&lt;21.01,"18+ to 21",IF(F5083&lt;24.01,"21+ to 24",IF(F5083&lt;27.01,"24+ to 27",IF(F5083&lt;30.01,"27+ to 30","30+"))))))))))))</f>
        <v>0+ to 3</v>
      </c>
      <c r="I5083" t="str">
        <f>IF(G5083&lt;&gt;H5083,"DIFF","")</f>
        <v>DIFF</v>
      </c>
    </row>
    <row r="5084" spans="1:9">
      <c r="A5084" t="s">
        <v>102</v>
      </c>
      <c r="B5084" t="s">
        <v>299</v>
      </c>
      <c r="C5084" s="1">
        <v>108124927</v>
      </c>
      <c r="D5084" s="1">
        <v>3</v>
      </c>
      <c r="E5084" s="1">
        <v>0</v>
      </c>
      <c r="F5084" s="1">
        <v>0</v>
      </c>
      <c r="G5084" s="7" t="str">
        <f>IF(E5084&lt;0,"0-",IF(E5084=0,"0",IF(E5084&lt;3.01,"0+ to 3",IF(E5084&lt;6.01,"3+ to 6",IF(E5084&lt;9.01,"6+ to 9",IF(E5084&lt;12.01,"9+ to 12",IF(E5084&lt;15.01,"12+ to 15",IF(E5084&lt;18.01,"15+ to 18",IF(E5084&lt;21.01,"18+ to 21",IF(E5084&lt;24.01,"21+ to 24",IF(E5084&lt;27.01,"24+ to 27",IF(E5084&lt;30.01,"27+ to 30","30+"))))))))))))</f>
        <v>0</v>
      </c>
      <c r="H5084" s="7" t="str">
        <f>IF(F5084&lt;0,"0-",IF(F5084=0,"0",IF(F5084&lt;3.01,"0+ to 3",IF(F5084&lt;6.01,"3+ to 6",IF(F5084&lt;9.01,"6+ to 9",IF(F5084&lt;12.01,"9+ to 12",IF(F5084&lt;15.01,"12+ to 15",IF(F5084&lt;18.01,"15+ to 18",IF(F5084&lt;21.01,"18+ to 21",IF(F5084&lt;24.01,"21+ to 24",IF(F5084&lt;27.01,"24+ to 27",IF(F5084&lt;30.01,"27+ to 30","30+"))))))))))))</f>
        <v>0</v>
      </c>
      <c r="I5084" t="str">
        <f>IF(G5084&lt;&gt;H5084,"DIFF","")</f>
        <v/>
      </c>
    </row>
    <row r="5085" spans="1:9">
      <c r="A5085" t="s">
        <v>102</v>
      </c>
      <c r="B5085" t="s">
        <v>299</v>
      </c>
      <c r="C5085" s="1">
        <v>108128186</v>
      </c>
      <c r="D5085" s="1">
        <v>3</v>
      </c>
      <c r="E5085" s="1">
        <v>-5</v>
      </c>
      <c r="F5085" s="1">
        <v>-4</v>
      </c>
      <c r="G5085" s="7" t="str">
        <f>IF(E5085&lt;0,"0-",IF(E5085=0,"0",IF(E5085&lt;3.01,"0+ to 3",IF(E5085&lt;6.01,"3+ to 6",IF(E5085&lt;9.01,"6+ to 9",IF(E5085&lt;12.01,"9+ to 12",IF(E5085&lt;15.01,"12+ to 15",IF(E5085&lt;18.01,"15+ to 18",IF(E5085&lt;21.01,"18+ to 21",IF(E5085&lt;24.01,"21+ to 24",IF(E5085&lt;27.01,"24+ to 27",IF(E5085&lt;30.01,"27+ to 30","30+"))))))))))))</f>
        <v>0-</v>
      </c>
      <c r="H5085" s="7" t="str">
        <f>IF(F5085&lt;0,"0-",IF(F5085=0,"0",IF(F5085&lt;3.01,"0+ to 3",IF(F5085&lt;6.01,"3+ to 6",IF(F5085&lt;9.01,"6+ to 9",IF(F5085&lt;12.01,"9+ to 12",IF(F5085&lt;15.01,"12+ to 15",IF(F5085&lt;18.01,"15+ to 18",IF(F5085&lt;21.01,"18+ to 21",IF(F5085&lt;24.01,"21+ to 24",IF(F5085&lt;27.01,"24+ to 27",IF(F5085&lt;30.01,"27+ to 30","30+"))))))))))))</f>
        <v>0-</v>
      </c>
      <c r="I5085" t="str">
        <f>IF(G5085&lt;&gt;H5085,"DIFF","")</f>
        <v/>
      </c>
    </row>
    <row r="5086" spans="1:9">
      <c r="A5086" t="s">
        <v>102</v>
      </c>
      <c r="B5086" t="s">
        <v>299</v>
      </c>
      <c r="C5086" s="1">
        <v>108130175</v>
      </c>
      <c r="D5086" s="1">
        <v>2</v>
      </c>
      <c r="E5086" s="1">
        <v>-8</v>
      </c>
      <c r="F5086" s="1">
        <v>9</v>
      </c>
      <c r="G5086" s="7" t="str">
        <f>IF(E5086&lt;0,"0-",IF(E5086=0,"0",IF(E5086&lt;3.01,"0+ to 3",IF(E5086&lt;6.01,"3+ to 6",IF(E5086&lt;9.01,"6+ to 9",IF(E5086&lt;12.01,"9+ to 12",IF(E5086&lt;15.01,"12+ to 15",IF(E5086&lt;18.01,"15+ to 18",IF(E5086&lt;21.01,"18+ to 21",IF(E5086&lt;24.01,"21+ to 24",IF(E5086&lt;27.01,"24+ to 27",IF(E5086&lt;30.01,"27+ to 30","30+"))))))))))))</f>
        <v>0-</v>
      </c>
      <c r="H5086" s="7" t="str">
        <f>IF(F5086&lt;0,"0-",IF(F5086=0,"0",IF(F5086&lt;3.01,"0+ to 3",IF(F5086&lt;6.01,"3+ to 6",IF(F5086&lt;9.01,"6+ to 9",IF(F5086&lt;12.01,"9+ to 12",IF(F5086&lt;15.01,"12+ to 15",IF(F5086&lt;18.01,"15+ to 18",IF(F5086&lt;21.01,"18+ to 21",IF(F5086&lt;24.01,"21+ to 24",IF(F5086&lt;27.01,"24+ to 27",IF(F5086&lt;30.01,"27+ to 30","30+"))))))))))))</f>
        <v>6+ to 9</v>
      </c>
      <c r="I5086" t="str">
        <f>IF(G5086&lt;&gt;H5086,"DIFF","")</f>
        <v>DIFF</v>
      </c>
    </row>
    <row r="5087" spans="1:9">
      <c r="A5087" t="s">
        <v>102</v>
      </c>
      <c r="B5087" t="s">
        <v>299</v>
      </c>
      <c r="C5087" s="1">
        <v>108134494</v>
      </c>
      <c r="D5087" s="1">
        <v>2</v>
      </c>
      <c r="E5087" s="1">
        <v>-44</v>
      </c>
      <c r="F5087" s="1">
        <v>-44</v>
      </c>
      <c r="G5087" s="7" t="str">
        <f>IF(E5087&lt;0,"0-",IF(E5087=0,"0",IF(E5087&lt;3.01,"0+ to 3",IF(E5087&lt;6.01,"3+ to 6",IF(E5087&lt;9.01,"6+ to 9",IF(E5087&lt;12.01,"9+ to 12",IF(E5087&lt;15.01,"12+ to 15",IF(E5087&lt;18.01,"15+ to 18",IF(E5087&lt;21.01,"18+ to 21",IF(E5087&lt;24.01,"21+ to 24",IF(E5087&lt;27.01,"24+ to 27",IF(E5087&lt;30.01,"27+ to 30","30+"))))))))))))</f>
        <v>0-</v>
      </c>
      <c r="H5087" s="7" t="str">
        <f>IF(F5087&lt;0,"0-",IF(F5087=0,"0",IF(F5087&lt;3.01,"0+ to 3",IF(F5087&lt;6.01,"3+ to 6",IF(F5087&lt;9.01,"6+ to 9",IF(F5087&lt;12.01,"9+ to 12",IF(F5087&lt;15.01,"12+ to 15",IF(F5087&lt;18.01,"15+ to 18",IF(F5087&lt;21.01,"18+ to 21",IF(F5087&lt;24.01,"21+ to 24",IF(F5087&lt;27.01,"24+ to 27",IF(F5087&lt;30.01,"27+ to 30","30+"))))))))))))</f>
        <v>0-</v>
      </c>
      <c r="I5087" t="str">
        <f>IF(G5087&lt;&gt;H5087,"DIFF","")</f>
        <v/>
      </c>
    </row>
    <row r="5088" spans="1:9">
      <c r="A5088" t="s">
        <v>102</v>
      </c>
      <c r="B5088" t="s">
        <v>299</v>
      </c>
      <c r="C5088" s="1">
        <v>108135055</v>
      </c>
      <c r="D5088" s="1">
        <v>3</v>
      </c>
      <c r="E5088" s="1">
        <v>-10</v>
      </c>
      <c r="F5088" s="1">
        <v>0</v>
      </c>
      <c r="G5088" s="7" t="str">
        <f>IF(E5088&lt;0,"0-",IF(E5088=0,"0",IF(E5088&lt;3.01,"0+ to 3",IF(E5088&lt;6.01,"3+ to 6",IF(E5088&lt;9.01,"6+ to 9",IF(E5088&lt;12.01,"9+ to 12",IF(E5088&lt;15.01,"12+ to 15",IF(E5088&lt;18.01,"15+ to 18",IF(E5088&lt;21.01,"18+ to 21",IF(E5088&lt;24.01,"21+ to 24",IF(E5088&lt;27.01,"24+ to 27",IF(E5088&lt;30.01,"27+ to 30","30+"))))))))))))</f>
        <v>0-</v>
      </c>
      <c r="H5088" s="7" t="str">
        <f>IF(F5088&lt;0,"0-",IF(F5088=0,"0",IF(F5088&lt;3.01,"0+ to 3",IF(F5088&lt;6.01,"3+ to 6",IF(F5088&lt;9.01,"6+ to 9",IF(F5088&lt;12.01,"9+ to 12",IF(F5088&lt;15.01,"12+ to 15",IF(F5088&lt;18.01,"15+ to 18",IF(F5088&lt;21.01,"18+ to 21",IF(F5088&lt;24.01,"21+ to 24",IF(F5088&lt;27.01,"24+ to 27",IF(F5088&lt;30.01,"27+ to 30","30+"))))))))))))</f>
        <v>0</v>
      </c>
      <c r="I5088" t="str">
        <f>IF(G5088&lt;&gt;H5088,"DIFF","")</f>
        <v>DIFF</v>
      </c>
    </row>
    <row r="5089" spans="1:9">
      <c r="A5089" t="s">
        <v>102</v>
      </c>
      <c r="B5089" t="s">
        <v>299</v>
      </c>
      <c r="C5089" s="1">
        <v>108136786</v>
      </c>
      <c r="D5089" s="1">
        <v>2</v>
      </c>
      <c r="E5089" s="1">
        <v>0</v>
      </c>
      <c r="F5089" s="1">
        <v>0</v>
      </c>
      <c r="G5089" s="7" t="str">
        <f>IF(E5089&lt;0,"0-",IF(E5089=0,"0",IF(E5089&lt;3.01,"0+ to 3",IF(E5089&lt;6.01,"3+ to 6",IF(E5089&lt;9.01,"6+ to 9",IF(E5089&lt;12.01,"9+ to 12",IF(E5089&lt;15.01,"12+ to 15",IF(E5089&lt;18.01,"15+ to 18",IF(E5089&lt;21.01,"18+ to 21",IF(E5089&lt;24.01,"21+ to 24",IF(E5089&lt;27.01,"24+ to 27",IF(E5089&lt;30.01,"27+ to 30","30+"))))))))))))</f>
        <v>0</v>
      </c>
      <c r="H5089" s="7" t="str">
        <f>IF(F5089&lt;0,"0-",IF(F5089=0,"0",IF(F5089&lt;3.01,"0+ to 3",IF(F5089&lt;6.01,"3+ to 6",IF(F5089&lt;9.01,"6+ to 9",IF(F5089&lt;12.01,"9+ to 12",IF(F5089&lt;15.01,"12+ to 15",IF(F5089&lt;18.01,"15+ to 18",IF(F5089&lt;21.01,"18+ to 21",IF(F5089&lt;24.01,"21+ to 24",IF(F5089&lt;27.01,"24+ to 27",IF(F5089&lt;30.01,"27+ to 30","30+"))))))))))))</f>
        <v>0</v>
      </c>
      <c r="I5089" t="str">
        <f>IF(G5089&lt;&gt;H5089,"DIFF","")</f>
        <v/>
      </c>
    </row>
    <row r="5090" spans="1:9">
      <c r="A5090" t="s">
        <v>102</v>
      </c>
      <c r="B5090" t="s">
        <v>298</v>
      </c>
      <c r="C5090" s="1">
        <v>108145567</v>
      </c>
      <c r="D5090" s="1">
        <v>3</v>
      </c>
      <c r="E5090" s="1">
        <v>-17</v>
      </c>
      <c r="F5090" s="1">
        <v>-16</v>
      </c>
      <c r="G5090" s="7" t="str">
        <f>IF(E5090&lt;0,"0-",IF(E5090=0,"0",IF(E5090&lt;3.01,"0+ to 3",IF(E5090&lt;6.01,"3+ to 6",IF(E5090&lt;9.01,"6+ to 9",IF(E5090&lt;12.01,"9+ to 12",IF(E5090&lt;15.01,"12+ to 15",IF(E5090&lt;18.01,"15+ to 18",IF(E5090&lt;21.01,"18+ to 21",IF(E5090&lt;24.01,"21+ to 24",IF(E5090&lt;27.01,"24+ to 27",IF(E5090&lt;30.01,"27+ to 30","30+"))))))))))))</f>
        <v>0-</v>
      </c>
      <c r="H5090" s="7" t="str">
        <f>IF(F5090&lt;0,"0-",IF(F5090=0,"0",IF(F5090&lt;3.01,"0+ to 3",IF(F5090&lt;6.01,"3+ to 6",IF(F5090&lt;9.01,"6+ to 9",IF(F5090&lt;12.01,"9+ to 12",IF(F5090&lt;15.01,"12+ to 15",IF(F5090&lt;18.01,"15+ to 18",IF(F5090&lt;21.01,"18+ to 21",IF(F5090&lt;24.01,"21+ to 24",IF(F5090&lt;27.01,"24+ to 27",IF(F5090&lt;30.01,"27+ to 30","30+"))))))))))))</f>
        <v>0-</v>
      </c>
      <c r="I5090" t="str">
        <f>IF(G5090&lt;&gt;H5090,"DIFF","")</f>
        <v/>
      </c>
    </row>
    <row r="5091" spans="1:9">
      <c r="A5091" t="s">
        <v>102</v>
      </c>
      <c r="B5091" t="s">
        <v>298</v>
      </c>
      <c r="C5091" s="1">
        <v>108169690</v>
      </c>
      <c r="D5091" s="1">
        <v>2</v>
      </c>
      <c r="E5091" s="1">
        <v>-13</v>
      </c>
      <c r="F5091" s="1">
        <v>0</v>
      </c>
      <c r="G5091" s="7" t="str">
        <f>IF(E5091&lt;0,"0-",IF(E5091=0,"0",IF(E5091&lt;3.01,"0+ to 3",IF(E5091&lt;6.01,"3+ to 6",IF(E5091&lt;9.01,"6+ to 9",IF(E5091&lt;12.01,"9+ to 12",IF(E5091&lt;15.01,"12+ to 15",IF(E5091&lt;18.01,"15+ to 18",IF(E5091&lt;21.01,"18+ to 21",IF(E5091&lt;24.01,"21+ to 24",IF(E5091&lt;27.01,"24+ to 27",IF(E5091&lt;30.01,"27+ to 30","30+"))))))))))))</f>
        <v>0-</v>
      </c>
      <c r="H5091" s="7" t="str">
        <f>IF(F5091&lt;0,"0-",IF(F5091=0,"0",IF(F5091&lt;3.01,"0+ to 3",IF(F5091&lt;6.01,"3+ to 6",IF(F5091&lt;9.01,"6+ to 9",IF(F5091&lt;12.01,"9+ to 12",IF(F5091&lt;15.01,"12+ to 15",IF(F5091&lt;18.01,"15+ to 18",IF(F5091&lt;21.01,"18+ to 21",IF(F5091&lt;24.01,"21+ to 24",IF(F5091&lt;27.01,"24+ to 27",IF(F5091&lt;30.01,"27+ to 30","30+"))))))))))))</f>
        <v>0</v>
      </c>
      <c r="I5091" t="str">
        <f>IF(G5091&lt;&gt;H5091,"DIFF","")</f>
        <v>DIFF</v>
      </c>
    </row>
    <row r="5092" spans="1:9">
      <c r="A5092" t="s">
        <v>102</v>
      </c>
      <c r="B5092" t="s">
        <v>298</v>
      </c>
      <c r="C5092" s="1">
        <v>108173642</v>
      </c>
      <c r="D5092" s="1">
        <v>3</v>
      </c>
      <c r="E5092" s="1">
        <v>0</v>
      </c>
      <c r="F5092" s="1">
        <v>0</v>
      </c>
      <c r="G5092" s="7" t="str">
        <f>IF(E5092&lt;0,"0-",IF(E5092=0,"0",IF(E5092&lt;3.01,"0+ to 3",IF(E5092&lt;6.01,"3+ to 6",IF(E5092&lt;9.01,"6+ to 9",IF(E5092&lt;12.01,"9+ to 12",IF(E5092&lt;15.01,"12+ to 15",IF(E5092&lt;18.01,"15+ to 18",IF(E5092&lt;21.01,"18+ to 21",IF(E5092&lt;24.01,"21+ to 24",IF(E5092&lt;27.01,"24+ to 27",IF(E5092&lt;30.01,"27+ to 30","30+"))))))))))))</f>
        <v>0</v>
      </c>
      <c r="H5092" s="7" t="str">
        <f>IF(F5092&lt;0,"0-",IF(F5092=0,"0",IF(F5092&lt;3.01,"0+ to 3",IF(F5092&lt;6.01,"3+ to 6",IF(F5092&lt;9.01,"6+ to 9",IF(F5092&lt;12.01,"9+ to 12",IF(F5092&lt;15.01,"12+ to 15",IF(F5092&lt;18.01,"15+ to 18",IF(F5092&lt;21.01,"18+ to 21",IF(F5092&lt;24.01,"21+ to 24",IF(F5092&lt;27.01,"24+ to 27",IF(F5092&lt;30.01,"27+ to 30","30+"))))))))))))</f>
        <v>0</v>
      </c>
      <c r="I5092" t="str">
        <f>IF(G5092&lt;&gt;H5092,"DIFF","")</f>
        <v/>
      </c>
    </row>
    <row r="5093" spans="1:9">
      <c r="A5093" t="s">
        <v>102</v>
      </c>
      <c r="B5093" t="s">
        <v>298</v>
      </c>
      <c r="C5093" s="1">
        <v>108178015</v>
      </c>
      <c r="D5093" s="1">
        <v>3</v>
      </c>
      <c r="E5093" s="1">
        <v>0</v>
      </c>
      <c r="F5093" s="1">
        <v>0</v>
      </c>
      <c r="G5093" s="7" t="str">
        <f>IF(E5093&lt;0,"0-",IF(E5093=0,"0",IF(E5093&lt;3.01,"0+ to 3",IF(E5093&lt;6.01,"3+ to 6",IF(E5093&lt;9.01,"6+ to 9",IF(E5093&lt;12.01,"9+ to 12",IF(E5093&lt;15.01,"12+ to 15",IF(E5093&lt;18.01,"15+ to 18",IF(E5093&lt;21.01,"18+ to 21",IF(E5093&lt;24.01,"21+ to 24",IF(E5093&lt;27.01,"24+ to 27",IF(E5093&lt;30.01,"27+ to 30","30+"))))))))))))</f>
        <v>0</v>
      </c>
      <c r="H5093" s="7" t="str">
        <f>IF(F5093&lt;0,"0-",IF(F5093=0,"0",IF(F5093&lt;3.01,"0+ to 3",IF(F5093&lt;6.01,"3+ to 6",IF(F5093&lt;9.01,"6+ to 9",IF(F5093&lt;12.01,"9+ to 12",IF(F5093&lt;15.01,"12+ to 15",IF(F5093&lt;18.01,"15+ to 18",IF(F5093&lt;21.01,"18+ to 21",IF(F5093&lt;24.01,"21+ to 24",IF(F5093&lt;27.01,"24+ to 27",IF(F5093&lt;30.01,"27+ to 30","30+"))))))))))))</f>
        <v>0</v>
      </c>
      <c r="I5093" t="str">
        <f>IF(G5093&lt;&gt;H5093,"DIFF","")</f>
        <v/>
      </c>
    </row>
    <row r="5094" spans="1:9">
      <c r="A5094" t="s">
        <v>102</v>
      </c>
      <c r="B5094" t="s">
        <v>298</v>
      </c>
      <c r="C5094" s="1">
        <v>108178152</v>
      </c>
      <c r="D5094" s="1">
        <v>3</v>
      </c>
      <c r="E5094" s="1">
        <v>0</v>
      </c>
      <c r="F5094" s="1">
        <v>0</v>
      </c>
      <c r="G5094" s="7" t="str">
        <f>IF(E5094&lt;0,"0-",IF(E5094=0,"0",IF(E5094&lt;3.01,"0+ to 3",IF(E5094&lt;6.01,"3+ to 6",IF(E5094&lt;9.01,"6+ to 9",IF(E5094&lt;12.01,"9+ to 12",IF(E5094&lt;15.01,"12+ to 15",IF(E5094&lt;18.01,"15+ to 18",IF(E5094&lt;21.01,"18+ to 21",IF(E5094&lt;24.01,"21+ to 24",IF(E5094&lt;27.01,"24+ to 27",IF(E5094&lt;30.01,"27+ to 30","30+"))))))))))))</f>
        <v>0</v>
      </c>
      <c r="H5094" s="7" t="str">
        <f>IF(F5094&lt;0,"0-",IF(F5094=0,"0",IF(F5094&lt;3.01,"0+ to 3",IF(F5094&lt;6.01,"3+ to 6",IF(F5094&lt;9.01,"6+ to 9",IF(F5094&lt;12.01,"9+ to 12",IF(F5094&lt;15.01,"12+ to 15",IF(F5094&lt;18.01,"15+ to 18",IF(F5094&lt;21.01,"18+ to 21",IF(F5094&lt;24.01,"21+ to 24",IF(F5094&lt;27.01,"24+ to 27",IF(F5094&lt;30.01,"27+ to 30","30+"))))))))))))</f>
        <v>0</v>
      </c>
      <c r="I5094" t="str">
        <f>IF(G5094&lt;&gt;H5094,"DIFF","")</f>
        <v/>
      </c>
    </row>
    <row r="5095" spans="1:9">
      <c r="A5095" t="s">
        <v>102</v>
      </c>
      <c r="B5095" t="s">
        <v>298</v>
      </c>
      <c r="C5095" s="1">
        <v>108190386</v>
      </c>
      <c r="D5095" s="1">
        <v>3</v>
      </c>
      <c r="E5095" s="1">
        <v>0</v>
      </c>
      <c r="F5095" s="1">
        <v>0</v>
      </c>
      <c r="G5095" s="7" t="str">
        <f>IF(E5095&lt;0,"0-",IF(E5095=0,"0",IF(E5095&lt;3.01,"0+ to 3",IF(E5095&lt;6.01,"3+ to 6",IF(E5095&lt;9.01,"6+ to 9",IF(E5095&lt;12.01,"9+ to 12",IF(E5095&lt;15.01,"12+ to 15",IF(E5095&lt;18.01,"15+ to 18",IF(E5095&lt;21.01,"18+ to 21",IF(E5095&lt;24.01,"21+ to 24",IF(E5095&lt;27.01,"24+ to 27",IF(E5095&lt;30.01,"27+ to 30","30+"))))))))))))</f>
        <v>0</v>
      </c>
      <c r="H5095" s="7" t="str">
        <f>IF(F5095&lt;0,"0-",IF(F5095=0,"0",IF(F5095&lt;3.01,"0+ to 3",IF(F5095&lt;6.01,"3+ to 6",IF(F5095&lt;9.01,"6+ to 9",IF(F5095&lt;12.01,"9+ to 12",IF(F5095&lt;15.01,"12+ to 15",IF(F5095&lt;18.01,"15+ to 18",IF(F5095&lt;21.01,"18+ to 21",IF(F5095&lt;24.01,"21+ to 24",IF(F5095&lt;27.01,"24+ to 27",IF(F5095&lt;30.01,"27+ to 30","30+"))))))))))))</f>
        <v>0</v>
      </c>
      <c r="I5095" t="str">
        <f>IF(G5095&lt;&gt;H5095,"DIFF","")</f>
        <v/>
      </c>
    </row>
    <row r="5096" spans="1:9">
      <c r="A5096" t="s">
        <v>102</v>
      </c>
      <c r="B5096" t="s">
        <v>298</v>
      </c>
      <c r="C5096" s="1">
        <v>108190654</v>
      </c>
      <c r="D5096" s="1">
        <v>3</v>
      </c>
      <c r="E5096" s="1">
        <v>-9</v>
      </c>
      <c r="F5096" s="1">
        <v>22</v>
      </c>
      <c r="G5096" s="7" t="str">
        <f>IF(E5096&lt;0,"0-",IF(E5096=0,"0",IF(E5096&lt;3.01,"0+ to 3",IF(E5096&lt;6.01,"3+ to 6",IF(E5096&lt;9.01,"6+ to 9",IF(E5096&lt;12.01,"9+ to 12",IF(E5096&lt;15.01,"12+ to 15",IF(E5096&lt;18.01,"15+ to 18",IF(E5096&lt;21.01,"18+ to 21",IF(E5096&lt;24.01,"21+ to 24",IF(E5096&lt;27.01,"24+ to 27",IF(E5096&lt;30.01,"27+ to 30","30+"))))))))))))</f>
        <v>0-</v>
      </c>
      <c r="H5096" s="7" t="str">
        <f>IF(F5096&lt;0,"0-",IF(F5096=0,"0",IF(F5096&lt;3.01,"0+ to 3",IF(F5096&lt;6.01,"3+ to 6",IF(F5096&lt;9.01,"6+ to 9",IF(F5096&lt;12.01,"9+ to 12",IF(F5096&lt;15.01,"12+ to 15",IF(F5096&lt;18.01,"15+ to 18",IF(F5096&lt;21.01,"18+ to 21",IF(F5096&lt;24.01,"21+ to 24",IF(F5096&lt;27.01,"24+ to 27",IF(F5096&lt;30.01,"27+ to 30","30+"))))))))))))</f>
        <v>21+ to 24</v>
      </c>
      <c r="I5096" t="str">
        <f>IF(G5096&lt;&gt;H5096,"DIFF","")</f>
        <v>DIFF</v>
      </c>
    </row>
    <row r="5097" spans="1:9">
      <c r="A5097" t="s">
        <v>102</v>
      </c>
      <c r="B5097" t="s">
        <v>297</v>
      </c>
      <c r="C5097" s="1">
        <v>108216561</v>
      </c>
      <c r="D5097" s="1">
        <v>2</v>
      </c>
      <c r="E5097" s="1">
        <v>-5</v>
      </c>
      <c r="F5097" s="1">
        <v>12</v>
      </c>
      <c r="G5097" s="7" t="str">
        <f>IF(E5097&lt;0,"0-",IF(E5097=0,"0",IF(E5097&lt;3.01,"0+ to 3",IF(E5097&lt;6.01,"3+ to 6",IF(E5097&lt;9.01,"6+ to 9",IF(E5097&lt;12.01,"9+ to 12",IF(E5097&lt;15.01,"12+ to 15",IF(E5097&lt;18.01,"15+ to 18",IF(E5097&lt;21.01,"18+ to 21",IF(E5097&lt;24.01,"21+ to 24",IF(E5097&lt;27.01,"24+ to 27",IF(E5097&lt;30.01,"27+ to 30","30+"))))))))))))</f>
        <v>0-</v>
      </c>
      <c r="H5097" s="7" t="str">
        <f>IF(F5097&lt;0,"0-",IF(F5097=0,"0",IF(F5097&lt;3.01,"0+ to 3",IF(F5097&lt;6.01,"3+ to 6",IF(F5097&lt;9.01,"6+ to 9",IF(F5097&lt;12.01,"9+ to 12",IF(F5097&lt;15.01,"12+ to 15",IF(F5097&lt;18.01,"15+ to 18",IF(F5097&lt;21.01,"18+ to 21",IF(F5097&lt;24.01,"21+ to 24",IF(F5097&lt;27.01,"24+ to 27",IF(F5097&lt;30.01,"27+ to 30","30+"))))))))))))</f>
        <v>9+ to 12</v>
      </c>
      <c r="I5097" t="str">
        <f>IF(G5097&lt;&gt;H5097,"DIFF","")</f>
        <v>DIFF</v>
      </c>
    </row>
    <row r="5098" spans="1:9">
      <c r="A5098" t="s">
        <v>102</v>
      </c>
      <c r="B5098" t="s">
        <v>297</v>
      </c>
      <c r="C5098" s="1">
        <v>108218803</v>
      </c>
      <c r="D5098" s="1">
        <v>2</v>
      </c>
      <c r="E5098" s="1">
        <v>-7</v>
      </c>
      <c r="F5098" s="1">
        <v>14</v>
      </c>
      <c r="G5098" s="7" t="str">
        <f>IF(E5098&lt;0,"0-",IF(E5098=0,"0",IF(E5098&lt;3.01,"0+ to 3",IF(E5098&lt;6.01,"3+ to 6",IF(E5098&lt;9.01,"6+ to 9",IF(E5098&lt;12.01,"9+ to 12",IF(E5098&lt;15.01,"12+ to 15",IF(E5098&lt;18.01,"15+ to 18",IF(E5098&lt;21.01,"18+ to 21",IF(E5098&lt;24.01,"21+ to 24",IF(E5098&lt;27.01,"24+ to 27",IF(E5098&lt;30.01,"27+ to 30","30+"))))))))))))</f>
        <v>0-</v>
      </c>
      <c r="H5098" s="7" t="str">
        <f>IF(F5098&lt;0,"0-",IF(F5098=0,"0",IF(F5098&lt;3.01,"0+ to 3",IF(F5098&lt;6.01,"3+ to 6",IF(F5098&lt;9.01,"6+ to 9",IF(F5098&lt;12.01,"9+ to 12",IF(F5098&lt;15.01,"12+ to 15",IF(F5098&lt;18.01,"15+ to 18",IF(F5098&lt;21.01,"18+ to 21",IF(F5098&lt;24.01,"21+ to 24",IF(F5098&lt;27.01,"24+ to 27",IF(F5098&lt;30.01,"27+ to 30","30+"))))))))))))</f>
        <v>12+ to 15</v>
      </c>
      <c r="I5098" t="str">
        <f>IF(G5098&lt;&gt;H5098,"DIFF","")</f>
        <v>DIFF</v>
      </c>
    </row>
    <row r="5099" spans="1:9">
      <c r="A5099" t="s">
        <v>102</v>
      </c>
      <c r="B5099" t="s">
        <v>296</v>
      </c>
      <c r="C5099" s="1">
        <v>108244044</v>
      </c>
      <c r="D5099" s="1">
        <v>2</v>
      </c>
      <c r="E5099" s="1">
        <v>-3</v>
      </c>
      <c r="F5099" s="1">
        <v>1</v>
      </c>
      <c r="G5099" s="7" t="str">
        <f>IF(E5099&lt;0,"0-",IF(E5099=0,"0",IF(E5099&lt;3.01,"0+ to 3",IF(E5099&lt;6.01,"3+ to 6",IF(E5099&lt;9.01,"6+ to 9",IF(E5099&lt;12.01,"9+ to 12",IF(E5099&lt;15.01,"12+ to 15",IF(E5099&lt;18.01,"15+ to 18",IF(E5099&lt;21.01,"18+ to 21",IF(E5099&lt;24.01,"21+ to 24",IF(E5099&lt;27.01,"24+ to 27",IF(E5099&lt;30.01,"27+ to 30","30+"))))))))))))</f>
        <v>0-</v>
      </c>
      <c r="H5099" s="7" t="str">
        <f>IF(F5099&lt;0,"0-",IF(F5099=0,"0",IF(F5099&lt;3.01,"0+ to 3",IF(F5099&lt;6.01,"3+ to 6",IF(F5099&lt;9.01,"6+ to 9",IF(F5099&lt;12.01,"9+ to 12",IF(F5099&lt;15.01,"12+ to 15",IF(F5099&lt;18.01,"15+ to 18",IF(F5099&lt;21.01,"18+ to 21",IF(F5099&lt;24.01,"21+ to 24",IF(F5099&lt;27.01,"24+ to 27",IF(F5099&lt;30.01,"27+ to 30","30+"))))))))))))</f>
        <v>0+ to 3</v>
      </c>
      <c r="I5099" t="str">
        <f>IF(G5099&lt;&gt;H5099,"DIFF","")</f>
        <v>DIFF</v>
      </c>
    </row>
    <row r="5100" spans="1:9">
      <c r="A5100" t="s">
        <v>102</v>
      </c>
      <c r="B5100" t="s">
        <v>296</v>
      </c>
      <c r="C5100" s="1">
        <v>108282612</v>
      </c>
      <c r="D5100" s="1">
        <v>2</v>
      </c>
      <c r="E5100" s="1">
        <v>0</v>
      </c>
      <c r="F5100" s="1">
        <v>0</v>
      </c>
      <c r="G5100" s="7" t="str">
        <f>IF(E5100&lt;0,"0-",IF(E5100=0,"0",IF(E5100&lt;3.01,"0+ to 3",IF(E5100&lt;6.01,"3+ to 6",IF(E5100&lt;9.01,"6+ to 9",IF(E5100&lt;12.01,"9+ to 12",IF(E5100&lt;15.01,"12+ to 15",IF(E5100&lt;18.01,"15+ to 18",IF(E5100&lt;21.01,"18+ to 21",IF(E5100&lt;24.01,"21+ to 24",IF(E5100&lt;27.01,"24+ to 27",IF(E5100&lt;30.01,"27+ to 30","30+"))))))))))))</f>
        <v>0</v>
      </c>
      <c r="H5100" s="7" t="str">
        <f>IF(F5100&lt;0,"0-",IF(F5100=0,"0",IF(F5100&lt;3.01,"0+ to 3",IF(F5100&lt;6.01,"3+ to 6",IF(F5100&lt;9.01,"6+ to 9",IF(F5100&lt;12.01,"9+ to 12",IF(F5100&lt;15.01,"12+ to 15",IF(F5100&lt;18.01,"15+ to 18",IF(F5100&lt;21.01,"18+ to 21",IF(F5100&lt;24.01,"21+ to 24",IF(F5100&lt;27.01,"24+ to 27",IF(F5100&lt;30.01,"27+ to 30","30+"))))))))))))</f>
        <v>0</v>
      </c>
      <c r="I5100" t="str">
        <f>IF(G5100&lt;&gt;H5100,"DIFF","")</f>
        <v/>
      </c>
    </row>
    <row r="5101" spans="1:9">
      <c r="A5101" t="s">
        <v>103</v>
      </c>
      <c r="B5101" t="s">
        <v>296</v>
      </c>
      <c r="C5101" s="1">
        <v>108283128</v>
      </c>
      <c r="D5101" s="1">
        <v>2</v>
      </c>
      <c r="E5101" s="1">
        <v>-10</v>
      </c>
      <c r="F5101" s="1">
        <v>31</v>
      </c>
      <c r="G5101" s="7" t="str">
        <f>IF(E5101&lt;0,"0-",IF(E5101=0,"0",IF(E5101&lt;3.01,"0+ to 3",IF(E5101&lt;6.01,"3+ to 6",IF(E5101&lt;9.01,"6+ to 9",IF(E5101&lt;12.01,"9+ to 12",IF(E5101&lt;15.01,"12+ to 15",IF(E5101&lt;18.01,"15+ to 18",IF(E5101&lt;21.01,"18+ to 21",IF(E5101&lt;24.01,"21+ to 24",IF(E5101&lt;27.01,"24+ to 27",IF(E5101&lt;30.01,"27+ to 30","30+"))))))))))))</f>
        <v>0-</v>
      </c>
      <c r="H5101" s="7" t="str">
        <f>IF(F5101&lt;0,"0-",IF(F5101=0,"0",IF(F5101&lt;3.01,"0+ to 3",IF(F5101&lt;6.01,"3+ to 6",IF(F5101&lt;9.01,"6+ to 9",IF(F5101&lt;12.01,"9+ to 12",IF(F5101&lt;15.01,"12+ to 15",IF(F5101&lt;18.01,"15+ to 18",IF(F5101&lt;21.01,"18+ to 21",IF(F5101&lt;24.01,"21+ to 24",IF(F5101&lt;27.01,"24+ to 27",IF(F5101&lt;30.01,"27+ to 30","30+"))))))))))))</f>
        <v>30+</v>
      </c>
      <c r="I5101" t="str">
        <f>IF(G5101&lt;&gt;H5101,"DIFF","")</f>
        <v>DIFF</v>
      </c>
    </row>
    <row r="5102" spans="1:9">
      <c r="A5102" t="s">
        <v>102</v>
      </c>
      <c r="B5102" t="s">
        <v>296</v>
      </c>
      <c r="C5102" s="1">
        <v>108283342</v>
      </c>
      <c r="D5102" s="1">
        <v>2</v>
      </c>
      <c r="E5102" s="1">
        <v>-5</v>
      </c>
      <c r="F5102" s="1">
        <v>-4</v>
      </c>
      <c r="G5102" s="7" t="str">
        <f>IF(E5102&lt;0,"0-",IF(E5102=0,"0",IF(E5102&lt;3.01,"0+ to 3",IF(E5102&lt;6.01,"3+ to 6",IF(E5102&lt;9.01,"6+ to 9",IF(E5102&lt;12.01,"9+ to 12",IF(E5102&lt;15.01,"12+ to 15",IF(E5102&lt;18.01,"15+ to 18",IF(E5102&lt;21.01,"18+ to 21",IF(E5102&lt;24.01,"21+ to 24",IF(E5102&lt;27.01,"24+ to 27",IF(E5102&lt;30.01,"27+ to 30","30+"))))))))))))</f>
        <v>0-</v>
      </c>
      <c r="H5102" s="7" t="str">
        <f>IF(F5102&lt;0,"0-",IF(F5102=0,"0",IF(F5102&lt;3.01,"0+ to 3",IF(F5102&lt;6.01,"3+ to 6",IF(F5102&lt;9.01,"6+ to 9",IF(F5102&lt;12.01,"9+ to 12",IF(F5102&lt;15.01,"12+ to 15",IF(F5102&lt;18.01,"15+ to 18",IF(F5102&lt;21.01,"18+ to 21",IF(F5102&lt;24.01,"21+ to 24",IF(F5102&lt;27.01,"24+ to 27",IF(F5102&lt;30.01,"27+ to 30","30+"))))))))))))</f>
        <v>0-</v>
      </c>
      <c r="I5102" t="str">
        <f>IF(G5102&lt;&gt;H5102,"DIFF","")</f>
        <v/>
      </c>
    </row>
    <row r="5103" spans="1:9">
      <c r="A5103" t="s">
        <v>102</v>
      </c>
      <c r="B5103" t="s">
        <v>296</v>
      </c>
      <c r="C5103" s="1">
        <v>108285524</v>
      </c>
      <c r="D5103" s="1">
        <v>2</v>
      </c>
      <c r="E5103" s="1">
        <v>0</v>
      </c>
      <c r="F5103" s="1">
        <v>12</v>
      </c>
      <c r="G5103" s="7" t="str">
        <f>IF(E5103&lt;0,"0-",IF(E5103=0,"0",IF(E5103&lt;3.01,"0+ to 3",IF(E5103&lt;6.01,"3+ to 6",IF(E5103&lt;9.01,"6+ to 9",IF(E5103&lt;12.01,"9+ to 12",IF(E5103&lt;15.01,"12+ to 15",IF(E5103&lt;18.01,"15+ to 18",IF(E5103&lt;21.01,"18+ to 21",IF(E5103&lt;24.01,"21+ to 24",IF(E5103&lt;27.01,"24+ to 27",IF(E5103&lt;30.01,"27+ to 30","30+"))))))))))))</f>
        <v>0</v>
      </c>
      <c r="H5103" s="7" t="str">
        <f>IF(F5103&lt;0,"0-",IF(F5103=0,"0",IF(F5103&lt;3.01,"0+ to 3",IF(F5103&lt;6.01,"3+ to 6",IF(F5103&lt;9.01,"6+ to 9",IF(F5103&lt;12.01,"9+ to 12",IF(F5103&lt;15.01,"12+ to 15",IF(F5103&lt;18.01,"15+ to 18",IF(F5103&lt;21.01,"18+ to 21",IF(F5103&lt;24.01,"21+ to 24",IF(F5103&lt;27.01,"24+ to 27",IF(F5103&lt;30.01,"27+ to 30","30+"))))))))))))</f>
        <v>9+ to 12</v>
      </c>
      <c r="I5103" t="str">
        <f>IF(G5103&lt;&gt;H5103,"DIFF","")</f>
        <v>DIFF</v>
      </c>
    </row>
    <row r="5104" spans="1:9">
      <c r="A5104" t="s">
        <v>102</v>
      </c>
      <c r="B5104" t="s">
        <v>296</v>
      </c>
      <c r="C5104" s="1">
        <v>108287053</v>
      </c>
      <c r="D5104" s="1">
        <v>2</v>
      </c>
      <c r="E5104" s="1">
        <v>0</v>
      </c>
      <c r="F5104" s="1">
        <v>0</v>
      </c>
      <c r="G5104" s="7" t="str">
        <f>IF(E5104&lt;0,"0-",IF(E5104=0,"0",IF(E5104&lt;3.01,"0+ to 3",IF(E5104&lt;6.01,"3+ to 6",IF(E5104&lt;9.01,"6+ to 9",IF(E5104&lt;12.01,"9+ to 12",IF(E5104&lt;15.01,"12+ to 15",IF(E5104&lt;18.01,"15+ to 18",IF(E5104&lt;21.01,"18+ to 21",IF(E5104&lt;24.01,"21+ to 24",IF(E5104&lt;27.01,"24+ to 27",IF(E5104&lt;30.01,"27+ to 30","30+"))))))))))))</f>
        <v>0</v>
      </c>
      <c r="H5104" s="7" t="str">
        <f>IF(F5104&lt;0,"0-",IF(F5104=0,"0",IF(F5104&lt;3.01,"0+ to 3",IF(F5104&lt;6.01,"3+ to 6",IF(F5104&lt;9.01,"6+ to 9",IF(F5104&lt;12.01,"9+ to 12",IF(F5104&lt;15.01,"12+ to 15",IF(F5104&lt;18.01,"15+ to 18",IF(F5104&lt;21.01,"18+ to 21",IF(F5104&lt;24.01,"21+ to 24",IF(F5104&lt;27.01,"24+ to 27",IF(F5104&lt;30.01,"27+ to 30","30+"))))))))))))</f>
        <v>0</v>
      </c>
      <c r="I5104" t="str">
        <f>IF(G5104&lt;&gt;H5104,"DIFF","")</f>
        <v/>
      </c>
    </row>
    <row r="5105" spans="1:9">
      <c r="A5105" t="s">
        <v>102</v>
      </c>
      <c r="B5105" t="s">
        <v>296</v>
      </c>
      <c r="C5105" s="1">
        <v>108287064</v>
      </c>
      <c r="D5105" s="1">
        <v>2</v>
      </c>
      <c r="E5105" s="1">
        <v>0</v>
      </c>
      <c r="F5105" s="1">
        <v>0</v>
      </c>
      <c r="G5105" s="7" t="str">
        <f>IF(E5105&lt;0,"0-",IF(E5105=0,"0",IF(E5105&lt;3.01,"0+ to 3",IF(E5105&lt;6.01,"3+ to 6",IF(E5105&lt;9.01,"6+ to 9",IF(E5105&lt;12.01,"9+ to 12",IF(E5105&lt;15.01,"12+ to 15",IF(E5105&lt;18.01,"15+ to 18",IF(E5105&lt;21.01,"18+ to 21",IF(E5105&lt;24.01,"21+ to 24",IF(E5105&lt;27.01,"24+ to 27",IF(E5105&lt;30.01,"27+ to 30","30+"))))))))))))</f>
        <v>0</v>
      </c>
      <c r="H5105" s="7" t="str">
        <f>IF(F5105&lt;0,"0-",IF(F5105=0,"0",IF(F5105&lt;3.01,"0+ to 3",IF(F5105&lt;6.01,"3+ to 6",IF(F5105&lt;9.01,"6+ to 9",IF(F5105&lt;12.01,"9+ to 12",IF(F5105&lt;15.01,"12+ to 15",IF(F5105&lt;18.01,"15+ to 18",IF(F5105&lt;21.01,"18+ to 21",IF(F5105&lt;24.01,"21+ to 24",IF(F5105&lt;27.01,"24+ to 27",IF(F5105&lt;30.01,"27+ to 30","30+"))))))))))))</f>
        <v>0</v>
      </c>
      <c r="I5105" t="str">
        <f>IF(G5105&lt;&gt;H5105,"DIFF","")</f>
        <v/>
      </c>
    </row>
    <row r="5106" spans="1:9">
      <c r="A5106" t="s">
        <v>102</v>
      </c>
      <c r="B5106" t="s">
        <v>295</v>
      </c>
      <c r="C5106" s="1">
        <v>108336489</v>
      </c>
      <c r="D5106" s="1">
        <v>2</v>
      </c>
      <c r="E5106" s="1">
        <v>-17</v>
      </c>
      <c r="F5106" s="1">
        <v>31</v>
      </c>
      <c r="G5106" s="7" t="str">
        <f>IF(E5106&lt;0,"0-",IF(E5106=0,"0",IF(E5106&lt;3.01,"0+ to 3",IF(E5106&lt;6.01,"3+ to 6",IF(E5106&lt;9.01,"6+ to 9",IF(E5106&lt;12.01,"9+ to 12",IF(E5106&lt;15.01,"12+ to 15",IF(E5106&lt;18.01,"15+ to 18",IF(E5106&lt;21.01,"18+ to 21",IF(E5106&lt;24.01,"21+ to 24",IF(E5106&lt;27.01,"24+ to 27",IF(E5106&lt;30.01,"27+ to 30","30+"))))))))))))</f>
        <v>0-</v>
      </c>
      <c r="H5106" s="7" t="str">
        <f>IF(F5106&lt;0,"0-",IF(F5106=0,"0",IF(F5106&lt;3.01,"0+ to 3",IF(F5106&lt;6.01,"3+ to 6",IF(F5106&lt;9.01,"6+ to 9",IF(F5106&lt;12.01,"9+ to 12",IF(F5106&lt;15.01,"12+ to 15",IF(F5106&lt;18.01,"15+ to 18",IF(F5106&lt;21.01,"18+ to 21",IF(F5106&lt;24.01,"21+ to 24",IF(F5106&lt;27.01,"24+ to 27",IF(F5106&lt;30.01,"27+ to 30","30+"))))))))))))</f>
        <v>30+</v>
      </c>
      <c r="I5106" t="str">
        <f>IF(G5106&lt;&gt;H5106,"DIFF","")</f>
        <v>DIFF</v>
      </c>
    </row>
    <row r="5107" spans="1:9">
      <c r="A5107" t="s">
        <v>102</v>
      </c>
      <c r="B5107" t="s">
        <v>295</v>
      </c>
      <c r="C5107" s="1">
        <v>108337705</v>
      </c>
      <c r="D5107" s="1">
        <v>2</v>
      </c>
      <c r="E5107" s="1">
        <v>-7</v>
      </c>
      <c r="F5107" s="1">
        <v>23</v>
      </c>
      <c r="G5107" s="7" t="str">
        <f>IF(E5107&lt;0,"0-",IF(E5107=0,"0",IF(E5107&lt;3.01,"0+ to 3",IF(E5107&lt;6.01,"3+ to 6",IF(E5107&lt;9.01,"6+ to 9",IF(E5107&lt;12.01,"9+ to 12",IF(E5107&lt;15.01,"12+ to 15",IF(E5107&lt;18.01,"15+ to 18",IF(E5107&lt;21.01,"18+ to 21",IF(E5107&lt;24.01,"21+ to 24",IF(E5107&lt;27.01,"24+ to 27",IF(E5107&lt;30.01,"27+ to 30","30+"))))))))))))</f>
        <v>0-</v>
      </c>
      <c r="H5107" s="7" t="str">
        <f>IF(F5107&lt;0,"0-",IF(F5107=0,"0",IF(F5107&lt;3.01,"0+ to 3",IF(F5107&lt;6.01,"3+ to 6",IF(F5107&lt;9.01,"6+ to 9",IF(F5107&lt;12.01,"9+ to 12",IF(F5107&lt;15.01,"12+ to 15",IF(F5107&lt;18.01,"15+ to 18",IF(F5107&lt;21.01,"18+ to 21",IF(F5107&lt;24.01,"21+ to 24",IF(F5107&lt;27.01,"24+ to 27",IF(F5107&lt;30.01,"27+ to 30","30+"))))))))))))</f>
        <v>21+ to 24</v>
      </c>
      <c r="I5107" t="str">
        <f>IF(G5107&lt;&gt;H5107,"DIFF","")</f>
        <v>DIFF</v>
      </c>
    </row>
    <row r="5108" spans="1:9">
      <c r="A5108" t="s">
        <v>102</v>
      </c>
      <c r="B5108" t="s">
        <v>295</v>
      </c>
      <c r="C5108" s="1">
        <v>108338047</v>
      </c>
      <c r="D5108" s="1">
        <v>2</v>
      </c>
      <c r="E5108" s="1">
        <v>-5</v>
      </c>
      <c r="F5108" s="1">
        <v>9</v>
      </c>
      <c r="G5108" s="7" t="str">
        <f>IF(E5108&lt;0,"0-",IF(E5108=0,"0",IF(E5108&lt;3.01,"0+ to 3",IF(E5108&lt;6.01,"3+ to 6",IF(E5108&lt;9.01,"6+ to 9",IF(E5108&lt;12.01,"9+ to 12",IF(E5108&lt;15.01,"12+ to 15",IF(E5108&lt;18.01,"15+ to 18",IF(E5108&lt;21.01,"18+ to 21",IF(E5108&lt;24.01,"21+ to 24",IF(E5108&lt;27.01,"24+ to 27",IF(E5108&lt;30.01,"27+ to 30","30+"))))))))))))</f>
        <v>0-</v>
      </c>
      <c r="H5108" s="7" t="str">
        <f>IF(F5108&lt;0,"0-",IF(F5108=0,"0",IF(F5108&lt;3.01,"0+ to 3",IF(F5108&lt;6.01,"3+ to 6",IF(F5108&lt;9.01,"6+ to 9",IF(F5108&lt;12.01,"9+ to 12",IF(F5108&lt;15.01,"12+ to 15",IF(F5108&lt;18.01,"15+ to 18",IF(F5108&lt;21.01,"18+ to 21",IF(F5108&lt;24.01,"21+ to 24",IF(F5108&lt;27.01,"24+ to 27",IF(F5108&lt;30.01,"27+ to 30","30+"))))))))))))</f>
        <v>6+ to 9</v>
      </c>
      <c r="I5108" t="str">
        <f>IF(G5108&lt;&gt;H5108,"DIFF","")</f>
        <v>DIFF</v>
      </c>
    </row>
    <row r="5109" spans="1:9">
      <c r="A5109" t="s">
        <v>103</v>
      </c>
      <c r="B5109" t="s">
        <v>295</v>
      </c>
      <c r="C5109" s="1">
        <v>108347653</v>
      </c>
      <c r="D5109" s="1">
        <v>2</v>
      </c>
      <c r="E5109" s="1">
        <v>-9</v>
      </c>
      <c r="F5109" s="1">
        <v>17</v>
      </c>
      <c r="G5109" s="7" t="str">
        <f>IF(E5109&lt;0,"0-",IF(E5109=0,"0",IF(E5109&lt;3.01,"0+ to 3",IF(E5109&lt;6.01,"3+ to 6",IF(E5109&lt;9.01,"6+ to 9",IF(E5109&lt;12.01,"9+ to 12",IF(E5109&lt;15.01,"12+ to 15",IF(E5109&lt;18.01,"15+ to 18",IF(E5109&lt;21.01,"18+ to 21",IF(E5109&lt;24.01,"21+ to 24",IF(E5109&lt;27.01,"24+ to 27",IF(E5109&lt;30.01,"27+ to 30","30+"))))))))))))</f>
        <v>0-</v>
      </c>
      <c r="H5109" s="7" t="str">
        <f>IF(F5109&lt;0,"0-",IF(F5109=0,"0",IF(F5109&lt;3.01,"0+ to 3",IF(F5109&lt;6.01,"3+ to 6",IF(F5109&lt;9.01,"6+ to 9",IF(F5109&lt;12.01,"9+ to 12",IF(F5109&lt;15.01,"12+ to 15",IF(F5109&lt;18.01,"15+ to 18",IF(F5109&lt;21.01,"18+ to 21",IF(F5109&lt;24.01,"21+ to 24",IF(F5109&lt;27.01,"24+ to 27",IF(F5109&lt;30.01,"27+ to 30","30+"))))))))))))</f>
        <v>15+ to 18</v>
      </c>
      <c r="I5109" t="str">
        <f>IF(G5109&lt;&gt;H5109,"DIFF","")</f>
        <v>DIFF</v>
      </c>
    </row>
    <row r="5110" spans="1:9">
      <c r="A5110" t="s">
        <v>102</v>
      </c>
      <c r="B5110" t="s">
        <v>295</v>
      </c>
      <c r="C5110" s="1">
        <v>108352039</v>
      </c>
      <c r="D5110" s="1">
        <v>2</v>
      </c>
      <c r="E5110" s="1">
        <v>-7</v>
      </c>
      <c r="F5110" s="1">
        <v>21</v>
      </c>
      <c r="G5110" s="7" t="str">
        <f>IF(E5110&lt;0,"0-",IF(E5110=0,"0",IF(E5110&lt;3.01,"0+ to 3",IF(E5110&lt;6.01,"3+ to 6",IF(E5110&lt;9.01,"6+ to 9",IF(E5110&lt;12.01,"9+ to 12",IF(E5110&lt;15.01,"12+ to 15",IF(E5110&lt;18.01,"15+ to 18",IF(E5110&lt;21.01,"18+ to 21",IF(E5110&lt;24.01,"21+ to 24",IF(E5110&lt;27.01,"24+ to 27",IF(E5110&lt;30.01,"27+ to 30","30+"))))))))))))</f>
        <v>0-</v>
      </c>
      <c r="H5110" s="7" t="str">
        <f>IF(F5110&lt;0,"0-",IF(F5110=0,"0",IF(F5110&lt;3.01,"0+ to 3",IF(F5110&lt;6.01,"3+ to 6",IF(F5110&lt;9.01,"6+ to 9",IF(F5110&lt;12.01,"9+ to 12",IF(F5110&lt;15.01,"12+ to 15",IF(F5110&lt;18.01,"15+ to 18",IF(F5110&lt;21.01,"18+ to 21",IF(F5110&lt;24.01,"21+ to 24",IF(F5110&lt;27.01,"24+ to 27",IF(F5110&lt;30.01,"27+ to 30","30+"))))))))))))</f>
        <v>18+ to 21</v>
      </c>
      <c r="I5110" t="str">
        <f>IF(G5110&lt;&gt;H5110,"DIFF","")</f>
        <v>DIFF</v>
      </c>
    </row>
    <row r="5111" spans="1:9">
      <c r="A5111" t="s">
        <v>102</v>
      </c>
      <c r="B5111" t="s">
        <v>293</v>
      </c>
      <c r="C5111" s="1">
        <v>108399150</v>
      </c>
      <c r="D5111" s="1">
        <v>3</v>
      </c>
      <c r="E5111" s="1">
        <v>0</v>
      </c>
      <c r="F5111" s="1">
        <v>0</v>
      </c>
      <c r="G5111" s="7" t="str">
        <f>IF(E5111&lt;0,"0-",IF(E5111=0,"0",IF(E5111&lt;3.01,"0+ to 3",IF(E5111&lt;6.01,"3+ to 6",IF(E5111&lt;9.01,"6+ to 9",IF(E5111&lt;12.01,"9+ to 12",IF(E5111&lt;15.01,"12+ to 15",IF(E5111&lt;18.01,"15+ to 18",IF(E5111&lt;21.01,"18+ to 21",IF(E5111&lt;24.01,"21+ to 24",IF(E5111&lt;27.01,"24+ to 27",IF(E5111&lt;30.01,"27+ to 30","30+"))))))))))))</f>
        <v>0</v>
      </c>
      <c r="H5111" s="7" t="str">
        <f>IF(F5111&lt;0,"0-",IF(F5111=0,"0",IF(F5111&lt;3.01,"0+ to 3",IF(F5111&lt;6.01,"3+ to 6",IF(F5111&lt;9.01,"6+ to 9",IF(F5111&lt;12.01,"9+ to 12",IF(F5111&lt;15.01,"12+ to 15",IF(F5111&lt;18.01,"15+ to 18",IF(F5111&lt;21.01,"18+ to 21",IF(F5111&lt;24.01,"21+ to 24",IF(F5111&lt;27.01,"24+ to 27",IF(F5111&lt;30.01,"27+ to 30","30+"))))))))))))</f>
        <v>0</v>
      </c>
      <c r="I5111" t="str">
        <f>IF(G5111&lt;&gt;H5111,"DIFF","")</f>
        <v/>
      </c>
    </row>
    <row r="5112" spans="1:9">
      <c r="A5112" t="s">
        <v>102</v>
      </c>
      <c r="B5112" t="s">
        <v>293</v>
      </c>
      <c r="C5112" s="1">
        <v>108400306</v>
      </c>
      <c r="D5112" s="1">
        <v>3</v>
      </c>
      <c r="E5112" s="1">
        <v>-48</v>
      </c>
      <c r="F5112" s="1">
        <v>27</v>
      </c>
      <c r="G5112" s="7" t="str">
        <f>IF(E5112&lt;0,"0-",IF(E5112=0,"0",IF(E5112&lt;3.01,"0+ to 3",IF(E5112&lt;6.01,"3+ to 6",IF(E5112&lt;9.01,"6+ to 9",IF(E5112&lt;12.01,"9+ to 12",IF(E5112&lt;15.01,"12+ to 15",IF(E5112&lt;18.01,"15+ to 18",IF(E5112&lt;21.01,"18+ to 21",IF(E5112&lt;24.01,"21+ to 24",IF(E5112&lt;27.01,"24+ to 27",IF(E5112&lt;30.01,"27+ to 30","30+"))))))))))))</f>
        <v>0-</v>
      </c>
      <c r="H5112" s="7" t="str">
        <f>IF(F5112&lt;0,"0-",IF(F5112=0,"0",IF(F5112&lt;3.01,"0+ to 3",IF(F5112&lt;6.01,"3+ to 6",IF(F5112&lt;9.01,"6+ to 9",IF(F5112&lt;12.01,"9+ to 12",IF(F5112&lt;15.01,"12+ to 15",IF(F5112&lt;18.01,"15+ to 18",IF(F5112&lt;21.01,"18+ to 21",IF(F5112&lt;24.01,"21+ to 24",IF(F5112&lt;27.01,"24+ to 27",IF(F5112&lt;30.01,"27+ to 30","30+"))))))))))))</f>
        <v>24+ to 27</v>
      </c>
      <c r="I5112" t="str">
        <f>IF(G5112&lt;&gt;H5112,"DIFF","")</f>
        <v>DIFF</v>
      </c>
    </row>
    <row r="5113" spans="1:9">
      <c r="A5113" t="s">
        <v>102</v>
      </c>
      <c r="B5113" t="s">
        <v>293</v>
      </c>
      <c r="C5113" s="1">
        <v>108403833</v>
      </c>
      <c r="D5113" s="1">
        <v>3</v>
      </c>
      <c r="E5113" s="1">
        <v>0</v>
      </c>
      <c r="F5113" s="1">
        <v>0</v>
      </c>
      <c r="G5113" s="7" t="str">
        <f>IF(E5113&lt;0,"0-",IF(E5113=0,"0",IF(E5113&lt;3.01,"0+ to 3",IF(E5113&lt;6.01,"3+ to 6",IF(E5113&lt;9.01,"6+ to 9",IF(E5113&lt;12.01,"9+ to 12",IF(E5113&lt;15.01,"12+ to 15",IF(E5113&lt;18.01,"15+ to 18",IF(E5113&lt;21.01,"18+ to 21",IF(E5113&lt;24.01,"21+ to 24",IF(E5113&lt;27.01,"24+ to 27",IF(E5113&lt;30.01,"27+ to 30","30+"))))))))))))</f>
        <v>0</v>
      </c>
      <c r="H5113" s="7" t="str">
        <f>IF(F5113&lt;0,"0-",IF(F5113=0,"0",IF(F5113&lt;3.01,"0+ to 3",IF(F5113&lt;6.01,"3+ to 6",IF(F5113&lt;9.01,"6+ to 9",IF(F5113&lt;12.01,"9+ to 12",IF(F5113&lt;15.01,"12+ to 15",IF(F5113&lt;18.01,"15+ to 18",IF(F5113&lt;21.01,"18+ to 21",IF(F5113&lt;24.01,"21+ to 24",IF(F5113&lt;27.01,"24+ to 27",IF(F5113&lt;30.01,"27+ to 30","30+"))))))))))))</f>
        <v>0</v>
      </c>
      <c r="I5113" t="str">
        <f>IF(G5113&lt;&gt;H5113,"DIFF","")</f>
        <v/>
      </c>
    </row>
    <row r="5114" spans="1:9">
      <c r="A5114" t="s">
        <v>102</v>
      </c>
      <c r="B5114" t="s">
        <v>293</v>
      </c>
      <c r="C5114" s="1">
        <v>108403882</v>
      </c>
      <c r="D5114" s="1">
        <v>4</v>
      </c>
      <c r="E5114" s="1">
        <v>0</v>
      </c>
      <c r="F5114" s="1">
        <v>0</v>
      </c>
      <c r="G5114" s="7" t="str">
        <f>IF(E5114&lt;0,"0-",IF(E5114=0,"0",IF(E5114&lt;3.01,"0+ to 3",IF(E5114&lt;6.01,"3+ to 6",IF(E5114&lt;9.01,"6+ to 9",IF(E5114&lt;12.01,"9+ to 12",IF(E5114&lt;15.01,"12+ to 15",IF(E5114&lt;18.01,"15+ to 18",IF(E5114&lt;21.01,"18+ to 21",IF(E5114&lt;24.01,"21+ to 24",IF(E5114&lt;27.01,"24+ to 27",IF(E5114&lt;30.01,"27+ to 30","30+"))))))))))))</f>
        <v>0</v>
      </c>
      <c r="H5114" s="7" t="str">
        <f>IF(F5114&lt;0,"0-",IF(F5114=0,"0",IF(F5114&lt;3.01,"0+ to 3",IF(F5114&lt;6.01,"3+ to 6",IF(F5114&lt;9.01,"6+ to 9",IF(F5114&lt;12.01,"9+ to 12",IF(F5114&lt;15.01,"12+ to 15",IF(F5114&lt;18.01,"15+ to 18",IF(F5114&lt;21.01,"18+ to 21",IF(F5114&lt;24.01,"21+ to 24",IF(F5114&lt;27.01,"24+ to 27",IF(F5114&lt;30.01,"27+ to 30","30+"))))))))))))</f>
        <v>0</v>
      </c>
      <c r="I5114" t="str">
        <f>IF(G5114&lt;&gt;H5114,"DIFF","")</f>
        <v/>
      </c>
    </row>
    <row r="5115" spans="1:9">
      <c r="A5115" t="s">
        <v>102</v>
      </c>
      <c r="B5115" t="s">
        <v>293</v>
      </c>
      <c r="C5115" s="1">
        <v>108404231</v>
      </c>
      <c r="D5115" s="1">
        <v>4</v>
      </c>
      <c r="E5115" s="1">
        <v>-7</v>
      </c>
      <c r="F5115" s="1">
        <v>67</v>
      </c>
      <c r="G5115" s="7" t="str">
        <f>IF(E5115&lt;0,"0-",IF(E5115=0,"0",IF(E5115&lt;3.01,"0+ to 3",IF(E5115&lt;6.01,"3+ to 6",IF(E5115&lt;9.01,"6+ to 9",IF(E5115&lt;12.01,"9+ to 12",IF(E5115&lt;15.01,"12+ to 15",IF(E5115&lt;18.01,"15+ to 18",IF(E5115&lt;21.01,"18+ to 21",IF(E5115&lt;24.01,"21+ to 24",IF(E5115&lt;27.01,"24+ to 27",IF(E5115&lt;30.01,"27+ to 30","30+"))))))))))))</f>
        <v>0-</v>
      </c>
      <c r="H5115" s="7" t="str">
        <f>IF(F5115&lt;0,"0-",IF(F5115=0,"0",IF(F5115&lt;3.01,"0+ to 3",IF(F5115&lt;6.01,"3+ to 6",IF(F5115&lt;9.01,"6+ to 9",IF(F5115&lt;12.01,"9+ to 12",IF(F5115&lt;15.01,"12+ to 15",IF(F5115&lt;18.01,"15+ to 18",IF(F5115&lt;21.01,"18+ to 21",IF(F5115&lt;24.01,"21+ to 24",IF(F5115&lt;27.01,"24+ to 27",IF(F5115&lt;30.01,"27+ to 30","30+"))))))))))))</f>
        <v>30+</v>
      </c>
      <c r="I5115" t="str">
        <f>IF(G5115&lt;&gt;H5115,"DIFF","")</f>
        <v>DIFF</v>
      </c>
    </row>
    <row r="5116" spans="1:9">
      <c r="A5116" t="s">
        <v>102</v>
      </c>
      <c r="B5116" t="s">
        <v>293</v>
      </c>
      <c r="C5116" s="1">
        <v>108405168</v>
      </c>
      <c r="D5116" s="1">
        <v>4</v>
      </c>
      <c r="E5116" s="1">
        <v>-5</v>
      </c>
      <c r="F5116" s="1">
        <v>-4</v>
      </c>
      <c r="G5116" s="7" t="str">
        <f>IF(E5116&lt;0,"0-",IF(E5116=0,"0",IF(E5116&lt;3.01,"0+ to 3",IF(E5116&lt;6.01,"3+ to 6",IF(E5116&lt;9.01,"6+ to 9",IF(E5116&lt;12.01,"9+ to 12",IF(E5116&lt;15.01,"12+ to 15",IF(E5116&lt;18.01,"15+ to 18",IF(E5116&lt;21.01,"18+ to 21",IF(E5116&lt;24.01,"21+ to 24",IF(E5116&lt;27.01,"24+ to 27",IF(E5116&lt;30.01,"27+ to 30","30+"))))))))))))</f>
        <v>0-</v>
      </c>
      <c r="H5116" s="7" t="str">
        <f>IF(F5116&lt;0,"0-",IF(F5116=0,"0",IF(F5116&lt;3.01,"0+ to 3",IF(F5116&lt;6.01,"3+ to 6",IF(F5116&lt;9.01,"6+ to 9",IF(F5116&lt;12.01,"9+ to 12",IF(F5116&lt;15.01,"12+ to 15",IF(F5116&lt;18.01,"15+ to 18",IF(F5116&lt;21.01,"18+ to 21",IF(F5116&lt;24.01,"21+ to 24",IF(F5116&lt;27.01,"24+ to 27",IF(F5116&lt;30.01,"27+ to 30","30+"))))))))))))</f>
        <v>0-</v>
      </c>
      <c r="I5116" t="str">
        <f>IF(G5116&lt;&gt;H5116,"DIFF","")</f>
        <v/>
      </c>
    </row>
    <row r="5117" spans="1:9">
      <c r="A5117" t="s">
        <v>102</v>
      </c>
      <c r="B5117" t="s">
        <v>293</v>
      </c>
      <c r="C5117" s="1">
        <v>108405337</v>
      </c>
      <c r="D5117" s="1">
        <v>4</v>
      </c>
      <c r="E5117" s="1">
        <v>-4</v>
      </c>
      <c r="F5117" s="1">
        <v>0</v>
      </c>
      <c r="G5117" s="7" t="str">
        <f>IF(E5117&lt;0,"0-",IF(E5117=0,"0",IF(E5117&lt;3.01,"0+ to 3",IF(E5117&lt;6.01,"3+ to 6",IF(E5117&lt;9.01,"6+ to 9",IF(E5117&lt;12.01,"9+ to 12",IF(E5117&lt;15.01,"12+ to 15",IF(E5117&lt;18.01,"15+ to 18",IF(E5117&lt;21.01,"18+ to 21",IF(E5117&lt;24.01,"21+ to 24",IF(E5117&lt;27.01,"24+ to 27",IF(E5117&lt;30.01,"27+ to 30","30+"))))))))))))</f>
        <v>0-</v>
      </c>
      <c r="H5117" s="7" t="str">
        <f>IF(F5117&lt;0,"0-",IF(F5117=0,"0",IF(F5117&lt;3.01,"0+ to 3",IF(F5117&lt;6.01,"3+ to 6",IF(F5117&lt;9.01,"6+ to 9",IF(F5117&lt;12.01,"9+ to 12",IF(F5117&lt;15.01,"12+ to 15",IF(F5117&lt;18.01,"15+ to 18",IF(F5117&lt;21.01,"18+ to 21",IF(F5117&lt;24.01,"21+ to 24",IF(F5117&lt;27.01,"24+ to 27",IF(F5117&lt;30.01,"27+ to 30","30+"))))))))))))</f>
        <v>0</v>
      </c>
      <c r="I5117" t="str">
        <f>IF(G5117&lt;&gt;H5117,"DIFF","")</f>
        <v>DIFF</v>
      </c>
    </row>
    <row r="5118" spans="1:9">
      <c r="A5118" t="s">
        <v>103</v>
      </c>
      <c r="B5118" t="s">
        <v>293</v>
      </c>
      <c r="C5118" s="1">
        <v>108405426</v>
      </c>
      <c r="D5118" s="1">
        <v>2</v>
      </c>
      <c r="E5118" s="1">
        <v>-4</v>
      </c>
      <c r="F5118" s="1">
        <v>23</v>
      </c>
      <c r="G5118" s="7" t="str">
        <f>IF(E5118&lt;0,"0-",IF(E5118=0,"0",IF(E5118&lt;3.01,"0+ to 3",IF(E5118&lt;6.01,"3+ to 6",IF(E5118&lt;9.01,"6+ to 9",IF(E5118&lt;12.01,"9+ to 12",IF(E5118&lt;15.01,"12+ to 15",IF(E5118&lt;18.01,"15+ to 18",IF(E5118&lt;21.01,"18+ to 21",IF(E5118&lt;24.01,"21+ to 24",IF(E5118&lt;27.01,"24+ to 27",IF(E5118&lt;30.01,"27+ to 30","30+"))))))))))))</f>
        <v>0-</v>
      </c>
      <c r="H5118" s="7" t="str">
        <f>IF(F5118&lt;0,"0-",IF(F5118=0,"0",IF(F5118&lt;3.01,"0+ to 3",IF(F5118&lt;6.01,"3+ to 6",IF(F5118&lt;9.01,"6+ to 9",IF(F5118&lt;12.01,"9+ to 12",IF(F5118&lt;15.01,"12+ to 15",IF(F5118&lt;18.01,"15+ to 18",IF(F5118&lt;21.01,"18+ to 21",IF(F5118&lt;24.01,"21+ to 24",IF(F5118&lt;27.01,"24+ to 27",IF(F5118&lt;30.01,"27+ to 30","30+"))))))))))))</f>
        <v>21+ to 24</v>
      </c>
      <c r="I5118" t="str">
        <f>IF(G5118&lt;&gt;H5118,"DIFF","")</f>
        <v>DIFF</v>
      </c>
    </row>
    <row r="5119" spans="1:9">
      <c r="A5119" t="s">
        <v>102</v>
      </c>
      <c r="B5119" t="s">
        <v>293</v>
      </c>
      <c r="C5119" s="1">
        <v>108406597</v>
      </c>
      <c r="D5119" s="1">
        <v>4</v>
      </c>
      <c r="E5119" s="1">
        <v>0</v>
      </c>
      <c r="F5119" s="1">
        <v>0</v>
      </c>
      <c r="G5119" s="7" t="str">
        <f>IF(E5119&lt;0,"0-",IF(E5119=0,"0",IF(E5119&lt;3.01,"0+ to 3",IF(E5119&lt;6.01,"3+ to 6",IF(E5119&lt;9.01,"6+ to 9",IF(E5119&lt;12.01,"9+ to 12",IF(E5119&lt;15.01,"12+ to 15",IF(E5119&lt;18.01,"15+ to 18",IF(E5119&lt;21.01,"18+ to 21",IF(E5119&lt;24.01,"21+ to 24",IF(E5119&lt;27.01,"24+ to 27",IF(E5119&lt;30.01,"27+ to 30","30+"))))))))))))</f>
        <v>0</v>
      </c>
      <c r="H5119" s="7" t="str">
        <f>IF(F5119&lt;0,"0-",IF(F5119=0,"0",IF(F5119&lt;3.01,"0+ to 3",IF(F5119&lt;6.01,"3+ to 6",IF(F5119&lt;9.01,"6+ to 9",IF(F5119&lt;12.01,"9+ to 12",IF(F5119&lt;15.01,"12+ to 15",IF(F5119&lt;18.01,"15+ to 18",IF(F5119&lt;21.01,"18+ to 21",IF(F5119&lt;24.01,"21+ to 24",IF(F5119&lt;27.01,"24+ to 27",IF(F5119&lt;30.01,"27+ to 30","30+"))))))))))))</f>
        <v>0</v>
      </c>
      <c r="I5119" t="str">
        <f>IF(G5119&lt;&gt;H5119,"DIFF","")</f>
        <v/>
      </c>
    </row>
    <row r="5120" spans="1:9">
      <c r="A5120" t="s">
        <v>140</v>
      </c>
      <c r="B5120" t="s">
        <v>293</v>
      </c>
      <c r="C5120" s="1">
        <v>108406935</v>
      </c>
      <c r="D5120" s="1">
        <v>2</v>
      </c>
      <c r="E5120" s="1">
        <v>-8</v>
      </c>
      <c r="F5120" s="1">
        <v>25</v>
      </c>
      <c r="G5120" s="7" t="str">
        <f>IF(E5120&lt;0,"0-",IF(E5120=0,"0",IF(E5120&lt;3.01,"0+ to 3",IF(E5120&lt;6.01,"3+ to 6",IF(E5120&lt;9.01,"6+ to 9",IF(E5120&lt;12.01,"9+ to 12",IF(E5120&lt;15.01,"12+ to 15",IF(E5120&lt;18.01,"15+ to 18",IF(E5120&lt;21.01,"18+ to 21",IF(E5120&lt;24.01,"21+ to 24",IF(E5120&lt;27.01,"24+ to 27",IF(E5120&lt;30.01,"27+ to 30","30+"))))))))))))</f>
        <v>0-</v>
      </c>
      <c r="H5120" s="7" t="str">
        <f>IF(F5120&lt;0,"0-",IF(F5120=0,"0",IF(F5120&lt;3.01,"0+ to 3",IF(F5120&lt;6.01,"3+ to 6",IF(F5120&lt;9.01,"6+ to 9",IF(F5120&lt;12.01,"9+ to 12",IF(F5120&lt;15.01,"12+ to 15",IF(F5120&lt;18.01,"15+ to 18",IF(F5120&lt;21.01,"18+ to 21",IF(F5120&lt;24.01,"21+ to 24",IF(F5120&lt;27.01,"24+ to 27",IF(F5120&lt;30.01,"27+ to 30","30+"))))))))))))</f>
        <v>24+ to 27</v>
      </c>
      <c r="I5120" t="str">
        <f>IF(G5120&lt;&gt;H5120,"DIFF","")</f>
        <v>DIFF</v>
      </c>
    </row>
    <row r="5121" spans="1:9">
      <c r="A5121" t="s">
        <v>102</v>
      </c>
      <c r="B5121" t="s">
        <v>293</v>
      </c>
      <c r="C5121" s="1">
        <v>108407090</v>
      </c>
      <c r="D5121" s="1">
        <v>2</v>
      </c>
      <c r="E5121" s="1">
        <v>0</v>
      </c>
      <c r="F5121" s="1">
        <v>5</v>
      </c>
      <c r="G5121" s="7" t="str">
        <f>IF(E5121&lt;0,"0-",IF(E5121=0,"0",IF(E5121&lt;3.01,"0+ to 3",IF(E5121&lt;6.01,"3+ to 6",IF(E5121&lt;9.01,"6+ to 9",IF(E5121&lt;12.01,"9+ to 12",IF(E5121&lt;15.01,"12+ to 15",IF(E5121&lt;18.01,"15+ to 18",IF(E5121&lt;21.01,"18+ to 21",IF(E5121&lt;24.01,"21+ to 24",IF(E5121&lt;27.01,"24+ to 27",IF(E5121&lt;30.01,"27+ to 30","30+"))))))))))))</f>
        <v>0</v>
      </c>
      <c r="H5121" s="7" t="str">
        <f>IF(F5121&lt;0,"0-",IF(F5121=0,"0",IF(F5121&lt;3.01,"0+ to 3",IF(F5121&lt;6.01,"3+ to 6",IF(F5121&lt;9.01,"6+ to 9",IF(F5121&lt;12.01,"9+ to 12",IF(F5121&lt;15.01,"12+ to 15",IF(F5121&lt;18.01,"15+ to 18",IF(F5121&lt;21.01,"18+ to 21",IF(F5121&lt;24.01,"21+ to 24",IF(F5121&lt;27.01,"24+ to 27",IF(F5121&lt;30.01,"27+ to 30","30+"))))))))))))</f>
        <v>3+ to 6</v>
      </c>
      <c r="I5121" t="str">
        <f>IF(G5121&lt;&gt;H5121,"DIFF","")</f>
        <v>DIFF</v>
      </c>
    </row>
    <row r="5122" spans="1:9">
      <c r="A5122" t="s">
        <v>102</v>
      </c>
      <c r="B5122" t="s">
        <v>293</v>
      </c>
      <c r="C5122" s="1">
        <v>108407220</v>
      </c>
      <c r="D5122" s="1">
        <v>3</v>
      </c>
      <c r="E5122" s="1">
        <v>0</v>
      </c>
      <c r="F5122" s="1">
        <v>1</v>
      </c>
      <c r="G5122" s="7" t="str">
        <f>IF(E5122&lt;0,"0-",IF(E5122=0,"0",IF(E5122&lt;3.01,"0+ to 3",IF(E5122&lt;6.01,"3+ to 6",IF(E5122&lt;9.01,"6+ to 9",IF(E5122&lt;12.01,"9+ to 12",IF(E5122&lt;15.01,"12+ to 15",IF(E5122&lt;18.01,"15+ to 18",IF(E5122&lt;21.01,"18+ to 21",IF(E5122&lt;24.01,"21+ to 24",IF(E5122&lt;27.01,"24+ to 27",IF(E5122&lt;30.01,"27+ to 30","30+"))))))))))))</f>
        <v>0</v>
      </c>
      <c r="H5122" s="7" t="str">
        <f>IF(F5122&lt;0,"0-",IF(F5122=0,"0",IF(F5122&lt;3.01,"0+ to 3",IF(F5122&lt;6.01,"3+ to 6",IF(F5122&lt;9.01,"6+ to 9",IF(F5122&lt;12.01,"9+ to 12",IF(F5122&lt;15.01,"12+ to 15",IF(F5122&lt;18.01,"15+ to 18",IF(F5122&lt;21.01,"18+ to 21",IF(F5122&lt;24.01,"21+ to 24",IF(F5122&lt;27.01,"24+ to 27",IF(F5122&lt;30.01,"27+ to 30","30+"))))))))))))</f>
        <v>0+ to 3</v>
      </c>
      <c r="I5122" t="str">
        <f>IF(G5122&lt;&gt;H5122,"DIFF","")</f>
        <v>DIFF</v>
      </c>
    </row>
    <row r="5123" spans="1:9">
      <c r="A5123" t="s">
        <v>102</v>
      </c>
      <c r="B5123" t="s">
        <v>293</v>
      </c>
      <c r="C5123" s="1">
        <v>108410289</v>
      </c>
      <c r="D5123" s="1">
        <v>2</v>
      </c>
      <c r="E5123" s="1">
        <v>-3</v>
      </c>
      <c r="F5123" s="1">
        <v>5</v>
      </c>
      <c r="G5123" s="7" t="str">
        <f>IF(E5123&lt;0,"0-",IF(E5123=0,"0",IF(E5123&lt;3.01,"0+ to 3",IF(E5123&lt;6.01,"3+ to 6",IF(E5123&lt;9.01,"6+ to 9",IF(E5123&lt;12.01,"9+ to 12",IF(E5123&lt;15.01,"12+ to 15",IF(E5123&lt;18.01,"15+ to 18",IF(E5123&lt;21.01,"18+ to 21",IF(E5123&lt;24.01,"21+ to 24",IF(E5123&lt;27.01,"24+ to 27",IF(E5123&lt;30.01,"27+ to 30","30+"))))))))))))</f>
        <v>0-</v>
      </c>
      <c r="H5123" s="7" t="str">
        <f>IF(F5123&lt;0,"0-",IF(F5123=0,"0",IF(F5123&lt;3.01,"0+ to 3",IF(F5123&lt;6.01,"3+ to 6",IF(F5123&lt;9.01,"6+ to 9",IF(F5123&lt;12.01,"9+ to 12",IF(F5123&lt;15.01,"12+ to 15",IF(F5123&lt;18.01,"15+ to 18",IF(F5123&lt;21.01,"18+ to 21",IF(F5123&lt;24.01,"21+ to 24",IF(F5123&lt;27.01,"24+ to 27",IF(F5123&lt;30.01,"27+ to 30","30+"))))))))))))</f>
        <v>3+ to 6</v>
      </c>
      <c r="I5123" t="str">
        <f>IF(G5123&lt;&gt;H5123,"DIFF","")</f>
        <v>DIFF</v>
      </c>
    </row>
    <row r="5124" spans="1:9">
      <c r="A5124" t="s">
        <v>102</v>
      </c>
      <c r="B5124" t="s">
        <v>293</v>
      </c>
      <c r="C5124" s="1">
        <v>108413043</v>
      </c>
      <c r="D5124" s="1">
        <v>3</v>
      </c>
      <c r="E5124" s="1">
        <v>-13</v>
      </c>
      <c r="F5124" s="1">
        <v>42</v>
      </c>
      <c r="G5124" s="7" t="str">
        <f>IF(E5124&lt;0,"0-",IF(E5124=0,"0",IF(E5124&lt;3.01,"0+ to 3",IF(E5124&lt;6.01,"3+ to 6",IF(E5124&lt;9.01,"6+ to 9",IF(E5124&lt;12.01,"9+ to 12",IF(E5124&lt;15.01,"12+ to 15",IF(E5124&lt;18.01,"15+ to 18",IF(E5124&lt;21.01,"18+ to 21",IF(E5124&lt;24.01,"21+ to 24",IF(E5124&lt;27.01,"24+ to 27",IF(E5124&lt;30.01,"27+ to 30","30+"))))))))))))</f>
        <v>0-</v>
      </c>
      <c r="H5124" s="7" t="str">
        <f>IF(F5124&lt;0,"0-",IF(F5124=0,"0",IF(F5124&lt;3.01,"0+ to 3",IF(F5124&lt;6.01,"3+ to 6",IF(F5124&lt;9.01,"6+ to 9",IF(F5124&lt;12.01,"9+ to 12",IF(F5124&lt;15.01,"12+ to 15",IF(F5124&lt;18.01,"15+ to 18",IF(F5124&lt;21.01,"18+ to 21",IF(F5124&lt;24.01,"21+ to 24",IF(F5124&lt;27.01,"24+ to 27",IF(F5124&lt;30.01,"27+ to 30","30+"))))))))))))</f>
        <v>30+</v>
      </c>
      <c r="I5124" t="str">
        <f>IF(G5124&lt;&gt;H5124,"DIFF","")</f>
        <v>DIFF</v>
      </c>
    </row>
    <row r="5125" spans="1:9">
      <c r="A5125" t="s">
        <v>103</v>
      </c>
      <c r="B5125" t="s">
        <v>293</v>
      </c>
      <c r="C5125" s="1">
        <v>108416359</v>
      </c>
      <c r="D5125" s="1">
        <v>2</v>
      </c>
      <c r="E5125" s="1">
        <v>-9</v>
      </c>
      <c r="F5125" s="1">
        <v>23</v>
      </c>
      <c r="G5125" s="7" t="str">
        <f>IF(E5125&lt;0,"0-",IF(E5125=0,"0",IF(E5125&lt;3.01,"0+ to 3",IF(E5125&lt;6.01,"3+ to 6",IF(E5125&lt;9.01,"6+ to 9",IF(E5125&lt;12.01,"9+ to 12",IF(E5125&lt;15.01,"12+ to 15",IF(E5125&lt;18.01,"15+ to 18",IF(E5125&lt;21.01,"18+ to 21",IF(E5125&lt;24.01,"21+ to 24",IF(E5125&lt;27.01,"24+ to 27",IF(E5125&lt;30.01,"27+ to 30","30+"))))))))))))</f>
        <v>0-</v>
      </c>
      <c r="H5125" s="7" t="str">
        <f>IF(F5125&lt;0,"0-",IF(F5125=0,"0",IF(F5125&lt;3.01,"0+ to 3",IF(F5125&lt;6.01,"3+ to 6",IF(F5125&lt;9.01,"6+ to 9",IF(F5125&lt;12.01,"9+ to 12",IF(F5125&lt;15.01,"12+ to 15",IF(F5125&lt;18.01,"15+ to 18",IF(F5125&lt;21.01,"18+ to 21",IF(F5125&lt;24.01,"21+ to 24",IF(F5125&lt;27.01,"24+ to 27",IF(F5125&lt;30.01,"27+ to 30","30+"))))))))))))</f>
        <v>21+ to 24</v>
      </c>
      <c r="I5125" t="str">
        <f>IF(G5125&lt;&gt;H5125,"DIFF","")</f>
        <v>DIFF</v>
      </c>
    </row>
    <row r="5126" spans="1:9">
      <c r="A5126" t="s">
        <v>102</v>
      </c>
      <c r="B5126" t="s">
        <v>293</v>
      </c>
      <c r="C5126" s="1">
        <v>108419019</v>
      </c>
      <c r="D5126" s="1">
        <v>2</v>
      </c>
      <c r="E5126" s="1">
        <v>-10</v>
      </c>
      <c r="F5126" s="1">
        <v>16</v>
      </c>
      <c r="G5126" s="7" t="str">
        <f>IF(E5126&lt;0,"0-",IF(E5126=0,"0",IF(E5126&lt;3.01,"0+ to 3",IF(E5126&lt;6.01,"3+ to 6",IF(E5126&lt;9.01,"6+ to 9",IF(E5126&lt;12.01,"9+ to 12",IF(E5126&lt;15.01,"12+ to 15",IF(E5126&lt;18.01,"15+ to 18",IF(E5126&lt;21.01,"18+ to 21",IF(E5126&lt;24.01,"21+ to 24",IF(E5126&lt;27.01,"24+ to 27",IF(E5126&lt;30.01,"27+ to 30","30+"))))))))))))</f>
        <v>0-</v>
      </c>
      <c r="H5126" s="7" t="str">
        <f>IF(F5126&lt;0,"0-",IF(F5126=0,"0",IF(F5126&lt;3.01,"0+ to 3",IF(F5126&lt;6.01,"3+ to 6",IF(F5126&lt;9.01,"6+ to 9",IF(F5126&lt;12.01,"9+ to 12",IF(F5126&lt;15.01,"12+ to 15",IF(F5126&lt;18.01,"15+ to 18",IF(F5126&lt;21.01,"18+ to 21",IF(F5126&lt;24.01,"21+ to 24",IF(F5126&lt;27.01,"24+ to 27",IF(F5126&lt;30.01,"27+ to 30","30+"))))))))))))</f>
        <v>15+ to 18</v>
      </c>
      <c r="I5126" t="str">
        <f>IF(G5126&lt;&gt;H5126,"DIFF","")</f>
        <v>DIFF</v>
      </c>
    </row>
    <row r="5127" spans="1:9">
      <c r="A5127" t="s">
        <v>103</v>
      </c>
      <c r="B5127" t="s">
        <v>293</v>
      </c>
      <c r="C5127" s="1">
        <v>108420993</v>
      </c>
      <c r="D5127" s="1">
        <v>2</v>
      </c>
      <c r="E5127" s="1">
        <v>-27</v>
      </c>
      <c r="F5127" s="1">
        <v>41</v>
      </c>
      <c r="G5127" s="7" t="str">
        <f>IF(E5127&lt;0,"0-",IF(E5127=0,"0",IF(E5127&lt;3.01,"0+ to 3",IF(E5127&lt;6.01,"3+ to 6",IF(E5127&lt;9.01,"6+ to 9",IF(E5127&lt;12.01,"9+ to 12",IF(E5127&lt;15.01,"12+ to 15",IF(E5127&lt;18.01,"15+ to 18",IF(E5127&lt;21.01,"18+ to 21",IF(E5127&lt;24.01,"21+ to 24",IF(E5127&lt;27.01,"24+ to 27",IF(E5127&lt;30.01,"27+ to 30","30+"))))))))))))</f>
        <v>0-</v>
      </c>
      <c r="H5127" s="7" t="str">
        <f>IF(F5127&lt;0,"0-",IF(F5127=0,"0",IF(F5127&lt;3.01,"0+ to 3",IF(F5127&lt;6.01,"3+ to 6",IF(F5127&lt;9.01,"6+ to 9",IF(F5127&lt;12.01,"9+ to 12",IF(F5127&lt;15.01,"12+ to 15",IF(F5127&lt;18.01,"15+ to 18",IF(F5127&lt;21.01,"18+ to 21",IF(F5127&lt;24.01,"21+ to 24",IF(F5127&lt;27.01,"24+ to 27",IF(F5127&lt;30.01,"27+ to 30","30+"))))))))))))</f>
        <v>30+</v>
      </c>
      <c r="I5127" t="str">
        <f>IF(G5127&lt;&gt;H5127,"DIFF","")</f>
        <v>DIFF</v>
      </c>
    </row>
    <row r="5128" spans="1:9">
      <c r="A5128" t="s">
        <v>102</v>
      </c>
      <c r="B5128" t="s">
        <v>293</v>
      </c>
      <c r="C5128" s="1">
        <v>108421588</v>
      </c>
      <c r="D5128" s="1">
        <v>2</v>
      </c>
      <c r="E5128" s="1">
        <v>-10</v>
      </c>
      <c r="F5128" s="1">
        <v>18</v>
      </c>
      <c r="G5128" s="7" t="str">
        <f>IF(E5128&lt;0,"0-",IF(E5128=0,"0",IF(E5128&lt;3.01,"0+ to 3",IF(E5128&lt;6.01,"3+ to 6",IF(E5128&lt;9.01,"6+ to 9",IF(E5128&lt;12.01,"9+ to 12",IF(E5128&lt;15.01,"12+ to 15",IF(E5128&lt;18.01,"15+ to 18",IF(E5128&lt;21.01,"18+ to 21",IF(E5128&lt;24.01,"21+ to 24",IF(E5128&lt;27.01,"24+ to 27",IF(E5128&lt;30.01,"27+ to 30","30+"))))))))))))</f>
        <v>0-</v>
      </c>
      <c r="H5128" s="7" t="str">
        <f>IF(F5128&lt;0,"0-",IF(F5128=0,"0",IF(F5128&lt;3.01,"0+ to 3",IF(F5128&lt;6.01,"3+ to 6",IF(F5128&lt;9.01,"6+ to 9",IF(F5128&lt;12.01,"9+ to 12",IF(F5128&lt;15.01,"12+ to 15",IF(F5128&lt;18.01,"15+ to 18",IF(F5128&lt;21.01,"18+ to 21",IF(F5128&lt;24.01,"21+ to 24",IF(F5128&lt;27.01,"24+ to 27",IF(F5128&lt;30.01,"27+ to 30","30+"))))))))))))</f>
        <v>15+ to 18</v>
      </c>
      <c r="I5128" t="str">
        <f>IF(G5128&lt;&gt;H5128,"DIFF","")</f>
        <v>DIFF</v>
      </c>
    </row>
    <row r="5129" spans="1:9">
      <c r="A5129" t="s">
        <v>102</v>
      </c>
      <c r="B5129" t="s">
        <v>293</v>
      </c>
      <c r="C5129" s="1">
        <v>108422916</v>
      </c>
      <c r="D5129" s="1">
        <v>2</v>
      </c>
      <c r="E5129" s="1">
        <v>-2</v>
      </c>
      <c r="F5129" s="1">
        <v>5</v>
      </c>
      <c r="G5129" s="7" t="str">
        <f>IF(E5129&lt;0,"0-",IF(E5129=0,"0",IF(E5129&lt;3.01,"0+ to 3",IF(E5129&lt;6.01,"3+ to 6",IF(E5129&lt;9.01,"6+ to 9",IF(E5129&lt;12.01,"9+ to 12",IF(E5129&lt;15.01,"12+ to 15",IF(E5129&lt;18.01,"15+ to 18",IF(E5129&lt;21.01,"18+ to 21",IF(E5129&lt;24.01,"21+ to 24",IF(E5129&lt;27.01,"24+ to 27",IF(E5129&lt;30.01,"27+ to 30","30+"))))))))))))</f>
        <v>0-</v>
      </c>
      <c r="H5129" s="7" t="str">
        <f>IF(F5129&lt;0,"0-",IF(F5129=0,"0",IF(F5129&lt;3.01,"0+ to 3",IF(F5129&lt;6.01,"3+ to 6",IF(F5129&lt;9.01,"6+ to 9",IF(F5129&lt;12.01,"9+ to 12",IF(F5129&lt;15.01,"12+ to 15",IF(F5129&lt;18.01,"15+ to 18",IF(F5129&lt;21.01,"18+ to 21",IF(F5129&lt;24.01,"21+ to 24",IF(F5129&lt;27.01,"24+ to 27",IF(F5129&lt;30.01,"27+ to 30","30+"))))))))))))</f>
        <v>3+ to 6</v>
      </c>
      <c r="I5129" t="str">
        <f>IF(G5129&lt;&gt;H5129,"DIFF","")</f>
        <v>DIFF</v>
      </c>
    </row>
    <row r="5130" spans="1:9">
      <c r="A5130" t="s">
        <v>102</v>
      </c>
      <c r="B5130" t="s">
        <v>293</v>
      </c>
      <c r="C5130" s="1">
        <v>108423696</v>
      </c>
      <c r="D5130" s="1">
        <v>2</v>
      </c>
      <c r="E5130" s="1">
        <v>-9</v>
      </c>
      <c r="F5130" s="1">
        <v>19</v>
      </c>
      <c r="G5130" s="7" t="str">
        <f>IF(E5130&lt;0,"0-",IF(E5130=0,"0",IF(E5130&lt;3.01,"0+ to 3",IF(E5130&lt;6.01,"3+ to 6",IF(E5130&lt;9.01,"6+ to 9",IF(E5130&lt;12.01,"9+ to 12",IF(E5130&lt;15.01,"12+ to 15",IF(E5130&lt;18.01,"15+ to 18",IF(E5130&lt;21.01,"18+ to 21",IF(E5130&lt;24.01,"21+ to 24",IF(E5130&lt;27.01,"24+ to 27",IF(E5130&lt;30.01,"27+ to 30","30+"))))))))))))</f>
        <v>0-</v>
      </c>
      <c r="H5130" s="7" t="str">
        <f>IF(F5130&lt;0,"0-",IF(F5130=0,"0",IF(F5130&lt;3.01,"0+ to 3",IF(F5130&lt;6.01,"3+ to 6",IF(F5130&lt;9.01,"6+ to 9",IF(F5130&lt;12.01,"9+ to 12",IF(F5130&lt;15.01,"12+ to 15",IF(F5130&lt;18.01,"15+ to 18",IF(F5130&lt;21.01,"18+ to 21",IF(F5130&lt;24.01,"21+ to 24",IF(F5130&lt;27.01,"24+ to 27",IF(F5130&lt;30.01,"27+ to 30","30+"))))))))))))</f>
        <v>18+ to 21</v>
      </c>
      <c r="I5130" t="str">
        <f>IF(G5130&lt;&gt;H5130,"DIFF","")</f>
        <v>DIFF</v>
      </c>
    </row>
    <row r="5131" spans="1:9">
      <c r="A5131" t="s">
        <v>102</v>
      </c>
      <c r="B5131" t="s">
        <v>293</v>
      </c>
      <c r="C5131" s="1">
        <v>108423867</v>
      </c>
      <c r="D5131" s="1">
        <v>2</v>
      </c>
      <c r="E5131" s="1">
        <v>-3</v>
      </c>
      <c r="F5131" s="1">
        <v>5</v>
      </c>
      <c r="G5131" s="7" t="str">
        <f>IF(E5131&lt;0,"0-",IF(E5131=0,"0",IF(E5131&lt;3.01,"0+ to 3",IF(E5131&lt;6.01,"3+ to 6",IF(E5131&lt;9.01,"6+ to 9",IF(E5131&lt;12.01,"9+ to 12",IF(E5131&lt;15.01,"12+ to 15",IF(E5131&lt;18.01,"15+ to 18",IF(E5131&lt;21.01,"18+ to 21",IF(E5131&lt;24.01,"21+ to 24",IF(E5131&lt;27.01,"24+ to 27",IF(E5131&lt;30.01,"27+ to 30","30+"))))))))))))</f>
        <v>0-</v>
      </c>
      <c r="H5131" s="7" t="str">
        <f>IF(F5131&lt;0,"0-",IF(F5131=0,"0",IF(F5131&lt;3.01,"0+ to 3",IF(F5131&lt;6.01,"3+ to 6",IF(F5131&lt;9.01,"6+ to 9",IF(F5131&lt;12.01,"9+ to 12",IF(F5131&lt;15.01,"12+ to 15",IF(F5131&lt;18.01,"15+ to 18",IF(F5131&lt;21.01,"18+ to 21",IF(F5131&lt;24.01,"21+ to 24",IF(F5131&lt;27.01,"24+ to 27",IF(F5131&lt;30.01,"27+ to 30","30+"))))))))))))</f>
        <v>3+ to 6</v>
      </c>
      <c r="I5131" t="str">
        <f>IF(G5131&lt;&gt;H5131,"DIFF","")</f>
        <v>DIFF</v>
      </c>
    </row>
    <row r="5132" spans="1:9">
      <c r="A5132" t="s">
        <v>102</v>
      </c>
      <c r="B5132" t="s">
        <v>293</v>
      </c>
      <c r="C5132" s="1">
        <v>108424205</v>
      </c>
      <c r="D5132" s="1">
        <v>2</v>
      </c>
      <c r="E5132" s="1">
        <v>-5</v>
      </c>
      <c r="F5132" s="1">
        <v>7</v>
      </c>
      <c r="G5132" s="7" t="str">
        <f>IF(E5132&lt;0,"0-",IF(E5132=0,"0",IF(E5132&lt;3.01,"0+ to 3",IF(E5132&lt;6.01,"3+ to 6",IF(E5132&lt;9.01,"6+ to 9",IF(E5132&lt;12.01,"9+ to 12",IF(E5132&lt;15.01,"12+ to 15",IF(E5132&lt;18.01,"15+ to 18",IF(E5132&lt;21.01,"18+ to 21",IF(E5132&lt;24.01,"21+ to 24",IF(E5132&lt;27.01,"24+ to 27",IF(E5132&lt;30.01,"27+ to 30","30+"))))))))))))</f>
        <v>0-</v>
      </c>
      <c r="H5132" s="7" t="str">
        <f>IF(F5132&lt;0,"0-",IF(F5132=0,"0",IF(F5132&lt;3.01,"0+ to 3",IF(F5132&lt;6.01,"3+ to 6",IF(F5132&lt;9.01,"6+ to 9",IF(F5132&lt;12.01,"9+ to 12",IF(F5132&lt;15.01,"12+ to 15",IF(F5132&lt;18.01,"15+ to 18",IF(F5132&lt;21.01,"18+ to 21",IF(F5132&lt;24.01,"21+ to 24",IF(F5132&lt;27.01,"24+ to 27",IF(F5132&lt;30.01,"27+ to 30","30+"))))))))))))</f>
        <v>6+ to 9</v>
      </c>
      <c r="I5132" t="str">
        <f>IF(G5132&lt;&gt;H5132,"DIFF","")</f>
        <v>DIFF</v>
      </c>
    </row>
    <row r="5133" spans="1:9">
      <c r="A5133" t="s">
        <v>102</v>
      </c>
      <c r="B5133" t="s">
        <v>293</v>
      </c>
      <c r="C5133" s="1">
        <v>108424450</v>
      </c>
      <c r="D5133" s="1">
        <v>2</v>
      </c>
      <c r="E5133" s="1">
        <v>-1</v>
      </c>
      <c r="F5133" s="1">
        <v>2</v>
      </c>
      <c r="G5133" s="7" t="str">
        <f>IF(E5133&lt;0,"0-",IF(E5133=0,"0",IF(E5133&lt;3.01,"0+ to 3",IF(E5133&lt;6.01,"3+ to 6",IF(E5133&lt;9.01,"6+ to 9",IF(E5133&lt;12.01,"9+ to 12",IF(E5133&lt;15.01,"12+ to 15",IF(E5133&lt;18.01,"15+ to 18",IF(E5133&lt;21.01,"18+ to 21",IF(E5133&lt;24.01,"21+ to 24",IF(E5133&lt;27.01,"24+ to 27",IF(E5133&lt;30.01,"27+ to 30","30+"))))))))))))</f>
        <v>0-</v>
      </c>
      <c r="H5133" s="7" t="str">
        <f>IF(F5133&lt;0,"0-",IF(F5133=0,"0",IF(F5133&lt;3.01,"0+ to 3",IF(F5133&lt;6.01,"3+ to 6",IF(F5133&lt;9.01,"6+ to 9",IF(F5133&lt;12.01,"9+ to 12",IF(F5133&lt;15.01,"12+ to 15",IF(F5133&lt;18.01,"15+ to 18",IF(F5133&lt;21.01,"18+ to 21",IF(F5133&lt;24.01,"21+ to 24",IF(F5133&lt;27.01,"24+ to 27",IF(F5133&lt;30.01,"27+ to 30","30+"))))))))))))</f>
        <v>0+ to 3</v>
      </c>
      <c r="I5133" t="str">
        <f>IF(G5133&lt;&gt;H5133,"DIFF","")</f>
        <v>DIFF</v>
      </c>
    </row>
    <row r="5134" spans="1:9">
      <c r="A5134" t="s">
        <v>102</v>
      </c>
      <c r="B5134" t="s">
        <v>293</v>
      </c>
      <c r="C5134" s="1">
        <v>108425687</v>
      </c>
      <c r="D5134" s="1">
        <v>4</v>
      </c>
      <c r="E5134" s="1">
        <v>-30</v>
      </c>
      <c r="F5134" s="1">
        <v>0</v>
      </c>
      <c r="G5134" s="7" t="str">
        <f>IF(E5134&lt;0,"0-",IF(E5134=0,"0",IF(E5134&lt;3.01,"0+ to 3",IF(E5134&lt;6.01,"3+ to 6",IF(E5134&lt;9.01,"6+ to 9",IF(E5134&lt;12.01,"9+ to 12",IF(E5134&lt;15.01,"12+ to 15",IF(E5134&lt;18.01,"15+ to 18",IF(E5134&lt;21.01,"18+ to 21",IF(E5134&lt;24.01,"21+ to 24",IF(E5134&lt;27.01,"24+ to 27",IF(E5134&lt;30.01,"27+ to 30","30+"))))))))))))</f>
        <v>0-</v>
      </c>
      <c r="H5134" s="7" t="str">
        <f>IF(F5134&lt;0,"0-",IF(F5134=0,"0",IF(F5134&lt;3.01,"0+ to 3",IF(F5134&lt;6.01,"3+ to 6",IF(F5134&lt;9.01,"6+ to 9",IF(F5134&lt;12.01,"9+ to 12",IF(F5134&lt;15.01,"12+ to 15",IF(F5134&lt;18.01,"15+ to 18",IF(F5134&lt;21.01,"18+ to 21",IF(F5134&lt;24.01,"21+ to 24",IF(F5134&lt;27.01,"24+ to 27",IF(F5134&lt;30.01,"27+ to 30","30+"))))))))))))</f>
        <v>0</v>
      </c>
      <c r="I5134" t="str">
        <f>IF(G5134&lt;&gt;H5134,"DIFF","")</f>
        <v>DIFF</v>
      </c>
    </row>
    <row r="5135" spans="1:9">
      <c r="A5135" t="s">
        <v>102</v>
      </c>
      <c r="B5135" t="s">
        <v>292</v>
      </c>
      <c r="C5135" s="1">
        <v>108583912</v>
      </c>
      <c r="D5135" s="1">
        <v>2</v>
      </c>
      <c r="E5135" s="1">
        <v>-74</v>
      </c>
      <c r="F5135" s="1">
        <v>2</v>
      </c>
      <c r="G5135" s="7" t="str">
        <f>IF(E5135&lt;0,"0-",IF(E5135=0,"0",IF(E5135&lt;3.01,"0+ to 3",IF(E5135&lt;6.01,"3+ to 6",IF(E5135&lt;9.01,"6+ to 9",IF(E5135&lt;12.01,"9+ to 12",IF(E5135&lt;15.01,"12+ to 15",IF(E5135&lt;18.01,"15+ to 18",IF(E5135&lt;21.01,"18+ to 21",IF(E5135&lt;24.01,"21+ to 24",IF(E5135&lt;27.01,"24+ to 27",IF(E5135&lt;30.01,"27+ to 30","30+"))))))))))))</f>
        <v>0-</v>
      </c>
      <c r="H5135" s="7" t="str">
        <f>IF(F5135&lt;0,"0-",IF(F5135=0,"0",IF(F5135&lt;3.01,"0+ to 3",IF(F5135&lt;6.01,"3+ to 6",IF(F5135&lt;9.01,"6+ to 9",IF(F5135&lt;12.01,"9+ to 12",IF(F5135&lt;15.01,"12+ to 15",IF(F5135&lt;18.01,"15+ to 18",IF(F5135&lt;21.01,"18+ to 21",IF(F5135&lt;24.01,"21+ to 24",IF(F5135&lt;27.01,"24+ to 27",IF(F5135&lt;30.01,"27+ to 30","30+"))))))))))))</f>
        <v>0+ to 3</v>
      </c>
      <c r="I5135" t="str">
        <f>IF(G5135&lt;&gt;H5135,"DIFF","")</f>
        <v>DIFF</v>
      </c>
    </row>
    <row r="5136" spans="1:9">
      <c r="A5136" t="s">
        <v>103</v>
      </c>
      <c r="B5136" t="s">
        <v>292</v>
      </c>
      <c r="C5136" s="1">
        <v>108583957</v>
      </c>
      <c r="D5136" s="1">
        <v>3</v>
      </c>
      <c r="E5136" s="1">
        <v>-83</v>
      </c>
      <c r="F5136" s="1">
        <v>-77</v>
      </c>
      <c r="G5136" s="7" t="str">
        <f>IF(E5136&lt;0,"0-",IF(E5136=0,"0",IF(E5136&lt;3.01,"0+ to 3",IF(E5136&lt;6.01,"3+ to 6",IF(E5136&lt;9.01,"6+ to 9",IF(E5136&lt;12.01,"9+ to 12",IF(E5136&lt;15.01,"12+ to 15",IF(E5136&lt;18.01,"15+ to 18",IF(E5136&lt;21.01,"18+ to 21",IF(E5136&lt;24.01,"21+ to 24",IF(E5136&lt;27.01,"24+ to 27",IF(E5136&lt;30.01,"27+ to 30","30+"))))))))))))</f>
        <v>0-</v>
      </c>
      <c r="H5136" s="7" t="str">
        <f>IF(F5136&lt;0,"0-",IF(F5136=0,"0",IF(F5136&lt;3.01,"0+ to 3",IF(F5136&lt;6.01,"3+ to 6",IF(F5136&lt;9.01,"6+ to 9",IF(F5136&lt;12.01,"9+ to 12",IF(F5136&lt;15.01,"12+ to 15",IF(F5136&lt;18.01,"15+ to 18",IF(F5136&lt;21.01,"18+ to 21",IF(F5136&lt;24.01,"21+ to 24",IF(F5136&lt;27.01,"24+ to 27",IF(F5136&lt;30.01,"27+ to 30","30+"))))))))))))</f>
        <v>0-</v>
      </c>
      <c r="I5136" t="str">
        <f>IF(G5136&lt;&gt;H5136,"DIFF","")</f>
        <v/>
      </c>
    </row>
    <row r="5137" spans="1:9">
      <c r="A5137" t="s">
        <v>102</v>
      </c>
      <c r="B5137" t="s">
        <v>292</v>
      </c>
      <c r="C5137" s="1">
        <v>108584366</v>
      </c>
      <c r="D5137" s="1">
        <v>3</v>
      </c>
      <c r="E5137" s="1">
        <v>-2</v>
      </c>
      <c r="F5137" s="1">
        <v>-1</v>
      </c>
      <c r="G5137" s="7" t="str">
        <f>IF(E5137&lt;0,"0-",IF(E5137=0,"0",IF(E5137&lt;3.01,"0+ to 3",IF(E5137&lt;6.01,"3+ to 6",IF(E5137&lt;9.01,"6+ to 9",IF(E5137&lt;12.01,"9+ to 12",IF(E5137&lt;15.01,"12+ to 15",IF(E5137&lt;18.01,"15+ to 18",IF(E5137&lt;21.01,"18+ to 21",IF(E5137&lt;24.01,"21+ to 24",IF(E5137&lt;27.01,"24+ to 27",IF(E5137&lt;30.01,"27+ to 30","30+"))))))))))))</f>
        <v>0-</v>
      </c>
      <c r="H5137" s="7" t="str">
        <f>IF(F5137&lt;0,"0-",IF(F5137=0,"0",IF(F5137&lt;3.01,"0+ to 3",IF(F5137&lt;6.01,"3+ to 6",IF(F5137&lt;9.01,"6+ to 9",IF(F5137&lt;12.01,"9+ to 12",IF(F5137&lt;15.01,"12+ to 15",IF(F5137&lt;18.01,"15+ to 18",IF(F5137&lt;21.01,"18+ to 21",IF(F5137&lt;24.01,"21+ to 24",IF(F5137&lt;27.01,"24+ to 27",IF(F5137&lt;30.01,"27+ to 30","30+"))))))))))))</f>
        <v>0-</v>
      </c>
      <c r="I5137" t="str">
        <f>IF(G5137&lt;&gt;H5137,"DIFF","")</f>
        <v/>
      </c>
    </row>
    <row r="5138" spans="1:9">
      <c r="A5138" t="s">
        <v>102</v>
      </c>
      <c r="B5138" t="s">
        <v>292</v>
      </c>
      <c r="C5138" s="1">
        <v>108586548</v>
      </c>
      <c r="D5138" s="1">
        <v>2</v>
      </c>
      <c r="E5138" s="1">
        <v>-4</v>
      </c>
      <c r="F5138" s="1">
        <v>7</v>
      </c>
      <c r="G5138" s="7" t="str">
        <f>IF(E5138&lt;0,"0-",IF(E5138=0,"0",IF(E5138&lt;3.01,"0+ to 3",IF(E5138&lt;6.01,"3+ to 6",IF(E5138&lt;9.01,"6+ to 9",IF(E5138&lt;12.01,"9+ to 12",IF(E5138&lt;15.01,"12+ to 15",IF(E5138&lt;18.01,"15+ to 18",IF(E5138&lt;21.01,"18+ to 21",IF(E5138&lt;24.01,"21+ to 24",IF(E5138&lt;27.01,"24+ to 27",IF(E5138&lt;30.01,"27+ to 30","30+"))))))))))))</f>
        <v>0-</v>
      </c>
      <c r="H5138" s="7" t="str">
        <f>IF(F5138&lt;0,"0-",IF(F5138=0,"0",IF(F5138&lt;3.01,"0+ to 3",IF(F5138&lt;6.01,"3+ to 6",IF(F5138&lt;9.01,"6+ to 9",IF(F5138&lt;12.01,"9+ to 12",IF(F5138&lt;15.01,"12+ to 15",IF(F5138&lt;18.01,"15+ to 18",IF(F5138&lt;21.01,"18+ to 21",IF(F5138&lt;24.01,"21+ to 24",IF(F5138&lt;27.01,"24+ to 27",IF(F5138&lt;30.01,"27+ to 30","30+"))))))))))))</f>
        <v>6+ to 9</v>
      </c>
      <c r="I5138" t="str">
        <f>IF(G5138&lt;&gt;H5138,"DIFF","")</f>
        <v>DIFF</v>
      </c>
    </row>
    <row r="5139" spans="1:9">
      <c r="A5139" t="s">
        <v>102</v>
      </c>
      <c r="B5139" t="s">
        <v>292</v>
      </c>
      <c r="C5139" s="1">
        <v>108586557</v>
      </c>
      <c r="D5139" s="1">
        <v>2</v>
      </c>
      <c r="E5139" s="1">
        <v>-9</v>
      </c>
      <c r="F5139" s="1">
        <v>15</v>
      </c>
      <c r="G5139" s="7" t="str">
        <f>IF(E5139&lt;0,"0-",IF(E5139=0,"0",IF(E5139&lt;3.01,"0+ to 3",IF(E5139&lt;6.01,"3+ to 6",IF(E5139&lt;9.01,"6+ to 9",IF(E5139&lt;12.01,"9+ to 12",IF(E5139&lt;15.01,"12+ to 15",IF(E5139&lt;18.01,"15+ to 18",IF(E5139&lt;21.01,"18+ to 21",IF(E5139&lt;24.01,"21+ to 24",IF(E5139&lt;27.01,"24+ to 27",IF(E5139&lt;30.01,"27+ to 30","30+"))))))))))))</f>
        <v>0-</v>
      </c>
      <c r="H5139" s="7" t="str">
        <f>IF(F5139&lt;0,"0-",IF(F5139=0,"0",IF(F5139&lt;3.01,"0+ to 3",IF(F5139&lt;6.01,"3+ to 6",IF(F5139&lt;9.01,"6+ to 9",IF(F5139&lt;12.01,"9+ to 12",IF(F5139&lt;15.01,"12+ to 15",IF(F5139&lt;18.01,"15+ to 18",IF(F5139&lt;21.01,"18+ to 21",IF(F5139&lt;24.01,"21+ to 24",IF(F5139&lt;27.01,"24+ to 27",IF(F5139&lt;30.01,"27+ to 30","30+"))))))))))))</f>
        <v>12+ to 15</v>
      </c>
      <c r="I5139" t="str">
        <f>IF(G5139&lt;&gt;H5139,"DIFF","")</f>
        <v>DIFF</v>
      </c>
    </row>
    <row r="5140" spans="1:9">
      <c r="A5140" t="s">
        <v>102</v>
      </c>
      <c r="B5140" t="s">
        <v>292</v>
      </c>
      <c r="C5140" s="1">
        <v>108587452</v>
      </c>
      <c r="D5140" s="1">
        <v>2</v>
      </c>
      <c r="E5140" s="1">
        <v>-12</v>
      </c>
      <c r="F5140" s="1">
        <v>8</v>
      </c>
      <c r="G5140" s="7" t="str">
        <f>IF(E5140&lt;0,"0-",IF(E5140=0,"0",IF(E5140&lt;3.01,"0+ to 3",IF(E5140&lt;6.01,"3+ to 6",IF(E5140&lt;9.01,"6+ to 9",IF(E5140&lt;12.01,"9+ to 12",IF(E5140&lt;15.01,"12+ to 15",IF(E5140&lt;18.01,"15+ to 18",IF(E5140&lt;21.01,"18+ to 21",IF(E5140&lt;24.01,"21+ to 24",IF(E5140&lt;27.01,"24+ to 27",IF(E5140&lt;30.01,"27+ to 30","30+"))))))))))))</f>
        <v>0-</v>
      </c>
      <c r="H5140" s="7" t="str">
        <f>IF(F5140&lt;0,"0-",IF(F5140=0,"0",IF(F5140&lt;3.01,"0+ to 3",IF(F5140&lt;6.01,"3+ to 6",IF(F5140&lt;9.01,"6+ to 9",IF(F5140&lt;12.01,"9+ to 12",IF(F5140&lt;15.01,"12+ to 15",IF(F5140&lt;18.01,"15+ to 18",IF(F5140&lt;21.01,"18+ to 21",IF(F5140&lt;24.01,"21+ to 24",IF(F5140&lt;27.01,"24+ to 27",IF(F5140&lt;30.01,"27+ to 30","30+"))))))))))))</f>
        <v>6+ to 9</v>
      </c>
      <c r="I5140" t="str">
        <f>IF(G5140&lt;&gt;H5140,"DIFF","")</f>
        <v>DIFF</v>
      </c>
    </row>
    <row r="5141" spans="1:9">
      <c r="A5141" t="s">
        <v>102</v>
      </c>
      <c r="B5141" t="s">
        <v>292</v>
      </c>
      <c r="C5141" s="1">
        <v>108588433</v>
      </c>
      <c r="D5141" s="1">
        <v>2</v>
      </c>
      <c r="E5141" s="1">
        <v>0</v>
      </c>
      <c r="F5141" s="1">
        <v>0</v>
      </c>
      <c r="G5141" s="7" t="str">
        <f>IF(E5141&lt;0,"0-",IF(E5141=0,"0",IF(E5141&lt;3.01,"0+ to 3",IF(E5141&lt;6.01,"3+ to 6",IF(E5141&lt;9.01,"6+ to 9",IF(E5141&lt;12.01,"9+ to 12",IF(E5141&lt;15.01,"12+ to 15",IF(E5141&lt;18.01,"15+ to 18",IF(E5141&lt;21.01,"18+ to 21",IF(E5141&lt;24.01,"21+ to 24",IF(E5141&lt;27.01,"24+ to 27",IF(E5141&lt;30.01,"27+ to 30","30+"))))))))))))</f>
        <v>0</v>
      </c>
      <c r="H5141" s="7" t="str">
        <f>IF(F5141&lt;0,"0-",IF(F5141=0,"0",IF(F5141&lt;3.01,"0+ to 3",IF(F5141&lt;6.01,"3+ to 6",IF(F5141&lt;9.01,"6+ to 9",IF(F5141&lt;12.01,"9+ to 12",IF(F5141&lt;15.01,"12+ to 15",IF(F5141&lt;18.01,"15+ to 18",IF(F5141&lt;21.01,"18+ to 21",IF(F5141&lt;24.01,"21+ to 24",IF(F5141&lt;27.01,"24+ to 27",IF(F5141&lt;30.01,"27+ to 30","30+"))))))))))))</f>
        <v>0</v>
      </c>
      <c r="I5141" t="str">
        <f>IF(G5141&lt;&gt;H5141,"DIFF","")</f>
        <v/>
      </c>
    </row>
    <row r="5142" spans="1:9">
      <c r="A5142" t="s">
        <v>102</v>
      </c>
      <c r="B5142" t="s">
        <v>292</v>
      </c>
      <c r="C5142" s="1">
        <v>108588550</v>
      </c>
      <c r="D5142" s="1">
        <v>2</v>
      </c>
      <c r="E5142" s="1">
        <v>-5</v>
      </c>
      <c r="F5142" s="1">
        <v>14</v>
      </c>
      <c r="G5142" s="7" t="str">
        <f>IF(E5142&lt;0,"0-",IF(E5142=0,"0",IF(E5142&lt;3.01,"0+ to 3",IF(E5142&lt;6.01,"3+ to 6",IF(E5142&lt;9.01,"6+ to 9",IF(E5142&lt;12.01,"9+ to 12",IF(E5142&lt;15.01,"12+ to 15",IF(E5142&lt;18.01,"15+ to 18",IF(E5142&lt;21.01,"18+ to 21",IF(E5142&lt;24.01,"21+ to 24",IF(E5142&lt;27.01,"24+ to 27",IF(E5142&lt;30.01,"27+ to 30","30+"))))))))))))</f>
        <v>0-</v>
      </c>
      <c r="H5142" s="7" t="str">
        <f>IF(F5142&lt;0,"0-",IF(F5142=0,"0",IF(F5142&lt;3.01,"0+ to 3",IF(F5142&lt;6.01,"3+ to 6",IF(F5142&lt;9.01,"6+ to 9",IF(F5142&lt;12.01,"9+ to 12",IF(F5142&lt;15.01,"12+ to 15",IF(F5142&lt;18.01,"15+ to 18",IF(F5142&lt;21.01,"18+ to 21",IF(F5142&lt;24.01,"21+ to 24",IF(F5142&lt;27.01,"24+ to 27",IF(F5142&lt;30.01,"27+ to 30","30+"))))))))))))</f>
        <v>12+ to 15</v>
      </c>
      <c r="I5142" t="str">
        <f>IF(G5142&lt;&gt;H5142,"DIFF","")</f>
        <v>DIFF</v>
      </c>
    </row>
    <row r="5143" spans="1:9">
      <c r="A5143" t="s">
        <v>102</v>
      </c>
      <c r="B5143" t="s">
        <v>292</v>
      </c>
      <c r="C5143" s="1">
        <v>108589513</v>
      </c>
      <c r="D5143" s="1">
        <v>2</v>
      </c>
      <c r="E5143" s="1">
        <v>-5</v>
      </c>
      <c r="F5143" s="1">
        <v>38</v>
      </c>
      <c r="G5143" s="7" t="str">
        <f>IF(E5143&lt;0,"0-",IF(E5143=0,"0",IF(E5143&lt;3.01,"0+ to 3",IF(E5143&lt;6.01,"3+ to 6",IF(E5143&lt;9.01,"6+ to 9",IF(E5143&lt;12.01,"9+ to 12",IF(E5143&lt;15.01,"12+ to 15",IF(E5143&lt;18.01,"15+ to 18",IF(E5143&lt;21.01,"18+ to 21",IF(E5143&lt;24.01,"21+ to 24",IF(E5143&lt;27.01,"24+ to 27",IF(E5143&lt;30.01,"27+ to 30","30+"))))))))))))</f>
        <v>0-</v>
      </c>
      <c r="H5143" s="7" t="str">
        <f>IF(F5143&lt;0,"0-",IF(F5143=0,"0",IF(F5143&lt;3.01,"0+ to 3",IF(F5143&lt;6.01,"3+ to 6",IF(F5143&lt;9.01,"6+ to 9",IF(F5143&lt;12.01,"9+ to 12",IF(F5143&lt;15.01,"12+ to 15",IF(F5143&lt;18.01,"15+ to 18",IF(F5143&lt;21.01,"18+ to 21",IF(F5143&lt;24.01,"21+ to 24",IF(F5143&lt;27.01,"24+ to 27",IF(F5143&lt;30.01,"27+ to 30","30+"))))))))))))</f>
        <v>30+</v>
      </c>
      <c r="I5143" t="str">
        <f>IF(G5143&lt;&gt;H5143,"DIFF","")</f>
        <v>DIFF</v>
      </c>
    </row>
    <row r="5144" spans="1:9">
      <c r="A5144" t="s">
        <v>102</v>
      </c>
      <c r="B5144" t="s">
        <v>292</v>
      </c>
      <c r="C5144" s="1">
        <v>108591748</v>
      </c>
      <c r="D5144" s="1">
        <v>4</v>
      </c>
      <c r="E5144" s="1">
        <v>0</v>
      </c>
      <c r="F5144" s="1">
        <v>0</v>
      </c>
      <c r="G5144" s="7" t="str">
        <f>IF(E5144&lt;0,"0-",IF(E5144=0,"0",IF(E5144&lt;3.01,"0+ to 3",IF(E5144&lt;6.01,"3+ to 6",IF(E5144&lt;9.01,"6+ to 9",IF(E5144&lt;12.01,"9+ to 12",IF(E5144&lt;15.01,"12+ to 15",IF(E5144&lt;18.01,"15+ to 18",IF(E5144&lt;21.01,"18+ to 21",IF(E5144&lt;24.01,"21+ to 24",IF(E5144&lt;27.01,"24+ to 27",IF(E5144&lt;30.01,"27+ to 30","30+"))))))))))))</f>
        <v>0</v>
      </c>
      <c r="H5144" s="7" t="str">
        <f>IF(F5144&lt;0,"0-",IF(F5144=0,"0",IF(F5144&lt;3.01,"0+ to 3",IF(F5144&lt;6.01,"3+ to 6",IF(F5144&lt;9.01,"6+ to 9",IF(F5144&lt;12.01,"9+ to 12",IF(F5144&lt;15.01,"12+ to 15",IF(F5144&lt;18.01,"15+ to 18",IF(F5144&lt;21.01,"18+ to 21",IF(F5144&lt;24.01,"21+ to 24",IF(F5144&lt;27.01,"24+ to 27",IF(F5144&lt;30.01,"27+ to 30","30+"))))))))))))</f>
        <v>0</v>
      </c>
      <c r="I5144" t="str">
        <f>IF(G5144&lt;&gt;H5144,"DIFF","")</f>
        <v/>
      </c>
    </row>
    <row r="5145" spans="1:9">
      <c r="A5145" t="s">
        <v>102</v>
      </c>
      <c r="B5145" t="s">
        <v>292</v>
      </c>
      <c r="C5145" s="1">
        <v>108595426</v>
      </c>
      <c r="D5145" s="1">
        <v>4</v>
      </c>
      <c r="E5145" s="1">
        <v>0</v>
      </c>
      <c r="F5145" s="1">
        <v>0</v>
      </c>
      <c r="G5145" s="7" t="str">
        <f>IF(E5145&lt;0,"0-",IF(E5145=0,"0",IF(E5145&lt;3.01,"0+ to 3",IF(E5145&lt;6.01,"3+ to 6",IF(E5145&lt;9.01,"6+ to 9",IF(E5145&lt;12.01,"9+ to 12",IF(E5145&lt;15.01,"12+ to 15",IF(E5145&lt;18.01,"15+ to 18",IF(E5145&lt;21.01,"18+ to 21",IF(E5145&lt;24.01,"21+ to 24",IF(E5145&lt;27.01,"24+ to 27",IF(E5145&lt;30.01,"27+ to 30","30+"))))))))))))</f>
        <v>0</v>
      </c>
      <c r="H5145" s="7" t="str">
        <f>IF(F5145&lt;0,"0-",IF(F5145=0,"0",IF(F5145&lt;3.01,"0+ to 3",IF(F5145&lt;6.01,"3+ to 6",IF(F5145&lt;9.01,"6+ to 9",IF(F5145&lt;12.01,"9+ to 12",IF(F5145&lt;15.01,"12+ to 15",IF(F5145&lt;18.01,"15+ to 18",IF(F5145&lt;21.01,"18+ to 21",IF(F5145&lt;24.01,"21+ to 24",IF(F5145&lt;27.01,"24+ to 27",IF(F5145&lt;30.01,"27+ to 30","30+"))))))))))))</f>
        <v>0</v>
      </c>
      <c r="I5145" t="str">
        <f>IF(G5145&lt;&gt;H5145,"DIFF","")</f>
        <v/>
      </c>
    </row>
    <row r="5146" spans="1:9">
      <c r="A5146" t="s">
        <v>102</v>
      </c>
      <c r="B5146" t="s">
        <v>292</v>
      </c>
      <c r="C5146" s="1">
        <v>108596469</v>
      </c>
      <c r="D5146" s="1">
        <v>3</v>
      </c>
      <c r="E5146" s="1">
        <v>-2</v>
      </c>
      <c r="F5146" s="1">
        <v>1</v>
      </c>
      <c r="G5146" s="7" t="str">
        <f>IF(E5146&lt;0,"0-",IF(E5146=0,"0",IF(E5146&lt;3.01,"0+ to 3",IF(E5146&lt;6.01,"3+ to 6",IF(E5146&lt;9.01,"6+ to 9",IF(E5146&lt;12.01,"9+ to 12",IF(E5146&lt;15.01,"12+ to 15",IF(E5146&lt;18.01,"15+ to 18",IF(E5146&lt;21.01,"18+ to 21",IF(E5146&lt;24.01,"21+ to 24",IF(E5146&lt;27.01,"24+ to 27",IF(E5146&lt;30.01,"27+ to 30","30+"))))))))))))</f>
        <v>0-</v>
      </c>
      <c r="H5146" s="7" t="str">
        <f>IF(F5146&lt;0,"0-",IF(F5146=0,"0",IF(F5146&lt;3.01,"0+ to 3",IF(F5146&lt;6.01,"3+ to 6",IF(F5146&lt;9.01,"6+ to 9",IF(F5146&lt;12.01,"9+ to 12",IF(F5146&lt;15.01,"12+ to 15",IF(F5146&lt;18.01,"15+ to 18",IF(F5146&lt;21.01,"18+ to 21",IF(F5146&lt;24.01,"21+ to 24",IF(F5146&lt;27.01,"24+ to 27",IF(F5146&lt;30.01,"27+ to 30","30+"))))))))))))</f>
        <v>0+ to 3</v>
      </c>
      <c r="I5146" t="str">
        <f>IF(G5146&lt;&gt;H5146,"DIFF","")</f>
        <v>DIFF</v>
      </c>
    </row>
    <row r="5147" spans="1:9">
      <c r="A5147" t="s">
        <v>102</v>
      </c>
      <c r="B5147" t="s">
        <v>292</v>
      </c>
      <c r="C5147" s="1">
        <v>108598397</v>
      </c>
      <c r="D5147" s="1">
        <v>4</v>
      </c>
      <c r="E5147" s="1">
        <v>-10</v>
      </c>
      <c r="F5147" s="1">
        <v>-9</v>
      </c>
      <c r="G5147" s="7" t="str">
        <f>IF(E5147&lt;0,"0-",IF(E5147=0,"0",IF(E5147&lt;3.01,"0+ to 3",IF(E5147&lt;6.01,"3+ to 6",IF(E5147&lt;9.01,"6+ to 9",IF(E5147&lt;12.01,"9+ to 12",IF(E5147&lt;15.01,"12+ to 15",IF(E5147&lt;18.01,"15+ to 18",IF(E5147&lt;21.01,"18+ to 21",IF(E5147&lt;24.01,"21+ to 24",IF(E5147&lt;27.01,"24+ to 27",IF(E5147&lt;30.01,"27+ to 30","30+"))))))))))))</f>
        <v>0-</v>
      </c>
      <c r="H5147" s="7" t="str">
        <f>IF(F5147&lt;0,"0-",IF(F5147=0,"0",IF(F5147&lt;3.01,"0+ to 3",IF(F5147&lt;6.01,"3+ to 6",IF(F5147&lt;9.01,"6+ to 9",IF(F5147&lt;12.01,"9+ to 12",IF(F5147&lt;15.01,"12+ to 15",IF(F5147&lt;18.01,"15+ to 18",IF(F5147&lt;21.01,"18+ to 21",IF(F5147&lt;24.01,"21+ to 24",IF(F5147&lt;27.01,"24+ to 27",IF(F5147&lt;30.01,"27+ to 30","30+"))))))))))))</f>
        <v>0-</v>
      </c>
      <c r="I5147" t="str">
        <f>IF(G5147&lt;&gt;H5147,"DIFF","")</f>
        <v/>
      </c>
    </row>
    <row r="5148" spans="1:9">
      <c r="A5148" t="s">
        <v>102</v>
      </c>
      <c r="B5148" t="s">
        <v>292</v>
      </c>
      <c r="C5148" s="1">
        <v>108607652</v>
      </c>
      <c r="D5148" s="1">
        <v>2</v>
      </c>
      <c r="E5148" s="1">
        <v>0</v>
      </c>
      <c r="F5148" s="1">
        <v>2</v>
      </c>
      <c r="G5148" s="7" t="str">
        <f>IF(E5148&lt;0,"0-",IF(E5148=0,"0",IF(E5148&lt;3.01,"0+ to 3",IF(E5148&lt;6.01,"3+ to 6",IF(E5148&lt;9.01,"6+ to 9",IF(E5148&lt;12.01,"9+ to 12",IF(E5148&lt;15.01,"12+ to 15",IF(E5148&lt;18.01,"15+ to 18",IF(E5148&lt;21.01,"18+ to 21",IF(E5148&lt;24.01,"21+ to 24",IF(E5148&lt;27.01,"24+ to 27",IF(E5148&lt;30.01,"27+ to 30","30+"))))))))))))</f>
        <v>0</v>
      </c>
      <c r="H5148" s="7" t="str">
        <f>IF(F5148&lt;0,"0-",IF(F5148=0,"0",IF(F5148&lt;3.01,"0+ to 3",IF(F5148&lt;6.01,"3+ to 6",IF(F5148&lt;9.01,"6+ to 9",IF(F5148&lt;12.01,"9+ to 12",IF(F5148&lt;15.01,"12+ to 15",IF(F5148&lt;18.01,"15+ to 18",IF(F5148&lt;21.01,"18+ to 21",IF(F5148&lt;24.01,"21+ to 24",IF(F5148&lt;27.01,"24+ to 27",IF(F5148&lt;30.01,"27+ to 30","30+"))))))))))))</f>
        <v>0+ to 3</v>
      </c>
      <c r="I5148" t="str">
        <f>IF(G5148&lt;&gt;H5148,"DIFF","")</f>
        <v>DIFF</v>
      </c>
    </row>
    <row r="5149" spans="1:9">
      <c r="A5149" t="s">
        <v>102</v>
      </c>
      <c r="B5149" t="s">
        <v>292</v>
      </c>
      <c r="C5149" s="1">
        <v>108608833</v>
      </c>
      <c r="D5149" s="1">
        <v>2</v>
      </c>
      <c r="E5149" s="1">
        <v>0</v>
      </c>
      <c r="F5149" s="1">
        <v>0</v>
      </c>
      <c r="G5149" s="7" t="str">
        <f>IF(E5149&lt;0,"0-",IF(E5149=0,"0",IF(E5149&lt;3.01,"0+ to 3",IF(E5149&lt;6.01,"3+ to 6",IF(E5149&lt;9.01,"6+ to 9",IF(E5149&lt;12.01,"9+ to 12",IF(E5149&lt;15.01,"12+ to 15",IF(E5149&lt;18.01,"15+ to 18",IF(E5149&lt;21.01,"18+ to 21",IF(E5149&lt;24.01,"21+ to 24",IF(E5149&lt;27.01,"24+ to 27",IF(E5149&lt;30.01,"27+ to 30","30+"))))))))))))</f>
        <v>0</v>
      </c>
      <c r="H5149" s="7" t="str">
        <f>IF(F5149&lt;0,"0-",IF(F5149=0,"0",IF(F5149&lt;3.01,"0+ to 3",IF(F5149&lt;6.01,"3+ to 6",IF(F5149&lt;9.01,"6+ to 9",IF(F5149&lt;12.01,"9+ to 12",IF(F5149&lt;15.01,"12+ to 15",IF(F5149&lt;18.01,"15+ to 18",IF(F5149&lt;21.01,"18+ to 21",IF(F5149&lt;24.01,"21+ to 24",IF(F5149&lt;27.01,"24+ to 27",IF(F5149&lt;30.01,"27+ to 30","30+"))))))))))))</f>
        <v>0</v>
      </c>
      <c r="I5149" t="str">
        <f>IF(G5149&lt;&gt;H5149,"DIFF","")</f>
        <v/>
      </c>
    </row>
    <row r="5150" spans="1:9">
      <c r="A5150" t="s">
        <v>102</v>
      </c>
      <c r="B5150" t="s">
        <v>291</v>
      </c>
      <c r="C5150" s="1">
        <v>108632987</v>
      </c>
      <c r="D5150" s="1">
        <v>2</v>
      </c>
      <c r="E5150" s="1">
        <v>0</v>
      </c>
      <c r="F5150" s="1">
        <v>0</v>
      </c>
      <c r="G5150" s="7" t="str">
        <f>IF(E5150&lt;0,"0-",IF(E5150=0,"0",IF(E5150&lt;3.01,"0+ to 3",IF(E5150&lt;6.01,"3+ to 6",IF(E5150&lt;9.01,"6+ to 9",IF(E5150&lt;12.01,"9+ to 12",IF(E5150&lt;15.01,"12+ to 15",IF(E5150&lt;18.01,"15+ to 18",IF(E5150&lt;21.01,"18+ to 21",IF(E5150&lt;24.01,"21+ to 24",IF(E5150&lt;27.01,"24+ to 27",IF(E5150&lt;30.01,"27+ to 30","30+"))))))))))))</f>
        <v>0</v>
      </c>
      <c r="H5150" s="7" t="str">
        <f>IF(F5150&lt;0,"0-",IF(F5150=0,"0",IF(F5150&lt;3.01,"0+ to 3",IF(F5150&lt;6.01,"3+ to 6",IF(F5150&lt;9.01,"6+ to 9",IF(F5150&lt;12.01,"9+ to 12",IF(F5150&lt;15.01,"12+ to 15",IF(F5150&lt;18.01,"15+ to 18",IF(F5150&lt;21.01,"18+ to 21",IF(F5150&lt;24.01,"21+ to 24",IF(F5150&lt;27.01,"24+ to 27",IF(F5150&lt;30.01,"27+ to 30","30+"))))))))))))</f>
        <v>0</v>
      </c>
      <c r="I5150" t="str">
        <f>IF(G5150&lt;&gt;H5150,"DIFF","")</f>
        <v/>
      </c>
    </row>
    <row r="5151" spans="1:9">
      <c r="A5151" t="s">
        <v>102</v>
      </c>
      <c r="B5151" t="s">
        <v>291</v>
      </c>
      <c r="C5151" s="1">
        <v>108638870</v>
      </c>
      <c r="D5151" s="1">
        <v>2</v>
      </c>
      <c r="E5151" s="1">
        <v>0</v>
      </c>
      <c r="F5151" s="1">
        <v>9</v>
      </c>
      <c r="G5151" s="7" t="str">
        <f>IF(E5151&lt;0,"0-",IF(E5151=0,"0",IF(E5151&lt;3.01,"0+ to 3",IF(E5151&lt;6.01,"3+ to 6",IF(E5151&lt;9.01,"6+ to 9",IF(E5151&lt;12.01,"9+ to 12",IF(E5151&lt;15.01,"12+ to 15",IF(E5151&lt;18.01,"15+ to 18",IF(E5151&lt;21.01,"18+ to 21",IF(E5151&lt;24.01,"21+ to 24",IF(E5151&lt;27.01,"24+ to 27",IF(E5151&lt;30.01,"27+ to 30","30+"))))))))))))</f>
        <v>0</v>
      </c>
      <c r="H5151" s="7" t="str">
        <f>IF(F5151&lt;0,"0-",IF(F5151=0,"0",IF(F5151&lt;3.01,"0+ to 3",IF(F5151&lt;6.01,"3+ to 6",IF(F5151&lt;9.01,"6+ to 9",IF(F5151&lt;12.01,"9+ to 12",IF(F5151&lt;15.01,"12+ to 15",IF(F5151&lt;18.01,"15+ to 18",IF(F5151&lt;21.01,"18+ to 21",IF(F5151&lt;24.01,"21+ to 24",IF(F5151&lt;27.01,"24+ to 27",IF(F5151&lt;30.01,"27+ to 30","30+"))))))))))))</f>
        <v>6+ to 9</v>
      </c>
      <c r="I5151" t="str">
        <f>IF(G5151&lt;&gt;H5151,"DIFF","")</f>
        <v>DIFF</v>
      </c>
    </row>
    <row r="5152" spans="1:9">
      <c r="A5152" t="s">
        <v>103</v>
      </c>
      <c r="B5152" t="s">
        <v>291</v>
      </c>
      <c r="C5152" s="1">
        <v>108643224</v>
      </c>
      <c r="D5152" s="1">
        <v>4</v>
      </c>
      <c r="E5152" s="1">
        <v>-10</v>
      </c>
      <c r="F5152" s="1">
        <v>56</v>
      </c>
      <c r="G5152" s="7" t="str">
        <f>IF(E5152&lt;0,"0-",IF(E5152=0,"0",IF(E5152&lt;3.01,"0+ to 3",IF(E5152&lt;6.01,"3+ to 6",IF(E5152&lt;9.01,"6+ to 9",IF(E5152&lt;12.01,"9+ to 12",IF(E5152&lt;15.01,"12+ to 15",IF(E5152&lt;18.01,"15+ to 18",IF(E5152&lt;21.01,"18+ to 21",IF(E5152&lt;24.01,"21+ to 24",IF(E5152&lt;27.01,"24+ to 27",IF(E5152&lt;30.01,"27+ to 30","30+"))))))))))))</f>
        <v>0-</v>
      </c>
      <c r="H5152" s="7" t="str">
        <f>IF(F5152&lt;0,"0-",IF(F5152=0,"0",IF(F5152&lt;3.01,"0+ to 3",IF(F5152&lt;6.01,"3+ to 6",IF(F5152&lt;9.01,"6+ to 9",IF(F5152&lt;12.01,"9+ to 12",IF(F5152&lt;15.01,"12+ to 15",IF(F5152&lt;18.01,"15+ to 18",IF(F5152&lt;21.01,"18+ to 21",IF(F5152&lt;24.01,"21+ to 24",IF(F5152&lt;27.01,"24+ to 27",IF(F5152&lt;30.01,"27+ to 30","30+"))))))))))))</f>
        <v>30+</v>
      </c>
      <c r="I5152" t="str">
        <f>IF(G5152&lt;&gt;H5152,"DIFF","")</f>
        <v>DIFF</v>
      </c>
    </row>
    <row r="5153" spans="1:9">
      <c r="A5153" t="s">
        <v>102</v>
      </c>
      <c r="B5153" t="s">
        <v>291</v>
      </c>
      <c r="C5153" s="1">
        <v>108643680</v>
      </c>
      <c r="D5153" s="1">
        <v>3</v>
      </c>
      <c r="E5153" s="1">
        <v>0</v>
      </c>
      <c r="F5153" s="1">
        <v>0</v>
      </c>
      <c r="G5153" s="7" t="str">
        <f>IF(E5153&lt;0,"0-",IF(E5153=0,"0",IF(E5153&lt;3.01,"0+ to 3",IF(E5153&lt;6.01,"3+ to 6",IF(E5153&lt;9.01,"6+ to 9",IF(E5153&lt;12.01,"9+ to 12",IF(E5153&lt;15.01,"12+ to 15",IF(E5153&lt;18.01,"15+ to 18",IF(E5153&lt;21.01,"18+ to 21",IF(E5153&lt;24.01,"21+ to 24",IF(E5153&lt;27.01,"24+ to 27",IF(E5153&lt;30.01,"27+ to 30","30+"))))))))))))</f>
        <v>0</v>
      </c>
      <c r="H5153" s="7" t="str">
        <f>IF(F5153&lt;0,"0-",IF(F5153=0,"0",IF(F5153&lt;3.01,"0+ to 3",IF(F5153&lt;6.01,"3+ to 6",IF(F5153&lt;9.01,"6+ to 9",IF(F5153&lt;12.01,"9+ to 12",IF(F5153&lt;15.01,"12+ to 15",IF(F5153&lt;18.01,"15+ to 18",IF(F5153&lt;21.01,"18+ to 21",IF(F5153&lt;24.01,"21+ to 24",IF(F5153&lt;27.01,"24+ to 27",IF(F5153&lt;30.01,"27+ to 30","30+"))))))))))))</f>
        <v>0</v>
      </c>
      <c r="I5153" t="str">
        <f>IF(G5153&lt;&gt;H5153,"DIFF","")</f>
        <v/>
      </c>
    </row>
    <row r="5154" spans="1:9">
      <c r="A5154" t="s">
        <v>102</v>
      </c>
      <c r="B5154" t="s">
        <v>291</v>
      </c>
      <c r="C5154" s="1">
        <v>108644358</v>
      </c>
      <c r="D5154" s="1">
        <v>2</v>
      </c>
      <c r="E5154" s="1">
        <v>-5</v>
      </c>
      <c r="F5154" s="1">
        <v>10</v>
      </c>
      <c r="G5154" s="7" t="str">
        <f>IF(E5154&lt;0,"0-",IF(E5154=0,"0",IF(E5154&lt;3.01,"0+ to 3",IF(E5154&lt;6.01,"3+ to 6",IF(E5154&lt;9.01,"6+ to 9",IF(E5154&lt;12.01,"9+ to 12",IF(E5154&lt;15.01,"12+ to 15",IF(E5154&lt;18.01,"15+ to 18",IF(E5154&lt;21.01,"18+ to 21",IF(E5154&lt;24.01,"21+ to 24",IF(E5154&lt;27.01,"24+ to 27",IF(E5154&lt;30.01,"27+ to 30","30+"))))))))))))</f>
        <v>0-</v>
      </c>
      <c r="H5154" s="7" t="str">
        <f>IF(F5154&lt;0,"0-",IF(F5154=0,"0",IF(F5154&lt;3.01,"0+ to 3",IF(F5154&lt;6.01,"3+ to 6",IF(F5154&lt;9.01,"6+ to 9",IF(F5154&lt;12.01,"9+ to 12",IF(F5154&lt;15.01,"12+ to 15",IF(F5154&lt;18.01,"15+ to 18",IF(F5154&lt;21.01,"18+ to 21",IF(F5154&lt;24.01,"21+ to 24",IF(F5154&lt;27.01,"24+ to 27",IF(F5154&lt;30.01,"27+ to 30","30+"))))))))))))</f>
        <v>9+ to 12</v>
      </c>
      <c r="I5154" t="str">
        <f>IF(G5154&lt;&gt;H5154,"DIFF","")</f>
        <v>DIFF</v>
      </c>
    </row>
    <row r="5155" spans="1:9">
      <c r="A5155" t="s">
        <v>103</v>
      </c>
      <c r="B5155" t="s">
        <v>291</v>
      </c>
      <c r="C5155" s="1">
        <v>108645894</v>
      </c>
      <c r="D5155" s="1">
        <v>2</v>
      </c>
      <c r="E5155" s="1">
        <v>-3</v>
      </c>
      <c r="F5155" s="1">
        <v>0</v>
      </c>
      <c r="G5155" s="7" t="str">
        <f>IF(E5155&lt;0,"0-",IF(E5155=0,"0",IF(E5155&lt;3.01,"0+ to 3",IF(E5155&lt;6.01,"3+ to 6",IF(E5155&lt;9.01,"6+ to 9",IF(E5155&lt;12.01,"9+ to 12",IF(E5155&lt;15.01,"12+ to 15",IF(E5155&lt;18.01,"15+ to 18",IF(E5155&lt;21.01,"18+ to 21",IF(E5155&lt;24.01,"21+ to 24",IF(E5155&lt;27.01,"24+ to 27",IF(E5155&lt;30.01,"27+ to 30","30+"))))))))))))</f>
        <v>0-</v>
      </c>
      <c r="H5155" s="7" t="str">
        <f>IF(F5155&lt;0,"0-",IF(F5155=0,"0",IF(F5155&lt;3.01,"0+ to 3",IF(F5155&lt;6.01,"3+ to 6",IF(F5155&lt;9.01,"6+ to 9",IF(F5155&lt;12.01,"9+ to 12",IF(F5155&lt;15.01,"12+ to 15",IF(F5155&lt;18.01,"15+ to 18",IF(F5155&lt;21.01,"18+ to 21",IF(F5155&lt;24.01,"21+ to 24",IF(F5155&lt;27.01,"24+ to 27",IF(F5155&lt;30.01,"27+ to 30","30+"))))))))))))</f>
        <v>0</v>
      </c>
      <c r="I5155" t="str">
        <f>IF(G5155&lt;&gt;H5155,"DIFF","")</f>
        <v>DIFF</v>
      </c>
    </row>
    <row r="5156" spans="1:9">
      <c r="A5156" t="s">
        <v>103</v>
      </c>
      <c r="B5156" t="s">
        <v>291</v>
      </c>
      <c r="C5156" s="1">
        <v>108645983</v>
      </c>
      <c r="D5156" s="1">
        <v>2</v>
      </c>
      <c r="E5156" s="1">
        <v>0</v>
      </c>
      <c r="F5156" s="1">
        <v>0</v>
      </c>
      <c r="G5156" s="7" t="str">
        <f>IF(E5156&lt;0,"0-",IF(E5156=0,"0",IF(E5156&lt;3.01,"0+ to 3",IF(E5156&lt;6.01,"3+ to 6",IF(E5156&lt;9.01,"6+ to 9",IF(E5156&lt;12.01,"9+ to 12",IF(E5156&lt;15.01,"12+ to 15",IF(E5156&lt;18.01,"15+ to 18",IF(E5156&lt;21.01,"18+ to 21",IF(E5156&lt;24.01,"21+ to 24",IF(E5156&lt;27.01,"24+ to 27",IF(E5156&lt;30.01,"27+ to 30","30+"))))))))))))</f>
        <v>0</v>
      </c>
      <c r="H5156" s="7" t="str">
        <f>IF(F5156&lt;0,"0-",IF(F5156=0,"0",IF(F5156&lt;3.01,"0+ to 3",IF(F5156&lt;6.01,"3+ to 6",IF(F5156&lt;9.01,"6+ to 9",IF(F5156&lt;12.01,"9+ to 12",IF(F5156&lt;15.01,"12+ to 15",IF(F5156&lt;18.01,"15+ to 18",IF(F5156&lt;21.01,"18+ to 21",IF(F5156&lt;24.01,"21+ to 24",IF(F5156&lt;27.01,"24+ to 27",IF(F5156&lt;30.01,"27+ to 30","30+"))))))))))))</f>
        <v>0</v>
      </c>
      <c r="I5156" t="str">
        <f>IF(G5156&lt;&gt;H5156,"DIFF","")</f>
        <v/>
      </c>
    </row>
    <row r="5157" spans="1:9">
      <c r="A5157" t="s">
        <v>103</v>
      </c>
      <c r="B5157" t="s">
        <v>291</v>
      </c>
      <c r="C5157" s="1">
        <v>108646652</v>
      </c>
      <c r="D5157" s="1">
        <v>2</v>
      </c>
      <c r="E5157" s="1">
        <v>-6</v>
      </c>
      <c r="F5157" s="1">
        <v>21</v>
      </c>
      <c r="G5157" s="7" t="str">
        <f>IF(E5157&lt;0,"0-",IF(E5157=0,"0",IF(E5157&lt;3.01,"0+ to 3",IF(E5157&lt;6.01,"3+ to 6",IF(E5157&lt;9.01,"6+ to 9",IF(E5157&lt;12.01,"9+ to 12",IF(E5157&lt;15.01,"12+ to 15",IF(E5157&lt;18.01,"15+ to 18",IF(E5157&lt;21.01,"18+ to 21",IF(E5157&lt;24.01,"21+ to 24",IF(E5157&lt;27.01,"24+ to 27",IF(E5157&lt;30.01,"27+ to 30","30+"))))))))))))</f>
        <v>0-</v>
      </c>
      <c r="H5157" s="7" t="str">
        <f>IF(F5157&lt;0,"0-",IF(F5157=0,"0",IF(F5157&lt;3.01,"0+ to 3",IF(F5157&lt;6.01,"3+ to 6",IF(F5157&lt;9.01,"6+ to 9",IF(F5157&lt;12.01,"9+ to 12",IF(F5157&lt;15.01,"12+ to 15",IF(F5157&lt;18.01,"15+ to 18",IF(F5157&lt;21.01,"18+ to 21",IF(F5157&lt;24.01,"21+ to 24",IF(F5157&lt;27.01,"24+ to 27",IF(F5157&lt;30.01,"27+ to 30","30+"))))))))))))</f>
        <v>18+ to 21</v>
      </c>
      <c r="I5157" t="str">
        <f>IF(G5157&lt;&gt;H5157,"DIFF","")</f>
        <v>DIFF</v>
      </c>
    </row>
    <row r="5158" spans="1:9">
      <c r="A5158" t="s">
        <v>103</v>
      </c>
      <c r="B5158" t="s">
        <v>291</v>
      </c>
      <c r="C5158" s="1">
        <v>108646710</v>
      </c>
      <c r="D5158" s="1">
        <v>4</v>
      </c>
      <c r="E5158" s="1">
        <v>-6</v>
      </c>
      <c r="F5158" s="1">
        <v>-5</v>
      </c>
      <c r="G5158" s="7" t="str">
        <f>IF(E5158&lt;0,"0-",IF(E5158=0,"0",IF(E5158&lt;3.01,"0+ to 3",IF(E5158&lt;6.01,"3+ to 6",IF(E5158&lt;9.01,"6+ to 9",IF(E5158&lt;12.01,"9+ to 12",IF(E5158&lt;15.01,"12+ to 15",IF(E5158&lt;18.01,"15+ to 18",IF(E5158&lt;21.01,"18+ to 21",IF(E5158&lt;24.01,"21+ to 24",IF(E5158&lt;27.01,"24+ to 27",IF(E5158&lt;30.01,"27+ to 30","30+"))))))))))))</f>
        <v>0-</v>
      </c>
      <c r="H5158" s="7" t="str">
        <f>IF(F5158&lt;0,"0-",IF(F5158=0,"0",IF(F5158&lt;3.01,"0+ to 3",IF(F5158&lt;6.01,"3+ to 6",IF(F5158&lt;9.01,"6+ to 9",IF(F5158&lt;12.01,"9+ to 12",IF(F5158&lt;15.01,"12+ to 15",IF(F5158&lt;18.01,"15+ to 18",IF(F5158&lt;21.01,"18+ to 21",IF(F5158&lt;24.01,"21+ to 24",IF(F5158&lt;27.01,"24+ to 27",IF(F5158&lt;30.01,"27+ to 30","30+"))))))))))))</f>
        <v>0-</v>
      </c>
      <c r="I5158" t="str">
        <f>IF(G5158&lt;&gt;H5158,"DIFF","")</f>
        <v/>
      </c>
    </row>
    <row r="5159" spans="1:9">
      <c r="A5159" t="s">
        <v>102</v>
      </c>
      <c r="B5159" t="s">
        <v>291</v>
      </c>
      <c r="C5159" s="1">
        <v>108647261</v>
      </c>
      <c r="D5159" s="1">
        <v>3</v>
      </c>
      <c r="E5159" s="1">
        <v>-3</v>
      </c>
      <c r="F5159" s="1">
        <v>9</v>
      </c>
      <c r="G5159" s="7" t="str">
        <f>IF(E5159&lt;0,"0-",IF(E5159=0,"0",IF(E5159&lt;3.01,"0+ to 3",IF(E5159&lt;6.01,"3+ to 6",IF(E5159&lt;9.01,"6+ to 9",IF(E5159&lt;12.01,"9+ to 12",IF(E5159&lt;15.01,"12+ to 15",IF(E5159&lt;18.01,"15+ to 18",IF(E5159&lt;21.01,"18+ to 21",IF(E5159&lt;24.01,"21+ to 24",IF(E5159&lt;27.01,"24+ to 27",IF(E5159&lt;30.01,"27+ to 30","30+"))))))))))))</f>
        <v>0-</v>
      </c>
      <c r="H5159" s="7" t="str">
        <f>IF(F5159&lt;0,"0-",IF(F5159=0,"0",IF(F5159&lt;3.01,"0+ to 3",IF(F5159&lt;6.01,"3+ to 6",IF(F5159&lt;9.01,"6+ to 9",IF(F5159&lt;12.01,"9+ to 12",IF(F5159&lt;15.01,"12+ to 15",IF(F5159&lt;18.01,"15+ to 18",IF(F5159&lt;21.01,"18+ to 21",IF(F5159&lt;24.01,"21+ to 24",IF(F5159&lt;27.01,"24+ to 27",IF(F5159&lt;30.01,"27+ to 30","30+"))))))))))))</f>
        <v>6+ to 9</v>
      </c>
      <c r="I5159" t="str">
        <f>IF(G5159&lt;&gt;H5159,"DIFF","")</f>
        <v>DIFF</v>
      </c>
    </row>
    <row r="5160" spans="1:9">
      <c r="A5160" t="s">
        <v>102</v>
      </c>
      <c r="B5160" t="s">
        <v>291</v>
      </c>
      <c r="C5160" s="1">
        <v>108648483</v>
      </c>
      <c r="D5160" s="1">
        <v>2</v>
      </c>
      <c r="E5160" s="1">
        <v>0</v>
      </c>
      <c r="F5160" s="1">
        <v>0</v>
      </c>
      <c r="G5160" s="7" t="str">
        <f>IF(E5160&lt;0,"0-",IF(E5160=0,"0",IF(E5160&lt;3.01,"0+ to 3",IF(E5160&lt;6.01,"3+ to 6",IF(E5160&lt;9.01,"6+ to 9",IF(E5160&lt;12.01,"9+ to 12",IF(E5160&lt;15.01,"12+ to 15",IF(E5160&lt;18.01,"15+ to 18",IF(E5160&lt;21.01,"18+ to 21",IF(E5160&lt;24.01,"21+ to 24",IF(E5160&lt;27.01,"24+ to 27",IF(E5160&lt;30.01,"27+ to 30","30+"))))))))))))</f>
        <v>0</v>
      </c>
      <c r="H5160" s="7" t="str">
        <f>IF(F5160&lt;0,"0-",IF(F5160=0,"0",IF(F5160&lt;3.01,"0+ to 3",IF(F5160&lt;6.01,"3+ to 6",IF(F5160&lt;9.01,"6+ to 9",IF(F5160&lt;12.01,"9+ to 12",IF(F5160&lt;15.01,"12+ to 15",IF(F5160&lt;18.01,"15+ to 18",IF(F5160&lt;21.01,"18+ to 21",IF(F5160&lt;24.01,"21+ to 24",IF(F5160&lt;27.01,"24+ to 27",IF(F5160&lt;30.01,"27+ to 30","30+"))))))))))))</f>
        <v>0</v>
      </c>
      <c r="I5160" t="str">
        <f>IF(G5160&lt;&gt;H5160,"DIFF","")</f>
        <v/>
      </c>
    </row>
    <row r="5161" spans="1:9">
      <c r="A5161" t="s">
        <v>102</v>
      </c>
      <c r="B5161" t="s">
        <v>291</v>
      </c>
      <c r="C5161" s="1">
        <v>108649352</v>
      </c>
      <c r="D5161" s="1">
        <v>2</v>
      </c>
      <c r="E5161" s="1">
        <v>-1</v>
      </c>
      <c r="F5161" s="1">
        <v>2</v>
      </c>
      <c r="G5161" s="7" t="str">
        <f>IF(E5161&lt;0,"0-",IF(E5161=0,"0",IF(E5161&lt;3.01,"0+ to 3",IF(E5161&lt;6.01,"3+ to 6",IF(E5161&lt;9.01,"6+ to 9",IF(E5161&lt;12.01,"9+ to 12",IF(E5161&lt;15.01,"12+ to 15",IF(E5161&lt;18.01,"15+ to 18",IF(E5161&lt;21.01,"18+ to 21",IF(E5161&lt;24.01,"21+ to 24",IF(E5161&lt;27.01,"24+ to 27",IF(E5161&lt;30.01,"27+ to 30","30+"))))))))))))</f>
        <v>0-</v>
      </c>
      <c r="H5161" s="7" t="str">
        <f>IF(F5161&lt;0,"0-",IF(F5161=0,"0",IF(F5161&lt;3.01,"0+ to 3",IF(F5161&lt;6.01,"3+ to 6",IF(F5161&lt;9.01,"6+ to 9",IF(F5161&lt;12.01,"9+ to 12",IF(F5161&lt;15.01,"12+ to 15",IF(F5161&lt;18.01,"15+ to 18",IF(F5161&lt;21.01,"18+ to 21",IF(F5161&lt;24.01,"21+ to 24",IF(F5161&lt;27.01,"24+ to 27",IF(F5161&lt;30.01,"27+ to 30","30+"))))))))))))</f>
        <v>0+ to 3</v>
      </c>
      <c r="I5161" t="str">
        <f>IF(G5161&lt;&gt;H5161,"DIFF","")</f>
        <v>DIFF</v>
      </c>
    </row>
    <row r="5162" spans="1:9">
      <c r="A5162" t="s">
        <v>102</v>
      </c>
      <c r="B5162" t="s">
        <v>291</v>
      </c>
      <c r="C5162" s="1">
        <v>108649522</v>
      </c>
      <c r="D5162" s="1">
        <v>2</v>
      </c>
      <c r="E5162" s="1">
        <v>-1</v>
      </c>
      <c r="F5162" s="1">
        <v>14</v>
      </c>
      <c r="G5162" s="7" t="str">
        <f>IF(E5162&lt;0,"0-",IF(E5162=0,"0",IF(E5162&lt;3.01,"0+ to 3",IF(E5162&lt;6.01,"3+ to 6",IF(E5162&lt;9.01,"6+ to 9",IF(E5162&lt;12.01,"9+ to 12",IF(E5162&lt;15.01,"12+ to 15",IF(E5162&lt;18.01,"15+ to 18",IF(E5162&lt;21.01,"18+ to 21",IF(E5162&lt;24.01,"21+ to 24",IF(E5162&lt;27.01,"24+ to 27",IF(E5162&lt;30.01,"27+ to 30","30+"))))))))))))</f>
        <v>0-</v>
      </c>
      <c r="H5162" s="7" t="str">
        <f>IF(F5162&lt;0,"0-",IF(F5162=0,"0",IF(F5162&lt;3.01,"0+ to 3",IF(F5162&lt;6.01,"3+ to 6",IF(F5162&lt;9.01,"6+ to 9",IF(F5162&lt;12.01,"9+ to 12",IF(F5162&lt;15.01,"12+ to 15",IF(F5162&lt;18.01,"15+ to 18",IF(F5162&lt;21.01,"18+ to 21",IF(F5162&lt;24.01,"21+ to 24",IF(F5162&lt;27.01,"24+ to 27",IF(F5162&lt;30.01,"27+ to 30","30+"))))))))))))</f>
        <v>12+ to 15</v>
      </c>
      <c r="I5162" t="str">
        <f>IF(G5162&lt;&gt;H5162,"DIFF","")</f>
        <v>DIFF</v>
      </c>
    </row>
    <row r="5163" spans="1:9">
      <c r="A5163" t="s">
        <v>102</v>
      </c>
      <c r="B5163" t="s">
        <v>291</v>
      </c>
      <c r="C5163" s="1">
        <v>108651351</v>
      </c>
      <c r="D5163" s="1">
        <v>2</v>
      </c>
      <c r="E5163" s="1">
        <v>-4</v>
      </c>
      <c r="F5163" s="1">
        <v>4</v>
      </c>
      <c r="G5163" s="7" t="str">
        <f>IF(E5163&lt;0,"0-",IF(E5163=0,"0",IF(E5163&lt;3.01,"0+ to 3",IF(E5163&lt;6.01,"3+ to 6",IF(E5163&lt;9.01,"6+ to 9",IF(E5163&lt;12.01,"9+ to 12",IF(E5163&lt;15.01,"12+ to 15",IF(E5163&lt;18.01,"15+ to 18",IF(E5163&lt;21.01,"18+ to 21",IF(E5163&lt;24.01,"21+ to 24",IF(E5163&lt;27.01,"24+ to 27",IF(E5163&lt;30.01,"27+ to 30","30+"))))))))))))</f>
        <v>0-</v>
      </c>
      <c r="H5163" s="7" t="str">
        <f>IF(F5163&lt;0,"0-",IF(F5163=0,"0",IF(F5163&lt;3.01,"0+ to 3",IF(F5163&lt;6.01,"3+ to 6",IF(F5163&lt;9.01,"6+ to 9",IF(F5163&lt;12.01,"9+ to 12",IF(F5163&lt;15.01,"12+ to 15",IF(F5163&lt;18.01,"15+ to 18",IF(F5163&lt;21.01,"18+ to 21",IF(F5163&lt;24.01,"21+ to 24",IF(F5163&lt;27.01,"24+ to 27",IF(F5163&lt;30.01,"27+ to 30","30+"))))))))))))</f>
        <v>3+ to 6</v>
      </c>
      <c r="I5163" t="str">
        <f>IF(G5163&lt;&gt;H5163,"DIFF","")</f>
        <v>DIFF</v>
      </c>
    </row>
    <row r="5164" spans="1:9">
      <c r="A5164" t="s">
        <v>103</v>
      </c>
      <c r="B5164" t="s">
        <v>291</v>
      </c>
      <c r="C5164" s="1">
        <v>108652268</v>
      </c>
      <c r="D5164" s="1">
        <v>3</v>
      </c>
      <c r="E5164" s="1">
        <v>-4</v>
      </c>
      <c r="F5164" s="1">
        <v>-3</v>
      </c>
      <c r="G5164" s="7" t="str">
        <f>IF(E5164&lt;0,"0-",IF(E5164=0,"0",IF(E5164&lt;3.01,"0+ to 3",IF(E5164&lt;6.01,"3+ to 6",IF(E5164&lt;9.01,"6+ to 9",IF(E5164&lt;12.01,"9+ to 12",IF(E5164&lt;15.01,"12+ to 15",IF(E5164&lt;18.01,"15+ to 18",IF(E5164&lt;21.01,"18+ to 21",IF(E5164&lt;24.01,"21+ to 24",IF(E5164&lt;27.01,"24+ to 27",IF(E5164&lt;30.01,"27+ to 30","30+"))))))))))))</f>
        <v>0-</v>
      </c>
      <c r="H5164" s="7" t="str">
        <f>IF(F5164&lt;0,"0-",IF(F5164=0,"0",IF(F5164&lt;3.01,"0+ to 3",IF(F5164&lt;6.01,"3+ to 6",IF(F5164&lt;9.01,"6+ to 9",IF(F5164&lt;12.01,"9+ to 12",IF(F5164&lt;15.01,"12+ to 15",IF(F5164&lt;18.01,"15+ to 18",IF(F5164&lt;21.01,"18+ to 21",IF(F5164&lt;24.01,"21+ to 24",IF(F5164&lt;27.01,"24+ to 27",IF(F5164&lt;30.01,"27+ to 30","30+"))))))))))))</f>
        <v>0-</v>
      </c>
      <c r="I5164" t="str">
        <f>IF(G5164&lt;&gt;H5164,"DIFF","")</f>
        <v/>
      </c>
    </row>
    <row r="5165" spans="1:9">
      <c r="A5165" t="s">
        <v>102</v>
      </c>
      <c r="B5165" t="s">
        <v>291</v>
      </c>
      <c r="C5165" s="1">
        <v>108653525</v>
      </c>
      <c r="D5165" s="1">
        <v>2</v>
      </c>
      <c r="E5165" s="1">
        <v>0</v>
      </c>
      <c r="F5165" s="1">
        <v>3</v>
      </c>
      <c r="G5165" s="7" t="str">
        <f>IF(E5165&lt;0,"0-",IF(E5165=0,"0",IF(E5165&lt;3.01,"0+ to 3",IF(E5165&lt;6.01,"3+ to 6",IF(E5165&lt;9.01,"6+ to 9",IF(E5165&lt;12.01,"9+ to 12",IF(E5165&lt;15.01,"12+ to 15",IF(E5165&lt;18.01,"15+ to 18",IF(E5165&lt;21.01,"18+ to 21",IF(E5165&lt;24.01,"21+ to 24",IF(E5165&lt;27.01,"24+ to 27",IF(E5165&lt;30.01,"27+ to 30","30+"))))))))))))</f>
        <v>0</v>
      </c>
      <c r="H5165" s="7" t="str">
        <f>IF(F5165&lt;0,"0-",IF(F5165=0,"0",IF(F5165&lt;3.01,"0+ to 3",IF(F5165&lt;6.01,"3+ to 6",IF(F5165&lt;9.01,"6+ to 9",IF(F5165&lt;12.01,"9+ to 12",IF(F5165&lt;15.01,"12+ to 15",IF(F5165&lt;18.01,"15+ to 18",IF(F5165&lt;21.01,"18+ to 21",IF(F5165&lt;24.01,"21+ to 24",IF(F5165&lt;27.01,"24+ to 27",IF(F5165&lt;30.01,"27+ to 30","30+"))))))))))))</f>
        <v>0+ to 3</v>
      </c>
      <c r="I5165" t="str">
        <f>IF(G5165&lt;&gt;H5165,"DIFF","")</f>
        <v>DIFF</v>
      </c>
    </row>
    <row r="5166" spans="1:9">
      <c r="A5166" t="s">
        <v>103</v>
      </c>
      <c r="B5166" t="s">
        <v>290</v>
      </c>
      <c r="C5166" s="1">
        <v>108675865</v>
      </c>
      <c r="D5166" s="1">
        <v>4</v>
      </c>
      <c r="E5166" s="1">
        <v>0</v>
      </c>
      <c r="F5166" s="1">
        <v>0</v>
      </c>
      <c r="G5166" s="7" t="str">
        <f>IF(E5166&lt;0,"0-",IF(E5166=0,"0",IF(E5166&lt;3.01,"0+ to 3",IF(E5166&lt;6.01,"3+ to 6",IF(E5166&lt;9.01,"6+ to 9",IF(E5166&lt;12.01,"9+ to 12",IF(E5166&lt;15.01,"12+ to 15",IF(E5166&lt;18.01,"15+ to 18",IF(E5166&lt;21.01,"18+ to 21",IF(E5166&lt;24.01,"21+ to 24",IF(E5166&lt;27.01,"24+ to 27",IF(E5166&lt;30.01,"27+ to 30","30+"))))))))))))</f>
        <v>0</v>
      </c>
      <c r="H5166" s="7" t="str">
        <f>IF(F5166&lt;0,"0-",IF(F5166=0,"0",IF(F5166&lt;3.01,"0+ to 3",IF(F5166&lt;6.01,"3+ to 6",IF(F5166&lt;9.01,"6+ to 9",IF(F5166&lt;12.01,"9+ to 12",IF(F5166&lt;15.01,"12+ to 15",IF(F5166&lt;18.01,"15+ to 18",IF(F5166&lt;21.01,"18+ to 21",IF(F5166&lt;24.01,"21+ to 24",IF(F5166&lt;27.01,"24+ to 27",IF(F5166&lt;30.01,"27+ to 30","30+"))))))))))))</f>
        <v>0</v>
      </c>
      <c r="I5166" t="str">
        <f>IF(G5166&lt;&gt;H5166,"DIFF","")</f>
        <v/>
      </c>
    </row>
    <row r="5167" spans="1:9">
      <c r="A5167" t="s">
        <v>102</v>
      </c>
      <c r="B5167" t="s">
        <v>290</v>
      </c>
      <c r="C5167" s="1">
        <v>108680362</v>
      </c>
      <c r="D5167" s="1">
        <v>2</v>
      </c>
      <c r="E5167" s="1">
        <v>-16</v>
      </c>
      <c r="F5167" s="1">
        <v>32</v>
      </c>
      <c r="G5167" s="7" t="str">
        <f>IF(E5167&lt;0,"0-",IF(E5167=0,"0",IF(E5167&lt;3.01,"0+ to 3",IF(E5167&lt;6.01,"3+ to 6",IF(E5167&lt;9.01,"6+ to 9",IF(E5167&lt;12.01,"9+ to 12",IF(E5167&lt;15.01,"12+ to 15",IF(E5167&lt;18.01,"15+ to 18",IF(E5167&lt;21.01,"18+ to 21",IF(E5167&lt;24.01,"21+ to 24",IF(E5167&lt;27.01,"24+ to 27",IF(E5167&lt;30.01,"27+ to 30","30+"))))))))))))</f>
        <v>0-</v>
      </c>
      <c r="H5167" s="7" t="str">
        <f>IF(F5167&lt;0,"0-",IF(F5167=0,"0",IF(F5167&lt;3.01,"0+ to 3",IF(F5167&lt;6.01,"3+ to 6",IF(F5167&lt;9.01,"6+ to 9",IF(F5167&lt;12.01,"9+ to 12",IF(F5167&lt;15.01,"12+ to 15",IF(F5167&lt;18.01,"15+ to 18",IF(F5167&lt;21.01,"18+ to 21",IF(F5167&lt;24.01,"21+ to 24",IF(F5167&lt;27.01,"24+ to 27",IF(F5167&lt;30.01,"27+ to 30","30+"))))))))))))</f>
        <v>30+</v>
      </c>
      <c r="I5167" t="str">
        <f>IF(G5167&lt;&gt;H5167,"DIFF","")</f>
        <v>DIFF</v>
      </c>
    </row>
    <row r="5168" spans="1:9">
      <c r="A5168" t="s">
        <v>102</v>
      </c>
      <c r="B5168" t="s">
        <v>290</v>
      </c>
      <c r="C5168" s="1">
        <v>108681669</v>
      </c>
      <c r="D5168" s="1">
        <v>2</v>
      </c>
      <c r="E5168" s="1">
        <v>-8</v>
      </c>
      <c r="F5168" s="1">
        <v>15</v>
      </c>
      <c r="G5168" s="7" t="str">
        <f>IF(E5168&lt;0,"0-",IF(E5168=0,"0",IF(E5168&lt;3.01,"0+ to 3",IF(E5168&lt;6.01,"3+ to 6",IF(E5168&lt;9.01,"6+ to 9",IF(E5168&lt;12.01,"9+ to 12",IF(E5168&lt;15.01,"12+ to 15",IF(E5168&lt;18.01,"15+ to 18",IF(E5168&lt;21.01,"18+ to 21",IF(E5168&lt;24.01,"21+ to 24",IF(E5168&lt;27.01,"24+ to 27",IF(E5168&lt;30.01,"27+ to 30","30+"))))))))))))</f>
        <v>0-</v>
      </c>
      <c r="H5168" s="7" t="str">
        <f>IF(F5168&lt;0,"0-",IF(F5168=0,"0",IF(F5168&lt;3.01,"0+ to 3",IF(F5168&lt;6.01,"3+ to 6",IF(F5168&lt;9.01,"6+ to 9",IF(F5168&lt;12.01,"9+ to 12",IF(F5168&lt;15.01,"12+ to 15",IF(F5168&lt;18.01,"15+ to 18",IF(F5168&lt;21.01,"18+ to 21",IF(F5168&lt;24.01,"21+ to 24",IF(F5168&lt;27.01,"24+ to 27",IF(F5168&lt;30.01,"27+ to 30","30+"))))))))))))</f>
        <v>12+ to 15</v>
      </c>
      <c r="I5168" t="str">
        <f>IF(G5168&lt;&gt;H5168,"DIFF","")</f>
        <v>DIFF</v>
      </c>
    </row>
    <row r="5169" spans="1:9">
      <c r="A5169" t="s">
        <v>102</v>
      </c>
      <c r="B5169" t="s">
        <v>290</v>
      </c>
      <c r="C5169" s="1">
        <v>108683302</v>
      </c>
      <c r="D5169" s="1">
        <v>3</v>
      </c>
      <c r="E5169" s="1">
        <v>-2</v>
      </c>
      <c r="F5169" s="1">
        <v>-1</v>
      </c>
      <c r="G5169" s="7" t="str">
        <f>IF(E5169&lt;0,"0-",IF(E5169=0,"0",IF(E5169&lt;3.01,"0+ to 3",IF(E5169&lt;6.01,"3+ to 6",IF(E5169&lt;9.01,"6+ to 9",IF(E5169&lt;12.01,"9+ to 12",IF(E5169&lt;15.01,"12+ to 15",IF(E5169&lt;18.01,"15+ to 18",IF(E5169&lt;21.01,"18+ to 21",IF(E5169&lt;24.01,"21+ to 24",IF(E5169&lt;27.01,"24+ to 27",IF(E5169&lt;30.01,"27+ to 30","30+"))))))))))))</f>
        <v>0-</v>
      </c>
      <c r="H5169" s="7" t="str">
        <f>IF(F5169&lt;0,"0-",IF(F5169=0,"0",IF(F5169&lt;3.01,"0+ to 3",IF(F5169&lt;6.01,"3+ to 6",IF(F5169&lt;9.01,"6+ to 9",IF(F5169&lt;12.01,"9+ to 12",IF(F5169&lt;15.01,"12+ to 15",IF(F5169&lt;18.01,"15+ to 18",IF(F5169&lt;21.01,"18+ to 21",IF(F5169&lt;24.01,"21+ to 24",IF(F5169&lt;27.01,"24+ to 27",IF(F5169&lt;30.01,"27+ to 30","30+"))))))))))))</f>
        <v>0-</v>
      </c>
      <c r="I5169" t="str">
        <f>IF(G5169&lt;&gt;H5169,"DIFF","")</f>
        <v/>
      </c>
    </row>
    <row r="5170" spans="1:9">
      <c r="A5170" t="s">
        <v>102</v>
      </c>
      <c r="B5170" t="s">
        <v>290</v>
      </c>
      <c r="C5170" s="1">
        <v>108684708</v>
      </c>
      <c r="D5170" s="1">
        <v>3</v>
      </c>
      <c r="E5170" s="1">
        <v>-1</v>
      </c>
      <c r="F5170" s="1">
        <v>-1</v>
      </c>
      <c r="G5170" s="7" t="str">
        <f>IF(E5170&lt;0,"0-",IF(E5170=0,"0",IF(E5170&lt;3.01,"0+ to 3",IF(E5170&lt;6.01,"3+ to 6",IF(E5170&lt;9.01,"6+ to 9",IF(E5170&lt;12.01,"9+ to 12",IF(E5170&lt;15.01,"12+ to 15",IF(E5170&lt;18.01,"15+ to 18",IF(E5170&lt;21.01,"18+ to 21",IF(E5170&lt;24.01,"21+ to 24",IF(E5170&lt;27.01,"24+ to 27",IF(E5170&lt;30.01,"27+ to 30","30+"))))))))))))</f>
        <v>0-</v>
      </c>
      <c r="H5170" s="7" t="str">
        <f>IF(F5170&lt;0,"0-",IF(F5170=0,"0",IF(F5170&lt;3.01,"0+ to 3",IF(F5170&lt;6.01,"3+ to 6",IF(F5170&lt;9.01,"6+ to 9",IF(F5170&lt;12.01,"9+ to 12",IF(F5170&lt;15.01,"12+ to 15",IF(F5170&lt;18.01,"15+ to 18",IF(F5170&lt;21.01,"18+ to 21",IF(F5170&lt;24.01,"21+ to 24",IF(F5170&lt;27.01,"24+ to 27",IF(F5170&lt;30.01,"27+ to 30","30+"))))))))))))</f>
        <v>0-</v>
      </c>
      <c r="I5170" t="str">
        <f>IF(G5170&lt;&gt;H5170,"DIFF","")</f>
        <v/>
      </c>
    </row>
    <row r="5171" spans="1:9">
      <c r="A5171" t="s">
        <v>102</v>
      </c>
      <c r="B5171" t="s">
        <v>290</v>
      </c>
      <c r="C5171" s="1">
        <v>108685843</v>
      </c>
      <c r="D5171" s="1">
        <v>2</v>
      </c>
      <c r="E5171" s="1">
        <v>0</v>
      </c>
      <c r="F5171" s="1">
        <v>2</v>
      </c>
      <c r="G5171" s="7" t="str">
        <f>IF(E5171&lt;0,"0-",IF(E5171=0,"0",IF(E5171&lt;3.01,"0+ to 3",IF(E5171&lt;6.01,"3+ to 6",IF(E5171&lt;9.01,"6+ to 9",IF(E5171&lt;12.01,"9+ to 12",IF(E5171&lt;15.01,"12+ to 15",IF(E5171&lt;18.01,"15+ to 18",IF(E5171&lt;21.01,"18+ to 21",IF(E5171&lt;24.01,"21+ to 24",IF(E5171&lt;27.01,"24+ to 27",IF(E5171&lt;30.01,"27+ to 30","30+"))))))))))))</f>
        <v>0</v>
      </c>
      <c r="H5171" s="7" t="str">
        <f>IF(F5171&lt;0,"0-",IF(F5171=0,"0",IF(F5171&lt;3.01,"0+ to 3",IF(F5171&lt;6.01,"3+ to 6",IF(F5171&lt;9.01,"6+ to 9",IF(F5171&lt;12.01,"9+ to 12",IF(F5171&lt;15.01,"12+ to 15",IF(F5171&lt;18.01,"15+ to 18",IF(F5171&lt;21.01,"18+ to 21",IF(F5171&lt;24.01,"21+ to 24",IF(F5171&lt;27.01,"24+ to 27",IF(F5171&lt;30.01,"27+ to 30","30+"))))))))))))</f>
        <v>0+ to 3</v>
      </c>
      <c r="I5171" t="str">
        <f>IF(G5171&lt;&gt;H5171,"DIFF","")</f>
        <v>DIFF</v>
      </c>
    </row>
    <row r="5172" spans="1:9">
      <c r="A5172" t="s">
        <v>102</v>
      </c>
      <c r="B5172" t="s">
        <v>290</v>
      </c>
      <c r="C5172" s="1">
        <v>108686049</v>
      </c>
      <c r="D5172" s="1">
        <v>2</v>
      </c>
      <c r="E5172" s="1">
        <v>-8</v>
      </c>
      <c r="F5172" s="1">
        <v>10</v>
      </c>
      <c r="G5172" s="7" t="str">
        <f>IF(E5172&lt;0,"0-",IF(E5172=0,"0",IF(E5172&lt;3.01,"0+ to 3",IF(E5172&lt;6.01,"3+ to 6",IF(E5172&lt;9.01,"6+ to 9",IF(E5172&lt;12.01,"9+ to 12",IF(E5172&lt;15.01,"12+ to 15",IF(E5172&lt;18.01,"15+ to 18",IF(E5172&lt;21.01,"18+ to 21",IF(E5172&lt;24.01,"21+ to 24",IF(E5172&lt;27.01,"24+ to 27",IF(E5172&lt;30.01,"27+ to 30","30+"))))))))))))</f>
        <v>0-</v>
      </c>
      <c r="H5172" s="7" t="str">
        <f>IF(F5172&lt;0,"0-",IF(F5172=0,"0",IF(F5172&lt;3.01,"0+ to 3",IF(F5172&lt;6.01,"3+ to 6",IF(F5172&lt;9.01,"6+ to 9",IF(F5172&lt;12.01,"9+ to 12",IF(F5172&lt;15.01,"12+ to 15",IF(F5172&lt;18.01,"15+ to 18",IF(F5172&lt;21.01,"18+ to 21",IF(F5172&lt;24.01,"21+ to 24",IF(F5172&lt;27.01,"24+ to 27",IF(F5172&lt;30.01,"27+ to 30","30+"))))))))))))</f>
        <v>9+ to 12</v>
      </c>
      <c r="I5172" t="str">
        <f>IF(G5172&lt;&gt;H5172,"DIFF","")</f>
        <v>DIFF</v>
      </c>
    </row>
    <row r="5173" spans="1:9">
      <c r="A5173" t="s">
        <v>102</v>
      </c>
      <c r="B5173" t="s">
        <v>290</v>
      </c>
      <c r="C5173" s="1">
        <v>108688094</v>
      </c>
      <c r="D5173" s="1">
        <v>2</v>
      </c>
      <c r="E5173" s="1">
        <v>-3</v>
      </c>
      <c r="F5173" s="1">
        <v>0</v>
      </c>
      <c r="G5173" s="7" t="str">
        <f>IF(E5173&lt;0,"0-",IF(E5173=0,"0",IF(E5173&lt;3.01,"0+ to 3",IF(E5173&lt;6.01,"3+ to 6",IF(E5173&lt;9.01,"6+ to 9",IF(E5173&lt;12.01,"9+ to 12",IF(E5173&lt;15.01,"12+ to 15",IF(E5173&lt;18.01,"15+ to 18",IF(E5173&lt;21.01,"18+ to 21",IF(E5173&lt;24.01,"21+ to 24",IF(E5173&lt;27.01,"24+ to 27",IF(E5173&lt;30.01,"27+ to 30","30+"))))))))))))</f>
        <v>0-</v>
      </c>
      <c r="H5173" s="7" t="str">
        <f>IF(F5173&lt;0,"0-",IF(F5173=0,"0",IF(F5173&lt;3.01,"0+ to 3",IF(F5173&lt;6.01,"3+ to 6",IF(F5173&lt;9.01,"6+ to 9",IF(F5173&lt;12.01,"9+ to 12",IF(F5173&lt;15.01,"12+ to 15",IF(F5173&lt;18.01,"15+ to 18",IF(F5173&lt;21.01,"18+ to 21",IF(F5173&lt;24.01,"21+ to 24",IF(F5173&lt;27.01,"24+ to 27",IF(F5173&lt;30.01,"27+ to 30","30+"))))))))))))</f>
        <v>0</v>
      </c>
      <c r="I5173" t="str">
        <f>IF(G5173&lt;&gt;H5173,"DIFF","")</f>
        <v>DIFF</v>
      </c>
    </row>
    <row r="5174" spans="1:9">
      <c r="A5174" t="s">
        <v>102</v>
      </c>
      <c r="B5174" t="s">
        <v>290</v>
      </c>
      <c r="C5174" s="1">
        <v>108688401</v>
      </c>
      <c r="D5174" s="1">
        <v>4</v>
      </c>
      <c r="E5174" s="1">
        <v>0</v>
      </c>
      <c r="F5174" s="1">
        <v>0</v>
      </c>
      <c r="G5174" s="7" t="str">
        <f>IF(E5174&lt;0,"0-",IF(E5174=0,"0",IF(E5174&lt;3.01,"0+ to 3",IF(E5174&lt;6.01,"3+ to 6",IF(E5174&lt;9.01,"6+ to 9",IF(E5174&lt;12.01,"9+ to 12",IF(E5174&lt;15.01,"12+ to 15",IF(E5174&lt;18.01,"15+ to 18",IF(E5174&lt;21.01,"18+ to 21",IF(E5174&lt;24.01,"21+ to 24",IF(E5174&lt;27.01,"24+ to 27",IF(E5174&lt;30.01,"27+ to 30","30+"))))))))))))</f>
        <v>0</v>
      </c>
      <c r="H5174" s="7" t="str">
        <f>IF(F5174&lt;0,"0-",IF(F5174=0,"0",IF(F5174&lt;3.01,"0+ to 3",IF(F5174&lt;6.01,"3+ to 6",IF(F5174&lt;9.01,"6+ to 9",IF(F5174&lt;12.01,"9+ to 12",IF(F5174&lt;15.01,"12+ to 15",IF(F5174&lt;18.01,"15+ to 18",IF(F5174&lt;21.01,"18+ to 21",IF(F5174&lt;24.01,"21+ to 24",IF(F5174&lt;27.01,"24+ to 27",IF(F5174&lt;30.01,"27+ to 30","30+"))))))))))))</f>
        <v>0</v>
      </c>
      <c r="I5174" t="str">
        <f>IF(G5174&lt;&gt;H5174,"DIFF","")</f>
        <v/>
      </c>
    </row>
    <row r="5175" spans="1:9">
      <c r="A5175" t="s">
        <v>102</v>
      </c>
      <c r="B5175" t="s">
        <v>290</v>
      </c>
      <c r="C5175" s="1">
        <v>108690484</v>
      </c>
      <c r="D5175" s="1">
        <v>4</v>
      </c>
      <c r="E5175" s="1">
        <v>0</v>
      </c>
      <c r="F5175" s="1">
        <v>0</v>
      </c>
      <c r="G5175" s="7" t="str">
        <f>IF(E5175&lt;0,"0-",IF(E5175=0,"0",IF(E5175&lt;3.01,"0+ to 3",IF(E5175&lt;6.01,"3+ to 6",IF(E5175&lt;9.01,"6+ to 9",IF(E5175&lt;12.01,"9+ to 12",IF(E5175&lt;15.01,"12+ to 15",IF(E5175&lt;18.01,"15+ to 18",IF(E5175&lt;21.01,"18+ to 21",IF(E5175&lt;24.01,"21+ to 24",IF(E5175&lt;27.01,"24+ to 27",IF(E5175&lt;30.01,"27+ to 30","30+"))))))))))))</f>
        <v>0</v>
      </c>
      <c r="H5175" s="7" t="str">
        <f>IF(F5175&lt;0,"0-",IF(F5175=0,"0",IF(F5175&lt;3.01,"0+ to 3",IF(F5175&lt;6.01,"3+ to 6",IF(F5175&lt;9.01,"6+ to 9",IF(F5175&lt;12.01,"9+ to 12",IF(F5175&lt;15.01,"12+ to 15",IF(F5175&lt;18.01,"15+ to 18",IF(F5175&lt;21.01,"18+ to 21",IF(F5175&lt;24.01,"21+ to 24",IF(F5175&lt;27.01,"24+ to 27",IF(F5175&lt;30.01,"27+ to 30","30+"))))))))))))</f>
        <v>0</v>
      </c>
      <c r="I5175" t="str">
        <f>IF(G5175&lt;&gt;H5175,"DIFF","")</f>
        <v/>
      </c>
    </row>
    <row r="5176" spans="1:9">
      <c r="A5176" t="s">
        <v>102</v>
      </c>
      <c r="B5176" t="s">
        <v>290</v>
      </c>
      <c r="C5176" s="1">
        <v>108690983</v>
      </c>
      <c r="D5176" s="1">
        <v>2</v>
      </c>
      <c r="E5176" s="1">
        <v>0</v>
      </c>
      <c r="F5176" s="1">
        <v>6</v>
      </c>
      <c r="G5176" s="7" t="str">
        <f>IF(E5176&lt;0,"0-",IF(E5176=0,"0",IF(E5176&lt;3.01,"0+ to 3",IF(E5176&lt;6.01,"3+ to 6",IF(E5176&lt;9.01,"6+ to 9",IF(E5176&lt;12.01,"9+ to 12",IF(E5176&lt;15.01,"12+ to 15",IF(E5176&lt;18.01,"15+ to 18",IF(E5176&lt;21.01,"18+ to 21",IF(E5176&lt;24.01,"21+ to 24",IF(E5176&lt;27.01,"24+ to 27",IF(E5176&lt;30.01,"27+ to 30","30+"))))))))))))</f>
        <v>0</v>
      </c>
      <c r="H5176" s="7" t="str">
        <f>IF(F5176&lt;0,"0-",IF(F5176=0,"0",IF(F5176&lt;3.01,"0+ to 3",IF(F5176&lt;6.01,"3+ to 6",IF(F5176&lt;9.01,"6+ to 9",IF(F5176&lt;12.01,"9+ to 12",IF(F5176&lt;15.01,"12+ to 15",IF(F5176&lt;18.01,"15+ to 18",IF(F5176&lt;21.01,"18+ to 21",IF(F5176&lt;24.01,"21+ to 24",IF(F5176&lt;27.01,"24+ to 27",IF(F5176&lt;30.01,"27+ to 30","30+"))))))))))))</f>
        <v>3+ to 6</v>
      </c>
      <c r="I5176" t="str">
        <f>IF(G5176&lt;&gt;H5176,"DIFF","")</f>
        <v>DIFF</v>
      </c>
    </row>
    <row r="5177" spans="1:9">
      <c r="A5177" t="s">
        <v>102</v>
      </c>
      <c r="B5177" t="s">
        <v>290</v>
      </c>
      <c r="C5177" s="1">
        <v>108696659</v>
      </c>
      <c r="D5177" s="1">
        <v>2</v>
      </c>
      <c r="E5177" s="1">
        <v>0</v>
      </c>
      <c r="F5177" s="1">
        <v>0</v>
      </c>
      <c r="G5177" s="7" t="str">
        <f>IF(E5177&lt;0,"0-",IF(E5177=0,"0",IF(E5177&lt;3.01,"0+ to 3",IF(E5177&lt;6.01,"3+ to 6",IF(E5177&lt;9.01,"6+ to 9",IF(E5177&lt;12.01,"9+ to 12",IF(E5177&lt;15.01,"12+ to 15",IF(E5177&lt;18.01,"15+ to 18",IF(E5177&lt;21.01,"18+ to 21",IF(E5177&lt;24.01,"21+ to 24",IF(E5177&lt;27.01,"24+ to 27",IF(E5177&lt;30.01,"27+ to 30","30+"))))))))))))</f>
        <v>0</v>
      </c>
      <c r="H5177" s="7" t="str">
        <f>IF(F5177&lt;0,"0-",IF(F5177=0,"0",IF(F5177&lt;3.01,"0+ to 3",IF(F5177&lt;6.01,"3+ to 6",IF(F5177&lt;9.01,"6+ to 9",IF(F5177&lt;12.01,"9+ to 12",IF(F5177&lt;15.01,"12+ to 15",IF(F5177&lt;18.01,"15+ to 18",IF(F5177&lt;21.01,"18+ to 21",IF(F5177&lt;24.01,"21+ to 24",IF(F5177&lt;27.01,"24+ to 27",IF(F5177&lt;30.01,"27+ to 30","30+"))))))))))))</f>
        <v>0</v>
      </c>
      <c r="I5177" t="str">
        <f>IF(G5177&lt;&gt;H5177,"DIFF","")</f>
        <v/>
      </c>
    </row>
    <row r="5178" spans="1:9">
      <c r="A5178" t="s">
        <v>102</v>
      </c>
      <c r="B5178" t="s">
        <v>290</v>
      </c>
      <c r="C5178" s="1">
        <v>108699793</v>
      </c>
      <c r="D5178" s="1">
        <v>2</v>
      </c>
      <c r="E5178" s="1">
        <v>0</v>
      </c>
      <c r="F5178" s="1">
        <v>8</v>
      </c>
      <c r="G5178" s="7" t="str">
        <f>IF(E5178&lt;0,"0-",IF(E5178=0,"0",IF(E5178&lt;3.01,"0+ to 3",IF(E5178&lt;6.01,"3+ to 6",IF(E5178&lt;9.01,"6+ to 9",IF(E5178&lt;12.01,"9+ to 12",IF(E5178&lt;15.01,"12+ to 15",IF(E5178&lt;18.01,"15+ to 18",IF(E5178&lt;21.01,"18+ to 21",IF(E5178&lt;24.01,"21+ to 24",IF(E5178&lt;27.01,"24+ to 27",IF(E5178&lt;30.01,"27+ to 30","30+"))))))))))))</f>
        <v>0</v>
      </c>
      <c r="H5178" s="7" t="str">
        <f>IF(F5178&lt;0,"0-",IF(F5178=0,"0",IF(F5178&lt;3.01,"0+ to 3",IF(F5178&lt;6.01,"3+ to 6",IF(F5178&lt;9.01,"6+ to 9",IF(F5178&lt;12.01,"9+ to 12",IF(F5178&lt;15.01,"12+ to 15",IF(F5178&lt;18.01,"15+ to 18",IF(F5178&lt;21.01,"18+ to 21",IF(F5178&lt;24.01,"21+ to 24",IF(F5178&lt;27.01,"24+ to 27",IF(F5178&lt;30.01,"27+ to 30","30+"))))))))))))</f>
        <v>6+ to 9</v>
      </c>
      <c r="I5178" t="str">
        <f>IF(G5178&lt;&gt;H5178,"DIFF","")</f>
        <v>DIFF</v>
      </c>
    </row>
    <row r="5179" spans="1:9">
      <c r="A5179" t="s">
        <v>103</v>
      </c>
      <c r="B5179" t="s">
        <v>289</v>
      </c>
      <c r="C5179" s="1">
        <v>108738942</v>
      </c>
      <c r="D5179" s="1">
        <v>2</v>
      </c>
      <c r="E5179" s="1">
        <v>0</v>
      </c>
      <c r="F5179" s="1">
        <v>20</v>
      </c>
      <c r="G5179" s="7" t="str">
        <f>IF(E5179&lt;0,"0-",IF(E5179=0,"0",IF(E5179&lt;3.01,"0+ to 3",IF(E5179&lt;6.01,"3+ to 6",IF(E5179&lt;9.01,"6+ to 9",IF(E5179&lt;12.01,"9+ to 12",IF(E5179&lt;15.01,"12+ to 15",IF(E5179&lt;18.01,"15+ to 18",IF(E5179&lt;21.01,"18+ to 21",IF(E5179&lt;24.01,"21+ to 24",IF(E5179&lt;27.01,"24+ to 27",IF(E5179&lt;30.01,"27+ to 30","30+"))))))))))))</f>
        <v>0</v>
      </c>
      <c r="H5179" s="7" t="str">
        <f>IF(F5179&lt;0,"0-",IF(F5179=0,"0",IF(F5179&lt;3.01,"0+ to 3",IF(F5179&lt;6.01,"3+ to 6",IF(F5179&lt;9.01,"6+ to 9",IF(F5179&lt;12.01,"9+ to 12",IF(F5179&lt;15.01,"12+ to 15",IF(F5179&lt;18.01,"15+ to 18",IF(F5179&lt;21.01,"18+ to 21",IF(F5179&lt;24.01,"21+ to 24",IF(F5179&lt;27.01,"24+ to 27",IF(F5179&lt;30.01,"27+ to 30","30+"))))))))))))</f>
        <v>18+ to 21</v>
      </c>
      <c r="I5179" t="str">
        <f>IF(G5179&lt;&gt;H5179,"DIFF","")</f>
        <v>DIFF</v>
      </c>
    </row>
    <row r="5180" spans="1:9">
      <c r="A5180" t="s">
        <v>102</v>
      </c>
      <c r="B5180" t="s">
        <v>289</v>
      </c>
      <c r="C5180" s="1">
        <v>108739966</v>
      </c>
      <c r="D5180" s="1">
        <v>2</v>
      </c>
      <c r="E5180" s="1">
        <v>0</v>
      </c>
      <c r="F5180" s="1">
        <v>6</v>
      </c>
      <c r="G5180" s="7" t="str">
        <f>IF(E5180&lt;0,"0-",IF(E5180=0,"0",IF(E5180&lt;3.01,"0+ to 3",IF(E5180&lt;6.01,"3+ to 6",IF(E5180&lt;9.01,"6+ to 9",IF(E5180&lt;12.01,"9+ to 12",IF(E5180&lt;15.01,"12+ to 15",IF(E5180&lt;18.01,"15+ to 18",IF(E5180&lt;21.01,"18+ to 21",IF(E5180&lt;24.01,"21+ to 24",IF(E5180&lt;27.01,"24+ to 27",IF(E5180&lt;30.01,"27+ to 30","30+"))))))))))))</f>
        <v>0</v>
      </c>
      <c r="H5180" s="7" t="str">
        <f>IF(F5180&lt;0,"0-",IF(F5180=0,"0",IF(F5180&lt;3.01,"0+ to 3",IF(F5180&lt;6.01,"3+ to 6",IF(F5180&lt;9.01,"6+ to 9",IF(F5180&lt;12.01,"9+ to 12",IF(F5180&lt;15.01,"12+ to 15",IF(F5180&lt;18.01,"15+ to 18",IF(F5180&lt;21.01,"18+ to 21",IF(F5180&lt;24.01,"21+ to 24",IF(F5180&lt;27.01,"24+ to 27",IF(F5180&lt;30.01,"27+ to 30","30+"))))))))))))</f>
        <v>3+ to 6</v>
      </c>
      <c r="I5180" t="str">
        <f>IF(G5180&lt;&gt;H5180,"DIFF","")</f>
        <v>DIFF</v>
      </c>
    </row>
    <row r="5181" spans="1:9">
      <c r="A5181" t="s">
        <v>102</v>
      </c>
      <c r="B5181" t="s">
        <v>289</v>
      </c>
      <c r="C5181" s="1">
        <v>108740916</v>
      </c>
      <c r="D5181" s="1">
        <v>2</v>
      </c>
      <c r="E5181" s="1">
        <v>-2</v>
      </c>
      <c r="F5181" s="1">
        <v>4</v>
      </c>
      <c r="G5181" s="7" t="str">
        <f>IF(E5181&lt;0,"0-",IF(E5181=0,"0",IF(E5181&lt;3.01,"0+ to 3",IF(E5181&lt;6.01,"3+ to 6",IF(E5181&lt;9.01,"6+ to 9",IF(E5181&lt;12.01,"9+ to 12",IF(E5181&lt;15.01,"12+ to 15",IF(E5181&lt;18.01,"15+ to 18",IF(E5181&lt;21.01,"18+ to 21",IF(E5181&lt;24.01,"21+ to 24",IF(E5181&lt;27.01,"24+ to 27",IF(E5181&lt;30.01,"27+ to 30","30+"))))))))))))</f>
        <v>0-</v>
      </c>
      <c r="H5181" s="7" t="str">
        <f>IF(F5181&lt;0,"0-",IF(F5181=0,"0",IF(F5181&lt;3.01,"0+ to 3",IF(F5181&lt;6.01,"3+ to 6",IF(F5181&lt;9.01,"6+ to 9",IF(F5181&lt;12.01,"9+ to 12",IF(F5181&lt;15.01,"12+ to 15",IF(F5181&lt;18.01,"15+ to 18",IF(F5181&lt;21.01,"18+ to 21",IF(F5181&lt;24.01,"21+ to 24",IF(F5181&lt;27.01,"24+ to 27",IF(F5181&lt;30.01,"27+ to 30","30+"))))))))))))</f>
        <v>3+ to 6</v>
      </c>
      <c r="I5181" t="str">
        <f>IF(G5181&lt;&gt;H5181,"DIFF","")</f>
        <v>DIFF</v>
      </c>
    </row>
    <row r="5182" spans="1:9">
      <c r="A5182" t="s">
        <v>102</v>
      </c>
      <c r="B5182" t="s">
        <v>289</v>
      </c>
      <c r="C5182" s="1">
        <v>108741284</v>
      </c>
      <c r="D5182" s="1">
        <v>2</v>
      </c>
      <c r="E5182" s="1">
        <v>-2</v>
      </c>
      <c r="F5182" s="1">
        <v>4</v>
      </c>
      <c r="G5182" s="7" t="str">
        <f>IF(E5182&lt;0,"0-",IF(E5182=0,"0",IF(E5182&lt;3.01,"0+ to 3",IF(E5182&lt;6.01,"3+ to 6",IF(E5182&lt;9.01,"6+ to 9",IF(E5182&lt;12.01,"9+ to 12",IF(E5182&lt;15.01,"12+ to 15",IF(E5182&lt;18.01,"15+ to 18",IF(E5182&lt;21.01,"18+ to 21",IF(E5182&lt;24.01,"21+ to 24",IF(E5182&lt;27.01,"24+ to 27",IF(E5182&lt;30.01,"27+ to 30","30+"))))))))))))</f>
        <v>0-</v>
      </c>
      <c r="H5182" s="7" t="str">
        <f>IF(F5182&lt;0,"0-",IF(F5182=0,"0",IF(F5182&lt;3.01,"0+ to 3",IF(F5182&lt;6.01,"3+ to 6",IF(F5182&lt;9.01,"6+ to 9",IF(F5182&lt;12.01,"9+ to 12",IF(F5182&lt;15.01,"12+ to 15",IF(F5182&lt;18.01,"15+ to 18",IF(F5182&lt;21.01,"18+ to 21",IF(F5182&lt;24.01,"21+ to 24",IF(F5182&lt;27.01,"24+ to 27",IF(F5182&lt;30.01,"27+ to 30","30+"))))))))))))</f>
        <v>3+ to 6</v>
      </c>
      <c r="I5182" t="str">
        <f>IF(G5182&lt;&gt;H5182,"DIFF","")</f>
        <v>DIFF</v>
      </c>
    </row>
    <row r="5183" spans="1:9">
      <c r="A5183" t="s">
        <v>102</v>
      </c>
      <c r="B5183" t="s">
        <v>289</v>
      </c>
      <c r="C5183" s="1">
        <v>108741622</v>
      </c>
      <c r="D5183" s="1">
        <v>2</v>
      </c>
      <c r="E5183" s="1">
        <v>-10</v>
      </c>
      <c r="F5183" s="1">
        <v>17</v>
      </c>
      <c r="G5183" s="7" t="str">
        <f>IF(E5183&lt;0,"0-",IF(E5183=0,"0",IF(E5183&lt;3.01,"0+ to 3",IF(E5183&lt;6.01,"3+ to 6",IF(E5183&lt;9.01,"6+ to 9",IF(E5183&lt;12.01,"9+ to 12",IF(E5183&lt;15.01,"12+ to 15",IF(E5183&lt;18.01,"15+ to 18",IF(E5183&lt;21.01,"18+ to 21",IF(E5183&lt;24.01,"21+ to 24",IF(E5183&lt;27.01,"24+ to 27",IF(E5183&lt;30.01,"27+ to 30","30+"))))))))))))</f>
        <v>0-</v>
      </c>
      <c r="H5183" s="7" t="str">
        <f>IF(F5183&lt;0,"0-",IF(F5183=0,"0",IF(F5183&lt;3.01,"0+ to 3",IF(F5183&lt;6.01,"3+ to 6",IF(F5183&lt;9.01,"6+ to 9",IF(F5183&lt;12.01,"9+ to 12",IF(F5183&lt;15.01,"12+ to 15",IF(F5183&lt;18.01,"15+ to 18",IF(F5183&lt;21.01,"18+ to 21",IF(F5183&lt;24.01,"21+ to 24",IF(F5183&lt;27.01,"24+ to 27",IF(F5183&lt;30.01,"27+ to 30","30+"))))))))))))</f>
        <v>15+ to 18</v>
      </c>
      <c r="I5183" t="str">
        <f>IF(G5183&lt;&gt;H5183,"DIFF","")</f>
        <v>DIFF</v>
      </c>
    </row>
    <row r="5184" spans="1:9">
      <c r="A5184" t="s">
        <v>102</v>
      </c>
      <c r="B5184" t="s">
        <v>289</v>
      </c>
      <c r="C5184" s="1">
        <v>108741623</v>
      </c>
      <c r="D5184" s="1">
        <v>3</v>
      </c>
      <c r="E5184" s="1">
        <v>-11</v>
      </c>
      <c r="F5184" s="1">
        <v>33</v>
      </c>
      <c r="G5184" s="7" t="str">
        <f>IF(E5184&lt;0,"0-",IF(E5184=0,"0",IF(E5184&lt;3.01,"0+ to 3",IF(E5184&lt;6.01,"3+ to 6",IF(E5184&lt;9.01,"6+ to 9",IF(E5184&lt;12.01,"9+ to 12",IF(E5184&lt;15.01,"12+ to 15",IF(E5184&lt;18.01,"15+ to 18",IF(E5184&lt;21.01,"18+ to 21",IF(E5184&lt;24.01,"21+ to 24",IF(E5184&lt;27.01,"24+ to 27",IF(E5184&lt;30.01,"27+ to 30","30+"))))))))))))</f>
        <v>0-</v>
      </c>
      <c r="H5184" s="7" t="str">
        <f>IF(F5184&lt;0,"0-",IF(F5184=0,"0",IF(F5184&lt;3.01,"0+ to 3",IF(F5184&lt;6.01,"3+ to 6",IF(F5184&lt;9.01,"6+ to 9",IF(F5184&lt;12.01,"9+ to 12",IF(F5184&lt;15.01,"12+ to 15",IF(F5184&lt;18.01,"15+ to 18",IF(F5184&lt;21.01,"18+ to 21",IF(F5184&lt;24.01,"21+ to 24",IF(F5184&lt;27.01,"24+ to 27",IF(F5184&lt;30.01,"27+ to 30","30+"))))))))))))</f>
        <v>30+</v>
      </c>
      <c r="I5184" t="str">
        <f>IF(G5184&lt;&gt;H5184,"DIFF","")</f>
        <v>DIFF</v>
      </c>
    </row>
    <row r="5185" spans="1:9">
      <c r="A5185" t="s">
        <v>102</v>
      </c>
      <c r="B5185" t="s">
        <v>289</v>
      </c>
      <c r="C5185" s="1">
        <v>108741824</v>
      </c>
      <c r="D5185" s="1">
        <v>2</v>
      </c>
      <c r="E5185" s="1">
        <v>0</v>
      </c>
      <c r="F5185" s="1">
        <v>1</v>
      </c>
      <c r="G5185" s="7" t="str">
        <f>IF(E5185&lt;0,"0-",IF(E5185=0,"0",IF(E5185&lt;3.01,"0+ to 3",IF(E5185&lt;6.01,"3+ to 6",IF(E5185&lt;9.01,"6+ to 9",IF(E5185&lt;12.01,"9+ to 12",IF(E5185&lt;15.01,"12+ to 15",IF(E5185&lt;18.01,"15+ to 18",IF(E5185&lt;21.01,"18+ to 21",IF(E5185&lt;24.01,"21+ to 24",IF(E5185&lt;27.01,"24+ to 27",IF(E5185&lt;30.01,"27+ to 30","30+"))))))))))))</f>
        <v>0</v>
      </c>
      <c r="H5185" s="7" t="str">
        <f>IF(F5185&lt;0,"0-",IF(F5185=0,"0",IF(F5185&lt;3.01,"0+ to 3",IF(F5185&lt;6.01,"3+ to 6",IF(F5185&lt;9.01,"6+ to 9",IF(F5185&lt;12.01,"9+ to 12",IF(F5185&lt;15.01,"12+ to 15",IF(F5185&lt;18.01,"15+ to 18",IF(F5185&lt;21.01,"18+ to 21",IF(F5185&lt;24.01,"21+ to 24",IF(F5185&lt;27.01,"24+ to 27",IF(F5185&lt;30.01,"27+ to 30","30+"))))))))))))</f>
        <v>0+ to 3</v>
      </c>
      <c r="I5185" t="str">
        <f>IF(G5185&lt;&gt;H5185,"DIFF","")</f>
        <v>DIFF</v>
      </c>
    </row>
    <row r="5186" spans="1:9">
      <c r="A5186" t="s">
        <v>102</v>
      </c>
      <c r="B5186" t="s">
        <v>289</v>
      </c>
      <c r="C5186" s="1">
        <v>108742000</v>
      </c>
      <c r="D5186" s="1">
        <v>2</v>
      </c>
      <c r="E5186" s="1">
        <v>0</v>
      </c>
      <c r="F5186" s="1">
        <v>0</v>
      </c>
      <c r="G5186" s="7" t="str">
        <f>IF(E5186&lt;0,"0-",IF(E5186=0,"0",IF(E5186&lt;3.01,"0+ to 3",IF(E5186&lt;6.01,"3+ to 6",IF(E5186&lt;9.01,"6+ to 9",IF(E5186&lt;12.01,"9+ to 12",IF(E5186&lt;15.01,"12+ to 15",IF(E5186&lt;18.01,"15+ to 18",IF(E5186&lt;21.01,"18+ to 21",IF(E5186&lt;24.01,"21+ to 24",IF(E5186&lt;27.01,"24+ to 27",IF(E5186&lt;30.01,"27+ to 30","30+"))))))))))))</f>
        <v>0</v>
      </c>
      <c r="H5186" s="7" t="str">
        <f>IF(F5186&lt;0,"0-",IF(F5186=0,"0",IF(F5186&lt;3.01,"0+ to 3",IF(F5186&lt;6.01,"3+ to 6",IF(F5186&lt;9.01,"6+ to 9",IF(F5186&lt;12.01,"9+ to 12",IF(F5186&lt;15.01,"12+ to 15",IF(F5186&lt;18.01,"15+ to 18",IF(F5186&lt;21.01,"18+ to 21",IF(F5186&lt;24.01,"21+ to 24",IF(F5186&lt;27.01,"24+ to 27",IF(F5186&lt;30.01,"27+ to 30","30+"))))))))))))</f>
        <v>0</v>
      </c>
      <c r="I5186" t="str">
        <f>IF(G5186&lt;&gt;H5186,"DIFF","")</f>
        <v/>
      </c>
    </row>
    <row r="5187" spans="1:9">
      <c r="A5187" t="s">
        <v>102</v>
      </c>
      <c r="B5187" t="s">
        <v>289</v>
      </c>
      <c r="C5187" s="1">
        <v>108742046</v>
      </c>
      <c r="D5187" s="1">
        <v>2</v>
      </c>
      <c r="E5187" s="1">
        <v>-4</v>
      </c>
      <c r="F5187" s="1">
        <v>4</v>
      </c>
      <c r="G5187" s="7" t="str">
        <f>IF(E5187&lt;0,"0-",IF(E5187=0,"0",IF(E5187&lt;3.01,"0+ to 3",IF(E5187&lt;6.01,"3+ to 6",IF(E5187&lt;9.01,"6+ to 9",IF(E5187&lt;12.01,"9+ to 12",IF(E5187&lt;15.01,"12+ to 15",IF(E5187&lt;18.01,"15+ to 18",IF(E5187&lt;21.01,"18+ to 21",IF(E5187&lt;24.01,"21+ to 24",IF(E5187&lt;27.01,"24+ to 27",IF(E5187&lt;30.01,"27+ to 30","30+"))))))))))))</f>
        <v>0-</v>
      </c>
      <c r="H5187" s="7" t="str">
        <f>IF(F5187&lt;0,"0-",IF(F5187=0,"0",IF(F5187&lt;3.01,"0+ to 3",IF(F5187&lt;6.01,"3+ to 6",IF(F5187&lt;9.01,"6+ to 9",IF(F5187&lt;12.01,"9+ to 12",IF(F5187&lt;15.01,"12+ to 15",IF(F5187&lt;18.01,"15+ to 18",IF(F5187&lt;21.01,"18+ to 21",IF(F5187&lt;24.01,"21+ to 24",IF(F5187&lt;27.01,"24+ to 27",IF(F5187&lt;30.01,"27+ to 30","30+"))))))))))))</f>
        <v>3+ to 6</v>
      </c>
      <c r="I5187" t="str">
        <f>IF(G5187&lt;&gt;H5187,"DIFF","")</f>
        <v>DIFF</v>
      </c>
    </row>
    <row r="5188" spans="1:9">
      <c r="A5188" t="s">
        <v>102</v>
      </c>
      <c r="B5188" t="s">
        <v>289</v>
      </c>
      <c r="C5188" s="1">
        <v>108750019</v>
      </c>
      <c r="D5188" s="1">
        <v>2</v>
      </c>
      <c r="E5188" s="1">
        <v>-5</v>
      </c>
      <c r="F5188" s="1">
        <v>10</v>
      </c>
      <c r="G5188" s="7" t="str">
        <f>IF(E5188&lt;0,"0-",IF(E5188=0,"0",IF(E5188&lt;3.01,"0+ to 3",IF(E5188&lt;6.01,"3+ to 6",IF(E5188&lt;9.01,"6+ to 9",IF(E5188&lt;12.01,"9+ to 12",IF(E5188&lt;15.01,"12+ to 15",IF(E5188&lt;18.01,"15+ to 18",IF(E5188&lt;21.01,"18+ to 21",IF(E5188&lt;24.01,"21+ to 24",IF(E5188&lt;27.01,"24+ to 27",IF(E5188&lt;30.01,"27+ to 30","30+"))))))))))))</f>
        <v>0-</v>
      </c>
      <c r="H5188" s="7" t="str">
        <f>IF(F5188&lt;0,"0-",IF(F5188=0,"0",IF(F5188&lt;3.01,"0+ to 3",IF(F5188&lt;6.01,"3+ to 6",IF(F5188&lt;9.01,"6+ to 9",IF(F5188&lt;12.01,"9+ to 12",IF(F5188&lt;15.01,"12+ to 15",IF(F5188&lt;18.01,"15+ to 18",IF(F5188&lt;21.01,"18+ to 21",IF(F5188&lt;24.01,"21+ to 24",IF(F5188&lt;27.01,"24+ to 27",IF(F5188&lt;30.01,"27+ to 30","30+"))))))))))))</f>
        <v>9+ to 12</v>
      </c>
      <c r="I5188" t="str">
        <f>IF(G5188&lt;&gt;H5188,"DIFF","")</f>
        <v>DIFF</v>
      </c>
    </row>
    <row r="5189" spans="1:9">
      <c r="A5189" t="s">
        <v>102</v>
      </c>
      <c r="B5189" t="s">
        <v>289</v>
      </c>
      <c r="C5189" s="1">
        <v>108751478</v>
      </c>
      <c r="D5189" s="1">
        <v>2</v>
      </c>
      <c r="E5189" s="1">
        <v>-5</v>
      </c>
      <c r="F5189" s="1">
        <v>8</v>
      </c>
      <c r="G5189" s="7" t="str">
        <f>IF(E5189&lt;0,"0-",IF(E5189=0,"0",IF(E5189&lt;3.01,"0+ to 3",IF(E5189&lt;6.01,"3+ to 6",IF(E5189&lt;9.01,"6+ to 9",IF(E5189&lt;12.01,"9+ to 12",IF(E5189&lt;15.01,"12+ to 15",IF(E5189&lt;18.01,"15+ to 18",IF(E5189&lt;21.01,"18+ to 21",IF(E5189&lt;24.01,"21+ to 24",IF(E5189&lt;27.01,"24+ to 27",IF(E5189&lt;30.01,"27+ to 30","30+"))))))))))))</f>
        <v>0-</v>
      </c>
      <c r="H5189" s="7" t="str">
        <f>IF(F5189&lt;0,"0-",IF(F5189=0,"0",IF(F5189&lt;3.01,"0+ to 3",IF(F5189&lt;6.01,"3+ to 6",IF(F5189&lt;9.01,"6+ to 9",IF(F5189&lt;12.01,"9+ to 12",IF(F5189&lt;15.01,"12+ to 15",IF(F5189&lt;18.01,"15+ to 18",IF(F5189&lt;21.01,"18+ to 21",IF(F5189&lt;24.01,"21+ to 24",IF(F5189&lt;27.01,"24+ to 27",IF(F5189&lt;30.01,"27+ to 30","30+"))))))))))))</f>
        <v>6+ to 9</v>
      </c>
      <c r="I5189" t="str">
        <f>IF(G5189&lt;&gt;H5189,"DIFF","")</f>
        <v>DIFF</v>
      </c>
    </row>
    <row r="5190" spans="1:9">
      <c r="A5190" t="s">
        <v>102</v>
      </c>
      <c r="B5190" t="s">
        <v>289</v>
      </c>
      <c r="C5190" s="1">
        <v>108756959</v>
      </c>
      <c r="D5190" s="1">
        <v>2</v>
      </c>
      <c r="E5190" s="1">
        <v>-4</v>
      </c>
      <c r="F5190" s="1">
        <v>6</v>
      </c>
      <c r="G5190" s="7" t="str">
        <f>IF(E5190&lt;0,"0-",IF(E5190=0,"0",IF(E5190&lt;3.01,"0+ to 3",IF(E5190&lt;6.01,"3+ to 6",IF(E5190&lt;9.01,"6+ to 9",IF(E5190&lt;12.01,"9+ to 12",IF(E5190&lt;15.01,"12+ to 15",IF(E5190&lt;18.01,"15+ to 18",IF(E5190&lt;21.01,"18+ to 21",IF(E5190&lt;24.01,"21+ to 24",IF(E5190&lt;27.01,"24+ to 27",IF(E5190&lt;30.01,"27+ to 30","30+"))))))))))))</f>
        <v>0-</v>
      </c>
      <c r="H5190" s="7" t="str">
        <f>IF(F5190&lt;0,"0-",IF(F5190=0,"0",IF(F5190&lt;3.01,"0+ to 3",IF(F5190&lt;6.01,"3+ to 6",IF(F5190&lt;9.01,"6+ to 9",IF(F5190&lt;12.01,"9+ to 12",IF(F5190&lt;15.01,"12+ to 15",IF(F5190&lt;18.01,"15+ to 18",IF(F5190&lt;21.01,"18+ to 21",IF(F5190&lt;24.01,"21+ to 24",IF(F5190&lt;27.01,"24+ to 27",IF(F5190&lt;30.01,"27+ to 30","30+"))))))))))))</f>
        <v>3+ to 6</v>
      </c>
      <c r="I5190" t="str">
        <f>IF(G5190&lt;&gt;H5190,"DIFF","")</f>
        <v>DIFF</v>
      </c>
    </row>
    <row r="5191" spans="1:9">
      <c r="A5191" t="s">
        <v>102</v>
      </c>
      <c r="B5191" t="s">
        <v>287</v>
      </c>
      <c r="C5191" s="1">
        <v>108821714</v>
      </c>
      <c r="D5191" s="1">
        <v>2</v>
      </c>
      <c r="E5191" s="1">
        <v>0</v>
      </c>
      <c r="F5191" s="1">
        <v>0</v>
      </c>
      <c r="G5191" s="7" t="str">
        <f>IF(E5191&lt;0,"0-",IF(E5191=0,"0",IF(E5191&lt;3.01,"0+ to 3",IF(E5191&lt;6.01,"3+ to 6",IF(E5191&lt;9.01,"6+ to 9",IF(E5191&lt;12.01,"9+ to 12",IF(E5191&lt;15.01,"12+ to 15",IF(E5191&lt;18.01,"15+ to 18",IF(E5191&lt;21.01,"18+ to 21",IF(E5191&lt;24.01,"21+ to 24",IF(E5191&lt;27.01,"24+ to 27",IF(E5191&lt;30.01,"27+ to 30","30+"))))))))))))</f>
        <v>0</v>
      </c>
      <c r="H5191" s="7" t="str">
        <f>IF(F5191&lt;0,"0-",IF(F5191=0,"0",IF(F5191&lt;3.01,"0+ to 3",IF(F5191&lt;6.01,"3+ to 6",IF(F5191&lt;9.01,"6+ to 9",IF(F5191&lt;12.01,"9+ to 12",IF(F5191&lt;15.01,"12+ to 15",IF(F5191&lt;18.01,"15+ to 18",IF(F5191&lt;21.01,"18+ to 21",IF(F5191&lt;24.01,"21+ to 24",IF(F5191&lt;27.01,"24+ to 27",IF(F5191&lt;30.01,"27+ to 30","30+"))))))))))))</f>
        <v>0</v>
      </c>
      <c r="I5191" t="str">
        <f>IF(G5191&lt;&gt;H5191,"DIFF","")</f>
        <v/>
      </c>
    </row>
    <row r="5192" spans="1:9">
      <c r="A5192" t="s">
        <v>102</v>
      </c>
      <c r="B5192" t="s">
        <v>287</v>
      </c>
      <c r="C5192" s="1">
        <v>108825047</v>
      </c>
      <c r="D5192" s="1">
        <v>2</v>
      </c>
      <c r="E5192" s="1">
        <v>0</v>
      </c>
      <c r="F5192" s="1">
        <v>2</v>
      </c>
      <c r="G5192" s="7" t="str">
        <f>IF(E5192&lt;0,"0-",IF(E5192=0,"0",IF(E5192&lt;3.01,"0+ to 3",IF(E5192&lt;6.01,"3+ to 6",IF(E5192&lt;9.01,"6+ to 9",IF(E5192&lt;12.01,"9+ to 12",IF(E5192&lt;15.01,"12+ to 15",IF(E5192&lt;18.01,"15+ to 18",IF(E5192&lt;21.01,"18+ to 21",IF(E5192&lt;24.01,"21+ to 24",IF(E5192&lt;27.01,"24+ to 27",IF(E5192&lt;30.01,"27+ to 30","30+"))))))))))))</f>
        <v>0</v>
      </c>
      <c r="H5192" s="7" t="str">
        <f>IF(F5192&lt;0,"0-",IF(F5192=0,"0",IF(F5192&lt;3.01,"0+ to 3",IF(F5192&lt;6.01,"3+ to 6",IF(F5192&lt;9.01,"6+ to 9",IF(F5192&lt;12.01,"9+ to 12",IF(F5192&lt;15.01,"12+ to 15",IF(F5192&lt;18.01,"15+ to 18",IF(F5192&lt;21.01,"18+ to 21",IF(F5192&lt;24.01,"21+ to 24",IF(F5192&lt;27.01,"24+ to 27",IF(F5192&lt;30.01,"27+ to 30","30+"))))))))))))</f>
        <v>0+ to 3</v>
      </c>
      <c r="I5192" t="str">
        <f>IF(G5192&lt;&gt;H5192,"DIFF","")</f>
        <v>DIFF</v>
      </c>
    </row>
    <row r="5193" spans="1:9">
      <c r="A5193" t="s">
        <v>102</v>
      </c>
      <c r="B5193" t="s">
        <v>287</v>
      </c>
      <c r="C5193" s="1">
        <v>108825984</v>
      </c>
      <c r="D5193" s="1">
        <v>2</v>
      </c>
      <c r="E5193" s="1">
        <v>0</v>
      </c>
      <c r="F5193" s="1">
        <v>7</v>
      </c>
      <c r="G5193" s="7" t="str">
        <f>IF(E5193&lt;0,"0-",IF(E5193=0,"0",IF(E5193&lt;3.01,"0+ to 3",IF(E5193&lt;6.01,"3+ to 6",IF(E5193&lt;9.01,"6+ to 9",IF(E5193&lt;12.01,"9+ to 12",IF(E5193&lt;15.01,"12+ to 15",IF(E5193&lt;18.01,"15+ to 18",IF(E5193&lt;21.01,"18+ to 21",IF(E5193&lt;24.01,"21+ to 24",IF(E5193&lt;27.01,"24+ to 27",IF(E5193&lt;30.01,"27+ to 30","30+"))))))))))))</f>
        <v>0</v>
      </c>
      <c r="H5193" s="7" t="str">
        <f>IF(F5193&lt;0,"0-",IF(F5193=0,"0",IF(F5193&lt;3.01,"0+ to 3",IF(F5193&lt;6.01,"3+ to 6",IF(F5193&lt;9.01,"6+ to 9",IF(F5193&lt;12.01,"9+ to 12",IF(F5193&lt;15.01,"12+ to 15",IF(F5193&lt;18.01,"15+ to 18",IF(F5193&lt;21.01,"18+ to 21",IF(F5193&lt;24.01,"21+ to 24",IF(F5193&lt;27.01,"24+ to 27",IF(F5193&lt;30.01,"27+ to 30","30+"))))))))))))</f>
        <v>6+ to 9</v>
      </c>
      <c r="I5193" t="str">
        <f>IF(G5193&lt;&gt;H5193,"DIFF","")</f>
        <v>DIFF</v>
      </c>
    </row>
    <row r="5194" spans="1:9">
      <c r="A5194" t="s">
        <v>103</v>
      </c>
      <c r="B5194" t="s">
        <v>287</v>
      </c>
      <c r="C5194" s="1">
        <v>108827644</v>
      </c>
      <c r="D5194" s="1">
        <v>2</v>
      </c>
      <c r="E5194" s="1">
        <v>-349</v>
      </c>
      <c r="F5194" s="1">
        <v>466</v>
      </c>
      <c r="G5194" s="7" t="str">
        <f>IF(E5194&lt;0,"0-",IF(E5194=0,"0",IF(E5194&lt;3.01,"0+ to 3",IF(E5194&lt;6.01,"3+ to 6",IF(E5194&lt;9.01,"6+ to 9",IF(E5194&lt;12.01,"9+ to 12",IF(E5194&lt;15.01,"12+ to 15",IF(E5194&lt;18.01,"15+ to 18",IF(E5194&lt;21.01,"18+ to 21",IF(E5194&lt;24.01,"21+ to 24",IF(E5194&lt;27.01,"24+ to 27",IF(E5194&lt;30.01,"27+ to 30","30+"))))))))))))</f>
        <v>0-</v>
      </c>
      <c r="H5194" s="7" t="str">
        <f>IF(F5194&lt;0,"0-",IF(F5194=0,"0",IF(F5194&lt;3.01,"0+ to 3",IF(F5194&lt;6.01,"3+ to 6",IF(F5194&lt;9.01,"6+ to 9",IF(F5194&lt;12.01,"9+ to 12",IF(F5194&lt;15.01,"12+ to 15",IF(F5194&lt;18.01,"15+ to 18",IF(F5194&lt;21.01,"18+ to 21",IF(F5194&lt;24.01,"21+ to 24",IF(F5194&lt;27.01,"24+ to 27",IF(F5194&lt;30.01,"27+ to 30","30+"))))))))))))</f>
        <v>30+</v>
      </c>
      <c r="I5194" t="str">
        <f>IF(G5194&lt;&gt;H5194,"DIFF","")</f>
        <v>DIFF</v>
      </c>
    </row>
    <row r="5195" spans="1:9">
      <c r="A5195" t="s">
        <v>102</v>
      </c>
      <c r="B5195" t="s">
        <v>287</v>
      </c>
      <c r="C5195" s="1">
        <v>108828303</v>
      </c>
      <c r="D5195" s="1">
        <v>2</v>
      </c>
      <c r="E5195" s="1">
        <v>0</v>
      </c>
      <c r="F5195" s="1">
        <v>0</v>
      </c>
      <c r="G5195" s="7" t="str">
        <f>IF(E5195&lt;0,"0-",IF(E5195=0,"0",IF(E5195&lt;3.01,"0+ to 3",IF(E5195&lt;6.01,"3+ to 6",IF(E5195&lt;9.01,"6+ to 9",IF(E5195&lt;12.01,"9+ to 12",IF(E5195&lt;15.01,"12+ to 15",IF(E5195&lt;18.01,"15+ to 18",IF(E5195&lt;21.01,"18+ to 21",IF(E5195&lt;24.01,"21+ to 24",IF(E5195&lt;27.01,"24+ to 27",IF(E5195&lt;30.01,"27+ to 30","30+"))))))))))))</f>
        <v>0</v>
      </c>
      <c r="H5195" s="7" t="str">
        <f>IF(F5195&lt;0,"0-",IF(F5195=0,"0",IF(F5195&lt;3.01,"0+ to 3",IF(F5195&lt;6.01,"3+ to 6",IF(F5195&lt;9.01,"6+ to 9",IF(F5195&lt;12.01,"9+ to 12",IF(F5195&lt;15.01,"12+ to 15",IF(F5195&lt;18.01,"15+ to 18",IF(F5195&lt;21.01,"18+ to 21",IF(F5195&lt;24.01,"21+ to 24",IF(F5195&lt;27.01,"24+ to 27",IF(F5195&lt;30.01,"27+ to 30","30+"))))))))))))</f>
        <v>0</v>
      </c>
      <c r="I5195" t="str">
        <f>IF(G5195&lt;&gt;H5195,"DIFF","")</f>
        <v/>
      </c>
    </row>
    <row r="5196" spans="1:9">
      <c r="A5196" t="s">
        <v>103</v>
      </c>
      <c r="B5196" t="s">
        <v>287</v>
      </c>
      <c r="C5196" s="1">
        <v>108829687</v>
      </c>
      <c r="D5196" s="1">
        <v>2</v>
      </c>
      <c r="E5196" s="1">
        <v>-6</v>
      </c>
      <c r="F5196" s="1">
        <v>12</v>
      </c>
      <c r="G5196" s="7" t="str">
        <f>IF(E5196&lt;0,"0-",IF(E5196=0,"0",IF(E5196&lt;3.01,"0+ to 3",IF(E5196&lt;6.01,"3+ to 6",IF(E5196&lt;9.01,"6+ to 9",IF(E5196&lt;12.01,"9+ to 12",IF(E5196&lt;15.01,"12+ to 15",IF(E5196&lt;18.01,"15+ to 18",IF(E5196&lt;21.01,"18+ to 21",IF(E5196&lt;24.01,"21+ to 24",IF(E5196&lt;27.01,"24+ to 27",IF(E5196&lt;30.01,"27+ to 30","30+"))))))))))))</f>
        <v>0-</v>
      </c>
      <c r="H5196" s="7" t="str">
        <f>IF(F5196&lt;0,"0-",IF(F5196=0,"0",IF(F5196&lt;3.01,"0+ to 3",IF(F5196&lt;6.01,"3+ to 6",IF(F5196&lt;9.01,"6+ to 9",IF(F5196&lt;12.01,"9+ to 12",IF(F5196&lt;15.01,"12+ to 15",IF(F5196&lt;18.01,"15+ to 18",IF(F5196&lt;21.01,"18+ to 21",IF(F5196&lt;24.01,"21+ to 24",IF(F5196&lt;27.01,"24+ to 27",IF(F5196&lt;30.01,"27+ to 30","30+"))))))))))))</f>
        <v>9+ to 12</v>
      </c>
      <c r="I5196" t="str">
        <f>IF(G5196&lt;&gt;H5196,"DIFF","")</f>
        <v>DIFF</v>
      </c>
    </row>
    <row r="5197" spans="1:9">
      <c r="A5197" t="s">
        <v>102</v>
      </c>
      <c r="B5197" t="s">
        <v>287</v>
      </c>
      <c r="C5197" s="1">
        <v>108831206</v>
      </c>
      <c r="D5197" s="1">
        <v>2</v>
      </c>
      <c r="E5197" s="1">
        <v>0</v>
      </c>
      <c r="F5197" s="1">
        <v>0</v>
      </c>
      <c r="G5197" s="7" t="str">
        <f>IF(E5197&lt;0,"0-",IF(E5197=0,"0",IF(E5197&lt;3.01,"0+ to 3",IF(E5197&lt;6.01,"3+ to 6",IF(E5197&lt;9.01,"6+ to 9",IF(E5197&lt;12.01,"9+ to 12",IF(E5197&lt;15.01,"12+ to 15",IF(E5197&lt;18.01,"15+ to 18",IF(E5197&lt;21.01,"18+ to 21",IF(E5197&lt;24.01,"21+ to 24",IF(E5197&lt;27.01,"24+ to 27",IF(E5197&lt;30.01,"27+ to 30","30+"))))))))))))</f>
        <v>0</v>
      </c>
      <c r="H5197" s="7" t="str">
        <f>IF(F5197&lt;0,"0-",IF(F5197=0,"0",IF(F5197&lt;3.01,"0+ to 3",IF(F5197&lt;6.01,"3+ to 6",IF(F5197&lt;9.01,"6+ to 9",IF(F5197&lt;12.01,"9+ to 12",IF(F5197&lt;15.01,"12+ to 15",IF(F5197&lt;18.01,"15+ to 18",IF(F5197&lt;21.01,"18+ to 21",IF(F5197&lt;24.01,"21+ to 24",IF(F5197&lt;27.01,"24+ to 27",IF(F5197&lt;30.01,"27+ to 30","30+"))))))))))))</f>
        <v>0</v>
      </c>
      <c r="I5197" t="str">
        <f>IF(G5197&lt;&gt;H5197,"DIFF","")</f>
        <v/>
      </c>
    </row>
    <row r="5198" spans="1:9">
      <c r="A5198" t="s">
        <v>103</v>
      </c>
      <c r="B5198" t="s">
        <v>287</v>
      </c>
      <c r="C5198" s="1">
        <v>108832726</v>
      </c>
      <c r="D5198" s="1">
        <v>2</v>
      </c>
      <c r="E5198" s="1">
        <v>0</v>
      </c>
      <c r="F5198" s="1">
        <v>3</v>
      </c>
      <c r="G5198" s="7" t="str">
        <f>IF(E5198&lt;0,"0-",IF(E5198=0,"0",IF(E5198&lt;3.01,"0+ to 3",IF(E5198&lt;6.01,"3+ to 6",IF(E5198&lt;9.01,"6+ to 9",IF(E5198&lt;12.01,"9+ to 12",IF(E5198&lt;15.01,"12+ to 15",IF(E5198&lt;18.01,"15+ to 18",IF(E5198&lt;21.01,"18+ to 21",IF(E5198&lt;24.01,"21+ to 24",IF(E5198&lt;27.01,"24+ to 27",IF(E5198&lt;30.01,"27+ to 30","30+"))))))))))))</f>
        <v>0</v>
      </c>
      <c r="H5198" s="7" t="str">
        <f>IF(F5198&lt;0,"0-",IF(F5198=0,"0",IF(F5198&lt;3.01,"0+ to 3",IF(F5198&lt;6.01,"3+ to 6",IF(F5198&lt;9.01,"6+ to 9",IF(F5198&lt;12.01,"9+ to 12",IF(F5198&lt;15.01,"12+ to 15",IF(F5198&lt;18.01,"15+ to 18",IF(F5198&lt;21.01,"18+ to 21",IF(F5198&lt;24.01,"21+ to 24",IF(F5198&lt;27.01,"24+ to 27",IF(F5198&lt;30.01,"27+ to 30","30+"))))))))))))</f>
        <v>0+ to 3</v>
      </c>
      <c r="I5198" t="str">
        <f>IF(G5198&lt;&gt;H5198,"DIFF","")</f>
        <v>DIFF</v>
      </c>
    </row>
    <row r="5199" spans="1:9">
      <c r="A5199" t="s">
        <v>102</v>
      </c>
      <c r="B5199" t="s">
        <v>287</v>
      </c>
      <c r="C5199" s="1">
        <v>108834921</v>
      </c>
      <c r="D5199" s="1">
        <v>2</v>
      </c>
      <c r="E5199" s="1">
        <v>-2</v>
      </c>
      <c r="F5199" s="1">
        <v>3</v>
      </c>
      <c r="G5199" s="7" t="str">
        <f>IF(E5199&lt;0,"0-",IF(E5199=0,"0",IF(E5199&lt;3.01,"0+ to 3",IF(E5199&lt;6.01,"3+ to 6",IF(E5199&lt;9.01,"6+ to 9",IF(E5199&lt;12.01,"9+ to 12",IF(E5199&lt;15.01,"12+ to 15",IF(E5199&lt;18.01,"15+ to 18",IF(E5199&lt;21.01,"18+ to 21",IF(E5199&lt;24.01,"21+ to 24",IF(E5199&lt;27.01,"24+ to 27",IF(E5199&lt;30.01,"27+ to 30","30+"))))))))))))</f>
        <v>0-</v>
      </c>
      <c r="H5199" s="7" t="str">
        <f>IF(F5199&lt;0,"0-",IF(F5199=0,"0",IF(F5199&lt;3.01,"0+ to 3",IF(F5199&lt;6.01,"3+ to 6",IF(F5199&lt;9.01,"6+ to 9",IF(F5199&lt;12.01,"9+ to 12",IF(F5199&lt;15.01,"12+ to 15",IF(F5199&lt;18.01,"15+ to 18",IF(F5199&lt;21.01,"18+ to 21",IF(F5199&lt;24.01,"21+ to 24",IF(F5199&lt;27.01,"24+ to 27",IF(F5199&lt;30.01,"27+ to 30","30+"))))))))))))</f>
        <v>0+ to 3</v>
      </c>
      <c r="I5199" t="str">
        <f>IF(G5199&lt;&gt;H5199,"DIFF","")</f>
        <v>DIFF</v>
      </c>
    </row>
    <row r="5200" spans="1:9">
      <c r="A5200" t="s">
        <v>102</v>
      </c>
      <c r="B5200" t="s">
        <v>286</v>
      </c>
      <c r="C5200" s="1">
        <v>108877555</v>
      </c>
      <c r="D5200" s="1">
        <v>2</v>
      </c>
      <c r="E5200" s="1">
        <v>0</v>
      </c>
      <c r="F5200" s="1">
        <v>0</v>
      </c>
      <c r="G5200" s="7" t="str">
        <f>IF(E5200&lt;0,"0-",IF(E5200=0,"0",IF(E5200&lt;3.01,"0+ to 3",IF(E5200&lt;6.01,"3+ to 6",IF(E5200&lt;9.01,"6+ to 9",IF(E5200&lt;12.01,"9+ to 12",IF(E5200&lt;15.01,"12+ to 15",IF(E5200&lt;18.01,"15+ to 18",IF(E5200&lt;21.01,"18+ to 21",IF(E5200&lt;24.01,"21+ to 24",IF(E5200&lt;27.01,"24+ to 27",IF(E5200&lt;30.01,"27+ to 30","30+"))))))))))))</f>
        <v>0</v>
      </c>
      <c r="H5200" s="7" t="str">
        <f>IF(F5200&lt;0,"0-",IF(F5200=0,"0",IF(F5200&lt;3.01,"0+ to 3",IF(F5200&lt;6.01,"3+ to 6",IF(F5200&lt;9.01,"6+ to 9",IF(F5200&lt;12.01,"9+ to 12",IF(F5200&lt;15.01,"12+ to 15",IF(F5200&lt;18.01,"15+ to 18",IF(F5200&lt;21.01,"18+ to 21",IF(F5200&lt;24.01,"21+ to 24",IF(F5200&lt;27.01,"24+ to 27",IF(F5200&lt;30.01,"27+ to 30","30+"))))))))))))</f>
        <v>0</v>
      </c>
      <c r="I5200" t="str">
        <f>IF(G5200&lt;&gt;H5200,"DIFF","")</f>
        <v/>
      </c>
    </row>
    <row r="5201" spans="1:9">
      <c r="A5201" t="s">
        <v>102</v>
      </c>
      <c r="B5201" t="s">
        <v>286</v>
      </c>
      <c r="C5201" s="1">
        <v>108877956</v>
      </c>
      <c r="D5201" s="1">
        <v>3</v>
      </c>
      <c r="E5201" s="1">
        <v>0</v>
      </c>
      <c r="F5201" s="1">
        <v>0</v>
      </c>
      <c r="G5201" s="7" t="str">
        <f>IF(E5201&lt;0,"0-",IF(E5201=0,"0",IF(E5201&lt;3.01,"0+ to 3",IF(E5201&lt;6.01,"3+ to 6",IF(E5201&lt;9.01,"6+ to 9",IF(E5201&lt;12.01,"9+ to 12",IF(E5201&lt;15.01,"12+ to 15",IF(E5201&lt;18.01,"15+ to 18",IF(E5201&lt;21.01,"18+ to 21",IF(E5201&lt;24.01,"21+ to 24",IF(E5201&lt;27.01,"24+ to 27",IF(E5201&lt;30.01,"27+ to 30","30+"))))))))))))</f>
        <v>0</v>
      </c>
      <c r="H5201" s="7" t="str">
        <f>IF(F5201&lt;0,"0-",IF(F5201=0,"0",IF(F5201&lt;3.01,"0+ to 3",IF(F5201&lt;6.01,"3+ to 6",IF(F5201&lt;9.01,"6+ to 9",IF(F5201&lt;12.01,"9+ to 12",IF(F5201&lt;15.01,"12+ to 15",IF(F5201&lt;18.01,"15+ to 18",IF(F5201&lt;21.01,"18+ to 21",IF(F5201&lt;24.01,"21+ to 24",IF(F5201&lt;27.01,"24+ to 27",IF(F5201&lt;30.01,"27+ to 30","30+"))))))))))))</f>
        <v>0</v>
      </c>
      <c r="I5201" t="str">
        <f>IF(G5201&lt;&gt;H5201,"DIFF","")</f>
        <v/>
      </c>
    </row>
    <row r="5202" spans="1:9">
      <c r="A5202" t="s">
        <v>102</v>
      </c>
      <c r="B5202" t="s">
        <v>286</v>
      </c>
      <c r="C5202" s="1">
        <v>108878790</v>
      </c>
      <c r="D5202" s="1">
        <v>2</v>
      </c>
      <c r="E5202" s="1">
        <v>-13</v>
      </c>
      <c r="F5202" s="1">
        <v>17</v>
      </c>
      <c r="G5202" s="7" t="str">
        <f>IF(E5202&lt;0,"0-",IF(E5202=0,"0",IF(E5202&lt;3.01,"0+ to 3",IF(E5202&lt;6.01,"3+ to 6",IF(E5202&lt;9.01,"6+ to 9",IF(E5202&lt;12.01,"9+ to 12",IF(E5202&lt;15.01,"12+ to 15",IF(E5202&lt;18.01,"15+ to 18",IF(E5202&lt;21.01,"18+ to 21",IF(E5202&lt;24.01,"21+ to 24",IF(E5202&lt;27.01,"24+ to 27",IF(E5202&lt;30.01,"27+ to 30","30+"))))))))))))</f>
        <v>0-</v>
      </c>
      <c r="H5202" s="7" t="str">
        <f>IF(F5202&lt;0,"0-",IF(F5202=0,"0",IF(F5202&lt;3.01,"0+ to 3",IF(F5202&lt;6.01,"3+ to 6",IF(F5202&lt;9.01,"6+ to 9",IF(F5202&lt;12.01,"9+ to 12",IF(F5202&lt;15.01,"12+ to 15",IF(F5202&lt;18.01,"15+ to 18",IF(F5202&lt;21.01,"18+ to 21",IF(F5202&lt;24.01,"21+ to 24",IF(F5202&lt;27.01,"24+ to 27",IF(F5202&lt;30.01,"27+ to 30","30+"))))))))))))</f>
        <v>15+ to 18</v>
      </c>
      <c r="I5202" t="str">
        <f>IF(G5202&lt;&gt;H5202,"DIFF","")</f>
        <v>DIFF</v>
      </c>
    </row>
    <row r="5203" spans="1:9">
      <c r="A5203" t="s">
        <v>102</v>
      </c>
      <c r="B5203" t="s">
        <v>286</v>
      </c>
      <c r="C5203" s="1">
        <v>108879984</v>
      </c>
      <c r="D5203" s="1">
        <v>2</v>
      </c>
      <c r="E5203" s="1">
        <v>0</v>
      </c>
      <c r="F5203" s="1">
        <v>0</v>
      </c>
      <c r="G5203" s="7" t="str">
        <f>IF(E5203&lt;0,"0-",IF(E5203=0,"0",IF(E5203&lt;3.01,"0+ to 3",IF(E5203&lt;6.01,"3+ to 6",IF(E5203&lt;9.01,"6+ to 9",IF(E5203&lt;12.01,"9+ to 12",IF(E5203&lt;15.01,"12+ to 15",IF(E5203&lt;18.01,"15+ to 18",IF(E5203&lt;21.01,"18+ to 21",IF(E5203&lt;24.01,"21+ to 24",IF(E5203&lt;27.01,"24+ to 27",IF(E5203&lt;30.01,"27+ to 30","30+"))))))))))))</f>
        <v>0</v>
      </c>
      <c r="H5203" s="7" t="str">
        <f>IF(F5203&lt;0,"0-",IF(F5203=0,"0",IF(F5203&lt;3.01,"0+ to 3",IF(F5203&lt;6.01,"3+ to 6",IF(F5203&lt;9.01,"6+ to 9",IF(F5203&lt;12.01,"9+ to 12",IF(F5203&lt;15.01,"12+ to 15",IF(F5203&lt;18.01,"15+ to 18",IF(F5203&lt;21.01,"18+ to 21",IF(F5203&lt;24.01,"21+ to 24",IF(F5203&lt;27.01,"24+ to 27",IF(F5203&lt;30.01,"27+ to 30","30+"))))))))))))</f>
        <v>0</v>
      </c>
      <c r="I5203" t="str">
        <f>IF(G5203&lt;&gt;H5203,"DIFF","")</f>
        <v/>
      </c>
    </row>
    <row r="5204" spans="1:9">
      <c r="A5204" t="s">
        <v>102</v>
      </c>
      <c r="B5204" t="s">
        <v>286</v>
      </c>
      <c r="C5204" s="1">
        <v>108882856</v>
      </c>
      <c r="D5204" s="1">
        <v>2</v>
      </c>
      <c r="E5204" s="1">
        <v>-9</v>
      </c>
      <c r="F5204" s="1">
        <v>36</v>
      </c>
      <c r="G5204" s="7" t="str">
        <f>IF(E5204&lt;0,"0-",IF(E5204=0,"0",IF(E5204&lt;3.01,"0+ to 3",IF(E5204&lt;6.01,"3+ to 6",IF(E5204&lt;9.01,"6+ to 9",IF(E5204&lt;12.01,"9+ to 12",IF(E5204&lt;15.01,"12+ to 15",IF(E5204&lt;18.01,"15+ to 18",IF(E5204&lt;21.01,"18+ to 21",IF(E5204&lt;24.01,"21+ to 24",IF(E5204&lt;27.01,"24+ to 27",IF(E5204&lt;30.01,"27+ to 30","30+"))))))))))))</f>
        <v>0-</v>
      </c>
      <c r="H5204" s="7" t="str">
        <f>IF(F5204&lt;0,"0-",IF(F5204=0,"0",IF(F5204&lt;3.01,"0+ to 3",IF(F5204&lt;6.01,"3+ to 6",IF(F5204&lt;9.01,"6+ to 9",IF(F5204&lt;12.01,"9+ to 12",IF(F5204&lt;15.01,"12+ to 15",IF(F5204&lt;18.01,"15+ to 18",IF(F5204&lt;21.01,"18+ to 21",IF(F5204&lt;24.01,"21+ to 24",IF(F5204&lt;27.01,"24+ to 27",IF(F5204&lt;30.01,"27+ to 30","30+"))))))))))))</f>
        <v>30+</v>
      </c>
      <c r="I5204" t="str">
        <f>IF(G5204&lt;&gt;H5204,"DIFF","")</f>
        <v>DIFF</v>
      </c>
    </row>
    <row r="5205" spans="1:9">
      <c r="A5205" t="s">
        <v>102</v>
      </c>
      <c r="B5205" t="s">
        <v>286</v>
      </c>
      <c r="C5205" s="1">
        <v>108887717</v>
      </c>
      <c r="D5205" s="1">
        <v>2</v>
      </c>
      <c r="E5205" s="1">
        <v>-3</v>
      </c>
      <c r="F5205" s="1">
        <v>6</v>
      </c>
      <c r="G5205" s="7" t="str">
        <f>IF(E5205&lt;0,"0-",IF(E5205=0,"0",IF(E5205&lt;3.01,"0+ to 3",IF(E5205&lt;6.01,"3+ to 6",IF(E5205&lt;9.01,"6+ to 9",IF(E5205&lt;12.01,"9+ to 12",IF(E5205&lt;15.01,"12+ to 15",IF(E5205&lt;18.01,"15+ to 18",IF(E5205&lt;21.01,"18+ to 21",IF(E5205&lt;24.01,"21+ to 24",IF(E5205&lt;27.01,"24+ to 27",IF(E5205&lt;30.01,"27+ to 30","30+"))))))))))))</f>
        <v>0-</v>
      </c>
      <c r="H5205" s="7" t="str">
        <f>IF(F5205&lt;0,"0-",IF(F5205=0,"0",IF(F5205&lt;3.01,"0+ to 3",IF(F5205&lt;6.01,"3+ to 6",IF(F5205&lt;9.01,"6+ to 9",IF(F5205&lt;12.01,"9+ to 12",IF(F5205&lt;15.01,"12+ to 15",IF(F5205&lt;18.01,"15+ to 18",IF(F5205&lt;21.01,"18+ to 21",IF(F5205&lt;24.01,"21+ to 24",IF(F5205&lt;27.01,"24+ to 27",IF(F5205&lt;30.01,"27+ to 30","30+"))))))))))))</f>
        <v>3+ to 6</v>
      </c>
      <c r="I5205" t="str">
        <f>IF(G5205&lt;&gt;H5205,"DIFF","")</f>
        <v>DIFF</v>
      </c>
    </row>
    <row r="5206" spans="1:9">
      <c r="A5206" t="s">
        <v>102</v>
      </c>
      <c r="B5206" t="s">
        <v>286</v>
      </c>
      <c r="C5206" s="1">
        <v>108891048</v>
      </c>
      <c r="D5206" s="1">
        <v>2</v>
      </c>
      <c r="E5206" s="1">
        <v>-6</v>
      </c>
      <c r="F5206" s="1">
        <v>7</v>
      </c>
      <c r="G5206" s="7" t="str">
        <f>IF(E5206&lt;0,"0-",IF(E5206=0,"0",IF(E5206&lt;3.01,"0+ to 3",IF(E5206&lt;6.01,"3+ to 6",IF(E5206&lt;9.01,"6+ to 9",IF(E5206&lt;12.01,"9+ to 12",IF(E5206&lt;15.01,"12+ to 15",IF(E5206&lt;18.01,"15+ to 18",IF(E5206&lt;21.01,"18+ to 21",IF(E5206&lt;24.01,"21+ to 24",IF(E5206&lt;27.01,"24+ to 27",IF(E5206&lt;30.01,"27+ to 30","30+"))))))))))))</f>
        <v>0-</v>
      </c>
      <c r="H5206" s="7" t="str">
        <f>IF(F5206&lt;0,"0-",IF(F5206=0,"0",IF(F5206&lt;3.01,"0+ to 3",IF(F5206&lt;6.01,"3+ to 6",IF(F5206&lt;9.01,"6+ to 9",IF(F5206&lt;12.01,"9+ to 12",IF(F5206&lt;15.01,"12+ to 15",IF(F5206&lt;18.01,"15+ to 18",IF(F5206&lt;21.01,"18+ to 21",IF(F5206&lt;24.01,"21+ to 24",IF(F5206&lt;27.01,"24+ to 27",IF(F5206&lt;30.01,"27+ to 30","30+"))))))))))))</f>
        <v>6+ to 9</v>
      </c>
      <c r="I5206" t="str">
        <f>IF(G5206&lt;&gt;H5206,"DIFF","")</f>
        <v>DIFF</v>
      </c>
    </row>
    <row r="5207" spans="1:9">
      <c r="A5207" t="s">
        <v>102</v>
      </c>
      <c r="B5207" t="s">
        <v>285</v>
      </c>
      <c r="C5207" s="1">
        <v>108919112</v>
      </c>
      <c r="D5207" s="1">
        <v>4</v>
      </c>
      <c r="E5207" s="1">
        <v>-4</v>
      </c>
      <c r="F5207" s="1">
        <v>-3</v>
      </c>
      <c r="G5207" s="7" t="str">
        <f>IF(E5207&lt;0,"0-",IF(E5207=0,"0",IF(E5207&lt;3.01,"0+ to 3",IF(E5207&lt;6.01,"3+ to 6",IF(E5207&lt;9.01,"6+ to 9",IF(E5207&lt;12.01,"9+ to 12",IF(E5207&lt;15.01,"12+ to 15",IF(E5207&lt;18.01,"15+ to 18",IF(E5207&lt;21.01,"18+ to 21",IF(E5207&lt;24.01,"21+ to 24",IF(E5207&lt;27.01,"24+ to 27",IF(E5207&lt;30.01,"27+ to 30","30+"))))))))))))</f>
        <v>0-</v>
      </c>
      <c r="H5207" s="7" t="str">
        <f>IF(F5207&lt;0,"0-",IF(F5207=0,"0",IF(F5207&lt;3.01,"0+ to 3",IF(F5207&lt;6.01,"3+ to 6",IF(F5207&lt;9.01,"6+ to 9",IF(F5207&lt;12.01,"9+ to 12",IF(F5207&lt;15.01,"12+ to 15",IF(F5207&lt;18.01,"15+ to 18",IF(F5207&lt;21.01,"18+ to 21",IF(F5207&lt;24.01,"21+ to 24",IF(F5207&lt;27.01,"24+ to 27",IF(F5207&lt;30.01,"27+ to 30","30+"))))))))))))</f>
        <v>0-</v>
      </c>
      <c r="I5207" t="str">
        <f>IF(G5207&lt;&gt;H5207,"DIFF","")</f>
        <v/>
      </c>
    </row>
    <row r="5208" spans="1:9">
      <c r="A5208" t="s">
        <v>102</v>
      </c>
      <c r="B5208" t="s">
        <v>285</v>
      </c>
      <c r="C5208" s="1">
        <v>108920570</v>
      </c>
      <c r="D5208" s="1">
        <v>2</v>
      </c>
      <c r="E5208" s="1">
        <v>-7</v>
      </c>
      <c r="F5208" s="1">
        <v>13</v>
      </c>
      <c r="G5208" s="7" t="str">
        <f>IF(E5208&lt;0,"0-",IF(E5208=0,"0",IF(E5208&lt;3.01,"0+ to 3",IF(E5208&lt;6.01,"3+ to 6",IF(E5208&lt;9.01,"6+ to 9",IF(E5208&lt;12.01,"9+ to 12",IF(E5208&lt;15.01,"12+ to 15",IF(E5208&lt;18.01,"15+ to 18",IF(E5208&lt;21.01,"18+ to 21",IF(E5208&lt;24.01,"21+ to 24",IF(E5208&lt;27.01,"24+ to 27",IF(E5208&lt;30.01,"27+ to 30","30+"))))))))))))</f>
        <v>0-</v>
      </c>
      <c r="H5208" s="7" t="str">
        <f>IF(F5208&lt;0,"0-",IF(F5208=0,"0",IF(F5208&lt;3.01,"0+ to 3",IF(F5208&lt;6.01,"3+ to 6",IF(F5208&lt;9.01,"6+ to 9",IF(F5208&lt;12.01,"9+ to 12",IF(F5208&lt;15.01,"12+ to 15",IF(F5208&lt;18.01,"15+ to 18",IF(F5208&lt;21.01,"18+ to 21",IF(F5208&lt;24.01,"21+ to 24",IF(F5208&lt;27.01,"24+ to 27",IF(F5208&lt;30.01,"27+ to 30","30+"))))))))))))</f>
        <v>12+ to 15</v>
      </c>
      <c r="I5208" t="str">
        <f>IF(G5208&lt;&gt;H5208,"DIFF","")</f>
        <v>DIFF</v>
      </c>
    </row>
    <row r="5209" spans="1:9">
      <c r="A5209" t="s">
        <v>102</v>
      </c>
      <c r="B5209" t="s">
        <v>285</v>
      </c>
      <c r="C5209" s="1">
        <v>108922978</v>
      </c>
      <c r="D5209" s="1">
        <v>2</v>
      </c>
      <c r="E5209" s="1">
        <v>-9</v>
      </c>
      <c r="F5209" s="1">
        <v>18</v>
      </c>
      <c r="G5209" s="7" t="str">
        <f>IF(E5209&lt;0,"0-",IF(E5209=0,"0",IF(E5209&lt;3.01,"0+ to 3",IF(E5209&lt;6.01,"3+ to 6",IF(E5209&lt;9.01,"6+ to 9",IF(E5209&lt;12.01,"9+ to 12",IF(E5209&lt;15.01,"12+ to 15",IF(E5209&lt;18.01,"15+ to 18",IF(E5209&lt;21.01,"18+ to 21",IF(E5209&lt;24.01,"21+ to 24",IF(E5209&lt;27.01,"24+ to 27",IF(E5209&lt;30.01,"27+ to 30","30+"))))))))))))</f>
        <v>0-</v>
      </c>
      <c r="H5209" s="7" t="str">
        <f>IF(F5209&lt;0,"0-",IF(F5209=0,"0",IF(F5209&lt;3.01,"0+ to 3",IF(F5209&lt;6.01,"3+ to 6",IF(F5209&lt;9.01,"6+ to 9",IF(F5209&lt;12.01,"9+ to 12",IF(F5209&lt;15.01,"12+ to 15",IF(F5209&lt;18.01,"15+ to 18",IF(F5209&lt;21.01,"18+ to 21",IF(F5209&lt;24.01,"21+ to 24",IF(F5209&lt;27.01,"24+ to 27",IF(F5209&lt;30.01,"27+ to 30","30+"))))))))))))</f>
        <v>15+ to 18</v>
      </c>
      <c r="I5209" t="str">
        <f>IF(G5209&lt;&gt;H5209,"DIFF","")</f>
        <v>DIFF</v>
      </c>
    </row>
    <row r="5210" spans="1:9">
      <c r="A5210" t="s">
        <v>102</v>
      </c>
      <c r="B5210" t="s">
        <v>285</v>
      </c>
      <c r="C5210" s="1">
        <v>108930664</v>
      </c>
      <c r="D5210" s="1">
        <v>2</v>
      </c>
      <c r="E5210" s="1">
        <v>0</v>
      </c>
      <c r="F5210" s="1">
        <v>4</v>
      </c>
      <c r="G5210" s="7" t="str">
        <f>IF(E5210&lt;0,"0-",IF(E5210=0,"0",IF(E5210&lt;3.01,"0+ to 3",IF(E5210&lt;6.01,"3+ to 6",IF(E5210&lt;9.01,"6+ to 9",IF(E5210&lt;12.01,"9+ to 12",IF(E5210&lt;15.01,"12+ to 15",IF(E5210&lt;18.01,"15+ to 18",IF(E5210&lt;21.01,"18+ to 21",IF(E5210&lt;24.01,"21+ to 24",IF(E5210&lt;27.01,"24+ to 27",IF(E5210&lt;30.01,"27+ to 30","30+"))))))))))))</f>
        <v>0</v>
      </c>
      <c r="H5210" s="7" t="str">
        <f>IF(F5210&lt;0,"0-",IF(F5210=0,"0",IF(F5210&lt;3.01,"0+ to 3",IF(F5210&lt;6.01,"3+ to 6",IF(F5210&lt;9.01,"6+ to 9",IF(F5210&lt;12.01,"9+ to 12",IF(F5210&lt;15.01,"12+ to 15",IF(F5210&lt;18.01,"15+ to 18",IF(F5210&lt;21.01,"18+ to 21",IF(F5210&lt;24.01,"21+ to 24",IF(F5210&lt;27.01,"24+ to 27",IF(F5210&lt;30.01,"27+ to 30","30+"))))))))))))</f>
        <v>3+ to 6</v>
      </c>
      <c r="I5210" t="str">
        <f>IF(G5210&lt;&gt;H5210,"DIFF","")</f>
        <v>DIFF</v>
      </c>
    </row>
    <row r="5211" spans="1:9">
      <c r="A5211" t="s">
        <v>102</v>
      </c>
      <c r="B5211" t="s">
        <v>285</v>
      </c>
      <c r="C5211" s="1">
        <v>108937207</v>
      </c>
      <c r="D5211" s="1">
        <v>2</v>
      </c>
      <c r="E5211" s="1">
        <v>-2</v>
      </c>
      <c r="F5211" s="1">
        <v>3</v>
      </c>
      <c r="G5211" s="7" t="str">
        <f>IF(E5211&lt;0,"0-",IF(E5211=0,"0",IF(E5211&lt;3.01,"0+ to 3",IF(E5211&lt;6.01,"3+ to 6",IF(E5211&lt;9.01,"6+ to 9",IF(E5211&lt;12.01,"9+ to 12",IF(E5211&lt;15.01,"12+ to 15",IF(E5211&lt;18.01,"15+ to 18",IF(E5211&lt;21.01,"18+ to 21",IF(E5211&lt;24.01,"21+ to 24",IF(E5211&lt;27.01,"24+ to 27",IF(E5211&lt;30.01,"27+ to 30","30+"))))))))))))</f>
        <v>0-</v>
      </c>
      <c r="H5211" s="7" t="str">
        <f>IF(F5211&lt;0,"0-",IF(F5211=0,"0",IF(F5211&lt;3.01,"0+ to 3",IF(F5211&lt;6.01,"3+ to 6",IF(F5211&lt;9.01,"6+ to 9",IF(F5211&lt;12.01,"9+ to 12",IF(F5211&lt;15.01,"12+ to 15",IF(F5211&lt;18.01,"15+ to 18",IF(F5211&lt;21.01,"18+ to 21",IF(F5211&lt;24.01,"21+ to 24",IF(F5211&lt;27.01,"24+ to 27",IF(F5211&lt;30.01,"27+ to 30","30+"))))))))))))</f>
        <v>0+ to 3</v>
      </c>
      <c r="I5211" t="str">
        <f>IF(G5211&lt;&gt;H5211,"DIFF","")</f>
        <v>DIFF</v>
      </c>
    </row>
    <row r="5212" spans="1:9">
      <c r="A5212" t="s">
        <v>103</v>
      </c>
      <c r="B5212" t="s">
        <v>285</v>
      </c>
      <c r="C5212" s="1">
        <v>108940670</v>
      </c>
      <c r="D5212" s="1">
        <v>4</v>
      </c>
      <c r="E5212" s="1">
        <v>-14</v>
      </c>
      <c r="F5212" s="1">
        <v>-12</v>
      </c>
      <c r="G5212" s="7" t="str">
        <f>IF(E5212&lt;0,"0-",IF(E5212=0,"0",IF(E5212&lt;3.01,"0+ to 3",IF(E5212&lt;6.01,"3+ to 6",IF(E5212&lt;9.01,"6+ to 9",IF(E5212&lt;12.01,"9+ to 12",IF(E5212&lt;15.01,"12+ to 15",IF(E5212&lt;18.01,"15+ to 18",IF(E5212&lt;21.01,"18+ to 21",IF(E5212&lt;24.01,"21+ to 24",IF(E5212&lt;27.01,"24+ to 27",IF(E5212&lt;30.01,"27+ to 30","30+"))))))))))))</f>
        <v>0-</v>
      </c>
      <c r="H5212" s="7" t="str">
        <f>IF(F5212&lt;0,"0-",IF(F5212=0,"0",IF(F5212&lt;3.01,"0+ to 3",IF(F5212&lt;6.01,"3+ to 6",IF(F5212&lt;9.01,"6+ to 9",IF(F5212&lt;12.01,"9+ to 12",IF(F5212&lt;15.01,"12+ to 15",IF(F5212&lt;18.01,"15+ to 18",IF(F5212&lt;21.01,"18+ to 21",IF(F5212&lt;24.01,"21+ to 24",IF(F5212&lt;27.01,"24+ to 27",IF(F5212&lt;30.01,"27+ to 30","30+"))))))))))))</f>
        <v>0-</v>
      </c>
      <c r="I5212" t="str">
        <f>IF(G5212&lt;&gt;H5212,"DIFF","")</f>
        <v/>
      </c>
    </row>
    <row r="5213" spans="1:9">
      <c r="A5213" t="s">
        <v>102</v>
      </c>
      <c r="B5213" t="s">
        <v>285</v>
      </c>
      <c r="C5213" s="1">
        <v>108941516</v>
      </c>
      <c r="D5213" s="1">
        <v>4</v>
      </c>
      <c r="E5213" s="1">
        <v>-4</v>
      </c>
      <c r="F5213" s="1">
        <v>14</v>
      </c>
      <c r="G5213" s="7" t="str">
        <f>IF(E5213&lt;0,"0-",IF(E5213=0,"0",IF(E5213&lt;3.01,"0+ to 3",IF(E5213&lt;6.01,"3+ to 6",IF(E5213&lt;9.01,"6+ to 9",IF(E5213&lt;12.01,"9+ to 12",IF(E5213&lt;15.01,"12+ to 15",IF(E5213&lt;18.01,"15+ to 18",IF(E5213&lt;21.01,"18+ to 21",IF(E5213&lt;24.01,"21+ to 24",IF(E5213&lt;27.01,"24+ to 27",IF(E5213&lt;30.01,"27+ to 30","30+"))))))))))))</f>
        <v>0-</v>
      </c>
      <c r="H5213" s="7" t="str">
        <f>IF(F5213&lt;0,"0-",IF(F5213=0,"0",IF(F5213&lt;3.01,"0+ to 3",IF(F5213&lt;6.01,"3+ to 6",IF(F5213&lt;9.01,"6+ to 9",IF(F5213&lt;12.01,"9+ to 12",IF(F5213&lt;15.01,"12+ to 15",IF(F5213&lt;18.01,"15+ to 18",IF(F5213&lt;21.01,"18+ to 21",IF(F5213&lt;24.01,"21+ to 24",IF(F5213&lt;27.01,"24+ to 27",IF(F5213&lt;30.01,"27+ to 30","30+"))))))))))))</f>
        <v>12+ to 15</v>
      </c>
      <c r="I5213" t="str">
        <f>IF(G5213&lt;&gt;H5213,"DIFF","")</f>
        <v>DIFF</v>
      </c>
    </row>
    <row r="5214" spans="1:9">
      <c r="A5214" t="s">
        <v>102</v>
      </c>
      <c r="B5214" t="s">
        <v>284</v>
      </c>
      <c r="C5214" s="1">
        <v>108984804</v>
      </c>
      <c r="D5214" s="1">
        <v>2</v>
      </c>
      <c r="E5214" s="1">
        <v>-4</v>
      </c>
      <c r="F5214" s="1">
        <v>4</v>
      </c>
      <c r="G5214" s="7" t="str">
        <f>IF(E5214&lt;0,"0-",IF(E5214=0,"0",IF(E5214&lt;3.01,"0+ to 3",IF(E5214&lt;6.01,"3+ to 6",IF(E5214&lt;9.01,"6+ to 9",IF(E5214&lt;12.01,"9+ to 12",IF(E5214&lt;15.01,"12+ to 15",IF(E5214&lt;18.01,"15+ to 18",IF(E5214&lt;21.01,"18+ to 21",IF(E5214&lt;24.01,"21+ to 24",IF(E5214&lt;27.01,"24+ to 27",IF(E5214&lt;30.01,"27+ to 30","30+"))))))))))))</f>
        <v>0-</v>
      </c>
      <c r="H5214" s="7" t="str">
        <f>IF(F5214&lt;0,"0-",IF(F5214=0,"0",IF(F5214&lt;3.01,"0+ to 3",IF(F5214&lt;6.01,"3+ to 6",IF(F5214&lt;9.01,"6+ to 9",IF(F5214&lt;12.01,"9+ to 12",IF(F5214&lt;15.01,"12+ to 15",IF(F5214&lt;18.01,"15+ to 18",IF(F5214&lt;21.01,"18+ to 21",IF(F5214&lt;24.01,"21+ to 24",IF(F5214&lt;27.01,"24+ to 27",IF(F5214&lt;30.01,"27+ to 30","30+"))))))))))))</f>
        <v>3+ to 6</v>
      </c>
      <c r="I5214" t="str">
        <f>IF(G5214&lt;&gt;H5214,"DIFF","")</f>
        <v>DIFF</v>
      </c>
    </row>
    <row r="5215" spans="1:9">
      <c r="A5215" t="s">
        <v>102</v>
      </c>
      <c r="B5215" t="s">
        <v>284</v>
      </c>
      <c r="C5215" s="1">
        <v>108985827</v>
      </c>
      <c r="D5215" s="1">
        <v>2</v>
      </c>
      <c r="E5215" s="1">
        <v>-6</v>
      </c>
      <c r="F5215" s="1">
        <v>15</v>
      </c>
      <c r="G5215" s="7" t="str">
        <f>IF(E5215&lt;0,"0-",IF(E5215=0,"0",IF(E5215&lt;3.01,"0+ to 3",IF(E5215&lt;6.01,"3+ to 6",IF(E5215&lt;9.01,"6+ to 9",IF(E5215&lt;12.01,"9+ to 12",IF(E5215&lt;15.01,"12+ to 15",IF(E5215&lt;18.01,"15+ to 18",IF(E5215&lt;21.01,"18+ to 21",IF(E5215&lt;24.01,"21+ to 24",IF(E5215&lt;27.01,"24+ to 27",IF(E5215&lt;30.01,"27+ to 30","30+"))))))))))))</f>
        <v>0-</v>
      </c>
      <c r="H5215" s="7" t="str">
        <f>IF(F5215&lt;0,"0-",IF(F5215=0,"0",IF(F5215&lt;3.01,"0+ to 3",IF(F5215&lt;6.01,"3+ to 6",IF(F5215&lt;9.01,"6+ to 9",IF(F5215&lt;12.01,"9+ to 12",IF(F5215&lt;15.01,"12+ to 15",IF(F5215&lt;18.01,"15+ to 18",IF(F5215&lt;21.01,"18+ to 21",IF(F5215&lt;24.01,"21+ to 24",IF(F5215&lt;27.01,"24+ to 27",IF(F5215&lt;30.01,"27+ to 30","30+"))))))))))))</f>
        <v>12+ to 15</v>
      </c>
      <c r="I5215" t="str">
        <f>IF(G5215&lt;&gt;H5215,"DIFF","")</f>
        <v>DIFF</v>
      </c>
    </row>
    <row r="5216" spans="1:9">
      <c r="A5216" t="s">
        <v>102</v>
      </c>
      <c r="B5216" t="s">
        <v>284</v>
      </c>
      <c r="C5216" s="1">
        <v>108987196</v>
      </c>
      <c r="D5216" s="1">
        <v>2</v>
      </c>
      <c r="E5216" s="1">
        <v>-1</v>
      </c>
      <c r="F5216" s="1">
        <v>3</v>
      </c>
      <c r="G5216" s="7" t="str">
        <f>IF(E5216&lt;0,"0-",IF(E5216=0,"0",IF(E5216&lt;3.01,"0+ to 3",IF(E5216&lt;6.01,"3+ to 6",IF(E5216&lt;9.01,"6+ to 9",IF(E5216&lt;12.01,"9+ to 12",IF(E5216&lt;15.01,"12+ to 15",IF(E5216&lt;18.01,"15+ to 18",IF(E5216&lt;21.01,"18+ to 21",IF(E5216&lt;24.01,"21+ to 24",IF(E5216&lt;27.01,"24+ to 27",IF(E5216&lt;30.01,"27+ to 30","30+"))))))))))))</f>
        <v>0-</v>
      </c>
      <c r="H5216" s="7" t="str">
        <f>IF(F5216&lt;0,"0-",IF(F5216=0,"0",IF(F5216&lt;3.01,"0+ to 3",IF(F5216&lt;6.01,"3+ to 6",IF(F5216&lt;9.01,"6+ to 9",IF(F5216&lt;12.01,"9+ to 12",IF(F5216&lt;15.01,"12+ to 15",IF(F5216&lt;18.01,"15+ to 18",IF(F5216&lt;21.01,"18+ to 21",IF(F5216&lt;24.01,"21+ to 24",IF(F5216&lt;27.01,"24+ to 27",IF(F5216&lt;30.01,"27+ to 30","30+"))))))))))))</f>
        <v>0+ to 3</v>
      </c>
      <c r="I5216" t="str">
        <f>IF(G5216&lt;&gt;H5216,"DIFF","")</f>
        <v>DIFF</v>
      </c>
    </row>
    <row r="5217" spans="1:9">
      <c r="A5217" t="s">
        <v>102</v>
      </c>
      <c r="B5217" t="s">
        <v>284</v>
      </c>
      <c r="C5217" s="1">
        <v>108987792</v>
      </c>
      <c r="D5217" s="1">
        <v>2</v>
      </c>
      <c r="E5217" s="1">
        <v>0</v>
      </c>
      <c r="F5217" s="1">
        <v>0</v>
      </c>
      <c r="G5217" s="7" t="str">
        <f>IF(E5217&lt;0,"0-",IF(E5217=0,"0",IF(E5217&lt;3.01,"0+ to 3",IF(E5217&lt;6.01,"3+ to 6",IF(E5217&lt;9.01,"6+ to 9",IF(E5217&lt;12.01,"9+ to 12",IF(E5217&lt;15.01,"12+ to 15",IF(E5217&lt;18.01,"15+ to 18",IF(E5217&lt;21.01,"18+ to 21",IF(E5217&lt;24.01,"21+ to 24",IF(E5217&lt;27.01,"24+ to 27",IF(E5217&lt;30.01,"27+ to 30","30+"))))))))))))</f>
        <v>0</v>
      </c>
      <c r="H5217" s="7" t="str">
        <f>IF(F5217&lt;0,"0-",IF(F5217=0,"0",IF(F5217&lt;3.01,"0+ to 3",IF(F5217&lt;6.01,"3+ to 6",IF(F5217&lt;9.01,"6+ to 9",IF(F5217&lt;12.01,"9+ to 12",IF(F5217&lt;15.01,"12+ to 15",IF(F5217&lt;18.01,"15+ to 18",IF(F5217&lt;21.01,"18+ to 21",IF(F5217&lt;24.01,"21+ to 24",IF(F5217&lt;27.01,"24+ to 27",IF(F5217&lt;30.01,"27+ to 30","30+"))))))))))))</f>
        <v>0</v>
      </c>
      <c r="I5217" t="str">
        <f>IF(G5217&lt;&gt;H5217,"DIFF","")</f>
        <v/>
      </c>
    </row>
    <row r="5218" spans="1:9">
      <c r="A5218" t="s">
        <v>102</v>
      </c>
      <c r="B5218" t="s">
        <v>284</v>
      </c>
      <c r="C5218" s="1">
        <v>108990416</v>
      </c>
      <c r="D5218" s="1">
        <v>2</v>
      </c>
      <c r="E5218" s="1">
        <v>0</v>
      </c>
      <c r="F5218" s="1">
        <v>7</v>
      </c>
      <c r="G5218" s="7" t="str">
        <f>IF(E5218&lt;0,"0-",IF(E5218=0,"0",IF(E5218&lt;3.01,"0+ to 3",IF(E5218&lt;6.01,"3+ to 6",IF(E5218&lt;9.01,"6+ to 9",IF(E5218&lt;12.01,"9+ to 12",IF(E5218&lt;15.01,"12+ to 15",IF(E5218&lt;18.01,"15+ to 18",IF(E5218&lt;21.01,"18+ to 21",IF(E5218&lt;24.01,"21+ to 24",IF(E5218&lt;27.01,"24+ to 27",IF(E5218&lt;30.01,"27+ to 30","30+"))))))))))))</f>
        <v>0</v>
      </c>
      <c r="H5218" s="7" t="str">
        <f>IF(F5218&lt;0,"0-",IF(F5218=0,"0",IF(F5218&lt;3.01,"0+ to 3",IF(F5218&lt;6.01,"3+ to 6",IF(F5218&lt;9.01,"6+ to 9",IF(F5218&lt;12.01,"9+ to 12",IF(F5218&lt;15.01,"12+ to 15",IF(F5218&lt;18.01,"15+ to 18",IF(F5218&lt;21.01,"18+ to 21",IF(F5218&lt;24.01,"21+ to 24",IF(F5218&lt;27.01,"24+ to 27",IF(F5218&lt;30.01,"27+ to 30","30+"))))))))))))</f>
        <v>6+ to 9</v>
      </c>
      <c r="I5218" t="str">
        <f>IF(G5218&lt;&gt;H5218,"DIFF","")</f>
        <v>DIFF</v>
      </c>
    </row>
    <row r="5219" spans="1:9">
      <c r="A5219" t="s">
        <v>102</v>
      </c>
      <c r="B5219" t="s">
        <v>284</v>
      </c>
      <c r="C5219" s="1">
        <v>108991899</v>
      </c>
      <c r="D5219" s="1">
        <v>3</v>
      </c>
      <c r="E5219" s="1">
        <v>0</v>
      </c>
      <c r="F5219" s="1">
        <v>0</v>
      </c>
      <c r="G5219" s="7" t="str">
        <f>IF(E5219&lt;0,"0-",IF(E5219=0,"0",IF(E5219&lt;3.01,"0+ to 3",IF(E5219&lt;6.01,"3+ to 6",IF(E5219&lt;9.01,"6+ to 9",IF(E5219&lt;12.01,"9+ to 12",IF(E5219&lt;15.01,"12+ to 15",IF(E5219&lt;18.01,"15+ to 18",IF(E5219&lt;21.01,"18+ to 21",IF(E5219&lt;24.01,"21+ to 24",IF(E5219&lt;27.01,"24+ to 27",IF(E5219&lt;30.01,"27+ to 30","30+"))))))))))))</f>
        <v>0</v>
      </c>
      <c r="H5219" s="7" t="str">
        <f>IF(F5219&lt;0,"0-",IF(F5219=0,"0",IF(F5219&lt;3.01,"0+ to 3",IF(F5219&lt;6.01,"3+ to 6",IF(F5219&lt;9.01,"6+ to 9",IF(F5219&lt;12.01,"9+ to 12",IF(F5219&lt;15.01,"12+ to 15",IF(F5219&lt;18.01,"15+ to 18",IF(F5219&lt;21.01,"18+ to 21",IF(F5219&lt;24.01,"21+ to 24",IF(F5219&lt;27.01,"24+ to 27",IF(F5219&lt;30.01,"27+ to 30","30+"))))))))))))</f>
        <v>0</v>
      </c>
      <c r="I5219" t="str">
        <f>IF(G5219&lt;&gt;H5219,"DIFF","")</f>
        <v/>
      </c>
    </row>
    <row r="5220" spans="1:9">
      <c r="A5220" t="s">
        <v>102</v>
      </c>
      <c r="B5220" t="s">
        <v>284</v>
      </c>
      <c r="C5220" s="1">
        <v>108995554</v>
      </c>
      <c r="D5220" s="1">
        <v>3</v>
      </c>
      <c r="E5220" s="1">
        <v>-7</v>
      </c>
      <c r="F5220" s="1">
        <v>17</v>
      </c>
      <c r="G5220" s="7" t="str">
        <f>IF(E5220&lt;0,"0-",IF(E5220=0,"0",IF(E5220&lt;3.01,"0+ to 3",IF(E5220&lt;6.01,"3+ to 6",IF(E5220&lt;9.01,"6+ to 9",IF(E5220&lt;12.01,"9+ to 12",IF(E5220&lt;15.01,"12+ to 15",IF(E5220&lt;18.01,"15+ to 18",IF(E5220&lt;21.01,"18+ to 21",IF(E5220&lt;24.01,"21+ to 24",IF(E5220&lt;27.01,"24+ to 27",IF(E5220&lt;30.01,"27+ to 30","30+"))))))))))))</f>
        <v>0-</v>
      </c>
      <c r="H5220" s="7" t="str">
        <f>IF(F5220&lt;0,"0-",IF(F5220=0,"0",IF(F5220&lt;3.01,"0+ to 3",IF(F5220&lt;6.01,"3+ to 6",IF(F5220&lt;9.01,"6+ to 9",IF(F5220&lt;12.01,"9+ to 12",IF(F5220&lt;15.01,"12+ to 15",IF(F5220&lt;18.01,"15+ to 18",IF(F5220&lt;21.01,"18+ to 21",IF(F5220&lt;24.01,"21+ to 24",IF(F5220&lt;27.01,"24+ to 27",IF(F5220&lt;30.01,"27+ to 30","30+"))))))))))))</f>
        <v>15+ to 18</v>
      </c>
      <c r="I5220" t="str">
        <f>IF(G5220&lt;&gt;H5220,"DIFF","")</f>
        <v>DIFF</v>
      </c>
    </row>
    <row r="5221" spans="1:9">
      <c r="A5221" t="s">
        <v>102</v>
      </c>
      <c r="B5221" t="s">
        <v>284</v>
      </c>
      <c r="C5221" s="1">
        <v>108996473</v>
      </c>
      <c r="D5221" s="1">
        <v>2</v>
      </c>
      <c r="E5221" s="1">
        <v>-7</v>
      </c>
      <c r="F5221" s="1">
        <v>5</v>
      </c>
      <c r="G5221" s="7" t="str">
        <f>IF(E5221&lt;0,"0-",IF(E5221=0,"0",IF(E5221&lt;3.01,"0+ to 3",IF(E5221&lt;6.01,"3+ to 6",IF(E5221&lt;9.01,"6+ to 9",IF(E5221&lt;12.01,"9+ to 12",IF(E5221&lt;15.01,"12+ to 15",IF(E5221&lt;18.01,"15+ to 18",IF(E5221&lt;21.01,"18+ to 21",IF(E5221&lt;24.01,"21+ to 24",IF(E5221&lt;27.01,"24+ to 27",IF(E5221&lt;30.01,"27+ to 30","30+"))))))))))))</f>
        <v>0-</v>
      </c>
      <c r="H5221" s="7" t="str">
        <f>IF(F5221&lt;0,"0-",IF(F5221=0,"0",IF(F5221&lt;3.01,"0+ to 3",IF(F5221&lt;6.01,"3+ to 6",IF(F5221&lt;9.01,"6+ to 9",IF(F5221&lt;12.01,"9+ to 12",IF(F5221&lt;15.01,"12+ to 15",IF(F5221&lt;18.01,"15+ to 18",IF(F5221&lt;21.01,"18+ to 21",IF(F5221&lt;24.01,"21+ to 24",IF(F5221&lt;27.01,"24+ to 27",IF(F5221&lt;30.01,"27+ to 30","30+"))))))))))))</f>
        <v>3+ to 6</v>
      </c>
      <c r="I5221" t="str">
        <f>IF(G5221&lt;&gt;H5221,"DIFF","")</f>
        <v>DIFF</v>
      </c>
    </row>
    <row r="5222" spans="1:9">
      <c r="A5222" t="s">
        <v>102</v>
      </c>
      <c r="B5222" t="s">
        <v>284</v>
      </c>
      <c r="C5222" s="1">
        <v>109001816</v>
      </c>
      <c r="D5222" s="1">
        <v>2</v>
      </c>
      <c r="E5222" s="1">
        <v>0</v>
      </c>
      <c r="F5222" s="1">
        <v>0</v>
      </c>
      <c r="G5222" s="7" t="str">
        <f>IF(E5222&lt;0,"0-",IF(E5222=0,"0",IF(E5222&lt;3.01,"0+ to 3",IF(E5222&lt;6.01,"3+ to 6",IF(E5222&lt;9.01,"6+ to 9",IF(E5222&lt;12.01,"9+ to 12",IF(E5222&lt;15.01,"12+ to 15",IF(E5222&lt;18.01,"15+ to 18",IF(E5222&lt;21.01,"18+ to 21",IF(E5222&lt;24.01,"21+ to 24",IF(E5222&lt;27.01,"24+ to 27",IF(E5222&lt;30.01,"27+ to 30","30+"))))))))))))</f>
        <v>0</v>
      </c>
      <c r="H5222" s="7" t="str">
        <f>IF(F5222&lt;0,"0-",IF(F5222=0,"0",IF(F5222&lt;3.01,"0+ to 3",IF(F5222&lt;6.01,"3+ to 6",IF(F5222&lt;9.01,"6+ to 9",IF(F5222&lt;12.01,"9+ to 12",IF(F5222&lt;15.01,"12+ to 15",IF(F5222&lt;18.01,"15+ to 18",IF(F5222&lt;21.01,"18+ to 21",IF(F5222&lt;24.01,"21+ to 24",IF(F5222&lt;27.01,"24+ to 27",IF(F5222&lt;30.01,"27+ to 30","30+"))))))))))))</f>
        <v>0</v>
      </c>
      <c r="I5222" t="str">
        <f>IF(G5222&lt;&gt;H5222,"DIFF","")</f>
        <v/>
      </c>
    </row>
    <row r="5223" spans="1:9">
      <c r="A5223" t="s">
        <v>102</v>
      </c>
      <c r="B5223" t="s">
        <v>284</v>
      </c>
      <c r="C5223" s="1">
        <v>109004148</v>
      </c>
      <c r="D5223" s="1">
        <v>2</v>
      </c>
      <c r="E5223" s="1">
        <v>-21</v>
      </c>
      <c r="F5223" s="1">
        <v>26</v>
      </c>
      <c r="G5223" s="7" t="str">
        <f>IF(E5223&lt;0,"0-",IF(E5223=0,"0",IF(E5223&lt;3.01,"0+ to 3",IF(E5223&lt;6.01,"3+ to 6",IF(E5223&lt;9.01,"6+ to 9",IF(E5223&lt;12.01,"9+ to 12",IF(E5223&lt;15.01,"12+ to 15",IF(E5223&lt;18.01,"15+ to 18",IF(E5223&lt;21.01,"18+ to 21",IF(E5223&lt;24.01,"21+ to 24",IF(E5223&lt;27.01,"24+ to 27",IF(E5223&lt;30.01,"27+ to 30","30+"))))))))))))</f>
        <v>0-</v>
      </c>
      <c r="H5223" s="7" t="str">
        <f>IF(F5223&lt;0,"0-",IF(F5223=0,"0",IF(F5223&lt;3.01,"0+ to 3",IF(F5223&lt;6.01,"3+ to 6",IF(F5223&lt;9.01,"6+ to 9",IF(F5223&lt;12.01,"9+ to 12",IF(F5223&lt;15.01,"12+ to 15",IF(F5223&lt;18.01,"15+ to 18",IF(F5223&lt;21.01,"18+ to 21",IF(F5223&lt;24.01,"21+ to 24",IF(F5223&lt;27.01,"24+ to 27",IF(F5223&lt;30.01,"27+ to 30","30+"))))))))))))</f>
        <v>24+ to 27</v>
      </c>
      <c r="I5223" t="str">
        <f>IF(G5223&lt;&gt;H5223,"DIFF","")</f>
        <v>DIFF</v>
      </c>
    </row>
    <row r="5224" spans="1:9">
      <c r="A5224" t="s">
        <v>103</v>
      </c>
      <c r="B5224" t="s">
        <v>284</v>
      </c>
      <c r="C5224" s="1">
        <v>109005749</v>
      </c>
      <c r="D5224" s="1">
        <v>2</v>
      </c>
      <c r="E5224" s="1">
        <v>-14</v>
      </c>
      <c r="F5224" s="1">
        <v>29</v>
      </c>
      <c r="G5224" s="7" t="str">
        <f>IF(E5224&lt;0,"0-",IF(E5224=0,"0",IF(E5224&lt;3.01,"0+ to 3",IF(E5224&lt;6.01,"3+ to 6",IF(E5224&lt;9.01,"6+ to 9",IF(E5224&lt;12.01,"9+ to 12",IF(E5224&lt;15.01,"12+ to 15",IF(E5224&lt;18.01,"15+ to 18",IF(E5224&lt;21.01,"18+ to 21",IF(E5224&lt;24.01,"21+ to 24",IF(E5224&lt;27.01,"24+ to 27",IF(E5224&lt;30.01,"27+ to 30","30+"))))))))))))</f>
        <v>0-</v>
      </c>
      <c r="H5224" s="7" t="str">
        <f>IF(F5224&lt;0,"0-",IF(F5224=0,"0",IF(F5224&lt;3.01,"0+ to 3",IF(F5224&lt;6.01,"3+ to 6",IF(F5224&lt;9.01,"6+ to 9",IF(F5224&lt;12.01,"9+ to 12",IF(F5224&lt;15.01,"12+ to 15",IF(F5224&lt;18.01,"15+ to 18",IF(F5224&lt;21.01,"18+ to 21",IF(F5224&lt;24.01,"21+ to 24",IF(F5224&lt;27.01,"24+ to 27",IF(F5224&lt;30.01,"27+ to 30","30+"))))))))))))</f>
        <v>27+ to 30</v>
      </c>
      <c r="I5224" t="str">
        <f>IF(G5224&lt;&gt;H5224,"DIFF","")</f>
        <v>DIFF</v>
      </c>
    </row>
    <row r="5225" spans="1:9">
      <c r="A5225" t="s">
        <v>102</v>
      </c>
      <c r="B5225" t="s">
        <v>284</v>
      </c>
      <c r="C5225" s="1">
        <v>109005774</v>
      </c>
      <c r="D5225" s="1">
        <v>2</v>
      </c>
      <c r="E5225" s="1">
        <v>-5</v>
      </c>
      <c r="F5225" s="1">
        <v>8</v>
      </c>
      <c r="G5225" s="7" t="str">
        <f>IF(E5225&lt;0,"0-",IF(E5225=0,"0",IF(E5225&lt;3.01,"0+ to 3",IF(E5225&lt;6.01,"3+ to 6",IF(E5225&lt;9.01,"6+ to 9",IF(E5225&lt;12.01,"9+ to 12",IF(E5225&lt;15.01,"12+ to 15",IF(E5225&lt;18.01,"15+ to 18",IF(E5225&lt;21.01,"18+ to 21",IF(E5225&lt;24.01,"21+ to 24",IF(E5225&lt;27.01,"24+ to 27",IF(E5225&lt;30.01,"27+ to 30","30+"))))))))))))</f>
        <v>0-</v>
      </c>
      <c r="H5225" s="7" t="str">
        <f>IF(F5225&lt;0,"0-",IF(F5225=0,"0",IF(F5225&lt;3.01,"0+ to 3",IF(F5225&lt;6.01,"3+ to 6",IF(F5225&lt;9.01,"6+ to 9",IF(F5225&lt;12.01,"9+ to 12",IF(F5225&lt;15.01,"12+ to 15",IF(F5225&lt;18.01,"15+ to 18",IF(F5225&lt;21.01,"18+ to 21",IF(F5225&lt;24.01,"21+ to 24",IF(F5225&lt;27.01,"24+ to 27",IF(F5225&lt;30.01,"27+ to 30","30+"))))))))))))</f>
        <v>6+ to 9</v>
      </c>
      <c r="I5225" t="str">
        <f>IF(G5225&lt;&gt;H5225,"DIFF","")</f>
        <v>DIFF</v>
      </c>
    </row>
    <row r="5226" spans="1:9">
      <c r="A5226" t="s">
        <v>102</v>
      </c>
      <c r="B5226" t="s">
        <v>284</v>
      </c>
      <c r="C5226" s="1">
        <v>109006234</v>
      </c>
      <c r="D5226" s="1">
        <v>3</v>
      </c>
      <c r="E5226" s="1">
        <v>-12</v>
      </c>
      <c r="F5226" s="1">
        <v>23</v>
      </c>
      <c r="G5226" s="7" t="str">
        <f>IF(E5226&lt;0,"0-",IF(E5226=0,"0",IF(E5226&lt;3.01,"0+ to 3",IF(E5226&lt;6.01,"3+ to 6",IF(E5226&lt;9.01,"6+ to 9",IF(E5226&lt;12.01,"9+ to 12",IF(E5226&lt;15.01,"12+ to 15",IF(E5226&lt;18.01,"15+ to 18",IF(E5226&lt;21.01,"18+ to 21",IF(E5226&lt;24.01,"21+ to 24",IF(E5226&lt;27.01,"24+ to 27",IF(E5226&lt;30.01,"27+ to 30","30+"))))))))))))</f>
        <v>0-</v>
      </c>
      <c r="H5226" s="7" t="str">
        <f>IF(F5226&lt;0,"0-",IF(F5226=0,"0",IF(F5226&lt;3.01,"0+ to 3",IF(F5226&lt;6.01,"3+ to 6",IF(F5226&lt;9.01,"6+ to 9",IF(F5226&lt;12.01,"9+ to 12",IF(F5226&lt;15.01,"12+ to 15",IF(F5226&lt;18.01,"15+ to 18",IF(F5226&lt;21.01,"18+ to 21",IF(F5226&lt;24.01,"21+ to 24",IF(F5226&lt;27.01,"24+ to 27",IF(F5226&lt;30.01,"27+ to 30","30+"))))))))))))</f>
        <v>21+ to 24</v>
      </c>
      <c r="I5226" t="str">
        <f>IF(G5226&lt;&gt;H5226,"DIFF","")</f>
        <v>DIFF</v>
      </c>
    </row>
    <row r="5227" spans="1:9">
      <c r="A5227" t="s">
        <v>102</v>
      </c>
      <c r="B5227" t="s">
        <v>284</v>
      </c>
      <c r="C5227" s="1">
        <v>109011146</v>
      </c>
      <c r="D5227" s="1">
        <v>2</v>
      </c>
      <c r="E5227" s="1">
        <v>-4</v>
      </c>
      <c r="F5227" s="1">
        <v>9</v>
      </c>
      <c r="G5227" s="7" t="str">
        <f>IF(E5227&lt;0,"0-",IF(E5227=0,"0",IF(E5227&lt;3.01,"0+ to 3",IF(E5227&lt;6.01,"3+ to 6",IF(E5227&lt;9.01,"6+ to 9",IF(E5227&lt;12.01,"9+ to 12",IF(E5227&lt;15.01,"12+ to 15",IF(E5227&lt;18.01,"15+ to 18",IF(E5227&lt;21.01,"18+ to 21",IF(E5227&lt;24.01,"21+ to 24",IF(E5227&lt;27.01,"24+ to 27",IF(E5227&lt;30.01,"27+ to 30","30+"))))))))))))</f>
        <v>0-</v>
      </c>
      <c r="H5227" s="7" t="str">
        <f>IF(F5227&lt;0,"0-",IF(F5227=0,"0",IF(F5227&lt;3.01,"0+ to 3",IF(F5227&lt;6.01,"3+ to 6",IF(F5227&lt;9.01,"6+ to 9",IF(F5227&lt;12.01,"9+ to 12",IF(F5227&lt;15.01,"12+ to 15",IF(F5227&lt;18.01,"15+ to 18",IF(F5227&lt;21.01,"18+ to 21",IF(F5227&lt;24.01,"21+ to 24",IF(F5227&lt;27.01,"24+ to 27",IF(F5227&lt;30.01,"27+ to 30","30+"))))))))))))</f>
        <v>6+ to 9</v>
      </c>
      <c r="I5227" t="str">
        <f>IF(G5227&lt;&gt;H5227,"DIFF","")</f>
        <v>DIFF</v>
      </c>
    </row>
    <row r="5228" spans="1:9">
      <c r="A5228" t="s">
        <v>102</v>
      </c>
      <c r="B5228" t="s">
        <v>283</v>
      </c>
      <c r="C5228" s="1">
        <v>109050442</v>
      </c>
      <c r="D5228" s="1">
        <v>2</v>
      </c>
      <c r="E5228" s="1">
        <v>-9</v>
      </c>
      <c r="F5228" s="1">
        <v>18</v>
      </c>
      <c r="G5228" s="7" t="str">
        <f>IF(E5228&lt;0,"0-",IF(E5228=0,"0",IF(E5228&lt;3.01,"0+ to 3",IF(E5228&lt;6.01,"3+ to 6",IF(E5228&lt;9.01,"6+ to 9",IF(E5228&lt;12.01,"9+ to 12",IF(E5228&lt;15.01,"12+ to 15",IF(E5228&lt;18.01,"15+ to 18",IF(E5228&lt;21.01,"18+ to 21",IF(E5228&lt;24.01,"21+ to 24",IF(E5228&lt;27.01,"24+ to 27",IF(E5228&lt;30.01,"27+ to 30","30+"))))))))))))</f>
        <v>0-</v>
      </c>
      <c r="H5228" s="7" t="str">
        <f>IF(F5228&lt;0,"0-",IF(F5228=0,"0",IF(F5228&lt;3.01,"0+ to 3",IF(F5228&lt;6.01,"3+ to 6",IF(F5228&lt;9.01,"6+ to 9",IF(F5228&lt;12.01,"9+ to 12",IF(F5228&lt;15.01,"12+ to 15",IF(F5228&lt;18.01,"15+ to 18",IF(F5228&lt;21.01,"18+ to 21",IF(F5228&lt;24.01,"21+ to 24",IF(F5228&lt;27.01,"24+ to 27",IF(F5228&lt;30.01,"27+ to 30","30+"))))))))))))</f>
        <v>15+ to 18</v>
      </c>
      <c r="I5228" t="str">
        <f>IF(G5228&lt;&gt;H5228,"DIFF","")</f>
        <v>DIFF</v>
      </c>
    </row>
    <row r="5229" spans="1:9">
      <c r="A5229" t="s">
        <v>102</v>
      </c>
      <c r="B5229" t="s">
        <v>283</v>
      </c>
      <c r="C5229" s="1">
        <v>109051033</v>
      </c>
      <c r="D5229" s="1">
        <v>4</v>
      </c>
      <c r="E5229" s="1">
        <v>-10</v>
      </c>
      <c r="F5229" s="1">
        <v>-7</v>
      </c>
      <c r="G5229" s="7" t="str">
        <f>IF(E5229&lt;0,"0-",IF(E5229=0,"0",IF(E5229&lt;3.01,"0+ to 3",IF(E5229&lt;6.01,"3+ to 6",IF(E5229&lt;9.01,"6+ to 9",IF(E5229&lt;12.01,"9+ to 12",IF(E5229&lt;15.01,"12+ to 15",IF(E5229&lt;18.01,"15+ to 18",IF(E5229&lt;21.01,"18+ to 21",IF(E5229&lt;24.01,"21+ to 24",IF(E5229&lt;27.01,"24+ to 27",IF(E5229&lt;30.01,"27+ to 30","30+"))))))))))))</f>
        <v>0-</v>
      </c>
      <c r="H5229" s="7" t="str">
        <f>IF(F5229&lt;0,"0-",IF(F5229=0,"0",IF(F5229&lt;3.01,"0+ to 3",IF(F5229&lt;6.01,"3+ to 6",IF(F5229&lt;9.01,"6+ to 9",IF(F5229&lt;12.01,"9+ to 12",IF(F5229&lt;15.01,"12+ to 15",IF(F5229&lt;18.01,"15+ to 18",IF(F5229&lt;21.01,"18+ to 21",IF(F5229&lt;24.01,"21+ to 24",IF(F5229&lt;27.01,"24+ to 27",IF(F5229&lt;30.01,"27+ to 30","30+"))))))))))))</f>
        <v>0-</v>
      </c>
      <c r="I5229" t="str">
        <f>IF(G5229&lt;&gt;H5229,"DIFF","")</f>
        <v/>
      </c>
    </row>
    <row r="5230" spans="1:9">
      <c r="A5230" t="s">
        <v>102</v>
      </c>
      <c r="B5230" t="s">
        <v>283</v>
      </c>
      <c r="C5230" s="1">
        <v>109051794</v>
      </c>
      <c r="D5230" s="1">
        <v>4</v>
      </c>
      <c r="E5230" s="1">
        <v>-3</v>
      </c>
      <c r="F5230" s="1">
        <v>0</v>
      </c>
      <c r="G5230" s="7" t="str">
        <f>IF(E5230&lt;0,"0-",IF(E5230=0,"0",IF(E5230&lt;3.01,"0+ to 3",IF(E5230&lt;6.01,"3+ to 6",IF(E5230&lt;9.01,"6+ to 9",IF(E5230&lt;12.01,"9+ to 12",IF(E5230&lt;15.01,"12+ to 15",IF(E5230&lt;18.01,"15+ to 18",IF(E5230&lt;21.01,"18+ to 21",IF(E5230&lt;24.01,"21+ to 24",IF(E5230&lt;27.01,"24+ to 27",IF(E5230&lt;30.01,"27+ to 30","30+"))))))))))))</f>
        <v>0-</v>
      </c>
      <c r="H5230" s="7" t="str">
        <f>IF(F5230&lt;0,"0-",IF(F5230=0,"0",IF(F5230&lt;3.01,"0+ to 3",IF(F5230&lt;6.01,"3+ to 6",IF(F5230&lt;9.01,"6+ to 9",IF(F5230&lt;12.01,"9+ to 12",IF(F5230&lt;15.01,"12+ to 15",IF(F5230&lt;18.01,"15+ to 18",IF(F5230&lt;21.01,"18+ to 21",IF(F5230&lt;24.01,"21+ to 24",IF(F5230&lt;27.01,"24+ to 27",IF(F5230&lt;30.01,"27+ to 30","30+"))))))))))))</f>
        <v>0</v>
      </c>
      <c r="I5230" t="str">
        <f>IF(G5230&lt;&gt;H5230,"DIFF","")</f>
        <v>DIFF</v>
      </c>
    </row>
    <row r="5231" spans="1:9">
      <c r="A5231" t="s">
        <v>102</v>
      </c>
      <c r="B5231" t="s">
        <v>283</v>
      </c>
      <c r="C5231" s="1">
        <v>109051912</v>
      </c>
      <c r="D5231" s="1">
        <v>5</v>
      </c>
      <c r="E5231" s="1">
        <v>-1</v>
      </c>
      <c r="F5231" s="1">
        <v>0</v>
      </c>
      <c r="G5231" s="7" t="str">
        <f>IF(E5231&lt;0,"0-",IF(E5231=0,"0",IF(E5231&lt;3.01,"0+ to 3",IF(E5231&lt;6.01,"3+ to 6",IF(E5231&lt;9.01,"6+ to 9",IF(E5231&lt;12.01,"9+ to 12",IF(E5231&lt;15.01,"12+ to 15",IF(E5231&lt;18.01,"15+ to 18",IF(E5231&lt;21.01,"18+ to 21",IF(E5231&lt;24.01,"21+ to 24",IF(E5231&lt;27.01,"24+ to 27",IF(E5231&lt;30.01,"27+ to 30","30+"))))))))))))</f>
        <v>0-</v>
      </c>
      <c r="H5231" s="7" t="str">
        <f>IF(F5231&lt;0,"0-",IF(F5231=0,"0",IF(F5231&lt;3.01,"0+ to 3",IF(F5231&lt;6.01,"3+ to 6",IF(F5231&lt;9.01,"6+ to 9",IF(F5231&lt;12.01,"9+ to 12",IF(F5231&lt;15.01,"12+ to 15",IF(F5231&lt;18.01,"15+ to 18",IF(F5231&lt;21.01,"18+ to 21",IF(F5231&lt;24.01,"21+ to 24",IF(F5231&lt;27.01,"24+ to 27",IF(F5231&lt;30.01,"27+ to 30","30+"))))))))))))</f>
        <v>0</v>
      </c>
      <c r="I5231" t="str">
        <f>IF(G5231&lt;&gt;H5231,"DIFF","")</f>
        <v>DIFF</v>
      </c>
    </row>
    <row r="5232" spans="1:9">
      <c r="A5232" t="s">
        <v>102</v>
      </c>
      <c r="B5232" t="s">
        <v>283</v>
      </c>
      <c r="C5232" s="1">
        <v>109052990</v>
      </c>
      <c r="D5232" s="1">
        <v>3</v>
      </c>
      <c r="E5232" s="1">
        <v>-47</v>
      </c>
      <c r="F5232" s="1">
        <v>-18</v>
      </c>
      <c r="G5232" s="7" t="str">
        <f>IF(E5232&lt;0,"0-",IF(E5232=0,"0",IF(E5232&lt;3.01,"0+ to 3",IF(E5232&lt;6.01,"3+ to 6",IF(E5232&lt;9.01,"6+ to 9",IF(E5232&lt;12.01,"9+ to 12",IF(E5232&lt;15.01,"12+ to 15",IF(E5232&lt;18.01,"15+ to 18",IF(E5232&lt;21.01,"18+ to 21",IF(E5232&lt;24.01,"21+ to 24",IF(E5232&lt;27.01,"24+ to 27",IF(E5232&lt;30.01,"27+ to 30","30+"))))))))))))</f>
        <v>0-</v>
      </c>
      <c r="H5232" s="7" t="str">
        <f>IF(F5232&lt;0,"0-",IF(F5232=0,"0",IF(F5232&lt;3.01,"0+ to 3",IF(F5232&lt;6.01,"3+ to 6",IF(F5232&lt;9.01,"6+ to 9",IF(F5232&lt;12.01,"9+ to 12",IF(F5232&lt;15.01,"12+ to 15",IF(F5232&lt;18.01,"15+ to 18",IF(F5232&lt;21.01,"18+ to 21",IF(F5232&lt;24.01,"21+ to 24",IF(F5232&lt;27.01,"24+ to 27",IF(F5232&lt;30.01,"27+ to 30","30+"))))))))))))</f>
        <v>0-</v>
      </c>
      <c r="I5232" t="str">
        <f>IF(G5232&lt;&gt;H5232,"DIFF","")</f>
        <v/>
      </c>
    </row>
    <row r="5233" spans="1:9">
      <c r="A5233" t="s">
        <v>103</v>
      </c>
      <c r="B5233" t="s">
        <v>283</v>
      </c>
      <c r="C5233" s="1">
        <v>109056194</v>
      </c>
      <c r="D5233" s="1">
        <v>2</v>
      </c>
      <c r="E5233" s="1">
        <v>-29</v>
      </c>
      <c r="F5233" s="1">
        <v>54</v>
      </c>
      <c r="G5233" s="7" t="str">
        <f>IF(E5233&lt;0,"0-",IF(E5233=0,"0",IF(E5233&lt;3.01,"0+ to 3",IF(E5233&lt;6.01,"3+ to 6",IF(E5233&lt;9.01,"6+ to 9",IF(E5233&lt;12.01,"9+ to 12",IF(E5233&lt;15.01,"12+ to 15",IF(E5233&lt;18.01,"15+ to 18",IF(E5233&lt;21.01,"18+ to 21",IF(E5233&lt;24.01,"21+ to 24",IF(E5233&lt;27.01,"24+ to 27",IF(E5233&lt;30.01,"27+ to 30","30+"))))))))))))</f>
        <v>0-</v>
      </c>
      <c r="H5233" s="7" t="str">
        <f>IF(F5233&lt;0,"0-",IF(F5233=0,"0",IF(F5233&lt;3.01,"0+ to 3",IF(F5233&lt;6.01,"3+ to 6",IF(F5233&lt;9.01,"6+ to 9",IF(F5233&lt;12.01,"9+ to 12",IF(F5233&lt;15.01,"12+ to 15",IF(F5233&lt;18.01,"15+ to 18",IF(F5233&lt;21.01,"18+ to 21",IF(F5233&lt;24.01,"21+ to 24",IF(F5233&lt;27.01,"24+ to 27",IF(F5233&lt;30.01,"27+ to 30","30+"))))))))))))</f>
        <v>30+</v>
      </c>
      <c r="I5233" t="str">
        <f>IF(G5233&lt;&gt;H5233,"DIFF","")</f>
        <v>DIFF</v>
      </c>
    </row>
    <row r="5234" spans="1:9">
      <c r="A5234" t="s">
        <v>102</v>
      </c>
      <c r="B5234" t="s">
        <v>283</v>
      </c>
      <c r="C5234" s="1">
        <v>109056779</v>
      </c>
      <c r="D5234" s="1">
        <v>4</v>
      </c>
      <c r="E5234" s="1">
        <v>-4</v>
      </c>
      <c r="F5234" s="1">
        <v>-3</v>
      </c>
      <c r="G5234" s="7" t="str">
        <f>IF(E5234&lt;0,"0-",IF(E5234=0,"0",IF(E5234&lt;3.01,"0+ to 3",IF(E5234&lt;6.01,"3+ to 6",IF(E5234&lt;9.01,"6+ to 9",IF(E5234&lt;12.01,"9+ to 12",IF(E5234&lt;15.01,"12+ to 15",IF(E5234&lt;18.01,"15+ to 18",IF(E5234&lt;21.01,"18+ to 21",IF(E5234&lt;24.01,"21+ to 24",IF(E5234&lt;27.01,"24+ to 27",IF(E5234&lt;30.01,"27+ to 30","30+"))))))))))))</f>
        <v>0-</v>
      </c>
      <c r="H5234" s="7" t="str">
        <f>IF(F5234&lt;0,"0-",IF(F5234=0,"0",IF(F5234&lt;3.01,"0+ to 3",IF(F5234&lt;6.01,"3+ to 6",IF(F5234&lt;9.01,"6+ to 9",IF(F5234&lt;12.01,"9+ to 12",IF(F5234&lt;15.01,"12+ to 15",IF(F5234&lt;18.01,"15+ to 18",IF(F5234&lt;21.01,"18+ to 21",IF(F5234&lt;24.01,"21+ to 24",IF(F5234&lt;27.01,"24+ to 27",IF(F5234&lt;30.01,"27+ to 30","30+"))))))))))))</f>
        <v>0-</v>
      </c>
      <c r="I5234" t="str">
        <f>IF(G5234&lt;&gt;H5234,"DIFF","")</f>
        <v/>
      </c>
    </row>
    <row r="5235" spans="1:9">
      <c r="A5235" t="s">
        <v>102</v>
      </c>
      <c r="B5235" t="s">
        <v>283</v>
      </c>
      <c r="C5235" s="1">
        <v>109057870</v>
      </c>
      <c r="D5235" s="1">
        <v>4</v>
      </c>
      <c r="E5235" s="1">
        <v>0</v>
      </c>
      <c r="F5235" s="1">
        <v>0</v>
      </c>
      <c r="G5235" s="7" t="str">
        <f>IF(E5235&lt;0,"0-",IF(E5235=0,"0",IF(E5235&lt;3.01,"0+ to 3",IF(E5235&lt;6.01,"3+ to 6",IF(E5235&lt;9.01,"6+ to 9",IF(E5235&lt;12.01,"9+ to 12",IF(E5235&lt;15.01,"12+ to 15",IF(E5235&lt;18.01,"15+ to 18",IF(E5235&lt;21.01,"18+ to 21",IF(E5235&lt;24.01,"21+ to 24",IF(E5235&lt;27.01,"24+ to 27",IF(E5235&lt;30.01,"27+ to 30","30+"))))))))))))</f>
        <v>0</v>
      </c>
      <c r="H5235" s="7" t="str">
        <f>IF(F5235&lt;0,"0-",IF(F5235=0,"0",IF(F5235&lt;3.01,"0+ to 3",IF(F5235&lt;6.01,"3+ to 6",IF(F5235&lt;9.01,"6+ to 9",IF(F5235&lt;12.01,"9+ to 12",IF(F5235&lt;15.01,"12+ to 15",IF(F5235&lt;18.01,"15+ to 18",IF(F5235&lt;21.01,"18+ to 21",IF(F5235&lt;24.01,"21+ to 24",IF(F5235&lt;27.01,"24+ to 27",IF(F5235&lt;30.01,"27+ to 30","30+"))))))))))))</f>
        <v>0</v>
      </c>
      <c r="I5235" t="str">
        <f>IF(G5235&lt;&gt;H5235,"DIFF","")</f>
        <v/>
      </c>
    </row>
    <row r="5236" spans="1:9">
      <c r="A5236" t="s">
        <v>102</v>
      </c>
      <c r="B5236" t="s">
        <v>283</v>
      </c>
      <c r="C5236" s="1">
        <v>109058609</v>
      </c>
      <c r="D5236" s="1">
        <v>3</v>
      </c>
      <c r="E5236" s="1">
        <v>0</v>
      </c>
      <c r="F5236" s="1">
        <v>0</v>
      </c>
      <c r="G5236" s="7" t="str">
        <f>IF(E5236&lt;0,"0-",IF(E5236=0,"0",IF(E5236&lt;3.01,"0+ to 3",IF(E5236&lt;6.01,"3+ to 6",IF(E5236&lt;9.01,"6+ to 9",IF(E5236&lt;12.01,"9+ to 12",IF(E5236&lt;15.01,"12+ to 15",IF(E5236&lt;18.01,"15+ to 18",IF(E5236&lt;21.01,"18+ to 21",IF(E5236&lt;24.01,"21+ to 24",IF(E5236&lt;27.01,"24+ to 27",IF(E5236&lt;30.01,"27+ to 30","30+"))))))))))))</f>
        <v>0</v>
      </c>
      <c r="H5236" s="7" t="str">
        <f>IF(F5236&lt;0,"0-",IF(F5236=0,"0",IF(F5236&lt;3.01,"0+ to 3",IF(F5236&lt;6.01,"3+ to 6",IF(F5236&lt;9.01,"6+ to 9",IF(F5236&lt;12.01,"9+ to 12",IF(F5236&lt;15.01,"12+ to 15",IF(F5236&lt;18.01,"15+ to 18",IF(F5236&lt;21.01,"18+ to 21",IF(F5236&lt;24.01,"21+ to 24",IF(F5236&lt;27.01,"24+ to 27",IF(F5236&lt;30.01,"27+ to 30","30+"))))))))))))</f>
        <v>0</v>
      </c>
      <c r="I5236" t="str">
        <f>IF(G5236&lt;&gt;H5236,"DIFF","")</f>
        <v/>
      </c>
    </row>
    <row r="5237" spans="1:9">
      <c r="A5237" t="s">
        <v>103</v>
      </c>
      <c r="B5237" t="s">
        <v>283</v>
      </c>
      <c r="C5237" s="1">
        <v>109067193</v>
      </c>
      <c r="D5237" s="1">
        <v>2</v>
      </c>
      <c r="E5237" s="1">
        <v>0</v>
      </c>
      <c r="F5237" s="1">
        <v>0</v>
      </c>
      <c r="G5237" s="7" t="str">
        <f>IF(E5237&lt;0,"0-",IF(E5237=0,"0",IF(E5237&lt;3.01,"0+ to 3",IF(E5237&lt;6.01,"3+ to 6",IF(E5237&lt;9.01,"6+ to 9",IF(E5237&lt;12.01,"9+ to 12",IF(E5237&lt;15.01,"12+ to 15",IF(E5237&lt;18.01,"15+ to 18",IF(E5237&lt;21.01,"18+ to 21",IF(E5237&lt;24.01,"21+ to 24",IF(E5237&lt;27.01,"24+ to 27",IF(E5237&lt;30.01,"27+ to 30","30+"))))))))))))</f>
        <v>0</v>
      </c>
      <c r="H5237" s="7" t="str">
        <f>IF(F5237&lt;0,"0-",IF(F5237=0,"0",IF(F5237&lt;3.01,"0+ to 3",IF(F5237&lt;6.01,"3+ to 6",IF(F5237&lt;9.01,"6+ to 9",IF(F5237&lt;12.01,"9+ to 12",IF(F5237&lt;15.01,"12+ to 15",IF(F5237&lt;18.01,"15+ to 18",IF(F5237&lt;21.01,"18+ to 21",IF(F5237&lt;24.01,"21+ to 24",IF(F5237&lt;27.01,"24+ to 27",IF(F5237&lt;30.01,"27+ to 30","30+"))))))))))))</f>
        <v>0</v>
      </c>
      <c r="I5237" t="str">
        <f>IF(G5237&lt;&gt;H5237,"DIFF","")</f>
        <v/>
      </c>
    </row>
    <row r="5238" spans="1:9">
      <c r="A5238" t="s">
        <v>102</v>
      </c>
      <c r="B5238" t="s">
        <v>366</v>
      </c>
      <c r="C5238" s="1">
        <v>109071894</v>
      </c>
      <c r="D5238" s="1">
        <v>2</v>
      </c>
      <c r="E5238" s="1">
        <v>0</v>
      </c>
      <c r="F5238" s="1">
        <v>0</v>
      </c>
      <c r="G5238" s="7" t="str">
        <f>IF(E5238&lt;0,"0-",IF(E5238=0,"0",IF(E5238&lt;3.01,"0+ to 3",IF(E5238&lt;6.01,"3+ to 6",IF(E5238&lt;9.01,"6+ to 9",IF(E5238&lt;12.01,"9+ to 12",IF(E5238&lt;15.01,"12+ to 15",IF(E5238&lt;18.01,"15+ to 18",IF(E5238&lt;21.01,"18+ to 21",IF(E5238&lt;24.01,"21+ to 24",IF(E5238&lt;27.01,"24+ to 27",IF(E5238&lt;30.01,"27+ to 30","30+"))))))))))))</f>
        <v>0</v>
      </c>
      <c r="H5238" s="7" t="str">
        <f>IF(F5238&lt;0,"0-",IF(F5238=0,"0",IF(F5238&lt;3.01,"0+ to 3",IF(F5238&lt;6.01,"3+ to 6",IF(F5238&lt;9.01,"6+ to 9",IF(F5238&lt;12.01,"9+ to 12",IF(F5238&lt;15.01,"12+ to 15",IF(F5238&lt;18.01,"15+ to 18",IF(F5238&lt;21.01,"18+ to 21",IF(F5238&lt;24.01,"21+ to 24",IF(F5238&lt;27.01,"24+ to 27",IF(F5238&lt;30.01,"27+ to 30","30+"))))))))))))</f>
        <v>0</v>
      </c>
      <c r="I5238" t="str">
        <f>IF(G5238&lt;&gt;H5238,"DIFF","")</f>
        <v/>
      </c>
    </row>
    <row r="5239" spans="1:9">
      <c r="A5239" t="s">
        <v>102</v>
      </c>
      <c r="B5239" t="s">
        <v>282</v>
      </c>
      <c r="C5239" s="1">
        <v>109122637</v>
      </c>
      <c r="D5239" s="1">
        <v>4</v>
      </c>
      <c r="E5239" s="1">
        <v>-114</v>
      </c>
      <c r="F5239" s="1">
        <v>-95</v>
      </c>
      <c r="G5239" s="7" t="str">
        <f>IF(E5239&lt;0,"0-",IF(E5239=0,"0",IF(E5239&lt;3.01,"0+ to 3",IF(E5239&lt;6.01,"3+ to 6",IF(E5239&lt;9.01,"6+ to 9",IF(E5239&lt;12.01,"9+ to 12",IF(E5239&lt;15.01,"12+ to 15",IF(E5239&lt;18.01,"15+ to 18",IF(E5239&lt;21.01,"18+ to 21",IF(E5239&lt;24.01,"21+ to 24",IF(E5239&lt;27.01,"24+ to 27",IF(E5239&lt;30.01,"27+ to 30","30+"))))))))))))</f>
        <v>0-</v>
      </c>
      <c r="H5239" s="7" t="str">
        <f>IF(F5239&lt;0,"0-",IF(F5239=0,"0",IF(F5239&lt;3.01,"0+ to 3",IF(F5239&lt;6.01,"3+ to 6",IF(F5239&lt;9.01,"6+ to 9",IF(F5239&lt;12.01,"9+ to 12",IF(F5239&lt;15.01,"12+ to 15",IF(F5239&lt;18.01,"15+ to 18",IF(F5239&lt;21.01,"18+ to 21",IF(F5239&lt;24.01,"21+ to 24",IF(F5239&lt;27.01,"24+ to 27",IF(F5239&lt;30.01,"27+ to 30","30+"))))))))))))</f>
        <v>0-</v>
      </c>
      <c r="I5239" t="str">
        <f>IF(G5239&lt;&gt;H5239,"DIFF","")</f>
        <v/>
      </c>
    </row>
    <row r="5240" spans="1:9">
      <c r="A5240" t="s">
        <v>102</v>
      </c>
      <c r="B5240" t="s">
        <v>282</v>
      </c>
      <c r="C5240" s="1">
        <v>109123779</v>
      </c>
      <c r="D5240" s="1">
        <v>2</v>
      </c>
      <c r="E5240" s="1">
        <v>-10</v>
      </c>
      <c r="F5240" s="1">
        <v>20</v>
      </c>
      <c r="G5240" s="7" t="str">
        <f>IF(E5240&lt;0,"0-",IF(E5240=0,"0",IF(E5240&lt;3.01,"0+ to 3",IF(E5240&lt;6.01,"3+ to 6",IF(E5240&lt;9.01,"6+ to 9",IF(E5240&lt;12.01,"9+ to 12",IF(E5240&lt;15.01,"12+ to 15",IF(E5240&lt;18.01,"15+ to 18",IF(E5240&lt;21.01,"18+ to 21",IF(E5240&lt;24.01,"21+ to 24",IF(E5240&lt;27.01,"24+ to 27",IF(E5240&lt;30.01,"27+ to 30","30+"))))))))))))</f>
        <v>0-</v>
      </c>
      <c r="H5240" s="7" t="str">
        <f>IF(F5240&lt;0,"0-",IF(F5240=0,"0",IF(F5240&lt;3.01,"0+ to 3",IF(F5240&lt;6.01,"3+ to 6",IF(F5240&lt;9.01,"6+ to 9",IF(F5240&lt;12.01,"9+ to 12",IF(F5240&lt;15.01,"12+ to 15",IF(F5240&lt;18.01,"15+ to 18",IF(F5240&lt;21.01,"18+ to 21",IF(F5240&lt;24.01,"21+ to 24",IF(F5240&lt;27.01,"24+ to 27",IF(F5240&lt;30.01,"27+ to 30","30+"))))))))))))</f>
        <v>18+ to 21</v>
      </c>
      <c r="I5240" t="str">
        <f>IF(G5240&lt;&gt;H5240,"DIFF","")</f>
        <v>DIFF</v>
      </c>
    </row>
    <row r="5241" spans="1:9">
      <c r="A5241" t="s">
        <v>103</v>
      </c>
      <c r="B5241" t="s">
        <v>282</v>
      </c>
      <c r="C5241" s="1">
        <v>109124493</v>
      </c>
      <c r="D5241" s="1">
        <v>3</v>
      </c>
      <c r="E5241" s="1">
        <v>0</v>
      </c>
      <c r="F5241" s="1">
        <v>0</v>
      </c>
      <c r="G5241" s="7" t="str">
        <f>IF(E5241&lt;0,"0-",IF(E5241=0,"0",IF(E5241&lt;3.01,"0+ to 3",IF(E5241&lt;6.01,"3+ to 6",IF(E5241&lt;9.01,"6+ to 9",IF(E5241&lt;12.01,"9+ to 12",IF(E5241&lt;15.01,"12+ to 15",IF(E5241&lt;18.01,"15+ to 18",IF(E5241&lt;21.01,"18+ to 21",IF(E5241&lt;24.01,"21+ to 24",IF(E5241&lt;27.01,"24+ to 27",IF(E5241&lt;30.01,"27+ to 30","30+"))))))))))))</f>
        <v>0</v>
      </c>
      <c r="H5241" s="7" t="str">
        <f>IF(F5241&lt;0,"0-",IF(F5241=0,"0",IF(F5241&lt;3.01,"0+ to 3",IF(F5241&lt;6.01,"3+ to 6",IF(F5241&lt;9.01,"6+ to 9",IF(F5241&lt;12.01,"9+ to 12",IF(F5241&lt;15.01,"12+ to 15",IF(F5241&lt;18.01,"15+ to 18",IF(F5241&lt;21.01,"18+ to 21",IF(F5241&lt;24.01,"21+ to 24",IF(F5241&lt;27.01,"24+ to 27",IF(F5241&lt;30.01,"27+ to 30","30+"))))))))))))</f>
        <v>0</v>
      </c>
      <c r="I5241" t="str">
        <f>IF(G5241&lt;&gt;H5241,"DIFF","")</f>
        <v/>
      </c>
    </row>
    <row r="5242" spans="1:9">
      <c r="A5242" t="s">
        <v>102</v>
      </c>
      <c r="B5242" t="s">
        <v>282</v>
      </c>
      <c r="C5242" s="1">
        <v>109124552</v>
      </c>
      <c r="D5242" s="1">
        <v>2</v>
      </c>
      <c r="E5242" s="1">
        <v>-10</v>
      </c>
      <c r="F5242" s="1">
        <v>54</v>
      </c>
      <c r="G5242" s="7" t="str">
        <f>IF(E5242&lt;0,"0-",IF(E5242=0,"0",IF(E5242&lt;3.01,"0+ to 3",IF(E5242&lt;6.01,"3+ to 6",IF(E5242&lt;9.01,"6+ to 9",IF(E5242&lt;12.01,"9+ to 12",IF(E5242&lt;15.01,"12+ to 15",IF(E5242&lt;18.01,"15+ to 18",IF(E5242&lt;21.01,"18+ to 21",IF(E5242&lt;24.01,"21+ to 24",IF(E5242&lt;27.01,"24+ to 27",IF(E5242&lt;30.01,"27+ to 30","30+"))))))))))))</f>
        <v>0-</v>
      </c>
      <c r="H5242" s="7" t="str">
        <f>IF(F5242&lt;0,"0-",IF(F5242=0,"0",IF(F5242&lt;3.01,"0+ to 3",IF(F5242&lt;6.01,"3+ to 6",IF(F5242&lt;9.01,"6+ to 9",IF(F5242&lt;12.01,"9+ to 12",IF(F5242&lt;15.01,"12+ to 15",IF(F5242&lt;18.01,"15+ to 18",IF(F5242&lt;21.01,"18+ to 21",IF(F5242&lt;24.01,"21+ to 24",IF(F5242&lt;27.01,"24+ to 27",IF(F5242&lt;30.01,"27+ to 30","30+"))))))))))))</f>
        <v>30+</v>
      </c>
      <c r="I5242" t="str">
        <f>IF(G5242&lt;&gt;H5242,"DIFF","")</f>
        <v>DIFF</v>
      </c>
    </row>
    <row r="5243" spans="1:9">
      <c r="A5243" t="s">
        <v>102</v>
      </c>
      <c r="B5243" t="s">
        <v>282</v>
      </c>
      <c r="C5243" s="1">
        <v>109127029</v>
      </c>
      <c r="D5243" s="1">
        <v>3</v>
      </c>
      <c r="E5243" s="1">
        <v>0</v>
      </c>
      <c r="F5243" s="1">
        <v>0</v>
      </c>
      <c r="G5243" s="7" t="str">
        <f>IF(E5243&lt;0,"0-",IF(E5243=0,"0",IF(E5243&lt;3.01,"0+ to 3",IF(E5243&lt;6.01,"3+ to 6",IF(E5243&lt;9.01,"6+ to 9",IF(E5243&lt;12.01,"9+ to 12",IF(E5243&lt;15.01,"12+ to 15",IF(E5243&lt;18.01,"15+ to 18",IF(E5243&lt;21.01,"18+ to 21",IF(E5243&lt;24.01,"21+ to 24",IF(E5243&lt;27.01,"24+ to 27",IF(E5243&lt;30.01,"27+ to 30","30+"))))))))))))</f>
        <v>0</v>
      </c>
      <c r="H5243" s="7" t="str">
        <f>IF(F5243&lt;0,"0-",IF(F5243=0,"0",IF(F5243&lt;3.01,"0+ to 3",IF(F5243&lt;6.01,"3+ to 6",IF(F5243&lt;9.01,"6+ to 9",IF(F5243&lt;12.01,"9+ to 12",IF(F5243&lt;15.01,"12+ to 15",IF(F5243&lt;18.01,"15+ to 18",IF(F5243&lt;21.01,"18+ to 21",IF(F5243&lt;24.01,"21+ to 24",IF(F5243&lt;27.01,"24+ to 27",IF(F5243&lt;30.01,"27+ to 30","30+"))))))))))))</f>
        <v>0</v>
      </c>
      <c r="I5243" t="str">
        <f>IF(G5243&lt;&gt;H5243,"DIFF","")</f>
        <v/>
      </c>
    </row>
    <row r="5244" spans="1:9">
      <c r="A5244" t="s">
        <v>102</v>
      </c>
      <c r="B5244" t="s">
        <v>282</v>
      </c>
      <c r="C5244" s="1">
        <v>109127070</v>
      </c>
      <c r="D5244" s="1">
        <v>2</v>
      </c>
      <c r="E5244" s="1">
        <v>-3</v>
      </c>
      <c r="F5244" s="1">
        <v>4</v>
      </c>
      <c r="G5244" s="7" t="str">
        <f>IF(E5244&lt;0,"0-",IF(E5244=0,"0",IF(E5244&lt;3.01,"0+ to 3",IF(E5244&lt;6.01,"3+ to 6",IF(E5244&lt;9.01,"6+ to 9",IF(E5244&lt;12.01,"9+ to 12",IF(E5244&lt;15.01,"12+ to 15",IF(E5244&lt;18.01,"15+ to 18",IF(E5244&lt;21.01,"18+ to 21",IF(E5244&lt;24.01,"21+ to 24",IF(E5244&lt;27.01,"24+ to 27",IF(E5244&lt;30.01,"27+ to 30","30+"))))))))))))</f>
        <v>0-</v>
      </c>
      <c r="H5244" s="7" t="str">
        <f>IF(F5244&lt;0,"0-",IF(F5244=0,"0",IF(F5244&lt;3.01,"0+ to 3",IF(F5244&lt;6.01,"3+ to 6",IF(F5244&lt;9.01,"6+ to 9",IF(F5244&lt;12.01,"9+ to 12",IF(F5244&lt;15.01,"12+ to 15",IF(F5244&lt;18.01,"15+ to 18",IF(F5244&lt;21.01,"18+ to 21",IF(F5244&lt;24.01,"21+ to 24",IF(F5244&lt;27.01,"24+ to 27",IF(F5244&lt;30.01,"27+ to 30","30+"))))))))))))</f>
        <v>3+ to 6</v>
      </c>
      <c r="I5244" t="str">
        <f>IF(G5244&lt;&gt;H5244,"DIFF","")</f>
        <v>DIFF</v>
      </c>
    </row>
    <row r="5245" spans="1:9">
      <c r="A5245" t="s">
        <v>102</v>
      </c>
      <c r="B5245" t="s">
        <v>282</v>
      </c>
      <c r="C5245" s="1">
        <v>109129305</v>
      </c>
      <c r="D5245" s="1">
        <v>4</v>
      </c>
      <c r="E5245" s="1">
        <v>0</v>
      </c>
      <c r="F5245" s="1">
        <v>0</v>
      </c>
      <c r="G5245" s="7" t="str">
        <f>IF(E5245&lt;0,"0-",IF(E5245=0,"0",IF(E5245&lt;3.01,"0+ to 3",IF(E5245&lt;6.01,"3+ to 6",IF(E5245&lt;9.01,"6+ to 9",IF(E5245&lt;12.01,"9+ to 12",IF(E5245&lt;15.01,"12+ to 15",IF(E5245&lt;18.01,"15+ to 18",IF(E5245&lt;21.01,"18+ to 21",IF(E5245&lt;24.01,"21+ to 24",IF(E5245&lt;27.01,"24+ to 27",IF(E5245&lt;30.01,"27+ to 30","30+"))))))))))))</f>
        <v>0</v>
      </c>
      <c r="H5245" s="7" t="str">
        <f>IF(F5245&lt;0,"0-",IF(F5245=0,"0",IF(F5245&lt;3.01,"0+ to 3",IF(F5245&lt;6.01,"3+ to 6",IF(F5245&lt;9.01,"6+ to 9",IF(F5245&lt;12.01,"9+ to 12",IF(F5245&lt;15.01,"12+ to 15",IF(F5245&lt;18.01,"15+ to 18",IF(F5245&lt;21.01,"18+ to 21",IF(F5245&lt;24.01,"21+ to 24",IF(F5245&lt;27.01,"24+ to 27",IF(F5245&lt;30.01,"27+ to 30","30+"))))))))))))</f>
        <v>0</v>
      </c>
      <c r="I5245" t="str">
        <f>IF(G5245&lt;&gt;H5245,"DIFF","")</f>
        <v/>
      </c>
    </row>
    <row r="5246" spans="1:9">
      <c r="A5246" t="s">
        <v>102</v>
      </c>
      <c r="B5246" t="s">
        <v>282</v>
      </c>
      <c r="C5246" s="1">
        <v>109130716</v>
      </c>
      <c r="D5246" s="1">
        <v>4</v>
      </c>
      <c r="E5246" s="1">
        <v>-7</v>
      </c>
      <c r="F5246" s="1">
        <v>22</v>
      </c>
      <c r="G5246" s="7" t="str">
        <f>IF(E5246&lt;0,"0-",IF(E5246=0,"0",IF(E5246&lt;3.01,"0+ to 3",IF(E5246&lt;6.01,"3+ to 6",IF(E5246&lt;9.01,"6+ to 9",IF(E5246&lt;12.01,"9+ to 12",IF(E5246&lt;15.01,"12+ to 15",IF(E5246&lt;18.01,"15+ to 18",IF(E5246&lt;21.01,"18+ to 21",IF(E5246&lt;24.01,"21+ to 24",IF(E5246&lt;27.01,"24+ to 27",IF(E5246&lt;30.01,"27+ to 30","30+"))))))))))))</f>
        <v>0-</v>
      </c>
      <c r="H5246" s="7" t="str">
        <f>IF(F5246&lt;0,"0-",IF(F5246=0,"0",IF(F5246&lt;3.01,"0+ to 3",IF(F5246&lt;6.01,"3+ to 6",IF(F5246&lt;9.01,"6+ to 9",IF(F5246&lt;12.01,"9+ to 12",IF(F5246&lt;15.01,"12+ to 15",IF(F5246&lt;18.01,"15+ to 18",IF(F5246&lt;21.01,"18+ to 21",IF(F5246&lt;24.01,"21+ to 24",IF(F5246&lt;27.01,"24+ to 27",IF(F5246&lt;30.01,"27+ to 30","30+"))))))))))))</f>
        <v>21+ to 24</v>
      </c>
      <c r="I5246" t="str">
        <f>IF(G5246&lt;&gt;H5246,"DIFF","")</f>
        <v>DIFF</v>
      </c>
    </row>
    <row r="5247" spans="1:9">
      <c r="A5247" t="s">
        <v>102</v>
      </c>
      <c r="B5247" t="s">
        <v>282</v>
      </c>
      <c r="C5247" s="1">
        <v>109131692</v>
      </c>
      <c r="D5247" s="1">
        <v>3</v>
      </c>
      <c r="E5247" s="1">
        <v>0</v>
      </c>
      <c r="F5247" s="1">
        <v>15</v>
      </c>
      <c r="G5247" s="7" t="str">
        <f>IF(E5247&lt;0,"0-",IF(E5247=0,"0",IF(E5247&lt;3.01,"0+ to 3",IF(E5247&lt;6.01,"3+ to 6",IF(E5247&lt;9.01,"6+ to 9",IF(E5247&lt;12.01,"9+ to 12",IF(E5247&lt;15.01,"12+ to 15",IF(E5247&lt;18.01,"15+ to 18",IF(E5247&lt;21.01,"18+ to 21",IF(E5247&lt;24.01,"21+ to 24",IF(E5247&lt;27.01,"24+ to 27",IF(E5247&lt;30.01,"27+ to 30","30+"))))))))))))</f>
        <v>0</v>
      </c>
      <c r="H5247" s="7" t="str">
        <f>IF(F5247&lt;0,"0-",IF(F5247=0,"0",IF(F5247&lt;3.01,"0+ to 3",IF(F5247&lt;6.01,"3+ to 6",IF(F5247&lt;9.01,"6+ to 9",IF(F5247&lt;12.01,"9+ to 12",IF(F5247&lt;15.01,"12+ to 15",IF(F5247&lt;18.01,"15+ to 18",IF(F5247&lt;21.01,"18+ to 21",IF(F5247&lt;24.01,"21+ to 24",IF(F5247&lt;27.01,"24+ to 27",IF(F5247&lt;30.01,"27+ to 30","30+"))))))))))))</f>
        <v>12+ to 15</v>
      </c>
      <c r="I5247" t="str">
        <f>IF(G5247&lt;&gt;H5247,"DIFF","")</f>
        <v>DIFF</v>
      </c>
    </row>
    <row r="5248" spans="1:9">
      <c r="A5248" t="s">
        <v>102</v>
      </c>
      <c r="B5248" t="s">
        <v>282</v>
      </c>
      <c r="C5248" s="1">
        <v>109131769</v>
      </c>
      <c r="D5248" s="1">
        <v>3</v>
      </c>
      <c r="E5248" s="1">
        <v>-4</v>
      </c>
      <c r="F5248" s="1">
        <v>4</v>
      </c>
      <c r="G5248" s="7" t="str">
        <f>IF(E5248&lt;0,"0-",IF(E5248=0,"0",IF(E5248&lt;3.01,"0+ to 3",IF(E5248&lt;6.01,"3+ to 6",IF(E5248&lt;9.01,"6+ to 9",IF(E5248&lt;12.01,"9+ to 12",IF(E5248&lt;15.01,"12+ to 15",IF(E5248&lt;18.01,"15+ to 18",IF(E5248&lt;21.01,"18+ to 21",IF(E5248&lt;24.01,"21+ to 24",IF(E5248&lt;27.01,"24+ to 27",IF(E5248&lt;30.01,"27+ to 30","30+"))))))))))))</f>
        <v>0-</v>
      </c>
      <c r="H5248" s="7" t="str">
        <f>IF(F5248&lt;0,"0-",IF(F5248=0,"0",IF(F5248&lt;3.01,"0+ to 3",IF(F5248&lt;6.01,"3+ to 6",IF(F5248&lt;9.01,"6+ to 9",IF(F5248&lt;12.01,"9+ to 12",IF(F5248&lt;15.01,"12+ to 15",IF(F5248&lt;18.01,"15+ to 18",IF(F5248&lt;21.01,"18+ to 21",IF(F5248&lt;24.01,"21+ to 24",IF(F5248&lt;27.01,"24+ to 27",IF(F5248&lt;30.01,"27+ to 30","30+"))))))))))))</f>
        <v>3+ to 6</v>
      </c>
      <c r="I5248" t="str">
        <f>IF(G5248&lt;&gt;H5248,"DIFF","")</f>
        <v>DIFF</v>
      </c>
    </row>
    <row r="5249" spans="1:9">
      <c r="A5249" t="s">
        <v>102</v>
      </c>
      <c r="B5249" t="s">
        <v>282</v>
      </c>
      <c r="C5249" s="1">
        <v>109134424</v>
      </c>
      <c r="D5249" s="1">
        <v>2</v>
      </c>
      <c r="E5249" s="1">
        <v>-4</v>
      </c>
      <c r="F5249" s="1">
        <v>6</v>
      </c>
      <c r="G5249" s="7" t="str">
        <f>IF(E5249&lt;0,"0-",IF(E5249=0,"0",IF(E5249&lt;3.01,"0+ to 3",IF(E5249&lt;6.01,"3+ to 6",IF(E5249&lt;9.01,"6+ to 9",IF(E5249&lt;12.01,"9+ to 12",IF(E5249&lt;15.01,"12+ to 15",IF(E5249&lt;18.01,"15+ to 18",IF(E5249&lt;21.01,"18+ to 21",IF(E5249&lt;24.01,"21+ to 24",IF(E5249&lt;27.01,"24+ to 27",IF(E5249&lt;30.01,"27+ to 30","30+"))))))))))))</f>
        <v>0-</v>
      </c>
      <c r="H5249" s="7" t="str">
        <f>IF(F5249&lt;0,"0-",IF(F5249=0,"0",IF(F5249&lt;3.01,"0+ to 3",IF(F5249&lt;6.01,"3+ to 6",IF(F5249&lt;9.01,"6+ to 9",IF(F5249&lt;12.01,"9+ to 12",IF(F5249&lt;15.01,"12+ to 15",IF(F5249&lt;18.01,"15+ to 18",IF(F5249&lt;21.01,"18+ to 21",IF(F5249&lt;24.01,"21+ to 24",IF(F5249&lt;27.01,"24+ to 27",IF(F5249&lt;30.01,"27+ to 30","30+"))))))))))))</f>
        <v>3+ to 6</v>
      </c>
      <c r="I5249" t="str">
        <f>IF(G5249&lt;&gt;H5249,"DIFF","")</f>
        <v>DIFF</v>
      </c>
    </row>
    <row r="5250" spans="1:9">
      <c r="A5250" t="s">
        <v>102</v>
      </c>
      <c r="B5250" t="s">
        <v>282</v>
      </c>
      <c r="C5250" s="1">
        <v>109138355</v>
      </c>
      <c r="D5250" s="1">
        <v>4</v>
      </c>
      <c r="E5250" s="1">
        <v>0</v>
      </c>
      <c r="F5250" s="1">
        <v>0</v>
      </c>
      <c r="G5250" s="7" t="str">
        <f>IF(E5250&lt;0,"0-",IF(E5250=0,"0",IF(E5250&lt;3.01,"0+ to 3",IF(E5250&lt;6.01,"3+ to 6",IF(E5250&lt;9.01,"6+ to 9",IF(E5250&lt;12.01,"9+ to 12",IF(E5250&lt;15.01,"12+ to 15",IF(E5250&lt;18.01,"15+ to 18",IF(E5250&lt;21.01,"18+ to 21",IF(E5250&lt;24.01,"21+ to 24",IF(E5250&lt;27.01,"24+ to 27",IF(E5250&lt;30.01,"27+ to 30","30+"))))))))))))</f>
        <v>0</v>
      </c>
      <c r="H5250" s="7" t="str">
        <f>IF(F5250&lt;0,"0-",IF(F5250=0,"0",IF(F5250&lt;3.01,"0+ to 3",IF(F5250&lt;6.01,"3+ to 6",IF(F5250&lt;9.01,"6+ to 9",IF(F5250&lt;12.01,"9+ to 12",IF(F5250&lt;15.01,"12+ to 15",IF(F5250&lt;18.01,"15+ to 18",IF(F5250&lt;21.01,"18+ to 21",IF(F5250&lt;24.01,"21+ to 24",IF(F5250&lt;27.01,"24+ to 27",IF(F5250&lt;30.01,"27+ to 30","30+"))))))))))))</f>
        <v>0</v>
      </c>
      <c r="I5250" t="str">
        <f>IF(G5250&lt;&gt;H5250,"DIFF","")</f>
        <v/>
      </c>
    </row>
    <row r="5251" spans="1:9">
      <c r="A5251" t="s">
        <v>102</v>
      </c>
      <c r="B5251" t="s">
        <v>282</v>
      </c>
      <c r="C5251" s="1">
        <v>109142572</v>
      </c>
      <c r="D5251" s="1">
        <v>2</v>
      </c>
      <c r="E5251" s="1">
        <v>-3</v>
      </c>
      <c r="F5251" s="1">
        <v>1</v>
      </c>
      <c r="G5251" s="7" t="str">
        <f>IF(E5251&lt;0,"0-",IF(E5251=0,"0",IF(E5251&lt;3.01,"0+ to 3",IF(E5251&lt;6.01,"3+ to 6",IF(E5251&lt;9.01,"6+ to 9",IF(E5251&lt;12.01,"9+ to 12",IF(E5251&lt;15.01,"12+ to 15",IF(E5251&lt;18.01,"15+ to 18",IF(E5251&lt;21.01,"18+ to 21",IF(E5251&lt;24.01,"21+ to 24",IF(E5251&lt;27.01,"24+ to 27",IF(E5251&lt;30.01,"27+ to 30","30+"))))))))))))</f>
        <v>0-</v>
      </c>
      <c r="H5251" s="7" t="str">
        <f>IF(F5251&lt;0,"0-",IF(F5251=0,"0",IF(F5251&lt;3.01,"0+ to 3",IF(F5251&lt;6.01,"3+ to 6",IF(F5251&lt;9.01,"6+ to 9",IF(F5251&lt;12.01,"9+ to 12",IF(F5251&lt;15.01,"12+ to 15",IF(F5251&lt;18.01,"15+ to 18",IF(F5251&lt;21.01,"18+ to 21",IF(F5251&lt;24.01,"21+ to 24",IF(F5251&lt;27.01,"24+ to 27",IF(F5251&lt;30.01,"27+ to 30","30+"))))))))))))</f>
        <v>0+ to 3</v>
      </c>
      <c r="I5251" t="str">
        <f>IF(G5251&lt;&gt;H5251,"DIFF","")</f>
        <v>DIFF</v>
      </c>
    </row>
    <row r="5252" spans="1:9">
      <c r="A5252" t="s">
        <v>102</v>
      </c>
      <c r="B5252" t="s">
        <v>282</v>
      </c>
      <c r="C5252" s="1">
        <v>109145542</v>
      </c>
      <c r="D5252" s="1">
        <v>2</v>
      </c>
      <c r="E5252" s="1">
        <v>-4</v>
      </c>
      <c r="F5252" s="1">
        <v>7</v>
      </c>
      <c r="G5252" s="7" t="str">
        <f>IF(E5252&lt;0,"0-",IF(E5252=0,"0",IF(E5252&lt;3.01,"0+ to 3",IF(E5252&lt;6.01,"3+ to 6",IF(E5252&lt;9.01,"6+ to 9",IF(E5252&lt;12.01,"9+ to 12",IF(E5252&lt;15.01,"12+ to 15",IF(E5252&lt;18.01,"15+ to 18",IF(E5252&lt;21.01,"18+ to 21",IF(E5252&lt;24.01,"21+ to 24",IF(E5252&lt;27.01,"24+ to 27",IF(E5252&lt;30.01,"27+ to 30","30+"))))))))))))</f>
        <v>0-</v>
      </c>
      <c r="H5252" s="7" t="str">
        <f>IF(F5252&lt;0,"0-",IF(F5252=0,"0",IF(F5252&lt;3.01,"0+ to 3",IF(F5252&lt;6.01,"3+ to 6",IF(F5252&lt;9.01,"6+ to 9",IF(F5252&lt;12.01,"9+ to 12",IF(F5252&lt;15.01,"12+ to 15",IF(F5252&lt;18.01,"15+ to 18",IF(F5252&lt;21.01,"18+ to 21",IF(F5252&lt;24.01,"21+ to 24",IF(F5252&lt;27.01,"24+ to 27",IF(F5252&lt;30.01,"27+ to 30","30+"))))))))))))</f>
        <v>6+ to 9</v>
      </c>
      <c r="I5252" t="str">
        <f>IF(G5252&lt;&gt;H5252,"DIFF","")</f>
        <v>DIFF</v>
      </c>
    </row>
    <row r="5253" spans="1:9">
      <c r="A5253" t="s">
        <v>102</v>
      </c>
      <c r="B5253" t="s">
        <v>282</v>
      </c>
      <c r="C5253" s="1">
        <v>109146117</v>
      </c>
      <c r="D5253" s="1">
        <v>2</v>
      </c>
      <c r="E5253" s="1">
        <v>0</v>
      </c>
      <c r="F5253" s="1">
        <v>2</v>
      </c>
      <c r="G5253" s="7" t="str">
        <f>IF(E5253&lt;0,"0-",IF(E5253=0,"0",IF(E5253&lt;3.01,"0+ to 3",IF(E5253&lt;6.01,"3+ to 6",IF(E5253&lt;9.01,"6+ to 9",IF(E5253&lt;12.01,"9+ to 12",IF(E5253&lt;15.01,"12+ to 15",IF(E5253&lt;18.01,"15+ to 18",IF(E5253&lt;21.01,"18+ to 21",IF(E5253&lt;24.01,"21+ to 24",IF(E5253&lt;27.01,"24+ to 27",IF(E5253&lt;30.01,"27+ to 30","30+"))))))))))))</f>
        <v>0</v>
      </c>
      <c r="H5253" s="7" t="str">
        <f>IF(F5253&lt;0,"0-",IF(F5253=0,"0",IF(F5253&lt;3.01,"0+ to 3",IF(F5253&lt;6.01,"3+ to 6",IF(F5253&lt;9.01,"6+ to 9",IF(F5253&lt;12.01,"9+ to 12",IF(F5253&lt;15.01,"12+ to 15",IF(F5253&lt;18.01,"15+ to 18",IF(F5253&lt;21.01,"18+ to 21",IF(F5253&lt;24.01,"21+ to 24",IF(F5253&lt;27.01,"24+ to 27",IF(F5253&lt;30.01,"27+ to 30","30+"))))))))))))</f>
        <v>0+ to 3</v>
      </c>
      <c r="I5253" t="str">
        <f>IF(G5253&lt;&gt;H5253,"DIFF","")</f>
        <v>DIFF</v>
      </c>
    </row>
    <row r="5254" spans="1:9">
      <c r="A5254" t="s">
        <v>102</v>
      </c>
      <c r="B5254" t="s">
        <v>281</v>
      </c>
      <c r="C5254" s="1">
        <v>109177584</v>
      </c>
      <c r="D5254" s="1">
        <v>4</v>
      </c>
      <c r="E5254" s="1">
        <v>-7</v>
      </c>
      <c r="F5254" s="1">
        <v>-7</v>
      </c>
      <c r="G5254" s="7" t="str">
        <f>IF(E5254&lt;0,"0-",IF(E5254=0,"0",IF(E5254&lt;3.01,"0+ to 3",IF(E5254&lt;6.01,"3+ to 6",IF(E5254&lt;9.01,"6+ to 9",IF(E5254&lt;12.01,"9+ to 12",IF(E5254&lt;15.01,"12+ to 15",IF(E5254&lt;18.01,"15+ to 18",IF(E5254&lt;21.01,"18+ to 21",IF(E5254&lt;24.01,"21+ to 24",IF(E5254&lt;27.01,"24+ to 27",IF(E5254&lt;30.01,"27+ to 30","30+"))))))))))))</f>
        <v>0-</v>
      </c>
      <c r="H5254" s="7" t="str">
        <f>IF(F5254&lt;0,"0-",IF(F5254=0,"0",IF(F5254&lt;3.01,"0+ to 3",IF(F5254&lt;6.01,"3+ to 6",IF(F5254&lt;9.01,"6+ to 9",IF(F5254&lt;12.01,"9+ to 12",IF(F5254&lt;15.01,"12+ to 15",IF(F5254&lt;18.01,"15+ to 18",IF(F5254&lt;21.01,"18+ to 21",IF(F5254&lt;24.01,"21+ to 24",IF(F5254&lt;27.01,"24+ to 27",IF(F5254&lt;30.01,"27+ to 30","30+"))))))))))))</f>
        <v>0-</v>
      </c>
      <c r="I5254" t="str">
        <f>IF(G5254&lt;&gt;H5254,"DIFF","")</f>
        <v/>
      </c>
    </row>
    <row r="5255" spans="1:9">
      <c r="A5255" t="s">
        <v>102</v>
      </c>
      <c r="B5255" t="s">
        <v>281</v>
      </c>
      <c r="C5255" s="1">
        <v>109186120</v>
      </c>
      <c r="D5255" s="1">
        <v>2</v>
      </c>
      <c r="E5255" s="1">
        <v>-6</v>
      </c>
      <c r="F5255" s="1">
        <v>8</v>
      </c>
      <c r="G5255" s="7" t="str">
        <f>IF(E5255&lt;0,"0-",IF(E5255=0,"0",IF(E5255&lt;3.01,"0+ to 3",IF(E5255&lt;6.01,"3+ to 6",IF(E5255&lt;9.01,"6+ to 9",IF(E5255&lt;12.01,"9+ to 12",IF(E5255&lt;15.01,"12+ to 15",IF(E5255&lt;18.01,"15+ to 18",IF(E5255&lt;21.01,"18+ to 21",IF(E5255&lt;24.01,"21+ to 24",IF(E5255&lt;27.01,"24+ to 27",IF(E5255&lt;30.01,"27+ to 30","30+"))))))))))))</f>
        <v>0-</v>
      </c>
      <c r="H5255" s="7" t="str">
        <f>IF(F5255&lt;0,"0-",IF(F5255=0,"0",IF(F5255&lt;3.01,"0+ to 3",IF(F5255&lt;6.01,"3+ to 6",IF(F5255&lt;9.01,"6+ to 9",IF(F5255&lt;12.01,"9+ to 12",IF(F5255&lt;15.01,"12+ to 15",IF(F5255&lt;18.01,"15+ to 18",IF(F5255&lt;21.01,"18+ to 21",IF(F5255&lt;24.01,"21+ to 24",IF(F5255&lt;27.01,"24+ to 27",IF(F5255&lt;30.01,"27+ to 30","30+"))))))))))))</f>
        <v>6+ to 9</v>
      </c>
      <c r="I5255" t="str">
        <f>IF(G5255&lt;&gt;H5255,"DIFF","")</f>
        <v>DIFF</v>
      </c>
    </row>
    <row r="5256" spans="1:9">
      <c r="A5256" t="s">
        <v>102</v>
      </c>
      <c r="B5256" t="s">
        <v>281</v>
      </c>
      <c r="C5256" s="1">
        <v>109187958</v>
      </c>
      <c r="D5256" s="1">
        <v>2</v>
      </c>
      <c r="E5256" s="1">
        <v>-5</v>
      </c>
      <c r="F5256" s="1">
        <v>8</v>
      </c>
      <c r="G5256" s="7" t="str">
        <f>IF(E5256&lt;0,"0-",IF(E5256=0,"0",IF(E5256&lt;3.01,"0+ to 3",IF(E5256&lt;6.01,"3+ to 6",IF(E5256&lt;9.01,"6+ to 9",IF(E5256&lt;12.01,"9+ to 12",IF(E5256&lt;15.01,"12+ to 15",IF(E5256&lt;18.01,"15+ to 18",IF(E5256&lt;21.01,"18+ to 21",IF(E5256&lt;24.01,"21+ to 24",IF(E5256&lt;27.01,"24+ to 27",IF(E5256&lt;30.01,"27+ to 30","30+"))))))))))))</f>
        <v>0-</v>
      </c>
      <c r="H5256" s="7" t="str">
        <f>IF(F5256&lt;0,"0-",IF(F5256=0,"0",IF(F5256&lt;3.01,"0+ to 3",IF(F5256&lt;6.01,"3+ to 6",IF(F5256&lt;9.01,"6+ to 9",IF(F5256&lt;12.01,"9+ to 12",IF(F5256&lt;15.01,"12+ to 15",IF(F5256&lt;18.01,"15+ to 18",IF(F5256&lt;21.01,"18+ to 21",IF(F5256&lt;24.01,"21+ to 24",IF(F5256&lt;27.01,"24+ to 27",IF(F5256&lt;30.01,"27+ to 30","30+"))))))))))))</f>
        <v>6+ to 9</v>
      </c>
      <c r="I5256" t="str">
        <f>IF(G5256&lt;&gt;H5256,"DIFF","")</f>
        <v>DIFF</v>
      </c>
    </row>
    <row r="5257" spans="1:9">
      <c r="A5257" t="s">
        <v>102</v>
      </c>
      <c r="B5257" t="s">
        <v>281</v>
      </c>
      <c r="C5257" s="1">
        <v>109188278</v>
      </c>
      <c r="D5257" s="1">
        <v>2</v>
      </c>
      <c r="E5257" s="1">
        <v>-3</v>
      </c>
      <c r="F5257" s="1">
        <v>5</v>
      </c>
      <c r="G5257" s="7" t="str">
        <f>IF(E5257&lt;0,"0-",IF(E5257=0,"0",IF(E5257&lt;3.01,"0+ to 3",IF(E5257&lt;6.01,"3+ to 6",IF(E5257&lt;9.01,"6+ to 9",IF(E5257&lt;12.01,"9+ to 12",IF(E5257&lt;15.01,"12+ to 15",IF(E5257&lt;18.01,"15+ to 18",IF(E5257&lt;21.01,"18+ to 21",IF(E5257&lt;24.01,"21+ to 24",IF(E5257&lt;27.01,"24+ to 27",IF(E5257&lt;30.01,"27+ to 30","30+"))))))))))))</f>
        <v>0-</v>
      </c>
      <c r="H5257" s="7" t="str">
        <f>IF(F5257&lt;0,"0-",IF(F5257=0,"0",IF(F5257&lt;3.01,"0+ to 3",IF(F5257&lt;6.01,"3+ to 6",IF(F5257&lt;9.01,"6+ to 9",IF(F5257&lt;12.01,"9+ to 12",IF(F5257&lt;15.01,"12+ to 15",IF(F5257&lt;18.01,"15+ to 18",IF(F5257&lt;21.01,"18+ to 21",IF(F5257&lt;24.01,"21+ to 24",IF(F5257&lt;27.01,"24+ to 27",IF(F5257&lt;30.01,"27+ to 30","30+"))))))))))))</f>
        <v>3+ to 6</v>
      </c>
      <c r="I5257" t="str">
        <f>IF(G5257&lt;&gt;H5257,"DIFF","")</f>
        <v>DIFF</v>
      </c>
    </row>
    <row r="5258" spans="1:9">
      <c r="A5258" t="s">
        <v>102</v>
      </c>
      <c r="B5258" t="s">
        <v>281</v>
      </c>
      <c r="C5258" s="1">
        <v>109188969</v>
      </c>
      <c r="D5258" s="1">
        <v>4</v>
      </c>
      <c r="E5258" s="1">
        <v>-10</v>
      </c>
      <c r="F5258" s="1">
        <v>-5</v>
      </c>
      <c r="G5258" s="7" t="str">
        <f>IF(E5258&lt;0,"0-",IF(E5258=0,"0",IF(E5258&lt;3.01,"0+ to 3",IF(E5258&lt;6.01,"3+ to 6",IF(E5258&lt;9.01,"6+ to 9",IF(E5258&lt;12.01,"9+ to 12",IF(E5258&lt;15.01,"12+ to 15",IF(E5258&lt;18.01,"15+ to 18",IF(E5258&lt;21.01,"18+ to 21",IF(E5258&lt;24.01,"21+ to 24",IF(E5258&lt;27.01,"24+ to 27",IF(E5258&lt;30.01,"27+ to 30","30+"))))))))))))</f>
        <v>0-</v>
      </c>
      <c r="H5258" s="7" t="str">
        <f>IF(F5258&lt;0,"0-",IF(F5258=0,"0",IF(F5258&lt;3.01,"0+ to 3",IF(F5258&lt;6.01,"3+ to 6",IF(F5258&lt;9.01,"6+ to 9",IF(F5258&lt;12.01,"9+ to 12",IF(F5258&lt;15.01,"12+ to 15",IF(F5258&lt;18.01,"15+ to 18",IF(F5258&lt;21.01,"18+ to 21",IF(F5258&lt;24.01,"21+ to 24",IF(F5258&lt;27.01,"24+ to 27",IF(F5258&lt;30.01,"27+ to 30","30+"))))))))))))</f>
        <v>0-</v>
      </c>
      <c r="I5258" t="str">
        <f>IF(G5258&lt;&gt;H5258,"DIFF","")</f>
        <v/>
      </c>
    </row>
    <row r="5259" spans="1:9">
      <c r="A5259" t="s">
        <v>102</v>
      </c>
      <c r="B5259" t="s">
        <v>281</v>
      </c>
      <c r="C5259" s="1">
        <v>109195813</v>
      </c>
      <c r="D5259" s="1">
        <v>2</v>
      </c>
      <c r="E5259" s="1">
        <v>-13</v>
      </c>
      <c r="F5259" s="1">
        <v>19</v>
      </c>
      <c r="G5259" s="7" t="str">
        <f>IF(E5259&lt;0,"0-",IF(E5259=0,"0",IF(E5259&lt;3.01,"0+ to 3",IF(E5259&lt;6.01,"3+ to 6",IF(E5259&lt;9.01,"6+ to 9",IF(E5259&lt;12.01,"9+ to 12",IF(E5259&lt;15.01,"12+ to 15",IF(E5259&lt;18.01,"15+ to 18",IF(E5259&lt;21.01,"18+ to 21",IF(E5259&lt;24.01,"21+ to 24",IF(E5259&lt;27.01,"24+ to 27",IF(E5259&lt;30.01,"27+ to 30","30+"))))))))))))</f>
        <v>0-</v>
      </c>
      <c r="H5259" s="7" t="str">
        <f>IF(F5259&lt;0,"0-",IF(F5259=0,"0",IF(F5259&lt;3.01,"0+ to 3",IF(F5259&lt;6.01,"3+ to 6",IF(F5259&lt;9.01,"6+ to 9",IF(F5259&lt;12.01,"9+ to 12",IF(F5259&lt;15.01,"12+ to 15",IF(F5259&lt;18.01,"15+ to 18",IF(F5259&lt;21.01,"18+ to 21",IF(F5259&lt;24.01,"21+ to 24",IF(F5259&lt;27.01,"24+ to 27",IF(F5259&lt;30.01,"27+ to 30","30+"))))))))))))</f>
        <v>18+ to 21</v>
      </c>
      <c r="I5259" t="str">
        <f>IF(G5259&lt;&gt;H5259,"DIFF","")</f>
        <v>DIFF</v>
      </c>
    </row>
    <row r="5260" spans="1:9">
      <c r="A5260" t="s">
        <v>102</v>
      </c>
      <c r="B5260" t="s">
        <v>281</v>
      </c>
      <c r="C5260" s="1">
        <v>109199042</v>
      </c>
      <c r="D5260" s="1">
        <v>4</v>
      </c>
      <c r="E5260" s="1">
        <v>0</v>
      </c>
      <c r="F5260" s="1">
        <v>0</v>
      </c>
      <c r="G5260" s="7" t="str">
        <f>IF(E5260&lt;0,"0-",IF(E5260=0,"0",IF(E5260&lt;3.01,"0+ to 3",IF(E5260&lt;6.01,"3+ to 6",IF(E5260&lt;9.01,"6+ to 9",IF(E5260&lt;12.01,"9+ to 12",IF(E5260&lt;15.01,"12+ to 15",IF(E5260&lt;18.01,"15+ to 18",IF(E5260&lt;21.01,"18+ to 21",IF(E5260&lt;24.01,"21+ to 24",IF(E5260&lt;27.01,"24+ to 27",IF(E5260&lt;30.01,"27+ to 30","30+"))))))))))))</f>
        <v>0</v>
      </c>
      <c r="H5260" s="7" t="str">
        <f>IF(F5260&lt;0,"0-",IF(F5260=0,"0",IF(F5260&lt;3.01,"0+ to 3",IF(F5260&lt;6.01,"3+ to 6",IF(F5260&lt;9.01,"6+ to 9",IF(F5260&lt;12.01,"9+ to 12",IF(F5260&lt;15.01,"12+ to 15",IF(F5260&lt;18.01,"15+ to 18",IF(F5260&lt;21.01,"18+ to 21",IF(F5260&lt;24.01,"21+ to 24",IF(F5260&lt;27.01,"24+ to 27",IF(F5260&lt;30.01,"27+ to 30","30+"))))))))))))</f>
        <v>0</v>
      </c>
      <c r="I5260" t="str">
        <f>IF(G5260&lt;&gt;H5260,"DIFF","")</f>
        <v/>
      </c>
    </row>
    <row r="5261" spans="1:9">
      <c r="A5261" t="s">
        <v>102</v>
      </c>
      <c r="B5261" t="s">
        <v>280</v>
      </c>
      <c r="C5261" s="1">
        <v>109241022</v>
      </c>
      <c r="D5261" s="1">
        <v>4</v>
      </c>
      <c r="E5261" s="1">
        <v>0</v>
      </c>
      <c r="F5261" s="1">
        <v>0</v>
      </c>
      <c r="G5261" s="7" t="str">
        <f>IF(E5261&lt;0,"0-",IF(E5261=0,"0",IF(E5261&lt;3.01,"0+ to 3",IF(E5261&lt;6.01,"3+ to 6",IF(E5261&lt;9.01,"6+ to 9",IF(E5261&lt;12.01,"9+ to 12",IF(E5261&lt;15.01,"12+ to 15",IF(E5261&lt;18.01,"15+ to 18",IF(E5261&lt;21.01,"18+ to 21",IF(E5261&lt;24.01,"21+ to 24",IF(E5261&lt;27.01,"24+ to 27",IF(E5261&lt;30.01,"27+ to 30","30+"))))))))))))</f>
        <v>0</v>
      </c>
      <c r="H5261" s="7" t="str">
        <f>IF(F5261&lt;0,"0-",IF(F5261=0,"0",IF(F5261&lt;3.01,"0+ to 3",IF(F5261&lt;6.01,"3+ to 6",IF(F5261&lt;9.01,"6+ to 9",IF(F5261&lt;12.01,"9+ to 12",IF(F5261&lt;15.01,"12+ to 15",IF(F5261&lt;18.01,"15+ to 18",IF(F5261&lt;21.01,"18+ to 21",IF(F5261&lt;24.01,"21+ to 24",IF(F5261&lt;27.01,"24+ to 27",IF(F5261&lt;30.01,"27+ to 30","30+"))))))))))))</f>
        <v>0</v>
      </c>
      <c r="I5261" t="str">
        <f>IF(G5261&lt;&gt;H5261,"DIFF","")</f>
        <v/>
      </c>
    </row>
    <row r="5262" spans="1:9">
      <c r="A5262" t="s">
        <v>103</v>
      </c>
      <c r="B5262" t="s">
        <v>280</v>
      </c>
      <c r="C5262" s="1">
        <v>109241158</v>
      </c>
      <c r="D5262" s="1">
        <v>2</v>
      </c>
      <c r="E5262" s="1">
        <v>-46</v>
      </c>
      <c r="F5262" s="1">
        <v>28</v>
      </c>
      <c r="G5262" s="7" t="str">
        <f>IF(E5262&lt;0,"0-",IF(E5262=0,"0",IF(E5262&lt;3.01,"0+ to 3",IF(E5262&lt;6.01,"3+ to 6",IF(E5262&lt;9.01,"6+ to 9",IF(E5262&lt;12.01,"9+ to 12",IF(E5262&lt;15.01,"12+ to 15",IF(E5262&lt;18.01,"15+ to 18",IF(E5262&lt;21.01,"18+ to 21",IF(E5262&lt;24.01,"21+ to 24",IF(E5262&lt;27.01,"24+ to 27",IF(E5262&lt;30.01,"27+ to 30","30+"))))))))))))</f>
        <v>0-</v>
      </c>
      <c r="H5262" s="7" t="str">
        <f>IF(F5262&lt;0,"0-",IF(F5262=0,"0",IF(F5262&lt;3.01,"0+ to 3",IF(F5262&lt;6.01,"3+ to 6",IF(F5262&lt;9.01,"6+ to 9",IF(F5262&lt;12.01,"9+ to 12",IF(F5262&lt;15.01,"12+ to 15",IF(F5262&lt;18.01,"15+ to 18",IF(F5262&lt;21.01,"18+ to 21",IF(F5262&lt;24.01,"21+ to 24",IF(F5262&lt;27.01,"24+ to 27",IF(F5262&lt;30.01,"27+ to 30","30+"))))))))))))</f>
        <v>27+ to 30</v>
      </c>
      <c r="I5262" t="str">
        <f>IF(G5262&lt;&gt;H5262,"DIFF","")</f>
        <v>DIFF</v>
      </c>
    </row>
    <row r="5263" spans="1:9">
      <c r="A5263" t="s">
        <v>102</v>
      </c>
      <c r="B5263" t="s">
        <v>280</v>
      </c>
      <c r="C5263" s="1">
        <v>109242324</v>
      </c>
      <c r="D5263" s="1">
        <v>2</v>
      </c>
      <c r="E5263" s="1">
        <v>-3</v>
      </c>
      <c r="F5263" s="1">
        <v>4</v>
      </c>
      <c r="G5263" s="7" t="str">
        <f>IF(E5263&lt;0,"0-",IF(E5263=0,"0",IF(E5263&lt;3.01,"0+ to 3",IF(E5263&lt;6.01,"3+ to 6",IF(E5263&lt;9.01,"6+ to 9",IF(E5263&lt;12.01,"9+ to 12",IF(E5263&lt;15.01,"12+ to 15",IF(E5263&lt;18.01,"15+ to 18",IF(E5263&lt;21.01,"18+ to 21",IF(E5263&lt;24.01,"21+ to 24",IF(E5263&lt;27.01,"24+ to 27",IF(E5263&lt;30.01,"27+ to 30","30+"))))))))))))</f>
        <v>0-</v>
      </c>
      <c r="H5263" s="7" t="str">
        <f>IF(F5263&lt;0,"0-",IF(F5263=0,"0",IF(F5263&lt;3.01,"0+ to 3",IF(F5263&lt;6.01,"3+ to 6",IF(F5263&lt;9.01,"6+ to 9",IF(F5263&lt;12.01,"9+ to 12",IF(F5263&lt;15.01,"12+ to 15",IF(F5263&lt;18.01,"15+ to 18",IF(F5263&lt;21.01,"18+ to 21",IF(F5263&lt;24.01,"21+ to 24",IF(F5263&lt;27.01,"24+ to 27",IF(F5263&lt;30.01,"27+ to 30","30+"))))))))))))</f>
        <v>3+ to 6</v>
      </c>
      <c r="I5263" t="str">
        <f>IF(G5263&lt;&gt;H5263,"DIFF","")</f>
        <v>DIFF</v>
      </c>
    </row>
    <row r="5264" spans="1:9">
      <c r="A5264" t="s">
        <v>102</v>
      </c>
      <c r="B5264" t="s">
        <v>280</v>
      </c>
      <c r="C5264" s="1">
        <v>109243509</v>
      </c>
      <c r="D5264" s="1">
        <v>2</v>
      </c>
      <c r="E5264" s="1">
        <v>0</v>
      </c>
      <c r="F5264" s="1">
        <v>2</v>
      </c>
      <c r="G5264" s="7" t="str">
        <f>IF(E5264&lt;0,"0-",IF(E5264=0,"0",IF(E5264&lt;3.01,"0+ to 3",IF(E5264&lt;6.01,"3+ to 6",IF(E5264&lt;9.01,"6+ to 9",IF(E5264&lt;12.01,"9+ to 12",IF(E5264&lt;15.01,"12+ to 15",IF(E5264&lt;18.01,"15+ to 18",IF(E5264&lt;21.01,"18+ to 21",IF(E5264&lt;24.01,"21+ to 24",IF(E5264&lt;27.01,"24+ to 27",IF(E5264&lt;30.01,"27+ to 30","30+"))))))))))))</f>
        <v>0</v>
      </c>
      <c r="H5264" s="7" t="str">
        <f>IF(F5264&lt;0,"0-",IF(F5264=0,"0",IF(F5264&lt;3.01,"0+ to 3",IF(F5264&lt;6.01,"3+ to 6",IF(F5264&lt;9.01,"6+ to 9",IF(F5264&lt;12.01,"9+ to 12",IF(F5264&lt;15.01,"12+ to 15",IF(F5264&lt;18.01,"15+ to 18",IF(F5264&lt;21.01,"18+ to 21",IF(F5264&lt;24.01,"21+ to 24",IF(F5264&lt;27.01,"24+ to 27",IF(F5264&lt;30.01,"27+ to 30","30+"))))))))))))</f>
        <v>0+ to 3</v>
      </c>
      <c r="I5264" t="str">
        <f>IF(G5264&lt;&gt;H5264,"DIFF","")</f>
        <v>DIFF</v>
      </c>
    </row>
    <row r="5265" spans="1:9">
      <c r="A5265" t="s">
        <v>102</v>
      </c>
      <c r="B5265" t="s">
        <v>280</v>
      </c>
      <c r="C5265" s="1">
        <v>109244214</v>
      </c>
      <c r="D5265" s="1">
        <v>2</v>
      </c>
      <c r="E5265" s="1">
        <v>-9</v>
      </c>
      <c r="F5265" s="1">
        <v>13</v>
      </c>
      <c r="G5265" s="7" t="str">
        <f>IF(E5265&lt;0,"0-",IF(E5265=0,"0",IF(E5265&lt;3.01,"0+ to 3",IF(E5265&lt;6.01,"3+ to 6",IF(E5265&lt;9.01,"6+ to 9",IF(E5265&lt;12.01,"9+ to 12",IF(E5265&lt;15.01,"12+ to 15",IF(E5265&lt;18.01,"15+ to 18",IF(E5265&lt;21.01,"18+ to 21",IF(E5265&lt;24.01,"21+ to 24",IF(E5265&lt;27.01,"24+ to 27",IF(E5265&lt;30.01,"27+ to 30","30+"))))))))))))</f>
        <v>0-</v>
      </c>
      <c r="H5265" s="7" t="str">
        <f>IF(F5265&lt;0,"0-",IF(F5265=0,"0",IF(F5265&lt;3.01,"0+ to 3",IF(F5265&lt;6.01,"3+ to 6",IF(F5265&lt;9.01,"6+ to 9",IF(F5265&lt;12.01,"9+ to 12",IF(F5265&lt;15.01,"12+ to 15",IF(F5265&lt;18.01,"15+ to 18",IF(F5265&lt;21.01,"18+ to 21",IF(F5265&lt;24.01,"21+ to 24",IF(F5265&lt;27.01,"24+ to 27",IF(F5265&lt;30.01,"27+ to 30","30+"))))))))))))</f>
        <v>12+ to 15</v>
      </c>
      <c r="I5265" t="str">
        <f>IF(G5265&lt;&gt;H5265,"DIFF","")</f>
        <v>DIFF</v>
      </c>
    </row>
    <row r="5266" spans="1:9">
      <c r="A5266" t="s">
        <v>102</v>
      </c>
      <c r="B5266" t="s">
        <v>280</v>
      </c>
      <c r="C5266" s="1">
        <v>109246345</v>
      </c>
      <c r="D5266" s="1">
        <v>2</v>
      </c>
      <c r="E5266" s="1">
        <v>-7</v>
      </c>
      <c r="F5266" s="1">
        <v>11</v>
      </c>
      <c r="G5266" s="7" t="str">
        <f>IF(E5266&lt;0,"0-",IF(E5266=0,"0",IF(E5266&lt;3.01,"0+ to 3",IF(E5266&lt;6.01,"3+ to 6",IF(E5266&lt;9.01,"6+ to 9",IF(E5266&lt;12.01,"9+ to 12",IF(E5266&lt;15.01,"12+ to 15",IF(E5266&lt;18.01,"15+ to 18",IF(E5266&lt;21.01,"18+ to 21",IF(E5266&lt;24.01,"21+ to 24",IF(E5266&lt;27.01,"24+ to 27",IF(E5266&lt;30.01,"27+ to 30","30+"))))))))))))</f>
        <v>0-</v>
      </c>
      <c r="H5266" s="7" t="str">
        <f>IF(F5266&lt;0,"0-",IF(F5266=0,"0",IF(F5266&lt;3.01,"0+ to 3",IF(F5266&lt;6.01,"3+ to 6",IF(F5266&lt;9.01,"6+ to 9",IF(F5266&lt;12.01,"9+ to 12",IF(F5266&lt;15.01,"12+ to 15",IF(F5266&lt;18.01,"15+ to 18",IF(F5266&lt;21.01,"18+ to 21",IF(F5266&lt;24.01,"21+ to 24",IF(F5266&lt;27.01,"24+ to 27",IF(F5266&lt;30.01,"27+ to 30","30+"))))))))))))</f>
        <v>9+ to 12</v>
      </c>
      <c r="I5266" t="str">
        <f>IF(G5266&lt;&gt;H5266,"DIFF","")</f>
        <v>DIFF</v>
      </c>
    </row>
    <row r="5267" spans="1:9">
      <c r="A5267" t="s">
        <v>102</v>
      </c>
      <c r="B5267" t="s">
        <v>279</v>
      </c>
      <c r="C5267" s="1">
        <v>109252423</v>
      </c>
      <c r="D5267" s="1">
        <v>2</v>
      </c>
      <c r="E5267" s="1">
        <v>-12</v>
      </c>
      <c r="F5267" s="1">
        <v>16</v>
      </c>
      <c r="G5267" s="7" t="str">
        <f>IF(E5267&lt;0,"0-",IF(E5267=0,"0",IF(E5267&lt;3.01,"0+ to 3",IF(E5267&lt;6.01,"3+ to 6",IF(E5267&lt;9.01,"6+ to 9",IF(E5267&lt;12.01,"9+ to 12",IF(E5267&lt;15.01,"12+ to 15",IF(E5267&lt;18.01,"15+ to 18",IF(E5267&lt;21.01,"18+ to 21",IF(E5267&lt;24.01,"21+ to 24",IF(E5267&lt;27.01,"24+ to 27",IF(E5267&lt;30.01,"27+ to 30","30+"))))))))))))</f>
        <v>0-</v>
      </c>
      <c r="H5267" s="7" t="str">
        <f>IF(F5267&lt;0,"0-",IF(F5267=0,"0",IF(F5267&lt;3.01,"0+ to 3",IF(F5267&lt;6.01,"3+ to 6",IF(F5267&lt;9.01,"6+ to 9",IF(F5267&lt;12.01,"9+ to 12",IF(F5267&lt;15.01,"12+ to 15",IF(F5267&lt;18.01,"15+ to 18",IF(F5267&lt;21.01,"18+ to 21",IF(F5267&lt;24.01,"21+ to 24",IF(F5267&lt;27.01,"24+ to 27",IF(F5267&lt;30.01,"27+ to 30","30+"))))))))))))</f>
        <v>15+ to 18</v>
      </c>
      <c r="I5267" t="str">
        <f>IF(G5267&lt;&gt;H5267,"DIFF","")</f>
        <v>DIFF</v>
      </c>
    </row>
    <row r="5268" spans="1:9">
      <c r="A5268" t="s">
        <v>102</v>
      </c>
      <c r="B5268" t="s">
        <v>279</v>
      </c>
      <c r="C5268" s="1">
        <v>109252693</v>
      </c>
      <c r="D5268" s="1">
        <v>2</v>
      </c>
      <c r="E5268" s="1">
        <v>-4</v>
      </c>
      <c r="F5268" s="1">
        <v>7</v>
      </c>
      <c r="G5268" s="7" t="str">
        <f>IF(E5268&lt;0,"0-",IF(E5268=0,"0",IF(E5268&lt;3.01,"0+ to 3",IF(E5268&lt;6.01,"3+ to 6",IF(E5268&lt;9.01,"6+ to 9",IF(E5268&lt;12.01,"9+ to 12",IF(E5268&lt;15.01,"12+ to 15",IF(E5268&lt;18.01,"15+ to 18",IF(E5268&lt;21.01,"18+ to 21",IF(E5268&lt;24.01,"21+ to 24",IF(E5268&lt;27.01,"24+ to 27",IF(E5268&lt;30.01,"27+ to 30","30+"))))))))))))</f>
        <v>0-</v>
      </c>
      <c r="H5268" s="7" t="str">
        <f>IF(F5268&lt;0,"0-",IF(F5268=0,"0",IF(F5268&lt;3.01,"0+ to 3",IF(F5268&lt;6.01,"3+ to 6",IF(F5268&lt;9.01,"6+ to 9",IF(F5268&lt;12.01,"9+ to 12",IF(F5268&lt;15.01,"12+ to 15",IF(F5268&lt;18.01,"15+ to 18",IF(F5268&lt;21.01,"18+ to 21",IF(F5268&lt;24.01,"21+ to 24",IF(F5268&lt;27.01,"24+ to 27",IF(F5268&lt;30.01,"27+ to 30","30+"))))))))))))</f>
        <v>6+ to 9</v>
      </c>
      <c r="I5268" t="str">
        <f>IF(G5268&lt;&gt;H5268,"DIFF","")</f>
        <v>DIFF</v>
      </c>
    </row>
    <row r="5269" spans="1:9">
      <c r="A5269" t="s">
        <v>102</v>
      </c>
      <c r="B5269" t="s">
        <v>279</v>
      </c>
      <c r="C5269" s="1">
        <v>109252729</v>
      </c>
      <c r="D5269" s="1">
        <v>2</v>
      </c>
      <c r="E5269" s="1">
        <v>-9</v>
      </c>
      <c r="F5269" s="1">
        <v>12</v>
      </c>
      <c r="G5269" s="7" t="str">
        <f>IF(E5269&lt;0,"0-",IF(E5269=0,"0",IF(E5269&lt;3.01,"0+ to 3",IF(E5269&lt;6.01,"3+ to 6",IF(E5269&lt;9.01,"6+ to 9",IF(E5269&lt;12.01,"9+ to 12",IF(E5269&lt;15.01,"12+ to 15",IF(E5269&lt;18.01,"15+ to 18",IF(E5269&lt;21.01,"18+ to 21",IF(E5269&lt;24.01,"21+ to 24",IF(E5269&lt;27.01,"24+ to 27",IF(E5269&lt;30.01,"27+ to 30","30+"))))))))))))</f>
        <v>0-</v>
      </c>
      <c r="H5269" s="7" t="str">
        <f>IF(F5269&lt;0,"0-",IF(F5269=0,"0",IF(F5269&lt;3.01,"0+ to 3",IF(F5269&lt;6.01,"3+ to 6",IF(F5269&lt;9.01,"6+ to 9",IF(F5269&lt;12.01,"9+ to 12",IF(F5269&lt;15.01,"12+ to 15",IF(F5269&lt;18.01,"15+ to 18",IF(F5269&lt;21.01,"18+ to 21",IF(F5269&lt;24.01,"21+ to 24",IF(F5269&lt;27.01,"24+ to 27",IF(F5269&lt;30.01,"27+ to 30","30+"))))))))))))</f>
        <v>9+ to 12</v>
      </c>
      <c r="I5269" t="str">
        <f>IF(G5269&lt;&gt;H5269,"DIFF","")</f>
        <v>DIFF</v>
      </c>
    </row>
    <row r="5270" spans="1:9">
      <c r="A5270" t="s">
        <v>102</v>
      </c>
      <c r="B5270" t="s">
        <v>279</v>
      </c>
      <c r="C5270" s="1">
        <v>109254133</v>
      </c>
      <c r="D5270" s="1">
        <v>2</v>
      </c>
      <c r="E5270" s="1">
        <v>-13</v>
      </c>
      <c r="F5270" s="1">
        <v>21</v>
      </c>
      <c r="G5270" s="7" t="str">
        <f>IF(E5270&lt;0,"0-",IF(E5270=0,"0",IF(E5270&lt;3.01,"0+ to 3",IF(E5270&lt;6.01,"3+ to 6",IF(E5270&lt;9.01,"6+ to 9",IF(E5270&lt;12.01,"9+ to 12",IF(E5270&lt;15.01,"12+ to 15",IF(E5270&lt;18.01,"15+ to 18",IF(E5270&lt;21.01,"18+ to 21",IF(E5270&lt;24.01,"21+ to 24",IF(E5270&lt;27.01,"24+ to 27",IF(E5270&lt;30.01,"27+ to 30","30+"))))))))))))</f>
        <v>0-</v>
      </c>
      <c r="H5270" s="7" t="str">
        <f>IF(F5270&lt;0,"0-",IF(F5270=0,"0",IF(F5270&lt;3.01,"0+ to 3",IF(F5270&lt;6.01,"3+ to 6",IF(F5270&lt;9.01,"6+ to 9",IF(F5270&lt;12.01,"9+ to 12",IF(F5270&lt;15.01,"12+ to 15",IF(F5270&lt;18.01,"15+ to 18",IF(F5270&lt;21.01,"18+ to 21",IF(F5270&lt;24.01,"21+ to 24",IF(F5270&lt;27.01,"24+ to 27",IF(F5270&lt;30.01,"27+ to 30","30+"))))))))))))</f>
        <v>18+ to 21</v>
      </c>
      <c r="I5270" t="str">
        <f>IF(G5270&lt;&gt;H5270,"DIFF","")</f>
        <v>DIFF</v>
      </c>
    </row>
    <row r="5271" spans="1:9">
      <c r="A5271" t="s">
        <v>102</v>
      </c>
      <c r="B5271" t="s">
        <v>279</v>
      </c>
      <c r="C5271" s="1">
        <v>109257671</v>
      </c>
      <c r="D5271" s="1">
        <v>2</v>
      </c>
      <c r="E5271" s="1">
        <v>-32</v>
      </c>
      <c r="F5271" s="1">
        <v>79</v>
      </c>
      <c r="G5271" s="7" t="str">
        <f>IF(E5271&lt;0,"0-",IF(E5271=0,"0",IF(E5271&lt;3.01,"0+ to 3",IF(E5271&lt;6.01,"3+ to 6",IF(E5271&lt;9.01,"6+ to 9",IF(E5271&lt;12.01,"9+ to 12",IF(E5271&lt;15.01,"12+ to 15",IF(E5271&lt;18.01,"15+ to 18",IF(E5271&lt;21.01,"18+ to 21",IF(E5271&lt;24.01,"21+ to 24",IF(E5271&lt;27.01,"24+ to 27",IF(E5271&lt;30.01,"27+ to 30","30+"))))))))))))</f>
        <v>0-</v>
      </c>
      <c r="H5271" s="7" t="str">
        <f>IF(F5271&lt;0,"0-",IF(F5271=0,"0",IF(F5271&lt;3.01,"0+ to 3",IF(F5271&lt;6.01,"3+ to 6",IF(F5271&lt;9.01,"6+ to 9",IF(F5271&lt;12.01,"9+ to 12",IF(F5271&lt;15.01,"12+ to 15",IF(F5271&lt;18.01,"15+ to 18",IF(F5271&lt;21.01,"18+ to 21",IF(F5271&lt;24.01,"21+ to 24",IF(F5271&lt;27.01,"24+ to 27",IF(F5271&lt;30.01,"27+ to 30","30+"))))))))))))</f>
        <v>30+</v>
      </c>
      <c r="I5271" t="str">
        <f>IF(G5271&lt;&gt;H5271,"DIFF","")</f>
        <v>DIFF</v>
      </c>
    </row>
    <row r="5272" spans="1:9">
      <c r="A5272" t="s">
        <v>103</v>
      </c>
      <c r="B5272" t="s">
        <v>279</v>
      </c>
      <c r="C5272" s="1">
        <v>109257787</v>
      </c>
      <c r="D5272" s="1">
        <v>2</v>
      </c>
      <c r="E5272" s="1">
        <v>-11</v>
      </c>
      <c r="F5272" s="1">
        <v>21</v>
      </c>
      <c r="G5272" s="7" t="str">
        <f>IF(E5272&lt;0,"0-",IF(E5272=0,"0",IF(E5272&lt;3.01,"0+ to 3",IF(E5272&lt;6.01,"3+ to 6",IF(E5272&lt;9.01,"6+ to 9",IF(E5272&lt;12.01,"9+ to 12",IF(E5272&lt;15.01,"12+ to 15",IF(E5272&lt;18.01,"15+ to 18",IF(E5272&lt;21.01,"18+ to 21",IF(E5272&lt;24.01,"21+ to 24",IF(E5272&lt;27.01,"24+ to 27",IF(E5272&lt;30.01,"27+ to 30","30+"))))))))))))</f>
        <v>0-</v>
      </c>
      <c r="H5272" s="7" t="str">
        <f>IF(F5272&lt;0,"0-",IF(F5272=0,"0",IF(F5272&lt;3.01,"0+ to 3",IF(F5272&lt;6.01,"3+ to 6",IF(F5272&lt;9.01,"6+ to 9",IF(F5272&lt;12.01,"9+ to 12",IF(F5272&lt;15.01,"12+ to 15",IF(F5272&lt;18.01,"15+ to 18",IF(F5272&lt;21.01,"18+ to 21",IF(F5272&lt;24.01,"21+ to 24",IF(F5272&lt;27.01,"24+ to 27",IF(F5272&lt;30.01,"27+ to 30","30+"))))))))))))</f>
        <v>18+ to 21</v>
      </c>
      <c r="I5272" t="str">
        <f>IF(G5272&lt;&gt;H5272,"DIFF","")</f>
        <v>DIFF</v>
      </c>
    </row>
    <row r="5273" spans="1:9">
      <c r="A5273" t="s">
        <v>102</v>
      </c>
      <c r="B5273" t="s">
        <v>279</v>
      </c>
      <c r="C5273" s="1">
        <v>109300881</v>
      </c>
      <c r="D5273" s="1">
        <v>2</v>
      </c>
      <c r="E5273" s="1">
        <v>0</v>
      </c>
      <c r="F5273" s="1">
        <v>0</v>
      </c>
      <c r="G5273" s="7" t="str">
        <f>IF(E5273&lt;0,"0-",IF(E5273=0,"0",IF(E5273&lt;3.01,"0+ to 3",IF(E5273&lt;6.01,"3+ to 6",IF(E5273&lt;9.01,"6+ to 9",IF(E5273&lt;12.01,"9+ to 12",IF(E5273&lt;15.01,"12+ to 15",IF(E5273&lt;18.01,"15+ to 18",IF(E5273&lt;21.01,"18+ to 21",IF(E5273&lt;24.01,"21+ to 24",IF(E5273&lt;27.01,"24+ to 27",IF(E5273&lt;30.01,"27+ to 30","30+"))))))))))))</f>
        <v>0</v>
      </c>
      <c r="H5273" s="7" t="str">
        <f>IF(F5273&lt;0,"0-",IF(F5273=0,"0",IF(F5273&lt;3.01,"0+ to 3",IF(F5273&lt;6.01,"3+ to 6",IF(F5273&lt;9.01,"6+ to 9",IF(F5273&lt;12.01,"9+ to 12",IF(F5273&lt;15.01,"12+ to 15",IF(F5273&lt;18.01,"15+ to 18",IF(F5273&lt;21.01,"18+ to 21",IF(F5273&lt;24.01,"21+ to 24",IF(F5273&lt;27.01,"24+ to 27",IF(F5273&lt;30.01,"27+ to 30","30+"))))))))))))</f>
        <v>0</v>
      </c>
      <c r="I5273" t="str">
        <f>IF(G5273&lt;&gt;H5273,"DIFF","")</f>
        <v/>
      </c>
    </row>
    <row r="5274" spans="1:9">
      <c r="A5274" t="s">
        <v>102</v>
      </c>
      <c r="B5274" t="s">
        <v>279</v>
      </c>
      <c r="C5274" s="1">
        <v>109303584</v>
      </c>
      <c r="D5274" s="1">
        <v>2</v>
      </c>
      <c r="E5274" s="1">
        <v>-2</v>
      </c>
      <c r="F5274" s="1">
        <v>7</v>
      </c>
      <c r="G5274" s="7" t="str">
        <f>IF(E5274&lt;0,"0-",IF(E5274=0,"0",IF(E5274&lt;3.01,"0+ to 3",IF(E5274&lt;6.01,"3+ to 6",IF(E5274&lt;9.01,"6+ to 9",IF(E5274&lt;12.01,"9+ to 12",IF(E5274&lt;15.01,"12+ to 15",IF(E5274&lt;18.01,"15+ to 18",IF(E5274&lt;21.01,"18+ to 21",IF(E5274&lt;24.01,"21+ to 24",IF(E5274&lt;27.01,"24+ to 27",IF(E5274&lt;30.01,"27+ to 30","30+"))))))))))))</f>
        <v>0-</v>
      </c>
      <c r="H5274" s="7" t="str">
        <f>IF(F5274&lt;0,"0-",IF(F5274=0,"0",IF(F5274&lt;3.01,"0+ to 3",IF(F5274&lt;6.01,"3+ to 6",IF(F5274&lt;9.01,"6+ to 9",IF(F5274&lt;12.01,"9+ to 12",IF(F5274&lt;15.01,"12+ to 15",IF(F5274&lt;18.01,"15+ to 18",IF(F5274&lt;21.01,"18+ to 21",IF(F5274&lt;24.01,"21+ to 24",IF(F5274&lt;27.01,"24+ to 27",IF(F5274&lt;30.01,"27+ to 30","30+"))))))))))))</f>
        <v>6+ to 9</v>
      </c>
      <c r="I5274" t="str">
        <f>IF(G5274&lt;&gt;H5274,"DIFF","")</f>
        <v>DIFF</v>
      </c>
    </row>
    <row r="5275" spans="1:9">
      <c r="A5275" t="s">
        <v>102</v>
      </c>
      <c r="B5275" t="s">
        <v>279</v>
      </c>
      <c r="C5275" s="1">
        <v>109304148</v>
      </c>
      <c r="D5275" s="1">
        <v>2</v>
      </c>
      <c r="E5275" s="1">
        <v>-4</v>
      </c>
      <c r="F5275" s="1">
        <v>7</v>
      </c>
      <c r="G5275" s="7" t="str">
        <f>IF(E5275&lt;0,"0-",IF(E5275=0,"0",IF(E5275&lt;3.01,"0+ to 3",IF(E5275&lt;6.01,"3+ to 6",IF(E5275&lt;9.01,"6+ to 9",IF(E5275&lt;12.01,"9+ to 12",IF(E5275&lt;15.01,"12+ to 15",IF(E5275&lt;18.01,"15+ to 18",IF(E5275&lt;21.01,"18+ to 21",IF(E5275&lt;24.01,"21+ to 24",IF(E5275&lt;27.01,"24+ to 27",IF(E5275&lt;30.01,"27+ to 30","30+"))))))))))))</f>
        <v>0-</v>
      </c>
      <c r="H5275" s="7" t="str">
        <f>IF(F5275&lt;0,"0-",IF(F5275=0,"0",IF(F5275&lt;3.01,"0+ to 3",IF(F5275&lt;6.01,"3+ to 6",IF(F5275&lt;9.01,"6+ to 9",IF(F5275&lt;12.01,"9+ to 12",IF(F5275&lt;15.01,"12+ to 15",IF(F5275&lt;18.01,"15+ to 18",IF(F5275&lt;21.01,"18+ to 21",IF(F5275&lt;24.01,"21+ to 24",IF(F5275&lt;27.01,"24+ to 27",IF(F5275&lt;30.01,"27+ to 30","30+"))))))))))))</f>
        <v>6+ to 9</v>
      </c>
      <c r="I5275" t="str">
        <f>IF(G5275&lt;&gt;H5275,"DIFF","")</f>
        <v>DIFF</v>
      </c>
    </row>
    <row r="5276" spans="1:9">
      <c r="A5276" t="s">
        <v>102</v>
      </c>
      <c r="B5276" t="s">
        <v>279</v>
      </c>
      <c r="C5276" s="1">
        <v>109304419</v>
      </c>
      <c r="D5276" s="1">
        <v>2</v>
      </c>
      <c r="E5276" s="1">
        <v>-3</v>
      </c>
      <c r="F5276" s="1">
        <v>5</v>
      </c>
      <c r="G5276" s="7" t="str">
        <f>IF(E5276&lt;0,"0-",IF(E5276=0,"0",IF(E5276&lt;3.01,"0+ to 3",IF(E5276&lt;6.01,"3+ to 6",IF(E5276&lt;9.01,"6+ to 9",IF(E5276&lt;12.01,"9+ to 12",IF(E5276&lt;15.01,"12+ to 15",IF(E5276&lt;18.01,"15+ to 18",IF(E5276&lt;21.01,"18+ to 21",IF(E5276&lt;24.01,"21+ to 24",IF(E5276&lt;27.01,"24+ to 27",IF(E5276&lt;30.01,"27+ to 30","30+"))))))))))))</f>
        <v>0-</v>
      </c>
      <c r="H5276" s="7" t="str">
        <f>IF(F5276&lt;0,"0-",IF(F5276=0,"0",IF(F5276&lt;3.01,"0+ to 3",IF(F5276&lt;6.01,"3+ to 6",IF(F5276&lt;9.01,"6+ to 9",IF(F5276&lt;12.01,"9+ to 12",IF(F5276&lt;15.01,"12+ to 15",IF(F5276&lt;18.01,"15+ to 18",IF(F5276&lt;21.01,"18+ to 21",IF(F5276&lt;24.01,"21+ to 24",IF(F5276&lt;27.01,"24+ to 27",IF(F5276&lt;30.01,"27+ to 30","30+"))))))))))))</f>
        <v>3+ to 6</v>
      </c>
      <c r="I5276" t="str">
        <f>IF(G5276&lt;&gt;H5276,"DIFF","")</f>
        <v>DIFF</v>
      </c>
    </row>
    <row r="5277" spans="1:9">
      <c r="A5277" t="s">
        <v>102</v>
      </c>
      <c r="B5277" t="s">
        <v>279</v>
      </c>
      <c r="C5277" s="1">
        <v>109306310</v>
      </c>
      <c r="D5277" s="1">
        <v>2</v>
      </c>
      <c r="E5277" s="1">
        <v>-8</v>
      </c>
      <c r="F5277" s="1">
        <v>9</v>
      </c>
      <c r="G5277" s="7" t="str">
        <f>IF(E5277&lt;0,"0-",IF(E5277=0,"0",IF(E5277&lt;3.01,"0+ to 3",IF(E5277&lt;6.01,"3+ to 6",IF(E5277&lt;9.01,"6+ to 9",IF(E5277&lt;12.01,"9+ to 12",IF(E5277&lt;15.01,"12+ to 15",IF(E5277&lt;18.01,"15+ to 18",IF(E5277&lt;21.01,"18+ to 21",IF(E5277&lt;24.01,"21+ to 24",IF(E5277&lt;27.01,"24+ to 27",IF(E5277&lt;30.01,"27+ to 30","30+"))))))))))))</f>
        <v>0-</v>
      </c>
      <c r="H5277" s="7" t="str">
        <f>IF(F5277&lt;0,"0-",IF(F5277=0,"0",IF(F5277&lt;3.01,"0+ to 3",IF(F5277&lt;6.01,"3+ to 6",IF(F5277&lt;9.01,"6+ to 9",IF(F5277&lt;12.01,"9+ to 12",IF(F5277&lt;15.01,"12+ to 15",IF(F5277&lt;18.01,"15+ to 18",IF(F5277&lt;21.01,"18+ to 21",IF(F5277&lt;24.01,"21+ to 24",IF(F5277&lt;27.01,"24+ to 27",IF(F5277&lt;30.01,"27+ to 30","30+"))))))))))))</f>
        <v>6+ to 9</v>
      </c>
      <c r="I5277" t="str">
        <f>IF(G5277&lt;&gt;H5277,"DIFF","")</f>
        <v>DIFF</v>
      </c>
    </row>
    <row r="5278" spans="1:9">
      <c r="A5278" t="s">
        <v>102</v>
      </c>
      <c r="B5278" t="s">
        <v>279</v>
      </c>
      <c r="C5278" s="1">
        <v>109308001</v>
      </c>
      <c r="D5278" s="1">
        <v>2</v>
      </c>
      <c r="E5278" s="1">
        <v>-4</v>
      </c>
      <c r="F5278" s="1">
        <v>6</v>
      </c>
      <c r="G5278" s="7" t="str">
        <f>IF(E5278&lt;0,"0-",IF(E5278=0,"0",IF(E5278&lt;3.01,"0+ to 3",IF(E5278&lt;6.01,"3+ to 6",IF(E5278&lt;9.01,"6+ to 9",IF(E5278&lt;12.01,"9+ to 12",IF(E5278&lt;15.01,"12+ to 15",IF(E5278&lt;18.01,"15+ to 18",IF(E5278&lt;21.01,"18+ to 21",IF(E5278&lt;24.01,"21+ to 24",IF(E5278&lt;27.01,"24+ to 27",IF(E5278&lt;30.01,"27+ to 30","30+"))))))))))))</f>
        <v>0-</v>
      </c>
      <c r="H5278" s="7" t="str">
        <f>IF(F5278&lt;0,"0-",IF(F5278=0,"0",IF(F5278&lt;3.01,"0+ to 3",IF(F5278&lt;6.01,"3+ to 6",IF(F5278&lt;9.01,"6+ to 9",IF(F5278&lt;12.01,"9+ to 12",IF(F5278&lt;15.01,"12+ to 15",IF(F5278&lt;18.01,"15+ to 18",IF(F5278&lt;21.01,"18+ to 21",IF(F5278&lt;24.01,"21+ to 24",IF(F5278&lt;27.01,"24+ to 27",IF(F5278&lt;30.01,"27+ to 30","30+"))))))))))))</f>
        <v>3+ to 6</v>
      </c>
      <c r="I5278" t="str">
        <f>IF(G5278&lt;&gt;H5278,"DIFF","")</f>
        <v>DIFF</v>
      </c>
    </row>
    <row r="5279" spans="1:9">
      <c r="A5279" t="s">
        <v>102</v>
      </c>
      <c r="B5279" t="s">
        <v>279</v>
      </c>
      <c r="C5279" s="1">
        <v>109308131</v>
      </c>
      <c r="D5279" s="1">
        <v>4</v>
      </c>
      <c r="E5279" s="1">
        <v>0</v>
      </c>
      <c r="F5279" s="1">
        <v>0</v>
      </c>
      <c r="G5279" s="7" t="str">
        <f>IF(E5279&lt;0,"0-",IF(E5279=0,"0",IF(E5279&lt;3.01,"0+ to 3",IF(E5279&lt;6.01,"3+ to 6",IF(E5279&lt;9.01,"6+ to 9",IF(E5279&lt;12.01,"9+ to 12",IF(E5279&lt;15.01,"12+ to 15",IF(E5279&lt;18.01,"15+ to 18",IF(E5279&lt;21.01,"18+ to 21",IF(E5279&lt;24.01,"21+ to 24",IF(E5279&lt;27.01,"24+ to 27",IF(E5279&lt;30.01,"27+ to 30","30+"))))))))))))</f>
        <v>0</v>
      </c>
      <c r="H5279" s="7" t="str">
        <f>IF(F5279&lt;0,"0-",IF(F5279=0,"0",IF(F5279&lt;3.01,"0+ to 3",IF(F5279&lt;6.01,"3+ to 6",IF(F5279&lt;9.01,"6+ to 9",IF(F5279&lt;12.01,"9+ to 12",IF(F5279&lt;15.01,"12+ to 15",IF(F5279&lt;18.01,"15+ to 18",IF(F5279&lt;21.01,"18+ to 21",IF(F5279&lt;24.01,"21+ to 24",IF(F5279&lt;27.01,"24+ to 27",IF(F5279&lt;30.01,"27+ to 30","30+"))))))))))))</f>
        <v>0</v>
      </c>
      <c r="I5279" t="str">
        <f>IF(G5279&lt;&gt;H5279,"DIFF","")</f>
        <v/>
      </c>
    </row>
    <row r="5280" spans="1:9">
      <c r="A5280" t="s">
        <v>102</v>
      </c>
      <c r="B5280" t="s">
        <v>279</v>
      </c>
      <c r="C5280" s="1">
        <v>109309928</v>
      </c>
      <c r="D5280" s="1">
        <v>2</v>
      </c>
      <c r="E5280" s="1">
        <v>-4</v>
      </c>
      <c r="F5280" s="1">
        <v>7</v>
      </c>
      <c r="G5280" s="7" t="str">
        <f>IF(E5280&lt;0,"0-",IF(E5280=0,"0",IF(E5280&lt;3.01,"0+ to 3",IF(E5280&lt;6.01,"3+ to 6",IF(E5280&lt;9.01,"6+ to 9",IF(E5280&lt;12.01,"9+ to 12",IF(E5280&lt;15.01,"12+ to 15",IF(E5280&lt;18.01,"15+ to 18",IF(E5280&lt;21.01,"18+ to 21",IF(E5280&lt;24.01,"21+ to 24",IF(E5280&lt;27.01,"24+ to 27",IF(E5280&lt;30.01,"27+ to 30","30+"))))))))))))</f>
        <v>0-</v>
      </c>
      <c r="H5280" s="7" t="str">
        <f>IF(F5280&lt;0,"0-",IF(F5280=0,"0",IF(F5280&lt;3.01,"0+ to 3",IF(F5280&lt;6.01,"3+ to 6",IF(F5280&lt;9.01,"6+ to 9",IF(F5280&lt;12.01,"9+ to 12",IF(F5280&lt;15.01,"12+ to 15",IF(F5280&lt;18.01,"15+ to 18",IF(F5280&lt;21.01,"18+ to 21",IF(F5280&lt;24.01,"21+ to 24",IF(F5280&lt;27.01,"24+ to 27",IF(F5280&lt;30.01,"27+ to 30","30+"))))))))))))</f>
        <v>6+ to 9</v>
      </c>
      <c r="I5280" t="str">
        <f>IF(G5280&lt;&gt;H5280,"DIFF","")</f>
        <v>DIFF</v>
      </c>
    </row>
    <row r="5281" spans="1:9">
      <c r="A5281" t="s">
        <v>102</v>
      </c>
      <c r="B5281" t="s">
        <v>279</v>
      </c>
      <c r="C5281" s="1">
        <v>109316030</v>
      </c>
      <c r="D5281" s="1">
        <v>2</v>
      </c>
      <c r="E5281" s="1">
        <v>-5</v>
      </c>
      <c r="F5281" s="1">
        <v>10</v>
      </c>
      <c r="G5281" s="7" t="str">
        <f>IF(E5281&lt;0,"0-",IF(E5281=0,"0",IF(E5281&lt;3.01,"0+ to 3",IF(E5281&lt;6.01,"3+ to 6",IF(E5281&lt;9.01,"6+ to 9",IF(E5281&lt;12.01,"9+ to 12",IF(E5281&lt;15.01,"12+ to 15",IF(E5281&lt;18.01,"15+ to 18",IF(E5281&lt;21.01,"18+ to 21",IF(E5281&lt;24.01,"21+ to 24",IF(E5281&lt;27.01,"24+ to 27",IF(E5281&lt;30.01,"27+ to 30","30+"))))))))))))</f>
        <v>0-</v>
      </c>
      <c r="H5281" s="7" t="str">
        <f>IF(F5281&lt;0,"0-",IF(F5281=0,"0",IF(F5281&lt;3.01,"0+ to 3",IF(F5281&lt;6.01,"3+ to 6",IF(F5281&lt;9.01,"6+ to 9",IF(F5281&lt;12.01,"9+ to 12",IF(F5281&lt;15.01,"12+ to 15",IF(F5281&lt;18.01,"15+ to 18",IF(F5281&lt;21.01,"18+ to 21",IF(F5281&lt;24.01,"21+ to 24",IF(F5281&lt;27.01,"24+ to 27",IF(F5281&lt;30.01,"27+ to 30","30+"))))))))))))</f>
        <v>9+ to 12</v>
      </c>
      <c r="I5281" t="str">
        <f>IF(G5281&lt;&gt;H5281,"DIFF","")</f>
        <v>DIFF</v>
      </c>
    </row>
    <row r="5282" spans="1:9">
      <c r="A5282" t="s">
        <v>102</v>
      </c>
      <c r="B5282" t="s">
        <v>279</v>
      </c>
      <c r="C5282" s="1">
        <v>109317518</v>
      </c>
      <c r="D5282" s="1">
        <v>2</v>
      </c>
      <c r="E5282" s="1">
        <v>-4</v>
      </c>
      <c r="F5282" s="1">
        <v>8</v>
      </c>
      <c r="G5282" s="7" t="str">
        <f>IF(E5282&lt;0,"0-",IF(E5282=0,"0",IF(E5282&lt;3.01,"0+ to 3",IF(E5282&lt;6.01,"3+ to 6",IF(E5282&lt;9.01,"6+ to 9",IF(E5282&lt;12.01,"9+ to 12",IF(E5282&lt;15.01,"12+ to 15",IF(E5282&lt;18.01,"15+ to 18",IF(E5282&lt;21.01,"18+ to 21",IF(E5282&lt;24.01,"21+ to 24",IF(E5282&lt;27.01,"24+ to 27",IF(E5282&lt;30.01,"27+ to 30","30+"))))))))))))</f>
        <v>0-</v>
      </c>
      <c r="H5282" s="7" t="str">
        <f>IF(F5282&lt;0,"0-",IF(F5282=0,"0",IF(F5282&lt;3.01,"0+ to 3",IF(F5282&lt;6.01,"3+ to 6",IF(F5282&lt;9.01,"6+ to 9",IF(F5282&lt;12.01,"9+ to 12",IF(F5282&lt;15.01,"12+ to 15",IF(F5282&lt;18.01,"15+ to 18",IF(F5282&lt;21.01,"18+ to 21",IF(F5282&lt;24.01,"21+ to 24",IF(F5282&lt;27.01,"24+ to 27",IF(F5282&lt;30.01,"27+ to 30","30+"))))))))))))</f>
        <v>6+ to 9</v>
      </c>
      <c r="I5282" t="str">
        <f>IF(G5282&lt;&gt;H5282,"DIFF","")</f>
        <v>DIFF</v>
      </c>
    </row>
    <row r="5283" spans="1:9">
      <c r="A5283" t="s">
        <v>102</v>
      </c>
      <c r="B5283" t="s">
        <v>279</v>
      </c>
      <c r="C5283" s="1">
        <v>109318154</v>
      </c>
      <c r="D5283" s="1">
        <v>4</v>
      </c>
      <c r="E5283" s="1">
        <v>0</v>
      </c>
      <c r="F5283" s="1">
        <v>0</v>
      </c>
      <c r="G5283" s="7" t="str">
        <f>IF(E5283&lt;0,"0-",IF(E5283=0,"0",IF(E5283&lt;3.01,"0+ to 3",IF(E5283&lt;6.01,"3+ to 6",IF(E5283&lt;9.01,"6+ to 9",IF(E5283&lt;12.01,"9+ to 12",IF(E5283&lt;15.01,"12+ to 15",IF(E5283&lt;18.01,"15+ to 18",IF(E5283&lt;21.01,"18+ to 21",IF(E5283&lt;24.01,"21+ to 24",IF(E5283&lt;27.01,"24+ to 27",IF(E5283&lt;30.01,"27+ to 30","30+"))))))))))))</f>
        <v>0</v>
      </c>
      <c r="H5283" s="7" t="str">
        <f>IF(F5283&lt;0,"0-",IF(F5283=0,"0",IF(F5283&lt;3.01,"0+ to 3",IF(F5283&lt;6.01,"3+ to 6",IF(F5283&lt;9.01,"6+ to 9",IF(F5283&lt;12.01,"9+ to 12",IF(F5283&lt;15.01,"12+ to 15",IF(F5283&lt;18.01,"15+ to 18",IF(F5283&lt;21.01,"18+ to 21",IF(F5283&lt;24.01,"21+ to 24",IF(F5283&lt;27.01,"24+ to 27",IF(F5283&lt;30.01,"27+ to 30","30+"))))))))))))</f>
        <v>0</v>
      </c>
      <c r="I5283" t="str">
        <f>IF(G5283&lt;&gt;H5283,"DIFF","")</f>
        <v/>
      </c>
    </row>
    <row r="5284" spans="1:9">
      <c r="A5284" t="s">
        <v>102</v>
      </c>
      <c r="B5284" t="s">
        <v>278</v>
      </c>
      <c r="C5284" s="1">
        <v>109382375</v>
      </c>
      <c r="D5284" s="1">
        <v>2</v>
      </c>
      <c r="E5284" s="1">
        <v>0</v>
      </c>
      <c r="F5284" s="1">
        <v>0</v>
      </c>
      <c r="G5284" s="7" t="str">
        <f>IF(E5284&lt;0,"0-",IF(E5284=0,"0",IF(E5284&lt;3.01,"0+ to 3",IF(E5284&lt;6.01,"3+ to 6",IF(E5284&lt;9.01,"6+ to 9",IF(E5284&lt;12.01,"9+ to 12",IF(E5284&lt;15.01,"12+ to 15",IF(E5284&lt;18.01,"15+ to 18",IF(E5284&lt;21.01,"18+ to 21",IF(E5284&lt;24.01,"21+ to 24",IF(E5284&lt;27.01,"24+ to 27",IF(E5284&lt;30.01,"27+ to 30","30+"))))))))))))</f>
        <v>0</v>
      </c>
      <c r="H5284" s="7" t="str">
        <f>IF(F5284&lt;0,"0-",IF(F5284=0,"0",IF(F5284&lt;3.01,"0+ to 3",IF(F5284&lt;6.01,"3+ to 6",IF(F5284&lt;9.01,"6+ to 9",IF(F5284&lt;12.01,"9+ to 12",IF(F5284&lt;15.01,"12+ to 15",IF(F5284&lt;18.01,"15+ to 18",IF(F5284&lt;21.01,"18+ to 21",IF(F5284&lt;24.01,"21+ to 24",IF(F5284&lt;27.01,"24+ to 27",IF(F5284&lt;30.01,"27+ to 30","30+"))))))))))))</f>
        <v>0</v>
      </c>
      <c r="I5284" t="str">
        <f>IF(G5284&lt;&gt;H5284,"DIFF","")</f>
        <v/>
      </c>
    </row>
    <row r="5285" spans="1:9">
      <c r="A5285" t="s">
        <v>103</v>
      </c>
      <c r="B5285" t="s">
        <v>278</v>
      </c>
      <c r="C5285" s="1">
        <v>109387336</v>
      </c>
      <c r="D5285" s="1">
        <v>2</v>
      </c>
      <c r="E5285" s="1">
        <v>-8</v>
      </c>
      <c r="F5285" s="1">
        <v>10</v>
      </c>
      <c r="G5285" s="7" t="str">
        <f>IF(E5285&lt;0,"0-",IF(E5285=0,"0",IF(E5285&lt;3.01,"0+ to 3",IF(E5285&lt;6.01,"3+ to 6",IF(E5285&lt;9.01,"6+ to 9",IF(E5285&lt;12.01,"9+ to 12",IF(E5285&lt;15.01,"12+ to 15",IF(E5285&lt;18.01,"15+ to 18",IF(E5285&lt;21.01,"18+ to 21",IF(E5285&lt;24.01,"21+ to 24",IF(E5285&lt;27.01,"24+ to 27",IF(E5285&lt;30.01,"27+ to 30","30+"))))))))))))</f>
        <v>0-</v>
      </c>
      <c r="H5285" s="7" t="str">
        <f>IF(F5285&lt;0,"0-",IF(F5285=0,"0",IF(F5285&lt;3.01,"0+ to 3",IF(F5285&lt;6.01,"3+ to 6",IF(F5285&lt;9.01,"6+ to 9",IF(F5285&lt;12.01,"9+ to 12",IF(F5285&lt;15.01,"12+ to 15",IF(F5285&lt;18.01,"15+ to 18",IF(F5285&lt;21.01,"18+ to 21",IF(F5285&lt;24.01,"21+ to 24",IF(F5285&lt;27.01,"24+ to 27",IF(F5285&lt;30.01,"27+ to 30","30+"))))))))))))</f>
        <v>9+ to 12</v>
      </c>
      <c r="I5285" t="str">
        <f>IF(G5285&lt;&gt;H5285,"DIFF","")</f>
        <v>DIFF</v>
      </c>
    </row>
    <row r="5286" spans="1:9">
      <c r="A5286" t="s">
        <v>102</v>
      </c>
      <c r="B5286" t="s">
        <v>278</v>
      </c>
      <c r="C5286" s="1">
        <v>109390266</v>
      </c>
      <c r="D5286" s="1">
        <v>4</v>
      </c>
      <c r="E5286" s="1">
        <v>0</v>
      </c>
      <c r="F5286" s="1">
        <v>0</v>
      </c>
      <c r="G5286" s="7" t="str">
        <f>IF(E5286&lt;0,"0-",IF(E5286=0,"0",IF(E5286&lt;3.01,"0+ to 3",IF(E5286&lt;6.01,"3+ to 6",IF(E5286&lt;9.01,"6+ to 9",IF(E5286&lt;12.01,"9+ to 12",IF(E5286&lt;15.01,"12+ to 15",IF(E5286&lt;18.01,"15+ to 18",IF(E5286&lt;21.01,"18+ to 21",IF(E5286&lt;24.01,"21+ to 24",IF(E5286&lt;27.01,"24+ to 27",IF(E5286&lt;30.01,"27+ to 30","30+"))))))))))))</f>
        <v>0</v>
      </c>
      <c r="H5286" s="7" t="str">
        <f>IF(F5286&lt;0,"0-",IF(F5286=0,"0",IF(F5286&lt;3.01,"0+ to 3",IF(F5286&lt;6.01,"3+ to 6",IF(F5286&lt;9.01,"6+ to 9",IF(F5286&lt;12.01,"9+ to 12",IF(F5286&lt;15.01,"12+ to 15",IF(F5286&lt;18.01,"15+ to 18",IF(F5286&lt;21.01,"18+ to 21",IF(F5286&lt;24.01,"21+ to 24",IF(F5286&lt;27.01,"24+ to 27",IF(F5286&lt;30.01,"27+ to 30","30+"))))))))))))</f>
        <v>0</v>
      </c>
      <c r="I5286" t="str">
        <f>IF(G5286&lt;&gt;H5286,"DIFF","")</f>
        <v/>
      </c>
    </row>
    <row r="5287" spans="1:9">
      <c r="A5287" t="s">
        <v>102</v>
      </c>
      <c r="B5287" t="s">
        <v>278</v>
      </c>
      <c r="C5287" s="1">
        <v>109392921</v>
      </c>
      <c r="D5287" s="1">
        <v>2</v>
      </c>
      <c r="E5287" s="1">
        <v>-4</v>
      </c>
      <c r="F5287" s="1">
        <v>6</v>
      </c>
      <c r="G5287" s="7" t="str">
        <f>IF(E5287&lt;0,"0-",IF(E5287=0,"0",IF(E5287&lt;3.01,"0+ to 3",IF(E5287&lt;6.01,"3+ to 6",IF(E5287&lt;9.01,"6+ to 9",IF(E5287&lt;12.01,"9+ to 12",IF(E5287&lt;15.01,"12+ to 15",IF(E5287&lt;18.01,"15+ to 18",IF(E5287&lt;21.01,"18+ to 21",IF(E5287&lt;24.01,"21+ to 24",IF(E5287&lt;27.01,"24+ to 27",IF(E5287&lt;30.01,"27+ to 30","30+"))))))))))))</f>
        <v>0-</v>
      </c>
      <c r="H5287" s="7" t="str">
        <f>IF(F5287&lt;0,"0-",IF(F5287=0,"0",IF(F5287&lt;3.01,"0+ to 3",IF(F5287&lt;6.01,"3+ to 6",IF(F5287&lt;9.01,"6+ to 9",IF(F5287&lt;12.01,"9+ to 12",IF(F5287&lt;15.01,"12+ to 15",IF(F5287&lt;18.01,"15+ to 18",IF(F5287&lt;21.01,"18+ to 21",IF(F5287&lt;24.01,"21+ to 24",IF(F5287&lt;27.01,"24+ to 27",IF(F5287&lt;30.01,"27+ to 30","30+"))))))))))))</f>
        <v>3+ to 6</v>
      </c>
      <c r="I5287" t="str">
        <f>IF(G5287&lt;&gt;H5287,"DIFF","")</f>
        <v>DIFF</v>
      </c>
    </row>
    <row r="5288" spans="1:9">
      <c r="A5288" t="s">
        <v>102</v>
      </c>
      <c r="B5288" t="s">
        <v>278</v>
      </c>
      <c r="C5288" s="1">
        <v>109393412</v>
      </c>
      <c r="D5288" s="1">
        <v>2</v>
      </c>
      <c r="E5288" s="1">
        <v>0</v>
      </c>
      <c r="F5288" s="1">
        <v>6</v>
      </c>
      <c r="G5288" s="7" t="str">
        <f>IF(E5288&lt;0,"0-",IF(E5288=0,"0",IF(E5288&lt;3.01,"0+ to 3",IF(E5288&lt;6.01,"3+ to 6",IF(E5288&lt;9.01,"6+ to 9",IF(E5288&lt;12.01,"9+ to 12",IF(E5288&lt;15.01,"12+ to 15",IF(E5288&lt;18.01,"15+ to 18",IF(E5288&lt;21.01,"18+ to 21",IF(E5288&lt;24.01,"21+ to 24",IF(E5288&lt;27.01,"24+ to 27",IF(E5288&lt;30.01,"27+ to 30","30+"))))))))))))</f>
        <v>0</v>
      </c>
      <c r="H5288" s="7" t="str">
        <f>IF(F5288&lt;0,"0-",IF(F5288=0,"0",IF(F5288&lt;3.01,"0+ to 3",IF(F5288&lt;6.01,"3+ to 6",IF(F5288&lt;9.01,"6+ to 9",IF(F5288&lt;12.01,"9+ to 12",IF(F5288&lt;15.01,"12+ to 15",IF(F5288&lt;18.01,"15+ to 18",IF(F5288&lt;21.01,"18+ to 21",IF(F5288&lt;24.01,"21+ to 24",IF(F5288&lt;27.01,"24+ to 27",IF(F5288&lt;30.01,"27+ to 30","30+"))))))))))))</f>
        <v>3+ to 6</v>
      </c>
      <c r="I5288" t="str">
        <f>IF(G5288&lt;&gt;H5288,"DIFF","")</f>
        <v>DIFF</v>
      </c>
    </row>
    <row r="5289" spans="1:9">
      <c r="A5289" t="s">
        <v>102</v>
      </c>
      <c r="B5289" t="s">
        <v>278</v>
      </c>
      <c r="C5289" s="1">
        <v>109395504</v>
      </c>
      <c r="D5289" s="1">
        <v>4</v>
      </c>
      <c r="E5289" s="1">
        <v>0</v>
      </c>
      <c r="F5289" s="1">
        <v>0</v>
      </c>
      <c r="G5289" s="7" t="str">
        <f>IF(E5289&lt;0,"0-",IF(E5289=0,"0",IF(E5289&lt;3.01,"0+ to 3",IF(E5289&lt;6.01,"3+ to 6",IF(E5289&lt;9.01,"6+ to 9",IF(E5289&lt;12.01,"9+ to 12",IF(E5289&lt;15.01,"12+ to 15",IF(E5289&lt;18.01,"15+ to 18",IF(E5289&lt;21.01,"18+ to 21",IF(E5289&lt;24.01,"21+ to 24",IF(E5289&lt;27.01,"24+ to 27",IF(E5289&lt;30.01,"27+ to 30","30+"))))))))))))</f>
        <v>0</v>
      </c>
      <c r="H5289" s="7" t="str">
        <f>IF(F5289&lt;0,"0-",IF(F5289=0,"0",IF(F5289&lt;3.01,"0+ to 3",IF(F5289&lt;6.01,"3+ to 6",IF(F5289&lt;9.01,"6+ to 9",IF(F5289&lt;12.01,"9+ to 12",IF(F5289&lt;15.01,"12+ to 15",IF(F5289&lt;18.01,"15+ to 18",IF(F5289&lt;21.01,"18+ to 21",IF(F5289&lt;24.01,"21+ to 24",IF(F5289&lt;27.01,"24+ to 27",IF(F5289&lt;30.01,"27+ to 30","30+"))))))))))))</f>
        <v>0</v>
      </c>
      <c r="I5289" t="str">
        <f>IF(G5289&lt;&gt;H5289,"DIFF","")</f>
        <v/>
      </c>
    </row>
    <row r="5290" spans="1:9">
      <c r="A5290" t="s">
        <v>102</v>
      </c>
      <c r="B5290" t="s">
        <v>278</v>
      </c>
      <c r="C5290" s="1">
        <v>109398589</v>
      </c>
      <c r="D5290" s="1">
        <v>3</v>
      </c>
      <c r="E5290" s="1">
        <v>-7</v>
      </c>
      <c r="F5290" s="1">
        <v>6</v>
      </c>
      <c r="G5290" s="7" t="str">
        <f>IF(E5290&lt;0,"0-",IF(E5290=0,"0",IF(E5290&lt;3.01,"0+ to 3",IF(E5290&lt;6.01,"3+ to 6",IF(E5290&lt;9.01,"6+ to 9",IF(E5290&lt;12.01,"9+ to 12",IF(E5290&lt;15.01,"12+ to 15",IF(E5290&lt;18.01,"15+ to 18",IF(E5290&lt;21.01,"18+ to 21",IF(E5290&lt;24.01,"21+ to 24",IF(E5290&lt;27.01,"24+ to 27",IF(E5290&lt;30.01,"27+ to 30","30+"))))))))))))</f>
        <v>0-</v>
      </c>
      <c r="H5290" s="7" t="str">
        <f>IF(F5290&lt;0,"0-",IF(F5290=0,"0",IF(F5290&lt;3.01,"0+ to 3",IF(F5290&lt;6.01,"3+ to 6",IF(F5290&lt;9.01,"6+ to 9",IF(F5290&lt;12.01,"9+ to 12",IF(F5290&lt;15.01,"12+ to 15",IF(F5290&lt;18.01,"15+ to 18",IF(F5290&lt;21.01,"18+ to 21",IF(F5290&lt;24.01,"21+ to 24",IF(F5290&lt;27.01,"24+ to 27",IF(F5290&lt;30.01,"27+ to 30","30+"))))))))))))</f>
        <v>3+ to 6</v>
      </c>
      <c r="I5290" t="str">
        <f>IF(G5290&lt;&gt;H5290,"DIFF","")</f>
        <v>DIFF</v>
      </c>
    </row>
    <row r="5291" spans="1:9">
      <c r="A5291" t="s">
        <v>102</v>
      </c>
      <c r="B5291" t="s">
        <v>277</v>
      </c>
      <c r="C5291" s="1">
        <v>109407005</v>
      </c>
      <c r="D5291" s="1">
        <v>3</v>
      </c>
      <c r="E5291" s="1">
        <v>-5</v>
      </c>
      <c r="F5291" s="1">
        <v>0</v>
      </c>
      <c r="G5291" s="7" t="str">
        <f>IF(E5291&lt;0,"0-",IF(E5291=0,"0",IF(E5291&lt;3.01,"0+ to 3",IF(E5291&lt;6.01,"3+ to 6",IF(E5291&lt;9.01,"6+ to 9",IF(E5291&lt;12.01,"9+ to 12",IF(E5291&lt;15.01,"12+ to 15",IF(E5291&lt;18.01,"15+ to 18",IF(E5291&lt;21.01,"18+ to 21",IF(E5291&lt;24.01,"21+ to 24",IF(E5291&lt;27.01,"24+ to 27",IF(E5291&lt;30.01,"27+ to 30","30+"))))))))))))</f>
        <v>0-</v>
      </c>
      <c r="H5291" s="7" t="str">
        <f>IF(F5291&lt;0,"0-",IF(F5291=0,"0",IF(F5291&lt;3.01,"0+ to 3",IF(F5291&lt;6.01,"3+ to 6",IF(F5291&lt;9.01,"6+ to 9",IF(F5291&lt;12.01,"9+ to 12",IF(F5291&lt;15.01,"12+ to 15",IF(F5291&lt;18.01,"15+ to 18",IF(F5291&lt;21.01,"18+ to 21",IF(F5291&lt;24.01,"21+ to 24",IF(F5291&lt;27.01,"24+ to 27",IF(F5291&lt;30.01,"27+ to 30","30+"))))))))))))</f>
        <v>0</v>
      </c>
      <c r="I5291" t="str">
        <f>IF(G5291&lt;&gt;H5291,"DIFF","")</f>
        <v>DIFF</v>
      </c>
    </row>
    <row r="5292" spans="1:9">
      <c r="A5292" t="s">
        <v>102</v>
      </c>
      <c r="B5292" t="s">
        <v>277</v>
      </c>
      <c r="C5292" s="1">
        <v>109431839</v>
      </c>
      <c r="D5292" s="1">
        <v>3</v>
      </c>
      <c r="E5292" s="1">
        <v>-4</v>
      </c>
      <c r="F5292" s="1">
        <v>-3</v>
      </c>
      <c r="G5292" s="7" t="str">
        <f>IF(E5292&lt;0,"0-",IF(E5292=0,"0",IF(E5292&lt;3.01,"0+ to 3",IF(E5292&lt;6.01,"3+ to 6",IF(E5292&lt;9.01,"6+ to 9",IF(E5292&lt;12.01,"9+ to 12",IF(E5292&lt;15.01,"12+ to 15",IF(E5292&lt;18.01,"15+ to 18",IF(E5292&lt;21.01,"18+ to 21",IF(E5292&lt;24.01,"21+ to 24",IF(E5292&lt;27.01,"24+ to 27",IF(E5292&lt;30.01,"27+ to 30","30+"))))))))))))</f>
        <v>0-</v>
      </c>
      <c r="H5292" s="7" t="str">
        <f>IF(F5292&lt;0,"0-",IF(F5292=0,"0",IF(F5292&lt;3.01,"0+ to 3",IF(F5292&lt;6.01,"3+ to 6",IF(F5292&lt;9.01,"6+ to 9",IF(F5292&lt;12.01,"9+ to 12",IF(F5292&lt;15.01,"12+ to 15",IF(F5292&lt;18.01,"15+ to 18",IF(F5292&lt;21.01,"18+ to 21",IF(F5292&lt;24.01,"21+ to 24",IF(F5292&lt;27.01,"24+ to 27",IF(F5292&lt;30.01,"27+ to 30","30+"))))))))))))</f>
        <v>0-</v>
      </c>
      <c r="I5292" t="str">
        <f>IF(G5292&lt;&gt;H5292,"DIFF","")</f>
        <v/>
      </c>
    </row>
    <row r="5293" spans="1:9">
      <c r="A5293" t="s">
        <v>103</v>
      </c>
      <c r="B5293" t="s">
        <v>277</v>
      </c>
      <c r="C5293" s="1">
        <v>109436707</v>
      </c>
      <c r="D5293" s="1">
        <v>2</v>
      </c>
      <c r="E5293" s="1">
        <v>-10</v>
      </c>
      <c r="F5293" s="1">
        <v>9</v>
      </c>
      <c r="G5293" s="7" t="str">
        <f>IF(E5293&lt;0,"0-",IF(E5293=0,"0",IF(E5293&lt;3.01,"0+ to 3",IF(E5293&lt;6.01,"3+ to 6",IF(E5293&lt;9.01,"6+ to 9",IF(E5293&lt;12.01,"9+ to 12",IF(E5293&lt;15.01,"12+ to 15",IF(E5293&lt;18.01,"15+ to 18",IF(E5293&lt;21.01,"18+ to 21",IF(E5293&lt;24.01,"21+ to 24",IF(E5293&lt;27.01,"24+ to 27",IF(E5293&lt;30.01,"27+ to 30","30+"))))))))))))</f>
        <v>0-</v>
      </c>
      <c r="H5293" s="7" t="str">
        <f>IF(F5293&lt;0,"0-",IF(F5293=0,"0",IF(F5293&lt;3.01,"0+ to 3",IF(F5293&lt;6.01,"3+ to 6",IF(F5293&lt;9.01,"6+ to 9",IF(F5293&lt;12.01,"9+ to 12",IF(F5293&lt;15.01,"12+ to 15",IF(F5293&lt;18.01,"15+ to 18",IF(F5293&lt;21.01,"18+ to 21",IF(F5293&lt;24.01,"21+ to 24",IF(F5293&lt;27.01,"24+ to 27",IF(F5293&lt;30.01,"27+ to 30","30+"))))))))))))</f>
        <v>6+ to 9</v>
      </c>
      <c r="I5293" t="str">
        <f>IF(G5293&lt;&gt;H5293,"DIFF","")</f>
        <v>DIFF</v>
      </c>
    </row>
    <row r="5294" spans="1:9">
      <c r="A5294" t="s">
        <v>102</v>
      </c>
      <c r="B5294" t="s">
        <v>277</v>
      </c>
      <c r="C5294" s="1">
        <v>109439793</v>
      </c>
      <c r="D5294" s="1">
        <v>2</v>
      </c>
      <c r="E5294" s="1">
        <v>-4</v>
      </c>
      <c r="F5294" s="1">
        <v>9</v>
      </c>
      <c r="G5294" s="7" t="str">
        <f>IF(E5294&lt;0,"0-",IF(E5294=0,"0",IF(E5294&lt;3.01,"0+ to 3",IF(E5294&lt;6.01,"3+ to 6",IF(E5294&lt;9.01,"6+ to 9",IF(E5294&lt;12.01,"9+ to 12",IF(E5294&lt;15.01,"12+ to 15",IF(E5294&lt;18.01,"15+ to 18",IF(E5294&lt;21.01,"18+ to 21",IF(E5294&lt;24.01,"21+ to 24",IF(E5294&lt;27.01,"24+ to 27",IF(E5294&lt;30.01,"27+ to 30","30+"))))))))))))</f>
        <v>0-</v>
      </c>
      <c r="H5294" s="7" t="str">
        <f>IF(F5294&lt;0,"0-",IF(F5294=0,"0",IF(F5294&lt;3.01,"0+ to 3",IF(F5294&lt;6.01,"3+ to 6",IF(F5294&lt;9.01,"6+ to 9",IF(F5294&lt;12.01,"9+ to 12",IF(F5294&lt;15.01,"12+ to 15",IF(F5294&lt;18.01,"15+ to 18",IF(F5294&lt;21.01,"18+ to 21",IF(F5294&lt;24.01,"21+ to 24",IF(F5294&lt;27.01,"24+ to 27",IF(F5294&lt;30.01,"27+ to 30","30+"))))))))))))</f>
        <v>6+ to 9</v>
      </c>
      <c r="I5294" t="str">
        <f>IF(G5294&lt;&gt;H5294,"DIFF","")</f>
        <v>DIFF</v>
      </c>
    </row>
    <row r="5295" spans="1:9">
      <c r="A5295" t="s">
        <v>102</v>
      </c>
      <c r="B5295" t="s">
        <v>277</v>
      </c>
      <c r="C5295" s="1">
        <v>109441433</v>
      </c>
      <c r="D5295" s="1">
        <v>4</v>
      </c>
      <c r="E5295" s="1">
        <v>0</v>
      </c>
      <c r="F5295" s="1">
        <v>0</v>
      </c>
      <c r="G5295" s="7" t="str">
        <f>IF(E5295&lt;0,"0-",IF(E5295=0,"0",IF(E5295&lt;3.01,"0+ to 3",IF(E5295&lt;6.01,"3+ to 6",IF(E5295&lt;9.01,"6+ to 9",IF(E5295&lt;12.01,"9+ to 12",IF(E5295&lt;15.01,"12+ to 15",IF(E5295&lt;18.01,"15+ to 18",IF(E5295&lt;21.01,"18+ to 21",IF(E5295&lt;24.01,"21+ to 24",IF(E5295&lt;27.01,"24+ to 27",IF(E5295&lt;30.01,"27+ to 30","30+"))))))))))))</f>
        <v>0</v>
      </c>
      <c r="H5295" s="7" t="str">
        <f>IF(F5295&lt;0,"0-",IF(F5295=0,"0",IF(F5295&lt;3.01,"0+ to 3",IF(F5295&lt;6.01,"3+ to 6",IF(F5295&lt;9.01,"6+ to 9",IF(F5295&lt;12.01,"9+ to 12",IF(F5295&lt;15.01,"12+ to 15",IF(F5295&lt;18.01,"15+ to 18",IF(F5295&lt;21.01,"18+ to 21",IF(F5295&lt;24.01,"21+ to 24",IF(F5295&lt;27.01,"24+ to 27",IF(F5295&lt;30.01,"27+ to 30","30+"))))))))))))</f>
        <v>0</v>
      </c>
      <c r="I5295" t="str">
        <f>IF(G5295&lt;&gt;H5295,"DIFF","")</f>
        <v/>
      </c>
    </row>
    <row r="5296" spans="1:9">
      <c r="A5296" t="s">
        <v>102</v>
      </c>
      <c r="B5296" t="s">
        <v>277</v>
      </c>
      <c r="C5296" s="1">
        <v>109441667</v>
      </c>
      <c r="D5296" s="1">
        <v>4</v>
      </c>
      <c r="E5296" s="1">
        <v>-7</v>
      </c>
      <c r="F5296" s="1">
        <v>10</v>
      </c>
      <c r="G5296" s="7" t="str">
        <f>IF(E5296&lt;0,"0-",IF(E5296=0,"0",IF(E5296&lt;3.01,"0+ to 3",IF(E5296&lt;6.01,"3+ to 6",IF(E5296&lt;9.01,"6+ to 9",IF(E5296&lt;12.01,"9+ to 12",IF(E5296&lt;15.01,"12+ to 15",IF(E5296&lt;18.01,"15+ to 18",IF(E5296&lt;21.01,"18+ to 21",IF(E5296&lt;24.01,"21+ to 24",IF(E5296&lt;27.01,"24+ to 27",IF(E5296&lt;30.01,"27+ to 30","30+"))))))))))))</f>
        <v>0-</v>
      </c>
      <c r="H5296" s="7" t="str">
        <f>IF(F5296&lt;0,"0-",IF(F5296=0,"0",IF(F5296&lt;3.01,"0+ to 3",IF(F5296&lt;6.01,"3+ to 6",IF(F5296&lt;9.01,"6+ to 9",IF(F5296&lt;12.01,"9+ to 12",IF(F5296&lt;15.01,"12+ to 15",IF(F5296&lt;18.01,"15+ to 18",IF(F5296&lt;21.01,"18+ to 21",IF(F5296&lt;24.01,"21+ to 24",IF(F5296&lt;27.01,"24+ to 27",IF(F5296&lt;30.01,"27+ to 30","30+"))))))))))))</f>
        <v>9+ to 12</v>
      </c>
      <c r="I5296" t="str">
        <f>IF(G5296&lt;&gt;H5296,"DIFF","")</f>
        <v>DIFF</v>
      </c>
    </row>
    <row r="5297" spans="1:9">
      <c r="A5297" t="s">
        <v>102</v>
      </c>
      <c r="B5297" t="s">
        <v>277</v>
      </c>
      <c r="C5297" s="1">
        <v>109441796</v>
      </c>
      <c r="D5297" s="1">
        <v>2</v>
      </c>
      <c r="E5297" s="1">
        <v>-6</v>
      </c>
      <c r="F5297" s="1">
        <v>9</v>
      </c>
      <c r="G5297" s="7" t="str">
        <f>IF(E5297&lt;0,"0-",IF(E5297=0,"0",IF(E5297&lt;3.01,"0+ to 3",IF(E5297&lt;6.01,"3+ to 6",IF(E5297&lt;9.01,"6+ to 9",IF(E5297&lt;12.01,"9+ to 12",IF(E5297&lt;15.01,"12+ to 15",IF(E5297&lt;18.01,"15+ to 18",IF(E5297&lt;21.01,"18+ to 21",IF(E5297&lt;24.01,"21+ to 24",IF(E5297&lt;27.01,"24+ to 27",IF(E5297&lt;30.01,"27+ to 30","30+"))))))))))))</f>
        <v>0-</v>
      </c>
      <c r="H5297" s="7" t="str">
        <f>IF(F5297&lt;0,"0-",IF(F5297=0,"0",IF(F5297&lt;3.01,"0+ to 3",IF(F5297&lt;6.01,"3+ to 6",IF(F5297&lt;9.01,"6+ to 9",IF(F5297&lt;12.01,"9+ to 12",IF(F5297&lt;15.01,"12+ to 15",IF(F5297&lt;18.01,"15+ to 18",IF(F5297&lt;21.01,"18+ to 21",IF(F5297&lt;24.01,"21+ to 24",IF(F5297&lt;27.01,"24+ to 27",IF(F5297&lt;30.01,"27+ to 30","30+"))))))))))))</f>
        <v>6+ to 9</v>
      </c>
      <c r="I5297" t="str">
        <f>IF(G5297&lt;&gt;H5297,"DIFF","")</f>
        <v>DIFF</v>
      </c>
    </row>
    <row r="5298" spans="1:9">
      <c r="A5298" t="s">
        <v>102</v>
      </c>
      <c r="B5298" t="s">
        <v>277</v>
      </c>
      <c r="C5298" s="1">
        <v>109443659</v>
      </c>
      <c r="D5298" s="1">
        <v>2</v>
      </c>
      <c r="E5298" s="1">
        <v>-9</v>
      </c>
      <c r="F5298" s="1">
        <v>13</v>
      </c>
      <c r="G5298" s="7" t="str">
        <f>IF(E5298&lt;0,"0-",IF(E5298=0,"0",IF(E5298&lt;3.01,"0+ to 3",IF(E5298&lt;6.01,"3+ to 6",IF(E5298&lt;9.01,"6+ to 9",IF(E5298&lt;12.01,"9+ to 12",IF(E5298&lt;15.01,"12+ to 15",IF(E5298&lt;18.01,"15+ to 18",IF(E5298&lt;21.01,"18+ to 21",IF(E5298&lt;24.01,"21+ to 24",IF(E5298&lt;27.01,"24+ to 27",IF(E5298&lt;30.01,"27+ to 30","30+"))))))))))))</f>
        <v>0-</v>
      </c>
      <c r="H5298" s="7" t="str">
        <f>IF(F5298&lt;0,"0-",IF(F5298=0,"0",IF(F5298&lt;3.01,"0+ to 3",IF(F5298&lt;6.01,"3+ to 6",IF(F5298&lt;9.01,"6+ to 9",IF(F5298&lt;12.01,"9+ to 12",IF(F5298&lt;15.01,"12+ to 15",IF(F5298&lt;18.01,"15+ to 18",IF(F5298&lt;21.01,"18+ to 21",IF(F5298&lt;24.01,"21+ to 24",IF(F5298&lt;27.01,"24+ to 27",IF(F5298&lt;30.01,"27+ to 30","30+"))))))))))))</f>
        <v>12+ to 15</v>
      </c>
      <c r="I5298" t="str">
        <f>IF(G5298&lt;&gt;H5298,"DIFF","")</f>
        <v>DIFF</v>
      </c>
    </row>
    <row r="5299" spans="1:9">
      <c r="A5299" t="s">
        <v>102</v>
      </c>
      <c r="B5299" t="s">
        <v>277</v>
      </c>
      <c r="C5299" s="1">
        <v>109445587</v>
      </c>
      <c r="D5299" s="1">
        <v>3</v>
      </c>
      <c r="E5299" s="1">
        <v>-24</v>
      </c>
      <c r="F5299" s="1">
        <v>21</v>
      </c>
      <c r="G5299" s="7" t="str">
        <f>IF(E5299&lt;0,"0-",IF(E5299=0,"0",IF(E5299&lt;3.01,"0+ to 3",IF(E5299&lt;6.01,"3+ to 6",IF(E5299&lt;9.01,"6+ to 9",IF(E5299&lt;12.01,"9+ to 12",IF(E5299&lt;15.01,"12+ to 15",IF(E5299&lt;18.01,"15+ to 18",IF(E5299&lt;21.01,"18+ to 21",IF(E5299&lt;24.01,"21+ to 24",IF(E5299&lt;27.01,"24+ to 27",IF(E5299&lt;30.01,"27+ to 30","30+"))))))))))))</f>
        <v>0-</v>
      </c>
      <c r="H5299" s="7" t="str">
        <f>IF(F5299&lt;0,"0-",IF(F5299=0,"0",IF(F5299&lt;3.01,"0+ to 3",IF(F5299&lt;6.01,"3+ to 6",IF(F5299&lt;9.01,"6+ to 9",IF(F5299&lt;12.01,"9+ to 12",IF(F5299&lt;15.01,"12+ to 15",IF(F5299&lt;18.01,"15+ to 18",IF(F5299&lt;21.01,"18+ to 21",IF(F5299&lt;24.01,"21+ to 24",IF(F5299&lt;27.01,"24+ to 27",IF(F5299&lt;30.01,"27+ to 30","30+"))))))))))))</f>
        <v>18+ to 21</v>
      </c>
      <c r="I5299" t="str">
        <f>IF(G5299&lt;&gt;H5299,"DIFF","")</f>
        <v>DIFF</v>
      </c>
    </row>
    <row r="5300" spans="1:9">
      <c r="A5300" t="s">
        <v>102</v>
      </c>
      <c r="B5300" t="s">
        <v>277</v>
      </c>
      <c r="C5300" s="1">
        <v>109455183</v>
      </c>
      <c r="D5300" s="1">
        <v>3</v>
      </c>
      <c r="E5300" s="1">
        <v>-6</v>
      </c>
      <c r="F5300" s="1">
        <v>-6</v>
      </c>
      <c r="G5300" s="7" t="str">
        <f>IF(E5300&lt;0,"0-",IF(E5300=0,"0",IF(E5300&lt;3.01,"0+ to 3",IF(E5300&lt;6.01,"3+ to 6",IF(E5300&lt;9.01,"6+ to 9",IF(E5300&lt;12.01,"9+ to 12",IF(E5300&lt;15.01,"12+ to 15",IF(E5300&lt;18.01,"15+ to 18",IF(E5300&lt;21.01,"18+ to 21",IF(E5300&lt;24.01,"21+ to 24",IF(E5300&lt;27.01,"24+ to 27",IF(E5300&lt;30.01,"27+ to 30","30+"))))))))))))</f>
        <v>0-</v>
      </c>
      <c r="H5300" s="7" t="str">
        <f>IF(F5300&lt;0,"0-",IF(F5300=0,"0",IF(F5300&lt;3.01,"0+ to 3",IF(F5300&lt;6.01,"3+ to 6",IF(F5300&lt;9.01,"6+ to 9",IF(F5300&lt;12.01,"9+ to 12",IF(F5300&lt;15.01,"12+ to 15",IF(F5300&lt;18.01,"15+ to 18",IF(F5300&lt;21.01,"18+ to 21",IF(F5300&lt;24.01,"21+ to 24",IF(F5300&lt;27.01,"24+ to 27",IF(F5300&lt;30.01,"27+ to 30","30+"))))))))))))</f>
        <v>0-</v>
      </c>
      <c r="I5300" t="str">
        <f>IF(G5300&lt;&gt;H5300,"DIFF","")</f>
        <v/>
      </c>
    </row>
    <row r="5301" spans="1:9">
      <c r="A5301" t="s">
        <v>102</v>
      </c>
      <c r="B5301" t="s">
        <v>276</v>
      </c>
      <c r="C5301" s="1">
        <v>109476994</v>
      </c>
      <c r="D5301" s="1">
        <v>4</v>
      </c>
      <c r="E5301" s="1">
        <v>-27</v>
      </c>
      <c r="F5301" s="1">
        <v>-19</v>
      </c>
      <c r="G5301" s="7" t="str">
        <f>IF(E5301&lt;0,"0-",IF(E5301=0,"0",IF(E5301&lt;3.01,"0+ to 3",IF(E5301&lt;6.01,"3+ to 6",IF(E5301&lt;9.01,"6+ to 9",IF(E5301&lt;12.01,"9+ to 12",IF(E5301&lt;15.01,"12+ to 15",IF(E5301&lt;18.01,"15+ to 18",IF(E5301&lt;21.01,"18+ to 21",IF(E5301&lt;24.01,"21+ to 24",IF(E5301&lt;27.01,"24+ to 27",IF(E5301&lt;30.01,"27+ to 30","30+"))))))))))))</f>
        <v>0-</v>
      </c>
      <c r="H5301" s="7" t="str">
        <f>IF(F5301&lt;0,"0-",IF(F5301=0,"0",IF(F5301&lt;3.01,"0+ to 3",IF(F5301&lt;6.01,"3+ to 6",IF(F5301&lt;9.01,"6+ to 9",IF(F5301&lt;12.01,"9+ to 12",IF(F5301&lt;15.01,"12+ to 15",IF(F5301&lt;18.01,"15+ to 18",IF(F5301&lt;21.01,"18+ to 21",IF(F5301&lt;24.01,"21+ to 24",IF(F5301&lt;27.01,"24+ to 27",IF(F5301&lt;30.01,"27+ to 30","30+"))))))))))))</f>
        <v>0-</v>
      </c>
      <c r="I5301" t="str">
        <f>IF(G5301&lt;&gt;H5301,"DIFF","")</f>
        <v/>
      </c>
    </row>
    <row r="5302" spans="1:9">
      <c r="A5302" t="s">
        <v>102</v>
      </c>
      <c r="B5302" t="s">
        <v>276</v>
      </c>
      <c r="C5302" s="1">
        <v>109479015</v>
      </c>
      <c r="D5302" s="1">
        <v>2</v>
      </c>
      <c r="E5302" s="1">
        <v>0</v>
      </c>
      <c r="F5302" s="1">
        <v>0</v>
      </c>
      <c r="G5302" s="7" t="str">
        <f>IF(E5302&lt;0,"0-",IF(E5302=0,"0",IF(E5302&lt;3.01,"0+ to 3",IF(E5302&lt;6.01,"3+ to 6",IF(E5302&lt;9.01,"6+ to 9",IF(E5302&lt;12.01,"9+ to 12",IF(E5302&lt;15.01,"12+ to 15",IF(E5302&lt;18.01,"15+ to 18",IF(E5302&lt;21.01,"18+ to 21",IF(E5302&lt;24.01,"21+ to 24",IF(E5302&lt;27.01,"24+ to 27",IF(E5302&lt;30.01,"27+ to 30","30+"))))))))))))</f>
        <v>0</v>
      </c>
      <c r="H5302" s="7" t="str">
        <f>IF(F5302&lt;0,"0-",IF(F5302=0,"0",IF(F5302&lt;3.01,"0+ to 3",IF(F5302&lt;6.01,"3+ to 6",IF(F5302&lt;9.01,"6+ to 9",IF(F5302&lt;12.01,"9+ to 12",IF(F5302&lt;15.01,"12+ to 15",IF(F5302&lt;18.01,"15+ to 18",IF(F5302&lt;21.01,"18+ to 21",IF(F5302&lt;24.01,"21+ to 24",IF(F5302&lt;27.01,"24+ to 27",IF(F5302&lt;30.01,"27+ to 30","30+"))))))))))))</f>
        <v>0</v>
      </c>
      <c r="I5302" t="str">
        <f>IF(G5302&lt;&gt;H5302,"DIFF","")</f>
        <v/>
      </c>
    </row>
    <row r="5303" spans="1:9">
      <c r="A5303" t="s">
        <v>102</v>
      </c>
      <c r="B5303" t="s">
        <v>276</v>
      </c>
      <c r="C5303" s="1">
        <v>109483113</v>
      </c>
      <c r="D5303" s="1">
        <v>2</v>
      </c>
      <c r="E5303" s="1">
        <v>-5</v>
      </c>
      <c r="F5303" s="1">
        <v>8</v>
      </c>
      <c r="G5303" s="7" t="str">
        <f>IF(E5303&lt;0,"0-",IF(E5303=0,"0",IF(E5303&lt;3.01,"0+ to 3",IF(E5303&lt;6.01,"3+ to 6",IF(E5303&lt;9.01,"6+ to 9",IF(E5303&lt;12.01,"9+ to 12",IF(E5303&lt;15.01,"12+ to 15",IF(E5303&lt;18.01,"15+ to 18",IF(E5303&lt;21.01,"18+ to 21",IF(E5303&lt;24.01,"21+ to 24",IF(E5303&lt;27.01,"24+ to 27",IF(E5303&lt;30.01,"27+ to 30","30+"))))))))))))</f>
        <v>0-</v>
      </c>
      <c r="H5303" s="7" t="str">
        <f>IF(F5303&lt;0,"0-",IF(F5303=0,"0",IF(F5303&lt;3.01,"0+ to 3",IF(F5303&lt;6.01,"3+ to 6",IF(F5303&lt;9.01,"6+ to 9",IF(F5303&lt;12.01,"9+ to 12",IF(F5303&lt;15.01,"12+ to 15",IF(F5303&lt;18.01,"15+ to 18",IF(F5303&lt;21.01,"18+ to 21",IF(F5303&lt;24.01,"21+ to 24",IF(F5303&lt;27.01,"24+ to 27",IF(F5303&lt;30.01,"27+ to 30","30+"))))))))))))</f>
        <v>6+ to 9</v>
      </c>
      <c r="I5303" t="str">
        <f>IF(G5303&lt;&gt;H5303,"DIFF","")</f>
        <v>DIFF</v>
      </c>
    </row>
    <row r="5304" spans="1:9">
      <c r="A5304" t="s">
        <v>102</v>
      </c>
      <c r="B5304" t="s">
        <v>276</v>
      </c>
      <c r="C5304" s="1">
        <v>109493798</v>
      </c>
      <c r="D5304" s="1">
        <v>2</v>
      </c>
      <c r="E5304" s="1">
        <v>0</v>
      </c>
      <c r="F5304" s="1">
        <v>0</v>
      </c>
      <c r="G5304" s="7" t="str">
        <f>IF(E5304&lt;0,"0-",IF(E5304=0,"0",IF(E5304&lt;3.01,"0+ to 3",IF(E5304&lt;6.01,"3+ to 6",IF(E5304&lt;9.01,"6+ to 9",IF(E5304&lt;12.01,"9+ to 12",IF(E5304&lt;15.01,"12+ to 15",IF(E5304&lt;18.01,"15+ to 18",IF(E5304&lt;21.01,"18+ to 21",IF(E5304&lt;24.01,"21+ to 24",IF(E5304&lt;27.01,"24+ to 27",IF(E5304&lt;30.01,"27+ to 30","30+"))))))))))))</f>
        <v>0</v>
      </c>
      <c r="H5304" s="7" t="str">
        <f>IF(F5304&lt;0,"0-",IF(F5304=0,"0",IF(F5304&lt;3.01,"0+ to 3",IF(F5304&lt;6.01,"3+ to 6",IF(F5304&lt;9.01,"6+ to 9",IF(F5304&lt;12.01,"9+ to 12",IF(F5304&lt;15.01,"12+ to 15",IF(F5304&lt;18.01,"15+ to 18",IF(F5304&lt;21.01,"18+ to 21",IF(F5304&lt;24.01,"21+ to 24",IF(F5304&lt;27.01,"24+ to 27",IF(F5304&lt;30.01,"27+ to 30","30+"))))))))))))</f>
        <v>0</v>
      </c>
      <c r="I5304" t="str">
        <f>IF(G5304&lt;&gt;H5304,"DIFF","")</f>
        <v/>
      </c>
    </row>
    <row r="5305" spans="1:9">
      <c r="A5305" t="s">
        <v>102</v>
      </c>
      <c r="B5305" t="s">
        <v>276</v>
      </c>
      <c r="C5305" s="1">
        <v>109494926</v>
      </c>
      <c r="D5305" s="1">
        <v>2</v>
      </c>
      <c r="E5305" s="1">
        <v>-5</v>
      </c>
      <c r="F5305" s="1">
        <v>6</v>
      </c>
      <c r="G5305" s="7" t="str">
        <f>IF(E5305&lt;0,"0-",IF(E5305=0,"0",IF(E5305&lt;3.01,"0+ to 3",IF(E5305&lt;6.01,"3+ to 6",IF(E5305&lt;9.01,"6+ to 9",IF(E5305&lt;12.01,"9+ to 12",IF(E5305&lt;15.01,"12+ to 15",IF(E5305&lt;18.01,"15+ to 18",IF(E5305&lt;21.01,"18+ to 21",IF(E5305&lt;24.01,"21+ to 24",IF(E5305&lt;27.01,"24+ to 27",IF(E5305&lt;30.01,"27+ to 30","30+"))))))))))))</f>
        <v>0-</v>
      </c>
      <c r="H5305" s="7" t="str">
        <f>IF(F5305&lt;0,"0-",IF(F5305=0,"0",IF(F5305&lt;3.01,"0+ to 3",IF(F5305&lt;6.01,"3+ to 6",IF(F5305&lt;9.01,"6+ to 9",IF(F5305&lt;12.01,"9+ to 12",IF(F5305&lt;15.01,"12+ to 15",IF(F5305&lt;18.01,"15+ to 18",IF(F5305&lt;21.01,"18+ to 21",IF(F5305&lt;24.01,"21+ to 24",IF(F5305&lt;27.01,"24+ to 27",IF(F5305&lt;30.01,"27+ to 30","30+"))))))))))))</f>
        <v>3+ to 6</v>
      </c>
      <c r="I5305" t="str">
        <f>IF(G5305&lt;&gt;H5305,"DIFF","")</f>
        <v>DIFF</v>
      </c>
    </row>
    <row r="5306" spans="1:9">
      <c r="A5306" t="s">
        <v>103</v>
      </c>
      <c r="B5306" t="s">
        <v>276</v>
      </c>
      <c r="C5306" s="1">
        <v>109496267</v>
      </c>
      <c r="D5306" s="1">
        <v>4</v>
      </c>
      <c r="E5306" s="1">
        <v>-8</v>
      </c>
      <c r="F5306" s="1">
        <v>-6</v>
      </c>
      <c r="G5306" s="7" t="str">
        <f>IF(E5306&lt;0,"0-",IF(E5306=0,"0",IF(E5306&lt;3.01,"0+ to 3",IF(E5306&lt;6.01,"3+ to 6",IF(E5306&lt;9.01,"6+ to 9",IF(E5306&lt;12.01,"9+ to 12",IF(E5306&lt;15.01,"12+ to 15",IF(E5306&lt;18.01,"15+ to 18",IF(E5306&lt;21.01,"18+ to 21",IF(E5306&lt;24.01,"21+ to 24",IF(E5306&lt;27.01,"24+ to 27",IF(E5306&lt;30.01,"27+ to 30","30+"))))))))))))</f>
        <v>0-</v>
      </c>
      <c r="H5306" s="7" t="str">
        <f>IF(F5306&lt;0,"0-",IF(F5306=0,"0",IF(F5306&lt;3.01,"0+ to 3",IF(F5306&lt;6.01,"3+ to 6",IF(F5306&lt;9.01,"6+ to 9",IF(F5306&lt;12.01,"9+ to 12",IF(F5306&lt;15.01,"12+ to 15",IF(F5306&lt;18.01,"15+ to 18",IF(F5306&lt;21.01,"18+ to 21",IF(F5306&lt;24.01,"21+ to 24",IF(F5306&lt;27.01,"24+ to 27",IF(F5306&lt;30.01,"27+ to 30","30+"))))))))))))</f>
        <v>0-</v>
      </c>
      <c r="I5306" t="str">
        <f>IF(G5306&lt;&gt;H5306,"DIFF","")</f>
        <v/>
      </c>
    </row>
    <row r="5307" spans="1:9">
      <c r="A5307" t="s">
        <v>102</v>
      </c>
      <c r="B5307" t="s">
        <v>276</v>
      </c>
      <c r="C5307" s="1">
        <v>109497369</v>
      </c>
      <c r="D5307" s="1">
        <v>2</v>
      </c>
      <c r="E5307" s="1">
        <v>-6</v>
      </c>
      <c r="F5307" s="1">
        <v>11</v>
      </c>
      <c r="G5307" s="7" t="str">
        <f>IF(E5307&lt;0,"0-",IF(E5307=0,"0",IF(E5307&lt;3.01,"0+ to 3",IF(E5307&lt;6.01,"3+ to 6",IF(E5307&lt;9.01,"6+ to 9",IF(E5307&lt;12.01,"9+ to 12",IF(E5307&lt;15.01,"12+ to 15",IF(E5307&lt;18.01,"15+ to 18",IF(E5307&lt;21.01,"18+ to 21",IF(E5307&lt;24.01,"21+ to 24",IF(E5307&lt;27.01,"24+ to 27",IF(E5307&lt;30.01,"27+ to 30","30+"))))))))))))</f>
        <v>0-</v>
      </c>
      <c r="H5307" s="7" t="str">
        <f>IF(F5307&lt;0,"0-",IF(F5307=0,"0",IF(F5307&lt;3.01,"0+ to 3",IF(F5307&lt;6.01,"3+ to 6",IF(F5307&lt;9.01,"6+ to 9",IF(F5307&lt;12.01,"9+ to 12",IF(F5307&lt;15.01,"12+ to 15",IF(F5307&lt;18.01,"15+ to 18",IF(F5307&lt;21.01,"18+ to 21",IF(F5307&lt;24.01,"21+ to 24",IF(F5307&lt;27.01,"24+ to 27",IF(F5307&lt;30.01,"27+ to 30","30+"))))))))))))</f>
        <v>9+ to 12</v>
      </c>
      <c r="I5307" t="str">
        <f>IF(G5307&lt;&gt;H5307,"DIFF","")</f>
        <v>DIFF</v>
      </c>
    </row>
    <row r="5308" spans="1:9">
      <c r="A5308" t="s">
        <v>102</v>
      </c>
      <c r="B5308" t="s">
        <v>276</v>
      </c>
      <c r="C5308" s="1">
        <v>109497547</v>
      </c>
      <c r="D5308" s="1">
        <v>2</v>
      </c>
      <c r="E5308" s="1">
        <v>-3</v>
      </c>
      <c r="F5308" s="1">
        <v>3</v>
      </c>
      <c r="G5308" s="7" t="str">
        <f>IF(E5308&lt;0,"0-",IF(E5308=0,"0",IF(E5308&lt;3.01,"0+ to 3",IF(E5308&lt;6.01,"3+ to 6",IF(E5308&lt;9.01,"6+ to 9",IF(E5308&lt;12.01,"9+ to 12",IF(E5308&lt;15.01,"12+ to 15",IF(E5308&lt;18.01,"15+ to 18",IF(E5308&lt;21.01,"18+ to 21",IF(E5308&lt;24.01,"21+ to 24",IF(E5308&lt;27.01,"24+ to 27",IF(E5308&lt;30.01,"27+ to 30","30+"))))))))))))</f>
        <v>0-</v>
      </c>
      <c r="H5308" s="7" t="str">
        <f>IF(F5308&lt;0,"0-",IF(F5308=0,"0",IF(F5308&lt;3.01,"0+ to 3",IF(F5308&lt;6.01,"3+ to 6",IF(F5308&lt;9.01,"6+ to 9",IF(F5308&lt;12.01,"9+ to 12",IF(F5308&lt;15.01,"12+ to 15",IF(F5308&lt;18.01,"15+ to 18",IF(F5308&lt;21.01,"18+ to 21",IF(F5308&lt;24.01,"21+ to 24",IF(F5308&lt;27.01,"24+ to 27",IF(F5308&lt;30.01,"27+ to 30","30+"))))))))))))</f>
        <v>0+ to 3</v>
      </c>
      <c r="I5308" t="str">
        <f>IF(G5308&lt;&gt;H5308,"DIFF","")</f>
        <v>DIFF</v>
      </c>
    </row>
    <row r="5309" spans="1:9">
      <c r="A5309" t="s">
        <v>102</v>
      </c>
      <c r="B5309" t="s">
        <v>276</v>
      </c>
      <c r="C5309" s="1">
        <v>109498728</v>
      </c>
      <c r="D5309" s="1">
        <v>4</v>
      </c>
      <c r="E5309" s="1">
        <v>0</v>
      </c>
      <c r="F5309" s="1">
        <v>0</v>
      </c>
      <c r="G5309" s="7" t="str">
        <f>IF(E5309&lt;0,"0-",IF(E5309=0,"0",IF(E5309&lt;3.01,"0+ to 3",IF(E5309&lt;6.01,"3+ to 6",IF(E5309&lt;9.01,"6+ to 9",IF(E5309&lt;12.01,"9+ to 12",IF(E5309&lt;15.01,"12+ to 15",IF(E5309&lt;18.01,"15+ to 18",IF(E5309&lt;21.01,"18+ to 21",IF(E5309&lt;24.01,"21+ to 24",IF(E5309&lt;27.01,"24+ to 27",IF(E5309&lt;30.01,"27+ to 30","30+"))))))))))))</f>
        <v>0</v>
      </c>
      <c r="H5309" s="7" t="str">
        <f>IF(F5309&lt;0,"0-",IF(F5309=0,"0",IF(F5309&lt;3.01,"0+ to 3",IF(F5309&lt;6.01,"3+ to 6",IF(F5309&lt;9.01,"6+ to 9",IF(F5309&lt;12.01,"9+ to 12",IF(F5309&lt;15.01,"12+ to 15",IF(F5309&lt;18.01,"15+ to 18",IF(F5309&lt;21.01,"18+ to 21",IF(F5309&lt;24.01,"21+ to 24",IF(F5309&lt;27.01,"24+ to 27",IF(F5309&lt;30.01,"27+ to 30","30+"))))))))))))</f>
        <v>0</v>
      </c>
      <c r="I5309" t="str">
        <f>IF(G5309&lt;&gt;H5309,"DIFF","")</f>
        <v/>
      </c>
    </row>
    <row r="5310" spans="1:9">
      <c r="A5310" t="s">
        <v>102</v>
      </c>
      <c r="B5310" t="s">
        <v>275</v>
      </c>
      <c r="C5310" s="1">
        <v>109533599</v>
      </c>
      <c r="D5310" s="1">
        <v>5</v>
      </c>
      <c r="E5310" s="1">
        <v>-16</v>
      </c>
      <c r="F5310" s="1">
        <v>58</v>
      </c>
      <c r="G5310" s="7" t="str">
        <f>IF(E5310&lt;0,"0-",IF(E5310=0,"0",IF(E5310&lt;3.01,"0+ to 3",IF(E5310&lt;6.01,"3+ to 6",IF(E5310&lt;9.01,"6+ to 9",IF(E5310&lt;12.01,"9+ to 12",IF(E5310&lt;15.01,"12+ to 15",IF(E5310&lt;18.01,"15+ to 18",IF(E5310&lt;21.01,"18+ to 21",IF(E5310&lt;24.01,"21+ to 24",IF(E5310&lt;27.01,"24+ to 27",IF(E5310&lt;30.01,"27+ to 30","30+"))))))))))))</f>
        <v>0-</v>
      </c>
      <c r="H5310" s="7" t="str">
        <f>IF(F5310&lt;0,"0-",IF(F5310=0,"0",IF(F5310&lt;3.01,"0+ to 3",IF(F5310&lt;6.01,"3+ to 6",IF(F5310&lt;9.01,"6+ to 9",IF(F5310&lt;12.01,"9+ to 12",IF(F5310&lt;15.01,"12+ to 15",IF(F5310&lt;18.01,"15+ to 18",IF(F5310&lt;21.01,"18+ to 21",IF(F5310&lt;24.01,"21+ to 24",IF(F5310&lt;27.01,"24+ to 27",IF(F5310&lt;30.01,"27+ to 30","30+"))))))))))))</f>
        <v>30+</v>
      </c>
      <c r="I5310" t="str">
        <f>IF(G5310&lt;&gt;H5310,"DIFF","")</f>
        <v>DIFF</v>
      </c>
    </row>
    <row r="5311" spans="1:9">
      <c r="A5311" t="s">
        <v>102</v>
      </c>
      <c r="B5311" t="s">
        <v>275</v>
      </c>
      <c r="C5311" s="1">
        <v>109533788</v>
      </c>
      <c r="D5311" s="1">
        <v>2</v>
      </c>
      <c r="E5311" s="1">
        <v>0</v>
      </c>
      <c r="F5311" s="1">
        <v>1</v>
      </c>
      <c r="G5311" s="7" t="str">
        <f>IF(E5311&lt;0,"0-",IF(E5311=0,"0",IF(E5311&lt;3.01,"0+ to 3",IF(E5311&lt;6.01,"3+ to 6",IF(E5311&lt;9.01,"6+ to 9",IF(E5311&lt;12.01,"9+ to 12",IF(E5311&lt;15.01,"12+ to 15",IF(E5311&lt;18.01,"15+ to 18",IF(E5311&lt;21.01,"18+ to 21",IF(E5311&lt;24.01,"21+ to 24",IF(E5311&lt;27.01,"24+ to 27",IF(E5311&lt;30.01,"27+ to 30","30+"))))))))))))</f>
        <v>0</v>
      </c>
      <c r="H5311" s="7" t="str">
        <f>IF(F5311&lt;0,"0-",IF(F5311=0,"0",IF(F5311&lt;3.01,"0+ to 3",IF(F5311&lt;6.01,"3+ to 6",IF(F5311&lt;9.01,"6+ to 9",IF(F5311&lt;12.01,"9+ to 12",IF(F5311&lt;15.01,"12+ to 15",IF(F5311&lt;18.01,"15+ to 18",IF(F5311&lt;21.01,"18+ to 21",IF(F5311&lt;24.01,"21+ to 24",IF(F5311&lt;27.01,"24+ to 27",IF(F5311&lt;30.01,"27+ to 30","30+"))))))))))))</f>
        <v>0+ to 3</v>
      </c>
      <c r="I5311" t="str">
        <f>IF(G5311&lt;&gt;H5311,"DIFF","")</f>
        <v>DIFF</v>
      </c>
    </row>
    <row r="5312" spans="1:9">
      <c r="A5312" t="s">
        <v>103</v>
      </c>
      <c r="B5312" t="s">
        <v>275</v>
      </c>
      <c r="C5312" s="1">
        <v>109534846</v>
      </c>
      <c r="D5312" s="1">
        <v>2</v>
      </c>
      <c r="E5312" s="1">
        <v>-9</v>
      </c>
      <c r="F5312" s="1">
        <v>13</v>
      </c>
      <c r="G5312" s="7" t="str">
        <f>IF(E5312&lt;0,"0-",IF(E5312=0,"0",IF(E5312&lt;3.01,"0+ to 3",IF(E5312&lt;6.01,"3+ to 6",IF(E5312&lt;9.01,"6+ to 9",IF(E5312&lt;12.01,"9+ to 12",IF(E5312&lt;15.01,"12+ to 15",IF(E5312&lt;18.01,"15+ to 18",IF(E5312&lt;21.01,"18+ to 21",IF(E5312&lt;24.01,"21+ to 24",IF(E5312&lt;27.01,"24+ to 27",IF(E5312&lt;30.01,"27+ to 30","30+"))))))))))))</f>
        <v>0-</v>
      </c>
      <c r="H5312" s="7" t="str">
        <f>IF(F5312&lt;0,"0-",IF(F5312=0,"0",IF(F5312&lt;3.01,"0+ to 3",IF(F5312&lt;6.01,"3+ to 6",IF(F5312&lt;9.01,"6+ to 9",IF(F5312&lt;12.01,"9+ to 12",IF(F5312&lt;15.01,"12+ to 15",IF(F5312&lt;18.01,"15+ to 18",IF(F5312&lt;21.01,"18+ to 21",IF(F5312&lt;24.01,"21+ to 24",IF(F5312&lt;27.01,"24+ to 27",IF(F5312&lt;30.01,"27+ to 30","30+"))))))))))))</f>
        <v>12+ to 15</v>
      </c>
      <c r="I5312" t="str">
        <f>IF(G5312&lt;&gt;H5312,"DIFF","")</f>
        <v>DIFF</v>
      </c>
    </row>
    <row r="5313" spans="1:9">
      <c r="A5313" t="s">
        <v>102</v>
      </c>
      <c r="B5313" t="s">
        <v>275</v>
      </c>
      <c r="C5313" s="1">
        <v>109535768</v>
      </c>
      <c r="D5313" s="1">
        <v>2</v>
      </c>
      <c r="E5313" s="1">
        <v>-20</v>
      </c>
      <c r="F5313" s="1">
        <v>0</v>
      </c>
      <c r="G5313" s="7" t="str">
        <f>IF(E5313&lt;0,"0-",IF(E5313=0,"0",IF(E5313&lt;3.01,"0+ to 3",IF(E5313&lt;6.01,"3+ to 6",IF(E5313&lt;9.01,"6+ to 9",IF(E5313&lt;12.01,"9+ to 12",IF(E5313&lt;15.01,"12+ to 15",IF(E5313&lt;18.01,"15+ to 18",IF(E5313&lt;21.01,"18+ to 21",IF(E5313&lt;24.01,"21+ to 24",IF(E5313&lt;27.01,"24+ to 27",IF(E5313&lt;30.01,"27+ to 30","30+"))))))))))))</f>
        <v>0-</v>
      </c>
      <c r="H5313" s="7" t="str">
        <f>IF(F5313&lt;0,"0-",IF(F5313=0,"0",IF(F5313&lt;3.01,"0+ to 3",IF(F5313&lt;6.01,"3+ to 6",IF(F5313&lt;9.01,"6+ to 9",IF(F5313&lt;12.01,"9+ to 12",IF(F5313&lt;15.01,"12+ to 15",IF(F5313&lt;18.01,"15+ to 18",IF(F5313&lt;21.01,"18+ to 21",IF(F5313&lt;24.01,"21+ to 24",IF(F5313&lt;27.01,"24+ to 27",IF(F5313&lt;30.01,"27+ to 30","30+"))))))))))))</f>
        <v>0</v>
      </c>
      <c r="I5313" t="str">
        <f>IF(G5313&lt;&gt;H5313,"DIFF","")</f>
        <v>DIFF</v>
      </c>
    </row>
    <row r="5314" spans="1:9">
      <c r="A5314" t="s">
        <v>102</v>
      </c>
      <c r="B5314" t="s">
        <v>275</v>
      </c>
      <c r="C5314" s="1">
        <v>109540338</v>
      </c>
      <c r="D5314" s="1">
        <v>3</v>
      </c>
      <c r="E5314" s="1">
        <v>0</v>
      </c>
      <c r="F5314" s="1">
        <v>0</v>
      </c>
      <c r="G5314" s="7" t="str">
        <f>IF(E5314&lt;0,"0-",IF(E5314=0,"0",IF(E5314&lt;3.01,"0+ to 3",IF(E5314&lt;6.01,"3+ to 6",IF(E5314&lt;9.01,"6+ to 9",IF(E5314&lt;12.01,"9+ to 12",IF(E5314&lt;15.01,"12+ to 15",IF(E5314&lt;18.01,"15+ to 18",IF(E5314&lt;21.01,"18+ to 21",IF(E5314&lt;24.01,"21+ to 24",IF(E5314&lt;27.01,"24+ to 27",IF(E5314&lt;30.01,"27+ to 30","30+"))))))))))))</f>
        <v>0</v>
      </c>
      <c r="H5314" s="7" t="str">
        <f>IF(F5314&lt;0,"0-",IF(F5314=0,"0",IF(F5314&lt;3.01,"0+ to 3",IF(F5314&lt;6.01,"3+ to 6",IF(F5314&lt;9.01,"6+ to 9",IF(F5314&lt;12.01,"9+ to 12",IF(F5314&lt;15.01,"12+ to 15",IF(F5314&lt;18.01,"15+ to 18",IF(F5314&lt;21.01,"18+ to 21",IF(F5314&lt;24.01,"21+ to 24",IF(F5314&lt;27.01,"24+ to 27",IF(F5314&lt;30.01,"27+ to 30","30+"))))))))))))</f>
        <v>0</v>
      </c>
      <c r="I5314" t="str">
        <f>IF(G5314&lt;&gt;H5314,"DIFF","")</f>
        <v/>
      </c>
    </row>
    <row r="5315" spans="1:9">
      <c r="A5315" t="s">
        <v>102</v>
      </c>
      <c r="B5315" t="s">
        <v>275</v>
      </c>
      <c r="C5315" s="1">
        <v>109540518</v>
      </c>
      <c r="D5315" s="1">
        <v>2</v>
      </c>
      <c r="E5315" s="1">
        <v>-4</v>
      </c>
      <c r="F5315" s="1">
        <v>7</v>
      </c>
      <c r="G5315" s="7" t="str">
        <f>IF(E5315&lt;0,"0-",IF(E5315=0,"0",IF(E5315&lt;3.01,"0+ to 3",IF(E5315&lt;6.01,"3+ to 6",IF(E5315&lt;9.01,"6+ to 9",IF(E5315&lt;12.01,"9+ to 12",IF(E5315&lt;15.01,"12+ to 15",IF(E5315&lt;18.01,"15+ to 18",IF(E5315&lt;21.01,"18+ to 21",IF(E5315&lt;24.01,"21+ to 24",IF(E5315&lt;27.01,"24+ to 27",IF(E5315&lt;30.01,"27+ to 30","30+"))))))))))))</f>
        <v>0-</v>
      </c>
      <c r="H5315" s="7" t="str">
        <f>IF(F5315&lt;0,"0-",IF(F5315=0,"0",IF(F5315&lt;3.01,"0+ to 3",IF(F5315&lt;6.01,"3+ to 6",IF(F5315&lt;9.01,"6+ to 9",IF(F5315&lt;12.01,"9+ to 12",IF(F5315&lt;15.01,"12+ to 15",IF(F5315&lt;18.01,"15+ to 18",IF(F5315&lt;21.01,"18+ to 21",IF(F5315&lt;24.01,"21+ to 24",IF(F5315&lt;27.01,"24+ to 27",IF(F5315&lt;30.01,"27+ to 30","30+"))))))))))))</f>
        <v>6+ to 9</v>
      </c>
      <c r="I5315" t="str">
        <f>IF(G5315&lt;&gt;H5315,"DIFF","")</f>
        <v>DIFF</v>
      </c>
    </row>
    <row r="5316" spans="1:9">
      <c r="A5316" t="s">
        <v>102</v>
      </c>
      <c r="B5316" t="s">
        <v>275</v>
      </c>
      <c r="C5316" s="1">
        <v>109547001</v>
      </c>
      <c r="D5316" s="1">
        <v>2</v>
      </c>
      <c r="E5316" s="1">
        <v>-1</v>
      </c>
      <c r="F5316" s="1">
        <v>1</v>
      </c>
      <c r="G5316" s="7" t="str">
        <f>IF(E5316&lt;0,"0-",IF(E5316=0,"0",IF(E5316&lt;3.01,"0+ to 3",IF(E5316&lt;6.01,"3+ to 6",IF(E5316&lt;9.01,"6+ to 9",IF(E5316&lt;12.01,"9+ to 12",IF(E5316&lt;15.01,"12+ to 15",IF(E5316&lt;18.01,"15+ to 18",IF(E5316&lt;21.01,"18+ to 21",IF(E5316&lt;24.01,"21+ to 24",IF(E5316&lt;27.01,"24+ to 27",IF(E5316&lt;30.01,"27+ to 30","30+"))))))))))))</f>
        <v>0-</v>
      </c>
      <c r="H5316" s="7" t="str">
        <f>IF(F5316&lt;0,"0-",IF(F5316=0,"0",IF(F5316&lt;3.01,"0+ to 3",IF(F5316&lt;6.01,"3+ to 6",IF(F5316&lt;9.01,"6+ to 9",IF(F5316&lt;12.01,"9+ to 12",IF(F5316&lt;15.01,"12+ to 15",IF(F5316&lt;18.01,"15+ to 18",IF(F5316&lt;21.01,"18+ to 21",IF(F5316&lt;24.01,"21+ to 24",IF(F5316&lt;27.01,"24+ to 27",IF(F5316&lt;30.01,"27+ to 30","30+"))))))))))))</f>
        <v>0+ to 3</v>
      </c>
      <c r="I5316" t="str">
        <f>IF(G5316&lt;&gt;H5316,"DIFF","")</f>
        <v>DIFF</v>
      </c>
    </row>
    <row r="5317" spans="1:9">
      <c r="A5317" t="s">
        <v>102</v>
      </c>
      <c r="B5317" t="s">
        <v>275</v>
      </c>
      <c r="C5317" s="1">
        <v>109551730</v>
      </c>
      <c r="D5317" s="1">
        <v>4</v>
      </c>
      <c r="E5317" s="1">
        <v>-1</v>
      </c>
      <c r="F5317" s="1">
        <v>0</v>
      </c>
      <c r="G5317" s="7" t="str">
        <f>IF(E5317&lt;0,"0-",IF(E5317=0,"0",IF(E5317&lt;3.01,"0+ to 3",IF(E5317&lt;6.01,"3+ to 6",IF(E5317&lt;9.01,"6+ to 9",IF(E5317&lt;12.01,"9+ to 12",IF(E5317&lt;15.01,"12+ to 15",IF(E5317&lt;18.01,"15+ to 18",IF(E5317&lt;21.01,"18+ to 21",IF(E5317&lt;24.01,"21+ to 24",IF(E5317&lt;27.01,"24+ to 27",IF(E5317&lt;30.01,"27+ to 30","30+"))))))))))))</f>
        <v>0-</v>
      </c>
      <c r="H5317" s="7" t="str">
        <f>IF(F5317&lt;0,"0-",IF(F5317=0,"0",IF(F5317&lt;3.01,"0+ to 3",IF(F5317&lt;6.01,"3+ to 6",IF(F5317&lt;9.01,"6+ to 9",IF(F5317&lt;12.01,"9+ to 12",IF(F5317&lt;15.01,"12+ to 15",IF(F5317&lt;18.01,"15+ to 18",IF(F5317&lt;21.01,"18+ to 21",IF(F5317&lt;24.01,"21+ to 24",IF(F5317&lt;27.01,"24+ to 27",IF(F5317&lt;30.01,"27+ to 30","30+"))))))))))))</f>
        <v>0</v>
      </c>
      <c r="I5317" t="str">
        <f>IF(G5317&lt;&gt;H5317,"DIFF","")</f>
        <v>DIFF</v>
      </c>
    </row>
    <row r="5318" spans="1:9">
      <c r="A5318" t="s">
        <v>102</v>
      </c>
      <c r="B5318" t="s">
        <v>274</v>
      </c>
      <c r="C5318" s="1">
        <v>109587773</v>
      </c>
      <c r="D5318" s="1">
        <v>2</v>
      </c>
      <c r="E5318" s="1">
        <v>-8</v>
      </c>
      <c r="F5318" s="1">
        <v>9</v>
      </c>
      <c r="G5318" s="7" t="str">
        <f>IF(E5318&lt;0,"0-",IF(E5318=0,"0",IF(E5318&lt;3.01,"0+ to 3",IF(E5318&lt;6.01,"3+ to 6",IF(E5318&lt;9.01,"6+ to 9",IF(E5318&lt;12.01,"9+ to 12",IF(E5318&lt;15.01,"12+ to 15",IF(E5318&lt;18.01,"15+ to 18",IF(E5318&lt;21.01,"18+ to 21",IF(E5318&lt;24.01,"21+ to 24",IF(E5318&lt;27.01,"24+ to 27",IF(E5318&lt;30.01,"27+ to 30","30+"))))))))))))</f>
        <v>0-</v>
      </c>
      <c r="H5318" s="7" t="str">
        <f>IF(F5318&lt;0,"0-",IF(F5318=0,"0",IF(F5318&lt;3.01,"0+ to 3",IF(F5318&lt;6.01,"3+ to 6",IF(F5318&lt;9.01,"6+ to 9",IF(F5318&lt;12.01,"9+ to 12",IF(F5318&lt;15.01,"12+ to 15",IF(F5318&lt;18.01,"15+ to 18",IF(F5318&lt;21.01,"18+ to 21",IF(F5318&lt;24.01,"21+ to 24",IF(F5318&lt;27.01,"24+ to 27",IF(F5318&lt;30.01,"27+ to 30","30+"))))))))))))</f>
        <v>6+ to 9</v>
      </c>
      <c r="I5318" t="str">
        <f>IF(G5318&lt;&gt;H5318,"DIFF","")</f>
        <v>DIFF</v>
      </c>
    </row>
    <row r="5319" spans="1:9">
      <c r="A5319" t="s">
        <v>102</v>
      </c>
      <c r="B5319" t="s">
        <v>274</v>
      </c>
      <c r="C5319" s="1">
        <v>109588492</v>
      </c>
      <c r="D5319" s="1">
        <v>2</v>
      </c>
      <c r="E5319" s="1">
        <v>-18</v>
      </c>
      <c r="F5319" s="1">
        <v>36</v>
      </c>
      <c r="G5319" s="7" t="str">
        <f>IF(E5319&lt;0,"0-",IF(E5319=0,"0",IF(E5319&lt;3.01,"0+ to 3",IF(E5319&lt;6.01,"3+ to 6",IF(E5319&lt;9.01,"6+ to 9",IF(E5319&lt;12.01,"9+ to 12",IF(E5319&lt;15.01,"12+ to 15",IF(E5319&lt;18.01,"15+ to 18",IF(E5319&lt;21.01,"18+ to 21",IF(E5319&lt;24.01,"21+ to 24",IF(E5319&lt;27.01,"24+ to 27",IF(E5319&lt;30.01,"27+ to 30","30+"))))))))))))</f>
        <v>0-</v>
      </c>
      <c r="H5319" s="7" t="str">
        <f>IF(F5319&lt;0,"0-",IF(F5319=0,"0",IF(F5319&lt;3.01,"0+ to 3",IF(F5319&lt;6.01,"3+ to 6",IF(F5319&lt;9.01,"6+ to 9",IF(F5319&lt;12.01,"9+ to 12",IF(F5319&lt;15.01,"12+ to 15",IF(F5319&lt;18.01,"15+ to 18",IF(F5319&lt;21.01,"18+ to 21",IF(F5319&lt;24.01,"21+ to 24",IF(F5319&lt;27.01,"24+ to 27",IF(F5319&lt;30.01,"27+ to 30","30+"))))))))))))</f>
        <v>30+</v>
      </c>
      <c r="I5319" t="str">
        <f>IF(G5319&lt;&gt;H5319,"DIFF","")</f>
        <v>DIFF</v>
      </c>
    </row>
    <row r="5320" spans="1:9">
      <c r="A5320" t="s">
        <v>102</v>
      </c>
      <c r="B5320" t="s">
        <v>274</v>
      </c>
      <c r="C5320" s="1">
        <v>109593060</v>
      </c>
      <c r="D5320" s="1">
        <v>3</v>
      </c>
      <c r="E5320" s="1">
        <v>0</v>
      </c>
      <c r="F5320" s="1">
        <v>0</v>
      </c>
      <c r="G5320" s="7" t="str">
        <f>IF(E5320&lt;0,"0-",IF(E5320=0,"0",IF(E5320&lt;3.01,"0+ to 3",IF(E5320&lt;6.01,"3+ to 6",IF(E5320&lt;9.01,"6+ to 9",IF(E5320&lt;12.01,"9+ to 12",IF(E5320&lt;15.01,"12+ to 15",IF(E5320&lt;18.01,"15+ to 18",IF(E5320&lt;21.01,"18+ to 21",IF(E5320&lt;24.01,"21+ to 24",IF(E5320&lt;27.01,"24+ to 27",IF(E5320&lt;30.01,"27+ to 30","30+"))))))))))))</f>
        <v>0</v>
      </c>
      <c r="H5320" s="7" t="str">
        <f>IF(F5320&lt;0,"0-",IF(F5320=0,"0",IF(F5320&lt;3.01,"0+ to 3",IF(F5320&lt;6.01,"3+ to 6",IF(F5320&lt;9.01,"6+ to 9",IF(F5320&lt;12.01,"9+ to 12",IF(F5320&lt;15.01,"12+ to 15",IF(F5320&lt;18.01,"15+ to 18",IF(F5320&lt;21.01,"18+ to 21",IF(F5320&lt;24.01,"21+ to 24",IF(F5320&lt;27.01,"24+ to 27",IF(F5320&lt;30.01,"27+ to 30","30+"))))))))))))</f>
        <v>0</v>
      </c>
      <c r="I5320" t="str">
        <f>IF(G5320&lt;&gt;H5320,"DIFF","")</f>
        <v/>
      </c>
    </row>
    <row r="5321" spans="1:9">
      <c r="A5321" t="s">
        <v>102</v>
      </c>
      <c r="B5321" t="s">
        <v>274</v>
      </c>
      <c r="C5321" s="1">
        <v>109598172</v>
      </c>
      <c r="D5321" s="1">
        <v>3</v>
      </c>
      <c r="E5321" s="1">
        <v>-9</v>
      </c>
      <c r="F5321" s="1">
        <v>22</v>
      </c>
      <c r="G5321" s="7" t="str">
        <f>IF(E5321&lt;0,"0-",IF(E5321=0,"0",IF(E5321&lt;3.01,"0+ to 3",IF(E5321&lt;6.01,"3+ to 6",IF(E5321&lt;9.01,"6+ to 9",IF(E5321&lt;12.01,"9+ to 12",IF(E5321&lt;15.01,"12+ to 15",IF(E5321&lt;18.01,"15+ to 18",IF(E5321&lt;21.01,"18+ to 21",IF(E5321&lt;24.01,"21+ to 24",IF(E5321&lt;27.01,"24+ to 27",IF(E5321&lt;30.01,"27+ to 30","30+"))))))))))))</f>
        <v>0-</v>
      </c>
      <c r="H5321" s="7" t="str">
        <f>IF(F5321&lt;0,"0-",IF(F5321=0,"0",IF(F5321&lt;3.01,"0+ to 3",IF(F5321&lt;6.01,"3+ to 6",IF(F5321&lt;9.01,"6+ to 9",IF(F5321&lt;12.01,"9+ to 12",IF(F5321&lt;15.01,"12+ to 15",IF(F5321&lt;18.01,"15+ to 18",IF(F5321&lt;21.01,"18+ to 21",IF(F5321&lt;24.01,"21+ to 24",IF(F5321&lt;27.01,"24+ to 27",IF(F5321&lt;30.01,"27+ to 30","30+"))))))))))))</f>
        <v>21+ to 24</v>
      </c>
      <c r="I5321" t="str">
        <f>IF(G5321&lt;&gt;H5321,"DIFF","")</f>
        <v>DIFF</v>
      </c>
    </row>
    <row r="5322" spans="1:9">
      <c r="A5322" t="s">
        <v>102</v>
      </c>
      <c r="B5322" t="s">
        <v>274</v>
      </c>
      <c r="C5322" s="1">
        <v>109598627</v>
      </c>
      <c r="D5322" s="1">
        <v>2</v>
      </c>
      <c r="E5322" s="1">
        <v>0</v>
      </c>
      <c r="F5322" s="1">
        <v>0</v>
      </c>
      <c r="G5322" s="7" t="str">
        <f>IF(E5322&lt;0,"0-",IF(E5322=0,"0",IF(E5322&lt;3.01,"0+ to 3",IF(E5322&lt;6.01,"3+ to 6",IF(E5322&lt;9.01,"6+ to 9",IF(E5322&lt;12.01,"9+ to 12",IF(E5322&lt;15.01,"12+ to 15",IF(E5322&lt;18.01,"15+ to 18",IF(E5322&lt;21.01,"18+ to 21",IF(E5322&lt;24.01,"21+ to 24",IF(E5322&lt;27.01,"24+ to 27",IF(E5322&lt;30.01,"27+ to 30","30+"))))))))))))</f>
        <v>0</v>
      </c>
      <c r="H5322" s="7" t="str">
        <f>IF(F5322&lt;0,"0-",IF(F5322=0,"0",IF(F5322&lt;3.01,"0+ to 3",IF(F5322&lt;6.01,"3+ to 6",IF(F5322&lt;9.01,"6+ to 9",IF(F5322&lt;12.01,"9+ to 12",IF(F5322&lt;15.01,"12+ to 15",IF(F5322&lt;18.01,"15+ to 18",IF(F5322&lt;21.01,"18+ to 21",IF(F5322&lt;24.01,"21+ to 24",IF(F5322&lt;27.01,"24+ to 27",IF(F5322&lt;30.01,"27+ to 30","30+"))))))))))))</f>
        <v>0</v>
      </c>
      <c r="I5322" t="str">
        <f>IF(G5322&lt;&gt;H5322,"DIFF","")</f>
        <v/>
      </c>
    </row>
    <row r="5323" spans="1:9">
      <c r="A5323" t="s">
        <v>102</v>
      </c>
      <c r="B5323" t="s">
        <v>274</v>
      </c>
      <c r="C5323" s="1">
        <v>109604026</v>
      </c>
      <c r="D5323" s="1">
        <v>2</v>
      </c>
      <c r="E5323" s="1">
        <v>0</v>
      </c>
      <c r="F5323" s="1">
        <v>0</v>
      </c>
      <c r="G5323" s="7" t="str">
        <f>IF(E5323&lt;0,"0-",IF(E5323=0,"0",IF(E5323&lt;3.01,"0+ to 3",IF(E5323&lt;6.01,"3+ to 6",IF(E5323&lt;9.01,"6+ to 9",IF(E5323&lt;12.01,"9+ to 12",IF(E5323&lt;15.01,"12+ to 15",IF(E5323&lt;18.01,"15+ to 18",IF(E5323&lt;21.01,"18+ to 21",IF(E5323&lt;24.01,"21+ to 24",IF(E5323&lt;27.01,"24+ to 27",IF(E5323&lt;30.01,"27+ to 30","30+"))))))))))))</f>
        <v>0</v>
      </c>
      <c r="H5323" s="7" t="str">
        <f>IF(F5323&lt;0,"0-",IF(F5323=0,"0",IF(F5323&lt;3.01,"0+ to 3",IF(F5323&lt;6.01,"3+ to 6",IF(F5323&lt;9.01,"6+ to 9",IF(F5323&lt;12.01,"9+ to 12",IF(F5323&lt;15.01,"12+ to 15",IF(F5323&lt;18.01,"15+ to 18",IF(F5323&lt;21.01,"18+ to 21",IF(F5323&lt;24.01,"21+ to 24",IF(F5323&lt;27.01,"24+ to 27",IF(F5323&lt;30.01,"27+ to 30","30+"))))))))))))</f>
        <v>0</v>
      </c>
      <c r="I5323" t="str">
        <f>IF(G5323&lt;&gt;H5323,"DIFF","")</f>
        <v/>
      </c>
    </row>
    <row r="5324" spans="1:9">
      <c r="A5324" t="s">
        <v>102</v>
      </c>
      <c r="B5324" t="s">
        <v>274</v>
      </c>
      <c r="C5324" s="1">
        <v>109607541</v>
      </c>
      <c r="D5324" s="1">
        <v>2</v>
      </c>
      <c r="E5324" s="1">
        <v>-11</v>
      </c>
      <c r="F5324" s="1">
        <v>21</v>
      </c>
      <c r="G5324" s="7" t="str">
        <f>IF(E5324&lt;0,"0-",IF(E5324=0,"0",IF(E5324&lt;3.01,"0+ to 3",IF(E5324&lt;6.01,"3+ to 6",IF(E5324&lt;9.01,"6+ to 9",IF(E5324&lt;12.01,"9+ to 12",IF(E5324&lt;15.01,"12+ to 15",IF(E5324&lt;18.01,"15+ to 18",IF(E5324&lt;21.01,"18+ to 21",IF(E5324&lt;24.01,"21+ to 24",IF(E5324&lt;27.01,"24+ to 27",IF(E5324&lt;30.01,"27+ to 30","30+"))))))))))))</f>
        <v>0-</v>
      </c>
      <c r="H5324" s="7" t="str">
        <f>IF(F5324&lt;0,"0-",IF(F5324=0,"0",IF(F5324&lt;3.01,"0+ to 3",IF(F5324&lt;6.01,"3+ to 6",IF(F5324&lt;9.01,"6+ to 9",IF(F5324&lt;12.01,"9+ to 12",IF(F5324&lt;15.01,"12+ to 15",IF(F5324&lt;18.01,"15+ to 18",IF(F5324&lt;21.01,"18+ to 21",IF(F5324&lt;24.01,"21+ to 24",IF(F5324&lt;27.01,"24+ to 27",IF(F5324&lt;30.01,"27+ to 30","30+"))))))))))))</f>
        <v>18+ to 21</v>
      </c>
      <c r="I5324" t="str">
        <f>IF(G5324&lt;&gt;H5324,"DIFF","")</f>
        <v>DIFF</v>
      </c>
    </row>
    <row r="5325" spans="1:9">
      <c r="A5325" t="s">
        <v>102</v>
      </c>
      <c r="B5325" t="s">
        <v>273</v>
      </c>
      <c r="C5325" s="1">
        <v>109667456</v>
      </c>
      <c r="D5325" s="1">
        <v>2</v>
      </c>
      <c r="E5325" s="1">
        <v>-1</v>
      </c>
      <c r="F5325" s="1">
        <v>1</v>
      </c>
      <c r="G5325" s="7" t="str">
        <f>IF(E5325&lt;0,"0-",IF(E5325=0,"0",IF(E5325&lt;3.01,"0+ to 3",IF(E5325&lt;6.01,"3+ to 6",IF(E5325&lt;9.01,"6+ to 9",IF(E5325&lt;12.01,"9+ to 12",IF(E5325&lt;15.01,"12+ to 15",IF(E5325&lt;18.01,"15+ to 18",IF(E5325&lt;21.01,"18+ to 21",IF(E5325&lt;24.01,"21+ to 24",IF(E5325&lt;27.01,"24+ to 27",IF(E5325&lt;30.01,"27+ to 30","30+"))))))))))))</f>
        <v>0-</v>
      </c>
      <c r="H5325" s="7" t="str">
        <f>IF(F5325&lt;0,"0-",IF(F5325=0,"0",IF(F5325&lt;3.01,"0+ to 3",IF(F5325&lt;6.01,"3+ to 6",IF(F5325&lt;9.01,"6+ to 9",IF(F5325&lt;12.01,"9+ to 12",IF(F5325&lt;15.01,"12+ to 15",IF(F5325&lt;18.01,"15+ to 18",IF(F5325&lt;21.01,"18+ to 21",IF(F5325&lt;24.01,"21+ to 24",IF(F5325&lt;27.01,"24+ to 27",IF(F5325&lt;30.01,"27+ to 30","30+"))))))))))))</f>
        <v>0+ to 3</v>
      </c>
      <c r="I5325" t="str">
        <f>IF(G5325&lt;&gt;H5325,"DIFF","")</f>
        <v>DIFF</v>
      </c>
    </row>
    <row r="5326" spans="1:9">
      <c r="A5326" t="s">
        <v>102</v>
      </c>
      <c r="B5326" t="s">
        <v>273</v>
      </c>
      <c r="C5326" s="1">
        <v>109667534</v>
      </c>
      <c r="D5326" s="1">
        <v>2</v>
      </c>
      <c r="E5326" s="1">
        <v>-10</v>
      </c>
      <c r="F5326" s="1">
        <v>18</v>
      </c>
      <c r="G5326" s="7" t="str">
        <f>IF(E5326&lt;0,"0-",IF(E5326=0,"0",IF(E5326&lt;3.01,"0+ to 3",IF(E5326&lt;6.01,"3+ to 6",IF(E5326&lt;9.01,"6+ to 9",IF(E5326&lt;12.01,"9+ to 12",IF(E5326&lt;15.01,"12+ to 15",IF(E5326&lt;18.01,"15+ to 18",IF(E5326&lt;21.01,"18+ to 21",IF(E5326&lt;24.01,"21+ to 24",IF(E5326&lt;27.01,"24+ to 27",IF(E5326&lt;30.01,"27+ to 30","30+"))))))))))))</f>
        <v>0-</v>
      </c>
      <c r="H5326" s="7" t="str">
        <f>IF(F5326&lt;0,"0-",IF(F5326=0,"0",IF(F5326&lt;3.01,"0+ to 3",IF(F5326&lt;6.01,"3+ to 6",IF(F5326&lt;9.01,"6+ to 9",IF(F5326&lt;12.01,"9+ to 12",IF(F5326&lt;15.01,"12+ to 15",IF(F5326&lt;18.01,"15+ to 18",IF(F5326&lt;21.01,"18+ to 21",IF(F5326&lt;24.01,"21+ to 24",IF(F5326&lt;27.01,"24+ to 27",IF(F5326&lt;30.01,"27+ to 30","30+"))))))))))))</f>
        <v>15+ to 18</v>
      </c>
      <c r="I5326" t="str">
        <f>IF(G5326&lt;&gt;H5326,"DIFF","")</f>
        <v>DIFF</v>
      </c>
    </row>
    <row r="5327" spans="1:9">
      <c r="A5327" t="s">
        <v>102</v>
      </c>
      <c r="B5327" t="s">
        <v>273</v>
      </c>
      <c r="C5327" s="1">
        <v>109667887</v>
      </c>
      <c r="D5327" s="1">
        <v>2</v>
      </c>
      <c r="E5327" s="1">
        <v>-17</v>
      </c>
      <c r="F5327" s="1">
        <v>14</v>
      </c>
      <c r="G5327" s="7" t="str">
        <f>IF(E5327&lt;0,"0-",IF(E5327=0,"0",IF(E5327&lt;3.01,"0+ to 3",IF(E5327&lt;6.01,"3+ to 6",IF(E5327&lt;9.01,"6+ to 9",IF(E5327&lt;12.01,"9+ to 12",IF(E5327&lt;15.01,"12+ to 15",IF(E5327&lt;18.01,"15+ to 18",IF(E5327&lt;21.01,"18+ to 21",IF(E5327&lt;24.01,"21+ to 24",IF(E5327&lt;27.01,"24+ to 27",IF(E5327&lt;30.01,"27+ to 30","30+"))))))))))))</f>
        <v>0-</v>
      </c>
      <c r="H5327" s="7" t="str">
        <f>IF(F5327&lt;0,"0-",IF(F5327=0,"0",IF(F5327&lt;3.01,"0+ to 3",IF(F5327&lt;6.01,"3+ to 6",IF(F5327&lt;9.01,"6+ to 9",IF(F5327&lt;12.01,"9+ to 12",IF(F5327&lt;15.01,"12+ to 15",IF(F5327&lt;18.01,"15+ to 18",IF(F5327&lt;21.01,"18+ to 21",IF(F5327&lt;24.01,"21+ to 24",IF(F5327&lt;27.01,"24+ to 27",IF(F5327&lt;30.01,"27+ to 30","30+"))))))))))))</f>
        <v>12+ to 15</v>
      </c>
      <c r="I5327" t="str">
        <f>IF(G5327&lt;&gt;H5327,"DIFF","")</f>
        <v>DIFF</v>
      </c>
    </row>
    <row r="5328" spans="1:9">
      <c r="A5328" t="s">
        <v>102</v>
      </c>
      <c r="B5328" t="s">
        <v>273</v>
      </c>
      <c r="C5328" s="1">
        <v>109671731</v>
      </c>
      <c r="D5328" s="1">
        <v>2</v>
      </c>
      <c r="E5328" s="1">
        <v>-6</v>
      </c>
      <c r="F5328" s="1">
        <v>28</v>
      </c>
      <c r="G5328" s="7" t="str">
        <f>IF(E5328&lt;0,"0-",IF(E5328=0,"0",IF(E5328&lt;3.01,"0+ to 3",IF(E5328&lt;6.01,"3+ to 6",IF(E5328&lt;9.01,"6+ to 9",IF(E5328&lt;12.01,"9+ to 12",IF(E5328&lt;15.01,"12+ to 15",IF(E5328&lt;18.01,"15+ to 18",IF(E5328&lt;21.01,"18+ to 21",IF(E5328&lt;24.01,"21+ to 24",IF(E5328&lt;27.01,"24+ to 27",IF(E5328&lt;30.01,"27+ to 30","30+"))))))))))))</f>
        <v>0-</v>
      </c>
      <c r="H5328" s="7" t="str">
        <f>IF(F5328&lt;0,"0-",IF(F5328=0,"0",IF(F5328&lt;3.01,"0+ to 3",IF(F5328&lt;6.01,"3+ to 6",IF(F5328&lt;9.01,"6+ to 9",IF(F5328&lt;12.01,"9+ to 12",IF(F5328&lt;15.01,"12+ to 15",IF(F5328&lt;18.01,"15+ to 18",IF(F5328&lt;21.01,"18+ to 21",IF(F5328&lt;24.01,"21+ to 24",IF(F5328&lt;27.01,"24+ to 27",IF(F5328&lt;30.01,"27+ to 30","30+"))))))))))))</f>
        <v>27+ to 30</v>
      </c>
      <c r="I5328" t="str">
        <f>IF(G5328&lt;&gt;H5328,"DIFF","")</f>
        <v>DIFF</v>
      </c>
    </row>
    <row r="5329" spans="1:9">
      <c r="A5329" t="s">
        <v>102</v>
      </c>
      <c r="B5329" t="s">
        <v>273</v>
      </c>
      <c r="C5329" s="1">
        <v>109673793</v>
      </c>
      <c r="D5329" s="1">
        <v>2</v>
      </c>
      <c r="E5329" s="1">
        <v>-5</v>
      </c>
      <c r="F5329" s="1">
        <v>12</v>
      </c>
      <c r="G5329" s="7" t="str">
        <f>IF(E5329&lt;0,"0-",IF(E5329=0,"0",IF(E5329&lt;3.01,"0+ to 3",IF(E5329&lt;6.01,"3+ to 6",IF(E5329&lt;9.01,"6+ to 9",IF(E5329&lt;12.01,"9+ to 12",IF(E5329&lt;15.01,"12+ to 15",IF(E5329&lt;18.01,"15+ to 18",IF(E5329&lt;21.01,"18+ to 21",IF(E5329&lt;24.01,"21+ to 24",IF(E5329&lt;27.01,"24+ to 27",IF(E5329&lt;30.01,"27+ to 30","30+"))))))))))))</f>
        <v>0-</v>
      </c>
      <c r="H5329" s="7" t="str">
        <f>IF(F5329&lt;0,"0-",IF(F5329=0,"0",IF(F5329&lt;3.01,"0+ to 3",IF(F5329&lt;6.01,"3+ to 6",IF(F5329&lt;9.01,"6+ to 9",IF(F5329&lt;12.01,"9+ to 12",IF(F5329&lt;15.01,"12+ to 15",IF(F5329&lt;18.01,"15+ to 18",IF(F5329&lt;21.01,"18+ to 21",IF(F5329&lt;24.01,"21+ to 24",IF(F5329&lt;27.01,"24+ to 27",IF(F5329&lt;30.01,"27+ to 30","30+"))))))))))))</f>
        <v>9+ to 12</v>
      </c>
      <c r="I5329" t="str">
        <f>IF(G5329&lt;&gt;H5329,"DIFF","")</f>
        <v>DIFF</v>
      </c>
    </row>
    <row r="5330" spans="1:9">
      <c r="A5330" t="s">
        <v>102</v>
      </c>
      <c r="B5330" t="s">
        <v>273</v>
      </c>
      <c r="C5330" s="1">
        <v>109676627</v>
      </c>
      <c r="D5330" s="1">
        <v>4</v>
      </c>
      <c r="E5330" s="1">
        <v>0</v>
      </c>
      <c r="F5330" s="1">
        <v>0</v>
      </c>
      <c r="G5330" s="7" t="str">
        <f>IF(E5330&lt;0,"0-",IF(E5330=0,"0",IF(E5330&lt;3.01,"0+ to 3",IF(E5330&lt;6.01,"3+ to 6",IF(E5330&lt;9.01,"6+ to 9",IF(E5330&lt;12.01,"9+ to 12",IF(E5330&lt;15.01,"12+ to 15",IF(E5330&lt;18.01,"15+ to 18",IF(E5330&lt;21.01,"18+ to 21",IF(E5330&lt;24.01,"21+ to 24",IF(E5330&lt;27.01,"24+ to 27",IF(E5330&lt;30.01,"27+ to 30","30+"))))))))))))</f>
        <v>0</v>
      </c>
      <c r="H5330" s="7" t="str">
        <f>IF(F5330&lt;0,"0-",IF(F5330=0,"0",IF(F5330&lt;3.01,"0+ to 3",IF(F5330&lt;6.01,"3+ to 6",IF(F5330&lt;9.01,"6+ to 9",IF(F5330&lt;12.01,"9+ to 12",IF(F5330&lt;15.01,"12+ to 15",IF(F5330&lt;18.01,"15+ to 18",IF(F5330&lt;21.01,"18+ to 21",IF(F5330&lt;24.01,"21+ to 24",IF(F5330&lt;27.01,"24+ to 27",IF(F5330&lt;30.01,"27+ to 30","30+"))))))))))))</f>
        <v>0</v>
      </c>
      <c r="I5330" t="str">
        <f>IF(G5330&lt;&gt;H5330,"DIFF","")</f>
        <v/>
      </c>
    </row>
    <row r="5331" spans="1:9">
      <c r="A5331" t="s">
        <v>102</v>
      </c>
      <c r="B5331" t="s">
        <v>273</v>
      </c>
      <c r="C5331" s="1">
        <v>109679886</v>
      </c>
      <c r="D5331" s="1">
        <v>5</v>
      </c>
      <c r="E5331" s="1">
        <v>-10</v>
      </c>
      <c r="F5331" s="1">
        <v>22</v>
      </c>
      <c r="G5331" s="7" t="str">
        <f>IF(E5331&lt;0,"0-",IF(E5331=0,"0",IF(E5331&lt;3.01,"0+ to 3",IF(E5331&lt;6.01,"3+ to 6",IF(E5331&lt;9.01,"6+ to 9",IF(E5331&lt;12.01,"9+ to 12",IF(E5331&lt;15.01,"12+ to 15",IF(E5331&lt;18.01,"15+ to 18",IF(E5331&lt;21.01,"18+ to 21",IF(E5331&lt;24.01,"21+ to 24",IF(E5331&lt;27.01,"24+ to 27",IF(E5331&lt;30.01,"27+ to 30","30+"))))))))))))</f>
        <v>0-</v>
      </c>
      <c r="H5331" s="7" t="str">
        <f>IF(F5331&lt;0,"0-",IF(F5331=0,"0",IF(F5331&lt;3.01,"0+ to 3",IF(F5331&lt;6.01,"3+ to 6",IF(F5331&lt;9.01,"6+ to 9",IF(F5331&lt;12.01,"9+ to 12",IF(F5331&lt;15.01,"12+ to 15",IF(F5331&lt;18.01,"15+ to 18",IF(F5331&lt;21.01,"18+ to 21",IF(F5331&lt;24.01,"21+ to 24",IF(F5331&lt;27.01,"24+ to 27",IF(F5331&lt;30.01,"27+ to 30","30+"))))))))))))</f>
        <v>21+ to 24</v>
      </c>
      <c r="I5331" t="str">
        <f>IF(G5331&lt;&gt;H5331,"DIFF","")</f>
        <v>DIFF</v>
      </c>
    </row>
    <row r="5332" spans="1:9">
      <c r="A5332" t="s">
        <v>103</v>
      </c>
      <c r="B5332" t="s">
        <v>273</v>
      </c>
      <c r="C5332" s="1">
        <v>109685427</v>
      </c>
      <c r="D5332" s="1">
        <v>2</v>
      </c>
      <c r="E5332" s="1">
        <v>-21</v>
      </c>
      <c r="F5332" s="1">
        <v>50</v>
      </c>
      <c r="G5332" s="7" t="str">
        <f>IF(E5332&lt;0,"0-",IF(E5332=0,"0",IF(E5332&lt;3.01,"0+ to 3",IF(E5332&lt;6.01,"3+ to 6",IF(E5332&lt;9.01,"6+ to 9",IF(E5332&lt;12.01,"9+ to 12",IF(E5332&lt;15.01,"12+ to 15",IF(E5332&lt;18.01,"15+ to 18",IF(E5332&lt;21.01,"18+ to 21",IF(E5332&lt;24.01,"21+ to 24",IF(E5332&lt;27.01,"24+ to 27",IF(E5332&lt;30.01,"27+ to 30","30+"))))))))))))</f>
        <v>0-</v>
      </c>
      <c r="H5332" s="7" t="str">
        <f>IF(F5332&lt;0,"0-",IF(F5332=0,"0",IF(F5332&lt;3.01,"0+ to 3",IF(F5332&lt;6.01,"3+ to 6",IF(F5332&lt;9.01,"6+ to 9",IF(F5332&lt;12.01,"9+ to 12",IF(F5332&lt;15.01,"12+ to 15",IF(F5332&lt;18.01,"15+ to 18",IF(F5332&lt;21.01,"18+ to 21",IF(F5332&lt;24.01,"21+ to 24",IF(F5332&lt;27.01,"24+ to 27",IF(F5332&lt;30.01,"27+ to 30","30+"))))))))))))</f>
        <v>30+</v>
      </c>
      <c r="I5332" t="str">
        <f>IF(G5332&lt;&gt;H5332,"DIFF","")</f>
        <v>DIFF</v>
      </c>
    </row>
    <row r="5333" spans="1:9">
      <c r="A5333" t="s">
        <v>102</v>
      </c>
      <c r="B5333" t="s">
        <v>273</v>
      </c>
      <c r="C5333" s="1">
        <v>109689256</v>
      </c>
      <c r="D5333" s="1">
        <v>2</v>
      </c>
      <c r="E5333" s="1">
        <v>0</v>
      </c>
      <c r="F5333" s="1">
        <v>7</v>
      </c>
      <c r="G5333" s="7" t="str">
        <f>IF(E5333&lt;0,"0-",IF(E5333=0,"0",IF(E5333&lt;3.01,"0+ to 3",IF(E5333&lt;6.01,"3+ to 6",IF(E5333&lt;9.01,"6+ to 9",IF(E5333&lt;12.01,"9+ to 12",IF(E5333&lt;15.01,"12+ to 15",IF(E5333&lt;18.01,"15+ to 18",IF(E5333&lt;21.01,"18+ to 21",IF(E5333&lt;24.01,"21+ to 24",IF(E5333&lt;27.01,"24+ to 27",IF(E5333&lt;30.01,"27+ to 30","30+"))))))))))))</f>
        <v>0</v>
      </c>
      <c r="H5333" s="7" t="str">
        <f>IF(F5333&lt;0,"0-",IF(F5333=0,"0",IF(F5333&lt;3.01,"0+ to 3",IF(F5333&lt;6.01,"3+ to 6",IF(F5333&lt;9.01,"6+ to 9",IF(F5333&lt;12.01,"9+ to 12",IF(F5333&lt;15.01,"12+ to 15",IF(F5333&lt;18.01,"15+ to 18",IF(F5333&lt;21.01,"18+ to 21",IF(F5333&lt;24.01,"21+ to 24",IF(F5333&lt;27.01,"24+ to 27",IF(F5333&lt;30.01,"27+ to 30","30+"))))))))))))</f>
        <v>6+ to 9</v>
      </c>
      <c r="I5333" t="str">
        <f>IF(G5333&lt;&gt;H5333,"DIFF","")</f>
        <v>DIFF</v>
      </c>
    </row>
    <row r="5334" spans="1:9">
      <c r="A5334" t="s">
        <v>102</v>
      </c>
      <c r="B5334" t="s">
        <v>273</v>
      </c>
      <c r="C5334" s="1">
        <v>109689609</v>
      </c>
      <c r="D5334" s="1">
        <v>2</v>
      </c>
      <c r="E5334" s="1">
        <v>-15</v>
      </c>
      <c r="F5334" s="1">
        <v>25</v>
      </c>
      <c r="G5334" s="7" t="str">
        <f>IF(E5334&lt;0,"0-",IF(E5334=0,"0",IF(E5334&lt;3.01,"0+ to 3",IF(E5334&lt;6.01,"3+ to 6",IF(E5334&lt;9.01,"6+ to 9",IF(E5334&lt;12.01,"9+ to 12",IF(E5334&lt;15.01,"12+ to 15",IF(E5334&lt;18.01,"15+ to 18",IF(E5334&lt;21.01,"18+ to 21",IF(E5334&lt;24.01,"21+ to 24",IF(E5334&lt;27.01,"24+ to 27",IF(E5334&lt;30.01,"27+ to 30","30+"))))))))))))</f>
        <v>0-</v>
      </c>
      <c r="H5334" s="7" t="str">
        <f>IF(F5334&lt;0,"0-",IF(F5334=0,"0",IF(F5334&lt;3.01,"0+ to 3",IF(F5334&lt;6.01,"3+ to 6",IF(F5334&lt;9.01,"6+ to 9",IF(F5334&lt;12.01,"9+ to 12",IF(F5334&lt;15.01,"12+ to 15",IF(F5334&lt;18.01,"15+ to 18",IF(F5334&lt;21.01,"18+ to 21",IF(F5334&lt;24.01,"21+ to 24",IF(F5334&lt;27.01,"24+ to 27",IF(F5334&lt;30.01,"27+ to 30","30+"))))))))))))</f>
        <v>24+ to 27</v>
      </c>
      <c r="I5334" t="str">
        <f>IF(G5334&lt;&gt;H5334,"DIFF","")</f>
        <v>DIFF</v>
      </c>
    </row>
    <row r="5335" spans="1:9">
      <c r="A5335" t="s">
        <v>102</v>
      </c>
      <c r="B5335" t="s">
        <v>273</v>
      </c>
      <c r="C5335" s="1">
        <v>109689778</v>
      </c>
      <c r="D5335" s="1">
        <v>2</v>
      </c>
      <c r="E5335" s="1">
        <v>-6</v>
      </c>
      <c r="F5335" s="1">
        <v>10</v>
      </c>
      <c r="G5335" s="7" t="str">
        <f>IF(E5335&lt;0,"0-",IF(E5335=0,"0",IF(E5335&lt;3.01,"0+ to 3",IF(E5335&lt;6.01,"3+ to 6",IF(E5335&lt;9.01,"6+ to 9",IF(E5335&lt;12.01,"9+ to 12",IF(E5335&lt;15.01,"12+ to 15",IF(E5335&lt;18.01,"15+ to 18",IF(E5335&lt;21.01,"18+ to 21",IF(E5335&lt;24.01,"21+ to 24",IF(E5335&lt;27.01,"24+ to 27",IF(E5335&lt;30.01,"27+ to 30","30+"))))))))))))</f>
        <v>0-</v>
      </c>
      <c r="H5335" s="7" t="str">
        <f>IF(F5335&lt;0,"0-",IF(F5335=0,"0",IF(F5335&lt;3.01,"0+ to 3",IF(F5335&lt;6.01,"3+ to 6",IF(F5335&lt;9.01,"6+ to 9",IF(F5335&lt;12.01,"9+ to 12",IF(F5335&lt;15.01,"12+ to 15",IF(F5335&lt;18.01,"15+ to 18",IF(F5335&lt;21.01,"18+ to 21",IF(F5335&lt;24.01,"21+ to 24",IF(F5335&lt;27.01,"24+ to 27",IF(F5335&lt;30.01,"27+ to 30","30+"))))))))))))</f>
        <v>9+ to 12</v>
      </c>
      <c r="I5335" t="str">
        <f>IF(G5335&lt;&gt;H5335,"DIFF","")</f>
        <v>DIFF</v>
      </c>
    </row>
    <row r="5336" spans="1:9">
      <c r="A5336" t="s">
        <v>102</v>
      </c>
      <c r="B5336" t="s">
        <v>273</v>
      </c>
      <c r="C5336" s="1">
        <v>109690557</v>
      </c>
      <c r="D5336" s="1">
        <v>2</v>
      </c>
      <c r="E5336" s="1">
        <v>0</v>
      </c>
      <c r="F5336" s="1">
        <v>3</v>
      </c>
      <c r="G5336" s="7" t="str">
        <f>IF(E5336&lt;0,"0-",IF(E5336=0,"0",IF(E5336&lt;3.01,"0+ to 3",IF(E5336&lt;6.01,"3+ to 6",IF(E5336&lt;9.01,"6+ to 9",IF(E5336&lt;12.01,"9+ to 12",IF(E5336&lt;15.01,"12+ to 15",IF(E5336&lt;18.01,"15+ to 18",IF(E5336&lt;21.01,"18+ to 21",IF(E5336&lt;24.01,"21+ to 24",IF(E5336&lt;27.01,"24+ to 27",IF(E5336&lt;30.01,"27+ to 30","30+"))))))))))))</f>
        <v>0</v>
      </c>
      <c r="H5336" s="7" t="str">
        <f>IF(F5336&lt;0,"0-",IF(F5336=0,"0",IF(F5336&lt;3.01,"0+ to 3",IF(F5336&lt;6.01,"3+ to 6",IF(F5336&lt;9.01,"6+ to 9",IF(F5336&lt;12.01,"9+ to 12",IF(F5336&lt;15.01,"12+ to 15",IF(F5336&lt;18.01,"15+ to 18",IF(F5336&lt;21.01,"18+ to 21",IF(F5336&lt;24.01,"21+ to 24",IF(F5336&lt;27.01,"24+ to 27",IF(F5336&lt;30.01,"27+ to 30","30+"))))))))))))</f>
        <v>0+ to 3</v>
      </c>
      <c r="I5336" t="str">
        <f>IF(G5336&lt;&gt;H5336,"DIFF","")</f>
        <v>DIFF</v>
      </c>
    </row>
    <row r="5337" spans="1:9">
      <c r="A5337" t="s">
        <v>102</v>
      </c>
      <c r="B5337" t="s">
        <v>272</v>
      </c>
      <c r="C5337" s="1">
        <v>109726191</v>
      </c>
      <c r="D5337" s="1">
        <v>4</v>
      </c>
      <c r="E5337" s="1">
        <v>-12</v>
      </c>
      <c r="F5337" s="1">
        <v>37</v>
      </c>
      <c r="G5337" s="7" t="str">
        <f>IF(E5337&lt;0,"0-",IF(E5337=0,"0",IF(E5337&lt;3.01,"0+ to 3",IF(E5337&lt;6.01,"3+ to 6",IF(E5337&lt;9.01,"6+ to 9",IF(E5337&lt;12.01,"9+ to 12",IF(E5337&lt;15.01,"12+ to 15",IF(E5337&lt;18.01,"15+ to 18",IF(E5337&lt;21.01,"18+ to 21",IF(E5337&lt;24.01,"21+ to 24",IF(E5337&lt;27.01,"24+ to 27",IF(E5337&lt;30.01,"27+ to 30","30+"))))))))))))</f>
        <v>0-</v>
      </c>
      <c r="H5337" s="7" t="str">
        <f>IF(F5337&lt;0,"0-",IF(F5337=0,"0",IF(F5337&lt;3.01,"0+ to 3",IF(F5337&lt;6.01,"3+ to 6",IF(F5337&lt;9.01,"6+ to 9",IF(F5337&lt;12.01,"9+ to 12",IF(F5337&lt;15.01,"12+ to 15",IF(F5337&lt;18.01,"15+ to 18",IF(F5337&lt;21.01,"18+ to 21",IF(F5337&lt;24.01,"21+ to 24",IF(F5337&lt;27.01,"24+ to 27",IF(F5337&lt;30.01,"27+ to 30","30+"))))))))))))</f>
        <v>30+</v>
      </c>
      <c r="I5337" t="str">
        <f>IF(G5337&lt;&gt;H5337,"DIFF","")</f>
        <v>DIFF</v>
      </c>
    </row>
    <row r="5338" spans="1:9">
      <c r="A5338" t="s">
        <v>102</v>
      </c>
      <c r="B5338" t="s">
        <v>272</v>
      </c>
      <c r="C5338" s="1">
        <v>109726763</v>
      </c>
      <c r="D5338" s="1">
        <v>2</v>
      </c>
      <c r="E5338" s="1">
        <v>-18</v>
      </c>
      <c r="F5338" s="1">
        <v>20</v>
      </c>
      <c r="G5338" s="7" t="str">
        <f>IF(E5338&lt;0,"0-",IF(E5338=0,"0",IF(E5338&lt;3.01,"0+ to 3",IF(E5338&lt;6.01,"3+ to 6",IF(E5338&lt;9.01,"6+ to 9",IF(E5338&lt;12.01,"9+ to 12",IF(E5338&lt;15.01,"12+ to 15",IF(E5338&lt;18.01,"15+ to 18",IF(E5338&lt;21.01,"18+ to 21",IF(E5338&lt;24.01,"21+ to 24",IF(E5338&lt;27.01,"24+ to 27",IF(E5338&lt;30.01,"27+ to 30","30+"))))))))))))</f>
        <v>0-</v>
      </c>
      <c r="H5338" s="7" t="str">
        <f>IF(F5338&lt;0,"0-",IF(F5338=0,"0",IF(F5338&lt;3.01,"0+ to 3",IF(F5338&lt;6.01,"3+ to 6",IF(F5338&lt;9.01,"6+ to 9",IF(F5338&lt;12.01,"9+ to 12",IF(F5338&lt;15.01,"12+ to 15",IF(F5338&lt;18.01,"15+ to 18",IF(F5338&lt;21.01,"18+ to 21",IF(F5338&lt;24.01,"21+ to 24",IF(F5338&lt;27.01,"24+ to 27",IF(F5338&lt;30.01,"27+ to 30","30+"))))))))))))</f>
        <v>18+ to 21</v>
      </c>
      <c r="I5338" t="str">
        <f>IF(G5338&lt;&gt;H5338,"DIFF","")</f>
        <v>DIFF</v>
      </c>
    </row>
    <row r="5339" spans="1:9">
      <c r="A5339" t="s">
        <v>102</v>
      </c>
      <c r="B5339" t="s">
        <v>272</v>
      </c>
      <c r="C5339" s="1">
        <v>109727040</v>
      </c>
      <c r="D5339" s="1">
        <v>2</v>
      </c>
      <c r="E5339" s="1">
        <v>-32</v>
      </c>
      <c r="F5339" s="1">
        <v>46</v>
      </c>
      <c r="G5339" s="7" t="str">
        <f>IF(E5339&lt;0,"0-",IF(E5339=0,"0",IF(E5339&lt;3.01,"0+ to 3",IF(E5339&lt;6.01,"3+ to 6",IF(E5339&lt;9.01,"6+ to 9",IF(E5339&lt;12.01,"9+ to 12",IF(E5339&lt;15.01,"12+ to 15",IF(E5339&lt;18.01,"15+ to 18",IF(E5339&lt;21.01,"18+ to 21",IF(E5339&lt;24.01,"21+ to 24",IF(E5339&lt;27.01,"24+ to 27",IF(E5339&lt;30.01,"27+ to 30","30+"))))))))))))</f>
        <v>0-</v>
      </c>
      <c r="H5339" s="7" t="str">
        <f>IF(F5339&lt;0,"0-",IF(F5339=0,"0",IF(F5339&lt;3.01,"0+ to 3",IF(F5339&lt;6.01,"3+ to 6",IF(F5339&lt;9.01,"6+ to 9",IF(F5339&lt;12.01,"9+ to 12",IF(F5339&lt;15.01,"12+ to 15",IF(F5339&lt;18.01,"15+ to 18",IF(F5339&lt;21.01,"18+ to 21",IF(F5339&lt;24.01,"21+ to 24",IF(F5339&lt;27.01,"24+ to 27",IF(F5339&lt;30.01,"27+ to 30","30+"))))))))))))</f>
        <v>30+</v>
      </c>
      <c r="I5339" t="str">
        <f>IF(G5339&lt;&gt;H5339,"DIFF","")</f>
        <v>DIFF</v>
      </c>
    </row>
    <row r="5340" spans="1:9">
      <c r="A5340" t="s">
        <v>102</v>
      </c>
      <c r="B5340" t="s">
        <v>272</v>
      </c>
      <c r="C5340" s="1">
        <v>109727044</v>
      </c>
      <c r="D5340" s="1">
        <v>3</v>
      </c>
      <c r="E5340" s="1">
        <v>0</v>
      </c>
      <c r="F5340" s="1">
        <v>0</v>
      </c>
      <c r="G5340" s="7" t="str">
        <f>IF(E5340&lt;0,"0-",IF(E5340=0,"0",IF(E5340&lt;3.01,"0+ to 3",IF(E5340&lt;6.01,"3+ to 6",IF(E5340&lt;9.01,"6+ to 9",IF(E5340&lt;12.01,"9+ to 12",IF(E5340&lt;15.01,"12+ to 15",IF(E5340&lt;18.01,"15+ to 18",IF(E5340&lt;21.01,"18+ to 21",IF(E5340&lt;24.01,"21+ to 24",IF(E5340&lt;27.01,"24+ to 27",IF(E5340&lt;30.01,"27+ to 30","30+"))))))))))))</f>
        <v>0</v>
      </c>
      <c r="H5340" s="7" t="str">
        <f>IF(F5340&lt;0,"0-",IF(F5340=0,"0",IF(F5340&lt;3.01,"0+ to 3",IF(F5340&lt;6.01,"3+ to 6",IF(F5340&lt;9.01,"6+ to 9",IF(F5340&lt;12.01,"9+ to 12",IF(F5340&lt;15.01,"12+ to 15",IF(F5340&lt;18.01,"15+ to 18",IF(F5340&lt;21.01,"18+ to 21",IF(F5340&lt;24.01,"21+ to 24",IF(F5340&lt;27.01,"24+ to 27",IF(F5340&lt;30.01,"27+ to 30","30+"))))))))))))</f>
        <v>0</v>
      </c>
      <c r="I5340" t="str">
        <f>IF(G5340&lt;&gt;H5340,"DIFF","")</f>
        <v/>
      </c>
    </row>
    <row r="5341" spans="1:9">
      <c r="A5341" t="s">
        <v>102</v>
      </c>
      <c r="B5341" t="s">
        <v>272</v>
      </c>
      <c r="C5341" s="1">
        <v>109727877</v>
      </c>
      <c r="D5341" s="1">
        <v>2</v>
      </c>
      <c r="E5341" s="1">
        <v>-8</v>
      </c>
      <c r="F5341" s="1">
        <v>13</v>
      </c>
      <c r="G5341" s="7" t="str">
        <f>IF(E5341&lt;0,"0-",IF(E5341=0,"0",IF(E5341&lt;3.01,"0+ to 3",IF(E5341&lt;6.01,"3+ to 6",IF(E5341&lt;9.01,"6+ to 9",IF(E5341&lt;12.01,"9+ to 12",IF(E5341&lt;15.01,"12+ to 15",IF(E5341&lt;18.01,"15+ to 18",IF(E5341&lt;21.01,"18+ to 21",IF(E5341&lt;24.01,"21+ to 24",IF(E5341&lt;27.01,"24+ to 27",IF(E5341&lt;30.01,"27+ to 30","30+"))))))))))))</f>
        <v>0-</v>
      </c>
      <c r="H5341" s="7" t="str">
        <f>IF(F5341&lt;0,"0-",IF(F5341=0,"0",IF(F5341&lt;3.01,"0+ to 3",IF(F5341&lt;6.01,"3+ to 6",IF(F5341&lt;9.01,"6+ to 9",IF(F5341&lt;12.01,"9+ to 12",IF(F5341&lt;15.01,"12+ to 15",IF(F5341&lt;18.01,"15+ to 18",IF(F5341&lt;21.01,"18+ to 21",IF(F5341&lt;24.01,"21+ to 24",IF(F5341&lt;27.01,"24+ to 27",IF(F5341&lt;30.01,"27+ to 30","30+"))))))))))))</f>
        <v>12+ to 15</v>
      </c>
      <c r="I5341" t="str">
        <f>IF(G5341&lt;&gt;H5341,"DIFF","")</f>
        <v>DIFF</v>
      </c>
    </row>
    <row r="5342" spans="1:9">
      <c r="A5342" t="s">
        <v>102</v>
      </c>
      <c r="B5342" t="s">
        <v>272</v>
      </c>
      <c r="C5342" s="1">
        <v>109729722</v>
      </c>
      <c r="D5342" s="1">
        <v>2</v>
      </c>
      <c r="E5342" s="1">
        <v>-8</v>
      </c>
      <c r="F5342" s="1">
        <v>14</v>
      </c>
      <c r="G5342" s="7" t="str">
        <f>IF(E5342&lt;0,"0-",IF(E5342=0,"0",IF(E5342&lt;3.01,"0+ to 3",IF(E5342&lt;6.01,"3+ to 6",IF(E5342&lt;9.01,"6+ to 9",IF(E5342&lt;12.01,"9+ to 12",IF(E5342&lt;15.01,"12+ to 15",IF(E5342&lt;18.01,"15+ to 18",IF(E5342&lt;21.01,"18+ to 21",IF(E5342&lt;24.01,"21+ to 24",IF(E5342&lt;27.01,"24+ to 27",IF(E5342&lt;30.01,"27+ to 30","30+"))))))))))))</f>
        <v>0-</v>
      </c>
      <c r="H5342" s="7" t="str">
        <f>IF(F5342&lt;0,"0-",IF(F5342=0,"0",IF(F5342&lt;3.01,"0+ to 3",IF(F5342&lt;6.01,"3+ to 6",IF(F5342&lt;9.01,"6+ to 9",IF(F5342&lt;12.01,"9+ to 12",IF(F5342&lt;15.01,"12+ to 15",IF(F5342&lt;18.01,"15+ to 18",IF(F5342&lt;21.01,"18+ to 21",IF(F5342&lt;24.01,"21+ to 24",IF(F5342&lt;27.01,"24+ to 27",IF(F5342&lt;30.01,"27+ to 30","30+"))))))))))))</f>
        <v>12+ to 15</v>
      </c>
      <c r="I5342" t="str">
        <f>IF(G5342&lt;&gt;H5342,"DIFF","")</f>
        <v>DIFF</v>
      </c>
    </row>
    <row r="5343" spans="1:9">
      <c r="A5343" t="s">
        <v>102</v>
      </c>
      <c r="B5343" t="s">
        <v>272</v>
      </c>
      <c r="C5343" s="1">
        <v>109732607</v>
      </c>
      <c r="D5343" s="1">
        <v>2</v>
      </c>
      <c r="E5343" s="1">
        <v>-5</v>
      </c>
      <c r="F5343" s="1">
        <v>5</v>
      </c>
      <c r="G5343" s="7" t="str">
        <f>IF(E5343&lt;0,"0-",IF(E5343=0,"0",IF(E5343&lt;3.01,"0+ to 3",IF(E5343&lt;6.01,"3+ to 6",IF(E5343&lt;9.01,"6+ to 9",IF(E5343&lt;12.01,"9+ to 12",IF(E5343&lt;15.01,"12+ to 15",IF(E5343&lt;18.01,"15+ to 18",IF(E5343&lt;21.01,"18+ to 21",IF(E5343&lt;24.01,"21+ to 24",IF(E5343&lt;27.01,"24+ to 27",IF(E5343&lt;30.01,"27+ to 30","30+"))))))))))))</f>
        <v>0-</v>
      </c>
      <c r="H5343" s="7" t="str">
        <f>IF(F5343&lt;0,"0-",IF(F5343=0,"0",IF(F5343&lt;3.01,"0+ to 3",IF(F5343&lt;6.01,"3+ to 6",IF(F5343&lt;9.01,"6+ to 9",IF(F5343&lt;12.01,"9+ to 12",IF(F5343&lt;15.01,"12+ to 15",IF(F5343&lt;18.01,"15+ to 18",IF(F5343&lt;21.01,"18+ to 21",IF(F5343&lt;24.01,"21+ to 24",IF(F5343&lt;27.01,"24+ to 27",IF(F5343&lt;30.01,"27+ to 30","30+"))))))))))))</f>
        <v>3+ to 6</v>
      </c>
      <c r="I5343" t="str">
        <f>IF(G5343&lt;&gt;H5343,"DIFF","")</f>
        <v>DIFF</v>
      </c>
    </row>
    <row r="5344" spans="1:9">
      <c r="A5344" t="s">
        <v>102</v>
      </c>
      <c r="B5344" t="s">
        <v>272</v>
      </c>
      <c r="C5344" s="1">
        <v>109735030</v>
      </c>
      <c r="D5344" s="1">
        <v>2</v>
      </c>
      <c r="E5344" s="1">
        <v>-5</v>
      </c>
      <c r="F5344" s="1">
        <v>6</v>
      </c>
      <c r="G5344" s="7" t="str">
        <f>IF(E5344&lt;0,"0-",IF(E5344=0,"0",IF(E5344&lt;3.01,"0+ to 3",IF(E5344&lt;6.01,"3+ to 6",IF(E5344&lt;9.01,"6+ to 9",IF(E5344&lt;12.01,"9+ to 12",IF(E5344&lt;15.01,"12+ to 15",IF(E5344&lt;18.01,"15+ to 18",IF(E5344&lt;21.01,"18+ to 21",IF(E5344&lt;24.01,"21+ to 24",IF(E5344&lt;27.01,"24+ to 27",IF(E5344&lt;30.01,"27+ to 30","30+"))))))))))))</f>
        <v>0-</v>
      </c>
      <c r="H5344" s="7" t="str">
        <f>IF(F5344&lt;0,"0-",IF(F5344=0,"0",IF(F5344&lt;3.01,"0+ to 3",IF(F5344&lt;6.01,"3+ to 6",IF(F5344&lt;9.01,"6+ to 9",IF(F5344&lt;12.01,"9+ to 12",IF(F5344&lt;15.01,"12+ to 15",IF(F5344&lt;18.01,"15+ to 18",IF(F5344&lt;21.01,"18+ to 21",IF(F5344&lt;24.01,"21+ to 24",IF(F5344&lt;27.01,"24+ to 27",IF(F5344&lt;30.01,"27+ to 30","30+"))))))))))))</f>
        <v>3+ to 6</v>
      </c>
      <c r="I5344" t="str">
        <f>IF(G5344&lt;&gt;H5344,"DIFF","")</f>
        <v>DIFF</v>
      </c>
    </row>
    <row r="5345" spans="1:9">
      <c r="A5345" t="s">
        <v>102</v>
      </c>
      <c r="B5345" t="s">
        <v>272</v>
      </c>
      <c r="C5345" s="1">
        <v>109738170</v>
      </c>
      <c r="D5345" s="1">
        <v>2</v>
      </c>
      <c r="E5345" s="1">
        <v>-10</v>
      </c>
      <c r="F5345" s="1">
        <v>17</v>
      </c>
      <c r="G5345" s="7" t="str">
        <f>IF(E5345&lt;0,"0-",IF(E5345=0,"0",IF(E5345&lt;3.01,"0+ to 3",IF(E5345&lt;6.01,"3+ to 6",IF(E5345&lt;9.01,"6+ to 9",IF(E5345&lt;12.01,"9+ to 12",IF(E5345&lt;15.01,"12+ to 15",IF(E5345&lt;18.01,"15+ to 18",IF(E5345&lt;21.01,"18+ to 21",IF(E5345&lt;24.01,"21+ to 24",IF(E5345&lt;27.01,"24+ to 27",IF(E5345&lt;30.01,"27+ to 30","30+"))))))))))))</f>
        <v>0-</v>
      </c>
      <c r="H5345" s="7" t="str">
        <f>IF(F5345&lt;0,"0-",IF(F5345=0,"0",IF(F5345&lt;3.01,"0+ to 3",IF(F5345&lt;6.01,"3+ to 6",IF(F5345&lt;9.01,"6+ to 9",IF(F5345&lt;12.01,"9+ to 12",IF(F5345&lt;15.01,"12+ to 15",IF(F5345&lt;18.01,"15+ to 18",IF(F5345&lt;21.01,"18+ to 21",IF(F5345&lt;24.01,"21+ to 24",IF(F5345&lt;27.01,"24+ to 27",IF(F5345&lt;30.01,"27+ to 30","30+"))))))))))))</f>
        <v>15+ to 18</v>
      </c>
      <c r="I5345" t="str">
        <f>IF(G5345&lt;&gt;H5345,"DIFF","")</f>
        <v>DIFF</v>
      </c>
    </row>
    <row r="5346" spans="1:9">
      <c r="A5346" t="s">
        <v>102</v>
      </c>
      <c r="B5346" t="s">
        <v>272</v>
      </c>
      <c r="C5346" s="1">
        <v>109740250</v>
      </c>
      <c r="D5346" s="1">
        <v>4</v>
      </c>
      <c r="E5346" s="1">
        <v>-14</v>
      </c>
      <c r="F5346" s="1">
        <v>58</v>
      </c>
      <c r="G5346" s="7" t="str">
        <f>IF(E5346&lt;0,"0-",IF(E5346=0,"0",IF(E5346&lt;3.01,"0+ to 3",IF(E5346&lt;6.01,"3+ to 6",IF(E5346&lt;9.01,"6+ to 9",IF(E5346&lt;12.01,"9+ to 12",IF(E5346&lt;15.01,"12+ to 15",IF(E5346&lt;18.01,"15+ to 18",IF(E5346&lt;21.01,"18+ to 21",IF(E5346&lt;24.01,"21+ to 24",IF(E5346&lt;27.01,"24+ to 27",IF(E5346&lt;30.01,"27+ to 30","30+"))))))))))))</f>
        <v>0-</v>
      </c>
      <c r="H5346" s="7" t="str">
        <f>IF(F5346&lt;0,"0-",IF(F5346=0,"0",IF(F5346&lt;3.01,"0+ to 3",IF(F5346&lt;6.01,"3+ to 6",IF(F5346&lt;9.01,"6+ to 9",IF(F5346&lt;12.01,"9+ to 12",IF(F5346&lt;15.01,"12+ to 15",IF(F5346&lt;18.01,"15+ to 18",IF(F5346&lt;21.01,"18+ to 21",IF(F5346&lt;24.01,"21+ to 24",IF(F5346&lt;27.01,"24+ to 27",IF(F5346&lt;30.01,"27+ to 30","30+"))))))))))))</f>
        <v>30+</v>
      </c>
      <c r="I5346" t="str">
        <f>IF(G5346&lt;&gt;H5346,"DIFF","")</f>
        <v>DIFF</v>
      </c>
    </row>
    <row r="5347" spans="1:9">
      <c r="A5347" t="s">
        <v>102</v>
      </c>
      <c r="B5347" t="s">
        <v>272</v>
      </c>
      <c r="C5347" s="1">
        <v>109741701</v>
      </c>
      <c r="D5347" s="1">
        <v>2</v>
      </c>
      <c r="E5347" s="1">
        <v>-4</v>
      </c>
      <c r="F5347" s="1">
        <v>8</v>
      </c>
      <c r="G5347" s="7" t="str">
        <f>IF(E5347&lt;0,"0-",IF(E5347=0,"0",IF(E5347&lt;3.01,"0+ to 3",IF(E5347&lt;6.01,"3+ to 6",IF(E5347&lt;9.01,"6+ to 9",IF(E5347&lt;12.01,"9+ to 12",IF(E5347&lt;15.01,"12+ to 15",IF(E5347&lt;18.01,"15+ to 18",IF(E5347&lt;21.01,"18+ to 21",IF(E5347&lt;24.01,"21+ to 24",IF(E5347&lt;27.01,"24+ to 27",IF(E5347&lt;30.01,"27+ to 30","30+"))))))))))))</f>
        <v>0-</v>
      </c>
      <c r="H5347" s="7" t="str">
        <f>IF(F5347&lt;0,"0-",IF(F5347=0,"0",IF(F5347&lt;3.01,"0+ to 3",IF(F5347&lt;6.01,"3+ to 6",IF(F5347&lt;9.01,"6+ to 9",IF(F5347&lt;12.01,"9+ to 12",IF(F5347&lt;15.01,"12+ to 15",IF(F5347&lt;18.01,"15+ to 18",IF(F5347&lt;21.01,"18+ to 21",IF(F5347&lt;24.01,"21+ to 24",IF(F5347&lt;27.01,"24+ to 27",IF(F5347&lt;30.01,"27+ to 30","30+"))))))))))))</f>
        <v>6+ to 9</v>
      </c>
      <c r="I5347" t="str">
        <f>IF(G5347&lt;&gt;H5347,"DIFF","")</f>
        <v>DIFF</v>
      </c>
    </row>
    <row r="5348" spans="1:9">
      <c r="A5348" t="s">
        <v>102</v>
      </c>
      <c r="B5348" t="s">
        <v>272</v>
      </c>
      <c r="C5348" s="1">
        <v>109743280</v>
      </c>
      <c r="D5348" s="1">
        <v>2</v>
      </c>
      <c r="E5348" s="1">
        <v>-9</v>
      </c>
      <c r="F5348" s="1">
        <v>14</v>
      </c>
      <c r="G5348" s="7" t="str">
        <f>IF(E5348&lt;0,"0-",IF(E5348=0,"0",IF(E5348&lt;3.01,"0+ to 3",IF(E5348&lt;6.01,"3+ to 6",IF(E5348&lt;9.01,"6+ to 9",IF(E5348&lt;12.01,"9+ to 12",IF(E5348&lt;15.01,"12+ to 15",IF(E5348&lt;18.01,"15+ to 18",IF(E5348&lt;21.01,"18+ to 21",IF(E5348&lt;24.01,"21+ to 24",IF(E5348&lt;27.01,"24+ to 27",IF(E5348&lt;30.01,"27+ to 30","30+"))))))))))))</f>
        <v>0-</v>
      </c>
      <c r="H5348" s="7" t="str">
        <f>IF(F5348&lt;0,"0-",IF(F5348=0,"0",IF(F5348&lt;3.01,"0+ to 3",IF(F5348&lt;6.01,"3+ to 6",IF(F5348&lt;9.01,"6+ to 9",IF(F5348&lt;12.01,"9+ to 12",IF(F5348&lt;15.01,"12+ to 15",IF(F5348&lt;18.01,"15+ to 18",IF(F5348&lt;21.01,"18+ to 21",IF(F5348&lt;24.01,"21+ to 24",IF(F5348&lt;27.01,"24+ to 27",IF(F5348&lt;30.01,"27+ to 30","30+"))))))))))))</f>
        <v>12+ to 15</v>
      </c>
      <c r="I5348" t="str">
        <f>IF(G5348&lt;&gt;H5348,"DIFF","")</f>
        <v>DIFF</v>
      </c>
    </row>
    <row r="5349" spans="1:9">
      <c r="A5349" t="s">
        <v>102</v>
      </c>
      <c r="B5349" t="s">
        <v>270</v>
      </c>
      <c r="C5349" s="1">
        <v>109841717</v>
      </c>
      <c r="D5349" s="1">
        <v>5</v>
      </c>
      <c r="E5349" s="1">
        <v>0</v>
      </c>
      <c r="F5349" s="1">
        <v>0</v>
      </c>
      <c r="G5349" s="7" t="str">
        <f>IF(E5349&lt;0,"0-",IF(E5349=0,"0",IF(E5349&lt;3.01,"0+ to 3",IF(E5349&lt;6.01,"3+ to 6",IF(E5349&lt;9.01,"6+ to 9",IF(E5349&lt;12.01,"9+ to 12",IF(E5349&lt;15.01,"12+ to 15",IF(E5349&lt;18.01,"15+ to 18",IF(E5349&lt;21.01,"18+ to 21",IF(E5349&lt;24.01,"21+ to 24",IF(E5349&lt;27.01,"24+ to 27",IF(E5349&lt;30.01,"27+ to 30","30+"))))))))))))</f>
        <v>0</v>
      </c>
      <c r="H5349" s="7" t="str">
        <f>IF(F5349&lt;0,"0-",IF(F5349=0,"0",IF(F5349&lt;3.01,"0+ to 3",IF(F5349&lt;6.01,"3+ to 6",IF(F5349&lt;9.01,"6+ to 9",IF(F5349&lt;12.01,"9+ to 12",IF(F5349&lt;15.01,"12+ to 15",IF(F5349&lt;18.01,"15+ to 18",IF(F5349&lt;21.01,"18+ to 21",IF(F5349&lt;24.01,"21+ to 24",IF(F5349&lt;27.01,"24+ to 27",IF(F5349&lt;30.01,"27+ to 30","30+"))))))))))))</f>
        <v>0</v>
      </c>
      <c r="I5349" t="str">
        <f>IF(G5349&lt;&gt;H5349,"DIFF","")</f>
        <v/>
      </c>
    </row>
    <row r="5350" spans="1:9">
      <c r="A5350" t="s">
        <v>102</v>
      </c>
      <c r="B5350" t="s">
        <v>270</v>
      </c>
      <c r="C5350" s="1">
        <v>109841987</v>
      </c>
      <c r="D5350" s="1">
        <v>2</v>
      </c>
      <c r="E5350" s="1">
        <v>-4</v>
      </c>
      <c r="F5350" s="1">
        <v>6</v>
      </c>
      <c r="G5350" s="7" t="str">
        <f>IF(E5350&lt;0,"0-",IF(E5350=0,"0",IF(E5350&lt;3.01,"0+ to 3",IF(E5350&lt;6.01,"3+ to 6",IF(E5350&lt;9.01,"6+ to 9",IF(E5350&lt;12.01,"9+ to 12",IF(E5350&lt;15.01,"12+ to 15",IF(E5350&lt;18.01,"15+ to 18",IF(E5350&lt;21.01,"18+ to 21",IF(E5350&lt;24.01,"21+ to 24",IF(E5350&lt;27.01,"24+ to 27",IF(E5350&lt;30.01,"27+ to 30","30+"))))))))))))</f>
        <v>0-</v>
      </c>
      <c r="H5350" s="7" t="str">
        <f>IF(F5350&lt;0,"0-",IF(F5350=0,"0",IF(F5350&lt;3.01,"0+ to 3",IF(F5350&lt;6.01,"3+ to 6",IF(F5350&lt;9.01,"6+ to 9",IF(F5350&lt;12.01,"9+ to 12",IF(F5350&lt;15.01,"12+ to 15",IF(F5350&lt;18.01,"15+ to 18",IF(F5350&lt;21.01,"18+ to 21",IF(F5350&lt;24.01,"21+ to 24",IF(F5350&lt;27.01,"24+ to 27",IF(F5350&lt;30.01,"27+ to 30","30+"))))))))))))</f>
        <v>3+ to 6</v>
      </c>
      <c r="I5350" t="str">
        <f>IF(G5350&lt;&gt;H5350,"DIFF","")</f>
        <v>DIFF</v>
      </c>
    </row>
    <row r="5351" spans="1:9">
      <c r="A5351" t="s">
        <v>102</v>
      </c>
      <c r="B5351" t="s">
        <v>270</v>
      </c>
      <c r="C5351" s="1">
        <v>109842010</v>
      </c>
      <c r="D5351" s="1">
        <v>2</v>
      </c>
      <c r="E5351" s="1">
        <v>-5</v>
      </c>
      <c r="F5351" s="1">
        <v>9</v>
      </c>
      <c r="G5351" s="7" t="str">
        <f>IF(E5351&lt;0,"0-",IF(E5351=0,"0",IF(E5351&lt;3.01,"0+ to 3",IF(E5351&lt;6.01,"3+ to 6",IF(E5351&lt;9.01,"6+ to 9",IF(E5351&lt;12.01,"9+ to 12",IF(E5351&lt;15.01,"12+ to 15",IF(E5351&lt;18.01,"15+ to 18",IF(E5351&lt;21.01,"18+ to 21",IF(E5351&lt;24.01,"21+ to 24",IF(E5351&lt;27.01,"24+ to 27",IF(E5351&lt;30.01,"27+ to 30","30+"))))))))))))</f>
        <v>0-</v>
      </c>
      <c r="H5351" s="7" t="str">
        <f>IF(F5351&lt;0,"0-",IF(F5351=0,"0",IF(F5351&lt;3.01,"0+ to 3",IF(F5351&lt;6.01,"3+ to 6",IF(F5351&lt;9.01,"6+ to 9",IF(F5351&lt;12.01,"9+ to 12",IF(F5351&lt;15.01,"12+ to 15",IF(F5351&lt;18.01,"15+ to 18",IF(F5351&lt;21.01,"18+ to 21",IF(F5351&lt;24.01,"21+ to 24",IF(F5351&lt;27.01,"24+ to 27",IF(F5351&lt;30.01,"27+ to 30","30+"))))))))))))</f>
        <v>6+ to 9</v>
      </c>
      <c r="I5351" t="str">
        <f>IF(G5351&lt;&gt;H5351,"DIFF","")</f>
        <v>DIFF</v>
      </c>
    </row>
    <row r="5352" spans="1:9">
      <c r="A5352" t="s">
        <v>102</v>
      </c>
      <c r="B5352" t="s">
        <v>270</v>
      </c>
      <c r="C5352" s="1">
        <v>109842469</v>
      </c>
      <c r="D5352" s="1">
        <v>5</v>
      </c>
      <c r="E5352" s="1">
        <v>0</v>
      </c>
      <c r="F5352" s="1">
        <v>0</v>
      </c>
      <c r="G5352" s="7" t="str">
        <f>IF(E5352&lt;0,"0-",IF(E5352=0,"0",IF(E5352&lt;3.01,"0+ to 3",IF(E5352&lt;6.01,"3+ to 6",IF(E5352&lt;9.01,"6+ to 9",IF(E5352&lt;12.01,"9+ to 12",IF(E5352&lt;15.01,"12+ to 15",IF(E5352&lt;18.01,"15+ to 18",IF(E5352&lt;21.01,"18+ to 21",IF(E5352&lt;24.01,"21+ to 24",IF(E5352&lt;27.01,"24+ to 27",IF(E5352&lt;30.01,"27+ to 30","30+"))))))))))))</f>
        <v>0</v>
      </c>
      <c r="H5352" s="7" t="str">
        <f>IF(F5352&lt;0,"0-",IF(F5352=0,"0",IF(F5352&lt;3.01,"0+ to 3",IF(F5352&lt;6.01,"3+ to 6",IF(F5352&lt;9.01,"6+ to 9",IF(F5352&lt;12.01,"9+ to 12",IF(F5352&lt;15.01,"12+ to 15",IF(F5352&lt;18.01,"15+ to 18",IF(F5352&lt;21.01,"18+ to 21",IF(F5352&lt;24.01,"21+ to 24",IF(F5352&lt;27.01,"24+ to 27",IF(F5352&lt;30.01,"27+ to 30","30+"))))))))))))</f>
        <v>0</v>
      </c>
      <c r="I5352" t="str">
        <f>IF(G5352&lt;&gt;H5352,"DIFF","")</f>
        <v/>
      </c>
    </row>
    <row r="5353" spans="1:9">
      <c r="A5353" t="s">
        <v>102</v>
      </c>
      <c r="B5353" t="s">
        <v>270</v>
      </c>
      <c r="C5353" s="1">
        <v>109854348</v>
      </c>
      <c r="D5353" s="1">
        <v>2</v>
      </c>
      <c r="E5353" s="1">
        <v>-5</v>
      </c>
      <c r="F5353" s="1">
        <v>10</v>
      </c>
      <c r="G5353" s="7" t="str">
        <f>IF(E5353&lt;0,"0-",IF(E5353=0,"0",IF(E5353&lt;3.01,"0+ to 3",IF(E5353&lt;6.01,"3+ to 6",IF(E5353&lt;9.01,"6+ to 9",IF(E5353&lt;12.01,"9+ to 12",IF(E5353&lt;15.01,"12+ to 15",IF(E5353&lt;18.01,"15+ to 18",IF(E5353&lt;21.01,"18+ to 21",IF(E5353&lt;24.01,"21+ to 24",IF(E5353&lt;27.01,"24+ to 27",IF(E5353&lt;30.01,"27+ to 30","30+"))))))))))))</f>
        <v>0-</v>
      </c>
      <c r="H5353" s="7" t="str">
        <f>IF(F5353&lt;0,"0-",IF(F5353=0,"0",IF(F5353&lt;3.01,"0+ to 3",IF(F5353&lt;6.01,"3+ to 6",IF(F5353&lt;9.01,"6+ to 9",IF(F5353&lt;12.01,"9+ to 12",IF(F5353&lt;15.01,"12+ to 15",IF(F5353&lt;18.01,"15+ to 18",IF(F5353&lt;21.01,"18+ to 21",IF(F5353&lt;24.01,"21+ to 24",IF(F5353&lt;27.01,"24+ to 27",IF(F5353&lt;30.01,"27+ to 30","30+"))))))))))))</f>
        <v>9+ to 12</v>
      </c>
      <c r="I5353" t="str">
        <f>IF(G5353&lt;&gt;H5353,"DIFF","")</f>
        <v>DIFF</v>
      </c>
    </row>
    <row r="5354" spans="1:9">
      <c r="A5354" t="s">
        <v>102</v>
      </c>
      <c r="B5354" t="s">
        <v>270</v>
      </c>
      <c r="C5354" s="1">
        <v>109854350</v>
      </c>
      <c r="D5354" s="1">
        <v>2</v>
      </c>
      <c r="E5354" s="1">
        <v>0</v>
      </c>
      <c r="F5354" s="1">
        <v>0</v>
      </c>
      <c r="G5354" s="7" t="str">
        <f>IF(E5354&lt;0,"0-",IF(E5354=0,"0",IF(E5354&lt;3.01,"0+ to 3",IF(E5354&lt;6.01,"3+ to 6",IF(E5354&lt;9.01,"6+ to 9",IF(E5354&lt;12.01,"9+ to 12",IF(E5354&lt;15.01,"12+ to 15",IF(E5354&lt;18.01,"15+ to 18",IF(E5354&lt;21.01,"18+ to 21",IF(E5354&lt;24.01,"21+ to 24",IF(E5354&lt;27.01,"24+ to 27",IF(E5354&lt;30.01,"27+ to 30","30+"))))))))))))</f>
        <v>0</v>
      </c>
      <c r="H5354" s="7" t="str">
        <f>IF(F5354&lt;0,"0-",IF(F5354=0,"0",IF(F5354&lt;3.01,"0+ to 3",IF(F5354&lt;6.01,"3+ to 6",IF(F5354&lt;9.01,"6+ to 9",IF(F5354&lt;12.01,"9+ to 12",IF(F5354&lt;15.01,"12+ to 15",IF(F5354&lt;18.01,"15+ to 18",IF(F5354&lt;21.01,"18+ to 21",IF(F5354&lt;24.01,"21+ to 24",IF(F5354&lt;27.01,"24+ to 27",IF(F5354&lt;30.01,"27+ to 30","30+"))))))))))))</f>
        <v>0</v>
      </c>
      <c r="I5354" t="str">
        <f>IF(G5354&lt;&gt;H5354,"DIFF","")</f>
        <v/>
      </c>
    </row>
    <row r="5355" spans="1:9">
      <c r="A5355" t="s">
        <v>102</v>
      </c>
      <c r="B5355" t="s">
        <v>270</v>
      </c>
      <c r="C5355" s="1">
        <v>109855555</v>
      </c>
      <c r="D5355" s="1">
        <v>5</v>
      </c>
      <c r="E5355" s="1">
        <v>-6</v>
      </c>
      <c r="F5355" s="1">
        <v>0</v>
      </c>
      <c r="G5355" s="7" t="str">
        <f>IF(E5355&lt;0,"0-",IF(E5355=0,"0",IF(E5355&lt;3.01,"0+ to 3",IF(E5355&lt;6.01,"3+ to 6",IF(E5355&lt;9.01,"6+ to 9",IF(E5355&lt;12.01,"9+ to 12",IF(E5355&lt;15.01,"12+ to 15",IF(E5355&lt;18.01,"15+ to 18",IF(E5355&lt;21.01,"18+ to 21",IF(E5355&lt;24.01,"21+ to 24",IF(E5355&lt;27.01,"24+ to 27",IF(E5355&lt;30.01,"27+ to 30","30+"))))))))))))</f>
        <v>0-</v>
      </c>
      <c r="H5355" s="7" t="str">
        <f>IF(F5355&lt;0,"0-",IF(F5355=0,"0",IF(F5355&lt;3.01,"0+ to 3",IF(F5355&lt;6.01,"3+ to 6",IF(F5355&lt;9.01,"6+ to 9",IF(F5355&lt;12.01,"9+ to 12",IF(F5355&lt;15.01,"12+ to 15",IF(F5355&lt;18.01,"15+ to 18",IF(F5355&lt;21.01,"18+ to 21",IF(F5355&lt;24.01,"21+ to 24",IF(F5355&lt;27.01,"24+ to 27",IF(F5355&lt;30.01,"27+ to 30","30+"))))))))))))</f>
        <v>0</v>
      </c>
      <c r="I5355" t="str">
        <f>IF(G5355&lt;&gt;H5355,"DIFF","")</f>
        <v>DIFF</v>
      </c>
    </row>
    <row r="5356" spans="1:9">
      <c r="A5356" t="s">
        <v>102</v>
      </c>
      <c r="B5356" t="s">
        <v>270</v>
      </c>
      <c r="C5356" s="1">
        <v>109857466</v>
      </c>
      <c r="D5356" s="1">
        <v>2</v>
      </c>
      <c r="E5356" s="1">
        <v>0</v>
      </c>
      <c r="F5356" s="1">
        <v>23</v>
      </c>
      <c r="G5356" s="7" t="str">
        <f>IF(E5356&lt;0,"0-",IF(E5356=0,"0",IF(E5356&lt;3.01,"0+ to 3",IF(E5356&lt;6.01,"3+ to 6",IF(E5356&lt;9.01,"6+ to 9",IF(E5356&lt;12.01,"9+ to 12",IF(E5356&lt;15.01,"12+ to 15",IF(E5356&lt;18.01,"15+ to 18",IF(E5356&lt;21.01,"18+ to 21",IF(E5356&lt;24.01,"21+ to 24",IF(E5356&lt;27.01,"24+ to 27",IF(E5356&lt;30.01,"27+ to 30","30+"))))))))))))</f>
        <v>0</v>
      </c>
      <c r="H5356" s="7" t="str">
        <f>IF(F5356&lt;0,"0-",IF(F5356=0,"0",IF(F5356&lt;3.01,"0+ to 3",IF(F5356&lt;6.01,"3+ to 6",IF(F5356&lt;9.01,"6+ to 9",IF(F5356&lt;12.01,"9+ to 12",IF(F5356&lt;15.01,"12+ to 15",IF(F5356&lt;18.01,"15+ to 18",IF(F5356&lt;21.01,"18+ to 21",IF(F5356&lt;24.01,"21+ to 24",IF(F5356&lt;27.01,"24+ to 27",IF(F5356&lt;30.01,"27+ to 30","30+"))))))))))))</f>
        <v>21+ to 24</v>
      </c>
      <c r="I5356" t="str">
        <f>IF(G5356&lt;&gt;H5356,"DIFF","")</f>
        <v>DIFF</v>
      </c>
    </row>
    <row r="5357" spans="1:9">
      <c r="A5357" t="s">
        <v>140</v>
      </c>
      <c r="B5357" t="s">
        <v>270</v>
      </c>
      <c r="C5357" s="1">
        <v>109857832</v>
      </c>
      <c r="D5357" s="1">
        <v>2</v>
      </c>
      <c r="E5357" s="1">
        <v>-10</v>
      </c>
      <c r="F5357" s="1">
        <v>18</v>
      </c>
      <c r="G5357" s="7" t="str">
        <f>IF(E5357&lt;0,"0-",IF(E5357=0,"0",IF(E5357&lt;3.01,"0+ to 3",IF(E5357&lt;6.01,"3+ to 6",IF(E5357&lt;9.01,"6+ to 9",IF(E5357&lt;12.01,"9+ to 12",IF(E5357&lt;15.01,"12+ to 15",IF(E5357&lt;18.01,"15+ to 18",IF(E5357&lt;21.01,"18+ to 21",IF(E5357&lt;24.01,"21+ to 24",IF(E5357&lt;27.01,"24+ to 27",IF(E5357&lt;30.01,"27+ to 30","30+"))))))))))))</f>
        <v>0-</v>
      </c>
      <c r="H5357" s="7" t="str">
        <f>IF(F5357&lt;0,"0-",IF(F5357=0,"0",IF(F5357&lt;3.01,"0+ to 3",IF(F5357&lt;6.01,"3+ to 6",IF(F5357&lt;9.01,"6+ to 9",IF(F5357&lt;12.01,"9+ to 12",IF(F5357&lt;15.01,"12+ to 15",IF(F5357&lt;18.01,"15+ to 18",IF(F5357&lt;21.01,"18+ to 21",IF(F5357&lt;24.01,"21+ to 24",IF(F5357&lt;27.01,"24+ to 27",IF(F5357&lt;30.01,"27+ to 30","30+"))))))))))))</f>
        <v>15+ to 18</v>
      </c>
      <c r="I5357" t="str">
        <f>IF(G5357&lt;&gt;H5357,"DIFF","")</f>
        <v>DIFF</v>
      </c>
    </row>
    <row r="5358" spans="1:9">
      <c r="A5358" t="s">
        <v>102</v>
      </c>
      <c r="B5358" t="s">
        <v>270</v>
      </c>
      <c r="C5358" s="1">
        <v>109859897</v>
      </c>
      <c r="D5358" s="1">
        <v>2</v>
      </c>
      <c r="E5358" s="1">
        <v>0</v>
      </c>
      <c r="F5358" s="1">
        <v>1</v>
      </c>
      <c r="G5358" s="7" t="str">
        <f>IF(E5358&lt;0,"0-",IF(E5358=0,"0",IF(E5358&lt;3.01,"0+ to 3",IF(E5358&lt;6.01,"3+ to 6",IF(E5358&lt;9.01,"6+ to 9",IF(E5358&lt;12.01,"9+ to 12",IF(E5358&lt;15.01,"12+ to 15",IF(E5358&lt;18.01,"15+ to 18",IF(E5358&lt;21.01,"18+ to 21",IF(E5358&lt;24.01,"21+ to 24",IF(E5358&lt;27.01,"24+ to 27",IF(E5358&lt;30.01,"27+ to 30","30+"))))))))))))</f>
        <v>0</v>
      </c>
      <c r="H5358" s="7" t="str">
        <f>IF(F5358&lt;0,"0-",IF(F5358=0,"0",IF(F5358&lt;3.01,"0+ to 3",IF(F5358&lt;6.01,"3+ to 6",IF(F5358&lt;9.01,"6+ to 9",IF(F5358&lt;12.01,"9+ to 12",IF(F5358&lt;15.01,"12+ to 15",IF(F5358&lt;18.01,"15+ to 18",IF(F5358&lt;21.01,"18+ to 21",IF(F5358&lt;24.01,"21+ to 24",IF(F5358&lt;27.01,"24+ to 27",IF(F5358&lt;30.01,"27+ to 30","30+"))))))))))))</f>
        <v>0+ to 3</v>
      </c>
      <c r="I5358" t="str">
        <f>IF(G5358&lt;&gt;H5358,"DIFF","")</f>
        <v>DIFF</v>
      </c>
    </row>
    <row r="5359" spans="1:9">
      <c r="A5359" t="s">
        <v>102</v>
      </c>
      <c r="B5359" t="s">
        <v>270</v>
      </c>
      <c r="C5359" s="1">
        <v>109866513</v>
      </c>
      <c r="D5359" s="1">
        <v>4</v>
      </c>
      <c r="E5359" s="1">
        <v>0</v>
      </c>
      <c r="F5359" s="1">
        <v>0</v>
      </c>
      <c r="G5359" s="7" t="str">
        <f>IF(E5359&lt;0,"0-",IF(E5359=0,"0",IF(E5359&lt;3.01,"0+ to 3",IF(E5359&lt;6.01,"3+ to 6",IF(E5359&lt;9.01,"6+ to 9",IF(E5359&lt;12.01,"9+ to 12",IF(E5359&lt;15.01,"12+ to 15",IF(E5359&lt;18.01,"15+ to 18",IF(E5359&lt;21.01,"18+ to 21",IF(E5359&lt;24.01,"21+ to 24",IF(E5359&lt;27.01,"24+ to 27",IF(E5359&lt;30.01,"27+ to 30","30+"))))))))))))</f>
        <v>0</v>
      </c>
      <c r="H5359" s="7" t="str">
        <f>IF(F5359&lt;0,"0-",IF(F5359=0,"0",IF(F5359&lt;3.01,"0+ to 3",IF(F5359&lt;6.01,"3+ to 6",IF(F5359&lt;9.01,"6+ to 9",IF(F5359&lt;12.01,"9+ to 12",IF(F5359&lt;15.01,"12+ to 15",IF(F5359&lt;18.01,"15+ to 18",IF(F5359&lt;21.01,"18+ to 21",IF(F5359&lt;24.01,"21+ to 24",IF(F5359&lt;27.01,"24+ to 27",IF(F5359&lt;30.01,"27+ to 30","30+"))))))))))))</f>
        <v>0</v>
      </c>
      <c r="I5359" t="str">
        <f>IF(G5359&lt;&gt;H5359,"DIFF","")</f>
        <v/>
      </c>
    </row>
    <row r="5360" spans="1:9">
      <c r="A5360" t="s">
        <v>102</v>
      </c>
      <c r="B5360" t="s">
        <v>270</v>
      </c>
      <c r="C5360" s="1">
        <v>109866883</v>
      </c>
      <c r="D5360" s="1">
        <v>2</v>
      </c>
      <c r="E5360" s="1">
        <v>-7</v>
      </c>
      <c r="F5360" s="1">
        <v>2</v>
      </c>
      <c r="G5360" s="7" t="str">
        <f>IF(E5360&lt;0,"0-",IF(E5360=0,"0",IF(E5360&lt;3.01,"0+ to 3",IF(E5360&lt;6.01,"3+ to 6",IF(E5360&lt;9.01,"6+ to 9",IF(E5360&lt;12.01,"9+ to 12",IF(E5360&lt;15.01,"12+ to 15",IF(E5360&lt;18.01,"15+ to 18",IF(E5360&lt;21.01,"18+ to 21",IF(E5360&lt;24.01,"21+ to 24",IF(E5360&lt;27.01,"24+ to 27",IF(E5360&lt;30.01,"27+ to 30","30+"))))))))))))</f>
        <v>0-</v>
      </c>
      <c r="H5360" s="7" t="str">
        <f>IF(F5360&lt;0,"0-",IF(F5360=0,"0",IF(F5360&lt;3.01,"0+ to 3",IF(F5360&lt;6.01,"3+ to 6",IF(F5360&lt;9.01,"6+ to 9",IF(F5360&lt;12.01,"9+ to 12",IF(F5360&lt;15.01,"12+ to 15",IF(F5360&lt;18.01,"15+ to 18",IF(F5360&lt;21.01,"18+ to 21",IF(F5360&lt;24.01,"21+ to 24",IF(F5360&lt;27.01,"24+ to 27",IF(F5360&lt;30.01,"27+ to 30","30+"))))))))))))</f>
        <v>0+ to 3</v>
      </c>
      <c r="I5360" t="str">
        <f>IF(G5360&lt;&gt;H5360,"DIFF","")</f>
        <v>DIFF</v>
      </c>
    </row>
    <row r="5361" spans="1:9">
      <c r="A5361" t="s">
        <v>103</v>
      </c>
      <c r="B5361" t="s">
        <v>269</v>
      </c>
      <c r="C5361" s="1">
        <v>109936043</v>
      </c>
      <c r="D5361" s="1">
        <v>2</v>
      </c>
      <c r="E5361" s="1">
        <v>0</v>
      </c>
      <c r="F5361" s="1">
        <v>0</v>
      </c>
      <c r="G5361" s="7" t="str">
        <f>IF(E5361&lt;0,"0-",IF(E5361=0,"0",IF(E5361&lt;3.01,"0+ to 3",IF(E5361&lt;6.01,"3+ to 6",IF(E5361&lt;9.01,"6+ to 9",IF(E5361&lt;12.01,"9+ to 12",IF(E5361&lt;15.01,"12+ to 15",IF(E5361&lt;18.01,"15+ to 18",IF(E5361&lt;21.01,"18+ to 21",IF(E5361&lt;24.01,"21+ to 24",IF(E5361&lt;27.01,"24+ to 27",IF(E5361&lt;30.01,"27+ to 30","30+"))))))))))))</f>
        <v>0</v>
      </c>
      <c r="H5361" s="7" t="str">
        <f>IF(F5361&lt;0,"0-",IF(F5361=0,"0",IF(F5361&lt;3.01,"0+ to 3",IF(F5361&lt;6.01,"3+ to 6",IF(F5361&lt;9.01,"6+ to 9",IF(F5361&lt;12.01,"9+ to 12",IF(F5361&lt;15.01,"12+ to 15",IF(F5361&lt;18.01,"15+ to 18",IF(F5361&lt;21.01,"18+ to 21",IF(F5361&lt;24.01,"21+ to 24",IF(F5361&lt;27.01,"24+ to 27",IF(F5361&lt;30.01,"27+ to 30","30+"))))))))))))</f>
        <v>0</v>
      </c>
      <c r="I5361" t="str">
        <f>IF(G5361&lt;&gt;H5361,"DIFF","")</f>
        <v/>
      </c>
    </row>
    <row r="5362" spans="1:9">
      <c r="A5362" t="s">
        <v>102</v>
      </c>
      <c r="B5362" t="s">
        <v>269</v>
      </c>
      <c r="C5362" s="1">
        <v>109937661</v>
      </c>
      <c r="D5362" s="1">
        <v>2</v>
      </c>
      <c r="E5362" s="1">
        <v>0</v>
      </c>
      <c r="F5362" s="1">
        <v>2</v>
      </c>
      <c r="G5362" s="7" t="str">
        <f>IF(E5362&lt;0,"0-",IF(E5362=0,"0",IF(E5362&lt;3.01,"0+ to 3",IF(E5362&lt;6.01,"3+ to 6",IF(E5362&lt;9.01,"6+ to 9",IF(E5362&lt;12.01,"9+ to 12",IF(E5362&lt;15.01,"12+ to 15",IF(E5362&lt;18.01,"15+ to 18",IF(E5362&lt;21.01,"18+ to 21",IF(E5362&lt;24.01,"21+ to 24",IF(E5362&lt;27.01,"24+ to 27",IF(E5362&lt;30.01,"27+ to 30","30+"))))))))))))</f>
        <v>0</v>
      </c>
      <c r="H5362" s="7" t="str">
        <f>IF(F5362&lt;0,"0-",IF(F5362=0,"0",IF(F5362&lt;3.01,"0+ to 3",IF(F5362&lt;6.01,"3+ to 6",IF(F5362&lt;9.01,"6+ to 9",IF(F5362&lt;12.01,"9+ to 12",IF(F5362&lt;15.01,"12+ to 15",IF(F5362&lt;18.01,"15+ to 18",IF(F5362&lt;21.01,"18+ to 21",IF(F5362&lt;24.01,"21+ to 24",IF(F5362&lt;27.01,"24+ to 27",IF(F5362&lt;30.01,"27+ to 30","30+"))))))))))))</f>
        <v>0+ to 3</v>
      </c>
      <c r="I5362" t="str">
        <f>IF(G5362&lt;&gt;H5362,"DIFF","")</f>
        <v>DIFF</v>
      </c>
    </row>
    <row r="5363" spans="1:9">
      <c r="A5363" t="s">
        <v>102</v>
      </c>
      <c r="B5363" t="s">
        <v>269</v>
      </c>
      <c r="C5363" s="1">
        <v>109937781</v>
      </c>
      <c r="D5363" s="1">
        <v>2</v>
      </c>
      <c r="E5363" s="1">
        <v>0</v>
      </c>
      <c r="F5363" s="1">
        <v>0</v>
      </c>
      <c r="G5363" s="7" t="str">
        <f>IF(E5363&lt;0,"0-",IF(E5363=0,"0",IF(E5363&lt;3.01,"0+ to 3",IF(E5363&lt;6.01,"3+ to 6",IF(E5363&lt;9.01,"6+ to 9",IF(E5363&lt;12.01,"9+ to 12",IF(E5363&lt;15.01,"12+ to 15",IF(E5363&lt;18.01,"15+ to 18",IF(E5363&lt;21.01,"18+ to 21",IF(E5363&lt;24.01,"21+ to 24",IF(E5363&lt;27.01,"24+ to 27",IF(E5363&lt;30.01,"27+ to 30","30+"))))))))))))</f>
        <v>0</v>
      </c>
      <c r="H5363" s="7" t="str">
        <f>IF(F5363&lt;0,"0-",IF(F5363=0,"0",IF(F5363&lt;3.01,"0+ to 3",IF(F5363&lt;6.01,"3+ to 6",IF(F5363&lt;9.01,"6+ to 9",IF(F5363&lt;12.01,"9+ to 12",IF(F5363&lt;15.01,"12+ to 15",IF(F5363&lt;18.01,"15+ to 18",IF(F5363&lt;21.01,"18+ to 21",IF(F5363&lt;24.01,"21+ to 24",IF(F5363&lt;27.01,"24+ to 27",IF(F5363&lt;30.01,"27+ to 30","30+"))))))))))))</f>
        <v>0</v>
      </c>
      <c r="I5363" t="str">
        <f>IF(G5363&lt;&gt;H5363,"DIFF","")</f>
        <v/>
      </c>
    </row>
    <row r="5364" spans="1:9">
      <c r="A5364" t="s">
        <v>102</v>
      </c>
      <c r="B5364" t="s">
        <v>269</v>
      </c>
      <c r="C5364" s="1">
        <v>109938162</v>
      </c>
      <c r="D5364" s="1">
        <v>4</v>
      </c>
      <c r="E5364" s="1">
        <v>0</v>
      </c>
      <c r="F5364" s="1">
        <v>0</v>
      </c>
      <c r="G5364" s="7" t="str">
        <f>IF(E5364&lt;0,"0-",IF(E5364=0,"0",IF(E5364&lt;3.01,"0+ to 3",IF(E5364&lt;6.01,"3+ to 6",IF(E5364&lt;9.01,"6+ to 9",IF(E5364&lt;12.01,"9+ to 12",IF(E5364&lt;15.01,"12+ to 15",IF(E5364&lt;18.01,"15+ to 18",IF(E5364&lt;21.01,"18+ to 21",IF(E5364&lt;24.01,"21+ to 24",IF(E5364&lt;27.01,"24+ to 27",IF(E5364&lt;30.01,"27+ to 30","30+"))))))))))))</f>
        <v>0</v>
      </c>
      <c r="H5364" s="7" t="str">
        <f>IF(F5364&lt;0,"0-",IF(F5364=0,"0",IF(F5364&lt;3.01,"0+ to 3",IF(F5364&lt;6.01,"3+ to 6",IF(F5364&lt;9.01,"6+ to 9",IF(F5364&lt;12.01,"9+ to 12",IF(F5364&lt;15.01,"12+ to 15",IF(F5364&lt;18.01,"15+ to 18",IF(F5364&lt;21.01,"18+ to 21",IF(F5364&lt;24.01,"21+ to 24",IF(F5364&lt;27.01,"24+ to 27",IF(F5364&lt;30.01,"27+ to 30","30+"))))))))))))</f>
        <v>0</v>
      </c>
      <c r="I5364" t="str">
        <f>IF(G5364&lt;&gt;H5364,"DIFF","")</f>
        <v/>
      </c>
    </row>
    <row r="5365" spans="1:9">
      <c r="A5365" t="s">
        <v>102</v>
      </c>
      <c r="B5365" t="s">
        <v>269</v>
      </c>
      <c r="C5365" s="1">
        <v>109938300</v>
      </c>
      <c r="D5365" s="1">
        <v>5</v>
      </c>
      <c r="E5365" s="1">
        <v>0</v>
      </c>
      <c r="F5365" s="1">
        <v>0</v>
      </c>
      <c r="G5365" s="7" t="str">
        <f>IF(E5365&lt;0,"0-",IF(E5365=0,"0",IF(E5365&lt;3.01,"0+ to 3",IF(E5365&lt;6.01,"3+ to 6",IF(E5365&lt;9.01,"6+ to 9",IF(E5365&lt;12.01,"9+ to 12",IF(E5365&lt;15.01,"12+ to 15",IF(E5365&lt;18.01,"15+ to 18",IF(E5365&lt;21.01,"18+ to 21",IF(E5365&lt;24.01,"21+ to 24",IF(E5365&lt;27.01,"24+ to 27",IF(E5365&lt;30.01,"27+ to 30","30+"))))))))))))</f>
        <v>0</v>
      </c>
      <c r="H5365" s="7" t="str">
        <f>IF(F5365&lt;0,"0-",IF(F5365=0,"0",IF(F5365&lt;3.01,"0+ to 3",IF(F5365&lt;6.01,"3+ to 6",IF(F5365&lt;9.01,"6+ to 9",IF(F5365&lt;12.01,"9+ to 12",IF(F5365&lt;15.01,"12+ to 15",IF(F5365&lt;18.01,"15+ to 18",IF(F5365&lt;21.01,"18+ to 21",IF(F5365&lt;24.01,"21+ to 24",IF(F5365&lt;27.01,"24+ to 27",IF(F5365&lt;30.01,"27+ to 30","30+"))))))))))))</f>
        <v>0</v>
      </c>
      <c r="I5365" t="str">
        <f>IF(G5365&lt;&gt;H5365,"DIFF","")</f>
        <v/>
      </c>
    </row>
    <row r="5366" spans="1:9">
      <c r="A5366" t="s">
        <v>102</v>
      </c>
      <c r="B5366" t="s">
        <v>269</v>
      </c>
      <c r="C5366" s="1">
        <v>109942510</v>
      </c>
      <c r="D5366" s="1">
        <v>4</v>
      </c>
      <c r="E5366" s="1">
        <v>-8</v>
      </c>
      <c r="F5366" s="1">
        <v>32</v>
      </c>
      <c r="G5366" s="7" t="str">
        <f>IF(E5366&lt;0,"0-",IF(E5366=0,"0",IF(E5366&lt;3.01,"0+ to 3",IF(E5366&lt;6.01,"3+ to 6",IF(E5366&lt;9.01,"6+ to 9",IF(E5366&lt;12.01,"9+ to 12",IF(E5366&lt;15.01,"12+ to 15",IF(E5366&lt;18.01,"15+ to 18",IF(E5366&lt;21.01,"18+ to 21",IF(E5366&lt;24.01,"21+ to 24",IF(E5366&lt;27.01,"24+ to 27",IF(E5366&lt;30.01,"27+ to 30","30+"))))))))))))</f>
        <v>0-</v>
      </c>
      <c r="H5366" s="7" t="str">
        <f>IF(F5366&lt;0,"0-",IF(F5366=0,"0",IF(F5366&lt;3.01,"0+ to 3",IF(F5366&lt;6.01,"3+ to 6",IF(F5366&lt;9.01,"6+ to 9",IF(F5366&lt;12.01,"9+ to 12",IF(F5366&lt;15.01,"12+ to 15",IF(F5366&lt;18.01,"15+ to 18",IF(F5366&lt;21.01,"18+ to 21",IF(F5366&lt;24.01,"21+ to 24",IF(F5366&lt;27.01,"24+ to 27",IF(F5366&lt;30.01,"27+ to 30","30+"))))))))))))</f>
        <v>30+</v>
      </c>
      <c r="I5366" t="str">
        <f>IF(G5366&lt;&gt;H5366,"DIFF","")</f>
        <v>DIFF</v>
      </c>
    </row>
    <row r="5367" spans="1:9">
      <c r="A5367" t="s">
        <v>102</v>
      </c>
      <c r="B5367" t="s">
        <v>269</v>
      </c>
      <c r="C5367" s="1">
        <v>109944910</v>
      </c>
      <c r="D5367" s="1">
        <v>2</v>
      </c>
      <c r="E5367" s="1">
        <v>0</v>
      </c>
      <c r="F5367" s="1">
        <v>0</v>
      </c>
      <c r="G5367" s="7" t="str">
        <f>IF(E5367&lt;0,"0-",IF(E5367=0,"0",IF(E5367&lt;3.01,"0+ to 3",IF(E5367&lt;6.01,"3+ to 6",IF(E5367&lt;9.01,"6+ to 9",IF(E5367&lt;12.01,"9+ to 12",IF(E5367&lt;15.01,"12+ to 15",IF(E5367&lt;18.01,"15+ to 18",IF(E5367&lt;21.01,"18+ to 21",IF(E5367&lt;24.01,"21+ to 24",IF(E5367&lt;27.01,"24+ to 27",IF(E5367&lt;30.01,"27+ to 30","30+"))))))))))))</f>
        <v>0</v>
      </c>
      <c r="H5367" s="7" t="str">
        <f>IF(F5367&lt;0,"0-",IF(F5367=0,"0",IF(F5367&lt;3.01,"0+ to 3",IF(F5367&lt;6.01,"3+ to 6",IF(F5367&lt;9.01,"6+ to 9",IF(F5367&lt;12.01,"9+ to 12",IF(F5367&lt;15.01,"12+ to 15",IF(F5367&lt;18.01,"15+ to 18",IF(F5367&lt;21.01,"18+ to 21",IF(F5367&lt;24.01,"21+ to 24",IF(F5367&lt;27.01,"24+ to 27",IF(F5367&lt;30.01,"27+ to 30","30+"))))))))))))</f>
        <v>0</v>
      </c>
      <c r="I5367" t="str">
        <f>IF(G5367&lt;&gt;H5367,"DIFF","")</f>
        <v/>
      </c>
    </row>
    <row r="5368" spans="1:9">
      <c r="A5368" t="s">
        <v>102</v>
      </c>
      <c r="B5368" t="s">
        <v>268</v>
      </c>
      <c r="C5368" s="1">
        <v>109970779</v>
      </c>
      <c r="D5368" s="1">
        <v>2</v>
      </c>
      <c r="E5368" s="1">
        <v>0</v>
      </c>
      <c r="F5368" s="1">
        <v>82</v>
      </c>
      <c r="G5368" s="7" t="str">
        <f>IF(E5368&lt;0,"0-",IF(E5368=0,"0",IF(E5368&lt;3.01,"0+ to 3",IF(E5368&lt;6.01,"3+ to 6",IF(E5368&lt;9.01,"6+ to 9",IF(E5368&lt;12.01,"9+ to 12",IF(E5368&lt;15.01,"12+ to 15",IF(E5368&lt;18.01,"15+ to 18",IF(E5368&lt;21.01,"18+ to 21",IF(E5368&lt;24.01,"21+ to 24",IF(E5368&lt;27.01,"24+ to 27",IF(E5368&lt;30.01,"27+ to 30","30+"))))))))))))</f>
        <v>0</v>
      </c>
      <c r="H5368" s="7" t="str">
        <f>IF(F5368&lt;0,"0-",IF(F5368=0,"0",IF(F5368&lt;3.01,"0+ to 3",IF(F5368&lt;6.01,"3+ to 6",IF(F5368&lt;9.01,"6+ to 9",IF(F5368&lt;12.01,"9+ to 12",IF(F5368&lt;15.01,"12+ to 15",IF(F5368&lt;18.01,"15+ to 18",IF(F5368&lt;21.01,"18+ to 21",IF(F5368&lt;24.01,"21+ to 24",IF(F5368&lt;27.01,"24+ to 27",IF(F5368&lt;30.01,"27+ to 30","30+"))))))))))))</f>
        <v>30+</v>
      </c>
      <c r="I5368" t="str">
        <f>IF(G5368&lt;&gt;H5368,"DIFF","")</f>
        <v>DIFF</v>
      </c>
    </row>
    <row r="5369" spans="1:9">
      <c r="A5369" t="s">
        <v>102</v>
      </c>
      <c r="B5369" t="s">
        <v>268</v>
      </c>
      <c r="C5369" s="1">
        <v>109977440</v>
      </c>
      <c r="D5369" s="1">
        <v>5</v>
      </c>
      <c r="E5369" s="1">
        <v>-1</v>
      </c>
      <c r="F5369" s="1">
        <v>-1</v>
      </c>
      <c r="G5369" s="7" t="str">
        <f>IF(E5369&lt;0,"0-",IF(E5369=0,"0",IF(E5369&lt;3.01,"0+ to 3",IF(E5369&lt;6.01,"3+ to 6",IF(E5369&lt;9.01,"6+ to 9",IF(E5369&lt;12.01,"9+ to 12",IF(E5369&lt;15.01,"12+ to 15",IF(E5369&lt;18.01,"15+ to 18",IF(E5369&lt;21.01,"18+ to 21",IF(E5369&lt;24.01,"21+ to 24",IF(E5369&lt;27.01,"24+ to 27",IF(E5369&lt;30.01,"27+ to 30","30+"))))))))))))</f>
        <v>0-</v>
      </c>
      <c r="H5369" s="7" t="str">
        <f>IF(F5369&lt;0,"0-",IF(F5369=0,"0",IF(F5369&lt;3.01,"0+ to 3",IF(F5369&lt;6.01,"3+ to 6",IF(F5369&lt;9.01,"6+ to 9",IF(F5369&lt;12.01,"9+ to 12",IF(F5369&lt;15.01,"12+ to 15",IF(F5369&lt;18.01,"15+ to 18",IF(F5369&lt;21.01,"18+ to 21",IF(F5369&lt;24.01,"21+ to 24",IF(F5369&lt;27.01,"24+ to 27",IF(F5369&lt;30.01,"27+ to 30","30+"))))))))))))</f>
        <v>0-</v>
      </c>
      <c r="I5369" t="str">
        <f>IF(G5369&lt;&gt;H5369,"DIFF","")</f>
        <v/>
      </c>
    </row>
    <row r="5370" spans="1:9">
      <c r="A5370" t="s">
        <v>102</v>
      </c>
      <c r="B5370" t="s">
        <v>268</v>
      </c>
      <c r="C5370" s="1">
        <v>109979059</v>
      </c>
      <c r="D5370" s="1">
        <v>2</v>
      </c>
      <c r="E5370" s="1">
        <v>0</v>
      </c>
      <c r="F5370" s="1">
        <v>0</v>
      </c>
      <c r="G5370" s="7" t="str">
        <f>IF(E5370&lt;0,"0-",IF(E5370=0,"0",IF(E5370&lt;3.01,"0+ to 3",IF(E5370&lt;6.01,"3+ to 6",IF(E5370&lt;9.01,"6+ to 9",IF(E5370&lt;12.01,"9+ to 12",IF(E5370&lt;15.01,"12+ to 15",IF(E5370&lt;18.01,"15+ to 18",IF(E5370&lt;21.01,"18+ to 21",IF(E5370&lt;24.01,"21+ to 24",IF(E5370&lt;27.01,"24+ to 27",IF(E5370&lt;30.01,"27+ to 30","30+"))))))))))))</f>
        <v>0</v>
      </c>
      <c r="H5370" s="7" t="str">
        <f>IF(F5370&lt;0,"0-",IF(F5370=0,"0",IF(F5370&lt;3.01,"0+ to 3",IF(F5370&lt;6.01,"3+ to 6",IF(F5370&lt;9.01,"6+ to 9",IF(F5370&lt;12.01,"9+ to 12",IF(F5370&lt;15.01,"12+ to 15",IF(F5370&lt;18.01,"15+ to 18",IF(F5370&lt;21.01,"18+ to 21",IF(F5370&lt;24.01,"21+ to 24",IF(F5370&lt;27.01,"24+ to 27",IF(F5370&lt;30.01,"27+ to 30","30+"))))))))))))</f>
        <v>0</v>
      </c>
      <c r="I5370" t="str">
        <f>IF(G5370&lt;&gt;H5370,"DIFF","")</f>
        <v/>
      </c>
    </row>
    <row r="5371" spans="1:9">
      <c r="A5371" t="s">
        <v>102</v>
      </c>
      <c r="B5371" t="s">
        <v>268</v>
      </c>
      <c r="C5371" s="1">
        <v>109980583</v>
      </c>
      <c r="D5371" s="1">
        <v>4</v>
      </c>
      <c r="E5371" s="1">
        <v>0</v>
      </c>
      <c r="F5371" s="1">
        <v>0</v>
      </c>
      <c r="G5371" s="7" t="str">
        <f>IF(E5371&lt;0,"0-",IF(E5371=0,"0",IF(E5371&lt;3.01,"0+ to 3",IF(E5371&lt;6.01,"3+ to 6",IF(E5371&lt;9.01,"6+ to 9",IF(E5371&lt;12.01,"9+ to 12",IF(E5371&lt;15.01,"12+ to 15",IF(E5371&lt;18.01,"15+ to 18",IF(E5371&lt;21.01,"18+ to 21",IF(E5371&lt;24.01,"21+ to 24",IF(E5371&lt;27.01,"24+ to 27",IF(E5371&lt;30.01,"27+ to 30","30+"))))))))))))</f>
        <v>0</v>
      </c>
      <c r="H5371" s="7" t="str">
        <f>IF(F5371&lt;0,"0-",IF(F5371=0,"0",IF(F5371&lt;3.01,"0+ to 3",IF(F5371&lt;6.01,"3+ to 6",IF(F5371&lt;9.01,"6+ to 9",IF(F5371&lt;12.01,"9+ to 12",IF(F5371&lt;15.01,"12+ to 15",IF(F5371&lt;18.01,"15+ to 18",IF(F5371&lt;21.01,"18+ to 21",IF(F5371&lt;24.01,"21+ to 24",IF(F5371&lt;27.01,"24+ to 27",IF(F5371&lt;30.01,"27+ to 30","30+"))))))))))))</f>
        <v>0</v>
      </c>
      <c r="I5371" t="str">
        <f>IF(G5371&lt;&gt;H5371,"DIFF","")</f>
        <v/>
      </c>
    </row>
    <row r="5372" spans="1:9">
      <c r="A5372" t="s">
        <v>102</v>
      </c>
      <c r="B5372" t="s">
        <v>268</v>
      </c>
      <c r="C5372" s="1">
        <v>109980692</v>
      </c>
      <c r="D5372" s="1">
        <v>5</v>
      </c>
      <c r="E5372" s="1">
        <v>-2</v>
      </c>
      <c r="F5372" s="1">
        <v>-2</v>
      </c>
      <c r="G5372" s="7" t="str">
        <f>IF(E5372&lt;0,"0-",IF(E5372=0,"0",IF(E5372&lt;3.01,"0+ to 3",IF(E5372&lt;6.01,"3+ to 6",IF(E5372&lt;9.01,"6+ to 9",IF(E5372&lt;12.01,"9+ to 12",IF(E5372&lt;15.01,"12+ to 15",IF(E5372&lt;18.01,"15+ to 18",IF(E5372&lt;21.01,"18+ to 21",IF(E5372&lt;24.01,"21+ to 24",IF(E5372&lt;27.01,"24+ to 27",IF(E5372&lt;30.01,"27+ to 30","30+"))))))))))))</f>
        <v>0-</v>
      </c>
      <c r="H5372" s="7" t="str">
        <f>IF(F5372&lt;0,"0-",IF(F5372=0,"0",IF(F5372&lt;3.01,"0+ to 3",IF(F5372&lt;6.01,"3+ to 6",IF(F5372&lt;9.01,"6+ to 9",IF(F5372&lt;12.01,"9+ to 12",IF(F5372&lt;15.01,"12+ to 15",IF(F5372&lt;18.01,"15+ to 18",IF(F5372&lt;21.01,"18+ to 21",IF(F5372&lt;24.01,"21+ to 24",IF(F5372&lt;27.01,"24+ to 27",IF(F5372&lt;30.01,"27+ to 30","30+"))))))))))))</f>
        <v>0-</v>
      </c>
      <c r="I5372" t="str">
        <f>IF(G5372&lt;&gt;H5372,"DIFF","")</f>
        <v/>
      </c>
    </row>
    <row r="5373" spans="1:9">
      <c r="A5373" t="s">
        <v>102</v>
      </c>
      <c r="B5373" t="s">
        <v>268</v>
      </c>
      <c r="C5373" s="1">
        <v>109982228</v>
      </c>
      <c r="D5373" s="1">
        <v>5</v>
      </c>
      <c r="E5373" s="1">
        <v>0</v>
      </c>
      <c r="F5373" s="1">
        <v>0</v>
      </c>
      <c r="G5373" s="7" t="str">
        <f>IF(E5373&lt;0,"0-",IF(E5373=0,"0",IF(E5373&lt;3.01,"0+ to 3",IF(E5373&lt;6.01,"3+ to 6",IF(E5373&lt;9.01,"6+ to 9",IF(E5373&lt;12.01,"9+ to 12",IF(E5373&lt;15.01,"12+ to 15",IF(E5373&lt;18.01,"15+ to 18",IF(E5373&lt;21.01,"18+ to 21",IF(E5373&lt;24.01,"21+ to 24",IF(E5373&lt;27.01,"24+ to 27",IF(E5373&lt;30.01,"27+ to 30","30+"))))))))))))</f>
        <v>0</v>
      </c>
      <c r="H5373" s="7" t="str">
        <f>IF(F5373&lt;0,"0-",IF(F5373=0,"0",IF(F5373&lt;3.01,"0+ to 3",IF(F5373&lt;6.01,"3+ to 6",IF(F5373&lt;9.01,"6+ to 9",IF(F5373&lt;12.01,"9+ to 12",IF(F5373&lt;15.01,"12+ to 15",IF(F5373&lt;18.01,"15+ to 18",IF(F5373&lt;21.01,"18+ to 21",IF(F5373&lt;24.01,"21+ to 24",IF(F5373&lt;27.01,"24+ to 27",IF(F5373&lt;30.01,"27+ to 30","30+"))))))))))))</f>
        <v>0</v>
      </c>
      <c r="I5373" t="str">
        <f>IF(G5373&lt;&gt;H5373,"DIFF","")</f>
        <v/>
      </c>
    </row>
    <row r="5374" spans="1:9">
      <c r="A5374" t="s">
        <v>102</v>
      </c>
      <c r="B5374" t="s">
        <v>268</v>
      </c>
      <c r="C5374" s="1">
        <v>109984298</v>
      </c>
      <c r="D5374" s="1">
        <v>4</v>
      </c>
      <c r="E5374" s="1">
        <v>0</v>
      </c>
      <c r="F5374" s="1">
        <v>0</v>
      </c>
      <c r="G5374" s="7" t="str">
        <f>IF(E5374&lt;0,"0-",IF(E5374=0,"0",IF(E5374&lt;3.01,"0+ to 3",IF(E5374&lt;6.01,"3+ to 6",IF(E5374&lt;9.01,"6+ to 9",IF(E5374&lt;12.01,"9+ to 12",IF(E5374&lt;15.01,"12+ to 15",IF(E5374&lt;18.01,"15+ to 18",IF(E5374&lt;21.01,"18+ to 21",IF(E5374&lt;24.01,"21+ to 24",IF(E5374&lt;27.01,"24+ to 27",IF(E5374&lt;30.01,"27+ to 30","30+"))))))))))))</f>
        <v>0</v>
      </c>
      <c r="H5374" s="7" t="str">
        <f>IF(F5374&lt;0,"0-",IF(F5374=0,"0",IF(F5374&lt;3.01,"0+ to 3",IF(F5374&lt;6.01,"3+ to 6",IF(F5374&lt;9.01,"6+ to 9",IF(F5374&lt;12.01,"9+ to 12",IF(F5374&lt;15.01,"12+ to 15",IF(F5374&lt;18.01,"15+ to 18",IF(F5374&lt;21.01,"18+ to 21",IF(F5374&lt;24.01,"21+ to 24",IF(F5374&lt;27.01,"24+ to 27",IF(F5374&lt;30.01,"27+ to 30","30+"))))))))))))</f>
        <v>0</v>
      </c>
      <c r="I5374" t="str">
        <f>IF(G5374&lt;&gt;H5374,"DIFF","")</f>
        <v/>
      </c>
    </row>
    <row r="5375" spans="1:9">
      <c r="A5375" t="s">
        <v>102</v>
      </c>
      <c r="B5375" t="s">
        <v>268</v>
      </c>
      <c r="C5375" s="1">
        <v>109985865</v>
      </c>
      <c r="D5375" s="1">
        <v>5</v>
      </c>
      <c r="E5375" s="1">
        <v>-3</v>
      </c>
      <c r="F5375" s="1">
        <v>0</v>
      </c>
      <c r="G5375" s="7" t="str">
        <f>IF(E5375&lt;0,"0-",IF(E5375=0,"0",IF(E5375&lt;3.01,"0+ to 3",IF(E5375&lt;6.01,"3+ to 6",IF(E5375&lt;9.01,"6+ to 9",IF(E5375&lt;12.01,"9+ to 12",IF(E5375&lt;15.01,"12+ to 15",IF(E5375&lt;18.01,"15+ to 18",IF(E5375&lt;21.01,"18+ to 21",IF(E5375&lt;24.01,"21+ to 24",IF(E5375&lt;27.01,"24+ to 27",IF(E5375&lt;30.01,"27+ to 30","30+"))))))))))))</f>
        <v>0-</v>
      </c>
      <c r="H5375" s="7" t="str">
        <f>IF(F5375&lt;0,"0-",IF(F5375=0,"0",IF(F5375&lt;3.01,"0+ to 3",IF(F5375&lt;6.01,"3+ to 6",IF(F5375&lt;9.01,"6+ to 9",IF(F5375&lt;12.01,"9+ to 12",IF(F5375&lt;15.01,"12+ to 15",IF(F5375&lt;18.01,"15+ to 18",IF(F5375&lt;21.01,"18+ to 21",IF(F5375&lt;24.01,"21+ to 24",IF(F5375&lt;27.01,"24+ to 27",IF(F5375&lt;30.01,"27+ to 30","30+"))))))))))))</f>
        <v>0</v>
      </c>
      <c r="I5375" t="str">
        <f>IF(G5375&lt;&gt;H5375,"DIFF","")</f>
        <v>DIFF</v>
      </c>
    </row>
    <row r="5376" spans="1:9">
      <c r="A5376" t="s">
        <v>102</v>
      </c>
      <c r="B5376" t="s">
        <v>268</v>
      </c>
      <c r="C5376" s="1">
        <v>109994256</v>
      </c>
      <c r="D5376" s="1">
        <v>2</v>
      </c>
      <c r="E5376" s="1">
        <v>0</v>
      </c>
      <c r="F5376" s="1">
        <v>6</v>
      </c>
      <c r="G5376" s="7" t="str">
        <f>IF(E5376&lt;0,"0-",IF(E5376=0,"0",IF(E5376&lt;3.01,"0+ to 3",IF(E5376&lt;6.01,"3+ to 6",IF(E5376&lt;9.01,"6+ to 9",IF(E5376&lt;12.01,"9+ to 12",IF(E5376&lt;15.01,"12+ to 15",IF(E5376&lt;18.01,"15+ to 18",IF(E5376&lt;21.01,"18+ to 21",IF(E5376&lt;24.01,"21+ to 24",IF(E5376&lt;27.01,"24+ to 27",IF(E5376&lt;30.01,"27+ to 30","30+"))))))))))))</f>
        <v>0</v>
      </c>
      <c r="H5376" s="7" t="str">
        <f>IF(F5376&lt;0,"0-",IF(F5376=0,"0",IF(F5376&lt;3.01,"0+ to 3",IF(F5376&lt;6.01,"3+ to 6",IF(F5376&lt;9.01,"6+ to 9",IF(F5376&lt;12.01,"9+ to 12",IF(F5376&lt;15.01,"12+ to 15",IF(F5376&lt;18.01,"15+ to 18",IF(F5376&lt;21.01,"18+ to 21",IF(F5376&lt;24.01,"21+ to 24",IF(F5376&lt;27.01,"24+ to 27",IF(F5376&lt;30.01,"27+ to 30","30+"))))))))))))</f>
        <v>3+ to 6</v>
      </c>
      <c r="I5376" t="str">
        <f>IF(G5376&lt;&gt;H5376,"DIFF","")</f>
        <v>DIFF</v>
      </c>
    </row>
    <row r="5377" spans="1:9">
      <c r="A5377" t="s">
        <v>102</v>
      </c>
      <c r="B5377" t="s">
        <v>268</v>
      </c>
      <c r="C5377" s="1">
        <v>109994510</v>
      </c>
      <c r="D5377" s="1">
        <v>3</v>
      </c>
      <c r="E5377" s="1">
        <v>0</v>
      </c>
      <c r="F5377" s="1">
        <v>0</v>
      </c>
      <c r="G5377" s="7" t="str">
        <f>IF(E5377&lt;0,"0-",IF(E5377=0,"0",IF(E5377&lt;3.01,"0+ to 3",IF(E5377&lt;6.01,"3+ to 6",IF(E5377&lt;9.01,"6+ to 9",IF(E5377&lt;12.01,"9+ to 12",IF(E5377&lt;15.01,"12+ to 15",IF(E5377&lt;18.01,"15+ to 18",IF(E5377&lt;21.01,"18+ to 21",IF(E5377&lt;24.01,"21+ to 24",IF(E5377&lt;27.01,"24+ to 27",IF(E5377&lt;30.01,"27+ to 30","30+"))))))))))))</f>
        <v>0</v>
      </c>
      <c r="H5377" s="7" t="str">
        <f>IF(F5377&lt;0,"0-",IF(F5377=0,"0",IF(F5377&lt;3.01,"0+ to 3",IF(F5377&lt;6.01,"3+ to 6",IF(F5377&lt;9.01,"6+ to 9",IF(F5377&lt;12.01,"9+ to 12",IF(F5377&lt;15.01,"12+ to 15",IF(F5377&lt;18.01,"15+ to 18",IF(F5377&lt;21.01,"18+ to 21",IF(F5377&lt;24.01,"21+ to 24",IF(F5377&lt;27.01,"24+ to 27",IF(F5377&lt;30.01,"27+ to 30","30+"))))))))))))</f>
        <v>0</v>
      </c>
      <c r="I5377" t="str">
        <f>IF(G5377&lt;&gt;H5377,"DIFF","")</f>
        <v/>
      </c>
    </row>
    <row r="5378" spans="1:9">
      <c r="A5378" t="s">
        <v>102</v>
      </c>
      <c r="B5378" t="s">
        <v>267</v>
      </c>
      <c r="C5378" s="1">
        <v>110023082</v>
      </c>
      <c r="D5378" s="1">
        <v>2</v>
      </c>
      <c r="E5378" s="1">
        <v>-6</v>
      </c>
      <c r="F5378" s="1">
        <v>11</v>
      </c>
      <c r="G5378" s="7" t="str">
        <f>IF(E5378&lt;0,"0-",IF(E5378=0,"0",IF(E5378&lt;3.01,"0+ to 3",IF(E5378&lt;6.01,"3+ to 6",IF(E5378&lt;9.01,"6+ to 9",IF(E5378&lt;12.01,"9+ to 12",IF(E5378&lt;15.01,"12+ to 15",IF(E5378&lt;18.01,"15+ to 18",IF(E5378&lt;21.01,"18+ to 21",IF(E5378&lt;24.01,"21+ to 24",IF(E5378&lt;27.01,"24+ to 27",IF(E5378&lt;30.01,"27+ to 30","30+"))))))))))))</f>
        <v>0-</v>
      </c>
      <c r="H5378" s="7" t="str">
        <f>IF(F5378&lt;0,"0-",IF(F5378=0,"0",IF(F5378&lt;3.01,"0+ to 3",IF(F5378&lt;6.01,"3+ to 6",IF(F5378&lt;9.01,"6+ to 9",IF(F5378&lt;12.01,"9+ to 12",IF(F5378&lt;15.01,"12+ to 15",IF(F5378&lt;18.01,"15+ to 18",IF(F5378&lt;21.01,"18+ to 21",IF(F5378&lt;24.01,"21+ to 24",IF(F5378&lt;27.01,"24+ to 27",IF(F5378&lt;30.01,"27+ to 30","30+"))))))))))))</f>
        <v>9+ to 12</v>
      </c>
      <c r="I5378" t="str">
        <f>IF(G5378&lt;&gt;H5378,"DIFF","")</f>
        <v>DIFF</v>
      </c>
    </row>
    <row r="5379" spans="1:9">
      <c r="A5379" t="s">
        <v>102</v>
      </c>
      <c r="B5379" t="s">
        <v>267</v>
      </c>
      <c r="C5379" s="1">
        <v>110029086</v>
      </c>
      <c r="D5379" s="1">
        <v>2</v>
      </c>
      <c r="E5379" s="1">
        <v>-2</v>
      </c>
      <c r="F5379" s="1">
        <v>27</v>
      </c>
      <c r="G5379" s="7" t="str">
        <f>IF(E5379&lt;0,"0-",IF(E5379=0,"0",IF(E5379&lt;3.01,"0+ to 3",IF(E5379&lt;6.01,"3+ to 6",IF(E5379&lt;9.01,"6+ to 9",IF(E5379&lt;12.01,"9+ to 12",IF(E5379&lt;15.01,"12+ to 15",IF(E5379&lt;18.01,"15+ to 18",IF(E5379&lt;21.01,"18+ to 21",IF(E5379&lt;24.01,"21+ to 24",IF(E5379&lt;27.01,"24+ to 27",IF(E5379&lt;30.01,"27+ to 30","30+"))))))))))))</f>
        <v>0-</v>
      </c>
      <c r="H5379" s="7" t="str">
        <f>IF(F5379&lt;0,"0-",IF(F5379=0,"0",IF(F5379&lt;3.01,"0+ to 3",IF(F5379&lt;6.01,"3+ to 6",IF(F5379&lt;9.01,"6+ to 9",IF(F5379&lt;12.01,"9+ to 12",IF(F5379&lt;15.01,"12+ to 15",IF(F5379&lt;18.01,"15+ to 18",IF(F5379&lt;21.01,"18+ to 21",IF(F5379&lt;24.01,"21+ to 24",IF(F5379&lt;27.01,"24+ to 27",IF(F5379&lt;30.01,"27+ to 30","30+"))))))))))))</f>
        <v>24+ to 27</v>
      </c>
      <c r="I5379" t="str">
        <f>IF(G5379&lt;&gt;H5379,"DIFF","")</f>
        <v>DIFF</v>
      </c>
    </row>
    <row r="5380" spans="1:9">
      <c r="A5380" t="s">
        <v>102</v>
      </c>
      <c r="B5380" t="s">
        <v>267</v>
      </c>
      <c r="C5380" s="1">
        <v>110031270</v>
      </c>
      <c r="D5380" s="1">
        <v>2</v>
      </c>
      <c r="E5380" s="1">
        <v>-22</v>
      </c>
      <c r="F5380" s="1">
        <v>54</v>
      </c>
      <c r="G5380" s="7" t="str">
        <f>IF(E5380&lt;0,"0-",IF(E5380=0,"0",IF(E5380&lt;3.01,"0+ to 3",IF(E5380&lt;6.01,"3+ to 6",IF(E5380&lt;9.01,"6+ to 9",IF(E5380&lt;12.01,"9+ to 12",IF(E5380&lt;15.01,"12+ to 15",IF(E5380&lt;18.01,"15+ to 18",IF(E5380&lt;21.01,"18+ to 21",IF(E5380&lt;24.01,"21+ to 24",IF(E5380&lt;27.01,"24+ to 27",IF(E5380&lt;30.01,"27+ to 30","30+"))))))))))))</f>
        <v>0-</v>
      </c>
      <c r="H5380" s="7" t="str">
        <f>IF(F5380&lt;0,"0-",IF(F5380=0,"0",IF(F5380&lt;3.01,"0+ to 3",IF(F5380&lt;6.01,"3+ to 6",IF(F5380&lt;9.01,"6+ to 9",IF(F5380&lt;12.01,"9+ to 12",IF(F5380&lt;15.01,"12+ to 15",IF(F5380&lt;18.01,"15+ to 18",IF(F5380&lt;21.01,"18+ to 21",IF(F5380&lt;24.01,"21+ to 24",IF(F5380&lt;27.01,"24+ to 27",IF(F5380&lt;30.01,"27+ to 30","30+"))))))))))))</f>
        <v>30+</v>
      </c>
      <c r="I5380" t="str">
        <f>IF(G5380&lt;&gt;H5380,"DIFF","")</f>
        <v>DIFF</v>
      </c>
    </row>
    <row r="5381" spans="1:9">
      <c r="A5381" t="s">
        <v>102</v>
      </c>
      <c r="B5381" t="s">
        <v>266</v>
      </c>
      <c r="C5381" s="1">
        <v>110087876</v>
      </c>
      <c r="D5381" s="1">
        <v>2</v>
      </c>
      <c r="E5381" s="1">
        <v>-5</v>
      </c>
      <c r="F5381" s="1">
        <v>7</v>
      </c>
      <c r="G5381" s="7" t="str">
        <f>IF(E5381&lt;0,"0-",IF(E5381=0,"0",IF(E5381&lt;3.01,"0+ to 3",IF(E5381&lt;6.01,"3+ to 6",IF(E5381&lt;9.01,"6+ to 9",IF(E5381&lt;12.01,"9+ to 12",IF(E5381&lt;15.01,"12+ to 15",IF(E5381&lt;18.01,"15+ to 18",IF(E5381&lt;21.01,"18+ to 21",IF(E5381&lt;24.01,"21+ to 24",IF(E5381&lt;27.01,"24+ to 27",IF(E5381&lt;30.01,"27+ to 30","30+"))))))))))))</f>
        <v>0-</v>
      </c>
      <c r="H5381" s="7" t="str">
        <f>IF(F5381&lt;0,"0-",IF(F5381=0,"0",IF(F5381&lt;3.01,"0+ to 3",IF(F5381&lt;6.01,"3+ to 6",IF(F5381&lt;9.01,"6+ to 9",IF(F5381&lt;12.01,"9+ to 12",IF(F5381&lt;15.01,"12+ to 15",IF(F5381&lt;18.01,"15+ to 18",IF(F5381&lt;21.01,"18+ to 21",IF(F5381&lt;24.01,"21+ to 24",IF(F5381&lt;27.01,"24+ to 27",IF(F5381&lt;30.01,"27+ to 30","30+"))))))))))))</f>
        <v>6+ to 9</v>
      </c>
      <c r="I5381" t="str">
        <f>IF(G5381&lt;&gt;H5381,"DIFF","")</f>
        <v>DIFF</v>
      </c>
    </row>
    <row r="5382" spans="1:9">
      <c r="A5382" t="s">
        <v>102</v>
      </c>
      <c r="B5382" t="s">
        <v>266</v>
      </c>
      <c r="C5382" s="1">
        <v>110089806</v>
      </c>
      <c r="D5382" s="1">
        <v>2</v>
      </c>
      <c r="E5382" s="1">
        <v>0</v>
      </c>
      <c r="F5382" s="1">
        <v>1</v>
      </c>
      <c r="G5382" s="7" t="str">
        <f>IF(E5382&lt;0,"0-",IF(E5382=0,"0",IF(E5382&lt;3.01,"0+ to 3",IF(E5382&lt;6.01,"3+ to 6",IF(E5382&lt;9.01,"6+ to 9",IF(E5382&lt;12.01,"9+ to 12",IF(E5382&lt;15.01,"12+ to 15",IF(E5382&lt;18.01,"15+ to 18",IF(E5382&lt;21.01,"18+ to 21",IF(E5382&lt;24.01,"21+ to 24",IF(E5382&lt;27.01,"24+ to 27",IF(E5382&lt;30.01,"27+ to 30","30+"))))))))))))</f>
        <v>0</v>
      </c>
      <c r="H5382" s="7" t="str">
        <f>IF(F5382&lt;0,"0-",IF(F5382=0,"0",IF(F5382&lt;3.01,"0+ to 3",IF(F5382&lt;6.01,"3+ to 6",IF(F5382&lt;9.01,"6+ to 9",IF(F5382&lt;12.01,"9+ to 12",IF(F5382&lt;15.01,"12+ to 15",IF(F5382&lt;18.01,"15+ to 18",IF(F5382&lt;21.01,"18+ to 21",IF(F5382&lt;24.01,"21+ to 24",IF(F5382&lt;27.01,"24+ to 27",IF(F5382&lt;30.01,"27+ to 30","30+"))))))))))))</f>
        <v>0+ to 3</v>
      </c>
      <c r="I5382" t="str">
        <f>IF(G5382&lt;&gt;H5382,"DIFF","")</f>
        <v>DIFF</v>
      </c>
    </row>
    <row r="5383" spans="1:9">
      <c r="A5383" t="s">
        <v>102</v>
      </c>
      <c r="B5383" t="s">
        <v>266</v>
      </c>
      <c r="C5383" s="1">
        <v>110090113</v>
      </c>
      <c r="D5383" s="1">
        <v>2</v>
      </c>
      <c r="E5383" s="1">
        <v>-4</v>
      </c>
      <c r="F5383" s="1">
        <v>9</v>
      </c>
      <c r="G5383" s="7" t="str">
        <f>IF(E5383&lt;0,"0-",IF(E5383=0,"0",IF(E5383&lt;3.01,"0+ to 3",IF(E5383&lt;6.01,"3+ to 6",IF(E5383&lt;9.01,"6+ to 9",IF(E5383&lt;12.01,"9+ to 12",IF(E5383&lt;15.01,"12+ to 15",IF(E5383&lt;18.01,"15+ to 18",IF(E5383&lt;21.01,"18+ to 21",IF(E5383&lt;24.01,"21+ to 24",IF(E5383&lt;27.01,"24+ to 27",IF(E5383&lt;30.01,"27+ to 30","30+"))))))))))))</f>
        <v>0-</v>
      </c>
      <c r="H5383" s="7" t="str">
        <f>IF(F5383&lt;0,"0-",IF(F5383=0,"0",IF(F5383&lt;3.01,"0+ to 3",IF(F5383&lt;6.01,"3+ to 6",IF(F5383&lt;9.01,"6+ to 9",IF(F5383&lt;12.01,"9+ to 12",IF(F5383&lt;15.01,"12+ to 15",IF(F5383&lt;18.01,"15+ to 18",IF(F5383&lt;21.01,"18+ to 21",IF(F5383&lt;24.01,"21+ to 24",IF(F5383&lt;27.01,"24+ to 27",IF(F5383&lt;30.01,"27+ to 30","30+"))))))))))))</f>
        <v>6+ to 9</v>
      </c>
      <c r="I5383" t="str">
        <f>IF(G5383&lt;&gt;H5383,"DIFF","")</f>
        <v>DIFF</v>
      </c>
    </row>
    <row r="5384" spans="1:9">
      <c r="A5384" t="s">
        <v>102</v>
      </c>
      <c r="B5384" t="s">
        <v>266</v>
      </c>
      <c r="C5384" s="1">
        <v>110091920</v>
      </c>
      <c r="D5384" s="1">
        <v>2</v>
      </c>
      <c r="E5384" s="1">
        <v>-3</v>
      </c>
      <c r="F5384" s="1">
        <v>6</v>
      </c>
      <c r="G5384" s="7" t="str">
        <f>IF(E5384&lt;0,"0-",IF(E5384=0,"0",IF(E5384&lt;3.01,"0+ to 3",IF(E5384&lt;6.01,"3+ to 6",IF(E5384&lt;9.01,"6+ to 9",IF(E5384&lt;12.01,"9+ to 12",IF(E5384&lt;15.01,"12+ to 15",IF(E5384&lt;18.01,"15+ to 18",IF(E5384&lt;21.01,"18+ to 21",IF(E5384&lt;24.01,"21+ to 24",IF(E5384&lt;27.01,"24+ to 27",IF(E5384&lt;30.01,"27+ to 30","30+"))))))))))))</f>
        <v>0-</v>
      </c>
      <c r="H5384" s="7" t="str">
        <f>IF(F5384&lt;0,"0-",IF(F5384=0,"0",IF(F5384&lt;3.01,"0+ to 3",IF(F5384&lt;6.01,"3+ to 6",IF(F5384&lt;9.01,"6+ to 9",IF(F5384&lt;12.01,"9+ to 12",IF(F5384&lt;15.01,"12+ to 15",IF(F5384&lt;18.01,"15+ to 18",IF(F5384&lt;21.01,"18+ to 21",IF(F5384&lt;24.01,"21+ to 24",IF(F5384&lt;27.01,"24+ to 27",IF(F5384&lt;30.01,"27+ to 30","30+"))))))))))))</f>
        <v>3+ to 6</v>
      </c>
      <c r="I5384" t="str">
        <f>IF(G5384&lt;&gt;H5384,"DIFF","")</f>
        <v>DIFF</v>
      </c>
    </row>
    <row r="5385" spans="1:9">
      <c r="A5385" t="s">
        <v>140</v>
      </c>
      <c r="B5385" t="s">
        <v>266</v>
      </c>
      <c r="C5385" s="1">
        <v>110092706</v>
      </c>
      <c r="D5385" s="1">
        <v>2</v>
      </c>
      <c r="E5385" s="1">
        <v>-3</v>
      </c>
      <c r="F5385" s="1">
        <v>5</v>
      </c>
      <c r="G5385" s="7" t="str">
        <f>IF(E5385&lt;0,"0-",IF(E5385=0,"0",IF(E5385&lt;3.01,"0+ to 3",IF(E5385&lt;6.01,"3+ to 6",IF(E5385&lt;9.01,"6+ to 9",IF(E5385&lt;12.01,"9+ to 12",IF(E5385&lt;15.01,"12+ to 15",IF(E5385&lt;18.01,"15+ to 18",IF(E5385&lt;21.01,"18+ to 21",IF(E5385&lt;24.01,"21+ to 24",IF(E5385&lt;27.01,"24+ to 27",IF(E5385&lt;30.01,"27+ to 30","30+"))))))))))))</f>
        <v>0-</v>
      </c>
      <c r="H5385" s="7" t="str">
        <f>IF(F5385&lt;0,"0-",IF(F5385=0,"0",IF(F5385&lt;3.01,"0+ to 3",IF(F5385&lt;6.01,"3+ to 6",IF(F5385&lt;9.01,"6+ to 9",IF(F5385&lt;12.01,"9+ to 12",IF(F5385&lt;15.01,"12+ to 15",IF(F5385&lt;18.01,"15+ to 18",IF(F5385&lt;21.01,"18+ to 21",IF(F5385&lt;24.01,"21+ to 24",IF(F5385&lt;27.01,"24+ to 27",IF(F5385&lt;30.01,"27+ to 30","30+"))))))))))))</f>
        <v>3+ to 6</v>
      </c>
      <c r="I5385" t="str">
        <f>IF(G5385&lt;&gt;H5385,"DIFF","")</f>
        <v>DIFF</v>
      </c>
    </row>
    <row r="5386" spans="1:9">
      <c r="A5386" t="s">
        <v>102</v>
      </c>
      <c r="B5386" t="s">
        <v>266</v>
      </c>
      <c r="C5386" s="1">
        <v>110093952</v>
      </c>
      <c r="D5386" s="1">
        <v>2</v>
      </c>
      <c r="E5386" s="1">
        <v>-3</v>
      </c>
      <c r="F5386" s="1">
        <v>5</v>
      </c>
      <c r="G5386" s="7" t="str">
        <f>IF(E5386&lt;0,"0-",IF(E5386=0,"0",IF(E5386&lt;3.01,"0+ to 3",IF(E5386&lt;6.01,"3+ to 6",IF(E5386&lt;9.01,"6+ to 9",IF(E5386&lt;12.01,"9+ to 12",IF(E5386&lt;15.01,"12+ to 15",IF(E5386&lt;18.01,"15+ to 18",IF(E5386&lt;21.01,"18+ to 21",IF(E5386&lt;24.01,"21+ to 24",IF(E5386&lt;27.01,"24+ to 27",IF(E5386&lt;30.01,"27+ to 30","30+"))))))))))))</f>
        <v>0-</v>
      </c>
      <c r="H5386" s="7" t="str">
        <f>IF(F5386&lt;0,"0-",IF(F5386=0,"0",IF(F5386&lt;3.01,"0+ to 3",IF(F5386&lt;6.01,"3+ to 6",IF(F5386&lt;9.01,"6+ to 9",IF(F5386&lt;12.01,"9+ to 12",IF(F5386&lt;15.01,"12+ to 15",IF(F5386&lt;18.01,"15+ to 18",IF(F5386&lt;21.01,"18+ to 21",IF(F5386&lt;24.01,"21+ to 24",IF(F5386&lt;27.01,"24+ to 27",IF(F5386&lt;30.01,"27+ to 30","30+"))))))))))))</f>
        <v>3+ to 6</v>
      </c>
      <c r="I5386" t="str">
        <f>IF(G5386&lt;&gt;H5386,"DIFF","")</f>
        <v>DIFF</v>
      </c>
    </row>
    <row r="5387" spans="1:9">
      <c r="A5387" t="s">
        <v>102</v>
      </c>
      <c r="B5387" t="s">
        <v>266</v>
      </c>
      <c r="C5387" s="1">
        <v>110095283</v>
      </c>
      <c r="D5387" s="1">
        <v>2</v>
      </c>
      <c r="E5387" s="1">
        <v>0</v>
      </c>
      <c r="F5387" s="1">
        <v>33</v>
      </c>
      <c r="G5387" s="7" t="str">
        <f>IF(E5387&lt;0,"0-",IF(E5387=0,"0",IF(E5387&lt;3.01,"0+ to 3",IF(E5387&lt;6.01,"3+ to 6",IF(E5387&lt;9.01,"6+ to 9",IF(E5387&lt;12.01,"9+ to 12",IF(E5387&lt;15.01,"12+ to 15",IF(E5387&lt;18.01,"15+ to 18",IF(E5387&lt;21.01,"18+ to 21",IF(E5387&lt;24.01,"21+ to 24",IF(E5387&lt;27.01,"24+ to 27",IF(E5387&lt;30.01,"27+ to 30","30+"))))))))))))</f>
        <v>0</v>
      </c>
      <c r="H5387" s="7" t="str">
        <f>IF(F5387&lt;0,"0-",IF(F5387=0,"0",IF(F5387&lt;3.01,"0+ to 3",IF(F5387&lt;6.01,"3+ to 6",IF(F5387&lt;9.01,"6+ to 9",IF(F5387&lt;12.01,"9+ to 12",IF(F5387&lt;15.01,"12+ to 15",IF(F5387&lt;18.01,"15+ to 18",IF(F5387&lt;21.01,"18+ to 21",IF(F5387&lt;24.01,"21+ to 24",IF(F5387&lt;27.01,"24+ to 27",IF(F5387&lt;30.01,"27+ to 30","30+"))))))))))))</f>
        <v>30+</v>
      </c>
      <c r="I5387" t="str">
        <f>IF(G5387&lt;&gt;H5387,"DIFF","")</f>
        <v>DIFF</v>
      </c>
    </row>
    <row r="5388" spans="1:9">
      <c r="A5388" t="s">
        <v>102</v>
      </c>
      <c r="B5388" t="s">
        <v>266</v>
      </c>
      <c r="C5388" s="1">
        <v>110096498</v>
      </c>
      <c r="D5388" s="1">
        <v>2</v>
      </c>
      <c r="E5388" s="1">
        <v>0</v>
      </c>
      <c r="F5388" s="1">
        <v>0</v>
      </c>
      <c r="G5388" s="7" t="str">
        <f>IF(E5388&lt;0,"0-",IF(E5388=0,"0",IF(E5388&lt;3.01,"0+ to 3",IF(E5388&lt;6.01,"3+ to 6",IF(E5388&lt;9.01,"6+ to 9",IF(E5388&lt;12.01,"9+ to 12",IF(E5388&lt;15.01,"12+ to 15",IF(E5388&lt;18.01,"15+ to 18",IF(E5388&lt;21.01,"18+ to 21",IF(E5388&lt;24.01,"21+ to 24",IF(E5388&lt;27.01,"24+ to 27",IF(E5388&lt;30.01,"27+ to 30","30+"))))))))))))</f>
        <v>0</v>
      </c>
      <c r="H5388" s="7" t="str">
        <f>IF(F5388&lt;0,"0-",IF(F5388=0,"0",IF(F5388&lt;3.01,"0+ to 3",IF(F5388&lt;6.01,"3+ to 6",IF(F5388&lt;9.01,"6+ to 9",IF(F5388&lt;12.01,"9+ to 12",IF(F5388&lt;15.01,"12+ to 15",IF(F5388&lt;18.01,"15+ to 18",IF(F5388&lt;21.01,"18+ to 21",IF(F5388&lt;24.01,"21+ to 24",IF(F5388&lt;27.01,"24+ to 27",IF(F5388&lt;30.01,"27+ to 30","30+"))))))))))))</f>
        <v>0</v>
      </c>
      <c r="I5388" t="str">
        <f>IF(G5388&lt;&gt;H5388,"DIFF","")</f>
        <v/>
      </c>
    </row>
    <row r="5389" spans="1:9">
      <c r="A5389" t="s">
        <v>102</v>
      </c>
      <c r="B5389" t="s">
        <v>266</v>
      </c>
      <c r="C5389" s="1">
        <v>110104690</v>
      </c>
      <c r="D5389" s="1">
        <v>5</v>
      </c>
      <c r="E5389" s="1">
        <v>0</v>
      </c>
      <c r="F5389" s="1">
        <v>0</v>
      </c>
      <c r="G5389" s="7" t="str">
        <f>IF(E5389&lt;0,"0-",IF(E5389=0,"0",IF(E5389&lt;3.01,"0+ to 3",IF(E5389&lt;6.01,"3+ to 6",IF(E5389&lt;9.01,"6+ to 9",IF(E5389&lt;12.01,"9+ to 12",IF(E5389&lt;15.01,"12+ to 15",IF(E5389&lt;18.01,"15+ to 18",IF(E5389&lt;21.01,"18+ to 21",IF(E5389&lt;24.01,"21+ to 24",IF(E5389&lt;27.01,"24+ to 27",IF(E5389&lt;30.01,"27+ to 30","30+"))))))))))))</f>
        <v>0</v>
      </c>
      <c r="H5389" s="7" t="str">
        <f>IF(F5389&lt;0,"0-",IF(F5389=0,"0",IF(F5389&lt;3.01,"0+ to 3",IF(F5389&lt;6.01,"3+ to 6",IF(F5389&lt;9.01,"6+ to 9",IF(F5389&lt;12.01,"9+ to 12",IF(F5389&lt;15.01,"12+ to 15",IF(F5389&lt;18.01,"15+ to 18",IF(F5389&lt;21.01,"18+ to 21",IF(F5389&lt;24.01,"21+ to 24",IF(F5389&lt;27.01,"24+ to 27",IF(F5389&lt;30.01,"27+ to 30","30+"))))))))))))</f>
        <v>0</v>
      </c>
      <c r="I5389" t="str">
        <f>IF(G5389&lt;&gt;H5389,"DIFF","")</f>
        <v/>
      </c>
    </row>
    <row r="5390" spans="1:9">
      <c r="A5390" t="s">
        <v>102</v>
      </c>
      <c r="B5390" t="s">
        <v>265</v>
      </c>
      <c r="C5390" s="1">
        <v>110140843</v>
      </c>
      <c r="D5390" s="1">
        <v>2</v>
      </c>
      <c r="E5390" s="1">
        <v>-8</v>
      </c>
      <c r="F5390" s="1">
        <v>1</v>
      </c>
      <c r="G5390" s="7" t="str">
        <f>IF(E5390&lt;0,"0-",IF(E5390=0,"0",IF(E5390&lt;3.01,"0+ to 3",IF(E5390&lt;6.01,"3+ to 6",IF(E5390&lt;9.01,"6+ to 9",IF(E5390&lt;12.01,"9+ to 12",IF(E5390&lt;15.01,"12+ to 15",IF(E5390&lt;18.01,"15+ to 18",IF(E5390&lt;21.01,"18+ to 21",IF(E5390&lt;24.01,"21+ to 24",IF(E5390&lt;27.01,"24+ to 27",IF(E5390&lt;30.01,"27+ to 30","30+"))))))))))))</f>
        <v>0-</v>
      </c>
      <c r="H5390" s="7" t="str">
        <f>IF(F5390&lt;0,"0-",IF(F5390=0,"0",IF(F5390&lt;3.01,"0+ to 3",IF(F5390&lt;6.01,"3+ to 6",IF(F5390&lt;9.01,"6+ to 9",IF(F5390&lt;12.01,"9+ to 12",IF(F5390&lt;15.01,"12+ to 15",IF(F5390&lt;18.01,"15+ to 18",IF(F5390&lt;21.01,"18+ to 21",IF(F5390&lt;24.01,"21+ to 24",IF(F5390&lt;27.01,"24+ to 27",IF(F5390&lt;30.01,"27+ to 30","30+"))))))))))))</f>
        <v>0+ to 3</v>
      </c>
      <c r="I5390" t="str">
        <f>IF(G5390&lt;&gt;H5390,"DIFF","")</f>
        <v>DIFF</v>
      </c>
    </row>
    <row r="5391" spans="1:9">
      <c r="A5391" t="s">
        <v>102</v>
      </c>
      <c r="B5391" t="s">
        <v>265</v>
      </c>
      <c r="C5391" s="1">
        <v>110144461</v>
      </c>
      <c r="D5391" s="1">
        <v>2</v>
      </c>
      <c r="E5391" s="1">
        <v>-5</v>
      </c>
      <c r="F5391" s="1">
        <v>7</v>
      </c>
      <c r="G5391" s="7" t="str">
        <f>IF(E5391&lt;0,"0-",IF(E5391=0,"0",IF(E5391&lt;3.01,"0+ to 3",IF(E5391&lt;6.01,"3+ to 6",IF(E5391&lt;9.01,"6+ to 9",IF(E5391&lt;12.01,"9+ to 12",IF(E5391&lt;15.01,"12+ to 15",IF(E5391&lt;18.01,"15+ to 18",IF(E5391&lt;21.01,"18+ to 21",IF(E5391&lt;24.01,"21+ to 24",IF(E5391&lt;27.01,"24+ to 27",IF(E5391&lt;30.01,"27+ to 30","30+"))))))))))))</f>
        <v>0-</v>
      </c>
      <c r="H5391" s="7" t="str">
        <f>IF(F5391&lt;0,"0-",IF(F5391=0,"0",IF(F5391&lt;3.01,"0+ to 3",IF(F5391&lt;6.01,"3+ to 6",IF(F5391&lt;9.01,"6+ to 9",IF(F5391&lt;12.01,"9+ to 12",IF(F5391&lt;15.01,"12+ to 15",IF(F5391&lt;18.01,"15+ to 18",IF(F5391&lt;21.01,"18+ to 21",IF(F5391&lt;24.01,"21+ to 24",IF(F5391&lt;27.01,"24+ to 27",IF(F5391&lt;30.01,"27+ to 30","30+"))))))))))))</f>
        <v>6+ to 9</v>
      </c>
      <c r="I5391" t="str">
        <f>IF(G5391&lt;&gt;H5391,"DIFF","")</f>
        <v>DIFF</v>
      </c>
    </row>
    <row r="5392" spans="1:9">
      <c r="A5392" t="s">
        <v>102</v>
      </c>
      <c r="B5392" t="s">
        <v>265</v>
      </c>
      <c r="C5392" s="1">
        <v>110148054</v>
      </c>
      <c r="D5392" s="1">
        <v>2</v>
      </c>
      <c r="E5392" s="1">
        <v>0</v>
      </c>
      <c r="F5392" s="1">
        <v>6</v>
      </c>
      <c r="G5392" s="7" t="str">
        <f>IF(E5392&lt;0,"0-",IF(E5392=0,"0",IF(E5392&lt;3.01,"0+ to 3",IF(E5392&lt;6.01,"3+ to 6",IF(E5392&lt;9.01,"6+ to 9",IF(E5392&lt;12.01,"9+ to 12",IF(E5392&lt;15.01,"12+ to 15",IF(E5392&lt;18.01,"15+ to 18",IF(E5392&lt;21.01,"18+ to 21",IF(E5392&lt;24.01,"21+ to 24",IF(E5392&lt;27.01,"24+ to 27",IF(E5392&lt;30.01,"27+ to 30","30+"))))))))))))</f>
        <v>0</v>
      </c>
      <c r="H5392" s="7" t="str">
        <f>IF(F5392&lt;0,"0-",IF(F5392=0,"0",IF(F5392&lt;3.01,"0+ to 3",IF(F5392&lt;6.01,"3+ to 6",IF(F5392&lt;9.01,"6+ to 9",IF(F5392&lt;12.01,"9+ to 12",IF(F5392&lt;15.01,"12+ to 15",IF(F5392&lt;18.01,"15+ to 18",IF(F5392&lt;21.01,"18+ to 21",IF(F5392&lt;24.01,"21+ to 24",IF(F5392&lt;27.01,"24+ to 27",IF(F5392&lt;30.01,"27+ to 30","30+"))))))))))))</f>
        <v>3+ to 6</v>
      </c>
      <c r="I5392" t="str">
        <f>IF(G5392&lt;&gt;H5392,"DIFF","")</f>
        <v>DIFF</v>
      </c>
    </row>
    <row r="5393" spans="1:9">
      <c r="A5393" t="s">
        <v>102</v>
      </c>
      <c r="B5393" t="s">
        <v>265</v>
      </c>
      <c r="C5393" s="1">
        <v>110148887</v>
      </c>
      <c r="D5393" s="1">
        <v>5</v>
      </c>
      <c r="E5393" s="1">
        <v>0</v>
      </c>
      <c r="F5393" s="1">
        <v>0</v>
      </c>
      <c r="G5393" s="7" t="str">
        <f>IF(E5393&lt;0,"0-",IF(E5393=0,"0",IF(E5393&lt;3.01,"0+ to 3",IF(E5393&lt;6.01,"3+ to 6",IF(E5393&lt;9.01,"6+ to 9",IF(E5393&lt;12.01,"9+ to 12",IF(E5393&lt;15.01,"12+ to 15",IF(E5393&lt;18.01,"15+ to 18",IF(E5393&lt;21.01,"18+ to 21",IF(E5393&lt;24.01,"21+ to 24",IF(E5393&lt;27.01,"24+ to 27",IF(E5393&lt;30.01,"27+ to 30","30+"))))))))))))</f>
        <v>0</v>
      </c>
      <c r="H5393" s="7" t="str">
        <f>IF(F5393&lt;0,"0-",IF(F5393=0,"0",IF(F5393&lt;3.01,"0+ to 3",IF(F5393&lt;6.01,"3+ to 6",IF(F5393&lt;9.01,"6+ to 9",IF(F5393&lt;12.01,"9+ to 12",IF(F5393&lt;15.01,"12+ to 15",IF(F5393&lt;18.01,"15+ to 18",IF(F5393&lt;21.01,"18+ to 21",IF(F5393&lt;24.01,"21+ to 24",IF(F5393&lt;27.01,"24+ to 27",IF(F5393&lt;30.01,"27+ to 30","30+"))))))))))))</f>
        <v>0</v>
      </c>
      <c r="I5393" t="str">
        <f>IF(G5393&lt;&gt;H5393,"DIFF","")</f>
        <v/>
      </c>
    </row>
    <row r="5394" spans="1:9">
      <c r="A5394" t="s">
        <v>102</v>
      </c>
      <c r="B5394" t="s">
        <v>265</v>
      </c>
      <c r="C5394" s="1">
        <v>110155131</v>
      </c>
      <c r="D5394" s="1">
        <v>4</v>
      </c>
      <c r="E5394" s="1">
        <v>-9</v>
      </c>
      <c r="F5394" s="1">
        <v>26</v>
      </c>
      <c r="G5394" s="7" t="str">
        <f>IF(E5394&lt;0,"0-",IF(E5394=0,"0",IF(E5394&lt;3.01,"0+ to 3",IF(E5394&lt;6.01,"3+ to 6",IF(E5394&lt;9.01,"6+ to 9",IF(E5394&lt;12.01,"9+ to 12",IF(E5394&lt;15.01,"12+ to 15",IF(E5394&lt;18.01,"15+ to 18",IF(E5394&lt;21.01,"18+ to 21",IF(E5394&lt;24.01,"21+ to 24",IF(E5394&lt;27.01,"24+ to 27",IF(E5394&lt;30.01,"27+ to 30","30+"))))))))))))</f>
        <v>0-</v>
      </c>
      <c r="H5394" s="7" t="str">
        <f>IF(F5394&lt;0,"0-",IF(F5394=0,"0",IF(F5394&lt;3.01,"0+ to 3",IF(F5394&lt;6.01,"3+ to 6",IF(F5394&lt;9.01,"6+ to 9",IF(F5394&lt;12.01,"9+ to 12",IF(F5394&lt;15.01,"12+ to 15",IF(F5394&lt;18.01,"15+ to 18",IF(F5394&lt;21.01,"18+ to 21",IF(F5394&lt;24.01,"21+ to 24",IF(F5394&lt;27.01,"24+ to 27",IF(F5394&lt;30.01,"27+ to 30","30+"))))))))))))</f>
        <v>24+ to 27</v>
      </c>
      <c r="I5394" t="str">
        <f>IF(G5394&lt;&gt;H5394,"DIFF","")</f>
        <v>DIFF</v>
      </c>
    </row>
    <row r="5395" spans="1:9">
      <c r="A5395" t="s">
        <v>102</v>
      </c>
      <c r="B5395" t="s">
        <v>265</v>
      </c>
      <c r="C5395" s="1">
        <v>110156108</v>
      </c>
      <c r="D5395" s="1">
        <v>2</v>
      </c>
      <c r="E5395" s="1">
        <v>-8</v>
      </c>
      <c r="F5395" s="1">
        <v>12</v>
      </c>
      <c r="G5395" s="7" t="str">
        <f>IF(E5395&lt;0,"0-",IF(E5395=0,"0",IF(E5395&lt;3.01,"0+ to 3",IF(E5395&lt;6.01,"3+ to 6",IF(E5395&lt;9.01,"6+ to 9",IF(E5395&lt;12.01,"9+ to 12",IF(E5395&lt;15.01,"12+ to 15",IF(E5395&lt;18.01,"15+ to 18",IF(E5395&lt;21.01,"18+ to 21",IF(E5395&lt;24.01,"21+ to 24",IF(E5395&lt;27.01,"24+ to 27",IF(E5395&lt;30.01,"27+ to 30","30+"))))))))))))</f>
        <v>0-</v>
      </c>
      <c r="H5395" s="7" t="str">
        <f>IF(F5395&lt;0,"0-",IF(F5395=0,"0",IF(F5395&lt;3.01,"0+ to 3",IF(F5395&lt;6.01,"3+ to 6",IF(F5395&lt;9.01,"6+ to 9",IF(F5395&lt;12.01,"9+ to 12",IF(F5395&lt;15.01,"12+ to 15",IF(F5395&lt;18.01,"15+ to 18",IF(F5395&lt;21.01,"18+ to 21",IF(F5395&lt;24.01,"21+ to 24",IF(F5395&lt;27.01,"24+ to 27",IF(F5395&lt;30.01,"27+ to 30","30+"))))))))))))</f>
        <v>9+ to 12</v>
      </c>
      <c r="I5395" t="str">
        <f>IF(G5395&lt;&gt;H5395,"DIFF","")</f>
        <v>DIFF</v>
      </c>
    </row>
    <row r="5396" spans="1:9">
      <c r="A5396" t="s">
        <v>103</v>
      </c>
      <c r="B5396" t="s">
        <v>265</v>
      </c>
      <c r="C5396" s="1">
        <v>110159601</v>
      </c>
      <c r="D5396" s="1">
        <v>2</v>
      </c>
      <c r="E5396" s="1">
        <v>-10</v>
      </c>
      <c r="F5396" s="1">
        <v>18</v>
      </c>
      <c r="G5396" s="7" t="str">
        <f>IF(E5396&lt;0,"0-",IF(E5396=0,"0",IF(E5396&lt;3.01,"0+ to 3",IF(E5396&lt;6.01,"3+ to 6",IF(E5396&lt;9.01,"6+ to 9",IF(E5396&lt;12.01,"9+ to 12",IF(E5396&lt;15.01,"12+ to 15",IF(E5396&lt;18.01,"15+ to 18",IF(E5396&lt;21.01,"18+ to 21",IF(E5396&lt;24.01,"21+ to 24",IF(E5396&lt;27.01,"24+ to 27",IF(E5396&lt;30.01,"27+ to 30","30+"))))))))))))</f>
        <v>0-</v>
      </c>
      <c r="H5396" s="7" t="str">
        <f>IF(F5396&lt;0,"0-",IF(F5396=0,"0",IF(F5396&lt;3.01,"0+ to 3",IF(F5396&lt;6.01,"3+ to 6",IF(F5396&lt;9.01,"6+ to 9",IF(F5396&lt;12.01,"9+ to 12",IF(F5396&lt;15.01,"12+ to 15",IF(F5396&lt;18.01,"15+ to 18",IF(F5396&lt;21.01,"18+ to 21",IF(F5396&lt;24.01,"21+ to 24",IF(F5396&lt;27.01,"24+ to 27",IF(F5396&lt;30.01,"27+ to 30","30+"))))))))))))</f>
        <v>15+ to 18</v>
      </c>
      <c r="I5396" t="str">
        <f>IF(G5396&lt;&gt;H5396,"DIFF","")</f>
        <v>DIFF</v>
      </c>
    </row>
    <row r="5397" spans="1:9">
      <c r="A5397" t="s">
        <v>103</v>
      </c>
      <c r="B5397" t="s">
        <v>263</v>
      </c>
      <c r="C5397" s="1">
        <v>110229642</v>
      </c>
      <c r="D5397" s="1">
        <v>2</v>
      </c>
      <c r="E5397" s="1">
        <v>-5</v>
      </c>
      <c r="F5397" s="1">
        <v>9</v>
      </c>
      <c r="G5397" s="7" t="str">
        <f>IF(E5397&lt;0,"0-",IF(E5397=0,"0",IF(E5397&lt;3.01,"0+ to 3",IF(E5397&lt;6.01,"3+ to 6",IF(E5397&lt;9.01,"6+ to 9",IF(E5397&lt;12.01,"9+ to 12",IF(E5397&lt;15.01,"12+ to 15",IF(E5397&lt;18.01,"15+ to 18",IF(E5397&lt;21.01,"18+ to 21",IF(E5397&lt;24.01,"21+ to 24",IF(E5397&lt;27.01,"24+ to 27",IF(E5397&lt;30.01,"27+ to 30","30+"))))))))))))</f>
        <v>0-</v>
      </c>
      <c r="H5397" s="7" t="str">
        <f>IF(F5397&lt;0,"0-",IF(F5397=0,"0",IF(F5397&lt;3.01,"0+ to 3",IF(F5397&lt;6.01,"3+ to 6",IF(F5397&lt;9.01,"6+ to 9",IF(F5397&lt;12.01,"9+ to 12",IF(F5397&lt;15.01,"12+ to 15",IF(F5397&lt;18.01,"15+ to 18",IF(F5397&lt;21.01,"18+ to 21",IF(F5397&lt;24.01,"21+ to 24",IF(F5397&lt;27.01,"24+ to 27",IF(F5397&lt;30.01,"27+ to 30","30+"))))))))))))</f>
        <v>6+ to 9</v>
      </c>
      <c r="I5397" t="str">
        <f>IF(G5397&lt;&gt;H5397,"DIFF","")</f>
        <v>DIFF</v>
      </c>
    </row>
    <row r="5398" spans="1:9">
      <c r="A5398" t="s">
        <v>102</v>
      </c>
      <c r="B5398" t="s">
        <v>263</v>
      </c>
      <c r="C5398" s="1">
        <v>110229800</v>
      </c>
      <c r="D5398" s="1">
        <v>3</v>
      </c>
      <c r="E5398" s="1">
        <v>-7</v>
      </c>
      <c r="F5398" s="1">
        <v>24</v>
      </c>
      <c r="G5398" s="7" t="str">
        <f>IF(E5398&lt;0,"0-",IF(E5398=0,"0",IF(E5398&lt;3.01,"0+ to 3",IF(E5398&lt;6.01,"3+ to 6",IF(E5398&lt;9.01,"6+ to 9",IF(E5398&lt;12.01,"9+ to 12",IF(E5398&lt;15.01,"12+ to 15",IF(E5398&lt;18.01,"15+ to 18",IF(E5398&lt;21.01,"18+ to 21",IF(E5398&lt;24.01,"21+ to 24",IF(E5398&lt;27.01,"24+ to 27",IF(E5398&lt;30.01,"27+ to 30","30+"))))))))))))</f>
        <v>0-</v>
      </c>
      <c r="H5398" s="7" t="str">
        <f>IF(F5398&lt;0,"0-",IF(F5398=0,"0",IF(F5398&lt;3.01,"0+ to 3",IF(F5398&lt;6.01,"3+ to 6",IF(F5398&lt;9.01,"6+ to 9",IF(F5398&lt;12.01,"9+ to 12",IF(F5398&lt;15.01,"12+ to 15",IF(F5398&lt;18.01,"15+ to 18",IF(F5398&lt;21.01,"18+ to 21",IF(F5398&lt;24.01,"21+ to 24",IF(F5398&lt;27.01,"24+ to 27",IF(F5398&lt;30.01,"27+ to 30","30+"))))))))))))</f>
        <v>21+ to 24</v>
      </c>
      <c r="I5398" t="str">
        <f>IF(G5398&lt;&gt;H5398,"DIFF","")</f>
        <v>DIFF</v>
      </c>
    </row>
    <row r="5399" spans="1:9">
      <c r="A5399" t="s">
        <v>103</v>
      </c>
      <c r="B5399" t="s">
        <v>263</v>
      </c>
      <c r="C5399" s="1">
        <v>110231436</v>
      </c>
      <c r="D5399" s="1">
        <v>3</v>
      </c>
      <c r="E5399" s="1">
        <v>-8</v>
      </c>
      <c r="F5399" s="1">
        <v>15</v>
      </c>
      <c r="G5399" s="7" t="str">
        <f>IF(E5399&lt;0,"0-",IF(E5399=0,"0",IF(E5399&lt;3.01,"0+ to 3",IF(E5399&lt;6.01,"3+ to 6",IF(E5399&lt;9.01,"6+ to 9",IF(E5399&lt;12.01,"9+ to 12",IF(E5399&lt;15.01,"12+ to 15",IF(E5399&lt;18.01,"15+ to 18",IF(E5399&lt;21.01,"18+ to 21",IF(E5399&lt;24.01,"21+ to 24",IF(E5399&lt;27.01,"24+ to 27",IF(E5399&lt;30.01,"27+ to 30","30+"))))))))))))</f>
        <v>0-</v>
      </c>
      <c r="H5399" s="7" t="str">
        <f>IF(F5399&lt;0,"0-",IF(F5399=0,"0",IF(F5399&lt;3.01,"0+ to 3",IF(F5399&lt;6.01,"3+ to 6",IF(F5399&lt;9.01,"6+ to 9",IF(F5399&lt;12.01,"9+ to 12",IF(F5399&lt;15.01,"12+ to 15",IF(F5399&lt;18.01,"15+ to 18",IF(F5399&lt;21.01,"18+ to 21",IF(F5399&lt;24.01,"21+ to 24",IF(F5399&lt;27.01,"24+ to 27",IF(F5399&lt;30.01,"27+ to 30","30+"))))))))))))</f>
        <v>12+ to 15</v>
      </c>
      <c r="I5399" t="str">
        <f>IF(G5399&lt;&gt;H5399,"DIFF","")</f>
        <v>DIFF</v>
      </c>
    </row>
    <row r="5400" spans="1:9">
      <c r="A5400" t="s">
        <v>102</v>
      </c>
      <c r="B5400" t="s">
        <v>263</v>
      </c>
      <c r="C5400" s="1">
        <v>110236796</v>
      </c>
      <c r="D5400" s="1">
        <v>2</v>
      </c>
      <c r="E5400" s="1">
        <v>0</v>
      </c>
      <c r="F5400" s="1">
        <v>1</v>
      </c>
      <c r="G5400" s="7" t="str">
        <f>IF(E5400&lt;0,"0-",IF(E5400=0,"0",IF(E5400&lt;3.01,"0+ to 3",IF(E5400&lt;6.01,"3+ to 6",IF(E5400&lt;9.01,"6+ to 9",IF(E5400&lt;12.01,"9+ to 12",IF(E5400&lt;15.01,"12+ to 15",IF(E5400&lt;18.01,"15+ to 18",IF(E5400&lt;21.01,"18+ to 21",IF(E5400&lt;24.01,"21+ to 24",IF(E5400&lt;27.01,"24+ to 27",IF(E5400&lt;30.01,"27+ to 30","30+"))))))))))))</f>
        <v>0</v>
      </c>
      <c r="H5400" s="7" t="str">
        <f>IF(F5400&lt;0,"0-",IF(F5400=0,"0",IF(F5400&lt;3.01,"0+ to 3",IF(F5400&lt;6.01,"3+ to 6",IF(F5400&lt;9.01,"6+ to 9",IF(F5400&lt;12.01,"9+ to 12",IF(F5400&lt;15.01,"12+ to 15",IF(F5400&lt;18.01,"15+ to 18",IF(F5400&lt;21.01,"18+ to 21",IF(F5400&lt;24.01,"21+ to 24",IF(F5400&lt;27.01,"24+ to 27",IF(F5400&lt;30.01,"27+ to 30","30+"))))))))))))</f>
        <v>0+ to 3</v>
      </c>
      <c r="I5400" t="str">
        <f>IF(G5400&lt;&gt;H5400,"DIFF","")</f>
        <v>DIFF</v>
      </c>
    </row>
    <row r="5401" spans="1:9">
      <c r="A5401" t="s">
        <v>102</v>
      </c>
      <c r="B5401" t="s">
        <v>263</v>
      </c>
      <c r="C5401" s="1">
        <v>110240044</v>
      </c>
      <c r="D5401" s="1">
        <v>2</v>
      </c>
      <c r="E5401" s="1">
        <v>-8</v>
      </c>
      <c r="F5401" s="1">
        <v>8</v>
      </c>
      <c r="G5401" s="7" t="str">
        <f>IF(E5401&lt;0,"0-",IF(E5401=0,"0",IF(E5401&lt;3.01,"0+ to 3",IF(E5401&lt;6.01,"3+ to 6",IF(E5401&lt;9.01,"6+ to 9",IF(E5401&lt;12.01,"9+ to 12",IF(E5401&lt;15.01,"12+ to 15",IF(E5401&lt;18.01,"15+ to 18",IF(E5401&lt;21.01,"18+ to 21",IF(E5401&lt;24.01,"21+ to 24",IF(E5401&lt;27.01,"24+ to 27",IF(E5401&lt;30.01,"27+ to 30","30+"))))))))))))</f>
        <v>0-</v>
      </c>
      <c r="H5401" s="7" t="str">
        <f>IF(F5401&lt;0,"0-",IF(F5401=0,"0",IF(F5401&lt;3.01,"0+ to 3",IF(F5401&lt;6.01,"3+ to 6",IF(F5401&lt;9.01,"6+ to 9",IF(F5401&lt;12.01,"9+ to 12",IF(F5401&lt;15.01,"12+ to 15",IF(F5401&lt;18.01,"15+ to 18",IF(F5401&lt;21.01,"18+ to 21",IF(F5401&lt;24.01,"21+ to 24",IF(F5401&lt;27.01,"24+ to 27",IF(F5401&lt;30.01,"27+ to 30","30+"))))))))))))</f>
        <v>6+ to 9</v>
      </c>
      <c r="I5401" t="str">
        <f>IF(G5401&lt;&gt;H5401,"DIFF","")</f>
        <v>DIFF</v>
      </c>
    </row>
    <row r="5402" spans="1:9">
      <c r="A5402" t="s">
        <v>102</v>
      </c>
      <c r="B5402" t="s">
        <v>263</v>
      </c>
      <c r="C5402" s="1">
        <v>110244910</v>
      </c>
      <c r="D5402" s="1">
        <v>2</v>
      </c>
      <c r="E5402" s="1">
        <v>-3</v>
      </c>
      <c r="F5402" s="1">
        <v>0</v>
      </c>
      <c r="G5402" s="7" t="str">
        <f>IF(E5402&lt;0,"0-",IF(E5402=0,"0",IF(E5402&lt;3.01,"0+ to 3",IF(E5402&lt;6.01,"3+ to 6",IF(E5402&lt;9.01,"6+ to 9",IF(E5402&lt;12.01,"9+ to 12",IF(E5402&lt;15.01,"12+ to 15",IF(E5402&lt;18.01,"15+ to 18",IF(E5402&lt;21.01,"18+ to 21",IF(E5402&lt;24.01,"21+ to 24",IF(E5402&lt;27.01,"24+ to 27",IF(E5402&lt;30.01,"27+ to 30","30+"))))))))))))</f>
        <v>0-</v>
      </c>
      <c r="H5402" s="7" t="str">
        <f>IF(F5402&lt;0,"0-",IF(F5402=0,"0",IF(F5402&lt;3.01,"0+ to 3",IF(F5402&lt;6.01,"3+ to 6",IF(F5402&lt;9.01,"6+ to 9",IF(F5402&lt;12.01,"9+ to 12",IF(F5402&lt;15.01,"12+ to 15",IF(F5402&lt;18.01,"15+ to 18",IF(F5402&lt;21.01,"18+ to 21",IF(F5402&lt;24.01,"21+ to 24",IF(F5402&lt;27.01,"24+ to 27",IF(F5402&lt;30.01,"27+ to 30","30+"))))))))))))</f>
        <v>0</v>
      </c>
      <c r="I5402" t="str">
        <f>IF(G5402&lt;&gt;H5402,"DIFF","")</f>
        <v>DIFF</v>
      </c>
    </row>
    <row r="5403" spans="1:9">
      <c r="A5403" t="s">
        <v>102</v>
      </c>
      <c r="B5403" t="s">
        <v>263</v>
      </c>
      <c r="C5403" s="1">
        <v>110245892</v>
      </c>
      <c r="D5403" s="1">
        <v>2</v>
      </c>
      <c r="E5403" s="1">
        <v>-3</v>
      </c>
      <c r="F5403" s="1">
        <v>7</v>
      </c>
      <c r="G5403" s="7" t="str">
        <f>IF(E5403&lt;0,"0-",IF(E5403=0,"0",IF(E5403&lt;3.01,"0+ to 3",IF(E5403&lt;6.01,"3+ to 6",IF(E5403&lt;9.01,"6+ to 9",IF(E5403&lt;12.01,"9+ to 12",IF(E5403&lt;15.01,"12+ to 15",IF(E5403&lt;18.01,"15+ to 18",IF(E5403&lt;21.01,"18+ to 21",IF(E5403&lt;24.01,"21+ to 24",IF(E5403&lt;27.01,"24+ to 27",IF(E5403&lt;30.01,"27+ to 30","30+"))))))))))))</f>
        <v>0-</v>
      </c>
      <c r="H5403" s="7" t="str">
        <f>IF(F5403&lt;0,"0-",IF(F5403=0,"0",IF(F5403&lt;3.01,"0+ to 3",IF(F5403&lt;6.01,"3+ to 6",IF(F5403&lt;9.01,"6+ to 9",IF(F5403&lt;12.01,"9+ to 12",IF(F5403&lt;15.01,"12+ to 15",IF(F5403&lt;18.01,"15+ to 18",IF(F5403&lt;21.01,"18+ to 21",IF(F5403&lt;24.01,"21+ to 24",IF(F5403&lt;27.01,"24+ to 27",IF(F5403&lt;30.01,"27+ to 30","30+"))))))))))))</f>
        <v>6+ to 9</v>
      </c>
      <c r="I5403" t="str">
        <f>IF(G5403&lt;&gt;H5403,"DIFF","")</f>
        <v>DIFF</v>
      </c>
    </row>
    <row r="5404" spans="1:9">
      <c r="A5404" t="s">
        <v>102</v>
      </c>
      <c r="B5404" t="s">
        <v>263</v>
      </c>
      <c r="C5404" s="1">
        <v>110245895</v>
      </c>
      <c r="D5404" s="1">
        <v>2</v>
      </c>
      <c r="E5404" s="1">
        <v>-10</v>
      </c>
      <c r="F5404" s="1">
        <v>13</v>
      </c>
      <c r="G5404" s="7" t="str">
        <f>IF(E5404&lt;0,"0-",IF(E5404=0,"0",IF(E5404&lt;3.01,"0+ to 3",IF(E5404&lt;6.01,"3+ to 6",IF(E5404&lt;9.01,"6+ to 9",IF(E5404&lt;12.01,"9+ to 12",IF(E5404&lt;15.01,"12+ to 15",IF(E5404&lt;18.01,"15+ to 18",IF(E5404&lt;21.01,"18+ to 21",IF(E5404&lt;24.01,"21+ to 24",IF(E5404&lt;27.01,"24+ to 27",IF(E5404&lt;30.01,"27+ to 30","30+"))))))))))))</f>
        <v>0-</v>
      </c>
      <c r="H5404" s="7" t="str">
        <f>IF(F5404&lt;0,"0-",IF(F5404=0,"0",IF(F5404&lt;3.01,"0+ to 3",IF(F5404&lt;6.01,"3+ to 6",IF(F5404&lt;9.01,"6+ to 9",IF(F5404&lt;12.01,"9+ to 12",IF(F5404&lt;15.01,"12+ to 15",IF(F5404&lt;18.01,"15+ to 18",IF(F5404&lt;21.01,"18+ to 21",IF(F5404&lt;24.01,"21+ to 24",IF(F5404&lt;27.01,"24+ to 27",IF(F5404&lt;30.01,"27+ to 30","30+"))))))))))))</f>
        <v>12+ to 15</v>
      </c>
      <c r="I5404" t="str">
        <f>IF(G5404&lt;&gt;H5404,"DIFF","")</f>
        <v>DIFF</v>
      </c>
    </row>
    <row r="5405" spans="1:9">
      <c r="A5405" t="s">
        <v>102</v>
      </c>
      <c r="B5405" t="s">
        <v>262</v>
      </c>
      <c r="C5405" s="1">
        <v>110259469</v>
      </c>
      <c r="D5405" s="1">
        <v>3</v>
      </c>
      <c r="E5405" s="1">
        <v>0</v>
      </c>
      <c r="F5405" s="1">
        <v>1</v>
      </c>
      <c r="G5405" s="7" t="str">
        <f>IF(E5405&lt;0,"0-",IF(E5405=0,"0",IF(E5405&lt;3.01,"0+ to 3",IF(E5405&lt;6.01,"3+ to 6",IF(E5405&lt;9.01,"6+ to 9",IF(E5405&lt;12.01,"9+ to 12",IF(E5405&lt;15.01,"12+ to 15",IF(E5405&lt;18.01,"15+ to 18",IF(E5405&lt;21.01,"18+ to 21",IF(E5405&lt;24.01,"21+ to 24",IF(E5405&lt;27.01,"24+ to 27",IF(E5405&lt;30.01,"27+ to 30","30+"))))))))))))</f>
        <v>0</v>
      </c>
      <c r="H5405" s="7" t="str">
        <f>IF(F5405&lt;0,"0-",IF(F5405=0,"0",IF(F5405&lt;3.01,"0+ to 3",IF(F5405&lt;6.01,"3+ to 6",IF(F5405&lt;9.01,"6+ to 9",IF(F5405&lt;12.01,"9+ to 12",IF(F5405&lt;15.01,"12+ to 15",IF(F5405&lt;18.01,"15+ to 18",IF(F5405&lt;21.01,"18+ to 21",IF(F5405&lt;24.01,"21+ to 24",IF(F5405&lt;27.01,"24+ to 27",IF(F5405&lt;30.01,"27+ to 30","30+"))))))))))))</f>
        <v>0+ to 3</v>
      </c>
      <c r="I5405" t="str">
        <f>IF(G5405&lt;&gt;H5405,"DIFF","")</f>
        <v>DIFF</v>
      </c>
    </row>
    <row r="5406" spans="1:9">
      <c r="A5406" t="s">
        <v>102</v>
      </c>
      <c r="B5406" t="s">
        <v>262</v>
      </c>
      <c r="C5406" s="1">
        <v>110295095</v>
      </c>
      <c r="D5406" s="1">
        <v>2</v>
      </c>
      <c r="E5406" s="1">
        <v>-6</v>
      </c>
      <c r="F5406" s="1">
        <v>13</v>
      </c>
      <c r="G5406" s="7" t="str">
        <f>IF(E5406&lt;0,"0-",IF(E5406=0,"0",IF(E5406&lt;3.01,"0+ to 3",IF(E5406&lt;6.01,"3+ to 6",IF(E5406&lt;9.01,"6+ to 9",IF(E5406&lt;12.01,"9+ to 12",IF(E5406&lt;15.01,"12+ to 15",IF(E5406&lt;18.01,"15+ to 18",IF(E5406&lt;21.01,"18+ to 21",IF(E5406&lt;24.01,"21+ to 24",IF(E5406&lt;27.01,"24+ to 27",IF(E5406&lt;30.01,"27+ to 30","30+"))))))))))))</f>
        <v>0-</v>
      </c>
      <c r="H5406" s="7" t="str">
        <f>IF(F5406&lt;0,"0-",IF(F5406=0,"0",IF(F5406&lt;3.01,"0+ to 3",IF(F5406&lt;6.01,"3+ to 6",IF(F5406&lt;9.01,"6+ to 9",IF(F5406&lt;12.01,"9+ to 12",IF(F5406&lt;15.01,"12+ to 15",IF(F5406&lt;18.01,"15+ to 18",IF(F5406&lt;21.01,"18+ to 21",IF(F5406&lt;24.01,"21+ to 24",IF(F5406&lt;27.01,"24+ to 27",IF(F5406&lt;30.01,"27+ to 30","30+"))))))))))))</f>
        <v>12+ to 15</v>
      </c>
      <c r="I5406" t="str">
        <f>IF(G5406&lt;&gt;H5406,"DIFF","")</f>
        <v>DIFF</v>
      </c>
    </row>
    <row r="5407" spans="1:9">
      <c r="A5407" t="s">
        <v>102</v>
      </c>
      <c r="B5407" t="s">
        <v>262</v>
      </c>
      <c r="C5407" s="1">
        <v>110297294</v>
      </c>
      <c r="D5407" s="1">
        <v>2</v>
      </c>
      <c r="E5407" s="1">
        <v>-5</v>
      </c>
      <c r="F5407" s="1">
        <v>17</v>
      </c>
      <c r="G5407" s="7" t="str">
        <f>IF(E5407&lt;0,"0-",IF(E5407=0,"0",IF(E5407&lt;3.01,"0+ to 3",IF(E5407&lt;6.01,"3+ to 6",IF(E5407&lt;9.01,"6+ to 9",IF(E5407&lt;12.01,"9+ to 12",IF(E5407&lt;15.01,"12+ to 15",IF(E5407&lt;18.01,"15+ to 18",IF(E5407&lt;21.01,"18+ to 21",IF(E5407&lt;24.01,"21+ to 24",IF(E5407&lt;27.01,"24+ to 27",IF(E5407&lt;30.01,"27+ to 30","30+"))))))))))))</f>
        <v>0-</v>
      </c>
      <c r="H5407" s="7" t="str">
        <f>IF(F5407&lt;0,"0-",IF(F5407=0,"0",IF(F5407&lt;3.01,"0+ to 3",IF(F5407&lt;6.01,"3+ to 6",IF(F5407&lt;9.01,"6+ to 9",IF(F5407&lt;12.01,"9+ to 12",IF(F5407&lt;15.01,"12+ to 15",IF(F5407&lt;18.01,"15+ to 18",IF(F5407&lt;21.01,"18+ to 21",IF(F5407&lt;24.01,"21+ to 24",IF(F5407&lt;27.01,"24+ to 27",IF(F5407&lt;30.01,"27+ to 30","30+"))))))))))))</f>
        <v>15+ to 18</v>
      </c>
      <c r="I5407" t="str">
        <f>IF(G5407&lt;&gt;H5407,"DIFF","")</f>
        <v>DIFF</v>
      </c>
    </row>
    <row r="5408" spans="1:9">
      <c r="A5408" t="s">
        <v>102</v>
      </c>
      <c r="B5408" t="s">
        <v>262</v>
      </c>
      <c r="C5408" s="1">
        <v>110306454</v>
      </c>
      <c r="D5408" s="1">
        <v>2</v>
      </c>
      <c r="E5408" s="1">
        <v>-4</v>
      </c>
      <c r="F5408" s="1">
        <v>7</v>
      </c>
      <c r="G5408" s="7" t="str">
        <f>IF(E5408&lt;0,"0-",IF(E5408=0,"0",IF(E5408&lt;3.01,"0+ to 3",IF(E5408&lt;6.01,"3+ to 6",IF(E5408&lt;9.01,"6+ to 9",IF(E5408&lt;12.01,"9+ to 12",IF(E5408&lt;15.01,"12+ to 15",IF(E5408&lt;18.01,"15+ to 18",IF(E5408&lt;21.01,"18+ to 21",IF(E5408&lt;24.01,"21+ to 24",IF(E5408&lt;27.01,"24+ to 27",IF(E5408&lt;30.01,"27+ to 30","30+"))))))))))))</f>
        <v>0-</v>
      </c>
      <c r="H5408" s="7" t="str">
        <f>IF(F5408&lt;0,"0-",IF(F5408=0,"0",IF(F5408&lt;3.01,"0+ to 3",IF(F5408&lt;6.01,"3+ to 6",IF(F5408&lt;9.01,"6+ to 9",IF(F5408&lt;12.01,"9+ to 12",IF(F5408&lt;15.01,"12+ to 15",IF(F5408&lt;18.01,"15+ to 18",IF(F5408&lt;21.01,"18+ to 21",IF(F5408&lt;24.01,"21+ to 24",IF(F5408&lt;27.01,"24+ to 27",IF(F5408&lt;30.01,"27+ to 30","30+"))))))))))))</f>
        <v>6+ to 9</v>
      </c>
      <c r="I5408" t="str">
        <f>IF(G5408&lt;&gt;H5408,"DIFF","")</f>
        <v>DIFF</v>
      </c>
    </row>
    <row r="5409" spans="1:9">
      <c r="A5409" t="s">
        <v>102</v>
      </c>
      <c r="B5409" t="s">
        <v>262</v>
      </c>
      <c r="C5409" s="1">
        <v>110309922</v>
      </c>
      <c r="D5409" s="1">
        <v>2</v>
      </c>
      <c r="E5409" s="1">
        <v>-6</v>
      </c>
      <c r="F5409" s="1">
        <v>7</v>
      </c>
      <c r="G5409" s="7" t="str">
        <f>IF(E5409&lt;0,"0-",IF(E5409=0,"0",IF(E5409&lt;3.01,"0+ to 3",IF(E5409&lt;6.01,"3+ to 6",IF(E5409&lt;9.01,"6+ to 9",IF(E5409&lt;12.01,"9+ to 12",IF(E5409&lt;15.01,"12+ to 15",IF(E5409&lt;18.01,"15+ to 18",IF(E5409&lt;21.01,"18+ to 21",IF(E5409&lt;24.01,"21+ to 24",IF(E5409&lt;27.01,"24+ to 27",IF(E5409&lt;30.01,"27+ to 30","30+"))))))))))))</f>
        <v>0-</v>
      </c>
      <c r="H5409" s="7" t="str">
        <f>IF(F5409&lt;0,"0-",IF(F5409=0,"0",IF(F5409&lt;3.01,"0+ to 3",IF(F5409&lt;6.01,"3+ to 6",IF(F5409&lt;9.01,"6+ to 9",IF(F5409&lt;12.01,"9+ to 12",IF(F5409&lt;15.01,"12+ to 15",IF(F5409&lt;18.01,"15+ to 18",IF(F5409&lt;21.01,"18+ to 21",IF(F5409&lt;24.01,"21+ to 24",IF(F5409&lt;27.01,"24+ to 27",IF(F5409&lt;30.01,"27+ to 30","30+"))))))))))))</f>
        <v>6+ to 9</v>
      </c>
      <c r="I5409" t="str">
        <f>IF(G5409&lt;&gt;H5409,"DIFF","")</f>
        <v>DIFF</v>
      </c>
    </row>
    <row r="5410" spans="1:9">
      <c r="A5410" t="s">
        <v>102</v>
      </c>
      <c r="B5410" t="s">
        <v>262</v>
      </c>
      <c r="C5410" s="1">
        <v>110311587</v>
      </c>
      <c r="D5410" s="1">
        <v>2</v>
      </c>
      <c r="E5410" s="1">
        <v>-12</v>
      </c>
      <c r="F5410" s="1">
        <v>33</v>
      </c>
      <c r="G5410" s="7" t="str">
        <f>IF(E5410&lt;0,"0-",IF(E5410=0,"0",IF(E5410&lt;3.01,"0+ to 3",IF(E5410&lt;6.01,"3+ to 6",IF(E5410&lt;9.01,"6+ to 9",IF(E5410&lt;12.01,"9+ to 12",IF(E5410&lt;15.01,"12+ to 15",IF(E5410&lt;18.01,"15+ to 18",IF(E5410&lt;21.01,"18+ to 21",IF(E5410&lt;24.01,"21+ to 24",IF(E5410&lt;27.01,"24+ to 27",IF(E5410&lt;30.01,"27+ to 30","30+"))))))))))))</f>
        <v>0-</v>
      </c>
      <c r="H5410" s="7" t="str">
        <f>IF(F5410&lt;0,"0-",IF(F5410=0,"0",IF(F5410&lt;3.01,"0+ to 3",IF(F5410&lt;6.01,"3+ to 6",IF(F5410&lt;9.01,"6+ to 9",IF(F5410&lt;12.01,"9+ to 12",IF(F5410&lt;15.01,"12+ to 15",IF(F5410&lt;18.01,"15+ to 18",IF(F5410&lt;21.01,"18+ to 21",IF(F5410&lt;24.01,"21+ to 24",IF(F5410&lt;27.01,"24+ to 27",IF(F5410&lt;30.01,"27+ to 30","30+"))))))))))))</f>
        <v>30+</v>
      </c>
      <c r="I5410" t="str">
        <f>IF(G5410&lt;&gt;H5410,"DIFF","")</f>
        <v>DIFF</v>
      </c>
    </row>
    <row r="5411" spans="1:9">
      <c r="A5411" t="s">
        <v>102</v>
      </c>
      <c r="B5411" t="s">
        <v>262</v>
      </c>
      <c r="C5411" s="1">
        <v>110311969</v>
      </c>
      <c r="D5411" s="1">
        <v>2</v>
      </c>
      <c r="E5411" s="1">
        <v>-1</v>
      </c>
      <c r="F5411" s="1">
        <v>19</v>
      </c>
      <c r="G5411" s="7" t="str">
        <f>IF(E5411&lt;0,"0-",IF(E5411=0,"0",IF(E5411&lt;3.01,"0+ to 3",IF(E5411&lt;6.01,"3+ to 6",IF(E5411&lt;9.01,"6+ to 9",IF(E5411&lt;12.01,"9+ to 12",IF(E5411&lt;15.01,"12+ to 15",IF(E5411&lt;18.01,"15+ to 18",IF(E5411&lt;21.01,"18+ to 21",IF(E5411&lt;24.01,"21+ to 24",IF(E5411&lt;27.01,"24+ to 27",IF(E5411&lt;30.01,"27+ to 30","30+"))))))))))))</f>
        <v>0-</v>
      </c>
      <c r="H5411" s="7" t="str">
        <f>IF(F5411&lt;0,"0-",IF(F5411=0,"0",IF(F5411&lt;3.01,"0+ to 3",IF(F5411&lt;6.01,"3+ to 6",IF(F5411&lt;9.01,"6+ to 9",IF(F5411&lt;12.01,"9+ to 12",IF(F5411&lt;15.01,"12+ to 15",IF(F5411&lt;18.01,"15+ to 18",IF(F5411&lt;21.01,"18+ to 21",IF(F5411&lt;24.01,"21+ to 24",IF(F5411&lt;27.01,"24+ to 27",IF(F5411&lt;30.01,"27+ to 30","30+"))))))))))))</f>
        <v>18+ to 21</v>
      </c>
      <c r="I5411" t="str">
        <f>IF(G5411&lt;&gt;H5411,"DIFF","")</f>
        <v>DIFF</v>
      </c>
    </row>
    <row r="5412" spans="1:9">
      <c r="A5412" t="s">
        <v>102</v>
      </c>
      <c r="B5412" t="s">
        <v>261</v>
      </c>
      <c r="C5412" s="1">
        <v>110337695</v>
      </c>
      <c r="D5412" s="1">
        <v>2</v>
      </c>
      <c r="E5412" s="1">
        <v>-6</v>
      </c>
      <c r="F5412" s="1">
        <v>14</v>
      </c>
      <c r="G5412" s="7" t="str">
        <f>IF(E5412&lt;0,"0-",IF(E5412=0,"0",IF(E5412&lt;3.01,"0+ to 3",IF(E5412&lt;6.01,"3+ to 6",IF(E5412&lt;9.01,"6+ to 9",IF(E5412&lt;12.01,"9+ to 12",IF(E5412&lt;15.01,"12+ to 15",IF(E5412&lt;18.01,"15+ to 18",IF(E5412&lt;21.01,"18+ to 21",IF(E5412&lt;24.01,"21+ to 24",IF(E5412&lt;27.01,"24+ to 27",IF(E5412&lt;30.01,"27+ to 30","30+"))))))))))))</f>
        <v>0-</v>
      </c>
      <c r="H5412" s="7" t="str">
        <f>IF(F5412&lt;0,"0-",IF(F5412=0,"0",IF(F5412&lt;3.01,"0+ to 3",IF(F5412&lt;6.01,"3+ to 6",IF(F5412&lt;9.01,"6+ to 9",IF(F5412&lt;12.01,"9+ to 12",IF(F5412&lt;15.01,"12+ to 15",IF(F5412&lt;18.01,"15+ to 18",IF(F5412&lt;21.01,"18+ to 21",IF(F5412&lt;24.01,"21+ to 24",IF(F5412&lt;27.01,"24+ to 27",IF(F5412&lt;30.01,"27+ to 30","30+"))))))))))))</f>
        <v>12+ to 15</v>
      </c>
      <c r="I5412" t="str">
        <f>IF(G5412&lt;&gt;H5412,"DIFF","")</f>
        <v>DIFF</v>
      </c>
    </row>
    <row r="5413" spans="1:9">
      <c r="A5413" t="s">
        <v>102</v>
      </c>
      <c r="B5413" t="s">
        <v>261</v>
      </c>
      <c r="C5413" s="1">
        <v>110340337</v>
      </c>
      <c r="D5413" s="1">
        <v>2</v>
      </c>
      <c r="E5413" s="1">
        <v>0</v>
      </c>
      <c r="F5413" s="1">
        <v>1</v>
      </c>
      <c r="G5413" s="7" t="str">
        <f>IF(E5413&lt;0,"0-",IF(E5413=0,"0",IF(E5413&lt;3.01,"0+ to 3",IF(E5413&lt;6.01,"3+ to 6",IF(E5413&lt;9.01,"6+ to 9",IF(E5413&lt;12.01,"9+ to 12",IF(E5413&lt;15.01,"12+ to 15",IF(E5413&lt;18.01,"15+ to 18",IF(E5413&lt;21.01,"18+ to 21",IF(E5413&lt;24.01,"21+ to 24",IF(E5413&lt;27.01,"24+ to 27",IF(E5413&lt;30.01,"27+ to 30","30+"))))))))))))</f>
        <v>0</v>
      </c>
      <c r="H5413" s="7" t="str">
        <f>IF(F5413&lt;0,"0-",IF(F5413=0,"0",IF(F5413&lt;3.01,"0+ to 3",IF(F5413&lt;6.01,"3+ to 6",IF(F5413&lt;9.01,"6+ to 9",IF(F5413&lt;12.01,"9+ to 12",IF(F5413&lt;15.01,"12+ to 15",IF(F5413&lt;18.01,"15+ to 18",IF(F5413&lt;21.01,"18+ to 21",IF(F5413&lt;24.01,"21+ to 24",IF(F5413&lt;27.01,"24+ to 27",IF(F5413&lt;30.01,"27+ to 30","30+"))))))))))))</f>
        <v>0+ to 3</v>
      </c>
      <c r="I5413" t="str">
        <f>IF(G5413&lt;&gt;H5413,"DIFF","")</f>
        <v>DIFF</v>
      </c>
    </row>
    <row r="5414" spans="1:9">
      <c r="A5414" t="s">
        <v>102</v>
      </c>
      <c r="B5414" t="s">
        <v>261</v>
      </c>
      <c r="C5414" s="1">
        <v>110342105</v>
      </c>
      <c r="D5414" s="1">
        <v>3</v>
      </c>
      <c r="E5414" s="1">
        <v>0</v>
      </c>
      <c r="F5414" s="1">
        <v>0</v>
      </c>
      <c r="G5414" s="7" t="str">
        <f>IF(E5414&lt;0,"0-",IF(E5414=0,"0",IF(E5414&lt;3.01,"0+ to 3",IF(E5414&lt;6.01,"3+ to 6",IF(E5414&lt;9.01,"6+ to 9",IF(E5414&lt;12.01,"9+ to 12",IF(E5414&lt;15.01,"12+ to 15",IF(E5414&lt;18.01,"15+ to 18",IF(E5414&lt;21.01,"18+ to 21",IF(E5414&lt;24.01,"21+ to 24",IF(E5414&lt;27.01,"24+ to 27",IF(E5414&lt;30.01,"27+ to 30","30+"))))))))))))</f>
        <v>0</v>
      </c>
      <c r="H5414" s="7" t="str">
        <f>IF(F5414&lt;0,"0-",IF(F5414=0,"0",IF(F5414&lt;3.01,"0+ to 3",IF(F5414&lt;6.01,"3+ to 6",IF(F5414&lt;9.01,"6+ to 9",IF(F5414&lt;12.01,"9+ to 12",IF(F5414&lt;15.01,"12+ to 15",IF(F5414&lt;18.01,"15+ to 18",IF(F5414&lt;21.01,"18+ to 21",IF(F5414&lt;24.01,"21+ to 24",IF(F5414&lt;27.01,"24+ to 27",IF(F5414&lt;30.01,"27+ to 30","30+"))))))))))))</f>
        <v>0</v>
      </c>
      <c r="I5414" t="str">
        <f>IF(G5414&lt;&gt;H5414,"DIFF","")</f>
        <v/>
      </c>
    </row>
    <row r="5415" spans="1:9">
      <c r="A5415" t="s">
        <v>102</v>
      </c>
      <c r="B5415" t="s">
        <v>261</v>
      </c>
      <c r="C5415" s="1">
        <v>110342536</v>
      </c>
      <c r="D5415" s="1">
        <v>3</v>
      </c>
      <c r="E5415" s="1">
        <v>0</v>
      </c>
      <c r="F5415" s="1">
        <v>0</v>
      </c>
      <c r="G5415" s="7" t="str">
        <f>IF(E5415&lt;0,"0-",IF(E5415=0,"0",IF(E5415&lt;3.01,"0+ to 3",IF(E5415&lt;6.01,"3+ to 6",IF(E5415&lt;9.01,"6+ to 9",IF(E5415&lt;12.01,"9+ to 12",IF(E5415&lt;15.01,"12+ to 15",IF(E5415&lt;18.01,"15+ to 18",IF(E5415&lt;21.01,"18+ to 21",IF(E5415&lt;24.01,"21+ to 24",IF(E5415&lt;27.01,"24+ to 27",IF(E5415&lt;30.01,"27+ to 30","30+"))))))))))))</f>
        <v>0</v>
      </c>
      <c r="H5415" s="7" t="str">
        <f>IF(F5415&lt;0,"0-",IF(F5415=0,"0",IF(F5415&lt;3.01,"0+ to 3",IF(F5415&lt;6.01,"3+ to 6",IF(F5415&lt;9.01,"6+ to 9",IF(F5415&lt;12.01,"9+ to 12",IF(F5415&lt;15.01,"12+ to 15",IF(F5415&lt;18.01,"15+ to 18",IF(F5415&lt;21.01,"18+ to 21",IF(F5415&lt;24.01,"21+ to 24",IF(F5415&lt;27.01,"24+ to 27",IF(F5415&lt;30.01,"27+ to 30","30+"))))))))))))</f>
        <v>0</v>
      </c>
      <c r="I5415" t="str">
        <f>IF(G5415&lt;&gt;H5415,"DIFF","")</f>
        <v/>
      </c>
    </row>
    <row r="5416" spans="1:9">
      <c r="A5416" t="s">
        <v>102</v>
      </c>
      <c r="B5416" t="s">
        <v>261</v>
      </c>
      <c r="C5416" s="1">
        <v>110344394</v>
      </c>
      <c r="D5416" s="1">
        <v>2</v>
      </c>
      <c r="E5416" s="1">
        <v>-1</v>
      </c>
      <c r="F5416" s="1">
        <v>4</v>
      </c>
      <c r="G5416" s="7" t="str">
        <f>IF(E5416&lt;0,"0-",IF(E5416=0,"0",IF(E5416&lt;3.01,"0+ to 3",IF(E5416&lt;6.01,"3+ to 6",IF(E5416&lt;9.01,"6+ to 9",IF(E5416&lt;12.01,"9+ to 12",IF(E5416&lt;15.01,"12+ to 15",IF(E5416&lt;18.01,"15+ to 18",IF(E5416&lt;21.01,"18+ to 21",IF(E5416&lt;24.01,"21+ to 24",IF(E5416&lt;27.01,"24+ to 27",IF(E5416&lt;30.01,"27+ to 30","30+"))))))))))))</f>
        <v>0-</v>
      </c>
      <c r="H5416" s="7" t="str">
        <f>IF(F5416&lt;0,"0-",IF(F5416=0,"0",IF(F5416&lt;3.01,"0+ to 3",IF(F5416&lt;6.01,"3+ to 6",IF(F5416&lt;9.01,"6+ to 9",IF(F5416&lt;12.01,"9+ to 12",IF(F5416&lt;15.01,"12+ to 15",IF(F5416&lt;18.01,"15+ to 18",IF(F5416&lt;21.01,"18+ to 21",IF(F5416&lt;24.01,"21+ to 24",IF(F5416&lt;27.01,"24+ to 27",IF(F5416&lt;30.01,"27+ to 30","30+"))))))))))))</f>
        <v>3+ to 6</v>
      </c>
      <c r="I5416" t="str">
        <f>IF(G5416&lt;&gt;H5416,"DIFF","")</f>
        <v>DIFF</v>
      </c>
    </row>
    <row r="5417" spans="1:9">
      <c r="A5417" t="s">
        <v>103</v>
      </c>
      <c r="B5417" t="s">
        <v>261</v>
      </c>
      <c r="C5417" s="1">
        <v>110345275</v>
      </c>
      <c r="D5417" s="1">
        <v>2</v>
      </c>
      <c r="E5417" s="1">
        <v>-6</v>
      </c>
      <c r="F5417" s="1">
        <v>13</v>
      </c>
      <c r="G5417" s="7" t="str">
        <f>IF(E5417&lt;0,"0-",IF(E5417=0,"0",IF(E5417&lt;3.01,"0+ to 3",IF(E5417&lt;6.01,"3+ to 6",IF(E5417&lt;9.01,"6+ to 9",IF(E5417&lt;12.01,"9+ to 12",IF(E5417&lt;15.01,"12+ to 15",IF(E5417&lt;18.01,"15+ to 18",IF(E5417&lt;21.01,"18+ to 21",IF(E5417&lt;24.01,"21+ to 24",IF(E5417&lt;27.01,"24+ to 27",IF(E5417&lt;30.01,"27+ to 30","30+"))))))))))))</f>
        <v>0-</v>
      </c>
      <c r="H5417" s="7" t="str">
        <f>IF(F5417&lt;0,"0-",IF(F5417=0,"0",IF(F5417&lt;3.01,"0+ to 3",IF(F5417&lt;6.01,"3+ to 6",IF(F5417&lt;9.01,"6+ to 9",IF(F5417&lt;12.01,"9+ to 12",IF(F5417&lt;15.01,"12+ to 15",IF(F5417&lt;18.01,"15+ to 18",IF(F5417&lt;21.01,"18+ to 21",IF(F5417&lt;24.01,"21+ to 24",IF(F5417&lt;27.01,"24+ to 27",IF(F5417&lt;30.01,"27+ to 30","30+"))))))))))))</f>
        <v>12+ to 15</v>
      </c>
      <c r="I5417" t="str">
        <f>IF(G5417&lt;&gt;H5417,"DIFF","")</f>
        <v>DIFF</v>
      </c>
    </row>
    <row r="5418" spans="1:9">
      <c r="A5418" t="s">
        <v>102</v>
      </c>
      <c r="B5418" t="s">
        <v>261</v>
      </c>
      <c r="C5418" s="1">
        <v>110346016</v>
      </c>
      <c r="D5418" s="1">
        <v>5</v>
      </c>
      <c r="E5418" s="1">
        <v>0</v>
      </c>
      <c r="F5418" s="1">
        <v>0</v>
      </c>
      <c r="G5418" s="7" t="str">
        <f>IF(E5418&lt;0,"0-",IF(E5418=0,"0",IF(E5418&lt;3.01,"0+ to 3",IF(E5418&lt;6.01,"3+ to 6",IF(E5418&lt;9.01,"6+ to 9",IF(E5418&lt;12.01,"9+ to 12",IF(E5418&lt;15.01,"12+ to 15",IF(E5418&lt;18.01,"15+ to 18",IF(E5418&lt;21.01,"18+ to 21",IF(E5418&lt;24.01,"21+ to 24",IF(E5418&lt;27.01,"24+ to 27",IF(E5418&lt;30.01,"27+ to 30","30+"))))))))))))</f>
        <v>0</v>
      </c>
      <c r="H5418" s="7" t="str">
        <f>IF(F5418&lt;0,"0-",IF(F5418=0,"0",IF(F5418&lt;3.01,"0+ to 3",IF(F5418&lt;6.01,"3+ to 6",IF(F5418&lt;9.01,"6+ to 9",IF(F5418&lt;12.01,"9+ to 12",IF(F5418&lt;15.01,"12+ to 15",IF(F5418&lt;18.01,"15+ to 18",IF(F5418&lt;21.01,"18+ to 21",IF(F5418&lt;24.01,"21+ to 24",IF(F5418&lt;27.01,"24+ to 27",IF(F5418&lt;30.01,"27+ to 30","30+"))))))))))))</f>
        <v>0</v>
      </c>
      <c r="I5418" t="str">
        <f>IF(G5418&lt;&gt;H5418,"DIFF","")</f>
        <v/>
      </c>
    </row>
    <row r="5419" spans="1:9">
      <c r="A5419" t="s">
        <v>102</v>
      </c>
      <c r="B5419" t="s">
        <v>261</v>
      </c>
      <c r="C5419" s="1">
        <v>110346041</v>
      </c>
      <c r="D5419" s="1">
        <v>2</v>
      </c>
      <c r="E5419" s="1">
        <v>0</v>
      </c>
      <c r="F5419" s="1">
        <v>1</v>
      </c>
      <c r="G5419" s="7" t="str">
        <f>IF(E5419&lt;0,"0-",IF(E5419=0,"0",IF(E5419&lt;3.01,"0+ to 3",IF(E5419&lt;6.01,"3+ to 6",IF(E5419&lt;9.01,"6+ to 9",IF(E5419&lt;12.01,"9+ to 12",IF(E5419&lt;15.01,"12+ to 15",IF(E5419&lt;18.01,"15+ to 18",IF(E5419&lt;21.01,"18+ to 21",IF(E5419&lt;24.01,"21+ to 24",IF(E5419&lt;27.01,"24+ to 27",IF(E5419&lt;30.01,"27+ to 30","30+"))))))))))))</f>
        <v>0</v>
      </c>
      <c r="H5419" s="7" t="str">
        <f>IF(F5419&lt;0,"0-",IF(F5419=0,"0",IF(F5419&lt;3.01,"0+ to 3",IF(F5419&lt;6.01,"3+ to 6",IF(F5419&lt;9.01,"6+ to 9",IF(F5419&lt;12.01,"9+ to 12",IF(F5419&lt;15.01,"12+ to 15",IF(F5419&lt;18.01,"15+ to 18",IF(F5419&lt;21.01,"18+ to 21",IF(F5419&lt;24.01,"21+ to 24",IF(F5419&lt;27.01,"24+ to 27",IF(F5419&lt;30.01,"27+ to 30","30+"))))))))))))</f>
        <v>0+ to 3</v>
      </c>
      <c r="I5419" t="str">
        <f>IF(G5419&lt;&gt;H5419,"DIFF","")</f>
        <v>DIFF</v>
      </c>
    </row>
    <row r="5420" spans="1:9">
      <c r="A5420" t="s">
        <v>103</v>
      </c>
      <c r="B5420" t="s">
        <v>261</v>
      </c>
      <c r="C5420" s="1">
        <v>110347424</v>
      </c>
      <c r="D5420" s="1">
        <v>2</v>
      </c>
      <c r="E5420" s="1">
        <v>-12</v>
      </c>
      <c r="F5420" s="1">
        <v>9</v>
      </c>
      <c r="G5420" s="7" t="str">
        <f>IF(E5420&lt;0,"0-",IF(E5420=0,"0",IF(E5420&lt;3.01,"0+ to 3",IF(E5420&lt;6.01,"3+ to 6",IF(E5420&lt;9.01,"6+ to 9",IF(E5420&lt;12.01,"9+ to 12",IF(E5420&lt;15.01,"12+ to 15",IF(E5420&lt;18.01,"15+ to 18",IF(E5420&lt;21.01,"18+ to 21",IF(E5420&lt;24.01,"21+ to 24",IF(E5420&lt;27.01,"24+ to 27",IF(E5420&lt;30.01,"27+ to 30","30+"))))))))))))</f>
        <v>0-</v>
      </c>
      <c r="H5420" s="7" t="str">
        <f>IF(F5420&lt;0,"0-",IF(F5420=0,"0",IF(F5420&lt;3.01,"0+ to 3",IF(F5420&lt;6.01,"3+ to 6",IF(F5420&lt;9.01,"6+ to 9",IF(F5420&lt;12.01,"9+ to 12",IF(F5420&lt;15.01,"12+ to 15",IF(F5420&lt;18.01,"15+ to 18",IF(F5420&lt;21.01,"18+ to 21",IF(F5420&lt;24.01,"21+ to 24",IF(F5420&lt;27.01,"24+ to 27",IF(F5420&lt;30.01,"27+ to 30","30+"))))))))))))</f>
        <v>6+ to 9</v>
      </c>
      <c r="I5420" t="str">
        <f>IF(G5420&lt;&gt;H5420,"DIFF","")</f>
        <v>DIFF</v>
      </c>
    </row>
    <row r="5421" spans="1:9">
      <c r="A5421" t="s">
        <v>102</v>
      </c>
      <c r="B5421" t="s">
        <v>261</v>
      </c>
      <c r="C5421" s="1">
        <v>110357859</v>
      </c>
      <c r="D5421" s="1">
        <v>5</v>
      </c>
      <c r="E5421" s="1">
        <v>0</v>
      </c>
      <c r="F5421" s="1">
        <v>0</v>
      </c>
      <c r="G5421" s="7" t="str">
        <f>IF(E5421&lt;0,"0-",IF(E5421=0,"0",IF(E5421&lt;3.01,"0+ to 3",IF(E5421&lt;6.01,"3+ to 6",IF(E5421&lt;9.01,"6+ to 9",IF(E5421&lt;12.01,"9+ to 12",IF(E5421&lt;15.01,"12+ to 15",IF(E5421&lt;18.01,"15+ to 18",IF(E5421&lt;21.01,"18+ to 21",IF(E5421&lt;24.01,"21+ to 24",IF(E5421&lt;27.01,"24+ to 27",IF(E5421&lt;30.01,"27+ to 30","30+"))))))))))))</f>
        <v>0</v>
      </c>
      <c r="H5421" s="7" t="str">
        <f>IF(F5421&lt;0,"0-",IF(F5421=0,"0",IF(F5421&lt;3.01,"0+ to 3",IF(F5421&lt;6.01,"3+ to 6",IF(F5421&lt;9.01,"6+ to 9",IF(F5421&lt;12.01,"9+ to 12",IF(F5421&lt;15.01,"12+ to 15",IF(F5421&lt;18.01,"15+ to 18",IF(F5421&lt;21.01,"18+ to 21",IF(F5421&lt;24.01,"21+ to 24",IF(F5421&lt;27.01,"24+ to 27",IF(F5421&lt;30.01,"27+ to 30","30+"))))))))))))</f>
        <v>0</v>
      </c>
      <c r="I5421" t="str">
        <f>IF(G5421&lt;&gt;H5421,"DIFF","")</f>
        <v/>
      </c>
    </row>
    <row r="5422" spans="1:9">
      <c r="A5422" t="s">
        <v>102</v>
      </c>
      <c r="B5422" t="s">
        <v>260</v>
      </c>
      <c r="C5422" s="1">
        <v>110396003</v>
      </c>
      <c r="D5422" s="1">
        <v>4</v>
      </c>
      <c r="E5422" s="1">
        <v>-8</v>
      </c>
      <c r="F5422" s="1">
        <v>-7</v>
      </c>
      <c r="G5422" s="7" t="str">
        <f>IF(E5422&lt;0,"0-",IF(E5422=0,"0",IF(E5422&lt;3.01,"0+ to 3",IF(E5422&lt;6.01,"3+ to 6",IF(E5422&lt;9.01,"6+ to 9",IF(E5422&lt;12.01,"9+ to 12",IF(E5422&lt;15.01,"12+ to 15",IF(E5422&lt;18.01,"15+ to 18",IF(E5422&lt;21.01,"18+ to 21",IF(E5422&lt;24.01,"21+ to 24",IF(E5422&lt;27.01,"24+ to 27",IF(E5422&lt;30.01,"27+ to 30","30+"))))))))))))</f>
        <v>0-</v>
      </c>
      <c r="H5422" s="7" t="str">
        <f>IF(F5422&lt;0,"0-",IF(F5422=0,"0",IF(F5422&lt;3.01,"0+ to 3",IF(F5422&lt;6.01,"3+ to 6",IF(F5422&lt;9.01,"6+ to 9",IF(F5422&lt;12.01,"9+ to 12",IF(F5422&lt;15.01,"12+ to 15",IF(F5422&lt;18.01,"15+ to 18",IF(F5422&lt;21.01,"18+ to 21",IF(F5422&lt;24.01,"21+ to 24",IF(F5422&lt;27.01,"24+ to 27",IF(F5422&lt;30.01,"27+ to 30","30+"))))))))))))</f>
        <v>0-</v>
      </c>
      <c r="I5422" t="str">
        <f>IF(G5422&lt;&gt;H5422,"DIFF","")</f>
        <v/>
      </c>
    </row>
    <row r="5423" spans="1:9">
      <c r="A5423" t="s">
        <v>102</v>
      </c>
      <c r="B5423" t="s">
        <v>260</v>
      </c>
      <c r="C5423" s="1">
        <v>110399050</v>
      </c>
      <c r="D5423" s="1">
        <v>2</v>
      </c>
      <c r="E5423" s="1">
        <v>-23</v>
      </c>
      <c r="F5423" s="1">
        <v>28</v>
      </c>
      <c r="G5423" s="7" t="str">
        <f>IF(E5423&lt;0,"0-",IF(E5423=0,"0",IF(E5423&lt;3.01,"0+ to 3",IF(E5423&lt;6.01,"3+ to 6",IF(E5423&lt;9.01,"6+ to 9",IF(E5423&lt;12.01,"9+ to 12",IF(E5423&lt;15.01,"12+ to 15",IF(E5423&lt;18.01,"15+ to 18",IF(E5423&lt;21.01,"18+ to 21",IF(E5423&lt;24.01,"21+ to 24",IF(E5423&lt;27.01,"24+ to 27",IF(E5423&lt;30.01,"27+ to 30","30+"))))))))))))</f>
        <v>0-</v>
      </c>
      <c r="H5423" s="7" t="str">
        <f>IF(F5423&lt;0,"0-",IF(F5423=0,"0",IF(F5423&lt;3.01,"0+ to 3",IF(F5423&lt;6.01,"3+ to 6",IF(F5423&lt;9.01,"6+ to 9",IF(F5423&lt;12.01,"9+ to 12",IF(F5423&lt;15.01,"12+ to 15",IF(F5423&lt;18.01,"15+ to 18",IF(F5423&lt;21.01,"18+ to 21",IF(F5423&lt;24.01,"21+ to 24",IF(F5423&lt;27.01,"24+ to 27",IF(F5423&lt;30.01,"27+ to 30","30+"))))))))))))</f>
        <v>27+ to 30</v>
      </c>
      <c r="I5423" t="str">
        <f>IF(G5423&lt;&gt;H5423,"DIFF","")</f>
        <v>DIFF</v>
      </c>
    </row>
    <row r="5424" spans="1:9">
      <c r="A5424" t="s">
        <v>102</v>
      </c>
      <c r="B5424" t="s">
        <v>260</v>
      </c>
      <c r="C5424" s="1">
        <v>110404170</v>
      </c>
      <c r="D5424" s="1">
        <v>2</v>
      </c>
      <c r="E5424" s="1">
        <v>0</v>
      </c>
      <c r="F5424" s="1">
        <v>0</v>
      </c>
      <c r="G5424" s="7" t="str">
        <f>IF(E5424&lt;0,"0-",IF(E5424=0,"0",IF(E5424&lt;3.01,"0+ to 3",IF(E5424&lt;6.01,"3+ to 6",IF(E5424&lt;9.01,"6+ to 9",IF(E5424&lt;12.01,"9+ to 12",IF(E5424&lt;15.01,"12+ to 15",IF(E5424&lt;18.01,"15+ to 18",IF(E5424&lt;21.01,"18+ to 21",IF(E5424&lt;24.01,"21+ to 24",IF(E5424&lt;27.01,"24+ to 27",IF(E5424&lt;30.01,"27+ to 30","30+"))))))))))))</f>
        <v>0</v>
      </c>
      <c r="H5424" s="7" t="str">
        <f>IF(F5424&lt;0,"0-",IF(F5424=0,"0",IF(F5424&lt;3.01,"0+ to 3",IF(F5424&lt;6.01,"3+ to 6",IF(F5424&lt;9.01,"6+ to 9",IF(F5424&lt;12.01,"9+ to 12",IF(F5424&lt;15.01,"12+ to 15",IF(F5424&lt;18.01,"15+ to 18",IF(F5424&lt;21.01,"18+ to 21",IF(F5424&lt;24.01,"21+ to 24",IF(F5424&lt;27.01,"24+ to 27",IF(F5424&lt;30.01,"27+ to 30","30+"))))))))))))</f>
        <v>0</v>
      </c>
      <c r="I5424" t="str">
        <f>IF(G5424&lt;&gt;H5424,"DIFF","")</f>
        <v/>
      </c>
    </row>
    <row r="5425" spans="1:9">
      <c r="A5425" t="s">
        <v>102</v>
      </c>
      <c r="B5425" t="s">
        <v>260</v>
      </c>
      <c r="C5425" s="1">
        <v>110406632</v>
      </c>
      <c r="D5425" s="1">
        <v>3</v>
      </c>
      <c r="E5425" s="1">
        <v>-7</v>
      </c>
      <c r="F5425" s="1">
        <v>27</v>
      </c>
      <c r="G5425" s="7" t="str">
        <f>IF(E5425&lt;0,"0-",IF(E5425=0,"0",IF(E5425&lt;3.01,"0+ to 3",IF(E5425&lt;6.01,"3+ to 6",IF(E5425&lt;9.01,"6+ to 9",IF(E5425&lt;12.01,"9+ to 12",IF(E5425&lt;15.01,"12+ to 15",IF(E5425&lt;18.01,"15+ to 18",IF(E5425&lt;21.01,"18+ to 21",IF(E5425&lt;24.01,"21+ to 24",IF(E5425&lt;27.01,"24+ to 27",IF(E5425&lt;30.01,"27+ to 30","30+"))))))))))))</f>
        <v>0-</v>
      </c>
      <c r="H5425" s="7" t="str">
        <f>IF(F5425&lt;0,"0-",IF(F5425=0,"0",IF(F5425&lt;3.01,"0+ to 3",IF(F5425&lt;6.01,"3+ to 6",IF(F5425&lt;9.01,"6+ to 9",IF(F5425&lt;12.01,"9+ to 12",IF(F5425&lt;15.01,"12+ to 15",IF(F5425&lt;18.01,"15+ to 18",IF(F5425&lt;21.01,"18+ to 21",IF(F5425&lt;24.01,"21+ to 24",IF(F5425&lt;27.01,"24+ to 27",IF(F5425&lt;30.01,"27+ to 30","30+"))))))))))))</f>
        <v>24+ to 27</v>
      </c>
      <c r="I5425" t="str">
        <f>IF(G5425&lt;&gt;H5425,"DIFF","")</f>
        <v>DIFF</v>
      </c>
    </row>
    <row r="5426" spans="1:9">
      <c r="A5426" t="s">
        <v>102</v>
      </c>
      <c r="B5426" t="s">
        <v>260</v>
      </c>
      <c r="C5426" s="1">
        <v>110410448</v>
      </c>
      <c r="D5426" s="1">
        <v>2</v>
      </c>
      <c r="E5426" s="1">
        <v>-6</v>
      </c>
      <c r="F5426" s="1">
        <v>1</v>
      </c>
      <c r="G5426" s="7" t="str">
        <f>IF(E5426&lt;0,"0-",IF(E5426=0,"0",IF(E5426&lt;3.01,"0+ to 3",IF(E5426&lt;6.01,"3+ to 6",IF(E5426&lt;9.01,"6+ to 9",IF(E5426&lt;12.01,"9+ to 12",IF(E5426&lt;15.01,"12+ to 15",IF(E5426&lt;18.01,"15+ to 18",IF(E5426&lt;21.01,"18+ to 21",IF(E5426&lt;24.01,"21+ to 24",IF(E5426&lt;27.01,"24+ to 27",IF(E5426&lt;30.01,"27+ to 30","30+"))))))))))))</f>
        <v>0-</v>
      </c>
      <c r="H5426" s="7" t="str">
        <f>IF(F5426&lt;0,"0-",IF(F5426=0,"0",IF(F5426&lt;3.01,"0+ to 3",IF(F5426&lt;6.01,"3+ to 6",IF(F5426&lt;9.01,"6+ to 9",IF(F5426&lt;12.01,"9+ to 12",IF(F5426&lt;15.01,"12+ to 15",IF(F5426&lt;18.01,"15+ to 18",IF(F5426&lt;21.01,"18+ to 21",IF(F5426&lt;24.01,"21+ to 24",IF(F5426&lt;27.01,"24+ to 27",IF(F5426&lt;30.01,"27+ to 30","30+"))))))))))))</f>
        <v>0+ to 3</v>
      </c>
      <c r="I5426" t="str">
        <f>IF(G5426&lt;&gt;H5426,"DIFF","")</f>
        <v>DIFF</v>
      </c>
    </row>
    <row r="5427" spans="1:9">
      <c r="A5427" t="s">
        <v>102</v>
      </c>
      <c r="B5427" t="s">
        <v>260</v>
      </c>
      <c r="C5427" s="1">
        <v>110411506</v>
      </c>
      <c r="D5427" s="1">
        <v>5</v>
      </c>
      <c r="E5427" s="1">
        <v>-11</v>
      </c>
      <c r="F5427" s="1">
        <v>0</v>
      </c>
      <c r="G5427" s="7" t="str">
        <f>IF(E5427&lt;0,"0-",IF(E5427=0,"0",IF(E5427&lt;3.01,"0+ to 3",IF(E5427&lt;6.01,"3+ to 6",IF(E5427&lt;9.01,"6+ to 9",IF(E5427&lt;12.01,"9+ to 12",IF(E5427&lt;15.01,"12+ to 15",IF(E5427&lt;18.01,"15+ to 18",IF(E5427&lt;21.01,"18+ to 21",IF(E5427&lt;24.01,"21+ to 24",IF(E5427&lt;27.01,"24+ to 27",IF(E5427&lt;30.01,"27+ to 30","30+"))))))))))))</f>
        <v>0-</v>
      </c>
      <c r="H5427" s="7" t="str">
        <f>IF(F5427&lt;0,"0-",IF(F5427=0,"0",IF(F5427&lt;3.01,"0+ to 3",IF(F5427&lt;6.01,"3+ to 6",IF(F5427&lt;9.01,"6+ to 9",IF(F5427&lt;12.01,"9+ to 12",IF(F5427&lt;15.01,"12+ to 15",IF(F5427&lt;18.01,"15+ to 18",IF(F5427&lt;21.01,"18+ to 21",IF(F5427&lt;24.01,"21+ to 24",IF(F5427&lt;27.01,"24+ to 27",IF(F5427&lt;30.01,"27+ to 30","30+"))))))))))))</f>
        <v>0</v>
      </c>
      <c r="I5427" t="str">
        <f>IF(G5427&lt;&gt;H5427,"DIFF","")</f>
        <v>DIFF</v>
      </c>
    </row>
    <row r="5428" spans="1:9">
      <c r="A5428" t="s">
        <v>102</v>
      </c>
      <c r="B5428" t="s">
        <v>260</v>
      </c>
      <c r="C5428" s="1">
        <v>110411845</v>
      </c>
      <c r="D5428" s="1">
        <v>5</v>
      </c>
      <c r="E5428" s="1">
        <v>0</v>
      </c>
      <c r="F5428" s="1">
        <v>0</v>
      </c>
      <c r="G5428" s="7" t="str">
        <f>IF(E5428&lt;0,"0-",IF(E5428=0,"0",IF(E5428&lt;3.01,"0+ to 3",IF(E5428&lt;6.01,"3+ to 6",IF(E5428&lt;9.01,"6+ to 9",IF(E5428&lt;12.01,"9+ to 12",IF(E5428&lt;15.01,"12+ to 15",IF(E5428&lt;18.01,"15+ to 18",IF(E5428&lt;21.01,"18+ to 21",IF(E5428&lt;24.01,"21+ to 24",IF(E5428&lt;27.01,"24+ to 27",IF(E5428&lt;30.01,"27+ to 30","30+"))))))))))))</f>
        <v>0</v>
      </c>
      <c r="H5428" s="7" t="str">
        <f>IF(F5428&lt;0,"0-",IF(F5428=0,"0",IF(F5428&lt;3.01,"0+ to 3",IF(F5428&lt;6.01,"3+ to 6",IF(F5428&lt;9.01,"6+ to 9",IF(F5428&lt;12.01,"9+ to 12",IF(F5428&lt;15.01,"12+ to 15",IF(F5428&lt;18.01,"15+ to 18",IF(F5428&lt;21.01,"18+ to 21",IF(F5428&lt;24.01,"21+ to 24",IF(F5428&lt;27.01,"24+ to 27",IF(F5428&lt;30.01,"27+ to 30","30+"))))))))))))</f>
        <v>0</v>
      </c>
      <c r="I5428" t="str">
        <f>IF(G5428&lt;&gt;H5428,"DIFF","")</f>
        <v/>
      </c>
    </row>
    <row r="5429" spans="1:9">
      <c r="A5429" t="s">
        <v>102</v>
      </c>
      <c r="B5429" t="s">
        <v>260</v>
      </c>
      <c r="C5429" s="1">
        <v>110419223</v>
      </c>
      <c r="D5429" s="1">
        <v>3</v>
      </c>
      <c r="E5429" s="1">
        <v>-6</v>
      </c>
      <c r="F5429" s="1">
        <v>5</v>
      </c>
      <c r="G5429" s="7" t="str">
        <f>IF(E5429&lt;0,"0-",IF(E5429=0,"0",IF(E5429&lt;3.01,"0+ to 3",IF(E5429&lt;6.01,"3+ to 6",IF(E5429&lt;9.01,"6+ to 9",IF(E5429&lt;12.01,"9+ to 12",IF(E5429&lt;15.01,"12+ to 15",IF(E5429&lt;18.01,"15+ to 18",IF(E5429&lt;21.01,"18+ to 21",IF(E5429&lt;24.01,"21+ to 24",IF(E5429&lt;27.01,"24+ to 27",IF(E5429&lt;30.01,"27+ to 30","30+"))))))))))))</f>
        <v>0-</v>
      </c>
      <c r="H5429" s="7" t="str">
        <f>IF(F5429&lt;0,"0-",IF(F5429=0,"0",IF(F5429&lt;3.01,"0+ to 3",IF(F5429&lt;6.01,"3+ to 6",IF(F5429&lt;9.01,"6+ to 9",IF(F5429&lt;12.01,"9+ to 12",IF(F5429&lt;15.01,"12+ to 15",IF(F5429&lt;18.01,"15+ to 18",IF(F5429&lt;21.01,"18+ to 21",IF(F5429&lt;24.01,"21+ to 24",IF(F5429&lt;27.01,"24+ to 27",IF(F5429&lt;30.01,"27+ to 30","30+"))))))))))))</f>
        <v>3+ to 6</v>
      </c>
      <c r="I5429" t="str">
        <f>IF(G5429&lt;&gt;H5429,"DIFF","")</f>
        <v>DIFF</v>
      </c>
    </row>
    <row r="5430" spans="1:9">
      <c r="A5430" t="s">
        <v>102</v>
      </c>
      <c r="B5430" t="s">
        <v>260</v>
      </c>
      <c r="C5430" s="1">
        <v>110420347</v>
      </c>
      <c r="D5430" s="1">
        <v>4</v>
      </c>
      <c r="E5430" s="1">
        <v>0</v>
      </c>
      <c r="F5430" s="1">
        <v>0</v>
      </c>
      <c r="G5430" s="7" t="str">
        <f>IF(E5430&lt;0,"0-",IF(E5430=0,"0",IF(E5430&lt;3.01,"0+ to 3",IF(E5430&lt;6.01,"3+ to 6",IF(E5430&lt;9.01,"6+ to 9",IF(E5430&lt;12.01,"9+ to 12",IF(E5430&lt;15.01,"12+ to 15",IF(E5430&lt;18.01,"15+ to 18",IF(E5430&lt;21.01,"18+ to 21",IF(E5430&lt;24.01,"21+ to 24",IF(E5430&lt;27.01,"24+ to 27",IF(E5430&lt;30.01,"27+ to 30","30+"))))))))))))</f>
        <v>0</v>
      </c>
      <c r="H5430" s="7" t="str">
        <f>IF(F5430&lt;0,"0-",IF(F5430=0,"0",IF(F5430&lt;3.01,"0+ to 3",IF(F5430&lt;6.01,"3+ to 6",IF(F5430&lt;9.01,"6+ to 9",IF(F5430&lt;12.01,"9+ to 12",IF(F5430&lt;15.01,"12+ to 15",IF(F5430&lt;18.01,"15+ to 18",IF(F5430&lt;21.01,"18+ to 21",IF(F5430&lt;24.01,"21+ to 24",IF(F5430&lt;27.01,"24+ to 27",IF(F5430&lt;30.01,"27+ to 30","30+"))))))))))))</f>
        <v>0</v>
      </c>
      <c r="I5430" t="str">
        <f>IF(G5430&lt;&gt;H5430,"DIFF","")</f>
        <v/>
      </c>
    </row>
    <row r="5431" spans="1:9">
      <c r="A5431" t="s">
        <v>102</v>
      </c>
      <c r="B5431" t="s">
        <v>259</v>
      </c>
      <c r="C5431" s="1">
        <v>110473942</v>
      </c>
      <c r="D5431" s="1">
        <v>4</v>
      </c>
      <c r="E5431" s="1">
        <v>-12</v>
      </c>
      <c r="F5431" s="1">
        <v>1</v>
      </c>
      <c r="G5431" s="7" t="str">
        <f>IF(E5431&lt;0,"0-",IF(E5431=0,"0",IF(E5431&lt;3.01,"0+ to 3",IF(E5431&lt;6.01,"3+ to 6",IF(E5431&lt;9.01,"6+ to 9",IF(E5431&lt;12.01,"9+ to 12",IF(E5431&lt;15.01,"12+ to 15",IF(E5431&lt;18.01,"15+ to 18",IF(E5431&lt;21.01,"18+ to 21",IF(E5431&lt;24.01,"21+ to 24",IF(E5431&lt;27.01,"24+ to 27",IF(E5431&lt;30.01,"27+ to 30","30+"))))))))))))</f>
        <v>0-</v>
      </c>
      <c r="H5431" s="7" t="str">
        <f>IF(F5431&lt;0,"0-",IF(F5431=0,"0",IF(F5431&lt;3.01,"0+ to 3",IF(F5431&lt;6.01,"3+ to 6",IF(F5431&lt;9.01,"6+ to 9",IF(F5431&lt;12.01,"9+ to 12",IF(F5431&lt;15.01,"12+ to 15",IF(F5431&lt;18.01,"15+ to 18",IF(F5431&lt;21.01,"18+ to 21",IF(F5431&lt;24.01,"21+ to 24",IF(F5431&lt;27.01,"24+ to 27",IF(F5431&lt;30.01,"27+ to 30","30+"))))))))))))</f>
        <v>0+ to 3</v>
      </c>
      <c r="I5431" t="str">
        <f>IF(G5431&lt;&gt;H5431,"DIFF","")</f>
        <v>DIFF</v>
      </c>
    </row>
    <row r="5432" spans="1:9">
      <c r="A5432" t="s">
        <v>102</v>
      </c>
      <c r="B5432" t="s">
        <v>259</v>
      </c>
      <c r="C5432" s="1">
        <v>110473948</v>
      </c>
      <c r="D5432" s="1">
        <v>2</v>
      </c>
      <c r="E5432" s="1">
        <v>-1164</v>
      </c>
      <c r="F5432" s="1">
        <v>14</v>
      </c>
      <c r="G5432" s="7" t="str">
        <f>IF(E5432&lt;0,"0-",IF(E5432=0,"0",IF(E5432&lt;3.01,"0+ to 3",IF(E5432&lt;6.01,"3+ to 6",IF(E5432&lt;9.01,"6+ to 9",IF(E5432&lt;12.01,"9+ to 12",IF(E5432&lt;15.01,"12+ to 15",IF(E5432&lt;18.01,"15+ to 18",IF(E5432&lt;21.01,"18+ to 21",IF(E5432&lt;24.01,"21+ to 24",IF(E5432&lt;27.01,"24+ to 27",IF(E5432&lt;30.01,"27+ to 30","30+"))))))))))))</f>
        <v>0-</v>
      </c>
      <c r="H5432" s="7" t="str">
        <f>IF(F5432&lt;0,"0-",IF(F5432=0,"0",IF(F5432&lt;3.01,"0+ to 3",IF(F5432&lt;6.01,"3+ to 6",IF(F5432&lt;9.01,"6+ to 9",IF(F5432&lt;12.01,"9+ to 12",IF(F5432&lt;15.01,"12+ to 15",IF(F5432&lt;18.01,"15+ to 18",IF(F5432&lt;21.01,"18+ to 21",IF(F5432&lt;24.01,"21+ to 24",IF(F5432&lt;27.01,"24+ to 27",IF(F5432&lt;30.01,"27+ to 30","30+"))))))))))))</f>
        <v>12+ to 15</v>
      </c>
      <c r="I5432" t="str">
        <f>IF(G5432&lt;&gt;H5432,"DIFF","")</f>
        <v>DIFF</v>
      </c>
    </row>
    <row r="5433" spans="1:9">
      <c r="A5433" t="s">
        <v>102</v>
      </c>
      <c r="B5433" t="s">
        <v>259</v>
      </c>
      <c r="C5433" s="1">
        <v>110475144</v>
      </c>
      <c r="D5433" s="1">
        <v>2</v>
      </c>
      <c r="E5433" s="1">
        <v>-20</v>
      </c>
      <c r="F5433" s="1">
        <v>36</v>
      </c>
      <c r="G5433" s="7" t="str">
        <f>IF(E5433&lt;0,"0-",IF(E5433=0,"0",IF(E5433&lt;3.01,"0+ to 3",IF(E5433&lt;6.01,"3+ to 6",IF(E5433&lt;9.01,"6+ to 9",IF(E5433&lt;12.01,"9+ to 12",IF(E5433&lt;15.01,"12+ to 15",IF(E5433&lt;18.01,"15+ to 18",IF(E5433&lt;21.01,"18+ to 21",IF(E5433&lt;24.01,"21+ to 24",IF(E5433&lt;27.01,"24+ to 27",IF(E5433&lt;30.01,"27+ to 30","30+"))))))))))))</f>
        <v>0-</v>
      </c>
      <c r="H5433" s="7" t="str">
        <f>IF(F5433&lt;0,"0-",IF(F5433=0,"0",IF(F5433&lt;3.01,"0+ to 3",IF(F5433&lt;6.01,"3+ to 6",IF(F5433&lt;9.01,"6+ to 9",IF(F5433&lt;12.01,"9+ to 12",IF(F5433&lt;15.01,"12+ to 15",IF(F5433&lt;18.01,"15+ to 18",IF(F5433&lt;21.01,"18+ to 21",IF(F5433&lt;24.01,"21+ to 24",IF(F5433&lt;27.01,"24+ to 27",IF(F5433&lt;30.01,"27+ to 30","30+"))))))))))))</f>
        <v>30+</v>
      </c>
      <c r="I5433" t="str">
        <f>IF(G5433&lt;&gt;H5433,"DIFF","")</f>
        <v>DIFF</v>
      </c>
    </row>
    <row r="5434" spans="1:9">
      <c r="A5434" t="s">
        <v>102</v>
      </c>
      <c r="B5434" t="s">
        <v>259</v>
      </c>
      <c r="C5434" s="1">
        <v>110477648</v>
      </c>
      <c r="D5434" s="1">
        <v>2</v>
      </c>
      <c r="E5434" s="1">
        <v>-15</v>
      </c>
      <c r="F5434" s="1">
        <v>26</v>
      </c>
      <c r="G5434" s="7" t="str">
        <f>IF(E5434&lt;0,"0-",IF(E5434=0,"0",IF(E5434&lt;3.01,"0+ to 3",IF(E5434&lt;6.01,"3+ to 6",IF(E5434&lt;9.01,"6+ to 9",IF(E5434&lt;12.01,"9+ to 12",IF(E5434&lt;15.01,"12+ to 15",IF(E5434&lt;18.01,"15+ to 18",IF(E5434&lt;21.01,"18+ to 21",IF(E5434&lt;24.01,"21+ to 24",IF(E5434&lt;27.01,"24+ to 27",IF(E5434&lt;30.01,"27+ to 30","30+"))))))))))))</f>
        <v>0-</v>
      </c>
      <c r="H5434" s="7" t="str">
        <f>IF(F5434&lt;0,"0-",IF(F5434=0,"0",IF(F5434&lt;3.01,"0+ to 3",IF(F5434&lt;6.01,"3+ to 6",IF(F5434&lt;9.01,"6+ to 9",IF(F5434&lt;12.01,"9+ to 12",IF(F5434&lt;15.01,"12+ to 15",IF(F5434&lt;18.01,"15+ to 18",IF(F5434&lt;21.01,"18+ to 21",IF(F5434&lt;24.01,"21+ to 24",IF(F5434&lt;27.01,"24+ to 27",IF(F5434&lt;30.01,"27+ to 30","30+"))))))))))))</f>
        <v>24+ to 27</v>
      </c>
      <c r="I5434" t="str">
        <f>IF(G5434&lt;&gt;H5434,"DIFF","")</f>
        <v>DIFF</v>
      </c>
    </row>
    <row r="5435" spans="1:9">
      <c r="A5435" t="s">
        <v>102</v>
      </c>
      <c r="B5435" t="s">
        <v>259</v>
      </c>
      <c r="C5435" s="1">
        <v>110477878</v>
      </c>
      <c r="D5435" s="1">
        <v>5</v>
      </c>
      <c r="E5435" s="1">
        <v>-6</v>
      </c>
      <c r="F5435" s="1">
        <v>-5</v>
      </c>
      <c r="G5435" s="7" t="str">
        <f>IF(E5435&lt;0,"0-",IF(E5435=0,"0",IF(E5435&lt;3.01,"0+ to 3",IF(E5435&lt;6.01,"3+ to 6",IF(E5435&lt;9.01,"6+ to 9",IF(E5435&lt;12.01,"9+ to 12",IF(E5435&lt;15.01,"12+ to 15",IF(E5435&lt;18.01,"15+ to 18",IF(E5435&lt;21.01,"18+ to 21",IF(E5435&lt;24.01,"21+ to 24",IF(E5435&lt;27.01,"24+ to 27",IF(E5435&lt;30.01,"27+ to 30","30+"))))))))))))</f>
        <v>0-</v>
      </c>
      <c r="H5435" s="7" t="str">
        <f>IF(F5435&lt;0,"0-",IF(F5435=0,"0",IF(F5435&lt;3.01,"0+ to 3",IF(F5435&lt;6.01,"3+ to 6",IF(F5435&lt;9.01,"6+ to 9",IF(F5435&lt;12.01,"9+ to 12",IF(F5435&lt;15.01,"12+ to 15",IF(F5435&lt;18.01,"15+ to 18",IF(F5435&lt;21.01,"18+ to 21",IF(F5435&lt;24.01,"21+ to 24",IF(F5435&lt;27.01,"24+ to 27",IF(F5435&lt;30.01,"27+ to 30","30+"))))))))))))</f>
        <v>0-</v>
      </c>
      <c r="I5435" t="str">
        <f>IF(G5435&lt;&gt;H5435,"DIFF","")</f>
        <v/>
      </c>
    </row>
    <row r="5436" spans="1:9">
      <c r="A5436" t="s">
        <v>102</v>
      </c>
      <c r="B5436" t="s">
        <v>259</v>
      </c>
      <c r="C5436" s="1">
        <v>110478081</v>
      </c>
      <c r="D5436" s="1">
        <v>2</v>
      </c>
      <c r="E5436" s="1">
        <v>-40</v>
      </c>
      <c r="F5436" s="1">
        <v>77</v>
      </c>
      <c r="G5436" s="7" t="str">
        <f>IF(E5436&lt;0,"0-",IF(E5436=0,"0",IF(E5436&lt;3.01,"0+ to 3",IF(E5436&lt;6.01,"3+ to 6",IF(E5436&lt;9.01,"6+ to 9",IF(E5436&lt;12.01,"9+ to 12",IF(E5436&lt;15.01,"12+ to 15",IF(E5436&lt;18.01,"15+ to 18",IF(E5436&lt;21.01,"18+ to 21",IF(E5436&lt;24.01,"21+ to 24",IF(E5436&lt;27.01,"24+ to 27",IF(E5436&lt;30.01,"27+ to 30","30+"))))))))))))</f>
        <v>0-</v>
      </c>
      <c r="H5436" s="7" t="str">
        <f>IF(F5436&lt;0,"0-",IF(F5436=0,"0",IF(F5436&lt;3.01,"0+ to 3",IF(F5436&lt;6.01,"3+ to 6",IF(F5436&lt;9.01,"6+ to 9",IF(F5436&lt;12.01,"9+ to 12",IF(F5436&lt;15.01,"12+ to 15",IF(F5436&lt;18.01,"15+ to 18",IF(F5436&lt;21.01,"18+ to 21",IF(F5436&lt;24.01,"21+ to 24",IF(F5436&lt;27.01,"24+ to 27",IF(F5436&lt;30.01,"27+ to 30","30+"))))))))))))</f>
        <v>30+</v>
      </c>
      <c r="I5436" t="str">
        <f>IF(G5436&lt;&gt;H5436,"DIFF","")</f>
        <v>DIFF</v>
      </c>
    </row>
    <row r="5437" spans="1:9">
      <c r="A5437" t="s">
        <v>102</v>
      </c>
      <c r="B5437" t="s">
        <v>259</v>
      </c>
      <c r="C5437" s="1">
        <v>110478399</v>
      </c>
      <c r="D5437" s="1">
        <v>2</v>
      </c>
      <c r="E5437" s="1">
        <v>-3</v>
      </c>
      <c r="F5437" s="1">
        <v>5</v>
      </c>
      <c r="G5437" s="7" t="str">
        <f>IF(E5437&lt;0,"0-",IF(E5437=0,"0",IF(E5437&lt;3.01,"0+ to 3",IF(E5437&lt;6.01,"3+ to 6",IF(E5437&lt;9.01,"6+ to 9",IF(E5437&lt;12.01,"9+ to 12",IF(E5437&lt;15.01,"12+ to 15",IF(E5437&lt;18.01,"15+ to 18",IF(E5437&lt;21.01,"18+ to 21",IF(E5437&lt;24.01,"21+ to 24",IF(E5437&lt;27.01,"24+ to 27",IF(E5437&lt;30.01,"27+ to 30","30+"))))))))))))</f>
        <v>0-</v>
      </c>
      <c r="H5437" s="7" t="str">
        <f>IF(F5437&lt;0,"0-",IF(F5437=0,"0",IF(F5437&lt;3.01,"0+ to 3",IF(F5437&lt;6.01,"3+ to 6",IF(F5437&lt;9.01,"6+ to 9",IF(F5437&lt;12.01,"9+ to 12",IF(F5437&lt;15.01,"12+ to 15",IF(F5437&lt;18.01,"15+ to 18",IF(F5437&lt;21.01,"18+ to 21",IF(F5437&lt;24.01,"21+ to 24",IF(F5437&lt;27.01,"24+ to 27",IF(F5437&lt;30.01,"27+ to 30","30+"))))))))))))</f>
        <v>3+ to 6</v>
      </c>
      <c r="I5437" t="str">
        <f>IF(G5437&lt;&gt;H5437,"DIFF","")</f>
        <v>DIFF</v>
      </c>
    </row>
    <row r="5438" spans="1:9">
      <c r="A5438" t="s">
        <v>102</v>
      </c>
      <c r="B5438" t="s">
        <v>259</v>
      </c>
      <c r="C5438" s="1">
        <v>110486600</v>
      </c>
      <c r="D5438" s="1">
        <v>2</v>
      </c>
      <c r="E5438" s="1">
        <v>-3</v>
      </c>
      <c r="F5438" s="1">
        <v>27</v>
      </c>
      <c r="G5438" s="7" t="str">
        <f>IF(E5438&lt;0,"0-",IF(E5438=0,"0",IF(E5438&lt;3.01,"0+ to 3",IF(E5438&lt;6.01,"3+ to 6",IF(E5438&lt;9.01,"6+ to 9",IF(E5438&lt;12.01,"9+ to 12",IF(E5438&lt;15.01,"12+ to 15",IF(E5438&lt;18.01,"15+ to 18",IF(E5438&lt;21.01,"18+ to 21",IF(E5438&lt;24.01,"21+ to 24",IF(E5438&lt;27.01,"24+ to 27",IF(E5438&lt;30.01,"27+ to 30","30+"))))))))))))</f>
        <v>0-</v>
      </c>
      <c r="H5438" s="7" t="str">
        <f>IF(F5438&lt;0,"0-",IF(F5438=0,"0",IF(F5438&lt;3.01,"0+ to 3",IF(F5438&lt;6.01,"3+ to 6",IF(F5438&lt;9.01,"6+ to 9",IF(F5438&lt;12.01,"9+ to 12",IF(F5438&lt;15.01,"12+ to 15",IF(F5438&lt;18.01,"15+ to 18",IF(F5438&lt;21.01,"18+ to 21",IF(F5438&lt;24.01,"21+ to 24",IF(F5438&lt;27.01,"24+ to 27",IF(F5438&lt;30.01,"27+ to 30","30+"))))))))))))</f>
        <v>24+ to 27</v>
      </c>
      <c r="I5438" t="str">
        <f>IF(G5438&lt;&gt;H5438,"DIFF","")</f>
        <v>DIFF</v>
      </c>
    </row>
    <row r="5439" spans="1:9">
      <c r="A5439" t="s">
        <v>102</v>
      </c>
      <c r="B5439" t="s">
        <v>259</v>
      </c>
      <c r="C5439" s="1">
        <v>110488901</v>
      </c>
      <c r="D5439" s="1">
        <v>5</v>
      </c>
      <c r="E5439" s="1">
        <v>-10</v>
      </c>
      <c r="F5439" s="1">
        <v>50</v>
      </c>
      <c r="G5439" s="7" t="str">
        <f>IF(E5439&lt;0,"0-",IF(E5439=0,"0",IF(E5439&lt;3.01,"0+ to 3",IF(E5439&lt;6.01,"3+ to 6",IF(E5439&lt;9.01,"6+ to 9",IF(E5439&lt;12.01,"9+ to 12",IF(E5439&lt;15.01,"12+ to 15",IF(E5439&lt;18.01,"15+ to 18",IF(E5439&lt;21.01,"18+ to 21",IF(E5439&lt;24.01,"21+ to 24",IF(E5439&lt;27.01,"24+ to 27",IF(E5439&lt;30.01,"27+ to 30","30+"))))))))))))</f>
        <v>0-</v>
      </c>
      <c r="H5439" s="7" t="str">
        <f>IF(F5439&lt;0,"0-",IF(F5439=0,"0",IF(F5439&lt;3.01,"0+ to 3",IF(F5439&lt;6.01,"3+ to 6",IF(F5439&lt;9.01,"6+ to 9",IF(F5439&lt;12.01,"9+ to 12",IF(F5439&lt;15.01,"12+ to 15",IF(F5439&lt;18.01,"15+ to 18",IF(F5439&lt;21.01,"18+ to 21",IF(F5439&lt;24.01,"21+ to 24",IF(F5439&lt;27.01,"24+ to 27",IF(F5439&lt;30.01,"27+ to 30","30+"))))))))))))</f>
        <v>30+</v>
      </c>
      <c r="I5439" t="str">
        <f>IF(G5439&lt;&gt;H5439,"DIFF","")</f>
        <v>DIFF</v>
      </c>
    </row>
    <row r="5440" spans="1:9">
      <c r="A5440" t="s">
        <v>102</v>
      </c>
      <c r="B5440" t="s">
        <v>259</v>
      </c>
      <c r="C5440" s="1">
        <v>110489973</v>
      </c>
      <c r="D5440" s="1">
        <v>2</v>
      </c>
      <c r="E5440" s="1">
        <v>0</v>
      </c>
      <c r="F5440" s="1">
        <v>0</v>
      </c>
      <c r="G5440" s="7" t="str">
        <f>IF(E5440&lt;0,"0-",IF(E5440=0,"0",IF(E5440&lt;3.01,"0+ to 3",IF(E5440&lt;6.01,"3+ to 6",IF(E5440&lt;9.01,"6+ to 9",IF(E5440&lt;12.01,"9+ to 12",IF(E5440&lt;15.01,"12+ to 15",IF(E5440&lt;18.01,"15+ to 18",IF(E5440&lt;21.01,"18+ to 21",IF(E5440&lt;24.01,"21+ to 24",IF(E5440&lt;27.01,"24+ to 27",IF(E5440&lt;30.01,"27+ to 30","30+"))))))))))))</f>
        <v>0</v>
      </c>
      <c r="H5440" s="7" t="str">
        <f>IF(F5440&lt;0,"0-",IF(F5440=0,"0",IF(F5440&lt;3.01,"0+ to 3",IF(F5440&lt;6.01,"3+ to 6",IF(F5440&lt;9.01,"6+ to 9",IF(F5440&lt;12.01,"9+ to 12",IF(F5440&lt;15.01,"12+ to 15",IF(F5440&lt;18.01,"15+ to 18",IF(F5440&lt;21.01,"18+ to 21",IF(F5440&lt;24.01,"21+ to 24",IF(F5440&lt;27.01,"24+ to 27",IF(F5440&lt;30.01,"27+ to 30","30+"))))))))))))</f>
        <v>0</v>
      </c>
      <c r="I5440" t="str">
        <f>IF(G5440&lt;&gt;H5440,"DIFF","")</f>
        <v/>
      </c>
    </row>
    <row r="5441" spans="1:9">
      <c r="A5441" t="s">
        <v>103</v>
      </c>
      <c r="B5441" t="s">
        <v>259</v>
      </c>
      <c r="C5441" s="1">
        <v>110494671</v>
      </c>
      <c r="D5441" s="1">
        <v>4</v>
      </c>
      <c r="E5441" s="1">
        <v>-1271</v>
      </c>
      <c r="F5441" s="1">
        <v>4896</v>
      </c>
      <c r="G5441" s="7" t="str">
        <f>IF(E5441&lt;0,"0-",IF(E5441=0,"0",IF(E5441&lt;3.01,"0+ to 3",IF(E5441&lt;6.01,"3+ to 6",IF(E5441&lt;9.01,"6+ to 9",IF(E5441&lt;12.01,"9+ to 12",IF(E5441&lt;15.01,"12+ to 15",IF(E5441&lt;18.01,"15+ to 18",IF(E5441&lt;21.01,"18+ to 21",IF(E5441&lt;24.01,"21+ to 24",IF(E5441&lt;27.01,"24+ to 27",IF(E5441&lt;30.01,"27+ to 30","30+"))))))))))))</f>
        <v>0-</v>
      </c>
      <c r="H5441" s="7" t="str">
        <f>IF(F5441&lt;0,"0-",IF(F5441=0,"0",IF(F5441&lt;3.01,"0+ to 3",IF(F5441&lt;6.01,"3+ to 6",IF(F5441&lt;9.01,"6+ to 9",IF(F5441&lt;12.01,"9+ to 12",IF(F5441&lt;15.01,"12+ to 15",IF(F5441&lt;18.01,"15+ to 18",IF(F5441&lt;21.01,"18+ to 21",IF(F5441&lt;24.01,"21+ to 24",IF(F5441&lt;27.01,"24+ to 27",IF(F5441&lt;30.01,"27+ to 30","30+"))))))))))))</f>
        <v>30+</v>
      </c>
      <c r="I5441" t="str">
        <f>IF(G5441&lt;&gt;H5441,"DIFF","")</f>
        <v>DIFF</v>
      </c>
    </row>
    <row r="5442" spans="1:9">
      <c r="A5442" t="s">
        <v>103</v>
      </c>
      <c r="B5442" t="s">
        <v>259</v>
      </c>
      <c r="C5442" s="1">
        <v>110495304</v>
      </c>
      <c r="D5442" s="1">
        <v>2</v>
      </c>
      <c r="E5442" s="1">
        <v>-16</v>
      </c>
      <c r="F5442" s="1">
        <v>35</v>
      </c>
      <c r="G5442" s="7" t="str">
        <f>IF(E5442&lt;0,"0-",IF(E5442=0,"0",IF(E5442&lt;3.01,"0+ to 3",IF(E5442&lt;6.01,"3+ to 6",IF(E5442&lt;9.01,"6+ to 9",IF(E5442&lt;12.01,"9+ to 12",IF(E5442&lt;15.01,"12+ to 15",IF(E5442&lt;18.01,"15+ to 18",IF(E5442&lt;21.01,"18+ to 21",IF(E5442&lt;24.01,"21+ to 24",IF(E5442&lt;27.01,"24+ to 27",IF(E5442&lt;30.01,"27+ to 30","30+"))))))))))))</f>
        <v>0-</v>
      </c>
      <c r="H5442" s="7" t="str">
        <f>IF(F5442&lt;0,"0-",IF(F5442=0,"0",IF(F5442&lt;3.01,"0+ to 3",IF(F5442&lt;6.01,"3+ to 6",IF(F5442&lt;9.01,"6+ to 9",IF(F5442&lt;12.01,"9+ to 12",IF(F5442&lt;15.01,"12+ to 15",IF(F5442&lt;18.01,"15+ to 18",IF(F5442&lt;21.01,"18+ to 21",IF(F5442&lt;24.01,"21+ to 24",IF(F5442&lt;27.01,"24+ to 27",IF(F5442&lt;30.01,"27+ to 30","30+"))))))))))))</f>
        <v>30+</v>
      </c>
      <c r="I5442" t="str">
        <f>IF(G5442&lt;&gt;H5442,"DIFF","")</f>
        <v>DIFF</v>
      </c>
    </row>
    <row r="5443" spans="1:9">
      <c r="A5443" t="s">
        <v>102</v>
      </c>
      <c r="B5443" t="s">
        <v>259</v>
      </c>
      <c r="C5443" s="1">
        <v>110495305</v>
      </c>
      <c r="D5443" s="1">
        <v>2</v>
      </c>
      <c r="E5443" s="1">
        <v>-5</v>
      </c>
      <c r="F5443" s="1">
        <v>35</v>
      </c>
      <c r="G5443" s="7" t="str">
        <f>IF(E5443&lt;0,"0-",IF(E5443=0,"0",IF(E5443&lt;3.01,"0+ to 3",IF(E5443&lt;6.01,"3+ to 6",IF(E5443&lt;9.01,"6+ to 9",IF(E5443&lt;12.01,"9+ to 12",IF(E5443&lt;15.01,"12+ to 15",IF(E5443&lt;18.01,"15+ to 18",IF(E5443&lt;21.01,"18+ to 21",IF(E5443&lt;24.01,"21+ to 24",IF(E5443&lt;27.01,"24+ to 27",IF(E5443&lt;30.01,"27+ to 30","30+"))))))))))))</f>
        <v>0-</v>
      </c>
      <c r="H5443" s="7" t="str">
        <f>IF(F5443&lt;0,"0-",IF(F5443=0,"0",IF(F5443&lt;3.01,"0+ to 3",IF(F5443&lt;6.01,"3+ to 6",IF(F5443&lt;9.01,"6+ to 9",IF(F5443&lt;12.01,"9+ to 12",IF(F5443&lt;15.01,"12+ to 15",IF(F5443&lt;18.01,"15+ to 18",IF(F5443&lt;21.01,"18+ to 21",IF(F5443&lt;24.01,"21+ to 24",IF(F5443&lt;27.01,"24+ to 27",IF(F5443&lt;30.01,"27+ to 30","30+"))))))))))))</f>
        <v>30+</v>
      </c>
      <c r="I5443" t="str">
        <f>IF(G5443&lt;&gt;H5443,"DIFF","")</f>
        <v>DIFF</v>
      </c>
    </row>
    <row r="5444" spans="1:9">
      <c r="A5444" t="s">
        <v>102</v>
      </c>
      <c r="B5444" t="s">
        <v>258</v>
      </c>
      <c r="C5444" s="1">
        <v>110521957</v>
      </c>
      <c r="D5444" s="1">
        <v>2</v>
      </c>
      <c r="E5444" s="1">
        <v>-3</v>
      </c>
      <c r="F5444" s="1">
        <v>9</v>
      </c>
      <c r="G5444" s="7" t="str">
        <f>IF(E5444&lt;0,"0-",IF(E5444=0,"0",IF(E5444&lt;3.01,"0+ to 3",IF(E5444&lt;6.01,"3+ to 6",IF(E5444&lt;9.01,"6+ to 9",IF(E5444&lt;12.01,"9+ to 12",IF(E5444&lt;15.01,"12+ to 15",IF(E5444&lt;18.01,"15+ to 18",IF(E5444&lt;21.01,"18+ to 21",IF(E5444&lt;24.01,"21+ to 24",IF(E5444&lt;27.01,"24+ to 27",IF(E5444&lt;30.01,"27+ to 30","30+"))))))))))))</f>
        <v>0-</v>
      </c>
      <c r="H5444" s="7" t="str">
        <f>IF(F5444&lt;0,"0-",IF(F5444=0,"0",IF(F5444&lt;3.01,"0+ to 3",IF(F5444&lt;6.01,"3+ to 6",IF(F5444&lt;9.01,"6+ to 9",IF(F5444&lt;12.01,"9+ to 12",IF(F5444&lt;15.01,"12+ to 15",IF(F5444&lt;18.01,"15+ to 18",IF(F5444&lt;21.01,"18+ to 21",IF(F5444&lt;24.01,"21+ to 24",IF(F5444&lt;27.01,"24+ to 27",IF(F5444&lt;30.01,"27+ to 30","30+"))))))))))))</f>
        <v>6+ to 9</v>
      </c>
      <c r="I5444" t="str">
        <f>IF(G5444&lt;&gt;H5444,"DIFF","")</f>
        <v>DIFF</v>
      </c>
    </row>
    <row r="5445" spans="1:9">
      <c r="A5445" t="s">
        <v>102</v>
      </c>
      <c r="B5445" t="s">
        <v>258</v>
      </c>
      <c r="C5445" s="1">
        <v>110523911</v>
      </c>
      <c r="D5445" s="1">
        <v>2</v>
      </c>
      <c r="E5445" s="1">
        <v>0</v>
      </c>
      <c r="F5445" s="1">
        <v>0</v>
      </c>
      <c r="G5445" s="7" t="str">
        <f>IF(E5445&lt;0,"0-",IF(E5445=0,"0",IF(E5445&lt;3.01,"0+ to 3",IF(E5445&lt;6.01,"3+ to 6",IF(E5445&lt;9.01,"6+ to 9",IF(E5445&lt;12.01,"9+ to 12",IF(E5445&lt;15.01,"12+ to 15",IF(E5445&lt;18.01,"15+ to 18",IF(E5445&lt;21.01,"18+ to 21",IF(E5445&lt;24.01,"21+ to 24",IF(E5445&lt;27.01,"24+ to 27",IF(E5445&lt;30.01,"27+ to 30","30+"))))))))))))</f>
        <v>0</v>
      </c>
      <c r="H5445" s="7" t="str">
        <f>IF(F5445&lt;0,"0-",IF(F5445=0,"0",IF(F5445&lt;3.01,"0+ to 3",IF(F5445&lt;6.01,"3+ to 6",IF(F5445&lt;9.01,"6+ to 9",IF(F5445&lt;12.01,"9+ to 12",IF(F5445&lt;15.01,"12+ to 15",IF(F5445&lt;18.01,"15+ to 18",IF(F5445&lt;21.01,"18+ to 21",IF(F5445&lt;24.01,"21+ to 24",IF(F5445&lt;27.01,"24+ to 27",IF(F5445&lt;30.01,"27+ to 30","30+"))))))))))))</f>
        <v>0</v>
      </c>
      <c r="I5445" t="str">
        <f>IF(G5445&lt;&gt;H5445,"DIFF","")</f>
        <v/>
      </c>
    </row>
    <row r="5446" spans="1:9">
      <c r="A5446" t="s">
        <v>103</v>
      </c>
      <c r="B5446" t="s">
        <v>258</v>
      </c>
      <c r="C5446" s="1">
        <v>110527468</v>
      </c>
      <c r="D5446" s="1">
        <v>4</v>
      </c>
      <c r="E5446" s="1">
        <v>-3</v>
      </c>
      <c r="F5446" s="1">
        <v>12</v>
      </c>
      <c r="G5446" s="7" t="str">
        <f>IF(E5446&lt;0,"0-",IF(E5446=0,"0",IF(E5446&lt;3.01,"0+ to 3",IF(E5446&lt;6.01,"3+ to 6",IF(E5446&lt;9.01,"6+ to 9",IF(E5446&lt;12.01,"9+ to 12",IF(E5446&lt;15.01,"12+ to 15",IF(E5446&lt;18.01,"15+ to 18",IF(E5446&lt;21.01,"18+ to 21",IF(E5446&lt;24.01,"21+ to 24",IF(E5446&lt;27.01,"24+ to 27",IF(E5446&lt;30.01,"27+ to 30","30+"))))))))))))</f>
        <v>0-</v>
      </c>
      <c r="H5446" s="7" t="str">
        <f>IF(F5446&lt;0,"0-",IF(F5446=0,"0",IF(F5446&lt;3.01,"0+ to 3",IF(F5446&lt;6.01,"3+ to 6",IF(F5446&lt;9.01,"6+ to 9",IF(F5446&lt;12.01,"9+ to 12",IF(F5446&lt;15.01,"12+ to 15",IF(F5446&lt;18.01,"15+ to 18",IF(F5446&lt;21.01,"18+ to 21",IF(F5446&lt;24.01,"21+ to 24",IF(F5446&lt;27.01,"24+ to 27",IF(F5446&lt;30.01,"27+ to 30","30+"))))))))))))</f>
        <v>9+ to 12</v>
      </c>
      <c r="I5446" t="str">
        <f>IF(G5446&lt;&gt;H5446,"DIFF","")</f>
        <v>DIFF</v>
      </c>
    </row>
    <row r="5447" spans="1:9">
      <c r="A5447" t="s">
        <v>102</v>
      </c>
      <c r="B5447" t="s">
        <v>258</v>
      </c>
      <c r="C5447" s="1">
        <v>110530345</v>
      </c>
      <c r="D5447" s="1">
        <v>2</v>
      </c>
      <c r="E5447" s="1">
        <v>-4</v>
      </c>
      <c r="F5447" s="1">
        <v>4</v>
      </c>
      <c r="G5447" s="7" t="str">
        <f>IF(E5447&lt;0,"0-",IF(E5447=0,"0",IF(E5447&lt;3.01,"0+ to 3",IF(E5447&lt;6.01,"3+ to 6",IF(E5447&lt;9.01,"6+ to 9",IF(E5447&lt;12.01,"9+ to 12",IF(E5447&lt;15.01,"12+ to 15",IF(E5447&lt;18.01,"15+ to 18",IF(E5447&lt;21.01,"18+ to 21",IF(E5447&lt;24.01,"21+ to 24",IF(E5447&lt;27.01,"24+ to 27",IF(E5447&lt;30.01,"27+ to 30","30+"))))))))))))</f>
        <v>0-</v>
      </c>
      <c r="H5447" s="7" t="str">
        <f>IF(F5447&lt;0,"0-",IF(F5447=0,"0",IF(F5447&lt;3.01,"0+ to 3",IF(F5447&lt;6.01,"3+ to 6",IF(F5447&lt;9.01,"6+ to 9",IF(F5447&lt;12.01,"9+ to 12",IF(F5447&lt;15.01,"12+ to 15",IF(F5447&lt;18.01,"15+ to 18",IF(F5447&lt;21.01,"18+ to 21",IF(F5447&lt;24.01,"21+ to 24",IF(F5447&lt;27.01,"24+ to 27",IF(F5447&lt;30.01,"27+ to 30","30+"))))))))))))</f>
        <v>3+ to 6</v>
      </c>
      <c r="I5447" t="str">
        <f>IF(G5447&lt;&gt;H5447,"DIFF","")</f>
        <v>DIFF</v>
      </c>
    </row>
    <row r="5448" spans="1:9">
      <c r="A5448" t="s">
        <v>102</v>
      </c>
      <c r="B5448" t="s">
        <v>258</v>
      </c>
      <c r="C5448" s="1">
        <v>110530592</v>
      </c>
      <c r="D5448" s="1">
        <v>2</v>
      </c>
      <c r="E5448" s="1">
        <v>-3</v>
      </c>
      <c r="F5448" s="1">
        <v>22</v>
      </c>
      <c r="G5448" s="7" t="str">
        <f>IF(E5448&lt;0,"0-",IF(E5448=0,"0",IF(E5448&lt;3.01,"0+ to 3",IF(E5448&lt;6.01,"3+ to 6",IF(E5448&lt;9.01,"6+ to 9",IF(E5448&lt;12.01,"9+ to 12",IF(E5448&lt;15.01,"12+ to 15",IF(E5448&lt;18.01,"15+ to 18",IF(E5448&lt;21.01,"18+ to 21",IF(E5448&lt;24.01,"21+ to 24",IF(E5448&lt;27.01,"24+ to 27",IF(E5448&lt;30.01,"27+ to 30","30+"))))))))))))</f>
        <v>0-</v>
      </c>
      <c r="H5448" s="7" t="str">
        <f>IF(F5448&lt;0,"0-",IF(F5448=0,"0",IF(F5448&lt;3.01,"0+ to 3",IF(F5448&lt;6.01,"3+ to 6",IF(F5448&lt;9.01,"6+ to 9",IF(F5448&lt;12.01,"9+ to 12",IF(F5448&lt;15.01,"12+ to 15",IF(F5448&lt;18.01,"15+ to 18",IF(F5448&lt;21.01,"18+ to 21",IF(F5448&lt;24.01,"21+ to 24",IF(F5448&lt;27.01,"24+ to 27",IF(F5448&lt;30.01,"27+ to 30","30+"))))))))))))</f>
        <v>21+ to 24</v>
      </c>
      <c r="I5448" t="str">
        <f>IF(G5448&lt;&gt;H5448,"DIFF","")</f>
        <v>DIFF</v>
      </c>
    </row>
    <row r="5449" spans="1:9">
      <c r="A5449" t="s">
        <v>102</v>
      </c>
      <c r="B5449" t="s">
        <v>258</v>
      </c>
      <c r="C5449" s="1">
        <v>110531713</v>
      </c>
      <c r="D5449" s="1">
        <v>2</v>
      </c>
      <c r="E5449" s="1">
        <v>-7</v>
      </c>
      <c r="F5449" s="1">
        <v>14</v>
      </c>
      <c r="G5449" s="7" t="str">
        <f>IF(E5449&lt;0,"0-",IF(E5449=0,"0",IF(E5449&lt;3.01,"0+ to 3",IF(E5449&lt;6.01,"3+ to 6",IF(E5449&lt;9.01,"6+ to 9",IF(E5449&lt;12.01,"9+ to 12",IF(E5449&lt;15.01,"12+ to 15",IF(E5449&lt;18.01,"15+ to 18",IF(E5449&lt;21.01,"18+ to 21",IF(E5449&lt;24.01,"21+ to 24",IF(E5449&lt;27.01,"24+ to 27",IF(E5449&lt;30.01,"27+ to 30","30+"))))))))))))</f>
        <v>0-</v>
      </c>
      <c r="H5449" s="7" t="str">
        <f>IF(F5449&lt;0,"0-",IF(F5449=0,"0",IF(F5449&lt;3.01,"0+ to 3",IF(F5449&lt;6.01,"3+ to 6",IF(F5449&lt;9.01,"6+ to 9",IF(F5449&lt;12.01,"9+ to 12",IF(F5449&lt;15.01,"12+ to 15",IF(F5449&lt;18.01,"15+ to 18",IF(F5449&lt;21.01,"18+ to 21",IF(F5449&lt;24.01,"21+ to 24",IF(F5449&lt;27.01,"24+ to 27",IF(F5449&lt;30.01,"27+ to 30","30+"))))))))))))</f>
        <v>12+ to 15</v>
      </c>
      <c r="I5449" t="str">
        <f>IF(G5449&lt;&gt;H5449,"DIFF","")</f>
        <v>DIFF</v>
      </c>
    </row>
    <row r="5450" spans="1:9">
      <c r="A5450" t="s">
        <v>102</v>
      </c>
      <c r="B5450" t="s">
        <v>258</v>
      </c>
      <c r="C5450" s="1">
        <v>110531966</v>
      </c>
      <c r="D5450" s="1">
        <v>5</v>
      </c>
      <c r="E5450" s="1">
        <v>-36</v>
      </c>
      <c r="F5450" s="1">
        <v>-9</v>
      </c>
      <c r="G5450" s="7" t="str">
        <f>IF(E5450&lt;0,"0-",IF(E5450=0,"0",IF(E5450&lt;3.01,"0+ to 3",IF(E5450&lt;6.01,"3+ to 6",IF(E5450&lt;9.01,"6+ to 9",IF(E5450&lt;12.01,"9+ to 12",IF(E5450&lt;15.01,"12+ to 15",IF(E5450&lt;18.01,"15+ to 18",IF(E5450&lt;21.01,"18+ to 21",IF(E5450&lt;24.01,"21+ to 24",IF(E5450&lt;27.01,"24+ to 27",IF(E5450&lt;30.01,"27+ to 30","30+"))))))))))))</f>
        <v>0-</v>
      </c>
      <c r="H5450" s="7" t="str">
        <f>IF(F5450&lt;0,"0-",IF(F5450=0,"0",IF(F5450&lt;3.01,"0+ to 3",IF(F5450&lt;6.01,"3+ to 6",IF(F5450&lt;9.01,"6+ to 9",IF(F5450&lt;12.01,"9+ to 12",IF(F5450&lt;15.01,"12+ to 15",IF(F5450&lt;18.01,"15+ to 18",IF(F5450&lt;21.01,"18+ to 21",IF(F5450&lt;24.01,"21+ to 24",IF(F5450&lt;27.01,"24+ to 27",IF(F5450&lt;30.01,"27+ to 30","30+"))))))))))))</f>
        <v>0-</v>
      </c>
      <c r="I5450" t="str">
        <f>IF(G5450&lt;&gt;H5450,"DIFF","")</f>
        <v/>
      </c>
    </row>
    <row r="5451" spans="1:9">
      <c r="A5451" t="s">
        <v>103</v>
      </c>
      <c r="B5451" t="s">
        <v>258</v>
      </c>
      <c r="C5451" s="1">
        <v>110537576</v>
      </c>
      <c r="D5451" s="1">
        <v>2</v>
      </c>
      <c r="E5451" s="1">
        <v>-576</v>
      </c>
      <c r="F5451" s="1">
        <v>1164</v>
      </c>
      <c r="G5451" s="7" t="str">
        <f>IF(E5451&lt;0,"0-",IF(E5451=0,"0",IF(E5451&lt;3.01,"0+ to 3",IF(E5451&lt;6.01,"3+ to 6",IF(E5451&lt;9.01,"6+ to 9",IF(E5451&lt;12.01,"9+ to 12",IF(E5451&lt;15.01,"12+ to 15",IF(E5451&lt;18.01,"15+ to 18",IF(E5451&lt;21.01,"18+ to 21",IF(E5451&lt;24.01,"21+ to 24",IF(E5451&lt;27.01,"24+ to 27",IF(E5451&lt;30.01,"27+ to 30","30+"))))))))))))</f>
        <v>0-</v>
      </c>
      <c r="H5451" s="7" t="str">
        <f>IF(F5451&lt;0,"0-",IF(F5451=0,"0",IF(F5451&lt;3.01,"0+ to 3",IF(F5451&lt;6.01,"3+ to 6",IF(F5451&lt;9.01,"6+ to 9",IF(F5451&lt;12.01,"9+ to 12",IF(F5451&lt;15.01,"12+ to 15",IF(F5451&lt;18.01,"15+ to 18",IF(F5451&lt;21.01,"18+ to 21",IF(F5451&lt;24.01,"21+ to 24",IF(F5451&lt;27.01,"24+ to 27",IF(F5451&lt;30.01,"27+ to 30","30+"))))))))))))</f>
        <v>30+</v>
      </c>
      <c r="I5451" t="str">
        <f>IF(G5451&lt;&gt;H5451,"DIFF","")</f>
        <v>DIFF</v>
      </c>
    </row>
    <row r="5452" spans="1:9">
      <c r="A5452" t="s">
        <v>102</v>
      </c>
      <c r="B5452" t="s">
        <v>258</v>
      </c>
      <c r="C5452" s="1">
        <v>110538285</v>
      </c>
      <c r="D5452" s="1">
        <v>2</v>
      </c>
      <c r="E5452" s="1">
        <v>0</v>
      </c>
      <c r="F5452" s="1">
        <v>0</v>
      </c>
      <c r="G5452" s="7" t="str">
        <f>IF(E5452&lt;0,"0-",IF(E5452=0,"0",IF(E5452&lt;3.01,"0+ to 3",IF(E5452&lt;6.01,"3+ to 6",IF(E5452&lt;9.01,"6+ to 9",IF(E5452&lt;12.01,"9+ to 12",IF(E5452&lt;15.01,"12+ to 15",IF(E5452&lt;18.01,"15+ to 18",IF(E5452&lt;21.01,"18+ to 21",IF(E5452&lt;24.01,"21+ to 24",IF(E5452&lt;27.01,"24+ to 27",IF(E5452&lt;30.01,"27+ to 30","30+"))))))))))))</f>
        <v>0</v>
      </c>
      <c r="H5452" s="7" t="str">
        <f>IF(F5452&lt;0,"0-",IF(F5452=0,"0",IF(F5452&lt;3.01,"0+ to 3",IF(F5452&lt;6.01,"3+ to 6",IF(F5452&lt;9.01,"6+ to 9",IF(F5452&lt;12.01,"9+ to 12",IF(F5452&lt;15.01,"12+ to 15",IF(F5452&lt;18.01,"15+ to 18",IF(F5452&lt;21.01,"18+ to 21",IF(F5452&lt;24.01,"21+ to 24",IF(F5452&lt;27.01,"24+ to 27",IF(F5452&lt;30.01,"27+ to 30","30+"))))))))))))</f>
        <v>0</v>
      </c>
      <c r="I5452" t="str">
        <f>IF(G5452&lt;&gt;H5452,"DIFF","")</f>
        <v/>
      </c>
    </row>
    <row r="5453" spans="1:9">
      <c r="A5453" t="s">
        <v>102</v>
      </c>
      <c r="B5453" t="s">
        <v>258</v>
      </c>
      <c r="C5453" s="1">
        <v>110541528</v>
      </c>
      <c r="D5453" s="1">
        <v>2</v>
      </c>
      <c r="E5453" s="1">
        <v>-3</v>
      </c>
      <c r="F5453" s="1">
        <v>16</v>
      </c>
      <c r="G5453" s="7" t="str">
        <f>IF(E5453&lt;0,"0-",IF(E5453=0,"0",IF(E5453&lt;3.01,"0+ to 3",IF(E5453&lt;6.01,"3+ to 6",IF(E5453&lt;9.01,"6+ to 9",IF(E5453&lt;12.01,"9+ to 12",IF(E5453&lt;15.01,"12+ to 15",IF(E5453&lt;18.01,"15+ to 18",IF(E5453&lt;21.01,"18+ to 21",IF(E5453&lt;24.01,"21+ to 24",IF(E5453&lt;27.01,"24+ to 27",IF(E5453&lt;30.01,"27+ to 30","30+"))))))))))))</f>
        <v>0-</v>
      </c>
      <c r="H5453" s="7" t="str">
        <f>IF(F5453&lt;0,"0-",IF(F5453=0,"0",IF(F5453&lt;3.01,"0+ to 3",IF(F5453&lt;6.01,"3+ to 6",IF(F5453&lt;9.01,"6+ to 9",IF(F5453&lt;12.01,"9+ to 12",IF(F5453&lt;15.01,"12+ to 15",IF(F5453&lt;18.01,"15+ to 18",IF(F5453&lt;21.01,"18+ to 21",IF(F5453&lt;24.01,"21+ to 24",IF(F5453&lt;27.01,"24+ to 27",IF(F5453&lt;30.01,"27+ to 30","30+"))))))))))))</f>
        <v>15+ to 18</v>
      </c>
      <c r="I5453" t="str">
        <f>IF(G5453&lt;&gt;H5453,"DIFF","")</f>
        <v>DIFF</v>
      </c>
    </row>
    <row r="5454" spans="1:9">
      <c r="A5454" t="s">
        <v>102</v>
      </c>
      <c r="B5454" t="s">
        <v>258</v>
      </c>
      <c r="C5454" s="1">
        <v>110543849</v>
      </c>
      <c r="D5454" s="1">
        <v>4</v>
      </c>
      <c r="E5454" s="1">
        <v>-5</v>
      </c>
      <c r="F5454" s="1">
        <v>15</v>
      </c>
      <c r="G5454" s="7" t="str">
        <f>IF(E5454&lt;0,"0-",IF(E5454=0,"0",IF(E5454&lt;3.01,"0+ to 3",IF(E5454&lt;6.01,"3+ to 6",IF(E5454&lt;9.01,"6+ to 9",IF(E5454&lt;12.01,"9+ to 12",IF(E5454&lt;15.01,"12+ to 15",IF(E5454&lt;18.01,"15+ to 18",IF(E5454&lt;21.01,"18+ to 21",IF(E5454&lt;24.01,"21+ to 24",IF(E5454&lt;27.01,"24+ to 27",IF(E5454&lt;30.01,"27+ to 30","30+"))))))))))))</f>
        <v>0-</v>
      </c>
      <c r="H5454" s="7" t="str">
        <f>IF(F5454&lt;0,"0-",IF(F5454=0,"0",IF(F5454&lt;3.01,"0+ to 3",IF(F5454&lt;6.01,"3+ to 6",IF(F5454&lt;9.01,"6+ to 9",IF(F5454&lt;12.01,"9+ to 12",IF(F5454&lt;15.01,"12+ to 15",IF(F5454&lt;18.01,"15+ to 18",IF(F5454&lt;21.01,"18+ to 21",IF(F5454&lt;24.01,"21+ to 24",IF(F5454&lt;27.01,"24+ to 27",IF(F5454&lt;30.01,"27+ to 30","30+"))))))))))))</f>
        <v>12+ to 15</v>
      </c>
      <c r="I5454" t="str">
        <f>IF(G5454&lt;&gt;H5454,"DIFF","")</f>
        <v>DIFF</v>
      </c>
    </row>
    <row r="5455" spans="1:9">
      <c r="A5455" t="s">
        <v>102</v>
      </c>
      <c r="B5455" t="s">
        <v>258</v>
      </c>
      <c r="C5455" s="1">
        <v>110545343</v>
      </c>
      <c r="D5455" s="1">
        <v>2</v>
      </c>
      <c r="E5455" s="1">
        <v>0</v>
      </c>
      <c r="F5455" s="1">
        <v>21</v>
      </c>
      <c r="G5455" s="7" t="str">
        <f>IF(E5455&lt;0,"0-",IF(E5455=0,"0",IF(E5455&lt;3.01,"0+ to 3",IF(E5455&lt;6.01,"3+ to 6",IF(E5455&lt;9.01,"6+ to 9",IF(E5455&lt;12.01,"9+ to 12",IF(E5455&lt;15.01,"12+ to 15",IF(E5455&lt;18.01,"15+ to 18",IF(E5455&lt;21.01,"18+ to 21",IF(E5455&lt;24.01,"21+ to 24",IF(E5455&lt;27.01,"24+ to 27",IF(E5455&lt;30.01,"27+ to 30","30+"))))))))))))</f>
        <v>0</v>
      </c>
      <c r="H5455" s="7" t="str">
        <f>IF(F5455&lt;0,"0-",IF(F5455=0,"0",IF(F5455&lt;3.01,"0+ to 3",IF(F5455&lt;6.01,"3+ to 6",IF(F5455&lt;9.01,"6+ to 9",IF(F5455&lt;12.01,"9+ to 12",IF(F5455&lt;15.01,"12+ to 15",IF(F5455&lt;18.01,"15+ to 18",IF(F5455&lt;21.01,"18+ to 21",IF(F5455&lt;24.01,"21+ to 24",IF(F5455&lt;27.01,"24+ to 27",IF(F5455&lt;30.01,"27+ to 30","30+"))))))))))))</f>
        <v>18+ to 21</v>
      </c>
      <c r="I5455" t="str">
        <f>IF(G5455&lt;&gt;H5455,"DIFF","")</f>
        <v>DIFF</v>
      </c>
    </row>
    <row r="5456" spans="1:9">
      <c r="A5456" t="s">
        <v>102</v>
      </c>
      <c r="B5456" t="s">
        <v>258</v>
      </c>
      <c r="C5456" s="1">
        <v>110546058</v>
      </c>
      <c r="D5456" s="1">
        <v>5</v>
      </c>
      <c r="E5456" s="1">
        <v>0</v>
      </c>
      <c r="F5456" s="1">
        <v>0</v>
      </c>
      <c r="G5456" s="7" t="str">
        <f>IF(E5456&lt;0,"0-",IF(E5456=0,"0",IF(E5456&lt;3.01,"0+ to 3",IF(E5456&lt;6.01,"3+ to 6",IF(E5456&lt;9.01,"6+ to 9",IF(E5456&lt;12.01,"9+ to 12",IF(E5456&lt;15.01,"12+ to 15",IF(E5456&lt;18.01,"15+ to 18",IF(E5456&lt;21.01,"18+ to 21",IF(E5456&lt;24.01,"21+ to 24",IF(E5456&lt;27.01,"24+ to 27",IF(E5456&lt;30.01,"27+ to 30","30+"))))))))))))</f>
        <v>0</v>
      </c>
      <c r="H5456" s="7" t="str">
        <f>IF(F5456&lt;0,"0-",IF(F5456=0,"0",IF(F5456&lt;3.01,"0+ to 3",IF(F5456&lt;6.01,"3+ to 6",IF(F5456&lt;9.01,"6+ to 9",IF(F5456&lt;12.01,"9+ to 12",IF(F5456&lt;15.01,"12+ to 15",IF(F5456&lt;18.01,"15+ to 18",IF(F5456&lt;21.01,"18+ to 21",IF(F5456&lt;24.01,"21+ to 24",IF(F5456&lt;27.01,"24+ to 27",IF(F5456&lt;30.01,"27+ to 30","30+"))))))))))))</f>
        <v>0</v>
      </c>
      <c r="I5456" t="str">
        <f>IF(G5456&lt;&gt;H5456,"DIFF","")</f>
        <v/>
      </c>
    </row>
    <row r="5457" spans="1:9">
      <c r="A5457" t="s">
        <v>102</v>
      </c>
      <c r="B5457" t="s">
        <v>257</v>
      </c>
      <c r="C5457" s="1">
        <v>110573023</v>
      </c>
      <c r="D5457" s="1">
        <v>2</v>
      </c>
      <c r="E5457" s="1">
        <v>-8</v>
      </c>
      <c r="F5457" s="1">
        <v>14</v>
      </c>
      <c r="G5457" s="7" t="str">
        <f>IF(E5457&lt;0,"0-",IF(E5457=0,"0",IF(E5457&lt;3.01,"0+ to 3",IF(E5457&lt;6.01,"3+ to 6",IF(E5457&lt;9.01,"6+ to 9",IF(E5457&lt;12.01,"9+ to 12",IF(E5457&lt;15.01,"12+ to 15",IF(E5457&lt;18.01,"15+ to 18",IF(E5457&lt;21.01,"18+ to 21",IF(E5457&lt;24.01,"21+ to 24",IF(E5457&lt;27.01,"24+ to 27",IF(E5457&lt;30.01,"27+ to 30","30+"))))))))))))</f>
        <v>0-</v>
      </c>
      <c r="H5457" s="7" t="str">
        <f>IF(F5457&lt;0,"0-",IF(F5457=0,"0",IF(F5457&lt;3.01,"0+ to 3",IF(F5457&lt;6.01,"3+ to 6",IF(F5457&lt;9.01,"6+ to 9",IF(F5457&lt;12.01,"9+ to 12",IF(F5457&lt;15.01,"12+ to 15",IF(F5457&lt;18.01,"15+ to 18",IF(F5457&lt;21.01,"18+ to 21",IF(F5457&lt;24.01,"21+ to 24",IF(F5457&lt;27.01,"24+ to 27",IF(F5457&lt;30.01,"27+ to 30","30+"))))))))))))</f>
        <v>12+ to 15</v>
      </c>
      <c r="I5457" t="str">
        <f>IF(G5457&lt;&gt;H5457,"DIFF","")</f>
        <v>DIFF</v>
      </c>
    </row>
    <row r="5458" spans="1:9">
      <c r="A5458" t="s">
        <v>103</v>
      </c>
      <c r="B5458" t="s">
        <v>257</v>
      </c>
      <c r="C5458" s="1">
        <v>110573292</v>
      </c>
      <c r="D5458" s="1">
        <v>2</v>
      </c>
      <c r="E5458" s="1">
        <v>-5</v>
      </c>
      <c r="F5458" s="1">
        <v>4</v>
      </c>
      <c r="G5458" s="7" t="str">
        <f>IF(E5458&lt;0,"0-",IF(E5458=0,"0",IF(E5458&lt;3.01,"0+ to 3",IF(E5458&lt;6.01,"3+ to 6",IF(E5458&lt;9.01,"6+ to 9",IF(E5458&lt;12.01,"9+ to 12",IF(E5458&lt;15.01,"12+ to 15",IF(E5458&lt;18.01,"15+ to 18",IF(E5458&lt;21.01,"18+ to 21",IF(E5458&lt;24.01,"21+ to 24",IF(E5458&lt;27.01,"24+ to 27",IF(E5458&lt;30.01,"27+ to 30","30+"))))))))))))</f>
        <v>0-</v>
      </c>
      <c r="H5458" s="7" t="str">
        <f>IF(F5458&lt;0,"0-",IF(F5458=0,"0",IF(F5458&lt;3.01,"0+ to 3",IF(F5458&lt;6.01,"3+ to 6",IF(F5458&lt;9.01,"6+ to 9",IF(F5458&lt;12.01,"9+ to 12",IF(F5458&lt;15.01,"12+ to 15",IF(F5458&lt;18.01,"15+ to 18",IF(F5458&lt;21.01,"18+ to 21",IF(F5458&lt;24.01,"21+ to 24",IF(F5458&lt;27.01,"24+ to 27",IF(F5458&lt;30.01,"27+ to 30","30+"))))))))))))</f>
        <v>3+ to 6</v>
      </c>
      <c r="I5458" t="str">
        <f>IF(G5458&lt;&gt;H5458,"DIFF","")</f>
        <v>DIFF</v>
      </c>
    </row>
    <row r="5459" spans="1:9">
      <c r="A5459" t="s">
        <v>102</v>
      </c>
      <c r="B5459" t="s">
        <v>257</v>
      </c>
      <c r="C5459" s="1">
        <v>110573640</v>
      </c>
      <c r="D5459" s="1">
        <v>2</v>
      </c>
      <c r="E5459" s="1">
        <v>-8</v>
      </c>
      <c r="F5459" s="1">
        <v>16</v>
      </c>
      <c r="G5459" s="7" t="str">
        <f>IF(E5459&lt;0,"0-",IF(E5459=0,"0",IF(E5459&lt;3.01,"0+ to 3",IF(E5459&lt;6.01,"3+ to 6",IF(E5459&lt;9.01,"6+ to 9",IF(E5459&lt;12.01,"9+ to 12",IF(E5459&lt;15.01,"12+ to 15",IF(E5459&lt;18.01,"15+ to 18",IF(E5459&lt;21.01,"18+ to 21",IF(E5459&lt;24.01,"21+ to 24",IF(E5459&lt;27.01,"24+ to 27",IF(E5459&lt;30.01,"27+ to 30","30+"))))))))))))</f>
        <v>0-</v>
      </c>
      <c r="H5459" s="7" t="str">
        <f>IF(F5459&lt;0,"0-",IF(F5459=0,"0",IF(F5459&lt;3.01,"0+ to 3",IF(F5459&lt;6.01,"3+ to 6",IF(F5459&lt;9.01,"6+ to 9",IF(F5459&lt;12.01,"9+ to 12",IF(F5459&lt;15.01,"12+ to 15",IF(F5459&lt;18.01,"15+ to 18",IF(F5459&lt;21.01,"18+ to 21",IF(F5459&lt;24.01,"21+ to 24",IF(F5459&lt;27.01,"24+ to 27",IF(F5459&lt;30.01,"27+ to 30","30+"))))))))))))</f>
        <v>15+ to 18</v>
      </c>
      <c r="I5459" t="str">
        <f>IF(G5459&lt;&gt;H5459,"DIFF","")</f>
        <v>DIFF</v>
      </c>
    </row>
    <row r="5460" spans="1:9">
      <c r="A5460" t="s">
        <v>102</v>
      </c>
      <c r="B5460" t="s">
        <v>257</v>
      </c>
      <c r="C5460" s="1">
        <v>110578089</v>
      </c>
      <c r="D5460" s="1">
        <v>2</v>
      </c>
      <c r="E5460" s="1">
        <v>-3</v>
      </c>
      <c r="F5460" s="1">
        <v>4</v>
      </c>
      <c r="G5460" s="7" t="str">
        <f>IF(E5460&lt;0,"0-",IF(E5460=0,"0",IF(E5460&lt;3.01,"0+ to 3",IF(E5460&lt;6.01,"3+ to 6",IF(E5460&lt;9.01,"6+ to 9",IF(E5460&lt;12.01,"9+ to 12",IF(E5460&lt;15.01,"12+ to 15",IF(E5460&lt;18.01,"15+ to 18",IF(E5460&lt;21.01,"18+ to 21",IF(E5460&lt;24.01,"21+ to 24",IF(E5460&lt;27.01,"24+ to 27",IF(E5460&lt;30.01,"27+ to 30","30+"))))))))))))</f>
        <v>0-</v>
      </c>
      <c r="H5460" s="7" t="str">
        <f>IF(F5460&lt;0,"0-",IF(F5460=0,"0",IF(F5460&lt;3.01,"0+ to 3",IF(F5460&lt;6.01,"3+ to 6",IF(F5460&lt;9.01,"6+ to 9",IF(F5460&lt;12.01,"9+ to 12",IF(F5460&lt;15.01,"12+ to 15",IF(F5460&lt;18.01,"15+ to 18",IF(F5460&lt;21.01,"18+ to 21",IF(F5460&lt;24.01,"21+ to 24",IF(F5460&lt;27.01,"24+ to 27",IF(F5460&lt;30.01,"27+ to 30","30+"))))))))))))</f>
        <v>3+ to 6</v>
      </c>
      <c r="I5460" t="str">
        <f>IF(G5460&lt;&gt;H5460,"DIFF","")</f>
        <v>DIFF</v>
      </c>
    </row>
    <row r="5461" spans="1:9">
      <c r="A5461" t="s">
        <v>102</v>
      </c>
      <c r="B5461" t="s">
        <v>257</v>
      </c>
      <c r="C5461" s="1">
        <v>110578648</v>
      </c>
      <c r="D5461" s="1">
        <v>2</v>
      </c>
      <c r="E5461" s="1">
        <v>0</v>
      </c>
      <c r="F5461" s="1">
        <v>7</v>
      </c>
      <c r="G5461" s="7" t="str">
        <f>IF(E5461&lt;0,"0-",IF(E5461=0,"0",IF(E5461&lt;3.01,"0+ to 3",IF(E5461&lt;6.01,"3+ to 6",IF(E5461&lt;9.01,"6+ to 9",IF(E5461&lt;12.01,"9+ to 12",IF(E5461&lt;15.01,"12+ to 15",IF(E5461&lt;18.01,"15+ to 18",IF(E5461&lt;21.01,"18+ to 21",IF(E5461&lt;24.01,"21+ to 24",IF(E5461&lt;27.01,"24+ to 27",IF(E5461&lt;30.01,"27+ to 30","30+"))))))))))))</f>
        <v>0</v>
      </c>
      <c r="H5461" s="7" t="str">
        <f>IF(F5461&lt;0,"0-",IF(F5461=0,"0",IF(F5461&lt;3.01,"0+ to 3",IF(F5461&lt;6.01,"3+ to 6",IF(F5461&lt;9.01,"6+ to 9",IF(F5461&lt;12.01,"9+ to 12",IF(F5461&lt;15.01,"12+ to 15",IF(F5461&lt;18.01,"15+ to 18",IF(F5461&lt;21.01,"18+ to 21",IF(F5461&lt;24.01,"21+ to 24",IF(F5461&lt;27.01,"24+ to 27",IF(F5461&lt;30.01,"27+ to 30","30+"))))))))))))</f>
        <v>6+ to 9</v>
      </c>
      <c r="I5461" t="str">
        <f>IF(G5461&lt;&gt;H5461,"DIFF","")</f>
        <v>DIFF</v>
      </c>
    </row>
    <row r="5462" spans="1:9">
      <c r="A5462" t="s">
        <v>102</v>
      </c>
      <c r="B5462" t="s">
        <v>257</v>
      </c>
      <c r="C5462" s="1">
        <v>110579128</v>
      </c>
      <c r="D5462" s="1">
        <v>4</v>
      </c>
      <c r="E5462" s="1">
        <v>-1</v>
      </c>
      <c r="F5462" s="1">
        <v>11</v>
      </c>
      <c r="G5462" s="7" t="str">
        <f>IF(E5462&lt;0,"0-",IF(E5462=0,"0",IF(E5462&lt;3.01,"0+ to 3",IF(E5462&lt;6.01,"3+ to 6",IF(E5462&lt;9.01,"6+ to 9",IF(E5462&lt;12.01,"9+ to 12",IF(E5462&lt;15.01,"12+ to 15",IF(E5462&lt;18.01,"15+ to 18",IF(E5462&lt;21.01,"18+ to 21",IF(E5462&lt;24.01,"21+ to 24",IF(E5462&lt;27.01,"24+ to 27",IF(E5462&lt;30.01,"27+ to 30","30+"))))))))))))</f>
        <v>0-</v>
      </c>
      <c r="H5462" s="7" t="str">
        <f>IF(F5462&lt;0,"0-",IF(F5462=0,"0",IF(F5462&lt;3.01,"0+ to 3",IF(F5462&lt;6.01,"3+ to 6",IF(F5462&lt;9.01,"6+ to 9",IF(F5462&lt;12.01,"9+ to 12",IF(F5462&lt;15.01,"12+ to 15",IF(F5462&lt;18.01,"15+ to 18",IF(F5462&lt;21.01,"18+ to 21",IF(F5462&lt;24.01,"21+ to 24",IF(F5462&lt;27.01,"24+ to 27",IF(F5462&lt;30.01,"27+ to 30","30+"))))))))))))</f>
        <v>9+ to 12</v>
      </c>
      <c r="I5462" t="str">
        <f>IF(G5462&lt;&gt;H5462,"DIFF","")</f>
        <v>DIFF</v>
      </c>
    </row>
    <row r="5463" spans="1:9">
      <c r="A5463" t="s">
        <v>102</v>
      </c>
      <c r="B5463" t="s">
        <v>257</v>
      </c>
      <c r="C5463" s="1">
        <v>110579319</v>
      </c>
      <c r="D5463" s="1">
        <v>2</v>
      </c>
      <c r="E5463" s="1">
        <v>-17</v>
      </c>
      <c r="F5463" s="1">
        <v>27</v>
      </c>
      <c r="G5463" s="7" t="str">
        <f>IF(E5463&lt;0,"0-",IF(E5463=0,"0",IF(E5463&lt;3.01,"0+ to 3",IF(E5463&lt;6.01,"3+ to 6",IF(E5463&lt;9.01,"6+ to 9",IF(E5463&lt;12.01,"9+ to 12",IF(E5463&lt;15.01,"12+ to 15",IF(E5463&lt;18.01,"15+ to 18",IF(E5463&lt;21.01,"18+ to 21",IF(E5463&lt;24.01,"21+ to 24",IF(E5463&lt;27.01,"24+ to 27",IF(E5463&lt;30.01,"27+ to 30","30+"))))))))))))</f>
        <v>0-</v>
      </c>
      <c r="H5463" s="7" t="str">
        <f>IF(F5463&lt;0,"0-",IF(F5463=0,"0",IF(F5463&lt;3.01,"0+ to 3",IF(F5463&lt;6.01,"3+ to 6",IF(F5463&lt;9.01,"6+ to 9",IF(F5463&lt;12.01,"9+ to 12",IF(F5463&lt;15.01,"12+ to 15",IF(F5463&lt;18.01,"15+ to 18",IF(F5463&lt;21.01,"18+ to 21",IF(F5463&lt;24.01,"21+ to 24",IF(F5463&lt;27.01,"24+ to 27",IF(F5463&lt;30.01,"27+ to 30","30+"))))))))))))</f>
        <v>24+ to 27</v>
      </c>
      <c r="I5463" t="str">
        <f>IF(G5463&lt;&gt;H5463,"DIFF","")</f>
        <v>DIFF</v>
      </c>
    </row>
    <row r="5464" spans="1:9">
      <c r="A5464" t="s">
        <v>102</v>
      </c>
      <c r="B5464" t="s">
        <v>257</v>
      </c>
      <c r="C5464" s="1">
        <v>110581125</v>
      </c>
      <c r="D5464" s="1">
        <v>2</v>
      </c>
      <c r="E5464" s="1">
        <v>-10</v>
      </c>
      <c r="F5464" s="1">
        <v>23</v>
      </c>
      <c r="G5464" s="7" t="str">
        <f>IF(E5464&lt;0,"0-",IF(E5464=0,"0",IF(E5464&lt;3.01,"0+ to 3",IF(E5464&lt;6.01,"3+ to 6",IF(E5464&lt;9.01,"6+ to 9",IF(E5464&lt;12.01,"9+ to 12",IF(E5464&lt;15.01,"12+ to 15",IF(E5464&lt;18.01,"15+ to 18",IF(E5464&lt;21.01,"18+ to 21",IF(E5464&lt;24.01,"21+ to 24",IF(E5464&lt;27.01,"24+ to 27",IF(E5464&lt;30.01,"27+ to 30","30+"))))))))))))</f>
        <v>0-</v>
      </c>
      <c r="H5464" s="7" t="str">
        <f>IF(F5464&lt;0,"0-",IF(F5464=0,"0",IF(F5464&lt;3.01,"0+ to 3",IF(F5464&lt;6.01,"3+ to 6",IF(F5464&lt;9.01,"6+ to 9",IF(F5464&lt;12.01,"9+ to 12",IF(F5464&lt;15.01,"12+ to 15",IF(F5464&lt;18.01,"15+ to 18",IF(F5464&lt;21.01,"18+ to 21",IF(F5464&lt;24.01,"21+ to 24",IF(F5464&lt;27.01,"24+ to 27",IF(F5464&lt;30.01,"27+ to 30","30+"))))))))))))</f>
        <v>21+ to 24</v>
      </c>
      <c r="I5464" t="str">
        <f>IF(G5464&lt;&gt;H5464,"DIFF","")</f>
        <v>DIFF</v>
      </c>
    </row>
    <row r="5465" spans="1:9">
      <c r="A5465" t="s">
        <v>102</v>
      </c>
      <c r="B5465" t="s">
        <v>257</v>
      </c>
      <c r="C5465" s="1">
        <v>110585802</v>
      </c>
      <c r="D5465" s="1">
        <v>2</v>
      </c>
      <c r="E5465" s="1">
        <v>-5</v>
      </c>
      <c r="F5465" s="1">
        <v>13</v>
      </c>
      <c r="G5465" s="7" t="str">
        <f>IF(E5465&lt;0,"0-",IF(E5465=0,"0",IF(E5465&lt;3.01,"0+ to 3",IF(E5465&lt;6.01,"3+ to 6",IF(E5465&lt;9.01,"6+ to 9",IF(E5465&lt;12.01,"9+ to 12",IF(E5465&lt;15.01,"12+ to 15",IF(E5465&lt;18.01,"15+ to 18",IF(E5465&lt;21.01,"18+ to 21",IF(E5465&lt;24.01,"21+ to 24",IF(E5465&lt;27.01,"24+ to 27",IF(E5465&lt;30.01,"27+ to 30","30+"))))))))))))</f>
        <v>0-</v>
      </c>
      <c r="H5465" s="7" t="str">
        <f>IF(F5465&lt;0,"0-",IF(F5465=0,"0",IF(F5465&lt;3.01,"0+ to 3",IF(F5465&lt;6.01,"3+ to 6",IF(F5465&lt;9.01,"6+ to 9",IF(F5465&lt;12.01,"9+ to 12",IF(F5465&lt;15.01,"12+ to 15",IF(F5465&lt;18.01,"15+ to 18",IF(F5465&lt;21.01,"18+ to 21",IF(F5465&lt;24.01,"21+ to 24",IF(F5465&lt;27.01,"24+ to 27",IF(F5465&lt;30.01,"27+ to 30","30+"))))))))))))</f>
        <v>12+ to 15</v>
      </c>
      <c r="I5465" t="str">
        <f>IF(G5465&lt;&gt;H5465,"DIFF","")</f>
        <v>DIFF</v>
      </c>
    </row>
    <row r="5466" spans="1:9">
      <c r="A5466" t="s">
        <v>103</v>
      </c>
      <c r="B5466" t="s">
        <v>257</v>
      </c>
      <c r="C5466" s="1">
        <v>110588256</v>
      </c>
      <c r="D5466" s="1">
        <v>2</v>
      </c>
      <c r="E5466" s="1">
        <v>0</v>
      </c>
      <c r="F5466" s="1">
        <v>0</v>
      </c>
      <c r="G5466" s="7" t="str">
        <f>IF(E5466&lt;0,"0-",IF(E5466=0,"0",IF(E5466&lt;3.01,"0+ to 3",IF(E5466&lt;6.01,"3+ to 6",IF(E5466&lt;9.01,"6+ to 9",IF(E5466&lt;12.01,"9+ to 12",IF(E5466&lt;15.01,"12+ to 15",IF(E5466&lt;18.01,"15+ to 18",IF(E5466&lt;21.01,"18+ to 21",IF(E5466&lt;24.01,"21+ to 24",IF(E5466&lt;27.01,"24+ to 27",IF(E5466&lt;30.01,"27+ to 30","30+"))))))))))))</f>
        <v>0</v>
      </c>
      <c r="H5466" s="7" t="str">
        <f>IF(F5466&lt;0,"0-",IF(F5466=0,"0",IF(F5466&lt;3.01,"0+ to 3",IF(F5466&lt;6.01,"3+ to 6",IF(F5466&lt;9.01,"6+ to 9",IF(F5466&lt;12.01,"9+ to 12",IF(F5466&lt;15.01,"12+ to 15",IF(F5466&lt;18.01,"15+ to 18",IF(F5466&lt;21.01,"18+ to 21",IF(F5466&lt;24.01,"21+ to 24",IF(F5466&lt;27.01,"24+ to 27",IF(F5466&lt;30.01,"27+ to 30","30+"))))))))))))</f>
        <v>0</v>
      </c>
      <c r="I5466" t="str">
        <f>IF(G5466&lt;&gt;H5466,"DIFF","")</f>
        <v/>
      </c>
    </row>
    <row r="5467" spans="1:9">
      <c r="A5467" t="s">
        <v>102</v>
      </c>
      <c r="B5467" t="s">
        <v>257</v>
      </c>
      <c r="C5467" s="1">
        <v>110592736</v>
      </c>
      <c r="D5467" s="1">
        <v>6</v>
      </c>
      <c r="E5467" s="1">
        <v>-6</v>
      </c>
      <c r="F5467" s="1">
        <v>34</v>
      </c>
      <c r="G5467" s="7" t="str">
        <f>IF(E5467&lt;0,"0-",IF(E5467=0,"0",IF(E5467&lt;3.01,"0+ to 3",IF(E5467&lt;6.01,"3+ to 6",IF(E5467&lt;9.01,"6+ to 9",IF(E5467&lt;12.01,"9+ to 12",IF(E5467&lt;15.01,"12+ to 15",IF(E5467&lt;18.01,"15+ to 18",IF(E5467&lt;21.01,"18+ to 21",IF(E5467&lt;24.01,"21+ to 24",IF(E5467&lt;27.01,"24+ to 27",IF(E5467&lt;30.01,"27+ to 30","30+"))))))))))))</f>
        <v>0-</v>
      </c>
      <c r="H5467" s="7" t="str">
        <f>IF(F5467&lt;0,"0-",IF(F5467=0,"0",IF(F5467&lt;3.01,"0+ to 3",IF(F5467&lt;6.01,"3+ to 6",IF(F5467&lt;9.01,"6+ to 9",IF(F5467&lt;12.01,"9+ to 12",IF(F5467&lt;15.01,"12+ to 15",IF(F5467&lt;18.01,"15+ to 18",IF(F5467&lt;21.01,"18+ to 21",IF(F5467&lt;24.01,"21+ to 24",IF(F5467&lt;27.01,"24+ to 27",IF(F5467&lt;30.01,"27+ to 30","30+"))))))))))))</f>
        <v>30+</v>
      </c>
      <c r="I5467" t="str">
        <f>IF(G5467&lt;&gt;H5467,"DIFF","")</f>
        <v>DIFF</v>
      </c>
    </row>
    <row r="5468" spans="1:9">
      <c r="A5468" t="s">
        <v>102</v>
      </c>
      <c r="B5468" t="s">
        <v>257</v>
      </c>
      <c r="C5468" s="1">
        <v>110593018</v>
      </c>
      <c r="D5468" s="1">
        <v>2</v>
      </c>
      <c r="E5468" s="1">
        <v>0</v>
      </c>
      <c r="F5468" s="1">
        <v>0</v>
      </c>
      <c r="G5468" s="7" t="str">
        <f>IF(E5468&lt;0,"0-",IF(E5468=0,"0",IF(E5468&lt;3.01,"0+ to 3",IF(E5468&lt;6.01,"3+ to 6",IF(E5468&lt;9.01,"6+ to 9",IF(E5468&lt;12.01,"9+ to 12",IF(E5468&lt;15.01,"12+ to 15",IF(E5468&lt;18.01,"15+ to 18",IF(E5468&lt;21.01,"18+ to 21",IF(E5468&lt;24.01,"21+ to 24",IF(E5468&lt;27.01,"24+ to 27",IF(E5468&lt;30.01,"27+ to 30","30+"))))))))))))</f>
        <v>0</v>
      </c>
      <c r="H5468" s="7" t="str">
        <f>IF(F5468&lt;0,"0-",IF(F5468=0,"0",IF(F5468&lt;3.01,"0+ to 3",IF(F5468&lt;6.01,"3+ to 6",IF(F5468&lt;9.01,"6+ to 9",IF(F5468&lt;12.01,"9+ to 12",IF(F5468&lt;15.01,"12+ to 15",IF(F5468&lt;18.01,"15+ to 18",IF(F5468&lt;21.01,"18+ to 21",IF(F5468&lt;24.01,"21+ to 24",IF(F5468&lt;27.01,"24+ to 27",IF(F5468&lt;30.01,"27+ to 30","30+"))))))))))))</f>
        <v>0</v>
      </c>
      <c r="I5468" t="str">
        <f>IF(G5468&lt;&gt;H5468,"DIFF","")</f>
        <v/>
      </c>
    </row>
    <row r="5469" spans="1:9">
      <c r="A5469" t="s">
        <v>102</v>
      </c>
      <c r="B5469" t="s">
        <v>257</v>
      </c>
      <c r="C5469" s="1">
        <v>110594295</v>
      </c>
      <c r="D5469" s="1">
        <v>5</v>
      </c>
      <c r="E5469" s="1">
        <v>0</v>
      </c>
      <c r="F5469" s="1">
        <v>0</v>
      </c>
      <c r="G5469" s="7" t="str">
        <f>IF(E5469&lt;0,"0-",IF(E5469=0,"0",IF(E5469&lt;3.01,"0+ to 3",IF(E5469&lt;6.01,"3+ to 6",IF(E5469&lt;9.01,"6+ to 9",IF(E5469&lt;12.01,"9+ to 12",IF(E5469&lt;15.01,"12+ to 15",IF(E5469&lt;18.01,"15+ to 18",IF(E5469&lt;21.01,"18+ to 21",IF(E5469&lt;24.01,"21+ to 24",IF(E5469&lt;27.01,"24+ to 27",IF(E5469&lt;30.01,"27+ to 30","30+"))))))))))))</f>
        <v>0</v>
      </c>
      <c r="H5469" s="7" t="str">
        <f>IF(F5469&lt;0,"0-",IF(F5469=0,"0",IF(F5469&lt;3.01,"0+ to 3",IF(F5469&lt;6.01,"3+ to 6",IF(F5469&lt;9.01,"6+ to 9",IF(F5469&lt;12.01,"9+ to 12",IF(F5469&lt;15.01,"12+ to 15",IF(F5469&lt;18.01,"15+ to 18",IF(F5469&lt;21.01,"18+ to 21",IF(F5469&lt;24.01,"21+ to 24",IF(F5469&lt;27.01,"24+ to 27",IF(F5469&lt;30.01,"27+ to 30","30+"))))))))))))</f>
        <v>0</v>
      </c>
      <c r="I5469" t="str">
        <f>IF(G5469&lt;&gt;H5469,"DIFF","")</f>
        <v/>
      </c>
    </row>
    <row r="5470" spans="1:9">
      <c r="A5470" t="s">
        <v>102</v>
      </c>
      <c r="B5470" t="s">
        <v>257</v>
      </c>
      <c r="C5470" s="1">
        <v>110594997</v>
      </c>
      <c r="D5470" s="1">
        <v>5</v>
      </c>
      <c r="E5470" s="1">
        <v>0</v>
      </c>
      <c r="F5470" s="1">
        <v>0</v>
      </c>
      <c r="G5470" s="7" t="str">
        <f>IF(E5470&lt;0,"0-",IF(E5470=0,"0",IF(E5470&lt;3.01,"0+ to 3",IF(E5470&lt;6.01,"3+ to 6",IF(E5470&lt;9.01,"6+ to 9",IF(E5470&lt;12.01,"9+ to 12",IF(E5470&lt;15.01,"12+ to 15",IF(E5470&lt;18.01,"15+ to 18",IF(E5470&lt;21.01,"18+ to 21",IF(E5470&lt;24.01,"21+ to 24",IF(E5470&lt;27.01,"24+ to 27",IF(E5470&lt;30.01,"27+ to 30","30+"))))))))))))</f>
        <v>0</v>
      </c>
      <c r="H5470" s="7" t="str">
        <f>IF(F5470&lt;0,"0-",IF(F5470=0,"0",IF(F5470&lt;3.01,"0+ to 3",IF(F5470&lt;6.01,"3+ to 6",IF(F5470&lt;9.01,"6+ to 9",IF(F5470&lt;12.01,"9+ to 12",IF(F5470&lt;15.01,"12+ to 15",IF(F5470&lt;18.01,"15+ to 18",IF(F5470&lt;21.01,"18+ to 21",IF(F5470&lt;24.01,"21+ to 24",IF(F5470&lt;27.01,"24+ to 27",IF(F5470&lt;30.01,"27+ to 30","30+"))))))))))))</f>
        <v>0</v>
      </c>
      <c r="I5470" t="str">
        <f>IF(G5470&lt;&gt;H5470,"DIFF","")</f>
        <v/>
      </c>
    </row>
    <row r="5471" spans="1:9">
      <c r="A5471" t="s">
        <v>102</v>
      </c>
      <c r="B5471" t="s">
        <v>256</v>
      </c>
      <c r="C5471" s="1">
        <v>110625063</v>
      </c>
      <c r="D5471" s="1">
        <v>5</v>
      </c>
      <c r="E5471" s="1">
        <v>0</v>
      </c>
      <c r="F5471" s="1">
        <v>0</v>
      </c>
      <c r="G5471" s="7" t="str">
        <f>IF(E5471&lt;0,"0-",IF(E5471=0,"0",IF(E5471&lt;3.01,"0+ to 3",IF(E5471&lt;6.01,"3+ to 6",IF(E5471&lt;9.01,"6+ to 9",IF(E5471&lt;12.01,"9+ to 12",IF(E5471&lt;15.01,"12+ to 15",IF(E5471&lt;18.01,"15+ to 18",IF(E5471&lt;21.01,"18+ to 21",IF(E5471&lt;24.01,"21+ to 24",IF(E5471&lt;27.01,"24+ to 27",IF(E5471&lt;30.01,"27+ to 30","30+"))))))))))))</f>
        <v>0</v>
      </c>
      <c r="H5471" s="7" t="str">
        <f>IF(F5471&lt;0,"0-",IF(F5471=0,"0",IF(F5471&lt;3.01,"0+ to 3",IF(F5471&lt;6.01,"3+ to 6",IF(F5471&lt;9.01,"6+ to 9",IF(F5471&lt;12.01,"9+ to 12",IF(F5471&lt;15.01,"12+ to 15",IF(F5471&lt;18.01,"15+ to 18",IF(F5471&lt;21.01,"18+ to 21",IF(F5471&lt;24.01,"21+ to 24",IF(F5471&lt;27.01,"24+ to 27",IF(F5471&lt;30.01,"27+ to 30","30+"))))))))))))</f>
        <v>0</v>
      </c>
      <c r="I5471" t="str">
        <f>IF(G5471&lt;&gt;H5471,"DIFF","")</f>
        <v/>
      </c>
    </row>
    <row r="5472" spans="1:9">
      <c r="A5472" t="s">
        <v>102</v>
      </c>
      <c r="B5472" t="s">
        <v>256</v>
      </c>
      <c r="C5472" s="1">
        <v>110628088</v>
      </c>
      <c r="D5472" s="1">
        <v>2</v>
      </c>
      <c r="E5472" s="1">
        <v>0</v>
      </c>
      <c r="F5472" s="1">
        <v>0</v>
      </c>
      <c r="G5472" s="7" t="str">
        <f>IF(E5472&lt;0,"0-",IF(E5472=0,"0",IF(E5472&lt;3.01,"0+ to 3",IF(E5472&lt;6.01,"3+ to 6",IF(E5472&lt;9.01,"6+ to 9",IF(E5472&lt;12.01,"9+ to 12",IF(E5472&lt;15.01,"12+ to 15",IF(E5472&lt;18.01,"15+ to 18",IF(E5472&lt;21.01,"18+ to 21",IF(E5472&lt;24.01,"21+ to 24",IF(E5472&lt;27.01,"24+ to 27",IF(E5472&lt;30.01,"27+ to 30","30+"))))))))))))</f>
        <v>0</v>
      </c>
      <c r="H5472" s="7" t="str">
        <f>IF(F5472&lt;0,"0-",IF(F5472=0,"0",IF(F5472&lt;3.01,"0+ to 3",IF(F5472&lt;6.01,"3+ to 6",IF(F5472&lt;9.01,"6+ to 9",IF(F5472&lt;12.01,"9+ to 12",IF(F5472&lt;15.01,"12+ to 15",IF(F5472&lt;18.01,"15+ to 18",IF(F5472&lt;21.01,"18+ to 21",IF(F5472&lt;24.01,"21+ to 24",IF(F5472&lt;27.01,"24+ to 27",IF(F5472&lt;30.01,"27+ to 30","30+"))))))))))))</f>
        <v>0</v>
      </c>
      <c r="I5472" t="str">
        <f>IF(G5472&lt;&gt;H5472,"DIFF","")</f>
        <v/>
      </c>
    </row>
    <row r="5473" spans="1:9">
      <c r="A5473" t="s">
        <v>102</v>
      </c>
      <c r="B5473" t="s">
        <v>256</v>
      </c>
      <c r="C5473" s="1">
        <v>110628678</v>
      </c>
      <c r="D5473" s="1">
        <v>4</v>
      </c>
      <c r="E5473" s="1">
        <v>-1</v>
      </c>
      <c r="F5473" s="1">
        <v>0</v>
      </c>
      <c r="G5473" s="7" t="str">
        <f>IF(E5473&lt;0,"0-",IF(E5473=0,"0",IF(E5473&lt;3.01,"0+ to 3",IF(E5473&lt;6.01,"3+ to 6",IF(E5473&lt;9.01,"6+ to 9",IF(E5473&lt;12.01,"9+ to 12",IF(E5473&lt;15.01,"12+ to 15",IF(E5473&lt;18.01,"15+ to 18",IF(E5473&lt;21.01,"18+ to 21",IF(E5473&lt;24.01,"21+ to 24",IF(E5473&lt;27.01,"24+ to 27",IF(E5473&lt;30.01,"27+ to 30","30+"))))))))))))</f>
        <v>0-</v>
      </c>
      <c r="H5473" s="7" t="str">
        <f>IF(F5473&lt;0,"0-",IF(F5473=0,"0",IF(F5473&lt;3.01,"0+ to 3",IF(F5473&lt;6.01,"3+ to 6",IF(F5473&lt;9.01,"6+ to 9",IF(F5473&lt;12.01,"9+ to 12",IF(F5473&lt;15.01,"12+ to 15",IF(F5473&lt;18.01,"15+ to 18",IF(F5473&lt;21.01,"18+ to 21",IF(F5473&lt;24.01,"21+ to 24",IF(F5473&lt;27.01,"24+ to 27",IF(F5473&lt;30.01,"27+ to 30","30+"))))))))))))</f>
        <v>0</v>
      </c>
      <c r="I5473" t="str">
        <f>IF(G5473&lt;&gt;H5473,"DIFF","")</f>
        <v>DIFF</v>
      </c>
    </row>
    <row r="5474" spans="1:9">
      <c r="A5474" t="s">
        <v>102</v>
      </c>
      <c r="B5474" t="s">
        <v>256</v>
      </c>
      <c r="C5474" s="1">
        <v>110630391</v>
      </c>
      <c r="D5474" s="1">
        <v>2</v>
      </c>
      <c r="E5474" s="1">
        <v>-1</v>
      </c>
      <c r="F5474" s="1">
        <v>2</v>
      </c>
      <c r="G5474" s="7" t="str">
        <f>IF(E5474&lt;0,"0-",IF(E5474=0,"0",IF(E5474&lt;3.01,"0+ to 3",IF(E5474&lt;6.01,"3+ to 6",IF(E5474&lt;9.01,"6+ to 9",IF(E5474&lt;12.01,"9+ to 12",IF(E5474&lt;15.01,"12+ to 15",IF(E5474&lt;18.01,"15+ to 18",IF(E5474&lt;21.01,"18+ to 21",IF(E5474&lt;24.01,"21+ to 24",IF(E5474&lt;27.01,"24+ to 27",IF(E5474&lt;30.01,"27+ to 30","30+"))))))))))))</f>
        <v>0-</v>
      </c>
      <c r="H5474" s="7" t="str">
        <f>IF(F5474&lt;0,"0-",IF(F5474=0,"0",IF(F5474&lt;3.01,"0+ to 3",IF(F5474&lt;6.01,"3+ to 6",IF(F5474&lt;9.01,"6+ to 9",IF(F5474&lt;12.01,"9+ to 12",IF(F5474&lt;15.01,"12+ to 15",IF(F5474&lt;18.01,"15+ to 18",IF(F5474&lt;21.01,"18+ to 21",IF(F5474&lt;24.01,"21+ to 24",IF(F5474&lt;27.01,"24+ to 27",IF(F5474&lt;30.01,"27+ to 30","30+"))))))))))))</f>
        <v>0+ to 3</v>
      </c>
      <c r="I5474" t="str">
        <f>IF(G5474&lt;&gt;H5474,"DIFF","")</f>
        <v>DIFF</v>
      </c>
    </row>
    <row r="5475" spans="1:9">
      <c r="A5475" t="s">
        <v>102</v>
      </c>
      <c r="B5475" t="s">
        <v>256</v>
      </c>
      <c r="C5475" s="1">
        <v>110631823</v>
      </c>
      <c r="D5475" s="1">
        <v>2</v>
      </c>
      <c r="E5475" s="1">
        <v>-9</v>
      </c>
      <c r="F5475" s="1">
        <v>10</v>
      </c>
      <c r="G5475" s="7" t="str">
        <f>IF(E5475&lt;0,"0-",IF(E5475=0,"0",IF(E5475&lt;3.01,"0+ to 3",IF(E5475&lt;6.01,"3+ to 6",IF(E5475&lt;9.01,"6+ to 9",IF(E5475&lt;12.01,"9+ to 12",IF(E5475&lt;15.01,"12+ to 15",IF(E5475&lt;18.01,"15+ to 18",IF(E5475&lt;21.01,"18+ to 21",IF(E5475&lt;24.01,"21+ to 24",IF(E5475&lt;27.01,"24+ to 27",IF(E5475&lt;30.01,"27+ to 30","30+"))))))))))))</f>
        <v>0-</v>
      </c>
      <c r="H5475" s="7" t="str">
        <f>IF(F5475&lt;0,"0-",IF(F5475=0,"0",IF(F5475&lt;3.01,"0+ to 3",IF(F5475&lt;6.01,"3+ to 6",IF(F5475&lt;9.01,"6+ to 9",IF(F5475&lt;12.01,"9+ to 12",IF(F5475&lt;15.01,"12+ to 15",IF(F5475&lt;18.01,"15+ to 18",IF(F5475&lt;21.01,"18+ to 21",IF(F5475&lt;24.01,"21+ to 24",IF(F5475&lt;27.01,"24+ to 27",IF(F5475&lt;30.01,"27+ to 30","30+"))))))))))))</f>
        <v>9+ to 12</v>
      </c>
      <c r="I5475" t="str">
        <f>IF(G5475&lt;&gt;H5475,"DIFF","")</f>
        <v>DIFF</v>
      </c>
    </row>
    <row r="5476" spans="1:9">
      <c r="A5476" t="s">
        <v>102</v>
      </c>
      <c r="B5476" t="s">
        <v>256</v>
      </c>
      <c r="C5476" s="1">
        <v>110633536</v>
      </c>
      <c r="D5476" s="1">
        <v>2</v>
      </c>
      <c r="E5476" s="1">
        <v>-2</v>
      </c>
      <c r="F5476" s="1">
        <v>3</v>
      </c>
      <c r="G5476" s="7" t="str">
        <f>IF(E5476&lt;0,"0-",IF(E5476=0,"0",IF(E5476&lt;3.01,"0+ to 3",IF(E5476&lt;6.01,"3+ to 6",IF(E5476&lt;9.01,"6+ to 9",IF(E5476&lt;12.01,"9+ to 12",IF(E5476&lt;15.01,"12+ to 15",IF(E5476&lt;18.01,"15+ to 18",IF(E5476&lt;21.01,"18+ to 21",IF(E5476&lt;24.01,"21+ to 24",IF(E5476&lt;27.01,"24+ to 27",IF(E5476&lt;30.01,"27+ to 30","30+"))))))))))))</f>
        <v>0-</v>
      </c>
      <c r="H5476" s="7" t="str">
        <f>IF(F5476&lt;0,"0-",IF(F5476=0,"0",IF(F5476&lt;3.01,"0+ to 3",IF(F5476&lt;6.01,"3+ to 6",IF(F5476&lt;9.01,"6+ to 9",IF(F5476&lt;12.01,"9+ to 12",IF(F5476&lt;15.01,"12+ to 15",IF(F5476&lt;18.01,"15+ to 18",IF(F5476&lt;21.01,"18+ to 21",IF(F5476&lt;24.01,"21+ to 24",IF(F5476&lt;27.01,"24+ to 27",IF(F5476&lt;30.01,"27+ to 30","30+"))))))))))))</f>
        <v>0+ to 3</v>
      </c>
      <c r="I5476" t="str">
        <f>IF(G5476&lt;&gt;H5476,"DIFF","")</f>
        <v>DIFF</v>
      </c>
    </row>
    <row r="5477" spans="1:9">
      <c r="A5477" t="s">
        <v>102</v>
      </c>
      <c r="B5477" t="s">
        <v>256</v>
      </c>
      <c r="C5477" s="1">
        <v>110633728</v>
      </c>
      <c r="D5477" s="1">
        <v>2</v>
      </c>
      <c r="E5477" s="1">
        <v>0</v>
      </c>
      <c r="F5477" s="1">
        <v>4</v>
      </c>
      <c r="G5477" s="7" t="str">
        <f>IF(E5477&lt;0,"0-",IF(E5477=0,"0",IF(E5477&lt;3.01,"0+ to 3",IF(E5477&lt;6.01,"3+ to 6",IF(E5477&lt;9.01,"6+ to 9",IF(E5477&lt;12.01,"9+ to 12",IF(E5477&lt;15.01,"12+ to 15",IF(E5477&lt;18.01,"15+ to 18",IF(E5477&lt;21.01,"18+ to 21",IF(E5477&lt;24.01,"21+ to 24",IF(E5477&lt;27.01,"24+ to 27",IF(E5477&lt;30.01,"27+ to 30","30+"))))))))))))</f>
        <v>0</v>
      </c>
      <c r="H5477" s="7" t="str">
        <f>IF(F5477&lt;0,"0-",IF(F5477=0,"0",IF(F5477&lt;3.01,"0+ to 3",IF(F5477&lt;6.01,"3+ to 6",IF(F5477&lt;9.01,"6+ to 9",IF(F5477&lt;12.01,"9+ to 12",IF(F5477&lt;15.01,"12+ to 15",IF(F5477&lt;18.01,"15+ to 18",IF(F5477&lt;21.01,"18+ to 21",IF(F5477&lt;24.01,"21+ to 24",IF(F5477&lt;27.01,"24+ to 27",IF(F5477&lt;30.01,"27+ to 30","30+"))))))))))))</f>
        <v>3+ to 6</v>
      </c>
      <c r="I5477" t="str">
        <f>IF(G5477&lt;&gt;H5477,"DIFF","")</f>
        <v>DIFF</v>
      </c>
    </row>
    <row r="5478" spans="1:9">
      <c r="A5478" t="s">
        <v>103</v>
      </c>
      <c r="B5478" t="s">
        <v>256</v>
      </c>
      <c r="C5478" s="1">
        <v>110636012</v>
      </c>
      <c r="D5478" s="1">
        <v>2</v>
      </c>
      <c r="E5478" s="1">
        <v>0</v>
      </c>
      <c r="F5478" s="1">
        <v>3</v>
      </c>
      <c r="G5478" s="7" t="str">
        <f>IF(E5478&lt;0,"0-",IF(E5478=0,"0",IF(E5478&lt;3.01,"0+ to 3",IF(E5478&lt;6.01,"3+ to 6",IF(E5478&lt;9.01,"6+ to 9",IF(E5478&lt;12.01,"9+ to 12",IF(E5478&lt;15.01,"12+ to 15",IF(E5478&lt;18.01,"15+ to 18",IF(E5478&lt;21.01,"18+ to 21",IF(E5478&lt;24.01,"21+ to 24",IF(E5478&lt;27.01,"24+ to 27",IF(E5478&lt;30.01,"27+ to 30","30+"))))))))))))</f>
        <v>0</v>
      </c>
      <c r="H5478" s="7" t="str">
        <f>IF(F5478&lt;0,"0-",IF(F5478=0,"0",IF(F5478&lt;3.01,"0+ to 3",IF(F5478&lt;6.01,"3+ to 6",IF(F5478&lt;9.01,"6+ to 9",IF(F5478&lt;12.01,"9+ to 12",IF(F5478&lt;15.01,"12+ to 15",IF(F5478&lt;18.01,"15+ to 18",IF(F5478&lt;21.01,"18+ to 21",IF(F5478&lt;24.01,"21+ to 24",IF(F5478&lt;27.01,"24+ to 27",IF(F5478&lt;30.01,"27+ to 30","30+"))))))))))))</f>
        <v>0+ to 3</v>
      </c>
      <c r="I5478" t="str">
        <f>IF(G5478&lt;&gt;H5478,"DIFF","")</f>
        <v>DIFF</v>
      </c>
    </row>
    <row r="5479" spans="1:9">
      <c r="A5479" t="s">
        <v>102</v>
      </c>
      <c r="B5479" t="s">
        <v>256</v>
      </c>
      <c r="C5479" s="1">
        <v>110637125</v>
      </c>
      <c r="D5479" s="1">
        <v>2</v>
      </c>
      <c r="E5479" s="1">
        <v>0</v>
      </c>
      <c r="F5479" s="1">
        <v>0</v>
      </c>
      <c r="G5479" s="7" t="str">
        <f>IF(E5479&lt;0,"0-",IF(E5479=0,"0",IF(E5479&lt;3.01,"0+ to 3",IF(E5479&lt;6.01,"3+ to 6",IF(E5479&lt;9.01,"6+ to 9",IF(E5479&lt;12.01,"9+ to 12",IF(E5479&lt;15.01,"12+ to 15",IF(E5479&lt;18.01,"15+ to 18",IF(E5479&lt;21.01,"18+ to 21",IF(E5479&lt;24.01,"21+ to 24",IF(E5479&lt;27.01,"24+ to 27",IF(E5479&lt;30.01,"27+ to 30","30+"))))))))))))</f>
        <v>0</v>
      </c>
      <c r="H5479" s="7" t="str">
        <f>IF(F5479&lt;0,"0-",IF(F5479=0,"0",IF(F5479&lt;3.01,"0+ to 3",IF(F5479&lt;6.01,"3+ to 6",IF(F5479&lt;9.01,"6+ to 9",IF(F5479&lt;12.01,"9+ to 12",IF(F5479&lt;15.01,"12+ to 15",IF(F5479&lt;18.01,"15+ to 18",IF(F5479&lt;21.01,"18+ to 21",IF(F5479&lt;24.01,"21+ to 24",IF(F5479&lt;27.01,"24+ to 27",IF(F5479&lt;30.01,"27+ to 30","30+"))))))))))))</f>
        <v>0</v>
      </c>
      <c r="I5479" t="str">
        <f>IF(G5479&lt;&gt;H5479,"DIFF","")</f>
        <v/>
      </c>
    </row>
    <row r="5480" spans="1:9">
      <c r="A5480" t="s">
        <v>102</v>
      </c>
      <c r="B5480" t="s">
        <v>256</v>
      </c>
      <c r="C5480" s="1">
        <v>110637140</v>
      </c>
      <c r="D5480" s="1">
        <v>2</v>
      </c>
      <c r="E5480" s="1">
        <v>-6</v>
      </c>
      <c r="F5480" s="1">
        <v>10</v>
      </c>
      <c r="G5480" s="7" t="str">
        <f>IF(E5480&lt;0,"0-",IF(E5480=0,"0",IF(E5480&lt;3.01,"0+ to 3",IF(E5480&lt;6.01,"3+ to 6",IF(E5480&lt;9.01,"6+ to 9",IF(E5480&lt;12.01,"9+ to 12",IF(E5480&lt;15.01,"12+ to 15",IF(E5480&lt;18.01,"15+ to 18",IF(E5480&lt;21.01,"18+ to 21",IF(E5480&lt;24.01,"21+ to 24",IF(E5480&lt;27.01,"24+ to 27",IF(E5480&lt;30.01,"27+ to 30","30+"))))))))))))</f>
        <v>0-</v>
      </c>
      <c r="H5480" s="7" t="str">
        <f>IF(F5480&lt;0,"0-",IF(F5480=0,"0",IF(F5480&lt;3.01,"0+ to 3",IF(F5480&lt;6.01,"3+ to 6",IF(F5480&lt;9.01,"6+ to 9",IF(F5480&lt;12.01,"9+ to 12",IF(F5480&lt;15.01,"12+ to 15",IF(F5480&lt;18.01,"15+ to 18",IF(F5480&lt;21.01,"18+ to 21",IF(F5480&lt;24.01,"21+ to 24",IF(F5480&lt;27.01,"24+ to 27",IF(F5480&lt;30.01,"27+ to 30","30+"))))))))))))</f>
        <v>9+ to 12</v>
      </c>
      <c r="I5480" t="str">
        <f>IF(G5480&lt;&gt;H5480,"DIFF","")</f>
        <v>DIFF</v>
      </c>
    </row>
    <row r="5481" spans="1:9">
      <c r="A5481" t="s">
        <v>102</v>
      </c>
      <c r="B5481" t="s">
        <v>256</v>
      </c>
      <c r="C5481" s="1">
        <v>110637508</v>
      </c>
      <c r="D5481" s="1">
        <v>4</v>
      </c>
      <c r="E5481" s="1">
        <v>0</v>
      </c>
      <c r="F5481" s="1">
        <v>0</v>
      </c>
      <c r="G5481" s="7" t="str">
        <f>IF(E5481&lt;0,"0-",IF(E5481=0,"0",IF(E5481&lt;3.01,"0+ to 3",IF(E5481&lt;6.01,"3+ to 6",IF(E5481&lt;9.01,"6+ to 9",IF(E5481&lt;12.01,"9+ to 12",IF(E5481&lt;15.01,"12+ to 15",IF(E5481&lt;18.01,"15+ to 18",IF(E5481&lt;21.01,"18+ to 21",IF(E5481&lt;24.01,"21+ to 24",IF(E5481&lt;27.01,"24+ to 27",IF(E5481&lt;30.01,"27+ to 30","30+"))))))))))))</f>
        <v>0</v>
      </c>
      <c r="H5481" s="7" t="str">
        <f>IF(F5481&lt;0,"0-",IF(F5481=0,"0",IF(F5481&lt;3.01,"0+ to 3",IF(F5481&lt;6.01,"3+ to 6",IF(F5481&lt;9.01,"6+ to 9",IF(F5481&lt;12.01,"9+ to 12",IF(F5481&lt;15.01,"12+ to 15",IF(F5481&lt;18.01,"15+ to 18",IF(F5481&lt;21.01,"18+ to 21",IF(F5481&lt;24.01,"21+ to 24",IF(F5481&lt;27.01,"24+ to 27",IF(F5481&lt;30.01,"27+ to 30","30+"))))))))))))</f>
        <v>0</v>
      </c>
      <c r="I5481" t="str">
        <f>IF(G5481&lt;&gt;H5481,"DIFF","")</f>
        <v/>
      </c>
    </row>
    <row r="5482" spans="1:9">
      <c r="A5482" t="s">
        <v>102</v>
      </c>
      <c r="B5482" t="s">
        <v>256</v>
      </c>
      <c r="C5482" s="1">
        <v>110640209</v>
      </c>
      <c r="D5482" s="1">
        <v>3</v>
      </c>
      <c r="E5482" s="1">
        <v>-5</v>
      </c>
      <c r="F5482" s="1">
        <v>6</v>
      </c>
      <c r="G5482" s="7" t="str">
        <f>IF(E5482&lt;0,"0-",IF(E5482=0,"0",IF(E5482&lt;3.01,"0+ to 3",IF(E5482&lt;6.01,"3+ to 6",IF(E5482&lt;9.01,"6+ to 9",IF(E5482&lt;12.01,"9+ to 12",IF(E5482&lt;15.01,"12+ to 15",IF(E5482&lt;18.01,"15+ to 18",IF(E5482&lt;21.01,"18+ to 21",IF(E5482&lt;24.01,"21+ to 24",IF(E5482&lt;27.01,"24+ to 27",IF(E5482&lt;30.01,"27+ to 30","30+"))))))))))))</f>
        <v>0-</v>
      </c>
      <c r="H5482" s="7" t="str">
        <f>IF(F5482&lt;0,"0-",IF(F5482=0,"0",IF(F5482&lt;3.01,"0+ to 3",IF(F5482&lt;6.01,"3+ to 6",IF(F5482&lt;9.01,"6+ to 9",IF(F5482&lt;12.01,"9+ to 12",IF(F5482&lt;15.01,"12+ to 15",IF(F5482&lt;18.01,"15+ to 18",IF(F5482&lt;21.01,"18+ to 21",IF(F5482&lt;24.01,"21+ to 24",IF(F5482&lt;27.01,"24+ to 27",IF(F5482&lt;30.01,"27+ to 30","30+"))))))))))))</f>
        <v>3+ to 6</v>
      </c>
      <c r="I5482" t="str">
        <f>IF(G5482&lt;&gt;H5482,"DIFF","")</f>
        <v>DIFF</v>
      </c>
    </row>
    <row r="5483" spans="1:9">
      <c r="A5483" t="s">
        <v>102</v>
      </c>
      <c r="B5483" t="s">
        <v>256</v>
      </c>
      <c r="C5483" s="1">
        <v>110641604</v>
      </c>
      <c r="D5483" s="1">
        <v>2</v>
      </c>
      <c r="E5483" s="1">
        <v>0</v>
      </c>
      <c r="F5483" s="1">
        <v>1</v>
      </c>
      <c r="G5483" s="7" t="str">
        <f>IF(E5483&lt;0,"0-",IF(E5483=0,"0",IF(E5483&lt;3.01,"0+ to 3",IF(E5483&lt;6.01,"3+ to 6",IF(E5483&lt;9.01,"6+ to 9",IF(E5483&lt;12.01,"9+ to 12",IF(E5483&lt;15.01,"12+ to 15",IF(E5483&lt;18.01,"15+ to 18",IF(E5483&lt;21.01,"18+ to 21",IF(E5483&lt;24.01,"21+ to 24",IF(E5483&lt;27.01,"24+ to 27",IF(E5483&lt;30.01,"27+ to 30","30+"))))))))))))</f>
        <v>0</v>
      </c>
      <c r="H5483" s="7" t="str">
        <f>IF(F5483&lt;0,"0-",IF(F5483=0,"0",IF(F5483&lt;3.01,"0+ to 3",IF(F5483&lt;6.01,"3+ to 6",IF(F5483&lt;9.01,"6+ to 9",IF(F5483&lt;12.01,"9+ to 12",IF(F5483&lt;15.01,"12+ to 15",IF(F5483&lt;18.01,"15+ to 18",IF(F5483&lt;21.01,"18+ to 21",IF(F5483&lt;24.01,"21+ to 24",IF(F5483&lt;27.01,"24+ to 27",IF(F5483&lt;30.01,"27+ to 30","30+"))))))))))))</f>
        <v>0+ to 3</v>
      </c>
      <c r="I5483" t="str">
        <f>IF(G5483&lt;&gt;H5483,"DIFF","")</f>
        <v>DIFF</v>
      </c>
    </row>
    <row r="5484" spans="1:9">
      <c r="A5484" t="s">
        <v>102</v>
      </c>
      <c r="B5484" t="s">
        <v>256</v>
      </c>
      <c r="C5484" s="1">
        <v>110641671</v>
      </c>
      <c r="D5484" s="1">
        <v>2</v>
      </c>
      <c r="E5484" s="1">
        <v>0</v>
      </c>
      <c r="F5484" s="1">
        <v>3</v>
      </c>
      <c r="G5484" s="7" t="str">
        <f>IF(E5484&lt;0,"0-",IF(E5484=0,"0",IF(E5484&lt;3.01,"0+ to 3",IF(E5484&lt;6.01,"3+ to 6",IF(E5484&lt;9.01,"6+ to 9",IF(E5484&lt;12.01,"9+ to 12",IF(E5484&lt;15.01,"12+ to 15",IF(E5484&lt;18.01,"15+ to 18",IF(E5484&lt;21.01,"18+ to 21",IF(E5484&lt;24.01,"21+ to 24",IF(E5484&lt;27.01,"24+ to 27",IF(E5484&lt;30.01,"27+ to 30","30+"))))))))))))</f>
        <v>0</v>
      </c>
      <c r="H5484" s="7" t="str">
        <f>IF(F5484&lt;0,"0-",IF(F5484=0,"0",IF(F5484&lt;3.01,"0+ to 3",IF(F5484&lt;6.01,"3+ to 6",IF(F5484&lt;9.01,"6+ to 9",IF(F5484&lt;12.01,"9+ to 12",IF(F5484&lt;15.01,"12+ to 15",IF(F5484&lt;18.01,"15+ to 18",IF(F5484&lt;21.01,"18+ to 21",IF(F5484&lt;24.01,"21+ to 24",IF(F5484&lt;27.01,"24+ to 27",IF(F5484&lt;30.01,"27+ to 30","30+"))))))))))))</f>
        <v>0+ to 3</v>
      </c>
      <c r="I5484" t="str">
        <f>IF(G5484&lt;&gt;H5484,"DIFF","")</f>
        <v>DIFF</v>
      </c>
    </row>
    <row r="5485" spans="1:9">
      <c r="A5485" t="s">
        <v>102</v>
      </c>
      <c r="B5485" t="s">
        <v>256</v>
      </c>
      <c r="C5485" s="1">
        <v>110644144</v>
      </c>
      <c r="D5485" s="1">
        <v>2</v>
      </c>
      <c r="E5485" s="1">
        <v>-9</v>
      </c>
      <c r="F5485" s="1">
        <v>14</v>
      </c>
      <c r="G5485" s="7" t="str">
        <f>IF(E5485&lt;0,"0-",IF(E5485=0,"0",IF(E5485&lt;3.01,"0+ to 3",IF(E5485&lt;6.01,"3+ to 6",IF(E5485&lt;9.01,"6+ to 9",IF(E5485&lt;12.01,"9+ to 12",IF(E5485&lt;15.01,"12+ to 15",IF(E5485&lt;18.01,"15+ to 18",IF(E5485&lt;21.01,"18+ to 21",IF(E5485&lt;24.01,"21+ to 24",IF(E5485&lt;27.01,"24+ to 27",IF(E5485&lt;30.01,"27+ to 30","30+"))))))))))))</f>
        <v>0-</v>
      </c>
      <c r="H5485" s="7" t="str">
        <f>IF(F5485&lt;0,"0-",IF(F5485=0,"0",IF(F5485&lt;3.01,"0+ to 3",IF(F5485&lt;6.01,"3+ to 6",IF(F5485&lt;9.01,"6+ to 9",IF(F5485&lt;12.01,"9+ to 12",IF(F5485&lt;15.01,"12+ to 15",IF(F5485&lt;18.01,"15+ to 18",IF(F5485&lt;21.01,"18+ to 21",IF(F5485&lt;24.01,"21+ to 24",IF(F5485&lt;27.01,"24+ to 27",IF(F5485&lt;30.01,"27+ to 30","30+"))))))))))))</f>
        <v>12+ to 15</v>
      </c>
      <c r="I5485" t="str">
        <f>IF(G5485&lt;&gt;H5485,"DIFF","")</f>
        <v>DIFF</v>
      </c>
    </row>
    <row r="5486" spans="1:9">
      <c r="A5486" t="s">
        <v>102</v>
      </c>
      <c r="B5486" t="s">
        <v>256</v>
      </c>
      <c r="C5486" s="1">
        <v>110647803</v>
      </c>
      <c r="D5486" s="1">
        <v>2</v>
      </c>
      <c r="E5486" s="1">
        <v>-7</v>
      </c>
      <c r="F5486" s="1">
        <v>12</v>
      </c>
      <c r="G5486" s="7" t="str">
        <f>IF(E5486&lt;0,"0-",IF(E5486=0,"0",IF(E5486&lt;3.01,"0+ to 3",IF(E5486&lt;6.01,"3+ to 6",IF(E5486&lt;9.01,"6+ to 9",IF(E5486&lt;12.01,"9+ to 12",IF(E5486&lt;15.01,"12+ to 15",IF(E5486&lt;18.01,"15+ to 18",IF(E5486&lt;21.01,"18+ to 21",IF(E5486&lt;24.01,"21+ to 24",IF(E5486&lt;27.01,"24+ to 27",IF(E5486&lt;30.01,"27+ to 30","30+"))))))))))))</f>
        <v>0-</v>
      </c>
      <c r="H5486" s="7" t="str">
        <f>IF(F5486&lt;0,"0-",IF(F5486=0,"0",IF(F5486&lt;3.01,"0+ to 3",IF(F5486&lt;6.01,"3+ to 6",IF(F5486&lt;9.01,"6+ to 9",IF(F5486&lt;12.01,"9+ to 12",IF(F5486&lt;15.01,"12+ to 15",IF(F5486&lt;18.01,"15+ to 18",IF(F5486&lt;21.01,"18+ to 21",IF(F5486&lt;24.01,"21+ to 24",IF(F5486&lt;27.01,"24+ to 27",IF(F5486&lt;30.01,"27+ to 30","30+"))))))))))))</f>
        <v>9+ to 12</v>
      </c>
      <c r="I5486" t="str">
        <f>IF(G5486&lt;&gt;H5486,"DIFF","")</f>
        <v>DIFF</v>
      </c>
    </row>
    <row r="5487" spans="1:9">
      <c r="A5487" t="s">
        <v>103</v>
      </c>
      <c r="B5487" t="s">
        <v>255</v>
      </c>
      <c r="C5487" s="1">
        <v>110685697</v>
      </c>
      <c r="D5487" s="1">
        <v>2</v>
      </c>
      <c r="E5487" s="1">
        <v>0</v>
      </c>
      <c r="F5487" s="1">
        <v>73</v>
      </c>
      <c r="G5487" s="7" t="str">
        <f>IF(E5487&lt;0,"0-",IF(E5487=0,"0",IF(E5487&lt;3.01,"0+ to 3",IF(E5487&lt;6.01,"3+ to 6",IF(E5487&lt;9.01,"6+ to 9",IF(E5487&lt;12.01,"9+ to 12",IF(E5487&lt;15.01,"12+ to 15",IF(E5487&lt;18.01,"15+ to 18",IF(E5487&lt;21.01,"18+ to 21",IF(E5487&lt;24.01,"21+ to 24",IF(E5487&lt;27.01,"24+ to 27",IF(E5487&lt;30.01,"27+ to 30","30+"))))))))))))</f>
        <v>0</v>
      </c>
      <c r="H5487" s="7" t="str">
        <f>IF(F5487&lt;0,"0-",IF(F5487=0,"0",IF(F5487&lt;3.01,"0+ to 3",IF(F5487&lt;6.01,"3+ to 6",IF(F5487&lt;9.01,"6+ to 9",IF(F5487&lt;12.01,"9+ to 12",IF(F5487&lt;15.01,"12+ to 15",IF(F5487&lt;18.01,"15+ to 18",IF(F5487&lt;21.01,"18+ to 21",IF(F5487&lt;24.01,"21+ to 24",IF(F5487&lt;27.01,"24+ to 27",IF(F5487&lt;30.01,"27+ to 30","30+"))))))))))))</f>
        <v>30+</v>
      </c>
      <c r="I5487" t="str">
        <f>IF(G5487&lt;&gt;H5487,"DIFF","")</f>
        <v>DIFF</v>
      </c>
    </row>
    <row r="5488" spans="1:9">
      <c r="A5488" t="s">
        <v>102</v>
      </c>
      <c r="B5488" t="s">
        <v>255</v>
      </c>
      <c r="C5488" s="1">
        <v>110685776</v>
      </c>
      <c r="D5488" s="1">
        <v>2</v>
      </c>
      <c r="E5488" s="1">
        <v>0</v>
      </c>
      <c r="F5488" s="1">
        <v>0</v>
      </c>
      <c r="G5488" s="7" t="str">
        <f>IF(E5488&lt;0,"0-",IF(E5488=0,"0",IF(E5488&lt;3.01,"0+ to 3",IF(E5488&lt;6.01,"3+ to 6",IF(E5488&lt;9.01,"6+ to 9",IF(E5488&lt;12.01,"9+ to 12",IF(E5488&lt;15.01,"12+ to 15",IF(E5488&lt;18.01,"15+ to 18",IF(E5488&lt;21.01,"18+ to 21",IF(E5488&lt;24.01,"21+ to 24",IF(E5488&lt;27.01,"24+ to 27",IF(E5488&lt;30.01,"27+ to 30","30+"))))))))))))</f>
        <v>0</v>
      </c>
      <c r="H5488" s="7" t="str">
        <f>IF(F5488&lt;0,"0-",IF(F5488=0,"0",IF(F5488&lt;3.01,"0+ to 3",IF(F5488&lt;6.01,"3+ to 6",IF(F5488&lt;9.01,"6+ to 9",IF(F5488&lt;12.01,"9+ to 12",IF(F5488&lt;15.01,"12+ to 15",IF(F5488&lt;18.01,"15+ to 18",IF(F5488&lt;21.01,"18+ to 21",IF(F5488&lt;24.01,"21+ to 24",IF(F5488&lt;27.01,"24+ to 27",IF(F5488&lt;30.01,"27+ to 30","30+"))))))))))))</f>
        <v>0</v>
      </c>
      <c r="I5488" t="str">
        <f>IF(G5488&lt;&gt;H5488,"DIFF","")</f>
        <v/>
      </c>
    </row>
    <row r="5489" spans="1:9">
      <c r="A5489" t="s">
        <v>103</v>
      </c>
      <c r="B5489" t="s">
        <v>255</v>
      </c>
      <c r="C5489" s="1">
        <v>110687337</v>
      </c>
      <c r="D5489" s="1">
        <v>2</v>
      </c>
      <c r="E5489" s="1">
        <v>0</v>
      </c>
      <c r="F5489" s="1">
        <v>54</v>
      </c>
      <c r="G5489" s="7" t="str">
        <f>IF(E5489&lt;0,"0-",IF(E5489=0,"0",IF(E5489&lt;3.01,"0+ to 3",IF(E5489&lt;6.01,"3+ to 6",IF(E5489&lt;9.01,"6+ to 9",IF(E5489&lt;12.01,"9+ to 12",IF(E5489&lt;15.01,"12+ to 15",IF(E5489&lt;18.01,"15+ to 18",IF(E5489&lt;21.01,"18+ to 21",IF(E5489&lt;24.01,"21+ to 24",IF(E5489&lt;27.01,"24+ to 27",IF(E5489&lt;30.01,"27+ to 30","30+"))))))))))))</f>
        <v>0</v>
      </c>
      <c r="H5489" s="7" t="str">
        <f>IF(F5489&lt;0,"0-",IF(F5489=0,"0",IF(F5489&lt;3.01,"0+ to 3",IF(F5489&lt;6.01,"3+ to 6",IF(F5489&lt;9.01,"6+ to 9",IF(F5489&lt;12.01,"9+ to 12",IF(F5489&lt;15.01,"12+ to 15",IF(F5489&lt;18.01,"15+ to 18",IF(F5489&lt;21.01,"18+ to 21",IF(F5489&lt;24.01,"21+ to 24",IF(F5489&lt;27.01,"24+ to 27",IF(F5489&lt;30.01,"27+ to 30","30+"))))))))))))</f>
        <v>30+</v>
      </c>
      <c r="I5489" t="str">
        <f>IF(G5489&lt;&gt;H5489,"DIFF","")</f>
        <v>DIFF</v>
      </c>
    </row>
    <row r="5490" spans="1:9">
      <c r="A5490" t="s">
        <v>102</v>
      </c>
      <c r="B5490" t="s">
        <v>255</v>
      </c>
      <c r="C5490" s="1">
        <v>110688714</v>
      </c>
      <c r="D5490" s="1">
        <v>2</v>
      </c>
      <c r="E5490" s="1">
        <v>-3</v>
      </c>
      <c r="F5490" s="1">
        <v>7</v>
      </c>
      <c r="G5490" s="7" t="str">
        <f>IF(E5490&lt;0,"0-",IF(E5490=0,"0",IF(E5490&lt;3.01,"0+ to 3",IF(E5490&lt;6.01,"3+ to 6",IF(E5490&lt;9.01,"6+ to 9",IF(E5490&lt;12.01,"9+ to 12",IF(E5490&lt;15.01,"12+ to 15",IF(E5490&lt;18.01,"15+ to 18",IF(E5490&lt;21.01,"18+ to 21",IF(E5490&lt;24.01,"21+ to 24",IF(E5490&lt;27.01,"24+ to 27",IF(E5490&lt;30.01,"27+ to 30","30+"))))))))))))</f>
        <v>0-</v>
      </c>
      <c r="H5490" s="7" t="str">
        <f>IF(F5490&lt;0,"0-",IF(F5490=0,"0",IF(F5490&lt;3.01,"0+ to 3",IF(F5490&lt;6.01,"3+ to 6",IF(F5490&lt;9.01,"6+ to 9",IF(F5490&lt;12.01,"9+ to 12",IF(F5490&lt;15.01,"12+ to 15",IF(F5490&lt;18.01,"15+ to 18",IF(F5490&lt;21.01,"18+ to 21",IF(F5490&lt;24.01,"21+ to 24",IF(F5490&lt;27.01,"24+ to 27",IF(F5490&lt;30.01,"27+ to 30","30+"))))))))))))</f>
        <v>6+ to 9</v>
      </c>
      <c r="I5490" t="str">
        <f>IF(G5490&lt;&gt;H5490,"DIFF","")</f>
        <v>DIFF</v>
      </c>
    </row>
    <row r="5491" spans="1:9">
      <c r="A5491" t="s">
        <v>102</v>
      </c>
      <c r="B5491" t="s">
        <v>255</v>
      </c>
      <c r="C5491" s="1">
        <v>110693175</v>
      </c>
      <c r="D5491" s="1">
        <v>4</v>
      </c>
      <c r="E5491" s="1">
        <v>0</v>
      </c>
      <c r="F5491" s="1">
        <v>0</v>
      </c>
      <c r="G5491" s="7" t="str">
        <f>IF(E5491&lt;0,"0-",IF(E5491=0,"0",IF(E5491&lt;3.01,"0+ to 3",IF(E5491&lt;6.01,"3+ to 6",IF(E5491&lt;9.01,"6+ to 9",IF(E5491&lt;12.01,"9+ to 12",IF(E5491&lt;15.01,"12+ to 15",IF(E5491&lt;18.01,"15+ to 18",IF(E5491&lt;21.01,"18+ to 21",IF(E5491&lt;24.01,"21+ to 24",IF(E5491&lt;27.01,"24+ to 27",IF(E5491&lt;30.01,"27+ to 30","30+"))))))))))))</f>
        <v>0</v>
      </c>
      <c r="H5491" s="7" t="str">
        <f>IF(F5491&lt;0,"0-",IF(F5491=0,"0",IF(F5491&lt;3.01,"0+ to 3",IF(F5491&lt;6.01,"3+ to 6",IF(F5491&lt;9.01,"6+ to 9",IF(F5491&lt;12.01,"9+ to 12",IF(F5491&lt;15.01,"12+ to 15",IF(F5491&lt;18.01,"15+ to 18",IF(F5491&lt;21.01,"18+ to 21",IF(F5491&lt;24.01,"21+ to 24",IF(F5491&lt;27.01,"24+ to 27",IF(F5491&lt;30.01,"27+ to 30","30+"))))))))))))</f>
        <v>0</v>
      </c>
      <c r="I5491" t="str">
        <f>IF(G5491&lt;&gt;H5491,"DIFF","")</f>
        <v/>
      </c>
    </row>
    <row r="5492" spans="1:9">
      <c r="A5492" t="s">
        <v>102</v>
      </c>
      <c r="B5492" t="s">
        <v>255</v>
      </c>
      <c r="C5492" s="1">
        <v>110697374</v>
      </c>
      <c r="D5492" s="1">
        <v>2</v>
      </c>
      <c r="E5492" s="1">
        <v>0</v>
      </c>
      <c r="F5492" s="1">
        <v>7</v>
      </c>
      <c r="G5492" s="7" t="str">
        <f>IF(E5492&lt;0,"0-",IF(E5492=0,"0",IF(E5492&lt;3.01,"0+ to 3",IF(E5492&lt;6.01,"3+ to 6",IF(E5492&lt;9.01,"6+ to 9",IF(E5492&lt;12.01,"9+ to 12",IF(E5492&lt;15.01,"12+ to 15",IF(E5492&lt;18.01,"15+ to 18",IF(E5492&lt;21.01,"18+ to 21",IF(E5492&lt;24.01,"21+ to 24",IF(E5492&lt;27.01,"24+ to 27",IF(E5492&lt;30.01,"27+ to 30","30+"))))))))))))</f>
        <v>0</v>
      </c>
      <c r="H5492" s="7" t="str">
        <f>IF(F5492&lt;0,"0-",IF(F5492=0,"0",IF(F5492&lt;3.01,"0+ to 3",IF(F5492&lt;6.01,"3+ to 6",IF(F5492&lt;9.01,"6+ to 9",IF(F5492&lt;12.01,"9+ to 12",IF(F5492&lt;15.01,"12+ to 15",IF(F5492&lt;18.01,"15+ to 18",IF(F5492&lt;21.01,"18+ to 21",IF(F5492&lt;24.01,"21+ to 24",IF(F5492&lt;27.01,"24+ to 27",IF(F5492&lt;30.01,"27+ to 30","30+"))))))))))))</f>
        <v>6+ to 9</v>
      </c>
      <c r="I5492" t="str">
        <f>IF(G5492&lt;&gt;H5492,"DIFF","")</f>
        <v>DIFF</v>
      </c>
    </row>
    <row r="5493" spans="1:9">
      <c r="A5493" t="s">
        <v>102</v>
      </c>
      <c r="B5493" t="s">
        <v>255</v>
      </c>
      <c r="C5493" s="1">
        <v>110697417</v>
      </c>
      <c r="D5493" s="1">
        <v>2</v>
      </c>
      <c r="E5493" s="1">
        <v>0</v>
      </c>
      <c r="F5493" s="1">
        <v>8</v>
      </c>
      <c r="G5493" s="7" t="str">
        <f>IF(E5493&lt;0,"0-",IF(E5493=0,"0",IF(E5493&lt;3.01,"0+ to 3",IF(E5493&lt;6.01,"3+ to 6",IF(E5493&lt;9.01,"6+ to 9",IF(E5493&lt;12.01,"9+ to 12",IF(E5493&lt;15.01,"12+ to 15",IF(E5493&lt;18.01,"15+ to 18",IF(E5493&lt;21.01,"18+ to 21",IF(E5493&lt;24.01,"21+ to 24",IF(E5493&lt;27.01,"24+ to 27",IF(E5493&lt;30.01,"27+ to 30","30+"))))))))))))</f>
        <v>0</v>
      </c>
      <c r="H5493" s="7" t="str">
        <f>IF(F5493&lt;0,"0-",IF(F5493=0,"0",IF(F5493&lt;3.01,"0+ to 3",IF(F5493&lt;6.01,"3+ to 6",IF(F5493&lt;9.01,"6+ to 9",IF(F5493&lt;12.01,"9+ to 12",IF(F5493&lt;15.01,"12+ to 15",IF(F5493&lt;18.01,"15+ to 18",IF(F5493&lt;21.01,"18+ to 21",IF(F5493&lt;24.01,"21+ to 24",IF(F5493&lt;27.01,"24+ to 27",IF(F5493&lt;30.01,"27+ to 30","30+"))))))))))))</f>
        <v>6+ to 9</v>
      </c>
      <c r="I5493" t="str">
        <f>IF(G5493&lt;&gt;H5493,"DIFF","")</f>
        <v>DIFF</v>
      </c>
    </row>
    <row r="5494" spans="1:9">
      <c r="A5494" t="s">
        <v>102</v>
      </c>
      <c r="B5494" t="s">
        <v>255</v>
      </c>
      <c r="C5494" s="1">
        <v>110707226</v>
      </c>
      <c r="D5494" s="1">
        <v>2</v>
      </c>
      <c r="E5494" s="1">
        <v>0</v>
      </c>
      <c r="F5494" s="1">
        <v>2</v>
      </c>
      <c r="G5494" s="7" t="str">
        <f>IF(E5494&lt;0,"0-",IF(E5494=0,"0",IF(E5494&lt;3.01,"0+ to 3",IF(E5494&lt;6.01,"3+ to 6",IF(E5494&lt;9.01,"6+ to 9",IF(E5494&lt;12.01,"9+ to 12",IF(E5494&lt;15.01,"12+ to 15",IF(E5494&lt;18.01,"15+ to 18",IF(E5494&lt;21.01,"18+ to 21",IF(E5494&lt;24.01,"21+ to 24",IF(E5494&lt;27.01,"24+ to 27",IF(E5494&lt;30.01,"27+ to 30","30+"))))))))))))</f>
        <v>0</v>
      </c>
      <c r="H5494" s="7" t="str">
        <f>IF(F5494&lt;0,"0-",IF(F5494=0,"0",IF(F5494&lt;3.01,"0+ to 3",IF(F5494&lt;6.01,"3+ to 6",IF(F5494&lt;9.01,"6+ to 9",IF(F5494&lt;12.01,"9+ to 12",IF(F5494&lt;15.01,"12+ to 15",IF(F5494&lt;18.01,"15+ to 18",IF(F5494&lt;21.01,"18+ to 21",IF(F5494&lt;24.01,"21+ to 24",IF(F5494&lt;27.01,"24+ to 27",IF(F5494&lt;30.01,"27+ to 30","30+"))))))))))))</f>
        <v>0+ to 3</v>
      </c>
      <c r="I5494" t="str">
        <f>IF(G5494&lt;&gt;H5494,"DIFF","")</f>
        <v>DIFF</v>
      </c>
    </row>
    <row r="5495" spans="1:9">
      <c r="A5495" t="s">
        <v>102</v>
      </c>
      <c r="B5495" t="s">
        <v>254</v>
      </c>
      <c r="C5495" s="1">
        <v>110759676</v>
      </c>
      <c r="D5495" s="1">
        <v>2</v>
      </c>
      <c r="E5495" s="1">
        <v>-28</v>
      </c>
      <c r="F5495" s="1">
        <v>6</v>
      </c>
      <c r="G5495" s="7" t="str">
        <f>IF(E5495&lt;0,"0-",IF(E5495=0,"0",IF(E5495&lt;3.01,"0+ to 3",IF(E5495&lt;6.01,"3+ to 6",IF(E5495&lt;9.01,"6+ to 9",IF(E5495&lt;12.01,"9+ to 12",IF(E5495&lt;15.01,"12+ to 15",IF(E5495&lt;18.01,"15+ to 18",IF(E5495&lt;21.01,"18+ to 21",IF(E5495&lt;24.01,"21+ to 24",IF(E5495&lt;27.01,"24+ to 27",IF(E5495&lt;30.01,"27+ to 30","30+"))))))))))))</f>
        <v>0-</v>
      </c>
      <c r="H5495" s="7" t="str">
        <f>IF(F5495&lt;0,"0-",IF(F5495=0,"0",IF(F5495&lt;3.01,"0+ to 3",IF(F5495&lt;6.01,"3+ to 6",IF(F5495&lt;9.01,"6+ to 9",IF(F5495&lt;12.01,"9+ to 12",IF(F5495&lt;15.01,"12+ to 15",IF(F5495&lt;18.01,"15+ to 18",IF(F5495&lt;21.01,"18+ to 21",IF(F5495&lt;24.01,"21+ to 24",IF(F5495&lt;27.01,"24+ to 27",IF(F5495&lt;30.01,"27+ to 30","30+"))))))))))))</f>
        <v>3+ to 6</v>
      </c>
      <c r="I5495" t="str">
        <f>IF(G5495&lt;&gt;H5495,"DIFF","")</f>
        <v>DIFF</v>
      </c>
    </row>
    <row r="5496" spans="1:9">
      <c r="A5496" t="s">
        <v>102</v>
      </c>
      <c r="B5496" t="s">
        <v>254</v>
      </c>
      <c r="C5496" s="1">
        <v>110760512</v>
      </c>
      <c r="D5496" s="1">
        <v>4</v>
      </c>
      <c r="E5496" s="1">
        <v>-4</v>
      </c>
      <c r="F5496" s="1">
        <v>4</v>
      </c>
      <c r="G5496" s="7" t="str">
        <f>IF(E5496&lt;0,"0-",IF(E5496=0,"0",IF(E5496&lt;3.01,"0+ to 3",IF(E5496&lt;6.01,"3+ to 6",IF(E5496&lt;9.01,"6+ to 9",IF(E5496&lt;12.01,"9+ to 12",IF(E5496&lt;15.01,"12+ to 15",IF(E5496&lt;18.01,"15+ to 18",IF(E5496&lt;21.01,"18+ to 21",IF(E5496&lt;24.01,"21+ to 24",IF(E5496&lt;27.01,"24+ to 27",IF(E5496&lt;30.01,"27+ to 30","30+"))))))))))))</f>
        <v>0-</v>
      </c>
      <c r="H5496" s="7" t="str">
        <f>IF(F5496&lt;0,"0-",IF(F5496=0,"0",IF(F5496&lt;3.01,"0+ to 3",IF(F5496&lt;6.01,"3+ to 6",IF(F5496&lt;9.01,"6+ to 9",IF(F5496&lt;12.01,"9+ to 12",IF(F5496&lt;15.01,"12+ to 15",IF(F5496&lt;18.01,"15+ to 18",IF(F5496&lt;21.01,"18+ to 21",IF(F5496&lt;24.01,"21+ to 24",IF(F5496&lt;27.01,"24+ to 27",IF(F5496&lt;30.01,"27+ to 30","30+"))))))))))))</f>
        <v>3+ to 6</v>
      </c>
      <c r="I5496" t="str">
        <f>IF(G5496&lt;&gt;H5496,"DIFF","")</f>
        <v>DIFF</v>
      </c>
    </row>
    <row r="5497" spans="1:9">
      <c r="A5497" t="s">
        <v>102</v>
      </c>
      <c r="B5497" t="s">
        <v>254</v>
      </c>
      <c r="C5497" s="1">
        <v>110765724</v>
      </c>
      <c r="D5497" s="1">
        <v>5</v>
      </c>
      <c r="E5497" s="1">
        <v>-16</v>
      </c>
      <c r="F5497" s="1">
        <v>-14</v>
      </c>
      <c r="G5497" s="7" t="str">
        <f>IF(E5497&lt;0,"0-",IF(E5497=0,"0",IF(E5497&lt;3.01,"0+ to 3",IF(E5497&lt;6.01,"3+ to 6",IF(E5497&lt;9.01,"6+ to 9",IF(E5497&lt;12.01,"9+ to 12",IF(E5497&lt;15.01,"12+ to 15",IF(E5497&lt;18.01,"15+ to 18",IF(E5497&lt;21.01,"18+ to 21",IF(E5497&lt;24.01,"21+ to 24",IF(E5497&lt;27.01,"24+ to 27",IF(E5497&lt;30.01,"27+ to 30","30+"))))))))))))</f>
        <v>0-</v>
      </c>
      <c r="H5497" s="7" t="str">
        <f>IF(F5497&lt;0,"0-",IF(F5497=0,"0",IF(F5497&lt;3.01,"0+ to 3",IF(F5497&lt;6.01,"3+ to 6",IF(F5497&lt;9.01,"6+ to 9",IF(F5497&lt;12.01,"9+ to 12",IF(F5497&lt;15.01,"12+ to 15",IF(F5497&lt;18.01,"15+ to 18",IF(F5497&lt;21.01,"18+ to 21",IF(F5497&lt;24.01,"21+ to 24",IF(F5497&lt;27.01,"24+ to 27",IF(F5497&lt;30.01,"27+ to 30","30+"))))))))))))</f>
        <v>0-</v>
      </c>
      <c r="I5497" t="str">
        <f>IF(G5497&lt;&gt;H5497,"DIFF","")</f>
        <v/>
      </c>
    </row>
    <row r="5498" spans="1:9">
      <c r="A5498" t="s">
        <v>102</v>
      </c>
      <c r="B5498" t="s">
        <v>254</v>
      </c>
      <c r="C5498" s="1">
        <v>110767134</v>
      </c>
      <c r="D5498" s="1">
        <v>2</v>
      </c>
      <c r="E5498" s="1">
        <v>0</v>
      </c>
      <c r="F5498" s="1">
        <v>10</v>
      </c>
      <c r="G5498" s="7" t="str">
        <f>IF(E5498&lt;0,"0-",IF(E5498=0,"0",IF(E5498&lt;3.01,"0+ to 3",IF(E5498&lt;6.01,"3+ to 6",IF(E5498&lt;9.01,"6+ to 9",IF(E5498&lt;12.01,"9+ to 12",IF(E5498&lt;15.01,"12+ to 15",IF(E5498&lt;18.01,"15+ to 18",IF(E5498&lt;21.01,"18+ to 21",IF(E5498&lt;24.01,"21+ to 24",IF(E5498&lt;27.01,"24+ to 27",IF(E5498&lt;30.01,"27+ to 30","30+"))))))))))))</f>
        <v>0</v>
      </c>
      <c r="H5498" s="7" t="str">
        <f>IF(F5498&lt;0,"0-",IF(F5498=0,"0",IF(F5498&lt;3.01,"0+ to 3",IF(F5498&lt;6.01,"3+ to 6",IF(F5498&lt;9.01,"6+ to 9",IF(F5498&lt;12.01,"9+ to 12",IF(F5498&lt;15.01,"12+ to 15",IF(F5498&lt;18.01,"15+ to 18",IF(F5498&lt;21.01,"18+ to 21",IF(F5498&lt;24.01,"21+ to 24",IF(F5498&lt;27.01,"24+ to 27",IF(F5498&lt;30.01,"27+ to 30","30+"))))))))))))</f>
        <v>9+ to 12</v>
      </c>
      <c r="I5498" t="str">
        <f>IF(G5498&lt;&gt;H5498,"DIFF","")</f>
        <v>DIFF</v>
      </c>
    </row>
    <row r="5499" spans="1:9">
      <c r="A5499" t="s">
        <v>102</v>
      </c>
      <c r="B5499" t="s">
        <v>254</v>
      </c>
      <c r="C5499" s="1">
        <v>110767788</v>
      </c>
      <c r="D5499" s="1">
        <v>2</v>
      </c>
      <c r="E5499" s="1">
        <v>0</v>
      </c>
      <c r="F5499" s="1">
        <v>2</v>
      </c>
      <c r="G5499" s="7" t="str">
        <f>IF(E5499&lt;0,"0-",IF(E5499=0,"0",IF(E5499&lt;3.01,"0+ to 3",IF(E5499&lt;6.01,"3+ to 6",IF(E5499&lt;9.01,"6+ to 9",IF(E5499&lt;12.01,"9+ to 12",IF(E5499&lt;15.01,"12+ to 15",IF(E5499&lt;18.01,"15+ to 18",IF(E5499&lt;21.01,"18+ to 21",IF(E5499&lt;24.01,"21+ to 24",IF(E5499&lt;27.01,"24+ to 27",IF(E5499&lt;30.01,"27+ to 30","30+"))))))))))))</f>
        <v>0</v>
      </c>
      <c r="H5499" s="7" t="str">
        <f>IF(F5499&lt;0,"0-",IF(F5499=0,"0",IF(F5499&lt;3.01,"0+ to 3",IF(F5499&lt;6.01,"3+ to 6",IF(F5499&lt;9.01,"6+ to 9",IF(F5499&lt;12.01,"9+ to 12",IF(F5499&lt;15.01,"12+ to 15",IF(F5499&lt;18.01,"15+ to 18",IF(F5499&lt;21.01,"18+ to 21",IF(F5499&lt;24.01,"21+ to 24",IF(F5499&lt;27.01,"24+ to 27",IF(F5499&lt;30.01,"27+ to 30","30+"))))))))))))</f>
        <v>0+ to 3</v>
      </c>
      <c r="I5499" t="str">
        <f>IF(G5499&lt;&gt;H5499,"DIFF","")</f>
        <v>DIFF</v>
      </c>
    </row>
    <row r="5500" spans="1:9">
      <c r="A5500" t="s">
        <v>102</v>
      </c>
      <c r="B5500" t="s">
        <v>254</v>
      </c>
      <c r="C5500" s="1">
        <v>110769337</v>
      </c>
      <c r="D5500" s="1">
        <v>5</v>
      </c>
      <c r="E5500" s="1">
        <v>-4</v>
      </c>
      <c r="F5500" s="1">
        <v>-3</v>
      </c>
      <c r="G5500" s="7" t="str">
        <f>IF(E5500&lt;0,"0-",IF(E5500=0,"0",IF(E5500&lt;3.01,"0+ to 3",IF(E5500&lt;6.01,"3+ to 6",IF(E5500&lt;9.01,"6+ to 9",IF(E5500&lt;12.01,"9+ to 12",IF(E5500&lt;15.01,"12+ to 15",IF(E5500&lt;18.01,"15+ to 18",IF(E5500&lt;21.01,"18+ to 21",IF(E5500&lt;24.01,"21+ to 24",IF(E5500&lt;27.01,"24+ to 27",IF(E5500&lt;30.01,"27+ to 30","30+"))))))))))))</f>
        <v>0-</v>
      </c>
      <c r="H5500" s="7" t="str">
        <f>IF(F5500&lt;0,"0-",IF(F5500=0,"0",IF(F5500&lt;3.01,"0+ to 3",IF(F5500&lt;6.01,"3+ to 6",IF(F5500&lt;9.01,"6+ to 9",IF(F5500&lt;12.01,"9+ to 12",IF(F5500&lt;15.01,"12+ to 15",IF(F5500&lt;18.01,"15+ to 18",IF(F5500&lt;21.01,"18+ to 21",IF(F5500&lt;24.01,"21+ to 24",IF(F5500&lt;27.01,"24+ to 27",IF(F5500&lt;30.01,"27+ to 30","30+"))))))))))))</f>
        <v>0-</v>
      </c>
      <c r="I5500" t="str">
        <f>IF(G5500&lt;&gt;H5500,"DIFF","")</f>
        <v/>
      </c>
    </row>
    <row r="5501" spans="1:9">
      <c r="A5501" t="s">
        <v>102</v>
      </c>
      <c r="B5501" t="s">
        <v>254</v>
      </c>
      <c r="C5501" s="1">
        <v>110770710</v>
      </c>
      <c r="D5501" s="1">
        <v>3</v>
      </c>
      <c r="E5501" s="1">
        <v>0</v>
      </c>
      <c r="F5501" s="1">
        <v>0</v>
      </c>
      <c r="G5501" s="7" t="str">
        <f>IF(E5501&lt;0,"0-",IF(E5501=0,"0",IF(E5501&lt;3.01,"0+ to 3",IF(E5501&lt;6.01,"3+ to 6",IF(E5501&lt;9.01,"6+ to 9",IF(E5501&lt;12.01,"9+ to 12",IF(E5501&lt;15.01,"12+ to 15",IF(E5501&lt;18.01,"15+ to 18",IF(E5501&lt;21.01,"18+ to 21",IF(E5501&lt;24.01,"21+ to 24",IF(E5501&lt;27.01,"24+ to 27",IF(E5501&lt;30.01,"27+ to 30","30+"))))))))))))</f>
        <v>0</v>
      </c>
      <c r="H5501" s="7" t="str">
        <f>IF(F5501&lt;0,"0-",IF(F5501=0,"0",IF(F5501&lt;3.01,"0+ to 3",IF(F5501&lt;6.01,"3+ to 6",IF(F5501&lt;9.01,"6+ to 9",IF(F5501&lt;12.01,"9+ to 12",IF(F5501&lt;15.01,"12+ to 15",IF(F5501&lt;18.01,"15+ to 18",IF(F5501&lt;21.01,"18+ to 21",IF(F5501&lt;24.01,"21+ to 24",IF(F5501&lt;27.01,"24+ to 27",IF(F5501&lt;30.01,"27+ to 30","30+"))))))))))))</f>
        <v>0</v>
      </c>
      <c r="I5501" t="str">
        <f>IF(G5501&lt;&gt;H5501,"DIFF","")</f>
        <v/>
      </c>
    </row>
    <row r="5502" spans="1:9">
      <c r="A5502" t="s">
        <v>102</v>
      </c>
      <c r="B5502" t="s">
        <v>254</v>
      </c>
      <c r="C5502" s="1">
        <v>110772422</v>
      </c>
      <c r="D5502" s="1">
        <v>5</v>
      </c>
      <c r="E5502" s="1">
        <v>0</v>
      </c>
      <c r="F5502" s="1">
        <v>0</v>
      </c>
      <c r="G5502" s="7" t="str">
        <f>IF(E5502&lt;0,"0-",IF(E5502=0,"0",IF(E5502&lt;3.01,"0+ to 3",IF(E5502&lt;6.01,"3+ to 6",IF(E5502&lt;9.01,"6+ to 9",IF(E5502&lt;12.01,"9+ to 12",IF(E5502&lt;15.01,"12+ to 15",IF(E5502&lt;18.01,"15+ to 18",IF(E5502&lt;21.01,"18+ to 21",IF(E5502&lt;24.01,"21+ to 24",IF(E5502&lt;27.01,"24+ to 27",IF(E5502&lt;30.01,"27+ to 30","30+"))))))))))))</f>
        <v>0</v>
      </c>
      <c r="H5502" s="7" t="str">
        <f>IF(F5502&lt;0,"0-",IF(F5502=0,"0",IF(F5502&lt;3.01,"0+ to 3",IF(F5502&lt;6.01,"3+ to 6",IF(F5502&lt;9.01,"6+ to 9",IF(F5502&lt;12.01,"9+ to 12",IF(F5502&lt;15.01,"12+ to 15",IF(F5502&lt;18.01,"15+ to 18",IF(F5502&lt;21.01,"18+ to 21",IF(F5502&lt;24.01,"21+ to 24",IF(F5502&lt;27.01,"24+ to 27",IF(F5502&lt;30.01,"27+ to 30","30+"))))))))))))</f>
        <v>0</v>
      </c>
      <c r="I5502" t="str">
        <f>IF(G5502&lt;&gt;H5502,"DIFF","")</f>
        <v/>
      </c>
    </row>
    <row r="5503" spans="1:9">
      <c r="A5503" t="s">
        <v>102</v>
      </c>
      <c r="B5503" t="s">
        <v>254</v>
      </c>
      <c r="C5503" s="1">
        <v>110775261</v>
      </c>
      <c r="D5503" s="1">
        <v>2</v>
      </c>
      <c r="E5503" s="1">
        <v>0</v>
      </c>
      <c r="F5503" s="1">
        <v>10</v>
      </c>
      <c r="G5503" s="7" t="str">
        <f>IF(E5503&lt;0,"0-",IF(E5503=0,"0",IF(E5503&lt;3.01,"0+ to 3",IF(E5503&lt;6.01,"3+ to 6",IF(E5503&lt;9.01,"6+ to 9",IF(E5503&lt;12.01,"9+ to 12",IF(E5503&lt;15.01,"12+ to 15",IF(E5503&lt;18.01,"15+ to 18",IF(E5503&lt;21.01,"18+ to 21",IF(E5503&lt;24.01,"21+ to 24",IF(E5503&lt;27.01,"24+ to 27",IF(E5503&lt;30.01,"27+ to 30","30+"))))))))))))</f>
        <v>0</v>
      </c>
      <c r="H5503" s="7" t="str">
        <f>IF(F5503&lt;0,"0-",IF(F5503=0,"0",IF(F5503&lt;3.01,"0+ to 3",IF(F5503&lt;6.01,"3+ to 6",IF(F5503&lt;9.01,"6+ to 9",IF(F5503&lt;12.01,"9+ to 12",IF(F5503&lt;15.01,"12+ to 15",IF(F5503&lt;18.01,"15+ to 18",IF(F5503&lt;21.01,"18+ to 21",IF(F5503&lt;24.01,"21+ to 24",IF(F5503&lt;27.01,"24+ to 27",IF(F5503&lt;30.01,"27+ to 30","30+"))))))))))))</f>
        <v>9+ to 12</v>
      </c>
      <c r="I5503" t="str">
        <f>IF(G5503&lt;&gt;H5503,"DIFF","")</f>
        <v>DIFF</v>
      </c>
    </row>
    <row r="5504" spans="1:9">
      <c r="A5504" t="s">
        <v>102</v>
      </c>
      <c r="B5504" t="s">
        <v>254</v>
      </c>
      <c r="C5504" s="1">
        <v>110775476</v>
      </c>
      <c r="D5504" s="1">
        <v>4</v>
      </c>
      <c r="E5504" s="1">
        <v>0</v>
      </c>
      <c r="F5504" s="1">
        <v>0</v>
      </c>
      <c r="G5504" s="7" t="str">
        <f>IF(E5504&lt;0,"0-",IF(E5504=0,"0",IF(E5504&lt;3.01,"0+ to 3",IF(E5504&lt;6.01,"3+ to 6",IF(E5504&lt;9.01,"6+ to 9",IF(E5504&lt;12.01,"9+ to 12",IF(E5504&lt;15.01,"12+ to 15",IF(E5504&lt;18.01,"15+ to 18",IF(E5504&lt;21.01,"18+ to 21",IF(E5504&lt;24.01,"21+ to 24",IF(E5504&lt;27.01,"24+ to 27",IF(E5504&lt;30.01,"27+ to 30","30+"))))))))))))</f>
        <v>0</v>
      </c>
      <c r="H5504" s="7" t="str">
        <f>IF(F5504&lt;0,"0-",IF(F5504=0,"0",IF(F5504&lt;3.01,"0+ to 3",IF(F5504&lt;6.01,"3+ to 6",IF(F5504&lt;9.01,"6+ to 9",IF(F5504&lt;12.01,"9+ to 12",IF(F5504&lt;15.01,"12+ to 15",IF(F5504&lt;18.01,"15+ to 18",IF(F5504&lt;21.01,"18+ to 21",IF(F5504&lt;24.01,"21+ to 24",IF(F5504&lt;27.01,"24+ to 27",IF(F5504&lt;30.01,"27+ to 30","30+"))))))))))))</f>
        <v>0</v>
      </c>
      <c r="I5504" t="str">
        <f>IF(G5504&lt;&gt;H5504,"DIFF","")</f>
        <v/>
      </c>
    </row>
    <row r="5505" spans="1:9">
      <c r="A5505" t="s">
        <v>102</v>
      </c>
      <c r="B5505" t="s">
        <v>254</v>
      </c>
      <c r="C5505" s="1">
        <v>110775505</v>
      </c>
      <c r="D5505" s="1">
        <v>3</v>
      </c>
      <c r="E5505" s="1">
        <v>0</v>
      </c>
      <c r="F5505" s="1">
        <v>473</v>
      </c>
      <c r="G5505" s="7" t="str">
        <f>IF(E5505&lt;0,"0-",IF(E5505=0,"0",IF(E5505&lt;3.01,"0+ to 3",IF(E5505&lt;6.01,"3+ to 6",IF(E5505&lt;9.01,"6+ to 9",IF(E5505&lt;12.01,"9+ to 12",IF(E5505&lt;15.01,"12+ to 15",IF(E5505&lt;18.01,"15+ to 18",IF(E5505&lt;21.01,"18+ to 21",IF(E5505&lt;24.01,"21+ to 24",IF(E5505&lt;27.01,"24+ to 27",IF(E5505&lt;30.01,"27+ to 30","30+"))))))))))))</f>
        <v>0</v>
      </c>
      <c r="H5505" s="7" t="str">
        <f>IF(F5505&lt;0,"0-",IF(F5505=0,"0",IF(F5505&lt;3.01,"0+ to 3",IF(F5505&lt;6.01,"3+ to 6",IF(F5505&lt;9.01,"6+ to 9",IF(F5505&lt;12.01,"9+ to 12",IF(F5505&lt;15.01,"12+ to 15",IF(F5505&lt;18.01,"15+ to 18",IF(F5505&lt;21.01,"18+ to 21",IF(F5505&lt;24.01,"21+ to 24",IF(F5505&lt;27.01,"24+ to 27",IF(F5505&lt;30.01,"27+ to 30","30+"))))))))))))</f>
        <v>30+</v>
      </c>
      <c r="I5505" t="str">
        <f>IF(G5505&lt;&gt;H5505,"DIFF","")</f>
        <v>DIFF</v>
      </c>
    </row>
    <row r="5506" spans="1:9">
      <c r="A5506" t="s">
        <v>102</v>
      </c>
      <c r="B5506" t="s">
        <v>254</v>
      </c>
      <c r="C5506" s="1">
        <v>110777347</v>
      </c>
      <c r="D5506" s="1">
        <v>2</v>
      </c>
      <c r="E5506" s="1">
        <v>0</v>
      </c>
      <c r="F5506" s="1">
        <v>7</v>
      </c>
      <c r="G5506" s="7" t="str">
        <f>IF(E5506&lt;0,"0-",IF(E5506=0,"0",IF(E5506&lt;3.01,"0+ to 3",IF(E5506&lt;6.01,"3+ to 6",IF(E5506&lt;9.01,"6+ to 9",IF(E5506&lt;12.01,"9+ to 12",IF(E5506&lt;15.01,"12+ to 15",IF(E5506&lt;18.01,"15+ to 18",IF(E5506&lt;21.01,"18+ to 21",IF(E5506&lt;24.01,"21+ to 24",IF(E5506&lt;27.01,"24+ to 27",IF(E5506&lt;30.01,"27+ to 30","30+"))))))))))))</f>
        <v>0</v>
      </c>
      <c r="H5506" s="7" t="str">
        <f>IF(F5506&lt;0,"0-",IF(F5506=0,"0",IF(F5506&lt;3.01,"0+ to 3",IF(F5506&lt;6.01,"3+ to 6",IF(F5506&lt;9.01,"6+ to 9",IF(F5506&lt;12.01,"9+ to 12",IF(F5506&lt;15.01,"12+ to 15",IF(F5506&lt;18.01,"15+ to 18",IF(F5506&lt;21.01,"18+ to 21",IF(F5506&lt;24.01,"21+ to 24",IF(F5506&lt;27.01,"24+ to 27",IF(F5506&lt;30.01,"27+ to 30","30+"))))))))))))</f>
        <v>6+ to 9</v>
      </c>
      <c r="I5506" t="str">
        <f>IF(G5506&lt;&gt;H5506,"DIFF","")</f>
        <v>DIFF</v>
      </c>
    </row>
    <row r="5507" spans="1:9">
      <c r="A5507" t="s">
        <v>102</v>
      </c>
      <c r="B5507" t="s">
        <v>254</v>
      </c>
      <c r="C5507" s="1">
        <v>110779062</v>
      </c>
      <c r="D5507" s="1">
        <v>3</v>
      </c>
      <c r="E5507" s="1">
        <v>-2</v>
      </c>
      <c r="F5507" s="1">
        <v>8</v>
      </c>
      <c r="G5507" s="7" t="str">
        <f>IF(E5507&lt;0,"0-",IF(E5507=0,"0",IF(E5507&lt;3.01,"0+ to 3",IF(E5507&lt;6.01,"3+ to 6",IF(E5507&lt;9.01,"6+ to 9",IF(E5507&lt;12.01,"9+ to 12",IF(E5507&lt;15.01,"12+ to 15",IF(E5507&lt;18.01,"15+ to 18",IF(E5507&lt;21.01,"18+ to 21",IF(E5507&lt;24.01,"21+ to 24",IF(E5507&lt;27.01,"24+ to 27",IF(E5507&lt;30.01,"27+ to 30","30+"))))))))))))</f>
        <v>0-</v>
      </c>
      <c r="H5507" s="7" t="str">
        <f>IF(F5507&lt;0,"0-",IF(F5507=0,"0",IF(F5507&lt;3.01,"0+ to 3",IF(F5507&lt;6.01,"3+ to 6",IF(F5507&lt;9.01,"6+ to 9",IF(F5507&lt;12.01,"9+ to 12",IF(F5507&lt;15.01,"12+ to 15",IF(F5507&lt;18.01,"15+ to 18",IF(F5507&lt;21.01,"18+ to 21",IF(F5507&lt;24.01,"21+ to 24",IF(F5507&lt;27.01,"24+ to 27",IF(F5507&lt;30.01,"27+ to 30","30+"))))))))))))</f>
        <v>6+ to 9</v>
      </c>
      <c r="I5507" t="str">
        <f>IF(G5507&lt;&gt;H5507,"DIFF","")</f>
        <v>DIFF</v>
      </c>
    </row>
    <row r="5508" spans="1:9">
      <c r="A5508" t="s">
        <v>102</v>
      </c>
      <c r="B5508" t="s">
        <v>254</v>
      </c>
      <c r="C5508" s="1">
        <v>110780052</v>
      </c>
      <c r="D5508" s="1">
        <v>2</v>
      </c>
      <c r="E5508" s="1">
        <v>0</v>
      </c>
      <c r="F5508" s="1">
        <v>11</v>
      </c>
      <c r="G5508" s="7" t="str">
        <f>IF(E5508&lt;0,"0-",IF(E5508=0,"0",IF(E5508&lt;3.01,"0+ to 3",IF(E5508&lt;6.01,"3+ to 6",IF(E5508&lt;9.01,"6+ to 9",IF(E5508&lt;12.01,"9+ to 12",IF(E5508&lt;15.01,"12+ to 15",IF(E5508&lt;18.01,"15+ to 18",IF(E5508&lt;21.01,"18+ to 21",IF(E5508&lt;24.01,"21+ to 24",IF(E5508&lt;27.01,"24+ to 27",IF(E5508&lt;30.01,"27+ to 30","30+"))))))))))))</f>
        <v>0</v>
      </c>
      <c r="H5508" s="7" t="str">
        <f>IF(F5508&lt;0,"0-",IF(F5508=0,"0",IF(F5508&lt;3.01,"0+ to 3",IF(F5508&lt;6.01,"3+ to 6",IF(F5508&lt;9.01,"6+ to 9",IF(F5508&lt;12.01,"9+ to 12",IF(F5508&lt;15.01,"12+ to 15",IF(F5508&lt;18.01,"15+ to 18",IF(F5508&lt;21.01,"18+ to 21",IF(F5508&lt;24.01,"21+ to 24",IF(F5508&lt;27.01,"24+ to 27",IF(F5508&lt;30.01,"27+ to 30","30+"))))))))))))</f>
        <v>9+ to 12</v>
      </c>
      <c r="I5508" t="str">
        <f>IF(G5508&lt;&gt;H5508,"DIFF","")</f>
        <v>DIFF</v>
      </c>
    </row>
    <row r="5509" spans="1:9">
      <c r="A5509" t="s">
        <v>102</v>
      </c>
      <c r="B5509" t="s">
        <v>254</v>
      </c>
      <c r="C5509" s="1">
        <v>110781275</v>
      </c>
      <c r="D5509" s="1">
        <v>2</v>
      </c>
      <c r="E5509" s="1">
        <v>-6</v>
      </c>
      <c r="F5509" s="1">
        <v>11</v>
      </c>
      <c r="G5509" s="7" t="str">
        <f>IF(E5509&lt;0,"0-",IF(E5509=0,"0",IF(E5509&lt;3.01,"0+ to 3",IF(E5509&lt;6.01,"3+ to 6",IF(E5509&lt;9.01,"6+ to 9",IF(E5509&lt;12.01,"9+ to 12",IF(E5509&lt;15.01,"12+ to 15",IF(E5509&lt;18.01,"15+ to 18",IF(E5509&lt;21.01,"18+ to 21",IF(E5509&lt;24.01,"21+ to 24",IF(E5509&lt;27.01,"24+ to 27",IF(E5509&lt;30.01,"27+ to 30","30+"))))))))))))</f>
        <v>0-</v>
      </c>
      <c r="H5509" s="7" t="str">
        <f>IF(F5509&lt;0,"0-",IF(F5509=0,"0",IF(F5509&lt;3.01,"0+ to 3",IF(F5509&lt;6.01,"3+ to 6",IF(F5509&lt;9.01,"6+ to 9",IF(F5509&lt;12.01,"9+ to 12",IF(F5509&lt;15.01,"12+ to 15",IF(F5509&lt;18.01,"15+ to 18",IF(F5509&lt;21.01,"18+ to 21",IF(F5509&lt;24.01,"21+ to 24",IF(F5509&lt;27.01,"24+ to 27",IF(F5509&lt;30.01,"27+ to 30","30+"))))))))))))</f>
        <v>9+ to 12</v>
      </c>
      <c r="I5509" t="str">
        <f>IF(G5509&lt;&gt;H5509,"DIFF","")</f>
        <v>DIFF</v>
      </c>
    </row>
    <row r="5510" spans="1:9">
      <c r="A5510" t="s">
        <v>102</v>
      </c>
      <c r="B5510" t="s">
        <v>253</v>
      </c>
      <c r="C5510" s="1">
        <v>110810187</v>
      </c>
      <c r="D5510" s="1">
        <v>2</v>
      </c>
      <c r="E5510" s="1">
        <v>-9</v>
      </c>
      <c r="F5510" s="1">
        <v>2</v>
      </c>
      <c r="G5510" s="7" t="str">
        <f>IF(E5510&lt;0,"0-",IF(E5510=0,"0",IF(E5510&lt;3.01,"0+ to 3",IF(E5510&lt;6.01,"3+ to 6",IF(E5510&lt;9.01,"6+ to 9",IF(E5510&lt;12.01,"9+ to 12",IF(E5510&lt;15.01,"12+ to 15",IF(E5510&lt;18.01,"15+ to 18",IF(E5510&lt;21.01,"18+ to 21",IF(E5510&lt;24.01,"21+ to 24",IF(E5510&lt;27.01,"24+ to 27",IF(E5510&lt;30.01,"27+ to 30","30+"))))))))))))</f>
        <v>0-</v>
      </c>
      <c r="H5510" s="7" t="str">
        <f>IF(F5510&lt;0,"0-",IF(F5510=0,"0",IF(F5510&lt;3.01,"0+ to 3",IF(F5510&lt;6.01,"3+ to 6",IF(F5510&lt;9.01,"6+ to 9",IF(F5510&lt;12.01,"9+ to 12",IF(F5510&lt;15.01,"12+ to 15",IF(F5510&lt;18.01,"15+ to 18",IF(F5510&lt;21.01,"18+ to 21",IF(F5510&lt;24.01,"21+ to 24",IF(F5510&lt;27.01,"24+ to 27",IF(F5510&lt;30.01,"27+ to 30","30+"))))))))))))</f>
        <v>0+ to 3</v>
      </c>
      <c r="I5510" t="str">
        <f>IF(G5510&lt;&gt;H5510,"DIFF","")</f>
        <v>DIFF</v>
      </c>
    </row>
    <row r="5511" spans="1:9">
      <c r="A5511" t="s">
        <v>102</v>
      </c>
      <c r="B5511" t="s">
        <v>253</v>
      </c>
      <c r="C5511" s="1">
        <v>110815484</v>
      </c>
      <c r="D5511" s="1">
        <v>5</v>
      </c>
      <c r="E5511" s="1">
        <v>-3</v>
      </c>
      <c r="F5511" s="1">
        <v>-3</v>
      </c>
      <c r="G5511" s="7" t="str">
        <f>IF(E5511&lt;0,"0-",IF(E5511=0,"0",IF(E5511&lt;3.01,"0+ to 3",IF(E5511&lt;6.01,"3+ to 6",IF(E5511&lt;9.01,"6+ to 9",IF(E5511&lt;12.01,"9+ to 12",IF(E5511&lt;15.01,"12+ to 15",IF(E5511&lt;18.01,"15+ to 18",IF(E5511&lt;21.01,"18+ to 21",IF(E5511&lt;24.01,"21+ to 24",IF(E5511&lt;27.01,"24+ to 27",IF(E5511&lt;30.01,"27+ to 30","30+"))))))))))))</f>
        <v>0-</v>
      </c>
      <c r="H5511" s="7" t="str">
        <f>IF(F5511&lt;0,"0-",IF(F5511=0,"0",IF(F5511&lt;3.01,"0+ to 3",IF(F5511&lt;6.01,"3+ to 6",IF(F5511&lt;9.01,"6+ to 9",IF(F5511&lt;12.01,"9+ to 12",IF(F5511&lt;15.01,"12+ to 15",IF(F5511&lt;18.01,"15+ to 18",IF(F5511&lt;21.01,"18+ to 21",IF(F5511&lt;24.01,"21+ to 24",IF(F5511&lt;27.01,"24+ to 27",IF(F5511&lt;30.01,"27+ to 30","30+"))))))))))))</f>
        <v>0-</v>
      </c>
      <c r="I5511" t="str">
        <f>IF(G5511&lt;&gt;H5511,"DIFF","")</f>
        <v/>
      </c>
    </row>
    <row r="5512" spans="1:9">
      <c r="A5512" t="s">
        <v>102</v>
      </c>
      <c r="B5512" t="s">
        <v>253</v>
      </c>
      <c r="C5512" s="1">
        <v>110815519</v>
      </c>
      <c r="D5512" s="1">
        <v>2</v>
      </c>
      <c r="E5512" s="1">
        <v>-6</v>
      </c>
      <c r="F5512" s="1">
        <v>11</v>
      </c>
      <c r="G5512" s="7" t="str">
        <f>IF(E5512&lt;0,"0-",IF(E5512=0,"0",IF(E5512&lt;3.01,"0+ to 3",IF(E5512&lt;6.01,"3+ to 6",IF(E5512&lt;9.01,"6+ to 9",IF(E5512&lt;12.01,"9+ to 12",IF(E5512&lt;15.01,"12+ to 15",IF(E5512&lt;18.01,"15+ to 18",IF(E5512&lt;21.01,"18+ to 21",IF(E5512&lt;24.01,"21+ to 24",IF(E5512&lt;27.01,"24+ to 27",IF(E5512&lt;30.01,"27+ to 30","30+"))))))))))))</f>
        <v>0-</v>
      </c>
      <c r="H5512" s="7" t="str">
        <f>IF(F5512&lt;0,"0-",IF(F5512=0,"0",IF(F5512&lt;3.01,"0+ to 3",IF(F5512&lt;6.01,"3+ to 6",IF(F5512&lt;9.01,"6+ to 9",IF(F5512&lt;12.01,"9+ to 12",IF(F5512&lt;15.01,"12+ to 15",IF(F5512&lt;18.01,"15+ to 18",IF(F5512&lt;21.01,"18+ to 21",IF(F5512&lt;24.01,"21+ to 24",IF(F5512&lt;27.01,"24+ to 27",IF(F5512&lt;30.01,"27+ to 30","30+"))))))))))))</f>
        <v>9+ to 12</v>
      </c>
      <c r="I5512" t="str">
        <f>IF(G5512&lt;&gt;H5512,"DIFF","")</f>
        <v>DIFF</v>
      </c>
    </row>
    <row r="5513" spans="1:9">
      <c r="A5513" t="s">
        <v>102</v>
      </c>
      <c r="B5513" t="s">
        <v>253</v>
      </c>
      <c r="C5513" s="1">
        <v>110817355</v>
      </c>
      <c r="D5513" s="1">
        <v>2</v>
      </c>
      <c r="E5513" s="1">
        <v>-11</v>
      </c>
      <c r="F5513" s="1">
        <v>17</v>
      </c>
      <c r="G5513" s="7" t="str">
        <f>IF(E5513&lt;0,"0-",IF(E5513=0,"0",IF(E5513&lt;3.01,"0+ to 3",IF(E5513&lt;6.01,"3+ to 6",IF(E5513&lt;9.01,"6+ to 9",IF(E5513&lt;12.01,"9+ to 12",IF(E5513&lt;15.01,"12+ to 15",IF(E5513&lt;18.01,"15+ to 18",IF(E5513&lt;21.01,"18+ to 21",IF(E5513&lt;24.01,"21+ to 24",IF(E5513&lt;27.01,"24+ to 27",IF(E5513&lt;30.01,"27+ to 30","30+"))))))))))))</f>
        <v>0-</v>
      </c>
      <c r="H5513" s="7" t="str">
        <f>IF(F5513&lt;0,"0-",IF(F5513=0,"0",IF(F5513&lt;3.01,"0+ to 3",IF(F5513&lt;6.01,"3+ to 6",IF(F5513&lt;9.01,"6+ to 9",IF(F5513&lt;12.01,"9+ to 12",IF(F5513&lt;15.01,"12+ to 15",IF(F5513&lt;18.01,"15+ to 18",IF(F5513&lt;21.01,"18+ to 21",IF(F5513&lt;24.01,"21+ to 24",IF(F5513&lt;27.01,"24+ to 27",IF(F5513&lt;30.01,"27+ to 30","30+"))))))))))))</f>
        <v>15+ to 18</v>
      </c>
      <c r="I5513" t="str">
        <f>IF(G5513&lt;&gt;H5513,"DIFF","")</f>
        <v>DIFF</v>
      </c>
    </row>
    <row r="5514" spans="1:9">
      <c r="A5514" t="s">
        <v>102</v>
      </c>
      <c r="B5514" t="s">
        <v>253</v>
      </c>
      <c r="C5514" s="1">
        <v>110820054</v>
      </c>
      <c r="D5514" s="1">
        <v>2</v>
      </c>
      <c r="E5514" s="1">
        <v>0</v>
      </c>
      <c r="F5514" s="1">
        <v>4</v>
      </c>
      <c r="G5514" s="7" t="str">
        <f>IF(E5514&lt;0,"0-",IF(E5514=0,"0",IF(E5514&lt;3.01,"0+ to 3",IF(E5514&lt;6.01,"3+ to 6",IF(E5514&lt;9.01,"6+ to 9",IF(E5514&lt;12.01,"9+ to 12",IF(E5514&lt;15.01,"12+ to 15",IF(E5514&lt;18.01,"15+ to 18",IF(E5514&lt;21.01,"18+ to 21",IF(E5514&lt;24.01,"21+ to 24",IF(E5514&lt;27.01,"24+ to 27",IF(E5514&lt;30.01,"27+ to 30","30+"))))))))))))</f>
        <v>0</v>
      </c>
      <c r="H5514" s="7" t="str">
        <f>IF(F5514&lt;0,"0-",IF(F5514=0,"0",IF(F5514&lt;3.01,"0+ to 3",IF(F5514&lt;6.01,"3+ to 6",IF(F5514&lt;9.01,"6+ to 9",IF(F5514&lt;12.01,"9+ to 12",IF(F5514&lt;15.01,"12+ to 15",IF(F5514&lt;18.01,"15+ to 18",IF(F5514&lt;21.01,"18+ to 21",IF(F5514&lt;24.01,"21+ to 24",IF(F5514&lt;27.01,"24+ to 27",IF(F5514&lt;30.01,"27+ to 30","30+"))))))))))))</f>
        <v>3+ to 6</v>
      </c>
      <c r="I5514" t="str">
        <f>IF(G5514&lt;&gt;H5514,"DIFF","")</f>
        <v>DIFF</v>
      </c>
    </row>
    <row r="5515" spans="1:9">
      <c r="A5515" t="s">
        <v>102</v>
      </c>
      <c r="B5515" t="s">
        <v>253</v>
      </c>
      <c r="C5515" s="1">
        <v>110822316</v>
      </c>
      <c r="D5515" s="1">
        <v>2</v>
      </c>
      <c r="E5515" s="1">
        <v>-3</v>
      </c>
      <c r="F5515" s="1">
        <v>5</v>
      </c>
      <c r="G5515" s="7" t="str">
        <f>IF(E5515&lt;0,"0-",IF(E5515=0,"0",IF(E5515&lt;3.01,"0+ to 3",IF(E5515&lt;6.01,"3+ to 6",IF(E5515&lt;9.01,"6+ to 9",IF(E5515&lt;12.01,"9+ to 12",IF(E5515&lt;15.01,"12+ to 15",IF(E5515&lt;18.01,"15+ to 18",IF(E5515&lt;21.01,"18+ to 21",IF(E5515&lt;24.01,"21+ to 24",IF(E5515&lt;27.01,"24+ to 27",IF(E5515&lt;30.01,"27+ to 30","30+"))))))))))))</f>
        <v>0-</v>
      </c>
      <c r="H5515" s="7" t="str">
        <f>IF(F5515&lt;0,"0-",IF(F5515=0,"0",IF(F5515&lt;3.01,"0+ to 3",IF(F5515&lt;6.01,"3+ to 6",IF(F5515&lt;9.01,"6+ to 9",IF(F5515&lt;12.01,"9+ to 12",IF(F5515&lt;15.01,"12+ to 15",IF(F5515&lt;18.01,"15+ to 18",IF(F5515&lt;21.01,"18+ to 21",IF(F5515&lt;24.01,"21+ to 24",IF(F5515&lt;27.01,"24+ to 27",IF(F5515&lt;30.01,"27+ to 30","30+"))))))))))))</f>
        <v>3+ to 6</v>
      </c>
      <c r="I5515" t="str">
        <f>IF(G5515&lt;&gt;H5515,"DIFF","")</f>
        <v>DIFF</v>
      </c>
    </row>
    <row r="5516" spans="1:9">
      <c r="A5516" t="s">
        <v>102</v>
      </c>
      <c r="B5516" t="s">
        <v>253</v>
      </c>
      <c r="C5516" s="1">
        <v>110823054</v>
      </c>
      <c r="D5516" s="1">
        <v>2</v>
      </c>
      <c r="E5516" s="1">
        <v>-6</v>
      </c>
      <c r="F5516" s="1">
        <v>13</v>
      </c>
      <c r="G5516" s="7" t="str">
        <f>IF(E5516&lt;0,"0-",IF(E5516=0,"0",IF(E5516&lt;3.01,"0+ to 3",IF(E5516&lt;6.01,"3+ to 6",IF(E5516&lt;9.01,"6+ to 9",IF(E5516&lt;12.01,"9+ to 12",IF(E5516&lt;15.01,"12+ to 15",IF(E5516&lt;18.01,"15+ to 18",IF(E5516&lt;21.01,"18+ to 21",IF(E5516&lt;24.01,"21+ to 24",IF(E5516&lt;27.01,"24+ to 27",IF(E5516&lt;30.01,"27+ to 30","30+"))))))))))))</f>
        <v>0-</v>
      </c>
      <c r="H5516" s="7" t="str">
        <f>IF(F5516&lt;0,"0-",IF(F5516=0,"0",IF(F5516&lt;3.01,"0+ to 3",IF(F5516&lt;6.01,"3+ to 6",IF(F5516&lt;9.01,"6+ to 9",IF(F5516&lt;12.01,"9+ to 12",IF(F5516&lt;15.01,"12+ to 15",IF(F5516&lt;18.01,"15+ to 18",IF(F5516&lt;21.01,"18+ to 21",IF(F5516&lt;24.01,"21+ to 24",IF(F5516&lt;27.01,"24+ to 27",IF(F5516&lt;30.01,"27+ to 30","30+"))))))))))))</f>
        <v>12+ to 15</v>
      </c>
      <c r="I5516" t="str">
        <f>IF(G5516&lt;&gt;H5516,"DIFF","")</f>
        <v>DIFF</v>
      </c>
    </row>
    <row r="5517" spans="1:9">
      <c r="A5517" t="s">
        <v>102</v>
      </c>
      <c r="B5517" t="s">
        <v>253</v>
      </c>
      <c r="C5517" s="1">
        <v>110823696</v>
      </c>
      <c r="D5517" s="1">
        <v>2</v>
      </c>
      <c r="E5517" s="1">
        <v>0</v>
      </c>
      <c r="F5517" s="1">
        <v>0</v>
      </c>
      <c r="G5517" s="7" t="str">
        <f>IF(E5517&lt;0,"0-",IF(E5517=0,"0",IF(E5517&lt;3.01,"0+ to 3",IF(E5517&lt;6.01,"3+ to 6",IF(E5517&lt;9.01,"6+ to 9",IF(E5517&lt;12.01,"9+ to 12",IF(E5517&lt;15.01,"12+ to 15",IF(E5517&lt;18.01,"15+ to 18",IF(E5517&lt;21.01,"18+ to 21",IF(E5517&lt;24.01,"21+ to 24",IF(E5517&lt;27.01,"24+ to 27",IF(E5517&lt;30.01,"27+ to 30","30+"))))))))))))</f>
        <v>0</v>
      </c>
      <c r="H5517" s="7" t="str">
        <f>IF(F5517&lt;0,"0-",IF(F5517=0,"0",IF(F5517&lt;3.01,"0+ to 3",IF(F5517&lt;6.01,"3+ to 6",IF(F5517&lt;9.01,"6+ to 9",IF(F5517&lt;12.01,"9+ to 12",IF(F5517&lt;15.01,"12+ to 15",IF(F5517&lt;18.01,"15+ to 18",IF(F5517&lt;21.01,"18+ to 21",IF(F5517&lt;24.01,"21+ to 24",IF(F5517&lt;27.01,"24+ to 27",IF(F5517&lt;30.01,"27+ to 30","30+"))))))))))))</f>
        <v>0</v>
      </c>
      <c r="I5517" t="str">
        <f>IF(G5517&lt;&gt;H5517,"DIFF","")</f>
        <v/>
      </c>
    </row>
    <row r="5518" spans="1:9">
      <c r="A5518" t="s">
        <v>102</v>
      </c>
      <c r="B5518" t="s">
        <v>253</v>
      </c>
      <c r="C5518" s="1">
        <v>110824193</v>
      </c>
      <c r="D5518" s="1">
        <v>3</v>
      </c>
      <c r="E5518" s="1">
        <v>-4</v>
      </c>
      <c r="F5518" s="1">
        <v>13</v>
      </c>
      <c r="G5518" s="7" t="str">
        <f>IF(E5518&lt;0,"0-",IF(E5518=0,"0",IF(E5518&lt;3.01,"0+ to 3",IF(E5518&lt;6.01,"3+ to 6",IF(E5518&lt;9.01,"6+ to 9",IF(E5518&lt;12.01,"9+ to 12",IF(E5518&lt;15.01,"12+ to 15",IF(E5518&lt;18.01,"15+ to 18",IF(E5518&lt;21.01,"18+ to 21",IF(E5518&lt;24.01,"21+ to 24",IF(E5518&lt;27.01,"24+ to 27",IF(E5518&lt;30.01,"27+ to 30","30+"))))))))))))</f>
        <v>0-</v>
      </c>
      <c r="H5518" s="7" t="str">
        <f>IF(F5518&lt;0,"0-",IF(F5518=0,"0",IF(F5518&lt;3.01,"0+ to 3",IF(F5518&lt;6.01,"3+ to 6",IF(F5518&lt;9.01,"6+ to 9",IF(F5518&lt;12.01,"9+ to 12",IF(F5518&lt;15.01,"12+ to 15",IF(F5518&lt;18.01,"15+ to 18",IF(F5518&lt;21.01,"18+ to 21",IF(F5518&lt;24.01,"21+ to 24",IF(F5518&lt;27.01,"24+ to 27",IF(F5518&lt;30.01,"27+ to 30","30+"))))))))))))</f>
        <v>12+ to 15</v>
      </c>
      <c r="I5518" t="str">
        <f>IF(G5518&lt;&gt;H5518,"DIFF","")</f>
        <v>DIFF</v>
      </c>
    </row>
    <row r="5519" spans="1:9">
      <c r="A5519" t="s">
        <v>102</v>
      </c>
      <c r="B5519" t="s">
        <v>253</v>
      </c>
      <c r="C5519" s="1">
        <v>110824986</v>
      </c>
      <c r="D5519" s="1">
        <v>2</v>
      </c>
      <c r="E5519" s="1">
        <v>0</v>
      </c>
      <c r="F5519" s="1">
        <v>0</v>
      </c>
      <c r="G5519" s="7" t="str">
        <f>IF(E5519&lt;0,"0-",IF(E5519=0,"0",IF(E5519&lt;3.01,"0+ to 3",IF(E5519&lt;6.01,"3+ to 6",IF(E5519&lt;9.01,"6+ to 9",IF(E5519&lt;12.01,"9+ to 12",IF(E5519&lt;15.01,"12+ to 15",IF(E5519&lt;18.01,"15+ to 18",IF(E5519&lt;21.01,"18+ to 21",IF(E5519&lt;24.01,"21+ to 24",IF(E5519&lt;27.01,"24+ to 27",IF(E5519&lt;30.01,"27+ to 30","30+"))))))))))))</f>
        <v>0</v>
      </c>
      <c r="H5519" s="7" t="str">
        <f>IF(F5519&lt;0,"0-",IF(F5519=0,"0",IF(F5519&lt;3.01,"0+ to 3",IF(F5519&lt;6.01,"3+ to 6",IF(F5519&lt;9.01,"6+ to 9",IF(F5519&lt;12.01,"9+ to 12",IF(F5519&lt;15.01,"12+ to 15",IF(F5519&lt;18.01,"15+ to 18",IF(F5519&lt;21.01,"18+ to 21",IF(F5519&lt;24.01,"21+ to 24",IF(F5519&lt;27.01,"24+ to 27",IF(F5519&lt;30.01,"27+ to 30","30+"))))))))))))</f>
        <v>0</v>
      </c>
      <c r="I5519" t="str">
        <f>IF(G5519&lt;&gt;H5519,"DIFF","")</f>
        <v/>
      </c>
    </row>
    <row r="5520" spans="1:9">
      <c r="A5520" t="s">
        <v>102</v>
      </c>
      <c r="B5520" t="s">
        <v>253</v>
      </c>
      <c r="C5520" s="1">
        <v>110828692</v>
      </c>
      <c r="D5520" s="1">
        <v>2</v>
      </c>
      <c r="E5520" s="1">
        <v>-5</v>
      </c>
      <c r="F5520" s="1">
        <v>9</v>
      </c>
      <c r="G5520" s="7" t="str">
        <f>IF(E5520&lt;0,"0-",IF(E5520=0,"0",IF(E5520&lt;3.01,"0+ to 3",IF(E5520&lt;6.01,"3+ to 6",IF(E5520&lt;9.01,"6+ to 9",IF(E5520&lt;12.01,"9+ to 12",IF(E5520&lt;15.01,"12+ to 15",IF(E5520&lt;18.01,"15+ to 18",IF(E5520&lt;21.01,"18+ to 21",IF(E5520&lt;24.01,"21+ to 24",IF(E5520&lt;27.01,"24+ to 27",IF(E5520&lt;30.01,"27+ to 30","30+"))))))))))))</f>
        <v>0-</v>
      </c>
      <c r="H5520" s="7" t="str">
        <f>IF(F5520&lt;0,"0-",IF(F5520=0,"0",IF(F5520&lt;3.01,"0+ to 3",IF(F5520&lt;6.01,"3+ to 6",IF(F5520&lt;9.01,"6+ to 9",IF(F5520&lt;12.01,"9+ to 12",IF(F5520&lt;15.01,"12+ to 15",IF(F5520&lt;18.01,"15+ to 18",IF(F5520&lt;21.01,"18+ to 21",IF(F5520&lt;24.01,"21+ to 24",IF(F5520&lt;27.01,"24+ to 27",IF(F5520&lt;30.01,"27+ to 30","30+"))))))))))))</f>
        <v>6+ to 9</v>
      </c>
      <c r="I5520" t="str">
        <f>IF(G5520&lt;&gt;H5520,"DIFF","")</f>
        <v>DIFF</v>
      </c>
    </row>
    <row r="5521" spans="1:9">
      <c r="A5521" t="s">
        <v>102</v>
      </c>
      <c r="B5521" t="s">
        <v>253</v>
      </c>
      <c r="C5521" s="1">
        <v>110828707</v>
      </c>
      <c r="D5521" s="1">
        <v>5</v>
      </c>
      <c r="E5521" s="1">
        <v>-2</v>
      </c>
      <c r="F5521" s="1">
        <v>8</v>
      </c>
      <c r="G5521" s="7" t="str">
        <f>IF(E5521&lt;0,"0-",IF(E5521=0,"0",IF(E5521&lt;3.01,"0+ to 3",IF(E5521&lt;6.01,"3+ to 6",IF(E5521&lt;9.01,"6+ to 9",IF(E5521&lt;12.01,"9+ to 12",IF(E5521&lt;15.01,"12+ to 15",IF(E5521&lt;18.01,"15+ to 18",IF(E5521&lt;21.01,"18+ to 21",IF(E5521&lt;24.01,"21+ to 24",IF(E5521&lt;27.01,"24+ to 27",IF(E5521&lt;30.01,"27+ to 30","30+"))))))))))))</f>
        <v>0-</v>
      </c>
      <c r="H5521" s="7" t="str">
        <f>IF(F5521&lt;0,"0-",IF(F5521=0,"0",IF(F5521&lt;3.01,"0+ to 3",IF(F5521&lt;6.01,"3+ to 6",IF(F5521&lt;9.01,"6+ to 9",IF(F5521&lt;12.01,"9+ to 12",IF(F5521&lt;15.01,"12+ to 15",IF(F5521&lt;18.01,"15+ to 18",IF(F5521&lt;21.01,"18+ to 21",IF(F5521&lt;24.01,"21+ to 24",IF(F5521&lt;27.01,"24+ to 27",IF(F5521&lt;30.01,"27+ to 30","30+"))))))))))))</f>
        <v>6+ to 9</v>
      </c>
      <c r="I5521" t="str">
        <f>IF(G5521&lt;&gt;H5521,"DIFF","")</f>
        <v>DIFF</v>
      </c>
    </row>
    <row r="5522" spans="1:9">
      <c r="A5522" t="s">
        <v>102</v>
      </c>
      <c r="B5522" t="s">
        <v>252</v>
      </c>
      <c r="C5522" s="1">
        <v>110836581</v>
      </c>
      <c r="D5522" s="1">
        <v>5</v>
      </c>
      <c r="E5522" s="1">
        <v>0</v>
      </c>
      <c r="F5522" s="1">
        <v>0</v>
      </c>
      <c r="G5522" s="7" t="str">
        <f>IF(E5522&lt;0,"0-",IF(E5522=0,"0",IF(E5522&lt;3.01,"0+ to 3",IF(E5522&lt;6.01,"3+ to 6",IF(E5522&lt;9.01,"6+ to 9",IF(E5522&lt;12.01,"9+ to 12",IF(E5522&lt;15.01,"12+ to 15",IF(E5522&lt;18.01,"15+ to 18",IF(E5522&lt;21.01,"18+ to 21",IF(E5522&lt;24.01,"21+ to 24",IF(E5522&lt;27.01,"24+ to 27",IF(E5522&lt;30.01,"27+ to 30","30+"))))))))))))</f>
        <v>0</v>
      </c>
      <c r="H5522" s="7" t="str">
        <f>IF(F5522&lt;0,"0-",IF(F5522=0,"0",IF(F5522&lt;3.01,"0+ to 3",IF(F5522&lt;6.01,"3+ to 6",IF(F5522&lt;9.01,"6+ to 9",IF(F5522&lt;12.01,"9+ to 12",IF(F5522&lt;15.01,"12+ to 15",IF(F5522&lt;18.01,"15+ to 18",IF(F5522&lt;21.01,"18+ to 21",IF(F5522&lt;24.01,"21+ to 24",IF(F5522&lt;27.01,"24+ to 27",IF(F5522&lt;30.01,"27+ to 30","30+"))))))))))))</f>
        <v>0</v>
      </c>
      <c r="I5522" t="str">
        <f>IF(G5522&lt;&gt;H5522,"DIFF","")</f>
        <v/>
      </c>
    </row>
    <row r="5523" spans="1:9">
      <c r="A5523" t="s">
        <v>102</v>
      </c>
      <c r="B5523" t="s">
        <v>252</v>
      </c>
      <c r="C5523" s="1">
        <v>110854722</v>
      </c>
      <c r="D5523" s="1">
        <v>2</v>
      </c>
      <c r="E5523" s="1">
        <v>-3</v>
      </c>
      <c r="F5523" s="1">
        <v>0</v>
      </c>
      <c r="G5523" s="7" t="str">
        <f>IF(E5523&lt;0,"0-",IF(E5523=0,"0",IF(E5523&lt;3.01,"0+ to 3",IF(E5523&lt;6.01,"3+ to 6",IF(E5523&lt;9.01,"6+ to 9",IF(E5523&lt;12.01,"9+ to 12",IF(E5523&lt;15.01,"12+ to 15",IF(E5523&lt;18.01,"15+ to 18",IF(E5523&lt;21.01,"18+ to 21",IF(E5523&lt;24.01,"21+ to 24",IF(E5523&lt;27.01,"24+ to 27",IF(E5523&lt;30.01,"27+ to 30","30+"))))))))))))</f>
        <v>0-</v>
      </c>
      <c r="H5523" s="7" t="str">
        <f>IF(F5523&lt;0,"0-",IF(F5523=0,"0",IF(F5523&lt;3.01,"0+ to 3",IF(F5523&lt;6.01,"3+ to 6",IF(F5523&lt;9.01,"6+ to 9",IF(F5523&lt;12.01,"9+ to 12",IF(F5523&lt;15.01,"12+ to 15",IF(F5523&lt;18.01,"15+ to 18",IF(F5523&lt;21.01,"18+ to 21",IF(F5523&lt;24.01,"21+ to 24",IF(F5523&lt;27.01,"24+ to 27",IF(F5523&lt;30.01,"27+ to 30","30+"))))))))))))</f>
        <v>0</v>
      </c>
      <c r="I5523" t="str">
        <f>IF(G5523&lt;&gt;H5523,"DIFF","")</f>
        <v>DIFF</v>
      </c>
    </row>
    <row r="5524" spans="1:9">
      <c r="A5524" t="s">
        <v>102</v>
      </c>
      <c r="B5524" t="s">
        <v>252</v>
      </c>
      <c r="C5524" s="1">
        <v>110859326</v>
      </c>
      <c r="D5524" s="1">
        <v>2</v>
      </c>
      <c r="E5524" s="1">
        <v>0</v>
      </c>
      <c r="F5524" s="1">
        <v>0</v>
      </c>
      <c r="G5524" s="7" t="str">
        <f>IF(E5524&lt;0,"0-",IF(E5524=0,"0",IF(E5524&lt;3.01,"0+ to 3",IF(E5524&lt;6.01,"3+ to 6",IF(E5524&lt;9.01,"6+ to 9",IF(E5524&lt;12.01,"9+ to 12",IF(E5524&lt;15.01,"12+ to 15",IF(E5524&lt;18.01,"15+ to 18",IF(E5524&lt;21.01,"18+ to 21",IF(E5524&lt;24.01,"21+ to 24",IF(E5524&lt;27.01,"24+ to 27",IF(E5524&lt;30.01,"27+ to 30","30+"))))))))))))</f>
        <v>0</v>
      </c>
      <c r="H5524" s="7" t="str">
        <f>IF(F5524&lt;0,"0-",IF(F5524=0,"0",IF(F5524&lt;3.01,"0+ to 3",IF(F5524&lt;6.01,"3+ to 6",IF(F5524&lt;9.01,"6+ to 9",IF(F5524&lt;12.01,"9+ to 12",IF(F5524&lt;15.01,"12+ to 15",IF(F5524&lt;18.01,"15+ to 18",IF(F5524&lt;21.01,"18+ to 21",IF(F5524&lt;24.01,"21+ to 24",IF(F5524&lt;27.01,"24+ to 27",IF(F5524&lt;30.01,"27+ to 30","30+"))))))))))))</f>
        <v>0</v>
      </c>
      <c r="I5524" t="str">
        <f>IF(G5524&lt;&gt;H5524,"DIFF","")</f>
        <v/>
      </c>
    </row>
    <row r="5525" spans="1:9">
      <c r="A5525" t="s">
        <v>102</v>
      </c>
      <c r="B5525" t="s">
        <v>252</v>
      </c>
      <c r="C5525" s="1">
        <v>110862507</v>
      </c>
      <c r="D5525" s="1">
        <v>2</v>
      </c>
      <c r="E5525" s="1">
        <v>0</v>
      </c>
      <c r="F5525" s="1">
        <v>0</v>
      </c>
      <c r="G5525" s="7" t="str">
        <f>IF(E5525&lt;0,"0-",IF(E5525=0,"0",IF(E5525&lt;3.01,"0+ to 3",IF(E5525&lt;6.01,"3+ to 6",IF(E5525&lt;9.01,"6+ to 9",IF(E5525&lt;12.01,"9+ to 12",IF(E5525&lt;15.01,"12+ to 15",IF(E5525&lt;18.01,"15+ to 18",IF(E5525&lt;21.01,"18+ to 21",IF(E5525&lt;24.01,"21+ to 24",IF(E5525&lt;27.01,"24+ to 27",IF(E5525&lt;30.01,"27+ to 30","30+"))))))))))))</f>
        <v>0</v>
      </c>
      <c r="H5525" s="7" t="str">
        <f>IF(F5525&lt;0,"0-",IF(F5525=0,"0",IF(F5525&lt;3.01,"0+ to 3",IF(F5525&lt;6.01,"3+ to 6",IF(F5525&lt;9.01,"6+ to 9",IF(F5525&lt;12.01,"9+ to 12",IF(F5525&lt;15.01,"12+ to 15",IF(F5525&lt;18.01,"15+ to 18",IF(F5525&lt;21.01,"18+ to 21",IF(F5525&lt;24.01,"21+ to 24",IF(F5525&lt;27.01,"24+ to 27",IF(F5525&lt;30.01,"27+ to 30","30+"))))))))))))</f>
        <v>0</v>
      </c>
      <c r="I5525" t="str">
        <f>IF(G5525&lt;&gt;H5525,"DIFF","")</f>
        <v/>
      </c>
    </row>
    <row r="5526" spans="1:9">
      <c r="A5526" t="s">
        <v>102</v>
      </c>
      <c r="B5526" t="s">
        <v>252</v>
      </c>
      <c r="C5526" s="1">
        <v>110867110</v>
      </c>
      <c r="D5526" s="1">
        <v>4</v>
      </c>
      <c r="E5526" s="1">
        <v>0</v>
      </c>
      <c r="F5526" s="1">
        <v>3</v>
      </c>
      <c r="G5526" s="7" t="str">
        <f>IF(E5526&lt;0,"0-",IF(E5526=0,"0",IF(E5526&lt;3.01,"0+ to 3",IF(E5526&lt;6.01,"3+ to 6",IF(E5526&lt;9.01,"6+ to 9",IF(E5526&lt;12.01,"9+ to 12",IF(E5526&lt;15.01,"12+ to 15",IF(E5526&lt;18.01,"15+ to 18",IF(E5526&lt;21.01,"18+ to 21",IF(E5526&lt;24.01,"21+ to 24",IF(E5526&lt;27.01,"24+ to 27",IF(E5526&lt;30.01,"27+ to 30","30+"))))))))))))</f>
        <v>0</v>
      </c>
      <c r="H5526" s="7" t="str">
        <f>IF(F5526&lt;0,"0-",IF(F5526=0,"0",IF(F5526&lt;3.01,"0+ to 3",IF(F5526&lt;6.01,"3+ to 6",IF(F5526&lt;9.01,"6+ to 9",IF(F5526&lt;12.01,"9+ to 12",IF(F5526&lt;15.01,"12+ to 15",IF(F5526&lt;18.01,"15+ to 18",IF(F5526&lt;21.01,"18+ to 21",IF(F5526&lt;24.01,"21+ to 24",IF(F5526&lt;27.01,"24+ to 27",IF(F5526&lt;30.01,"27+ to 30","30+"))))))))))))</f>
        <v>0+ to 3</v>
      </c>
      <c r="I5526" t="str">
        <f>IF(G5526&lt;&gt;H5526,"DIFF","")</f>
        <v>DIFF</v>
      </c>
    </row>
    <row r="5527" spans="1:9">
      <c r="A5527" t="s">
        <v>102</v>
      </c>
      <c r="B5527" t="s">
        <v>252</v>
      </c>
      <c r="C5527" s="1">
        <v>110868043</v>
      </c>
      <c r="D5527" s="1">
        <v>5</v>
      </c>
      <c r="E5527" s="1">
        <v>0</v>
      </c>
      <c r="F5527" s="1">
        <v>0</v>
      </c>
      <c r="G5527" s="7" t="str">
        <f>IF(E5527&lt;0,"0-",IF(E5527=0,"0",IF(E5527&lt;3.01,"0+ to 3",IF(E5527&lt;6.01,"3+ to 6",IF(E5527&lt;9.01,"6+ to 9",IF(E5527&lt;12.01,"9+ to 12",IF(E5527&lt;15.01,"12+ to 15",IF(E5527&lt;18.01,"15+ to 18",IF(E5527&lt;21.01,"18+ to 21",IF(E5527&lt;24.01,"21+ to 24",IF(E5527&lt;27.01,"24+ to 27",IF(E5527&lt;30.01,"27+ to 30","30+"))))))))))))</f>
        <v>0</v>
      </c>
      <c r="H5527" s="7" t="str">
        <f>IF(F5527&lt;0,"0-",IF(F5527=0,"0",IF(F5527&lt;3.01,"0+ to 3",IF(F5527&lt;6.01,"3+ to 6",IF(F5527&lt;9.01,"6+ to 9",IF(F5527&lt;12.01,"9+ to 12",IF(F5527&lt;15.01,"12+ to 15",IF(F5527&lt;18.01,"15+ to 18",IF(F5527&lt;21.01,"18+ to 21",IF(F5527&lt;24.01,"21+ to 24",IF(F5527&lt;27.01,"24+ to 27",IF(F5527&lt;30.01,"27+ to 30","30+"))))))))))))</f>
        <v>0</v>
      </c>
      <c r="I5527" t="str">
        <f>IF(G5527&lt;&gt;H5527,"DIFF","")</f>
        <v/>
      </c>
    </row>
    <row r="5528" spans="1:9">
      <c r="A5528" t="s">
        <v>103</v>
      </c>
      <c r="B5528" t="s">
        <v>252</v>
      </c>
      <c r="C5528" s="1">
        <v>110869296</v>
      </c>
      <c r="D5528" s="1">
        <v>2</v>
      </c>
      <c r="E5528" s="1">
        <v>-8</v>
      </c>
      <c r="F5528" s="1">
        <v>26</v>
      </c>
      <c r="G5528" s="7" t="str">
        <f>IF(E5528&lt;0,"0-",IF(E5528=0,"0",IF(E5528&lt;3.01,"0+ to 3",IF(E5528&lt;6.01,"3+ to 6",IF(E5528&lt;9.01,"6+ to 9",IF(E5528&lt;12.01,"9+ to 12",IF(E5528&lt;15.01,"12+ to 15",IF(E5528&lt;18.01,"15+ to 18",IF(E5528&lt;21.01,"18+ to 21",IF(E5528&lt;24.01,"21+ to 24",IF(E5528&lt;27.01,"24+ to 27",IF(E5528&lt;30.01,"27+ to 30","30+"))))))))))))</f>
        <v>0-</v>
      </c>
      <c r="H5528" s="7" t="str">
        <f>IF(F5528&lt;0,"0-",IF(F5528=0,"0",IF(F5528&lt;3.01,"0+ to 3",IF(F5528&lt;6.01,"3+ to 6",IF(F5528&lt;9.01,"6+ to 9",IF(F5528&lt;12.01,"9+ to 12",IF(F5528&lt;15.01,"12+ to 15",IF(F5528&lt;18.01,"15+ to 18",IF(F5528&lt;21.01,"18+ to 21",IF(F5528&lt;24.01,"21+ to 24",IF(F5528&lt;27.01,"24+ to 27",IF(F5528&lt;30.01,"27+ to 30","30+"))))))))))))</f>
        <v>24+ to 27</v>
      </c>
      <c r="I5528" t="str">
        <f>IF(G5528&lt;&gt;H5528,"DIFF","")</f>
        <v>DIFF</v>
      </c>
    </row>
    <row r="5529" spans="1:9">
      <c r="A5529" t="s">
        <v>102</v>
      </c>
      <c r="B5529" t="s">
        <v>252</v>
      </c>
      <c r="C5529" s="1">
        <v>110869832</v>
      </c>
      <c r="D5529" s="1">
        <v>3</v>
      </c>
      <c r="E5529" s="1">
        <v>-5</v>
      </c>
      <c r="F5529" s="1">
        <v>7</v>
      </c>
      <c r="G5529" s="7" t="str">
        <f>IF(E5529&lt;0,"0-",IF(E5529=0,"0",IF(E5529&lt;3.01,"0+ to 3",IF(E5529&lt;6.01,"3+ to 6",IF(E5529&lt;9.01,"6+ to 9",IF(E5529&lt;12.01,"9+ to 12",IF(E5529&lt;15.01,"12+ to 15",IF(E5529&lt;18.01,"15+ to 18",IF(E5529&lt;21.01,"18+ to 21",IF(E5529&lt;24.01,"21+ to 24",IF(E5529&lt;27.01,"24+ to 27",IF(E5529&lt;30.01,"27+ to 30","30+"))))))))))))</f>
        <v>0-</v>
      </c>
      <c r="H5529" s="7" t="str">
        <f>IF(F5529&lt;0,"0-",IF(F5529=0,"0",IF(F5529&lt;3.01,"0+ to 3",IF(F5529&lt;6.01,"3+ to 6",IF(F5529&lt;9.01,"6+ to 9",IF(F5529&lt;12.01,"9+ to 12",IF(F5529&lt;15.01,"12+ to 15",IF(F5529&lt;18.01,"15+ to 18",IF(F5529&lt;21.01,"18+ to 21",IF(F5529&lt;24.01,"21+ to 24",IF(F5529&lt;27.01,"24+ to 27",IF(F5529&lt;30.01,"27+ to 30","30+"))))))))))))</f>
        <v>6+ to 9</v>
      </c>
      <c r="I5529" t="str">
        <f>IF(G5529&lt;&gt;H5529,"DIFF","")</f>
        <v>DIFF</v>
      </c>
    </row>
    <row r="5530" spans="1:9">
      <c r="A5530" t="s">
        <v>102</v>
      </c>
      <c r="B5530" t="s">
        <v>252</v>
      </c>
      <c r="C5530" s="1">
        <v>110872949</v>
      </c>
      <c r="D5530" s="1">
        <v>5</v>
      </c>
      <c r="E5530" s="1">
        <v>0</v>
      </c>
      <c r="F5530" s="1">
        <v>0</v>
      </c>
      <c r="G5530" s="7" t="str">
        <f>IF(E5530&lt;0,"0-",IF(E5530=0,"0",IF(E5530&lt;3.01,"0+ to 3",IF(E5530&lt;6.01,"3+ to 6",IF(E5530&lt;9.01,"6+ to 9",IF(E5530&lt;12.01,"9+ to 12",IF(E5530&lt;15.01,"12+ to 15",IF(E5530&lt;18.01,"15+ to 18",IF(E5530&lt;21.01,"18+ to 21",IF(E5530&lt;24.01,"21+ to 24",IF(E5530&lt;27.01,"24+ to 27",IF(E5530&lt;30.01,"27+ to 30","30+"))))))))))))</f>
        <v>0</v>
      </c>
      <c r="H5530" s="7" t="str">
        <f>IF(F5530&lt;0,"0-",IF(F5530=0,"0",IF(F5530&lt;3.01,"0+ to 3",IF(F5530&lt;6.01,"3+ to 6",IF(F5530&lt;9.01,"6+ to 9",IF(F5530&lt;12.01,"9+ to 12",IF(F5530&lt;15.01,"12+ to 15",IF(F5530&lt;18.01,"15+ to 18",IF(F5530&lt;21.01,"18+ to 21",IF(F5530&lt;24.01,"21+ to 24",IF(F5530&lt;27.01,"24+ to 27",IF(F5530&lt;30.01,"27+ to 30","30+"))))))))))))</f>
        <v>0</v>
      </c>
      <c r="I5530" t="str">
        <f>IF(G5530&lt;&gt;H5530,"DIFF","")</f>
        <v/>
      </c>
    </row>
    <row r="5531" spans="1:9">
      <c r="A5531" t="s">
        <v>102</v>
      </c>
      <c r="B5531" t="s">
        <v>251</v>
      </c>
      <c r="C5531" s="1">
        <v>110922231</v>
      </c>
      <c r="D5531" s="1">
        <v>2</v>
      </c>
      <c r="E5531" s="1">
        <v>-9</v>
      </c>
      <c r="F5531" s="1">
        <v>7</v>
      </c>
      <c r="G5531" s="7" t="str">
        <f>IF(E5531&lt;0,"0-",IF(E5531=0,"0",IF(E5531&lt;3.01,"0+ to 3",IF(E5531&lt;6.01,"3+ to 6",IF(E5531&lt;9.01,"6+ to 9",IF(E5531&lt;12.01,"9+ to 12",IF(E5531&lt;15.01,"12+ to 15",IF(E5531&lt;18.01,"15+ to 18",IF(E5531&lt;21.01,"18+ to 21",IF(E5531&lt;24.01,"21+ to 24",IF(E5531&lt;27.01,"24+ to 27",IF(E5531&lt;30.01,"27+ to 30","30+"))))))))))))</f>
        <v>0-</v>
      </c>
      <c r="H5531" s="7" t="str">
        <f>IF(F5531&lt;0,"0-",IF(F5531=0,"0",IF(F5531&lt;3.01,"0+ to 3",IF(F5531&lt;6.01,"3+ to 6",IF(F5531&lt;9.01,"6+ to 9",IF(F5531&lt;12.01,"9+ to 12",IF(F5531&lt;15.01,"12+ to 15",IF(F5531&lt;18.01,"15+ to 18",IF(F5531&lt;21.01,"18+ to 21",IF(F5531&lt;24.01,"21+ to 24",IF(F5531&lt;27.01,"24+ to 27",IF(F5531&lt;30.01,"27+ to 30","30+"))))))))))))</f>
        <v>6+ to 9</v>
      </c>
      <c r="I5531" t="str">
        <f>IF(G5531&lt;&gt;H5531,"DIFF","")</f>
        <v>DIFF</v>
      </c>
    </row>
    <row r="5532" spans="1:9">
      <c r="A5532" t="s">
        <v>102</v>
      </c>
      <c r="B5532" t="s">
        <v>251</v>
      </c>
      <c r="C5532" s="1">
        <v>110922538</v>
      </c>
      <c r="D5532" s="1">
        <v>5</v>
      </c>
      <c r="E5532" s="1">
        <v>-3</v>
      </c>
      <c r="F5532" s="1">
        <v>-3</v>
      </c>
      <c r="G5532" s="7" t="str">
        <f>IF(E5532&lt;0,"0-",IF(E5532=0,"0",IF(E5532&lt;3.01,"0+ to 3",IF(E5532&lt;6.01,"3+ to 6",IF(E5532&lt;9.01,"6+ to 9",IF(E5532&lt;12.01,"9+ to 12",IF(E5532&lt;15.01,"12+ to 15",IF(E5532&lt;18.01,"15+ to 18",IF(E5532&lt;21.01,"18+ to 21",IF(E5532&lt;24.01,"21+ to 24",IF(E5532&lt;27.01,"24+ to 27",IF(E5532&lt;30.01,"27+ to 30","30+"))))))))))))</f>
        <v>0-</v>
      </c>
      <c r="H5532" s="7" t="str">
        <f>IF(F5532&lt;0,"0-",IF(F5532=0,"0",IF(F5532&lt;3.01,"0+ to 3",IF(F5532&lt;6.01,"3+ to 6",IF(F5532&lt;9.01,"6+ to 9",IF(F5532&lt;12.01,"9+ to 12",IF(F5532&lt;15.01,"12+ to 15",IF(F5532&lt;18.01,"15+ to 18",IF(F5532&lt;21.01,"18+ to 21",IF(F5532&lt;24.01,"21+ to 24",IF(F5532&lt;27.01,"24+ to 27",IF(F5532&lt;30.01,"27+ to 30","30+"))))))))))))</f>
        <v>0-</v>
      </c>
      <c r="I5532" t="str">
        <f>IF(G5532&lt;&gt;H5532,"DIFF","")</f>
        <v/>
      </c>
    </row>
    <row r="5533" spans="1:9">
      <c r="A5533" t="s">
        <v>102</v>
      </c>
      <c r="B5533" t="s">
        <v>251</v>
      </c>
      <c r="C5533" s="1">
        <v>110926194</v>
      </c>
      <c r="D5533" s="1">
        <v>2</v>
      </c>
      <c r="E5533" s="1">
        <v>-10</v>
      </c>
      <c r="F5533" s="1">
        <v>23</v>
      </c>
      <c r="G5533" s="7" t="str">
        <f>IF(E5533&lt;0,"0-",IF(E5533=0,"0",IF(E5533&lt;3.01,"0+ to 3",IF(E5533&lt;6.01,"3+ to 6",IF(E5533&lt;9.01,"6+ to 9",IF(E5533&lt;12.01,"9+ to 12",IF(E5533&lt;15.01,"12+ to 15",IF(E5533&lt;18.01,"15+ to 18",IF(E5533&lt;21.01,"18+ to 21",IF(E5533&lt;24.01,"21+ to 24",IF(E5533&lt;27.01,"24+ to 27",IF(E5533&lt;30.01,"27+ to 30","30+"))))))))))))</f>
        <v>0-</v>
      </c>
      <c r="H5533" s="7" t="str">
        <f>IF(F5533&lt;0,"0-",IF(F5533=0,"0",IF(F5533&lt;3.01,"0+ to 3",IF(F5533&lt;6.01,"3+ to 6",IF(F5533&lt;9.01,"6+ to 9",IF(F5533&lt;12.01,"9+ to 12",IF(F5533&lt;15.01,"12+ to 15",IF(F5533&lt;18.01,"15+ to 18",IF(F5533&lt;21.01,"18+ to 21",IF(F5533&lt;24.01,"21+ to 24",IF(F5533&lt;27.01,"24+ to 27",IF(F5533&lt;30.01,"27+ to 30","30+"))))))))))))</f>
        <v>21+ to 24</v>
      </c>
      <c r="I5533" t="str">
        <f>IF(G5533&lt;&gt;H5533,"DIFF","")</f>
        <v>DIFF</v>
      </c>
    </row>
    <row r="5534" spans="1:9">
      <c r="A5534" t="s">
        <v>102</v>
      </c>
      <c r="B5534" t="s">
        <v>251</v>
      </c>
      <c r="C5534" s="1">
        <v>110930845</v>
      </c>
      <c r="D5534" s="1">
        <v>2</v>
      </c>
      <c r="E5534" s="1">
        <v>-4</v>
      </c>
      <c r="F5534" s="1">
        <v>6</v>
      </c>
      <c r="G5534" s="7" t="str">
        <f>IF(E5534&lt;0,"0-",IF(E5534=0,"0",IF(E5534&lt;3.01,"0+ to 3",IF(E5534&lt;6.01,"3+ to 6",IF(E5534&lt;9.01,"6+ to 9",IF(E5534&lt;12.01,"9+ to 12",IF(E5534&lt;15.01,"12+ to 15",IF(E5534&lt;18.01,"15+ to 18",IF(E5534&lt;21.01,"18+ to 21",IF(E5534&lt;24.01,"21+ to 24",IF(E5534&lt;27.01,"24+ to 27",IF(E5534&lt;30.01,"27+ to 30","30+"))))))))))))</f>
        <v>0-</v>
      </c>
      <c r="H5534" s="7" t="str">
        <f>IF(F5534&lt;0,"0-",IF(F5534=0,"0",IF(F5534&lt;3.01,"0+ to 3",IF(F5534&lt;6.01,"3+ to 6",IF(F5534&lt;9.01,"6+ to 9",IF(F5534&lt;12.01,"9+ to 12",IF(F5534&lt;15.01,"12+ to 15",IF(F5534&lt;18.01,"15+ to 18",IF(F5534&lt;21.01,"18+ to 21",IF(F5534&lt;24.01,"21+ to 24",IF(F5534&lt;27.01,"24+ to 27",IF(F5534&lt;30.01,"27+ to 30","30+"))))))))))))</f>
        <v>3+ to 6</v>
      </c>
      <c r="I5534" t="str">
        <f>IF(G5534&lt;&gt;H5534,"DIFF","")</f>
        <v>DIFF</v>
      </c>
    </row>
    <row r="5535" spans="1:9">
      <c r="A5535" t="s">
        <v>102</v>
      </c>
      <c r="B5535" t="s">
        <v>251</v>
      </c>
      <c r="C5535" s="1">
        <v>110931647</v>
      </c>
      <c r="D5535" s="1">
        <v>2</v>
      </c>
      <c r="E5535" s="1">
        <v>-4</v>
      </c>
      <c r="F5535" s="1">
        <v>7</v>
      </c>
      <c r="G5535" s="7" t="str">
        <f>IF(E5535&lt;0,"0-",IF(E5535=0,"0",IF(E5535&lt;3.01,"0+ to 3",IF(E5535&lt;6.01,"3+ to 6",IF(E5535&lt;9.01,"6+ to 9",IF(E5535&lt;12.01,"9+ to 12",IF(E5535&lt;15.01,"12+ to 15",IF(E5535&lt;18.01,"15+ to 18",IF(E5535&lt;21.01,"18+ to 21",IF(E5535&lt;24.01,"21+ to 24",IF(E5535&lt;27.01,"24+ to 27",IF(E5535&lt;30.01,"27+ to 30","30+"))))))))))))</f>
        <v>0-</v>
      </c>
      <c r="H5535" s="7" t="str">
        <f>IF(F5535&lt;0,"0-",IF(F5535=0,"0",IF(F5535&lt;3.01,"0+ to 3",IF(F5535&lt;6.01,"3+ to 6",IF(F5535&lt;9.01,"6+ to 9",IF(F5535&lt;12.01,"9+ to 12",IF(F5535&lt;15.01,"12+ to 15",IF(F5535&lt;18.01,"15+ to 18",IF(F5535&lt;21.01,"18+ to 21",IF(F5535&lt;24.01,"21+ to 24",IF(F5535&lt;27.01,"24+ to 27",IF(F5535&lt;30.01,"27+ to 30","30+"))))))))))))</f>
        <v>6+ to 9</v>
      </c>
      <c r="I5535" t="str">
        <f>IF(G5535&lt;&gt;H5535,"DIFF","")</f>
        <v>DIFF</v>
      </c>
    </row>
    <row r="5536" spans="1:9">
      <c r="A5536" t="s">
        <v>102</v>
      </c>
      <c r="B5536" t="s">
        <v>251</v>
      </c>
      <c r="C5536" s="1">
        <v>110932794</v>
      </c>
      <c r="D5536" s="1">
        <v>2</v>
      </c>
      <c r="E5536" s="1">
        <v>0</v>
      </c>
      <c r="F5536" s="1">
        <v>2</v>
      </c>
      <c r="G5536" s="7" t="str">
        <f>IF(E5536&lt;0,"0-",IF(E5536=0,"0",IF(E5536&lt;3.01,"0+ to 3",IF(E5536&lt;6.01,"3+ to 6",IF(E5536&lt;9.01,"6+ to 9",IF(E5536&lt;12.01,"9+ to 12",IF(E5536&lt;15.01,"12+ to 15",IF(E5536&lt;18.01,"15+ to 18",IF(E5536&lt;21.01,"18+ to 21",IF(E5536&lt;24.01,"21+ to 24",IF(E5536&lt;27.01,"24+ to 27",IF(E5536&lt;30.01,"27+ to 30","30+"))))))))))))</f>
        <v>0</v>
      </c>
      <c r="H5536" s="7" t="str">
        <f>IF(F5536&lt;0,"0-",IF(F5536=0,"0",IF(F5536&lt;3.01,"0+ to 3",IF(F5536&lt;6.01,"3+ to 6",IF(F5536&lt;9.01,"6+ to 9",IF(F5536&lt;12.01,"9+ to 12",IF(F5536&lt;15.01,"12+ to 15",IF(F5536&lt;18.01,"15+ to 18",IF(F5536&lt;21.01,"18+ to 21",IF(F5536&lt;24.01,"21+ to 24",IF(F5536&lt;27.01,"24+ to 27",IF(F5536&lt;30.01,"27+ to 30","30+"))))))))))))</f>
        <v>0+ to 3</v>
      </c>
      <c r="I5536" t="str">
        <f>IF(G5536&lt;&gt;H5536,"DIFF","")</f>
        <v>DIFF</v>
      </c>
    </row>
    <row r="5537" spans="1:9">
      <c r="A5537" t="s">
        <v>102</v>
      </c>
      <c r="B5537" t="s">
        <v>251</v>
      </c>
      <c r="C5537" s="1">
        <v>110933384</v>
      </c>
      <c r="D5537" s="1">
        <v>2</v>
      </c>
      <c r="E5537" s="1">
        <v>-15</v>
      </c>
      <c r="F5537" s="1">
        <v>31</v>
      </c>
      <c r="G5537" s="7" t="str">
        <f>IF(E5537&lt;0,"0-",IF(E5537=0,"0",IF(E5537&lt;3.01,"0+ to 3",IF(E5537&lt;6.01,"3+ to 6",IF(E5537&lt;9.01,"6+ to 9",IF(E5537&lt;12.01,"9+ to 12",IF(E5537&lt;15.01,"12+ to 15",IF(E5537&lt;18.01,"15+ to 18",IF(E5537&lt;21.01,"18+ to 21",IF(E5537&lt;24.01,"21+ to 24",IF(E5537&lt;27.01,"24+ to 27",IF(E5537&lt;30.01,"27+ to 30","30+"))))))))))))</f>
        <v>0-</v>
      </c>
      <c r="H5537" s="7" t="str">
        <f>IF(F5537&lt;0,"0-",IF(F5537=0,"0",IF(F5537&lt;3.01,"0+ to 3",IF(F5537&lt;6.01,"3+ to 6",IF(F5537&lt;9.01,"6+ to 9",IF(F5537&lt;12.01,"9+ to 12",IF(F5537&lt;15.01,"12+ to 15",IF(F5537&lt;18.01,"15+ to 18",IF(F5537&lt;21.01,"18+ to 21",IF(F5537&lt;24.01,"21+ to 24",IF(F5537&lt;27.01,"24+ to 27",IF(F5537&lt;30.01,"27+ to 30","30+"))))))))))))</f>
        <v>30+</v>
      </c>
      <c r="I5537" t="str">
        <f>IF(G5537&lt;&gt;H5537,"DIFF","")</f>
        <v>DIFF</v>
      </c>
    </row>
    <row r="5538" spans="1:9">
      <c r="A5538" t="s">
        <v>102</v>
      </c>
      <c r="B5538" t="s">
        <v>251</v>
      </c>
      <c r="C5538" s="1">
        <v>110942520</v>
      </c>
      <c r="D5538" s="1">
        <v>5</v>
      </c>
      <c r="E5538" s="1">
        <v>-20</v>
      </c>
      <c r="F5538" s="1">
        <v>0</v>
      </c>
      <c r="G5538" s="7" t="str">
        <f>IF(E5538&lt;0,"0-",IF(E5538=0,"0",IF(E5538&lt;3.01,"0+ to 3",IF(E5538&lt;6.01,"3+ to 6",IF(E5538&lt;9.01,"6+ to 9",IF(E5538&lt;12.01,"9+ to 12",IF(E5538&lt;15.01,"12+ to 15",IF(E5538&lt;18.01,"15+ to 18",IF(E5538&lt;21.01,"18+ to 21",IF(E5538&lt;24.01,"21+ to 24",IF(E5538&lt;27.01,"24+ to 27",IF(E5538&lt;30.01,"27+ to 30","30+"))))))))))))</f>
        <v>0-</v>
      </c>
      <c r="H5538" s="7" t="str">
        <f>IF(F5538&lt;0,"0-",IF(F5538=0,"0",IF(F5538&lt;3.01,"0+ to 3",IF(F5538&lt;6.01,"3+ to 6",IF(F5538&lt;9.01,"6+ to 9",IF(F5538&lt;12.01,"9+ to 12",IF(F5538&lt;15.01,"12+ to 15",IF(F5538&lt;18.01,"15+ to 18",IF(F5538&lt;21.01,"18+ to 21",IF(F5538&lt;24.01,"21+ to 24",IF(F5538&lt;27.01,"24+ to 27",IF(F5538&lt;30.01,"27+ to 30","30+"))))))))))))</f>
        <v>0</v>
      </c>
      <c r="I5538" t="str">
        <f>IF(G5538&lt;&gt;H5538,"DIFF","")</f>
        <v>DIFF</v>
      </c>
    </row>
    <row r="5539" spans="1:9">
      <c r="A5539" t="s">
        <v>102</v>
      </c>
      <c r="B5539" t="s">
        <v>250</v>
      </c>
      <c r="C5539" s="1">
        <v>110947097</v>
      </c>
      <c r="D5539" s="1">
        <v>6</v>
      </c>
      <c r="E5539" s="1">
        <v>-4</v>
      </c>
      <c r="F5539" s="1">
        <v>-3</v>
      </c>
      <c r="G5539" s="7" t="str">
        <f>IF(E5539&lt;0,"0-",IF(E5539=0,"0",IF(E5539&lt;3.01,"0+ to 3",IF(E5539&lt;6.01,"3+ to 6",IF(E5539&lt;9.01,"6+ to 9",IF(E5539&lt;12.01,"9+ to 12",IF(E5539&lt;15.01,"12+ to 15",IF(E5539&lt;18.01,"15+ to 18",IF(E5539&lt;21.01,"18+ to 21",IF(E5539&lt;24.01,"21+ to 24",IF(E5539&lt;27.01,"24+ to 27",IF(E5539&lt;30.01,"27+ to 30","30+"))))))))))))</f>
        <v>0-</v>
      </c>
      <c r="H5539" s="7" t="str">
        <f>IF(F5539&lt;0,"0-",IF(F5539=0,"0",IF(F5539&lt;3.01,"0+ to 3",IF(F5539&lt;6.01,"3+ to 6",IF(F5539&lt;9.01,"6+ to 9",IF(F5539&lt;12.01,"9+ to 12",IF(F5539&lt;15.01,"12+ to 15",IF(F5539&lt;18.01,"15+ to 18",IF(F5539&lt;21.01,"18+ to 21",IF(F5539&lt;24.01,"21+ to 24",IF(F5539&lt;27.01,"24+ to 27",IF(F5539&lt;30.01,"27+ to 30","30+"))))))))))))</f>
        <v>0-</v>
      </c>
      <c r="I5539" t="str">
        <f>IF(G5539&lt;&gt;H5539,"DIFF","")</f>
        <v/>
      </c>
    </row>
    <row r="5540" spans="1:9">
      <c r="A5540" t="s">
        <v>102</v>
      </c>
      <c r="B5540" t="s">
        <v>250</v>
      </c>
      <c r="C5540" s="1">
        <v>110994898</v>
      </c>
      <c r="D5540" s="1">
        <v>2</v>
      </c>
      <c r="E5540" s="1">
        <v>-7</v>
      </c>
      <c r="F5540" s="1">
        <v>13</v>
      </c>
      <c r="G5540" s="7" t="str">
        <f>IF(E5540&lt;0,"0-",IF(E5540=0,"0",IF(E5540&lt;3.01,"0+ to 3",IF(E5540&lt;6.01,"3+ to 6",IF(E5540&lt;9.01,"6+ to 9",IF(E5540&lt;12.01,"9+ to 12",IF(E5540&lt;15.01,"12+ to 15",IF(E5540&lt;18.01,"15+ to 18",IF(E5540&lt;21.01,"18+ to 21",IF(E5540&lt;24.01,"21+ to 24",IF(E5540&lt;27.01,"24+ to 27",IF(E5540&lt;30.01,"27+ to 30","30+"))))))))))))</f>
        <v>0-</v>
      </c>
      <c r="H5540" s="7" t="str">
        <f>IF(F5540&lt;0,"0-",IF(F5540=0,"0",IF(F5540&lt;3.01,"0+ to 3",IF(F5540&lt;6.01,"3+ to 6",IF(F5540&lt;9.01,"6+ to 9",IF(F5540&lt;12.01,"9+ to 12",IF(F5540&lt;15.01,"12+ to 15",IF(F5540&lt;18.01,"15+ to 18",IF(F5540&lt;21.01,"18+ to 21",IF(F5540&lt;24.01,"21+ to 24",IF(F5540&lt;27.01,"24+ to 27",IF(F5540&lt;30.01,"27+ to 30","30+"))))))))))))</f>
        <v>12+ to 15</v>
      </c>
      <c r="I5540" t="str">
        <f>IF(G5540&lt;&gt;H5540,"DIFF","")</f>
        <v>DIFF</v>
      </c>
    </row>
    <row r="5541" spans="1:9">
      <c r="A5541" t="s">
        <v>102</v>
      </c>
      <c r="B5541" t="s">
        <v>250</v>
      </c>
      <c r="C5541" s="1">
        <v>111001925</v>
      </c>
      <c r="D5541" s="1">
        <v>2</v>
      </c>
      <c r="E5541" s="1">
        <v>-8</v>
      </c>
      <c r="F5541" s="1">
        <v>10</v>
      </c>
      <c r="G5541" s="7" t="str">
        <f>IF(E5541&lt;0,"0-",IF(E5541=0,"0",IF(E5541&lt;3.01,"0+ to 3",IF(E5541&lt;6.01,"3+ to 6",IF(E5541&lt;9.01,"6+ to 9",IF(E5541&lt;12.01,"9+ to 12",IF(E5541&lt;15.01,"12+ to 15",IF(E5541&lt;18.01,"15+ to 18",IF(E5541&lt;21.01,"18+ to 21",IF(E5541&lt;24.01,"21+ to 24",IF(E5541&lt;27.01,"24+ to 27",IF(E5541&lt;30.01,"27+ to 30","30+"))))))))))))</f>
        <v>0-</v>
      </c>
      <c r="H5541" s="7" t="str">
        <f>IF(F5541&lt;0,"0-",IF(F5541=0,"0",IF(F5541&lt;3.01,"0+ to 3",IF(F5541&lt;6.01,"3+ to 6",IF(F5541&lt;9.01,"6+ to 9",IF(F5541&lt;12.01,"9+ to 12",IF(F5541&lt;15.01,"12+ to 15",IF(F5541&lt;18.01,"15+ to 18",IF(F5541&lt;21.01,"18+ to 21",IF(F5541&lt;24.01,"21+ to 24",IF(F5541&lt;27.01,"24+ to 27",IF(F5541&lt;30.01,"27+ to 30","30+"))))))))))))</f>
        <v>9+ to 12</v>
      </c>
      <c r="I5541" t="str">
        <f>IF(G5541&lt;&gt;H5541,"DIFF","")</f>
        <v>DIFF</v>
      </c>
    </row>
    <row r="5542" spans="1:9">
      <c r="A5542" t="s">
        <v>102</v>
      </c>
      <c r="B5542" t="s">
        <v>250</v>
      </c>
      <c r="C5542" s="1">
        <v>111003188</v>
      </c>
      <c r="D5542" s="1">
        <v>2</v>
      </c>
      <c r="E5542" s="1">
        <v>0</v>
      </c>
      <c r="F5542" s="1">
        <v>7</v>
      </c>
      <c r="G5542" s="7" t="str">
        <f>IF(E5542&lt;0,"0-",IF(E5542=0,"0",IF(E5542&lt;3.01,"0+ to 3",IF(E5542&lt;6.01,"3+ to 6",IF(E5542&lt;9.01,"6+ to 9",IF(E5542&lt;12.01,"9+ to 12",IF(E5542&lt;15.01,"12+ to 15",IF(E5542&lt;18.01,"15+ to 18",IF(E5542&lt;21.01,"18+ to 21",IF(E5542&lt;24.01,"21+ to 24",IF(E5542&lt;27.01,"24+ to 27",IF(E5542&lt;30.01,"27+ to 30","30+"))))))))))))</f>
        <v>0</v>
      </c>
      <c r="H5542" s="7" t="str">
        <f>IF(F5542&lt;0,"0-",IF(F5542=0,"0",IF(F5542&lt;3.01,"0+ to 3",IF(F5542&lt;6.01,"3+ to 6",IF(F5542&lt;9.01,"6+ to 9",IF(F5542&lt;12.01,"9+ to 12",IF(F5542&lt;15.01,"12+ to 15",IF(F5542&lt;18.01,"15+ to 18",IF(F5542&lt;21.01,"18+ to 21",IF(F5542&lt;24.01,"21+ to 24",IF(F5542&lt;27.01,"24+ to 27",IF(F5542&lt;30.01,"27+ to 30","30+"))))))))))))</f>
        <v>6+ to 9</v>
      </c>
      <c r="I5542" t="str">
        <f>IF(G5542&lt;&gt;H5542,"DIFF","")</f>
        <v>DIFF</v>
      </c>
    </row>
    <row r="5543" spans="1:9">
      <c r="A5543" t="s">
        <v>102</v>
      </c>
      <c r="B5543" t="s">
        <v>250</v>
      </c>
      <c r="C5543" s="1">
        <v>111010370</v>
      </c>
      <c r="D5543" s="1">
        <v>6</v>
      </c>
      <c r="E5543" s="1">
        <v>-10</v>
      </c>
      <c r="F5543" s="1">
        <v>0</v>
      </c>
      <c r="G5543" s="7" t="str">
        <f>IF(E5543&lt;0,"0-",IF(E5543=0,"0",IF(E5543&lt;3.01,"0+ to 3",IF(E5543&lt;6.01,"3+ to 6",IF(E5543&lt;9.01,"6+ to 9",IF(E5543&lt;12.01,"9+ to 12",IF(E5543&lt;15.01,"12+ to 15",IF(E5543&lt;18.01,"15+ to 18",IF(E5543&lt;21.01,"18+ to 21",IF(E5543&lt;24.01,"21+ to 24",IF(E5543&lt;27.01,"24+ to 27",IF(E5543&lt;30.01,"27+ to 30","30+"))))))))))))</f>
        <v>0-</v>
      </c>
      <c r="H5543" s="7" t="str">
        <f>IF(F5543&lt;0,"0-",IF(F5543=0,"0",IF(F5543&lt;3.01,"0+ to 3",IF(F5543&lt;6.01,"3+ to 6",IF(F5543&lt;9.01,"6+ to 9",IF(F5543&lt;12.01,"9+ to 12",IF(F5543&lt;15.01,"12+ to 15",IF(F5543&lt;18.01,"15+ to 18",IF(F5543&lt;21.01,"18+ to 21",IF(F5543&lt;24.01,"21+ to 24",IF(F5543&lt;27.01,"24+ to 27",IF(F5543&lt;30.01,"27+ to 30","30+"))))))))))))</f>
        <v>0</v>
      </c>
      <c r="I5543" t="str">
        <f>IF(G5543&lt;&gt;H5543,"DIFF","")</f>
        <v>DIFF</v>
      </c>
    </row>
    <row r="5544" spans="1:9">
      <c r="A5544" t="s">
        <v>102</v>
      </c>
      <c r="B5544" t="s">
        <v>250</v>
      </c>
      <c r="C5544" s="1">
        <v>111012922</v>
      </c>
      <c r="D5544" s="1">
        <v>2</v>
      </c>
      <c r="E5544" s="1">
        <v>0</v>
      </c>
      <c r="F5544" s="1">
        <v>5</v>
      </c>
      <c r="G5544" s="7" t="str">
        <f>IF(E5544&lt;0,"0-",IF(E5544=0,"0",IF(E5544&lt;3.01,"0+ to 3",IF(E5544&lt;6.01,"3+ to 6",IF(E5544&lt;9.01,"6+ to 9",IF(E5544&lt;12.01,"9+ to 12",IF(E5544&lt;15.01,"12+ to 15",IF(E5544&lt;18.01,"15+ to 18",IF(E5544&lt;21.01,"18+ to 21",IF(E5544&lt;24.01,"21+ to 24",IF(E5544&lt;27.01,"24+ to 27",IF(E5544&lt;30.01,"27+ to 30","30+"))))))))))))</f>
        <v>0</v>
      </c>
      <c r="H5544" s="7" t="str">
        <f>IF(F5544&lt;0,"0-",IF(F5544=0,"0",IF(F5544&lt;3.01,"0+ to 3",IF(F5544&lt;6.01,"3+ to 6",IF(F5544&lt;9.01,"6+ to 9",IF(F5544&lt;12.01,"9+ to 12",IF(F5544&lt;15.01,"12+ to 15",IF(F5544&lt;18.01,"15+ to 18",IF(F5544&lt;21.01,"18+ to 21",IF(F5544&lt;24.01,"21+ to 24",IF(F5544&lt;27.01,"24+ to 27",IF(F5544&lt;30.01,"27+ to 30","30+"))))))))))))</f>
        <v>3+ to 6</v>
      </c>
      <c r="I5544" t="str">
        <f>IF(G5544&lt;&gt;H5544,"DIFF","")</f>
        <v>DIFF</v>
      </c>
    </row>
    <row r="5545" spans="1:9">
      <c r="A5545" t="s">
        <v>102</v>
      </c>
      <c r="B5545" t="s">
        <v>250</v>
      </c>
      <c r="C5545" s="1">
        <v>111016260</v>
      </c>
      <c r="D5545" s="1">
        <v>2</v>
      </c>
      <c r="E5545" s="1">
        <v>-2</v>
      </c>
      <c r="F5545" s="1">
        <v>3</v>
      </c>
      <c r="G5545" s="7" t="str">
        <f>IF(E5545&lt;0,"0-",IF(E5545=0,"0",IF(E5545&lt;3.01,"0+ to 3",IF(E5545&lt;6.01,"3+ to 6",IF(E5545&lt;9.01,"6+ to 9",IF(E5545&lt;12.01,"9+ to 12",IF(E5545&lt;15.01,"12+ to 15",IF(E5545&lt;18.01,"15+ to 18",IF(E5545&lt;21.01,"18+ to 21",IF(E5545&lt;24.01,"21+ to 24",IF(E5545&lt;27.01,"24+ to 27",IF(E5545&lt;30.01,"27+ to 30","30+"))))))))))))</f>
        <v>0-</v>
      </c>
      <c r="H5545" s="7" t="str">
        <f>IF(F5545&lt;0,"0-",IF(F5545=0,"0",IF(F5545&lt;3.01,"0+ to 3",IF(F5545&lt;6.01,"3+ to 6",IF(F5545&lt;9.01,"6+ to 9",IF(F5545&lt;12.01,"9+ to 12",IF(F5545&lt;15.01,"12+ to 15",IF(F5545&lt;18.01,"15+ to 18",IF(F5545&lt;21.01,"18+ to 21",IF(F5545&lt;24.01,"21+ to 24",IF(F5545&lt;27.01,"24+ to 27",IF(F5545&lt;30.01,"27+ to 30","30+"))))))))))))</f>
        <v>0+ to 3</v>
      </c>
      <c r="I5545" t="str">
        <f>IF(G5545&lt;&gt;H5545,"DIFF","")</f>
        <v>DIFF</v>
      </c>
    </row>
    <row r="5546" spans="1:9">
      <c r="A5546" t="s">
        <v>102</v>
      </c>
      <c r="B5546" t="s">
        <v>250</v>
      </c>
      <c r="C5546" s="1">
        <v>111018611</v>
      </c>
      <c r="D5546" s="1">
        <v>2</v>
      </c>
      <c r="E5546" s="1">
        <v>0</v>
      </c>
      <c r="F5546" s="1">
        <v>9</v>
      </c>
      <c r="G5546" s="7" t="str">
        <f>IF(E5546&lt;0,"0-",IF(E5546=0,"0",IF(E5546&lt;3.01,"0+ to 3",IF(E5546&lt;6.01,"3+ to 6",IF(E5546&lt;9.01,"6+ to 9",IF(E5546&lt;12.01,"9+ to 12",IF(E5546&lt;15.01,"12+ to 15",IF(E5546&lt;18.01,"15+ to 18",IF(E5546&lt;21.01,"18+ to 21",IF(E5546&lt;24.01,"21+ to 24",IF(E5546&lt;27.01,"24+ to 27",IF(E5546&lt;30.01,"27+ to 30","30+"))))))))))))</f>
        <v>0</v>
      </c>
      <c r="H5546" s="7" t="str">
        <f>IF(F5546&lt;0,"0-",IF(F5546=0,"0",IF(F5546&lt;3.01,"0+ to 3",IF(F5546&lt;6.01,"3+ to 6",IF(F5546&lt;9.01,"6+ to 9",IF(F5546&lt;12.01,"9+ to 12",IF(F5546&lt;15.01,"12+ to 15",IF(F5546&lt;18.01,"15+ to 18",IF(F5546&lt;21.01,"18+ to 21",IF(F5546&lt;24.01,"21+ to 24",IF(F5546&lt;27.01,"24+ to 27",IF(F5546&lt;30.01,"27+ to 30","30+"))))))))))))</f>
        <v>6+ to 9</v>
      </c>
      <c r="I5546" t="str">
        <f>IF(G5546&lt;&gt;H5546,"DIFF","")</f>
        <v>DIFF</v>
      </c>
    </row>
    <row r="5547" spans="1:9">
      <c r="A5547" t="s">
        <v>102</v>
      </c>
      <c r="B5547" t="s">
        <v>249</v>
      </c>
      <c r="C5547" s="1">
        <v>111055261</v>
      </c>
      <c r="D5547" s="1">
        <v>2</v>
      </c>
      <c r="E5547" s="1">
        <v>-6</v>
      </c>
      <c r="F5547" s="1">
        <v>12</v>
      </c>
      <c r="G5547" s="7" t="str">
        <f>IF(E5547&lt;0,"0-",IF(E5547=0,"0",IF(E5547&lt;3.01,"0+ to 3",IF(E5547&lt;6.01,"3+ to 6",IF(E5547&lt;9.01,"6+ to 9",IF(E5547&lt;12.01,"9+ to 12",IF(E5547&lt;15.01,"12+ to 15",IF(E5547&lt;18.01,"15+ to 18",IF(E5547&lt;21.01,"18+ to 21",IF(E5547&lt;24.01,"21+ to 24",IF(E5547&lt;27.01,"24+ to 27",IF(E5547&lt;30.01,"27+ to 30","30+"))))))))))))</f>
        <v>0-</v>
      </c>
      <c r="H5547" s="7" t="str">
        <f>IF(F5547&lt;0,"0-",IF(F5547=0,"0",IF(F5547&lt;3.01,"0+ to 3",IF(F5547&lt;6.01,"3+ to 6",IF(F5547&lt;9.01,"6+ to 9",IF(F5547&lt;12.01,"9+ to 12",IF(F5547&lt;15.01,"12+ to 15",IF(F5547&lt;18.01,"15+ to 18",IF(F5547&lt;21.01,"18+ to 21",IF(F5547&lt;24.01,"21+ to 24",IF(F5547&lt;27.01,"24+ to 27",IF(F5547&lt;30.01,"27+ to 30","30+"))))))))))))</f>
        <v>9+ to 12</v>
      </c>
      <c r="I5547" t="str">
        <f>IF(G5547&lt;&gt;H5547,"DIFF","")</f>
        <v>DIFF</v>
      </c>
    </row>
    <row r="5548" spans="1:9">
      <c r="A5548" t="s">
        <v>102</v>
      </c>
      <c r="B5548" t="s">
        <v>249</v>
      </c>
      <c r="C5548" s="1">
        <v>111055463</v>
      </c>
      <c r="D5548" s="1">
        <v>2</v>
      </c>
      <c r="E5548" s="1">
        <v>-3</v>
      </c>
      <c r="F5548" s="1">
        <v>6</v>
      </c>
      <c r="G5548" s="7" t="str">
        <f>IF(E5548&lt;0,"0-",IF(E5548=0,"0",IF(E5548&lt;3.01,"0+ to 3",IF(E5548&lt;6.01,"3+ to 6",IF(E5548&lt;9.01,"6+ to 9",IF(E5548&lt;12.01,"9+ to 12",IF(E5548&lt;15.01,"12+ to 15",IF(E5548&lt;18.01,"15+ to 18",IF(E5548&lt;21.01,"18+ to 21",IF(E5548&lt;24.01,"21+ to 24",IF(E5548&lt;27.01,"24+ to 27",IF(E5548&lt;30.01,"27+ to 30","30+"))))))))))))</f>
        <v>0-</v>
      </c>
      <c r="H5548" s="7" t="str">
        <f>IF(F5548&lt;0,"0-",IF(F5548=0,"0",IF(F5548&lt;3.01,"0+ to 3",IF(F5548&lt;6.01,"3+ to 6",IF(F5548&lt;9.01,"6+ to 9",IF(F5548&lt;12.01,"9+ to 12",IF(F5548&lt;15.01,"12+ to 15",IF(F5548&lt;18.01,"15+ to 18",IF(F5548&lt;21.01,"18+ to 21",IF(F5548&lt;24.01,"21+ to 24",IF(F5548&lt;27.01,"24+ to 27",IF(F5548&lt;30.01,"27+ to 30","30+"))))))))))))</f>
        <v>3+ to 6</v>
      </c>
      <c r="I5548" t="str">
        <f>IF(G5548&lt;&gt;H5548,"DIFF","")</f>
        <v>DIFF</v>
      </c>
    </row>
    <row r="5549" spans="1:9">
      <c r="A5549" t="s">
        <v>102</v>
      </c>
      <c r="B5549" t="s">
        <v>249</v>
      </c>
      <c r="C5549" s="1">
        <v>111058363</v>
      </c>
      <c r="D5549" s="1">
        <v>2</v>
      </c>
      <c r="E5549" s="1">
        <v>-15</v>
      </c>
      <c r="F5549" s="1">
        <v>20</v>
      </c>
      <c r="G5549" s="7" t="str">
        <f>IF(E5549&lt;0,"0-",IF(E5549=0,"0",IF(E5549&lt;3.01,"0+ to 3",IF(E5549&lt;6.01,"3+ to 6",IF(E5549&lt;9.01,"6+ to 9",IF(E5549&lt;12.01,"9+ to 12",IF(E5549&lt;15.01,"12+ to 15",IF(E5549&lt;18.01,"15+ to 18",IF(E5549&lt;21.01,"18+ to 21",IF(E5549&lt;24.01,"21+ to 24",IF(E5549&lt;27.01,"24+ to 27",IF(E5549&lt;30.01,"27+ to 30","30+"))))))))))))</f>
        <v>0-</v>
      </c>
      <c r="H5549" s="7" t="str">
        <f>IF(F5549&lt;0,"0-",IF(F5549=0,"0",IF(F5549&lt;3.01,"0+ to 3",IF(F5549&lt;6.01,"3+ to 6",IF(F5549&lt;9.01,"6+ to 9",IF(F5549&lt;12.01,"9+ to 12",IF(F5549&lt;15.01,"12+ to 15",IF(F5549&lt;18.01,"15+ to 18",IF(F5549&lt;21.01,"18+ to 21",IF(F5549&lt;24.01,"21+ to 24",IF(F5549&lt;27.01,"24+ to 27",IF(F5549&lt;30.01,"27+ to 30","30+"))))))))))))</f>
        <v>18+ to 21</v>
      </c>
      <c r="I5549" t="str">
        <f>IF(G5549&lt;&gt;H5549,"DIFF","")</f>
        <v>DIFF</v>
      </c>
    </row>
    <row r="5550" spans="1:9">
      <c r="A5550" t="s">
        <v>102</v>
      </c>
      <c r="B5550" t="s">
        <v>249</v>
      </c>
      <c r="C5550" s="1">
        <v>111060535</v>
      </c>
      <c r="D5550" s="1">
        <v>2</v>
      </c>
      <c r="E5550" s="1">
        <v>-6</v>
      </c>
      <c r="F5550" s="1">
        <v>9</v>
      </c>
      <c r="G5550" s="7" t="str">
        <f>IF(E5550&lt;0,"0-",IF(E5550=0,"0",IF(E5550&lt;3.01,"0+ to 3",IF(E5550&lt;6.01,"3+ to 6",IF(E5550&lt;9.01,"6+ to 9",IF(E5550&lt;12.01,"9+ to 12",IF(E5550&lt;15.01,"12+ to 15",IF(E5550&lt;18.01,"15+ to 18",IF(E5550&lt;21.01,"18+ to 21",IF(E5550&lt;24.01,"21+ to 24",IF(E5550&lt;27.01,"24+ to 27",IF(E5550&lt;30.01,"27+ to 30","30+"))))))))))))</f>
        <v>0-</v>
      </c>
      <c r="H5550" s="7" t="str">
        <f>IF(F5550&lt;0,"0-",IF(F5550=0,"0",IF(F5550&lt;3.01,"0+ to 3",IF(F5550&lt;6.01,"3+ to 6",IF(F5550&lt;9.01,"6+ to 9",IF(F5550&lt;12.01,"9+ to 12",IF(F5550&lt;15.01,"12+ to 15",IF(F5550&lt;18.01,"15+ to 18",IF(F5550&lt;21.01,"18+ to 21",IF(F5550&lt;24.01,"21+ to 24",IF(F5550&lt;27.01,"24+ to 27",IF(F5550&lt;30.01,"27+ to 30","30+"))))))))))))</f>
        <v>6+ to 9</v>
      </c>
      <c r="I5550" t="str">
        <f>IF(G5550&lt;&gt;H5550,"DIFF","")</f>
        <v>DIFF</v>
      </c>
    </row>
    <row r="5551" spans="1:9">
      <c r="A5551" t="s">
        <v>102</v>
      </c>
      <c r="B5551" t="s">
        <v>249</v>
      </c>
      <c r="C5551" s="1">
        <v>111061013</v>
      </c>
      <c r="D5551" s="1">
        <v>2</v>
      </c>
      <c r="E5551" s="1">
        <v>0</v>
      </c>
      <c r="F5551" s="1">
        <v>11</v>
      </c>
      <c r="G5551" s="7" t="str">
        <f>IF(E5551&lt;0,"0-",IF(E5551=0,"0",IF(E5551&lt;3.01,"0+ to 3",IF(E5551&lt;6.01,"3+ to 6",IF(E5551&lt;9.01,"6+ to 9",IF(E5551&lt;12.01,"9+ to 12",IF(E5551&lt;15.01,"12+ to 15",IF(E5551&lt;18.01,"15+ to 18",IF(E5551&lt;21.01,"18+ to 21",IF(E5551&lt;24.01,"21+ to 24",IF(E5551&lt;27.01,"24+ to 27",IF(E5551&lt;30.01,"27+ to 30","30+"))))))))))))</f>
        <v>0</v>
      </c>
      <c r="H5551" s="7" t="str">
        <f>IF(F5551&lt;0,"0-",IF(F5551=0,"0",IF(F5551&lt;3.01,"0+ to 3",IF(F5551&lt;6.01,"3+ to 6",IF(F5551&lt;9.01,"6+ to 9",IF(F5551&lt;12.01,"9+ to 12",IF(F5551&lt;15.01,"12+ to 15",IF(F5551&lt;18.01,"15+ to 18",IF(F5551&lt;21.01,"18+ to 21",IF(F5551&lt;24.01,"21+ to 24",IF(F5551&lt;27.01,"24+ to 27",IF(F5551&lt;30.01,"27+ to 30","30+"))))))))))))</f>
        <v>9+ to 12</v>
      </c>
      <c r="I5551" t="str">
        <f>IF(G5551&lt;&gt;H5551,"DIFF","")</f>
        <v>DIFF</v>
      </c>
    </row>
    <row r="5552" spans="1:9">
      <c r="A5552" t="s">
        <v>102</v>
      </c>
      <c r="B5552" t="s">
        <v>249</v>
      </c>
      <c r="C5552" s="1">
        <v>111061784</v>
      </c>
      <c r="D5552" s="1">
        <v>2</v>
      </c>
      <c r="E5552" s="1">
        <v>0</v>
      </c>
      <c r="F5552" s="1">
        <v>7</v>
      </c>
      <c r="G5552" s="7" t="str">
        <f>IF(E5552&lt;0,"0-",IF(E5552=0,"0",IF(E5552&lt;3.01,"0+ to 3",IF(E5552&lt;6.01,"3+ to 6",IF(E5552&lt;9.01,"6+ to 9",IF(E5552&lt;12.01,"9+ to 12",IF(E5552&lt;15.01,"12+ to 15",IF(E5552&lt;18.01,"15+ to 18",IF(E5552&lt;21.01,"18+ to 21",IF(E5552&lt;24.01,"21+ to 24",IF(E5552&lt;27.01,"24+ to 27",IF(E5552&lt;30.01,"27+ to 30","30+"))))))))))))</f>
        <v>0</v>
      </c>
      <c r="H5552" s="7" t="str">
        <f>IF(F5552&lt;0,"0-",IF(F5552=0,"0",IF(F5552&lt;3.01,"0+ to 3",IF(F5552&lt;6.01,"3+ to 6",IF(F5552&lt;9.01,"6+ to 9",IF(F5552&lt;12.01,"9+ to 12",IF(F5552&lt;15.01,"12+ to 15",IF(F5552&lt;18.01,"15+ to 18",IF(F5552&lt;21.01,"18+ to 21",IF(F5552&lt;24.01,"21+ to 24",IF(F5552&lt;27.01,"24+ to 27",IF(F5552&lt;30.01,"27+ to 30","30+"))))))))))))</f>
        <v>6+ to 9</v>
      </c>
      <c r="I5552" t="str">
        <f>IF(G5552&lt;&gt;H5552,"DIFF","")</f>
        <v>DIFF</v>
      </c>
    </row>
    <row r="5553" spans="1:9">
      <c r="A5553" t="s">
        <v>102</v>
      </c>
      <c r="B5553" t="s">
        <v>249</v>
      </c>
      <c r="C5553" s="1">
        <v>111062693</v>
      </c>
      <c r="D5553" s="1">
        <v>3</v>
      </c>
      <c r="E5553" s="1">
        <v>0</v>
      </c>
      <c r="F5553" s="1">
        <v>0</v>
      </c>
      <c r="G5553" s="7" t="str">
        <f>IF(E5553&lt;0,"0-",IF(E5553=0,"0",IF(E5553&lt;3.01,"0+ to 3",IF(E5553&lt;6.01,"3+ to 6",IF(E5553&lt;9.01,"6+ to 9",IF(E5553&lt;12.01,"9+ to 12",IF(E5553&lt;15.01,"12+ to 15",IF(E5553&lt;18.01,"15+ to 18",IF(E5553&lt;21.01,"18+ to 21",IF(E5553&lt;24.01,"21+ to 24",IF(E5553&lt;27.01,"24+ to 27",IF(E5553&lt;30.01,"27+ to 30","30+"))))))))))))</f>
        <v>0</v>
      </c>
      <c r="H5553" s="7" t="str">
        <f>IF(F5553&lt;0,"0-",IF(F5553=0,"0",IF(F5553&lt;3.01,"0+ to 3",IF(F5553&lt;6.01,"3+ to 6",IF(F5553&lt;9.01,"6+ to 9",IF(F5553&lt;12.01,"9+ to 12",IF(F5553&lt;15.01,"12+ to 15",IF(F5553&lt;18.01,"15+ to 18",IF(F5553&lt;21.01,"18+ to 21",IF(F5553&lt;24.01,"21+ to 24",IF(F5553&lt;27.01,"24+ to 27",IF(F5553&lt;30.01,"27+ to 30","30+"))))))))))))</f>
        <v>0</v>
      </c>
      <c r="I5553" t="str">
        <f>IF(G5553&lt;&gt;H5553,"DIFF","")</f>
        <v/>
      </c>
    </row>
    <row r="5554" spans="1:9">
      <c r="A5554" t="s">
        <v>102</v>
      </c>
      <c r="B5554" t="s">
        <v>249</v>
      </c>
      <c r="C5554" s="1">
        <v>111062696</v>
      </c>
      <c r="D5554" s="1">
        <v>3</v>
      </c>
      <c r="E5554" s="1">
        <v>0</v>
      </c>
      <c r="F5554" s="1">
        <v>0</v>
      </c>
      <c r="G5554" s="7" t="str">
        <f>IF(E5554&lt;0,"0-",IF(E5554=0,"0",IF(E5554&lt;3.01,"0+ to 3",IF(E5554&lt;6.01,"3+ to 6",IF(E5554&lt;9.01,"6+ to 9",IF(E5554&lt;12.01,"9+ to 12",IF(E5554&lt;15.01,"12+ to 15",IF(E5554&lt;18.01,"15+ to 18",IF(E5554&lt;21.01,"18+ to 21",IF(E5554&lt;24.01,"21+ to 24",IF(E5554&lt;27.01,"24+ to 27",IF(E5554&lt;30.01,"27+ to 30","30+"))))))))))))</f>
        <v>0</v>
      </c>
      <c r="H5554" s="7" t="str">
        <f>IF(F5554&lt;0,"0-",IF(F5554=0,"0",IF(F5554&lt;3.01,"0+ to 3",IF(F5554&lt;6.01,"3+ to 6",IF(F5554&lt;9.01,"6+ to 9",IF(F5554&lt;12.01,"9+ to 12",IF(F5554&lt;15.01,"12+ to 15",IF(F5554&lt;18.01,"15+ to 18",IF(F5554&lt;21.01,"18+ to 21",IF(F5554&lt;24.01,"21+ to 24",IF(F5554&lt;27.01,"24+ to 27",IF(F5554&lt;30.01,"27+ to 30","30+"))))))))))))</f>
        <v>0</v>
      </c>
      <c r="I5554" t="str">
        <f>IF(G5554&lt;&gt;H5554,"DIFF","")</f>
        <v/>
      </c>
    </row>
    <row r="5555" spans="1:9">
      <c r="A5555" t="s">
        <v>102</v>
      </c>
      <c r="B5555" t="s">
        <v>249</v>
      </c>
      <c r="C5555" s="1">
        <v>111063015</v>
      </c>
      <c r="D5555" s="1">
        <v>2</v>
      </c>
      <c r="E5555" s="1">
        <v>-9</v>
      </c>
      <c r="F5555" s="1">
        <v>12</v>
      </c>
      <c r="G5555" s="7" t="str">
        <f>IF(E5555&lt;0,"0-",IF(E5555=0,"0",IF(E5555&lt;3.01,"0+ to 3",IF(E5555&lt;6.01,"3+ to 6",IF(E5555&lt;9.01,"6+ to 9",IF(E5555&lt;12.01,"9+ to 12",IF(E5555&lt;15.01,"12+ to 15",IF(E5555&lt;18.01,"15+ to 18",IF(E5555&lt;21.01,"18+ to 21",IF(E5555&lt;24.01,"21+ to 24",IF(E5555&lt;27.01,"24+ to 27",IF(E5555&lt;30.01,"27+ to 30","30+"))))))))))))</f>
        <v>0-</v>
      </c>
      <c r="H5555" s="7" t="str">
        <f>IF(F5555&lt;0,"0-",IF(F5555=0,"0",IF(F5555&lt;3.01,"0+ to 3",IF(F5555&lt;6.01,"3+ to 6",IF(F5555&lt;9.01,"6+ to 9",IF(F5555&lt;12.01,"9+ to 12",IF(F5555&lt;15.01,"12+ to 15",IF(F5555&lt;18.01,"15+ to 18",IF(F5555&lt;21.01,"18+ to 21",IF(F5555&lt;24.01,"21+ to 24",IF(F5555&lt;27.01,"24+ to 27",IF(F5555&lt;30.01,"27+ to 30","30+"))))))))))))</f>
        <v>9+ to 12</v>
      </c>
      <c r="I5555" t="str">
        <f>IF(G5555&lt;&gt;H5555,"DIFF","")</f>
        <v>DIFF</v>
      </c>
    </row>
    <row r="5556" spans="1:9">
      <c r="A5556" t="s">
        <v>102</v>
      </c>
      <c r="B5556" t="s">
        <v>249</v>
      </c>
      <c r="C5556" s="1">
        <v>111064213</v>
      </c>
      <c r="D5556" s="1">
        <v>2</v>
      </c>
      <c r="E5556" s="1">
        <v>-3</v>
      </c>
      <c r="F5556" s="1">
        <v>7</v>
      </c>
      <c r="G5556" s="7" t="str">
        <f>IF(E5556&lt;0,"0-",IF(E5556=0,"0",IF(E5556&lt;3.01,"0+ to 3",IF(E5556&lt;6.01,"3+ to 6",IF(E5556&lt;9.01,"6+ to 9",IF(E5556&lt;12.01,"9+ to 12",IF(E5556&lt;15.01,"12+ to 15",IF(E5556&lt;18.01,"15+ to 18",IF(E5556&lt;21.01,"18+ to 21",IF(E5556&lt;24.01,"21+ to 24",IF(E5556&lt;27.01,"24+ to 27",IF(E5556&lt;30.01,"27+ to 30","30+"))))))))))))</f>
        <v>0-</v>
      </c>
      <c r="H5556" s="7" t="str">
        <f>IF(F5556&lt;0,"0-",IF(F5556=0,"0",IF(F5556&lt;3.01,"0+ to 3",IF(F5556&lt;6.01,"3+ to 6",IF(F5556&lt;9.01,"6+ to 9",IF(F5556&lt;12.01,"9+ to 12",IF(F5556&lt;15.01,"12+ to 15",IF(F5556&lt;18.01,"15+ to 18",IF(F5556&lt;21.01,"18+ to 21",IF(F5556&lt;24.01,"21+ to 24",IF(F5556&lt;27.01,"24+ to 27",IF(F5556&lt;30.01,"27+ to 30","30+"))))))))))))</f>
        <v>6+ to 9</v>
      </c>
      <c r="I5556" t="str">
        <f>IF(G5556&lt;&gt;H5556,"DIFF","")</f>
        <v>DIFF</v>
      </c>
    </row>
    <row r="5557" spans="1:9">
      <c r="A5557" t="s">
        <v>102</v>
      </c>
      <c r="B5557" t="s">
        <v>249</v>
      </c>
      <c r="C5557" s="1">
        <v>111068511</v>
      </c>
      <c r="D5557" s="1">
        <v>2</v>
      </c>
      <c r="E5557" s="1">
        <v>-13</v>
      </c>
      <c r="F5557" s="1">
        <v>22</v>
      </c>
      <c r="G5557" s="7" t="str">
        <f>IF(E5557&lt;0,"0-",IF(E5557=0,"0",IF(E5557&lt;3.01,"0+ to 3",IF(E5557&lt;6.01,"3+ to 6",IF(E5557&lt;9.01,"6+ to 9",IF(E5557&lt;12.01,"9+ to 12",IF(E5557&lt;15.01,"12+ to 15",IF(E5557&lt;18.01,"15+ to 18",IF(E5557&lt;21.01,"18+ to 21",IF(E5557&lt;24.01,"21+ to 24",IF(E5557&lt;27.01,"24+ to 27",IF(E5557&lt;30.01,"27+ to 30","30+"))))))))))))</f>
        <v>0-</v>
      </c>
      <c r="H5557" s="7" t="str">
        <f>IF(F5557&lt;0,"0-",IF(F5557=0,"0",IF(F5557&lt;3.01,"0+ to 3",IF(F5557&lt;6.01,"3+ to 6",IF(F5557&lt;9.01,"6+ to 9",IF(F5557&lt;12.01,"9+ to 12",IF(F5557&lt;15.01,"12+ to 15",IF(F5557&lt;18.01,"15+ to 18",IF(F5557&lt;21.01,"18+ to 21",IF(F5557&lt;24.01,"21+ to 24",IF(F5557&lt;27.01,"24+ to 27",IF(F5557&lt;30.01,"27+ to 30","30+"))))))))))))</f>
        <v>21+ to 24</v>
      </c>
      <c r="I5557" t="str">
        <f>IF(G5557&lt;&gt;H5557,"DIFF","")</f>
        <v>DIFF</v>
      </c>
    </row>
    <row r="5558" spans="1:9">
      <c r="A5558" t="s">
        <v>102</v>
      </c>
      <c r="B5558" t="s">
        <v>249</v>
      </c>
      <c r="C5558" s="1">
        <v>111070113</v>
      </c>
      <c r="D5558" s="1">
        <v>2</v>
      </c>
      <c r="E5558" s="1">
        <v>0</v>
      </c>
      <c r="F5558" s="1">
        <v>0</v>
      </c>
      <c r="G5558" s="7" t="str">
        <f>IF(E5558&lt;0,"0-",IF(E5558=0,"0",IF(E5558&lt;3.01,"0+ to 3",IF(E5558&lt;6.01,"3+ to 6",IF(E5558&lt;9.01,"6+ to 9",IF(E5558&lt;12.01,"9+ to 12",IF(E5558&lt;15.01,"12+ to 15",IF(E5558&lt;18.01,"15+ to 18",IF(E5558&lt;21.01,"18+ to 21",IF(E5558&lt;24.01,"21+ to 24",IF(E5558&lt;27.01,"24+ to 27",IF(E5558&lt;30.01,"27+ to 30","30+"))))))))))))</f>
        <v>0</v>
      </c>
      <c r="H5558" s="7" t="str">
        <f>IF(F5558&lt;0,"0-",IF(F5558=0,"0",IF(F5558&lt;3.01,"0+ to 3",IF(F5558&lt;6.01,"3+ to 6",IF(F5558&lt;9.01,"6+ to 9",IF(F5558&lt;12.01,"9+ to 12",IF(F5558&lt;15.01,"12+ to 15",IF(F5558&lt;18.01,"15+ to 18",IF(F5558&lt;21.01,"18+ to 21",IF(F5558&lt;24.01,"21+ to 24",IF(F5558&lt;27.01,"24+ to 27",IF(F5558&lt;30.01,"27+ to 30","30+"))))))))))))</f>
        <v>0</v>
      </c>
      <c r="I5558" t="str">
        <f>IF(G5558&lt;&gt;H5558,"DIFF","")</f>
        <v/>
      </c>
    </row>
    <row r="5559" spans="1:9">
      <c r="A5559" t="s">
        <v>102</v>
      </c>
      <c r="B5559" t="s">
        <v>249</v>
      </c>
      <c r="C5559" s="1">
        <v>111073105</v>
      </c>
      <c r="D5559" s="1">
        <v>2</v>
      </c>
      <c r="E5559" s="1">
        <v>0</v>
      </c>
      <c r="F5559" s="1">
        <v>6</v>
      </c>
      <c r="G5559" s="7" t="str">
        <f>IF(E5559&lt;0,"0-",IF(E5559=0,"0",IF(E5559&lt;3.01,"0+ to 3",IF(E5559&lt;6.01,"3+ to 6",IF(E5559&lt;9.01,"6+ to 9",IF(E5559&lt;12.01,"9+ to 12",IF(E5559&lt;15.01,"12+ to 15",IF(E5559&lt;18.01,"15+ to 18",IF(E5559&lt;21.01,"18+ to 21",IF(E5559&lt;24.01,"21+ to 24",IF(E5559&lt;27.01,"24+ to 27",IF(E5559&lt;30.01,"27+ to 30","30+"))))))))))))</f>
        <v>0</v>
      </c>
      <c r="H5559" s="7" t="str">
        <f>IF(F5559&lt;0,"0-",IF(F5559=0,"0",IF(F5559&lt;3.01,"0+ to 3",IF(F5559&lt;6.01,"3+ to 6",IF(F5559&lt;9.01,"6+ to 9",IF(F5559&lt;12.01,"9+ to 12",IF(F5559&lt;15.01,"12+ to 15",IF(F5559&lt;18.01,"15+ to 18",IF(F5559&lt;21.01,"18+ to 21",IF(F5559&lt;24.01,"21+ to 24",IF(F5559&lt;27.01,"24+ to 27",IF(F5559&lt;30.01,"27+ to 30","30+"))))))))))))</f>
        <v>3+ to 6</v>
      </c>
      <c r="I5559" t="str">
        <f>IF(G5559&lt;&gt;H5559,"DIFF","")</f>
        <v>DIFF</v>
      </c>
    </row>
    <row r="5560" spans="1:9">
      <c r="A5560" t="s">
        <v>102</v>
      </c>
      <c r="B5560" t="s">
        <v>249</v>
      </c>
      <c r="C5560" s="1">
        <v>111074562</v>
      </c>
      <c r="D5560" s="1">
        <v>2</v>
      </c>
      <c r="E5560" s="1">
        <v>0</v>
      </c>
      <c r="F5560" s="1">
        <v>0</v>
      </c>
      <c r="G5560" s="7" t="str">
        <f>IF(E5560&lt;0,"0-",IF(E5560=0,"0",IF(E5560&lt;3.01,"0+ to 3",IF(E5560&lt;6.01,"3+ to 6",IF(E5560&lt;9.01,"6+ to 9",IF(E5560&lt;12.01,"9+ to 12",IF(E5560&lt;15.01,"12+ to 15",IF(E5560&lt;18.01,"15+ to 18",IF(E5560&lt;21.01,"18+ to 21",IF(E5560&lt;24.01,"21+ to 24",IF(E5560&lt;27.01,"24+ to 27",IF(E5560&lt;30.01,"27+ to 30","30+"))))))))))))</f>
        <v>0</v>
      </c>
      <c r="H5560" s="7" t="str">
        <f>IF(F5560&lt;0,"0-",IF(F5560=0,"0",IF(F5560&lt;3.01,"0+ to 3",IF(F5560&lt;6.01,"3+ to 6",IF(F5560&lt;9.01,"6+ to 9",IF(F5560&lt;12.01,"9+ to 12",IF(F5560&lt;15.01,"12+ to 15",IF(F5560&lt;18.01,"15+ to 18",IF(F5560&lt;21.01,"18+ to 21",IF(F5560&lt;24.01,"21+ to 24",IF(F5560&lt;27.01,"24+ to 27",IF(F5560&lt;30.01,"27+ to 30","30+"))))))))))))</f>
        <v>0</v>
      </c>
      <c r="I5560" t="str">
        <f>IF(G5560&lt;&gt;H5560,"DIFF","")</f>
        <v/>
      </c>
    </row>
    <row r="5561" spans="1:9">
      <c r="A5561" t="s">
        <v>102</v>
      </c>
      <c r="B5561" t="s">
        <v>249</v>
      </c>
      <c r="C5561" s="1">
        <v>111075215</v>
      </c>
      <c r="D5561" s="1">
        <v>2</v>
      </c>
      <c r="E5561" s="1">
        <v>-3</v>
      </c>
      <c r="F5561" s="1">
        <v>5</v>
      </c>
      <c r="G5561" s="7" t="str">
        <f>IF(E5561&lt;0,"0-",IF(E5561=0,"0",IF(E5561&lt;3.01,"0+ to 3",IF(E5561&lt;6.01,"3+ to 6",IF(E5561&lt;9.01,"6+ to 9",IF(E5561&lt;12.01,"9+ to 12",IF(E5561&lt;15.01,"12+ to 15",IF(E5561&lt;18.01,"15+ to 18",IF(E5561&lt;21.01,"18+ to 21",IF(E5561&lt;24.01,"21+ to 24",IF(E5561&lt;27.01,"24+ to 27",IF(E5561&lt;30.01,"27+ to 30","30+"))))))))))))</f>
        <v>0-</v>
      </c>
      <c r="H5561" s="7" t="str">
        <f>IF(F5561&lt;0,"0-",IF(F5561=0,"0",IF(F5561&lt;3.01,"0+ to 3",IF(F5561&lt;6.01,"3+ to 6",IF(F5561&lt;9.01,"6+ to 9",IF(F5561&lt;12.01,"9+ to 12",IF(F5561&lt;15.01,"12+ to 15",IF(F5561&lt;18.01,"15+ to 18",IF(F5561&lt;21.01,"18+ to 21",IF(F5561&lt;24.01,"21+ to 24",IF(F5561&lt;27.01,"24+ to 27",IF(F5561&lt;30.01,"27+ to 30","30+"))))))))))))</f>
        <v>3+ to 6</v>
      </c>
      <c r="I5561" t="str">
        <f>IF(G5561&lt;&gt;H5561,"DIFF","")</f>
        <v>DIFF</v>
      </c>
    </row>
    <row r="5562" spans="1:9">
      <c r="A5562" t="s">
        <v>102</v>
      </c>
      <c r="B5562" t="s">
        <v>249</v>
      </c>
      <c r="C5562" s="1">
        <v>111075966</v>
      </c>
      <c r="D5562" s="1">
        <v>2</v>
      </c>
      <c r="E5562" s="1">
        <v>-3</v>
      </c>
      <c r="F5562" s="1">
        <v>5</v>
      </c>
      <c r="G5562" s="7" t="str">
        <f>IF(E5562&lt;0,"0-",IF(E5562=0,"0",IF(E5562&lt;3.01,"0+ to 3",IF(E5562&lt;6.01,"3+ to 6",IF(E5562&lt;9.01,"6+ to 9",IF(E5562&lt;12.01,"9+ to 12",IF(E5562&lt;15.01,"12+ to 15",IF(E5562&lt;18.01,"15+ to 18",IF(E5562&lt;21.01,"18+ to 21",IF(E5562&lt;24.01,"21+ to 24",IF(E5562&lt;27.01,"24+ to 27",IF(E5562&lt;30.01,"27+ to 30","30+"))))))))))))</f>
        <v>0-</v>
      </c>
      <c r="H5562" s="7" t="str">
        <f>IF(F5562&lt;0,"0-",IF(F5562=0,"0",IF(F5562&lt;3.01,"0+ to 3",IF(F5562&lt;6.01,"3+ to 6",IF(F5562&lt;9.01,"6+ to 9",IF(F5562&lt;12.01,"9+ to 12",IF(F5562&lt;15.01,"12+ to 15",IF(F5562&lt;18.01,"15+ to 18",IF(F5562&lt;21.01,"18+ to 21",IF(F5562&lt;24.01,"21+ to 24",IF(F5562&lt;27.01,"24+ to 27",IF(F5562&lt;30.01,"27+ to 30","30+"))))))))))))</f>
        <v>3+ to 6</v>
      </c>
      <c r="I5562" t="str">
        <f>IF(G5562&lt;&gt;H5562,"DIFF","")</f>
        <v>DIFF</v>
      </c>
    </row>
    <row r="5563" spans="1:9">
      <c r="A5563" t="s">
        <v>102</v>
      </c>
      <c r="B5563" t="s">
        <v>249</v>
      </c>
      <c r="C5563" s="1">
        <v>111079751</v>
      </c>
      <c r="D5563" s="1">
        <v>6</v>
      </c>
      <c r="E5563" s="1">
        <v>0</v>
      </c>
      <c r="F5563" s="1">
        <v>0</v>
      </c>
      <c r="G5563" s="7" t="str">
        <f>IF(E5563&lt;0,"0-",IF(E5563=0,"0",IF(E5563&lt;3.01,"0+ to 3",IF(E5563&lt;6.01,"3+ to 6",IF(E5563&lt;9.01,"6+ to 9",IF(E5563&lt;12.01,"9+ to 12",IF(E5563&lt;15.01,"12+ to 15",IF(E5563&lt;18.01,"15+ to 18",IF(E5563&lt;21.01,"18+ to 21",IF(E5563&lt;24.01,"21+ to 24",IF(E5563&lt;27.01,"24+ to 27",IF(E5563&lt;30.01,"27+ to 30","30+"))))))))))))</f>
        <v>0</v>
      </c>
      <c r="H5563" s="7" t="str">
        <f>IF(F5563&lt;0,"0-",IF(F5563=0,"0",IF(F5563&lt;3.01,"0+ to 3",IF(F5563&lt;6.01,"3+ to 6",IF(F5563&lt;9.01,"6+ to 9",IF(F5563&lt;12.01,"9+ to 12",IF(F5563&lt;15.01,"12+ to 15",IF(F5563&lt;18.01,"15+ to 18",IF(F5563&lt;21.01,"18+ to 21",IF(F5563&lt;24.01,"21+ to 24",IF(F5563&lt;27.01,"24+ to 27",IF(F5563&lt;30.01,"27+ to 30","30+"))))))))))))</f>
        <v>0</v>
      </c>
      <c r="I5563" t="str">
        <f>IF(G5563&lt;&gt;H5563,"DIFF","")</f>
        <v/>
      </c>
    </row>
    <row r="5564" spans="1:9">
      <c r="A5564" t="s">
        <v>102</v>
      </c>
      <c r="B5564" t="s">
        <v>248</v>
      </c>
      <c r="C5564" s="1">
        <v>111101325</v>
      </c>
      <c r="D5564" s="1">
        <v>2</v>
      </c>
      <c r="E5564" s="1">
        <v>-7</v>
      </c>
      <c r="F5564" s="1">
        <v>12</v>
      </c>
      <c r="G5564" s="7" t="str">
        <f>IF(E5564&lt;0,"0-",IF(E5564=0,"0",IF(E5564&lt;3.01,"0+ to 3",IF(E5564&lt;6.01,"3+ to 6",IF(E5564&lt;9.01,"6+ to 9",IF(E5564&lt;12.01,"9+ to 12",IF(E5564&lt;15.01,"12+ to 15",IF(E5564&lt;18.01,"15+ to 18",IF(E5564&lt;21.01,"18+ to 21",IF(E5564&lt;24.01,"21+ to 24",IF(E5564&lt;27.01,"24+ to 27",IF(E5564&lt;30.01,"27+ to 30","30+"))))))))))))</f>
        <v>0-</v>
      </c>
      <c r="H5564" s="7" t="str">
        <f>IF(F5564&lt;0,"0-",IF(F5564=0,"0",IF(F5564&lt;3.01,"0+ to 3",IF(F5564&lt;6.01,"3+ to 6",IF(F5564&lt;9.01,"6+ to 9",IF(F5564&lt;12.01,"9+ to 12",IF(F5564&lt;15.01,"12+ to 15",IF(F5564&lt;18.01,"15+ to 18",IF(F5564&lt;21.01,"18+ to 21",IF(F5564&lt;24.01,"21+ to 24",IF(F5564&lt;27.01,"24+ to 27",IF(F5564&lt;30.01,"27+ to 30","30+"))))))))))))</f>
        <v>9+ to 12</v>
      </c>
      <c r="I5564" t="str">
        <f>IF(G5564&lt;&gt;H5564,"DIFF","")</f>
        <v>DIFF</v>
      </c>
    </row>
    <row r="5565" spans="1:9">
      <c r="A5565" t="s">
        <v>103</v>
      </c>
      <c r="B5565" t="s">
        <v>248</v>
      </c>
      <c r="C5565" s="1">
        <v>111101724</v>
      </c>
      <c r="D5565" s="1">
        <v>2</v>
      </c>
      <c r="E5565" s="1">
        <v>0</v>
      </c>
      <c r="F5565" s="1">
        <v>15</v>
      </c>
      <c r="G5565" s="7" t="str">
        <f>IF(E5565&lt;0,"0-",IF(E5565=0,"0",IF(E5565&lt;3.01,"0+ to 3",IF(E5565&lt;6.01,"3+ to 6",IF(E5565&lt;9.01,"6+ to 9",IF(E5565&lt;12.01,"9+ to 12",IF(E5565&lt;15.01,"12+ to 15",IF(E5565&lt;18.01,"15+ to 18",IF(E5565&lt;21.01,"18+ to 21",IF(E5565&lt;24.01,"21+ to 24",IF(E5565&lt;27.01,"24+ to 27",IF(E5565&lt;30.01,"27+ to 30","30+"))))))))))))</f>
        <v>0</v>
      </c>
      <c r="H5565" s="7" t="str">
        <f>IF(F5565&lt;0,"0-",IF(F5565=0,"0",IF(F5565&lt;3.01,"0+ to 3",IF(F5565&lt;6.01,"3+ to 6",IF(F5565&lt;9.01,"6+ to 9",IF(F5565&lt;12.01,"9+ to 12",IF(F5565&lt;15.01,"12+ to 15",IF(F5565&lt;18.01,"15+ to 18",IF(F5565&lt;21.01,"18+ to 21",IF(F5565&lt;24.01,"21+ to 24",IF(F5565&lt;27.01,"24+ to 27",IF(F5565&lt;30.01,"27+ to 30","30+"))))))))))))</f>
        <v>12+ to 15</v>
      </c>
      <c r="I5565" t="str">
        <f>IF(G5565&lt;&gt;H5565,"DIFF","")</f>
        <v>DIFF</v>
      </c>
    </row>
    <row r="5566" spans="1:9">
      <c r="A5566" t="s">
        <v>102</v>
      </c>
      <c r="B5566" t="s">
        <v>248</v>
      </c>
      <c r="C5566" s="1">
        <v>111105364</v>
      </c>
      <c r="D5566" s="1">
        <v>2</v>
      </c>
      <c r="E5566" s="1">
        <v>-19</v>
      </c>
      <c r="F5566" s="1">
        <v>16</v>
      </c>
      <c r="G5566" s="7" t="str">
        <f>IF(E5566&lt;0,"0-",IF(E5566=0,"0",IF(E5566&lt;3.01,"0+ to 3",IF(E5566&lt;6.01,"3+ to 6",IF(E5566&lt;9.01,"6+ to 9",IF(E5566&lt;12.01,"9+ to 12",IF(E5566&lt;15.01,"12+ to 15",IF(E5566&lt;18.01,"15+ to 18",IF(E5566&lt;21.01,"18+ to 21",IF(E5566&lt;24.01,"21+ to 24",IF(E5566&lt;27.01,"24+ to 27",IF(E5566&lt;30.01,"27+ to 30","30+"))))))))))))</f>
        <v>0-</v>
      </c>
      <c r="H5566" s="7" t="str">
        <f>IF(F5566&lt;0,"0-",IF(F5566=0,"0",IF(F5566&lt;3.01,"0+ to 3",IF(F5566&lt;6.01,"3+ to 6",IF(F5566&lt;9.01,"6+ to 9",IF(F5566&lt;12.01,"9+ to 12",IF(F5566&lt;15.01,"12+ to 15",IF(F5566&lt;18.01,"15+ to 18",IF(F5566&lt;21.01,"18+ to 21",IF(F5566&lt;24.01,"21+ to 24",IF(F5566&lt;27.01,"24+ to 27",IF(F5566&lt;30.01,"27+ to 30","30+"))))))))))))</f>
        <v>15+ to 18</v>
      </c>
      <c r="I5566" t="str">
        <f>IF(G5566&lt;&gt;H5566,"DIFF","")</f>
        <v>DIFF</v>
      </c>
    </row>
    <row r="5567" spans="1:9">
      <c r="A5567" t="s">
        <v>102</v>
      </c>
      <c r="B5567" t="s">
        <v>248</v>
      </c>
      <c r="C5567" s="1">
        <v>111107218</v>
      </c>
      <c r="D5567" s="1">
        <v>3</v>
      </c>
      <c r="E5567" s="1">
        <v>-7</v>
      </c>
      <c r="F5567" s="1">
        <v>19</v>
      </c>
      <c r="G5567" s="7" t="str">
        <f>IF(E5567&lt;0,"0-",IF(E5567=0,"0",IF(E5567&lt;3.01,"0+ to 3",IF(E5567&lt;6.01,"3+ to 6",IF(E5567&lt;9.01,"6+ to 9",IF(E5567&lt;12.01,"9+ to 12",IF(E5567&lt;15.01,"12+ to 15",IF(E5567&lt;18.01,"15+ to 18",IF(E5567&lt;21.01,"18+ to 21",IF(E5567&lt;24.01,"21+ to 24",IF(E5567&lt;27.01,"24+ to 27",IF(E5567&lt;30.01,"27+ to 30","30+"))))))))))))</f>
        <v>0-</v>
      </c>
      <c r="H5567" s="7" t="str">
        <f>IF(F5567&lt;0,"0-",IF(F5567=0,"0",IF(F5567&lt;3.01,"0+ to 3",IF(F5567&lt;6.01,"3+ to 6",IF(F5567&lt;9.01,"6+ to 9",IF(F5567&lt;12.01,"9+ to 12",IF(F5567&lt;15.01,"12+ to 15",IF(F5567&lt;18.01,"15+ to 18",IF(F5567&lt;21.01,"18+ to 21",IF(F5567&lt;24.01,"21+ to 24",IF(F5567&lt;27.01,"24+ to 27",IF(F5567&lt;30.01,"27+ to 30","30+"))))))))))))</f>
        <v>18+ to 21</v>
      </c>
      <c r="I5567" t="str">
        <f>IF(G5567&lt;&gt;H5567,"DIFF","")</f>
        <v>DIFF</v>
      </c>
    </row>
    <row r="5568" spans="1:9">
      <c r="A5568" t="s">
        <v>102</v>
      </c>
      <c r="B5568" t="s">
        <v>248</v>
      </c>
      <c r="C5568" s="1">
        <v>111110243</v>
      </c>
      <c r="D5568" s="1">
        <v>2</v>
      </c>
      <c r="E5568" s="1">
        <v>-7</v>
      </c>
      <c r="F5568" s="1">
        <v>12</v>
      </c>
      <c r="G5568" s="7" t="str">
        <f>IF(E5568&lt;0,"0-",IF(E5568=0,"0",IF(E5568&lt;3.01,"0+ to 3",IF(E5568&lt;6.01,"3+ to 6",IF(E5568&lt;9.01,"6+ to 9",IF(E5568&lt;12.01,"9+ to 12",IF(E5568&lt;15.01,"12+ to 15",IF(E5568&lt;18.01,"15+ to 18",IF(E5568&lt;21.01,"18+ to 21",IF(E5568&lt;24.01,"21+ to 24",IF(E5568&lt;27.01,"24+ to 27",IF(E5568&lt;30.01,"27+ to 30","30+"))))))))))))</f>
        <v>0-</v>
      </c>
      <c r="H5568" s="7" t="str">
        <f>IF(F5568&lt;0,"0-",IF(F5568=0,"0",IF(F5568&lt;3.01,"0+ to 3",IF(F5568&lt;6.01,"3+ to 6",IF(F5568&lt;9.01,"6+ to 9",IF(F5568&lt;12.01,"9+ to 12",IF(F5568&lt;15.01,"12+ to 15",IF(F5568&lt;18.01,"15+ to 18",IF(F5568&lt;21.01,"18+ to 21",IF(F5568&lt;24.01,"21+ to 24",IF(F5568&lt;27.01,"24+ to 27",IF(F5568&lt;30.01,"27+ to 30","30+"))))))))))))</f>
        <v>9+ to 12</v>
      </c>
      <c r="I5568" t="str">
        <f>IF(G5568&lt;&gt;H5568,"DIFF","")</f>
        <v>DIFF</v>
      </c>
    </row>
    <row r="5569" spans="1:9">
      <c r="A5569" t="s">
        <v>102</v>
      </c>
      <c r="B5569" t="s">
        <v>248</v>
      </c>
      <c r="C5569" s="1">
        <v>111115347</v>
      </c>
      <c r="D5569" s="1">
        <v>2</v>
      </c>
      <c r="E5569" s="1">
        <v>0</v>
      </c>
      <c r="F5569" s="1">
        <v>8</v>
      </c>
      <c r="G5569" s="7" t="str">
        <f>IF(E5569&lt;0,"0-",IF(E5569=0,"0",IF(E5569&lt;3.01,"0+ to 3",IF(E5569&lt;6.01,"3+ to 6",IF(E5569&lt;9.01,"6+ to 9",IF(E5569&lt;12.01,"9+ to 12",IF(E5569&lt;15.01,"12+ to 15",IF(E5569&lt;18.01,"15+ to 18",IF(E5569&lt;21.01,"18+ to 21",IF(E5569&lt;24.01,"21+ to 24",IF(E5569&lt;27.01,"24+ to 27",IF(E5569&lt;30.01,"27+ to 30","30+"))))))))))))</f>
        <v>0</v>
      </c>
      <c r="H5569" s="7" t="str">
        <f>IF(F5569&lt;0,"0-",IF(F5569=0,"0",IF(F5569&lt;3.01,"0+ to 3",IF(F5569&lt;6.01,"3+ to 6",IF(F5569&lt;9.01,"6+ to 9",IF(F5569&lt;12.01,"9+ to 12",IF(F5569&lt;15.01,"12+ to 15",IF(F5569&lt;18.01,"15+ to 18",IF(F5569&lt;21.01,"18+ to 21",IF(F5569&lt;24.01,"21+ to 24",IF(F5569&lt;27.01,"24+ to 27",IF(F5569&lt;30.01,"27+ to 30","30+"))))))))))))</f>
        <v>6+ to 9</v>
      </c>
      <c r="I5569" t="str">
        <f>IF(G5569&lt;&gt;H5569,"DIFF","")</f>
        <v>DIFF</v>
      </c>
    </row>
    <row r="5570" spans="1:9">
      <c r="A5570" t="s">
        <v>102</v>
      </c>
      <c r="B5570" t="s">
        <v>247</v>
      </c>
      <c r="C5570" s="1">
        <v>111148573</v>
      </c>
      <c r="D5570" s="1">
        <v>4</v>
      </c>
      <c r="E5570" s="1">
        <v>0</v>
      </c>
      <c r="F5570" s="1">
        <v>0</v>
      </c>
      <c r="G5570" s="7" t="str">
        <f>IF(E5570&lt;0,"0-",IF(E5570=0,"0",IF(E5570&lt;3.01,"0+ to 3",IF(E5570&lt;6.01,"3+ to 6",IF(E5570&lt;9.01,"6+ to 9",IF(E5570&lt;12.01,"9+ to 12",IF(E5570&lt;15.01,"12+ to 15",IF(E5570&lt;18.01,"15+ to 18",IF(E5570&lt;21.01,"18+ to 21",IF(E5570&lt;24.01,"21+ to 24",IF(E5570&lt;27.01,"24+ to 27",IF(E5570&lt;30.01,"27+ to 30","30+"))))))))))))</f>
        <v>0</v>
      </c>
      <c r="H5570" s="7" t="str">
        <f>IF(F5570&lt;0,"0-",IF(F5570=0,"0",IF(F5570&lt;3.01,"0+ to 3",IF(F5570&lt;6.01,"3+ to 6",IF(F5570&lt;9.01,"6+ to 9",IF(F5570&lt;12.01,"9+ to 12",IF(F5570&lt;15.01,"12+ to 15",IF(F5570&lt;18.01,"15+ to 18",IF(F5570&lt;21.01,"18+ to 21",IF(F5570&lt;24.01,"21+ to 24",IF(F5570&lt;27.01,"24+ to 27",IF(F5570&lt;30.01,"27+ to 30","30+"))))))))))))</f>
        <v>0</v>
      </c>
      <c r="I5570" t="str">
        <f>IF(G5570&lt;&gt;H5570,"DIFF","")</f>
        <v/>
      </c>
    </row>
    <row r="5571" spans="1:9">
      <c r="A5571" t="s">
        <v>102</v>
      </c>
      <c r="B5571" t="s">
        <v>247</v>
      </c>
      <c r="C5571" s="1">
        <v>111153424</v>
      </c>
      <c r="D5571" s="1">
        <v>2</v>
      </c>
      <c r="E5571" s="1">
        <v>-11</v>
      </c>
      <c r="F5571" s="1">
        <v>0</v>
      </c>
      <c r="G5571" s="7" t="str">
        <f>IF(E5571&lt;0,"0-",IF(E5571=0,"0",IF(E5571&lt;3.01,"0+ to 3",IF(E5571&lt;6.01,"3+ to 6",IF(E5571&lt;9.01,"6+ to 9",IF(E5571&lt;12.01,"9+ to 12",IF(E5571&lt;15.01,"12+ to 15",IF(E5571&lt;18.01,"15+ to 18",IF(E5571&lt;21.01,"18+ to 21",IF(E5571&lt;24.01,"21+ to 24",IF(E5571&lt;27.01,"24+ to 27",IF(E5571&lt;30.01,"27+ to 30","30+"))))))))))))</f>
        <v>0-</v>
      </c>
      <c r="H5571" s="7" t="str">
        <f>IF(F5571&lt;0,"0-",IF(F5571=0,"0",IF(F5571&lt;3.01,"0+ to 3",IF(F5571&lt;6.01,"3+ to 6",IF(F5571&lt;9.01,"6+ to 9",IF(F5571&lt;12.01,"9+ to 12",IF(F5571&lt;15.01,"12+ to 15",IF(F5571&lt;18.01,"15+ to 18",IF(F5571&lt;21.01,"18+ to 21",IF(F5571&lt;24.01,"21+ to 24",IF(F5571&lt;27.01,"24+ to 27",IF(F5571&lt;30.01,"27+ to 30","30+"))))))))))))</f>
        <v>0</v>
      </c>
      <c r="I5571" t="str">
        <f>IF(G5571&lt;&gt;H5571,"DIFF","")</f>
        <v>DIFF</v>
      </c>
    </row>
    <row r="5572" spans="1:9">
      <c r="A5572" t="s">
        <v>102</v>
      </c>
      <c r="B5572" t="s">
        <v>247</v>
      </c>
      <c r="C5572" s="1">
        <v>111154008</v>
      </c>
      <c r="D5572" s="1">
        <v>2</v>
      </c>
      <c r="E5572" s="1">
        <v>-9</v>
      </c>
      <c r="F5572" s="1">
        <v>13</v>
      </c>
      <c r="G5572" s="7" t="str">
        <f>IF(E5572&lt;0,"0-",IF(E5572=0,"0",IF(E5572&lt;3.01,"0+ to 3",IF(E5572&lt;6.01,"3+ to 6",IF(E5572&lt;9.01,"6+ to 9",IF(E5572&lt;12.01,"9+ to 12",IF(E5572&lt;15.01,"12+ to 15",IF(E5572&lt;18.01,"15+ to 18",IF(E5572&lt;21.01,"18+ to 21",IF(E5572&lt;24.01,"21+ to 24",IF(E5572&lt;27.01,"24+ to 27",IF(E5572&lt;30.01,"27+ to 30","30+"))))))))))))</f>
        <v>0-</v>
      </c>
      <c r="H5572" s="7" t="str">
        <f>IF(F5572&lt;0,"0-",IF(F5572=0,"0",IF(F5572&lt;3.01,"0+ to 3",IF(F5572&lt;6.01,"3+ to 6",IF(F5572&lt;9.01,"6+ to 9",IF(F5572&lt;12.01,"9+ to 12",IF(F5572&lt;15.01,"12+ to 15",IF(F5572&lt;18.01,"15+ to 18",IF(F5572&lt;21.01,"18+ to 21",IF(F5572&lt;24.01,"21+ to 24",IF(F5572&lt;27.01,"24+ to 27",IF(F5572&lt;30.01,"27+ to 30","30+"))))))))))))</f>
        <v>12+ to 15</v>
      </c>
      <c r="I5572" t="str">
        <f>IF(G5572&lt;&gt;H5572,"DIFF","")</f>
        <v>DIFF</v>
      </c>
    </row>
    <row r="5573" spans="1:9">
      <c r="A5573" t="s">
        <v>102</v>
      </c>
      <c r="B5573" t="s">
        <v>247</v>
      </c>
      <c r="C5573" s="1">
        <v>111154719</v>
      </c>
      <c r="D5573" s="1">
        <v>2</v>
      </c>
      <c r="E5573" s="1">
        <v>-13</v>
      </c>
      <c r="F5573" s="1">
        <v>21</v>
      </c>
      <c r="G5573" s="7" t="str">
        <f>IF(E5573&lt;0,"0-",IF(E5573=0,"0",IF(E5573&lt;3.01,"0+ to 3",IF(E5573&lt;6.01,"3+ to 6",IF(E5573&lt;9.01,"6+ to 9",IF(E5573&lt;12.01,"9+ to 12",IF(E5573&lt;15.01,"12+ to 15",IF(E5573&lt;18.01,"15+ to 18",IF(E5573&lt;21.01,"18+ to 21",IF(E5573&lt;24.01,"21+ to 24",IF(E5573&lt;27.01,"24+ to 27",IF(E5573&lt;30.01,"27+ to 30","30+"))))))))))))</f>
        <v>0-</v>
      </c>
      <c r="H5573" s="7" t="str">
        <f>IF(F5573&lt;0,"0-",IF(F5573=0,"0",IF(F5573&lt;3.01,"0+ to 3",IF(F5573&lt;6.01,"3+ to 6",IF(F5573&lt;9.01,"6+ to 9",IF(F5573&lt;12.01,"9+ to 12",IF(F5573&lt;15.01,"12+ to 15",IF(F5573&lt;18.01,"15+ to 18",IF(F5573&lt;21.01,"18+ to 21",IF(F5573&lt;24.01,"21+ to 24",IF(F5573&lt;27.01,"24+ to 27",IF(F5573&lt;30.01,"27+ to 30","30+"))))))))))))</f>
        <v>18+ to 21</v>
      </c>
      <c r="I5573" t="str">
        <f>IF(G5573&lt;&gt;H5573,"DIFF","")</f>
        <v>DIFF</v>
      </c>
    </row>
    <row r="5574" spans="1:9">
      <c r="A5574" t="s">
        <v>102</v>
      </c>
      <c r="B5574" t="s">
        <v>247</v>
      </c>
      <c r="C5574" s="1">
        <v>111163048</v>
      </c>
      <c r="D5574" s="1">
        <v>2</v>
      </c>
      <c r="E5574" s="1">
        <v>0</v>
      </c>
      <c r="F5574" s="1">
        <v>13</v>
      </c>
      <c r="G5574" s="7" t="str">
        <f>IF(E5574&lt;0,"0-",IF(E5574=0,"0",IF(E5574&lt;3.01,"0+ to 3",IF(E5574&lt;6.01,"3+ to 6",IF(E5574&lt;9.01,"6+ to 9",IF(E5574&lt;12.01,"9+ to 12",IF(E5574&lt;15.01,"12+ to 15",IF(E5574&lt;18.01,"15+ to 18",IF(E5574&lt;21.01,"18+ to 21",IF(E5574&lt;24.01,"21+ to 24",IF(E5574&lt;27.01,"24+ to 27",IF(E5574&lt;30.01,"27+ to 30","30+"))))))))))))</f>
        <v>0</v>
      </c>
      <c r="H5574" s="7" t="str">
        <f>IF(F5574&lt;0,"0-",IF(F5574=0,"0",IF(F5574&lt;3.01,"0+ to 3",IF(F5574&lt;6.01,"3+ to 6",IF(F5574&lt;9.01,"6+ to 9",IF(F5574&lt;12.01,"9+ to 12",IF(F5574&lt;15.01,"12+ to 15",IF(F5574&lt;18.01,"15+ to 18",IF(F5574&lt;21.01,"18+ to 21",IF(F5574&lt;24.01,"21+ to 24",IF(F5574&lt;27.01,"24+ to 27",IF(F5574&lt;30.01,"27+ to 30","30+"))))))))))))</f>
        <v>12+ to 15</v>
      </c>
      <c r="I5574" t="str">
        <f>IF(G5574&lt;&gt;H5574,"DIFF","")</f>
        <v>DIFF</v>
      </c>
    </row>
    <row r="5575" spans="1:9">
      <c r="A5575" t="s">
        <v>102</v>
      </c>
      <c r="B5575" t="s">
        <v>247</v>
      </c>
      <c r="C5575" s="1">
        <v>111163147</v>
      </c>
      <c r="D5575" s="1">
        <v>2</v>
      </c>
      <c r="E5575" s="1">
        <v>0</v>
      </c>
      <c r="F5575" s="1">
        <v>0</v>
      </c>
      <c r="G5575" s="7" t="str">
        <f>IF(E5575&lt;0,"0-",IF(E5575=0,"0",IF(E5575&lt;3.01,"0+ to 3",IF(E5575&lt;6.01,"3+ to 6",IF(E5575&lt;9.01,"6+ to 9",IF(E5575&lt;12.01,"9+ to 12",IF(E5575&lt;15.01,"12+ to 15",IF(E5575&lt;18.01,"15+ to 18",IF(E5575&lt;21.01,"18+ to 21",IF(E5575&lt;24.01,"21+ to 24",IF(E5575&lt;27.01,"24+ to 27",IF(E5575&lt;30.01,"27+ to 30","30+"))))))))))))</f>
        <v>0</v>
      </c>
      <c r="H5575" s="7" t="str">
        <f>IF(F5575&lt;0,"0-",IF(F5575=0,"0",IF(F5575&lt;3.01,"0+ to 3",IF(F5575&lt;6.01,"3+ to 6",IF(F5575&lt;9.01,"6+ to 9",IF(F5575&lt;12.01,"9+ to 12",IF(F5575&lt;15.01,"12+ to 15",IF(F5575&lt;18.01,"15+ to 18",IF(F5575&lt;21.01,"18+ to 21",IF(F5575&lt;24.01,"21+ to 24",IF(F5575&lt;27.01,"24+ to 27",IF(F5575&lt;30.01,"27+ to 30","30+"))))))))))))</f>
        <v>0</v>
      </c>
      <c r="I5575" t="str">
        <f>IF(G5575&lt;&gt;H5575,"DIFF","")</f>
        <v/>
      </c>
    </row>
    <row r="5576" spans="1:9">
      <c r="A5576" t="s">
        <v>102</v>
      </c>
      <c r="B5576" t="s">
        <v>247</v>
      </c>
      <c r="C5576" s="1">
        <v>111166628</v>
      </c>
      <c r="D5576" s="1">
        <v>4</v>
      </c>
      <c r="E5576" s="1">
        <v>-4</v>
      </c>
      <c r="F5576" s="1">
        <v>15</v>
      </c>
      <c r="G5576" s="7" t="str">
        <f>IF(E5576&lt;0,"0-",IF(E5576=0,"0",IF(E5576&lt;3.01,"0+ to 3",IF(E5576&lt;6.01,"3+ to 6",IF(E5576&lt;9.01,"6+ to 9",IF(E5576&lt;12.01,"9+ to 12",IF(E5576&lt;15.01,"12+ to 15",IF(E5576&lt;18.01,"15+ to 18",IF(E5576&lt;21.01,"18+ to 21",IF(E5576&lt;24.01,"21+ to 24",IF(E5576&lt;27.01,"24+ to 27",IF(E5576&lt;30.01,"27+ to 30","30+"))))))))))))</f>
        <v>0-</v>
      </c>
      <c r="H5576" s="7" t="str">
        <f>IF(F5576&lt;0,"0-",IF(F5576=0,"0",IF(F5576&lt;3.01,"0+ to 3",IF(F5576&lt;6.01,"3+ to 6",IF(F5576&lt;9.01,"6+ to 9",IF(F5576&lt;12.01,"9+ to 12",IF(F5576&lt;15.01,"12+ to 15",IF(F5576&lt;18.01,"15+ to 18",IF(F5576&lt;21.01,"18+ to 21",IF(F5576&lt;24.01,"21+ to 24",IF(F5576&lt;27.01,"24+ to 27",IF(F5576&lt;30.01,"27+ to 30","30+"))))))))))))</f>
        <v>12+ to 15</v>
      </c>
      <c r="I5576" t="str">
        <f>IF(G5576&lt;&gt;H5576,"DIFF","")</f>
        <v>DIFF</v>
      </c>
    </row>
    <row r="5577" spans="1:9">
      <c r="A5577" t="s">
        <v>102</v>
      </c>
      <c r="B5577" t="s">
        <v>247</v>
      </c>
      <c r="C5577" s="1">
        <v>111170509</v>
      </c>
      <c r="D5577" s="1">
        <v>5</v>
      </c>
      <c r="E5577" s="1">
        <v>-5</v>
      </c>
      <c r="F5577" s="1">
        <v>23</v>
      </c>
      <c r="G5577" s="7" t="str">
        <f>IF(E5577&lt;0,"0-",IF(E5577=0,"0",IF(E5577&lt;3.01,"0+ to 3",IF(E5577&lt;6.01,"3+ to 6",IF(E5577&lt;9.01,"6+ to 9",IF(E5577&lt;12.01,"9+ to 12",IF(E5577&lt;15.01,"12+ to 15",IF(E5577&lt;18.01,"15+ to 18",IF(E5577&lt;21.01,"18+ to 21",IF(E5577&lt;24.01,"21+ to 24",IF(E5577&lt;27.01,"24+ to 27",IF(E5577&lt;30.01,"27+ to 30","30+"))))))))))))</f>
        <v>0-</v>
      </c>
      <c r="H5577" s="7" t="str">
        <f>IF(F5577&lt;0,"0-",IF(F5577=0,"0",IF(F5577&lt;3.01,"0+ to 3",IF(F5577&lt;6.01,"3+ to 6",IF(F5577&lt;9.01,"6+ to 9",IF(F5577&lt;12.01,"9+ to 12",IF(F5577&lt;15.01,"12+ to 15",IF(F5577&lt;18.01,"15+ to 18",IF(F5577&lt;21.01,"18+ to 21",IF(F5577&lt;24.01,"21+ to 24",IF(F5577&lt;27.01,"24+ to 27",IF(F5577&lt;30.01,"27+ to 30","30+"))))))))))))</f>
        <v>21+ to 24</v>
      </c>
      <c r="I5577" t="str">
        <f>IF(G5577&lt;&gt;H5577,"DIFF","")</f>
        <v>DIFF</v>
      </c>
    </row>
    <row r="5578" spans="1:9">
      <c r="A5578" t="s">
        <v>102</v>
      </c>
      <c r="B5578" t="s">
        <v>247</v>
      </c>
      <c r="C5578" s="1">
        <v>111171613</v>
      </c>
      <c r="D5578" s="1">
        <v>2</v>
      </c>
      <c r="E5578" s="1">
        <v>0</v>
      </c>
      <c r="F5578" s="1">
        <v>0</v>
      </c>
      <c r="G5578" s="7" t="str">
        <f>IF(E5578&lt;0,"0-",IF(E5578=0,"0",IF(E5578&lt;3.01,"0+ to 3",IF(E5578&lt;6.01,"3+ to 6",IF(E5578&lt;9.01,"6+ to 9",IF(E5578&lt;12.01,"9+ to 12",IF(E5578&lt;15.01,"12+ to 15",IF(E5578&lt;18.01,"15+ to 18",IF(E5578&lt;21.01,"18+ to 21",IF(E5578&lt;24.01,"21+ to 24",IF(E5578&lt;27.01,"24+ to 27",IF(E5578&lt;30.01,"27+ to 30","30+"))))))))))))</f>
        <v>0</v>
      </c>
      <c r="H5578" s="7" t="str">
        <f>IF(F5578&lt;0,"0-",IF(F5578=0,"0",IF(F5578&lt;3.01,"0+ to 3",IF(F5578&lt;6.01,"3+ to 6",IF(F5578&lt;9.01,"6+ to 9",IF(F5578&lt;12.01,"9+ to 12",IF(F5578&lt;15.01,"12+ to 15",IF(F5578&lt;18.01,"15+ to 18",IF(F5578&lt;21.01,"18+ to 21",IF(F5578&lt;24.01,"21+ to 24",IF(F5578&lt;27.01,"24+ to 27",IF(F5578&lt;30.01,"27+ to 30","30+"))))))))))))</f>
        <v>0</v>
      </c>
      <c r="I5578" t="str">
        <f>IF(G5578&lt;&gt;H5578,"DIFF","")</f>
        <v/>
      </c>
    </row>
    <row r="5579" spans="1:9">
      <c r="A5579" t="s">
        <v>102</v>
      </c>
      <c r="B5579" t="s">
        <v>246</v>
      </c>
      <c r="C5579" s="1">
        <v>111208276</v>
      </c>
      <c r="D5579" s="1">
        <v>2</v>
      </c>
      <c r="E5579" s="1">
        <v>-8</v>
      </c>
      <c r="F5579" s="1">
        <v>12</v>
      </c>
      <c r="G5579" s="7" t="str">
        <f>IF(E5579&lt;0,"0-",IF(E5579=0,"0",IF(E5579&lt;3.01,"0+ to 3",IF(E5579&lt;6.01,"3+ to 6",IF(E5579&lt;9.01,"6+ to 9",IF(E5579&lt;12.01,"9+ to 12",IF(E5579&lt;15.01,"12+ to 15",IF(E5579&lt;18.01,"15+ to 18",IF(E5579&lt;21.01,"18+ to 21",IF(E5579&lt;24.01,"21+ to 24",IF(E5579&lt;27.01,"24+ to 27",IF(E5579&lt;30.01,"27+ to 30","30+"))))))))))))</f>
        <v>0-</v>
      </c>
      <c r="H5579" s="7" t="str">
        <f>IF(F5579&lt;0,"0-",IF(F5579=0,"0",IF(F5579&lt;3.01,"0+ to 3",IF(F5579&lt;6.01,"3+ to 6",IF(F5579&lt;9.01,"6+ to 9",IF(F5579&lt;12.01,"9+ to 12",IF(F5579&lt;15.01,"12+ to 15",IF(F5579&lt;18.01,"15+ to 18",IF(F5579&lt;21.01,"18+ to 21",IF(F5579&lt;24.01,"21+ to 24",IF(F5579&lt;27.01,"24+ to 27",IF(F5579&lt;30.01,"27+ to 30","30+"))))))))))))</f>
        <v>9+ to 12</v>
      </c>
      <c r="I5579" t="str">
        <f>IF(G5579&lt;&gt;H5579,"DIFF","")</f>
        <v>DIFF</v>
      </c>
    </row>
    <row r="5580" spans="1:9">
      <c r="A5580" t="s">
        <v>102</v>
      </c>
      <c r="B5580" t="s">
        <v>246</v>
      </c>
      <c r="C5580" s="1">
        <v>111209921</v>
      </c>
      <c r="D5580" s="1">
        <v>2</v>
      </c>
      <c r="E5580" s="1">
        <v>0</v>
      </c>
      <c r="F5580" s="1">
        <v>12</v>
      </c>
      <c r="G5580" s="7" t="str">
        <f>IF(E5580&lt;0,"0-",IF(E5580=0,"0",IF(E5580&lt;3.01,"0+ to 3",IF(E5580&lt;6.01,"3+ to 6",IF(E5580&lt;9.01,"6+ to 9",IF(E5580&lt;12.01,"9+ to 12",IF(E5580&lt;15.01,"12+ to 15",IF(E5580&lt;18.01,"15+ to 18",IF(E5580&lt;21.01,"18+ to 21",IF(E5580&lt;24.01,"21+ to 24",IF(E5580&lt;27.01,"24+ to 27",IF(E5580&lt;30.01,"27+ to 30","30+"))))))))))))</f>
        <v>0</v>
      </c>
      <c r="H5580" s="7" t="str">
        <f>IF(F5580&lt;0,"0-",IF(F5580=0,"0",IF(F5580&lt;3.01,"0+ to 3",IF(F5580&lt;6.01,"3+ to 6",IF(F5580&lt;9.01,"6+ to 9",IF(F5580&lt;12.01,"9+ to 12",IF(F5580&lt;15.01,"12+ to 15",IF(F5580&lt;18.01,"15+ to 18",IF(F5580&lt;21.01,"18+ to 21",IF(F5580&lt;24.01,"21+ to 24",IF(F5580&lt;27.01,"24+ to 27",IF(F5580&lt;30.01,"27+ to 30","30+"))))))))))))</f>
        <v>9+ to 12</v>
      </c>
      <c r="I5580" t="str">
        <f>IF(G5580&lt;&gt;H5580,"DIFF","")</f>
        <v>DIFF</v>
      </c>
    </row>
    <row r="5581" spans="1:9">
      <c r="A5581" t="s">
        <v>102</v>
      </c>
      <c r="B5581" t="s">
        <v>246</v>
      </c>
      <c r="C5581" s="1">
        <v>111210410</v>
      </c>
      <c r="D5581" s="1">
        <v>2</v>
      </c>
      <c r="E5581" s="1">
        <v>-5</v>
      </c>
      <c r="F5581" s="1">
        <v>5</v>
      </c>
      <c r="G5581" s="7" t="str">
        <f>IF(E5581&lt;0,"0-",IF(E5581=0,"0",IF(E5581&lt;3.01,"0+ to 3",IF(E5581&lt;6.01,"3+ to 6",IF(E5581&lt;9.01,"6+ to 9",IF(E5581&lt;12.01,"9+ to 12",IF(E5581&lt;15.01,"12+ to 15",IF(E5581&lt;18.01,"15+ to 18",IF(E5581&lt;21.01,"18+ to 21",IF(E5581&lt;24.01,"21+ to 24",IF(E5581&lt;27.01,"24+ to 27",IF(E5581&lt;30.01,"27+ to 30","30+"))))))))))))</f>
        <v>0-</v>
      </c>
      <c r="H5581" s="7" t="str">
        <f>IF(F5581&lt;0,"0-",IF(F5581=0,"0",IF(F5581&lt;3.01,"0+ to 3",IF(F5581&lt;6.01,"3+ to 6",IF(F5581&lt;9.01,"6+ to 9",IF(F5581&lt;12.01,"9+ to 12",IF(F5581&lt;15.01,"12+ to 15",IF(F5581&lt;18.01,"15+ to 18",IF(F5581&lt;21.01,"18+ to 21",IF(F5581&lt;24.01,"21+ to 24",IF(F5581&lt;27.01,"24+ to 27",IF(F5581&lt;30.01,"27+ to 30","30+"))))))))))))</f>
        <v>3+ to 6</v>
      </c>
      <c r="I5581" t="str">
        <f>IF(G5581&lt;&gt;H5581,"DIFF","")</f>
        <v>DIFF</v>
      </c>
    </row>
    <row r="5582" spans="1:9">
      <c r="A5582" t="s">
        <v>102</v>
      </c>
      <c r="B5582" t="s">
        <v>246</v>
      </c>
      <c r="C5582" s="1">
        <v>111214214</v>
      </c>
      <c r="D5582" s="1">
        <v>2</v>
      </c>
      <c r="E5582" s="1">
        <v>-3</v>
      </c>
      <c r="F5582" s="1">
        <v>1</v>
      </c>
      <c r="G5582" s="7" t="str">
        <f>IF(E5582&lt;0,"0-",IF(E5582=0,"0",IF(E5582&lt;3.01,"0+ to 3",IF(E5582&lt;6.01,"3+ to 6",IF(E5582&lt;9.01,"6+ to 9",IF(E5582&lt;12.01,"9+ to 12",IF(E5582&lt;15.01,"12+ to 15",IF(E5582&lt;18.01,"15+ to 18",IF(E5582&lt;21.01,"18+ to 21",IF(E5582&lt;24.01,"21+ to 24",IF(E5582&lt;27.01,"24+ to 27",IF(E5582&lt;30.01,"27+ to 30","30+"))))))))))))</f>
        <v>0-</v>
      </c>
      <c r="H5582" s="7" t="str">
        <f>IF(F5582&lt;0,"0-",IF(F5582=0,"0",IF(F5582&lt;3.01,"0+ to 3",IF(F5582&lt;6.01,"3+ to 6",IF(F5582&lt;9.01,"6+ to 9",IF(F5582&lt;12.01,"9+ to 12",IF(F5582&lt;15.01,"12+ to 15",IF(F5582&lt;18.01,"15+ to 18",IF(F5582&lt;21.01,"18+ to 21",IF(F5582&lt;24.01,"21+ to 24",IF(F5582&lt;27.01,"24+ to 27",IF(F5582&lt;30.01,"27+ to 30","30+"))))))))))))</f>
        <v>0+ to 3</v>
      </c>
      <c r="I5582" t="str">
        <f>IF(G5582&lt;&gt;H5582,"DIFF","")</f>
        <v>DIFF</v>
      </c>
    </row>
    <row r="5583" spans="1:9">
      <c r="A5583" t="s">
        <v>102</v>
      </c>
      <c r="B5583" t="s">
        <v>246</v>
      </c>
      <c r="C5583" s="1">
        <v>111215323</v>
      </c>
      <c r="D5583" s="1">
        <v>2</v>
      </c>
      <c r="E5583" s="1">
        <v>-5</v>
      </c>
      <c r="F5583" s="1">
        <v>11</v>
      </c>
      <c r="G5583" s="7" t="str">
        <f>IF(E5583&lt;0,"0-",IF(E5583=0,"0",IF(E5583&lt;3.01,"0+ to 3",IF(E5583&lt;6.01,"3+ to 6",IF(E5583&lt;9.01,"6+ to 9",IF(E5583&lt;12.01,"9+ to 12",IF(E5583&lt;15.01,"12+ to 15",IF(E5583&lt;18.01,"15+ to 18",IF(E5583&lt;21.01,"18+ to 21",IF(E5583&lt;24.01,"21+ to 24",IF(E5583&lt;27.01,"24+ to 27",IF(E5583&lt;30.01,"27+ to 30","30+"))))))))))))</f>
        <v>0-</v>
      </c>
      <c r="H5583" s="7" t="str">
        <f>IF(F5583&lt;0,"0-",IF(F5583=0,"0",IF(F5583&lt;3.01,"0+ to 3",IF(F5583&lt;6.01,"3+ to 6",IF(F5583&lt;9.01,"6+ to 9",IF(F5583&lt;12.01,"9+ to 12",IF(F5583&lt;15.01,"12+ to 15",IF(F5583&lt;18.01,"15+ to 18",IF(F5583&lt;21.01,"18+ to 21",IF(F5583&lt;24.01,"21+ to 24",IF(F5583&lt;27.01,"24+ to 27",IF(F5583&lt;30.01,"27+ to 30","30+"))))))))))))</f>
        <v>9+ to 12</v>
      </c>
      <c r="I5583" t="str">
        <f>IF(G5583&lt;&gt;H5583,"DIFF","")</f>
        <v>DIFF</v>
      </c>
    </row>
    <row r="5584" spans="1:9">
      <c r="A5584" t="s">
        <v>102</v>
      </c>
      <c r="B5584" t="s">
        <v>246</v>
      </c>
      <c r="C5584" s="1">
        <v>111215960</v>
      </c>
      <c r="D5584" s="1">
        <v>4</v>
      </c>
      <c r="E5584" s="1">
        <v>-4</v>
      </c>
      <c r="F5584" s="1">
        <v>11</v>
      </c>
      <c r="G5584" s="7" t="str">
        <f>IF(E5584&lt;0,"0-",IF(E5584=0,"0",IF(E5584&lt;3.01,"0+ to 3",IF(E5584&lt;6.01,"3+ to 6",IF(E5584&lt;9.01,"6+ to 9",IF(E5584&lt;12.01,"9+ to 12",IF(E5584&lt;15.01,"12+ to 15",IF(E5584&lt;18.01,"15+ to 18",IF(E5584&lt;21.01,"18+ to 21",IF(E5584&lt;24.01,"21+ to 24",IF(E5584&lt;27.01,"24+ to 27",IF(E5584&lt;30.01,"27+ to 30","30+"))))))))))))</f>
        <v>0-</v>
      </c>
      <c r="H5584" s="7" t="str">
        <f>IF(F5584&lt;0,"0-",IF(F5584=0,"0",IF(F5584&lt;3.01,"0+ to 3",IF(F5584&lt;6.01,"3+ to 6",IF(F5584&lt;9.01,"6+ to 9",IF(F5584&lt;12.01,"9+ to 12",IF(F5584&lt;15.01,"12+ to 15",IF(F5584&lt;18.01,"15+ to 18",IF(F5584&lt;21.01,"18+ to 21",IF(F5584&lt;24.01,"21+ to 24",IF(F5584&lt;27.01,"24+ to 27",IF(F5584&lt;30.01,"27+ to 30","30+"))))))))))))</f>
        <v>9+ to 12</v>
      </c>
      <c r="I5584" t="str">
        <f>IF(G5584&lt;&gt;H5584,"DIFF","")</f>
        <v>DIFF</v>
      </c>
    </row>
    <row r="5585" spans="1:9">
      <c r="A5585" t="s">
        <v>102</v>
      </c>
      <c r="B5585" t="s">
        <v>246</v>
      </c>
      <c r="C5585" s="1">
        <v>111216378</v>
      </c>
      <c r="D5585" s="1">
        <v>2</v>
      </c>
      <c r="E5585" s="1">
        <v>-1</v>
      </c>
      <c r="F5585" s="1">
        <v>1</v>
      </c>
      <c r="G5585" s="7" t="str">
        <f>IF(E5585&lt;0,"0-",IF(E5585=0,"0",IF(E5585&lt;3.01,"0+ to 3",IF(E5585&lt;6.01,"3+ to 6",IF(E5585&lt;9.01,"6+ to 9",IF(E5585&lt;12.01,"9+ to 12",IF(E5585&lt;15.01,"12+ to 15",IF(E5585&lt;18.01,"15+ to 18",IF(E5585&lt;21.01,"18+ to 21",IF(E5585&lt;24.01,"21+ to 24",IF(E5585&lt;27.01,"24+ to 27",IF(E5585&lt;30.01,"27+ to 30","30+"))))))))))))</f>
        <v>0-</v>
      </c>
      <c r="H5585" s="7" t="str">
        <f>IF(F5585&lt;0,"0-",IF(F5585=0,"0",IF(F5585&lt;3.01,"0+ to 3",IF(F5585&lt;6.01,"3+ to 6",IF(F5585&lt;9.01,"6+ to 9",IF(F5585&lt;12.01,"9+ to 12",IF(F5585&lt;15.01,"12+ to 15",IF(F5585&lt;18.01,"15+ to 18",IF(F5585&lt;21.01,"18+ to 21",IF(F5585&lt;24.01,"21+ to 24",IF(F5585&lt;27.01,"24+ to 27",IF(F5585&lt;30.01,"27+ to 30","30+"))))))))))))</f>
        <v>0+ to 3</v>
      </c>
      <c r="I5585" t="str">
        <f>IF(G5585&lt;&gt;H5585,"DIFF","")</f>
        <v>DIFF</v>
      </c>
    </row>
    <row r="5586" spans="1:9">
      <c r="A5586" t="s">
        <v>102</v>
      </c>
      <c r="B5586" t="s">
        <v>246</v>
      </c>
      <c r="C5586" s="1">
        <v>111219625</v>
      </c>
      <c r="D5586" s="1">
        <v>3</v>
      </c>
      <c r="E5586" s="1">
        <v>-7</v>
      </c>
      <c r="F5586" s="1">
        <v>18</v>
      </c>
      <c r="G5586" s="7" t="str">
        <f>IF(E5586&lt;0,"0-",IF(E5586=0,"0",IF(E5586&lt;3.01,"0+ to 3",IF(E5586&lt;6.01,"3+ to 6",IF(E5586&lt;9.01,"6+ to 9",IF(E5586&lt;12.01,"9+ to 12",IF(E5586&lt;15.01,"12+ to 15",IF(E5586&lt;18.01,"15+ to 18",IF(E5586&lt;21.01,"18+ to 21",IF(E5586&lt;24.01,"21+ to 24",IF(E5586&lt;27.01,"24+ to 27",IF(E5586&lt;30.01,"27+ to 30","30+"))))))))))))</f>
        <v>0-</v>
      </c>
      <c r="H5586" s="7" t="str">
        <f>IF(F5586&lt;0,"0-",IF(F5586=0,"0",IF(F5586&lt;3.01,"0+ to 3",IF(F5586&lt;6.01,"3+ to 6",IF(F5586&lt;9.01,"6+ to 9",IF(F5586&lt;12.01,"9+ to 12",IF(F5586&lt;15.01,"12+ to 15",IF(F5586&lt;18.01,"15+ to 18",IF(F5586&lt;21.01,"18+ to 21",IF(F5586&lt;24.01,"21+ to 24",IF(F5586&lt;27.01,"24+ to 27",IF(F5586&lt;30.01,"27+ to 30","30+"))))))))))))</f>
        <v>15+ to 18</v>
      </c>
      <c r="I5586" t="str">
        <f>IF(G5586&lt;&gt;H5586,"DIFF","")</f>
        <v>DIFF</v>
      </c>
    </row>
    <row r="5587" spans="1:9">
      <c r="A5587" t="s">
        <v>102</v>
      </c>
      <c r="B5587" t="s">
        <v>246</v>
      </c>
      <c r="C5587" s="1">
        <v>111219679</v>
      </c>
      <c r="D5587" s="1">
        <v>2</v>
      </c>
      <c r="E5587" s="1">
        <v>-9</v>
      </c>
      <c r="F5587" s="1">
        <v>15</v>
      </c>
      <c r="G5587" s="7" t="str">
        <f>IF(E5587&lt;0,"0-",IF(E5587=0,"0",IF(E5587&lt;3.01,"0+ to 3",IF(E5587&lt;6.01,"3+ to 6",IF(E5587&lt;9.01,"6+ to 9",IF(E5587&lt;12.01,"9+ to 12",IF(E5587&lt;15.01,"12+ to 15",IF(E5587&lt;18.01,"15+ to 18",IF(E5587&lt;21.01,"18+ to 21",IF(E5587&lt;24.01,"21+ to 24",IF(E5587&lt;27.01,"24+ to 27",IF(E5587&lt;30.01,"27+ to 30","30+"))))))))))))</f>
        <v>0-</v>
      </c>
      <c r="H5587" s="7" t="str">
        <f>IF(F5587&lt;0,"0-",IF(F5587=0,"0",IF(F5587&lt;3.01,"0+ to 3",IF(F5587&lt;6.01,"3+ to 6",IF(F5587&lt;9.01,"6+ to 9",IF(F5587&lt;12.01,"9+ to 12",IF(F5587&lt;15.01,"12+ to 15",IF(F5587&lt;18.01,"15+ to 18",IF(F5587&lt;21.01,"18+ to 21",IF(F5587&lt;24.01,"21+ to 24",IF(F5587&lt;27.01,"24+ to 27",IF(F5587&lt;30.01,"27+ to 30","30+"))))))))))))</f>
        <v>12+ to 15</v>
      </c>
      <c r="I5587" t="str">
        <f>IF(G5587&lt;&gt;H5587,"DIFF","")</f>
        <v>DIFF</v>
      </c>
    </row>
    <row r="5588" spans="1:9">
      <c r="A5588" t="s">
        <v>102</v>
      </c>
      <c r="B5588" t="s">
        <v>246</v>
      </c>
      <c r="C5588" s="1">
        <v>111221529</v>
      </c>
      <c r="D5588" s="1">
        <v>2</v>
      </c>
      <c r="E5588" s="1">
        <v>-6</v>
      </c>
      <c r="F5588" s="1">
        <v>17</v>
      </c>
      <c r="G5588" s="7" t="str">
        <f>IF(E5588&lt;0,"0-",IF(E5588=0,"0",IF(E5588&lt;3.01,"0+ to 3",IF(E5588&lt;6.01,"3+ to 6",IF(E5588&lt;9.01,"6+ to 9",IF(E5588&lt;12.01,"9+ to 12",IF(E5588&lt;15.01,"12+ to 15",IF(E5588&lt;18.01,"15+ to 18",IF(E5588&lt;21.01,"18+ to 21",IF(E5588&lt;24.01,"21+ to 24",IF(E5588&lt;27.01,"24+ to 27",IF(E5588&lt;30.01,"27+ to 30","30+"))))))))))))</f>
        <v>0-</v>
      </c>
      <c r="H5588" s="7" t="str">
        <f>IF(F5588&lt;0,"0-",IF(F5588=0,"0",IF(F5588&lt;3.01,"0+ to 3",IF(F5588&lt;6.01,"3+ to 6",IF(F5588&lt;9.01,"6+ to 9",IF(F5588&lt;12.01,"9+ to 12",IF(F5588&lt;15.01,"12+ to 15",IF(F5588&lt;18.01,"15+ to 18",IF(F5588&lt;21.01,"18+ to 21",IF(F5588&lt;24.01,"21+ to 24",IF(F5588&lt;27.01,"24+ to 27",IF(F5588&lt;30.01,"27+ to 30","30+"))))))))))))</f>
        <v>15+ to 18</v>
      </c>
      <c r="I5588" t="str">
        <f>IF(G5588&lt;&gt;H5588,"DIFF","")</f>
        <v>DIFF</v>
      </c>
    </row>
    <row r="5589" spans="1:9">
      <c r="A5589" t="s">
        <v>102</v>
      </c>
      <c r="B5589" t="s">
        <v>246</v>
      </c>
      <c r="C5589" s="1">
        <v>111223653</v>
      </c>
      <c r="D5589" s="1">
        <v>2</v>
      </c>
      <c r="E5589" s="1">
        <v>-3</v>
      </c>
      <c r="F5589" s="1">
        <v>5</v>
      </c>
      <c r="G5589" s="7" t="str">
        <f>IF(E5589&lt;0,"0-",IF(E5589=0,"0",IF(E5589&lt;3.01,"0+ to 3",IF(E5589&lt;6.01,"3+ to 6",IF(E5589&lt;9.01,"6+ to 9",IF(E5589&lt;12.01,"9+ to 12",IF(E5589&lt;15.01,"12+ to 15",IF(E5589&lt;18.01,"15+ to 18",IF(E5589&lt;21.01,"18+ to 21",IF(E5589&lt;24.01,"21+ to 24",IF(E5589&lt;27.01,"24+ to 27",IF(E5589&lt;30.01,"27+ to 30","30+"))))))))))))</f>
        <v>0-</v>
      </c>
      <c r="H5589" s="7" t="str">
        <f>IF(F5589&lt;0,"0-",IF(F5589=0,"0",IF(F5589&lt;3.01,"0+ to 3",IF(F5589&lt;6.01,"3+ to 6",IF(F5589&lt;9.01,"6+ to 9",IF(F5589&lt;12.01,"9+ to 12",IF(F5589&lt;15.01,"12+ to 15",IF(F5589&lt;18.01,"15+ to 18",IF(F5589&lt;21.01,"18+ to 21",IF(F5589&lt;24.01,"21+ to 24",IF(F5589&lt;27.01,"24+ to 27",IF(F5589&lt;30.01,"27+ to 30","30+"))))))))))))</f>
        <v>3+ to 6</v>
      </c>
      <c r="I5589" t="str">
        <f>IF(G5589&lt;&gt;H5589,"DIFF","")</f>
        <v>DIFF</v>
      </c>
    </row>
    <row r="5590" spans="1:9">
      <c r="A5590" t="s">
        <v>102</v>
      </c>
      <c r="B5590" t="s">
        <v>246</v>
      </c>
      <c r="C5590" s="1">
        <v>111226782</v>
      </c>
      <c r="D5590" s="1">
        <v>2</v>
      </c>
      <c r="E5590" s="1">
        <v>-7</v>
      </c>
      <c r="F5590" s="1">
        <v>9</v>
      </c>
      <c r="G5590" s="7" t="str">
        <f>IF(E5590&lt;0,"0-",IF(E5590=0,"0",IF(E5590&lt;3.01,"0+ to 3",IF(E5590&lt;6.01,"3+ to 6",IF(E5590&lt;9.01,"6+ to 9",IF(E5590&lt;12.01,"9+ to 12",IF(E5590&lt;15.01,"12+ to 15",IF(E5590&lt;18.01,"15+ to 18",IF(E5590&lt;21.01,"18+ to 21",IF(E5590&lt;24.01,"21+ to 24",IF(E5590&lt;27.01,"24+ to 27",IF(E5590&lt;30.01,"27+ to 30","30+"))))))))))))</f>
        <v>0-</v>
      </c>
      <c r="H5590" s="7" t="str">
        <f>IF(F5590&lt;0,"0-",IF(F5590=0,"0",IF(F5590&lt;3.01,"0+ to 3",IF(F5590&lt;6.01,"3+ to 6",IF(F5590&lt;9.01,"6+ to 9",IF(F5590&lt;12.01,"9+ to 12",IF(F5590&lt;15.01,"12+ to 15",IF(F5590&lt;18.01,"15+ to 18",IF(F5590&lt;21.01,"18+ to 21",IF(F5590&lt;24.01,"21+ to 24",IF(F5590&lt;27.01,"24+ to 27",IF(F5590&lt;30.01,"27+ to 30","30+"))))))))))))</f>
        <v>6+ to 9</v>
      </c>
      <c r="I5590" t="str">
        <f>IF(G5590&lt;&gt;H5590,"DIFF","")</f>
        <v>DIFF</v>
      </c>
    </row>
    <row r="5591" spans="1:9">
      <c r="A5591" t="s">
        <v>102</v>
      </c>
      <c r="B5591" t="s">
        <v>246</v>
      </c>
      <c r="C5591" s="1">
        <v>111227052</v>
      </c>
      <c r="D5591" s="1">
        <v>2</v>
      </c>
      <c r="E5591" s="1">
        <v>-4</v>
      </c>
      <c r="F5591" s="1">
        <v>7</v>
      </c>
      <c r="G5591" s="7" t="str">
        <f>IF(E5591&lt;0,"0-",IF(E5591=0,"0",IF(E5591&lt;3.01,"0+ to 3",IF(E5591&lt;6.01,"3+ to 6",IF(E5591&lt;9.01,"6+ to 9",IF(E5591&lt;12.01,"9+ to 12",IF(E5591&lt;15.01,"12+ to 15",IF(E5591&lt;18.01,"15+ to 18",IF(E5591&lt;21.01,"18+ to 21",IF(E5591&lt;24.01,"21+ to 24",IF(E5591&lt;27.01,"24+ to 27",IF(E5591&lt;30.01,"27+ to 30","30+"))))))))))))</f>
        <v>0-</v>
      </c>
      <c r="H5591" s="7" t="str">
        <f>IF(F5591&lt;0,"0-",IF(F5591=0,"0",IF(F5591&lt;3.01,"0+ to 3",IF(F5591&lt;6.01,"3+ to 6",IF(F5591&lt;9.01,"6+ to 9",IF(F5591&lt;12.01,"9+ to 12",IF(F5591&lt;15.01,"12+ to 15",IF(F5591&lt;18.01,"15+ to 18",IF(F5591&lt;21.01,"18+ to 21",IF(F5591&lt;24.01,"21+ to 24",IF(F5591&lt;27.01,"24+ to 27",IF(F5591&lt;30.01,"27+ to 30","30+"))))))))))))</f>
        <v>6+ to 9</v>
      </c>
      <c r="I5591" t="str">
        <f>IF(G5591&lt;&gt;H5591,"DIFF","")</f>
        <v>DIFF</v>
      </c>
    </row>
    <row r="5592" spans="1:9">
      <c r="A5592" t="s">
        <v>102</v>
      </c>
      <c r="B5592" t="s">
        <v>246</v>
      </c>
      <c r="C5592" s="1">
        <v>111230079</v>
      </c>
      <c r="D5592" s="1">
        <v>4</v>
      </c>
      <c r="E5592" s="1">
        <v>0</v>
      </c>
      <c r="F5592" s="1">
        <v>0</v>
      </c>
      <c r="G5592" s="7" t="str">
        <f>IF(E5592&lt;0,"0-",IF(E5592=0,"0",IF(E5592&lt;3.01,"0+ to 3",IF(E5592&lt;6.01,"3+ to 6",IF(E5592&lt;9.01,"6+ to 9",IF(E5592&lt;12.01,"9+ to 12",IF(E5592&lt;15.01,"12+ to 15",IF(E5592&lt;18.01,"15+ to 18",IF(E5592&lt;21.01,"18+ to 21",IF(E5592&lt;24.01,"21+ to 24",IF(E5592&lt;27.01,"24+ to 27",IF(E5592&lt;30.01,"27+ to 30","30+"))))))))))))</f>
        <v>0</v>
      </c>
      <c r="H5592" s="7" t="str">
        <f>IF(F5592&lt;0,"0-",IF(F5592=0,"0",IF(F5592&lt;3.01,"0+ to 3",IF(F5592&lt;6.01,"3+ to 6",IF(F5592&lt;9.01,"6+ to 9",IF(F5592&lt;12.01,"9+ to 12",IF(F5592&lt;15.01,"12+ to 15",IF(F5592&lt;18.01,"15+ to 18",IF(F5592&lt;21.01,"18+ to 21",IF(F5592&lt;24.01,"21+ to 24",IF(F5592&lt;27.01,"24+ to 27",IF(F5592&lt;30.01,"27+ to 30","30+"))))))))))))</f>
        <v>0</v>
      </c>
      <c r="I5592" t="str">
        <f>IF(G5592&lt;&gt;H5592,"DIFF","")</f>
        <v/>
      </c>
    </row>
    <row r="5593" spans="1:9">
      <c r="A5593" t="s">
        <v>102</v>
      </c>
      <c r="B5593" t="s">
        <v>379</v>
      </c>
      <c r="C5593" s="1">
        <v>111235282</v>
      </c>
      <c r="D5593" s="1">
        <v>2</v>
      </c>
      <c r="E5593" s="1">
        <v>0</v>
      </c>
      <c r="F5593" s="1">
        <v>0</v>
      </c>
      <c r="G5593" s="7" t="str">
        <f>IF(E5593&lt;0,"0-",IF(E5593=0,"0",IF(E5593&lt;3.01,"0+ to 3",IF(E5593&lt;6.01,"3+ to 6",IF(E5593&lt;9.01,"6+ to 9",IF(E5593&lt;12.01,"9+ to 12",IF(E5593&lt;15.01,"12+ to 15",IF(E5593&lt;18.01,"15+ to 18",IF(E5593&lt;21.01,"18+ to 21",IF(E5593&lt;24.01,"21+ to 24",IF(E5593&lt;27.01,"24+ to 27",IF(E5593&lt;30.01,"27+ to 30","30+"))))))))))))</f>
        <v>0</v>
      </c>
      <c r="H5593" s="7" t="str">
        <f>IF(F5593&lt;0,"0-",IF(F5593=0,"0",IF(F5593&lt;3.01,"0+ to 3",IF(F5593&lt;6.01,"3+ to 6",IF(F5593&lt;9.01,"6+ to 9",IF(F5593&lt;12.01,"9+ to 12",IF(F5593&lt;15.01,"12+ to 15",IF(F5593&lt;18.01,"15+ to 18",IF(F5593&lt;21.01,"18+ to 21",IF(F5593&lt;24.01,"21+ to 24",IF(F5593&lt;27.01,"24+ to 27",IF(F5593&lt;30.01,"27+ to 30","30+"))))))))))))</f>
        <v>0</v>
      </c>
      <c r="I5593" t="str">
        <f>IF(G5593&lt;&gt;H5593,"DIFF","")</f>
        <v/>
      </c>
    </row>
    <row r="5594" spans="1:9">
      <c r="A5594" t="s">
        <v>102</v>
      </c>
      <c r="B5594" t="s">
        <v>245</v>
      </c>
      <c r="C5594" s="1">
        <v>111299084</v>
      </c>
      <c r="D5594" s="1">
        <v>2</v>
      </c>
      <c r="E5594" s="1">
        <v>-15</v>
      </c>
      <c r="F5594" s="1">
        <v>52</v>
      </c>
      <c r="G5594" s="7" t="str">
        <f>IF(E5594&lt;0,"0-",IF(E5594=0,"0",IF(E5594&lt;3.01,"0+ to 3",IF(E5594&lt;6.01,"3+ to 6",IF(E5594&lt;9.01,"6+ to 9",IF(E5594&lt;12.01,"9+ to 12",IF(E5594&lt;15.01,"12+ to 15",IF(E5594&lt;18.01,"15+ to 18",IF(E5594&lt;21.01,"18+ to 21",IF(E5594&lt;24.01,"21+ to 24",IF(E5594&lt;27.01,"24+ to 27",IF(E5594&lt;30.01,"27+ to 30","30+"))))))))))))</f>
        <v>0-</v>
      </c>
      <c r="H5594" s="7" t="str">
        <f>IF(F5594&lt;0,"0-",IF(F5594=0,"0",IF(F5594&lt;3.01,"0+ to 3",IF(F5594&lt;6.01,"3+ to 6",IF(F5594&lt;9.01,"6+ to 9",IF(F5594&lt;12.01,"9+ to 12",IF(F5594&lt;15.01,"12+ to 15",IF(F5594&lt;18.01,"15+ to 18",IF(F5594&lt;21.01,"18+ to 21",IF(F5594&lt;24.01,"21+ to 24",IF(F5594&lt;27.01,"24+ to 27",IF(F5594&lt;30.01,"27+ to 30","30+"))))))))))))</f>
        <v>30+</v>
      </c>
      <c r="I5594" t="str">
        <f>IF(G5594&lt;&gt;H5594,"DIFF","")</f>
        <v>DIFF</v>
      </c>
    </row>
    <row r="5595" spans="1:9">
      <c r="A5595" t="s">
        <v>102</v>
      </c>
      <c r="B5595" t="s">
        <v>245</v>
      </c>
      <c r="C5595" s="1">
        <v>111302020</v>
      </c>
      <c r="D5595" s="1">
        <v>4</v>
      </c>
      <c r="E5595" s="1">
        <v>-5</v>
      </c>
      <c r="F5595" s="1">
        <v>14</v>
      </c>
      <c r="G5595" s="7" t="str">
        <f>IF(E5595&lt;0,"0-",IF(E5595=0,"0",IF(E5595&lt;3.01,"0+ to 3",IF(E5595&lt;6.01,"3+ to 6",IF(E5595&lt;9.01,"6+ to 9",IF(E5595&lt;12.01,"9+ to 12",IF(E5595&lt;15.01,"12+ to 15",IF(E5595&lt;18.01,"15+ to 18",IF(E5595&lt;21.01,"18+ to 21",IF(E5595&lt;24.01,"21+ to 24",IF(E5595&lt;27.01,"24+ to 27",IF(E5595&lt;30.01,"27+ to 30","30+"))))))))))))</f>
        <v>0-</v>
      </c>
      <c r="H5595" s="7" t="str">
        <f>IF(F5595&lt;0,"0-",IF(F5595=0,"0",IF(F5595&lt;3.01,"0+ to 3",IF(F5595&lt;6.01,"3+ to 6",IF(F5595&lt;9.01,"6+ to 9",IF(F5595&lt;12.01,"9+ to 12",IF(F5595&lt;15.01,"12+ to 15",IF(F5595&lt;18.01,"15+ to 18",IF(F5595&lt;21.01,"18+ to 21",IF(F5595&lt;24.01,"21+ to 24",IF(F5595&lt;27.01,"24+ to 27",IF(F5595&lt;30.01,"27+ to 30","30+"))))))))))))</f>
        <v>12+ to 15</v>
      </c>
      <c r="I5595" t="str">
        <f>IF(G5595&lt;&gt;H5595,"DIFF","")</f>
        <v>DIFF</v>
      </c>
    </row>
    <row r="5596" spans="1:9">
      <c r="A5596" t="s">
        <v>102</v>
      </c>
      <c r="B5596" t="s">
        <v>245</v>
      </c>
      <c r="C5596" s="1">
        <v>111302324</v>
      </c>
      <c r="D5596" s="1">
        <v>2</v>
      </c>
      <c r="E5596" s="1">
        <v>-8</v>
      </c>
      <c r="F5596" s="1">
        <v>15</v>
      </c>
      <c r="G5596" s="7" t="str">
        <f>IF(E5596&lt;0,"0-",IF(E5596=0,"0",IF(E5596&lt;3.01,"0+ to 3",IF(E5596&lt;6.01,"3+ to 6",IF(E5596&lt;9.01,"6+ to 9",IF(E5596&lt;12.01,"9+ to 12",IF(E5596&lt;15.01,"12+ to 15",IF(E5596&lt;18.01,"15+ to 18",IF(E5596&lt;21.01,"18+ to 21",IF(E5596&lt;24.01,"21+ to 24",IF(E5596&lt;27.01,"24+ to 27",IF(E5596&lt;30.01,"27+ to 30","30+"))))))))))))</f>
        <v>0-</v>
      </c>
      <c r="H5596" s="7" t="str">
        <f>IF(F5596&lt;0,"0-",IF(F5596=0,"0",IF(F5596&lt;3.01,"0+ to 3",IF(F5596&lt;6.01,"3+ to 6",IF(F5596&lt;9.01,"6+ to 9",IF(F5596&lt;12.01,"9+ to 12",IF(F5596&lt;15.01,"12+ to 15",IF(F5596&lt;18.01,"15+ to 18",IF(F5596&lt;21.01,"18+ to 21",IF(F5596&lt;24.01,"21+ to 24",IF(F5596&lt;27.01,"24+ to 27",IF(F5596&lt;30.01,"27+ to 30","30+"))))))))))))</f>
        <v>12+ to 15</v>
      </c>
      <c r="I5596" t="str">
        <f>IF(G5596&lt;&gt;H5596,"DIFF","")</f>
        <v>DIFF</v>
      </c>
    </row>
    <row r="5597" spans="1:9">
      <c r="A5597" t="s">
        <v>102</v>
      </c>
      <c r="B5597" t="s">
        <v>245</v>
      </c>
      <c r="C5597" s="1">
        <v>111305282</v>
      </c>
      <c r="D5597" s="1">
        <v>2</v>
      </c>
      <c r="E5597" s="1">
        <v>-10</v>
      </c>
      <c r="F5597" s="1">
        <v>22</v>
      </c>
      <c r="G5597" s="7" t="str">
        <f>IF(E5597&lt;0,"0-",IF(E5597=0,"0",IF(E5597&lt;3.01,"0+ to 3",IF(E5597&lt;6.01,"3+ to 6",IF(E5597&lt;9.01,"6+ to 9",IF(E5597&lt;12.01,"9+ to 12",IF(E5597&lt;15.01,"12+ to 15",IF(E5597&lt;18.01,"15+ to 18",IF(E5597&lt;21.01,"18+ to 21",IF(E5597&lt;24.01,"21+ to 24",IF(E5597&lt;27.01,"24+ to 27",IF(E5597&lt;30.01,"27+ to 30","30+"))))))))))))</f>
        <v>0-</v>
      </c>
      <c r="H5597" s="7" t="str">
        <f>IF(F5597&lt;0,"0-",IF(F5597=0,"0",IF(F5597&lt;3.01,"0+ to 3",IF(F5597&lt;6.01,"3+ to 6",IF(F5597&lt;9.01,"6+ to 9",IF(F5597&lt;12.01,"9+ to 12",IF(F5597&lt;15.01,"12+ to 15",IF(F5597&lt;18.01,"15+ to 18",IF(F5597&lt;21.01,"18+ to 21",IF(F5597&lt;24.01,"21+ to 24",IF(F5597&lt;27.01,"24+ to 27",IF(F5597&lt;30.01,"27+ to 30","30+"))))))))))))</f>
        <v>21+ to 24</v>
      </c>
      <c r="I5597" t="str">
        <f>IF(G5597&lt;&gt;H5597,"DIFF","")</f>
        <v>DIFF</v>
      </c>
    </row>
    <row r="5598" spans="1:9">
      <c r="A5598" t="s">
        <v>102</v>
      </c>
      <c r="B5598" t="s">
        <v>245</v>
      </c>
      <c r="C5598" s="1">
        <v>111306844</v>
      </c>
      <c r="D5598" s="1">
        <v>2</v>
      </c>
      <c r="E5598" s="1">
        <v>-2</v>
      </c>
      <c r="F5598" s="1">
        <v>2</v>
      </c>
      <c r="G5598" s="7" t="str">
        <f>IF(E5598&lt;0,"0-",IF(E5598=0,"0",IF(E5598&lt;3.01,"0+ to 3",IF(E5598&lt;6.01,"3+ to 6",IF(E5598&lt;9.01,"6+ to 9",IF(E5598&lt;12.01,"9+ to 12",IF(E5598&lt;15.01,"12+ to 15",IF(E5598&lt;18.01,"15+ to 18",IF(E5598&lt;21.01,"18+ to 21",IF(E5598&lt;24.01,"21+ to 24",IF(E5598&lt;27.01,"24+ to 27",IF(E5598&lt;30.01,"27+ to 30","30+"))))))))))))</f>
        <v>0-</v>
      </c>
      <c r="H5598" s="7" t="str">
        <f>IF(F5598&lt;0,"0-",IF(F5598=0,"0",IF(F5598&lt;3.01,"0+ to 3",IF(F5598&lt;6.01,"3+ to 6",IF(F5598&lt;9.01,"6+ to 9",IF(F5598&lt;12.01,"9+ to 12",IF(F5598&lt;15.01,"12+ to 15",IF(F5598&lt;18.01,"15+ to 18",IF(F5598&lt;21.01,"18+ to 21",IF(F5598&lt;24.01,"21+ to 24",IF(F5598&lt;27.01,"24+ to 27",IF(F5598&lt;30.01,"27+ to 30","30+"))))))))))))</f>
        <v>0+ to 3</v>
      </c>
      <c r="I5598" t="str">
        <f>IF(G5598&lt;&gt;H5598,"DIFF","")</f>
        <v>DIFF</v>
      </c>
    </row>
    <row r="5599" spans="1:9">
      <c r="A5599" t="s">
        <v>102</v>
      </c>
      <c r="B5599" t="s">
        <v>245</v>
      </c>
      <c r="C5599" s="1">
        <v>111307726</v>
      </c>
      <c r="D5599" s="1">
        <v>2</v>
      </c>
      <c r="E5599" s="1">
        <v>-12</v>
      </c>
      <c r="F5599" s="1">
        <v>18</v>
      </c>
      <c r="G5599" s="7" t="str">
        <f>IF(E5599&lt;0,"0-",IF(E5599=0,"0",IF(E5599&lt;3.01,"0+ to 3",IF(E5599&lt;6.01,"3+ to 6",IF(E5599&lt;9.01,"6+ to 9",IF(E5599&lt;12.01,"9+ to 12",IF(E5599&lt;15.01,"12+ to 15",IF(E5599&lt;18.01,"15+ to 18",IF(E5599&lt;21.01,"18+ to 21",IF(E5599&lt;24.01,"21+ to 24",IF(E5599&lt;27.01,"24+ to 27",IF(E5599&lt;30.01,"27+ to 30","30+"))))))))))))</f>
        <v>0-</v>
      </c>
      <c r="H5599" s="7" t="str">
        <f>IF(F5599&lt;0,"0-",IF(F5599=0,"0",IF(F5599&lt;3.01,"0+ to 3",IF(F5599&lt;6.01,"3+ to 6",IF(F5599&lt;9.01,"6+ to 9",IF(F5599&lt;12.01,"9+ to 12",IF(F5599&lt;15.01,"12+ to 15",IF(F5599&lt;18.01,"15+ to 18",IF(F5599&lt;21.01,"18+ to 21",IF(F5599&lt;24.01,"21+ to 24",IF(F5599&lt;27.01,"24+ to 27",IF(F5599&lt;30.01,"27+ to 30","30+"))))))))))))</f>
        <v>15+ to 18</v>
      </c>
      <c r="I5599" t="str">
        <f>IF(G5599&lt;&gt;H5599,"DIFF","")</f>
        <v>DIFF</v>
      </c>
    </row>
    <row r="5600" spans="1:9">
      <c r="A5600" t="s">
        <v>102</v>
      </c>
      <c r="B5600" t="s">
        <v>245</v>
      </c>
      <c r="C5600" s="1">
        <v>111308074</v>
      </c>
      <c r="D5600" s="1">
        <v>2</v>
      </c>
      <c r="E5600" s="1">
        <v>-9</v>
      </c>
      <c r="F5600" s="1">
        <v>8</v>
      </c>
      <c r="G5600" s="7" t="str">
        <f>IF(E5600&lt;0,"0-",IF(E5600=0,"0",IF(E5600&lt;3.01,"0+ to 3",IF(E5600&lt;6.01,"3+ to 6",IF(E5600&lt;9.01,"6+ to 9",IF(E5600&lt;12.01,"9+ to 12",IF(E5600&lt;15.01,"12+ to 15",IF(E5600&lt;18.01,"15+ to 18",IF(E5600&lt;21.01,"18+ to 21",IF(E5600&lt;24.01,"21+ to 24",IF(E5600&lt;27.01,"24+ to 27",IF(E5600&lt;30.01,"27+ to 30","30+"))))))))))))</f>
        <v>0-</v>
      </c>
      <c r="H5600" s="7" t="str">
        <f>IF(F5600&lt;0,"0-",IF(F5600=0,"0",IF(F5600&lt;3.01,"0+ to 3",IF(F5600&lt;6.01,"3+ to 6",IF(F5600&lt;9.01,"6+ to 9",IF(F5600&lt;12.01,"9+ to 12",IF(F5600&lt;15.01,"12+ to 15",IF(F5600&lt;18.01,"15+ to 18",IF(F5600&lt;21.01,"18+ to 21",IF(F5600&lt;24.01,"21+ to 24",IF(F5600&lt;27.01,"24+ to 27",IF(F5600&lt;30.01,"27+ to 30","30+"))))))))))))</f>
        <v>6+ to 9</v>
      </c>
      <c r="I5600" t="str">
        <f>IF(G5600&lt;&gt;H5600,"DIFF","")</f>
        <v>DIFF</v>
      </c>
    </row>
    <row r="5601" spans="1:9">
      <c r="A5601" t="s">
        <v>102</v>
      </c>
      <c r="B5601" t="s">
        <v>245</v>
      </c>
      <c r="C5601" s="1">
        <v>111311140</v>
      </c>
      <c r="D5601" s="1">
        <v>2</v>
      </c>
      <c r="E5601" s="1">
        <v>0</v>
      </c>
      <c r="F5601" s="1">
        <v>3</v>
      </c>
      <c r="G5601" s="7" t="str">
        <f>IF(E5601&lt;0,"0-",IF(E5601=0,"0",IF(E5601&lt;3.01,"0+ to 3",IF(E5601&lt;6.01,"3+ to 6",IF(E5601&lt;9.01,"6+ to 9",IF(E5601&lt;12.01,"9+ to 12",IF(E5601&lt;15.01,"12+ to 15",IF(E5601&lt;18.01,"15+ to 18",IF(E5601&lt;21.01,"18+ to 21",IF(E5601&lt;24.01,"21+ to 24",IF(E5601&lt;27.01,"24+ to 27",IF(E5601&lt;30.01,"27+ to 30","30+"))))))))))))</f>
        <v>0</v>
      </c>
      <c r="H5601" s="7" t="str">
        <f>IF(F5601&lt;0,"0-",IF(F5601=0,"0",IF(F5601&lt;3.01,"0+ to 3",IF(F5601&lt;6.01,"3+ to 6",IF(F5601&lt;9.01,"6+ to 9",IF(F5601&lt;12.01,"9+ to 12",IF(F5601&lt;15.01,"12+ to 15",IF(F5601&lt;18.01,"15+ to 18",IF(F5601&lt;21.01,"18+ to 21",IF(F5601&lt;24.01,"21+ to 24",IF(F5601&lt;27.01,"24+ to 27",IF(F5601&lt;30.01,"27+ to 30","30+"))))))))))))</f>
        <v>0+ to 3</v>
      </c>
      <c r="I5601" t="str">
        <f>IF(G5601&lt;&gt;H5601,"DIFF","")</f>
        <v>DIFF</v>
      </c>
    </row>
    <row r="5602" spans="1:9">
      <c r="A5602" t="s">
        <v>102</v>
      </c>
      <c r="B5602" t="s">
        <v>245</v>
      </c>
      <c r="C5602" s="1">
        <v>111311292</v>
      </c>
      <c r="D5602" s="1">
        <v>2</v>
      </c>
      <c r="E5602" s="1">
        <v>0</v>
      </c>
      <c r="F5602" s="1">
        <v>0</v>
      </c>
      <c r="G5602" s="7" t="str">
        <f>IF(E5602&lt;0,"0-",IF(E5602=0,"0",IF(E5602&lt;3.01,"0+ to 3",IF(E5602&lt;6.01,"3+ to 6",IF(E5602&lt;9.01,"6+ to 9",IF(E5602&lt;12.01,"9+ to 12",IF(E5602&lt;15.01,"12+ to 15",IF(E5602&lt;18.01,"15+ to 18",IF(E5602&lt;21.01,"18+ to 21",IF(E5602&lt;24.01,"21+ to 24",IF(E5602&lt;27.01,"24+ to 27",IF(E5602&lt;30.01,"27+ to 30","30+"))))))))))))</f>
        <v>0</v>
      </c>
      <c r="H5602" s="7" t="str">
        <f>IF(F5602&lt;0,"0-",IF(F5602=0,"0",IF(F5602&lt;3.01,"0+ to 3",IF(F5602&lt;6.01,"3+ to 6",IF(F5602&lt;9.01,"6+ to 9",IF(F5602&lt;12.01,"9+ to 12",IF(F5602&lt;15.01,"12+ to 15",IF(F5602&lt;18.01,"15+ to 18",IF(F5602&lt;21.01,"18+ to 21",IF(F5602&lt;24.01,"21+ to 24",IF(F5602&lt;27.01,"24+ to 27",IF(F5602&lt;30.01,"27+ to 30","30+"))))))))))))</f>
        <v>0</v>
      </c>
      <c r="I5602" t="str">
        <f>IF(G5602&lt;&gt;H5602,"DIFF","")</f>
        <v/>
      </c>
    </row>
    <row r="5603" spans="1:9">
      <c r="A5603" t="s">
        <v>102</v>
      </c>
      <c r="B5603" t="s">
        <v>245</v>
      </c>
      <c r="C5603" s="1">
        <v>111313304</v>
      </c>
      <c r="D5603" s="1">
        <v>2</v>
      </c>
      <c r="E5603" s="1">
        <v>-8</v>
      </c>
      <c r="F5603" s="1">
        <v>15</v>
      </c>
      <c r="G5603" s="7" t="str">
        <f>IF(E5603&lt;0,"0-",IF(E5603=0,"0",IF(E5603&lt;3.01,"0+ to 3",IF(E5603&lt;6.01,"3+ to 6",IF(E5603&lt;9.01,"6+ to 9",IF(E5603&lt;12.01,"9+ to 12",IF(E5603&lt;15.01,"12+ to 15",IF(E5603&lt;18.01,"15+ to 18",IF(E5603&lt;21.01,"18+ to 21",IF(E5603&lt;24.01,"21+ to 24",IF(E5603&lt;27.01,"24+ to 27",IF(E5603&lt;30.01,"27+ to 30","30+"))))))))))))</f>
        <v>0-</v>
      </c>
      <c r="H5603" s="7" t="str">
        <f>IF(F5603&lt;0,"0-",IF(F5603=0,"0",IF(F5603&lt;3.01,"0+ to 3",IF(F5603&lt;6.01,"3+ to 6",IF(F5603&lt;9.01,"6+ to 9",IF(F5603&lt;12.01,"9+ to 12",IF(F5603&lt;15.01,"12+ to 15",IF(F5603&lt;18.01,"15+ to 18",IF(F5603&lt;21.01,"18+ to 21",IF(F5603&lt;24.01,"21+ to 24",IF(F5603&lt;27.01,"24+ to 27",IF(F5603&lt;30.01,"27+ to 30","30+"))))))))))))</f>
        <v>12+ to 15</v>
      </c>
      <c r="I5603" t="str">
        <f>IF(G5603&lt;&gt;H5603,"DIFF","")</f>
        <v>DIFF</v>
      </c>
    </row>
    <row r="5604" spans="1:9">
      <c r="A5604" t="s">
        <v>102</v>
      </c>
      <c r="B5604" t="s">
        <v>244</v>
      </c>
      <c r="C5604" s="1">
        <v>111350844</v>
      </c>
      <c r="D5604" s="1">
        <v>2</v>
      </c>
      <c r="E5604" s="1">
        <v>0</v>
      </c>
      <c r="F5604" s="1">
        <v>0</v>
      </c>
      <c r="G5604" s="7" t="str">
        <f>IF(E5604&lt;0,"0-",IF(E5604=0,"0",IF(E5604&lt;3.01,"0+ to 3",IF(E5604&lt;6.01,"3+ to 6",IF(E5604&lt;9.01,"6+ to 9",IF(E5604&lt;12.01,"9+ to 12",IF(E5604&lt;15.01,"12+ to 15",IF(E5604&lt;18.01,"15+ to 18",IF(E5604&lt;21.01,"18+ to 21",IF(E5604&lt;24.01,"21+ to 24",IF(E5604&lt;27.01,"24+ to 27",IF(E5604&lt;30.01,"27+ to 30","30+"))))))))))))</f>
        <v>0</v>
      </c>
      <c r="H5604" s="7" t="str">
        <f>IF(F5604&lt;0,"0-",IF(F5604=0,"0",IF(F5604&lt;3.01,"0+ to 3",IF(F5604&lt;6.01,"3+ to 6",IF(F5604&lt;9.01,"6+ to 9",IF(F5604&lt;12.01,"9+ to 12",IF(F5604&lt;15.01,"12+ to 15",IF(F5604&lt;18.01,"15+ to 18",IF(F5604&lt;21.01,"18+ to 21",IF(F5604&lt;24.01,"21+ to 24",IF(F5604&lt;27.01,"24+ to 27",IF(F5604&lt;30.01,"27+ to 30","30+"))))))))))))</f>
        <v>0</v>
      </c>
      <c r="I5604" t="str">
        <f>IF(G5604&lt;&gt;H5604,"DIFF","")</f>
        <v/>
      </c>
    </row>
    <row r="5605" spans="1:9">
      <c r="A5605" t="s">
        <v>102</v>
      </c>
      <c r="B5605" t="s">
        <v>244</v>
      </c>
      <c r="C5605" s="1">
        <v>111352527</v>
      </c>
      <c r="D5605" s="1">
        <v>2</v>
      </c>
      <c r="E5605" s="1">
        <v>0</v>
      </c>
      <c r="F5605" s="1">
        <v>0</v>
      </c>
      <c r="G5605" s="7" t="str">
        <f>IF(E5605&lt;0,"0-",IF(E5605=0,"0",IF(E5605&lt;3.01,"0+ to 3",IF(E5605&lt;6.01,"3+ to 6",IF(E5605&lt;9.01,"6+ to 9",IF(E5605&lt;12.01,"9+ to 12",IF(E5605&lt;15.01,"12+ to 15",IF(E5605&lt;18.01,"15+ to 18",IF(E5605&lt;21.01,"18+ to 21",IF(E5605&lt;24.01,"21+ to 24",IF(E5605&lt;27.01,"24+ to 27",IF(E5605&lt;30.01,"27+ to 30","30+"))))))))))))</f>
        <v>0</v>
      </c>
      <c r="H5605" s="7" t="str">
        <f>IF(F5605&lt;0,"0-",IF(F5605=0,"0",IF(F5605&lt;3.01,"0+ to 3",IF(F5605&lt;6.01,"3+ to 6",IF(F5605&lt;9.01,"6+ to 9",IF(F5605&lt;12.01,"9+ to 12",IF(F5605&lt;15.01,"12+ to 15",IF(F5605&lt;18.01,"15+ to 18",IF(F5605&lt;21.01,"18+ to 21",IF(F5605&lt;24.01,"21+ to 24",IF(F5605&lt;27.01,"24+ to 27",IF(F5605&lt;30.01,"27+ to 30","30+"))))))))))))</f>
        <v>0</v>
      </c>
      <c r="I5605" t="str">
        <f>IF(G5605&lt;&gt;H5605,"DIFF","")</f>
        <v/>
      </c>
    </row>
    <row r="5606" spans="1:9">
      <c r="A5606" t="s">
        <v>102</v>
      </c>
      <c r="B5606" t="s">
        <v>244</v>
      </c>
      <c r="C5606" s="1">
        <v>111352675</v>
      </c>
      <c r="D5606" s="1">
        <v>3</v>
      </c>
      <c r="E5606" s="1">
        <v>-3</v>
      </c>
      <c r="F5606" s="1">
        <v>0</v>
      </c>
      <c r="G5606" s="7" t="str">
        <f>IF(E5606&lt;0,"0-",IF(E5606=0,"0",IF(E5606&lt;3.01,"0+ to 3",IF(E5606&lt;6.01,"3+ to 6",IF(E5606&lt;9.01,"6+ to 9",IF(E5606&lt;12.01,"9+ to 12",IF(E5606&lt;15.01,"12+ to 15",IF(E5606&lt;18.01,"15+ to 18",IF(E5606&lt;21.01,"18+ to 21",IF(E5606&lt;24.01,"21+ to 24",IF(E5606&lt;27.01,"24+ to 27",IF(E5606&lt;30.01,"27+ to 30","30+"))))))))))))</f>
        <v>0-</v>
      </c>
      <c r="H5606" s="7" t="str">
        <f>IF(F5606&lt;0,"0-",IF(F5606=0,"0",IF(F5606&lt;3.01,"0+ to 3",IF(F5606&lt;6.01,"3+ to 6",IF(F5606&lt;9.01,"6+ to 9",IF(F5606&lt;12.01,"9+ to 12",IF(F5606&lt;15.01,"12+ to 15",IF(F5606&lt;18.01,"15+ to 18",IF(F5606&lt;21.01,"18+ to 21",IF(F5606&lt;24.01,"21+ to 24",IF(F5606&lt;27.01,"24+ to 27",IF(F5606&lt;30.01,"27+ to 30","30+"))))))))))))</f>
        <v>0</v>
      </c>
      <c r="I5606" t="str">
        <f>IF(G5606&lt;&gt;H5606,"DIFF","")</f>
        <v>DIFF</v>
      </c>
    </row>
    <row r="5607" spans="1:9">
      <c r="A5607" t="s">
        <v>102</v>
      </c>
      <c r="B5607" t="s">
        <v>244</v>
      </c>
      <c r="C5607" s="1">
        <v>111357585</v>
      </c>
      <c r="D5607" s="1">
        <v>2</v>
      </c>
      <c r="E5607" s="1">
        <v>-1</v>
      </c>
      <c r="F5607" s="1">
        <v>2</v>
      </c>
      <c r="G5607" s="7" t="str">
        <f>IF(E5607&lt;0,"0-",IF(E5607=0,"0",IF(E5607&lt;3.01,"0+ to 3",IF(E5607&lt;6.01,"3+ to 6",IF(E5607&lt;9.01,"6+ to 9",IF(E5607&lt;12.01,"9+ to 12",IF(E5607&lt;15.01,"12+ to 15",IF(E5607&lt;18.01,"15+ to 18",IF(E5607&lt;21.01,"18+ to 21",IF(E5607&lt;24.01,"21+ to 24",IF(E5607&lt;27.01,"24+ to 27",IF(E5607&lt;30.01,"27+ to 30","30+"))))))))))))</f>
        <v>0-</v>
      </c>
      <c r="H5607" s="7" t="str">
        <f>IF(F5607&lt;0,"0-",IF(F5607=0,"0",IF(F5607&lt;3.01,"0+ to 3",IF(F5607&lt;6.01,"3+ to 6",IF(F5607&lt;9.01,"6+ to 9",IF(F5607&lt;12.01,"9+ to 12",IF(F5607&lt;15.01,"12+ to 15",IF(F5607&lt;18.01,"15+ to 18",IF(F5607&lt;21.01,"18+ to 21",IF(F5607&lt;24.01,"21+ to 24",IF(F5607&lt;27.01,"24+ to 27",IF(F5607&lt;30.01,"27+ to 30","30+"))))))))))))</f>
        <v>0+ to 3</v>
      </c>
      <c r="I5607" t="str">
        <f>IF(G5607&lt;&gt;H5607,"DIFF","")</f>
        <v>DIFF</v>
      </c>
    </row>
    <row r="5608" spans="1:9">
      <c r="A5608" t="s">
        <v>102</v>
      </c>
      <c r="B5608" t="s">
        <v>244</v>
      </c>
      <c r="C5608" s="1">
        <v>111364812</v>
      </c>
      <c r="D5608" s="1">
        <v>2</v>
      </c>
      <c r="E5608" s="1">
        <v>-4</v>
      </c>
      <c r="F5608" s="1">
        <v>5</v>
      </c>
      <c r="G5608" s="7" t="str">
        <f>IF(E5608&lt;0,"0-",IF(E5608=0,"0",IF(E5608&lt;3.01,"0+ to 3",IF(E5608&lt;6.01,"3+ to 6",IF(E5608&lt;9.01,"6+ to 9",IF(E5608&lt;12.01,"9+ to 12",IF(E5608&lt;15.01,"12+ to 15",IF(E5608&lt;18.01,"15+ to 18",IF(E5608&lt;21.01,"18+ to 21",IF(E5608&lt;24.01,"21+ to 24",IF(E5608&lt;27.01,"24+ to 27",IF(E5608&lt;30.01,"27+ to 30","30+"))))))))))))</f>
        <v>0-</v>
      </c>
      <c r="H5608" s="7" t="str">
        <f>IF(F5608&lt;0,"0-",IF(F5608=0,"0",IF(F5608&lt;3.01,"0+ to 3",IF(F5608&lt;6.01,"3+ to 6",IF(F5608&lt;9.01,"6+ to 9",IF(F5608&lt;12.01,"9+ to 12",IF(F5608&lt;15.01,"12+ to 15",IF(F5608&lt;18.01,"15+ to 18",IF(F5608&lt;21.01,"18+ to 21",IF(F5608&lt;24.01,"21+ to 24",IF(F5608&lt;27.01,"24+ to 27",IF(F5608&lt;30.01,"27+ to 30","30+"))))))))))))</f>
        <v>3+ to 6</v>
      </c>
      <c r="I5608" t="str">
        <f>IF(G5608&lt;&gt;H5608,"DIFF","")</f>
        <v>DIFF</v>
      </c>
    </row>
    <row r="5609" spans="1:9">
      <c r="A5609" t="s">
        <v>102</v>
      </c>
      <c r="B5609" t="s">
        <v>244</v>
      </c>
      <c r="C5609" s="1">
        <v>111368088</v>
      </c>
      <c r="D5609" s="1">
        <v>2</v>
      </c>
      <c r="E5609" s="1">
        <v>0</v>
      </c>
      <c r="F5609" s="1">
        <v>13</v>
      </c>
      <c r="G5609" s="7" t="str">
        <f>IF(E5609&lt;0,"0-",IF(E5609=0,"0",IF(E5609&lt;3.01,"0+ to 3",IF(E5609&lt;6.01,"3+ to 6",IF(E5609&lt;9.01,"6+ to 9",IF(E5609&lt;12.01,"9+ to 12",IF(E5609&lt;15.01,"12+ to 15",IF(E5609&lt;18.01,"15+ to 18",IF(E5609&lt;21.01,"18+ to 21",IF(E5609&lt;24.01,"21+ to 24",IF(E5609&lt;27.01,"24+ to 27",IF(E5609&lt;30.01,"27+ to 30","30+"))))))))))))</f>
        <v>0</v>
      </c>
      <c r="H5609" s="7" t="str">
        <f>IF(F5609&lt;0,"0-",IF(F5609=0,"0",IF(F5609&lt;3.01,"0+ to 3",IF(F5609&lt;6.01,"3+ to 6",IF(F5609&lt;9.01,"6+ to 9",IF(F5609&lt;12.01,"9+ to 12",IF(F5609&lt;15.01,"12+ to 15",IF(F5609&lt;18.01,"15+ to 18",IF(F5609&lt;21.01,"18+ to 21",IF(F5609&lt;24.01,"21+ to 24",IF(F5609&lt;27.01,"24+ to 27",IF(F5609&lt;30.01,"27+ to 30","30+"))))))))))))</f>
        <v>12+ to 15</v>
      </c>
      <c r="I5609" t="str">
        <f>IF(G5609&lt;&gt;H5609,"DIFF","")</f>
        <v>DIFF</v>
      </c>
    </row>
    <row r="5610" spans="1:9">
      <c r="A5610" t="s">
        <v>102</v>
      </c>
      <c r="B5610" t="s">
        <v>244</v>
      </c>
      <c r="C5610" s="1">
        <v>111369656</v>
      </c>
      <c r="D5610" s="1">
        <v>3</v>
      </c>
      <c r="E5610" s="1">
        <v>-3</v>
      </c>
      <c r="F5610" s="1">
        <v>8</v>
      </c>
      <c r="G5610" s="7" t="str">
        <f>IF(E5610&lt;0,"0-",IF(E5610=0,"0",IF(E5610&lt;3.01,"0+ to 3",IF(E5610&lt;6.01,"3+ to 6",IF(E5610&lt;9.01,"6+ to 9",IF(E5610&lt;12.01,"9+ to 12",IF(E5610&lt;15.01,"12+ to 15",IF(E5610&lt;18.01,"15+ to 18",IF(E5610&lt;21.01,"18+ to 21",IF(E5610&lt;24.01,"21+ to 24",IF(E5610&lt;27.01,"24+ to 27",IF(E5610&lt;30.01,"27+ to 30","30+"))))))))))))</f>
        <v>0-</v>
      </c>
      <c r="H5610" s="7" t="str">
        <f>IF(F5610&lt;0,"0-",IF(F5610=0,"0",IF(F5610&lt;3.01,"0+ to 3",IF(F5610&lt;6.01,"3+ to 6",IF(F5610&lt;9.01,"6+ to 9",IF(F5610&lt;12.01,"9+ to 12",IF(F5610&lt;15.01,"12+ to 15",IF(F5610&lt;18.01,"15+ to 18",IF(F5610&lt;21.01,"18+ to 21",IF(F5610&lt;24.01,"21+ to 24",IF(F5610&lt;27.01,"24+ to 27",IF(F5610&lt;30.01,"27+ to 30","30+"))))))))))))</f>
        <v>6+ to 9</v>
      </c>
      <c r="I5610" t="str">
        <f>IF(G5610&lt;&gt;H5610,"DIFF","")</f>
        <v>DIFF</v>
      </c>
    </row>
    <row r="5611" spans="1:9">
      <c r="A5611" t="s">
        <v>103</v>
      </c>
      <c r="B5611" t="s">
        <v>244</v>
      </c>
      <c r="C5611" s="1">
        <v>111371457</v>
      </c>
      <c r="D5611" s="1">
        <v>2</v>
      </c>
      <c r="E5611" s="1">
        <v>-13</v>
      </c>
      <c r="F5611" s="1">
        <v>82</v>
      </c>
      <c r="G5611" s="7" t="str">
        <f>IF(E5611&lt;0,"0-",IF(E5611=0,"0",IF(E5611&lt;3.01,"0+ to 3",IF(E5611&lt;6.01,"3+ to 6",IF(E5611&lt;9.01,"6+ to 9",IF(E5611&lt;12.01,"9+ to 12",IF(E5611&lt;15.01,"12+ to 15",IF(E5611&lt;18.01,"15+ to 18",IF(E5611&lt;21.01,"18+ to 21",IF(E5611&lt;24.01,"21+ to 24",IF(E5611&lt;27.01,"24+ to 27",IF(E5611&lt;30.01,"27+ to 30","30+"))))))))))))</f>
        <v>0-</v>
      </c>
      <c r="H5611" s="7" t="str">
        <f>IF(F5611&lt;0,"0-",IF(F5611=0,"0",IF(F5611&lt;3.01,"0+ to 3",IF(F5611&lt;6.01,"3+ to 6",IF(F5611&lt;9.01,"6+ to 9",IF(F5611&lt;12.01,"9+ to 12",IF(F5611&lt;15.01,"12+ to 15",IF(F5611&lt;18.01,"15+ to 18",IF(F5611&lt;21.01,"18+ to 21",IF(F5611&lt;24.01,"21+ to 24",IF(F5611&lt;27.01,"24+ to 27",IF(F5611&lt;30.01,"27+ to 30","30+"))))))))))))</f>
        <v>30+</v>
      </c>
      <c r="I5611" t="str">
        <f>IF(G5611&lt;&gt;H5611,"DIFF","")</f>
        <v>DIFF</v>
      </c>
    </row>
    <row r="5612" spans="1:9">
      <c r="A5612" t="s">
        <v>102</v>
      </c>
      <c r="B5612" t="s">
        <v>244</v>
      </c>
      <c r="C5612" s="1">
        <v>111372583</v>
      </c>
      <c r="D5612" s="1">
        <v>2</v>
      </c>
      <c r="E5612" s="1">
        <v>-10</v>
      </c>
      <c r="F5612" s="1">
        <v>15</v>
      </c>
      <c r="G5612" s="7" t="str">
        <f>IF(E5612&lt;0,"0-",IF(E5612=0,"0",IF(E5612&lt;3.01,"0+ to 3",IF(E5612&lt;6.01,"3+ to 6",IF(E5612&lt;9.01,"6+ to 9",IF(E5612&lt;12.01,"9+ to 12",IF(E5612&lt;15.01,"12+ to 15",IF(E5612&lt;18.01,"15+ to 18",IF(E5612&lt;21.01,"18+ to 21",IF(E5612&lt;24.01,"21+ to 24",IF(E5612&lt;27.01,"24+ to 27",IF(E5612&lt;30.01,"27+ to 30","30+"))))))))))))</f>
        <v>0-</v>
      </c>
      <c r="H5612" s="7" t="str">
        <f>IF(F5612&lt;0,"0-",IF(F5612=0,"0",IF(F5612&lt;3.01,"0+ to 3",IF(F5612&lt;6.01,"3+ to 6",IF(F5612&lt;9.01,"6+ to 9",IF(F5612&lt;12.01,"9+ to 12",IF(F5612&lt;15.01,"12+ to 15",IF(F5612&lt;18.01,"15+ to 18",IF(F5612&lt;21.01,"18+ to 21",IF(F5612&lt;24.01,"21+ to 24",IF(F5612&lt;27.01,"24+ to 27",IF(F5612&lt;30.01,"27+ to 30","30+"))))))))))))</f>
        <v>12+ to 15</v>
      </c>
      <c r="I5612" t="str">
        <f>IF(G5612&lt;&gt;H5612,"DIFF","")</f>
        <v>DIFF</v>
      </c>
    </row>
    <row r="5613" spans="1:9">
      <c r="A5613" t="s">
        <v>102</v>
      </c>
      <c r="B5613" t="s">
        <v>243</v>
      </c>
      <c r="C5613" s="1">
        <v>111398267</v>
      </c>
      <c r="D5613" s="1">
        <v>2</v>
      </c>
      <c r="E5613" s="1">
        <v>0</v>
      </c>
      <c r="F5613" s="1">
        <v>1</v>
      </c>
      <c r="G5613" s="7" t="str">
        <f>IF(E5613&lt;0,"0-",IF(E5613=0,"0",IF(E5613&lt;3.01,"0+ to 3",IF(E5613&lt;6.01,"3+ to 6",IF(E5613&lt;9.01,"6+ to 9",IF(E5613&lt;12.01,"9+ to 12",IF(E5613&lt;15.01,"12+ to 15",IF(E5613&lt;18.01,"15+ to 18",IF(E5613&lt;21.01,"18+ to 21",IF(E5613&lt;24.01,"21+ to 24",IF(E5613&lt;27.01,"24+ to 27",IF(E5613&lt;30.01,"27+ to 30","30+"))))))))))))</f>
        <v>0</v>
      </c>
      <c r="H5613" s="7" t="str">
        <f>IF(F5613&lt;0,"0-",IF(F5613=0,"0",IF(F5613&lt;3.01,"0+ to 3",IF(F5613&lt;6.01,"3+ to 6",IF(F5613&lt;9.01,"6+ to 9",IF(F5613&lt;12.01,"9+ to 12",IF(F5613&lt;15.01,"12+ to 15",IF(F5613&lt;18.01,"15+ to 18",IF(F5613&lt;21.01,"18+ to 21",IF(F5613&lt;24.01,"21+ to 24",IF(F5613&lt;27.01,"24+ to 27",IF(F5613&lt;30.01,"27+ to 30","30+"))))))))))))</f>
        <v>0+ to 3</v>
      </c>
      <c r="I5613" t="str">
        <f>IF(G5613&lt;&gt;H5613,"DIFF","")</f>
        <v>DIFF</v>
      </c>
    </row>
    <row r="5614" spans="1:9">
      <c r="A5614" t="s">
        <v>102</v>
      </c>
      <c r="B5614" t="s">
        <v>243</v>
      </c>
      <c r="C5614" s="1">
        <v>111398599</v>
      </c>
      <c r="D5614" s="1">
        <v>3</v>
      </c>
      <c r="E5614" s="1">
        <v>-2</v>
      </c>
      <c r="F5614" s="1">
        <v>-2</v>
      </c>
      <c r="G5614" s="7" t="str">
        <f>IF(E5614&lt;0,"0-",IF(E5614=0,"0",IF(E5614&lt;3.01,"0+ to 3",IF(E5614&lt;6.01,"3+ to 6",IF(E5614&lt;9.01,"6+ to 9",IF(E5614&lt;12.01,"9+ to 12",IF(E5614&lt;15.01,"12+ to 15",IF(E5614&lt;18.01,"15+ to 18",IF(E5614&lt;21.01,"18+ to 21",IF(E5614&lt;24.01,"21+ to 24",IF(E5614&lt;27.01,"24+ to 27",IF(E5614&lt;30.01,"27+ to 30","30+"))))))))))))</f>
        <v>0-</v>
      </c>
      <c r="H5614" s="7" t="str">
        <f>IF(F5614&lt;0,"0-",IF(F5614=0,"0",IF(F5614&lt;3.01,"0+ to 3",IF(F5614&lt;6.01,"3+ to 6",IF(F5614&lt;9.01,"6+ to 9",IF(F5614&lt;12.01,"9+ to 12",IF(F5614&lt;15.01,"12+ to 15",IF(F5614&lt;18.01,"15+ to 18",IF(F5614&lt;21.01,"18+ to 21",IF(F5614&lt;24.01,"21+ to 24",IF(F5614&lt;27.01,"24+ to 27",IF(F5614&lt;30.01,"27+ to 30","30+"))))))))))))</f>
        <v>0-</v>
      </c>
      <c r="I5614" t="str">
        <f>IF(G5614&lt;&gt;H5614,"DIFF","")</f>
        <v/>
      </c>
    </row>
    <row r="5615" spans="1:9">
      <c r="A5615" t="s">
        <v>102</v>
      </c>
      <c r="B5615" t="s">
        <v>243</v>
      </c>
      <c r="C5615" s="1">
        <v>111404896</v>
      </c>
      <c r="D5615" s="1">
        <v>2</v>
      </c>
      <c r="E5615" s="1">
        <v>0</v>
      </c>
      <c r="F5615" s="1">
        <v>19</v>
      </c>
      <c r="G5615" s="7" t="str">
        <f>IF(E5615&lt;0,"0-",IF(E5615=0,"0",IF(E5615&lt;3.01,"0+ to 3",IF(E5615&lt;6.01,"3+ to 6",IF(E5615&lt;9.01,"6+ to 9",IF(E5615&lt;12.01,"9+ to 12",IF(E5615&lt;15.01,"12+ to 15",IF(E5615&lt;18.01,"15+ to 18",IF(E5615&lt;21.01,"18+ to 21",IF(E5615&lt;24.01,"21+ to 24",IF(E5615&lt;27.01,"24+ to 27",IF(E5615&lt;30.01,"27+ to 30","30+"))))))))))))</f>
        <v>0</v>
      </c>
      <c r="H5615" s="7" t="str">
        <f>IF(F5615&lt;0,"0-",IF(F5615=0,"0",IF(F5615&lt;3.01,"0+ to 3",IF(F5615&lt;6.01,"3+ to 6",IF(F5615&lt;9.01,"6+ to 9",IF(F5615&lt;12.01,"9+ to 12",IF(F5615&lt;15.01,"12+ to 15",IF(F5615&lt;18.01,"15+ to 18",IF(F5615&lt;21.01,"18+ to 21",IF(F5615&lt;24.01,"21+ to 24",IF(F5615&lt;27.01,"24+ to 27",IF(F5615&lt;30.01,"27+ to 30","30+"))))))))))))</f>
        <v>18+ to 21</v>
      </c>
      <c r="I5615" t="str">
        <f>IF(G5615&lt;&gt;H5615,"DIFF","")</f>
        <v>DIFF</v>
      </c>
    </row>
    <row r="5616" spans="1:9">
      <c r="A5616" t="s">
        <v>102</v>
      </c>
      <c r="B5616" t="s">
        <v>243</v>
      </c>
      <c r="C5616" s="1">
        <v>111404952</v>
      </c>
      <c r="D5616" s="1">
        <v>2</v>
      </c>
      <c r="E5616" s="1">
        <v>-7</v>
      </c>
      <c r="F5616" s="1">
        <v>9</v>
      </c>
      <c r="G5616" s="7" t="str">
        <f>IF(E5616&lt;0,"0-",IF(E5616=0,"0",IF(E5616&lt;3.01,"0+ to 3",IF(E5616&lt;6.01,"3+ to 6",IF(E5616&lt;9.01,"6+ to 9",IF(E5616&lt;12.01,"9+ to 12",IF(E5616&lt;15.01,"12+ to 15",IF(E5616&lt;18.01,"15+ to 18",IF(E5616&lt;21.01,"18+ to 21",IF(E5616&lt;24.01,"21+ to 24",IF(E5616&lt;27.01,"24+ to 27",IF(E5616&lt;30.01,"27+ to 30","30+"))))))))))))</f>
        <v>0-</v>
      </c>
      <c r="H5616" s="7" t="str">
        <f>IF(F5616&lt;0,"0-",IF(F5616=0,"0",IF(F5616&lt;3.01,"0+ to 3",IF(F5616&lt;6.01,"3+ to 6",IF(F5616&lt;9.01,"6+ to 9",IF(F5616&lt;12.01,"9+ to 12",IF(F5616&lt;15.01,"12+ to 15",IF(F5616&lt;18.01,"15+ to 18",IF(F5616&lt;21.01,"18+ to 21",IF(F5616&lt;24.01,"21+ to 24",IF(F5616&lt;27.01,"24+ to 27",IF(F5616&lt;30.01,"27+ to 30","30+"))))))))))))</f>
        <v>6+ to 9</v>
      </c>
      <c r="I5616" t="str">
        <f>IF(G5616&lt;&gt;H5616,"DIFF","")</f>
        <v>DIFF</v>
      </c>
    </row>
    <row r="5617" spans="1:9">
      <c r="A5617" t="s">
        <v>102</v>
      </c>
      <c r="B5617" t="s">
        <v>243</v>
      </c>
      <c r="C5617" s="1">
        <v>111405947</v>
      </c>
      <c r="D5617" s="1">
        <v>2</v>
      </c>
      <c r="E5617" s="1">
        <v>0</v>
      </c>
      <c r="F5617" s="1">
        <v>8</v>
      </c>
      <c r="G5617" s="7" t="str">
        <f>IF(E5617&lt;0,"0-",IF(E5617=0,"0",IF(E5617&lt;3.01,"0+ to 3",IF(E5617&lt;6.01,"3+ to 6",IF(E5617&lt;9.01,"6+ to 9",IF(E5617&lt;12.01,"9+ to 12",IF(E5617&lt;15.01,"12+ to 15",IF(E5617&lt;18.01,"15+ to 18",IF(E5617&lt;21.01,"18+ to 21",IF(E5617&lt;24.01,"21+ to 24",IF(E5617&lt;27.01,"24+ to 27",IF(E5617&lt;30.01,"27+ to 30","30+"))))))))))))</f>
        <v>0</v>
      </c>
      <c r="H5617" s="7" t="str">
        <f>IF(F5617&lt;0,"0-",IF(F5617=0,"0",IF(F5617&lt;3.01,"0+ to 3",IF(F5617&lt;6.01,"3+ to 6",IF(F5617&lt;9.01,"6+ to 9",IF(F5617&lt;12.01,"9+ to 12",IF(F5617&lt;15.01,"12+ to 15",IF(F5617&lt;18.01,"15+ to 18",IF(F5617&lt;21.01,"18+ to 21",IF(F5617&lt;24.01,"21+ to 24",IF(F5617&lt;27.01,"24+ to 27",IF(F5617&lt;30.01,"27+ to 30","30+"))))))))))))</f>
        <v>6+ to 9</v>
      </c>
      <c r="I5617" t="str">
        <f>IF(G5617&lt;&gt;H5617,"DIFF","")</f>
        <v>DIFF</v>
      </c>
    </row>
    <row r="5618" spans="1:9">
      <c r="A5618" t="s">
        <v>102</v>
      </c>
      <c r="B5618" t="s">
        <v>243</v>
      </c>
      <c r="C5618" s="1">
        <v>111406586</v>
      </c>
      <c r="D5618" s="1">
        <v>4</v>
      </c>
      <c r="E5618" s="1">
        <v>-7</v>
      </c>
      <c r="F5618" s="1">
        <v>22</v>
      </c>
      <c r="G5618" s="7" t="str">
        <f>IF(E5618&lt;0,"0-",IF(E5618=0,"0",IF(E5618&lt;3.01,"0+ to 3",IF(E5618&lt;6.01,"3+ to 6",IF(E5618&lt;9.01,"6+ to 9",IF(E5618&lt;12.01,"9+ to 12",IF(E5618&lt;15.01,"12+ to 15",IF(E5618&lt;18.01,"15+ to 18",IF(E5618&lt;21.01,"18+ to 21",IF(E5618&lt;24.01,"21+ to 24",IF(E5618&lt;27.01,"24+ to 27",IF(E5618&lt;30.01,"27+ to 30","30+"))))))))))))</f>
        <v>0-</v>
      </c>
      <c r="H5618" s="7" t="str">
        <f>IF(F5618&lt;0,"0-",IF(F5618=0,"0",IF(F5618&lt;3.01,"0+ to 3",IF(F5618&lt;6.01,"3+ to 6",IF(F5618&lt;9.01,"6+ to 9",IF(F5618&lt;12.01,"9+ to 12",IF(F5618&lt;15.01,"12+ to 15",IF(F5618&lt;18.01,"15+ to 18",IF(F5618&lt;21.01,"18+ to 21",IF(F5618&lt;24.01,"21+ to 24",IF(F5618&lt;27.01,"24+ to 27",IF(F5618&lt;30.01,"27+ to 30","30+"))))))))))))</f>
        <v>21+ to 24</v>
      </c>
      <c r="I5618" t="str">
        <f>IF(G5618&lt;&gt;H5618,"DIFF","")</f>
        <v>DIFF</v>
      </c>
    </row>
    <row r="5619" spans="1:9">
      <c r="A5619" t="s">
        <v>102</v>
      </c>
      <c r="B5619" t="s">
        <v>243</v>
      </c>
      <c r="C5619" s="1">
        <v>111410101</v>
      </c>
      <c r="D5619" s="1">
        <v>2</v>
      </c>
      <c r="E5619" s="1">
        <v>-7</v>
      </c>
      <c r="F5619" s="1">
        <v>8</v>
      </c>
      <c r="G5619" s="7" t="str">
        <f>IF(E5619&lt;0,"0-",IF(E5619=0,"0",IF(E5619&lt;3.01,"0+ to 3",IF(E5619&lt;6.01,"3+ to 6",IF(E5619&lt;9.01,"6+ to 9",IF(E5619&lt;12.01,"9+ to 12",IF(E5619&lt;15.01,"12+ to 15",IF(E5619&lt;18.01,"15+ to 18",IF(E5619&lt;21.01,"18+ to 21",IF(E5619&lt;24.01,"21+ to 24",IF(E5619&lt;27.01,"24+ to 27",IF(E5619&lt;30.01,"27+ to 30","30+"))))))))))))</f>
        <v>0-</v>
      </c>
      <c r="H5619" s="7" t="str">
        <f>IF(F5619&lt;0,"0-",IF(F5619=0,"0",IF(F5619&lt;3.01,"0+ to 3",IF(F5619&lt;6.01,"3+ to 6",IF(F5619&lt;9.01,"6+ to 9",IF(F5619&lt;12.01,"9+ to 12",IF(F5619&lt;15.01,"12+ to 15",IF(F5619&lt;18.01,"15+ to 18",IF(F5619&lt;21.01,"18+ to 21",IF(F5619&lt;24.01,"21+ to 24",IF(F5619&lt;27.01,"24+ to 27",IF(F5619&lt;30.01,"27+ to 30","30+"))))))))))))</f>
        <v>6+ to 9</v>
      </c>
      <c r="I5619" t="str">
        <f>IF(G5619&lt;&gt;H5619,"DIFF","")</f>
        <v>DIFF</v>
      </c>
    </row>
    <row r="5620" spans="1:9">
      <c r="A5620" t="s">
        <v>102</v>
      </c>
      <c r="B5620" t="s">
        <v>243</v>
      </c>
      <c r="C5620" s="1">
        <v>111412286</v>
      </c>
      <c r="D5620" s="1">
        <v>6</v>
      </c>
      <c r="E5620" s="1">
        <v>0</v>
      </c>
      <c r="F5620" s="1">
        <v>0</v>
      </c>
      <c r="G5620" s="7" t="str">
        <f>IF(E5620&lt;0,"0-",IF(E5620=0,"0",IF(E5620&lt;3.01,"0+ to 3",IF(E5620&lt;6.01,"3+ to 6",IF(E5620&lt;9.01,"6+ to 9",IF(E5620&lt;12.01,"9+ to 12",IF(E5620&lt;15.01,"12+ to 15",IF(E5620&lt;18.01,"15+ to 18",IF(E5620&lt;21.01,"18+ to 21",IF(E5620&lt;24.01,"21+ to 24",IF(E5620&lt;27.01,"24+ to 27",IF(E5620&lt;30.01,"27+ to 30","30+"))))))))))))</f>
        <v>0</v>
      </c>
      <c r="H5620" s="7" t="str">
        <f>IF(F5620&lt;0,"0-",IF(F5620=0,"0",IF(F5620&lt;3.01,"0+ to 3",IF(F5620&lt;6.01,"3+ to 6",IF(F5620&lt;9.01,"6+ to 9",IF(F5620&lt;12.01,"9+ to 12",IF(F5620&lt;15.01,"12+ to 15",IF(F5620&lt;18.01,"15+ to 18",IF(F5620&lt;21.01,"18+ to 21",IF(F5620&lt;24.01,"21+ to 24",IF(F5620&lt;27.01,"24+ to 27",IF(F5620&lt;30.01,"27+ to 30","30+"))))))))))))</f>
        <v>0</v>
      </c>
      <c r="I5620" t="str">
        <f>IF(G5620&lt;&gt;H5620,"DIFF","")</f>
        <v/>
      </c>
    </row>
    <row r="5621" spans="1:9">
      <c r="A5621" t="s">
        <v>102</v>
      </c>
      <c r="B5621" t="s">
        <v>243</v>
      </c>
      <c r="C5621" s="1">
        <v>111415233</v>
      </c>
      <c r="D5621" s="1">
        <v>2</v>
      </c>
      <c r="E5621" s="1">
        <v>0</v>
      </c>
      <c r="F5621" s="1">
        <v>5</v>
      </c>
      <c r="G5621" s="7" t="str">
        <f>IF(E5621&lt;0,"0-",IF(E5621=0,"0",IF(E5621&lt;3.01,"0+ to 3",IF(E5621&lt;6.01,"3+ to 6",IF(E5621&lt;9.01,"6+ to 9",IF(E5621&lt;12.01,"9+ to 12",IF(E5621&lt;15.01,"12+ to 15",IF(E5621&lt;18.01,"15+ to 18",IF(E5621&lt;21.01,"18+ to 21",IF(E5621&lt;24.01,"21+ to 24",IF(E5621&lt;27.01,"24+ to 27",IF(E5621&lt;30.01,"27+ to 30","30+"))))))))))))</f>
        <v>0</v>
      </c>
      <c r="H5621" s="7" t="str">
        <f>IF(F5621&lt;0,"0-",IF(F5621=0,"0",IF(F5621&lt;3.01,"0+ to 3",IF(F5621&lt;6.01,"3+ to 6",IF(F5621&lt;9.01,"6+ to 9",IF(F5621&lt;12.01,"9+ to 12",IF(F5621&lt;15.01,"12+ to 15",IF(F5621&lt;18.01,"15+ to 18",IF(F5621&lt;21.01,"18+ to 21",IF(F5621&lt;24.01,"21+ to 24",IF(F5621&lt;27.01,"24+ to 27",IF(F5621&lt;30.01,"27+ to 30","30+"))))))))))))</f>
        <v>3+ to 6</v>
      </c>
      <c r="I5621" t="str">
        <f>IF(G5621&lt;&gt;H5621,"DIFF","")</f>
        <v>DIFF</v>
      </c>
    </row>
    <row r="5622" spans="1:9">
      <c r="A5622" t="s">
        <v>102</v>
      </c>
      <c r="B5622" t="s">
        <v>243</v>
      </c>
      <c r="C5622" s="1">
        <v>111424900</v>
      </c>
      <c r="D5622" s="1">
        <v>2</v>
      </c>
      <c r="E5622" s="1">
        <v>-12</v>
      </c>
      <c r="F5622" s="1">
        <v>18</v>
      </c>
      <c r="G5622" s="7" t="str">
        <f>IF(E5622&lt;0,"0-",IF(E5622=0,"0",IF(E5622&lt;3.01,"0+ to 3",IF(E5622&lt;6.01,"3+ to 6",IF(E5622&lt;9.01,"6+ to 9",IF(E5622&lt;12.01,"9+ to 12",IF(E5622&lt;15.01,"12+ to 15",IF(E5622&lt;18.01,"15+ to 18",IF(E5622&lt;21.01,"18+ to 21",IF(E5622&lt;24.01,"21+ to 24",IF(E5622&lt;27.01,"24+ to 27",IF(E5622&lt;30.01,"27+ to 30","30+"))))))))))))</f>
        <v>0-</v>
      </c>
      <c r="H5622" s="7" t="str">
        <f>IF(F5622&lt;0,"0-",IF(F5622=0,"0",IF(F5622&lt;3.01,"0+ to 3",IF(F5622&lt;6.01,"3+ to 6",IF(F5622&lt;9.01,"6+ to 9",IF(F5622&lt;12.01,"9+ to 12",IF(F5622&lt;15.01,"12+ to 15",IF(F5622&lt;18.01,"15+ to 18",IF(F5622&lt;21.01,"18+ to 21",IF(F5622&lt;24.01,"21+ to 24",IF(F5622&lt;27.01,"24+ to 27",IF(F5622&lt;30.01,"27+ to 30","30+"))))))))))))</f>
        <v>15+ to 18</v>
      </c>
      <c r="I5622" t="str">
        <f>IF(G5622&lt;&gt;H5622,"DIFF","")</f>
        <v>DIFF</v>
      </c>
    </row>
    <row r="5623" spans="1:9">
      <c r="A5623" t="s">
        <v>102</v>
      </c>
      <c r="B5623" t="s">
        <v>243</v>
      </c>
      <c r="C5623" s="1">
        <v>111425353</v>
      </c>
      <c r="D5623" s="1">
        <v>2</v>
      </c>
      <c r="E5623" s="1">
        <v>0</v>
      </c>
      <c r="F5623" s="1">
        <v>3</v>
      </c>
      <c r="G5623" s="7" t="str">
        <f>IF(E5623&lt;0,"0-",IF(E5623=0,"0",IF(E5623&lt;3.01,"0+ to 3",IF(E5623&lt;6.01,"3+ to 6",IF(E5623&lt;9.01,"6+ to 9",IF(E5623&lt;12.01,"9+ to 12",IF(E5623&lt;15.01,"12+ to 15",IF(E5623&lt;18.01,"15+ to 18",IF(E5623&lt;21.01,"18+ to 21",IF(E5623&lt;24.01,"21+ to 24",IF(E5623&lt;27.01,"24+ to 27",IF(E5623&lt;30.01,"27+ to 30","30+"))))))))))))</f>
        <v>0</v>
      </c>
      <c r="H5623" s="7" t="str">
        <f>IF(F5623&lt;0,"0-",IF(F5623=0,"0",IF(F5623&lt;3.01,"0+ to 3",IF(F5623&lt;6.01,"3+ to 6",IF(F5623&lt;9.01,"6+ to 9",IF(F5623&lt;12.01,"9+ to 12",IF(F5623&lt;15.01,"12+ to 15",IF(F5623&lt;18.01,"15+ to 18",IF(F5623&lt;21.01,"18+ to 21",IF(F5623&lt;24.01,"21+ to 24",IF(F5623&lt;27.01,"24+ to 27",IF(F5623&lt;30.01,"27+ to 30","30+"))))))))))))</f>
        <v>0+ to 3</v>
      </c>
      <c r="I5623" t="str">
        <f>IF(G5623&lt;&gt;H5623,"DIFF","")</f>
        <v>DIFF</v>
      </c>
    </row>
    <row r="5624" spans="1:9">
      <c r="A5624" t="s">
        <v>102</v>
      </c>
      <c r="B5624" t="s">
        <v>242</v>
      </c>
      <c r="C5624" s="1">
        <v>111451643</v>
      </c>
      <c r="D5624" s="1">
        <v>2</v>
      </c>
      <c r="E5624" s="1">
        <v>-7</v>
      </c>
      <c r="F5624" s="1">
        <v>18</v>
      </c>
      <c r="G5624" s="7" t="str">
        <f>IF(E5624&lt;0,"0-",IF(E5624=0,"0",IF(E5624&lt;3.01,"0+ to 3",IF(E5624&lt;6.01,"3+ to 6",IF(E5624&lt;9.01,"6+ to 9",IF(E5624&lt;12.01,"9+ to 12",IF(E5624&lt;15.01,"12+ to 15",IF(E5624&lt;18.01,"15+ to 18",IF(E5624&lt;21.01,"18+ to 21",IF(E5624&lt;24.01,"21+ to 24",IF(E5624&lt;27.01,"24+ to 27",IF(E5624&lt;30.01,"27+ to 30","30+"))))))))))))</f>
        <v>0-</v>
      </c>
      <c r="H5624" s="7" t="str">
        <f>IF(F5624&lt;0,"0-",IF(F5624=0,"0",IF(F5624&lt;3.01,"0+ to 3",IF(F5624&lt;6.01,"3+ to 6",IF(F5624&lt;9.01,"6+ to 9",IF(F5624&lt;12.01,"9+ to 12",IF(F5624&lt;15.01,"12+ to 15",IF(F5624&lt;18.01,"15+ to 18",IF(F5624&lt;21.01,"18+ to 21",IF(F5624&lt;24.01,"21+ to 24",IF(F5624&lt;27.01,"24+ to 27",IF(F5624&lt;30.01,"27+ to 30","30+"))))))))))))</f>
        <v>15+ to 18</v>
      </c>
      <c r="I5624" t="str">
        <f>IF(G5624&lt;&gt;H5624,"DIFF","")</f>
        <v>DIFF</v>
      </c>
    </row>
    <row r="5625" spans="1:9">
      <c r="A5625" t="s">
        <v>102</v>
      </c>
      <c r="B5625" t="s">
        <v>242</v>
      </c>
      <c r="C5625" s="1">
        <v>111453938</v>
      </c>
      <c r="D5625" s="1">
        <v>6</v>
      </c>
      <c r="E5625" s="1">
        <v>-12</v>
      </c>
      <c r="F5625" s="1">
        <v>-9</v>
      </c>
      <c r="G5625" s="7" t="str">
        <f>IF(E5625&lt;0,"0-",IF(E5625=0,"0",IF(E5625&lt;3.01,"0+ to 3",IF(E5625&lt;6.01,"3+ to 6",IF(E5625&lt;9.01,"6+ to 9",IF(E5625&lt;12.01,"9+ to 12",IF(E5625&lt;15.01,"12+ to 15",IF(E5625&lt;18.01,"15+ to 18",IF(E5625&lt;21.01,"18+ to 21",IF(E5625&lt;24.01,"21+ to 24",IF(E5625&lt;27.01,"24+ to 27",IF(E5625&lt;30.01,"27+ to 30","30+"))))))))))))</f>
        <v>0-</v>
      </c>
      <c r="H5625" s="7" t="str">
        <f>IF(F5625&lt;0,"0-",IF(F5625=0,"0",IF(F5625&lt;3.01,"0+ to 3",IF(F5625&lt;6.01,"3+ to 6",IF(F5625&lt;9.01,"6+ to 9",IF(F5625&lt;12.01,"9+ to 12",IF(F5625&lt;15.01,"12+ to 15",IF(F5625&lt;18.01,"15+ to 18",IF(F5625&lt;21.01,"18+ to 21",IF(F5625&lt;24.01,"21+ to 24",IF(F5625&lt;27.01,"24+ to 27",IF(F5625&lt;30.01,"27+ to 30","30+"))))))))))))</f>
        <v>0-</v>
      </c>
      <c r="I5625" t="str">
        <f>IF(G5625&lt;&gt;H5625,"DIFF","")</f>
        <v/>
      </c>
    </row>
    <row r="5626" spans="1:9">
      <c r="A5626" t="s">
        <v>102</v>
      </c>
      <c r="B5626" t="s">
        <v>242</v>
      </c>
      <c r="C5626" s="1">
        <v>111454598</v>
      </c>
      <c r="D5626" s="1">
        <v>2</v>
      </c>
      <c r="E5626" s="1">
        <v>-7</v>
      </c>
      <c r="F5626" s="1">
        <v>10</v>
      </c>
      <c r="G5626" s="7" t="str">
        <f>IF(E5626&lt;0,"0-",IF(E5626=0,"0",IF(E5626&lt;3.01,"0+ to 3",IF(E5626&lt;6.01,"3+ to 6",IF(E5626&lt;9.01,"6+ to 9",IF(E5626&lt;12.01,"9+ to 12",IF(E5626&lt;15.01,"12+ to 15",IF(E5626&lt;18.01,"15+ to 18",IF(E5626&lt;21.01,"18+ to 21",IF(E5626&lt;24.01,"21+ to 24",IF(E5626&lt;27.01,"24+ to 27",IF(E5626&lt;30.01,"27+ to 30","30+"))))))))))))</f>
        <v>0-</v>
      </c>
      <c r="H5626" s="7" t="str">
        <f>IF(F5626&lt;0,"0-",IF(F5626=0,"0",IF(F5626&lt;3.01,"0+ to 3",IF(F5626&lt;6.01,"3+ to 6",IF(F5626&lt;9.01,"6+ to 9",IF(F5626&lt;12.01,"9+ to 12",IF(F5626&lt;15.01,"12+ to 15",IF(F5626&lt;18.01,"15+ to 18",IF(F5626&lt;21.01,"18+ to 21",IF(F5626&lt;24.01,"21+ to 24",IF(F5626&lt;27.01,"24+ to 27",IF(F5626&lt;30.01,"27+ to 30","30+"))))))))))))</f>
        <v>9+ to 12</v>
      </c>
      <c r="I5626" t="str">
        <f>IF(G5626&lt;&gt;H5626,"DIFF","")</f>
        <v>DIFF</v>
      </c>
    </row>
    <row r="5627" spans="1:9">
      <c r="A5627" t="s">
        <v>102</v>
      </c>
      <c r="B5627" t="s">
        <v>242</v>
      </c>
      <c r="C5627" s="1">
        <v>111471554</v>
      </c>
      <c r="D5627" s="1">
        <v>2</v>
      </c>
      <c r="E5627" s="1">
        <v>-9</v>
      </c>
      <c r="F5627" s="1">
        <v>21</v>
      </c>
      <c r="G5627" s="7" t="str">
        <f>IF(E5627&lt;0,"0-",IF(E5627=0,"0",IF(E5627&lt;3.01,"0+ to 3",IF(E5627&lt;6.01,"3+ to 6",IF(E5627&lt;9.01,"6+ to 9",IF(E5627&lt;12.01,"9+ to 12",IF(E5627&lt;15.01,"12+ to 15",IF(E5627&lt;18.01,"15+ to 18",IF(E5627&lt;21.01,"18+ to 21",IF(E5627&lt;24.01,"21+ to 24",IF(E5627&lt;27.01,"24+ to 27",IF(E5627&lt;30.01,"27+ to 30","30+"))))))))))))</f>
        <v>0-</v>
      </c>
      <c r="H5627" s="7" t="str">
        <f>IF(F5627&lt;0,"0-",IF(F5627=0,"0",IF(F5627&lt;3.01,"0+ to 3",IF(F5627&lt;6.01,"3+ to 6",IF(F5627&lt;9.01,"6+ to 9",IF(F5627&lt;12.01,"9+ to 12",IF(F5627&lt;15.01,"12+ to 15",IF(F5627&lt;18.01,"15+ to 18",IF(F5627&lt;21.01,"18+ to 21",IF(F5627&lt;24.01,"21+ to 24",IF(F5627&lt;27.01,"24+ to 27",IF(F5627&lt;30.01,"27+ to 30","30+"))))))))))))</f>
        <v>18+ to 21</v>
      </c>
      <c r="I5627" t="str">
        <f>IF(G5627&lt;&gt;H5627,"DIFF","")</f>
        <v>DIFF</v>
      </c>
    </row>
    <row r="5628" spans="1:9">
      <c r="A5628" t="s">
        <v>102</v>
      </c>
      <c r="B5628" t="s">
        <v>242</v>
      </c>
      <c r="C5628" s="1">
        <v>111474474</v>
      </c>
      <c r="D5628" s="1">
        <v>2</v>
      </c>
      <c r="E5628" s="1">
        <v>-6</v>
      </c>
      <c r="F5628" s="1">
        <v>11</v>
      </c>
      <c r="G5628" s="7" t="str">
        <f>IF(E5628&lt;0,"0-",IF(E5628=0,"0",IF(E5628&lt;3.01,"0+ to 3",IF(E5628&lt;6.01,"3+ to 6",IF(E5628&lt;9.01,"6+ to 9",IF(E5628&lt;12.01,"9+ to 12",IF(E5628&lt;15.01,"12+ to 15",IF(E5628&lt;18.01,"15+ to 18",IF(E5628&lt;21.01,"18+ to 21",IF(E5628&lt;24.01,"21+ to 24",IF(E5628&lt;27.01,"24+ to 27",IF(E5628&lt;30.01,"27+ to 30","30+"))))))))))))</f>
        <v>0-</v>
      </c>
      <c r="H5628" s="7" t="str">
        <f>IF(F5628&lt;0,"0-",IF(F5628=0,"0",IF(F5628&lt;3.01,"0+ to 3",IF(F5628&lt;6.01,"3+ to 6",IF(F5628&lt;9.01,"6+ to 9",IF(F5628&lt;12.01,"9+ to 12",IF(F5628&lt;15.01,"12+ to 15",IF(F5628&lt;18.01,"15+ to 18",IF(F5628&lt;21.01,"18+ to 21",IF(F5628&lt;24.01,"21+ to 24",IF(F5628&lt;27.01,"24+ to 27",IF(F5628&lt;30.01,"27+ to 30","30+"))))))))))))</f>
        <v>9+ to 12</v>
      </c>
      <c r="I5628" t="str">
        <f>IF(G5628&lt;&gt;H5628,"DIFF","")</f>
        <v>DIFF</v>
      </c>
    </row>
    <row r="5629" spans="1:9">
      <c r="A5629" t="s">
        <v>102</v>
      </c>
      <c r="B5629" t="s">
        <v>242</v>
      </c>
      <c r="C5629" s="1">
        <v>111476241</v>
      </c>
      <c r="D5629" s="1">
        <v>2</v>
      </c>
      <c r="E5629" s="1">
        <v>-9</v>
      </c>
      <c r="F5629" s="1">
        <v>13</v>
      </c>
      <c r="G5629" s="7" t="str">
        <f>IF(E5629&lt;0,"0-",IF(E5629=0,"0",IF(E5629&lt;3.01,"0+ to 3",IF(E5629&lt;6.01,"3+ to 6",IF(E5629&lt;9.01,"6+ to 9",IF(E5629&lt;12.01,"9+ to 12",IF(E5629&lt;15.01,"12+ to 15",IF(E5629&lt;18.01,"15+ to 18",IF(E5629&lt;21.01,"18+ to 21",IF(E5629&lt;24.01,"21+ to 24",IF(E5629&lt;27.01,"24+ to 27",IF(E5629&lt;30.01,"27+ to 30","30+"))))))))))))</f>
        <v>0-</v>
      </c>
      <c r="H5629" s="7" t="str">
        <f>IF(F5629&lt;0,"0-",IF(F5629=0,"0",IF(F5629&lt;3.01,"0+ to 3",IF(F5629&lt;6.01,"3+ to 6",IF(F5629&lt;9.01,"6+ to 9",IF(F5629&lt;12.01,"9+ to 12",IF(F5629&lt;15.01,"12+ to 15",IF(F5629&lt;18.01,"15+ to 18",IF(F5629&lt;21.01,"18+ to 21",IF(F5629&lt;24.01,"21+ to 24",IF(F5629&lt;27.01,"24+ to 27",IF(F5629&lt;30.01,"27+ to 30","30+"))))))))))))</f>
        <v>12+ to 15</v>
      </c>
      <c r="I5629" t="str">
        <f>IF(G5629&lt;&gt;H5629,"DIFF","")</f>
        <v>DIFF</v>
      </c>
    </row>
    <row r="5630" spans="1:9">
      <c r="A5630" t="s">
        <v>102</v>
      </c>
      <c r="B5630" t="s">
        <v>242</v>
      </c>
      <c r="C5630" s="1">
        <v>111477158</v>
      </c>
      <c r="D5630" s="1">
        <v>2</v>
      </c>
      <c r="E5630" s="1">
        <v>0</v>
      </c>
      <c r="F5630" s="1">
        <v>7</v>
      </c>
      <c r="G5630" s="7" t="str">
        <f>IF(E5630&lt;0,"0-",IF(E5630=0,"0",IF(E5630&lt;3.01,"0+ to 3",IF(E5630&lt;6.01,"3+ to 6",IF(E5630&lt;9.01,"6+ to 9",IF(E5630&lt;12.01,"9+ to 12",IF(E5630&lt;15.01,"12+ to 15",IF(E5630&lt;18.01,"15+ to 18",IF(E5630&lt;21.01,"18+ to 21",IF(E5630&lt;24.01,"21+ to 24",IF(E5630&lt;27.01,"24+ to 27",IF(E5630&lt;30.01,"27+ to 30","30+"))))))))))))</f>
        <v>0</v>
      </c>
      <c r="H5630" s="7" t="str">
        <f>IF(F5630&lt;0,"0-",IF(F5630=0,"0",IF(F5630&lt;3.01,"0+ to 3",IF(F5630&lt;6.01,"3+ to 6",IF(F5630&lt;9.01,"6+ to 9",IF(F5630&lt;12.01,"9+ to 12",IF(F5630&lt;15.01,"12+ to 15",IF(F5630&lt;18.01,"15+ to 18",IF(F5630&lt;21.01,"18+ to 21",IF(F5630&lt;24.01,"21+ to 24",IF(F5630&lt;27.01,"24+ to 27",IF(F5630&lt;30.01,"27+ to 30","30+"))))))))))))</f>
        <v>6+ to 9</v>
      </c>
      <c r="I5630" t="str">
        <f>IF(G5630&lt;&gt;H5630,"DIFF","")</f>
        <v>DIFF</v>
      </c>
    </row>
    <row r="5631" spans="1:9">
      <c r="A5631" t="s">
        <v>102</v>
      </c>
      <c r="B5631" t="s">
        <v>241</v>
      </c>
      <c r="C5631" s="1">
        <v>111507546</v>
      </c>
      <c r="D5631" s="1">
        <v>2</v>
      </c>
      <c r="E5631" s="1">
        <v>-11</v>
      </c>
      <c r="F5631" s="1">
        <v>17</v>
      </c>
      <c r="G5631" s="7" t="str">
        <f>IF(E5631&lt;0,"0-",IF(E5631=0,"0",IF(E5631&lt;3.01,"0+ to 3",IF(E5631&lt;6.01,"3+ to 6",IF(E5631&lt;9.01,"6+ to 9",IF(E5631&lt;12.01,"9+ to 12",IF(E5631&lt;15.01,"12+ to 15",IF(E5631&lt;18.01,"15+ to 18",IF(E5631&lt;21.01,"18+ to 21",IF(E5631&lt;24.01,"21+ to 24",IF(E5631&lt;27.01,"24+ to 27",IF(E5631&lt;30.01,"27+ to 30","30+"))))))))))))</f>
        <v>0-</v>
      </c>
      <c r="H5631" s="7" t="str">
        <f>IF(F5631&lt;0,"0-",IF(F5631=0,"0",IF(F5631&lt;3.01,"0+ to 3",IF(F5631&lt;6.01,"3+ to 6",IF(F5631&lt;9.01,"6+ to 9",IF(F5631&lt;12.01,"9+ to 12",IF(F5631&lt;15.01,"12+ to 15",IF(F5631&lt;18.01,"15+ to 18",IF(F5631&lt;21.01,"18+ to 21",IF(F5631&lt;24.01,"21+ to 24",IF(F5631&lt;27.01,"24+ to 27",IF(F5631&lt;30.01,"27+ to 30","30+"))))))))))))</f>
        <v>15+ to 18</v>
      </c>
      <c r="I5631" t="str">
        <f>IF(G5631&lt;&gt;H5631,"DIFF","")</f>
        <v>DIFF</v>
      </c>
    </row>
    <row r="5632" spans="1:9">
      <c r="A5632" t="s">
        <v>102</v>
      </c>
      <c r="B5632" t="s">
        <v>241</v>
      </c>
      <c r="C5632" s="1">
        <v>111509316</v>
      </c>
      <c r="D5632" s="1">
        <v>2</v>
      </c>
      <c r="E5632" s="1">
        <v>-8</v>
      </c>
      <c r="F5632" s="1">
        <v>12</v>
      </c>
      <c r="G5632" s="7" t="str">
        <f>IF(E5632&lt;0,"0-",IF(E5632=0,"0",IF(E5632&lt;3.01,"0+ to 3",IF(E5632&lt;6.01,"3+ to 6",IF(E5632&lt;9.01,"6+ to 9",IF(E5632&lt;12.01,"9+ to 12",IF(E5632&lt;15.01,"12+ to 15",IF(E5632&lt;18.01,"15+ to 18",IF(E5632&lt;21.01,"18+ to 21",IF(E5632&lt;24.01,"21+ to 24",IF(E5632&lt;27.01,"24+ to 27",IF(E5632&lt;30.01,"27+ to 30","30+"))))))))))))</f>
        <v>0-</v>
      </c>
      <c r="H5632" s="7" t="str">
        <f>IF(F5632&lt;0,"0-",IF(F5632=0,"0",IF(F5632&lt;3.01,"0+ to 3",IF(F5632&lt;6.01,"3+ to 6",IF(F5632&lt;9.01,"6+ to 9",IF(F5632&lt;12.01,"9+ to 12",IF(F5632&lt;15.01,"12+ to 15",IF(F5632&lt;18.01,"15+ to 18",IF(F5632&lt;21.01,"18+ to 21",IF(F5632&lt;24.01,"21+ to 24",IF(F5632&lt;27.01,"24+ to 27",IF(F5632&lt;30.01,"27+ to 30","30+"))))))))))))</f>
        <v>9+ to 12</v>
      </c>
      <c r="I5632" t="str">
        <f>IF(G5632&lt;&gt;H5632,"DIFF","")</f>
        <v>DIFF</v>
      </c>
    </row>
    <row r="5633" spans="1:9">
      <c r="A5633" t="s">
        <v>102</v>
      </c>
      <c r="B5633" t="s">
        <v>241</v>
      </c>
      <c r="C5633" s="1">
        <v>111515065</v>
      </c>
      <c r="D5633" s="1">
        <v>2</v>
      </c>
      <c r="E5633" s="1">
        <v>0</v>
      </c>
      <c r="F5633" s="1">
        <v>6</v>
      </c>
      <c r="G5633" s="7" t="str">
        <f>IF(E5633&lt;0,"0-",IF(E5633=0,"0",IF(E5633&lt;3.01,"0+ to 3",IF(E5633&lt;6.01,"3+ to 6",IF(E5633&lt;9.01,"6+ to 9",IF(E5633&lt;12.01,"9+ to 12",IF(E5633&lt;15.01,"12+ to 15",IF(E5633&lt;18.01,"15+ to 18",IF(E5633&lt;21.01,"18+ to 21",IF(E5633&lt;24.01,"21+ to 24",IF(E5633&lt;27.01,"24+ to 27",IF(E5633&lt;30.01,"27+ to 30","30+"))))))))))))</f>
        <v>0</v>
      </c>
      <c r="H5633" s="7" t="str">
        <f>IF(F5633&lt;0,"0-",IF(F5633=0,"0",IF(F5633&lt;3.01,"0+ to 3",IF(F5633&lt;6.01,"3+ to 6",IF(F5633&lt;9.01,"6+ to 9",IF(F5633&lt;12.01,"9+ to 12",IF(F5633&lt;15.01,"12+ to 15",IF(F5633&lt;18.01,"15+ to 18",IF(F5633&lt;21.01,"18+ to 21",IF(F5633&lt;24.01,"21+ to 24",IF(F5633&lt;27.01,"24+ to 27",IF(F5633&lt;30.01,"27+ to 30","30+"))))))))))))</f>
        <v>3+ to 6</v>
      </c>
      <c r="I5633" t="str">
        <f>IF(G5633&lt;&gt;H5633,"DIFF","")</f>
        <v>DIFF</v>
      </c>
    </row>
    <row r="5634" spans="1:9">
      <c r="A5634" t="s">
        <v>102</v>
      </c>
      <c r="B5634" t="s">
        <v>241</v>
      </c>
      <c r="C5634" s="1">
        <v>111515315</v>
      </c>
      <c r="D5634" s="1">
        <v>5</v>
      </c>
      <c r="E5634" s="1">
        <v>-12</v>
      </c>
      <c r="F5634" s="1">
        <v>43</v>
      </c>
      <c r="G5634" s="7" t="str">
        <f>IF(E5634&lt;0,"0-",IF(E5634=0,"0",IF(E5634&lt;3.01,"0+ to 3",IF(E5634&lt;6.01,"3+ to 6",IF(E5634&lt;9.01,"6+ to 9",IF(E5634&lt;12.01,"9+ to 12",IF(E5634&lt;15.01,"12+ to 15",IF(E5634&lt;18.01,"15+ to 18",IF(E5634&lt;21.01,"18+ to 21",IF(E5634&lt;24.01,"21+ to 24",IF(E5634&lt;27.01,"24+ to 27",IF(E5634&lt;30.01,"27+ to 30","30+"))))))))))))</f>
        <v>0-</v>
      </c>
      <c r="H5634" s="7" t="str">
        <f>IF(F5634&lt;0,"0-",IF(F5634=0,"0",IF(F5634&lt;3.01,"0+ to 3",IF(F5634&lt;6.01,"3+ to 6",IF(F5634&lt;9.01,"6+ to 9",IF(F5634&lt;12.01,"9+ to 12",IF(F5634&lt;15.01,"12+ to 15",IF(F5634&lt;18.01,"15+ to 18",IF(F5634&lt;21.01,"18+ to 21",IF(F5634&lt;24.01,"21+ to 24",IF(F5634&lt;27.01,"24+ to 27",IF(F5634&lt;30.01,"27+ to 30","30+"))))))))))))</f>
        <v>30+</v>
      </c>
      <c r="I5634" t="str">
        <f>IF(G5634&lt;&gt;H5634,"DIFF","")</f>
        <v>DIFF</v>
      </c>
    </row>
    <row r="5635" spans="1:9">
      <c r="A5635" t="s">
        <v>102</v>
      </c>
      <c r="B5635" t="s">
        <v>241</v>
      </c>
      <c r="C5635" s="1">
        <v>111518046</v>
      </c>
      <c r="D5635" s="1">
        <v>3</v>
      </c>
      <c r="E5635" s="1">
        <v>0</v>
      </c>
      <c r="F5635" s="1">
        <v>0</v>
      </c>
      <c r="G5635" s="7" t="str">
        <f>IF(E5635&lt;0,"0-",IF(E5635=0,"0",IF(E5635&lt;3.01,"0+ to 3",IF(E5635&lt;6.01,"3+ to 6",IF(E5635&lt;9.01,"6+ to 9",IF(E5635&lt;12.01,"9+ to 12",IF(E5635&lt;15.01,"12+ to 15",IF(E5635&lt;18.01,"15+ to 18",IF(E5635&lt;21.01,"18+ to 21",IF(E5635&lt;24.01,"21+ to 24",IF(E5635&lt;27.01,"24+ to 27",IF(E5635&lt;30.01,"27+ to 30","30+"))))))))))))</f>
        <v>0</v>
      </c>
      <c r="H5635" s="7" t="str">
        <f>IF(F5635&lt;0,"0-",IF(F5635=0,"0",IF(F5635&lt;3.01,"0+ to 3",IF(F5635&lt;6.01,"3+ to 6",IF(F5635&lt;9.01,"6+ to 9",IF(F5635&lt;12.01,"9+ to 12",IF(F5635&lt;15.01,"12+ to 15",IF(F5635&lt;18.01,"15+ to 18",IF(F5635&lt;21.01,"18+ to 21",IF(F5635&lt;24.01,"21+ to 24",IF(F5635&lt;27.01,"24+ to 27",IF(F5635&lt;30.01,"27+ to 30","30+"))))))))))))</f>
        <v>0</v>
      </c>
      <c r="I5635" t="str">
        <f>IF(G5635&lt;&gt;H5635,"DIFF","")</f>
        <v/>
      </c>
    </row>
    <row r="5636" spans="1:9">
      <c r="A5636" t="s">
        <v>103</v>
      </c>
      <c r="B5636" t="s">
        <v>241</v>
      </c>
      <c r="C5636" s="1">
        <v>111519636</v>
      </c>
      <c r="D5636" s="1">
        <v>2</v>
      </c>
      <c r="E5636" s="1">
        <v>-30</v>
      </c>
      <c r="F5636" s="1">
        <v>43</v>
      </c>
      <c r="G5636" s="7" t="str">
        <f>IF(E5636&lt;0,"0-",IF(E5636=0,"0",IF(E5636&lt;3.01,"0+ to 3",IF(E5636&lt;6.01,"3+ to 6",IF(E5636&lt;9.01,"6+ to 9",IF(E5636&lt;12.01,"9+ to 12",IF(E5636&lt;15.01,"12+ to 15",IF(E5636&lt;18.01,"15+ to 18",IF(E5636&lt;21.01,"18+ to 21",IF(E5636&lt;24.01,"21+ to 24",IF(E5636&lt;27.01,"24+ to 27",IF(E5636&lt;30.01,"27+ to 30","30+"))))))))))))</f>
        <v>0-</v>
      </c>
      <c r="H5636" s="7" t="str">
        <f>IF(F5636&lt;0,"0-",IF(F5636=0,"0",IF(F5636&lt;3.01,"0+ to 3",IF(F5636&lt;6.01,"3+ to 6",IF(F5636&lt;9.01,"6+ to 9",IF(F5636&lt;12.01,"9+ to 12",IF(F5636&lt;15.01,"12+ to 15",IF(F5636&lt;18.01,"15+ to 18",IF(F5636&lt;21.01,"18+ to 21",IF(F5636&lt;24.01,"21+ to 24",IF(F5636&lt;27.01,"24+ to 27",IF(F5636&lt;30.01,"27+ to 30","30+"))))))))))))</f>
        <v>30+</v>
      </c>
      <c r="I5636" t="str">
        <f>IF(G5636&lt;&gt;H5636,"DIFF","")</f>
        <v>DIFF</v>
      </c>
    </row>
    <row r="5637" spans="1:9">
      <c r="A5637" t="s">
        <v>102</v>
      </c>
      <c r="B5637" t="s">
        <v>241</v>
      </c>
      <c r="C5637" s="1">
        <v>111520744</v>
      </c>
      <c r="D5637" s="1">
        <v>2</v>
      </c>
      <c r="E5637" s="1">
        <v>-2</v>
      </c>
      <c r="F5637" s="1">
        <v>0</v>
      </c>
      <c r="G5637" s="7" t="str">
        <f>IF(E5637&lt;0,"0-",IF(E5637=0,"0",IF(E5637&lt;3.01,"0+ to 3",IF(E5637&lt;6.01,"3+ to 6",IF(E5637&lt;9.01,"6+ to 9",IF(E5637&lt;12.01,"9+ to 12",IF(E5637&lt;15.01,"12+ to 15",IF(E5637&lt;18.01,"15+ to 18",IF(E5637&lt;21.01,"18+ to 21",IF(E5637&lt;24.01,"21+ to 24",IF(E5637&lt;27.01,"24+ to 27",IF(E5637&lt;30.01,"27+ to 30","30+"))))))))))))</f>
        <v>0-</v>
      </c>
      <c r="H5637" s="7" t="str">
        <f>IF(F5637&lt;0,"0-",IF(F5637=0,"0",IF(F5637&lt;3.01,"0+ to 3",IF(F5637&lt;6.01,"3+ to 6",IF(F5637&lt;9.01,"6+ to 9",IF(F5637&lt;12.01,"9+ to 12",IF(F5637&lt;15.01,"12+ to 15",IF(F5637&lt;18.01,"15+ to 18",IF(F5637&lt;21.01,"18+ to 21",IF(F5637&lt;24.01,"21+ to 24",IF(F5637&lt;27.01,"24+ to 27",IF(F5637&lt;30.01,"27+ to 30","30+"))))))))))))</f>
        <v>0</v>
      </c>
      <c r="I5637" t="str">
        <f>IF(G5637&lt;&gt;H5637,"DIFF","")</f>
        <v>DIFF</v>
      </c>
    </row>
    <row r="5638" spans="1:9">
      <c r="A5638" t="s">
        <v>103</v>
      </c>
      <c r="B5638" t="s">
        <v>241</v>
      </c>
      <c r="C5638" s="1">
        <v>111521578</v>
      </c>
      <c r="D5638" s="1">
        <v>2</v>
      </c>
      <c r="E5638" s="1">
        <v>-18</v>
      </c>
      <c r="F5638" s="1">
        <v>29</v>
      </c>
      <c r="G5638" s="7" t="str">
        <f>IF(E5638&lt;0,"0-",IF(E5638=0,"0",IF(E5638&lt;3.01,"0+ to 3",IF(E5638&lt;6.01,"3+ to 6",IF(E5638&lt;9.01,"6+ to 9",IF(E5638&lt;12.01,"9+ to 12",IF(E5638&lt;15.01,"12+ to 15",IF(E5638&lt;18.01,"15+ to 18",IF(E5638&lt;21.01,"18+ to 21",IF(E5638&lt;24.01,"21+ to 24",IF(E5638&lt;27.01,"24+ to 27",IF(E5638&lt;30.01,"27+ to 30","30+"))))))))))))</f>
        <v>0-</v>
      </c>
      <c r="H5638" s="7" t="str">
        <f>IF(F5638&lt;0,"0-",IF(F5638=0,"0",IF(F5638&lt;3.01,"0+ to 3",IF(F5638&lt;6.01,"3+ to 6",IF(F5638&lt;9.01,"6+ to 9",IF(F5638&lt;12.01,"9+ to 12",IF(F5638&lt;15.01,"12+ to 15",IF(F5638&lt;18.01,"15+ to 18",IF(F5638&lt;21.01,"18+ to 21",IF(F5638&lt;24.01,"21+ to 24",IF(F5638&lt;27.01,"24+ to 27",IF(F5638&lt;30.01,"27+ to 30","30+"))))))))))))</f>
        <v>27+ to 30</v>
      </c>
      <c r="I5638" t="str">
        <f>IF(G5638&lt;&gt;H5638,"DIFF","")</f>
        <v>DIFF</v>
      </c>
    </row>
    <row r="5639" spans="1:9">
      <c r="A5639" t="s">
        <v>102</v>
      </c>
      <c r="B5639" t="s">
        <v>241</v>
      </c>
      <c r="C5639" s="1">
        <v>111522500</v>
      </c>
      <c r="D5639" s="1">
        <v>6</v>
      </c>
      <c r="E5639" s="1">
        <v>-5</v>
      </c>
      <c r="F5639" s="1">
        <v>5</v>
      </c>
      <c r="G5639" s="7" t="str">
        <f>IF(E5639&lt;0,"0-",IF(E5639=0,"0",IF(E5639&lt;3.01,"0+ to 3",IF(E5639&lt;6.01,"3+ to 6",IF(E5639&lt;9.01,"6+ to 9",IF(E5639&lt;12.01,"9+ to 12",IF(E5639&lt;15.01,"12+ to 15",IF(E5639&lt;18.01,"15+ to 18",IF(E5639&lt;21.01,"18+ to 21",IF(E5639&lt;24.01,"21+ to 24",IF(E5639&lt;27.01,"24+ to 27",IF(E5639&lt;30.01,"27+ to 30","30+"))))))))))))</f>
        <v>0-</v>
      </c>
      <c r="H5639" s="7" t="str">
        <f>IF(F5639&lt;0,"0-",IF(F5639=0,"0",IF(F5639&lt;3.01,"0+ to 3",IF(F5639&lt;6.01,"3+ to 6",IF(F5639&lt;9.01,"6+ to 9",IF(F5639&lt;12.01,"9+ to 12",IF(F5639&lt;15.01,"12+ to 15",IF(F5639&lt;18.01,"15+ to 18",IF(F5639&lt;21.01,"18+ to 21",IF(F5639&lt;24.01,"21+ to 24",IF(F5639&lt;27.01,"24+ to 27",IF(F5639&lt;30.01,"27+ to 30","30+"))))))))))))</f>
        <v>3+ to 6</v>
      </c>
      <c r="I5639" t="str">
        <f>IF(G5639&lt;&gt;H5639,"DIFF","")</f>
        <v>DIFF</v>
      </c>
    </row>
    <row r="5640" spans="1:9">
      <c r="A5640" t="s">
        <v>102</v>
      </c>
      <c r="B5640" t="s">
        <v>241</v>
      </c>
      <c r="C5640" s="1">
        <v>111529443</v>
      </c>
      <c r="D5640" s="1">
        <v>3</v>
      </c>
      <c r="E5640" s="1">
        <v>0</v>
      </c>
      <c r="F5640" s="1">
        <v>0</v>
      </c>
      <c r="G5640" s="7" t="str">
        <f>IF(E5640&lt;0,"0-",IF(E5640=0,"0",IF(E5640&lt;3.01,"0+ to 3",IF(E5640&lt;6.01,"3+ to 6",IF(E5640&lt;9.01,"6+ to 9",IF(E5640&lt;12.01,"9+ to 12",IF(E5640&lt;15.01,"12+ to 15",IF(E5640&lt;18.01,"15+ to 18",IF(E5640&lt;21.01,"18+ to 21",IF(E5640&lt;24.01,"21+ to 24",IF(E5640&lt;27.01,"24+ to 27",IF(E5640&lt;30.01,"27+ to 30","30+"))))))))))))</f>
        <v>0</v>
      </c>
      <c r="H5640" s="7" t="str">
        <f>IF(F5640&lt;0,"0-",IF(F5640=0,"0",IF(F5640&lt;3.01,"0+ to 3",IF(F5640&lt;6.01,"3+ to 6",IF(F5640&lt;9.01,"6+ to 9",IF(F5640&lt;12.01,"9+ to 12",IF(F5640&lt;15.01,"12+ to 15",IF(F5640&lt;18.01,"15+ to 18",IF(F5640&lt;21.01,"18+ to 21",IF(F5640&lt;24.01,"21+ to 24",IF(F5640&lt;27.01,"24+ to 27",IF(F5640&lt;30.01,"27+ to 30","30+"))))))))))))</f>
        <v>0</v>
      </c>
      <c r="I5640" t="str">
        <f>IF(G5640&lt;&gt;H5640,"DIFF","")</f>
        <v/>
      </c>
    </row>
    <row r="5641" spans="1:9">
      <c r="A5641" t="s">
        <v>102</v>
      </c>
      <c r="B5641" t="s">
        <v>240</v>
      </c>
      <c r="C5641" s="1">
        <v>111535154</v>
      </c>
      <c r="D5641" s="1">
        <v>4</v>
      </c>
      <c r="E5641" s="1">
        <v>-7</v>
      </c>
      <c r="F5641" s="1">
        <v>8</v>
      </c>
      <c r="G5641" s="7" t="str">
        <f>IF(E5641&lt;0,"0-",IF(E5641=0,"0",IF(E5641&lt;3.01,"0+ to 3",IF(E5641&lt;6.01,"3+ to 6",IF(E5641&lt;9.01,"6+ to 9",IF(E5641&lt;12.01,"9+ to 12",IF(E5641&lt;15.01,"12+ to 15",IF(E5641&lt;18.01,"15+ to 18",IF(E5641&lt;21.01,"18+ to 21",IF(E5641&lt;24.01,"21+ to 24",IF(E5641&lt;27.01,"24+ to 27",IF(E5641&lt;30.01,"27+ to 30","30+"))))))))))))</f>
        <v>0-</v>
      </c>
      <c r="H5641" s="7" t="str">
        <f>IF(F5641&lt;0,"0-",IF(F5641=0,"0",IF(F5641&lt;3.01,"0+ to 3",IF(F5641&lt;6.01,"3+ to 6",IF(F5641&lt;9.01,"6+ to 9",IF(F5641&lt;12.01,"9+ to 12",IF(F5641&lt;15.01,"12+ to 15",IF(F5641&lt;18.01,"15+ to 18",IF(F5641&lt;21.01,"18+ to 21",IF(F5641&lt;24.01,"21+ to 24",IF(F5641&lt;27.01,"24+ to 27",IF(F5641&lt;30.01,"27+ to 30","30+"))))))))))))</f>
        <v>6+ to 9</v>
      </c>
      <c r="I5641" t="str">
        <f>IF(G5641&lt;&gt;H5641,"DIFF","")</f>
        <v>DIFF</v>
      </c>
    </row>
    <row r="5642" spans="1:9">
      <c r="A5642" t="s">
        <v>102</v>
      </c>
      <c r="B5642" t="s">
        <v>239</v>
      </c>
      <c r="C5642" s="1">
        <v>111595133</v>
      </c>
      <c r="D5642" s="1">
        <v>2</v>
      </c>
      <c r="E5642" s="1">
        <v>0</v>
      </c>
      <c r="F5642" s="1">
        <v>0</v>
      </c>
      <c r="G5642" s="7" t="str">
        <f>IF(E5642&lt;0,"0-",IF(E5642=0,"0",IF(E5642&lt;3.01,"0+ to 3",IF(E5642&lt;6.01,"3+ to 6",IF(E5642&lt;9.01,"6+ to 9",IF(E5642&lt;12.01,"9+ to 12",IF(E5642&lt;15.01,"12+ to 15",IF(E5642&lt;18.01,"15+ to 18",IF(E5642&lt;21.01,"18+ to 21",IF(E5642&lt;24.01,"21+ to 24",IF(E5642&lt;27.01,"24+ to 27",IF(E5642&lt;30.01,"27+ to 30","30+"))))))))))))</f>
        <v>0</v>
      </c>
      <c r="H5642" s="7" t="str">
        <f>IF(F5642&lt;0,"0-",IF(F5642=0,"0",IF(F5642&lt;3.01,"0+ to 3",IF(F5642&lt;6.01,"3+ to 6",IF(F5642&lt;9.01,"6+ to 9",IF(F5642&lt;12.01,"9+ to 12",IF(F5642&lt;15.01,"12+ to 15",IF(F5642&lt;18.01,"15+ to 18",IF(F5642&lt;21.01,"18+ to 21",IF(F5642&lt;24.01,"21+ to 24",IF(F5642&lt;27.01,"24+ to 27",IF(F5642&lt;30.01,"27+ to 30","30+"))))))))))))</f>
        <v>0</v>
      </c>
      <c r="I5642" t="str">
        <f>IF(G5642&lt;&gt;H5642,"DIFF","")</f>
        <v/>
      </c>
    </row>
    <row r="5643" spans="1:9">
      <c r="A5643" t="s">
        <v>102</v>
      </c>
      <c r="B5643" t="s">
        <v>239</v>
      </c>
      <c r="C5643" s="1">
        <v>111599441</v>
      </c>
      <c r="D5643" s="1">
        <v>4</v>
      </c>
      <c r="E5643" s="1">
        <v>-1</v>
      </c>
      <c r="F5643" s="1">
        <v>2</v>
      </c>
      <c r="G5643" s="7" t="str">
        <f>IF(E5643&lt;0,"0-",IF(E5643=0,"0",IF(E5643&lt;3.01,"0+ to 3",IF(E5643&lt;6.01,"3+ to 6",IF(E5643&lt;9.01,"6+ to 9",IF(E5643&lt;12.01,"9+ to 12",IF(E5643&lt;15.01,"12+ to 15",IF(E5643&lt;18.01,"15+ to 18",IF(E5643&lt;21.01,"18+ to 21",IF(E5643&lt;24.01,"21+ to 24",IF(E5643&lt;27.01,"24+ to 27",IF(E5643&lt;30.01,"27+ to 30","30+"))))))))))))</f>
        <v>0-</v>
      </c>
      <c r="H5643" s="7" t="str">
        <f>IF(F5643&lt;0,"0-",IF(F5643=0,"0",IF(F5643&lt;3.01,"0+ to 3",IF(F5643&lt;6.01,"3+ to 6",IF(F5643&lt;9.01,"6+ to 9",IF(F5643&lt;12.01,"9+ to 12",IF(F5643&lt;15.01,"12+ to 15",IF(F5643&lt;18.01,"15+ to 18",IF(F5643&lt;21.01,"18+ to 21",IF(F5643&lt;24.01,"21+ to 24",IF(F5643&lt;27.01,"24+ to 27",IF(F5643&lt;30.01,"27+ to 30","30+"))))))))))))</f>
        <v>0+ to 3</v>
      </c>
      <c r="I5643" t="str">
        <f>IF(G5643&lt;&gt;H5643,"DIFF","")</f>
        <v>DIFF</v>
      </c>
    </row>
    <row r="5644" spans="1:9">
      <c r="A5644" t="s">
        <v>102</v>
      </c>
      <c r="B5644" t="s">
        <v>239</v>
      </c>
      <c r="C5644" s="1">
        <v>111599499</v>
      </c>
      <c r="D5644" s="1">
        <v>2</v>
      </c>
      <c r="E5644" s="1">
        <v>0</v>
      </c>
      <c r="F5644" s="1">
        <v>0</v>
      </c>
      <c r="G5644" s="7" t="str">
        <f>IF(E5644&lt;0,"0-",IF(E5644=0,"0",IF(E5644&lt;3.01,"0+ to 3",IF(E5644&lt;6.01,"3+ to 6",IF(E5644&lt;9.01,"6+ to 9",IF(E5644&lt;12.01,"9+ to 12",IF(E5644&lt;15.01,"12+ to 15",IF(E5644&lt;18.01,"15+ to 18",IF(E5644&lt;21.01,"18+ to 21",IF(E5644&lt;24.01,"21+ to 24",IF(E5644&lt;27.01,"24+ to 27",IF(E5644&lt;30.01,"27+ to 30","30+"))))))))))))</f>
        <v>0</v>
      </c>
      <c r="H5644" s="7" t="str">
        <f>IF(F5644&lt;0,"0-",IF(F5644=0,"0",IF(F5644&lt;3.01,"0+ to 3",IF(F5644&lt;6.01,"3+ to 6",IF(F5644&lt;9.01,"6+ to 9",IF(F5644&lt;12.01,"9+ to 12",IF(F5644&lt;15.01,"12+ to 15",IF(F5644&lt;18.01,"15+ to 18",IF(F5644&lt;21.01,"18+ to 21",IF(F5644&lt;24.01,"21+ to 24",IF(F5644&lt;27.01,"24+ to 27",IF(F5644&lt;30.01,"27+ to 30","30+"))))))))))))</f>
        <v>0</v>
      </c>
      <c r="I5644" t="str">
        <f>IF(G5644&lt;&gt;H5644,"DIFF","")</f>
        <v/>
      </c>
    </row>
    <row r="5645" spans="1:9">
      <c r="A5645" t="s">
        <v>102</v>
      </c>
      <c r="B5645" t="s">
        <v>239</v>
      </c>
      <c r="C5645" s="1">
        <v>111599801</v>
      </c>
      <c r="D5645" s="1">
        <v>4</v>
      </c>
      <c r="E5645" s="1">
        <v>-12</v>
      </c>
      <c r="F5645" s="1">
        <v>35</v>
      </c>
      <c r="G5645" s="7" t="str">
        <f>IF(E5645&lt;0,"0-",IF(E5645=0,"0",IF(E5645&lt;3.01,"0+ to 3",IF(E5645&lt;6.01,"3+ to 6",IF(E5645&lt;9.01,"6+ to 9",IF(E5645&lt;12.01,"9+ to 12",IF(E5645&lt;15.01,"12+ to 15",IF(E5645&lt;18.01,"15+ to 18",IF(E5645&lt;21.01,"18+ to 21",IF(E5645&lt;24.01,"21+ to 24",IF(E5645&lt;27.01,"24+ to 27",IF(E5645&lt;30.01,"27+ to 30","30+"))))))))))))</f>
        <v>0-</v>
      </c>
      <c r="H5645" s="7" t="str">
        <f>IF(F5645&lt;0,"0-",IF(F5645=0,"0",IF(F5645&lt;3.01,"0+ to 3",IF(F5645&lt;6.01,"3+ to 6",IF(F5645&lt;9.01,"6+ to 9",IF(F5645&lt;12.01,"9+ to 12",IF(F5645&lt;15.01,"12+ to 15",IF(F5645&lt;18.01,"15+ to 18",IF(F5645&lt;21.01,"18+ to 21",IF(F5645&lt;24.01,"21+ to 24",IF(F5645&lt;27.01,"24+ to 27",IF(F5645&lt;30.01,"27+ to 30","30+"))))))))))))</f>
        <v>30+</v>
      </c>
      <c r="I5645" t="str">
        <f>IF(G5645&lt;&gt;H5645,"DIFF","")</f>
        <v>DIFF</v>
      </c>
    </row>
    <row r="5646" spans="1:9">
      <c r="A5646" t="s">
        <v>102</v>
      </c>
      <c r="B5646" t="s">
        <v>239</v>
      </c>
      <c r="C5646" s="1">
        <v>111601350</v>
      </c>
      <c r="D5646" s="1">
        <v>2</v>
      </c>
      <c r="E5646" s="1">
        <v>0</v>
      </c>
      <c r="F5646" s="1">
        <v>4</v>
      </c>
      <c r="G5646" s="7" t="str">
        <f>IF(E5646&lt;0,"0-",IF(E5646=0,"0",IF(E5646&lt;3.01,"0+ to 3",IF(E5646&lt;6.01,"3+ to 6",IF(E5646&lt;9.01,"6+ to 9",IF(E5646&lt;12.01,"9+ to 12",IF(E5646&lt;15.01,"12+ to 15",IF(E5646&lt;18.01,"15+ to 18",IF(E5646&lt;21.01,"18+ to 21",IF(E5646&lt;24.01,"21+ to 24",IF(E5646&lt;27.01,"24+ to 27",IF(E5646&lt;30.01,"27+ to 30","30+"))))))))))))</f>
        <v>0</v>
      </c>
      <c r="H5646" s="7" t="str">
        <f>IF(F5646&lt;0,"0-",IF(F5646=0,"0",IF(F5646&lt;3.01,"0+ to 3",IF(F5646&lt;6.01,"3+ to 6",IF(F5646&lt;9.01,"6+ to 9",IF(F5646&lt;12.01,"9+ to 12",IF(F5646&lt;15.01,"12+ to 15",IF(F5646&lt;18.01,"15+ to 18",IF(F5646&lt;21.01,"18+ to 21",IF(F5646&lt;24.01,"21+ to 24",IF(F5646&lt;27.01,"24+ to 27",IF(F5646&lt;30.01,"27+ to 30","30+"))))))))))))</f>
        <v>3+ to 6</v>
      </c>
      <c r="I5646" t="str">
        <f>IF(G5646&lt;&gt;H5646,"DIFF","")</f>
        <v>DIFF</v>
      </c>
    </row>
    <row r="5647" spans="1:9">
      <c r="A5647" t="s">
        <v>102</v>
      </c>
      <c r="B5647" t="s">
        <v>239</v>
      </c>
      <c r="C5647" s="1">
        <v>111610032</v>
      </c>
      <c r="D5647" s="1">
        <v>6</v>
      </c>
      <c r="E5647" s="1">
        <v>0</v>
      </c>
      <c r="F5647" s="1">
        <v>0</v>
      </c>
      <c r="G5647" s="7" t="str">
        <f>IF(E5647&lt;0,"0-",IF(E5647=0,"0",IF(E5647&lt;3.01,"0+ to 3",IF(E5647&lt;6.01,"3+ to 6",IF(E5647&lt;9.01,"6+ to 9",IF(E5647&lt;12.01,"9+ to 12",IF(E5647&lt;15.01,"12+ to 15",IF(E5647&lt;18.01,"15+ to 18",IF(E5647&lt;21.01,"18+ to 21",IF(E5647&lt;24.01,"21+ to 24",IF(E5647&lt;27.01,"24+ to 27",IF(E5647&lt;30.01,"27+ to 30","30+"))))))))))))</f>
        <v>0</v>
      </c>
      <c r="H5647" s="7" t="str">
        <f>IF(F5647&lt;0,"0-",IF(F5647=0,"0",IF(F5647&lt;3.01,"0+ to 3",IF(F5647&lt;6.01,"3+ to 6",IF(F5647&lt;9.01,"6+ to 9",IF(F5647&lt;12.01,"9+ to 12",IF(F5647&lt;15.01,"12+ to 15",IF(F5647&lt;18.01,"15+ to 18",IF(F5647&lt;21.01,"18+ to 21",IF(F5647&lt;24.01,"21+ to 24",IF(F5647&lt;27.01,"24+ to 27",IF(F5647&lt;30.01,"27+ to 30","30+"))))))))))))</f>
        <v>0</v>
      </c>
      <c r="I5647" t="str">
        <f>IF(G5647&lt;&gt;H5647,"DIFF","")</f>
        <v/>
      </c>
    </row>
    <row r="5648" spans="1:9">
      <c r="A5648" t="s">
        <v>102</v>
      </c>
      <c r="B5648" t="s">
        <v>238</v>
      </c>
      <c r="C5648" s="1">
        <v>111635688</v>
      </c>
      <c r="D5648" s="1">
        <v>2</v>
      </c>
      <c r="E5648" s="1">
        <v>-24</v>
      </c>
      <c r="F5648" s="1">
        <v>51</v>
      </c>
      <c r="G5648" s="7" t="str">
        <f>IF(E5648&lt;0,"0-",IF(E5648=0,"0",IF(E5648&lt;3.01,"0+ to 3",IF(E5648&lt;6.01,"3+ to 6",IF(E5648&lt;9.01,"6+ to 9",IF(E5648&lt;12.01,"9+ to 12",IF(E5648&lt;15.01,"12+ to 15",IF(E5648&lt;18.01,"15+ to 18",IF(E5648&lt;21.01,"18+ to 21",IF(E5648&lt;24.01,"21+ to 24",IF(E5648&lt;27.01,"24+ to 27",IF(E5648&lt;30.01,"27+ to 30","30+"))))))))))))</f>
        <v>0-</v>
      </c>
      <c r="H5648" s="7" t="str">
        <f>IF(F5648&lt;0,"0-",IF(F5648=0,"0",IF(F5648&lt;3.01,"0+ to 3",IF(F5648&lt;6.01,"3+ to 6",IF(F5648&lt;9.01,"6+ to 9",IF(F5648&lt;12.01,"9+ to 12",IF(F5648&lt;15.01,"12+ to 15",IF(F5648&lt;18.01,"15+ to 18",IF(F5648&lt;21.01,"18+ to 21",IF(F5648&lt;24.01,"21+ to 24",IF(F5648&lt;27.01,"24+ to 27",IF(F5648&lt;30.01,"27+ to 30","30+"))))))))))))</f>
        <v>30+</v>
      </c>
      <c r="I5648" t="str">
        <f>IF(G5648&lt;&gt;H5648,"DIFF","")</f>
        <v>DIFF</v>
      </c>
    </row>
    <row r="5649" spans="1:9">
      <c r="A5649" t="s">
        <v>102</v>
      </c>
      <c r="B5649" t="s">
        <v>238</v>
      </c>
      <c r="C5649" s="1">
        <v>111635904</v>
      </c>
      <c r="D5649" s="1">
        <v>7</v>
      </c>
      <c r="E5649" s="1">
        <v>0</v>
      </c>
      <c r="F5649" s="1">
        <v>0</v>
      </c>
      <c r="G5649" s="7" t="str">
        <f>IF(E5649&lt;0,"0-",IF(E5649=0,"0",IF(E5649&lt;3.01,"0+ to 3",IF(E5649&lt;6.01,"3+ to 6",IF(E5649&lt;9.01,"6+ to 9",IF(E5649&lt;12.01,"9+ to 12",IF(E5649&lt;15.01,"12+ to 15",IF(E5649&lt;18.01,"15+ to 18",IF(E5649&lt;21.01,"18+ to 21",IF(E5649&lt;24.01,"21+ to 24",IF(E5649&lt;27.01,"24+ to 27",IF(E5649&lt;30.01,"27+ to 30","30+"))))))))))))</f>
        <v>0</v>
      </c>
      <c r="H5649" s="7" t="str">
        <f>IF(F5649&lt;0,"0-",IF(F5649=0,"0",IF(F5649&lt;3.01,"0+ to 3",IF(F5649&lt;6.01,"3+ to 6",IF(F5649&lt;9.01,"6+ to 9",IF(F5649&lt;12.01,"9+ to 12",IF(F5649&lt;15.01,"12+ to 15",IF(F5649&lt;18.01,"15+ to 18",IF(F5649&lt;21.01,"18+ to 21",IF(F5649&lt;24.01,"21+ to 24",IF(F5649&lt;27.01,"24+ to 27",IF(F5649&lt;30.01,"27+ to 30","30+"))))))))))))</f>
        <v>0</v>
      </c>
      <c r="I5649" t="str">
        <f>IF(G5649&lt;&gt;H5649,"DIFF","")</f>
        <v/>
      </c>
    </row>
    <row r="5650" spans="1:9">
      <c r="A5650" t="s">
        <v>103</v>
      </c>
      <c r="B5650" t="s">
        <v>238</v>
      </c>
      <c r="C5650" s="1">
        <v>111636823</v>
      </c>
      <c r="D5650" s="1">
        <v>6</v>
      </c>
      <c r="E5650" s="1">
        <v>-10</v>
      </c>
      <c r="F5650" s="1">
        <v>70</v>
      </c>
      <c r="G5650" s="7" t="str">
        <f>IF(E5650&lt;0,"0-",IF(E5650=0,"0",IF(E5650&lt;3.01,"0+ to 3",IF(E5650&lt;6.01,"3+ to 6",IF(E5650&lt;9.01,"6+ to 9",IF(E5650&lt;12.01,"9+ to 12",IF(E5650&lt;15.01,"12+ to 15",IF(E5650&lt;18.01,"15+ to 18",IF(E5650&lt;21.01,"18+ to 21",IF(E5650&lt;24.01,"21+ to 24",IF(E5650&lt;27.01,"24+ to 27",IF(E5650&lt;30.01,"27+ to 30","30+"))))))))))))</f>
        <v>0-</v>
      </c>
      <c r="H5650" s="7" t="str">
        <f>IF(F5650&lt;0,"0-",IF(F5650=0,"0",IF(F5650&lt;3.01,"0+ to 3",IF(F5650&lt;6.01,"3+ to 6",IF(F5650&lt;9.01,"6+ to 9",IF(F5650&lt;12.01,"9+ to 12",IF(F5650&lt;15.01,"12+ to 15",IF(F5650&lt;18.01,"15+ to 18",IF(F5650&lt;21.01,"18+ to 21",IF(F5650&lt;24.01,"21+ to 24",IF(F5650&lt;27.01,"24+ to 27",IF(F5650&lt;30.01,"27+ to 30","30+"))))))))))))</f>
        <v>30+</v>
      </c>
      <c r="I5650" t="str">
        <f>IF(G5650&lt;&gt;H5650,"DIFF","")</f>
        <v>DIFF</v>
      </c>
    </row>
    <row r="5651" spans="1:9">
      <c r="A5651" t="s">
        <v>102</v>
      </c>
      <c r="B5651" t="s">
        <v>238</v>
      </c>
      <c r="C5651" s="1">
        <v>111638443</v>
      </c>
      <c r="D5651" s="1">
        <v>2</v>
      </c>
      <c r="E5651" s="1">
        <v>-4</v>
      </c>
      <c r="F5651" s="1">
        <v>8</v>
      </c>
      <c r="G5651" s="7" t="str">
        <f>IF(E5651&lt;0,"0-",IF(E5651=0,"0",IF(E5651&lt;3.01,"0+ to 3",IF(E5651&lt;6.01,"3+ to 6",IF(E5651&lt;9.01,"6+ to 9",IF(E5651&lt;12.01,"9+ to 12",IF(E5651&lt;15.01,"12+ to 15",IF(E5651&lt;18.01,"15+ to 18",IF(E5651&lt;21.01,"18+ to 21",IF(E5651&lt;24.01,"21+ to 24",IF(E5651&lt;27.01,"24+ to 27",IF(E5651&lt;30.01,"27+ to 30","30+"))))))))))))</f>
        <v>0-</v>
      </c>
      <c r="H5651" s="7" t="str">
        <f>IF(F5651&lt;0,"0-",IF(F5651=0,"0",IF(F5651&lt;3.01,"0+ to 3",IF(F5651&lt;6.01,"3+ to 6",IF(F5651&lt;9.01,"6+ to 9",IF(F5651&lt;12.01,"9+ to 12",IF(F5651&lt;15.01,"12+ to 15",IF(F5651&lt;18.01,"15+ to 18",IF(F5651&lt;21.01,"18+ to 21",IF(F5651&lt;24.01,"21+ to 24",IF(F5651&lt;27.01,"24+ to 27",IF(F5651&lt;30.01,"27+ to 30","30+"))))))))))))</f>
        <v>6+ to 9</v>
      </c>
      <c r="I5651" t="str">
        <f>IF(G5651&lt;&gt;H5651,"DIFF","")</f>
        <v>DIFF</v>
      </c>
    </row>
    <row r="5652" spans="1:9">
      <c r="A5652" t="s">
        <v>102</v>
      </c>
      <c r="B5652" t="s">
        <v>238</v>
      </c>
      <c r="C5652" s="1">
        <v>111638606</v>
      </c>
      <c r="D5652" s="1">
        <v>2</v>
      </c>
      <c r="E5652" s="1">
        <v>0</v>
      </c>
      <c r="F5652" s="1">
        <v>0</v>
      </c>
      <c r="G5652" s="7" t="str">
        <f>IF(E5652&lt;0,"0-",IF(E5652=0,"0",IF(E5652&lt;3.01,"0+ to 3",IF(E5652&lt;6.01,"3+ to 6",IF(E5652&lt;9.01,"6+ to 9",IF(E5652&lt;12.01,"9+ to 12",IF(E5652&lt;15.01,"12+ to 15",IF(E5652&lt;18.01,"15+ to 18",IF(E5652&lt;21.01,"18+ to 21",IF(E5652&lt;24.01,"21+ to 24",IF(E5652&lt;27.01,"24+ to 27",IF(E5652&lt;30.01,"27+ to 30","30+"))))))))))))</f>
        <v>0</v>
      </c>
      <c r="H5652" s="7" t="str">
        <f>IF(F5652&lt;0,"0-",IF(F5652=0,"0",IF(F5652&lt;3.01,"0+ to 3",IF(F5652&lt;6.01,"3+ to 6",IF(F5652&lt;9.01,"6+ to 9",IF(F5652&lt;12.01,"9+ to 12",IF(F5652&lt;15.01,"12+ to 15",IF(F5652&lt;18.01,"15+ to 18",IF(F5652&lt;21.01,"18+ to 21",IF(F5652&lt;24.01,"21+ to 24",IF(F5652&lt;27.01,"24+ to 27",IF(F5652&lt;30.01,"27+ to 30","30+"))))))))))))</f>
        <v>0</v>
      </c>
      <c r="I5652" t="str">
        <f>IF(G5652&lt;&gt;H5652,"DIFF","")</f>
        <v/>
      </c>
    </row>
    <row r="5653" spans="1:9">
      <c r="A5653" t="s">
        <v>103</v>
      </c>
      <c r="B5653" t="s">
        <v>238</v>
      </c>
      <c r="C5653" s="1">
        <v>111638750</v>
      </c>
      <c r="D5653" s="1">
        <v>2</v>
      </c>
      <c r="E5653" s="1">
        <v>-4</v>
      </c>
      <c r="F5653" s="1">
        <v>7</v>
      </c>
      <c r="G5653" s="7" t="str">
        <f>IF(E5653&lt;0,"0-",IF(E5653=0,"0",IF(E5653&lt;3.01,"0+ to 3",IF(E5653&lt;6.01,"3+ to 6",IF(E5653&lt;9.01,"6+ to 9",IF(E5653&lt;12.01,"9+ to 12",IF(E5653&lt;15.01,"12+ to 15",IF(E5653&lt;18.01,"15+ to 18",IF(E5653&lt;21.01,"18+ to 21",IF(E5653&lt;24.01,"21+ to 24",IF(E5653&lt;27.01,"24+ to 27",IF(E5653&lt;30.01,"27+ to 30","30+"))))))))))))</f>
        <v>0-</v>
      </c>
      <c r="H5653" s="7" t="str">
        <f>IF(F5653&lt;0,"0-",IF(F5653=0,"0",IF(F5653&lt;3.01,"0+ to 3",IF(F5653&lt;6.01,"3+ to 6",IF(F5653&lt;9.01,"6+ to 9",IF(F5653&lt;12.01,"9+ to 12",IF(F5653&lt;15.01,"12+ to 15",IF(F5653&lt;18.01,"15+ to 18",IF(F5653&lt;21.01,"18+ to 21",IF(F5653&lt;24.01,"21+ to 24",IF(F5653&lt;27.01,"24+ to 27",IF(F5653&lt;30.01,"27+ to 30","30+"))))))))))))</f>
        <v>6+ to 9</v>
      </c>
      <c r="I5653" t="str">
        <f>IF(G5653&lt;&gt;H5653,"DIFF","")</f>
        <v>DIFF</v>
      </c>
    </row>
    <row r="5654" spans="1:9">
      <c r="A5654" t="s">
        <v>102</v>
      </c>
      <c r="B5654" t="s">
        <v>238</v>
      </c>
      <c r="C5654" s="1">
        <v>111641138</v>
      </c>
      <c r="D5654" s="1">
        <v>2</v>
      </c>
      <c r="E5654" s="1">
        <v>-6</v>
      </c>
      <c r="F5654" s="1">
        <v>7</v>
      </c>
      <c r="G5654" s="7" t="str">
        <f>IF(E5654&lt;0,"0-",IF(E5654=0,"0",IF(E5654&lt;3.01,"0+ to 3",IF(E5654&lt;6.01,"3+ to 6",IF(E5654&lt;9.01,"6+ to 9",IF(E5654&lt;12.01,"9+ to 12",IF(E5654&lt;15.01,"12+ to 15",IF(E5654&lt;18.01,"15+ to 18",IF(E5654&lt;21.01,"18+ to 21",IF(E5654&lt;24.01,"21+ to 24",IF(E5654&lt;27.01,"24+ to 27",IF(E5654&lt;30.01,"27+ to 30","30+"))))))))))))</f>
        <v>0-</v>
      </c>
      <c r="H5654" s="7" t="str">
        <f>IF(F5654&lt;0,"0-",IF(F5654=0,"0",IF(F5654&lt;3.01,"0+ to 3",IF(F5654&lt;6.01,"3+ to 6",IF(F5654&lt;9.01,"6+ to 9",IF(F5654&lt;12.01,"9+ to 12",IF(F5654&lt;15.01,"12+ to 15",IF(F5654&lt;18.01,"15+ to 18",IF(F5654&lt;21.01,"18+ to 21",IF(F5654&lt;24.01,"21+ to 24",IF(F5654&lt;27.01,"24+ to 27",IF(F5654&lt;30.01,"27+ to 30","30+"))))))))))))</f>
        <v>6+ to 9</v>
      </c>
      <c r="I5654" t="str">
        <f>IF(G5654&lt;&gt;H5654,"DIFF","")</f>
        <v>DIFF</v>
      </c>
    </row>
    <row r="5655" spans="1:9">
      <c r="A5655" t="s">
        <v>102</v>
      </c>
      <c r="B5655" t="s">
        <v>238</v>
      </c>
      <c r="C5655" s="1">
        <v>111651073</v>
      </c>
      <c r="D5655" s="1">
        <v>6</v>
      </c>
      <c r="E5655" s="1">
        <v>0</v>
      </c>
      <c r="F5655" s="1">
        <v>1</v>
      </c>
      <c r="G5655" s="7" t="str">
        <f>IF(E5655&lt;0,"0-",IF(E5655=0,"0",IF(E5655&lt;3.01,"0+ to 3",IF(E5655&lt;6.01,"3+ to 6",IF(E5655&lt;9.01,"6+ to 9",IF(E5655&lt;12.01,"9+ to 12",IF(E5655&lt;15.01,"12+ to 15",IF(E5655&lt;18.01,"15+ to 18",IF(E5655&lt;21.01,"18+ to 21",IF(E5655&lt;24.01,"21+ to 24",IF(E5655&lt;27.01,"24+ to 27",IF(E5655&lt;30.01,"27+ to 30","30+"))))))))))))</f>
        <v>0</v>
      </c>
      <c r="H5655" s="7" t="str">
        <f>IF(F5655&lt;0,"0-",IF(F5655=0,"0",IF(F5655&lt;3.01,"0+ to 3",IF(F5655&lt;6.01,"3+ to 6",IF(F5655&lt;9.01,"6+ to 9",IF(F5655&lt;12.01,"9+ to 12",IF(F5655&lt;15.01,"12+ to 15",IF(F5655&lt;18.01,"15+ to 18",IF(F5655&lt;21.01,"18+ to 21",IF(F5655&lt;24.01,"21+ to 24",IF(F5655&lt;27.01,"24+ to 27",IF(F5655&lt;30.01,"27+ to 30","30+"))))))))))))</f>
        <v>0+ to 3</v>
      </c>
      <c r="I5655" t="str">
        <f>IF(G5655&lt;&gt;H5655,"DIFF","")</f>
        <v>DIFF</v>
      </c>
    </row>
    <row r="5656" spans="1:9">
      <c r="A5656" t="s">
        <v>102</v>
      </c>
      <c r="B5656" t="s">
        <v>238</v>
      </c>
      <c r="C5656" s="1">
        <v>111652531</v>
      </c>
      <c r="D5656" s="1">
        <v>2</v>
      </c>
      <c r="E5656" s="1">
        <v>-5</v>
      </c>
      <c r="F5656" s="1">
        <v>11</v>
      </c>
      <c r="G5656" s="7" t="str">
        <f>IF(E5656&lt;0,"0-",IF(E5656=0,"0",IF(E5656&lt;3.01,"0+ to 3",IF(E5656&lt;6.01,"3+ to 6",IF(E5656&lt;9.01,"6+ to 9",IF(E5656&lt;12.01,"9+ to 12",IF(E5656&lt;15.01,"12+ to 15",IF(E5656&lt;18.01,"15+ to 18",IF(E5656&lt;21.01,"18+ to 21",IF(E5656&lt;24.01,"21+ to 24",IF(E5656&lt;27.01,"24+ to 27",IF(E5656&lt;30.01,"27+ to 30","30+"))))))))))))</f>
        <v>0-</v>
      </c>
      <c r="H5656" s="7" t="str">
        <f>IF(F5656&lt;0,"0-",IF(F5656=0,"0",IF(F5656&lt;3.01,"0+ to 3",IF(F5656&lt;6.01,"3+ to 6",IF(F5656&lt;9.01,"6+ to 9",IF(F5656&lt;12.01,"9+ to 12",IF(F5656&lt;15.01,"12+ to 15",IF(F5656&lt;18.01,"15+ to 18",IF(F5656&lt;21.01,"18+ to 21",IF(F5656&lt;24.01,"21+ to 24",IF(F5656&lt;27.01,"24+ to 27",IF(F5656&lt;30.01,"27+ to 30","30+"))))))))))))</f>
        <v>9+ to 12</v>
      </c>
      <c r="I5656" t="str">
        <f>IF(G5656&lt;&gt;H5656,"DIFF","")</f>
        <v>DIFF</v>
      </c>
    </row>
    <row r="5657" spans="1:9">
      <c r="A5657" t="s">
        <v>102</v>
      </c>
      <c r="B5657" t="s">
        <v>238</v>
      </c>
      <c r="C5657" s="1">
        <v>111653724</v>
      </c>
      <c r="D5657" s="1">
        <v>2</v>
      </c>
      <c r="E5657" s="1">
        <v>-20</v>
      </c>
      <c r="F5657" s="1">
        <v>19</v>
      </c>
      <c r="G5657" s="7" t="str">
        <f>IF(E5657&lt;0,"0-",IF(E5657=0,"0",IF(E5657&lt;3.01,"0+ to 3",IF(E5657&lt;6.01,"3+ to 6",IF(E5657&lt;9.01,"6+ to 9",IF(E5657&lt;12.01,"9+ to 12",IF(E5657&lt;15.01,"12+ to 15",IF(E5657&lt;18.01,"15+ to 18",IF(E5657&lt;21.01,"18+ to 21",IF(E5657&lt;24.01,"21+ to 24",IF(E5657&lt;27.01,"24+ to 27",IF(E5657&lt;30.01,"27+ to 30","30+"))))))))))))</f>
        <v>0-</v>
      </c>
      <c r="H5657" s="7" t="str">
        <f>IF(F5657&lt;0,"0-",IF(F5657=0,"0",IF(F5657&lt;3.01,"0+ to 3",IF(F5657&lt;6.01,"3+ to 6",IF(F5657&lt;9.01,"6+ to 9",IF(F5657&lt;12.01,"9+ to 12",IF(F5657&lt;15.01,"12+ to 15",IF(F5657&lt;18.01,"15+ to 18",IF(F5657&lt;21.01,"18+ to 21",IF(F5657&lt;24.01,"21+ to 24",IF(F5657&lt;27.01,"24+ to 27",IF(F5657&lt;30.01,"27+ to 30","30+"))))))))))))</f>
        <v>18+ to 21</v>
      </c>
      <c r="I5657" t="str">
        <f>IF(G5657&lt;&gt;H5657,"DIFF","")</f>
        <v>DIFF</v>
      </c>
    </row>
    <row r="5658" spans="1:9">
      <c r="A5658" t="s">
        <v>102</v>
      </c>
      <c r="B5658" t="s">
        <v>238</v>
      </c>
      <c r="C5658" s="1">
        <v>111655186</v>
      </c>
      <c r="D5658" s="1">
        <v>3</v>
      </c>
      <c r="E5658" s="1">
        <v>-5</v>
      </c>
      <c r="F5658" s="1">
        <v>15</v>
      </c>
      <c r="G5658" s="7" t="str">
        <f>IF(E5658&lt;0,"0-",IF(E5658=0,"0",IF(E5658&lt;3.01,"0+ to 3",IF(E5658&lt;6.01,"3+ to 6",IF(E5658&lt;9.01,"6+ to 9",IF(E5658&lt;12.01,"9+ to 12",IF(E5658&lt;15.01,"12+ to 15",IF(E5658&lt;18.01,"15+ to 18",IF(E5658&lt;21.01,"18+ to 21",IF(E5658&lt;24.01,"21+ to 24",IF(E5658&lt;27.01,"24+ to 27",IF(E5658&lt;30.01,"27+ to 30","30+"))))))))))))</f>
        <v>0-</v>
      </c>
      <c r="H5658" s="7" t="str">
        <f>IF(F5658&lt;0,"0-",IF(F5658=0,"0",IF(F5658&lt;3.01,"0+ to 3",IF(F5658&lt;6.01,"3+ to 6",IF(F5658&lt;9.01,"6+ to 9",IF(F5658&lt;12.01,"9+ to 12",IF(F5658&lt;15.01,"12+ to 15",IF(F5658&lt;18.01,"15+ to 18",IF(F5658&lt;21.01,"18+ to 21",IF(F5658&lt;24.01,"21+ to 24",IF(F5658&lt;27.01,"24+ to 27",IF(F5658&lt;30.01,"27+ to 30","30+"))))))))))))</f>
        <v>12+ to 15</v>
      </c>
      <c r="I5658" t="str">
        <f>IF(G5658&lt;&gt;H5658,"DIFF","")</f>
        <v>DIFF</v>
      </c>
    </row>
    <row r="5659" spans="1:9">
      <c r="A5659" t="s">
        <v>102</v>
      </c>
      <c r="B5659" t="s">
        <v>238</v>
      </c>
      <c r="C5659" s="1">
        <v>111655437</v>
      </c>
      <c r="D5659" s="1">
        <v>4</v>
      </c>
      <c r="E5659" s="1">
        <v>-5</v>
      </c>
      <c r="F5659" s="1">
        <v>7</v>
      </c>
      <c r="G5659" s="7" t="str">
        <f>IF(E5659&lt;0,"0-",IF(E5659=0,"0",IF(E5659&lt;3.01,"0+ to 3",IF(E5659&lt;6.01,"3+ to 6",IF(E5659&lt;9.01,"6+ to 9",IF(E5659&lt;12.01,"9+ to 12",IF(E5659&lt;15.01,"12+ to 15",IF(E5659&lt;18.01,"15+ to 18",IF(E5659&lt;21.01,"18+ to 21",IF(E5659&lt;24.01,"21+ to 24",IF(E5659&lt;27.01,"24+ to 27",IF(E5659&lt;30.01,"27+ to 30","30+"))))))))))))</f>
        <v>0-</v>
      </c>
      <c r="H5659" s="7" t="str">
        <f>IF(F5659&lt;0,"0-",IF(F5659=0,"0",IF(F5659&lt;3.01,"0+ to 3",IF(F5659&lt;6.01,"3+ to 6",IF(F5659&lt;9.01,"6+ to 9",IF(F5659&lt;12.01,"9+ to 12",IF(F5659&lt;15.01,"12+ to 15",IF(F5659&lt;18.01,"15+ to 18",IF(F5659&lt;21.01,"18+ to 21",IF(F5659&lt;24.01,"21+ to 24",IF(F5659&lt;27.01,"24+ to 27",IF(F5659&lt;30.01,"27+ to 30","30+"))))))))))))</f>
        <v>6+ to 9</v>
      </c>
      <c r="I5659" t="str">
        <f>IF(G5659&lt;&gt;H5659,"DIFF","")</f>
        <v>DIFF</v>
      </c>
    </row>
    <row r="5660" spans="1:9">
      <c r="A5660" t="s">
        <v>103</v>
      </c>
      <c r="B5660" t="s">
        <v>238</v>
      </c>
      <c r="C5660" s="1">
        <v>111657085</v>
      </c>
      <c r="D5660" s="1">
        <v>2</v>
      </c>
      <c r="E5660" s="1">
        <v>0</v>
      </c>
      <c r="F5660" s="1">
        <v>31</v>
      </c>
      <c r="G5660" s="7" t="str">
        <f>IF(E5660&lt;0,"0-",IF(E5660=0,"0",IF(E5660&lt;3.01,"0+ to 3",IF(E5660&lt;6.01,"3+ to 6",IF(E5660&lt;9.01,"6+ to 9",IF(E5660&lt;12.01,"9+ to 12",IF(E5660&lt;15.01,"12+ to 15",IF(E5660&lt;18.01,"15+ to 18",IF(E5660&lt;21.01,"18+ to 21",IF(E5660&lt;24.01,"21+ to 24",IF(E5660&lt;27.01,"24+ to 27",IF(E5660&lt;30.01,"27+ to 30","30+"))))))))))))</f>
        <v>0</v>
      </c>
      <c r="H5660" s="7" t="str">
        <f>IF(F5660&lt;0,"0-",IF(F5660=0,"0",IF(F5660&lt;3.01,"0+ to 3",IF(F5660&lt;6.01,"3+ to 6",IF(F5660&lt;9.01,"6+ to 9",IF(F5660&lt;12.01,"9+ to 12",IF(F5660&lt;15.01,"12+ to 15",IF(F5660&lt;18.01,"15+ to 18",IF(F5660&lt;21.01,"18+ to 21",IF(F5660&lt;24.01,"21+ to 24",IF(F5660&lt;27.01,"24+ to 27",IF(F5660&lt;30.01,"27+ to 30","30+"))))))))))))</f>
        <v>30+</v>
      </c>
      <c r="I5660" t="str">
        <f>IF(G5660&lt;&gt;H5660,"DIFF","")</f>
        <v>DIFF</v>
      </c>
    </row>
    <row r="5661" spans="1:9">
      <c r="A5661" t="s">
        <v>102</v>
      </c>
      <c r="B5661" t="s">
        <v>238</v>
      </c>
      <c r="C5661" s="1">
        <v>111659422</v>
      </c>
      <c r="D5661" s="1">
        <v>4</v>
      </c>
      <c r="E5661" s="1">
        <v>-7</v>
      </c>
      <c r="F5661" s="1">
        <v>-6</v>
      </c>
      <c r="G5661" s="7" t="str">
        <f>IF(E5661&lt;0,"0-",IF(E5661=0,"0",IF(E5661&lt;3.01,"0+ to 3",IF(E5661&lt;6.01,"3+ to 6",IF(E5661&lt;9.01,"6+ to 9",IF(E5661&lt;12.01,"9+ to 12",IF(E5661&lt;15.01,"12+ to 15",IF(E5661&lt;18.01,"15+ to 18",IF(E5661&lt;21.01,"18+ to 21",IF(E5661&lt;24.01,"21+ to 24",IF(E5661&lt;27.01,"24+ to 27",IF(E5661&lt;30.01,"27+ to 30","30+"))))))))))))</f>
        <v>0-</v>
      </c>
      <c r="H5661" s="7" t="str">
        <f>IF(F5661&lt;0,"0-",IF(F5661=0,"0",IF(F5661&lt;3.01,"0+ to 3",IF(F5661&lt;6.01,"3+ to 6",IF(F5661&lt;9.01,"6+ to 9",IF(F5661&lt;12.01,"9+ to 12",IF(F5661&lt;15.01,"12+ to 15",IF(F5661&lt;18.01,"15+ to 18",IF(F5661&lt;21.01,"18+ to 21",IF(F5661&lt;24.01,"21+ to 24",IF(F5661&lt;27.01,"24+ to 27",IF(F5661&lt;30.01,"27+ to 30","30+"))))))))))))</f>
        <v>0-</v>
      </c>
      <c r="I5661" t="str">
        <f>IF(G5661&lt;&gt;H5661,"DIFF","")</f>
        <v/>
      </c>
    </row>
    <row r="5662" spans="1:9">
      <c r="A5662" t="s">
        <v>102</v>
      </c>
      <c r="B5662" t="s">
        <v>237</v>
      </c>
      <c r="C5662" s="1">
        <v>111678886</v>
      </c>
      <c r="D5662" s="1">
        <v>2</v>
      </c>
      <c r="E5662" s="1">
        <v>-7</v>
      </c>
      <c r="F5662" s="1">
        <v>79</v>
      </c>
      <c r="G5662" s="7" t="str">
        <f>IF(E5662&lt;0,"0-",IF(E5662=0,"0",IF(E5662&lt;3.01,"0+ to 3",IF(E5662&lt;6.01,"3+ to 6",IF(E5662&lt;9.01,"6+ to 9",IF(E5662&lt;12.01,"9+ to 12",IF(E5662&lt;15.01,"12+ to 15",IF(E5662&lt;18.01,"15+ to 18",IF(E5662&lt;21.01,"18+ to 21",IF(E5662&lt;24.01,"21+ to 24",IF(E5662&lt;27.01,"24+ to 27",IF(E5662&lt;30.01,"27+ to 30","30+"))))))))))))</f>
        <v>0-</v>
      </c>
      <c r="H5662" s="7" t="str">
        <f>IF(F5662&lt;0,"0-",IF(F5662=0,"0",IF(F5662&lt;3.01,"0+ to 3",IF(F5662&lt;6.01,"3+ to 6",IF(F5662&lt;9.01,"6+ to 9",IF(F5662&lt;12.01,"9+ to 12",IF(F5662&lt;15.01,"12+ to 15",IF(F5662&lt;18.01,"15+ to 18",IF(F5662&lt;21.01,"18+ to 21",IF(F5662&lt;24.01,"21+ to 24",IF(F5662&lt;27.01,"24+ to 27",IF(F5662&lt;30.01,"27+ to 30","30+"))))))))))))</f>
        <v>30+</v>
      </c>
      <c r="I5662" t="str">
        <f>IF(G5662&lt;&gt;H5662,"DIFF","")</f>
        <v>DIFF</v>
      </c>
    </row>
    <row r="5663" spans="1:9">
      <c r="A5663" t="s">
        <v>102</v>
      </c>
      <c r="B5663" t="s">
        <v>237</v>
      </c>
      <c r="C5663" s="1">
        <v>111679101</v>
      </c>
      <c r="D5663" s="1">
        <v>2</v>
      </c>
      <c r="E5663" s="1">
        <v>-4</v>
      </c>
      <c r="F5663" s="1">
        <v>6</v>
      </c>
      <c r="G5663" s="7" t="str">
        <f>IF(E5663&lt;0,"0-",IF(E5663=0,"0",IF(E5663&lt;3.01,"0+ to 3",IF(E5663&lt;6.01,"3+ to 6",IF(E5663&lt;9.01,"6+ to 9",IF(E5663&lt;12.01,"9+ to 12",IF(E5663&lt;15.01,"12+ to 15",IF(E5663&lt;18.01,"15+ to 18",IF(E5663&lt;21.01,"18+ to 21",IF(E5663&lt;24.01,"21+ to 24",IF(E5663&lt;27.01,"24+ to 27",IF(E5663&lt;30.01,"27+ to 30","30+"))))))))))))</f>
        <v>0-</v>
      </c>
      <c r="H5663" s="7" t="str">
        <f>IF(F5663&lt;0,"0-",IF(F5663=0,"0",IF(F5663&lt;3.01,"0+ to 3",IF(F5663&lt;6.01,"3+ to 6",IF(F5663&lt;9.01,"6+ to 9",IF(F5663&lt;12.01,"9+ to 12",IF(F5663&lt;15.01,"12+ to 15",IF(F5663&lt;18.01,"15+ to 18",IF(F5663&lt;21.01,"18+ to 21",IF(F5663&lt;24.01,"21+ to 24",IF(F5663&lt;27.01,"24+ to 27",IF(F5663&lt;30.01,"27+ to 30","30+"))))))))))))</f>
        <v>3+ to 6</v>
      </c>
      <c r="I5663" t="str">
        <f>IF(G5663&lt;&gt;H5663,"DIFF","")</f>
        <v>DIFF</v>
      </c>
    </row>
    <row r="5664" spans="1:9">
      <c r="A5664" t="s">
        <v>103</v>
      </c>
      <c r="B5664" t="s">
        <v>237</v>
      </c>
      <c r="C5664" s="1">
        <v>111683629</v>
      </c>
      <c r="D5664" s="1">
        <v>2</v>
      </c>
      <c r="E5664" s="1">
        <v>-9</v>
      </c>
      <c r="F5664" s="1">
        <v>14</v>
      </c>
      <c r="G5664" s="7" t="str">
        <f>IF(E5664&lt;0,"0-",IF(E5664=0,"0",IF(E5664&lt;3.01,"0+ to 3",IF(E5664&lt;6.01,"3+ to 6",IF(E5664&lt;9.01,"6+ to 9",IF(E5664&lt;12.01,"9+ to 12",IF(E5664&lt;15.01,"12+ to 15",IF(E5664&lt;18.01,"15+ to 18",IF(E5664&lt;21.01,"18+ to 21",IF(E5664&lt;24.01,"21+ to 24",IF(E5664&lt;27.01,"24+ to 27",IF(E5664&lt;30.01,"27+ to 30","30+"))))))))))))</f>
        <v>0-</v>
      </c>
      <c r="H5664" s="7" t="str">
        <f>IF(F5664&lt;0,"0-",IF(F5664=0,"0",IF(F5664&lt;3.01,"0+ to 3",IF(F5664&lt;6.01,"3+ to 6",IF(F5664&lt;9.01,"6+ to 9",IF(F5664&lt;12.01,"9+ to 12",IF(F5664&lt;15.01,"12+ to 15",IF(F5664&lt;18.01,"15+ to 18",IF(F5664&lt;21.01,"18+ to 21",IF(F5664&lt;24.01,"21+ to 24",IF(F5664&lt;27.01,"24+ to 27",IF(F5664&lt;30.01,"27+ to 30","30+"))))))))))))</f>
        <v>12+ to 15</v>
      </c>
      <c r="I5664" t="str">
        <f>IF(G5664&lt;&gt;H5664,"DIFF","")</f>
        <v>DIFF</v>
      </c>
    </row>
    <row r="5665" spans="1:9">
      <c r="A5665" t="s">
        <v>102</v>
      </c>
      <c r="B5665" t="s">
        <v>237</v>
      </c>
      <c r="C5665" s="1">
        <v>111686762</v>
      </c>
      <c r="D5665" s="1">
        <v>3</v>
      </c>
      <c r="E5665" s="1">
        <v>-4</v>
      </c>
      <c r="F5665" s="1">
        <v>10</v>
      </c>
      <c r="G5665" s="7" t="str">
        <f>IF(E5665&lt;0,"0-",IF(E5665=0,"0",IF(E5665&lt;3.01,"0+ to 3",IF(E5665&lt;6.01,"3+ to 6",IF(E5665&lt;9.01,"6+ to 9",IF(E5665&lt;12.01,"9+ to 12",IF(E5665&lt;15.01,"12+ to 15",IF(E5665&lt;18.01,"15+ to 18",IF(E5665&lt;21.01,"18+ to 21",IF(E5665&lt;24.01,"21+ to 24",IF(E5665&lt;27.01,"24+ to 27",IF(E5665&lt;30.01,"27+ to 30","30+"))))))))))))</f>
        <v>0-</v>
      </c>
      <c r="H5665" s="7" t="str">
        <f>IF(F5665&lt;0,"0-",IF(F5665=0,"0",IF(F5665&lt;3.01,"0+ to 3",IF(F5665&lt;6.01,"3+ to 6",IF(F5665&lt;9.01,"6+ to 9",IF(F5665&lt;12.01,"9+ to 12",IF(F5665&lt;15.01,"12+ to 15",IF(F5665&lt;18.01,"15+ to 18",IF(F5665&lt;21.01,"18+ to 21",IF(F5665&lt;24.01,"21+ to 24",IF(F5665&lt;27.01,"24+ to 27",IF(F5665&lt;30.01,"27+ to 30","30+"))))))))))))</f>
        <v>9+ to 12</v>
      </c>
      <c r="I5665" t="str">
        <f>IF(G5665&lt;&gt;H5665,"DIFF","")</f>
        <v>DIFF</v>
      </c>
    </row>
    <row r="5666" spans="1:9">
      <c r="A5666" t="s">
        <v>102</v>
      </c>
      <c r="B5666" t="s">
        <v>237</v>
      </c>
      <c r="C5666" s="1">
        <v>111687452</v>
      </c>
      <c r="D5666" s="1">
        <v>2</v>
      </c>
      <c r="E5666" s="1">
        <v>-5</v>
      </c>
      <c r="F5666" s="1">
        <v>8</v>
      </c>
      <c r="G5666" s="7" t="str">
        <f>IF(E5666&lt;0,"0-",IF(E5666=0,"0",IF(E5666&lt;3.01,"0+ to 3",IF(E5666&lt;6.01,"3+ to 6",IF(E5666&lt;9.01,"6+ to 9",IF(E5666&lt;12.01,"9+ to 12",IF(E5666&lt;15.01,"12+ to 15",IF(E5666&lt;18.01,"15+ to 18",IF(E5666&lt;21.01,"18+ to 21",IF(E5666&lt;24.01,"21+ to 24",IF(E5666&lt;27.01,"24+ to 27",IF(E5666&lt;30.01,"27+ to 30","30+"))))))))))))</f>
        <v>0-</v>
      </c>
      <c r="H5666" s="7" t="str">
        <f>IF(F5666&lt;0,"0-",IF(F5666=0,"0",IF(F5666&lt;3.01,"0+ to 3",IF(F5666&lt;6.01,"3+ to 6",IF(F5666&lt;9.01,"6+ to 9",IF(F5666&lt;12.01,"9+ to 12",IF(F5666&lt;15.01,"12+ to 15",IF(F5666&lt;18.01,"15+ to 18",IF(F5666&lt;21.01,"18+ to 21",IF(F5666&lt;24.01,"21+ to 24",IF(F5666&lt;27.01,"24+ to 27",IF(F5666&lt;30.01,"27+ to 30","30+"))))))))))))</f>
        <v>6+ to 9</v>
      </c>
      <c r="I5666" t="str">
        <f>IF(G5666&lt;&gt;H5666,"DIFF","")</f>
        <v>DIFF</v>
      </c>
    </row>
    <row r="5667" spans="1:9">
      <c r="A5667" t="s">
        <v>102</v>
      </c>
      <c r="B5667" t="s">
        <v>237</v>
      </c>
      <c r="C5667" s="1">
        <v>111690390</v>
      </c>
      <c r="D5667" s="1">
        <v>2</v>
      </c>
      <c r="E5667" s="1">
        <v>-4</v>
      </c>
      <c r="F5667" s="1">
        <v>6</v>
      </c>
      <c r="G5667" s="7" t="str">
        <f>IF(E5667&lt;0,"0-",IF(E5667=0,"0",IF(E5667&lt;3.01,"0+ to 3",IF(E5667&lt;6.01,"3+ to 6",IF(E5667&lt;9.01,"6+ to 9",IF(E5667&lt;12.01,"9+ to 12",IF(E5667&lt;15.01,"12+ to 15",IF(E5667&lt;18.01,"15+ to 18",IF(E5667&lt;21.01,"18+ to 21",IF(E5667&lt;24.01,"21+ to 24",IF(E5667&lt;27.01,"24+ to 27",IF(E5667&lt;30.01,"27+ to 30","30+"))))))))))))</f>
        <v>0-</v>
      </c>
      <c r="H5667" s="7" t="str">
        <f>IF(F5667&lt;0,"0-",IF(F5667=0,"0",IF(F5667&lt;3.01,"0+ to 3",IF(F5667&lt;6.01,"3+ to 6",IF(F5667&lt;9.01,"6+ to 9",IF(F5667&lt;12.01,"9+ to 12",IF(F5667&lt;15.01,"12+ to 15",IF(F5667&lt;18.01,"15+ to 18",IF(F5667&lt;21.01,"18+ to 21",IF(F5667&lt;24.01,"21+ to 24",IF(F5667&lt;27.01,"24+ to 27",IF(F5667&lt;30.01,"27+ to 30","30+"))))))))))))</f>
        <v>3+ to 6</v>
      </c>
      <c r="I5667" t="str">
        <f>IF(G5667&lt;&gt;H5667,"DIFF","")</f>
        <v>DIFF</v>
      </c>
    </row>
    <row r="5668" spans="1:9">
      <c r="A5668" t="s">
        <v>102</v>
      </c>
      <c r="B5668" t="s">
        <v>237</v>
      </c>
      <c r="C5668" s="1">
        <v>111692217</v>
      </c>
      <c r="D5668" s="1">
        <v>2</v>
      </c>
      <c r="E5668" s="1">
        <v>-11</v>
      </c>
      <c r="F5668" s="1">
        <v>17</v>
      </c>
      <c r="G5668" s="7" t="str">
        <f>IF(E5668&lt;0,"0-",IF(E5668=0,"0",IF(E5668&lt;3.01,"0+ to 3",IF(E5668&lt;6.01,"3+ to 6",IF(E5668&lt;9.01,"6+ to 9",IF(E5668&lt;12.01,"9+ to 12",IF(E5668&lt;15.01,"12+ to 15",IF(E5668&lt;18.01,"15+ to 18",IF(E5668&lt;21.01,"18+ to 21",IF(E5668&lt;24.01,"21+ to 24",IF(E5668&lt;27.01,"24+ to 27",IF(E5668&lt;30.01,"27+ to 30","30+"))))))))))))</f>
        <v>0-</v>
      </c>
      <c r="H5668" s="7" t="str">
        <f>IF(F5668&lt;0,"0-",IF(F5668=0,"0",IF(F5668&lt;3.01,"0+ to 3",IF(F5668&lt;6.01,"3+ to 6",IF(F5668&lt;9.01,"6+ to 9",IF(F5668&lt;12.01,"9+ to 12",IF(F5668&lt;15.01,"12+ to 15",IF(F5668&lt;18.01,"15+ to 18",IF(F5668&lt;21.01,"18+ to 21",IF(F5668&lt;24.01,"21+ to 24",IF(F5668&lt;27.01,"24+ to 27",IF(F5668&lt;30.01,"27+ to 30","30+"))))))))))))</f>
        <v>15+ to 18</v>
      </c>
      <c r="I5668" t="str">
        <f>IF(G5668&lt;&gt;H5668,"DIFF","")</f>
        <v>DIFF</v>
      </c>
    </row>
    <row r="5669" spans="1:9">
      <c r="A5669" t="s">
        <v>102</v>
      </c>
      <c r="B5669" t="s">
        <v>237</v>
      </c>
      <c r="C5669" s="1">
        <v>111692754</v>
      </c>
      <c r="D5669" s="1">
        <v>2</v>
      </c>
      <c r="E5669" s="1">
        <v>-6</v>
      </c>
      <c r="F5669" s="1">
        <v>9</v>
      </c>
      <c r="G5669" s="7" t="str">
        <f>IF(E5669&lt;0,"0-",IF(E5669=0,"0",IF(E5669&lt;3.01,"0+ to 3",IF(E5669&lt;6.01,"3+ to 6",IF(E5669&lt;9.01,"6+ to 9",IF(E5669&lt;12.01,"9+ to 12",IF(E5669&lt;15.01,"12+ to 15",IF(E5669&lt;18.01,"15+ to 18",IF(E5669&lt;21.01,"18+ to 21",IF(E5669&lt;24.01,"21+ to 24",IF(E5669&lt;27.01,"24+ to 27",IF(E5669&lt;30.01,"27+ to 30","30+"))))))))))))</f>
        <v>0-</v>
      </c>
      <c r="H5669" s="7" t="str">
        <f>IF(F5669&lt;0,"0-",IF(F5669=0,"0",IF(F5669&lt;3.01,"0+ to 3",IF(F5669&lt;6.01,"3+ to 6",IF(F5669&lt;9.01,"6+ to 9",IF(F5669&lt;12.01,"9+ to 12",IF(F5669&lt;15.01,"12+ to 15",IF(F5669&lt;18.01,"15+ to 18",IF(F5669&lt;21.01,"18+ to 21",IF(F5669&lt;24.01,"21+ to 24",IF(F5669&lt;27.01,"24+ to 27",IF(F5669&lt;30.01,"27+ to 30","30+"))))))))))))</f>
        <v>6+ to 9</v>
      </c>
      <c r="I5669" t="str">
        <f>IF(G5669&lt;&gt;H5669,"DIFF","")</f>
        <v>DIFF</v>
      </c>
    </row>
    <row r="5670" spans="1:9">
      <c r="A5670" t="s">
        <v>102</v>
      </c>
      <c r="B5670" t="s">
        <v>237</v>
      </c>
      <c r="C5670" s="1">
        <v>111697727</v>
      </c>
      <c r="D5670" s="1">
        <v>6</v>
      </c>
      <c r="E5670" s="1">
        <v>-1</v>
      </c>
      <c r="F5670" s="1">
        <v>-1</v>
      </c>
      <c r="G5670" s="7" t="str">
        <f>IF(E5670&lt;0,"0-",IF(E5670=0,"0",IF(E5670&lt;3.01,"0+ to 3",IF(E5670&lt;6.01,"3+ to 6",IF(E5670&lt;9.01,"6+ to 9",IF(E5670&lt;12.01,"9+ to 12",IF(E5670&lt;15.01,"12+ to 15",IF(E5670&lt;18.01,"15+ to 18",IF(E5670&lt;21.01,"18+ to 21",IF(E5670&lt;24.01,"21+ to 24",IF(E5670&lt;27.01,"24+ to 27",IF(E5670&lt;30.01,"27+ to 30","30+"))))))))))))</f>
        <v>0-</v>
      </c>
      <c r="H5670" s="7" t="str">
        <f>IF(F5670&lt;0,"0-",IF(F5670=0,"0",IF(F5670&lt;3.01,"0+ to 3",IF(F5670&lt;6.01,"3+ to 6",IF(F5670&lt;9.01,"6+ to 9",IF(F5670&lt;12.01,"9+ to 12",IF(F5670&lt;15.01,"12+ to 15",IF(F5670&lt;18.01,"15+ to 18",IF(F5670&lt;21.01,"18+ to 21",IF(F5670&lt;24.01,"21+ to 24",IF(F5670&lt;27.01,"24+ to 27",IF(F5670&lt;30.01,"27+ to 30","30+"))))))))))))</f>
        <v>0-</v>
      </c>
      <c r="I5670" t="str">
        <f>IF(G5670&lt;&gt;H5670,"DIFF","")</f>
        <v/>
      </c>
    </row>
    <row r="5671" spans="1:9">
      <c r="A5671" t="s">
        <v>102</v>
      </c>
      <c r="B5671" t="s">
        <v>237</v>
      </c>
      <c r="C5671" s="1">
        <v>111701053</v>
      </c>
      <c r="D5671" s="1">
        <v>2</v>
      </c>
      <c r="E5671" s="1">
        <v>0</v>
      </c>
      <c r="F5671" s="1">
        <v>1</v>
      </c>
      <c r="G5671" s="7" t="str">
        <f>IF(E5671&lt;0,"0-",IF(E5671=0,"0",IF(E5671&lt;3.01,"0+ to 3",IF(E5671&lt;6.01,"3+ to 6",IF(E5671&lt;9.01,"6+ to 9",IF(E5671&lt;12.01,"9+ to 12",IF(E5671&lt;15.01,"12+ to 15",IF(E5671&lt;18.01,"15+ to 18",IF(E5671&lt;21.01,"18+ to 21",IF(E5671&lt;24.01,"21+ to 24",IF(E5671&lt;27.01,"24+ to 27",IF(E5671&lt;30.01,"27+ to 30","30+"))))))))))))</f>
        <v>0</v>
      </c>
      <c r="H5671" s="7" t="str">
        <f>IF(F5671&lt;0,"0-",IF(F5671=0,"0",IF(F5671&lt;3.01,"0+ to 3",IF(F5671&lt;6.01,"3+ to 6",IF(F5671&lt;9.01,"6+ to 9",IF(F5671&lt;12.01,"9+ to 12",IF(F5671&lt;15.01,"12+ to 15",IF(F5671&lt;18.01,"15+ to 18",IF(F5671&lt;21.01,"18+ to 21",IF(F5671&lt;24.01,"21+ to 24",IF(F5671&lt;27.01,"24+ to 27",IF(F5671&lt;30.01,"27+ to 30","30+"))))))))))))</f>
        <v>0+ to 3</v>
      </c>
      <c r="I5671" t="str">
        <f>IF(G5671&lt;&gt;H5671,"DIFF","")</f>
        <v>DIFF</v>
      </c>
    </row>
    <row r="5672" spans="1:9">
      <c r="A5672" t="s">
        <v>102</v>
      </c>
      <c r="B5672" t="s">
        <v>237</v>
      </c>
      <c r="C5672" s="1">
        <v>111703266</v>
      </c>
      <c r="D5672" s="1">
        <v>6</v>
      </c>
      <c r="E5672" s="1">
        <v>0</v>
      </c>
      <c r="F5672" s="1">
        <v>0</v>
      </c>
      <c r="G5672" s="7" t="str">
        <f>IF(E5672&lt;0,"0-",IF(E5672=0,"0",IF(E5672&lt;3.01,"0+ to 3",IF(E5672&lt;6.01,"3+ to 6",IF(E5672&lt;9.01,"6+ to 9",IF(E5672&lt;12.01,"9+ to 12",IF(E5672&lt;15.01,"12+ to 15",IF(E5672&lt;18.01,"15+ to 18",IF(E5672&lt;21.01,"18+ to 21",IF(E5672&lt;24.01,"21+ to 24",IF(E5672&lt;27.01,"24+ to 27",IF(E5672&lt;30.01,"27+ to 30","30+"))))))))))))</f>
        <v>0</v>
      </c>
      <c r="H5672" s="7" t="str">
        <f>IF(F5672&lt;0,"0-",IF(F5672=0,"0",IF(F5672&lt;3.01,"0+ to 3",IF(F5672&lt;6.01,"3+ to 6",IF(F5672&lt;9.01,"6+ to 9",IF(F5672&lt;12.01,"9+ to 12",IF(F5672&lt;15.01,"12+ to 15",IF(F5672&lt;18.01,"15+ to 18",IF(F5672&lt;21.01,"18+ to 21",IF(F5672&lt;24.01,"21+ to 24",IF(F5672&lt;27.01,"24+ to 27",IF(F5672&lt;30.01,"27+ to 30","30+"))))))))))))</f>
        <v>0</v>
      </c>
      <c r="I5672" t="str">
        <f>IF(G5672&lt;&gt;H5672,"DIFF","")</f>
        <v/>
      </c>
    </row>
    <row r="5673" spans="1:9">
      <c r="A5673" t="s">
        <v>102</v>
      </c>
      <c r="B5673" t="s">
        <v>236</v>
      </c>
      <c r="C5673" s="1">
        <v>111732877</v>
      </c>
      <c r="D5673" s="1">
        <v>4</v>
      </c>
      <c r="E5673" s="1">
        <v>-8</v>
      </c>
      <c r="F5673" s="1">
        <v>19</v>
      </c>
      <c r="G5673" s="7" t="str">
        <f>IF(E5673&lt;0,"0-",IF(E5673=0,"0",IF(E5673&lt;3.01,"0+ to 3",IF(E5673&lt;6.01,"3+ to 6",IF(E5673&lt;9.01,"6+ to 9",IF(E5673&lt;12.01,"9+ to 12",IF(E5673&lt;15.01,"12+ to 15",IF(E5673&lt;18.01,"15+ to 18",IF(E5673&lt;21.01,"18+ to 21",IF(E5673&lt;24.01,"21+ to 24",IF(E5673&lt;27.01,"24+ to 27",IF(E5673&lt;30.01,"27+ to 30","30+"))))))))))))</f>
        <v>0-</v>
      </c>
      <c r="H5673" s="7" t="str">
        <f>IF(F5673&lt;0,"0-",IF(F5673=0,"0",IF(F5673&lt;3.01,"0+ to 3",IF(F5673&lt;6.01,"3+ to 6",IF(F5673&lt;9.01,"6+ to 9",IF(F5673&lt;12.01,"9+ to 12",IF(F5673&lt;15.01,"12+ to 15",IF(F5673&lt;18.01,"15+ to 18",IF(F5673&lt;21.01,"18+ to 21",IF(F5673&lt;24.01,"21+ to 24",IF(F5673&lt;27.01,"24+ to 27",IF(F5673&lt;30.01,"27+ to 30","30+"))))))))))))</f>
        <v>18+ to 21</v>
      </c>
      <c r="I5673" t="str">
        <f>IF(G5673&lt;&gt;H5673,"DIFF","")</f>
        <v>DIFF</v>
      </c>
    </row>
    <row r="5674" spans="1:9">
      <c r="A5674" t="s">
        <v>102</v>
      </c>
      <c r="B5674" t="s">
        <v>236</v>
      </c>
      <c r="C5674" s="1">
        <v>111734647</v>
      </c>
      <c r="D5674" s="1">
        <v>2</v>
      </c>
      <c r="E5674" s="1">
        <v>-3</v>
      </c>
      <c r="F5674" s="1">
        <v>4</v>
      </c>
      <c r="G5674" s="7" t="str">
        <f>IF(E5674&lt;0,"0-",IF(E5674=0,"0",IF(E5674&lt;3.01,"0+ to 3",IF(E5674&lt;6.01,"3+ to 6",IF(E5674&lt;9.01,"6+ to 9",IF(E5674&lt;12.01,"9+ to 12",IF(E5674&lt;15.01,"12+ to 15",IF(E5674&lt;18.01,"15+ to 18",IF(E5674&lt;21.01,"18+ to 21",IF(E5674&lt;24.01,"21+ to 24",IF(E5674&lt;27.01,"24+ to 27",IF(E5674&lt;30.01,"27+ to 30","30+"))))))))))))</f>
        <v>0-</v>
      </c>
      <c r="H5674" s="7" t="str">
        <f>IF(F5674&lt;0,"0-",IF(F5674=0,"0",IF(F5674&lt;3.01,"0+ to 3",IF(F5674&lt;6.01,"3+ to 6",IF(F5674&lt;9.01,"6+ to 9",IF(F5674&lt;12.01,"9+ to 12",IF(F5674&lt;15.01,"12+ to 15",IF(F5674&lt;18.01,"15+ to 18",IF(F5674&lt;21.01,"18+ to 21",IF(F5674&lt;24.01,"21+ to 24",IF(F5674&lt;27.01,"24+ to 27",IF(F5674&lt;30.01,"27+ to 30","30+"))))))))))))</f>
        <v>3+ to 6</v>
      </c>
      <c r="I5674" t="str">
        <f>IF(G5674&lt;&gt;H5674,"DIFF","")</f>
        <v>DIFF</v>
      </c>
    </row>
    <row r="5675" spans="1:9">
      <c r="A5675" t="s">
        <v>102</v>
      </c>
      <c r="B5675" t="s">
        <v>236</v>
      </c>
      <c r="C5675" s="1">
        <v>111735517</v>
      </c>
      <c r="D5675" s="1">
        <v>2</v>
      </c>
      <c r="E5675" s="1">
        <v>-9</v>
      </c>
      <c r="F5675" s="1">
        <v>19</v>
      </c>
      <c r="G5675" s="7" t="str">
        <f>IF(E5675&lt;0,"0-",IF(E5675=0,"0",IF(E5675&lt;3.01,"0+ to 3",IF(E5675&lt;6.01,"3+ to 6",IF(E5675&lt;9.01,"6+ to 9",IF(E5675&lt;12.01,"9+ to 12",IF(E5675&lt;15.01,"12+ to 15",IF(E5675&lt;18.01,"15+ to 18",IF(E5675&lt;21.01,"18+ to 21",IF(E5675&lt;24.01,"21+ to 24",IF(E5675&lt;27.01,"24+ to 27",IF(E5675&lt;30.01,"27+ to 30","30+"))))))))))))</f>
        <v>0-</v>
      </c>
      <c r="H5675" s="7" t="str">
        <f>IF(F5675&lt;0,"0-",IF(F5675=0,"0",IF(F5675&lt;3.01,"0+ to 3",IF(F5675&lt;6.01,"3+ to 6",IF(F5675&lt;9.01,"6+ to 9",IF(F5675&lt;12.01,"9+ to 12",IF(F5675&lt;15.01,"12+ to 15",IF(F5675&lt;18.01,"15+ to 18",IF(F5675&lt;21.01,"18+ to 21",IF(F5675&lt;24.01,"21+ to 24",IF(F5675&lt;27.01,"24+ to 27",IF(F5675&lt;30.01,"27+ to 30","30+"))))))))))))</f>
        <v>18+ to 21</v>
      </c>
      <c r="I5675" t="str">
        <f>IF(G5675&lt;&gt;H5675,"DIFF","")</f>
        <v>DIFF</v>
      </c>
    </row>
    <row r="5676" spans="1:9">
      <c r="A5676" t="s">
        <v>102</v>
      </c>
      <c r="B5676" t="s">
        <v>236</v>
      </c>
      <c r="C5676" s="1">
        <v>111738119</v>
      </c>
      <c r="D5676" s="1">
        <v>2</v>
      </c>
      <c r="E5676" s="1">
        <v>-6</v>
      </c>
      <c r="F5676" s="1">
        <v>8</v>
      </c>
      <c r="G5676" s="7" t="str">
        <f>IF(E5676&lt;0,"0-",IF(E5676=0,"0",IF(E5676&lt;3.01,"0+ to 3",IF(E5676&lt;6.01,"3+ to 6",IF(E5676&lt;9.01,"6+ to 9",IF(E5676&lt;12.01,"9+ to 12",IF(E5676&lt;15.01,"12+ to 15",IF(E5676&lt;18.01,"15+ to 18",IF(E5676&lt;21.01,"18+ to 21",IF(E5676&lt;24.01,"21+ to 24",IF(E5676&lt;27.01,"24+ to 27",IF(E5676&lt;30.01,"27+ to 30","30+"))))))))))))</f>
        <v>0-</v>
      </c>
      <c r="H5676" s="7" t="str">
        <f>IF(F5676&lt;0,"0-",IF(F5676=0,"0",IF(F5676&lt;3.01,"0+ to 3",IF(F5676&lt;6.01,"3+ to 6",IF(F5676&lt;9.01,"6+ to 9",IF(F5676&lt;12.01,"9+ to 12",IF(F5676&lt;15.01,"12+ to 15",IF(F5676&lt;18.01,"15+ to 18",IF(F5676&lt;21.01,"18+ to 21",IF(F5676&lt;24.01,"21+ to 24",IF(F5676&lt;27.01,"24+ to 27",IF(F5676&lt;30.01,"27+ to 30","30+"))))))))))))</f>
        <v>6+ to 9</v>
      </c>
      <c r="I5676" t="str">
        <f>IF(G5676&lt;&gt;H5676,"DIFF","")</f>
        <v>DIFF</v>
      </c>
    </row>
    <row r="5677" spans="1:9">
      <c r="A5677" t="s">
        <v>102</v>
      </c>
      <c r="B5677" t="s">
        <v>236</v>
      </c>
      <c r="C5677" s="1">
        <v>111738893</v>
      </c>
      <c r="D5677" s="1">
        <v>6</v>
      </c>
      <c r="E5677" s="1">
        <v>0</v>
      </c>
      <c r="F5677" s="1">
        <v>0</v>
      </c>
      <c r="G5677" s="7" t="str">
        <f>IF(E5677&lt;0,"0-",IF(E5677=0,"0",IF(E5677&lt;3.01,"0+ to 3",IF(E5677&lt;6.01,"3+ to 6",IF(E5677&lt;9.01,"6+ to 9",IF(E5677&lt;12.01,"9+ to 12",IF(E5677&lt;15.01,"12+ to 15",IF(E5677&lt;18.01,"15+ to 18",IF(E5677&lt;21.01,"18+ to 21",IF(E5677&lt;24.01,"21+ to 24",IF(E5677&lt;27.01,"24+ to 27",IF(E5677&lt;30.01,"27+ to 30","30+"))))))))))))</f>
        <v>0</v>
      </c>
      <c r="H5677" s="7" t="str">
        <f>IF(F5677&lt;0,"0-",IF(F5677=0,"0",IF(F5677&lt;3.01,"0+ to 3",IF(F5677&lt;6.01,"3+ to 6",IF(F5677&lt;9.01,"6+ to 9",IF(F5677&lt;12.01,"9+ to 12",IF(F5677&lt;15.01,"12+ to 15",IF(F5677&lt;18.01,"15+ to 18",IF(F5677&lt;21.01,"18+ to 21",IF(F5677&lt;24.01,"21+ to 24",IF(F5677&lt;27.01,"24+ to 27",IF(F5677&lt;30.01,"27+ to 30","30+"))))))))))))</f>
        <v>0</v>
      </c>
      <c r="I5677" t="str">
        <f>IF(G5677&lt;&gt;H5677,"DIFF","")</f>
        <v/>
      </c>
    </row>
    <row r="5678" spans="1:9">
      <c r="A5678" t="s">
        <v>102</v>
      </c>
      <c r="B5678" t="s">
        <v>236</v>
      </c>
      <c r="C5678" s="1">
        <v>111739330</v>
      </c>
      <c r="D5678" s="1">
        <v>6</v>
      </c>
      <c r="E5678" s="1">
        <v>0</v>
      </c>
      <c r="F5678" s="1">
        <v>0</v>
      </c>
      <c r="G5678" s="7" t="str">
        <f>IF(E5678&lt;0,"0-",IF(E5678=0,"0",IF(E5678&lt;3.01,"0+ to 3",IF(E5678&lt;6.01,"3+ to 6",IF(E5678&lt;9.01,"6+ to 9",IF(E5678&lt;12.01,"9+ to 12",IF(E5678&lt;15.01,"12+ to 15",IF(E5678&lt;18.01,"15+ to 18",IF(E5678&lt;21.01,"18+ to 21",IF(E5678&lt;24.01,"21+ to 24",IF(E5678&lt;27.01,"24+ to 27",IF(E5678&lt;30.01,"27+ to 30","30+"))))))))))))</f>
        <v>0</v>
      </c>
      <c r="H5678" s="7" t="str">
        <f>IF(F5678&lt;0,"0-",IF(F5678=0,"0",IF(F5678&lt;3.01,"0+ to 3",IF(F5678&lt;6.01,"3+ to 6",IF(F5678&lt;9.01,"6+ to 9",IF(F5678&lt;12.01,"9+ to 12",IF(F5678&lt;15.01,"12+ to 15",IF(F5678&lt;18.01,"15+ to 18",IF(F5678&lt;21.01,"18+ to 21",IF(F5678&lt;24.01,"21+ to 24",IF(F5678&lt;27.01,"24+ to 27",IF(F5678&lt;30.01,"27+ to 30","30+"))))))))))))</f>
        <v>0</v>
      </c>
      <c r="I5678" t="str">
        <f>IF(G5678&lt;&gt;H5678,"DIFF","")</f>
        <v/>
      </c>
    </row>
    <row r="5679" spans="1:9">
      <c r="A5679" t="s">
        <v>103</v>
      </c>
      <c r="B5679" t="s">
        <v>235</v>
      </c>
      <c r="C5679" s="1">
        <v>111784496</v>
      </c>
      <c r="D5679" s="1">
        <v>2</v>
      </c>
      <c r="E5679" s="1">
        <v>0</v>
      </c>
      <c r="F5679" s="1">
        <v>0</v>
      </c>
      <c r="G5679" s="7" t="str">
        <f>IF(E5679&lt;0,"0-",IF(E5679=0,"0",IF(E5679&lt;3.01,"0+ to 3",IF(E5679&lt;6.01,"3+ to 6",IF(E5679&lt;9.01,"6+ to 9",IF(E5679&lt;12.01,"9+ to 12",IF(E5679&lt;15.01,"12+ to 15",IF(E5679&lt;18.01,"15+ to 18",IF(E5679&lt;21.01,"18+ to 21",IF(E5679&lt;24.01,"21+ to 24",IF(E5679&lt;27.01,"24+ to 27",IF(E5679&lt;30.01,"27+ to 30","30+"))))))))))))</f>
        <v>0</v>
      </c>
      <c r="H5679" s="7" t="str">
        <f>IF(F5679&lt;0,"0-",IF(F5679=0,"0",IF(F5679&lt;3.01,"0+ to 3",IF(F5679&lt;6.01,"3+ to 6",IF(F5679&lt;9.01,"6+ to 9",IF(F5679&lt;12.01,"9+ to 12",IF(F5679&lt;15.01,"12+ to 15",IF(F5679&lt;18.01,"15+ to 18",IF(F5679&lt;21.01,"18+ to 21",IF(F5679&lt;24.01,"21+ to 24",IF(F5679&lt;27.01,"24+ to 27",IF(F5679&lt;30.01,"27+ to 30","30+"))))))))))))</f>
        <v>0</v>
      </c>
      <c r="I5679" t="str">
        <f>IF(G5679&lt;&gt;H5679,"DIFF","")</f>
        <v/>
      </c>
    </row>
    <row r="5680" spans="1:9">
      <c r="A5680" t="s">
        <v>102</v>
      </c>
      <c r="B5680" t="s">
        <v>235</v>
      </c>
      <c r="C5680" s="1">
        <v>111785897</v>
      </c>
      <c r="D5680" s="1">
        <v>2</v>
      </c>
      <c r="E5680" s="1">
        <v>0</v>
      </c>
      <c r="F5680" s="1">
        <v>0</v>
      </c>
      <c r="G5680" s="7" t="str">
        <f>IF(E5680&lt;0,"0-",IF(E5680=0,"0",IF(E5680&lt;3.01,"0+ to 3",IF(E5680&lt;6.01,"3+ to 6",IF(E5680&lt;9.01,"6+ to 9",IF(E5680&lt;12.01,"9+ to 12",IF(E5680&lt;15.01,"12+ to 15",IF(E5680&lt;18.01,"15+ to 18",IF(E5680&lt;21.01,"18+ to 21",IF(E5680&lt;24.01,"21+ to 24",IF(E5680&lt;27.01,"24+ to 27",IF(E5680&lt;30.01,"27+ to 30","30+"))))))))))))</f>
        <v>0</v>
      </c>
      <c r="H5680" s="7" t="str">
        <f>IF(F5680&lt;0,"0-",IF(F5680=0,"0",IF(F5680&lt;3.01,"0+ to 3",IF(F5680&lt;6.01,"3+ to 6",IF(F5680&lt;9.01,"6+ to 9",IF(F5680&lt;12.01,"9+ to 12",IF(F5680&lt;15.01,"12+ to 15",IF(F5680&lt;18.01,"15+ to 18",IF(F5680&lt;21.01,"18+ to 21",IF(F5680&lt;24.01,"21+ to 24",IF(F5680&lt;27.01,"24+ to 27",IF(F5680&lt;30.01,"27+ to 30","30+"))))))))))))</f>
        <v>0</v>
      </c>
      <c r="I5680" t="str">
        <f>IF(G5680&lt;&gt;H5680,"DIFF","")</f>
        <v/>
      </c>
    </row>
    <row r="5681" spans="1:9">
      <c r="A5681" t="s">
        <v>102</v>
      </c>
      <c r="B5681" t="s">
        <v>235</v>
      </c>
      <c r="C5681" s="1">
        <v>111788008</v>
      </c>
      <c r="D5681" s="1">
        <v>6</v>
      </c>
      <c r="E5681" s="1">
        <v>0</v>
      </c>
      <c r="F5681" s="1">
        <v>0</v>
      </c>
      <c r="G5681" s="7" t="str">
        <f>IF(E5681&lt;0,"0-",IF(E5681=0,"0",IF(E5681&lt;3.01,"0+ to 3",IF(E5681&lt;6.01,"3+ to 6",IF(E5681&lt;9.01,"6+ to 9",IF(E5681&lt;12.01,"9+ to 12",IF(E5681&lt;15.01,"12+ to 15",IF(E5681&lt;18.01,"15+ to 18",IF(E5681&lt;21.01,"18+ to 21",IF(E5681&lt;24.01,"21+ to 24",IF(E5681&lt;27.01,"24+ to 27",IF(E5681&lt;30.01,"27+ to 30","30+"))))))))))))</f>
        <v>0</v>
      </c>
      <c r="H5681" s="7" t="str">
        <f>IF(F5681&lt;0,"0-",IF(F5681=0,"0",IF(F5681&lt;3.01,"0+ to 3",IF(F5681&lt;6.01,"3+ to 6",IF(F5681&lt;9.01,"6+ to 9",IF(F5681&lt;12.01,"9+ to 12",IF(F5681&lt;15.01,"12+ to 15",IF(F5681&lt;18.01,"15+ to 18",IF(F5681&lt;21.01,"18+ to 21",IF(F5681&lt;24.01,"21+ to 24",IF(F5681&lt;27.01,"24+ to 27",IF(F5681&lt;30.01,"27+ to 30","30+"))))))))))))</f>
        <v>0</v>
      </c>
      <c r="I5681" t="str">
        <f>IF(G5681&lt;&gt;H5681,"DIFF","")</f>
        <v/>
      </c>
    </row>
    <row r="5682" spans="1:9">
      <c r="A5682" t="s">
        <v>102</v>
      </c>
      <c r="B5682" t="s">
        <v>235</v>
      </c>
      <c r="C5682" s="1">
        <v>111789286</v>
      </c>
      <c r="D5682" s="1">
        <v>4</v>
      </c>
      <c r="E5682" s="1">
        <v>-4</v>
      </c>
      <c r="F5682" s="1">
        <v>15</v>
      </c>
      <c r="G5682" s="7" t="str">
        <f>IF(E5682&lt;0,"0-",IF(E5682=0,"0",IF(E5682&lt;3.01,"0+ to 3",IF(E5682&lt;6.01,"3+ to 6",IF(E5682&lt;9.01,"6+ to 9",IF(E5682&lt;12.01,"9+ to 12",IF(E5682&lt;15.01,"12+ to 15",IF(E5682&lt;18.01,"15+ to 18",IF(E5682&lt;21.01,"18+ to 21",IF(E5682&lt;24.01,"21+ to 24",IF(E5682&lt;27.01,"24+ to 27",IF(E5682&lt;30.01,"27+ to 30","30+"))))))))))))</f>
        <v>0-</v>
      </c>
      <c r="H5682" s="7" t="str">
        <f>IF(F5682&lt;0,"0-",IF(F5682=0,"0",IF(F5682&lt;3.01,"0+ to 3",IF(F5682&lt;6.01,"3+ to 6",IF(F5682&lt;9.01,"6+ to 9",IF(F5682&lt;12.01,"9+ to 12",IF(F5682&lt;15.01,"12+ to 15",IF(F5682&lt;18.01,"15+ to 18",IF(F5682&lt;21.01,"18+ to 21",IF(F5682&lt;24.01,"21+ to 24",IF(F5682&lt;27.01,"24+ to 27",IF(F5682&lt;30.01,"27+ to 30","30+"))))))))))))</f>
        <v>12+ to 15</v>
      </c>
      <c r="I5682" t="str">
        <f>IF(G5682&lt;&gt;H5682,"DIFF","")</f>
        <v>DIFF</v>
      </c>
    </row>
    <row r="5683" spans="1:9">
      <c r="A5683" t="s">
        <v>140</v>
      </c>
      <c r="B5683" t="s">
        <v>235</v>
      </c>
      <c r="C5683" s="1">
        <v>111789364</v>
      </c>
      <c r="D5683" s="1">
        <v>2</v>
      </c>
      <c r="E5683" s="1">
        <v>-6</v>
      </c>
      <c r="F5683" s="1">
        <v>4</v>
      </c>
      <c r="G5683" s="7" t="str">
        <f>IF(E5683&lt;0,"0-",IF(E5683=0,"0",IF(E5683&lt;3.01,"0+ to 3",IF(E5683&lt;6.01,"3+ to 6",IF(E5683&lt;9.01,"6+ to 9",IF(E5683&lt;12.01,"9+ to 12",IF(E5683&lt;15.01,"12+ to 15",IF(E5683&lt;18.01,"15+ to 18",IF(E5683&lt;21.01,"18+ to 21",IF(E5683&lt;24.01,"21+ to 24",IF(E5683&lt;27.01,"24+ to 27",IF(E5683&lt;30.01,"27+ to 30","30+"))))))))))))</f>
        <v>0-</v>
      </c>
      <c r="H5683" s="7" t="str">
        <f>IF(F5683&lt;0,"0-",IF(F5683=0,"0",IF(F5683&lt;3.01,"0+ to 3",IF(F5683&lt;6.01,"3+ to 6",IF(F5683&lt;9.01,"6+ to 9",IF(F5683&lt;12.01,"9+ to 12",IF(F5683&lt;15.01,"12+ to 15",IF(F5683&lt;18.01,"15+ to 18",IF(F5683&lt;21.01,"18+ to 21",IF(F5683&lt;24.01,"21+ to 24",IF(F5683&lt;27.01,"24+ to 27",IF(F5683&lt;30.01,"27+ to 30","30+"))))))))))))</f>
        <v>3+ to 6</v>
      </c>
      <c r="I5683" t="str">
        <f>IF(G5683&lt;&gt;H5683,"DIFF","")</f>
        <v>DIFF</v>
      </c>
    </row>
    <row r="5684" spans="1:9">
      <c r="A5684" t="s">
        <v>102</v>
      </c>
      <c r="B5684" t="s">
        <v>235</v>
      </c>
      <c r="C5684" s="1">
        <v>111792305</v>
      </c>
      <c r="D5684" s="1">
        <v>4</v>
      </c>
      <c r="E5684" s="1">
        <v>0</v>
      </c>
      <c r="F5684" s="1">
        <v>0</v>
      </c>
      <c r="G5684" s="7" t="str">
        <f>IF(E5684&lt;0,"0-",IF(E5684=0,"0",IF(E5684&lt;3.01,"0+ to 3",IF(E5684&lt;6.01,"3+ to 6",IF(E5684&lt;9.01,"6+ to 9",IF(E5684&lt;12.01,"9+ to 12",IF(E5684&lt;15.01,"12+ to 15",IF(E5684&lt;18.01,"15+ to 18",IF(E5684&lt;21.01,"18+ to 21",IF(E5684&lt;24.01,"21+ to 24",IF(E5684&lt;27.01,"24+ to 27",IF(E5684&lt;30.01,"27+ to 30","30+"))))))))))))</f>
        <v>0</v>
      </c>
      <c r="H5684" s="7" t="str">
        <f>IF(F5684&lt;0,"0-",IF(F5684=0,"0",IF(F5684&lt;3.01,"0+ to 3",IF(F5684&lt;6.01,"3+ to 6",IF(F5684&lt;9.01,"6+ to 9",IF(F5684&lt;12.01,"9+ to 12",IF(F5684&lt;15.01,"12+ to 15",IF(F5684&lt;18.01,"15+ to 18",IF(F5684&lt;21.01,"18+ to 21",IF(F5684&lt;24.01,"21+ to 24",IF(F5684&lt;27.01,"24+ to 27",IF(F5684&lt;30.01,"27+ to 30","30+"))))))))))))</f>
        <v>0</v>
      </c>
      <c r="I5684" t="str">
        <f>IF(G5684&lt;&gt;H5684,"DIFF","")</f>
        <v/>
      </c>
    </row>
    <row r="5685" spans="1:9">
      <c r="A5685" t="s">
        <v>102</v>
      </c>
      <c r="B5685" t="s">
        <v>235</v>
      </c>
      <c r="C5685" s="1">
        <v>111796756</v>
      </c>
      <c r="D5685" s="1">
        <v>2</v>
      </c>
      <c r="E5685" s="1">
        <v>-2</v>
      </c>
      <c r="F5685" s="1">
        <v>3</v>
      </c>
      <c r="G5685" s="7" t="str">
        <f>IF(E5685&lt;0,"0-",IF(E5685=0,"0",IF(E5685&lt;3.01,"0+ to 3",IF(E5685&lt;6.01,"3+ to 6",IF(E5685&lt;9.01,"6+ to 9",IF(E5685&lt;12.01,"9+ to 12",IF(E5685&lt;15.01,"12+ to 15",IF(E5685&lt;18.01,"15+ to 18",IF(E5685&lt;21.01,"18+ to 21",IF(E5685&lt;24.01,"21+ to 24",IF(E5685&lt;27.01,"24+ to 27",IF(E5685&lt;30.01,"27+ to 30","30+"))))))))))))</f>
        <v>0-</v>
      </c>
      <c r="H5685" s="7" t="str">
        <f>IF(F5685&lt;0,"0-",IF(F5685=0,"0",IF(F5685&lt;3.01,"0+ to 3",IF(F5685&lt;6.01,"3+ to 6",IF(F5685&lt;9.01,"6+ to 9",IF(F5685&lt;12.01,"9+ to 12",IF(F5685&lt;15.01,"12+ to 15",IF(F5685&lt;18.01,"15+ to 18",IF(F5685&lt;21.01,"18+ to 21",IF(F5685&lt;24.01,"21+ to 24",IF(F5685&lt;27.01,"24+ to 27",IF(F5685&lt;30.01,"27+ to 30","30+"))))))))))))</f>
        <v>0+ to 3</v>
      </c>
      <c r="I5685" t="str">
        <f>IF(G5685&lt;&gt;H5685,"DIFF","")</f>
        <v>DIFF</v>
      </c>
    </row>
    <row r="5686" spans="1:9">
      <c r="A5686" t="s">
        <v>102</v>
      </c>
      <c r="B5686" t="s">
        <v>235</v>
      </c>
      <c r="C5686" s="1">
        <v>111796853</v>
      </c>
      <c r="D5686" s="1">
        <v>3</v>
      </c>
      <c r="E5686" s="1">
        <v>-1</v>
      </c>
      <c r="F5686" s="1">
        <v>95</v>
      </c>
      <c r="G5686" s="7" t="str">
        <f>IF(E5686&lt;0,"0-",IF(E5686=0,"0",IF(E5686&lt;3.01,"0+ to 3",IF(E5686&lt;6.01,"3+ to 6",IF(E5686&lt;9.01,"6+ to 9",IF(E5686&lt;12.01,"9+ to 12",IF(E5686&lt;15.01,"12+ to 15",IF(E5686&lt;18.01,"15+ to 18",IF(E5686&lt;21.01,"18+ to 21",IF(E5686&lt;24.01,"21+ to 24",IF(E5686&lt;27.01,"24+ to 27",IF(E5686&lt;30.01,"27+ to 30","30+"))))))))))))</f>
        <v>0-</v>
      </c>
      <c r="H5686" s="7" t="str">
        <f>IF(F5686&lt;0,"0-",IF(F5686=0,"0",IF(F5686&lt;3.01,"0+ to 3",IF(F5686&lt;6.01,"3+ to 6",IF(F5686&lt;9.01,"6+ to 9",IF(F5686&lt;12.01,"9+ to 12",IF(F5686&lt;15.01,"12+ to 15",IF(F5686&lt;18.01,"15+ to 18",IF(F5686&lt;21.01,"18+ to 21",IF(F5686&lt;24.01,"21+ to 24",IF(F5686&lt;27.01,"24+ to 27",IF(F5686&lt;30.01,"27+ to 30","30+"))))))))))))</f>
        <v>30+</v>
      </c>
      <c r="I5686" t="str">
        <f>IF(G5686&lt;&gt;H5686,"DIFF","")</f>
        <v>DIFF</v>
      </c>
    </row>
    <row r="5687" spans="1:9">
      <c r="A5687" t="s">
        <v>102</v>
      </c>
      <c r="B5687" t="s">
        <v>235</v>
      </c>
      <c r="C5687" s="1">
        <v>111799699</v>
      </c>
      <c r="D5687" s="1">
        <v>5</v>
      </c>
      <c r="E5687" s="1">
        <v>-15</v>
      </c>
      <c r="F5687" s="1">
        <v>59</v>
      </c>
      <c r="G5687" s="7" t="str">
        <f>IF(E5687&lt;0,"0-",IF(E5687=0,"0",IF(E5687&lt;3.01,"0+ to 3",IF(E5687&lt;6.01,"3+ to 6",IF(E5687&lt;9.01,"6+ to 9",IF(E5687&lt;12.01,"9+ to 12",IF(E5687&lt;15.01,"12+ to 15",IF(E5687&lt;18.01,"15+ to 18",IF(E5687&lt;21.01,"18+ to 21",IF(E5687&lt;24.01,"21+ to 24",IF(E5687&lt;27.01,"24+ to 27",IF(E5687&lt;30.01,"27+ to 30","30+"))))))))))))</f>
        <v>0-</v>
      </c>
      <c r="H5687" s="7" t="str">
        <f>IF(F5687&lt;0,"0-",IF(F5687=0,"0",IF(F5687&lt;3.01,"0+ to 3",IF(F5687&lt;6.01,"3+ to 6",IF(F5687&lt;9.01,"6+ to 9",IF(F5687&lt;12.01,"9+ to 12",IF(F5687&lt;15.01,"12+ to 15",IF(F5687&lt;18.01,"15+ to 18",IF(F5687&lt;21.01,"18+ to 21",IF(F5687&lt;24.01,"21+ to 24",IF(F5687&lt;27.01,"24+ to 27",IF(F5687&lt;30.01,"27+ to 30","30+"))))))))))))</f>
        <v>30+</v>
      </c>
      <c r="I5687" t="str">
        <f>IF(G5687&lt;&gt;H5687,"DIFF","")</f>
        <v>DIFF</v>
      </c>
    </row>
    <row r="5688" spans="1:9">
      <c r="A5688" t="s">
        <v>102</v>
      </c>
      <c r="B5688" t="s">
        <v>235</v>
      </c>
      <c r="C5688" s="1">
        <v>111799760</v>
      </c>
      <c r="D5688" s="1">
        <v>4</v>
      </c>
      <c r="E5688" s="1">
        <v>-1</v>
      </c>
      <c r="F5688" s="1">
        <v>0</v>
      </c>
      <c r="G5688" s="7" t="str">
        <f>IF(E5688&lt;0,"0-",IF(E5688=0,"0",IF(E5688&lt;3.01,"0+ to 3",IF(E5688&lt;6.01,"3+ to 6",IF(E5688&lt;9.01,"6+ to 9",IF(E5688&lt;12.01,"9+ to 12",IF(E5688&lt;15.01,"12+ to 15",IF(E5688&lt;18.01,"15+ to 18",IF(E5688&lt;21.01,"18+ to 21",IF(E5688&lt;24.01,"21+ to 24",IF(E5688&lt;27.01,"24+ to 27",IF(E5688&lt;30.01,"27+ to 30","30+"))))))))))))</f>
        <v>0-</v>
      </c>
      <c r="H5688" s="7" t="str">
        <f>IF(F5688&lt;0,"0-",IF(F5688=0,"0",IF(F5688&lt;3.01,"0+ to 3",IF(F5688&lt;6.01,"3+ to 6",IF(F5688&lt;9.01,"6+ to 9",IF(F5688&lt;12.01,"9+ to 12",IF(F5688&lt;15.01,"12+ to 15",IF(F5688&lt;18.01,"15+ to 18",IF(F5688&lt;21.01,"18+ to 21",IF(F5688&lt;24.01,"21+ to 24",IF(F5688&lt;27.01,"24+ to 27",IF(F5688&lt;30.01,"27+ to 30","30+"))))))))))))</f>
        <v>0</v>
      </c>
      <c r="I5688" t="str">
        <f>IF(G5688&lt;&gt;H5688,"DIFF","")</f>
        <v>DIFF</v>
      </c>
    </row>
    <row r="5689" spans="1:9">
      <c r="A5689" t="s">
        <v>102</v>
      </c>
      <c r="B5689" t="s">
        <v>235</v>
      </c>
      <c r="C5689" s="1">
        <v>111800056</v>
      </c>
      <c r="D5689" s="1">
        <v>2</v>
      </c>
      <c r="E5689" s="1">
        <v>-2</v>
      </c>
      <c r="F5689" s="1">
        <v>5</v>
      </c>
      <c r="G5689" s="7" t="str">
        <f>IF(E5689&lt;0,"0-",IF(E5689=0,"0",IF(E5689&lt;3.01,"0+ to 3",IF(E5689&lt;6.01,"3+ to 6",IF(E5689&lt;9.01,"6+ to 9",IF(E5689&lt;12.01,"9+ to 12",IF(E5689&lt;15.01,"12+ to 15",IF(E5689&lt;18.01,"15+ to 18",IF(E5689&lt;21.01,"18+ to 21",IF(E5689&lt;24.01,"21+ to 24",IF(E5689&lt;27.01,"24+ to 27",IF(E5689&lt;30.01,"27+ to 30","30+"))))))))))))</f>
        <v>0-</v>
      </c>
      <c r="H5689" s="7" t="str">
        <f>IF(F5689&lt;0,"0-",IF(F5689=0,"0",IF(F5689&lt;3.01,"0+ to 3",IF(F5689&lt;6.01,"3+ to 6",IF(F5689&lt;9.01,"6+ to 9",IF(F5689&lt;12.01,"9+ to 12",IF(F5689&lt;15.01,"12+ to 15",IF(F5689&lt;18.01,"15+ to 18",IF(F5689&lt;21.01,"18+ to 21",IF(F5689&lt;24.01,"21+ to 24",IF(F5689&lt;27.01,"24+ to 27",IF(F5689&lt;30.01,"27+ to 30","30+"))))))))))))</f>
        <v>3+ to 6</v>
      </c>
      <c r="I5689" t="str">
        <f>IF(G5689&lt;&gt;H5689,"DIFF","")</f>
        <v>DIFF</v>
      </c>
    </row>
    <row r="5690" spans="1:9">
      <c r="A5690" t="s">
        <v>102</v>
      </c>
      <c r="B5690" t="s">
        <v>235</v>
      </c>
      <c r="C5690" s="1">
        <v>111800744</v>
      </c>
      <c r="D5690" s="1">
        <v>6</v>
      </c>
      <c r="E5690" s="1">
        <v>-7</v>
      </c>
      <c r="F5690" s="1">
        <v>-6</v>
      </c>
      <c r="G5690" s="7" t="str">
        <f>IF(E5690&lt;0,"0-",IF(E5690=0,"0",IF(E5690&lt;3.01,"0+ to 3",IF(E5690&lt;6.01,"3+ to 6",IF(E5690&lt;9.01,"6+ to 9",IF(E5690&lt;12.01,"9+ to 12",IF(E5690&lt;15.01,"12+ to 15",IF(E5690&lt;18.01,"15+ to 18",IF(E5690&lt;21.01,"18+ to 21",IF(E5690&lt;24.01,"21+ to 24",IF(E5690&lt;27.01,"24+ to 27",IF(E5690&lt;30.01,"27+ to 30","30+"))))))))))))</f>
        <v>0-</v>
      </c>
      <c r="H5690" s="7" t="str">
        <f>IF(F5690&lt;0,"0-",IF(F5690=0,"0",IF(F5690&lt;3.01,"0+ to 3",IF(F5690&lt;6.01,"3+ to 6",IF(F5690&lt;9.01,"6+ to 9",IF(F5690&lt;12.01,"9+ to 12",IF(F5690&lt;15.01,"12+ to 15",IF(F5690&lt;18.01,"15+ to 18",IF(F5690&lt;21.01,"18+ to 21",IF(F5690&lt;24.01,"21+ to 24",IF(F5690&lt;27.01,"24+ to 27",IF(F5690&lt;30.01,"27+ to 30","30+"))))))))))))</f>
        <v>0-</v>
      </c>
      <c r="I5690" t="str">
        <f>IF(G5690&lt;&gt;H5690,"DIFF","")</f>
        <v/>
      </c>
    </row>
    <row r="5691" spans="1:9">
      <c r="A5691" t="s">
        <v>102</v>
      </c>
      <c r="B5691" t="s">
        <v>235</v>
      </c>
      <c r="C5691" s="1">
        <v>111805635</v>
      </c>
      <c r="D5691" s="1">
        <v>2</v>
      </c>
      <c r="E5691" s="1">
        <v>-7</v>
      </c>
      <c r="F5691" s="1">
        <v>10</v>
      </c>
      <c r="G5691" s="7" t="str">
        <f>IF(E5691&lt;0,"0-",IF(E5691=0,"0",IF(E5691&lt;3.01,"0+ to 3",IF(E5691&lt;6.01,"3+ to 6",IF(E5691&lt;9.01,"6+ to 9",IF(E5691&lt;12.01,"9+ to 12",IF(E5691&lt;15.01,"12+ to 15",IF(E5691&lt;18.01,"15+ to 18",IF(E5691&lt;21.01,"18+ to 21",IF(E5691&lt;24.01,"21+ to 24",IF(E5691&lt;27.01,"24+ to 27",IF(E5691&lt;30.01,"27+ to 30","30+"))))))))))))</f>
        <v>0-</v>
      </c>
      <c r="H5691" s="7" t="str">
        <f>IF(F5691&lt;0,"0-",IF(F5691=0,"0",IF(F5691&lt;3.01,"0+ to 3",IF(F5691&lt;6.01,"3+ to 6",IF(F5691&lt;9.01,"6+ to 9",IF(F5691&lt;12.01,"9+ to 12",IF(F5691&lt;15.01,"12+ to 15",IF(F5691&lt;18.01,"15+ to 18",IF(F5691&lt;21.01,"18+ to 21",IF(F5691&lt;24.01,"21+ to 24",IF(F5691&lt;27.01,"24+ to 27",IF(F5691&lt;30.01,"27+ to 30","30+"))))))))))))</f>
        <v>9+ to 12</v>
      </c>
      <c r="I5691" t="str">
        <f>IF(G5691&lt;&gt;H5691,"DIFF","")</f>
        <v>DIFF</v>
      </c>
    </row>
    <row r="5692" spans="1:9">
      <c r="A5692" t="s">
        <v>102</v>
      </c>
      <c r="B5692" t="s">
        <v>235</v>
      </c>
      <c r="C5692" s="1">
        <v>111805636</v>
      </c>
      <c r="D5692" s="1">
        <v>2</v>
      </c>
      <c r="E5692" s="1">
        <v>-4</v>
      </c>
      <c r="F5692" s="1">
        <v>6</v>
      </c>
      <c r="G5692" s="7" t="str">
        <f>IF(E5692&lt;0,"0-",IF(E5692=0,"0",IF(E5692&lt;3.01,"0+ to 3",IF(E5692&lt;6.01,"3+ to 6",IF(E5692&lt;9.01,"6+ to 9",IF(E5692&lt;12.01,"9+ to 12",IF(E5692&lt;15.01,"12+ to 15",IF(E5692&lt;18.01,"15+ to 18",IF(E5692&lt;21.01,"18+ to 21",IF(E5692&lt;24.01,"21+ to 24",IF(E5692&lt;27.01,"24+ to 27",IF(E5692&lt;30.01,"27+ to 30","30+"))))))))))))</f>
        <v>0-</v>
      </c>
      <c r="H5692" s="7" t="str">
        <f>IF(F5692&lt;0,"0-",IF(F5692=0,"0",IF(F5692&lt;3.01,"0+ to 3",IF(F5692&lt;6.01,"3+ to 6",IF(F5692&lt;9.01,"6+ to 9",IF(F5692&lt;12.01,"9+ to 12",IF(F5692&lt;15.01,"12+ to 15",IF(F5692&lt;18.01,"15+ to 18",IF(F5692&lt;21.01,"18+ to 21",IF(F5692&lt;24.01,"21+ to 24",IF(F5692&lt;27.01,"24+ to 27",IF(F5692&lt;30.01,"27+ to 30","30+"))))))))))))</f>
        <v>3+ to 6</v>
      </c>
      <c r="I5692" t="str">
        <f>IF(G5692&lt;&gt;H5692,"DIFF","")</f>
        <v>DIFF</v>
      </c>
    </row>
    <row r="5693" spans="1:9">
      <c r="A5693" t="s">
        <v>103</v>
      </c>
      <c r="B5693" t="s">
        <v>235</v>
      </c>
      <c r="C5693" s="1">
        <v>111807008</v>
      </c>
      <c r="D5693" s="1">
        <v>2</v>
      </c>
      <c r="E5693" s="1">
        <v>-12</v>
      </c>
      <c r="F5693" s="1">
        <v>23</v>
      </c>
      <c r="G5693" s="7" t="str">
        <f>IF(E5693&lt;0,"0-",IF(E5693=0,"0",IF(E5693&lt;3.01,"0+ to 3",IF(E5693&lt;6.01,"3+ to 6",IF(E5693&lt;9.01,"6+ to 9",IF(E5693&lt;12.01,"9+ to 12",IF(E5693&lt;15.01,"12+ to 15",IF(E5693&lt;18.01,"15+ to 18",IF(E5693&lt;21.01,"18+ to 21",IF(E5693&lt;24.01,"21+ to 24",IF(E5693&lt;27.01,"24+ to 27",IF(E5693&lt;30.01,"27+ to 30","30+"))))))))))))</f>
        <v>0-</v>
      </c>
      <c r="H5693" s="7" t="str">
        <f>IF(F5693&lt;0,"0-",IF(F5693=0,"0",IF(F5693&lt;3.01,"0+ to 3",IF(F5693&lt;6.01,"3+ to 6",IF(F5693&lt;9.01,"6+ to 9",IF(F5693&lt;12.01,"9+ to 12",IF(F5693&lt;15.01,"12+ to 15",IF(F5693&lt;18.01,"15+ to 18",IF(F5693&lt;21.01,"18+ to 21",IF(F5693&lt;24.01,"21+ to 24",IF(F5693&lt;27.01,"24+ to 27",IF(F5693&lt;30.01,"27+ to 30","30+"))))))))))))</f>
        <v>21+ to 24</v>
      </c>
      <c r="I5693" t="str">
        <f>IF(G5693&lt;&gt;H5693,"DIFF","")</f>
        <v>DIFF</v>
      </c>
    </row>
    <row r="5694" spans="1:9">
      <c r="A5694" t="s">
        <v>102</v>
      </c>
      <c r="B5694" t="s">
        <v>235</v>
      </c>
      <c r="C5694" s="1">
        <v>111808261</v>
      </c>
      <c r="D5694" s="1">
        <v>4</v>
      </c>
      <c r="E5694" s="1">
        <v>0</v>
      </c>
      <c r="F5694" s="1">
        <v>1</v>
      </c>
      <c r="G5694" s="7" t="str">
        <f>IF(E5694&lt;0,"0-",IF(E5694=0,"0",IF(E5694&lt;3.01,"0+ to 3",IF(E5694&lt;6.01,"3+ to 6",IF(E5694&lt;9.01,"6+ to 9",IF(E5694&lt;12.01,"9+ to 12",IF(E5694&lt;15.01,"12+ to 15",IF(E5694&lt;18.01,"15+ to 18",IF(E5694&lt;21.01,"18+ to 21",IF(E5694&lt;24.01,"21+ to 24",IF(E5694&lt;27.01,"24+ to 27",IF(E5694&lt;30.01,"27+ to 30","30+"))))))))))))</f>
        <v>0</v>
      </c>
      <c r="H5694" s="7" t="str">
        <f>IF(F5694&lt;0,"0-",IF(F5694=0,"0",IF(F5694&lt;3.01,"0+ to 3",IF(F5694&lt;6.01,"3+ to 6",IF(F5694&lt;9.01,"6+ to 9",IF(F5694&lt;12.01,"9+ to 12",IF(F5694&lt;15.01,"12+ to 15",IF(F5694&lt;18.01,"15+ to 18",IF(F5694&lt;21.01,"18+ to 21",IF(F5694&lt;24.01,"21+ to 24",IF(F5694&lt;27.01,"24+ to 27",IF(F5694&lt;30.01,"27+ to 30","30+"))))))))))))</f>
        <v>0+ to 3</v>
      </c>
      <c r="I5694" t="str">
        <f>IF(G5694&lt;&gt;H5694,"DIFF","")</f>
        <v>DIFF</v>
      </c>
    </row>
    <row r="5695" spans="1:9">
      <c r="A5695" t="s">
        <v>102</v>
      </c>
      <c r="B5695" t="s">
        <v>234</v>
      </c>
      <c r="C5695" s="1">
        <v>111865118</v>
      </c>
      <c r="D5695" s="1">
        <v>4</v>
      </c>
      <c r="E5695" s="1">
        <v>-4</v>
      </c>
      <c r="F5695" s="1">
        <v>19</v>
      </c>
      <c r="G5695" s="7" t="str">
        <f>IF(E5695&lt;0,"0-",IF(E5695=0,"0",IF(E5695&lt;3.01,"0+ to 3",IF(E5695&lt;6.01,"3+ to 6",IF(E5695&lt;9.01,"6+ to 9",IF(E5695&lt;12.01,"9+ to 12",IF(E5695&lt;15.01,"12+ to 15",IF(E5695&lt;18.01,"15+ to 18",IF(E5695&lt;21.01,"18+ to 21",IF(E5695&lt;24.01,"21+ to 24",IF(E5695&lt;27.01,"24+ to 27",IF(E5695&lt;30.01,"27+ to 30","30+"))))))))))))</f>
        <v>0-</v>
      </c>
      <c r="H5695" s="7" t="str">
        <f>IF(F5695&lt;0,"0-",IF(F5695=0,"0",IF(F5695&lt;3.01,"0+ to 3",IF(F5695&lt;6.01,"3+ to 6",IF(F5695&lt;9.01,"6+ to 9",IF(F5695&lt;12.01,"9+ to 12",IF(F5695&lt;15.01,"12+ to 15",IF(F5695&lt;18.01,"15+ to 18",IF(F5695&lt;21.01,"18+ to 21",IF(F5695&lt;24.01,"21+ to 24",IF(F5695&lt;27.01,"24+ to 27",IF(F5695&lt;30.01,"27+ to 30","30+"))))))))))))</f>
        <v>18+ to 21</v>
      </c>
      <c r="I5695" t="str">
        <f>IF(G5695&lt;&gt;H5695,"DIFF","")</f>
        <v>DIFF</v>
      </c>
    </row>
    <row r="5696" spans="1:9">
      <c r="A5696" t="s">
        <v>102</v>
      </c>
      <c r="B5696" t="s">
        <v>234</v>
      </c>
      <c r="C5696" s="1">
        <v>111865255</v>
      </c>
      <c r="D5696" s="1">
        <v>4</v>
      </c>
      <c r="E5696" s="1">
        <v>-6</v>
      </c>
      <c r="F5696" s="1">
        <v>15</v>
      </c>
      <c r="G5696" s="7" t="str">
        <f>IF(E5696&lt;0,"0-",IF(E5696=0,"0",IF(E5696&lt;3.01,"0+ to 3",IF(E5696&lt;6.01,"3+ to 6",IF(E5696&lt;9.01,"6+ to 9",IF(E5696&lt;12.01,"9+ to 12",IF(E5696&lt;15.01,"12+ to 15",IF(E5696&lt;18.01,"15+ to 18",IF(E5696&lt;21.01,"18+ to 21",IF(E5696&lt;24.01,"21+ to 24",IF(E5696&lt;27.01,"24+ to 27",IF(E5696&lt;30.01,"27+ to 30","30+"))))))))))))</f>
        <v>0-</v>
      </c>
      <c r="H5696" s="7" t="str">
        <f>IF(F5696&lt;0,"0-",IF(F5696=0,"0",IF(F5696&lt;3.01,"0+ to 3",IF(F5696&lt;6.01,"3+ to 6",IF(F5696&lt;9.01,"6+ to 9",IF(F5696&lt;12.01,"9+ to 12",IF(F5696&lt;15.01,"12+ to 15",IF(F5696&lt;18.01,"15+ to 18",IF(F5696&lt;21.01,"18+ to 21",IF(F5696&lt;24.01,"21+ to 24",IF(F5696&lt;27.01,"24+ to 27",IF(F5696&lt;30.01,"27+ to 30","30+"))))))))))))</f>
        <v>12+ to 15</v>
      </c>
      <c r="I5696" t="str">
        <f>IF(G5696&lt;&gt;H5696,"DIFF","")</f>
        <v>DIFF</v>
      </c>
    </row>
    <row r="5697" spans="1:9">
      <c r="A5697" t="s">
        <v>102</v>
      </c>
      <c r="B5697" t="s">
        <v>234</v>
      </c>
      <c r="C5697" s="1">
        <v>111867652</v>
      </c>
      <c r="D5697" s="1">
        <v>3</v>
      </c>
      <c r="E5697" s="1">
        <v>-5</v>
      </c>
      <c r="F5697" s="1">
        <v>7</v>
      </c>
      <c r="G5697" s="7" t="str">
        <f>IF(E5697&lt;0,"0-",IF(E5697=0,"0",IF(E5697&lt;3.01,"0+ to 3",IF(E5697&lt;6.01,"3+ to 6",IF(E5697&lt;9.01,"6+ to 9",IF(E5697&lt;12.01,"9+ to 12",IF(E5697&lt;15.01,"12+ to 15",IF(E5697&lt;18.01,"15+ to 18",IF(E5697&lt;21.01,"18+ to 21",IF(E5697&lt;24.01,"21+ to 24",IF(E5697&lt;27.01,"24+ to 27",IF(E5697&lt;30.01,"27+ to 30","30+"))))))))))))</f>
        <v>0-</v>
      </c>
      <c r="H5697" s="7" t="str">
        <f>IF(F5697&lt;0,"0-",IF(F5697=0,"0",IF(F5697&lt;3.01,"0+ to 3",IF(F5697&lt;6.01,"3+ to 6",IF(F5697&lt;9.01,"6+ to 9",IF(F5697&lt;12.01,"9+ to 12",IF(F5697&lt;15.01,"12+ to 15",IF(F5697&lt;18.01,"15+ to 18",IF(F5697&lt;21.01,"18+ to 21",IF(F5697&lt;24.01,"21+ to 24",IF(F5697&lt;27.01,"24+ to 27",IF(F5697&lt;30.01,"27+ to 30","30+"))))))))))))</f>
        <v>6+ to 9</v>
      </c>
      <c r="I5697" t="str">
        <f>IF(G5697&lt;&gt;H5697,"DIFF","")</f>
        <v>DIFF</v>
      </c>
    </row>
    <row r="5698" spans="1:9">
      <c r="A5698" t="s">
        <v>102</v>
      </c>
      <c r="B5698" t="s">
        <v>234</v>
      </c>
      <c r="C5698" s="1">
        <v>111869482</v>
      </c>
      <c r="D5698" s="1">
        <v>2</v>
      </c>
      <c r="E5698" s="1">
        <v>0</v>
      </c>
      <c r="F5698" s="1">
        <v>10</v>
      </c>
      <c r="G5698" s="7" t="str">
        <f>IF(E5698&lt;0,"0-",IF(E5698=0,"0",IF(E5698&lt;3.01,"0+ to 3",IF(E5698&lt;6.01,"3+ to 6",IF(E5698&lt;9.01,"6+ to 9",IF(E5698&lt;12.01,"9+ to 12",IF(E5698&lt;15.01,"12+ to 15",IF(E5698&lt;18.01,"15+ to 18",IF(E5698&lt;21.01,"18+ to 21",IF(E5698&lt;24.01,"21+ to 24",IF(E5698&lt;27.01,"24+ to 27",IF(E5698&lt;30.01,"27+ to 30","30+"))))))))))))</f>
        <v>0</v>
      </c>
      <c r="H5698" s="7" t="str">
        <f>IF(F5698&lt;0,"0-",IF(F5698=0,"0",IF(F5698&lt;3.01,"0+ to 3",IF(F5698&lt;6.01,"3+ to 6",IF(F5698&lt;9.01,"6+ to 9",IF(F5698&lt;12.01,"9+ to 12",IF(F5698&lt;15.01,"12+ to 15",IF(F5698&lt;18.01,"15+ to 18",IF(F5698&lt;21.01,"18+ to 21",IF(F5698&lt;24.01,"21+ to 24",IF(F5698&lt;27.01,"24+ to 27",IF(F5698&lt;30.01,"27+ to 30","30+"))))))))))))</f>
        <v>9+ to 12</v>
      </c>
      <c r="I5698" t="str">
        <f>IF(G5698&lt;&gt;H5698,"DIFF","")</f>
        <v>DIFF</v>
      </c>
    </row>
    <row r="5699" spans="1:9">
      <c r="A5699" t="s">
        <v>102</v>
      </c>
      <c r="B5699" t="s">
        <v>234</v>
      </c>
      <c r="C5699" s="1">
        <v>111871583</v>
      </c>
      <c r="D5699" s="1">
        <v>6</v>
      </c>
      <c r="E5699" s="1">
        <v>-1</v>
      </c>
      <c r="F5699" s="1">
        <v>0</v>
      </c>
      <c r="G5699" s="7" t="str">
        <f>IF(E5699&lt;0,"0-",IF(E5699=0,"0",IF(E5699&lt;3.01,"0+ to 3",IF(E5699&lt;6.01,"3+ to 6",IF(E5699&lt;9.01,"6+ to 9",IF(E5699&lt;12.01,"9+ to 12",IF(E5699&lt;15.01,"12+ to 15",IF(E5699&lt;18.01,"15+ to 18",IF(E5699&lt;21.01,"18+ to 21",IF(E5699&lt;24.01,"21+ to 24",IF(E5699&lt;27.01,"24+ to 27",IF(E5699&lt;30.01,"27+ to 30","30+"))))))))))))</f>
        <v>0-</v>
      </c>
      <c r="H5699" s="7" t="str">
        <f>IF(F5699&lt;0,"0-",IF(F5699=0,"0",IF(F5699&lt;3.01,"0+ to 3",IF(F5699&lt;6.01,"3+ to 6",IF(F5699&lt;9.01,"6+ to 9",IF(F5699&lt;12.01,"9+ to 12",IF(F5699&lt;15.01,"12+ to 15",IF(F5699&lt;18.01,"15+ to 18",IF(F5699&lt;21.01,"18+ to 21",IF(F5699&lt;24.01,"21+ to 24",IF(F5699&lt;27.01,"24+ to 27",IF(F5699&lt;30.01,"27+ to 30","30+"))))))))))))</f>
        <v>0</v>
      </c>
      <c r="I5699" t="str">
        <f>IF(G5699&lt;&gt;H5699,"DIFF","")</f>
        <v>DIFF</v>
      </c>
    </row>
    <row r="5700" spans="1:9">
      <c r="A5700" t="s">
        <v>102</v>
      </c>
      <c r="B5700" t="s">
        <v>234</v>
      </c>
      <c r="C5700" s="1">
        <v>111873539</v>
      </c>
      <c r="D5700" s="1">
        <v>2</v>
      </c>
      <c r="E5700" s="1">
        <v>-6</v>
      </c>
      <c r="F5700" s="1">
        <v>12</v>
      </c>
      <c r="G5700" s="7" t="str">
        <f>IF(E5700&lt;0,"0-",IF(E5700=0,"0",IF(E5700&lt;3.01,"0+ to 3",IF(E5700&lt;6.01,"3+ to 6",IF(E5700&lt;9.01,"6+ to 9",IF(E5700&lt;12.01,"9+ to 12",IF(E5700&lt;15.01,"12+ to 15",IF(E5700&lt;18.01,"15+ to 18",IF(E5700&lt;21.01,"18+ to 21",IF(E5700&lt;24.01,"21+ to 24",IF(E5700&lt;27.01,"24+ to 27",IF(E5700&lt;30.01,"27+ to 30","30+"))))))))))))</f>
        <v>0-</v>
      </c>
      <c r="H5700" s="7" t="str">
        <f>IF(F5700&lt;0,"0-",IF(F5700=0,"0",IF(F5700&lt;3.01,"0+ to 3",IF(F5700&lt;6.01,"3+ to 6",IF(F5700&lt;9.01,"6+ to 9",IF(F5700&lt;12.01,"9+ to 12",IF(F5700&lt;15.01,"12+ to 15",IF(F5700&lt;18.01,"15+ to 18",IF(F5700&lt;21.01,"18+ to 21",IF(F5700&lt;24.01,"21+ to 24",IF(F5700&lt;27.01,"24+ to 27",IF(F5700&lt;30.01,"27+ to 30","30+"))))))))))))</f>
        <v>9+ to 12</v>
      </c>
      <c r="I5700" t="str">
        <f>IF(G5700&lt;&gt;H5700,"DIFF","")</f>
        <v>DIFF</v>
      </c>
    </row>
    <row r="5701" spans="1:9">
      <c r="A5701" t="s">
        <v>102</v>
      </c>
      <c r="B5701" t="s">
        <v>234</v>
      </c>
      <c r="C5701" s="1">
        <v>111877050</v>
      </c>
      <c r="D5701" s="1">
        <v>2</v>
      </c>
      <c r="E5701" s="1">
        <v>0</v>
      </c>
      <c r="F5701" s="1">
        <v>0</v>
      </c>
      <c r="G5701" s="7" t="str">
        <f>IF(E5701&lt;0,"0-",IF(E5701=0,"0",IF(E5701&lt;3.01,"0+ to 3",IF(E5701&lt;6.01,"3+ to 6",IF(E5701&lt;9.01,"6+ to 9",IF(E5701&lt;12.01,"9+ to 12",IF(E5701&lt;15.01,"12+ to 15",IF(E5701&lt;18.01,"15+ to 18",IF(E5701&lt;21.01,"18+ to 21",IF(E5701&lt;24.01,"21+ to 24",IF(E5701&lt;27.01,"24+ to 27",IF(E5701&lt;30.01,"27+ to 30","30+"))))))))))))</f>
        <v>0</v>
      </c>
      <c r="H5701" s="7" t="str">
        <f>IF(F5701&lt;0,"0-",IF(F5701=0,"0",IF(F5701&lt;3.01,"0+ to 3",IF(F5701&lt;6.01,"3+ to 6",IF(F5701&lt;9.01,"6+ to 9",IF(F5701&lt;12.01,"9+ to 12",IF(F5701&lt;15.01,"12+ to 15",IF(F5701&lt;18.01,"15+ to 18",IF(F5701&lt;21.01,"18+ to 21",IF(F5701&lt;24.01,"21+ to 24",IF(F5701&lt;27.01,"24+ to 27",IF(F5701&lt;30.01,"27+ to 30","30+"))))))))))))</f>
        <v>0</v>
      </c>
      <c r="I5701" t="str">
        <f>IF(G5701&lt;&gt;H5701,"DIFF","")</f>
        <v/>
      </c>
    </row>
    <row r="5702" spans="1:9">
      <c r="A5702" t="s">
        <v>102</v>
      </c>
      <c r="B5702" t="s">
        <v>234</v>
      </c>
      <c r="C5702" s="1">
        <v>111885312</v>
      </c>
      <c r="D5702" s="1">
        <v>4</v>
      </c>
      <c r="E5702" s="1">
        <v>-3</v>
      </c>
      <c r="F5702" s="1">
        <v>4</v>
      </c>
      <c r="G5702" s="7" t="str">
        <f>IF(E5702&lt;0,"0-",IF(E5702=0,"0",IF(E5702&lt;3.01,"0+ to 3",IF(E5702&lt;6.01,"3+ to 6",IF(E5702&lt;9.01,"6+ to 9",IF(E5702&lt;12.01,"9+ to 12",IF(E5702&lt;15.01,"12+ to 15",IF(E5702&lt;18.01,"15+ to 18",IF(E5702&lt;21.01,"18+ to 21",IF(E5702&lt;24.01,"21+ to 24",IF(E5702&lt;27.01,"24+ to 27",IF(E5702&lt;30.01,"27+ to 30","30+"))))))))))))</f>
        <v>0-</v>
      </c>
      <c r="H5702" s="7" t="str">
        <f>IF(F5702&lt;0,"0-",IF(F5702=0,"0",IF(F5702&lt;3.01,"0+ to 3",IF(F5702&lt;6.01,"3+ to 6",IF(F5702&lt;9.01,"6+ to 9",IF(F5702&lt;12.01,"9+ to 12",IF(F5702&lt;15.01,"12+ to 15",IF(F5702&lt;18.01,"15+ to 18",IF(F5702&lt;21.01,"18+ to 21",IF(F5702&lt;24.01,"21+ to 24",IF(F5702&lt;27.01,"24+ to 27",IF(F5702&lt;30.01,"27+ to 30","30+"))))))))))))</f>
        <v>3+ to 6</v>
      </c>
      <c r="I5702" t="str">
        <f>IF(G5702&lt;&gt;H5702,"DIFF","")</f>
        <v>DIFF</v>
      </c>
    </row>
    <row r="5703" spans="1:9">
      <c r="A5703" t="s">
        <v>102</v>
      </c>
      <c r="B5703" t="s">
        <v>234</v>
      </c>
      <c r="C5703" s="1">
        <v>111886414</v>
      </c>
      <c r="D5703" s="1">
        <v>4</v>
      </c>
      <c r="E5703" s="1">
        <v>0</v>
      </c>
      <c r="F5703" s="1">
        <v>0</v>
      </c>
      <c r="G5703" s="7" t="str">
        <f>IF(E5703&lt;0,"0-",IF(E5703=0,"0",IF(E5703&lt;3.01,"0+ to 3",IF(E5703&lt;6.01,"3+ to 6",IF(E5703&lt;9.01,"6+ to 9",IF(E5703&lt;12.01,"9+ to 12",IF(E5703&lt;15.01,"12+ to 15",IF(E5703&lt;18.01,"15+ to 18",IF(E5703&lt;21.01,"18+ to 21",IF(E5703&lt;24.01,"21+ to 24",IF(E5703&lt;27.01,"24+ to 27",IF(E5703&lt;30.01,"27+ to 30","30+"))))))))))))</f>
        <v>0</v>
      </c>
      <c r="H5703" s="7" t="str">
        <f>IF(F5703&lt;0,"0-",IF(F5703=0,"0",IF(F5703&lt;3.01,"0+ to 3",IF(F5703&lt;6.01,"3+ to 6",IF(F5703&lt;9.01,"6+ to 9",IF(F5703&lt;12.01,"9+ to 12",IF(F5703&lt;15.01,"12+ to 15",IF(F5703&lt;18.01,"15+ to 18",IF(F5703&lt;21.01,"18+ to 21",IF(F5703&lt;24.01,"21+ to 24",IF(F5703&lt;27.01,"24+ to 27",IF(F5703&lt;30.01,"27+ to 30","30+"))))))))))))</f>
        <v>0</v>
      </c>
      <c r="I5703" t="str">
        <f>IF(G5703&lt;&gt;H5703,"DIFF","")</f>
        <v/>
      </c>
    </row>
    <row r="5704" spans="1:9">
      <c r="A5704" t="s">
        <v>102</v>
      </c>
      <c r="B5704" t="s">
        <v>233</v>
      </c>
      <c r="C5704" s="1">
        <v>111891270</v>
      </c>
      <c r="D5704" s="1">
        <v>2</v>
      </c>
      <c r="E5704" s="1">
        <v>-5</v>
      </c>
      <c r="F5704" s="1">
        <v>4</v>
      </c>
      <c r="G5704" s="7" t="str">
        <f>IF(E5704&lt;0,"0-",IF(E5704=0,"0",IF(E5704&lt;3.01,"0+ to 3",IF(E5704&lt;6.01,"3+ to 6",IF(E5704&lt;9.01,"6+ to 9",IF(E5704&lt;12.01,"9+ to 12",IF(E5704&lt;15.01,"12+ to 15",IF(E5704&lt;18.01,"15+ to 18",IF(E5704&lt;21.01,"18+ to 21",IF(E5704&lt;24.01,"21+ to 24",IF(E5704&lt;27.01,"24+ to 27",IF(E5704&lt;30.01,"27+ to 30","30+"))))))))))))</f>
        <v>0-</v>
      </c>
      <c r="H5704" s="7" t="str">
        <f>IF(F5704&lt;0,"0-",IF(F5704=0,"0",IF(F5704&lt;3.01,"0+ to 3",IF(F5704&lt;6.01,"3+ to 6",IF(F5704&lt;9.01,"6+ to 9",IF(F5704&lt;12.01,"9+ to 12",IF(F5704&lt;15.01,"12+ to 15",IF(F5704&lt;18.01,"15+ to 18",IF(F5704&lt;21.01,"18+ to 21",IF(F5704&lt;24.01,"21+ to 24",IF(F5704&lt;27.01,"24+ to 27",IF(F5704&lt;30.01,"27+ to 30","30+"))))))))))))</f>
        <v>3+ to 6</v>
      </c>
      <c r="I5704" t="str">
        <f>IF(G5704&lt;&gt;H5704,"DIFF","")</f>
        <v>DIFF</v>
      </c>
    </row>
    <row r="5705" spans="1:9">
      <c r="A5705" t="s">
        <v>102</v>
      </c>
      <c r="B5705" t="s">
        <v>233</v>
      </c>
      <c r="C5705" s="1">
        <v>111913949</v>
      </c>
      <c r="D5705" s="1">
        <v>2</v>
      </c>
      <c r="E5705" s="1">
        <v>0</v>
      </c>
      <c r="F5705" s="1">
        <v>2</v>
      </c>
      <c r="G5705" s="7" t="str">
        <f>IF(E5705&lt;0,"0-",IF(E5705=0,"0",IF(E5705&lt;3.01,"0+ to 3",IF(E5705&lt;6.01,"3+ to 6",IF(E5705&lt;9.01,"6+ to 9",IF(E5705&lt;12.01,"9+ to 12",IF(E5705&lt;15.01,"12+ to 15",IF(E5705&lt;18.01,"15+ to 18",IF(E5705&lt;21.01,"18+ to 21",IF(E5705&lt;24.01,"21+ to 24",IF(E5705&lt;27.01,"24+ to 27",IF(E5705&lt;30.01,"27+ to 30","30+"))))))))))))</f>
        <v>0</v>
      </c>
      <c r="H5705" s="7" t="str">
        <f>IF(F5705&lt;0,"0-",IF(F5705=0,"0",IF(F5705&lt;3.01,"0+ to 3",IF(F5705&lt;6.01,"3+ to 6",IF(F5705&lt;9.01,"6+ to 9",IF(F5705&lt;12.01,"9+ to 12",IF(F5705&lt;15.01,"12+ to 15",IF(F5705&lt;18.01,"15+ to 18",IF(F5705&lt;21.01,"18+ to 21",IF(F5705&lt;24.01,"21+ to 24",IF(F5705&lt;27.01,"24+ to 27",IF(F5705&lt;30.01,"27+ to 30","30+"))))))))))))</f>
        <v>0+ to 3</v>
      </c>
      <c r="I5705" t="str">
        <f>IF(G5705&lt;&gt;H5705,"DIFF","")</f>
        <v>DIFF</v>
      </c>
    </row>
    <row r="5706" spans="1:9">
      <c r="A5706" t="s">
        <v>102</v>
      </c>
      <c r="B5706" t="s">
        <v>233</v>
      </c>
      <c r="C5706" s="1">
        <v>111914090</v>
      </c>
      <c r="D5706" s="1">
        <v>2</v>
      </c>
      <c r="E5706" s="1">
        <v>-6</v>
      </c>
      <c r="F5706" s="1">
        <v>11</v>
      </c>
      <c r="G5706" s="7" t="str">
        <f>IF(E5706&lt;0,"0-",IF(E5706=0,"0",IF(E5706&lt;3.01,"0+ to 3",IF(E5706&lt;6.01,"3+ to 6",IF(E5706&lt;9.01,"6+ to 9",IF(E5706&lt;12.01,"9+ to 12",IF(E5706&lt;15.01,"12+ to 15",IF(E5706&lt;18.01,"15+ to 18",IF(E5706&lt;21.01,"18+ to 21",IF(E5706&lt;24.01,"21+ to 24",IF(E5706&lt;27.01,"24+ to 27",IF(E5706&lt;30.01,"27+ to 30","30+"))))))))))))</f>
        <v>0-</v>
      </c>
      <c r="H5706" s="7" t="str">
        <f>IF(F5706&lt;0,"0-",IF(F5706=0,"0",IF(F5706&lt;3.01,"0+ to 3",IF(F5706&lt;6.01,"3+ to 6",IF(F5706&lt;9.01,"6+ to 9",IF(F5706&lt;12.01,"9+ to 12",IF(F5706&lt;15.01,"12+ to 15",IF(F5706&lt;18.01,"15+ to 18",IF(F5706&lt;21.01,"18+ to 21",IF(F5706&lt;24.01,"21+ to 24",IF(F5706&lt;27.01,"24+ to 27",IF(F5706&lt;30.01,"27+ to 30","30+"))))))))))))</f>
        <v>9+ to 12</v>
      </c>
      <c r="I5706" t="str">
        <f>IF(G5706&lt;&gt;H5706,"DIFF","")</f>
        <v>DIFF</v>
      </c>
    </row>
    <row r="5707" spans="1:9">
      <c r="A5707" t="s">
        <v>102</v>
      </c>
      <c r="B5707" t="s">
        <v>233</v>
      </c>
      <c r="C5707" s="1">
        <v>111920337</v>
      </c>
      <c r="D5707" s="1">
        <v>2</v>
      </c>
      <c r="E5707" s="1">
        <v>0</v>
      </c>
      <c r="F5707" s="1">
        <v>8</v>
      </c>
      <c r="G5707" s="7" t="str">
        <f>IF(E5707&lt;0,"0-",IF(E5707=0,"0",IF(E5707&lt;3.01,"0+ to 3",IF(E5707&lt;6.01,"3+ to 6",IF(E5707&lt;9.01,"6+ to 9",IF(E5707&lt;12.01,"9+ to 12",IF(E5707&lt;15.01,"12+ to 15",IF(E5707&lt;18.01,"15+ to 18",IF(E5707&lt;21.01,"18+ to 21",IF(E5707&lt;24.01,"21+ to 24",IF(E5707&lt;27.01,"24+ to 27",IF(E5707&lt;30.01,"27+ to 30","30+"))))))))))))</f>
        <v>0</v>
      </c>
      <c r="H5707" s="7" t="str">
        <f>IF(F5707&lt;0,"0-",IF(F5707=0,"0",IF(F5707&lt;3.01,"0+ to 3",IF(F5707&lt;6.01,"3+ to 6",IF(F5707&lt;9.01,"6+ to 9",IF(F5707&lt;12.01,"9+ to 12",IF(F5707&lt;15.01,"12+ to 15",IF(F5707&lt;18.01,"15+ to 18",IF(F5707&lt;21.01,"18+ to 21",IF(F5707&lt;24.01,"21+ to 24",IF(F5707&lt;27.01,"24+ to 27",IF(F5707&lt;30.01,"27+ to 30","30+"))))))))))))</f>
        <v>6+ to 9</v>
      </c>
      <c r="I5707" t="str">
        <f>IF(G5707&lt;&gt;H5707,"DIFF","")</f>
        <v>DIFF</v>
      </c>
    </row>
    <row r="5708" spans="1:9">
      <c r="A5708" t="s">
        <v>102</v>
      </c>
      <c r="B5708" t="s">
        <v>233</v>
      </c>
      <c r="C5708" s="1">
        <v>111920655</v>
      </c>
      <c r="D5708" s="1">
        <v>2</v>
      </c>
      <c r="E5708" s="1">
        <v>0</v>
      </c>
      <c r="F5708" s="1">
        <v>3</v>
      </c>
      <c r="G5708" s="7" t="str">
        <f>IF(E5708&lt;0,"0-",IF(E5708=0,"0",IF(E5708&lt;3.01,"0+ to 3",IF(E5708&lt;6.01,"3+ to 6",IF(E5708&lt;9.01,"6+ to 9",IF(E5708&lt;12.01,"9+ to 12",IF(E5708&lt;15.01,"12+ to 15",IF(E5708&lt;18.01,"15+ to 18",IF(E5708&lt;21.01,"18+ to 21",IF(E5708&lt;24.01,"21+ to 24",IF(E5708&lt;27.01,"24+ to 27",IF(E5708&lt;30.01,"27+ to 30","30+"))))))))))))</f>
        <v>0</v>
      </c>
      <c r="H5708" s="7" t="str">
        <f>IF(F5708&lt;0,"0-",IF(F5708=0,"0",IF(F5708&lt;3.01,"0+ to 3",IF(F5708&lt;6.01,"3+ to 6",IF(F5708&lt;9.01,"6+ to 9",IF(F5708&lt;12.01,"9+ to 12",IF(F5708&lt;15.01,"12+ to 15",IF(F5708&lt;18.01,"15+ to 18",IF(F5708&lt;21.01,"18+ to 21",IF(F5708&lt;24.01,"21+ to 24",IF(F5708&lt;27.01,"24+ to 27",IF(F5708&lt;30.01,"27+ to 30","30+"))))))))))))</f>
        <v>0+ to 3</v>
      </c>
      <c r="I5708" t="str">
        <f>IF(G5708&lt;&gt;H5708,"DIFF","")</f>
        <v>DIFF</v>
      </c>
    </row>
    <row r="5709" spans="1:9">
      <c r="A5709" t="s">
        <v>102</v>
      </c>
      <c r="B5709" t="s">
        <v>233</v>
      </c>
      <c r="C5709" s="1">
        <v>111921807</v>
      </c>
      <c r="D5709" s="1">
        <v>4</v>
      </c>
      <c r="E5709" s="1">
        <v>0</v>
      </c>
      <c r="F5709" s="1">
        <v>0</v>
      </c>
      <c r="G5709" s="7" t="str">
        <f>IF(E5709&lt;0,"0-",IF(E5709=0,"0",IF(E5709&lt;3.01,"0+ to 3",IF(E5709&lt;6.01,"3+ to 6",IF(E5709&lt;9.01,"6+ to 9",IF(E5709&lt;12.01,"9+ to 12",IF(E5709&lt;15.01,"12+ to 15",IF(E5709&lt;18.01,"15+ to 18",IF(E5709&lt;21.01,"18+ to 21",IF(E5709&lt;24.01,"21+ to 24",IF(E5709&lt;27.01,"24+ to 27",IF(E5709&lt;30.01,"27+ to 30","30+"))))))))))))</f>
        <v>0</v>
      </c>
      <c r="H5709" s="7" t="str">
        <f>IF(F5709&lt;0,"0-",IF(F5709=0,"0",IF(F5709&lt;3.01,"0+ to 3",IF(F5709&lt;6.01,"3+ to 6",IF(F5709&lt;9.01,"6+ to 9",IF(F5709&lt;12.01,"9+ to 12",IF(F5709&lt;15.01,"12+ to 15",IF(F5709&lt;18.01,"15+ to 18",IF(F5709&lt;21.01,"18+ to 21",IF(F5709&lt;24.01,"21+ to 24",IF(F5709&lt;27.01,"24+ to 27",IF(F5709&lt;30.01,"27+ to 30","30+"))))))))))))</f>
        <v>0</v>
      </c>
      <c r="I5709" t="str">
        <f>IF(G5709&lt;&gt;H5709,"DIFF","")</f>
        <v/>
      </c>
    </row>
    <row r="5710" spans="1:9">
      <c r="A5710" t="s">
        <v>102</v>
      </c>
      <c r="B5710" t="s">
        <v>233</v>
      </c>
      <c r="C5710" s="1">
        <v>111922316</v>
      </c>
      <c r="D5710" s="1">
        <v>2</v>
      </c>
      <c r="E5710" s="1">
        <v>-3</v>
      </c>
      <c r="F5710" s="1">
        <v>0</v>
      </c>
      <c r="G5710" s="7" t="str">
        <f>IF(E5710&lt;0,"0-",IF(E5710=0,"0",IF(E5710&lt;3.01,"0+ to 3",IF(E5710&lt;6.01,"3+ to 6",IF(E5710&lt;9.01,"6+ to 9",IF(E5710&lt;12.01,"9+ to 12",IF(E5710&lt;15.01,"12+ to 15",IF(E5710&lt;18.01,"15+ to 18",IF(E5710&lt;21.01,"18+ to 21",IF(E5710&lt;24.01,"21+ to 24",IF(E5710&lt;27.01,"24+ to 27",IF(E5710&lt;30.01,"27+ to 30","30+"))))))))))))</f>
        <v>0-</v>
      </c>
      <c r="H5710" s="7" t="str">
        <f>IF(F5710&lt;0,"0-",IF(F5710=0,"0",IF(F5710&lt;3.01,"0+ to 3",IF(F5710&lt;6.01,"3+ to 6",IF(F5710&lt;9.01,"6+ to 9",IF(F5710&lt;12.01,"9+ to 12",IF(F5710&lt;15.01,"12+ to 15",IF(F5710&lt;18.01,"15+ to 18",IF(F5710&lt;21.01,"18+ to 21",IF(F5710&lt;24.01,"21+ to 24",IF(F5710&lt;27.01,"24+ to 27",IF(F5710&lt;30.01,"27+ to 30","30+"))))))))))))</f>
        <v>0</v>
      </c>
      <c r="I5710" t="str">
        <f>IF(G5710&lt;&gt;H5710,"DIFF","")</f>
        <v>DIFF</v>
      </c>
    </row>
    <row r="5711" spans="1:9">
      <c r="A5711" t="s">
        <v>102</v>
      </c>
      <c r="B5711" t="s">
        <v>233</v>
      </c>
      <c r="C5711" s="1">
        <v>111924739</v>
      </c>
      <c r="D5711" s="1">
        <v>2</v>
      </c>
      <c r="E5711" s="1">
        <v>-3</v>
      </c>
      <c r="F5711" s="1">
        <v>3</v>
      </c>
      <c r="G5711" s="7" t="str">
        <f>IF(E5711&lt;0,"0-",IF(E5711=0,"0",IF(E5711&lt;3.01,"0+ to 3",IF(E5711&lt;6.01,"3+ to 6",IF(E5711&lt;9.01,"6+ to 9",IF(E5711&lt;12.01,"9+ to 12",IF(E5711&lt;15.01,"12+ to 15",IF(E5711&lt;18.01,"15+ to 18",IF(E5711&lt;21.01,"18+ to 21",IF(E5711&lt;24.01,"21+ to 24",IF(E5711&lt;27.01,"24+ to 27",IF(E5711&lt;30.01,"27+ to 30","30+"))))))))))))</f>
        <v>0-</v>
      </c>
      <c r="H5711" s="7" t="str">
        <f>IF(F5711&lt;0,"0-",IF(F5711=0,"0",IF(F5711&lt;3.01,"0+ to 3",IF(F5711&lt;6.01,"3+ to 6",IF(F5711&lt;9.01,"6+ to 9",IF(F5711&lt;12.01,"9+ to 12",IF(F5711&lt;15.01,"12+ to 15",IF(F5711&lt;18.01,"15+ to 18",IF(F5711&lt;21.01,"18+ to 21",IF(F5711&lt;24.01,"21+ to 24",IF(F5711&lt;27.01,"24+ to 27",IF(F5711&lt;30.01,"27+ to 30","30+"))))))))))))</f>
        <v>0+ to 3</v>
      </c>
      <c r="I5711" t="str">
        <f>IF(G5711&lt;&gt;H5711,"DIFF","")</f>
        <v>DIFF</v>
      </c>
    </row>
    <row r="5712" spans="1:9">
      <c r="A5712" t="s">
        <v>102</v>
      </c>
      <c r="B5712" t="s">
        <v>233</v>
      </c>
      <c r="C5712" s="1">
        <v>111925331</v>
      </c>
      <c r="D5712" s="1">
        <v>2</v>
      </c>
      <c r="E5712" s="1">
        <v>-1</v>
      </c>
      <c r="F5712" s="1">
        <v>2</v>
      </c>
      <c r="G5712" s="7" t="str">
        <f>IF(E5712&lt;0,"0-",IF(E5712=0,"0",IF(E5712&lt;3.01,"0+ to 3",IF(E5712&lt;6.01,"3+ to 6",IF(E5712&lt;9.01,"6+ to 9",IF(E5712&lt;12.01,"9+ to 12",IF(E5712&lt;15.01,"12+ to 15",IF(E5712&lt;18.01,"15+ to 18",IF(E5712&lt;21.01,"18+ to 21",IF(E5712&lt;24.01,"21+ to 24",IF(E5712&lt;27.01,"24+ to 27",IF(E5712&lt;30.01,"27+ to 30","30+"))))))))))))</f>
        <v>0-</v>
      </c>
      <c r="H5712" s="7" t="str">
        <f>IF(F5712&lt;0,"0-",IF(F5712=0,"0",IF(F5712&lt;3.01,"0+ to 3",IF(F5712&lt;6.01,"3+ to 6",IF(F5712&lt;9.01,"6+ to 9",IF(F5712&lt;12.01,"9+ to 12",IF(F5712&lt;15.01,"12+ to 15",IF(F5712&lt;18.01,"15+ to 18",IF(F5712&lt;21.01,"18+ to 21",IF(F5712&lt;24.01,"21+ to 24",IF(F5712&lt;27.01,"24+ to 27",IF(F5712&lt;30.01,"27+ to 30","30+"))))))))))))</f>
        <v>0+ to 3</v>
      </c>
      <c r="I5712" t="str">
        <f>IF(G5712&lt;&gt;H5712,"DIFF","")</f>
        <v>DIFF</v>
      </c>
    </row>
    <row r="5713" spans="1:9">
      <c r="A5713" t="s">
        <v>102</v>
      </c>
      <c r="B5713" t="s">
        <v>233</v>
      </c>
      <c r="C5713" s="1">
        <v>111928284</v>
      </c>
      <c r="D5713" s="1">
        <v>4</v>
      </c>
      <c r="E5713" s="1">
        <v>-10</v>
      </c>
      <c r="F5713" s="1">
        <v>34</v>
      </c>
      <c r="G5713" s="7" t="str">
        <f>IF(E5713&lt;0,"0-",IF(E5713=0,"0",IF(E5713&lt;3.01,"0+ to 3",IF(E5713&lt;6.01,"3+ to 6",IF(E5713&lt;9.01,"6+ to 9",IF(E5713&lt;12.01,"9+ to 12",IF(E5713&lt;15.01,"12+ to 15",IF(E5713&lt;18.01,"15+ to 18",IF(E5713&lt;21.01,"18+ to 21",IF(E5713&lt;24.01,"21+ to 24",IF(E5713&lt;27.01,"24+ to 27",IF(E5713&lt;30.01,"27+ to 30","30+"))))))))))))</f>
        <v>0-</v>
      </c>
      <c r="H5713" s="7" t="str">
        <f>IF(F5713&lt;0,"0-",IF(F5713=0,"0",IF(F5713&lt;3.01,"0+ to 3",IF(F5713&lt;6.01,"3+ to 6",IF(F5713&lt;9.01,"6+ to 9",IF(F5713&lt;12.01,"9+ to 12",IF(F5713&lt;15.01,"12+ to 15",IF(F5713&lt;18.01,"15+ to 18",IF(F5713&lt;21.01,"18+ to 21",IF(F5713&lt;24.01,"21+ to 24",IF(F5713&lt;27.01,"24+ to 27",IF(F5713&lt;30.01,"27+ to 30","30+"))))))))))))</f>
        <v>30+</v>
      </c>
      <c r="I5713" t="str">
        <f>IF(G5713&lt;&gt;H5713,"DIFF","")</f>
        <v>DIFF</v>
      </c>
    </row>
    <row r="5714" spans="1:9">
      <c r="A5714" t="s">
        <v>102</v>
      </c>
      <c r="B5714" t="s">
        <v>233</v>
      </c>
      <c r="C5714" s="1">
        <v>111933317</v>
      </c>
      <c r="D5714" s="1">
        <v>6</v>
      </c>
      <c r="E5714" s="1">
        <v>-1</v>
      </c>
      <c r="F5714" s="1">
        <v>5</v>
      </c>
      <c r="G5714" s="7" t="str">
        <f>IF(E5714&lt;0,"0-",IF(E5714=0,"0",IF(E5714&lt;3.01,"0+ to 3",IF(E5714&lt;6.01,"3+ to 6",IF(E5714&lt;9.01,"6+ to 9",IF(E5714&lt;12.01,"9+ to 12",IF(E5714&lt;15.01,"12+ to 15",IF(E5714&lt;18.01,"15+ to 18",IF(E5714&lt;21.01,"18+ to 21",IF(E5714&lt;24.01,"21+ to 24",IF(E5714&lt;27.01,"24+ to 27",IF(E5714&lt;30.01,"27+ to 30","30+"))))))))))))</f>
        <v>0-</v>
      </c>
      <c r="H5714" s="7" t="str">
        <f>IF(F5714&lt;0,"0-",IF(F5714=0,"0",IF(F5714&lt;3.01,"0+ to 3",IF(F5714&lt;6.01,"3+ to 6",IF(F5714&lt;9.01,"6+ to 9",IF(F5714&lt;12.01,"9+ to 12",IF(F5714&lt;15.01,"12+ to 15",IF(F5714&lt;18.01,"15+ to 18",IF(F5714&lt;21.01,"18+ to 21",IF(F5714&lt;24.01,"21+ to 24",IF(F5714&lt;27.01,"24+ to 27",IF(F5714&lt;30.01,"27+ to 30","30+"))))))))))))</f>
        <v>3+ to 6</v>
      </c>
      <c r="I5714" t="str">
        <f>IF(G5714&lt;&gt;H5714,"DIFF","")</f>
        <v>DIFF</v>
      </c>
    </row>
    <row r="5715" spans="1:9">
      <c r="A5715" t="s">
        <v>102</v>
      </c>
      <c r="B5715" t="s">
        <v>233</v>
      </c>
      <c r="C5715" s="1">
        <v>111934666</v>
      </c>
      <c r="D5715" s="1">
        <v>2</v>
      </c>
      <c r="E5715" s="1">
        <v>-20</v>
      </c>
      <c r="F5715" s="1">
        <v>50</v>
      </c>
      <c r="G5715" s="7" t="str">
        <f>IF(E5715&lt;0,"0-",IF(E5715=0,"0",IF(E5715&lt;3.01,"0+ to 3",IF(E5715&lt;6.01,"3+ to 6",IF(E5715&lt;9.01,"6+ to 9",IF(E5715&lt;12.01,"9+ to 12",IF(E5715&lt;15.01,"12+ to 15",IF(E5715&lt;18.01,"15+ to 18",IF(E5715&lt;21.01,"18+ to 21",IF(E5715&lt;24.01,"21+ to 24",IF(E5715&lt;27.01,"24+ to 27",IF(E5715&lt;30.01,"27+ to 30","30+"))))))))))))</f>
        <v>0-</v>
      </c>
      <c r="H5715" s="7" t="str">
        <f>IF(F5715&lt;0,"0-",IF(F5715=0,"0",IF(F5715&lt;3.01,"0+ to 3",IF(F5715&lt;6.01,"3+ to 6",IF(F5715&lt;9.01,"6+ to 9",IF(F5715&lt;12.01,"9+ to 12",IF(F5715&lt;15.01,"12+ to 15",IF(F5715&lt;18.01,"15+ to 18",IF(F5715&lt;21.01,"18+ to 21",IF(F5715&lt;24.01,"21+ to 24",IF(F5715&lt;27.01,"24+ to 27",IF(F5715&lt;30.01,"27+ to 30","30+"))))))))))))</f>
        <v>30+</v>
      </c>
      <c r="I5715" t="str">
        <f>IF(G5715&lt;&gt;H5715,"DIFF","")</f>
        <v>DIFF</v>
      </c>
    </row>
    <row r="5716" spans="1:9">
      <c r="A5716" t="s">
        <v>102</v>
      </c>
      <c r="B5716" t="s">
        <v>232</v>
      </c>
      <c r="C5716" s="1">
        <v>111964327</v>
      </c>
      <c r="D5716" s="1">
        <v>6</v>
      </c>
      <c r="E5716" s="1">
        <v>0</v>
      </c>
      <c r="F5716" s="1">
        <v>0</v>
      </c>
      <c r="G5716" s="7" t="str">
        <f>IF(E5716&lt;0,"0-",IF(E5716=0,"0",IF(E5716&lt;3.01,"0+ to 3",IF(E5716&lt;6.01,"3+ to 6",IF(E5716&lt;9.01,"6+ to 9",IF(E5716&lt;12.01,"9+ to 12",IF(E5716&lt;15.01,"12+ to 15",IF(E5716&lt;18.01,"15+ to 18",IF(E5716&lt;21.01,"18+ to 21",IF(E5716&lt;24.01,"21+ to 24",IF(E5716&lt;27.01,"24+ to 27",IF(E5716&lt;30.01,"27+ to 30","30+"))))))))))))</f>
        <v>0</v>
      </c>
      <c r="H5716" s="7" t="str">
        <f>IF(F5716&lt;0,"0-",IF(F5716=0,"0",IF(F5716&lt;3.01,"0+ to 3",IF(F5716&lt;6.01,"3+ to 6",IF(F5716&lt;9.01,"6+ to 9",IF(F5716&lt;12.01,"9+ to 12",IF(F5716&lt;15.01,"12+ to 15",IF(F5716&lt;18.01,"15+ to 18",IF(F5716&lt;21.01,"18+ to 21",IF(F5716&lt;24.01,"21+ to 24",IF(F5716&lt;27.01,"24+ to 27",IF(F5716&lt;30.01,"27+ to 30","30+"))))))))))))</f>
        <v>0</v>
      </c>
      <c r="I5716" t="str">
        <f>IF(G5716&lt;&gt;H5716,"DIFF","")</f>
        <v/>
      </c>
    </row>
    <row r="5717" spans="1:9">
      <c r="A5717" t="s">
        <v>102</v>
      </c>
      <c r="B5717" t="s">
        <v>232</v>
      </c>
      <c r="C5717" s="1">
        <v>111975356</v>
      </c>
      <c r="D5717" s="1">
        <v>3</v>
      </c>
      <c r="E5717" s="1">
        <v>-3</v>
      </c>
      <c r="F5717" s="1">
        <v>4</v>
      </c>
      <c r="G5717" s="7" t="str">
        <f>IF(E5717&lt;0,"0-",IF(E5717=0,"0",IF(E5717&lt;3.01,"0+ to 3",IF(E5717&lt;6.01,"3+ to 6",IF(E5717&lt;9.01,"6+ to 9",IF(E5717&lt;12.01,"9+ to 12",IF(E5717&lt;15.01,"12+ to 15",IF(E5717&lt;18.01,"15+ to 18",IF(E5717&lt;21.01,"18+ to 21",IF(E5717&lt;24.01,"21+ to 24",IF(E5717&lt;27.01,"24+ to 27",IF(E5717&lt;30.01,"27+ to 30","30+"))))))))))))</f>
        <v>0-</v>
      </c>
      <c r="H5717" s="7" t="str">
        <f>IF(F5717&lt;0,"0-",IF(F5717=0,"0",IF(F5717&lt;3.01,"0+ to 3",IF(F5717&lt;6.01,"3+ to 6",IF(F5717&lt;9.01,"6+ to 9",IF(F5717&lt;12.01,"9+ to 12",IF(F5717&lt;15.01,"12+ to 15",IF(F5717&lt;18.01,"15+ to 18",IF(F5717&lt;21.01,"18+ to 21",IF(F5717&lt;24.01,"21+ to 24",IF(F5717&lt;27.01,"24+ to 27",IF(F5717&lt;30.01,"27+ to 30","30+"))))))))))))</f>
        <v>3+ to 6</v>
      </c>
      <c r="I5717" t="str">
        <f>IF(G5717&lt;&gt;H5717,"DIFF","")</f>
        <v>DIFF</v>
      </c>
    </row>
    <row r="5718" spans="1:9">
      <c r="A5718" t="s">
        <v>102</v>
      </c>
      <c r="B5718" t="s">
        <v>232</v>
      </c>
      <c r="C5718" s="1">
        <v>111975882</v>
      </c>
      <c r="D5718" s="1">
        <v>5</v>
      </c>
      <c r="E5718" s="1">
        <v>-6</v>
      </c>
      <c r="F5718" s="1">
        <v>46</v>
      </c>
      <c r="G5718" s="7" t="str">
        <f>IF(E5718&lt;0,"0-",IF(E5718=0,"0",IF(E5718&lt;3.01,"0+ to 3",IF(E5718&lt;6.01,"3+ to 6",IF(E5718&lt;9.01,"6+ to 9",IF(E5718&lt;12.01,"9+ to 12",IF(E5718&lt;15.01,"12+ to 15",IF(E5718&lt;18.01,"15+ to 18",IF(E5718&lt;21.01,"18+ to 21",IF(E5718&lt;24.01,"21+ to 24",IF(E5718&lt;27.01,"24+ to 27",IF(E5718&lt;30.01,"27+ to 30","30+"))))))))))))</f>
        <v>0-</v>
      </c>
      <c r="H5718" s="7" t="str">
        <f>IF(F5718&lt;0,"0-",IF(F5718=0,"0",IF(F5718&lt;3.01,"0+ to 3",IF(F5718&lt;6.01,"3+ to 6",IF(F5718&lt;9.01,"6+ to 9",IF(F5718&lt;12.01,"9+ to 12",IF(F5718&lt;15.01,"12+ to 15",IF(F5718&lt;18.01,"15+ to 18",IF(F5718&lt;21.01,"18+ to 21",IF(F5718&lt;24.01,"21+ to 24",IF(F5718&lt;27.01,"24+ to 27",IF(F5718&lt;30.01,"27+ to 30","30+"))))))))))))</f>
        <v>30+</v>
      </c>
      <c r="I5718" t="str">
        <f>IF(G5718&lt;&gt;H5718,"DIFF","")</f>
        <v>DIFF</v>
      </c>
    </row>
    <row r="5719" spans="1:9">
      <c r="A5719" t="s">
        <v>102</v>
      </c>
      <c r="B5719" t="s">
        <v>232</v>
      </c>
      <c r="C5719" s="1">
        <v>111976495</v>
      </c>
      <c r="D5719" s="1">
        <v>5</v>
      </c>
      <c r="E5719" s="1">
        <v>-6</v>
      </c>
      <c r="F5719" s="1">
        <v>30</v>
      </c>
      <c r="G5719" s="7" t="str">
        <f>IF(E5719&lt;0,"0-",IF(E5719=0,"0",IF(E5719&lt;3.01,"0+ to 3",IF(E5719&lt;6.01,"3+ to 6",IF(E5719&lt;9.01,"6+ to 9",IF(E5719&lt;12.01,"9+ to 12",IF(E5719&lt;15.01,"12+ to 15",IF(E5719&lt;18.01,"15+ to 18",IF(E5719&lt;21.01,"18+ to 21",IF(E5719&lt;24.01,"21+ to 24",IF(E5719&lt;27.01,"24+ to 27",IF(E5719&lt;30.01,"27+ to 30","30+"))))))))))))</f>
        <v>0-</v>
      </c>
      <c r="H5719" s="7" t="str">
        <f>IF(F5719&lt;0,"0-",IF(F5719=0,"0",IF(F5719&lt;3.01,"0+ to 3",IF(F5719&lt;6.01,"3+ to 6",IF(F5719&lt;9.01,"6+ to 9",IF(F5719&lt;12.01,"9+ to 12",IF(F5719&lt;15.01,"12+ to 15",IF(F5719&lt;18.01,"15+ to 18",IF(F5719&lt;21.01,"18+ to 21",IF(F5719&lt;24.01,"21+ to 24",IF(F5719&lt;27.01,"24+ to 27",IF(F5719&lt;30.01,"27+ to 30","30+"))))))))))))</f>
        <v>27+ to 30</v>
      </c>
      <c r="I5719" t="str">
        <f>IF(G5719&lt;&gt;H5719,"DIFF","")</f>
        <v>DIFF</v>
      </c>
    </row>
    <row r="5720" spans="1:9">
      <c r="A5720" t="s">
        <v>140</v>
      </c>
      <c r="B5720" t="s">
        <v>232</v>
      </c>
      <c r="C5720" s="1">
        <v>111976514</v>
      </c>
      <c r="D5720" s="1">
        <v>2</v>
      </c>
      <c r="E5720" s="1">
        <v>0</v>
      </c>
      <c r="F5720" s="1">
        <v>10</v>
      </c>
      <c r="G5720" s="7" t="str">
        <f>IF(E5720&lt;0,"0-",IF(E5720=0,"0",IF(E5720&lt;3.01,"0+ to 3",IF(E5720&lt;6.01,"3+ to 6",IF(E5720&lt;9.01,"6+ to 9",IF(E5720&lt;12.01,"9+ to 12",IF(E5720&lt;15.01,"12+ to 15",IF(E5720&lt;18.01,"15+ to 18",IF(E5720&lt;21.01,"18+ to 21",IF(E5720&lt;24.01,"21+ to 24",IF(E5720&lt;27.01,"24+ to 27",IF(E5720&lt;30.01,"27+ to 30","30+"))))))))))))</f>
        <v>0</v>
      </c>
      <c r="H5720" s="7" t="str">
        <f>IF(F5720&lt;0,"0-",IF(F5720=0,"0",IF(F5720&lt;3.01,"0+ to 3",IF(F5720&lt;6.01,"3+ to 6",IF(F5720&lt;9.01,"6+ to 9",IF(F5720&lt;12.01,"9+ to 12",IF(F5720&lt;15.01,"12+ to 15",IF(F5720&lt;18.01,"15+ to 18",IF(F5720&lt;21.01,"18+ to 21",IF(F5720&lt;24.01,"21+ to 24",IF(F5720&lt;27.01,"24+ to 27",IF(F5720&lt;30.01,"27+ to 30","30+"))))))))))))</f>
        <v>9+ to 12</v>
      </c>
      <c r="I5720" t="str">
        <f>IF(G5720&lt;&gt;H5720,"DIFF","")</f>
        <v>DIFF</v>
      </c>
    </row>
    <row r="5721" spans="1:9">
      <c r="A5721" t="s">
        <v>102</v>
      </c>
      <c r="B5721" t="s">
        <v>232</v>
      </c>
      <c r="C5721" s="1">
        <v>111976666</v>
      </c>
      <c r="D5721" s="1">
        <v>6</v>
      </c>
      <c r="E5721" s="1">
        <v>-7</v>
      </c>
      <c r="F5721" s="1">
        <v>74</v>
      </c>
      <c r="G5721" s="7" t="str">
        <f>IF(E5721&lt;0,"0-",IF(E5721=0,"0",IF(E5721&lt;3.01,"0+ to 3",IF(E5721&lt;6.01,"3+ to 6",IF(E5721&lt;9.01,"6+ to 9",IF(E5721&lt;12.01,"9+ to 12",IF(E5721&lt;15.01,"12+ to 15",IF(E5721&lt;18.01,"15+ to 18",IF(E5721&lt;21.01,"18+ to 21",IF(E5721&lt;24.01,"21+ to 24",IF(E5721&lt;27.01,"24+ to 27",IF(E5721&lt;30.01,"27+ to 30","30+"))))))))))))</f>
        <v>0-</v>
      </c>
      <c r="H5721" s="7" t="str">
        <f>IF(F5721&lt;0,"0-",IF(F5721=0,"0",IF(F5721&lt;3.01,"0+ to 3",IF(F5721&lt;6.01,"3+ to 6",IF(F5721&lt;9.01,"6+ to 9",IF(F5721&lt;12.01,"9+ to 12",IF(F5721&lt;15.01,"12+ to 15",IF(F5721&lt;18.01,"15+ to 18",IF(F5721&lt;21.01,"18+ to 21",IF(F5721&lt;24.01,"21+ to 24",IF(F5721&lt;27.01,"24+ to 27",IF(F5721&lt;30.01,"27+ to 30","30+"))))))))))))</f>
        <v>30+</v>
      </c>
      <c r="I5721" t="str">
        <f>IF(G5721&lt;&gt;H5721,"DIFF","")</f>
        <v>DIFF</v>
      </c>
    </row>
    <row r="5722" spans="1:9">
      <c r="A5722" t="s">
        <v>102</v>
      </c>
      <c r="B5722" t="s">
        <v>232</v>
      </c>
      <c r="C5722" s="1">
        <v>111977012</v>
      </c>
      <c r="D5722" s="1">
        <v>4</v>
      </c>
      <c r="E5722" s="1">
        <v>-12</v>
      </c>
      <c r="F5722" s="1">
        <v>29</v>
      </c>
      <c r="G5722" s="7" t="str">
        <f>IF(E5722&lt;0,"0-",IF(E5722=0,"0",IF(E5722&lt;3.01,"0+ to 3",IF(E5722&lt;6.01,"3+ to 6",IF(E5722&lt;9.01,"6+ to 9",IF(E5722&lt;12.01,"9+ to 12",IF(E5722&lt;15.01,"12+ to 15",IF(E5722&lt;18.01,"15+ to 18",IF(E5722&lt;21.01,"18+ to 21",IF(E5722&lt;24.01,"21+ to 24",IF(E5722&lt;27.01,"24+ to 27",IF(E5722&lt;30.01,"27+ to 30","30+"))))))))))))</f>
        <v>0-</v>
      </c>
      <c r="H5722" s="7" t="str">
        <f>IF(F5722&lt;0,"0-",IF(F5722=0,"0",IF(F5722&lt;3.01,"0+ to 3",IF(F5722&lt;6.01,"3+ to 6",IF(F5722&lt;9.01,"6+ to 9",IF(F5722&lt;12.01,"9+ to 12",IF(F5722&lt;15.01,"12+ to 15",IF(F5722&lt;18.01,"15+ to 18",IF(F5722&lt;21.01,"18+ to 21",IF(F5722&lt;24.01,"21+ to 24",IF(F5722&lt;27.01,"24+ to 27",IF(F5722&lt;30.01,"27+ to 30","30+"))))))))))))</f>
        <v>27+ to 30</v>
      </c>
      <c r="I5722" t="str">
        <f>IF(G5722&lt;&gt;H5722,"DIFF","")</f>
        <v>DIFF</v>
      </c>
    </row>
    <row r="5723" spans="1:9">
      <c r="A5723" t="s">
        <v>102</v>
      </c>
      <c r="B5723" t="s">
        <v>232</v>
      </c>
      <c r="C5723" s="1">
        <v>111977637</v>
      </c>
      <c r="D5723" s="1">
        <v>4</v>
      </c>
      <c r="E5723" s="1">
        <v>-2</v>
      </c>
      <c r="F5723" s="1">
        <v>13</v>
      </c>
      <c r="G5723" s="7" t="str">
        <f>IF(E5723&lt;0,"0-",IF(E5723=0,"0",IF(E5723&lt;3.01,"0+ to 3",IF(E5723&lt;6.01,"3+ to 6",IF(E5723&lt;9.01,"6+ to 9",IF(E5723&lt;12.01,"9+ to 12",IF(E5723&lt;15.01,"12+ to 15",IF(E5723&lt;18.01,"15+ to 18",IF(E5723&lt;21.01,"18+ to 21",IF(E5723&lt;24.01,"21+ to 24",IF(E5723&lt;27.01,"24+ to 27",IF(E5723&lt;30.01,"27+ to 30","30+"))))))))))))</f>
        <v>0-</v>
      </c>
      <c r="H5723" s="7" t="str">
        <f>IF(F5723&lt;0,"0-",IF(F5723=0,"0",IF(F5723&lt;3.01,"0+ to 3",IF(F5723&lt;6.01,"3+ to 6",IF(F5723&lt;9.01,"6+ to 9",IF(F5723&lt;12.01,"9+ to 12",IF(F5723&lt;15.01,"12+ to 15",IF(F5723&lt;18.01,"15+ to 18",IF(F5723&lt;21.01,"18+ to 21",IF(F5723&lt;24.01,"21+ to 24",IF(F5723&lt;27.01,"24+ to 27",IF(F5723&lt;30.01,"27+ to 30","30+"))))))))))))</f>
        <v>12+ to 15</v>
      </c>
      <c r="I5723" t="str">
        <f>IF(G5723&lt;&gt;H5723,"DIFF","")</f>
        <v>DIFF</v>
      </c>
    </row>
    <row r="5724" spans="1:9">
      <c r="A5724" t="s">
        <v>102</v>
      </c>
      <c r="B5724" t="s">
        <v>232</v>
      </c>
      <c r="C5724" s="1">
        <v>111979800</v>
      </c>
      <c r="D5724" s="1">
        <v>7</v>
      </c>
      <c r="E5724" s="1">
        <v>-4</v>
      </c>
      <c r="F5724" s="1">
        <v>12</v>
      </c>
      <c r="G5724" s="7" t="str">
        <f>IF(E5724&lt;0,"0-",IF(E5724=0,"0",IF(E5724&lt;3.01,"0+ to 3",IF(E5724&lt;6.01,"3+ to 6",IF(E5724&lt;9.01,"6+ to 9",IF(E5724&lt;12.01,"9+ to 12",IF(E5724&lt;15.01,"12+ to 15",IF(E5724&lt;18.01,"15+ to 18",IF(E5724&lt;21.01,"18+ to 21",IF(E5724&lt;24.01,"21+ to 24",IF(E5724&lt;27.01,"24+ to 27",IF(E5724&lt;30.01,"27+ to 30","30+"))))))))))))</f>
        <v>0-</v>
      </c>
      <c r="H5724" s="7" t="str">
        <f>IF(F5724&lt;0,"0-",IF(F5724=0,"0",IF(F5724&lt;3.01,"0+ to 3",IF(F5724&lt;6.01,"3+ to 6",IF(F5724&lt;9.01,"6+ to 9",IF(F5724&lt;12.01,"9+ to 12",IF(F5724&lt;15.01,"12+ to 15",IF(F5724&lt;18.01,"15+ to 18",IF(F5724&lt;21.01,"18+ to 21",IF(F5724&lt;24.01,"21+ to 24",IF(F5724&lt;27.01,"24+ to 27",IF(F5724&lt;30.01,"27+ to 30","30+"))))))))))))</f>
        <v>9+ to 12</v>
      </c>
      <c r="I5724" t="str">
        <f>IF(G5724&lt;&gt;H5724,"DIFF","")</f>
        <v>DIFF</v>
      </c>
    </row>
    <row r="5725" spans="1:9">
      <c r="A5725" t="s">
        <v>102</v>
      </c>
      <c r="B5725" t="s">
        <v>232</v>
      </c>
      <c r="C5725" s="1">
        <v>111980886</v>
      </c>
      <c r="D5725" s="1">
        <v>5</v>
      </c>
      <c r="E5725" s="1">
        <v>-9</v>
      </c>
      <c r="F5725" s="1">
        <v>31</v>
      </c>
      <c r="G5725" s="7" t="str">
        <f>IF(E5725&lt;0,"0-",IF(E5725=0,"0",IF(E5725&lt;3.01,"0+ to 3",IF(E5725&lt;6.01,"3+ to 6",IF(E5725&lt;9.01,"6+ to 9",IF(E5725&lt;12.01,"9+ to 12",IF(E5725&lt;15.01,"12+ to 15",IF(E5725&lt;18.01,"15+ to 18",IF(E5725&lt;21.01,"18+ to 21",IF(E5725&lt;24.01,"21+ to 24",IF(E5725&lt;27.01,"24+ to 27",IF(E5725&lt;30.01,"27+ to 30","30+"))))))))))))</f>
        <v>0-</v>
      </c>
      <c r="H5725" s="7" t="str">
        <f>IF(F5725&lt;0,"0-",IF(F5725=0,"0",IF(F5725&lt;3.01,"0+ to 3",IF(F5725&lt;6.01,"3+ to 6",IF(F5725&lt;9.01,"6+ to 9",IF(F5725&lt;12.01,"9+ to 12",IF(F5725&lt;15.01,"12+ to 15",IF(F5725&lt;18.01,"15+ to 18",IF(F5725&lt;21.01,"18+ to 21",IF(F5725&lt;24.01,"21+ to 24",IF(F5725&lt;27.01,"24+ to 27",IF(F5725&lt;30.01,"27+ to 30","30+"))))))))))))</f>
        <v>30+</v>
      </c>
      <c r="I5725" t="str">
        <f>IF(G5725&lt;&gt;H5725,"DIFF","")</f>
        <v>DIFF</v>
      </c>
    </row>
    <row r="5726" spans="1:9">
      <c r="A5726" t="s">
        <v>102</v>
      </c>
      <c r="B5726" t="s">
        <v>232</v>
      </c>
      <c r="C5726" s="1">
        <v>111982818</v>
      </c>
      <c r="D5726" s="1">
        <v>2</v>
      </c>
      <c r="E5726" s="1">
        <v>0</v>
      </c>
      <c r="F5726" s="1">
        <v>0</v>
      </c>
      <c r="G5726" s="7" t="str">
        <f>IF(E5726&lt;0,"0-",IF(E5726=0,"0",IF(E5726&lt;3.01,"0+ to 3",IF(E5726&lt;6.01,"3+ to 6",IF(E5726&lt;9.01,"6+ to 9",IF(E5726&lt;12.01,"9+ to 12",IF(E5726&lt;15.01,"12+ to 15",IF(E5726&lt;18.01,"15+ to 18",IF(E5726&lt;21.01,"18+ to 21",IF(E5726&lt;24.01,"21+ to 24",IF(E5726&lt;27.01,"24+ to 27",IF(E5726&lt;30.01,"27+ to 30","30+"))))))))))))</f>
        <v>0</v>
      </c>
      <c r="H5726" s="7" t="str">
        <f>IF(F5726&lt;0,"0-",IF(F5726=0,"0",IF(F5726&lt;3.01,"0+ to 3",IF(F5726&lt;6.01,"3+ to 6",IF(F5726&lt;9.01,"6+ to 9",IF(F5726&lt;12.01,"9+ to 12",IF(F5726&lt;15.01,"12+ to 15",IF(F5726&lt;18.01,"15+ to 18",IF(F5726&lt;21.01,"18+ to 21",IF(F5726&lt;24.01,"21+ to 24",IF(F5726&lt;27.01,"24+ to 27",IF(F5726&lt;30.01,"27+ to 30","30+"))))))))))))</f>
        <v>0</v>
      </c>
      <c r="I5726" t="str">
        <f>IF(G5726&lt;&gt;H5726,"DIFF","")</f>
        <v/>
      </c>
    </row>
    <row r="5727" spans="1:9">
      <c r="A5727" t="s">
        <v>102</v>
      </c>
      <c r="B5727" t="s">
        <v>232</v>
      </c>
      <c r="C5727" s="1">
        <v>111983352</v>
      </c>
      <c r="D5727" s="1">
        <v>2</v>
      </c>
      <c r="E5727" s="1">
        <v>0</v>
      </c>
      <c r="F5727" s="1">
        <v>2</v>
      </c>
      <c r="G5727" s="7" t="str">
        <f>IF(E5727&lt;0,"0-",IF(E5727=0,"0",IF(E5727&lt;3.01,"0+ to 3",IF(E5727&lt;6.01,"3+ to 6",IF(E5727&lt;9.01,"6+ to 9",IF(E5727&lt;12.01,"9+ to 12",IF(E5727&lt;15.01,"12+ to 15",IF(E5727&lt;18.01,"15+ to 18",IF(E5727&lt;21.01,"18+ to 21",IF(E5727&lt;24.01,"21+ to 24",IF(E5727&lt;27.01,"24+ to 27",IF(E5727&lt;30.01,"27+ to 30","30+"))))))))))))</f>
        <v>0</v>
      </c>
      <c r="H5727" s="7" t="str">
        <f>IF(F5727&lt;0,"0-",IF(F5727=0,"0",IF(F5727&lt;3.01,"0+ to 3",IF(F5727&lt;6.01,"3+ to 6",IF(F5727&lt;9.01,"6+ to 9",IF(F5727&lt;12.01,"9+ to 12",IF(F5727&lt;15.01,"12+ to 15",IF(F5727&lt;18.01,"15+ to 18",IF(F5727&lt;21.01,"18+ to 21",IF(F5727&lt;24.01,"21+ to 24",IF(F5727&lt;27.01,"24+ to 27",IF(F5727&lt;30.01,"27+ to 30","30+"))))))))))))</f>
        <v>0+ to 3</v>
      </c>
      <c r="I5727" t="str">
        <f>IF(G5727&lt;&gt;H5727,"DIFF","")</f>
        <v>DIFF</v>
      </c>
    </row>
    <row r="5728" spans="1:9">
      <c r="A5728" t="s">
        <v>102</v>
      </c>
      <c r="B5728" t="s">
        <v>232</v>
      </c>
      <c r="C5728" s="1">
        <v>111985946</v>
      </c>
      <c r="D5728" s="1">
        <v>2</v>
      </c>
      <c r="E5728" s="1">
        <v>0</v>
      </c>
      <c r="F5728" s="1">
        <v>14</v>
      </c>
      <c r="G5728" s="7" t="str">
        <f>IF(E5728&lt;0,"0-",IF(E5728=0,"0",IF(E5728&lt;3.01,"0+ to 3",IF(E5728&lt;6.01,"3+ to 6",IF(E5728&lt;9.01,"6+ to 9",IF(E5728&lt;12.01,"9+ to 12",IF(E5728&lt;15.01,"12+ to 15",IF(E5728&lt;18.01,"15+ to 18",IF(E5728&lt;21.01,"18+ to 21",IF(E5728&lt;24.01,"21+ to 24",IF(E5728&lt;27.01,"24+ to 27",IF(E5728&lt;30.01,"27+ to 30","30+"))))))))))))</f>
        <v>0</v>
      </c>
      <c r="H5728" s="7" t="str">
        <f>IF(F5728&lt;0,"0-",IF(F5728=0,"0",IF(F5728&lt;3.01,"0+ to 3",IF(F5728&lt;6.01,"3+ to 6",IF(F5728&lt;9.01,"6+ to 9",IF(F5728&lt;12.01,"9+ to 12",IF(F5728&lt;15.01,"12+ to 15",IF(F5728&lt;18.01,"15+ to 18",IF(F5728&lt;21.01,"18+ to 21",IF(F5728&lt;24.01,"21+ to 24",IF(F5728&lt;27.01,"24+ to 27",IF(F5728&lt;30.01,"27+ to 30","30+"))))))))))))</f>
        <v>12+ to 15</v>
      </c>
      <c r="I5728" t="str">
        <f>IF(G5728&lt;&gt;H5728,"DIFF","")</f>
        <v>DIFF</v>
      </c>
    </row>
    <row r="5729" spans="1:9">
      <c r="A5729" t="s">
        <v>102</v>
      </c>
      <c r="B5729" t="s">
        <v>231</v>
      </c>
      <c r="C5729" s="1">
        <v>112023817</v>
      </c>
      <c r="D5729" s="1">
        <v>3</v>
      </c>
      <c r="E5729" s="1">
        <v>-36</v>
      </c>
      <c r="F5729" s="1">
        <v>46</v>
      </c>
      <c r="G5729" s="7" t="str">
        <f>IF(E5729&lt;0,"0-",IF(E5729=0,"0",IF(E5729&lt;3.01,"0+ to 3",IF(E5729&lt;6.01,"3+ to 6",IF(E5729&lt;9.01,"6+ to 9",IF(E5729&lt;12.01,"9+ to 12",IF(E5729&lt;15.01,"12+ to 15",IF(E5729&lt;18.01,"15+ to 18",IF(E5729&lt;21.01,"18+ to 21",IF(E5729&lt;24.01,"21+ to 24",IF(E5729&lt;27.01,"24+ to 27",IF(E5729&lt;30.01,"27+ to 30","30+"))))))))))))</f>
        <v>0-</v>
      </c>
      <c r="H5729" s="7" t="str">
        <f>IF(F5729&lt;0,"0-",IF(F5729=0,"0",IF(F5729&lt;3.01,"0+ to 3",IF(F5729&lt;6.01,"3+ to 6",IF(F5729&lt;9.01,"6+ to 9",IF(F5729&lt;12.01,"9+ to 12",IF(F5729&lt;15.01,"12+ to 15",IF(F5729&lt;18.01,"15+ to 18",IF(F5729&lt;21.01,"18+ to 21",IF(F5729&lt;24.01,"21+ to 24",IF(F5729&lt;27.01,"24+ to 27",IF(F5729&lt;30.01,"27+ to 30","30+"))))))))))))</f>
        <v>30+</v>
      </c>
      <c r="I5729" t="str">
        <f>IF(G5729&lt;&gt;H5729,"DIFF","")</f>
        <v>DIFF</v>
      </c>
    </row>
    <row r="5730" spans="1:9">
      <c r="A5730" t="s">
        <v>102</v>
      </c>
      <c r="B5730" t="s">
        <v>231</v>
      </c>
      <c r="C5730" s="1">
        <v>112031760</v>
      </c>
      <c r="D5730" s="1">
        <v>2</v>
      </c>
      <c r="E5730" s="1">
        <v>-6</v>
      </c>
      <c r="F5730" s="1">
        <v>11</v>
      </c>
      <c r="G5730" s="7" t="str">
        <f>IF(E5730&lt;0,"0-",IF(E5730=0,"0",IF(E5730&lt;3.01,"0+ to 3",IF(E5730&lt;6.01,"3+ to 6",IF(E5730&lt;9.01,"6+ to 9",IF(E5730&lt;12.01,"9+ to 12",IF(E5730&lt;15.01,"12+ to 15",IF(E5730&lt;18.01,"15+ to 18",IF(E5730&lt;21.01,"18+ to 21",IF(E5730&lt;24.01,"21+ to 24",IF(E5730&lt;27.01,"24+ to 27",IF(E5730&lt;30.01,"27+ to 30","30+"))))))))))))</f>
        <v>0-</v>
      </c>
      <c r="H5730" s="7" t="str">
        <f>IF(F5730&lt;0,"0-",IF(F5730=0,"0",IF(F5730&lt;3.01,"0+ to 3",IF(F5730&lt;6.01,"3+ to 6",IF(F5730&lt;9.01,"6+ to 9",IF(F5730&lt;12.01,"9+ to 12",IF(F5730&lt;15.01,"12+ to 15",IF(F5730&lt;18.01,"15+ to 18",IF(F5730&lt;21.01,"18+ to 21",IF(F5730&lt;24.01,"21+ to 24",IF(F5730&lt;27.01,"24+ to 27",IF(F5730&lt;30.01,"27+ to 30","30+"))))))))))))</f>
        <v>9+ to 12</v>
      </c>
      <c r="I5730" t="str">
        <f>IF(G5730&lt;&gt;H5730,"DIFF","")</f>
        <v>DIFF</v>
      </c>
    </row>
    <row r="5731" spans="1:9">
      <c r="A5731" t="s">
        <v>103</v>
      </c>
      <c r="B5731" t="s">
        <v>231</v>
      </c>
      <c r="C5731" s="1">
        <v>112036464</v>
      </c>
      <c r="D5731" s="1">
        <v>2</v>
      </c>
      <c r="E5731" s="1">
        <v>-17</v>
      </c>
      <c r="F5731" s="1">
        <v>12</v>
      </c>
      <c r="G5731" s="7" t="str">
        <f>IF(E5731&lt;0,"0-",IF(E5731=0,"0",IF(E5731&lt;3.01,"0+ to 3",IF(E5731&lt;6.01,"3+ to 6",IF(E5731&lt;9.01,"6+ to 9",IF(E5731&lt;12.01,"9+ to 12",IF(E5731&lt;15.01,"12+ to 15",IF(E5731&lt;18.01,"15+ to 18",IF(E5731&lt;21.01,"18+ to 21",IF(E5731&lt;24.01,"21+ to 24",IF(E5731&lt;27.01,"24+ to 27",IF(E5731&lt;30.01,"27+ to 30","30+"))))))))))))</f>
        <v>0-</v>
      </c>
      <c r="H5731" s="7" t="str">
        <f>IF(F5731&lt;0,"0-",IF(F5731=0,"0",IF(F5731&lt;3.01,"0+ to 3",IF(F5731&lt;6.01,"3+ to 6",IF(F5731&lt;9.01,"6+ to 9",IF(F5731&lt;12.01,"9+ to 12",IF(F5731&lt;15.01,"12+ to 15",IF(F5731&lt;18.01,"15+ to 18",IF(F5731&lt;21.01,"18+ to 21",IF(F5731&lt;24.01,"21+ to 24",IF(F5731&lt;27.01,"24+ to 27",IF(F5731&lt;30.01,"27+ to 30","30+"))))))))))))</f>
        <v>9+ to 12</v>
      </c>
      <c r="I5731" t="str">
        <f>IF(G5731&lt;&gt;H5731,"DIFF","")</f>
        <v>DIFF</v>
      </c>
    </row>
    <row r="5732" spans="1:9">
      <c r="A5732" t="s">
        <v>102</v>
      </c>
      <c r="B5732" t="s">
        <v>231</v>
      </c>
      <c r="C5732" s="1">
        <v>112037225</v>
      </c>
      <c r="D5732" s="1">
        <v>2</v>
      </c>
      <c r="E5732" s="1">
        <v>-13</v>
      </c>
      <c r="F5732" s="1">
        <v>22</v>
      </c>
      <c r="G5732" s="7" t="str">
        <f>IF(E5732&lt;0,"0-",IF(E5732=0,"0",IF(E5732&lt;3.01,"0+ to 3",IF(E5732&lt;6.01,"3+ to 6",IF(E5732&lt;9.01,"6+ to 9",IF(E5732&lt;12.01,"9+ to 12",IF(E5732&lt;15.01,"12+ to 15",IF(E5732&lt;18.01,"15+ to 18",IF(E5732&lt;21.01,"18+ to 21",IF(E5732&lt;24.01,"21+ to 24",IF(E5732&lt;27.01,"24+ to 27",IF(E5732&lt;30.01,"27+ to 30","30+"))))))))))))</f>
        <v>0-</v>
      </c>
      <c r="H5732" s="7" t="str">
        <f>IF(F5732&lt;0,"0-",IF(F5732=0,"0",IF(F5732&lt;3.01,"0+ to 3",IF(F5732&lt;6.01,"3+ to 6",IF(F5732&lt;9.01,"6+ to 9",IF(F5732&lt;12.01,"9+ to 12",IF(F5732&lt;15.01,"12+ to 15",IF(F5732&lt;18.01,"15+ to 18",IF(F5732&lt;21.01,"18+ to 21",IF(F5732&lt;24.01,"21+ to 24",IF(F5732&lt;27.01,"24+ to 27",IF(F5732&lt;30.01,"27+ to 30","30+"))))))))))))</f>
        <v>21+ to 24</v>
      </c>
      <c r="I5732" t="str">
        <f>IF(G5732&lt;&gt;H5732,"DIFF","")</f>
        <v>DIFF</v>
      </c>
    </row>
    <row r="5733" spans="1:9">
      <c r="A5733" t="s">
        <v>103</v>
      </c>
      <c r="B5733" t="s">
        <v>231</v>
      </c>
      <c r="C5733" s="1">
        <v>112038093</v>
      </c>
      <c r="D5733" s="1">
        <v>2</v>
      </c>
      <c r="E5733" s="1">
        <v>0</v>
      </c>
      <c r="F5733" s="1">
        <v>10</v>
      </c>
      <c r="G5733" s="7" t="str">
        <f>IF(E5733&lt;0,"0-",IF(E5733=0,"0",IF(E5733&lt;3.01,"0+ to 3",IF(E5733&lt;6.01,"3+ to 6",IF(E5733&lt;9.01,"6+ to 9",IF(E5733&lt;12.01,"9+ to 12",IF(E5733&lt;15.01,"12+ to 15",IF(E5733&lt;18.01,"15+ to 18",IF(E5733&lt;21.01,"18+ to 21",IF(E5733&lt;24.01,"21+ to 24",IF(E5733&lt;27.01,"24+ to 27",IF(E5733&lt;30.01,"27+ to 30","30+"))))))))))))</f>
        <v>0</v>
      </c>
      <c r="H5733" s="7" t="str">
        <f>IF(F5733&lt;0,"0-",IF(F5733=0,"0",IF(F5733&lt;3.01,"0+ to 3",IF(F5733&lt;6.01,"3+ to 6",IF(F5733&lt;9.01,"6+ to 9",IF(F5733&lt;12.01,"9+ to 12",IF(F5733&lt;15.01,"12+ to 15",IF(F5733&lt;18.01,"15+ to 18",IF(F5733&lt;21.01,"18+ to 21",IF(F5733&lt;24.01,"21+ to 24",IF(F5733&lt;27.01,"24+ to 27",IF(F5733&lt;30.01,"27+ to 30","30+"))))))))))))</f>
        <v>9+ to 12</v>
      </c>
      <c r="I5733" t="str">
        <f>IF(G5733&lt;&gt;H5733,"DIFF","")</f>
        <v>DIFF</v>
      </c>
    </row>
    <row r="5734" spans="1:9">
      <c r="A5734" t="s">
        <v>102</v>
      </c>
      <c r="B5734" t="s">
        <v>231</v>
      </c>
      <c r="C5734" s="1">
        <v>112040089</v>
      </c>
      <c r="D5734" s="1">
        <v>4</v>
      </c>
      <c r="E5734" s="1">
        <v>-2</v>
      </c>
      <c r="F5734" s="1">
        <v>0</v>
      </c>
      <c r="G5734" s="7" t="str">
        <f>IF(E5734&lt;0,"0-",IF(E5734=0,"0",IF(E5734&lt;3.01,"0+ to 3",IF(E5734&lt;6.01,"3+ to 6",IF(E5734&lt;9.01,"6+ to 9",IF(E5734&lt;12.01,"9+ to 12",IF(E5734&lt;15.01,"12+ to 15",IF(E5734&lt;18.01,"15+ to 18",IF(E5734&lt;21.01,"18+ to 21",IF(E5734&lt;24.01,"21+ to 24",IF(E5734&lt;27.01,"24+ to 27",IF(E5734&lt;30.01,"27+ to 30","30+"))))))))))))</f>
        <v>0-</v>
      </c>
      <c r="H5734" s="7" t="str">
        <f>IF(F5734&lt;0,"0-",IF(F5734=0,"0",IF(F5734&lt;3.01,"0+ to 3",IF(F5734&lt;6.01,"3+ to 6",IF(F5734&lt;9.01,"6+ to 9",IF(F5734&lt;12.01,"9+ to 12",IF(F5734&lt;15.01,"12+ to 15",IF(F5734&lt;18.01,"15+ to 18",IF(F5734&lt;21.01,"18+ to 21",IF(F5734&lt;24.01,"21+ to 24",IF(F5734&lt;27.01,"24+ to 27",IF(F5734&lt;30.01,"27+ to 30","30+"))))))))))))</f>
        <v>0</v>
      </c>
      <c r="I5734" t="str">
        <f>IF(G5734&lt;&gt;H5734,"DIFF","")</f>
        <v>DIFF</v>
      </c>
    </row>
    <row r="5735" spans="1:9">
      <c r="A5735" t="s">
        <v>102</v>
      </c>
      <c r="B5735" t="s">
        <v>230</v>
      </c>
      <c r="C5735" s="1">
        <v>112099332</v>
      </c>
      <c r="D5735" s="1">
        <v>2</v>
      </c>
      <c r="E5735" s="1">
        <v>0</v>
      </c>
      <c r="F5735" s="1">
        <v>0</v>
      </c>
      <c r="G5735" s="7" t="str">
        <f>IF(E5735&lt;0,"0-",IF(E5735=0,"0",IF(E5735&lt;3.01,"0+ to 3",IF(E5735&lt;6.01,"3+ to 6",IF(E5735&lt;9.01,"6+ to 9",IF(E5735&lt;12.01,"9+ to 12",IF(E5735&lt;15.01,"12+ to 15",IF(E5735&lt;18.01,"15+ to 18",IF(E5735&lt;21.01,"18+ to 21",IF(E5735&lt;24.01,"21+ to 24",IF(E5735&lt;27.01,"24+ to 27",IF(E5735&lt;30.01,"27+ to 30","30+"))))))))))))</f>
        <v>0</v>
      </c>
      <c r="H5735" s="7" t="str">
        <f>IF(F5735&lt;0,"0-",IF(F5735=0,"0",IF(F5735&lt;3.01,"0+ to 3",IF(F5735&lt;6.01,"3+ to 6",IF(F5735&lt;9.01,"6+ to 9",IF(F5735&lt;12.01,"9+ to 12",IF(F5735&lt;15.01,"12+ to 15",IF(F5735&lt;18.01,"15+ to 18",IF(F5735&lt;21.01,"18+ to 21",IF(F5735&lt;24.01,"21+ to 24",IF(F5735&lt;27.01,"24+ to 27",IF(F5735&lt;30.01,"27+ to 30","30+"))))))))))))</f>
        <v>0</v>
      </c>
      <c r="I5735" t="str">
        <f>IF(G5735&lt;&gt;H5735,"DIFF","")</f>
        <v/>
      </c>
    </row>
    <row r="5736" spans="1:9">
      <c r="A5736" t="s">
        <v>102</v>
      </c>
      <c r="B5736" t="s">
        <v>230</v>
      </c>
      <c r="C5736" s="1">
        <v>112104014</v>
      </c>
      <c r="D5736" s="1">
        <v>2</v>
      </c>
      <c r="E5736" s="1">
        <v>-2</v>
      </c>
      <c r="F5736" s="1">
        <v>3</v>
      </c>
      <c r="G5736" s="7" t="str">
        <f>IF(E5736&lt;0,"0-",IF(E5736=0,"0",IF(E5736&lt;3.01,"0+ to 3",IF(E5736&lt;6.01,"3+ to 6",IF(E5736&lt;9.01,"6+ to 9",IF(E5736&lt;12.01,"9+ to 12",IF(E5736&lt;15.01,"12+ to 15",IF(E5736&lt;18.01,"15+ to 18",IF(E5736&lt;21.01,"18+ to 21",IF(E5736&lt;24.01,"21+ to 24",IF(E5736&lt;27.01,"24+ to 27",IF(E5736&lt;30.01,"27+ to 30","30+"))))))))))))</f>
        <v>0-</v>
      </c>
      <c r="H5736" s="7" t="str">
        <f>IF(F5736&lt;0,"0-",IF(F5736=0,"0",IF(F5736&lt;3.01,"0+ to 3",IF(F5736&lt;6.01,"3+ to 6",IF(F5736&lt;9.01,"6+ to 9",IF(F5736&lt;12.01,"9+ to 12",IF(F5736&lt;15.01,"12+ to 15",IF(F5736&lt;18.01,"15+ to 18",IF(F5736&lt;21.01,"18+ to 21",IF(F5736&lt;24.01,"21+ to 24",IF(F5736&lt;27.01,"24+ to 27",IF(F5736&lt;30.01,"27+ to 30","30+"))))))))))))</f>
        <v>0+ to 3</v>
      </c>
      <c r="I5736" t="str">
        <f>IF(G5736&lt;&gt;H5736,"DIFF","")</f>
        <v>DIFF</v>
      </c>
    </row>
    <row r="5737" spans="1:9">
      <c r="A5737" t="s">
        <v>103</v>
      </c>
      <c r="B5737" t="s">
        <v>230</v>
      </c>
      <c r="C5737" s="1">
        <v>112104835</v>
      </c>
      <c r="D5737" s="1">
        <v>5</v>
      </c>
      <c r="E5737" s="1">
        <v>-11</v>
      </c>
      <c r="F5737" s="1">
        <v>32</v>
      </c>
      <c r="G5737" s="7" t="str">
        <f>IF(E5737&lt;0,"0-",IF(E5737=0,"0",IF(E5737&lt;3.01,"0+ to 3",IF(E5737&lt;6.01,"3+ to 6",IF(E5737&lt;9.01,"6+ to 9",IF(E5737&lt;12.01,"9+ to 12",IF(E5737&lt;15.01,"12+ to 15",IF(E5737&lt;18.01,"15+ to 18",IF(E5737&lt;21.01,"18+ to 21",IF(E5737&lt;24.01,"21+ to 24",IF(E5737&lt;27.01,"24+ to 27",IF(E5737&lt;30.01,"27+ to 30","30+"))))))))))))</f>
        <v>0-</v>
      </c>
      <c r="H5737" s="7" t="str">
        <f>IF(F5737&lt;0,"0-",IF(F5737=0,"0",IF(F5737&lt;3.01,"0+ to 3",IF(F5737&lt;6.01,"3+ to 6",IF(F5737&lt;9.01,"6+ to 9",IF(F5737&lt;12.01,"9+ to 12",IF(F5737&lt;15.01,"12+ to 15",IF(F5737&lt;18.01,"15+ to 18",IF(F5737&lt;21.01,"18+ to 21",IF(F5737&lt;24.01,"21+ to 24",IF(F5737&lt;27.01,"24+ to 27",IF(F5737&lt;30.01,"27+ to 30","30+"))))))))))))</f>
        <v>30+</v>
      </c>
      <c r="I5737" t="str">
        <f>IF(G5737&lt;&gt;H5737,"DIFF","")</f>
        <v>DIFF</v>
      </c>
    </row>
    <row r="5738" spans="1:9">
      <c r="A5738" t="s">
        <v>102</v>
      </c>
      <c r="B5738" t="s">
        <v>230</v>
      </c>
      <c r="C5738" s="1">
        <v>112106383</v>
      </c>
      <c r="D5738" s="1">
        <v>3</v>
      </c>
      <c r="E5738" s="1">
        <v>-10</v>
      </c>
      <c r="F5738" s="1">
        <v>5</v>
      </c>
      <c r="G5738" s="7" t="str">
        <f>IF(E5738&lt;0,"0-",IF(E5738=0,"0",IF(E5738&lt;3.01,"0+ to 3",IF(E5738&lt;6.01,"3+ to 6",IF(E5738&lt;9.01,"6+ to 9",IF(E5738&lt;12.01,"9+ to 12",IF(E5738&lt;15.01,"12+ to 15",IF(E5738&lt;18.01,"15+ to 18",IF(E5738&lt;21.01,"18+ to 21",IF(E5738&lt;24.01,"21+ to 24",IF(E5738&lt;27.01,"24+ to 27",IF(E5738&lt;30.01,"27+ to 30","30+"))))))))))))</f>
        <v>0-</v>
      </c>
      <c r="H5738" s="7" t="str">
        <f>IF(F5738&lt;0,"0-",IF(F5738=0,"0",IF(F5738&lt;3.01,"0+ to 3",IF(F5738&lt;6.01,"3+ to 6",IF(F5738&lt;9.01,"6+ to 9",IF(F5738&lt;12.01,"9+ to 12",IF(F5738&lt;15.01,"12+ to 15",IF(F5738&lt;18.01,"15+ to 18",IF(F5738&lt;21.01,"18+ to 21",IF(F5738&lt;24.01,"21+ to 24",IF(F5738&lt;27.01,"24+ to 27",IF(F5738&lt;30.01,"27+ to 30","30+"))))))))))))</f>
        <v>3+ to 6</v>
      </c>
      <c r="I5738" t="str">
        <f>IF(G5738&lt;&gt;H5738,"DIFF","")</f>
        <v>DIFF</v>
      </c>
    </row>
    <row r="5739" spans="1:9">
      <c r="A5739" t="s">
        <v>102</v>
      </c>
      <c r="B5739" t="s">
        <v>230</v>
      </c>
      <c r="C5739" s="1">
        <v>112106518</v>
      </c>
      <c r="D5739" s="1">
        <v>2</v>
      </c>
      <c r="E5739" s="1">
        <v>-5</v>
      </c>
      <c r="F5739" s="1">
        <v>10</v>
      </c>
      <c r="G5739" s="7" t="str">
        <f>IF(E5739&lt;0,"0-",IF(E5739=0,"0",IF(E5739&lt;3.01,"0+ to 3",IF(E5739&lt;6.01,"3+ to 6",IF(E5739&lt;9.01,"6+ to 9",IF(E5739&lt;12.01,"9+ to 12",IF(E5739&lt;15.01,"12+ to 15",IF(E5739&lt;18.01,"15+ to 18",IF(E5739&lt;21.01,"18+ to 21",IF(E5739&lt;24.01,"21+ to 24",IF(E5739&lt;27.01,"24+ to 27",IF(E5739&lt;30.01,"27+ to 30","30+"))))))))))))</f>
        <v>0-</v>
      </c>
      <c r="H5739" s="7" t="str">
        <f>IF(F5739&lt;0,"0-",IF(F5739=0,"0",IF(F5739&lt;3.01,"0+ to 3",IF(F5739&lt;6.01,"3+ to 6",IF(F5739&lt;9.01,"6+ to 9",IF(F5739&lt;12.01,"9+ to 12",IF(F5739&lt;15.01,"12+ to 15",IF(F5739&lt;18.01,"15+ to 18",IF(F5739&lt;21.01,"18+ to 21",IF(F5739&lt;24.01,"21+ to 24",IF(F5739&lt;27.01,"24+ to 27",IF(F5739&lt;30.01,"27+ to 30","30+"))))))))))))</f>
        <v>9+ to 12</v>
      </c>
      <c r="I5739" t="str">
        <f>IF(G5739&lt;&gt;H5739,"DIFF","")</f>
        <v>DIFF</v>
      </c>
    </row>
    <row r="5740" spans="1:9">
      <c r="A5740" t="s">
        <v>102</v>
      </c>
      <c r="B5740" t="s">
        <v>230</v>
      </c>
      <c r="C5740" s="1">
        <v>112106665</v>
      </c>
      <c r="D5740" s="1">
        <v>4</v>
      </c>
      <c r="E5740" s="1">
        <v>-9</v>
      </c>
      <c r="F5740" s="1">
        <v>35</v>
      </c>
      <c r="G5740" s="7" t="str">
        <f>IF(E5740&lt;0,"0-",IF(E5740=0,"0",IF(E5740&lt;3.01,"0+ to 3",IF(E5740&lt;6.01,"3+ to 6",IF(E5740&lt;9.01,"6+ to 9",IF(E5740&lt;12.01,"9+ to 12",IF(E5740&lt;15.01,"12+ to 15",IF(E5740&lt;18.01,"15+ to 18",IF(E5740&lt;21.01,"18+ to 21",IF(E5740&lt;24.01,"21+ to 24",IF(E5740&lt;27.01,"24+ to 27",IF(E5740&lt;30.01,"27+ to 30","30+"))))))))))))</f>
        <v>0-</v>
      </c>
      <c r="H5740" s="7" t="str">
        <f>IF(F5740&lt;0,"0-",IF(F5740=0,"0",IF(F5740&lt;3.01,"0+ to 3",IF(F5740&lt;6.01,"3+ to 6",IF(F5740&lt;9.01,"6+ to 9",IF(F5740&lt;12.01,"9+ to 12",IF(F5740&lt;15.01,"12+ to 15",IF(F5740&lt;18.01,"15+ to 18",IF(F5740&lt;21.01,"18+ to 21",IF(F5740&lt;24.01,"21+ to 24",IF(F5740&lt;27.01,"24+ to 27",IF(F5740&lt;30.01,"27+ to 30","30+"))))))))))))</f>
        <v>30+</v>
      </c>
      <c r="I5740" t="str">
        <f>IF(G5740&lt;&gt;H5740,"DIFF","")</f>
        <v>DIFF</v>
      </c>
    </row>
    <row r="5741" spans="1:9">
      <c r="A5741" t="s">
        <v>102</v>
      </c>
      <c r="B5741" t="s">
        <v>230</v>
      </c>
      <c r="C5741" s="1">
        <v>112108043</v>
      </c>
      <c r="D5741" s="1">
        <v>2</v>
      </c>
      <c r="E5741" s="1">
        <v>0</v>
      </c>
      <c r="F5741" s="1">
        <v>2</v>
      </c>
      <c r="G5741" s="7" t="str">
        <f>IF(E5741&lt;0,"0-",IF(E5741=0,"0",IF(E5741&lt;3.01,"0+ to 3",IF(E5741&lt;6.01,"3+ to 6",IF(E5741&lt;9.01,"6+ to 9",IF(E5741&lt;12.01,"9+ to 12",IF(E5741&lt;15.01,"12+ to 15",IF(E5741&lt;18.01,"15+ to 18",IF(E5741&lt;21.01,"18+ to 21",IF(E5741&lt;24.01,"21+ to 24",IF(E5741&lt;27.01,"24+ to 27",IF(E5741&lt;30.01,"27+ to 30","30+"))))))))))))</f>
        <v>0</v>
      </c>
      <c r="H5741" s="7" t="str">
        <f>IF(F5741&lt;0,"0-",IF(F5741=0,"0",IF(F5741&lt;3.01,"0+ to 3",IF(F5741&lt;6.01,"3+ to 6",IF(F5741&lt;9.01,"6+ to 9",IF(F5741&lt;12.01,"9+ to 12",IF(F5741&lt;15.01,"12+ to 15",IF(F5741&lt;18.01,"15+ to 18",IF(F5741&lt;21.01,"18+ to 21",IF(F5741&lt;24.01,"21+ to 24",IF(F5741&lt;27.01,"24+ to 27",IF(F5741&lt;30.01,"27+ to 30","30+"))))))))))))</f>
        <v>0+ to 3</v>
      </c>
      <c r="I5741" t="str">
        <f>IF(G5741&lt;&gt;H5741,"DIFF","")</f>
        <v>DIFF</v>
      </c>
    </row>
    <row r="5742" spans="1:9">
      <c r="A5742" t="s">
        <v>102</v>
      </c>
      <c r="B5742" t="s">
        <v>230</v>
      </c>
      <c r="C5742" s="1">
        <v>112108660</v>
      </c>
      <c r="D5742" s="1">
        <v>6</v>
      </c>
      <c r="E5742" s="1">
        <v>-2</v>
      </c>
      <c r="F5742" s="1">
        <v>-2</v>
      </c>
      <c r="G5742" s="7" t="str">
        <f>IF(E5742&lt;0,"0-",IF(E5742=0,"0",IF(E5742&lt;3.01,"0+ to 3",IF(E5742&lt;6.01,"3+ to 6",IF(E5742&lt;9.01,"6+ to 9",IF(E5742&lt;12.01,"9+ to 12",IF(E5742&lt;15.01,"12+ to 15",IF(E5742&lt;18.01,"15+ to 18",IF(E5742&lt;21.01,"18+ to 21",IF(E5742&lt;24.01,"21+ to 24",IF(E5742&lt;27.01,"24+ to 27",IF(E5742&lt;30.01,"27+ to 30","30+"))))))))))))</f>
        <v>0-</v>
      </c>
      <c r="H5742" s="7" t="str">
        <f>IF(F5742&lt;0,"0-",IF(F5742=0,"0",IF(F5742&lt;3.01,"0+ to 3",IF(F5742&lt;6.01,"3+ to 6",IF(F5742&lt;9.01,"6+ to 9",IF(F5742&lt;12.01,"9+ to 12",IF(F5742&lt;15.01,"12+ to 15",IF(F5742&lt;18.01,"15+ to 18",IF(F5742&lt;21.01,"18+ to 21",IF(F5742&lt;24.01,"21+ to 24",IF(F5742&lt;27.01,"24+ to 27",IF(F5742&lt;30.01,"27+ to 30","30+"))))))))))))</f>
        <v>0-</v>
      </c>
      <c r="I5742" t="str">
        <f>IF(G5742&lt;&gt;H5742,"DIFF","")</f>
        <v/>
      </c>
    </row>
    <row r="5743" spans="1:9">
      <c r="A5743" t="s">
        <v>103</v>
      </c>
      <c r="B5743" t="s">
        <v>230</v>
      </c>
      <c r="C5743" s="1">
        <v>112110520</v>
      </c>
      <c r="D5743" s="1">
        <v>2</v>
      </c>
      <c r="E5743" s="1">
        <v>-10</v>
      </c>
      <c r="F5743" s="1">
        <v>29</v>
      </c>
      <c r="G5743" s="7" t="str">
        <f>IF(E5743&lt;0,"0-",IF(E5743=0,"0",IF(E5743&lt;3.01,"0+ to 3",IF(E5743&lt;6.01,"3+ to 6",IF(E5743&lt;9.01,"6+ to 9",IF(E5743&lt;12.01,"9+ to 12",IF(E5743&lt;15.01,"12+ to 15",IF(E5743&lt;18.01,"15+ to 18",IF(E5743&lt;21.01,"18+ to 21",IF(E5743&lt;24.01,"21+ to 24",IF(E5743&lt;27.01,"24+ to 27",IF(E5743&lt;30.01,"27+ to 30","30+"))))))))))))</f>
        <v>0-</v>
      </c>
      <c r="H5743" s="7" t="str">
        <f>IF(F5743&lt;0,"0-",IF(F5743=0,"0",IF(F5743&lt;3.01,"0+ to 3",IF(F5743&lt;6.01,"3+ to 6",IF(F5743&lt;9.01,"6+ to 9",IF(F5743&lt;12.01,"9+ to 12",IF(F5743&lt;15.01,"12+ to 15",IF(F5743&lt;18.01,"15+ to 18",IF(F5743&lt;21.01,"18+ to 21",IF(F5743&lt;24.01,"21+ to 24",IF(F5743&lt;27.01,"24+ to 27",IF(F5743&lt;30.01,"27+ to 30","30+"))))))))))))</f>
        <v>27+ to 30</v>
      </c>
      <c r="I5743" t="str">
        <f>IF(G5743&lt;&gt;H5743,"DIFF","")</f>
        <v>DIFF</v>
      </c>
    </row>
    <row r="5744" spans="1:9">
      <c r="A5744" t="s">
        <v>102</v>
      </c>
      <c r="B5744" t="s">
        <v>230</v>
      </c>
      <c r="C5744" s="1">
        <v>112118241</v>
      </c>
      <c r="D5744" s="1">
        <v>2</v>
      </c>
      <c r="E5744" s="1">
        <v>-13</v>
      </c>
      <c r="F5744" s="1">
        <v>5</v>
      </c>
      <c r="G5744" s="7" t="str">
        <f>IF(E5744&lt;0,"0-",IF(E5744=0,"0",IF(E5744&lt;3.01,"0+ to 3",IF(E5744&lt;6.01,"3+ to 6",IF(E5744&lt;9.01,"6+ to 9",IF(E5744&lt;12.01,"9+ to 12",IF(E5744&lt;15.01,"12+ to 15",IF(E5744&lt;18.01,"15+ to 18",IF(E5744&lt;21.01,"18+ to 21",IF(E5744&lt;24.01,"21+ to 24",IF(E5744&lt;27.01,"24+ to 27",IF(E5744&lt;30.01,"27+ to 30","30+"))))))))))))</f>
        <v>0-</v>
      </c>
      <c r="H5744" s="7" t="str">
        <f>IF(F5744&lt;0,"0-",IF(F5744=0,"0",IF(F5744&lt;3.01,"0+ to 3",IF(F5744&lt;6.01,"3+ to 6",IF(F5744&lt;9.01,"6+ to 9",IF(F5744&lt;12.01,"9+ to 12",IF(F5744&lt;15.01,"12+ to 15",IF(F5744&lt;18.01,"15+ to 18",IF(F5744&lt;21.01,"18+ to 21",IF(F5744&lt;24.01,"21+ to 24",IF(F5744&lt;27.01,"24+ to 27",IF(F5744&lt;30.01,"27+ to 30","30+"))))))))))))</f>
        <v>3+ to 6</v>
      </c>
      <c r="I5744" t="str">
        <f>IF(G5744&lt;&gt;H5744,"DIFF","")</f>
        <v>DIFF</v>
      </c>
    </row>
    <row r="5745" spans="1:9">
      <c r="A5745" t="s">
        <v>102</v>
      </c>
      <c r="B5745" t="s">
        <v>230</v>
      </c>
      <c r="C5745" s="1">
        <v>112119814</v>
      </c>
      <c r="D5745" s="1">
        <v>2</v>
      </c>
      <c r="E5745" s="1">
        <v>-4</v>
      </c>
      <c r="F5745" s="1">
        <v>7</v>
      </c>
      <c r="G5745" s="7" t="str">
        <f>IF(E5745&lt;0,"0-",IF(E5745=0,"0",IF(E5745&lt;3.01,"0+ to 3",IF(E5745&lt;6.01,"3+ to 6",IF(E5745&lt;9.01,"6+ to 9",IF(E5745&lt;12.01,"9+ to 12",IF(E5745&lt;15.01,"12+ to 15",IF(E5745&lt;18.01,"15+ to 18",IF(E5745&lt;21.01,"18+ to 21",IF(E5745&lt;24.01,"21+ to 24",IF(E5745&lt;27.01,"24+ to 27",IF(E5745&lt;30.01,"27+ to 30","30+"))))))))))))</f>
        <v>0-</v>
      </c>
      <c r="H5745" s="7" t="str">
        <f>IF(F5745&lt;0,"0-",IF(F5745=0,"0",IF(F5745&lt;3.01,"0+ to 3",IF(F5745&lt;6.01,"3+ to 6",IF(F5745&lt;9.01,"6+ to 9",IF(F5745&lt;12.01,"9+ to 12",IF(F5745&lt;15.01,"12+ to 15",IF(F5745&lt;18.01,"15+ to 18",IF(F5745&lt;21.01,"18+ to 21",IF(F5745&lt;24.01,"21+ to 24",IF(F5745&lt;27.01,"24+ to 27",IF(F5745&lt;30.01,"27+ to 30","30+"))))))))))))</f>
        <v>6+ to 9</v>
      </c>
      <c r="I5745" t="str">
        <f>IF(G5745&lt;&gt;H5745,"DIFF","")</f>
        <v>DIFF</v>
      </c>
    </row>
    <row r="5746" spans="1:9">
      <c r="A5746" t="s">
        <v>102</v>
      </c>
      <c r="B5746" t="s">
        <v>229</v>
      </c>
      <c r="C5746" s="1">
        <v>112149289</v>
      </c>
      <c r="D5746" s="1">
        <v>2</v>
      </c>
      <c r="E5746" s="1">
        <v>0</v>
      </c>
      <c r="F5746" s="1">
        <v>3</v>
      </c>
      <c r="G5746" s="7" t="str">
        <f>IF(E5746&lt;0,"0-",IF(E5746=0,"0",IF(E5746&lt;3.01,"0+ to 3",IF(E5746&lt;6.01,"3+ to 6",IF(E5746&lt;9.01,"6+ to 9",IF(E5746&lt;12.01,"9+ to 12",IF(E5746&lt;15.01,"12+ to 15",IF(E5746&lt;18.01,"15+ to 18",IF(E5746&lt;21.01,"18+ to 21",IF(E5746&lt;24.01,"21+ to 24",IF(E5746&lt;27.01,"24+ to 27",IF(E5746&lt;30.01,"27+ to 30","30+"))))))))))))</f>
        <v>0</v>
      </c>
      <c r="H5746" s="7" t="str">
        <f>IF(F5746&lt;0,"0-",IF(F5746=0,"0",IF(F5746&lt;3.01,"0+ to 3",IF(F5746&lt;6.01,"3+ to 6",IF(F5746&lt;9.01,"6+ to 9",IF(F5746&lt;12.01,"9+ to 12",IF(F5746&lt;15.01,"12+ to 15",IF(F5746&lt;18.01,"15+ to 18",IF(F5746&lt;21.01,"18+ to 21",IF(F5746&lt;24.01,"21+ to 24",IF(F5746&lt;27.01,"24+ to 27",IF(F5746&lt;30.01,"27+ to 30","30+"))))))))))))</f>
        <v>0+ to 3</v>
      </c>
      <c r="I5746" t="str">
        <f>IF(G5746&lt;&gt;H5746,"DIFF","")</f>
        <v>DIFF</v>
      </c>
    </row>
    <row r="5747" spans="1:9">
      <c r="A5747" t="s">
        <v>102</v>
      </c>
      <c r="B5747" t="s">
        <v>229</v>
      </c>
      <c r="C5747" s="1">
        <v>112149892</v>
      </c>
      <c r="D5747" s="1">
        <v>2</v>
      </c>
      <c r="E5747" s="1">
        <v>-3</v>
      </c>
      <c r="F5747" s="1">
        <v>3</v>
      </c>
      <c r="G5747" s="7" t="str">
        <f>IF(E5747&lt;0,"0-",IF(E5747=0,"0",IF(E5747&lt;3.01,"0+ to 3",IF(E5747&lt;6.01,"3+ to 6",IF(E5747&lt;9.01,"6+ to 9",IF(E5747&lt;12.01,"9+ to 12",IF(E5747&lt;15.01,"12+ to 15",IF(E5747&lt;18.01,"15+ to 18",IF(E5747&lt;21.01,"18+ to 21",IF(E5747&lt;24.01,"21+ to 24",IF(E5747&lt;27.01,"24+ to 27",IF(E5747&lt;30.01,"27+ to 30","30+"))))))))))))</f>
        <v>0-</v>
      </c>
      <c r="H5747" s="7" t="str">
        <f>IF(F5747&lt;0,"0-",IF(F5747=0,"0",IF(F5747&lt;3.01,"0+ to 3",IF(F5747&lt;6.01,"3+ to 6",IF(F5747&lt;9.01,"6+ to 9",IF(F5747&lt;12.01,"9+ to 12",IF(F5747&lt;15.01,"12+ to 15",IF(F5747&lt;18.01,"15+ to 18",IF(F5747&lt;21.01,"18+ to 21",IF(F5747&lt;24.01,"21+ to 24",IF(F5747&lt;27.01,"24+ to 27",IF(F5747&lt;30.01,"27+ to 30","30+"))))))))))))</f>
        <v>0+ to 3</v>
      </c>
      <c r="I5747" t="str">
        <f>IF(G5747&lt;&gt;H5747,"DIFF","")</f>
        <v>DIFF</v>
      </c>
    </row>
    <row r="5748" spans="1:9">
      <c r="A5748" t="s">
        <v>102</v>
      </c>
      <c r="B5748" t="s">
        <v>229</v>
      </c>
      <c r="C5748" s="1">
        <v>112150135</v>
      </c>
      <c r="D5748" s="1">
        <v>2</v>
      </c>
      <c r="E5748" s="1">
        <v>0</v>
      </c>
      <c r="F5748" s="1">
        <v>6</v>
      </c>
      <c r="G5748" s="7" t="str">
        <f>IF(E5748&lt;0,"0-",IF(E5748=0,"0",IF(E5748&lt;3.01,"0+ to 3",IF(E5748&lt;6.01,"3+ to 6",IF(E5748&lt;9.01,"6+ to 9",IF(E5748&lt;12.01,"9+ to 12",IF(E5748&lt;15.01,"12+ to 15",IF(E5748&lt;18.01,"15+ to 18",IF(E5748&lt;21.01,"18+ to 21",IF(E5748&lt;24.01,"21+ to 24",IF(E5748&lt;27.01,"24+ to 27",IF(E5748&lt;30.01,"27+ to 30","30+"))))))))))))</f>
        <v>0</v>
      </c>
      <c r="H5748" s="7" t="str">
        <f>IF(F5748&lt;0,"0-",IF(F5748=0,"0",IF(F5748&lt;3.01,"0+ to 3",IF(F5748&lt;6.01,"3+ to 6",IF(F5748&lt;9.01,"6+ to 9",IF(F5748&lt;12.01,"9+ to 12",IF(F5748&lt;15.01,"12+ to 15",IF(F5748&lt;18.01,"15+ to 18",IF(F5748&lt;21.01,"18+ to 21",IF(F5748&lt;24.01,"21+ to 24",IF(F5748&lt;27.01,"24+ to 27",IF(F5748&lt;30.01,"27+ to 30","30+"))))))))))))</f>
        <v>3+ to 6</v>
      </c>
      <c r="I5748" t="str">
        <f>IF(G5748&lt;&gt;H5748,"DIFF","")</f>
        <v>DIFF</v>
      </c>
    </row>
    <row r="5749" spans="1:9">
      <c r="A5749" t="s">
        <v>102</v>
      </c>
      <c r="B5749" t="s">
        <v>229</v>
      </c>
      <c r="C5749" s="1">
        <v>112150294</v>
      </c>
      <c r="D5749" s="1">
        <v>5</v>
      </c>
      <c r="E5749" s="1">
        <v>-2</v>
      </c>
      <c r="F5749" s="1">
        <v>8</v>
      </c>
      <c r="G5749" s="7" t="str">
        <f>IF(E5749&lt;0,"0-",IF(E5749=0,"0",IF(E5749&lt;3.01,"0+ to 3",IF(E5749&lt;6.01,"3+ to 6",IF(E5749&lt;9.01,"6+ to 9",IF(E5749&lt;12.01,"9+ to 12",IF(E5749&lt;15.01,"12+ to 15",IF(E5749&lt;18.01,"15+ to 18",IF(E5749&lt;21.01,"18+ to 21",IF(E5749&lt;24.01,"21+ to 24",IF(E5749&lt;27.01,"24+ to 27",IF(E5749&lt;30.01,"27+ to 30","30+"))))))))))))</f>
        <v>0-</v>
      </c>
      <c r="H5749" s="7" t="str">
        <f>IF(F5749&lt;0,"0-",IF(F5749=0,"0",IF(F5749&lt;3.01,"0+ to 3",IF(F5749&lt;6.01,"3+ to 6",IF(F5749&lt;9.01,"6+ to 9",IF(F5749&lt;12.01,"9+ to 12",IF(F5749&lt;15.01,"12+ to 15",IF(F5749&lt;18.01,"15+ to 18",IF(F5749&lt;21.01,"18+ to 21",IF(F5749&lt;24.01,"21+ to 24",IF(F5749&lt;27.01,"24+ to 27",IF(F5749&lt;30.01,"27+ to 30","30+"))))))))))))</f>
        <v>6+ to 9</v>
      </c>
      <c r="I5749" t="str">
        <f>IF(G5749&lt;&gt;H5749,"DIFF","")</f>
        <v>DIFF</v>
      </c>
    </row>
    <row r="5750" spans="1:9">
      <c r="A5750" t="s">
        <v>103</v>
      </c>
      <c r="B5750" t="s">
        <v>229</v>
      </c>
      <c r="C5750" s="1">
        <v>112151044</v>
      </c>
      <c r="D5750" s="1">
        <v>7</v>
      </c>
      <c r="E5750" s="1">
        <v>-20</v>
      </c>
      <c r="F5750" s="1">
        <v>-15</v>
      </c>
      <c r="G5750" s="7" t="str">
        <f>IF(E5750&lt;0,"0-",IF(E5750=0,"0",IF(E5750&lt;3.01,"0+ to 3",IF(E5750&lt;6.01,"3+ to 6",IF(E5750&lt;9.01,"6+ to 9",IF(E5750&lt;12.01,"9+ to 12",IF(E5750&lt;15.01,"12+ to 15",IF(E5750&lt;18.01,"15+ to 18",IF(E5750&lt;21.01,"18+ to 21",IF(E5750&lt;24.01,"21+ to 24",IF(E5750&lt;27.01,"24+ to 27",IF(E5750&lt;30.01,"27+ to 30","30+"))))))))))))</f>
        <v>0-</v>
      </c>
      <c r="H5750" s="7" t="str">
        <f>IF(F5750&lt;0,"0-",IF(F5750=0,"0",IF(F5750&lt;3.01,"0+ to 3",IF(F5750&lt;6.01,"3+ to 6",IF(F5750&lt;9.01,"6+ to 9",IF(F5750&lt;12.01,"9+ to 12",IF(F5750&lt;15.01,"12+ to 15",IF(F5750&lt;18.01,"15+ to 18",IF(F5750&lt;21.01,"18+ to 21",IF(F5750&lt;24.01,"21+ to 24",IF(F5750&lt;27.01,"24+ to 27",IF(F5750&lt;30.01,"27+ to 30","30+"))))))))))))</f>
        <v>0-</v>
      </c>
      <c r="I5750" t="str">
        <f>IF(G5750&lt;&gt;H5750,"DIFF","")</f>
        <v/>
      </c>
    </row>
    <row r="5751" spans="1:9">
      <c r="A5751" t="s">
        <v>103</v>
      </c>
      <c r="B5751" t="s">
        <v>229</v>
      </c>
      <c r="C5751" s="1">
        <v>112151524</v>
      </c>
      <c r="D5751" s="1">
        <v>2</v>
      </c>
      <c r="E5751" s="1">
        <v>0</v>
      </c>
      <c r="F5751" s="1">
        <v>25</v>
      </c>
      <c r="G5751" s="7" t="str">
        <f>IF(E5751&lt;0,"0-",IF(E5751=0,"0",IF(E5751&lt;3.01,"0+ to 3",IF(E5751&lt;6.01,"3+ to 6",IF(E5751&lt;9.01,"6+ to 9",IF(E5751&lt;12.01,"9+ to 12",IF(E5751&lt;15.01,"12+ to 15",IF(E5751&lt;18.01,"15+ to 18",IF(E5751&lt;21.01,"18+ to 21",IF(E5751&lt;24.01,"21+ to 24",IF(E5751&lt;27.01,"24+ to 27",IF(E5751&lt;30.01,"27+ to 30","30+"))))))))))))</f>
        <v>0</v>
      </c>
      <c r="H5751" s="7" t="str">
        <f>IF(F5751&lt;0,"0-",IF(F5751=0,"0",IF(F5751&lt;3.01,"0+ to 3",IF(F5751&lt;6.01,"3+ to 6",IF(F5751&lt;9.01,"6+ to 9",IF(F5751&lt;12.01,"9+ to 12",IF(F5751&lt;15.01,"12+ to 15",IF(F5751&lt;18.01,"15+ to 18",IF(F5751&lt;21.01,"18+ to 21",IF(F5751&lt;24.01,"21+ to 24",IF(F5751&lt;27.01,"24+ to 27",IF(F5751&lt;30.01,"27+ to 30","30+"))))))))))))</f>
        <v>24+ to 27</v>
      </c>
      <c r="I5751" t="str">
        <f>IF(G5751&lt;&gt;H5751,"DIFF","")</f>
        <v>DIFF</v>
      </c>
    </row>
    <row r="5752" spans="1:9">
      <c r="A5752" t="s">
        <v>102</v>
      </c>
      <c r="B5752" t="s">
        <v>229</v>
      </c>
      <c r="C5752" s="1">
        <v>112152932</v>
      </c>
      <c r="D5752" s="1">
        <v>7</v>
      </c>
      <c r="E5752" s="1">
        <v>0</v>
      </c>
      <c r="F5752" s="1">
        <v>0</v>
      </c>
      <c r="G5752" s="7" t="str">
        <f>IF(E5752&lt;0,"0-",IF(E5752=0,"0",IF(E5752&lt;3.01,"0+ to 3",IF(E5752&lt;6.01,"3+ to 6",IF(E5752&lt;9.01,"6+ to 9",IF(E5752&lt;12.01,"9+ to 12",IF(E5752&lt;15.01,"12+ to 15",IF(E5752&lt;18.01,"15+ to 18",IF(E5752&lt;21.01,"18+ to 21",IF(E5752&lt;24.01,"21+ to 24",IF(E5752&lt;27.01,"24+ to 27",IF(E5752&lt;30.01,"27+ to 30","30+"))))))))))))</f>
        <v>0</v>
      </c>
      <c r="H5752" s="7" t="str">
        <f>IF(F5752&lt;0,"0-",IF(F5752=0,"0",IF(F5752&lt;3.01,"0+ to 3",IF(F5752&lt;6.01,"3+ to 6",IF(F5752&lt;9.01,"6+ to 9",IF(F5752&lt;12.01,"9+ to 12",IF(F5752&lt;15.01,"12+ to 15",IF(F5752&lt;18.01,"15+ to 18",IF(F5752&lt;21.01,"18+ to 21",IF(F5752&lt;24.01,"21+ to 24",IF(F5752&lt;27.01,"24+ to 27",IF(F5752&lt;30.01,"27+ to 30","30+"))))))))))))</f>
        <v>0</v>
      </c>
      <c r="I5752" t="str">
        <f>IF(G5752&lt;&gt;H5752,"DIFF","")</f>
        <v/>
      </c>
    </row>
    <row r="5753" spans="1:9">
      <c r="A5753" t="s">
        <v>102</v>
      </c>
      <c r="B5753" t="s">
        <v>229</v>
      </c>
      <c r="C5753" s="1">
        <v>112155082</v>
      </c>
      <c r="D5753" s="1">
        <v>3</v>
      </c>
      <c r="E5753" s="1">
        <v>-4</v>
      </c>
      <c r="F5753" s="1">
        <v>2</v>
      </c>
      <c r="G5753" s="7" t="str">
        <f>IF(E5753&lt;0,"0-",IF(E5753=0,"0",IF(E5753&lt;3.01,"0+ to 3",IF(E5753&lt;6.01,"3+ to 6",IF(E5753&lt;9.01,"6+ to 9",IF(E5753&lt;12.01,"9+ to 12",IF(E5753&lt;15.01,"12+ to 15",IF(E5753&lt;18.01,"15+ to 18",IF(E5753&lt;21.01,"18+ to 21",IF(E5753&lt;24.01,"21+ to 24",IF(E5753&lt;27.01,"24+ to 27",IF(E5753&lt;30.01,"27+ to 30","30+"))))))))))))</f>
        <v>0-</v>
      </c>
      <c r="H5753" s="7" t="str">
        <f>IF(F5753&lt;0,"0-",IF(F5753=0,"0",IF(F5753&lt;3.01,"0+ to 3",IF(F5753&lt;6.01,"3+ to 6",IF(F5753&lt;9.01,"6+ to 9",IF(F5753&lt;12.01,"9+ to 12",IF(F5753&lt;15.01,"12+ to 15",IF(F5753&lt;18.01,"15+ to 18",IF(F5753&lt;21.01,"18+ to 21",IF(F5753&lt;24.01,"21+ to 24",IF(F5753&lt;27.01,"24+ to 27",IF(F5753&lt;30.01,"27+ to 30","30+"))))))))))))</f>
        <v>0+ to 3</v>
      </c>
      <c r="I5753" t="str">
        <f>IF(G5753&lt;&gt;H5753,"DIFF","")</f>
        <v>DIFF</v>
      </c>
    </row>
    <row r="5754" spans="1:9">
      <c r="A5754" t="s">
        <v>102</v>
      </c>
      <c r="B5754" t="s">
        <v>229</v>
      </c>
      <c r="C5754" s="1">
        <v>112157244</v>
      </c>
      <c r="D5754" s="1">
        <v>2</v>
      </c>
      <c r="E5754" s="1">
        <v>-6</v>
      </c>
      <c r="F5754" s="1">
        <v>10</v>
      </c>
      <c r="G5754" s="7" t="str">
        <f>IF(E5754&lt;0,"0-",IF(E5754=0,"0",IF(E5754&lt;3.01,"0+ to 3",IF(E5754&lt;6.01,"3+ to 6",IF(E5754&lt;9.01,"6+ to 9",IF(E5754&lt;12.01,"9+ to 12",IF(E5754&lt;15.01,"12+ to 15",IF(E5754&lt;18.01,"15+ to 18",IF(E5754&lt;21.01,"18+ to 21",IF(E5754&lt;24.01,"21+ to 24",IF(E5754&lt;27.01,"24+ to 27",IF(E5754&lt;30.01,"27+ to 30","30+"))))))))))))</f>
        <v>0-</v>
      </c>
      <c r="H5754" s="7" t="str">
        <f>IF(F5754&lt;0,"0-",IF(F5754=0,"0",IF(F5754&lt;3.01,"0+ to 3",IF(F5754&lt;6.01,"3+ to 6",IF(F5754&lt;9.01,"6+ to 9",IF(F5754&lt;12.01,"9+ to 12",IF(F5754&lt;15.01,"12+ to 15",IF(F5754&lt;18.01,"15+ to 18",IF(F5754&lt;21.01,"18+ to 21",IF(F5754&lt;24.01,"21+ to 24",IF(F5754&lt;27.01,"24+ to 27",IF(F5754&lt;30.01,"27+ to 30","30+"))))))))))))</f>
        <v>9+ to 12</v>
      </c>
      <c r="I5754" t="str">
        <f>IF(G5754&lt;&gt;H5754,"DIFF","")</f>
        <v>DIFF</v>
      </c>
    </row>
    <row r="5755" spans="1:9">
      <c r="A5755" t="s">
        <v>102</v>
      </c>
      <c r="B5755" t="s">
        <v>229</v>
      </c>
      <c r="C5755" s="1">
        <v>112163086</v>
      </c>
      <c r="D5755" s="1">
        <v>2</v>
      </c>
      <c r="E5755" s="1">
        <v>0</v>
      </c>
      <c r="F5755" s="1">
        <v>0</v>
      </c>
      <c r="G5755" s="7" t="str">
        <f>IF(E5755&lt;0,"0-",IF(E5755=0,"0",IF(E5755&lt;3.01,"0+ to 3",IF(E5755&lt;6.01,"3+ to 6",IF(E5755&lt;9.01,"6+ to 9",IF(E5755&lt;12.01,"9+ to 12",IF(E5755&lt;15.01,"12+ to 15",IF(E5755&lt;18.01,"15+ to 18",IF(E5755&lt;21.01,"18+ to 21",IF(E5755&lt;24.01,"21+ to 24",IF(E5755&lt;27.01,"24+ to 27",IF(E5755&lt;30.01,"27+ to 30","30+"))))))))))))</f>
        <v>0</v>
      </c>
      <c r="H5755" s="7" t="str">
        <f>IF(F5755&lt;0,"0-",IF(F5755=0,"0",IF(F5755&lt;3.01,"0+ to 3",IF(F5755&lt;6.01,"3+ to 6",IF(F5755&lt;9.01,"6+ to 9",IF(F5755&lt;12.01,"9+ to 12",IF(F5755&lt;15.01,"12+ to 15",IF(F5755&lt;18.01,"15+ to 18",IF(F5755&lt;21.01,"18+ to 21",IF(F5755&lt;24.01,"21+ to 24",IF(F5755&lt;27.01,"24+ to 27",IF(F5755&lt;30.01,"27+ to 30","30+"))))))))))))</f>
        <v>0</v>
      </c>
      <c r="I5755" t="str">
        <f>IF(G5755&lt;&gt;H5755,"DIFF","")</f>
        <v/>
      </c>
    </row>
    <row r="5756" spans="1:9">
      <c r="A5756" t="s">
        <v>102</v>
      </c>
      <c r="B5756" t="s">
        <v>228</v>
      </c>
      <c r="C5756" s="1">
        <v>112183474</v>
      </c>
      <c r="D5756" s="1">
        <v>3</v>
      </c>
      <c r="E5756" s="1">
        <v>-3</v>
      </c>
      <c r="F5756" s="1">
        <v>-2</v>
      </c>
      <c r="G5756" s="7" t="str">
        <f>IF(E5756&lt;0,"0-",IF(E5756=0,"0",IF(E5756&lt;3.01,"0+ to 3",IF(E5756&lt;6.01,"3+ to 6",IF(E5756&lt;9.01,"6+ to 9",IF(E5756&lt;12.01,"9+ to 12",IF(E5756&lt;15.01,"12+ to 15",IF(E5756&lt;18.01,"15+ to 18",IF(E5756&lt;21.01,"18+ to 21",IF(E5756&lt;24.01,"21+ to 24",IF(E5756&lt;27.01,"24+ to 27",IF(E5756&lt;30.01,"27+ to 30","30+"))))))))))))</f>
        <v>0-</v>
      </c>
      <c r="H5756" s="7" t="str">
        <f>IF(F5756&lt;0,"0-",IF(F5756=0,"0",IF(F5756&lt;3.01,"0+ to 3",IF(F5756&lt;6.01,"3+ to 6",IF(F5756&lt;9.01,"6+ to 9",IF(F5756&lt;12.01,"9+ to 12",IF(F5756&lt;15.01,"12+ to 15",IF(F5756&lt;18.01,"15+ to 18",IF(F5756&lt;21.01,"18+ to 21",IF(F5756&lt;24.01,"21+ to 24",IF(F5756&lt;27.01,"24+ to 27",IF(F5756&lt;30.01,"27+ to 30","30+"))))))))))))</f>
        <v>0-</v>
      </c>
      <c r="I5756" t="str">
        <f>IF(G5756&lt;&gt;H5756,"DIFF","")</f>
        <v/>
      </c>
    </row>
    <row r="5757" spans="1:9">
      <c r="A5757" t="s">
        <v>102</v>
      </c>
      <c r="B5757" t="s">
        <v>228</v>
      </c>
      <c r="C5757" s="1">
        <v>112217957</v>
      </c>
      <c r="D5757" s="1">
        <v>2</v>
      </c>
      <c r="E5757" s="1">
        <v>-3</v>
      </c>
      <c r="F5757" s="1">
        <v>8</v>
      </c>
      <c r="G5757" s="7" t="str">
        <f>IF(E5757&lt;0,"0-",IF(E5757=0,"0",IF(E5757&lt;3.01,"0+ to 3",IF(E5757&lt;6.01,"3+ to 6",IF(E5757&lt;9.01,"6+ to 9",IF(E5757&lt;12.01,"9+ to 12",IF(E5757&lt;15.01,"12+ to 15",IF(E5757&lt;18.01,"15+ to 18",IF(E5757&lt;21.01,"18+ to 21",IF(E5757&lt;24.01,"21+ to 24",IF(E5757&lt;27.01,"24+ to 27",IF(E5757&lt;30.01,"27+ to 30","30+"))))))))))))</f>
        <v>0-</v>
      </c>
      <c r="H5757" s="7" t="str">
        <f>IF(F5757&lt;0,"0-",IF(F5757=0,"0",IF(F5757&lt;3.01,"0+ to 3",IF(F5757&lt;6.01,"3+ to 6",IF(F5757&lt;9.01,"6+ to 9",IF(F5757&lt;12.01,"9+ to 12",IF(F5757&lt;15.01,"12+ to 15",IF(F5757&lt;18.01,"15+ to 18",IF(F5757&lt;21.01,"18+ to 21",IF(F5757&lt;24.01,"21+ to 24",IF(F5757&lt;27.01,"24+ to 27",IF(F5757&lt;30.01,"27+ to 30","30+"))))))))))))</f>
        <v>6+ to 9</v>
      </c>
      <c r="I5757" t="str">
        <f>IF(G5757&lt;&gt;H5757,"DIFF","")</f>
        <v>DIFF</v>
      </c>
    </row>
    <row r="5758" spans="1:9">
      <c r="A5758" t="s">
        <v>102</v>
      </c>
      <c r="B5758" t="s">
        <v>228</v>
      </c>
      <c r="C5758" s="1">
        <v>112224833</v>
      </c>
      <c r="D5758" s="1">
        <v>2</v>
      </c>
      <c r="E5758" s="1">
        <v>0</v>
      </c>
      <c r="F5758" s="1">
        <v>1</v>
      </c>
      <c r="G5758" s="7" t="str">
        <f>IF(E5758&lt;0,"0-",IF(E5758=0,"0",IF(E5758&lt;3.01,"0+ to 3",IF(E5758&lt;6.01,"3+ to 6",IF(E5758&lt;9.01,"6+ to 9",IF(E5758&lt;12.01,"9+ to 12",IF(E5758&lt;15.01,"12+ to 15",IF(E5758&lt;18.01,"15+ to 18",IF(E5758&lt;21.01,"18+ to 21",IF(E5758&lt;24.01,"21+ to 24",IF(E5758&lt;27.01,"24+ to 27",IF(E5758&lt;30.01,"27+ to 30","30+"))))))))))))</f>
        <v>0</v>
      </c>
      <c r="H5758" s="7" t="str">
        <f>IF(F5758&lt;0,"0-",IF(F5758=0,"0",IF(F5758&lt;3.01,"0+ to 3",IF(F5758&lt;6.01,"3+ to 6",IF(F5758&lt;9.01,"6+ to 9",IF(F5758&lt;12.01,"9+ to 12",IF(F5758&lt;15.01,"12+ to 15",IF(F5758&lt;18.01,"15+ to 18",IF(F5758&lt;21.01,"18+ to 21",IF(F5758&lt;24.01,"21+ to 24",IF(F5758&lt;27.01,"24+ to 27",IF(F5758&lt;30.01,"27+ to 30","30+"))))))))))))</f>
        <v>0+ to 3</v>
      </c>
      <c r="I5758" t="str">
        <f>IF(G5758&lt;&gt;H5758,"DIFF","")</f>
        <v>DIFF</v>
      </c>
    </row>
    <row r="5759" spans="1:9">
      <c r="A5759" t="s">
        <v>102</v>
      </c>
      <c r="B5759" t="s">
        <v>228</v>
      </c>
      <c r="C5759" s="1">
        <v>112228342</v>
      </c>
      <c r="D5759" s="1">
        <v>2</v>
      </c>
      <c r="E5759" s="1">
        <v>0</v>
      </c>
      <c r="F5759" s="1">
        <v>8</v>
      </c>
      <c r="G5759" s="7" t="str">
        <f>IF(E5759&lt;0,"0-",IF(E5759=0,"0",IF(E5759&lt;3.01,"0+ to 3",IF(E5759&lt;6.01,"3+ to 6",IF(E5759&lt;9.01,"6+ to 9",IF(E5759&lt;12.01,"9+ to 12",IF(E5759&lt;15.01,"12+ to 15",IF(E5759&lt;18.01,"15+ to 18",IF(E5759&lt;21.01,"18+ to 21",IF(E5759&lt;24.01,"21+ to 24",IF(E5759&lt;27.01,"24+ to 27",IF(E5759&lt;30.01,"27+ to 30","30+"))))))))))))</f>
        <v>0</v>
      </c>
      <c r="H5759" s="7" t="str">
        <f>IF(F5759&lt;0,"0-",IF(F5759=0,"0",IF(F5759&lt;3.01,"0+ to 3",IF(F5759&lt;6.01,"3+ to 6",IF(F5759&lt;9.01,"6+ to 9",IF(F5759&lt;12.01,"9+ to 12",IF(F5759&lt;15.01,"12+ to 15",IF(F5759&lt;18.01,"15+ to 18",IF(F5759&lt;21.01,"18+ to 21",IF(F5759&lt;24.01,"21+ to 24",IF(F5759&lt;27.01,"24+ to 27",IF(F5759&lt;30.01,"27+ to 30","30+"))))))))))))</f>
        <v>6+ to 9</v>
      </c>
      <c r="I5759" t="str">
        <f>IF(G5759&lt;&gt;H5759,"DIFF","")</f>
        <v>DIFF</v>
      </c>
    </row>
    <row r="5760" spans="1:9">
      <c r="A5760" t="s">
        <v>102</v>
      </c>
      <c r="B5760" t="s">
        <v>228</v>
      </c>
      <c r="C5760" s="1">
        <v>112237395</v>
      </c>
      <c r="D5760" s="1">
        <v>2</v>
      </c>
      <c r="E5760" s="1">
        <v>-13</v>
      </c>
      <c r="F5760" s="1">
        <v>22</v>
      </c>
      <c r="G5760" s="7" t="str">
        <f>IF(E5760&lt;0,"0-",IF(E5760=0,"0",IF(E5760&lt;3.01,"0+ to 3",IF(E5760&lt;6.01,"3+ to 6",IF(E5760&lt;9.01,"6+ to 9",IF(E5760&lt;12.01,"9+ to 12",IF(E5760&lt;15.01,"12+ to 15",IF(E5760&lt;18.01,"15+ to 18",IF(E5760&lt;21.01,"18+ to 21",IF(E5760&lt;24.01,"21+ to 24",IF(E5760&lt;27.01,"24+ to 27",IF(E5760&lt;30.01,"27+ to 30","30+"))))))))))))</f>
        <v>0-</v>
      </c>
      <c r="H5760" s="7" t="str">
        <f>IF(F5760&lt;0,"0-",IF(F5760=0,"0",IF(F5760&lt;3.01,"0+ to 3",IF(F5760&lt;6.01,"3+ to 6",IF(F5760&lt;9.01,"6+ to 9",IF(F5760&lt;12.01,"9+ to 12",IF(F5760&lt;15.01,"12+ to 15",IF(F5760&lt;18.01,"15+ to 18",IF(F5760&lt;21.01,"18+ to 21",IF(F5760&lt;24.01,"21+ to 24",IF(F5760&lt;27.01,"24+ to 27",IF(F5760&lt;30.01,"27+ to 30","30+"))))))))))))</f>
        <v>21+ to 24</v>
      </c>
      <c r="I5760" t="str">
        <f>IF(G5760&lt;&gt;H5760,"DIFF","")</f>
        <v>DIFF</v>
      </c>
    </row>
    <row r="5761" spans="1:9">
      <c r="A5761" t="s">
        <v>102</v>
      </c>
      <c r="B5761" t="s">
        <v>227</v>
      </c>
      <c r="C5761" s="1">
        <v>112279288</v>
      </c>
      <c r="D5761" s="1">
        <v>7</v>
      </c>
      <c r="E5761" s="1">
        <v>-12</v>
      </c>
      <c r="F5761" s="1">
        <v>-10</v>
      </c>
      <c r="G5761" s="7" t="str">
        <f>IF(E5761&lt;0,"0-",IF(E5761=0,"0",IF(E5761&lt;3.01,"0+ to 3",IF(E5761&lt;6.01,"3+ to 6",IF(E5761&lt;9.01,"6+ to 9",IF(E5761&lt;12.01,"9+ to 12",IF(E5761&lt;15.01,"12+ to 15",IF(E5761&lt;18.01,"15+ to 18",IF(E5761&lt;21.01,"18+ to 21",IF(E5761&lt;24.01,"21+ to 24",IF(E5761&lt;27.01,"24+ to 27",IF(E5761&lt;30.01,"27+ to 30","30+"))))))))))))</f>
        <v>0-</v>
      </c>
      <c r="H5761" s="7" t="str">
        <f>IF(F5761&lt;0,"0-",IF(F5761=0,"0",IF(F5761&lt;3.01,"0+ to 3",IF(F5761&lt;6.01,"3+ to 6",IF(F5761&lt;9.01,"6+ to 9",IF(F5761&lt;12.01,"9+ to 12",IF(F5761&lt;15.01,"12+ to 15",IF(F5761&lt;18.01,"15+ to 18",IF(F5761&lt;21.01,"18+ to 21",IF(F5761&lt;24.01,"21+ to 24",IF(F5761&lt;27.01,"24+ to 27",IF(F5761&lt;30.01,"27+ to 30","30+"))))))))))))</f>
        <v>0-</v>
      </c>
      <c r="I5761" t="str">
        <f>IF(G5761&lt;&gt;H5761,"DIFF","")</f>
        <v/>
      </c>
    </row>
    <row r="5762" spans="1:9">
      <c r="A5762" t="s">
        <v>102</v>
      </c>
      <c r="B5762" t="s">
        <v>227</v>
      </c>
      <c r="C5762" s="1">
        <v>112280718</v>
      </c>
      <c r="D5762" s="1">
        <v>2</v>
      </c>
      <c r="E5762" s="1">
        <v>-4</v>
      </c>
      <c r="F5762" s="1">
        <v>6</v>
      </c>
      <c r="G5762" s="7" t="str">
        <f>IF(E5762&lt;0,"0-",IF(E5762=0,"0",IF(E5762&lt;3.01,"0+ to 3",IF(E5762&lt;6.01,"3+ to 6",IF(E5762&lt;9.01,"6+ to 9",IF(E5762&lt;12.01,"9+ to 12",IF(E5762&lt;15.01,"12+ to 15",IF(E5762&lt;18.01,"15+ to 18",IF(E5762&lt;21.01,"18+ to 21",IF(E5762&lt;24.01,"21+ to 24",IF(E5762&lt;27.01,"24+ to 27",IF(E5762&lt;30.01,"27+ to 30","30+"))))))))))))</f>
        <v>0-</v>
      </c>
      <c r="H5762" s="7" t="str">
        <f>IF(F5762&lt;0,"0-",IF(F5762=0,"0",IF(F5762&lt;3.01,"0+ to 3",IF(F5762&lt;6.01,"3+ to 6",IF(F5762&lt;9.01,"6+ to 9",IF(F5762&lt;12.01,"9+ to 12",IF(F5762&lt;15.01,"12+ to 15",IF(F5762&lt;18.01,"15+ to 18",IF(F5762&lt;21.01,"18+ to 21",IF(F5762&lt;24.01,"21+ to 24",IF(F5762&lt;27.01,"24+ to 27",IF(F5762&lt;30.01,"27+ to 30","30+"))))))))))))</f>
        <v>3+ to 6</v>
      </c>
      <c r="I5762" t="str">
        <f>IF(G5762&lt;&gt;H5762,"DIFF","")</f>
        <v>DIFF</v>
      </c>
    </row>
    <row r="5763" spans="1:9">
      <c r="A5763" t="s">
        <v>102</v>
      </c>
      <c r="B5763" t="s">
        <v>227</v>
      </c>
      <c r="C5763" s="1">
        <v>112282463</v>
      </c>
      <c r="D5763" s="1">
        <v>6</v>
      </c>
      <c r="E5763" s="1">
        <v>-5</v>
      </c>
      <c r="F5763" s="1">
        <v>33</v>
      </c>
      <c r="G5763" s="7" t="str">
        <f>IF(E5763&lt;0,"0-",IF(E5763=0,"0",IF(E5763&lt;3.01,"0+ to 3",IF(E5763&lt;6.01,"3+ to 6",IF(E5763&lt;9.01,"6+ to 9",IF(E5763&lt;12.01,"9+ to 12",IF(E5763&lt;15.01,"12+ to 15",IF(E5763&lt;18.01,"15+ to 18",IF(E5763&lt;21.01,"18+ to 21",IF(E5763&lt;24.01,"21+ to 24",IF(E5763&lt;27.01,"24+ to 27",IF(E5763&lt;30.01,"27+ to 30","30+"))))))))))))</f>
        <v>0-</v>
      </c>
      <c r="H5763" s="7" t="str">
        <f>IF(F5763&lt;0,"0-",IF(F5763=0,"0",IF(F5763&lt;3.01,"0+ to 3",IF(F5763&lt;6.01,"3+ to 6",IF(F5763&lt;9.01,"6+ to 9",IF(F5763&lt;12.01,"9+ to 12",IF(F5763&lt;15.01,"12+ to 15",IF(F5763&lt;18.01,"15+ to 18",IF(F5763&lt;21.01,"18+ to 21",IF(F5763&lt;24.01,"21+ to 24",IF(F5763&lt;27.01,"24+ to 27",IF(F5763&lt;30.01,"27+ to 30","30+"))))))))))))</f>
        <v>30+</v>
      </c>
      <c r="I5763" t="str">
        <f>IF(G5763&lt;&gt;H5763,"DIFF","")</f>
        <v>DIFF</v>
      </c>
    </row>
    <row r="5764" spans="1:9">
      <c r="A5764" t="s">
        <v>102</v>
      </c>
      <c r="B5764" t="s">
        <v>227</v>
      </c>
      <c r="C5764" s="1">
        <v>112285405</v>
      </c>
      <c r="D5764" s="1">
        <v>5</v>
      </c>
      <c r="E5764" s="1">
        <v>-14</v>
      </c>
      <c r="F5764" s="1">
        <v>46</v>
      </c>
      <c r="G5764" s="7" t="str">
        <f>IF(E5764&lt;0,"0-",IF(E5764=0,"0",IF(E5764&lt;3.01,"0+ to 3",IF(E5764&lt;6.01,"3+ to 6",IF(E5764&lt;9.01,"6+ to 9",IF(E5764&lt;12.01,"9+ to 12",IF(E5764&lt;15.01,"12+ to 15",IF(E5764&lt;18.01,"15+ to 18",IF(E5764&lt;21.01,"18+ to 21",IF(E5764&lt;24.01,"21+ to 24",IF(E5764&lt;27.01,"24+ to 27",IF(E5764&lt;30.01,"27+ to 30","30+"))))))))))))</f>
        <v>0-</v>
      </c>
      <c r="H5764" s="7" t="str">
        <f>IF(F5764&lt;0,"0-",IF(F5764=0,"0",IF(F5764&lt;3.01,"0+ to 3",IF(F5764&lt;6.01,"3+ to 6",IF(F5764&lt;9.01,"6+ to 9",IF(F5764&lt;12.01,"9+ to 12",IF(F5764&lt;15.01,"12+ to 15",IF(F5764&lt;18.01,"15+ to 18",IF(F5764&lt;21.01,"18+ to 21",IF(F5764&lt;24.01,"21+ to 24",IF(F5764&lt;27.01,"24+ to 27",IF(F5764&lt;30.01,"27+ to 30","30+"))))))))))))</f>
        <v>30+</v>
      </c>
      <c r="I5764" t="str">
        <f>IF(G5764&lt;&gt;H5764,"DIFF","")</f>
        <v>DIFF</v>
      </c>
    </row>
    <row r="5765" spans="1:9">
      <c r="A5765" t="s">
        <v>102</v>
      </c>
      <c r="B5765" t="s">
        <v>227</v>
      </c>
      <c r="C5765" s="1">
        <v>112285595</v>
      </c>
      <c r="D5765" s="1">
        <v>2</v>
      </c>
      <c r="E5765" s="1">
        <v>-3</v>
      </c>
      <c r="F5765" s="1">
        <v>7</v>
      </c>
      <c r="G5765" s="7" t="str">
        <f>IF(E5765&lt;0,"0-",IF(E5765=0,"0",IF(E5765&lt;3.01,"0+ to 3",IF(E5765&lt;6.01,"3+ to 6",IF(E5765&lt;9.01,"6+ to 9",IF(E5765&lt;12.01,"9+ to 12",IF(E5765&lt;15.01,"12+ to 15",IF(E5765&lt;18.01,"15+ to 18",IF(E5765&lt;21.01,"18+ to 21",IF(E5765&lt;24.01,"21+ to 24",IF(E5765&lt;27.01,"24+ to 27",IF(E5765&lt;30.01,"27+ to 30","30+"))))))))))))</f>
        <v>0-</v>
      </c>
      <c r="H5765" s="7" t="str">
        <f>IF(F5765&lt;0,"0-",IF(F5765=0,"0",IF(F5765&lt;3.01,"0+ to 3",IF(F5765&lt;6.01,"3+ to 6",IF(F5765&lt;9.01,"6+ to 9",IF(F5765&lt;12.01,"9+ to 12",IF(F5765&lt;15.01,"12+ to 15",IF(F5765&lt;18.01,"15+ to 18",IF(F5765&lt;21.01,"18+ to 21",IF(F5765&lt;24.01,"21+ to 24",IF(F5765&lt;27.01,"24+ to 27",IF(F5765&lt;30.01,"27+ to 30","30+"))))))))))))</f>
        <v>6+ to 9</v>
      </c>
      <c r="I5765" t="str">
        <f>IF(G5765&lt;&gt;H5765,"DIFF","")</f>
        <v>DIFF</v>
      </c>
    </row>
    <row r="5766" spans="1:9">
      <c r="A5766" t="s">
        <v>102</v>
      </c>
      <c r="B5766" t="s">
        <v>227</v>
      </c>
      <c r="C5766" s="1">
        <v>112287476</v>
      </c>
      <c r="D5766" s="1">
        <v>7</v>
      </c>
      <c r="E5766" s="1">
        <v>-6</v>
      </c>
      <c r="F5766" s="1">
        <v>31</v>
      </c>
      <c r="G5766" s="7" t="str">
        <f>IF(E5766&lt;0,"0-",IF(E5766=0,"0",IF(E5766&lt;3.01,"0+ to 3",IF(E5766&lt;6.01,"3+ to 6",IF(E5766&lt;9.01,"6+ to 9",IF(E5766&lt;12.01,"9+ to 12",IF(E5766&lt;15.01,"12+ to 15",IF(E5766&lt;18.01,"15+ to 18",IF(E5766&lt;21.01,"18+ to 21",IF(E5766&lt;24.01,"21+ to 24",IF(E5766&lt;27.01,"24+ to 27",IF(E5766&lt;30.01,"27+ to 30","30+"))))))))))))</f>
        <v>0-</v>
      </c>
      <c r="H5766" s="7" t="str">
        <f>IF(F5766&lt;0,"0-",IF(F5766=0,"0",IF(F5766&lt;3.01,"0+ to 3",IF(F5766&lt;6.01,"3+ to 6",IF(F5766&lt;9.01,"6+ to 9",IF(F5766&lt;12.01,"9+ to 12",IF(F5766&lt;15.01,"12+ to 15",IF(F5766&lt;18.01,"15+ to 18",IF(F5766&lt;21.01,"18+ to 21",IF(F5766&lt;24.01,"21+ to 24",IF(F5766&lt;27.01,"24+ to 27",IF(F5766&lt;30.01,"27+ to 30","30+"))))))))))))</f>
        <v>30+</v>
      </c>
      <c r="I5766" t="str">
        <f>IF(G5766&lt;&gt;H5766,"DIFF","")</f>
        <v>DIFF</v>
      </c>
    </row>
    <row r="5767" spans="1:9">
      <c r="A5767" t="s">
        <v>102</v>
      </c>
      <c r="B5767" t="s">
        <v>227</v>
      </c>
      <c r="C5767" s="1">
        <v>112289230</v>
      </c>
      <c r="D5767" s="1">
        <v>3</v>
      </c>
      <c r="E5767" s="1">
        <v>-3</v>
      </c>
      <c r="F5767" s="1">
        <v>5</v>
      </c>
      <c r="G5767" s="7" t="str">
        <f>IF(E5767&lt;0,"0-",IF(E5767=0,"0",IF(E5767&lt;3.01,"0+ to 3",IF(E5767&lt;6.01,"3+ to 6",IF(E5767&lt;9.01,"6+ to 9",IF(E5767&lt;12.01,"9+ to 12",IF(E5767&lt;15.01,"12+ to 15",IF(E5767&lt;18.01,"15+ to 18",IF(E5767&lt;21.01,"18+ to 21",IF(E5767&lt;24.01,"21+ to 24",IF(E5767&lt;27.01,"24+ to 27",IF(E5767&lt;30.01,"27+ to 30","30+"))))))))))))</f>
        <v>0-</v>
      </c>
      <c r="H5767" s="7" t="str">
        <f>IF(F5767&lt;0,"0-",IF(F5767=0,"0",IF(F5767&lt;3.01,"0+ to 3",IF(F5767&lt;6.01,"3+ to 6",IF(F5767&lt;9.01,"6+ to 9",IF(F5767&lt;12.01,"9+ to 12",IF(F5767&lt;15.01,"12+ to 15",IF(F5767&lt;18.01,"15+ to 18",IF(F5767&lt;21.01,"18+ to 21",IF(F5767&lt;24.01,"21+ to 24",IF(F5767&lt;27.01,"24+ to 27",IF(F5767&lt;30.01,"27+ to 30","30+"))))))))))))</f>
        <v>3+ to 6</v>
      </c>
      <c r="I5767" t="str">
        <f>IF(G5767&lt;&gt;H5767,"DIFF","")</f>
        <v>DIFF</v>
      </c>
    </row>
    <row r="5768" spans="1:9">
      <c r="A5768" t="s">
        <v>102</v>
      </c>
      <c r="B5768" t="s">
        <v>227</v>
      </c>
      <c r="C5768" s="1">
        <v>112293391</v>
      </c>
      <c r="D5768" s="1">
        <v>2</v>
      </c>
      <c r="E5768" s="1">
        <v>-6</v>
      </c>
      <c r="F5768" s="1">
        <v>16</v>
      </c>
      <c r="G5768" s="7" t="str">
        <f>IF(E5768&lt;0,"0-",IF(E5768=0,"0",IF(E5768&lt;3.01,"0+ to 3",IF(E5768&lt;6.01,"3+ to 6",IF(E5768&lt;9.01,"6+ to 9",IF(E5768&lt;12.01,"9+ to 12",IF(E5768&lt;15.01,"12+ to 15",IF(E5768&lt;18.01,"15+ to 18",IF(E5768&lt;21.01,"18+ to 21",IF(E5768&lt;24.01,"21+ to 24",IF(E5768&lt;27.01,"24+ to 27",IF(E5768&lt;30.01,"27+ to 30","30+"))))))))))))</f>
        <v>0-</v>
      </c>
      <c r="H5768" s="7" t="str">
        <f>IF(F5768&lt;0,"0-",IF(F5768=0,"0",IF(F5768&lt;3.01,"0+ to 3",IF(F5768&lt;6.01,"3+ to 6",IF(F5768&lt;9.01,"6+ to 9",IF(F5768&lt;12.01,"9+ to 12",IF(F5768&lt;15.01,"12+ to 15",IF(F5768&lt;18.01,"15+ to 18",IF(F5768&lt;21.01,"18+ to 21",IF(F5768&lt;24.01,"21+ to 24",IF(F5768&lt;27.01,"24+ to 27",IF(F5768&lt;30.01,"27+ to 30","30+"))))))))))))</f>
        <v>15+ to 18</v>
      </c>
      <c r="I5768" t="str">
        <f>IF(G5768&lt;&gt;H5768,"DIFF","")</f>
        <v>DIFF</v>
      </c>
    </row>
    <row r="5769" spans="1:9">
      <c r="A5769" t="s">
        <v>102</v>
      </c>
      <c r="B5769" t="s">
        <v>227</v>
      </c>
      <c r="C5769" s="1">
        <v>112294707</v>
      </c>
      <c r="D5769" s="1">
        <v>5</v>
      </c>
      <c r="E5769" s="1">
        <v>-3</v>
      </c>
      <c r="F5769" s="1">
        <v>12</v>
      </c>
      <c r="G5769" s="7" t="str">
        <f>IF(E5769&lt;0,"0-",IF(E5769=0,"0",IF(E5769&lt;3.01,"0+ to 3",IF(E5769&lt;6.01,"3+ to 6",IF(E5769&lt;9.01,"6+ to 9",IF(E5769&lt;12.01,"9+ to 12",IF(E5769&lt;15.01,"12+ to 15",IF(E5769&lt;18.01,"15+ to 18",IF(E5769&lt;21.01,"18+ to 21",IF(E5769&lt;24.01,"21+ to 24",IF(E5769&lt;27.01,"24+ to 27",IF(E5769&lt;30.01,"27+ to 30","30+"))))))))))))</f>
        <v>0-</v>
      </c>
      <c r="H5769" s="7" t="str">
        <f>IF(F5769&lt;0,"0-",IF(F5769=0,"0",IF(F5769&lt;3.01,"0+ to 3",IF(F5769&lt;6.01,"3+ to 6",IF(F5769&lt;9.01,"6+ to 9",IF(F5769&lt;12.01,"9+ to 12",IF(F5769&lt;15.01,"12+ to 15",IF(F5769&lt;18.01,"15+ to 18",IF(F5769&lt;21.01,"18+ to 21",IF(F5769&lt;24.01,"21+ to 24",IF(F5769&lt;27.01,"24+ to 27",IF(F5769&lt;30.01,"27+ to 30","30+"))))))))))))</f>
        <v>9+ to 12</v>
      </c>
      <c r="I5769" t="str">
        <f>IF(G5769&lt;&gt;H5769,"DIFF","")</f>
        <v>DIFF</v>
      </c>
    </row>
    <row r="5770" spans="1:9">
      <c r="A5770" t="s">
        <v>102</v>
      </c>
      <c r="B5770" t="s">
        <v>227</v>
      </c>
      <c r="C5770" s="1">
        <v>112295944</v>
      </c>
      <c r="D5770" s="1">
        <v>7</v>
      </c>
      <c r="E5770" s="1">
        <v>-6</v>
      </c>
      <c r="F5770" s="1">
        <v>-4</v>
      </c>
      <c r="G5770" s="7" t="str">
        <f>IF(E5770&lt;0,"0-",IF(E5770=0,"0",IF(E5770&lt;3.01,"0+ to 3",IF(E5770&lt;6.01,"3+ to 6",IF(E5770&lt;9.01,"6+ to 9",IF(E5770&lt;12.01,"9+ to 12",IF(E5770&lt;15.01,"12+ to 15",IF(E5770&lt;18.01,"15+ to 18",IF(E5770&lt;21.01,"18+ to 21",IF(E5770&lt;24.01,"21+ to 24",IF(E5770&lt;27.01,"24+ to 27",IF(E5770&lt;30.01,"27+ to 30","30+"))))))))))))</f>
        <v>0-</v>
      </c>
      <c r="H5770" s="7" t="str">
        <f>IF(F5770&lt;0,"0-",IF(F5770=0,"0",IF(F5770&lt;3.01,"0+ to 3",IF(F5770&lt;6.01,"3+ to 6",IF(F5770&lt;9.01,"6+ to 9",IF(F5770&lt;12.01,"9+ to 12",IF(F5770&lt;15.01,"12+ to 15",IF(F5770&lt;18.01,"15+ to 18",IF(F5770&lt;21.01,"18+ to 21",IF(F5770&lt;24.01,"21+ to 24",IF(F5770&lt;27.01,"24+ to 27",IF(F5770&lt;30.01,"27+ to 30","30+"))))))))))))</f>
        <v>0-</v>
      </c>
      <c r="I5770" t="str">
        <f>IF(G5770&lt;&gt;H5770,"DIFF","")</f>
        <v/>
      </c>
    </row>
    <row r="5771" spans="1:9">
      <c r="A5771" t="s">
        <v>103</v>
      </c>
      <c r="B5771" t="s">
        <v>227</v>
      </c>
      <c r="C5771" s="1">
        <v>112298342</v>
      </c>
      <c r="D5771" s="1">
        <v>3</v>
      </c>
      <c r="E5771" s="1">
        <v>-4</v>
      </c>
      <c r="F5771" s="1">
        <v>10</v>
      </c>
      <c r="G5771" s="7" t="str">
        <f>IF(E5771&lt;0,"0-",IF(E5771=0,"0",IF(E5771&lt;3.01,"0+ to 3",IF(E5771&lt;6.01,"3+ to 6",IF(E5771&lt;9.01,"6+ to 9",IF(E5771&lt;12.01,"9+ to 12",IF(E5771&lt;15.01,"12+ to 15",IF(E5771&lt;18.01,"15+ to 18",IF(E5771&lt;21.01,"18+ to 21",IF(E5771&lt;24.01,"21+ to 24",IF(E5771&lt;27.01,"24+ to 27",IF(E5771&lt;30.01,"27+ to 30","30+"))))))))))))</f>
        <v>0-</v>
      </c>
      <c r="H5771" s="7" t="str">
        <f>IF(F5771&lt;0,"0-",IF(F5771=0,"0",IF(F5771&lt;3.01,"0+ to 3",IF(F5771&lt;6.01,"3+ to 6",IF(F5771&lt;9.01,"6+ to 9",IF(F5771&lt;12.01,"9+ to 12",IF(F5771&lt;15.01,"12+ to 15",IF(F5771&lt;18.01,"15+ to 18",IF(F5771&lt;21.01,"18+ to 21",IF(F5771&lt;24.01,"21+ to 24",IF(F5771&lt;27.01,"24+ to 27",IF(F5771&lt;30.01,"27+ to 30","30+"))))))))))))</f>
        <v>9+ to 12</v>
      </c>
      <c r="I5771" t="str">
        <f>IF(G5771&lt;&gt;H5771,"DIFF","")</f>
        <v>DIFF</v>
      </c>
    </row>
    <row r="5772" spans="1:9">
      <c r="A5772" t="s">
        <v>102</v>
      </c>
      <c r="B5772" t="s">
        <v>227</v>
      </c>
      <c r="C5772" s="1">
        <v>112298420</v>
      </c>
      <c r="D5772" s="1">
        <v>2</v>
      </c>
      <c r="E5772" s="1">
        <v>-7</v>
      </c>
      <c r="F5772" s="1">
        <v>14</v>
      </c>
      <c r="G5772" s="7" t="str">
        <f>IF(E5772&lt;0,"0-",IF(E5772=0,"0",IF(E5772&lt;3.01,"0+ to 3",IF(E5772&lt;6.01,"3+ to 6",IF(E5772&lt;9.01,"6+ to 9",IF(E5772&lt;12.01,"9+ to 12",IF(E5772&lt;15.01,"12+ to 15",IF(E5772&lt;18.01,"15+ to 18",IF(E5772&lt;21.01,"18+ to 21",IF(E5772&lt;24.01,"21+ to 24",IF(E5772&lt;27.01,"24+ to 27",IF(E5772&lt;30.01,"27+ to 30","30+"))))))))))))</f>
        <v>0-</v>
      </c>
      <c r="H5772" s="7" t="str">
        <f>IF(F5772&lt;0,"0-",IF(F5772=0,"0",IF(F5772&lt;3.01,"0+ to 3",IF(F5772&lt;6.01,"3+ to 6",IF(F5772&lt;9.01,"6+ to 9",IF(F5772&lt;12.01,"9+ to 12",IF(F5772&lt;15.01,"12+ to 15",IF(F5772&lt;18.01,"15+ to 18",IF(F5772&lt;21.01,"18+ to 21",IF(F5772&lt;24.01,"21+ to 24",IF(F5772&lt;27.01,"24+ to 27",IF(F5772&lt;30.01,"27+ to 30","30+"))))))))))))</f>
        <v>12+ to 15</v>
      </c>
      <c r="I5772" t="str">
        <f>IF(G5772&lt;&gt;H5772,"DIFF","")</f>
        <v>DIFF</v>
      </c>
    </row>
    <row r="5773" spans="1:9">
      <c r="A5773" t="s">
        <v>102</v>
      </c>
      <c r="B5773" t="s">
        <v>227</v>
      </c>
      <c r="C5773" s="1">
        <v>112299377</v>
      </c>
      <c r="D5773" s="1">
        <v>2</v>
      </c>
      <c r="E5773" s="1">
        <v>0</v>
      </c>
      <c r="F5773" s="1">
        <v>4</v>
      </c>
      <c r="G5773" s="7" t="str">
        <f>IF(E5773&lt;0,"0-",IF(E5773=0,"0",IF(E5773&lt;3.01,"0+ to 3",IF(E5773&lt;6.01,"3+ to 6",IF(E5773&lt;9.01,"6+ to 9",IF(E5773&lt;12.01,"9+ to 12",IF(E5773&lt;15.01,"12+ to 15",IF(E5773&lt;18.01,"15+ to 18",IF(E5773&lt;21.01,"18+ to 21",IF(E5773&lt;24.01,"21+ to 24",IF(E5773&lt;27.01,"24+ to 27",IF(E5773&lt;30.01,"27+ to 30","30+"))))))))))))</f>
        <v>0</v>
      </c>
      <c r="H5773" s="7" t="str">
        <f>IF(F5773&lt;0,"0-",IF(F5773=0,"0",IF(F5773&lt;3.01,"0+ to 3",IF(F5773&lt;6.01,"3+ to 6",IF(F5773&lt;9.01,"6+ to 9",IF(F5773&lt;12.01,"9+ to 12",IF(F5773&lt;15.01,"12+ to 15",IF(F5773&lt;18.01,"15+ to 18",IF(F5773&lt;21.01,"18+ to 21",IF(F5773&lt;24.01,"21+ to 24",IF(F5773&lt;27.01,"24+ to 27",IF(F5773&lt;30.01,"27+ to 30","30+"))))))))))))</f>
        <v>3+ to 6</v>
      </c>
      <c r="I5773" t="str">
        <f>IF(G5773&lt;&gt;H5773,"DIFF","")</f>
        <v>DIFF</v>
      </c>
    </row>
    <row r="5774" spans="1:9">
      <c r="A5774" t="s">
        <v>102</v>
      </c>
      <c r="B5774" t="s">
        <v>227</v>
      </c>
      <c r="C5774" s="1">
        <v>112299566</v>
      </c>
      <c r="D5774" s="1">
        <v>7</v>
      </c>
      <c r="E5774" s="1">
        <v>0</v>
      </c>
      <c r="F5774" s="1">
        <v>0</v>
      </c>
      <c r="G5774" s="7" t="str">
        <f>IF(E5774&lt;0,"0-",IF(E5774=0,"0",IF(E5774&lt;3.01,"0+ to 3",IF(E5774&lt;6.01,"3+ to 6",IF(E5774&lt;9.01,"6+ to 9",IF(E5774&lt;12.01,"9+ to 12",IF(E5774&lt;15.01,"12+ to 15",IF(E5774&lt;18.01,"15+ to 18",IF(E5774&lt;21.01,"18+ to 21",IF(E5774&lt;24.01,"21+ to 24",IF(E5774&lt;27.01,"24+ to 27",IF(E5774&lt;30.01,"27+ to 30","30+"))))))))))))</f>
        <v>0</v>
      </c>
      <c r="H5774" s="7" t="str">
        <f>IF(F5774&lt;0,"0-",IF(F5774=0,"0",IF(F5774&lt;3.01,"0+ to 3",IF(F5774&lt;6.01,"3+ to 6",IF(F5774&lt;9.01,"6+ to 9",IF(F5774&lt;12.01,"9+ to 12",IF(F5774&lt;15.01,"12+ to 15",IF(F5774&lt;18.01,"15+ to 18",IF(F5774&lt;21.01,"18+ to 21",IF(F5774&lt;24.01,"21+ to 24",IF(F5774&lt;27.01,"24+ to 27",IF(F5774&lt;30.01,"27+ to 30","30+"))))))))))))</f>
        <v>0</v>
      </c>
      <c r="I5774" t="str">
        <f>IF(G5774&lt;&gt;H5774,"DIFF","")</f>
        <v/>
      </c>
    </row>
    <row r="5775" spans="1:9">
      <c r="A5775" t="s">
        <v>102</v>
      </c>
      <c r="B5775" t="s">
        <v>227</v>
      </c>
      <c r="C5775" s="1">
        <v>112299628</v>
      </c>
      <c r="D5775" s="1">
        <v>5</v>
      </c>
      <c r="E5775" s="1">
        <v>-1</v>
      </c>
      <c r="F5775" s="1">
        <v>0</v>
      </c>
      <c r="G5775" s="7" t="str">
        <f>IF(E5775&lt;0,"0-",IF(E5775=0,"0",IF(E5775&lt;3.01,"0+ to 3",IF(E5775&lt;6.01,"3+ to 6",IF(E5775&lt;9.01,"6+ to 9",IF(E5775&lt;12.01,"9+ to 12",IF(E5775&lt;15.01,"12+ to 15",IF(E5775&lt;18.01,"15+ to 18",IF(E5775&lt;21.01,"18+ to 21",IF(E5775&lt;24.01,"21+ to 24",IF(E5775&lt;27.01,"24+ to 27",IF(E5775&lt;30.01,"27+ to 30","30+"))))))))))))</f>
        <v>0-</v>
      </c>
      <c r="H5775" s="7" t="str">
        <f>IF(F5775&lt;0,"0-",IF(F5775=0,"0",IF(F5775&lt;3.01,"0+ to 3",IF(F5775&lt;6.01,"3+ to 6",IF(F5775&lt;9.01,"6+ to 9",IF(F5775&lt;12.01,"9+ to 12",IF(F5775&lt;15.01,"12+ to 15",IF(F5775&lt;18.01,"15+ to 18",IF(F5775&lt;21.01,"18+ to 21",IF(F5775&lt;24.01,"21+ to 24",IF(F5775&lt;27.01,"24+ to 27",IF(F5775&lt;30.01,"27+ to 30","30+"))))))))))))</f>
        <v>0</v>
      </c>
      <c r="I5775" t="str">
        <f>IF(G5775&lt;&gt;H5775,"DIFF","")</f>
        <v>DIFF</v>
      </c>
    </row>
    <row r="5776" spans="1:9">
      <c r="A5776" t="s">
        <v>102</v>
      </c>
      <c r="B5776" t="s">
        <v>227</v>
      </c>
      <c r="C5776" s="1">
        <v>112299711</v>
      </c>
      <c r="D5776" s="1">
        <v>7</v>
      </c>
      <c r="E5776" s="1">
        <v>-14</v>
      </c>
      <c r="F5776" s="1">
        <v>0</v>
      </c>
      <c r="G5776" s="7" t="str">
        <f>IF(E5776&lt;0,"0-",IF(E5776=0,"0",IF(E5776&lt;3.01,"0+ to 3",IF(E5776&lt;6.01,"3+ to 6",IF(E5776&lt;9.01,"6+ to 9",IF(E5776&lt;12.01,"9+ to 12",IF(E5776&lt;15.01,"12+ to 15",IF(E5776&lt;18.01,"15+ to 18",IF(E5776&lt;21.01,"18+ to 21",IF(E5776&lt;24.01,"21+ to 24",IF(E5776&lt;27.01,"24+ to 27",IF(E5776&lt;30.01,"27+ to 30","30+"))))))))))))</f>
        <v>0-</v>
      </c>
      <c r="H5776" s="7" t="str">
        <f>IF(F5776&lt;0,"0-",IF(F5776=0,"0",IF(F5776&lt;3.01,"0+ to 3",IF(F5776&lt;6.01,"3+ to 6",IF(F5776&lt;9.01,"6+ to 9",IF(F5776&lt;12.01,"9+ to 12",IF(F5776&lt;15.01,"12+ to 15",IF(F5776&lt;18.01,"15+ to 18",IF(F5776&lt;21.01,"18+ to 21",IF(F5776&lt;24.01,"21+ to 24",IF(F5776&lt;27.01,"24+ to 27",IF(F5776&lt;30.01,"27+ to 30","30+"))))))))))))</f>
        <v>0</v>
      </c>
      <c r="I5776" t="str">
        <f>IF(G5776&lt;&gt;H5776,"DIFF","")</f>
        <v>DIFF</v>
      </c>
    </row>
    <row r="5777" spans="1:9">
      <c r="A5777" t="s">
        <v>102</v>
      </c>
      <c r="B5777" t="s">
        <v>227</v>
      </c>
      <c r="C5777" s="1">
        <v>112299763</v>
      </c>
      <c r="D5777" s="1">
        <v>6</v>
      </c>
      <c r="E5777" s="1">
        <v>-1</v>
      </c>
      <c r="F5777" s="1">
        <v>0</v>
      </c>
      <c r="G5777" s="7" t="str">
        <f>IF(E5777&lt;0,"0-",IF(E5777=0,"0",IF(E5777&lt;3.01,"0+ to 3",IF(E5777&lt;6.01,"3+ to 6",IF(E5777&lt;9.01,"6+ to 9",IF(E5777&lt;12.01,"9+ to 12",IF(E5777&lt;15.01,"12+ to 15",IF(E5777&lt;18.01,"15+ to 18",IF(E5777&lt;21.01,"18+ to 21",IF(E5777&lt;24.01,"21+ to 24",IF(E5777&lt;27.01,"24+ to 27",IF(E5777&lt;30.01,"27+ to 30","30+"))))))))))))</f>
        <v>0-</v>
      </c>
      <c r="H5777" s="7" t="str">
        <f>IF(F5777&lt;0,"0-",IF(F5777=0,"0",IF(F5777&lt;3.01,"0+ to 3",IF(F5777&lt;6.01,"3+ to 6",IF(F5777&lt;9.01,"6+ to 9",IF(F5777&lt;12.01,"9+ to 12",IF(F5777&lt;15.01,"12+ to 15",IF(F5777&lt;18.01,"15+ to 18",IF(F5777&lt;21.01,"18+ to 21",IF(F5777&lt;24.01,"21+ to 24",IF(F5777&lt;27.01,"24+ to 27",IF(F5777&lt;30.01,"27+ to 30","30+"))))))))))))</f>
        <v>0</v>
      </c>
      <c r="I5777" t="str">
        <f>IF(G5777&lt;&gt;H5777,"DIFF","")</f>
        <v>DIFF</v>
      </c>
    </row>
    <row r="5778" spans="1:9">
      <c r="A5778" t="s">
        <v>102</v>
      </c>
      <c r="B5778" t="s">
        <v>226</v>
      </c>
      <c r="C5778" s="1">
        <v>112359061</v>
      </c>
      <c r="D5778" s="1">
        <v>2</v>
      </c>
      <c r="E5778" s="1">
        <v>0</v>
      </c>
      <c r="F5778" s="1">
        <v>8</v>
      </c>
      <c r="G5778" s="7" t="str">
        <f>IF(E5778&lt;0,"0-",IF(E5778=0,"0",IF(E5778&lt;3.01,"0+ to 3",IF(E5778&lt;6.01,"3+ to 6",IF(E5778&lt;9.01,"6+ to 9",IF(E5778&lt;12.01,"9+ to 12",IF(E5778&lt;15.01,"12+ to 15",IF(E5778&lt;18.01,"15+ to 18",IF(E5778&lt;21.01,"18+ to 21",IF(E5778&lt;24.01,"21+ to 24",IF(E5778&lt;27.01,"24+ to 27",IF(E5778&lt;30.01,"27+ to 30","30+"))))))))))))</f>
        <v>0</v>
      </c>
      <c r="H5778" s="7" t="str">
        <f>IF(F5778&lt;0,"0-",IF(F5778=0,"0",IF(F5778&lt;3.01,"0+ to 3",IF(F5778&lt;6.01,"3+ to 6",IF(F5778&lt;9.01,"6+ to 9",IF(F5778&lt;12.01,"9+ to 12",IF(F5778&lt;15.01,"12+ to 15",IF(F5778&lt;18.01,"15+ to 18",IF(F5778&lt;21.01,"18+ to 21",IF(F5778&lt;24.01,"21+ to 24",IF(F5778&lt;27.01,"24+ to 27",IF(F5778&lt;30.01,"27+ to 30","30+"))))))))))))</f>
        <v>6+ to 9</v>
      </c>
      <c r="I5778" t="str">
        <f>IF(G5778&lt;&gt;H5778,"DIFF","")</f>
        <v>DIFF</v>
      </c>
    </row>
    <row r="5779" spans="1:9">
      <c r="A5779" t="s">
        <v>102</v>
      </c>
      <c r="B5779" t="s">
        <v>226</v>
      </c>
      <c r="C5779" s="1">
        <v>112359149</v>
      </c>
      <c r="D5779" s="1">
        <v>2</v>
      </c>
      <c r="E5779" s="1">
        <v>-5</v>
      </c>
      <c r="F5779" s="1">
        <v>5</v>
      </c>
      <c r="G5779" s="7" t="str">
        <f>IF(E5779&lt;0,"0-",IF(E5779=0,"0",IF(E5779&lt;3.01,"0+ to 3",IF(E5779&lt;6.01,"3+ to 6",IF(E5779&lt;9.01,"6+ to 9",IF(E5779&lt;12.01,"9+ to 12",IF(E5779&lt;15.01,"12+ to 15",IF(E5779&lt;18.01,"15+ to 18",IF(E5779&lt;21.01,"18+ to 21",IF(E5779&lt;24.01,"21+ to 24",IF(E5779&lt;27.01,"24+ to 27",IF(E5779&lt;30.01,"27+ to 30","30+"))))))))))))</f>
        <v>0-</v>
      </c>
      <c r="H5779" s="7" t="str">
        <f>IF(F5779&lt;0,"0-",IF(F5779=0,"0",IF(F5779&lt;3.01,"0+ to 3",IF(F5779&lt;6.01,"3+ to 6",IF(F5779&lt;9.01,"6+ to 9",IF(F5779&lt;12.01,"9+ to 12",IF(F5779&lt;15.01,"12+ to 15",IF(F5779&lt;18.01,"15+ to 18",IF(F5779&lt;21.01,"18+ to 21",IF(F5779&lt;24.01,"21+ to 24",IF(F5779&lt;27.01,"24+ to 27",IF(F5779&lt;30.01,"27+ to 30","30+"))))))))))))</f>
        <v>3+ to 6</v>
      </c>
      <c r="I5779" t="str">
        <f>IF(G5779&lt;&gt;H5779,"DIFF","")</f>
        <v>DIFF</v>
      </c>
    </row>
    <row r="5780" spans="1:9">
      <c r="A5780" t="s">
        <v>102</v>
      </c>
      <c r="B5780" t="s">
        <v>226</v>
      </c>
      <c r="C5780" s="1">
        <v>112371469</v>
      </c>
      <c r="D5780" s="1">
        <v>2</v>
      </c>
      <c r="E5780" s="1">
        <v>0</v>
      </c>
      <c r="F5780" s="1">
        <v>0</v>
      </c>
      <c r="G5780" s="7" t="str">
        <f>IF(E5780&lt;0,"0-",IF(E5780=0,"0",IF(E5780&lt;3.01,"0+ to 3",IF(E5780&lt;6.01,"3+ to 6",IF(E5780&lt;9.01,"6+ to 9",IF(E5780&lt;12.01,"9+ to 12",IF(E5780&lt;15.01,"12+ to 15",IF(E5780&lt;18.01,"15+ to 18",IF(E5780&lt;21.01,"18+ to 21",IF(E5780&lt;24.01,"21+ to 24",IF(E5780&lt;27.01,"24+ to 27",IF(E5780&lt;30.01,"27+ to 30","30+"))))))))))))</f>
        <v>0</v>
      </c>
      <c r="H5780" s="7" t="str">
        <f>IF(F5780&lt;0,"0-",IF(F5780=0,"0",IF(F5780&lt;3.01,"0+ to 3",IF(F5780&lt;6.01,"3+ to 6",IF(F5780&lt;9.01,"6+ to 9",IF(F5780&lt;12.01,"9+ to 12",IF(F5780&lt;15.01,"12+ to 15",IF(F5780&lt;18.01,"15+ to 18",IF(F5780&lt;21.01,"18+ to 21",IF(F5780&lt;24.01,"21+ to 24",IF(F5780&lt;27.01,"24+ to 27",IF(F5780&lt;30.01,"27+ to 30","30+"))))))))))))</f>
        <v>0</v>
      </c>
      <c r="I5780" t="str">
        <f>IF(G5780&lt;&gt;H5780,"DIFF","")</f>
        <v/>
      </c>
    </row>
    <row r="5781" spans="1:9">
      <c r="A5781" t="s">
        <v>102</v>
      </c>
      <c r="B5781" t="s">
        <v>226</v>
      </c>
      <c r="C5781" s="1">
        <v>112379449</v>
      </c>
      <c r="D5781" s="1">
        <v>2</v>
      </c>
      <c r="E5781" s="1">
        <v>-2</v>
      </c>
      <c r="F5781" s="1">
        <v>5</v>
      </c>
      <c r="G5781" s="7" t="str">
        <f>IF(E5781&lt;0,"0-",IF(E5781=0,"0",IF(E5781&lt;3.01,"0+ to 3",IF(E5781&lt;6.01,"3+ to 6",IF(E5781&lt;9.01,"6+ to 9",IF(E5781&lt;12.01,"9+ to 12",IF(E5781&lt;15.01,"12+ to 15",IF(E5781&lt;18.01,"15+ to 18",IF(E5781&lt;21.01,"18+ to 21",IF(E5781&lt;24.01,"21+ to 24",IF(E5781&lt;27.01,"24+ to 27",IF(E5781&lt;30.01,"27+ to 30","30+"))))))))))))</f>
        <v>0-</v>
      </c>
      <c r="H5781" s="7" t="str">
        <f>IF(F5781&lt;0,"0-",IF(F5781=0,"0",IF(F5781&lt;3.01,"0+ to 3",IF(F5781&lt;6.01,"3+ to 6",IF(F5781&lt;9.01,"6+ to 9",IF(F5781&lt;12.01,"9+ to 12",IF(F5781&lt;15.01,"12+ to 15",IF(F5781&lt;18.01,"15+ to 18",IF(F5781&lt;21.01,"18+ to 21",IF(F5781&lt;24.01,"21+ to 24",IF(F5781&lt;27.01,"24+ to 27",IF(F5781&lt;30.01,"27+ to 30","30+"))))))))))))</f>
        <v>3+ to 6</v>
      </c>
      <c r="I5781" t="str">
        <f>IF(G5781&lt;&gt;H5781,"DIFF","")</f>
        <v>DIFF</v>
      </c>
    </row>
    <row r="5782" spans="1:9">
      <c r="A5782" t="s">
        <v>102</v>
      </c>
      <c r="B5782" t="s">
        <v>226</v>
      </c>
      <c r="C5782" s="1">
        <v>112379831</v>
      </c>
      <c r="D5782" s="1">
        <v>2</v>
      </c>
      <c r="E5782" s="1">
        <v>-3</v>
      </c>
      <c r="F5782" s="1">
        <v>4</v>
      </c>
      <c r="G5782" s="7" t="str">
        <f>IF(E5782&lt;0,"0-",IF(E5782=0,"0",IF(E5782&lt;3.01,"0+ to 3",IF(E5782&lt;6.01,"3+ to 6",IF(E5782&lt;9.01,"6+ to 9",IF(E5782&lt;12.01,"9+ to 12",IF(E5782&lt;15.01,"12+ to 15",IF(E5782&lt;18.01,"15+ to 18",IF(E5782&lt;21.01,"18+ to 21",IF(E5782&lt;24.01,"21+ to 24",IF(E5782&lt;27.01,"24+ to 27",IF(E5782&lt;30.01,"27+ to 30","30+"))))))))))))</f>
        <v>0-</v>
      </c>
      <c r="H5782" s="7" t="str">
        <f>IF(F5782&lt;0,"0-",IF(F5782=0,"0",IF(F5782&lt;3.01,"0+ to 3",IF(F5782&lt;6.01,"3+ to 6",IF(F5782&lt;9.01,"6+ to 9",IF(F5782&lt;12.01,"9+ to 12",IF(F5782&lt;15.01,"12+ to 15",IF(F5782&lt;18.01,"15+ to 18",IF(F5782&lt;21.01,"18+ to 21",IF(F5782&lt;24.01,"21+ to 24",IF(F5782&lt;27.01,"24+ to 27",IF(F5782&lt;30.01,"27+ to 30","30+"))))))))))))</f>
        <v>3+ to 6</v>
      </c>
      <c r="I5782" t="str">
        <f>IF(G5782&lt;&gt;H5782,"DIFF","")</f>
        <v>DIFF</v>
      </c>
    </row>
    <row r="5783" spans="1:9">
      <c r="A5783" t="s">
        <v>102</v>
      </c>
      <c r="B5783" t="s">
        <v>226</v>
      </c>
      <c r="C5783" s="1">
        <v>112380453</v>
      </c>
      <c r="D5783" s="1">
        <v>2</v>
      </c>
      <c r="E5783" s="1">
        <v>0</v>
      </c>
      <c r="F5783" s="1">
        <v>1</v>
      </c>
      <c r="G5783" s="7" t="str">
        <f>IF(E5783&lt;0,"0-",IF(E5783=0,"0",IF(E5783&lt;3.01,"0+ to 3",IF(E5783&lt;6.01,"3+ to 6",IF(E5783&lt;9.01,"6+ to 9",IF(E5783&lt;12.01,"9+ to 12",IF(E5783&lt;15.01,"12+ to 15",IF(E5783&lt;18.01,"15+ to 18",IF(E5783&lt;21.01,"18+ to 21",IF(E5783&lt;24.01,"21+ to 24",IF(E5783&lt;27.01,"24+ to 27",IF(E5783&lt;30.01,"27+ to 30","30+"))))))))))))</f>
        <v>0</v>
      </c>
      <c r="H5783" s="7" t="str">
        <f>IF(F5783&lt;0,"0-",IF(F5783=0,"0",IF(F5783&lt;3.01,"0+ to 3",IF(F5783&lt;6.01,"3+ to 6",IF(F5783&lt;9.01,"6+ to 9",IF(F5783&lt;12.01,"9+ to 12",IF(F5783&lt;15.01,"12+ to 15",IF(F5783&lt;18.01,"15+ to 18",IF(F5783&lt;21.01,"18+ to 21",IF(F5783&lt;24.01,"21+ to 24",IF(F5783&lt;27.01,"24+ to 27",IF(F5783&lt;30.01,"27+ to 30","30+"))))))))))))</f>
        <v>0+ to 3</v>
      </c>
      <c r="I5783" t="str">
        <f>IF(G5783&lt;&gt;H5783,"DIFF","")</f>
        <v>DIFF</v>
      </c>
    </row>
    <row r="5784" spans="1:9">
      <c r="A5784" t="s">
        <v>102</v>
      </c>
      <c r="B5784" t="s">
        <v>226</v>
      </c>
      <c r="C5784" s="1">
        <v>112380564</v>
      </c>
      <c r="D5784" s="1">
        <v>2</v>
      </c>
      <c r="E5784" s="1">
        <v>-3</v>
      </c>
      <c r="F5784" s="1">
        <v>3</v>
      </c>
      <c r="G5784" s="7" t="str">
        <f>IF(E5784&lt;0,"0-",IF(E5784=0,"0",IF(E5784&lt;3.01,"0+ to 3",IF(E5784&lt;6.01,"3+ to 6",IF(E5784&lt;9.01,"6+ to 9",IF(E5784&lt;12.01,"9+ to 12",IF(E5784&lt;15.01,"12+ to 15",IF(E5784&lt;18.01,"15+ to 18",IF(E5784&lt;21.01,"18+ to 21",IF(E5784&lt;24.01,"21+ to 24",IF(E5784&lt;27.01,"24+ to 27",IF(E5784&lt;30.01,"27+ to 30","30+"))))))))))))</f>
        <v>0-</v>
      </c>
      <c r="H5784" s="7" t="str">
        <f>IF(F5784&lt;0,"0-",IF(F5784=0,"0",IF(F5784&lt;3.01,"0+ to 3",IF(F5784&lt;6.01,"3+ to 6",IF(F5784&lt;9.01,"6+ to 9",IF(F5784&lt;12.01,"9+ to 12",IF(F5784&lt;15.01,"12+ to 15",IF(F5784&lt;18.01,"15+ to 18",IF(F5784&lt;21.01,"18+ to 21",IF(F5784&lt;24.01,"21+ to 24",IF(F5784&lt;27.01,"24+ to 27",IF(F5784&lt;30.01,"27+ to 30","30+"))))))))))))</f>
        <v>0+ to 3</v>
      </c>
      <c r="I5784" t="str">
        <f>IF(G5784&lt;&gt;H5784,"DIFF","")</f>
        <v>DIFF</v>
      </c>
    </row>
    <row r="5785" spans="1:9">
      <c r="A5785" t="s">
        <v>102</v>
      </c>
      <c r="B5785" t="s">
        <v>226</v>
      </c>
      <c r="C5785" s="1">
        <v>112380623</v>
      </c>
      <c r="D5785" s="1">
        <v>7</v>
      </c>
      <c r="E5785" s="1">
        <v>0</v>
      </c>
      <c r="F5785" s="1">
        <v>0</v>
      </c>
      <c r="G5785" s="7" t="str">
        <f>IF(E5785&lt;0,"0-",IF(E5785=0,"0",IF(E5785&lt;3.01,"0+ to 3",IF(E5785&lt;6.01,"3+ to 6",IF(E5785&lt;9.01,"6+ to 9",IF(E5785&lt;12.01,"9+ to 12",IF(E5785&lt;15.01,"12+ to 15",IF(E5785&lt;18.01,"15+ to 18",IF(E5785&lt;21.01,"18+ to 21",IF(E5785&lt;24.01,"21+ to 24",IF(E5785&lt;27.01,"24+ to 27",IF(E5785&lt;30.01,"27+ to 30","30+"))))))))))))</f>
        <v>0</v>
      </c>
      <c r="H5785" s="7" t="str">
        <f>IF(F5785&lt;0,"0-",IF(F5785=0,"0",IF(F5785&lt;3.01,"0+ to 3",IF(F5785&lt;6.01,"3+ to 6",IF(F5785&lt;9.01,"6+ to 9",IF(F5785&lt;12.01,"9+ to 12",IF(F5785&lt;15.01,"12+ to 15",IF(F5785&lt;18.01,"15+ to 18",IF(F5785&lt;21.01,"18+ to 21",IF(F5785&lt;24.01,"21+ to 24",IF(F5785&lt;27.01,"24+ to 27",IF(F5785&lt;30.01,"27+ to 30","30+"))))))))))))</f>
        <v>0</v>
      </c>
      <c r="I5785" t="str">
        <f>IF(G5785&lt;&gt;H5785,"DIFF","")</f>
        <v/>
      </c>
    </row>
    <row r="5786" spans="1:9">
      <c r="A5786" t="s">
        <v>102</v>
      </c>
      <c r="B5786" t="s">
        <v>225</v>
      </c>
      <c r="C5786" s="1">
        <v>112419880</v>
      </c>
      <c r="D5786" s="1">
        <v>2</v>
      </c>
      <c r="E5786" s="1">
        <v>-9</v>
      </c>
      <c r="F5786" s="1">
        <v>16</v>
      </c>
      <c r="G5786" s="7" t="str">
        <f>IF(E5786&lt;0,"0-",IF(E5786=0,"0",IF(E5786&lt;3.01,"0+ to 3",IF(E5786&lt;6.01,"3+ to 6",IF(E5786&lt;9.01,"6+ to 9",IF(E5786&lt;12.01,"9+ to 12",IF(E5786&lt;15.01,"12+ to 15",IF(E5786&lt;18.01,"15+ to 18",IF(E5786&lt;21.01,"18+ to 21",IF(E5786&lt;24.01,"21+ to 24",IF(E5786&lt;27.01,"24+ to 27",IF(E5786&lt;30.01,"27+ to 30","30+"))))))))))))</f>
        <v>0-</v>
      </c>
      <c r="H5786" s="7" t="str">
        <f>IF(F5786&lt;0,"0-",IF(F5786=0,"0",IF(F5786&lt;3.01,"0+ to 3",IF(F5786&lt;6.01,"3+ to 6",IF(F5786&lt;9.01,"6+ to 9",IF(F5786&lt;12.01,"9+ to 12",IF(F5786&lt;15.01,"12+ to 15",IF(F5786&lt;18.01,"15+ to 18",IF(F5786&lt;21.01,"18+ to 21",IF(F5786&lt;24.01,"21+ to 24",IF(F5786&lt;27.01,"24+ to 27",IF(F5786&lt;30.01,"27+ to 30","30+"))))))))))))</f>
        <v>15+ to 18</v>
      </c>
      <c r="I5786" t="str">
        <f>IF(G5786&lt;&gt;H5786,"DIFF","")</f>
        <v>DIFF</v>
      </c>
    </row>
    <row r="5787" spans="1:9">
      <c r="A5787" t="s">
        <v>102</v>
      </c>
      <c r="B5787" t="s">
        <v>225</v>
      </c>
      <c r="C5787" s="1">
        <v>112423109</v>
      </c>
      <c r="D5787" s="1">
        <v>2</v>
      </c>
      <c r="E5787" s="1">
        <v>0</v>
      </c>
      <c r="F5787" s="1">
        <v>1</v>
      </c>
      <c r="G5787" s="7" t="str">
        <f>IF(E5787&lt;0,"0-",IF(E5787=0,"0",IF(E5787&lt;3.01,"0+ to 3",IF(E5787&lt;6.01,"3+ to 6",IF(E5787&lt;9.01,"6+ to 9",IF(E5787&lt;12.01,"9+ to 12",IF(E5787&lt;15.01,"12+ to 15",IF(E5787&lt;18.01,"15+ to 18",IF(E5787&lt;21.01,"18+ to 21",IF(E5787&lt;24.01,"21+ to 24",IF(E5787&lt;27.01,"24+ to 27",IF(E5787&lt;30.01,"27+ to 30","30+"))))))))))))</f>
        <v>0</v>
      </c>
      <c r="H5787" s="7" t="str">
        <f>IF(F5787&lt;0,"0-",IF(F5787=0,"0",IF(F5787&lt;3.01,"0+ to 3",IF(F5787&lt;6.01,"3+ to 6",IF(F5787&lt;9.01,"6+ to 9",IF(F5787&lt;12.01,"9+ to 12",IF(F5787&lt;15.01,"12+ to 15",IF(F5787&lt;18.01,"15+ to 18",IF(F5787&lt;21.01,"18+ to 21",IF(F5787&lt;24.01,"21+ to 24",IF(F5787&lt;27.01,"24+ to 27",IF(F5787&lt;30.01,"27+ to 30","30+"))))))))))))</f>
        <v>0+ to 3</v>
      </c>
      <c r="I5787" t="str">
        <f>IF(G5787&lt;&gt;H5787,"DIFF","")</f>
        <v>DIFF</v>
      </c>
    </row>
    <row r="5788" spans="1:9">
      <c r="A5788" t="s">
        <v>102</v>
      </c>
      <c r="B5788" t="s">
        <v>225</v>
      </c>
      <c r="C5788" s="1">
        <v>112425235</v>
      </c>
      <c r="D5788" s="1">
        <v>2</v>
      </c>
      <c r="E5788" s="1">
        <v>-4</v>
      </c>
      <c r="F5788" s="1">
        <v>10</v>
      </c>
      <c r="G5788" s="7" t="str">
        <f>IF(E5788&lt;0,"0-",IF(E5788=0,"0",IF(E5788&lt;3.01,"0+ to 3",IF(E5788&lt;6.01,"3+ to 6",IF(E5788&lt;9.01,"6+ to 9",IF(E5788&lt;12.01,"9+ to 12",IF(E5788&lt;15.01,"12+ to 15",IF(E5788&lt;18.01,"15+ to 18",IF(E5788&lt;21.01,"18+ to 21",IF(E5788&lt;24.01,"21+ to 24",IF(E5788&lt;27.01,"24+ to 27",IF(E5788&lt;30.01,"27+ to 30","30+"))))))))))))</f>
        <v>0-</v>
      </c>
      <c r="H5788" s="7" t="str">
        <f>IF(F5788&lt;0,"0-",IF(F5788=0,"0",IF(F5788&lt;3.01,"0+ to 3",IF(F5788&lt;6.01,"3+ to 6",IF(F5788&lt;9.01,"6+ to 9",IF(F5788&lt;12.01,"9+ to 12",IF(F5788&lt;15.01,"12+ to 15",IF(F5788&lt;18.01,"15+ to 18",IF(F5788&lt;21.01,"18+ to 21",IF(F5788&lt;24.01,"21+ to 24",IF(F5788&lt;27.01,"24+ to 27",IF(F5788&lt;30.01,"27+ to 30","30+"))))))))))))</f>
        <v>9+ to 12</v>
      </c>
      <c r="I5788" t="str">
        <f>IF(G5788&lt;&gt;H5788,"DIFF","")</f>
        <v>DIFF</v>
      </c>
    </row>
    <row r="5789" spans="1:9">
      <c r="A5789" t="s">
        <v>102</v>
      </c>
      <c r="B5789" t="s">
        <v>225</v>
      </c>
      <c r="C5789" s="1">
        <v>112426724</v>
      </c>
      <c r="D5789" s="1">
        <v>2</v>
      </c>
      <c r="E5789" s="1">
        <v>0</v>
      </c>
      <c r="F5789" s="1">
        <v>0</v>
      </c>
      <c r="G5789" s="7" t="str">
        <f>IF(E5789&lt;0,"0-",IF(E5789=0,"0",IF(E5789&lt;3.01,"0+ to 3",IF(E5789&lt;6.01,"3+ to 6",IF(E5789&lt;9.01,"6+ to 9",IF(E5789&lt;12.01,"9+ to 12",IF(E5789&lt;15.01,"12+ to 15",IF(E5789&lt;18.01,"15+ to 18",IF(E5789&lt;21.01,"18+ to 21",IF(E5789&lt;24.01,"21+ to 24",IF(E5789&lt;27.01,"24+ to 27",IF(E5789&lt;30.01,"27+ to 30","30+"))))))))))))</f>
        <v>0</v>
      </c>
      <c r="H5789" s="7" t="str">
        <f>IF(F5789&lt;0,"0-",IF(F5789=0,"0",IF(F5789&lt;3.01,"0+ to 3",IF(F5789&lt;6.01,"3+ to 6",IF(F5789&lt;9.01,"6+ to 9",IF(F5789&lt;12.01,"9+ to 12",IF(F5789&lt;15.01,"12+ to 15",IF(F5789&lt;18.01,"15+ to 18",IF(F5789&lt;21.01,"18+ to 21",IF(F5789&lt;24.01,"21+ to 24",IF(F5789&lt;27.01,"24+ to 27",IF(F5789&lt;30.01,"27+ to 30","30+"))))))))))))</f>
        <v>0</v>
      </c>
      <c r="I5789" t="str">
        <f>IF(G5789&lt;&gt;H5789,"DIFF","")</f>
        <v/>
      </c>
    </row>
    <row r="5790" spans="1:9">
      <c r="A5790" t="s">
        <v>102</v>
      </c>
      <c r="B5790" t="s">
        <v>225</v>
      </c>
      <c r="C5790" s="1">
        <v>112433996</v>
      </c>
      <c r="D5790" s="1">
        <v>3</v>
      </c>
      <c r="E5790" s="1">
        <v>-12</v>
      </c>
      <c r="F5790" s="1">
        <v>23</v>
      </c>
      <c r="G5790" s="7" t="str">
        <f>IF(E5790&lt;0,"0-",IF(E5790=0,"0",IF(E5790&lt;3.01,"0+ to 3",IF(E5790&lt;6.01,"3+ to 6",IF(E5790&lt;9.01,"6+ to 9",IF(E5790&lt;12.01,"9+ to 12",IF(E5790&lt;15.01,"12+ to 15",IF(E5790&lt;18.01,"15+ to 18",IF(E5790&lt;21.01,"18+ to 21",IF(E5790&lt;24.01,"21+ to 24",IF(E5790&lt;27.01,"24+ to 27",IF(E5790&lt;30.01,"27+ to 30","30+"))))))))))))</f>
        <v>0-</v>
      </c>
      <c r="H5790" s="7" t="str">
        <f>IF(F5790&lt;0,"0-",IF(F5790=0,"0",IF(F5790&lt;3.01,"0+ to 3",IF(F5790&lt;6.01,"3+ to 6",IF(F5790&lt;9.01,"6+ to 9",IF(F5790&lt;12.01,"9+ to 12",IF(F5790&lt;15.01,"12+ to 15",IF(F5790&lt;18.01,"15+ to 18",IF(F5790&lt;21.01,"18+ to 21",IF(F5790&lt;24.01,"21+ to 24",IF(F5790&lt;27.01,"24+ to 27",IF(F5790&lt;30.01,"27+ to 30","30+"))))))))))))</f>
        <v>21+ to 24</v>
      </c>
      <c r="I5790" t="str">
        <f>IF(G5790&lt;&gt;H5790,"DIFF","")</f>
        <v>DIFF</v>
      </c>
    </row>
    <row r="5791" spans="1:9">
      <c r="A5791" t="s">
        <v>102</v>
      </c>
      <c r="B5791" t="s">
        <v>225</v>
      </c>
      <c r="C5791" s="1">
        <v>112435160</v>
      </c>
      <c r="D5791" s="1">
        <v>2</v>
      </c>
      <c r="E5791" s="1">
        <v>-7</v>
      </c>
      <c r="F5791" s="1">
        <v>12</v>
      </c>
      <c r="G5791" s="7" t="str">
        <f>IF(E5791&lt;0,"0-",IF(E5791=0,"0",IF(E5791&lt;3.01,"0+ to 3",IF(E5791&lt;6.01,"3+ to 6",IF(E5791&lt;9.01,"6+ to 9",IF(E5791&lt;12.01,"9+ to 12",IF(E5791&lt;15.01,"12+ to 15",IF(E5791&lt;18.01,"15+ to 18",IF(E5791&lt;21.01,"18+ to 21",IF(E5791&lt;24.01,"21+ to 24",IF(E5791&lt;27.01,"24+ to 27",IF(E5791&lt;30.01,"27+ to 30","30+"))))))))))))</f>
        <v>0-</v>
      </c>
      <c r="H5791" s="7" t="str">
        <f>IF(F5791&lt;0,"0-",IF(F5791=0,"0",IF(F5791&lt;3.01,"0+ to 3",IF(F5791&lt;6.01,"3+ to 6",IF(F5791&lt;9.01,"6+ to 9",IF(F5791&lt;12.01,"9+ to 12",IF(F5791&lt;15.01,"12+ to 15",IF(F5791&lt;18.01,"15+ to 18",IF(F5791&lt;21.01,"18+ to 21",IF(F5791&lt;24.01,"21+ to 24",IF(F5791&lt;27.01,"24+ to 27",IF(F5791&lt;30.01,"27+ to 30","30+"))))))))))))</f>
        <v>9+ to 12</v>
      </c>
      <c r="I5791" t="str">
        <f>IF(G5791&lt;&gt;H5791,"DIFF","")</f>
        <v>DIFF</v>
      </c>
    </row>
    <row r="5792" spans="1:9">
      <c r="A5792" t="s">
        <v>102</v>
      </c>
      <c r="B5792" t="s">
        <v>225</v>
      </c>
      <c r="C5792" s="1">
        <v>112436205</v>
      </c>
      <c r="D5792" s="1">
        <v>2</v>
      </c>
      <c r="E5792" s="1">
        <v>-6</v>
      </c>
      <c r="F5792" s="1">
        <v>11</v>
      </c>
      <c r="G5792" s="7" t="str">
        <f>IF(E5792&lt;0,"0-",IF(E5792=0,"0",IF(E5792&lt;3.01,"0+ to 3",IF(E5792&lt;6.01,"3+ to 6",IF(E5792&lt;9.01,"6+ to 9",IF(E5792&lt;12.01,"9+ to 12",IF(E5792&lt;15.01,"12+ to 15",IF(E5792&lt;18.01,"15+ to 18",IF(E5792&lt;21.01,"18+ to 21",IF(E5792&lt;24.01,"21+ to 24",IF(E5792&lt;27.01,"24+ to 27",IF(E5792&lt;30.01,"27+ to 30","30+"))))))))))))</f>
        <v>0-</v>
      </c>
      <c r="H5792" s="7" t="str">
        <f>IF(F5792&lt;0,"0-",IF(F5792=0,"0",IF(F5792&lt;3.01,"0+ to 3",IF(F5792&lt;6.01,"3+ to 6",IF(F5792&lt;9.01,"6+ to 9",IF(F5792&lt;12.01,"9+ to 12",IF(F5792&lt;15.01,"12+ to 15",IF(F5792&lt;18.01,"15+ to 18",IF(F5792&lt;21.01,"18+ to 21",IF(F5792&lt;24.01,"21+ to 24",IF(F5792&lt;27.01,"24+ to 27",IF(F5792&lt;30.01,"27+ to 30","30+"))))))))))))</f>
        <v>9+ to 12</v>
      </c>
      <c r="I5792" t="str">
        <f>IF(G5792&lt;&gt;H5792,"DIFF","")</f>
        <v>DIFF</v>
      </c>
    </row>
    <row r="5793" spans="1:9">
      <c r="A5793" t="s">
        <v>102</v>
      </c>
      <c r="B5793" t="s">
        <v>225</v>
      </c>
      <c r="C5793" s="1">
        <v>112436333</v>
      </c>
      <c r="D5793" s="1">
        <v>2</v>
      </c>
      <c r="E5793" s="1">
        <v>-6</v>
      </c>
      <c r="F5793" s="1">
        <v>12</v>
      </c>
      <c r="G5793" s="7" t="str">
        <f>IF(E5793&lt;0,"0-",IF(E5793=0,"0",IF(E5793&lt;3.01,"0+ to 3",IF(E5793&lt;6.01,"3+ to 6",IF(E5793&lt;9.01,"6+ to 9",IF(E5793&lt;12.01,"9+ to 12",IF(E5793&lt;15.01,"12+ to 15",IF(E5793&lt;18.01,"15+ to 18",IF(E5793&lt;21.01,"18+ to 21",IF(E5793&lt;24.01,"21+ to 24",IF(E5793&lt;27.01,"24+ to 27",IF(E5793&lt;30.01,"27+ to 30","30+"))))))))))))</f>
        <v>0-</v>
      </c>
      <c r="H5793" s="7" t="str">
        <f>IF(F5793&lt;0,"0-",IF(F5793=0,"0",IF(F5793&lt;3.01,"0+ to 3",IF(F5793&lt;6.01,"3+ to 6",IF(F5793&lt;9.01,"6+ to 9",IF(F5793&lt;12.01,"9+ to 12",IF(F5793&lt;15.01,"12+ to 15",IF(F5793&lt;18.01,"15+ to 18",IF(F5793&lt;21.01,"18+ to 21",IF(F5793&lt;24.01,"21+ to 24",IF(F5793&lt;27.01,"24+ to 27",IF(F5793&lt;30.01,"27+ to 30","30+"))))))))))))</f>
        <v>9+ to 12</v>
      </c>
      <c r="I5793" t="str">
        <f>IF(G5793&lt;&gt;H5793,"DIFF","")</f>
        <v>DIFF</v>
      </c>
    </row>
    <row r="5794" spans="1:9">
      <c r="A5794" t="s">
        <v>102</v>
      </c>
      <c r="B5794" t="s">
        <v>225</v>
      </c>
      <c r="C5794" s="1">
        <v>112436534</v>
      </c>
      <c r="D5794" s="1">
        <v>2</v>
      </c>
      <c r="E5794" s="1">
        <v>-3</v>
      </c>
      <c r="F5794" s="1">
        <v>7</v>
      </c>
      <c r="G5794" s="7" t="str">
        <f>IF(E5794&lt;0,"0-",IF(E5794=0,"0",IF(E5794&lt;3.01,"0+ to 3",IF(E5794&lt;6.01,"3+ to 6",IF(E5794&lt;9.01,"6+ to 9",IF(E5794&lt;12.01,"9+ to 12",IF(E5794&lt;15.01,"12+ to 15",IF(E5794&lt;18.01,"15+ to 18",IF(E5794&lt;21.01,"18+ to 21",IF(E5794&lt;24.01,"21+ to 24",IF(E5794&lt;27.01,"24+ to 27",IF(E5794&lt;30.01,"27+ to 30","30+"))))))))))))</f>
        <v>0-</v>
      </c>
      <c r="H5794" s="7" t="str">
        <f>IF(F5794&lt;0,"0-",IF(F5794=0,"0",IF(F5794&lt;3.01,"0+ to 3",IF(F5794&lt;6.01,"3+ to 6",IF(F5794&lt;9.01,"6+ to 9",IF(F5794&lt;12.01,"9+ to 12",IF(F5794&lt;15.01,"12+ to 15",IF(F5794&lt;18.01,"15+ to 18",IF(F5794&lt;21.01,"18+ to 21",IF(F5794&lt;24.01,"21+ to 24",IF(F5794&lt;27.01,"24+ to 27",IF(F5794&lt;30.01,"27+ to 30","30+"))))))))))))</f>
        <v>6+ to 9</v>
      </c>
      <c r="I5794" t="str">
        <f>IF(G5794&lt;&gt;H5794,"DIFF","")</f>
        <v>DIFF</v>
      </c>
    </row>
    <row r="5795" spans="1:9">
      <c r="A5795" t="s">
        <v>102</v>
      </c>
      <c r="B5795" t="s">
        <v>225</v>
      </c>
      <c r="C5795" s="1">
        <v>112437474</v>
      </c>
      <c r="D5795" s="1">
        <v>2</v>
      </c>
      <c r="E5795" s="1">
        <v>-6</v>
      </c>
      <c r="F5795" s="1">
        <v>10</v>
      </c>
      <c r="G5795" s="7" t="str">
        <f>IF(E5795&lt;0,"0-",IF(E5795=0,"0",IF(E5795&lt;3.01,"0+ to 3",IF(E5795&lt;6.01,"3+ to 6",IF(E5795&lt;9.01,"6+ to 9",IF(E5795&lt;12.01,"9+ to 12",IF(E5795&lt;15.01,"12+ to 15",IF(E5795&lt;18.01,"15+ to 18",IF(E5795&lt;21.01,"18+ to 21",IF(E5795&lt;24.01,"21+ to 24",IF(E5795&lt;27.01,"24+ to 27",IF(E5795&lt;30.01,"27+ to 30","30+"))))))))))))</f>
        <v>0-</v>
      </c>
      <c r="H5795" s="7" t="str">
        <f>IF(F5795&lt;0,"0-",IF(F5795=0,"0",IF(F5795&lt;3.01,"0+ to 3",IF(F5795&lt;6.01,"3+ to 6",IF(F5795&lt;9.01,"6+ to 9",IF(F5795&lt;12.01,"9+ to 12",IF(F5795&lt;15.01,"12+ to 15",IF(F5795&lt;18.01,"15+ to 18",IF(F5795&lt;21.01,"18+ to 21",IF(F5795&lt;24.01,"21+ to 24",IF(F5795&lt;27.01,"24+ to 27",IF(F5795&lt;30.01,"27+ to 30","30+"))))))))))))</f>
        <v>9+ to 12</v>
      </c>
      <c r="I5795" t="str">
        <f>IF(G5795&lt;&gt;H5795,"DIFF","")</f>
        <v>DIFF</v>
      </c>
    </row>
    <row r="5796" spans="1:9">
      <c r="A5796" t="s">
        <v>102</v>
      </c>
      <c r="B5796" t="s">
        <v>224</v>
      </c>
      <c r="C5796" s="1">
        <v>112471931</v>
      </c>
      <c r="D5796" s="1">
        <v>4</v>
      </c>
      <c r="E5796" s="1">
        <v>-4</v>
      </c>
      <c r="F5796" s="1">
        <v>19</v>
      </c>
      <c r="G5796" s="7" t="str">
        <f>IF(E5796&lt;0,"0-",IF(E5796=0,"0",IF(E5796&lt;3.01,"0+ to 3",IF(E5796&lt;6.01,"3+ to 6",IF(E5796&lt;9.01,"6+ to 9",IF(E5796&lt;12.01,"9+ to 12",IF(E5796&lt;15.01,"12+ to 15",IF(E5796&lt;18.01,"15+ to 18",IF(E5796&lt;21.01,"18+ to 21",IF(E5796&lt;24.01,"21+ to 24",IF(E5796&lt;27.01,"24+ to 27",IF(E5796&lt;30.01,"27+ to 30","30+"))))))))))))</f>
        <v>0-</v>
      </c>
      <c r="H5796" s="7" t="str">
        <f>IF(F5796&lt;0,"0-",IF(F5796=0,"0",IF(F5796&lt;3.01,"0+ to 3",IF(F5796&lt;6.01,"3+ to 6",IF(F5796&lt;9.01,"6+ to 9",IF(F5796&lt;12.01,"9+ to 12",IF(F5796&lt;15.01,"12+ to 15",IF(F5796&lt;18.01,"15+ to 18",IF(F5796&lt;21.01,"18+ to 21",IF(F5796&lt;24.01,"21+ to 24",IF(F5796&lt;27.01,"24+ to 27",IF(F5796&lt;30.01,"27+ to 30","30+"))))))))))))</f>
        <v>18+ to 21</v>
      </c>
      <c r="I5796" t="str">
        <f>IF(G5796&lt;&gt;H5796,"DIFF","")</f>
        <v>DIFF</v>
      </c>
    </row>
    <row r="5797" spans="1:9">
      <c r="A5797" t="s">
        <v>102</v>
      </c>
      <c r="B5797" t="s">
        <v>224</v>
      </c>
      <c r="C5797" s="1">
        <v>112473326</v>
      </c>
      <c r="D5797" s="1">
        <v>2</v>
      </c>
      <c r="E5797" s="1">
        <v>-5</v>
      </c>
      <c r="F5797" s="1">
        <v>0</v>
      </c>
      <c r="G5797" s="7" t="str">
        <f>IF(E5797&lt;0,"0-",IF(E5797=0,"0",IF(E5797&lt;3.01,"0+ to 3",IF(E5797&lt;6.01,"3+ to 6",IF(E5797&lt;9.01,"6+ to 9",IF(E5797&lt;12.01,"9+ to 12",IF(E5797&lt;15.01,"12+ to 15",IF(E5797&lt;18.01,"15+ to 18",IF(E5797&lt;21.01,"18+ to 21",IF(E5797&lt;24.01,"21+ to 24",IF(E5797&lt;27.01,"24+ to 27",IF(E5797&lt;30.01,"27+ to 30","30+"))))))))))))</f>
        <v>0-</v>
      </c>
      <c r="H5797" s="7" t="str">
        <f>IF(F5797&lt;0,"0-",IF(F5797=0,"0",IF(F5797&lt;3.01,"0+ to 3",IF(F5797&lt;6.01,"3+ to 6",IF(F5797&lt;9.01,"6+ to 9",IF(F5797&lt;12.01,"9+ to 12",IF(F5797&lt;15.01,"12+ to 15",IF(F5797&lt;18.01,"15+ to 18",IF(F5797&lt;21.01,"18+ to 21",IF(F5797&lt;24.01,"21+ to 24",IF(F5797&lt;27.01,"24+ to 27",IF(F5797&lt;30.01,"27+ to 30","30+"))))))))))))</f>
        <v>0</v>
      </c>
      <c r="I5797" t="str">
        <f>IF(G5797&lt;&gt;H5797,"DIFF","")</f>
        <v>DIFF</v>
      </c>
    </row>
    <row r="5798" spans="1:9">
      <c r="A5798" t="s">
        <v>102</v>
      </c>
      <c r="B5798" t="s">
        <v>224</v>
      </c>
      <c r="C5798" s="1">
        <v>112473444</v>
      </c>
      <c r="D5798" s="1">
        <v>2</v>
      </c>
      <c r="E5798" s="1">
        <v>-3</v>
      </c>
      <c r="F5798" s="1">
        <v>6</v>
      </c>
      <c r="G5798" s="7" t="str">
        <f>IF(E5798&lt;0,"0-",IF(E5798=0,"0",IF(E5798&lt;3.01,"0+ to 3",IF(E5798&lt;6.01,"3+ to 6",IF(E5798&lt;9.01,"6+ to 9",IF(E5798&lt;12.01,"9+ to 12",IF(E5798&lt;15.01,"12+ to 15",IF(E5798&lt;18.01,"15+ to 18",IF(E5798&lt;21.01,"18+ to 21",IF(E5798&lt;24.01,"21+ to 24",IF(E5798&lt;27.01,"24+ to 27",IF(E5798&lt;30.01,"27+ to 30","30+"))))))))))))</f>
        <v>0-</v>
      </c>
      <c r="H5798" s="7" t="str">
        <f>IF(F5798&lt;0,"0-",IF(F5798=0,"0",IF(F5798&lt;3.01,"0+ to 3",IF(F5798&lt;6.01,"3+ to 6",IF(F5798&lt;9.01,"6+ to 9",IF(F5798&lt;12.01,"9+ to 12",IF(F5798&lt;15.01,"12+ to 15",IF(F5798&lt;18.01,"15+ to 18",IF(F5798&lt;21.01,"18+ to 21",IF(F5798&lt;24.01,"21+ to 24",IF(F5798&lt;27.01,"24+ to 27",IF(F5798&lt;30.01,"27+ to 30","30+"))))))))))))</f>
        <v>3+ to 6</v>
      </c>
      <c r="I5798" t="str">
        <f>IF(G5798&lt;&gt;H5798,"DIFF","")</f>
        <v>DIFF</v>
      </c>
    </row>
    <row r="5799" spans="1:9">
      <c r="A5799" t="s">
        <v>102</v>
      </c>
      <c r="B5799" t="s">
        <v>224</v>
      </c>
      <c r="C5799" s="1">
        <v>112473798</v>
      </c>
      <c r="D5799" s="1">
        <v>2</v>
      </c>
      <c r="E5799" s="1">
        <v>-15</v>
      </c>
      <c r="F5799" s="1">
        <v>22</v>
      </c>
      <c r="G5799" s="7" t="str">
        <f>IF(E5799&lt;0,"0-",IF(E5799=0,"0",IF(E5799&lt;3.01,"0+ to 3",IF(E5799&lt;6.01,"3+ to 6",IF(E5799&lt;9.01,"6+ to 9",IF(E5799&lt;12.01,"9+ to 12",IF(E5799&lt;15.01,"12+ to 15",IF(E5799&lt;18.01,"15+ to 18",IF(E5799&lt;21.01,"18+ to 21",IF(E5799&lt;24.01,"21+ to 24",IF(E5799&lt;27.01,"24+ to 27",IF(E5799&lt;30.01,"27+ to 30","30+"))))))))))))</f>
        <v>0-</v>
      </c>
      <c r="H5799" s="7" t="str">
        <f>IF(F5799&lt;0,"0-",IF(F5799=0,"0",IF(F5799&lt;3.01,"0+ to 3",IF(F5799&lt;6.01,"3+ to 6",IF(F5799&lt;9.01,"6+ to 9",IF(F5799&lt;12.01,"9+ to 12",IF(F5799&lt;15.01,"12+ to 15",IF(F5799&lt;18.01,"15+ to 18",IF(F5799&lt;21.01,"18+ to 21",IF(F5799&lt;24.01,"21+ to 24",IF(F5799&lt;27.01,"24+ to 27",IF(F5799&lt;30.01,"27+ to 30","30+"))))))))))))</f>
        <v>21+ to 24</v>
      </c>
      <c r="I5799" t="str">
        <f>IF(G5799&lt;&gt;H5799,"DIFF","")</f>
        <v>DIFF</v>
      </c>
    </row>
    <row r="5800" spans="1:9">
      <c r="A5800" t="s">
        <v>102</v>
      </c>
      <c r="B5800" t="s">
        <v>224</v>
      </c>
      <c r="C5800" s="1">
        <v>112475411</v>
      </c>
      <c r="D5800" s="1">
        <v>2</v>
      </c>
      <c r="E5800" s="1">
        <v>-3</v>
      </c>
      <c r="F5800" s="1">
        <v>5</v>
      </c>
      <c r="G5800" s="7" t="str">
        <f>IF(E5800&lt;0,"0-",IF(E5800=0,"0",IF(E5800&lt;3.01,"0+ to 3",IF(E5800&lt;6.01,"3+ to 6",IF(E5800&lt;9.01,"6+ to 9",IF(E5800&lt;12.01,"9+ to 12",IF(E5800&lt;15.01,"12+ to 15",IF(E5800&lt;18.01,"15+ to 18",IF(E5800&lt;21.01,"18+ to 21",IF(E5800&lt;24.01,"21+ to 24",IF(E5800&lt;27.01,"24+ to 27",IF(E5800&lt;30.01,"27+ to 30","30+"))))))))))))</f>
        <v>0-</v>
      </c>
      <c r="H5800" s="7" t="str">
        <f>IF(F5800&lt;0,"0-",IF(F5800=0,"0",IF(F5800&lt;3.01,"0+ to 3",IF(F5800&lt;6.01,"3+ to 6",IF(F5800&lt;9.01,"6+ to 9",IF(F5800&lt;12.01,"9+ to 12",IF(F5800&lt;15.01,"12+ to 15",IF(F5800&lt;18.01,"15+ to 18",IF(F5800&lt;21.01,"18+ to 21",IF(F5800&lt;24.01,"21+ to 24",IF(F5800&lt;27.01,"24+ to 27",IF(F5800&lt;30.01,"27+ to 30","30+"))))))))))))</f>
        <v>3+ to 6</v>
      </c>
      <c r="I5800" t="str">
        <f>IF(G5800&lt;&gt;H5800,"DIFF","")</f>
        <v>DIFF</v>
      </c>
    </row>
    <row r="5801" spans="1:9">
      <c r="A5801" t="s">
        <v>102</v>
      </c>
      <c r="B5801" t="s">
        <v>224</v>
      </c>
      <c r="C5801" s="1">
        <v>112475438</v>
      </c>
      <c r="D5801" s="1">
        <v>4</v>
      </c>
      <c r="E5801" s="1">
        <v>-2</v>
      </c>
      <c r="F5801" s="1">
        <v>13</v>
      </c>
      <c r="G5801" s="7" t="str">
        <f>IF(E5801&lt;0,"0-",IF(E5801=0,"0",IF(E5801&lt;3.01,"0+ to 3",IF(E5801&lt;6.01,"3+ to 6",IF(E5801&lt;9.01,"6+ to 9",IF(E5801&lt;12.01,"9+ to 12",IF(E5801&lt;15.01,"12+ to 15",IF(E5801&lt;18.01,"15+ to 18",IF(E5801&lt;21.01,"18+ to 21",IF(E5801&lt;24.01,"21+ to 24",IF(E5801&lt;27.01,"24+ to 27",IF(E5801&lt;30.01,"27+ to 30","30+"))))))))))))</f>
        <v>0-</v>
      </c>
      <c r="H5801" s="7" t="str">
        <f>IF(F5801&lt;0,"0-",IF(F5801=0,"0",IF(F5801&lt;3.01,"0+ to 3",IF(F5801&lt;6.01,"3+ to 6",IF(F5801&lt;9.01,"6+ to 9",IF(F5801&lt;12.01,"9+ to 12",IF(F5801&lt;15.01,"12+ to 15",IF(F5801&lt;18.01,"15+ to 18",IF(F5801&lt;21.01,"18+ to 21",IF(F5801&lt;24.01,"21+ to 24",IF(F5801&lt;27.01,"24+ to 27",IF(F5801&lt;30.01,"27+ to 30","30+"))))))))))))</f>
        <v>12+ to 15</v>
      </c>
      <c r="I5801" t="str">
        <f>IF(G5801&lt;&gt;H5801,"DIFF","")</f>
        <v>DIFF</v>
      </c>
    </row>
    <row r="5802" spans="1:9">
      <c r="A5802" t="s">
        <v>102</v>
      </c>
      <c r="B5802" t="s">
        <v>224</v>
      </c>
      <c r="C5802" s="1">
        <v>112478084</v>
      </c>
      <c r="D5802" s="1">
        <v>2</v>
      </c>
      <c r="E5802" s="1">
        <v>-4</v>
      </c>
      <c r="F5802" s="1">
        <v>5</v>
      </c>
      <c r="G5802" s="7" t="str">
        <f>IF(E5802&lt;0,"0-",IF(E5802=0,"0",IF(E5802&lt;3.01,"0+ to 3",IF(E5802&lt;6.01,"3+ to 6",IF(E5802&lt;9.01,"6+ to 9",IF(E5802&lt;12.01,"9+ to 12",IF(E5802&lt;15.01,"12+ to 15",IF(E5802&lt;18.01,"15+ to 18",IF(E5802&lt;21.01,"18+ to 21",IF(E5802&lt;24.01,"21+ to 24",IF(E5802&lt;27.01,"24+ to 27",IF(E5802&lt;30.01,"27+ to 30","30+"))))))))))))</f>
        <v>0-</v>
      </c>
      <c r="H5802" s="7" t="str">
        <f>IF(F5802&lt;0,"0-",IF(F5802=0,"0",IF(F5802&lt;3.01,"0+ to 3",IF(F5802&lt;6.01,"3+ to 6",IF(F5802&lt;9.01,"6+ to 9",IF(F5802&lt;12.01,"9+ to 12",IF(F5802&lt;15.01,"12+ to 15",IF(F5802&lt;18.01,"15+ to 18",IF(F5802&lt;21.01,"18+ to 21",IF(F5802&lt;24.01,"21+ to 24",IF(F5802&lt;27.01,"24+ to 27",IF(F5802&lt;30.01,"27+ to 30","30+"))))))))))))</f>
        <v>3+ to 6</v>
      </c>
      <c r="I5802" t="str">
        <f>IF(G5802&lt;&gt;H5802,"DIFF","")</f>
        <v>DIFF</v>
      </c>
    </row>
    <row r="5803" spans="1:9">
      <c r="A5803" t="s">
        <v>102</v>
      </c>
      <c r="B5803" t="s">
        <v>224</v>
      </c>
      <c r="C5803" s="1">
        <v>112481259</v>
      </c>
      <c r="D5803" s="1">
        <v>2</v>
      </c>
      <c r="E5803" s="1">
        <v>0</v>
      </c>
      <c r="F5803" s="1">
        <v>0</v>
      </c>
      <c r="G5803" s="7" t="str">
        <f>IF(E5803&lt;0,"0-",IF(E5803=0,"0",IF(E5803&lt;3.01,"0+ to 3",IF(E5803&lt;6.01,"3+ to 6",IF(E5803&lt;9.01,"6+ to 9",IF(E5803&lt;12.01,"9+ to 12",IF(E5803&lt;15.01,"12+ to 15",IF(E5803&lt;18.01,"15+ to 18",IF(E5803&lt;21.01,"18+ to 21",IF(E5803&lt;24.01,"21+ to 24",IF(E5803&lt;27.01,"24+ to 27",IF(E5803&lt;30.01,"27+ to 30","30+"))))))))))))</f>
        <v>0</v>
      </c>
      <c r="H5803" s="7" t="str">
        <f>IF(F5803&lt;0,"0-",IF(F5803=0,"0",IF(F5803&lt;3.01,"0+ to 3",IF(F5803&lt;6.01,"3+ to 6",IF(F5803&lt;9.01,"6+ to 9",IF(F5803&lt;12.01,"9+ to 12",IF(F5803&lt;15.01,"12+ to 15",IF(F5803&lt;18.01,"15+ to 18",IF(F5803&lt;21.01,"18+ to 21",IF(F5803&lt;24.01,"21+ to 24",IF(F5803&lt;27.01,"24+ to 27",IF(F5803&lt;30.01,"27+ to 30","30+"))))))))))))</f>
        <v>0</v>
      </c>
      <c r="I5803" t="str">
        <f>IF(G5803&lt;&gt;H5803,"DIFF","")</f>
        <v/>
      </c>
    </row>
    <row r="5804" spans="1:9">
      <c r="A5804" t="s">
        <v>102</v>
      </c>
      <c r="B5804" t="s">
        <v>224</v>
      </c>
      <c r="C5804" s="1">
        <v>112484668</v>
      </c>
      <c r="D5804" s="1">
        <v>2</v>
      </c>
      <c r="E5804" s="1">
        <v>-13</v>
      </c>
      <c r="F5804" s="1">
        <v>30</v>
      </c>
      <c r="G5804" s="7" t="str">
        <f>IF(E5804&lt;0,"0-",IF(E5804=0,"0",IF(E5804&lt;3.01,"0+ to 3",IF(E5804&lt;6.01,"3+ to 6",IF(E5804&lt;9.01,"6+ to 9",IF(E5804&lt;12.01,"9+ to 12",IF(E5804&lt;15.01,"12+ to 15",IF(E5804&lt;18.01,"15+ to 18",IF(E5804&lt;21.01,"18+ to 21",IF(E5804&lt;24.01,"21+ to 24",IF(E5804&lt;27.01,"24+ to 27",IF(E5804&lt;30.01,"27+ to 30","30+"))))))))))))</f>
        <v>0-</v>
      </c>
      <c r="H5804" s="7" t="str">
        <f>IF(F5804&lt;0,"0-",IF(F5804=0,"0",IF(F5804&lt;3.01,"0+ to 3",IF(F5804&lt;6.01,"3+ to 6",IF(F5804&lt;9.01,"6+ to 9",IF(F5804&lt;12.01,"9+ to 12",IF(F5804&lt;15.01,"12+ to 15",IF(F5804&lt;18.01,"15+ to 18",IF(F5804&lt;21.01,"18+ to 21",IF(F5804&lt;24.01,"21+ to 24",IF(F5804&lt;27.01,"24+ to 27",IF(F5804&lt;30.01,"27+ to 30","30+"))))))))))))</f>
        <v>27+ to 30</v>
      </c>
      <c r="I5804" t="str">
        <f>IF(G5804&lt;&gt;H5804,"DIFF","")</f>
        <v>DIFF</v>
      </c>
    </row>
    <row r="5805" spans="1:9">
      <c r="A5805" t="s">
        <v>102</v>
      </c>
      <c r="B5805" t="s">
        <v>224</v>
      </c>
      <c r="C5805" s="1">
        <v>112484764</v>
      </c>
      <c r="D5805" s="1">
        <v>2</v>
      </c>
      <c r="E5805" s="1">
        <v>0</v>
      </c>
      <c r="F5805" s="1">
        <v>0</v>
      </c>
      <c r="G5805" s="7" t="str">
        <f>IF(E5805&lt;0,"0-",IF(E5805=0,"0",IF(E5805&lt;3.01,"0+ to 3",IF(E5805&lt;6.01,"3+ to 6",IF(E5805&lt;9.01,"6+ to 9",IF(E5805&lt;12.01,"9+ to 12",IF(E5805&lt;15.01,"12+ to 15",IF(E5805&lt;18.01,"15+ to 18",IF(E5805&lt;21.01,"18+ to 21",IF(E5805&lt;24.01,"21+ to 24",IF(E5805&lt;27.01,"24+ to 27",IF(E5805&lt;30.01,"27+ to 30","30+"))))))))))))</f>
        <v>0</v>
      </c>
      <c r="H5805" s="7" t="str">
        <f>IF(F5805&lt;0,"0-",IF(F5805=0,"0",IF(F5805&lt;3.01,"0+ to 3",IF(F5805&lt;6.01,"3+ to 6",IF(F5805&lt;9.01,"6+ to 9",IF(F5805&lt;12.01,"9+ to 12",IF(F5805&lt;15.01,"12+ to 15",IF(F5805&lt;18.01,"15+ to 18",IF(F5805&lt;21.01,"18+ to 21",IF(F5805&lt;24.01,"21+ to 24",IF(F5805&lt;27.01,"24+ to 27",IF(F5805&lt;30.01,"27+ to 30","30+"))))))))))))</f>
        <v>0</v>
      </c>
      <c r="I5805" t="str">
        <f>IF(G5805&lt;&gt;H5805,"DIFF","")</f>
        <v/>
      </c>
    </row>
    <row r="5806" spans="1:9">
      <c r="A5806" t="s">
        <v>102</v>
      </c>
      <c r="B5806" t="s">
        <v>224</v>
      </c>
      <c r="C5806" s="1">
        <v>112488689</v>
      </c>
      <c r="D5806" s="1">
        <v>2</v>
      </c>
      <c r="E5806" s="1">
        <v>-9</v>
      </c>
      <c r="F5806" s="1">
        <v>19</v>
      </c>
      <c r="G5806" s="7" t="str">
        <f>IF(E5806&lt;0,"0-",IF(E5806=0,"0",IF(E5806&lt;3.01,"0+ to 3",IF(E5806&lt;6.01,"3+ to 6",IF(E5806&lt;9.01,"6+ to 9",IF(E5806&lt;12.01,"9+ to 12",IF(E5806&lt;15.01,"12+ to 15",IF(E5806&lt;18.01,"15+ to 18",IF(E5806&lt;21.01,"18+ to 21",IF(E5806&lt;24.01,"21+ to 24",IF(E5806&lt;27.01,"24+ to 27",IF(E5806&lt;30.01,"27+ to 30","30+"))))))))))))</f>
        <v>0-</v>
      </c>
      <c r="H5806" s="7" t="str">
        <f>IF(F5806&lt;0,"0-",IF(F5806=0,"0",IF(F5806&lt;3.01,"0+ to 3",IF(F5806&lt;6.01,"3+ to 6",IF(F5806&lt;9.01,"6+ to 9",IF(F5806&lt;12.01,"9+ to 12",IF(F5806&lt;15.01,"12+ to 15",IF(F5806&lt;18.01,"15+ to 18",IF(F5806&lt;21.01,"18+ to 21",IF(F5806&lt;24.01,"21+ to 24",IF(F5806&lt;27.01,"24+ to 27",IF(F5806&lt;30.01,"27+ to 30","30+"))))))))))))</f>
        <v>18+ to 21</v>
      </c>
      <c r="I5806" t="str">
        <f>IF(G5806&lt;&gt;H5806,"DIFF","")</f>
        <v>DIFF</v>
      </c>
    </row>
    <row r="5807" spans="1:9">
      <c r="A5807" t="s">
        <v>102</v>
      </c>
      <c r="B5807" t="s">
        <v>224</v>
      </c>
      <c r="C5807" s="1">
        <v>112490104</v>
      </c>
      <c r="D5807" s="1">
        <v>2</v>
      </c>
      <c r="E5807" s="1">
        <v>-5</v>
      </c>
      <c r="F5807" s="1">
        <v>11</v>
      </c>
      <c r="G5807" s="7" t="str">
        <f>IF(E5807&lt;0,"0-",IF(E5807=0,"0",IF(E5807&lt;3.01,"0+ to 3",IF(E5807&lt;6.01,"3+ to 6",IF(E5807&lt;9.01,"6+ to 9",IF(E5807&lt;12.01,"9+ to 12",IF(E5807&lt;15.01,"12+ to 15",IF(E5807&lt;18.01,"15+ to 18",IF(E5807&lt;21.01,"18+ to 21",IF(E5807&lt;24.01,"21+ to 24",IF(E5807&lt;27.01,"24+ to 27",IF(E5807&lt;30.01,"27+ to 30","30+"))))))))))))</f>
        <v>0-</v>
      </c>
      <c r="H5807" s="7" t="str">
        <f>IF(F5807&lt;0,"0-",IF(F5807=0,"0",IF(F5807&lt;3.01,"0+ to 3",IF(F5807&lt;6.01,"3+ to 6",IF(F5807&lt;9.01,"6+ to 9",IF(F5807&lt;12.01,"9+ to 12",IF(F5807&lt;15.01,"12+ to 15",IF(F5807&lt;18.01,"15+ to 18",IF(F5807&lt;21.01,"18+ to 21",IF(F5807&lt;24.01,"21+ to 24",IF(F5807&lt;27.01,"24+ to 27",IF(F5807&lt;30.01,"27+ to 30","30+"))))))))))))</f>
        <v>9+ to 12</v>
      </c>
      <c r="I5807" t="str">
        <f>IF(G5807&lt;&gt;H5807,"DIFF","")</f>
        <v>DIFF</v>
      </c>
    </row>
    <row r="5808" spans="1:9">
      <c r="A5808" t="s">
        <v>102</v>
      </c>
      <c r="B5808" t="s">
        <v>224</v>
      </c>
      <c r="C5808" s="1">
        <v>112490508</v>
      </c>
      <c r="D5808" s="1">
        <v>2</v>
      </c>
      <c r="E5808" s="1">
        <v>-4</v>
      </c>
      <c r="F5808" s="1">
        <v>4</v>
      </c>
      <c r="G5808" s="7" t="str">
        <f>IF(E5808&lt;0,"0-",IF(E5808=0,"0",IF(E5808&lt;3.01,"0+ to 3",IF(E5808&lt;6.01,"3+ to 6",IF(E5808&lt;9.01,"6+ to 9",IF(E5808&lt;12.01,"9+ to 12",IF(E5808&lt;15.01,"12+ to 15",IF(E5808&lt;18.01,"15+ to 18",IF(E5808&lt;21.01,"18+ to 21",IF(E5808&lt;24.01,"21+ to 24",IF(E5808&lt;27.01,"24+ to 27",IF(E5808&lt;30.01,"27+ to 30","30+"))))))))))))</f>
        <v>0-</v>
      </c>
      <c r="H5808" s="7" t="str">
        <f>IF(F5808&lt;0,"0-",IF(F5808=0,"0",IF(F5808&lt;3.01,"0+ to 3",IF(F5808&lt;6.01,"3+ to 6",IF(F5808&lt;9.01,"6+ to 9",IF(F5808&lt;12.01,"9+ to 12",IF(F5808&lt;15.01,"12+ to 15",IF(F5808&lt;18.01,"15+ to 18",IF(F5808&lt;21.01,"18+ to 21",IF(F5808&lt;24.01,"21+ to 24",IF(F5808&lt;27.01,"24+ to 27",IF(F5808&lt;30.01,"27+ to 30","30+"))))))))))))</f>
        <v>3+ to 6</v>
      </c>
      <c r="I5808" t="str">
        <f>IF(G5808&lt;&gt;H5808,"DIFF","")</f>
        <v>DIFF</v>
      </c>
    </row>
    <row r="5809" spans="1:9">
      <c r="A5809" t="s">
        <v>102</v>
      </c>
      <c r="B5809" t="s">
        <v>223</v>
      </c>
      <c r="C5809" s="1">
        <v>112534453</v>
      </c>
      <c r="D5809" s="1">
        <v>3</v>
      </c>
      <c r="E5809" s="1">
        <v>-26</v>
      </c>
      <c r="F5809" s="1">
        <v>45</v>
      </c>
      <c r="G5809" s="7" t="str">
        <f>IF(E5809&lt;0,"0-",IF(E5809=0,"0",IF(E5809&lt;3.01,"0+ to 3",IF(E5809&lt;6.01,"3+ to 6",IF(E5809&lt;9.01,"6+ to 9",IF(E5809&lt;12.01,"9+ to 12",IF(E5809&lt;15.01,"12+ to 15",IF(E5809&lt;18.01,"15+ to 18",IF(E5809&lt;21.01,"18+ to 21",IF(E5809&lt;24.01,"21+ to 24",IF(E5809&lt;27.01,"24+ to 27",IF(E5809&lt;30.01,"27+ to 30","30+"))))))))))))</f>
        <v>0-</v>
      </c>
      <c r="H5809" s="7" t="str">
        <f>IF(F5809&lt;0,"0-",IF(F5809=0,"0",IF(F5809&lt;3.01,"0+ to 3",IF(F5809&lt;6.01,"3+ to 6",IF(F5809&lt;9.01,"6+ to 9",IF(F5809&lt;12.01,"9+ to 12",IF(F5809&lt;15.01,"12+ to 15",IF(F5809&lt;18.01,"15+ to 18",IF(F5809&lt;21.01,"18+ to 21",IF(F5809&lt;24.01,"21+ to 24",IF(F5809&lt;27.01,"24+ to 27",IF(F5809&lt;30.01,"27+ to 30","30+"))))))))))))</f>
        <v>30+</v>
      </c>
      <c r="I5809" t="str">
        <f>IF(G5809&lt;&gt;H5809,"DIFF","")</f>
        <v>DIFF</v>
      </c>
    </row>
    <row r="5810" spans="1:9">
      <c r="A5810" t="s">
        <v>102</v>
      </c>
      <c r="B5810" t="s">
        <v>223</v>
      </c>
      <c r="C5810" s="1">
        <v>112538588</v>
      </c>
      <c r="D5810" s="1">
        <v>2</v>
      </c>
      <c r="E5810" s="1">
        <v>0</v>
      </c>
      <c r="F5810" s="1">
        <v>6</v>
      </c>
      <c r="G5810" s="7" t="str">
        <f>IF(E5810&lt;0,"0-",IF(E5810=0,"0",IF(E5810&lt;3.01,"0+ to 3",IF(E5810&lt;6.01,"3+ to 6",IF(E5810&lt;9.01,"6+ to 9",IF(E5810&lt;12.01,"9+ to 12",IF(E5810&lt;15.01,"12+ to 15",IF(E5810&lt;18.01,"15+ to 18",IF(E5810&lt;21.01,"18+ to 21",IF(E5810&lt;24.01,"21+ to 24",IF(E5810&lt;27.01,"24+ to 27",IF(E5810&lt;30.01,"27+ to 30","30+"))))))))))))</f>
        <v>0</v>
      </c>
      <c r="H5810" s="7" t="str">
        <f>IF(F5810&lt;0,"0-",IF(F5810=0,"0",IF(F5810&lt;3.01,"0+ to 3",IF(F5810&lt;6.01,"3+ to 6",IF(F5810&lt;9.01,"6+ to 9",IF(F5810&lt;12.01,"9+ to 12",IF(F5810&lt;15.01,"12+ to 15",IF(F5810&lt;18.01,"15+ to 18",IF(F5810&lt;21.01,"18+ to 21",IF(F5810&lt;24.01,"21+ to 24",IF(F5810&lt;27.01,"24+ to 27",IF(F5810&lt;30.01,"27+ to 30","30+"))))))))))))</f>
        <v>3+ to 6</v>
      </c>
      <c r="I5810" t="str">
        <f>IF(G5810&lt;&gt;H5810,"DIFF","")</f>
        <v>DIFF</v>
      </c>
    </row>
    <row r="5811" spans="1:9">
      <c r="A5811" t="s">
        <v>102</v>
      </c>
      <c r="B5811" t="s">
        <v>223</v>
      </c>
      <c r="C5811" s="1">
        <v>112544105</v>
      </c>
      <c r="D5811" s="1">
        <v>2</v>
      </c>
      <c r="E5811" s="1">
        <v>-3</v>
      </c>
      <c r="F5811" s="1">
        <v>5</v>
      </c>
      <c r="G5811" s="7" t="str">
        <f>IF(E5811&lt;0,"0-",IF(E5811=0,"0",IF(E5811&lt;3.01,"0+ to 3",IF(E5811&lt;6.01,"3+ to 6",IF(E5811&lt;9.01,"6+ to 9",IF(E5811&lt;12.01,"9+ to 12",IF(E5811&lt;15.01,"12+ to 15",IF(E5811&lt;18.01,"15+ to 18",IF(E5811&lt;21.01,"18+ to 21",IF(E5811&lt;24.01,"21+ to 24",IF(E5811&lt;27.01,"24+ to 27",IF(E5811&lt;30.01,"27+ to 30","30+"))))))))))))</f>
        <v>0-</v>
      </c>
      <c r="H5811" s="7" t="str">
        <f>IF(F5811&lt;0,"0-",IF(F5811=0,"0",IF(F5811&lt;3.01,"0+ to 3",IF(F5811&lt;6.01,"3+ to 6",IF(F5811&lt;9.01,"6+ to 9",IF(F5811&lt;12.01,"9+ to 12",IF(F5811&lt;15.01,"12+ to 15",IF(F5811&lt;18.01,"15+ to 18",IF(F5811&lt;21.01,"18+ to 21",IF(F5811&lt;24.01,"21+ to 24",IF(F5811&lt;27.01,"24+ to 27",IF(F5811&lt;30.01,"27+ to 30","30+"))))))))))))</f>
        <v>3+ to 6</v>
      </c>
      <c r="I5811" t="str">
        <f>IF(G5811&lt;&gt;H5811,"DIFF","")</f>
        <v>DIFF</v>
      </c>
    </row>
    <row r="5812" spans="1:9">
      <c r="A5812" t="s">
        <v>102</v>
      </c>
      <c r="B5812" t="s">
        <v>223</v>
      </c>
      <c r="C5812" s="1">
        <v>112545166</v>
      </c>
      <c r="D5812" s="1">
        <v>2</v>
      </c>
      <c r="E5812" s="1">
        <v>-1</v>
      </c>
      <c r="F5812" s="1">
        <v>2</v>
      </c>
      <c r="G5812" s="7" t="str">
        <f>IF(E5812&lt;0,"0-",IF(E5812=0,"0",IF(E5812&lt;3.01,"0+ to 3",IF(E5812&lt;6.01,"3+ to 6",IF(E5812&lt;9.01,"6+ to 9",IF(E5812&lt;12.01,"9+ to 12",IF(E5812&lt;15.01,"12+ to 15",IF(E5812&lt;18.01,"15+ to 18",IF(E5812&lt;21.01,"18+ to 21",IF(E5812&lt;24.01,"21+ to 24",IF(E5812&lt;27.01,"24+ to 27",IF(E5812&lt;30.01,"27+ to 30","30+"))))))))))))</f>
        <v>0-</v>
      </c>
      <c r="H5812" s="7" t="str">
        <f>IF(F5812&lt;0,"0-",IF(F5812=0,"0",IF(F5812&lt;3.01,"0+ to 3",IF(F5812&lt;6.01,"3+ to 6",IF(F5812&lt;9.01,"6+ to 9",IF(F5812&lt;12.01,"9+ to 12",IF(F5812&lt;15.01,"12+ to 15",IF(F5812&lt;18.01,"15+ to 18",IF(F5812&lt;21.01,"18+ to 21",IF(F5812&lt;24.01,"21+ to 24",IF(F5812&lt;27.01,"24+ to 27",IF(F5812&lt;30.01,"27+ to 30","30+"))))))))))))</f>
        <v>0+ to 3</v>
      </c>
      <c r="I5812" t="str">
        <f>IF(G5812&lt;&gt;H5812,"DIFF","")</f>
        <v>DIFF</v>
      </c>
    </row>
    <row r="5813" spans="1:9">
      <c r="A5813" t="s">
        <v>102</v>
      </c>
      <c r="B5813" t="s">
        <v>223</v>
      </c>
      <c r="C5813" s="1">
        <v>112545663</v>
      </c>
      <c r="D5813" s="1">
        <v>2</v>
      </c>
      <c r="E5813" s="1">
        <v>-3</v>
      </c>
      <c r="F5813" s="1">
        <v>6</v>
      </c>
      <c r="G5813" s="7" t="str">
        <f>IF(E5813&lt;0,"0-",IF(E5813=0,"0",IF(E5813&lt;3.01,"0+ to 3",IF(E5813&lt;6.01,"3+ to 6",IF(E5813&lt;9.01,"6+ to 9",IF(E5813&lt;12.01,"9+ to 12",IF(E5813&lt;15.01,"12+ to 15",IF(E5813&lt;18.01,"15+ to 18",IF(E5813&lt;21.01,"18+ to 21",IF(E5813&lt;24.01,"21+ to 24",IF(E5813&lt;27.01,"24+ to 27",IF(E5813&lt;30.01,"27+ to 30","30+"))))))))))))</f>
        <v>0-</v>
      </c>
      <c r="H5813" s="7" t="str">
        <f>IF(F5813&lt;0,"0-",IF(F5813=0,"0",IF(F5813&lt;3.01,"0+ to 3",IF(F5813&lt;6.01,"3+ to 6",IF(F5813&lt;9.01,"6+ to 9",IF(F5813&lt;12.01,"9+ to 12",IF(F5813&lt;15.01,"12+ to 15",IF(F5813&lt;18.01,"15+ to 18",IF(F5813&lt;21.01,"18+ to 21",IF(F5813&lt;24.01,"21+ to 24",IF(F5813&lt;27.01,"24+ to 27",IF(F5813&lt;30.01,"27+ to 30","30+"))))))))))))</f>
        <v>3+ to 6</v>
      </c>
      <c r="I5813" t="str">
        <f>IF(G5813&lt;&gt;H5813,"DIFF","")</f>
        <v>DIFF</v>
      </c>
    </row>
    <row r="5814" spans="1:9">
      <c r="A5814" t="s">
        <v>102</v>
      </c>
      <c r="B5814" t="s">
        <v>223</v>
      </c>
      <c r="C5814" s="1">
        <v>112545667</v>
      </c>
      <c r="D5814" s="1">
        <v>2</v>
      </c>
      <c r="E5814" s="1">
        <v>-9</v>
      </c>
      <c r="F5814" s="1">
        <v>54</v>
      </c>
      <c r="G5814" s="7" t="str">
        <f>IF(E5814&lt;0,"0-",IF(E5814=0,"0",IF(E5814&lt;3.01,"0+ to 3",IF(E5814&lt;6.01,"3+ to 6",IF(E5814&lt;9.01,"6+ to 9",IF(E5814&lt;12.01,"9+ to 12",IF(E5814&lt;15.01,"12+ to 15",IF(E5814&lt;18.01,"15+ to 18",IF(E5814&lt;21.01,"18+ to 21",IF(E5814&lt;24.01,"21+ to 24",IF(E5814&lt;27.01,"24+ to 27",IF(E5814&lt;30.01,"27+ to 30","30+"))))))))))))</f>
        <v>0-</v>
      </c>
      <c r="H5814" s="7" t="str">
        <f>IF(F5814&lt;0,"0-",IF(F5814=0,"0",IF(F5814&lt;3.01,"0+ to 3",IF(F5814&lt;6.01,"3+ to 6",IF(F5814&lt;9.01,"6+ to 9",IF(F5814&lt;12.01,"9+ to 12",IF(F5814&lt;15.01,"12+ to 15",IF(F5814&lt;18.01,"15+ to 18",IF(F5814&lt;21.01,"18+ to 21",IF(F5814&lt;24.01,"21+ to 24",IF(F5814&lt;27.01,"24+ to 27",IF(F5814&lt;30.01,"27+ to 30","30+"))))))))))))</f>
        <v>30+</v>
      </c>
      <c r="I5814" t="str">
        <f>IF(G5814&lt;&gt;H5814,"DIFF","")</f>
        <v>DIFF</v>
      </c>
    </row>
    <row r="5815" spans="1:9">
      <c r="A5815" t="s">
        <v>102</v>
      </c>
      <c r="B5815" t="s">
        <v>223</v>
      </c>
      <c r="C5815" s="1">
        <v>112547499</v>
      </c>
      <c r="D5815" s="1">
        <v>2</v>
      </c>
      <c r="E5815" s="1">
        <v>-3</v>
      </c>
      <c r="F5815" s="1">
        <v>9</v>
      </c>
      <c r="G5815" s="7" t="str">
        <f>IF(E5815&lt;0,"0-",IF(E5815=0,"0",IF(E5815&lt;3.01,"0+ to 3",IF(E5815&lt;6.01,"3+ to 6",IF(E5815&lt;9.01,"6+ to 9",IF(E5815&lt;12.01,"9+ to 12",IF(E5815&lt;15.01,"12+ to 15",IF(E5815&lt;18.01,"15+ to 18",IF(E5815&lt;21.01,"18+ to 21",IF(E5815&lt;24.01,"21+ to 24",IF(E5815&lt;27.01,"24+ to 27",IF(E5815&lt;30.01,"27+ to 30","30+"))))))))))))</f>
        <v>0-</v>
      </c>
      <c r="H5815" s="7" t="str">
        <f>IF(F5815&lt;0,"0-",IF(F5815=0,"0",IF(F5815&lt;3.01,"0+ to 3",IF(F5815&lt;6.01,"3+ to 6",IF(F5815&lt;9.01,"6+ to 9",IF(F5815&lt;12.01,"9+ to 12",IF(F5815&lt;15.01,"12+ to 15",IF(F5815&lt;18.01,"15+ to 18",IF(F5815&lt;21.01,"18+ to 21",IF(F5815&lt;24.01,"21+ to 24",IF(F5815&lt;27.01,"24+ to 27",IF(F5815&lt;30.01,"27+ to 30","30+"))))))))))))</f>
        <v>6+ to 9</v>
      </c>
      <c r="I5815" t="str">
        <f>IF(G5815&lt;&gt;H5815,"DIFF","")</f>
        <v>DIFF</v>
      </c>
    </row>
    <row r="5816" spans="1:9">
      <c r="A5816" t="s">
        <v>102</v>
      </c>
      <c r="B5816" t="s">
        <v>223</v>
      </c>
      <c r="C5816" s="1">
        <v>112547583</v>
      </c>
      <c r="D5816" s="1">
        <v>4</v>
      </c>
      <c r="E5816" s="1">
        <v>-3</v>
      </c>
      <c r="F5816" s="1">
        <v>15</v>
      </c>
      <c r="G5816" s="7" t="str">
        <f>IF(E5816&lt;0,"0-",IF(E5816=0,"0",IF(E5816&lt;3.01,"0+ to 3",IF(E5816&lt;6.01,"3+ to 6",IF(E5816&lt;9.01,"6+ to 9",IF(E5816&lt;12.01,"9+ to 12",IF(E5816&lt;15.01,"12+ to 15",IF(E5816&lt;18.01,"15+ to 18",IF(E5816&lt;21.01,"18+ to 21",IF(E5816&lt;24.01,"21+ to 24",IF(E5816&lt;27.01,"24+ to 27",IF(E5816&lt;30.01,"27+ to 30","30+"))))))))))))</f>
        <v>0-</v>
      </c>
      <c r="H5816" s="7" t="str">
        <f>IF(F5816&lt;0,"0-",IF(F5816=0,"0",IF(F5816&lt;3.01,"0+ to 3",IF(F5816&lt;6.01,"3+ to 6",IF(F5816&lt;9.01,"6+ to 9",IF(F5816&lt;12.01,"9+ to 12",IF(F5816&lt;15.01,"12+ to 15",IF(F5816&lt;18.01,"15+ to 18",IF(F5816&lt;21.01,"18+ to 21",IF(F5816&lt;24.01,"21+ to 24",IF(F5816&lt;27.01,"24+ to 27",IF(F5816&lt;30.01,"27+ to 30","30+"))))))))))))</f>
        <v>12+ to 15</v>
      </c>
      <c r="I5816" t="str">
        <f>IF(G5816&lt;&gt;H5816,"DIFF","")</f>
        <v>DIFF</v>
      </c>
    </row>
    <row r="5817" spans="1:9">
      <c r="A5817" t="s">
        <v>102</v>
      </c>
      <c r="B5817" t="s">
        <v>223</v>
      </c>
      <c r="C5817" s="1">
        <v>112548340</v>
      </c>
      <c r="D5817" s="1">
        <v>2</v>
      </c>
      <c r="E5817" s="1">
        <v>-8</v>
      </c>
      <c r="F5817" s="1">
        <v>10</v>
      </c>
      <c r="G5817" s="7" t="str">
        <f>IF(E5817&lt;0,"0-",IF(E5817=0,"0",IF(E5817&lt;3.01,"0+ to 3",IF(E5817&lt;6.01,"3+ to 6",IF(E5817&lt;9.01,"6+ to 9",IF(E5817&lt;12.01,"9+ to 12",IF(E5817&lt;15.01,"12+ to 15",IF(E5817&lt;18.01,"15+ to 18",IF(E5817&lt;21.01,"18+ to 21",IF(E5817&lt;24.01,"21+ to 24",IF(E5817&lt;27.01,"24+ to 27",IF(E5817&lt;30.01,"27+ to 30","30+"))))))))))))</f>
        <v>0-</v>
      </c>
      <c r="H5817" s="7" t="str">
        <f>IF(F5817&lt;0,"0-",IF(F5817=0,"0",IF(F5817&lt;3.01,"0+ to 3",IF(F5817&lt;6.01,"3+ to 6",IF(F5817&lt;9.01,"6+ to 9",IF(F5817&lt;12.01,"9+ to 12",IF(F5817&lt;15.01,"12+ to 15",IF(F5817&lt;18.01,"15+ to 18",IF(F5817&lt;21.01,"18+ to 21",IF(F5817&lt;24.01,"21+ to 24",IF(F5817&lt;27.01,"24+ to 27",IF(F5817&lt;30.01,"27+ to 30","30+"))))))))))))</f>
        <v>9+ to 12</v>
      </c>
      <c r="I5817" t="str">
        <f>IF(G5817&lt;&gt;H5817,"DIFF","")</f>
        <v>DIFF</v>
      </c>
    </row>
    <row r="5818" spans="1:9">
      <c r="A5818" t="s">
        <v>102</v>
      </c>
      <c r="B5818" t="s">
        <v>223</v>
      </c>
      <c r="C5818" s="1">
        <v>112548393</v>
      </c>
      <c r="D5818" s="1">
        <v>2</v>
      </c>
      <c r="E5818" s="1">
        <v>-10</v>
      </c>
      <c r="F5818" s="1">
        <v>9</v>
      </c>
      <c r="G5818" s="7" t="str">
        <f>IF(E5818&lt;0,"0-",IF(E5818=0,"0",IF(E5818&lt;3.01,"0+ to 3",IF(E5818&lt;6.01,"3+ to 6",IF(E5818&lt;9.01,"6+ to 9",IF(E5818&lt;12.01,"9+ to 12",IF(E5818&lt;15.01,"12+ to 15",IF(E5818&lt;18.01,"15+ to 18",IF(E5818&lt;21.01,"18+ to 21",IF(E5818&lt;24.01,"21+ to 24",IF(E5818&lt;27.01,"24+ to 27",IF(E5818&lt;30.01,"27+ to 30","30+"))))))))))))</f>
        <v>0-</v>
      </c>
      <c r="H5818" s="7" t="str">
        <f>IF(F5818&lt;0,"0-",IF(F5818=0,"0",IF(F5818&lt;3.01,"0+ to 3",IF(F5818&lt;6.01,"3+ to 6",IF(F5818&lt;9.01,"6+ to 9",IF(F5818&lt;12.01,"9+ to 12",IF(F5818&lt;15.01,"12+ to 15",IF(F5818&lt;18.01,"15+ to 18",IF(F5818&lt;21.01,"18+ to 21",IF(F5818&lt;24.01,"21+ to 24",IF(F5818&lt;27.01,"24+ to 27",IF(F5818&lt;30.01,"27+ to 30","30+"))))))))))))</f>
        <v>6+ to 9</v>
      </c>
      <c r="I5818" t="str">
        <f>IF(G5818&lt;&gt;H5818,"DIFF","")</f>
        <v>DIFF</v>
      </c>
    </row>
    <row r="5819" spans="1:9">
      <c r="A5819" t="s">
        <v>102</v>
      </c>
      <c r="B5819" t="s">
        <v>223</v>
      </c>
      <c r="C5819" s="1">
        <v>112550308</v>
      </c>
      <c r="D5819" s="1">
        <v>2</v>
      </c>
      <c r="E5819" s="1">
        <v>3</v>
      </c>
      <c r="F5819" s="1">
        <v>5</v>
      </c>
      <c r="G5819" s="7" t="str">
        <f>IF(E5819&lt;0,"0-",IF(E5819=0,"0",IF(E5819&lt;3.01,"0+ to 3",IF(E5819&lt;6.01,"3+ to 6",IF(E5819&lt;9.01,"6+ to 9",IF(E5819&lt;12.01,"9+ to 12",IF(E5819&lt;15.01,"12+ to 15",IF(E5819&lt;18.01,"15+ to 18",IF(E5819&lt;21.01,"18+ to 21",IF(E5819&lt;24.01,"21+ to 24",IF(E5819&lt;27.01,"24+ to 27",IF(E5819&lt;30.01,"27+ to 30","30+"))))))))))))</f>
        <v>0+ to 3</v>
      </c>
      <c r="H5819" s="7" t="str">
        <f>IF(F5819&lt;0,"0-",IF(F5819=0,"0",IF(F5819&lt;3.01,"0+ to 3",IF(F5819&lt;6.01,"3+ to 6",IF(F5819&lt;9.01,"6+ to 9",IF(F5819&lt;12.01,"9+ to 12",IF(F5819&lt;15.01,"12+ to 15",IF(F5819&lt;18.01,"15+ to 18",IF(F5819&lt;21.01,"18+ to 21",IF(F5819&lt;24.01,"21+ to 24",IF(F5819&lt;27.01,"24+ to 27",IF(F5819&lt;30.01,"27+ to 30","30+"))))))))))))</f>
        <v>3+ to 6</v>
      </c>
      <c r="I5819" t="str">
        <f>IF(G5819&lt;&gt;H5819,"DIFF","")</f>
        <v>DIFF</v>
      </c>
    </row>
    <row r="5820" spans="1:9">
      <c r="A5820" t="s">
        <v>102</v>
      </c>
      <c r="B5820" t="s">
        <v>223</v>
      </c>
      <c r="C5820" s="1">
        <v>112550458</v>
      </c>
      <c r="D5820" s="1">
        <v>2</v>
      </c>
      <c r="E5820" s="1">
        <v>0</v>
      </c>
      <c r="F5820" s="1">
        <v>0</v>
      </c>
      <c r="G5820" s="7" t="str">
        <f>IF(E5820&lt;0,"0-",IF(E5820=0,"0",IF(E5820&lt;3.01,"0+ to 3",IF(E5820&lt;6.01,"3+ to 6",IF(E5820&lt;9.01,"6+ to 9",IF(E5820&lt;12.01,"9+ to 12",IF(E5820&lt;15.01,"12+ to 15",IF(E5820&lt;18.01,"15+ to 18",IF(E5820&lt;21.01,"18+ to 21",IF(E5820&lt;24.01,"21+ to 24",IF(E5820&lt;27.01,"24+ to 27",IF(E5820&lt;30.01,"27+ to 30","30+"))))))))))))</f>
        <v>0</v>
      </c>
      <c r="H5820" s="7" t="str">
        <f>IF(F5820&lt;0,"0-",IF(F5820=0,"0",IF(F5820&lt;3.01,"0+ to 3",IF(F5820&lt;6.01,"3+ to 6",IF(F5820&lt;9.01,"6+ to 9",IF(F5820&lt;12.01,"9+ to 12",IF(F5820&lt;15.01,"12+ to 15",IF(F5820&lt;18.01,"15+ to 18",IF(F5820&lt;21.01,"18+ to 21",IF(F5820&lt;24.01,"21+ to 24",IF(F5820&lt;27.01,"24+ to 27",IF(F5820&lt;30.01,"27+ to 30","30+"))))))))))))</f>
        <v>0</v>
      </c>
      <c r="I5820" t="str">
        <f>IF(G5820&lt;&gt;H5820,"DIFF","")</f>
        <v/>
      </c>
    </row>
    <row r="5821" spans="1:9">
      <c r="A5821" t="s">
        <v>102</v>
      </c>
      <c r="B5821" t="s">
        <v>223</v>
      </c>
      <c r="C5821" s="1">
        <v>112551660</v>
      </c>
      <c r="D5821" s="1">
        <v>2</v>
      </c>
      <c r="E5821" s="1">
        <v>-8</v>
      </c>
      <c r="F5821" s="1">
        <v>13</v>
      </c>
      <c r="G5821" s="7" t="str">
        <f>IF(E5821&lt;0,"0-",IF(E5821=0,"0",IF(E5821&lt;3.01,"0+ to 3",IF(E5821&lt;6.01,"3+ to 6",IF(E5821&lt;9.01,"6+ to 9",IF(E5821&lt;12.01,"9+ to 12",IF(E5821&lt;15.01,"12+ to 15",IF(E5821&lt;18.01,"15+ to 18",IF(E5821&lt;21.01,"18+ to 21",IF(E5821&lt;24.01,"21+ to 24",IF(E5821&lt;27.01,"24+ to 27",IF(E5821&lt;30.01,"27+ to 30","30+"))))))))))))</f>
        <v>0-</v>
      </c>
      <c r="H5821" s="7" t="str">
        <f>IF(F5821&lt;0,"0-",IF(F5821=0,"0",IF(F5821&lt;3.01,"0+ to 3",IF(F5821&lt;6.01,"3+ to 6",IF(F5821&lt;9.01,"6+ to 9",IF(F5821&lt;12.01,"9+ to 12",IF(F5821&lt;15.01,"12+ to 15",IF(F5821&lt;18.01,"15+ to 18",IF(F5821&lt;21.01,"18+ to 21",IF(F5821&lt;24.01,"21+ to 24",IF(F5821&lt;27.01,"24+ to 27",IF(F5821&lt;30.01,"27+ to 30","30+"))))))))))))</f>
        <v>12+ to 15</v>
      </c>
      <c r="I5821" t="str">
        <f>IF(G5821&lt;&gt;H5821,"DIFF","")</f>
        <v>DIFF</v>
      </c>
    </row>
    <row r="5822" spans="1:9">
      <c r="A5822" t="s">
        <v>102</v>
      </c>
      <c r="B5822" t="s">
        <v>223</v>
      </c>
      <c r="C5822" s="1">
        <v>112554157</v>
      </c>
      <c r="D5822" s="1">
        <v>2</v>
      </c>
      <c r="E5822" s="1">
        <v>0</v>
      </c>
      <c r="F5822" s="1">
        <v>0</v>
      </c>
      <c r="G5822" s="7" t="str">
        <f>IF(E5822&lt;0,"0-",IF(E5822=0,"0",IF(E5822&lt;3.01,"0+ to 3",IF(E5822&lt;6.01,"3+ to 6",IF(E5822&lt;9.01,"6+ to 9",IF(E5822&lt;12.01,"9+ to 12",IF(E5822&lt;15.01,"12+ to 15",IF(E5822&lt;18.01,"15+ to 18",IF(E5822&lt;21.01,"18+ to 21",IF(E5822&lt;24.01,"21+ to 24",IF(E5822&lt;27.01,"24+ to 27",IF(E5822&lt;30.01,"27+ to 30","30+"))))))))))))</f>
        <v>0</v>
      </c>
      <c r="H5822" s="7" t="str">
        <f>IF(F5822&lt;0,"0-",IF(F5822=0,"0",IF(F5822&lt;3.01,"0+ to 3",IF(F5822&lt;6.01,"3+ to 6",IF(F5822&lt;9.01,"6+ to 9",IF(F5822&lt;12.01,"9+ to 12",IF(F5822&lt;15.01,"12+ to 15",IF(F5822&lt;18.01,"15+ to 18",IF(F5822&lt;21.01,"18+ to 21",IF(F5822&lt;24.01,"21+ to 24",IF(F5822&lt;27.01,"24+ to 27",IF(F5822&lt;30.01,"27+ to 30","30+"))))))))))))</f>
        <v>0</v>
      </c>
      <c r="I5822" t="str">
        <f>IF(G5822&lt;&gt;H5822,"DIFF","")</f>
        <v/>
      </c>
    </row>
    <row r="5823" spans="1:9">
      <c r="A5823" t="s">
        <v>102</v>
      </c>
      <c r="B5823" t="s">
        <v>223</v>
      </c>
      <c r="C5823" s="1">
        <v>112555539</v>
      </c>
      <c r="D5823" s="1">
        <v>2</v>
      </c>
      <c r="E5823" s="1">
        <v>0</v>
      </c>
      <c r="F5823" s="1">
        <v>0</v>
      </c>
      <c r="G5823" s="7" t="str">
        <f>IF(E5823&lt;0,"0-",IF(E5823=0,"0",IF(E5823&lt;3.01,"0+ to 3",IF(E5823&lt;6.01,"3+ to 6",IF(E5823&lt;9.01,"6+ to 9",IF(E5823&lt;12.01,"9+ to 12",IF(E5823&lt;15.01,"12+ to 15",IF(E5823&lt;18.01,"15+ to 18",IF(E5823&lt;21.01,"18+ to 21",IF(E5823&lt;24.01,"21+ to 24",IF(E5823&lt;27.01,"24+ to 27",IF(E5823&lt;30.01,"27+ to 30","30+"))))))))))))</f>
        <v>0</v>
      </c>
      <c r="H5823" s="7" t="str">
        <f>IF(F5823&lt;0,"0-",IF(F5823=0,"0",IF(F5823&lt;3.01,"0+ to 3",IF(F5823&lt;6.01,"3+ to 6",IF(F5823&lt;9.01,"6+ to 9",IF(F5823&lt;12.01,"9+ to 12",IF(F5823&lt;15.01,"12+ to 15",IF(F5823&lt;18.01,"15+ to 18",IF(F5823&lt;21.01,"18+ to 21",IF(F5823&lt;24.01,"21+ to 24",IF(F5823&lt;27.01,"24+ to 27",IF(F5823&lt;30.01,"27+ to 30","30+"))))))))))))</f>
        <v>0</v>
      </c>
      <c r="I5823" t="str">
        <f>IF(G5823&lt;&gt;H5823,"DIFF","")</f>
        <v/>
      </c>
    </row>
    <row r="5824" spans="1:9">
      <c r="A5824" t="s">
        <v>102</v>
      </c>
      <c r="B5824" t="s">
        <v>223</v>
      </c>
      <c r="C5824" s="1">
        <v>112555541</v>
      </c>
      <c r="D5824" s="1">
        <v>2</v>
      </c>
      <c r="E5824" s="1">
        <v>0</v>
      </c>
      <c r="F5824" s="1">
        <v>5</v>
      </c>
      <c r="G5824" s="7" t="str">
        <f>IF(E5824&lt;0,"0-",IF(E5824=0,"0",IF(E5824&lt;3.01,"0+ to 3",IF(E5824&lt;6.01,"3+ to 6",IF(E5824&lt;9.01,"6+ to 9",IF(E5824&lt;12.01,"9+ to 12",IF(E5824&lt;15.01,"12+ to 15",IF(E5824&lt;18.01,"15+ to 18",IF(E5824&lt;21.01,"18+ to 21",IF(E5824&lt;24.01,"21+ to 24",IF(E5824&lt;27.01,"24+ to 27",IF(E5824&lt;30.01,"27+ to 30","30+"))))))))))))</f>
        <v>0</v>
      </c>
      <c r="H5824" s="7" t="str">
        <f>IF(F5824&lt;0,"0-",IF(F5824=0,"0",IF(F5824&lt;3.01,"0+ to 3",IF(F5824&lt;6.01,"3+ to 6",IF(F5824&lt;9.01,"6+ to 9",IF(F5824&lt;12.01,"9+ to 12",IF(F5824&lt;15.01,"12+ to 15",IF(F5824&lt;18.01,"15+ to 18",IF(F5824&lt;21.01,"18+ to 21",IF(F5824&lt;24.01,"21+ to 24",IF(F5824&lt;27.01,"24+ to 27",IF(F5824&lt;30.01,"27+ to 30","30+"))))))))))))</f>
        <v>3+ to 6</v>
      </c>
      <c r="I5824" t="str">
        <f>IF(G5824&lt;&gt;H5824,"DIFF","")</f>
        <v>DIFF</v>
      </c>
    </row>
    <row r="5825" spans="1:9">
      <c r="A5825" t="s">
        <v>102</v>
      </c>
      <c r="B5825" t="s">
        <v>223</v>
      </c>
      <c r="C5825" s="1">
        <v>112555999</v>
      </c>
      <c r="D5825" s="1">
        <v>2</v>
      </c>
      <c r="E5825" s="1">
        <v>-5</v>
      </c>
      <c r="F5825" s="1">
        <v>8</v>
      </c>
      <c r="G5825" s="7" t="str">
        <f>IF(E5825&lt;0,"0-",IF(E5825=0,"0",IF(E5825&lt;3.01,"0+ to 3",IF(E5825&lt;6.01,"3+ to 6",IF(E5825&lt;9.01,"6+ to 9",IF(E5825&lt;12.01,"9+ to 12",IF(E5825&lt;15.01,"12+ to 15",IF(E5825&lt;18.01,"15+ to 18",IF(E5825&lt;21.01,"18+ to 21",IF(E5825&lt;24.01,"21+ to 24",IF(E5825&lt;27.01,"24+ to 27",IF(E5825&lt;30.01,"27+ to 30","30+"))))))))))))</f>
        <v>0-</v>
      </c>
      <c r="H5825" s="7" t="str">
        <f>IF(F5825&lt;0,"0-",IF(F5825=0,"0",IF(F5825&lt;3.01,"0+ to 3",IF(F5825&lt;6.01,"3+ to 6",IF(F5825&lt;9.01,"6+ to 9",IF(F5825&lt;12.01,"9+ to 12",IF(F5825&lt;15.01,"12+ to 15",IF(F5825&lt;18.01,"15+ to 18",IF(F5825&lt;21.01,"18+ to 21",IF(F5825&lt;24.01,"21+ to 24",IF(F5825&lt;27.01,"24+ to 27",IF(F5825&lt;30.01,"27+ to 30","30+"))))))))))))</f>
        <v>6+ to 9</v>
      </c>
      <c r="I5825" t="str">
        <f>IF(G5825&lt;&gt;H5825,"DIFF","")</f>
        <v>DIFF</v>
      </c>
    </row>
    <row r="5826" spans="1:9">
      <c r="A5826" t="s">
        <v>102</v>
      </c>
      <c r="B5826" t="s">
        <v>223</v>
      </c>
      <c r="C5826" s="1">
        <v>112558889</v>
      </c>
      <c r="D5826" s="1">
        <v>2</v>
      </c>
      <c r="E5826" s="1">
        <v>0</v>
      </c>
      <c r="F5826" s="1">
        <v>0</v>
      </c>
      <c r="G5826" s="7" t="str">
        <f>IF(E5826&lt;0,"0-",IF(E5826=0,"0",IF(E5826&lt;3.01,"0+ to 3",IF(E5826&lt;6.01,"3+ to 6",IF(E5826&lt;9.01,"6+ to 9",IF(E5826&lt;12.01,"9+ to 12",IF(E5826&lt;15.01,"12+ to 15",IF(E5826&lt;18.01,"15+ to 18",IF(E5826&lt;21.01,"18+ to 21",IF(E5826&lt;24.01,"21+ to 24",IF(E5826&lt;27.01,"24+ to 27",IF(E5826&lt;30.01,"27+ to 30","30+"))))))))))))</f>
        <v>0</v>
      </c>
      <c r="H5826" s="7" t="str">
        <f>IF(F5826&lt;0,"0-",IF(F5826=0,"0",IF(F5826&lt;3.01,"0+ to 3",IF(F5826&lt;6.01,"3+ to 6",IF(F5826&lt;9.01,"6+ to 9",IF(F5826&lt;12.01,"9+ to 12",IF(F5826&lt;15.01,"12+ to 15",IF(F5826&lt;18.01,"15+ to 18",IF(F5826&lt;21.01,"18+ to 21",IF(F5826&lt;24.01,"21+ to 24",IF(F5826&lt;27.01,"24+ to 27",IF(F5826&lt;30.01,"27+ to 30","30+"))))))))))))</f>
        <v>0</v>
      </c>
      <c r="I5826" t="str">
        <f>IF(G5826&lt;&gt;H5826,"DIFF","")</f>
        <v/>
      </c>
    </row>
    <row r="5827" spans="1:9">
      <c r="A5827" t="s">
        <v>102</v>
      </c>
      <c r="B5827" t="s">
        <v>222</v>
      </c>
      <c r="C5827" s="1">
        <v>112600609</v>
      </c>
      <c r="D5827" s="1">
        <v>4</v>
      </c>
      <c r="E5827" s="1">
        <v>-6</v>
      </c>
      <c r="F5827" s="1">
        <v>5</v>
      </c>
      <c r="G5827" s="7" t="str">
        <f>IF(E5827&lt;0,"0-",IF(E5827=0,"0",IF(E5827&lt;3.01,"0+ to 3",IF(E5827&lt;6.01,"3+ to 6",IF(E5827&lt;9.01,"6+ to 9",IF(E5827&lt;12.01,"9+ to 12",IF(E5827&lt;15.01,"12+ to 15",IF(E5827&lt;18.01,"15+ to 18",IF(E5827&lt;21.01,"18+ to 21",IF(E5827&lt;24.01,"21+ to 24",IF(E5827&lt;27.01,"24+ to 27",IF(E5827&lt;30.01,"27+ to 30","30+"))))))))))))</f>
        <v>0-</v>
      </c>
      <c r="H5827" s="7" t="str">
        <f>IF(F5827&lt;0,"0-",IF(F5827=0,"0",IF(F5827&lt;3.01,"0+ to 3",IF(F5827&lt;6.01,"3+ to 6",IF(F5827&lt;9.01,"6+ to 9",IF(F5827&lt;12.01,"9+ to 12",IF(F5827&lt;15.01,"12+ to 15",IF(F5827&lt;18.01,"15+ to 18",IF(F5827&lt;21.01,"18+ to 21",IF(F5827&lt;24.01,"21+ to 24",IF(F5827&lt;27.01,"24+ to 27",IF(F5827&lt;30.01,"27+ to 30","30+"))))))))))))</f>
        <v>3+ to 6</v>
      </c>
      <c r="I5827" t="str">
        <f>IF(G5827&lt;&gt;H5827,"DIFF","")</f>
        <v>DIFF</v>
      </c>
    </row>
    <row r="5828" spans="1:9">
      <c r="A5828" t="s">
        <v>102</v>
      </c>
      <c r="B5828" t="s">
        <v>222</v>
      </c>
      <c r="C5828" s="1">
        <v>112609854</v>
      </c>
      <c r="D5828" s="1">
        <v>2</v>
      </c>
      <c r="E5828" s="1">
        <v>0</v>
      </c>
      <c r="F5828" s="1">
        <v>3</v>
      </c>
      <c r="G5828" s="7" t="str">
        <f>IF(E5828&lt;0,"0-",IF(E5828=0,"0",IF(E5828&lt;3.01,"0+ to 3",IF(E5828&lt;6.01,"3+ to 6",IF(E5828&lt;9.01,"6+ to 9",IF(E5828&lt;12.01,"9+ to 12",IF(E5828&lt;15.01,"12+ to 15",IF(E5828&lt;18.01,"15+ to 18",IF(E5828&lt;21.01,"18+ to 21",IF(E5828&lt;24.01,"21+ to 24",IF(E5828&lt;27.01,"24+ to 27",IF(E5828&lt;30.01,"27+ to 30","30+"))))))))))))</f>
        <v>0</v>
      </c>
      <c r="H5828" s="7" t="str">
        <f>IF(F5828&lt;0,"0-",IF(F5828=0,"0",IF(F5828&lt;3.01,"0+ to 3",IF(F5828&lt;6.01,"3+ to 6",IF(F5828&lt;9.01,"6+ to 9",IF(F5828&lt;12.01,"9+ to 12",IF(F5828&lt;15.01,"12+ to 15",IF(F5828&lt;18.01,"15+ to 18",IF(F5828&lt;21.01,"18+ to 21",IF(F5828&lt;24.01,"21+ to 24",IF(F5828&lt;27.01,"24+ to 27",IF(F5828&lt;30.01,"27+ to 30","30+"))))))))))))</f>
        <v>0+ to 3</v>
      </c>
      <c r="I5828" t="str">
        <f>IF(G5828&lt;&gt;H5828,"DIFF","")</f>
        <v>DIFF</v>
      </c>
    </row>
    <row r="5829" spans="1:9">
      <c r="A5829" t="s">
        <v>102</v>
      </c>
      <c r="B5829" t="s">
        <v>222</v>
      </c>
      <c r="C5829" s="1">
        <v>112610506</v>
      </c>
      <c r="D5829" s="1">
        <v>2</v>
      </c>
      <c r="E5829" s="1">
        <v>0</v>
      </c>
      <c r="F5829" s="1">
        <v>0</v>
      </c>
      <c r="G5829" s="7" t="str">
        <f>IF(E5829&lt;0,"0-",IF(E5829=0,"0",IF(E5829&lt;3.01,"0+ to 3",IF(E5829&lt;6.01,"3+ to 6",IF(E5829&lt;9.01,"6+ to 9",IF(E5829&lt;12.01,"9+ to 12",IF(E5829&lt;15.01,"12+ to 15",IF(E5829&lt;18.01,"15+ to 18",IF(E5829&lt;21.01,"18+ to 21",IF(E5829&lt;24.01,"21+ to 24",IF(E5829&lt;27.01,"24+ to 27",IF(E5829&lt;30.01,"27+ to 30","30+"))))))))))))</f>
        <v>0</v>
      </c>
      <c r="H5829" s="7" t="str">
        <f>IF(F5829&lt;0,"0-",IF(F5829=0,"0",IF(F5829&lt;3.01,"0+ to 3",IF(F5829&lt;6.01,"3+ to 6",IF(F5829&lt;9.01,"6+ to 9",IF(F5829&lt;12.01,"9+ to 12",IF(F5829&lt;15.01,"12+ to 15",IF(F5829&lt;18.01,"15+ to 18",IF(F5829&lt;21.01,"18+ to 21",IF(F5829&lt;24.01,"21+ to 24",IF(F5829&lt;27.01,"24+ to 27",IF(F5829&lt;30.01,"27+ to 30","30+"))))))))))))</f>
        <v>0</v>
      </c>
      <c r="I5829" t="str">
        <f>IF(G5829&lt;&gt;H5829,"DIFF","")</f>
        <v/>
      </c>
    </row>
    <row r="5830" spans="1:9">
      <c r="A5830" t="s">
        <v>102</v>
      </c>
      <c r="B5830" t="s">
        <v>222</v>
      </c>
      <c r="C5830" s="1">
        <v>112610786</v>
      </c>
      <c r="D5830" s="1">
        <v>3</v>
      </c>
      <c r="E5830" s="1">
        <v>-11</v>
      </c>
      <c r="F5830" s="1">
        <v>34</v>
      </c>
      <c r="G5830" s="7" t="str">
        <f>IF(E5830&lt;0,"0-",IF(E5830=0,"0",IF(E5830&lt;3.01,"0+ to 3",IF(E5830&lt;6.01,"3+ to 6",IF(E5830&lt;9.01,"6+ to 9",IF(E5830&lt;12.01,"9+ to 12",IF(E5830&lt;15.01,"12+ to 15",IF(E5830&lt;18.01,"15+ to 18",IF(E5830&lt;21.01,"18+ to 21",IF(E5830&lt;24.01,"21+ to 24",IF(E5830&lt;27.01,"24+ to 27",IF(E5830&lt;30.01,"27+ to 30","30+"))))))))))))</f>
        <v>0-</v>
      </c>
      <c r="H5830" s="7" t="str">
        <f>IF(F5830&lt;0,"0-",IF(F5830=0,"0",IF(F5830&lt;3.01,"0+ to 3",IF(F5830&lt;6.01,"3+ to 6",IF(F5830&lt;9.01,"6+ to 9",IF(F5830&lt;12.01,"9+ to 12",IF(F5830&lt;15.01,"12+ to 15",IF(F5830&lt;18.01,"15+ to 18",IF(F5830&lt;21.01,"18+ to 21",IF(F5830&lt;24.01,"21+ to 24",IF(F5830&lt;27.01,"24+ to 27",IF(F5830&lt;30.01,"27+ to 30","30+"))))))))))))</f>
        <v>30+</v>
      </c>
      <c r="I5830" t="str">
        <f>IF(G5830&lt;&gt;H5830,"DIFF","")</f>
        <v>DIFF</v>
      </c>
    </row>
    <row r="5831" spans="1:9">
      <c r="A5831" t="s">
        <v>102</v>
      </c>
      <c r="B5831" t="s">
        <v>222</v>
      </c>
      <c r="C5831" s="1">
        <v>112615401</v>
      </c>
      <c r="D5831" s="1">
        <v>2</v>
      </c>
      <c r="E5831" s="1">
        <v>0</v>
      </c>
      <c r="F5831" s="1">
        <v>0</v>
      </c>
      <c r="G5831" s="7" t="str">
        <f>IF(E5831&lt;0,"0-",IF(E5831=0,"0",IF(E5831&lt;3.01,"0+ to 3",IF(E5831&lt;6.01,"3+ to 6",IF(E5831&lt;9.01,"6+ to 9",IF(E5831&lt;12.01,"9+ to 12",IF(E5831&lt;15.01,"12+ to 15",IF(E5831&lt;18.01,"15+ to 18",IF(E5831&lt;21.01,"18+ to 21",IF(E5831&lt;24.01,"21+ to 24",IF(E5831&lt;27.01,"24+ to 27",IF(E5831&lt;30.01,"27+ to 30","30+"))))))))))))</f>
        <v>0</v>
      </c>
      <c r="H5831" s="7" t="str">
        <f>IF(F5831&lt;0,"0-",IF(F5831=0,"0",IF(F5831&lt;3.01,"0+ to 3",IF(F5831&lt;6.01,"3+ to 6",IF(F5831&lt;9.01,"6+ to 9",IF(F5831&lt;12.01,"9+ to 12",IF(F5831&lt;15.01,"12+ to 15",IF(F5831&lt;18.01,"15+ to 18",IF(F5831&lt;21.01,"18+ to 21",IF(F5831&lt;24.01,"21+ to 24",IF(F5831&lt;27.01,"24+ to 27",IF(F5831&lt;30.01,"27+ to 30","30+"))))))))))))</f>
        <v>0</v>
      </c>
      <c r="I5831" t="str">
        <f>IF(G5831&lt;&gt;H5831,"DIFF","")</f>
        <v/>
      </c>
    </row>
    <row r="5832" spans="1:9">
      <c r="A5832" t="s">
        <v>102</v>
      </c>
      <c r="B5832" t="s">
        <v>222</v>
      </c>
      <c r="C5832" s="1">
        <v>112616702</v>
      </c>
      <c r="D5832" s="1">
        <v>2</v>
      </c>
      <c r="E5832" s="1">
        <v>-9</v>
      </c>
      <c r="F5832" s="1">
        <v>18</v>
      </c>
      <c r="G5832" s="7" t="str">
        <f>IF(E5832&lt;0,"0-",IF(E5832=0,"0",IF(E5832&lt;3.01,"0+ to 3",IF(E5832&lt;6.01,"3+ to 6",IF(E5832&lt;9.01,"6+ to 9",IF(E5832&lt;12.01,"9+ to 12",IF(E5832&lt;15.01,"12+ to 15",IF(E5832&lt;18.01,"15+ to 18",IF(E5832&lt;21.01,"18+ to 21",IF(E5832&lt;24.01,"21+ to 24",IF(E5832&lt;27.01,"24+ to 27",IF(E5832&lt;30.01,"27+ to 30","30+"))))))))))))</f>
        <v>0-</v>
      </c>
      <c r="H5832" s="7" t="str">
        <f>IF(F5832&lt;0,"0-",IF(F5832=0,"0",IF(F5832&lt;3.01,"0+ to 3",IF(F5832&lt;6.01,"3+ to 6",IF(F5832&lt;9.01,"6+ to 9",IF(F5832&lt;12.01,"9+ to 12",IF(F5832&lt;15.01,"12+ to 15",IF(F5832&lt;18.01,"15+ to 18",IF(F5832&lt;21.01,"18+ to 21",IF(F5832&lt;24.01,"21+ to 24",IF(F5832&lt;27.01,"24+ to 27",IF(F5832&lt;30.01,"27+ to 30","30+"))))))))))))</f>
        <v>15+ to 18</v>
      </c>
      <c r="I5832" t="str">
        <f>IF(G5832&lt;&gt;H5832,"DIFF","")</f>
        <v>DIFF</v>
      </c>
    </row>
    <row r="5833" spans="1:9">
      <c r="A5833" t="s">
        <v>102</v>
      </c>
      <c r="B5833" t="s">
        <v>222</v>
      </c>
      <c r="C5833" s="1">
        <v>112616924</v>
      </c>
      <c r="D5833" s="1">
        <v>2</v>
      </c>
      <c r="E5833" s="1">
        <v>0</v>
      </c>
      <c r="F5833" s="1">
        <v>6</v>
      </c>
      <c r="G5833" s="7" t="str">
        <f>IF(E5833&lt;0,"0-",IF(E5833=0,"0",IF(E5833&lt;3.01,"0+ to 3",IF(E5833&lt;6.01,"3+ to 6",IF(E5833&lt;9.01,"6+ to 9",IF(E5833&lt;12.01,"9+ to 12",IF(E5833&lt;15.01,"12+ to 15",IF(E5833&lt;18.01,"15+ to 18",IF(E5833&lt;21.01,"18+ to 21",IF(E5833&lt;24.01,"21+ to 24",IF(E5833&lt;27.01,"24+ to 27",IF(E5833&lt;30.01,"27+ to 30","30+"))))))))))))</f>
        <v>0</v>
      </c>
      <c r="H5833" s="7" t="str">
        <f>IF(F5833&lt;0,"0-",IF(F5833=0,"0",IF(F5833&lt;3.01,"0+ to 3",IF(F5833&lt;6.01,"3+ to 6",IF(F5833&lt;9.01,"6+ to 9",IF(F5833&lt;12.01,"9+ to 12",IF(F5833&lt;15.01,"12+ to 15",IF(F5833&lt;18.01,"15+ to 18",IF(F5833&lt;21.01,"18+ to 21",IF(F5833&lt;24.01,"21+ to 24",IF(F5833&lt;27.01,"24+ to 27",IF(F5833&lt;30.01,"27+ to 30","30+"))))))))))))</f>
        <v>3+ to 6</v>
      </c>
      <c r="I5833" t="str">
        <f>IF(G5833&lt;&gt;H5833,"DIFF","")</f>
        <v>DIFF</v>
      </c>
    </row>
    <row r="5834" spans="1:9">
      <c r="A5834" t="s">
        <v>102</v>
      </c>
      <c r="B5834" t="s">
        <v>222</v>
      </c>
      <c r="C5834" s="1">
        <v>112620185</v>
      </c>
      <c r="D5834" s="1">
        <v>7</v>
      </c>
      <c r="E5834" s="1">
        <v>-3</v>
      </c>
      <c r="F5834" s="1">
        <v>13</v>
      </c>
      <c r="G5834" s="7" t="str">
        <f>IF(E5834&lt;0,"0-",IF(E5834=0,"0",IF(E5834&lt;3.01,"0+ to 3",IF(E5834&lt;6.01,"3+ to 6",IF(E5834&lt;9.01,"6+ to 9",IF(E5834&lt;12.01,"9+ to 12",IF(E5834&lt;15.01,"12+ to 15",IF(E5834&lt;18.01,"15+ to 18",IF(E5834&lt;21.01,"18+ to 21",IF(E5834&lt;24.01,"21+ to 24",IF(E5834&lt;27.01,"24+ to 27",IF(E5834&lt;30.01,"27+ to 30","30+"))))))))))))</f>
        <v>0-</v>
      </c>
      <c r="H5834" s="7" t="str">
        <f>IF(F5834&lt;0,"0-",IF(F5834=0,"0",IF(F5834&lt;3.01,"0+ to 3",IF(F5834&lt;6.01,"3+ to 6",IF(F5834&lt;9.01,"6+ to 9",IF(F5834&lt;12.01,"9+ to 12",IF(F5834&lt;15.01,"12+ to 15",IF(F5834&lt;18.01,"15+ to 18",IF(F5834&lt;21.01,"18+ to 21",IF(F5834&lt;24.01,"21+ to 24",IF(F5834&lt;27.01,"24+ to 27",IF(F5834&lt;30.01,"27+ to 30","30+"))))))))))))</f>
        <v>12+ to 15</v>
      </c>
      <c r="I5834" t="str">
        <f>IF(G5834&lt;&gt;H5834,"DIFF","")</f>
        <v>DIFF</v>
      </c>
    </row>
    <row r="5835" spans="1:9">
      <c r="A5835" t="s">
        <v>102</v>
      </c>
      <c r="B5835" t="s">
        <v>221</v>
      </c>
      <c r="C5835" s="1">
        <v>112693616</v>
      </c>
      <c r="D5835" s="1">
        <v>2</v>
      </c>
      <c r="E5835" s="1">
        <v>-5</v>
      </c>
      <c r="F5835" s="1">
        <v>8</v>
      </c>
      <c r="G5835" s="7" t="str">
        <f>IF(E5835&lt;0,"0-",IF(E5835=0,"0",IF(E5835&lt;3.01,"0+ to 3",IF(E5835&lt;6.01,"3+ to 6",IF(E5835&lt;9.01,"6+ to 9",IF(E5835&lt;12.01,"9+ to 12",IF(E5835&lt;15.01,"12+ to 15",IF(E5835&lt;18.01,"15+ to 18",IF(E5835&lt;21.01,"18+ to 21",IF(E5835&lt;24.01,"21+ to 24",IF(E5835&lt;27.01,"24+ to 27",IF(E5835&lt;30.01,"27+ to 30","30+"))))))))))))</f>
        <v>0-</v>
      </c>
      <c r="H5835" s="7" t="str">
        <f>IF(F5835&lt;0,"0-",IF(F5835=0,"0",IF(F5835&lt;3.01,"0+ to 3",IF(F5835&lt;6.01,"3+ to 6",IF(F5835&lt;9.01,"6+ to 9",IF(F5835&lt;12.01,"9+ to 12",IF(F5835&lt;15.01,"12+ to 15",IF(F5835&lt;18.01,"15+ to 18",IF(F5835&lt;21.01,"18+ to 21",IF(F5835&lt;24.01,"21+ to 24",IF(F5835&lt;27.01,"24+ to 27",IF(F5835&lt;30.01,"27+ to 30","30+"))))))))))))</f>
        <v>6+ to 9</v>
      </c>
      <c r="I5835" t="str">
        <f>IF(G5835&lt;&gt;H5835,"DIFF","")</f>
        <v>DIFF</v>
      </c>
    </row>
    <row r="5836" spans="1:9">
      <c r="A5836" t="s">
        <v>102</v>
      </c>
      <c r="B5836" t="s">
        <v>221</v>
      </c>
      <c r="C5836" s="1">
        <v>112694586</v>
      </c>
      <c r="D5836" s="1">
        <v>2</v>
      </c>
      <c r="E5836" s="1">
        <v>-4</v>
      </c>
      <c r="F5836" s="1">
        <v>4</v>
      </c>
      <c r="G5836" s="7" t="str">
        <f>IF(E5836&lt;0,"0-",IF(E5836=0,"0",IF(E5836&lt;3.01,"0+ to 3",IF(E5836&lt;6.01,"3+ to 6",IF(E5836&lt;9.01,"6+ to 9",IF(E5836&lt;12.01,"9+ to 12",IF(E5836&lt;15.01,"12+ to 15",IF(E5836&lt;18.01,"15+ to 18",IF(E5836&lt;21.01,"18+ to 21",IF(E5836&lt;24.01,"21+ to 24",IF(E5836&lt;27.01,"24+ to 27",IF(E5836&lt;30.01,"27+ to 30","30+"))))))))))))</f>
        <v>0-</v>
      </c>
      <c r="H5836" s="7" t="str">
        <f>IF(F5836&lt;0,"0-",IF(F5836=0,"0",IF(F5836&lt;3.01,"0+ to 3",IF(F5836&lt;6.01,"3+ to 6",IF(F5836&lt;9.01,"6+ to 9",IF(F5836&lt;12.01,"9+ to 12",IF(F5836&lt;15.01,"12+ to 15",IF(F5836&lt;18.01,"15+ to 18",IF(F5836&lt;21.01,"18+ to 21",IF(F5836&lt;24.01,"21+ to 24",IF(F5836&lt;27.01,"24+ to 27",IF(F5836&lt;30.01,"27+ to 30","30+"))))))))))))</f>
        <v>3+ to 6</v>
      </c>
      <c r="I5836" t="str">
        <f>IF(G5836&lt;&gt;H5836,"DIFF","")</f>
        <v>DIFF</v>
      </c>
    </row>
    <row r="5837" spans="1:9">
      <c r="A5837" t="s">
        <v>103</v>
      </c>
      <c r="B5837" t="s">
        <v>221</v>
      </c>
      <c r="C5837" s="1">
        <v>112695584</v>
      </c>
      <c r="D5837" s="1">
        <v>7</v>
      </c>
      <c r="E5837" s="1">
        <v>-4</v>
      </c>
      <c r="F5837" s="1">
        <v>-3</v>
      </c>
      <c r="G5837" s="7" t="str">
        <f>IF(E5837&lt;0,"0-",IF(E5837=0,"0",IF(E5837&lt;3.01,"0+ to 3",IF(E5837&lt;6.01,"3+ to 6",IF(E5837&lt;9.01,"6+ to 9",IF(E5837&lt;12.01,"9+ to 12",IF(E5837&lt;15.01,"12+ to 15",IF(E5837&lt;18.01,"15+ to 18",IF(E5837&lt;21.01,"18+ to 21",IF(E5837&lt;24.01,"21+ to 24",IF(E5837&lt;27.01,"24+ to 27",IF(E5837&lt;30.01,"27+ to 30","30+"))))))))))))</f>
        <v>0-</v>
      </c>
      <c r="H5837" s="7" t="str">
        <f>IF(F5837&lt;0,"0-",IF(F5837=0,"0",IF(F5837&lt;3.01,"0+ to 3",IF(F5837&lt;6.01,"3+ to 6",IF(F5837&lt;9.01,"6+ to 9",IF(F5837&lt;12.01,"9+ to 12",IF(F5837&lt;15.01,"12+ to 15",IF(F5837&lt;18.01,"15+ to 18",IF(F5837&lt;21.01,"18+ to 21",IF(F5837&lt;24.01,"21+ to 24",IF(F5837&lt;27.01,"24+ to 27",IF(F5837&lt;30.01,"27+ to 30","30+"))))))))))))</f>
        <v>0-</v>
      </c>
      <c r="I5837" t="str">
        <f>IF(G5837&lt;&gt;H5837,"DIFF","")</f>
        <v/>
      </c>
    </row>
    <row r="5838" spans="1:9">
      <c r="A5838" t="s">
        <v>102</v>
      </c>
      <c r="B5838" t="s">
        <v>221</v>
      </c>
      <c r="C5838" s="1">
        <v>112696861</v>
      </c>
      <c r="D5838" s="1">
        <v>2</v>
      </c>
      <c r="E5838" s="1">
        <v>-5</v>
      </c>
      <c r="F5838" s="1">
        <v>8</v>
      </c>
      <c r="G5838" s="7" t="str">
        <f>IF(E5838&lt;0,"0-",IF(E5838=0,"0",IF(E5838&lt;3.01,"0+ to 3",IF(E5838&lt;6.01,"3+ to 6",IF(E5838&lt;9.01,"6+ to 9",IF(E5838&lt;12.01,"9+ to 12",IF(E5838&lt;15.01,"12+ to 15",IF(E5838&lt;18.01,"15+ to 18",IF(E5838&lt;21.01,"18+ to 21",IF(E5838&lt;24.01,"21+ to 24",IF(E5838&lt;27.01,"24+ to 27",IF(E5838&lt;30.01,"27+ to 30","30+"))))))))))))</f>
        <v>0-</v>
      </c>
      <c r="H5838" s="7" t="str">
        <f>IF(F5838&lt;0,"0-",IF(F5838=0,"0",IF(F5838&lt;3.01,"0+ to 3",IF(F5838&lt;6.01,"3+ to 6",IF(F5838&lt;9.01,"6+ to 9",IF(F5838&lt;12.01,"9+ to 12",IF(F5838&lt;15.01,"12+ to 15",IF(F5838&lt;18.01,"15+ to 18",IF(F5838&lt;21.01,"18+ to 21",IF(F5838&lt;24.01,"21+ to 24",IF(F5838&lt;27.01,"24+ to 27",IF(F5838&lt;30.01,"27+ to 30","30+"))))))))))))</f>
        <v>6+ to 9</v>
      </c>
      <c r="I5838" t="str">
        <f>IF(G5838&lt;&gt;H5838,"DIFF","")</f>
        <v>DIFF</v>
      </c>
    </row>
    <row r="5839" spans="1:9">
      <c r="A5839" t="s">
        <v>102</v>
      </c>
      <c r="B5839" t="s">
        <v>220</v>
      </c>
      <c r="C5839" s="1">
        <v>112744534</v>
      </c>
      <c r="D5839" s="1">
        <v>2</v>
      </c>
      <c r="E5839" s="1">
        <v>-7</v>
      </c>
      <c r="F5839" s="1">
        <v>15</v>
      </c>
      <c r="G5839" s="7" t="str">
        <f>IF(E5839&lt;0,"0-",IF(E5839=0,"0",IF(E5839&lt;3.01,"0+ to 3",IF(E5839&lt;6.01,"3+ to 6",IF(E5839&lt;9.01,"6+ to 9",IF(E5839&lt;12.01,"9+ to 12",IF(E5839&lt;15.01,"12+ to 15",IF(E5839&lt;18.01,"15+ to 18",IF(E5839&lt;21.01,"18+ to 21",IF(E5839&lt;24.01,"21+ to 24",IF(E5839&lt;27.01,"24+ to 27",IF(E5839&lt;30.01,"27+ to 30","30+"))))))))))))</f>
        <v>0-</v>
      </c>
      <c r="H5839" s="7" t="str">
        <f>IF(F5839&lt;0,"0-",IF(F5839=0,"0",IF(F5839&lt;3.01,"0+ to 3",IF(F5839&lt;6.01,"3+ to 6",IF(F5839&lt;9.01,"6+ to 9",IF(F5839&lt;12.01,"9+ to 12",IF(F5839&lt;15.01,"12+ to 15",IF(F5839&lt;18.01,"15+ to 18",IF(F5839&lt;21.01,"18+ to 21",IF(F5839&lt;24.01,"21+ to 24",IF(F5839&lt;27.01,"24+ to 27",IF(F5839&lt;30.01,"27+ to 30","30+"))))))))))))</f>
        <v>12+ to 15</v>
      </c>
      <c r="I5839" t="str">
        <f>IF(G5839&lt;&gt;H5839,"DIFF","")</f>
        <v>DIFF</v>
      </c>
    </row>
    <row r="5840" spans="1:9">
      <c r="A5840" t="s">
        <v>102</v>
      </c>
      <c r="B5840" t="s">
        <v>220</v>
      </c>
      <c r="C5840" s="1">
        <v>112744624</v>
      </c>
      <c r="D5840" s="1">
        <v>2</v>
      </c>
      <c r="E5840" s="1">
        <v>0</v>
      </c>
      <c r="F5840" s="1">
        <v>8</v>
      </c>
      <c r="G5840" s="7" t="str">
        <f>IF(E5840&lt;0,"0-",IF(E5840=0,"0",IF(E5840&lt;3.01,"0+ to 3",IF(E5840&lt;6.01,"3+ to 6",IF(E5840&lt;9.01,"6+ to 9",IF(E5840&lt;12.01,"9+ to 12",IF(E5840&lt;15.01,"12+ to 15",IF(E5840&lt;18.01,"15+ to 18",IF(E5840&lt;21.01,"18+ to 21",IF(E5840&lt;24.01,"21+ to 24",IF(E5840&lt;27.01,"24+ to 27",IF(E5840&lt;30.01,"27+ to 30","30+"))))))))))))</f>
        <v>0</v>
      </c>
      <c r="H5840" s="7" t="str">
        <f>IF(F5840&lt;0,"0-",IF(F5840=0,"0",IF(F5840&lt;3.01,"0+ to 3",IF(F5840&lt;6.01,"3+ to 6",IF(F5840&lt;9.01,"6+ to 9",IF(F5840&lt;12.01,"9+ to 12",IF(F5840&lt;15.01,"12+ to 15",IF(F5840&lt;18.01,"15+ to 18",IF(F5840&lt;21.01,"18+ to 21",IF(F5840&lt;24.01,"21+ to 24",IF(F5840&lt;27.01,"24+ to 27",IF(F5840&lt;30.01,"27+ to 30","30+"))))))))))))</f>
        <v>6+ to 9</v>
      </c>
      <c r="I5840" t="str">
        <f>IF(G5840&lt;&gt;H5840,"DIFF","")</f>
        <v>DIFF</v>
      </c>
    </row>
    <row r="5841" spans="1:9">
      <c r="A5841" t="s">
        <v>103</v>
      </c>
      <c r="B5841" t="s">
        <v>220</v>
      </c>
      <c r="C5841" s="1">
        <v>112745119</v>
      </c>
      <c r="D5841" s="1">
        <v>5</v>
      </c>
      <c r="E5841" s="1">
        <v>-58</v>
      </c>
      <c r="F5841" s="1">
        <v>277</v>
      </c>
      <c r="G5841" s="7" t="str">
        <f>IF(E5841&lt;0,"0-",IF(E5841=0,"0",IF(E5841&lt;3.01,"0+ to 3",IF(E5841&lt;6.01,"3+ to 6",IF(E5841&lt;9.01,"6+ to 9",IF(E5841&lt;12.01,"9+ to 12",IF(E5841&lt;15.01,"12+ to 15",IF(E5841&lt;18.01,"15+ to 18",IF(E5841&lt;21.01,"18+ to 21",IF(E5841&lt;24.01,"21+ to 24",IF(E5841&lt;27.01,"24+ to 27",IF(E5841&lt;30.01,"27+ to 30","30+"))))))))))))</f>
        <v>0-</v>
      </c>
      <c r="H5841" s="7" t="str">
        <f>IF(F5841&lt;0,"0-",IF(F5841=0,"0",IF(F5841&lt;3.01,"0+ to 3",IF(F5841&lt;6.01,"3+ to 6",IF(F5841&lt;9.01,"6+ to 9",IF(F5841&lt;12.01,"9+ to 12",IF(F5841&lt;15.01,"12+ to 15",IF(F5841&lt;18.01,"15+ to 18",IF(F5841&lt;21.01,"18+ to 21",IF(F5841&lt;24.01,"21+ to 24",IF(F5841&lt;27.01,"24+ to 27",IF(F5841&lt;30.01,"27+ to 30","30+"))))))))))))</f>
        <v>30+</v>
      </c>
      <c r="I5841" t="str">
        <f>IF(G5841&lt;&gt;H5841,"DIFF","")</f>
        <v>DIFF</v>
      </c>
    </row>
    <row r="5842" spans="1:9">
      <c r="A5842" t="s">
        <v>102</v>
      </c>
      <c r="B5842" t="s">
        <v>220</v>
      </c>
      <c r="C5842" s="1">
        <v>112745148</v>
      </c>
      <c r="D5842" s="1">
        <v>2</v>
      </c>
      <c r="E5842" s="1">
        <v>-6</v>
      </c>
      <c r="F5842" s="1">
        <v>9</v>
      </c>
      <c r="G5842" s="7" t="str">
        <f>IF(E5842&lt;0,"0-",IF(E5842=0,"0",IF(E5842&lt;3.01,"0+ to 3",IF(E5842&lt;6.01,"3+ to 6",IF(E5842&lt;9.01,"6+ to 9",IF(E5842&lt;12.01,"9+ to 12",IF(E5842&lt;15.01,"12+ to 15",IF(E5842&lt;18.01,"15+ to 18",IF(E5842&lt;21.01,"18+ to 21",IF(E5842&lt;24.01,"21+ to 24",IF(E5842&lt;27.01,"24+ to 27",IF(E5842&lt;30.01,"27+ to 30","30+"))))))))))))</f>
        <v>0-</v>
      </c>
      <c r="H5842" s="7" t="str">
        <f>IF(F5842&lt;0,"0-",IF(F5842=0,"0",IF(F5842&lt;3.01,"0+ to 3",IF(F5842&lt;6.01,"3+ to 6",IF(F5842&lt;9.01,"6+ to 9",IF(F5842&lt;12.01,"9+ to 12",IF(F5842&lt;15.01,"12+ to 15",IF(F5842&lt;18.01,"15+ to 18",IF(F5842&lt;21.01,"18+ to 21",IF(F5842&lt;24.01,"21+ to 24",IF(F5842&lt;27.01,"24+ to 27",IF(F5842&lt;30.01,"27+ to 30","30+"))))))))))))</f>
        <v>6+ to 9</v>
      </c>
      <c r="I5842" t="str">
        <f>IF(G5842&lt;&gt;H5842,"DIFF","")</f>
        <v>DIFF</v>
      </c>
    </row>
    <row r="5843" spans="1:9">
      <c r="A5843" t="s">
        <v>102</v>
      </c>
      <c r="B5843" t="s">
        <v>220</v>
      </c>
      <c r="C5843" s="1">
        <v>112749134</v>
      </c>
      <c r="D5843" s="1">
        <v>3</v>
      </c>
      <c r="E5843" s="1">
        <v>0</v>
      </c>
      <c r="F5843" s="1">
        <v>0</v>
      </c>
      <c r="G5843" s="7" t="str">
        <f>IF(E5843&lt;0,"0-",IF(E5843=0,"0",IF(E5843&lt;3.01,"0+ to 3",IF(E5843&lt;6.01,"3+ to 6",IF(E5843&lt;9.01,"6+ to 9",IF(E5843&lt;12.01,"9+ to 12",IF(E5843&lt;15.01,"12+ to 15",IF(E5843&lt;18.01,"15+ to 18",IF(E5843&lt;21.01,"18+ to 21",IF(E5843&lt;24.01,"21+ to 24",IF(E5843&lt;27.01,"24+ to 27",IF(E5843&lt;30.01,"27+ to 30","30+"))))))))))))</f>
        <v>0</v>
      </c>
      <c r="H5843" s="7" t="str">
        <f>IF(F5843&lt;0,"0-",IF(F5843=0,"0",IF(F5843&lt;3.01,"0+ to 3",IF(F5843&lt;6.01,"3+ to 6",IF(F5843&lt;9.01,"6+ to 9",IF(F5843&lt;12.01,"9+ to 12",IF(F5843&lt;15.01,"12+ to 15",IF(F5843&lt;18.01,"15+ to 18",IF(F5843&lt;21.01,"18+ to 21",IF(F5843&lt;24.01,"21+ to 24",IF(F5843&lt;27.01,"24+ to 27",IF(F5843&lt;30.01,"27+ to 30","30+"))))))))))))</f>
        <v>0</v>
      </c>
      <c r="I5843" t="str">
        <f>IF(G5843&lt;&gt;H5843,"DIFF","")</f>
        <v/>
      </c>
    </row>
    <row r="5844" spans="1:9">
      <c r="A5844" t="s">
        <v>102</v>
      </c>
      <c r="B5844" t="s">
        <v>220</v>
      </c>
      <c r="C5844" s="1">
        <v>112750888</v>
      </c>
      <c r="D5844" s="1">
        <v>2</v>
      </c>
      <c r="E5844" s="1">
        <v>0</v>
      </c>
      <c r="F5844" s="1">
        <v>6</v>
      </c>
      <c r="G5844" s="7" t="str">
        <f>IF(E5844&lt;0,"0-",IF(E5844=0,"0",IF(E5844&lt;3.01,"0+ to 3",IF(E5844&lt;6.01,"3+ to 6",IF(E5844&lt;9.01,"6+ to 9",IF(E5844&lt;12.01,"9+ to 12",IF(E5844&lt;15.01,"12+ to 15",IF(E5844&lt;18.01,"15+ to 18",IF(E5844&lt;21.01,"18+ to 21",IF(E5844&lt;24.01,"21+ to 24",IF(E5844&lt;27.01,"24+ to 27",IF(E5844&lt;30.01,"27+ to 30","30+"))))))))))))</f>
        <v>0</v>
      </c>
      <c r="H5844" s="7" t="str">
        <f>IF(F5844&lt;0,"0-",IF(F5844=0,"0",IF(F5844&lt;3.01,"0+ to 3",IF(F5844&lt;6.01,"3+ to 6",IF(F5844&lt;9.01,"6+ to 9",IF(F5844&lt;12.01,"9+ to 12",IF(F5844&lt;15.01,"12+ to 15",IF(F5844&lt;18.01,"15+ to 18",IF(F5844&lt;21.01,"18+ to 21",IF(F5844&lt;24.01,"21+ to 24",IF(F5844&lt;27.01,"24+ to 27",IF(F5844&lt;30.01,"27+ to 30","30+"))))))))))))</f>
        <v>3+ to 6</v>
      </c>
      <c r="I5844" t="str">
        <f>IF(G5844&lt;&gt;H5844,"DIFF","")</f>
        <v>DIFF</v>
      </c>
    </row>
    <row r="5845" spans="1:9">
      <c r="A5845" t="s">
        <v>102</v>
      </c>
      <c r="B5845" t="s">
        <v>220</v>
      </c>
      <c r="C5845" s="1">
        <v>112751050</v>
      </c>
      <c r="D5845" s="1">
        <v>2</v>
      </c>
      <c r="E5845" s="1">
        <v>0</v>
      </c>
      <c r="F5845" s="1">
        <v>0</v>
      </c>
      <c r="G5845" s="7" t="str">
        <f>IF(E5845&lt;0,"0-",IF(E5845=0,"0",IF(E5845&lt;3.01,"0+ to 3",IF(E5845&lt;6.01,"3+ to 6",IF(E5845&lt;9.01,"6+ to 9",IF(E5845&lt;12.01,"9+ to 12",IF(E5845&lt;15.01,"12+ to 15",IF(E5845&lt;18.01,"15+ to 18",IF(E5845&lt;21.01,"18+ to 21",IF(E5845&lt;24.01,"21+ to 24",IF(E5845&lt;27.01,"24+ to 27",IF(E5845&lt;30.01,"27+ to 30","30+"))))))))))))</f>
        <v>0</v>
      </c>
      <c r="H5845" s="7" t="str">
        <f>IF(F5845&lt;0,"0-",IF(F5845=0,"0",IF(F5845&lt;3.01,"0+ to 3",IF(F5845&lt;6.01,"3+ to 6",IF(F5845&lt;9.01,"6+ to 9",IF(F5845&lt;12.01,"9+ to 12",IF(F5845&lt;15.01,"12+ to 15",IF(F5845&lt;18.01,"15+ to 18",IF(F5845&lt;21.01,"18+ to 21",IF(F5845&lt;24.01,"21+ to 24",IF(F5845&lt;27.01,"24+ to 27",IF(F5845&lt;30.01,"27+ to 30","30+"))))))))))))</f>
        <v>0</v>
      </c>
      <c r="I5845" t="str">
        <f>IF(G5845&lt;&gt;H5845,"DIFF","")</f>
        <v/>
      </c>
    </row>
    <row r="5846" spans="1:9">
      <c r="A5846" t="s">
        <v>102</v>
      </c>
      <c r="B5846" t="s">
        <v>220</v>
      </c>
      <c r="C5846" s="1">
        <v>112751162</v>
      </c>
      <c r="D5846" s="1">
        <v>2</v>
      </c>
      <c r="E5846" s="1">
        <v>-9</v>
      </c>
      <c r="F5846" s="1">
        <v>17</v>
      </c>
      <c r="G5846" s="7" t="str">
        <f>IF(E5846&lt;0,"0-",IF(E5846=0,"0",IF(E5846&lt;3.01,"0+ to 3",IF(E5846&lt;6.01,"3+ to 6",IF(E5846&lt;9.01,"6+ to 9",IF(E5846&lt;12.01,"9+ to 12",IF(E5846&lt;15.01,"12+ to 15",IF(E5846&lt;18.01,"15+ to 18",IF(E5846&lt;21.01,"18+ to 21",IF(E5846&lt;24.01,"21+ to 24",IF(E5846&lt;27.01,"24+ to 27",IF(E5846&lt;30.01,"27+ to 30","30+"))))))))))))</f>
        <v>0-</v>
      </c>
      <c r="H5846" s="7" t="str">
        <f>IF(F5846&lt;0,"0-",IF(F5846=0,"0",IF(F5846&lt;3.01,"0+ to 3",IF(F5846&lt;6.01,"3+ to 6",IF(F5846&lt;9.01,"6+ to 9",IF(F5846&lt;12.01,"9+ to 12",IF(F5846&lt;15.01,"12+ to 15",IF(F5846&lt;18.01,"15+ to 18",IF(F5846&lt;21.01,"18+ to 21",IF(F5846&lt;24.01,"21+ to 24",IF(F5846&lt;27.01,"24+ to 27",IF(F5846&lt;30.01,"27+ to 30","30+"))))))))))))</f>
        <v>15+ to 18</v>
      </c>
      <c r="I5846" t="str">
        <f>IF(G5846&lt;&gt;H5846,"DIFF","")</f>
        <v>DIFF</v>
      </c>
    </row>
    <row r="5847" spans="1:9">
      <c r="A5847" t="s">
        <v>102</v>
      </c>
      <c r="B5847" t="s">
        <v>220</v>
      </c>
      <c r="C5847" s="1">
        <v>112756526</v>
      </c>
      <c r="D5847" s="1">
        <v>7</v>
      </c>
      <c r="E5847" s="1">
        <v>-6</v>
      </c>
      <c r="F5847" s="1">
        <v>-5</v>
      </c>
      <c r="G5847" s="7" t="str">
        <f>IF(E5847&lt;0,"0-",IF(E5847=0,"0",IF(E5847&lt;3.01,"0+ to 3",IF(E5847&lt;6.01,"3+ to 6",IF(E5847&lt;9.01,"6+ to 9",IF(E5847&lt;12.01,"9+ to 12",IF(E5847&lt;15.01,"12+ to 15",IF(E5847&lt;18.01,"15+ to 18",IF(E5847&lt;21.01,"18+ to 21",IF(E5847&lt;24.01,"21+ to 24",IF(E5847&lt;27.01,"24+ to 27",IF(E5847&lt;30.01,"27+ to 30","30+"))))))))))))</f>
        <v>0-</v>
      </c>
      <c r="H5847" s="7" t="str">
        <f>IF(F5847&lt;0,"0-",IF(F5847=0,"0",IF(F5847&lt;3.01,"0+ to 3",IF(F5847&lt;6.01,"3+ to 6",IF(F5847&lt;9.01,"6+ to 9",IF(F5847&lt;12.01,"9+ to 12",IF(F5847&lt;15.01,"12+ to 15",IF(F5847&lt;18.01,"15+ to 18",IF(F5847&lt;21.01,"18+ to 21",IF(F5847&lt;24.01,"21+ to 24",IF(F5847&lt;27.01,"24+ to 27",IF(F5847&lt;30.01,"27+ to 30","30+"))))))))))))</f>
        <v>0-</v>
      </c>
      <c r="I5847" t="str">
        <f>IF(G5847&lt;&gt;H5847,"DIFF","")</f>
        <v/>
      </c>
    </row>
    <row r="5848" spans="1:9">
      <c r="A5848" t="s">
        <v>102</v>
      </c>
      <c r="B5848" t="s">
        <v>220</v>
      </c>
      <c r="C5848" s="1">
        <v>112758806</v>
      </c>
      <c r="D5848" s="1">
        <v>2</v>
      </c>
      <c r="E5848" s="1">
        <v>0</v>
      </c>
      <c r="F5848" s="1">
        <v>15</v>
      </c>
      <c r="G5848" s="7" t="str">
        <f>IF(E5848&lt;0,"0-",IF(E5848=0,"0",IF(E5848&lt;3.01,"0+ to 3",IF(E5848&lt;6.01,"3+ to 6",IF(E5848&lt;9.01,"6+ to 9",IF(E5848&lt;12.01,"9+ to 12",IF(E5848&lt;15.01,"12+ to 15",IF(E5848&lt;18.01,"15+ to 18",IF(E5848&lt;21.01,"18+ to 21",IF(E5848&lt;24.01,"21+ to 24",IF(E5848&lt;27.01,"24+ to 27",IF(E5848&lt;30.01,"27+ to 30","30+"))))))))))))</f>
        <v>0</v>
      </c>
      <c r="H5848" s="7" t="str">
        <f>IF(F5848&lt;0,"0-",IF(F5848=0,"0",IF(F5848&lt;3.01,"0+ to 3",IF(F5848&lt;6.01,"3+ to 6",IF(F5848&lt;9.01,"6+ to 9",IF(F5848&lt;12.01,"9+ to 12",IF(F5848&lt;15.01,"12+ to 15",IF(F5848&lt;18.01,"15+ to 18",IF(F5848&lt;21.01,"18+ to 21",IF(F5848&lt;24.01,"21+ to 24",IF(F5848&lt;27.01,"24+ to 27",IF(F5848&lt;30.01,"27+ to 30","30+"))))))))))))</f>
        <v>12+ to 15</v>
      </c>
      <c r="I5848" t="str">
        <f>IF(G5848&lt;&gt;H5848,"DIFF","")</f>
        <v>DIFF</v>
      </c>
    </row>
    <row r="5849" spans="1:9">
      <c r="A5849" t="s">
        <v>102</v>
      </c>
      <c r="B5849" t="s">
        <v>220</v>
      </c>
      <c r="C5849" s="1">
        <v>112763335</v>
      </c>
      <c r="D5849" s="1">
        <v>2</v>
      </c>
      <c r="E5849" s="1">
        <v>0</v>
      </c>
      <c r="F5849" s="1">
        <v>0</v>
      </c>
      <c r="G5849" s="7" t="str">
        <f>IF(E5849&lt;0,"0-",IF(E5849=0,"0",IF(E5849&lt;3.01,"0+ to 3",IF(E5849&lt;6.01,"3+ to 6",IF(E5849&lt;9.01,"6+ to 9",IF(E5849&lt;12.01,"9+ to 12",IF(E5849&lt;15.01,"12+ to 15",IF(E5849&lt;18.01,"15+ to 18",IF(E5849&lt;21.01,"18+ to 21",IF(E5849&lt;24.01,"21+ to 24",IF(E5849&lt;27.01,"24+ to 27",IF(E5849&lt;30.01,"27+ to 30","30+"))))))))))))</f>
        <v>0</v>
      </c>
      <c r="H5849" s="7" t="str">
        <f>IF(F5849&lt;0,"0-",IF(F5849=0,"0",IF(F5849&lt;3.01,"0+ to 3",IF(F5849&lt;6.01,"3+ to 6",IF(F5849&lt;9.01,"6+ to 9",IF(F5849&lt;12.01,"9+ to 12",IF(F5849&lt;15.01,"12+ to 15",IF(F5849&lt;18.01,"15+ to 18",IF(F5849&lt;21.01,"18+ to 21",IF(F5849&lt;24.01,"21+ to 24",IF(F5849&lt;27.01,"24+ to 27",IF(F5849&lt;30.01,"27+ to 30","30+"))))))))))))</f>
        <v>0</v>
      </c>
      <c r="I5849" t="str">
        <f>IF(G5849&lt;&gt;H5849,"DIFF","")</f>
        <v/>
      </c>
    </row>
    <row r="5850" spans="1:9">
      <c r="A5850" t="s">
        <v>102</v>
      </c>
      <c r="B5850" t="s">
        <v>219</v>
      </c>
      <c r="C5850" s="1">
        <v>112794849</v>
      </c>
      <c r="D5850" s="1">
        <v>2</v>
      </c>
      <c r="E5850" s="1">
        <v>-14</v>
      </c>
      <c r="F5850" s="1">
        <v>15</v>
      </c>
      <c r="G5850" s="7" t="str">
        <f>IF(E5850&lt;0,"0-",IF(E5850=0,"0",IF(E5850&lt;3.01,"0+ to 3",IF(E5850&lt;6.01,"3+ to 6",IF(E5850&lt;9.01,"6+ to 9",IF(E5850&lt;12.01,"9+ to 12",IF(E5850&lt;15.01,"12+ to 15",IF(E5850&lt;18.01,"15+ to 18",IF(E5850&lt;21.01,"18+ to 21",IF(E5850&lt;24.01,"21+ to 24",IF(E5850&lt;27.01,"24+ to 27",IF(E5850&lt;30.01,"27+ to 30","30+"))))))))))))</f>
        <v>0-</v>
      </c>
      <c r="H5850" s="7" t="str">
        <f>IF(F5850&lt;0,"0-",IF(F5850=0,"0",IF(F5850&lt;3.01,"0+ to 3",IF(F5850&lt;6.01,"3+ to 6",IF(F5850&lt;9.01,"6+ to 9",IF(F5850&lt;12.01,"9+ to 12",IF(F5850&lt;15.01,"12+ to 15",IF(F5850&lt;18.01,"15+ to 18",IF(F5850&lt;21.01,"18+ to 21",IF(F5850&lt;24.01,"21+ to 24",IF(F5850&lt;27.01,"24+ to 27",IF(F5850&lt;30.01,"27+ to 30","30+"))))))))))))</f>
        <v>12+ to 15</v>
      </c>
      <c r="I5850" t="str">
        <f>IF(G5850&lt;&gt;H5850,"DIFF","")</f>
        <v>DIFF</v>
      </c>
    </row>
    <row r="5851" spans="1:9">
      <c r="A5851" t="s">
        <v>102</v>
      </c>
      <c r="B5851" t="s">
        <v>219</v>
      </c>
      <c r="C5851" s="1">
        <v>112796624</v>
      </c>
      <c r="D5851" s="1">
        <v>2</v>
      </c>
      <c r="E5851" s="1">
        <v>-17</v>
      </c>
      <c r="F5851" s="1">
        <v>16</v>
      </c>
      <c r="G5851" s="7" t="str">
        <f>IF(E5851&lt;0,"0-",IF(E5851=0,"0",IF(E5851&lt;3.01,"0+ to 3",IF(E5851&lt;6.01,"3+ to 6",IF(E5851&lt;9.01,"6+ to 9",IF(E5851&lt;12.01,"9+ to 12",IF(E5851&lt;15.01,"12+ to 15",IF(E5851&lt;18.01,"15+ to 18",IF(E5851&lt;21.01,"18+ to 21",IF(E5851&lt;24.01,"21+ to 24",IF(E5851&lt;27.01,"24+ to 27",IF(E5851&lt;30.01,"27+ to 30","30+"))))))))))))</f>
        <v>0-</v>
      </c>
      <c r="H5851" s="7" t="str">
        <f>IF(F5851&lt;0,"0-",IF(F5851=0,"0",IF(F5851&lt;3.01,"0+ to 3",IF(F5851&lt;6.01,"3+ to 6",IF(F5851&lt;9.01,"6+ to 9",IF(F5851&lt;12.01,"9+ to 12",IF(F5851&lt;15.01,"12+ to 15",IF(F5851&lt;18.01,"15+ to 18",IF(F5851&lt;21.01,"18+ to 21",IF(F5851&lt;24.01,"21+ to 24",IF(F5851&lt;27.01,"24+ to 27",IF(F5851&lt;30.01,"27+ to 30","30+"))))))))))))</f>
        <v>15+ to 18</v>
      </c>
      <c r="I5851" t="str">
        <f>IF(G5851&lt;&gt;H5851,"DIFF","")</f>
        <v>DIFF</v>
      </c>
    </row>
    <row r="5852" spans="1:9">
      <c r="A5852" t="s">
        <v>102</v>
      </c>
      <c r="B5852" t="s">
        <v>219</v>
      </c>
      <c r="C5852" s="1">
        <v>112797681</v>
      </c>
      <c r="D5852" s="1">
        <v>2</v>
      </c>
      <c r="E5852" s="1">
        <v>-4</v>
      </c>
      <c r="F5852" s="1">
        <v>4</v>
      </c>
      <c r="G5852" s="7" t="str">
        <f>IF(E5852&lt;0,"0-",IF(E5852=0,"0",IF(E5852&lt;3.01,"0+ to 3",IF(E5852&lt;6.01,"3+ to 6",IF(E5852&lt;9.01,"6+ to 9",IF(E5852&lt;12.01,"9+ to 12",IF(E5852&lt;15.01,"12+ to 15",IF(E5852&lt;18.01,"15+ to 18",IF(E5852&lt;21.01,"18+ to 21",IF(E5852&lt;24.01,"21+ to 24",IF(E5852&lt;27.01,"24+ to 27",IF(E5852&lt;30.01,"27+ to 30","30+"))))))))))))</f>
        <v>0-</v>
      </c>
      <c r="H5852" s="7" t="str">
        <f>IF(F5852&lt;0,"0-",IF(F5852=0,"0",IF(F5852&lt;3.01,"0+ to 3",IF(F5852&lt;6.01,"3+ to 6",IF(F5852&lt;9.01,"6+ to 9",IF(F5852&lt;12.01,"9+ to 12",IF(F5852&lt;15.01,"12+ to 15",IF(F5852&lt;18.01,"15+ to 18",IF(F5852&lt;21.01,"18+ to 21",IF(F5852&lt;24.01,"21+ to 24",IF(F5852&lt;27.01,"24+ to 27",IF(F5852&lt;30.01,"27+ to 30","30+"))))))))))))</f>
        <v>3+ to 6</v>
      </c>
      <c r="I5852" t="str">
        <f>IF(G5852&lt;&gt;H5852,"DIFF","")</f>
        <v>DIFF</v>
      </c>
    </row>
    <row r="5853" spans="1:9">
      <c r="A5853" t="s">
        <v>102</v>
      </c>
      <c r="B5853" t="s">
        <v>219</v>
      </c>
      <c r="C5853" s="1">
        <v>112797937</v>
      </c>
      <c r="D5853" s="1">
        <v>2</v>
      </c>
      <c r="E5853" s="1">
        <v>-3</v>
      </c>
      <c r="F5853" s="1">
        <v>6</v>
      </c>
      <c r="G5853" s="7" t="str">
        <f>IF(E5853&lt;0,"0-",IF(E5853=0,"0",IF(E5853&lt;3.01,"0+ to 3",IF(E5853&lt;6.01,"3+ to 6",IF(E5853&lt;9.01,"6+ to 9",IF(E5853&lt;12.01,"9+ to 12",IF(E5853&lt;15.01,"12+ to 15",IF(E5853&lt;18.01,"15+ to 18",IF(E5853&lt;21.01,"18+ to 21",IF(E5853&lt;24.01,"21+ to 24",IF(E5853&lt;27.01,"24+ to 27",IF(E5853&lt;30.01,"27+ to 30","30+"))))))))))))</f>
        <v>0-</v>
      </c>
      <c r="H5853" s="7" t="str">
        <f>IF(F5853&lt;0,"0-",IF(F5853=0,"0",IF(F5853&lt;3.01,"0+ to 3",IF(F5853&lt;6.01,"3+ to 6",IF(F5853&lt;9.01,"6+ to 9",IF(F5853&lt;12.01,"9+ to 12",IF(F5853&lt;15.01,"12+ to 15",IF(F5853&lt;18.01,"15+ to 18",IF(F5853&lt;21.01,"18+ to 21",IF(F5853&lt;24.01,"21+ to 24",IF(F5853&lt;27.01,"24+ to 27",IF(F5853&lt;30.01,"27+ to 30","30+"))))))))))))</f>
        <v>3+ to 6</v>
      </c>
      <c r="I5853" t="str">
        <f>IF(G5853&lt;&gt;H5853,"DIFF","")</f>
        <v>DIFF</v>
      </c>
    </row>
    <row r="5854" spans="1:9">
      <c r="A5854" t="s">
        <v>102</v>
      </c>
      <c r="B5854" t="s">
        <v>219</v>
      </c>
      <c r="C5854" s="1">
        <v>112799618</v>
      </c>
      <c r="D5854" s="1">
        <v>2</v>
      </c>
      <c r="E5854" s="1">
        <v>-3</v>
      </c>
      <c r="F5854" s="1">
        <v>5</v>
      </c>
      <c r="G5854" s="7" t="str">
        <f>IF(E5854&lt;0,"0-",IF(E5854=0,"0",IF(E5854&lt;3.01,"0+ to 3",IF(E5854&lt;6.01,"3+ to 6",IF(E5854&lt;9.01,"6+ to 9",IF(E5854&lt;12.01,"9+ to 12",IF(E5854&lt;15.01,"12+ to 15",IF(E5854&lt;18.01,"15+ to 18",IF(E5854&lt;21.01,"18+ to 21",IF(E5854&lt;24.01,"21+ to 24",IF(E5854&lt;27.01,"24+ to 27",IF(E5854&lt;30.01,"27+ to 30","30+"))))))))))))</f>
        <v>0-</v>
      </c>
      <c r="H5854" s="7" t="str">
        <f>IF(F5854&lt;0,"0-",IF(F5854=0,"0",IF(F5854&lt;3.01,"0+ to 3",IF(F5854&lt;6.01,"3+ to 6",IF(F5854&lt;9.01,"6+ to 9",IF(F5854&lt;12.01,"9+ to 12",IF(F5854&lt;15.01,"12+ to 15",IF(F5854&lt;18.01,"15+ to 18",IF(F5854&lt;21.01,"18+ to 21",IF(F5854&lt;24.01,"21+ to 24",IF(F5854&lt;27.01,"24+ to 27",IF(F5854&lt;30.01,"27+ to 30","30+"))))))))))))</f>
        <v>3+ to 6</v>
      </c>
      <c r="I5854" t="str">
        <f>IF(G5854&lt;&gt;H5854,"DIFF","")</f>
        <v>DIFF</v>
      </c>
    </row>
    <row r="5855" spans="1:9">
      <c r="A5855" t="s">
        <v>102</v>
      </c>
      <c r="B5855" t="s">
        <v>219</v>
      </c>
      <c r="C5855" s="1">
        <v>112800745</v>
      </c>
      <c r="D5855" s="1">
        <v>7</v>
      </c>
      <c r="E5855" s="1">
        <v>0</v>
      </c>
      <c r="F5855" s="1">
        <v>0</v>
      </c>
      <c r="G5855" s="7" t="str">
        <f>IF(E5855&lt;0,"0-",IF(E5855=0,"0",IF(E5855&lt;3.01,"0+ to 3",IF(E5855&lt;6.01,"3+ to 6",IF(E5855&lt;9.01,"6+ to 9",IF(E5855&lt;12.01,"9+ to 12",IF(E5855&lt;15.01,"12+ to 15",IF(E5855&lt;18.01,"15+ to 18",IF(E5855&lt;21.01,"18+ to 21",IF(E5855&lt;24.01,"21+ to 24",IF(E5855&lt;27.01,"24+ to 27",IF(E5855&lt;30.01,"27+ to 30","30+"))))))))))))</f>
        <v>0</v>
      </c>
      <c r="H5855" s="7" t="str">
        <f>IF(F5855&lt;0,"0-",IF(F5855=0,"0",IF(F5855&lt;3.01,"0+ to 3",IF(F5855&lt;6.01,"3+ to 6",IF(F5855&lt;9.01,"6+ to 9",IF(F5855&lt;12.01,"9+ to 12",IF(F5855&lt;15.01,"12+ to 15",IF(F5855&lt;18.01,"15+ to 18",IF(F5855&lt;21.01,"18+ to 21",IF(F5855&lt;24.01,"21+ to 24",IF(F5855&lt;27.01,"24+ to 27",IF(F5855&lt;30.01,"27+ to 30","30+"))))))))))))</f>
        <v>0</v>
      </c>
      <c r="I5855" t="str">
        <f>IF(G5855&lt;&gt;H5855,"DIFF","")</f>
        <v/>
      </c>
    </row>
    <row r="5856" spans="1:9">
      <c r="A5856" t="s">
        <v>102</v>
      </c>
      <c r="B5856" t="s">
        <v>219</v>
      </c>
      <c r="C5856" s="1">
        <v>112801513</v>
      </c>
      <c r="D5856" s="1">
        <v>7</v>
      </c>
      <c r="E5856" s="1">
        <v>-3</v>
      </c>
      <c r="F5856" s="1">
        <v>15</v>
      </c>
      <c r="G5856" s="7" t="str">
        <f>IF(E5856&lt;0,"0-",IF(E5856=0,"0",IF(E5856&lt;3.01,"0+ to 3",IF(E5856&lt;6.01,"3+ to 6",IF(E5856&lt;9.01,"6+ to 9",IF(E5856&lt;12.01,"9+ to 12",IF(E5856&lt;15.01,"12+ to 15",IF(E5856&lt;18.01,"15+ to 18",IF(E5856&lt;21.01,"18+ to 21",IF(E5856&lt;24.01,"21+ to 24",IF(E5856&lt;27.01,"24+ to 27",IF(E5856&lt;30.01,"27+ to 30","30+"))))))))))))</f>
        <v>0-</v>
      </c>
      <c r="H5856" s="7" t="str">
        <f>IF(F5856&lt;0,"0-",IF(F5856=0,"0",IF(F5856&lt;3.01,"0+ to 3",IF(F5856&lt;6.01,"3+ to 6",IF(F5856&lt;9.01,"6+ to 9",IF(F5856&lt;12.01,"9+ to 12",IF(F5856&lt;15.01,"12+ to 15",IF(F5856&lt;18.01,"15+ to 18",IF(F5856&lt;21.01,"18+ to 21",IF(F5856&lt;24.01,"21+ to 24",IF(F5856&lt;27.01,"24+ to 27",IF(F5856&lt;30.01,"27+ to 30","30+"))))))))))))</f>
        <v>12+ to 15</v>
      </c>
      <c r="I5856" t="str">
        <f>IF(G5856&lt;&gt;H5856,"DIFF","")</f>
        <v>DIFF</v>
      </c>
    </row>
    <row r="5857" spans="1:9">
      <c r="A5857" t="s">
        <v>102</v>
      </c>
      <c r="B5857" t="s">
        <v>219</v>
      </c>
      <c r="C5857" s="1">
        <v>112801554</v>
      </c>
      <c r="D5857" s="1">
        <v>2</v>
      </c>
      <c r="E5857" s="1">
        <v>0</v>
      </c>
      <c r="F5857" s="1">
        <v>0</v>
      </c>
      <c r="G5857" s="7" t="str">
        <f>IF(E5857&lt;0,"0-",IF(E5857=0,"0",IF(E5857&lt;3.01,"0+ to 3",IF(E5857&lt;6.01,"3+ to 6",IF(E5857&lt;9.01,"6+ to 9",IF(E5857&lt;12.01,"9+ to 12",IF(E5857&lt;15.01,"12+ to 15",IF(E5857&lt;18.01,"15+ to 18",IF(E5857&lt;21.01,"18+ to 21",IF(E5857&lt;24.01,"21+ to 24",IF(E5857&lt;27.01,"24+ to 27",IF(E5857&lt;30.01,"27+ to 30","30+"))))))))))))</f>
        <v>0</v>
      </c>
      <c r="H5857" s="7" t="str">
        <f>IF(F5857&lt;0,"0-",IF(F5857=0,"0",IF(F5857&lt;3.01,"0+ to 3",IF(F5857&lt;6.01,"3+ to 6",IF(F5857&lt;9.01,"6+ to 9",IF(F5857&lt;12.01,"9+ to 12",IF(F5857&lt;15.01,"12+ to 15",IF(F5857&lt;18.01,"15+ to 18",IF(F5857&lt;21.01,"18+ to 21",IF(F5857&lt;24.01,"21+ to 24",IF(F5857&lt;27.01,"24+ to 27",IF(F5857&lt;30.01,"27+ to 30","30+"))))))))))))</f>
        <v>0</v>
      </c>
      <c r="I5857" t="str">
        <f>IF(G5857&lt;&gt;H5857,"DIFF","")</f>
        <v/>
      </c>
    </row>
    <row r="5858" spans="1:9">
      <c r="A5858" t="s">
        <v>102</v>
      </c>
      <c r="B5858" t="s">
        <v>219</v>
      </c>
      <c r="C5858" s="1">
        <v>112806509</v>
      </c>
      <c r="D5858" s="1">
        <v>2</v>
      </c>
      <c r="E5858" s="1">
        <v>0</v>
      </c>
      <c r="F5858" s="1">
        <v>0</v>
      </c>
      <c r="G5858" s="7" t="str">
        <f>IF(E5858&lt;0,"0-",IF(E5858=0,"0",IF(E5858&lt;3.01,"0+ to 3",IF(E5858&lt;6.01,"3+ to 6",IF(E5858&lt;9.01,"6+ to 9",IF(E5858&lt;12.01,"9+ to 12",IF(E5858&lt;15.01,"12+ to 15",IF(E5858&lt;18.01,"15+ to 18",IF(E5858&lt;21.01,"18+ to 21",IF(E5858&lt;24.01,"21+ to 24",IF(E5858&lt;27.01,"24+ to 27",IF(E5858&lt;30.01,"27+ to 30","30+"))))))))))))</f>
        <v>0</v>
      </c>
      <c r="H5858" s="7" t="str">
        <f>IF(F5858&lt;0,"0-",IF(F5858=0,"0",IF(F5858&lt;3.01,"0+ to 3",IF(F5858&lt;6.01,"3+ to 6",IF(F5858&lt;9.01,"6+ to 9",IF(F5858&lt;12.01,"9+ to 12",IF(F5858&lt;15.01,"12+ to 15",IF(F5858&lt;18.01,"15+ to 18",IF(F5858&lt;21.01,"18+ to 21",IF(F5858&lt;24.01,"21+ to 24",IF(F5858&lt;27.01,"24+ to 27",IF(F5858&lt;30.01,"27+ to 30","30+"))))))))))))</f>
        <v>0</v>
      </c>
      <c r="I5858" t="str">
        <f>IF(G5858&lt;&gt;H5858,"DIFF","")</f>
        <v/>
      </c>
    </row>
    <row r="5859" spans="1:9">
      <c r="A5859" t="s">
        <v>102</v>
      </c>
      <c r="B5859" t="s">
        <v>219</v>
      </c>
      <c r="C5859" s="1">
        <v>112807388</v>
      </c>
      <c r="D5859" s="1">
        <v>2</v>
      </c>
      <c r="E5859" s="1">
        <v>-12</v>
      </c>
      <c r="F5859" s="1">
        <v>45</v>
      </c>
      <c r="G5859" s="7" t="str">
        <f>IF(E5859&lt;0,"0-",IF(E5859=0,"0",IF(E5859&lt;3.01,"0+ to 3",IF(E5859&lt;6.01,"3+ to 6",IF(E5859&lt;9.01,"6+ to 9",IF(E5859&lt;12.01,"9+ to 12",IF(E5859&lt;15.01,"12+ to 15",IF(E5859&lt;18.01,"15+ to 18",IF(E5859&lt;21.01,"18+ to 21",IF(E5859&lt;24.01,"21+ to 24",IF(E5859&lt;27.01,"24+ to 27",IF(E5859&lt;30.01,"27+ to 30","30+"))))))))))))</f>
        <v>0-</v>
      </c>
      <c r="H5859" s="7" t="str">
        <f>IF(F5859&lt;0,"0-",IF(F5859=0,"0",IF(F5859&lt;3.01,"0+ to 3",IF(F5859&lt;6.01,"3+ to 6",IF(F5859&lt;9.01,"6+ to 9",IF(F5859&lt;12.01,"9+ to 12",IF(F5859&lt;15.01,"12+ to 15",IF(F5859&lt;18.01,"15+ to 18",IF(F5859&lt;21.01,"18+ to 21",IF(F5859&lt;24.01,"21+ to 24",IF(F5859&lt;27.01,"24+ to 27",IF(F5859&lt;30.01,"27+ to 30","30+"))))))))))))</f>
        <v>30+</v>
      </c>
      <c r="I5859" t="str">
        <f>IF(G5859&lt;&gt;H5859,"DIFF","")</f>
        <v>DIFF</v>
      </c>
    </row>
    <row r="5860" spans="1:9">
      <c r="A5860" t="s">
        <v>102</v>
      </c>
      <c r="B5860" t="s">
        <v>219</v>
      </c>
      <c r="C5860" s="1">
        <v>112817667</v>
      </c>
      <c r="D5860" s="1">
        <v>7</v>
      </c>
      <c r="E5860" s="1">
        <v>0</v>
      </c>
      <c r="F5860" s="1">
        <v>0</v>
      </c>
      <c r="G5860" s="7" t="str">
        <f>IF(E5860&lt;0,"0-",IF(E5860=0,"0",IF(E5860&lt;3.01,"0+ to 3",IF(E5860&lt;6.01,"3+ to 6",IF(E5860&lt;9.01,"6+ to 9",IF(E5860&lt;12.01,"9+ to 12",IF(E5860&lt;15.01,"12+ to 15",IF(E5860&lt;18.01,"15+ to 18",IF(E5860&lt;21.01,"18+ to 21",IF(E5860&lt;24.01,"21+ to 24",IF(E5860&lt;27.01,"24+ to 27",IF(E5860&lt;30.01,"27+ to 30","30+"))))))))))))</f>
        <v>0</v>
      </c>
      <c r="H5860" s="7" t="str">
        <f>IF(F5860&lt;0,"0-",IF(F5860=0,"0",IF(F5860&lt;3.01,"0+ to 3",IF(F5860&lt;6.01,"3+ to 6",IF(F5860&lt;9.01,"6+ to 9",IF(F5860&lt;12.01,"9+ to 12",IF(F5860&lt;15.01,"12+ to 15",IF(F5860&lt;18.01,"15+ to 18",IF(F5860&lt;21.01,"18+ to 21",IF(F5860&lt;24.01,"21+ to 24",IF(F5860&lt;27.01,"24+ to 27",IF(F5860&lt;30.01,"27+ to 30","30+"))))))))))))</f>
        <v>0</v>
      </c>
      <c r="I5860" t="str">
        <f>IF(G5860&lt;&gt;H5860,"DIFF","")</f>
        <v/>
      </c>
    </row>
    <row r="5861" spans="1:9">
      <c r="A5861" t="s">
        <v>102</v>
      </c>
      <c r="B5861" t="s">
        <v>219</v>
      </c>
      <c r="C5861" s="1">
        <v>112817690</v>
      </c>
      <c r="D5861" s="1">
        <v>2</v>
      </c>
      <c r="E5861" s="1">
        <v>0</v>
      </c>
      <c r="F5861" s="1">
        <v>0</v>
      </c>
      <c r="G5861" s="7" t="str">
        <f>IF(E5861&lt;0,"0-",IF(E5861=0,"0",IF(E5861&lt;3.01,"0+ to 3",IF(E5861&lt;6.01,"3+ to 6",IF(E5861&lt;9.01,"6+ to 9",IF(E5861&lt;12.01,"9+ to 12",IF(E5861&lt;15.01,"12+ to 15",IF(E5861&lt;18.01,"15+ to 18",IF(E5861&lt;21.01,"18+ to 21",IF(E5861&lt;24.01,"21+ to 24",IF(E5861&lt;27.01,"24+ to 27",IF(E5861&lt;30.01,"27+ to 30","30+"))))))))))))</f>
        <v>0</v>
      </c>
      <c r="H5861" s="7" t="str">
        <f>IF(F5861&lt;0,"0-",IF(F5861=0,"0",IF(F5861&lt;3.01,"0+ to 3",IF(F5861&lt;6.01,"3+ to 6",IF(F5861&lt;9.01,"6+ to 9",IF(F5861&lt;12.01,"9+ to 12",IF(F5861&lt;15.01,"12+ to 15",IF(F5861&lt;18.01,"15+ to 18",IF(F5861&lt;21.01,"18+ to 21",IF(F5861&lt;24.01,"21+ to 24",IF(F5861&lt;27.01,"24+ to 27",IF(F5861&lt;30.01,"27+ to 30","30+"))))))))))))</f>
        <v>0</v>
      </c>
      <c r="I5861" t="str">
        <f>IF(G5861&lt;&gt;H5861,"DIFF","")</f>
        <v/>
      </c>
    </row>
    <row r="5862" spans="1:9">
      <c r="A5862" t="s">
        <v>102</v>
      </c>
      <c r="B5862" t="s">
        <v>219</v>
      </c>
      <c r="C5862" s="1">
        <v>112817920</v>
      </c>
      <c r="D5862" s="1">
        <v>2</v>
      </c>
      <c r="E5862" s="1">
        <v>-2</v>
      </c>
      <c r="F5862" s="1">
        <v>0</v>
      </c>
      <c r="G5862" s="7" t="str">
        <f>IF(E5862&lt;0,"0-",IF(E5862=0,"0",IF(E5862&lt;3.01,"0+ to 3",IF(E5862&lt;6.01,"3+ to 6",IF(E5862&lt;9.01,"6+ to 9",IF(E5862&lt;12.01,"9+ to 12",IF(E5862&lt;15.01,"12+ to 15",IF(E5862&lt;18.01,"15+ to 18",IF(E5862&lt;21.01,"18+ to 21",IF(E5862&lt;24.01,"21+ to 24",IF(E5862&lt;27.01,"24+ to 27",IF(E5862&lt;30.01,"27+ to 30","30+"))))))))))))</f>
        <v>0-</v>
      </c>
      <c r="H5862" s="7" t="str">
        <f>IF(F5862&lt;0,"0-",IF(F5862=0,"0",IF(F5862&lt;3.01,"0+ to 3",IF(F5862&lt;6.01,"3+ to 6",IF(F5862&lt;9.01,"6+ to 9",IF(F5862&lt;12.01,"9+ to 12",IF(F5862&lt;15.01,"12+ to 15",IF(F5862&lt;18.01,"15+ to 18",IF(F5862&lt;21.01,"18+ to 21",IF(F5862&lt;24.01,"21+ to 24",IF(F5862&lt;27.01,"24+ to 27",IF(F5862&lt;30.01,"27+ to 30","30+"))))))))))))</f>
        <v>0</v>
      </c>
      <c r="I5862" t="str">
        <f>IF(G5862&lt;&gt;H5862,"DIFF","")</f>
        <v>DIFF</v>
      </c>
    </row>
    <row r="5863" spans="1:9">
      <c r="A5863" t="s">
        <v>102</v>
      </c>
      <c r="B5863" t="s">
        <v>218</v>
      </c>
      <c r="C5863" s="1">
        <v>112860304</v>
      </c>
      <c r="D5863" s="1">
        <v>2</v>
      </c>
      <c r="E5863" s="1">
        <v>-7</v>
      </c>
      <c r="F5863" s="1">
        <v>13</v>
      </c>
      <c r="G5863" s="7" t="str">
        <f>IF(E5863&lt;0,"0-",IF(E5863=0,"0",IF(E5863&lt;3.01,"0+ to 3",IF(E5863&lt;6.01,"3+ to 6",IF(E5863&lt;9.01,"6+ to 9",IF(E5863&lt;12.01,"9+ to 12",IF(E5863&lt;15.01,"12+ to 15",IF(E5863&lt;18.01,"15+ to 18",IF(E5863&lt;21.01,"18+ to 21",IF(E5863&lt;24.01,"21+ to 24",IF(E5863&lt;27.01,"24+ to 27",IF(E5863&lt;30.01,"27+ to 30","30+"))))))))))))</f>
        <v>0-</v>
      </c>
      <c r="H5863" s="7" t="str">
        <f>IF(F5863&lt;0,"0-",IF(F5863=0,"0",IF(F5863&lt;3.01,"0+ to 3",IF(F5863&lt;6.01,"3+ to 6",IF(F5863&lt;9.01,"6+ to 9",IF(F5863&lt;12.01,"9+ to 12",IF(F5863&lt;15.01,"12+ to 15",IF(F5863&lt;18.01,"15+ to 18",IF(F5863&lt;21.01,"18+ to 21",IF(F5863&lt;24.01,"21+ to 24",IF(F5863&lt;27.01,"24+ to 27",IF(F5863&lt;30.01,"27+ to 30","30+"))))))))))))</f>
        <v>12+ to 15</v>
      </c>
      <c r="I5863" t="str">
        <f>IF(G5863&lt;&gt;H5863,"DIFF","")</f>
        <v>DIFF</v>
      </c>
    </row>
    <row r="5864" spans="1:9">
      <c r="A5864" t="s">
        <v>103</v>
      </c>
      <c r="B5864" t="s">
        <v>218</v>
      </c>
      <c r="C5864" s="1">
        <v>112862681</v>
      </c>
      <c r="D5864" s="1">
        <v>2</v>
      </c>
      <c r="E5864" s="1">
        <v>-66</v>
      </c>
      <c r="F5864" s="1">
        <v>138</v>
      </c>
      <c r="G5864" s="7" t="str">
        <f>IF(E5864&lt;0,"0-",IF(E5864=0,"0",IF(E5864&lt;3.01,"0+ to 3",IF(E5864&lt;6.01,"3+ to 6",IF(E5864&lt;9.01,"6+ to 9",IF(E5864&lt;12.01,"9+ to 12",IF(E5864&lt;15.01,"12+ to 15",IF(E5864&lt;18.01,"15+ to 18",IF(E5864&lt;21.01,"18+ to 21",IF(E5864&lt;24.01,"21+ to 24",IF(E5864&lt;27.01,"24+ to 27",IF(E5864&lt;30.01,"27+ to 30","30+"))))))))))))</f>
        <v>0-</v>
      </c>
      <c r="H5864" s="7" t="str">
        <f>IF(F5864&lt;0,"0-",IF(F5864=0,"0",IF(F5864&lt;3.01,"0+ to 3",IF(F5864&lt;6.01,"3+ to 6",IF(F5864&lt;9.01,"6+ to 9",IF(F5864&lt;12.01,"9+ to 12",IF(F5864&lt;15.01,"12+ to 15",IF(F5864&lt;18.01,"15+ to 18",IF(F5864&lt;21.01,"18+ to 21",IF(F5864&lt;24.01,"21+ to 24",IF(F5864&lt;27.01,"24+ to 27",IF(F5864&lt;30.01,"27+ to 30","30+"))))))))))))</f>
        <v>30+</v>
      </c>
      <c r="I5864" t="str">
        <f>IF(G5864&lt;&gt;H5864,"DIFF","")</f>
        <v>DIFF</v>
      </c>
    </row>
    <row r="5865" spans="1:9">
      <c r="A5865" t="s">
        <v>102</v>
      </c>
      <c r="B5865" t="s">
        <v>218</v>
      </c>
      <c r="C5865" s="1">
        <v>112864929</v>
      </c>
      <c r="D5865" s="1">
        <v>2</v>
      </c>
      <c r="E5865" s="1">
        <v>-6</v>
      </c>
      <c r="F5865" s="1">
        <v>6</v>
      </c>
      <c r="G5865" s="7" t="str">
        <f>IF(E5865&lt;0,"0-",IF(E5865=0,"0",IF(E5865&lt;3.01,"0+ to 3",IF(E5865&lt;6.01,"3+ to 6",IF(E5865&lt;9.01,"6+ to 9",IF(E5865&lt;12.01,"9+ to 12",IF(E5865&lt;15.01,"12+ to 15",IF(E5865&lt;18.01,"15+ to 18",IF(E5865&lt;21.01,"18+ to 21",IF(E5865&lt;24.01,"21+ to 24",IF(E5865&lt;27.01,"24+ to 27",IF(E5865&lt;30.01,"27+ to 30","30+"))))))))))))</f>
        <v>0-</v>
      </c>
      <c r="H5865" s="7" t="str">
        <f>IF(F5865&lt;0,"0-",IF(F5865=0,"0",IF(F5865&lt;3.01,"0+ to 3",IF(F5865&lt;6.01,"3+ to 6",IF(F5865&lt;9.01,"6+ to 9",IF(F5865&lt;12.01,"9+ to 12",IF(F5865&lt;15.01,"12+ to 15",IF(F5865&lt;18.01,"15+ to 18",IF(F5865&lt;21.01,"18+ to 21",IF(F5865&lt;24.01,"21+ to 24",IF(F5865&lt;27.01,"24+ to 27",IF(F5865&lt;30.01,"27+ to 30","30+"))))))))))))</f>
        <v>3+ to 6</v>
      </c>
      <c r="I5865" t="str">
        <f>IF(G5865&lt;&gt;H5865,"DIFF","")</f>
        <v>DIFF</v>
      </c>
    </row>
    <row r="5866" spans="1:9">
      <c r="A5866" t="s">
        <v>102</v>
      </c>
      <c r="B5866" t="s">
        <v>218</v>
      </c>
      <c r="C5866" s="1">
        <v>112869954</v>
      </c>
      <c r="D5866" s="1">
        <v>2</v>
      </c>
      <c r="E5866" s="1">
        <v>0</v>
      </c>
      <c r="F5866" s="1">
        <v>0</v>
      </c>
      <c r="G5866" s="7" t="str">
        <f>IF(E5866&lt;0,"0-",IF(E5866=0,"0",IF(E5866&lt;3.01,"0+ to 3",IF(E5866&lt;6.01,"3+ to 6",IF(E5866&lt;9.01,"6+ to 9",IF(E5866&lt;12.01,"9+ to 12",IF(E5866&lt;15.01,"12+ to 15",IF(E5866&lt;18.01,"15+ to 18",IF(E5866&lt;21.01,"18+ to 21",IF(E5866&lt;24.01,"21+ to 24",IF(E5866&lt;27.01,"24+ to 27",IF(E5866&lt;30.01,"27+ to 30","30+"))))))))))))</f>
        <v>0</v>
      </c>
      <c r="H5866" s="7" t="str">
        <f>IF(F5866&lt;0,"0-",IF(F5866=0,"0",IF(F5866&lt;3.01,"0+ to 3",IF(F5866&lt;6.01,"3+ to 6",IF(F5866&lt;9.01,"6+ to 9",IF(F5866&lt;12.01,"9+ to 12",IF(F5866&lt;15.01,"12+ to 15",IF(F5866&lt;18.01,"15+ to 18",IF(F5866&lt;21.01,"18+ to 21",IF(F5866&lt;24.01,"21+ to 24",IF(F5866&lt;27.01,"24+ to 27",IF(F5866&lt;30.01,"27+ to 30","30+"))))))))))))</f>
        <v>0</v>
      </c>
      <c r="I5866" t="str">
        <f>IF(G5866&lt;&gt;H5866,"DIFF","")</f>
        <v/>
      </c>
    </row>
    <row r="5867" spans="1:9">
      <c r="A5867" t="s">
        <v>102</v>
      </c>
      <c r="B5867" t="s">
        <v>218</v>
      </c>
      <c r="C5867" s="1">
        <v>112876273</v>
      </c>
      <c r="D5867" s="1">
        <v>4</v>
      </c>
      <c r="E5867" s="1">
        <v>0</v>
      </c>
      <c r="F5867" s="1">
        <v>0</v>
      </c>
      <c r="G5867" s="7" t="str">
        <f>IF(E5867&lt;0,"0-",IF(E5867=0,"0",IF(E5867&lt;3.01,"0+ to 3",IF(E5867&lt;6.01,"3+ to 6",IF(E5867&lt;9.01,"6+ to 9",IF(E5867&lt;12.01,"9+ to 12",IF(E5867&lt;15.01,"12+ to 15",IF(E5867&lt;18.01,"15+ to 18",IF(E5867&lt;21.01,"18+ to 21",IF(E5867&lt;24.01,"21+ to 24",IF(E5867&lt;27.01,"24+ to 27",IF(E5867&lt;30.01,"27+ to 30","30+"))))))))))))</f>
        <v>0</v>
      </c>
      <c r="H5867" s="7" t="str">
        <f>IF(F5867&lt;0,"0-",IF(F5867=0,"0",IF(F5867&lt;3.01,"0+ to 3",IF(F5867&lt;6.01,"3+ to 6",IF(F5867&lt;9.01,"6+ to 9",IF(F5867&lt;12.01,"9+ to 12",IF(F5867&lt;15.01,"12+ to 15",IF(F5867&lt;18.01,"15+ to 18",IF(F5867&lt;21.01,"18+ to 21",IF(F5867&lt;24.01,"21+ to 24",IF(F5867&lt;27.01,"24+ to 27",IF(F5867&lt;30.01,"27+ to 30","30+"))))))))))))</f>
        <v>0</v>
      </c>
      <c r="I5867" t="str">
        <f>IF(G5867&lt;&gt;H5867,"DIFF","")</f>
        <v/>
      </c>
    </row>
    <row r="5868" spans="1:9">
      <c r="A5868" t="s">
        <v>102</v>
      </c>
      <c r="B5868" t="s">
        <v>217</v>
      </c>
      <c r="C5868" s="1">
        <v>112919790</v>
      </c>
      <c r="D5868" s="1">
        <v>3</v>
      </c>
      <c r="E5868" s="1">
        <v>-3</v>
      </c>
      <c r="F5868" s="1">
        <v>8</v>
      </c>
      <c r="G5868" s="7" t="str">
        <f>IF(E5868&lt;0,"0-",IF(E5868=0,"0",IF(E5868&lt;3.01,"0+ to 3",IF(E5868&lt;6.01,"3+ to 6",IF(E5868&lt;9.01,"6+ to 9",IF(E5868&lt;12.01,"9+ to 12",IF(E5868&lt;15.01,"12+ to 15",IF(E5868&lt;18.01,"15+ to 18",IF(E5868&lt;21.01,"18+ to 21",IF(E5868&lt;24.01,"21+ to 24",IF(E5868&lt;27.01,"24+ to 27",IF(E5868&lt;30.01,"27+ to 30","30+"))))))))))))</f>
        <v>0-</v>
      </c>
      <c r="H5868" s="7" t="str">
        <f>IF(F5868&lt;0,"0-",IF(F5868=0,"0",IF(F5868&lt;3.01,"0+ to 3",IF(F5868&lt;6.01,"3+ to 6",IF(F5868&lt;9.01,"6+ to 9",IF(F5868&lt;12.01,"9+ to 12",IF(F5868&lt;15.01,"12+ to 15",IF(F5868&lt;18.01,"15+ to 18",IF(F5868&lt;21.01,"18+ to 21",IF(F5868&lt;24.01,"21+ to 24",IF(F5868&lt;27.01,"24+ to 27",IF(F5868&lt;30.01,"27+ to 30","30+"))))))))))))</f>
        <v>6+ to 9</v>
      </c>
      <c r="I5868" t="str">
        <f>IF(G5868&lt;&gt;H5868,"DIFF","")</f>
        <v>DIFF</v>
      </c>
    </row>
    <row r="5869" spans="1:9">
      <c r="A5869" t="s">
        <v>102</v>
      </c>
      <c r="B5869" t="s">
        <v>217</v>
      </c>
      <c r="C5869" s="1">
        <v>112927499</v>
      </c>
      <c r="D5869" s="1">
        <v>2</v>
      </c>
      <c r="E5869" s="1">
        <v>-3</v>
      </c>
      <c r="F5869" s="1">
        <v>5</v>
      </c>
      <c r="G5869" s="7" t="str">
        <f>IF(E5869&lt;0,"0-",IF(E5869=0,"0",IF(E5869&lt;3.01,"0+ to 3",IF(E5869&lt;6.01,"3+ to 6",IF(E5869&lt;9.01,"6+ to 9",IF(E5869&lt;12.01,"9+ to 12",IF(E5869&lt;15.01,"12+ to 15",IF(E5869&lt;18.01,"15+ to 18",IF(E5869&lt;21.01,"18+ to 21",IF(E5869&lt;24.01,"21+ to 24",IF(E5869&lt;27.01,"24+ to 27",IF(E5869&lt;30.01,"27+ to 30","30+"))))))))))))</f>
        <v>0-</v>
      </c>
      <c r="H5869" s="7" t="str">
        <f>IF(F5869&lt;0,"0-",IF(F5869=0,"0",IF(F5869&lt;3.01,"0+ to 3",IF(F5869&lt;6.01,"3+ to 6",IF(F5869&lt;9.01,"6+ to 9",IF(F5869&lt;12.01,"9+ to 12",IF(F5869&lt;15.01,"12+ to 15",IF(F5869&lt;18.01,"15+ to 18",IF(F5869&lt;21.01,"18+ to 21",IF(F5869&lt;24.01,"21+ to 24",IF(F5869&lt;27.01,"24+ to 27",IF(F5869&lt;30.01,"27+ to 30","30+"))))))))))))</f>
        <v>3+ to 6</v>
      </c>
      <c r="I5869" t="str">
        <f>IF(G5869&lt;&gt;H5869,"DIFF","")</f>
        <v>DIFF</v>
      </c>
    </row>
    <row r="5870" spans="1:9">
      <c r="A5870" t="s">
        <v>102</v>
      </c>
      <c r="B5870" t="s">
        <v>217</v>
      </c>
      <c r="C5870" s="1">
        <v>112933215</v>
      </c>
      <c r="D5870" s="1">
        <v>2</v>
      </c>
      <c r="E5870" s="1">
        <v>0</v>
      </c>
      <c r="F5870" s="1">
        <v>0</v>
      </c>
      <c r="G5870" s="7" t="str">
        <f>IF(E5870&lt;0,"0-",IF(E5870=0,"0",IF(E5870&lt;3.01,"0+ to 3",IF(E5870&lt;6.01,"3+ to 6",IF(E5870&lt;9.01,"6+ to 9",IF(E5870&lt;12.01,"9+ to 12",IF(E5870&lt;15.01,"12+ to 15",IF(E5870&lt;18.01,"15+ to 18",IF(E5870&lt;21.01,"18+ to 21",IF(E5870&lt;24.01,"21+ to 24",IF(E5870&lt;27.01,"24+ to 27",IF(E5870&lt;30.01,"27+ to 30","30+"))))))))))))</f>
        <v>0</v>
      </c>
      <c r="H5870" s="7" t="str">
        <f>IF(F5870&lt;0,"0-",IF(F5870=0,"0",IF(F5870&lt;3.01,"0+ to 3",IF(F5870&lt;6.01,"3+ to 6",IF(F5870&lt;9.01,"6+ to 9",IF(F5870&lt;12.01,"9+ to 12",IF(F5870&lt;15.01,"12+ to 15",IF(F5870&lt;18.01,"15+ to 18",IF(F5870&lt;21.01,"18+ to 21",IF(F5870&lt;24.01,"21+ to 24",IF(F5870&lt;27.01,"24+ to 27",IF(F5870&lt;30.01,"27+ to 30","30+"))))))))))))</f>
        <v>0</v>
      </c>
      <c r="I5870" t="str">
        <f>IF(G5870&lt;&gt;H5870,"DIFF","")</f>
        <v/>
      </c>
    </row>
    <row r="5871" spans="1:9">
      <c r="A5871" t="s">
        <v>102</v>
      </c>
      <c r="B5871" t="s">
        <v>217</v>
      </c>
      <c r="C5871" s="1">
        <v>112933941</v>
      </c>
      <c r="D5871" s="1">
        <v>2</v>
      </c>
      <c r="E5871" s="1">
        <v>0</v>
      </c>
      <c r="F5871" s="1">
        <v>0</v>
      </c>
      <c r="G5871" s="7" t="str">
        <f>IF(E5871&lt;0,"0-",IF(E5871=0,"0",IF(E5871&lt;3.01,"0+ to 3",IF(E5871&lt;6.01,"3+ to 6",IF(E5871&lt;9.01,"6+ to 9",IF(E5871&lt;12.01,"9+ to 12",IF(E5871&lt;15.01,"12+ to 15",IF(E5871&lt;18.01,"15+ to 18",IF(E5871&lt;21.01,"18+ to 21",IF(E5871&lt;24.01,"21+ to 24",IF(E5871&lt;27.01,"24+ to 27",IF(E5871&lt;30.01,"27+ to 30","30+"))))))))))))</f>
        <v>0</v>
      </c>
      <c r="H5871" s="7" t="str">
        <f>IF(F5871&lt;0,"0-",IF(F5871=0,"0",IF(F5871&lt;3.01,"0+ to 3",IF(F5871&lt;6.01,"3+ to 6",IF(F5871&lt;9.01,"6+ to 9",IF(F5871&lt;12.01,"9+ to 12",IF(F5871&lt;15.01,"12+ to 15",IF(F5871&lt;18.01,"15+ to 18",IF(F5871&lt;21.01,"18+ to 21",IF(F5871&lt;24.01,"21+ to 24",IF(F5871&lt;27.01,"24+ to 27",IF(F5871&lt;30.01,"27+ to 30","30+"))))))))))))</f>
        <v>0</v>
      </c>
      <c r="I5871" t="str">
        <f>IF(G5871&lt;&gt;H5871,"DIFF","")</f>
        <v/>
      </c>
    </row>
    <row r="5872" spans="1:9">
      <c r="A5872" t="s">
        <v>102</v>
      </c>
      <c r="B5872" t="s">
        <v>217</v>
      </c>
      <c r="C5872" s="1">
        <v>112935300</v>
      </c>
      <c r="D5872" s="1">
        <v>7</v>
      </c>
      <c r="E5872" s="1">
        <v>0</v>
      </c>
      <c r="F5872" s="1">
        <v>0</v>
      </c>
      <c r="G5872" s="7" t="str">
        <f>IF(E5872&lt;0,"0-",IF(E5872=0,"0",IF(E5872&lt;3.01,"0+ to 3",IF(E5872&lt;6.01,"3+ to 6",IF(E5872&lt;9.01,"6+ to 9",IF(E5872&lt;12.01,"9+ to 12",IF(E5872&lt;15.01,"12+ to 15",IF(E5872&lt;18.01,"15+ to 18",IF(E5872&lt;21.01,"18+ to 21",IF(E5872&lt;24.01,"21+ to 24",IF(E5872&lt;27.01,"24+ to 27",IF(E5872&lt;30.01,"27+ to 30","30+"))))))))))))</f>
        <v>0</v>
      </c>
      <c r="H5872" s="7" t="str">
        <f>IF(F5872&lt;0,"0-",IF(F5872=0,"0",IF(F5872&lt;3.01,"0+ to 3",IF(F5872&lt;6.01,"3+ to 6",IF(F5872&lt;9.01,"6+ to 9",IF(F5872&lt;12.01,"9+ to 12",IF(F5872&lt;15.01,"12+ to 15",IF(F5872&lt;18.01,"15+ to 18",IF(F5872&lt;21.01,"18+ to 21",IF(F5872&lt;24.01,"21+ to 24",IF(F5872&lt;27.01,"24+ to 27",IF(F5872&lt;30.01,"27+ to 30","30+"))))))))))))</f>
        <v>0</v>
      </c>
      <c r="I5872" t="str">
        <f>IF(G5872&lt;&gt;H5872,"DIFF","")</f>
        <v/>
      </c>
    </row>
    <row r="5873" spans="1:9">
      <c r="A5873" t="s">
        <v>102</v>
      </c>
      <c r="B5873" t="s">
        <v>215</v>
      </c>
      <c r="C5873" s="1">
        <v>112988032</v>
      </c>
      <c r="D5873" s="1">
        <v>4</v>
      </c>
      <c r="E5873" s="1">
        <v>-532</v>
      </c>
      <c r="F5873" s="1">
        <v>2</v>
      </c>
      <c r="G5873" s="7" t="str">
        <f>IF(E5873&lt;0,"0-",IF(E5873=0,"0",IF(E5873&lt;3.01,"0+ to 3",IF(E5873&lt;6.01,"3+ to 6",IF(E5873&lt;9.01,"6+ to 9",IF(E5873&lt;12.01,"9+ to 12",IF(E5873&lt;15.01,"12+ to 15",IF(E5873&lt;18.01,"15+ to 18",IF(E5873&lt;21.01,"18+ to 21",IF(E5873&lt;24.01,"21+ to 24",IF(E5873&lt;27.01,"24+ to 27",IF(E5873&lt;30.01,"27+ to 30","30+"))))))))))))</f>
        <v>0-</v>
      </c>
      <c r="H5873" s="7" t="str">
        <f>IF(F5873&lt;0,"0-",IF(F5873=0,"0",IF(F5873&lt;3.01,"0+ to 3",IF(F5873&lt;6.01,"3+ to 6",IF(F5873&lt;9.01,"6+ to 9",IF(F5873&lt;12.01,"9+ to 12",IF(F5873&lt;15.01,"12+ to 15",IF(F5873&lt;18.01,"15+ to 18",IF(F5873&lt;21.01,"18+ to 21",IF(F5873&lt;24.01,"21+ to 24",IF(F5873&lt;27.01,"24+ to 27",IF(F5873&lt;30.01,"27+ to 30","30+"))))))))))))</f>
        <v>0+ to 3</v>
      </c>
      <c r="I5873" t="str">
        <f>IF(G5873&lt;&gt;H5873,"DIFF","")</f>
        <v>DIFF</v>
      </c>
    </row>
    <row r="5874" spans="1:9">
      <c r="A5874" t="s">
        <v>102</v>
      </c>
      <c r="B5874" t="s">
        <v>215</v>
      </c>
      <c r="C5874" s="1">
        <v>112989796</v>
      </c>
      <c r="D5874" s="1">
        <v>3</v>
      </c>
      <c r="E5874" s="1">
        <v>-6</v>
      </c>
      <c r="F5874" s="1">
        <v>25</v>
      </c>
      <c r="G5874" s="7" t="str">
        <f>IF(E5874&lt;0,"0-",IF(E5874=0,"0",IF(E5874&lt;3.01,"0+ to 3",IF(E5874&lt;6.01,"3+ to 6",IF(E5874&lt;9.01,"6+ to 9",IF(E5874&lt;12.01,"9+ to 12",IF(E5874&lt;15.01,"12+ to 15",IF(E5874&lt;18.01,"15+ to 18",IF(E5874&lt;21.01,"18+ to 21",IF(E5874&lt;24.01,"21+ to 24",IF(E5874&lt;27.01,"24+ to 27",IF(E5874&lt;30.01,"27+ to 30","30+"))))))))))))</f>
        <v>0-</v>
      </c>
      <c r="H5874" s="7" t="str">
        <f>IF(F5874&lt;0,"0-",IF(F5874=0,"0",IF(F5874&lt;3.01,"0+ to 3",IF(F5874&lt;6.01,"3+ to 6",IF(F5874&lt;9.01,"6+ to 9",IF(F5874&lt;12.01,"9+ to 12",IF(F5874&lt;15.01,"12+ to 15",IF(F5874&lt;18.01,"15+ to 18",IF(F5874&lt;21.01,"18+ to 21",IF(F5874&lt;24.01,"21+ to 24",IF(F5874&lt;27.01,"24+ to 27",IF(F5874&lt;30.01,"27+ to 30","30+"))))))))))))</f>
        <v>24+ to 27</v>
      </c>
      <c r="I5874" t="str">
        <f>IF(G5874&lt;&gt;H5874,"DIFF","")</f>
        <v>DIFF</v>
      </c>
    </row>
    <row r="5875" spans="1:9">
      <c r="A5875" t="s">
        <v>102</v>
      </c>
      <c r="B5875" t="s">
        <v>215</v>
      </c>
      <c r="C5875" s="1">
        <v>112992262</v>
      </c>
      <c r="D5875" s="1">
        <v>5</v>
      </c>
      <c r="E5875" s="1">
        <v>-5</v>
      </c>
      <c r="F5875" s="1">
        <v>21</v>
      </c>
      <c r="G5875" s="7" t="str">
        <f>IF(E5875&lt;0,"0-",IF(E5875=0,"0",IF(E5875&lt;3.01,"0+ to 3",IF(E5875&lt;6.01,"3+ to 6",IF(E5875&lt;9.01,"6+ to 9",IF(E5875&lt;12.01,"9+ to 12",IF(E5875&lt;15.01,"12+ to 15",IF(E5875&lt;18.01,"15+ to 18",IF(E5875&lt;21.01,"18+ to 21",IF(E5875&lt;24.01,"21+ to 24",IF(E5875&lt;27.01,"24+ to 27",IF(E5875&lt;30.01,"27+ to 30","30+"))))))))))))</f>
        <v>0-</v>
      </c>
      <c r="H5875" s="7" t="str">
        <f>IF(F5875&lt;0,"0-",IF(F5875=0,"0",IF(F5875&lt;3.01,"0+ to 3",IF(F5875&lt;6.01,"3+ to 6",IF(F5875&lt;9.01,"6+ to 9",IF(F5875&lt;12.01,"9+ to 12",IF(F5875&lt;15.01,"12+ to 15",IF(F5875&lt;18.01,"15+ to 18",IF(F5875&lt;21.01,"18+ to 21",IF(F5875&lt;24.01,"21+ to 24",IF(F5875&lt;27.01,"24+ to 27",IF(F5875&lt;30.01,"27+ to 30","30+"))))))))))))</f>
        <v>18+ to 21</v>
      </c>
      <c r="I5875" t="str">
        <f>IF(G5875&lt;&gt;H5875,"DIFF","")</f>
        <v>DIFF</v>
      </c>
    </row>
    <row r="5876" spans="1:9">
      <c r="A5876" t="s">
        <v>103</v>
      </c>
      <c r="B5876" t="s">
        <v>215</v>
      </c>
      <c r="C5876" s="1">
        <v>112994982</v>
      </c>
      <c r="D5876" s="1">
        <v>2</v>
      </c>
      <c r="E5876" s="1">
        <v>0</v>
      </c>
      <c r="F5876" s="1">
        <v>11</v>
      </c>
      <c r="G5876" s="7" t="str">
        <f>IF(E5876&lt;0,"0-",IF(E5876=0,"0",IF(E5876&lt;3.01,"0+ to 3",IF(E5876&lt;6.01,"3+ to 6",IF(E5876&lt;9.01,"6+ to 9",IF(E5876&lt;12.01,"9+ to 12",IF(E5876&lt;15.01,"12+ to 15",IF(E5876&lt;18.01,"15+ to 18",IF(E5876&lt;21.01,"18+ to 21",IF(E5876&lt;24.01,"21+ to 24",IF(E5876&lt;27.01,"24+ to 27",IF(E5876&lt;30.01,"27+ to 30","30+"))))))))))))</f>
        <v>0</v>
      </c>
      <c r="H5876" s="7" t="str">
        <f>IF(F5876&lt;0,"0-",IF(F5876=0,"0",IF(F5876&lt;3.01,"0+ to 3",IF(F5876&lt;6.01,"3+ to 6",IF(F5876&lt;9.01,"6+ to 9",IF(F5876&lt;12.01,"9+ to 12",IF(F5876&lt;15.01,"12+ to 15",IF(F5876&lt;18.01,"15+ to 18",IF(F5876&lt;21.01,"18+ to 21",IF(F5876&lt;24.01,"21+ to 24",IF(F5876&lt;27.01,"24+ to 27",IF(F5876&lt;30.01,"27+ to 30","30+"))))))))))))</f>
        <v>9+ to 12</v>
      </c>
      <c r="I5876" t="str">
        <f>IF(G5876&lt;&gt;H5876,"DIFF","")</f>
        <v>DIFF</v>
      </c>
    </row>
    <row r="5877" spans="1:9">
      <c r="A5877" t="s">
        <v>102</v>
      </c>
      <c r="B5877" t="s">
        <v>215</v>
      </c>
      <c r="C5877" s="1">
        <v>113006548</v>
      </c>
      <c r="D5877" s="1">
        <v>2</v>
      </c>
      <c r="E5877" s="1">
        <v>0</v>
      </c>
      <c r="F5877" s="1">
        <v>1</v>
      </c>
      <c r="G5877" s="7" t="str">
        <f>IF(E5877&lt;0,"0-",IF(E5877=0,"0",IF(E5877&lt;3.01,"0+ to 3",IF(E5877&lt;6.01,"3+ to 6",IF(E5877&lt;9.01,"6+ to 9",IF(E5877&lt;12.01,"9+ to 12",IF(E5877&lt;15.01,"12+ to 15",IF(E5877&lt;18.01,"15+ to 18",IF(E5877&lt;21.01,"18+ to 21",IF(E5877&lt;24.01,"21+ to 24",IF(E5877&lt;27.01,"24+ to 27",IF(E5877&lt;30.01,"27+ to 30","30+"))))))))))))</f>
        <v>0</v>
      </c>
      <c r="H5877" s="7" t="str">
        <f>IF(F5877&lt;0,"0-",IF(F5877=0,"0",IF(F5877&lt;3.01,"0+ to 3",IF(F5877&lt;6.01,"3+ to 6",IF(F5877&lt;9.01,"6+ to 9",IF(F5877&lt;12.01,"9+ to 12",IF(F5877&lt;15.01,"12+ to 15",IF(F5877&lt;18.01,"15+ to 18",IF(F5877&lt;21.01,"18+ to 21",IF(F5877&lt;24.01,"21+ to 24",IF(F5877&lt;27.01,"24+ to 27",IF(F5877&lt;30.01,"27+ to 30","30+"))))))))))))</f>
        <v>0+ to 3</v>
      </c>
      <c r="I5877" t="str">
        <f>IF(G5877&lt;&gt;H5877,"DIFF","")</f>
        <v>DIFF</v>
      </c>
    </row>
    <row r="5878" spans="1:9">
      <c r="A5878" t="s">
        <v>102</v>
      </c>
      <c r="B5878" t="s">
        <v>215</v>
      </c>
      <c r="C5878" s="1">
        <v>113007645</v>
      </c>
      <c r="D5878" s="1">
        <v>4</v>
      </c>
      <c r="E5878" s="1">
        <v>-3</v>
      </c>
      <c r="F5878" s="1">
        <v>1</v>
      </c>
      <c r="G5878" s="7" t="str">
        <f>IF(E5878&lt;0,"0-",IF(E5878=0,"0",IF(E5878&lt;3.01,"0+ to 3",IF(E5878&lt;6.01,"3+ to 6",IF(E5878&lt;9.01,"6+ to 9",IF(E5878&lt;12.01,"9+ to 12",IF(E5878&lt;15.01,"12+ to 15",IF(E5878&lt;18.01,"15+ to 18",IF(E5878&lt;21.01,"18+ to 21",IF(E5878&lt;24.01,"21+ to 24",IF(E5878&lt;27.01,"24+ to 27",IF(E5878&lt;30.01,"27+ to 30","30+"))))))))))))</f>
        <v>0-</v>
      </c>
      <c r="H5878" s="7" t="str">
        <f>IF(F5878&lt;0,"0-",IF(F5878=0,"0",IF(F5878&lt;3.01,"0+ to 3",IF(F5878&lt;6.01,"3+ to 6",IF(F5878&lt;9.01,"6+ to 9",IF(F5878&lt;12.01,"9+ to 12",IF(F5878&lt;15.01,"12+ to 15",IF(F5878&lt;18.01,"15+ to 18",IF(F5878&lt;21.01,"18+ to 21",IF(F5878&lt;24.01,"21+ to 24",IF(F5878&lt;27.01,"24+ to 27",IF(F5878&lt;30.01,"27+ to 30","30+"))))))))))))</f>
        <v>0+ to 3</v>
      </c>
      <c r="I5878" t="str">
        <f>IF(G5878&lt;&gt;H5878,"DIFF","")</f>
        <v>DIFF</v>
      </c>
    </row>
    <row r="5879" spans="1:9">
      <c r="A5879" t="s">
        <v>102</v>
      </c>
      <c r="B5879" t="s">
        <v>214</v>
      </c>
      <c r="C5879" s="1">
        <v>113022136</v>
      </c>
      <c r="D5879" s="1">
        <v>2</v>
      </c>
      <c r="E5879" s="1">
        <v>0</v>
      </c>
      <c r="F5879" s="1">
        <v>20</v>
      </c>
      <c r="G5879" s="7" t="str">
        <f>IF(E5879&lt;0,"0-",IF(E5879=0,"0",IF(E5879&lt;3.01,"0+ to 3",IF(E5879&lt;6.01,"3+ to 6",IF(E5879&lt;9.01,"6+ to 9",IF(E5879&lt;12.01,"9+ to 12",IF(E5879&lt;15.01,"12+ to 15",IF(E5879&lt;18.01,"15+ to 18",IF(E5879&lt;21.01,"18+ to 21",IF(E5879&lt;24.01,"21+ to 24",IF(E5879&lt;27.01,"24+ to 27",IF(E5879&lt;30.01,"27+ to 30","30+"))))))))))))</f>
        <v>0</v>
      </c>
      <c r="H5879" s="7" t="str">
        <f>IF(F5879&lt;0,"0-",IF(F5879=0,"0",IF(F5879&lt;3.01,"0+ to 3",IF(F5879&lt;6.01,"3+ to 6",IF(F5879&lt;9.01,"6+ to 9",IF(F5879&lt;12.01,"9+ to 12",IF(F5879&lt;15.01,"12+ to 15",IF(F5879&lt;18.01,"15+ to 18",IF(F5879&lt;21.01,"18+ to 21",IF(F5879&lt;24.01,"21+ to 24",IF(F5879&lt;27.01,"24+ to 27",IF(F5879&lt;30.01,"27+ to 30","30+"))))))))))))</f>
        <v>18+ to 21</v>
      </c>
      <c r="I5879" t="str">
        <f>IF(G5879&lt;&gt;H5879,"DIFF","")</f>
        <v>DIFF</v>
      </c>
    </row>
    <row r="5880" spans="1:9">
      <c r="A5880" t="s">
        <v>102</v>
      </c>
      <c r="B5880" t="s">
        <v>214</v>
      </c>
      <c r="C5880" s="1">
        <v>113023304</v>
      </c>
      <c r="D5880" s="1">
        <v>2</v>
      </c>
      <c r="E5880" s="1">
        <v>-9</v>
      </c>
      <c r="F5880" s="1">
        <v>16</v>
      </c>
      <c r="G5880" s="7" t="str">
        <f>IF(E5880&lt;0,"0-",IF(E5880=0,"0",IF(E5880&lt;3.01,"0+ to 3",IF(E5880&lt;6.01,"3+ to 6",IF(E5880&lt;9.01,"6+ to 9",IF(E5880&lt;12.01,"9+ to 12",IF(E5880&lt;15.01,"12+ to 15",IF(E5880&lt;18.01,"15+ to 18",IF(E5880&lt;21.01,"18+ to 21",IF(E5880&lt;24.01,"21+ to 24",IF(E5880&lt;27.01,"24+ to 27",IF(E5880&lt;30.01,"27+ to 30","30+"))))))))))))</f>
        <v>0-</v>
      </c>
      <c r="H5880" s="7" t="str">
        <f>IF(F5880&lt;0,"0-",IF(F5880=0,"0",IF(F5880&lt;3.01,"0+ to 3",IF(F5880&lt;6.01,"3+ to 6",IF(F5880&lt;9.01,"6+ to 9",IF(F5880&lt;12.01,"9+ to 12",IF(F5880&lt;15.01,"12+ to 15",IF(F5880&lt;18.01,"15+ to 18",IF(F5880&lt;21.01,"18+ to 21",IF(F5880&lt;24.01,"21+ to 24",IF(F5880&lt;27.01,"24+ to 27",IF(F5880&lt;30.01,"27+ to 30","30+"))))))))))))</f>
        <v>15+ to 18</v>
      </c>
      <c r="I5880" t="str">
        <f>IF(G5880&lt;&gt;H5880,"DIFF","")</f>
        <v>DIFF</v>
      </c>
    </row>
    <row r="5881" spans="1:9">
      <c r="A5881" t="s">
        <v>102</v>
      </c>
      <c r="B5881" t="s">
        <v>214</v>
      </c>
      <c r="C5881" s="1">
        <v>113029717</v>
      </c>
      <c r="D5881" s="1">
        <v>4</v>
      </c>
      <c r="E5881" s="1">
        <v>-5</v>
      </c>
      <c r="F5881" s="1">
        <v>12</v>
      </c>
      <c r="G5881" s="7" t="str">
        <f>IF(E5881&lt;0,"0-",IF(E5881=0,"0",IF(E5881&lt;3.01,"0+ to 3",IF(E5881&lt;6.01,"3+ to 6",IF(E5881&lt;9.01,"6+ to 9",IF(E5881&lt;12.01,"9+ to 12",IF(E5881&lt;15.01,"12+ to 15",IF(E5881&lt;18.01,"15+ to 18",IF(E5881&lt;21.01,"18+ to 21",IF(E5881&lt;24.01,"21+ to 24",IF(E5881&lt;27.01,"24+ to 27",IF(E5881&lt;30.01,"27+ to 30","30+"))))))))))))</f>
        <v>0-</v>
      </c>
      <c r="H5881" s="7" t="str">
        <f>IF(F5881&lt;0,"0-",IF(F5881=0,"0",IF(F5881&lt;3.01,"0+ to 3",IF(F5881&lt;6.01,"3+ to 6",IF(F5881&lt;9.01,"6+ to 9",IF(F5881&lt;12.01,"9+ to 12",IF(F5881&lt;15.01,"12+ to 15",IF(F5881&lt;18.01,"15+ to 18",IF(F5881&lt;21.01,"18+ to 21",IF(F5881&lt;24.01,"21+ to 24",IF(F5881&lt;27.01,"24+ to 27",IF(F5881&lt;30.01,"27+ to 30","30+"))))))))))))</f>
        <v>9+ to 12</v>
      </c>
      <c r="I5881" t="str">
        <f>IF(G5881&lt;&gt;H5881,"DIFF","")</f>
        <v>DIFF</v>
      </c>
    </row>
    <row r="5882" spans="1:9">
      <c r="A5882" t="s">
        <v>102</v>
      </c>
      <c r="B5882" t="s">
        <v>214</v>
      </c>
      <c r="C5882" s="1">
        <v>113030080</v>
      </c>
      <c r="D5882" s="1">
        <v>2</v>
      </c>
      <c r="E5882" s="1">
        <v>-8</v>
      </c>
      <c r="F5882" s="1">
        <v>13</v>
      </c>
      <c r="G5882" s="7" t="str">
        <f>IF(E5882&lt;0,"0-",IF(E5882=0,"0",IF(E5882&lt;3.01,"0+ to 3",IF(E5882&lt;6.01,"3+ to 6",IF(E5882&lt;9.01,"6+ to 9",IF(E5882&lt;12.01,"9+ to 12",IF(E5882&lt;15.01,"12+ to 15",IF(E5882&lt;18.01,"15+ to 18",IF(E5882&lt;21.01,"18+ to 21",IF(E5882&lt;24.01,"21+ to 24",IF(E5882&lt;27.01,"24+ to 27",IF(E5882&lt;30.01,"27+ to 30","30+"))))))))))))</f>
        <v>0-</v>
      </c>
      <c r="H5882" s="7" t="str">
        <f>IF(F5882&lt;0,"0-",IF(F5882=0,"0",IF(F5882&lt;3.01,"0+ to 3",IF(F5882&lt;6.01,"3+ to 6",IF(F5882&lt;9.01,"6+ to 9",IF(F5882&lt;12.01,"9+ to 12",IF(F5882&lt;15.01,"12+ to 15",IF(F5882&lt;18.01,"15+ to 18",IF(F5882&lt;21.01,"18+ to 21",IF(F5882&lt;24.01,"21+ to 24",IF(F5882&lt;27.01,"24+ to 27",IF(F5882&lt;30.01,"27+ to 30","30+"))))))))))))</f>
        <v>12+ to 15</v>
      </c>
      <c r="I5882" t="str">
        <f>IF(G5882&lt;&gt;H5882,"DIFF","")</f>
        <v>DIFF</v>
      </c>
    </row>
    <row r="5883" spans="1:9">
      <c r="A5883" t="s">
        <v>102</v>
      </c>
      <c r="B5883" t="s">
        <v>214</v>
      </c>
      <c r="C5883" s="1">
        <v>113030354</v>
      </c>
      <c r="D5883" s="1">
        <v>2</v>
      </c>
      <c r="E5883" s="1">
        <v>-16</v>
      </c>
      <c r="F5883" s="1">
        <v>14</v>
      </c>
      <c r="G5883" s="7" t="str">
        <f>IF(E5883&lt;0,"0-",IF(E5883=0,"0",IF(E5883&lt;3.01,"0+ to 3",IF(E5883&lt;6.01,"3+ to 6",IF(E5883&lt;9.01,"6+ to 9",IF(E5883&lt;12.01,"9+ to 12",IF(E5883&lt;15.01,"12+ to 15",IF(E5883&lt;18.01,"15+ to 18",IF(E5883&lt;21.01,"18+ to 21",IF(E5883&lt;24.01,"21+ to 24",IF(E5883&lt;27.01,"24+ to 27",IF(E5883&lt;30.01,"27+ to 30","30+"))))))))))))</f>
        <v>0-</v>
      </c>
      <c r="H5883" s="7" t="str">
        <f>IF(F5883&lt;0,"0-",IF(F5883=0,"0",IF(F5883&lt;3.01,"0+ to 3",IF(F5883&lt;6.01,"3+ to 6",IF(F5883&lt;9.01,"6+ to 9",IF(F5883&lt;12.01,"9+ to 12",IF(F5883&lt;15.01,"12+ to 15",IF(F5883&lt;18.01,"15+ to 18",IF(F5883&lt;21.01,"18+ to 21",IF(F5883&lt;24.01,"21+ to 24",IF(F5883&lt;27.01,"24+ to 27",IF(F5883&lt;30.01,"27+ to 30","30+"))))))))))))</f>
        <v>12+ to 15</v>
      </c>
      <c r="I5883" t="str">
        <f>IF(G5883&lt;&gt;H5883,"DIFF","")</f>
        <v>DIFF</v>
      </c>
    </row>
    <row r="5884" spans="1:9">
      <c r="A5884" t="s">
        <v>102</v>
      </c>
      <c r="B5884" t="s">
        <v>214</v>
      </c>
      <c r="C5884" s="1">
        <v>113030680</v>
      </c>
      <c r="D5884" s="1">
        <v>2</v>
      </c>
      <c r="E5884" s="1">
        <v>0</v>
      </c>
      <c r="F5884" s="1">
        <v>1</v>
      </c>
      <c r="G5884" s="7" t="str">
        <f>IF(E5884&lt;0,"0-",IF(E5884=0,"0",IF(E5884&lt;3.01,"0+ to 3",IF(E5884&lt;6.01,"3+ to 6",IF(E5884&lt;9.01,"6+ to 9",IF(E5884&lt;12.01,"9+ to 12",IF(E5884&lt;15.01,"12+ to 15",IF(E5884&lt;18.01,"15+ to 18",IF(E5884&lt;21.01,"18+ to 21",IF(E5884&lt;24.01,"21+ to 24",IF(E5884&lt;27.01,"24+ to 27",IF(E5884&lt;30.01,"27+ to 30","30+"))))))))))))</f>
        <v>0</v>
      </c>
      <c r="H5884" s="7" t="str">
        <f>IF(F5884&lt;0,"0-",IF(F5884=0,"0",IF(F5884&lt;3.01,"0+ to 3",IF(F5884&lt;6.01,"3+ to 6",IF(F5884&lt;9.01,"6+ to 9",IF(F5884&lt;12.01,"9+ to 12",IF(F5884&lt;15.01,"12+ to 15",IF(F5884&lt;18.01,"15+ to 18",IF(F5884&lt;21.01,"18+ to 21",IF(F5884&lt;24.01,"21+ to 24",IF(F5884&lt;27.01,"24+ to 27",IF(F5884&lt;30.01,"27+ to 30","30+"))))))))))))</f>
        <v>0+ to 3</v>
      </c>
      <c r="I5884" t="str">
        <f>IF(G5884&lt;&gt;H5884,"DIFF","")</f>
        <v>DIFF</v>
      </c>
    </row>
    <row r="5885" spans="1:9">
      <c r="A5885" t="s">
        <v>102</v>
      </c>
      <c r="B5885" t="s">
        <v>214</v>
      </c>
      <c r="C5885" s="1">
        <v>113032346</v>
      </c>
      <c r="D5885" s="1">
        <v>2</v>
      </c>
      <c r="E5885" s="1">
        <v>-5</v>
      </c>
      <c r="F5885" s="1">
        <v>9</v>
      </c>
      <c r="G5885" s="7" t="str">
        <f>IF(E5885&lt;0,"0-",IF(E5885=0,"0",IF(E5885&lt;3.01,"0+ to 3",IF(E5885&lt;6.01,"3+ to 6",IF(E5885&lt;9.01,"6+ to 9",IF(E5885&lt;12.01,"9+ to 12",IF(E5885&lt;15.01,"12+ to 15",IF(E5885&lt;18.01,"15+ to 18",IF(E5885&lt;21.01,"18+ to 21",IF(E5885&lt;24.01,"21+ to 24",IF(E5885&lt;27.01,"24+ to 27",IF(E5885&lt;30.01,"27+ to 30","30+"))))))))))))</f>
        <v>0-</v>
      </c>
      <c r="H5885" s="7" t="str">
        <f>IF(F5885&lt;0,"0-",IF(F5885=0,"0",IF(F5885&lt;3.01,"0+ to 3",IF(F5885&lt;6.01,"3+ to 6",IF(F5885&lt;9.01,"6+ to 9",IF(F5885&lt;12.01,"9+ to 12",IF(F5885&lt;15.01,"12+ to 15",IF(F5885&lt;18.01,"15+ to 18",IF(F5885&lt;21.01,"18+ to 21",IF(F5885&lt;24.01,"21+ to 24",IF(F5885&lt;27.01,"24+ to 27",IF(F5885&lt;30.01,"27+ to 30","30+"))))))))))))</f>
        <v>6+ to 9</v>
      </c>
      <c r="I5885" t="str">
        <f>IF(G5885&lt;&gt;H5885,"DIFF","")</f>
        <v>DIFF</v>
      </c>
    </row>
    <row r="5886" spans="1:9">
      <c r="A5886" t="s">
        <v>102</v>
      </c>
      <c r="B5886" t="s">
        <v>214</v>
      </c>
      <c r="C5886" s="1">
        <v>113032593</v>
      </c>
      <c r="D5886" s="1">
        <v>2</v>
      </c>
      <c r="E5886" s="1">
        <v>-4</v>
      </c>
      <c r="F5886" s="1">
        <v>6</v>
      </c>
      <c r="G5886" s="7" t="str">
        <f>IF(E5886&lt;0,"0-",IF(E5886=0,"0",IF(E5886&lt;3.01,"0+ to 3",IF(E5886&lt;6.01,"3+ to 6",IF(E5886&lt;9.01,"6+ to 9",IF(E5886&lt;12.01,"9+ to 12",IF(E5886&lt;15.01,"12+ to 15",IF(E5886&lt;18.01,"15+ to 18",IF(E5886&lt;21.01,"18+ to 21",IF(E5886&lt;24.01,"21+ to 24",IF(E5886&lt;27.01,"24+ to 27",IF(E5886&lt;30.01,"27+ to 30","30+"))))))))))))</f>
        <v>0-</v>
      </c>
      <c r="H5886" s="7" t="str">
        <f>IF(F5886&lt;0,"0-",IF(F5886=0,"0",IF(F5886&lt;3.01,"0+ to 3",IF(F5886&lt;6.01,"3+ to 6",IF(F5886&lt;9.01,"6+ to 9",IF(F5886&lt;12.01,"9+ to 12",IF(F5886&lt;15.01,"12+ to 15",IF(F5886&lt;18.01,"15+ to 18",IF(F5886&lt;21.01,"18+ to 21",IF(F5886&lt;24.01,"21+ to 24",IF(F5886&lt;27.01,"24+ to 27",IF(F5886&lt;30.01,"27+ to 30","30+"))))))))))))</f>
        <v>3+ to 6</v>
      </c>
      <c r="I5886" t="str">
        <f>IF(G5886&lt;&gt;H5886,"DIFF","")</f>
        <v>DIFF</v>
      </c>
    </row>
    <row r="5887" spans="1:9">
      <c r="A5887" t="s">
        <v>102</v>
      </c>
      <c r="B5887" t="s">
        <v>214</v>
      </c>
      <c r="C5887" s="1">
        <v>113032871</v>
      </c>
      <c r="D5887" s="1">
        <v>2</v>
      </c>
      <c r="E5887" s="1">
        <v>-5</v>
      </c>
      <c r="F5887" s="1">
        <v>5</v>
      </c>
      <c r="G5887" s="7" t="str">
        <f>IF(E5887&lt;0,"0-",IF(E5887=0,"0",IF(E5887&lt;3.01,"0+ to 3",IF(E5887&lt;6.01,"3+ to 6",IF(E5887&lt;9.01,"6+ to 9",IF(E5887&lt;12.01,"9+ to 12",IF(E5887&lt;15.01,"12+ to 15",IF(E5887&lt;18.01,"15+ to 18",IF(E5887&lt;21.01,"18+ to 21",IF(E5887&lt;24.01,"21+ to 24",IF(E5887&lt;27.01,"24+ to 27",IF(E5887&lt;30.01,"27+ to 30","30+"))))))))))))</f>
        <v>0-</v>
      </c>
      <c r="H5887" s="7" t="str">
        <f>IF(F5887&lt;0,"0-",IF(F5887=0,"0",IF(F5887&lt;3.01,"0+ to 3",IF(F5887&lt;6.01,"3+ to 6",IF(F5887&lt;9.01,"6+ to 9",IF(F5887&lt;12.01,"9+ to 12",IF(F5887&lt;15.01,"12+ to 15",IF(F5887&lt;18.01,"15+ to 18",IF(F5887&lt;21.01,"18+ to 21",IF(F5887&lt;24.01,"21+ to 24",IF(F5887&lt;27.01,"24+ to 27",IF(F5887&lt;30.01,"27+ to 30","30+"))))))))))))</f>
        <v>3+ to 6</v>
      </c>
      <c r="I5887" t="str">
        <f>IF(G5887&lt;&gt;H5887,"DIFF","")</f>
        <v>DIFF</v>
      </c>
    </row>
    <row r="5888" spans="1:9">
      <c r="A5888" t="s">
        <v>102</v>
      </c>
      <c r="B5888" t="s">
        <v>213</v>
      </c>
      <c r="C5888" s="1">
        <v>113069299</v>
      </c>
      <c r="D5888" s="1">
        <v>2</v>
      </c>
      <c r="E5888" s="1">
        <v>-166</v>
      </c>
      <c r="F5888" s="1">
        <v>0</v>
      </c>
      <c r="G5888" s="7" t="str">
        <f>IF(E5888&lt;0,"0-",IF(E5888=0,"0",IF(E5888&lt;3.01,"0+ to 3",IF(E5888&lt;6.01,"3+ to 6",IF(E5888&lt;9.01,"6+ to 9",IF(E5888&lt;12.01,"9+ to 12",IF(E5888&lt;15.01,"12+ to 15",IF(E5888&lt;18.01,"15+ to 18",IF(E5888&lt;21.01,"18+ to 21",IF(E5888&lt;24.01,"21+ to 24",IF(E5888&lt;27.01,"24+ to 27",IF(E5888&lt;30.01,"27+ to 30","30+"))))))))))))</f>
        <v>0-</v>
      </c>
      <c r="H5888" s="7" t="str">
        <f>IF(F5888&lt;0,"0-",IF(F5888=0,"0",IF(F5888&lt;3.01,"0+ to 3",IF(F5888&lt;6.01,"3+ to 6",IF(F5888&lt;9.01,"6+ to 9",IF(F5888&lt;12.01,"9+ to 12",IF(F5888&lt;15.01,"12+ to 15",IF(F5888&lt;18.01,"15+ to 18",IF(F5888&lt;21.01,"18+ to 21",IF(F5888&lt;24.01,"21+ to 24",IF(F5888&lt;27.01,"24+ to 27",IF(F5888&lt;30.01,"27+ to 30","30+"))))))))))))</f>
        <v>0</v>
      </c>
      <c r="I5888" t="str">
        <f>IF(G5888&lt;&gt;H5888,"DIFF","")</f>
        <v>DIFF</v>
      </c>
    </row>
    <row r="5889" spans="1:9">
      <c r="A5889" t="s">
        <v>102</v>
      </c>
      <c r="B5889" t="s">
        <v>213</v>
      </c>
      <c r="C5889" s="1">
        <v>113071532</v>
      </c>
      <c r="D5889" s="1">
        <v>2</v>
      </c>
      <c r="E5889" s="1">
        <v>0</v>
      </c>
      <c r="F5889" s="1">
        <v>12</v>
      </c>
      <c r="G5889" s="7" t="str">
        <f>IF(E5889&lt;0,"0-",IF(E5889=0,"0",IF(E5889&lt;3.01,"0+ to 3",IF(E5889&lt;6.01,"3+ to 6",IF(E5889&lt;9.01,"6+ to 9",IF(E5889&lt;12.01,"9+ to 12",IF(E5889&lt;15.01,"12+ to 15",IF(E5889&lt;18.01,"15+ to 18",IF(E5889&lt;21.01,"18+ to 21",IF(E5889&lt;24.01,"21+ to 24",IF(E5889&lt;27.01,"24+ to 27",IF(E5889&lt;30.01,"27+ to 30","30+"))))))))))))</f>
        <v>0</v>
      </c>
      <c r="H5889" s="7" t="str">
        <f>IF(F5889&lt;0,"0-",IF(F5889=0,"0",IF(F5889&lt;3.01,"0+ to 3",IF(F5889&lt;6.01,"3+ to 6",IF(F5889&lt;9.01,"6+ to 9",IF(F5889&lt;12.01,"9+ to 12",IF(F5889&lt;15.01,"12+ to 15",IF(F5889&lt;18.01,"15+ to 18",IF(F5889&lt;21.01,"18+ to 21",IF(F5889&lt;24.01,"21+ to 24",IF(F5889&lt;27.01,"24+ to 27",IF(F5889&lt;30.01,"27+ to 30","30+"))))))))))))</f>
        <v>9+ to 12</v>
      </c>
      <c r="I5889" t="str">
        <f>IF(G5889&lt;&gt;H5889,"DIFF","")</f>
        <v>DIFF</v>
      </c>
    </row>
    <row r="5890" spans="1:9">
      <c r="A5890" t="s">
        <v>102</v>
      </c>
      <c r="B5890" t="s">
        <v>213</v>
      </c>
      <c r="C5890" s="1">
        <v>113075578</v>
      </c>
      <c r="D5890" s="1">
        <v>7</v>
      </c>
      <c r="E5890" s="1">
        <v>-4</v>
      </c>
      <c r="F5890" s="1">
        <v>-3</v>
      </c>
      <c r="G5890" s="7" t="str">
        <f>IF(E5890&lt;0,"0-",IF(E5890=0,"0",IF(E5890&lt;3.01,"0+ to 3",IF(E5890&lt;6.01,"3+ to 6",IF(E5890&lt;9.01,"6+ to 9",IF(E5890&lt;12.01,"9+ to 12",IF(E5890&lt;15.01,"12+ to 15",IF(E5890&lt;18.01,"15+ to 18",IF(E5890&lt;21.01,"18+ to 21",IF(E5890&lt;24.01,"21+ to 24",IF(E5890&lt;27.01,"24+ to 27",IF(E5890&lt;30.01,"27+ to 30","30+"))))))))))))</f>
        <v>0-</v>
      </c>
      <c r="H5890" s="7" t="str">
        <f>IF(F5890&lt;0,"0-",IF(F5890=0,"0",IF(F5890&lt;3.01,"0+ to 3",IF(F5890&lt;6.01,"3+ to 6",IF(F5890&lt;9.01,"6+ to 9",IF(F5890&lt;12.01,"9+ to 12",IF(F5890&lt;15.01,"12+ to 15",IF(F5890&lt;18.01,"15+ to 18",IF(F5890&lt;21.01,"18+ to 21",IF(F5890&lt;24.01,"21+ to 24",IF(F5890&lt;27.01,"24+ to 27",IF(F5890&lt;30.01,"27+ to 30","30+"))))))))))))</f>
        <v>0-</v>
      </c>
      <c r="I5890" t="str">
        <f>IF(G5890&lt;&gt;H5890,"DIFF","")</f>
        <v/>
      </c>
    </row>
    <row r="5891" spans="1:9">
      <c r="A5891" t="s">
        <v>102</v>
      </c>
      <c r="B5891" t="s">
        <v>213</v>
      </c>
      <c r="C5891" s="1">
        <v>113085074</v>
      </c>
      <c r="D5891" s="1">
        <v>2</v>
      </c>
      <c r="E5891" s="1">
        <v>-15</v>
      </c>
      <c r="F5891" s="1">
        <v>48</v>
      </c>
      <c r="G5891" s="7" t="str">
        <f>IF(E5891&lt;0,"0-",IF(E5891=0,"0",IF(E5891&lt;3.01,"0+ to 3",IF(E5891&lt;6.01,"3+ to 6",IF(E5891&lt;9.01,"6+ to 9",IF(E5891&lt;12.01,"9+ to 12",IF(E5891&lt;15.01,"12+ to 15",IF(E5891&lt;18.01,"15+ to 18",IF(E5891&lt;21.01,"18+ to 21",IF(E5891&lt;24.01,"21+ to 24",IF(E5891&lt;27.01,"24+ to 27",IF(E5891&lt;30.01,"27+ to 30","30+"))))))))))))</f>
        <v>0-</v>
      </c>
      <c r="H5891" s="7" t="str">
        <f>IF(F5891&lt;0,"0-",IF(F5891=0,"0",IF(F5891&lt;3.01,"0+ to 3",IF(F5891&lt;6.01,"3+ to 6",IF(F5891&lt;9.01,"6+ to 9",IF(F5891&lt;12.01,"9+ to 12",IF(F5891&lt;15.01,"12+ to 15",IF(F5891&lt;18.01,"15+ to 18",IF(F5891&lt;21.01,"18+ to 21",IF(F5891&lt;24.01,"21+ to 24",IF(F5891&lt;27.01,"24+ to 27",IF(F5891&lt;30.01,"27+ to 30","30+"))))))))))))</f>
        <v>30+</v>
      </c>
      <c r="I5891" t="str">
        <f>IF(G5891&lt;&gt;H5891,"DIFF","")</f>
        <v>DIFF</v>
      </c>
    </row>
    <row r="5892" spans="1:9">
      <c r="A5892" t="s">
        <v>102</v>
      </c>
      <c r="B5892" t="s">
        <v>213</v>
      </c>
      <c r="C5892" s="1">
        <v>113086821</v>
      </c>
      <c r="D5892" s="1">
        <v>2</v>
      </c>
      <c r="E5892" s="1">
        <v>-3</v>
      </c>
      <c r="F5892" s="1">
        <v>3</v>
      </c>
      <c r="G5892" s="7" t="str">
        <f>IF(E5892&lt;0,"0-",IF(E5892=0,"0",IF(E5892&lt;3.01,"0+ to 3",IF(E5892&lt;6.01,"3+ to 6",IF(E5892&lt;9.01,"6+ to 9",IF(E5892&lt;12.01,"9+ to 12",IF(E5892&lt;15.01,"12+ to 15",IF(E5892&lt;18.01,"15+ to 18",IF(E5892&lt;21.01,"18+ to 21",IF(E5892&lt;24.01,"21+ to 24",IF(E5892&lt;27.01,"24+ to 27",IF(E5892&lt;30.01,"27+ to 30","30+"))))))))))))</f>
        <v>0-</v>
      </c>
      <c r="H5892" s="7" t="str">
        <f>IF(F5892&lt;0,"0-",IF(F5892=0,"0",IF(F5892&lt;3.01,"0+ to 3",IF(F5892&lt;6.01,"3+ to 6",IF(F5892&lt;9.01,"6+ to 9",IF(F5892&lt;12.01,"9+ to 12",IF(F5892&lt;15.01,"12+ to 15",IF(F5892&lt;18.01,"15+ to 18",IF(F5892&lt;21.01,"18+ to 21",IF(F5892&lt;24.01,"21+ to 24",IF(F5892&lt;27.01,"24+ to 27",IF(F5892&lt;30.01,"27+ to 30","30+"))))))))))))</f>
        <v>0+ to 3</v>
      </c>
      <c r="I5892" t="str">
        <f>IF(G5892&lt;&gt;H5892,"DIFF","")</f>
        <v>DIFF</v>
      </c>
    </row>
    <row r="5893" spans="1:9">
      <c r="A5893" t="s">
        <v>102</v>
      </c>
      <c r="B5893" t="s">
        <v>213</v>
      </c>
      <c r="C5893" s="1">
        <v>113092475</v>
      </c>
      <c r="D5893" s="1">
        <v>2</v>
      </c>
      <c r="E5893" s="1">
        <v>-8</v>
      </c>
      <c r="F5893" s="1">
        <v>11</v>
      </c>
      <c r="G5893" s="7" t="str">
        <f>IF(E5893&lt;0,"0-",IF(E5893=0,"0",IF(E5893&lt;3.01,"0+ to 3",IF(E5893&lt;6.01,"3+ to 6",IF(E5893&lt;9.01,"6+ to 9",IF(E5893&lt;12.01,"9+ to 12",IF(E5893&lt;15.01,"12+ to 15",IF(E5893&lt;18.01,"15+ to 18",IF(E5893&lt;21.01,"18+ to 21",IF(E5893&lt;24.01,"21+ to 24",IF(E5893&lt;27.01,"24+ to 27",IF(E5893&lt;30.01,"27+ to 30","30+"))))))))))))</f>
        <v>0-</v>
      </c>
      <c r="H5893" s="7" t="str">
        <f>IF(F5893&lt;0,"0-",IF(F5893=0,"0",IF(F5893&lt;3.01,"0+ to 3",IF(F5893&lt;6.01,"3+ to 6",IF(F5893&lt;9.01,"6+ to 9",IF(F5893&lt;12.01,"9+ to 12",IF(F5893&lt;15.01,"12+ to 15",IF(F5893&lt;18.01,"15+ to 18",IF(F5893&lt;21.01,"18+ to 21",IF(F5893&lt;24.01,"21+ to 24",IF(F5893&lt;27.01,"24+ to 27",IF(F5893&lt;30.01,"27+ to 30","30+"))))))))))))</f>
        <v>9+ to 12</v>
      </c>
      <c r="I5893" t="str">
        <f>IF(G5893&lt;&gt;H5893,"DIFF","")</f>
        <v>DIFF</v>
      </c>
    </row>
    <row r="5894" spans="1:9">
      <c r="A5894" t="s">
        <v>103</v>
      </c>
      <c r="B5894" t="s">
        <v>212</v>
      </c>
      <c r="C5894" s="1">
        <v>113148234</v>
      </c>
      <c r="D5894" s="1">
        <v>3</v>
      </c>
      <c r="E5894" s="1">
        <v>-140</v>
      </c>
      <c r="F5894" s="1">
        <v>471</v>
      </c>
      <c r="G5894" s="7" t="str">
        <f>IF(E5894&lt;0,"0-",IF(E5894=0,"0",IF(E5894&lt;3.01,"0+ to 3",IF(E5894&lt;6.01,"3+ to 6",IF(E5894&lt;9.01,"6+ to 9",IF(E5894&lt;12.01,"9+ to 12",IF(E5894&lt;15.01,"12+ to 15",IF(E5894&lt;18.01,"15+ to 18",IF(E5894&lt;21.01,"18+ to 21",IF(E5894&lt;24.01,"21+ to 24",IF(E5894&lt;27.01,"24+ to 27",IF(E5894&lt;30.01,"27+ to 30","30+"))))))))))))</f>
        <v>0-</v>
      </c>
      <c r="H5894" s="7" t="str">
        <f>IF(F5894&lt;0,"0-",IF(F5894=0,"0",IF(F5894&lt;3.01,"0+ to 3",IF(F5894&lt;6.01,"3+ to 6",IF(F5894&lt;9.01,"6+ to 9",IF(F5894&lt;12.01,"9+ to 12",IF(F5894&lt;15.01,"12+ to 15",IF(F5894&lt;18.01,"15+ to 18",IF(F5894&lt;21.01,"18+ to 21",IF(F5894&lt;24.01,"21+ to 24",IF(F5894&lt;27.01,"24+ to 27",IF(F5894&lt;30.01,"27+ to 30","30+"))))))))))))</f>
        <v>30+</v>
      </c>
      <c r="I5894" t="str">
        <f>IF(G5894&lt;&gt;H5894,"DIFF","")</f>
        <v>DIFF</v>
      </c>
    </row>
    <row r="5895" spans="1:9">
      <c r="A5895" t="s">
        <v>102</v>
      </c>
      <c r="B5895" t="s">
        <v>212</v>
      </c>
      <c r="C5895" s="1">
        <v>113148755</v>
      </c>
      <c r="D5895" s="1">
        <v>7</v>
      </c>
      <c r="E5895" s="1">
        <v>-5</v>
      </c>
      <c r="F5895" s="1">
        <v>-5</v>
      </c>
      <c r="G5895" s="7" t="str">
        <f>IF(E5895&lt;0,"0-",IF(E5895=0,"0",IF(E5895&lt;3.01,"0+ to 3",IF(E5895&lt;6.01,"3+ to 6",IF(E5895&lt;9.01,"6+ to 9",IF(E5895&lt;12.01,"9+ to 12",IF(E5895&lt;15.01,"12+ to 15",IF(E5895&lt;18.01,"15+ to 18",IF(E5895&lt;21.01,"18+ to 21",IF(E5895&lt;24.01,"21+ to 24",IF(E5895&lt;27.01,"24+ to 27",IF(E5895&lt;30.01,"27+ to 30","30+"))))))))))))</f>
        <v>0-</v>
      </c>
      <c r="H5895" s="7" t="str">
        <f>IF(F5895&lt;0,"0-",IF(F5895=0,"0",IF(F5895&lt;3.01,"0+ to 3",IF(F5895&lt;6.01,"3+ to 6",IF(F5895&lt;9.01,"6+ to 9",IF(F5895&lt;12.01,"9+ to 12",IF(F5895&lt;15.01,"12+ to 15",IF(F5895&lt;18.01,"15+ to 18",IF(F5895&lt;21.01,"18+ to 21",IF(F5895&lt;24.01,"21+ to 24",IF(F5895&lt;27.01,"24+ to 27",IF(F5895&lt;30.01,"27+ to 30","30+"))))))))))))</f>
        <v>0-</v>
      </c>
      <c r="I5895" t="str">
        <f>IF(G5895&lt;&gt;H5895,"DIFF","")</f>
        <v/>
      </c>
    </row>
    <row r="5896" spans="1:9">
      <c r="A5896" t="s">
        <v>102</v>
      </c>
      <c r="B5896" t="s">
        <v>212</v>
      </c>
      <c r="C5896" s="1">
        <v>113151387</v>
      </c>
      <c r="D5896" s="1">
        <v>2</v>
      </c>
      <c r="E5896" s="1">
        <v>-3</v>
      </c>
      <c r="F5896" s="1">
        <v>4</v>
      </c>
      <c r="G5896" s="7" t="str">
        <f>IF(E5896&lt;0,"0-",IF(E5896=0,"0",IF(E5896&lt;3.01,"0+ to 3",IF(E5896&lt;6.01,"3+ to 6",IF(E5896&lt;9.01,"6+ to 9",IF(E5896&lt;12.01,"9+ to 12",IF(E5896&lt;15.01,"12+ to 15",IF(E5896&lt;18.01,"15+ to 18",IF(E5896&lt;21.01,"18+ to 21",IF(E5896&lt;24.01,"21+ to 24",IF(E5896&lt;27.01,"24+ to 27",IF(E5896&lt;30.01,"27+ to 30","30+"))))))))))))</f>
        <v>0-</v>
      </c>
      <c r="H5896" s="7" t="str">
        <f>IF(F5896&lt;0,"0-",IF(F5896=0,"0",IF(F5896&lt;3.01,"0+ to 3",IF(F5896&lt;6.01,"3+ to 6",IF(F5896&lt;9.01,"6+ to 9",IF(F5896&lt;12.01,"9+ to 12",IF(F5896&lt;15.01,"12+ to 15",IF(F5896&lt;18.01,"15+ to 18",IF(F5896&lt;21.01,"18+ to 21",IF(F5896&lt;24.01,"21+ to 24",IF(F5896&lt;27.01,"24+ to 27",IF(F5896&lt;30.01,"27+ to 30","30+"))))))))))))</f>
        <v>3+ to 6</v>
      </c>
      <c r="I5896" t="str">
        <f>IF(G5896&lt;&gt;H5896,"DIFF","")</f>
        <v>DIFF</v>
      </c>
    </row>
    <row r="5897" spans="1:9">
      <c r="A5897" t="s">
        <v>102</v>
      </c>
      <c r="B5897" t="s">
        <v>212</v>
      </c>
      <c r="C5897" s="1">
        <v>113159790</v>
      </c>
      <c r="D5897" s="1">
        <v>2</v>
      </c>
      <c r="E5897" s="1">
        <v>0</v>
      </c>
      <c r="F5897" s="1">
        <v>6</v>
      </c>
      <c r="G5897" s="7" t="str">
        <f>IF(E5897&lt;0,"0-",IF(E5897=0,"0",IF(E5897&lt;3.01,"0+ to 3",IF(E5897&lt;6.01,"3+ to 6",IF(E5897&lt;9.01,"6+ to 9",IF(E5897&lt;12.01,"9+ to 12",IF(E5897&lt;15.01,"12+ to 15",IF(E5897&lt;18.01,"15+ to 18",IF(E5897&lt;21.01,"18+ to 21",IF(E5897&lt;24.01,"21+ to 24",IF(E5897&lt;27.01,"24+ to 27",IF(E5897&lt;30.01,"27+ to 30","30+"))))))))))))</f>
        <v>0</v>
      </c>
      <c r="H5897" s="7" t="str">
        <f>IF(F5897&lt;0,"0-",IF(F5897=0,"0",IF(F5897&lt;3.01,"0+ to 3",IF(F5897&lt;6.01,"3+ to 6",IF(F5897&lt;9.01,"6+ to 9",IF(F5897&lt;12.01,"9+ to 12",IF(F5897&lt;15.01,"12+ to 15",IF(F5897&lt;18.01,"15+ to 18",IF(F5897&lt;21.01,"18+ to 21",IF(F5897&lt;24.01,"21+ to 24",IF(F5897&lt;27.01,"24+ to 27",IF(F5897&lt;30.01,"27+ to 30","30+"))))))))))))</f>
        <v>3+ to 6</v>
      </c>
      <c r="I5897" t="str">
        <f>IF(G5897&lt;&gt;H5897,"DIFF","")</f>
        <v>DIFF</v>
      </c>
    </row>
    <row r="5898" spans="1:9">
      <c r="A5898" t="s">
        <v>102</v>
      </c>
      <c r="B5898" t="s">
        <v>212</v>
      </c>
      <c r="C5898" s="1">
        <v>113160411</v>
      </c>
      <c r="D5898" s="1">
        <v>2</v>
      </c>
      <c r="E5898" s="1">
        <v>-7</v>
      </c>
      <c r="F5898" s="1">
        <v>10</v>
      </c>
      <c r="G5898" s="7" t="str">
        <f>IF(E5898&lt;0,"0-",IF(E5898=0,"0",IF(E5898&lt;3.01,"0+ to 3",IF(E5898&lt;6.01,"3+ to 6",IF(E5898&lt;9.01,"6+ to 9",IF(E5898&lt;12.01,"9+ to 12",IF(E5898&lt;15.01,"12+ to 15",IF(E5898&lt;18.01,"15+ to 18",IF(E5898&lt;21.01,"18+ to 21",IF(E5898&lt;24.01,"21+ to 24",IF(E5898&lt;27.01,"24+ to 27",IF(E5898&lt;30.01,"27+ to 30","30+"))))))))))))</f>
        <v>0-</v>
      </c>
      <c r="H5898" s="7" t="str">
        <f>IF(F5898&lt;0,"0-",IF(F5898=0,"0",IF(F5898&lt;3.01,"0+ to 3",IF(F5898&lt;6.01,"3+ to 6",IF(F5898&lt;9.01,"6+ to 9",IF(F5898&lt;12.01,"9+ to 12",IF(F5898&lt;15.01,"12+ to 15",IF(F5898&lt;18.01,"15+ to 18",IF(F5898&lt;21.01,"18+ to 21",IF(F5898&lt;24.01,"21+ to 24",IF(F5898&lt;27.01,"24+ to 27",IF(F5898&lt;30.01,"27+ to 30","30+"))))))))))))</f>
        <v>9+ to 12</v>
      </c>
      <c r="I5898" t="str">
        <f>IF(G5898&lt;&gt;H5898,"DIFF","")</f>
        <v>DIFF</v>
      </c>
    </row>
    <row r="5899" spans="1:9">
      <c r="A5899" t="s">
        <v>102</v>
      </c>
      <c r="B5899" t="s">
        <v>212</v>
      </c>
      <c r="C5899" s="1">
        <v>113160600</v>
      </c>
      <c r="D5899" s="1">
        <v>2</v>
      </c>
      <c r="E5899" s="1">
        <v>0</v>
      </c>
      <c r="F5899" s="1">
        <v>7</v>
      </c>
      <c r="G5899" s="7" t="str">
        <f>IF(E5899&lt;0,"0-",IF(E5899=0,"0",IF(E5899&lt;3.01,"0+ to 3",IF(E5899&lt;6.01,"3+ to 6",IF(E5899&lt;9.01,"6+ to 9",IF(E5899&lt;12.01,"9+ to 12",IF(E5899&lt;15.01,"12+ to 15",IF(E5899&lt;18.01,"15+ to 18",IF(E5899&lt;21.01,"18+ to 21",IF(E5899&lt;24.01,"21+ to 24",IF(E5899&lt;27.01,"24+ to 27",IF(E5899&lt;30.01,"27+ to 30","30+"))))))))))))</f>
        <v>0</v>
      </c>
      <c r="H5899" s="7" t="str">
        <f>IF(F5899&lt;0,"0-",IF(F5899=0,"0",IF(F5899&lt;3.01,"0+ to 3",IF(F5899&lt;6.01,"3+ to 6",IF(F5899&lt;9.01,"6+ to 9",IF(F5899&lt;12.01,"9+ to 12",IF(F5899&lt;15.01,"12+ to 15",IF(F5899&lt;18.01,"15+ to 18",IF(F5899&lt;21.01,"18+ to 21",IF(F5899&lt;24.01,"21+ to 24",IF(F5899&lt;27.01,"24+ to 27",IF(F5899&lt;30.01,"27+ to 30","30+"))))))))))))</f>
        <v>6+ to 9</v>
      </c>
      <c r="I5899" t="str">
        <f>IF(G5899&lt;&gt;H5899,"DIFF","")</f>
        <v>DIFF</v>
      </c>
    </row>
    <row r="5900" spans="1:9">
      <c r="A5900" t="s">
        <v>102</v>
      </c>
      <c r="B5900" t="s">
        <v>212</v>
      </c>
      <c r="C5900" s="1">
        <v>113162749</v>
      </c>
      <c r="D5900" s="1">
        <v>2</v>
      </c>
      <c r="E5900" s="1">
        <v>0</v>
      </c>
      <c r="F5900" s="1">
        <v>2</v>
      </c>
      <c r="G5900" s="7" t="str">
        <f>IF(E5900&lt;0,"0-",IF(E5900=0,"0",IF(E5900&lt;3.01,"0+ to 3",IF(E5900&lt;6.01,"3+ to 6",IF(E5900&lt;9.01,"6+ to 9",IF(E5900&lt;12.01,"9+ to 12",IF(E5900&lt;15.01,"12+ to 15",IF(E5900&lt;18.01,"15+ to 18",IF(E5900&lt;21.01,"18+ to 21",IF(E5900&lt;24.01,"21+ to 24",IF(E5900&lt;27.01,"24+ to 27",IF(E5900&lt;30.01,"27+ to 30","30+"))))))))))))</f>
        <v>0</v>
      </c>
      <c r="H5900" s="7" t="str">
        <f>IF(F5900&lt;0,"0-",IF(F5900=0,"0",IF(F5900&lt;3.01,"0+ to 3",IF(F5900&lt;6.01,"3+ to 6",IF(F5900&lt;9.01,"6+ to 9",IF(F5900&lt;12.01,"9+ to 12",IF(F5900&lt;15.01,"12+ to 15",IF(F5900&lt;18.01,"15+ to 18",IF(F5900&lt;21.01,"18+ to 21",IF(F5900&lt;24.01,"21+ to 24",IF(F5900&lt;27.01,"24+ to 27",IF(F5900&lt;30.01,"27+ to 30","30+"))))))))))))</f>
        <v>0+ to 3</v>
      </c>
      <c r="I5900" t="str">
        <f>IF(G5900&lt;&gt;H5900,"DIFF","")</f>
        <v>DIFF</v>
      </c>
    </row>
    <row r="5901" spans="1:9">
      <c r="A5901" t="s">
        <v>102</v>
      </c>
      <c r="B5901" t="s">
        <v>212</v>
      </c>
      <c r="C5901" s="1">
        <v>113164082</v>
      </c>
      <c r="D5901" s="1">
        <v>2</v>
      </c>
      <c r="E5901" s="1">
        <v>-2</v>
      </c>
      <c r="F5901" s="1">
        <v>2</v>
      </c>
      <c r="G5901" s="7" t="str">
        <f>IF(E5901&lt;0,"0-",IF(E5901=0,"0",IF(E5901&lt;3.01,"0+ to 3",IF(E5901&lt;6.01,"3+ to 6",IF(E5901&lt;9.01,"6+ to 9",IF(E5901&lt;12.01,"9+ to 12",IF(E5901&lt;15.01,"12+ to 15",IF(E5901&lt;18.01,"15+ to 18",IF(E5901&lt;21.01,"18+ to 21",IF(E5901&lt;24.01,"21+ to 24",IF(E5901&lt;27.01,"24+ to 27",IF(E5901&lt;30.01,"27+ to 30","30+"))))))))))))</f>
        <v>0-</v>
      </c>
      <c r="H5901" s="7" t="str">
        <f>IF(F5901&lt;0,"0-",IF(F5901=0,"0",IF(F5901&lt;3.01,"0+ to 3",IF(F5901&lt;6.01,"3+ to 6",IF(F5901&lt;9.01,"6+ to 9",IF(F5901&lt;12.01,"9+ to 12",IF(F5901&lt;15.01,"12+ to 15",IF(F5901&lt;18.01,"15+ to 18",IF(F5901&lt;21.01,"18+ to 21",IF(F5901&lt;24.01,"21+ to 24",IF(F5901&lt;27.01,"24+ to 27",IF(F5901&lt;30.01,"27+ to 30","30+"))))))))))))</f>
        <v>0+ to 3</v>
      </c>
      <c r="I5901" t="str">
        <f>IF(G5901&lt;&gt;H5901,"DIFF","")</f>
        <v>DIFF</v>
      </c>
    </row>
    <row r="5902" spans="1:9">
      <c r="A5902" t="s">
        <v>102</v>
      </c>
      <c r="B5902" t="s">
        <v>212</v>
      </c>
      <c r="C5902" s="1">
        <v>113165841</v>
      </c>
      <c r="D5902" s="1">
        <v>5</v>
      </c>
      <c r="E5902" s="1">
        <v>0</v>
      </c>
      <c r="F5902" s="1">
        <v>0</v>
      </c>
      <c r="G5902" s="7" t="str">
        <f>IF(E5902&lt;0,"0-",IF(E5902=0,"0",IF(E5902&lt;3.01,"0+ to 3",IF(E5902&lt;6.01,"3+ to 6",IF(E5902&lt;9.01,"6+ to 9",IF(E5902&lt;12.01,"9+ to 12",IF(E5902&lt;15.01,"12+ to 15",IF(E5902&lt;18.01,"15+ to 18",IF(E5902&lt;21.01,"18+ to 21",IF(E5902&lt;24.01,"21+ to 24",IF(E5902&lt;27.01,"24+ to 27",IF(E5902&lt;30.01,"27+ to 30","30+"))))))))))))</f>
        <v>0</v>
      </c>
      <c r="H5902" s="7" t="str">
        <f>IF(F5902&lt;0,"0-",IF(F5902=0,"0",IF(F5902&lt;3.01,"0+ to 3",IF(F5902&lt;6.01,"3+ to 6",IF(F5902&lt;9.01,"6+ to 9",IF(F5902&lt;12.01,"9+ to 12",IF(F5902&lt;15.01,"12+ to 15",IF(F5902&lt;18.01,"15+ to 18",IF(F5902&lt;21.01,"18+ to 21",IF(F5902&lt;24.01,"21+ to 24",IF(F5902&lt;27.01,"24+ to 27",IF(F5902&lt;30.01,"27+ to 30","30+"))))))))))))</f>
        <v>0</v>
      </c>
      <c r="I5902" t="str">
        <f>IF(G5902&lt;&gt;H5902,"DIFF","")</f>
        <v/>
      </c>
    </row>
    <row r="5903" spans="1:9">
      <c r="A5903" t="s">
        <v>102</v>
      </c>
      <c r="B5903" t="s">
        <v>212</v>
      </c>
      <c r="C5903" s="1">
        <v>113168341</v>
      </c>
      <c r="D5903" s="1">
        <v>2</v>
      </c>
      <c r="E5903" s="1">
        <v>-9</v>
      </c>
      <c r="F5903" s="1">
        <v>12</v>
      </c>
      <c r="G5903" s="7" t="str">
        <f>IF(E5903&lt;0,"0-",IF(E5903=0,"0",IF(E5903&lt;3.01,"0+ to 3",IF(E5903&lt;6.01,"3+ to 6",IF(E5903&lt;9.01,"6+ to 9",IF(E5903&lt;12.01,"9+ to 12",IF(E5903&lt;15.01,"12+ to 15",IF(E5903&lt;18.01,"15+ to 18",IF(E5903&lt;21.01,"18+ to 21",IF(E5903&lt;24.01,"21+ to 24",IF(E5903&lt;27.01,"24+ to 27",IF(E5903&lt;30.01,"27+ to 30","30+"))))))))))))</f>
        <v>0-</v>
      </c>
      <c r="H5903" s="7" t="str">
        <f>IF(F5903&lt;0,"0-",IF(F5903=0,"0",IF(F5903&lt;3.01,"0+ to 3",IF(F5903&lt;6.01,"3+ to 6",IF(F5903&lt;9.01,"6+ to 9",IF(F5903&lt;12.01,"9+ to 12",IF(F5903&lt;15.01,"12+ to 15",IF(F5903&lt;18.01,"15+ to 18",IF(F5903&lt;21.01,"18+ to 21",IF(F5903&lt;24.01,"21+ to 24",IF(F5903&lt;27.01,"24+ to 27",IF(F5903&lt;30.01,"27+ to 30","30+"))))))))))))</f>
        <v>9+ to 12</v>
      </c>
      <c r="I5903" t="str">
        <f>IF(G5903&lt;&gt;H5903,"DIFF","")</f>
        <v>DIFF</v>
      </c>
    </row>
    <row r="5904" spans="1:9">
      <c r="A5904" t="s">
        <v>103</v>
      </c>
      <c r="B5904" t="s">
        <v>212</v>
      </c>
      <c r="C5904" s="1">
        <v>113170308</v>
      </c>
      <c r="D5904" s="1">
        <v>2</v>
      </c>
      <c r="E5904" s="1">
        <v>-13</v>
      </c>
      <c r="F5904" s="1">
        <v>40</v>
      </c>
      <c r="G5904" s="7" t="str">
        <f>IF(E5904&lt;0,"0-",IF(E5904=0,"0",IF(E5904&lt;3.01,"0+ to 3",IF(E5904&lt;6.01,"3+ to 6",IF(E5904&lt;9.01,"6+ to 9",IF(E5904&lt;12.01,"9+ to 12",IF(E5904&lt;15.01,"12+ to 15",IF(E5904&lt;18.01,"15+ to 18",IF(E5904&lt;21.01,"18+ to 21",IF(E5904&lt;24.01,"21+ to 24",IF(E5904&lt;27.01,"24+ to 27",IF(E5904&lt;30.01,"27+ to 30","30+"))))))))))))</f>
        <v>0-</v>
      </c>
      <c r="H5904" s="7" t="str">
        <f>IF(F5904&lt;0,"0-",IF(F5904=0,"0",IF(F5904&lt;3.01,"0+ to 3",IF(F5904&lt;6.01,"3+ to 6",IF(F5904&lt;9.01,"6+ to 9",IF(F5904&lt;12.01,"9+ to 12",IF(F5904&lt;15.01,"12+ to 15",IF(F5904&lt;18.01,"15+ to 18",IF(F5904&lt;21.01,"18+ to 21",IF(F5904&lt;24.01,"21+ to 24",IF(F5904&lt;27.01,"24+ to 27",IF(F5904&lt;30.01,"27+ to 30","30+"))))))))))))</f>
        <v>30+</v>
      </c>
      <c r="I5904" t="str">
        <f>IF(G5904&lt;&gt;H5904,"DIFF","")</f>
        <v>DIFF</v>
      </c>
    </row>
    <row r="5905" spans="1:9">
      <c r="A5905" t="s">
        <v>102</v>
      </c>
      <c r="B5905" t="s">
        <v>211</v>
      </c>
      <c r="C5905" s="1">
        <v>113236645</v>
      </c>
      <c r="D5905" s="1">
        <v>2</v>
      </c>
      <c r="E5905" s="1">
        <v>-1</v>
      </c>
      <c r="F5905" s="1">
        <v>2</v>
      </c>
      <c r="G5905" s="7" t="str">
        <f>IF(E5905&lt;0,"0-",IF(E5905=0,"0",IF(E5905&lt;3.01,"0+ to 3",IF(E5905&lt;6.01,"3+ to 6",IF(E5905&lt;9.01,"6+ to 9",IF(E5905&lt;12.01,"9+ to 12",IF(E5905&lt;15.01,"12+ to 15",IF(E5905&lt;18.01,"15+ to 18",IF(E5905&lt;21.01,"18+ to 21",IF(E5905&lt;24.01,"21+ to 24",IF(E5905&lt;27.01,"24+ to 27",IF(E5905&lt;30.01,"27+ to 30","30+"))))))))))))</f>
        <v>0-</v>
      </c>
      <c r="H5905" s="7" t="str">
        <f>IF(F5905&lt;0,"0-",IF(F5905=0,"0",IF(F5905&lt;3.01,"0+ to 3",IF(F5905&lt;6.01,"3+ to 6",IF(F5905&lt;9.01,"6+ to 9",IF(F5905&lt;12.01,"9+ to 12",IF(F5905&lt;15.01,"12+ to 15",IF(F5905&lt;18.01,"15+ to 18",IF(F5905&lt;21.01,"18+ to 21",IF(F5905&lt;24.01,"21+ to 24",IF(F5905&lt;27.01,"24+ to 27",IF(F5905&lt;30.01,"27+ to 30","30+"))))))))))))</f>
        <v>0+ to 3</v>
      </c>
      <c r="I5905" t="str">
        <f>IF(G5905&lt;&gt;H5905,"DIFF","")</f>
        <v>DIFF</v>
      </c>
    </row>
    <row r="5906" spans="1:9">
      <c r="A5906" t="s">
        <v>102</v>
      </c>
      <c r="B5906" t="s">
        <v>211</v>
      </c>
      <c r="C5906" s="1">
        <v>113236695</v>
      </c>
      <c r="D5906" s="1">
        <v>2</v>
      </c>
      <c r="E5906" s="1">
        <v>0</v>
      </c>
      <c r="F5906" s="1">
        <v>17</v>
      </c>
      <c r="G5906" s="7" t="str">
        <f>IF(E5906&lt;0,"0-",IF(E5906=0,"0",IF(E5906&lt;3.01,"0+ to 3",IF(E5906&lt;6.01,"3+ to 6",IF(E5906&lt;9.01,"6+ to 9",IF(E5906&lt;12.01,"9+ to 12",IF(E5906&lt;15.01,"12+ to 15",IF(E5906&lt;18.01,"15+ to 18",IF(E5906&lt;21.01,"18+ to 21",IF(E5906&lt;24.01,"21+ to 24",IF(E5906&lt;27.01,"24+ to 27",IF(E5906&lt;30.01,"27+ to 30","30+"))))))))))))</f>
        <v>0</v>
      </c>
      <c r="H5906" s="7" t="str">
        <f>IF(F5906&lt;0,"0-",IF(F5906=0,"0",IF(F5906&lt;3.01,"0+ to 3",IF(F5906&lt;6.01,"3+ to 6",IF(F5906&lt;9.01,"6+ to 9",IF(F5906&lt;12.01,"9+ to 12",IF(F5906&lt;15.01,"12+ to 15",IF(F5906&lt;18.01,"15+ to 18",IF(F5906&lt;21.01,"18+ to 21",IF(F5906&lt;24.01,"21+ to 24",IF(F5906&lt;27.01,"24+ to 27",IF(F5906&lt;30.01,"27+ to 30","30+"))))))))))))</f>
        <v>15+ to 18</v>
      </c>
      <c r="I5906" t="str">
        <f>IF(G5906&lt;&gt;H5906,"DIFF","")</f>
        <v>DIFF</v>
      </c>
    </row>
    <row r="5907" spans="1:9">
      <c r="A5907" t="s">
        <v>102</v>
      </c>
      <c r="B5907" t="s">
        <v>211</v>
      </c>
      <c r="C5907" s="1">
        <v>113238261</v>
      </c>
      <c r="D5907" s="1">
        <v>2</v>
      </c>
      <c r="E5907" s="1">
        <v>-7</v>
      </c>
      <c r="F5907" s="1">
        <v>10</v>
      </c>
      <c r="G5907" s="7" t="str">
        <f>IF(E5907&lt;0,"0-",IF(E5907=0,"0",IF(E5907&lt;3.01,"0+ to 3",IF(E5907&lt;6.01,"3+ to 6",IF(E5907&lt;9.01,"6+ to 9",IF(E5907&lt;12.01,"9+ to 12",IF(E5907&lt;15.01,"12+ to 15",IF(E5907&lt;18.01,"15+ to 18",IF(E5907&lt;21.01,"18+ to 21",IF(E5907&lt;24.01,"21+ to 24",IF(E5907&lt;27.01,"24+ to 27",IF(E5907&lt;30.01,"27+ to 30","30+"))))))))))))</f>
        <v>0-</v>
      </c>
      <c r="H5907" s="7" t="str">
        <f>IF(F5907&lt;0,"0-",IF(F5907=0,"0",IF(F5907&lt;3.01,"0+ to 3",IF(F5907&lt;6.01,"3+ to 6",IF(F5907&lt;9.01,"6+ to 9",IF(F5907&lt;12.01,"9+ to 12",IF(F5907&lt;15.01,"12+ to 15",IF(F5907&lt;18.01,"15+ to 18",IF(F5907&lt;21.01,"18+ to 21",IF(F5907&lt;24.01,"21+ to 24",IF(F5907&lt;27.01,"24+ to 27",IF(F5907&lt;30.01,"27+ to 30","30+"))))))))))))</f>
        <v>9+ to 12</v>
      </c>
      <c r="I5907" t="str">
        <f>IF(G5907&lt;&gt;H5907,"DIFF","")</f>
        <v>DIFF</v>
      </c>
    </row>
    <row r="5908" spans="1:9">
      <c r="A5908" t="s">
        <v>102</v>
      </c>
      <c r="B5908" t="s">
        <v>211</v>
      </c>
      <c r="C5908" s="1">
        <v>113238265</v>
      </c>
      <c r="D5908" s="1">
        <v>2</v>
      </c>
      <c r="E5908" s="1">
        <v>-9</v>
      </c>
      <c r="F5908" s="1">
        <v>18</v>
      </c>
      <c r="G5908" s="7" t="str">
        <f>IF(E5908&lt;0,"0-",IF(E5908=0,"0",IF(E5908&lt;3.01,"0+ to 3",IF(E5908&lt;6.01,"3+ to 6",IF(E5908&lt;9.01,"6+ to 9",IF(E5908&lt;12.01,"9+ to 12",IF(E5908&lt;15.01,"12+ to 15",IF(E5908&lt;18.01,"15+ to 18",IF(E5908&lt;21.01,"18+ to 21",IF(E5908&lt;24.01,"21+ to 24",IF(E5908&lt;27.01,"24+ to 27",IF(E5908&lt;30.01,"27+ to 30","30+"))))))))))))</f>
        <v>0-</v>
      </c>
      <c r="H5908" s="7" t="str">
        <f>IF(F5908&lt;0,"0-",IF(F5908=0,"0",IF(F5908&lt;3.01,"0+ to 3",IF(F5908&lt;6.01,"3+ to 6",IF(F5908&lt;9.01,"6+ to 9",IF(F5908&lt;12.01,"9+ to 12",IF(F5908&lt;15.01,"12+ to 15",IF(F5908&lt;18.01,"15+ to 18",IF(F5908&lt;21.01,"18+ to 21",IF(F5908&lt;24.01,"21+ to 24",IF(F5908&lt;27.01,"24+ to 27",IF(F5908&lt;30.01,"27+ to 30","30+"))))))))))))</f>
        <v>15+ to 18</v>
      </c>
      <c r="I5908" t="str">
        <f>IF(G5908&lt;&gt;H5908,"DIFF","")</f>
        <v>DIFF</v>
      </c>
    </row>
    <row r="5909" spans="1:9">
      <c r="A5909" t="s">
        <v>102</v>
      </c>
      <c r="B5909" t="s">
        <v>211</v>
      </c>
      <c r="C5909" s="1">
        <v>113240555</v>
      </c>
      <c r="D5909" s="1">
        <v>2</v>
      </c>
      <c r="E5909" s="1">
        <v>-6</v>
      </c>
      <c r="F5909" s="1">
        <v>14</v>
      </c>
      <c r="G5909" s="7" t="str">
        <f>IF(E5909&lt;0,"0-",IF(E5909=0,"0",IF(E5909&lt;3.01,"0+ to 3",IF(E5909&lt;6.01,"3+ to 6",IF(E5909&lt;9.01,"6+ to 9",IF(E5909&lt;12.01,"9+ to 12",IF(E5909&lt;15.01,"12+ to 15",IF(E5909&lt;18.01,"15+ to 18",IF(E5909&lt;21.01,"18+ to 21",IF(E5909&lt;24.01,"21+ to 24",IF(E5909&lt;27.01,"24+ to 27",IF(E5909&lt;30.01,"27+ to 30","30+"))))))))))))</f>
        <v>0-</v>
      </c>
      <c r="H5909" s="7" t="str">
        <f>IF(F5909&lt;0,"0-",IF(F5909=0,"0",IF(F5909&lt;3.01,"0+ to 3",IF(F5909&lt;6.01,"3+ to 6",IF(F5909&lt;9.01,"6+ to 9",IF(F5909&lt;12.01,"9+ to 12",IF(F5909&lt;15.01,"12+ to 15",IF(F5909&lt;18.01,"15+ to 18",IF(F5909&lt;21.01,"18+ to 21",IF(F5909&lt;24.01,"21+ to 24",IF(F5909&lt;27.01,"24+ to 27",IF(F5909&lt;30.01,"27+ to 30","30+"))))))))))))</f>
        <v>12+ to 15</v>
      </c>
      <c r="I5909" t="str">
        <f>IF(G5909&lt;&gt;H5909,"DIFF","")</f>
        <v>DIFF</v>
      </c>
    </row>
    <row r="5910" spans="1:9">
      <c r="A5910" t="s">
        <v>102</v>
      </c>
      <c r="B5910" t="s">
        <v>211</v>
      </c>
      <c r="C5910" s="1">
        <v>113243472</v>
      </c>
      <c r="D5910" s="1">
        <v>6</v>
      </c>
      <c r="E5910" s="1">
        <v>0</v>
      </c>
      <c r="F5910" s="1">
        <v>0</v>
      </c>
      <c r="G5910" s="7" t="str">
        <f>IF(E5910&lt;0,"0-",IF(E5910=0,"0",IF(E5910&lt;3.01,"0+ to 3",IF(E5910&lt;6.01,"3+ to 6",IF(E5910&lt;9.01,"6+ to 9",IF(E5910&lt;12.01,"9+ to 12",IF(E5910&lt;15.01,"12+ to 15",IF(E5910&lt;18.01,"15+ to 18",IF(E5910&lt;21.01,"18+ to 21",IF(E5910&lt;24.01,"21+ to 24",IF(E5910&lt;27.01,"24+ to 27",IF(E5910&lt;30.01,"27+ to 30","30+"))))))))))))</f>
        <v>0</v>
      </c>
      <c r="H5910" s="7" t="str">
        <f>IF(F5910&lt;0,"0-",IF(F5910=0,"0",IF(F5910&lt;3.01,"0+ to 3",IF(F5910&lt;6.01,"3+ to 6",IF(F5910&lt;9.01,"6+ to 9",IF(F5910&lt;12.01,"9+ to 12",IF(F5910&lt;15.01,"12+ to 15",IF(F5910&lt;18.01,"15+ to 18",IF(F5910&lt;21.01,"18+ to 21",IF(F5910&lt;24.01,"21+ to 24",IF(F5910&lt;27.01,"24+ to 27",IF(F5910&lt;30.01,"27+ to 30","30+"))))))))))))</f>
        <v>0</v>
      </c>
      <c r="I5910" t="str">
        <f>IF(G5910&lt;&gt;H5910,"DIFF","")</f>
        <v/>
      </c>
    </row>
    <row r="5911" spans="1:9">
      <c r="A5911" t="s">
        <v>102</v>
      </c>
      <c r="B5911" t="s">
        <v>211</v>
      </c>
      <c r="C5911" s="1">
        <v>113248966</v>
      </c>
      <c r="D5911" s="1">
        <v>2</v>
      </c>
      <c r="E5911" s="1">
        <v>-6</v>
      </c>
      <c r="F5911" s="1">
        <v>10</v>
      </c>
      <c r="G5911" s="7" t="str">
        <f>IF(E5911&lt;0,"0-",IF(E5911=0,"0",IF(E5911&lt;3.01,"0+ to 3",IF(E5911&lt;6.01,"3+ to 6",IF(E5911&lt;9.01,"6+ to 9",IF(E5911&lt;12.01,"9+ to 12",IF(E5911&lt;15.01,"12+ to 15",IF(E5911&lt;18.01,"15+ to 18",IF(E5911&lt;21.01,"18+ to 21",IF(E5911&lt;24.01,"21+ to 24",IF(E5911&lt;27.01,"24+ to 27",IF(E5911&lt;30.01,"27+ to 30","30+"))))))))))))</f>
        <v>0-</v>
      </c>
      <c r="H5911" s="7" t="str">
        <f>IF(F5911&lt;0,"0-",IF(F5911=0,"0",IF(F5911&lt;3.01,"0+ to 3",IF(F5911&lt;6.01,"3+ to 6",IF(F5911&lt;9.01,"6+ to 9",IF(F5911&lt;12.01,"9+ to 12",IF(F5911&lt;15.01,"12+ to 15",IF(F5911&lt;18.01,"15+ to 18",IF(F5911&lt;21.01,"18+ to 21",IF(F5911&lt;24.01,"21+ to 24",IF(F5911&lt;27.01,"24+ to 27",IF(F5911&lt;30.01,"27+ to 30","30+"))))))))))))</f>
        <v>9+ to 12</v>
      </c>
      <c r="I5911" t="str">
        <f>IF(G5911&lt;&gt;H5911,"DIFF","")</f>
        <v>DIFF</v>
      </c>
    </row>
    <row r="5912" spans="1:9">
      <c r="A5912" t="s">
        <v>102</v>
      </c>
      <c r="B5912" t="s">
        <v>211</v>
      </c>
      <c r="C5912" s="1">
        <v>113249222</v>
      </c>
      <c r="D5912" s="1">
        <v>2</v>
      </c>
      <c r="E5912" s="1">
        <v>0</v>
      </c>
      <c r="F5912" s="1">
        <v>6</v>
      </c>
      <c r="G5912" s="7" t="str">
        <f>IF(E5912&lt;0,"0-",IF(E5912=0,"0",IF(E5912&lt;3.01,"0+ to 3",IF(E5912&lt;6.01,"3+ to 6",IF(E5912&lt;9.01,"6+ to 9",IF(E5912&lt;12.01,"9+ to 12",IF(E5912&lt;15.01,"12+ to 15",IF(E5912&lt;18.01,"15+ to 18",IF(E5912&lt;21.01,"18+ to 21",IF(E5912&lt;24.01,"21+ to 24",IF(E5912&lt;27.01,"24+ to 27",IF(E5912&lt;30.01,"27+ to 30","30+"))))))))))))</f>
        <v>0</v>
      </c>
      <c r="H5912" s="7" t="str">
        <f>IF(F5912&lt;0,"0-",IF(F5912=0,"0",IF(F5912&lt;3.01,"0+ to 3",IF(F5912&lt;6.01,"3+ to 6",IF(F5912&lt;9.01,"6+ to 9",IF(F5912&lt;12.01,"9+ to 12",IF(F5912&lt;15.01,"12+ to 15",IF(F5912&lt;18.01,"15+ to 18",IF(F5912&lt;21.01,"18+ to 21",IF(F5912&lt;24.01,"21+ to 24",IF(F5912&lt;27.01,"24+ to 27",IF(F5912&lt;30.01,"27+ to 30","30+"))))))))))))</f>
        <v>3+ to 6</v>
      </c>
      <c r="I5912" t="str">
        <f>IF(G5912&lt;&gt;H5912,"DIFF","")</f>
        <v>DIFF</v>
      </c>
    </row>
    <row r="5913" spans="1:9">
      <c r="A5913" t="s">
        <v>102</v>
      </c>
      <c r="B5913" t="s">
        <v>211</v>
      </c>
      <c r="C5913" s="1">
        <v>113251314</v>
      </c>
      <c r="D5913" s="1">
        <v>2</v>
      </c>
      <c r="E5913" s="1">
        <v>-16</v>
      </c>
      <c r="F5913" s="1">
        <v>25</v>
      </c>
      <c r="G5913" s="7" t="str">
        <f>IF(E5913&lt;0,"0-",IF(E5913=0,"0",IF(E5913&lt;3.01,"0+ to 3",IF(E5913&lt;6.01,"3+ to 6",IF(E5913&lt;9.01,"6+ to 9",IF(E5913&lt;12.01,"9+ to 12",IF(E5913&lt;15.01,"12+ to 15",IF(E5913&lt;18.01,"15+ to 18",IF(E5913&lt;21.01,"18+ to 21",IF(E5913&lt;24.01,"21+ to 24",IF(E5913&lt;27.01,"24+ to 27",IF(E5913&lt;30.01,"27+ to 30","30+"))))))))))))</f>
        <v>0-</v>
      </c>
      <c r="H5913" s="7" t="str">
        <f>IF(F5913&lt;0,"0-",IF(F5913=0,"0",IF(F5913&lt;3.01,"0+ to 3",IF(F5913&lt;6.01,"3+ to 6",IF(F5913&lt;9.01,"6+ to 9",IF(F5913&lt;12.01,"9+ to 12",IF(F5913&lt;15.01,"12+ to 15",IF(F5913&lt;18.01,"15+ to 18",IF(F5913&lt;21.01,"18+ to 21",IF(F5913&lt;24.01,"21+ to 24",IF(F5913&lt;27.01,"24+ to 27",IF(F5913&lt;30.01,"27+ to 30","30+"))))))))))))</f>
        <v>24+ to 27</v>
      </c>
      <c r="I5913" t="str">
        <f>IF(G5913&lt;&gt;H5913,"DIFF","")</f>
        <v>DIFF</v>
      </c>
    </row>
    <row r="5914" spans="1:9">
      <c r="A5914" t="s">
        <v>102</v>
      </c>
      <c r="B5914" t="s">
        <v>211</v>
      </c>
      <c r="C5914" s="1">
        <v>113253084</v>
      </c>
      <c r="D5914" s="1">
        <v>2</v>
      </c>
      <c r="E5914" s="1">
        <v>-3</v>
      </c>
      <c r="F5914" s="1">
        <v>7</v>
      </c>
      <c r="G5914" s="7" t="str">
        <f>IF(E5914&lt;0,"0-",IF(E5914=0,"0",IF(E5914&lt;3.01,"0+ to 3",IF(E5914&lt;6.01,"3+ to 6",IF(E5914&lt;9.01,"6+ to 9",IF(E5914&lt;12.01,"9+ to 12",IF(E5914&lt;15.01,"12+ to 15",IF(E5914&lt;18.01,"15+ to 18",IF(E5914&lt;21.01,"18+ to 21",IF(E5914&lt;24.01,"21+ to 24",IF(E5914&lt;27.01,"24+ to 27",IF(E5914&lt;30.01,"27+ to 30","30+"))))))))))))</f>
        <v>0-</v>
      </c>
      <c r="H5914" s="7" t="str">
        <f>IF(F5914&lt;0,"0-",IF(F5914=0,"0",IF(F5914&lt;3.01,"0+ to 3",IF(F5914&lt;6.01,"3+ to 6",IF(F5914&lt;9.01,"6+ to 9",IF(F5914&lt;12.01,"9+ to 12",IF(F5914&lt;15.01,"12+ to 15",IF(F5914&lt;18.01,"15+ to 18",IF(F5914&lt;21.01,"18+ to 21",IF(F5914&lt;24.01,"21+ to 24",IF(F5914&lt;27.01,"24+ to 27",IF(F5914&lt;30.01,"27+ to 30","30+"))))))))))))</f>
        <v>6+ to 9</v>
      </c>
      <c r="I5914" t="str">
        <f>IF(G5914&lt;&gt;H5914,"DIFF","")</f>
        <v>DIFF</v>
      </c>
    </row>
    <row r="5915" spans="1:9">
      <c r="A5915" t="s">
        <v>102</v>
      </c>
      <c r="B5915" t="s">
        <v>211</v>
      </c>
      <c r="C5915" s="1">
        <v>113255369</v>
      </c>
      <c r="D5915" s="1">
        <v>2</v>
      </c>
      <c r="E5915" s="1">
        <v>0</v>
      </c>
      <c r="F5915" s="1">
        <v>0</v>
      </c>
      <c r="G5915" s="7" t="str">
        <f>IF(E5915&lt;0,"0-",IF(E5915=0,"0",IF(E5915&lt;3.01,"0+ to 3",IF(E5915&lt;6.01,"3+ to 6",IF(E5915&lt;9.01,"6+ to 9",IF(E5915&lt;12.01,"9+ to 12",IF(E5915&lt;15.01,"12+ to 15",IF(E5915&lt;18.01,"15+ to 18",IF(E5915&lt;21.01,"18+ to 21",IF(E5915&lt;24.01,"21+ to 24",IF(E5915&lt;27.01,"24+ to 27",IF(E5915&lt;30.01,"27+ to 30","30+"))))))))))))</f>
        <v>0</v>
      </c>
      <c r="H5915" s="7" t="str">
        <f>IF(F5915&lt;0,"0-",IF(F5915=0,"0",IF(F5915&lt;3.01,"0+ to 3",IF(F5915&lt;6.01,"3+ to 6",IF(F5915&lt;9.01,"6+ to 9",IF(F5915&lt;12.01,"9+ to 12",IF(F5915&lt;15.01,"12+ to 15",IF(F5915&lt;18.01,"15+ to 18",IF(F5915&lt;21.01,"18+ to 21",IF(F5915&lt;24.01,"21+ to 24",IF(F5915&lt;27.01,"24+ to 27",IF(F5915&lt;30.01,"27+ to 30","30+"))))))))))))</f>
        <v>0</v>
      </c>
      <c r="I5915" t="str">
        <f>IF(G5915&lt;&gt;H5915,"DIFF","")</f>
        <v/>
      </c>
    </row>
    <row r="5916" spans="1:9">
      <c r="A5916" t="s">
        <v>103</v>
      </c>
      <c r="B5916" t="s">
        <v>210</v>
      </c>
      <c r="C5916" s="1">
        <v>113293443</v>
      </c>
      <c r="D5916" s="1">
        <v>2</v>
      </c>
      <c r="E5916" s="1">
        <v>-6</v>
      </c>
      <c r="F5916" s="1">
        <v>15</v>
      </c>
      <c r="G5916" s="7" t="str">
        <f>IF(E5916&lt;0,"0-",IF(E5916=0,"0",IF(E5916&lt;3.01,"0+ to 3",IF(E5916&lt;6.01,"3+ to 6",IF(E5916&lt;9.01,"6+ to 9",IF(E5916&lt;12.01,"9+ to 12",IF(E5916&lt;15.01,"12+ to 15",IF(E5916&lt;18.01,"15+ to 18",IF(E5916&lt;21.01,"18+ to 21",IF(E5916&lt;24.01,"21+ to 24",IF(E5916&lt;27.01,"24+ to 27",IF(E5916&lt;30.01,"27+ to 30","30+"))))))))))))</f>
        <v>0-</v>
      </c>
      <c r="H5916" s="7" t="str">
        <f>IF(F5916&lt;0,"0-",IF(F5916=0,"0",IF(F5916&lt;3.01,"0+ to 3",IF(F5916&lt;6.01,"3+ to 6",IF(F5916&lt;9.01,"6+ to 9",IF(F5916&lt;12.01,"9+ to 12",IF(F5916&lt;15.01,"12+ to 15",IF(F5916&lt;18.01,"15+ to 18",IF(F5916&lt;21.01,"18+ to 21",IF(F5916&lt;24.01,"21+ to 24",IF(F5916&lt;27.01,"24+ to 27",IF(F5916&lt;30.01,"27+ to 30","30+"))))))))))))</f>
        <v>12+ to 15</v>
      </c>
      <c r="I5916" t="str">
        <f>IF(G5916&lt;&gt;H5916,"DIFF","")</f>
        <v>DIFF</v>
      </c>
    </row>
    <row r="5917" spans="1:9">
      <c r="A5917" t="s">
        <v>102</v>
      </c>
      <c r="B5917" t="s">
        <v>210</v>
      </c>
      <c r="C5917" s="1">
        <v>113299922</v>
      </c>
      <c r="D5917" s="1">
        <v>2</v>
      </c>
      <c r="E5917" s="1">
        <v>0</v>
      </c>
      <c r="F5917" s="1">
        <v>0</v>
      </c>
      <c r="G5917" s="7" t="str">
        <f>IF(E5917&lt;0,"0-",IF(E5917=0,"0",IF(E5917&lt;3.01,"0+ to 3",IF(E5917&lt;6.01,"3+ to 6",IF(E5917&lt;9.01,"6+ to 9",IF(E5917&lt;12.01,"9+ to 12",IF(E5917&lt;15.01,"12+ to 15",IF(E5917&lt;18.01,"15+ to 18",IF(E5917&lt;21.01,"18+ to 21",IF(E5917&lt;24.01,"21+ to 24",IF(E5917&lt;27.01,"24+ to 27",IF(E5917&lt;30.01,"27+ to 30","30+"))))))))))))</f>
        <v>0</v>
      </c>
      <c r="H5917" s="7" t="str">
        <f>IF(F5917&lt;0,"0-",IF(F5917=0,"0",IF(F5917&lt;3.01,"0+ to 3",IF(F5917&lt;6.01,"3+ to 6",IF(F5917&lt;9.01,"6+ to 9",IF(F5917&lt;12.01,"9+ to 12",IF(F5917&lt;15.01,"12+ to 15",IF(F5917&lt;18.01,"15+ to 18",IF(F5917&lt;21.01,"18+ to 21",IF(F5917&lt;24.01,"21+ to 24",IF(F5917&lt;27.01,"24+ to 27",IF(F5917&lt;30.01,"27+ to 30","30+"))))))))))))</f>
        <v>0</v>
      </c>
      <c r="I5917" t="str">
        <f>IF(G5917&lt;&gt;H5917,"DIFF","")</f>
        <v/>
      </c>
    </row>
    <row r="5918" spans="1:9">
      <c r="A5918" t="s">
        <v>102</v>
      </c>
      <c r="B5918" t="s">
        <v>210</v>
      </c>
      <c r="C5918" s="1">
        <v>113301353</v>
      </c>
      <c r="D5918" s="1">
        <v>2</v>
      </c>
      <c r="E5918" s="1">
        <v>-7</v>
      </c>
      <c r="F5918" s="1">
        <v>12</v>
      </c>
      <c r="G5918" s="7" t="str">
        <f>IF(E5918&lt;0,"0-",IF(E5918=0,"0",IF(E5918&lt;3.01,"0+ to 3",IF(E5918&lt;6.01,"3+ to 6",IF(E5918&lt;9.01,"6+ to 9",IF(E5918&lt;12.01,"9+ to 12",IF(E5918&lt;15.01,"12+ to 15",IF(E5918&lt;18.01,"15+ to 18",IF(E5918&lt;21.01,"18+ to 21",IF(E5918&lt;24.01,"21+ to 24",IF(E5918&lt;27.01,"24+ to 27",IF(E5918&lt;30.01,"27+ to 30","30+"))))))))))))</f>
        <v>0-</v>
      </c>
      <c r="H5918" s="7" t="str">
        <f>IF(F5918&lt;0,"0-",IF(F5918=0,"0",IF(F5918&lt;3.01,"0+ to 3",IF(F5918&lt;6.01,"3+ to 6",IF(F5918&lt;9.01,"6+ to 9",IF(F5918&lt;12.01,"9+ to 12",IF(F5918&lt;15.01,"12+ to 15",IF(F5918&lt;18.01,"15+ to 18",IF(F5918&lt;21.01,"18+ to 21",IF(F5918&lt;24.01,"21+ to 24",IF(F5918&lt;27.01,"24+ to 27",IF(F5918&lt;30.01,"27+ to 30","30+"))))))))))))</f>
        <v>9+ to 12</v>
      </c>
      <c r="I5918" t="str">
        <f>IF(G5918&lt;&gt;H5918,"DIFF","")</f>
        <v>DIFF</v>
      </c>
    </row>
    <row r="5919" spans="1:9">
      <c r="A5919" t="s">
        <v>102</v>
      </c>
      <c r="B5919" t="s">
        <v>210</v>
      </c>
      <c r="C5919" s="1">
        <v>113302204</v>
      </c>
      <c r="D5919" s="1">
        <v>3</v>
      </c>
      <c r="E5919" s="1">
        <v>-7</v>
      </c>
      <c r="F5919" s="1">
        <v>34</v>
      </c>
      <c r="G5919" s="7" t="str">
        <f>IF(E5919&lt;0,"0-",IF(E5919=0,"0",IF(E5919&lt;3.01,"0+ to 3",IF(E5919&lt;6.01,"3+ to 6",IF(E5919&lt;9.01,"6+ to 9",IF(E5919&lt;12.01,"9+ to 12",IF(E5919&lt;15.01,"12+ to 15",IF(E5919&lt;18.01,"15+ to 18",IF(E5919&lt;21.01,"18+ to 21",IF(E5919&lt;24.01,"21+ to 24",IF(E5919&lt;27.01,"24+ to 27",IF(E5919&lt;30.01,"27+ to 30","30+"))))))))))))</f>
        <v>0-</v>
      </c>
      <c r="H5919" s="7" t="str">
        <f>IF(F5919&lt;0,"0-",IF(F5919=0,"0",IF(F5919&lt;3.01,"0+ to 3",IF(F5919&lt;6.01,"3+ to 6",IF(F5919&lt;9.01,"6+ to 9",IF(F5919&lt;12.01,"9+ to 12",IF(F5919&lt;15.01,"12+ to 15",IF(F5919&lt;18.01,"15+ to 18",IF(F5919&lt;21.01,"18+ to 21",IF(F5919&lt;24.01,"21+ to 24",IF(F5919&lt;27.01,"24+ to 27",IF(F5919&lt;30.01,"27+ to 30","30+"))))))))))))</f>
        <v>30+</v>
      </c>
      <c r="I5919" t="str">
        <f>IF(G5919&lt;&gt;H5919,"DIFF","")</f>
        <v>DIFF</v>
      </c>
    </row>
    <row r="5920" spans="1:9">
      <c r="A5920" t="s">
        <v>102</v>
      </c>
      <c r="B5920" t="s">
        <v>210</v>
      </c>
      <c r="C5920" s="1">
        <v>113304896</v>
      </c>
      <c r="D5920" s="1">
        <v>2</v>
      </c>
      <c r="E5920" s="1">
        <v>0</v>
      </c>
      <c r="F5920" s="1">
        <v>3</v>
      </c>
      <c r="G5920" s="7" t="str">
        <f>IF(E5920&lt;0,"0-",IF(E5920=0,"0",IF(E5920&lt;3.01,"0+ to 3",IF(E5920&lt;6.01,"3+ to 6",IF(E5920&lt;9.01,"6+ to 9",IF(E5920&lt;12.01,"9+ to 12",IF(E5920&lt;15.01,"12+ to 15",IF(E5920&lt;18.01,"15+ to 18",IF(E5920&lt;21.01,"18+ to 21",IF(E5920&lt;24.01,"21+ to 24",IF(E5920&lt;27.01,"24+ to 27",IF(E5920&lt;30.01,"27+ to 30","30+"))))))))))))</f>
        <v>0</v>
      </c>
      <c r="H5920" s="7" t="str">
        <f>IF(F5920&lt;0,"0-",IF(F5920=0,"0",IF(F5920&lt;3.01,"0+ to 3",IF(F5920&lt;6.01,"3+ to 6",IF(F5920&lt;9.01,"6+ to 9",IF(F5920&lt;12.01,"9+ to 12",IF(F5920&lt;15.01,"12+ to 15",IF(F5920&lt;18.01,"15+ to 18",IF(F5920&lt;21.01,"18+ to 21",IF(F5920&lt;24.01,"21+ to 24",IF(F5920&lt;27.01,"24+ to 27",IF(F5920&lt;30.01,"27+ to 30","30+"))))))))))))</f>
        <v>0+ to 3</v>
      </c>
      <c r="I5920" t="str">
        <f>IF(G5920&lt;&gt;H5920,"DIFF","")</f>
        <v>DIFF</v>
      </c>
    </row>
    <row r="5921" spans="1:9">
      <c r="A5921" t="s">
        <v>102</v>
      </c>
      <c r="B5921" t="s">
        <v>210</v>
      </c>
      <c r="C5921" s="1">
        <v>113304967</v>
      </c>
      <c r="D5921" s="1">
        <v>2</v>
      </c>
      <c r="E5921" s="1">
        <v>-3</v>
      </c>
      <c r="F5921" s="1">
        <v>4</v>
      </c>
      <c r="G5921" s="7" t="str">
        <f>IF(E5921&lt;0,"0-",IF(E5921=0,"0",IF(E5921&lt;3.01,"0+ to 3",IF(E5921&lt;6.01,"3+ to 6",IF(E5921&lt;9.01,"6+ to 9",IF(E5921&lt;12.01,"9+ to 12",IF(E5921&lt;15.01,"12+ to 15",IF(E5921&lt;18.01,"15+ to 18",IF(E5921&lt;21.01,"18+ to 21",IF(E5921&lt;24.01,"21+ to 24",IF(E5921&lt;27.01,"24+ to 27",IF(E5921&lt;30.01,"27+ to 30","30+"))))))))))))</f>
        <v>0-</v>
      </c>
      <c r="H5921" s="7" t="str">
        <f>IF(F5921&lt;0,"0-",IF(F5921=0,"0",IF(F5921&lt;3.01,"0+ to 3",IF(F5921&lt;6.01,"3+ to 6",IF(F5921&lt;9.01,"6+ to 9",IF(F5921&lt;12.01,"9+ to 12",IF(F5921&lt;15.01,"12+ to 15",IF(F5921&lt;18.01,"15+ to 18",IF(F5921&lt;21.01,"18+ to 21",IF(F5921&lt;24.01,"21+ to 24",IF(F5921&lt;27.01,"24+ to 27",IF(F5921&lt;30.01,"27+ to 30","30+"))))))))))))</f>
        <v>3+ to 6</v>
      </c>
      <c r="I5921" t="str">
        <f>IF(G5921&lt;&gt;H5921,"DIFF","")</f>
        <v>DIFF</v>
      </c>
    </row>
    <row r="5922" spans="1:9">
      <c r="A5922" t="s">
        <v>102</v>
      </c>
      <c r="B5922" t="s">
        <v>210</v>
      </c>
      <c r="C5922" s="1">
        <v>113306660</v>
      </c>
      <c r="D5922" s="1">
        <v>2</v>
      </c>
      <c r="E5922" s="1">
        <v>0</v>
      </c>
      <c r="F5922" s="1">
        <v>3</v>
      </c>
      <c r="G5922" s="7" t="str">
        <f>IF(E5922&lt;0,"0-",IF(E5922=0,"0",IF(E5922&lt;3.01,"0+ to 3",IF(E5922&lt;6.01,"3+ to 6",IF(E5922&lt;9.01,"6+ to 9",IF(E5922&lt;12.01,"9+ to 12",IF(E5922&lt;15.01,"12+ to 15",IF(E5922&lt;18.01,"15+ to 18",IF(E5922&lt;21.01,"18+ to 21",IF(E5922&lt;24.01,"21+ to 24",IF(E5922&lt;27.01,"24+ to 27",IF(E5922&lt;30.01,"27+ to 30","30+"))))))))))))</f>
        <v>0</v>
      </c>
      <c r="H5922" s="7" t="str">
        <f>IF(F5922&lt;0,"0-",IF(F5922=0,"0",IF(F5922&lt;3.01,"0+ to 3",IF(F5922&lt;6.01,"3+ to 6",IF(F5922&lt;9.01,"6+ to 9",IF(F5922&lt;12.01,"9+ to 12",IF(F5922&lt;15.01,"12+ to 15",IF(F5922&lt;18.01,"15+ to 18",IF(F5922&lt;21.01,"18+ to 21",IF(F5922&lt;24.01,"21+ to 24",IF(F5922&lt;27.01,"24+ to 27",IF(F5922&lt;30.01,"27+ to 30","30+"))))))))))))</f>
        <v>0+ to 3</v>
      </c>
      <c r="I5922" t="str">
        <f>IF(G5922&lt;&gt;H5922,"DIFF","")</f>
        <v>DIFF</v>
      </c>
    </row>
    <row r="5923" spans="1:9">
      <c r="A5923" t="s">
        <v>102</v>
      </c>
      <c r="B5923" t="s">
        <v>210</v>
      </c>
      <c r="C5923" s="1">
        <v>113310133</v>
      </c>
      <c r="D5923" s="1">
        <v>2</v>
      </c>
      <c r="E5923" s="1">
        <v>0</v>
      </c>
      <c r="F5923" s="1">
        <v>10</v>
      </c>
      <c r="G5923" s="7" t="str">
        <f>IF(E5923&lt;0,"0-",IF(E5923=0,"0",IF(E5923&lt;3.01,"0+ to 3",IF(E5923&lt;6.01,"3+ to 6",IF(E5923&lt;9.01,"6+ to 9",IF(E5923&lt;12.01,"9+ to 12",IF(E5923&lt;15.01,"12+ to 15",IF(E5923&lt;18.01,"15+ to 18",IF(E5923&lt;21.01,"18+ to 21",IF(E5923&lt;24.01,"21+ to 24",IF(E5923&lt;27.01,"24+ to 27",IF(E5923&lt;30.01,"27+ to 30","30+"))))))))))))</f>
        <v>0</v>
      </c>
      <c r="H5923" s="7" t="str">
        <f>IF(F5923&lt;0,"0-",IF(F5923=0,"0",IF(F5923&lt;3.01,"0+ to 3",IF(F5923&lt;6.01,"3+ to 6",IF(F5923&lt;9.01,"6+ to 9",IF(F5923&lt;12.01,"9+ to 12",IF(F5923&lt;15.01,"12+ to 15",IF(F5923&lt;18.01,"15+ to 18",IF(F5923&lt;21.01,"18+ to 21",IF(F5923&lt;24.01,"21+ to 24",IF(F5923&lt;27.01,"24+ to 27",IF(F5923&lt;30.01,"27+ to 30","30+"))))))))))))</f>
        <v>9+ to 12</v>
      </c>
      <c r="I5923" t="str">
        <f>IF(G5923&lt;&gt;H5923,"DIFF","")</f>
        <v>DIFF</v>
      </c>
    </row>
    <row r="5924" spans="1:9">
      <c r="A5924" t="s">
        <v>102</v>
      </c>
      <c r="B5924" t="s">
        <v>209</v>
      </c>
      <c r="C5924" s="1">
        <v>113341060</v>
      </c>
      <c r="D5924" s="1">
        <v>4</v>
      </c>
      <c r="E5924" s="1">
        <v>-29</v>
      </c>
      <c r="F5924" s="1">
        <v>-22</v>
      </c>
      <c r="G5924" s="7" t="str">
        <f>IF(E5924&lt;0,"0-",IF(E5924=0,"0",IF(E5924&lt;3.01,"0+ to 3",IF(E5924&lt;6.01,"3+ to 6",IF(E5924&lt;9.01,"6+ to 9",IF(E5924&lt;12.01,"9+ to 12",IF(E5924&lt;15.01,"12+ to 15",IF(E5924&lt;18.01,"15+ to 18",IF(E5924&lt;21.01,"18+ to 21",IF(E5924&lt;24.01,"21+ to 24",IF(E5924&lt;27.01,"24+ to 27",IF(E5924&lt;30.01,"27+ to 30","30+"))))))))))))</f>
        <v>0-</v>
      </c>
      <c r="H5924" s="7" t="str">
        <f>IF(F5924&lt;0,"0-",IF(F5924=0,"0",IF(F5924&lt;3.01,"0+ to 3",IF(F5924&lt;6.01,"3+ to 6",IF(F5924&lt;9.01,"6+ to 9",IF(F5924&lt;12.01,"9+ to 12",IF(F5924&lt;15.01,"12+ to 15",IF(F5924&lt;18.01,"15+ to 18",IF(F5924&lt;21.01,"18+ to 21",IF(F5924&lt;24.01,"21+ to 24",IF(F5924&lt;27.01,"24+ to 27",IF(F5924&lt;30.01,"27+ to 30","30+"))))))))))))</f>
        <v>0-</v>
      </c>
      <c r="I5924" t="str">
        <f>IF(G5924&lt;&gt;H5924,"DIFF","")</f>
        <v/>
      </c>
    </row>
    <row r="5925" spans="1:9">
      <c r="A5925" t="s">
        <v>102</v>
      </c>
      <c r="B5925" t="s">
        <v>209</v>
      </c>
      <c r="C5925" s="1">
        <v>113349278</v>
      </c>
      <c r="D5925" s="1">
        <v>2</v>
      </c>
      <c r="E5925" s="1">
        <v>-4</v>
      </c>
      <c r="F5925" s="1">
        <v>8</v>
      </c>
      <c r="G5925" s="7" t="str">
        <f>IF(E5925&lt;0,"0-",IF(E5925=0,"0",IF(E5925&lt;3.01,"0+ to 3",IF(E5925&lt;6.01,"3+ to 6",IF(E5925&lt;9.01,"6+ to 9",IF(E5925&lt;12.01,"9+ to 12",IF(E5925&lt;15.01,"12+ to 15",IF(E5925&lt;18.01,"15+ to 18",IF(E5925&lt;21.01,"18+ to 21",IF(E5925&lt;24.01,"21+ to 24",IF(E5925&lt;27.01,"24+ to 27",IF(E5925&lt;30.01,"27+ to 30","30+"))))))))))))</f>
        <v>0-</v>
      </c>
      <c r="H5925" s="7" t="str">
        <f>IF(F5925&lt;0,"0-",IF(F5925=0,"0",IF(F5925&lt;3.01,"0+ to 3",IF(F5925&lt;6.01,"3+ to 6",IF(F5925&lt;9.01,"6+ to 9",IF(F5925&lt;12.01,"9+ to 12",IF(F5925&lt;15.01,"12+ to 15",IF(F5925&lt;18.01,"15+ to 18",IF(F5925&lt;21.01,"18+ to 21",IF(F5925&lt;24.01,"21+ to 24",IF(F5925&lt;27.01,"24+ to 27",IF(F5925&lt;30.01,"27+ to 30","30+"))))))))))))</f>
        <v>6+ to 9</v>
      </c>
      <c r="I5925" t="str">
        <f>IF(G5925&lt;&gt;H5925,"DIFF","")</f>
        <v>DIFF</v>
      </c>
    </row>
    <row r="5926" spans="1:9">
      <c r="A5926" t="s">
        <v>102</v>
      </c>
      <c r="B5926" t="s">
        <v>209</v>
      </c>
      <c r="C5926" s="1">
        <v>113353321</v>
      </c>
      <c r="D5926" s="1">
        <v>2</v>
      </c>
      <c r="E5926" s="1">
        <v>-8</v>
      </c>
      <c r="F5926" s="1">
        <v>27</v>
      </c>
      <c r="G5926" s="7" t="str">
        <f>IF(E5926&lt;0,"0-",IF(E5926=0,"0",IF(E5926&lt;3.01,"0+ to 3",IF(E5926&lt;6.01,"3+ to 6",IF(E5926&lt;9.01,"6+ to 9",IF(E5926&lt;12.01,"9+ to 12",IF(E5926&lt;15.01,"12+ to 15",IF(E5926&lt;18.01,"15+ to 18",IF(E5926&lt;21.01,"18+ to 21",IF(E5926&lt;24.01,"21+ to 24",IF(E5926&lt;27.01,"24+ to 27",IF(E5926&lt;30.01,"27+ to 30","30+"))))))))))))</f>
        <v>0-</v>
      </c>
      <c r="H5926" s="7" t="str">
        <f>IF(F5926&lt;0,"0-",IF(F5926=0,"0",IF(F5926&lt;3.01,"0+ to 3",IF(F5926&lt;6.01,"3+ to 6",IF(F5926&lt;9.01,"6+ to 9",IF(F5926&lt;12.01,"9+ to 12",IF(F5926&lt;15.01,"12+ to 15",IF(F5926&lt;18.01,"15+ to 18",IF(F5926&lt;21.01,"18+ to 21",IF(F5926&lt;24.01,"21+ to 24",IF(F5926&lt;27.01,"24+ to 27",IF(F5926&lt;30.01,"27+ to 30","30+"))))))))))))</f>
        <v>24+ to 27</v>
      </c>
      <c r="I5926" t="str">
        <f>IF(G5926&lt;&gt;H5926,"DIFF","")</f>
        <v>DIFF</v>
      </c>
    </row>
    <row r="5927" spans="1:9">
      <c r="A5927" t="s">
        <v>102</v>
      </c>
      <c r="B5927" t="s">
        <v>209</v>
      </c>
      <c r="C5927" s="1">
        <v>113356443</v>
      </c>
      <c r="D5927" s="1">
        <v>2</v>
      </c>
      <c r="E5927" s="1">
        <v>-11</v>
      </c>
      <c r="F5927" s="1">
        <v>25</v>
      </c>
      <c r="G5927" s="7" t="str">
        <f>IF(E5927&lt;0,"0-",IF(E5927=0,"0",IF(E5927&lt;3.01,"0+ to 3",IF(E5927&lt;6.01,"3+ to 6",IF(E5927&lt;9.01,"6+ to 9",IF(E5927&lt;12.01,"9+ to 12",IF(E5927&lt;15.01,"12+ to 15",IF(E5927&lt;18.01,"15+ to 18",IF(E5927&lt;21.01,"18+ to 21",IF(E5927&lt;24.01,"21+ to 24",IF(E5927&lt;27.01,"24+ to 27",IF(E5927&lt;30.01,"27+ to 30","30+"))))))))))))</f>
        <v>0-</v>
      </c>
      <c r="H5927" s="7" t="str">
        <f>IF(F5927&lt;0,"0-",IF(F5927=0,"0",IF(F5927&lt;3.01,"0+ to 3",IF(F5927&lt;6.01,"3+ to 6",IF(F5927&lt;9.01,"6+ to 9",IF(F5927&lt;12.01,"9+ to 12",IF(F5927&lt;15.01,"12+ to 15",IF(F5927&lt;18.01,"15+ to 18",IF(F5927&lt;21.01,"18+ to 21",IF(F5927&lt;24.01,"21+ to 24",IF(F5927&lt;27.01,"24+ to 27",IF(F5927&lt;30.01,"27+ to 30","30+"))))))))))))</f>
        <v>24+ to 27</v>
      </c>
      <c r="I5927" t="str">
        <f>IF(G5927&lt;&gt;H5927,"DIFF","")</f>
        <v>DIFF</v>
      </c>
    </row>
    <row r="5928" spans="1:9">
      <c r="A5928" t="s">
        <v>102</v>
      </c>
      <c r="B5928" t="s">
        <v>209</v>
      </c>
      <c r="C5928" s="1">
        <v>113364021</v>
      </c>
      <c r="D5928" s="1">
        <v>2</v>
      </c>
      <c r="E5928" s="1">
        <v>-6</v>
      </c>
      <c r="F5928" s="1">
        <v>12</v>
      </c>
      <c r="G5928" s="7" t="str">
        <f>IF(E5928&lt;0,"0-",IF(E5928=0,"0",IF(E5928&lt;3.01,"0+ to 3",IF(E5928&lt;6.01,"3+ to 6",IF(E5928&lt;9.01,"6+ to 9",IF(E5928&lt;12.01,"9+ to 12",IF(E5928&lt;15.01,"12+ to 15",IF(E5928&lt;18.01,"15+ to 18",IF(E5928&lt;21.01,"18+ to 21",IF(E5928&lt;24.01,"21+ to 24",IF(E5928&lt;27.01,"24+ to 27",IF(E5928&lt;30.01,"27+ to 30","30+"))))))))))))</f>
        <v>0-</v>
      </c>
      <c r="H5928" s="7" t="str">
        <f>IF(F5928&lt;0,"0-",IF(F5928=0,"0",IF(F5928&lt;3.01,"0+ to 3",IF(F5928&lt;6.01,"3+ to 6",IF(F5928&lt;9.01,"6+ to 9",IF(F5928&lt;12.01,"9+ to 12",IF(F5928&lt;15.01,"12+ to 15",IF(F5928&lt;18.01,"15+ to 18",IF(F5928&lt;21.01,"18+ to 21",IF(F5928&lt;24.01,"21+ to 24",IF(F5928&lt;27.01,"24+ to 27",IF(F5928&lt;30.01,"27+ to 30","30+"))))))))))))</f>
        <v>9+ to 12</v>
      </c>
      <c r="I5928" t="str">
        <f>IF(G5928&lt;&gt;H5928,"DIFF","")</f>
        <v>DIFF</v>
      </c>
    </row>
    <row r="5929" spans="1:9">
      <c r="A5929" t="s">
        <v>102</v>
      </c>
      <c r="B5929" t="s">
        <v>209</v>
      </c>
      <c r="C5929" s="1">
        <v>113365487</v>
      </c>
      <c r="D5929" s="1">
        <v>2</v>
      </c>
      <c r="E5929" s="1">
        <v>-10</v>
      </c>
      <c r="F5929" s="1">
        <v>29</v>
      </c>
      <c r="G5929" s="7" t="str">
        <f>IF(E5929&lt;0,"0-",IF(E5929=0,"0",IF(E5929&lt;3.01,"0+ to 3",IF(E5929&lt;6.01,"3+ to 6",IF(E5929&lt;9.01,"6+ to 9",IF(E5929&lt;12.01,"9+ to 12",IF(E5929&lt;15.01,"12+ to 15",IF(E5929&lt;18.01,"15+ to 18",IF(E5929&lt;21.01,"18+ to 21",IF(E5929&lt;24.01,"21+ to 24",IF(E5929&lt;27.01,"24+ to 27",IF(E5929&lt;30.01,"27+ to 30","30+"))))))))))))</f>
        <v>0-</v>
      </c>
      <c r="H5929" s="7" t="str">
        <f>IF(F5929&lt;0,"0-",IF(F5929=0,"0",IF(F5929&lt;3.01,"0+ to 3",IF(F5929&lt;6.01,"3+ to 6",IF(F5929&lt;9.01,"6+ to 9",IF(F5929&lt;12.01,"9+ to 12",IF(F5929&lt;15.01,"12+ to 15",IF(F5929&lt;18.01,"15+ to 18",IF(F5929&lt;21.01,"18+ to 21",IF(F5929&lt;24.01,"21+ to 24",IF(F5929&lt;27.01,"24+ to 27",IF(F5929&lt;30.01,"27+ to 30","30+"))))))))))))</f>
        <v>27+ to 30</v>
      </c>
      <c r="I5929" t="str">
        <f>IF(G5929&lt;&gt;H5929,"DIFF","")</f>
        <v>DIFF</v>
      </c>
    </row>
    <row r="5930" spans="1:9">
      <c r="A5930" t="s">
        <v>102</v>
      </c>
      <c r="B5930" t="s">
        <v>209</v>
      </c>
      <c r="C5930" s="1">
        <v>113366980</v>
      </c>
      <c r="D5930" s="1">
        <v>5</v>
      </c>
      <c r="E5930" s="1">
        <v>-2</v>
      </c>
      <c r="F5930" s="1">
        <v>2</v>
      </c>
      <c r="G5930" s="7" t="str">
        <f>IF(E5930&lt;0,"0-",IF(E5930=0,"0",IF(E5930&lt;3.01,"0+ to 3",IF(E5930&lt;6.01,"3+ to 6",IF(E5930&lt;9.01,"6+ to 9",IF(E5930&lt;12.01,"9+ to 12",IF(E5930&lt;15.01,"12+ to 15",IF(E5930&lt;18.01,"15+ to 18",IF(E5930&lt;21.01,"18+ to 21",IF(E5930&lt;24.01,"21+ to 24",IF(E5930&lt;27.01,"24+ to 27",IF(E5930&lt;30.01,"27+ to 30","30+"))))))))))))</f>
        <v>0-</v>
      </c>
      <c r="H5930" s="7" t="str">
        <f>IF(F5930&lt;0,"0-",IF(F5930=0,"0",IF(F5930&lt;3.01,"0+ to 3",IF(F5930&lt;6.01,"3+ to 6",IF(F5930&lt;9.01,"6+ to 9",IF(F5930&lt;12.01,"9+ to 12",IF(F5930&lt;15.01,"12+ to 15",IF(F5930&lt;18.01,"15+ to 18",IF(F5930&lt;21.01,"18+ to 21",IF(F5930&lt;24.01,"21+ to 24",IF(F5930&lt;27.01,"24+ to 27",IF(F5930&lt;30.01,"27+ to 30","30+"))))))))))))</f>
        <v>0+ to 3</v>
      </c>
      <c r="I5930" t="str">
        <f>IF(G5930&lt;&gt;H5930,"DIFF","")</f>
        <v>DIFF</v>
      </c>
    </row>
    <row r="5931" spans="1:9">
      <c r="A5931" t="s">
        <v>103</v>
      </c>
      <c r="B5931" t="s">
        <v>208</v>
      </c>
      <c r="C5931" s="1">
        <v>113375592</v>
      </c>
      <c r="D5931" s="1">
        <v>2</v>
      </c>
      <c r="E5931" s="1">
        <v>8</v>
      </c>
      <c r="F5931" s="1">
        <v>34</v>
      </c>
      <c r="G5931" s="7" t="str">
        <f>IF(E5931&lt;0,"0-",IF(E5931=0,"0",IF(E5931&lt;3.01,"0+ to 3",IF(E5931&lt;6.01,"3+ to 6",IF(E5931&lt;9.01,"6+ to 9",IF(E5931&lt;12.01,"9+ to 12",IF(E5931&lt;15.01,"12+ to 15",IF(E5931&lt;18.01,"15+ to 18",IF(E5931&lt;21.01,"18+ to 21",IF(E5931&lt;24.01,"21+ to 24",IF(E5931&lt;27.01,"24+ to 27",IF(E5931&lt;30.01,"27+ to 30","30+"))))))))))))</f>
        <v>6+ to 9</v>
      </c>
      <c r="H5931" s="7" t="str">
        <f>IF(F5931&lt;0,"0-",IF(F5931=0,"0",IF(F5931&lt;3.01,"0+ to 3",IF(F5931&lt;6.01,"3+ to 6",IF(F5931&lt;9.01,"6+ to 9",IF(F5931&lt;12.01,"9+ to 12",IF(F5931&lt;15.01,"12+ to 15",IF(F5931&lt;18.01,"15+ to 18",IF(F5931&lt;21.01,"18+ to 21",IF(F5931&lt;24.01,"21+ to 24",IF(F5931&lt;27.01,"24+ to 27",IF(F5931&lt;30.01,"27+ to 30","30+"))))))))))))</f>
        <v>30+</v>
      </c>
      <c r="I5931" t="str">
        <f>IF(G5931&lt;&gt;H5931,"DIFF","")</f>
        <v>DIFF</v>
      </c>
    </row>
    <row r="5932" spans="1:9">
      <c r="A5932" t="s">
        <v>103</v>
      </c>
      <c r="B5932" t="s">
        <v>208</v>
      </c>
      <c r="C5932" s="1">
        <v>113406730</v>
      </c>
      <c r="D5932" s="1">
        <v>2</v>
      </c>
      <c r="E5932" s="1">
        <v>-7</v>
      </c>
      <c r="F5932" s="1">
        <v>16</v>
      </c>
      <c r="G5932" s="7" t="str">
        <f>IF(E5932&lt;0,"0-",IF(E5932=0,"0",IF(E5932&lt;3.01,"0+ to 3",IF(E5932&lt;6.01,"3+ to 6",IF(E5932&lt;9.01,"6+ to 9",IF(E5932&lt;12.01,"9+ to 12",IF(E5932&lt;15.01,"12+ to 15",IF(E5932&lt;18.01,"15+ to 18",IF(E5932&lt;21.01,"18+ to 21",IF(E5932&lt;24.01,"21+ to 24",IF(E5932&lt;27.01,"24+ to 27",IF(E5932&lt;30.01,"27+ to 30","30+"))))))))))))</f>
        <v>0-</v>
      </c>
      <c r="H5932" s="7" t="str">
        <f>IF(F5932&lt;0,"0-",IF(F5932=0,"0",IF(F5932&lt;3.01,"0+ to 3",IF(F5932&lt;6.01,"3+ to 6",IF(F5932&lt;9.01,"6+ to 9",IF(F5932&lt;12.01,"9+ to 12",IF(F5932&lt;15.01,"12+ to 15",IF(F5932&lt;18.01,"15+ to 18",IF(F5932&lt;21.01,"18+ to 21",IF(F5932&lt;24.01,"21+ to 24",IF(F5932&lt;27.01,"24+ to 27",IF(F5932&lt;30.01,"27+ to 30","30+"))))))))))))</f>
        <v>15+ to 18</v>
      </c>
      <c r="I5932" t="str">
        <f>IF(G5932&lt;&gt;H5932,"DIFF","")</f>
        <v>DIFF</v>
      </c>
    </row>
    <row r="5933" spans="1:9">
      <c r="A5933" t="s">
        <v>102</v>
      </c>
      <c r="B5933" t="s">
        <v>208</v>
      </c>
      <c r="C5933" s="1">
        <v>113408917</v>
      </c>
      <c r="D5933" s="1">
        <v>2</v>
      </c>
      <c r="E5933" s="1">
        <v>-5</v>
      </c>
      <c r="F5933" s="1">
        <v>9</v>
      </c>
      <c r="G5933" s="7" t="str">
        <f>IF(E5933&lt;0,"0-",IF(E5933=0,"0",IF(E5933&lt;3.01,"0+ to 3",IF(E5933&lt;6.01,"3+ to 6",IF(E5933&lt;9.01,"6+ to 9",IF(E5933&lt;12.01,"9+ to 12",IF(E5933&lt;15.01,"12+ to 15",IF(E5933&lt;18.01,"15+ to 18",IF(E5933&lt;21.01,"18+ to 21",IF(E5933&lt;24.01,"21+ to 24",IF(E5933&lt;27.01,"24+ to 27",IF(E5933&lt;30.01,"27+ to 30","30+"))))))))))))</f>
        <v>0-</v>
      </c>
      <c r="H5933" s="7" t="str">
        <f>IF(F5933&lt;0,"0-",IF(F5933=0,"0",IF(F5933&lt;3.01,"0+ to 3",IF(F5933&lt;6.01,"3+ to 6",IF(F5933&lt;9.01,"6+ to 9",IF(F5933&lt;12.01,"9+ to 12",IF(F5933&lt;15.01,"12+ to 15",IF(F5933&lt;18.01,"15+ to 18",IF(F5933&lt;21.01,"18+ to 21",IF(F5933&lt;24.01,"21+ to 24",IF(F5933&lt;27.01,"24+ to 27",IF(F5933&lt;30.01,"27+ to 30","30+"))))))))))))</f>
        <v>6+ to 9</v>
      </c>
      <c r="I5933" t="str">
        <f>IF(G5933&lt;&gt;H5933,"DIFF","")</f>
        <v>DIFF</v>
      </c>
    </row>
    <row r="5934" spans="1:9">
      <c r="A5934" t="s">
        <v>102</v>
      </c>
      <c r="B5934" t="s">
        <v>208</v>
      </c>
      <c r="C5934" s="1">
        <v>113430635</v>
      </c>
      <c r="D5934" s="1">
        <v>7</v>
      </c>
      <c r="E5934" s="1">
        <v>-6</v>
      </c>
      <c r="F5934" s="1">
        <v>45</v>
      </c>
      <c r="G5934" s="7" t="str">
        <f>IF(E5934&lt;0,"0-",IF(E5934=0,"0",IF(E5934&lt;3.01,"0+ to 3",IF(E5934&lt;6.01,"3+ to 6",IF(E5934&lt;9.01,"6+ to 9",IF(E5934&lt;12.01,"9+ to 12",IF(E5934&lt;15.01,"12+ to 15",IF(E5934&lt;18.01,"15+ to 18",IF(E5934&lt;21.01,"18+ to 21",IF(E5934&lt;24.01,"21+ to 24",IF(E5934&lt;27.01,"24+ to 27",IF(E5934&lt;30.01,"27+ to 30","30+"))))))))))))</f>
        <v>0-</v>
      </c>
      <c r="H5934" s="7" t="str">
        <f>IF(F5934&lt;0,"0-",IF(F5934=0,"0",IF(F5934&lt;3.01,"0+ to 3",IF(F5934&lt;6.01,"3+ to 6",IF(F5934&lt;9.01,"6+ to 9",IF(F5934&lt;12.01,"9+ to 12",IF(F5934&lt;15.01,"12+ to 15",IF(F5934&lt;18.01,"15+ to 18",IF(F5934&lt;21.01,"18+ to 21",IF(F5934&lt;24.01,"21+ to 24",IF(F5934&lt;27.01,"24+ to 27",IF(F5934&lt;30.01,"27+ to 30","30+"))))))))))))</f>
        <v>30+</v>
      </c>
      <c r="I5934" t="str">
        <f>IF(G5934&lt;&gt;H5934,"DIFF","")</f>
        <v>DIFF</v>
      </c>
    </row>
    <row r="5935" spans="1:9">
      <c r="A5935" t="s">
        <v>103</v>
      </c>
      <c r="B5935" t="s">
        <v>207</v>
      </c>
      <c r="C5935" s="1">
        <v>113527136</v>
      </c>
      <c r="D5935" s="1">
        <v>8</v>
      </c>
      <c r="E5935" s="1">
        <v>-11</v>
      </c>
      <c r="F5935" s="1">
        <v>-9</v>
      </c>
      <c r="G5935" s="7" t="str">
        <f>IF(E5935&lt;0,"0-",IF(E5935=0,"0",IF(E5935&lt;3.01,"0+ to 3",IF(E5935&lt;6.01,"3+ to 6",IF(E5935&lt;9.01,"6+ to 9",IF(E5935&lt;12.01,"9+ to 12",IF(E5935&lt;15.01,"12+ to 15",IF(E5935&lt;18.01,"15+ to 18",IF(E5935&lt;21.01,"18+ to 21",IF(E5935&lt;24.01,"21+ to 24",IF(E5935&lt;27.01,"24+ to 27",IF(E5935&lt;30.01,"27+ to 30","30+"))))))))))))</f>
        <v>0-</v>
      </c>
      <c r="H5935" s="7" t="str">
        <f>IF(F5935&lt;0,"0-",IF(F5935=0,"0",IF(F5935&lt;3.01,"0+ to 3",IF(F5935&lt;6.01,"3+ to 6",IF(F5935&lt;9.01,"6+ to 9",IF(F5935&lt;12.01,"9+ to 12",IF(F5935&lt;15.01,"12+ to 15",IF(F5935&lt;18.01,"15+ to 18",IF(F5935&lt;21.01,"18+ to 21",IF(F5935&lt;24.01,"21+ to 24",IF(F5935&lt;27.01,"24+ to 27",IF(F5935&lt;30.01,"27+ to 30","30+"))))))))))))</f>
        <v>0-</v>
      </c>
      <c r="I5935" t="str">
        <f>IF(G5935&lt;&gt;H5935,"DIFF","")</f>
        <v/>
      </c>
    </row>
    <row r="5936" spans="1:9">
      <c r="A5936" t="s">
        <v>102</v>
      </c>
      <c r="B5936" t="s">
        <v>207</v>
      </c>
      <c r="C5936" s="1">
        <v>113530373</v>
      </c>
      <c r="D5936" s="1">
        <v>2</v>
      </c>
      <c r="E5936" s="1">
        <v>-3</v>
      </c>
      <c r="F5936" s="1">
        <v>8</v>
      </c>
      <c r="G5936" s="7" t="str">
        <f>IF(E5936&lt;0,"0-",IF(E5936=0,"0",IF(E5936&lt;3.01,"0+ to 3",IF(E5936&lt;6.01,"3+ to 6",IF(E5936&lt;9.01,"6+ to 9",IF(E5936&lt;12.01,"9+ to 12",IF(E5936&lt;15.01,"12+ to 15",IF(E5936&lt;18.01,"15+ to 18",IF(E5936&lt;21.01,"18+ to 21",IF(E5936&lt;24.01,"21+ to 24",IF(E5936&lt;27.01,"24+ to 27",IF(E5936&lt;30.01,"27+ to 30","30+"))))))))))))</f>
        <v>0-</v>
      </c>
      <c r="H5936" s="7" t="str">
        <f>IF(F5936&lt;0,"0-",IF(F5936=0,"0",IF(F5936&lt;3.01,"0+ to 3",IF(F5936&lt;6.01,"3+ to 6",IF(F5936&lt;9.01,"6+ to 9",IF(F5936&lt;12.01,"9+ to 12",IF(F5936&lt;15.01,"12+ to 15",IF(F5936&lt;18.01,"15+ to 18",IF(F5936&lt;21.01,"18+ to 21",IF(F5936&lt;24.01,"21+ to 24",IF(F5936&lt;27.01,"24+ to 27",IF(F5936&lt;30.01,"27+ to 30","30+"))))))))))))</f>
        <v>6+ to 9</v>
      </c>
      <c r="I5936" t="str">
        <f>IF(G5936&lt;&gt;H5936,"DIFF","")</f>
        <v>DIFF</v>
      </c>
    </row>
    <row r="5937" spans="1:9">
      <c r="A5937" t="s">
        <v>102</v>
      </c>
      <c r="B5937" t="s">
        <v>207</v>
      </c>
      <c r="C5937" s="1">
        <v>113532175</v>
      </c>
      <c r="D5937" s="1">
        <v>2</v>
      </c>
      <c r="E5937" s="1">
        <v>-7</v>
      </c>
      <c r="F5937" s="1">
        <v>12</v>
      </c>
      <c r="G5937" s="7" t="str">
        <f>IF(E5937&lt;0,"0-",IF(E5937=0,"0",IF(E5937&lt;3.01,"0+ to 3",IF(E5937&lt;6.01,"3+ to 6",IF(E5937&lt;9.01,"6+ to 9",IF(E5937&lt;12.01,"9+ to 12",IF(E5937&lt;15.01,"12+ to 15",IF(E5937&lt;18.01,"15+ to 18",IF(E5937&lt;21.01,"18+ to 21",IF(E5937&lt;24.01,"21+ to 24",IF(E5937&lt;27.01,"24+ to 27",IF(E5937&lt;30.01,"27+ to 30","30+"))))))))))))</f>
        <v>0-</v>
      </c>
      <c r="H5937" s="7" t="str">
        <f>IF(F5937&lt;0,"0-",IF(F5937=0,"0",IF(F5937&lt;3.01,"0+ to 3",IF(F5937&lt;6.01,"3+ to 6",IF(F5937&lt;9.01,"6+ to 9",IF(F5937&lt;12.01,"9+ to 12",IF(F5937&lt;15.01,"12+ to 15",IF(F5937&lt;18.01,"15+ to 18",IF(F5937&lt;21.01,"18+ to 21",IF(F5937&lt;24.01,"21+ to 24",IF(F5937&lt;27.01,"24+ to 27",IF(F5937&lt;30.01,"27+ to 30","30+"))))))))))))</f>
        <v>9+ to 12</v>
      </c>
      <c r="I5937" t="str">
        <f>IF(G5937&lt;&gt;H5937,"DIFF","")</f>
        <v>DIFF</v>
      </c>
    </row>
    <row r="5938" spans="1:9">
      <c r="A5938" t="s">
        <v>102</v>
      </c>
      <c r="B5938" t="s">
        <v>207</v>
      </c>
      <c r="C5938" s="1">
        <v>113535304</v>
      </c>
      <c r="D5938" s="1">
        <v>2</v>
      </c>
      <c r="E5938" s="1">
        <v>0</v>
      </c>
      <c r="F5938" s="1">
        <v>1</v>
      </c>
      <c r="G5938" s="7" t="str">
        <f>IF(E5938&lt;0,"0-",IF(E5938=0,"0",IF(E5938&lt;3.01,"0+ to 3",IF(E5938&lt;6.01,"3+ to 6",IF(E5938&lt;9.01,"6+ to 9",IF(E5938&lt;12.01,"9+ to 12",IF(E5938&lt;15.01,"12+ to 15",IF(E5938&lt;18.01,"15+ to 18",IF(E5938&lt;21.01,"18+ to 21",IF(E5938&lt;24.01,"21+ to 24",IF(E5938&lt;27.01,"24+ to 27",IF(E5938&lt;30.01,"27+ to 30","30+"))))))))))))</f>
        <v>0</v>
      </c>
      <c r="H5938" s="7" t="str">
        <f>IF(F5938&lt;0,"0-",IF(F5938=0,"0",IF(F5938&lt;3.01,"0+ to 3",IF(F5938&lt;6.01,"3+ to 6",IF(F5938&lt;9.01,"6+ to 9",IF(F5938&lt;12.01,"9+ to 12",IF(F5938&lt;15.01,"12+ to 15",IF(F5938&lt;18.01,"15+ to 18",IF(F5938&lt;21.01,"18+ to 21",IF(F5938&lt;24.01,"21+ to 24",IF(F5938&lt;27.01,"24+ to 27",IF(F5938&lt;30.01,"27+ to 30","30+"))))))))))))</f>
        <v>0+ to 3</v>
      </c>
      <c r="I5938" t="str">
        <f>IF(G5938&lt;&gt;H5938,"DIFF","")</f>
        <v>DIFF</v>
      </c>
    </row>
    <row r="5939" spans="1:9">
      <c r="A5939" t="s">
        <v>102</v>
      </c>
      <c r="B5939" t="s">
        <v>207</v>
      </c>
      <c r="C5939" s="1">
        <v>113535643</v>
      </c>
      <c r="D5939" s="1">
        <v>2</v>
      </c>
      <c r="E5939" s="1">
        <v>0</v>
      </c>
      <c r="F5939" s="1">
        <v>5</v>
      </c>
      <c r="G5939" s="7" t="str">
        <f>IF(E5939&lt;0,"0-",IF(E5939=0,"0",IF(E5939&lt;3.01,"0+ to 3",IF(E5939&lt;6.01,"3+ to 6",IF(E5939&lt;9.01,"6+ to 9",IF(E5939&lt;12.01,"9+ to 12",IF(E5939&lt;15.01,"12+ to 15",IF(E5939&lt;18.01,"15+ to 18",IF(E5939&lt;21.01,"18+ to 21",IF(E5939&lt;24.01,"21+ to 24",IF(E5939&lt;27.01,"24+ to 27",IF(E5939&lt;30.01,"27+ to 30","30+"))))))))))))</f>
        <v>0</v>
      </c>
      <c r="H5939" s="7" t="str">
        <f>IF(F5939&lt;0,"0-",IF(F5939=0,"0",IF(F5939&lt;3.01,"0+ to 3",IF(F5939&lt;6.01,"3+ to 6",IF(F5939&lt;9.01,"6+ to 9",IF(F5939&lt;12.01,"9+ to 12",IF(F5939&lt;15.01,"12+ to 15",IF(F5939&lt;18.01,"15+ to 18",IF(F5939&lt;21.01,"18+ to 21",IF(F5939&lt;24.01,"21+ to 24",IF(F5939&lt;27.01,"24+ to 27",IF(F5939&lt;30.01,"27+ to 30","30+"))))))))))))</f>
        <v>3+ to 6</v>
      </c>
      <c r="I5939" t="str">
        <f>IF(G5939&lt;&gt;H5939,"DIFF","")</f>
        <v>DIFF</v>
      </c>
    </row>
    <row r="5940" spans="1:9">
      <c r="A5940" t="s">
        <v>102</v>
      </c>
      <c r="B5940" t="s">
        <v>207</v>
      </c>
      <c r="C5940" s="1">
        <v>113538613</v>
      </c>
      <c r="D5940" s="1">
        <v>2</v>
      </c>
      <c r="E5940" s="1">
        <v>-11</v>
      </c>
      <c r="F5940" s="1">
        <v>13</v>
      </c>
      <c r="G5940" s="7" t="str">
        <f>IF(E5940&lt;0,"0-",IF(E5940=0,"0",IF(E5940&lt;3.01,"0+ to 3",IF(E5940&lt;6.01,"3+ to 6",IF(E5940&lt;9.01,"6+ to 9",IF(E5940&lt;12.01,"9+ to 12",IF(E5940&lt;15.01,"12+ to 15",IF(E5940&lt;18.01,"15+ to 18",IF(E5940&lt;21.01,"18+ to 21",IF(E5940&lt;24.01,"21+ to 24",IF(E5940&lt;27.01,"24+ to 27",IF(E5940&lt;30.01,"27+ to 30","30+"))))))))))))</f>
        <v>0-</v>
      </c>
      <c r="H5940" s="7" t="str">
        <f>IF(F5940&lt;0,"0-",IF(F5940=0,"0",IF(F5940&lt;3.01,"0+ to 3",IF(F5940&lt;6.01,"3+ to 6",IF(F5940&lt;9.01,"6+ to 9",IF(F5940&lt;12.01,"9+ to 12",IF(F5940&lt;15.01,"12+ to 15",IF(F5940&lt;18.01,"15+ to 18",IF(F5940&lt;21.01,"18+ to 21",IF(F5940&lt;24.01,"21+ to 24",IF(F5940&lt;27.01,"24+ to 27",IF(F5940&lt;30.01,"27+ to 30","30+"))))))))))))</f>
        <v>12+ to 15</v>
      </c>
      <c r="I5940" t="str">
        <f>IF(G5940&lt;&gt;H5940,"DIFF","")</f>
        <v>DIFF</v>
      </c>
    </row>
    <row r="5941" spans="1:9">
      <c r="A5941" t="s">
        <v>102</v>
      </c>
      <c r="B5941" t="s">
        <v>207</v>
      </c>
      <c r="C5941" s="1">
        <v>113538968</v>
      </c>
      <c r="D5941" s="1">
        <v>3</v>
      </c>
      <c r="E5941" s="1">
        <v>0</v>
      </c>
      <c r="F5941" s="1">
        <v>0</v>
      </c>
      <c r="G5941" s="7" t="str">
        <f>IF(E5941&lt;0,"0-",IF(E5941=0,"0",IF(E5941&lt;3.01,"0+ to 3",IF(E5941&lt;6.01,"3+ to 6",IF(E5941&lt;9.01,"6+ to 9",IF(E5941&lt;12.01,"9+ to 12",IF(E5941&lt;15.01,"12+ to 15",IF(E5941&lt;18.01,"15+ to 18",IF(E5941&lt;21.01,"18+ to 21",IF(E5941&lt;24.01,"21+ to 24",IF(E5941&lt;27.01,"24+ to 27",IF(E5941&lt;30.01,"27+ to 30","30+"))))))))))))</f>
        <v>0</v>
      </c>
      <c r="H5941" s="7" t="str">
        <f>IF(F5941&lt;0,"0-",IF(F5941=0,"0",IF(F5941&lt;3.01,"0+ to 3",IF(F5941&lt;6.01,"3+ to 6",IF(F5941&lt;9.01,"6+ to 9",IF(F5941&lt;12.01,"9+ to 12",IF(F5941&lt;15.01,"12+ to 15",IF(F5941&lt;18.01,"15+ to 18",IF(F5941&lt;21.01,"18+ to 21",IF(F5941&lt;24.01,"21+ to 24",IF(F5941&lt;27.01,"24+ to 27",IF(F5941&lt;30.01,"27+ to 30","30+"))))))))))))</f>
        <v>0</v>
      </c>
      <c r="I5941" t="str">
        <f>IF(G5941&lt;&gt;H5941,"DIFF","")</f>
        <v/>
      </c>
    </row>
    <row r="5942" spans="1:9">
      <c r="A5942" t="s">
        <v>102</v>
      </c>
      <c r="B5942" t="s">
        <v>207</v>
      </c>
      <c r="C5942" s="1">
        <v>113542930</v>
      </c>
      <c r="D5942" s="1">
        <v>5</v>
      </c>
      <c r="E5942" s="1">
        <v>0</v>
      </c>
      <c r="F5942" s="1">
        <v>0</v>
      </c>
      <c r="G5942" s="7" t="str">
        <f>IF(E5942&lt;0,"0-",IF(E5942=0,"0",IF(E5942&lt;3.01,"0+ to 3",IF(E5942&lt;6.01,"3+ to 6",IF(E5942&lt;9.01,"6+ to 9",IF(E5942&lt;12.01,"9+ to 12",IF(E5942&lt;15.01,"12+ to 15",IF(E5942&lt;18.01,"15+ to 18",IF(E5942&lt;21.01,"18+ to 21",IF(E5942&lt;24.01,"21+ to 24",IF(E5942&lt;27.01,"24+ to 27",IF(E5942&lt;30.01,"27+ to 30","30+"))))))))))))</f>
        <v>0</v>
      </c>
      <c r="H5942" s="7" t="str">
        <f>IF(F5942&lt;0,"0-",IF(F5942=0,"0",IF(F5942&lt;3.01,"0+ to 3",IF(F5942&lt;6.01,"3+ to 6",IF(F5942&lt;9.01,"6+ to 9",IF(F5942&lt;12.01,"9+ to 12",IF(F5942&lt;15.01,"12+ to 15",IF(F5942&lt;18.01,"15+ to 18",IF(F5942&lt;21.01,"18+ to 21",IF(F5942&lt;24.01,"21+ to 24",IF(F5942&lt;27.01,"24+ to 27",IF(F5942&lt;30.01,"27+ to 30","30+"))))))))))))</f>
        <v>0</v>
      </c>
      <c r="I5942" t="str">
        <f>IF(G5942&lt;&gt;H5942,"DIFF","")</f>
        <v/>
      </c>
    </row>
    <row r="5943" spans="1:9">
      <c r="A5943" t="s">
        <v>102</v>
      </c>
      <c r="B5943" t="s">
        <v>207</v>
      </c>
      <c r="C5943" s="1">
        <v>113551797</v>
      </c>
      <c r="D5943" s="1">
        <v>2</v>
      </c>
      <c r="E5943" s="1">
        <v>0</v>
      </c>
      <c r="F5943" s="1">
        <v>0</v>
      </c>
      <c r="G5943" s="7" t="str">
        <f>IF(E5943&lt;0,"0-",IF(E5943=0,"0",IF(E5943&lt;3.01,"0+ to 3",IF(E5943&lt;6.01,"3+ to 6",IF(E5943&lt;9.01,"6+ to 9",IF(E5943&lt;12.01,"9+ to 12",IF(E5943&lt;15.01,"12+ to 15",IF(E5943&lt;18.01,"15+ to 18",IF(E5943&lt;21.01,"18+ to 21",IF(E5943&lt;24.01,"21+ to 24",IF(E5943&lt;27.01,"24+ to 27",IF(E5943&lt;30.01,"27+ to 30","30+"))))))))))))</f>
        <v>0</v>
      </c>
      <c r="H5943" s="7" t="str">
        <f>IF(F5943&lt;0,"0-",IF(F5943=0,"0",IF(F5943&lt;3.01,"0+ to 3",IF(F5943&lt;6.01,"3+ to 6",IF(F5943&lt;9.01,"6+ to 9",IF(F5943&lt;12.01,"9+ to 12",IF(F5943&lt;15.01,"12+ to 15",IF(F5943&lt;18.01,"15+ to 18",IF(F5943&lt;21.01,"18+ to 21",IF(F5943&lt;24.01,"21+ to 24",IF(F5943&lt;27.01,"24+ to 27",IF(F5943&lt;30.01,"27+ to 30","30+"))))))))))))</f>
        <v>0</v>
      </c>
      <c r="I5943" t="str">
        <f>IF(G5943&lt;&gt;H5943,"DIFF","")</f>
        <v/>
      </c>
    </row>
    <row r="5944" spans="1:9">
      <c r="A5944" t="s">
        <v>102</v>
      </c>
      <c r="B5944" t="s">
        <v>206</v>
      </c>
      <c r="C5944" s="1">
        <v>113557785</v>
      </c>
      <c r="D5944" s="1">
        <v>4</v>
      </c>
      <c r="E5944" s="1">
        <v>0</v>
      </c>
      <c r="F5944" s="1">
        <v>0</v>
      </c>
      <c r="G5944" s="7" t="str">
        <f>IF(E5944&lt;0,"0-",IF(E5944=0,"0",IF(E5944&lt;3.01,"0+ to 3",IF(E5944&lt;6.01,"3+ to 6",IF(E5944&lt;9.01,"6+ to 9",IF(E5944&lt;12.01,"9+ to 12",IF(E5944&lt;15.01,"12+ to 15",IF(E5944&lt;18.01,"15+ to 18",IF(E5944&lt;21.01,"18+ to 21",IF(E5944&lt;24.01,"21+ to 24",IF(E5944&lt;27.01,"24+ to 27",IF(E5944&lt;30.01,"27+ to 30","30+"))))))))))))</f>
        <v>0</v>
      </c>
      <c r="H5944" s="7" t="str">
        <f>IF(F5944&lt;0,"0-",IF(F5944=0,"0",IF(F5944&lt;3.01,"0+ to 3",IF(F5944&lt;6.01,"3+ to 6",IF(F5944&lt;9.01,"6+ to 9",IF(F5944&lt;12.01,"9+ to 12",IF(F5944&lt;15.01,"12+ to 15",IF(F5944&lt;18.01,"15+ to 18",IF(F5944&lt;21.01,"18+ to 21",IF(F5944&lt;24.01,"21+ to 24",IF(F5944&lt;27.01,"24+ to 27",IF(F5944&lt;30.01,"27+ to 30","30+"))))))))))))</f>
        <v>0</v>
      </c>
      <c r="I5944" t="str">
        <f>IF(G5944&lt;&gt;H5944,"DIFF","")</f>
        <v/>
      </c>
    </row>
    <row r="5945" spans="1:9">
      <c r="A5945" t="s">
        <v>102</v>
      </c>
      <c r="B5945" t="s">
        <v>206</v>
      </c>
      <c r="C5945" s="1">
        <v>113576293</v>
      </c>
      <c r="D5945" s="1">
        <v>2</v>
      </c>
      <c r="E5945" s="1">
        <v>-13</v>
      </c>
      <c r="F5945" s="1">
        <v>18</v>
      </c>
      <c r="G5945" s="7" t="str">
        <f>IF(E5945&lt;0,"0-",IF(E5945=0,"0",IF(E5945&lt;3.01,"0+ to 3",IF(E5945&lt;6.01,"3+ to 6",IF(E5945&lt;9.01,"6+ to 9",IF(E5945&lt;12.01,"9+ to 12",IF(E5945&lt;15.01,"12+ to 15",IF(E5945&lt;18.01,"15+ to 18",IF(E5945&lt;21.01,"18+ to 21",IF(E5945&lt;24.01,"21+ to 24",IF(E5945&lt;27.01,"24+ to 27",IF(E5945&lt;30.01,"27+ to 30","30+"))))))))))))</f>
        <v>0-</v>
      </c>
      <c r="H5945" s="7" t="str">
        <f>IF(F5945&lt;0,"0-",IF(F5945=0,"0",IF(F5945&lt;3.01,"0+ to 3",IF(F5945&lt;6.01,"3+ to 6",IF(F5945&lt;9.01,"6+ to 9",IF(F5945&lt;12.01,"9+ to 12",IF(F5945&lt;15.01,"12+ to 15",IF(F5945&lt;18.01,"15+ to 18",IF(F5945&lt;21.01,"18+ to 21",IF(F5945&lt;24.01,"21+ to 24",IF(F5945&lt;27.01,"24+ to 27",IF(F5945&lt;30.01,"27+ to 30","30+"))))))))))))</f>
        <v>15+ to 18</v>
      </c>
      <c r="I5945" t="str">
        <f>IF(G5945&lt;&gt;H5945,"DIFF","")</f>
        <v>DIFF</v>
      </c>
    </row>
    <row r="5946" spans="1:9">
      <c r="A5946" t="s">
        <v>102</v>
      </c>
      <c r="B5946" t="s">
        <v>206</v>
      </c>
      <c r="C5946" s="1">
        <v>113578715</v>
      </c>
      <c r="D5946" s="1">
        <v>2</v>
      </c>
      <c r="E5946" s="1">
        <v>-11</v>
      </c>
      <c r="F5946" s="1">
        <v>18</v>
      </c>
      <c r="G5946" s="7" t="str">
        <f>IF(E5946&lt;0,"0-",IF(E5946=0,"0",IF(E5946&lt;3.01,"0+ to 3",IF(E5946&lt;6.01,"3+ to 6",IF(E5946&lt;9.01,"6+ to 9",IF(E5946&lt;12.01,"9+ to 12",IF(E5946&lt;15.01,"12+ to 15",IF(E5946&lt;18.01,"15+ to 18",IF(E5946&lt;21.01,"18+ to 21",IF(E5946&lt;24.01,"21+ to 24",IF(E5946&lt;27.01,"24+ to 27",IF(E5946&lt;30.01,"27+ to 30","30+"))))))))))))</f>
        <v>0-</v>
      </c>
      <c r="H5946" s="7" t="str">
        <f>IF(F5946&lt;0,"0-",IF(F5946=0,"0",IF(F5946&lt;3.01,"0+ to 3",IF(F5946&lt;6.01,"3+ to 6",IF(F5946&lt;9.01,"6+ to 9",IF(F5946&lt;12.01,"9+ to 12",IF(F5946&lt;15.01,"12+ to 15",IF(F5946&lt;18.01,"15+ to 18",IF(F5946&lt;21.01,"18+ to 21",IF(F5946&lt;24.01,"21+ to 24",IF(F5946&lt;27.01,"24+ to 27",IF(F5946&lt;30.01,"27+ to 30","30+"))))))))))))</f>
        <v>15+ to 18</v>
      </c>
      <c r="I5946" t="str">
        <f>IF(G5946&lt;&gt;H5946,"DIFF","")</f>
        <v>DIFF</v>
      </c>
    </row>
    <row r="5947" spans="1:9">
      <c r="A5947" t="s">
        <v>102</v>
      </c>
      <c r="B5947" t="s">
        <v>206</v>
      </c>
      <c r="C5947" s="1">
        <v>113583228</v>
      </c>
      <c r="D5947" s="1">
        <v>2</v>
      </c>
      <c r="E5947" s="1">
        <v>-1</v>
      </c>
      <c r="F5947" s="1">
        <v>6</v>
      </c>
      <c r="G5947" s="7" t="str">
        <f>IF(E5947&lt;0,"0-",IF(E5947=0,"0",IF(E5947&lt;3.01,"0+ to 3",IF(E5947&lt;6.01,"3+ to 6",IF(E5947&lt;9.01,"6+ to 9",IF(E5947&lt;12.01,"9+ to 12",IF(E5947&lt;15.01,"12+ to 15",IF(E5947&lt;18.01,"15+ to 18",IF(E5947&lt;21.01,"18+ to 21",IF(E5947&lt;24.01,"21+ to 24",IF(E5947&lt;27.01,"24+ to 27",IF(E5947&lt;30.01,"27+ to 30","30+"))))))))))))</f>
        <v>0-</v>
      </c>
      <c r="H5947" s="7" t="str">
        <f>IF(F5947&lt;0,"0-",IF(F5947=0,"0",IF(F5947&lt;3.01,"0+ to 3",IF(F5947&lt;6.01,"3+ to 6",IF(F5947&lt;9.01,"6+ to 9",IF(F5947&lt;12.01,"9+ to 12",IF(F5947&lt;15.01,"12+ to 15",IF(F5947&lt;18.01,"15+ to 18",IF(F5947&lt;21.01,"18+ to 21",IF(F5947&lt;24.01,"21+ to 24",IF(F5947&lt;27.01,"24+ to 27",IF(F5947&lt;30.01,"27+ to 30","30+"))))))))))))</f>
        <v>3+ to 6</v>
      </c>
      <c r="I5947" t="str">
        <f>IF(G5947&lt;&gt;H5947,"DIFF","")</f>
        <v>DIFF</v>
      </c>
    </row>
    <row r="5948" spans="1:9">
      <c r="A5948" t="s">
        <v>102</v>
      </c>
      <c r="B5948" t="s">
        <v>206</v>
      </c>
      <c r="C5948" s="1">
        <v>113583345</v>
      </c>
      <c r="D5948" s="1">
        <v>2</v>
      </c>
      <c r="E5948" s="1">
        <v>-5</v>
      </c>
      <c r="F5948" s="1">
        <v>5</v>
      </c>
      <c r="G5948" s="7" t="str">
        <f>IF(E5948&lt;0,"0-",IF(E5948=0,"0",IF(E5948&lt;3.01,"0+ to 3",IF(E5948&lt;6.01,"3+ to 6",IF(E5948&lt;9.01,"6+ to 9",IF(E5948&lt;12.01,"9+ to 12",IF(E5948&lt;15.01,"12+ to 15",IF(E5948&lt;18.01,"15+ to 18",IF(E5948&lt;21.01,"18+ to 21",IF(E5948&lt;24.01,"21+ to 24",IF(E5948&lt;27.01,"24+ to 27",IF(E5948&lt;30.01,"27+ to 30","30+"))))))))))))</f>
        <v>0-</v>
      </c>
      <c r="H5948" s="7" t="str">
        <f>IF(F5948&lt;0,"0-",IF(F5948=0,"0",IF(F5948&lt;3.01,"0+ to 3",IF(F5948&lt;6.01,"3+ to 6",IF(F5948&lt;9.01,"6+ to 9",IF(F5948&lt;12.01,"9+ to 12",IF(F5948&lt;15.01,"12+ to 15",IF(F5948&lt;18.01,"15+ to 18",IF(F5948&lt;21.01,"18+ to 21",IF(F5948&lt;24.01,"21+ to 24",IF(F5948&lt;27.01,"24+ to 27",IF(F5948&lt;30.01,"27+ to 30","30+"))))))))))))</f>
        <v>3+ to 6</v>
      </c>
      <c r="I5948" t="str">
        <f>IF(G5948&lt;&gt;H5948,"DIFF","")</f>
        <v>DIFF</v>
      </c>
    </row>
    <row r="5949" spans="1:9">
      <c r="A5949" t="s">
        <v>102</v>
      </c>
      <c r="B5949" t="s">
        <v>206</v>
      </c>
      <c r="C5949" s="1">
        <v>113585123</v>
      </c>
      <c r="D5949" s="1">
        <v>4</v>
      </c>
      <c r="E5949" s="1">
        <v>0</v>
      </c>
      <c r="F5949" s="1">
        <v>0</v>
      </c>
      <c r="G5949" s="7" t="str">
        <f>IF(E5949&lt;0,"0-",IF(E5949=0,"0",IF(E5949&lt;3.01,"0+ to 3",IF(E5949&lt;6.01,"3+ to 6",IF(E5949&lt;9.01,"6+ to 9",IF(E5949&lt;12.01,"9+ to 12",IF(E5949&lt;15.01,"12+ to 15",IF(E5949&lt;18.01,"15+ to 18",IF(E5949&lt;21.01,"18+ to 21",IF(E5949&lt;24.01,"21+ to 24",IF(E5949&lt;27.01,"24+ to 27",IF(E5949&lt;30.01,"27+ to 30","30+"))))))))))))</f>
        <v>0</v>
      </c>
      <c r="H5949" s="7" t="str">
        <f>IF(F5949&lt;0,"0-",IF(F5949=0,"0",IF(F5949&lt;3.01,"0+ to 3",IF(F5949&lt;6.01,"3+ to 6",IF(F5949&lt;9.01,"6+ to 9",IF(F5949&lt;12.01,"9+ to 12",IF(F5949&lt;15.01,"12+ to 15",IF(F5949&lt;18.01,"15+ to 18",IF(F5949&lt;21.01,"18+ to 21",IF(F5949&lt;24.01,"21+ to 24",IF(F5949&lt;27.01,"24+ to 27",IF(F5949&lt;30.01,"27+ to 30","30+"))))))))))))</f>
        <v>0</v>
      </c>
      <c r="I5949" t="str">
        <f>IF(G5949&lt;&gt;H5949,"DIFF","")</f>
        <v/>
      </c>
    </row>
    <row r="5950" spans="1:9">
      <c r="A5950" t="s">
        <v>102</v>
      </c>
      <c r="B5950" t="s">
        <v>206</v>
      </c>
      <c r="C5950" s="1">
        <v>113587753</v>
      </c>
      <c r="D5950" s="1">
        <v>2</v>
      </c>
      <c r="E5950" s="1">
        <v>0</v>
      </c>
      <c r="F5950" s="1">
        <v>0</v>
      </c>
      <c r="G5950" s="7" t="str">
        <f>IF(E5950&lt;0,"0-",IF(E5950=0,"0",IF(E5950&lt;3.01,"0+ to 3",IF(E5950&lt;6.01,"3+ to 6",IF(E5950&lt;9.01,"6+ to 9",IF(E5950&lt;12.01,"9+ to 12",IF(E5950&lt;15.01,"12+ to 15",IF(E5950&lt;18.01,"15+ to 18",IF(E5950&lt;21.01,"18+ to 21",IF(E5950&lt;24.01,"21+ to 24",IF(E5950&lt;27.01,"24+ to 27",IF(E5950&lt;30.01,"27+ to 30","30+"))))))))))))</f>
        <v>0</v>
      </c>
      <c r="H5950" s="7" t="str">
        <f>IF(F5950&lt;0,"0-",IF(F5950=0,"0",IF(F5950&lt;3.01,"0+ to 3",IF(F5950&lt;6.01,"3+ to 6",IF(F5950&lt;9.01,"6+ to 9",IF(F5950&lt;12.01,"9+ to 12",IF(F5950&lt;15.01,"12+ to 15",IF(F5950&lt;18.01,"15+ to 18",IF(F5950&lt;21.01,"18+ to 21",IF(F5950&lt;24.01,"21+ to 24",IF(F5950&lt;27.01,"24+ to 27",IF(F5950&lt;30.01,"27+ to 30","30+"))))))))))))</f>
        <v>0</v>
      </c>
      <c r="I5950" t="str">
        <f>IF(G5950&lt;&gt;H5950,"DIFF","")</f>
        <v/>
      </c>
    </row>
    <row r="5951" spans="1:9">
      <c r="A5951" t="s">
        <v>102</v>
      </c>
      <c r="B5951" t="s">
        <v>206</v>
      </c>
      <c r="C5951" s="1">
        <v>113591024</v>
      </c>
      <c r="D5951" s="1">
        <v>2</v>
      </c>
      <c r="E5951" s="1">
        <v>-3</v>
      </c>
      <c r="F5951" s="1">
        <v>3</v>
      </c>
      <c r="G5951" s="7" t="str">
        <f>IF(E5951&lt;0,"0-",IF(E5951=0,"0",IF(E5951&lt;3.01,"0+ to 3",IF(E5951&lt;6.01,"3+ to 6",IF(E5951&lt;9.01,"6+ to 9",IF(E5951&lt;12.01,"9+ to 12",IF(E5951&lt;15.01,"12+ to 15",IF(E5951&lt;18.01,"15+ to 18",IF(E5951&lt;21.01,"18+ to 21",IF(E5951&lt;24.01,"21+ to 24",IF(E5951&lt;27.01,"24+ to 27",IF(E5951&lt;30.01,"27+ to 30","30+"))))))))))))</f>
        <v>0-</v>
      </c>
      <c r="H5951" s="7" t="str">
        <f>IF(F5951&lt;0,"0-",IF(F5951=0,"0",IF(F5951&lt;3.01,"0+ to 3",IF(F5951&lt;6.01,"3+ to 6",IF(F5951&lt;9.01,"6+ to 9",IF(F5951&lt;12.01,"9+ to 12",IF(F5951&lt;15.01,"12+ to 15",IF(F5951&lt;18.01,"15+ to 18",IF(F5951&lt;21.01,"18+ to 21",IF(F5951&lt;24.01,"21+ to 24",IF(F5951&lt;27.01,"24+ to 27",IF(F5951&lt;30.01,"27+ to 30","30+"))))))))))))</f>
        <v>0+ to 3</v>
      </c>
      <c r="I5951" t="str">
        <f>IF(G5951&lt;&gt;H5951,"DIFF","")</f>
        <v>DIFF</v>
      </c>
    </row>
    <row r="5952" spans="1:9">
      <c r="A5952" t="s">
        <v>102</v>
      </c>
      <c r="B5952" t="s">
        <v>206</v>
      </c>
      <c r="C5952" s="1">
        <v>113595260</v>
      </c>
      <c r="D5952" s="1">
        <v>8</v>
      </c>
      <c r="E5952" s="1">
        <v>0</v>
      </c>
      <c r="F5952" s="1">
        <v>0</v>
      </c>
      <c r="G5952" s="7" t="str">
        <f>IF(E5952&lt;0,"0-",IF(E5952=0,"0",IF(E5952&lt;3.01,"0+ to 3",IF(E5952&lt;6.01,"3+ to 6",IF(E5952&lt;9.01,"6+ to 9",IF(E5952&lt;12.01,"9+ to 12",IF(E5952&lt;15.01,"12+ to 15",IF(E5952&lt;18.01,"15+ to 18",IF(E5952&lt;21.01,"18+ to 21",IF(E5952&lt;24.01,"21+ to 24",IF(E5952&lt;27.01,"24+ to 27",IF(E5952&lt;30.01,"27+ to 30","30+"))))))))))))</f>
        <v>0</v>
      </c>
      <c r="H5952" s="7" t="str">
        <f>IF(F5952&lt;0,"0-",IF(F5952=0,"0",IF(F5952&lt;3.01,"0+ to 3",IF(F5952&lt;6.01,"3+ to 6",IF(F5952&lt;9.01,"6+ to 9",IF(F5952&lt;12.01,"9+ to 12",IF(F5952&lt;15.01,"12+ to 15",IF(F5952&lt;18.01,"15+ to 18",IF(F5952&lt;21.01,"18+ to 21",IF(F5952&lt;24.01,"21+ to 24",IF(F5952&lt;27.01,"24+ to 27",IF(F5952&lt;30.01,"27+ to 30","30+"))))))))))))</f>
        <v>0</v>
      </c>
      <c r="I5952" t="str">
        <f>IF(G5952&lt;&gt;H5952,"DIFF","")</f>
        <v/>
      </c>
    </row>
    <row r="5953" spans="1:9">
      <c r="A5953" t="s">
        <v>102</v>
      </c>
      <c r="B5953" t="s">
        <v>206</v>
      </c>
      <c r="C5953" s="1">
        <v>113595319</v>
      </c>
      <c r="D5953" s="1">
        <v>8</v>
      </c>
      <c r="E5953" s="1">
        <v>0</v>
      </c>
      <c r="F5953" s="1">
        <v>0</v>
      </c>
      <c r="G5953" s="7" t="str">
        <f>IF(E5953&lt;0,"0-",IF(E5953=0,"0",IF(E5953&lt;3.01,"0+ to 3",IF(E5953&lt;6.01,"3+ to 6",IF(E5953&lt;9.01,"6+ to 9",IF(E5953&lt;12.01,"9+ to 12",IF(E5953&lt;15.01,"12+ to 15",IF(E5953&lt;18.01,"15+ to 18",IF(E5953&lt;21.01,"18+ to 21",IF(E5953&lt;24.01,"21+ to 24",IF(E5953&lt;27.01,"24+ to 27",IF(E5953&lt;30.01,"27+ to 30","30+"))))))))))))</f>
        <v>0</v>
      </c>
      <c r="H5953" s="7" t="str">
        <f>IF(F5953&lt;0,"0-",IF(F5953=0,"0",IF(F5953&lt;3.01,"0+ to 3",IF(F5953&lt;6.01,"3+ to 6",IF(F5953&lt;9.01,"6+ to 9",IF(F5953&lt;12.01,"9+ to 12",IF(F5953&lt;15.01,"12+ to 15",IF(F5953&lt;18.01,"15+ to 18",IF(F5953&lt;21.01,"18+ to 21",IF(F5953&lt;24.01,"21+ to 24",IF(F5953&lt;27.01,"24+ to 27",IF(F5953&lt;30.01,"27+ to 30","30+"))))))))))))</f>
        <v>0</v>
      </c>
      <c r="I5953" t="str">
        <f>IF(G5953&lt;&gt;H5953,"DIFF","")</f>
        <v/>
      </c>
    </row>
    <row r="5954" spans="1:9">
      <c r="A5954" t="s">
        <v>102</v>
      </c>
      <c r="B5954" t="s">
        <v>205</v>
      </c>
      <c r="C5954" s="1">
        <v>113622048</v>
      </c>
      <c r="D5954" s="1">
        <v>2</v>
      </c>
      <c r="E5954" s="1">
        <v>-521</v>
      </c>
      <c r="F5954" s="1">
        <v>0</v>
      </c>
      <c r="G5954" s="7" t="str">
        <f>IF(E5954&lt;0,"0-",IF(E5954=0,"0",IF(E5954&lt;3.01,"0+ to 3",IF(E5954&lt;6.01,"3+ to 6",IF(E5954&lt;9.01,"6+ to 9",IF(E5954&lt;12.01,"9+ to 12",IF(E5954&lt;15.01,"12+ to 15",IF(E5954&lt;18.01,"15+ to 18",IF(E5954&lt;21.01,"18+ to 21",IF(E5954&lt;24.01,"21+ to 24",IF(E5954&lt;27.01,"24+ to 27",IF(E5954&lt;30.01,"27+ to 30","30+"))))))))))))</f>
        <v>0-</v>
      </c>
      <c r="H5954" s="7" t="str">
        <f>IF(F5954&lt;0,"0-",IF(F5954=0,"0",IF(F5954&lt;3.01,"0+ to 3",IF(F5954&lt;6.01,"3+ to 6",IF(F5954&lt;9.01,"6+ to 9",IF(F5954&lt;12.01,"9+ to 12",IF(F5954&lt;15.01,"12+ to 15",IF(F5954&lt;18.01,"15+ to 18",IF(F5954&lt;21.01,"18+ to 21",IF(F5954&lt;24.01,"21+ to 24",IF(F5954&lt;27.01,"24+ to 27",IF(F5954&lt;30.01,"27+ to 30","30+"))))))))))))</f>
        <v>0</v>
      </c>
      <c r="I5954" t="str">
        <f>IF(G5954&lt;&gt;H5954,"DIFF","")</f>
        <v>DIFF</v>
      </c>
    </row>
    <row r="5955" spans="1:9">
      <c r="A5955" t="s">
        <v>102</v>
      </c>
      <c r="B5955" t="s">
        <v>205</v>
      </c>
      <c r="C5955" s="1">
        <v>113625105</v>
      </c>
      <c r="D5955" s="1">
        <v>8</v>
      </c>
      <c r="E5955" s="1">
        <v>0</v>
      </c>
      <c r="F5955" s="1">
        <v>0</v>
      </c>
      <c r="G5955" s="7" t="str">
        <f>IF(E5955&lt;0,"0-",IF(E5955=0,"0",IF(E5955&lt;3.01,"0+ to 3",IF(E5955&lt;6.01,"3+ to 6",IF(E5955&lt;9.01,"6+ to 9",IF(E5955&lt;12.01,"9+ to 12",IF(E5955&lt;15.01,"12+ to 15",IF(E5955&lt;18.01,"15+ to 18",IF(E5955&lt;21.01,"18+ to 21",IF(E5955&lt;24.01,"21+ to 24",IF(E5955&lt;27.01,"24+ to 27",IF(E5955&lt;30.01,"27+ to 30","30+"))))))))))))</f>
        <v>0</v>
      </c>
      <c r="H5955" s="7" t="str">
        <f>IF(F5955&lt;0,"0-",IF(F5955=0,"0",IF(F5955&lt;3.01,"0+ to 3",IF(F5955&lt;6.01,"3+ to 6",IF(F5955&lt;9.01,"6+ to 9",IF(F5955&lt;12.01,"9+ to 12",IF(F5955&lt;15.01,"12+ to 15",IF(F5955&lt;18.01,"15+ to 18",IF(F5955&lt;21.01,"18+ to 21",IF(F5955&lt;24.01,"21+ to 24",IF(F5955&lt;27.01,"24+ to 27",IF(F5955&lt;30.01,"27+ to 30","30+"))))))))))))</f>
        <v>0</v>
      </c>
      <c r="I5955" t="str">
        <f>IF(G5955&lt;&gt;H5955,"DIFF","")</f>
        <v/>
      </c>
    </row>
    <row r="5956" spans="1:9">
      <c r="A5956" t="s">
        <v>102</v>
      </c>
      <c r="B5956" t="s">
        <v>205</v>
      </c>
      <c r="C5956" s="1">
        <v>113625138</v>
      </c>
      <c r="D5956" s="1">
        <v>2</v>
      </c>
      <c r="E5956" s="1">
        <v>-7</v>
      </c>
      <c r="F5956" s="1">
        <v>6</v>
      </c>
      <c r="G5956" s="7" t="str">
        <f>IF(E5956&lt;0,"0-",IF(E5956=0,"0",IF(E5956&lt;3.01,"0+ to 3",IF(E5956&lt;6.01,"3+ to 6",IF(E5956&lt;9.01,"6+ to 9",IF(E5956&lt;12.01,"9+ to 12",IF(E5956&lt;15.01,"12+ to 15",IF(E5956&lt;18.01,"15+ to 18",IF(E5956&lt;21.01,"18+ to 21",IF(E5956&lt;24.01,"21+ to 24",IF(E5956&lt;27.01,"24+ to 27",IF(E5956&lt;30.01,"27+ to 30","30+"))))))))))))</f>
        <v>0-</v>
      </c>
      <c r="H5956" s="7" t="str">
        <f>IF(F5956&lt;0,"0-",IF(F5956=0,"0",IF(F5956&lt;3.01,"0+ to 3",IF(F5956&lt;6.01,"3+ to 6",IF(F5956&lt;9.01,"6+ to 9",IF(F5956&lt;12.01,"9+ to 12",IF(F5956&lt;15.01,"12+ to 15",IF(F5956&lt;18.01,"15+ to 18",IF(F5956&lt;21.01,"18+ to 21",IF(F5956&lt;24.01,"21+ to 24",IF(F5956&lt;27.01,"24+ to 27",IF(F5956&lt;30.01,"27+ to 30","30+"))))))))))))</f>
        <v>3+ to 6</v>
      </c>
      <c r="I5956" t="str">
        <f>IF(G5956&lt;&gt;H5956,"DIFF","")</f>
        <v>DIFF</v>
      </c>
    </row>
    <row r="5957" spans="1:9">
      <c r="A5957" t="s">
        <v>102</v>
      </c>
      <c r="B5957" t="s">
        <v>205</v>
      </c>
      <c r="C5957" s="1">
        <v>113625687</v>
      </c>
      <c r="D5957" s="1">
        <v>3</v>
      </c>
      <c r="E5957" s="1">
        <v>-3</v>
      </c>
      <c r="F5957" s="1">
        <v>7</v>
      </c>
      <c r="G5957" s="7" t="str">
        <f>IF(E5957&lt;0,"0-",IF(E5957=0,"0",IF(E5957&lt;3.01,"0+ to 3",IF(E5957&lt;6.01,"3+ to 6",IF(E5957&lt;9.01,"6+ to 9",IF(E5957&lt;12.01,"9+ to 12",IF(E5957&lt;15.01,"12+ to 15",IF(E5957&lt;18.01,"15+ to 18",IF(E5957&lt;21.01,"18+ to 21",IF(E5957&lt;24.01,"21+ to 24",IF(E5957&lt;27.01,"24+ to 27",IF(E5957&lt;30.01,"27+ to 30","30+"))))))))))))</f>
        <v>0-</v>
      </c>
      <c r="H5957" s="7" t="str">
        <f>IF(F5957&lt;0,"0-",IF(F5957=0,"0",IF(F5957&lt;3.01,"0+ to 3",IF(F5957&lt;6.01,"3+ to 6",IF(F5957&lt;9.01,"6+ to 9",IF(F5957&lt;12.01,"9+ to 12",IF(F5957&lt;15.01,"12+ to 15",IF(F5957&lt;18.01,"15+ to 18",IF(F5957&lt;21.01,"18+ to 21",IF(F5957&lt;24.01,"21+ to 24",IF(F5957&lt;27.01,"24+ to 27",IF(F5957&lt;30.01,"27+ to 30","30+"))))))))))))</f>
        <v>6+ to 9</v>
      </c>
      <c r="I5957" t="str">
        <f>IF(G5957&lt;&gt;H5957,"DIFF","")</f>
        <v>DIFF</v>
      </c>
    </row>
    <row r="5958" spans="1:9">
      <c r="A5958" t="s">
        <v>102</v>
      </c>
      <c r="B5958" t="s">
        <v>205</v>
      </c>
      <c r="C5958" s="1">
        <v>113629581</v>
      </c>
      <c r="D5958" s="1">
        <v>2</v>
      </c>
      <c r="E5958" s="1">
        <v>-5</v>
      </c>
      <c r="F5958" s="1">
        <v>13</v>
      </c>
      <c r="G5958" s="7" t="str">
        <f>IF(E5958&lt;0,"0-",IF(E5958=0,"0",IF(E5958&lt;3.01,"0+ to 3",IF(E5958&lt;6.01,"3+ to 6",IF(E5958&lt;9.01,"6+ to 9",IF(E5958&lt;12.01,"9+ to 12",IF(E5958&lt;15.01,"12+ to 15",IF(E5958&lt;18.01,"15+ to 18",IF(E5958&lt;21.01,"18+ to 21",IF(E5958&lt;24.01,"21+ to 24",IF(E5958&lt;27.01,"24+ to 27",IF(E5958&lt;30.01,"27+ to 30","30+"))))))))))))</f>
        <v>0-</v>
      </c>
      <c r="H5958" s="7" t="str">
        <f>IF(F5958&lt;0,"0-",IF(F5958=0,"0",IF(F5958&lt;3.01,"0+ to 3",IF(F5958&lt;6.01,"3+ to 6",IF(F5958&lt;9.01,"6+ to 9",IF(F5958&lt;12.01,"9+ to 12",IF(F5958&lt;15.01,"12+ to 15",IF(F5958&lt;18.01,"15+ to 18",IF(F5958&lt;21.01,"18+ to 21",IF(F5958&lt;24.01,"21+ to 24",IF(F5958&lt;27.01,"24+ to 27",IF(F5958&lt;30.01,"27+ to 30","30+"))))))))))))</f>
        <v>12+ to 15</v>
      </c>
      <c r="I5958" t="str">
        <f>IF(G5958&lt;&gt;H5958,"DIFF","")</f>
        <v>DIFF</v>
      </c>
    </row>
    <row r="5959" spans="1:9">
      <c r="A5959" t="s">
        <v>103</v>
      </c>
      <c r="B5959" t="s">
        <v>205</v>
      </c>
      <c r="C5959" s="1">
        <v>113630493</v>
      </c>
      <c r="D5959" s="1">
        <v>2</v>
      </c>
      <c r="E5959" s="1">
        <v>-11</v>
      </c>
      <c r="F5959" s="1">
        <v>1</v>
      </c>
      <c r="G5959" s="7" t="str">
        <f>IF(E5959&lt;0,"0-",IF(E5959=0,"0",IF(E5959&lt;3.01,"0+ to 3",IF(E5959&lt;6.01,"3+ to 6",IF(E5959&lt;9.01,"6+ to 9",IF(E5959&lt;12.01,"9+ to 12",IF(E5959&lt;15.01,"12+ to 15",IF(E5959&lt;18.01,"15+ to 18",IF(E5959&lt;21.01,"18+ to 21",IF(E5959&lt;24.01,"21+ to 24",IF(E5959&lt;27.01,"24+ to 27",IF(E5959&lt;30.01,"27+ to 30","30+"))))))))))))</f>
        <v>0-</v>
      </c>
      <c r="H5959" s="7" t="str">
        <f>IF(F5959&lt;0,"0-",IF(F5959=0,"0",IF(F5959&lt;3.01,"0+ to 3",IF(F5959&lt;6.01,"3+ to 6",IF(F5959&lt;9.01,"6+ to 9",IF(F5959&lt;12.01,"9+ to 12",IF(F5959&lt;15.01,"12+ to 15",IF(F5959&lt;18.01,"15+ to 18",IF(F5959&lt;21.01,"18+ to 21",IF(F5959&lt;24.01,"21+ to 24",IF(F5959&lt;27.01,"24+ to 27",IF(F5959&lt;30.01,"27+ to 30","30+"))))))))))))</f>
        <v>0+ to 3</v>
      </c>
      <c r="I5959" t="str">
        <f>IF(G5959&lt;&gt;H5959,"DIFF","")</f>
        <v>DIFF</v>
      </c>
    </row>
    <row r="5960" spans="1:9">
      <c r="A5960" t="s">
        <v>102</v>
      </c>
      <c r="B5960" t="s">
        <v>205</v>
      </c>
      <c r="C5960" s="1">
        <v>113645902</v>
      </c>
      <c r="D5960" s="1">
        <v>2</v>
      </c>
      <c r="E5960" s="1">
        <v>0</v>
      </c>
      <c r="F5960" s="1">
        <v>3</v>
      </c>
      <c r="G5960" s="7" t="str">
        <f>IF(E5960&lt;0,"0-",IF(E5960=0,"0",IF(E5960&lt;3.01,"0+ to 3",IF(E5960&lt;6.01,"3+ to 6",IF(E5960&lt;9.01,"6+ to 9",IF(E5960&lt;12.01,"9+ to 12",IF(E5960&lt;15.01,"12+ to 15",IF(E5960&lt;18.01,"15+ to 18",IF(E5960&lt;21.01,"18+ to 21",IF(E5960&lt;24.01,"21+ to 24",IF(E5960&lt;27.01,"24+ to 27",IF(E5960&lt;30.01,"27+ to 30","30+"))))))))))))</f>
        <v>0</v>
      </c>
      <c r="H5960" s="7" t="str">
        <f>IF(F5960&lt;0,"0-",IF(F5960=0,"0",IF(F5960&lt;3.01,"0+ to 3",IF(F5960&lt;6.01,"3+ to 6",IF(F5960&lt;9.01,"6+ to 9",IF(F5960&lt;12.01,"9+ to 12",IF(F5960&lt;15.01,"12+ to 15",IF(F5960&lt;18.01,"15+ to 18",IF(F5960&lt;21.01,"18+ to 21",IF(F5960&lt;24.01,"21+ to 24",IF(F5960&lt;27.01,"24+ to 27",IF(F5960&lt;30.01,"27+ to 30","30+"))))))))))))</f>
        <v>0+ to 3</v>
      </c>
      <c r="I5960" t="str">
        <f>IF(G5960&lt;&gt;H5960,"DIFF","")</f>
        <v>DIFF</v>
      </c>
    </row>
    <row r="5961" spans="1:9">
      <c r="A5961" t="s">
        <v>102</v>
      </c>
      <c r="B5961" t="s">
        <v>204</v>
      </c>
      <c r="C5961" s="1">
        <v>113680073</v>
      </c>
      <c r="D5961" s="1">
        <v>2</v>
      </c>
      <c r="E5961" s="1">
        <v>-3</v>
      </c>
      <c r="F5961" s="1">
        <v>5</v>
      </c>
      <c r="G5961" s="7" t="str">
        <f>IF(E5961&lt;0,"0-",IF(E5961=0,"0",IF(E5961&lt;3.01,"0+ to 3",IF(E5961&lt;6.01,"3+ to 6",IF(E5961&lt;9.01,"6+ to 9",IF(E5961&lt;12.01,"9+ to 12",IF(E5961&lt;15.01,"12+ to 15",IF(E5961&lt;18.01,"15+ to 18",IF(E5961&lt;21.01,"18+ to 21",IF(E5961&lt;24.01,"21+ to 24",IF(E5961&lt;27.01,"24+ to 27",IF(E5961&lt;30.01,"27+ to 30","30+"))))))))))))</f>
        <v>0-</v>
      </c>
      <c r="H5961" s="7" t="str">
        <f>IF(F5961&lt;0,"0-",IF(F5961=0,"0",IF(F5961&lt;3.01,"0+ to 3",IF(F5961&lt;6.01,"3+ to 6",IF(F5961&lt;9.01,"6+ to 9",IF(F5961&lt;12.01,"9+ to 12",IF(F5961&lt;15.01,"12+ to 15",IF(F5961&lt;18.01,"15+ to 18",IF(F5961&lt;21.01,"18+ to 21",IF(F5961&lt;24.01,"21+ to 24",IF(F5961&lt;27.01,"24+ to 27",IF(F5961&lt;30.01,"27+ to 30","30+"))))))))))))</f>
        <v>3+ to 6</v>
      </c>
      <c r="I5961" t="str">
        <f>IF(G5961&lt;&gt;H5961,"DIFF","")</f>
        <v>DIFF</v>
      </c>
    </row>
    <row r="5962" spans="1:9">
      <c r="A5962" t="s">
        <v>102</v>
      </c>
      <c r="B5962" t="s">
        <v>204</v>
      </c>
      <c r="C5962" s="1">
        <v>113685688</v>
      </c>
      <c r="D5962" s="1">
        <v>2</v>
      </c>
      <c r="E5962" s="1">
        <v>-8</v>
      </c>
      <c r="F5962" s="1">
        <v>13</v>
      </c>
      <c r="G5962" s="7" t="str">
        <f>IF(E5962&lt;0,"0-",IF(E5962=0,"0",IF(E5962&lt;3.01,"0+ to 3",IF(E5962&lt;6.01,"3+ to 6",IF(E5962&lt;9.01,"6+ to 9",IF(E5962&lt;12.01,"9+ to 12",IF(E5962&lt;15.01,"12+ to 15",IF(E5962&lt;18.01,"15+ to 18",IF(E5962&lt;21.01,"18+ to 21",IF(E5962&lt;24.01,"21+ to 24",IF(E5962&lt;27.01,"24+ to 27",IF(E5962&lt;30.01,"27+ to 30","30+"))))))))))))</f>
        <v>0-</v>
      </c>
      <c r="H5962" s="7" t="str">
        <f>IF(F5962&lt;0,"0-",IF(F5962=0,"0",IF(F5962&lt;3.01,"0+ to 3",IF(F5962&lt;6.01,"3+ to 6",IF(F5962&lt;9.01,"6+ to 9",IF(F5962&lt;12.01,"9+ to 12",IF(F5962&lt;15.01,"12+ to 15",IF(F5962&lt;18.01,"15+ to 18",IF(F5962&lt;21.01,"18+ to 21",IF(F5962&lt;24.01,"21+ to 24",IF(F5962&lt;27.01,"24+ to 27",IF(F5962&lt;30.01,"27+ to 30","30+"))))))))))))</f>
        <v>12+ to 15</v>
      </c>
      <c r="I5962" t="str">
        <f>IF(G5962&lt;&gt;H5962,"DIFF","")</f>
        <v>DIFF</v>
      </c>
    </row>
    <row r="5963" spans="1:9">
      <c r="A5963" t="s">
        <v>103</v>
      </c>
      <c r="B5963" t="s">
        <v>204</v>
      </c>
      <c r="C5963" s="1">
        <v>113685953</v>
      </c>
      <c r="D5963" s="1">
        <v>2</v>
      </c>
      <c r="E5963" s="1">
        <v>-342</v>
      </c>
      <c r="F5963" s="1">
        <v>643</v>
      </c>
      <c r="G5963" s="7" t="str">
        <f>IF(E5963&lt;0,"0-",IF(E5963=0,"0",IF(E5963&lt;3.01,"0+ to 3",IF(E5963&lt;6.01,"3+ to 6",IF(E5963&lt;9.01,"6+ to 9",IF(E5963&lt;12.01,"9+ to 12",IF(E5963&lt;15.01,"12+ to 15",IF(E5963&lt;18.01,"15+ to 18",IF(E5963&lt;21.01,"18+ to 21",IF(E5963&lt;24.01,"21+ to 24",IF(E5963&lt;27.01,"24+ to 27",IF(E5963&lt;30.01,"27+ to 30","30+"))))))))))))</f>
        <v>0-</v>
      </c>
      <c r="H5963" s="7" t="str">
        <f>IF(F5963&lt;0,"0-",IF(F5963=0,"0",IF(F5963&lt;3.01,"0+ to 3",IF(F5963&lt;6.01,"3+ to 6",IF(F5963&lt;9.01,"6+ to 9",IF(F5963&lt;12.01,"9+ to 12",IF(F5963&lt;15.01,"12+ to 15",IF(F5963&lt;18.01,"15+ to 18",IF(F5963&lt;21.01,"18+ to 21",IF(F5963&lt;24.01,"21+ to 24",IF(F5963&lt;27.01,"24+ to 27",IF(F5963&lt;30.01,"27+ to 30","30+"))))))))))))</f>
        <v>30+</v>
      </c>
      <c r="I5963" t="str">
        <f>IF(G5963&lt;&gt;H5963,"DIFF","")</f>
        <v>DIFF</v>
      </c>
    </row>
    <row r="5964" spans="1:9">
      <c r="A5964" t="s">
        <v>103</v>
      </c>
      <c r="B5964" t="s">
        <v>204</v>
      </c>
      <c r="C5964" s="1">
        <v>113686053</v>
      </c>
      <c r="D5964" s="1">
        <v>4</v>
      </c>
      <c r="E5964" s="1">
        <v>-24</v>
      </c>
      <c r="F5964" s="1">
        <v>78</v>
      </c>
      <c r="G5964" s="7" t="str">
        <f>IF(E5964&lt;0,"0-",IF(E5964=0,"0",IF(E5964&lt;3.01,"0+ to 3",IF(E5964&lt;6.01,"3+ to 6",IF(E5964&lt;9.01,"6+ to 9",IF(E5964&lt;12.01,"9+ to 12",IF(E5964&lt;15.01,"12+ to 15",IF(E5964&lt;18.01,"15+ to 18",IF(E5964&lt;21.01,"18+ to 21",IF(E5964&lt;24.01,"21+ to 24",IF(E5964&lt;27.01,"24+ to 27",IF(E5964&lt;30.01,"27+ to 30","30+"))))))))))))</f>
        <v>0-</v>
      </c>
      <c r="H5964" s="7" t="str">
        <f>IF(F5964&lt;0,"0-",IF(F5964=0,"0",IF(F5964&lt;3.01,"0+ to 3",IF(F5964&lt;6.01,"3+ to 6",IF(F5964&lt;9.01,"6+ to 9",IF(F5964&lt;12.01,"9+ to 12",IF(F5964&lt;15.01,"12+ to 15",IF(F5964&lt;18.01,"15+ to 18",IF(F5964&lt;21.01,"18+ to 21",IF(F5964&lt;24.01,"21+ to 24",IF(F5964&lt;27.01,"24+ to 27",IF(F5964&lt;30.01,"27+ to 30","30+"))))))))))))</f>
        <v>30+</v>
      </c>
      <c r="I5964" t="str">
        <f>IF(G5964&lt;&gt;H5964,"DIFF","")</f>
        <v>DIFF</v>
      </c>
    </row>
    <row r="5965" spans="1:9">
      <c r="A5965" t="s">
        <v>102</v>
      </c>
      <c r="B5965" t="s">
        <v>204</v>
      </c>
      <c r="C5965" s="1">
        <v>113687015</v>
      </c>
      <c r="D5965" s="1">
        <v>4</v>
      </c>
      <c r="E5965" s="1">
        <v>-24</v>
      </c>
      <c r="F5965" s="1">
        <v>69</v>
      </c>
      <c r="G5965" s="7" t="str">
        <f>IF(E5965&lt;0,"0-",IF(E5965=0,"0",IF(E5965&lt;3.01,"0+ to 3",IF(E5965&lt;6.01,"3+ to 6",IF(E5965&lt;9.01,"6+ to 9",IF(E5965&lt;12.01,"9+ to 12",IF(E5965&lt;15.01,"12+ to 15",IF(E5965&lt;18.01,"15+ to 18",IF(E5965&lt;21.01,"18+ to 21",IF(E5965&lt;24.01,"21+ to 24",IF(E5965&lt;27.01,"24+ to 27",IF(E5965&lt;30.01,"27+ to 30","30+"))))))))))))</f>
        <v>0-</v>
      </c>
      <c r="H5965" s="7" t="str">
        <f>IF(F5965&lt;0,"0-",IF(F5965=0,"0",IF(F5965&lt;3.01,"0+ to 3",IF(F5965&lt;6.01,"3+ to 6",IF(F5965&lt;9.01,"6+ to 9",IF(F5965&lt;12.01,"9+ to 12",IF(F5965&lt;15.01,"12+ to 15",IF(F5965&lt;18.01,"15+ to 18",IF(F5965&lt;21.01,"18+ to 21",IF(F5965&lt;24.01,"21+ to 24",IF(F5965&lt;27.01,"24+ to 27",IF(F5965&lt;30.01,"27+ to 30","30+"))))))))))))</f>
        <v>30+</v>
      </c>
      <c r="I5965" t="str">
        <f>IF(G5965&lt;&gt;H5965,"DIFF","")</f>
        <v>DIFF</v>
      </c>
    </row>
    <row r="5966" spans="1:9">
      <c r="A5966" t="s">
        <v>102</v>
      </c>
      <c r="B5966" t="s">
        <v>204</v>
      </c>
      <c r="C5966" s="1">
        <v>113689717</v>
      </c>
      <c r="D5966" s="1">
        <v>2</v>
      </c>
      <c r="E5966" s="1">
        <v>-14</v>
      </c>
      <c r="F5966" s="1">
        <v>26</v>
      </c>
      <c r="G5966" s="7" t="str">
        <f>IF(E5966&lt;0,"0-",IF(E5966=0,"0",IF(E5966&lt;3.01,"0+ to 3",IF(E5966&lt;6.01,"3+ to 6",IF(E5966&lt;9.01,"6+ to 9",IF(E5966&lt;12.01,"9+ to 12",IF(E5966&lt;15.01,"12+ to 15",IF(E5966&lt;18.01,"15+ to 18",IF(E5966&lt;21.01,"18+ to 21",IF(E5966&lt;24.01,"21+ to 24",IF(E5966&lt;27.01,"24+ to 27",IF(E5966&lt;30.01,"27+ to 30","30+"))))))))))))</f>
        <v>0-</v>
      </c>
      <c r="H5966" s="7" t="str">
        <f>IF(F5966&lt;0,"0-",IF(F5966=0,"0",IF(F5966&lt;3.01,"0+ to 3",IF(F5966&lt;6.01,"3+ to 6",IF(F5966&lt;9.01,"6+ to 9",IF(F5966&lt;12.01,"9+ to 12",IF(F5966&lt;15.01,"12+ to 15",IF(F5966&lt;18.01,"15+ to 18",IF(F5966&lt;21.01,"18+ to 21",IF(F5966&lt;24.01,"21+ to 24",IF(F5966&lt;27.01,"24+ to 27",IF(F5966&lt;30.01,"27+ to 30","30+"))))))))))))</f>
        <v>24+ to 27</v>
      </c>
      <c r="I5966" t="str">
        <f>IF(G5966&lt;&gt;H5966,"DIFF","")</f>
        <v>DIFF</v>
      </c>
    </row>
    <row r="5967" spans="1:9">
      <c r="A5967" t="s">
        <v>102</v>
      </c>
      <c r="B5967" t="s">
        <v>204</v>
      </c>
      <c r="C5967" s="1">
        <v>113690220</v>
      </c>
      <c r="D5967" s="1">
        <v>2</v>
      </c>
      <c r="E5967" s="1">
        <v>-5</v>
      </c>
      <c r="F5967" s="1">
        <v>9</v>
      </c>
      <c r="G5967" s="7" t="str">
        <f>IF(E5967&lt;0,"0-",IF(E5967=0,"0",IF(E5967&lt;3.01,"0+ to 3",IF(E5967&lt;6.01,"3+ to 6",IF(E5967&lt;9.01,"6+ to 9",IF(E5967&lt;12.01,"9+ to 12",IF(E5967&lt;15.01,"12+ to 15",IF(E5967&lt;18.01,"15+ to 18",IF(E5967&lt;21.01,"18+ to 21",IF(E5967&lt;24.01,"21+ to 24",IF(E5967&lt;27.01,"24+ to 27",IF(E5967&lt;30.01,"27+ to 30","30+"))))))))))))</f>
        <v>0-</v>
      </c>
      <c r="H5967" s="7" t="str">
        <f>IF(F5967&lt;0,"0-",IF(F5967=0,"0",IF(F5967&lt;3.01,"0+ to 3",IF(F5967&lt;6.01,"3+ to 6",IF(F5967&lt;9.01,"6+ to 9",IF(F5967&lt;12.01,"9+ to 12",IF(F5967&lt;15.01,"12+ to 15",IF(F5967&lt;18.01,"15+ to 18",IF(F5967&lt;21.01,"18+ to 21",IF(F5967&lt;24.01,"21+ to 24",IF(F5967&lt;27.01,"24+ to 27",IF(F5967&lt;30.01,"27+ to 30","30+"))))))))))))</f>
        <v>6+ to 9</v>
      </c>
      <c r="I5967" t="str">
        <f>IF(G5967&lt;&gt;H5967,"DIFF","")</f>
        <v>DIFF</v>
      </c>
    </row>
    <row r="5968" spans="1:9">
      <c r="A5968" t="s">
        <v>102</v>
      </c>
      <c r="B5968" t="s">
        <v>204</v>
      </c>
      <c r="C5968" s="1">
        <v>113690795</v>
      </c>
      <c r="D5968" s="1">
        <v>2</v>
      </c>
      <c r="E5968" s="1">
        <v>-11</v>
      </c>
      <c r="F5968" s="1">
        <v>16</v>
      </c>
      <c r="G5968" s="7" t="str">
        <f>IF(E5968&lt;0,"0-",IF(E5968=0,"0",IF(E5968&lt;3.01,"0+ to 3",IF(E5968&lt;6.01,"3+ to 6",IF(E5968&lt;9.01,"6+ to 9",IF(E5968&lt;12.01,"9+ to 12",IF(E5968&lt;15.01,"12+ to 15",IF(E5968&lt;18.01,"15+ to 18",IF(E5968&lt;21.01,"18+ to 21",IF(E5968&lt;24.01,"21+ to 24",IF(E5968&lt;27.01,"24+ to 27",IF(E5968&lt;30.01,"27+ to 30","30+"))))))))))))</f>
        <v>0-</v>
      </c>
      <c r="H5968" s="7" t="str">
        <f>IF(F5968&lt;0,"0-",IF(F5968=0,"0",IF(F5968&lt;3.01,"0+ to 3",IF(F5968&lt;6.01,"3+ to 6",IF(F5968&lt;9.01,"6+ to 9",IF(F5968&lt;12.01,"9+ to 12",IF(F5968&lt;15.01,"12+ to 15",IF(F5968&lt;18.01,"15+ to 18",IF(F5968&lt;21.01,"18+ to 21",IF(F5968&lt;24.01,"21+ to 24",IF(F5968&lt;27.01,"24+ to 27",IF(F5968&lt;30.01,"27+ to 30","30+"))))))))))))</f>
        <v>15+ to 18</v>
      </c>
      <c r="I5968" t="str">
        <f>IF(G5968&lt;&gt;H5968,"DIFF","")</f>
        <v>DIFF</v>
      </c>
    </row>
    <row r="5969" spans="1:9">
      <c r="A5969" t="s">
        <v>102</v>
      </c>
      <c r="B5969" t="s">
        <v>203</v>
      </c>
      <c r="C5969" s="1">
        <v>113696224</v>
      </c>
      <c r="D5969" s="1">
        <v>3</v>
      </c>
      <c r="E5969" s="1">
        <v>-12</v>
      </c>
      <c r="F5969" s="1">
        <v>26</v>
      </c>
      <c r="G5969" s="7" t="str">
        <f>IF(E5969&lt;0,"0-",IF(E5969=0,"0",IF(E5969&lt;3.01,"0+ to 3",IF(E5969&lt;6.01,"3+ to 6",IF(E5969&lt;9.01,"6+ to 9",IF(E5969&lt;12.01,"9+ to 12",IF(E5969&lt;15.01,"12+ to 15",IF(E5969&lt;18.01,"15+ to 18",IF(E5969&lt;21.01,"18+ to 21",IF(E5969&lt;24.01,"21+ to 24",IF(E5969&lt;27.01,"24+ to 27",IF(E5969&lt;30.01,"27+ to 30","30+"))))))))))))</f>
        <v>0-</v>
      </c>
      <c r="H5969" s="7" t="str">
        <f>IF(F5969&lt;0,"0-",IF(F5969=0,"0",IF(F5969&lt;3.01,"0+ to 3",IF(F5969&lt;6.01,"3+ to 6",IF(F5969&lt;9.01,"6+ to 9",IF(F5969&lt;12.01,"9+ to 12",IF(F5969&lt;15.01,"12+ to 15",IF(F5969&lt;18.01,"15+ to 18",IF(F5969&lt;21.01,"18+ to 21",IF(F5969&lt;24.01,"21+ to 24",IF(F5969&lt;27.01,"24+ to 27",IF(F5969&lt;30.01,"27+ to 30","30+"))))))))))))</f>
        <v>24+ to 27</v>
      </c>
      <c r="I5969" t="str">
        <f>IF(G5969&lt;&gt;H5969,"DIFF","")</f>
        <v>DIFF</v>
      </c>
    </row>
    <row r="5970" spans="1:9">
      <c r="A5970" t="s">
        <v>102</v>
      </c>
      <c r="B5970" t="s">
        <v>203</v>
      </c>
      <c r="C5970" s="1">
        <v>113701580</v>
      </c>
      <c r="D5970" s="1">
        <v>3</v>
      </c>
      <c r="E5970" s="1">
        <v>0</v>
      </c>
      <c r="F5970" s="1">
        <v>0</v>
      </c>
      <c r="G5970" s="7" t="str">
        <f>IF(E5970&lt;0,"0-",IF(E5970=0,"0",IF(E5970&lt;3.01,"0+ to 3",IF(E5970&lt;6.01,"3+ to 6",IF(E5970&lt;9.01,"6+ to 9",IF(E5970&lt;12.01,"9+ to 12",IF(E5970&lt;15.01,"12+ to 15",IF(E5970&lt;18.01,"15+ to 18",IF(E5970&lt;21.01,"18+ to 21",IF(E5970&lt;24.01,"21+ to 24",IF(E5970&lt;27.01,"24+ to 27",IF(E5970&lt;30.01,"27+ to 30","30+"))))))))))))</f>
        <v>0</v>
      </c>
      <c r="H5970" s="7" t="str">
        <f>IF(F5970&lt;0,"0-",IF(F5970=0,"0",IF(F5970&lt;3.01,"0+ to 3",IF(F5970&lt;6.01,"3+ to 6",IF(F5970&lt;9.01,"6+ to 9",IF(F5970&lt;12.01,"9+ to 12",IF(F5970&lt;15.01,"12+ to 15",IF(F5970&lt;18.01,"15+ to 18",IF(F5970&lt;21.01,"18+ to 21",IF(F5970&lt;24.01,"21+ to 24",IF(F5970&lt;27.01,"24+ to 27",IF(F5970&lt;30.01,"27+ to 30","30+"))))))))))))</f>
        <v>0</v>
      </c>
      <c r="I5970" t="str">
        <f>IF(G5970&lt;&gt;H5970,"DIFF","")</f>
        <v/>
      </c>
    </row>
    <row r="5971" spans="1:9">
      <c r="A5971" t="s">
        <v>102</v>
      </c>
      <c r="B5971" t="s">
        <v>203</v>
      </c>
      <c r="C5971" s="1">
        <v>113737337</v>
      </c>
      <c r="D5971" s="1">
        <v>3</v>
      </c>
      <c r="E5971" s="1">
        <v>0</v>
      </c>
      <c r="F5971" s="1">
        <v>714</v>
      </c>
      <c r="G5971" s="7" t="str">
        <f>IF(E5971&lt;0,"0-",IF(E5971=0,"0",IF(E5971&lt;3.01,"0+ to 3",IF(E5971&lt;6.01,"3+ to 6",IF(E5971&lt;9.01,"6+ to 9",IF(E5971&lt;12.01,"9+ to 12",IF(E5971&lt;15.01,"12+ to 15",IF(E5971&lt;18.01,"15+ to 18",IF(E5971&lt;21.01,"18+ to 21",IF(E5971&lt;24.01,"21+ to 24",IF(E5971&lt;27.01,"24+ to 27",IF(E5971&lt;30.01,"27+ to 30","30+"))))))))))))</f>
        <v>0</v>
      </c>
      <c r="H5971" s="7" t="str">
        <f>IF(F5971&lt;0,"0-",IF(F5971=0,"0",IF(F5971&lt;3.01,"0+ to 3",IF(F5971&lt;6.01,"3+ to 6",IF(F5971&lt;9.01,"6+ to 9",IF(F5971&lt;12.01,"9+ to 12",IF(F5971&lt;15.01,"12+ to 15",IF(F5971&lt;18.01,"15+ to 18",IF(F5971&lt;21.01,"18+ to 21",IF(F5971&lt;24.01,"21+ to 24",IF(F5971&lt;27.01,"24+ to 27",IF(F5971&lt;30.01,"27+ to 30","30+"))))))))))))</f>
        <v>30+</v>
      </c>
      <c r="I5971" t="str">
        <f>IF(G5971&lt;&gt;H5971,"DIFF","")</f>
        <v>DIFF</v>
      </c>
    </row>
    <row r="5972" spans="1:9">
      <c r="A5972" t="s">
        <v>103</v>
      </c>
      <c r="B5972" t="s">
        <v>203</v>
      </c>
      <c r="C5972" s="1">
        <v>113738212</v>
      </c>
      <c r="D5972" s="1">
        <v>2</v>
      </c>
      <c r="E5972" s="1">
        <v>-7</v>
      </c>
      <c r="F5972" s="1">
        <v>105</v>
      </c>
      <c r="G5972" s="7" t="str">
        <f>IF(E5972&lt;0,"0-",IF(E5972=0,"0",IF(E5972&lt;3.01,"0+ to 3",IF(E5972&lt;6.01,"3+ to 6",IF(E5972&lt;9.01,"6+ to 9",IF(E5972&lt;12.01,"9+ to 12",IF(E5972&lt;15.01,"12+ to 15",IF(E5972&lt;18.01,"15+ to 18",IF(E5972&lt;21.01,"18+ to 21",IF(E5972&lt;24.01,"21+ to 24",IF(E5972&lt;27.01,"24+ to 27",IF(E5972&lt;30.01,"27+ to 30","30+"))))))))))))</f>
        <v>0-</v>
      </c>
      <c r="H5972" s="7" t="str">
        <f>IF(F5972&lt;0,"0-",IF(F5972=0,"0",IF(F5972&lt;3.01,"0+ to 3",IF(F5972&lt;6.01,"3+ to 6",IF(F5972&lt;9.01,"6+ to 9",IF(F5972&lt;12.01,"9+ to 12",IF(F5972&lt;15.01,"12+ to 15",IF(F5972&lt;18.01,"15+ to 18",IF(F5972&lt;21.01,"18+ to 21",IF(F5972&lt;24.01,"21+ to 24",IF(F5972&lt;27.01,"24+ to 27",IF(F5972&lt;30.01,"27+ to 30","30+"))))))))))))</f>
        <v>30+</v>
      </c>
      <c r="I5972" t="str">
        <f>IF(G5972&lt;&gt;H5972,"DIFF","")</f>
        <v>DIFF</v>
      </c>
    </row>
    <row r="5973" spans="1:9">
      <c r="A5973" t="s">
        <v>102</v>
      </c>
      <c r="B5973" t="s">
        <v>203</v>
      </c>
      <c r="C5973" s="1">
        <v>113738307</v>
      </c>
      <c r="D5973" s="1">
        <v>4</v>
      </c>
      <c r="E5973" s="1">
        <v>-8</v>
      </c>
      <c r="F5973" s="1">
        <v>7</v>
      </c>
      <c r="G5973" s="7" t="str">
        <f>IF(E5973&lt;0,"0-",IF(E5973=0,"0",IF(E5973&lt;3.01,"0+ to 3",IF(E5973&lt;6.01,"3+ to 6",IF(E5973&lt;9.01,"6+ to 9",IF(E5973&lt;12.01,"9+ to 12",IF(E5973&lt;15.01,"12+ to 15",IF(E5973&lt;18.01,"15+ to 18",IF(E5973&lt;21.01,"18+ to 21",IF(E5973&lt;24.01,"21+ to 24",IF(E5973&lt;27.01,"24+ to 27",IF(E5973&lt;30.01,"27+ to 30","30+"))))))))))))</f>
        <v>0-</v>
      </c>
      <c r="H5973" s="7" t="str">
        <f>IF(F5973&lt;0,"0-",IF(F5973=0,"0",IF(F5973&lt;3.01,"0+ to 3",IF(F5973&lt;6.01,"3+ to 6",IF(F5973&lt;9.01,"6+ to 9",IF(F5973&lt;12.01,"9+ to 12",IF(F5973&lt;15.01,"12+ to 15",IF(F5973&lt;18.01,"15+ to 18",IF(F5973&lt;21.01,"18+ to 21",IF(F5973&lt;24.01,"21+ to 24",IF(F5973&lt;27.01,"24+ to 27",IF(F5973&lt;30.01,"27+ to 30","30+"))))))))))))</f>
        <v>6+ to 9</v>
      </c>
      <c r="I5973" t="str">
        <f>IF(G5973&lt;&gt;H5973,"DIFF","")</f>
        <v>DIFF</v>
      </c>
    </row>
    <row r="5974" spans="1:9">
      <c r="A5974" t="s">
        <v>102</v>
      </c>
      <c r="B5974" t="s">
        <v>203</v>
      </c>
      <c r="C5974" s="1">
        <v>113743344</v>
      </c>
      <c r="D5974" s="1">
        <v>2</v>
      </c>
      <c r="E5974" s="1">
        <v>-3</v>
      </c>
      <c r="F5974" s="1">
        <v>5</v>
      </c>
      <c r="G5974" s="7" t="str">
        <f>IF(E5974&lt;0,"0-",IF(E5974=0,"0",IF(E5974&lt;3.01,"0+ to 3",IF(E5974&lt;6.01,"3+ to 6",IF(E5974&lt;9.01,"6+ to 9",IF(E5974&lt;12.01,"9+ to 12",IF(E5974&lt;15.01,"12+ to 15",IF(E5974&lt;18.01,"15+ to 18",IF(E5974&lt;21.01,"18+ to 21",IF(E5974&lt;24.01,"21+ to 24",IF(E5974&lt;27.01,"24+ to 27",IF(E5974&lt;30.01,"27+ to 30","30+"))))))))))))</f>
        <v>0-</v>
      </c>
      <c r="H5974" s="7" t="str">
        <f>IF(F5974&lt;0,"0-",IF(F5974=0,"0",IF(F5974&lt;3.01,"0+ to 3",IF(F5974&lt;6.01,"3+ to 6",IF(F5974&lt;9.01,"6+ to 9",IF(F5974&lt;12.01,"9+ to 12",IF(F5974&lt;15.01,"12+ to 15",IF(F5974&lt;18.01,"15+ to 18",IF(F5974&lt;21.01,"18+ to 21",IF(F5974&lt;24.01,"21+ to 24",IF(F5974&lt;27.01,"24+ to 27",IF(F5974&lt;30.01,"27+ to 30","30+"))))))))))))</f>
        <v>3+ to 6</v>
      </c>
      <c r="I5974" t="str">
        <f>IF(G5974&lt;&gt;H5974,"DIFF","")</f>
        <v>DIFF</v>
      </c>
    </row>
    <row r="5975" spans="1:9">
      <c r="A5975" t="s">
        <v>102</v>
      </c>
      <c r="B5975" t="s">
        <v>203</v>
      </c>
      <c r="C5975" s="1">
        <v>113748001</v>
      </c>
      <c r="D5975" s="1">
        <v>2</v>
      </c>
      <c r="E5975" s="1">
        <v>0</v>
      </c>
      <c r="F5975" s="1">
        <v>6</v>
      </c>
      <c r="G5975" s="7" t="str">
        <f>IF(E5975&lt;0,"0-",IF(E5975=0,"0",IF(E5975&lt;3.01,"0+ to 3",IF(E5975&lt;6.01,"3+ to 6",IF(E5975&lt;9.01,"6+ to 9",IF(E5975&lt;12.01,"9+ to 12",IF(E5975&lt;15.01,"12+ to 15",IF(E5975&lt;18.01,"15+ to 18",IF(E5975&lt;21.01,"18+ to 21",IF(E5975&lt;24.01,"21+ to 24",IF(E5975&lt;27.01,"24+ to 27",IF(E5975&lt;30.01,"27+ to 30","30+"))))))))))))</f>
        <v>0</v>
      </c>
      <c r="H5975" s="7" t="str">
        <f>IF(F5975&lt;0,"0-",IF(F5975=0,"0",IF(F5975&lt;3.01,"0+ to 3",IF(F5975&lt;6.01,"3+ to 6",IF(F5975&lt;9.01,"6+ to 9",IF(F5975&lt;12.01,"9+ to 12",IF(F5975&lt;15.01,"12+ to 15",IF(F5975&lt;18.01,"15+ to 18",IF(F5975&lt;21.01,"18+ to 21",IF(F5975&lt;24.01,"21+ to 24",IF(F5975&lt;27.01,"24+ to 27",IF(F5975&lt;30.01,"27+ to 30","30+"))))))))))))</f>
        <v>3+ to 6</v>
      </c>
      <c r="I5975" t="str">
        <f>IF(G5975&lt;&gt;H5975,"DIFF","")</f>
        <v>DIFF</v>
      </c>
    </row>
    <row r="5976" spans="1:9">
      <c r="A5976" t="s">
        <v>102</v>
      </c>
      <c r="B5976" t="s">
        <v>203</v>
      </c>
      <c r="C5976" s="1">
        <v>113751967</v>
      </c>
      <c r="D5976" s="1">
        <v>2</v>
      </c>
      <c r="E5976" s="1">
        <v>-10</v>
      </c>
      <c r="F5976" s="1">
        <v>14</v>
      </c>
      <c r="G5976" s="7" t="str">
        <f>IF(E5976&lt;0,"0-",IF(E5976=0,"0",IF(E5976&lt;3.01,"0+ to 3",IF(E5976&lt;6.01,"3+ to 6",IF(E5976&lt;9.01,"6+ to 9",IF(E5976&lt;12.01,"9+ to 12",IF(E5976&lt;15.01,"12+ to 15",IF(E5976&lt;18.01,"15+ to 18",IF(E5976&lt;21.01,"18+ to 21",IF(E5976&lt;24.01,"21+ to 24",IF(E5976&lt;27.01,"24+ to 27",IF(E5976&lt;30.01,"27+ to 30","30+"))))))))))))</f>
        <v>0-</v>
      </c>
      <c r="H5976" s="7" t="str">
        <f>IF(F5976&lt;0,"0-",IF(F5976=0,"0",IF(F5976&lt;3.01,"0+ to 3",IF(F5976&lt;6.01,"3+ to 6",IF(F5976&lt;9.01,"6+ to 9",IF(F5976&lt;12.01,"9+ to 12",IF(F5976&lt;15.01,"12+ to 15",IF(F5976&lt;18.01,"15+ to 18",IF(F5976&lt;21.01,"18+ to 21",IF(F5976&lt;24.01,"21+ to 24",IF(F5976&lt;27.01,"24+ to 27",IF(F5976&lt;30.01,"27+ to 30","30+"))))))))))))</f>
        <v>12+ to 15</v>
      </c>
      <c r="I5976" t="str">
        <f>IF(G5976&lt;&gt;H5976,"DIFF","")</f>
        <v>DIFF</v>
      </c>
    </row>
    <row r="5977" spans="1:9">
      <c r="A5977" t="s">
        <v>102</v>
      </c>
      <c r="B5977" t="s">
        <v>203</v>
      </c>
      <c r="C5977" s="1">
        <v>113753359</v>
      </c>
      <c r="D5977" s="1">
        <v>4</v>
      </c>
      <c r="E5977" s="1">
        <v>-6</v>
      </c>
      <c r="F5977" s="1">
        <v>8</v>
      </c>
      <c r="G5977" s="7" t="str">
        <f>IF(E5977&lt;0,"0-",IF(E5977=0,"0",IF(E5977&lt;3.01,"0+ to 3",IF(E5977&lt;6.01,"3+ to 6",IF(E5977&lt;9.01,"6+ to 9",IF(E5977&lt;12.01,"9+ to 12",IF(E5977&lt;15.01,"12+ to 15",IF(E5977&lt;18.01,"15+ to 18",IF(E5977&lt;21.01,"18+ to 21",IF(E5977&lt;24.01,"21+ to 24",IF(E5977&lt;27.01,"24+ to 27",IF(E5977&lt;30.01,"27+ to 30","30+"))))))))))))</f>
        <v>0-</v>
      </c>
      <c r="H5977" s="7" t="str">
        <f>IF(F5977&lt;0,"0-",IF(F5977=0,"0",IF(F5977&lt;3.01,"0+ to 3",IF(F5977&lt;6.01,"3+ to 6",IF(F5977&lt;9.01,"6+ to 9",IF(F5977&lt;12.01,"9+ to 12",IF(F5977&lt;15.01,"12+ to 15",IF(F5977&lt;18.01,"15+ to 18",IF(F5977&lt;21.01,"18+ to 21",IF(F5977&lt;24.01,"21+ to 24",IF(F5977&lt;27.01,"24+ to 27",IF(F5977&lt;30.01,"27+ to 30","30+"))))))))))))</f>
        <v>6+ to 9</v>
      </c>
      <c r="I5977" t="str">
        <f>IF(G5977&lt;&gt;H5977,"DIFF","")</f>
        <v>DIFF</v>
      </c>
    </row>
    <row r="5978" spans="1:9">
      <c r="A5978" t="s">
        <v>102</v>
      </c>
      <c r="B5978" t="s">
        <v>203</v>
      </c>
      <c r="C5978" s="1">
        <v>113755492</v>
      </c>
      <c r="D5978" s="1">
        <v>3</v>
      </c>
      <c r="E5978" s="1">
        <v>-9</v>
      </c>
      <c r="F5978" s="1">
        <v>24</v>
      </c>
      <c r="G5978" s="7" t="str">
        <f>IF(E5978&lt;0,"0-",IF(E5978=0,"0",IF(E5978&lt;3.01,"0+ to 3",IF(E5978&lt;6.01,"3+ to 6",IF(E5978&lt;9.01,"6+ to 9",IF(E5978&lt;12.01,"9+ to 12",IF(E5978&lt;15.01,"12+ to 15",IF(E5978&lt;18.01,"15+ to 18",IF(E5978&lt;21.01,"18+ to 21",IF(E5978&lt;24.01,"21+ to 24",IF(E5978&lt;27.01,"24+ to 27",IF(E5978&lt;30.01,"27+ to 30","30+"))))))))))))</f>
        <v>0-</v>
      </c>
      <c r="H5978" s="7" t="str">
        <f>IF(F5978&lt;0,"0-",IF(F5978=0,"0",IF(F5978&lt;3.01,"0+ to 3",IF(F5978&lt;6.01,"3+ to 6",IF(F5978&lt;9.01,"6+ to 9",IF(F5978&lt;12.01,"9+ to 12",IF(F5978&lt;15.01,"12+ to 15",IF(F5978&lt;18.01,"15+ to 18",IF(F5978&lt;21.01,"18+ to 21",IF(F5978&lt;24.01,"21+ to 24",IF(F5978&lt;27.01,"24+ to 27",IF(F5978&lt;30.01,"27+ to 30","30+"))))))))))))</f>
        <v>21+ to 24</v>
      </c>
      <c r="I5978" t="str">
        <f>IF(G5978&lt;&gt;H5978,"DIFF","")</f>
        <v>DIFF</v>
      </c>
    </row>
    <row r="5979" spans="1:9">
      <c r="A5979" t="s">
        <v>102</v>
      </c>
      <c r="B5979" t="s">
        <v>203</v>
      </c>
      <c r="C5979" s="1">
        <v>113755848</v>
      </c>
      <c r="D5979" s="1">
        <v>2</v>
      </c>
      <c r="E5979" s="1">
        <v>-12</v>
      </c>
      <c r="F5979" s="1">
        <v>4</v>
      </c>
      <c r="G5979" s="7" t="str">
        <f>IF(E5979&lt;0,"0-",IF(E5979=0,"0",IF(E5979&lt;3.01,"0+ to 3",IF(E5979&lt;6.01,"3+ to 6",IF(E5979&lt;9.01,"6+ to 9",IF(E5979&lt;12.01,"9+ to 12",IF(E5979&lt;15.01,"12+ to 15",IF(E5979&lt;18.01,"15+ to 18",IF(E5979&lt;21.01,"18+ to 21",IF(E5979&lt;24.01,"21+ to 24",IF(E5979&lt;27.01,"24+ to 27",IF(E5979&lt;30.01,"27+ to 30","30+"))))))))))))</f>
        <v>0-</v>
      </c>
      <c r="H5979" s="7" t="str">
        <f>IF(F5979&lt;0,"0-",IF(F5979=0,"0",IF(F5979&lt;3.01,"0+ to 3",IF(F5979&lt;6.01,"3+ to 6",IF(F5979&lt;9.01,"6+ to 9",IF(F5979&lt;12.01,"9+ to 12",IF(F5979&lt;15.01,"12+ to 15",IF(F5979&lt;18.01,"15+ to 18",IF(F5979&lt;21.01,"18+ to 21",IF(F5979&lt;24.01,"21+ to 24",IF(F5979&lt;27.01,"24+ to 27",IF(F5979&lt;30.01,"27+ to 30","30+"))))))))))))</f>
        <v>3+ to 6</v>
      </c>
      <c r="I5979" t="str">
        <f>IF(G5979&lt;&gt;H5979,"DIFF","")</f>
        <v>DIFF</v>
      </c>
    </row>
    <row r="5980" spans="1:9">
      <c r="A5980" t="s">
        <v>102</v>
      </c>
      <c r="B5980" t="s">
        <v>203</v>
      </c>
      <c r="C5980" s="1">
        <v>113756479</v>
      </c>
      <c r="D5980" s="1">
        <v>2</v>
      </c>
      <c r="E5980" s="1">
        <v>-5</v>
      </c>
      <c r="F5980" s="1">
        <v>11</v>
      </c>
      <c r="G5980" s="7" t="str">
        <f>IF(E5980&lt;0,"0-",IF(E5980=0,"0",IF(E5980&lt;3.01,"0+ to 3",IF(E5980&lt;6.01,"3+ to 6",IF(E5980&lt;9.01,"6+ to 9",IF(E5980&lt;12.01,"9+ to 12",IF(E5980&lt;15.01,"12+ to 15",IF(E5980&lt;18.01,"15+ to 18",IF(E5980&lt;21.01,"18+ to 21",IF(E5980&lt;24.01,"21+ to 24",IF(E5980&lt;27.01,"24+ to 27",IF(E5980&lt;30.01,"27+ to 30","30+"))))))))))))</f>
        <v>0-</v>
      </c>
      <c r="H5980" s="7" t="str">
        <f>IF(F5980&lt;0,"0-",IF(F5980=0,"0",IF(F5980&lt;3.01,"0+ to 3",IF(F5980&lt;6.01,"3+ to 6",IF(F5980&lt;9.01,"6+ to 9",IF(F5980&lt;12.01,"9+ to 12",IF(F5980&lt;15.01,"12+ to 15",IF(F5980&lt;18.01,"15+ to 18",IF(F5980&lt;21.01,"18+ to 21",IF(F5980&lt;24.01,"21+ to 24",IF(F5980&lt;27.01,"24+ to 27",IF(F5980&lt;30.01,"27+ to 30","30+"))))))))))))</f>
        <v>9+ to 12</v>
      </c>
      <c r="I5980" t="str">
        <f>IF(G5980&lt;&gt;H5980,"DIFF","")</f>
        <v>DIFF</v>
      </c>
    </row>
    <row r="5981" spans="1:9">
      <c r="A5981" t="s">
        <v>102</v>
      </c>
      <c r="B5981" t="s">
        <v>203</v>
      </c>
      <c r="C5981" s="1">
        <v>113757564</v>
      </c>
      <c r="D5981" s="1">
        <v>2</v>
      </c>
      <c r="E5981" s="1">
        <v>0</v>
      </c>
      <c r="F5981" s="1">
        <v>5</v>
      </c>
      <c r="G5981" s="7" t="str">
        <f>IF(E5981&lt;0,"0-",IF(E5981=0,"0",IF(E5981&lt;3.01,"0+ to 3",IF(E5981&lt;6.01,"3+ to 6",IF(E5981&lt;9.01,"6+ to 9",IF(E5981&lt;12.01,"9+ to 12",IF(E5981&lt;15.01,"12+ to 15",IF(E5981&lt;18.01,"15+ to 18",IF(E5981&lt;21.01,"18+ to 21",IF(E5981&lt;24.01,"21+ to 24",IF(E5981&lt;27.01,"24+ to 27",IF(E5981&lt;30.01,"27+ to 30","30+"))))))))))))</f>
        <v>0</v>
      </c>
      <c r="H5981" s="7" t="str">
        <f>IF(F5981&lt;0,"0-",IF(F5981=0,"0",IF(F5981&lt;3.01,"0+ to 3",IF(F5981&lt;6.01,"3+ to 6",IF(F5981&lt;9.01,"6+ to 9",IF(F5981&lt;12.01,"9+ to 12",IF(F5981&lt;15.01,"12+ to 15",IF(F5981&lt;18.01,"15+ to 18",IF(F5981&lt;21.01,"18+ to 21",IF(F5981&lt;24.01,"21+ to 24",IF(F5981&lt;27.01,"24+ to 27",IF(F5981&lt;30.01,"27+ to 30","30+"))))))))))))</f>
        <v>3+ to 6</v>
      </c>
      <c r="I5981" t="str">
        <f>IF(G5981&lt;&gt;H5981,"DIFF","")</f>
        <v>DIFF</v>
      </c>
    </row>
    <row r="5982" spans="1:9">
      <c r="A5982" t="s">
        <v>102</v>
      </c>
      <c r="B5982" t="s">
        <v>203</v>
      </c>
      <c r="C5982" s="1">
        <v>113758080</v>
      </c>
      <c r="D5982" s="1">
        <v>2</v>
      </c>
      <c r="E5982" s="1">
        <v>-4</v>
      </c>
      <c r="F5982" s="1">
        <v>8</v>
      </c>
      <c r="G5982" s="7" t="str">
        <f>IF(E5982&lt;0,"0-",IF(E5982=0,"0",IF(E5982&lt;3.01,"0+ to 3",IF(E5982&lt;6.01,"3+ to 6",IF(E5982&lt;9.01,"6+ to 9",IF(E5982&lt;12.01,"9+ to 12",IF(E5982&lt;15.01,"12+ to 15",IF(E5982&lt;18.01,"15+ to 18",IF(E5982&lt;21.01,"18+ to 21",IF(E5982&lt;24.01,"21+ to 24",IF(E5982&lt;27.01,"24+ to 27",IF(E5982&lt;30.01,"27+ to 30","30+"))))))))))))</f>
        <v>0-</v>
      </c>
      <c r="H5982" s="7" t="str">
        <f>IF(F5982&lt;0,"0-",IF(F5982=0,"0",IF(F5982&lt;3.01,"0+ to 3",IF(F5982&lt;6.01,"3+ to 6",IF(F5982&lt;9.01,"6+ to 9",IF(F5982&lt;12.01,"9+ to 12",IF(F5982&lt;15.01,"12+ to 15",IF(F5982&lt;18.01,"15+ to 18",IF(F5982&lt;21.01,"18+ to 21",IF(F5982&lt;24.01,"21+ to 24",IF(F5982&lt;27.01,"24+ to 27",IF(F5982&lt;30.01,"27+ to 30","30+"))))))))))))</f>
        <v>6+ to 9</v>
      </c>
      <c r="I5982" t="str">
        <f>IF(G5982&lt;&gt;H5982,"DIFF","")</f>
        <v>DIFF</v>
      </c>
    </row>
    <row r="5983" spans="1:9">
      <c r="A5983" t="s">
        <v>102</v>
      </c>
      <c r="B5983" t="s">
        <v>203</v>
      </c>
      <c r="C5983" s="1">
        <v>113759343</v>
      </c>
      <c r="D5983" s="1">
        <v>2</v>
      </c>
      <c r="E5983" s="1">
        <v>-2</v>
      </c>
      <c r="F5983" s="1">
        <v>3</v>
      </c>
      <c r="G5983" s="7" t="str">
        <f>IF(E5983&lt;0,"0-",IF(E5983=0,"0",IF(E5983&lt;3.01,"0+ to 3",IF(E5983&lt;6.01,"3+ to 6",IF(E5983&lt;9.01,"6+ to 9",IF(E5983&lt;12.01,"9+ to 12",IF(E5983&lt;15.01,"12+ to 15",IF(E5983&lt;18.01,"15+ to 18",IF(E5983&lt;21.01,"18+ to 21",IF(E5983&lt;24.01,"21+ to 24",IF(E5983&lt;27.01,"24+ to 27",IF(E5983&lt;30.01,"27+ to 30","30+"))))))))))))</f>
        <v>0-</v>
      </c>
      <c r="H5983" s="7" t="str">
        <f>IF(F5983&lt;0,"0-",IF(F5983=0,"0",IF(F5983&lt;3.01,"0+ to 3",IF(F5983&lt;6.01,"3+ to 6",IF(F5983&lt;9.01,"6+ to 9",IF(F5983&lt;12.01,"9+ to 12",IF(F5983&lt;15.01,"12+ to 15",IF(F5983&lt;18.01,"15+ to 18",IF(F5983&lt;21.01,"18+ to 21",IF(F5983&lt;24.01,"21+ to 24",IF(F5983&lt;27.01,"24+ to 27",IF(F5983&lt;30.01,"27+ to 30","30+"))))))))))))</f>
        <v>0+ to 3</v>
      </c>
      <c r="I5983" t="str">
        <f>IF(G5983&lt;&gt;H5983,"DIFF","")</f>
        <v>DIFF</v>
      </c>
    </row>
    <row r="5984" spans="1:9">
      <c r="A5984" t="s">
        <v>102</v>
      </c>
      <c r="B5984" t="s">
        <v>202</v>
      </c>
      <c r="C5984" s="1">
        <v>113828462</v>
      </c>
      <c r="D5984" s="1">
        <v>2</v>
      </c>
      <c r="E5984" s="1">
        <v>-6</v>
      </c>
      <c r="F5984" s="1">
        <v>11</v>
      </c>
      <c r="G5984" s="7" t="str">
        <f>IF(E5984&lt;0,"0-",IF(E5984=0,"0",IF(E5984&lt;3.01,"0+ to 3",IF(E5984&lt;6.01,"3+ to 6",IF(E5984&lt;9.01,"6+ to 9",IF(E5984&lt;12.01,"9+ to 12",IF(E5984&lt;15.01,"12+ to 15",IF(E5984&lt;18.01,"15+ to 18",IF(E5984&lt;21.01,"18+ to 21",IF(E5984&lt;24.01,"21+ to 24",IF(E5984&lt;27.01,"24+ to 27",IF(E5984&lt;30.01,"27+ to 30","30+"))))))))))))</f>
        <v>0-</v>
      </c>
      <c r="H5984" s="7" t="str">
        <f>IF(F5984&lt;0,"0-",IF(F5984=0,"0",IF(F5984&lt;3.01,"0+ to 3",IF(F5984&lt;6.01,"3+ to 6",IF(F5984&lt;9.01,"6+ to 9",IF(F5984&lt;12.01,"9+ to 12",IF(F5984&lt;15.01,"12+ to 15",IF(F5984&lt;18.01,"15+ to 18",IF(F5984&lt;21.01,"18+ to 21",IF(F5984&lt;24.01,"21+ to 24",IF(F5984&lt;27.01,"24+ to 27",IF(F5984&lt;30.01,"27+ to 30","30+"))))))))))))</f>
        <v>9+ to 12</v>
      </c>
      <c r="I5984" t="str">
        <f>IF(G5984&lt;&gt;H5984,"DIFF","")</f>
        <v>DIFF</v>
      </c>
    </row>
    <row r="5985" spans="1:9">
      <c r="A5985" t="s">
        <v>102</v>
      </c>
      <c r="B5985" t="s">
        <v>202</v>
      </c>
      <c r="C5985" s="1">
        <v>113830229</v>
      </c>
      <c r="D5985" s="1">
        <v>2</v>
      </c>
      <c r="E5985" s="1">
        <v>0</v>
      </c>
      <c r="F5985" s="1">
        <v>3</v>
      </c>
      <c r="G5985" s="7" t="str">
        <f>IF(E5985&lt;0,"0-",IF(E5985=0,"0",IF(E5985&lt;3.01,"0+ to 3",IF(E5985&lt;6.01,"3+ to 6",IF(E5985&lt;9.01,"6+ to 9",IF(E5985&lt;12.01,"9+ to 12",IF(E5985&lt;15.01,"12+ to 15",IF(E5985&lt;18.01,"15+ to 18",IF(E5985&lt;21.01,"18+ to 21",IF(E5985&lt;24.01,"21+ to 24",IF(E5985&lt;27.01,"24+ to 27",IF(E5985&lt;30.01,"27+ to 30","30+"))))))))))))</f>
        <v>0</v>
      </c>
      <c r="H5985" s="7" t="str">
        <f>IF(F5985&lt;0,"0-",IF(F5985=0,"0",IF(F5985&lt;3.01,"0+ to 3",IF(F5985&lt;6.01,"3+ to 6",IF(F5985&lt;9.01,"6+ to 9",IF(F5985&lt;12.01,"9+ to 12",IF(F5985&lt;15.01,"12+ to 15",IF(F5985&lt;18.01,"15+ to 18",IF(F5985&lt;21.01,"18+ to 21",IF(F5985&lt;24.01,"21+ to 24",IF(F5985&lt;27.01,"24+ to 27",IF(F5985&lt;30.01,"27+ to 30","30+"))))))))))))</f>
        <v>0+ to 3</v>
      </c>
      <c r="I5985" t="str">
        <f>IF(G5985&lt;&gt;H5985,"DIFF","")</f>
        <v>DIFF</v>
      </c>
    </row>
    <row r="5986" spans="1:9">
      <c r="A5986" t="s">
        <v>102</v>
      </c>
      <c r="B5986" t="s">
        <v>202</v>
      </c>
      <c r="C5986" s="1">
        <v>113831904</v>
      </c>
      <c r="D5986" s="1">
        <v>2</v>
      </c>
      <c r="E5986" s="1">
        <v>-6</v>
      </c>
      <c r="F5986" s="1">
        <v>4</v>
      </c>
      <c r="G5986" s="7" t="str">
        <f>IF(E5986&lt;0,"0-",IF(E5986=0,"0",IF(E5986&lt;3.01,"0+ to 3",IF(E5986&lt;6.01,"3+ to 6",IF(E5986&lt;9.01,"6+ to 9",IF(E5986&lt;12.01,"9+ to 12",IF(E5986&lt;15.01,"12+ to 15",IF(E5986&lt;18.01,"15+ to 18",IF(E5986&lt;21.01,"18+ to 21",IF(E5986&lt;24.01,"21+ to 24",IF(E5986&lt;27.01,"24+ to 27",IF(E5986&lt;30.01,"27+ to 30","30+"))))))))))))</f>
        <v>0-</v>
      </c>
      <c r="H5986" s="7" t="str">
        <f>IF(F5986&lt;0,"0-",IF(F5986=0,"0",IF(F5986&lt;3.01,"0+ to 3",IF(F5986&lt;6.01,"3+ to 6",IF(F5986&lt;9.01,"6+ to 9",IF(F5986&lt;12.01,"9+ to 12",IF(F5986&lt;15.01,"12+ to 15",IF(F5986&lt;18.01,"15+ to 18",IF(F5986&lt;21.01,"18+ to 21",IF(F5986&lt;24.01,"21+ to 24",IF(F5986&lt;27.01,"24+ to 27",IF(F5986&lt;30.01,"27+ to 30","30+"))))))))))))</f>
        <v>3+ to 6</v>
      </c>
      <c r="I5986" t="str">
        <f>IF(G5986&lt;&gt;H5986,"DIFF","")</f>
        <v>DIFF</v>
      </c>
    </row>
    <row r="5987" spans="1:9">
      <c r="A5987" t="s">
        <v>102</v>
      </c>
      <c r="B5987" t="s">
        <v>202</v>
      </c>
      <c r="C5987" s="1">
        <v>113833606</v>
      </c>
      <c r="D5987" s="1">
        <v>2</v>
      </c>
      <c r="E5987" s="1">
        <v>-6</v>
      </c>
      <c r="F5987" s="1">
        <v>8</v>
      </c>
      <c r="G5987" s="7" t="str">
        <f>IF(E5987&lt;0,"0-",IF(E5987=0,"0",IF(E5987&lt;3.01,"0+ to 3",IF(E5987&lt;6.01,"3+ to 6",IF(E5987&lt;9.01,"6+ to 9",IF(E5987&lt;12.01,"9+ to 12",IF(E5987&lt;15.01,"12+ to 15",IF(E5987&lt;18.01,"15+ to 18",IF(E5987&lt;21.01,"18+ to 21",IF(E5987&lt;24.01,"21+ to 24",IF(E5987&lt;27.01,"24+ to 27",IF(E5987&lt;30.01,"27+ to 30","30+"))))))))))))</f>
        <v>0-</v>
      </c>
      <c r="H5987" s="7" t="str">
        <f>IF(F5987&lt;0,"0-",IF(F5987=0,"0",IF(F5987&lt;3.01,"0+ to 3",IF(F5987&lt;6.01,"3+ to 6",IF(F5987&lt;9.01,"6+ to 9",IF(F5987&lt;12.01,"9+ to 12",IF(F5987&lt;15.01,"12+ to 15",IF(F5987&lt;18.01,"15+ to 18",IF(F5987&lt;21.01,"18+ to 21",IF(F5987&lt;24.01,"21+ to 24",IF(F5987&lt;27.01,"24+ to 27",IF(F5987&lt;30.01,"27+ to 30","30+"))))))))))))</f>
        <v>6+ to 9</v>
      </c>
      <c r="I5987" t="str">
        <f>IF(G5987&lt;&gt;H5987,"DIFF","")</f>
        <v>DIFF</v>
      </c>
    </row>
    <row r="5988" spans="1:9">
      <c r="A5988" t="s">
        <v>102</v>
      </c>
      <c r="B5988" t="s">
        <v>202</v>
      </c>
      <c r="C5988" s="1">
        <v>113836101</v>
      </c>
      <c r="D5988" s="1">
        <v>4</v>
      </c>
      <c r="E5988" s="1">
        <v>-2</v>
      </c>
      <c r="F5988" s="1">
        <v>1</v>
      </c>
      <c r="G5988" s="7" t="str">
        <f>IF(E5988&lt;0,"0-",IF(E5988=0,"0",IF(E5988&lt;3.01,"0+ to 3",IF(E5988&lt;6.01,"3+ to 6",IF(E5988&lt;9.01,"6+ to 9",IF(E5988&lt;12.01,"9+ to 12",IF(E5988&lt;15.01,"12+ to 15",IF(E5988&lt;18.01,"15+ to 18",IF(E5988&lt;21.01,"18+ to 21",IF(E5988&lt;24.01,"21+ to 24",IF(E5988&lt;27.01,"24+ to 27",IF(E5988&lt;30.01,"27+ to 30","30+"))))))))))))</f>
        <v>0-</v>
      </c>
      <c r="H5988" s="7" t="str">
        <f>IF(F5988&lt;0,"0-",IF(F5988=0,"0",IF(F5988&lt;3.01,"0+ to 3",IF(F5988&lt;6.01,"3+ to 6",IF(F5988&lt;9.01,"6+ to 9",IF(F5988&lt;12.01,"9+ to 12",IF(F5988&lt;15.01,"12+ to 15",IF(F5988&lt;18.01,"15+ to 18",IF(F5988&lt;21.01,"18+ to 21",IF(F5988&lt;24.01,"21+ to 24",IF(F5988&lt;27.01,"24+ to 27",IF(F5988&lt;30.01,"27+ to 30","30+"))))))))))))</f>
        <v>0+ to 3</v>
      </c>
      <c r="I5988" t="str">
        <f>IF(G5988&lt;&gt;H5988,"DIFF","")</f>
        <v>DIFF</v>
      </c>
    </row>
    <row r="5989" spans="1:9">
      <c r="A5989" t="s">
        <v>103</v>
      </c>
      <c r="B5989" t="s">
        <v>202</v>
      </c>
      <c r="C5989" s="1">
        <v>113836487</v>
      </c>
      <c r="D5989" s="1">
        <v>8</v>
      </c>
      <c r="E5989" s="1">
        <v>-6</v>
      </c>
      <c r="F5989" s="1">
        <v>-5</v>
      </c>
      <c r="G5989" s="7" t="str">
        <f>IF(E5989&lt;0,"0-",IF(E5989=0,"0",IF(E5989&lt;3.01,"0+ to 3",IF(E5989&lt;6.01,"3+ to 6",IF(E5989&lt;9.01,"6+ to 9",IF(E5989&lt;12.01,"9+ to 12",IF(E5989&lt;15.01,"12+ to 15",IF(E5989&lt;18.01,"15+ to 18",IF(E5989&lt;21.01,"18+ to 21",IF(E5989&lt;24.01,"21+ to 24",IF(E5989&lt;27.01,"24+ to 27",IF(E5989&lt;30.01,"27+ to 30","30+"))))))))))))</f>
        <v>0-</v>
      </c>
      <c r="H5989" s="7" t="str">
        <f>IF(F5989&lt;0,"0-",IF(F5989=0,"0",IF(F5989&lt;3.01,"0+ to 3",IF(F5989&lt;6.01,"3+ to 6",IF(F5989&lt;9.01,"6+ to 9",IF(F5989&lt;12.01,"9+ to 12",IF(F5989&lt;15.01,"12+ to 15",IF(F5989&lt;18.01,"15+ to 18",IF(F5989&lt;21.01,"18+ to 21",IF(F5989&lt;24.01,"21+ to 24",IF(F5989&lt;27.01,"24+ to 27",IF(F5989&lt;30.01,"27+ to 30","30+"))))))))))))</f>
        <v>0-</v>
      </c>
      <c r="I5989" t="str">
        <f>IF(G5989&lt;&gt;H5989,"DIFF","")</f>
        <v/>
      </c>
    </row>
    <row r="5990" spans="1:9">
      <c r="A5990" t="s">
        <v>102</v>
      </c>
      <c r="B5990" t="s">
        <v>202</v>
      </c>
      <c r="C5990" s="1">
        <v>113845447</v>
      </c>
      <c r="D5990" s="1">
        <v>2</v>
      </c>
      <c r="E5990" s="1">
        <v>-5</v>
      </c>
      <c r="F5990" s="1">
        <v>14</v>
      </c>
      <c r="G5990" s="7" t="str">
        <f>IF(E5990&lt;0,"0-",IF(E5990=0,"0",IF(E5990&lt;3.01,"0+ to 3",IF(E5990&lt;6.01,"3+ to 6",IF(E5990&lt;9.01,"6+ to 9",IF(E5990&lt;12.01,"9+ to 12",IF(E5990&lt;15.01,"12+ to 15",IF(E5990&lt;18.01,"15+ to 18",IF(E5990&lt;21.01,"18+ to 21",IF(E5990&lt;24.01,"21+ to 24",IF(E5990&lt;27.01,"24+ to 27",IF(E5990&lt;30.01,"27+ to 30","30+"))))))))))))</f>
        <v>0-</v>
      </c>
      <c r="H5990" s="7" t="str">
        <f>IF(F5990&lt;0,"0-",IF(F5990=0,"0",IF(F5990&lt;3.01,"0+ to 3",IF(F5990&lt;6.01,"3+ to 6",IF(F5990&lt;9.01,"6+ to 9",IF(F5990&lt;12.01,"9+ to 12",IF(F5990&lt;15.01,"12+ to 15",IF(F5990&lt;18.01,"15+ to 18",IF(F5990&lt;21.01,"18+ to 21",IF(F5990&lt;24.01,"21+ to 24",IF(F5990&lt;27.01,"24+ to 27",IF(F5990&lt;30.01,"27+ to 30","30+"))))))))))))</f>
        <v>12+ to 15</v>
      </c>
      <c r="I5990" t="str">
        <f>IF(G5990&lt;&gt;H5990,"DIFF","")</f>
        <v>DIFF</v>
      </c>
    </row>
    <row r="5991" spans="1:9">
      <c r="A5991" t="s">
        <v>102</v>
      </c>
      <c r="B5991" t="s">
        <v>201</v>
      </c>
      <c r="C5991" s="1">
        <v>113872592</v>
      </c>
      <c r="D5991" s="1">
        <v>2</v>
      </c>
      <c r="E5991" s="1">
        <v>-7</v>
      </c>
      <c r="F5991" s="1">
        <v>7</v>
      </c>
      <c r="G5991" s="7" t="str">
        <f>IF(E5991&lt;0,"0-",IF(E5991=0,"0",IF(E5991&lt;3.01,"0+ to 3",IF(E5991&lt;6.01,"3+ to 6",IF(E5991&lt;9.01,"6+ to 9",IF(E5991&lt;12.01,"9+ to 12",IF(E5991&lt;15.01,"12+ to 15",IF(E5991&lt;18.01,"15+ to 18",IF(E5991&lt;21.01,"18+ to 21",IF(E5991&lt;24.01,"21+ to 24",IF(E5991&lt;27.01,"24+ to 27",IF(E5991&lt;30.01,"27+ to 30","30+"))))))))))))</f>
        <v>0-</v>
      </c>
      <c r="H5991" s="7" t="str">
        <f>IF(F5991&lt;0,"0-",IF(F5991=0,"0",IF(F5991&lt;3.01,"0+ to 3",IF(F5991&lt;6.01,"3+ to 6",IF(F5991&lt;9.01,"6+ to 9",IF(F5991&lt;12.01,"9+ to 12",IF(F5991&lt;15.01,"12+ to 15",IF(F5991&lt;18.01,"15+ to 18",IF(F5991&lt;21.01,"18+ to 21",IF(F5991&lt;24.01,"21+ to 24",IF(F5991&lt;27.01,"24+ to 27",IF(F5991&lt;30.01,"27+ to 30","30+"))))))))))))</f>
        <v>6+ to 9</v>
      </c>
      <c r="I5991" t="str">
        <f>IF(G5991&lt;&gt;H5991,"DIFF","")</f>
        <v>DIFF</v>
      </c>
    </row>
    <row r="5992" spans="1:9">
      <c r="A5992" t="s">
        <v>102</v>
      </c>
      <c r="B5992" t="s">
        <v>200</v>
      </c>
      <c r="C5992" s="1">
        <v>113913079</v>
      </c>
      <c r="D5992" s="1">
        <v>3</v>
      </c>
      <c r="E5992" s="1">
        <v>0</v>
      </c>
      <c r="F5992" s="1">
        <v>0</v>
      </c>
      <c r="G5992" s="7" t="str">
        <f>IF(E5992&lt;0,"0-",IF(E5992=0,"0",IF(E5992&lt;3.01,"0+ to 3",IF(E5992&lt;6.01,"3+ to 6",IF(E5992&lt;9.01,"6+ to 9",IF(E5992&lt;12.01,"9+ to 12",IF(E5992&lt;15.01,"12+ to 15",IF(E5992&lt;18.01,"15+ to 18",IF(E5992&lt;21.01,"18+ to 21",IF(E5992&lt;24.01,"21+ to 24",IF(E5992&lt;27.01,"24+ to 27",IF(E5992&lt;30.01,"27+ to 30","30+"))))))))))))</f>
        <v>0</v>
      </c>
      <c r="H5992" s="7" t="str">
        <f>IF(F5992&lt;0,"0-",IF(F5992=0,"0",IF(F5992&lt;3.01,"0+ to 3",IF(F5992&lt;6.01,"3+ to 6",IF(F5992&lt;9.01,"6+ to 9",IF(F5992&lt;12.01,"9+ to 12",IF(F5992&lt;15.01,"12+ to 15",IF(F5992&lt;18.01,"15+ to 18",IF(F5992&lt;21.01,"18+ to 21",IF(F5992&lt;24.01,"21+ to 24",IF(F5992&lt;27.01,"24+ to 27",IF(F5992&lt;30.01,"27+ to 30","30+"))))))))))))</f>
        <v>0</v>
      </c>
      <c r="I5992" t="str">
        <f>IF(G5992&lt;&gt;H5992,"DIFF","")</f>
        <v/>
      </c>
    </row>
    <row r="5993" spans="1:9">
      <c r="A5993" t="s">
        <v>102</v>
      </c>
      <c r="B5993" t="s">
        <v>200</v>
      </c>
      <c r="C5993" s="1">
        <v>113932587</v>
      </c>
      <c r="D5993" s="1">
        <v>8</v>
      </c>
      <c r="E5993" s="1">
        <v>-13</v>
      </c>
      <c r="F5993" s="1">
        <v>-10</v>
      </c>
      <c r="G5993" s="7" t="str">
        <f>IF(E5993&lt;0,"0-",IF(E5993=0,"0",IF(E5993&lt;3.01,"0+ to 3",IF(E5993&lt;6.01,"3+ to 6",IF(E5993&lt;9.01,"6+ to 9",IF(E5993&lt;12.01,"9+ to 12",IF(E5993&lt;15.01,"12+ to 15",IF(E5993&lt;18.01,"15+ to 18",IF(E5993&lt;21.01,"18+ to 21",IF(E5993&lt;24.01,"21+ to 24",IF(E5993&lt;27.01,"24+ to 27",IF(E5993&lt;30.01,"27+ to 30","30+"))))))))))))</f>
        <v>0-</v>
      </c>
      <c r="H5993" s="7" t="str">
        <f>IF(F5993&lt;0,"0-",IF(F5993=0,"0",IF(F5993&lt;3.01,"0+ to 3",IF(F5993&lt;6.01,"3+ to 6",IF(F5993&lt;9.01,"6+ to 9",IF(F5993&lt;12.01,"9+ to 12",IF(F5993&lt;15.01,"12+ to 15",IF(F5993&lt;18.01,"15+ to 18",IF(F5993&lt;21.01,"18+ to 21",IF(F5993&lt;24.01,"21+ to 24",IF(F5993&lt;27.01,"24+ to 27",IF(F5993&lt;30.01,"27+ to 30","30+"))))))))))))</f>
        <v>0-</v>
      </c>
      <c r="I5993" t="str">
        <f>IF(G5993&lt;&gt;H5993,"DIFF","")</f>
        <v/>
      </c>
    </row>
    <row r="5994" spans="1:9">
      <c r="A5994" t="s">
        <v>102</v>
      </c>
      <c r="B5994" t="s">
        <v>200</v>
      </c>
      <c r="C5994" s="1">
        <v>113939491</v>
      </c>
      <c r="D5994" s="1">
        <v>8</v>
      </c>
      <c r="E5994" s="1">
        <v>-11</v>
      </c>
      <c r="F5994" s="1">
        <v>0</v>
      </c>
      <c r="G5994" s="7" t="str">
        <f>IF(E5994&lt;0,"0-",IF(E5994=0,"0",IF(E5994&lt;3.01,"0+ to 3",IF(E5994&lt;6.01,"3+ to 6",IF(E5994&lt;9.01,"6+ to 9",IF(E5994&lt;12.01,"9+ to 12",IF(E5994&lt;15.01,"12+ to 15",IF(E5994&lt;18.01,"15+ to 18",IF(E5994&lt;21.01,"18+ to 21",IF(E5994&lt;24.01,"21+ to 24",IF(E5994&lt;27.01,"24+ to 27",IF(E5994&lt;30.01,"27+ to 30","30+"))))))))))))</f>
        <v>0-</v>
      </c>
      <c r="H5994" s="7" t="str">
        <f>IF(F5994&lt;0,"0-",IF(F5994=0,"0",IF(F5994&lt;3.01,"0+ to 3",IF(F5994&lt;6.01,"3+ to 6",IF(F5994&lt;9.01,"6+ to 9",IF(F5994&lt;12.01,"9+ to 12",IF(F5994&lt;15.01,"12+ to 15",IF(F5994&lt;18.01,"15+ to 18",IF(F5994&lt;21.01,"18+ to 21",IF(F5994&lt;24.01,"21+ to 24",IF(F5994&lt;27.01,"24+ to 27",IF(F5994&lt;30.01,"27+ to 30","30+"))))))))))))</f>
        <v>0</v>
      </c>
      <c r="I5994" t="str">
        <f>IF(G5994&lt;&gt;H5994,"DIFF","")</f>
        <v>DIFF</v>
      </c>
    </row>
    <row r="5995" spans="1:9">
      <c r="A5995" t="s">
        <v>102</v>
      </c>
      <c r="B5995" t="s">
        <v>200</v>
      </c>
      <c r="C5995" s="1">
        <v>113952105</v>
      </c>
      <c r="D5995" s="1">
        <v>2</v>
      </c>
      <c r="E5995" s="1">
        <v>-8</v>
      </c>
      <c r="F5995" s="1">
        <v>10</v>
      </c>
      <c r="G5995" s="7" t="str">
        <f>IF(E5995&lt;0,"0-",IF(E5995=0,"0",IF(E5995&lt;3.01,"0+ to 3",IF(E5995&lt;6.01,"3+ to 6",IF(E5995&lt;9.01,"6+ to 9",IF(E5995&lt;12.01,"9+ to 12",IF(E5995&lt;15.01,"12+ to 15",IF(E5995&lt;18.01,"15+ to 18",IF(E5995&lt;21.01,"18+ to 21",IF(E5995&lt;24.01,"21+ to 24",IF(E5995&lt;27.01,"24+ to 27",IF(E5995&lt;30.01,"27+ to 30","30+"))))))))))))</f>
        <v>0-</v>
      </c>
      <c r="H5995" s="7" t="str">
        <f>IF(F5995&lt;0,"0-",IF(F5995=0,"0",IF(F5995&lt;3.01,"0+ to 3",IF(F5995&lt;6.01,"3+ to 6",IF(F5995&lt;9.01,"6+ to 9",IF(F5995&lt;12.01,"9+ to 12",IF(F5995&lt;15.01,"12+ to 15",IF(F5995&lt;18.01,"15+ to 18",IF(F5995&lt;21.01,"18+ to 21",IF(F5995&lt;24.01,"21+ to 24",IF(F5995&lt;27.01,"24+ to 27",IF(F5995&lt;30.01,"27+ to 30","30+"))))))))))))</f>
        <v>9+ to 12</v>
      </c>
      <c r="I5995" t="str">
        <f>IF(G5995&lt;&gt;H5995,"DIFF","")</f>
        <v>DIFF</v>
      </c>
    </row>
    <row r="5996" spans="1:9">
      <c r="A5996" t="s">
        <v>102</v>
      </c>
      <c r="B5996" t="s">
        <v>200</v>
      </c>
      <c r="C5996" s="1">
        <v>113953623</v>
      </c>
      <c r="D5996" s="1">
        <v>2</v>
      </c>
      <c r="E5996" s="1">
        <v>-4</v>
      </c>
      <c r="F5996" s="1">
        <v>6</v>
      </c>
      <c r="G5996" s="7" t="str">
        <f>IF(E5996&lt;0,"0-",IF(E5996=0,"0",IF(E5996&lt;3.01,"0+ to 3",IF(E5996&lt;6.01,"3+ to 6",IF(E5996&lt;9.01,"6+ to 9",IF(E5996&lt;12.01,"9+ to 12",IF(E5996&lt;15.01,"12+ to 15",IF(E5996&lt;18.01,"15+ to 18",IF(E5996&lt;21.01,"18+ to 21",IF(E5996&lt;24.01,"21+ to 24",IF(E5996&lt;27.01,"24+ to 27",IF(E5996&lt;30.01,"27+ to 30","30+"))))))))))))</f>
        <v>0-</v>
      </c>
      <c r="H5996" s="7" t="str">
        <f>IF(F5996&lt;0,"0-",IF(F5996=0,"0",IF(F5996&lt;3.01,"0+ to 3",IF(F5996&lt;6.01,"3+ to 6",IF(F5996&lt;9.01,"6+ to 9",IF(F5996&lt;12.01,"9+ to 12",IF(F5996&lt;15.01,"12+ to 15",IF(F5996&lt;18.01,"15+ to 18",IF(F5996&lt;21.01,"18+ to 21",IF(F5996&lt;24.01,"21+ to 24",IF(F5996&lt;27.01,"24+ to 27",IF(F5996&lt;30.01,"27+ to 30","30+"))))))))))))</f>
        <v>3+ to 6</v>
      </c>
      <c r="I5996" t="str">
        <f>IF(G5996&lt;&gt;H5996,"DIFF","")</f>
        <v>DIFF</v>
      </c>
    </row>
    <row r="5997" spans="1:9">
      <c r="A5997" t="s">
        <v>102</v>
      </c>
      <c r="B5997" t="s">
        <v>200</v>
      </c>
      <c r="C5997" s="1">
        <v>113954677</v>
      </c>
      <c r="D5997" s="1">
        <v>2</v>
      </c>
      <c r="E5997" s="1">
        <v>-10</v>
      </c>
      <c r="F5997" s="1">
        <v>7</v>
      </c>
      <c r="G5997" s="7" t="str">
        <f>IF(E5997&lt;0,"0-",IF(E5997=0,"0",IF(E5997&lt;3.01,"0+ to 3",IF(E5997&lt;6.01,"3+ to 6",IF(E5997&lt;9.01,"6+ to 9",IF(E5997&lt;12.01,"9+ to 12",IF(E5997&lt;15.01,"12+ to 15",IF(E5997&lt;18.01,"15+ to 18",IF(E5997&lt;21.01,"18+ to 21",IF(E5997&lt;24.01,"21+ to 24",IF(E5997&lt;27.01,"24+ to 27",IF(E5997&lt;30.01,"27+ to 30","30+"))))))))))))</f>
        <v>0-</v>
      </c>
      <c r="H5997" s="7" t="str">
        <f>IF(F5997&lt;0,"0-",IF(F5997=0,"0",IF(F5997&lt;3.01,"0+ to 3",IF(F5997&lt;6.01,"3+ to 6",IF(F5997&lt;9.01,"6+ to 9",IF(F5997&lt;12.01,"9+ to 12",IF(F5997&lt;15.01,"12+ to 15",IF(F5997&lt;18.01,"15+ to 18",IF(F5997&lt;21.01,"18+ to 21",IF(F5997&lt;24.01,"21+ to 24",IF(F5997&lt;27.01,"24+ to 27",IF(F5997&lt;30.01,"27+ to 30","30+"))))))))))))</f>
        <v>6+ to 9</v>
      </c>
      <c r="I5997" t="str">
        <f>IF(G5997&lt;&gt;H5997,"DIFF","")</f>
        <v>DIFF</v>
      </c>
    </row>
    <row r="5998" spans="1:9">
      <c r="A5998" t="s">
        <v>102</v>
      </c>
      <c r="B5998" t="s">
        <v>200</v>
      </c>
      <c r="C5998" s="1">
        <v>113957934</v>
      </c>
      <c r="D5998" s="1">
        <v>2</v>
      </c>
      <c r="E5998" s="1">
        <v>-5</v>
      </c>
      <c r="F5998" s="1">
        <v>10</v>
      </c>
      <c r="G5998" s="7" t="str">
        <f>IF(E5998&lt;0,"0-",IF(E5998=0,"0",IF(E5998&lt;3.01,"0+ to 3",IF(E5998&lt;6.01,"3+ to 6",IF(E5998&lt;9.01,"6+ to 9",IF(E5998&lt;12.01,"9+ to 12",IF(E5998&lt;15.01,"12+ to 15",IF(E5998&lt;18.01,"15+ to 18",IF(E5998&lt;21.01,"18+ to 21",IF(E5998&lt;24.01,"21+ to 24",IF(E5998&lt;27.01,"24+ to 27",IF(E5998&lt;30.01,"27+ to 30","30+"))))))))))))</f>
        <v>0-</v>
      </c>
      <c r="H5998" s="7" t="str">
        <f>IF(F5998&lt;0,"0-",IF(F5998=0,"0",IF(F5998&lt;3.01,"0+ to 3",IF(F5998&lt;6.01,"3+ to 6",IF(F5998&lt;9.01,"6+ to 9",IF(F5998&lt;12.01,"9+ to 12",IF(F5998&lt;15.01,"12+ to 15",IF(F5998&lt;18.01,"15+ to 18",IF(F5998&lt;21.01,"18+ to 21",IF(F5998&lt;24.01,"21+ to 24",IF(F5998&lt;27.01,"24+ to 27",IF(F5998&lt;30.01,"27+ to 30","30+"))))))))))))</f>
        <v>9+ to 12</v>
      </c>
      <c r="I5998" t="str">
        <f>IF(G5998&lt;&gt;H5998,"DIFF","")</f>
        <v>DIFF</v>
      </c>
    </row>
    <row r="5999" spans="1:9">
      <c r="A5999" t="s">
        <v>103</v>
      </c>
      <c r="B5999" t="s">
        <v>199</v>
      </c>
      <c r="C5999" s="1">
        <v>113984959</v>
      </c>
      <c r="D5999" s="1">
        <v>5</v>
      </c>
      <c r="E5999" s="1">
        <v>-2</v>
      </c>
      <c r="F5999" s="1">
        <v>0</v>
      </c>
      <c r="G5999" s="7" t="str">
        <f>IF(E5999&lt;0,"0-",IF(E5999=0,"0",IF(E5999&lt;3.01,"0+ to 3",IF(E5999&lt;6.01,"3+ to 6",IF(E5999&lt;9.01,"6+ to 9",IF(E5999&lt;12.01,"9+ to 12",IF(E5999&lt;15.01,"12+ to 15",IF(E5999&lt;18.01,"15+ to 18",IF(E5999&lt;21.01,"18+ to 21",IF(E5999&lt;24.01,"21+ to 24",IF(E5999&lt;27.01,"24+ to 27",IF(E5999&lt;30.01,"27+ to 30","30+"))))))))))))</f>
        <v>0-</v>
      </c>
      <c r="H5999" s="7" t="str">
        <f>IF(F5999&lt;0,"0-",IF(F5999=0,"0",IF(F5999&lt;3.01,"0+ to 3",IF(F5999&lt;6.01,"3+ to 6",IF(F5999&lt;9.01,"6+ to 9",IF(F5999&lt;12.01,"9+ to 12",IF(F5999&lt;15.01,"12+ to 15",IF(F5999&lt;18.01,"15+ to 18",IF(F5999&lt;21.01,"18+ to 21",IF(F5999&lt;24.01,"21+ to 24",IF(F5999&lt;27.01,"24+ to 27",IF(F5999&lt;30.01,"27+ to 30","30+"))))))))))))</f>
        <v>0</v>
      </c>
      <c r="I5999" t="str">
        <f>IF(G5999&lt;&gt;H5999,"DIFF","")</f>
        <v>DIFF</v>
      </c>
    </row>
    <row r="6000" spans="1:9">
      <c r="A6000" t="s">
        <v>102</v>
      </c>
      <c r="B6000" t="s">
        <v>199</v>
      </c>
      <c r="C6000" s="1">
        <v>113988456</v>
      </c>
      <c r="D6000" s="1">
        <v>2</v>
      </c>
      <c r="E6000" s="1">
        <v>-3</v>
      </c>
      <c r="F6000" s="1">
        <v>10</v>
      </c>
      <c r="G6000" s="7" t="str">
        <f>IF(E6000&lt;0,"0-",IF(E6000=0,"0",IF(E6000&lt;3.01,"0+ to 3",IF(E6000&lt;6.01,"3+ to 6",IF(E6000&lt;9.01,"6+ to 9",IF(E6000&lt;12.01,"9+ to 12",IF(E6000&lt;15.01,"12+ to 15",IF(E6000&lt;18.01,"15+ to 18",IF(E6000&lt;21.01,"18+ to 21",IF(E6000&lt;24.01,"21+ to 24",IF(E6000&lt;27.01,"24+ to 27",IF(E6000&lt;30.01,"27+ to 30","30+"))))))))))))</f>
        <v>0-</v>
      </c>
      <c r="H6000" s="7" t="str">
        <f>IF(F6000&lt;0,"0-",IF(F6000=0,"0",IF(F6000&lt;3.01,"0+ to 3",IF(F6000&lt;6.01,"3+ to 6",IF(F6000&lt;9.01,"6+ to 9",IF(F6000&lt;12.01,"9+ to 12",IF(F6000&lt;15.01,"12+ to 15",IF(F6000&lt;18.01,"15+ to 18",IF(F6000&lt;21.01,"18+ to 21",IF(F6000&lt;24.01,"21+ to 24",IF(F6000&lt;27.01,"24+ to 27",IF(F6000&lt;30.01,"27+ to 30","30+"))))))))))))</f>
        <v>9+ to 12</v>
      </c>
      <c r="I6000" t="str">
        <f>IF(G6000&lt;&gt;H6000,"DIFF","")</f>
        <v>DIFF</v>
      </c>
    </row>
    <row r="6001" spans="1:9">
      <c r="A6001" t="s">
        <v>103</v>
      </c>
      <c r="B6001" t="s">
        <v>199</v>
      </c>
      <c r="C6001" s="1">
        <v>113990169</v>
      </c>
      <c r="D6001" s="1">
        <v>2</v>
      </c>
      <c r="E6001" s="1">
        <v>-31</v>
      </c>
      <c r="F6001" s="1">
        <v>55</v>
      </c>
      <c r="G6001" s="7" t="str">
        <f>IF(E6001&lt;0,"0-",IF(E6001=0,"0",IF(E6001&lt;3.01,"0+ to 3",IF(E6001&lt;6.01,"3+ to 6",IF(E6001&lt;9.01,"6+ to 9",IF(E6001&lt;12.01,"9+ to 12",IF(E6001&lt;15.01,"12+ to 15",IF(E6001&lt;18.01,"15+ to 18",IF(E6001&lt;21.01,"18+ to 21",IF(E6001&lt;24.01,"21+ to 24",IF(E6001&lt;27.01,"24+ to 27",IF(E6001&lt;30.01,"27+ to 30","30+"))))))))))))</f>
        <v>0-</v>
      </c>
      <c r="H6001" s="7" t="str">
        <f>IF(F6001&lt;0,"0-",IF(F6001=0,"0",IF(F6001&lt;3.01,"0+ to 3",IF(F6001&lt;6.01,"3+ to 6",IF(F6001&lt;9.01,"6+ to 9",IF(F6001&lt;12.01,"9+ to 12",IF(F6001&lt;15.01,"12+ to 15",IF(F6001&lt;18.01,"15+ to 18",IF(F6001&lt;21.01,"18+ to 21",IF(F6001&lt;24.01,"21+ to 24",IF(F6001&lt;27.01,"24+ to 27",IF(F6001&lt;30.01,"27+ to 30","30+"))))))))))))</f>
        <v>30+</v>
      </c>
      <c r="I6001" t="str">
        <f>IF(G6001&lt;&gt;H6001,"DIFF","")</f>
        <v>DIFF</v>
      </c>
    </row>
    <row r="6002" spans="1:9">
      <c r="A6002" t="s">
        <v>103</v>
      </c>
      <c r="B6002" t="s">
        <v>199</v>
      </c>
      <c r="C6002" s="1">
        <v>113990312</v>
      </c>
      <c r="D6002" s="1">
        <v>2</v>
      </c>
      <c r="E6002" s="1">
        <v>-22</v>
      </c>
      <c r="F6002" s="1">
        <v>25</v>
      </c>
      <c r="G6002" s="7" t="str">
        <f>IF(E6002&lt;0,"0-",IF(E6002=0,"0",IF(E6002&lt;3.01,"0+ to 3",IF(E6002&lt;6.01,"3+ to 6",IF(E6002&lt;9.01,"6+ to 9",IF(E6002&lt;12.01,"9+ to 12",IF(E6002&lt;15.01,"12+ to 15",IF(E6002&lt;18.01,"15+ to 18",IF(E6002&lt;21.01,"18+ to 21",IF(E6002&lt;24.01,"21+ to 24",IF(E6002&lt;27.01,"24+ to 27",IF(E6002&lt;30.01,"27+ to 30","30+"))))))))))))</f>
        <v>0-</v>
      </c>
      <c r="H6002" s="7" t="str">
        <f>IF(F6002&lt;0,"0-",IF(F6002=0,"0",IF(F6002&lt;3.01,"0+ to 3",IF(F6002&lt;6.01,"3+ to 6",IF(F6002&lt;9.01,"6+ to 9",IF(F6002&lt;12.01,"9+ to 12",IF(F6002&lt;15.01,"12+ to 15",IF(F6002&lt;18.01,"15+ to 18",IF(F6002&lt;21.01,"18+ to 21",IF(F6002&lt;24.01,"21+ to 24",IF(F6002&lt;27.01,"24+ to 27",IF(F6002&lt;30.01,"27+ to 30","30+"))))))))))))</f>
        <v>24+ to 27</v>
      </c>
      <c r="I6002" t="str">
        <f>IF(G6002&lt;&gt;H6002,"DIFF","")</f>
        <v>DIFF</v>
      </c>
    </row>
    <row r="6003" spans="1:9">
      <c r="A6003" t="s">
        <v>102</v>
      </c>
      <c r="B6003" t="s">
        <v>199</v>
      </c>
      <c r="C6003" s="1">
        <v>113994546</v>
      </c>
      <c r="D6003" s="1">
        <v>2</v>
      </c>
      <c r="E6003" s="1">
        <v>0</v>
      </c>
      <c r="F6003" s="1">
        <v>0</v>
      </c>
      <c r="G6003" s="7" t="str">
        <f>IF(E6003&lt;0,"0-",IF(E6003=0,"0",IF(E6003&lt;3.01,"0+ to 3",IF(E6003&lt;6.01,"3+ to 6",IF(E6003&lt;9.01,"6+ to 9",IF(E6003&lt;12.01,"9+ to 12",IF(E6003&lt;15.01,"12+ to 15",IF(E6003&lt;18.01,"15+ to 18",IF(E6003&lt;21.01,"18+ to 21",IF(E6003&lt;24.01,"21+ to 24",IF(E6003&lt;27.01,"24+ to 27",IF(E6003&lt;30.01,"27+ to 30","30+"))))))))))))</f>
        <v>0</v>
      </c>
      <c r="H6003" s="7" t="str">
        <f>IF(F6003&lt;0,"0-",IF(F6003=0,"0",IF(F6003&lt;3.01,"0+ to 3",IF(F6003&lt;6.01,"3+ to 6",IF(F6003&lt;9.01,"6+ to 9",IF(F6003&lt;12.01,"9+ to 12",IF(F6003&lt;15.01,"12+ to 15",IF(F6003&lt;18.01,"15+ to 18",IF(F6003&lt;21.01,"18+ to 21",IF(F6003&lt;24.01,"21+ to 24",IF(F6003&lt;27.01,"24+ to 27",IF(F6003&lt;30.01,"27+ to 30","30+"))))))))))))</f>
        <v>0</v>
      </c>
      <c r="I6003" t="str">
        <f>IF(G6003&lt;&gt;H6003,"DIFF","")</f>
        <v/>
      </c>
    </row>
    <row r="6004" spans="1:9">
      <c r="A6004" t="s">
        <v>102</v>
      </c>
      <c r="B6004" t="s">
        <v>199</v>
      </c>
      <c r="C6004" s="1">
        <v>113999257</v>
      </c>
      <c r="D6004" s="1">
        <v>2</v>
      </c>
      <c r="E6004" s="1">
        <v>0</v>
      </c>
      <c r="F6004" s="1">
        <v>6</v>
      </c>
      <c r="G6004" s="7" t="str">
        <f>IF(E6004&lt;0,"0-",IF(E6004=0,"0",IF(E6004&lt;3.01,"0+ to 3",IF(E6004&lt;6.01,"3+ to 6",IF(E6004&lt;9.01,"6+ to 9",IF(E6004&lt;12.01,"9+ to 12",IF(E6004&lt;15.01,"12+ to 15",IF(E6004&lt;18.01,"15+ to 18",IF(E6004&lt;21.01,"18+ to 21",IF(E6004&lt;24.01,"21+ to 24",IF(E6004&lt;27.01,"24+ to 27",IF(E6004&lt;30.01,"27+ to 30","30+"))))))))))))</f>
        <v>0</v>
      </c>
      <c r="H6004" s="7" t="str">
        <f>IF(F6004&lt;0,"0-",IF(F6004=0,"0",IF(F6004&lt;3.01,"0+ to 3",IF(F6004&lt;6.01,"3+ to 6",IF(F6004&lt;9.01,"6+ to 9",IF(F6004&lt;12.01,"9+ to 12",IF(F6004&lt;15.01,"12+ to 15",IF(F6004&lt;18.01,"15+ to 18",IF(F6004&lt;21.01,"18+ to 21",IF(F6004&lt;24.01,"21+ to 24",IF(F6004&lt;27.01,"24+ to 27",IF(F6004&lt;30.01,"27+ to 30","30+"))))))))))))</f>
        <v>3+ to 6</v>
      </c>
      <c r="I6004" t="str">
        <f>IF(G6004&lt;&gt;H6004,"DIFF","")</f>
        <v>DIFF</v>
      </c>
    </row>
    <row r="6005" spans="1:9">
      <c r="A6005" t="s">
        <v>102</v>
      </c>
      <c r="B6005" t="s">
        <v>199</v>
      </c>
      <c r="C6005" s="1">
        <v>113999999</v>
      </c>
      <c r="D6005" s="1">
        <v>6</v>
      </c>
      <c r="E6005" s="1">
        <v>-10</v>
      </c>
      <c r="F6005" s="1">
        <v>44</v>
      </c>
      <c r="G6005" s="7" t="str">
        <f>IF(E6005&lt;0,"0-",IF(E6005=0,"0",IF(E6005&lt;3.01,"0+ to 3",IF(E6005&lt;6.01,"3+ to 6",IF(E6005&lt;9.01,"6+ to 9",IF(E6005&lt;12.01,"9+ to 12",IF(E6005&lt;15.01,"12+ to 15",IF(E6005&lt;18.01,"15+ to 18",IF(E6005&lt;21.01,"18+ to 21",IF(E6005&lt;24.01,"21+ to 24",IF(E6005&lt;27.01,"24+ to 27",IF(E6005&lt;30.01,"27+ to 30","30+"))))))))))))</f>
        <v>0-</v>
      </c>
      <c r="H6005" s="7" t="str">
        <f>IF(F6005&lt;0,"0-",IF(F6005=0,"0",IF(F6005&lt;3.01,"0+ to 3",IF(F6005&lt;6.01,"3+ to 6",IF(F6005&lt;9.01,"6+ to 9",IF(F6005&lt;12.01,"9+ to 12",IF(F6005&lt;15.01,"12+ to 15",IF(F6005&lt;18.01,"15+ to 18",IF(F6005&lt;21.01,"18+ to 21",IF(F6005&lt;24.01,"21+ to 24",IF(F6005&lt;27.01,"24+ to 27",IF(F6005&lt;30.01,"27+ to 30","30+"))))))))))))</f>
        <v>30+</v>
      </c>
      <c r="I6005" t="str">
        <f>IF(G6005&lt;&gt;H6005,"DIFF","")</f>
        <v>DIFF</v>
      </c>
    </row>
    <row r="6006" spans="1:9">
      <c r="A6006" t="s">
        <v>102</v>
      </c>
      <c r="B6006" t="s">
        <v>199</v>
      </c>
      <c r="C6006" s="1">
        <v>114000819</v>
      </c>
      <c r="D6006" s="1">
        <v>2</v>
      </c>
      <c r="E6006" s="1">
        <v>-2</v>
      </c>
      <c r="F6006" s="1">
        <v>21</v>
      </c>
      <c r="G6006" s="7" t="str">
        <f>IF(E6006&lt;0,"0-",IF(E6006=0,"0",IF(E6006&lt;3.01,"0+ to 3",IF(E6006&lt;6.01,"3+ to 6",IF(E6006&lt;9.01,"6+ to 9",IF(E6006&lt;12.01,"9+ to 12",IF(E6006&lt;15.01,"12+ to 15",IF(E6006&lt;18.01,"15+ to 18",IF(E6006&lt;21.01,"18+ to 21",IF(E6006&lt;24.01,"21+ to 24",IF(E6006&lt;27.01,"24+ to 27",IF(E6006&lt;30.01,"27+ to 30","30+"))))))))))))</f>
        <v>0-</v>
      </c>
      <c r="H6006" s="7" t="str">
        <f>IF(F6006&lt;0,"0-",IF(F6006=0,"0",IF(F6006&lt;3.01,"0+ to 3",IF(F6006&lt;6.01,"3+ to 6",IF(F6006&lt;9.01,"6+ to 9",IF(F6006&lt;12.01,"9+ to 12",IF(F6006&lt;15.01,"12+ to 15",IF(F6006&lt;18.01,"15+ to 18",IF(F6006&lt;21.01,"18+ to 21",IF(F6006&lt;24.01,"21+ to 24",IF(F6006&lt;27.01,"24+ to 27",IF(F6006&lt;30.01,"27+ to 30","30+"))))))))))))</f>
        <v>18+ to 21</v>
      </c>
      <c r="I6006" t="str">
        <f>IF(G6006&lt;&gt;H6006,"DIFF","")</f>
        <v>DIFF</v>
      </c>
    </row>
    <row r="6007" spans="1:9">
      <c r="A6007" t="s">
        <v>102</v>
      </c>
      <c r="B6007" t="s">
        <v>198</v>
      </c>
      <c r="C6007" s="1">
        <v>114025548</v>
      </c>
      <c r="D6007" s="1">
        <v>4</v>
      </c>
      <c r="E6007" s="1">
        <v>0</v>
      </c>
      <c r="F6007" s="1">
        <v>0</v>
      </c>
      <c r="G6007" s="7" t="str">
        <f>IF(E6007&lt;0,"0-",IF(E6007=0,"0",IF(E6007&lt;3.01,"0+ to 3",IF(E6007&lt;6.01,"3+ to 6",IF(E6007&lt;9.01,"6+ to 9",IF(E6007&lt;12.01,"9+ to 12",IF(E6007&lt;15.01,"12+ to 15",IF(E6007&lt;18.01,"15+ to 18",IF(E6007&lt;21.01,"18+ to 21",IF(E6007&lt;24.01,"21+ to 24",IF(E6007&lt;27.01,"24+ to 27",IF(E6007&lt;30.01,"27+ to 30","30+"))))))))))))</f>
        <v>0</v>
      </c>
      <c r="H6007" s="7" t="str">
        <f>IF(F6007&lt;0,"0-",IF(F6007=0,"0",IF(F6007&lt;3.01,"0+ to 3",IF(F6007&lt;6.01,"3+ to 6",IF(F6007&lt;9.01,"6+ to 9",IF(F6007&lt;12.01,"9+ to 12",IF(F6007&lt;15.01,"12+ to 15",IF(F6007&lt;18.01,"15+ to 18",IF(F6007&lt;21.01,"18+ to 21",IF(F6007&lt;24.01,"21+ to 24",IF(F6007&lt;27.01,"24+ to 27",IF(F6007&lt;30.01,"27+ to 30","30+"))))))))))))</f>
        <v>0</v>
      </c>
      <c r="I6007" t="str">
        <f>IF(G6007&lt;&gt;H6007,"DIFF","")</f>
        <v/>
      </c>
    </row>
    <row r="6008" spans="1:9">
      <c r="A6008" t="s">
        <v>102</v>
      </c>
      <c r="B6008" t="s">
        <v>198</v>
      </c>
      <c r="C6008" s="1">
        <v>114027945</v>
      </c>
      <c r="D6008" s="1">
        <v>2</v>
      </c>
      <c r="E6008" s="1">
        <v>-5</v>
      </c>
      <c r="F6008" s="1">
        <v>8</v>
      </c>
      <c r="G6008" s="7" t="str">
        <f>IF(E6008&lt;0,"0-",IF(E6008=0,"0",IF(E6008&lt;3.01,"0+ to 3",IF(E6008&lt;6.01,"3+ to 6",IF(E6008&lt;9.01,"6+ to 9",IF(E6008&lt;12.01,"9+ to 12",IF(E6008&lt;15.01,"12+ to 15",IF(E6008&lt;18.01,"15+ to 18",IF(E6008&lt;21.01,"18+ to 21",IF(E6008&lt;24.01,"21+ to 24",IF(E6008&lt;27.01,"24+ to 27",IF(E6008&lt;30.01,"27+ to 30","30+"))))))))))))</f>
        <v>0-</v>
      </c>
      <c r="H6008" s="7" t="str">
        <f>IF(F6008&lt;0,"0-",IF(F6008=0,"0",IF(F6008&lt;3.01,"0+ to 3",IF(F6008&lt;6.01,"3+ to 6",IF(F6008&lt;9.01,"6+ to 9",IF(F6008&lt;12.01,"9+ to 12",IF(F6008&lt;15.01,"12+ to 15",IF(F6008&lt;18.01,"15+ to 18",IF(F6008&lt;21.01,"18+ to 21",IF(F6008&lt;24.01,"21+ to 24",IF(F6008&lt;27.01,"24+ to 27",IF(F6008&lt;30.01,"27+ to 30","30+"))))))))))))</f>
        <v>6+ to 9</v>
      </c>
      <c r="I6008" t="str">
        <f>IF(G6008&lt;&gt;H6008,"DIFF","")</f>
        <v>DIFF</v>
      </c>
    </row>
    <row r="6009" spans="1:9">
      <c r="A6009" t="s">
        <v>102</v>
      </c>
      <c r="B6009" t="s">
        <v>198</v>
      </c>
      <c r="C6009" s="1">
        <v>114031956</v>
      </c>
      <c r="D6009" s="1">
        <v>8</v>
      </c>
      <c r="E6009" s="1">
        <v>-13</v>
      </c>
      <c r="F6009" s="1">
        <v>-6</v>
      </c>
      <c r="G6009" s="7" t="str">
        <f>IF(E6009&lt;0,"0-",IF(E6009=0,"0",IF(E6009&lt;3.01,"0+ to 3",IF(E6009&lt;6.01,"3+ to 6",IF(E6009&lt;9.01,"6+ to 9",IF(E6009&lt;12.01,"9+ to 12",IF(E6009&lt;15.01,"12+ to 15",IF(E6009&lt;18.01,"15+ to 18",IF(E6009&lt;21.01,"18+ to 21",IF(E6009&lt;24.01,"21+ to 24",IF(E6009&lt;27.01,"24+ to 27",IF(E6009&lt;30.01,"27+ to 30","30+"))))))))))))</f>
        <v>0-</v>
      </c>
      <c r="H6009" s="7" t="str">
        <f>IF(F6009&lt;0,"0-",IF(F6009=0,"0",IF(F6009&lt;3.01,"0+ to 3",IF(F6009&lt;6.01,"3+ to 6",IF(F6009&lt;9.01,"6+ to 9",IF(F6009&lt;12.01,"9+ to 12",IF(F6009&lt;15.01,"12+ to 15",IF(F6009&lt;18.01,"15+ to 18",IF(F6009&lt;21.01,"18+ to 21",IF(F6009&lt;24.01,"21+ to 24",IF(F6009&lt;27.01,"24+ to 27",IF(F6009&lt;30.01,"27+ to 30","30+"))))))))))))</f>
        <v>0-</v>
      </c>
      <c r="I6009" t="str">
        <f>IF(G6009&lt;&gt;H6009,"DIFF","")</f>
        <v/>
      </c>
    </row>
    <row r="6010" spans="1:9">
      <c r="A6010" t="s">
        <v>102</v>
      </c>
      <c r="B6010" t="s">
        <v>198</v>
      </c>
      <c r="C6010" s="1">
        <v>114032098</v>
      </c>
      <c r="D6010" s="1">
        <v>8</v>
      </c>
      <c r="E6010" s="1">
        <v>-3</v>
      </c>
      <c r="F6010" s="1">
        <v>-1</v>
      </c>
      <c r="G6010" s="7" t="str">
        <f>IF(E6010&lt;0,"0-",IF(E6010=0,"0",IF(E6010&lt;3.01,"0+ to 3",IF(E6010&lt;6.01,"3+ to 6",IF(E6010&lt;9.01,"6+ to 9",IF(E6010&lt;12.01,"9+ to 12",IF(E6010&lt;15.01,"12+ to 15",IF(E6010&lt;18.01,"15+ to 18",IF(E6010&lt;21.01,"18+ to 21",IF(E6010&lt;24.01,"21+ to 24",IF(E6010&lt;27.01,"24+ to 27",IF(E6010&lt;30.01,"27+ to 30","30+"))))))))))))</f>
        <v>0-</v>
      </c>
      <c r="H6010" s="7" t="str">
        <f>IF(F6010&lt;0,"0-",IF(F6010=0,"0",IF(F6010&lt;3.01,"0+ to 3",IF(F6010&lt;6.01,"3+ to 6",IF(F6010&lt;9.01,"6+ to 9",IF(F6010&lt;12.01,"9+ to 12",IF(F6010&lt;15.01,"12+ to 15",IF(F6010&lt;18.01,"15+ to 18",IF(F6010&lt;21.01,"18+ to 21",IF(F6010&lt;24.01,"21+ to 24",IF(F6010&lt;27.01,"24+ to 27",IF(F6010&lt;30.01,"27+ to 30","30+"))))))))))))</f>
        <v>0-</v>
      </c>
      <c r="I6010" t="str">
        <f>IF(G6010&lt;&gt;H6010,"DIFF","")</f>
        <v/>
      </c>
    </row>
    <row r="6011" spans="1:9">
      <c r="A6011" t="s">
        <v>102</v>
      </c>
      <c r="B6011" t="s">
        <v>198</v>
      </c>
      <c r="C6011" s="1">
        <v>114032704</v>
      </c>
      <c r="D6011" s="1">
        <v>2</v>
      </c>
      <c r="E6011" s="1">
        <v>-3</v>
      </c>
      <c r="F6011" s="1">
        <v>3</v>
      </c>
      <c r="G6011" s="7" t="str">
        <f>IF(E6011&lt;0,"0-",IF(E6011=0,"0",IF(E6011&lt;3.01,"0+ to 3",IF(E6011&lt;6.01,"3+ to 6",IF(E6011&lt;9.01,"6+ to 9",IF(E6011&lt;12.01,"9+ to 12",IF(E6011&lt;15.01,"12+ to 15",IF(E6011&lt;18.01,"15+ to 18",IF(E6011&lt;21.01,"18+ to 21",IF(E6011&lt;24.01,"21+ to 24",IF(E6011&lt;27.01,"24+ to 27",IF(E6011&lt;30.01,"27+ to 30","30+"))))))))))))</f>
        <v>0-</v>
      </c>
      <c r="H6011" s="7" t="str">
        <f>IF(F6011&lt;0,"0-",IF(F6011=0,"0",IF(F6011&lt;3.01,"0+ to 3",IF(F6011&lt;6.01,"3+ to 6",IF(F6011&lt;9.01,"6+ to 9",IF(F6011&lt;12.01,"9+ to 12",IF(F6011&lt;15.01,"12+ to 15",IF(F6011&lt;18.01,"15+ to 18",IF(F6011&lt;21.01,"18+ to 21",IF(F6011&lt;24.01,"21+ to 24",IF(F6011&lt;27.01,"24+ to 27",IF(F6011&lt;30.01,"27+ to 30","30+"))))))))))))</f>
        <v>0+ to 3</v>
      </c>
      <c r="I6011" t="str">
        <f>IF(G6011&lt;&gt;H6011,"DIFF","")</f>
        <v>DIFF</v>
      </c>
    </row>
    <row r="6012" spans="1:9">
      <c r="A6012" t="s">
        <v>102</v>
      </c>
      <c r="B6012" t="s">
        <v>198</v>
      </c>
      <c r="C6012" s="1">
        <v>114032967</v>
      </c>
      <c r="D6012" s="1">
        <v>3</v>
      </c>
      <c r="E6012" s="1">
        <v>-3</v>
      </c>
      <c r="F6012" s="1">
        <v>0</v>
      </c>
      <c r="G6012" s="7" t="str">
        <f>IF(E6012&lt;0,"0-",IF(E6012=0,"0",IF(E6012&lt;3.01,"0+ to 3",IF(E6012&lt;6.01,"3+ to 6",IF(E6012&lt;9.01,"6+ to 9",IF(E6012&lt;12.01,"9+ to 12",IF(E6012&lt;15.01,"12+ to 15",IF(E6012&lt;18.01,"15+ to 18",IF(E6012&lt;21.01,"18+ to 21",IF(E6012&lt;24.01,"21+ to 24",IF(E6012&lt;27.01,"24+ to 27",IF(E6012&lt;30.01,"27+ to 30","30+"))))))))))))</f>
        <v>0-</v>
      </c>
      <c r="H6012" s="7" t="str">
        <f>IF(F6012&lt;0,"0-",IF(F6012=0,"0",IF(F6012&lt;3.01,"0+ to 3",IF(F6012&lt;6.01,"3+ to 6",IF(F6012&lt;9.01,"6+ to 9",IF(F6012&lt;12.01,"9+ to 12",IF(F6012&lt;15.01,"12+ to 15",IF(F6012&lt;18.01,"15+ to 18",IF(F6012&lt;21.01,"18+ to 21",IF(F6012&lt;24.01,"21+ to 24",IF(F6012&lt;27.01,"24+ to 27",IF(F6012&lt;30.01,"27+ to 30","30+"))))))))))))</f>
        <v>0</v>
      </c>
      <c r="I6012" t="str">
        <f>IF(G6012&lt;&gt;H6012,"DIFF","")</f>
        <v>DIFF</v>
      </c>
    </row>
    <row r="6013" spans="1:9">
      <c r="A6013" t="s">
        <v>102</v>
      </c>
      <c r="B6013" t="s">
        <v>198</v>
      </c>
      <c r="C6013" s="1">
        <v>114033250</v>
      </c>
      <c r="D6013" s="1">
        <v>2</v>
      </c>
      <c r="E6013" s="1">
        <v>0</v>
      </c>
      <c r="F6013" s="1">
        <v>0</v>
      </c>
      <c r="G6013" s="7" t="str">
        <f>IF(E6013&lt;0,"0-",IF(E6013=0,"0",IF(E6013&lt;3.01,"0+ to 3",IF(E6013&lt;6.01,"3+ to 6",IF(E6013&lt;9.01,"6+ to 9",IF(E6013&lt;12.01,"9+ to 12",IF(E6013&lt;15.01,"12+ to 15",IF(E6013&lt;18.01,"15+ to 18",IF(E6013&lt;21.01,"18+ to 21",IF(E6013&lt;24.01,"21+ to 24",IF(E6013&lt;27.01,"24+ to 27",IF(E6013&lt;30.01,"27+ to 30","30+"))))))))))))</f>
        <v>0</v>
      </c>
      <c r="H6013" s="7" t="str">
        <f>IF(F6013&lt;0,"0-",IF(F6013=0,"0",IF(F6013&lt;3.01,"0+ to 3",IF(F6013&lt;6.01,"3+ to 6",IF(F6013&lt;9.01,"6+ to 9",IF(F6013&lt;12.01,"9+ to 12",IF(F6013&lt;15.01,"12+ to 15",IF(F6013&lt;18.01,"15+ to 18",IF(F6013&lt;21.01,"18+ to 21",IF(F6013&lt;24.01,"21+ to 24",IF(F6013&lt;27.01,"24+ to 27",IF(F6013&lt;30.01,"27+ to 30","30+"))))))))))))</f>
        <v>0</v>
      </c>
      <c r="I6013" t="str">
        <f>IF(G6013&lt;&gt;H6013,"DIFF","")</f>
        <v/>
      </c>
    </row>
    <row r="6014" spans="1:9">
      <c r="A6014" t="s">
        <v>102</v>
      </c>
      <c r="B6014" t="s">
        <v>198</v>
      </c>
      <c r="C6014" s="1">
        <v>114041513</v>
      </c>
      <c r="D6014" s="1">
        <v>2</v>
      </c>
      <c r="E6014" s="1">
        <v>0</v>
      </c>
      <c r="F6014" s="1">
        <v>0</v>
      </c>
      <c r="G6014" s="7" t="str">
        <f>IF(E6014&lt;0,"0-",IF(E6014=0,"0",IF(E6014&lt;3.01,"0+ to 3",IF(E6014&lt;6.01,"3+ to 6",IF(E6014&lt;9.01,"6+ to 9",IF(E6014&lt;12.01,"9+ to 12",IF(E6014&lt;15.01,"12+ to 15",IF(E6014&lt;18.01,"15+ to 18",IF(E6014&lt;21.01,"18+ to 21",IF(E6014&lt;24.01,"21+ to 24",IF(E6014&lt;27.01,"24+ to 27",IF(E6014&lt;30.01,"27+ to 30","30+"))))))))))))</f>
        <v>0</v>
      </c>
      <c r="H6014" s="7" t="str">
        <f>IF(F6014&lt;0,"0-",IF(F6014=0,"0",IF(F6014&lt;3.01,"0+ to 3",IF(F6014&lt;6.01,"3+ to 6",IF(F6014&lt;9.01,"6+ to 9",IF(F6014&lt;12.01,"9+ to 12",IF(F6014&lt;15.01,"12+ to 15",IF(F6014&lt;18.01,"15+ to 18",IF(F6014&lt;21.01,"18+ to 21",IF(F6014&lt;24.01,"21+ to 24",IF(F6014&lt;27.01,"24+ to 27",IF(F6014&lt;30.01,"27+ to 30","30+"))))))))))))</f>
        <v>0</v>
      </c>
      <c r="I6014" t="str">
        <f>IF(G6014&lt;&gt;H6014,"DIFF","")</f>
        <v/>
      </c>
    </row>
    <row r="6015" spans="1:9">
      <c r="A6015" t="s">
        <v>102</v>
      </c>
      <c r="B6015" t="s">
        <v>197</v>
      </c>
      <c r="C6015" s="1">
        <v>114116706</v>
      </c>
      <c r="D6015" s="1">
        <v>2</v>
      </c>
      <c r="E6015" s="1">
        <v>-10</v>
      </c>
      <c r="F6015" s="1">
        <v>18</v>
      </c>
      <c r="G6015" s="7" t="str">
        <f>IF(E6015&lt;0,"0-",IF(E6015=0,"0",IF(E6015&lt;3.01,"0+ to 3",IF(E6015&lt;6.01,"3+ to 6",IF(E6015&lt;9.01,"6+ to 9",IF(E6015&lt;12.01,"9+ to 12",IF(E6015&lt;15.01,"12+ to 15",IF(E6015&lt;18.01,"15+ to 18",IF(E6015&lt;21.01,"18+ to 21",IF(E6015&lt;24.01,"21+ to 24",IF(E6015&lt;27.01,"24+ to 27",IF(E6015&lt;30.01,"27+ to 30","30+"))))))))))))</f>
        <v>0-</v>
      </c>
      <c r="H6015" s="7" t="str">
        <f>IF(F6015&lt;0,"0-",IF(F6015=0,"0",IF(F6015&lt;3.01,"0+ to 3",IF(F6015&lt;6.01,"3+ to 6",IF(F6015&lt;9.01,"6+ to 9",IF(F6015&lt;12.01,"9+ to 12",IF(F6015&lt;15.01,"12+ to 15",IF(F6015&lt;18.01,"15+ to 18",IF(F6015&lt;21.01,"18+ to 21",IF(F6015&lt;24.01,"21+ to 24",IF(F6015&lt;27.01,"24+ to 27",IF(F6015&lt;30.01,"27+ to 30","30+"))))))))))))</f>
        <v>15+ to 18</v>
      </c>
      <c r="I6015" t="str">
        <f>IF(G6015&lt;&gt;H6015,"DIFF","")</f>
        <v>DIFF</v>
      </c>
    </row>
    <row r="6016" spans="1:9">
      <c r="A6016" t="s">
        <v>102</v>
      </c>
      <c r="B6016" t="s">
        <v>197</v>
      </c>
      <c r="C6016" s="1">
        <v>114119287</v>
      </c>
      <c r="D6016" s="1">
        <v>4</v>
      </c>
      <c r="E6016" s="1">
        <v>-12</v>
      </c>
      <c r="F6016" s="1">
        <v>41</v>
      </c>
      <c r="G6016" s="7" t="str">
        <f>IF(E6016&lt;0,"0-",IF(E6016=0,"0",IF(E6016&lt;3.01,"0+ to 3",IF(E6016&lt;6.01,"3+ to 6",IF(E6016&lt;9.01,"6+ to 9",IF(E6016&lt;12.01,"9+ to 12",IF(E6016&lt;15.01,"12+ to 15",IF(E6016&lt;18.01,"15+ to 18",IF(E6016&lt;21.01,"18+ to 21",IF(E6016&lt;24.01,"21+ to 24",IF(E6016&lt;27.01,"24+ to 27",IF(E6016&lt;30.01,"27+ to 30","30+"))))))))))))</f>
        <v>0-</v>
      </c>
      <c r="H6016" s="7" t="str">
        <f>IF(F6016&lt;0,"0-",IF(F6016=0,"0",IF(F6016&lt;3.01,"0+ to 3",IF(F6016&lt;6.01,"3+ to 6",IF(F6016&lt;9.01,"6+ to 9",IF(F6016&lt;12.01,"9+ to 12",IF(F6016&lt;15.01,"12+ to 15",IF(F6016&lt;18.01,"15+ to 18",IF(F6016&lt;21.01,"18+ to 21",IF(F6016&lt;24.01,"21+ to 24",IF(F6016&lt;27.01,"24+ to 27",IF(F6016&lt;30.01,"27+ to 30","30+"))))))))))))</f>
        <v>30+</v>
      </c>
      <c r="I6016" t="str">
        <f>IF(G6016&lt;&gt;H6016,"DIFF","")</f>
        <v>DIFF</v>
      </c>
    </row>
    <row r="6017" spans="1:9">
      <c r="A6017" t="s">
        <v>102</v>
      </c>
      <c r="B6017" t="s">
        <v>197</v>
      </c>
      <c r="C6017" s="1">
        <v>114119300</v>
      </c>
      <c r="D6017" s="1">
        <v>2</v>
      </c>
      <c r="E6017" s="1">
        <v>-10</v>
      </c>
      <c r="F6017" s="1">
        <v>23</v>
      </c>
      <c r="G6017" s="7" t="str">
        <f>IF(E6017&lt;0,"0-",IF(E6017=0,"0",IF(E6017&lt;3.01,"0+ to 3",IF(E6017&lt;6.01,"3+ to 6",IF(E6017&lt;9.01,"6+ to 9",IF(E6017&lt;12.01,"9+ to 12",IF(E6017&lt;15.01,"12+ to 15",IF(E6017&lt;18.01,"15+ to 18",IF(E6017&lt;21.01,"18+ to 21",IF(E6017&lt;24.01,"21+ to 24",IF(E6017&lt;27.01,"24+ to 27",IF(E6017&lt;30.01,"27+ to 30","30+"))))))))))))</f>
        <v>0-</v>
      </c>
      <c r="H6017" s="7" t="str">
        <f>IF(F6017&lt;0,"0-",IF(F6017=0,"0",IF(F6017&lt;3.01,"0+ to 3",IF(F6017&lt;6.01,"3+ to 6",IF(F6017&lt;9.01,"6+ to 9",IF(F6017&lt;12.01,"9+ to 12",IF(F6017&lt;15.01,"12+ to 15",IF(F6017&lt;18.01,"15+ to 18",IF(F6017&lt;21.01,"18+ to 21",IF(F6017&lt;24.01,"21+ to 24",IF(F6017&lt;27.01,"24+ to 27",IF(F6017&lt;30.01,"27+ to 30","30+"))))))))))))</f>
        <v>21+ to 24</v>
      </c>
      <c r="I6017" t="str">
        <f>IF(G6017&lt;&gt;H6017,"DIFF","")</f>
        <v>DIFF</v>
      </c>
    </row>
    <row r="6018" spans="1:9">
      <c r="A6018" t="s">
        <v>102</v>
      </c>
      <c r="B6018" t="s">
        <v>197</v>
      </c>
      <c r="C6018" s="1">
        <v>114120203</v>
      </c>
      <c r="D6018" s="1">
        <v>6</v>
      </c>
      <c r="E6018" s="1">
        <v>-10</v>
      </c>
      <c r="F6018" s="1">
        <v>35</v>
      </c>
      <c r="G6018" s="7" t="str">
        <f>IF(E6018&lt;0,"0-",IF(E6018=0,"0",IF(E6018&lt;3.01,"0+ to 3",IF(E6018&lt;6.01,"3+ to 6",IF(E6018&lt;9.01,"6+ to 9",IF(E6018&lt;12.01,"9+ to 12",IF(E6018&lt;15.01,"12+ to 15",IF(E6018&lt;18.01,"15+ to 18",IF(E6018&lt;21.01,"18+ to 21",IF(E6018&lt;24.01,"21+ to 24",IF(E6018&lt;27.01,"24+ to 27",IF(E6018&lt;30.01,"27+ to 30","30+"))))))))))))</f>
        <v>0-</v>
      </c>
      <c r="H6018" s="7" t="str">
        <f>IF(F6018&lt;0,"0-",IF(F6018=0,"0",IF(F6018&lt;3.01,"0+ to 3",IF(F6018&lt;6.01,"3+ to 6",IF(F6018&lt;9.01,"6+ to 9",IF(F6018&lt;12.01,"9+ to 12",IF(F6018&lt;15.01,"12+ to 15",IF(F6018&lt;18.01,"15+ to 18",IF(F6018&lt;21.01,"18+ to 21",IF(F6018&lt;24.01,"21+ to 24",IF(F6018&lt;27.01,"24+ to 27",IF(F6018&lt;30.01,"27+ to 30","30+"))))))))))))</f>
        <v>30+</v>
      </c>
      <c r="I6018" t="str">
        <f>IF(G6018&lt;&gt;H6018,"DIFF","")</f>
        <v>DIFF</v>
      </c>
    </row>
    <row r="6019" spans="1:9">
      <c r="A6019" t="s">
        <v>102</v>
      </c>
      <c r="B6019" t="s">
        <v>197</v>
      </c>
      <c r="C6019" s="1">
        <v>114121231</v>
      </c>
      <c r="D6019" s="1">
        <v>2</v>
      </c>
      <c r="E6019" s="1">
        <v>-5</v>
      </c>
      <c r="F6019" s="1">
        <v>9</v>
      </c>
      <c r="G6019" s="7" t="str">
        <f>IF(E6019&lt;0,"0-",IF(E6019=0,"0",IF(E6019&lt;3.01,"0+ to 3",IF(E6019&lt;6.01,"3+ to 6",IF(E6019&lt;9.01,"6+ to 9",IF(E6019&lt;12.01,"9+ to 12",IF(E6019&lt;15.01,"12+ to 15",IF(E6019&lt;18.01,"15+ to 18",IF(E6019&lt;21.01,"18+ to 21",IF(E6019&lt;24.01,"21+ to 24",IF(E6019&lt;27.01,"24+ to 27",IF(E6019&lt;30.01,"27+ to 30","30+"))))))))))))</f>
        <v>0-</v>
      </c>
      <c r="H6019" s="7" t="str">
        <f>IF(F6019&lt;0,"0-",IF(F6019=0,"0",IF(F6019&lt;3.01,"0+ to 3",IF(F6019&lt;6.01,"3+ to 6",IF(F6019&lt;9.01,"6+ to 9",IF(F6019&lt;12.01,"9+ to 12",IF(F6019&lt;15.01,"12+ to 15",IF(F6019&lt;18.01,"15+ to 18",IF(F6019&lt;21.01,"18+ to 21",IF(F6019&lt;24.01,"21+ to 24",IF(F6019&lt;27.01,"24+ to 27",IF(F6019&lt;30.01,"27+ to 30","30+"))))))))))))</f>
        <v>6+ to 9</v>
      </c>
      <c r="I6019" t="str">
        <f>IF(G6019&lt;&gt;H6019,"DIFF","")</f>
        <v>DIFF</v>
      </c>
    </row>
    <row r="6020" spans="1:9">
      <c r="A6020" t="s">
        <v>102</v>
      </c>
      <c r="B6020" t="s">
        <v>197</v>
      </c>
      <c r="C6020" s="1">
        <v>114128358</v>
      </c>
      <c r="D6020" s="1">
        <v>2</v>
      </c>
      <c r="E6020" s="1">
        <v>-12</v>
      </c>
      <c r="F6020" s="1">
        <v>20</v>
      </c>
      <c r="G6020" s="7" t="str">
        <f>IF(E6020&lt;0,"0-",IF(E6020=0,"0",IF(E6020&lt;3.01,"0+ to 3",IF(E6020&lt;6.01,"3+ to 6",IF(E6020&lt;9.01,"6+ to 9",IF(E6020&lt;12.01,"9+ to 12",IF(E6020&lt;15.01,"12+ to 15",IF(E6020&lt;18.01,"15+ to 18",IF(E6020&lt;21.01,"18+ to 21",IF(E6020&lt;24.01,"21+ to 24",IF(E6020&lt;27.01,"24+ to 27",IF(E6020&lt;30.01,"27+ to 30","30+"))))))))))))</f>
        <v>0-</v>
      </c>
      <c r="H6020" s="7" t="str">
        <f>IF(F6020&lt;0,"0-",IF(F6020=0,"0",IF(F6020&lt;3.01,"0+ to 3",IF(F6020&lt;6.01,"3+ to 6",IF(F6020&lt;9.01,"6+ to 9",IF(F6020&lt;12.01,"9+ to 12",IF(F6020&lt;15.01,"12+ to 15",IF(F6020&lt;18.01,"15+ to 18",IF(F6020&lt;21.01,"18+ to 21",IF(F6020&lt;24.01,"21+ to 24",IF(F6020&lt;27.01,"24+ to 27",IF(F6020&lt;30.01,"27+ to 30","30+"))))))))))))</f>
        <v>18+ to 21</v>
      </c>
      <c r="I6020" t="str">
        <f>IF(G6020&lt;&gt;H6020,"DIFF","")</f>
        <v>DIFF</v>
      </c>
    </row>
    <row r="6021" spans="1:9">
      <c r="A6021" t="s">
        <v>102</v>
      </c>
      <c r="B6021" t="s">
        <v>197</v>
      </c>
      <c r="C6021" s="1">
        <v>114132618</v>
      </c>
      <c r="D6021" s="1">
        <v>2</v>
      </c>
      <c r="E6021" s="1">
        <v>0</v>
      </c>
      <c r="F6021" s="1">
        <v>4</v>
      </c>
      <c r="G6021" s="7" t="str">
        <f>IF(E6021&lt;0,"0-",IF(E6021=0,"0",IF(E6021&lt;3.01,"0+ to 3",IF(E6021&lt;6.01,"3+ to 6",IF(E6021&lt;9.01,"6+ to 9",IF(E6021&lt;12.01,"9+ to 12",IF(E6021&lt;15.01,"12+ to 15",IF(E6021&lt;18.01,"15+ to 18",IF(E6021&lt;21.01,"18+ to 21",IF(E6021&lt;24.01,"21+ to 24",IF(E6021&lt;27.01,"24+ to 27",IF(E6021&lt;30.01,"27+ to 30","30+"))))))))))))</f>
        <v>0</v>
      </c>
      <c r="H6021" s="7" t="str">
        <f>IF(F6021&lt;0,"0-",IF(F6021=0,"0",IF(F6021&lt;3.01,"0+ to 3",IF(F6021&lt;6.01,"3+ to 6",IF(F6021&lt;9.01,"6+ to 9",IF(F6021&lt;12.01,"9+ to 12",IF(F6021&lt;15.01,"12+ to 15",IF(F6021&lt;18.01,"15+ to 18",IF(F6021&lt;21.01,"18+ to 21",IF(F6021&lt;24.01,"21+ to 24",IF(F6021&lt;27.01,"24+ to 27",IF(F6021&lt;30.01,"27+ to 30","30+"))))))))))))</f>
        <v>3+ to 6</v>
      </c>
      <c r="I6021" t="str">
        <f>IF(G6021&lt;&gt;H6021,"DIFF","")</f>
        <v>DIFF</v>
      </c>
    </row>
    <row r="6022" spans="1:9">
      <c r="A6022" t="s">
        <v>102</v>
      </c>
      <c r="B6022" t="s">
        <v>197</v>
      </c>
      <c r="C6022" s="1">
        <v>114135218</v>
      </c>
      <c r="D6022" s="1">
        <v>2</v>
      </c>
      <c r="E6022" s="1">
        <v>-8</v>
      </c>
      <c r="F6022" s="1">
        <v>16</v>
      </c>
      <c r="G6022" s="7" t="str">
        <f>IF(E6022&lt;0,"0-",IF(E6022=0,"0",IF(E6022&lt;3.01,"0+ to 3",IF(E6022&lt;6.01,"3+ to 6",IF(E6022&lt;9.01,"6+ to 9",IF(E6022&lt;12.01,"9+ to 12",IF(E6022&lt;15.01,"12+ to 15",IF(E6022&lt;18.01,"15+ to 18",IF(E6022&lt;21.01,"18+ to 21",IF(E6022&lt;24.01,"21+ to 24",IF(E6022&lt;27.01,"24+ to 27",IF(E6022&lt;30.01,"27+ to 30","30+"))))))))))))</f>
        <v>0-</v>
      </c>
      <c r="H6022" s="7" t="str">
        <f>IF(F6022&lt;0,"0-",IF(F6022=0,"0",IF(F6022&lt;3.01,"0+ to 3",IF(F6022&lt;6.01,"3+ to 6",IF(F6022&lt;9.01,"6+ to 9",IF(F6022&lt;12.01,"9+ to 12",IF(F6022&lt;15.01,"12+ to 15",IF(F6022&lt;18.01,"15+ to 18",IF(F6022&lt;21.01,"18+ to 21",IF(F6022&lt;24.01,"21+ to 24",IF(F6022&lt;27.01,"24+ to 27",IF(F6022&lt;30.01,"27+ to 30","30+"))))))))))))</f>
        <v>15+ to 18</v>
      </c>
      <c r="I6022" t="str">
        <f>IF(G6022&lt;&gt;H6022,"DIFF","")</f>
        <v>DIFF</v>
      </c>
    </row>
    <row r="6023" spans="1:9">
      <c r="A6023" t="s">
        <v>102</v>
      </c>
      <c r="B6023" t="s">
        <v>196</v>
      </c>
      <c r="C6023" s="1">
        <v>114180867</v>
      </c>
      <c r="D6023" s="1">
        <v>5</v>
      </c>
      <c r="E6023" s="1">
        <v>-5</v>
      </c>
      <c r="F6023" s="1">
        <v>21</v>
      </c>
      <c r="G6023" s="7" t="str">
        <f>IF(E6023&lt;0,"0-",IF(E6023=0,"0",IF(E6023&lt;3.01,"0+ to 3",IF(E6023&lt;6.01,"3+ to 6",IF(E6023&lt;9.01,"6+ to 9",IF(E6023&lt;12.01,"9+ to 12",IF(E6023&lt;15.01,"12+ to 15",IF(E6023&lt;18.01,"15+ to 18",IF(E6023&lt;21.01,"18+ to 21",IF(E6023&lt;24.01,"21+ to 24",IF(E6023&lt;27.01,"24+ to 27",IF(E6023&lt;30.01,"27+ to 30","30+"))))))))))))</f>
        <v>0-</v>
      </c>
      <c r="H6023" s="7" t="str">
        <f>IF(F6023&lt;0,"0-",IF(F6023=0,"0",IF(F6023&lt;3.01,"0+ to 3",IF(F6023&lt;6.01,"3+ to 6",IF(F6023&lt;9.01,"6+ to 9",IF(F6023&lt;12.01,"9+ to 12",IF(F6023&lt;15.01,"12+ to 15",IF(F6023&lt;18.01,"15+ to 18",IF(F6023&lt;21.01,"18+ to 21",IF(F6023&lt;24.01,"21+ to 24",IF(F6023&lt;27.01,"24+ to 27",IF(F6023&lt;30.01,"27+ to 30","30+"))))))))))))</f>
        <v>18+ to 21</v>
      </c>
      <c r="I6023" t="str">
        <f>IF(G6023&lt;&gt;H6023,"DIFF","")</f>
        <v>DIFF</v>
      </c>
    </row>
    <row r="6024" spans="1:9">
      <c r="A6024" t="s">
        <v>102</v>
      </c>
      <c r="B6024" t="s">
        <v>196</v>
      </c>
      <c r="C6024" s="1">
        <v>114183370</v>
      </c>
      <c r="D6024" s="1">
        <v>8</v>
      </c>
      <c r="E6024" s="1">
        <v>-7</v>
      </c>
      <c r="F6024" s="1">
        <v>-6</v>
      </c>
      <c r="G6024" s="7" t="str">
        <f>IF(E6024&lt;0,"0-",IF(E6024=0,"0",IF(E6024&lt;3.01,"0+ to 3",IF(E6024&lt;6.01,"3+ to 6",IF(E6024&lt;9.01,"6+ to 9",IF(E6024&lt;12.01,"9+ to 12",IF(E6024&lt;15.01,"12+ to 15",IF(E6024&lt;18.01,"15+ to 18",IF(E6024&lt;21.01,"18+ to 21",IF(E6024&lt;24.01,"21+ to 24",IF(E6024&lt;27.01,"24+ to 27",IF(E6024&lt;30.01,"27+ to 30","30+"))))))))))))</f>
        <v>0-</v>
      </c>
      <c r="H6024" s="7" t="str">
        <f>IF(F6024&lt;0,"0-",IF(F6024=0,"0",IF(F6024&lt;3.01,"0+ to 3",IF(F6024&lt;6.01,"3+ to 6",IF(F6024&lt;9.01,"6+ to 9",IF(F6024&lt;12.01,"9+ to 12",IF(F6024&lt;15.01,"12+ to 15",IF(F6024&lt;18.01,"15+ to 18",IF(F6024&lt;21.01,"18+ to 21",IF(F6024&lt;24.01,"21+ to 24",IF(F6024&lt;27.01,"24+ to 27",IF(F6024&lt;30.01,"27+ to 30","30+"))))))))))))</f>
        <v>0-</v>
      </c>
      <c r="I6024" t="str">
        <f>IF(G6024&lt;&gt;H6024,"DIFF","")</f>
        <v/>
      </c>
    </row>
    <row r="6025" spans="1:9">
      <c r="A6025" t="s">
        <v>102</v>
      </c>
      <c r="B6025" t="s">
        <v>196</v>
      </c>
      <c r="C6025" s="1">
        <v>114185334</v>
      </c>
      <c r="D6025" s="1">
        <v>2</v>
      </c>
      <c r="E6025" s="1">
        <v>-5</v>
      </c>
      <c r="F6025" s="1">
        <v>6</v>
      </c>
      <c r="G6025" s="7" t="str">
        <f>IF(E6025&lt;0,"0-",IF(E6025=0,"0",IF(E6025&lt;3.01,"0+ to 3",IF(E6025&lt;6.01,"3+ to 6",IF(E6025&lt;9.01,"6+ to 9",IF(E6025&lt;12.01,"9+ to 12",IF(E6025&lt;15.01,"12+ to 15",IF(E6025&lt;18.01,"15+ to 18",IF(E6025&lt;21.01,"18+ to 21",IF(E6025&lt;24.01,"21+ to 24",IF(E6025&lt;27.01,"24+ to 27",IF(E6025&lt;30.01,"27+ to 30","30+"))))))))))))</f>
        <v>0-</v>
      </c>
      <c r="H6025" s="7" t="str">
        <f>IF(F6025&lt;0,"0-",IF(F6025=0,"0",IF(F6025&lt;3.01,"0+ to 3",IF(F6025&lt;6.01,"3+ to 6",IF(F6025&lt;9.01,"6+ to 9",IF(F6025&lt;12.01,"9+ to 12",IF(F6025&lt;15.01,"12+ to 15",IF(F6025&lt;18.01,"15+ to 18",IF(F6025&lt;21.01,"18+ to 21",IF(F6025&lt;24.01,"21+ to 24",IF(F6025&lt;27.01,"24+ to 27",IF(F6025&lt;30.01,"27+ to 30","30+"))))))))))))</f>
        <v>3+ to 6</v>
      </c>
      <c r="I6025" t="str">
        <f>IF(G6025&lt;&gt;H6025,"DIFF","")</f>
        <v>DIFF</v>
      </c>
    </row>
    <row r="6026" spans="1:9">
      <c r="A6026" t="s">
        <v>102</v>
      </c>
      <c r="B6026" t="s">
        <v>196</v>
      </c>
      <c r="C6026" s="1">
        <v>114193369</v>
      </c>
      <c r="D6026" s="1">
        <v>2</v>
      </c>
      <c r="E6026" s="1">
        <v>-5</v>
      </c>
      <c r="F6026" s="1">
        <v>5</v>
      </c>
      <c r="G6026" s="7" t="str">
        <f>IF(E6026&lt;0,"0-",IF(E6026=0,"0",IF(E6026&lt;3.01,"0+ to 3",IF(E6026&lt;6.01,"3+ to 6",IF(E6026&lt;9.01,"6+ to 9",IF(E6026&lt;12.01,"9+ to 12",IF(E6026&lt;15.01,"12+ to 15",IF(E6026&lt;18.01,"15+ to 18",IF(E6026&lt;21.01,"18+ to 21",IF(E6026&lt;24.01,"21+ to 24",IF(E6026&lt;27.01,"24+ to 27",IF(E6026&lt;30.01,"27+ to 30","30+"))))))))))))</f>
        <v>0-</v>
      </c>
      <c r="H6026" s="7" t="str">
        <f>IF(F6026&lt;0,"0-",IF(F6026=0,"0",IF(F6026&lt;3.01,"0+ to 3",IF(F6026&lt;6.01,"3+ to 6",IF(F6026&lt;9.01,"6+ to 9",IF(F6026&lt;12.01,"9+ to 12",IF(F6026&lt;15.01,"12+ to 15",IF(F6026&lt;18.01,"15+ to 18",IF(F6026&lt;21.01,"18+ to 21",IF(F6026&lt;24.01,"21+ to 24",IF(F6026&lt;27.01,"24+ to 27",IF(F6026&lt;30.01,"27+ to 30","30+"))))))))))))</f>
        <v>3+ to 6</v>
      </c>
      <c r="I6026" t="str">
        <f>IF(G6026&lt;&gt;H6026,"DIFF","")</f>
        <v>DIFF</v>
      </c>
    </row>
    <row r="6027" spans="1:9">
      <c r="A6027" t="s">
        <v>103</v>
      </c>
      <c r="B6027" t="s">
        <v>196</v>
      </c>
      <c r="C6027" s="1">
        <v>114200097</v>
      </c>
      <c r="D6027" s="1">
        <v>2</v>
      </c>
      <c r="E6027" s="1">
        <v>0</v>
      </c>
      <c r="F6027" s="1">
        <v>31</v>
      </c>
      <c r="G6027" s="7" t="str">
        <f>IF(E6027&lt;0,"0-",IF(E6027=0,"0",IF(E6027&lt;3.01,"0+ to 3",IF(E6027&lt;6.01,"3+ to 6",IF(E6027&lt;9.01,"6+ to 9",IF(E6027&lt;12.01,"9+ to 12",IF(E6027&lt;15.01,"12+ to 15",IF(E6027&lt;18.01,"15+ to 18",IF(E6027&lt;21.01,"18+ to 21",IF(E6027&lt;24.01,"21+ to 24",IF(E6027&lt;27.01,"24+ to 27",IF(E6027&lt;30.01,"27+ to 30","30+"))))))))))))</f>
        <v>0</v>
      </c>
      <c r="H6027" s="7" t="str">
        <f>IF(F6027&lt;0,"0-",IF(F6027=0,"0",IF(F6027&lt;3.01,"0+ to 3",IF(F6027&lt;6.01,"3+ to 6",IF(F6027&lt;9.01,"6+ to 9",IF(F6027&lt;12.01,"9+ to 12",IF(F6027&lt;15.01,"12+ to 15",IF(F6027&lt;18.01,"15+ to 18",IF(F6027&lt;21.01,"18+ to 21",IF(F6027&lt;24.01,"21+ to 24",IF(F6027&lt;27.01,"24+ to 27",IF(F6027&lt;30.01,"27+ to 30","30+"))))))))))))</f>
        <v>30+</v>
      </c>
      <c r="I6027" t="str">
        <f>IF(G6027&lt;&gt;H6027,"DIFF","")</f>
        <v>DIFF</v>
      </c>
    </row>
    <row r="6028" spans="1:9">
      <c r="A6028" t="s">
        <v>102</v>
      </c>
      <c r="B6028" t="s">
        <v>196</v>
      </c>
      <c r="C6028" s="1">
        <v>114200519</v>
      </c>
      <c r="D6028" s="1">
        <v>2</v>
      </c>
      <c r="E6028" s="1">
        <v>0</v>
      </c>
      <c r="F6028" s="1">
        <v>0</v>
      </c>
      <c r="G6028" s="7" t="str">
        <f>IF(E6028&lt;0,"0-",IF(E6028=0,"0",IF(E6028&lt;3.01,"0+ to 3",IF(E6028&lt;6.01,"3+ to 6",IF(E6028&lt;9.01,"6+ to 9",IF(E6028&lt;12.01,"9+ to 12",IF(E6028&lt;15.01,"12+ to 15",IF(E6028&lt;18.01,"15+ to 18",IF(E6028&lt;21.01,"18+ to 21",IF(E6028&lt;24.01,"21+ to 24",IF(E6028&lt;27.01,"24+ to 27",IF(E6028&lt;30.01,"27+ to 30","30+"))))))))))))</f>
        <v>0</v>
      </c>
      <c r="H6028" s="7" t="str">
        <f>IF(F6028&lt;0,"0-",IF(F6028=0,"0",IF(F6028&lt;3.01,"0+ to 3",IF(F6028&lt;6.01,"3+ to 6",IF(F6028&lt;9.01,"6+ to 9",IF(F6028&lt;12.01,"9+ to 12",IF(F6028&lt;15.01,"12+ to 15",IF(F6028&lt;18.01,"15+ to 18",IF(F6028&lt;21.01,"18+ to 21",IF(F6028&lt;24.01,"21+ to 24",IF(F6028&lt;27.01,"24+ to 27",IF(F6028&lt;30.01,"27+ to 30","30+"))))))))))))</f>
        <v>0</v>
      </c>
      <c r="I6028" t="str">
        <f>IF(G6028&lt;&gt;H6028,"DIFF","")</f>
        <v/>
      </c>
    </row>
    <row r="6029" spans="1:9">
      <c r="A6029" t="s">
        <v>103</v>
      </c>
      <c r="B6029" t="s">
        <v>196</v>
      </c>
      <c r="C6029" s="1">
        <v>114202322</v>
      </c>
      <c r="D6029" s="1">
        <v>2</v>
      </c>
      <c r="E6029" s="1">
        <v>0</v>
      </c>
      <c r="F6029" s="1">
        <v>5</v>
      </c>
      <c r="G6029" s="7" t="str">
        <f>IF(E6029&lt;0,"0-",IF(E6029=0,"0",IF(E6029&lt;3.01,"0+ to 3",IF(E6029&lt;6.01,"3+ to 6",IF(E6029&lt;9.01,"6+ to 9",IF(E6029&lt;12.01,"9+ to 12",IF(E6029&lt;15.01,"12+ to 15",IF(E6029&lt;18.01,"15+ to 18",IF(E6029&lt;21.01,"18+ to 21",IF(E6029&lt;24.01,"21+ to 24",IF(E6029&lt;27.01,"24+ to 27",IF(E6029&lt;30.01,"27+ to 30","30+"))))))))))))</f>
        <v>0</v>
      </c>
      <c r="H6029" s="7" t="str">
        <f>IF(F6029&lt;0,"0-",IF(F6029=0,"0",IF(F6029&lt;3.01,"0+ to 3",IF(F6029&lt;6.01,"3+ to 6",IF(F6029&lt;9.01,"6+ to 9",IF(F6029&lt;12.01,"9+ to 12",IF(F6029&lt;15.01,"12+ to 15",IF(F6029&lt;18.01,"15+ to 18",IF(F6029&lt;21.01,"18+ to 21",IF(F6029&lt;24.01,"21+ to 24",IF(F6029&lt;27.01,"24+ to 27",IF(F6029&lt;30.01,"27+ to 30","30+"))))))))))))</f>
        <v>3+ to 6</v>
      </c>
      <c r="I6029" t="str">
        <f>IF(G6029&lt;&gt;H6029,"DIFF","")</f>
        <v>DIFF</v>
      </c>
    </row>
    <row r="6030" spans="1:9">
      <c r="A6030" t="s">
        <v>103</v>
      </c>
      <c r="B6030" t="s">
        <v>196</v>
      </c>
      <c r="C6030" s="1">
        <v>114203866</v>
      </c>
      <c r="D6030" s="1">
        <v>6</v>
      </c>
      <c r="E6030" s="1">
        <v>-20</v>
      </c>
      <c r="F6030" s="1">
        <v>84</v>
      </c>
      <c r="G6030" s="7" t="str">
        <f>IF(E6030&lt;0,"0-",IF(E6030=0,"0",IF(E6030&lt;3.01,"0+ to 3",IF(E6030&lt;6.01,"3+ to 6",IF(E6030&lt;9.01,"6+ to 9",IF(E6030&lt;12.01,"9+ to 12",IF(E6030&lt;15.01,"12+ to 15",IF(E6030&lt;18.01,"15+ to 18",IF(E6030&lt;21.01,"18+ to 21",IF(E6030&lt;24.01,"21+ to 24",IF(E6030&lt;27.01,"24+ to 27",IF(E6030&lt;30.01,"27+ to 30","30+"))))))))))))</f>
        <v>0-</v>
      </c>
      <c r="H6030" s="7" t="str">
        <f>IF(F6030&lt;0,"0-",IF(F6030=0,"0",IF(F6030&lt;3.01,"0+ to 3",IF(F6030&lt;6.01,"3+ to 6",IF(F6030&lt;9.01,"6+ to 9",IF(F6030&lt;12.01,"9+ to 12",IF(F6030&lt;15.01,"12+ to 15",IF(F6030&lt;18.01,"15+ to 18",IF(F6030&lt;21.01,"18+ to 21",IF(F6030&lt;24.01,"21+ to 24",IF(F6030&lt;27.01,"24+ to 27",IF(F6030&lt;30.01,"27+ to 30","30+"))))))))))))</f>
        <v>30+</v>
      </c>
      <c r="I6030" t="str">
        <f>IF(G6030&lt;&gt;H6030,"DIFF","")</f>
        <v>DIFF</v>
      </c>
    </row>
    <row r="6031" spans="1:9">
      <c r="A6031" t="s">
        <v>103</v>
      </c>
      <c r="B6031" t="s">
        <v>195</v>
      </c>
      <c r="C6031" s="1">
        <v>114235049</v>
      </c>
      <c r="D6031" s="1">
        <v>7</v>
      </c>
      <c r="E6031" s="1">
        <v>-8</v>
      </c>
      <c r="F6031" s="1">
        <v>285</v>
      </c>
      <c r="G6031" s="7" t="str">
        <f>IF(E6031&lt;0,"0-",IF(E6031=0,"0",IF(E6031&lt;3.01,"0+ to 3",IF(E6031&lt;6.01,"3+ to 6",IF(E6031&lt;9.01,"6+ to 9",IF(E6031&lt;12.01,"9+ to 12",IF(E6031&lt;15.01,"12+ to 15",IF(E6031&lt;18.01,"15+ to 18",IF(E6031&lt;21.01,"18+ to 21",IF(E6031&lt;24.01,"21+ to 24",IF(E6031&lt;27.01,"24+ to 27",IF(E6031&lt;30.01,"27+ to 30","30+"))))))))))))</f>
        <v>0-</v>
      </c>
      <c r="H6031" s="7" t="str">
        <f>IF(F6031&lt;0,"0-",IF(F6031=0,"0",IF(F6031&lt;3.01,"0+ to 3",IF(F6031&lt;6.01,"3+ to 6",IF(F6031&lt;9.01,"6+ to 9",IF(F6031&lt;12.01,"9+ to 12",IF(F6031&lt;15.01,"12+ to 15",IF(F6031&lt;18.01,"15+ to 18",IF(F6031&lt;21.01,"18+ to 21",IF(F6031&lt;24.01,"21+ to 24",IF(F6031&lt;27.01,"24+ to 27",IF(F6031&lt;30.01,"27+ to 30","30+"))))))))))))</f>
        <v>30+</v>
      </c>
      <c r="I6031" t="str">
        <f>IF(G6031&lt;&gt;H6031,"DIFF","")</f>
        <v>DIFF</v>
      </c>
    </row>
    <row r="6032" spans="1:9">
      <c r="A6032" t="s">
        <v>102</v>
      </c>
      <c r="B6032" t="s">
        <v>195</v>
      </c>
      <c r="C6032" s="1">
        <v>114235263</v>
      </c>
      <c r="D6032" s="1">
        <v>4</v>
      </c>
      <c r="E6032" s="1">
        <v>-1</v>
      </c>
      <c r="F6032" s="1">
        <v>4</v>
      </c>
      <c r="G6032" s="7" t="str">
        <f>IF(E6032&lt;0,"0-",IF(E6032=0,"0",IF(E6032&lt;3.01,"0+ to 3",IF(E6032&lt;6.01,"3+ to 6",IF(E6032&lt;9.01,"6+ to 9",IF(E6032&lt;12.01,"9+ to 12",IF(E6032&lt;15.01,"12+ to 15",IF(E6032&lt;18.01,"15+ to 18",IF(E6032&lt;21.01,"18+ to 21",IF(E6032&lt;24.01,"21+ to 24",IF(E6032&lt;27.01,"24+ to 27",IF(E6032&lt;30.01,"27+ to 30","30+"))))))))))))</f>
        <v>0-</v>
      </c>
      <c r="H6032" s="7" t="str">
        <f>IF(F6032&lt;0,"0-",IF(F6032=0,"0",IF(F6032&lt;3.01,"0+ to 3",IF(F6032&lt;6.01,"3+ to 6",IF(F6032&lt;9.01,"6+ to 9",IF(F6032&lt;12.01,"9+ to 12",IF(F6032&lt;15.01,"12+ to 15",IF(F6032&lt;18.01,"15+ to 18",IF(F6032&lt;21.01,"18+ to 21",IF(F6032&lt;24.01,"21+ to 24",IF(F6032&lt;27.01,"24+ to 27",IF(F6032&lt;30.01,"27+ to 30","30+"))))))))))))</f>
        <v>3+ to 6</v>
      </c>
      <c r="I6032" t="str">
        <f>IF(G6032&lt;&gt;H6032,"DIFF","")</f>
        <v>DIFF</v>
      </c>
    </row>
    <row r="6033" spans="1:9">
      <c r="A6033" t="s">
        <v>102</v>
      </c>
      <c r="B6033" t="s">
        <v>195</v>
      </c>
      <c r="C6033" s="1">
        <v>114237669</v>
      </c>
      <c r="D6033" s="1">
        <v>2</v>
      </c>
      <c r="E6033" s="1">
        <v>0</v>
      </c>
      <c r="F6033" s="1">
        <v>10</v>
      </c>
      <c r="G6033" s="7" t="str">
        <f>IF(E6033&lt;0,"0-",IF(E6033=0,"0",IF(E6033&lt;3.01,"0+ to 3",IF(E6033&lt;6.01,"3+ to 6",IF(E6033&lt;9.01,"6+ to 9",IF(E6033&lt;12.01,"9+ to 12",IF(E6033&lt;15.01,"12+ to 15",IF(E6033&lt;18.01,"15+ to 18",IF(E6033&lt;21.01,"18+ to 21",IF(E6033&lt;24.01,"21+ to 24",IF(E6033&lt;27.01,"24+ to 27",IF(E6033&lt;30.01,"27+ to 30","30+"))))))))))))</f>
        <v>0</v>
      </c>
      <c r="H6033" s="7" t="str">
        <f>IF(F6033&lt;0,"0-",IF(F6033=0,"0",IF(F6033&lt;3.01,"0+ to 3",IF(F6033&lt;6.01,"3+ to 6",IF(F6033&lt;9.01,"6+ to 9",IF(F6033&lt;12.01,"9+ to 12",IF(F6033&lt;15.01,"12+ to 15",IF(F6033&lt;18.01,"15+ to 18",IF(F6033&lt;21.01,"18+ to 21",IF(F6033&lt;24.01,"21+ to 24",IF(F6033&lt;27.01,"24+ to 27",IF(F6033&lt;30.01,"27+ to 30","30+"))))))))))))</f>
        <v>9+ to 12</v>
      </c>
      <c r="I6033" t="str">
        <f>IF(G6033&lt;&gt;H6033,"DIFF","")</f>
        <v>DIFF</v>
      </c>
    </row>
    <row r="6034" spans="1:9">
      <c r="A6034" t="s">
        <v>102</v>
      </c>
      <c r="B6034" t="s">
        <v>195</v>
      </c>
      <c r="C6034" s="1">
        <v>114239061</v>
      </c>
      <c r="D6034" s="1">
        <v>2</v>
      </c>
      <c r="E6034" s="1">
        <v>-5</v>
      </c>
      <c r="F6034" s="1">
        <v>8</v>
      </c>
      <c r="G6034" s="7" t="str">
        <f>IF(E6034&lt;0,"0-",IF(E6034=0,"0",IF(E6034&lt;3.01,"0+ to 3",IF(E6034&lt;6.01,"3+ to 6",IF(E6034&lt;9.01,"6+ to 9",IF(E6034&lt;12.01,"9+ to 12",IF(E6034&lt;15.01,"12+ to 15",IF(E6034&lt;18.01,"15+ to 18",IF(E6034&lt;21.01,"18+ to 21",IF(E6034&lt;24.01,"21+ to 24",IF(E6034&lt;27.01,"24+ to 27",IF(E6034&lt;30.01,"27+ to 30","30+"))))))))))))</f>
        <v>0-</v>
      </c>
      <c r="H6034" s="7" t="str">
        <f>IF(F6034&lt;0,"0-",IF(F6034=0,"0",IF(F6034&lt;3.01,"0+ to 3",IF(F6034&lt;6.01,"3+ to 6",IF(F6034&lt;9.01,"6+ to 9",IF(F6034&lt;12.01,"9+ to 12",IF(F6034&lt;15.01,"12+ to 15",IF(F6034&lt;18.01,"15+ to 18",IF(F6034&lt;21.01,"18+ to 21",IF(F6034&lt;24.01,"21+ to 24",IF(F6034&lt;27.01,"24+ to 27",IF(F6034&lt;30.01,"27+ to 30","30+"))))))))))))</f>
        <v>6+ to 9</v>
      </c>
      <c r="I6034" t="str">
        <f>IF(G6034&lt;&gt;H6034,"DIFF","")</f>
        <v>DIFF</v>
      </c>
    </row>
    <row r="6035" spans="1:9">
      <c r="A6035" t="s">
        <v>102</v>
      </c>
      <c r="B6035" t="s">
        <v>195</v>
      </c>
      <c r="C6035" s="1">
        <v>114243233</v>
      </c>
      <c r="D6035" s="1">
        <v>4</v>
      </c>
      <c r="E6035" s="1">
        <v>-4</v>
      </c>
      <c r="F6035" s="1">
        <v>2</v>
      </c>
      <c r="G6035" s="7" t="str">
        <f>IF(E6035&lt;0,"0-",IF(E6035=0,"0",IF(E6035&lt;3.01,"0+ to 3",IF(E6035&lt;6.01,"3+ to 6",IF(E6035&lt;9.01,"6+ to 9",IF(E6035&lt;12.01,"9+ to 12",IF(E6035&lt;15.01,"12+ to 15",IF(E6035&lt;18.01,"15+ to 18",IF(E6035&lt;21.01,"18+ to 21",IF(E6035&lt;24.01,"21+ to 24",IF(E6035&lt;27.01,"24+ to 27",IF(E6035&lt;30.01,"27+ to 30","30+"))))))))))))</f>
        <v>0-</v>
      </c>
      <c r="H6035" s="7" t="str">
        <f>IF(F6035&lt;0,"0-",IF(F6035=0,"0",IF(F6035&lt;3.01,"0+ to 3",IF(F6035&lt;6.01,"3+ to 6",IF(F6035&lt;9.01,"6+ to 9",IF(F6035&lt;12.01,"9+ to 12",IF(F6035&lt;15.01,"12+ to 15",IF(F6035&lt;18.01,"15+ to 18",IF(F6035&lt;21.01,"18+ to 21",IF(F6035&lt;24.01,"21+ to 24",IF(F6035&lt;27.01,"24+ to 27",IF(F6035&lt;30.01,"27+ to 30","30+"))))))))))))</f>
        <v>0+ to 3</v>
      </c>
      <c r="I6035" t="str">
        <f>IF(G6035&lt;&gt;H6035,"DIFF","")</f>
        <v>DIFF</v>
      </c>
    </row>
    <row r="6036" spans="1:9">
      <c r="A6036" t="s">
        <v>102</v>
      </c>
      <c r="B6036" t="s">
        <v>195</v>
      </c>
      <c r="C6036" s="1">
        <v>114257999</v>
      </c>
      <c r="D6036" s="1">
        <v>2</v>
      </c>
      <c r="E6036" s="1">
        <v>0</v>
      </c>
      <c r="F6036" s="1">
        <v>1</v>
      </c>
      <c r="G6036" s="7" t="str">
        <f>IF(E6036&lt;0,"0-",IF(E6036=0,"0",IF(E6036&lt;3.01,"0+ to 3",IF(E6036&lt;6.01,"3+ to 6",IF(E6036&lt;9.01,"6+ to 9",IF(E6036&lt;12.01,"9+ to 12",IF(E6036&lt;15.01,"12+ to 15",IF(E6036&lt;18.01,"15+ to 18",IF(E6036&lt;21.01,"18+ to 21",IF(E6036&lt;24.01,"21+ to 24",IF(E6036&lt;27.01,"24+ to 27",IF(E6036&lt;30.01,"27+ to 30","30+"))))))))))))</f>
        <v>0</v>
      </c>
      <c r="H6036" s="7" t="str">
        <f>IF(F6036&lt;0,"0-",IF(F6036=0,"0",IF(F6036&lt;3.01,"0+ to 3",IF(F6036&lt;6.01,"3+ to 6",IF(F6036&lt;9.01,"6+ to 9",IF(F6036&lt;12.01,"9+ to 12",IF(F6036&lt;15.01,"12+ to 15",IF(F6036&lt;18.01,"15+ to 18",IF(F6036&lt;21.01,"18+ to 21",IF(F6036&lt;24.01,"21+ to 24",IF(F6036&lt;27.01,"24+ to 27",IF(F6036&lt;30.01,"27+ to 30","30+"))))))))))))</f>
        <v>0+ to 3</v>
      </c>
      <c r="I6036" t="str">
        <f>IF(G6036&lt;&gt;H6036,"DIFF","")</f>
        <v>DIFF</v>
      </c>
    </row>
    <row r="6037" spans="1:9">
      <c r="A6037" t="s">
        <v>102</v>
      </c>
      <c r="B6037" t="s">
        <v>195</v>
      </c>
      <c r="C6037" s="1">
        <v>114259043</v>
      </c>
      <c r="D6037" s="1">
        <v>2</v>
      </c>
      <c r="E6037" s="1">
        <v>0</v>
      </c>
      <c r="F6037" s="1">
        <v>0</v>
      </c>
      <c r="G6037" s="7" t="str">
        <f>IF(E6037&lt;0,"0-",IF(E6037=0,"0",IF(E6037&lt;3.01,"0+ to 3",IF(E6037&lt;6.01,"3+ to 6",IF(E6037&lt;9.01,"6+ to 9",IF(E6037&lt;12.01,"9+ to 12",IF(E6037&lt;15.01,"12+ to 15",IF(E6037&lt;18.01,"15+ to 18",IF(E6037&lt;21.01,"18+ to 21",IF(E6037&lt;24.01,"21+ to 24",IF(E6037&lt;27.01,"24+ to 27",IF(E6037&lt;30.01,"27+ to 30","30+"))))))))))))</f>
        <v>0</v>
      </c>
      <c r="H6037" s="7" t="str">
        <f>IF(F6037&lt;0,"0-",IF(F6037=0,"0",IF(F6037&lt;3.01,"0+ to 3",IF(F6037&lt;6.01,"3+ to 6",IF(F6037&lt;9.01,"6+ to 9",IF(F6037&lt;12.01,"9+ to 12",IF(F6037&lt;15.01,"12+ to 15",IF(F6037&lt;18.01,"15+ to 18",IF(F6037&lt;21.01,"18+ to 21",IF(F6037&lt;24.01,"21+ to 24",IF(F6037&lt;27.01,"24+ to 27",IF(F6037&lt;30.01,"27+ to 30","30+"))))))))))))</f>
        <v>0</v>
      </c>
      <c r="I6037" t="str">
        <f>IF(G6037&lt;&gt;H6037,"DIFF","")</f>
        <v/>
      </c>
    </row>
    <row r="6038" spans="1:9">
      <c r="A6038" t="s">
        <v>102</v>
      </c>
      <c r="B6038" t="s">
        <v>194</v>
      </c>
      <c r="C6038" s="1">
        <v>114299225</v>
      </c>
      <c r="D6038" s="1">
        <v>2</v>
      </c>
      <c r="E6038" s="1">
        <v>-1</v>
      </c>
      <c r="F6038" s="1">
        <v>2</v>
      </c>
      <c r="G6038" s="7" t="str">
        <f>IF(E6038&lt;0,"0-",IF(E6038=0,"0",IF(E6038&lt;3.01,"0+ to 3",IF(E6038&lt;6.01,"3+ to 6",IF(E6038&lt;9.01,"6+ to 9",IF(E6038&lt;12.01,"9+ to 12",IF(E6038&lt;15.01,"12+ to 15",IF(E6038&lt;18.01,"15+ to 18",IF(E6038&lt;21.01,"18+ to 21",IF(E6038&lt;24.01,"21+ to 24",IF(E6038&lt;27.01,"24+ to 27",IF(E6038&lt;30.01,"27+ to 30","30+"))))))))))))</f>
        <v>0-</v>
      </c>
      <c r="H6038" s="7" t="str">
        <f>IF(F6038&lt;0,"0-",IF(F6038=0,"0",IF(F6038&lt;3.01,"0+ to 3",IF(F6038&lt;6.01,"3+ to 6",IF(F6038&lt;9.01,"6+ to 9",IF(F6038&lt;12.01,"9+ to 12",IF(F6038&lt;15.01,"12+ to 15",IF(F6038&lt;18.01,"15+ to 18",IF(F6038&lt;21.01,"18+ to 21",IF(F6038&lt;24.01,"21+ to 24",IF(F6038&lt;27.01,"24+ to 27",IF(F6038&lt;30.01,"27+ to 30","30+"))))))))))))</f>
        <v>0+ to 3</v>
      </c>
      <c r="I6038" t="str">
        <f>IF(G6038&lt;&gt;H6038,"DIFF","")</f>
        <v>DIFF</v>
      </c>
    </row>
    <row r="6039" spans="1:9">
      <c r="A6039" t="s">
        <v>102</v>
      </c>
      <c r="B6039" t="s">
        <v>194</v>
      </c>
      <c r="C6039" s="1">
        <v>114308949</v>
      </c>
      <c r="D6039" s="1">
        <v>2</v>
      </c>
      <c r="E6039" s="1">
        <v>-21</v>
      </c>
      <c r="F6039" s="1">
        <v>37</v>
      </c>
      <c r="G6039" s="7" t="str">
        <f>IF(E6039&lt;0,"0-",IF(E6039=0,"0",IF(E6039&lt;3.01,"0+ to 3",IF(E6039&lt;6.01,"3+ to 6",IF(E6039&lt;9.01,"6+ to 9",IF(E6039&lt;12.01,"9+ to 12",IF(E6039&lt;15.01,"12+ to 15",IF(E6039&lt;18.01,"15+ to 18",IF(E6039&lt;21.01,"18+ to 21",IF(E6039&lt;24.01,"21+ to 24",IF(E6039&lt;27.01,"24+ to 27",IF(E6039&lt;30.01,"27+ to 30","30+"))))))))))))</f>
        <v>0-</v>
      </c>
      <c r="H6039" s="7" t="str">
        <f>IF(F6039&lt;0,"0-",IF(F6039=0,"0",IF(F6039&lt;3.01,"0+ to 3",IF(F6039&lt;6.01,"3+ to 6",IF(F6039&lt;9.01,"6+ to 9",IF(F6039&lt;12.01,"9+ to 12",IF(F6039&lt;15.01,"12+ to 15",IF(F6039&lt;18.01,"15+ to 18",IF(F6039&lt;21.01,"18+ to 21",IF(F6039&lt;24.01,"21+ to 24",IF(F6039&lt;27.01,"24+ to 27",IF(F6039&lt;30.01,"27+ to 30","30+"))))))))))))</f>
        <v>30+</v>
      </c>
      <c r="I6039" t="str">
        <f>IF(G6039&lt;&gt;H6039,"DIFF","")</f>
        <v>DIFF</v>
      </c>
    </row>
    <row r="6040" spans="1:9">
      <c r="A6040" t="s">
        <v>102</v>
      </c>
      <c r="B6040" t="s">
        <v>194</v>
      </c>
      <c r="C6040" s="1">
        <v>114310713</v>
      </c>
      <c r="D6040" s="1">
        <v>2</v>
      </c>
      <c r="E6040" s="1">
        <v>-7</v>
      </c>
      <c r="F6040" s="1">
        <v>13</v>
      </c>
      <c r="G6040" s="7" t="str">
        <f>IF(E6040&lt;0,"0-",IF(E6040=0,"0",IF(E6040&lt;3.01,"0+ to 3",IF(E6040&lt;6.01,"3+ to 6",IF(E6040&lt;9.01,"6+ to 9",IF(E6040&lt;12.01,"9+ to 12",IF(E6040&lt;15.01,"12+ to 15",IF(E6040&lt;18.01,"15+ to 18",IF(E6040&lt;21.01,"18+ to 21",IF(E6040&lt;24.01,"21+ to 24",IF(E6040&lt;27.01,"24+ to 27",IF(E6040&lt;30.01,"27+ to 30","30+"))))))))))))</f>
        <v>0-</v>
      </c>
      <c r="H6040" s="7" t="str">
        <f>IF(F6040&lt;0,"0-",IF(F6040=0,"0",IF(F6040&lt;3.01,"0+ to 3",IF(F6040&lt;6.01,"3+ to 6",IF(F6040&lt;9.01,"6+ to 9",IF(F6040&lt;12.01,"9+ to 12",IF(F6040&lt;15.01,"12+ to 15",IF(F6040&lt;18.01,"15+ to 18",IF(F6040&lt;21.01,"18+ to 21",IF(F6040&lt;24.01,"21+ to 24",IF(F6040&lt;27.01,"24+ to 27",IF(F6040&lt;30.01,"27+ to 30","30+"))))))))))))</f>
        <v>12+ to 15</v>
      </c>
      <c r="I6040" t="str">
        <f>IF(G6040&lt;&gt;H6040,"DIFF","")</f>
        <v>DIFF</v>
      </c>
    </row>
    <row r="6041" spans="1:9">
      <c r="A6041" t="s">
        <v>103</v>
      </c>
      <c r="B6041" t="s">
        <v>194</v>
      </c>
      <c r="C6041" s="1">
        <v>114311484</v>
      </c>
      <c r="D6041" s="1">
        <v>2</v>
      </c>
      <c r="E6041" s="1">
        <v>-8</v>
      </c>
      <c r="F6041" s="1">
        <v>27</v>
      </c>
      <c r="G6041" s="7" t="str">
        <f>IF(E6041&lt;0,"0-",IF(E6041=0,"0",IF(E6041&lt;3.01,"0+ to 3",IF(E6041&lt;6.01,"3+ to 6",IF(E6041&lt;9.01,"6+ to 9",IF(E6041&lt;12.01,"9+ to 12",IF(E6041&lt;15.01,"12+ to 15",IF(E6041&lt;18.01,"15+ to 18",IF(E6041&lt;21.01,"18+ to 21",IF(E6041&lt;24.01,"21+ to 24",IF(E6041&lt;27.01,"24+ to 27",IF(E6041&lt;30.01,"27+ to 30","30+"))))))))))))</f>
        <v>0-</v>
      </c>
      <c r="H6041" s="7" t="str">
        <f>IF(F6041&lt;0,"0-",IF(F6041=0,"0",IF(F6041&lt;3.01,"0+ to 3",IF(F6041&lt;6.01,"3+ to 6",IF(F6041&lt;9.01,"6+ to 9",IF(F6041&lt;12.01,"9+ to 12",IF(F6041&lt;15.01,"12+ to 15",IF(F6041&lt;18.01,"15+ to 18",IF(F6041&lt;21.01,"18+ to 21",IF(F6041&lt;24.01,"21+ to 24",IF(F6041&lt;27.01,"24+ to 27",IF(F6041&lt;30.01,"27+ to 30","30+"))))))))))))</f>
        <v>24+ to 27</v>
      </c>
      <c r="I6041" t="str">
        <f>IF(G6041&lt;&gt;H6041,"DIFF","")</f>
        <v>DIFF</v>
      </c>
    </row>
    <row r="6042" spans="1:9">
      <c r="A6042" t="s">
        <v>102</v>
      </c>
      <c r="B6042" t="s">
        <v>194</v>
      </c>
      <c r="C6042" s="1">
        <v>114313024</v>
      </c>
      <c r="D6042" s="1">
        <v>4</v>
      </c>
      <c r="E6042" s="1">
        <v>-6</v>
      </c>
      <c r="F6042" s="1">
        <v>6</v>
      </c>
      <c r="G6042" s="7" t="str">
        <f>IF(E6042&lt;0,"0-",IF(E6042=0,"0",IF(E6042&lt;3.01,"0+ to 3",IF(E6042&lt;6.01,"3+ to 6",IF(E6042&lt;9.01,"6+ to 9",IF(E6042&lt;12.01,"9+ to 12",IF(E6042&lt;15.01,"12+ to 15",IF(E6042&lt;18.01,"15+ to 18",IF(E6042&lt;21.01,"18+ to 21",IF(E6042&lt;24.01,"21+ to 24",IF(E6042&lt;27.01,"24+ to 27",IF(E6042&lt;30.01,"27+ to 30","30+"))))))))))))</f>
        <v>0-</v>
      </c>
      <c r="H6042" s="7" t="str">
        <f>IF(F6042&lt;0,"0-",IF(F6042=0,"0",IF(F6042&lt;3.01,"0+ to 3",IF(F6042&lt;6.01,"3+ to 6",IF(F6042&lt;9.01,"6+ to 9",IF(F6042&lt;12.01,"9+ to 12",IF(F6042&lt;15.01,"12+ to 15",IF(F6042&lt;18.01,"15+ to 18",IF(F6042&lt;21.01,"18+ to 21",IF(F6042&lt;24.01,"21+ to 24",IF(F6042&lt;27.01,"24+ to 27",IF(F6042&lt;30.01,"27+ to 30","30+"))))))))))))</f>
        <v>3+ to 6</v>
      </c>
      <c r="I6042" t="str">
        <f>IF(G6042&lt;&gt;H6042,"DIFF","")</f>
        <v>DIFF</v>
      </c>
    </row>
    <row r="6043" spans="1:9">
      <c r="A6043" t="s">
        <v>102</v>
      </c>
      <c r="B6043" t="s">
        <v>194</v>
      </c>
      <c r="C6043" s="1">
        <v>114316102</v>
      </c>
      <c r="D6043" s="1">
        <v>2</v>
      </c>
      <c r="E6043" s="1">
        <v>0</v>
      </c>
      <c r="F6043" s="1">
        <v>7</v>
      </c>
      <c r="G6043" s="7" t="str">
        <f>IF(E6043&lt;0,"0-",IF(E6043=0,"0",IF(E6043&lt;3.01,"0+ to 3",IF(E6043&lt;6.01,"3+ to 6",IF(E6043&lt;9.01,"6+ to 9",IF(E6043&lt;12.01,"9+ to 12",IF(E6043&lt;15.01,"12+ to 15",IF(E6043&lt;18.01,"15+ to 18",IF(E6043&lt;21.01,"18+ to 21",IF(E6043&lt;24.01,"21+ to 24",IF(E6043&lt;27.01,"24+ to 27",IF(E6043&lt;30.01,"27+ to 30","30+"))))))))))))</f>
        <v>0</v>
      </c>
      <c r="H6043" s="7" t="str">
        <f>IF(F6043&lt;0,"0-",IF(F6043=0,"0",IF(F6043&lt;3.01,"0+ to 3",IF(F6043&lt;6.01,"3+ to 6",IF(F6043&lt;9.01,"6+ to 9",IF(F6043&lt;12.01,"9+ to 12",IF(F6043&lt;15.01,"12+ to 15",IF(F6043&lt;18.01,"15+ to 18",IF(F6043&lt;21.01,"18+ to 21",IF(F6043&lt;24.01,"21+ to 24",IF(F6043&lt;27.01,"24+ to 27",IF(F6043&lt;30.01,"27+ to 30","30+"))))))))))))</f>
        <v>6+ to 9</v>
      </c>
      <c r="I6043" t="str">
        <f>IF(G6043&lt;&gt;H6043,"DIFF","")</f>
        <v>DIFF</v>
      </c>
    </row>
    <row r="6044" spans="1:9">
      <c r="A6044" t="s">
        <v>102</v>
      </c>
      <c r="B6044" t="s">
        <v>194</v>
      </c>
      <c r="C6044" s="1">
        <v>114320912</v>
      </c>
      <c r="D6044" s="1">
        <v>2</v>
      </c>
      <c r="E6044" s="1">
        <v>0</v>
      </c>
      <c r="F6044" s="1">
        <v>0</v>
      </c>
      <c r="G6044" s="7" t="str">
        <f>IF(E6044&lt;0,"0-",IF(E6044=0,"0",IF(E6044&lt;3.01,"0+ to 3",IF(E6044&lt;6.01,"3+ to 6",IF(E6044&lt;9.01,"6+ to 9",IF(E6044&lt;12.01,"9+ to 12",IF(E6044&lt;15.01,"12+ to 15",IF(E6044&lt;18.01,"15+ to 18",IF(E6044&lt;21.01,"18+ to 21",IF(E6044&lt;24.01,"21+ to 24",IF(E6044&lt;27.01,"24+ to 27",IF(E6044&lt;30.01,"27+ to 30","30+"))))))))))))</f>
        <v>0</v>
      </c>
      <c r="H6044" s="7" t="str">
        <f>IF(F6044&lt;0,"0-",IF(F6044=0,"0",IF(F6044&lt;3.01,"0+ to 3",IF(F6044&lt;6.01,"3+ to 6",IF(F6044&lt;9.01,"6+ to 9",IF(F6044&lt;12.01,"9+ to 12",IF(F6044&lt;15.01,"12+ to 15",IF(F6044&lt;18.01,"15+ to 18",IF(F6044&lt;21.01,"18+ to 21",IF(F6044&lt;24.01,"21+ to 24",IF(F6044&lt;27.01,"24+ to 27",IF(F6044&lt;30.01,"27+ to 30","30+"))))))))))))</f>
        <v>0</v>
      </c>
      <c r="I6044" t="str">
        <f>IF(G6044&lt;&gt;H6044,"DIFF","")</f>
        <v/>
      </c>
    </row>
    <row r="6045" spans="1:9">
      <c r="A6045" t="s">
        <v>102</v>
      </c>
      <c r="B6045" t="s">
        <v>193</v>
      </c>
      <c r="C6045" s="1">
        <v>114385864</v>
      </c>
      <c r="D6045" s="1">
        <v>2</v>
      </c>
      <c r="E6045" s="1">
        <v>-9</v>
      </c>
      <c r="F6045" s="1">
        <v>231</v>
      </c>
      <c r="G6045" s="7" t="str">
        <f>IF(E6045&lt;0,"0-",IF(E6045=0,"0",IF(E6045&lt;3.01,"0+ to 3",IF(E6045&lt;6.01,"3+ to 6",IF(E6045&lt;9.01,"6+ to 9",IF(E6045&lt;12.01,"9+ to 12",IF(E6045&lt;15.01,"12+ to 15",IF(E6045&lt;18.01,"15+ to 18",IF(E6045&lt;21.01,"18+ to 21",IF(E6045&lt;24.01,"21+ to 24",IF(E6045&lt;27.01,"24+ to 27",IF(E6045&lt;30.01,"27+ to 30","30+"))))))))))))</f>
        <v>0-</v>
      </c>
      <c r="H6045" s="7" t="str">
        <f>IF(F6045&lt;0,"0-",IF(F6045=0,"0",IF(F6045&lt;3.01,"0+ to 3",IF(F6045&lt;6.01,"3+ to 6",IF(F6045&lt;9.01,"6+ to 9",IF(F6045&lt;12.01,"9+ to 12",IF(F6045&lt;15.01,"12+ to 15",IF(F6045&lt;18.01,"15+ to 18",IF(F6045&lt;21.01,"18+ to 21",IF(F6045&lt;24.01,"21+ to 24",IF(F6045&lt;27.01,"24+ to 27",IF(F6045&lt;30.01,"27+ to 30","30+"))))))))))))</f>
        <v>30+</v>
      </c>
      <c r="I6045" t="str">
        <f>IF(G6045&lt;&gt;H6045,"DIFF","")</f>
        <v>DIFF</v>
      </c>
    </row>
    <row r="6046" spans="1:9">
      <c r="A6046" t="s">
        <v>102</v>
      </c>
      <c r="B6046" t="s">
        <v>193</v>
      </c>
      <c r="C6046" s="1">
        <v>114399989</v>
      </c>
      <c r="D6046" s="1">
        <v>8</v>
      </c>
      <c r="E6046" s="1">
        <v>0</v>
      </c>
      <c r="F6046" s="1">
        <v>0</v>
      </c>
      <c r="G6046" s="7" t="str">
        <f>IF(E6046&lt;0,"0-",IF(E6046=0,"0",IF(E6046&lt;3.01,"0+ to 3",IF(E6046&lt;6.01,"3+ to 6",IF(E6046&lt;9.01,"6+ to 9",IF(E6046&lt;12.01,"9+ to 12",IF(E6046&lt;15.01,"12+ to 15",IF(E6046&lt;18.01,"15+ to 18",IF(E6046&lt;21.01,"18+ to 21",IF(E6046&lt;24.01,"21+ to 24",IF(E6046&lt;27.01,"24+ to 27",IF(E6046&lt;30.01,"27+ to 30","30+"))))))))))))</f>
        <v>0</v>
      </c>
      <c r="H6046" s="7" t="str">
        <f>IF(F6046&lt;0,"0-",IF(F6046=0,"0",IF(F6046&lt;3.01,"0+ to 3",IF(F6046&lt;6.01,"3+ to 6",IF(F6046&lt;9.01,"6+ to 9",IF(F6046&lt;12.01,"9+ to 12",IF(F6046&lt;15.01,"12+ to 15",IF(F6046&lt;18.01,"15+ to 18",IF(F6046&lt;21.01,"18+ to 21",IF(F6046&lt;24.01,"21+ to 24",IF(F6046&lt;27.01,"24+ to 27",IF(F6046&lt;30.01,"27+ to 30","30+"))))))))))))</f>
        <v>0</v>
      </c>
      <c r="I6046" t="str">
        <f>IF(G6046&lt;&gt;H6046,"DIFF","")</f>
        <v/>
      </c>
    </row>
    <row r="6047" spans="1:9">
      <c r="A6047" t="s">
        <v>102</v>
      </c>
      <c r="B6047" t="s">
        <v>193</v>
      </c>
      <c r="C6047" s="1">
        <v>114402265</v>
      </c>
      <c r="D6047" s="1">
        <v>2</v>
      </c>
      <c r="E6047" s="1">
        <v>0</v>
      </c>
      <c r="F6047" s="1">
        <v>0</v>
      </c>
      <c r="G6047" s="7" t="str">
        <f>IF(E6047&lt;0,"0-",IF(E6047=0,"0",IF(E6047&lt;3.01,"0+ to 3",IF(E6047&lt;6.01,"3+ to 6",IF(E6047&lt;9.01,"6+ to 9",IF(E6047&lt;12.01,"9+ to 12",IF(E6047&lt;15.01,"12+ to 15",IF(E6047&lt;18.01,"15+ to 18",IF(E6047&lt;21.01,"18+ to 21",IF(E6047&lt;24.01,"21+ to 24",IF(E6047&lt;27.01,"24+ to 27",IF(E6047&lt;30.01,"27+ to 30","30+"))))))))))))</f>
        <v>0</v>
      </c>
      <c r="H6047" s="7" t="str">
        <f>IF(F6047&lt;0,"0-",IF(F6047=0,"0",IF(F6047&lt;3.01,"0+ to 3",IF(F6047&lt;6.01,"3+ to 6",IF(F6047&lt;9.01,"6+ to 9",IF(F6047&lt;12.01,"9+ to 12",IF(F6047&lt;15.01,"12+ to 15",IF(F6047&lt;18.01,"15+ to 18",IF(F6047&lt;21.01,"18+ to 21",IF(F6047&lt;24.01,"21+ to 24",IF(F6047&lt;27.01,"24+ to 27",IF(F6047&lt;30.01,"27+ to 30","30+"))))))))))))</f>
        <v>0</v>
      </c>
      <c r="I6047" t="str">
        <f>IF(G6047&lt;&gt;H6047,"DIFF","")</f>
        <v/>
      </c>
    </row>
    <row r="6048" spans="1:9">
      <c r="A6048" t="s">
        <v>102</v>
      </c>
      <c r="B6048" t="s">
        <v>193</v>
      </c>
      <c r="C6048" s="1">
        <v>114404324</v>
      </c>
      <c r="D6048" s="1">
        <v>2</v>
      </c>
      <c r="E6048" s="1">
        <v>-1</v>
      </c>
      <c r="F6048" s="1">
        <v>5</v>
      </c>
      <c r="G6048" s="7" t="str">
        <f>IF(E6048&lt;0,"0-",IF(E6048=0,"0",IF(E6048&lt;3.01,"0+ to 3",IF(E6048&lt;6.01,"3+ to 6",IF(E6048&lt;9.01,"6+ to 9",IF(E6048&lt;12.01,"9+ to 12",IF(E6048&lt;15.01,"12+ to 15",IF(E6048&lt;18.01,"15+ to 18",IF(E6048&lt;21.01,"18+ to 21",IF(E6048&lt;24.01,"21+ to 24",IF(E6048&lt;27.01,"24+ to 27",IF(E6048&lt;30.01,"27+ to 30","30+"))))))))))))</f>
        <v>0-</v>
      </c>
      <c r="H6048" s="7" t="str">
        <f>IF(F6048&lt;0,"0-",IF(F6048=0,"0",IF(F6048&lt;3.01,"0+ to 3",IF(F6048&lt;6.01,"3+ to 6",IF(F6048&lt;9.01,"6+ to 9",IF(F6048&lt;12.01,"9+ to 12",IF(F6048&lt;15.01,"12+ to 15",IF(F6048&lt;18.01,"15+ to 18",IF(F6048&lt;21.01,"18+ to 21",IF(F6048&lt;24.01,"21+ to 24",IF(F6048&lt;27.01,"24+ to 27",IF(F6048&lt;30.01,"27+ to 30","30+"))))))))))))</f>
        <v>3+ to 6</v>
      </c>
      <c r="I6048" t="str">
        <f>IF(G6048&lt;&gt;H6048,"DIFF","")</f>
        <v>DIFF</v>
      </c>
    </row>
    <row r="6049" spans="1:9">
      <c r="A6049" t="s">
        <v>102</v>
      </c>
      <c r="B6049" t="s">
        <v>193</v>
      </c>
      <c r="C6049" s="1">
        <v>114405530</v>
      </c>
      <c r="D6049" s="1">
        <v>2</v>
      </c>
      <c r="E6049" s="1">
        <v>-8</v>
      </c>
      <c r="F6049" s="1">
        <v>10</v>
      </c>
      <c r="G6049" s="7" t="str">
        <f>IF(E6049&lt;0,"0-",IF(E6049=0,"0",IF(E6049&lt;3.01,"0+ to 3",IF(E6049&lt;6.01,"3+ to 6",IF(E6049&lt;9.01,"6+ to 9",IF(E6049&lt;12.01,"9+ to 12",IF(E6049&lt;15.01,"12+ to 15",IF(E6049&lt;18.01,"15+ to 18",IF(E6049&lt;21.01,"18+ to 21",IF(E6049&lt;24.01,"21+ to 24",IF(E6049&lt;27.01,"24+ to 27",IF(E6049&lt;30.01,"27+ to 30","30+"))))))))))))</f>
        <v>0-</v>
      </c>
      <c r="H6049" s="7" t="str">
        <f>IF(F6049&lt;0,"0-",IF(F6049=0,"0",IF(F6049&lt;3.01,"0+ to 3",IF(F6049&lt;6.01,"3+ to 6",IF(F6049&lt;9.01,"6+ to 9",IF(F6049&lt;12.01,"9+ to 12",IF(F6049&lt;15.01,"12+ to 15",IF(F6049&lt;18.01,"15+ to 18",IF(F6049&lt;21.01,"18+ to 21",IF(F6049&lt;24.01,"21+ to 24",IF(F6049&lt;27.01,"24+ to 27",IF(F6049&lt;30.01,"27+ to 30","30+"))))))))))))</f>
        <v>9+ to 12</v>
      </c>
      <c r="I6049" t="str">
        <f>IF(G6049&lt;&gt;H6049,"DIFF","")</f>
        <v>DIFF</v>
      </c>
    </row>
    <row r="6050" spans="1:9">
      <c r="A6050" t="s">
        <v>102</v>
      </c>
      <c r="B6050" t="s">
        <v>193</v>
      </c>
      <c r="C6050" s="1">
        <v>114407747</v>
      </c>
      <c r="D6050" s="1">
        <v>6</v>
      </c>
      <c r="E6050" s="1">
        <v>-4</v>
      </c>
      <c r="F6050" s="1">
        <v>25</v>
      </c>
      <c r="G6050" s="7" t="str">
        <f>IF(E6050&lt;0,"0-",IF(E6050=0,"0",IF(E6050&lt;3.01,"0+ to 3",IF(E6050&lt;6.01,"3+ to 6",IF(E6050&lt;9.01,"6+ to 9",IF(E6050&lt;12.01,"9+ to 12",IF(E6050&lt;15.01,"12+ to 15",IF(E6050&lt;18.01,"15+ to 18",IF(E6050&lt;21.01,"18+ to 21",IF(E6050&lt;24.01,"21+ to 24",IF(E6050&lt;27.01,"24+ to 27",IF(E6050&lt;30.01,"27+ to 30","30+"))))))))))))</f>
        <v>0-</v>
      </c>
      <c r="H6050" s="7" t="str">
        <f>IF(F6050&lt;0,"0-",IF(F6050=0,"0",IF(F6050&lt;3.01,"0+ to 3",IF(F6050&lt;6.01,"3+ to 6",IF(F6050&lt;9.01,"6+ to 9",IF(F6050&lt;12.01,"9+ to 12",IF(F6050&lt;15.01,"12+ to 15",IF(F6050&lt;18.01,"15+ to 18",IF(F6050&lt;21.01,"18+ to 21",IF(F6050&lt;24.01,"21+ to 24",IF(F6050&lt;27.01,"24+ to 27",IF(F6050&lt;30.01,"27+ to 30","30+"))))))))))))</f>
        <v>24+ to 27</v>
      </c>
      <c r="I6050" t="str">
        <f>IF(G6050&lt;&gt;H6050,"DIFF","")</f>
        <v>DIFF</v>
      </c>
    </row>
    <row r="6051" spans="1:9">
      <c r="A6051" t="s">
        <v>103</v>
      </c>
      <c r="B6051" t="s">
        <v>192</v>
      </c>
      <c r="C6051" s="1">
        <v>114435681</v>
      </c>
      <c r="D6051" s="1">
        <v>2</v>
      </c>
      <c r="E6051" s="1">
        <v>-215</v>
      </c>
      <c r="F6051" s="1">
        <v>683</v>
      </c>
      <c r="G6051" s="7" t="str">
        <f>IF(E6051&lt;0,"0-",IF(E6051=0,"0",IF(E6051&lt;3.01,"0+ to 3",IF(E6051&lt;6.01,"3+ to 6",IF(E6051&lt;9.01,"6+ to 9",IF(E6051&lt;12.01,"9+ to 12",IF(E6051&lt;15.01,"12+ to 15",IF(E6051&lt;18.01,"15+ to 18",IF(E6051&lt;21.01,"18+ to 21",IF(E6051&lt;24.01,"21+ to 24",IF(E6051&lt;27.01,"24+ to 27",IF(E6051&lt;30.01,"27+ to 30","30+"))))))))))))</f>
        <v>0-</v>
      </c>
      <c r="H6051" s="7" t="str">
        <f>IF(F6051&lt;0,"0-",IF(F6051=0,"0",IF(F6051&lt;3.01,"0+ to 3",IF(F6051&lt;6.01,"3+ to 6",IF(F6051&lt;9.01,"6+ to 9",IF(F6051&lt;12.01,"9+ to 12",IF(F6051&lt;15.01,"12+ to 15",IF(F6051&lt;18.01,"15+ to 18",IF(F6051&lt;21.01,"18+ to 21",IF(F6051&lt;24.01,"21+ to 24",IF(F6051&lt;27.01,"24+ to 27",IF(F6051&lt;30.01,"27+ to 30","30+"))))))))))))</f>
        <v>30+</v>
      </c>
      <c r="I6051" t="str">
        <f>IF(G6051&lt;&gt;H6051,"DIFF","")</f>
        <v>DIFF</v>
      </c>
    </row>
    <row r="6052" spans="1:9">
      <c r="A6052" t="s">
        <v>102</v>
      </c>
      <c r="B6052" t="s">
        <v>192</v>
      </c>
      <c r="C6052" s="1">
        <v>114442895</v>
      </c>
      <c r="D6052" s="1">
        <v>2</v>
      </c>
      <c r="E6052" s="1">
        <v>-8</v>
      </c>
      <c r="F6052" s="1">
        <v>15</v>
      </c>
      <c r="G6052" s="7" t="str">
        <f>IF(E6052&lt;0,"0-",IF(E6052=0,"0",IF(E6052&lt;3.01,"0+ to 3",IF(E6052&lt;6.01,"3+ to 6",IF(E6052&lt;9.01,"6+ to 9",IF(E6052&lt;12.01,"9+ to 12",IF(E6052&lt;15.01,"12+ to 15",IF(E6052&lt;18.01,"15+ to 18",IF(E6052&lt;21.01,"18+ to 21",IF(E6052&lt;24.01,"21+ to 24",IF(E6052&lt;27.01,"24+ to 27",IF(E6052&lt;30.01,"27+ to 30","30+"))))))))))))</f>
        <v>0-</v>
      </c>
      <c r="H6052" s="7" t="str">
        <f>IF(F6052&lt;0,"0-",IF(F6052=0,"0",IF(F6052&lt;3.01,"0+ to 3",IF(F6052&lt;6.01,"3+ to 6",IF(F6052&lt;9.01,"6+ to 9",IF(F6052&lt;12.01,"9+ to 12",IF(F6052&lt;15.01,"12+ to 15",IF(F6052&lt;18.01,"15+ to 18",IF(F6052&lt;21.01,"18+ to 21",IF(F6052&lt;24.01,"21+ to 24",IF(F6052&lt;27.01,"24+ to 27",IF(F6052&lt;30.01,"27+ to 30","30+"))))))))))))</f>
        <v>12+ to 15</v>
      </c>
      <c r="I6052" t="str">
        <f>IF(G6052&lt;&gt;H6052,"DIFF","")</f>
        <v>DIFF</v>
      </c>
    </row>
    <row r="6053" spans="1:9">
      <c r="A6053" t="s">
        <v>102</v>
      </c>
      <c r="B6053" t="s">
        <v>192</v>
      </c>
      <c r="C6053" s="1">
        <v>114442967</v>
      </c>
      <c r="D6053" s="1">
        <v>6</v>
      </c>
      <c r="E6053" s="1">
        <v>0</v>
      </c>
      <c r="F6053" s="1">
        <v>10</v>
      </c>
      <c r="G6053" s="7" t="str">
        <f>IF(E6053&lt;0,"0-",IF(E6053=0,"0",IF(E6053&lt;3.01,"0+ to 3",IF(E6053&lt;6.01,"3+ to 6",IF(E6053&lt;9.01,"6+ to 9",IF(E6053&lt;12.01,"9+ to 12",IF(E6053&lt;15.01,"12+ to 15",IF(E6053&lt;18.01,"15+ to 18",IF(E6053&lt;21.01,"18+ to 21",IF(E6053&lt;24.01,"21+ to 24",IF(E6053&lt;27.01,"24+ to 27",IF(E6053&lt;30.01,"27+ to 30","30+"))))))))))))</f>
        <v>0</v>
      </c>
      <c r="H6053" s="7" t="str">
        <f>IF(F6053&lt;0,"0-",IF(F6053=0,"0",IF(F6053&lt;3.01,"0+ to 3",IF(F6053&lt;6.01,"3+ to 6",IF(F6053&lt;9.01,"6+ to 9",IF(F6053&lt;12.01,"9+ to 12",IF(F6053&lt;15.01,"12+ to 15",IF(F6053&lt;18.01,"15+ to 18",IF(F6053&lt;21.01,"18+ to 21",IF(F6053&lt;24.01,"21+ to 24",IF(F6053&lt;27.01,"24+ to 27",IF(F6053&lt;30.01,"27+ to 30","30+"))))))))))))</f>
        <v>9+ to 12</v>
      </c>
      <c r="I6053" t="str">
        <f>IF(G6053&lt;&gt;H6053,"DIFF","")</f>
        <v>DIFF</v>
      </c>
    </row>
    <row r="6054" spans="1:9">
      <c r="A6054" t="s">
        <v>102</v>
      </c>
      <c r="B6054" t="s">
        <v>192</v>
      </c>
      <c r="C6054" s="1">
        <v>114457023</v>
      </c>
      <c r="D6054" s="1">
        <v>2</v>
      </c>
      <c r="E6054" s="1">
        <v>-1</v>
      </c>
      <c r="F6054" s="1">
        <v>1</v>
      </c>
      <c r="G6054" s="7" t="str">
        <f>IF(E6054&lt;0,"0-",IF(E6054=0,"0",IF(E6054&lt;3.01,"0+ to 3",IF(E6054&lt;6.01,"3+ to 6",IF(E6054&lt;9.01,"6+ to 9",IF(E6054&lt;12.01,"9+ to 12",IF(E6054&lt;15.01,"12+ to 15",IF(E6054&lt;18.01,"15+ to 18",IF(E6054&lt;21.01,"18+ to 21",IF(E6054&lt;24.01,"21+ to 24",IF(E6054&lt;27.01,"24+ to 27",IF(E6054&lt;30.01,"27+ to 30","30+"))))))))))))</f>
        <v>0-</v>
      </c>
      <c r="H6054" s="7" t="str">
        <f>IF(F6054&lt;0,"0-",IF(F6054=0,"0",IF(F6054&lt;3.01,"0+ to 3",IF(F6054&lt;6.01,"3+ to 6",IF(F6054&lt;9.01,"6+ to 9",IF(F6054&lt;12.01,"9+ to 12",IF(F6054&lt;15.01,"12+ to 15",IF(F6054&lt;18.01,"15+ to 18",IF(F6054&lt;21.01,"18+ to 21",IF(F6054&lt;24.01,"21+ to 24",IF(F6054&lt;27.01,"24+ to 27",IF(F6054&lt;30.01,"27+ to 30","30+"))))))))))))</f>
        <v>0+ to 3</v>
      </c>
      <c r="I6054" t="str">
        <f>IF(G6054&lt;&gt;H6054,"DIFF","")</f>
        <v>DIFF</v>
      </c>
    </row>
    <row r="6055" spans="1:9">
      <c r="A6055" t="s">
        <v>102</v>
      </c>
      <c r="B6055" t="s">
        <v>192</v>
      </c>
      <c r="C6055" s="1">
        <v>114458577</v>
      </c>
      <c r="D6055" s="1">
        <v>4</v>
      </c>
      <c r="E6055" s="1">
        <v>-8</v>
      </c>
      <c r="F6055" s="1">
        <v>20</v>
      </c>
      <c r="G6055" s="7" t="str">
        <f>IF(E6055&lt;0,"0-",IF(E6055=0,"0",IF(E6055&lt;3.01,"0+ to 3",IF(E6055&lt;6.01,"3+ to 6",IF(E6055&lt;9.01,"6+ to 9",IF(E6055&lt;12.01,"9+ to 12",IF(E6055&lt;15.01,"12+ to 15",IF(E6055&lt;18.01,"15+ to 18",IF(E6055&lt;21.01,"18+ to 21",IF(E6055&lt;24.01,"21+ to 24",IF(E6055&lt;27.01,"24+ to 27",IF(E6055&lt;30.01,"27+ to 30","30+"))))))))))))</f>
        <v>0-</v>
      </c>
      <c r="H6055" s="7" t="str">
        <f>IF(F6055&lt;0,"0-",IF(F6055=0,"0",IF(F6055&lt;3.01,"0+ to 3",IF(F6055&lt;6.01,"3+ to 6",IF(F6055&lt;9.01,"6+ to 9",IF(F6055&lt;12.01,"9+ to 12",IF(F6055&lt;15.01,"12+ to 15",IF(F6055&lt;18.01,"15+ to 18",IF(F6055&lt;21.01,"18+ to 21",IF(F6055&lt;24.01,"21+ to 24",IF(F6055&lt;27.01,"24+ to 27",IF(F6055&lt;30.01,"27+ to 30","30+"))))))))))))</f>
        <v>18+ to 21</v>
      </c>
      <c r="I6055" t="str">
        <f>IF(G6055&lt;&gt;H6055,"DIFF","")</f>
        <v>DIFF</v>
      </c>
    </row>
    <row r="6056" spans="1:9">
      <c r="A6056" t="s">
        <v>102</v>
      </c>
      <c r="B6056" t="s">
        <v>191</v>
      </c>
      <c r="C6056" s="1">
        <v>114509507</v>
      </c>
      <c r="D6056" s="1">
        <v>2</v>
      </c>
      <c r="E6056" s="1">
        <v>0</v>
      </c>
      <c r="F6056" s="1">
        <v>9</v>
      </c>
      <c r="G6056" s="7" t="str">
        <f>IF(E6056&lt;0,"0-",IF(E6056=0,"0",IF(E6056&lt;3.01,"0+ to 3",IF(E6056&lt;6.01,"3+ to 6",IF(E6056&lt;9.01,"6+ to 9",IF(E6056&lt;12.01,"9+ to 12",IF(E6056&lt;15.01,"12+ to 15",IF(E6056&lt;18.01,"15+ to 18",IF(E6056&lt;21.01,"18+ to 21",IF(E6056&lt;24.01,"21+ to 24",IF(E6056&lt;27.01,"24+ to 27",IF(E6056&lt;30.01,"27+ to 30","30+"))))))))))))</f>
        <v>0</v>
      </c>
      <c r="H6056" s="7" t="str">
        <f>IF(F6056&lt;0,"0-",IF(F6056=0,"0",IF(F6056&lt;3.01,"0+ to 3",IF(F6056&lt;6.01,"3+ to 6",IF(F6056&lt;9.01,"6+ to 9",IF(F6056&lt;12.01,"9+ to 12",IF(F6056&lt;15.01,"12+ to 15",IF(F6056&lt;18.01,"15+ to 18",IF(F6056&lt;21.01,"18+ to 21",IF(F6056&lt;24.01,"21+ to 24",IF(F6056&lt;27.01,"24+ to 27",IF(F6056&lt;30.01,"27+ to 30","30+"))))))))))))</f>
        <v>6+ to 9</v>
      </c>
      <c r="I6056" t="str">
        <f>IF(G6056&lt;&gt;H6056,"DIFF","")</f>
        <v>DIFF</v>
      </c>
    </row>
    <row r="6057" spans="1:9">
      <c r="A6057" t="s">
        <v>102</v>
      </c>
      <c r="B6057" t="s">
        <v>191</v>
      </c>
      <c r="C6057" s="1">
        <v>114511543</v>
      </c>
      <c r="D6057" s="1">
        <v>2</v>
      </c>
      <c r="E6057" s="1">
        <v>-6</v>
      </c>
      <c r="F6057" s="1">
        <v>12</v>
      </c>
      <c r="G6057" s="7" t="str">
        <f>IF(E6057&lt;0,"0-",IF(E6057=0,"0",IF(E6057&lt;3.01,"0+ to 3",IF(E6057&lt;6.01,"3+ to 6",IF(E6057&lt;9.01,"6+ to 9",IF(E6057&lt;12.01,"9+ to 12",IF(E6057&lt;15.01,"12+ to 15",IF(E6057&lt;18.01,"15+ to 18",IF(E6057&lt;21.01,"18+ to 21",IF(E6057&lt;24.01,"21+ to 24",IF(E6057&lt;27.01,"24+ to 27",IF(E6057&lt;30.01,"27+ to 30","30+"))))))))))))</f>
        <v>0-</v>
      </c>
      <c r="H6057" s="7" t="str">
        <f>IF(F6057&lt;0,"0-",IF(F6057=0,"0",IF(F6057&lt;3.01,"0+ to 3",IF(F6057&lt;6.01,"3+ to 6",IF(F6057&lt;9.01,"6+ to 9",IF(F6057&lt;12.01,"9+ to 12",IF(F6057&lt;15.01,"12+ to 15",IF(F6057&lt;18.01,"15+ to 18",IF(F6057&lt;21.01,"18+ to 21",IF(F6057&lt;24.01,"21+ to 24",IF(F6057&lt;27.01,"24+ to 27",IF(F6057&lt;30.01,"27+ to 30","30+"))))))))))))</f>
        <v>9+ to 12</v>
      </c>
      <c r="I6057" t="str">
        <f>IF(G6057&lt;&gt;H6057,"DIFF","")</f>
        <v>DIFF</v>
      </c>
    </row>
    <row r="6058" spans="1:9">
      <c r="A6058" t="s">
        <v>102</v>
      </c>
      <c r="B6058" t="s">
        <v>191</v>
      </c>
      <c r="C6058" s="1">
        <v>114512424</v>
      </c>
      <c r="D6058" s="1">
        <v>2</v>
      </c>
      <c r="E6058" s="1">
        <v>0</v>
      </c>
      <c r="F6058" s="1">
        <v>0</v>
      </c>
      <c r="G6058" s="7" t="str">
        <f>IF(E6058&lt;0,"0-",IF(E6058=0,"0",IF(E6058&lt;3.01,"0+ to 3",IF(E6058&lt;6.01,"3+ to 6",IF(E6058&lt;9.01,"6+ to 9",IF(E6058&lt;12.01,"9+ to 12",IF(E6058&lt;15.01,"12+ to 15",IF(E6058&lt;18.01,"15+ to 18",IF(E6058&lt;21.01,"18+ to 21",IF(E6058&lt;24.01,"21+ to 24",IF(E6058&lt;27.01,"24+ to 27",IF(E6058&lt;30.01,"27+ to 30","30+"))))))))))))</f>
        <v>0</v>
      </c>
      <c r="H6058" s="7" t="str">
        <f>IF(F6058&lt;0,"0-",IF(F6058=0,"0",IF(F6058&lt;3.01,"0+ to 3",IF(F6058&lt;6.01,"3+ to 6",IF(F6058&lt;9.01,"6+ to 9",IF(F6058&lt;12.01,"9+ to 12",IF(F6058&lt;15.01,"12+ to 15",IF(F6058&lt;18.01,"15+ to 18",IF(F6058&lt;21.01,"18+ to 21",IF(F6058&lt;24.01,"21+ to 24",IF(F6058&lt;27.01,"24+ to 27",IF(F6058&lt;30.01,"27+ to 30","30+"))))))))))))</f>
        <v>0</v>
      </c>
      <c r="I6058" t="str">
        <f>IF(G6058&lt;&gt;H6058,"DIFF","")</f>
        <v/>
      </c>
    </row>
    <row r="6059" spans="1:9">
      <c r="A6059" t="s">
        <v>102</v>
      </c>
      <c r="B6059" t="s">
        <v>191</v>
      </c>
      <c r="C6059" s="1">
        <v>114519460</v>
      </c>
      <c r="D6059" s="1">
        <v>6</v>
      </c>
      <c r="E6059" s="1">
        <v>-16</v>
      </c>
      <c r="F6059" s="1">
        <v>71</v>
      </c>
      <c r="G6059" s="7" t="str">
        <f>IF(E6059&lt;0,"0-",IF(E6059=0,"0",IF(E6059&lt;3.01,"0+ to 3",IF(E6059&lt;6.01,"3+ to 6",IF(E6059&lt;9.01,"6+ to 9",IF(E6059&lt;12.01,"9+ to 12",IF(E6059&lt;15.01,"12+ to 15",IF(E6059&lt;18.01,"15+ to 18",IF(E6059&lt;21.01,"18+ to 21",IF(E6059&lt;24.01,"21+ to 24",IF(E6059&lt;27.01,"24+ to 27",IF(E6059&lt;30.01,"27+ to 30","30+"))))))))))))</f>
        <v>0-</v>
      </c>
      <c r="H6059" s="7" t="str">
        <f>IF(F6059&lt;0,"0-",IF(F6059=0,"0",IF(F6059&lt;3.01,"0+ to 3",IF(F6059&lt;6.01,"3+ to 6",IF(F6059&lt;9.01,"6+ to 9",IF(F6059&lt;12.01,"9+ to 12",IF(F6059&lt;15.01,"12+ to 15",IF(F6059&lt;18.01,"15+ to 18",IF(F6059&lt;21.01,"18+ to 21",IF(F6059&lt;24.01,"21+ to 24",IF(F6059&lt;27.01,"24+ to 27",IF(F6059&lt;30.01,"27+ to 30","30+"))))))))))))</f>
        <v>30+</v>
      </c>
      <c r="I6059" t="str">
        <f>IF(G6059&lt;&gt;H6059,"DIFF","")</f>
        <v>DIFF</v>
      </c>
    </row>
    <row r="6060" spans="1:9">
      <c r="A6060" t="s">
        <v>102</v>
      </c>
      <c r="B6060" t="s">
        <v>191</v>
      </c>
      <c r="C6060" s="1">
        <v>114521516</v>
      </c>
      <c r="D6060" s="1">
        <v>8</v>
      </c>
      <c r="E6060" s="1">
        <v>-6</v>
      </c>
      <c r="F6060" s="1">
        <v>32</v>
      </c>
      <c r="G6060" s="7" t="str">
        <f>IF(E6060&lt;0,"0-",IF(E6060=0,"0",IF(E6060&lt;3.01,"0+ to 3",IF(E6060&lt;6.01,"3+ to 6",IF(E6060&lt;9.01,"6+ to 9",IF(E6060&lt;12.01,"9+ to 12",IF(E6060&lt;15.01,"12+ to 15",IF(E6060&lt;18.01,"15+ to 18",IF(E6060&lt;21.01,"18+ to 21",IF(E6060&lt;24.01,"21+ to 24",IF(E6060&lt;27.01,"24+ to 27",IF(E6060&lt;30.01,"27+ to 30","30+"))))))))))))</f>
        <v>0-</v>
      </c>
      <c r="H6060" s="7" t="str">
        <f>IF(F6060&lt;0,"0-",IF(F6060=0,"0",IF(F6060&lt;3.01,"0+ to 3",IF(F6060&lt;6.01,"3+ to 6",IF(F6060&lt;9.01,"6+ to 9",IF(F6060&lt;12.01,"9+ to 12",IF(F6060&lt;15.01,"12+ to 15",IF(F6060&lt;18.01,"15+ to 18",IF(F6060&lt;21.01,"18+ to 21",IF(F6060&lt;24.01,"21+ to 24",IF(F6060&lt;27.01,"24+ to 27",IF(F6060&lt;30.01,"27+ to 30","30+"))))))))))))</f>
        <v>30+</v>
      </c>
      <c r="I6060" t="str">
        <f>IF(G6060&lt;&gt;H6060,"DIFF","")</f>
        <v>DIFF</v>
      </c>
    </row>
    <row r="6061" spans="1:9">
      <c r="A6061" t="s">
        <v>102</v>
      </c>
      <c r="B6061" t="s">
        <v>191</v>
      </c>
      <c r="C6061" s="1">
        <v>114522637</v>
      </c>
      <c r="D6061" s="1">
        <v>7</v>
      </c>
      <c r="E6061" s="1">
        <v>-4</v>
      </c>
      <c r="F6061" s="1">
        <v>18</v>
      </c>
      <c r="G6061" s="7" t="str">
        <f>IF(E6061&lt;0,"0-",IF(E6061=0,"0",IF(E6061&lt;3.01,"0+ to 3",IF(E6061&lt;6.01,"3+ to 6",IF(E6061&lt;9.01,"6+ to 9",IF(E6061&lt;12.01,"9+ to 12",IF(E6061&lt;15.01,"12+ to 15",IF(E6061&lt;18.01,"15+ to 18",IF(E6061&lt;21.01,"18+ to 21",IF(E6061&lt;24.01,"21+ to 24",IF(E6061&lt;27.01,"24+ to 27",IF(E6061&lt;30.01,"27+ to 30","30+"))))))))))))</f>
        <v>0-</v>
      </c>
      <c r="H6061" s="7" t="str">
        <f>IF(F6061&lt;0,"0-",IF(F6061=0,"0",IF(F6061&lt;3.01,"0+ to 3",IF(F6061&lt;6.01,"3+ to 6",IF(F6061&lt;9.01,"6+ to 9",IF(F6061&lt;12.01,"9+ to 12",IF(F6061&lt;15.01,"12+ to 15",IF(F6061&lt;18.01,"15+ to 18",IF(F6061&lt;21.01,"18+ to 21",IF(F6061&lt;24.01,"21+ to 24",IF(F6061&lt;27.01,"24+ to 27",IF(F6061&lt;30.01,"27+ to 30","30+"))))))))))))</f>
        <v>15+ to 18</v>
      </c>
      <c r="I6061" t="str">
        <f>IF(G6061&lt;&gt;H6061,"DIFF","")</f>
        <v>DIFF</v>
      </c>
    </row>
    <row r="6062" spans="1:9">
      <c r="A6062" t="s">
        <v>102</v>
      </c>
      <c r="B6062" t="s">
        <v>190</v>
      </c>
      <c r="C6062" s="1">
        <v>114578670</v>
      </c>
      <c r="D6062" s="1">
        <v>2</v>
      </c>
      <c r="E6062" s="1">
        <v>-3</v>
      </c>
      <c r="F6062" s="1">
        <v>4</v>
      </c>
      <c r="G6062" s="7" t="str">
        <f>IF(E6062&lt;0,"0-",IF(E6062=0,"0",IF(E6062&lt;3.01,"0+ to 3",IF(E6062&lt;6.01,"3+ to 6",IF(E6062&lt;9.01,"6+ to 9",IF(E6062&lt;12.01,"9+ to 12",IF(E6062&lt;15.01,"12+ to 15",IF(E6062&lt;18.01,"15+ to 18",IF(E6062&lt;21.01,"18+ to 21",IF(E6062&lt;24.01,"21+ to 24",IF(E6062&lt;27.01,"24+ to 27",IF(E6062&lt;30.01,"27+ to 30","30+"))))))))))))</f>
        <v>0-</v>
      </c>
      <c r="H6062" s="7" t="str">
        <f>IF(F6062&lt;0,"0-",IF(F6062=0,"0",IF(F6062&lt;3.01,"0+ to 3",IF(F6062&lt;6.01,"3+ to 6",IF(F6062&lt;9.01,"6+ to 9",IF(F6062&lt;12.01,"9+ to 12",IF(F6062&lt;15.01,"12+ to 15",IF(F6062&lt;18.01,"15+ to 18",IF(F6062&lt;21.01,"18+ to 21",IF(F6062&lt;24.01,"21+ to 24",IF(F6062&lt;27.01,"24+ to 27",IF(F6062&lt;30.01,"27+ to 30","30+"))))))))))))</f>
        <v>3+ to 6</v>
      </c>
      <c r="I6062" t="str">
        <f>IF(G6062&lt;&gt;H6062,"DIFF","")</f>
        <v>DIFF</v>
      </c>
    </row>
    <row r="6063" spans="1:9">
      <c r="A6063" t="s">
        <v>102</v>
      </c>
      <c r="B6063" t="s">
        <v>190</v>
      </c>
      <c r="C6063" s="1">
        <v>114585319</v>
      </c>
      <c r="D6063" s="1">
        <v>6</v>
      </c>
      <c r="E6063" s="1">
        <v>-6</v>
      </c>
      <c r="F6063" s="1">
        <v>31</v>
      </c>
      <c r="G6063" s="7" t="str">
        <f>IF(E6063&lt;0,"0-",IF(E6063=0,"0",IF(E6063&lt;3.01,"0+ to 3",IF(E6063&lt;6.01,"3+ to 6",IF(E6063&lt;9.01,"6+ to 9",IF(E6063&lt;12.01,"9+ to 12",IF(E6063&lt;15.01,"12+ to 15",IF(E6063&lt;18.01,"15+ to 18",IF(E6063&lt;21.01,"18+ to 21",IF(E6063&lt;24.01,"21+ to 24",IF(E6063&lt;27.01,"24+ to 27",IF(E6063&lt;30.01,"27+ to 30","30+"))))))))))))</f>
        <v>0-</v>
      </c>
      <c r="H6063" s="7" t="str">
        <f>IF(F6063&lt;0,"0-",IF(F6063=0,"0",IF(F6063&lt;3.01,"0+ to 3",IF(F6063&lt;6.01,"3+ to 6",IF(F6063&lt;9.01,"6+ to 9",IF(F6063&lt;12.01,"9+ to 12",IF(F6063&lt;15.01,"12+ to 15",IF(F6063&lt;18.01,"15+ to 18",IF(F6063&lt;21.01,"18+ to 21",IF(F6063&lt;24.01,"21+ to 24",IF(F6063&lt;27.01,"24+ to 27",IF(F6063&lt;30.01,"27+ to 30","30+"))))))))))))</f>
        <v>30+</v>
      </c>
      <c r="I6063" t="str">
        <f>IF(G6063&lt;&gt;H6063,"DIFF","")</f>
        <v>DIFF</v>
      </c>
    </row>
    <row r="6064" spans="1:9">
      <c r="A6064" t="s">
        <v>102</v>
      </c>
      <c r="B6064" t="s">
        <v>190</v>
      </c>
      <c r="C6064" s="1">
        <v>114586722</v>
      </c>
      <c r="D6064" s="1">
        <v>2</v>
      </c>
      <c r="E6064" s="1">
        <v>-10</v>
      </c>
      <c r="F6064" s="1">
        <v>15</v>
      </c>
      <c r="G6064" s="7" t="str">
        <f>IF(E6064&lt;0,"0-",IF(E6064=0,"0",IF(E6064&lt;3.01,"0+ to 3",IF(E6064&lt;6.01,"3+ to 6",IF(E6064&lt;9.01,"6+ to 9",IF(E6064&lt;12.01,"9+ to 12",IF(E6064&lt;15.01,"12+ to 15",IF(E6064&lt;18.01,"15+ to 18",IF(E6064&lt;21.01,"18+ to 21",IF(E6064&lt;24.01,"21+ to 24",IF(E6064&lt;27.01,"24+ to 27",IF(E6064&lt;30.01,"27+ to 30","30+"))))))))))))</f>
        <v>0-</v>
      </c>
      <c r="H6064" s="7" t="str">
        <f>IF(F6064&lt;0,"0-",IF(F6064=0,"0",IF(F6064&lt;3.01,"0+ to 3",IF(F6064&lt;6.01,"3+ to 6",IF(F6064&lt;9.01,"6+ to 9",IF(F6064&lt;12.01,"9+ to 12",IF(F6064&lt;15.01,"12+ to 15",IF(F6064&lt;18.01,"15+ to 18",IF(F6064&lt;21.01,"18+ to 21",IF(F6064&lt;24.01,"21+ to 24",IF(F6064&lt;27.01,"24+ to 27",IF(F6064&lt;30.01,"27+ to 30","30+"))))))))))))</f>
        <v>12+ to 15</v>
      </c>
      <c r="I6064" t="str">
        <f>IF(G6064&lt;&gt;H6064,"DIFF","")</f>
        <v>DIFF</v>
      </c>
    </row>
    <row r="6065" spans="1:9">
      <c r="A6065" t="s">
        <v>102</v>
      </c>
      <c r="B6065" t="s">
        <v>190</v>
      </c>
      <c r="C6065" s="1">
        <v>114588434</v>
      </c>
      <c r="D6065" s="1">
        <v>2</v>
      </c>
      <c r="E6065" s="1">
        <v>0</v>
      </c>
      <c r="F6065" s="1">
        <v>14</v>
      </c>
      <c r="G6065" s="7" t="str">
        <f>IF(E6065&lt;0,"0-",IF(E6065=0,"0",IF(E6065&lt;3.01,"0+ to 3",IF(E6065&lt;6.01,"3+ to 6",IF(E6065&lt;9.01,"6+ to 9",IF(E6065&lt;12.01,"9+ to 12",IF(E6065&lt;15.01,"12+ to 15",IF(E6065&lt;18.01,"15+ to 18",IF(E6065&lt;21.01,"18+ to 21",IF(E6065&lt;24.01,"21+ to 24",IF(E6065&lt;27.01,"24+ to 27",IF(E6065&lt;30.01,"27+ to 30","30+"))))))))))))</f>
        <v>0</v>
      </c>
      <c r="H6065" s="7" t="str">
        <f>IF(F6065&lt;0,"0-",IF(F6065=0,"0",IF(F6065&lt;3.01,"0+ to 3",IF(F6065&lt;6.01,"3+ to 6",IF(F6065&lt;9.01,"6+ to 9",IF(F6065&lt;12.01,"9+ to 12",IF(F6065&lt;15.01,"12+ to 15",IF(F6065&lt;18.01,"15+ to 18",IF(F6065&lt;21.01,"18+ to 21",IF(F6065&lt;24.01,"21+ to 24",IF(F6065&lt;27.01,"24+ to 27",IF(F6065&lt;30.01,"27+ to 30","30+"))))))))))))</f>
        <v>12+ to 15</v>
      </c>
      <c r="I6065" t="str">
        <f>IF(G6065&lt;&gt;H6065,"DIFF","")</f>
        <v>DIFF</v>
      </c>
    </row>
    <row r="6066" spans="1:9">
      <c r="A6066" t="s">
        <v>102</v>
      </c>
      <c r="B6066" t="s">
        <v>190</v>
      </c>
      <c r="C6066" s="1">
        <v>114593411</v>
      </c>
      <c r="D6066" s="1">
        <v>2</v>
      </c>
      <c r="E6066" s="1">
        <v>-8</v>
      </c>
      <c r="F6066" s="1">
        <v>13</v>
      </c>
      <c r="G6066" s="7" t="str">
        <f>IF(E6066&lt;0,"0-",IF(E6066=0,"0",IF(E6066&lt;3.01,"0+ to 3",IF(E6066&lt;6.01,"3+ to 6",IF(E6066&lt;9.01,"6+ to 9",IF(E6066&lt;12.01,"9+ to 12",IF(E6066&lt;15.01,"12+ to 15",IF(E6066&lt;18.01,"15+ to 18",IF(E6066&lt;21.01,"18+ to 21",IF(E6066&lt;24.01,"21+ to 24",IF(E6066&lt;27.01,"24+ to 27",IF(E6066&lt;30.01,"27+ to 30","30+"))))))))))))</f>
        <v>0-</v>
      </c>
      <c r="H6066" s="7" t="str">
        <f>IF(F6066&lt;0,"0-",IF(F6066=0,"0",IF(F6066&lt;3.01,"0+ to 3",IF(F6066&lt;6.01,"3+ to 6",IF(F6066&lt;9.01,"6+ to 9",IF(F6066&lt;12.01,"9+ to 12",IF(F6066&lt;15.01,"12+ to 15",IF(F6066&lt;18.01,"15+ to 18",IF(F6066&lt;21.01,"18+ to 21",IF(F6066&lt;24.01,"21+ to 24",IF(F6066&lt;27.01,"24+ to 27",IF(F6066&lt;30.01,"27+ to 30","30+"))))))))))))</f>
        <v>12+ to 15</v>
      </c>
      <c r="I6066" t="str">
        <f>IF(G6066&lt;&gt;H6066,"DIFF","")</f>
        <v>DIFF</v>
      </c>
    </row>
    <row r="6067" spans="1:9">
      <c r="A6067" t="s">
        <v>102</v>
      </c>
      <c r="B6067" t="s">
        <v>189</v>
      </c>
      <c r="C6067" s="1">
        <v>114633723</v>
      </c>
      <c r="D6067" s="1">
        <v>4</v>
      </c>
      <c r="E6067" s="1">
        <v>-9</v>
      </c>
      <c r="F6067" s="1">
        <v>179</v>
      </c>
      <c r="G6067" s="7" t="str">
        <f>IF(E6067&lt;0,"0-",IF(E6067=0,"0",IF(E6067&lt;3.01,"0+ to 3",IF(E6067&lt;6.01,"3+ to 6",IF(E6067&lt;9.01,"6+ to 9",IF(E6067&lt;12.01,"9+ to 12",IF(E6067&lt;15.01,"12+ to 15",IF(E6067&lt;18.01,"15+ to 18",IF(E6067&lt;21.01,"18+ to 21",IF(E6067&lt;24.01,"21+ to 24",IF(E6067&lt;27.01,"24+ to 27",IF(E6067&lt;30.01,"27+ to 30","30+"))))))))))))</f>
        <v>0-</v>
      </c>
      <c r="H6067" s="7" t="str">
        <f>IF(F6067&lt;0,"0-",IF(F6067=0,"0",IF(F6067&lt;3.01,"0+ to 3",IF(F6067&lt;6.01,"3+ to 6",IF(F6067&lt;9.01,"6+ to 9",IF(F6067&lt;12.01,"9+ to 12",IF(F6067&lt;15.01,"12+ to 15",IF(F6067&lt;18.01,"15+ to 18",IF(F6067&lt;21.01,"18+ to 21",IF(F6067&lt;24.01,"21+ to 24",IF(F6067&lt;27.01,"24+ to 27",IF(F6067&lt;30.01,"27+ to 30","30+"))))))))))))</f>
        <v>30+</v>
      </c>
      <c r="I6067" t="str">
        <f>IF(G6067&lt;&gt;H6067,"DIFF","")</f>
        <v>DIFF</v>
      </c>
    </row>
    <row r="6068" spans="1:9">
      <c r="A6068" t="s">
        <v>102</v>
      </c>
      <c r="B6068" t="s">
        <v>189</v>
      </c>
      <c r="C6068" s="1">
        <v>114633763</v>
      </c>
      <c r="D6068" s="1">
        <v>2</v>
      </c>
      <c r="E6068" s="1">
        <v>-17</v>
      </c>
      <c r="F6068" s="1">
        <v>0</v>
      </c>
      <c r="G6068" s="7" t="str">
        <f>IF(E6068&lt;0,"0-",IF(E6068=0,"0",IF(E6068&lt;3.01,"0+ to 3",IF(E6068&lt;6.01,"3+ to 6",IF(E6068&lt;9.01,"6+ to 9",IF(E6068&lt;12.01,"9+ to 12",IF(E6068&lt;15.01,"12+ to 15",IF(E6068&lt;18.01,"15+ to 18",IF(E6068&lt;21.01,"18+ to 21",IF(E6068&lt;24.01,"21+ to 24",IF(E6068&lt;27.01,"24+ to 27",IF(E6068&lt;30.01,"27+ to 30","30+"))))))))))))</f>
        <v>0-</v>
      </c>
      <c r="H6068" s="7" t="str">
        <f>IF(F6068&lt;0,"0-",IF(F6068=0,"0",IF(F6068&lt;3.01,"0+ to 3",IF(F6068&lt;6.01,"3+ to 6",IF(F6068&lt;9.01,"6+ to 9",IF(F6068&lt;12.01,"9+ to 12",IF(F6068&lt;15.01,"12+ to 15",IF(F6068&lt;18.01,"15+ to 18",IF(F6068&lt;21.01,"18+ to 21",IF(F6068&lt;24.01,"21+ to 24",IF(F6068&lt;27.01,"24+ to 27",IF(F6068&lt;30.01,"27+ to 30","30+"))))))))))))</f>
        <v>0</v>
      </c>
      <c r="I6068" t="str">
        <f>IF(G6068&lt;&gt;H6068,"DIFF","")</f>
        <v>DIFF</v>
      </c>
    </row>
    <row r="6069" spans="1:9">
      <c r="A6069" t="s">
        <v>102</v>
      </c>
      <c r="B6069" t="s">
        <v>189</v>
      </c>
      <c r="C6069" s="1">
        <v>114634083</v>
      </c>
      <c r="D6069" s="1">
        <v>2</v>
      </c>
      <c r="E6069" s="1">
        <v>0</v>
      </c>
      <c r="F6069" s="1">
        <v>0</v>
      </c>
      <c r="G6069" s="7" t="str">
        <f>IF(E6069&lt;0,"0-",IF(E6069=0,"0",IF(E6069&lt;3.01,"0+ to 3",IF(E6069&lt;6.01,"3+ to 6",IF(E6069&lt;9.01,"6+ to 9",IF(E6069&lt;12.01,"9+ to 12",IF(E6069&lt;15.01,"12+ to 15",IF(E6069&lt;18.01,"15+ to 18",IF(E6069&lt;21.01,"18+ to 21",IF(E6069&lt;24.01,"21+ to 24",IF(E6069&lt;27.01,"24+ to 27",IF(E6069&lt;30.01,"27+ to 30","30+"))))))))))))</f>
        <v>0</v>
      </c>
      <c r="H6069" s="7" t="str">
        <f>IF(F6069&lt;0,"0-",IF(F6069=0,"0",IF(F6069&lt;3.01,"0+ to 3",IF(F6069&lt;6.01,"3+ to 6",IF(F6069&lt;9.01,"6+ to 9",IF(F6069&lt;12.01,"9+ to 12",IF(F6069&lt;15.01,"12+ to 15",IF(F6069&lt;18.01,"15+ to 18",IF(F6069&lt;21.01,"18+ to 21",IF(F6069&lt;24.01,"21+ to 24",IF(F6069&lt;27.01,"24+ to 27",IF(F6069&lt;30.01,"27+ to 30","30+"))))))))))))</f>
        <v>0</v>
      </c>
      <c r="I6069" t="str">
        <f>IF(G6069&lt;&gt;H6069,"DIFF","")</f>
        <v/>
      </c>
    </row>
    <row r="6070" spans="1:9">
      <c r="A6070" t="s">
        <v>102</v>
      </c>
      <c r="B6070" t="s">
        <v>189</v>
      </c>
      <c r="C6070" s="1">
        <v>114641552</v>
      </c>
      <c r="D6070" s="1">
        <v>2</v>
      </c>
      <c r="E6070" s="1">
        <v>-14</v>
      </c>
      <c r="F6070" s="1">
        <v>22</v>
      </c>
      <c r="G6070" s="7" t="str">
        <f>IF(E6070&lt;0,"0-",IF(E6070=0,"0",IF(E6070&lt;3.01,"0+ to 3",IF(E6070&lt;6.01,"3+ to 6",IF(E6070&lt;9.01,"6+ to 9",IF(E6070&lt;12.01,"9+ to 12",IF(E6070&lt;15.01,"12+ to 15",IF(E6070&lt;18.01,"15+ to 18",IF(E6070&lt;21.01,"18+ to 21",IF(E6070&lt;24.01,"21+ to 24",IF(E6070&lt;27.01,"24+ to 27",IF(E6070&lt;30.01,"27+ to 30","30+"))))))))))))</f>
        <v>0-</v>
      </c>
      <c r="H6070" s="7" t="str">
        <f>IF(F6070&lt;0,"0-",IF(F6070=0,"0",IF(F6070&lt;3.01,"0+ to 3",IF(F6070&lt;6.01,"3+ to 6",IF(F6070&lt;9.01,"6+ to 9",IF(F6070&lt;12.01,"9+ to 12",IF(F6070&lt;15.01,"12+ to 15",IF(F6070&lt;18.01,"15+ to 18",IF(F6070&lt;21.01,"18+ to 21",IF(F6070&lt;24.01,"21+ to 24",IF(F6070&lt;27.01,"24+ to 27",IF(F6070&lt;30.01,"27+ to 30","30+"))))))))))))</f>
        <v>21+ to 24</v>
      </c>
      <c r="I6070" t="str">
        <f>IF(G6070&lt;&gt;H6070,"DIFF","")</f>
        <v>DIFF</v>
      </c>
    </row>
    <row r="6071" spans="1:9">
      <c r="A6071" t="s">
        <v>102</v>
      </c>
      <c r="B6071" t="s">
        <v>189</v>
      </c>
      <c r="C6071" s="1">
        <v>114641776</v>
      </c>
      <c r="D6071" s="1">
        <v>3</v>
      </c>
      <c r="E6071" s="1">
        <v>0</v>
      </c>
      <c r="F6071" s="1">
        <v>5</v>
      </c>
      <c r="G6071" s="7" t="str">
        <f>IF(E6071&lt;0,"0-",IF(E6071=0,"0",IF(E6071&lt;3.01,"0+ to 3",IF(E6071&lt;6.01,"3+ to 6",IF(E6071&lt;9.01,"6+ to 9",IF(E6071&lt;12.01,"9+ to 12",IF(E6071&lt;15.01,"12+ to 15",IF(E6071&lt;18.01,"15+ to 18",IF(E6071&lt;21.01,"18+ to 21",IF(E6071&lt;24.01,"21+ to 24",IF(E6071&lt;27.01,"24+ to 27",IF(E6071&lt;30.01,"27+ to 30","30+"))))))))))))</f>
        <v>0</v>
      </c>
      <c r="H6071" s="7" t="str">
        <f>IF(F6071&lt;0,"0-",IF(F6071=0,"0",IF(F6071&lt;3.01,"0+ to 3",IF(F6071&lt;6.01,"3+ to 6",IF(F6071&lt;9.01,"6+ to 9",IF(F6071&lt;12.01,"9+ to 12",IF(F6071&lt;15.01,"12+ to 15",IF(F6071&lt;18.01,"15+ to 18",IF(F6071&lt;21.01,"18+ to 21",IF(F6071&lt;24.01,"21+ to 24",IF(F6071&lt;27.01,"24+ to 27",IF(F6071&lt;30.01,"27+ to 30","30+"))))))))))))</f>
        <v>3+ to 6</v>
      </c>
      <c r="I6071" t="str">
        <f>IF(G6071&lt;&gt;H6071,"DIFF","")</f>
        <v>DIFF</v>
      </c>
    </row>
    <row r="6072" spans="1:9">
      <c r="A6072" t="s">
        <v>102</v>
      </c>
      <c r="B6072" t="s">
        <v>189</v>
      </c>
      <c r="C6072" s="1">
        <v>114650853</v>
      </c>
      <c r="D6072" s="1">
        <v>8</v>
      </c>
      <c r="E6072" s="1">
        <v>0</v>
      </c>
      <c r="F6072" s="1">
        <v>1</v>
      </c>
      <c r="G6072" s="7" t="str">
        <f>IF(E6072&lt;0,"0-",IF(E6072=0,"0",IF(E6072&lt;3.01,"0+ to 3",IF(E6072&lt;6.01,"3+ to 6",IF(E6072&lt;9.01,"6+ to 9",IF(E6072&lt;12.01,"9+ to 12",IF(E6072&lt;15.01,"12+ to 15",IF(E6072&lt;18.01,"15+ to 18",IF(E6072&lt;21.01,"18+ to 21",IF(E6072&lt;24.01,"21+ to 24",IF(E6072&lt;27.01,"24+ to 27",IF(E6072&lt;30.01,"27+ to 30","30+"))))))))))))</f>
        <v>0</v>
      </c>
      <c r="H6072" s="7" t="str">
        <f>IF(F6072&lt;0,"0-",IF(F6072=0,"0",IF(F6072&lt;3.01,"0+ to 3",IF(F6072&lt;6.01,"3+ to 6",IF(F6072&lt;9.01,"6+ to 9",IF(F6072&lt;12.01,"9+ to 12",IF(F6072&lt;15.01,"12+ to 15",IF(F6072&lt;18.01,"15+ to 18",IF(F6072&lt;21.01,"18+ to 21",IF(F6072&lt;24.01,"21+ to 24",IF(F6072&lt;27.01,"24+ to 27",IF(F6072&lt;30.01,"27+ to 30","30+"))))))))))))</f>
        <v>0+ to 3</v>
      </c>
      <c r="I6072" t="str">
        <f>IF(G6072&lt;&gt;H6072,"DIFF","")</f>
        <v>DIFF</v>
      </c>
    </row>
    <row r="6073" spans="1:9">
      <c r="A6073" t="s">
        <v>102</v>
      </c>
      <c r="B6073" t="s">
        <v>189</v>
      </c>
      <c r="C6073" s="1">
        <v>114652964</v>
      </c>
      <c r="D6073" s="1">
        <v>2</v>
      </c>
      <c r="E6073" s="1">
        <v>-2</v>
      </c>
      <c r="F6073" s="1">
        <v>3</v>
      </c>
      <c r="G6073" s="7" t="str">
        <f>IF(E6073&lt;0,"0-",IF(E6073=0,"0",IF(E6073&lt;3.01,"0+ to 3",IF(E6073&lt;6.01,"3+ to 6",IF(E6073&lt;9.01,"6+ to 9",IF(E6073&lt;12.01,"9+ to 12",IF(E6073&lt;15.01,"12+ to 15",IF(E6073&lt;18.01,"15+ to 18",IF(E6073&lt;21.01,"18+ to 21",IF(E6073&lt;24.01,"21+ to 24",IF(E6073&lt;27.01,"24+ to 27",IF(E6073&lt;30.01,"27+ to 30","30+"))))))))))))</f>
        <v>0-</v>
      </c>
      <c r="H6073" s="7" t="str">
        <f>IF(F6073&lt;0,"0-",IF(F6073=0,"0",IF(F6073&lt;3.01,"0+ to 3",IF(F6073&lt;6.01,"3+ to 6",IF(F6073&lt;9.01,"6+ to 9",IF(F6073&lt;12.01,"9+ to 12",IF(F6073&lt;15.01,"12+ to 15",IF(F6073&lt;18.01,"15+ to 18",IF(F6073&lt;21.01,"18+ to 21",IF(F6073&lt;24.01,"21+ to 24",IF(F6073&lt;27.01,"24+ to 27",IF(F6073&lt;30.01,"27+ to 30","30+"))))))))))))</f>
        <v>0+ to 3</v>
      </c>
      <c r="I6073" t="str">
        <f>IF(G6073&lt;&gt;H6073,"DIFF","")</f>
        <v>DIFF</v>
      </c>
    </row>
    <row r="6074" spans="1:9">
      <c r="A6074" t="s">
        <v>103</v>
      </c>
      <c r="B6074" t="s">
        <v>189</v>
      </c>
      <c r="C6074" s="1">
        <v>114654353</v>
      </c>
      <c r="D6074" s="1">
        <v>2</v>
      </c>
      <c r="E6074" s="1">
        <v>-29</v>
      </c>
      <c r="F6074" s="1">
        <v>27</v>
      </c>
      <c r="G6074" s="7" t="str">
        <f>IF(E6074&lt;0,"0-",IF(E6074=0,"0",IF(E6074&lt;3.01,"0+ to 3",IF(E6074&lt;6.01,"3+ to 6",IF(E6074&lt;9.01,"6+ to 9",IF(E6074&lt;12.01,"9+ to 12",IF(E6074&lt;15.01,"12+ to 15",IF(E6074&lt;18.01,"15+ to 18",IF(E6074&lt;21.01,"18+ to 21",IF(E6074&lt;24.01,"21+ to 24",IF(E6074&lt;27.01,"24+ to 27",IF(E6074&lt;30.01,"27+ to 30","30+"))))))))))))</f>
        <v>0-</v>
      </c>
      <c r="H6074" s="7" t="str">
        <f>IF(F6074&lt;0,"0-",IF(F6074=0,"0",IF(F6074&lt;3.01,"0+ to 3",IF(F6074&lt;6.01,"3+ to 6",IF(F6074&lt;9.01,"6+ to 9",IF(F6074&lt;12.01,"9+ to 12",IF(F6074&lt;15.01,"12+ to 15",IF(F6074&lt;18.01,"15+ to 18",IF(F6074&lt;21.01,"18+ to 21",IF(F6074&lt;24.01,"21+ to 24",IF(F6074&lt;27.01,"24+ to 27",IF(F6074&lt;30.01,"27+ to 30","30+"))))))))))))</f>
        <v>24+ to 27</v>
      </c>
      <c r="I6074" t="str">
        <f>IF(G6074&lt;&gt;H6074,"DIFF","")</f>
        <v>DIFF</v>
      </c>
    </row>
    <row r="6075" spans="1:9">
      <c r="A6075" t="s">
        <v>102</v>
      </c>
      <c r="B6075" t="s">
        <v>189</v>
      </c>
      <c r="C6075" s="1">
        <v>114657113</v>
      </c>
      <c r="D6075" s="1">
        <v>2</v>
      </c>
      <c r="E6075" s="1">
        <v>-13</v>
      </c>
      <c r="F6075" s="1">
        <v>22</v>
      </c>
      <c r="G6075" s="7" t="str">
        <f>IF(E6075&lt;0,"0-",IF(E6075=0,"0",IF(E6075&lt;3.01,"0+ to 3",IF(E6075&lt;6.01,"3+ to 6",IF(E6075&lt;9.01,"6+ to 9",IF(E6075&lt;12.01,"9+ to 12",IF(E6075&lt;15.01,"12+ to 15",IF(E6075&lt;18.01,"15+ to 18",IF(E6075&lt;21.01,"18+ to 21",IF(E6075&lt;24.01,"21+ to 24",IF(E6075&lt;27.01,"24+ to 27",IF(E6075&lt;30.01,"27+ to 30","30+"))))))))))))</f>
        <v>0-</v>
      </c>
      <c r="H6075" s="7" t="str">
        <f>IF(F6075&lt;0,"0-",IF(F6075=0,"0",IF(F6075&lt;3.01,"0+ to 3",IF(F6075&lt;6.01,"3+ to 6",IF(F6075&lt;9.01,"6+ to 9",IF(F6075&lt;12.01,"9+ to 12",IF(F6075&lt;15.01,"12+ to 15",IF(F6075&lt;18.01,"15+ to 18",IF(F6075&lt;21.01,"18+ to 21",IF(F6075&lt;24.01,"21+ to 24",IF(F6075&lt;27.01,"24+ to 27",IF(F6075&lt;30.01,"27+ to 30","30+"))))))))))))</f>
        <v>21+ to 24</v>
      </c>
      <c r="I6075" t="str">
        <f>IF(G6075&lt;&gt;H6075,"DIFF","")</f>
        <v>DIFF</v>
      </c>
    </row>
    <row r="6076" spans="1:9">
      <c r="A6076" t="s">
        <v>103</v>
      </c>
      <c r="B6076" t="s">
        <v>189</v>
      </c>
      <c r="C6076" s="1">
        <v>114657541</v>
      </c>
      <c r="D6076" s="1">
        <v>2</v>
      </c>
      <c r="E6076" s="1">
        <v>-254</v>
      </c>
      <c r="F6076" s="1">
        <v>392</v>
      </c>
      <c r="G6076" s="7" t="str">
        <f>IF(E6076&lt;0,"0-",IF(E6076=0,"0",IF(E6076&lt;3.01,"0+ to 3",IF(E6076&lt;6.01,"3+ to 6",IF(E6076&lt;9.01,"6+ to 9",IF(E6076&lt;12.01,"9+ to 12",IF(E6076&lt;15.01,"12+ to 15",IF(E6076&lt;18.01,"15+ to 18",IF(E6076&lt;21.01,"18+ to 21",IF(E6076&lt;24.01,"21+ to 24",IF(E6076&lt;27.01,"24+ to 27",IF(E6076&lt;30.01,"27+ to 30","30+"))))))))))))</f>
        <v>0-</v>
      </c>
      <c r="H6076" s="7" t="str">
        <f>IF(F6076&lt;0,"0-",IF(F6076=0,"0",IF(F6076&lt;3.01,"0+ to 3",IF(F6076&lt;6.01,"3+ to 6",IF(F6076&lt;9.01,"6+ to 9",IF(F6076&lt;12.01,"9+ to 12",IF(F6076&lt;15.01,"12+ to 15",IF(F6076&lt;18.01,"15+ to 18",IF(F6076&lt;21.01,"18+ to 21",IF(F6076&lt;24.01,"21+ to 24",IF(F6076&lt;27.01,"24+ to 27",IF(F6076&lt;30.01,"27+ to 30","30+"))))))))))))</f>
        <v>30+</v>
      </c>
      <c r="I6076" t="str">
        <f>IF(G6076&lt;&gt;H6076,"DIFF","")</f>
        <v>DIFF</v>
      </c>
    </row>
    <row r="6077" spans="1:9">
      <c r="A6077" t="s">
        <v>102</v>
      </c>
      <c r="B6077" t="s">
        <v>188</v>
      </c>
      <c r="C6077" s="1">
        <v>114719851</v>
      </c>
      <c r="D6077" s="1">
        <v>2</v>
      </c>
      <c r="E6077" s="1">
        <v>-6</v>
      </c>
      <c r="F6077" s="1">
        <v>12</v>
      </c>
      <c r="G6077" s="7" t="str">
        <f>IF(E6077&lt;0,"0-",IF(E6077=0,"0",IF(E6077&lt;3.01,"0+ to 3",IF(E6077&lt;6.01,"3+ to 6",IF(E6077&lt;9.01,"6+ to 9",IF(E6077&lt;12.01,"9+ to 12",IF(E6077&lt;15.01,"12+ to 15",IF(E6077&lt;18.01,"15+ to 18",IF(E6077&lt;21.01,"18+ to 21",IF(E6077&lt;24.01,"21+ to 24",IF(E6077&lt;27.01,"24+ to 27",IF(E6077&lt;30.01,"27+ to 30","30+"))))))))))))</f>
        <v>0-</v>
      </c>
      <c r="H6077" s="7" t="str">
        <f>IF(F6077&lt;0,"0-",IF(F6077=0,"0",IF(F6077&lt;3.01,"0+ to 3",IF(F6077&lt;6.01,"3+ to 6",IF(F6077&lt;9.01,"6+ to 9",IF(F6077&lt;12.01,"9+ to 12",IF(F6077&lt;15.01,"12+ to 15",IF(F6077&lt;18.01,"15+ to 18",IF(F6077&lt;21.01,"18+ to 21",IF(F6077&lt;24.01,"21+ to 24",IF(F6077&lt;27.01,"24+ to 27",IF(F6077&lt;30.01,"27+ to 30","30+"))))))))))))</f>
        <v>9+ to 12</v>
      </c>
      <c r="I6077" t="str">
        <f>IF(G6077&lt;&gt;H6077,"DIFF","")</f>
        <v>DIFF</v>
      </c>
    </row>
    <row r="6078" spans="1:9">
      <c r="A6078" t="s">
        <v>102</v>
      </c>
      <c r="B6078" t="s">
        <v>188</v>
      </c>
      <c r="C6078" s="1">
        <v>114722518</v>
      </c>
      <c r="D6078" s="1">
        <v>2</v>
      </c>
      <c r="E6078" s="1">
        <v>-11</v>
      </c>
      <c r="F6078" s="1">
        <v>23</v>
      </c>
      <c r="G6078" s="7" t="str">
        <f>IF(E6078&lt;0,"0-",IF(E6078=0,"0",IF(E6078&lt;3.01,"0+ to 3",IF(E6078&lt;6.01,"3+ to 6",IF(E6078&lt;9.01,"6+ to 9",IF(E6078&lt;12.01,"9+ to 12",IF(E6078&lt;15.01,"12+ to 15",IF(E6078&lt;18.01,"15+ to 18",IF(E6078&lt;21.01,"18+ to 21",IF(E6078&lt;24.01,"21+ to 24",IF(E6078&lt;27.01,"24+ to 27",IF(E6078&lt;30.01,"27+ to 30","30+"))))))))))))</f>
        <v>0-</v>
      </c>
      <c r="H6078" s="7" t="str">
        <f>IF(F6078&lt;0,"0-",IF(F6078=0,"0",IF(F6078&lt;3.01,"0+ to 3",IF(F6078&lt;6.01,"3+ to 6",IF(F6078&lt;9.01,"6+ to 9",IF(F6078&lt;12.01,"9+ to 12",IF(F6078&lt;15.01,"12+ to 15",IF(F6078&lt;18.01,"15+ to 18",IF(F6078&lt;21.01,"18+ to 21",IF(F6078&lt;24.01,"21+ to 24",IF(F6078&lt;27.01,"24+ to 27",IF(F6078&lt;30.01,"27+ to 30","30+"))))))))))))</f>
        <v>21+ to 24</v>
      </c>
      <c r="I6078" t="str">
        <f>IF(G6078&lt;&gt;H6078,"DIFF","")</f>
        <v>DIFF</v>
      </c>
    </row>
    <row r="6079" spans="1:9">
      <c r="A6079" t="s">
        <v>102</v>
      </c>
      <c r="B6079" t="s">
        <v>188</v>
      </c>
      <c r="C6079" s="1">
        <v>114722548</v>
      </c>
      <c r="D6079" s="1">
        <v>2</v>
      </c>
      <c r="E6079" s="1">
        <v>-1</v>
      </c>
      <c r="F6079" s="1">
        <v>2</v>
      </c>
      <c r="G6079" s="7" t="str">
        <f>IF(E6079&lt;0,"0-",IF(E6079=0,"0",IF(E6079&lt;3.01,"0+ to 3",IF(E6079&lt;6.01,"3+ to 6",IF(E6079&lt;9.01,"6+ to 9",IF(E6079&lt;12.01,"9+ to 12",IF(E6079&lt;15.01,"12+ to 15",IF(E6079&lt;18.01,"15+ to 18",IF(E6079&lt;21.01,"18+ to 21",IF(E6079&lt;24.01,"21+ to 24",IF(E6079&lt;27.01,"24+ to 27",IF(E6079&lt;30.01,"27+ to 30","30+"))))))))))))</f>
        <v>0-</v>
      </c>
      <c r="H6079" s="7" t="str">
        <f>IF(F6079&lt;0,"0-",IF(F6079=0,"0",IF(F6079&lt;3.01,"0+ to 3",IF(F6079&lt;6.01,"3+ to 6",IF(F6079&lt;9.01,"6+ to 9",IF(F6079&lt;12.01,"9+ to 12",IF(F6079&lt;15.01,"12+ to 15",IF(F6079&lt;18.01,"15+ to 18",IF(F6079&lt;21.01,"18+ to 21",IF(F6079&lt;24.01,"21+ to 24",IF(F6079&lt;27.01,"24+ to 27",IF(F6079&lt;30.01,"27+ to 30","30+"))))))))))))</f>
        <v>0+ to 3</v>
      </c>
      <c r="I6079" t="str">
        <f>IF(G6079&lt;&gt;H6079,"DIFF","")</f>
        <v>DIFF</v>
      </c>
    </row>
    <row r="6080" spans="1:9">
      <c r="A6080" t="s">
        <v>103</v>
      </c>
      <c r="B6080" t="s">
        <v>188</v>
      </c>
      <c r="C6080" s="1">
        <v>114722552</v>
      </c>
      <c r="D6080" s="1">
        <v>2</v>
      </c>
      <c r="E6080" s="1">
        <v>-21</v>
      </c>
      <c r="F6080" s="1">
        <v>18</v>
      </c>
      <c r="G6080" s="7" t="str">
        <f>IF(E6080&lt;0,"0-",IF(E6080=0,"0",IF(E6080&lt;3.01,"0+ to 3",IF(E6080&lt;6.01,"3+ to 6",IF(E6080&lt;9.01,"6+ to 9",IF(E6080&lt;12.01,"9+ to 12",IF(E6080&lt;15.01,"12+ to 15",IF(E6080&lt;18.01,"15+ to 18",IF(E6080&lt;21.01,"18+ to 21",IF(E6080&lt;24.01,"21+ to 24",IF(E6080&lt;27.01,"24+ to 27",IF(E6080&lt;30.01,"27+ to 30","30+"))))))))))))</f>
        <v>0-</v>
      </c>
      <c r="H6080" s="7" t="str">
        <f>IF(F6080&lt;0,"0-",IF(F6080=0,"0",IF(F6080&lt;3.01,"0+ to 3",IF(F6080&lt;6.01,"3+ to 6",IF(F6080&lt;9.01,"6+ to 9",IF(F6080&lt;12.01,"9+ to 12",IF(F6080&lt;15.01,"12+ to 15",IF(F6080&lt;18.01,"15+ to 18",IF(F6080&lt;21.01,"18+ to 21",IF(F6080&lt;24.01,"21+ to 24",IF(F6080&lt;27.01,"24+ to 27",IF(F6080&lt;30.01,"27+ to 30","30+"))))))))))))</f>
        <v>15+ to 18</v>
      </c>
      <c r="I6080" t="str">
        <f>IF(G6080&lt;&gt;H6080,"DIFF","")</f>
        <v>DIFF</v>
      </c>
    </row>
    <row r="6081" spans="1:9">
      <c r="A6081" t="s">
        <v>102</v>
      </c>
      <c r="B6081" t="s">
        <v>188</v>
      </c>
      <c r="C6081" s="1">
        <v>114722595</v>
      </c>
      <c r="D6081" s="1">
        <v>2</v>
      </c>
      <c r="E6081" s="1">
        <v>-7</v>
      </c>
      <c r="F6081" s="1">
        <v>11</v>
      </c>
      <c r="G6081" s="7" t="str">
        <f>IF(E6081&lt;0,"0-",IF(E6081=0,"0",IF(E6081&lt;3.01,"0+ to 3",IF(E6081&lt;6.01,"3+ to 6",IF(E6081&lt;9.01,"6+ to 9",IF(E6081&lt;12.01,"9+ to 12",IF(E6081&lt;15.01,"12+ to 15",IF(E6081&lt;18.01,"15+ to 18",IF(E6081&lt;21.01,"18+ to 21",IF(E6081&lt;24.01,"21+ to 24",IF(E6081&lt;27.01,"24+ to 27",IF(E6081&lt;30.01,"27+ to 30","30+"))))))))))))</f>
        <v>0-</v>
      </c>
      <c r="H6081" s="7" t="str">
        <f>IF(F6081&lt;0,"0-",IF(F6081=0,"0",IF(F6081&lt;3.01,"0+ to 3",IF(F6081&lt;6.01,"3+ to 6",IF(F6081&lt;9.01,"6+ to 9",IF(F6081&lt;12.01,"9+ to 12",IF(F6081&lt;15.01,"12+ to 15",IF(F6081&lt;18.01,"15+ to 18",IF(F6081&lt;21.01,"18+ to 21",IF(F6081&lt;24.01,"21+ to 24",IF(F6081&lt;27.01,"24+ to 27",IF(F6081&lt;30.01,"27+ to 30","30+"))))))))))))</f>
        <v>9+ to 12</v>
      </c>
      <c r="I6081" t="str">
        <f>IF(G6081&lt;&gt;H6081,"DIFF","")</f>
        <v>DIFF</v>
      </c>
    </row>
    <row r="6082" spans="1:9">
      <c r="A6082" t="s">
        <v>102</v>
      </c>
      <c r="B6082" t="s">
        <v>188</v>
      </c>
      <c r="C6082" s="1">
        <v>114722604</v>
      </c>
      <c r="D6082" s="1">
        <v>2</v>
      </c>
      <c r="E6082" s="1">
        <v>-5</v>
      </c>
      <c r="F6082" s="1">
        <v>9</v>
      </c>
      <c r="G6082" s="7" t="str">
        <f>IF(E6082&lt;0,"0-",IF(E6082=0,"0",IF(E6082&lt;3.01,"0+ to 3",IF(E6082&lt;6.01,"3+ to 6",IF(E6082&lt;9.01,"6+ to 9",IF(E6082&lt;12.01,"9+ to 12",IF(E6082&lt;15.01,"12+ to 15",IF(E6082&lt;18.01,"15+ to 18",IF(E6082&lt;21.01,"18+ to 21",IF(E6082&lt;24.01,"21+ to 24",IF(E6082&lt;27.01,"24+ to 27",IF(E6082&lt;30.01,"27+ to 30","30+"))))))))))))</f>
        <v>0-</v>
      </c>
      <c r="H6082" s="7" t="str">
        <f>IF(F6082&lt;0,"0-",IF(F6082=0,"0",IF(F6082&lt;3.01,"0+ to 3",IF(F6082&lt;6.01,"3+ to 6",IF(F6082&lt;9.01,"6+ to 9",IF(F6082&lt;12.01,"9+ to 12",IF(F6082&lt;15.01,"12+ to 15",IF(F6082&lt;18.01,"15+ to 18",IF(F6082&lt;21.01,"18+ to 21",IF(F6082&lt;24.01,"21+ to 24",IF(F6082&lt;27.01,"24+ to 27",IF(F6082&lt;30.01,"27+ to 30","30+"))))))))))))</f>
        <v>6+ to 9</v>
      </c>
      <c r="I6082" t="str">
        <f>IF(G6082&lt;&gt;H6082,"DIFF","")</f>
        <v>DIFF</v>
      </c>
    </row>
    <row r="6083" spans="1:9">
      <c r="A6083" t="s">
        <v>102</v>
      </c>
      <c r="B6083" t="s">
        <v>188</v>
      </c>
      <c r="C6083" s="1">
        <v>114722607</v>
      </c>
      <c r="D6083" s="1">
        <v>2</v>
      </c>
      <c r="E6083" s="1">
        <v>-8</v>
      </c>
      <c r="F6083" s="1">
        <v>12</v>
      </c>
      <c r="G6083" s="7" t="str">
        <f>IF(E6083&lt;0,"0-",IF(E6083=0,"0",IF(E6083&lt;3.01,"0+ to 3",IF(E6083&lt;6.01,"3+ to 6",IF(E6083&lt;9.01,"6+ to 9",IF(E6083&lt;12.01,"9+ to 12",IF(E6083&lt;15.01,"12+ to 15",IF(E6083&lt;18.01,"15+ to 18",IF(E6083&lt;21.01,"18+ to 21",IF(E6083&lt;24.01,"21+ to 24",IF(E6083&lt;27.01,"24+ to 27",IF(E6083&lt;30.01,"27+ to 30","30+"))))))))))))</f>
        <v>0-</v>
      </c>
      <c r="H6083" s="7" t="str">
        <f>IF(F6083&lt;0,"0-",IF(F6083=0,"0",IF(F6083&lt;3.01,"0+ to 3",IF(F6083&lt;6.01,"3+ to 6",IF(F6083&lt;9.01,"6+ to 9",IF(F6083&lt;12.01,"9+ to 12",IF(F6083&lt;15.01,"12+ to 15",IF(F6083&lt;18.01,"15+ to 18",IF(F6083&lt;21.01,"18+ to 21",IF(F6083&lt;24.01,"21+ to 24",IF(F6083&lt;27.01,"24+ to 27",IF(F6083&lt;30.01,"27+ to 30","30+"))))))))))))</f>
        <v>9+ to 12</v>
      </c>
      <c r="I6083" t="str">
        <f>IF(G6083&lt;&gt;H6083,"DIFF","")</f>
        <v>DIFF</v>
      </c>
    </row>
    <row r="6084" spans="1:9">
      <c r="A6084" t="s">
        <v>102</v>
      </c>
      <c r="B6084" t="s">
        <v>188</v>
      </c>
      <c r="C6084" s="1">
        <v>114725206</v>
      </c>
      <c r="D6084" s="1">
        <v>2</v>
      </c>
      <c r="E6084" s="1">
        <v>-6</v>
      </c>
      <c r="F6084" s="1">
        <v>10</v>
      </c>
      <c r="G6084" s="7" t="str">
        <f>IF(E6084&lt;0,"0-",IF(E6084=0,"0",IF(E6084&lt;3.01,"0+ to 3",IF(E6084&lt;6.01,"3+ to 6",IF(E6084&lt;9.01,"6+ to 9",IF(E6084&lt;12.01,"9+ to 12",IF(E6084&lt;15.01,"12+ to 15",IF(E6084&lt;18.01,"15+ to 18",IF(E6084&lt;21.01,"18+ to 21",IF(E6084&lt;24.01,"21+ to 24",IF(E6084&lt;27.01,"24+ to 27",IF(E6084&lt;30.01,"27+ to 30","30+"))))))))))))</f>
        <v>0-</v>
      </c>
      <c r="H6084" s="7" t="str">
        <f>IF(F6084&lt;0,"0-",IF(F6084=0,"0",IF(F6084&lt;3.01,"0+ to 3",IF(F6084&lt;6.01,"3+ to 6",IF(F6084&lt;9.01,"6+ to 9",IF(F6084&lt;12.01,"9+ to 12",IF(F6084&lt;15.01,"12+ to 15",IF(F6084&lt;18.01,"15+ to 18",IF(F6084&lt;21.01,"18+ to 21",IF(F6084&lt;24.01,"21+ to 24",IF(F6084&lt;27.01,"24+ to 27",IF(F6084&lt;30.01,"27+ to 30","30+"))))))))))))</f>
        <v>9+ to 12</v>
      </c>
      <c r="I6084" t="str">
        <f>IF(G6084&lt;&gt;H6084,"DIFF","")</f>
        <v>DIFF</v>
      </c>
    </row>
    <row r="6085" spans="1:9">
      <c r="A6085" t="s">
        <v>102</v>
      </c>
      <c r="B6085" t="s">
        <v>188</v>
      </c>
      <c r="C6085" s="1">
        <v>114725230</v>
      </c>
      <c r="D6085" s="1">
        <v>2</v>
      </c>
      <c r="E6085" s="1">
        <v>-3</v>
      </c>
      <c r="F6085" s="1">
        <v>4</v>
      </c>
      <c r="G6085" s="7" t="str">
        <f>IF(E6085&lt;0,"0-",IF(E6085=0,"0",IF(E6085&lt;3.01,"0+ to 3",IF(E6085&lt;6.01,"3+ to 6",IF(E6085&lt;9.01,"6+ to 9",IF(E6085&lt;12.01,"9+ to 12",IF(E6085&lt;15.01,"12+ to 15",IF(E6085&lt;18.01,"15+ to 18",IF(E6085&lt;21.01,"18+ to 21",IF(E6085&lt;24.01,"21+ to 24",IF(E6085&lt;27.01,"24+ to 27",IF(E6085&lt;30.01,"27+ to 30","30+"))))))))))))</f>
        <v>0-</v>
      </c>
      <c r="H6085" s="7" t="str">
        <f>IF(F6085&lt;0,"0-",IF(F6085=0,"0",IF(F6085&lt;3.01,"0+ to 3",IF(F6085&lt;6.01,"3+ to 6",IF(F6085&lt;9.01,"6+ to 9",IF(F6085&lt;12.01,"9+ to 12",IF(F6085&lt;15.01,"12+ to 15",IF(F6085&lt;18.01,"15+ to 18",IF(F6085&lt;21.01,"18+ to 21",IF(F6085&lt;24.01,"21+ to 24",IF(F6085&lt;27.01,"24+ to 27",IF(F6085&lt;30.01,"27+ to 30","30+"))))))))))))</f>
        <v>3+ to 6</v>
      </c>
      <c r="I6085" t="str">
        <f>IF(G6085&lt;&gt;H6085,"DIFF","")</f>
        <v>DIFF</v>
      </c>
    </row>
    <row r="6086" spans="1:9">
      <c r="A6086" t="s">
        <v>102</v>
      </c>
      <c r="B6086" t="s">
        <v>188</v>
      </c>
      <c r="C6086" s="1">
        <v>114725462</v>
      </c>
      <c r="D6086" s="1">
        <v>2</v>
      </c>
      <c r="E6086" s="1">
        <v>-6</v>
      </c>
      <c r="F6086" s="1">
        <v>17</v>
      </c>
      <c r="G6086" s="7" t="str">
        <f>IF(E6086&lt;0,"0-",IF(E6086=0,"0",IF(E6086&lt;3.01,"0+ to 3",IF(E6086&lt;6.01,"3+ to 6",IF(E6086&lt;9.01,"6+ to 9",IF(E6086&lt;12.01,"9+ to 12",IF(E6086&lt;15.01,"12+ to 15",IF(E6086&lt;18.01,"15+ to 18",IF(E6086&lt;21.01,"18+ to 21",IF(E6086&lt;24.01,"21+ to 24",IF(E6086&lt;27.01,"24+ to 27",IF(E6086&lt;30.01,"27+ to 30","30+"))))))))))))</f>
        <v>0-</v>
      </c>
      <c r="H6086" s="7" t="str">
        <f>IF(F6086&lt;0,"0-",IF(F6086=0,"0",IF(F6086&lt;3.01,"0+ to 3",IF(F6086&lt;6.01,"3+ to 6",IF(F6086&lt;9.01,"6+ to 9",IF(F6086&lt;12.01,"9+ to 12",IF(F6086&lt;15.01,"12+ to 15",IF(F6086&lt;18.01,"15+ to 18",IF(F6086&lt;21.01,"18+ to 21",IF(F6086&lt;24.01,"21+ to 24",IF(F6086&lt;27.01,"24+ to 27",IF(F6086&lt;30.01,"27+ to 30","30+"))))))))))))</f>
        <v>15+ to 18</v>
      </c>
      <c r="I6086" t="str">
        <f>IF(G6086&lt;&gt;H6086,"DIFF","")</f>
        <v>DIFF</v>
      </c>
    </row>
    <row r="6087" spans="1:9">
      <c r="A6087" t="s">
        <v>102</v>
      </c>
      <c r="B6087" t="s">
        <v>188</v>
      </c>
      <c r="C6087" s="1">
        <v>114731301</v>
      </c>
      <c r="D6087" s="1">
        <v>4</v>
      </c>
      <c r="E6087" s="1">
        <v>-2</v>
      </c>
      <c r="F6087" s="1">
        <v>8</v>
      </c>
      <c r="G6087" s="7" t="str">
        <f>IF(E6087&lt;0,"0-",IF(E6087=0,"0",IF(E6087&lt;3.01,"0+ to 3",IF(E6087&lt;6.01,"3+ to 6",IF(E6087&lt;9.01,"6+ to 9",IF(E6087&lt;12.01,"9+ to 12",IF(E6087&lt;15.01,"12+ to 15",IF(E6087&lt;18.01,"15+ to 18",IF(E6087&lt;21.01,"18+ to 21",IF(E6087&lt;24.01,"21+ to 24",IF(E6087&lt;27.01,"24+ to 27",IF(E6087&lt;30.01,"27+ to 30","30+"))))))))))))</f>
        <v>0-</v>
      </c>
      <c r="H6087" s="7" t="str">
        <f>IF(F6087&lt;0,"0-",IF(F6087=0,"0",IF(F6087&lt;3.01,"0+ to 3",IF(F6087&lt;6.01,"3+ to 6",IF(F6087&lt;9.01,"6+ to 9",IF(F6087&lt;12.01,"9+ to 12",IF(F6087&lt;15.01,"12+ to 15",IF(F6087&lt;18.01,"15+ to 18",IF(F6087&lt;21.01,"18+ to 21",IF(F6087&lt;24.01,"21+ to 24",IF(F6087&lt;27.01,"24+ to 27",IF(F6087&lt;30.01,"27+ to 30","30+"))))))))))))</f>
        <v>6+ to 9</v>
      </c>
      <c r="I6087" t="str">
        <f>IF(G6087&lt;&gt;H6087,"DIFF","")</f>
        <v>DIFF</v>
      </c>
    </row>
    <row r="6088" spans="1:9">
      <c r="A6088" t="s">
        <v>102</v>
      </c>
      <c r="B6088" t="s">
        <v>188</v>
      </c>
      <c r="C6088" s="1">
        <v>114735659</v>
      </c>
      <c r="D6088" s="1">
        <v>4</v>
      </c>
      <c r="E6088" s="1">
        <v>-9</v>
      </c>
      <c r="F6088" s="1">
        <v>21</v>
      </c>
      <c r="G6088" s="7" t="str">
        <f>IF(E6088&lt;0,"0-",IF(E6088=0,"0",IF(E6088&lt;3.01,"0+ to 3",IF(E6088&lt;6.01,"3+ to 6",IF(E6088&lt;9.01,"6+ to 9",IF(E6088&lt;12.01,"9+ to 12",IF(E6088&lt;15.01,"12+ to 15",IF(E6088&lt;18.01,"15+ to 18",IF(E6088&lt;21.01,"18+ to 21",IF(E6088&lt;24.01,"21+ to 24",IF(E6088&lt;27.01,"24+ to 27",IF(E6088&lt;30.01,"27+ to 30","30+"))))))))))))</f>
        <v>0-</v>
      </c>
      <c r="H6088" s="7" t="str">
        <f>IF(F6088&lt;0,"0-",IF(F6088=0,"0",IF(F6088&lt;3.01,"0+ to 3",IF(F6088&lt;6.01,"3+ to 6",IF(F6088&lt;9.01,"6+ to 9",IF(F6088&lt;12.01,"9+ to 12",IF(F6088&lt;15.01,"12+ to 15",IF(F6088&lt;18.01,"15+ to 18",IF(F6088&lt;21.01,"18+ to 21",IF(F6088&lt;24.01,"21+ to 24",IF(F6088&lt;27.01,"24+ to 27",IF(F6088&lt;30.01,"27+ to 30","30+"))))))))))))</f>
        <v>18+ to 21</v>
      </c>
      <c r="I6088" t="str">
        <f>IF(G6088&lt;&gt;H6088,"DIFF","")</f>
        <v>DIFF</v>
      </c>
    </row>
    <row r="6089" spans="1:9">
      <c r="A6089" t="s">
        <v>102</v>
      </c>
      <c r="B6089" t="s">
        <v>187</v>
      </c>
      <c r="C6089" s="1">
        <v>114782913</v>
      </c>
      <c r="D6089" s="1">
        <v>8</v>
      </c>
      <c r="E6089" s="1">
        <v>-7</v>
      </c>
      <c r="F6089" s="1">
        <v>0</v>
      </c>
      <c r="G6089" s="7" t="str">
        <f>IF(E6089&lt;0,"0-",IF(E6089=0,"0",IF(E6089&lt;3.01,"0+ to 3",IF(E6089&lt;6.01,"3+ to 6",IF(E6089&lt;9.01,"6+ to 9",IF(E6089&lt;12.01,"9+ to 12",IF(E6089&lt;15.01,"12+ to 15",IF(E6089&lt;18.01,"15+ to 18",IF(E6089&lt;21.01,"18+ to 21",IF(E6089&lt;24.01,"21+ to 24",IF(E6089&lt;27.01,"24+ to 27",IF(E6089&lt;30.01,"27+ to 30","30+"))))))))))))</f>
        <v>0-</v>
      </c>
      <c r="H6089" s="7" t="str">
        <f>IF(F6089&lt;0,"0-",IF(F6089=0,"0",IF(F6089&lt;3.01,"0+ to 3",IF(F6089&lt;6.01,"3+ to 6",IF(F6089&lt;9.01,"6+ to 9",IF(F6089&lt;12.01,"9+ to 12",IF(F6089&lt;15.01,"12+ to 15",IF(F6089&lt;18.01,"15+ to 18",IF(F6089&lt;21.01,"18+ to 21",IF(F6089&lt;24.01,"21+ to 24",IF(F6089&lt;27.01,"24+ to 27",IF(F6089&lt;30.01,"27+ to 30","30+"))))))))))))</f>
        <v>0</v>
      </c>
      <c r="I6089" t="str">
        <f>IF(G6089&lt;&gt;H6089,"DIFF","")</f>
        <v>DIFF</v>
      </c>
    </row>
    <row r="6090" spans="1:9">
      <c r="A6090" t="s">
        <v>102</v>
      </c>
      <c r="B6090" t="s">
        <v>187</v>
      </c>
      <c r="C6090" s="1">
        <v>114784028</v>
      </c>
      <c r="D6090" s="1">
        <v>2</v>
      </c>
      <c r="E6090" s="1">
        <v>0</v>
      </c>
      <c r="F6090" s="1">
        <v>0</v>
      </c>
      <c r="G6090" s="7" t="str">
        <f>IF(E6090&lt;0,"0-",IF(E6090=0,"0",IF(E6090&lt;3.01,"0+ to 3",IF(E6090&lt;6.01,"3+ to 6",IF(E6090&lt;9.01,"6+ to 9",IF(E6090&lt;12.01,"9+ to 12",IF(E6090&lt;15.01,"12+ to 15",IF(E6090&lt;18.01,"15+ to 18",IF(E6090&lt;21.01,"18+ to 21",IF(E6090&lt;24.01,"21+ to 24",IF(E6090&lt;27.01,"24+ to 27",IF(E6090&lt;30.01,"27+ to 30","30+"))))))))))))</f>
        <v>0</v>
      </c>
      <c r="H6090" s="7" t="str">
        <f>IF(F6090&lt;0,"0-",IF(F6090=0,"0",IF(F6090&lt;3.01,"0+ to 3",IF(F6090&lt;6.01,"3+ to 6",IF(F6090&lt;9.01,"6+ to 9",IF(F6090&lt;12.01,"9+ to 12",IF(F6090&lt;15.01,"12+ to 15",IF(F6090&lt;18.01,"15+ to 18",IF(F6090&lt;21.01,"18+ to 21",IF(F6090&lt;24.01,"21+ to 24",IF(F6090&lt;27.01,"24+ to 27",IF(F6090&lt;30.01,"27+ to 30","30+"))))))))))))</f>
        <v>0</v>
      </c>
      <c r="I6090" t="str">
        <f>IF(G6090&lt;&gt;H6090,"DIFF","")</f>
        <v/>
      </c>
    </row>
    <row r="6091" spans="1:9">
      <c r="A6091" t="s">
        <v>102</v>
      </c>
      <c r="B6091" t="s">
        <v>187</v>
      </c>
      <c r="C6091" s="1">
        <v>114790994</v>
      </c>
      <c r="D6091" s="1">
        <v>9</v>
      </c>
      <c r="E6091" s="1">
        <v>0</v>
      </c>
      <c r="F6091" s="1">
        <v>0</v>
      </c>
      <c r="G6091" s="7" t="str">
        <f>IF(E6091&lt;0,"0-",IF(E6091=0,"0",IF(E6091&lt;3.01,"0+ to 3",IF(E6091&lt;6.01,"3+ to 6",IF(E6091&lt;9.01,"6+ to 9",IF(E6091&lt;12.01,"9+ to 12",IF(E6091&lt;15.01,"12+ to 15",IF(E6091&lt;18.01,"15+ to 18",IF(E6091&lt;21.01,"18+ to 21",IF(E6091&lt;24.01,"21+ to 24",IF(E6091&lt;27.01,"24+ to 27",IF(E6091&lt;30.01,"27+ to 30","30+"))))))))))))</f>
        <v>0</v>
      </c>
      <c r="H6091" s="7" t="str">
        <f>IF(F6091&lt;0,"0-",IF(F6091=0,"0",IF(F6091&lt;3.01,"0+ to 3",IF(F6091&lt;6.01,"3+ to 6",IF(F6091&lt;9.01,"6+ to 9",IF(F6091&lt;12.01,"9+ to 12",IF(F6091&lt;15.01,"12+ to 15",IF(F6091&lt;18.01,"15+ to 18",IF(F6091&lt;21.01,"18+ to 21",IF(F6091&lt;24.01,"21+ to 24",IF(F6091&lt;27.01,"24+ to 27",IF(F6091&lt;30.01,"27+ to 30","30+"))))))))))))</f>
        <v>0</v>
      </c>
      <c r="I6091" t="str">
        <f>IF(G6091&lt;&gt;H6091,"DIFF","")</f>
        <v/>
      </c>
    </row>
    <row r="6092" spans="1:9">
      <c r="A6092" t="s">
        <v>102</v>
      </c>
      <c r="B6092" t="s">
        <v>187</v>
      </c>
      <c r="C6092" s="1">
        <v>114791507</v>
      </c>
      <c r="D6092" s="1">
        <v>5</v>
      </c>
      <c r="E6092" s="1">
        <v>-11</v>
      </c>
      <c r="F6092" s="1">
        <v>117</v>
      </c>
      <c r="G6092" s="7" t="str">
        <f>IF(E6092&lt;0,"0-",IF(E6092=0,"0",IF(E6092&lt;3.01,"0+ to 3",IF(E6092&lt;6.01,"3+ to 6",IF(E6092&lt;9.01,"6+ to 9",IF(E6092&lt;12.01,"9+ to 12",IF(E6092&lt;15.01,"12+ to 15",IF(E6092&lt;18.01,"15+ to 18",IF(E6092&lt;21.01,"18+ to 21",IF(E6092&lt;24.01,"21+ to 24",IF(E6092&lt;27.01,"24+ to 27",IF(E6092&lt;30.01,"27+ to 30","30+"))))))))))))</f>
        <v>0-</v>
      </c>
      <c r="H6092" s="7" t="str">
        <f>IF(F6092&lt;0,"0-",IF(F6092=0,"0",IF(F6092&lt;3.01,"0+ to 3",IF(F6092&lt;6.01,"3+ to 6",IF(F6092&lt;9.01,"6+ to 9",IF(F6092&lt;12.01,"9+ to 12",IF(F6092&lt;15.01,"12+ to 15",IF(F6092&lt;18.01,"15+ to 18",IF(F6092&lt;21.01,"18+ to 21",IF(F6092&lt;24.01,"21+ to 24",IF(F6092&lt;27.01,"24+ to 27",IF(F6092&lt;30.01,"27+ to 30","30+"))))))))))))</f>
        <v>30+</v>
      </c>
      <c r="I6092" t="str">
        <f>IF(G6092&lt;&gt;H6092,"DIFF","")</f>
        <v>DIFF</v>
      </c>
    </row>
    <row r="6093" spans="1:9">
      <c r="A6093" t="s">
        <v>102</v>
      </c>
      <c r="B6093" t="s">
        <v>187</v>
      </c>
      <c r="C6093" s="1">
        <v>114797875</v>
      </c>
      <c r="D6093" s="1">
        <v>5</v>
      </c>
      <c r="E6093" s="1">
        <v>0</v>
      </c>
      <c r="F6093" s="1">
        <v>7</v>
      </c>
      <c r="G6093" s="7" t="str">
        <f>IF(E6093&lt;0,"0-",IF(E6093=0,"0",IF(E6093&lt;3.01,"0+ to 3",IF(E6093&lt;6.01,"3+ to 6",IF(E6093&lt;9.01,"6+ to 9",IF(E6093&lt;12.01,"9+ to 12",IF(E6093&lt;15.01,"12+ to 15",IF(E6093&lt;18.01,"15+ to 18",IF(E6093&lt;21.01,"18+ to 21",IF(E6093&lt;24.01,"21+ to 24",IF(E6093&lt;27.01,"24+ to 27",IF(E6093&lt;30.01,"27+ to 30","30+"))))))))))))</f>
        <v>0</v>
      </c>
      <c r="H6093" s="7" t="str">
        <f>IF(F6093&lt;0,"0-",IF(F6093=0,"0",IF(F6093&lt;3.01,"0+ to 3",IF(F6093&lt;6.01,"3+ to 6",IF(F6093&lt;9.01,"6+ to 9",IF(F6093&lt;12.01,"9+ to 12",IF(F6093&lt;15.01,"12+ to 15",IF(F6093&lt;18.01,"15+ to 18",IF(F6093&lt;21.01,"18+ to 21",IF(F6093&lt;24.01,"21+ to 24",IF(F6093&lt;27.01,"24+ to 27",IF(F6093&lt;30.01,"27+ to 30","30+"))))))))))))</f>
        <v>6+ to 9</v>
      </c>
      <c r="I6093" t="str">
        <f>IF(G6093&lt;&gt;H6093,"DIFF","")</f>
        <v>DIFF</v>
      </c>
    </row>
    <row r="6094" spans="1:9">
      <c r="A6094" t="s">
        <v>102</v>
      </c>
      <c r="B6094" t="s">
        <v>187</v>
      </c>
      <c r="C6094" s="1">
        <v>114798361</v>
      </c>
      <c r="D6094" s="1">
        <v>2</v>
      </c>
      <c r="E6094" s="1">
        <v>0</v>
      </c>
      <c r="F6094" s="1">
        <v>8</v>
      </c>
      <c r="G6094" s="7" t="str">
        <f>IF(E6094&lt;0,"0-",IF(E6094=0,"0",IF(E6094&lt;3.01,"0+ to 3",IF(E6094&lt;6.01,"3+ to 6",IF(E6094&lt;9.01,"6+ to 9",IF(E6094&lt;12.01,"9+ to 12",IF(E6094&lt;15.01,"12+ to 15",IF(E6094&lt;18.01,"15+ to 18",IF(E6094&lt;21.01,"18+ to 21",IF(E6094&lt;24.01,"21+ to 24",IF(E6094&lt;27.01,"24+ to 27",IF(E6094&lt;30.01,"27+ to 30","30+"))))))))))))</f>
        <v>0</v>
      </c>
      <c r="H6094" s="7" t="str">
        <f>IF(F6094&lt;0,"0-",IF(F6094=0,"0",IF(F6094&lt;3.01,"0+ to 3",IF(F6094&lt;6.01,"3+ to 6",IF(F6094&lt;9.01,"6+ to 9",IF(F6094&lt;12.01,"9+ to 12",IF(F6094&lt;15.01,"12+ to 15",IF(F6094&lt;18.01,"15+ to 18",IF(F6094&lt;21.01,"18+ to 21",IF(F6094&lt;24.01,"21+ to 24",IF(F6094&lt;27.01,"24+ to 27",IF(F6094&lt;30.01,"27+ to 30","30+"))))))))))))</f>
        <v>6+ to 9</v>
      </c>
      <c r="I6094" t="str">
        <f>IF(G6094&lt;&gt;H6094,"DIFF","")</f>
        <v>DIFF</v>
      </c>
    </row>
    <row r="6095" spans="1:9">
      <c r="A6095" t="s">
        <v>102</v>
      </c>
      <c r="B6095" t="s">
        <v>187</v>
      </c>
      <c r="C6095" s="1">
        <v>114800153</v>
      </c>
      <c r="D6095" s="1">
        <v>3</v>
      </c>
      <c r="E6095" s="1">
        <v>-3</v>
      </c>
      <c r="F6095" s="1">
        <v>7</v>
      </c>
      <c r="G6095" s="7" t="str">
        <f>IF(E6095&lt;0,"0-",IF(E6095=0,"0",IF(E6095&lt;3.01,"0+ to 3",IF(E6095&lt;6.01,"3+ to 6",IF(E6095&lt;9.01,"6+ to 9",IF(E6095&lt;12.01,"9+ to 12",IF(E6095&lt;15.01,"12+ to 15",IF(E6095&lt;18.01,"15+ to 18",IF(E6095&lt;21.01,"18+ to 21",IF(E6095&lt;24.01,"21+ to 24",IF(E6095&lt;27.01,"24+ to 27",IF(E6095&lt;30.01,"27+ to 30","30+"))))))))))))</f>
        <v>0-</v>
      </c>
      <c r="H6095" s="7" t="str">
        <f>IF(F6095&lt;0,"0-",IF(F6095=0,"0",IF(F6095&lt;3.01,"0+ to 3",IF(F6095&lt;6.01,"3+ to 6",IF(F6095&lt;9.01,"6+ to 9",IF(F6095&lt;12.01,"9+ to 12",IF(F6095&lt;15.01,"12+ to 15",IF(F6095&lt;18.01,"15+ to 18",IF(F6095&lt;21.01,"18+ to 21",IF(F6095&lt;24.01,"21+ to 24",IF(F6095&lt;27.01,"24+ to 27",IF(F6095&lt;30.01,"27+ to 30","30+"))))))))))))</f>
        <v>6+ to 9</v>
      </c>
      <c r="I6095" t="str">
        <f>IF(G6095&lt;&gt;H6095,"DIFF","")</f>
        <v>DIFF</v>
      </c>
    </row>
    <row r="6096" spans="1:9">
      <c r="A6096" t="s">
        <v>102</v>
      </c>
      <c r="B6096" t="s">
        <v>187</v>
      </c>
      <c r="C6096" s="1">
        <v>114805315</v>
      </c>
      <c r="D6096" s="1">
        <v>2</v>
      </c>
      <c r="E6096" s="1">
        <v>-5</v>
      </c>
      <c r="F6096" s="1">
        <v>4</v>
      </c>
      <c r="G6096" s="7" t="str">
        <f>IF(E6096&lt;0,"0-",IF(E6096=0,"0",IF(E6096&lt;3.01,"0+ to 3",IF(E6096&lt;6.01,"3+ to 6",IF(E6096&lt;9.01,"6+ to 9",IF(E6096&lt;12.01,"9+ to 12",IF(E6096&lt;15.01,"12+ to 15",IF(E6096&lt;18.01,"15+ to 18",IF(E6096&lt;21.01,"18+ to 21",IF(E6096&lt;24.01,"21+ to 24",IF(E6096&lt;27.01,"24+ to 27",IF(E6096&lt;30.01,"27+ to 30","30+"))))))))))))</f>
        <v>0-</v>
      </c>
      <c r="H6096" s="7" t="str">
        <f>IF(F6096&lt;0,"0-",IF(F6096=0,"0",IF(F6096&lt;3.01,"0+ to 3",IF(F6096&lt;6.01,"3+ to 6",IF(F6096&lt;9.01,"6+ to 9",IF(F6096&lt;12.01,"9+ to 12",IF(F6096&lt;15.01,"12+ to 15",IF(F6096&lt;18.01,"15+ to 18",IF(F6096&lt;21.01,"18+ to 21",IF(F6096&lt;24.01,"21+ to 24",IF(F6096&lt;27.01,"24+ to 27",IF(F6096&lt;30.01,"27+ to 30","30+"))))))))))))</f>
        <v>3+ to 6</v>
      </c>
      <c r="I6096" t="str">
        <f>IF(G6096&lt;&gt;H6096,"DIFF","")</f>
        <v>DIFF</v>
      </c>
    </row>
    <row r="6097" spans="1:9">
      <c r="A6097" t="s">
        <v>102</v>
      </c>
      <c r="B6097" t="s">
        <v>187</v>
      </c>
      <c r="C6097" s="1">
        <v>114805938</v>
      </c>
      <c r="D6097" s="1">
        <v>2</v>
      </c>
      <c r="E6097" s="1">
        <v>-8</v>
      </c>
      <c r="F6097" s="1">
        <v>10</v>
      </c>
      <c r="G6097" s="7" t="str">
        <f>IF(E6097&lt;0,"0-",IF(E6097=0,"0",IF(E6097&lt;3.01,"0+ to 3",IF(E6097&lt;6.01,"3+ to 6",IF(E6097&lt;9.01,"6+ to 9",IF(E6097&lt;12.01,"9+ to 12",IF(E6097&lt;15.01,"12+ to 15",IF(E6097&lt;18.01,"15+ to 18",IF(E6097&lt;21.01,"18+ to 21",IF(E6097&lt;24.01,"21+ to 24",IF(E6097&lt;27.01,"24+ to 27",IF(E6097&lt;30.01,"27+ to 30","30+"))))))))))))</f>
        <v>0-</v>
      </c>
      <c r="H6097" s="7" t="str">
        <f>IF(F6097&lt;0,"0-",IF(F6097=0,"0",IF(F6097&lt;3.01,"0+ to 3",IF(F6097&lt;6.01,"3+ to 6",IF(F6097&lt;9.01,"6+ to 9",IF(F6097&lt;12.01,"9+ to 12",IF(F6097&lt;15.01,"12+ to 15",IF(F6097&lt;18.01,"15+ to 18",IF(F6097&lt;21.01,"18+ to 21",IF(F6097&lt;24.01,"21+ to 24",IF(F6097&lt;27.01,"24+ to 27",IF(F6097&lt;30.01,"27+ to 30","30+"))))))))))))</f>
        <v>9+ to 12</v>
      </c>
      <c r="I6097" t="str">
        <f>IF(G6097&lt;&gt;H6097,"DIFF","")</f>
        <v>DIFF</v>
      </c>
    </row>
    <row r="6098" spans="1:9">
      <c r="A6098" t="s">
        <v>102</v>
      </c>
      <c r="B6098" t="s">
        <v>187</v>
      </c>
      <c r="C6098" s="1">
        <v>114806468</v>
      </c>
      <c r="D6098" s="1">
        <v>2</v>
      </c>
      <c r="E6098" s="1">
        <v>-1</v>
      </c>
      <c r="F6098" s="1">
        <v>2</v>
      </c>
      <c r="G6098" s="7" t="str">
        <f>IF(E6098&lt;0,"0-",IF(E6098=0,"0",IF(E6098&lt;3.01,"0+ to 3",IF(E6098&lt;6.01,"3+ to 6",IF(E6098&lt;9.01,"6+ to 9",IF(E6098&lt;12.01,"9+ to 12",IF(E6098&lt;15.01,"12+ to 15",IF(E6098&lt;18.01,"15+ to 18",IF(E6098&lt;21.01,"18+ to 21",IF(E6098&lt;24.01,"21+ to 24",IF(E6098&lt;27.01,"24+ to 27",IF(E6098&lt;30.01,"27+ to 30","30+"))))))))))))</f>
        <v>0-</v>
      </c>
      <c r="H6098" s="7" t="str">
        <f>IF(F6098&lt;0,"0-",IF(F6098=0,"0",IF(F6098&lt;3.01,"0+ to 3",IF(F6098&lt;6.01,"3+ to 6",IF(F6098&lt;9.01,"6+ to 9",IF(F6098&lt;12.01,"9+ to 12",IF(F6098&lt;15.01,"12+ to 15",IF(F6098&lt;18.01,"15+ to 18",IF(F6098&lt;21.01,"18+ to 21",IF(F6098&lt;24.01,"21+ to 24",IF(F6098&lt;27.01,"24+ to 27",IF(F6098&lt;30.01,"27+ to 30","30+"))))))))))))</f>
        <v>0+ to 3</v>
      </c>
      <c r="I6098" t="str">
        <f>IF(G6098&lt;&gt;H6098,"DIFF","")</f>
        <v>DIFF</v>
      </c>
    </row>
    <row r="6099" spans="1:9">
      <c r="A6099" t="s">
        <v>102</v>
      </c>
      <c r="B6099" t="s">
        <v>187</v>
      </c>
      <c r="C6099" s="1">
        <v>114807400</v>
      </c>
      <c r="D6099" s="1">
        <v>2</v>
      </c>
      <c r="E6099" s="1">
        <v>-4</v>
      </c>
      <c r="F6099" s="1">
        <v>5</v>
      </c>
      <c r="G6099" s="7" t="str">
        <f>IF(E6099&lt;0,"0-",IF(E6099=0,"0",IF(E6099&lt;3.01,"0+ to 3",IF(E6099&lt;6.01,"3+ to 6",IF(E6099&lt;9.01,"6+ to 9",IF(E6099&lt;12.01,"9+ to 12",IF(E6099&lt;15.01,"12+ to 15",IF(E6099&lt;18.01,"15+ to 18",IF(E6099&lt;21.01,"18+ to 21",IF(E6099&lt;24.01,"21+ to 24",IF(E6099&lt;27.01,"24+ to 27",IF(E6099&lt;30.01,"27+ to 30","30+"))))))))))))</f>
        <v>0-</v>
      </c>
      <c r="H6099" s="7" t="str">
        <f>IF(F6099&lt;0,"0-",IF(F6099=0,"0",IF(F6099&lt;3.01,"0+ to 3",IF(F6099&lt;6.01,"3+ to 6",IF(F6099&lt;9.01,"6+ to 9",IF(F6099&lt;12.01,"9+ to 12",IF(F6099&lt;15.01,"12+ to 15",IF(F6099&lt;18.01,"15+ to 18",IF(F6099&lt;21.01,"18+ to 21",IF(F6099&lt;24.01,"21+ to 24",IF(F6099&lt;27.01,"24+ to 27",IF(F6099&lt;30.01,"27+ to 30","30+"))))))))))))</f>
        <v>3+ to 6</v>
      </c>
      <c r="I6099" t="str">
        <f>IF(G6099&lt;&gt;H6099,"DIFF","")</f>
        <v>DIFF</v>
      </c>
    </row>
    <row r="6100" spans="1:9">
      <c r="A6100" t="s">
        <v>102</v>
      </c>
      <c r="B6100" t="s">
        <v>186</v>
      </c>
      <c r="C6100" s="1">
        <v>114836450</v>
      </c>
      <c r="D6100" s="1">
        <v>2</v>
      </c>
      <c r="E6100" s="1">
        <v>-4</v>
      </c>
      <c r="F6100" s="1">
        <v>806</v>
      </c>
      <c r="G6100" s="7" t="str">
        <f>IF(E6100&lt;0,"0-",IF(E6100=0,"0",IF(E6100&lt;3.01,"0+ to 3",IF(E6100&lt;6.01,"3+ to 6",IF(E6100&lt;9.01,"6+ to 9",IF(E6100&lt;12.01,"9+ to 12",IF(E6100&lt;15.01,"12+ to 15",IF(E6100&lt;18.01,"15+ to 18",IF(E6100&lt;21.01,"18+ to 21",IF(E6100&lt;24.01,"21+ to 24",IF(E6100&lt;27.01,"24+ to 27",IF(E6100&lt;30.01,"27+ to 30","30+"))))))))))))</f>
        <v>0-</v>
      </c>
      <c r="H6100" s="7" t="str">
        <f>IF(F6100&lt;0,"0-",IF(F6100=0,"0",IF(F6100&lt;3.01,"0+ to 3",IF(F6100&lt;6.01,"3+ to 6",IF(F6100&lt;9.01,"6+ to 9",IF(F6100&lt;12.01,"9+ to 12",IF(F6100&lt;15.01,"12+ to 15",IF(F6100&lt;18.01,"15+ to 18",IF(F6100&lt;21.01,"18+ to 21",IF(F6100&lt;24.01,"21+ to 24",IF(F6100&lt;27.01,"24+ to 27",IF(F6100&lt;30.01,"27+ to 30","30+"))))))))))))</f>
        <v>30+</v>
      </c>
      <c r="I6100" t="str">
        <f>IF(G6100&lt;&gt;H6100,"DIFF","")</f>
        <v>DIFF</v>
      </c>
    </row>
    <row r="6101" spans="1:9">
      <c r="A6101" t="s">
        <v>102</v>
      </c>
      <c r="B6101" t="s">
        <v>186</v>
      </c>
      <c r="C6101" s="1">
        <v>114836761</v>
      </c>
      <c r="D6101" s="1">
        <v>2</v>
      </c>
      <c r="E6101" s="1">
        <v>0</v>
      </c>
      <c r="F6101" s="1">
        <v>11</v>
      </c>
      <c r="G6101" s="7" t="str">
        <f>IF(E6101&lt;0,"0-",IF(E6101=0,"0",IF(E6101&lt;3.01,"0+ to 3",IF(E6101&lt;6.01,"3+ to 6",IF(E6101&lt;9.01,"6+ to 9",IF(E6101&lt;12.01,"9+ to 12",IF(E6101&lt;15.01,"12+ to 15",IF(E6101&lt;18.01,"15+ to 18",IF(E6101&lt;21.01,"18+ to 21",IF(E6101&lt;24.01,"21+ to 24",IF(E6101&lt;27.01,"24+ to 27",IF(E6101&lt;30.01,"27+ to 30","30+"))))))))))))</f>
        <v>0</v>
      </c>
      <c r="H6101" s="7" t="str">
        <f>IF(F6101&lt;0,"0-",IF(F6101=0,"0",IF(F6101&lt;3.01,"0+ to 3",IF(F6101&lt;6.01,"3+ to 6",IF(F6101&lt;9.01,"6+ to 9",IF(F6101&lt;12.01,"9+ to 12",IF(F6101&lt;15.01,"12+ to 15",IF(F6101&lt;18.01,"15+ to 18",IF(F6101&lt;21.01,"18+ to 21",IF(F6101&lt;24.01,"21+ to 24",IF(F6101&lt;27.01,"24+ to 27",IF(F6101&lt;30.01,"27+ to 30","30+"))))))))))))</f>
        <v>9+ to 12</v>
      </c>
      <c r="I6101" t="str">
        <f>IF(G6101&lt;&gt;H6101,"DIFF","")</f>
        <v>DIFF</v>
      </c>
    </row>
    <row r="6102" spans="1:9">
      <c r="A6102" t="s">
        <v>102</v>
      </c>
      <c r="B6102" t="s">
        <v>186</v>
      </c>
      <c r="C6102" s="1">
        <v>114837788</v>
      </c>
      <c r="D6102" s="1">
        <v>2</v>
      </c>
      <c r="E6102" s="1">
        <v>0</v>
      </c>
      <c r="F6102" s="1">
        <v>1</v>
      </c>
      <c r="G6102" s="7" t="str">
        <f>IF(E6102&lt;0,"0-",IF(E6102=0,"0",IF(E6102&lt;3.01,"0+ to 3",IF(E6102&lt;6.01,"3+ to 6",IF(E6102&lt;9.01,"6+ to 9",IF(E6102&lt;12.01,"9+ to 12",IF(E6102&lt;15.01,"12+ to 15",IF(E6102&lt;18.01,"15+ to 18",IF(E6102&lt;21.01,"18+ to 21",IF(E6102&lt;24.01,"21+ to 24",IF(E6102&lt;27.01,"24+ to 27",IF(E6102&lt;30.01,"27+ to 30","30+"))))))))))))</f>
        <v>0</v>
      </c>
      <c r="H6102" s="7" t="str">
        <f>IF(F6102&lt;0,"0-",IF(F6102=0,"0",IF(F6102&lt;3.01,"0+ to 3",IF(F6102&lt;6.01,"3+ to 6",IF(F6102&lt;9.01,"6+ to 9",IF(F6102&lt;12.01,"9+ to 12",IF(F6102&lt;15.01,"12+ to 15",IF(F6102&lt;18.01,"15+ to 18",IF(F6102&lt;21.01,"18+ to 21",IF(F6102&lt;24.01,"21+ to 24",IF(F6102&lt;27.01,"24+ to 27",IF(F6102&lt;30.01,"27+ to 30","30+"))))))))))))</f>
        <v>0+ to 3</v>
      </c>
      <c r="I6102" t="str">
        <f>IF(G6102&lt;&gt;H6102,"DIFF","")</f>
        <v>DIFF</v>
      </c>
    </row>
    <row r="6103" spans="1:9">
      <c r="A6103" t="s">
        <v>102</v>
      </c>
      <c r="B6103" t="s">
        <v>186</v>
      </c>
      <c r="C6103" s="1">
        <v>114838898</v>
      </c>
      <c r="D6103" s="1">
        <v>3</v>
      </c>
      <c r="E6103" s="1">
        <v>-7</v>
      </c>
      <c r="F6103" s="1">
        <v>18</v>
      </c>
      <c r="G6103" s="7" t="str">
        <f>IF(E6103&lt;0,"0-",IF(E6103=0,"0",IF(E6103&lt;3.01,"0+ to 3",IF(E6103&lt;6.01,"3+ to 6",IF(E6103&lt;9.01,"6+ to 9",IF(E6103&lt;12.01,"9+ to 12",IF(E6103&lt;15.01,"12+ to 15",IF(E6103&lt;18.01,"15+ to 18",IF(E6103&lt;21.01,"18+ to 21",IF(E6103&lt;24.01,"21+ to 24",IF(E6103&lt;27.01,"24+ to 27",IF(E6103&lt;30.01,"27+ to 30","30+"))))))))))))</f>
        <v>0-</v>
      </c>
      <c r="H6103" s="7" t="str">
        <f>IF(F6103&lt;0,"0-",IF(F6103=0,"0",IF(F6103&lt;3.01,"0+ to 3",IF(F6103&lt;6.01,"3+ to 6",IF(F6103&lt;9.01,"6+ to 9",IF(F6103&lt;12.01,"9+ to 12",IF(F6103&lt;15.01,"12+ to 15",IF(F6103&lt;18.01,"15+ to 18",IF(F6103&lt;21.01,"18+ to 21",IF(F6103&lt;24.01,"21+ to 24",IF(F6103&lt;27.01,"24+ to 27",IF(F6103&lt;30.01,"27+ to 30","30+"))))))))))))</f>
        <v>15+ to 18</v>
      </c>
      <c r="I6103" t="str">
        <f>IF(G6103&lt;&gt;H6103,"DIFF","")</f>
        <v>DIFF</v>
      </c>
    </row>
    <row r="6104" spans="1:9">
      <c r="A6104" t="s">
        <v>102</v>
      </c>
      <c r="B6104" t="s">
        <v>186</v>
      </c>
      <c r="C6104" s="1">
        <v>114842355</v>
      </c>
      <c r="D6104" s="1">
        <v>9</v>
      </c>
      <c r="E6104" s="1">
        <v>-9</v>
      </c>
      <c r="F6104" s="1">
        <v>-7</v>
      </c>
      <c r="G6104" s="7" t="str">
        <f>IF(E6104&lt;0,"0-",IF(E6104=0,"0",IF(E6104&lt;3.01,"0+ to 3",IF(E6104&lt;6.01,"3+ to 6",IF(E6104&lt;9.01,"6+ to 9",IF(E6104&lt;12.01,"9+ to 12",IF(E6104&lt;15.01,"12+ to 15",IF(E6104&lt;18.01,"15+ to 18",IF(E6104&lt;21.01,"18+ to 21",IF(E6104&lt;24.01,"21+ to 24",IF(E6104&lt;27.01,"24+ to 27",IF(E6104&lt;30.01,"27+ to 30","30+"))))))))))))</f>
        <v>0-</v>
      </c>
      <c r="H6104" s="7" t="str">
        <f>IF(F6104&lt;0,"0-",IF(F6104=0,"0",IF(F6104&lt;3.01,"0+ to 3",IF(F6104&lt;6.01,"3+ to 6",IF(F6104&lt;9.01,"6+ to 9",IF(F6104&lt;12.01,"9+ to 12",IF(F6104&lt;15.01,"12+ to 15",IF(F6104&lt;18.01,"15+ to 18",IF(F6104&lt;21.01,"18+ to 21",IF(F6104&lt;24.01,"21+ to 24",IF(F6104&lt;27.01,"24+ to 27",IF(F6104&lt;30.01,"27+ to 30","30+"))))))))))))</f>
        <v>0-</v>
      </c>
      <c r="I6104" t="str">
        <f>IF(G6104&lt;&gt;H6104,"DIFF","")</f>
        <v/>
      </c>
    </row>
    <row r="6105" spans="1:9">
      <c r="A6105" t="s">
        <v>102</v>
      </c>
      <c r="B6105" t="s">
        <v>186</v>
      </c>
      <c r="C6105" s="1">
        <v>114842538</v>
      </c>
      <c r="D6105" s="1">
        <v>2</v>
      </c>
      <c r="E6105" s="1">
        <v>0</v>
      </c>
      <c r="F6105" s="1">
        <v>13</v>
      </c>
      <c r="G6105" s="7" t="str">
        <f>IF(E6105&lt;0,"0-",IF(E6105=0,"0",IF(E6105&lt;3.01,"0+ to 3",IF(E6105&lt;6.01,"3+ to 6",IF(E6105&lt;9.01,"6+ to 9",IF(E6105&lt;12.01,"9+ to 12",IF(E6105&lt;15.01,"12+ to 15",IF(E6105&lt;18.01,"15+ to 18",IF(E6105&lt;21.01,"18+ to 21",IF(E6105&lt;24.01,"21+ to 24",IF(E6105&lt;27.01,"24+ to 27",IF(E6105&lt;30.01,"27+ to 30","30+"))))))))))))</f>
        <v>0</v>
      </c>
      <c r="H6105" s="7" t="str">
        <f>IF(F6105&lt;0,"0-",IF(F6105=0,"0",IF(F6105&lt;3.01,"0+ to 3",IF(F6105&lt;6.01,"3+ to 6",IF(F6105&lt;9.01,"6+ to 9",IF(F6105&lt;12.01,"9+ to 12",IF(F6105&lt;15.01,"12+ to 15",IF(F6105&lt;18.01,"15+ to 18",IF(F6105&lt;21.01,"18+ to 21",IF(F6105&lt;24.01,"21+ to 24",IF(F6105&lt;27.01,"24+ to 27",IF(F6105&lt;30.01,"27+ to 30","30+"))))))))))))</f>
        <v>12+ to 15</v>
      </c>
      <c r="I6105" t="str">
        <f>IF(G6105&lt;&gt;H6105,"DIFF","")</f>
        <v>DIFF</v>
      </c>
    </row>
    <row r="6106" spans="1:9">
      <c r="A6106" t="s">
        <v>102</v>
      </c>
      <c r="B6106" t="s">
        <v>186</v>
      </c>
      <c r="C6106" s="1">
        <v>114852096</v>
      </c>
      <c r="D6106" s="1">
        <v>2</v>
      </c>
      <c r="E6106" s="1">
        <v>0</v>
      </c>
      <c r="F6106" s="1">
        <v>1</v>
      </c>
      <c r="G6106" s="7" t="str">
        <f>IF(E6106&lt;0,"0-",IF(E6106=0,"0",IF(E6106&lt;3.01,"0+ to 3",IF(E6106&lt;6.01,"3+ to 6",IF(E6106&lt;9.01,"6+ to 9",IF(E6106&lt;12.01,"9+ to 12",IF(E6106&lt;15.01,"12+ to 15",IF(E6106&lt;18.01,"15+ to 18",IF(E6106&lt;21.01,"18+ to 21",IF(E6106&lt;24.01,"21+ to 24",IF(E6106&lt;27.01,"24+ to 27",IF(E6106&lt;30.01,"27+ to 30","30+"))))))))))))</f>
        <v>0</v>
      </c>
      <c r="H6106" s="7" t="str">
        <f>IF(F6106&lt;0,"0-",IF(F6106=0,"0",IF(F6106&lt;3.01,"0+ to 3",IF(F6106&lt;6.01,"3+ to 6",IF(F6106&lt;9.01,"6+ to 9",IF(F6106&lt;12.01,"9+ to 12",IF(F6106&lt;15.01,"12+ to 15",IF(F6106&lt;18.01,"15+ to 18",IF(F6106&lt;21.01,"18+ to 21",IF(F6106&lt;24.01,"21+ to 24",IF(F6106&lt;27.01,"24+ to 27",IF(F6106&lt;30.01,"27+ to 30","30+"))))))))))))</f>
        <v>0+ to 3</v>
      </c>
      <c r="I6106" t="str">
        <f>IF(G6106&lt;&gt;H6106,"DIFF","")</f>
        <v>DIFF</v>
      </c>
    </row>
    <row r="6107" spans="1:9">
      <c r="A6107" t="s">
        <v>102</v>
      </c>
      <c r="B6107" t="s">
        <v>186</v>
      </c>
      <c r="C6107" s="1">
        <v>114856337</v>
      </c>
      <c r="D6107" s="1">
        <v>2</v>
      </c>
      <c r="E6107" s="1">
        <v>-3</v>
      </c>
      <c r="F6107" s="1">
        <v>4</v>
      </c>
      <c r="G6107" s="7" t="str">
        <f>IF(E6107&lt;0,"0-",IF(E6107=0,"0",IF(E6107&lt;3.01,"0+ to 3",IF(E6107&lt;6.01,"3+ to 6",IF(E6107&lt;9.01,"6+ to 9",IF(E6107&lt;12.01,"9+ to 12",IF(E6107&lt;15.01,"12+ to 15",IF(E6107&lt;18.01,"15+ to 18",IF(E6107&lt;21.01,"18+ to 21",IF(E6107&lt;24.01,"21+ to 24",IF(E6107&lt;27.01,"24+ to 27",IF(E6107&lt;30.01,"27+ to 30","30+"))))))))))))</f>
        <v>0-</v>
      </c>
      <c r="H6107" s="7" t="str">
        <f>IF(F6107&lt;0,"0-",IF(F6107=0,"0",IF(F6107&lt;3.01,"0+ to 3",IF(F6107&lt;6.01,"3+ to 6",IF(F6107&lt;9.01,"6+ to 9",IF(F6107&lt;12.01,"9+ to 12",IF(F6107&lt;15.01,"12+ to 15",IF(F6107&lt;18.01,"15+ to 18",IF(F6107&lt;21.01,"18+ to 21",IF(F6107&lt;24.01,"21+ to 24",IF(F6107&lt;27.01,"24+ to 27",IF(F6107&lt;30.01,"27+ to 30","30+"))))))))))))</f>
        <v>3+ to 6</v>
      </c>
      <c r="I6107" t="str">
        <f>IF(G6107&lt;&gt;H6107,"DIFF","")</f>
        <v>DIFF</v>
      </c>
    </row>
    <row r="6108" spans="1:9">
      <c r="A6108" t="s">
        <v>102</v>
      </c>
      <c r="B6108" t="s">
        <v>186</v>
      </c>
      <c r="C6108" s="1">
        <v>114856694</v>
      </c>
      <c r="D6108" s="1">
        <v>2</v>
      </c>
      <c r="E6108" s="1">
        <v>-7</v>
      </c>
      <c r="F6108" s="1">
        <v>11</v>
      </c>
      <c r="G6108" s="7" t="str">
        <f>IF(E6108&lt;0,"0-",IF(E6108=0,"0",IF(E6108&lt;3.01,"0+ to 3",IF(E6108&lt;6.01,"3+ to 6",IF(E6108&lt;9.01,"6+ to 9",IF(E6108&lt;12.01,"9+ to 12",IF(E6108&lt;15.01,"12+ to 15",IF(E6108&lt;18.01,"15+ to 18",IF(E6108&lt;21.01,"18+ to 21",IF(E6108&lt;24.01,"21+ to 24",IF(E6108&lt;27.01,"24+ to 27",IF(E6108&lt;30.01,"27+ to 30","30+"))))))))))))</f>
        <v>0-</v>
      </c>
      <c r="H6108" s="7" t="str">
        <f>IF(F6108&lt;0,"0-",IF(F6108=0,"0",IF(F6108&lt;3.01,"0+ to 3",IF(F6108&lt;6.01,"3+ to 6",IF(F6108&lt;9.01,"6+ to 9",IF(F6108&lt;12.01,"9+ to 12",IF(F6108&lt;15.01,"12+ to 15",IF(F6108&lt;18.01,"15+ to 18",IF(F6108&lt;21.01,"18+ to 21",IF(F6108&lt;24.01,"21+ to 24",IF(F6108&lt;27.01,"24+ to 27",IF(F6108&lt;30.01,"27+ to 30","30+"))))))))))))</f>
        <v>9+ to 12</v>
      </c>
      <c r="I6108" t="str">
        <f>IF(G6108&lt;&gt;H6108,"DIFF","")</f>
        <v>DIFF</v>
      </c>
    </row>
    <row r="6109" spans="1:9">
      <c r="A6109" t="s">
        <v>103</v>
      </c>
      <c r="B6109" t="s">
        <v>185</v>
      </c>
      <c r="C6109" s="1">
        <v>114892610</v>
      </c>
      <c r="D6109" s="1">
        <v>2</v>
      </c>
      <c r="E6109" s="1">
        <v>-303</v>
      </c>
      <c r="F6109" s="1">
        <v>309</v>
      </c>
      <c r="G6109" s="7" t="str">
        <f>IF(E6109&lt;0,"0-",IF(E6109=0,"0",IF(E6109&lt;3.01,"0+ to 3",IF(E6109&lt;6.01,"3+ to 6",IF(E6109&lt;9.01,"6+ to 9",IF(E6109&lt;12.01,"9+ to 12",IF(E6109&lt;15.01,"12+ to 15",IF(E6109&lt;18.01,"15+ to 18",IF(E6109&lt;21.01,"18+ to 21",IF(E6109&lt;24.01,"21+ to 24",IF(E6109&lt;27.01,"24+ to 27",IF(E6109&lt;30.01,"27+ to 30","30+"))))))))))))</f>
        <v>0-</v>
      </c>
      <c r="H6109" s="7" t="str">
        <f>IF(F6109&lt;0,"0-",IF(F6109=0,"0",IF(F6109&lt;3.01,"0+ to 3",IF(F6109&lt;6.01,"3+ to 6",IF(F6109&lt;9.01,"6+ to 9",IF(F6109&lt;12.01,"9+ to 12",IF(F6109&lt;15.01,"12+ to 15",IF(F6109&lt;18.01,"15+ to 18",IF(F6109&lt;21.01,"18+ to 21",IF(F6109&lt;24.01,"21+ to 24",IF(F6109&lt;27.01,"24+ to 27",IF(F6109&lt;30.01,"27+ to 30","30+"))))))))))))</f>
        <v>30+</v>
      </c>
      <c r="I6109" t="str">
        <f>IF(G6109&lt;&gt;H6109,"DIFF","")</f>
        <v>DIFF</v>
      </c>
    </row>
    <row r="6110" spans="1:9">
      <c r="A6110" t="s">
        <v>103</v>
      </c>
      <c r="B6110" t="s">
        <v>185</v>
      </c>
      <c r="C6110" s="1">
        <v>114894127</v>
      </c>
      <c r="D6110" s="1">
        <v>8</v>
      </c>
      <c r="E6110" s="1">
        <v>0</v>
      </c>
      <c r="F6110" s="1">
        <v>0</v>
      </c>
      <c r="G6110" s="7" t="str">
        <f>IF(E6110&lt;0,"0-",IF(E6110=0,"0",IF(E6110&lt;3.01,"0+ to 3",IF(E6110&lt;6.01,"3+ to 6",IF(E6110&lt;9.01,"6+ to 9",IF(E6110&lt;12.01,"9+ to 12",IF(E6110&lt;15.01,"12+ to 15",IF(E6110&lt;18.01,"15+ to 18",IF(E6110&lt;21.01,"18+ to 21",IF(E6110&lt;24.01,"21+ to 24",IF(E6110&lt;27.01,"24+ to 27",IF(E6110&lt;30.01,"27+ to 30","30+"))))))))))))</f>
        <v>0</v>
      </c>
      <c r="H6110" s="7" t="str">
        <f>IF(F6110&lt;0,"0-",IF(F6110=0,"0",IF(F6110&lt;3.01,"0+ to 3",IF(F6110&lt;6.01,"3+ to 6",IF(F6110&lt;9.01,"6+ to 9",IF(F6110&lt;12.01,"9+ to 12",IF(F6110&lt;15.01,"12+ to 15",IF(F6110&lt;18.01,"15+ to 18",IF(F6110&lt;21.01,"18+ to 21",IF(F6110&lt;24.01,"21+ to 24",IF(F6110&lt;27.01,"24+ to 27",IF(F6110&lt;30.01,"27+ to 30","30+"))))))))))))</f>
        <v>0</v>
      </c>
      <c r="I6110" t="str">
        <f>IF(G6110&lt;&gt;H6110,"DIFF","")</f>
        <v/>
      </c>
    </row>
    <row r="6111" spans="1:9">
      <c r="A6111" t="s">
        <v>102</v>
      </c>
      <c r="B6111" t="s">
        <v>185</v>
      </c>
      <c r="C6111" s="1">
        <v>114894468</v>
      </c>
      <c r="D6111" s="1">
        <v>2</v>
      </c>
      <c r="E6111" s="1">
        <v>-7</v>
      </c>
      <c r="F6111" s="1">
        <v>11</v>
      </c>
      <c r="G6111" s="7" t="str">
        <f>IF(E6111&lt;0,"0-",IF(E6111=0,"0",IF(E6111&lt;3.01,"0+ to 3",IF(E6111&lt;6.01,"3+ to 6",IF(E6111&lt;9.01,"6+ to 9",IF(E6111&lt;12.01,"9+ to 12",IF(E6111&lt;15.01,"12+ to 15",IF(E6111&lt;18.01,"15+ to 18",IF(E6111&lt;21.01,"18+ to 21",IF(E6111&lt;24.01,"21+ to 24",IF(E6111&lt;27.01,"24+ to 27",IF(E6111&lt;30.01,"27+ to 30","30+"))))))))))))</f>
        <v>0-</v>
      </c>
      <c r="H6111" s="7" t="str">
        <f>IF(F6111&lt;0,"0-",IF(F6111=0,"0",IF(F6111&lt;3.01,"0+ to 3",IF(F6111&lt;6.01,"3+ to 6",IF(F6111&lt;9.01,"6+ to 9",IF(F6111&lt;12.01,"9+ to 12",IF(F6111&lt;15.01,"12+ to 15",IF(F6111&lt;18.01,"15+ to 18",IF(F6111&lt;21.01,"18+ to 21",IF(F6111&lt;24.01,"21+ to 24",IF(F6111&lt;27.01,"24+ to 27",IF(F6111&lt;30.01,"27+ to 30","30+"))))))))))))</f>
        <v>9+ to 12</v>
      </c>
      <c r="I6111" t="str">
        <f>IF(G6111&lt;&gt;H6111,"DIFF","")</f>
        <v>DIFF</v>
      </c>
    </row>
    <row r="6112" spans="1:9">
      <c r="A6112" t="s">
        <v>103</v>
      </c>
      <c r="B6112" t="s">
        <v>185</v>
      </c>
      <c r="C6112" s="1">
        <v>114901301</v>
      </c>
      <c r="D6112" s="1">
        <v>2</v>
      </c>
      <c r="E6112" s="1">
        <v>0</v>
      </c>
      <c r="F6112" s="1">
        <v>0</v>
      </c>
      <c r="G6112" s="7" t="str">
        <f>IF(E6112&lt;0,"0-",IF(E6112=0,"0",IF(E6112&lt;3.01,"0+ to 3",IF(E6112&lt;6.01,"3+ to 6",IF(E6112&lt;9.01,"6+ to 9",IF(E6112&lt;12.01,"9+ to 12",IF(E6112&lt;15.01,"12+ to 15",IF(E6112&lt;18.01,"15+ to 18",IF(E6112&lt;21.01,"18+ to 21",IF(E6112&lt;24.01,"21+ to 24",IF(E6112&lt;27.01,"24+ to 27",IF(E6112&lt;30.01,"27+ to 30","30+"))))))))))))</f>
        <v>0</v>
      </c>
      <c r="H6112" s="7" t="str">
        <f>IF(F6112&lt;0,"0-",IF(F6112=0,"0",IF(F6112&lt;3.01,"0+ to 3",IF(F6112&lt;6.01,"3+ to 6",IF(F6112&lt;9.01,"6+ to 9",IF(F6112&lt;12.01,"9+ to 12",IF(F6112&lt;15.01,"12+ to 15",IF(F6112&lt;18.01,"15+ to 18",IF(F6112&lt;21.01,"18+ to 21",IF(F6112&lt;24.01,"21+ to 24",IF(F6112&lt;27.01,"24+ to 27",IF(F6112&lt;30.01,"27+ to 30","30+"))))))))))))</f>
        <v>0</v>
      </c>
      <c r="I6112" t="str">
        <f>IF(G6112&lt;&gt;H6112,"DIFF","")</f>
        <v/>
      </c>
    </row>
    <row r="6113" spans="1:9">
      <c r="A6113" t="s">
        <v>102</v>
      </c>
      <c r="B6113" t="s">
        <v>185</v>
      </c>
      <c r="C6113" s="1">
        <v>114902451</v>
      </c>
      <c r="D6113" s="1">
        <v>2</v>
      </c>
      <c r="E6113" s="1">
        <v>0</v>
      </c>
      <c r="F6113" s="1">
        <v>0</v>
      </c>
      <c r="G6113" s="7" t="str">
        <f>IF(E6113&lt;0,"0-",IF(E6113=0,"0",IF(E6113&lt;3.01,"0+ to 3",IF(E6113&lt;6.01,"3+ to 6",IF(E6113&lt;9.01,"6+ to 9",IF(E6113&lt;12.01,"9+ to 12",IF(E6113&lt;15.01,"12+ to 15",IF(E6113&lt;18.01,"15+ to 18",IF(E6113&lt;21.01,"18+ to 21",IF(E6113&lt;24.01,"21+ to 24",IF(E6113&lt;27.01,"24+ to 27",IF(E6113&lt;30.01,"27+ to 30","30+"))))))))))))</f>
        <v>0</v>
      </c>
      <c r="H6113" s="7" t="str">
        <f>IF(F6113&lt;0,"0-",IF(F6113=0,"0",IF(F6113&lt;3.01,"0+ to 3",IF(F6113&lt;6.01,"3+ to 6",IF(F6113&lt;9.01,"6+ to 9",IF(F6113&lt;12.01,"9+ to 12",IF(F6113&lt;15.01,"12+ to 15",IF(F6113&lt;18.01,"15+ to 18",IF(F6113&lt;21.01,"18+ to 21",IF(F6113&lt;24.01,"21+ to 24",IF(F6113&lt;27.01,"24+ to 27",IF(F6113&lt;30.01,"27+ to 30","30+"))))))))))))</f>
        <v>0</v>
      </c>
      <c r="I6113" t="str">
        <f>IF(G6113&lt;&gt;H6113,"DIFF","")</f>
        <v/>
      </c>
    </row>
    <row r="6114" spans="1:9">
      <c r="A6114" t="s">
        <v>102</v>
      </c>
      <c r="B6114" t="s">
        <v>185</v>
      </c>
      <c r="C6114" s="1">
        <v>114904937</v>
      </c>
      <c r="D6114" s="1">
        <v>2</v>
      </c>
      <c r="E6114" s="1">
        <v>-8</v>
      </c>
      <c r="F6114" s="1">
        <v>10</v>
      </c>
      <c r="G6114" s="7" t="str">
        <f>IF(E6114&lt;0,"0-",IF(E6114=0,"0",IF(E6114&lt;3.01,"0+ to 3",IF(E6114&lt;6.01,"3+ to 6",IF(E6114&lt;9.01,"6+ to 9",IF(E6114&lt;12.01,"9+ to 12",IF(E6114&lt;15.01,"12+ to 15",IF(E6114&lt;18.01,"15+ to 18",IF(E6114&lt;21.01,"18+ to 21",IF(E6114&lt;24.01,"21+ to 24",IF(E6114&lt;27.01,"24+ to 27",IF(E6114&lt;30.01,"27+ to 30","30+"))))))))))))</f>
        <v>0-</v>
      </c>
      <c r="H6114" s="7" t="str">
        <f>IF(F6114&lt;0,"0-",IF(F6114=0,"0",IF(F6114&lt;3.01,"0+ to 3",IF(F6114&lt;6.01,"3+ to 6",IF(F6114&lt;9.01,"6+ to 9",IF(F6114&lt;12.01,"9+ to 12",IF(F6114&lt;15.01,"12+ to 15",IF(F6114&lt;18.01,"15+ to 18",IF(F6114&lt;21.01,"18+ to 21",IF(F6114&lt;24.01,"21+ to 24",IF(F6114&lt;27.01,"24+ to 27",IF(F6114&lt;30.01,"27+ to 30","30+"))))))))))))</f>
        <v>9+ to 12</v>
      </c>
      <c r="I6114" t="str">
        <f>IF(G6114&lt;&gt;H6114,"DIFF","")</f>
        <v>DIFF</v>
      </c>
    </row>
    <row r="6115" spans="1:9">
      <c r="A6115" t="s">
        <v>102</v>
      </c>
      <c r="B6115" t="s">
        <v>185</v>
      </c>
      <c r="C6115" s="1">
        <v>114905203</v>
      </c>
      <c r="D6115" s="1">
        <v>8</v>
      </c>
      <c r="E6115" s="1">
        <v>-11</v>
      </c>
      <c r="F6115" s="1">
        <v>79</v>
      </c>
      <c r="G6115" s="7" t="str">
        <f>IF(E6115&lt;0,"0-",IF(E6115=0,"0",IF(E6115&lt;3.01,"0+ to 3",IF(E6115&lt;6.01,"3+ to 6",IF(E6115&lt;9.01,"6+ to 9",IF(E6115&lt;12.01,"9+ to 12",IF(E6115&lt;15.01,"12+ to 15",IF(E6115&lt;18.01,"15+ to 18",IF(E6115&lt;21.01,"18+ to 21",IF(E6115&lt;24.01,"21+ to 24",IF(E6115&lt;27.01,"24+ to 27",IF(E6115&lt;30.01,"27+ to 30","30+"))))))))))))</f>
        <v>0-</v>
      </c>
      <c r="H6115" s="7" t="str">
        <f>IF(F6115&lt;0,"0-",IF(F6115=0,"0",IF(F6115&lt;3.01,"0+ to 3",IF(F6115&lt;6.01,"3+ to 6",IF(F6115&lt;9.01,"6+ to 9",IF(F6115&lt;12.01,"9+ to 12",IF(F6115&lt;15.01,"12+ to 15",IF(F6115&lt;18.01,"15+ to 18",IF(F6115&lt;21.01,"18+ to 21",IF(F6115&lt;24.01,"21+ to 24",IF(F6115&lt;27.01,"24+ to 27",IF(F6115&lt;30.01,"27+ to 30","30+"))))))))))))</f>
        <v>30+</v>
      </c>
      <c r="I6115" t="str">
        <f>IF(G6115&lt;&gt;H6115,"DIFF","")</f>
        <v>DIFF</v>
      </c>
    </row>
    <row r="6116" spans="1:9">
      <c r="A6116" t="s">
        <v>102</v>
      </c>
      <c r="B6116" t="s">
        <v>185</v>
      </c>
      <c r="C6116" s="1">
        <v>114910032</v>
      </c>
      <c r="D6116" s="1">
        <v>6</v>
      </c>
      <c r="E6116" s="1">
        <v>-5</v>
      </c>
      <c r="F6116" s="1">
        <v>47</v>
      </c>
      <c r="G6116" s="7" t="str">
        <f>IF(E6116&lt;0,"0-",IF(E6116=0,"0",IF(E6116&lt;3.01,"0+ to 3",IF(E6116&lt;6.01,"3+ to 6",IF(E6116&lt;9.01,"6+ to 9",IF(E6116&lt;12.01,"9+ to 12",IF(E6116&lt;15.01,"12+ to 15",IF(E6116&lt;18.01,"15+ to 18",IF(E6116&lt;21.01,"18+ to 21",IF(E6116&lt;24.01,"21+ to 24",IF(E6116&lt;27.01,"24+ to 27",IF(E6116&lt;30.01,"27+ to 30","30+"))))))))))))</f>
        <v>0-</v>
      </c>
      <c r="H6116" s="7" t="str">
        <f>IF(F6116&lt;0,"0-",IF(F6116=0,"0",IF(F6116&lt;3.01,"0+ to 3",IF(F6116&lt;6.01,"3+ to 6",IF(F6116&lt;9.01,"6+ to 9",IF(F6116&lt;12.01,"9+ to 12",IF(F6116&lt;15.01,"12+ to 15",IF(F6116&lt;18.01,"15+ to 18",IF(F6116&lt;21.01,"18+ to 21",IF(F6116&lt;24.01,"21+ to 24",IF(F6116&lt;27.01,"24+ to 27",IF(F6116&lt;30.01,"27+ to 30","30+"))))))))))))</f>
        <v>30+</v>
      </c>
      <c r="I6116" t="str">
        <f>IF(G6116&lt;&gt;H6116,"DIFF","")</f>
        <v>DIFF</v>
      </c>
    </row>
    <row r="6117" spans="1:9">
      <c r="A6117" t="s">
        <v>102</v>
      </c>
      <c r="B6117" t="s">
        <v>185</v>
      </c>
      <c r="C6117" s="1">
        <v>114910706</v>
      </c>
      <c r="D6117" s="1">
        <v>2</v>
      </c>
      <c r="E6117" s="1">
        <v>0</v>
      </c>
      <c r="F6117" s="1">
        <v>0</v>
      </c>
      <c r="G6117" s="7" t="str">
        <f>IF(E6117&lt;0,"0-",IF(E6117=0,"0",IF(E6117&lt;3.01,"0+ to 3",IF(E6117&lt;6.01,"3+ to 6",IF(E6117&lt;9.01,"6+ to 9",IF(E6117&lt;12.01,"9+ to 12",IF(E6117&lt;15.01,"12+ to 15",IF(E6117&lt;18.01,"15+ to 18",IF(E6117&lt;21.01,"18+ to 21",IF(E6117&lt;24.01,"21+ to 24",IF(E6117&lt;27.01,"24+ to 27",IF(E6117&lt;30.01,"27+ to 30","30+"))))))))))))</f>
        <v>0</v>
      </c>
      <c r="H6117" s="7" t="str">
        <f>IF(F6117&lt;0,"0-",IF(F6117=0,"0",IF(F6117&lt;3.01,"0+ to 3",IF(F6117&lt;6.01,"3+ to 6",IF(F6117&lt;9.01,"6+ to 9",IF(F6117&lt;12.01,"9+ to 12",IF(F6117&lt;15.01,"12+ to 15",IF(F6117&lt;18.01,"15+ to 18",IF(F6117&lt;21.01,"18+ to 21",IF(F6117&lt;24.01,"21+ to 24",IF(F6117&lt;27.01,"24+ to 27",IF(F6117&lt;30.01,"27+ to 30","30+"))))))))))))</f>
        <v>0</v>
      </c>
      <c r="I6117" t="str">
        <f>IF(G6117&lt;&gt;H6117,"DIFF","")</f>
        <v/>
      </c>
    </row>
    <row r="6118" spans="1:9">
      <c r="A6118" t="s">
        <v>102</v>
      </c>
      <c r="B6118" t="s">
        <v>185</v>
      </c>
      <c r="C6118" s="1">
        <v>114916080</v>
      </c>
      <c r="D6118" s="1">
        <v>2</v>
      </c>
      <c r="E6118" s="1">
        <v>-2</v>
      </c>
      <c r="F6118" s="1">
        <v>0</v>
      </c>
      <c r="G6118" s="7" t="str">
        <f>IF(E6118&lt;0,"0-",IF(E6118=0,"0",IF(E6118&lt;3.01,"0+ to 3",IF(E6118&lt;6.01,"3+ to 6",IF(E6118&lt;9.01,"6+ to 9",IF(E6118&lt;12.01,"9+ to 12",IF(E6118&lt;15.01,"12+ to 15",IF(E6118&lt;18.01,"15+ to 18",IF(E6118&lt;21.01,"18+ to 21",IF(E6118&lt;24.01,"21+ to 24",IF(E6118&lt;27.01,"24+ to 27",IF(E6118&lt;30.01,"27+ to 30","30+"))))))))))))</f>
        <v>0-</v>
      </c>
      <c r="H6118" s="7" t="str">
        <f>IF(F6118&lt;0,"0-",IF(F6118=0,"0",IF(F6118&lt;3.01,"0+ to 3",IF(F6118&lt;6.01,"3+ to 6",IF(F6118&lt;9.01,"6+ to 9",IF(F6118&lt;12.01,"9+ to 12",IF(F6118&lt;15.01,"12+ to 15",IF(F6118&lt;18.01,"15+ to 18",IF(F6118&lt;21.01,"18+ to 21",IF(F6118&lt;24.01,"21+ to 24",IF(F6118&lt;27.01,"24+ to 27",IF(F6118&lt;30.01,"27+ to 30","30+"))))))))))))</f>
        <v>0</v>
      </c>
      <c r="I6118" t="str">
        <f>IF(G6118&lt;&gt;H6118,"DIFF","")</f>
        <v>DIFF</v>
      </c>
    </row>
    <row r="6119" spans="1:9">
      <c r="A6119" t="s">
        <v>102</v>
      </c>
      <c r="B6119" t="s">
        <v>185</v>
      </c>
      <c r="C6119" s="1">
        <v>114916581</v>
      </c>
      <c r="D6119" s="1">
        <v>2</v>
      </c>
      <c r="E6119" s="1">
        <v>-3</v>
      </c>
      <c r="F6119" s="1">
        <v>0</v>
      </c>
      <c r="G6119" s="7" t="str">
        <f>IF(E6119&lt;0,"0-",IF(E6119=0,"0",IF(E6119&lt;3.01,"0+ to 3",IF(E6119&lt;6.01,"3+ to 6",IF(E6119&lt;9.01,"6+ to 9",IF(E6119&lt;12.01,"9+ to 12",IF(E6119&lt;15.01,"12+ to 15",IF(E6119&lt;18.01,"15+ to 18",IF(E6119&lt;21.01,"18+ to 21",IF(E6119&lt;24.01,"21+ to 24",IF(E6119&lt;27.01,"24+ to 27",IF(E6119&lt;30.01,"27+ to 30","30+"))))))))))))</f>
        <v>0-</v>
      </c>
      <c r="H6119" s="7" t="str">
        <f>IF(F6119&lt;0,"0-",IF(F6119=0,"0",IF(F6119&lt;3.01,"0+ to 3",IF(F6119&lt;6.01,"3+ to 6",IF(F6119&lt;9.01,"6+ to 9",IF(F6119&lt;12.01,"9+ to 12",IF(F6119&lt;15.01,"12+ to 15",IF(F6119&lt;18.01,"15+ to 18",IF(F6119&lt;21.01,"18+ to 21",IF(F6119&lt;24.01,"21+ to 24",IF(F6119&lt;27.01,"24+ to 27",IF(F6119&lt;30.01,"27+ to 30","30+"))))))))))))</f>
        <v>0</v>
      </c>
      <c r="I6119" t="str">
        <f>IF(G6119&lt;&gt;H6119,"DIFF","")</f>
        <v>DIFF</v>
      </c>
    </row>
    <row r="6120" spans="1:9">
      <c r="A6120" t="s">
        <v>102</v>
      </c>
      <c r="B6120" t="s">
        <v>184</v>
      </c>
      <c r="C6120" s="1">
        <v>114951233</v>
      </c>
      <c r="D6120" s="1">
        <v>3</v>
      </c>
      <c r="E6120" s="1">
        <v>0</v>
      </c>
      <c r="F6120" s="1">
        <v>0</v>
      </c>
      <c r="G6120" s="7" t="str">
        <f>IF(E6120&lt;0,"0-",IF(E6120=0,"0",IF(E6120&lt;3.01,"0+ to 3",IF(E6120&lt;6.01,"3+ to 6",IF(E6120&lt;9.01,"6+ to 9",IF(E6120&lt;12.01,"9+ to 12",IF(E6120&lt;15.01,"12+ to 15",IF(E6120&lt;18.01,"15+ to 18",IF(E6120&lt;21.01,"18+ to 21",IF(E6120&lt;24.01,"21+ to 24",IF(E6120&lt;27.01,"24+ to 27",IF(E6120&lt;30.01,"27+ to 30","30+"))))))))))))</f>
        <v>0</v>
      </c>
      <c r="H6120" s="7" t="str">
        <f>IF(F6120&lt;0,"0-",IF(F6120=0,"0",IF(F6120&lt;3.01,"0+ to 3",IF(F6120&lt;6.01,"3+ to 6",IF(F6120&lt;9.01,"6+ to 9",IF(F6120&lt;12.01,"9+ to 12",IF(F6120&lt;15.01,"12+ to 15",IF(F6120&lt;18.01,"15+ to 18",IF(F6120&lt;21.01,"18+ to 21",IF(F6120&lt;24.01,"21+ to 24",IF(F6120&lt;27.01,"24+ to 27",IF(F6120&lt;30.01,"27+ to 30","30+"))))))))))))</f>
        <v>0</v>
      </c>
      <c r="I6120" t="str">
        <f>IF(G6120&lt;&gt;H6120,"DIFF","")</f>
        <v/>
      </c>
    </row>
    <row r="6121" spans="1:9">
      <c r="A6121" t="s">
        <v>102</v>
      </c>
      <c r="B6121" t="s">
        <v>184</v>
      </c>
      <c r="C6121" s="1">
        <v>114961606</v>
      </c>
      <c r="D6121" s="1">
        <v>3</v>
      </c>
      <c r="E6121" s="1">
        <v>-7</v>
      </c>
      <c r="F6121" s="1">
        <v>16</v>
      </c>
      <c r="G6121" s="7" t="str">
        <f>IF(E6121&lt;0,"0-",IF(E6121=0,"0",IF(E6121&lt;3.01,"0+ to 3",IF(E6121&lt;6.01,"3+ to 6",IF(E6121&lt;9.01,"6+ to 9",IF(E6121&lt;12.01,"9+ to 12",IF(E6121&lt;15.01,"12+ to 15",IF(E6121&lt;18.01,"15+ to 18",IF(E6121&lt;21.01,"18+ to 21",IF(E6121&lt;24.01,"21+ to 24",IF(E6121&lt;27.01,"24+ to 27",IF(E6121&lt;30.01,"27+ to 30","30+"))))))))))))</f>
        <v>0-</v>
      </c>
      <c r="H6121" s="7" t="str">
        <f>IF(F6121&lt;0,"0-",IF(F6121=0,"0",IF(F6121&lt;3.01,"0+ to 3",IF(F6121&lt;6.01,"3+ to 6",IF(F6121&lt;9.01,"6+ to 9",IF(F6121&lt;12.01,"9+ to 12",IF(F6121&lt;15.01,"12+ to 15",IF(F6121&lt;18.01,"15+ to 18",IF(F6121&lt;21.01,"18+ to 21",IF(F6121&lt;24.01,"21+ to 24",IF(F6121&lt;27.01,"24+ to 27",IF(F6121&lt;30.01,"27+ to 30","30+"))))))))))))</f>
        <v>15+ to 18</v>
      </c>
      <c r="I6121" t="str">
        <f>IF(G6121&lt;&gt;H6121,"DIFF","")</f>
        <v>DIFF</v>
      </c>
    </row>
    <row r="6122" spans="1:9">
      <c r="A6122" t="s">
        <v>102</v>
      </c>
      <c r="B6122" t="s">
        <v>184</v>
      </c>
      <c r="C6122" s="1">
        <v>114961801</v>
      </c>
      <c r="D6122" s="1">
        <v>4</v>
      </c>
      <c r="E6122" s="1">
        <v>-9</v>
      </c>
      <c r="F6122" s="1">
        <v>24</v>
      </c>
      <c r="G6122" s="7" t="str">
        <f>IF(E6122&lt;0,"0-",IF(E6122=0,"0",IF(E6122&lt;3.01,"0+ to 3",IF(E6122&lt;6.01,"3+ to 6",IF(E6122&lt;9.01,"6+ to 9",IF(E6122&lt;12.01,"9+ to 12",IF(E6122&lt;15.01,"12+ to 15",IF(E6122&lt;18.01,"15+ to 18",IF(E6122&lt;21.01,"18+ to 21",IF(E6122&lt;24.01,"21+ to 24",IF(E6122&lt;27.01,"24+ to 27",IF(E6122&lt;30.01,"27+ to 30","30+"))))))))))))</f>
        <v>0-</v>
      </c>
      <c r="H6122" s="7" t="str">
        <f>IF(F6122&lt;0,"0-",IF(F6122=0,"0",IF(F6122&lt;3.01,"0+ to 3",IF(F6122&lt;6.01,"3+ to 6",IF(F6122&lt;9.01,"6+ to 9",IF(F6122&lt;12.01,"9+ to 12",IF(F6122&lt;15.01,"12+ to 15",IF(F6122&lt;18.01,"15+ to 18",IF(F6122&lt;21.01,"18+ to 21",IF(F6122&lt;24.01,"21+ to 24",IF(F6122&lt;27.01,"24+ to 27",IF(F6122&lt;30.01,"27+ to 30","30+"))))))))))))</f>
        <v>21+ to 24</v>
      </c>
      <c r="I6122" t="str">
        <f>IF(G6122&lt;&gt;H6122,"DIFF","")</f>
        <v>DIFF</v>
      </c>
    </row>
    <row r="6123" spans="1:9">
      <c r="A6123" t="s">
        <v>102</v>
      </c>
      <c r="B6123" t="s">
        <v>184</v>
      </c>
      <c r="C6123" s="1">
        <v>114963512</v>
      </c>
      <c r="D6123" s="1">
        <v>2</v>
      </c>
      <c r="E6123" s="1">
        <v>-6</v>
      </c>
      <c r="F6123" s="1">
        <v>13</v>
      </c>
      <c r="G6123" s="7" t="str">
        <f>IF(E6123&lt;0,"0-",IF(E6123=0,"0",IF(E6123&lt;3.01,"0+ to 3",IF(E6123&lt;6.01,"3+ to 6",IF(E6123&lt;9.01,"6+ to 9",IF(E6123&lt;12.01,"9+ to 12",IF(E6123&lt;15.01,"12+ to 15",IF(E6123&lt;18.01,"15+ to 18",IF(E6123&lt;21.01,"18+ to 21",IF(E6123&lt;24.01,"21+ to 24",IF(E6123&lt;27.01,"24+ to 27",IF(E6123&lt;30.01,"27+ to 30","30+"))))))))))))</f>
        <v>0-</v>
      </c>
      <c r="H6123" s="7" t="str">
        <f>IF(F6123&lt;0,"0-",IF(F6123=0,"0",IF(F6123&lt;3.01,"0+ to 3",IF(F6123&lt;6.01,"3+ to 6",IF(F6123&lt;9.01,"6+ to 9",IF(F6123&lt;12.01,"9+ to 12",IF(F6123&lt;15.01,"12+ to 15",IF(F6123&lt;18.01,"15+ to 18",IF(F6123&lt;21.01,"18+ to 21",IF(F6123&lt;24.01,"21+ to 24",IF(F6123&lt;27.01,"24+ to 27",IF(F6123&lt;30.01,"27+ to 30","30+"))))))))))))</f>
        <v>12+ to 15</v>
      </c>
      <c r="I6123" t="str">
        <f>IF(G6123&lt;&gt;H6123,"DIFF","")</f>
        <v>DIFF</v>
      </c>
    </row>
    <row r="6124" spans="1:9">
      <c r="A6124" t="s">
        <v>102</v>
      </c>
      <c r="B6124" t="s">
        <v>184</v>
      </c>
      <c r="C6124" s="1">
        <v>114965838</v>
      </c>
      <c r="D6124" s="1">
        <v>2</v>
      </c>
      <c r="E6124" s="1">
        <v>0</v>
      </c>
      <c r="F6124" s="1">
        <v>3</v>
      </c>
      <c r="G6124" s="7" t="str">
        <f>IF(E6124&lt;0,"0-",IF(E6124=0,"0",IF(E6124&lt;3.01,"0+ to 3",IF(E6124&lt;6.01,"3+ to 6",IF(E6124&lt;9.01,"6+ to 9",IF(E6124&lt;12.01,"9+ to 12",IF(E6124&lt;15.01,"12+ to 15",IF(E6124&lt;18.01,"15+ to 18",IF(E6124&lt;21.01,"18+ to 21",IF(E6124&lt;24.01,"21+ to 24",IF(E6124&lt;27.01,"24+ to 27",IF(E6124&lt;30.01,"27+ to 30","30+"))))))))))))</f>
        <v>0</v>
      </c>
      <c r="H6124" s="7" t="str">
        <f>IF(F6124&lt;0,"0-",IF(F6124=0,"0",IF(F6124&lt;3.01,"0+ to 3",IF(F6124&lt;6.01,"3+ to 6",IF(F6124&lt;9.01,"6+ to 9",IF(F6124&lt;12.01,"9+ to 12",IF(F6124&lt;15.01,"12+ to 15",IF(F6124&lt;18.01,"15+ to 18",IF(F6124&lt;21.01,"18+ to 21",IF(F6124&lt;24.01,"21+ to 24",IF(F6124&lt;27.01,"24+ to 27",IF(F6124&lt;30.01,"27+ to 30","30+"))))))))))))</f>
        <v>0+ to 3</v>
      </c>
      <c r="I6124" t="str">
        <f>IF(G6124&lt;&gt;H6124,"DIFF","")</f>
        <v>DIFF</v>
      </c>
    </row>
    <row r="6125" spans="1:9">
      <c r="A6125" t="s">
        <v>102</v>
      </c>
      <c r="B6125" t="s">
        <v>184</v>
      </c>
      <c r="C6125" s="1">
        <v>114966968</v>
      </c>
      <c r="D6125" s="1">
        <v>2</v>
      </c>
      <c r="E6125" s="1">
        <v>0</v>
      </c>
      <c r="F6125" s="1">
        <v>0</v>
      </c>
      <c r="G6125" s="7" t="str">
        <f>IF(E6125&lt;0,"0-",IF(E6125=0,"0",IF(E6125&lt;3.01,"0+ to 3",IF(E6125&lt;6.01,"3+ to 6",IF(E6125&lt;9.01,"6+ to 9",IF(E6125&lt;12.01,"9+ to 12",IF(E6125&lt;15.01,"12+ to 15",IF(E6125&lt;18.01,"15+ to 18",IF(E6125&lt;21.01,"18+ to 21",IF(E6125&lt;24.01,"21+ to 24",IF(E6125&lt;27.01,"24+ to 27",IF(E6125&lt;30.01,"27+ to 30","30+"))))))))))))</f>
        <v>0</v>
      </c>
      <c r="H6125" s="7" t="str">
        <f>IF(F6125&lt;0,"0-",IF(F6125=0,"0",IF(F6125&lt;3.01,"0+ to 3",IF(F6125&lt;6.01,"3+ to 6",IF(F6125&lt;9.01,"6+ to 9",IF(F6125&lt;12.01,"9+ to 12",IF(F6125&lt;15.01,"12+ to 15",IF(F6125&lt;18.01,"15+ to 18",IF(F6125&lt;21.01,"18+ to 21",IF(F6125&lt;24.01,"21+ to 24",IF(F6125&lt;27.01,"24+ to 27",IF(F6125&lt;30.01,"27+ to 30","30+"))))))))))))</f>
        <v>0</v>
      </c>
      <c r="I6125" t="str">
        <f>IF(G6125&lt;&gt;H6125,"DIFF","")</f>
        <v/>
      </c>
    </row>
    <row r="6126" spans="1:9">
      <c r="A6126" t="s">
        <v>102</v>
      </c>
      <c r="B6126" t="s">
        <v>184</v>
      </c>
      <c r="C6126" s="1">
        <v>114972253</v>
      </c>
      <c r="D6126" s="1">
        <v>2</v>
      </c>
      <c r="E6126" s="1">
        <v>-6</v>
      </c>
      <c r="F6126" s="1">
        <v>9</v>
      </c>
      <c r="G6126" s="7" t="str">
        <f>IF(E6126&lt;0,"0-",IF(E6126=0,"0",IF(E6126&lt;3.01,"0+ to 3",IF(E6126&lt;6.01,"3+ to 6",IF(E6126&lt;9.01,"6+ to 9",IF(E6126&lt;12.01,"9+ to 12",IF(E6126&lt;15.01,"12+ to 15",IF(E6126&lt;18.01,"15+ to 18",IF(E6126&lt;21.01,"18+ to 21",IF(E6126&lt;24.01,"21+ to 24",IF(E6126&lt;27.01,"24+ to 27",IF(E6126&lt;30.01,"27+ to 30","30+"))))))))))))</f>
        <v>0-</v>
      </c>
      <c r="H6126" s="7" t="str">
        <f>IF(F6126&lt;0,"0-",IF(F6126=0,"0",IF(F6126&lt;3.01,"0+ to 3",IF(F6126&lt;6.01,"3+ to 6",IF(F6126&lt;9.01,"6+ to 9",IF(F6126&lt;12.01,"9+ to 12",IF(F6126&lt;15.01,"12+ to 15",IF(F6126&lt;18.01,"15+ to 18",IF(F6126&lt;21.01,"18+ to 21",IF(F6126&lt;24.01,"21+ to 24",IF(F6126&lt;27.01,"24+ to 27",IF(F6126&lt;30.01,"27+ to 30","30+"))))))))))))</f>
        <v>6+ to 9</v>
      </c>
      <c r="I6126" t="str">
        <f>IF(G6126&lt;&gt;H6126,"DIFF","")</f>
        <v>DIFF</v>
      </c>
    </row>
    <row r="6127" spans="1:9">
      <c r="A6127" t="s">
        <v>102</v>
      </c>
      <c r="B6127" t="s">
        <v>184</v>
      </c>
      <c r="C6127" s="1">
        <v>114973477</v>
      </c>
      <c r="D6127" s="1">
        <v>2</v>
      </c>
      <c r="E6127" s="1">
        <v>-2</v>
      </c>
      <c r="F6127" s="1">
        <v>4</v>
      </c>
      <c r="G6127" s="7" t="str">
        <f>IF(E6127&lt;0,"0-",IF(E6127=0,"0",IF(E6127&lt;3.01,"0+ to 3",IF(E6127&lt;6.01,"3+ to 6",IF(E6127&lt;9.01,"6+ to 9",IF(E6127&lt;12.01,"9+ to 12",IF(E6127&lt;15.01,"12+ to 15",IF(E6127&lt;18.01,"15+ to 18",IF(E6127&lt;21.01,"18+ to 21",IF(E6127&lt;24.01,"21+ to 24",IF(E6127&lt;27.01,"24+ to 27",IF(E6127&lt;30.01,"27+ to 30","30+"))))))))))))</f>
        <v>0-</v>
      </c>
      <c r="H6127" s="7" t="str">
        <f>IF(F6127&lt;0,"0-",IF(F6127=0,"0",IF(F6127&lt;3.01,"0+ to 3",IF(F6127&lt;6.01,"3+ to 6",IF(F6127&lt;9.01,"6+ to 9",IF(F6127&lt;12.01,"9+ to 12",IF(F6127&lt;15.01,"12+ to 15",IF(F6127&lt;18.01,"15+ to 18",IF(F6127&lt;21.01,"18+ to 21",IF(F6127&lt;24.01,"21+ to 24",IF(F6127&lt;27.01,"24+ to 27",IF(F6127&lt;30.01,"27+ to 30","30+"))))))))))))</f>
        <v>3+ to 6</v>
      </c>
      <c r="I6127" t="str">
        <f>IF(G6127&lt;&gt;H6127,"DIFF","")</f>
        <v>DIFF</v>
      </c>
    </row>
    <row r="6128" spans="1:9">
      <c r="A6128" t="s">
        <v>103</v>
      </c>
      <c r="B6128" t="s">
        <v>184</v>
      </c>
      <c r="C6128" s="1">
        <v>114974884</v>
      </c>
      <c r="D6128" s="1">
        <v>2</v>
      </c>
      <c r="E6128" s="1">
        <v>-37</v>
      </c>
      <c r="F6128" s="1">
        <v>66</v>
      </c>
      <c r="G6128" s="7" t="str">
        <f>IF(E6128&lt;0,"0-",IF(E6128=0,"0",IF(E6128&lt;3.01,"0+ to 3",IF(E6128&lt;6.01,"3+ to 6",IF(E6128&lt;9.01,"6+ to 9",IF(E6128&lt;12.01,"9+ to 12",IF(E6128&lt;15.01,"12+ to 15",IF(E6128&lt;18.01,"15+ to 18",IF(E6128&lt;21.01,"18+ to 21",IF(E6128&lt;24.01,"21+ to 24",IF(E6128&lt;27.01,"24+ to 27",IF(E6128&lt;30.01,"27+ to 30","30+"))))))))))))</f>
        <v>0-</v>
      </c>
      <c r="H6128" s="7" t="str">
        <f>IF(F6128&lt;0,"0-",IF(F6128=0,"0",IF(F6128&lt;3.01,"0+ to 3",IF(F6128&lt;6.01,"3+ to 6",IF(F6128&lt;9.01,"6+ to 9",IF(F6128&lt;12.01,"9+ to 12",IF(F6128&lt;15.01,"12+ to 15",IF(F6128&lt;18.01,"15+ to 18",IF(F6128&lt;21.01,"18+ to 21",IF(F6128&lt;24.01,"21+ to 24",IF(F6128&lt;27.01,"24+ to 27",IF(F6128&lt;30.01,"27+ to 30","30+"))))))))))))</f>
        <v>30+</v>
      </c>
      <c r="I6128" t="str">
        <f>IF(G6128&lt;&gt;H6128,"DIFF","")</f>
        <v>DIFF</v>
      </c>
    </row>
    <row r="6129" spans="1:9">
      <c r="A6129" t="s">
        <v>102</v>
      </c>
      <c r="B6129" t="s">
        <v>184</v>
      </c>
      <c r="C6129" s="1">
        <v>114975134</v>
      </c>
      <c r="D6129" s="1">
        <v>2</v>
      </c>
      <c r="E6129" s="1">
        <v>-6</v>
      </c>
      <c r="F6129" s="1">
        <v>8</v>
      </c>
      <c r="G6129" s="7" t="str">
        <f>IF(E6129&lt;0,"0-",IF(E6129=0,"0",IF(E6129&lt;3.01,"0+ to 3",IF(E6129&lt;6.01,"3+ to 6",IF(E6129&lt;9.01,"6+ to 9",IF(E6129&lt;12.01,"9+ to 12",IF(E6129&lt;15.01,"12+ to 15",IF(E6129&lt;18.01,"15+ to 18",IF(E6129&lt;21.01,"18+ to 21",IF(E6129&lt;24.01,"21+ to 24",IF(E6129&lt;27.01,"24+ to 27",IF(E6129&lt;30.01,"27+ to 30","30+"))))))))))))</f>
        <v>0-</v>
      </c>
      <c r="H6129" s="7" t="str">
        <f>IF(F6129&lt;0,"0-",IF(F6129=0,"0",IF(F6129&lt;3.01,"0+ to 3",IF(F6129&lt;6.01,"3+ to 6",IF(F6129&lt;9.01,"6+ to 9",IF(F6129&lt;12.01,"9+ to 12",IF(F6129&lt;15.01,"12+ to 15",IF(F6129&lt;18.01,"15+ to 18",IF(F6129&lt;21.01,"18+ to 21",IF(F6129&lt;24.01,"21+ to 24",IF(F6129&lt;27.01,"24+ to 27",IF(F6129&lt;30.01,"27+ to 30","30+"))))))))))))</f>
        <v>6+ to 9</v>
      </c>
      <c r="I6129" t="str">
        <f>IF(G6129&lt;&gt;H6129,"DIFF","")</f>
        <v>DIFF</v>
      </c>
    </row>
    <row r="6130" spans="1:9">
      <c r="A6130" t="s">
        <v>103</v>
      </c>
      <c r="B6130" t="s">
        <v>183</v>
      </c>
      <c r="C6130" s="1">
        <v>115041376</v>
      </c>
      <c r="D6130" s="1">
        <v>2</v>
      </c>
      <c r="E6130" s="1">
        <v>-5</v>
      </c>
      <c r="F6130" s="1">
        <v>84</v>
      </c>
      <c r="G6130" s="7" t="str">
        <f>IF(E6130&lt;0,"0-",IF(E6130=0,"0",IF(E6130&lt;3.01,"0+ to 3",IF(E6130&lt;6.01,"3+ to 6",IF(E6130&lt;9.01,"6+ to 9",IF(E6130&lt;12.01,"9+ to 12",IF(E6130&lt;15.01,"12+ to 15",IF(E6130&lt;18.01,"15+ to 18",IF(E6130&lt;21.01,"18+ to 21",IF(E6130&lt;24.01,"21+ to 24",IF(E6130&lt;27.01,"24+ to 27",IF(E6130&lt;30.01,"27+ to 30","30+"))))))))))))</f>
        <v>0-</v>
      </c>
      <c r="H6130" s="7" t="str">
        <f>IF(F6130&lt;0,"0-",IF(F6130=0,"0",IF(F6130&lt;3.01,"0+ to 3",IF(F6130&lt;6.01,"3+ to 6",IF(F6130&lt;9.01,"6+ to 9",IF(F6130&lt;12.01,"9+ to 12",IF(F6130&lt;15.01,"12+ to 15",IF(F6130&lt;18.01,"15+ to 18",IF(F6130&lt;21.01,"18+ to 21",IF(F6130&lt;24.01,"21+ to 24",IF(F6130&lt;27.01,"24+ to 27",IF(F6130&lt;30.01,"27+ to 30","30+"))))))))))))</f>
        <v>30+</v>
      </c>
      <c r="I6130" t="str">
        <f>IF(G6130&lt;&gt;H6130,"DIFF","")</f>
        <v>DIFF</v>
      </c>
    </row>
    <row r="6131" spans="1:9">
      <c r="A6131" t="s">
        <v>102</v>
      </c>
      <c r="B6131" t="s">
        <v>183</v>
      </c>
      <c r="C6131" s="1">
        <v>115041947</v>
      </c>
      <c r="D6131" s="1">
        <v>2</v>
      </c>
      <c r="E6131" s="1">
        <v>-1</v>
      </c>
      <c r="F6131" s="1">
        <v>2</v>
      </c>
      <c r="G6131" s="7" t="str">
        <f>IF(E6131&lt;0,"0-",IF(E6131=0,"0",IF(E6131&lt;3.01,"0+ to 3",IF(E6131&lt;6.01,"3+ to 6",IF(E6131&lt;9.01,"6+ to 9",IF(E6131&lt;12.01,"9+ to 12",IF(E6131&lt;15.01,"12+ to 15",IF(E6131&lt;18.01,"15+ to 18",IF(E6131&lt;21.01,"18+ to 21",IF(E6131&lt;24.01,"21+ to 24",IF(E6131&lt;27.01,"24+ to 27",IF(E6131&lt;30.01,"27+ to 30","30+"))))))))))))</f>
        <v>0-</v>
      </c>
      <c r="H6131" s="7" t="str">
        <f>IF(F6131&lt;0,"0-",IF(F6131=0,"0",IF(F6131&lt;3.01,"0+ to 3",IF(F6131&lt;6.01,"3+ to 6",IF(F6131&lt;9.01,"6+ to 9",IF(F6131&lt;12.01,"9+ to 12",IF(F6131&lt;15.01,"12+ to 15",IF(F6131&lt;18.01,"15+ to 18",IF(F6131&lt;21.01,"18+ to 21",IF(F6131&lt;24.01,"21+ to 24",IF(F6131&lt;27.01,"24+ to 27",IF(F6131&lt;30.01,"27+ to 30","30+"))))))))))))</f>
        <v>0+ to 3</v>
      </c>
      <c r="I6131" t="str">
        <f>IF(G6131&lt;&gt;H6131,"DIFF","")</f>
        <v>DIFF</v>
      </c>
    </row>
    <row r="6132" spans="1:9">
      <c r="A6132" t="s">
        <v>102</v>
      </c>
      <c r="B6132" t="s">
        <v>183</v>
      </c>
      <c r="C6132" s="1">
        <v>115041960</v>
      </c>
      <c r="D6132" s="1">
        <v>2</v>
      </c>
      <c r="E6132" s="1">
        <v>-8</v>
      </c>
      <c r="F6132" s="1">
        <v>17</v>
      </c>
      <c r="G6132" s="7" t="str">
        <f>IF(E6132&lt;0,"0-",IF(E6132=0,"0",IF(E6132&lt;3.01,"0+ to 3",IF(E6132&lt;6.01,"3+ to 6",IF(E6132&lt;9.01,"6+ to 9",IF(E6132&lt;12.01,"9+ to 12",IF(E6132&lt;15.01,"12+ to 15",IF(E6132&lt;18.01,"15+ to 18",IF(E6132&lt;21.01,"18+ to 21",IF(E6132&lt;24.01,"21+ to 24",IF(E6132&lt;27.01,"24+ to 27",IF(E6132&lt;30.01,"27+ to 30","30+"))))))))))))</f>
        <v>0-</v>
      </c>
      <c r="H6132" s="7" t="str">
        <f>IF(F6132&lt;0,"0-",IF(F6132=0,"0",IF(F6132&lt;3.01,"0+ to 3",IF(F6132&lt;6.01,"3+ to 6",IF(F6132&lt;9.01,"6+ to 9",IF(F6132&lt;12.01,"9+ to 12",IF(F6132&lt;15.01,"12+ to 15",IF(F6132&lt;18.01,"15+ to 18",IF(F6132&lt;21.01,"18+ to 21",IF(F6132&lt;24.01,"21+ to 24",IF(F6132&lt;27.01,"24+ to 27",IF(F6132&lt;30.01,"27+ to 30","30+"))))))))))))</f>
        <v>15+ to 18</v>
      </c>
      <c r="I6132" t="str">
        <f>IF(G6132&lt;&gt;H6132,"DIFF","")</f>
        <v>DIFF</v>
      </c>
    </row>
    <row r="6133" spans="1:9">
      <c r="A6133" t="s">
        <v>102</v>
      </c>
      <c r="B6133" t="s">
        <v>183</v>
      </c>
      <c r="C6133" s="1">
        <v>115041961</v>
      </c>
      <c r="D6133" s="1">
        <v>2</v>
      </c>
      <c r="E6133" s="1">
        <v>-7</v>
      </c>
      <c r="F6133" s="1">
        <v>14</v>
      </c>
      <c r="G6133" s="7" t="str">
        <f>IF(E6133&lt;0,"0-",IF(E6133=0,"0",IF(E6133&lt;3.01,"0+ to 3",IF(E6133&lt;6.01,"3+ to 6",IF(E6133&lt;9.01,"6+ to 9",IF(E6133&lt;12.01,"9+ to 12",IF(E6133&lt;15.01,"12+ to 15",IF(E6133&lt;18.01,"15+ to 18",IF(E6133&lt;21.01,"18+ to 21",IF(E6133&lt;24.01,"21+ to 24",IF(E6133&lt;27.01,"24+ to 27",IF(E6133&lt;30.01,"27+ to 30","30+"))))))))))))</f>
        <v>0-</v>
      </c>
      <c r="H6133" s="7" t="str">
        <f>IF(F6133&lt;0,"0-",IF(F6133=0,"0",IF(F6133&lt;3.01,"0+ to 3",IF(F6133&lt;6.01,"3+ to 6",IF(F6133&lt;9.01,"6+ to 9",IF(F6133&lt;12.01,"9+ to 12",IF(F6133&lt;15.01,"12+ to 15",IF(F6133&lt;18.01,"15+ to 18",IF(F6133&lt;21.01,"18+ to 21",IF(F6133&lt;24.01,"21+ to 24",IF(F6133&lt;27.01,"24+ to 27",IF(F6133&lt;30.01,"27+ to 30","30+"))))))))))))</f>
        <v>12+ to 15</v>
      </c>
      <c r="I6133" t="str">
        <f>IF(G6133&lt;&gt;H6133,"DIFF","")</f>
        <v>DIFF</v>
      </c>
    </row>
    <row r="6134" spans="1:9">
      <c r="A6134" t="s">
        <v>102</v>
      </c>
      <c r="B6134" t="s">
        <v>183</v>
      </c>
      <c r="C6134" s="1">
        <v>115041974</v>
      </c>
      <c r="D6134" s="1">
        <v>2</v>
      </c>
      <c r="E6134" s="1">
        <v>-4</v>
      </c>
      <c r="F6134" s="1">
        <v>7</v>
      </c>
      <c r="G6134" s="7" t="str">
        <f>IF(E6134&lt;0,"0-",IF(E6134=0,"0",IF(E6134&lt;3.01,"0+ to 3",IF(E6134&lt;6.01,"3+ to 6",IF(E6134&lt;9.01,"6+ to 9",IF(E6134&lt;12.01,"9+ to 12",IF(E6134&lt;15.01,"12+ to 15",IF(E6134&lt;18.01,"15+ to 18",IF(E6134&lt;21.01,"18+ to 21",IF(E6134&lt;24.01,"21+ to 24",IF(E6134&lt;27.01,"24+ to 27",IF(E6134&lt;30.01,"27+ to 30","30+"))))))))))))</f>
        <v>0-</v>
      </c>
      <c r="H6134" s="7" t="str">
        <f>IF(F6134&lt;0,"0-",IF(F6134=0,"0",IF(F6134&lt;3.01,"0+ to 3",IF(F6134&lt;6.01,"3+ to 6",IF(F6134&lt;9.01,"6+ to 9",IF(F6134&lt;12.01,"9+ to 12",IF(F6134&lt;15.01,"12+ to 15",IF(F6134&lt;18.01,"15+ to 18",IF(F6134&lt;21.01,"18+ to 21",IF(F6134&lt;24.01,"21+ to 24",IF(F6134&lt;27.01,"24+ to 27",IF(F6134&lt;30.01,"27+ to 30","30+"))))))))))))</f>
        <v>6+ to 9</v>
      </c>
      <c r="I6134" t="str">
        <f>IF(G6134&lt;&gt;H6134,"DIFF","")</f>
        <v>DIFF</v>
      </c>
    </row>
    <row r="6135" spans="1:9">
      <c r="A6135" t="s">
        <v>102</v>
      </c>
      <c r="B6135" t="s">
        <v>183</v>
      </c>
      <c r="C6135" s="1">
        <v>115041978</v>
      </c>
      <c r="D6135" s="1">
        <v>2</v>
      </c>
      <c r="E6135" s="1">
        <v>-12</v>
      </c>
      <c r="F6135" s="1">
        <v>24</v>
      </c>
      <c r="G6135" s="7" t="str">
        <f>IF(E6135&lt;0,"0-",IF(E6135=0,"0",IF(E6135&lt;3.01,"0+ to 3",IF(E6135&lt;6.01,"3+ to 6",IF(E6135&lt;9.01,"6+ to 9",IF(E6135&lt;12.01,"9+ to 12",IF(E6135&lt;15.01,"12+ to 15",IF(E6135&lt;18.01,"15+ to 18",IF(E6135&lt;21.01,"18+ to 21",IF(E6135&lt;24.01,"21+ to 24",IF(E6135&lt;27.01,"24+ to 27",IF(E6135&lt;30.01,"27+ to 30","30+"))))))))))))</f>
        <v>0-</v>
      </c>
      <c r="H6135" s="7" t="str">
        <f>IF(F6135&lt;0,"0-",IF(F6135=0,"0",IF(F6135&lt;3.01,"0+ to 3",IF(F6135&lt;6.01,"3+ to 6",IF(F6135&lt;9.01,"6+ to 9",IF(F6135&lt;12.01,"9+ to 12",IF(F6135&lt;15.01,"12+ to 15",IF(F6135&lt;18.01,"15+ to 18",IF(F6135&lt;21.01,"18+ to 21",IF(F6135&lt;24.01,"21+ to 24",IF(F6135&lt;27.01,"24+ to 27",IF(F6135&lt;30.01,"27+ to 30","30+"))))))))))))</f>
        <v>21+ to 24</v>
      </c>
      <c r="I6135" t="str">
        <f>IF(G6135&lt;&gt;H6135,"DIFF","")</f>
        <v>DIFF</v>
      </c>
    </row>
    <row r="6136" spans="1:9">
      <c r="A6136" t="s">
        <v>102</v>
      </c>
      <c r="B6136" t="s">
        <v>183</v>
      </c>
      <c r="C6136" s="1">
        <v>115043827</v>
      </c>
      <c r="D6136" s="1">
        <v>2</v>
      </c>
      <c r="E6136" s="1">
        <v>-8</v>
      </c>
      <c r="F6136" s="1">
        <v>14</v>
      </c>
      <c r="G6136" s="7" t="str">
        <f>IF(E6136&lt;0,"0-",IF(E6136=0,"0",IF(E6136&lt;3.01,"0+ to 3",IF(E6136&lt;6.01,"3+ to 6",IF(E6136&lt;9.01,"6+ to 9",IF(E6136&lt;12.01,"9+ to 12",IF(E6136&lt;15.01,"12+ to 15",IF(E6136&lt;18.01,"15+ to 18",IF(E6136&lt;21.01,"18+ to 21",IF(E6136&lt;24.01,"21+ to 24",IF(E6136&lt;27.01,"24+ to 27",IF(E6136&lt;30.01,"27+ to 30","30+"))))))))))))</f>
        <v>0-</v>
      </c>
      <c r="H6136" s="7" t="str">
        <f>IF(F6136&lt;0,"0-",IF(F6136=0,"0",IF(F6136&lt;3.01,"0+ to 3",IF(F6136&lt;6.01,"3+ to 6",IF(F6136&lt;9.01,"6+ to 9",IF(F6136&lt;12.01,"9+ to 12",IF(F6136&lt;15.01,"12+ to 15",IF(F6136&lt;18.01,"15+ to 18",IF(F6136&lt;21.01,"18+ to 21",IF(F6136&lt;24.01,"21+ to 24",IF(F6136&lt;27.01,"24+ to 27",IF(F6136&lt;30.01,"27+ to 30","30+"))))))))))))</f>
        <v>12+ to 15</v>
      </c>
      <c r="I6136" t="str">
        <f>IF(G6136&lt;&gt;H6136,"DIFF","")</f>
        <v>DIFF</v>
      </c>
    </row>
    <row r="6137" spans="1:9">
      <c r="A6137" t="s">
        <v>103</v>
      </c>
      <c r="B6137" t="s">
        <v>183</v>
      </c>
      <c r="C6137" s="1">
        <v>115048124</v>
      </c>
      <c r="D6137" s="1">
        <v>2</v>
      </c>
      <c r="E6137" s="1">
        <v>-2</v>
      </c>
      <c r="F6137" s="1">
        <v>31</v>
      </c>
      <c r="G6137" s="7" t="str">
        <f>IF(E6137&lt;0,"0-",IF(E6137=0,"0",IF(E6137&lt;3.01,"0+ to 3",IF(E6137&lt;6.01,"3+ to 6",IF(E6137&lt;9.01,"6+ to 9",IF(E6137&lt;12.01,"9+ to 12",IF(E6137&lt;15.01,"12+ to 15",IF(E6137&lt;18.01,"15+ to 18",IF(E6137&lt;21.01,"18+ to 21",IF(E6137&lt;24.01,"21+ to 24",IF(E6137&lt;27.01,"24+ to 27",IF(E6137&lt;30.01,"27+ to 30","30+"))))))))))))</f>
        <v>0-</v>
      </c>
      <c r="H6137" s="7" t="str">
        <f>IF(F6137&lt;0,"0-",IF(F6137=0,"0",IF(F6137&lt;3.01,"0+ to 3",IF(F6137&lt;6.01,"3+ to 6",IF(F6137&lt;9.01,"6+ to 9",IF(F6137&lt;12.01,"9+ to 12",IF(F6137&lt;15.01,"12+ to 15",IF(F6137&lt;18.01,"15+ to 18",IF(F6137&lt;21.01,"18+ to 21",IF(F6137&lt;24.01,"21+ to 24",IF(F6137&lt;27.01,"24+ to 27",IF(F6137&lt;30.01,"27+ to 30","30+"))))))))))))</f>
        <v>30+</v>
      </c>
      <c r="I6137" t="str">
        <f>IF(G6137&lt;&gt;H6137,"DIFF","")</f>
        <v>DIFF</v>
      </c>
    </row>
    <row r="6138" spans="1:9">
      <c r="A6138" t="s">
        <v>102</v>
      </c>
      <c r="B6138" t="s">
        <v>183</v>
      </c>
      <c r="C6138" s="1">
        <v>115048263</v>
      </c>
      <c r="D6138" s="1">
        <v>2</v>
      </c>
      <c r="E6138" s="1">
        <v>0</v>
      </c>
      <c r="F6138" s="1">
        <v>0</v>
      </c>
      <c r="G6138" s="7" t="str">
        <f>IF(E6138&lt;0,"0-",IF(E6138=0,"0",IF(E6138&lt;3.01,"0+ to 3",IF(E6138&lt;6.01,"3+ to 6",IF(E6138&lt;9.01,"6+ to 9",IF(E6138&lt;12.01,"9+ to 12",IF(E6138&lt;15.01,"12+ to 15",IF(E6138&lt;18.01,"15+ to 18",IF(E6138&lt;21.01,"18+ to 21",IF(E6138&lt;24.01,"21+ to 24",IF(E6138&lt;27.01,"24+ to 27",IF(E6138&lt;30.01,"27+ to 30","30+"))))))))))))</f>
        <v>0</v>
      </c>
      <c r="H6138" s="7" t="str">
        <f>IF(F6138&lt;0,"0-",IF(F6138=0,"0",IF(F6138&lt;3.01,"0+ to 3",IF(F6138&lt;6.01,"3+ to 6",IF(F6138&lt;9.01,"6+ to 9",IF(F6138&lt;12.01,"9+ to 12",IF(F6138&lt;15.01,"12+ to 15",IF(F6138&lt;18.01,"15+ to 18",IF(F6138&lt;21.01,"18+ to 21",IF(F6138&lt;24.01,"21+ to 24",IF(F6138&lt;27.01,"24+ to 27",IF(F6138&lt;30.01,"27+ to 30","30+"))))))))))))</f>
        <v>0</v>
      </c>
      <c r="I6138" t="str">
        <f>IF(G6138&lt;&gt;H6138,"DIFF","")</f>
        <v/>
      </c>
    </row>
    <row r="6139" spans="1:9">
      <c r="A6139" t="s">
        <v>102</v>
      </c>
      <c r="B6139" t="s">
        <v>183</v>
      </c>
      <c r="C6139" s="1">
        <v>115048980</v>
      </c>
      <c r="D6139" s="1">
        <v>2</v>
      </c>
      <c r="E6139" s="1">
        <v>-2</v>
      </c>
      <c r="F6139" s="1">
        <v>8</v>
      </c>
      <c r="G6139" s="7" t="str">
        <f>IF(E6139&lt;0,"0-",IF(E6139=0,"0",IF(E6139&lt;3.01,"0+ to 3",IF(E6139&lt;6.01,"3+ to 6",IF(E6139&lt;9.01,"6+ to 9",IF(E6139&lt;12.01,"9+ to 12",IF(E6139&lt;15.01,"12+ to 15",IF(E6139&lt;18.01,"15+ to 18",IF(E6139&lt;21.01,"18+ to 21",IF(E6139&lt;24.01,"21+ to 24",IF(E6139&lt;27.01,"24+ to 27",IF(E6139&lt;30.01,"27+ to 30","30+"))))))))))))</f>
        <v>0-</v>
      </c>
      <c r="H6139" s="7" t="str">
        <f>IF(F6139&lt;0,"0-",IF(F6139=0,"0",IF(F6139&lt;3.01,"0+ to 3",IF(F6139&lt;6.01,"3+ to 6",IF(F6139&lt;9.01,"6+ to 9",IF(F6139&lt;12.01,"9+ to 12",IF(F6139&lt;15.01,"12+ to 15",IF(F6139&lt;18.01,"15+ to 18",IF(F6139&lt;21.01,"18+ to 21",IF(F6139&lt;24.01,"21+ to 24",IF(F6139&lt;27.01,"24+ to 27",IF(F6139&lt;30.01,"27+ to 30","30+"))))))))))))</f>
        <v>6+ to 9</v>
      </c>
      <c r="I6139" t="str">
        <f>IF(G6139&lt;&gt;H6139,"DIFF","")</f>
        <v>DIFF</v>
      </c>
    </row>
    <row r="6140" spans="1:9">
      <c r="A6140" t="s">
        <v>102</v>
      </c>
      <c r="B6140" t="s">
        <v>183</v>
      </c>
      <c r="C6140" s="1">
        <v>115049003</v>
      </c>
      <c r="D6140" s="1">
        <v>7</v>
      </c>
      <c r="E6140" s="1">
        <v>0</v>
      </c>
      <c r="F6140" s="1">
        <v>0</v>
      </c>
      <c r="G6140" s="7" t="str">
        <f>IF(E6140&lt;0,"0-",IF(E6140=0,"0",IF(E6140&lt;3.01,"0+ to 3",IF(E6140&lt;6.01,"3+ to 6",IF(E6140&lt;9.01,"6+ to 9",IF(E6140&lt;12.01,"9+ to 12",IF(E6140&lt;15.01,"12+ to 15",IF(E6140&lt;18.01,"15+ to 18",IF(E6140&lt;21.01,"18+ to 21",IF(E6140&lt;24.01,"21+ to 24",IF(E6140&lt;27.01,"24+ to 27",IF(E6140&lt;30.01,"27+ to 30","30+"))))))))))))</f>
        <v>0</v>
      </c>
      <c r="H6140" s="7" t="str">
        <f>IF(F6140&lt;0,"0-",IF(F6140=0,"0",IF(F6140&lt;3.01,"0+ to 3",IF(F6140&lt;6.01,"3+ to 6",IF(F6140&lt;9.01,"6+ to 9",IF(F6140&lt;12.01,"9+ to 12",IF(F6140&lt;15.01,"12+ to 15",IF(F6140&lt;18.01,"15+ to 18",IF(F6140&lt;21.01,"18+ to 21",IF(F6140&lt;24.01,"21+ to 24",IF(F6140&lt;27.01,"24+ to 27",IF(F6140&lt;30.01,"27+ to 30","30+"))))))))))))</f>
        <v>0</v>
      </c>
      <c r="I6140" t="str">
        <f>IF(G6140&lt;&gt;H6140,"DIFF","")</f>
        <v/>
      </c>
    </row>
    <row r="6141" spans="1:9">
      <c r="A6141" t="s">
        <v>102</v>
      </c>
      <c r="B6141" t="s">
        <v>183</v>
      </c>
      <c r="C6141" s="1">
        <v>115049797</v>
      </c>
      <c r="D6141" s="1">
        <v>2</v>
      </c>
      <c r="E6141" s="1">
        <v>-14</v>
      </c>
      <c r="F6141" s="1">
        <v>22</v>
      </c>
      <c r="G6141" s="7" t="str">
        <f>IF(E6141&lt;0,"0-",IF(E6141=0,"0",IF(E6141&lt;3.01,"0+ to 3",IF(E6141&lt;6.01,"3+ to 6",IF(E6141&lt;9.01,"6+ to 9",IF(E6141&lt;12.01,"9+ to 12",IF(E6141&lt;15.01,"12+ to 15",IF(E6141&lt;18.01,"15+ to 18",IF(E6141&lt;21.01,"18+ to 21",IF(E6141&lt;24.01,"21+ to 24",IF(E6141&lt;27.01,"24+ to 27",IF(E6141&lt;30.01,"27+ to 30","30+"))))))))))))</f>
        <v>0-</v>
      </c>
      <c r="H6141" s="7" t="str">
        <f>IF(F6141&lt;0,"0-",IF(F6141=0,"0",IF(F6141&lt;3.01,"0+ to 3",IF(F6141&lt;6.01,"3+ to 6",IF(F6141&lt;9.01,"6+ to 9",IF(F6141&lt;12.01,"9+ to 12",IF(F6141&lt;15.01,"12+ to 15",IF(F6141&lt;18.01,"15+ to 18",IF(F6141&lt;21.01,"18+ to 21",IF(F6141&lt;24.01,"21+ to 24",IF(F6141&lt;27.01,"24+ to 27",IF(F6141&lt;30.01,"27+ to 30","30+"))))))))))))</f>
        <v>21+ to 24</v>
      </c>
      <c r="I6141" t="str">
        <f>IF(G6141&lt;&gt;H6141,"DIFF","")</f>
        <v>DIFF</v>
      </c>
    </row>
    <row r="6142" spans="1:9">
      <c r="A6142" t="s">
        <v>102</v>
      </c>
      <c r="B6142" t="s">
        <v>183</v>
      </c>
      <c r="C6142" s="1">
        <v>115054316</v>
      </c>
      <c r="D6142" s="1">
        <v>2</v>
      </c>
      <c r="E6142" s="1">
        <v>0</v>
      </c>
      <c r="F6142" s="1">
        <v>0</v>
      </c>
      <c r="G6142" s="7" t="str">
        <f>IF(E6142&lt;0,"0-",IF(E6142=0,"0",IF(E6142&lt;3.01,"0+ to 3",IF(E6142&lt;6.01,"3+ to 6",IF(E6142&lt;9.01,"6+ to 9",IF(E6142&lt;12.01,"9+ to 12",IF(E6142&lt;15.01,"12+ to 15",IF(E6142&lt;18.01,"15+ to 18",IF(E6142&lt;21.01,"18+ to 21",IF(E6142&lt;24.01,"21+ to 24",IF(E6142&lt;27.01,"24+ to 27",IF(E6142&lt;30.01,"27+ to 30","30+"))))))))))))</f>
        <v>0</v>
      </c>
      <c r="H6142" s="7" t="str">
        <f>IF(F6142&lt;0,"0-",IF(F6142=0,"0",IF(F6142&lt;3.01,"0+ to 3",IF(F6142&lt;6.01,"3+ to 6",IF(F6142&lt;9.01,"6+ to 9",IF(F6142&lt;12.01,"9+ to 12",IF(F6142&lt;15.01,"12+ to 15",IF(F6142&lt;18.01,"15+ to 18",IF(F6142&lt;21.01,"18+ to 21",IF(F6142&lt;24.01,"21+ to 24",IF(F6142&lt;27.01,"24+ to 27",IF(F6142&lt;30.01,"27+ to 30","30+"))))))))))))</f>
        <v>0</v>
      </c>
      <c r="I6142" t="str">
        <f>IF(G6142&lt;&gt;H6142,"DIFF","")</f>
        <v/>
      </c>
    </row>
    <row r="6143" spans="1:9">
      <c r="A6143" t="s">
        <v>102</v>
      </c>
      <c r="B6143" t="s">
        <v>183</v>
      </c>
      <c r="C6143" s="1">
        <v>115055594</v>
      </c>
      <c r="D6143" s="1">
        <v>2</v>
      </c>
      <c r="E6143" s="1">
        <v>-8</v>
      </c>
      <c r="F6143" s="1">
        <v>11</v>
      </c>
      <c r="G6143" s="7" t="str">
        <f>IF(E6143&lt;0,"0-",IF(E6143=0,"0",IF(E6143&lt;3.01,"0+ to 3",IF(E6143&lt;6.01,"3+ to 6",IF(E6143&lt;9.01,"6+ to 9",IF(E6143&lt;12.01,"9+ to 12",IF(E6143&lt;15.01,"12+ to 15",IF(E6143&lt;18.01,"15+ to 18",IF(E6143&lt;21.01,"18+ to 21",IF(E6143&lt;24.01,"21+ to 24",IF(E6143&lt;27.01,"24+ to 27",IF(E6143&lt;30.01,"27+ to 30","30+"))))))))))))</f>
        <v>0-</v>
      </c>
      <c r="H6143" s="7" t="str">
        <f>IF(F6143&lt;0,"0-",IF(F6143=0,"0",IF(F6143&lt;3.01,"0+ to 3",IF(F6143&lt;6.01,"3+ to 6",IF(F6143&lt;9.01,"6+ to 9",IF(F6143&lt;12.01,"9+ to 12",IF(F6143&lt;15.01,"12+ to 15",IF(F6143&lt;18.01,"15+ to 18",IF(F6143&lt;21.01,"18+ to 21",IF(F6143&lt;24.01,"21+ to 24",IF(F6143&lt;27.01,"24+ to 27",IF(F6143&lt;30.01,"27+ to 30","30+"))))))))))))</f>
        <v>9+ to 12</v>
      </c>
      <c r="I6143" t="str">
        <f>IF(G6143&lt;&gt;H6143,"DIFF","")</f>
        <v>DIFF</v>
      </c>
    </row>
    <row r="6144" spans="1:9">
      <c r="A6144" t="s">
        <v>102</v>
      </c>
      <c r="B6144" t="s">
        <v>183</v>
      </c>
      <c r="C6144" s="1">
        <v>115057884</v>
      </c>
      <c r="D6144" s="1">
        <v>3</v>
      </c>
      <c r="E6144" s="1">
        <v>-6</v>
      </c>
      <c r="F6144" s="1">
        <v>11</v>
      </c>
      <c r="G6144" s="7" t="str">
        <f>IF(E6144&lt;0,"0-",IF(E6144=0,"0",IF(E6144&lt;3.01,"0+ to 3",IF(E6144&lt;6.01,"3+ to 6",IF(E6144&lt;9.01,"6+ to 9",IF(E6144&lt;12.01,"9+ to 12",IF(E6144&lt;15.01,"12+ to 15",IF(E6144&lt;18.01,"15+ to 18",IF(E6144&lt;21.01,"18+ to 21",IF(E6144&lt;24.01,"21+ to 24",IF(E6144&lt;27.01,"24+ to 27",IF(E6144&lt;30.01,"27+ to 30","30+"))))))))))))</f>
        <v>0-</v>
      </c>
      <c r="H6144" s="7" t="str">
        <f>IF(F6144&lt;0,"0-",IF(F6144=0,"0",IF(F6144&lt;3.01,"0+ to 3",IF(F6144&lt;6.01,"3+ to 6",IF(F6144&lt;9.01,"6+ to 9",IF(F6144&lt;12.01,"9+ to 12",IF(F6144&lt;15.01,"12+ to 15",IF(F6144&lt;18.01,"15+ to 18",IF(F6144&lt;21.01,"18+ to 21",IF(F6144&lt;24.01,"21+ to 24",IF(F6144&lt;27.01,"24+ to 27",IF(F6144&lt;30.01,"27+ to 30","30+"))))))))))))</f>
        <v>9+ to 12</v>
      </c>
      <c r="I6144" t="str">
        <f>IF(G6144&lt;&gt;H6144,"DIFF","")</f>
        <v>DIFF</v>
      </c>
    </row>
    <row r="6145" spans="1:9">
      <c r="A6145" t="s">
        <v>102</v>
      </c>
      <c r="B6145" t="s">
        <v>183</v>
      </c>
      <c r="C6145" s="1">
        <v>115058495</v>
      </c>
      <c r="D6145" s="1">
        <v>2</v>
      </c>
      <c r="E6145" s="1">
        <v>-2</v>
      </c>
      <c r="F6145" s="1">
        <v>4</v>
      </c>
      <c r="G6145" s="7" t="str">
        <f>IF(E6145&lt;0,"0-",IF(E6145=0,"0",IF(E6145&lt;3.01,"0+ to 3",IF(E6145&lt;6.01,"3+ to 6",IF(E6145&lt;9.01,"6+ to 9",IF(E6145&lt;12.01,"9+ to 12",IF(E6145&lt;15.01,"12+ to 15",IF(E6145&lt;18.01,"15+ to 18",IF(E6145&lt;21.01,"18+ to 21",IF(E6145&lt;24.01,"21+ to 24",IF(E6145&lt;27.01,"24+ to 27",IF(E6145&lt;30.01,"27+ to 30","30+"))))))))))))</f>
        <v>0-</v>
      </c>
      <c r="H6145" s="7" t="str">
        <f>IF(F6145&lt;0,"0-",IF(F6145=0,"0",IF(F6145&lt;3.01,"0+ to 3",IF(F6145&lt;6.01,"3+ to 6",IF(F6145&lt;9.01,"6+ to 9",IF(F6145&lt;12.01,"9+ to 12",IF(F6145&lt;15.01,"12+ to 15",IF(F6145&lt;18.01,"15+ to 18",IF(F6145&lt;21.01,"18+ to 21",IF(F6145&lt;24.01,"21+ to 24",IF(F6145&lt;27.01,"24+ to 27",IF(F6145&lt;30.01,"27+ to 30","30+"))))))))))))</f>
        <v>3+ to 6</v>
      </c>
      <c r="I6145" t="str">
        <f>IF(G6145&lt;&gt;H6145,"DIFF","")</f>
        <v>DIFF</v>
      </c>
    </row>
    <row r="6146" spans="1:9">
      <c r="A6146" t="s">
        <v>102</v>
      </c>
      <c r="B6146" t="s">
        <v>182</v>
      </c>
      <c r="C6146" s="1">
        <v>115092411</v>
      </c>
      <c r="D6146" s="1">
        <v>2</v>
      </c>
      <c r="E6146" s="1">
        <v>-9</v>
      </c>
      <c r="F6146" s="1">
        <v>13</v>
      </c>
      <c r="G6146" s="7" t="str">
        <f>IF(E6146&lt;0,"0-",IF(E6146=0,"0",IF(E6146&lt;3.01,"0+ to 3",IF(E6146&lt;6.01,"3+ to 6",IF(E6146&lt;9.01,"6+ to 9",IF(E6146&lt;12.01,"9+ to 12",IF(E6146&lt;15.01,"12+ to 15",IF(E6146&lt;18.01,"15+ to 18",IF(E6146&lt;21.01,"18+ to 21",IF(E6146&lt;24.01,"21+ to 24",IF(E6146&lt;27.01,"24+ to 27",IF(E6146&lt;30.01,"27+ to 30","30+"))))))))))))</f>
        <v>0-</v>
      </c>
      <c r="H6146" s="7" t="str">
        <f>IF(F6146&lt;0,"0-",IF(F6146=0,"0",IF(F6146&lt;3.01,"0+ to 3",IF(F6146&lt;6.01,"3+ to 6",IF(F6146&lt;9.01,"6+ to 9",IF(F6146&lt;12.01,"9+ to 12",IF(F6146&lt;15.01,"12+ to 15",IF(F6146&lt;18.01,"15+ to 18",IF(F6146&lt;21.01,"18+ to 21",IF(F6146&lt;24.01,"21+ to 24",IF(F6146&lt;27.01,"24+ to 27",IF(F6146&lt;30.01,"27+ to 30","30+"))))))))))))</f>
        <v>12+ to 15</v>
      </c>
      <c r="I6146" t="str">
        <f>IF(G6146&lt;&gt;H6146,"DIFF","")</f>
        <v>DIFF</v>
      </c>
    </row>
    <row r="6147" spans="1:9">
      <c r="A6147" t="s">
        <v>103</v>
      </c>
      <c r="B6147" t="s">
        <v>182</v>
      </c>
      <c r="C6147" s="1">
        <v>115092983</v>
      </c>
      <c r="D6147" s="1">
        <v>2</v>
      </c>
      <c r="E6147" s="1">
        <v>-12</v>
      </c>
      <c r="F6147" s="1">
        <v>18</v>
      </c>
      <c r="G6147" s="7" t="str">
        <f>IF(E6147&lt;0,"0-",IF(E6147=0,"0",IF(E6147&lt;3.01,"0+ to 3",IF(E6147&lt;6.01,"3+ to 6",IF(E6147&lt;9.01,"6+ to 9",IF(E6147&lt;12.01,"9+ to 12",IF(E6147&lt;15.01,"12+ to 15",IF(E6147&lt;18.01,"15+ to 18",IF(E6147&lt;21.01,"18+ to 21",IF(E6147&lt;24.01,"21+ to 24",IF(E6147&lt;27.01,"24+ to 27",IF(E6147&lt;30.01,"27+ to 30","30+"))))))))))))</f>
        <v>0-</v>
      </c>
      <c r="H6147" s="7" t="str">
        <f>IF(F6147&lt;0,"0-",IF(F6147=0,"0",IF(F6147&lt;3.01,"0+ to 3",IF(F6147&lt;6.01,"3+ to 6",IF(F6147&lt;9.01,"6+ to 9",IF(F6147&lt;12.01,"9+ to 12",IF(F6147&lt;15.01,"12+ to 15",IF(F6147&lt;18.01,"15+ to 18",IF(F6147&lt;21.01,"18+ to 21",IF(F6147&lt;24.01,"21+ to 24",IF(F6147&lt;27.01,"24+ to 27",IF(F6147&lt;30.01,"27+ to 30","30+"))))))))))))</f>
        <v>15+ to 18</v>
      </c>
      <c r="I6147" t="str">
        <f>IF(G6147&lt;&gt;H6147,"DIFF","")</f>
        <v>DIFF</v>
      </c>
    </row>
    <row r="6148" spans="1:9">
      <c r="A6148" t="s">
        <v>102</v>
      </c>
      <c r="B6148" t="s">
        <v>182</v>
      </c>
      <c r="C6148" s="1">
        <v>115094432</v>
      </c>
      <c r="D6148" s="1">
        <v>2</v>
      </c>
      <c r="E6148" s="1">
        <v>-10</v>
      </c>
      <c r="F6148" s="1">
        <v>20</v>
      </c>
      <c r="G6148" s="7" t="str">
        <f>IF(E6148&lt;0,"0-",IF(E6148=0,"0",IF(E6148&lt;3.01,"0+ to 3",IF(E6148&lt;6.01,"3+ to 6",IF(E6148&lt;9.01,"6+ to 9",IF(E6148&lt;12.01,"9+ to 12",IF(E6148&lt;15.01,"12+ to 15",IF(E6148&lt;18.01,"15+ to 18",IF(E6148&lt;21.01,"18+ to 21",IF(E6148&lt;24.01,"21+ to 24",IF(E6148&lt;27.01,"24+ to 27",IF(E6148&lt;30.01,"27+ to 30","30+"))))))))))))</f>
        <v>0-</v>
      </c>
      <c r="H6148" s="7" t="str">
        <f>IF(F6148&lt;0,"0-",IF(F6148=0,"0",IF(F6148&lt;3.01,"0+ to 3",IF(F6148&lt;6.01,"3+ to 6",IF(F6148&lt;9.01,"6+ to 9",IF(F6148&lt;12.01,"9+ to 12",IF(F6148&lt;15.01,"12+ to 15",IF(F6148&lt;18.01,"15+ to 18",IF(F6148&lt;21.01,"18+ to 21",IF(F6148&lt;24.01,"21+ to 24",IF(F6148&lt;27.01,"24+ to 27",IF(F6148&lt;30.01,"27+ to 30","30+"))))))))))))</f>
        <v>18+ to 21</v>
      </c>
      <c r="I6148" t="str">
        <f>IF(G6148&lt;&gt;H6148,"DIFF","")</f>
        <v>DIFF</v>
      </c>
    </row>
    <row r="6149" spans="1:9">
      <c r="A6149" t="s">
        <v>102</v>
      </c>
      <c r="B6149" t="s">
        <v>182</v>
      </c>
      <c r="C6149" s="1">
        <v>115096072</v>
      </c>
      <c r="D6149" s="1">
        <v>2</v>
      </c>
      <c r="E6149" s="1">
        <v>-12</v>
      </c>
      <c r="F6149" s="1">
        <v>32</v>
      </c>
      <c r="G6149" s="7" t="str">
        <f>IF(E6149&lt;0,"0-",IF(E6149=0,"0",IF(E6149&lt;3.01,"0+ to 3",IF(E6149&lt;6.01,"3+ to 6",IF(E6149&lt;9.01,"6+ to 9",IF(E6149&lt;12.01,"9+ to 12",IF(E6149&lt;15.01,"12+ to 15",IF(E6149&lt;18.01,"15+ to 18",IF(E6149&lt;21.01,"18+ to 21",IF(E6149&lt;24.01,"21+ to 24",IF(E6149&lt;27.01,"24+ to 27",IF(E6149&lt;30.01,"27+ to 30","30+"))))))))))))</f>
        <v>0-</v>
      </c>
      <c r="H6149" s="7" t="str">
        <f>IF(F6149&lt;0,"0-",IF(F6149=0,"0",IF(F6149&lt;3.01,"0+ to 3",IF(F6149&lt;6.01,"3+ to 6",IF(F6149&lt;9.01,"6+ to 9",IF(F6149&lt;12.01,"9+ to 12",IF(F6149&lt;15.01,"12+ to 15",IF(F6149&lt;18.01,"15+ to 18",IF(F6149&lt;21.01,"18+ to 21",IF(F6149&lt;24.01,"21+ to 24",IF(F6149&lt;27.01,"24+ to 27",IF(F6149&lt;30.01,"27+ to 30","30+"))))))))))))</f>
        <v>30+</v>
      </c>
      <c r="I6149" t="str">
        <f>IF(G6149&lt;&gt;H6149,"DIFF","")</f>
        <v>DIFF</v>
      </c>
    </row>
    <row r="6150" spans="1:9">
      <c r="A6150" t="s">
        <v>102</v>
      </c>
      <c r="B6150" t="s">
        <v>182</v>
      </c>
      <c r="C6150" s="1">
        <v>115097132</v>
      </c>
      <c r="D6150" s="1">
        <v>2</v>
      </c>
      <c r="E6150" s="1">
        <v>-5</v>
      </c>
      <c r="F6150" s="1">
        <v>4</v>
      </c>
      <c r="G6150" s="7" t="str">
        <f>IF(E6150&lt;0,"0-",IF(E6150=0,"0",IF(E6150&lt;3.01,"0+ to 3",IF(E6150&lt;6.01,"3+ to 6",IF(E6150&lt;9.01,"6+ to 9",IF(E6150&lt;12.01,"9+ to 12",IF(E6150&lt;15.01,"12+ to 15",IF(E6150&lt;18.01,"15+ to 18",IF(E6150&lt;21.01,"18+ to 21",IF(E6150&lt;24.01,"21+ to 24",IF(E6150&lt;27.01,"24+ to 27",IF(E6150&lt;30.01,"27+ to 30","30+"))))))))))))</f>
        <v>0-</v>
      </c>
      <c r="H6150" s="7" t="str">
        <f>IF(F6150&lt;0,"0-",IF(F6150=0,"0",IF(F6150&lt;3.01,"0+ to 3",IF(F6150&lt;6.01,"3+ to 6",IF(F6150&lt;9.01,"6+ to 9",IF(F6150&lt;12.01,"9+ to 12",IF(F6150&lt;15.01,"12+ to 15",IF(F6150&lt;18.01,"15+ to 18",IF(F6150&lt;21.01,"18+ to 21",IF(F6150&lt;24.01,"21+ to 24",IF(F6150&lt;27.01,"24+ to 27",IF(F6150&lt;30.01,"27+ to 30","30+"))))))))))))</f>
        <v>3+ to 6</v>
      </c>
      <c r="I6150" t="str">
        <f>IF(G6150&lt;&gt;H6150,"DIFF","")</f>
        <v>DIFF</v>
      </c>
    </row>
    <row r="6151" spans="1:9">
      <c r="A6151" t="s">
        <v>102</v>
      </c>
      <c r="B6151" t="s">
        <v>182</v>
      </c>
      <c r="C6151" s="1">
        <v>115098479</v>
      </c>
      <c r="D6151" s="1">
        <v>2</v>
      </c>
      <c r="E6151" s="1">
        <v>-4</v>
      </c>
      <c r="F6151" s="1">
        <v>4</v>
      </c>
      <c r="G6151" s="7" t="str">
        <f>IF(E6151&lt;0,"0-",IF(E6151=0,"0",IF(E6151&lt;3.01,"0+ to 3",IF(E6151&lt;6.01,"3+ to 6",IF(E6151&lt;9.01,"6+ to 9",IF(E6151&lt;12.01,"9+ to 12",IF(E6151&lt;15.01,"12+ to 15",IF(E6151&lt;18.01,"15+ to 18",IF(E6151&lt;21.01,"18+ to 21",IF(E6151&lt;24.01,"21+ to 24",IF(E6151&lt;27.01,"24+ to 27",IF(E6151&lt;30.01,"27+ to 30","30+"))))))))))))</f>
        <v>0-</v>
      </c>
      <c r="H6151" s="7" t="str">
        <f>IF(F6151&lt;0,"0-",IF(F6151=0,"0",IF(F6151&lt;3.01,"0+ to 3",IF(F6151&lt;6.01,"3+ to 6",IF(F6151&lt;9.01,"6+ to 9",IF(F6151&lt;12.01,"9+ to 12",IF(F6151&lt;15.01,"12+ to 15",IF(F6151&lt;18.01,"15+ to 18",IF(F6151&lt;21.01,"18+ to 21",IF(F6151&lt;24.01,"21+ to 24",IF(F6151&lt;27.01,"24+ to 27",IF(F6151&lt;30.01,"27+ to 30","30+"))))))))))))</f>
        <v>3+ to 6</v>
      </c>
      <c r="I6151" t="str">
        <f>IF(G6151&lt;&gt;H6151,"DIFF","")</f>
        <v>DIFF</v>
      </c>
    </row>
    <row r="6152" spans="1:9">
      <c r="A6152" t="s">
        <v>102</v>
      </c>
      <c r="B6152" t="s">
        <v>182</v>
      </c>
      <c r="C6152" s="1">
        <v>115099730</v>
      </c>
      <c r="D6152" s="1">
        <v>2</v>
      </c>
      <c r="E6152" s="1">
        <v>-3</v>
      </c>
      <c r="F6152" s="1">
        <v>7</v>
      </c>
      <c r="G6152" s="7" t="str">
        <f>IF(E6152&lt;0,"0-",IF(E6152=0,"0",IF(E6152&lt;3.01,"0+ to 3",IF(E6152&lt;6.01,"3+ to 6",IF(E6152&lt;9.01,"6+ to 9",IF(E6152&lt;12.01,"9+ to 12",IF(E6152&lt;15.01,"12+ to 15",IF(E6152&lt;18.01,"15+ to 18",IF(E6152&lt;21.01,"18+ to 21",IF(E6152&lt;24.01,"21+ to 24",IF(E6152&lt;27.01,"24+ to 27",IF(E6152&lt;30.01,"27+ to 30","30+"))))))))))))</f>
        <v>0-</v>
      </c>
      <c r="H6152" s="7" t="str">
        <f>IF(F6152&lt;0,"0-",IF(F6152=0,"0",IF(F6152&lt;3.01,"0+ to 3",IF(F6152&lt;6.01,"3+ to 6",IF(F6152&lt;9.01,"6+ to 9",IF(F6152&lt;12.01,"9+ to 12",IF(F6152&lt;15.01,"12+ to 15",IF(F6152&lt;18.01,"15+ to 18",IF(F6152&lt;21.01,"18+ to 21",IF(F6152&lt;24.01,"21+ to 24",IF(F6152&lt;27.01,"24+ to 27",IF(F6152&lt;30.01,"27+ to 30","30+"))))))))))))</f>
        <v>6+ to 9</v>
      </c>
      <c r="I6152" t="str">
        <f>IF(G6152&lt;&gt;H6152,"DIFF","")</f>
        <v>DIFF</v>
      </c>
    </row>
    <row r="6153" spans="1:9">
      <c r="A6153" t="s">
        <v>102</v>
      </c>
      <c r="B6153" t="s">
        <v>182</v>
      </c>
      <c r="C6153" s="1">
        <v>115101013</v>
      </c>
      <c r="D6153" s="1">
        <v>2</v>
      </c>
      <c r="E6153" s="1">
        <v>0</v>
      </c>
      <c r="F6153" s="1">
        <v>0</v>
      </c>
      <c r="G6153" s="7" t="str">
        <f>IF(E6153&lt;0,"0-",IF(E6153=0,"0",IF(E6153&lt;3.01,"0+ to 3",IF(E6153&lt;6.01,"3+ to 6",IF(E6153&lt;9.01,"6+ to 9",IF(E6153&lt;12.01,"9+ to 12",IF(E6153&lt;15.01,"12+ to 15",IF(E6153&lt;18.01,"15+ to 18",IF(E6153&lt;21.01,"18+ to 21",IF(E6153&lt;24.01,"21+ to 24",IF(E6153&lt;27.01,"24+ to 27",IF(E6153&lt;30.01,"27+ to 30","30+"))))))))))))</f>
        <v>0</v>
      </c>
      <c r="H6153" s="7" t="str">
        <f>IF(F6153&lt;0,"0-",IF(F6153=0,"0",IF(F6153&lt;3.01,"0+ to 3",IF(F6153&lt;6.01,"3+ to 6",IF(F6153&lt;9.01,"6+ to 9",IF(F6153&lt;12.01,"9+ to 12",IF(F6153&lt;15.01,"12+ to 15",IF(F6153&lt;18.01,"15+ to 18",IF(F6153&lt;21.01,"18+ to 21",IF(F6153&lt;24.01,"21+ to 24",IF(F6153&lt;27.01,"24+ to 27",IF(F6153&lt;30.01,"27+ to 30","30+"))))))))))))</f>
        <v>0</v>
      </c>
      <c r="I6153" t="str">
        <f>IF(G6153&lt;&gt;H6153,"DIFF","")</f>
        <v/>
      </c>
    </row>
    <row r="6154" spans="1:9">
      <c r="A6154" t="s">
        <v>102</v>
      </c>
      <c r="B6154" t="s">
        <v>182</v>
      </c>
      <c r="C6154" s="1">
        <v>115109252</v>
      </c>
      <c r="D6154" s="1">
        <v>2</v>
      </c>
      <c r="E6154" s="1">
        <v>-5</v>
      </c>
      <c r="F6154" s="1">
        <v>12</v>
      </c>
      <c r="G6154" s="7" t="str">
        <f>IF(E6154&lt;0,"0-",IF(E6154=0,"0",IF(E6154&lt;3.01,"0+ to 3",IF(E6154&lt;6.01,"3+ to 6",IF(E6154&lt;9.01,"6+ to 9",IF(E6154&lt;12.01,"9+ to 12",IF(E6154&lt;15.01,"12+ to 15",IF(E6154&lt;18.01,"15+ to 18",IF(E6154&lt;21.01,"18+ to 21",IF(E6154&lt;24.01,"21+ to 24",IF(E6154&lt;27.01,"24+ to 27",IF(E6154&lt;30.01,"27+ to 30","30+"))))))))))))</f>
        <v>0-</v>
      </c>
      <c r="H6154" s="7" t="str">
        <f>IF(F6154&lt;0,"0-",IF(F6154=0,"0",IF(F6154&lt;3.01,"0+ to 3",IF(F6154&lt;6.01,"3+ to 6",IF(F6154&lt;9.01,"6+ to 9",IF(F6154&lt;12.01,"9+ to 12",IF(F6154&lt;15.01,"12+ to 15",IF(F6154&lt;18.01,"15+ to 18",IF(F6154&lt;21.01,"18+ to 21",IF(F6154&lt;24.01,"21+ to 24",IF(F6154&lt;27.01,"24+ to 27",IF(F6154&lt;30.01,"27+ to 30","30+"))))))))))))</f>
        <v>9+ to 12</v>
      </c>
      <c r="I6154" t="str">
        <f>IF(G6154&lt;&gt;H6154,"DIFF","")</f>
        <v>DIFF</v>
      </c>
    </row>
    <row r="6155" spans="1:9">
      <c r="A6155" t="s">
        <v>102</v>
      </c>
      <c r="B6155" t="s">
        <v>182</v>
      </c>
      <c r="C6155" s="1">
        <v>115112809</v>
      </c>
      <c r="D6155" s="1">
        <v>5</v>
      </c>
      <c r="E6155" s="1">
        <v>-45</v>
      </c>
      <c r="F6155" s="1">
        <v>10</v>
      </c>
      <c r="G6155" s="7" t="str">
        <f>IF(E6155&lt;0,"0-",IF(E6155=0,"0",IF(E6155&lt;3.01,"0+ to 3",IF(E6155&lt;6.01,"3+ to 6",IF(E6155&lt;9.01,"6+ to 9",IF(E6155&lt;12.01,"9+ to 12",IF(E6155&lt;15.01,"12+ to 15",IF(E6155&lt;18.01,"15+ to 18",IF(E6155&lt;21.01,"18+ to 21",IF(E6155&lt;24.01,"21+ to 24",IF(E6155&lt;27.01,"24+ to 27",IF(E6155&lt;30.01,"27+ to 30","30+"))))))))))))</f>
        <v>0-</v>
      </c>
      <c r="H6155" s="7" t="str">
        <f>IF(F6155&lt;0,"0-",IF(F6155=0,"0",IF(F6155&lt;3.01,"0+ to 3",IF(F6155&lt;6.01,"3+ to 6",IF(F6155&lt;9.01,"6+ to 9",IF(F6155&lt;12.01,"9+ to 12",IF(F6155&lt;15.01,"12+ to 15",IF(F6155&lt;18.01,"15+ to 18",IF(F6155&lt;21.01,"18+ to 21",IF(F6155&lt;24.01,"21+ to 24",IF(F6155&lt;27.01,"24+ to 27",IF(F6155&lt;30.01,"27+ to 30","30+"))))))))))))</f>
        <v>9+ to 12</v>
      </c>
      <c r="I6155" t="str">
        <f>IF(G6155&lt;&gt;H6155,"DIFF","")</f>
        <v>DIFF</v>
      </c>
    </row>
    <row r="6156" spans="1:9">
      <c r="A6156" t="s">
        <v>102</v>
      </c>
      <c r="B6156" t="s">
        <v>182</v>
      </c>
      <c r="C6156" s="1">
        <v>115117270</v>
      </c>
      <c r="D6156" s="1">
        <v>6</v>
      </c>
      <c r="E6156" s="1">
        <v>0</v>
      </c>
      <c r="F6156" s="1">
        <v>0</v>
      </c>
      <c r="G6156" s="7" t="str">
        <f>IF(E6156&lt;0,"0-",IF(E6156=0,"0",IF(E6156&lt;3.01,"0+ to 3",IF(E6156&lt;6.01,"3+ to 6",IF(E6156&lt;9.01,"6+ to 9",IF(E6156&lt;12.01,"9+ to 12",IF(E6156&lt;15.01,"12+ to 15",IF(E6156&lt;18.01,"15+ to 18",IF(E6156&lt;21.01,"18+ to 21",IF(E6156&lt;24.01,"21+ to 24",IF(E6156&lt;27.01,"24+ to 27",IF(E6156&lt;30.01,"27+ to 30","30+"))))))))))))</f>
        <v>0</v>
      </c>
      <c r="H6156" s="7" t="str">
        <f>IF(F6156&lt;0,"0-",IF(F6156=0,"0",IF(F6156&lt;3.01,"0+ to 3",IF(F6156&lt;6.01,"3+ to 6",IF(F6156&lt;9.01,"6+ to 9",IF(F6156&lt;12.01,"9+ to 12",IF(F6156&lt;15.01,"12+ to 15",IF(F6156&lt;18.01,"15+ to 18",IF(F6156&lt;21.01,"18+ to 21",IF(F6156&lt;24.01,"21+ to 24",IF(F6156&lt;27.01,"24+ to 27",IF(F6156&lt;30.01,"27+ to 30","30+"))))))))))))</f>
        <v>0</v>
      </c>
      <c r="I6156" t="str">
        <f>IF(G6156&lt;&gt;H6156,"DIFF","")</f>
        <v/>
      </c>
    </row>
    <row r="6157" spans="1:9">
      <c r="A6157" t="s">
        <v>102</v>
      </c>
      <c r="B6157" t="s">
        <v>181</v>
      </c>
      <c r="C6157" s="1">
        <v>115144274</v>
      </c>
      <c r="D6157" s="1">
        <v>3</v>
      </c>
      <c r="E6157" s="1">
        <v>-11</v>
      </c>
      <c r="F6157" s="1">
        <v>7</v>
      </c>
      <c r="G6157" s="7" t="str">
        <f>IF(E6157&lt;0,"0-",IF(E6157=0,"0",IF(E6157&lt;3.01,"0+ to 3",IF(E6157&lt;6.01,"3+ to 6",IF(E6157&lt;9.01,"6+ to 9",IF(E6157&lt;12.01,"9+ to 12",IF(E6157&lt;15.01,"12+ to 15",IF(E6157&lt;18.01,"15+ to 18",IF(E6157&lt;21.01,"18+ to 21",IF(E6157&lt;24.01,"21+ to 24",IF(E6157&lt;27.01,"24+ to 27",IF(E6157&lt;30.01,"27+ to 30","30+"))))))))))))</f>
        <v>0-</v>
      </c>
      <c r="H6157" s="7" t="str">
        <f>IF(F6157&lt;0,"0-",IF(F6157=0,"0",IF(F6157&lt;3.01,"0+ to 3",IF(F6157&lt;6.01,"3+ to 6",IF(F6157&lt;9.01,"6+ to 9",IF(F6157&lt;12.01,"9+ to 12",IF(F6157&lt;15.01,"12+ to 15",IF(F6157&lt;18.01,"15+ to 18",IF(F6157&lt;21.01,"18+ to 21",IF(F6157&lt;24.01,"21+ to 24",IF(F6157&lt;27.01,"24+ to 27",IF(F6157&lt;30.01,"27+ to 30","30+"))))))))))))</f>
        <v>6+ to 9</v>
      </c>
      <c r="I6157" t="str">
        <f>IF(G6157&lt;&gt;H6157,"DIFF","")</f>
        <v>DIFF</v>
      </c>
    </row>
    <row r="6158" spans="1:9">
      <c r="A6158" t="s">
        <v>102</v>
      </c>
      <c r="B6158" t="s">
        <v>181</v>
      </c>
      <c r="C6158" s="1">
        <v>115144584</v>
      </c>
      <c r="D6158" s="1">
        <v>2</v>
      </c>
      <c r="E6158" s="1">
        <v>-12</v>
      </c>
      <c r="F6158" s="1">
        <v>16</v>
      </c>
      <c r="G6158" s="7" t="str">
        <f>IF(E6158&lt;0,"0-",IF(E6158=0,"0",IF(E6158&lt;3.01,"0+ to 3",IF(E6158&lt;6.01,"3+ to 6",IF(E6158&lt;9.01,"6+ to 9",IF(E6158&lt;12.01,"9+ to 12",IF(E6158&lt;15.01,"12+ to 15",IF(E6158&lt;18.01,"15+ to 18",IF(E6158&lt;21.01,"18+ to 21",IF(E6158&lt;24.01,"21+ to 24",IF(E6158&lt;27.01,"24+ to 27",IF(E6158&lt;30.01,"27+ to 30","30+"))))))))))))</f>
        <v>0-</v>
      </c>
      <c r="H6158" s="7" t="str">
        <f>IF(F6158&lt;0,"0-",IF(F6158=0,"0",IF(F6158&lt;3.01,"0+ to 3",IF(F6158&lt;6.01,"3+ to 6",IF(F6158&lt;9.01,"6+ to 9",IF(F6158&lt;12.01,"9+ to 12",IF(F6158&lt;15.01,"12+ to 15",IF(F6158&lt;18.01,"15+ to 18",IF(F6158&lt;21.01,"18+ to 21",IF(F6158&lt;24.01,"21+ to 24",IF(F6158&lt;27.01,"24+ to 27",IF(F6158&lt;30.01,"27+ to 30","30+"))))))))))))</f>
        <v>15+ to 18</v>
      </c>
      <c r="I6158" t="str">
        <f>IF(G6158&lt;&gt;H6158,"DIFF","")</f>
        <v>DIFF</v>
      </c>
    </row>
    <row r="6159" spans="1:9">
      <c r="A6159" t="s">
        <v>102</v>
      </c>
      <c r="B6159" t="s">
        <v>181</v>
      </c>
      <c r="C6159" s="1">
        <v>115149860</v>
      </c>
      <c r="D6159" s="1">
        <v>2</v>
      </c>
      <c r="E6159" s="1">
        <v>-3</v>
      </c>
      <c r="F6159" s="1">
        <v>5</v>
      </c>
      <c r="G6159" s="7" t="str">
        <f>IF(E6159&lt;0,"0-",IF(E6159=0,"0",IF(E6159&lt;3.01,"0+ to 3",IF(E6159&lt;6.01,"3+ to 6",IF(E6159&lt;9.01,"6+ to 9",IF(E6159&lt;12.01,"9+ to 12",IF(E6159&lt;15.01,"12+ to 15",IF(E6159&lt;18.01,"15+ to 18",IF(E6159&lt;21.01,"18+ to 21",IF(E6159&lt;24.01,"21+ to 24",IF(E6159&lt;27.01,"24+ to 27",IF(E6159&lt;30.01,"27+ to 30","30+"))))))))))))</f>
        <v>0-</v>
      </c>
      <c r="H6159" s="7" t="str">
        <f>IF(F6159&lt;0,"0-",IF(F6159=0,"0",IF(F6159&lt;3.01,"0+ to 3",IF(F6159&lt;6.01,"3+ to 6",IF(F6159&lt;9.01,"6+ to 9",IF(F6159&lt;12.01,"9+ to 12",IF(F6159&lt;15.01,"12+ to 15",IF(F6159&lt;18.01,"15+ to 18",IF(F6159&lt;21.01,"18+ to 21",IF(F6159&lt;24.01,"21+ to 24",IF(F6159&lt;27.01,"24+ to 27",IF(F6159&lt;30.01,"27+ to 30","30+"))))))))))))</f>
        <v>3+ to 6</v>
      </c>
      <c r="I6159" t="str">
        <f>IF(G6159&lt;&gt;H6159,"DIFF","")</f>
        <v>DIFF</v>
      </c>
    </row>
    <row r="6160" spans="1:9">
      <c r="A6160" t="s">
        <v>102</v>
      </c>
      <c r="B6160" t="s">
        <v>181</v>
      </c>
      <c r="C6160" s="1">
        <v>115151844</v>
      </c>
      <c r="D6160" s="1">
        <v>2</v>
      </c>
      <c r="E6160" s="1">
        <v>-5</v>
      </c>
      <c r="F6160" s="1">
        <v>7</v>
      </c>
      <c r="G6160" s="7" t="str">
        <f>IF(E6160&lt;0,"0-",IF(E6160=0,"0",IF(E6160&lt;3.01,"0+ to 3",IF(E6160&lt;6.01,"3+ to 6",IF(E6160&lt;9.01,"6+ to 9",IF(E6160&lt;12.01,"9+ to 12",IF(E6160&lt;15.01,"12+ to 15",IF(E6160&lt;18.01,"15+ to 18",IF(E6160&lt;21.01,"18+ to 21",IF(E6160&lt;24.01,"21+ to 24",IF(E6160&lt;27.01,"24+ to 27",IF(E6160&lt;30.01,"27+ to 30","30+"))))))))))))</f>
        <v>0-</v>
      </c>
      <c r="H6160" s="7" t="str">
        <f>IF(F6160&lt;0,"0-",IF(F6160=0,"0",IF(F6160&lt;3.01,"0+ to 3",IF(F6160&lt;6.01,"3+ to 6",IF(F6160&lt;9.01,"6+ to 9",IF(F6160&lt;12.01,"9+ to 12",IF(F6160&lt;15.01,"12+ to 15",IF(F6160&lt;18.01,"15+ to 18",IF(F6160&lt;21.01,"18+ to 21",IF(F6160&lt;24.01,"21+ to 24",IF(F6160&lt;27.01,"24+ to 27",IF(F6160&lt;30.01,"27+ to 30","30+"))))))))))))</f>
        <v>6+ to 9</v>
      </c>
      <c r="I6160" t="str">
        <f>IF(G6160&lt;&gt;H6160,"DIFF","")</f>
        <v>DIFF</v>
      </c>
    </row>
    <row r="6161" spans="1:9">
      <c r="A6161" t="s">
        <v>102</v>
      </c>
      <c r="B6161" t="s">
        <v>181</v>
      </c>
      <c r="C6161" s="1">
        <v>115157543</v>
      </c>
      <c r="D6161" s="1">
        <v>4</v>
      </c>
      <c r="E6161" s="1">
        <v>-4</v>
      </c>
      <c r="F6161" s="1">
        <v>20</v>
      </c>
      <c r="G6161" s="7" t="str">
        <f>IF(E6161&lt;0,"0-",IF(E6161=0,"0",IF(E6161&lt;3.01,"0+ to 3",IF(E6161&lt;6.01,"3+ to 6",IF(E6161&lt;9.01,"6+ to 9",IF(E6161&lt;12.01,"9+ to 12",IF(E6161&lt;15.01,"12+ to 15",IF(E6161&lt;18.01,"15+ to 18",IF(E6161&lt;21.01,"18+ to 21",IF(E6161&lt;24.01,"21+ to 24",IF(E6161&lt;27.01,"24+ to 27",IF(E6161&lt;30.01,"27+ to 30","30+"))))))))))))</f>
        <v>0-</v>
      </c>
      <c r="H6161" s="7" t="str">
        <f>IF(F6161&lt;0,"0-",IF(F6161=0,"0",IF(F6161&lt;3.01,"0+ to 3",IF(F6161&lt;6.01,"3+ to 6",IF(F6161&lt;9.01,"6+ to 9",IF(F6161&lt;12.01,"9+ to 12",IF(F6161&lt;15.01,"12+ to 15",IF(F6161&lt;18.01,"15+ to 18",IF(F6161&lt;21.01,"18+ to 21",IF(F6161&lt;24.01,"21+ to 24",IF(F6161&lt;27.01,"24+ to 27",IF(F6161&lt;30.01,"27+ to 30","30+"))))))))))))</f>
        <v>18+ to 21</v>
      </c>
      <c r="I6161" t="str">
        <f>IF(G6161&lt;&gt;H6161,"DIFF","")</f>
        <v>DIFF</v>
      </c>
    </row>
    <row r="6162" spans="1:9">
      <c r="A6162" t="s">
        <v>102</v>
      </c>
      <c r="B6162" t="s">
        <v>181</v>
      </c>
      <c r="C6162" s="1">
        <v>115158910</v>
      </c>
      <c r="D6162" s="1">
        <v>2</v>
      </c>
      <c r="E6162" s="1">
        <v>-2</v>
      </c>
      <c r="F6162" s="1">
        <v>0</v>
      </c>
      <c r="G6162" s="7" t="str">
        <f>IF(E6162&lt;0,"0-",IF(E6162=0,"0",IF(E6162&lt;3.01,"0+ to 3",IF(E6162&lt;6.01,"3+ to 6",IF(E6162&lt;9.01,"6+ to 9",IF(E6162&lt;12.01,"9+ to 12",IF(E6162&lt;15.01,"12+ to 15",IF(E6162&lt;18.01,"15+ to 18",IF(E6162&lt;21.01,"18+ to 21",IF(E6162&lt;24.01,"21+ to 24",IF(E6162&lt;27.01,"24+ to 27",IF(E6162&lt;30.01,"27+ to 30","30+"))))))))))))</f>
        <v>0-</v>
      </c>
      <c r="H6162" s="7" t="str">
        <f>IF(F6162&lt;0,"0-",IF(F6162=0,"0",IF(F6162&lt;3.01,"0+ to 3",IF(F6162&lt;6.01,"3+ to 6",IF(F6162&lt;9.01,"6+ to 9",IF(F6162&lt;12.01,"9+ to 12",IF(F6162&lt;15.01,"12+ to 15",IF(F6162&lt;18.01,"15+ to 18",IF(F6162&lt;21.01,"18+ to 21",IF(F6162&lt;24.01,"21+ to 24",IF(F6162&lt;27.01,"24+ to 27",IF(F6162&lt;30.01,"27+ to 30","30+"))))))))))))</f>
        <v>0</v>
      </c>
      <c r="I6162" t="str">
        <f>IF(G6162&lt;&gt;H6162,"DIFF","")</f>
        <v>DIFF</v>
      </c>
    </row>
    <row r="6163" spans="1:9">
      <c r="A6163" t="s">
        <v>102</v>
      </c>
      <c r="B6163" t="s">
        <v>181</v>
      </c>
      <c r="C6163" s="1">
        <v>115160283</v>
      </c>
      <c r="D6163" s="1">
        <v>2</v>
      </c>
      <c r="E6163" s="1">
        <v>-1</v>
      </c>
      <c r="F6163" s="1">
        <v>2</v>
      </c>
      <c r="G6163" s="7" t="str">
        <f>IF(E6163&lt;0,"0-",IF(E6163=0,"0",IF(E6163&lt;3.01,"0+ to 3",IF(E6163&lt;6.01,"3+ to 6",IF(E6163&lt;9.01,"6+ to 9",IF(E6163&lt;12.01,"9+ to 12",IF(E6163&lt;15.01,"12+ to 15",IF(E6163&lt;18.01,"15+ to 18",IF(E6163&lt;21.01,"18+ to 21",IF(E6163&lt;24.01,"21+ to 24",IF(E6163&lt;27.01,"24+ to 27",IF(E6163&lt;30.01,"27+ to 30","30+"))))))))))))</f>
        <v>0-</v>
      </c>
      <c r="H6163" s="7" t="str">
        <f>IF(F6163&lt;0,"0-",IF(F6163=0,"0",IF(F6163&lt;3.01,"0+ to 3",IF(F6163&lt;6.01,"3+ to 6",IF(F6163&lt;9.01,"6+ to 9",IF(F6163&lt;12.01,"9+ to 12",IF(F6163&lt;15.01,"12+ to 15",IF(F6163&lt;18.01,"15+ to 18",IF(F6163&lt;21.01,"18+ to 21",IF(F6163&lt;24.01,"21+ to 24",IF(F6163&lt;27.01,"24+ to 27",IF(F6163&lt;30.01,"27+ to 30","30+"))))))))))))</f>
        <v>0+ to 3</v>
      </c>
      <c r="I6163" t="str">
        <f>IF(G6163&lt;&gt;H6163,"DIFF","")</f>
        <v>DIFF</v>
      </c>
    </row>
    <row r="6164" spans="1:9">
      <c r="A6164" t="s">
        <v>102</v>
      </c>
      <c r="B6164" t="s">
        <v>181</v>
      </c>
      <c r="C6164" s="1">
        <v>115162035</v>
      </c>
      <c r="D6164" s="1">
        <v>2</v>
      </c>
      <c r="E6164" s="1">
        <v>-7</v>
      </c>
      <c r="F6164" s="1">
        <v>7</v>
      </c>
      <c r="G6164" s="7" t="str">
        <f>IF(E6164&lt;0,"0-",IF(E6164=0,"0",IF(E6164&lt;3.01,"0+ to 3",IF(E6164&lt;6.01,"3+ to 6",IF(E6164&lt;9.01,"6+ to 9",IF(E6164&lt;12.01,"9+ to 12",IF(E6164&lt;15.01,"12+ to 15",IF(E6164&lt;18.01,"15+ to 18",IF(E6164&lt;21.01,"18+ to 21",IF(E6164&lt;24.01,"21+ to 24",IF(E6164&lt;27.01,"24+ to 27",IF(E6164&lt;30.01,"27+ to 30","30+"))))))))))))</f>
        <v>0-</v>
      </c>
      <c r="H6164" s="7" t="str">
        <f>IF(F6164&lt;0,"0-",IF(F6164=0,"0",IF(F6164&lt;3.01,"0+ to 3",IF(F6164&lt;6.01,"3+ to 6",IF(F6164&lt;9.01,"6+ to 9",IF(F6164&lt;12.01,"9+ to 12",IF(F6164&lt;15.01,"12+ to 15",IF(F6164&lt;18.01,"15+ to 18",IF(F6164&lt;21.01,"18+ to 21",IF(F6164&lt;24.01,"21+ to 24",IF(F6164&lt;27.01,"24+ to 27",IF(F6164&lt;30.01,"27+ to 30","30+"))))))))))))</f>
        <v>6+ to 9</v>
      </c>
      <c r="I6164" t="str">
        <f>IF(G6164&lt;&gt;H6164,"DIFF","")</f>
        <v>DIFF</v>
      </c>
    </row>
    <row r="6165" spans="1:9">
      <c r="A6165" t="s">
        <v>102</v>
      </c>
      <c r="B6165" t="s">
        <v>181</v>
      </c>
      <c r="C6165" s="1">
        <v>115164710</v>
      </c>
      <c r="D6165" s="1">
        <v>2</v>
      </c>
      <c r="E6165" s="1">
        <v>-2</v>
      </c>
      <c r="F6165" s="1">
        <v>5</v>
      </c>
      <c r="G6165" s="7" t="str">
        <f>IF(E6165&lt;0,"0-",IF(E6165=0,"0",IF(E6165&lt;3.01,"0+ to 3",IF(E6165&lt;6.01,"3+ to 6",IF(E6165&lt;9.01,"6+ to 9",IF(E6165&lt;12.01,"9+ to 12",IF(E6165&lt;15.01,"12+ to 15",IF(E6165&lt;18.01,"15+ to 18",IF(E6165&lt;21.01,"18+ to 21",IF(E6165&lt;24.01,"21+ to 24",IF(E6165&lt;27.01,"24+ to 27",IF(E6165&lt;30.01,"27+ to 30","30+"))))))))))))</f>
        <v>0-</v>
      </c>
      <c r="H6165" s="7" t="str">
        <f>IF(F6165&lt;0,"0-",IF(F6165=0,"0",IF(F6165&lt;3.01,"0+ to 3",IF(F6165&lt;6.01,"3+ to 6",IF(F6165&lt;9.01,"6+ to 9",IF(F6165&lt;12.01,"9+ to 12",IF(F6165&lt;15.01,"12+ to 15",IF(F6165&lt;18.01,"15+ to 18",IF(F6165&lt;21.01,"18+ to 21",IF(F6165&lt;24.01,"21+ to 24",IF(F6165&lt;27.01,"24+ to 27",IF(F6165&lt;30.01,"27+ to 30","30+"))))))))))))</f>
        <v>3+ to 6</v>
      </c>
      <c r="I6165" t="str">
        <f>IF(G6165&lt;&gt;H6165,"DIFF","")</f>
        <v>DIFF</v>
      </c>
    </row>
    <row r="6166" spans="1:9">
      <c r="A6166" t="s">
        <v>102</v>
      </c>
      <c r="B6166" t="s">
        <v>181</v>
      </c>
      <c r="C6166" s="1">
        <v>115166189</v>
      </c>
      <c r="D6166" s="1">
        <v>2</v>
      </c>
      <c r="E6166" s="1">
        <v>-7</v>
      </c>
      <c r="F6166" s="1">
        <v>11</v>
      </c>
      <c r="G6166" s="7" t="str">
        <f>IF(E6166&lt;0,"0-",IF(E6166=0,"0",IF(E6166&lt;3.01,"0+ to 3",IF(E6166&lt;6.01,"3+ to 6",IF(E6166&lt;9.01,"6+ to 9",IF(E6166&lt;12.01,"9+ to 12",IF(E6166&lt;15.01,"12+ to 15",IF(E6166&lt;18.01,"15+ to 18",IF(E6166&lt;21.01,"18+ to 21",IF(E6166&lt;24.01,"21+ to 24",IF(E6166&lt;27.01,"24+ to 27",IF(E6166&lt;30.01,"27+ to 30","30+"))))))))))))</f>
        <v>0-</v>
      </c>
      <c r="H6166" s="7" t="str">
        <f>IF(F6166&lt;0,"0-",IF(F6166=0,"0",IF(F6166&lt;3.01,"0+ to 3",IF(F6166&lt;6.01,"3+ to 6",IF(F6166&lt;9.01,"6+ to 9",IF(F6166&lt;12.01,"9+ to 12",IF(F6166&lt;15.01,"12+ to 15",IF(F6166&lt;18.01,"15+ to 18",IF(F6166&lt;21.01,"18+ to 21",IF(F6166&lt;24.01,"21+ to 24",IF(F6166&lt;27.01,"24+ to 27",IF(F6166&lt;30.01,"27+ to 30","30+"))))))))))))</f>
        <v>9+ to 12</v>
      </c>
      <c r="I6166" t="str">
        <f>IF(G6166&lt;&gt;H6166,"DIFF","")</f>
        <v>DIFF</v>
      </c>
    </row>
    <row r="6167" spans="1:9">
      <c r="A6167" t="s">
        <v>102</v>
      </c>
      <c r="B6167" t="s">
        <v>181</v>
      </c>
      <c r="C6167" s="1">
        <v>115169143</v>
      </c>
      <c r="D6167" s="1">
        <v>2</v>
      </c>
      <c r="E6167" s="1">
        <v>-4</v>
      </c>
      <c r="F6167" s="1">
        <v>7</v>
      </c>
      <c r="G6167" s="7" t="str">
        <f>IF(E6167&lt;0,"0-",IF(E6167=0,"0",IF(E6167&lt;3.01,"0+ to 3",IF(E6167&lt;6.01,"3+ to 6",IF(E6167&lt;9.01,"6+ to 9",IF(E6167&lt;12.01,"9+ to 12",IF(E6167&lt;15.01,"12+ to 15",IF(E6167&lt;18.01,"15+ to 18",IF(E6167&lt;21.01,"18+ to 21",IF(E6167&lt;24.01,"21+ to 24",IF(E6167&lt;27.01,"24+ to 27",IF(E6167&lt;30.01,"27+ to 30","30+"))))))))))))</f>
        <v>0-</v>
      </c>
      <c r="H6167" s="7" t="str">
        <f>IF(F6167&lt;0,"0-",IF(F6167=0,"0",IF(F6167&lt;3.01,"0+ to 3",IF(F6167&lt;6.01,"3+ to 6",IF(F6167&lt;9.01,"6+ to 9",IF(F6167&lt;12.01,"9+ to 12",IF(F6167&lt;15.01,"12+ to 15",IF(F6167&lt;18.01,"15+ to 18",IF(F6167&lt;21.01,"18+ to 21",IF(F6167&lt;24.01,"21+ to 24",IF(F6167&lt;27.01,"24+ to 27",IF(F6167&lt;30.01,"27+ to 30","30+"))))))))))))</f>
        <v>6+ to 9</v>
      </c>
      <c r="I6167" t="str">
        <f>IF(G6167&lt;&gt;H6167,"DIFF","")</f>
        <v>DIFF</v>
      </c>
    </row>
    <row r="6168" spans="1:9">
      <c r="A6168" t="s">
        <v>102</v>
      </c>
      <c r="B6168" t="s">
        <v>181</v>
      </c>
      <c r="C6168" s="1">
        <v>115170001</v>
      </c>
      <c r="D6168" s="1">
        <v>2</v>
      </c>
      <c r="E6168" s="1">
        <v>-10</v>
      </c>
      <c r="F6168" s="1">
        <v>22</v>
      </c>
      <c r="G6168" s="7" t="str">
        <f>IF(E6168&lt;0,"0-",IF(E6168=0,"0",IF(E6168&lt;3.01,"0+ to 3",IF(E6168&lt;6.01,"3+ to 6",IF(E6168&lt;9.01,"6+ to 9",IF(E6168&lt;12.01,"9+ to 12",IF(E6168&lt;15.01,"12+ to 15",IF(E6168&lt;18.01,"15+ to 18",IF(E6168&lt;21.01,"18+ to 21",IF(E6168&lt;24.01,"21+ to 24",IF(E6168&lt;27.01,"24+ to 27",IF(E6168&lt;30.01,"27+ to 30","30+"))))))))))))</f>
        <v>0-</v>
      </c>
      <c r="H6168" s="7" t="str">
        <f>IF(F6168&lt;0,"0-",IF(F6168=0,"0",IF(F6168&lt;3.01,"0+ to 3",IF(F6168&lt;6.01,"3+ to 6",IF(F6168&lt;9.01,"6+ to 9",IF(F6168&lt;12.01,"9+ to 12",IF(F6168&lt;15.01,"12+ to 15",IF(F6168&lt;18.01,"15+ to 18",IF(F6168&lt;21.01,"18+ to 21",IF(F6168&lt;24.01,"21+ to 24",IF(F6168&lt;27.01,"24+ to 27",IF(F6168&lt;30.01,"27+ to 30","30+"))))))))))))</f>
        <v>21+ to 24</v>
      </c>
      <c r="I6168" t="str">
        <f>IF(G6168&lt;&gt;H6168,"DIFF","")</f>
        <v>DIFF</v>
      </c>
    </row>
    <row r="6169" spans="1:9">
      <c r="A6169" t="s">
        <v>102</v>
      </c>
      <c r="B6169" t="s">
        <v>180</v>
      </c>
      <c r="C6169" s="1">
        <v>115202979</v>
      </c>
      <c r="D6169" s="1">
        <v>9</v>
      </c>
      <c r="E6169" s="1">
        <v>-5</v>
      </c>
      <c r="F6169" s="1">
        <v>0</v>
      </c>
      <c r="G6169" s="7" t="str">
        <f>IF(E6169&lt;0,"0-",IF(E6169=0,"0",IF(E6169&lt;3.01,"0+ to 3",IF(E6169&lt;6.01,"3+ to 6",IF(E6169&lt;9.01,"6+ to 9",IF(E6169&lt;12.01,"9+ to 12",IF(E6169&lt;15.01,"12+ to 15",IF(E6169&lt;18.01,"15+ to 18",IF(E6169&lt;21.01,"18+ to 21",IF(E6169&lt;24.01,"21+ to 24",IF(E6169&lt;27.01,"24+ to 27",IF(E6169&lt;30.01,"27+ to 30","30+"))))))))))))</f>
        <v>0-</v>
      </c>
      <c r="H6169" s="7" t="str">
        <f>IF(F6169&lt;0,"0-",IF(F6169=0,"0",IF(F6169&lt;3.01,"0+ to 3",IF(F6169&lt;6.01,"3+ to 6",IF(F6169&lt;9.01,"6+ to 9",IF(F6169&lt;12.01,"9+ to 12",IF(F6169&lt;15.01,"12+ to 15",IF(F6169&lt;18.01,"15+ to 18",IF(F6169&lt;21.01,"18+ to 21",IF(F6169&lt;24.01,"21+ to 24",IF(F6169&lt;27.01,"24+ to 27",IF(F6169&lt;30.01,"27+ to 30","30+"))))))))))))</f>
        <v>0</v>
      </c>
      <c r="I6169" t="str">
        <f>IF(G6169&lt;&gt;H6169,"DIFF","")</f>
        <v>DIFF</v>
      </c>
    </row>
    <row r="6170" spans="1:9">
      <c r="A6170" t="s">
        <v>102</v>
      </c>
      <c r="B6170" t="s">
        <v>180</v>
      </c>
      <c r="C6170" s="1">
        <v>115203011</v>
      </c>
      <c r="D6170" s="1">
        <v>2</v>
      </c>
      <c r="E6170" s="1">
        <v>-20</v>
      </c>
      <c r="F6170" s="1">
        <v>3</v>
      </c>
      <c r="G6170" s="7" t="str">
        <f>IF(E6170&lt;0,"0-",IF(E6170=0,"0",IF(E6170&lt;3.01,"0+ to 3",IF(E6170&lt;6.01,"3+ to 6",IF(E6170&lt;9.01,"6+ to 9",IF(E6170&lt;12.01,"9+ to 12",IF(E6170&lt;15.01,"12+ to 15",IF(E6170&lt;18.01,"15+ to 18",IF(E6170&lt;21.01,"18+ to 21",IF(E6170&lt;24.01,"21+ to 24",IF(E6170&lt;27.01,"24+ to 27",IF(E6170&lt;30.01,"27+ to 30","30+"))))))))))))</f>
        <v>0-</v>
      </c>
      <c r="H6170" s="7" t="str">
        <f>IF(F6170&lt;0,"0-",IF(F6170=0,"0",IF(F6170&lt;3.01,"0+ to 3",IF(F6170&lt;6.01,"3+ to 6",IF(F6170&lt;9.01,"6+ to 9",IF(F6170&lt;12.01,"9+ to 12",IF(F6170&lt;15.01,"12+ to 15",IF(F6170&lt;18.01,"15+ to 18",IF(F6170&lt;21.01,"18+ to 21",IF(F6170&lt;24.01,"21+ to 24",IF(F6170&lt;27.01,"24+ to 27",IF(F6170&lt;30.01,"27+ to 30","30+"))))))))))))</f>
        <v>0+ to 3</v>
      </c>
      <c r="I6170" t="str">
        <f>IF(G6170&lt;&gt;H6170,"DIFF","")</f>
        <v>DIFF</v>
      </c>
    </row>
    <row r="6171" spans="1:9">
      <c r="A6171" t="s">
        <v>102</v>
      </c>
      <c r="B6171" t="s">
        <v>180</v>
      </c>
      <c r="C6171" s="1">
        <v>115204027</v>
      </c>
      <c r="D6171" s="1">
        <v>2</v>
      </c>
      <c r="E6171" s="1">
        <v>0</v>
      </c>
      <c r="F6171" s="1">
        <v>3</v>
      </c>
      <c r="G6171" s="7" t="str">
        <f>IF(E6171&lt;0,"0-",IF(E6171=0,"0",IF(E6171&lt;3.01,"0+ to 3",IF(E6171&lt;6.01,"3+ to 6",IF(E6171&lt;9.01,"6+ to 9",IF(E6171&lt;12.01,"9+ to 12",IF(E6171&lt;15.01,"12+ to 15",IF(E6171&lt;18.01,"15+ to 18",IF(E6171&lt;21.01,"18+ to 21",IF(E6171&lt;24.01,"21+ to 24",IF(E6171&lt;27.01,"24+ to 27",IF(E6171&lt;30.01,"27+ to 30","30+"))))))))))))</f>
        <v>0</v>
      </c>
      <c r="H6171" s="7" t="str">
        <f>IF(F6171&lt;0,"0-",IF(F6171=0,"0",IF(F6171&lt;3.01,"0+ to 3",IF(F6171&lt;6.01,"3+ to 6",IF(F6171&lt;9.01,"6+ to 9",IF(F6171&lt;12.01,"9+ to 12",IF(F6171&lt;15.01,"12+ to 15",IF(F6171&lt;18.01,"15+ to 18",IF(F6171&lt;21.01,"18+ to 21",IF(F6171&lt;24.01,"21+ to 24",IF(F6171&lt;27.01,"24+ to 27",IF(F6171&lt;30.01,"27+ to 30","30+"))))))))))))</f>
        <v>0+ to 3</v>
      </c>
      <c r="I6171" t="str">
        <f>IF(G6171&lt;&gt;H6171,"DIFF","")</f>
        <v>DIFF</v>
      </c>
    </row>
    <row r="6172" spans="1:9">
      <c r="A6172" t="s">
        <v>102</v>
      </c>
      <c r="B6172" t="s">
        <v>180</v>
      </c>
      <c r="C6172" s="1">
        <v>115204406</v>
      </c>
      <c r="D6172" s="1">
        <v>2</v>
      </c>
      <c r="E6172" s="1">
        <v>-4</v>
      </c>
      <c r="F6172" s="1">
        <v>10</v>
      </c>
      <c r="G6172" s="7" t="str">
        <f>IF(E6172&lt;0,"0-",IF(E6172=0,"0",IF(E6172&lt;3.01,"0+ to 3",IF(E6172&lt;6.01,"3+ to 6",IF(E6172&lt;9.01,"6+ to 9",IF(E6172&lt;12.01,"9+ to 12",IF(E6172&lt;15.01,"12+ to 15",IF(E6172&lt;18.01,"15+ to 18",IF(E6172&lt;21.01,"18+ to 21",IF(E6172&lt;24.01,"21+ to 24",IF(E6172&lt;27.01,"24+ to 27",IF(E6172&lt;30.01,"27+ to 30","30+"))))))))))))</f>
        <v>0-</v>
      </c>
      <c r="H6172" s="7" t="str">
        <f>IF(F6172&lt;0,"0-",IF(F6172=0,"0",IF(F6172&lt;3.01,"0+ to 3",IF(F6172&lt;6.01,"3+ to 6",IF(F6172&lt;9.01,"6+ to 9",IF(F6172&lt;12.01,"9+ to 12",IF(F6172&lt;15.01,"12+ to 15",IF(F6172&lt;18.01,"15+ to 18",IF(F6172&lt;21.01,"18+ to 21",IF(F6172&lt;24.01,"21+ to 24",IF(F6172&lt;27.01,"24+ to 27",IF(F6172&lt;30.01,"27+ to 30","30+"))))))))))))</f>
        <v>9+ to 12</v>
      </c>
      <c r="I6172" t="str">
        <f>IF(G6172&lt;&gt;H6172,"DIFF","")</f>
        <v>DIFF</v>
      </c>
    </row>
    <row r="6173" spans="1:9">
      <c r="A6173" t="s">
        <v>102</v>
      </c>
      <c r="B6173" t="s">
        <v>180</v>
      </c>
      <c r="C6173" s="1">
        <v>115208824</v>
      </c>
      <c r="D6173" s="1">
        <v>2</v>
      </c>
      <c r="E6173" s="1">
        <v>-3</v>
      </c>
      <c r="F6173" s="1">
        <v>5</v>
      </c>
      <c r="G6173" s="7" t="str">
        <f>IF(E6173&lt;0,"0-",IF(E6173=0,"0",IF(E6173&lt;3.01,"0+ to 3",IF(E6173&lt;6.01,"3+ to 6",IF(E6173&lt;9.01,"6+ to 9",IF(E6173&lt;12.01,"9+ to 12",IF(E6173&lt;15.01,"12+ to 15",IF(E6173&lt;18.01,"15+ to 18",IF(E6173&lt;21.01,"18+ to 21",IF(E6173&lt;24.01,"21+ to 24",IF(E6173&lt;27.01,"24+ to 27",IF(E6173&lt;30.01,"27+ to 30","30+"))))))))))))</f>
        <v>0-</v>
      </c>
      <c r="H6173" s="7" t="str">
        <f>IF(F6173&lt;0,"0-",IF(F6173=0,"0",IF(F6173&lt;3.01,"0+ to 3",IF(F6173&lt;6.01,"3+ to 6",IF(F6173&lt;9.01,"6+ to 9",IF(F6173&lt;12.01,"9+ to 12",IF(F6173&lt;15.01,"12+ to 15",IF(F6173&lt;18.01,"15+ to 18",IF(F6173&lt;21.01,"18+ to 21",IF(F6173&lt;24.01,"21+ to 24",IF(F6173&lt;27.01,"24+ to 27",IF(F6173&lt;30.01,"27+ to 30","30+"))))))))))))</f>
        <v>3+ to 6</v>
      </c>
      <c r="I6173" t="str">
        <f>IF(G6173&lt;&gt;H6173,"DIFF","")</f>
        <v>DIFF</v>
      </c>
    </row>
    <row r="6174" spans="1:9">
      <c r="A6174" t="s">
        <v>102</v>
      </c>
      <c r="B6174" t="s">
        <v>180</v>
      </c>
      <c r="C6174" s="1">
        <v>115209831</v>
      </c>
      <c r="D6174" s="1">
        <v>5</v>
      </c>
      <c r="E6174" s="1">
        <v>-5</v>
      </c>
      <c r="F6174" s="1">
        <v>5</v>
      </c>
      <c r="G6174" s="7" t="str">
        <f>IF(E6174&lt;0,"0-",IF(E6174=0,"0",IF(E6174&lt;3.01,"0+ to 3",IF(E6174&lt;6.01,"3+ to 6",IF(E6174&lt;9.01,"6+ to 9",IF(E6174&lt;12.01,"9+ to 12",IF(E6174&lt;15.01,"12+ to 15",IF(E6174&lt;18.01,"15+ to 18",IF(E6174&lt;21.01,"18+ to 21",IF(E6174&lt;24.01,"21+ to 24",IF(E6174&lt;27.01,"24+ to 27",IF(E6174&lt;30.01,"27+ to 30","30+"))))))))))))</f>
        <v>0-</v>
      </c>
      <c r="H6174" s="7" t="str">
        <f>IF(F6174&lt;0,"0-",IF(F6174=0,"0",IF(F6174&lt;3.01,"0+ to 3",IF(F6174&lt;6.01,"3+ to 6",IF(F6174&lt;9.01,"6+ to 9",IF(F6174&lt;12.01,"9+ to 12",IF(F6174&lt;15.01,"12+ to 15",IF(F6174&lt;18.01,"15+ to 18",IF(F6174&lt;21.01,"18+ to 21",IF(F6174&lt;24.01,"21+ to 24",IF(F6174&lt;27.01,"24+ to 27",IF(F6174&lt;30.01,"27+ to 30","30+"))))))))))))</f>
        <v>3+ to 6</v>
      </c>
      <c r="I6174" t="str">
        <f>IF(G6174&lt;&gt;H6174,"DIFF","")</f>
        <v>DIFF</v>
      </c>
    </row>
    <row r="6175" spans="1:9">
      <c r="A6175" t="s">
        <v>102</v>
      </c>
      <c r="B6175" t="s">
        <v>180</v>
      </c>
      <c r="C6175" s="1">
        <v>115212854</v>
      </c>
      <c r="D6175" s="1">
        <v>2</v>
      </c>
      <c r="E6175" s="1">
        <v>-11</v>
      </c>
      <c r="F6175" s="1">
        <v>17</v>
      </c>
      <c r="G6175" s="7" t="str">
        <f>IF(E6175&lt;0,"0-",IF(E6175=0,"0",IF(E6175&lt;3.01,"0+ to 3",IF(E6175&lt;6.01,"3+ to 6",IF(E6175&lt;9.01,"6+ to 9",IF(E6175&lt;12.01,"9+ to 12",IF(E6175&lt;15.01,"12+ to 15",IF(E6175&lt;18.01,"15+ to 18",IF(E6175&lt;21.01,"18+ to 21",IF(E6175&lt;24.01,"21+ to 24",IF(E6175&lt;27.01,"24+ to 27",IF(E6175&lt;30.01,"27+ to 30","30+"))))))))))))</f>
        <v>0-</v>
      </c>
      <c r="H6175" s="7" t="str">
        <f>IF(F6175&lt;0,"0-",IF(F6175=0,"0",IF(F6175&lt;3.01,"0+ to 3",IF(F6175&lt;6.01,"3+ to 6",IF(F6175&lt;9.01,"6+ to 9",IF(F6175&lt;12.01,"9+ to 12",IF(F6175&lt;15.01,"12+ to 15",IF(F6175&lt;18.01,"15+ to 18",IF(F6175&lt;21.01,"18+ to 21",IF(F6175&lt;24.01,"21+ to 24",IF(F6175&lt;27.01,"24+ to 27",IF(F6175&lt;30.01,"27+ to 30","30+"))))))))))))</f>
        <v>15+ to 18</v>
      </c>
      <c r="I6175" t="str">
        <f>IF(G6175&lt;&gt;H6175,"DIFF","")</f>
        <v>DIFF</v>
      </c>
    </row>
    <row r="6176" spans="1:9">
      <c r="A6176" t="s">
        <v>102</v>
      </c>
      <c r="B6176" t="s">
        <v>180</v>
      </c>
      <c r="C6176" s="1">
        <v>115213068</v>
      </c>
      <c r="D6176" s="1">
        <v>2</v>
      </c>
      <c r="E6176" s="1">
        <v>-5</v>
      </c>
      <c r="F6176" s="1">
        <v>9</v>
      </c>
      <c r="G6176" s="7" t="str">
        <f>IF(E6176&lt;0,"0-",IF(E6176=0,"0",IF(E6176&lt;3.01,"0+ to 3",IF(E6176&lt;6.01,"3+ to 6",IF(E6176&lt;9.01,"6+ to 9",IF(E6176&lt;12.01,"9+ to 12",IF(E6176&lt;15.01,"12+ to 15",IF(E6176&lt;18.01,"15+ to 18",IF(E6176&lt;21.01,"18+ to 21",IF(E6176&lt;24.01,"21+ to 24",IF(E6176&lt;27.01,"24+ to 27",IF(E6176&lt;30.01,"27+ to 30","30+"))))))))))))</f>
        <v>0-</v>
      </c>
      <c r="H6176" s="7" t="str">
        <f>IF(F6176&lt;0,"0-",IF(F6176=0,"0",IF(F6176&lt;3.01,"0+ to 3",IF(F6176&lt;6.01,"3+ to 6",IF(F6176&lt;9.01,"6+ to 9",IF(F6176&lt;12.01,"9+ to 12",IF(F6176&lt;15.01,"12+ to 15",IF(F6176&lt;18.01,"15+ to 18",IF(F6176&lt;21.01,"18+ to 21",IF(F6176&lt;24.01,"21+ to 24",IF(F6176&lt;27.01,"24+ to 27",IF(F6176&lt;30.01,"27+ to 30","30+"))))))))))))</f>
        <v>6+ to 9</v>
      </c>
      <c r="I6176" t="str">
        <f>IF(G6176&lt;&gt;H6176,"DIFF","")</f>
        <v>DIFF</v>
      </c>
    </row>
    <row r="6177" spans="1:9">
      <c r="A6177" t="s">
        <v>102</v>
      </c>
      <c r="B6177" t="s">
        <v>180</v>
      </c>
      <c r="C6177" s="1">
        <v>115214978</v>
      </c>
      <c r="D6177" s="1">
        <v>2</v>
      </c>
      <c r="E6177" s="1">
        <v>-4</v>
      </c>
      <c r="F6177" s="1">
        <v>7</v>
      </c>
      <c r="G6177" s="7" t="str">
        <f>IF(E6177&lt;0,"0-",IF(E6177=0,"0",IF(E6177&lt;3.01,"0+ to 3",IF(E6177&lt;6.01,"3+ to 6",IF(E6177&lt;9.01,"6+ to 9",IF(E6177&lt;12.01,"9+ to 12",IF(E6177&lt;15.01,"12+ to 15",IF(E6177&lt;18.01,"15+ to 18",IF(E6177&lt;21.01,"18+ to 21",IF(E6177&lt;24.01,"21+ to 24",IF(E6177&lt;27.01,"24+ to 27",IF(E6177&lt;30.01,"27+ to 30","30+"))))))))))))</f>
        <v>0-</v>
      </c>
      <c r="H6177" s="7" t="str">
        <f>IF(F6177&lt;0,"0-",IF(F6177=0,"0",IF(F6177&lt;3.01,"0+ to 3",IF(F6177&lt;6.01,"3+ to 6",IF(F6177&lt;9.01,"6+ to 9",IF(F6177&lt;12.01,"9+ to 12",IF(F6177&lt;15.01,"12+ to 15",IF(F6177&lt;18.01,"15+ to 18",IF(F6177&lt;21.01,"18+ to 21",IF(F6177&lt;24.01,"21+ to 24",IF(F6177&lt;27.01,"24+ to 27",IF(F6177&lt;30.01,"27+ to 30","30+"))))))))))))</f>
        <v>6+ to 9</v>
      </c>
      <c r="I6177" t="str">
        <f>IF(G6177&lt;&gt;H6177,"DIFF","")</f>
        <v>DIFF</v>
      </c>
    </row>
    <row r="6178" spans="1:9">
      <c r="A6178" t="s">
        <v>102</v>
      </c>
      <c r="B6178" t="s">
        <v>180</v>
      </c>
      <c r="C6178" s="1">
        <v>115216450</v>
      </c>
      <c r="D6178" s="1">
        <v>2</v>
      </c>
      <c r="E6178" s="1">
        <v>0</v>
      </c>
      <c r="F6178" s="1">
        <v>0</v>
      </c>
      <c r="G6178" s="7" t="str">
        <f>IF(E6178&lt;0,"0-",IF(E6178=0,"0",IF(E6178&lt;3.01,"0+ to 3",IF(E6178&lt;6.01,"3+ to 6",IF(E6178&lt;9.01,"6+ to 9",IF(E6178&lt;12.01,"9+ to 12",IF(E6178&lt;15.01,"12+ to 15",IF(E6178&lt;18.01,"15+ to 18",IF(E6178&lt;21.01,"18+ to 21",IF(E6178&lt;24.01,"21+ to 24",IF(E6178&lt;27.01,"24+ to 27",IF(E6178&lt;30.01,"27+ to 30","30+"))))))))))))</f>
        <v>0</v>
      </c>
      <c r="H6178" s="7" t="str">
        <f>IF(F6178&lt;0,"0-",IF(F6178=0,"0",IF(F6178&lt;3.01,"0+ to 3",IF(F6178&lt;6.01,"3+ to 6",IF(F6178&lt;9.01,"6+ to 9",IF(F6178&lt;12.01,"9+ to 12",IF(F6178&lt;15.01,"12+ to 15",IF(F6178&lt;18.01,"15+ to 18",IF(F6178&lt;21.01,"18+ to 21",IF(F6178&lt;24.01,"21+ to 24",IF(F6178&lt;27.01,"24+ to 27",IF(F6178&lt;30.01,"27+ to 30","30+"))))))))))))</f>
        <v>0</v>
      </c>
      <c r="I6178" t="str">
        <f>IF(G6178&lt;&gt;H6178,"DIFF","")</f>
        <v/>
      </c>
    </row>
    <row r="6179" spans="1:9">
      <c r="A6179" t="s">
        <v>102</v>
      </c>
      <c r="B6179" t="s">
        <v>180</v>
      </c>
      <c r="C6179" s="1">
        <v>115220361</v>
      </c>
      <c r="D6179" s="1">
        <v>2</v>
      </c>
      <c r="E6179" s="1">
        <v>-6</v>
      </c>
      <c r="F6179" s="1">
        <v>18</v>
      </c>
      <c r="G6179" s="7" t="str">
        <f>IF(E6179&lt;0,"0-",IF(E6179=0,"0",IF(E6179&lt;3.01,"0+ to 3",IF(E6179&lt;6.01,"3+ to 6",IF(E6179&lt;9.01,"6+ to 9",IF(E6179&lt;12.01,"9+ to 12",IF(E6179&lt;15.01,"12+ to 15",IF(E6179&lt;18.01,"15+ to 18",IF(E6179&lt;21.01,"18+ to 21",IF(E6179&lt;24.01,"21+ to 24",IF(E6179&lt;27.01,"24+ to 27",IF(E6179&lt;30.01,"27+ to 30","30+"))))))))))))</f>
        <v>0-</v>
      </c>
      <c r="H6179" s="7" t="str">
        <f>IF(F6179&lt;0,"0-",IF(F6179=0,"0",IF(F6179&lt;3.01,"0+ to 3",IF(F6179&lt;6.01,"3+ to 6",IF(F6179&lt;9.01,"6+ to 9",IF(F6179&lt;12.01,"9+ to 12",IF(F6179&lt;15.01,"12+ to 15",IF(F6179&lt;18.01,"15+ to 18",IF(F6179&lt;21.01,"18+ to 21",IF(F6179&lt;24.01,"21+ to 24",IF(F6179&lt;27.01,"24+ to 27",IF(F6179&lt;30.01,"27+ to 30","30+"))))))))))))</f>
        <v>15+ to 18</v>
      </c>
      <c r="I6179" t="str">
        <f>IF(G6179&lt;&gt;H6179,"DIFF","")</f>
        <v>DIFF</v>
      </c>
    </row>
    <row r="6180" spans="1:9">
      <c r="A6180" t="s">
        <v>102</v>
      </c>
      <c r="B6180" t="s">
        <v>180</v>
      </c>
      <c r="C6180" s="1">
        <v>115222386</v>
      </c>
      <c r="D6180" s="1">
        <v>2</v>
      </c>
      <c r="E6180" s="1">
        <v>-15</v>
      </c>
      <c r="F6180" s="1">
        <v>23</v>
      </c>
      <c r="G6180" s="7" t="str">
        <f>IF(E6180&lt;0,"0-",IF(E6180=0,"0",IF(E6180&lt;3.01,"0+ to 3",IF(E6180&lt;6.01,"3+ to 6",IF(E6180&lt;9.01,"6+ to 9",IF(E6180&lt;12.01,"9+ to 12",IF(E6180&lt;15.01,"12+ to 15",IF(E6180&lt;18.01,"15+ to 18",IF(E6180&lt;21.01,"18+ to 21",IF(E6180&lt;24.01,"21+ to 24",IF(E6180&lt;27.01,"24+ to 27",IF(E6180&lt;30.01,"27+ to 30","30+"))))))))))))</f>
        <v>0-</v>
      </c>
      <c r="H6180" s="7" t="str">
        <f>IF(F6180&lt;0,"0-",IF(F6180=0,"0",IF(F6180&lt;3.01,"0+ to 3",IF(F6180&lt;6.01,"3+ to 6",IF(F6180&lt;9.01,"6+ to 9",IF(F6180&lt;12.01,"9+ to 12",IF(F6180&lt;15.01,"12+ to 15",IF(F6180&lt;18.01,"15+ to 18",IF(F6180&lt;21.01,"18+ to 21",IF(F6180&lt;24.01,"21+ to 24",IF(F6180&lt;27.01,"24+ to 27",IF(F6180&lt;30.01,"27+ to 30","30+"))))))))))))</f>
        <v>21+ to 24</v>
      </c>
      <c r="I6180" t="str">
        <f>IF(G6180&lt;&gt;H6180,"DIFF","")</f>
        <v>DIFF</v>
      </c>
    </row>
    <row r="6181" spans="1:9">
      <c r="A6181" t="s">
        <v>102</v>
      </c>
      <c r="B6181" t="s">
        <v>179</v>
      </c>
      <c r="C6181" s="1">
        <v>115266163</v>
      </c>
      <c r="D6181" s="1">
        <v>2</v>
      </c>
      <c r="E6181" s="1">
        <v>-5</v>
      </c>
      <c r="F6181" s="1">
        <v>193</v>
      </c>
      <c r="G6181" s="7" t="str">
        <f>IF(E6181&lt;0,"0-",IF(E6181=0,"0",IF(E6181&lt;3.01,"0+ to 3",IF(E6181&lt;6.01,"3+ to 6",IF(E6181&lt;9.01,"6+ to 9",IF(E6181&lt;12.01,"9+ to 12",IF(E6181&lt;15.01,"12+ to 15",IF(E6181&lt;18.01,"15+ to 18",IF(E6181&lt;21.01,"18+ to 21",IF(E6181&lt;24.01,"21+ to 24",IF(E6181&lt;27.01,"24+ to 27",IF(E6181&lt;30.01,"27+ to 30","30+"))))))))))))</f>
        <v>0-</v>
      </c>
      <c r="H6181" s="7" t="str">
        <f>IF(F6181&lt;0,"0-",IF(F6181=0,"0",IF(F6181&lt;3.01,"0+ to 3",IF(F6181&lt;6.01,"3+ to 6",IF(F6181&lt;9.01,"6+ to 9",IF(F6181&lt;12.01,"9+ to 12",IF(F6181&lt;15.01,"12+ to 15",IF(F6181&lt;18.01,"15+ to 18",IF(F6181&lt;21.01,"18+ to 21",IF(F6181&lt;24.01,"21+ to 24",IF(F6181&lt;27.01,"24+ to 27",IF(F6181&lt;30.01,"27+ to 30","30+"))))))))))))</f>
        <v>30+</v>
      </c>
      <c r="I6181" t="str">
        <f>IF(G6181&lt;&gt;H6181,"DIFF","")</f>
        <v>DIFF</v>
      </c>
    </row>
    <row r="6182" spans="1:9">
      <c r="A6182" t="s">
        <v>102</v>
      </c>
      <c r="B6182" t="s">
        <v>179</v>
      </c>
      <c r="C6182" s="1">
        <v>115266168</v>
      </c>
      <c r="D6182" s="1">
        <v>2</v>
      </c>
      <c r="E6182" s="1">
        <v>-3</v>
      </c>
      <c r="F6182" s="1">
        <v>109</v>
      </c>
      <c r="G6182" s="7" t="str">
        <f>IF(E6182&lt;0,"0-",IF(E6182=0,"0",IF(E6182&lt;3.01,"0+ to 3",IF(E6182&lt;6.01,"3+ to 6",IF(E6182&lt;9.01,"6+ to 9",IF(E6182&lt;12.01,"9+ to 12",IF(E6182&lt;15.01,"12+ to 15",IF(E6182&lt;18.01,"15+ to 18",IF(E6182&lt;21.01,"18+ to 21",IF(E6182&lt;24.01,"21+ to 24",IF(E6182&lt;27.01,"24+ to 27",IF(E6182&lt;30.01,"27+ to 30","30+"))))))))))))</f>
        <v>0-</v>
      </c>
      <c r="H6182" s="7" t="str">
        <f>IF(F6182&lt;0,"0-",IF(F6182=0,"0",IF(F6182&lt;3.01,"0+ to 3",IF(F6182&lt;6.01,"3+ to 6",IF(F6182&lt;9.01,"6+ to 9",IF(F6182&lt;12.01,"9+ to 12",IF(F6182&lt;15.01,"12+ to 15",IF(F6182&lt;18.01,"15+ to 18",IF(F6182&lt;21.01,"18+ to 21",IF(F6182&lt;24.01,"21+ to 24",IF(F6182&lt;27.01,"24+ to 27",IF(F6182&lt;30.01,"27+ to 30","30+"))))))))))))</f>
        <v>30+</v>
      </c>
      <c r="I6182" t="str">
        <f>IF(G6182&lt;&gt;H6182,"DIFF","")</f>
        <v>DIFF</v>
      </c>
    </row>
    <row r="6183" spans="1:9">
      <c r="A6183" t="s">
        <v>102</v>
      </c>
      <c r="B6183" t="s">
        <v>179</v>
      </c>
      <c r="C6183" s="1">
        <v>115266193</v>
      </c>
      <c r="D6183" s="1">
        <v>2</v>
      </c>
      <c r="E6183" s="1">
        <v>-1</v>
      </c>
      <c r="F6183" s="1">
        <v>180</v>
      </c>
      <c r="G6183" s="7" t="str">
        <f>IF(E6183&lt;0,"0-",IF(E6183=0,"0",IF(E6183&lt;3.01,"0+ to 3",IF(E6183&lt;6.01,"3+ to 6",IF(E6183&lt;9.01,"6+ to 9",IF(E6183&lt;12.01,"9+ to 12",IF(E6183&lt;15.01,"12+ to 15",IF(E6183&lt;18.01,"15+ to 18",IF(E6183&lt;21.01,"18+ to 21",IF(E6183&lt;24.01,"21+ to 24",IF(E6183&lt;27.01,"24+ to 27",IF(E6183&lt;30.01,"27+ to 30","30+"))))))))))))</f>
        <v>0-</v>
      </c>
      <c r="H6183" s="7" t="str">
        <f>IF(F6183&lt;0,"0-",IF(F6183=0,"0",IF(F6183&lt;3.01,"0+ to 3",IF(F6183&lt;6.01,"3+ to 6",IF(F6183&lt;9.01,"6+ to 9",IF(F6183&lt;12.01,"9+ to 12",IF(F6183&lt;15.01,"12+ to 15",IF(F6183&lt;18.01,"15+ to 18",IF(F6183&lt;21.01,"18+ to 21",IF(F6183&lt;24.01,"21+ to 24",IF(F6183&lt;27.01,"24+ to 27",IF(F6183&lt;30.01,"27+ to 30","30+"))))))))))))</f>
        <v>30+</v>
      </c>
      <c r="I6183" t="str">
        <f>IF(G6183&lt;&gt;H6183,"DIFF","")</f>
        <v>DIFF</v>
      </c>
    </row>
    <row r="6184" spans="1:9">
      <c r="A6184" t="s">
        <v>102</v>
      </c>
      <c r="B6184" t="s">
        <v>179</v>
      </c>
      <c r="C6184" s="1">
        <v>115266200</v>
      </c>
      <c r="D6184" s="1">
        <v>2</v>
      </c>
      <c r="E6184" s="1">
        <v>0</v>
      </c>
      <c r="F6184" s="1">
        <v>87</v>
      </c>
      <c r="G6184" s="7" t="str">
        <f>IF(E6184&lt;0,"0-",IF(E6184=0,"0",IF(E6184&lt;3.01,"0+ to 3",IF(E6184&lt;6.01,"3+ to 6",IF(E6184&lt;9.01,"6+ to 9",IF(E6184&lt;12.01,"9+ to 12",IF(E6184&lt;15.01,"12+ to 15",IF(E6184&lt;18.01,"15+ to 18",IF(E6184&lt;21.01,"18+ to 21",IF(E6184&lt;24.01,"21+ to 24",IF(E6184&lt;27.01,"24+ to 27",IF(E6184&lt;30.01,"27+ to 30","30+"))))))))))))</f>
        <v>0</v>
      </c>
      <c r="H6184" s="7" t="str">
        <f>IF(F6184&lt;0,"0-",IF(F6184=0,"0",IF(F6184&lt;3.01,"0+ to 3",IF(F6184&lt;6.01,"3+ to 6",IF(F6184&lt;9.01,"6+ to 9",IF(F6184&lt;12.01,"9+ to 12",IF(F6184&lt;15.01,"12+ to 15",IF(F6184&lt;18.01,"15+ to 18",IF(F6184&lt;21.01,"18+ to 21",IF(F6184&lt;24.01,"21+ to 24",IF(F6184&lt;27.01,"24+ to 27",IF(F6184&lt;30.01,"27+ to 30","30+"))))))))))))</f>
        <v>30+</v>
      </c>
      <c r="I6184" t="str">
        <f>IF(G6184&lt;&gt;H6184,"DIFF","")</f>
        <v>DIFF</v>
      </c>
    </row>
    <row r="6185" spans="1:9">
      <c r="A6185" t="s">
        <v>102</v>
      </c>
      <c r="B6185" t="s">
        <v>179</v>
      </c>
      <c r="C6185" s="1">
        <v>115266246</v>
      </c>
      <c r="D6185" s="1">
        <v>2</v>
      </c>
      <c r="E6185" s="1">
        <v>-13</v>
      </c>
      <c r="F6185" s="1">
        <v>202</v>
      </c>
      <c r="G6185" s="7" t="str">
        <f>IF(E6185&lt;0,"0-",IF(E6185=0,"0",IF(E6185&lt;3.01,"0+ to 3",IF(E6185&lt;6.01,"3+ to 6",IF(E6185&lt;9.01,"6+ to 9",IF(E6185&lt;12.01,"9+ to 12",IF(E6185&lt;15.01,"12+ to 15",IF(E6185&lt;18.01,"15+ to 18",IF(E6185&lt;21.01,"18+ to 21",IF(E6185&lt;24.01,"21+ to 24",IF(E6185&lt;27.01,"24+ to 27",IF(E6185&lt;30.01,"27+ to 30","30+"))))))))))))</f>
        <v>0-</v>
      </c>
      <c r="H6185" s="7" t="str">
        <f>IF(F6185&lt;0,"0-",IF(F6185=0,"0",IF(F6185&lt;3.01,"0+ to 3",IF(F6185&lt;6.01,"3+ to 6",IF(F6185&lt;9.01,"6+ to 9",IF(F6185&lt;12.01,"9+ to 12",IF(F6185&lt;15.01,"12+ to 15",IF(F6185&lt;18.01,"15+ to 18",IF(F6185&lt;21.01,"18+ to 21",IF(F6185&lt;24.01,"21+ to 24",IF(F6185&lt;27.01,"24+ to 27",IF(F6185&lt;30.01,"27+ to 30","30+"))))))))))))</f>
        <v>30+</v>
      </c>
      <c r="I6185" t="str">
        <f>IF(G6185&lt;&gt;H6185,"DIFF","")</f>
        <v>DIFF</v>
      </c>
    </row>
    <row r="6186" spans="1:9">
      <c r="A6186" t="s">
        <v>103</v>
      </c>
      <c r="B6186" t="s">
        <v>179</v>
      </c>
      <c r="C6186" s="1">
        <v>115266252</v>
      </c>
      <c r="D6186" s="1">
        <v>2</v>
      </c>
      <c r="E6186" s="1">
        <v>-13</v>
      </c>
      <c r="F6186" s="1">
        <v>535</v>
      </c>
      <c r="G6186" s="7" t="str">
        <f>IF(E6186&lt;0,"0-",IF(E6186=0,"0",IF(E6186&lt;3.01,"0+ to 3",IF(E6186&lt;6.01,"3+ to 6",IF(E6186&lt;9.01,"6+ to 9",IF(E6186&lt;12.01,"9+ to 12",IF(E6186&lt;15.01,"12+ to 15",IF(E6186&lt;18.01,"15+ to 18",IF(E6186&lt;21.01,"18+ to 21",IF(E6186&lt;24.01,"21+ to 24",IF(E6186&lt;27.01,"24+ to 27",IF(E6186&lt;30.01,"27+ to 30","30+"))))))))))))</f>
        <v>0-</v>
      </c>
      <c r="H6186" s="7" t="str">
        <f>IF(F6186&lt;0,"0-",IF(F6186=0,"0",IF(F6186&lt;3.01,"0+ to 3",IF(F6186&lt;6.01,"3+ to 6",IF(F6186&lt;9.01,"6+ to 9",IF(F6186&lt;12.01,"9+ to 12",IF(F6186&lt;15.01,"12+ to 15",IF(F6186&lt;18.01,"15+ to 18",IF(F6186&lt;21.01,"18+ to 21",IF(F6186&lt;24.01,"21+ to 24",IF(F6186&lt;27.01,"24+ to 27",IF(F6186&lt;30.01,"27+ to 30","30+"))))))))))))</f>
        <v>30+</v>
      </c>
      <c r="I6186" t="str">
        <f>IF(G6186&lt;&gt;H6186,"DIFF","")</f>
        <v>DIFF</v>
      </c>
    </row>
    <row r="6187" spans="1:9">
      <c r="A6187" t="s">
        <v>102</v>
      </c>
      <c r="B6187" t="s">
        <v>179</v>
      </c>
      <c r="C6187" s="1">
        <v>115266968</v>
      </c>
      <c r="D6187" s="1">
        <v>2</v>
      </c>
      <c r="E6187" s="1">
        <v>-13</v>
      </c>
      <c r="F6187" s="1">
        <v>19</v>
      </c>
      <c r="G6187" s="7" t="str">
        <f>IF(E6187&lt;0,"0-",IF(E6187=0,"0",IF(E6187&lt;3.01,"0+ to 3",IF(E6187&lt;6.01,"3+ to 6",IF(E6187&lt;9.01,"6+ to 9",IF(E6187&lt;12.01,"9+ to 12",IF(E6187&lt;15.01,"12+ to 15",IF(E6187&lt;18.01,"15+ to 18",IF(E6187&lt;21.01,"18+ to 21",IF(E6187&lt;24.01,"21+ to 24",IF(E6187&lt;27.01,"24+ to 27",IF(E6187&lt;30.01,"27+ to 30","30+"))))))))))))</f>
        <v>0-</v>
      </c>
      <c r="H6187" s="7" t="str">
        <f>IF(F6187&lt;0,"0-",IF(F6187=0,"0",IF(F6187&lt;3.01,"0+ to 3",IF(F6187&lt;6.01,"3+ to 6",IF(F6187&lt;9.01,"6+ to 9",IF(F6187&lt;12.01,"9+ to 12",IF(F6187&lt;15.01,"12+ to 15",IF(F6187&lt;18.01,"15+ to 18",IF(F6187&lt;21.01,"18+ to 21",IF(F6187&lt;24.01,"21+ to 24",IF(F6187&lt;27.01,"24+ to 27",IF(F6187&lt;30.01,"27+ to 30","30+"))))))))))))</f>
        <v>18+ to 21</v>
      </c>
      <c r="I6187" t="str">
        <f>IF(G6187&lt;&gt;H6187,"DIFF","")</f>
        <v>DIFF</v>
      </c>
    </row>
    <row r="6188" spans="1:9">
      <c r="A6188" t="s">
        <v>102</v>
      </c>
      <c r="B6188" t="s">
        <v>179</v>
      </c>
      <c r="C6188" s="1">
        <v>115268786</v>
      </c>
      <c r="D6188" s="1">
        <v>3</v>
      </c>
      <c r="E6188" s="1">
        <v>-4</v>
      </c>
      <c r="F6188" s="1">
        <v>10</v>
      </c>
      <c r="G6188" s="7" t="str">
        <f>IF(E6188&lt;0,"0-",IF(E6188=0,"0",IF(E6188&lt;3.01,"0+ to 3",IF(E6188&lt;6.01,"3+ to 6",IF(E6188&lt;9.01,"6+ to 9",IF(E6188&lt;12.01,"9+ to 12",IF(E6188&lt;15.01,"12+ to 15",IF(E6188&lt;18.01,"15+ to 18",IF(E6188&lt;21.01,"18+ to 21",IF(E6188&lt;24.01,"21+ to 24",IF(E6188&lt;27.01,"24+ to 27",IF(E6188&lt;30.01,"27+ to 30","30+"))))))))))))</f>
        <v>0-</v>
      </c>
      <c r="H6188" s="7" t="str">
        <f>IF(F6188&lt;0,"0-",IF(F6188=0,"0",IF(F6188&lt;3.01,"0+ to 3",IF(F6188&lt;6.01,"3+ to 6",IF(F6188&lt;9.01,"6+ to 9",IF(F6188&lt;12.01,"9+ to 12",IF(F6188&lt;15.01,"12+ to 15",IF(F6188&lt;18.01,"15+ to 18",IF(F6188&lt;21.01,"18+ to 21",IF(F6188&lt;24.01,"21+ to 24",IF(F6188&lt;27.01,"24+ to 27",IF(F6188&lt;30.01,"27+ to 30","30+"))))))))))))</f>
        <v>9+ to 12</v>
      </c>
      <c r="I6188" t="str">
        <f>IF(G6188&lt;&gt;H6188,"DIFF","")</f>
        <v>DIFF</v>
      </c>
    </row>
    <row r="6189" spans="1:9">
      <c r="A6189" t="s">
        <v>102</v>
      </c>
      <c r="B6189" t="s">
        <v>179</v>
      </c>
      <c r="C6189" s="1">
        <v>115270640</v>
      </c>
      <c r="D6189" s="1">
        <v>2</v>
      </c>
      <c r="E6189" s="1">
        <v>0</v>
      </c>
      <c r="F6189" s="1">
        <v>2</v>
      </c>
      <c r="G6189" s="7" t="str">
        <f>IF(E6189&lt;0,"0-",IF(E6189=0,"0",IF(E6189&lt;3.01,"0+ to 3",IF(E6189&lt;6.01,"3+ to 6",IF(E6189&lt;9.01,"6+ to 9",IF(E6189&lt;12.01,"9+ to 12",IF(E6189&lt;15.01,"12+ to 15",IF(E6189&lt;18.01,"15+ to 18",IF(E6189&lt;21.01,"18+ to 21",IF(E6189&lt;24.01,"21+ to 24",IF(E6189&lt;27.01,"24+ to 27",IF(E6189&lt;30.01,"27+ to 30","30+"))))))))))))</f>
        <v>0</v>
      </c>
      <c r="H6189" s="7" t="str">
        <f>IF(F6189&lt;0,"0-",IF(F6189=0,"0",IF(F6189&lt;3.01,"0+ to 3",IF(F6189&lt;6.01,"3+ to 6",IF(F6189&lt;9.01,"6+ to 9",IF(F6189&lt;12.01,"9+ to 12",IF(F6189&lt;15.01,"12+ to 15",IF(F6189&lt;18.01,"15+ to 18",IF(F6189&lt;21.01,"18+ to 21",IF(F6189&lt;24.01,"21+ to 24",IF(F6189&lt;27.01,"24+ to 27",IF(F6189&lt;30.01,"27+ to 30","30+"))))))))))))</f>
        <v>0+ to 3</v>
      </c>
      <c r="I6189" t="str">
        <f>IF(G6189&lt;&gt;H6189,"DIFF","")</f>
        <v>DIFF</v>
      </c>
    </row>
    <row r="6190" spans="1:9">
      <c r="A6190" t="s">
        <v>102</v>
      </c>
      <c r="B6190" t="s">
        <v>179</v>
      </c>
      <c r="C6190" s="1">
        <v>115271371</v>
      </c>
      <c r="D6190" s="1">
        <v>2</v>
      </c>
      <c r="E6190" s="1">
        <v>0</v>
      </c>
      <c r="F6190" s="1">
        <v>8</v>
      </c>
      <c r="G6190" s="7" t="str">
        <f>IF(E6190&lt;0,"0-",IF(E6190=0,"0",IF(E6190&lt;3.01,"0+ to 3",IF(E6190&lt;6.01,"3+ to 6",IF(E6190&lt;9.01,"6+ to 9",IF(E6190&lt;12.01,"9+ to 12",IF(E6190&lt;15.01,"12+ to 15",IF(E6190&lt;18.01,"15+ to 18",IF(E6190&lt;21.01,"18+ to 21",IF(E6190&lt;24.01,"21+ to 24",IF(E6190&lt;27.01,"24+ to 27",IF(E6190&lt;30.01,"27+ to 30","30+"))))))))))))</f>
        <v>0</v>
      </c>
      <c r="H6190" s="7" t="str">
        <f>IF(F6190&lt;0,"0-",IF(F6190=0,"0",IF(F6190&lt;3.01,"0+ to 3",IF(F6190&lt;6.01,"3+ to 6",IF(F6190&lt;9.01,"6+ to 9",IF(F6190&lt;12.01,"9+ to 12",IF(F6190&lt;15.01,"12+ to 15",IF(F6190&lt;18.01,"15+ to 18",IF(F6190&lt;21.01,"18+ to 21",IF(F6190&lt;24.01,"21+ to 24",IF(F6190&lt;27.01,"24+ to 27",IF(F6190&lt;30.01,"27+ to 30","30+"))))))))))))</f>
        <v>6+ to 9</v>
      </c>
      <c r="I6190" t="str">
        <f>IF(G6190&lt;&gt;H6190,"DIFF","")</f>
        <v>DIFF</v>
      </c>
    </row>
    <row r="6191" spans="1:9">
      <c r="A6191" t="s">
        <v>102</v>
      </c>
      <c r="B6191" t="s">
        <v>179</v>
      </c>
      <c r="C6191" s="1">
        <v>115271476</v>
      </c>
      <c r="D6191" s="1">
        <v>2</v>
      </c>
      <c r="E6191" s="1">
        <v>-6</v>
      </c>
      <c r="F6191" s="1">
        <v>9</v>
      </c>
      <c r="G6191" s="7" t="str">
        <f>IF(E6191&lt;0,"0-",IF(E6191=0,"0",IF(E6191&lt;3.01,"0+ to 3",IF(E6191&lt;6.01,"3+ to 6",IF(E6191&lt;9.01,"6+ to 9",IF(E6191&lt;12.01,"9+ to 12",IF(E6191&lt;15.01,"12+ to 15",IF(E6191&lt;18.01,"15+ to 18",IF(E6191&lt;21.01,"18+ to 21",IF(E6191&lt;24.01,"21+ to 24",IF(E6191&lt;27.01,"24+ to 27",IF(E6191&lt;30.01,"27+ to 30","30+"))))))))))))</f>
        <v>0-</v>
      </c>
      <c r="H6191" s="7" t="str">
        <f>IF(F6191&lt;0,"0-",IF(F6191=0,"0",IF(F6191&lt;3.01,"0+ to 3",IF(F6191&lt;6.01,"3+ to 6",IF(F6191&lt;9.01,"6+ to 9",IF(F6191&lt;12.01,"9+ to 12",IF(F6191&lt;15.01,"12+ to 15",IF(F6191&lt;18.01,"15+ to 18",IF(F6191&lt;21.01,"18+ to 21",IF(F6191&lt;24.01,"21+ to 24",IF(F6191&lt;27.01,"24+ to 27",IF(F6191&lt;30.01,"27+ to 30","30+"))))))))))))</f>
        <v>6+ to 9</v>
      </c>
      <c r="I6191" t="str">
        <f>IF(G6191&lt;&gt;H6191,"DIFF","")</f>
        <v>DIFF</v>
      </c>
    </row>
    <row r="6192" spans="1:9">
      <c r="A6192" t="s">
        <v>102</v>
      </c>
      <c r="B6192" t="s">
        <v>179</v>
      </c>
      <c r="C6192" s="1">
        <v>115284392</v>
      </c>
      <c r="D6192" s="1">
        <v>2</v>
      </c>
      <c r="E6192" s="1">
        <v>-7</v>
      </c>
      <c r="F6192" s="1">
        <v>11</v>
      </c>
      <c r="G6192" s="7" t="str">
        <f>IF(E6192&lt;0,"0-",IF(E6192=0,"0",IF(E6192&lt;3.01,"0+ to 3",IF(E6192&lt;6.01,"3+ to 6",IF(E6192&lt;9.01,"6+ to 9",IF(E6192&lt;12.01,"9+ to 12",IF(E6192&lt;15.01,"12+ to 15",IF(E6192&lt;18.01,"15+ to 18",IF(E6192&lt;21.01,"18+ to 21",IF(E6192&lt;24.01,"21+ to 24",IF(E6192&lt;27.01,"24+ to 27",IF(E6192&lt;30.01,"27+ to 30","30+"))))))))))))</f>
        <v>0-</v>
      </c>
      <c r="H6192" s="7" t="str">
        <f>IF(F6192&lt;0,"0-",IF(F6192=0,"0",IF(F6192&lt;3.01,"0+ to 3",IF(F6192&lt;6.01,"3+ to 6",IF(F6192&lt;9.01,"6+ to 9",IF(F6192&lt;12.01,"9+ to 12",IF(F6192&lt;15.01,"12+ to 15",IF(F6192&lt;18.01,"15+ to 18",IF(F6192&lt;21.01,"18+ to 21",IF(F6192&lt;24.01,"21+ to 24",IF(F6192&lt;27.01,"24+ to 27",IF(F6192&lt;30.01,"27+ to 30","30+"))))))))))))</f>
        <v>9+ to 12</v>
      </c>
      <c r="I6192" t="str">
        <f>IF(G6192&lt;&gt;H6192,"DIFF","")</f>
        <v>DIFF</v>
      </c>
    </row>
    <row r="6193" spans="1:9">
      <c r="A6193" t="s">
        <v>102</v>
      </c>
      <c r="B6193" t="s">
        <v>179</v>
      </c>
      <c r="C6193" s="1">
        <v>115284750</v>
      </c>
      <c r="D6193" s="1">
        <v>2</v>
      </c>
      <c r="E6193" s="1">
        <v>0</v>
      </c>
      <c r="F6193" s="1">
        <v>0</v>
      </c>
      <c r="G6193" s="7" t="str">
        <f>IF(E6193&lt;0,"0-",IF(E6193=0,"0",IF(E6193&lt;3.01,"0+ to 3",IF(E6193&lt;6.01,"3+ to 6",IF(E6193&lt;9.01,"6+ to 9",IF(E6193&lt;12.01,"9+ to 12",IF(E6193&lt;15.01,"12+ to 15",IF(E6193&lt;18.01,"15+ to 18",IF(E6193&lt;21.01,"18+ to 21",IF(E6193&lt;24.01,"21+ to 24",IF(E6193&lt;27.01,"24+ to 27",IF(E6193&lt;30.01,"27+ to 30","30+"))))))))))))</f>
        <v>0</v>
      </c>
      <c r="H6193" s="7" t="str">
        <f>IF(F6193&lt;0,"0-",IF(F6193=0,"0",IF(F6193&lt;3.01,"0+ to 3",IF(F6193&lt;6.01,"3+ to 6",IF(F6193&lt;9.01,"6+ to 9",IF(F6193&lt;12.01,"9+ to 12",IF(F6193&lt;15.01,"12+ to 15",IF(F6193&lt;18.01,"15+ to 18",IF(F6193&lt;21.01,"18+ to 21",IF(F6193&lt;24.01,"21+ to 24",IF(F6193&lt;27.01,"24+ to 27",IF(F6193&lt;30.01,"27+ to 30","30+"))))))))))))</f>
        <v>0</v>
      </c>
      <c r="I6193" t="str">
        <f>IF(G6193&lt;&gt;H6193,"DIFF","")</f>
        <v/>
      </c>
    </row>
    <row r="6194" spans="1:9">
      <c r="A6194" t="s">
        <v>102</v>
      </c>
      <c r="B6194" t="s">
        <v>179</v>
      </c>
      <c r="C6194" s="1">
        <v>115284950</v>
      </c>
      <c r="D6194" s="1">
        <v>2</v>
      </c>
      <c r="E6194" s="1">
        <v>-7</v>
      </c>
      <c r="F6194" s="1">
        <v>14</v>
      </c>
      <c r="G6194" s="7" t="str">
        <f>IF(E6194&lt;0,"0-",IF(E6194=0,"0",IF(E6194&lt;3.01,"0+ to 3",IF(E6194&lt;6.01,"3+ to 6",IF(E6194&lt;9.01,"6+ to 9",IF(E6194&lt;12.01,"9+ to 12",IF(E6194&lt;15.01,"12+ to 15",IF(E6194&lt;18.01,"15+ to 18",IF(E6194&lt;21.01,"18+ to 21",IF(E6194&lt;24.01,"21+ to 24",IF(E6194&lt;27.01,"24+ to 27",IF(E6194&lt;30.01,"27+ to 30","30+"))))))))))))</f>
        <v>0-</v>
      </c>
      <c r="H6194" s="7" t="str">
        <f>IF(F6194&lt;0,"0-",IF(F6194=0,"0",IF(F6194&lt;3.01,"0+ to 3",IF(F6194&lt;6.01,"3+ to 6",IF(F6194&lt;9.01,"6+ to 9",IF(F6194&lt;12.01,"9+ to 12",IF(F6194&lt;15.01,"12+ to 15",IF(F6194&lt;18.01,"15+ to 18",IF(F6194&lt;21.01,"18+ to 21",IF(F6194&lt;24.01,"21+ to 24",IF(F6194&lt;27.01,"24+ to 27",IF(F6194&lt;30.01,"27+ to 30","30+"))))))))))))</f>
        <v>12+ to 15</v>
      </c>
      <c r="I6194" t="str">
        <f>IF(G6194&lt;&gt;H6194,"DIFF","")</f>
        <v>DIFF</v>
      </c>
    </row>
    <row r="6195" spans="1:9">
      <c r="A6195" t="s">
        <v>102</v>
      </c>
      <c r="B6195" t="s">
        <v>178</v>
      </c>
      <c r="C6195" s="1">
        <v>115354006</v>
      </c>
      <c r="D6195" s="1">
        <v>2</v>
      </c>
      <c r="E6195" s="1">
        <v>-9</v>
      </c>
      <c r="F6195" s="1">
        <v>13</v>
      </c>
      <c r="G6195" s="7" t="str">
        <f>IF(E6195&lt;0,"0-",IF(E6195=0,"0",IF(E6195&lt;3.01,"0+ to 3",IF(E6195&lt;6.01,"3+ to 6",IF(E6195&lt;9.01,"6+ to 9",IF(E6195&lt;12.01,"9+ to 12",IF(E6195&lt;15.01,"12+ to 15",IF(E6195&lt;18.01,"15+ to 18",IF(E6195&lt;21.01,"18+ to 21",IF(E6195&lt;24.01,"21+ to 24",IF(E6195&lt;27.01,"24+ to 27",IF(E6195&lt;30.01,"27+ to 30","30+"))))))))))))</f>
        <v>0-</v>
      </c>
      <c r="H6195" s="7" t="str">
        <f>IF(F6195&lt;0,"0-",IF(F6195=0,"0",IF(F6195&lt;3.01,"0+ to 3",IF(F6195&lt;6.01,"3+ to 6",IF(F6195&lt;9.01,"6+ to 9",IF(F6195&lt;12.01,"9+ to 12",IF(F6195&lt;15.01,"12+ to 15",IF(F6195&lt;18.01,"15+ to 18",IF(F6195&lt;21.01,"18+ to 21",IF(F6195&lt;24.01,"21+ to 24",IF(F6195&lt;27.01,"24+ to 27",IF(F6195&lt;30.01,"27+ to 30","30+"))))))))))))</f>
        <v>12+ to 15</v>
      </c>
      <c r="I6195" t="str">
        <f>IF(G6195&lt;&gt;H6195,"DIFF","")</f>
        <v>DIFF</v>
      </c>
    </row>
    <row r="6196" spans="1:9">
      <c r="A6196" t="s">
        <v>102</v>
      </c>
      <c r="B6196" t="s">
        <v>178</v>
      </c>
      <c r="C6196" s="1">
        <v>115354465</v>
      </c>
      <c r="D6196" s="1">
        <v>8</v>
      </c>
      <c r="E6196" s="1">
        <v>-3</v>
      </c>
      <c r="F6196" s="1">
        <v>19</v>
      </c>
      <c r="G6196" s="7" t="str">
        <f>IF(E6196&lt;0,"0-",IF(E6196=0,"0",IF(E6196&lt;3.01,"0+ to 3",IF(E6196&lt;6.01,"3+ to 6",IF(E6196&lt;9.01,"6+ to 9",IF(E6196&lt;12.01,"9+ to 12",IF(E6196&lt;15.01,"12+ to 15",IF(E6196&lt;18.01,"15+ to 18",IF(E6196&lt;21.01,"18+ to 21",IF(E6196&lt;24.01,"21+ to 24",IF(E6196&lt;27.01,"24+ to 27",IF(E6196&lt;30.01,"27+ to 30","30+"))))))))))))</f>
        <v>0-</v>
      </c>
      <c r="H6196" s="7" t="str">
        <f>IF(F6196&lt;0,"0-",IF(F6196=0,"0",IF(F6196&lt;3.01,"0+ to 3",IF(F6196&lt;6.01,"3+ to 6",IF(F6196&lt;9.01,"6+ to 9",IF(F6196&lt;12.01,"9+ to 12",IF(F6196&lt;15.01,"12+ to 15",IF(F6196&lt;18.01,"15+ to 18",IF(F6196&lt;21.01,"18+ to 21",IF(F6196&lt;24.01,"21+ to 24",IF(F6196&lt;27.01,"24+ to 27",IF(F6196&lt;30.01,"27+ to 30","30+"))))))))))))</f>
        <v>18+ to 21</v>
      </c>
      <c r="I6196" t="str">
        <f>IF(G6196&lt;&gt;H6196,"DIFF","")</f>
        <v>DIFF</v>
      </c>
    </row>
    <row r="6197" spans="1:9">
      <c r="A6197" t="s">
        <v>102</v>
      </c>
      <c r="B6197" t="s">
        <v>178</v>
      </c>
      <c r="C6197" s="1">
        <v>115356711</v>
      </c>
      <c r="D6197" s="1">
        <v>2</v>
      </c>
      <c r="E6197" s="1">
        <v>0</v>
      </c>
      <c r="F6197" s="1">
        <v>0</v>
      </c>
      <c r="G6197" s="7" t="str">
        <f>IF(E6197&lt;0,"0-",IF(E6197=0,"0",IF(E6197&lt;3.01,"0+ to 3",IF(E6197&lt;6.01,"3+ to 6",IF(E6197&lt;9.01,"6+ to 9",IF(E6197&lt;12.01,"9+ to 12",IF(E6197&lt;15.01,"12+ to 15",IF(E6197&lt;18.01,"15+ to 18",IF(E6197&lt;21.01,"18+ to 21",IF(E6197&lt;24.01,"21+ to 24",IF(E6197&lt;27.01,"24+ to 27",IF(E6197&lt;30.01,"27+ to 30","30+"))))))))))))</f>
        <v>0</v>
      </c>
      <c r="H6197" s="7" t="str">
        <f>IF(F6197&lt;0,"0-",IF(F6197=0,"0",IF(F6197&lt;3.01,"0+ to 3",IF(F6197&lt;6.01,"3+ to 6",IF(F6197&lt;9.01,"6+ to 9",IF(F6197&lt;12.01,"9+ to 12",IF(F6197&lt;15.01,"12+ to 15",IF(F6197&lt;18.01,"15+ to 18",IF(F6197&lt;21.01,"18+ to 21",IF(F6197&lt;24.01,"21+ to 24",IF(F6197&lt;27.01,"24+ to 27",IF(F6197&lt;30.01,"27+ to 30","30+"))))))))))))</f>
        <v>0</v>
      </c>
      <c r="I6197" t="str">
        <f>IF(G6197&lt;&gt;H6197,"DIFF","")</f>
        <v/>
      </c>
    </row>
    <row r="6198" spans="1:9">
      <c r="A6198" t="s">
        <v>102</v>
      </c>
      <c r="B6198" t="s">
        <v>178</v>
      </c>
      <c r="C6198" s="1">
        <v>115357351</v>
      </c>
      <c r="D6198" s="1">
        <v>6</v>
      </c>
      <c r="E6198" s="1">
        <v>0</v>
      </c>
      <c r="F6198" s="1">
        <v>0</v>
      </c>
      <c r="G6198" s="7" t="str">
        <f>IF(E6198&lt;0,"0-",IF(E6198=0,"0",IF(E6198&lt;3.01,"0+ to 3",IF(E6198&lt;6.01,"3+ to 6",IF(E6198&lt;9.01,"6+ to 9",IF(E6198&lt;12.01,"9+ to 12",IF(E6198&lt;15.01,"12+ to 15",IF(E6198&lt;18.01,"15+ to 18",IF(E6198&lt;21.01,"18+ to 21",IF(E6198&lt;24.01,"21+ to 24",IF(E6198&lt;27.01,"24+ to 27",IF(E6198&lt;30.01,"27+ to 30","30+"))))))))))))</f>
        <v>0</v>
      </c>
      <c r="H6198" s="7" t="str">
        <f>IF(F6198&lt;0,"0-",IF(F6198=0,"0",IF(F6198&lt;3.01,"0+ to 3",IF(F6198&lt;6.01,"3+ to 6",IF(F6198&lt;9.01,"6+ to 9",IF(F6198&lt;12.01,"9+ to 12",IF(F6198&lt;15.01,"12+ to 15",IF(F6198&lt;18.01,"15+ to 18",IF(F6198&lt;21.01,"18+ to 21",IF(F6198&lt;24.01,"21+ to 24",IF(F6198&lt;27.01,"24+ to 27",IF(F6198&lt;30.01,"27+ to 30","30+"))))))))))))</f>
        <v>0</v>
      </c>
      <c r="I6198" t="str">
        <f>IF(G6198&lt;&gt;H6198,"DIFF","")</f>
        <v/>
      </c>
    </row>
    <row r="6199" spans="1:9">
      <c r="A6199" t="s">
        <v>102</v>
      </c>
      <c r="B6199" t="s">
        <v>178</v>
      </c>
      <c r="C6199" s="1">
        <v>115359661</v>
      </c>
      <c r="D6199" s="1">
        <v>2</v>
      </c>
      <c r="E6199" s="1">
        <v>0</v>
      </c>
      <c r="F6199" s="1">
        <v>4</v>
      </c>
      <c r="G6199" s="7" t="str">
        <f>IF(E6199&lt;0,"0-",IF(E6199=0,"0",IF(E6199&lt;3.01,"0+ to 3",IF(E6199&lt;6.01,"3+ to 6",IF(E6199&lt;9.01,"6+ to 9",IF(E6199&lt;12.01,"9+ to 12",IF(E6199&lt;15.01,"12+ to 15",IF(E6199&lt;18.01,"15+ to 18",IF(E6199&lt;21.01,"18+ to 21",IF(E6199&lt;24.01,"21+ to 24",IF(E6199&lt;27.01,"24+ to 27",IF(E6199&lt;30.01,"27+ to 30","30+"))))))))))))</f>
        <v>0</v>
      </c>
      <c r="H6199" s="7" t="str">
        <f>IF(F6199&lt;0,"0-",IF(F6199=0,"0",IF(F6199&lt;3.01,"0+ to 3",IF(F6199&lt;6.01,"3+ to 6",IF(F6199&lt;9.01,"6+ to 9",IF(F6199&lt;12.01,"9+ to 12",IF(F6199&lt;15.01,"12+ to 15",IF(F6199&lt;18.01,"15+ to 18",IF(F6199&lt;21.01,"18+ to 21",IF(F6199&lt;24.01,"21+ to 24",IF(F6199&lt;27.01,"24+ to 27",IF(F6199&lt;30.01,"27+ to 30","30+"))))))))))))</f>
        <v>3+ to 6</v>
      </c>
      <c r="I6199" t="str">
        <f>IF(G6199&lt;&gt;H6199,"DIFF","")</f>
        <v>DIFF</v>
      </c>
    </row>
    <row r="6200" spans="1:9">
      <c r="A6200" t="s">
        <v>102</v>
      </c>
      <c r="B6200" t="s">
        <v>178</v>
      </c>
      <c r="C6200" s="1">
        <v>115361218</v>
      </c>
      <c r="D6200" s="1">
        <v>5</v>
      </c>
      <c r="E6200" s="1">
        <v>-1</v>
      </c>
      <c r="F6200" s="1">
        <v>1</v>
      </c>
      <c r="G6200" s="7" t="str">
        <f>IF(E6200&lt;0,"0-",IF(E6200=0,"0",IF(E6200&lt;3.01,"0+ to 3",IF(E6200&lt;6.01,"3+ to 6",IF(E6200&lt;9.01,"6+ to 9",IF(E6200&lt;12.01,"9+ to 12",IF(E6200&lt;15.01,"12+ to 15",IF(E6200&lt;18.01,"15+ to 18",IF(E6200&lt;21.01,"18+ to 21",IF(E6200&lt;24.01,"21+ to 24",IF(E6200&lt;27.01,"24+ to 27",IF(E6200&lt;30.01,"27+ to 30","30+"))))))))))))</f>
        <v>0-</v>
      </c>
      <c r="H6200" s="7" t="str">
        <f>IF(F6200&lt;0,"0-",IF(F6200=0,"0",IF(F6200&lt;3.01,"0+ to 3",IF(F6200&lt;6.01,"3+ to 6",IF(F6200&lt;9.01,"6+ to 9",IF(F6200&lt;12.01,"9+ to 12",IF(F6200&lt;15.01,"12+ to 15",IF(F6200&lt;18.01,"15+ to 18",IF(F6200&lt;21.01,"18+ to 21",IF(F6200&lt;24.01,"21+ to 24",IF(F6200&lt;27.01,"24+ to 27",IF(F6200&lt;30.01,"27+ to 30","30+"))))))))))))</f>
        <v>0+ to 3</v>
      </c>
      <c r="I6200" t="str">
        <f>IF(G6200&lt;&gt;H6200,"DIFF","")</f>
        <v>DIFF</v>
      </c>
    </row>
    <row r="6201" spans="1:9">
      <c r="A6201" t="s">
        <v>102</v>
      </c>
      <c r="B6201" t="s">
        <v>178</v>
      </c>
      <c r="C6201" s="1">
        <v>115365757</v>
      </c>
      <c r="D6201" s="1">
        <v>9</v>
      </c>
      <c r="E6201" s="1">
        <v>-11</v>
      </c>
      <c r="F6201" s="1">
        <v>0</v>
      </c>
      <c r="G6201" s="7" t="str">
        <f>IF(E6201&lt;0,"0-",IF(E6201=0,"0",IF(E6201&lt;3.01,"0+ to 3",IF(E6201&lt;6.01,"3+ to 6",IF(E6201&lt;9.01,"6+ to 9",IF(E6201&lt;12.01,"9+ to 12",IF(E6201&lt;15.01,"12+ to 15",IF(E6201&lt;18.01,"15+ to 18",IF(E6201&lt;21.01,"18+ to 21",IF(E6201&lt;24.01,"21+ to 24",IF(E6201&lt;27.01,"24+ to 27",IF(E6201&lt;30.01,"27+ to 30","30+"))))))))))))</f>
        <v>0-</v>
      </c>
      <c r="H6201" s="7" t="str">
        <f>IF(F6201&lt;0,"0-",IF(F6201=0,"0",IF(F6201&lt;3.01,"0+ to 3",IF(F6201&lt;6.01,"3+ to 6",IF(F6201&lt;9.01,"6+ to 9",IF(F6201&lt;12.01,"9+ to 12",IF(F6201&lt;15.01,"12+ to 15",IF(F6201&lt;18.01,"15+ to 18",IF(F6201&lt;21.01,"18+ to 21",IF(F6201&lt;24.01,"21+ to 24",IF(F6201&lt;27.01,"24+ to 27",IF(F6201&lt;30.01,"27+ to 30","30+"))))))))))))</f>
        <v>0</v>
      </c>
      <c r="I6201" t="str">
        <f>IF(G6201&lt;&gt;H6201,"DIFF","")</f>
        <v>DIFF</v>
      </c>
    </row>
    <row r="6202" spans="1:9">
      <c r="A6202" t="s">
        <v>102</v>
      </c>
      <c r="B6202" t="s">
        <v>178</v>
      </c>
      <c r="C6202" s="1">
        <v>115374367</v>
      </c>
      <c r="D6202" s="1">
        <v>2</v>
      </c>
      <c r="E6202" s="1">
        <v>-10</v>
      </c>
      <c r="F6202" s="1">
        <v>12</v>
      </c>
      <c r="G6202" s="7" t="str">
        <f>IF(E6202&lt;0,"0-",IF(E6202=0,"0",IF(E6202&lt;3.01,"0+ to 3",IF(E6202&lt;6.01,"3+ to 6",IF(E6202&lt;9.01,"6+ to 9",IF(E6202&lt;12.01,"9+ to 12",IF(E6202&lt;15.01,"12+ to 15",IF(E6202&lt;18.01,"15+ to 18",IF(E6202&lt;21.01,"18+ to 21",IF(E6202&lt;24.01,"21+ to 24",IF(E6202&lt;27.01,"24+ to 27",IF(E6202&lt;30.01,"27+ to 30","30+"))))))))))))</f>
        <v>0-</v>
      </c>
      <c r="H6202" s="7" t="str">
        <f>IF(F6202&lt;0,"0-",IF(F6202=0,"0",IF(F6202&lt;3.01,"0+ to 3",IF(F6202&lt;6.01,"3+ to 6",IF(F6202&lt;9.01,"6+ to 9",IF(F6202&lt;12.01,"9+ to 12",IF(F6202&lt;15.01,"12+ to 15",IF(F6202&lt;18.01,"15+ to 18",IF(F6202&lt;21.01,"18+ to 21",IF(F6202&lt;24.01,"21+ to 24",IF(F6202&lt;27.01,"24+ to 27",IF(F6202&lt;30.01,"27+ to 30","30+"))))))))))))</f>
        <v>9+ to 12</v>
      </c>
      <c r="I6202" t="str">
        <f>IF(G6202&lt;&gt;H6202,"DIFF","")</f>
        <v>DIFF</v>
      </c>
    </row>
    <row r="6203" spans="1:9">
      <c r="A6203" t="s">
        <v>102</v>
      </c>
      <c r="B6203" t="s">
        <v>178</v>
      </c>
      <c r="C6203" s="1">
        <v>115378177</v>
      </c>
      <c r="D6203" s="1">
        <v>4</v>
      </c>
      <c r="E6203" s="1">
        <v>-2</v>
      </c>
      <c r="F6203" s="1">
        <v>7</v>
      </c>
      <c r="G6203" s="7" t="str">
        <f>IF(E6203&lt;0,"0-",IF(E6203=0,"0",IF(E6203&lt;3.01,"0+ to 3",IF(E6203&lt;6.01,"3+ to 6",IF(E6203&lt;9.01,"6+ to 9",IF(E6203&lt;12.01,"9+ to 12",IF(E6203&lt;15.01,"12+ to 15",IF(E6203&lt;18.01,"15+ to 18",IF(E6203&lt;21.01,"18+ to 21",IF(E6203&lt;24.01,"21+ to 24",IF(E6203&lt;27.01,"24+ to 27",IF(E6203&lt;30.01,"27+ to 30","30+"))))))))))))</f>
        <v>0-</v>
      </c>
      <c r="H6203" s="7" t="str">
        <f>IF(F6203&lt;0,"0-",IF(F6203=0,"0",IF(F6203&lt;3.01,"0+ to 3",IF(F6203&lt;6.01,"3+ to 6",IF(F6203&lt;9.01,"6+ to 9",IF(F6203&lt;12.01,"9+ to 12",IF(F6203&lt;15.01,"12+ to 15",IF(F6203&lt;18.01,"15+ to 18",IF(F6203&lt;21.01,"18+ to 21",IF(F6203&lt;24.01,"21+ to 24",IF(F6203&lt;27.01,"24+ to 27",IF(F6203&lt;30.01,"27+ to 30","30+"))))))))))))</f>
        <v>6+ to 9</v>
      </c>
      <c r="I6203" t="str">
        <f>IF(G6203&lt;&gt;H6203,"DIFF","")</f>
        <v>DIFF</v>
      </c>
    </row>
    <row r="6204" spans="1:9">
      <c r="A6204" t="s">
        <v>102</v>
      </c>
      <c r="B6204" t="s">
        <v>177</v>
      </c>
      <c r="C6204" s="1">
        <v>115383248</v>
      </c>
      <c r="D6204" s="1">
        <v>2</v>
      </c>
      <c r="E6204" s="1">
        <v>0</v>
      </c>
      <c r="F6204" s="1">
        <v>11</v>
      </c>
      <c r="G6204" s="7" t="str">
        <f>IF(E6204&lt;0,"0-",IF(E6204=0,"0",IF(E6204&lt;3.01,"0+ to 3",IF(E6204&lt;6.01,"3+ to 6",IF(E6204&lt;9.01,"6+ to 9",IF(E6204&lt;12.01,"9+ to 12",IF(E6204&lt;15.01,"12+ to 15",IF(E6204&lt;18.01,"15+ to 18",IF(E6204&lt;21.01,"18+ to 21",IF(E6204&lt;24.01,"21+ to 24",IF(E6204&lt;27.01,"24+ to 27",IF(E6204&lt;30.01,"27+ to 30","30+"))))))))))))</f>
        <v>0</v>
      </c>
      <c r="H6204" s="7" t="str">
        <f>IF(F6204&lt;0,"0-",IF(F6204=0,"0",IF(F6204&lt;3.01,"0+ to 3",IF(F6204&lt;6.01,"3+ to 6",IF(F6204&lt;9.01,"6+ to 9",IF(F6204&lt;12.01,"9+ to 12",IF(F6204&lt;15.01,"12+ to 15",IF(F6204&lt;18.01,"15+ to 18",IF(F6204&lt;21.01,"18+ to 21",IF(F6204&lt;24.01,"21+ to 24",IF(F6204&lt;27.01,"24+ to 27",IF(F6204&lt;30.01,"27+ to 30","30+"))))))))))))</f>
        <v>9+ to 12</v>
      </c>
      <c r="I6204" t="str">
        <f>IF(G6204&lt;&gt;H6204,"DIFF","")</f>
        <v>DIFF</v>
      </c>
    </row>
    <row r="6205" spans="1:9">
      <c r="A6205" t="s">
        <v>102</v>
      </c>
      <c r="B6205" t="s">
        <v>177</v>
      </c>
      <c r="C6205" s="1">
        <v>115383322</v>
      </c>
      <c r="D6205" s="1">
        <v>6</v>
      </c>
      <c r="E6205" s="1">
        <v>0</v>
      </c>
      <c r="F6205" s="1">
        <v>0</v>
      </c>
      <c r="G6205" s="7" t="str">
        <f>IF(E6205&lt;0,"0-",IF(E6205=0,"0",IF(E6205&lt;3.01,"0+ to 3",IF(E6205&lt;6.01,"3+ to 6",IF(E6205&lt;9.01,"6+ to 9",IF(E6205&lt;12.01,"9+ to 12",IF(E6205&lt;15.01,"12+ to 15",IF(E6205&lt;18.01,"15+ to 18",IF(E6205&lt;21.01,"18+ to 21",IF(E6205&lt;24.01,"21+ to 24",IF(E6205&lt;27.01,"24+ to 27",IF(E6205&lt;30.01,"27+ to 30","30+"))))))))))))</f>
        <v>0</v>
      </c>
      <c r="H6205" s="7" t="str">
        <f>IF(F6205&lt;0,"0-",IF(F6205=0,"0",IF(F6205&lt;3.01,"0+ to 3",IF(F6205&lt;6.01,"3+ to 6",IF(F6205&lt;9.01,"6+ to 9",IF(F6205&lt;12.01,"9+ to 12",IF(F6205&lt;15.01,"12+ to 15",IF(F6205&lt;18.01,"15+ to 18",IF(F6205&lt;21.01,"18+ to 21",IF(F6205&lt;24.01,"21+ to 24",IF(F6205&lt;27.01,"24+ to 27",IF(F6205&lt;30.01,"27+ to 30","30+"))))))))))))</f>
        <v>0</v>
      </c>
      <c r="I6205" t="str">
        <f>IF(G6205&lt;&gt;H6205,"DIFF","")</f>
        <v/>
      </c>
    </row>
    <row r="6206" spans="1:9">
      <c r="A6206" t="s">
        <v>102</v>
      </c>
      <c r="B6206" t="s">
        <v>177</v>
      </c>
      <c r="C6206" s="1">
        <v>115383348</v>
      </c>
      <c r="D6206" s="1">
        <v>4</v>
      </c>
      <c r="E6206" s="1">
        <v>0</v>
      </c>
      <c r="F6206" s="1">
        <v>0</v>
      </c>
      <c r="G6206" s="7" t="str">
        <f>IF(E6206&lt;0,"0-",IF(E6206=0,"0",IF(E6206&lt;3.01,"0+ to 3",IF(E6206&lt;6.01,"3+ to 6",IF(E6206&lt;9.01,"6+ to 9",IF(E6206&lt;12.01,"9+ to 12",IF(E6206&lt;15.01,"12+ to 15",IF(E6206&lt;18.01,"15+ to 18",IF(E6206&lt;21.01,"18+ to 21",IF(E6206&lt;24.01,"21+ to 24",IF(E6206&lt;27.01,"24+ to 27",IF(E6206&lt;30.01,"27+ to 30","30+"))))))))))))</f>
        <v>0</v>
      </c>
      <c r="H6206" s="7" t="str">
        <f>IF(F6206&lt;0,"0-",IF(F6206=0,"0",IF(F6206&lt;3.01,"0+ to 3",IF(F6206&lt;6.01,"3+ to 6",IF(F6206&lt;9.01,"6+ to 9",IF(F6206&lt;12.01,"9+ to 12",IF(F6206&lt;15.01,"12+ to 15",IF(F6206&lt;18.01,"15+ to 18",IF(F6206&lt;21.01,"18+ to 21",IF(F6206&lt;24.01,"21+ to 24",IF(F6206&lt;27.01,"24+ to 27",IF(F6206&lt;30.01,"27+ to 30","30+"))))))))))))</f>
        <v>0</v>
      </c>
      <c r="I6206" t="str">
        <f>IF(G6206&lt;&gt;H6206,"DIFF","")</f>
        <v/>
      </c>
    </row>
    <row r="6207" spans="1:9">
      <c r="A6207" t="s">
        <v>102</v>
      </c>
      <c r="B6207" t="s">
        <v>177</v>
      </c>
      <c r="C6207" s="1">
        <v>115407644</v>
      </c>
      <c r="D6207" s="1">
        <v>3</v>
      </c>
      <c r="E6207" s="1">
        <v>0</v>
      </c>
      <c r="F6207" s="1">
        <v>295</v>
      </c>
      <c r="G6207" s="7" t="str">
        <f>IF(E6207&lt;0,"0-",IF(E6207=0,"0",IF(E6207&lt;3.01,"0+ to 3",IF(E6207&lt;6.01,"3+ to 6",IF(E6207&lt;9.01,"6+ to 9",IF(E6207&lt;12.01,"9+ to 12",IF(E6207&lt;15.01,"12+ to 15",IF(E6207&lt;18.01,"15+ to 18",IF(E6207&lt;21.01,"18+ to 21",IF(E6207&lt;24.01,"21+ to 24",IF(E6207&lt;27.01,"24+ to 27",IF(E6207&lt;30.01,"27+ to 30","30+"))))))))))))</f>
        <v>0</v>
      </c>
      <c r="H6207" s="7" t="str">
        <f>IF(F6207&lt;0,"0-",IF(F6207=0,"0",IF(F6207&lt;3.01,"0+ to 3",IF(F6207&lt;6.01,"3+ to 6",IF(F6207&lt;9.01,"6+ to 9",IF(F6207&lt;12.01,"9+ to 12",IF(F6207&lt;15.01,"12+ to 15",IF(F6207&lt;18.01,"15+ to 18",IF(F6207&lt;21.01,"18+ to 21",IF(F6207&lt;24.01,"21+ to 24",IF(F6207&lt;27.01,"24+ to 27",IF(F6207&lt;30.01,"27+ to 30","30+"))))))))))))</f>
        <v>30+</v>
      </c>
      <c r="I6207" t="str">
        <f>IF(G6207&lt;&gt;H6207,"DIFF","")</f>
        <v>DIFF</v>
      </c>
    </row>
    <row r="6208" spans="1:9">
      <c r="A6208" t="s">
        <v>102</v>
      </c>
      <c r="B6208" t="s">
        <v>177</v>
      </c>
      <c r="C6208" s="1">
        <v>115413708</v>
      </c>
      <c r="D6208" s="1">
        <v>2</v>
      </c>
      <c r="E6208" s="1">
        <v>-5</v>
      </c>
      <c r="F6208" s="1">
        <v>7</v>
      </c>
      <c r="G6208" s="7" t="str">
        <f>IF(E6208&lt;0,"0-",IF(E6208=0,"0",IF(E6208&lt;3.01,"0+ to 3",IF(E6208&lt;6.01,"3+ to 6",IF(E6208&lt;9.01,"6+ to 9",IF(E6208&lt;12.01,"9+ to 12",IF(E6208&lt;15.01,"12+ to 15",IF(E6208&lt;18.01,"15+ to 18",IF(E6208&lt;21.01,"18+ to 21",IF(E6208&lt;24.01,"21+ to 24",IF(E6208&lt;27.01,"24+ to 27",IF(E6208&lt;30.01,"27+ to 30","30+"))))))))))))</f>
        <v>0-</v>
      </c>
      <c r="H6208" s="7" t="str">
        <f>IF(F6208&lt;0,"0-",IF(F6208=0,"0",IF(F6208&lt;3.01,"0+ to 3",IF(F6208&lt;6.01,"3+ to 6",IF(F6208&lt;9.01,"6+ to 9",IF(F6208&lt;12.01,"9+ to 12",IF(F6208&lt;15.01,"12+ to 15",IF(F6208&lt;18.01,"15+ to 18",IF(F6208&lt;21.01,"18+ to 21",IF(F6208&lt;24.01,"21+ to 24",IF(F6208&lt;27.01,"24+ to 27",IF(F6208&lt;30.01,"27+ to 30","30+"))))))))))))</f>
        <v>6+ to 9</v>
      </c>
      <c r="I6208" t="str">
        <f>IF(G6208&lt;&gt;H6208,"DIFF","")</f>
        <v>DIFF</v>
      </c>
    </row>
    <row r="6209" spans="1:9">
      <c r="A6209" t="s">
        <v>102</v>
      </c>
      <c r="B6209" t="s">
        <v>177</v>
      </c>
      <c r="C6209" s="1">
        <v>115413887</v>
      </c>
      <c r="D6209" s="1">
        <v>2</v>
      </c>
      <c r="E6209" s="1">
        <v>-3</v>
      </c>
      <c r="F6209" s="1">
        <v>5</v>
      </c>
      <c r="G6209" s="7" t="str">
        <f>IF(E6209&lt;0,"0-",IF(E6209=0,"0",IF(E6209&lt;3.01,"0+ to 3",IF(E6209&lt;6.01,"3+ to 6",IF(E6209&lt;9.01,"6+ to 9",IF(E6209&lt;12.01,"9+ to 12",IF(E6209&lt;15.01,"12+ to 15",IF(E6209&lt;18.01,"15+ to 18",IF(E6209&lt;21.01,"18+ to 21",IF(E6209&lt;24.01,"21+ to 24",IF(E6209&lt;27.01,"24+ to 27",IF(E6209&lt;30.01,"27+ to 30","30+"))))))))))))</f>
        <v>0-</v>
      </c>
      <c r="H6209" s="7" t="str">
        <f>IF(F6209&lt;0,"0-",IF(F6209=0,"0",IF(F6209&lt;3.01,"0+ to 3",IF(F6209&lt;6.01,"3+ to 6",IF(F6209&lt;9.01,"6+ to 9",IF(F6209&lt;12.01,"9+ to 12",IF(F6209&lt;15.01,"12+ to 15",IF(F6209&lt;18.01,"15+ to 18",IF(F6209&lt;21.01,"18+ to 21",IF(F6209&lt;24.01,"21+ to 24",IF(F6209&lt;27.01,"24+ to 27",IF(F6209&lt;30.01,"27+ to 30","30+"))))))))))))</f>
        <v>3+ to 6</v>
      </c>
      <c r="I6209" t="str">
        <f>IF(G6209&lt;&gt;H6209,"DIFF","")</f>
        <v>DIFF</v>
      </c>
    </row>
    <row r="6210" spans="1:9">
      <c r="A6210" t="s">
        <v>102</v>
      </c>
      <c r="B6210" t="s">
        <v>177</v>
      </c>
      <c r="C6210" s="1">
        <v>115426560</v>
      </c>
      <c r="D6210" s="1">
        <v>9</v>
      </c>
      <c r="E6210" s="1">
        <v>-13</v>
      </c>
      <c r="F6210" s="1">
        <v>-9</v>
      </c>
      <c r="G6210" s="7" t="str">
        <f>IF(E6210&lt;0,"0-",IF(E6210=0,"0",IF(E6210&lt;3.01,"0+ to 3",IF(E6210&lt;6.01,"3+ to 6",IF(E6210&lt;9.01,"6+ to 9",IF(E6210&lt;12.01,"9+ to 12",IF(E6210&lt;15.01,"12+ to 15",IF(E6210&lt;18.01,"15+ to 18",IF(E6210&lt;21.01,"18+ to 21",IF(E6210&lt;24.01,"21+ to 24",IF(E6210&lt;27.01,"24+ to 27",IF(E6210&lt;30.01,"27+ to 30","30+"))))))))))))</f>
        <v>0-</v>
      </c>
      <c r="H6210" s="7" t="str">
        <f>IF(F6210&lt;0,"0-",IF(F6210=0,"0",IF(F6210&lt;3.01,"0+ to 3",IF(F6210&lt;6.01,"3+ to 6",IF(F6210&lt;9.01,"6+ to 9",IF(F6210&lt;12.01,"9+ to 12",IF(F6210&lt;15.01,"12+ to 15",IF(F6210&lt;18.01,"15+ to 18",IF(F6210&lt;21.01,"18+ to 21",IF(F6210&lt;24.01,"21+ to 24",IF(F6210&lt;27.01,"24+ to 27",IF(F6210&lt;30.01,"27+ to 30","30+"))))))))))))</f>
        <v>0-</v>
      </c>
      <c r="I6210" t="str">
        <f>IF(G6210&lt;&gt;H6210,"DIFF","")</f>
        <v/>
      </c>
    </row>
    <row r="6211" spans="1:9">
      <c r="A6211" t="s">
        <v>102</v>
      </c>
      <c r="B6211" t="s">
        <v>177</v>
      </c>
      <c r="C6211" s="1">
        <v>115427146</v>
      </c>
      <c r="D6211" s="1">
        <v>2</v>
      </c>
      <c r="E6211" s="1">
        <v>-14</v>
      </c>
      <c r="F6211" s="1">
        <v>15</v>
      </c>
      <c r="G6211" s="7" t="str">
        <f>IF(E6211&lt;0,"0-",IF(E6211=0,"0",IF(E6211&lt;3.01,"0+ to 3",IF(E6211&lt;6.01,"3+ to 6",IF(E6211&lt;9.01,"6+ to 9",IF(E6211&lt;12.01,"9+ to 12",IF(E6211&lt;15.01,"12+ to 15",IF(E6211&lt;18.01,"15+ to 18",IF(E6211&lt;21.01,"18+ to 21",IF(E6211&lt;24.01,"21+ to 24",IF(E6211&lt;27.01,"24+ to 27",IF(E6211&lt;30.01,"27+ to 30","30+"))))))))))))</f>
        <v>0-</v>
      </c>
      <c r="H6211" s="7" t="str">
        <f>IF(F6211&lt;0,"0-",IF(F6211=0,"0",IF(F6211&lt;3.01,"0+ to 3",IF(F6211&lt;6.01,"3+ to 6",IF(F6211&lt;9.01,"6+ to 9",IF(F6211&lt;12.01,"9+ to 12",IF(F6211&lt;15.01,"12+ to 15",IF(F6211&lt;18.01,"15+ to 18",IF(F6211&lt;21.01,"18+ to 21",IF(F6211&lt;24.01,"21+ to 24",IF(F6211&lt;27.01,"24+ to 27",IF(F6211&lt;30.01,"27+ to 30","30+"))))))))))))</f>
        <v>12+ to 15</v>
      </c>
      <c r="I6211" t="str">
        <f>IF(G6211&lt;&gt;H6211,"DIFF","")</f>
        <v>DIFF</v>
      </c>
    </row>
    <row r="6212" spans="1:9">
      <c r="A6212" t="s">
        <v>102</v>
      </c>
      <c r="B6212" t="s">
        <v>177</v>
      </c>
      <c r="C6212" s="1">
        <v>115429016</v>
      </c>
      <c r="D6212" s="1">
        <v>9</v>
      </c>
      <c r="E6212" s="1">
        <v>0</v>
      </c>
      <c r="F6212" s="1">
        <v>0</v>
      </c>
      <c r="G6212" s="7" t="str">
        <f>IF(E6212&lt;0,"0-",IF(E6212=0,"0",IF(E6212&lt;3.01,"0+ to 3",IF(E6212&lt;6.01,"3+ to 6",IF(E6212&lt;9.01,"6+ to 9",IF(E6212&lt;12.01,"9+ to 12",IF(E6212&lt;15.01,"12+ to 15",IF(E6212&lt;18.01,"15+ to 18",IF(E6212&lt;21.01,"18+ to 21",IF(E6212&lt;24.01,"21+ to 24",IF(E6212&lt;27.01,"24+ to 27",IF(E6212&lt;30.01,"27+ to 30","30+"))))))))))))</f>
        <v>0</v>
      </c>
      <c r="H6212" s="7" t="str">
        <f>IF(F6212&lt;0,"0-",IF(F6212=0,"0",IF(F6212&lt;3.01,"0+ to 3",IF(F6212&lt;6.01,"3+ to 6",IF(F6212&lt;9.01,"6+ to 9",IF(F6212&lt;12.01,"9+ to 12",IF(F6212&lt;15.01,"12+ to 15",IF(F6212&lt;18.01,"15+ to 18",IF(F6212&lt;21.01,"18+ to 21",IF(F6212&lt;24.01,"21+ to 24",IF(F6212&lt;27.01,"24+ to 27",IF(F6212&lt;30.01,"27+ to 30","30+"))))))))))))</f>
        <v>0</v>
      </c>
      <c r="I6212" t="str">
        <f>IF(G6212&lt;&gt;H6212,"DIFF","")</f>
        <v/>
      </c>
    </row>
    <row r="6213" spans="1:9">
      <c r="A6213" t="s">
        <v>102</v>
      </c>
      <c r="B6213" t="s">
        <v>177</v>
      </c>
      <c r="C6213" s="1">
        <v>115429288</v>
      </c>
      <c r="D6213" s="1">
        <v>9</v>
      </c>
      <c r="E6213" s="1">
        <v>-4</v>
      </c>
      <c r="F6213" s="1">
        <v>-1</v>
      </c>
      <c r="G6213" s="7" t="str">
        <f>IF(E6213&lt;0,"0-",IF(E6213=0,"0",IF(E6213&lt;3.01,"0+ to 3",IF(E6213&lt;6.01,"3+ to 6",IF(E6213&lt;9.01,"6+ to 9",IF(E6213&lt;12.01,"9+ to 12",IF(E6213&lt;15.01,"12+ to 15",IF(E6213&lt;18.01,"15+ to 18",IF(E6213&lt;21.01,"18+ to 21",IF(E6213&lt;24.01,"21+ to 24",IF(E6213&lt;27.01,"24+ to 27",IF(E6213&lt;30.01,"27+ to 30","30+"))))))))))))</f>
        <v>0-</v>
      </c>
      <c r="H6213" s="7" t="str">
        <f>IF(F6213&lt;0,"0-",IF(F6213=0,"0",IF(F6213&lt;3.01,"0+ to 3",IF(F6213&lt;6.01,"3+ to 6",IF(F6213&lt;9.01,"6+ to 9",IF(F6213&lt;12.01,"9+ to 12",IF(F6213&lt;15.01,"12+ to 15",IF(F6213&lt;18.01,"15+ to 18",IF(F6213&lt;21.01,"18+ to 21",IF(F6213&lt;24.01,"21+ to 24",IF(F6213&lt;27.01,"24+ to 27",IF(F6213&lt;30.01,"27+ to 30","30+"))))))))))))</f>
        <v>0-</v>
      </c>
      <c r="I6213" t="str">
        <f>IF(G6213&lt;&gt;H6213,"DIFF","")</f>
        <v/>
      </c>
    </row>
    <row r="6214" spans="1:9">
      <c r="A6214" t="s">
        <v>102</v>
      </c>
      <c r="B6214" t="s">
        <v>177</v>
      </c>
      <c r="C6214" s="1">
        <v>115429690</v>
      </c>
      <c r="D6214" s="1">
        <v>2</v>
      </c>
      <c r="E6214" s="1">
        <v>0</v>
      </c>
      <c r="F6214" s="1">
        <v>3</v>
      </c>
      <c r="G6214" s="7" t="str">
        <f>IF(E6214&lt;0,"0-",IF(E6214=0,"0",IF(E6214&lt;3.01,"0+ to 3",IF(E6214&lt;6.01,"3+ to 6",IF(E6214&lt;9.01,"6+ to 9",IF(E6214&lt;12.01,"9+ to 12",IF(E6214&lt;15.01,"12+ to 15",IF(E6214&lt;18.01,"15+ to 18",IF(E6214&lt;21.01,"18+ to 21",IF(E6214&lt;24.01,"21+ to 24",IF(E6214&lt;27.01,"24+ to 27",IF(E6214&lt;30.01,"27+ to 30","30+"))))))))))))</f>
        <v>0</v>
      </c>
      <c r="H6214" s="7" t="str">
        <f>IF(F6214&lt;0,"0-",IF(F6214=0,"0",IF(F6214&lt;3.01,"0+ to 3",IF(F6214&lt;6.01,"3+ to 6",IF(F6214&lt;9.01,"6+ to 9",IF(F6214&lt;12.01,"9+ to 12",IF(F6214&lt;15.01,"12+ to 15",IF(F6214&lt;18.01,"15+ to 18",IF(F6214&lt;21.01,"18+ to 21",IF(F6214&lt;24.01,"21+ to 24",IF(F6214&lt;27.01,"24+ to 27",IF(F6214&lt;30.01,"27+ to 30","30+"))))))))))))</f>
        <v>0+ to 3</v>
      </c>
      <c r="I6214" t="str">
        <f>IF(G6214&lt;&gt;H6214,"DIFF","")</f>
        <v>DIFF</v>
      </c>
    </row>
    <row r="6215" spans="1:9">
      <c r="A6215" t="s">
        <v>102</v>
      </c>
      <c r="B6215" t="s">
        <v>176</v>
      </c>
      <c r="C6215" s="1">
        <v>115453199</v>
      </c>
      <c r="D6215" s="1">
        <v>9</v>
      </c>
      <c r="E6215" s="1">
        <v>0</v>
      </c>
      <c r="F6215" s="1">
        <v>0</v>
      </c>
      <c r="G6215" s="7" t="str">
        <f>IF(E6215&lt;0,"0-",IF(E6215=0,"0",IF(E6215&lt;3.01,"0+ to 3",IF(E6215&lt;6.01,"3+ to 6",IF(E6215&lt;9.01,"6+ to 9",IF(E6215&lt;12.01,"9+ to 12",IF(E6215&lt;15.01,"12+ to 15",IF(E6215&lt;18.01,"15+ to 18",IF(E6215&lt;21.01,"18+ to 21",IF(E6215&lt;24.01,"21+ to 24",IF(E6215&lt;27.01,"24+ to 27",IF(E6215&lt;30.01,"27+ to 30","30+"))))))))))))</f>
        <v>0</v>
      </c>
      <c r="H6215" s="7" t="str">
        <f>IF(F6215&lt;0,"0-",IF(F6215=0,"0",IF(F6215&lt;3.01,"0+ to 3",IF(F6215&lt;6.01,"3+ to 6",IF(F6215&lt;9.01,"6+ to 9",IF(F6215&lt;12.01,"9+ to 12",IF(F6215&lt;15.01,"12+ to 15",IF(F6215&lt;18.01,"15+ to 18",IF(F6215&lt;21.01,"18+ to 21",IF(F6215&lt;24.01,"21+ to 24",IF(F6215&lt;27.01,"24+ to 27",IF(F6215&lt;30.01,"27+ to 30","30+"))))))))))))</f>
        <v>0</v>
      </c>
      <c r="I6215" t="str">
        <f>IF(G6215&lt;&gt;H6215,"DIFF","")</f>
        <v/>
      </c>
    </row>
    <row r="6216" spans="1:9">
      <c r="A6216" t="s">
        <v>103</v>
      </c>
      <c r="B6216" t="s">
        <v>176</v>
      </c>
      <c r="C6216" s="1">
        <v>115454950</v>
      </c>
      <c r="D6216" s="1">
        <v>3</v>
      </c>
      <c r="E6216" s="1">
        <v>-94</v>
      </c>
      <c r="F6216" s="1">
        <v>154</v>
      </c>
      <c r="G6216" s="7" t="str">
        <f>IF(E6216&lt;0,"0-",IF(E6216=0,"0",IF(E6216&lt;3.01,"0+ to 3",IF(E6216&lt;6.01,"3+ to 6",IF(E6216&lt;9.01,"6+ to 9",IF(E6216&lt;12.01,"9+ to 12",IF(E6216&lt;15.01,"12+ to 15",IF(E6216&lt;18.01,"15+ to 18",IF(E6216&lt;21.01,"18+ to 21",IF(E6216&lt;24.01,"21+ to 24",IF(E6216&lt;27.01,"24+ to 27",IF(E6216&lt;30.01,"27+ to 30","30+"))))))))))))</f>
        <v>0-</v>
      </c>
      <c r="H6216" s="7" t="str">
        <f>IF(F6216&lt;0,"0-",IF(F6216=0,"0",IF(F6216&lt;3.01,"0+ to 3",IF(F6216&lt;6.01,"3+ to 6",IF(F6216&lt;9.01,"6+ to 9",IF(F6216&lt;12.01,"9+ to 12",IF(F6216&lt;15.01,"12+ to 15",IF(F6216&lt;18.01,"15+ to 18",IF(F6216&lt;21.01,"18+ to 21",IF(F6216&lt;24.01,"21+ to 24",IF(F6216&lt;27.01,"24+ to 27",IF(F6216&lt;30.01,"27+ to 30","30+"))))))))))))</f>
        <v>30+</v>
      </c>
      <c r="I6216" t="str">
        <f>IF(G6216&lt;&gt;H6216,"DIFF","")</f>
        <v>DIFF</v>
      </c>
    </row>
    <row r="6217" spans="1:9">
      <c r="A6217" t="s">
        <v>102</v>
      </c>
      <c r="B6217" t="s">
        <v>176</v>
      </c>
      <c r="C6217" s="1">
        <v>115454997</v>
      </c>
      <c r="D6217" s="1">
        <v>2</v>
      </c>
      <c r="E6217" s="1">
        <v>-3</v>
      </c>
      <c r="F6217" s="1">
        <v>97</v>
      </c>
      <c r="G6217" s="7" t="str">
        <f>IF(E6217&lt;0,"0-",IF(E6217=0,"0",IF(E6217&lt;3.01,"0+ to 3",IF(E6217&lt;6.01,"3+ to 6",IF(E6217&lt;9.01,"6+ to 9",IF(E6217&lt;12.01,"9+ to 12",IF(E6217&lt;15.01,"12+ to 15",IF(E6217&lt;18.01,"15+ to 18",IF(E6217&lt;21.01,"18+ to 21",IF(E6217&lt;24.01,"21+ to 24",IF(E6217&lt;27.01,"24+ to 27",IF(E6217&lt;30.01,"27+ to 30","30+"))))))))))))</f>
        <v>0-</v>
      </c>
      <c r="H6217" s="7" t="str">
        <f>IF(F6217&lt;0,"0-",IF(F6217=0,"0",IF(F6217&lt;3.01,"0+ to 3",IF(F6217&lt;6.01,"3+ to 6",IF(F6217&lt;9.01,"6+ to 9",IF(F6217&lt;12.01,"9+ to 12",IF(F6217&lt;15.01,"12+ to 15",IF(F6217&lt;18.01,"15+ to 18",IF(F6217&lt;21.01,"18+ to 21",IF(F6217&lt;24.01,"21+ to 24",IF(F6217&lt;27.01,"24+ to 27",IF(F6217&lt;30.01,"27+ to 30","30+"))))))))))))</f>
        <v>30+</v>
      </c>
      <c r="I6217" t="str">
        <f>IF(G6217&lt;&gt;H6217,"DIFF","")</f>
        <v>DIFF</v>
      </c>
    </row>
    <row r="6218" spans="1:9">
      <c r="A6218" t="s">
        <v>103</v>
      </c>
      <c r="B6218" t="s">
        <v>176</v>
      </c>
      <c r="C6218" s="1">
        <v>115456337</v>
      </c>
      <c r="D6218" s="1">
        <v>2</v>
      </c>
      <c r="E6218" s="1">
        <v>0</v>
      </c>
      <c r="F6218" s="1">
        <v>0</v>
      </c>
      <c r="G6218" s="7" t="str">
        <f>IF(E6218&lt;0,"0-",IF(E6218=0,"0",IF(E6218&lt;3.01,"0+ to 3",IF(E6218&lt;6.01,"3+ to 6",IF(E6218&lt;9.01,"6+ to 9",IF(E6218&lt;12.01,"9+ to 12",IF(E6218&lt;15.01,"12+ to 15",IF(E6218&lt;18.01,"15+ to 18",IF(E6218&lt;21.01,"18+ to 21",IF(E6218&lt;24.01,"21+ to 24",IF(E6218&lt;27.01,"24+ to 27",IF(E6218&lt;30.01,"27+ to 30","30+"))))))))))))</f>
        <v>0</v>
      </c>
      <c r="H6218" s="7" t="str">
        <f>IF(F6218&lt;0,"0-",IF(F6218=0,"0",IF(F6218&lt;3.01,"0+ to 3",IF(F6218&lt;6.01,"3+ to 6",IF(F6218&lt;9.01,"6+ to 9",IF(F6218&lt;12.01,"9+ to 12",IF(F6218&lt;15.01,"12+ to 15",IF(F6218&lt;18.01,"15+ to 18",IF(F6218&lt;21.01,"18+ to 21",IF(F6218&lt;24.01,"21+ to 24",IF(F6218&lt;27.01,"24+ to 27",IF(F6218&lt;30.01,"27+ to 30","30+"))))))))))))</f>
        <v>0</v>
      </c>
      <c r="I6218" t="str">
        <f>IF(G6218&lt;&gt;H6218,"DIFF","")</f>
        <v/>
      </c>
    </row>
    <row r="6219" spans="1:9">
      <c r="A6219" t="s">
        <v>102</v>
      </c>
      <c r="B6219" t="s">
        <v>176</v>
      </c>
      <c r="C6219" s="1">
        <v>115460769</v>
      </c>
      <c r="D6219" s="1">
        <v>2</v>
      </c>
      <c r="E6219" s="1">
        <v>-10</v>
      </c>
      <c r="F6219" s="1">
        <v>10</v>
      </c>
      <c r="G6219" s="7" t="str">
        <f>IF(E6219&lt;0,"0-",IF(E6219=0,"0",IF(E6219&lt;3.01,"0+ to 3",IF(E6219&lt;6.01,"3+ to 6",IF(E6219&lt;9.01,"6+ to 9",IF(E6219&lt;12.01,"9+ to 12",IF(E6219&lt;15.01,"12+ to 15",IF(E6219&lt;18.01,"15+ to 18",IF(E6219&lt;21.01,"18+ to 21",IF(E6219&lt;24.01,"21+ to 24",IF(E6219&lt;27.01,"24+ to 27",IF(E6219&lt;30.01,"27+ to 30","30+"))))))))))))</f>
        <v>0-</v>
      </c>
      <c r="H6219" s="7" t="str">
        <f>IF(F6219&lt;0,"0-",IF(F6219=0,"0",IF(F6219&lt;3.01,"0+ to 3",IF(F6219&lt;6.01,"3+ to 6",IF(F6219&lt;9.01,"6+ to 9",IF(F6219&lt;12.01,"9+ to 12",IF(F6219&lt;15.01,"12+ to 15",IF(F6219&lt;18.01,"15+ to 18",IF(F6219&lt;21.01,"18+ to 21",IF(F6219&lt;24.01,"21+ to 24",IF(F6219&lt;27.01,"24+ to 27",IF(F6219&lt;30.01,"27+ to 30","30+"))))))))))))</f>
        <v>9+ to 12</v>
      </c>
      <c r="I6219" t="str">
        <f>IF(G6219&lt;&gt;H6219,"DIFF","")</f>
        <v>DIFF</v>
      </c>
    </row>
    <row r="6220" spans="1:9">
      <c r="A6220" t="s">
        <v>102</v>
      </c>
      <c r="B6220" t="s">
        <v>176</v>
      </c>
      <c r="C6220" s="1">
        <v>115461736</v>
      </c>
      <c r="D6220" s="1">
        <v>3</v>
      </c>
      <c r="E6220" s="1">
        <v>-9</v>
      </c>
      <c r="F6220" s="1">
        <v>21</v>
      </c>
      <c r="G6220" s="7" t="str">
        <f>IF(E6220&lt;0,"0-",IF(E6220=0,"0",IF(E6220&lt;3.01,"0+ to 3",IF(E6220&lt;6.01,"3+ to 6",IF(E6220&lt;9.01,"6+ to 9",IF(E6220&lt;12.01,"9+ to 12",IF(E6220&lt;15.01,"12+ to 15",IF(E6220&lt;18.01,"15+ to 18",IF(E6220&lt;21.01,"18+ to 21",IF(E6220&lt;24.01,"21+ to 24",IF(E6220&lt;27.01,"24+ to 27",IF(E6220&lt;30.01,"27+ to 30","30+"))))))))))))</f>
        <v>0-</v>
      </c>
      <c r="H6220" s="7" t="str">
        <f>IF(F6220&lt;0,"0-",IF(F6220=0,"0",IF(F6220&lt;3.01,"0+ to 3",IF(F6220&lt;6.01,"3+ to 6",IF(F6220&lt;9.01,"6+ to 9",IF(F6220&lt;12.01,"9+ to 12",IF(F6220&lt;15.01,"12+ to 15",IF(F6220&lt;18.01,"15+ to 18",IF(F6220&lt;21.01,"18+ to 21",IF(F6220&lt;24.01,"21+ to 24",IF(F6220&lt;27.01,"24+ to 27",IF(F6220&lt;30.01,"27+ to 30","30+"))))))))))))</f>
        <v>18+ to 21</v>
      </c>
      <c r="I6220" t="str">
        <f>IF(G6220&lt;&gt;H6220,"DIFF","")</f>
        <v>DIFF</v>
      </c>
    </row>
    <row r="6221" spans="1:9">
      <c r="A6221" t="s">
        <v>102</v>
      </c>
      <c r="B6221" t="s">
        <v>176</v>
      </c>
      <c r="C6221" s="1">
        <v>115463830</v>
      </c>
      <c r="D6221" s="1">
        <v>2</v>
      </c>
      <c r="E6221" s="1">
        <v>-8</v>
      </c>
      <c r="F6221" s="1">
        <v>15</v>
      </c>
      <c r="G6221" s="7" t="str">
        <f>IF(E6221&lt;0,"0-",IF(E6221=0,"0",IF(E6221&lt;3.01,"0+ to 3",IF(E6221&lt;6.01,"3+ to 6",IF(E6221&lt;9.01,"6+ to 9",IF(E6221&lt;12.01,"9+ to 12",IF(E6221&lt;15.01,"12+ to 15",IF(E6221&lt;18.01,"15+ to 18",IF(E6221&lt;21.01,"18+ to 21",IF(E6221&lt;24.01,"21+ to 24",IF(E6221&lt;27.01,"24+ to 27",IF(E6221&lt;30.01,"27+ to 30","30+"))))))))))))</f>
        <v>0-</v>
      </c>
      <c r="H6221" s="7" t="str">
        <f>IF(F6221&lt;0,"0-",IF(F6221=0,"0",IF(F6221&lt;3.01,"0+ to 3",IF(F6221&lt;6.01,"3+ to 6",IF(F6221&lt;9.01,"6+ to 9",IF(F6221&lt;12.01,"9+ to 12",IF(F6221&lt;15.01,"12+ to 15",IF(F6221&lt;18.01,"15+ to 18",IF(F6221&lt;21.01,"18+ to 21",IF(F6221&lt;24.01,"21+ to 24",IF(F6221&lt;27.01,"24+ to 27",IF(F6221&lt;30.01,"27+ to 30","30+"))))))))))))</f>
        <v>12+ to 15</v>
      </c>
      <c r="I6221" t="str">
        <f>IF(G6221&lt;&gt;H6221,"DIFF","")</f>
        <v>DIFF</v>
      </c>
    </row>
    <row r="6222" spans="1:9">
      <c r="A6222" t="s">
        <v>102</v>
      </c>
      <c r="B6222" t="s">
        <v>176</v>
      </c>
      <c r="C6222" s="1">
        <v>115464747</v>
      </c>
      <c r="D6222" s="1">
        <v>2</v>
      </c>
      <c r="E6222" s="1">
        <v>0</v>
      </c>
      <c r="F6222" s="1">
        <v>0</v>
      </c>
      <c r="G6222" s="7" t="str">
        <f>IF(E6222&lt;0,"0-",IF(E6222=0,"0",IF(E6222&lt;3.01,"0+ to 3",IF(E6222&lt;6.01,"3+ to 6",IF(E6222&lt;9.01,"6+ to 9",IF(E6222&lt;12.01,"9+ to 12",IF(E6222&lt;15.01,"12+ to 15",IF(E6222&lt;18.01,"15+ to 18",IF(E6222&lt;21.01,"18+ to 21",IF(E6222&lt;24.01,"21+ to 24",IF(E6222&lt;27.01,"24+ to 27",IF(E6222&lt;30.01,"27+ to 30","30+"))))))))))))</f>
        <v>0</v>
      </c>
      <c r="H6222" s="7" t="str">
        <f>IF(F6222&lt;0,"0-",IF(F6222=0,"0",IF(F6222&lt;3.01,"0+ to 3",IF(F6222&lt;6.01,"3+ to 6",IF(F6222&lt;9.01,"6+ to 9",IF(F6222&lt;12.01,"9+ to 12",IF(F6222&lt;15.01,"12+ to 15",IF(F6222&lt;18.01,"15+ to 18",IF(F6222&lt;21.01,"18+ to 21",IF(F6222&lt;24.01,"21+ to 24",IF(F6222&lt;27.01,"24+ to 27",IF(F6222&lt;30.01,"27+ to 30","30+"))))))))))))</f>
        <v>0</v>
      </c>
      <c r="I6222" t="str">
        <f>IF(G6222&lt;&gt;H6222,"DIFF","")</f>
        <v/>
      </c>
    </row>
    <row r="6223" spans="1:9">
      <c r="A6223" t="s">
        <v>102</v>
      </c>
      <c r="B6223" t="s">
        <v>175</v>
      </c>
      <c r="C6223" s="1">
        <v>115505218</v>
      </c>
      <c r="D6223" s="1">
        <v>2</v>
      </c>
      <c r="E6223" s="1">
        <v>0</v>
      </c>
      <c r="F6223" s="1">
        <v>0</v>
      </c>
      <c r="G6223" s="7" t="str">
        <f>IF(E6223&lt;0,"0-",IF(E6223=0,"0",IF(E6223&lt;3.01,"0+ to 3",IF(E6223&lt;6.01,"3+ to 6",IF(E6223&lt;9.01,"6+ to 9",IF(E6223&lt;12.01,"9+ to 12",IF(E6223&lt;15.01,"12+ to 15",IF(E6223&lt;18.01,"15+ to 18",IF(E6223&lt;21.01,"18+ to 21",IF(E6223&lt;24.01,"21+ to 24",IF(E6223&lt;27.01,"24+ to 27",IF(E6223&lt;30.01,"27+ to 30","30+"))))))))))))</f>
        <v>0</v>
      </c>
      <c r="H6223" s="7" t="str">
        <f>IF(F6223&lt;0,"0-",IF(F6223=0,"0",IF(F6223&lt;3.01,"0+ to 3",IF(F6223&lt;6.01,"3+ to 6",IF(F6223&lt;9.01,"6+ to 9",IF(F6223&lt;12.01,"9+ to 12",IF(F6223&lt;15.01,"12+ to 15",IF(F6223&lt;18.01,"15+ to 18",IF(F6223&lt;21.01,"18+ to 21",IF(F6223&lt;24.01,"21+ to 24",IF(F6223&lt;27.01,"24+ to 27",IF(F6223&lt;30.01,"27+ to 30","30+"))))))))))))</f>
        <v>0</v>
      </c>
      <c r="I6223" t="str">
        <f>IF(G6223&lt;&gt;H6223,"DIFF","")</f>
        <v/>
      </c>
    </row>
    <row r="6224" spans="1:9">
      <c r="A6224" t="s">
        <v>103</v>
      </c>
      <c r="B6224" t="s">
        <v>175</v>
      </c>
      <c r="C6224" s="1">
        <v>115506528</v>
      </c>
      <c r="D6224" s="1">
        <v>2</v>
      </c>
      <c r="E6224" s="1">
        <v>0</v>
      </c>
      <c r="F6224" s="1">
        <v>1</v>
      </c>
      <c r="G6224" s="7" t="str">
        <f>IF(E6224&lt;0,"0-",IF(E6224=0,"0",IF(E6224&lt;3.01,"0+ to 3",IF(E6224&lt;6.01,"3+ to 6",IF(E6224&lt;9.01,"6+ to 9",IF(E6224&lt;12.01,"9+ to 12",IF(E6224&lt;15.01,"12+ to 15",IF(E6224&lt;18.01,"15+ to 18",IF(E6224&lt;21.01,"18+ to 21",IF(E6224&lt;24.01,"21+ to 24",IF(E6224&lt;27.01,"24+ to 27",IF(E6224&lt;30.01,"27+ to 30","30+"))))))))))))</f>
        <v>0</v>
      </c>
      <c r="H6224" s="7" t="str">
        <f>IF(F6224&lt;0,"0-",IF(F6224=0,"0",IF(F6224&lt;3.01,"0+ to 3",IF(F6224&lt;6.01,"3+ to 6",IF(F6224&lt;9.01,"6+ to 9",IF(F6224&lt;12.01,"9+ to 12",IF(F6224&lt;15.01,"12+ to 15",IF(F6224&lt;18.01,"15+ to 18",IF(F6224&lt;21.01,"18+ to 21",IF(F6224&lt;24.01,"21+ to 24",IF(F6224&lt;27.01,"24+ to 27",IF(F6224&lt;30.01,"27+ to 30","30+"))))))))))))</f>
        <v>0+ to 3</v>
      </c>
      <c r="I6224" t="str">
        <f>IF(G6224&lt;&gt;H6224,"DIFF","")</f>
        <v>DIFF</v>
      </c>
    </row>
    <row r="6225" spans="1:9">
      <c r="A6225" t="s">
        <v>102</v>
      </c>
      <c r="B6225" t="s">
        <v>175</v>
      </c>
      <c r="C6225" s="1">
        <v>115507572</v>
      </c>
      <c r="D6225" s="1">
        <v>2</v>
      </c>
      <c r="E6225" s="1">
        <v>0</v>
      </c>
      <c r="F6225" s="1">
        <v>0</v>
      </c>
      <c r="G6225" s="7" t="str">
        <f>IF(E6225&lt;0,"0-",IF(E6225=0,"0",IF(E6225&lt;3.01,"0+ to 3",IF(E6225&lt;6.01,"3+ to 6",IF(E6225&lt;9.01,"6+ to 9",IF(E6225&lt;12.01,"9+ to 12",IF(E6225&lt;15.01,"12+ to 15",IF(E6225&lt;18.01,"15+ to 18",IF(E6225&lt;21.01,"18+ to 21",IF(E6225&lt;24.01,"21+ to 24",IF(E6225&lt;27.01,"24+ to 27",IF(E6225&lt;30.01,"27+ to 30","30+"))))))))))))</f>
        <v>0</v>
      </c>
      <c r="H6225" s="7" t="str">
        <f>IF(F6225&lt;0,"0-",IF(F6225=0,"0",IF(F6225&lt;3.01,"0+ to 3",IF(F6225&lt;6.01,"3+ to 6",IF(F6225&lt;9.01,"6+ to 9",IF(F6225&lt;12.01,"9+ to 12",IF(F6225&lt;15.01,"12+ to 15",IF(F6225&lt;18.01,"15+ to 18",IF(F6225&lt;21.01,"18+ to 21",IF(F6225&lt;24.01,"21+ to 24",IF(F6225&lt;27.01,"24+ to 27",IF(F6225&lt;30.01,"27+ to 30","30+"))))))))))))</f>
        <v>0</v>
      </c>
      <c r="I6225" t="str">
        <f>IF(G6225&lt;&gt;H6225,"DIFF","")</f>
        <v/>
      </c>
    </row>
    <row r="6226" spans="1:9">
      <c r="A6226" t="s">
        <v>102</v>
      </c>
      <c r="B6226" t="s">
        <v>175</v>
      </c>
      <c r="C6226" s="1">
        <v>115508192</v>
      </c>
      <c r="D6226" s="1">
        <v>2</v>
      </c>
      <c r="E6226" s="1">
        <v>-9</v>
      </c>
      <c r="F6226" s="1">
        <v>13</v>
      </c>
      <c r="G6226" s="7" t="str">
        <f>IF(E6226&lt;0,"0-",IF(E6226=0,"0",IF(E6226&lt;3.01,"0+ to 3",IF(E6226&lt;6.01,"3+ to 6",IF(E6226&lt;9.01,"6+ to 9",IF(E6226&lt;12.01,"9+ to 12",IF(E6226&lt;15.01,"12+ to 15",IF(E6226&lt;18.01,"15+ to 18",IF(E6226&lt;21.01,"18+ to 21",IF(E6226&lt;24.01,"21+ to 24",IF(E6226&lt;27.01,"24+ to 27",IF(E6226&lt;30.01,"27+ to 30","30+"))))))))))))</f>
        <v>0-</v>
      </c>
      <c r="H6226" s="7" t="str">
        <f>IF(F6226&lt;0,"0-",IF(F6226=0,"0",IF(F6226&lt;3.01,"0+ to 3",IF(F6226&lt;6.01,"3+ to 6",IF(F6226&lt;9.01,"6+ to 9",IF(F6226&lt;12.01,"9+ to 12",IF(F6226&lt;15.01,"12+ to 15",IF(F6226&lt;18.01,"15+ to 18",IF(F6226&lt;21.01,"18+ to 21",IF(F6226&lt;24.01,"21+ to 24",IF(F6226&lt;27.01,"24+ to 27",IF(F6226&lt;30.01,"27+ to 30","30+"))))))))))))</f>
        <v>12+ to 15</v>
      </c>
      <c r="I6226" t="str">
        <f>IF(G6226&lt;&gt;H6226,"DIFF","")</f>
        <v>DIFF</v>
      </c>
    </row>
    <row r="6227" spans="1:9">
      <c r="A6227" t="s">
        <v>103</v>
      </c>
      <c r="B6227" t="s">
        <v>175</v>
      </c>
      <c r="C6227" s="1">
        <v>115509364</v>
      </c>
      <c r="D6227" s="1">
        <v>8</v>
      </c>
      <c r="E6227" s="1">
        <v>-22</v>
      </c>
      <c r="F6227" s="1">
        <v>-12</v>
      </c>
      <c r="G6227" s="7" t="str">
        <f>IF(E6227&lt;0,"0-",IF(E6227=0,"0",IF(E6227&lt;3.01,"0+ to 3",IF(E6227&lt;6.01,"3+ to 6",IF(E6227&lt;9.01,"6+ to 9",IF(E6227&lt;12.01,"9+ to 12",IF(E6227&lt;15.01,"12+ to 15",IF(E6227&lt;18.01,"15+ to 18",IF(E6227&lt;21.01,"18+ to 21",IF(E6227&lt;24.01,"21+ to 24",IF(E6227&lt;27.01,"24+ to 27",IF(E6227&lt;30.01,"27+ to 30","30+"))))))))))))</f>
        <v>0-</v>
      </c>
      <c r="H6227" s="7" t="str">
        <f>IF(F6227&lt;0,"0-",IF(F6227=0,"0",IF(F6227&lt;3.01,"0+ to 3",IF(F6227&lt;6.01,"3+ to 6",IF(F6227&lt;9.01,"6+ to 9",IF(F6227&lt;12.01,"9+ to 12",IF(F6227&lt;15.01,"12+ to 15",IF(F6227&lt;18.01,"15+ to 18",IF(F6227&lt;21.01,"18+ to 21",IF(F6227&lt;24.01,"21+ to 24",IF(F6227&lt;27.01,"24+ to 27",IF(F6227&lt;30.01,"27+ to 30","30+"))))))))))))</f>
        <v>0-</v>
      </c>
      <c r="I6227" t="str">
        <f>IF(G6227&lt;&gt;H6227,"DIFF","")</f>
        <v/>
      </c>
    </row>
    <row r="6228" spans="1:9">
      <c r="A6228" t="s">
        <v>102</v>
      </c>
      <c r="B6228" t="s">
        <v>175</v>
      </c>
      <c r="C6228" s="1">
        <v>115512258</v>
      </c>
      <c r="D6228" s="1">
        <v>2</v>
      </c>
      <c r="E6228" s="1">
        <v>0</v>
      </c>
      <c r="F6228" s="1">
        <v>100</v>
      </c>
      <c r="G6228" s="7" t="str">
        <f>IF(E6228&lt;0,"0-",IF(E6228=0,"0",IF(E6228&lt;3.01,"0+ to 3",IF(E6228&lt;6.01,"3+ to 6",IF(E6228&lt;9.01,"6+ to 9",IF(E6228&lt;12.01,"9+ to 12",IF(E6228&lt;15.01,"12+ to 15",IF(E6228&lt;18.01,"15+ to 18",IF(E6228&lt;21.01,"18+ to 21",IF(E6228&lt;24.01,"21+ to 24",IF(E6228&lt;27.01,"24+ to 27",IF(E6228&lt;30.01,"27+ to 30","30+"))))))))))))</f>
        <v>0</v>
      </c>
      <c r="H6228" s="7" t="str">
        <f>IF(F6228&lt;0,"0-",IF(F6228=0,"0",IF(F6228&lt;3.01,"0+ to 3",IF(F6228&lt;6.01,"3+ to 6",IF(F6228&lt;9.01,"6+ to 9",IF(F6228&lt;12.01,"9+ to 12",IF(F6228&lt;15.01,"12+ to 15",IF(F6228&lt;18.01,"15+ to 18",IF(F6228&lt;21.01,"18+ to 21",IF(F6228&lt;24.01,"21+ to 24",IF(F6228&lt;27.01,"24+ to 27",IF(F6228&lt;30.01,"27+ to 30","30+"))))))))))))</f>
        <v>30+</v>
      </c>
      <c r="I6228" t="str">
        <f>IF(G6228&lt;&gt;H6228,"DIFF","")</f>
        <v>DIFF</v>
      </c>
    </row>
    <row r="6229" spans="1:9">
      <c r="A6229" t="s">
        <v>102</v>
      </c>
      <c r="B6229" t="s">
        <v>175</v>
      </c>
      <c r="C6229" s="1">
        <v>115512421</v>
      </c>
      <c r="D6229" s="1">
        <v>2</v>
      </c>
      <c r="E6229" s="1">
        <v>0</v>
      </c>
      <c r="F6229" s="1">
        <v>8</v>
      </c>
      <c r="G6229" s="7" t="str">
        <f>IF(E6229&lt;0,"0-",IF(E6229=0,"0",IF(E6229&lt;3.01,"0+ to 3",IF(E6229&lt;6.01,"3+ to 6",IF(E6229&lt;9.01,"6+ to 9",IF(E6229&lt;12.01,"9+ to 12",IF(E6229&lt;15.01,"12+ to 15",IF(E6229&lt;18.01,"15+ to 18",IF(E6229&lt;21.01,"18+ to 21",IF(E6229&lt;24.01,"21+ to 24",IF(E6229&lt;27.01,"24+ to 27",IF(E6229&lt;30.01,"27+ to 30","30+"))))))))))))</f>
        <v>0</v>
      </c>
      <c r="H6229" s="7" t="str">
        <f>IF(F6229&lt;0,"0-",IF(F6229=0,"0",IF(F6229&lt;3.01,"0+ to 3",IF(F6229&lt;6.01,"3+ to 6",IF(F6229&lt;9.01,"6+ to 9",IF(F6229&lt;12.01,"9+ to 12",IF(F6229&lt;15.01,"12+ to 15",IF(F6229&lt;18.01,"15+ to 18",IF(F6229&lt;21.01,"18+ to 21",IF(F6229&lt;24.01,"21+ to 24",IF(F6229&lt;27.01,"24+ to 27",IF(F6229&lt;30.01,"27+ to 30","30+"))))))))))))</f>
        <v>6+ to 9</v>
      </c>
      <c r="I6229" t="str">
        <f>IF(G6229&lt;&gt;H6229,"DIFF","")</f>
        <v>DIFF</v>
      </c>
    </row>
    <row r="6230" spans="1:9">
      <c r="A6230" t="s">
        <v>102</v>
      </c>
      <c r="B6230" t="s">
        <v>175</v>
      </c>
      <c r="C6230" s="1">
        <v>115512563</v>
      </c>
      <c r="D6230" s="1">
        <v>2</v>
      </c>
      <c r="E6230" s="1">
        <v>-3</v>
      </c>
      <c r="F6230" s="1">
        <v>7</v>
      </c>
      <c r="G6230" s="7" t="str">
        <f>IF(E6230&lt;0,"0-",IF(E6230=0,"0",IF(E6230&lt;3.01,"0+ to 3",IF(E6230&lt;6.01,"3+ to 6",IF(E6230&lt;9.01,"6+ to 9",IF(E6230&lt;12.01,"9+ to 12",IF(E6230&lt;15.01,"12+ to 15",IF(E6230&lt;18.01,"15+ to 18",IF(E6230&lt;21.01,"18+ to 21",IF(E6230&lt;24.01,"21+ to 24",IF(E6230&lt;27.01,"24+ to 27",IF(E6230&lt;30.01,"27+ to 30","30+"))))))))))))</f>
        <v>0-</v>
      </c>
      <c r="H6230" s="7" t="str">
        <f>IF(F6230&lt;0,"0-",IF(F6230=0,"0",IF(F6230&lt;3.01,"0+ to 3",IF(F6230&lt;6.01,"3+ to 6",IF(F6230&lt;9.01,"6+ to 9",IF(F6230&lt;12.01,"9+ to 12",IF(F6230&lt;15.01,"12+ to 15",IF(F6230&lt;18.01,"15+ to 18",IF(F6230&lt;21.01,"18+ to 21",IF(F6230&lt;24.01,"21+ to 24",IF(F6230&lt;27.01,"24+ to 27",IF(F6230&lt;30.01,"27+ to 30","30+"))))))))))))</f>
        <v>6+ to 9</v>
      </c>
      <c r="I6230" t="str">
        <f>IF(G6230&lt;&gt;H6230,"DIFF","")</f>
        <v>DIFF</v>
      </c>
    </row>
    <row r="6231" spans="1:9">
      <c r="A6231" t="s">
        <v>102</v>
      </c>
      <c r="B6231" t="s">
        <v>175</v>
      </c>
      <c r="C6231" s="1">
        <v>115516061</v>
      </c>
      <c r="D6231" s="1">
        <v>3</v>
      </c>
      <c r="E6231" s="1">
        <v>-2</v>
      </c>
      <c r="F6231" s="1">
        <v>5</v>
      </c>
      <c r="G6231" s="7" t="str">
        <f>IF(E6231&lt;0,"0-",IF(E6231=0,"0",IF(E6231&lt;3.01,"0+ to 3",IF(E6231&lt;6.01,"3+ to 6",IF(E6231&lt;9.01,"6+ to 9",IF(E6231&lt;12.01,"9+ to 12",IF(E6231&lt;15.01,"12+ to 15",IF(E6231&lt;18.01,"15+ to 18",IF(E6231&lt;21.01,"18+ to 21",IF(E6231&lt;24.01,"21+ to 24",IF(E6231&lt;27.01,"24+ to 27",IF(E6231&lt;30.01,"27+ to 30","30+"))))))))))))</f>
        <v>0-</v>
      </c>
      <c r="H6231" s="7" t="str">
        <f>IF(F6231&lt;0,"0-",IF(F6231=0,"0",IF(F6231&lt;3.01,"0+ to 3",IF(F6231&lt;6.01,"3+ to 6",IF(F6231&lt;9.01,"6+ to 9",IF(F6231&lt;12.01,"9+ to 12",IF(F6231&lt;15.01,"12+ to 15",IF(F6231&lt;18.01,"15+ to 18",IF(F6231&lt;21.01,"18+ to 21",IF(F6231&lt;24.01,"21+ to 24",IF(F6231&lt;27.01,"24+ to 27",IF(F6231&lt;30.01,"27+ to 30","30+"))))))))))))</f>
        <v>3+ to 6</v>
      </c>
      <c r="I6231" t="str">
        <f>IF(G6231&lt;&gt;H6231,"DIFF","")</f>
        <v>DIFF</v>
      </c>
    </row>
    <row r="6232" spans="1:9">
      <c r="A6232" t="s">
        <v>102</v>
      </c>
      <c r="B6232" t="s">
        <v>175</v>
      </c>
      <c r="C6232" s="1">
        <v>115523205</v>
      </c>
      <c r="D6232" s="1">
        <v>2</v>
      </c>
      <c r="E6232" s="1">
        <v>0</v>
      </c>
      <c r="F6232" s="1">
        <v>4</v>
      </c>
      <c r="G6232" s="7" t="str">
        <f>IF(E6232&lt;0,"0-",IF(E6232=0,"0",IF(E6232&lt;3.01,"0+ to 3",IF(E6232&lt;6.01,"3+ to 6",IF(E6232&lt;9.01,"6+ to 9",IF(E6232&lt;12.01,"9+ to 12",IF(E6232&lt;15.01,"12+ to 15",IF(E6232&lt;18.01,"15+ to 18",IF(E6232&lt;21.01,"18+ to 21",IF(E6232&lt;24.01,"21+ to 24",IF(E6232&lt;27.01,"24+ to 27",IF(E6232&lt;30.01,"27+ to 30","30+"))))))))))))</f>
        <v>0</v>
      </c>
      <c r="H6232" s="7" t="str">
        <f>IF(F6232&lt;0,"0-",IF(F6232=0,"0",IF(F6232&lt;3.01,"0+ to 3",IF(F6232&lt;6.01,"3+ to 6",IF(F6232&lt;9.01,"6+ to 9",IF(F6232&lt;12.01,"9+ to 12",IF(F6232&lt;15.01,"12+ to 15",IF(F6232&lt;18.01,"15+ to 18",IF(F6232&lt;21.01,"18+ to 21",IF(F6232&lt;24.01,"21+ to 24",IF(F6232&lt;27.01,"24+ to 27",IF(F6232&lt;30.01,"27+ to 30","30+"))))))))))))</f>
        <v>3+ to 6</v>
      </c>
      <c r="I6232" t="str">
        <f>IF(G6232&lt;&gt;H6232,"DIFF","")</f>
        <v>DIFF</v>
      </c>
    </row>
    <row r="6233" spans="1:9">
      <c r="A6233" t="s">
        <v>102</v>
      </c>
      <c r="B6233" t="s">
        <v>175</v>
      </c>
      <c r="C6233" s="1">
        <v>115525661</v>
      </c>
      <c r="D6233" s="1">
        <v>2</v>
      </c>
      <c r="E6233" s="1">
        <v>0</v>
      </c>
      <c r="F6233" s="1">
        <v>0</v>
      </c>
      <c r="G6233" s="7" t="str">
        <f>IF(E6233&lt;0,"0-",IF(E6233=0,"0",IF(E6233&lt;3.01,"0+ to 3",IF(E6233&lt;6.01,"3+ to 6",IF(E6233&lt;9.01,"6+ to 9",IF(E6233&lt;12.01,"9+ to 12",IF(E6233&lt;15.01,"12+ to 15",IF(E6233&lt;18.01,"15+ to 18",IF(E6233&lt;21.01,"18+ to 21",IF(E6233&lt;24.01,"21+ to 24",IF(E6233&lt;27.01,"24+ to 27",IF(E6233&lt;30.01,"27+ to 30","30+"))))))))))))</f>
        <v>0</v>
      </c>
      <c r="H6233" s="7" t="str">
        <f>IF(F6233&lt;0,"0-",IF(F6233=0,"0",IF(F6233&lt;3.01,"0+ to 3",IF(F6233&lt;6.01,"3+ to 6",IF(F6233&lt;9.01,"6+ to 9",IF(F6233&lt;12.01,"9+ to 12",IF(F6233&lt;15.01,"12+ to 15",IF(F6233&lt;18.01,"15+ to 18",IF(F6233&lt;21.01,"18+ to 21",IF(F6233&lt;24.01,"21+ to 24",IF(F6233&lt;27.01,"24+ to 27",IF(F6233&lt;30.01,"27+ to 30","30+"))))))))))))</f>
        <v>0</v>
      </c>
      <c r="I6233" t="str">
        <f>IF(G6233&lt;&gt;H6233,"DIFF","")</f>
        <v/>
      </c>
    </row>
    <row r="6234" spans="1:9">
      <c r="A6234" t="s">
        <v>102</v>
      </c>
      <c r="B6234" t="s">
        <v>174</v>
      </c>
      <c r="C6234" s="1">
        <v>115561947</v>
      </c>
      <c r="D6234" s="1">
        <v>9</v>
      </c>
      <c r="E6234" s="1">
        <v>-24</v>
      </c>
      <c r="F6234" s="1">
        <v>84</v>
      </c>
      <c r="G6234" s="7" t="str">
        <f>IF(E6234&lt;0,"0-",IF(E6234=0,"0",IF(E6234&lt;3.01,"0+ to 3",IF(E6234&lt;6.01,"3+ to 6",IF(E6234&lt;9.01,"6+ to 9",IF(E6234&lt;12.01,"9+ to 12",IF(E6234&lt;15.01,"12+ to 15",IF(E6234&lt;18.01,"15+ to 18",IF(E6234&lt;21.01,"18+ to 21",IF(E6234&lt;24.01,"21+ to 24",IF(E6234&lt;27.01,"24+ to 27",IF(E6234&lt;30.01,"27+ to 30","30+"))))))))))))</f>
        <v>0-</v>
      </c>
      <c r="H6234" s="7" t="str">
        <f>IF(F6234&lt;0,"0-",IF(F6234=0,"0",IF(F6234&lt;3.01,"0+ to 3",IF(F6234&lt;6.01,"3+ to 6",IF(F6234&lt;9.01,"6+ to 9",IF(F6234&lt;12.01,"9+ to 12",IF(F6234&lt;15.01,"12+ to 15",IF(F6234&lt;18.01,"15+ to 18",IF(F6234&lt;21.01,"18+ to 21",IF(F6234&lt;24.01,"21+ to 24",IF(F6234&lt;27.01,"24+ to 27",IF(F6234&lt;30.01,"27+ to 30","30+"))))))))))))</f>
        <v>30+</v>
      </c>
      <c r="I6234" t="str">
        <f>IF(G6234&lt;&gt;H6234,"DIFF","")</f>
        <v>DIFF</v>
      </c>
    </row>
    <row r="6235" spans="1:9">
      <c r="A6235" t="s">
        <v>102</v>
      </c>
      <c r="B6235" t="s">
        <v>174</v>
      </c>
      <c r="C6235" s="1">
        <v>115563068</v>
      </c>
      <c r="D6235" s="1">
        <v>2</v>
      </c>
      <c r="E6235" s="1">
        <v>-4</v>
      </c>
      <c r="F6235" s="1">
        <v>2</v>
      </c>
      <c r="G6235" s="7" t="str">
        <f>IF(E6235&lt;0,"0-",IF(E6235=0,"0",IF(E6235&lt;3.01,"0+ to 3",IF(E6235&lt;6.01,"3+ to 6",IF(E6235&lt;9.01,"6+ to 9",IF(E6235&lt;12.01,"9+ to 12",IF(E6235&lt;15.01,"12+ to 15",IF(E6235&lt;18.01,"15+ to 18",IF(E6235&lt;21.01,"18+ to 21",IF(E6235&lt;24.01,"21+ to 24",IF(E6235&lt;27.01,"24+ to 27",IF(E6235&lt;30.01,"27+ to 30","30+"))))))))))))</f>
        <v>0-</v>
      </c>
      <c r="H6235" s="7" t="str">
        <f>IF(F6235&lt;0,"0-",IF(F6235=0,"0",IF(F6235&lt;3.01,"0+ to 3",IF(F6235&lt;6.01,"3+ to 6",IF(F6235&lt;9.01,"6+ to 9",IF(F6235&lt;12.01,"9+ to 12",IF(F6235&lt;15.01,"12+ to 15",IF(F6235&lt;18.01,"15+ to 18",IF(F6235&lt;21.01,"18+ to 21",IF(F6235&lt;24.01,"21+ to 24",IF(F6235&lt;27.01,"24+ to 27",IF(F6235&lt;30.01,"27+ to 30","30+"))))))))))))</f>
        <v>0+ to 3</v>
      </c>
      <c r="I6235" t="str">
        <f>IF(G6235&lt;&gt;H6235,"DIFF","")</f>
        <v>DIFF</v>
      </c>
    </row>
    <row r="6236" spans="1:9">
      <c r="A6236" t="s">
        <v>102</v>
      </c>
      <c r="B6236" t="s">
        <v>174</v>
      </c>
      <c r="C6236" s="1">
        <v>115564342</v>
      </c>
      <c r="D6236" s="1">
        <v>8</v>
      </c>
      <c r="E6236" s="1">
        <v>-4</v>
      </c>
      <c r="F6236" s="1">
        <v>28</v>
      </c>
      <c r="G6236" s="7" t="str">
        <f>IF(E6236&lt;0,"0-",IF(E6236=0,"0",IF(E6236&lt;3.01,"0+ to 3",IF(E6236&lt;6.01,"3+ to 6",IF(E6236&lt;9.01,"6+ to 9",IF(E6236&lt;12.01,"9+ to 12",IF(E6236&lt;15.01,"12+ to 15",IF(E6236&lt;18.01,"15+ to 18",IF(E6236&lt;21.01,"18+ to 21",IF(E6236&lt;24.01,"21+ to 24",IF(E6236&lt;27.01,"24+ to 27",IF(E6236&lt;30.01,"27+ to 30","30+"))))))))))))</f>
        <v>0-</v>
      </c>
      <c r="H6236" s="7" t="str">
        <f>IF(F6236&lt;0,"0-",IF(F6236=0,"0",IF(F6236&lt;3.01,"0+ to 3",IF(F6236&lt;6.01,"3+ to 6",IF(F6236&lt;9.01,"6+ to 9",IF(F6236&lt;12.01,"9+ to 12",IF(F6236&lt;15.01,"12+ to 15",IF(F6236&lt;18.01,"15+ to 18",IF(F6236&lt;21.01,"18+ to 21",IF(F6236&lt;24.01,"21+ to 24",IF(F6236&lt;27.01,"24+ to 27",IF(F6236&lt;30.01,"27+ to 30","30+"))))))))))))</f>
        <v>27+ to 30</v>
      </c>
      <c r="I6236" t="str">
        <f>IF(G6236&lt;&gt;H6236,"DIFF","")</f>
        <v>DIFF</v>
      </c>
    </row>
    <row r="6237" spans="1:9">
      <c r="A6237" t="s">
        <v>102</v>
      </c>
      <c r="B6237" t="s">
        <v>174</v>
      </c>
      <c r="C6237" s="1">
        <v>115566024</v>
      </c>
      <c r="D6237" s="1">
        <v>3</v>
      </c>
      <c r="E6237" s="1">
        <v>-6</v>
      </c>
      <c r="F6237" s="1">
        <v>14</v>
      </c>
      <c r="G6237" s="7" t="str">
        <f>IF(E6237&lt;0,"0-",IF(E6237=0,"0",IF(E6237&lt;3.01,"0+ to 3",IF(E6237&lt;6.01,"3+ to 6",IF(E6237&lt;9.01,"6+ to 9",IF(E6237&lt;12.01,"9+ to 12",IF(E6237&lt;15.01,"12+ to 15",IF(E6237&lt;18.01,"15+ to 18",IF(E6237&lt;21.01,"18+ to 21",IF(E6237&lt;24.01,"21+ to 24",IF(E6237&lt;27.01,"24+ to 27",IF(E6237&lt;30.01,"27+ to 30","30+"))))))))))))</f>
        <v>0-</v>
      </c>
      <c r="H6237" s="7" t="str">
        <f>IF(F6237&lt;0,"0-",IF(F6237=0,"0",IF(F6237&lt;3.01,"0+ to 3",IF(F6237&lt;6.01,"3+ to 6",IF(F6237&lt;9.01,"6+ to 9",IF(F6237&lt;12.01,"9+ to 12",IF(F6237&lt;15.01,"12+ to 15",IF(F6237&lt;18.01,"15+ to 18",IF(F6237&lt;21.01,"18+ to 21",IF(F6237&lt;24.01,"21+ to 24",IF(F6237&lt;27.01,"24+ to 27",IF(F6237&lt;30.01,"27+ to 30","30+"))))))))))))</f>
        <v>12+ to 15</v>
      </c>
      <c r="I6237" t="str">
        <f>IF(G6237&lt;&gt;H6237,"DIFF","")</f>
        <v>DIFF</v>
      </c>
    </row>
    <row r="6238" spans="1:9">
      <c r="A6238" t="s">
        <v>102</v>
      </c>
      <c r="B6238" t="s">
        <v>174</v>
      </c>
      <c r="C6238" s="1">
        <v>115566449</v>
      </c>
      <c r="D6238" s="1">
        <v>9</v>
      </c>
      <c r="E6238" s="1">
        <v>-3</v>
      </c>
      <c r="F6238" s="1">
        <v>-3</v>
      </c>
      <c r="G6238" s="7" t="str">
        <f>IF(E6238&lt;0,"0-",IF(E6238=0,"0",IF(E6238&lt;3.01,"0+ to 3",IF(E6238&lt;6.01,"3+ to 6",IF(E6238&lt;9.01,"6+ to 9",IF(E6238&lt;12.01,"9+ to 12",IF(E6238&lt;15.01,"12+ to 15",IF(E6238&lt;18.01,"15+ to 18",IF(E6238&lt;21.01,"18+ to 21",IF(E6238&lt;24.01,"21+ to 24",IF(E6238&lt;27.01,"24+ to 27",IF(E6238&lt;30.01,"27+ to 30","30+"))))))))))))</f>
        <v>0-</v>
      </c>
      <c r="H6238" s="7" t="str">
        <f>IF(F6238&lt;0,"0-",IF(F6238=0,"0",IF(F6238&lt;3.01,"0+ to 3",IF(F6238&lt;6.01,"3+ to 6",IF(F6238&lt;9.01,"6+ to 9",IF(F6238&lt;12.01,"9+ to 12",IF(F6238&lt;15.01,"12+ to 15",IF(F6238&lt;18.01,"15+ to 18",IF(F6238&lt;21.01,"18+ to 21",IF(F6238&lt;24.01,"21+ to 24",IF(F6238&lt;27.01,"24+ to 27",IF(F6238&lt;30.01,"27+ to 30","30+"))))))))))))</f>
        <v>0-</v>
      </c>
      <c r="I6238" t="str">
        <f>IF(G6238&lt;&gt;H6238,"DIFF","")</f>
        <v/>
      </c>
    </row>
    <row r="6239" spans="1:9">
      <c r="A6239" t="s">
        <v>102</v>
      </c>
      <c r="B6239" t="s">
        <v>174</v>
      </c>
      <c r="C6239" s="1">
        <v>115566722</v>
      </c>
      <c r="D6239" s="1">
        <v>2</v>
      </c>
      <c r="E6239" s="1">
        <v>0</v>
      </c>
      <c r="F6239" s="1">
        <v>0</v>
      </c>
      <c r="G6239" s="7" t="str">
        <f>IF(E6239&lt;0,"0-",IF(E6239=0,"0",IF(E6239&lt;3.01,"0+ to 3",IF(E6239&lt;6.01,"3+ to 6",IF(E6239&lt;9.01,"6+ to 9",IF(E6239&lt;12.01,"9+ to 12",IF(E6239&lt;15.01,"12+ to 15",IF(E6239&lt;18.01,"15+ to 18",IF(E6239&lt;21.01,"18+ to 21",IF(E6239&lt;24.01,"21+ to 24",IF(E6239&lt;27.01,"24+ to 27",IF(E6239&lt;30.01,"27+ to 30","30+"))))))))))))</f>
        <v>0</v>
      </c>
      <c r="H6239" s="7" t="str">
        <f>IF(F6239&lt;0,"0-",IF(F6239=0,"0",IF(F6239&lt;3.01,"0+ to 3",IF(F6239&lt;6.01,"3+ to 6",IF(F6239&lt;9.01,"6+ to 9",IF(F6239&lt;12.01,"9+ to 12",IF(F6239&lt;15.01,"12+ to 15",IF(F6239&lt;18.01,"15+ to 18",IF(F6239&lt;21.01,"18+ to 21",IF(F6239&lt;24.01,"21+ to 24",IF(F6239&lt;27.01,"24+ to 27",IF(F6239&lt;30.01,"27+ to 30","30+"))))))))))))</f>
        <v>0</v>
      </c>
      <c r="I6239" t="str">
        <f>IF(G6239&lt;&gt;H6239,"DIFF","")</f>
        <v/>
      </c>
    </row>
    <row r="6240" spans="1:9">
      <c r="A6240" t="s">
        <v>102</v>
      </c>
      <c r="B6240" t="s">
        <v>174</v>
      </c>
      <c r="C6240" s="1">
        <v>115568417</v>
      </c>
      <c r="D6240" s="1">
        <v>7</v>
      </c>
      <c r="E6240" s="1">
        <v>-3</v>
      </c>
      <c r="F6240" s="1">
        <v>18</v>
      </c>
      <c r="G6240" s="7" t="str">
        <f>IF(E6240&lt;0,"0-",IF(E6240=0,"0",IF(E6240&lt;3.01,"0+ to 3",IF(E6240&lt;6.01,"3+ to 6",IF(E6240&lt;9.01,"6+ to 9",IF(E6240&lt;12.01,"9+ to 12",IF(E6240&lt;15.01,"12+ to 15",IF(E6240&lt;18.01,"15+ to 18",IF(E6240&lt;21.01,"18+ to 21",IF(E6240&lt;24.01,"21+ to 24",IF(E6240&lt;27.01,"24+ to 27",IF(E6240&lt;30.01,"27+ to 30","30+"))))))))))))</f>
        <v>0-</v>
      </c>
      <c r="H6240" s="7" t="str">
        <f>IF(F6240&lt;0,"0-",IF(F6240=0,"0",IF(F6240&lt;3.01,"0+ to 3",IF(F6240&lt;6.01,"3+ to 6",IF(F6240&lt;9.01,"6+ to 9",IF(F6240&lt;12.01,"9+ to 12",IF(F6240&lt;15.01,"12+ to 15",IF(F6240&lt;18.01,"15+ to 18",IF(F6240&lt;21.01,"18+ to 21",IF(F6240&lt;24.01,"21+ to 24",IF(F6240&lt;27.01,"24+ to 27",IF(F6240&lt;30.01,"27+ to 30","30+"))))))))))))</f>
        <v>15+ to 18</v>
      </c>
      <c r="I6240" t="str">
        <f>IF(G6240&lt;&gt;H6240,"DIFF","")</f>
        <v>DIFF</v>
      </c>
    </row>
    <row r="6241" spans="1:9">
      <c r="A6241" t="s">
        <v>102</v>
      </c>
      <c r="B6241" t="s">
        <v>174</v>
      </c>
      <c r="C6241" s="1">
        <v>115568820</v>
      </c>
      <c r="D6241" s="1">
        <v>2</v>
      </c>
      <c r="E6241" s="1">
        <v>-19</v>
      </c>
      <c r="F6241" s="1">
        <v>11</v>
      </c>
      <c r="G6241" s="7" t="str">
        <f>IF(E6241&lt;0,"0-",IF(E6241=0,"0",IF(E6241&lt;3.01,"0+ to 3",IF(E6241&lt;6.01,"3+ to 6",IF(E6241&lt;9.01,"6+ to 9",IF(E6241&lt;12.01,"9+ to 12",IF(E6241&lt;15.01,"12+ to 15",IF(E6241&lt;18.01,"15+ to 18",IF(E6241&lt;21.01,"18+ to 21",IF(E6241&lt;24.01,"21+ to 24",IF(E6241&lt;27.01,"24+ to 27",IF(E6241&lt;30.01,"27+ to 30","30+"))))))))))))</f>
        <v>0-</v>
      </c>
      <c r="H6241" s="7" t="str">
        <f>IF(F6241&lt;0,"0-",IF(F6241=0,"0",IF(F6241&lt;3.01,"0+ to 3",IF(F6241&lt;6.01,"3+ to 6",IF(F6241&lt;9.01,"6+ to 9",IF(F6241&lt;12.01,"9+ to 12",IF(F6241&lt;15.01,"12+ to 15",IF(F6241&lt;18.01,"15+ to 18",IF(F6241&lt;21.01,"18+ to 21",IF(F6241&lt;24.01,"21+ to 24",IF(F6241&lt;27.01,"24+ to 27",IF(F6241&lt;30.01,"27+ to 30","30+"))))))))))))</f>
        <v>9+ to 12</v>
      </c>
      <c r="I6241" t="str">
        <f>IF(G6241&lt;&gt;H6241,"DIFF","")</f>
        <v>DIFF</v>
      </c>
    </row>
    <row r="6242" spans="1:9">
      <c r="A6242" t="s">
        <v>102</v>
      </c>
      <c r="B6242" t="s">
        <v>174</v>
      </c>
      <c r="C6242" s="1">
        <v>115569620</v>
      </c>
      <c r="D6242" s="1">
        <v>3</v>
      </c>
      <c r="E6242" s="1">
        <v>-4</v>
      </c>
      <c r="F6242" s="1">
        <v>18</v>
      </c>
      <c r="G6242" s="7" t="str">
        <f>IF(E6242&lt;0,"0-",IF(E6242=0,"0",IF(E6242&lt;3.01,"0+ to 3",IF(E6242&lt;6.01,"3+ to 6",IF(E6242&lt;9.01,"6+ to 9",IF(E6242&lt;12.01,"9+ to 12",IF(E6242&lt;15.01,"12+ to 15",IF(E6242&lt;18.01,"15+ to 18",IF(E6242&lt;21.01,"18+ to 21",IF(E6242&lt;24.01,"21+ to 24",IF(E6242&lt;27.01,"24+ to 27",IF(E6242&lt;30.01,"27+ to 30","30+"))))))))))))</f>
        <v>0-</v>
      </c>
      <c r="H6242" s="7" t="str">
        <f>IF(F6242&lt;0,"0-",IF(F6242=0,"0",IF(F6242&lt;3.01,"0+ to 3",IF(F6242&lt;6.01,"3+ to 6",IF(F6242&lt;9.01,"6+ to 9",IF(F6242&lt;12.01,"9+ to 12",IF(F6242&lt;15.01,"12+ to 15",IF(F6242&lt;18.01,"15+ to 18",IF(F6242&lt;21.01,"18+ to 21",IF(F6242&lt;24.01,"21+ to 24",IF(F6242&lt;27.01,"24+ to 27",IF(F6242&lt;30.01,"27+ to 30","30+"))))))))))))</f>
        <v>15+ to 18</v>
      </c>
      <c r="I6242" t="str">
        <f>IF(G6242&lt;&gt;H6242,"DIFF","")</f>
        <v>DIFF</v>
      </c>
    </row>
    <row r="6243" spans="1:9">
      <c r="A6243" t="s">
        <v>102</v>
      </c>
      <c r="B6243" t="s">
        <v>174</v>
      </c>
      <c r="C6243" s="1">
        <v>115569652</v>
      </c>
      <c r="D6243" s="1">
        <v>2</v>
      </c>
      <c r="E6243" s="1">
        <v>-20</v>
      </c>
      <c r="F6243" s="1">
        <v>27</v>
      </c>
      <c r="G6243" s="7" t="str">
        <f>IF(E6243&lt;0,"0-",IF(E6243=0,"0",IF(E6243&lt;3.01,"0+ to 3",IF(E6243&lt;6.01,"3+ to 6",IF(E6243&lt;9.01,"6+ to 9",IF(E6243&lt;12.01,"9+ to 12",IF(E6243&lt;15.01,"12+ to 15",IF(E6243&lt;18.01,"15+ to 18",IF(E6243&lt;21.01,"18+ to 21",IF(E6243&lt;24.01,"21+ to 24",IF(E6243&lt;27.01,"24+ to 27",IF(E6243&lt;30.01,"27+ to 30","30+"))))))))))))</f>
        <v>0-</v>
      </c>
      <c r="H6243" s="7" t="str">
        <f>IF(F6243&lt;0,"0-",IF(F6243=0,"0",IF(F6243&lt;3.01,"0+ to 3",IF(F6243&lt;6.01,"3+ to 6",IF(F6243&lt;9.01,"6+ to 9",IF(F6243&lt;12.01,"9+ to 12",IF(F6243&lt;15.01,"12+ to 15",IF(F6243&lt;18.01,"15+ to 18",IF(F6243&lt;21.01,"18+ to 21",IF(F6243&lt;24.01,"21+ to 24",IF(F6243&lt;27.01,"24+ to 27",IF(F6243&lt;30.01,"27+ to 30","30+"))))))))))))</f>
        <v>24+ to 27</v>
      </c>
      <c r="I6243" t="str">
        <f>IF(G6243&lt;&gt;H6243,"DIFF","")</f>
        <v>DIFF</v>
      </c>
    </row>
    <row r="6244" spans="1:9">
      <c r="A6244" t="s">
        <v>102</v>
      </c>
      <c r="B6244" t="s">
        <v>174</v>
      </c>
      <c r="C6244" s="1">
        <v>115571923</v>
      </c>
      <c r="D6244" s="1">
        <v>2</v>
      </c>
      <c r="E6244" s="1">
        <v>-2</v>
      </c>
      <c r="F6244" s="1">
        <v>3</v>
      </c>
      <c r="G6244" s="7" t="str">
        <f>IF(E6244&lt;0,"0-",IF(E6244=0,"0",IF(E6244&lt;3.01,"0+ to 3",IF(E6244&lt;6.01,"3+ to 6",IF(E6244&lt;9.01,"6+ to 9",IF(E6244&lt;12.01,"9+ to 12",IF(E6244&lt;15.01,"12+ to 15",IF(E6244&lt;18.01,"15+ to 18",IF(E6244&lt;21.01,"18+ to 21",IF(E6244&lt;24.01,"21+ to 24",IF(E6244&lt;27.01,"24+ to 27",IF(E6244&lt;30.01,"27+ to 30","30+"))))))))))))</f>
        <v>0-</v>
      </c>
      <c r="H6244" s="7" t="str">
        <f>IF(F6244&lt;0,"0-",IF(F6244=0,"0",IF(F6244&lt;3.01,"0+ to 3",IF(F6244&lt;6.01,"3+ to 6",IF(F6244&lt;9.01,"6+ to 9",IF(F6244&lt;12.01,"9+ to 12",IF(F6244&lt;15.01,"12+ to 15",IF(F6244&lt;18.01,"15+ to 18",IF(F6244&lt;21.01,"18+ to 21",IF(F6244&lt;24.01,"21+ to 24",IF(F6244&lt;27.01,"24+ to 27",IF(F6244&lt;30.01,"27+ to 30","30+"))))))))))))</f>
        <v>0+ to 3</v>
      </c>
      <c r="I6244" t="str">
        <f>IF(G6244&lt;&gt;H6244,"DIFF","")</f>
        <v>DIFF</v>
      </c>
    </row>
    <row r="6245" spans="1:9">
      <c r="A6245" t="s">
        <v>102</v>
      </c>
      <c r="B6245" t="s">
        <v>174</v>
      </c>
      <c r="C6245" s="1">
        <v>115574894</v>
      </c>
      <c r="D6245" s="1">
        <v>2</v>
      </c>
      <c r="E6245" s="1">
        <v>-3</v>
      </c>
      <c r="F6245" s="1">
        <v>7</v>
      </c>
      <c r="G6245" s="7" t="str">
        <f>IF(E6245&lt;0,"0-",IF(E6245=0,"0",IF(E6245&lt;3.01,"0+ to 3",IF(E6245&lt;6.01,"3+ to 6",IF(E6245&lt;9.01,"6+ to 9",IF(E6245&lt;12.01,"9+ to 12",IF(E6245&lt;15.01,"12+ to 15",IF(E6245&lt;18.01,"15+ to 18",IF(E6245&lt;21.01,"18+ to 21",IF(E6245&lt;24.01,"21+ to 24",IF(E6245&lt;27.01,"24+ to 27",IF(E6245&lt;30.01,"27+ to 30","30+"))))))))))))</f>
        <v>0-</v>
      </c>
      <c r="H6245" s="7" t="str">
        <f>IF(F6245&lt;0,"0-",IF(F6245=0,"0",IF(F6245&lt;3.01,"0+ to 3",IF(F6245&lt;6.01,"3+ to 6",IF(F6245&lt;9.01,"6+ to 9",IF(F6245&lt;12.01,"9+ to 12",IF(F6245&lt;15.01,"12+ to 15",IF(F6245&lt;18.01,"15+ to 18",IF(F6245&lt;21.01,"18+ to 21",IF(F6245&lt;24.01,"21+ to 24",IF(F6245&lt;27.01,"24+ to 27",IF(F6245&lt;30.01,"27+ to 30","30+"))))))))))))</f>
        <v>6+ to 9</v>
      </c>
      <c r="I6245" t="str">
        <f>IF(G6245&lt;&gt;H6245,"DIFF","")</f>
        <v>DIFF</v>
      </c>
    </row>
    <row r="6246" spans="1:9">
      <c r="A6246" t="s">
        <v>102</v>
      </c>
      <c r="B6246" t="s">
        <v>174</v>
      </c>
      <c r="C6246" s="1">
        <v>115577459</v>
      </c>
      <c r="D6246" s="1">
        <v>2</v>
      </c>
      <c r="E6246" s="1">
        <v>0</v>
      </c>
      <c r="F6246" s="1">
        <v>3</v>
      </c>
      <c r="G6246" s="7" t="str">
        <f>IF(E6246&lt;0,"0-",IF(E6246=0,"0",IF(E6246&lt;3.01,"0+ to 3",IF(E6246&lt;6.01,"3+ to 6",IF(E6246&lt;9.01,"6+ to 9",IF(E6246&lt;12.01,"9+ to 12",IF(E6246&lt;15.01,"12+ to 15",IF(E6246&lt;18.01,"15+ to 18",IF(E6246&lt;21.01,"18+ to 21",IF(E6246&lt;24.01,"21+ to 24",IF(E6246&lt;27.01,"24+ to 27",IF(E6246&lt;30.01,"27+ to 30","30+"))))))))))))</f>
        <v>0</v>
      </c>
      <c r="H6246" s="7" t="str">
        <f>IF(F6246&lt;0,"0-",IF(F6246=0,"0",IF(F6246&lt;3.01,"0+ to 3",IF(F6246&lt;6.01,"3+ to 6",IF(F6246&lt;9.01,"6+ to 9",IF(F6246&lt;12.01,"9+ to 12",IF(F6246&lt;15.01,"12+ to 15",IF(F6246&lt;18.01,"15+ to 18",IF(F6246&lt;21.01,"18+ to 21",IF(F6246&lt;24.01,"21+ to 24",IF(F6246&lt;27.01,"24+ to 27",IF(F6246&lt;30.01,"27+ to 30","30+"))))))))))))</f>
        <v>0+ to 3</v>
      </c>
      <c r="I6246" t="str">
        <f>IF(G6246&lt;&gt;H6246,"DIFF","")</f>
        <v>DIFF</v>
      </c>
    </row>
    <row r="6247" spans="1:9">
      <c r="A6247" t="s">
        <v>102</v>
      </c>
      <c r="B6247" t="s">
        <v>174</v>
      </c>
      <c r="C6247" s="1">
        <v>115581524</v>
      </c>
      <c r="D6247" s="1">
        <v>9</v>
      </c>
      <c r="E6247" s="1">
        <v>0</v>
      </c>
      <c r="F6247" s="1">
        <v>0</v>
      </c>
      <c r="G6247" s="7" t="str">
        <f>IF(E6247&lt;0,"0-",IF(E6247=0,"0",IF(E6247&lt;3.01,"0+ to 3",IF(E6247&lt;6.01,"3+ to 6",IF(E6247&lt;9.01,"6+ to 9",IF(E6247&lt;12.01,"9+ to 12",IF(E6247&lt;15.01,"12+ to 15",IF(E6247&lt;18.01,"15+ to 18",IF(E6247&lt;21.01,"18+ to 21",IF(E6247&lt;24.01,"21+ to 24",IF(E6247&lt;27.01,"24+ to 27",IF(E6247&lt;30.01,"27+ to 30","30+"))))))))))))</f>
        <v>0</v>
      </c>
      <c r="H6247" s="7" t="str">
        <f>IF(F6247&lt;0,"0-",IF(F6247=0,"0",IF(F6247&lt;3.01,"0+ to 3",IF(F6247&lt;6.01,"3+ to 6",IF(F6247&lt;9.01,"6+ to 9",IF(F6247&lt;12.01,"9+ to 12",IF(F6247&lt;15.01,"12+ to 15",IF(F6247&lt;18.01,"15+ to 18",IF(F6247&lt;21.01,"18+ to 21",IF(F6247&lt;24.01,"21+ to 24",IF(F6247&lt;27.01,"24+ to 27",IF(F6247&lt;30.01,"27+ to 30","30+"))))))))))))</f>
        <v>0</v>
      </c>
      <c r="I6247" t="str">
        <f>IF(G6247&lt;&gt;H6247,"DIFF","")</f>
        <v/>
      </c>
    </row>
    <row r="6248" spans="1:9">
      <c r="A6248" t="s">
        <v>102</v>
      </c>
      <c r="B6248" t="s">
        <v>174</v>
      </c>
      <c r="C6248" s="1">
        <v>115583413</v>
      </c>
      <c r="D6248" s="1">
        <v>9</v>
      </c>
      <c r="E6248" s="1">
        <v>0</v>
      </c>
      <c r="F6248" s="1">
        <v>0</v>
      </c>
      <c r="G6248" s="7" t="str">
        <f>IF(E6248&lt;0,"0-",IF(E6248=0,"0",IF(E6248&lt;3.01,"0+ to 3",IF(E6248&lt;6.01,"3+ to 6",IF(E6248&lt;9.01,"6+ to 9",IF(E6248&lt;12.01,"9+ to 12",IF(E6248&lt;15.01,"12+ to 15",IF(E6248&lt;18.01,"15+ to 18",IF(E6248&lt;21.01,"18+ to 21",IF(E6248&lt;24.01,"21+ to 24",IF(E6248&lt;27.01,"24+ to 27",IF(E6248&lt;30.01,"27+ to 30","30+"))))))))))))</f>
        <v>0</v>
      </c>
      <c r="H6248" s="7" t="str">
        <f>IF(F6248&lt;0,"0-",IF(F6248=0,"0",IF(F6248&lt;3.01,"0+ to 3",IF(F6248&lt;6.01,"3+ to 6",IF(F6248&lt;9.01,"6+ to 9",IF(F6248&lt;12.01,"9+ to 12",IF(F6248&lt;15.01,"12+ to 15",IF(F6248&lt;18.01,"15+ to 18",IF(F6248&lt;21.01,"18+ to 21",IF(F6248&lt;24.01,"21+ to 24",IF(F6248&lt;27.01,"24+ to 27",IF(F6248&lt;30.01,"27+ to 30","30+"))))))))))))</f>
        <v>0</v>
      </c>
      <c r="I6248" t="str">
        <f>IF(G6248&lt;&gt;H6248,"DIFF","")</f>
        <v/>
      </c>
    </row>
    <row r="6249" spans="1:9">
      <c r="A6249" t="s">
        <v>102</v>
      </c>
      <c r="B6249" t="s">
        <v>173</v>
      </c>
      <c r="C6249" s="1">
        <v>115651034</v>
      </c>
      <c r="D6249" s="1">
        <v>5</v>
      </c>
      <c r="E6249" s="1">
        <v>-3</v>
      </c>
      <c r="F6249" s="1">
        <v>0</v>
      </c>
      <c r="G6249" s="7" t="str">
        <f>IF(E6249&lt;0,"0-",IF(E6249=0,"0",IF(E6249&lt;3.01,"0+ to 3",IF(E6249&lt;6.01,"3+ to 6",IF(E6249&lt;9.01,"6+ to 9",IF(E6249&lt;12.01,"9+ to 12",IF(E6249&lt;15.01,"12+ to 15",IF(E6249&lt;18.01,"15+ to 18",IF(E6249&lt;21.01,"18+ to 21",IF(E6249&lt;24.01,"21+ to 24",IF(E6249&lt;27.01,"24+ to 27",IF(E6249&lt;30.01,"27+ to 30","30+"))))))))))))</f>
        <v>0-</v>
      </c>
      <c r="H6249" s="7" t="str">
        <f>IF(F6249&lt;0,"0-",IF(F6249=0,"0",IF(F6249&lt;3.01,"0+ to 3",IF(F6249&lt;6.01,"3+ to 6",IF(F6249&lt;9.01,"6+ to 9",IF(F6249&lt;12.01,"9+ to 12",IF(F6249&lt;15.01,"12+ to 15",IF(F6249&lt;18.01,"15+ to 18",IF(F6249&lt;21.01,"18+ to 21",IF(F6249&lt;24.01,"21+ to 24",IF(F6249&lt;27.01,"24+ to 27",IF(F6249&lt;30.01,"27+ to 30","30+"))))))))))))</f>
        <v>0</v>
      </c>
      <c r="I6249" t="str">
        <f>IF(G6249&lt;&gt;H6249,"DIFF","")</f>
        <v>DIFF</v>
      </c>
    </row>
    <row r="6250" spans="1:9">
      <c r="A6250" t="s">
        <v>102</v>
      </c>
      <c r="B6250" t="s">
        <v>173</v>
      </c>
      <c r="C6250" s="1">
        <v>115651641</v>
      </c>
      <c r="D6250" s="1">
        <v>3</v>
      </c>
      <c r="E6250" s="1">
        <v>-4</v>
      </c>
      <c r="F6250" s="1">
        <v>9</v>
      </c>
      <c r="G6250" s="7" t="str">
        <f>IF(E6250&lt;0,"0-",IF(E6250=0,"0",IF(E6250&lt;3.01,"0+ to 3",IF(E6250&lt;6.01,"3+ to 6",IF(E6250&lt;9.01,"6+ to 9",IF(E6250&lt;12.01,"9+ to 12",IF(E6250&lt;15.01,"12+ to 15",IF(E6250&lt;18.01,"15+ to 18",IF(E6250&lt;21.01,"18+ to 21",IF(E6250&lt;24.01,"21+ to 24",IF(E6250&lt;27.01,"24+ to 27",IF(E6250&lt;30.01,"27+ to 30","30+"))))))))))))</f>
        <v>0-</v>
      </c>
      <c r="H6250" s="7" t="str">
        <f>IF(F6250&lt;0,"0-",IF(F6250=0,"0",IF(F6250&lt;3.01,"0+ to 3",IF(F6250&lt;6.01,"3+ to 6",IF(F6250&lt;9.01,"6+ to 9",IF(F6250&lt;12.01,"9+ to 12",IF(F6250&lt;15.01,"12+ to 15",IF(F6250&lt;18.01,"15+ to 18",IF(F6250&lt;21.01,"18+ to 21",IF(F6250&lt;24.01,"21+ to 24",IF(F6250&lt;27.01,"24+ to 27",IF(F6250&lt;30.01,"27+ to 30","30+"))))))))))))</f>
        <v>6+ to 9</v>
      </c>
      <c r="I6250" t="str">
        <f>IF(G6250&lt;&gt;H6250,"DIFF","")</f>
        <v>DIFF</v>
      </c>
    </row>
    <row r="6251" spans="1:9">
      <c r="A6251" t="s">
        <v>103</v>
      </c>
      <c r="B6251" t="s">
        <v>173</v>
      </c>
      <c r="C6251" s="1">
        <v>115652862</v>
      </c>
      <c r="D6251" s="1">
        <v>2</v>
      </c>
      <c r="E6251" s="1">
        <v>-9</v>
      </c>
      <c r="F6251" s="1">
        <v>16</v>
      </c>
      <c r="G6251" s="7" t="str">
        <f>IF(E6251&lt;0,"0-",IF(E6251=0,"0",IF(E6251&lt;3.01,"0+ to 3",IF(E6251&lt;6.01,"3+ to 6",IF(E6251&lt;9.01,"6+ to 9",IF(E6251&lt;12.01,"9+ to 12",IF(E6251&lt;15.01,"12+ to 15",IF(E6251&lt;18.01,"15+ to 18",IF(E6251&lt;21.01,"18+ to 21",IF(E6251&lt;24.01,"21+ to 24",IF(E6251&lt;27.01,"24+ to 27",IF(E6251&lt;30.01,"27+ to 30","30+"))))))))))))</f>
        <v>0-</v>
      </c>
      <c r="H6251" s="7" t="str">
        <f>IF(F6251&lt;0,"0-",IF(F6251=0,"0",IF(F6251&lt;3.01,"0+ to 3",IF(F6251&lt;6.01,"3+ to 6",IF(F6251&lt;9.01,"6+ to 9",IF(F6251&lt;12.01,"9+ to 12",IF(F6251&lt;15.01,"12+ to 15",IF(F6251&lt;18.01,"15+ to 18",IF(F6251&lt;21.01,"18+ to 21",IF(F6251&lt;24.01,"21+ to 24",IF(F6251&lt;27.01,"24+ to 27",IF(F6251&lt;30.01,"27+ to 30","30+"))))))))))))</f>
        <v>15+ to 18</v>
      </c>
      <c r="I6251" t="str">
        <f>IF(G6251&lt;&gt;H6251,"DIFF","")</f>
        <v>DIFF</v>
      </c>
    </row>
    <row r="6252" spans="1:9">
      <c r="A6252" t="s">
        <v>103</v>
      </c>
      <c r="B6252" t="s">
        <v>173</v>
      </c>
      <c r="C6252" s="1">
        <v>115652865</v>
      </c>
      <c r="D6252" s="1">
        <v>2</v>
      </c>
      <c r="E6252" s="1">
        <v>-31</v>
      </c>
      <c r="F6252" s="1">
        <v>52</v>
      </c>
      <c r="G6252" s="7" t="str">
        <f>IF(E6252&lt;0,"0-",IF(E6252=0,"0",IF(E6252&lt;3.01,"0+ to 3",IF(E6252&lt;6.01,"3+ to 6",IF(E6252&lt;9.01,"6+ to 9",IF(E6252&lt;12.01,"9+ to 12",IF(E6252&lt;15.01,"12+ to 15",IF(E6252&lt;18.01,"15+ to 18",IF(E6252&lt;21.01,"18+ to 21",IF(E6252&lt;24.01,"21+ to 24",IF(E6252&lt;27.01,"24+ to 27",IF(E6252&lt;30.01,"27+ to 30","30+"))))))))))))</f>
        <v>0-</v>
      </c>
      <c r="H6252" s="7" t="str">
        <f>IF(F6252&lt;0,"0-",IF(F6252=0,"0",IF(F6252&lt;3.01,"0+ to 3",IF(F6252&lt;6.01,"3+ to 6",IF(F6252&lt;9.01,"6+ to 9",IF(F6252&lt;12.01,"9+ to 12",IF(F6252&lt;15.01,"12+ to 15",IF(F6252&lt;18.01,"15+ to 18",IF(F6252&lt;21.01,"18+ to 21",IF(F6252&lt;24.01,"21+ to 24",IF(F6252&lt;27.01,"24+ to 27",IF(F6252&lt;30.01,"27+ to 30","30+"))))))))))))</f>
        <v>30+</v>
      </c>
      <c r="I6252" t="str">
        <f>IF(G6252&lt;&gt;H6252,"DIFF","")</f>
        <v>DIFF</v>
      </c>
    </row>
    <row r="6253" spans="1:9">
      <c r="A6253" t="s">
        <v>102</v>
      </c>
      <c r="B6253" t="s">
        <v>173</v>
      </c>
      <c r="C6253" s="1">
        <v>115661305</v>
      </c>
      <c r="D6253" s="1">
        <v>2</v>
      </c>
      <c r="E6253" s="1">
        <v>0</v>
      </c>
      <c r="F6253" s="1">
        <v>3</v>
      </c>
      <c r="G6253" s="7" t="str">
        <f>IF(E6253&lt;0,"0-",IF(E6253=0,"0",IF(E6253&lt;3.01,"0+ to 3",IF(E6253&lt;6.01,"3+ to 6",IF(E6253&lt;9.01,"6+ to 9",IF(E6253&lt;12.01,"9+ to 12",IF(E6253&lt;15.01,"12+ to 15",IF(E6253&lt;18.01,"15+ to 18",IF(E6253&lt;21.01,"18+ to 21",IF(E6253&lt;24.01,"21+ to 24",IF(E6253&lt;27.01,"24+ to 27",IF(E6253&lt;30.01,"27+ to 30","30+"))))))))))))</f>
        <v>0</v>
      </c>
      <c r="H6253" s="7" t="str">
        <f>IF(F6253&lt;0,"0-",IF(F6253=0,"0",IF(F6253&lt;3.01,"0+ to 3",IF(F6253&lt;6.01,"3+ to 6",IF(F6253&lt;9.01,"6+ to 9",IF(F6253&lt;12.01,"9+ to 12",IF(F6253&lt;15.01,"12+ to 15",IF(F6253&lt;18.01,"15+ to 18",IF(F6253&lt;21.01,"18+ to 21",IF(F6253&lt;24.01,"21+ to 24",IF(F6253&lt;27.01,"24+ to 27",IF(F6253&lt;30.01,"27+ to 30","30+"))))))))))))</f>
        <v>0+ to 3</v>
      </c>
      <c r="I6253" t="str">
        <f>IF(G6253&lt;&gt;H6253,"DIFF","")</f>
        <v>DIFF</v>
      </c>
    </row>
    <row r="6254" spans="1:9">
      <c r="A6254" t="s">
        <v>102</v>
      </c>
      <c r="B6254" t="s">
        <v>173</v>
      </c>
      <c r="C6254" s="1">
        <v>115663332</v>
      </c>
      <c r="D6254" s="1">
        <v>3</v>
      </c>
      <c r="E6254" s="1">
        <v>-3</v>
      </c>
      <c r="F6254" s="1">
        <v>4</v>
      </c>
      <c r="G6254" s="7" t="str">
        <f>IF(E6254&lt;0,"0-",IF(E6254=0,"0",IF(E6254&lt;3.01,"0+ to 3",IF(E6254&lt;6.01,"3+ to 6",IF(E6254&lt;9.01,"6+ to 9",IF(E6254&lt;12.01,"9+ to 12",IF(E6254&lt;15.01,"12+ to 15",IF(E6254&lt;18.01,"15+ to 18",IF(E6254&lt;21.01,"18+ to 21",IF(E6254&lt;24.01,"21+ to 24",IF(E6254&lt;27.01,"24+ to 27",IF(E6254&lt;30.01,"27+ to 30","30+"))))))))))))</f>
        <v>0-</v>
      </c>
      <c r="H6254" s="7" t="str">
        <f>IF(F6254&lt;0,"0-",IF(F6254=0,"0",IF(F6254&lt;3.01,"0+ to 3",IF(F6254&lt;6.01,"3+ to 6",IF(F6254&lt;9.01,"6+ to 9",IF(F6254&lt;12.01,"9+ to 12",IF(F6254&lt;15.01,"12+ to 15",IF(F6254&lt;18.01,"15+ to 18",IF(F6254&lt;21.01,"18+ to 21",IF(F6254&lt;24.01,"21+ to 24",IF(F6254&lt;27.01,"24+ to 27",IF(F6254&lt;30.01,"27+ to 30","30+"))))))))))))</f>
        <v>3+ to 6</v>
      </c>
      <c r="I6254" t="str">
        <f>IF(G6254&lt;&gt;H6254,"DIFF","")</f>
        <v>DIFF</v>
      </c>
    </row>
    <row r="6255" spans="1:9">
      <c r="A6255" t="s">
        <v>102</v>
      </c>
      <c r="B6255" t="s">
        <v>172</v>
      </c>
      <c r="C6255" s="1">
        <v>115693985</v>
      </c>
      <c r="D6255" s="1">
        <v>2</v>
      </c>
      <c r="E6255" s="1">
        <v>-28</v>
      </c>
      <c r="F6255" s="1">
        <v>1537</v>
      </c>
      <c r="G6255" s="7" t="str">
        <f>IF(E6255&lt;0,"0-",IF(E6255=0,"0",IF(E6255&lt;3.01,"0+ to 3",IF(E6255&lt;6.01,"3+ to 6",IF(E6255&lt;9.01,"6+ to 9",IF(E6255&lt;12.01,"9+ to 12",IF(E6255&lt;15.01,"12+ to 15",IF(E6255&lt;18.01,"15+ to 18",IF(E6255&lt;21.01,"18+ to 21",IF(E6255&lt;24.01,"21+ to 24",IF(E6255&lt;27.01,"24+ to 27",IF(E6255&lt;30.01,"27+ to 30","30+"))))))))))))</f>
        <v>0-</v>
      </c>
      <c r="H6255" s="7" t="str">
        <f>IF(F6255&lt;0,"0-",IF(F6255=0,"0",IF(F6255&lt;3.01,"0+ to 3",IF(F6255&lt;6.01,"3+ to 6",IF(F6255&lt;9.01,"6+ to 9",IF(F6255&lt;12.01,"9+ to 12",IF(F6255&lt;15.01,"12+ to 15",IF(F6255&lt;18.01,"15+ to 18",IF(F6255&lt;21.01,"18+ to 21",IF(F6255&lt;24.01,"21+ to 24",IF(F6255&lt;27.01,"24+ to 27",IF(F6255&lt;30.01,"27+ to 30","30+"))))))))))))</f>
        <v>30+</v>
      </c>
      <c r="I6255" t="str">
        <f>IF(G6255&lt;&gt;H6255,"DIFF","")</f>
        <v>DIFF</v>
      </c>
    </row>
    <row r="6256" spans="1:9">
      <c r="A6256" t="s">
        <v>102</v>
      </c>
      <c r="B6256" t="s">
        <v>172</v>
      </c>
      <c r="C6256" s="1">
        <v>115694041</v>
      </c>
      <c r="D6256" s="1">
        <v>2</v>
      </c>
      <c r="E6256" s="1">
        <v>0</v>
      </c>
      <c r="F6256" s="1">
        <v>4</v>
      </c>
      <c r="G6256" s="7" t="str">
        <f>IF(E6256&lt;0,"0-",IF(E6256=0,"0",IF(E6256&lt;3.01,"0+ to 3",IF(E6256&lt;6.01,"3+ to 6",IF(E6256&lt;9.01,"6+ to 9",IF(E6256&lt;12.01,"9+ to 12",IF(E6256&lt;15.01,"12+ to 15",IF(E6256&lt;18.01,"15+ to 18",IF(E6256&lt;21.01,"18+ to 21",IF(E6256&lt;24.01,"21+ to 24",IF(E6256&lt;27.01,"24+ to 27",IF(E6256&lt;30.01,"27+ to 30","30+"))))))))))))</f>
        <v>0</v>
      </c>
      <c r="H6256" s="7" t="str">
        <f>IF(F6256&lt;0,"0-",IF(F6256=0,"0",IF(F6256&lt;3.01,"0+ to 3",IF(F6256&lt;6.01,"3+ to 6",IF(F6256&lt;9.01,"6+ to 9",IF(F6256&lt;12.01,"9+ to 12",IF(F6256&lt;15.01,"12+ to 15",IF(F6256&lt;18.01,"15+ to 18",IF(F6256&lt;21.01,"18+ to 21",IF(F6256&lt;24.01,"21+ to 24",IF(F6256&lt;27.01,"24+ to 27",IF(F6256&lt;30.01,"27+ to 30","30+"))))))))))))</f>
        <v>3+ to 6</v>
      </c>
      <c r="I6256" t="str">
        <f>IF(G6256&lt;&gt;H6256,"DIFF","")</f>
        <v>DIFF</v>
      </c>
    </row>
    <row r="6257" spans="1:9">
      <c r="A6257" t="s">
        <v>102</v>
      </c>
      <c r="B6257" t="s">
        <v>172</v>
      </c>
      <c r="C6257" s="1">
        <v>115695283</v>
      </c>
      <c r="D6257" s="1">
        <v>9</v>
      </c>
      <c r="E6257" s="1">
        <v>-5</v>
      </c>
      <c r="F6257" s="1">
        <v>-4</v>
      </c>
      <c r="G6257" s="7" t="str">
        <f>IF(E6257&lt;0,"0-",IF(E6257=0,"0",IF(E6257&lt;3.01,"0+ to 3",IF(E6257&lt;6.01,"3+ to 6",IF(E6257&lt;9.01,"6+ to 9",IF(E6257&lt;12.01,"9+ to 12",IF(E6257&lt;15.01,"12+ to 15",IF(E6257&lt;18.01,"15+ to 18",IF(E6257&lt;21.01,"18+ to 21",IF(E6257&lt;24.01,"21+ to 24",IF(E6257&lt;27.01,"24+ to 27",IF(E6257&lt;30.01,"27+ to 30","30+"))))))))))))</f>
        <v>0-</v>
      </c>
      <c r="H6257" s="7" t="str">
        <f>IF(F6257&lt;0,"0-",IF(F6257=0,"0",IF(F6257&lt;3.01,"0+ to 3",IF(F6257&lt;6.01,"3+ to 6",IF(F6257&lt;9.01,"6+ to 9",IF(F6257&lt;12.01,"9+ to 12",IF(F6257&lt;15.01,"12+ to 15",IF(F6257&lt;18.01,"15+ to 18",IF(F6257&lt;21.01,"18+ to 21",IF(F6257&lt;24.01,"21+ to 24",IF(F6257&lt;27.01,"24+ to 27",IF(F6257&lt;30.01,"27+ to 30","30+"))))))))))))</f>
        <v>0-</v>
      </c>
      <c r="I6257" t="str">
        <f>IF(G6257&lt;&gt;H6257,"DIFF","")</f>
        <v/>
      </c>
    </row>
    <row r="6258" spans="1:9">
      <c r="A6258" t="s">
        <v>102</v>
      </c>
      <c r="B6258" t="s">
        <v>172</v>
      </c>
      <c r="C6258" s="1">
        <v>115695342</v>
      </c>
      <c r="D6258" s="1">
        <v>3</v>
      </c>
      <c r="E6258" s="1">
        <v>0</v>
      </c>
      <c r="F6258" s="1">
        <v>0</v>
      </c>
      <c r="G6258" s="7" t="str">
        <f>IF(E6258&lt;0,"0-",IF(E6258=0,"0",IF(E6258&lt;3.01,"0+ to 3",IF(E6258&lt;6.01,"3+ to 6",IF(E6258&lt;9.01,"6+ to 9",IF(E6258&lt;12.01,"9+ to 12",IF(E6258&lt;15.01,"12+ to 15",IF(E6258&lt;18.01,"15+ to 18",IF(E6258&lt;21.01,"18+ to 21",IF(E6258&lt;24.01,"21+ to 24",IF(E6258&lt;27.01,"24+ to 27",IF(E6258&lt;30.01,"27+ to 30","30+"))))))))))))</f>
        <v>0</v>
      </c>
      <c r="H6258" s="7" t="str">
        <f>IF(F6258&lt;0,"0-",IF(F6258=0,"0",IF(F6258&lt;3.01,"0+ to 3",IF(F6258&lt;6.01,"3+ to 6",IF(F6258&lt;9.01,"6+ to 9",IF(F6258&lt;12.01,"9+ to 12",IF(F6258&lt;15.01,"12+ to 15",IF(F6258&lt;18.01,"15+ to 18",IF(F6258&lt;21.01,"18+ to 21",IF(F6258&lt;24.01,"21+ to 24",IF(F6258&lt;27.01,"24+ to 27",IF(F6258&lt;30.01,"27+ to 30","30+"))))))))))))</f>
        <v>0</v>
      </c>
      <c r="I6258" t="str">
        <f>IF(G6258&lt;&gt;H6258,"DIFF","")</f>
        <v/>
      </c>
    </row>
    <row r="6259" spans="1:9">
      <c r="A6259" t="s">
        <v>102</v>
      </c>
      <c r="B6259" t="s">
        <v>172</v>
      </c>
      <c r="C6259" s="1">
        <v>115695715</v>
      </c>
      <c r="D6259" s="1">
        <v>2</v>
      </c>
      <c r="E6259" s="1">
        <v>-4</v>
      </c>
      <c r="F6259" s="1">
        <v>6</v>
      </c>
      <c r="G6259" s="7" t="str">
        <f>IF(E6259&lt;0,"0-",IF(E6259=0,"0",IF(E6259&lt;3.01,"0+ to 3",IF(E6259&lt;6.01,"3+ to 6",IF(E6259&lt;9.01,"6+ to 9",IF(E6259&lt;12.01,"9+ to 12",IF(E6259&lt;15.01,"12+ to 15",IF(E6259&lt;18.01,"15+ to 18",IF(E6259&lt;21.01,"18+ to 21",IF(E6259&lt;24.01,"21+ to 24",IF(E6259&lt;27.01,"24+ to 27",IF(E6259&lt;30.01,"27+ to 30","30+"))))))))))))</f>
        <v>0-</v>
      </c>
      <c r="H6259" s="7" t="str">
        <f>IF(F6259&lt;0,"0-",IF(F6259=0,"0",IF(F6259&lt;3.01,"0+ to 3",IF(F6259&lt;6.01,"3+ to 6",IF(F6259&lt;9.01,"6+ to 9",IF(F6259&lt;12.01,"9+ to 12",IF(F6259&lt;15.01,"12+ to 15",IF(F6259&lt;18.01,"15+ to 18",IF(F6259&lt;21.01,"18+ to 21",IF(F6259&lt;24.01,"21+ to 24",IF(F6259&lt;27.01,"24+ to 27",IF(F6259&lt;30.01,"27+ to 30","30+"))))))))))))</f>
        <v>3+ to 6</v>
      </c>
      <c r="I6259" t="str">
        <f>IF(G6259&lt;&gt;H6259,"DIFF","")</f>
        <v>DIFF</v>
      </c>
    </row>
    <row r="6260" spans="1:9">
      <c r="A6260" t="s">
        <v>102</v>
      </c>
      <c r="B6260" t="s">
        <v>172</v>
      </c>
      <c r="C6260" s="1">
        <v>115696641</v>
      </c>
      <c r="D6260" s="1">
        <v>10</v>
      </c>
      <c r="E6260" s="1">
        <v>-6</v>
      </c>
      <c r="F6260" s="1">
        <v>37</v>
      </c>
      <c r="G6260" s="7" t="str">
        <f>IF(E6260&lt;0,"0-",IF(E6260=0,"0",IF(E6260&lt;3.01,"0+ to 3",IF(E6260&lt;6.01,"3+ to 6",IF(E6260&lt;9.01,"6+ to 9",IF(E6260&lt;12.01,"9+ to 12",IF(E6260&lt;15.01,"12+ to 15",IF(E6260&lt;18.01,"15+ to 18",IF(E6260&lt;21.01,"18+ to 21",IF(E6260&lt;24.01,"21+ to 24",IF(E6260&lt;27.01,"24+ to 27",IF(E6260&lt;30.01,"27+ to 30","30+"))))))))))))</f>
        <v>0-</v>
      </c>
      <c r="H6260" s="7" t="str">
        <f>IF(F6260&lt;0,"0-",IF(F6260=0,"0",IF(F6260&lt;3.01,"0+ to 3",IF(F6260&lt;6.01,"3+ to 6",IF(F6260&lt;9.01,"6+ to 9",IF(F6260&lt;12.01,"9+ to 12",IF(F6260&lt;15.01,"12+ to 15",IF(F6260&lt;18.01,"15+ to 18",IF(F6260&lt;21.01,"18+ to 21",IF(F6260&lt;24.01,"21+ to 24",IF(F6260&lt;27.01,"24+ to 27",IF(F6260&lt;30.01,"27+ to 30","30+"))))))))))))</f>
        <v>30+</v>
      </c>
      <c r="I6260" t="str">
        <f>IF(G6260&lt;&gt;H6260,"DIFF","")</f>
        <v>DIFF</v>
      </c>
    </row>
    <row r="6261" spans="1:9">
      <c r="A6261" t="s">
        <v>102</v>
      </c>
      <c r="B6261" t="s">
        <v>172</v>
      </c>
      <c r="C6261" s="1">
        <v>115698658</v>
      </c>
      <c r="D6261" s="1">
        <v>2</v>
      </c>
      <c r="E6261" s="1">
        <v>-10</v>
      </c>
      <c r="F6261" s="1">
        <v>16</v>
      </c>
      <c r="G6261" s="7" t="str">
        <f>IF(E6261&lt;0,"0-",IF(E6261=0,"0",IF(E6261&lt;3.01,"0+ to 3",IF(E6261&lt;6.01,"3+ to 6",IF(E6261&lt;9.01,"6+ to 9",IF(E6261&lt;12.01,"9+ to 12",IF(E6261&lt;15.01,"12+ to 15",IF(E6261&lt;18.01,"15+ to 18",IF(E6261&lt;21.01,"18+ to 21",IF(E6261&lt;24.01,"21+ to 24",IF(E6261&lt;27.01,"24+ to 27",IF(E6261&lt;30.01,"27+ to 30","30+"))))))))))))</f>
        <v>0-</v>
      </c>
      <c r="H6261" s="7" t="str">
        <f>IF(F6261&lt;0,"0-",IF(F6261=0,"0",IF(F6261&lt;3.01,"0+ to 3",IF(F6261&lt;6.01,"3+ to 6",IF(F6261&lt;9.01,"6+ to 9",IF(F6261&lt;12.01,"9+ to 12",IF(F6261&lt;15.01,"12+ to 15",IF(F6261&lt;18.01,"15+ to 18",IF(F6261&lt;21.01,"18+ to 21",IF(F6261&lt;24.01,"21+ to 24",IF(F6261&lt;27.01,"24+ to 27",IF(F6261&lt;30.01,"27+ to 30","30+"))))))))))))</f>
        <v>15+ to 18</v>
      </c>
      <c r="I6261" t="str">
        <f>IF(G6261&lt;&gt;H6261,"DIFF","")</f>
        <v>DIFF</v>
      </c>
    </row>
    <row r="6262" spans="1:9">
      <c r="A6262" t="s">
        <v>102</v>
      </c>
      <c r="B6262" t="s">
        <v>172</v>
      </c>
      <c r="C6262" s="1">
        <v>115700461</v>
      </c>
      <c r="D6262" s="1">
        <v>2</v>
      </c>
      <c r="E6262" s="1">
        <v>-2</v>
      </c>
      <c r="F6262" s="1">
        <v>11</v>
      </c>
      <c r="G6262" s="7" t="str">
        <f>IF(E6262&lt;0,"0-",IF(E6262=0,"0",IF(E6262&lt;3.01,"0+ to 3",IF(E6262&lt;6.01,"3+ to 6",IF(E6262&lt;9.01,"6+ to 9",IF(E6262&lt;12.01,"9+ to 12",IF(E6262&lt;15.01,"12+ to 15",IF(E6262&lt;18.01,"15+ to 18",IF(E6262&lt;21.01,"18+ to 21",IF(E6262&lt;24.01,"21+ to 24",IF(E6262&lt;27.01,"24+ to 27",IF(E6262&lt;30.01,"27+ to 30","30+"))))))))))))</f>
        <v>0-</v>
      </c>
      <c r="H6262" s="7" t="str">
        <f>IF(F6262&lt;0,"0-",IF(F6262=0,"0",IF(F6262&lt;3.01,"0+ to 3",IF(F6262&lt;6.01,"3+ to 6",IF(F6262&lt;9.01,"6+ to 9",IF(F6262&lt;12.01,"9+ to 12",IF(F6262&lt;15.01,"12+ to 15",IF(F6262&lt;18.01,"15+ to 18",IF(F6262&lt;21.01,"18+ to 21",IF(F6262&lt;24.01,"21+ to 24",IF(F6262&lt;27.01,"24+ to 27",IF(F6262&lt;30.01,"27+ to 30","30+"))))))))))))</f>
        <v>9+ to 12</v>
      </c>
      <c r="I6262" t="str">
        <f>IF(G6262&lt;&gt;H6262,"DIFF","")</f>
        <v>DIFF</v>
      </c>
    </row>
    <row r="6263" spans="1:9">
      <c r="A6263" t="s">
        <v>102</v>
      </c>
      <c r="B6263" t="s">
        <v>172</v>
      </c>
      <c r="C6263" s="1">
        <v>115704679</v>
      </c>
      <c r="D6263" s="1">
        <v>2</v>
      </c>
      <c r="E6263" s="1">
        <v>-4</v>
      </c>
      <c r="F6263" s="1">
        <v>4</v>
      </c>
      <c r="G6263" s="7" t="str">
        <f>IF(E6263&lt;0,"0-",IF(E6263=0,"0",IF(E6263&lt;3.01,"0+ to 3",IF(E6263&lt;6.01,"3+ to 6",IF(E6263&lt;9.01,"6+ to 9",IF(E6263&lt;12.01,"9+ to 12",IF(E6263&lt;15.01,"12+ to 15",IF(E6263&lt;18.01,"15+ to 18",IF(E6263&lt;21.01,"18+ to 21",IF(E6263&lt;24.01,"21+ to 24",IF(E6263&lt;27.01,"24+ to 27",IF(E6263&lt;30.01,"27+ to 30","30+"))))))))))))</f>
        <v>0-</v>
      </c>
      <c r="H6263" s="7" t="str">
        <f>IF(F6263&lt;0,"0-",IF(F6263=0,"0",IF(F6263&lt;3.01,"0+ to 3",IF(F6263&lt;6.01,"3+ to 6",IF(F6263&lt;9.01,"6+ to 9",IF(F6263&lt;12.01,"9+ to 12",IF(F6263&lt;15.01,"12+ to 15",IF(F6263&lt;18.01,"15+ to 18",IF(F6263&lt;21.01,"18+ to 21",IF(F6263&lt;24.01,"21+ to 24",IF(F6263&lt;27.01,"24+ to 27",IF(F6263&lt;30.01,"27+ to 30","30+"))))))))))))</f>
        <v>3+ to 6</v>
      </c>
      <c r="I6263" t="str">
        <f>IF(G6263&lt;&gt;H6263,"DIFF","")</f>
        <v>DIFF</v>
      </c>
    </row>
    <row r="6264" spans="1:9">
      <c r="A6264" t="s">
        <v>102</v>
      </c>
      <c r="B6264" t="s">
        <v>172</v>
      </c>
      <c r="C6264" s="1">
        <v>115705183</v>
      </c>
      <c r="D6264" s="1">
        <v>2</v>
      </c>
      <c r="E6264" s="1">
        <v>0</v>
      </c>
      <c r="F6264" s="1">
        <v>0</v>
      </c>
      <c r="G6264" s="7" t="str">
        <f>IF(E6264&lt;0,"0-",IF(E6264=0,"0",IF(E6264&lt;3.01,"0+ to 3",IF(E6264&lt;6.01,"3+ to 6",IF(E6264&lt;9.01,"6+ to 9",IF(E6264&lt;12.01,"9+ to 12",IF(E6264&lt;15.01,"12+ to 15",IF(E6264&lt;18.01,"15+ to 18",IF(E6264&lt;21.01,"18+ to 21",IF(E6264&lt;24.01,"21+ to 24",IF(E6264&lt;27.01,"24+ to 27",IF(E6264&lt;30.01,"27+ to 30","30+"))))))))))))</f>
        <v>0</v>
      </c>
      <c r="H6264" s="7" t="str">
        <f>IF(F6264&lt;0,"0-",IF(F6264=0,"0",IF(F6264&lt;3.01,"0+ to 3",IF(F6264&lt;6.01,"3+ to 6",IF(F6264&lt;9.01,"6+ to 9",IF(F6264&lt;12.01,"9+ to 12",IF(F6264&lt;15.01,"12+ to 15",IF(F6264&lt;18.01,"15+ to 18",IF(F6264&lt;21.01,"18+ to 21",IF(F6264&lt;24.01,"21+ to 24",IF(F6264&lt;27.01,"24+ to 27",IF(F6264&lt;30.01,"27+ to 30","30+"))))))))))))</f>
        <v>0</v>
      </c>
      <c r="I6264" t="str">
        <f>IF(G6264&lt;&gt;H6264,"DIFF","")</f>
        <v/>
      </c>
    </row>
    <row r="6265" spans="1:9">
      <c r="A6265" t="s">
        <v>102</v>
      </c>
      <c r="B6265" t="s">
        <v>172</v>
      </c>
      <c r="C6265" s="1">
        <v>115706424</v>
      </c>
      <c r="D6265" s="1">
        <v>2</v>
      </c>
      <c r="E6265" s="1">
        <v>-15</v>
      </c>
      <c r="F6265" s="1">
        <v>22</v>
      </c>
      <c r="G6265" s="7" t="str">
        <f>IF(E6265&lt;0,"0-",IF(E6265=0,"0",IF(E6265&lt;3.01,"0+ to 3",IF(E6265&lt;6.01,"3+ to 6",IF(E6265&lt;9.01,"6+ to 9",IF(E6265&lt;12.01,"9+ to 12",IF(E6265&lt;15.01,"12+ to 15",IF(E6265&lt;18.01,"15+ to 18",IF(E6265&lt;21.01,"18+ to 21",IF(E6265&lt;24.01,"21+ to 24",IF(E6265&lt;27.01,"24+ to 27",IF(E6265&lt;30.01,"27+ to 30","30+"))))))))))))</f>
        <v>0-</v>
      </c>
      <c r="H6265" s="7" t="str">
        <f>IF(F6265&lt;0,"0-",IF(F6265=0,"0",IF(F6265&lt;3.01,"0+ to 3",IF(F6265&lt;6.01,"3+ to 6",IF(F6265&lt;9.01,"6+ to 9",IF(F6265&lt;12.01,"9+ to 12",IF(F6265&lt;15.01,"12+ to 15",IF(F6265&lt;18.01,"15+ to 18",IF(F6265&lt;21.01,"18+ to 21",IF(F6265&lt;24.01,"21+ to 24",IF(F6265&lt;27.01,"24+ to 27",IF(F6265&lt;30.01,"27+ to 30","30+"))))))))))))</f>
        <v>21+ to 24</v>
      </c>
      <c r="I6265" t="str">
        <f>IF(G6265&lt;&gt;H6265,"DIFF","")</f>
        <v>DIFF</v>
      </c>
    </row>
    <row r="6266" spans="1:9">
      <c r="A6266" t="s">
        <v>102</v>
      </c>
      <c r="B6266" t="s">
        <v>172</v>
      </c>
      <c r="C6266" s="1">
        <v>115707988</v>
      </c>
      <c r="D6266" s="1">
        <v>2</v>
      </c>
      <c r="E6266" s="1">
        <v>-1</v>
      </c>
      <c r="F6266" s="1">
        <v>5</v>
      </c>
      <c r="G6266" s="7" t="str">
        <f>IF(E6266&lt;0,"0-",IF(E6266=0,"0",IF(E6266&lt;3.01,"0+ to 3",IF(E6266&lt;6.01,"3+ to 6",IF(E6266&lt;9.01,"6+ to 9",IF(E6266&lt;12.01,"9+ to 12",IF(E6266&lt;15.01,"12+ to 15",IF(E6266&lt;18.01,"15+ to 18",IF(E6266&lt;21.01,"18+ to 21",IF(E6266&lt;24.01,"21+ to 24",IF(E6266&lt;27.01,"24+ to 27",IF(E6266&lt;30.01,"27+ to 30","30+"))))))))))))</f>
        <v>0-</v>
      </c>
      <c r="H6266" s="7" t="str">
        <f>IF(F6266&lt;0,"0-",IF(F6266=0,"0",IF(F6266&lt;3.01,"0+ to 3",IF(F6266&lt;6.01,"3+ to 6",IF(F6266&lt;9.01,"6+ to 9",IF(F6266&lt;12.01,"9+ to 12",IF(F6266&lt;15.01,"12+ to 15",IF(F6266&lt;18.01,"15+ to 18",IF(F6266&lt;21.01,"18+ to 21",IF(F6266&lt;24.01,"21+ to 24",IF(F6266&lt;27.01,"24+ to 27",IF(F6266&lt;30.01,"27+ to 30","30+"))))))))))))</f>
        <v>3+ to 6</v>
      </c>
      <c r="I6266" t="str">
        <f>IF(G6266&lt;&gt;H6266,"DIFF","")</f>
        <v>DIFF</v>
      </c>
    </row>
    <row r="6267" spans="1:9">
      <c r="A6267" t="s">
        <v>103</v>
      </c>
      <c r="B6267" t="s">
        <v>172</v>
      </c>
      <c r="C6267" s="1">
        <v>115708736</v>
      </c>
      <c r="D6267" s="1">
        <v>2</v>
      </c>
      <c r="E6267" s="1">
        <v>0</v>
      </c>
      <c r="F6267" s="1">
        <v>0</v>
      </c>
      <c r="G6267" s="7" t="str">
        <f>IF(E6267&lt;0,"0-",IF(E6267=0,"0",IF(E6267&lt;3.01,"0+ to 3",IF(E6267&lt;6.01,"3+ to 6",IF(E6267&lt;9.01,"6+ to 9",IF(E6267&lt;12.01,"9+ to 12",IF(E6267&lt;15.01,"12+ to 15",IF(E6267&lt;18.01,"15+ to 18",IF(E6267&lt;21.01,"18+ to 21",IF(E6267&lt;24.01,"21+ to 24",IF(E6267&lt;27.01,"24+ to 27",IF(E6267&lt;30.01,"27+ to 30","30+"))))))))))))</f>
        <v>0</v>
      </c>
      <c r="H6267" s="7" t="str">
        <f>IF(F6267&lt;0,"0-",IF(F6267=0,"0",IF(F6267&lt;3.01,"0+ to 3",IF(F6267&lt;6.01,"3+ to 6",IF(F6267&lt;9.01,"6+ to 9",IF(F6267&lt;12.01,"9+ to 12",IF(F6267&lt;15.01,"12+ to 15",IF(F6267&lt;18.01,"15+ to 18",IF(F6267&lt;21.01,"18+ to 21",IF(F6267&lt;24.01,"21+ to 24",IF(F6267&lt;27.01,"24+ to 27",IF(F6267&lt;30.01,"27+ to 30","30+"))))))))))))</f>
        <v>0</v>
      </c>
      <c r="I6267" t="str">
        <f>IF(G6267&lt;&gt;H6267,"DIFF","")</f>
        <v/>
      </c>
    </row>
    <row r="6268" spans="1:9">
      <c r="A6268" t="s">
        <v>102</v>
      </c>
      <c r="B6268" t="s">
        <v>172</v>
      </c>
      <c r="C6268" s="1">
        <v>115711512</v>
      </c>
      <c r="D6268" s="1">
        <v>2</v>
      </c>
      <c r="E6268" s="1">
        <v>-13</v>
      </c>
      <c r="F6268" s="1">
        <v>22</v>
      </c>
      <c r="G6268" s="7" t="str">
        <f>IF(E6268&lt;0,"0-",IF(E6268=0,"0",IF(E6268&lt;3.01,"0+ to 3",IF(E6268&lt;6.01,"3+ to 6",IF(E6268&lt;9.01,"6+ to 9",IF(E6268&lt;12.01,"9+ to 12",IF(E6268&lt;15.01,"12+ to 15",IF(E6268&lt;18.01,"15+ to 18",IF(E6268&lt;21.01,"18+ to 21",IF(E6268&lt;24.01,"21+ to 24",IF(E6268&lt;27.01,"24+ to 27",IF(E6268&lt;30.01,"27+ to 30","30+"))))))))))))</f>
        <v>0-</v>
      </c>
      <c r="H6268" s="7" t="str">
        <f>IF(F6268&lt;0,"0-",IF(F6268=0,"0",IF(F6268&lt;3.01,"0+ to 3",IF(F6268&lt;6.01,"3+ to 6",IF(F6268&lt;9.01,"6+ to 9",IF(F6268&lt;12.01,"9+ to 12",IF(F6268&lt;15.01,"12+ to 15",IF(F6268&lt;18.01,"15+ to 18",IF(F6268&lt;21.01,"18+ to 21",IF(F6268&lt;24.01,"21+ to 24",IF(F6268&lt;27.01,"24+ to 27",IF(F6268&lt;30.01,"27+ to 30","30+"))))))))))))</f>
        <v>21+ to 24</v>
      </c>
      <c r="I6268" t="str">
        <f>IF(G6268&lt;&gt;H6268,"DIFF","")</f>
        <v>DIFF</v>
      </c>
    </row>
    <row r="6269" spans="1:9">
      <c r="A6269" t="s">
        <v>103</v>
      </c>
      <c r="B6269" t="s">
        <v>172</v>
      </c>
      <c r="C6269" s="1">
        <v>115712045</v>
      </c>
      <c r="D6269" s="1">
        <v>2</v>
      </c>
      <c r="E6269" s="1">
        <v>-9</v>
      </c>
      <c r="F6269" s="1">
        <v>11</v>
      </c>
      <c r="G6269" s="7" t="str">
        <f>IF(E6269&lt;0,"0-",IF(E6269=0,"0",IF(E6269&lt;3.01,"0+ to 3",IF(E6269&lt;6.01,"3+ to 6",IF(E6269&lt;9.01,"6+ to 9",IF(E6269&lt;12.01,"9+ to 12",IF(E6269&lt;15.01,"12+ to 15",IF(E6269&lt;18.01,"15+ to 18",IF(E6269&lt;21.01,"18+ to 21",IF(E6269&lt;24.01,"21+ to 24",IF(E6269&lt;27.01,"24+ to 27",IF(E6269&lt;30.01,"27+ to 30","30+"))))))))))))</f>
        <v>0-</v>
      </c>
      <c r="H6269" s="7" t="str">
        <f>IF(F6269&lt;0,"0-",IF(F6269=0,"0",IF(F6269&lt;3.01,"0+ to 3",IF(F6269&lt;6.01,"3+ to 6",IF(F6269&lt;9.01,"6+ to 9",IF(F6269&lt;12.01,"9+ to 12",IF(F6269&lt;15.01,"12+ to 15",IF(F6269&lt;18.01,"15+ to 18",IF(F6269&lt;21.01,"18+ to 21",IF(F6269&lt;24.01,"21+ to 24",IF(F6269&lt;27.01,"24+ to 27",IF(F6269&lt;30.01,"27+ to 30","30+"))))))))))))</f>
        <v>9+ to 12</v>
      </c>
      <c r="I6269" t="str">
        <f>IF(G6269&lt;&gt;H6269,"DIFF","")</f>
        <v>DIFF</v>
      </c>
    </row>
    <row r="6270" spans="1:9">
      <c r="A6270" t="s">
        <v>102</v>
      </c>
      <c r="B6270" t="s">
        <v>172</v>
      </c>
      <c r="C6270" s="1">
        <v>115716103</v>
      </c>
      <c r="D6270" s="1">
        <v>2</v>
      </c>
      <c r="E6270" s="1">
        <v>-3</v>
      </c>
      <c r="F6270" s="1">
        <v>4</v>
      </c>
      <c r="G6270" s="7" t="str">
        <f>IF(E6270&lt;0,"0-",IF(E6270=0,"0",IF(E6270&lt;3.01,"0+ to 3",IF(E6270&lt;6.01,"3+ to 6",IF(E6270&lt;9.01,"6+ to 9",IF(E6270&lt;12.01,"9+ to 12",IF(E6270&lt;15.01,"12+ to 15",IF(E6270&lt;18.01,"15+ to 18",IF(E6270&lt;21.01,"18+ to 21",IF(E6270&lt;24.01,"21+ to 24",IF(E6270&lt;27.01,"24+ to 27",IF(E6270&lt;30.01,"27+ to 30","30+"))))))))))))</f>
        <v>0-</v>
      </c>
      <c r="H6270" s="7" t="str">
        <f>IF(F6270&lt;0,"0-",IF(F6270=0,"0",IF(F6270&lt;3.01,"0+ to 3",IF(F6270&lt;6.01,"3+ to 6",IF(F6270&lt;9.01,"6+ to 9",IF(F6270&lt;12.01,"9+ to 12",IF(F6270&lt;15.01,"12+ to 15",IF(F6270&lt;18.01,"15+ to 18",IF(F6270&lt;21.01,"18+ to 21",IF(F6270&lt;24.01,"21+ to 24",IF(F6270&lt;27.01,"24+ to 27",IF(F6270&lt;30.01,"27+ to 30","30+"))))))))))))</f>
        <v>3+ to 6</v>
      </c>
      <c r="I6270" t="str">
        <f>IF(G6270&lt;&gt;H6270,"DIFF","")</f>
        <v>DIFF</v>
      </c>
    </row>
    <row r="6271" spans="1:9">
      <c r="A6271" t="s">
        <v>102</v>
      </c>
      <c r="B6271" t="s">
        <v>172</v>
      </c>
      <c r="C6271" s="1">
        <v>115716952</v>
      </c>
      <c r="D6271" s="1">
        <v>8</v>
      </c>
      <c r="E6271" s="1">
        <v>0</v>
      </c>
      <c r="F6271" s="1">
        <v>0</v>
      </c>
      <c r="G6271" s="7" t="str">
        <f>IF(E6271&lt;0,"0-",IF(E6271=0,"0",IF(E6271&lt;3.01,"0+ to 3",IF(E6271&lt;6.01,"3+ to 6",IF(E6271&lt;9.01,"6+ to 9",IF(E6271&lt;12.01,"9+ to 12",IF(E6271&lt;15.01,"12+ to 15",IF(E6271&lt;18.01,"15+ to 18",IF(E6271&lt;21.01,"18+ to 21",IF(E6271&lt;24.01,"21+ to 24",IF(E6271&lt;27.01,"24+ to 27",IF(E6271&lt;30.01,"27+ to 30","30+"))))))))))))</f>
        <v>0</v>
      </c>
      <c r="H6271" s="7" t="str">
        <f>IF(F6271&lt;0,"0-",IF(F6271=0,"0",IF(F6271&lt;3.01,"0+ to 3",IF(F6271&lt;6.01,"3+ to 6",IF(F6271&lt;9.01,"6+ to 9",IF(F6271&lt;12.01,"9+ to 12",IF(F6271&lt;15.01,"12+ to 15",IF(F6271&lt;18.01,"15+ to 18",IF(F6271&lt;21.01,"18+ to 21",IF(F6271&lt;24.01,"21+ to 24",IF(F6271&lt;27.01,"24+ to 27",IF(F6271&lt;30.01,"27+ to 30","30+"))))))))))))</f>
        <v>0</v>
      </c>
      <c r="I6271" t="str">
        <f>IF(G6271&lt;&gt;H6271,"DIFF","")</f>
        <v/>
      </c>
    </row>
    <row r="6272" spans="1:9">
      <c r="A6272" t="s">
        <v>102</v>
      </c>
      <c r="B6272" t="s">
        <v>171</v>
      </c>
      <c r="C6272" s="1">
        <v>115754096</v>
      </c>
      <c r="D6272" s="1">
        <v>2</v>
      </c>
      <c r="E6272" s="1">
        <v>-2</v>
      </c>
      <c r="F6272" s="1">
        <v>10</v>
      </c>
      <c r="G6272" s="7" t="str">
        <f>IF(E6272&lt;0,"0-",IF(E6272=0,"0",IF(E6272&lt;3.01,"0+ to 3",IF(E6272&lt;6.01,"3+ to 6",IF(E6272&lt;9.01,"6+ to 9",IF(E6272&lt;12.01,"9+ to 12",IF(E6272&lt;15.01,"12+ to 15",IF(E6272&lt;18.01,"15+ to 18",IF(E6272&lt;21.01,"18+ to 21",IF(E6272&lt;24.01,"21+ to 24",IF(E6272&lt;27.01,"24+ to 27",IF(E6272&lt;30.01,"27+ to 30","30+"))))))))))))</f>
        <v>0-</v>
      </c>
      <c r="H6272" s="7" t="str">
        <f>IF(F6272&lt;0,"0-",IF(F6272=0,"0",IF(F6272&lt;3.01,"0+ to 3",IF(F6272&lt;6.01,"3+ to 6",IF(F6272&lt;9.01,"6+ to 9",IF(F6272&lt;12.01,"9+ to 12",IF(F6272&lt;15.01,"12+ to 15",IF(F6272&lt;18.01,"15+ to 18",IF(F6272&lt;21.01,"18+ to 21",IF(F6272&lt;24.01,"21+ to 24",IF(F6272&lt;27.01,"24+ to 27",IF(F6272&lt;30.01,"27+ to 30","30+"))))))))))))</f>
        <v>9+ to 12</v>
      </c>
      <c r="I6272" t="str">
        <f>IF(G6272&lt;&gt;H6272,"DIFF","")</f>
        <v>DIFF</v>
      </c>
    </row>
    <row r="6273" spans="1:9">
      <c r="A6273" t="s">
        <v>102</v>
      </c>
      <c r="B6273" t="s">
        <v>171</v>
      </c>
      <c r="C6273" s="1">
        <v>115755279</v>
      </c>
      <c r="D6273" s="1">
        <v>2</v>
      </c>
      <c r="E6273" s="1">
        <v>-10</v>
      </c>
      <c r="F6273" s="1">
        <v>14</v>
      </c>
      <c r="G6273" s="7" t="str">
        <f>IF(E6273&lt;0,"0-",IF(E6273=0,"0",IF(E6273&lt;3.01,"0+ to 3",IF(E6273&lt;6.01,"3+ to 6",IF(E6273&lt;9.01,"6+ to 9",IF(E6273&lt;12.01,"9+ to 12",IF(E6273&lt;15.01,"12+ to 15",IF(E6273&lt;18.01,"15+ to 18",IF(E6273&lt;21.01,"18+ to 21",IF(E6273&lt;24.01,"21+ to 24",IF(E6273&lt;27.01,"24+ to 27",IF(E6273&lt;30.01,"27+ to 30","30+"))))))))))))</f>
        <v>0-</v>
      </c>
      <c r="H6273" s="7" t="str">
        <f>IF(F6273&lt;0,"0-",IF(F6273=0,"0",IF(F6273&lt;3.01,"0+ to 3",IF(F6273&lt;6.01,"3+ to 6",IF(F6273&lt;9.01,"6+ to 9",IF(F6273&lt;12.01,"9+ to 12",IF(F6273&lt;15.01,"12+ to 15",IF(F6273&lt;18.01,"15+ to 18",IF(F6273&lt;21.01,"18+ to 21",IF(F6273&lt;24.01,"21+ to 24",IF(F6273&lt;27.01,"24+ to 27",IF(F6273&lt;30.01,"27+ to 30","30+"))))))))))))</f>
        <v>12+ to 15</v>
      </c>
      <c r="I6273" t="str">
        <f>IF(G6273&lt;&gt;H6273,"DIFF","")</f>
        <v>DIFF</v>
      </c>
    </row>
    <row r="6274" spans="1:9">
      <c r="A6274" t="s">
        <v>102</v>
      </c>
      <c r="B6274" t="s">
        <v>171</v>
      </c>
      <c r="C6274" s="1">
        <v>115755400</v>
      </c>
      <c r="D6274" s="1">
        <v>2</v>
      </c>
      <c r="E6274" s="1">
        <v>-15</v>
      </c>
      <c r="F6274" s="1">
        <v>29</v>
      </c>
      <c r="G6274" s="7" t="str">
        <f>IF(E6274&lt;0,"0-",IF(E6274=0,"0",IF(E6274&lt;3.01,"0+ to 3",IF(E6274&lt;6.01,"3+ to 6",IF(E6274&lt;9.01,"6+ to 9",IF(E6274&lt;12.01,"9+ to 12",IF(E6274&lt;15.01,"12+ to 15",IF(E6274&lt;18.01,"15+ to 18",IF(E6274&lt;21.01,"18+ to 21",IF(E6274&lt;24.01,"21+ to 24",IF(E6274&lt;27.01,"24+ to 27",IF(E6274&lt;30.01,"27+ to 30","30+"))))))))))))</f>
        <v>0-</v>
      </c>
      <c r="H6274" s="7" t="str">
        <f>IF(F6274&lt;0,"0-",IF(F6274=0,"0",IF(F6274&lt;3.01,"0+ to 3",IF(F6274&lt;6.01,"3+ to 6",IF(F6274&lt;9.01,"6+ to 9",IF(F6274&lt;12.01,"9+ to 12",IF(F6274&lt;15.01,"12+ to 15",IF(F6274&lt;18.01,"15+ to 18",IF(F6274&lt;21.01,"18+ to 21",IF(F6274&lt;24.01,"21+ to 24",IF(F6274&lt;27.01,"24+ to 27",IF(F6274&lt;30.01,"27+ to 30","30+"))))))))))))</f>
        <v>27+ to 30</v>
      </c>
      <c r="I6274" t="str">
        <f>IF(G6274&lt;&gt;H6274,"DIFF","")</f>
        <v>DIFF</v>
      </c>
    </row>
    <row r="6275" spans="1:9">
      <c r="A6275" t="s">
        <v>102</v>
      </c>
      <c r="B6275" t="s">
        <v>171</v>
      </c>
      <c r="C6275" s="1">
        <v>115756513</v>
      </c>
      <c r="D6275" s="1">
        <v>2</v>
      </c>
      <c r="E6275" s="1">
        <v>0</v>
      </c>
      <c r="F6275" s="1">
        <v>0</v>
      </c>
      <c r="G6275" s="7" t="str">
        <f>IF(E6275&lt;0,"0-",IF(E6275=0,"0",IF(E6275&lt;3.01,"0+ to 3",IF(E6275&lt;6.01,"3+ to 6",IF(E6275&lt;9.01,"6+ to 9",IF(E6275&lt;12.01,"9+ to 12",IF(E6275&lt;15.01,"12+ to 15",IF(E6275&lt;18.01,"15+ to 18",IF(E6275&lt;21.01,"18+ to 21",IF(E6275&lt;24.01,"21+ to 24",IF(E6275&lt;27.01,"24+ to 27",IF(E6275&lt;30.01,"27+ to 30","30+"))))))))))))</f>
        <v>0</v>
      </c>
      <c r="H6275" s="7" t="str">
        <f>IF(F6275&lt;0,"0-",IF(F6275=0,"0",IF(F6275&lt;3.01,"0+ to 3",IF(F6275&lt;6.01,"3+ to 6",IF(F6275&lt;9.01,"6+ to 9",IF(F6275&lt;12.01,"9+ to 12",IF(F6275&lt;15.01,"12+ to 15",IF(F6275&lt;18.01,"15+ to 18",IF(F6275&lt;21.01,"18+ to 21",IF(F6275&lt;24.01,"21+ to 24",IF(F6275&lt;27.01,"24+ to 27",IF(F6275&lt;30.01,"27+ to 30","30+"))))))))))))</f>
        <v>0</v>
      </c>
      <c r="I6275" t="str">
        <f>IF(G6275&lt;&gt;H6275,"DIFF","")</f>
        <v/>
      </c>
    </row>
    <row r="6276" spans="1:9">
      <c r="A6276" t="s">
        <v>102</v>
      </c>
      <c r="B6276" t="s">
        <v>171</v>
      </c>
      <c r="C6276" s="1">
        <v>115756745</v>
      </c>
      <c r="D6276" s="1">
        <v>2</v>
      </c>
      <c r="E6276" s="1">
        <v>-6</v>
      </c>
      <c r="F6276" s="1">
        <v>5</v>
      </c>
      <c r="G6276" s="7" t="str">
        <f>IF(E6276&lt;0,"0-",IF(E6276=0,"0",IF(E6276&lt;3.01,"0+ to 3",IF(E6276&lt;6.01,"3+ to 6",IF(E6276&lt;9.01,"6+ to 9",IF(E6276&lt;12.01,"9+ to 12",IF(E6276&lt;15.01,"12+ to 15",IF(E6276&lt;18.01,"15+ to 18",IF(E6276&lt;21.01,"18+ to 21",IF(E6276&lt;24.01,"21+ to 24",IF(E6276&lt;27.01,"24+ to 27",IF(E6276&lt;30.01,"27+ to 30","30+"))))))))))))</f>
        <v>0-</v>
      </c>
      <c r="H6276" s="7" t="str">
        <f>IF(F6276&lt;0,"0-",IF(F6276=0,"0",IF(F6276&lt;3.01,"0+ to 3",IF(F6276&lt;6.01,"3+ to 6",IF(F6276&lt;9.01,"6+ to 9",IF(F6276&lt;12.01,"9+ to 12",IF(F6276&lt;15.01,"12+ to 15",IF(F6276&lt;18.01,"15+ to 18",IF(F6276&lt;21.01,"18+ to 21",IF(F6276&lt;24.01,"21+ to 24",IF(F6276&lt;27.01,"24+ to 27",IF(F6276&lt;30.01,"27+ to 30","30+"))))))))))))</f>
        <v>3+ to 6</v>
      </c>
      <c r="I6276" t="str">
        <f>IF(G6276&lt;&gt;H6276,"DIFF","")</f>
        <v>DIFF</v>
      </c>
    </row>
    <row r="6277" spans="1:9">
      <c r="A6277" t="s">
        <v>102</v>
      </c>
      <c r="B6277" t="s">
        <v>171</v>
      </c>
      <c r="C6277" s="1">
        <v>115757782</v>
      </c>
      <c r="D6277" s="1">
        <v>2</v>
      </c>
      <c r="E6277" s="1">
        <v>0</v>
      </c>
      <c r="F6277" s="1">
        <v>7</v>
      </c>
      <c r="G6277" s="7" t="str">
        <f>IF(E6277&lt;0,"0-",IF(E6277=0,"0",IF(E6277&lt;3.01,"0+ to 3",IF(E6277&lt;6.01,"3+ to 6",IF(E6277&lt;9.01,"6+ to 9",IF(E6277&lt;12.01,"9+ to 12",IF(E6277&lt;15.01,"12+ to 15",IF(E6277&lt;18.01,"15+ to 18",IF(E6277&lt;21.01,"18+ to 21",IF(E6277&lt;24.01,"21+ to 24",IF(E6277&lt;27.01,"24+ to 27",IF(E6277&lt;30.01,"27+ to 30","30+"))))))))))))</f>
        <v>0</v>
      </c>
      <c r="H6277" s="7" t="str">
        <f>IF(F6277&lt;0,"0-",IF(F6277=0,"0",IF(F6277&lt;3.01,"0+ to 3",IF(F6277&lt;6.01,"3+ to 6",IF(F6277&lt;9.01,"6+ to 9",IF(F6277&lt;12.01,"9+ to 12",IF(F6277&lt;15.01,"12+ to 15",IF(F6277&lt;18.01,"15+ to 18",IF(F6277&lt;21.01,"18+ to 21",IF(F6277&lt;24.01,"21+ to 24",IF(F6277&lt;27.01,"24+ to 27",IF(F6277&lt;30.01,"27+ to 30","30+"))))))))))))</f>
        <v>6+ to 9</v>
      </c>
      <c r="I6277" t="str">
        <f>IF(G6277&lt;&gt;H6277,"DIFF","")</f>
        <v>DIFF</v>
      </c>
    </row>
    <row r="6278" spans="1:9">
      <c r="A6278" t="s">
        <v>102</v>
      </c>
      <c r="B6278" t="s">
        <v>171</v>
      </c>
      <c r="C6278" s="1">
        <v>115761436</v>
      </c>
      <c r="D6278" s="1">
        <v>2</v>
      </c>
      <c r="E6278" s="1">
        <v>-5</v>
      </c>
      <c r="F6278" s="1">
        <v>7</v>
      </c>
      <c r="G6278" s="7" t="str">
        <f>IF(E6278&lt;0,"0-",IF(E6278=0,"0",IF(E6278&lt;3.01,"0+ to 3",IF(E6278&lt;6.01,"3+ to 6",IF(E6278&lt;9.01,"6+ to 9",IF(E6278&lt;12.01,"9+ to 12",IF(E6278&lt;15.01,"12+ to 15",IF(E6278&lt;18.01,"15+ to 18",IF(E6278&lt;21.01,"18+ to 21",IF(E6278&lt;24.01,"21+ to 24",IF(E6278&lt;27.01,"24+ to 27",IF(E6278&lt;30.01,"27+ to 30","30+"))))))))))))</f>
        <v>0-</v>
      </c>
      <c r="H6278" s="7" t="str">
        <f>IF(F6278&lt;0,"0-",IF(F6278=0,"0",IF(F6278&lt;3.01,"0+ to 3",IF(F6278&lt;6.01,"3+ to 6",IF(F6278&lt;9.01,"6+ to 9",IF(F6278&lt;12.01,"9+ to 12",IF(F6278&lt;15.01,"12+ to 15",IF(F6278&lt;18.01,"15+ to 18",IF(F6278&lt;21.01,"18+ to 21",IF(F6278&lt;24.01,"21+ to 24",IF(F6278&lt;27.01,"24+ to 27",IF(F6278&lt;30.01,"27+ to 30","30+"))))))))))))</f>
        <v>6+ to 9</v>
      </c>
      <c r="I6278" t="str">
        <f>IF(G6278&lt;&gt;H6278,"DIFF","")</f>
        <v>DIFF</v>
      </c>
    </row>
    <row r="6279" spans="1:9">
      <c r="A6279" t="s">
        <v>102</v>
      </c>
      <c r="B6279" t="s">
        <v>171</v>
      </c>
      <c r="C6279" s="1">
        <v>115761466</v>
      </c>
      <c r="D6279" s="1">
        <v>6</v>
      </c>
      <c r="E6279" s="1">
        <v>-11</v>
      </c>
      <c r="F6279" s="1">
        <v>49</v>
      </c>
      <c r="G6279" s="7" t="str">
        <f>IF(E6279&lt;0,"0-",IF(E6279=0,"0",IF(E6279&lt;3.01,"0+ to 3",IF(E6279&lt;6.01,"3+ to 6",IF(E6279&lt;9.01,"6+ to 9",IF(E6279&lt;12.01,"9+ to 12",IF(E6279&lt;15.01,"12+ to 15",IF(E6279&lt;18.01,"15+ to 18",IF(E6279&lt;21.01,"18+ to 21",IF(E6279&lt;24.01,"21+ to 24",IF(E6279&lt;27.01,"24+ to 27",IF(E6279&lt;30.01,"27+ to 30","30+"))))))))))))</f>
        <v>0-</v>
      </c>
      <c r="H6279" s="7" t="str">
        <f>IF(F6279&lt;0,"0-",IF(F6279=0,"0",IF(F6279&lt;3.01,"0+ to 3",IF(F6279&lt;6.01,"3+ to 6",IF(F6279&lt;9.01,"6+ to 9",IF(F6279&lt;12.01,"9+ to 12",IF(F6279&lt;15.01,"12+ to 15",IF(F6279&lt;18.01,"15+ to 18",IF(F6279&lt;21.01,"18+ to 21",IF(F6279&lt;24.01,"21+ to 24",IF(F6279&lt;27.01,"24+ to 27",IF(F6279&lt;30.01,"27+ to 30","30+"))))))))))))</f>
        <v>30+</v>
      </c>
      <c r="I6279" t="str">
        <f>IF(G6279&lt;&gt;H6279,"DIFF","")</f>
        <v>DIFF</v>
      </c>
    </row>
    <row r="6280" spans="1:9">
      <c r="A6280" t="s">
        <v>102</v>
      </c>
      <c r="B6280" t="s">
        <v>171</v>
      </c>
      <c r="C6280" s="1">
        <v>115761538</v>
      </c>
      <c r="D6280" s="1">
        <v>6</v>
      </c>
      <c r="E6280" s="1">
        <v>-7</v>
      </c>
      <c r="F6280" s="1">
        <v>-6</v>
      </c>
      <c r="G6280" s="7" t="str">
        <f>IF(E6280&lt;0,"0-",IF(E6280=0,"0",IF(E6280&lt;3.01,"0+ to 3",IF(E6280&lt;6.01,"3+ to 6",IF(E6280&lt;9.01,"6+ to 9",IF(E6280&lt;12.01,"9+ to 12",IF(E6280&lt;15.01,"12+ to 15",IF(E6280&lt;18.01,"15+ to 18",IF(E6280&lt;21.01,"18+ to 21",IF(E6280&lt;24.01,"21+ to 24",IF(E6280&lt;27.01,"24+ to 27",IF(E6280&lt;30.01,"27+ to 30","30+"))))))))))))</f>
        <v>0-</v>
      </c>
      <c r="H6280" s="7" t="str">
        <f>IF(F6280&lt;0,"0-",IF(F6280=0,"0",IF(F6280&lt;3.01,"0+ to 3",IF(F6280&lt;6.01,"3+ to 6",IF(F6280&lt;9.01,"6+ to 9",IF(F6280&lt;12.01,"9+ to 12",IF(F6280&lt;15.01,"12+ to 15",IF(F6280&lt;18.01,"15+ to 18",IF(F6280&lt;21.01,"18+ to 21",IF(F6280&lt;24.01,"21+ to 24",IF(F6280&lt;27.01,"24+ to 27",IF(F6280&lt;30.01,"27+ to 30","30+"))))))))))))</f>
        <v>0-</v>
      </c>
      <c r="I6280" t="str">
        <f>IF(G6280&lt;&gt;H6280,"DIFF","")</f>
        <v/>
      </c>
    </row>
    <row r="6281" spans="1:9">
      <c r="A6281" t="s">
        <v>102</v>
      </c>
      <c r="B6281" t="s">
        <v>171</v>
      </c>
      <c r="C6281" s="1">
        <v>115761831</v>
      </c>
      <c r="D6281" s="1">
        <v>2</v>
      </c>
      <c r="E6281" s="1">
        <v>-6</v>
      </c>
      <c r="F6281" s="1">
        <v>3</v>
      </c>
      <c r="G6281" s="7" t="str">
        <f>IF(E6281&lt;0,"0-",IF(E6281=0,"0",IF(E6281&lt;3.01,"0+ to 3",IF(E6281&lt;6.01,"3+ to 6",IF(E6281&lt;9.01,"6+ to 9",IF(E6281&lt;12.01,"9+ to 12",IF(E6281&lt;15.01,"12+ to 15",IF(E6281&lt;18.01,"15+ to 18",IF(E6281&lt;21.01,"18+ to 21",IF(E6281&lt;24.01,"21+ to 24",IF(E6281&lt;27.01,"24+ to 27",IF(E6281&lt;30.01,"27+ to 30","30+"))))))))))))</f>
        <v>0-</v>
      </c>
      <c r="H6281" s="7" t="str">
        <f>IF(F6281&lt;0,"0-",IF(F6281=0,"0",IF(F6281&lt;3.01,"0+ to 3",IF(F6281&lt;6.01,"3+ to 6",IF(F6281&lt;9.01,"6+ to 9",IF(F6281&lt;12.01,"9+ to 12",IF(F6281&lt;15.01,"12+ to 15",IF(F6281&lt;18.01,"15+ to 18",IF(F6281&lt;21.01,"18+ to 21",IF(F6281&lt;24.01,"21+ to 24",IF(F6281&lt;27.01,"24+ to 27",IF(F6281&lt;30.01,"27+ to 30","30+"))))))))))))</f>
        <v>0+ to 3</v>
      </c>
      <c r="I6281" t="str">
        <f>IF(G6281&lt;&gt;H6281,"DIFF","")</f>
        <v>DIFF</v>
      </c>
    </row>
    <row r="6282" spans="1:9">
      <c r="A6282" t="s">
        <v>102</v>
      </c>
      <c r="B6282" t="s">
        <v>171</v>
      </c>
      <c r="C6282" s="1">
        <v>115762146</v>
      </c>
      <c r="D6282" s="1">
        <v>2</v>
      </c>
      <c r="E6282" s="1">
        <v>0</v>
      </c>
      <c r="F6282" s="1">
        <v>0</v>
      </c>
      <c r="G6282" s="7" t="str">
        <f>IF(E6282&lt;0,"0-",IF(E6282=0,"0",IF(E6282&lt;3.01,"0+ to 3",IF(E6282&lt;6.01,"3+ to 6",IF(E6282&lt;9.01,"6+ to 9",IF(E6282&lt;12.01,"9+ to 12",IF(E6282&lt;15.01,"12+ to 15",IF(E6282&lt;18.01,"15+ to 18",IF(E6282&lt;21.01,"18+ to 21",IF(E6282&lt;24.01,"21+ to 24",IF(E6282&lt;27.01,"24+ to 27",IF(E6282&lt;30.01,"27+ to 30","30+"))))))))))))</f>
        <v>0</v>
      </c>
      <c r="H6282" s="7" t="str">
        <f>IF(F6282&lt;0,"0-",IF(F6282=0,"0",IF(F6282&lt;3.01,"0+ to 3",IF(F6282&lt;6.01,"3+ to 6",IF(F6282&lt;9.01,"6+ to 9",IF(F6282&lt;12.01,"9+ to 12",IF(F6282&lt;15.01,"12+ to 15",IF(F6282&lt;18.01,"15+ to 18",IF(F6282&lt;21.01,"18+ to 21",IF(F6282&lt;24.01,"21+ to 24",IF(F6282&lt;27.01,"24+ to 27",IF(F6282&lt;30.01,"27+ to 30","30+"))))))))))))</f>
        <v>0</v>
      </c>
      <c r="I6282" t="str">
        <f>IF(G6282&lt;&gt;H6282,"DIFF","")</f>
        <v/>
      </c>
    </row>
    <row r="6283" spans="1:9">
      <c r="A6283" t="s">
        <v>102</v>
      </c>
      <c r="B6283" t="s">
        <v>171</v>
      </c>
      <c r="C6283" s="1">
        <v>115764566</v>
      </c>
      <c r="D6283" s="1">
        <v>8</v>
      </c>
      <c r="E6283" s="1">
        <v>-4</v>
      </c>
      <c r="F6283" s="1">
        <v>11</v>
      </c>
      <c r="G6283" s="7" t="str">
        <f>IF(E6283&lt;0,"0-",IF(E6283=0,"0",IF(E6283&lt;3.01,"0+ to 3",IF(E6283&lt;6.01,"3+ to 6",IF(E6283&lt;9.01,"6+ to 9",IF(E6283&lt;12.01,"9+ to 12",IF(E6283&lt;15.01,"12+ to 15",IF(E6283&lt;18.01,"15+ to 18",IF(E6283&lt;21.01,"18+ to 21",IF(E6283&lt;24.01,"21+ to 24",IF(E6283&lt;27.01,"24+ to 27",IF(E6283&lt;30.01,"27+ to 30","30+"))))))))))))</f>
        <v>0-</v>
      </c>
      <c r="H6283" s="7" t="str">
        <f>IF(F6283&lt;0,"0-",IF(F6283=0,"0",IF(F6283&lt;3.01,"0+ to 3",IF(F6283&lt;6.01,"3+ to 6",IF(F6283&lt;9.01,"6+ to 9",IF(F6283&lt;12.01,"9+ to 12",IF(F6283&lt;15.01,"12+ to 15",IF(F6283&lt;18.01,"15+ to 18",IF(F6283&lt;21.01,"18+ to 21",IF(F6283&lt;24.01,"21+ to 24",IF(F6283&lt;27.01,"24+ to 27",IF(F6283&lt;30.01,"27+ to 30","30+"))))))))))))</f>
        <v>9+ to 12</v>
      </c>
      <c r="I6283" t="str">
        <f>IF(G6283&lt;&gt;H6283,"DIFF","")</f>
        <v>DIFF</v>
      </c>
    </row>
    <row r="6284" spans="1:9">
      <c r="A6284" t="s">
        <v>102</v>
      </c>
      <c r="B6284" t="s">
        <v>170</v>
      </c>
      <c r="C6284" s="1">
        <v>115770556</v>
      </c>
      <c r="D6284" s="1">
        <v>6</v>
      </c>
      <c r="E6284" s="1">
        <v>0</v>
      </c>
      <c r="F6284" s="1">
        <v>0</v>
      </c>
      <c r="G6284" s="7" t="str">
        <f>IF(E6284&lt;0,"0-",IF(E6284=0,"0",IF(E6284&lt;3.01,"0+ to 3",IF(E6284&lt;6.01,"3+ to 6",IF(E6284&lt;9.01,"6+ to 9",IF(E6284&lt;12.01,"9+ to 12",IF(E6284&lt;15.01,"12+ to 15",IF(E6284&lt;18.01,"15+ to 18",IF(E6284&lt;21.01,"18+ to 21",IF(E6284&lt;24.01,"21+ to 24",IF(E6284&lt;27.01,"24+ to 27",IF(E6284&lt;30.01,"27+ to 30","30+"))))))))))))</f>
        <v>0</v>
      </c>
      <c r="H6284" s="7" t="str">
        <f>IF(F6284&lt;0,"0-",IF(F6284=0,"0",IF(F6284&lt;3.01,"0+ to 3",IF(F6284&lt;6.01,"3+ to 6",IF(F6284&lt;9.01,"6+ to 9",IF(F6284&lt;12.01,"9+ to 12",IF(F6284&lt;15.01,"12+ to 15",IF(F6284&lt;18.01,"15+ to 18",IF(F6284&lt;21.01,"18+ to 21",IF(F6284&lt;24.01,"21+ to 24",IF(F6284&lt;27.01,"24+ to 27",IF(F6284&lt;30.01,"27+ to 30","30+"))))))))))))</f>
        <v>0</v>
      </c>
      <c r="I6284" t="str">
        <f>IF(G6284&lt;&gt;H6284,"DIFF","")</f>
        <v/>
      </c>
    </row>
    <row r="6285" spans="1:9">
      <c r="A6285" t="s">
        <v>103</v>
      </c>
      <c r="B6285" t="s">
        <v>170</v>
      </c>
      <c r="C6285" s="1">
        <v>115801195</v>
      </c>
      <c r="D6285" s="1">
        <v>2</v>
      </c>
      <c r="E6285" s="1">
        <v>0</v>
      </c>
      <c r="F6285" s="1">
        <v>0</v>
      </c>
      <c r="G6285" s="7" t="str">
        <f>IF(E6285&lt;0,"0-",IF(E6285=0,"0",IF(E6285&lt;3.01,"0+ to 3",IF(E6285&lt;6.01,"3+ to 6",IF(E6285&lt;9.01,"6+ to 9",IF(E6285&lt;12.01,"9+ to 12",IF(E6285&lt;15.01,"12+ to 15",IF(E6285&lt;18.01,"15+ to 18",IF(E6285&lt;21.01,"18+ to 21",IF(E6285&lt;24.01,"21+ to 24",IF(E6285&lt;27.01,"24+ to 27",IF(E6285&lt;30.01,"27+ to 30","30+"))))))))))))</f>
        <v>0</v>
      </c>
      <c r="H6285" s="7" t="str">
        <f>IF(F6285&lt;0,"0-",IF(F6285=0,"0",IF(F6285&lt;3.01,"0+ to 3",IF(F6285&lt;6.01,"3+ to 6",IF(F6285&lt;9.01,"6+ to 9",IF(F6285&lt;12.01,"9+ to 12",IF(F6285&lt;15.01,"12+ to 15",IF(F6285&lt;18.01,"15+ to 18",IF(F6285&lt;21.01,"18+ to 21",IF(F6285&lt;24.01,"21+ to 24",IF(F6285&lt;27.01,"24+ to 27",IF(F6285&lt;30.01,"27+ to 30","30+"))))))))))))</f>
        <v>0</v>
      </c>
      <c r="I6285" t="str">
        <f>IF(G6285&lt;&gt;H6285,"DIFF","")</f>
        <v/>
      </c>
    </row>
    <row r="6286" spans="1:9">
      <c r="A6286" t="s">
        <v>102</v>
      </c>
      <c r="B6286" t="s">
        <v>170</v>
      </c>
      <c r="C6286" s="1">
        <v>115807978</v>
      </c>
      <c r="D6286" s="1">
        <v>2</v>
      </c>
      <c r="E6286" s="1">
        <v>-11</v>
      </c>
      <c r="F6286" s="1">
        <v>21</v>
      </c>
      <c r="G6286" s="7" t="str">
        <f>IF(E6286&lt;0,"0-",IF(E6286=0,"0",IF(E6286&lt;3.01,"0+ to 3",IF(E6286&lt;6.01,"3+ to 6",IF(E6286&lt;9.01,"6+ to 9",IF(E6286&lt;12.01,"9+ to 12",IF(E6286&lt;15.01,"12+ to 15",IF(E6286&lt;18.01,"15+ to 18",IF(E6286&lt;21.01,"18+ to 21",IF(E6286&lt;24.01,"21+ to 24",IF(E6286&lt;27.01,"24+ to 27",IF(E6286&lt;30.01,"27+ to 30","30+"))))))))))))</f>
        <v>0-</v>
      </c>
      <c r="H6286" s="7" t="str">
        <f>IF(F6286&lt;0,"0-",IF(F6286=0,"0",IF(F6286&lt;3.01,"0+ to 3",IF(F6286&lt;6.01,"3+ to 6",IF(F6286&lt;9.01,"6+ to 9",IF(F6286&lt;12.01,"9+ to 12",IF(F6286&lt;15.01,"12+ to 15",IF(F6286&lt;18.01,"15+ to 18",IF(F6286&lt;21.01,"18+ to 21",IF(F6286&lt;24.01,"21+ to 24",IF(F6286&lt;27.01,"24+ to 27",IF(F6286&lt;30.01,"27+ to 30","30+"))))))))))))</f>
        <v>18+ to 21</v>
      </c>
      <c r="I6286" t="str">
        <f>IF(G6286&lt;&gt;H6286,"DIFF","")</f>
        <v>DIFF</v>
      </c>
    </row>
    <row r="6287" spans="1:9">
      <c r="A6287" t="s">
        <v>102</v>
      </c>
      <c r="B6287" t="s">
        <v>170</v>
      </c>
      <c r="C6287" s="1">
        <v>115809487</v>
      </c>
      <c r="D6287" s="1">
        <v>2</v>
      </c>
      <c r="E6287" s="1">
        <v>-13</v>
      </c>
      <c r="F6287" s="1">
        <v>21</v>
      </c>
      <c r="G6287" s="7" t="str">
        <f>IF(E6287&lt;0,"0-",IF(E6287=0,"0",IF(E6287&lt;3.01,"0+ to 3",IF(E6287&lt;6.01,"3+ to 6",IF(E6287&lt;9.01,"6+ to 9",IF(E6287&lt;12.01,"9+ to 12",IF(E6287&lt;15.01,"12+ to 15",IF(E6287&lt;18.01,"15+ to 18",IF(E6287&lt;21.01,"18+ to 21",IF(E6287&lt;24.01,"21+ to 24",IF(E6287&lt;27.01,"24+ to 27",IF(E6287&lt;30.01,"27+ to 30","30+"))))))))))))</f>
        <v>0-</v>
      </c>
      <c r="H6287" s="7" t="str">
        <f>IF(F6287&lt;0,"0-",IF(F6287=0,"0",IF(F6287&lt;3.01,"0+ to 3",IF(F6287&lt;6.01,"3+ to 6",IF(F6287&lt;9.01,"6+ to 9",IF(F6287&lt;12.01,"9+ to 12",IF(F6287&lt;15.01,"12+ to 15",IF(F6287&lt;18.01,"15+ to 18",IF(F6287&lt;21.01,"18+ to 21",IF(F6287&lt;24.01,"21+ to 24",IF(F6287&lt;27.01,"24+ to 27",IF(F6287&lt;30.01,"27+ to 30","30+"))))))))))))</f>
        <v>18+ to 21</v>
      </c>
      <c r="I6287" t="str">
        <f>IF(G6287&lt;&gt;H6287,"DIFF","")</f>
        <v>DIFF</v>
      </c>
    </row>
    <row r="6288" spans="1:9">
      <c r="A6288" t="s">
        <v>102</v>
      </c>
      <c r="B6288" t="s">
        <v>170</v>
      </c>
      <c r="C6288" s="1">
        <v>115812799</v>
      </c>
      <c r="D6288" s="1">
        <v>9</v>
      </c>
      <c r="E6288" s="1">
        <v>-1</v>
      </c>
      <c r="F6288" s="1">
        <v>-1</v>
      </c>
      <c r="G6288" s="7" t="str">
        <f>IF(E6288&lt;0,"0-",IF(E6288=0,"0",IF(E6288&lt;3.01,"0+ to 3",IF(E6288&lt;6.01,"3+ to 6",IF(E6288&lt;9.01,"6+ to 9",IF(E6288&lt;12.01,"9+ to 12",IF(E6288&lt;15.01,"12+ to 15",IF(E6288&lt;18.01,"15+ to 18",IF(E6288&lt;21.01,"18+ to 21",IF(E6288&lt;24.01,"21+ to 24",IF(E6288&lt;27.01,"24+ to 27",IF(E6288&lt;30.01,"27+ to 30","30+"))))))))))))</f>
        <v>0-</v>
      </c>
      <c r="H6288" s="7" t="str">
        <f>IF(F6288&lt;0,"0-",IF(F6288=0,"0",IF(F6288&lt;3.01,"0+ to 3",IF(F6288&lt;6.01,"3+ to 6",IF(F6288&lt;9.01,"6+ to 9",IF(F6288&lt;12.01,"9+ to 12",IF(F6288&lt;15.01,"12+ to 15",IF(F6288&lt;18.01,"15+ to 18",IF(F6288&lt;21.01,"18+ to 21",IF(F6288&lt;24.01,"21+ to 24",IF(F6288&lt;27.01,"24+ to 27",IF(F6288&lt;30.01,"27+ to 30","30+"))))))))))))</f>
        <v>0-</v>
      </c>
      <c r="I6288" t="str">
        <f>IF(G6288&lt;&gt;H6288,"DIFF","")</f>
        <v/>
      </c>
    </row>
    <row r="6289" spans="1:9">
      <c r="A6289" t="s">
        <v>102</v>
      </c>
      <c r="B6289" t="s">
        <v>170</v>
      </c>
      <c r="C6289" s="1">
        <v>115814273</v>
      </c>
      <c r="D6289" s="1">
        <v>2</v>
      </c>
      <c r="E6289" s="1">
        <v>-14</v>
      </c>
      <c r="F6289" s="1">
        <v>8</v>
      </c>
      <c r="G6289" s="7" t="str">
        <f>IF(E6289&lt;0,"0-",IF(E6289=0,"0",IF(E6289&lt;3.01,"0+ to 3",IF(E6289&lt;6.01,"3+ to 6",IF(E6289&lt;9.01,"6+ to 9",IF(E6289&lt;12.01,"9+ to 12",IF(E6289&lt;15.01,"12+ to 15",IF(E6289&lt;18.01,"15+ to 18",IF(E6289&lt;21.01,"18+ to 21",IF(E6289&lt;24.01,"21+ to 24",IF(E6289&lt;27.01,"24+ to 27",IF(E6289&lt;30.01,"27+ to 30","30+"))))))))))))</f>
        <v>0-</v>
      </c>
      <c r="H6289" s="7" t="str">
        <f>IF(F6289&lt;0,"0-",IF(F6289=0,"0",IF(F6289&lt;3.01,"0+ to 3",IF(F6289&lt;6.01,"3+ to 6",IF(F6289&lt;9.01,"6+ to 9",IF(F6289&lt;12.01,"9+ to 12",IF(F6289&lt;15.01,"12+ to 15",IF(F6289&lt;18.01,"15+ to 18",IF(F6289&lt;21.01,"18+ to 21",IF(F6289&lt;24.01,"21+ to 24",IF(F6289&lt;27.01,"24+ to 27",IF(F6289&lt;30.01,"27+ to 30","30+"))))))))))))</f>
        <v>6+ to 9</v>
      </c>
      <c r="I6289" t="str">
        <f>IF(G6289&lt;&gt;H6289,"DIFF","")</f>
        <v>DIFF</v>
      </c>
    </row>
    <row r="6290" spans="1:9">
      <c r="A6290" t="s">
        <v>102</v>
      </c>
      <c r="B6290" t="s">
        <v>169</v>
      </c>
      <c r="C6290" s="1">
        <v>115855515</v>
      </c>
      <c r="D6290" s="1">
        <v>2</v>
      </c>
      <c r="E6290" s="1">
        <v>-9</v>
      </c>
      <c r="F6290" s="1">
        <v>23</v>
      </c>
      <c r="G6290" s="7" t="str">
        <f>IF(E6290&lt;0,"0-",IF(E6290=0,"0",IF(E6290&lt;3.01,"0+ to 3",IF(E6290&lt;6.01,"3+ to 6",IF(E6290&lt;9.01,"6+ to 9",IF(E6290&lt;12.01,"9+ to 12",IF(E6290&lt;15.01,"12+ to 15",IF(E6290&lt;18.01,"15+ to 18",IF(E6290&lt;21.01,"18+ to 21",IF(E6290&lt;24.01,"21+ to 24",IF(E6290&lt;27.01,"24+ to 27",IF(E6290&lt;30.01,"27+ to 30","30+"))))))))))))</f>
        <v>0-</v>
      </c>
      <c r="H6290" s="7" t="str">
        <f>IF(F6290&lt;0,"0-",IF(F6290=0,"0",IF(F6290&lt;3.01,"0+ to 3",IF(F6290&lt;6.01,"3+ to 6",IF(F6290&lt;9.01,"6+ to 9",IF(F6290&lt;12.01,"9+ to 12",IF(F6290&lt;15.01,"12+ to 15",IF(F6290&lt;18.01,"15+ to 18",IF(F6290&lt;21.01,"18+ to 21",IF(F6290&lt;24.01,"21+ to 24",IF(F6290&lt;27.01,"24+ to 27",IF(F6290&lt;30.01,"27+ to 30","30+"))))))))))))</f>
        <v>21+ to 24</v>
      </c>
      <c r="I6290" t="str">
        <f>IF(G6290&lt;&gt;H6290,"DIFF","")</f>
        <v>DIFF</v>
      </c>
    </row>
    <row r="6291" spans="1:9">
      <c r="A6291" t="s">
        <v>102</v>
      </c>
      <c r="B6291" t="s">
        <v>169</v>
      </c>
      <c r="C6291" s="1">
        <v>115864186</v>
      </c>
      <c r="D6291" s="1">
        <v>6</v>
      </c>
      <c r="E6291" s="1">
        <v>0</v>
      </c>
      <c r="F6291" s="1">
        <v>2</v>
      </c>
      <c r="G6291" s="7" t="str">
        <f>IF(E6291&lt;0,"0-",IF(E6291=0,"0",IF(E6291&lt;3.01,"0+ to 3",IF(E6291&lt;6.01,"3+ to 6",IF(E6291&lt;9.01,"6+ to 9",IF(E6291&lt;12.01,"9+ to 12",IF(E6291&lt;15.01,"12+ to 15",IF(E6291&lt;18.01,"15+ to 18",IF(E6291&lt;21.01,"18+ to 21",IF(E6291&lt;24.01,"21+ to 24",IF(E6291&lt;27.01,"24+ to 27",IF(E6291&lt;30.01,"27+ to 30","30+"))))))))))))</f>
        <v>0</v>
      </c>
      <c r="H6291" s="7" t="str">
        <f>IF(F6291&lt;0,"0-",IF(F6291=0,"0",IF(F6291&lt;3.01,"0+ to 3",IF(F6291&lt;6.01,"3+ to 6",IF(F6291&lt;9.01,"6+ to 9",IF(F6291&lt;12.01,"9+ to 12",IF(F6291&lt;15.01,"12+ to 15",IF(F6291&lt;18.01,"15+ to 18",IF(F6291&lt;21.01,"18+ to 21",IF(F6291&lt;24.01,"21+ to 24",IF(F6291&lt;27.01,"24+ to 27",IF(F6291&lt;30.01,"27+ to 30","30+"))))))))))))</f>
        <v>0+ to 3</v>
      </c>
      <c r="I6291" t="str">
        <f>IF(G6291&lt;&gt;H6291,"DIFF","")</f>
        <v>DIFF</v>
      </c>
    </row>
    <row r="6292" spans="1:9">
      <c r="A6292" t="s">
        <v>102</v>
      </c>
      <c r="B6292" t="s">
        <v>169</v>
      </c>
      <c r="C6292" s="1">
        <v>115865656</v>
      </c>
      <c r="D6292" s="1">
        <v>7</v>
      </c>
      <c r="E6292" s="1">
        <v>-27</v>
      </c>
      <c r="F6292" s="1">
        <v>197</v>
      </c>
      <c r="G6292" s="7" t="str">
        <f>IF(E6292&lt;0,"0-",IF(E6292=0,"0",IF(E6292&lt;3.01,"0+ to 3",IF(E6292&lt;6.01,"3+ to 6",IF(E6292&lt;9.01,"6+ to 9",IF(E6292&lt;12.01,"9+ to 12",IF(E6292&lt;15.01,"12+ to 15",IF(E6292&lt;18.01,"15+ to 18",IF(E6292&lt;21.01,"18+ to 21",IF(E6292&lt;24.01,"21+ to 24",IF(E6292&lt;27.01,"24+ to 27",IF(E6292&lt;30.01,"27+ to 30","30+"))))))))))))</f>
        <v>0-</v>
      </c>
      <c r="H6292" s="7" t="str">
        <f>IF(F6292&lt;0,"0-",IF(F6292=0,"0",IF(F6292&lt;3.01,"0+ to 3",IF(F6292&lt;6.01,"3+ to 6",IF(F6292&lt;9.01,"6+ to 9",IF(F6292&lt;12.01,"9+ to 12",IF(F6292&lt;15.01,"12+ to 15",IF(F6292&lt;18.01,"15+ to 18",IF(F6292&lt;21.01,"18+ to 21",IF(F6292&lt;24.01,"21+ to 24",IF(F6292&lt;27.01,"24+ to 27",IF(F6292&lt;30.01,"27+ to 30","30+"))))))))))))</f>
        <v>30+</v>
      </c>
      <c r="I6292" t="str">
        <f>IF(G6292&lt;&gt;H6292,"DIFF","")</f>
        <v>DIFF</v>
      </c>
    </row>
    <row r="6293" spans="1:9">
      <c r="A6293" t="s">
        <v>102</v>
      </c>
      <c r="B6293" t="s">
        <v>169</v>
      </c>
      <c r="C6293" s="1">
        <v>115869332</v>
      </c>
      <c r="D6293" s="1">
        <v>2</v>
      </c>
      <c r="E6293" s="1">
        <v>0</v>
      </c>
      <c r="F6293" s="1">
        <v>2</v>
      </c>
      <c r="G6293" s="7" t="str">
        <f>IF(E6293&lt;0,"0-",IF(E6293=0,"0",IF(E6293&lt;3.01,"0+ to 3",IF(E6293&lt;6.01,"3+ to 6",IF(E6293&lt;9.01,"6+ to 9",IF(E6293&lt;12.01,"9+ to 12",IF(E6293&lt;15.01,"12+ to 15",IF(E6293&lt;18.01,"15+ to 18",IF(E6293&lt;21.01,"18+ to 21",IF(E6293&lt;24.01,"21+ to 24",IF(E6293&lt;27.01,"24+ to 27",IF(E6293&lt;30.01,"27+ to 30","30+"))))))))))))</f>
        <v>0</v>
      </c>
      <c r="H6293" s="7" t="str">
        <f>IF(F6293&lt;0,"0-",IF(F6293=0,"0",IF(F6293&lt;3.01,"0+ to 3",IF(F6293&lt;6.01,"3+ to 6",IF(F6293&lt;9.01,"6+ to 9",IF(F6293&lt;12.01,"9+ to 12",IF(F6293&lt;15.01,"12+ to 15",IF(F6293&lt;18.01,"15+ to 18",IF(F6293&lt;21.01,"18+ to 21",IF(F6293&lt;24.01,"21+ to 24",IF(F6293&lt;27.01,"24+ to 27",IF(F6293&lt;30.01,"27+ to 30","30+"))))))))))))</f>
        <v>0+ to 3</v>
      </c>
      <c r="I6293" t="str">
        <f>IF(G6293&lt;&gt;H6293,"DIFF","")</f>
        <v>DIFF</v>
      </c>
    </row>
    <row r="6294" spans="1:9">
      <c r="A6294" t="s">
        <v>102</v>
      </c>
      <c r="B6294" t="s">
        <v>169</v>
      </c>
      <c r="C6294" s="1">
        <v>115881102</v>
      </c>
      <c r="D6294" s="1">
        <v>9</v>
      </c>
      <c r="E6294" s="1">
        <v>0</v>
      </c>
      <c r="F6294" s="1">
        <v>0</v>
      </c>
      <c r="G6294" s="7" t="str">
        <f>IF(E6294&lt;0,"0-",IF(E6294=0,"0",IF(E6294&lt;3.01,"0+ to 3",IF(E6294&lt;6.01,"3+ to 6",IF(E6294&lt;9.01,"6+ to 9",IF(E6294&lt;12.01,"9+ to 12",IF(E6294&lt;15.01,"12+ to 15",IF(E6294&lt;18.01,"15+ to 18",IF(E6294&lt;21.01,"18+ to 21",IF(E6294&lt;24.01,"21+ to 24",IF(E6294&lt;27.01,"24+ to 27",IF(E6294&lt;30.01,"27+ to 30","30+"))))))))))))</f>
        <v>0</v>
      </c>
      <c r="H6294" s="7" t="str">
        <f>IF(F6294&lt;0,"0-",IF(F6294=0,"0",IF(F6294&lt;3.01,"0+ to 3",IF(F6294&lt;6.01,"3+ to 6",IF(F6294&lt;9.01,"6+ to 9",IF(F6294&lt;12.01,"9+ to 12",IF(F6294&lt;15.01,"12+ to 15",IF(F6294&lt;18.01,"15+ to 18",IF(F6294&lt;21.01,"18+ to 21",IF(F6294&lt;24.01,"21+ to 24",IF(F6294&lt;27.01,"24+ to 27",IF(F6294&lt;30.01,"27+ to 30","30+"))))))))))))</f>
        <v>0</v>
      </c>
      <c r="I6294" t="str">
        <f>IF(G6294&lt;&gt;H6294,"DIFF","")</f>
        <v/>
      </c>
    </row>
    <row r="6295" spans="1:9">
      <c r="A6295" t="s">
        <v>102</v>
      </c>
      <c r="B6295" t="s">
        <v>168</v>
      </c>
      <c r="C6295" s="1">
        <v>115891940</v>
      </c>
      <c r="D6295" s="1">
        <v>7</v>
      </c>
      <c r="E6295" s="1">
        <v>0</v>
      </c>
      <c r="F6295" s="1">
        <v>0</v>
      </c>
      <c r="G6295" s="7" t="str">
        <f>IF(E6295&lt;0,"0-",IF(E6295=0,"0",IF(E6295&lt;3.01,"0+ to 3",IF(E6295&lt;6.01,"3+ to 6",IF(E6295&lt;9.01,"6+ to 9",IF(E6295&lt;12.01,"9+ to 12",IF(E6295&lt;15.01,"12+ to 15",IF(E6295&lt;18.01,"15+ to 18",IF(E6295&lt;21.01,"18+ to 21",IF(E6295&lt;24.01,"21+ to 24",IF(E6295&lt;27.01,"24+ to 27",IF(E6295&lt;30.01,"27+ to 30","30+"))))))))))))</f>
        <v>0</v>
      </c>
      <c r="H6295" s="7" t="str">
        <f>IF(F6295&lt;0,"0-",IF(F6295=0,"0",IF(F6295&lt;3.01,"0+ to 3",IF(F6295&lt;6.01,"3+ to 6",IF(F6295&lt;9.01,"6+ to 9",IF(F6295&lt;12.01,"9+ to 12",IF(F6295&lt;15.01,"12+ to 15",IF(F6295&lt;18.01,"15+ to 18",IF(F6295&lt;21.01,"18+ to 21",IF(F6295&lt;24.01,"21+ to 24",IF(F6295&lt;27.01,"24+ to 27",IF(F6295&lt;30.01,"27+ to 30","30+"))))))))))))</f>
        <v>0</v>
      </c>
      <c r="I6295" t="str">
        <f>IF(G6295&lt;&gt;H6295,"DIFF","")</f>
        <v/>
      </c>
    </row>
    <row r="6296" spans="1:9">
      <c r="A6296" t="s">
        <v>102</v>
      </c>
      <c r="B6296" t="s">
        <v>168</v>
      </c>
      <c r="C6296" s="1">
        <v>115954711</v>
      </c>
      <c r="D6296" s="1">
        <v>2</v>
      </c>
      <c r="E6296" s="1">
        <v>-12</v>
      </c>
      <c r="F6296" s="1">
        <v>20</v>
      </c>
      <c r="G6296" s="7" t="str">
        <f>IF(E6296&lt;0,"0-",IF(E6296=0,"0",IF(E6296&lt;3.01,"0+ to 3",IF(E6296&lt;6.01,"3+ to 6",IF(E6296&lt;9.01,"6+ to 9",IF(E6296&lt;12.01,"9+ to 12",IF(E6296&lt;15.01,"12+ to 15",IF(E6296&lt;18.01,"15+ to 18",IF(E6296&lt;21.01,"18+ to 21",IF(E6296&lt;24.01,"21+ to 24",IF(E6296&lt;27.01,"24+ to 27",IF(E6296&lt;30.01,"27+ to 30","30+"))))))))))))</f>
        <v>0-</v>
      </c>
      <c r="H6296" s="7" t="str">
        <f>IF(F6296&lt;0,"0-",IF(F6296=0,"0",IF(F6296&lt;3.01,"0+ to 3",IF(F6296&lt;6.01,"3+ to 6",IF(F6296&lt;9.01,"6+ to 9",IF(F6296&lt;12.01,"9+ to 12",IF(F6296&lt;15.01,"12+ to 15",IF(F6296&lt;18.01,"15+ to 18",IF(F6296&lt;21.01,"18+ to 21",IF(F6296&lt;24.01,"21+ to 24",IF(F6296&lt;27.01,"24+ to 27",IF(F6296&lt;30.01,"27+ to 30","30+"))))))))))))</f>
        <v>18+ to 21</v>
      </c>
      <c r="I6296" t="str">
        <f>IF(G6296&lt;&gt;H6296,"DIFF","")</f>
        <v>DIFF</v>
      </c>
    </row>
    <row r="6297" spans="1:9">
      <c r="A6297" t="s">
        <v>102</v>
      </c>
      <c r="B6297" t="s">
        <v>168</v>
      </c>
      <c r="C6297" s="1">
        <v>115958635</v>
      </c>
      <c r="D6297" s="1">
        <v>2</v>
      </c>
      <c r="E6297" s="1">
        <v>-20</v>
      </c>
      <c r="F6297" s="1">
        <v>18</v>
      </c>
      <c r="G6297" s="7" t="str">
        <f>IF(E6297&lt;0,"0-",IF(E6297=0,"0",IF(E6297&lt;3.01,"0+ to 3",IF(E6297&lt;6.01,"3+ to 6",IF(E6297&lt;9.01,"6+ to 9",IF(E6297&lt;12.01,"9+ to 12",IF(E6297&lt;15.01,"12+ to 15",IF(E6297&lt;18.01,"15+ to 18",IF(E6297&lt;21.01,"18+ to 21",IF(E6297&lt;24.01,"21+ to 24",IF(E6297&lt;27.01,"24+ to 27",IF(E6297&lt;30.01,"27+ to 30","30+"))))))))))))</f>
        <v>0-</v>
      </c>
      <c r="H6297" s="7" t="str">
        <f>IF(F6297&lt;0,"0-",IF(F6297=0,"0",IF(F6297&lt;3.01,"0+ to 3",IF(F6297&lt;6.01,"3+ to 6",IF(F6297&lt;9.01,"6+ to 9",IF(F6297&lt;12.01,"9+ to 12",IF(F6297&lt;15.01,"12+ to 15",IF(F6297&lt;18.01,"15+ to 18",IF(F6297&lt;21.01,"18+ to 21",IF(F6297&lt;24.01,"21+ to 24",IF(F6297&lt;27.01,"24+ to 27",IF(F6297&lt;30.01,"27+ to 30","30+"))))))))))))</f>
        <v>15+ to 18</v>
      </c>
      <c r="I6297" t="str">
        <f>IF(G6297&lt;&gt;H6297,"DIFF","")</f>
        <v>DIFF</v>
      </c>
    </row>
    <row r="6298" spans="1:9">
      <c r="A6298" t="s">
        <v>102</v>
      </c>
      <c r="B6298" t="s">
        <v>168</v>
      </c>
      <c r="C6298" s="1">
        <v>115964922</v>
      </c>
      <c r="D6298" s="1">
        <v>2</v>
      </c>
      <c r="E6298" s="1">
        <v>0</v>
      </c>
      <c r="F6298" s="1">
        <v>0</v>
      </c>
      <c r="G6298" s="7" t="str">
        <f>IF(E6298&lt;0,"0-",IF(E6298=0,"0",IF(E6298&lt;3.01,"0+ to 3",IF(E6298&lt;6.01,"3+ to 6",IF(E6298&lt;9.01,"6+ to 9",IF(E6298&lt;12.01,"9+ to 12",IF(E6298&lt;15.01,"12+ to 15",IF(E6298&lt;18.01,"15+ to 18",IF(E6298&lt;21.01,"18+ to 21",IF(E6298&lt;24.01,"21+ to 24",IF(E6298&lt;27.01,"24+ to 27",IF(E6298&lt;30.01,"27+ to 30","30+"))))))))))))</f>
        <v>0</v>
      </c>
      <c r="H6298" s="7" t="str">
        <f>IF(F6298&lt;0,"0-",IF(F6298=0,"0",IF(F6298&lt;3.01,"0+ to 3",IF(F6298&lt;6.01,"3+ to 6",IF(F6298&lt;9.01,"6+ to 9",IF(F6298&lt;12.01,"9+ to 12",IF(F6298&lt;15.01,"12+ to 15",IF(F6298&lt;18.01,"15+ to 18",IF(F6298&lt;21.01,"18+ to 21",IF(F6298&lt;24.01,"21+ to 24",IF(F6298&lt;27.01,"24+ to 27",IF(F6298&lt;30.01,"27+ to 30","30+"))))))))))))</f>
        <v>0</v>
      </c>
      <c r="I6298" t="str">
        <f>IF(G6298&lt;&gt;H6298,"DIFF","")</f>
        <v/>
      </c>
    </row>
    <row r="6299" spans="1:9">
      <c r="A6299" t="s">
        <v>102</v>
      </c>
      <c r="B6299" t="s">
        <v>168</v>
      </c>
      <c r="C6299" s="1">
        <v>115965831</v>
      </c>
      <c r="D6299" s="1">
        <v>2</v>
      </c>
      <c r="E6299" s="1">
        <v>-7</v>
      </c>
      <c r="F6299" s="1">
        <v>7</v>
      </c>
      <c r="G6299" s="7" t="str">
        <f>IF(E6299&lt;0,"0-",IF(E6299=0,"0",IF(E6299&lt;3.01,"0+ to 3",IF(E6299&lt;6.01,"3+ to 6",IF(E6299&lt;9.01,"6+ to 9",IF(E6299&lt;12.01,"9+ to 12",IF(E6299&lt;15.01,"12+ to 15",IF(E6299&lt;18.01,"15+ to 18",IF(E6299&lt;21.01,"18+ to 21",IF(E6299&lt;24.01,"21+ to 24",IF(E6299&lt;27.01,"24+ to 27",IF(E6299&lt;30.01,"27+ to 30","30+"))))))))))))</f>
        <v>0-</v>
      </c>
      <c r="H6299" s="7" t="str">
        <f>IF(F6299&lt;0,"0-",IF(F6299=0,"0",IF(F6299&lt;3.01,"0+ to 3",IF(F6299&lt;6.01,"3+ to 6",IF(F6299&lt;9.01,"6+ to 9",IF(F6299&lt;12.01,"9+ to 12",IF(F6299&lt;15.01,"12+ to 15",IF(F6299&lt;18.01,"15+ to 18",IF(F6299&lt;21.01,"18+ to 21",IF(F6299&lt;24.01,"21+ to 24",IF(F6299&lt;27.01,"24+ to 27",IF(F6299&lt;30.01,"27+ to 30","30+"))))))))))))</f>
        <v>6+ to 9</v>
      </c>
      <c r="I6299" t="str">
        <f>IF(G6299&lt;&gt;H6299,"DIFF","")</f>
        <v>DIFF</v>
      </c>
    </row>
    <row r="6300" spans="1:9">
      <c r="A6300" t="s">
        <v>102</v>
      </c>
      <c r="B6300" t="s">
        <v>168</v>
      </c>
      <c r="C6300" s="1">
        <v>115968973</v>
      </c>
      <c r="D6300" s="1">
        <v>9</v>
      </c>
      <c r="E6300" s="1">
        <v>-8</v>
      </c>
      <c r="F6300" s="1">
        <v>48</v>
      </c>
      <c r="G6300" s="7" t="str">
        <f>IF(E6300&lt;0,"0-",IF(E6300=0,"0",IF(E6300&lt;3.01,"0+ to 3",IF(E6300&lt;6.01,"3+ to 6",IF(E6300&lt;9.01,"6+ to 9",IF(E6300&lt;12.01,"9+ to 12",IF(E6300&lt;15.01,"12+ to 15",IF(E6300&lt;18.01,"15+ to 18",IF(E6300&lt;21.01,"18+ to 21",IF(E6300&lt;24.01,"21+ to 24",IF(E6300&lt;27.01,"24+ to 27",IF(E6300&lt;30.01,"27+ to 30","30+"))))))))))))</f>
        <v>0-</v>
      </c>
      <c r="H6300" s="7" t="str">
        <f>IF(F6300&lt;0,"0-",IF(F6300=0,"0",IF(F6300&lt;3.01,"0+ to 3",IF(F6300&lt;6.01,"3+ to 6",IF(F6300&lt;9.01,"6+ to 9",IF(F6300&lt;12.01,"9+ to 12",IF(F6300&lt;15.01,"12+ to 15",IF(F6300&lt;18.01,"15+ to 18",IF(F6300&lt;21.01,"18+ to 21",IF(F6300&lt;24.01,"21+ to 24",IF(F6300&lt;27.01,"24+ to 27",IF(F6300&lt;30.01,"27+ to 30","30+"))))))))))))</f>
        <v>30+</v>
      </c>
      <c r="I6300" t="str">
        <f>IF(G6300&lt;&gt;H6300,"DIFF","")</f>
        <v>DIFF</v>
      </c>
    </row>
    <row r="6301" spans="1:9">
      <c r="A6301" t="s">
        <v>102</v>
      </c>
      <c r="B6301" t="s">
        <v>168</v>
      </c>
      <c r="C6301" s="1">
        <v>115971293</v>
      </c>
      <c r="D6301" s="1">
        <v>2</v>
      </c>
      <c r="E6301" s="1">
        <v>-4</v>
      </c>
      <c r="F6301" s="1">
        <v>6</v>
      </c>
      <c r="G6301" s="7" t="str">
        <f>IF(E6301&lt;0,"0-",IF(E6301=0,"0",IF(E6301&lt;3.01,"0+ to 3",IF(E6301&lt;6.01,"3+ to 6",IF(E6301&lt;9.01,"6+ to 9",IF(E6301&lt;12.01,"9+ to 12",IF(E6301&lt;15.01,"12+ to 15",IF(E6301&lt;18.01,"15+ to 18",IF(E6301&lt;21.01,"18+ to 21",IF(E6301&lt;24.01,"21+ to 24",IF(E6301&lt;27.01,"24+ to 27",IF(E6301&lt;30.01,"27+ to 30","30+"))))))))))))</f>
        <v>0-</v>
      </c>
      <c r="H6301" s="7" t="str">
        <f>IF(F6301&lt;0,"0-",IF(F6301=0,"0",IF(F6301&lt;3.01,"0+ to 3",IF(F6301&lt;6.01,"3+ to 6",IF(F6301&lt;9.01,"6+ to 9",IF(F6301&lt;12.01,"9+ to 12",IF(F6301&lt;15.01,"12+ to 15",IF(F6301&lt;18.01,"15+ to 18",IF(F6301&lt;21.01,"18+ to 21",IF(F6301&lt;24.01,"21+ to 24",IF(F6301&lt;27.01,"24+ to 27",IF(F6301&lt;30.01,"27+ to 30","30+"))))))))))))</f>
        <v>3+ to 6</v>
      </c>
      <c r="I6301" t="str">
        <f>IF(G6301&lt;&gt;H6301,"DIFF","")</f>
        <v>DIFF</v>
      </c>
    </row>
    <row r="6302" spans="1:9">
      <c r="A6302" t="s">
        <v>102</v>
      </c>
      <c r="B6302" t="s">
        <v>168</v>
      </c>
      <c r="C6302" s="1">
        <v>115973796</v>
      </c>
      <c r="D6302" s="1">
        <v>10</v>
      </c>
      <c r="E6302" s="1">
        <v>-7</v>
      </c>
      <c r="F6302" s="1">
        <v>-4</v>
      </c>
      <c r="G6302" s="7" t="str">
        <f>IF(E6302&lt;0,"0-",IF(E6302=0,"0",IF(E6302&lt;3.01,"0+ to 3",IF(E6302&lt;6.01,"3+ to 6",IF(E6302&lt;9.01,"6+ to 9",IF(E6302&lt;12.01,"9+ to 12",IF(E6302&lt;15.01,"12+ to 15",IF(E6302&lt;18.01,"15+ to 18",IF(E6302&lt;21.01,"18+ to 21",IF(E6302&lt;24.01,"21+ to 24",IF(E6302&lt;27.01,"24+ to 27",IF(E6302&lt;30.01,"27+ to 30","30+"))))))))))))</f>
        <v>0-</v>
      </c>
      <c r="H6302" s="7" t="str">
        <f>IF(F6302&lt;0,"0-",IF(F6302=0,"0",IF(F6302&lt;3.01,"0+ to 3",IF(F6302&lt;6.01,"3+ to 6",IF(F6302&lt;9.01,"6+ to 9",IF(F6302&lt;12.01,"9+ to 12",IF(F6302&lt;15.01,"12+ to 15",IF(F6302&lt;18.01,"15+ to 18",IF(F6302&lt;21.01,"18+ to 21",IF(F6302&lt;24.01,"21+ to 24",IF(F6302&lt;27.01,"24+ to 27",IF(F6302&lt;30.01,"27+ to 30","30+"))))))))))))</f>
        <v>0-</v>
      </c>
      <c r="I6302" t="str">
        <f>IF(G6302&lt;&gt;H6302,"DIFF","")</f>
        <v/>
      </c>
    </row>
    <row r="6303" spans="1:9">
      <c r="A6303" t="s">
        <v>102</v>
      </c>
      <c r="B6303" t="s">
        <v>168</v>
      </c>
      <c r="C6303" s="1">
        <v>115974182</v>
      </c>
      <c r="D6303" s="1">
        <v>2</v>
      </c>
      <c r="E6303" s="1">
        <v>-3</v>
      </c>
      <c r="F6303" s="1">
        <v>6</v>
      </c>
      <c r="G6303" s="7" t="str">
        <f>IF(E6303&lt;0,"0-",IF(E6303=0,"0",IF(E6303&lt;3.01,"0+ to 3",IF(E6303&lt;6.01,"3+ to 6",IF(E6303&lt;9.01,"6+ to 9",IF(E6303&lt;12.01,"9+ to 12",IF(E6303&lt;15.01,"12+ to 15",IF(E6303&lt;18.01,"15+ to 18",IF(E6303&lt;21.01,"18+ to 21",IF(E6303&lt;24.01,"21+ to 24",IF(E6303&lt;27.01,"24+ to 27",IF(E6303&lt;30.01,"27+ to 30","30+"))))))))))))</f>
        <v>0-</v>
      </c>
      <c r="H6303" s="7" t="str">
        <f>IF(F6303&lt;0,"0-",IF(F6303=0,"0",IF(F6303&lt;3.01,"0+ to 3",IF(F6303&lt;6.01,"3+ to 6",IF(F6303&lt;9.01,"6+ to 9",IF(F6303&lt;12.01,"9+ to 12",IF(F6303&lt;15.01,"12+ to 15",IF(F6303&lt;18.01,"15+ to 18",IF(F6303&lt;21.01,"18+ to 21",IF(F6303&lt;24.01,"21+ to 24",IF(F6303&lt;27.01,"24+ to 27",IF(F6303&lt;30.01,"27+ to 30","30+"))))))))))))</f>
        <v>3+ to 6</v>
      </c>
      <c r="I6303" t="str">
        <f>IF(G6303&lt;&gt;H6303,"DIFF","")</f>
        <v>DIFF</v>
      </c>
    </row>
    <row r="6304" spans="1:9">
      <c r="A6304" t="s">
        <v>102</v>
      </c>
      <c r="B6304" t="s">
        <v>168</v>
      </c>
      <c r="C6304" s="1">
        <v>115977608</v>
      </c>
      <c r="D6304" s="1">
        <v>7</v>
      </c>
      <c r="E6304" s="1">
        <v>-25</v>
      </c>
      <c r="F6304" s="1">
        <v>155</v>
      </c>
      <c r="G6304" s="7" t="str">
        <f>IF(E6304&lt;0,"0-",IF(E6304=0,"0",IF(E6304&lt;3.01,"0+ to 3",IF(E6304&lt;6.01,"3+ to 6",IF(E6304&lt;9.01,"6+ to 9",IF(E6304&lt;12.01,"9+ to 12",IF(E6304&lt;15.01,"12+ to 15",IF(E6304&lt;18.01,"15+ to 18",IF(E6304&lt;21.01,"18+ to 21",IF(E6304&lt;24.01,"21+ to 24",IF(E6304&lt;27.01,"24+ to 27",IF(E6304&lt;30.01,"27+ to 30","30+"))))))))))))</f>
        <v>0-</v>
      </c>
      <c r="H6304" s="7" t="str">
        <f>IF(F6304&lt;0,"0-",IF(F6304=0,"0",IF(F6304&lt;3.01,"0+ to 3",IF(F6304&lt;6.01,"3+ to 6",IF(F6304&lt;9.01,"6+ to 9",IF(F6304&lt;12.01,"9+ to 12",IF(F6304&lt;15.01,"12+ to 15",IF(F6304&lt;18.01,"15+ to 18",IF(F6304&lt;21.01,"18+ to 21",IF(F6304&lt;24.01,"21+ to 24",IF(F6304&lt;27.01,"24+ to 27",IF(F6304&lt;30.01,"27+ to 30","30+"))))))))))))</f>
        <v>30+</v>
      </c>
      <c r="I6304" t="str">
        <f>IF(G6304&lt;&gt;H6304,"DIFF","")</f>
        <v>DIFF</v>
      </c>
    </row>
    <row r="6305" spans="1:9">
      <c r="A6305" t="s">
        <v>102</v>
      </c>
      <c r="B6305" t="s">
        <v>167</v>
      </c>
      <c r="C6305" s="1">
        <v>116060009</v>
      </c>
      <c r="D6305" s="1">
        <v>2</v>
      </c>
      <c r="E6305" s="1">
        <v>-5</v>
      </c>
      <c r="F6305" s="1">
        <v>0</v>
      </c>
      <c r="G6305" s="7" t="str">
        <f>IF(E6305&lt;0,"0-",IF(E6305=0,"0",IF(E6305&lt;3.01,"0+ to 3",IF(E6305&lt;6.01,"3+ to 6",IF(E6305&lt;9.01,"6+ to 9",IF(E6305&lt;12.01,"9+ to 12",IF(E6305&lt;15.01,"12+ to 15",IF(E6305&lt;18.01,"15+ to 18",IF(E6305&lt;21.01,"18+ to 21",IF(E6305&lt;24.01,"21+ to 24",IF(E6305&lt;27.01,"24+ to 27",IF(E6305&lt;30.01,"27+ to 30","30+"))))))))))))</f>
        <v>0-</v>
      </c>
      <c r="H6305" s="7" t="str">
        <f>IF(F6305&lt;0,"0-",IF(F6305=0,"0",IF(F6305&lt;3.01,"0+ to 3",IF(F6305&lt;6.01,"3+ to 6",IF(F6305&lt;9.01,"6+ to 9",IF(F6305&lt;12.01,"9+ to 12",IF(F6305&lt;15.01,"12+ to 15",IF(F6305&lt;18.01,"15+ to 18",IF(F6305&lt;21.01,"18+ to 21",IF(F6305&lt;24.01,"21+ to 24",IF(F6305&lt;27.01,"24+ to 27",IF(F6305&lt;30.01,"27+ to 30","30+"))))))))))))</f>
        <v>0</v>
      </c>
      <c r="I6305" t="str">
        <f>IF(G6305&lt;&gt;H6305,"DIFF","")</f>
        <v>DIFF</v>
      </c>
    </row>
    <row r="6306" spans="1:9">
      <c r="A6306" t="s">
        <v>102</v>
      </c>
      <c r="B6306" t="s">
        <v>167</v>
      </c>
      <c r="C6306" s="1">
        <v>116060940</v>
      </c>
      <c r="D6306" s="1">
        <v>2</v>
      </c>
      <c r="E6306" s="1">
        <v>0</v>
      </c>
      <c r="F6306" s="1">
        <v>0</v>
      </c>
      <c r="G6306" s="7" t="str">
        <f>IF(E6306&lt;0,"0-",IF(E6306=0,"0",IF(E6306&lt;3.01,"0+ to 3",IF(E6306&lt;6.01,"3+ to 6",IF(E6306&lt;9.01,"6+ to 9",IF(E6306&lt;12.01,"9+ to 12",IF(E6306&lt;15.01,"12+ to 15",IF(E6306&lt;18.01,"15+ to 18",IF(E6306&lt;21.01,"18+ to 21",IF(E6306&lt;24.01,"21+ to 24",IF(E6306&lt;27.01,"24+ to 27",IF(E6306&lt;30.01,"27+ to 30","30+"))))))))))))</f>
        <v>0</v>
      </c>
      <c r="H6306" s="7" t="str">
        <f>IF(F6306&lt;0,"0-",IF(F6306=0,"0",IF(F6306&lt;3.01,"0+ to 3",IF(F6306&lt;6.01,"3+ to 6",IF(F6306&lt;9.01,"6+ to 9",IF(F6306&lt;12.01,"9+ to 12",IF(F6306&lt;15.01,"12+ to 15",IF(F6306&lt;18.01,"15+ to 18",IF(F6306&lt;21.01,"18+ to 21",IF(F6306&lt;24.01,"21+ to 24",IF(F6306&lt;27.01,"24+ to 27",IF(F6306&lt;30.01,"27+ to 30","30+"))))))))))))</f>
        <v>0</v>
      </c>
      <c r="I6306" t="str">
        <f>IF(G6306&lt;&gt;H6306,"DIFF","")</f>
        <v/>
      </c>
    </row>
    <row r="6307" spans="1:9">
      <c r="A6307" t="s">
        <v>102</v>
      </c>
      <c r="B6307" t="s">
        <v>167</v>
      </c>
      <c r="C6307" s="1">
        <v>116061017</v>
      </c>
      <c r="D6307" s="1">
        <v>10</v>
      </c>
      <c r="E6307" s="1">
        <v>-9</v>
      </c>
      <c r="F6307" s="1">
        <v>-7</v>
      </c>
      <c r="G6307" s="7" t="str">
        <f>IF(E6307&lt;0,"0-",IF(E6307=0,"0",IF(E6307&lt;3.01,"0+ to 3",IF(E6307&lt;6.01,"3+ to 6",IF(E6307&lt;9.01,"6+ to 9",IF(E6307&lt;12.01,"9+ to 12",IF(E6307&lt;15.01,"12+ to 15",IF(E6307&lt;18.01,"15+ to 18",IF(E6307&lt;21.01,"18+ to 21",IF(E6307&lt;24.01,"21+ to 24",IF(E6307&lt;27.01,"24+ to 27",IF(E6307&lt;30.01,"27+ to 30","30+"))))))))))))</f>
        <v>0-</v>
      </c>
      <c r="H6307" s="7" t="str">
        <f>IF(F6307&lt;0,"0-",IF(F6307=0,"0",IF(F6307&lt;3.01,"0+ to 3",IF(F6307&lt;6.01,"3+ to 6",IF(F6307&lt;9.01,"6+ to 9",IF(F6307&lt;12.01,"9+ to 12",IF(F6307&lt;15.01,"12+ to 15",IF(F6307&lt;18.01,"15+ to 18",IF(F6307&lt;21.01,"18+ to 21",IF(F6307&lt;24.01,"21+ to 24",IF(F6307&lt;27.01,"24+ to 27",IF(F6307&lt;30.01,"27+ to 30","30+"))))))))))))</f>
        <v>0-</v>
      </c>
      <c r="I6307" t="str">
        <f>IF(G6307&lt;&gt;H6307,"DIFF","")</f>
        <v/>
      </c>
    </row>
    <row r="6308" spans="1:9">
      <c r="A6308" t="s">
        <v>102</v>
      </c>
      <c r="B6308" t="s">
        <v>167</v>
      </c>
      <c r="C6308" s="1">
        <v>116061992</v>
      </c>
      <c r="D6308" s="1">
        <v>10</v>
      </c>
      <c r="E6308" s="1">
        <v>-6</v>
      </c>
      <c r="F6308" s="1">
        <v>44</v>
      </c>
      <c r="G6308" s="7" t="str">
        <f>IF(E6308&lt;0,"0-",IF(E6308=0,"0",IF(E6308&lt;3.01,"0+ to 3",IF(E6308&lt;6.01,"3+ to 6",IF(E6308&lt;9.01,"6+ to 9",IF(E6308&lt;12.01,"9+ to 12",IF(E6308&lt;15.01,"12+ to 15",IF(E6308&lt;18.01,"15+ to 18",IF(E6308&lt;21.01,"18+ to 21",IF(E6308&lt;24.01,"21+ to 24",IF(E6308&lt;27.01,"24+ to 27",IF(E6308&lt;30.01,"27+ to 30","30+"))))))))))))</f>
        <v>0-</v>
      </c>
      <c r="H6308" s="7" t="str">
        <f>IF(F6308&lt;0,"0-",IF(F6308=0,"0",IF(F6308&lt;3.01,"0+ to 3",IF(F6308&lt;6.01,"3+ to 6",IF(F6308&lt;9.01,"6+ to 9",IF(F6308&lt;12.01,"9+ to 12",IF(F6308&lt;15.01,"12+ to 15",IF(F6308&lt;18.01,"15+ to 18",IF(F6308&lt;21.01,"18+ to 21",IF(F6308&lt;24.01,"21+ to 24",IF(F6308&lt;27.01,"24+ to 27",IF(F6308&lt;30.01,"27+ to 30","30+"))))))))))))</f>
        <v>30+</v>
      </c>
      <c r="I6308" t="str">
        <f>IF(G6308&lt;&gt;H6308,"DIFF","")</f>
        <v>DIFF</v>
      </c>
    </row>
    <row r="6309" spans="1:9">
      <c r="A6309" t="s">
        <v>102</v>
      </c>
      <c r="B6309" t="s">
        <v>167</v>
      </c>
      <c r="C6309" s="1">
        <v>116062775</v>
      </c>
      <c r="D6309" s="1">
        <v>3</v>
      </c>
      <c r="E6309" s="1">
        <v>-5</v>
      </c>
      <c r="F6309" s="1">
        <v>0</v>
      </c>
      <c r="G6309" s="7" t="str">
        <f>IF(E6309&lt;0,"0-",IF(E6309=0,"0",IF(E6309&lt;3.01,"0+ to 3",IF(E6309&lt;6.01,"3+ to 6",IF(E6309&lt;9.01,"6+ to 9",IF(E6309&lt;12.01,"9+ to 12",IF(E6309&lt;15.01,"12+ to 15",IF(E6309&lt;18.01,"15+ to 18",IF(E6309&lt;21.01,"18+ to 21",IF(E6309&lt;24.01,"21+ to 24",IF(E6309&lt;27.01,"24+ to 27",IF(E6309&lt;30.01,"27+ to 30","30+"))))))))))))</f>
        <v>0-</v>
      </c>
      <c r="H6309" s="7" t="str">
        <f>IF(F6309&lt;0,"0-",IF(F6309=0,"0",IF(F6309&lt;3.01,"0+ to 3",IF(F6309&lt;6.01,"3+ to 6",IF(F6309&lt;9.01,"6+ to 9",IF(F6309&lt;12.01,"9+ to 12",IF(F6309&lt;15.01,"12+ to 15",IF(F6309&lt;18.01,"15+ to 18",IF(F6309&lt;21.01,"18+ to 21",IF(F6309&lt;24.01,"21+ to 24",IF(F6309&lt;27.01,"24+ to 27",IF(F6309&lt;30.01,"27+ to 30","30+"))))))))))))</f>
        <v>0</v>
      </c>
      <c r="I6309" t="str">
        <f>IF(G6309&lt;&gt;H6309,"DIFF","")</f>
        <v>DIFF</v>
      </c>
    </row>
    <row r="6310" spans="1:9">
      <c r="A6310" t="s">
        <v>102</v>
      </c>
      <c r="B6310" t="s">
        <v>167</v>
      </c>
      <c r="C6310" s="1">
        <v>116064282</v>
      </c>
      <c r="D6310" s="1">
        <v>2</v>
      </c>
      <c r="E6310" s="1">
        <v>-4</v>
      </c>
      <c r="F6310" s="1">
        <v>21</v>
      </c>
      <c r="G6310" s="7" t="str">
        <f>IF(E6310&lt;0,"0-",IF(E6310=0,"0",IF(E6310&lt;3.01,"0+ to 3",IF(E6310&lt;6.01,"3+ to 6",IF(E6310&lt;9.01,"6+ to 9",IF(E6310&lt;12.01,"9+ to 12",IF(E6310&lt;15.01,"12+ to 15",IF(E6310&lt;18.01,"15+ to 18",IF(E6310&lt;21.01,"18+ to 21",IF(E6310&lt;24.01,"21+ to 24",IF(E6310&lt;27.01,"24+ to 27",IF(E6310&lt;30.01,"27+ to 30","30+"))))))))))))</f>
        <v>0-</v>
      </c>
      <c r="H6310" s="7" t="str">
        <f>IF(F6310&lt;0,"0-",IF(F6310=0,"0",IF(F6310&lt;3.01,"0+ to 3",IF(F6310&lt;6.01,"3+ to 6",IF(F6310&lt;9.01,"6+ to 9",IF(F6310&lt;12.01,"9+ to 12",IF(F6310&lt;15.01,"12+ to 15",IF(F6310&lt;18.01,"15+ to 18",IF(F6310&lt;21.01,"18+ to 21",IF(F6310&lt;24.01,"21+ to 24",IF(F6310&lt;27.01,"24+ to 27",IF(F6310&lt;30.01,"27+ to 30","30+"))))))))))))</f>
        <v>18+ to 21</v>
      </c>
      <c r="I6310" t="str">
        <f>IF(G6310&lt;&gt;H6310,"DIFF","")</f>
        <v>DIFF</v>
      </c>
    </row>
    <row r="6311" spans="1:9">
      <c r="A6311" t="s">
        <v>102</v>
      </c>
      <c r="B6311" t="s">
        <v>167</v>
      </c>
      <c r="C6311" s="1">
        <v>116070407</v>
      </c>
      <c r="D6311" s="1">
        <v>10</v>
      </c>
      <c r="E6311" s="1">
        <v>-11</v>
      </c>
      <c r="F6311" s="1">
        <v>-8</v>
      </c>
      <c r="G6311" s="7" t="str">
        <f>IF(E6311&lt;0,"0-",IF(E6311=0,"0",IF(E6311&lt;3.01,"0+ to 3",IF(E6311&lt;6.01,"3+ to 6",IF(E6311&lt;9.01,"6+ to 9",IF(E6311&lt;12.01,"9+ to 12",IF(E6311&lt;15.01,"12+ to 15",IF(E6311&lt;18.01,"15+ to 18",IF(E6311&lt;21.01,"18+ to 21",IF(E6311&lt;24.01,"21+ to 24",IF(E6311&lt;27.01,"24+ to 27",IF(E6311&lt;30.01,"27+ to 30","30+"))))))))))))</f>
        <v>0-</v>
      </c>
      <c r="H6311" s="7" t="str">
        <f>IF(F6311&lt;0,"0-",IF(F6311=0,"0",IF(F6311&lt;3.01,"0+ to 3",IF(F6311&lt;6.01,"3+ to 6",IF(F6311&lt;9.01,"6+ to 9",IF(F6311&lt;12.01,"9+ to 12",IF(F6311&lt;15.01,"12+ to 15",IF(F6311&lt;18.01,"15+ to 18",IF(F6311&lt;21.01,"18+ to 21",IF(F6311&lt;24.01,"21+ to 24",IF(F6311&lt;27.01,"24+ to 27",IF(F6311&lt;30.01,"27+ to 30","30+"))))))))))))</f>
        <v>0-</v>
      </c>
      <c r="I6311" t="str">
        <f>IF(G6311&lt;&gt;H6311,"DIFF","")</f>
        <v/>
      </c>
    </row>
    <row r="6312" spans="1:9">
      <c r="A6312" t="s">
        <v>102</v>
      </c>
      <c r="B6312" t="s">
        <v>167</v>
      </c>
      <c r="C6312" s="1">
        <v>116074870</v>
      </c>
      <c r="D6312" s="1">
        <v>6</v>
      </c>
      <c r="E6312" s="1">
        <v>-4</v>
      </c>
      <c r="F6312" s="1">
        <v>19</v>
      </c>
      <c r="G6312" s="7" t="str">
        <f>IF(E6312&lt;0,"0-",IF(E6312=0,"0",IF(E6312&lt;3.01,"0+ to 3",IF(E6312&lt;6.01,"3+ to 6",IF(E6312&lt;9.01,"6+ to 9",IF(E6312&lt;12.01,"9+ to 12",IF(E6312&lt;15.01,"12+ to 15",IF(E6312&lt;18.01,"15+ to 18",IF(E6312&lt;21.01,"18+ to 21",IF(E6312&lt;24.01,"21+ to 24",IF(E6312&lt;27.01,"24+ to 27",IF(E6312&lt;30.01,"27+ to 30","30+"))))))))))))</f>
        <v>0-</v>
      </c>
      <c r="H6312" s="7" t="str">
        <f>IF(F6312&lt;0,"0-",IF(F6312=0,"0",IF(F6312&lt;3.01,"0+ to 3",IF(F6312&lt;6.01,"3+ to 6",IF(F6312&lt;9.01,"6+ to 9",IF(F6312&lt;12.01,"9+ to 12",IF(F6312&lt;15.01,"12+ to 15",IF(F6312&lt;18.01,"15+ to 18",IF(F6312&lt;21.01,"18+ to 21",IF(F6312&lt;24.01,"21+ to 24",IF(F6312&lt;27.01,"24+ to 27",IF(F6312&lt;30.01,"27+ to 30","30+"))))))))))))</f>
        <v>18+ to 21</v>
      </c>
      <c r="I6312" t="str">
        <f>IF(G6312&lt;&gt;H6312,"DIFF","")</f>
        <v>DIFF</v>
      </c>
    </row>
    <row r="6313" spans="1:9">
      <c r="A6313" t="s">
        <v>102</v>
      </c>
      <c r="B6313" t="s">
        <v>167</v>
      </c>
      <c r="C6313" s="1">
        <v>116076387</v>
      </c>
      <c r="D6313" s="1">
        <v>9</v>
      </c>
      <c r="E6313" s="1">
        <v>-6</v>
      </c>
      <c r="F6313" s="1">
        <v>46</v>
      </c>
      <c r="G6313" s="7" t="str">
        <f>IF(E6313&lt;0,"0-",IF(E6313=0,"0",IF(E6313&lt;3.01,"0+ to 3",IF(E6313&lt;6.01,"3+ to 6",IF(E6313&lt;9.01,"6+ to 9",IF(E6313&lt;12.01,"9+ to 12",IF(E6313&lt;15.01,"12+ to 15",IF(E6313&lt;18.01,"15+ to 18",IF(E6313&lt;21.01,"18+ to 21",IF(E6313&lt;24.01,"21+ to 24",IF(E6313&lt;27.01,"24+ to 27",IF(E6313&lt;30.01,"27+ to 30","30+"))))))))))))</f>
        <v>0-</v>
      </c>
      <c r="H6313" s="7" t="str">
        <f>IF(F6313&lt;0,"0-",IF(F6313=0,"0",IF(F6313&lt;3.01,"0+ to 3",IF(F6313&lt;6.01,"3+ to 6",IF(F6313&lt;9.01,"6+ to 9",IF(F6313&lt;12.01,"9+ to 12",IF(F6313&lt;15.01,"12+ to 15",IF(F6313&lt;18.01,"15+ to 18",IF(F6313&lt;21.01,"18+ to 21",IF(F6313&lt;24.01,"21+ to 24",IF(F6313&lt;27.01,"24+ to 27",IF(F6313&lt;30.01,"27+ to 30","30+"))))))))))))</f>
        <v>30+</v>
      </c>
      <c r="I6313" t="str">
        <f>IF(G6313&lt;&gt;H6313,"DIFF","")</f>
        <v>DIFF</v>
      </c>
    </row>
    <row r="6314" spans="1:9">
      <c r="A6314" t="s">
        <v>102</v>
      </c>
      <c r="B6314" t="s">
        <v>166</v>
      </c>
      <c r="C6314" s="1">
        <v>116087053</v>
      </c>
      <c r="D6314" s="1">
        <v>2</v>
      </c>
      <c r="E6314" s="1">
        <v>0</v>
      </c>
      <c r="F6314" s="1">
        <v>1</v>
      </c>
      <c r="G6314" s="7" t="str">
        <f>IF(E6314&lt;0,"0-",IF(E6314=0,"0",IF(E6314&lt;3.01,"0+ to 3",IF(E6314&lt;6.01,"3+ to 6",IF(E6314&lt;9.01,"6+ to 9",IF(E6314&lt;12.01,"9+ to 12",IF(E6314&lt;15.01,"12+ to 15",IF(E6314&lt;18.01,"15+ to 18",IF(E6314&lt;21.01,"18+ to 21",IF(E6314&lt;24.01,"21+ to 24",IF(E6314&lt;27.01,"24+ to 27",IF(E6314&lt;30.01,"27+ to 30","30+"))))))))))))</f>
        <v>0</v>
      </c>
      <c r="H6314" s="7" t="str">
        <f>IF(F6314&lt;0,"0-",IF(F6314=0,"0",IF(F6314&lt;3.01,"0+ to 3",IF(F6314&lt;6.01,"3+ to 6",IF(F6314&lt;9.01,"6+ to 9",IF(F6314&lt;12.01,"9+ to 12",IF(F6314&lt;15.01,"12+ to 15",IF(F6314&lt;18.01,"15+ to 18",IF(F6314&lt;21.01,"18+ to 21",IF(F6314&lt;24.01,"21+ to 24",IF(F6314&lt;27.01,"24+ to 27",IF(F6314&lt;30.01,"27+ to 30","30+"))))))))))))</f>
        <v>0+ to 3</v>
      </c>
      <c r="I6314" t="str">
        <f>IF(G6314&lt;&gt;H6314,"DIFF","")</f>
        <v>DIFF</v>
      </c>
    </row>
    <row r="6315" spans="1:9">
      <c r="A6315" t="s">
        <v>102</v>
      </c>
      <c r="B6315" t="s">
        <v>166</v>
      </c>
      <c r="C6315" s="1">
        <v>116107825</v>
      </c>
      <c r="D6315" s="1">
        <v>2</v>
      </c>
      <c r="E6315" s="1">
        <v>-12</v>
      </c>
      <c r="F6315" s="1">
        <v>14</v>
      </c>
      <c r="G6315" s="7" t="str">
        <f>IF(E6315&lt;0,"0-",IF(E6315=0,"0",IF(E6315&lt;3.01,"0+ to 3",IF(E6315&lt;6.01,"3+ to 6",IF(E6315&lt;9.01,"6+ to 9",IF(E6315&lt;12.01,"9+ to 12",IF(E6315&lt;15.01,"12+ to 15",IF(E6315&lt;18.01,"15+ to 18",IF(E6315&lt;21.01,"18+ to 21",IF(E6315&lt;24.01,"21+ to 24",IF(E6315&lt;27.01,"24+ to 27",IF(E6315&lt;30.01,"27+ to 30","30+"))))))))))))</f>
        <v>0-</v>
      </c>
      <c r="H6315" s="7" t="str">
        <f>IF(F6315&lt;0,"0-",IF(F6315=0,"0",IF(F6315&lt;3.01,"0+ to 3",IF(F6315&lt;6.01,"3+ to 6",IF(F6315&lt;9.01,"6+ to 9",IF(F6315&lt;12.01,"9+ to 12",IF(F6315&lt;15.01,"12+ to 15",IF(F6315&lt;18.01,"15+ to 18",IF(F6315&lt;21.01,"18+ to 21",IF(F6315&lt;24.01,"21+ to 24",IF(F6315&lt;27.01,"24+ to 27",IF(F6315&lt;30.01,"27+ to 30","30+"))))))))))))</f>
        <v>12+ to 15</v>
      </c>
      <c r="I6315" t="str">
        <f>IF(G6315&lt;&gt;H6315,"DIFF","")</f>
        <v>DIFF</v>
      </c>
    </row>
    <row r="6316" spans="1:9">
      <c r="A6316" t="s">
        <v>102</v>
      </c>
      <c r="B6316" t="s">
        <v>166</v>
      </c>
      <c r="C6316" s="1">
        <v>116110753</v>
      </c>
      <c r="D6316" s="1">
        <v>2</v>
      </c>
      <c r="E6316" s="1">
        <v>0</v>
      </c>
      <c r="F6316" s="1">
        <v>5</v>
      </c>
      <c r="G6316" s="7" t="str">
        <f>IF(E6316&lt;0,"0-",IF(E6316=0,"0",IF(E6316&lt;3.01,"0+ to 3",IF(E6316&lt;6.01,"3+ to 6",IF(E6316&lt;9.01,"6+ to 9",IF(E6316&lt;12.01,"9+ to 12",IF(E6316&lt;15.01,"12+ to 15",IF(E6316&lt;18.01,"15+ to 18",IF(E6316&lt;21.01,"18+ to 21",IF(E6316&lt;24.01,"21+ to 24",IF(E6316&lt;27.01,"24+ to 27",IF(E6316&lt;30.01,"27+ to 30","30+"))))))))))))</f>
        <v>0</v>
      </c>
      <c r="H6316" s="7" t="str">
        <f>IF(F6316&lt;0,"0-",IF(F6316=0,"0",IF(F6316&lt;3.01,"0+ to 3",IF(F6316&lt;6.01,"3+ to 6",IF(F6316&lt;9.01,"6+ to 9",IF(F6316&lt;12.01,"9+ to 12",IF(F6316&lt;15.01,"12+ to 15",IF(F6316&lt;18.01,"15+ to 18",IF(F6316&lt;21.01,"18+ to 21",IF(F6316&lt;24.01,"21+ to 24",IF(F6316&lt;27.01,"24+ to 27",IF(F6316&lt;30.01,"27+ to 30","30+"))))))))))))</f>
        <v>3+ to 6</v>
      </c>
      <c r="I6316" t="str">
        <f>IF(G6316&lt;&gt;H6316,"DIFF","")</f>
        <v>DIFF</v>
      </c>
    </row>
    <row r="6317" spans="1:9">
      <c r="A6317" t="s">
        <v>103</v>
      </c>
      <c r="B6317" t="s">
        <v>166</v>
      </c>
      <c r="C6317" s="1">
        <v>116113103</v>
      </c>
      <c r="D6317" s="1">
        <v>2</v>
      </c>
      <c r="E6317" s="1">
        <v>-154</v>
      </c>
      <c r="F6317" s="1">
        <v>201</v>
      </c>
      <c r="G6317" s="7" t="str">
        <f>IF(E6317&lt;0,"0-",IF(E6317=0,"0",IF(E6317&lt;3.01,"0+ to 3",IF(E6317&lt;6.01,"3+ to 6",IF(E6317&lt;9.01,"6+ to 9",IF(E6317&lt;12.01,"9+ to 12",IF(E6317&lt;15.01,"12+ to 15",IF(E6317&lt;18.01,"15+ to 18",IF(E6317&lt;21.01,"18+ to 21",IF(E6317&lt;24.01,"21+ to 24",IF(E6317&lt;27.01,"24+ to 27",IF(E6317&lt;30.01,"27+ to 30","30+"))))))))))))</f>
        <v>0-</v>
      </c>
      <c r="H6317" s="7" t="str">
        <f>IF(F6317&lt;0,"0-",IF(F6317=0,"0",IF(F6317&lt;3.01,"0+ to 3",IF(F6317&lt;6.01,"3+ to 6",IF(F6317&lt;9.01,"6+ to 9",IF(F6317&lt;12.01,"9+ to 12",IF(F6317&lt;15.01,"12+ to 15",IF(F6317&lt;18.01,"15+ to 18",IF(F6317&lt;21.01,"18+ to 21",IF(F6317&lt;24.01,"21+ to 24",IF(F6317&lt;27.01,"24+ to 27",IF(F6317&lt;30.01,"27+ to 30","30+"))))))))))))</f>
        <v>30+</v>
      </c>
      <c r="I6317" t="str">
        <f>IF(G6317&lt;&gt;H6317,"DIFF","")</f>
        <v>DIFF</v>
      </c>
    </row>
    <row r="6318" spans="1:9">
      <c r="A6318" t="s">
        <v>102</v>
      </c>
      <c r="B6318" t="s">
        <v>166</v>
      </c>
      <c r="C6318" s="1">
        <v>116113216</v>
      </c>
      <c r="D6318" s="1">
        <v>2</v>
      </c>
      <c r="E6318" s="1">
        <v>-6</v>
      </c>
      <c r="F6318" s="1">
        <v>7</v>
      </c>
      <c r="G6318" s="7" t="str">
        <f>IF(E6318&lt;0,"0-",IF(E6318=0,"0",IF(E6318&lt;3.01,"0+ to 3",IF(E6318&lt;6.01,"3+ to 6",IF(E6318&lt;9.01,"6+ to 9",IF(E6318&lt;12.01,"9+ to 12",IF(E6318&lt;15.01,"12+ to 15",IF(E6318&lt;18.01,"15+ to 18",IF(E6318&lt;21.01,"18+ to 21",IF(E6318&lt;24.01,"21+ to 24",IF(E6318&lt;27.01,"24+ to 27",IF(E6318&lt;30.01,"27+ to 30","30+"))))))))))))</f>
        <v>0-</v>
      </c>
      <c r="H6318" s="7" t="str">
        <f>IF(F6318&lt;0,"0-",IF(F6318=0,"0",IF(F6318&lt;3.01,"0+ to 3",IF(F6318&lt;6.01,"3+ to 6",IF(F6318&lt;9.01,"6+ to 9",IF(F6318&lt;12.01,"9+ to 12",IF(F6318&lt;15.01,"12+ to 15",IF(F6318&lt;18.01,"15+ to 18",IF(F6318&lt;21.01,"18+ to 21",IF(F6318&lt;24.01,"21+ to 24",IF(F6318&lt;27.01,"24+ to 27",IF(F6318&lt;30.01,"27+ to 30","30+"))))))))))))</f>
        <v>6+ to 9</v>
      </c>
      <c r="I6318" t="str">
        <f>IF(G6318&lt;&gt;H6318,"DIFF","")</f>
        <v>DIFF</v>
      </c>
    </row>
    <row r="6319" spans="1:9">
      <c r="A6319" t="s">
        <v>102</v>
      </c>
      <c r="B6319" t="s">
        <v>166</v>
      </c>
      <c r="C6319" s="1">
        <v>116113242</v>
      </c>
      <c r="D6319" s="1">
        <v>2</v>
      </c>
      <c r="E6319" s="1">
        <v>0</v>
      </c>
      <c r="F6319" s="1">
        <v>0</v>
      </c>
      <c r="G6319" s="7" t="str">
        <f>IF(E6319&lt;0,"0-",IF(E6319=0,"0",IF(E6319&lt;3.01,"0+ to 3",IF(E6319&lt;6.01,"3+ to 6",IF(E6319&lt;9.01,"6+ to 9",IF(E6319&lt;12.01,"9+ to 12",IF(E6319&lt;15.01,"12+ to 15",IF(E6319&lt;18.01,"15+ to 18",IF(E6319&lt;21.01,"18+ to 21",IF(E6319&lt;24.01,"21+ to 24",IF(E6319&lt;27.01,"24+ to 27",IF(E6319&lt;30.01,"27+ to 30","30+"))))))))))))</f>
        <v>0</v>
      </c>
      <c r="H6319" s="7" t="str">
        <f>IF(F6319&lt;0,"0-",IF(F6319=0,"0",IF(F6319&lt;3.01,"0+ to 3",IF(F6319&lt;6.01,"3+ to 6",IF(F6319&lt;9.01,"6+ to 9",IF(F6319&lt;12.01,"9+ to 12",IF(F6319&lt;15.01,"12+ to 15",IF(F6319&lt;18.01,"15+ to 18",IF(F6319&lt;21.01,"18+ to 21",IF(F6319&lt;24.01,"21+ to 24",IF(F6319&lt;27.01,"24+ to 27",IF(F6319&lt;30.01,"27+ to 30","30+"))))))))))))</f>
        <v>0</v>
      </c>
      <c r="I6319" t="str">
        <f>IF(G6319&lt;&gt;H6319,"DIFF","")</f>
        <v/>
      </c>
    </row>
    <row r="6320" spans="1:9">
      <c r="A6320" t="s">
        <v>102</v>
      </c>
      <c r="B6320" t="s">
        <v>166</v>
      </c>
      <c r="C6320" s="1">
        <v>116117433</v>
      </c>
      <c r="D6320" s="1">
        <v>2</v>
      </c>
      <c r="E6320" s="1">
        <v>-1</v>
      </c>
      <c r="F6320" s="1">
        <v>0</v>
      </c>
      <c r="G6320" s="7" t="str">
        <f>IF(E6320&lt;0,"0-",IF(E6320=0,"0",IF(E6320&lt;3.01,"0+ to 3",IF(E6320&lt;6.01,"3+ to 6",IF(E6320&lt;9.01,"6+ to 9",IF(E6320&lt;12.01,"9+ to 12",IF(E6320&lt;15.01,"12+ to 15",IF(E6320&lt;18.01,"15+ to 18",IF(E6320&lt;21.01,"18+ to 21",IF(E6320&lt;24.01,"21+ to 24",IF(E6320&lt;27.01,"24+ to 27",IF(E6320&lt;30.01,"27+ to 30","30+"))))))))))))</f>
        <v>0-</v>
      </c>
      <c r="H6320" s="7" t="str">
        <f>IF(F6320&lt;0,"0-",IF(F6320=0,"0",IF(F6320&lt;3.01,"0+ to 3",IF(F6320&lt;6.01,"3+ to 6",IF(F6320&lt;9.01,"6+ to 9",IF(F6320&lt;12.01,"9+ to 12",IF(F6320&lt;15.01,"12+ to 15",IF(F6320&lt;18.01,"15+ to 18",IF(F6320&lt;21.01,"18+ to 21",IF(F6320&lt;24.01,"21+ to 24",IF(F6320&lt;27.01,"24+ to 27",IF(F6320&lt;30.01,"27+ to 30","30+"))))))))))))</f>
        <v>0</v>
      </c>
      <c r="I6320" t="str">
        <f>IF(G6320&lt;&gt;H6320,"DIFF","")</f>
        <v>DIFF</v>
      </c>
    </row>
    <row r="6321" spans="1:9">
      <c r="A6321" t="s">
        <v>102</v>
      </c>
      <c r="B6321" t="s">
        <v>166</v>
      </c>
      <c r="C6321" s="1">
        <v>116119628</v>
      </c>
      <c r="D6321" s="1">
        <v>2</v>
      </c>
      <c r="E6321" s="1">
        <v>-3</v>
      </c>
      <c r="F6321" s="1">
        <v>4</v>
      </c>
      <c r="G6321" s="7" t="str">
        <f>IF(E6321&lt;0,"0-",IF(E6321=0,"0",IF(E6321&lt;3.01,"0+ to 3",IF(E6321&lt;6.01,"3+ to 6",IF(E6321&lt;9.01,"6+ to 9",IF(E6321&lt;12.01,"9+ to 12",IF(E6321&lt;15.01,"12+ to 15",IF(E6321&lt;18.01,"15+ to 18",IF(E6321&lt;21.01,"18+ to 21",IF(E6321&lt;24.01,"21+ to 24",IF(E6321&lt;27.01,"24+ to 27",IF(E6321&lt;30.01,"27+ to 30","30+"))))))))))))</f>
        <v>0-</v>
      </c>
      <c r="H6321" s="7" t="str">
        <f>IF(F6321&lt;0,"0-",IF(F6321=0,"0",IF(F6321&lt;3.01,"0+ to 3",IF(F6321&lt;6.01,"3+ to 6",IF(F6321&lt;9.01,"6+ to 9",IF(F6321&lt;12.01,"9+ to 12",IF(F6321&lt;15.01,"12+ to 15",IF(F6321&lt;18.01,"15+ to 18",IF(F6321&lt;21.01,"18+ to 21",IF(F6321&lt;24.01,"21+ to 24",IF(F6321&lt;27.01,"24+ to 27",IF(F6321&lt;30.01,"27+ to 30","30+"))))))))))))</f>
        <v>3+ to 6</v>
      </c>
      <c r="I6321" t="str">
        <f>IF(G6321&lt;&gt;H6321,"DIFF","")</f>
        <v>DIFF</v>
      </c>
    </row>
    <row r="6322" spans="1:9">
      <c r="A6322" t="s">
        <v>102</v>
      </c>
      <c r="B6322" t="s">
        <v>166</v>
      </c>
      <c r="C6322" s="1">
        <v>116121445</v>
      </c>
      <c r="D6322" s="1">
        <v>2</v>
      </c>
      <c r="E6322" s="1">
        <v>-10</v>
      </c>
      <c r="F6322" s="1">
        <v>11</v>
      </c>
      <c r="G6322" s="7" t="str">
        <f>IF(E6322&lt;0,"0-",IF(E6322=0,"0",IF(E6322&lt;3.01,"0+ to 3",IF(E6322&lt;6.01,"3+ to 6",IF(E6322&lt;9.01,"6+ to 9",IF(E6322&lt;12.01,"9+ to 12",IF(E6322&lt;15.01,"12+ to 15",IF(E6322&lt;18.01,"15+ to 18",IF(E6322&lt;21.01,"18+ to 21",IF(E6322&lt;24.01,"21+ to 24",IF(E6322&lt;27.01,"24+ to 27",IF(E6322&lt;30.01,"27+ to 30","30+"))))))))))))</f>
        <v>0-</v>
      </c>
      <c r="H6322" s="7" t="str">
        <f>IF(F6322&lt;0,"0-",IF(F6322=0,"0",IF(F6322&lt;3.01,"0+ to 3",IF(F6322&lt;6.01,"3+ to 6",IF(F6322&lt;9.01,"6+ to 9",IF(F6322&lt;12.01,"9+ to 12",IF(F6322&lt;15.01,"12+ to 15",IF(F6322&lt;18.01,"15+ to 18",IF(F6322&lt;21.01,"18+ to 21",IF(F6322&lt;24.01,"21+ to 24",IF(F6322&lt;27.01,"24+ to 27",IF(F6322&lt;30.01,"27+ to 30","30+"))))))))))))</f>
        <v>9+ to 12</v>
      </c>
      <c r="I6322" t="str">
        <f>IF(G6322&lt;&gt;H6322,"DIFF","")</f>
        <v>DIFF</v>
      </c>
    </row>
    <row r="6323" spans="1:9">
      <c r="A6323" t="s">
        <v>102</v>
      </c>
      <c r="B6323" t="s">
        <v>166</v>
      </c>
      <c r="C6323" s="1">
        <v>116124676</v>
      </c>
      <c r="D6323" s="1">
        <v>2</v>
      </c>
      <c r="E6323" s="1">
        <v>-6</v>
      </c>
      <c r="F6323" s="1">
        <v>7</v>
      </c>
      <c r="G6323" s="7" t="str">
        <f>IF(E6323&lt;0,"0-",IF(E6323=0,"0",IF(E6323&lt;3.01,"0+ to 3",IF(E6323&lt;6.01,"3+ to 6",IF(E6323&lt;9.01,"6+ to 9",IF(E6323&lt;12.01,"9+ to 12",IF(E6323&lt;15.01,"12+ to 15",IF(E6323&lt;18.01,"15+ to 18",IF(E6323&lt;21.01,"18+ to 21",IF(E6323&lt;24.01,"21+ to 24",IF(E6323&lt;27.01,"24+ to 27",IF(E6323&lt;30.01,"27+ to 30","30+"))))))))))))</f>
        <v>0-</v>
      </c>
      <c r="H6323" s="7" t="str">
        <f>IF(F6323&lt;0,"0-",IF(F6323=0,"0",IF(F6323&lt;3.01,"0+ to 3",IF(F6323&lt;6.01,"3+ to 6",IF(F6323&lt;9.01,"6+ to 9",IF(F6323&lt;12.01,"9+ to 12",IF(F6323&lt;15.01,"12+ to 15",IF(F6323&lt;18.01,"15+ to 18",IF(F6323&lt;21.01,"18+ to 21",IF(F6323&lt;24.01,"21+ to 24",IF(F6323&lt;27.01,"24+ to 27",IF(F6323&lt;30.01,"27+ to 30","30+"))))))))))))</f>
        <v>6+ to 9</v>
      </c>
      <c r="I6323" t="str">
        <f>IF(G6323&lt;&gt;H6323,"DIFF","")</f>
        <v>DIFF</v>
      </c>
    </row>
    <row r="6324" spans="1:9">
      <c r="A6324" t="s">
        <v>102</v>
      </c>
      <c r="B6324" t="s">
        <v>166</v>
      </c>
      <c r="C6324" s="1">
        <v>116125685</v>
      </c>
      <c r="D6324" s="1">
        <v>2</v>
      </c>
      <c r="E6324" s="1">
        <v>-2</v>
      </c>
      <c r="F6324" s="1">
        <v>4</v>
      </c>
      <c r="G6324" s="7" t="str">
        <f>IF(E6324&lt;0,"0-",IF(E6324=0,"0",IF(E6324&lt;3.01,"0+ to 3",IF(E6324&lt;6.01,"3+ to 6",IF(E6324&lt;9.01,"6+ to 9",IF(E6324&lt;12.01,"9+ to 12",IF(E6324&lt;15.01,"12+ to 15",IF(E6324&lt;18.01,"15+ to 18",IF(E6324&lt;21.01,"18+ to 21",IF(E6324&lt;24.01,"21+ to 24",IF(E6324&lt;27.01,"24+ to 27",IF(E6324&lt;30.01,"27+ to 30","30+"))))))))))))</f>
        <v>0-</v>
      </c>
      <c r="H6324" s="7" t="str">
        <f>IF(F6324&lt;0,"0-",IF(F6324=0,"0",IF(F6324&lt;3.01,"0+ to 3",IF(F6324&lt;6.01,"3+ to 6",IF(F6324&lt;9.01,"6+ to 9",IF(F6324&lt;12.01,"9+ to 12",IF(F6324&lt;15.01,"12+ to 15",IF(F6324&lt;18.01,"15+ to 18",IF(F6324&lt;21.01,"18+ to 21",IF(F6324&lt;24.01,"21+ to 24",IF(F6324&lt;27.01,"24+ to 27",IF(F6324&lt;30.01,"27+ to 30","30+"))))))))))))</f>
        <v>3+ to 6</v>
      </c>
      <c r="I6324" t="str">
        <f>IF(G6324&lt;&gt;H6324,"DIFF","")</f>
        <v>DIFF</v>
      </c>
    </row>
    <row r="6325" spans="1:9">
      <c r="A6325" t="s">
        <v>102</v>
      </c>
      <c r="B6325" t="s">
        <v>166</v>
      </c>
      <c r="C6325" s="1">
        <v>116126609</v>
      </c>
      <c r="D6325" s="1">
        <v>2</v>
      </c>
      <c r="E6325" s="1">
        <v>0</v>
      </c>
      <c r="F6325" s="1">
        <v>2</v>
      </c>
      <c r="G6325" s="7" t="str">
        <f>IF(E6325&lt;0,"0-",IF(E6325=0,"0",IF(E6325&lt;3.01,"0+ to 3",IF(E6325&lt;6.01,"3+ to 6",IF(E6325&lt;9.01,"6+ to 9",IF(E6325&lt;12.01,"9+ to 12",IF(E6325&lt;15.01,"12+ to 15",IF(E6325&lt;18.01,"15+ to 18",IF(E6325&lt;21.01,"18+ to 21",IF(E6325&lt;24.01,"21+ to 24",IF(E6325&lt;27.01,"24+ to 27",IF(E6325&lt;30.01,"27+ to 30","30+"))))))))))))</f>
        <v>0</v>
      </c>
      <c r="H6325" s="7" t="str">
        <f>IF(F6325&lt;0,"0-",IF(F6325=0,"0",IF(F6325&lt;3.01,"0+ to 3",IF(F6325&lt;6.01,"3+ to 6",IF(F6325&lt;9.01,"6+ to 9",IF(F6325&lt;12.01,"9+ to 12",IF(F6325&lt;15.01,"12+ to 15",IF(F6325&lt;18.01,"15+ to 18",IF(F6325&lt;21.01,"18+ to 21",IF(F6325&lt;24.01,"21+ to 24",IF(F6325&lt;27.01,"24+ to 27",IF(F6325&lt;30.01,"27+ to 30","30+"))))))))))))</f>
        <v>0+ to 3</v>
      </c>
      <c r="I6325" t="str">
        <f>IF(G6325&lt;&gt;H6325,"DIFF","")</f>
        <v>DIFF</v>
      </c>
    </row>
    <row r="6326" spans="1:9">
      <c r="A6326" t="s">
        <v>102</v>
      </c>
      <c r="B6326" t="s">
        <v>165</v>
      </c>
      <c r="C6326" s="1">
        <v>116169994</v>
      </c>
      <c r="D6326" s="1">
        <v>8</v>
      </c>
      <c r="E6326" s="1">
        <v>-9</v>
      </c>
      <c r="F6326" s="1">
        <v>54</v>
      </c>
      <c r="G6326" s="7" t="str">
        <f>IF(E6326&lt;0,"0-",IF(E6326=0,"0",IF(E6326&lt;3.01,"0+ to 3",IF(E6326&lt;6.01,"3+ to 6",IF(E6326&lt;9.01,"6+ to 9",IF(E6326&lt;12.01,"9+ to 12",IF(E6326&lt;15.01,"12+ to 15",IF(E6326&lt;18.01,"15+ to 18",IF(E6326&lt;21.01,"18+ to 21",IF(E6326&lt;24.01,"21+ to 24",IF(E6326&lt;27.01,"24+ to 27",IF(E6326&lt;30.01,"27+ to 30","30+"))))))))))))</f>
        <v>0-</v>
      </c>
      <c r="H6326" s="7" t="str">
        <f>IF(F6326&lt;0,"0-",IF(F6326=0,"0",IF(F6326&lt;3.01,"0+ to 3",IF(F6326&lt;6.01,"3+ to 6",IF(F6326&lt;9.01,"6+ to 9",IF(F6326&lt;12.01,"9+ to 12",IF(F6326&lt;15.01,"12+ to 15",IF(F6326&lt;18.01,"15+ to 18",IF(F6326&lt;21.01,"18+ to 21",IF(F6326&lt;24.01,"21+ to 24",IF(F6326&lt;27.01,"24+ to 27",IF(F6326&lt;30.01,"27+ to 30","30+"))))))))))))</f>
        <v>30+</v>
      </c>
      <c r="I6326" t="str">
        <f>IF(G6326&lt;&gt;H6326,"DIFF","")</f>
        <v>DIFF</v>
      </c>
    </row>
    <row r="6327" spans="1:9">
      <c r="A6327" t="s">
        <v>102</v>
      </c>
      <c r="B6327" t="s">
        <v>165</v>
      </c>
      <c r="C6327" s="1">
        <v>116171242</v>
      </c>
      <c r="D6327" s="1">
        <v>2</v>
      </c>
      <c r="E6327" s="1">
        <v>0</v>
      </c>
      <c r="F6327" s="1">
        <v>7</v>
      </c>
      <c r="G6327" s="7" t="str">
        <f>IF(E6327&lt;0,"0-",IF(E6327=0,"0",IF(E6327&lt;3.01,"0+ to 3",IF(E6327&lt;6.01,"3+ to 6",IF(E6327&lt;9.01,"6+ to 9",IF(E6327&lt;12.01,"9+ to 12",IF(E6327&lt;15.01,"12+ to 15",IF(E6327&lt;18.01,"15+ to 18",IF(E6327&lt;21.01,"18+ to 21",IF(E6327&lt;24.01,"21+ to 24",IF(E6327&lt;27.01,"24+ to 27",IF(E6327&lt;30.01,"27+ to 30","30+"))))))))))))</f>
        <v>0</v>
      </c>
      <c r="H6327" s="7" t="str">
        <f>IF(F6327&lt;0,"0-",IF(F6327=0,"0",IF(F6327&lt;3.01,"0+ to 3",IF(F6327&lt;6.01,"3+ to 6",IF(F6327&lt;9.01,"6+ to 9",IF(F6327&lt;12.01,"9+ to 12",IF(F6327&lt;15.01,"12+ to 15",IF(F6327&lt;18.01,"15+ to 18",IF(F6327&lt;21.01,"18+ to 21",IF(F6327&lt;24.01,"21+ to 24",IF(F6327&lt;27.01,"24+ to 27",IF(F6327&lt;30.01,"27+ to 30","30+"))))))))))))</f>
        <v>6+ to 9</v>
      </c>
      <c r="I6327" t="str">
        <f>IF(G6327&lt;&gt;H6327,"DIFF","")</f>
        <v>DIFF</v>
      </c>
    </row>
    <row r="6328" spans="1:9">
      <c r="A6328" t="s">
        <v>102</v>
      </c>
      <c r="B6328" t="s">
        <v>165</v>
      </c>
      <c r="C6328" s="1">
        <v>116171429</v>
      </c>
      <c r="D6328" s="1">
        <v>9</v>
      </c>
      <c r="E6328" s="1">
        <v>-6</v>
      </c>
      <c r="F6328" s="1">
        <v>32</v>
      </c>
      <c r="G6328" s="7" t="str">
        <f>IF(E6328&lt;0,"0-",IF(E6328=0,"0",IF(E6328&lt;3.01,"0+ to 3",IF(E6328&lt;6.01,"3+ to 6",IF(E6328&lt;9.01,"6+ to 9",IF(E6328&lt;12.01,"9+ to 12",IF(E6328&lt;15.01,"12+ to 15",IF(E6328&lt;18.01,"15+ to 18",IF(E6328&lt;21.01,"18+ to 21",IF(E6328&lt;24.01,"21+ to 24",IF(E6328&lt;27.01,"24+ to 27",IF(E6328&lt;30.01,"27+ to 30","30+"))))))))))))</f>
        <v>0-</v>
      </c>
      <c r="H6328" s="7" t="str">
        <f>IF(F6328&lt;0,"0-",IF(F6328=0,"0",IF(F6328&lt;3.01,"0+ to 3",IF(F6328&lt;6.01,"3+ to 6",IF(F6328&lt;9.01,"6+ to 9",IF(F6328&lt;12.01,"9+ to 12",IF(F6328&lt;15.01,"12+ to 15",IF(F6328&lt;18.01,"15+ to 18",IF(F6328&lt;21.01,"18+ to 21",IF(F6328&lt;24.01,"21+ to 24",IF(F6328&lt;27.01,"24+ to 27",IF(F6328&lt;30.01,"27+ to 30","30+"))))))))))))</f>
        <v>30+</v>
      </c>
      <c r="I6328" t="str">
        <f>IF(G6328&lt;&gt;H6328,"DIFF","")</f>
        <v>DIFF</v>
      </c>
    </row>
    <row r="6329" spans="1:9">
      <c r="A6329" t="s">
        <v>102</v>
      </c>
      <c r="B6329" t="s">
        <v>165</v>
      </c>
      <c r="C6329" s="1">
        <v>116171691</v>
      </c>
      <c r="D6329" s="1">
        <v>2</v>
      </c>
      <c r="E6329" s="1">
        <v>-6</v>
      </c>
      <c r="F6329" s="1">
        <v>20</v>
      </c>
      <c r="G6329" s="7" t="str">
        <f>IF(E6329&lt;0,"0-",IF(E6329=0,"0",IF(E6329&lt;3.01,"0+ to 3",IF(E6329&lt;6.01,"3+ to 6",IF(E6329&lt;9.01,"6+ to 9",IF(E6329&lt;12.01,"9+ to 12",IF(E6329&lt;15.01,"12+ to 15",IF(E6329&lt;18.01,"15+ to 18",IF(E6329&lt;21.01,"18+ to 21",IF(E6329&lt;24.01,"21+ to 24",IF(E6329&lt;27.01,"24+ to 27",IF(E6329&lt;30.01,"27+ to 30","30+"))))))))))))</f>
        <v>0-</v>
      </c>
      <c r="H6329" s="7" t="str">
        <f>IF(F6329&lt;0,"0-",IF(F6329=0,"0",IF(F6329&lt;3.01,"0+ to 3",IF(F6329&lt;6.01,"3+ to 6",IF(F6329&lt;9.01,"6+ to 9",IF(F6329&lt;12.01,"9+ to 12",IF(F6329&lt;15.01,"12+ to 15",IF(F6329&lt;18.01,"15+ to 18",IF(F6329&lt;21.01,"18+ to 21",IF(F6329&lt;24.01,"21+ to 24",IF(F6329&lt;27.01,"24+ to 27",IF(F6329&lt;30.01,"27+ to 30","30+"))))))))))))</f>
        <v>18+ to 21</v>
      </c>
      <c r="I6329" t="str">
        <f>IF(G6329&lt;&gt;H6329,"DIFF","")</f>
        <v>DIFF</v>
      </c>
    </row>
    <row r="6330" spans="1:9">
      <c r="A6330" t="s">
        <v>102</v>
      </c>
      <c r="B6330" t="s">
        <v>165</v>
      </c>
      <c r="C6330" s="1">
        <v>116175050</v>
      </c>
      <c r="D6330" s="1">
        <v>2</v>
      </c>
      <c r="E6330" s="1">
        <v>-5</v>
      </c>
      <c r="F6330" s="1">
        <v>0</v>
      </c>
      <c r="G6330" s="7" t="str">
        <f>IF(E6330&lt;0,"0-",IF(E6330=0,"0",IF(E6330&lt;3.01,"0+ to 3",IF(E6330&lt;6.01,"3+ to 6",IF(E6330&lt;9.01,"6+ to 9",IF(E6330&lt;12.01,"9+ to 12",IF(E6330&lt;15.01,"12+ to 15",IF(E6330&lt;18.01,"15+ to 18",IF(E6330&lt;21.01,"18+ to 21",IF(E6330&lt;24.01,"21+ to 24",IF(E6330&lt;27.01,"24+ to 27",IF(E6330&lt;30.01,"27+ to 30","30+"))))))))))))</f>
        <v>0-</v>
      </c>
      <c r="H6330" s="7" t="str">
        <f>IF(F6330&lt;0,"0-",IF(F6330=0,"0",IF(F6330&lt;3.01,"0+ to 3",IF(F6330&lt;6.01,"3+ to 6",IF(F6330&lt;9.01,"6+ to 9",IF(F6330&lt;12.01,"9+ to 12",IF(F6330&lt;15.01,"12+ to 15",IF(F6330&lt;18.01,"15+ to 18",IF(F6330&lt;21.01,"18+ to 21",IF(F6330&lt;24.01,"21+ to 24",IF(F6330&lt;27.01,"24+ to 27",IF(F6330&lt;30.01,"27+ to 30","30+"))))))))))))</f>
        <v>0</v>
      </c>
      <c r="I6330" t="str">
        <f>IF(G6330&lt;&gt;H6330,"DIFF","")</f>
        <v>DIFF</v>
      </c>
    </row>
    <row r="6331" spans="1:9">
      <c r="A6331" t="s">
        <v>102</v>
      </c>
      <c r="B6331" t="s">
        <v>165</v>
      </c>
      <c r="C6331" s="1">
        <v>116178715</v>
      </c>
      <c r="D6331" s="1">
        <v>10</v>
      </c>
      <c r="E6331" s="1">
        <v>0</v>
      </c>
      <c r="F6331" s="1">
        <v>2</v>
      </c>
      <c r="G6331" s="7" t="str">
        <f>IF(E6331&lt;0,"0-",IF(E6331=0,"0",IF(E6331&lt;3.01,"0+ to 3",IF(E6331&lt;6.01,"3+ to 6",IF(E6331&lt;9.01,"6+ to 9",IF(E6331&lt;12.01,"9+ to 12",IF(E6331&lt;15.01,"12+ to 15",IF(E6331&lt;18.01,"15+ to 18",IF(E6331&lt;21.01,"18+ to 21",IF(E6331&lt;24.01,"21+ to 24",IF(E6331&lt;27.01,"24+ to 27",IF(E6331&lt;30.01,"27+ to 30","30+"))))))))))))</f>
        <v>0</v>
      </c>
      <c r="H6331" s="7" t="str">
        <f>IF(F6331&lt;0,"0-",IF(F6331=0,"0",IF(F6331&lt;3.01,"0+ to 3",IF(F6331&lt;6.01,"3+ to 6",IF(F6331&lt;9.01,"6+ to 9",IF(F6331&lt;12.01,"9+ to 12",IF(F6331&lt;15.01,"12+ to 15",IF(F6331&lt;18.01,"15+ to 18",IF(F6331&lt;21.01,"18+ to 21",IF(F6331&lt;24.01,"21+ to 24",IF(F6331&lt;27.01,"24+ to 27",IF(F6331&lt;30.01,"27+ to 30","30+"))))))))))))</f>
        <v>0+ to 3</v>
      </c>
      <c r="I6331" t="str">
        <f>IF(G6331&lt;&gt;H6331,"DIFF","")</f>
        <v>DIFF</v>
      </c>
    </row>
    <row r="6332" spans="1:9">
      <c r="A6332" t="s">
        <v>102</v>
      </c>
      <c r="B6332" t="s">
        <v>165</v>
      </c>
      <c r="C6332" s="1">
        <v>116181174</v>
      </c>
      <c r="D6332" s="1">
        <v>2</v>
      </c>
      <c r="E6332" s="1">
        <v>-3</v>
      </c>
      <c r="F6332" s="1">
        <v>3</v>
      </c>
      <c r="G6332" s="7" t="str">
        <f>IF(E6332&lt;0,"0-",IF(E6332=0,"0",IF(E6332&lt;3.01,"0+ to 3",IF(E6332&lt;6.01,"3+ to 6",IF(E6332&lt;9.01,"6+ to 9",IF(E6332&lt;12.01,"9+ to 12",IF(E6332&lt;15.01,"12+ to 15",IF(E6332&lt;18.01,"15+ to 18",IF(E6332&lt;21.01,"18+ to 21",IF(E6332&lt;24.01,"21+ to 24",IF(E6332&lt;27.01,"24+ to 27",IF(E6332&lt;30.01,"27+ to 30","30+"))))))))))))</f>
        <v>0-</v>
      </c>
      <c r="H6332" s="7" t="str">
        <f>IF(F6332&lt;0,"0-",IF(F6332=0,"0",IF(F6332&lt;3.01,"0+ to 3",IF(F6332&lt;6.01,"3+ to 6",IF(F6332&lt;9.01,"6+ to 9",IF(F6332&lt;12.01,"9+ to 12",IF(F6332&lt;15.01,"12+ to 15",IF(F6332&lt;18.01,"15+ to 18",IF(F6332&lt;21.01,"18+ to 21",IF(F6332&lt;24.01,"21+ to 24",IF(F6332&lt;27.01,"24+ to 27",IF(F6332&lt;30.01,"27+ to 30","30+"))))))))))))</f>
        <v>0+ to 3</v>
      </c>
      <c r="I6332" t="str">
        <f>IF(G6332&lt;&gt;H6332,"DIFF","")</f>
        <v>DIFF</v>
      </c>
    </row>
    <row r="6333" spans="1:9">
      <c r="A6333" t="s">
        <v>102</v>
      </c>
      <c r="B6333" t="s">
        <v>165</v>
      </c>
      <c r="C6333" s="1">
        <v>116181593</v>
      </c>
      <c r="D6333" s="1">
        <v>7</v>
      </c>
      <c r="E6333" s="1">
        <v>-9</v>
      </c>
      <c r="F6333" s="1">
        <v>57</v>
      </c>
      <c r="G6333" s="7" t="str">
        <f>IF(E6333&lt;0,"0-",IF(E6333=0,"0",IF(E6333&lt;3.01,"0+ to 3",IF(E6333&lt;6.01,"3+ to 6",IF(E6333&lt;9.01,"6+ to 9",IF(E6333&lt;12.01,"9+ to 12",IF(E6333&lt;15.01,"12+ to 15",IF(E6333&lt;18.01,"15+ to 18",IF(E6333&lt;21.01,"18+ to 21",IF(E6333&lt;24.01,"21+ to 24",IF(E6333&lt;27.01,"24+ to 27",IF(E6333&lt;30.01,"27+ to 30","30+"))))))))))))</f>
        <v>0-</v>
      </c>
      <c r="H6333" s="7" t="str">
        <f>IF(F6333&lt;0,"0-",IF(F6333=0,"0",IF(F6333&lt;3.01,"0+ to 3",IF(F6333&lt;6.01,"3+ to 6",IF(F6333&lt;9.01,"6+ to 9",IF(F6333&lt;12.01,"9+ to 12",IF(F6333&lt;15.01,"12+ to 15",IF(F6333&lt;18.01,"15+ to 18",IF(F6333&lt;21.01,"18+ to 21",IF(F6333&lt;24.01,"21+ to 24",IF(F6333&lt;27.01,"24+ to 27",IF(F6333&lt;30.01,"27+ to 30","30+"))))))))))))</f>
        <v>30+</v>
      </c>
      <c r="I6333" t="str">
        <f>IF(G6333&lt;&gt;H6333,"DIFF","")</f>
        <v>DIFF</v>
      </c>
    </row>
    <row r="6334" spans="1:9">
      <c r="A6334" t="s">
        <v>102</v>
      </c>
      <c r="B6334" t="s">
        <v>165</v>
      </c>
      <c r="C6334" s="1">
        <v>116182667</v>
      </c>
      <c r="D6334" s="1">
        <v>6</v>
      </c>
      <c r="E6334" s="1">
        <v>-3</v>
      </c>
      <c r="F6334" s="1">
        <v>14</v>
      </c>
      <c r="G6334" s="7" t="str">
        <f>IF(E6334&lt;0,"0-",IF(E6334=0,"0",IF(E6334&lt;3.01,"0+ to 3",IF(E6334&lt;6.01,"3+ to 6",IF(E6334&lt;9.01,"6+ to 9",IF(E6334&lt;12.01,"9+ to 12",IF(E6334&lt;15.01,"12+ to 15",IF(E6334&lt;18.01,"15+ to 18",IF(E6334&lt;21.01,"18+ to 21",IF(E6334&lt;24.01,"21+ to 24",IF(E6334&lt;27.01,"24+ to 27",IF(E6334&lt;30.01,"27+ to 30","30+"))))))))))))</f>
        <v>0-</v>
      </c>
      <c r="H6334" s="7" t="str">
        <f>IF(F6334&lt;0,"0-",IF(F6334=0,"0",IF(F6334&lt;3.01,"0+ to 3",IF(F6334&lt;6.01,"3+ to 6",IF(F6334&lt;9.01,"6+ to 9",IF(F6334&lt;12.01,"9+ to 12",IF(F6334&lt;15.01,"12+ to 15",IF(F6334&lt;18.01,"15+ to 18",IF(F6334&lt;21.01,"18+ to 21",IF(F6334&lt;24.01,"21+ to 24",IF(F6334&lt;27.01,"24+ to 27",IF(F6334&lt;30.01,"27+ to 30","30+"))))))))))))</f>
        <v>12+ to 15</v>
      </c>
      <c r="I6334" t="str">
        <f>IF(G6334&lt;&gt;H6334,"DIFF","")</f>
        <v>DIFF</v>
      </c>
    </row>
    <row r="6335" spans="1:9">
      <c r="A6335" t="s">
        <v>103</v>
      </c>
      <c r="B6335" t="s">
        <v>165</v>
      </c>
      <c r="C6335" s="1">
        <v>116183725</v>
      </c>
      <c r="D6335" s="1">
        <v>10</v>
      </c>
      <c r="E6335" s="1">
        <v>-15</v>
      </c>
      <c r="F6335" s="1">
        <v>-12</v>
      </c>
      <c r="G6335" s="7" t="str">
        <f>IF(E6335&lt;0,"0-",IF(E6335=0,"0",IF(E6335&lt;3.01,"0+ to 3",IF(E6335&lt;6.01,"3+ to 6",IF(E6335&lt;9.01,"6+ to 9",IF(E6335&lt;12.01,"9+ to 12",IF(E6335&lt;15.01,"12+ to 15",IF(E6335&lt;18.01,"15+ to 18",IF(E6335&lt;21.01,"18+ to 21",IF(E6335&lt;24.01,"21+ to 24",IF(E6335&lt;27.01,"24+ to 27",IF(E6335&lt;30.01,"27+ to 30","30+"))))))))))))</f>
        <v>0-</v>
      </c>
      <c r="H6335" s="7" t="str">
        <f>IF(F6335&lt;0,"0-",IF(F6335=0,"0",IF(F6335&lt;3.01,"0+ to 3",IF(F6335&lt;6.01,"3+ to 6",IF(F6335&lt;9.01,"6+ to 9",IF(F6335&lt;12.01,"9+ to 12",IF(F6335&lt;15.01,"12+ to 15",IF(F6335&lt;18.01,"15+ to 18",IF(F6335&lt;21.01,"18+ to 21",IF(F6335&lt;24.01,"21+ to 24",IF(F6335&lt;27.01,"24+ to 27",IF(F6335&lt;30.01,"27+ to 30","30+"))))))))))))</f>
        <v>0-</v>
      </c>
      <c r="I6335" t="str">
        <f>IF(G6335&lt;&gt;H6335,"DIFF","")</f>
        <v/>
      </c>
    </row>
    <row r="6336" spans="1:9">
      <c r="A6336" t="s">
        <v>102</v>
      </c>
      <c r="B6336" t="s">
        <v>164</v>
      </c>
      <c r="C6336" s="1">
        <v>116223136</v>
      </c>
      <c r="D6336" s="1">
        <v>4</v>
      </c>
      <c r="E6336" s="1">
        <v>0</v>
      </c>
      <c r="F6336" s="1">
        <v>846</v>
      </c>
      <c r="G6336" s="7" t="str">
        <f>IF(E6336&lt;0,"0-",IF(E6336=0,"0",IF(E6336&lt;3.01,"0+ to 3",IF(E6336&lt;6.01,"3+ to 6",IF(E6336&lt;9.01,"6+ to 9",IF(E6336&lt;12.01,"9+ to 12",IF(E6336&lt;15.01,"12+ to 15",IF(E6336&lt;18.01,"15+ to 18",IF(E6336&lt;21.01,"18+ to 21",IF(E6336&lt;24.01,"21+ to 24",IF(E6336&lt;27.01,"24+ to 27",IF(E6336&lt;30.01,"27+ to 30","30+"))))))))))))</f>
        <v>0</v>
      </c>
      <c r="H6336" s="7" t="str">
        <f>IF(F6336&lt;0,"0-",IF(F6336=0,"0",IF(F6336&lt;3.01,"0+ to 3",IF(F6336&lt;6.01,"3+ to 6",IF(F6336&lt;9.01,"6+ to 9",IF(F6336&lt;12.01,"9+ to 12",IF(F6336&lt;15.01,"12+ to 15",IF(F6336&lt;18.01,"15+ to 18",IF(F6336&lt;21.01,"18+ to 21",IF(F6336&lt;24.01,"21+ to 24",IF(F6336&lt;27.01,"24+ to 27",IF(F6336&lt;30.01,"27+ to 30","30+"))))))))))))</f>
        <v>30+</v>
      </c>
      <c r="I6336" t="str">
        <f>IF(G6336&lt;&gt;H6336,"DIFF","")</f>
        <v>DIFF</v>
      </c>
    </row>
    <row r="6337" spans="1:9">
      <c r="A6337" t="s">
        <v>102</v>
      </c>
      <c r="B6337" t="s">
        <v>164</v>
      </c>
      <c r="C6337" s="1">
        <v>116226213</v>
      </c>
      <c r="D6337" s="1">
        <v>2</v>
      </c>
      <c r="E6337" s="1">
        <v>-8</v>
      </c>
      <c r="F6337" s="1">
        <v>12</v>
      </c>
      <c r="G6337" s="7" t="str">
        <f>IF(E6337&lt;0,"0-",IF(E6337=0,"0",IF(E6337&lt;3.01,"0+ to 3",IF(E6337&lt;6.01,"3+ to 6",IF(E6337&lt;9.01,"6+ to 9",IF(E6337&lt;12.01,"9+ to 12",IF(E6337&lt;15.01,"12+ to 15",IF(E6337&lt;18.01,"15+ to 18",IF(E6337&lt;21.01,"18+ to 21",IF(E6337&lt;24.01,"21+ to 24",IF(E6337&lt;27.01,"24+ to 27",IF(E6337&lt;30.01,"27+ to 30","30+"))))))))))))</f>
        <v>0-</v>
      </c>
      <c r="H6337" s="7" t="str">
        <f>IF(F6337&lt;0,"0-",IF(F6337=0,"0",IF(F6337&lt;3.01,"0+ to 3",IF(F6337&lt;6.01,"3+ to 6",IF(F6337&lt;9.01,"6+ to 9",IF(F6337&lt;12.01,"9+ to 12",IF(F6337&lt;15.01,"12+ to 15",IF(F6337&lt;18.01,"15+ to 18",IF(F6337&lt;21.01,"18+ to 21",IF(F6337&lt;24.01,"21+ to 24",IF(F6337&lt;27.01,"24+ to 27",IF(F6337&lt;30.01,"27+ to 30","30+"))))))))))))</f>
        <v>9+ to 12</v>
      </c>
      <c r="I6337" t="str">
        <f>IF(G6337&lt;&gt;H6337,"DIFF","")</f>
        <v>DIFF</v>
      </c>
    </row>
    <row r="6338" spans="1:9">
      <c r="A6338" t="s">
        <v>102</v>
      </c>
      <c r="B6338" t="s">
        <v>164</v>
      </c>
      <c r="C6338" s="1">
        <v>116227129</v>
      </c>
      <c r="D6338" s="1">
        <v>2</v>
      </c>
      <c r="E6338" s="1">
        <v>-3</v>
      </c>
      <c r="F6338" s="1">
        <v>6</v>
      </c>
      <c r="G6338" s="7" t="str">
        <f>IF(E6338&lt;0,"0-",IF(E6338=0,"0",IF(E6338&lt;3.01,"0+ to 3",IF(E6338&lt;6.01,"3+ to 6",IF(E6338&lt;9.01,"6+ to 9",IF(E6338&lt;12.01,"9+ to 12",IF(E6338&lt;15.01,"12+ to 15",IF(E6338&lt;18.01,"15+ to 18",IF(E6338&lt;21.01,"18+ to 21",IF(E6338&lt;24.01,"21+ to 24",IF(E6338&lt;27.01,"24+ to 27",IF(E6338&lt;30.01,"27+ to 30","30+"))))))))))))</f>
        <v>0-</v>
      </c>
      <c r="H6338" s="7" t="str">
        <f>IF(F6338&lt;0,"0-",IF(F6338=0,"0",IF(F6338&lt;3.01,"0+ to 3",IF(F6338&lt;6.01,"3+ to 6",IF(F6338&lt;9.01,"6+ to 9",IF(F6338&lt;12.01,"9+ to 12",IF(F6338&lt;15.01,"12+ to 15",IF(F6338&lt;18.01,"15+ to 18",IF(F6338&lt;21.01,"18+ to 21",IF(F6338&lt;24.01,"21+ to 24",IF(F6338&lt;27.01,"24+ to 27",IF(F6338&lt;30.01,"27+ to 30","30+"))))))))))))</f>
        <v>3+ to 6</v>
      </c>
      <c r="I6338" t="str">
        <f>IF(G6338&lt;&gt;H6338,"DIFF","")</f>
        <v>DIFF</v>
      </c>
    </row>
    <row r="6339" spans="1:9">
      <c r="A6339" t="s">
        <v>102</v>
      </c>
      <c r="B6339" t="s">
        <v>164</v>
      </c>
      <c r="C6339" s="1">
        <v>116227975</v>
      </c>
      <c r="D6339" s="1">
        <v>5</v>
      </c>
      <c r="E6339" s="1">
        <v>-50</v>
      </c>
      <c r="F6339" s="1">
        <v>0</v>
      </c>
      <c r="G6339" s="7" t="str">
        <f>IF(E6339&lt;0,"0-",IF(E6339=0,"0",IF(E6339&lt;3.01,"0+ to 3",IF(E6339&lt;6.01,"3+ to 6",IF(E6339&lt;9.01,"6+ to 9",IF(E6339&lt;12.01,"9+ to 12",IF(E6339&lt;15.01,"12+ to 15",IF(E6339&lt;18.01,"15+ to 18",IF(E6339&lt;21.01,"18+ to 21",IF(E6339&lt;24.01,"21+ to 24",IF(E6339&lt;27.01,"24+ to 27",IF(E6339&lt;30.01,"27+ to 30","30+"))))))))))))</f>
        <v>0-</v>
      </c>
      <c r="H6339" s="7" t="str">
        <f>IF(F6339&lt;0,"0-",IF(F6339=0,"0",IF(F6339&lt;3.01,"0+ to 3",IF(F6339&lt;6.01,"3+ to 6",IF(F6339&lt;9.01,"6+ to 9",IF(F6339&lt;12.01,"9+ to 12",IF(F6339&lt;15.01,"12+ to 15",IF(F6339&lt;18.01,"15+ to 18",IF(F6339&lt;21.01,"18+ to 21",IF(F6339&lt;24.01,"21+ to 24",IF(F6339&lt;27.01,"24+ to 27",IF(F6339&lt;30.01,"27+ to 30","30+"))))))))))))</f>
        <v>0</v>
      </c>
      <c r="I6339" t="str">
        <f>IF(G6339&lt;&gt;H6339,"DIFF","")</f>
        <v>DIFF</v>
      </c>
    </row>
    <row r="6340" spans="1:9">
      <c r="A6340" t="s">
        <v>103</v>
      </c>
      <c r="B6340" t="s">
        <v>164</v>
      </c>
      <c r="C6340" s="1">
        <v>116230794</v>
      </c>
      <c r="D6340" s="1">
        <v>2</v>
      </c>
      <c r="E6340" s="1">
        <v>-317</v>
      </c>
      <c r="F6340" s="1">
        <v>559</v>
      </c>
      <c r="G6340" s="7" t="str">
        <f>IF(E6340&lt;0,"0-",IF(E6340=0,"0",IF(E6340&lt;3.01,"0+ to 3",IF(E6340&lt;6.01,"3+ to 6",IF(E6340&lt;9.01,"6+ to 9",IF(E6340&lt;12.01,"9+ to 12",IF(E6340&lt;15.01,"12+ to 15",IF(E6340&lt;18.01,"15+ to 18",IF(E6340&lt;21.01,"18+ to 21",IF(E6340&lt;24.01,"21+ to 24",IF(E6340&lt;27.01,"24+ to 27",IF(E6340&lt;30.01,"27+ to 30","30+"))))))))))))</f>
        <v>0-</v>
      </c>
      <c r="H6340" s="7" t="str">
        <f>IF(F6340&lt;0,"0-",IF(F6340=0,"0",IF(F6340&lt;3.01,"0+ to 3",IF(F6340&lt;6.01,"3+ to 6",IF(F6340&lt;9.01,"6+ to 9",IF(F6340&lt;12.01,"9+ to 12",IF(F6340&lt;15.01,"12+ to 15",IF(F6340&lt;18.01,"15+ to 18",IF(F6340&lt;21.01,"18+ to 21",IF(F6340&lt;24.01,"21+ to 24",IF(F6340&lt;27.01,"24+ to 27",IF(F6340&lt;30.01,"27+ to 30","30+"))))))))))))</f>
        <v>30+</v>
      </c>
      <c r="I6340" t="str">
        <f>IF(G6340&lt;&gt;H6340,"DIFF","")</f>
        <v>DIFF</v>
      </c>
    </row>
    <row r="6341" spans="1:9">
      <c r="A6341" t="s">
        <v>102</v>
      </c>
      <c r="B6341" t="s">
        <v>164</v>
      </c>
      <c r="C6341" s="1">
        <v>116232608</v>
      </c>
      <c r="D6341" s="1">
        <v>2</v>
      </c>
      <c r="E6341" s="1">
        <v>0</v>
      </c>
      <c r="F6341" s="1">
        <v>0</v>
      </c>
      <c r="G6341" s="7" t="str">
        <f>IF(E6341&lt;0,"0-",IF(E6341=0,"0",IF(E6341&lt;3.01,"0+ to 3",IF(E6341&lt;6.01,"3+ to 6",IF(E6341&lt;9.01,"6+ to 9",IF(E6341&lt;12.01,"9+ to 12",IF(E6341&lt;15.01,"12+ to 15",IF(E6341&lt;18.01,"15+ to 18",IF(E6341&lt;21.01,"18+ to 21",IF(E6341&lt;24.01,"21+ to 24",IF(E6341&lt;27.01,"24+ to 27",IF(E6341&lt;30.01,"27+ to 30","30+"))))))))))))</f>
        <v>0</v>
      </c>
      <c r="H6341" s="7" t="str">
        <f>IF(F6341&lt;0,"0-",IF(F6341=0,"0",IF(F6341&lt;3.01,"0+ to 3",IF(F6341&lt;6.01,"3+ to 6",IF(F6341&lt;9.01,"6+ to 9",IF(F6341&lt;12.01,"9+ to 12",IF(F6341&lt;15.01,"12+ to 15",IF(F6341&lt;18.01,"15+ to 18",IF(F6341&lt;21.01,"18+ to 21",IF(F6341&lt;24.01,"21+ to 24",IF(F6341&lt;27.01,"24+ to 27",IF(F6341&lt;30.01,"27+ to 30","30+"))))))))))))</f>
        <v>0</v>
      </c>
      <c r="I6341" t="str">
        <f>IF(G6341&lt;&gt;H6341,"DIFF","")</f>
        <v/>
      </c>
    </row>
    <row r="6342" spans="1:9">
      <c r="A6342" t="s">
        <v>102</v>
      </c>
      <c r="B6342" t="s">
        <v>164</v>
      </c>
      <c r="C6342" s="1">
        <v>116237111</v>
      </c>
      <c r="D6342" s="1">
        <v>3</v>
      </c>
      <c r="E6342" s="1">
        <v>0</v>
      </c>
      <c r="F6342" s="1">
        <v>0</v>
      </c>
      <c r="G6342" s="7" t="str">
        <f>IF(E6342&lt;0,"0-",IF(E6342=0,"0",IF(E6342&lt;3.01,"0+ to 3",IF(E6342&lt;6.01,"3+ to 6",IF(E6342&lt;9.01,"6+ to 9",IF(E6342&lt;12.01,"9+ to 12",IF(E6342&lt;15.01,"12+ to 15",IF(E6342&lt;18.01,"15+ to 18",IF(E6342&lt;21.01,"18+ to 21",IF(E6342&lt;24.01,"21+ to 24",IF(E6342&lt;27.01,"24+ to 27",IF(E6342&lt;30.01,"27+ to 30","30+"))))))))))))</f>
        <v>0</v>
      </c>
      <c r="H6342" s="7" t="str">
        <f>IF(F6342&lt;0,"0-",IF(F6342=0,"0",IF(F6342&lt;3.01,"0+ to 3",IF(F6342&lt;6.01,"3+ to 6",IF(F6342&lt;9.01,"6+ to 9",IF(F6342&lt;12.01,"9+ to 12",IF(F6342&lt;15.01,"12+ to 15",IF(F6342&lt;18.01,"15+ to 18",IF(F6342&lt;21.01,"18+ to 21",IF(F6342&lt;24.01,"21+ to 24",IF(F6342&lt;27.01,"24+ to 27",IF(F6342&lt;30.01,"27+ to 30","30+"))))))))))))</f>
        <v>0</v>
      </c>
      <c r="I6342" t="str">
        <f>IF(G6342&lt;&gt;H6342,"DIFF","")</f>
        <v/>
      </c>
    </row>
    <row r="6343" spans="1:9">
      <c r="A6343" t="s">
        <v>102</v>
      </c>
      <c r="B6343" t="s">
        <v>164</v>
      </c>
      <c r="C6343" s="1">
        <v>116238386</v>
      </c>
      <c r="D6343" s="1">
        <v>9</v>
      </c>
      <c r="E6343" s="1">
        <v>-1</v>
      </c>
      <c r="F6343" s="1">
        <v>11</v>
      </c>
      <c r="G6343" s="7" t="str">
        <f>IF(E6343&lt;0,"0-",IF(E6343=0,"0",IF(E6343&lt;3.01,"0+ to 3",IF(E6343&lt;6.01,"3+ to 6",IF(E6343&lt;9.01,"6+ to 9",IF(E6343&lt;12.01,"9+ to 12",IF(E6343&lt;15.01,"12+ to 15",IF(E6343&lt;18.01,"15+ to 18",IF(E6343&lt;21.01,"18+ to 21",IF(E6343&lt;24.01,"21+ to 24",IF(E6343&lt;27.01,"24+ to 27",IF(E6343&lt;30.01,"27+ to 30","30+"))))))))))))</f>
        <v>0-</v>
      </c>
      <c r="H6343" s="7" t="str">
        <f>IF(F6343&lt;0,"0-",IF(F6343=0,"0",IF(F6343&lt;3.01,"0+ to 3",IF(F6343&lt;6.01,"3+ to 6",IF(F6343&lt;9.01,"6+ to 9",IF(F6343&lt;12.01,"9+ to 12",IF(F6343&lt;15.01,"12+ to 15",IF(F6343&lt;18.01,"15+ to 18",IF(F6343&lt;21.01,"18+ to 21",IF(F6343&lt;24.01,"21+ to 24",IF(F6343&lt;27.01,"24+ to 27",IF(F6343&lt;30.01,"27+ to 30","30+"))))))))))))</f>
        <v>9+ to 12</v>
      </c>
      <c r="I6343" t="str">
        <f>IF(G6343&lt;&gt;H6343,"DIFF","")</f>
        <v>DIFF</v>
      </c>
    </row>
    <row r="6344" spans="1:9">
      <c r="A6344" t="s">
        <v>103</v>
      </c>
      <c r="B6344" t="s">
        <v>164</v>
      </c>
      <c r="C6344" s="1">
        <v>116240128</v>
      </c>
      <c r="D6344" s="1">
        <v>2</v>
      </c>
      <c r="E6344" s="1">
        <v>-4</v>
      </c>
      <c r="F6344" s="1">
        <v>12</v>
      </c>
      <c r="G6344" s="7" t="str">
        <f>IF(E6344&lt;0,"0-",IF(E6344=0,"0",IF(E6344&lt;3.01,"0+ to 3",IF(E6344&lt;6.01,"3+ to 6",IF(E6344&lt;9.01,"6+ to 9",IF(E6344&lt;12.01,"9+ to 12",IF(E6344&lt;15.01,"12+ to 15",IF(E6344&lt;18.01,"15+ to 18",IF(E6344&lt;21.01,"18+ to 21",IF(E6344&lt;24.01,"21+ to 24",IF(E6344&lt;27.01,"24+ to 27",IF(E6344&lt;30.01,"27+ to 30","30+"))))))))))))</f>
        <v>0-</v>
      </c>
      <c r="H6344" s="7" t="str">
        <f>IF(F6344&lt;0,"0-",IF(F6344=0,"0",IF(F6344&lt;3.01,"0+ to 3",IF(F6344&lt;6.01,"3+ to 6",IF(F6344&lt;9.01,"6+ to 9",IF(F6344&lt;12.01,"9+ to 12",IF(F6344&lt;15.01,"12+ to 15",IF(F6344&lt;18.01,"15+ to 18",IF(F6344&lt;21.01,"18+ to 21",IF(F6344&lt;24.01,"21+ to 24",IF(F6344&lt;27.01,"24+ to 27",IF(F6344&lt;30.01,"27+ to 30","30+"))))))))))))</f>
        <v>9+ to 12</v>
      </c>
      <c r="I6344" t="str">
        <f>IF(G6344&lt;&gt;H6344,"DIFF","")</f>
        <v>DIFF</v>
      </c>
    </row>
    <row r="6345" spans="1:9">
      <c r="A6345" t="s">
        <v>102</v>
      </c>
      <c r="B6345" t="s">
        <v>164</v>
      </c>
      <c r="C6345" s="1">
        <v>116244938</v>
      </c>
      <c r="D6345" s="1">
        <v>4</v>
      </c>
      <c r="E6345" s="1">
        <v>-4</v>
      </c>
      <c r="F6345" s="1">
        <v>10</v>
      </c>
      <c r="G6345" s="7" t="str">
        <f>IF(E6345&lt;0,"0-",IF(E6345=0,"0",IF(E6345&lt;3.01,"0+ to 3",IF(E6345&lt;6.01,"3+ to 6",IF(E6345&lt;9.01,"6+ to 9",IF(E6345&lt;12.01,"9+ to 12",IF(E6345&lt;15.01,"12+ to 15",IF(E6345&lt;18.01,"15+ to 18",IF(E6345&lt;21.01,"18+ to 21",IF(E6345&lt;24.01,"21+ to 24",IF(E6345&lt;27.01,"24+ to 27",IF(E6345&lt;30.01,"27+ to 30","30+"))))))))))))</f>
        <v>0-</v>
      </c>
      <c r="H6345" s="7" t="str">
        <f>IF(F6345&lt;0,"0-",IF(F6345=0,"0",IF(F6345&lt;3.01,"0+ to 3",IF(F6345&lt;6.01,"3+ to 6",IF(F6345&lt;9.01,"6+ to 9",IF(F6345&lt;12.01,"9+ to 12",IF(F6345&lt;15.01,"12+ to 15",IF(F6345&lt;18.01,"15+ to 18",IF(F6345&lt;21.01,"18+ to 21",IF(F6345&lt;24.01,"21+ to 24",IF(F6345&lt;27.01,"24+ to 27",IF(F6345&lt;30.01,"27+ to 30","30+"))))))))))))</f>
        <v>9+ to 12</v>
      </c>
      <c r="I6345" t="str">
        <f>IF(G6345&lt;&gt;H6345,"DIFF","")</f>
        <v>DIFF</v>
      </c>
    </row>
    <row r="6346" spans="1:9">
      <c r="A6346" t="s">
        <v>102</v>
      </c>
      <c r="B6346" t="s">
        <v>164</v>
      </c>
      <c r="C6346" s="1">
        <v>116246508</v>
      </c>
      <c r="D6346" s="1">
        <v>10</v>
      </c>
      <c r="E6346" s="1">
        <v>0</v>
      </c>
      <c r="F6346" s="1">
        <v>0</v>
      </c>
      <c r="G6346" s="7" t="str">
        <f>IF(E6346&lt;0,"0-",IF(E6346=0,"0",IF(E6346&lt;3.01,"0+ to 3",IF(E6346&lt;6.01,"3+ to 6",IF(E6346&lt;9.01,"6+ to 9",IF(E6346&lt;12.01,"9+ to 12",IF(E6346&lt;15.01,"12+ to 15",IF(E6346&lt;18.01,"15+ to 18",IF(E6346&lt;21.01,"18+ to 21",IF(E6346&lt;24.01,"21+ to 24",IF(E6346&lt;27.01,"24+ to 27",IF(E6346&lt;30.01,"27+ to 30","30+"))))))))))))</f>
        <v>0</v>
      </c>
      <c r="H6346" s="7" t="str">
        <f>IF(F6346&lt;0,"0-",IF(F6346=0,"0",IF(F6346&lt;3.01,"0+ to 3",IF(F6346&lt;6.01,"3+ to 6",IF(F6346&lt;9.01,"6+ to 9",IF(F6346&lt;12.01,"9+ to 12",IF(F6346&lt;15.01,"12+ to 15",IF(F6346&lt;18.01,"15+ to 18",IF(F6346&lt;21.01,"18+ to 21",IF(F6346&lt;24.01,"21+ to 24",IF(F6346&lt;27.01,"24+ to 27",IF(F6346&lt;30.01,"27+ to 30","30+"))))))))))))</f>
        <v>0</v>
      </c>
      <c r="I6346" t="str">
        <f>IF(G6346&lt;&gt;H6346,"DIFF","")</f>
        <v/>
      </c>
    </row>
    <row r="6347" spans="1:9">
      <c r="A6347" t="s">
        <v>103</v>
      </c>
      <c r="B6347" t="s">
        <v>163</v>
      </c>
      <c r="C6347" s="1">
        <v>116308648</v>
      </c>
      <c r="D6347" s="1">
        <v>7</v>
      </c>
      <c r="E6347" s="1">
        <v>-70</v>
      </c>
      <c r="F6347" s="1">
        <v>0</v>
      </c>
      <c r="G6347" s="7" t="str">
        <f>IF(E6347&lt;0,"0-",IF(E6347=0,"0",IF(E6347&lt;3.01,"0+ to 3",IF(E6347&lt;6.01,"3+ to 6",IF(E6347&lt;9.01,"6+ to 9",IF(E6347&lt;12.01,"9+ to 12",IF(E6347&lt;15.01,"12+ to 15",IF(E6347&lt;18.01,"15+ to 18",IF(E6347&lt;21.01,"18+ to 21",IF(E6347&lt;24.01,"21+ to 24",IF(E6347&lt;27.01,"24+ to 27",IF(E6347&lt;30.01,"27+ to 30","30+"))))))))))))</f>
        <v>0-</v>
      </c>
      <c r="H6347" s="7" t="str">
        <f>IF(F6347&lt;0,"0-",IF(F6347=0,"0",IF(F6347&lt;3.01,"0+ to 3",IF(F6347&lt;6.01,"3+ to 6",IF(F6347&lt;9.01,"6+ to 9",IF(F6347&lt;12.01,"9+ to 12",IF(F6347&lt;15.01,"12+ to 15",IF(F6347&lt;18.01,"15+ to 18",IF(F6347&lt;21.01,"18+ to 21",IF(F6347&lt;24.01,"21+ to 24",IF(F6347&lt;27.01,"24+ to 27",IF(F6347&lt;30.01,"27+ to 30","30+"))))))))))))</f>
        <v>0</v>
      </c>
      <c r="I6347" t="str">
        <f>IF(G6347&lt;&gt;H6347,"DIFF","")</f>
        <v>DIFF</v>
      </c>
    </row>
    <row r="6348" spans="1:9">
      <c r="A6348" t="s">
        <v>102</v>
      </c>
      <c r="B6348" t="s">
        <v>163</v>
      </c>
      <c r="C6348" s="1">
        <v>116317112</v>
      </c>
      <c r="D6348" s="1">
        <v>2</v>
      </c>
      <c r="E6348" s="1">
        <v>-3</v>
      </c>
      <c r="F6348" s="1">
        <v>5</v>
      </c>
      <c r="G6348" s="7" t="str">
        <f>IF(E6348&lt;0,"0-",IF(E6348=0,"0",IF(E6348&lt;3.01,"0+ to 3",IF(E6348&lt;6.01,"3+ to 6",IF(E6348&lt;9.01,"6+ to 9",IF(E6348&lt;12.01,"9+ to 12",IF(E6348&lt;15.01,"12+ to 15",IF(E6348&lt;18.01,"15+ to 18",IF(E6348&lt;21.01,"18+ to 21",IF(E6348&lt;24.01,"21+ to 24",IF(E6348&lt;27.01,"24+ to 27",IF(E6348&lt;30.01,"27+ to 30","30+"))))))))))))</f>
        <v>0-</v>
      </c>
      <c r="H6348" s="7" t="str">
        <f>IF(F6348&lt;0,"0-",IF(F6348=0,"0",IF(F6348&lt;3.01,"0+ to 3",IF(F6348&lt;6.01,"3+ to 6",IF(F6348&lt;9.01,"6+ to 9",IF(F6348&lt;12.01,"9+ to 12",IF(F6348&lt;15.01,"12+ to 15",IF(F6348&lt;18.01,"15+ to 18",IF(F6348&lt;21.01,"18+ to 21",IF(F6348&lt;24.01,"21+ to 24",IF(F6348&lt;27.01,"24+ to 27",IF(F6348&lt;30.01,"27+ to 30","30+"))))))))))))</f>
        <v>3+ to 6</v>
      </c>
      <c r="I6348" t="str">
        <f>IF(G6348&lt;&gt;H6348,"DIFF","")</f>
        <v>DIFF</v>
      </c>
    </row>
    <row r="6349" spans="1:9">
      <c r="A6349" t="s">
        <v>102</v>
      </c>
      <c r="B6349" t="s">
        <v>163</v>
      </c>
      <c r="C6349" s="1">
        <v>116317154</v>
      </c>
      <c r="D6349" s="1">
        <v>2</v>
      </c>
      <c r="E6349" s="1">
        <v>-1</v>
      </c>
      <c r="F6349" s="1">
        <v>3</v>
      </c>
      <c r="G6349" s="7" t="str">
        <f>IF(E6349&lt;0,"0-",IF(E6349=0,"0",IF(E6349&lt;3.01,"0+ to 3",IF(E6349&lt;6.01,"3+ to 6",IF(E6349&lt;9.01,"6+ to 9",IF(E6349&lt;12.01,"9+ to 12",IF(E6349&lt;15.01,"12+ to 15",IF(E6349&lt;18.01,"15+ to 18",IF(E6349&lt;21.01,"18+ to 21",IF(E6349&lt;24.01,"21+ to 24",IF(E6349&lt;27.01,"24+ to 27",IF(E6349&lt;30.01,"27+ to 30","30+"))))))))))))</f>
        <v>0-</v>
      </c>
      <c r="H6349" s="7" t="str">
        <f>IF(F6349&lt;0,"0-",IF(F6349=0,"0",IF(F6349&lt;3.01,"0+ to 3",IF(F6349&lt;6.01,"3+ to 6",IF(F6349&lt;9.01,"6+ to 9",IF(F6349&lt;12.01,"9+ to 12",IF(F6349&lt;15.01,"12+ to 15",IF(F6349&lt;18.01,"15+ to 18",IF(F6349&lt;21.01,"18+ to 21",IF(F6349&lt;24.01,"21+ to 24",IF(F6349&lt;27.01,"24+ to 27",IF(F6349&lt;30.01,"27+ to 30","30+"))))))))))))</f>
        <v>0+ to 3</v>
      </c>
      <c r="I6349" t="str">
        <f>IF(G6349&lt;&gt;H6349,"DIFF","")</f>
        <v>DIFF</v>
      </c>
    </row>
    <row r="6350" spans="1:9">
      <c r="A6350" t="s">
        <v>102</v>
      </c>
      <c r="B6350" t="s">
        <v>163</v>
      </c>
      <c r="C6350" s="1">
        <v>116318704</v>
      </c>
      <c r="D6350" s="1">
        <v>2</v>
      </c>
      <c r="E6350" s="1">
        <v>0</v>
      </c>
      <c r="F6350" s="1">
        <v>1</v>
      </c>
      <c r="G6350" s="7" t="str">
        <f>IF(E6350&lt;0,"0-",IF(E6350=0,"0",IF(E6350&lt;3.01,"0+ to 3",IF(E6350&lt;6.01,"3+ to 6",IF(E6350&lt;9.01,"6+ to 9",IF(E6350&lt;12.01,"9+ to 12",IF(E6350&lt;15.01,"12+ to 15",IF(E6350&lt;18.01,"15+ to 18",IF(E6350&lt;21.01,"18+ to 21",IF(E6350&lt;24.01,"21+ to 24",IF(E6350&lt;27.01,"24+ to 27",IF(E6350&lt;30.01,"27+ to 30","30+"))))))))))))</f>
        <v>0</v>
      </c>
      <c r="H6350" s="7" t="str">
        <f>IF(F6350&lt;0,"0-",IF(F6350=0,"0",IF(F6350&lt;3.01,"0+ to 3",IF(F6350&lt;6.01,"3+ to 6",IF(F6350&lt;9.01,"6+ to 9",IF(F6350&lt;12.01,"9+ to 12",IF(F6350&lt;15.01,"12+ to 15",IF(F6350&lt;18.01,"15+ to 18",IF(F6350&lt;21.01,"18+ to 21",IF(F6350&lt;24.01,"21+ to 24",IF(F6350&lt;27.01,"24+ to 27",IF(F6350&lt;30.01,"27+ to 30","30+"))))))))))))</f>
        <v>0+ to 3</v>
      </c>
      <c r="I6350" t="str">
        <f>IF(G6350&lt;&gt;H6350,"DIFF","")</f>
        <v>DIFF</v>
      </c>
    </row>
    <row r="6351" spans="1:9">
      <c r="A6351" t="s">
        <v>102</v>
      </c>
      <c r="B6351" t="s">
        <v>163</v>
      </c>
      <c r="C6351" s="1">
        <v>116319766</v>
      </c>
      <c r="D6351" s="1">
        <v>2</v>
      </c>
      <c r="E6351" s="1">
        <v>0</v>
      </c>
      <c r="F6351" s="1">
        <v>0</v>
      </c>
      <c r="G6351" s="7" t="str">
        <f>IF(E6351&lt;0,"0-",IF(E6351=0,"0",IF(E6351&lt;3.01,"0+ to 3",IF(E6351&lt;6.01,"3+ to 6",IF(E6351&lt;9.01,"6+ to 9",IF(E6351&lt;12.01,"9+ to 12",IF(E6351&lt;15.01,"12+ to 15",IF(E6351&lt;18.01,"15+ to 18",IF(E6351&lt;21.01,"18+ to 21",IF(E6351&lt;24.01,"21+ to 24",IF(E6351&lt;27.01,"24+ to 27",IF(E6351&lt;30.01,"27+ to 30","30+"))))))))))))</f>
        <v>0</v>
      </c>
      <c r="H6351" s="7" t="str">
        <f>IF(F6351&lt;0,"0-",IF(F6351=0,"0",IF(F6351&lt;3.01,"0+ to 3",IF(F6351&lt;6.01,"3+ to 6",IF(F6351&lt;9.01,"6+ to 9",IF(F6351&lt;12.01,"9+ to 12",IF(F6351&lt;15.01,"12+ to 15",IF(F6351&lt;18.01,"15+ to 18",IF(F6351&lt;21.01,"18+ to 21",IF(F6351&lt;24.01,"21+ to 24",IF(F6351&lt;27.01,"24+ to 27",IF(F6351&lt;30.01,"27+ to 30","30+"))))))))))))</f>
        <v>0</v>
      </c>
      <c r="I6351" t="str">
        <f>IF(G6351&lt;&gt;H6351,"DIFF","")</f>
        <v/>
      </c>
    </row>
    <row r="6352" spans="1:9">
      <c r="A6352" t="s">
        <v>102</v>
      </c>
      <c r="B6352" t="s">
        <v>163</v>
      </c>
      <c r="C6352" s="1">
        <v>116320010</v>
      </c>
      <c r="D6352" s="1">
        <v>2</v>
      </c>
      <c r="E6352" s="1">
        <v>-4</v>
      </c>
      <c r="F6352" s="1">
        <v>5</v>
      </c>
      <c r="G6352" s="7" t="str">
        <f>IF(E6352&lt;0,"0-",IF(E6352=0,"0",IF(E6352&lt;3.01,"0+ to 3",IF(E6352&lt;6.01,"3+ to 6",IF(E6352&lt;9.01,"6+ to 9",IF(E6352&lt;12.01,"9+ to 12",IF(E6352&lt;15.01,"12+ to 15",IF(E6352&lt;18.01,"15+ to 18",IF(E6352&lt;21.01,"18+ to 21",IF(E6352&lt;24.01,"21+ to 24",IF(E6352&lt;27.01,"24+ to 27",IF(E6352&lt;30.01,"27+ to 30","30+"))))))))))))</f>
        <v>0-</v>
      </c>
      <c r="H6352" s="7" t="str">
        <f>IF(F6352&lt;0,"0-",IF(F6352=0,"0",IF(F6352&lt;3.01,"0+ to 3",IF(F6352&lt;6.01,"3+ to 6",IF(F6352&lt;9.01,"6+ to 9",IF(F6352&lt;12.01,"9+ to 12",IF(F6352&lt;15.01,"12+ to 15",IF(F6352&lt;18.01,"15+ to 18",IF(F6352&lt;21.01,"18+ to 21",IF(F6352&lt;24.01,"21+ to 24",IF(F6352&lt;27.01,"24+ to 27",IF(F6352&lt;30.01,"27+ to 30","30+"))))))))))))</f>
        <v>3+ to 6</v>
      </c>
      <c r="I6352" t="str">
        <f>IF(G6352&lt;&gt;H6352,"DIFF","")</f>
        <v>DIFF</v>
      </c>
    </row>
    <row r="6353" spans="1:9">
      <c r="A6353" t="s">
        <v>102</v>
      </c>
      <c r="B6353" t="s">
        <v>163</v>
      </c>
      <c r="C6353" s="1">
        <v>116322675</v>
      </c>
      <c r="D6353" s="1">
        <v>2</v>
      </c>
      <c r="E6353" s="1">
        <v>0</v>
      </c>
      <c r="F6353" s="1">
        <v>0</v>
      </c>
      <c r="G6353" s="7" t="str">
        <f>IF(E6353&lt;0,"0-",IF(E6353=0,"0",IF(E6353&lt;3.01,"0+ to 3",IF(E6353&lt;6.01,"3+ to 6",IF(E6353&lt;9.01,"6+ to 9",IF(E6353&lt;12.01,"9+ to 12",IF(E6353&lt;15.01,"12+ to 15",IF(E6353&lt;18.01,"15+ to 18",IF(E6353&lt;21.01,"18+ to 21",IF(E6353&lt;24.01,"21+ to 24",IF(E6353&lt;27.01,"24+ to 27",IF(E6353&lt;30.01,"27+ to 30","30+"))))))))))))</f>
        <v>0</v>
      </c>
      <c r="H6353" s="7" t="str">
        <f>IF(F6353&lt;0,"0-",IF(F6353=0,"0",IF(F6353&lt;3.01,"0+ to 3",IF(F6353&lt;6.01,"3+ to 6",IF(F6353&lt;9.01,"6+ to 9",IF(F6353&lt;12.01,"9+ to 12",IF(F6353&lt;15.01,"12+ to 15",IF(F6353&lt;18.01,"15+ to 18",IF(F6353&lt;21.01,"18+ to 21",IF(F6353&lt;24.01,"21+ to 24",IF(F6353&lt;27.01,"24+ to 27",IF(F6353&lt;30.01,"27+ to 30","30+"))))))))))))</f>
        <v>0</v>
      </c>
      <c r="I6353" t="str">
        <f>IF(G6353&lt;&gt;H6353,"DIFF","")</f>
        <v/>
      </c>
    </row>
    <row r="6354" spans="1:9">
      <c r="A6354" t="s">
        <v>102</v>
      </c>
      <c r="B6354" t="s">
        <v>163</v>
      </c>
      <c r="C6354" s="1">
        <v>116327118</v>
      </c>
      <c r="D6354" s="1">
        <v>2</v>
      </c>
      <c r="E6354" s="1">
        <v>0</v>
      </c>
      <c r="F6354" s="1">
        <v>0</v>
      </c>
      <c r="G6354" s="7" t="str">
        <f>IF(E6354&lt;0,"0-",IF(E6354=0,"0",IF(E6354&lt;3.01,"0+ to 3",IF(E6354&lt;6.01,"3+ to 6",IF(E6354&lt;9.01,"6+ to 9",IF(E6354&lt;12.01,"9+ to 12",IF(E6354&lt;15.01,"12+ to 15",IF(E6354&lt;18.01,"15+ to 18",IF(E6354&lt;21.01,"18+ to 21",IF(E6354&lt;24.01,"21+ to 24",IF(E6354&lt;27.01,"24+ to 27",IF(E6354&lt;30.01,"27+ to 30","30+"))))))))))))</f>
        <v>0</v>
      </c>
      <c r="H6354" s="7" t="str">
        <f>IF(F6354&lt;0,"0-",IF(F6354=0,"0",IF(F6354&lt;3.01,"0+ to 3",IF(F6354&lt;6.01,"3+ to 6",IF(F6354&lt;9.01,"6+ to 9",IF(F6354&lt;12.01,"9+ to 12",IF(F6354&lt;15.01,"12+ to 15",IF(F6354&lt;18.01,"15+ to 18",IF(F6354&lt;21.01,"18+ to 21",IF(F6354&lt;24.01,"21+ to 24",IF(F6354&lt;27.01,"24+ to 27",IF(F6354&lt;30.01,"27+ to 30","30+"))))))))))))</f>
        <v>0</v>
      </c>
      <c r="I6354" t="str">
        <f>IF(G6354&lt;&gt;H6354,"DIFF","")</f>
        <v/>
      </c>
    </row>
    <row r="6355" spans="1:9">
      <c r="A6355" t="s">
        <v>102</v>
      </c>
      <c r="B6355" t="s">
        <v>163</v>
      </c>
      <c r="C6355" s="1">
        <v>116327920</v>
      </c>
      <c r="D6355" s="1">
        <v>2</v>
      </c>
      <c r="E6355" s="1">
        <v>-11</v>
      </c>
      <c r="F6355" s="1">
        <v>18</v>
      </c>
      <c r="G6355" s="7" t="str">
        <f>IF(E6355&lt;0,"0-",IF(E6355=0,"0",IF(E6355&lt;3.01,"0+ to 3",IF(E6355&lt;6.01,"3+ to 6",IF(E6355&lt;9.01,"6+ to 9",IF(E6355&lt;12.01,"9+ to 12",IF(E6355&lt;15.01,"12+ to 15",IF(E6355&lt;18.01,"15+ to 18",IF(E6355&lt;21.01,"18+ to 21",IF(E6355&lt;24.01,"21+ to 24",IF(E6355&lt;27.01,"24+ to 27",IF(E6355&lt;30.01,"27+ to 30","30+"))))))))))))</f>
        <v>0-</v>
      </c>
      <c r="H6355" s="7" t="str">
        <f>IF(F6355&lt;0,"0-",IF(F6355=0,"0",IF(F6355&lt;3.01,"0+ to 3",IF(F6355&lt;6.01,"3+ to 6",IF(F6355&lt;9.01,"6+ to 9",IF(F6355&lt;12.01,"9+ to 12",IF(F6355&lt;15.01,"12+ to 15",IF(F6355&lt;18.01,"15+ to 18",IF(F6355&lt;21.01,"18+ to 21",IF(F6355&lt;24.01,"21+ to 24",IF(F6355&lt;27.01,"24+ to 27",IF(F6355&lt;30.01,"27+ to 30","30+"))))))))))))</f>
        <v>15+ to 18</v>
      </c>
      <c r="I6355" t="str">
        <f>IF(G6355&lt;&gt;H6355,"DIFF","")</f>
        <v>DIFF</v>
      </c>
    </row>
    <row r="6356" spans="1:9">
      <c r="A6356" t="s">
        <v>102</v>
      </c>
      <c r="B6356" t="s">
        <v>163</v>
      </c>
      <c r="C6356" s="1">
        <v>116328311</v>
      </c>
      <c r="D6356" s="1">
        <v>9</v>
      </c>
      <c r="E6356" s="1">
        <v>-4</v>
      </c>
      <c r="F6356" s="1">
        <v>24</v>
      </c>
      <c r="G6356" s="7" t="str">
        <f>IF(E6356&lt;0,"0-",IF(E6356=0,"0",IF(E6356&lt;3.01,"0+ to 3",IF(E6356&lt;6.01,"3+ to 6",IF(E6356&lt;9.01,"6+ to 9",IF(E6356&lt;12.01,"9+ to 12",IF(E6356&lt;15.01,"12+ to 15",IF(E6356&lt;18.01,"15+ to 18",IF(E6356&lt;21.01,"18+ to 21",IF(E6356&lt;24.01,"21+ to 24",IF(E6356&lt;27.01,"24+ to 27",IF(E6356&lt;30.01,"27+ to 30","30+"))))))))))))</f>
        <v>0-</v>
      </c>
      <c r="H6356" s="7" t="str">
        <f>IF(F6356&lt;0,"0-",IF(F6356=0,"0",IF(F6356&lt;3.01,"0+ to 3",IF(F6356&lt;6.01,"3+ to 6",IF(F6356&lt;9.01,"6+ to 9",IF(F6356&lt;12.01,"9+ to 12",IF(F6356&lt;15.01,"12+ to 15",IF(F6356&lt;18.01,"15+ to 18",IF(F6356&lt;21.01,"18+ to 21",IF(F6356&lt;24.01,"21+ to 24",IF(F6356&lt;27.01,"24+ to 27",IF(F6356&lt;30.01,"27+ to 30","30+"))))))))))))</f>
        <v>21+ to 24</v>
      </c>
      <c r="I6356" t="str">
        <f>IF(G6356&lt;&gt;H6356,"DIFF","")</f>
        <v>DIFF</v>
      </c>
    </row>
    <row r="6357" spans="1:9">
      <c r="A6357" t="s">
        <v>102</v>
      </c>
      <c r="B6357" t="s">
        <v>163</v>
      </c>
      <c r="C6357" s="1">
        <v>116329376</v>
      </c>
      <c r="D6357" s="1">
        <v>2</v>
      </c>
      <c r="E6357" s="1">
        <v>0</v>
      </c>
      <c r="F6357" s="1">
        <v>0</v>
      </c>
      <c r="G6357" s="7" t="str">
        <f>IF(E6357&lt;0,"0-",IF(E6357=0,"0",IF(E6357&lt;3.01,"0+ to 3",IF(E6357&lt;6.01,"3+ to 6",IF(E6357&lt;9.01,"6+ to 9",IF(E6357&lt;12.01,"9+ to 12",IF(E6357&lt;15.01,"12+ to 15",IF(E6357&lt;18.01,"15+ to 18",IF(E6357&lt;21.01,"18+ to 21",IF(E6357&lt;24.01,"21+ to 24",IF(E6357&lt;27.01,"24+ to 27",IF(E6357&lt;30.01,"27+ to 30","30+"))))))))))))</f>
        <v>0</v>
      </c>
      <c r="H6357" s="7" t="str">
        <f>IF(F6357&lt;0,"0-",IF(F6357=0,"0",IF(F6357&lt;3.01,"0+ to 3",IF(F6357&lt;6.01,"3+ to 6",IF(F6357&lt;9.01,"6+ to 9",IF(F6357&lt;12.01,"9+ to 12",IF(F6357&lt;15.01,"12+ to 15",IF(F6357&lt;18.01,"15+ to 18",IF(F6357&lt;21.01,"18+ to 21",IF(F6357&lt;24.01,"21+ to 24",IF(F6357&lt;27.01,"24+ to 27",IF(F6357&lt;30.01,"27+ to 30","30+"))))))))))))</f>
        <v>0</v>
      </c>
      <c r="I6357" t="str">
        <f>IF(G6357&lt;&gt;H6357,"DIFF","")</f>
        <v/>
      </c>
    </row>
    <row r="6358" spans="1:9">
      <c r="A6358" t="s">
        <v>102</v>
      </c>
      <c r="B6358" t="s">
        <v>162</v>
      </c>
      <c r="C6358" s="1">
        <v>116334190</v>
      </c>
      <c r="D6358" s="1">
        <v>6</v>
      </c>
      <c r="E6358" s="1">
        <v>-6</v>
      </c>
      <c r="F6358" s="1">
        <v>31</v>
      </c>
      <c r="G6358" s="7" t="str">
        <f>IF(E6358&lt;0,"0-",IF(E6358=0,"0",IF(E6358&lt;3.01,"0+ to 3",IF(E6358&lt;6.01,"3+ to 6",IF(E6358&lt;9.01,"6+ to 9",IF(E6358&lt;12.01,"9+ to 12",IF(E6358&lt;15.01,"12+ to 15",IF(E6358&lt;18.01,"15+ to 18",IF(E6358&lt;21.01,"18+ to 21",IF(E6358&lt;24.01,"21+ to 24",IF(E6358&lt;27.01,"24+ to 27",IF(E6358&lt;30.01,"27+ to 30","30+"))))))))))))</f>
        <v>0-</v>
      </c>
      <c r="H6358" s="7" t="str">
        <f>IF(F6358&lt;0,"0-",IF(F6358=0,"0",IF(F6358&lt;3.01,"0+ to 3",IF(F6358&lt;6.01,"3+ to 6",IF(F6358&lt;9.01,"6+ to 9",IF(F6358&lt;12.01,"9+ to 12",IF(F6358&lt;15.01,"12+ to 15",IF(F6358&lt;18.01,"15+ to 18",IF(F6358&lt;21.01,"18+ to 21",IF(F6358&lt;24.01,"21+ to 24",IF(F6358&lt;27.01,"24+ to 27",IF(F6358&lt;30.01,"27+ to 30","30+"))))))))))))</f>
        <v>30+</v>
      </c>
      <c r="I6358" t="str">
        <f>IF(G6358&lt;&gt;H6358,"DIFF","")</f>
        <v>DIFF</v>
      </c>
    </row>
    <row r="6359" spans="1:9">
      <c r="A6359" t="s">
        <v>102</v>
      </c>
      <c r="B6359" t="s">
        <v>162</v>
      </c>
      <c r="C6359" s="1">
        <v>116360459</v>
      </c>
      <c r="D6359" s="1">
        <v>10</v>
      </c>
      <c r="E6359" s="1">
        <v>-17</v>
      </c>
      <c r="F6359" s="1">
        <v>-11</v>
      </c>
      <c r="G6359" s="7" t="str">
        <f>IF(E6359&lt;0,"0-",IF(E6359=0,"0",IF(E6359&lt;3.01,"0+ to 3",IF(E6359&lt;6.01,"3+ to 6",IF(E6359&lt;9.01,"6+ to 9",IF(E6359&lt;12.01,"9+ to 12",IF(E6359&lt;15.01,"12+ to 15",IF(E6359&lt;18.01,"15+ to 18",IF(E6359&lt;21.01,"18+ to 21",IF(E6359&lt;24.01,"21+ to 24",IF(E6359&lt;27.01,"24+ to 27",IF(E6359&lt;30.01,"27+ to 30","30+"))))))))))))</f>
        <v>0-</v>
      </c>
      <c r="H6359" s="7" t="str">
        <f>IF(F6359&lt;0,"0-",IF(F6359=0,"0",IF(F6359&lt;3.01,"0+ to 3",IF(F6359&lt;6.01,"3+ to 6",IF(F6359&lt;9.01,"6+ to 9",IF(F6359&lt;12.01,"9+ to 12",IF(F6359&lt;15.01,"12+ to 15",IF(F6359&lt;18.01,"15+ to 18",IF(F6359&lt;21.01,"18+ to 21",IF(F6359&lt;24.01,"21+ to 24",IF(F6359&lt;27.01,"24+ to 27",IF(F6359&lt;30.01,"27+ to 30","30+"))))))))))))</f>
        <v>0-</v>
      </c>
      <c r="I6359" t="str">
        <f>IF(G6359&lt;&gt;H6359,"DIFF","")</f>
        <v/>
      </c>
    </row>
    <row r="6360" spans="1:9">
      <c r="A6360" t="s">
        <v>102</v>
      </c>
      <c r="B6360" t="s">
        <v>162</v>
      </c>
      <c r="C6360" s="1">
        <v>116361986</v>
      </c>
      <c r="D6360" s="1">
        <v>2</v>
      </c>
      <c r="E6360" s="1">
        <v>0</v>
      </c>
      <c r="F6360" s="1">
        <v>0</v>
      </c>
      <c r="G6360" s="7" t="str">
        <f>IF(E6360&lt;0,"0-",IF(E6360=0,"0",IF(E6360&lt;3.01,"0+ to 3",IF(E6360&lt;6.01,"3+ to 6",IF(E6360&lt;9.01,"6+ to 9",IF(E6360&lt;12.01,"9+ to 12",IF(E6360&lt;15.01,"12+ to 15",IF(E6360&lt;18.01,"15+ to 18",IF(E6360&lt;21.01,"18+ to 21",IF(E6360&lt;24.01,"21+ to 24",IF(E6360&lt;27.01,"24+ to 27",IF(E6360&lt;30.01,"27+ to 30","30+"))))))))))))</f>
        <v>0</v>
      </c>
      <c r="H6360" s="7" t="str">
        <f>IF(F6360&lt;0,"0-",IF(F6360=0,"0",IF(F6360&lt;3.01,"0+ to 3",IF(F6360&lt;6.01,"3+ to 6",IF(F6360&lt;9.01,"6+ to 9",IF(F6360&lt;12.01,"9+ to 12",IF(F6360&lt;15.01,"12+ to 15",IF(F6360&lt;18.01,"15+ to 18",IF(F6360&lt;21.01,"18+ to 21",IF(F6360&lt;24.01,"21+ to 24",IF(F6360&lt;27.01,"24+ to 27",IF(F6360&lt;30.01,"27+ to 30","30+"))))))))))))</f>
        <v>0</v>
      </c>
      <c r="I6360" t="str">
        <f>IF(G6360&lt;&gt;H6360,"DIFF","")</f>
        <v/>
      </c>
    </row>
    <row r="6361" spans="1:9">
      <c r="A6361" t="s">
        <v>102</v>
      </c>
      <c r="B6361" t="s">
        <v>162</v>
      </c>
      <c r="C6361" s="1">
        <v>116364435</v>
      </c>
      <c r="D6361" s="1">
        <v>2</v>
      </c>
      <c r="E6361" s="1">
        <v>-6</v>
      </c>
      <c r="F6361" s="1">
        <v>7</v>
      </c>
      <c r="G6361" s="7" t="str">
        <f>IF(E6361&lt;0,"0-",IF(E6361=0,"0",IF(E6361&lt;3.01,"0+ to 3",IF(E6361&lt;6.01,"3+ to 6",IF(E6361&lt;9.01,"6+ to 9",IF(E6361&lt;12.01,"9+ to 12",IF(E6361&lt;15.01,"12+ to 15",IF(E6361&lt;18.01,"15+ to 18",IF(E6361&lt;21.01,"18+ to 21",IF(E6361&lt;24.01,"21+ to 24",IF(E6361&lt;27.01,"24+ to 27",IF(E6361&lt;30.01,"27+ to 30","30+"))))))))))))</f>
        <v>0-</v>
      </c>
      <c r="H6361" s="7" t="str">
        <f>IF(F6361&lt;0,"0-",IF(F6361=0,"0",IF(F6361&lt;3.01,"0+ to 3",IF(F6361&lt;6.01,"3+ to 6",IF(F6361&lt;9.01,"6+ to 9",IF(F6361&lt;12.01,"9+ to 12",IF(F6361&lt;15.01,"12+ to 15",IF(F6361&lt;18.01,"15+ to 18",IF(F6361&lt;21.01,"18+ to 21",IF(F6361&lt;24.01,"21+ to 24",IF(F6361&lt;27.01,"24+ to 27",IF(F6361&lt;30.01,"27+ to 30","30+"))))))))))))</f>
        <v>6+ to 9</v>
      </c>
      <c r="I6361" t="str">
        <f>IF(G6361&lt;&gt;H6361,"DIFF","")</f>
        <v>DIFF</v>
      </c>
    </row>
    <row r="6362" spans="1:9">
      <c r="A6362" t="s">
        <v>102</v>
      </c>
      <c r="B6362" t="s">
        <v>162</v>
      </c>
      <c r="C6362" s="1">
        <v>116373493</v>
      </c>
      <c r="D6362" s="1">
        <v>2</v>
      </c>
      <c r="E6362" s="1">
        <v>-5</v>
      </c>
      <c r="F6362" s="1">
        <v>7</v>
      </c>
      <c r="G6362" s="7" t="str">
        <f>IF(E6362&lt;0,"0-",IF(E6362=0,"0",IF(E6362&lt;3.01,"0+ to 3",IF(E6362&lt;6.01,"3+ to 6",IF(E6362&lt;9.01,"6+ to 9",IF(E6362&lt;12.01,"9+ to 12",IF(E6362&lt;15.01,"12+ to 15",IF(E6362&lt;18.01,"15+ to 18",IF(E6362&lt;21.01,"18+ to 21",IF(E6362&lt;24.01,"21+ to 24",IF(E6362&lt;27.01,"24+ to 27",IF(E6362&lt;30.01,"27+ to 30","30+"))))))))))))</f>
        <v>0-</v>
      </c>
      <c r="H6362" s="7" t="str">
        <f>IF(F6362&lt;0,"0-",IF(F6362=0,"0",IF(F6362&lt;3.01,"0+ to 3",IF(F6362&lt;6.01,"3+ to 6",IF(F6362&lt;9.01,"6+ to 9",IF(F6362&lt;12.01,"9+ to 12",IF(F6362&lt;15.01,"12+ to 15",IF(F6362&lt;18.01,"15+ to 18",IF(F6362&lt;21.01,"18+ to 21",IF(F6362&lt;24.01,"21+ to 24",IF(F6362&lt;27.01,"24+ to 27",IF(F6362&lt;30.01,"27+ to 30","30+"))))))))))))</f>
        <v>6+ to 9</v>
      </c>
      <c r="I6362" t="str">
        <f>IF(G6362&lt;&gt;H6362,"DIFF","")</f>
        <v>DIFF</v>
      </c>
    </row>
    <row r="6363" spans="1:9">
      <c r="A6363" t="s">
        <v>102</v>
      </c>
      <c r="B6363" t="s">
        <v>162</v>
      </c>
      <c r="C6363" s="1">
        <v>116376619</v>
      </c>
      <c r="D6363" s="1">
        <v>2</v>
      </c>
      <c r="E6363" s="1">
        <v>-3</v>
      </c>
      <c r="F6363" s="1">
        <v>6</v>
      </c>
      <c r="G6363" s="7" t="str">
        <f>IF(E6363&lt;0,"0-",IF(E6363=0,"0",IF(E6363&lt;3.01,"0+ to 3",IF(E6363&lt;6.01,"3+ to 6",IF(E6363&lt;9.01,"6+ to 9",IF(E6363&lt;12.01,"9+ to 12",IF(E6363&lt;15.01,"12+ to 15",IF(E6363&lt;18.01,"15+ to 18",IF(E6363&lt;21.01,"18+ to 21",IF(E6363&lt;24.01,"21+ to 24",IF(E6363&lt;27.01,"24+ to 27",IF(E6363&lt;30.01,"27+ to 30","30+"))))))))))))</f>
        <v>0-</v>
      </c>
      <c r="H6363" s="7" t="str">
        <f>IF(F6363&lt;0,"0-",IF(F6363=0,"0",IF(F6363&lt;3.01,"0+ to 3",IF(F6363&lt;6.01,"3+ to 6",IF(F6363&lt;9.01,"6+ to 9",IF(F6363&lt;12.01,"9+ to 12",IF(F6363&lt;15.01,"12+ to 15",IF(F6363&lt;18.01,"15+ to 18",IF(F6363&lt;21.01,"18+ to 21",IF(F6363&lt;24.01,"21+ to 24",IF(F6363&lt;27.01,"24+ to 27",IF(F6363&lt;30.01,"27+ to 30","30+"))))))))))))</f>
        <v>3+ to 6</v>
      </c>
      <c r="I6363" t="str">
        <f>IF(G6363&lt;&gt;H6363,"DIFF","")</f>
        <v>DIFF</v>
      </c>
    </row>
    <row r="6364" spans="1:9">
      <c r="A6364" t="s">
        <v>102</v>
      </c>
      <c r="B6364" t="s">
        <v>162</v>
      </c>
      <c r="C6364" s="1">
        <v>116381641</v>
      </c>
      <c r="D6364" s="1">
        <v>2</v>
      </c>
      <c r="E6364" s="1">
        <v>-7</v>
      </c>
      <c r="F6364" s="1">
        <v>11</v>
      </c>
      <c r="G6364" s="7" t="str">
        <f>IF(E6364&lt;0,"0-",IF(E6364=0,"0",IF(E6364&lt;3.01,"0+ to 3",IF(E6364&lt;6.01,"3+ to 6",IF(E6364&lt;9.01,"6+ to 9",IF(E6364&lt;12.01,"9+ to 12",IF(E6364&lt;15.01,"12+ to 15",IF(E6364&lt;18.01,"15+ to 18",IF(E6364&lt;21.01,"18+ to 21",IF(E6364&lt;24.01,"21+ to 24",IF(E6364&lt;27.01,"24+ to 27",IF(E6364&lt;30.01,"27+ to 30","30+"))))))))))))</f>
        <v>0-</v>
      </c>
      <c r="H6364" s="7" t="str">
        <f>IF(F6364&lt;0,"0-",IF(F6364=0,"0",IF(F6364&lt;3.01,"0+ to 3",IF(F6364&lt;6.01,"3+ to 6",IF(F6364&lt;9.01,"6+ to 9",IF(F6364&lt;12.01,"9+ to 12",IF(F6364&lt;15.01,"12+ to 15",IF(F6364&lt;18.01,"15+ to 18",IF(F6364&lt;21.01,"18+ to 21",IF(F6364&lt;24.01,"21+ to 24",IF(F6364&lt;27.01,"24+ to 27",IF(F6364&lt;30.01,"27+ to 30","30+"))))))))))))</f>
        <v>9+ to 12</v>
      </c>
      <c r="I6364" t="str">
        <f>IF(G6364&lt;&gt;H6364,"DIFF","")</f>
        <v>DIFF</v>
      </c>
    </row>
    <row r="6365" spans="1:9">
      <c r="A6365" t="s">
        <v>102</v>
      </c>
      <c r="B6365" t="s">
        <v>161</v>
      </c>
      <c r="C6365" s="1">
        <v>116412979</v>
      </c>
      <c r="D6365" s="1">
        <v>10</v>
      </c>
      <c r="E6365" s="1">
        <v>-5</v>
      </c>
      <c r="F6365" s="1">
        <v>20</v>
      </c>
      <c r="G6365" s="7" t="str">
        <f>IF(E6365&lt;0,"0-",IF(E6365=0,"0",IF(E6365&lt;3.01,"0+ to 3",IF(E6365&lt;6.01,"3+ to 6",IF(E6365&lt;9.01,"6+ to 9",IF(E6365&lt;12.01,"9+ to 12",IF(E6365&lt;15.01,"12+ to 15",IF(E6365&lt;18.01,"15+ to 18",IF(E6365&lt;21.01,"18+ to 21",IF(E6365&lt;24.01,"21+ to 24",IF(E6365&lt;27.01,"24+ to 27",IF(E6365&lt;30.01,"27+ to 30","30+"))))))))))))</f>
        <v>0-</v>
      </c>
      <c r="H6365" s="7" t="str">
        <f>IF(F6365&lt;0,"0-",IF(F6365=0,"0",IF(F6365&lt;3.01,"0+ to 3",IF(F6365&lt;6.01,"3+ to 6",IF(F6365&lt;9.01,"6+ to 9",IF(F6365&lt;12.01,"9+ to 12",IF(F6365&lt;15.01,"12+ to 15",IF(F6365&lt;18.01,"15+ to 18",IF(F6365&lt;21.01,"18+ to 21",IF(F6365&lt;24.01,"21+ to 24",IF(F6365&lt;27.01,"24+ to 27",IF(F6365&lt;30.01,"27+ to 30","30+"))))))))))))</f>
        <v>18+ to 21</v>
      </c>
      <c r="I6365" t="str">
        <f>IF(G6365&lt;&gt;H6365,"DIFF","")</f>
        <v>DIFF</v>
      </c>
    </row>
    <row r="6366" spans="1:9">
      <c r="A6366" t="s">
        <v>102</v>
      </c>
      <c r="B6366" t="s">
        <v>161</v>
      </c>
      <c r="C6366" s="1">
        <v>116416444</v>
      </c>
      <c r="D6366" s="1">
        <v>2</v>
      </c>
      <c r="E6366" s="1">
        <v>0</v>
      </c>
      <c r="F6366" s="1">
        <v>2</v>
      </c>
      <c r="G6366" s="7" t="str">
        <f>IF(E6366&lt;0,"0-",IF(E6366=0,"0",IF(E6366&lt;3.01,"0+ to 3",IF(E6366&lt;6.01,"3+ to 6",IF(E6366&lt;9.01,"6+ to 9",IF(E6366&lt;12.01,"9+ to 12",IF(E6366&lt;15.01,"12+ to 15",IF(E6366&lt;18.01,"15+ to 18",IF(E6366&lt;21.01,"18+ to 21",IF(E6366&lt;24.01,"21+ to 24",IF(E6366&lt;27.01,"24+ to 27",IF(E6366&lt;30.01,"27+ to 30","30+"))))))))))))</f>
        <v>0</v>
      </c>
      <c r="H6366" s="7" t="str">
        <f>IF(F6366&lt;0,"0-",IF(F6366=0,"0",IF(F6366&lt;3.01,"0+ to 3",IF(F6366&lt;6.01,"3+ to 6",IF(F6366&lt;9.01,"6+ to 9",IF(F6366&lt;12.01,"9+ to 12",IF(F6366&lt;15.01,"12+ to 15",IF(F6366&lt;18.01,"15+ to 18",IF(F6366&lt;21.01,"18+ to 21",IF(F6366&lt;24.01,"21+ to 24",IF(F6366&lt;27.01,"24+ to 27",IF(F6366&lt;30.01,"27+ to 30","30+"))))))))))))</f>
        <v>0+ to 3</v>
      </c>
      <c r="I6366" t="str">
        <f>IF(G6366&lt;&gt;H6366,"DIFF","")</f>
        <v>DIFF</v>
      </c>
    </row>
    <row r="6367" spans="1:9">
      <c r="A6367" t="s">
        <v>102</v>
      </c>
      <c r="B6367" t="s">
        <v>161</v>
      </c>
      <c r="C6367" s="1">
        <v>116418451</v>
      </c>
      <c r="D6367" s="1">
        <v>10</v>
      </c>
      <c r="E6367" s="1">
        <v>-6</v>
      </c>
      <c r="F6367" s="1">
        <v>-5</v>
      </c>
      <c r="G6367" s="7" t="str">
        <f>IF(E6367&lt;0,"0-",IF(E6367=0,"0",IF(E6367&lt;3.01,"0+ to 3",IF(E6367&lt;6.01,"3+ to 6",IF(E6367&lt;9.01,"6+ to 9",IF(E6367&lt;12.01,"9+ to 12",IF(E6367&lt;15.01,"12+ to 15",IF(E6367&lt;18.01,"15+ to 18",IF(E6367&lt;21.01,"18+ to 21",IF(E6367&lt;24.01,"21+ to 24",IF(E6367&lt;27.01,"24+ to 27",IF(E6367&lt;30.01,"27+ to 30","30+"))))))))))))</f>
        <v>0-</v>
      </c>
      <c r="H6367" s="7" t="str">
        <f>IF(F6367&lt;0,"0-",IF(F6367=0,"0",IF(F6367&lt;3.01,"0+ to 3",IF(F6367&lt;6.01,"3+ to 6",IF(F6367&lt;9.01,"6+ to 9",IF(F6367&lt;12.01,"9+ to 12",IF(F6367&lt;15.01,"12+ to 15",IF(F6367&lt;18.01,"15+ to 18",IF(F6367&lt;21.01,"18+ to 21",IF(F6367&lt;24.01,"21+ to 24",IF(F6367&lt;27.01,"24+ to 27",IF(F6367&lt;30.01,"27+ to 30","30+"))))))))))))</f>
        <v>0-</v>
      </c>
      <c r="I6367" t="str">
        <f>IF(G6367&lt;&gt;H6367,"DIFF","")</f>
        <v/>
      </c>
    </row>
    <row r="6368" spans="1:9">
      <c r="A6368" t="s">
        <v>102</v>
      </c>
      <c r="B6368" t="s">
        <v>161</v>
      </c>
      <c r="C6368" s="1">
        <v>116420103</v>
      </c>
      <c r="D6368" s="1">
        <v>2</v>
      </c>
      <c r="E6368" s="1">
        <v>-5</v>
      </c>
      <c r="F6368" s="1">
        <v>8</v>
      </c>
      <c r="G6368" s="7" t="str">
        <f>IF(E6368&lt;0,"0-",IF(E6368=0,"0",IF(E6368&lt;3.01,"0+ to 3",IF(E6368&lt;6.01,"3+ to 6",IF(E6368&lt;9.01,"6+ to 9",IF(E6368&lt;12.01,"9+ to 12",IF(E6368&lt;15.01,"12+ to 15",IF(E6368&lt;18.01,"15+ to 18",IF(E6368&lt;21.01,"18+ to 21",IF(E6368&lt;24.01,"21+ to 24",IF(E6368&lt;27.01,"24+ to 27",IF(E6368&lt;30.01,"27+ to 30","30+"))))))))))))</f>
        <v>0-</v>
      </c>
      <c r="H6368" s="7" t="str">
        <f>IF(F6368&lt;0,"0-",IF(F6368=0,"0",IF(F6368&lt;3.01,"0+ to 3",IF(F6368&lt;6.01,"3+ to 6",IF(F6368&lt;9.01,"6+ to 9",IF(F6368&lt;12.01,"9+ to 12",IF(F6368&lt;15.01,"12+ to 15",IF(F6368&lt;18.01,"15+ to 18",IF(F6368&lt;21.01,"18+ to 21",IF(F6368&lt;24.01,"21+ to 24",IF(F6368&lt;27.01,"24+ to 27",IF(F6368&lt;30.01,"27+ to 30","30+"))))))))))))</f>
        <v>6+ to 9</v>
      </c>
      <c r="I6368" t="str">
        <f>IF(G6368&lt;&gt;H6368,"DIFF","")</f>
        <v>DIFF</v>
      </c>
    </row>
    <row r="6369" spans="1:9">
      <c r="A6369" t="s">
        <v>103</v>
      </c>
      <c r="B6369" t="s">
        <v>161</v>
      </c>
      <c r="C6369" s="1">
        <v>116421030</v>
      </c>
      <c r="D6369" s="1">
        <v>2</v>
      </c>
      <c r="E6369" s="1">
        <v>-4</v>
      </c>
      <c r="F6369" s="1">
        <v>10</v>
      </c>
      <c r="G6369" s="7" t="str">
        <f>IF(E6369&lt;0,"0-",IF(E6369=0,"0",IF(E6369&lt;3.01,"0+ to 3",IF(E6369&lt;6.01,"3+ to 6",IF(E6369&lt;9.01,"6+ to 9",IF(E6369&lt;12.01,"9+ to 12",IF(E6369&lt;15.01,"12+ to 15",IF(E6369&lt;18.01,"15+ to 18",IF(E6369&lt;21.01,"18+ to 21",IF(E6369&lt;24.01,"21+ to 24",IF(E6369&lt;27.01,"24+ to 27",IF(E6369&lt;30.01,"27+ to 30","30+"))))))))))))</f>
        <v>0-</v>
      </c>
      <c r="H6369" s="7" t="str">
        <f>IF(F6369&lt;0,"0-",IF(F6369=0,"0",IF(F6369&lt;3.01,"0+ to 3",IF(F6369&lt;6.01,"3+ to 6",IF(F6369&lt;9.01,"6+ to 9",IF(F6369&lt;12.01,"9+ to 12",IF(F6369&lt;15.01,"12+ to 15",IF(F6369&lt;18.01,"15+ to 18",IF(F6369&lt;21.01,"18+ to 21",IF(F6369&lt;24.01,"21+ to 24",IF(F6369&lt;27.01,"24+ to 27",IF(F6369&lt;30.01,"27+ to 30","30+"))))))))))))</f>
        <v>9+ to 12</v>
      </c>
      <c r="I6369" t="str">
        <f>IF(G6369&lt;&gt;H6369,"DIFF","")</f>
        <v>DIFF</v>
      </c>
    </row>
    <row r="6370" spans="1:9">
      <c r="A6370" t="s">
        <v>102</v>
      </c>
      <c r="B6370" t="s">
        <v>161</v>
      </c>
      <c r="C6370" s="1">
        <v>116422678</v>
      </c>
      <c r="D6370" s="1">
        <v>2</v>
      </c>
      <c r="E6370" s="1">
        <v>0</v>
      </c>
      <c r="F6370" s="1">
        <v>2</v>
      </c>
      <c r="G6370" s="7" t="str">
        <f>IF(E6370&lt;0,"0-",IF(E6370=0,"0",IF(E6370&lt;3.01,"0+ to 3",IF(E6370&lt;6.01,"3+ to 6",IF(E6370&lt;9.01,"6+ to 9",IF(E6370&lt;12.01,"9+ to 12",IF(E6370&lt;15.01,"12+ to 15",IF(E6370&lt;18.01,"15+ to 18",IF(E6370&lt;21.01,"18+ to 21",IF(E6370&lt;24.01,"21+ to 24",IF(E6370&lt;27.01,"24+ to 27",IF(E6370&lt;30.01,"27+ to 30","30+"))))))))))))</f>
        <v>0</v>
      </c>
      <c r="H6370" s="7" t="str">
        <f>IF(F6370&lt;0,"0-",IF(F6370=0,"0",IF(F6370&lt;3.01,"0+ to 3",IF(F6370&lt;6.01,"3+ to 6",IF(F6370&lt;9.01,"6+ to 9",IF(F6370&lt;12.01,"9+ to 12",IF(F6370&lt;15.01,"12+ to 15",IF(F6370&lt;18.01,"15+ to 18",IF(F6370&lt;21.01,"18+ to 21",IF(F6370&lt;24.01,"21+ to 24",IF(F6370&lt;27.01,"24+ to 27",IF(F6370&lt;30.01,"27+ to 30","30+"))))))))))))</f>
        <v>0+ to 3</v>
      </c>
      <c r="I6370" t="str">
        <f>IF(G6370&lt;&gt;H6370,"DIFF","")</f>
        <v>DIFF</v>
      </c>
    </row>
    <row r="6371" spans="1:9">
      <c r="A6371" t="s">
        <v>102</v>
      </c>
      <c r="B6371" t="s">
        <v>161</v>
      </c>
      <c r="C6371" s="1">
        <v>116424934</v>
      </c>
      <c r="D6371" s="1">
        <v>2</v>
      </c>
      <c r="E6371" s="1">
        <v>-4</v>
      </c>
      <c r="F6371" s="1">
        <v>9</v>
      </c>
      <c r="G6371" s="7" t="str">
        <f>IF(E6371&lt;0,"0-",IF(E6371=0,"0",IF(E6371&lt;3.01,"0+ to 3",IF(E6371&lt;6.01,"3+ to 6",IF(E6371&lt;9.01,"6+ to 9",IF(E6371&lt;12.01,"9+ to 12",IF(E6371&lt;15.01,"12+ to 15",IF(E6371&lt;18.01,"15+ to 18",IF(E6371&lt;21.01,"18+ to 21",IF(E6371&lt;24.01,"21+ to 24",IF(E6371&lt;27.01,"24+ to 27",IF(E6371&lt;30.01,"27+ to 30","30+"))))))))))))</f>
        <v>0-</v>
      </c>
      <c r="H6371" s="7" t="str">
        <f>IF(F6371&lt;0,"0-",IF(F6371=0,"0",IF(F6371&lt;3.01,"0+ to 3",IF(F6371&lt;6.01,"3+ to 6",IF(F6371&lt;9.01,"6+ to 9",IF(F6371&lt;12.01,"9+ to 12",IF(F6371&lt;15.01,"12+ to 15",IF(F6371&lt;18.01,"15+ to 18",IF(F6371&lt;21.01,"18+ to 21",IF(F6371&lt;24.01,"21+ to 24",IF(F6371&lt;27.01,"24+ to 27",IF(F6371&lt;30.01,"27+ to 30","30+"))))))))))))</f>
        <v>6+ to 9</v>
      </c>
      <c r="I6371" t="str">
        <f>IF(G6371&lt;&gt;H6371,"DIFF","")</f>
        <v>DIFF</v>
      </c>
    </row>
    <row r="6372" spans="1:9">
      <c r="A6372" t="s">
        <v>102</v>
      </c>
      <c r="B6372" t="s">
        <v>161</v>
      </c>
      <c r="C6372" s="1">
        <v>116429916</v>
      </c>
      <c r="D6372" s="1">
        <v>10</v>
      </c>
      <c r="E6372" s="1">
        <v>0</v>
      </c>
      <c r="F6372" s="1">
        <v>0</v>
      </c>
      <c r="G6372" s="7" t="str">
        <f>IF(E6372&lt;0,"0-",IF(E6372=0,"0",IF(E6372&lt;3.01,"0+ to 3",IF(E6372&lt;6.01,"3+ to 6",IF(E6372&lt;9.01,"6+ to 9",IF(E6372&lt;12.01,"9+ to 12",IF(E6372&lt;15.01,"12+ to 15",IF(E6372&lt;18.01,"15+ to 18",IF(E6372&lt;21.01,"18+ to 21",IF(E6372&lt;24.01,"21+ to 24",IF(E6372&lt;27.01,"24+ to 27",IF(E6372&lt;30.01,"27+ to 30","30+"))))))))))))</f>
        <v>0</v>
      </c>
      <c r="H6372" s="7" t="str">
        <f>IF(F6372&lt;0,"0-",IF(F6372=0,"0",IF(F6372&lt;3.01,"0+ to 3",IF(F6372&lt;6.01,"3+ to 6",IF(F6372&lt;9.01,"6+ to 9",IF(F6372&lt;12.01,"9+ to 12",IF(F6372&lt;15.01,"12+ to 15",IF(F6372&lt;18.01,"15+ to 18",IF(F6372&lt;21.01,"18+ to 21",IF(F6372&lt;24.01,"21+ to 24",IF(F6372&lt;27.01,"24+ to 27",IF(F6372&lt;30.01,"27+ to 30","30+"))))))))))))</f>
        <v>0</v>
      </c>
      <c r="I6372" t="str">
        <f>IF(G6372&lt;&gt;H6372,"DIFF","")</f>
        <v/>
      </c>
    </row>
    <row r="6373" spans="1:9">
      <c r="A6373" t="s">
        <v>102</v>
      </c>
      <c r="B6373" t="s">
        <v>161</v>
      </c>
      <c r="C6373" s="1">
        <v>116433352</v>
      </c>
      <c r="D6373" s="1">
        <v>2</v>
      </c>
      <c r="E6373" s="1">
        <v>0</v>
      </c>
      <c r="F6373" s="1">
        <v>1</v>
      </c>
      <c r="G6373" s="7" t="str">
        <f>IF(E6373&lt;0,"0-",IF(E6373=0,"0",IF(E6373&lt;3.01,"0+ to 3",IF(E6373&lt;6.01,"3+ to 6",IF(E6373&lt;9.01,"6+ to 9",IF(E6373&lt;12.01,"9+ to 12",IF(E6373&lt;15.01,"12+ to 15",IF(E6373&lt;18.01,"15+ to 18",IF(E6373&lt;21.01,"18+ to 21",IF(E6373&lt;24.01,"21+ to 24",IF(E6373&lt;27.01,"24+ to 27",IF(E6373&lt;30.01,"27+ to 30","30+"))))))))))))</f>
        <v>0</v>
      </c>
      <c r="H6373" s="7" t="str">
        <f>IF(F6373&lt;0,"0-",IF(F6373=0,"0",IF(F6373&lt;3.01,"0+ to 3",IF(F6373&lt;6.01,"3+ to 6",IF(F6373&lt;9.01,"6+ to 9",IF(F6373&lt;12.01,"9+ to 12",IF(F6373&lt;15.01,"12+ to 15",IF(F6373&lt;18.01,"15+ to 18",IF(F6373&lt;21.01,"18+ to 21",IF(F6373&lt;24.01,"21+ to 24",IF(F6373&lt;27.01,"24+ to 27",IF(F6373&lt;30.01,"27+ to 30","30+"))))))))))))</f>
        <v>0+ to 3</v>
      </c>
      <c r="I6373" t="str">
        <f>IF(G6373&lt;&gt;H6373,"DIFF","")</f>
        <v>DIFF</v>
      </c>
    </row>
    <row r="6374" spans="1:9">
      <c r="A6374" t="s">
        <v>102</v>
      </c>
      <c r="B6374" t="s">
        <v>161</v>
      </c>
      <c r="C6374" s="1">
        <v>116435523</v>
      </c>
      <c r="D6374" s="1">
        <v>2</v>
      </c>
      <c r="E6374" s="1">
        <v>0</v>
      </c>
      <c r="F6374" s="1">
        <v>20</v>
      </c>
      <c r="G6374" s="7" t="str">
        <f>IF(E6374&lt;0,"0-",IF(E6374=0,"0",IF(E6374&lt;3.01,"0+ to 3",IF(E6374&lt;6.01,"3+ to 6",IF(E6374&lt;9.01,"6+ to 9",IF(E6374&lt;12.01,"9+ to 12",IF(E6374&lt;15.01,"12+ to 15",IF(E6374&lt;18.01,"15+ to 18",IF(E6374&lt;21.01,"18+ to 21",IF(E6374&lt;24.01,"21+ to 24",IF(E6374&lt;27.01,"24+ to 27",IF(E6374&lt;30.01,"27+ to 30","30+"))))))))))))</f>
        <v>0</v>
      </c>
      <c r="H6374" s="7" t="str">
        <f>IF(F6374&lt;0,"0-",IF(F6374=0,"0",IF(F6374&lt;3.01,"0+ to 3",IF(F6374&lt;6.01,"3+ to 6",IF(F6374&lt;9.01,"6+ to 9",IF(F6374&lt;12.01,"9+ to 12",IF(F6374&lt;15.01,"12+ to 15",IF(F6374&lt;18.01,"15+ to 18",IF(F6374&lt;21.01,"18+ to 21",IF(F6374&lt;24.01,"21+ to 24",IF(F6374&lt;27.01,"24+ to 27",IF(F6374&lt;30.01,"27+ to 30","30+"))))))))))))</f>
        <v>18+ to 21</v>
      </c>
      <c r="I6374" t="str">
        <f>IF(G6374&lt;&gt;H6374,"DIFF","")</f>
        <v>DIFF</v>
      </c>
    </row>
    <row r="6375" spans="1:9">
      <c r="A6375" t="s">
        <v>102</v>
      </c>
      <c r="B6375" t="s">
        <v>160</v>
      </c>
      <c r="C6375" s="1">
        <v>116473997</v>
      </c>
      <c r="D6375" s="1">
        <v>2</v>
      </c>
      <c r="E6375" s="1">
        <v>-8</v>
      </c>
      <c r="F6375" s="1">
        <v>16</v>
      </c>
      <c r="G6375" s="7" t="str">
        <f>IF(E6375&lt;0,"0-",IF(E6375=0,"0",IF(E6375&lt;3.01,"0+ to 3",IF(E6375&lt;6.01,"3+ to 6",IF(E6375&lt;9.01,"6+ to 9",IF(E6375&lt;12.01,"9+ to 12",IF(E6375&lt;15.01,"12+ to 15",IF(E6375&lt;18.01,"15+ to 18",IF(E6375&lt;21.01,"18+ to 21",IF(E6375&lt;24.01,"21+ to 24",IF(E6375&lt;27.01,"24+ to 27",IF(E6375&lt;30.01,"27+ to 30","30+"))))))))))))</f>
        <v>0-</v>
      </c>
      <c r="H6375" s="7" t="str">
        <f>IF(F6375&lt;0,"0-",IF(F6375=0,"0",IF(F6375&lt;3.01,"0+ to 3",IF(F6375&lt;6.01,"3+ to 6",IF(F6375&lt;9.01,"6+ to 9",IF(F6375&lt;12.01,"9+ to 12",IF(F6375&lt;15.01,"12+ to 15",IF(F6375&lt;18.01,"15+ to 18",IF(F6375&lt;21.01,"18+ to 21",IF(F6375&lt;24.01,"21+ to 24",IF(F6375&lt;27.01,"24+ to 27",IF(F6375&lt;30.01,"27+ to 30","30+"))))))))))))</f>
        <v>15+ to 18</v>
      </c>
      <c r="I6375" t="str">
        <f>IF(G6375&lt;&gt;H6375,"DIFF","")</f>
        <v>DIFF</v>
      </c>
    </row>
    <row r="6376" spans="1:9">
      <c r="A6376" t="s">
        <v>102</v>
      </c>
      <c r="B6376" t="s">
        <v>160</v>
      </c>
      <c r="C6376" s="1">
        <v>116476135</v>
      </c>
      <c r="D6376" s="1">
        <v>2</v>
      </c>
      <c r="E6376" s="1">
        <v>0</v>
      </c>
      <c r="F6376" s="1">
        <v>0</v>
      </c>
      <c r="G6376" s="7" t="str">
        <f>IF(E6376&lt;0,"0-",IF(E6376=0,"0",IF(E6376&lt;3.01,"0+ to 3",IF(E6376&lt;6.01,"3+ to 6",IF(E6376&lt;9.01,"6+ to 9",IF(E6376&lt;12.01,"9+ to 12",IF(E6376&lt;15.01,"12+ to 15",IF(E6376&lt;18.01,"15+ to 18",IF(E6376&lt;21.01,"18+ to 21",IF(E6376&lt;24.01,"21+ to 24",IF(E6376&lt;27.01,"24+ to 27",IF(E6376&lt;30.01,"27+ to 30","30+"))))))))))))</f>
        <v>0</v>
      </c>
      <c r="H6376" s="7" t="str">
        <f>IF(F6376&lt;0,"0-",IF(F6376=0,"0",IF(F6376&lt;3.01,"0+ to 3",IF(F6376&lt;6.01,"3+ to 6",IF(F6376&lt;9.01,"6+ to 9",IF(F6376&lt;12.01,"9+ to 12",IF(F6376&lt;15.01,"12+ to 15",IF(F6376&lt;18.01,"15+ to 18",IF(F6376&lt;21.01,"18+ to 21",IF(F6376&lt;24.01,"21+ to 24",IF(F6376&lt;27.01,"24+ to 27",IF(F6376&lt;30.01,"27+ to 30","30+"))))))))))))</f>
        <v>0</v>
      </c>
      <c r="I6376" t="str">
        <f>IF(G6376&lt;&gt;H6376,"DIFF","")</f>
        <v/>
      </c>
    </row>
    <row r="6377" spans="1:9">
      <c r="A6377" t="s">
        <v>103</v>
      </c>
      <c r="B6377" t="s">
        <v>160</v>
      </c>
      <c r="C6377" s="1">
        <v>116477378</v>
      </c>
      <c r="D6377" s="1">
        <v>3</v>
      </c>
      <c r="E6377" s="1">
        <v>-6</v>
      </c>
      <c r="F6377" s="1">
        <v>30</v>
      </c>
      <c r="G6377" s="7" t="str">
        <f>IF(E6377&lt;0,"0-",IF(E6377=0,"0",IF(E6377&lt;3.01,"0+ to 3",IF(E6377&lt;6.01,"3+ to 6",IF(E6377&lt;9.01,"6+ to 9",IF(E6377&lt;12.01,"9+ to 12",IF(E6377&lt;15.01,"12+ to 15",IF(E6377&lt;18.01,"15+ to 18",IF(E6377&lt;21.01,"18+ to 21",IF(E6377&lt;24.01,"21+ to 24",IF(E6377&lt;27.01,"24+ to 27",IF(E6377&lt;30.01,"27+ to 30","30+"))))))))))))</f>
        <v>0-</v>
      </c>
      <c r="H6377" s="7" t="str">
        <f>IF(F6377&lt;0,"0-",IF(F6377=0,"0",IF(F6377&lt;3.01,"0+ to 3",IF(F6377&lt;6.01,"3+ to 6",IF(F6377&lt;9.01,"6+ to 9",IF(F6377&lt;12.01,"9+ to 12",IF(F6377&lt;15.01,"12+ to 15",IF(F6377&lt;18.01,"15+ to 18",IF(F6377&lt;21.01,"18+ to 21",IF(F6377&lt;24.01,"21+ to 24",IF(F6377&lt;27.01,"24+ to 27",IF(F6377&lt;30.01,"27+ to 30","30+"))))))))))))</f>
        <v>27+ to 30</v>
      </c>
      <c r="I6377" t="str">
        <f>IF(G6377&lt;&gt;H6377,"DIFF","")</f>
        <v>DIFF</v>
      </c>
    </row>
    <row r="6378" spans="1:9">
      <c r="A6378" t="s">
        <v>102</v>
      </c>
      <c r="B6378" t="s">
        <v>160</v>
      </c>
      <c r="C6378" s="1">
        <v>116483575</v>
      </c>
      <c r="D6378" s="1">
        <v>2</v>
      </c>
      <c r="E6378" s="1">
        <v>0</v>
      </c>
      <c r="F6378" s="1">
        <v>4</v>
      </c>
      <c r="G6378" s="7" t="str">
        <f>IF(E6378&lt;0,"0-",IF(E6378=0,"0",IF(E6378&lt;3.01,"0+ to 3",IF(E6378&lt;6.01,"3+ to 6",IF(E6378&lt;9.01,"6+ to 9",IF(E6378&lt;12.01,"9+ to 12",IF(E6378&lt;15.01,"12+ to 15",IF(E6378&lt;18.01,"15+ to 18",IF(E6378&lt;21.01,"18+ to 21",IF(E6378&lt;24.01,"21+ to 24",IF(E6378&lt;27.01,"24+ to 27",IF(E6378&lt;30.01,"27+ to 30","30+"))))))))))))</f>
        <v>0</v>
      </c>
      <c r="H6378" s="7" t="str">
        <f>IF(F6378&lt;0,"0-",IF(F6378=0,"0",IF(F6378&lt;3.01,"0+ to 3",IF(F6378&lt;6.01,"3+ to 6",IF(F6378&lt;9.01,"6+ to 9",IF(F6378&lt;12.01,"9+ to 12",IF(F6378&lt;15.01,"12+ to 15",IF(F6378&lt;18.01,"15+ to 18",IF(F6378&lt;21.01,"18+ to 21",IF(F6378&lt;24.01,"21+ to 24",IF(F6378&lt;27.01,"24+ to 27",IF(F6378&lt;30.01,"27+ to 30","30+"))))))))))))</f>
        <v>3+ to 6</v>
      </c>
      <c r="I6378" t="str">
        <f>IF(G6378&lt;&gt;H6378,"DIFF","")</f>
        <v>DIFF</v>
      </c>
    </row>
    <row r="6379" spans="1:9">
      <c r="A6379" t="s">
        <v>102</v>
      </c>
      <c r="B6379" t="s">
        <v>160</v>
      </c>
      <c r="C6379" s="1">
        <v>116484906</v>
      </c>
      <c r="D6379" s="1">
        <v>2</v>
      </c>
      <c r="E6379" s="1">
        <v>-6</v>
      </c>
      <c r="F6379" s="1">
        <v>14</v>
      </c>
      <c r="G6379" s="7" t="str">
        <f>IF(E6379&lt;0,"0-",IF(E6379=0,"0",IF(E6379&lt;3.01,"0+ to 3",IF(E6379&lt;6.01,"3+ to 6",IF(E6379&lt;9.01,"6+ to 9",IF(E6379&lt;12.01,"9+ to 12",IF(E6379&lt;15.01,"12+ to 15",IF(E6379&lt;18.01,"15+ to 18",IF(E6379&lt;21.01,"18+ to 21",IF(E6379&lt;24.01,"21+ to 24",IF(E6379&lt;27.01,"24+ to 27",IF(E6379&lt;30.01,"27+ to 30","30+"))))))))))))</f>
        <v>0-</v>
      </c>
      <c r="H6379" s="7" t="str">
        <f>IF(F6379&lt;0,"0-",IF(F6379=0,"0",IF(F6379&lt;3.01,"0+ to 3",IF(F6379&lt;6.01,"3+ to 6",IF(F6379&lt;9.01,"6+ to 9",IF(F6379&lt;12.01,"9+ to 12",IF(F6379&lt;15.01,"12+ to 15",IF(F6379&lt;18.01,"15+ to 18",IF(F6379&lt;21.01,"18+ to 21",IF(F6379&lt;24.01,"21+ to 24",IF(F6379&lt;27.01,"24+ to 27",IF(F6379&lt;30.01,"27+ to 30","30+"))))))))))))</f>
        <v>12+ to 15</v>
      </c>
      <c r="I6379" t="str">
        <f>IF(G6379&lt;&gt;H6379,"DIFF","")</f>
        <v>DIFF</v>
      </c>
    </row>
    <row r="6380" spans="1:9">
      <c r="A6380" t="s">
        <v>102</v>
      </c>
      <c r="B6380" t="s">
        <v>160</v>
      </c>
      <c r="C6380" s="1">
        <v>116484917</v>
      </c>
      <c r="D6380" s="1">
        <v>2</v>
      </c>
      <c r="E6380" s="1">
        <v>-8</v>
      </c>
      <c r="F6380" s="1">
        <v>11</v>
      </c>
      <c r="G6380" s="7" t="str">
        <f>IF(E6380&lt;0,"0-",IF(E6380=0,"0",IF(E6380&lt;3.01,"0+ to 3",IF(E6380&lt;6.01,"3+ to 6",IF(E6380&lt;9.01,"6+ to 9",IF(E6380&lt;12.01,"9+ to 12",IF(E6380&lt;15.01,"12+ to 15",IF(E6380&lt;18.01,"15+ to 18",IF(E6380&lt;21.01,"18+ to 21",IF(E6380&lt;24.01,"21+ to 24",IF(E6380&lt;27.01,"24+ to 27",IF(E6380&lt;30.01,"27+ to 30","30+"))))))))))))</f>
        <v>0-</v>
      </c>
      <c r="H6380" s="7" t="str">
        <f>IF(F6380&lt;0,"0-",IF(F6380=0,"0",IF(F6380&lt;3.01,"0+ to 3",IF(F6380&lt;6.01,"3+ to 6",IF(F6380&lt;9.01,"6+ to 9",IF(F6380&lt;12.01,"9+ to 12",IF(F6380&lt;15.01,"12+ to 15",IF(F6380&lt;18.01,"15+ to 18",IF(F6380&lt;21.01,"18+ to 21",IF(F6380&lt;24.01,"21+ to 24",IF(F6380&lt;27.01,"24+ to 27",IF(F6380&lt;30.01,"27+ to 30","30+"))))))))))))</f>
        <v>9+ to 12</v>
      </c>
      <c r="I6380" t="str">
        <f>IF(G6380&lt;&gt;H6380,"DIFF","")</f>
        <v>DIFF</v>
      </c>
    </row>
    <row r="6381" spans="1:9">
      <c r="A6381" t="s">
        <v>102</v>
      </c>
      <c r="B6381" t="s">
        <v>160</v>
      </c>
      <c r="C6381" s="1">
        <v>116485860</v>
      </c>
      <c r="D6381" s="1">
        <v>2</v>
      </c>
      <c r="E6381" s="1">
        <v>-3</v>
      </c>
      <c r="F6381" s="1">
        <v>8</v>
      </c>
      <c r="G6381" s="7" t="str">
        <f>IF(E6381&lt;0,"0-",IF(E6381=0,"0",IF(E6381&lt;3.01,"0+ to 3",IF(E6381&lt;6.01,"3+ to 6",IF(E6381&lt;9.01,"6+ to 9",IF(E6381&lt;12.01,"9+ to 12",IF(E6381&lt;15.01,"12+ to 15",IF(E6381&lt;18.01,"15+ to 18",IF(E6381&lt;21.01,"18+ to 21",IF(E6381&lt;24.01,"21+ to 24",IF(E6381&lt;27.01,"24+ to 27",IF(E6381&lt;30.01,"27+ to 30","30+"))))))))))))</f>
        <v>0-</v>
      </c>
      <c r="H6381" s="7" t="str">
        <f>IF(F6381&lt;0,"0-",IF(F6381=0,"0",IF(F6381&lt;3.01,"0+ to 3",IF(F6381&lt;6.01,"3+ to 6",IF(F6381&lt;9.01,"6+ to 9",IF(F6381&lt;12.01,"9+ to 12",IF(F6381&lt;15.01,"12+ to 15",IF(F6381&lt;18.01,"15+ to 18",IF(F6381&lt;21.01,"18+ to 21",IF(F6381&lt;24.01,"21+ to 24",IF(F6381&lt;27.01,"24+ to 27",IF(F6381&lt;30.01,"27+ to 30","30+"))))))))))))</f>
        <v>6+ to 9</v>
      </c>
      <c r="I6381" t="str">
        <f>IF(G6381&lt;&gt;H6381,"DIFF","")</f>
        <v>DIFF</v>
      </c>
    </row>
    <row r="6382" spans="1:9">
      <c r="A6382" t="s">
        <v>102</v>
      </c>
      <c r="B6382" t="s">
        <v>160</v>
      </c>
      <c r="C6382" s="1">
        <v>116489999</v>
      </c>
      <c r="D6382" s="1">
        <v>2</v>
      </c>
      <c r="E6382" s="1">
        <v>-3</v>
      </c>
      <c r="F6382" s="1">
        <v>5</v>
      </c>
      <c r="G6382" s="7" t="str">
        <f>IF(E6382&lt;0,"0-",IF(E6382=0,"0",IF(E6382&lt;3.01,"0+ to 3",IF(E6382&lt;6.01,"3+ to 6",IF(E6382&lt;9.01,"6+ to 9",IF(E6382&lt;12.01,"9+ to 12",IF(E6382&lt;15.01,"12+ to 15",IF(E6382&lt;18.01,"15+ to 18",IF(E6382&lt;21.01,"18+ to 21",IF(E6382&lt;24.01,"21+ to 24",IF(E6382&lt;27.01,"24+ to 27",IF(E6382&lt;30.01,"27+ to 30","30+"))))))))))))</f>
        <v>0-</v>
      </c>
      <c r="H6382" s="7" t="str">
        <f>IF(F6382&lt;0,"0-",IF(F6382=0,"0",IF(F6382&lt;3.01,"0+ to 3",IF(F6382&lt;6.01,"3+ to 6",IF(F6382&lt;9.01,"6+ to 9",IF(F6382&lt;12.01,"9+ to 12",IF(F6382&lt;15.01,"12+ to 15",IF(F6382&lt;18.01,"15+ to 18",IF(F6382&lt;21.01,"18+ to 21",IF(F6382&lt;24.01,"21+ to 24",IF(F6382&lt;27.01,"24+ to 27",IF(F6382&lt;30.01,"27+ to 30","30+"))))))))))))</f>
        <v>3+ to 6</v>
      </c>
      <c r="I6382" t="str">
        <f>IF(G6382&lt;&gt;H6382,"DIFF","")</f>
        <v>DIFF</v>
      </c>
    </row>
    <row r="6383" spans="1:9">
      <c r="A6383" t="s">
        <v>102</v>
      </c>
      <c r="B6383" t="s">
        <v>160</v>
      </c>
      <c r="C6383" s="1">
        <v>116490567</v>
      </c>
      <c r="D6383" s="1">
        <v>8</v>
      </c>
      <c r="E6383" s="1">
        <v>-12</v>
      </c>
      <c r="F6383" s="1">
        <v>64</v>
      </c>
      <c r="G6383" s="7" t="str">
        <f>IF(E6383&lt;0,"0-",IF(E6383=0,"0",IF(E6383&lt;3.01,"0+ to 3",IF(E6383&lt;6.01,"3+ to 6",IF(E6383&lt;9.01,"6+ to 9",IF(E6383&lt;12.01,"9+ to 12",IF(E6383&lt;15.01,"12+ to 15",IF(E6383&lt;18.01,"15+ to 18",IF(E6383&lt;21.01,"18+ to 21",IF(E6383&lt;24.01,"21+ to 24",IF(E6383&lt;27.01,"24+ to 27",IF(E6383&lt;30.01,"27+ to 30","30+"))))))))))))</f>
        <v>0-</v>
      </c>
      <c r="H6383" s="7" t="str">
        <f>IF(F6383&lt;0,"0-",IF(F6383=0,"0",IF(F6383&lt;3.01,"0+ to 3",IF(F6383&lt;6.01,"3+ to 6",IF(F6383&lt;9.01,"6+ to 9",IF(F6383&lt;12.01,"9+ to 12",IF(F6383&lt;15.01,"12+ to 15",IF(F6383&lt;18.01,"15+ to 18",IF(F6383&lt;21.01,"18+ to 21",IF(F6383&lt;24.01,"21+ to 24",IF(F6383&lt;27.01,"24+ to 27",IF(F6383&lt;30.01,"27+ to 30","30+"))))))))))))</f>
        <v>30+</v>
      </c>
      <c r="I6383" t="str">
        <f>IF(G6383&lt;&gt;H6383,"DIFF","")</f>
        <v>DIFF</v>
      </c>
    </row>
    <row r="6384" spans="1:9">
      <c r="A6384" t="s">
        <v>102</v>
      </c>
      <c r="B6384" t="s">
        <v>160</v>
      </c>
      <c r="C6384" s="1">
        <v>116491406</v>
      </c>
      <c r="D6384" s="1">
        <v>7</v>
      </c>
      <c r="E6384" s="1">
        <v>0</v>
      </c>
      <c r="F6384" s="1">
        <v>0</v>
      </c>
      <c r="G6384" s="7" t="str">
        <f>IF(E6384&lt;0,"0-",IF(E6384=0,"0",IF(E6384&lt;3.01,"0+ to 3",IF(E6384&lt;6.01,"3+ to 6",IF(E6384&lt;9.01,"6+ to 9",IF(E6384&lt;12.01,"9+ to 12",IF(E6384&lt;15.01,"12+ to 15",IF(E6384&lt;18.01,"15+ to 18",IF(E6384&lt;21.01,"18+ to 21",IF(E6384&lt;24.01,"21+ to 24",IF(E6384&lt;27.01,"24+ to 27",IF(E6384&lt;30.01,"27+ to 30","30+"))))))))))))</f>
        <v>0</v>
      </c>
      <c r="H6384" s="7" t="str">
        <f>IF(F6384&lt;0,"0-",IF(F6384=0,"0",IF(F6384&lt;3.01,"0+ to 3",IF(F6384&lt;6.01,"3+ to 6",IF(F6384&lt;9.01,"6+ to 9",IF(F6384&lt;12.01,"9+ to 12",IF(F6384&lt;15.01,"12+ to 15",IF(F6384&lt;18.01,"15+ to 18",IF(F6384&lt;21.01,"18+ to 21",IF(F6384&lt;24.01,"21+ to 24",IF(F6384&lt;27.01,"24+ to 27",IF(F6384&lt;30.01,"27+ to 30","30+"))))))))))))</f>
        <v>0</v>
      </c>
      <c r="I6384" t="str">
        <f>IF(G6384&lt;&gt;H6384,"DIFF","")</f>
        <v/>
      </c>
    </row>
    <row r="6385" spans="1:9">
      <c r="A6385" t="s">
        <v>102</v>
      </c>
      <c r="B6385" t="s">
        <v>160</v>
      </c>
      <c r="C6385" s="1">
        <v>116499045</v>
      </c>
      <c r="D6385" s="1">
        <v>3</v>
      </c>
      <c r="E6385" s="1">
        <v>-5</v>
      </c>
      <c r="F6385" s="1">
        <v>10</v>
      </c>
      <c r="G6385" s="7" t="str">
        <f>IF(E6385&lt;0,"0-",IF(E6385=0,"0",IF(E6385&lt;3.01,"0+ to 3",IF(E6385&lt;6.01,"3+ to 6",IF(E6385&lt;9.01,"6+ to 9",IF(E6385&lt;12.01,"9+ to 12",IF(E6385&lt;15.01,"12+ to 15",IF(E6385&lt;18.01,"15+ to 18",IF(E6385&lt;21.01,"18+ to 21",IF(E6385&lt;24.01,"21+ to 24",IF(E6385&lt;27.01,"24+ to 27",IF(E6385&lt;30.01,"27+ to 30","30+"))))))))))))</f>
        <v>0-</v>
      </c>
      <c r="H6385" s="7" t="str">
        <f>IF(F6385&lt;0,"0-",IF(F6385=0,"0",IF(F6385&lt;3.01,"0+ to 3",IF(F6385&lt;6.01,"3+ to 6",IF(F6385&lt;9.01,"6+ to 9",IF(F6385&lt;12.01,"9+ to 12",IF(F6385&lt;15.01,"12+ to 15",IF(F6385&lt;18.01,"15+ to 18",IF(F6385&lt;21.01,"18+ to 21",IF(F6385&lt;24.01,"21+ to 24",IF(F6385&lt;27.01,"24+ to 27",IF(F6385&lt;30.01,"27+ to 30","30+"))))))))))))</f>
        <v>9+ to 12</v>
      </c>
      <c r="I6385" t="str">
        <f>IF(G6385&lt;&gt;H6385,"DIFF","")</f>
        <v>DIFF</v>
      </c>
    </row>
    <row r="6386" spans="1:9">
      <c r="A6386" t="s">
        <v>102</v>
      </c>
      <c r="B6386" t="s">
        <v>159</v>
      </c>
      <c r="C6386" s="1">
        <v>116536369</v>
      </c>
      <c r="D6386" s="1">
        <v>2</v>
      </c>
      <c r="E6386" s="1">
        <v>-4</v>
      </c>
      <c r="F6386" s="1">
        <v>4</v>
      </c>
      <c r="G6386" s="7" t="str">
        <f>IF(E6386&lt;0,"0-",IF(E6386=0,"0",IF(E6386&lt;3.01,"0+ to 3",IF(E6386&lt;6.01,"3+ to 6",IF(E6386&lt;9.01,"6+ to 9",IF(E6386&lt;12.01,"9+ to 12",IF(E6386&lt;15.01,"12+ to 15",IF(E6386&lt;18.01,"15+ to 18",IF(E6386&lt;21.01,"18+ to 21",IF(E6386&lt;24.01,"21+ to 24",IF(E6386&lt;27.01,"24+ to 27",IF(E6386&lt;30.01,"27+ to 30","30+"))))))))))))</f>
        <v>0-</v>
      </c>
      <c r="H6386" s="7" t="str">
        <f>IF(F6386&lt;0,"0-",IF(F6386=0,"0",IF(F6386&lt;3.01,"0+ to 3",IF(F6386&lt;6.01,"3+ to 6",IF(F6386&lt;9.01,"6+ to 9",IF(F6386&lt;12.01,"9+ to 12",IF(F6386&lt;15.01,"12+ to 15",IF(F6386&lt;18.01,"15+ to 18",IF(F6386&lt;21.01,"18+ to 21",IF(F6386&lt;24.01,"21+ to 24",IF(F6386&lt;27.01,"24+ to 27",IF(F6386&lt;30.01,"27+ to 30","30+"))))))))))))</f>
        <v>3+ to 6</v>
      </c>
      <c r="I6386" t="str">
        <f>IF(G6386&lt;&gt;H6386,"DIFF","")</f>
        <v>DIFF</v>
      </c>
    </row>
    <row r="6387" spans="1:9">
      <c r="A6387" t="s">
        <v>102</v>
      </c>
      <c r="B6387" t="s">
        <v>159</v>
      </c>
      <c r="C6387" s="1">
        <v>116539159</v>
      </c>
      <c r="D6387" s="1">
        <v>2</v>
      </c>
      <c r="E6387" s="1">
        <v>0</v>
      </c>
      <c r="F6387" s="1">
        <v>0</v>
      </c>
      <c r="G6387" s="7" t="str">
        <f>IF(E6387&lt;0,"0-",IF(E6387=0,"0",IF(E6387&lt;3.01,"0+ to 3",IF(E6387&lt;6.01,"3+ to 6",IF(E6387&lt;9.01,"6+ to 9",IF(E6387&lt;12.01,"9+ to 12",IF(E6387&lt;15.01,"12+ to 15",IF(E6387&lt;18.01,"15+ to 18",IF(E6387&lt;21.01,"18+ to 21",IF(E6387&lt;24.01,"21+ to 24",IF(E6387&lt;27.01,"24+ to 27",IF(E6387&lt;30.01,"27+ to 30","30+"))))))))))))</f>
        <v>0</v>
      </c>
      <c r="H6387" s="7" t="str">
        <f>IF(F6387&lt;0,"0-",IF(F6387=0,"0",IF(F6387&lt;3.01,"0+ to 3",IF(F6387&lt;6.01,"3+ to 6",IF(F6387&lt;9.01,"6+ to 9",IF(F6387&lt;12.01,"9+ to 12",IF(F6387&lt;15.01,"12+ to 15",IF(F6387&lt;18.01,"15+ to 18",IF(F6387&lt;21.01,"18+ to 21",IF(F6387&lt;24.01,"21+ to 24",IF(F6387&lt;27.01,"24+ to 27",IF(F6387&lt;30.01,"27+ to 30","30+"))))))))))))</f>
        <v>0</v>
      </c>
      <c r="I6387" t="str">
        <f>IF(G6387&lt;&gt;H6387,"DIFF","")</f>
        <v/>
      </c>
    </row>
    <row r="6388" spans="1:9">
      <c r="A6388" t="s">
        <v>102</v>
      </c>
      <c r="B6388" t="s">
        <v>159</v>
      </c>
      <c r="C6388" s="1">
        <v>116539686</v>
      </c>
      <c r="D6388" s="1">
        <v>8</v>
      </c>
      <c r="E6388" s="1">
        <v>0</v>
      </c>
      <c r="F6388" s="1">
        <v>0</v>
      </c>
      <c r="G6388" s="7" t="str">
        <f>IF(E6388&lt;0,"0-",IF(E6388=0,"0",IF(E6388&lt;3.01,"0+ to 3",IF(E6388&lt;6.01,"3+ to 6",IF(E6388&lt;9.01,"6+ to 9",IF(E6388&lt;12.01,"9+ to 12",IF(E6388&lt;15.01,"12+ to 15",IF(E6388&lt;18.01,"15+ to 18",IF(E6388&lt;21.01,"18+ to 21",IF(E6388&lt;24.01,"21+ to 24",IF(E6388&lt;27.01,"24+ to 27",IF(E6388&lt;30.01,"27+ to 30","30+"))))))))))))</f>
        <v>0</v>
      </c>
      <c r="H6388" s="7" t="str">
        <f>IF(F6388&lt;0,"0-",IF(F6388=0,"0",IF(F6388&lt;3.01,"0+ to 3",IF(F6388&lt;6.01,"3+ to 6",IF(F6388&lt;9.01,"6+ to 9",IF(F6388&lt;12.01,"9+ to 12",IF(F6388&lt;15.01,"12+ to 15",IF(F6388&lt;18.01,"15+ to 18",IF(F6388&lt;21.01,"18+ to 21",IF(F6388&lt;24.01,"21+ to 24",IF(F6388&lt;27.01,"24+ to 27",IF(F6388&lt;30.01,"27+ to 30","30+"))))))))))))</f>
        <v>0</v>
      </c>
      <c r="I6388" t="str">
        <f>IF(G6388&lt;&gt;H6388,"DIFF","")</f>
        <v/>
      </c>
    </row>
    <row r="6389" spans="1:9">
      <c r="A6389" t="s">
        <v>102</v>
      </c>
      <c r="B6389" t="s">
        <v>159</v>
      </c>
      <c r="C6389" s="1">
        <v>116539930</v>
      </c>
      <c r="D6389" s="1">
        <v>2</v>
      </c>
      <c r="E6389" s="1">
        <v>-5</v>
      </c>
      <c r="F6389" s="1">
        <v>8</v>
      </c>
      <c r="G6389" s="7" t="str">
        <f>IF(E6389&lt;0,"0-",IF(E6389=0,"0",IF(E6389&lt;3.01,"0+ to 3",IF(E6389&lt;6.01,"3+ to 6",IF(E6389&lt;9.01,"6+ to 9",IF(E6389&lt;12.01,"9+ to 12",IF(E6389&lt;15.01,"12+ to 15",IF(E6389&lt;18.01,"15+ to 18",IF(E6389&lt;21.01,"18+ to 21",IF(E6389&lt;24.01,"21+ to 24",IF(E6389&lt;27.01,"24+ to 27",IF(E6389&lt;30.01,"27+ to 30","30+"))))))))))))</f>
        <v>0-</v>
      </c>
      <c r="H6389" s="7" t="str">
        <f>IF(F6389&lt;0,"0-",IF(F6389=0,"0",IF(F6389&lt;3.01,"0+ to 3",IF(F6389&lt;6.01,"3+ to 6",IF(F6389&lt;9.01,"6+ to 9",IF(F6389&lt;12.01,"9+ to 12",IF(F6389&lt;15.01,"12+ to 15",IF(F6389&lt;18.01,"15+ to 18",IF(F6389&lt;21.01,"18+ to 21",IF(F6389&lt;24.01,"21+ to 24",IF(F6389&lt;27.01,"24+ to 27",IF(F6389&lt;30.01,"27+ to 30","30+"))))))))))))</f>
        <v>6+ to 9</v>
      </c>
      <c r="I6389" t="str">
        <f>IF(G6389&lt;&gt;H6389,"DIFF","")</f>
        <v>DIFF</v>
      </c>
    </row>
    <row r="6390" spans="1:9">
      <c r="A6390" t="s">
        <v>102</v>
      </c>
      <c r="B6390" t="s">
        <v>159</v>
      </c>
      <c r="C6390" s="1">
        <v>116540381</v>
      </c>
      <c r="D6390" s="1">
        <v>2</v>
      </c>
      <c r="E6390" s="1">
        <v>-6</v>
      </c>
      <c r="F6390" s="1">
        <v>9</v>
      </c>
      <c r="G6390" s="7" t="str">
        <f>IF(E6390&lt;0,"0-",IF(E6390=0,"0",IF(E6390&lt;3.01,"0+ to 3",IF(E6390&lt;6.01,"3+ to 6",IF(E6390&lt;9.01,"6+ to 9",IF(E6390&lt;12.01,"9+ to 12",IF(E6390&lt;15.01,"12+ to 15",IF(E6390&lt;18.01,"15+ to 18",IF(E6390&lt;21.01,"18+ to 21",IF(E6390&lt;24.01,"21+ to 24",IF(E6390&lt;27.01,"24+ to 27",IF(E6390&lt;30.01,"27+ to 30","30+"))))))))))))</f>
        <v>0-</v>
      </c>
      <c r="H6390" s="7" t="str">
        <f>IF(F6390&lt;0,"0-",IF(F6390=0,"0",IF(F6390&lt;3.01,"0+ to 3",IF(F6390&lt;6.01,"3+ to 6",IF(F6390&lt;9.01,"6+ to 9",IF(F6390&lt;12.01,"9+ to 12",IF(F6390&lt;15.01,"12+ to 15",IF(F6390&lt;18.01,"15+ to 18",IF(F6390&lt;21.01,"18+ to 21",IF(F6390&lt;24.01,"21+ to 24",IF(F6390&lt;27.01,"24+ to 27",IF(F6390&lt;30.01,"27+ to 30","30+"))))))))))))</f>
        <v>6+ to 9</v>
      </c>
      <c r="I6390" t="str">
        <f>IF(G6390&lt;&gt;H6390,"DIFF","")</f>
        <v>DIFF</v>
      </c>
    </row>
    <row r="6391" spans="1:9">
      <c r="A6391" t="s">
        <v>102</v>
      </c>
      <c r="B6391" t="s">
        <v>159</v>
      </c>
      <c r="C6391" s="1">
        <v>116540384</v>
      </c>
      <c r="D6391" s="1">
        <v>2</v>
      </c>
      <c r="E6391" s="1">
        <v>-1</v>
      </c>
      <c r="F6391" s="1">
        <v>4</v>
      </c>
      <c r="G6391" s="7" t="str">
        <f>IF(E6391&lt;0,"0-",IF(E6391=0,"0",IF(E6391&lt;3.01,"0+ to 3",IF(E6391&lt;6.01,"3+ to 6",IF(E6391&lt;9.01,"6+ to 9",IF(E6391&lt;12.01,"9+ to 12",IF(E6391&lt;15.01,"12+ to 15",IF(E6391&lt;18.01,"15+ to 18",IF(E6391&lt;21.01,"18+ to 21",IF(E6391&lt;24.01,"21+ to 24",IF(E6391&lt;27.01,"24+ to 27",IF(E6391&lt;30.01,"27+ to 30","30+"))))))))))))</f>
        <v>0-</v>
      </c>
      <c r="H6391" s="7" t="str">
        <f>IF(F6391&lt;0,"0-",IF(F6391=0,"0",IF(F6391&lt;3.01,"0+ to 3",IF(F6391&lt;6.01,"3+ to 6",IF(F6391&lt;9.01,"6+ to 9",IF(F6391&lt;12.01,"9+ to 12",IF(F6391&lt;15.01,"12+ to 15",IF(F6391&lt;18.01,"15+ to 18",IF(F6391&lt;21.01,"18+ to 21",IF(F6391&lt;24.01,"21+ to 24",IF(F6391&lt;27.01,"24+ to 27",IF(F6391&lt;30.01,"27+ to 30","30+"))))))))))))</f>
        <v>3+ to 6</v>
      </c>
      <c r="I6391" t="str">
        <f>IF(G6391&lt;&gt;H6391,"DIFF","")</f>
        <v>DIFF</v>
      </c>
    </row>
    <row r="6392" spans="1:9">
      <c r="A6392" t="s">
        <v>102</v>
      </c>
      <c r="B6392" t="s">
        <v>159</v>
      </c>
      <c r="C6392" s="1">
        <v>116540815</v>
      </c>
      <c r="D6392" s="1">
        <v>2</v>
      </c>
      <c r="E6392" s="1">
        <v>-10</v>
      </c>
      <c r="F6392" s="1">
        <v>17</v>
      </c>
      <c r="G6392" s="7" t="str">
        <f>IF(E6392&lt;0,"0-",IF(E6392=0,"0",IF(E6392&lt;3.01,"0+ to 3",IF(E6392&lt;6.01,"3+ to 6",IF(E6392&lt;9.01,"6+ to 9",IF(E6392&lt;12.01,"9+ to 12",IF(E6392&lt;15.01,"12+ to 15",IF(E6392&lt;18.01,"15+ to 18",IF(E6392&lt;21.01,"18+ to 21",IF(E6392&lt;24.01,"21+ to 24",IF(E6392&lt;27.01,"24+ to 27",IF(E6392&lt;30.01,"27+ to 30","30+"))))))))))))</f>
        <v>0-</v>
      </c>
      <c r="H6392" s="7" t="str">
        <f>IF(F6392&lt;0,"0-",IF(F6392=0,"0",IF(F6392&lt;3.01,"0+ to 3",IF(F6392&lt;6.01,"3+ to 6",IF(F6392&lt;9.01,"6+ to 9",IF(F6392&lt;12.01,"9+ to 12",IF(F6392&lt;15.01,"12+ to 15",IF(F6392&lt;18.01,"15+ to 18",IF(F6392&lt;21.01,"18+ to 21",IF(F6392&lt;24.01,"21+ to 24",IF(F6392&lt;27.01,"24+ to 27",IF(F6392&lt;30.01,"27+ to 30","30+"))))))))))))</f>
        <v>15+ to 18</v>
      </c>
      <c r="I6392" t="str">
        <f>IF(G6392&lt;&gt;H6392,"DIFF","")</f>
        <v>DIFF</v>
      </c>
    </row>
    <row r="6393" spans="1:9">
      <c r="A6393" t="s">
        <v>103</v>
      </c>
      <c r="B6393" t="s">
        <v>159</v>
      </c>
      <c r="C6393" s="1">
        <v>116543241</v>
      </c>
      <c r="D6393" s="1">
        <v>3</v>
      </c>
      <c r="E6393" s="1">
        <v>-3</v>
      </c>
      <c r="F6393" s="1">
        <v>0</v>
      </c>
      <c r="G6393" s="7" t="str">
        <f>IF(E6393&lt;0,"0-",IF(E6393=0,"0",IF(E6393&lt;3.01,"0+ to 3",IF(E6393&lt;6.01,"3+ to 6",IF(E6393&lt;9.01,"6+ to 9",IF(E6393&lt;12.01,"9+ to 12",IF(E6393&lt;15.01,"12+ to 15",IF(E6393&lt;18.01,"15+ to 18",IF(E6393&lt;21.01,"18+ to 21",IF(E6393&lt;24.01,"21+ to 24",IF(E6393&lt;27.01,"24+ to 27",IF(E6393&lt;30.01,"27+ to 30","30+"))))))))))))</f>
        <v>0-</v>
      </c>
      <c r="H6393" s="7" t="str">
        <f>IF(F6393&lt;0,"0-",IF(F6393=0,"0",IF(F6393&lt;3.01,"0+ to 3",IF(F6393&lt;6.01,"3+ to 6",IF(F6393&lt;9.01,"6+ to 9",IF(F6393&lt;12.01,"9+ to 12",IF(F6393&lt;15.01,"12+ to 15",IF(F6393&lt;18.01,"15+ to 18",IF(F6393&lt;21.01,"18+ to 21",IF(F6393&lt;24.01,"21+ to 24",IF(F6393&lt;27.01,"24+ to 27",IF(F6393&lt;30.01,"27+ to 30","30+"))))))))))))</f>
        <v>0</v>
      </c>
      <c r="I6393" t="str">
        <f>IF(G6393&lt;&gt;H6393,"DIFF","")</f>
        <v>DIFF</v>
      </c>
    </row>
    <row r="6394" spans="1:9">
      <c r="A6394" t="s">
        <v>102</v>
      </c>
      <c r="B6394" t="s">
        <v>159</v>
      </c>
      <c r="C6394" s="1">
        <v>116544017</v>
      </c>
      <c r="D6394" s="1">
        <v>2</v>
      </c>
      <c r="E6394" s="1">
        <v>-3</v>
      </c>
      <c r="F6394" s="1">
        <v>8</v>
      </c>
      <c r="G6394" s="7" t="str">
        <f>IF(E6394&lt;0,"0-",IF(E6394=0,"0",IF(E6394&lt;3.01,"0+ to 3",IF(E6394&lt;6.01,"3+ to 6",IF(E6394&lt;9.01,"6+ to 9",IF(E6394&lt;12.01,"9+ to 12",IF(E6394&lt;15.01,"12+ to 15",IF(E6394&lt;18.01,"15+ to 18",IF(E6394&lt;21.01,"18+ to 21",IF(E6394&lt;24.01,"21+ to 24",IF(E6394&lt;27.01,"24+ to 27",IF(E6394&lt;30.01,"27+ to 30","30+"))))))))))))</f>
        <v>0-</v>
      </c>
      <c r="H6394" s="7" t="str">
        <f>IF(F6394&lt;0,"0-",IF(F6394=0,"0",IF(F6394&lt;3.01,"0+ to 3",IF(F6394&lt;6.01,"3+ to 6",IF(F6394&lt;9.01,"6+ to 9",IF(F6394&lt;12.01,"9+ to 12",IF(F6394&lt;15.01,"12+ to 15",IF(F6394&lt;18.01,"15+ to 18",IF(F6394&lt;21.01,"18+ to 21",IF(F6394&lt;24.01,"21+ to 24",IF(F6394&lt;27.01,"24+ to 27",IF(F6394&lt;30.01,"27+ to 30","30+"))))))))))))</f>
        <v>6+ to 9</v>
      </c>
      <c r="I6394" t="str">
        <f>IF(G6394&lt;&gt;H6394,"DIFF","")</f>
        <v>DIFF</v>
      </c>
    </row>
    <row r="6395" spans="1:9">
      <c r="A6395" t="s">
        <v>103</v>
      </c>
      <c r="B6395" t="s">
        <v>159</v>
      </c>
      <c r="C6395" s="1">
        <v>116547644</v>
      </c>
      <c r="D6395" s="1">
        <v>9</v>
      </c>
      <c r="E6395" s="1">
        <v>-17</v>
      </c>
      <c r="F6395" s="1">
        <v>108</v>
      </c>
      <c r="G6395" s="7" t="str">
        <f>IF(E6395&lt;0,"0-",IF(E6395=0,"0",IF(E6395&lt;3.01,"0+ to 3",IF(E6395&lt;6.01,"3+ to 6",IF(E6395&lt;9.01,"6+ to 9",IF(E6395&lt;12.01,"9+ to 12",IF(E6395&lt;15.01,"12+ to 15",IF(E6395&lt;18.01,"15+ to 18",IF(E6395&lt;21.01,"18+ to 21",IF(E6395&lt;24.01,"21+ to 24",IF(E6395&lt;27.01,"24+ to 27",IF(E6395&lt;30.01,"27+ to 30","30+"))))))))))))</f>
        <v>0-</v>
      </c>
      <c r="H6395" s="7" t="str">
        <f>IF(F6395&lt;0,"0-",IF(F6395=0,"0",IF(F6395&lt;3.01,"0+ to 3",IF(F6395&lt;6.01,"3+ to 6",IF(F6395&lt;9.01,"6+ to 9",IF(F6395&lt;12.01,"9+ to 12",IF(F6395&lt;15.01,"12+ to 15",IF(F6395&lt;18.01,"15+ to 18",IF(F6395&lt;21.01,"18+ to 21",IF(F6395&lt;24.01,"21+ to 24",IF(F6395&lt;27.01,"24+ to 27",IF(F6395&lt;30.01,"27+ to 30","30+"))))))))))))</f>
        <v>30+</v>
      </c>
      <c r="I6395" t="str">
        <f>IF(G6395&lt;&gt;H6395,"DIFF","")</f>
        <v>DIFF</v>
      </c>
    </row>
    <row r="6396" spans="1:9">
      <c r="A6396" t="s">
        <v>102</v>
      </c>
      <c r="B6396" t="s">
        <v>159</v>
      </c>
      <c r="C6396" s="1">
        <v>116548445</v>
      </c>
      <c r="D6396" s="1">
        <v>2</v>
      </c>
      <c r="E6396" s="1">
        <v>-3</v>
      </c>
      <c r="F6396" s="1">
        <v>9</v>
      </c>
      <c r="G6396" s="7" t="str">
        <f>IF(E6396&lt;0,"0-",IF(E6396=0,"0",IF(E6396&lt;3.01,"0+ to 3",IF(E6396&lt;6.01,"3+ to 6",IF(E6396&lt;9.01,"6+ to 9",IF(E6396&lt;12.01,"9+ to 12",IF(E6396&lt;15.01,"12+ to 15",IF(E6396&lt;18.01,"15+ to 18",IF(E6396&lt;21.01,"18+ to 21",IF(E6396&lt;24.01,"21+ to 24",IF(E6396&lt;27.01,"24+ to 27",IF(E6396&lt;30.01,"27+ to 30","30+"))))))))))))</f>
        <v>0-</v>
      </c>
      <c r="H6396" s="7" t="str">
        <f>IF(F6396&lt;0,"0-",IF(F6396=0,"0",IF(F6396&lt;3.01,"0+ to 3",IF(F6396&lt;6.01,"3+ to 6",IF(F6396&lt;9.01,"6+ to 9",IF(F6396&lt;12.01,"9+ to 12",IF(F6396&lt;15.01,"12+ to 15",IF(F6396&lt;18.01,"15+ to 18",IF(F6396&lt;21.01,"18+ to 21",IF(F6396&lt;24.01,"21+ to 24",IF(F6396&lt;27.01,"24+ to 27",IF(F6396&lt;30.01,"27+ to 30","30+"))))))))))))</f>
        <v>6+ to 9</v>
      </c>
      <c r="I6396" t="str">
        <f>IF(G6396&lt;&gt;H6396,"DIFF","")</f>
        <v>DIFF</v>
      </c>
    </row>
    <row r="6397" spans="1:9">
      <c r="A6397" t="s">
        <v>102</v>
      </c>
      <c r="B6397" t="s">
        <v>159</v>
      </c>
      <c r="C6397" s="1">
        <v>116549680</v>
      </c>
      <c r="D6397" s="1">
        <v>9</v>
      </c>
      <c r="E6397" s="1">
        <v>-8</v>
      </c>
      <c r="F6397" s="1">
        <v>67</v>
      </c>
      <c r="G6397" s="7" t="str">
        <f>IF(E6397&lt;0,"0-",IF(E6397=0,"0",IF(E6397&lt;3.01,"0+ to 3",IF(E6397&lt;6.01,"3+ to 6",IF(E6397&lt;9.01,"6+ to 9",IF(E6397&lt;12.01,"9+ to 12",IF(E6397&lt;15.01,"12+ to 15",IF(E6397&lt;18.01,"15+ to 18",IF(E6397&lt;21.01,"18+ to 21",IF(E6397&lt;24.01,"21+ to 24",IF(E6397&lt;27.01,"24+ to 27",IF(E6397&lt;30.01,"27+ to 30","30+"))))))))))))</f>
        <v>0-</v>
      </c>
      <c r="H6397" s="7" t="str">
        <f>IF(F6397&lt;0,"0-",IF(F6397=0,"0",IF(F6397&lt;3.01,"0+ to 3",IF(F6397&lt;6.01,"3+ to 6",IF(F6397&lt;9.01,"6+ to 9",IF(F6397&lt;12.01,"9+ to 12",IF(F6397&lt;15.01,"12+ to 15",IF(F6397&lt;18.01,"15+ to 18",IF(F6397&lt;21.01,"18+ to 21",IF(F6397&lt;24.01,"21+ to 24",IF(F6397&lt;27.01,"24+ to 27",IF(F6397&lt;30.01,"27+ to 30","30+"))))))))))))</f>
        <v>30+</v>
      </c>
      <c r="I6397" t="str">
        <f>IF(G6397&lt;&gt;H6397,"DIFF","")</f>
        <v>DIFF</v>
      </c>
    </row>
    <row r="6398" spans="1:9">
      <c r="A6398" t="s">
        <v>102</v>
      </c>
      <c r="B6398" t="s">
        <v>159</v>
      </c>
      <c r="C6398" s="1">
        <v>116552410</v>
      </c>
      <c r="D6398" s="1">
        <v>6</v>
      </c>
      <c r="E6398" s="1">
        <v>-5</v>
      </c>
      <c r="F6398" s="1">
        <v>31</v>
      </c>
      <c r="G6398" s="7" t="str">
        <f>IF(E6398&lt;0,"0-",IF(E6398=0,"0",IF(E6398&lt;3.01,"0+ to 3",IF(E6398&lt;6.01,"3+ to 6",IF(E6398&lt;9.01,"6+ to 9",IF(E6398&lt;12.01,"9+ to 12",IF(E6398&lt;15.01,"12+ to 15",IF(E6398&lt;18.01,"15+ to 18",IF(E6398&lt;21.01,"18+ to 21",IF(E6398&lt;24.01,"21+ to 24",IF(E6398&lt;27.01,"24+ to 27",IF(E6398&lt;30.01,"27+ to 30","30+"))))))))))))</f>
        <v>0-</v>
      </c>
      <c r="H6398" s="7" t="str">
        <f>IF(F6398&lt;0,"0-",IF(F6398=0,"0",IF(F6398&lt;3.01,"0+ to 3",IF(F6398&lt;6.01,"3+ to 6",IF(F6398&lt;9.01,"6+ to 9",IF(F6398&lt;12.01,"9+ to 12",IF(F6398&lt;15.01,"12+ to 15",IF(F6398&lt;18.01,"15+ to 18",IF(F6398&lt;21.01,"18+ to 21",IF(F6398&lt;24.01,"21+ to 24",IF(F6398&lt;27.01,"24+ to 27",IF(F6398&lt;30.01,"27+ to 30","30+"))))))))))))</f>
        <v>30+</v>
      </c>
      <c r="I6398" t="str">
        <f>IF(G6398&lt;&gt;H6398,"DIFF","")</f>
        <v>DIFF</v>
      </c>
    </row>
    <row r="6399" spans="1:9">
      <c r="A6399" t="s">
        <v>102</v>
      </c>
      <c r="B6399" t="s">
        <v>159</v>
      </c>
      <c r="C6399" s="1">
        <v>116556918</v>
      </c>
      <c r="D6399" s="1">
        <v>3</v>
      </c>
      <c r="E6399" s="1">
        <v>-22</v>
      </c>
      <c r="F6399" s="1">
        <v>40</v>
      </c>
      <c r="G6399" s="7" t="str">
        <f>IF(E6399&lt;0,"0-",IF(E6399=0,"0",IF(E6399&lt;3.01,"0+ to 3",IF(E6399&lt;6.01,"3+ to 6",IF(E6399&lt;9.01,"6+ to 9",IF(E6399&lt;12.01,"9+ to 12",IF(E6399&lt;15.01,"12+ to 15",IF(E6399&lt;18.01,"15+ to 18",IF(E6399&lt;21.01,"18+ to 21",IF(E6399&lt;24.01,"21+ to 24",IF(E6399&lt;27.01,"24+ to 27",IF(E6399&lt;30.01,"27+ to 30","30+"))))))))))))</f>
        <v>0-</v>
      </c>
      <c r="H6399" s="7" t="str">
        <f>IF(F6399&lt;0,"0-",IF(F6399=0,"0",IF(F6399&lt;3.01,"0+ to 3",IF(F6399&lt;6.01,"3+ to 6",IF(F6399&lt;9.01,"6+ to 9",IF(F6399&lt;12.01,"9+ to 12",IF(F6399&lt;15.01,"12+ to 15",IF(F6399&lt;18.01,"15+ to 18",IF(F6399&lt;21.01,"18+ to 21",IF(F6399&lt;24.01,"21+ to 24",IF(F6399&lt;27.01,"24+ to 27",IF(F6399&lt;30.01,"27+ to 30","30+"))))))))))))</f>
        <v>30+</v>
      </c>
      <c r="I6399" t="str">
        <f>IF(G6399&lt;&gt;H6399,"DIFF","")</f>
        <v>DIFF</v>
      </c>
    </row>
    <row r="6400" spans="1:9">
      <c r="A6400" t="s">
        <v>102</v>
      </c>
      <c r="B6400" t="s">
        <v>159</v>
      </c>
      <c r="C6400" s="1">
        <v>116558362</v>
      </c>
      <c r="D6400" s="1">
        <v>2</v>
      </c>
      <c r="E6400" s="1">
        <v>-2</v>
      </c>
      <c r="F6400" s="1">
        <v>4</v>
      </c>
      <c r="G6400" s="7" t="str">
        <f>IF(E6400&lt;0,"0-",IF(E6400=0,"0",IF(E6400&lt;3.01,"0+ to 3",IF(E6400&lt;6.01,"3+ to 6",IF(E6400&lt;9.01,"6+ to 9",IF(E6400&lt;12.01,"9+ to 12",IF(E6400&lt;15.01,"12+ to 15",IF(E6400&lt;18.01,"15+ to 18",IF(E6400&lt;21.01,"18+ to 21",IF(E6400&lt;24.01,"21+ to 24",IF(E6400&lt;27.01,"24+ to 27",IF(E6400&lt;30.01,"27+ to 30","30+"))))))))))))</f>
        <v>0-</v>
      </c>
      <c r="H6400" s="7" t="str">
        <f>IF(F6400&lt;0,"0-",IF(F6400=0,"0",IF(F6400&lt;3.01,"0+ to 3",IF(F6400&lt;6.01,"3+ to 6",IF(F6400&lt;9.01,"6+ to 9",IF(F6400&lt;12.01,"9+ to 12",IF(F6400&lt;15.01,"12+ to 15",IF(F6400&lt;18.01,"15+ to 18",IF(F6400&lt;21.01,"18+ to 21",IF(F6400&lt;24.01,"21+ to 24",IF(F6400&lt;27.01,"24+ to 27",IF(F6400&lt;30.01,"27+ to 30","30+"))))))))))))</f>
        <v>3+ to 6</v>
      </c>
      <c r="I6400" t="str">
        <f>IF(G6400&lt;&gt;H6400,"DIFF","")</f>
        <v>DIFF</v>
      </c>
    </row>
    <row r="6401" spans="1:9">
      <c r="A6401" t="s">
        <v>103</v>
      </c>
      <c r="B6401" t="s">
        <v>159</v>
      </c>
      <c r="C6401" s="1">
        <v>116560600</v>
      </c>
      <c r="D6401" s="1">
        <v>7</v>
      </c>
      <c r="E6401" s="1">
        <v>0</v>
      </c>
      <c r="F6401" s="1">
        <v>0</v>
      </c>
      <c r="G6401" s="7" t="str">
        <f>IF(E6401&lt;0,"0-",IF(E6401=0,"0",IF(E6401&lt;3.01,"0+ to 3",IF(E6401&lt;6.01,"3+ to 6",IF(E6401&lt;9.01,"6+ to 9",IF(E6401&lt;12.01,"9+ to 12",IF(E6401&lt;15.01,"12+ to 15",IF(E6401&lt;18.01,"15+ to 18",IF(E6401&lt;21.01,"18+ to 21",IF(E6401&lt;24.01,"21+ to 24",IF(E6401&lt;27.01,"24+ to 27",IF(E6401&lt;30.01,"27+ to 30","30+"))))))))))))</f>
        <v>0</v>
      </c>
      <c r="H6401" s="7" t="str">
        <f>IF(F6401&lt;0,"0-",IF(F6401=0,"0",IF(F6401&lt;3.01,"0+ to 3",IF(F6401&lt;6.01,"3+ to 6",IF(F6401&lt;9.01,"6+ to 9",IF(F6401&lt;12.01,"9+ to 12",IF(F6401&lt;15.01,"12+ to 15",IF(F6401&lt;18.01,"15+ to 18",IF(F6401&lt;21.01,"18+ to 21",IF(F6401&lt;24.01,"21+ to 24",IF(F6401&lt;27.01,"24+ to 27",IF(F6401&lt;30.01,"27+ to 30","30+"))))))))))))</f>
        <v>0</v>
      </c>
      <c r="I6401" t="str">
        <f>IF(G6401&lt;&gt;H6401,"DIFF","")</f>
        <v/>
      </c>
    </row>
    <row r="6402" spans="1:9">
      <c r="A6402" t="s">
        <v>102</v>
      </c>
      <c r="B6402" t="s">
        <v>157</v>
      </c>
      <c r="C6402" s="1">
        <v>116620705</v>
      </c>
      <c r="D6402" s="1">
        <v>2</v>
      </c>
      <c r="E6402" s="1">
        <v>-36</v>
      </c>
      <c r="F6402" s="1">
        <v>26</v>
      </c>
      <c r="G6402" s="7" t="str">
        <f>IF(E6402&lt;0,"0-",IF(E6402=0,"0",IF(E6402&lt;3.01,"0+ to 3",IF(E6402&lt;6.01,"3+ to 6",IF(E6402&lt;9.01,"6+ to 9",IF(E6402&lt;12.01,"9+ to 12",IF(E6402&lt;15.01,"12+ to 15",IF(E6402&lt;18.01,"15+ to 18",IF(E6402&lt;21.01,"18+ to 21",IF(E6402&lt;24.01,"21+ to 24",IF(E6402&lt;27.01,"24+ to 27",IF(E6402&lt;30.01,"27+ to 30","30+"))))))))))))</f>
        <v>0-</v>
      </c>
      <c r="H6402" s="7" t="str">
        <f>IF(F6402&lt;0,"0-",IF(F6402=0,"0",IF(F6402&lt;3.01,"0+ to 3",IF(F6402&lt;6.01,"3+ to 6",IF(F6402&lt;9.01,"6+ to 9",IF(F6402&lt;12.01,"9+ to 12",IF(F6402&lt;15.01,"12+ to 15",IF(F6402&lt;18.01,"15+ to 18",IF(F6402&lt;21.01,"18+ to 21",IF(F6402&lt;24.01,"21+ to 24",IF(F6402&lt;27.01,"24+ to 27",IF(F6402&lt;30.01,"27+ to 30","30+"))))))))))))</f>
        <v>24+ to 27</v>
      </c>
      <c r="I6402" t="str">
        <f>IF(G6402&lt;&gt;H6402,"DIFF","")</f>
        <v>DIFF</v>
      </c>
    </row>
    <row r="6403" spans="1:9">
      <c r="A6403" t="s">
        <v>102</v>
      </c>
      <c r="B6403" t="s">
        <v>157</v>
      </c>
      <c r="C6403" s="1">
        <v>116620761</v>
      </c>
      <c r="D6403" s="1">
        <v>3</v>
      </c>
      <c r="E6403" s="1">
        <v>0</v>
      </c>
      <c r="F6403" s="1">
        <v>761</v>
      </c>
      <c r="G6403" s="7" t="str">
        <f>IF(E6403&lt;0,"0-",IF(E6403=0,"0",IF(E6403&lt;3.01,"0+ to 3",IF(E6403&lt;6.01,"3+ to 6",IF(E6403&lt;9.01,"6+ to 9",IF(E6403&lt;12.01,"9+ to 12",IF(E6403&lt;15.01,"12+ to 15",IF(E6403&lt;18.01,"15+ to 18",IF(E6403&lt;21.01,"18+ to 21",IF(E6403&lt;24.01,"21+ to 24",IF(E6403&lt;27.01,"24+ to 27",IF(E6403&lt;30.01,"27+ to 30","30+"))))))))))))</f>
        <v>0</v>
      </c>
      <c r="H6403" s="7" t="str">
        <f>IF(F6403&lt;0,"0-",IF(F6403=0,"0",IF(F6403&lt;3.01,"0+ to 3",IF(F6403&lt;6.01,"3+ to 6",IF(F6403&lt;9.01,"6+ to 9",IF(F6403&lt;12.01,"9+ to 12",IF(F6403&lt;15.01,"12+ to 15",IF(F6403&lt;18.01,"15+ to 18",IF(F6403&lt;21.01,"18+ to 21",IF(F6403&lt;24.01,"21+ to 24",IF(F6403&lt;27.01,"24+ to 27",IF(F6403&lt;30.01,"27+ to 30","30+"))))))))))))</f>
        <v>30+</v>
      </c>
      <c r="I6403" t="str">
        <f>IF(G6403&lt;&gt;H6403,"DIFF","")</f>
        <v>DIFF</v>
      </c>
    </row>
    <row r="6404" spans="1:9">
      <c r="A6404" t="s">
        <v>102</v>
      </c>
      <c r="B6404" t="s">
        <v>157</v>
      </c>
      <c r="C6404" s="1">
        <v>116629277</v>
      </c>
      <c r="D6404" s="1">
        <v>2</v>
      </c>
      <c r="E6404" s="1">
        <v>-7</v>
      </c>
      <c r="F6404" s="1">
        <v>12</v>
      </c>
      <c r="G6404" s="7" t="str">
        <f>IF(E6404&lt;0,"0-",IF(E6404=0,"0",IF(E6404&lt;3.01,"0+ to 3",IF(E6404&lt;6.01,"3+ to 6",IF(E6404&lt;9.01,"6+ to 9",IF(E6404&lt;12.01,"9+ to 12",IF(E6404&lt;15.01,"12+ to 15",IF(E6404&lt;18.01,"15+ to 18",IF(E6404&lt;21.01,"18+ to 21",IF(E6404&lt;24.01,"21+ to 24",IF(E6404&lt;27.01,"24+ to 27",IF(E6404&lt;30.01,"27+ to 30","30+"))))))))))))</f>
        <v>0-</v>
      </c>
      <c r="H6404" s="7" t="str">
        <f>IF(F6404&lt;0,"0-",IF(F6404=0,"0",IF(F6404&lt;3.01,"0+ to 3",IF(F6404&lt;6.01,"3+ to 6",IF(F6404&lt;9.01,"6+ to 9",IF(F6404&lt;12.01,"9+ to 12",IF(F6404&lt;15.01,"12+ to 15",IF(F6404&lt;18.01,"15+ to 18",IF(F6404&lt;21.01,"18+ to 21",IF(F6404&lt;24.01,"21+ to 24",IF(F6404&lt;27.01,"24+ to 27",IF(F6404&lt;30.01,"27+ to 30","30+"))))))))))))</f>
        <v>9+ to 12</v>
      </c>
      <c r="I6404" t="str">
        <f>IF(G6404&lt;&gt;H6404,"DIFF","")</f>
        <v>DIFF</v>
      </c>
    </row>
    <row r="6405" spans="1:9">
      <c r="A6405" t="s">
        <v>102</v>
      </c>
      <c r="B6405" t="s">
        <v>157</v>
      </c>
      <c r="C6405" s="1">
        <v>116630259</v>
      </c>
      <c r="D6405" s="1">
        <v>2</v>
      </c>
      <c r="E6405" s="1">
        <v>0</v>
      </c>
      <c r="F6405" s="1">
        <v>0</v>
      </c>
      <c r="G6405" s="7" t="str">
        <f>IF(E6405&lt;0,"0-",IF(E6405=0,"0",IF(E6405&lt;3.01,"0+ to 3",IF(E6405&lt;6.01,"3+ to 6",IF(E6405&lt;9.01,"6+ to 9",IF(E6405&lt;12.01,"9+ to 12",IF(E6405&lt;15.01,"12+ to 15",IF(E6405&lt;18.01,"15+ to 18",IF(E6405&lt;21.01,"18+ to 21",IF(E6405&lt;24.01,"21+ to 24",IF(E6405&lt;27.01,"24+ to 27",IF(E6405&lt;30.01,"27+ to 30","30+"))))))))))))</f>
        <v>0</v>
      </c>
      <c r="H6405" s="7" t="str">
        <f>IF(F6405&lt;0,"0-",IF(F6405=0,"0",IF(F6405&lt;3.01,"0+ to 3",IF(F6405&lt;6.01,"3+ to 6",IF(F6405&lt;9.01,"6+ to 9",IF(F6405&lt;12.01,"9+ to 12",IF(F6405&lt;15.01,"12+ to 15",IF(F6405&lt;18.01,"15+ to 18",IF(F6405&lt;21.01,"18+ to 21",IF(F6405&lt;24.01,"21+ to 24",IF(F6405&lt;27.01,"24+ to 27",IF(F6405&lt;30.01,"27+ to 30","30+"))))))))))))</f>
        <v>0</v>
      </c>
      <c r="I6405" t="str">
        <f>IF(G6405&lt;&gt;H6405,"DIFF","")</f>
        <v/>
      </c>
    </row>
    <row r="6406" spans="1:9">
      <c r="A6406" t="s">
        <v>102</v>
      </c>
      <c r="B6406" t="s">
        <v>157</v>
      </c>
      <c r="C6406" s="1">
        <v>116630703</v>
      </c>
      <c r="D6406" s="1">
        <v>3</v>
      </c>
      <c r="E6406" s="1">
        <v>-5</v>
      </c>
      <c r="F6406" s="1">
        <v>14</v>
      </c>
      <c r="G6406" s="7" t="str">
        <f>IF(E6406&lt;0,"0-",IF(E6406=0,"0",IF(E6406&lt;3.01,"0+ to 3",IF(E6406&lt;6.01,"3+ to 6",IF(E6406&lt;9.01,"6+ to 9",IF(E6406&lt;12.01,"9+ to 12",IF(E6406&lt;15.01,"12+ to 15",IF(E6406&lt;18.01,"15+ to 18",IF(E6406&lt;21.01,"18+ to 21",IF(E6406&lt;24.01,"21+ to 24",IF(E6406&lt;27.01,"24+ to 27",IF(E6406&lt;30.01,"27+ to 30","30+"))))))))))))</f>
        <v>0-</v>
      </c>
      <c r="H6406" s="7" t="str">
        <f>IF(F6406&lt;0,"0-",IF(F6406=0,"0",IF(F6406&lt;3.01,"0+ to 3",IF(F6406&lt;6.01,"3+ to 6",IF(F6406&lt;9.01,"6+ to 9",IF(F6406&lt;12.01,"9+ to 12",IF(F6406&lt;15.01,"12+ to 15",IF(F6406&lt;18.01,"15+ to 18",IF(F6406&lt;21.01,"18+ to 21",IF(F6406&lt;24.01,"21+ to 24",IF(F6406&lt;27.01,"24+ to 27",IF(F6406&lt;30.01,"27+ to 30","30+"))))))))))))</f>
        <v>12+ to 15</v>
      </c>
      <c r="I6406" t="str">
        <f>IF(G6406&lt;&gt;H6406,"DIFF","")</f>
        <v>DIFF</v>
      </c>
    </row>
    <row r="6407" spans="1:9">
      <c r="A6407" t="s">
        <v>103</v>
      </c>
      <c r="B6407" t="s">
        <v>157</v>
      </c>
      <c r="C6407" s="1">
        <v>116631716</v>
      </c>
      <c r="D6407" s="1">
        <v>2</v>
      </c>
      <c r="E6407" s="1">
        <v>-8</v>
      </c>
      <c r="F6407" s="1">
        <v>22</v>
      </c>
      <c r="G6407" s="7" t="str">
        <f>IF(E6407&lt;0,"0-",IF(E6407=0,"0",IF(E6407&lt;3.01,"0+ to 3",IF(E6407&lt;6.01,"3+ to 6",IF(E6407&lt;9.01,"6+ to 9",IF(E6407&lt;12.01,"9+ to 12",IF(E6407&lt;15.01,"12+ to 15",IF(E6407&lt;18.01,"15+ to 18",IF(E6407&lt;21.01,"18+ to 21",IF(E6407&lt;24.01,"21+ to 24",IF(E6407&lt;27.01,"24+ to 27",IF(E6407&lt;30.01,"27+ to 30","30+"))))))))))))</f>
        <v>0-</v>
      </c>
      <c r="H6407" s="7" t="str">
        <f>IF(F6407&lt;0,"0-",IF(F6407=0,"0",IF(F6407&lt;3.01,"0+ to 3",IF(F6407&lt;6.01,"3+ to 6",IF(F6407&lt;9.01,"6+ to 9",IF(F6407&lt;12.01,"9+ to 12",IF(F6407&lt;15.01,"12+ to 15",IF(F6407&lt;18.01,"15+ to 18",IF(F6407&lt;21.01,"18+ to 21",IF(F6407&lt;24.01,"21+ to 24",IF(F6407&lt;27.01,"24+ to 27",IF(F6407&lt;30.01,"27+ to 30","30+"))))))))))))</f>
        <v>21+ to 24</v>
      </c>
      <c r="I6407" t="str">
        <f>IF(G6407&lt;&gt;H6407,"DIFF","")</f>
        <v>DIFF</v>
      </c>
    </row>
    <row r="6408" spans="1:9">
      <c r="A6408" t="s">
        <v>102</v>
      </c>
      <c r="B6408" t="s">
        <v>157</v>
      </c>
      <c r="C6408" s="1">
        <v>116634851</v>
      </c>
      <c r="D6408" s="1">
        <v>10</v>
      </c>
      <c r="E6408" s="1">
        <v>0</v>
      </c>
      <c r="F6408" s="1">
        <v>0</v>
      </c>
      <c r="G6408" s="7" t="str">
        <f>IF(E6408&lt;0,"0-",IF(E6408=0,"0",IF(E6408&lt;3.01,"0+ to 3",IF(E6408&lt;6.01,"3+ to 6",IF(E6408&lt;9.01,"6+ to 9",IF(E6408&lt;12.01,"9+ to 12",IF(E6408&lt;15.01,"12+ to 15",IF(E6408&lt;18.01,"15+ to 18",IF(E6408&lt;21.01,"18+ to 21",IF(E6408&lt;24.01,"21+ to 24",IF(E6408&lt;27.01,"24+ to 27",IF(E6408&lt;30.01,"27+ to 30","30+"))))))))))))</f>
        <v>0</v>
      </c>
      <c r="H6408" s="7" t="str">
        <f>IF(F6408&lt;0,"0-",IF(F6408=0,"0",IF(F6408&lt;3.01,"0+ to 3",IF(F6408&lt;6.01,"3+ to 6",IF(F6408&lt;9.01,"6+ to 9",IF(F6408&lt;12.01,"9+ to 12",IF(F6408&lt;15.01,"12+ to 15",IF(F6408&lt;18.01,"15+ to 18",IF(F6408&lt;21.01,"18+ to 21",IF(F6408&lt;24.01,"21+ to 24",IF(F6408&lt;27.01,"24+ to 27",IF(F6408&lt;30.01,"27+ to 30","30+"))))))))))))</f>
        <v>0</v>
      </c>
      <c r="I6408" t="str">
        <f>IF(G6408&lt;&gt;H6408,"DIFF","")</f>
        <v/>
      </c>
    </row>
    <row r="6409" spans="1:9">
      <c r="A6409" t="s">
        <v>102</v>
      </c>
      <c r="B6409" t="s">
        <v>157</v>
      </c>
      <c r="C6409" s="1">
        <v>116635078</v>
      </c>
      <c r="D6409" s="1">
        <v>2</v>
      </c>
      <c r="E6409" s="1">
        <v>-1</v>
      </c>
      <c r="F6409" s="1">
        <v>13</v>
      </c>
      <c r="G6409" s="7" t="str">
        <f>IF(E6409&lt;0,"0-",IF(E6409=0,"0",IF(E6409&lt;3.01,"0+ to 3",IF(E6409&lt;6.01,"3+ to 6",IF(E6409&lt;9.01,"6+ to 9",IF(E6409&lt;12.01,"9+ to 12",IF(E6409&lt;15.01,"12+ to 15",IF(E6409&lt;18.01,"15+ to 18",IF(E6409&lt;21.01,"18+ to 21",IF(E6409&lt;24.01,"21+ to 24",IF(E6409&lt;27.01,"24+ to 27",IF(E6409&lt;30.01,"27+ to 30","30+"))))))))))))</f>
        <v>0-</v>
      </c>
      <c r="H6409" s="7" t="str">
        <f>IF(F6409&lt;0,"0-",IF(F6409=0,"0",IF(F6409&lt;3.01,"0+ to 3",IF(F6409&lt;6.01,"3+ to 6",IF(F6409&lt;9.01,"6+ to 9",IF(F6409&lt;12.01,"9+ to 12",IF(F6409&lt;15.01,"12+ to 15",IF(F6409&lt;18.01,"15+ to 18",IF(F6409&lt;21.01,"18+ to 21",IF(F6409&lt;24.01,"21+ to 24",IF(F6409&lt;27.01,"24+ to 27",IF(F6409&lt;30.01,"27+ to 30","30+"))))))))))))</f>
        <v>12+ to 15</v>
      </c>
      <c r="I6409" t="str">
        <f>IF(G6409&lt;&gt;H6409,"DIFF","")</f>
        <v>DIFF</v>
      </c>
    </row>
    <row r="6410" spans="1:9">
      <c r="A6410" t="s">
        <v>102</v>
      </c>
      <c r="B6410" t="s">
        <v>157</v>
      </c>
      <c r="C6410" s="1">
        <v>116635663</v>
      </c>
      <c r="D6410" s="1">
        <v>4</v>
      </c>
      <c r="E6410" s="1">
        <v>-3</v>
      </c>
      <c r="F6410" s="1">
        <v>1</v>
      </c>
      <c r="G6410" s="7" t="str">
        <f>IF(E6410&lt;0,"0-",IF(E6410=0,"0",IF(E6410&lt;3.01,"0+ to 3",IF(E6410&lt;6.01,"3+ to 6",IF(E6410&lt;9.01,"6+ to 9",IF(E6410&lt;12.01,"9+ to 12",IF(E6410&lt;15.01,"12+ to 15",IF(E6410&lt;18.01,"15+ to 18",IF(E6410&lt;21.01,"18+ to 21",IF(E6410&lt;24.01,"21+ to 24",IF(E6410&lt;27.01,"24+ to 27",IF(E6410&lt;30.01,"27+ to 30","30+"))))))))))))</f>
        <v>0-</v>
      </c>
      <c r="H6410" s="7" t="str">
        <f>IF(F6410&lt;0,"0-",IF(F6410=0,"0",IF(F6410&lt;3.01,"0+ to 3",IF(F6410&lt;6.01,"3+ to 6",IF(F6410&lt;9.01,"6+ to 9",IF(F6410&lt;12.01,"9+ to 12",IF(F6410&lt;15.01,"12+ to 15",IF(F6410&lt;18.01,"15+ to 18",IF(F6410&lt;21.01,"18+ to 21",IF(F6410&lt;24.01,"21+ to 24",IF(F6410&lt;27.01,"24+ to 27",IF(F6410&lt;30.01,"27+ to 30","30+"))))))))))))</f>
        <v>0+ to 3</v>
      </c>
      <c r="I6410" t="str">
        <f>IF(G6410&lt;&gt;H6410,"DIFF","")</f>
        <v>DIFF</v>
      </c>
    </row>
    <row r="6411" spans="1:9">
      <c r="A6411" t="s">
        <v>102</v>
      </c>
      <c r="B6411" t="s">
        <v>157</v>
      </c>
      <c r="C6411" s="1">
        <v>116636262</v>
      </c>
      <c r="D6411" s="1">
        <v>8</v>
      </c>
      <c r="E6411" s="1">
        <v>-7</v>
      </c>
      <c r="F6411" s="1">
        <v>66</v>
      </c>
      <c r="G6411" s="7" t="str">
        <f>IF(E6411&lt;0,"0-",IF(E6411=0,"0",IF(E6411&lt;3.01,"0+ to 3",IF(E6411&lt;6.01,"3+ to 6",IF(E6411&lt;9.01,"6+ to 9",IF(E6411&lt;12.01,"9+ to 12",IF(E6411&lt;15.01,"12+ to 15",IF(E6411&lt;18.01,"15+ to 18",IF(E6411&lt;21.01,"18+ to 21",IF(E6411&lt;24.01,"21+ to 24",IF(E6411&lt;27.01,"24+ to 27",IF(E6411&lt;30.01,"27+ to 30","30+"))))))))))))</f>
        <v>0-</v>
      </c>
      <c r="H6411" s="7" t="str">
        <f>IF(F6411&lt;0,"0-",IF(F6411=0,"0",IF(F6411&lt;3.01,"0+ to 3",IF(F6411&lt;6.01,"3+ to 6",IF(F6411&lt;9.01,"6+ to 9",IF(F6411&lt;12.01,"9+ to 12",IF(F6411&lt;15.01,"12+ to 15",IF(F6411&lt;18.01,"15+ to 18",IF(F6411&lt;21.01,"18+ to 21",IF(F6411&lt;24.01,"21+ to 24",IF(F6411&lt;27.01,"24+ to 27",IF(F6411&lt;30.01,"27+ to 30","30+"))))))))))))</f>
        <v>30+</v>
      </c>
      <c r="I6411" t="str">
        <f>IF(G6411&lt;&gt;H6411,"DIFF","")</f>
        <v>DIFF</v>
      </c>
    </row>
    <row r="6412" spans="1:9">
      <c r="A6412" t="s">
        <v>102</v>
      </c>
      <c r="B6412" t="s">
        <v>157</v>
      </c>
      <c r="C6412" s="1">
        <v>116636341</v>
      </c>
      <c r="D6412" s="1">
        <v>6</v>
      </c>
      <c r="E6412" s="1">
        <v>0</v>
      </c>
      <c r="F6412" s="1">
        <v>0</v>
      </c>
      <c r="G6412" s="7" t="str">
        <f>IF(E6412&lt;0,"0-",IF(E6412=0,"0",IF(E6412&lt;3.01,"0+ to 3",IF(E6412&lt;6.01,"3+ to 6",IF(E6412&lt;9.01,"6+ to 9",IF(E6412&lt;12.01,"9+ to 12",IF(E6412&lt;15.01,"12+ to 15",IF(E6412&lt;18.01,"15+ to 18",IF(E6412&lt;21.01,"18+ to 21",IF(E6412&lt;24.01,"21+ to 24",IF(E6412&lt;27.01,"24+ to 27",IF(E6412&lt;30.01,"27+ to 30","30+"))))))))))))</f>
        <v>0</v>
      </c>
      <c r="H6412" s="7" t="str">
        <f>IF(F6412&lt;0,"0-",IF(F6412=0,"0",IF(F6412&lt;3.01,"0+ to 3",IF(F6412&lt;6.01,"3+ to 6",IF(F6412&lt;9.01,"6+ to 9",IF(F6412&lt;12.01,"9+ to 12",IF(F6412&lt;15.01,"12+ to 15",IF(F6412&lt;18.01,"15+ to 18",IF(F6412&lt;21.01,"18+ to 21",IF(F6412&lt;24.01,"21+ to 24",IF(F6412&lt;27.01,"24+ to 27",IF(F6412&lt;30.01,"27+ to 30","30+"))))))))))))</f>
        <v>0</v>
      </c>
      <c r="I6412" t="str">
        <f>IF(G6412&lt;&gt;H6412,"DIFF","")</f>
        <v/>
      </c>
    </row>
    <row r="6413" spans="1:9">
      <c r="A6413" t="s">
        <v>102</v>
      </c>
      <c r="B6413" t="s">
        <v>157</v>
      </c>
      <c r="C6413" s="1">
        <v>116639260</v>
      </c>
      <c r="D6413" s="1">
        <v>10</v>
      </c>
      <c r="E6413" s="1">
        <v>-8</v>
      </c>
      <c r="F6413" s="1">
        <v>-7</v>
      </c>
      <c r="G6413" s="7" t="str">
        <f>IF(E6413&lt;0,"0-",IF(E6413=0,"0",IF(E6413&lt;3.01,"0+ to 3",IF(E6413&lt;6.01,"3+ to 6",IF(E6413&lt;9.01,"6+ to 9",IF(E6413&lt;12.01,"9+ to 12",IF(E6413&lt;15.01,"12+ to 15",IF(E6413&lt;18.01,"15+ to 18",IF(E6413&lt;21.01,"18+ to 21",IF(E6413&lt;24.01,"21+ to 24",IF(E6413&lt;27.01,"24+ to 27",IF(E6413&lt;30.01,"27+ to 30","30+"))))))))))))</f>
        <v>0-</v>
      </c>
      <c r="H6413" s="7" t="str">
        <f>IF(F6413&lt;0,"0-",IF(F6413=0,"0",IF(F6413&lt;3.01,"0+ to 3",IF(F6413&lt;6.01,"3+ to 6",IF(F6413&lt;9.01,"6+ to 9",IF(F6413&lt;12.01,"9+ to 12",IF(F6413&lt;15.01,"12+ to 15",IF(F6413&lt;18.01,"15+ to 18",IF(F6413&lt;21.01,"18+ to 21",IF(F6413&lt;24.01,"21+ to 24",IF(F6413&lt;27.01,"24+ to 27",IF(F6413&lt;30.01,"27+ to 30","30+"))))))))))))</f>
        <v>0-</v>
      </c>
      <c r="I6413" t="str">
        <f>IF(G6413&lt;&gt;H6413,"DIFF","")</f>
        <v/>
      </c>
    </row>
    <row r="6414" spans="1:9">
      <c r="A6414" t="s">
        <v>102</v>
      </c>
      <c r="B6414" t="s">
        <v>157</v>
      </c>
      <c r="C6414" s="1">
        <v>116641155</v>
      </c>
      <c r="D6414" s="1">
        <v>10</v>
      </c>
      <c r="E6414" s="1">
        <v>0</v>
      </c>
      <c r="F6414" s="1">
        <v>0</v>
      </c>
      <c r="G6414" s="7" t="str">
        <f>IF(E6414&lt;0,"0-",IF(E6414=0,"0",IF(E6414&lt;3.01,"0+ to 3",IF(E6414&lt;6.01,"3+ to 6",IF(E6414&lt;9.01,"6+ to 9",IF(E6414&lt;12.01,"9+ to 12",IF(E6414&lt;15.01,"12+ to 15",IF(E6414&lt;18.01,"15+ to 18",IF(E6414&lt;21.01,"18+ to 21",IF(E6414&lt;24.01,"21+ to 24",IF(E6414&lt;27.01,"24+ to 27",IF(E6414&lt;30.01,"27+ to 30","30+"))))))))))))</f>
        <v>0</v>
      </c>
      <c r="H6414" s="7" t="str">
        <f>IF(F6414&lt;0,"0-",IF(F6414=0,"0",IF(F6414&lt;3.01,"0+ to 3",IF(F6414&lt;6.01,"3+ to 6",IF(F6414&lt;9.01,"6+ to 9",IF(F6414&lt;12.01,"9+ to 12",IF(F6414&lt;15.01,"12+ to 15",IF(F6414&lt;18.01,"15+ to 18",IF(F6414&lt;21.01,"18+ to 21",IF(F6414&lt;24.01,"21+ to 24",IF(F6414&lt;27.01,"24+ to 27",IF(F6414&lt;30.01,"27+ to 30","30+"))))))))))))</f>
        <v>0</v>
      </c>
      <c r="I6414" t="str">
        <f>IF(G6414&lt;&gt;H6414,"DIFF","")</f>
        <v/>
      </c>
    </row>
    <row r="6415" spans="1:9">
      <c r="A6415" t="s">
        <v>102</v>
      </c>
      <c r="B6415" t="s">
        <v>157</v>
      </c>
      <c r="C6415" s="1">
        <v>116643757</v>
      </c>
      <c r="D6415" s="1">
        <v>3</v>
      </c>
      <c r="E6415" s="1">
        <v>-9</v>
      </c>
      <c r="F6415" s="1">
        <v>17</v>
      </c>
      <c r="G6415" s="7" t="str">
        <f>IF(E6415&lt;0,"0-",IF(E6415=0,"0",IF(E6415&lt;3.01,"0+ to 3",IF(E6415&lt;6.01,"3+ to 6",IF(E6415&lt;9.01,"6+ to 9",IF(E6415&lt;12.01,"9+ to 12",IF(E6415&lt;15.01,"12+ to 15",IF(E6415&lt;18.01,"15+ to 18",IF(E6415&lt;21.01,"18+ to 21",IF(E6415&lt;24.01,"21+ to 24",IF(E6415&lt;27.01,"24+ to 27",IF(E6415&lt;30.01,"27+ to 30","30+"))))))))))))</f>
        <v>0-</v>
      </c>
      <c r="H6415" s="7" t="str">
        <f>IF(F6415&lt;0,"0-",IF(F6415=0,"0",IF(F6415&lt;3.01,"0+ to 3",IF(F6415&lt;6.01,"3+ to 6",IF(F6415&lt;9.01,"6+ to 9",IF(F6415&lt;12.01,"9+ to 12",IF(F6415&lt;15.01,"12+ to 15",IF(F6415&lt;18.01,"15+ to 18",IF(F6415&lt;21.01,"18+ to 21",IF(F6415&lt;24.01,"21+ to 24",IF(F6415&lt;27.01,"24+ to 27",IF(F6415&lt;30.01,"27+ to 30","30+"))))))))))))</f>
        <v>15+ to 18</v>
      </c>
      <c r="I6415" t="str">
        <f>IF(G6415&lt;&gt;H6415,"DIFF","")</f>
        <v>DIFF</v>
      </c>
    </row>
    <row r="6416" spans="1:9">
      <c r="A6416" t="s">
        <v>102</v>
      </c>
      <c r="B6416" t="s">
        <v>156</v>
      </c>
      <c r="C6416" s="1">
        <v>116673555</v>
      </c>
      <c r="D6416" s="1">
        <v>10</v>
      </c>
      <c r="E6416" s="1">
        <v>0</v>
      </c>
      <c r="F6416" s="1">
        <v>0</v>
      </c>
      <c r="G6416" s="7" t="str">
        <f>IF(E6416&lt;0,"0-",IF(E6416=0,"0",IF(E6416&lt;3.01,"0+ to 3",IF(E6416&lt;6.01,"3+ to 6",IF(E6416&lt;9.01,"6+ to 9",IF(E6416&lt;12.01,"9+ to 12",IF(E6416&lt;15.01,"12+ to 15",IF(E6416&lt;18.01,"15+ to 18",IF(E6416&lt;21.01,"18+ to 21",IF(E6416&lt;24.01,"21+ to 24",IF(E6416&lt;27.01,"24+ to 27",IF(E6416&lt;30.01,"27+ to 30","30+"))))))))))))</f>
        <v>0</v>
      </c>
      <c r="H6416" s="7" t="str">
        <f>IF(F6416&lt;0,"0-",IF(F6416=0,"0",IF(F6416&lt;3.01,"0+ to 3",IF(F6416&lt;6.01,"3+ to 6",IF(F6416&lt;9.01,"6+ to 9",IF(F6416&lt;12.01,"9+ to 12",IF(F6416&lt;15.01,"12+ to 15",IF(F6416&lt;18.01,"15+ to 18",IF(F6416&lt;21.01,"18+ to 21",IF(F6416&lt;24.01,"21+ to 24",IF(F6416&lt;27.01,"24+ to 27",IF(F6416&lt;30.01,"27+ to 30","30+"))))))))))))</f>
        <v>0</v>
      </c>
      <c r="I6416" t="str">
        <f>IF(G6416&lt;&gt;H6416,"DIFF","")</f>
        <v/>
      </c>
    </row>
    <row r="6417" spans="1:9">
      <c r="A6417" t="s">
        <v>102</v>
      </c>
      <c r="B6417" t="s">
        <v>156</v>
      </c>
      <c r="C6417" s="1">
        <v>116678888</v>
      </c>
      <c r="D6417" s="1">
        <v>2</v>
      </c>
      <c r="E6417" s="1">
        <v>-9</v>
      </c>
      <c r="F6417" s="1">
        <v>16</v>
      </c>
      <c r="G6417" s="7" t="str">
        <f>IF(E6417&lt;0,"0-",IF(E6417=0,"0",IF(E6417&lt;3.01,"0+ to 3",IF(E6417&lt;6.01,"3+ to 6",IF(E6417&lt;9.01,"6+ to 9",IF(E6417&lt;12.01,"9+ to 12",IF(E6417&lt;15.01,"12+ to 15",IF(E6417&lt;18.01,"15+ to 18",IF(E6417&lt;21.01,"18+ to 21",IF(E6417&lt;24.01,"21+ to 24",IF(E6417&lt;27.01,"24+ to 27",IF(E6417&lt;30.01,"27+ to 30","30+"))))))))))))</f>
        <v>0-</v>
      </c>
      <c r="H6417" s="7" t="str">
        <f>IF(F6417&lt;0,"0-",IF(F6417=0,"0",IF(F6417&lt;3.01,"0+ to 3",IF(F6417&lt;6.01,"3+ to 6",IF(F6417&lt;9.01,"6+ to 9",IF(F6417&lt;12.01,"9+ to 12",IF(F6417&lt;15.01,"12+ to 15",IF(F6417&lt;18.01,"15+ to 18",IF(F6417&lt;21.01,"18+ to 21",IF(F6417&lt;24.01,"21+ to 24",IF(F6417&lt;27.01,"24+ to 27",IF(F6417&lt;30.01,"27+ to 30","30+"))))))))))))</f>
        <v>15+ to 18</v>
      </c>
      <c r="I6417" t="str">
        <f>IF(G6417&lt;&gt;H6417,"DIFF","")</f>
        <v>DIFF</v>
      </c>
    </row>
    <row r="6418" spans="1:9">
      <c r="A6418" t="s">
        <v>102</v>
      </c>
      <c r="B6418" t="s">
        <v>156</v>
      </c>
      <c r="C6418" s="1">
        <v>116679012</v>
      </c>
      <c r="D6418" s="1">
        <v>4</v>
      </c>
      <c r="E6418" s="1">
        <v>-4</v>
      </c>
      <c r="F6418" s="1">
        <v>12</v>
      </c>
      <c r="G6418" s="7" t="str">
        <f>IF(E6418&lt;0,"0-",IF(E6418=0,"0",IF(E6418&lt;3.01,"0+ to 3",IF(E6418&lt;6.01,"3+ to 6",IF(E6418&lt;9.01,"6+ to 9",IF(E6418&lt;12.01,"9+ to 12",IF(E6418&lt;15.01,"12+ to 15",IF(E6418&lt;18.01,"15+ to 18",IF(E6418&lt;21.01,"18+ to 21",IF(E6418&lt;24.01,"21+ to 24",IF(E6418&lt;27.01,"24+ to 27",IF(E6418&lt;30.01,"27+ to 30","30+"))))))))))))</f>
        <v>0-</v>
      </c>
      <c r="H6418" s="7" t="str">
        <f>IF(F6418&lt;0,"0-",IF(F6418=0,"0",IF(F6418&lt;3.01,"0+ to 3",IF(F6418&lt;6.01,"3+ to 6",IF(F6418&lt;9.01,"6+ to 9",IF(F6418&lt;12.01,"9+ to 12",IF(F6418&lt;15.01,"12+ to 15",IF(F6418&lt;18.01,"15+ to 18",IF(F6418&lt;21.01,"18+ to 21",IF(F6418&lt;24.01,"21+ to 24",IF(F6418&lt;27.01,"24+ to 27",IF(F6418&lt;30.01,"27+ to 30","30+"))))))))))))</f>
        <v>9+ to 12</v>
      </c>
      <c r="I6418" t="str">
        <f>IF(G6418&lt;&gt;H6418,"DIFF","")</f>
        <v>DIFF</v>
      </c>
    </row>
    <row r="6419" spans="1:9">
      <c r="A6419" t="s">
        <v>102</v>
      </c>
      <c r="B6419" t="s">
        <v>156</v>
      </c>
      <c r="C6419" s="1">
        <v>116679711</v>
      </c>
      <c r="D6419" s="1">
        <v>2</v>
      </c>
      <c r="E6419" s="1">
        <v>-1</v>
      </c>
      <c r="F6419" s="1">
        <v>2</v>
      </c>
      <c r="G6419" s="7" t="str">
        <f>IF(E6419&lt;0,"0-",IF(E6419=0,"0",IF(E6419&lt;3.01,"0+ to 3",IF(E6419&lt;6.01,"3+ to 6",IF(E6419&lt;9.01,"6+ to 9",IF(E6419&lt;12.01,"9+ to 12",IF(E6419&lt;15.01,"12+ to 15",IF(E6419&lt;18.01,"15+ to 18",IF(E6419&lt;21.01,"18+ to 21",IF(E6419&lt;24.01,"21+ to 24",IF(E6419&lt;27.01,"24+ to 27",IF(E6419&lt;30.01,"27+ to 30","30+"))))))))))))</f>
        <v>0-</v>
      </c>
      <c r="H6419" s="7" t="str">
        <f>IF(F6419&lt;0,"0-",IF(F6419=0,"0",IF(F6419&lt;3.01,"0+ to 3",IF(F6419&lt;6.01,"3+ to 6",IF(F6419&lt;9.01,"6+ to 9",IF(F6419&lt;12.01,"9+ to 12",IF(F6419&lt;15.01,"12+ to 15",IF(F6419&lt;18.01,"15+ to 18",IF(F6419&lt;21.01,"18+ to 21",IF(F6419&lt;24.01,"21+ to 24",IF(F6419&lt;27.01,"24+ to 27",IF(F6419&lt;30.01,"27+ to 30","30+"))))))))))))</f>
        <v>0+ to 3</v>
      </c>
      <c r="I6419" t="str">
        <f>IF(G6419&lt;&gt;H6419,"DIFF","")</f>
        <v>DIFF</v>
      </c>
    </row>
    <row r="6420" spans="1:9">
      <c r="A6420" t="s">
        <v>102</v>
      </c>
      <c r="B6420" t="s">
        <v>156</v>
      </c>
      <c r="C6420" s="1">
        <v>116681717</v>
      </c>
      <c r="D6420" s="1">
        <v>2</v>
      </c>
      <c r="E6420" s="1">
        <v>-8</v>
      </c>
      <c r="F6420" s="1">
        <v>13</v>
      </c>
      <c r="G6420" s="7" t="str">
        <f>IF(E6420&lt;0,"0-",IF(E6420=0,"0",IF(E6420&lt;3.01,"0+ to 3",IF(E6420&lt;6.01,"3+ to 6",IF(E6420&lt;9.01,"6+ to 9",IF(E6420&lt;12.01,"9+ to 12",IF(E6420&lt;15.01,"12+ to 15",IF(E6420&lt;18.01,"15+ to 18",IF(E6420&lt;21.01,"18+ to 21",IF(E6420&lt;24.01,"21+ to 24",IF(E6420&lt;27.01,"24+ to 27",IF(E6420&lt;30.01,"27+ to 30","30+"))))))))))))</f>
        <v>0-</v>
      </c>
      <c r="H6420" s="7" t="str">
        <f>IF(F6420&lt;0,"0-",IF(F6420=0,"0",IF(F6420&lt;3.01,"0+ to 3",IF(F6420&lt;6.01,"3+ to 6",IF(F6420&lt;9.01,"6+ to 9",IF(F6420&lt;12.01,"9+ to 12",IF(F6420&lt;15.01,"12+ to 15",IF(F6420&lt;18.01,"15+ to 18",IF(F6420&lt;21.01,"18+ to 21",IF(F6420&lt;24.01,"21+ to 24",IF(F6420&lt;27.01,"24+ to 27",IF(F6420&lt;30.01,"27+ to 30","30+"))))))))))))</f>
        <v>12+ to 15</v>
      </c>
      <c r="I6420" t="str">
        <f>IF(G6420&lt;&gt;H6420,"DIFF","")</f>
        <v>DIFF</v>
      </c>
    </row>
    <row r="6421" spans="1:9">
      <c r="A6421" t="s">
        <v>102</v>
      </c>
      <c r="B6421" t="s">
        <v>156</v>
      </c>
      <c r="C6421" s="1">
        <v>116681793</v>
      </c>
      <c r="D6421" s="1">
        <v>2</v>
      </c>
      <c r="E6421" s="1">
        <v>-6</v>
      </c>
      <c r="F6421" s="1">
        <v>10</v>
      </c>
      <c r="G6421" s="7" t="str">
        <f>IF(E6421&lt;0,"0-",IF(E6421=0,"0",IF(E6421&lt;3.01,"0+ to 3",IF(E6421&lt;6.01,"3+ to 6",IF(E6421&lt;9.01,"6+ to 9",IF(E6421&lt;12.01,"9+ to 12",IF(E6421&lt;15.01,"12+ to 15",IF(E6421&lt;18.01,"15+ to 18",IF(E6421&lt;21.01,"18+ to 21",IF(E6421&lt;24.01,"21+ to 24",IF(E6421&lt;27.01,"24+ to 27",IF(E6421&lt;30.01,"27+ to 30","30+"))))))))))))</f>
        <v>0-</v>
      </c>
      <c r="H6421" s="7" t="str">
        <f>IF(F6421&lt;0,"0-",IF(F6421=0,"0",IF(F6421&lt;3.01,"0+ to 3",IF(F6421&lt;6.01,"3+ to 6",IF(F6421&lt;9.01,"6+ to 9",IF(F6421&lt;12.01,"9+ to 12",IF(F6421&lt;15.01,"12+ to 15",IF(F6421&lt;18.01,"15+ to 18",IF(F6421&lt;21.01,"18+ to 21",IF(F6421&lt;24.01,"21+ to 24",IF(F6421&lt;27.01,"24+ to 27",IF(F6421&lt;30.01,"27+ to 30","30+"))))))))))))</f>
        <v>9+ to 12</v>
      </c>
      <c r="I6421" t="str">
        <f>IF(G6421&lt;&gt;H6421,"DIFF","")</f>
        <v>DIFF</v>
      </c>
    </row>
    <row r="6422" spans="1:9">
      <c r="A6422" t="s">
        <v>102</v>
      </c>
      <c r="B6422" t="s">
        <v>156</v>
      </c>
      <c r="C6422" s="1">
        <v>116683919</v>
      </c>
      <c r="D6422" s="1">
        <v>6</v>
      </c>
      <c r="E6422" s="1">
        <v>-5</v>
      </c>
      <c r="F6422" s="1">
        <v>19</v>
      </c>
      <c r="G6422" s="7" t="str">
        <f>IF(E6422&lt;0,"0-",IF(E6422=0,"0",IF(E6422&lt;3.01,"0+ to 3",IF(E6422&lt;6.01,"3+ to 6",IF(E6422&lt;9.01,"6+ to 9",IF(E6422&lt;12.01,"9+ to 12",IF(E6422&lt;15.01,"12+ to 15",IF(E6422&lt;18.01,"15+ to 18",IF(E6422&lt;21.01,"18+ to 21",IF(E6422&lt;24.01,"21+ to 24",IF(E6422&lt;27.01,"24+ to 27",IF(E6422&lt;30.01,"27+ to 30","30+"))))))))))))</f>
        <v>0-</v>
      </c>
      <c r="H6422" s="7" t="str">
        <f>IF(F6422&lt;0,"0-",IF(F6422=0,"0",IF(F6422&lt;3.01,"0+ to 3",IF(F6422&lt;6.01,"3+ to 6",IF(F6422&lt;9.01,"6+ to 9",IF(F6422&lt;12.01,"9+ to 12",IF(F6422&lt;15.01,"12+ to 15",IF(F6422&lt;18.01,"15+ to 18",IF(F6422&lt;21.01,"18+ to 21",IF(F6422&lt;24.01,"21+ to 24",IF(F6422&lt;27.01,"24+ to 27",IF(F6422&lt;30.01,"27+ to 30","30+"))))))))))))</f>
        <v>18+ to 21</v>
      </c>
      <c r="I6422" t="str">
        <f>IF(G6422&lt;&gt;H6422,"DIFF","")</f>
        <v>DIFF</v>
      </c>
    </row>
    <row r="6423" spans="1:9">
      <c r="A6423" t="s">
        <v>102</v>
      </c>
      <c r="B6423" t="s">
        <v>156</v>
      </c>
      <c r="C6423" s="1">
        <v>116683967</v>
      </c>
      <c r="D6423" s="1">
        <v>2</v>
      </c>
      <c r="E6423" s="1">
        <v>-5</v>
      </c>
      <c r="F6423" s="1">
        <v>0</v>
      </c>
      <c r="G6423" s="7" t="str">
        <f>IF(E6423&lt;0,"0-",IF(E6423=0,"0",IF(E6423&lt;3.01,"0+ to 3",IF(E6423&lt;6.01,"3+ to 6",IF(E6423&lt;9.01,"6+ to 9",IF(E6423&lt;12.01,"9+ to 12",IF(E6423&lt;15.01,"12+ to 15",IF(E6423&lt;18.01,"15+ to 18",IF(E6423&lt;21.01,"18+ to 21",IF(E6423&lt;24.01,"21+ to 24",IF(E6423&lt;27.01,"24+ to 27",IF(E6423&lt;30.01,"27+ to 30","30+"))))))))))))</f>
        <v>0-</v>
      </c>
      <c r="H6423" s="7" t="str">
        <f>IF(F6423&lt;0,"0-",IF(F6423=0,"0",IF(F6423&lt;3.01,"0+ to 3",IF(F6423&lt;6.01,"3+ to 6",IF(F6423&lt;9.01,"6+ to 9",IF(F6423&lt;12.01,"9+ to 12",IF(F6423&lt;15.01,"12+ to 15",IF(F6423&lt;18.01,"15+ to 18",IF(F6423&lt;21.01,"18+ to 21",IF(F6423&lt;24.01,"21+ to 24",IF(F6423&lt;27.01,"24+ to 27",IF(F6423&lt;30.01,"27+ to 30","30+"))))))))))))</f>
        <v>0</v>
      </c>
      <c r="I6423" t="str">
        <f>IF(G6423&lt;&gt;H6423,"DIFF","")</f>
        <v>DIFF</v>
      </c>
    </row>
    <row r="6424" spans="1:9">
      <c r="A6424" t="s">
        <v>102</v>
      </c>
      <c r="B6424" t="s">
        <v>156</v>
      </c>
      <c r="C6424" s="1">
        <v>116687242</v>
      </c>
      <c r="D6424" s="1">
        <v>10</v>
      </c>
      <c r="E6424" s="1">
        <v>-23</v>
      </c>
      <c r="F6424" s="1">
        <v>80</v>
      </c>
      <c r="G6424" s="7" t="str">
        <f>IF(E6424&lt;0,"0-",IF(E6424=0,"0",IF(E6424&lt;3.01,"0+ to 3",IF(E6424&lt;6.01,"3+ to 6",IF(E6424&lt;9.01,"6+ to 9",IF(E6424&lt;12.01,"9+ to 12",IF(E6424&lt;15.01,"12+ to 15",IF(E6424&lt;18.01,"15+ to 18",IF(E6424&lt;21.01,"18+ to 21",IF(E6424&lt;24.01,"21+ to 24",IF(E6424&lt;27.01,"24+ to 27",IF(E6424&lt;30.01,"27+ to 30","30+"))))))))))))</f>
        <v>0-</v>
      </c>
      <c r="H6424" s="7" t="str">
        <f>IF(F6424&lt;0,"0-",IF(F6424=0,"0",IF(F6424&lt;3.01,"0+ to 3",IF(F6424&lt;6.01,"3+ to 6",IF(F6424&lt;9.01,"6+ to 9",IF(F6424&lt;12.01,"9+ to 12",IF(F6424&lt;15.01,"12+ to 15",IF(F6424&lt;18.01,"15+ to 18",IF(F6424&lt;21.01,"18+ to 21",IF(F6424&lt;24.01,"21+ to 24",IF(F6424&lt;27.01,"24+ to 27",IF(F6424&lt;30.01,"27+ to 30","30+"))))))))))))</f>
        <v>30+</v>
      </c>
      <c r="I6424" t="str">
        <f>IF(G6424&lt;&gt;H6424,"DIFF","")</f>
        <v>DIFF</v>
      </c>
    </row>
    <row r="6425" spans="1:9">
      <c r="A6425" t="s">
        <v>102</v>
      </c>
      <c r="B6425" t="s">
        <v>156</v>
      </c>
      <c r="C6425" s="1">
        <v>116689556</v>
      </c>
      <c r="D6425" s="1">
        <v>8</v>
      </c>
      <c r="E6425" s="1">
        <v>-4</v>
      </c>
      <c r="F6425" s="1">
        <v>-4</v>
      </c>
      <c r="G6425" s="7" t="str">
        <f>IF(E6425&lt;0,"0-",IF(E6425=0,"0",IF(E6425&lt;3.01,"0+ to 3",IF(E6425&lt;6.01,"3+ to 6",IF(E6425&lt;9.01,"6+ to 9",IF(E6425&lt;12.01,"9+ to 12",IF(E6425&lt;15.01,"12+ to 15",IF(E6425&lt;18.01,"15+ to 18",IF(E6425&lt;21.01,"18+ to 21",IF(E6425&lt;24.01,"21+ to 24",IF(E6425&lt;27.01,"24+ to 27",IF(E6425&lt;30.01,"27+ to 30","30+"))))))))))))</f>
        <v>0-</v>
      </c>
      <c r="H6425" s="7" t="str">
        <f>IF(F6425&lt;0,"0-",IF(F6425=0,"0",IF(F6425&lt;3.01,"0+ to 3",IF(F6425&lt;6.01,"3+ to 6",IF(F6425&lt;9.01,"6+ to 9",IF(F6425&lt;12.01,"9+ to 12",IF(F6425&lt;15.01,"12+ to 15",IF(F6425&lt;18.01,"15+ to 18",IF(F6425&lt;21.01,"18+ to 21",IF(F6425&lt;24.01,"21+ to 24",IF(F6425&lt;27.01,"24+ to 27",IF(F6425&lt;30.01,"27+ to 30","30+"))))))))))))</f>
        <v>0-</v>
      </c>
      <c r="I6425" t="str">
        <f>IF(G6425&lt;&gt;H6425,"DIFF","")</f>
        <v/>
      </c>
    </row>
    <row r="6426" spans="1:9">
      <c r="A6426" t="s">
        <v>103</v>
      </c>
      <c r="B6426" t="s">
        <v>156</v>
      </c>
      <c r="C6426" s="1">
        <v>116690058</v>
      </c>
      <c r="D6426" s="1">
        <v>2</v>
      </c>
      <c r="E6426" s="1">
        <v>0</v>
      </c>
      <c r="F6426" s="1">
        <v>0</v>
      </c>
      <c r="G6426" s="7" t="str">
        <f>IF(E6426&lt;0,"0-",IF(E6426=0,"0",IF(E6426&lt;3.01,"0+ to 3",IF(E6426&lt;6.01,"3+ to 6",IF(E6426&lt;9.01,"6+ to 9",IF(E6426&lt;12.01,"9+ to 12",IF(E6426&lt;15.01,"12+ to 15",IF(E6426&lt;18.01,"15+ to 18",IF(E6426&lt;21.01,"18+ to 21",IF(E6426&lt;24.01,"21+ to 24",IF(E6426&lt;27.01,"24+ to 27",IF(E6426&lt;30.01,"27+ to 30","30+"))))))))))))</f>
        <v>0</v>
      </c>
      <c r="H6426" s="7" t="str">
        <f>IF(F6426&lt;0,"0-",IF(F6426=0,"0",IF(F6426&lt;3.01,"0+ to 3",IF(F6426&lt;6.01,"3+ to 6",IF(F6426&lt;9.01,"6+ to 9",IF(F6426&lt;12.01,"9+ to 12",IF(F6426&lt;15.01,"12+ to 15",IF(F6426&lt;18.01,"15+ to 18",IF(F6426&lt;21.01,"18+ to 21",IF(F6426&lt;24.01,"21+ to 24",IF(F6426&lt;27.01,"24+ to 27",IF(F6426&lt;30.01,"27+ to 30","30+"))))))))))))</f>
        <v>0</v>
      </c>
      <c r="I6426" t="str">
        <f>IF(G6426&lt;&gt;H6426,"DIFF","")</f>
        <v/>
      </c>
    </row>
    <row r="6427" spans="1:9">
      <c r="A6427" t="s">
        <v>102</v>
      </c>
      <c r="B6427" t="s">
        <v>156</v>
      </c>
      <c r="C6427" s="1">
        <v>116690164</v>
      </c>
      <c r="D6427" s="1">
        <v>2</v>
      </c>
      <c r="E6427" s="1">
        <v>-10</v>
      </c>
      <c r="F6427" s="1">
        <v>0</v>
      </c>
      <c r="G6427" s="7" t="str">
        <f>IF(E6427&lt;0,"0-",IF(E6427=0,"0",IF(E6427&lt;3.01,"0+ to 3",IF(E6427&lt;6.01,"3+ to 6",IF(E6427&lt;9.01,"6+ to 9",IF(E6427&lt;12.01,"9+ to 12",IF(E6427&lt;15.01,"12+ to 15",IF(E6427&lt;18.01,"15+ to 18",IF(E6427&lt;21.01,"18+ to 21",IF(E6427&lt;24.01,"21+ to 24",IF(E6427&lt;27.01,"24+ to 27",IF(E6427&lt;30.01,"27+ to 30","30+"))))))))))))</f>
        <v>0-</v>
      </c>
      <c r="H6427" s="7" t="str">
        <f>IF(F6427&lt;0,"0-",IF(F6427=0,"0",IF(F6427&lt;3.01,"0+ to 3",IF(F6427&lt;6.01,"3+ to 6",IF(F6427&lt;9.01,"6+ to 9",IF(F6427&lt;12.01,"9+ to 12",IF(F6427&lt;15.01,"12+ to 15",IF(F6427&lt;18.01,"15+ to 18",IF(F6427&lt;21.01,"18+ to 21",IF(F6427&lt;24.01,"21+ to 24",IF(F6427&lt;27.01,"24+ to 27",IF(F6427&lt;30.01,"27+ to 30","30+"))))))))))))</f>
        <v>0</v>
      </c>
      <c r="I6427" t="str">
        <f>IF(G6427&lt;&gt;H6427,"DIFF","")</f>
        <v>DIFF</v>
      </c>
    </row>
    <row r="6428" spans="1:9">
      <c r="A6428" t="s">
        <v>103</v>
      </c>
      <c r="B6428" t="s">
        <v>155</v>
      </c>
      <c r="C6428" s="1">
        <v>116712337</v>
      </c>
      <c r="D6428" s="1">
        <v>10</v>
      </c>
      <c r="E6428" s="1">
        <v>-20</v>
      </c>
      <c r="F6428" s="1">
        <v>0</v>
      </c>
      <c r="G6428" s="7" t="str">
        <f>IF(E6428&lt;0,"0-",IF(E6428=0,"0",IF(E6428&lt;3.01,"0+ to 3",IF(E6428&lt;6.01,"3+ to 6",IF(E6428&lt;9.01,"6+ to 9",IF(E6428&lt;12.01,"9+ to 12",IF(E6428&lt;15.01,"12+ to 15",IF(E6428&lt;18.01,"15+ to 18",IF(E6428&lt;21.01,"18+ to 21",IF(E6428&lt;24.01,"21+ to 24",IF(E6428&lt;27.01,"24+ to 27",IF(E6428&lt;30.01,"27+ to 30","30+"))))))))))))</f>
        <v>0-</v>
      </c>
      <c r="H6428" s="7" t="str">
        <f>IF(F6428&lt;0,"0-",IF(F6428=0,"0",IF(F6428&lt;3.01,"0+ to 3",IF(F6428&lt;6.01,"3+ to 6",IF(F6428&lt;9.01,"6+ to 9",IF(F6428&lt;12.01,"9+ to 12",IF(F6428&lt;15.01,"12+ to 15",IF(F6428&lt;18.01,"15+ to 18",IF(F6428&lt;21.01,"18+ to 21",IF(F6428&lt;24.01,"21+ to 24",IF(F6428&lt;27.01,"24+ to 27",IF(F6428&lt;30.01,"27+ to 30","30+"))))))))))))</f>
        <v>0</v>
      </c>
      <c r="I6428" t="str">
        <f>IF(G6428&lt;&gt;H6428,"DIFF","")</f>
        <v>DIFF</v>
      </c>
    </row>
    <row r="6429" spans="1:9">
      <c r="A6429" t="s">
        <v>102</v>
      </c>
      <c r="B6429" t="s">
        <v>155</v>
      </c>
      <c r="C6429" s="1">
        <v>116723897</v>
      </c>
      <c r="D6429" s="1">
        <v>2</v>
      </c>
      <c r="E6429" s="1">
        <v>-3</v>
      </c>
      <c r="F6429" s="1">
        <v>4</v>
      </c>
      <c r="G6429" s="7" t="str">
        <f>IF(E6429&lt;0,"0-",IF(E6429=0,"0",IF(E6429&lt;3.01,"0+ to 3",IF(E6429&lt;6.01,"3+ to 6",IF(E6429&lt;9.01,"6+ to 9",IF(E6429&lt;12.01,"9+ to 12",IF(E6429&lt;15.01,"12+ to 15",IF(E6429&lt;18.01,"15+ to 18",IF(E6429&lt;21.01,"18+ to 21",IF(E6429&lt;24.01,"21+ to 24",IF(E6429&lt;27.01,"24+ to 27",IF(E6429&lt;30.01,"27+ to 30","30+"))))))))))))</f>
        <v>0-</v>
      </c>
      <c r="H6429" s="7" t="str">
        <f>IF(F6429&lt;0,"0-",IF(F6429=0,"0",IF(F6429&lt;3.01,"0+ to 3",IF(F6429&lt;6.01,"3+ to 6",IF(F6429&lt;9.01,"6+ to 9",IF(F6429&lt;12.01,"9+ to 12",IF(F6429&lt;15.01,"12+ to 15",IF(F6429&lt;18.01,"15+ to 18",IF(F6429&lt;21.01,"18+ to 21",IF(F6429&lt;24.01,"21+ to 24",IF(F6429&lt;27.01,"24+ to 27",IF(F6429&lt;30.01,"27+ to 30","30+"))))))))))))</f>
        <v>3+ to 6</v>
      </c>
      <c r="I6429" t="str">
        <f>IF(G6429&lt;&gt;H6429,"DIFF","")</f>
        <v>DIFF</v>
      </c>
    </row>
    <row r="6430" spans="1:9">
      <c r="A6430" t="s">
        <v>102</v>
      </c>
      <c r="B6430" t="s">
        <v>155</v>
      </c>
      <c r="C6430" s="1">
        <v>116726473</v>
      </c>
      <c r="D6430" s="1">
        <v>2</v>
      </c>
      <c r="E6430" s="1">
        <v>-4</v>
      </c>
      <c r="F6430" s="1">
        <v>7</v>
      </c>
      <c r="G6430" s="7" t="str">
        <f>IF(E6430&lt;0,"0-",IF(E6430=0,"0",IF(E6430&lt;3.01,"0+ to 3",IF(E6430&lt;6.01,"3+ to 6",IF(E6430&lt;9.01,"6+ to 9",IF(E6430&lt;12.01,"9+ to 12",IF(E6430&lt;15.01,"12+ to 15",IF(E6430&lt;18.01,"15+ to 18",IF(E6430&lt;21.01,"18+ to 21",IF(E6430&lt;24.01,"21+ to 24",IF(E6430&lt;27.01,"24+ to 27",IF(E6430&lt;30.01,"27+ to 30","30+"))))))))))))</f>
        <v>0-</v>
      </c>
      <c r="H6430" s="7" t="str">
        <f>IF(F6430&lt;0,"0-",IF(F6430=0,"0",IF(F6430&lt;3.01,"0+ to 3",IF(F6430&lt;6.01,"3+ to 6",IF(F6430&lt;9.01,"6+ to 9",IF(F6430&lt;12.01,"9+ to 12",IF(F6430&lt;15.01,"12+ to 15",IF(F6430&lt;18.01,"15+ to 18",IF(F6430&lt;21.01,"18+ to 21",IF(F6430&lt;24.01,"21+ to 24",IF(F6430&lt;27.01,"24+ to 27",IF(F6430&lt;30.01,"27+ to 30","30+"))))))))))))</f>
        <v>6+ to 9</v>
      </c>
      <c r="I6430" t="str">
        <f>IF(G6430&lt;&gt;H6430,"DIFF","")</f>
        <v>DIFF</v>
      </c>
    </row>
    <row r="6431" spans="1:9">
      <c r="A6431" t="s">
        <v>102</v>
      </c>
      <c r="B6431" t="s">
        <v>155</v>
      </c>
      <c r="C6431" s="1">
        <v>116728015</v>
      </c>
      <c r="D6431" s="1">
        <v>2</v>
      </c>
      <c r="E6431" s="1">
        <v>0</v>
      </c>
      <c r="F6431" s="1">
        <v>0</v>
      </c>
      <c r="G6431" s="7" t="str">
        <f>IF(E6431&lt;0,"0-",IF(E6431=0,"0",IF(E6431&lt;3.01,"0+ to 3",IF(E6431&lt;6.01,"3+ to 6",IF(E6431&lt;9.01,"6+ to 9",IF(E6431&lt;12.01,"9+ to 12",IF(E6431&lt;15.01,"12+ to 15",IF(E6431&lt;18.01,"15+ to 18",IF(E6431&lt;21.01,"18+ to 21",IF(E6431&lt;24.01,"21+ to 24",IF(E6431&lt;27.01,"24+ to 27",IF(E6431&lt;30.01,"27+ to 30","30+"))))))))))))</f>
        <v>0</v>
      </c>
      <c r="H6431" s="7" t="str">
        <f>IF(F6431&lt;0,"0-",IF(F6431=0,"0",IF(F6431&lt;3.01,"0+ to 3",IF(F6431&lt;6.01,"3+ to 6",IF(F6431&lt;9.01,"6+ to 9",IF(F6431&lt;12.01,"9+ to 12",IF(F6431&lt;15.01,"12+ to 15",IF(F6431&lt;18.01,"15+ to 18",IF(F6431&lt;21.01,"18+ to 21",IF(F6431&lt;24.01,"21+ to 24",IF(F6431&lt;27.01,"24+ to 27",IF(F6431&lt;30.01,"27+ to 30","30+"))))))))))))</f>
        <v>0</v>
      </c>
      <c r="I6431" t="str">
        <f>IF(G6431&lt;&gt;H6431,"DIFF","")</f>
        <v/>
      </c>
    </row>
    <row r="6432" spans="1:9">
      <c r="A6432" t="s">
        <v>102</v>
      </c>
      <c r="B6432" t="s">
        <v>155</v>
      </c>
      <c r="C6432" s="1">
        <v>116729542</v>
      </c>
      <c r="D6432" s="1">
        <v>3</v>
      </c>
      <c r="E6432" s="1">
        <v>-1</v>
      </c>
      <c r="F6432" s="1">
        <v>0</v>
      </c>
      <c r="G6432" s="7" t="str">
        <f>IF(E6432&lt;0,"0-",IF(E6432=0,"0",IF(E6432&lt;3.01,"0+ to 3",IF(E6432&lt;6.01,"3+ to 6",IF(E6432&lt;9.01,"6+ to 9",IF(E6432&lt;12.01,"9+ to 12",IF(E6432&lt;15.01,"12+ to 15",IF(E6432&lt;18.01,"15+ to 18",IF(E6432&lt;21.01,"18+ to 21",IF(E6432&lt;24.01,"21+ to 24",IF(E6432&lt;27.01,"24+ to 27",IF(E6432&lt;30.01,"27+ to 30","30+"))))))))))))</f>
        <v>0-</v>
      </c>
      <c r="H6432" s="7" t="str">
        <f>IF(F6432&lt;0,"0-",IF(F6432=0,"0",IF(F6432&lt;3.01,"0+ to 3",IF(F6432&lt;6.01,"3+ to 6",IF(F6432&lt;9.01,"6+ to 9",IF(F6432&lt;12.01,"9+ to 12",IF(F6432&lt;15.01,"12+ to 15",IF(F6432&lt;18.01,"15+ to 18",IF(F6432&lt;21.01,"18+ to 21",IF(F6432&lt;24.01,"21+ to 24",IF(F6432&lt;27.01,"24+ to 27",IF(F6432&lt;30.01,"27+ to 30","30+"))))))))))))</f>
        <v>0</v>
      </c>
      <c r="I6432" t="str">
        <f>IF(G6432&lt;&gt;H6432,"DIFF","")</f>
        <v>DIFF</v>
      </c>
    </row>
    <row r="6433" spans="1:9">
      <c r="A6433" t="s">
        <v>102</v>
      </c>
      <c r="B6433" t="s">
        <v>155</v>
      </c>
      <c r="C6433" s="1">
        <v>116732943</v>
      </c>
      <c r="D6433" s="1">
        <v>3</v>
      </c>
      <c r="E6433" s="1">
        <v>-13</v>
      </c>
      <c r="F6433" s="1">
        <v>25</v>
      </c>
      <c r="G6433" s="7" t="str">
        <f>IF(E6433&lt;0,"0-",IF(E6433=0,"0",IF(E6433&lt;3.01,"0+ to 3",IF(E6433&lt;6.01,"3+ to 6",IF(E6433&lt;9.01,"6+ to 9",IF(E6433&lt;12.01,"9+ to 12",IF(E6433&lt;15.01,"12+ to 15",IF(E6433&lt;18.01,"15+ to 18",IF(E6433&lt;21.01,"18+ to 21",IF(E6433&lt;24.01,"21+ to 24",IF(E6433&lt;27.01,"24+ to 27",IF(E6433&lt;30.01,"27+ to 30","30+"))))))))))))</f>
        <v>0-</v>
      </c>
      <c r="H6433" s="7" t="str">
        <f>IF(F6433&lt;0,"0-",IF(F6433=0,"0",IF(F6433&lt;3.01,"0+ to 3",IF(F6433&lt;6.01,"3+ to 6",IF(F6433&lt;9.01,"6+ to 9",IF(F6433&lt;12.01,"9+ to 12",IF(F6433&lt;15.01,"12+ to 15",IF(F6433&lt;18.01,"15+ to 18",IF(F6433&lt;21.01,"18+ to 21",IF(F6433&lt;24.01,"21+ to 24",IF(F6433&lt;27.01,"24+ to 27",IF(F6433&lt;30.01,"27+ to 30","30+"))))))))))))</f>
        <v>24+ to 27</v>
      </c>
      <c r="I6433" t="str">
        <f>IF(G6433&lt;&gt;H6433,"DIFF","")</f>
        <v>DIFF</v>
      </c>
    </row>
    <row r="6434" spans="1:9">
      <c r="A6434" t="s">
        <v>102</v>
      </c>
      <c r="B6434" t="s">
        <v>155</v>
      </c>
      <c r="C6434" s="1">
        <v>116734962</v>
      </c>
      <c r="D6434" s="1">
        <v>2</v>
      </c>
      <c r="E6434" s="1">
        <v>-6</v>
      </c>
      <c r="F6434" s="1">
        <v>10</v>
      </c>
      <c r="G6434" s="7" t="str">
        <f>IF(E6434&lt;0,"0-",IF(E6434=0,"0",IF(E6434&lt;3.01,"0+ to 3",IF(E6434&lt;6.01,"3+ to 6",IF(E6434&lt;9.01,"6+ to 9",IF(E6434&lt;12.01,"9+ to 12",IF(E6434&lt;15.01,"12+ to 15",IF(E6434&lt;18.01,"15+ to 18",IF(E6434&lt;21.01,"18+ to 21",IF(E6434&lt;24.01,"21+ to 24",IF(E6434&lt;27.01,"24+ to 27",IF(E6434&lt;30.01,"27+ to 30","30+"))))))))))))</f>
        <v>0-</v>
      </c>
      <c r="H6434" s="7" t="str">
        <f>IF(F6434&lt;0,"0-",IF(F6434=0,"0",IF(F6434&lt;3.01,"0+ to 3",IF(F6434&lt;6.01,"3+ to 6",IF(F6434&lt;9.01,"6+ to 9",IF(F6434&lt;12.01,"9+ to 12",IF(F6434&lt;15.01,"12+ to 15",IF(F6434&lt;18.01,"15+ to 18",IF(F6434&lt;21.01,"18+ to 21",IF(F6434&lt;24.01,"21+ to 24",IF(F6434&lt;27.01,"24+ to 27",IF(F6434&lt;30.01,"27+ to 30","30+"))))))))))))</f>
        <v>9+ to 12</v>
      </c>
      <c r="I6434" t="str">
        <f>IF(G6434&lt;&gt;H6434,"DIFF","")</f>
        <v>DIFF</v>
      </c>
    </row>
    <row r="6435" spans="1:9">
      <c r="A6435" t="s">
        <v>102</v>
      </c>
      <c r="B6435" t="s">
        <v>155</v>
      </c>
      <c r="C6435" s="1">
        <v>116735286</v>
      </c>
      <c r="D6435" s="1">
        <v>2</v>
      </c>
      <c r="E6435" s="1">
        <v>-4</v>
      </c>
      <c r="F6435" s="1">
        <v>5</v>
      </c>
      <c r="G6435" s="7" t="str">
        <f>IF(E6435&lt;0,"0-",IF(E6435=0,"0",IF(E6435&lt;3.01,"0+ to 3",IF(E6435&lt;6.01,"3+ to 6",IF(E6435&lt;9.01,"6+ to 9",IF(E6435&lt;12.01,"9+ to 12",IF(E6435&lt;15.01,"12+ to 15",IF(E6435&lt;18.01,"15+ to 18",IF(E6435&lt;21.01,"18+ to 21",IF(E6435&lt;24.01,"21+ to 24",IF(E6435&lt;27.01,"24+ to 27",IF(E6435&lt;30.01,"27+ to 30","30+"))))))))))))</f>
        <v>0-</v>
      </c>
      <c r="H6435" s="7" t="str">
        <f>IF(F6435&lt;0,"0-",IF(F6435=0,"0",IF(F6435&lt;3.01,"0+ to 3",IF(F6435&lt;6.01,"3+ to 6",IF(F6435&lt;9.01,"6+ to 9",IF(F6435&lt;12.01,"9+ to 12",IF(F6435&lt;15.01,"12+ to 15",IF(F6435&lt;18.01,"15+ to 18",IF(F6435&lt;21.01,"18+ to 21",IF(F6435&lt;24.01,"21+ to 24",IF(F6435&lt;27.01,"24+ to 27",IF(F6435&lt;30.01,"27+ to 30","30+"))))))))))))</f>
        <v>3+ to 6</v>
      </c>
      <c r="I6435" t="str">
        <f>IF(G6435&lt;&gt;H6435,"DIFF","")</f>
        <v>DIFF</v>
      </c>
    </row>
    <row r="6436" spans="1:9">
      <c r="A6436" t="s">
        <v>102</v>
      </c>
      <c r="B6436" t="s">
        <v>155</v>
      </c>
      <c r="C6436" s="1">
        <v>116737381</v>
      </c>
      <c r="D6436" s="1">
        <v>2</v>
      </c>
      <c r="E6436" s="1">
        <v>-7</v>
      </c>
      <c r="F6436" s="1">
        <v>12</v>
      </c>
      <c r="G6436" s="7" t="str">
        <f>IF(E6436&lt;0,"0-",IF(E6436=0,"0",IF(E6436&lt;3.01,"0+ to 3",IF(E6436&lt;6.01,"3+ to 6",IF(E6436&lt;9.01,"6+ to 9",IF(E6436&lt;12.01,"9+ to 12",IF(E6436&lt;15.01,"12+ to 15",IF(E6436&lt;18.01,"15+ to 18",IF(E6436&lt;21.01,"18+ to 21",IF(E6436&lt;24.01,"21+ to 24",IF(E6436&lt;27.01,"24+ to 27",IF(E6436&lt;30.01,"27+ to 30","30+"))))))))))))</f>
        <v>0-</v>
      </c>
      <c r="H6436" s="7" t="str">
        <f>IF(F6436&lt;0,"0-",IF(F6436=0,"0",IF(F6436&lt;3.01,"0+ to 3",IF(F6436&lt;6.01,"3+ to 6",IF(F6436&lt;9.01,"6+ to 9",IF(F6436&lt;12.01,"9+ to 12",IF(F6436&lt;15.01,"12+ to 15",IF(F6436&lt;18.01,"15+ to 18",IF(F6436&lt;21.01,"18+ to 21",IF(F6436&lt;24.01,"21+ to 24",IF(F6436&lt;27.01,"24+ to 27",IF(F6436&lt;30.01,"27+ to 30","30+"))))))))))))</f>
        <v>9+ to 12</v>
      </c>
      <c r="I6436" t="str">
        <f>IF(G6436&lt;&gt;H6436,"DIFF","")</f>
        <v>DIFF</v>
      </c>
    </row>
    <row r="6437" spans="1:9">
      <c r="A6437" t="s">
        <v>102</v>
      </c>
      <c r="B6437" t="s">
        <v>155</v>
      </c>
      <c r="C6437" s="1">
        <v>116739684</v>
      </c>
      <c r="D6437" s="1">
        <v>2</v>
      </c>
      <c r="E6437" s="1">
        <v>0</v>
      </c>
      <c r="F6437" s="1">
        <v>0</v>
      </c>
      <c r="G6437" s="7" t="str">
        <f>IF(E6437&lt;0,"0-",IF(E6437=0,"0",IF(E6437&lt;3.01,"0+ to 3",IF(E6437&lt;6.01,"3+ to 6",IF(E6437&lt;9.01,"6+ to 9",IF(E6437&lt;12.01,"9+ to 12",IF(E6437&lt;15.01,"12+ to 15",IF(E6437&lt;18.01,"15+ to 18",IF(E6437&lt;21.01,"18+ to 21",IF(E6437&lt;24.01,"21+ to 24",IF(E6437&lt;27.01,"24+ to 27",IF(E6437&lt;30.01,"27+ to 30","30+"))))))))))))</f>
        <v>0</v>
      </c>
      <c r="H6437" s="7" t="str">
        <f>IF(F6437&lt;0,"0-",IF(F6437=0,"0",IF(F6437&lt;3.01,"0+ to 3",IF(F6437&lt;6.01,"3+ to 6",IF(F6437&lt;9.01,"6+ to 9",IF(F6437&lt;12.01,"9+ to 12",IF(F6437&lt;15.01,"12+ to 15",IF(F6437&lt;18.01,"15+ to 18",IF(F6437&lt;21.01,"18+ to 21",IF(F6437&lt;24.01,"21+ to 24",IF(F6437&lt;27.01,"24+ to 27",IF(F6437&lt;30.01,"27+ to 30","30+"))))))))))))</f>
        <v>0</v>
      </c>
      <c r="I6437" t="str">
        <f>IF(G6437&lt;&gt;H6437,"DIFF","")</f>
        <v/>
      </c>
    </row>
    <row r="6438" spans="1:9">
      <c r="A6438" t="s">
        <v>102</v>
      </c>
      <c r="B6438" t="s">
        <v>155</v>
      </c>
      <c r="C6438" s="1">
        <v>116741292</v>
      </c>
      <c r="D6438" s="1">
        <v>2</v>
      </c>
      <c r="E6438" s="1">
        <v>0</v>
      </c>
      <c r="F6438" s="1">
        <v>0</v>
      </c>
      <c r="G6438" s="7" t="str">
        <f>IF(E6438&lt;0,"0-",IF(E6438=0,"0",IF(E6438&lt;3.01,"0+ to 3",IF(E6438&lt;6.01,"3+ to 6",IF(E6438&lt;9.01,"6+ to 9",IF(E6438&lt;12.01,"9+ to 12",IF(E6438&lt;15.01,"12+ to 15",IF(E6438&lt;18.01,"15+ to 18",IF(E6438&lt;21.01,"18+ to 21",IF(E6438&lt;24.01,"21+ to 24",IF(E6438&lt;27.01,"24+ to 27",IF(E6438&lt;30.01,"27+ to 30","30+"))))))))))))</f>
        <v>0</v>
      </c>
      <c r="H6438" s="7" t="str">
        <f>IF(F6438&lt;0,"0-",IF(F6438=0,"0",IF(F6438&lt;3.01,"0+ to 3",IF(F6438&lt;6.01,"3+ to 6",IF(F6438&lt;9.01,"6+ to 9",IF(F6438&lt;12.01,"9+ to 12",IF(F6438&lt;15.01,"12+ to 15",IF(F6438&lt;18.01,"15+ to 18",IF(F6438&lt;21.01,"18+ to 21",IF(F6438&lt;24.01,"21+ to 24",IF(F6438&lt;27.01,"24+ to 27",IF(F6438&lt;30.01,"27+ to 30","30+"))))))))))))</f>
        <v>0</v>
      </c>
      <c r="I6438" t="str">
        <f>IF(G6438&lt;&gt;H6438,"DIFF","")</f>
        <v/>
      </c>
    </row>
    <row r="6439" spans="1:9">
      <c r="A6439" t="s">
        <v>102</v>
      </c>
      <c r="B6439" t="s">
        <v>155</v>
      </c>
      <c r="C6439" s="1">
        <v>116742915</v>
      </c>
      <c r="D6439" s="1">
        <v>2</v>
      </c>
      <c r="E6439" s="1">
        <v>-8</v>
      </c>
      <c r="F6439" s="1">
        <v>7</v>
      </c>
      <c r="G6439" s="7" t="str">
        <f>IF(E6439&lt;0,"0-",IF(E6439=0,"0",IF(E6439&lt;3.01,"0+ to 3",IF(E6439&lt;6.01,"3+ to 6",IF(E6439&lt;9.01,"6+ to 9",IF(E6439&lt;12.01,"9+ to 12",IF(E6439&lt;15.01,"12+ to 15",IF(E6439&lt;18.01,"15+ to 18",IF(E6439&lt;21.01,"18+ to 21",IF(E6439&lt;24.01,"21+ to 24",IF(E6439&lt;27.01,"24+ to 27",IF(E6439&lt;30.01,"27+ to 30","30+"))))))))))))</f>
        <v>0-</v>
      </c>
      <c r="H6439" s="7" t="str">
        <f>IF(F6439&lt;0,"0-",IF(F6439=0,"0",IF(F6439&lt;3.01,"0+ to 3",IF(F6439&lt;6.01,"3+ to 6",IF(F6439&lt;9.01,"6+ to 9",IF(F6439&lt;12.01,"9+ to 12",IF(F6439&lt;15.01,"12+ to 15",IF(F6439&lt;18.01,"15+ to 18",IF(F6439&lt;21.01,"18+ to 21",IF(F6439&lt;24.01,"21+ to 24",IF(F6439&lt;27.01,"24+ to 27",IF(F6439&lt;30.01,"27+ to 30","30+"))))))))))))</f>
        <v>6+ to 9</v>
      </c>
      <c r="I6439" t="str">
        <f>IF(G6439&lt;&gt;H6439,"DIFF","")</f>
        <v>DIFF</v>
      </c>
    </row>
    <row r="6440" spans="1:9">
      <c r="A6440" t="s">
        <v>102</v>
      </c>
      <c r="B6440" t="s">
        <v>155</v>
      </c>
      <c r="C6440" s="1">
        <v>116744404</v>
      </c>
      <c r="D6440" s="1">
        <v>2</v>
      </c>
      <c r="E6440" s="1">
        <v>-1</v>
      </c>
      <c r="F6440" s="1">
        <v>2</v>
      </c>
      <c r="G6440" s="7" t="str">
        <f>IF(E6440&lt;0,"0-",IF(E6440=0,"0",IF(E6440&lt;3.01,"0+ to 3",IF(E6440&lt;6.01,"3+ to 6",IF(E6440&lt;9.01,"6+ to 9",IF(E6440&lt;12.01,"9+ to 12",IF(E6440&lt;15.01,"12+ to 15",IF(E6440&lt;18.01,"15+ to 18",IF(E6440&lt;21.01,"18+ to 21",IF(E6440&lt;24.01,"21+ to 24",IF(E6440&lt;27.01,"24+ to 27",IF(E6440&lt;30.01,"27+ to 30","30+"))))))))))))</f>
        <v>0-</v>
      </c>
      <c r="H6440" s="7" t="str">
        <f>IF(F6440&lt;0,"0-",IF(F6440=0,"0",IF(F6440&lt;3.01,"0+ to 3",IF(F6440&lt;6.01,"3+ to 6",IF(F6440&lt;9.01,"6+ to 9",IF(F6440&lt;12.01,"9+ to 12",IF(F6440&lt;15.01,"12+ to 15",IF(F6440&lt;18.01,"15+ to 18",IF(F6440&lt;21.01,"18+ to 21",IF(F6440&lt;24.01,"21+ to 24",IF(F6440&lt;27.01,"24+ to 27",IF(F6440&lt;30.01,"27+ to 30","30+"))))))))))))</f>
        <v>0+ to 3</v>
      </c>
      <c r="I6440" t="str">
        <f>IF(G6440&lt;&gt;H6440,"DIFF","")</f>
        <v>DIFF</v>
      </c>
    </row>
    <row r="6441" spans="1:9">
      <c r="A6441" t="s">
        <v>102</v>
      </c>
      <c r="B6441" t="s">
        <v>154</v>
      </c>
      <c r="C6441" s="1">
        <v>116789687</v>
      </c>
      <c r="D6441" s="1">
        <v>2</v>
      </c>
      <c r="E6441" s="1">
        <v>-1</v>
      </c>
      <c r="F6441" s="1">
        <v>2</v>
      </c>
      <c r="G6441" s="7" t="str">
        <f>IF(E6441&lt;0,"0-",IF(E6441=0,"0",IF(E6441&lt;3.01,"0+ to 3",IF(E6441&lt;6.01,"3+ to 6",IF(E6441&lt;9.01,"6+ to 9",IF(E6441&lt;12.01,"9+ to 12",IF(E6441&lt;15.01,"12+ to 15",IF(E6441&lt;18.01,"15+ to 18",IF(E6441&lt;21.01,"18+ to 21",IF(E6441&lt;24.01,"21+ to 24",IF(E6441&lt;27.01,"24+ to 27",IF(E6441&lt;30.01,"27+ to 30","30+"))))))))))))</f>
        <v>0-</v>
      </c>
      <c r="H6441" s="7" t="str">
        <f>IF(F6441&lt;0,"0-",IF(F6441=0,"0",IF(F6441&lt;3.01,"0+ to 3",IF(F6441&lt;6.01,"3+ to 6",IF(F6441&lt;9.01,"6+ to 9",IF(F6441&lt;12.01,"9+ to 12",IF(F6441&lt;15.01,"12+ to 15",IF(F6441&lt;18.01,"15+ to 18",IF(F6441&lt;21.01,"18+ to 21",IF(F6441&lt;24.01,"21+ to 24",IF(F6441&lt;27.01,"24+ to 27",IF(F6441&lt;30.01,"27+ to 30","30+"))))))))))))</f>
        <v>0+ to 3</v>
      </c>
      <c r="I6441" t="str">
        <f>IF(G6441&lt;&gt;H6441,"DIFF","")</f>
        <v>DIFF</v>
      </c>
    </row>
    <row r="6442" spans="1:9">
      <c r="A6442" t="s">
        <v>102</v>
      </c>
      <c r="B6442" t="s">
        <v>154</v>
      </c>
      <c r="C6442" s="1">
        <v>116789960</v>
      </c>
      <c r="D6442" s="1">
        <v>3</v>
      </c>
      <c r="E6442" s="1">
        <v>-5</v>
      </c>
      <c r="F6442" s="1">
        <v>11</v>
      </c>
      <c r="G6442" s="7" t="str">
        <f>IF(E6442&lt;0,"0-",IF(E6442=0,"0",IF(E6442&lt;3.01,"0+ to 3",IF(E6442&lt;6.01,"3+ to 6",IF(E6442&lt;9.01,"6+ to 9",IF(E6442&lt;12.01,"9+ to 12",IF(E6442&lt;15.01,"12+ to 15",IF(E6442&lt;18.01,"15+ to 18",IF(E6442&lt;21.01,"18+ to 21",IF(E6442&lt;24.01,"21+ to 24",IF(E6442&lt;27.01,"24+ to 27",IF(E6442&lt;30.01,"27+ to 30","30+"))))))))))))</f>
        <v>0-</v>
      </c>
      <c r="H6442" s="7" t="str">
        <f>IF(F6442&lt;0,"0-",IF(F6442=0,"0",IF(F6442&lt;3.01,"0+ to 3",IF(F6442&lt;6.01,"3+ to 6",IF(F6442&lt;9.01,"6+ to 9",IF(F6442&lt;12.01,"9+ to 12",IF(F6442&lt;15.01,"12+ to 15",IF(F6442&lt;18.01,"15+ to 18",IF(F6442&lt;21.01,"18+ to 21",IF(F6442&lt;24.01,"21+ to 24",IF(F6442&lt;27.01,"24+ to 27",IF(F6442&lt;30.01,"27+ to 30","30+"))))))))))))</f>
        <v>9+ to 12</v>
      </c>
      <c r="I6442" t="str">
        <f>IF(G6442&lt;&gt;H6442,"DIFF","")</f>
        <v>DIFF</v>
      </c>
    </row>
    <row r="6443" spans="1:9">
      <c r="A6443" t="s">
        <v>102</v>
      </c>
      <c r="B6443" t="s">
        <v>154</v>
      </c>
      <c r="C6443" s="1">
        <v>116794396</v>
      </c>
      <c r="D6443" s="1">
        <v>2</v>
      </c>
      <c r="E6443" s="1">
        <v>-2</v>
      </c>
      <c r="F6443" s="1">
        <v>1</v>
      </c>
      <c r="G6443" s="7" t="str">
        <f>IF(E6443&lt;0,"0-",IF(E6443=0,"0",IF(E6443&lt;3.01,"0+ to 3",IF(E6443&lt;6.01,"3+ to 6",IF(E6443&lt;9.01,"6+ to 9",IF(E6443&lt;12.01,"9+ to 12",IF(E6443&lt;15.01,"12+ to 15",IF(E6443&lt;18.01,"15+ to 18",IF(E6443&lt;21.01,"18+ to 21",IF(E6443&lt;24.01,"21+ to 24",IF(E6443&lt;27.01,"24+ to 27",IF(E6443&lt;30.01,"27+ to 30","30+"))))))))))))</f>
        <v>0-</v>
      </c>
      <c r="H6443" s="7" t="str">
        <f>IF(F6443&lt;0,"0-",IF(F6443=0,"0",IF(F6443&lt;3.01,"0+ to 3",IF(F6443&lt;6.01,"3+ to 6",IF(F6443&lt;9.01,"6+ to 9",IF(F6443&lt;12.01,"9+ to 12",IF(F6443&lt;15.01,"12+ to 15",IF(F6443&lt;18.01,"15+ to 18",IF(F6443&lt;21.01,"18+ to 21",IF(F6443&lt;24.01,"21+ to 24",IF(F6443&lt;27.01,"24+ to 27",IF(F6443&lt;30.01,"27+ to 30","30+"))))))))))))</f>
        <v>0+ to 3</v>
      </c>
      <c r="I6443" t="str">
        <f>IF(G6443&lt;&gt;H6443,"DIFF","")</f>
        <v>DIFF</v>
      </c>
    </row>
    <row r="6444" spans="1:9">
      <c r="A6444" t="s">
        <v>102</v>
      </c>
      <c r="B6444" t="s">
        <v>154</v>
      </c>
      <c r="C6444" s="1">
        <v>116798734</v>
      </c>
      <c r="D6444" s="1">
        <v>11</v>
      </c>
      <c r="E6444" s="1">
        <v>-8</v>
      </c>
      <c r="F6444" s="1">
        <v>65</v>
      </c>
      <c r="G6444" s="7" t="str">
        <f>IF(E6444&lt;0,"0-",IF(E6444=0,"0",IF(E6444&lt;3.01,"0+ to 3",IF(E6444&lt;6.01,"3+ to 6",IF(E6444&lt;9.01,"6+ to 9",IF(E6444&lt;12.01,"9+ to 12",IF(E6444&lt;15.01,"12+ to 15",IF(E6444&lt;18.01,"15+ to 18",IF(E6444&lt;21.01,"18+ to 21",IF(E6444&lt;24.01,"21+ to 24",IF(E6444&lt;27.01,"24+ to 27",IF(E6444&lt;30.01,"27+ to 30","30+"))))))))))))</f>
        <v>0-</v>
      </c>
      <c r="H6444" s="7" t="str">
        <f>IF(F6444&lt;0,"0-",IF(F6444=0,"0",IF(F6444&lt;3.01,"0+ to 3",IF(F6444&lt;6.01,"3+ to 6",IF(F6444&lt;9.01,"6+ to 9",IF(F6444&lt;12.01,"9+ to 12",IF(F6444&lt;15.01,"12+ to 15",IF(F6444&lt;18.01,"15+ to 18",IF(F6444&lt;21.01,"18+ to 21",IF(F6444&lt;24.01,"21+ to 24",IF(F6444&lt;27.01,"24+ to 27",IF(F6444&lt;30.01,"27+ to 30","30+"))))))))))))</f>
        <v>30+</v>
      </c>
      <c r="I6444" t="str">
        <f>IF(G6444&lt;&gt;H6444,"DIFF","")</f>
        <v>DIFF</v>
      </c>
    </row>
    <row r="6445" spans="1:9">
      <c r="A6445" t="s">
        <v>103</v>
      </c>
      <c r="B6445" t="s">
        <v>154</v>
      </c>
      <c r="C6445" s="1">
        <v>116803506</v>
      </c>
      <c r="D6445" s="1">
        <v>2</v>
      </c>
      <c r="E6445" s="1">
        <v>-14</v>
      </c>
      <c r="F6445" s="1">
        <v>15</v>
      </c>
      <c r="G6445" s="7" t="str">
        <f>IF(E6445&lt;0,"0-",IF(E6445=0,"0",IF(E6445&lt;3.01,"0+ to 3",IF(E6445&lt;6.01,"3+ to 6",IF(E6445&lt;9.01,"6+ to 9",IF(E6445&lt;12.01,"9+ to 12",IF(E6445&lt;15.01,"12+ to 15",IF(E6445&lt;18.01,"15+ to 18",IF(E6445&lt;21.01,"18+ to 21",IF(E6445&lt;24.01,"21+ to 24",IF(E6445&lt;27.01,"24+ to 27",IF(E6445&lt;30.01,"27+ to 30","30+"))))))))))))</f>
        <v>0-</v>
      </c>
      <c r="H6445" s="7" t="str">
        <f>IF(F6445&lt;0,"0-",IF(F6445=0,"0",IF(F6445&lt;3.01,"0+ to 3",IF(F6445&lt;6.01,"3+ to 6",IF(F6445&lt;9.01,"6+ to 9",IF(F6445&lt;12.01,"9+ to 12",IF(F6445&lt;15.01,"12+ to 15",IF(F6445&lt;18.01,"15+ to 18",IF(F6445&lt;21.01,"18+ to 21",IF(F6445&lt;24.01,"21+ to 24",IF(F6445&lt;27.01,"24+ to 27",IF(F6445&lt;30.01,"27+ to 30","30+"))))))))))))</f>
        <v>12+ to 15</v>
      </c>
      <c r="I6445" t="str">
        <f>IF(G6445&lt;&gt;H6445,"DIFF","")</f>
        <v>DIFF</v>
      </c>
    </row>
    <row r="6446" spans="1:9">
      <c r="A6446" t="s">
        <v>102</v>
      </c>
      <c r="B6446" t="s">
        <v>154</v>
      </c>
      <c r="C6446" s="1">
        <v>116804148</v>
      </c>
      <c r="D6446" s="1">
        <v>7</v>
      </c>
      <c r="E6446" s="1">
        <v>-8</v>
      </c>
      <c r="F6446" s="1">
        <v>59</v>
      </c>
      <c r="G6446" s="7" t="str">
        <f>IF(E6446&lt;0,"0-",IF(E6446=0,"0",IF(E6446&lt;3.01,"0+ to 3",IF(E6446&lt;6.01,"3+ to 6",IF(E6446&lt;9.01,"6+ to 9",IF(E6446&lt;12.01,"9+ to 12",IF(E6446&lt;15.01,"12+ to 15",IF(E6446&lt;18.01,"15+ to 18",IF(E6446&lt;21.01,"18+ to 21",IF(E6446&lt;24.01,"21+ to 24",IF(E6446&lt;27.01,"24+ to 27",IF(E6446&lt;30.01,"27+ to 30","30+"))))))))))))</f>
        <v>0-</v>
      </c>
      <c r="H6446" s="7" t="str">
        <f>IF(F6446&lt;0,"0-",IF(F6446=0,"0",IF(F6446&lt;3.01,"0+ to 3",IF(F6446&lt;6.01,"3+ to 6",IF(F6446&lt;9.01,"6+ to 9",IF(F6446&lt;12.01,"9+ to 12",IF(F6446&lt;15.01,"12+ to 15",IF(F6446&lt;18.01,"15+ to 18",IF(F6446&lt;21.01,"18+ to 21",IF(F6446&lt;24.01,"21+ to 24",IF(F6446&lt;27.01,"24+ to 27",IF(F6446&lt;30.01,"27+ to 30","30+"))))))))))))</f>
        <v>30+</v>
      </c>
      <c r="I6446" t="str">
        <f>IF(G6446&lt;&gt;H6446,"DIFF","")</f>
        <v>DIFF</v>
      </c>
    </row>
    <row r="6447" spans="1:9">
      <c r="A6447" t="s">
        <v>102</v>
      </c>
      <c r="B6447" t="s">
        <v>154</v>
      </c>
      <c r="C6447" s="1">
        <v>116805867</v>
      </c>
      <c r="D6447" s="1">
        <v>2</v>
      </c>
      <c r="E6447" s="1">
        <v>-6</v>
      </c>
      <c r="F6447" s="1">
        <v>10</v>
      </c>
      <c r="G6447" s="7" t="str">
        <f>IF(E6447&lt;0,"0-",IF(E6447=0,"0",IF(E6447&lt;3.01,"0+ to 3",IF(E6447&lt;6.01,"3+ to 6",IF(E6447&lt;9.01,"6+ to 9",IF(E6447&lt;12.01,"9+ to 12",IF(E6447&lt;15.01,"12+ to 15",IF(E6447&lt;18.01,"15+ to 18",IF(E6447&lt;21.01,"18+ to 21",IF(E6447&lt;24.01,"21+ to 24",IF(E6447&lt;27.01,"24+ to 27",IF(E6447&lt;30.01,"27+ to 30","30+"))))))))))))</f>
        <v>0-</v>
      </c>
      <c r="H6447" s="7" t="str">
        <f>IF(F6447&lt;0,"0-",IF(F6447=0,"0",IF(F6447&lt;3.01,"0+ to 3",IF(F6447&lt;6.01,"3+ to 6",IF(F6447&lt;9.01,"6+ to 9",IF(F6447&lt;12.01,"9+ to 12",IF(F6447&lt;15.01,"12+ to 15",IF(F6447&lt;18.01,"15+ to 18",IF(F6447&lt;21.01,"18+ to 21",IF(F6447&lt;24.01,"21+ to 24",IF(F6447&lt;27.01,"24+ to 27",IF(F6447&lt;30.01,"27+ to 30","30+"))))))))))))</f>
        <v>9+ to 12</v>
      </c>
      <c r="I6447" t="str">
        <f>IF(G6447&lt;&gt;H6447,"DIFF","")</f>
        <v>DIFF</v>
      </c>
    </row>
    <row r="6448" spans="1:9">
      <c r="A6448" t="s">
        <v>102</v>
      </c>
      <c r="B6448" t="s">
        <v>153</v>
      </c>
      <c r="C6448" s="1">
        <v>116880865</v>
      </c>
      <c r="D6448" s="1">
        <v>9</v>
      </c>
      <c r="E6448" s="1">
        <v>-6</v>
      </c>
      <c r="F6448" s="1">
        <v>49</v>
      </c>
      <c r="G6448" s="7" t="str">
        <f>IF(E6448&lt;0,"0-",IF(E6448=0,"0",IF(E6448&lt;3.01,"0+ to 3",IF(E6448&lt;6.01,"3+ to 6",IF(E6448&lt;9.01,"6+ to 9",IF(E6448&lt;12.01,"9+ to 12",IF(E6448&lt;15.01,"12+ to 15",IF(E6448&lt;18.01,"15+ to 18",IF(E6448&lt;21.01,"18+ to 21",IF(E6448&lt;24.01,"21+ to 24",IF(E6448&lt;27.01,"24+ to 27",IF(E6448&lt;30.01,"27+ to 30","30+"))))))))))))</f>
        <v>0-</v>
      </c>
      <c r="H6448" s="7" t="str">
        <f>IF(F6448&lt;0,"0-",IF(F6448=0,"0",IF(F6448&lt;3.01,"0+ to 3",IF(F6448&lt;6.01,"3+ to 6",IF(F6448&lt;9.01,"6+ to 9",IF(F6448&lt;12.01,"9+ to 12",IF(F6448&lt;15.01,"12+ to 15",IF(F6448&lt;18.01,"15+ to 18",IF(F6448&lt;21.01,"18+ to 21",IF(F6448&lt;24.01,"21+ to 24",IF(F6448&lt;27.01,"24+ to 27",IF(F6448&lt;30.01,"27+ to 30","30+"))))))))))))</f>
        <v>30+</v>
      </c>
      <c r="I6448" t="str">
        <f>IF(G6448&lt;&gt;H6448,"DIFF","")</f>
        <v>DIFF</v>
      </c>
    </row>
    <row r="6449" spans="1:9">
      <c r="A6449" t="s">
        <v>102</v>
      </c>
      <c r="B6449" t="s">
        <v>153</v>
      </c>
      <c r="C6449" s="1">
        <v>116882087</v>
      </c>
      <c r="D6449" s="1">
        <v>9</v>
      </c>
      <c r="E6449" s="1">
        <v>-1</v>
      </c>
      <c r="F6449" s="1">
        <v>0</v>
      </c>
      <c r="G6449" s="7" t="str">
        <f>IF(E6449&lt;0,"0-",IF(E6449=0,"0",IF(E6449&lt;3.01,"0+ to 3",IF(E6449&lt;6.01,"3+ to 6",IF(E6449&lt;9.01,"6+ to 9",IF(E6449&lt;12.01,"9+ to 12",IF(E6449&lt;15.01,"12+ to 15",IF(E6449&lt;18.01,"15+ to 18",IF(E6449&lt;21.01,"18+ to 21",IF(E6449&lt;24.01,"21+ to 24",IF(E6449&lt;27.01,"24+ to 27",IF(E6449&lt;30.01,"27+ to 30","30+"))))))))))))</f>
        <v>0-</v>
      </c>
      <c r="H6449" s="7" t="str">
        <f>IF(F6449&lt;0,"0-",IF(F6449=0,"0",IF(F6449&lt;3.01,"0+ to 3",IF(F6449&lt;6.01,"3+ to 6",IF(F6449&lt;9.01,"6+ to 9",IF(F6449&lt;12.01,"9+ to 12",IF(F6449&lt;15.01,"12+ to 15",IF(F6449&lt;18.01,"15+ to 18",IF(F6449&lt;21.01,"18+ to 21",IF(F6449&lt;24.01,"21+ to 24",IF(F6449&lt;27.01,"24+ to 27",IF(F6449&lt;30.01,"27+ to 30","30+"))))))))))))</f>
        <v>0</v>
      </c>
      <c r="I6449" t="str">
        <f>IF(G6449&lt;&gt;H6449,"DIFF","")</f>
        <v>DIFF</v>
      </c>
    </row>
    <row r="6450" spans="1:9">
      <c r="A6450" t="s">
        <v>102</v>
      </c>
      <c r="B6450" t="s">
        <v>153</v>
      </c>
      <c r="C6450" s="1">
        <v>116883402</v>
      </c>
      <c r="D6450" s="1">
        <v>2</v>
      </c>
      <c r="E6450" s="1">
        <v>0</v>
      </c>
      <c r="F6450" s="1">
        <v>2</v>
      </c>
      <c r="G6450" s="7" t="str">
        <f>IF(E6450&lt;0,"0-",IF(E6450=0,"0",IF(E6450&lt;3.01,"0+ to 3",IF(E6450&lt;6.01,"3+ to 6",IF(E6450&lt;9.01,"6+ to 9",IF(E6450&lt;12.01,"9+ to 12",IF(E6450&lt;15.01,"12+ to 15",IF(E6450&lt;18.01,"15+ to 18",IF(E6450&lt;21.01,"18+ to 21",IF(E6450&lt;24.01,"21+ to 24",IF(E6450&lt;27.01,"24+ to 27",IF(E6450&lt;30.01,"27+ to 30","30+"))))))))))))</f>
        <v>0</v>
      </c>
      <c r="H6450" s="7" t="str">
        <f>IF(F6450&lt;0,"0-",IF(F6450=0,"0",IF(F6450&lt;3.01,"0+ to 3",IF(F6450&lt;6.01,"3+ to 6",IF(F6450&lt;9.01,"6+ to 9",IF(F6450&lt;12.01,"9+ to 12",IF(F6450&lt;15.01,"12+ to 15",IF(F6450&lt;18.01,"15+ to 18",IF(F6450&lt;21.01,"18+ to 21",IF(F6450&lt;24.01,"21+ to 24",IF(F6450&lt;27.01,"24+ to 27",IF(F6450&lt;30.01,"27+ to 30","30+"))))))))))))</f>
        <v>0+ to 3</v>
      </c>
      <c r="I6450" t="str">
        <f>IF(G6450&lt;&gt;H6450,"DIFF","")</f>
        <v>DIFF</v>
      </c>
    </row>
    <row r="6451" spans="1:9">
      <c r="A6451" t="s">
        <v>102</v>
      </c>
      <c r="B6451" t="s">
        <v>153</v>
      </c>
      <c r="C6451" s="1">
        <v>116887203</v>
      </c>
      <c r="D6451" s="1">
        <v>3</v>
      </c>
      <c r="E6451" s="1">
        <v>0</v>
      </c>
      <c r="F6451" s="1">
        <v>0</v>
      </c>
      <c r="G6451" s="7" t="str">
        <f>IF(E6451&lt;0,"0-",IF(E6451=0,"0",IF(E6451&lt;3.01,"0+ to 3",IF(E6451&lt;6.01,"3+ to 6",IF(E6451&lt;9.01,"6+ to 9",IF(E6451&lt;12.01,"9+ to 12",IF(E6451&lt;15.01,"12+ to 15",IF(E6451&lt;18.01,"15+ to 18",IF(E6451&lt;21.01,"18+ to 21",IF(E6451&lt;24.01,"21+ to 24",IF(E6451&lt;27.01,"24+ to 27",IF(E6451&lt;30.01,"27+ to 30","30+"))))))))))))</f>
        <v>0</v>
      </c>
      <c r="H6451" s="7" t="str">
        <f>IF(F6451&lt;0,"0-",IF(F6451=0,"0",IF(F6451&lt;3.01,"0+ to 3",IF(F6451&lt;6.01,"3+ to 6",IF(F6451&lt;9.01,"6+ to 9",IF(F6451&lt;12.01,"9+ to 12",IF(F6451&lt;15.01,"12+ to 15",IF(F6451&lt;18.01,"15+ to 18",IF(F6451&lt;21.01,"18+ to 21",IF(F6451&lt;24.01,"21+ to 24",IF(F6451&lt;27.01,"24+ to 27",IF(F6451&lt;30.01,"27+ to 30","30+"))))))))))))</f>
        <v>0</v>
      </c>
      <c r="I6451" t="str">
        <f>IF(G6451&lt;&gt;H6451,"DIFF","")</f>
        <v/>
      </c>
    </row>
    <row r="6452" spans="1:9">
      <c r="A6452" t="s">
        <v>103</v>
      </c>
      <c r="B6452" t="s">
        <v>153</v>
      </c>
      <c r="C6452" s="1">
        <v>116888017</v>
      </c>
      <c r="D6452" s="1">
        <v>2</v>
      </c>
      <c r="E6452" s="1">
        <v>-9</v>
      </c>
      <c r="F6452" s="1">
        <v>21</v>
      </c>
      <c r="G6452" s="7" t="str">
        <f>IF(E6452&lt;0,"0-",IF(E6452=0,"0",IF(E6452&lt;3.01,"0+ to 3",IF(E6452&lt;6.01,"3+ to 6",IF(E6452&lt;9.01,"6+ to 9",IF(E6452&lt;12.01,"9+ to 12",IF(E6452&lt;15.01,"12+ to 15",IF(E6452&lt;18.01,"15+ to 18",IF(E6452&lt;21.01,"18+ to 21",IF(E6452&lt;24.01,"21+ to 24",IF(E6452&lt;27.01,"24+ to 27",IF(E6452&lt;30.01,"27+ to 30","30+"))))))))))))</f>
        <v>0-</v>
      </c>
      <c r="H6452" s="7" t="str">
        <f>IF(F6452&lt;0,"0-",IF(F6452=0,"0",IF(F6452&lt;3.01,"0+ to 3",IF(F6452&lt;6.01,"3+ to 6",IF(F6452&lt;9.01,"6+ to 9",IF(F6452&lt;12.01,"9+ to 12",IF(F6452&lt;15.01,"12+ to 15",IF(F6452&lt;18.01,"15+ to 18",IF(F6452&lt;21.01,"18+ to 21",IF(F6452&lt;24.01,"21+ to 24",IF(F6452&lt;27.01,"24+ to 27",IF(F6452&lt;30.01,"27+ to 30","30+"))))))))))))</f>
        <v>18+ to 21</v>
      </c>
      <c r="I6452" t="str">
        <f>IF(G6452&lt;&gt;H6452,"DIFF","")</f>
        <v>DIFF</v>
      </c>
    </row>
    <row r="6453" spans="1:9">
      <c r="A6453" t="s">
        <v>102</v>
      </c>
      <c r="B6453" t="s">
        <v>153</v>
      </c>
      <c r="C6453" s="1">
        <v>116888825</v>
      </c>
      <c r="D6453" s="1">
        <v>2</v>
      </c>
      <c r="E6453" s="1">
        <v>-5</v>
      </c>
      <c r="F6453" s="1">
        <v>8</v>
      </c>
      <c r="G6453" s="7" t="str">
        <f>IF(E6453&lt;0,"0-",IF(E6453=0,"0",IF(E6453&lt;3.01,"0+ to 3",IF(E6453&lt;6.01,"3+ to 6",IF(E6453&lt;9.01,"6+ to 9",IF(E6453&lt;12.01,"9+ to 12",IF(E6453&lt;15.01,"12+ to 15",IF(E6453&lt;18.01,"15+ to 18",IF(E6453&lt;21.01,"18+ to 21",IF(E6453&lt;24.01,"21+ to 24",IF(E6453&lt;27.01,"24+ to 27",IF(E6453&lt;30.01,"27+ to 30","30+"))))))))))))</f>
        <v>0-</v>
      </c>
      <c r="H6453" s="7" t="str">
        <f>IF(F6453&lt;0,"0-",IF(F6453=0,"0",IF(F6453&lt;3.01,"0+ to 3",IF(F6453&lt;6.01,"3+ to 6",IF(F6453&lt;9.01,"6+ to 9",IF(F6453&lt;12.01,"9+ to 12",IF(F6453&lt;15.01,"12+ to 15",IF(F6453&lt;18.01,"15+ to 18",IF(F6453&lt;21.01,"18+ to 21",IF(F6453&lt;24.01,"21+ to 24",IF(F6453&lt;27.01,"24+ to 27",IF(F6453&lt;30.01,"27+ to 30","30+"))))))))))))</f>
        <v>6+ to 9</v>
      </c>
      <c r="I6453" t="str">
        <f>IF(G6453&lt;&gt;H6453,"DIFF","")</f>
        <v>DIFF</v>
      </c>
    </row>
    <row r="6454" spans="1:9">
      <c r="A6454" t="s">
        <v>102</v>
      </c>
      <c r="B6454" t="s">
        <v>153</v>
      </c>
      <c r="C6454" s="1">
        <v>116889127</v>
      </c>
      <c r="D6454" s="1">
        <v>2</v>
      </c>
      <c r="E6454" s="1">
        <v>-3</v>
      </c>
      <c r="F6454" s="1">
        <v>4</v>
      </c>
      <c r="G6454" s="7" t="str">
        <f>IF(E6454&lt;0,"0-",IF(E6454=0,"0",IF(E6454&lt;3.01,"0+ to 3",IF(E6454&lt;6.01,"3+ to 6",IF(E6454&lt;9.01,"6+ to 9",IF(E6454&lt;12.01,"9+ to 12",IF(E6454&lt;15.01,"12+ to 15",IF(E6454&lt;18.01,"15+ to 18",IF(E6454&lt;21.01,"18+ to 21",IF(E6454&lt;24.01,"21+ to 24",IF(E6454&lt;27.01,"24+ to 27",IF(E6454&lt;30.01,"27+ to 30","30+"))))))))))))</f>
        <v>0-</v>
      </c>
      <c r="H6454" s="7" t="str">
        <f>IF(F6454&lt;0,"0-",IF(F6454=0,"0",IF(F6454&lt;3.01,"0+ to 3",IF(F6454&lt;6.01,"3+ to 6",IF(F6454&lt;9.01,"6+ to 9",IF(F6454&lt;12.01,"9+ to 12",IF(F6454&lt;15.01,"12+ to 15",IF(F6454&lt;18.01,"15+ to 18",IF(F6454&lt;21.01,"18+ to 21",IF(F6454&lt;24.01,"21+ to 24",IF(F6454&lt;27.01,"24+ to 27",IF(F6454&lt;30.01,"27+ to 30","30+"))))))))))))</f>
        <v>3+ to 6</v>
      </c>
      <c r="I6454" t="str">
        <f>IF(G6454&lt;&gt;H6454,"DIFF","")</f>
        <v>DIFF</v>
      </c>
    </row>
    <row r="6455" spans="1:9">
      <c r="A6455" t="s">
        <v>102</v>
      </c>
      <c r="B6455" t="s">
        <v>153</v>
      </c>
      <c r="C6455" s="1">
        <v>116897232</v>
      </c>
      <c r="D6455" s="1">
        <v>2</v>
      </c>
      <c r="E6455" s="1">
        <v>0</v>
      </c>
      <c r="F6455" s="1">
        <v>0</v>
      </c>
      <c r="G6455" s="7" t="str">
        <f>IF(E6455&lt;0,"0-",IF(E6455=0,"0",IF(E6455&lt;3.01,"0+ to 3",IF(E6455&lt;6.01,"3+ to 6",IF(E6455&lt;9.01,"6+ to 9",IF(E6455&lt;12.01,"9+ to 12",IF(E6455&lt;15.01,"12+ to 15",IF(E6455&lt;18.01,"15+ to 18",IF(E6455&lt;21.01,"18+ to 21",IF(E6455&lt;24.01,"21+ to 24",IF(E6455&lt;27.01,"24+ to 27",IF(E6455&lt;30.01,"27+ to 30","30+"))))))))))))</f>
        <v>0</v>
      </c>
      <c r="H6455" s="7" t="str">
        <f>IF(F6455&lt;0,"0-",IF(F6455=0,"0",IF(F6455&lt;3.01,"0+ to 3",IF(F6455&lt;6.01,"3+ to 6",IF(F6455&lt;9.01,"6+ to 9",IF(F6455&lt;12.01,"9+ to 12",IF(F6455&lt;15.01,"12+ to 15",IF(F6455&lt;18.01,"15+ to 18",IF(F6455&lt;21.01,"18+ to 21",IF(F6455&lt;24.01,"21+ to 24",IF(F6455&lt;27.01,"24+ to 27",IF(F6455&lt;30.01,"27+ to 30","30+"))))))))))))</f>
        <v>0</v>
      </c>
      <c r="I6455" t="str">
        <f>IF(G6455&lt;&gt;H6455,"DIFF","")</f>
        <v/>
      </c>
    </row>
    <row r="6456" spans="1:9">
      <c r="A6456" t="s">
        <v>102</v>
      </c>
      <c r="B6456" t="s">
        <v>153</v>
      </c>
      <c r="C6456" s="1">
        <v>116899851</v>
      </c>
      <c r="D6456" s="1">
        <v>2</v>
      </c>
      <c r="E6456" s="1">
        <v>-1</v>
      </c>
      <c r="F6456" s="1">
        <v>0</v>
      </c>
      <c r="G6456" s="7" t="str">
        <f>IF(E6456&lt;0,"0-",IF(E6456=0,"0",IF(E6456&lt;3.01,"0+ to 3",IF(E6456&lt;6.01,"3+ to 6",IF(E6456&lt;9.01,"6+ to 9",IF(E6456&lt;12.01,"9+ to 12",IF(E6456&lt;15.01,"12+ to 15",IF(E6456&lt;18.01,"15+ to 18",IF(E6456&lt;21.01,"18+ to 21",IF(E6456&lt;24.01,"21+ to 24",IF(E6456&lt;27.01,"24+ to 27",IF(E6456&lt;30.01,"27+ to 30","30+"))))))))))))</f>
        <v>0-</v>
      </c>
      <c r="H6456" s="7" t="str">
        <f>IF(F6456&lt;0,"0-",IF(F6456=0,"0",IF(F6456&lt;3.01,"0+ to 3",IF(F6456&lt;6.01,"3+ to 6",IF(F6456&lt;9.01,"6+ to 9",IF(F6456&lt;12.01,"9+ to 12",IF(F6456&lt;15.01,"12+ to 15",IF(F6456&lt;18.01,"15+ to 18",IF(F6456&lt;21.01,"18+ to 21",IF(F6456&lt;24.01,"21+ to 24",IF(F6456&lt;27.01,"24+ to 27",IF(F6456&lt;30.01,"27+ to 30","30+"))))))))))))</f>
        <v>0</v>
      </c>
      <c r="I6456" t="str">
        <f>IF(G6456&lt;&gt;H6456,"DIFF","")</f>
        <v>DIFF</v>
      </c>
    </row>
    <row r="6457" spans="1:9">
      <c r="A6457" t="s">
        <v>102</v>
      </c>
      <c r="B6457" t="s">
        <v>153</v>
      </c>
      <c r="C6457" s="1">
        <v>116903174</v>
      </c>
      <c r="D6457" s="1">
        <v>2</v>
      </c>
      <c r="E6457" s="1">
        <v>0</v>
      </c>
      <c r="F6457" s="1">
        <v>0</v>
      </c>
      <c r="G6457" s="7" t="str">
        <f>IF(E6457&lt;0,"0-",IF(E6457=0,"0",IF(E6457&lt;3.01,"0+ to 3",IF(E6457&lt;6.01,"3+ to 6",IF(E6457&lt;9.01,"6+ to 9",IF(E6457&lt;12.01,"9+ to 12",IF(E6457&lt;15.01,"12+ to 15",IF(E6457&lt;18.01,"15+ to 18",IF(E6457&lt;21.01,"18+ to 21",IF(E6457&lt;24.01,"21+ to 24",IF(E6457&lt;27.01,"24+ to 27",IF(E6457&lt;30.01,"27+ to 30","30+"))))))))))))</f>
        <v>0</v>
      </c>
      <c r="H6457" s="7" t="str">
        <f>IF(F6457&lt;0,"0-",IF(F6457=0,"0",IF(F6457&lt;3.01,"0+ to 3",IF(F6457&lt;6.01,"3+ to 6",IF(F6457&lt;9.01,"6+ to 9",IF(F6457&lt;12.01,"9+ to 12",IF(F6457&lt;15.01,"12+ to 15",IF(F6457&lt;18.01,"15+ to 18",IF(F6457&lt;21.01,"18+ to 21",IF(F6457&lt;24.01,"21+ to 24",IF(F6457&lt;27.01,"24+ to 27",IF(F6457&lt;30.01,"27+ to 30","30+"))))))))))))</f>
        <v>0</v>
      </c>
      <c r="I6457" t="str">
        <f>IF(G6457&lt;&gt;H6457,"DIFF","")</f>
        <v/>
      </c>
    </row>
    <row r="6458" spans="1:9">
      <c r="A6458" t="s">
        <v>103</v>
      </c>
      <c r="B6458" t="s">
        <v>152</v>
      </c>
      <c r="C6458" s="1">
        <v>116931455</v>
      </c>
      <c r="D6458" s="1">
        <v>10</v>
      </c>
      <c r="E6458" s="1">
        <v>-20</v>
      </c>
      <c r="F6458" s="1">
        <v>0</v>
      </c>
      <c r="G6458" s="7" t="str">
        <f>IF(E6458&lt;0,"0-",IF(E6458=0,"0",IF(E6458&lt;3.01,"0+ to 3",IF(E6458&lt;6.01,"3+ to 6",IF(E6458&lt;9.01,"6+ to 9",IF(E6458&lt;12.01,"9+ to 12",IF(E6458&lt;15.01,"12+ to 15",IF(E6458&lt;18.01,"15+ to 18",IF(E6458&lt;21.01,"18+ to 21",IF(E6458&lt;24.01,"21+ to 24",IF(E6458&lt;27.01,"24+ to 27",IF(E6458&lt;30.01,"27+ to 30","30+"))))))))))))</f>
        <v>0-</v>
      </c>
      <c r="H6458" s="7" t="str">
        <f>IF(F6458&lt;0,"0-",IF(F6458=0,"0",IF(F6458&lt;3.01,"0+ to 3",IF(F6458&lt;6.01,"3+ to 6",IF(F6458&lt;9.01,"6+ to 9",IF(F6458&lt;12.01,"9+ to 12",IF(F6458&lt;15.01,"12+ to 15",IF(F6458&lt;18.01,"15+ to 18",IF(F6458&lt;21.01,"18+ to 21",IF(F6458&lt;24.01,"21+ to 24",IF(F6458&lt;27.01,"24+ to 27",IF(F6458&lt;30.01,"27+ to 30","30+"))))))))))))</f>
        <v>0</v>
      </c>
      <c r="I6458" t="str">
        <f>IF(G6458&lt;&gt;H6458,"DIFF","")</f>
        <v>DIFF</v>
      </c>
    </row>
    <row r="6459" spans="1:9">
      <c r="A6459" t="s">
        <v>102</v>
      </c>
      <c r="B6459" t="s">
        <v>152</v>
      </c>
      <c r="C6459" s="1">
        <v>116931497</v>
      </c>
      <c r="D6459" s="1">
        <v>2</v>
      </c>
      <c r="E6459" s="1">
        <v>-36</v>
      </c>
      <c r="F6459" s="1">
        <v>1104</v>
      </c>
      <c r="G6459" s="7" t="str">
        <f>IF(E6459&lt;0,"0-",IF(E6459=0,"0",IF(E6459&lt;3.01,"0+ to 3",IF(E6459&lt;6.01,"3+ to 6",IF(E6459&lt;9.01,"6+ to 9",IF(E6459&lt;12.01,"9+ to 12",IF(E6459&lt;15.01,"12+ to 15",IF(E6459&lt;18.01,"15+ to 18",IF(E6459&lt;21.01,"18+ to 21",IF(E6459&lt;24.01,"21+ to 24",IF(E6459&lt;27.01,"24+ to 27",IF(E6459&lt;30.01,"27+ to 30","30+"))))))))))))</f>
        <v>0-</v>
      </c>
      <c r="H6459" s="7" t="str">
        <f>IF(F6459&lt;0,"0-",IF(F6459=0,"0",IF(F6459&lt;3.01,"0+ to 3",IF(F6459&lt;6.01,"3+ to 6",IF(F6459&lt;9.01,"6+ to 9",IF(F6459&lt;12.01,"9+ to 12",IF(F6459&lt;15.01,"12+ to 15",IF(F6459&lt;18.01,"15+ to 18",IF(F6459&lt;21.01,"18+ to 21",IF(F6459&lt;24.01,"21+ to 24",IF(F6459&lt;27.01,"24+ to 27",IF(F6459&lt;30.01,"27+ to 30","30+"))))))))))))</f>
        <v>30+</v>
      </c>
      <c r="I6459" t="str">
        <f>IF(G6459&lt;&gt;H6459,"DIFF","")</f>
        <v>DIFF</v>
      </c>
    </row>
    <row r="6460" spans="1:9">
      <c r="A6460" t="s">
        <v>102</v>
      </c>
      <c r="B6460" t="s">
        <v>152</v>
      </c>
      <c r="C6460" s="1">
        <v>116931999</v>
      </c>
      <c r="D6460" s="1">
        <v>7</v>
      </c>
      <c r="E6460" s="1">
        <v>-2</v>
      </c>
      <c r="F6460" s="1">
        <v>-2</v>
      </c>
      <c r="G6460" s="7" t="str">
        <f>IF(E6460&lt;0,"0-",IF(E6460=0,"0",IF(E6460&lt;3.01,"0+ to 3",IF(E6460&lt;6.01,"3+ to 6",IF(E6460&lt;9.01,"6+ to 9",IF(E6460&lt;12.01,"9+ to 12",IF(E6460&lt;15.01,"12+ to 15",IF(E6460&lt;18.01,"15+ to 18",IF(E6460&lt;21.01,"18+ to 21",IF(E6460&lt;24.01,"21+ to 24",IF(E6460&lt;27.01,"24+ to 27",IF(E6460&lt;30.01,"27+ to 30","30+"))))))))))))</f>
        <v>0-</v>
      </c>
      <c r="H6460" s="7" t="str">
        <f>IF(F6460&lt;0,"0-",IF(F6460=0,"0",IF(F6460&lt;3.01,"0+ to 3",IF(F6460&lt;6.01,"3+ to 6",IF(F6460&lt;9.01,"6+ to 9",IF(F6460&lt;12.01,"9+ to 12",IF(F6460&lt;15.01,"12+ to 15",IF(F6460&lt;18.01,"15+ to 18",IF(F6460&lt;21.01,"18+ to 21",IF(F6460&lt;24.01,"21+ to 24",IF(F6460&lt;27.01,"24+ to 27",IF(F6460&lt;30.01,"27+ to 30","30+"))))))))))))</f>
        <v>0-</v>
      </c>
      <c r="I6460" t="str">
        <f>IF(G6460&lt;&gt;H6460,"DIFF","")</f>
        <v/>
      </c>
    </row>
    <row r="6461" spans="1:9">
      <c r="A6461" t="s">
        <v>102</v>
      </c>
      <c r="B6461" t="s">
        <v>152</v>
      </c>
      <c r="C6461" s="1">
        <v>116932168</v>
      </c>
      <c r="D6461" s="1">
        <v>2</v>
      </c>
      <c r="E6461" s="1">
        <v>-33</v>
      </c>
      <c r="F6461" s="1">
        <v>41</v>
      </c>
      <c r="G6461" s="7" t="str">
        <f>IF(E6461&lt;0,"0-",IF(E6461=0,"0",IF(E6461&lt;3.01,"0+ to 3",IF(E6461&lt;6.01,"3+ to 6",IF(E6461&lt;9.01,"6+ to 9",IF(E6461&lt;12.01,"9+ to 12",IF(E6461&lt;15.01,"12+ to 15",IF(E6461&lt;18.01,"15+ to 18",IF(E6461&lt;21.01,"18+ to 21",IF(E6461&lt;24.01,"21+ to 24",IF(E6461&lt;27.01,"24+ to 27",IF(E6461&lt;30.01,"27+ to 30","30+"))))))))))))</f>
        <v>0-</v>
      </c>
      <c r="H6461" s="7" t="str">
        <f>IF(F6461&lt;0,"0-",IF(F6461=0,"0",IF(F6461&lt;3.01,"0+ to 3",IF(F6461&lt;6.01,"3+ to 6",IF(F6461&lt;9.01,"6+ to 9",IF(F6461&lt;12.01,"9+ to 12",IF(F6461&lt;15.01,"12+ to 15",IF(F6461&lt;18.01,"15+ to 18",IF(F6461&lt;21.01,"18+ to 21",IF(F6461&lt;24.01,"21+ to 24",IF(F6461&lt;27.01,"24+ to 27",IF(F6461&lt;30.01,"27+ to 30","30+"))))))))))))</f>
        <v>30+</v>
      </c>
      <c r="I6461" t="str">
        <f>IF(G6461&lt;&gt;H6461,"DIFF","")</f>
        <v>DIFF</v>
      </c>
    </row>
    <row r="6462" spans="1:9">
      <c r="A6462" t="s">
        <v>102</v>
      </c>
      <c r="B6462" t="s">
        <v>152</v>
      </c>
      <c r="C6462" s="1">
        <v>116936590</v>
      </c>
      <c r="D6462" s="1">
        <v>2</v>
      </c>
      <c r="E6462" s="1">
        <v>-1</v>
      </c>
      <c r="F6462" s="1">
        <v>2</v>
      </c>
      <c r="G6462" s="7" t="str">
        <f>IF(E6462&lt;0,"0-",IF(E6462=0,"0",IF(E6462&lt;3.01,"0+ to 3",IF(E6462&lt;6.01,"3+ to 6",IF(E6462&lt;9.01,"6+ to 9",IF(E6462&lt;12.01,"9+ to 12",IF(E6462&lt;15.01,"12+ to 15",IF(E6462&lt;18.01,"15+ to 18",IF(E6462&lt;21.01,"18+ to 21",IF(E6462&lt;24.01,"21+ to 24",IF(E6462&lt;27.01,"24+ to 27",IF(E6462&lt;30.01,"27+ to 30","30+"))))))))))))</f>
        <v>0-</v>
      </c>
      <c r="H6462" s="7" t="str">
        <f>IF(F6462&lt;0,"0-",IF(F6462=0,"0",IF(F6462&lt;3.01,"0+ to 3",IF(F6462&lt;6.01,"3+ to 6",IF(F6462&lt;9.01,"6+ to 9",IF(F6462&lt;12.01,"9+ to 12",IF(F6462&lt;15.01,"12+ to 15",IF(F6462&lt;18.01,"15+ to 18",IF(F6462&lt;21.01,"18+ to 21",IF(F6462&lt;24.01,"21+ to 24",IF(F6462&lt;27.01,"24+ to 27",IF(F6462&lt;30.01,"27+ to 30","30+"))))))))))))</f>
        <v>0+ to 3</v>
      </c>
      <c r="I6462" t="str">
        <f>IF(G6462&lt;&gt;H6462,"DIFF","")</f>
        <v>DIFF</v>
      </c>
    </row>
    <row r="6463" spans="1:9">
      <c r="A6463" t="s">
        <v>103</v>
      </c>
      <c r="B6463" t="s">
        <v>152</v>
      </c>
      <c r="C6463" s="1">
        <v>116936805</v>
      </c>
      <c r="D6463" s="1">
        <v>2</v>
      </c>
      <c r="E6463" s="1">
        <v>-5</v>
      </c>
      <c r="F6463" s="1">
        <v>8</v>
      </c>
      <c r="G6463" s="7" t="str">
        <f>IF(E6463&lt;0,"0-",IF(E6463=0,"0",IF(E6463&lt;3.01,"0+ to 3",IF(E6463&lt;6.01,"3+ to 6",IF(E6463&lt;9.01,"6+ to 9",IF(E6463&lt;12.01,"9+ to 12",IF(E6463&lt;15.01,"12+ to 15",IF(E6463&lt;18.01,"15+ to 18",IF(E6463&lt;21.01,"18+ to 21",IF(E6463&lt;24.01,"21+ to 24",IF(E6463&lt;27.01,"24+ to 27",IF(E6463&lt;30.01,"27+ to 30","30+"))))))))))))</f>
        <v>0-</v>
      </c>
      <c r="H6463" s="7" t="str">
        <f>IF(F6463&lt;0,"0-",IF(F6463=0,"0",IF(F6463&lt;3.01,"0+ to 3",IF(F6463&lt;6.01,"3+ to 6",IF(F6463&lt;9.01,"6+ to 9",IF(F6463&lt;12.01,"9+ to 12",IF(F6463&lt;15.01,"12+ to 15",IF(F6463&lt;18.01,"15+ to 18",IF(F6463&lt;21.01,"18+ to 21",IF(F6463&lt;24.01,"21+ to 24",IF(F6463&lt;27.01,"24+ to 27",IF(F6463&lt;30.01,"27+ to 30","30+"))))))))))))</f>
        <v>6+ to 9</v>
      </c>
      <c r="I6463" t="str">
        <f>IF(G6463&lt;&gt;H6463,"DIFF","")</f>
        <v>DIFF</v>
      </c>
    </row>
    <row r="6464" spans="1:9">
      <c r="A6464" t="s">
        <v>102</v>
      </c>
      <c r="B6464" t="s">
        <v>152</v>
      </c>
      <c r="C6464" s="1">
        <v>116942475</v>
      </c>
      <c r="D6464" s="1">
        <v>9</v>
      </c>
      <c r="E6464" s="1">
        <v>-5</v>
      </c>
      <c r="F6464" s="1">
        <v>47</v>
      </c>
      <c r="G6464" s="7" t="str">
        <f>IF(E6464&lt;0,"0-",IF(E6464=0,"0",IF(E6464&lt;3.01,"0+ to 3",IF(E6464&lt;6.01,"3+ to 6",IF(E6464&lt;9.01,"6+ to 9",IF(E6464&lt;12.01,"9+ to 12",IF(E6464&lt;15.01,"12+ to 15",IF(E6464&lt;18.01,"15+ to 18",IF(E6464&lt;21.01,"18+ to 21",IF(E6464&lt;24.01,"21+ to 24",IF(E6464&lt;27.01,"24+ to 27",IF(E6464&lt;30.01,"27+ to 30","30+"))))))))))))</f>
        <v>0-</v>
      </c>
      <c r="H6464" s="7" t="str">
        <f>IF(F6464&lt;0,"0-",IF(F6464=0,"0",IF(F6464&lt;3.01,"0+ to 3",IF(F6464&lt;6.01,"3+ to 6",IF(F6464&lt;9.01,"6+ to 9",IF(F6464&lt;12.01,"9+ to 12",IF(F6464&lt;15.01,"12+ to 15",IF(F6464&lt;18.01,"15+ to 18",IF(F6464&lt;21.01,"18+ to 21",IF(F6464&lt;24.01,"21+ to 24",IF(F6464&lt;27.01,"24+ to 27",IF(F6464&lt;30.01,"27+ to 30","30+"))))))))))))</f>
        <v>30+</v>
      </c>
      <c r="I6464" t="str">
        <f>IF(G6464&lt;&gt;H6464,"DIFF","")</f>
        <v>DIFF</v>
      </c>
    </row>
    <row r="6465" spans="1:9">
      <c r="A6465" t="s">
        <v>102</v>
      </c>
      <c r="B6465" t="s">
        <v>152</v>
      </c>
      <c r="C6465" s="1">
        <v>116943727</v>
      </c>
      <c r="D6465" s="1">
        <v>3</v>
      </c>
      <c r="E6465" s="1">
        <v>-8</v>
      </c>
      <c r="F6465" s="1">
        <v>18</v>
      </c>
      <c r="G6465" s="7" t="str">
        <f>IF(E6465&lt;0,"0-",IF(E6465=0,"0",IF(E6465&lt;3.01,"0+ to 3",IF(E6465&lt;6.01,"3+ to 6",IF(E6465&lt;9.01,"6+ to 9",IF(E6465&lt;12.01,"9+ to 12",IF(E6465&lt;15.01,"12+ to 15",IF(E6465&lt;18.01,"15+ to 18",IF(E6465&lt;21.01,"18+ to 21",IF(E6465&lt;24.01,"21+ to 24",IF(E6465&lt;27.01,"24+ to 27",IF(E6465&lt;30.01,"27+ to 30","30+"))))))))))))</f>
        <v>0-</v>
      </c>
      <c r="H6465" s="7" t="str">
        <f>IF(F6465&lt;0,"0-",IF(F6465=0,"0",IF(F6465&lt;3.01,"0+ to 3",IF(F6465&lt;6.01,"3+ to 6",IF(F6465&lt;9.01,"6+ to 9",IF(F6465&lt;12.01,"9+ to 12",IF(F6465&lt;15.01,"12+ to 15",IF(F6465&lt;18.01,"15+ to 18",IF(F6465&lt;21.01,"18+ to 21",IF(F6465&lt;24.01,"21+ to 24",IF(F6465&lt;27.01,"24+ to 27",IF(F6465&lt;30.01,"27+ to 30","30+"))))))))))))</f>
        <v>15+ to 18</v>
      </c>
      <c r="I6465" t="str">
        <f>IF(G6465&lt;&gt;H6465,"DIFF","")</f>
        <v>DIFF</v>
      </c>
    </row>
    <row r="6466" spans="1:9">
      <c r="A6466" t="s">
        <v>102</v>
      </c>
      <c r="B6466" t="s">
        <v>152</v>
      </c>
      <c r="C6466" s="1">
        <v>116949915</v>
      </c>
      <c r="D6466" s="1">
        <v>2</v>
      </c>
      <c r="E6466" s="1">
        <v>-3</v>
      </c>
      <c r="F6466" s="1">
        <v>12</v>
      </c>
      <c r="G6466" s="7" t="str">
        <f>IF(E6466&lt;0,"0-",IF(E6466=0,"0",IF(E6466&lt;3.01,"0+ to 3",IF(E6466&lt;6.01,"3+ to 6",IF(E6466&lt;9.01,"6+ to 9",IF(E6466&lt;12.01,"9+ to 12",IF(E6466&lt;15.01,"12+ to 15",IF(E6466&lt;18.01,"15+ to 18",IF(E6466&lt;21.01,"18+ to 21",IF(E6466&lt;24.01,"21+ to 24",IF(E6466&lt;27.01,"24+ to 27",IF(E6466&lt;30.01,"27+ to 30","30+"))))))))))))</f>
        <v>0-</v>
      </c>
      <c r="H6466" s="7" t="str">
        <f>IF(F6466&lt;0,"0-",IF(F6466=0,"0",IF(F6466&lt;3.01,"0+ to 3",IF(F6466&lt;6.01,"3+ to 6",IF(F6466&lt;9.01,"6+ to 9",IF(F6466&lt;12.01,"9+ to 12",IF(F6466&lt;15.01,"12+ to 15",IF(F6466&lt;18.01,"15+ to 18",IF(F6466&lt;21.01,"18+ to 21",IF(F6466&lt;24.01,"21+ to 24",IF(F6466&lt;27.01,"24+ to 27",IF(F6466&lt;30.01,"27+ to 30","30+"))))))))))))</f>
        <v>9+ to 12</v>
      </c>
      <c r="I6466" t="str">
        <f>IF(G6466&lt;&gt;H6466,"DIFF","")</f>
        <v>DIFF</v>
      </c>
    </row>
    <row r="6467" spans="1:9">
      <c r="A6467" t="s">
        <v>102</v>
      </c>
      <c r="B6467" t="s">
        <v>152</v>
      </c>
      <c r="C6467" s="1">
        <v>116955240</v>
      </c>
      <c r="D6467" s="1">
        <v>10</v>
      </c>
      <c r="E6467" s="1">
        <v>0</v>
      </c>
      <c r="F6467" s="1">
        <v>0</v>
      </c>
      <c r="G6467" s="7" t="str">
        <f>IF(E6467&lt;0,"0-",IF(E6467=0,"0",IF(E6467&lt;3.01,"0+ to 3",IF(E6467&lt;6.01,"3+ to 6",IF(E6467&lt;9.01,"6+ to 9",IF(E6467&lt;12.01,"9+ to 12",IF(E6467&lt;15.01,"12+ to 15",IF(E6467&lt;18.01,"15+ to 18",IF(E6467&lt;21.01,"18+ to 21",IF(E6467&lt;24.01,"21+ to 24",IF(E6467&lt;27.01,"24+ to 27",IF(E6467&lt;30.01,"27+ to 30","30+"))))))))))))</f>
        <v>0</v>
      </c>
      <c r="H6467" s="7" t="str">
        <f>IF(F6467&lt;0,"0-",IF(F6467=0,"0",IF(F6467&lt;3.01,"0+ to 3",IF(F6467&lt;6.01,"3+ to 6",IF(F6467&lt;9.01,"6+ to 9",IF(F6467&lt;12.01,"9+ to 12",IF(F6467&lt;15.01,"12+ to 15",IF(F6467&lt;18.01,"15+ to 18",IF(F6467&lt;21.01,"18+ to 21",IF(F6467&lt;24.01,"21+ to 24",IF(F6467&lt;27.01,"24+ to 27",IF(F6467&lt;30.01,"27+ to 30","30+"))))))))))))</f>
        <v>0</v>
      </c>
      <c r="I6467" t="str">
        <f>IF(G6467&lt;&gt;H6467,"DIFF","")</f>
        <v/>
      </c>
    </row>
    <row r="6468" spans="1:9">
      <c r="A6468" t="s">
        <v>102</v>
      </c>
      <c r="B6468" t="s">
        <v>152</v>
      </c>
      <c r="C6468" s="1">
        <v>116955500</v>
      </c>
      <c r="D6468" s="1">
        <v>10</v>
      </c>
      <c r="E6468" s="1">
        <v>0</v>
      </c>
      <c r="F6468" s="1">
        <v>0</v>
      </c>
      <c r="G6468" s="7" t="str">
        <f>IF(E6468&lt;0,"0-",IF(E6468=0,"0",IF(E6468&lt;3.01,"0+ to 3",IF(E6468&lt;6.01,"3+ to 6",IF(E6468&lt;9.01,"6+ to 9",IF(E6468&lt;12.01,"9+ to 12",IF(E6468&lt;15.01,"12+ to 15",IF(E6468&lt;18.01,"15+ to 18",IF(E6468&lt;21.01,"18+ to 21",IF(E6468&lt;24.01,"21+ to 24",IF(E6468&lt;27.01,"24+ to 27",IF(E6468&lt;30.01,"27+ to 30","30+"))))))))))))</f>
        <v>0</v>
      </c>
      <c r="H6468" s="7" t="str">
        <f>IF(F6468&lt;0,"0-",IF(F6468=0,"0",IF(F6468&lt;3.01,"0+ to 3",IF(F6468&lt;6.01,"3+ to 6",IF(F6468&lt;9.01,"6+ to 9",IF(F6468&lt;12.01,"9+ to 12",IF(F6468&lt;15.01,"12+ to 15",IF(F6468&lt;18.01,"15+ to 18",IF(F6468&lt;21.01,"18+ to 21",IF(F6468&lt;24.01,"21+ to 24",IF(F6468&lt;27.01,"24+ to 27",IF(F6468&lt;30.01,"27+ to 30","30+"))))))))))))</f>
        <v>0</v>
      </c>
      <c r="I6468" t="str">
        <f>IF(G6468&lt;&gt;H6468,"DIFF","")</f>
        <v/>
      </c>
    </row>
    <row r="6469" spans="1:9">
      <c r="A6469" t="s">
        <v>103</v>
      </c>
      <c r="B6469" t="s">
        <v>151</v>
      </c>
      <c r="C6469" s="1">
        <v>116959919</v>
      </c>
      <c r="D6469" s="1">
        <v>3</v>
      </c>
      <c r="E6469" s="1">
        <v>-71</v>
      </c>
      <c r="F6469" s="1">
        <v>286</v>
      </c>
      <c r="G6469" s="7" t="str">
        <f>IF(E6469&lt;0,"0-",IF(E6469=0,"0",IF(E6469&lt;3.01,"0+ to 3",IF(E6469&lt;6.01,"3+ to 6",IF(E6469&lt;9.01,"6+ to 9",IF(E6469&lt;12.01,"9+ to 12",IF(E6469&lt;15.01,"12+ to 15",IF(E6469&lt;18.01,"15+ to 18",IF(E6469&lt;21.01,"18+ to 21",IF(E6469&lt;24.01,"21+ to 24",IF(E6469&lt;27.01,"24+ to 27",IF(E6469&lt;30.01,"27+ to 30","30+"))))))))))))</f>
        <v>0-</v>
      </c>
      <c r="H6469" s="7" t="str">
        <f>IF(F6469&lt;0,"0-",IF(F6469=0,"0",IF(F6469&lt;3.01,"0+ to 3",IF(F6469&lt;6.01,"3+ to 6",IF(F6469&lt;9.01,"6+ to 9",IF(F6469&lt;12.01,"9+ to 12",IF(F6469&lt;15.01,"12+ to 15",IF(F6469&lt;18.01,"15+ to 18",IF(F6469&lt;21.01,"18+ to 21",IF(F6469&lt;24.01,"21+ to 24",IF(F6469&lt;27.01,"24+ to 27",IF(F6469&lt;30.01,"27+ to 30","30+"))))))))))))</f>
        <v>30+</v>
      </c>
      <c r="I6469" t="str">
        <f>IF(G6469&lt;&gt;H6469,"DIFF","")</f>
        <v>DIFF</v>
      </c>
    </row>
    <row r="6470" spans="1:9">
      <c r="A6470" t="s">
        <v>103</v>
      </c>
      <c r="B6470" t="s">
        <v>151</v>
      </c>
      <c r="C6470" s="1">
        <v>116978436</v>
      </c>
      <c r="D6470" s="1">
        <v>2</v>
      </c>
      <c r="E6470" s="1">
        <v>-36</v>
      </c>
      <c r="F6470" s="1">
        <v>1</v>
      </c>
      <c r="G6470" s="7" t="str">
        <f>IF(E6470&lt;0,"0-",IF(E6470=0,"0",IF(E6470&lt;3.01,"0+ to 3",IF(E6470&lt;6.01,"3+ to 6",IF(E6470&lt;9.01,"6+ to 9",IF(E6470&lt;12.01,"9+ to 12",IF(E6470&lt;15.01,"12+ to 15",IF(E6470&lt;18.01,"15+ to 18",IF(E6470&lt;21.01,"18+ to 21",IF(E6470&lt;24.01,"21+ to 24",IF(E6470&lt;27.01,"24+ to 27",IF(E6470&lt;30.01,"27+ to 30","30+"))))))))))))</f>
        <v>0-</v>
      </c>
      <c r="H6470" s="7" t="str">
        <f>IF(F6470&lt;0,"0-",IF(F6470=0,"0",IF(F6470&lt;3.01,"0+ to 3",IF(F6470&lt;6.01,"3+ to 6",IF(F6470&lt;9.01,"6+ to 9",IF(F6470&lt;12.01,"9+ to 12",IF(F6470&lt;15.01,"12+ to 15",IF(F6470&lt;18.01,"15+ to 18",IF(F6470&lt;21.01,"18+ to 21",IF(F6470&lt;24.01,"21+ to 24",IF(F6470&lt;27.01,"24+ to 27",IF(F6470&lt;30.01,"27+ to 30","30+"))))))))))))</f>
        <v>0+ to 3</v>
      </c>
      <c r="I6470" t="str">
        <f>IF(G6470&lt;&gt;H6470,"DIFF","")</f>
        <v>DIFF</v>
      </c>
    </row>
    <row r="6471" spans="1:9">
      <c r="A6471" t="s">
        <v>102</v>
      </c>
      <c r="B6471" t="s">
        <v>151</v>
      </c>
      <c r="C6471" s="1">
        <v>116993387</v>
      </c>
      <c r="D6471" s="1">
        <v>2</v>
      </c>
      <c r="E6471" s="1">
        <v>0</v>
      </c>
      <c r="F6471" s="1">
        <v>6</v>
      </c>
      <c r="G6471" s="7" t="str">
        <f>IF(E6471&lt;0,"0-",IF(E6471=0,"0",IF(E6471&lt;3.01,"0+ to 3",IF(E6471&lt;6.01,"3+ to 6",IF(E6471&lt;9.01,"6+ to 9",IF(E6471&lt;12.01,"9+ to 12",IF(E6471&lt;15.01,"12+ to 15",IF(E6471&lt;18.01,"15+ to 18",IF(E6471&lt;21.01,"18+ to 21",IF(E6471&lt;24.01,"21+ to 24",IF(E6471&lt;27.01,"24+ to 27",IF(E6471&lt;30.01,"27+ to 30","30+"))))))))))))</f>
        <v>0</v>
      </c>
      <c r="H6471" s="7" t="str">
        <f>IF(F6471&lt;0,"0-",IF(F6471=0,"0",IF(F6471&lt;3.01,"0+ to 3",IF(F6471&lt;6.01,"3+ to 6",IF(F6471&lt;9.01,"6+ to 9",IF(F6471&lt;12.01,"9+ to 12",IF(F6471&lt;15.01,"12+ to 15",IF(F6471&lt;18.01,"15+ to 18",IF(F6471&lt;21.01,"18+ to 21",IF(F6471&lt;24.01,"21+ to 24",IF(F6471&lt;27.01,"24+ to 27",IF(F6471&lt;30.01,"27+ to 30","30+"))))))))))))</f>
        <v>3+ to 6</v>
      </c>
      <c r="I6471" t="str">
        <f>IF(G6471&lt;&gt;H6471,"DIFF","")</f>
        <v>DIFF</v>
      </c>
    </row>
    <row r="6472" spans="1:9">
      <c r="A6472" t="s">
        <v>102</v>
      </c>
      <c r="B6472" t="s">
        <v>151</v>
      </c>
      <c r="C6472" s="1">
        <v>116993493</v>
      </c>
      <c r="D6472" s="1">
        <v>2</v>
      </c>
      <c r="E6472" s="1">
        <v>0</v>
      </c>
      <c r="F6472" s="1">
        <v>0</v>
      </c>
      <c r="G6472" s="7" t="str">
        <f>IF(E6472&lt;0,"0-",IF(E6472=0,"0",IF(E6472&lt;3.01,"0+ to 3",IF(E6472&lt;6.01,"3+ to 6",IF(E6472&lt;9.01,"6+ to 9",IF(E6472&lt;12.01,"9+ to 12",IF(E6472&lt;15.01,"12+ to 15",IF(E6472&lt;18.01,"15+ to 18",IF(E6472&lt;21.01,"18+ to 21",IF(E6472&lt;24.01,"21+ to 24",IF(E6472&lt;27.01,"24+ to 27",IF(E6472&lt;30.01,"27+ to 30","30+"))))))))))))</f>
        <v>0</v>
      </c>
      <c r="H6472" s="7" t="str">
        <f>IF(F6472&lt;0,"0-",IF(F6472=0,"0",IF(F6472&lt;3.01,"0+ to 3",IF(F6472&lt;6.01,"3+ to 6",IF(F6472&lt;9.01,"6+ to 9",IF(F6472&lt;12.01,"9+ to 12",IF(F6472&lt;15.01,"12+ to 15",IF(F6472&lt;18.01,"15+ to 18",IF(F6472&lt;21.01,"18+ to 21",IF(F6472&lt;24.01,"21+ to 24",IF(F6472&lt;27.01,"24+ to 27",IF(F6472&lt;30.01,"27+ to 30","30+"))))))))))))</f>
        <v>0</v>
      </c>
      <c r="I6472" t="str">
        <f>IF(G6472&lt;&gt;H6472,"DIFF","")</f>
        <v/>
      </c>
    </row>
    <row r="6473" spans="1:9">
      <c r="A6473" t="s">
        <v>102</v>
      </c>
      <c r="B6473" t="s">
        <v>151</v>
      </c>
      <c r="C6473" s="1">
        <v>116993719</v>
      </c>
      <c r="D6473" s="1">
        <v>2</v>
      </c>
      <c r="E6473" s="1">
        <v>-4</v>
      </c>
      <c r="F6473" s="1">
        <v>8</v>
      </c>
      <c r="G6473" s="7" t="str">
        <f>IF(E6473&lt;0,"0-",IF(E6473=0,"0",IF(E6473&lt;3.01,"0+ to 3",IF(E6473&lt;6.01,"3+ to 6",IF(E6473&lt;9.01,"6+ to 9",IF(E6473&lt;12.01,"9+ to 12",IF(E6473&lt;15.01,"12+ to 15",IF(E6473&lt;18.01,"15+ to 18",IF(E6473&lt;21.01,"18+ to 21",IF(E6473&lt;24.01,"21+ to 24",IF(E6473&lt;27.01,"24+ to 27",IF(E6473&lt;30.01,"27+ to 30","30+"))))))))))))</f>
        <v>0-</v>
      </c>
      <c r="H6473" s="7" t="str">
        <f>IF(F6473&lt;0,"0-",IF(F6473=0,"0",IF(F6473&lt;3.01,"0+ to 3",IF(F6473&lt;6.01,"3+ to 6",IF(F6473&lt;9.01,"6+ to 9",IF(F6473&lt;12.01,"9+ to 12",IF(F6473&lt;15.01,"12+ to 15",IF(F6473&lt;18.01,"15+ to 18",IF(F6473&lt;21.01,"18+ to 21",IF(F6473&lt;24.01,"21+ to 24",IF(F6473&lt;27.01,"24+ to 27",IF(F6473&lt;30.01,"27+ to 30","30+"))))))))))))</f>
        <v>6+ to 9</v>
      </c>
      <c r="I6473" t="str">
        <f>IF(G6473&lt;&gt;H6473,"DIFF","")</f>
        <v>DIFF</v>
      </c>
    </row>
    <row r="6474" spans="1:9">
      <c r="A6474" t="s">
        <v>102</v>
      </c>
      <c r="B6474" t="s">
        <v>151</v>
      </c>
      <c r="C6474" s="1">
        <v>116995959</v>
      </c>
      <c r="D6474" s="1">
        <v>7</v>
      </c>
      <c r="E6474" s="1">
        <v>0</v>
      </c>
      <c r="F6474" s="1">
        <v>0</v>
      </c>
      <c r="G6474" s="7" t="str">
        <f>IF(E6474&lt;0,"0-",IF(E6474=0,"0",IF(E6474&lt;3.01,"0+ to 3",IF(E6474&lt;6.01,"3+ to 6",IF(E6474&lt;9.01,"6+ to 9",IF(E6474&lt;12.01,"9+ to 12",IF(E6474&lt;15.01,"12+ to 15",IF(E6474&lt;18.01,"15+ to 18",IF(E6474&lt;21.01,"18+ to 21",IF(E6474&lt;24.01,"21+ to 24",IF(E6474&lt;27.01,"24+ to 27",IF(E6474&lt;30.01,"27+ to 30","30+"))))))))))))</f>
        <v>0</v>
      </c>
      <c r="H6474" s="7" t="str">
        <f>IF(F6474&lt;0,"0-",IF(F6474=0,"0",IF(F6474&lt;3.01,"0+ to 3",IF(F6474&lt;6.01,"3+ to 6",IF(F6474&lt;9.01,"6+ to 9",IF(F6474&lt;12.01,"9+ to 12",IF(F6474&lt;15.01,"12+ to 15",IF(F6474&lt;18.01,"15+ to 18",IF(F6474&lt;21.01,"18+ to 21",IF(F6474&lt;24.01,"21+ to 24",IF(F6474&lt;27.01,"24+ to 27",IF(F6474&lt;30.01,"27+ to 30","30+"))))))))))))</f>
        <v>0</v>
      </c>
      <c r="I6474" t="str">
        <f>IF(G6474&lt;&gt;H6474,"DIFF","")</f>
        <v/>
      </c>
    </row>
    <row r="6475" spans="1:9">
      <c r="A6475" t="s">
        <v>102</v>
      </c>
      <c r="B6475" t="s">
        <v>151</v>
      </c>
      <c r="C6475" s="1">
        <v>116996025</v>
      </c>
      <c r="D6475" s="1">
        <v>2</v>
      </c>
      <c r="E6475" s="1">
        <v>0</v>
      </c>
      <c r="F6475" s="1">
        <v>0</v>
      </c>
      <c r="G6475" s="7" t="str">
        <f>IF(E6475&lt;0,"0-",IF(E6475=0,"0",IF(E6475&lt;3.01,"0+ to 3",IF(E6475&lt;6.01,"3+ to 6",IF(E6475&lt;9.01,"6+ to 9",IF(E6475&lt;12.01,"9+ to 12",IF(E6475&lt;15.01,"12+ to 15",IF(E6475&lt;18.01,"15+ to 18",IF(E6475&lt;21.01,"18+ to 21",IF(E6475&lt;24.01,"21+ to 24",IF(E6475&lt;27.01,"24+ to 27",IF(E6475&lt;30.01,"27+ to 30","30+"))))))))))))</f>
        <v>0</v>
      </c>
      <c r="H6475" s="7" t="str">
        <f>IF(F6475&lt;0,"0-",IF(F6475=0,"0",IF(F6475&lt;3.01,"0+ to 3",IF(F6475&lt;6.01,"3+ to 6",IF(F6475&lt;9.01,"6+ to 9",IF(F6475&lt;12.01,"9+ to 12",IF(F6475&lt;15.01,"12+ to 15",IF(F6475&lt;18.01,"15+ to 18",IF(F6475&lt;21.01,"18+ to 21",IF(F6475&lt;24.01,"21+ to 24",IF(F6475&lt;27.01,"24+ to 27",IF(F6475&lt;30.01,"27+ to 30","30+"))))))))))))</f>
        <v>0</v>
      </c>
      <c r="I6475" t="str">
        <f>IF(G6475&lt;&gt;H6475,"DIFF","")</f>
        <v/>
      </c>
    </row>
    <row r="6476" spans="1:9">
      <c r="A6476" t="s">
        <v>102</v>
      </c>
      <c r="B6476" t="s">
        <v>151</v>
      </c>
      <c r="C6476" s="1">
        <v>116998814</v>
      </c>
      <c r="D6476" s="1">
        <v>2</v>
      </c>
      <c r="E6476" s="1">
        <v>0</v>
      </c>
      <c r="F6476" s="1">
        <v>2</v>
      </c>
      <c r="G6476" s="7" t="str">
        <f>IF(E6476&lt;0,"0-",IF(E6476=0,"0",IF(E6476&lt;3.01,"0+ to 3",IF(E6476&lt;6.01,"3+ to 6",IF(E6476&lt;9.01,"6+ to 9",IF(E6476&lt;12.01,"9+ to 12",IF(E6476&lt;15.01,"12+ to 15",IF(E6476&lt;18.01,"15+ to 18",IF(E6476&lt;21.01,"18+ to 21",IF(E6476&lt;24.01,"21+ to 24",IF(E6476&lt;27.01,"24+ to 27",IF(E6476&lt;30.01,"27+ to 30","30+"))))))))))))</f>
        <v>0</v>
      </c>
      <c r="H6476" s="7" t="str">
        <f>IF(F6476&lt;0,"0-",IF(F6476=0,"0",IF(F6476&lt;3.01,"0+ to 3",IF(F6476&lt;6.01,"3+ to 6",IF(F6476&lt;9.01,"6+ to 9",IF(F6476&lt;12.01,"9+ to 12",IF(F6476&lt;15.01,"12+ to 15",IF(F6476&lt;18.01,"15+ to 18",IF(F6476&lt;21.01,"18+ to 21",IF(F6476&lt;24.01,"21+ to 24",IF(F6476&lt;27.01,"24+ to 27",IF(F6476&lt;30.01,"27+ to 30","30+"))))))))))))</f>
        <v>0+ to 3</v>
      </c>
      <c r="I6476" t="str">
        <f>IF(G6476&lt;&gt;H6476,"DIFF","")</f>
        <v>DIFF</v>
      </c>
    </row>
    <row r="6477" spans="1:9">
      <c r="A6477" t="s">
        <v>102</v>
      </c>
      <c r="B6477" t="s">
        <v>151</v>
      </c>
      <c r="C6477" s="1">
        <v>117000433</v>
      </c>
      <c r="D6477" s="1">
        <v>2</v>
      </c>
      <c r="E6477" s="1">
        <v>0</v>
      </c>
      <c r="F6477" s="1">
        <v>1</v>
      </c>
      <c r="G6477" s="7" t="str">
        <f>IF(E6477&lt;0,"0-",IF(E6477=0,"0",IF(E6477&lt;3.01,"0+ to 3",IF(E6477&lt;6.01,"3+ to 6",IF(E6477&lt;9.01,"6+ to 9",IF(E6477&lt;12.01,"9+ to 12",IF(E6477&lt;15.01,"12+ to 15",IF(E6477&lt;18.01,"15+ to 18",IF(E6477&lt;21.01,"18+ to 21",IF(E6477&lt;24.01,"21+ to 24",IF(E6477&lt;27.01,"24+ to 27",IF(E6477&lt;30.01,"27+ to 30","30+"))))))))))))</f>
        <v>0</v>
      </c>
      <c r="H6477" s="7" t="str">
        <f>IF(F6477&lt;0,"0-",IF(F6477=0,"0",IF(F6477&lt;3.01,"0+ to 3",IF(F6477&lt;6.01,"3+ to 6",IF(F6477&lt;9.01,"6+ to 9",IF(F6477&lt;12.01,"9+ to 12",IF(F6477&lt;15.01,"12+ to 15",IF(F6477&lt;18.01,"15+ to 18",IF(F6477&lt;21.01,"18+ to 21",IF(F6477&lt;24.01,"21+ to 24",IF(F6477&lt;27.01,"24+ to 27",IF(F6477&lt;30.01,"27+ to 30","30+"))))))))))))</f>
        <v>0+ to 3</v>
      </c>
      <c r="I6477" t="str">
        <f>IF(G6477&lt;&gt;H6477,"DIFF","")</f>
        <v>DIFF</v>
      </c>
    </row>
    <row r="6478" spans="1:9">
      <c r="A6478" t="s">
        <v>102</v>
      </c>
      <c r="B6478" t="s">
        <v>151</v>
      </c>
      <c r="C6478" s="1">
        <v>117002299</v>
      </c>
      <c r="D6478" s="1">
        <v>2</v>
      </c>
      <c r="E6478" s="1">
        <v>0</v>
      </c>
      <c r="F6478" s="1">
        <v>5</v>
      </c>
      <c r="G6478" s="7" t="str">
        <f>IF(E6478&lt;0,"0-",IF(E6478=0,"0",IF(E6478&lt;3.01,"0+ to 3",IF(E6478&lt;6.01,"3+ to 6",IF(E6478&lt;9.01,"6+ to 9",IF(E6478&lt;12.01,"9+ to 12",IF(E6478&lt;15.01,"12+ to 15",IF(E6478&lt;18.01,"15+ to 18",IF(E6478&lt;21.01,"18+ to 21",IF(E6478&lt;24.01,"21+ to 24",IF(E6478&lt;27.01,"24+ to 27",IF(E6478&lt;30.01,"27+ to 30","30+"))))))))))))</f>
        <v>0</v>
      </c>
      <c r="H6478" s="7" t="str">
        <f>IF(F6478&lt;0,"0-",IF(F6478=0,"0",IF(F6478&lt;3.01,"0+ to 3",IF(F6478&lt;6.01,"3+ to 6",IF(F6478&lt;9.01,"6+ to 9",IF(F6478&lt;12.01,"9+ to 12",IF(F6478&lt;15.01,"12+ to 15",IF(F6478&lt;18.01,"15+ to 18",IF(F6478&lt;21.01,"18+ to 21",IF(F6478&lt;24.01,"21+ to 24",IF(F6478&lt;27.01,"24+ to 27",IF(F6478&lt;30.01,"27+ to 30","30+"))))))))))))</f>
        <v>3+ to 6</v>
      </c>
      <c r="I6478" t="str">
        <f>IF(G6478&lt;&gt;H6478,"DIFF","")</f>
        <v>DIFF</v>
      </c>
    </row>
    <row r="6479" spans="1:9">
      <c r="A6479" t="s">
        <v>102</v>
      </c>
      <c r="B6479" t="s">
        <v>151</v>
      </c>
      <c r="C6479" s="1">
        <v>117002306</v>
      </c>
      <c r="D6479" s="1">
        <v>9</v>
      </c>
      <c r="E6479" s="1">
        <v>-4</v>
      </c>
      <c r="F6479" s="1">
        <v>27</v>
      </c>
      <c r="G6479" s="7" t="str">
        <f>IF(E6479&lt;0,"0-",IF(E6479=0,"0",IF(E6479&lt;3.01,"0+ to 3",IF(E6479&lt;6.01,"3+ to 6",IF(E6479&lt;9.01,"6+ to 9",IF(E6479&lt;12.01,"9+ to 12",IF(E6479&lt;15.01,"12+ to 15",IF(E6479&lt;18.01,"15+ to 18",IF(E6479&lt;21.01,"18+ to 21",IF(E6479&lt;24.01,"21+ to 24",IF(E6479&lt;27.01,"24+ to 27",IF(E6479&lt;30.01,"27+ to 30","30+"))))))))))))</f>
        <v>0-</v>
      </c>
      <c r="H6479" s="7" t="str">
        <f>IF(F6479&lt;0,"0-",IF(F6479=0,"0",IF(F6479&lt;3.01,"0+ to 3",IF(F6479&lt;6.01,"3+ to 6",IF(F6479&lt;9.01,"6+ to 9",IF(F6479&lt;12.01,"9+ to 12",IF(F6479&lt;15.01,"12+ to 15",IF(F6479&lt;18.01,"15+ to 18",IF(F6479&lt;21.01,"18+ to 21",IF(F6479&lt;24.01,"21+ to 24",IF(F6479&lt;27.01,"24+ to 27",IF(F6479&lt;30.01,"27+ to 30","30+"))))))))))))</f>
        <v>24+ to 27</v>
      </c>
      <c r="I6479" t="str">
        <f>IF(G6479&lt;&gt;H6479,"DIFF","")</f>
        <v>DIFF</v>
      </c>
    </row>
    <row r="6480" spans="1:9">
      <c r="A6480" t="s">
        <v>102</v>
      </c>
      <c r="B6480" t="s">
        <v>151</v>
      </c>
      <c r="C6480" s="1">
        <v>117002728</v>
      </c>
      <c r="D6480" s="1">
        <v>10</v>
      </c>
      <c r="E6480" s="1">
        <v>-7</v>
      </c>
      <c r="F6480" s="1">
        <v>-6</v>
      </c>
      <c r="G6480" s="7" t="str">
        <f>IF(E6480&lt;0,"0-",IF(E6480=0,"0",IF(E6480&lt;3.01,"0+ to 3",IF(E6480&lt;6.01,"3+ to 6",IF(E6480&lt;9.01,"6+ to 9",IF(E6480&lt;12.01,"9+ to 12",IF(E6480&lt;15.01,"12+ to 15",IF(E6480&lt;18.01,"15+ to 18",IF(E6480&lt;21.01,"18+ to 21",IF(E6480&lt;24.01,"21+ to 24",IF(E6480&lt;27.01,"24+ to 27",IF(E6480&lt;30.01,"27+ to 30","30+"))))))))))))</f>
        <v>0-</v>
      </c>
      <c r="H6480" s="7" t="str">
        <f>IF(F6480&lt;0,"0-",IF(F6480=0,"0",IF(F6480&lt;3.01,"0+ to 3",IF(F6480&lt;6.01,"3+ to 6",IF(F6480&lt;9.01,"6+ to 9",IF(F6480&lt;12.01,"9+ to 12",IF(F6480&lt;15.01,"12+ to 15",IF(F6480&lt;18.01,"15+ to 18",IF(F6480&lt;21.01,"18+ to 21",IF(F6480&lt;24.01,"21+ to 24",IF(F6480&lt;27.01,"24+ to 27",IF(F6480&lt;30.01,"27+ to 30","30+"))))))))))))</f>
        <v>0-</v>
      </c>
      <c r="I6480" t="str">
        <f>IF(G6480&lt;&gt;H6480,"DIFF","")</f>
        <v/>
      </c>
    </row>
    <row r="6481" spans="1:9">
      <c r="A6481" t="s">
        <v>102</v>
      </c>
      <c r="B6481" t="s">
        <v>150</v>
      </c>
      <c r="C6481" s="1">
        <v>117033726</v>
      </c>
      <c r="D6481" s="1">
        <v>9</v>
      </c>
      <c r="E6481" s="1">
        <v>-6</v>
      </c>
      <c r="F6481" s="1">
        <v>19</v>
      </c>
      <c r="G6481" s="7" t="str">
        <f>IF(E6481&lt;0,"0-",IF(E6481=0,"0",IF(E6481&lt;3.01,"0+ to 3",IF(E6481&lt;6.01,"3+ to 6",IF(E6481&lt;9.01,"6+ to 9",IF(E6481&lt;12.01,"9+ to 12",IF(E6481&lt;15.01,"12+ to 15",IF(E6481&lt;18.01,"15+ to 18",IF(E6481&lt;21.01,"18+ to 21",IF(E6481&lt;24.01,"21+ to 24",IF(E6481&lt;27.01,"24+ to 27",IF(E6481&lt;30.01,"27+ to 30","30+"))))))))))))</f>
        <v>0-</v>
      </c>
      <c r="H6481" s="7" t="str">
        <f>IF(F6481&lt;0,"0-",IF(F6481=0,"0",IF(F6481&lt;3.01,"0+ to 3",IF(F6481&lt;6.01,"3+ to 6",IF(F6481&lt;9.01,"6+ to 9",IF(F6481&lt;12.01,"9+ to 12",IF(F6481&lt;15.01,"12+ to 15",IF(F6481&lt;18.01,"15+ to 18",IF(F6481&lt;21.01,"18+ to 21",IF(F6481&lt;24.01,"21+ to 24",IF(F6481&lt;27.01,"24+ to 27",IF(F6481&lt;30.01,"27+ to 30","30+"))))))))))))</f>
        <v>18+ to 21</v>
      </c>
      <c r="I6481" t="str">
        <f>IF(G6481&lt;&gt;H6481,"DIFF","")</f>
        <v>DIFF</v>
      </c>
    </row>
    <row r="6482" spans="1:9">
      <c r="A6482" t="s">
        <v>102</v>
      </c>
      <c r="B6482" t="s">
        <v>150</v>
      </c>
      <c r="C6482" s="1">
        <v>117033728</v>
      </c>
      <c r="D6482" s="1">
        <v>2</v>
      </c>
      <c r="E6482" s="1">
        <v>0</v>
      </c>
      <c r="F6482" s="1">
        <v>3</v>
      </c>
      <c r="G6482" s="7" t="str">
        <f>IF(E6482&lt;0,"0-",IF(E6482=0,"0",IF(E6482&lt;3.01,"0+ to 3",IF(E6482&lt;6.01,"3+ to 6",IF(E6482&lt;9.01,"6+ to 9",IF(E6482&lt;12.01,"9+ to 12",IF(E6482&lt;15.01,"12+ to 15",IF(E6482&lt;18.01,"15+ to 18",IF(E6482&lt;21.01,"18+ to 21",IF(E6482&lt;24.01,"21+ to 24",IF(E6482&lt;27.01,"24+ to 27",IF(E6482&lt;30.01,"27+ to 30","30+"))))))))))))</f>
        <v>0</v>
      </c>
      <c r="H6482" s="7" t="str">
        <f>IF(F6482&lt;0,"0-",IF(F6482=0,"0",IF(F6482&lt;3.01,"0+ to 3",IF(F6482&lt;6.01,"3+ to 6",IF(F6482&lt;9.01,"6+ to 9",IF(F6482&lt;12.01,"9+ to 12",IF(F6482&lt;15.01,"12+ to 15",IF(F6482&lt;18.01,"15+ to 18",IF(F6482&lt;21.01,"18+ to 21",IF(F6482&lt;24.01,"21+ to 24",IF(F6482&lt;27.01,"24+ to 27",IF(F6482&lt;30.01,"27+ to 30","30+"))))))))))))</f>
        <v>0+ to 3</v>
      </c>
      <c r="I6482" t="str">
        <f>IF(G6482&lt;&gt;H6482,"DIFF","")</f>
        <v>DIFF</v>
      </c>
    </row>
    <row r="6483" spans="1:9">
      <c r="A6483" t="s">
        <v>102</v>
      </c>
      <c r="B6483" t="s">
        <v>150</v>
      </c>
      <c r="C6483" s="1">
        <v>117033736</v>
      </c>
      <c r="D6483" s="1">
        <v>2</v>
      </c>
      <c r="E6483" s="1">
        <v>-65</v>
      </c>
      <c r="F6483" s="1">
        <v>1</v>
      </c>
      <c r="G6483" s="7" t="str">
        <f>IF(E6483&lt;0,"0-",IF(E6483=0,"0",IF(E6483&lt;3.01,"0+ to 3",IF(E6483&lt;6.01,"3+ to 6",IF(E6483&lt;9.01,"6+ to 9",IF(E6483&lt;12.01,"9+ to 12",IF(E6483&lt;15.01,"12+ to 15",IF(E6483&lt;18.01,"15+ to 18",IF(E6483&lt;21.01,"18+ to 21",IF(E6483&lt;24.01,"21+ to 24",IF(E6483&lt;27.01,"24+ to 27",IF(E6483&lt;30.01,"27+ to 30","30+"))))))))))))</f>
        <v>0-</v>
      </c>
      <c r="H6483" s="7" t="str">
        <f>IF(F6483&lt;0,"0-",IF(F6483=0,"0",IF(F6483&lt;3.01,"0+ to 3",IF(F6483&lt;6.01,"3+ to 6",IF(F6483&lt;9.01,"6+ to 9",IF(F6483&lt;12.01,"9+ to 12",IF(F6483&lt;15.01,"12+ to 15",IF(F6483&lt;18.01,"15+ to 18",IF(F6483&lt;21.01,"18+ to 21",IF(F6483&lt;24.01,"21+ to 24",IF(F6483&lt;27.01,"24+ to 27",IF(F6483&lt;30.01,"27+ to 30","30+"))))))))))))</f>
        <v>0+ to 3</v>
      </c>
      <c r="I6483" t="str">
        <f>IF(G6483&lt;&gt;H6483,"DIFF","")</f>
        <v>DIFF</v>
      </c>
    </row>
    <row r="6484" spans="1:9">
      <c r="A6484" t="s">
        <v>102</v>
      </c>
      <c r="B6484" t="s">
        <v>150</v>
      </c>
      <c r="C6484" s="1">
        <v>117037192</v>
      </c>
      <c r="D6484" s="1">
        <v>2</v>
      </c>
      <c r="E6484" s="1">
        <v>-1</v>
      </c>
      <c r="F6484" s="1">
        <v>1</v>
      </c>
      <c r="G6484" s="7" t="str">
        <f>IF(E6484&lt;0,"0-",IF(E6484=0,"0",IF(E6484&lt;3.01,"0+ to 3",IF(E6484&lt;6.01,"3+ to 6",IF(E6484&lt;9.01,"6+ to 9",IF(E6484&lt;12.01,"9+ to 12",IF(E6484&lt;15.01,"12+ to 15",IF(E6484&lt;18.01,"15+ to 18",IF(E6484&lt;21.01,"18+ to 21",IF(E6484&lt;24.01,"21+ to 24",IF(E6484&lt;27.01,"24+ to 27",IF(E6484&lt;30.01,"27+ to 30","30+"))))))))))))</f>
        <v>0-</v>
      </c>
      <c r="H6484" s="7" t="str">
        <f>IF(F6484&lt;0,"0-",IF(F6484=0,"0",IF(F6484&lt;3.01,"0+ to 3",IF(F6484&lt;6.01,"3+ to 6",IF(F6484&lt;9.01,"6+ to 9",IF(F6484&lt;12.01,"9+ to 12",IF(F6484&lt;15.01,"12+ to 15",IF(F6484&lt;18.01,"15+ to 18",IF(F6484&lt;21.01,"18+ to 21",IF(F6484&lt;24.01,"21+ to 24",IF(F6484&lt;27.01,"24+ to 27",IF(F6484&lt;30.01,"27+ to 30","30+"))))))))))))</f>
        <v>0+ to 3</v>
      </c>
      <c r="I6484" t="str">
        <f>IF(G6484&lt;&gt;H6484,"DIFF","")</f>
        <v>DIFF</v>
      </c>
    </row>
    <row r="6485" spans="1:9">
      <c r="A6485" t="s">
        <v>102</v>
      </c>
      <c r="B6485" t="s">
        <v>150</v>
      </c>
      <c r="C6485" s="1">
        <v>117037458</v>
      </c>
      <c r="D6485" s="1">
        <v>2</v>
      </c>
      <c r="E6485" s="1">
        <v>-7</v>
      </c>
      <c r="F6485" s="1">
        <v>10</v>
      </c>
      <c r="G6485" s="7" t="str">
        <f>IF(E6485&lt;0,"0-",IF(E6485=0,"0",IF(E6485&lt;3.01,"0+ to 3",IF(E6485&lt;6.01,"3+ to 6",IF(E6485&lt;9.01,"6+ to 9",IF(E6485&lt;12.01,"9+ to 12",IF(E6485&lt;15.01,"12+ to 15",IF(E6485&lt;18.01,"15+ to 18",IF(E6485&lt;21.01,"18+ to 21",IF(E6485&lt;24.01,"21+ to 24",IF(E6485&lt;27.01,"24+ to 27",IF(E6485&lt;30.01,"27+ to 30","30+"))))))))))))</f>
        <v>0-</v>
      </c>
      <c r="H6485" s="7" t="str">
        <f>IF(F6485&lt;0,"0-",IF(F6485=0,"0",IF(F6485&lt;3.01,"0+ to 3",IF(F6485&lt;6.01,"3+ to 6",IF(F6485&lt;9.01,"6+ to 9",IF(F6485&lt;12.01,"9+ to 12",IF(F6485&lt;15.01,"12+ to 15",IF(F6485&lt;18.01,"15+ to 18",IF(F6485&lt;21.01,"18+ to 21",IF(F6485&lt;24.01,"21+ to 24",IF(F6485&lt;27.01,"24+ to 27",IF(F6485&lt;30.01,"27+ to 30","30+"))))))))))))</f>
        <v>9+ to 12</v>
      </c>
      <c r="I6485" t="str">
        <f>IF(G6485&lt;&gt;H6485,"DIFF","")</f>
        <v>DIFF</v>
      </c>
    </row>
    <row r="6486" spans="1:9">
      <c r="A6486" t="s">
        <v>102</v>
      </c>
      <c r="B6486" t="s">
        <v>150</v>
      </c>
      <c r="C6486" s="1">
        <v>117037641</v>
      </c>
      <c r="D6486" s="1">
        <v>2</v>
      </c>
      <c r="E6486" s="1">
        <v>0</v>
      </c>
      <c r="F6486" s="1">
        <v>0</v>
      </c>
      <c r="G6486" s="7" t="str">
        <f>IF(E6486&lt;0,"0-",IF(E6486=0,"0",IF(E6486&lt;3.01,"0+ to 3",IF(E6486&lt;6.01,"3+ to 6",IF(E6486&lt;9.01,"6+ to 9",IF(E6486&lt;12.01,"9+ to 12",IF(E6486&lt;15.01,"12+ to 15",IF(E6486&lt;18.01,"15+ to 18",IF(E6486&lt;21.01,"18+ to 21",IF(E6486&lt;24.01,"21+ to 24",IF(E6486&lt;27.01,"24+ to 27",IF(E6486&lt;30.01,"27+ to 30","30+"))))))))))))</f>
        <v>0</v>
      </c>
      <c r="H6486" s="7" t="str">
        <f>IF(F6486&lt;0,"0-",IF(F6486=0,"0",IF(F6486&lt;3.01,"0+ to 3",IF(F6486&lt;6.01,"3+ to 6",IF(F6486&lt;9.01,"6+ to 9",IF(F6486&lt;12.01,"9+ to 12",IF(F6486&lt;15.01,"12+ to 15",IF(F6486&lt;18.01,"15+ to 18",IF(F6486&lt;21.01,"18+ to 21",IF(F6486&lt;24.01,"21+ to 24",IF(F6486&lt;27.01,"24+ to 27",IF(F6486&lt;30.01,"27+ to 30","30+"))))))))))))</f>
        <v>0</v>
      </c>
      <c r="I6486" t="str">
        <f>IF(G6486&lt;&gt;H6486,"DIFF","")</f>
        <v/>
      </c>
    </row>
    <row r="6487" spans="1:9">
      <c r="A6487" t="s">
        <v>102</v>
      </c>
      <c r="B6487" t="s">
        <v>150</v>
      </c>
      <c r="C6487" s="1">
        <v>117038969</v>
      </c>
      <c r="D6487" s="1">
        <v>2</v>
      </c>
      <c r="E6487" s="1">
        <v>0</v>
      </c>
      <c r="F6487" s="1">
        <v>0</v>
      </c>
      <c r="G6487" s="7" t="str">
        <f>IF(E6487&lt;0,"0-",IF(E6487=0,"0",IF(E6487&lt;3.01,"0+ to 3",IF(E6487&lt;6.01,"3+ to 6",IF(E6487&lt;9.01,"6+ to 9",IF(E6487&lt;12.01,"9+ to 12",IF(E6487&lt;15.01,"12+ to 15",IF(E6487&lt;18.01,"15+ to 18",IF(E6487&lt;21.01,"18+ to 21",IF(E6487&lt;24.01,"21+ to 24",IF(E6487&lt;27.01,"24+ to 27",IF(E6487&lt;30.01,"27+ to 30","30+"))))))))))))</f>
        <v>0</v>
      </c>
      <c r="H6487" s="7" t="str">
        <f>IF(F6487&lt;0,"0-",IF(F6487=0,"0",IF(F6487&lt;3.01,"0+ to 3",IF(F6487&lt;6.01,"3+ to 6",IF(F6487&lt;9.01,"6+ to 9",IF(F6487&lt;12.01,"9+ to 12",IF(F6487&lt;15.01,"12+ to 15",IF(F6487&lt;18.01,"15+ to 18",IF(F6487&lt;21.01,"18+ to 21",IF(F6487&lt;24.01,"21+ to 24",IF(F6487&lt;27.01,"24+ to 27",IF(F6487&lt;30.01,"27+ to 30","30+"))))))))))))</f>
        <v>0</v>
      </c>
      <c r="I6487" t="str">
        <f>IF(G6487&lt;&gt;H6487,"DIFF","")</f>
        <v/>
      </c>
    </row>
    <row r="6488" spans="1:9">
      <c r="A6488" t="s">
        <v>102</v>
      </c>
      <c r="B6488" t="s">
        <v>150</v>
      </c>
      <c r="C6488" s="1">
        <v>117041278</v>
      </c>
      <c r="D6488" s="1">
        <v>2</v>
      </c>
      <c r="E6488" s="1">
        <v>-2</v>
      </c>
      <c r="F6488" s="1">
        <v>5</v>
      </c>
      <c r="G6488" s="7" t="str">
        <f>IF(E6488&lt;0,"0-",IF(E6488=0,"0",IF(E6488&lt;3.01,"0+ to 3",IF(E6488&lt;6.01,"3+ to 6",IF(E6488&lt;9.01,"6+ to 9",IF(E6488&lt;12.01,"9+ to 12",IF(E6488&lt;15.01,"12+ to 15",IF(E6488&lt;18.01,"15+ to 18",IF(E6488&lt;21.01,"18+ to 21",IF(E6488&lt;24.01,"21+ to 24",IF(E6488&lt;27.01,"24+ to 27",IF(E6488&lt;30.01,"27+ to 30","30+"))))))))))))</f>
        <v>0-</v>
      </c>
      <c r="H6488" s="7" t="str">
        <f>IF(F6488&lt;0,"0-",IF(F6488=0,"0",IF(F6488&lt;3.01,"0+ to 3",IF(F6488&lt;6.01,"3+ to 6",IF(F6488&lt;9.01,"6+ to 9",IF(F6488&lt;12.01,"9+ to 12",IF(F6488&lt;15.01,"12+ to 15",IF(F6488&lt;18.01,"15+ to 18",IF(F6488&lt;21.01,"18+ to 21",IF(F6488&lt;24.01,"21+ to 24",IF(F6488&lt;27.01,"24+ to 27",IF(F6488&lt;30.01,"27+ to 30","30+"))))))))))))</f>
        <v>3+ to 6</v>
      </c>
      <c r="I6488" t="str">
        <f>IF(G6488&lt;&gt;H6488,"DIFF","")</f>
        <v>DIFF</v>
      </c>
    </row>
    <row r="6489" spans="1:9">
      <c r="A6489" t="s">
        <v>102</v>
      </c>
      <c r="B6489" t="s">
        <v>150</v>
      </c>
      <c r="C6489" s="1">
        <v>117042451</v>
      </c>
      <c r="D6489" s="1">
        <v>2</v>
      </c>
      <c r="E6489" s="1">
        <v>-10</v>
      </c>
      <c r="F6489" s="1">
        <v>16</v>
      </c>
      <c r="G6489" s="7" t="str">
        <f>IF(E6489&lt;0,"0-",IF(E6489=0,"0",IF(E6489&lt;3.01,"0+ to 3",IF(E6489&lt;6.01,"3+ to 6",IF(E6489&lt;9.01,"6+ to 9",IF(E6489&lt;12.01,"9+ to 12",IF(E6489&lt;15.01,"12+ to 15",IF(E6489&lt;18.01,"15+ to 18",IF(E6489&lt;21.01,"18+ to 21",IF(E6489&lt;24.01,"21+ to 24",IF(E6489&lt;27.01,"24+ to 27",IF(E6489&lt;30.01,"27+ to 30","30+"))))))))))))</f>
        <v>0-</v>
      </c>
      <c r="H6489" s="7" t="str">
        <f>IF(F6489&lt;0,"0-",IF(F6489=0,"0",IF(F6489&lt;3.01,"0+ to 3",IF(F6489&lt;6.01,"3+ to 6",IF(F6489&lt;9.01,"6+ to 9",IF(F6489&lt;12.01,"9+ to 12",IF(F6489&lt;15.01,"12+ to 15",IF(F6489&lt;18.01,"15+ to 18",IF(F6489&lt;21.01,"18+ to 21",IF(F6489&lt;24.01,"21+ to 24",IF(F6489&lt;27.01,"24+ to 27",IF(F6489&lt;30.01,"27+ to 30","30+"))))))))))))</f>
        <v>15+ to 18</v>
      </c>
      <c r="I6489" t="str">
        <f>IF(G6489&lt;&gt;H6489,"DIFF","")</f>
        <v>DIFF</v>
      </c>
    </row>
    <row r="6490" spans="1:9">
      <c r="A6490" t="s">
        <v>102</v>
      </c>
      <c r="B6490" t="s">
        <v>150</v>
      </c>
      <c r="C6490" s="1">
        <v>117042556</v>
      </c>
      <c r="D6490" s="1">
        <v>10</v>
      </c>
      <c r="E6490" s="1">
        <v>-4</v>
      </c>
      <c r="F6490" s="1">
        <v>0</v>
      </c>
      <c r="G6490" s="7" t="str">
        <f>IF(E6490&lt;0,"0-",IF(E6490=0,"0",IF(E6490&lt;3.01,"0+ to 3",IF(E6490&lt;6.01,"3+ to 6",IF(E6490&lt;9.01,"6+ to 9",IF(E6490&lt;12.01,"9+ to 12",IF(E6490&lt;15.01,"12+ to 15",IF(E6490&lt;18.01,"15+ to 18",IF(E6490&lt;21.01,"18+ to 21",IF(E6490&lt;24.01,"21+ to 24",IF(E6490&lt;27.01,"24+ to 27",IF(E6490&lt;30.01,"27+ to 30","30+"))))))))))))</f>
        <v>0-</v>
      </c>
      <c r="H6490" s="7" t="str">
        <f>IF(F6490&lt;0,"0-",IF(F6490=0,"0",IF(F6490&lt;3.01,"0+ to 3",IF(F6490&lt;6.01,"3+ to 6",IF(F6490&lt;9.01,"6+ to 9",IF(F6490&lt;12.01,"9+ to 12",IF(F6490&lt;15.01,"12+ to 15",IF(F6490&lt;18.01,"15+ to 18",IF(F6490&lt;21.01,"18+ to 21",IF(F6490&lt;24.01,"21+ to 24",IF(F6490&lt;27.01,"24+ to 27",IF(F6490&lt;30.01,"27+ to 30","30+"))))))))))))</f>
        <v>0</v>
      </c>
      <c r="I6490" t="str">
        <f>IF(G6490&lt;&gt;H6490,"DIFF","")</f>
        <v>DIFF</v>
      </c>
    </row>
    <row r="6491" spans="1:9">
      <c r="A6491" t="s">
        <v>102</v>
      </c>
      <c r="B6491" t="s">
        <v>150</v>
      </c>
      <c r="C6491" s="1">
        <v>117046841</v>
      </c>
      <c r="D6491" s="1">
        <v>2</v>
      </c>
      <c r="E6491" s="1">
        <v>-6</v>
      </c>
      <c r="F6491" s="1">
        <v>7</v>
      </c>
      <c r="G6491" s="7" t="str">
        <f>IF(E6491&lt;0,"0-",IF(E6491=0,"0",IF(E6491&lt;3.01,"0+ to 3",IF(E6491&lt;6.01,"3+ to 6",IF(E6491&lt;9.01,"6+ to 9",IF(E6491&lt;12.01,"9+ to 12",IF(E6491&lt;15.01,"12+ to 15",IF(E6491&lt;18.01,"15+ to 18",IF(E6491&lt;21.01,"18+ to 21",IF(E6491&lt;24.01,"21+ to 24",IF(E6491&lt;27.01,"24+ to 27",IF(E6491&lt;30.01,"27+ to 30","30+"))))))))))))</f>
        <v>0-</v>
      </c>
      <c r="H6491" s="7" t="str">
        <f>IF(F6491&lt;0,"0-",IF(F6491=0,"0",IF(F6491&lt;3.01,"0+ to 3",IF(F6491&lt;6.01,"3+ to 6",IF(F6491&lt;9.01,"6+ to 9",IF(F6491&lt;12.01,"9+ to 12",IF(F6491&lt;15.01,"12+ to 15",IF(F6491&lt;18.01,"15+ to 18",IF(F6491&lt;21.01,"18+ to 21",IF(F6491&lt;24.01,"21+ to 24",IF(F6491&lt;27.01,"24+ to 27",IF(F6491&lt;30.01,"27+ to 30","30+"))))))))))))</f>
        <v>6+ to 9</v>
      </c>
      <c r="I6491" t="str">
        <f>IF(G6491&lt;&gt;H6491,"DIFF","")</f>
        <v>DIFF</v>
      </c>
    </row>
    <row r="6492" spans="1:9">
      <c r="A6492" t="s">
        <v>102</v>
      </c>
      <c r="B6492" t="s">
        <v>150</v>
      </c>
      <c r="C6492" s="1">
        <v>117050221</v>
      </c>
      <c r="D6492" s="1">
        <v>2</v>
      </c>
      <c r="E6492" s="1">
        <v>-3</v>
      </c>
      <c r="F6492" s="1">
        <v>0</v>
      </c>
      <c r="G6492" s="7" t="str">
        <f>IF(E6492&lt;0,"0-",IF(E6492=0,"0",IF(E6492&lt;3.01,"0+ to 3",IF(E6492&lt;6.01,"3+ to 6",IF(E6492&lt;9.01,"6+ to 9",IF(E6492&lt;12.01,"9+ to 12",IF(E6492&lt;15.01,"12+ to 15",IF(E6492&lt;18.01,"15+ to 18",IF(E6492&lt;21.01,"18+ to 21",IF(E6492&lt;24.01,"21+ to 24",IF(E6492&lt;27.01,"24+ to 27",IF(E6492&lt;30.01,"27+ to 30","30+"))))))))))))</f>
        <v>0-</v>
      </c>
      <c r="H6492" s="7" t="str">
        <f>IF(F6492&lt;0,"0-",IF(F6492=0,"0",IF(F6492&lt;3.01,"0+ to 3",IF(F6492&lt;6.01,"3+ to 6",IF(F6492&lt;9.01,"6+ to 9",IF(F6492&lt;12.01,"9+ to 12",IF(F6492&lt;15.01,"12+ to 15",IF(F6492&lt;18.01,"15+ to 18",IF(F6492&lt;21.01,"18+ to 21",IF(F6492&lt;24.01,"21+ to 24",IF(F6492&lt;27.01,"24+ to 27",IF(F6492&lt;30.01,"27+ to 30","30+"))))))))))))</f>
        <v>0</v>
      </c>
      <c r="I6492" t="str">
        <f>IF(G6492&lt;&gt;H6492,"DIFF","")</f>
        <v>DIFF</v>
      </c>
    </row>
    <row r="6493" spans="1:9">
      <c r="A6493" t="s">
        <v>102</v>
      </c>
      <c r="B6493" t="s">
        <v>150</v>
      </c>
      <c r="C6493" s="1">
        <v>117053214</v>
      </c>
      <c r="D6493" s="1">
        <v>2</v>
      </c>
      <c r="E6493" s="1">
        <v>0</v>
      </c>
      <c r="F6493" s="1">
        <v>0</v>
      </c>
      <c r="G6493" s="7" t="str">
        <f>IF(E6493&lt;0,"0-",IF(E6493=0,"0",IF(E6493&lt;3.01,"0+ to 3",IF(E6493&lt;6.01,"3+ to 6",IF(E6493&lt;9.01,"6+ to 9",IF(E6493&lt;12.01,"9+ to 12",IF(E6493&lt;15.01,"12+ to 15",IF(E6493&lt;18.01,"15+ to 18",IF(E6493&lt;21.01,"18+ to 21",IF(E6493&lt;24.01,"21+ to 24",IF(E6493&lt;27.01,"24+ to 27",IF(E6493&lt;30.01,"27+ to 30","30+"))))))))))))</f>
        <v>0</v>
      </c>
      <c r="H6493" s="7" t="str">
        <f>IF(F6493&lt;0,"0-",IF(F6493=0,"0",IF(F6493&lt;3.01,"0+ to 3",IF(F6493&lt;6.01,"3+ to 6",IF(F6493&lt;9.01,"6+ to 9",IF(F6493&lt;12.01,"9+ to 12",IF(F6493&lt;15.01,"12+ to 15",IF(F6493&lt;18.01,"15+ to 18",IF(F6493&lt;21.01,"18+ to 21",IF(F6493&lt;24.01,"21+ to 24",IF(F6493&lt;27.01,"24+ to 27",IF(F6493&lt;30.01,"27+ to 30","30+"))))))))))))</f>
        <v>0</v>
      </c>
      <c r="I6493" t="str">
        <f>IF(G6493&lt;&gt;H6493,"DIFF","")</f>
        <v/>
      </c>
    </row>
    <row r="6494" spans="1:9">
      <c r="A6494" t="s">
        <v>102</v>
      </c>
      <c r="B6494" t="s">
        <v>150</v>
      </c>
      <c r="C6494" s="1">
        <v>117100571</v>
      </c>
      <c r="D6494" s="1">
        <v>2</v>
      </c>
      <c r="E6494" s="1">
        <v>-2</v>
      </c>
      <c r="F6494" s="1">
        <v>2</v>
      </c>
      <c r="G6494" s="7" t="str">
        <f>IF(E6494&lt;0,"0-",IF(E6494=0,"0",IF(E6494&lt;3.01,"0+ to 3",IF(E6494&lt;6.01,"3+ to 6",IF(E6494&lt;9.01,"6+ to 9",IF(E6494&lt;12.01,"9+ to 12",IF(E6494&lt;15.01,"12+ to 15",IF(E6494&lt;18.01,"15+ to 18",IF(E6494&lt;21.01,"18+ to 21",IF(E6494&lt;24.01,"21+ to 24",IF(E6494&lt;27.01,"24+ to 27",IF(E6494&lt;30.01,"27+ to 30","30+"))))))))))))</f>
        <v>0-</v>
      </c>
      <c r="H6494" s="7" t="str">
        <f>IF(F6494&lt;0,"0-",IF(F6494=0,"0",IF(F6494&lt;3.01,"0+ to 3",IF(F6494&lt;6.01,"3+ to 6",IF(F6494&lt;9.01,"6+ to 9",IF(F6494&lt;12.01,"9+ to 12",IF(F6494&lt;15.01,"12+ to 15",IF(F6494&lt;18.01,"15+ to 18",IF(F6494&lt;21.01,"18+ to 21",IF(F6494&lt;24.01,"21+ to 24",IF(F6494&lt;27.01,"24+ to 27",IF(F6494&lt;30.01,"27+ to 30","30+"))))))))))))</f>
        <v>0+ to 3</v>
      </c>
      <c r="I6494" t="str">
        <f>IF(G6494&lt;&gt;H6494,"DIFF","")</f>
        <v>DIFF</v>
      </c>
    </row>
    <row r="6495" spans="1:9">
      <c r="A6495" t="s">
        <v>102</v>
      </c>
      <c r="B6495" t="s">
        <v>150</v>
      </c>
      <c r="C6495" s="1">
        <v>117103089</v>
      </c>
      <c r="D6495" s="1">
        <v>2</v>
      </c>
      <c r="E6495" s="1">
        <v>-11</v>
      </c>
      <c r="F6495" s="1">
        <v>6</v>
      </c>
      <c r="G6495" s="7" t="str">
        <f>IF(E6495&lt;0,"0-",IF(E6495=0,"0",IF(E6495&lt;3.01,"0+ to 3",IF(E6495&lt;6.01,"3+ to 6",IF(E6495&lt;9.01,"6+ to 9",IF(E6495&lt;12.01,"9+ to 12",IF(E6495&lt;15.01,"12+ to 15",IF(E6495&lt;18.01,"15+ to 18",IF(E6495&lt;21.01,"18+ to 21",IF(E6495&lt;24.01,"21+ to 24",IF(E6495&lt;27.01,"24+ to 27",IF(E6495&lt;30.01,"27+ to 30","30+"))))))))))))</f>
        <v>0-</v>
      </c>
      <c r="H6495" s="7" t="str">
        <f>IF(F6495&lt;0,"0-",IF(F6495=0,"0",IF(F6495&lt;3.01,"0+ to 3",IF(F6495&lt;6.01,"3+ to 6",IF(F6495&lt;9.01,"6+ to 9",IF(F6495&lt;12.01,"9+ to 12",IF(F6495&lt;15.01,"12+ to 15",IF(F6495&lt;18.01,"15+ to 18",IF(F6495&lt;21.01,"18+ to 21",IF(F6495&lt;24.01,"21+ to 24",IF(F6495&lt;27.01,"24+ to 27",IF(F6495&lt;30.01,"27+ to 30","30+"))))))))))))</f>
        <v>3+ to 6</v>
      </c>
      <c r="I6495" t="str">
        <f>IF(G6495&lt;&gt;H6495,"DIFF","")</f>
        <v>DIFF</v>
      </c>
    </row>
    <row r="6496" spans="1:9">
      <c r="A6496" t="s">
        <v>102</v>
      </c>
      <c r="B6496" t="s">
        <v>150</v>
      </c>
      <c r="C6496" s="1">
        <v>117103130</v>
      </c>
      <c r="D6496" s="1">
        <v>2</v>
      </c>
      <c r="E6496" s="1">
        <v>0</v>
      </c>
      <c r="F6496" s="1">
        <v>0</v>
      </c>
      <c r="G6496" s="7" t="str">
        <f>IF(E6496&lt;0,"0-",IF(E6496=0,"0",IF(E6496&lt;3.01,"0+ to 3",IF(E6496&lt;6.01,"3+ to 6",IF(E6496&lt;9.01,"6+ to 9",IF(E6496&lt;12.01,"9+ to 12",IF(E6496&lt;15.01,"12+ to 15",IF(E6496&lt;18.01,"15+ to 18",IF(E6496&lt;21.01,"18+ to 21",IF(E6496&lt;24.01,"21+ to 24",IF(E6496&lt;27.01,"24+ to 27",IF(E6496&lt;30.01,"27+ to 30","30+"))))))))))))</f>
        <v>0</v>
      </c>
      <c r="H6496" s="7" t="str">
        <f>IF(F6496&lt;0,"0-",IF(F6496=0,"0",IF(F6496&lt;3.01,"0+ to 3",IF(F6496&lt;6.01,"3+ to 6",IF(F6496&lt;9.01,"6+ to 9",IF(F6496&lt;12.01,"9+ to 12",IF(F6496&lt;15.01,"12+ to 15",IF(F6496&lt;18.01,"15+ to 18",IF(F6496&lt;21.01,"18+ to 21",IF(F6496&lt;24.01,"21+ to 24",IF(F6496&lt;27.01,"24+ to 27",IF(F6496&lt;30.01,"27+ to 30","30+"))))))))))))</f>
        <v>0</v>
      </c>
      <c r="I6496" t="str">
        <f>IF(G6496&lt;&gt;H6496,"DIFF","")</f>
        <v/>
      </c>
    </row>
    <row r="6497" spans="1:9">
      <c r="A6497" t="s">
        <v>102</v>
      </c>
      <c r="B6497" t="s">
        <v>150</v>
      </c>
      <c r="C6497" s="1">
        <v>117109388</v>
      </c>
      <c r="D6497" s="1">
        <v>2</v>
      </c>
      <c r="E6497" s="1">
        <v>-3</v>
      </c>
      <c r="F6497" s="1">
        <v>6</v>
      </c>
      <c r="G6497" s="7" t="str">
        <f>IF(E6497&lt;0,"0-",IF(E6497=0,"0",IF(E6497&lt;3.01,"0+ to 3",IF(E6497&lt;6.01,"3+ to 6",IF(E6497&lt;9.01,"6+ to 9",IF(E6497&lt;12.01,"9+ to 12",IF(E6497&lt;15.01,"12+ to 15",IF(E6497&lt;18.01,"15+ to 18",IF(E6497&lt;21.01,"18+ to 21",IF(E6497&lt;24.01,"21+ to 24",IF(E6497&lt;27.01,"24+ to 27",IF(E6497&lt;30.01,"27+ to 30","30+"))))))))))))</f>
        <v>0-</v>
      </c>
      <c r="H6497" s="7" t="str">
        <f>IF(F6497&lt;0,"0-",IF(F6497=0,"0",IF(F6497&lt;3.01,"0+ to 3",IF(F6497&lt;6.01,"3+ to 6",IF(F6497&lt;9.01,"6+ to 9",IF(F6497&lt;12.01,"9+ to 12",IF(F6497&lt;15.01,"12+ to 15",IF(F6497&lt;18.01,"15+ to 18",IF(F6497&lt;21.01,"18+ to 21",IF(F6497&lt;24.01,"21+ to 24",IF(F6497&lt;27.01,"24+ to 27",IF(F6497&lt;30.01,"27+ to 30","30+"))))))))))))</f>
        <v>3+ to 6</v>
      </c>
      <c r="I6497" t="str">
        <f>IF(G6497&lt;&gt;H6497,"DIFF","")</f>
        <v>DIFF</v>
      </c>
    </row>
    <row r="6498" spans="1:9">
      <c r="A6498" t="s">
        <v>102</v>
      </c>
      <c r="B6498" t="s">
        <v>150</v>
      </c>
      <c r="C6498" s="1">
        <v>117120279</v>
      </c>
      <c r="D6498" s="1">
        <v>2</v>
      </c>
      <c r="E6498" s="1">
        <v>0</v>
      </c>
      <c r="F6498" s="1">
        <v>0</v>
      </c>
      <c r="G6498" s="7" t="str">
        <f>IF(E6498&lt;0,"0-",IF(E6498=0,"0",IF(E6498&lt;3.01,"0+ to 3",IF(E6498&lt;6.01,"3+ to 6",IF(E6498&lt;9.01,"6+ to 9",IF(E6498&lt;12.01,"9+ to 12",IF(E6498&lt;15.01,"12+ to 15",IF(E6498&lt;18.01,"15+ to 18",IF(E6498&lt;21.01,"18+ to 21",IF(E6498&lt;24.01,"21+ to 24",IF(E6498&lt;27.01,"24+ to 27",IF(E6498&lt;30.01,"27+ to 30","30+"))))))))))))</f>
        <v>0</v>
      </c>
      <c r="H6498" s="7" t="str">
        <f>IF(F6498&lt;0,"0-",IF(F6498=0,"0",IF(F6498&lt;3.01,"0+ to 3",IF(F6498&lt;6.01,"3+ to 6",IF(F6498&lt;9.01,"6+ to 9",IF(F6498&lt;12.01,"9+ to 12",IF(F6498&lt;15.01,"12+ to 15",IF(F6498&lt;18.01,"15+ to 18",IF(F6498&lt;21.01,"18+ to 21",IF(F6498&lt;24.01,"21+ to 24",IF(F6498&lt;27.01,"24+ to 27",IF(F6498&lt;30.01,"27+ to 30","30+"))))))))))))</f>
        <v>0</v>
      </c>
      <c r="I6498" t="str">
        <f>IF(G6498&lt;&gt;H6498,"DIFF","")</f>
        <v/>
      </c>
    </row>
    <row r="6499" spans="1:9">
      <c r="A6499" t="s">
        <v>102</v>
      </c>
      <c r="B6499" t="s">
        <v>149</v>
      </c>
      <c r="C6499" s="1">
        <v>117125807</v>
      </c>
      <c r="D6499" s="1">
        <v>2</v>
      </c>
      <c r="E6499" s="1">
        <v>1</v>
      </c>
      <c r="F6499" s="1">
        <v>5</v>
      </c>
      <c r="G6499" s="7" t="str">
        <f>IF(E6499&lt;0,"0-",IF(E6499=0,"0",IF(E6499&lt;3.01,"0+ to 3",IF(E6499&lt;6.01,"3+ to 6",IF(E6499&lt;9.01,"6+ to 9",IF(E6499&lt;12.01,"9+ to 12",IF(E6499&lt;15.01,"12+ to 15",IF(E6499&lt;18.01,"15+ to 18",IF(E6499&lt;21.01,"18+ to 21",IF(E6499&lt;24.01,"21+ to 24",IF(E6499&lt;27.01,"24+ to 27",IF(E6499&lt;30.01,"27+ to 30","30+"))))))))))))</f>
        <v>0+ to 3</v>
      </c>
      <c r="H6499" s="7" t="str">
        <f>IF(F6499&lt;0,"0-",IF(F6499=0,"0",IF(F6499&lt;3.01,"0+ to 3",IF(F6499&lt;6.01,"3+ to 6",IF(F6499&lt;9.01,"6+ to 9",IF(F6499&lt;12.01,"9+ to 12",IF(F6499&lt;15.01,"12+ to 15",IF(F6499&lt;18.01,"15+ to 18",IF(F6499&lt;21.01,"18+ to 21",IF(F6499&lt;24.01,"21+ to 24",IF(F6499&lt;27.01,"24+ to 27",IF(F6499&lt;30.01,"27+ to 30","30+"))))))))))))</f>
        <v>3+ to 6</v>
      </c>
      <c r="I6499" t="str">
        <f>IF(G6499&lt;&gt;H6499,"DIFF","")</f>
        <v>DIFF</v>
      </c>
    </row>
    <row r="6500" spans="1:9">
      <c r="A6500" t="s">
        <v>102</v>
      </c>
      <c r="B6500" t="s">
        <v>148</v>
      </c>
      <c r="C6500" s="1">
        <v>117192730</v>
      </c>
      <c r="D6500" s="1">
        <v>3</v>
      </c>
      <c r="E6500" s="1">
        <v>-454</v>
      </c>
      <c r="F6500" s="1">
        <v>2</v>
      </c>
      <c r="G6500" s="7" t="str">
        <f>IF(E6500&lt;0,"0-",IF(E6500=0,"0",IF(E6500&lt;3.01,"0+ to 3",IF(E6500&lt;6.01,"3+ to 6",IF(E6500&lt;9.01,"6+ to 9",IF(E6500&lt;12.01,"9+ to 12",IF(E6500&lt;15.01,"12+ to 15",IF(E6500&lt;18.01,"15+ to 18",IF(E6500&lt;21.01,"18+ to 21",IF(E6500&lt;24.01,"21+ to 24",IF(E6500&lt;27.01,"24+ to 27",IF(E6500&lt;30.01,"27+ to 30","30+"))))))))))))</f>
        <v>0-</v>
      </c>
      <c r="H6500" s="7" t="str">
        <f>IF(F6500&lt;0,"0-",IF(F6500=0,"0",IF(F6500&lt;3.01,"0+ to 3",IF(F6500&lt;6.01,"3+ to 6",IF(F6500&lt;9.01,"6+ to 9",IF(F6500&lt;12.01,"9+ to 12",IF(F6500&lt;15.01,"12+ to 15",IF(F6500&lt;18.01,"15+ to 18",IF(F6500&lt;21.01,"18+ to 21",IF(F6500&lt;24.01,"21+ to 24",IF(F6500&lt;27.01,"24+ to 27",IF(F6500&lt;30.01,"27+ to 30","30+"))))))))))))</f>
        <v>0+ to 3</v>
      </c>
      <c r="I6500" t="str">
        <f>IF(G6500&lt;&gt;H6500,"DIFF","")</f>
        <v>DIFF</v>
      </c>
    </row>
    <row r="6501" spans="1:9">
      <c r="A6501" t="s">
        <v>102</v>
      </c>
      <c r="B6501" t="s">
        <v>148</v>
      </c>
      <c r="C6501" s="1">
        <v>117192743</v>
      </c>
      <c r="D6501" s="1">
        <v>11</v>
      </c>
      <c r="E6501" s="1">
        <v>0</v>
      </c>
      <c r="F6501" s="1">
        <v>0</v>
      </c>
      <c r="G6501" s="7" t="str">
        <f>IF(E6501&lt;0,"0-",IF(E6501=0,"0",IF(E6501&lt;3.01,"0+ to 3",IF(E6501&lt;6.01,"3+ to 6",IF(E6501&lt;9.01,"6+ to 9",IF(E6501&lt;12.01,"9+ to 12",IF(E6501&lt;15.01,"12+ to 15",IF(E6501&lt;18.01,"15+ to 18",IF(E6501&lt;21.01,"18+ to 21",IF(E6501&lt;24.01,"21+ to 24",IF(E6501&lt;27.01,"24+ to 27",IF(E6501&lt;30.01,"27+ to 30","30+"))))))))))))</f>
        <v>0</v>
      </c>
      <c r="H6501" s="7" t="str">
        <f>IF(F6501&lt;0,"0-",IF(F6501=0,"0",IF(F6501&lt;3.01,"0+ to 3",IF(F6501&lt;6.01,"3+ to 6",IF(F6501&lt;9.01,"6+ to 9",IF(F6501&lt;12.01,"9+ to 12",IF(F6501&lt;15.01,"12+ to 15",IF(F6501&lt;18.01,"15+ to 18",IF(F6501&lt;21.01,"18+ to 21",IF(F6501&lt;24.01,"21+ to 24",IF(F6501&lt;27.01,"24+ to 27",IF(F6501&lt;30.01,"27+ to 30","30+"))))))))))))</f>
        <v>0</v>
      </c>
      <c r="I6501" t="str">
        <f>IF(G6501&lt;&gt;H6501,"DIFF","")</f>
        <v/>
      </c>
    </row>
    <row r="6502" spans="1:9">
      <c r="A6502" t="s">
        <v>102</v>
      </c>
      <c r="B6502" t="s">
        <v>148</v>
      </c>
      <c r="C6502" s="1">
        <v>117198075</v>
      </c>
      <c r="D6502" s="1">
        <v>10</v>
      </c>
      <c r="E6502" s="1">
        <v>-19</v>
      </c>
      <c r="F6502" s="1">
        <v>-2</v>
      </c>
      <c r="G6502" s="7" t="str">
        <f>IF(E6502&lt;0,"0-",IF(E6502=0,"0",IF(E6502&lt;3.01,"0+ to 3",IF(E6502&lt;6.01,"3+ to 6",IF(E6502&lt;9.01,"6+ to 9",IF(E6502&lt;12.01,"9+ to 12",IF(E6502&lt;15.01,"12+ to 15",IF(E6502&lt;18.01,"15+ to 18",IF(E6502&lt;21.01,"18+ to 21",IF(E6502&lt;24.01,"21+ to 24",IF(E6502&lt;27.01,"24+ to 27",IF(E6502&lt;30.01,"27+ to 30","30+"))))))))))))</f>
        <v>0-</v>
      </c>
      <c r="H6502" s="7" t="str">
        <f>IF(F6502&lt;0,"0-",IF(F6502=0,"0",IF(F6502&lt;3.01,"0+ to 3",IF(F6502&lt;6.01,"3+ to 6",IF(F6502&lt;9.01,"6+ to 9",IF(F6502&lt;12.01,"9+ to 12",IF(F6502&lt;15.01,"12+ to 15",IF(F6502&lt;18.01,"15+ to 18",IF(F6502&lt;21.01,"18+ to 21",IF(F6502&lt;24.01,"21+ to 24",IF(F6502&lt;27.01,"24+ to 27",IF(F6502&lt;30.01,"27+ to 30","30+"))))))))))))</f>
        <v>0-</v>
      </c>
      <c r="I6502" t="str">
        <f>IF(G6502&lt;&gt;H6502,"DIFF","")</f>
        <v/>
      </c>
    </row>
    <row r="6503" spans="1:9">
      <c r="A6503" t="s">
        <v>102</v>
      </c>
      <c r="B6503" t="s">
        <v>148</v>
      </c>
      <c r="C6503" s="1">
        <v>117198083</v>
      </c>
      <c r="D6503" s="1">
        <v>2</v>
      </c>
      <c r="E6503" s="1">
        <v>0</v>
      </c>
      <c r="F6503" s="1">
        <v>1</v>
      </c>
      <c r="G6503" s="7" t="str">
        <f>IF(E6503&lt;0,"0-",IF(E6503=0,"0",IF(E6503&lt;3.01,"0+ to 3",IF(E6503&lt;6.01,"3+ to 6",IF(E6503&lt;9.01,"6+ to 9",IF(E6503&lt;12.01,"9+ to 12",IF(E6503&lt;15.01,"12+ to 15",IF(E6503&lt;18.01,"15+ to 18",IF(E6503&lt;21.01,"18+ to 21",IF(E6503&lt;24.01,"21+ to 24",IF(E6503&lt;27.01,"24+ to 27",IF(E6503&lt;30.01,"27+ to 30","30+"))))))))))))</f>
        <v>0</v>
      </c>
      <c r="H6503" s="7" t="str">
        <f>IF(F6503&lt;0,"0-",IF(F6503=0,"0",IF(F6503&lt;3.01,"0+ to 3",IF(F6503&lt;6.01,"3+ to 6",IF(F6503&lt;9.01,"6+ to 9",IF(F6503&lt;12.01,"9+ to 12",IF(F6503&lt;15.01,"12+ to 15",IF(F6503&lt;18.01,"15+ to 18",IF(F6503&lt;21.01,"18+ to 21",IF(F6503&lt;24.01,"21+ to 24",IF(F6503&lt;27.01,"24+ to 27",IF(F6503&lt;30.01,"27+ to 30","30+"))))))))))))</f>
        <v>0+ to 3</v>
      </c>
      <c r="I6503" t="str">
        <f>IF(G6503&lt;&gt;H6503,"DIFF","")</f>
        <v>DIFF</v>
      </c>
    </row>
    <row r="6504" spans="1:9">
      <c r="A6504" t="s">
        <v>102</v>
      </c>
      <c r="B6504" t="s">
        <v>148</v>
      </c>
      <c r="C6504" s="1">
        <v>117198357</v>
      </c>
      <c r="D6504" s="1">
        <v>3</v>
      </c>
      <c r="E6504" s="1">
        <v>-9</v>
      </c>
      <c r="F6504" s="1">
        <v>18</v>
      </c>
      <c r="G6504" s="7" t="str">
        <f>IF(E6504&lt;0,"0-",IF(E6504=0,"0",IF(E6504&lt;3.01,"0+ to 3",IF(E6504&lt;6.01,"3+ to 6",IF(E6504&lt;9.01,"6+ to 9",IF(E6504&lt;12.01,"9+ to 12",IF(E6504&lt;15.01,"12+ to 15",IF(E6504&lt;18.01,"15+ to 18",IF(E6504&lt;21.01,"18+ to 21",IF(E6504&lt;24.01,"21+ to 24",IF(E6504&lt;27.01,"24+ to 27",IF(E6504&lt;30.01,"27+ to 30","30+"))))))))))))</f>
        <v>0-</v>
      </c>
      <c r="H6504" s="7" t="str">
        <f>IF(F6504&lt;0,"0-",IF(F6504=0,"0",IF(F6504&lt;3.01,"0+ to 3",IF(F6504&lt;6.01,"3+ to 6",IF(F6504&lt;9.01,"6+ to 9",IF(F6504&lt;12.01,"9+ to 12",IF(F6504&lt;15.01,"12+ to 15",IF(F6504&lt;18.01,"15+ to 18",IF(F6504&lt;21.01,"18+ to 21",IF(F6504&lt;24.01,"21+ to 24",IF(F6504&lt;27.01,"24+ to 27",IF(F6504&lt;30.01,"27+ to 30","30+"))))))))))))</f>
        <v>15+ to 18</v>
      </c>
      <c r="I6504" t="str">
        <f>IF(G6504&lt;&gt;H6504,"DIFF","")</f>
        <v>DIFF</v>
      </c>
    </row>
    <row r="6505" spans="1:9">
      <c r="A6505" t="s">
        <v>102</v>
      </c>
      <c r="B6505" t="s">
        <v>148</v>
      </c>
      <c r="C6505" s="1">
        <v>117207070</v>
      </c>
      <c r="D6505" s="1">
        <v>2</v>
      </c>
      <c r="E6505" s="1">
        <v>-11</v>
      </c>
      <c r="F6505" s="1">
        <v>36</v>
      </c>
      <c r="G6505" s="7" t="str">
        <f>IF(E6505&lt;0,"0-",IF(E6505=0,"0",IF(E6505&lt;3.01,"0+ to 3",IF(E6505&lt;6.01,"3+ to 6",IF(E6505&lt;9.01,"6+ to 9",IF(E6505&lt;12.01,"9+ to 12",IF(E6505&lt;15.01,"12+ to 15",IF(E6505&lt;18.01,"15+ to 18",IF(E6505&lt;21.01,"18+ to 21",IF(E6505&lt;24.01,"21+ to 24",IF(E6505&lt;27.01,"24+ to 27",IF(E6505&lt;30.01,"27+ to 30","30+"))))))))))))</f>
        <v>0-</v>
      </c>
      <c r="H6505" s="7" t="str">
        <f>IF(F6505&lt;0,"0-",IF(F6505=0,"0",IF(F6505&lt;3.01,"0+ to 3",IF(F6505&lt;6.01,"3+ to 6",IF(F6505&lt;9.01,"6+ to 9",IF(F6505&lt;12.01,"9+ to 12",IF(F6505&lt;15.01,"12+ to 15",IF(F6505&lt;18.01,"15+ to 18",IF(F6505&lt;21.01,"18+ to 21",IF(F6505&lt;24.01,"21+ to 24",IF(F6505&lt;27.01,"24+ to 27",IF(F6505&lt;30.01,"27+ to 30","30+"))))))))))))</f>
        <v>30+</v>
      </c>
      <c r="I6505" t="str">
        <f>IF(G6505&lt;&gt;H6505,"DIFF","")</f>
        <v>DIFF</v>
      </c>
    </row>
    <row r="6506" spans="1:9">
      <c r="A6506" t="s">
        <v>102</v>
      </c>
      <c r="B6506" t="s">
        <v>148</v>
      </c>
      <c r="C6506" s="1">
        <v>117207830</v>
      </c>
      <c r="D6506" s="1">
        <v>2</v>
      </c>
      <c r="E6506" s="1">
        <v>0</v>
      </c>
      <c r="F6506" s="1">
        <v>0</v>
      </c>
      <c r="G6506" s="7" t="str">
        <f>IF(E6506&lt;0,"0-",IF(E6506=0,"0",IF(E6506&lt;3.01,"0+ to 3",IF(E6506&lt;6.01,"3+ to 6",IF(E6506&lt;9.01,"6+ to 9",IF(E6506&lt;12.01,"9+ to 12",IF(E6506&lt;15.01,"12+ to 15",IF(E6506&lt;18.01,"15+ to 18",IF(E6506&lt;21.01,"18+ to 21",IF(E6506&lt;24.01,"21+ to 24",IF(E6506&lt;27.01,"24+ to 27",IF(E6506&lt;30.01,"27+ to 30","30+"))))))))))))</f>
        <v>0</v>
      </c>
      <c r="H6506" s="7" t="str">
        <f>IF(F6506&lt;0,"0-",IF(F6506=0,"0",IF(F6506&lt;3.01,"0+ to 3",IF(F6506&lt;6.01,"3+ to 6",IF(F6506&lt;9.01,"6+ to 9",IF(F6506&lt;12.01,"9+ to 12",IF(F6506&lt;15.01,"12+ to 15",IF(F6506&lt;18.01,"15+ to 18",IF(F6506&lt;21.01,"18+ to 21",IF(F6506&lt;24.01,"21+ to 24",IF(F6506&lt;27.01,"24+ to 27",IF(F6506&lt;30.01,"27+ to 30","30+"))))))))))))</f>
        <v>0</v>
      </c>
      <c r="I6506" t="str">
        <f>IF(G6506&lt;&gt;H6506,"DIFF","")</f>
        <v/>
      </c>
    </row>
    <row r="6507" spans="1:9">
      <c r="A6507" t="s">
        <v>102</v>
      </c>
      <c r="B6507" t="s">
        <v>148</v>
      </c>
      <c r="C6507" s="1">
        <v>117209158</v>
      </c>
      <c r="D6507" s="1">
        <v>2</v>
      </c>
      <c r="E6507" s="1">
        <v>0</v>
      </c>
      <c r="F6507" s="1">
        <v>1</v>
      </c>
      <c r="G6507" s="7" t="str">
        <f>IF(E6507&lt;0,"0-",IF(E6507=0,"0",IF(E6507&lt;3.01,"0+ to 3",IF(E6507&lt;6.01,"3+ to 6",IF(E6507&lt;9.01,"6+ to 9",IF(E6507&lt;12.01,"9+ to 12",IF(E6507&lt;15.01,"12+ to 15",IF(E6507&lt;18.01,"15+ to 18",IF(E6507&lt;21.01,"18+ to 21",IF(E6507&lt;24.01,"21+ to 24",IF(E6507&lt;27.01,"24+ to 27",IF(E6507&lt;30.01,"27+ to 30","30+"))))))))))))</f>
        <v>0</v>
      </c>
      <c r="H6507" s="7" t="str">
        <f>IF(F6507&lt;0,"0-",IF(F6507=0,"0",IF(F6507&lt;3.01,"0+ to 3",IF(F6507&lt;6.01,"3+ to 6",IF(F6507&lt;9.01,"6+ to 9",IF(F6507&lt;12.01,"9+ to 12",IF(F6507&lt;15.01,"12+ to 15",IF(F6507&lt;18.01,"15+ to 18",IF(F6507&lt;21.01,"18+ to 21",IF(F6507&lt;24.01,"21+ to 24",IF(F6507&lt;27.01,"24+ to 27",IF(F6507&lt;30.01,"27+ to 30","30+"))))))))))))</f>
        <v>0+ to 3</v>
      </c>
      <c r="I6507" t="str">
        <f>IF(G6507&lt;&gt;H6507,"DIFF","")</f>
        <v>DIFF</v>
      </c>
    </row>
    <row r="6508" spans="1:9">
      <c r="A6508" t="s">
        <v>102</v>
      </c>
      <c r="B6508" t="s">
        <v>148</v>
      </c>
      <c r="C6508" s="1">
        <v>117214341</v>
      </c>
      <c r="D6508" s="1">
        <v>2</v>
      </c>
      <c r="E6508" s="1">
        <v>-10</v>
      </c>
      <c r="F6508" s="1">
        <v>18</v>
      </c>
      <c r="G6508" s="7" t="str">
        <f>IF(E6508&lt;0,"0-",IF(E6508=0,"0",IF(E6508&lt;3.01,"0+ to 3",IF(E6508&lt;6.01,"3+ to 6",IF(E6508&lt;9.01,"6+ to 9",IF(E6508&lt;12.01,"9+ to 12",IF(E6508&lt;15.01,"12+ to 15",IF(E6508&lt;18.01,"15+ to 18",IF(E6508&lt;21.01,"18+ to 21",IF(E6508&lt;24.01,"21+ to 24",IF(E6508&lt;27.01,"24+ to 27",IF(E6508&lt;30.01,"27+ to 30","30+"))))))))))))</f>
        <v>0-</v>
      </c>
      <c r="H6508" s="7" t="str">
        <f>IF(F6508&lt;0,"0-",IF(F6508=0,"0",IF(F6508&lt;3.01,"0+ to 3",IF(F6508&lt;6.01,"3+ to 6",IF(F6508&lt;9.01,"6+ to 9",IF(F6508&lt;12.01,"9+ to 12",IF(F6508&lt;15.01,"12+ to 15",IF(F6508&lt;18.01,"15+ to 18",IF(F6508&lt;21.01,"18+ to 21",IF(F6508&lt;24.01,"21+ to 24",IF(F6508&lt;27.01,"24+ to 27",IF(F6508&lt;30.01,"27+ to 30","30+"))))))))))))</f>
        <v>15+ to 18</v>
      </c>
      <c r="I6508" t="str">
        <f>IF(G6508&lt;&gt;H6508,"DIFF","")</f>
        <v>DIFF</v>
      </c>
    </row>
    <row r="6509" spans="1:9">
      <c r="A6509" t="s">
        <v>102</v>
      </c>
      <c r="B6509" t="s">
        <v>147</v>
      </c>
      <c r="C6509" s="1">
        <v>117231436</v>
      </c>
      <c r="D6509" s="1">
        <v>3</v>
      </c>
      <c r="E6509" s="1">
        <v>-38</v>
      </c>
      <c r="F6509" s="1">
        <v>13</v>
      </c>
      <c r="G6509" s="7" t="str">
        <f>IF(E6509&lt;0,"0-",IF(E6509=0,"0",IF(E6509&lt;3.01,"0+ to 3",IF(E6509&lt;6.01,"3+ to 6",IF(E6509&lt;9.01,"6+ to 9",IF(E6509&lt;12.01,"9+ to 12",IF(E6509&lt;15.01,"12+ to 15",IF(E6509&lt;18.01,"15+ to 18",IF(E6509&lt;21.01,"18+ to 21",IF(E6509&lt;24.01,"21+ to 24",IF(E6509&lt;27.01,"24+ to 27",IF(E6509&lt;30.01,"27+ to 30","30+"))))))))))))</f>
        <v>0-</v>
      </c>
      <c r="H6509" s="7" t="str">
        <f>IF(F6509&lt;0,"0-",IF(F6509=0,"0",IF(F6509&lt;3.01,"0+ to 3",IF(F6509&lt;6.01,"3+ to 6",IF(F6509&lt;9.01,"6+ to 9",IF(F6509&lt;12.01,"9+ to 12",IF(F6509&lt;15.01,"12+ to 15",IF(F6509&lt;18.01,"15+ to 18",IF(F6509&lt;21.01,"18+ to 21",IF(F6509&lt;24.01,"21+ to 24",IF(F6509&lt;27.01,"24+ to 27",IF(F6509&lt;30.01,"27+ to 30","30+"))))))))))))</f>
        <v>12+ to 15</v>
      </c>
      <c r="I6509" t="str">
        <f>IF(G6509&lt;&gt;H6509,"DIFF","")</f>
        <v>DIFF</v>
      </c>
    </row>
    <row r="6510" spans="1:9">
      <c r="A6510" t="s">
        <v>102</v>
      </c>
      <c r="B6510" t="s">
        <v>147</v>
      </c>
      <c r="C6510" s="1">
        <v>117245280</v>
      </c>
      <c r="D6510" s="1">
        <v>10</v>
      </c>
      <c r="E6510" s="1">
        <v>-8</v>
      </c>
      <c r="F6510" s="1">
        <v>123</v>
      </c>
      <c r="G6510" s="7" t="str">
        <f>IF(E6510&lt;0,"0-",IF(E6510=0,"0",IF(E6510&lt;3.01,"0+ to 3",IF(E6510&lt;6.01,"3+ to 6",IF(E6510&lt;9.01,"6+ to 9",IF(E6510&lt;12.01,"9+ to 12",IF(E6510&lt;15.01,"12+ to 15",IF(E6510&lt;18.01,"15+ to 18",IF(E6510&lt;21.01,"18+ to 21",IF(E6510&lt;24.01,"21+ to 24",IF(E6510&lt;27.01,"24+ to 27",IF(E6510&lt;30.01,"27+ to 30","30+"))))))))))))</f>
        <v>0-</v>
      </c>
      <c r="H6510" s="7" t="str">
        <f>IF(F6510&lt;0,"0-",IF(F6510=0,"0",IF(F6510&lt;3.01,"0+ to 3",IF(F6510&lt;6.01,"3+ to 6",IF(F6510&lt;9.01,"6+ to 9",IF(F6510&lt;12.01,"9+ to 12",IF(F6510&lt;15.01,"12+ to 15",IF(F6510&lt;18.01,"15+ to 18",IF(F6510&lt;21.01,"18+ to 21",IF(F6510&lt;24.01,"21+ to 24",IF(F6510&lt;27.01,"24+ to 27",IF(F6510&lt;30.01,"27+ to 30","30+"))))))))))))</f>
        <v>30+</v>
      </c>
      <c r="I6510" t="str">
        <f>IF(G6510&lt;&gt;H6510,"DIFF","")</f>
        <v>DIFF</v>
      </c>
    </row>
    <row r="6511" spans="1:9">
      <c r="A6511" t="s">
        <v>102</v>
      </c>
      <c r="B6511" t="s">
        <v>147</v>
      </c>
      <c r="C6511" s="1">
        <v>117248580</v>
      </c>
      <c r="D6511" s="1">
        <v>2</v>
      </c>
      <c r="E6511" s="1">
        <v>0</v>
      </c>
      <c r="F6511" s="1">
        <v>0</v>
      </c>
      <c r="G6511" s="7" t="str">
        <f>IF(E6511&lt;0,"0-",IF(E6511=0,"0",IF(E6511&lt;3.01,"0+ to 3",IF(E6511&lt;6.01,"3+ to 6",IF(E6511&lt;9.01,"6+ to 9",IF(E6511&lt;12.01,"9+ to 12",IF(E6511&lt;15.01,"12+ to 15",IF(E6511&lt;18.01,"15+ to 18",IF(E6511&lt;21.01,"18+ to 21",IF(E6511&lt;24.01,"21+ to 24",IF(E6511&lt;27.01,"24+ to 27",IF(E6511&lt;30.01,"27+ to 30","30+"))))))))))))</f>
        <v>0</v>
      </c>
      <c r="H6511" s="7" t="str">
        <f>IF(F6511&lt;0,"0-",IF(F6511=0,"0",IF(F6511&lt;3.01,"0+ to 3",IF(F6511&lt;6.01,"3+ to 6",IF(F6511&lt;9.01,"6+ to 9",IF(F6511&lt;12.01,"9+ to 12",IF(F6511&lt;15.01,"12+ to 15",IF(F6511&lt;18.01,"15+ to 18",IF(F6511&lt;21.01,"18+ to 21",IF(F6511&lt;24.01,"21+ to 24",IF(F6511&lt;27.01,"24+ to 27",IF(F6511&lt;30.01,"27+ to 30","30+"))))))))))))</f>
        <v>0</v>
      </c>
      <c r="I6511" t="str">
        <f>IF(G6511&lt;&gt;H6511,"DIFF","")</f>
        <v/>
      </c>
    </row>
    <row r="6512" spans="1:9">
      <c r="A6512" t="s">
        <v>102</v>
      </c>
      <c r="B6512" t="s">
        <v>147</v>
      </c>
      <c r="C6512" s="1">
        <v>117248669</v>
      </c>
      <c r="D6512" s="1">
        <v>2</v>
      </c>
      <c r="E6512" s="1">
        <v>0</v>
      </c>
      <c r="F6512" s="1">
        <v>7</v>
      </c>
      <c r="G6512" s="7" t="str">
        <f>IF(E6512&lt;0,"0-",IF(E6512=0,"0",IF(E6512&lt;3.01,"0+ to 3",IF(E6512&lt;6.01,"3+ to 6",IF(E6512&lt;9.01,"6+ to 9",IF(E6512&lt;12.01,"9+ to 12",IF(E6512&lt;15.01,"12+ to 15",IF(E6512&lt;18.01,"15+ to 18",IF(E6512&lt;21.01,"18+ to 21",IF(E6512&lt;24.01,"21+ to 24",IF(E6512&lt;27.01,"24+ to 27",IF(E6512&lt;30.01,"27+ to 30","30+"))))))))))))</f>
        <v>0</v>
      </c>
      <c r="H6512" s="7" t="str">
        <f>IF(F6512&lt;0,"0-",IF(F6512=0,"0",IF(F6512&lt;3.01,"0+ to 3",IF(F6512&lt;6.01,"3+ to 6",IF(F6512&lt;9.01,"6+ to 9",IF(F6512&lt;12.01,"9+ to 12",IF(F6512&lt;15.01,"12+ to 15",IF(F6512&lt;18.01,"15+ to 18",IF(F6512&lt;21.01,"18+ to 21",IF(F6512&lt;24.01,"21+ to 24",IF(F6512&lt;27.01,"24+ to 27",IF(F6512&lt;30.01,"27+ to 30","30+"))))))))))))</f>
        <v>6+ to 9</v>
      </c>
      <c r="I6512" t="str">
        <f>IF(G6512&lt;&gt;H6512,"DIFF","")</f>
        <v>DIFF</v>
      </c>
    </row>
    <row r="6513" spans="1:9">
      <c r="A6513" t="s">
        <v>102</v>
      </c>
      <c r="B6513" t="s">
        <v>147</v>
      </c>
      <c r="C6513" s="1">
        <v>117248864</v>
      </c>
      <c r="D6513" s="1">
        <v>6</v>
      </c>
      <c r="E6513" s="1">
        <v>0</v>
      </c>
      <c r="F6513" s="1">
        <v>0</v>
      </c>
      <c r="G6513" s="7" t="str">
        <f>IF(E6513&lt;0,"0-",IF(E6513=0,"0",IF(E6513&lt;3.01,"0+ to 3",IF(E6513&lt;6.01,"3+ to 6",IF(E6513&lt;9.01,"6+ to 9",IF(E6513&lt;12.01,"9+ to 12",IF(E6513&lt;15.01,"12+ to 15",IF(E6513&lt;18.01,"15+ to 18",IF(E6513&lt;21.01,"18+ to 21",IF(E6513&lt;24.01,"21+ to 24",IF(E6513&lt;27.01,"24+ to 27",IF(E6513&lt;30.01,"27+ to 30","30+"))))))))))))</f>
        <v>0</v>
      </c>
      <c r="H6513" s="7" t="str">
        <f>IF(F6513&lt;0,"0-",IF(F6513=0,"0",IF(F6513&lt;3.01,"0+ to 3",IF(F6513&lt;6.01,"3+ to 6",IF(F6513&lt;9.01,"6+ to 9",IF(F6513&lt;12.01,"9+ to 12",IF(F6513&lt;15.01,"12+ to 15",IF(F6513&lt;18.01,"15+ to 18",IF(F6513&lt;21.01,"18+ to 21",IF(F6513&lt;24.01,"21+ to 24",IF(F6513&lt;27.01,"24+ to 27",IF(F6513&lt;30.01,"27+ to 30","30+"))))))))))))</f>
        <v>0</v>
      </c>
      <c r="I6513" t="str">
        <f>IF(G6513&lt;&gt;H6513,"DIFF","")</f>
        <v/>
      </c>
    </row>
    <row r="6514" spans="1:9">
      <c r="A6514" t="s">
        <v>102</v>
      </c>
      <c r="B6514" t="s">
        <v>147</v>
      </c>
      <c r="C6514" s="1">
        <v>117249410</v>
      </c>
      <c r="D6514" s="1">
        <v>2</v>
      </c>
      <c r="E6514" s="1">
        <v>0</v>
      </c>
      <c r="F6514" s="1">
        <v>0</v>
      </c>
      <c r="G6514" s="7" t="str">
        <f>IF(E6514&lt;0,"0-",IF(E6514=0,"0",IF(E6514&lt;3.01,"0+ to 3",IF(E6514&lt;6.01,"3+ to 6",IF(E6514&lt;9.01,"6+ to 9",IF(E6514&lt;12.01,"9+ to 12",IF(E6514&lt;15.01,"12+ to 15",IF(E6514&lt;18.01,"15+ to 18",IF(E6514&lt;21.01,"18+ to 21",IF(E6514&lt;24.01,"21+ to 24",IF(E6514&lt;27.01,"24+ to 27",IF(E6514&lt;30.01,"27+ to 30","30+"))))))))))))</f>
        <v>0</v>
      </c>
      <c r="H6514" s="7" t="str">
        <f>IF(F6514&lt;0,"0-",IF(F6514=0,"0",IF(F6514&lt;3.01,"0+ to 3",IF(F6514&lt;6.01,"3+ to 6",IF(F6514&lt;9.01,"6+ to 9",IF(F6514&lt;12.01,"9+ to 12",IF(F6514&lt;15.01,"12+ to 15",IF(F6514&lt;18.01,"15+ to 18",IF(F6514&lt;21.01,"18+ to 21",IF(F6514&lt;24.01,"21+ to 24",IF(F6514&lt;27.01,"24+ to 27",IF(F6514&lt;30.01,"27+ to 30","30+"))))))))))))</f>
        <v>0</v>
      </c>
      <c r="I6514" t="str">
        <f>IF(G6514&lt;&gt;H6514,"DIFF","")</f>
        <v/>
      </c>
    </row>
    <row r="6515" spans="1:9">
      <c r="A6515" t="s">
        <v>102</v>
      </c>
      <c r="B6515" t="s">
        <v>147</v>
      </c>
      <c r="C6515" s="1">
        <v>117250347</v>
      </c>
      <c r="D6515" s="1">
        <v>3</v>
      </c>
      <c r="E6515" s="1">
        <v>-19</v>
      </c>
      <c r="F6515" s="1">
        <v>30</v>
      </c>
      <c r="G6515" s="7" t="str">
        <f>IF(E6515&lt;0,"0-",IF(E6515=0,"0",IF(E6515&lt;3.01,"0+ to 3",IF(E6515&lt;6.01,"3+ to 6",IF(E6515&lt;9.01,"6+ to 9",IF(E6515&lt;12.01,"9+ to 12",IF(E6515&lt;15.01,"12+ to 15",IF(E6515&lt;18.01,"15+ to 18",IF(E6515&lt;21.01,"18+ to 21",IF(E6515&lt;24.01,"21+ to 24",IF(E6515&lt;27.01,"24+ to 27",IF(E6515&lt;30.01,"27+ to 30","30+"))))))))))))</f>
        <v>0-</v>
      </c>
      <c r="H6515" s="7" t="str">
        <f>IF(F6515&lt;0,"0-",IF(F6515=0,"0",IF(F6515&lt;3.01,"0+ to 3",IF(F6515&lt;6.01,"3+ to 6",IF(F6515&lt;9.01,"6+ to 9",IF(F6515&lt;12.01,"9+ to 12",IF(F6515&lt;15.01,"12+ to 15",IF(F6515&lt;18.01,"15+ to 18",IF(F6515&lt;21.01,"18+ to 21",IF(F6515&lt;24.01,"21+ to 24",IF(F6515&lt;27.01,"24+ to 27",IF(F6515&lt;30.01,"27+ to 30","30+"))))))))))))</f>
        <v>27+ to 30</v>
      </c>
      <c r="I6515" t="str">
        <f>IF(G6515&lt;&gt;H6515,"DIFF","")</f>
        <v>DIFF</v>
      </c>
    </row>
    <row r="6516" spans="1:9">
      <c r="A6516" t="s">
        <v>102</v>
      </c>
      <c r="B6516" t="s">
        <v>147</v>
      </c>
      <c r="C6516" s="1">
        <v>117253777</v>
      </c>
      <c r="D6516" s="1">
        <v>8</v>
      </c>
      <c r="E6516" s="1">
        <v>-1</v>
      </c>
      <c r="F6516" s="1">
        <v>21</v>
      </c>
      <c r="G6516" s="7" t="str">
        <f>IF(E6516&lt;0,"0-",IF(E6516=0,"0",IF(E6516&lt;3.01,"0+ to 3",IF(E6516&lt;6.01,"3+ to 6",IF(E6516&lt;9.01,"6+ to 9",IF(E6516&lt;12.01,"9+ to 12",IF(E6516&lt;15.01,"12+ to 15",IF(E6516&lt;18.01,"15+ to 18",IF(E6516&lt;21.01,"18+ to 21",IF(E6516&lt;24.01,"21+ to 24",IF(E6516&lt;27.01,"24+ to 27",IF(E6516&lt;30.01,"27+ to 30","30+"))))))))))))</f>
        <v>0-</v>
      </c>
      <c r="H6516" s="7" t="str">
        <f>IF(F6516&lt;0,"0-",IF(F6516=0,"0",IF(F6516&lt;3.01,"0+ to 3",IF(F6516&lt;6.01,"3+ to 6",IF(F6516&lt;9.01,"6+ to 9",IF(F6516&lt;12.01,"9+ to 12",IF(F6516&lt;15.01,"12+ to 15",IF(F6516&lt;18.01,"15+ to 18",IF(F6516&lt;21.01,"18+ to 21",IF(F6516&lt;24.01,"21+ to 24",IF(F6516&lt;27.01,"24+ to 27",IF(F6516&lt;30.01,"27+ to 30","30+"))))))))))))</f>
        <v>18+ to 21</v>
      </c>
      <c r="I6516" t="str">
        <f>IF(G6516&lt;&gt;H6516,"DIFF","")</f>
        <v>DIFF</v>
      </c>
    </row>
    <row r="6517" spans="1:9">
      <c r="A6517" t="s">
        <v>102</v>
      </c>
      <c r="B6517" t="s">
        <v>147</v>
      </c>
      <c r="C6517" s="1">
        <v>117254925</v>
      </c>
      <c r="D6517" s="1">
        <v>8</v>
      </c>
      <c r="E6517" s="1">
        <v>-1</v>
      </c>
      <c r="F6517" s="1">
        <v>9</v>
      </c>
      <c r="G6517" s="7" t="str">
        <f>IF(E6517&lt;0,"0-",IF(E6517=0,"0",IF(E6517&lt;3.01,"0+ to 3",IF(E6517&lt;6.01,"3+ to 6",IF(E6517&lt;9.01,"6+ to 9",IF(E6517&lt;12.01,"9+ to 12",IF(E6517&lt;15.01,"12+ to 15",IF(E6517&lt;18.01,"15+ to 18",IF(E6517&lt;21.01,"18+ to 21",IF(E6517&lt;24.01,"21+ to 24",IF(E6517&lt;27.01,"24+ to 27",IF(E6517&lt;30.01,"27+ to 30","30+"))))))))))))</f>
        <v>0-</v>
      </c>
      <c r="H6517" s="7" t="str">
        <f>IF(F6517&lt;0,"0-",IF(F6517=0,"0",IF(F6517&lt;3.01,"0+ to 3",IF(F6517&lt;6.01,"3+ to 6",IF(F6517&lt;9.01,"6+ to 9",IF(F6517&lt;12.01,"9+ to 12",IF(F6517&lt;15.01,"12+ to 15",IF(F6517&lt;18.01,"15+ to 18",IF(F6517&lt;21.01,"18+ to 21",IF(F6517&lt;24.01,"21+ to 24",IF(F6517&lt;27.01,"24+ to 27",IF(F6517&lt;30.01,"27+ to 30","30+"))))))))))))</f>
        <v>6+ to 9</v>
      </c>
      <c r="I6517" t="str">
        <f>IF(G6517&lt;&gt;H6517,"DIFF","")</f>
        <v>DIFF</v>
      </c>
    </row>
    <row r="6518" spans="1:9">
      <c r="A6518" t="s">
        <v>102</v>
      </c>
      <c r="B6518" t="s">
        <v>147</v>
      </c>
      <c r="C6518" s="1">
        <v>117255021</v>
      </c>
      <c r="D6518" s="1">
        <v>2</v>
      </c>
      <c r="E6518" s="1">
        <v>0</v>
      </c>
      <c r="F6518" s="1">
        <v>5</v>
      </c>
      <c r="G6518" s="7" t="str">
        <f>IF(E6518&lt;0,"0-",IF(E6518=0,"0",IF(E6518&lt;3.01,"0+ to 3",IF(E6518&lt;6.01,"3+ to 6",IF(E6518&lt;9.01,"6+ to 9",IF(E6518&lt;12.01,"9+ to 12",IF(E6518&lt;15.01,"12+ to 15",IF(E6518&lt;18.01,"15+ to 18",IF(E6518&lt;21.01,"18+ to 21",IF(E6518&lt;24.01,"21+ to 24",IF(E6518&lt;27.01,"24+ to 27",IF(E6518&lt;30.01,"27+ to 30","30+"))))))))))))</f>
        <v>0</v>
      </c>
      <c r="H6518" s="7" t="str">
        <f>IF(F6518&lt;0,"0-",IF(F6518=0,"0",IF(F6518&lt;3.01,"0+ to 3",IF(F6518&lt;6.01,"3+ to 6",IF(F6518&lt;9.01,"6+ to 9",IF(F6518&lt;12.01,"9+ to 12",IF(F6518&lt;15.01,"12+ to 15",IF(F6518&lt;18.01,"15+ to 18",IF(F6518&lt;21.01,"18+ to 21",IF(F6518&lt;24.01,"21+ to 24",IF(F6518&lt;27.01,"24+ to 27",IF(F6518&lt;30.01,"27+ to 30","30+"))))))))))))</f>
        <v>3+ to 6</v>
      </c>
      <c r="I6518" t="str">
        <f>IF(G6518&lt;&gt;H6518,"DIFF","")</f>
        <v>DIFF</v>
      </c>
    </row>
    <row r="6519" spans="1:9">
      <c r="A6519" t="s">
        <v>102</v>
      </c>
      <c r="B6519" t="s">
        <v>147</v>
      </c>
      <c r="C6519" s="1">
        <v>117257150</v>
      </c>
      <c r="D6519" s="1">
        <v>2</v>
      </c>
      <c r="E6519" s="1">
        <v>0</v>
      </c>
      <c r="F6519" s="1">
        <v>3</v>
      </c>
      <c r="G6519" s="7" t="str">
        <f>IF(E6519&lt;0,"0-",IF(E6519=0,"0",IF(E6519&lt;3.01,"0+ to 3",IF(E6519&lt;6.01,"3+ to 6",IF(E6519&lt;9.01,"6+ to 9",IF(E6519&lt;12.01,"9+ to 12",IF(E6519&lt;15.01,"12+ to 15",IF(E6519&lt;18.01,"15+ to 18",IF(E6519&lt;21.01,"18+ to 21",IF(E6519&lt;24.01,"21+ to 24",IF(E6519&lt;27.01,"24+ to 27",IF(E6519&lt;30.01,"27+ to 30","30+"))))))))))))</f>
        <v>0</v>
      </c>
      <c r="H6519" s="7" t="str">
        <f>IF(F6519&lt;0,"0-",IF(F6519=0,"0",IF(F6519&lt;3.01,"0+ to 3",IF(F6519&lt;6.01,"3+ to 6",IF(F6519&lt;9.01,"6+ to 9",IF(F6519&lt;12.01,"9+ to 12",IF(F6519&lt;15.01,"12+ to 15",IF(F6519&lt;18.01,"15+ to 18",IF(F6519&lt;21.01,"18+ to 21",IF(F6519&lt;24.01,"21+ to 24",IF(F6519&lt;27.01,"24+ to 27",IF(F6519&lt;30.01,"27+ to 30","30+"))))))))))))</f>
        <v>0+ to 3</v>
      </c>
      <c r="I6519" t="str">
        <f>IF(G6519&lt;&gt;H6519,"DIFF","")</f>
        <v>DIFF</v>
      </c>
    </row>
    <row r="6520" spans="1:9">
      <c r="A6520" t="s">
        <v>102</v>
      </c>
      <c r="B6520" t="s">
        <v>147</v>
      </c>
      <c r="C6520" s="1">
        <v>117258273</v>
      </c>
      <c r="D6520" s="1">
        <v>2</v>
      </c>
      <c r="E6520" s="1">
        <v>-4</v>
      </c>
      <c r="F6520" s="1">
        <v>7</v>
      </c>
      <c r="G6520" s="7" t="str">
        <f>IF(E6520&lt;0,"0-",IF(E6520=0,"0",IF(E6520&lt;3.01,"0+ to 3",IF(E6520&lt;6.01,"3+ to 6",IF(E6520&lt;9.01,"6+ to 9",IF(E6520&lt;12.01,"9+ to 12",IF(E6520&lt;15.01,"12+ to 15",IF(E6520&lt;18.01,"15+ to 18",IF(E6520&lt;21.01,"18+ to 21",IF(E6520&lt;24.01,"21+ to 24",IF(E6520&lt;27.01,"24+ to 27",IF(E6520&lt;30.01,"27+ to 30","30+"))))))))))))</f>
        <v>0-</v>
      </c>
      <c r="H6520" s="7" t="str">
        <f>IF(F6520&lt;0,"0-",IF(F6520=0,"0",IF(F6520&lt;3.01,"0+ to 3",IF(F6520&lt;6.01,"3+ to 6",IF(F6520&lt;9.01,"6+ to 9",IF(F6520&lt;12.01,"9+ to 12",IF(F6520&lt;15.01,"12+ to 15",IF(F6520&lt;18.01,"15+ to 18",IF(F6520&lt;21.01,"18+ to 21",IF(F6520&lt;24.01,"21+ to 24",IF(F6520&lt;27.01,"24+ to 27",IF(F6520&lt;30.01,"27+ to 30","30+"))))))))))))</f>
        <v>6+ to 9</v>
      </c>
      <c r="I6520" t="str">
        <f>IF(G6520&lt;&gt;H6520,"DIFF","")</f>
        <v>DIFF</v>
      </c>
    </row>
    <row r="6521" spans="1:9">
      <c r="A6521" t="s">
        <v>102</v>
      </c>
      <c r="B6521" t="s">
        <v>147</v>
      </c>
      <c r="C6521" s="1">
        <v>117259027</v>
      </c>
      <c r="D6521" s="1">
        <v>2</v>
      </c>
      <c r="E6521" s="1">
        <v>-8</v>
      </c>
      <c r="F6521" s="1">
        <v>13</v>
      </c>
      <c r="G6521" s="7" t="str">
        <f>IF(E6521&lt;0,"0-",IF(E6521=0,"0",IF(E6521&lt;3.01,"0+ to 3",IF(E6521&lt;6.01,"3+ to 6",IF(E6521&lt;9.01,"6+ to 9",IF(E6521&lt;12.01,"9+ to 12",IF(E6521&lt;15.01,"12+ to 15",IF(E6521&lt;18.01,"15+ to 18",IF(E6521&lt;21.01,"18+ to 21",IF(E6521&lt;24.01,"21+ to 24",IF(E6521&lt;27.01,"24+ to 27",IF(E6521&lt;30.01,"27+ to 30","30+"))))))))))))</f>
        <v>0-</v>
      </c>
      <c r="H6521" s="7" t="str">
        <f>IF(F6521&lt;0,"0-",IF(F6521=0,"0",IF(F6521&lt;3.01,"0+ to 3",IF(F6521&lt;6.01,"3+ to 6",IF(F6521&lt;9.01,"6+ to 9",IF(F6521&lt;12.01,"9+ to 12",IF(F6521&lt;15.01,"12+ to 15",IF(F6521&lt;18.01,"15+ to 18",IF(F6521&lt;21.01,"18+ to 21",IF(F6521&lt;24.01,"21+ to 24",IF(F6521&lt;27.01,"24+ to 27",IF(F6521&lt;30.01,"27+ to 30","30+"))))))))))))</f>
        <v>12+ to 15</v>
      </c>
      <c r="I6521" t="str">
        <f>IF(G6521&lt;&gt;H6521,"DIFF","")</f>
        <v>DIFF</v>
      </c>
    </row>
    <row r="6522" spans="1:9">
      <c r="A6522" t="s">
        <v>102</v>
      </c>
      <c r="B6522" t="s">
        <v>147</v>
      </c>
      <c r="C6522" s="1">
        <v>117263928</v>
      </c>
      <c r="D6522" s="1">
        <v>2</v>
      </c>
      <c r="E6522" s="1">
        <v>-7</v>
      </c>
      <c r="F6522" s="1">
        <v>11</v>
      </c>
      <c r="G6522" s="7" t="str">
        <f>IF(E6522&lt;0,"0-",IF(E6522=0,"0",IF(E6522&lt;3.01,"0+ to 3",IF(E6522&lt;6.01,"3+ to 6",IF(E6522&lt;9.01,"6+ to 9",IF(E6522&lt;12.01,"9+ to 12",IF(E6522&lt;15.01,"12+ to 15",IF(E6522&lt;18.01,"15+ to 18",IF(E6522&lt;21.01,"18+ to 21",IF(E6522&lt;24.01,"21+ to 24",IF(E6522&lt;27.01,"24+ to 27",IF(E6522&lt;30.01,"27+ to 30","30+"))))))))))))</f>
        <v>0-</v>
      </c>
      <c r="H6522" s="7" t="str">
        <f>IF(F6522&lt;0,"0-",IF(F6522=0,"0",IF(F6522&lt;3.01,"0+ to 3",IF(F6522&lt;6.01,"3+ to 6",IF(F6522&lt;9.01,"6+ to 9",IF(F6522&lt;12.01,"9+ to 12",IF(F6522&lt;15.01,"12+ to 15",IF(F6522&lt;18.01,"15+ to 18",IF(F6522&lt;21.01,"18+ to 21",IF(F6522&lt;24.01,"21+ to 24",IF(F6522&lt;27.01,"24+ to 27",IF(F6522&lt;30.01,"27+ to 30","30+"))))))))))))</f>
        <v>9+ to 12</v>
      </c>
      <c r="I6522" t="str">
        <f>IF(G6522&lt;&gt;H6522,"DIFF","")</f>
        <v>DIFF</v>
      </c>
    </row>
    <row r="6523" spans="1:9">
      <c r="A6523" t="s">
        <v>102</v>
      </c>
      <c r="B6523" t="s">
        <v>147</v>
      </c>
      <c r="C6523" s="1">
        <v>117267799</v>
      </c>
      <c r="D6523" s="1">
        <v>2</v>
      </c>
      <c r="E6523" s="1">
        <v>-9</v>
      </c>
      <c r="F6523" s="1">
        <v>17</v>
      </c>
      <c r="G6523" s="7" t="str">
        <f>IF(E6523&lt;0,"0-",IF(E6523=0,"0",IF(E6523&lt;3.01,"0+ to 3",IF(E6523&lt;6.01,"3+ to 6",IF(E6523&lt;9.01,"6+ to 9",IF(E6523&lt;12.01,"9+ to 12",IF(E6523&lt;15.01,"12+ to 15",IF(E6523&lt;18.01,"15+ to 18",IF(E6523&lt;21.01,"18+ to 21",IF(E6523&lt;24.01,"21+ to 24",IF(E6523&lt;27.01,"24+ to 27",IF(E6523&lt;30.01,"27+ to 30","30+"))))))))))))</f>
        <v>0-</v>
      </c>
      <c r="H6523" s="7" t="str">
        <f>IF(F6523&lt;0,"0-",IF(F6523=0,"0",IF(F6523&lt;3.01,"0+ to 3",IF(F6523&lt;6.01,"3+ to 6",IF(F6523&lt;9.01,"6+ to 9",IF(F6523&lt;12.01,"9+ to 12",IF(F6523&lt;15.01,"12+ to 15",IF(F6523&lt;18.01,"15+ to 18",IF(F6523&lt;21.01,"18+ to 21",IF(F6523&lt;24.01,"21+ to 24",IF(F6523&lt;27.01,"24+ to 27",IF(F6523&lt;30.01,"27+ to 30","30+"))))))))))))</f>
        <v>15+ to 18</v>
      </c>
      <c r="I6523" t="str">
        <f>IF(G6523&lt;&gt;H6523,"DIFF","")</f>
        <v>DIFF</v>
      </c>
    </row>
    <row r="6524" spans="1:9">
      <c r="A6524" t="s">
        <v>103</v>
      </c>
      <c r="B6524" t="s">
        <v>146</v>
      </c>
      <c r="C6524" s="1">
        <v>117348855</v>
      </c>
      <c r="D6524" s="1">
        <v>6</v>
      </c>
      <c r="E6524" s="1">
        <v>-44</v>
      </c>
      <c r="F6524" s="1">
        <v>234</v>
      </c>
      <c r="G6524" s="7" t="str">
        <f>IF(E6524&lt;0,"0-",IF(E6524=0,"0",IF(E6524&lt;3.01,"0+ to 3",IF(E6524&lt;6.01,"3+ to 6",IF(E6524&lt;9.01,"6+ to 9",IF(E6524&lt;12.01,"9+ to 12",IF(E6524&lt;15.01,"12+ to 15",IF(E6524&lt;18.01,"15+ to 18",IF(E6524&lt;21.01,"18+ to 21",IF(E6524&lt;24.01,"21+ to 24",IF(E6524&lt;27.01,"24+ to 27",IF(E6524&lt;30.01,"27+ to 30","30+"))))))))))))</f>
        <v>0-</v>
      </c>
      <c r="H6524" s="7" t="str">
        <f>IF(F6524&lt;0,"0-",IF(F6524=0,"0",IF(F6524&lt;3.01,"0+ to 3",IF(F6524&lt;6.01,"3+ to 6",IF(F6524&lt;9.01,"6+ to 9",IF(F6524&lt;12.01,"9+ to 12",IF(F6524&lt;15.01,"12+ to 15",IF(F6524&lt;18.01,"15+ to 18",IF(F6524&lt;21.01,"18+ to 21",IF(F6524&lt;24.01,"21+ to 24",IF(F6524&lt;27.01,"24+ to 27",IF(F6524&lt;30.01,"27+ to 30","30+"))))))))))))</f>
        <v>30+</v>
      </c>
      <c r="I6524" t="str">
        <f>IF(G6524&lt;&gt;H6524,"DIFF","")</f>
        <v>DIFF</v>
      </c>
    </row>
    <row r="6525" spans="1:9">
      <c r="A6525" t="s">
        <v>102</v>
      </c>
      <c r="B6525" t="s">
        <v>146</v>
      </c>
      <c r="C6525" s="1">
        <v>117348857</v>
      </c>
      <c r="D6525" s="1">
        <v>2</v>
      </c>
      <c r="E6525" s="1">
        <v>-7</v>
      </c>
      <c r="F6525" s="1">
        <v>8</v>
      </c>
      <c r="G6525" s="7" t="str">
        <f>IF(E6525&lt;0,"0-",IF(E6525=0,"0",IF(E6525&lt;3.01,"0+ to 3",IF(E6525&lt;6.01,"3+ to 6",IF(E6525&lt;9.01,"6+ to 9",IF(E6525&lt;12.01,"9+ to 12",IF(E6525&lt;15.01,"12+ to 15",IF(E6525&lt;18.01,"15+ to 18",IF(E6525&lt;21.01,"18+ to 21",IF(E6525&lt;24.01,"21+ to 24",IF(E6525&lt;27.01,"24+ to 27",IF(E6525&lt;30.01,"27+ to 30","30+"))))))))))))</f>
        <v>0-</v>
      </c>
      <c r="H6525" s="7" t="str">
        <f>IF(F6525&lt;0,"0-",IF(F6525=0,"0",IF(F6525&lt;3.01,"0+ to 3",IF(F6525&lt;6.01,"3+ to 6",IF(F6525&lt;9.01,"6+ to 9",IF(F6525&lt;12.01,"9+ to 12",IF(F6525&lt;15.01,"12+ to 15",IF(F6525&lt;18.01,"15+ to 18",IF(F6525&lt;21.01,"18+ to 21",IF(F6525&lt;24.01,"21+ to 24",IF(F6525&lt;27.01,"24+ to 27",IF(F6525&lt;30.01,"27+ to 30","30+"))))))))))))</f>
        <v>6+ to 9</v>
      </c>
      <c r="I6525" t="str">
        <f>IF(G6525&lt;&gt;H6525,"DIFF","")</f>
        <v>DIFF</v>
      </c>
    </row>
    <row r="6526" spans="1:9">
      <c r="A6526" t="s">
        <v>102</v>
      </c>
      <c r="B6526" t="s">
        <v>146</v>
      </c>
      <c r="C6526" s="1">
        <v>117352114</v>
      </c>
      <c r="D6526" s="1">
        <v>7</v>
      </c>
      <c r="E6526" s="1">
        <v>0</v>
      </c>
      <c r="F6526" s="1">
        <v>1</v>
      </c>
      <c r="G6526" s="7" t="str">
        <f>IF(E6526&lt;0,"0-",IF(E6526=0,"0",IF(E6526&lt;3.01,"0+ to 3",IF(E6526&lt;6.01,"3+ to 6",IF(E6526&lt;9.01,"6+ to 9",IF(E6526&lt;12.01,"9+ to 12",IF(E6526&lt;15.01,"12+ to 15",IF(E6526&lt;18.01,"15+ to 18",IF(E6526&lt;21.01,"18+ to 21",IF(E6526&lt;24.01,"21+ to 24",IF(E6526&lt;27.01,"24+ to 27",IF(E6526&lt;30.01,"27+ to 30","30+"))))))))))))</f>
        <v>0</v>
      </c>
      <c r="H6526" s="7" t="str">
        <f>IF(F6526&lt;0,"0-",IF(F6526=0,"0",IF(F6526&lt;3.01,"0+ to 3",IF(F6526&lt;6.01,"3+ to 6",IF(F6526&lt;9.01,"6+ to 9",IF(F6526&lt;12.01,"9+ to 12",IF(F6526&lt;15.01,"12+ to 15",IF(F6526&lt;18.01,"15+ to 18",IF(F6526&lt;21.01,"18+ to 21",IF(F6526&lt;24.01,"21+ to 24",IF(F6526&lt;27.01,"24+ to 27",IF(F6526&lt;30.01,"27+ to 30","30+"))))))))))))</f>
        <v>0+ to 3</v>
      </c>
      <c r="I6526" t="str">
        <f>IF(G6526&lt;&gt;H6526,"DIFF","")</f>
        <v>DIFF</v>
      </c>
    </row>
    <row r="6527" spans="1:9">
      <c r="A6527" t="s">
        <v>102</v>
      </c>
      <c r="B6527" t="s">
        <v>146</v>
      </c>
      <c r="C6527" s="1">
        <v>117357876</v>
      </c>
      <c r="D6527" s="1">
        <v>2</v>
      </c>
      <c r="E6527" s="1">
        <v>0</v>
      </c>
      <c r="F6527" s="1">
        <v>9</v>
      </c>
      <c r="G6527" s="7" t="str">
        <f>IF(E6527&lt;0,"0-",IF(E6527=0,"0",IF(E6527&lt;3.01,"0+ to 3",IF(E6527&lt;6.01,"3+ to 6",IF(E6527&lt;9.01,"6+ to 9",IF(E6527&lt;12.01,"9+ to 12",IF(E6527&lt;15.01,"12+ to 15",IF(E6527&lt;18.01,"15+ to 18",IF(E6527&lt;21.01,"18+ to 21",IF(E6527&lt;24.01,"21+ to 24",IF(E6527&lt;27.01,"24+ to 27",IF(E6527&lt;30.01,"27+ to 30","30+"))))))))))))</f>
        <v>0</v>
      </c>
      <c r="H6527" s="7" t="str">
        <f>IF(F6527&lt;0,"0-",IF(F6527=0,"0",IF(F6527&lt;3.01,"0+ to 3",IF(F6527&lt;6.01,"3+ to 6",IF(F6527&lt;9.01,"6+ to 9",IF(F6527&lt;12.01,"9+ to 12",IF(F6527&lt;15.01,"12+ to 15",IF(F6527&lt;18.01,"15+ to 18",IF(F6527&lt;21.01,"18+ to 21",IF(F6527&lt;24.01,"21+ to 24",IF(F6527&lt;27.01,"24+ to 27",IF(F6527&lt;30.01,"27+ to 30","30+"))))))))))))</f>
        <v>6+ to 9</v>
      </c>
      <c r="I6527" t="str">
        <f>IF(G6527&lt;&gt;H6527,"DIFF","")</f>
        <v>DIFF</v>
      </c>
    </row>
    <row r="6528" spans="1:9">
      <c r="A6528" t="s">
        <v>102</v>
      </c>
      <c r="B6528" t="s">
        <v>146</v>
      </c>
      <c r="C6528" s="1">
        <v>117365955</v>
      </c>
      <c r="D6528" s="1">
        <v>2</v>
      </c>
      <c r="E6528" s="1">
        <v>-7</v>
      </c>
      <c r="F6528" s="1">
        <v>13</v>
      </c>
      <c r="G6528" s="7" t="str">
        <f>IF(E6528&lt;0,"0-",IF(E6528=0,"0",IF(E6528&lt;3.01,"0+ to 3",IF(E6528&lt;6.01,"3+ to 6",IF(E6528&lt;9.01,"6+ to 9",IF(E6528&lt;12.01,"9+ to 12",IF(E6528&lt;15.01,"12+ to 15",IF(E6528&lt;18.01,"15+ to 18",IF(E6528&lt;21.01,"18+ to 21",IF(E6528&lt;24.01,"21+ to 24",IF(E6528&lt;27.01,"24+ to 27",IF(E6528&lt;30.01,"27+ to 30","30+"))))))))))))</f>
        <v>0-</v>
      </c>
      <c r="H6528" s="7" t="str">
        <f>IF(F6528&lt;0,"0-",IF(F6528=0,"0",IF(F6528&lt;3.01,"0+ to 3",IF(F6528&lt;6.01,"3+ to 6",IF(F6528&lt;9.01,"6+ to 9",IF(F6528&lt;12.01,"9+ to 12",IF(F6528&lt;15.01,"12+ to 15",IF(F6528&lt;18.01,"15+ to 18",IF(F6528&lt;21.01,"18+ to 21",IF(F6528&lt;24.01,"21+ to 24",IF(F6528&lt;27.01,"24+ to 27",IF(F6528&lt;30.01,"27+ to 30","30+"))))))))))))</f>
        <v>12+ to 15</v>
      </c>
      <c r="I6528" t="str">
        <f>IF(G6528&lt;&gt;H6528,"DIFF","")</f>
        <v>DIFF</v>
      </c>
    </row>
    <row r="6529" spans="1:9">
      <c r="A6529" t="s">
        <v>102</v>
      </c>
      <c r="B6529" t="s">
        <v>145</v>
      </c>
      <c r="C6529" s="1">
        <v>117395986</v>
      </c>
      <c r="D6529" s="1">
        <v>3</v>
      </c>
      <c r="E6529" s="1">
        <v>-12</v>
      </c>
      <c r="F6529" s="1">
        <v>0</v>
      </c>
      <c r="G6529" s="7" t="str">
        <f>IF(E6529&lt;0,"0-",IF(E6529=0,"0",IF(E6529&lt;3.01,"0+ to 3",IF(E6529&lt;6.01,"3+ to 6",IF(E6529&lt;9.01,"6+ to 9",IF(E6529&lt;12.01,"9+ to 12",IF(E6529&lt;15.01,"12+ to 15",IF(E6529&lt;18.01,"15+ to 18",IF(E6529&lt;21.01,"18+ to 21",IF(E6529&lt;24.01,"21+ to 24",IF(E6529&lt;27.01,"24+ to 27",IF(E6529&lt;30.01,"27+ to 30","30+"))))))))))))</f>
        <v>0-</v>
      </c>
      <c r="H6529" s="7" t="str">
        <f>IF(F6529&lt;0,"0-",IF(F6529=0,"0",IF(F6529&lt;3.01,"0+ to 3",IF(F6529&lt;6.01,"3+ to 6",IF(F6529&lt;9.01,"6+ to 9",IF(F6529&lt;12.01,"9+ to 12",IF(F6529&lt;15.01,"12+ to 15",IF(F6529&lt;18.01,"15+ to 18",IF(F6529&lt;21.01,"18+ to 21",IF(F6529&lt;24.01,"21+ to 24",IF(F6529&lt;27.01,"24+ to 27",IF(F6529&lt;30.01,"27+ to 30","30+"))))))))))))</f>
        <v>0</v>
      </c>
      <c r="I6529" t="str">
        <f>IF(G6529&lt;&gt;H6529,"DIFF","")</f>
        <v>DIFF</v>
      </c>
    </row>
    <row r="6530" spans="1:9">
      <c r="A6530" t="s">
        <v>102</v>
      </c>
      <c r="B6530" t="s">
        <v>145</v>
      </c>
      <c r="C6530" s="1">
        <v>117398496</v>
      </c>
      <c r="D6530" s="1">
        <v>2</v>
      </c>
      <c r="E6530" s="1">
        <v>0</v>
      </c>
      <c r="F6530" s="1">
        <v>6</v>
      </c>
      <c r="G6530" s="7" t="str">
        <f>IF(E6530&lt;0,"0-",IF(E6530=0,"0",IF(E6530&lt;3.01,"0+ to 3",IF(E6530&lt;6.01,"3+ to 6",IF(E6530&lt;9.01,"6+ to 9",IF(E6530&lt;12.01,"9+ to 12",IF(E6530&lt;15.01,"12+ to 15",IF(E6530&lt;18.01,"15+ to 18",IF(E6530&lt;21.01,"18+ to 21",IF(E6530&lt;24.01,"21+ to 24",IF(E6530&lt;27.01,"24+ to 27",IF(E6530&lt;30.01,"27+ to 30","30+"))))))))))))</f>
        <v>0</v>
      </c>
      <c r="H6530" s="7" t="str">
        <f>IF(F6530&lt;0,"0-",IF(F6530=0,"0",IF(F6530&lt;3.01,"0+ to 3",IF(F6530&lt;6.01,"3+ to 6",IF(F6530&lt;9.01,"6+ to 9",IF(F6530&lt;12.01,"9+ to 12",IF(F6530&lt;15.01,"12+ to 15",IF(F6530&lt;18.01,"15+ to 18",IF(F6530&lt;21.01,"18+ to 21",IF(F6530&lt;24.01,"21+ to 24",IF(F6530&lt;27.01,"24+ to 27",IF(F6530&lt;30.01,"27+ to 30","30+"))))))))))))</f>
        <v>3+ to 6</v>
      </c>
      <c r="I6530" t="str">
        <f>IF(G6530&lt;&gt;H6530,"DIFF","")</f>
        <v>DIFF</v>
      </c>
    </row>
    <row r="6531" spans="1:9">
      <c r="A6531" t="s">
        <v>102</v>
      </c>
      <c r="B6531" t="s">
        <v>145</v>
      </c>
      <c r="C6531" s="1">
        <v>117403525</v>
      </c>
      <c r="D6531" s="1">
        <v>2</v>
      </c>
      <c r="E6531" s="1">
        <v>-8</v>
      </c>
      <c r="F6531" s="1">
        <v>11</v>
      </c>
      <c r="G6531" s="7" t="str">
        <f>IF(E6531&lt;0,"0-",IF(E6531=0,"0",IF(E6531&lt;3.01,"0+ to 3",IF(E6531&lt;6.01,"3+ to 6",IF(E6531&lt;9.01,"6+ to 9",IF(E6531&lt;12.01,"9+ to 12",IF(E6531&lt;15.01,"12+ to 15",IF(E6531&lt;18.01,"15+ to 18",IF(E6531&lt;21.01,"18+ to 21",IF(E6531&lt;24.01,"21+ to 24",IF(E6531&lt;27.01,"24+ to 27",IF(E6531&lt;30.01,"27+ to 30","30+"))))))))))))</f>
        <v>0-</v>
      </c>
      <c r="H6531" s="7" t="str">
        <f>IF(F6531&lt;0,"0-",IF(F6531=0,"0",IF(F6531&lt;3.01,"0+ to 3",IF(F6531&lt;6.01,"3+ to 6",IF(F6531&lt;9.01,"6+ to 9",IF(F6531&lt;12.01,"9+ to 12",IF(F6531&lt;15.01,"12+ to 15",IF(F6531&lt;18.01,"15+ to 18",IF(F6531&lt;21.01,"18+ to 21",IF(F6531&lt;24.01,"21+ to 24",IF(F6531&lt;27.01,"24+ to 27",IF(F6531&lt;30.01,"27+ to 30","30+"))))))))))))</f>
        <v>9+ to 12</v>
      </c>
      <c r="I6531" t="str">
        <f>IF(G6531&lt;&gt;H6531,"DIFF","")</f>
        <v>DIFF</v>
      </c>
    </row>
    <row r="6532" spans="1:9">
      <c r="A6532" t="s">
        <v>102</v>
      </c>
      <c r="B6532" t="s">
        <v>145</v>
      </c>
      <c r="C6532" s="1">
        <v>117408121</v>
      </c>
      <c r="D6532" s="1">
        <v>2</v>
      </c>
      <c r="E6532" s="1">
        <v>0</v>
      </c>
      <c r="F6532" s="1">
        <v>0</v>
      </c>
      <c r="G6532" s="7" t="str">
        <f>IF(E6532&lt;0,"0-",IF(E6532=0,"0",IF(E6532&lt;3.01,"0+ to 3",IF(E6532&lt;6.01,"3+ to 6",IF(E6532&lt;9.01,"6+ to 9",IF(E6532&lt;12.01,"9+ to 12",IF(E6532&lt;15.01,"12+ to 15",IF(E6532&lt;18.01,"15+ to 18",IF(E6532&lt;21.01,"18+ to 21",IF(E6532&lt;24.01,"21+ to 24",IF(E6532&lt;27.01,"24+ to 27",IF(E6532&lt;30.01,"27+ to 30","30+"))))))))))))</f>
        <v>0</v>
      </c>
      <c r="H6532" s="7" t="str">
        <f>IF(F6532&lt;0,"0-",IF(F6532=0,"0",IF(F6532&lt;3.01,"0+ to 3",IF(F6532&lt;6.01,"3+ to 6",IF(F6532&lt;9.01,"6+ to 9",IF(F6532&lt;12.01,"9+ to 12",IF(F6532&lt;15.01,"12+ to 15",IF(F6532&lt;18.01,"15+ to 18",IF(F6532&lt;21.01,"18+ to 21",IF(F6532&lt;24.01,"21+ to 24",IF(F6532&lt;27.01,"24+ to 27",IF(F6532&lt;30.01,"27+ to 30","30+"))))))))))))</f>
        <v>0</v>
      </c>
      <c r="I6532" t="str">
        <f>IF(G6532&lt;&gt;H6532,"DIFF","")</f>
        <v/>
      </c>
    </row>
    <row r="6533" spans="1:9">
      <c r="A6533" t="s">
        <v>102</v>
      </c>
      <c r="B6533" t="s">
        <v>145</v>
      </c>
      <c r="C6533" s="1">
        <v>117411975</v>
      </c>
      <c r="D6533" s="1">
        <v>2</v>
      </c>
      <c r="E6533" s="1">
        <v>-4</v>
      </c>
      <c r="F6533" s="1">
        <v>8</v>
      </c>
      <c r="G6533" s="7" t="str">
        <f>IF(E6533&lt;0,"0-",IF(E6533=0,"0",IF(E6533&lt;3.01,"0+ to 3",IF(E6533&lt;6.01,"3+ to 6",IF(E6533&lt;9.01,"6+ to 9",IF(E6533&lt;12.01,"9+ to 12",IF(E6533&lt;15.01,"12+ to 15",IF(E6533&lt;18.01,"15+ to 18",IF(E6533&lt;21.01,"18+ to 21",IF(E6533&lt;24.01,"21+ to 24",IF(E6533&lt;27.01,"24+ to 27",IF(E6533&lt;30.01,"27+ to 30","30+"))))))))))))</f>
        <v>0-</v>
      </c>
      <c r="H6533" s="7" t="str">
        <f>IF(F6533&lt;0,"0-",IF(F6533=0,"0",IF(F6533&lt;3.01,"0+ to 3",IF(F6533&lt;6.01,"3+ to 6",IF(F6533&lt;9.01,"6+ to 9",IF(F6533&lt;12.01,"9+ to 12",IF(F6533&lt;15.01,"12+ to 15",IF(F6533&lt;18.01,"15+ to 18",IF(F6533&lt;21.01,"18+ to 21",IF(F6533&lt;24.01,"21+ to 24",IF(F6533&lt;27.01,"24+ to 27",IF(F6533&lt;30.01,"27+ to 30","30+"))))))))))))</f>
        <v>6+ to 9</v>
      </c>
      <c r="I6533" t="str">
        <f>IF(G6533&lt;&gt;H6533,"DIFF","")</f>
        <v>DIFF</v>
      </c>
    </row>
    <row r="6534" spans="1:9">
      <c r="A6534" t="s">
        <v>102</v>
      </c>
      <c r="B6534" t="s">
        <v>145</v>
      </c>
      <c r="C6534" s="1">
        <v>117413185</v>
      </c>
      <c r="D6534" s="1">
        <v>2</v>
      </c>
      <c r="E6534" s="1">
        <v>-4</v>
      </c>
      <c r="F6534" s="1">
        <v>7</v>
      </c>
      <c r="G6534" s="7" t="str">
        <f>IF(E6534&lt;0,"0-",IF(E6534=0,"0",IF(E6534&lt;3.01,"0+ to 3",IF(E6534&lt;6.01,"3+ to 6",IF(E6534&lt;9.01,"6+ to 9",IF(E6534&lt;12.01,"9+ to 12",IF(E6534&lt;15.01,"12+ to 15",IF(E6534&lt;18.01,"15+ to 18",IF(E6534&lt;21.01,"18+ to 21",IF(E6534&lt;24.01,"21+ to 24",IF(E6534&lt;27.01,"24+ to 27",IF(E6534&lt;30.01,"27+ to 30","30+"))))))))))))</f>
        <v>0-</v>
      </c>
      <c r="H6534" s="7" t="str">
        <f>IF(F6534&lt;0,"0-",IF(F6534=0,"0",IF(F6534&lt;3.01,"0+ to 3",IF(F6534&lt;6.01,"3+ to 6",IF(F6534&lt;9.01,"6+ to 9",IF(F6534&lt;12.01,"9+ to 12",IF(F6534&lt;15.01,"12+ to 15",IF(F6534&lt;18.01,"15+ to 18",IF(F6534&lt;21.01,"18+ to 21",IF(F6534&lt;24.01,"21+ to 24",IF(F6534&lt;27.01,"24+ to 27",IF(F6534&lt;30.01,"27+ to 30","30+"))))))))))))</f>
        <v>6+ to 9</v>
      </c>
      <c r="I6534" t="str">
        <f>IF(G6534&lt;&gt;H6534,"DIFF","")</f>
        <v>DIFF</v>
      </c>
    </row>
    <row r="6535" spans="1:9">
      <c r="A6535" t="s">
        <v>102</v>
      </c>
      <c r="B6535" t="s">
        <v>145</v>
      </c>
      <c r="C6535" s="1">
        <v>117414212</v>
      </c>
      <c r="D6535" s="1">
        <v>11</v>
      </c>
      <c r="E6535" s="1">
        <v>-6</v>
      </c>
      <c r="F6535" s="1">
        <v>24</v>
      </c>
      <c r="G6535" s="7" t="str">
        <f>IF(E6535&lt;0,"0-",IF(E6535=0,"0",IF(E6535&lt;3.01,"0+ to 3",IF(E6535&lt;6.01,"3+ to 6",IF(E6535&lt;9.01,"6+ to 9",IF(E6535&lt;12.01,"9+ to 12",IF(E6535&lt;15.01,"12+ to 15",IF(E6535&lt;18.01,"15+ to 18",IF(E6535&lt;21.01,"18+ to 21",IF(E6535&lt;24.01,"21+ to 24",IF(E6535&lt;27.01,"24+ to 27",IF(E6535&lt;30.01,"27+ to 30","30+"))))))))))))</f>
        <v>0-</v>
      </c>
      <c r="H6535" s="7" t="str">
        <f>IF(F6535&lt;0,"0-",IF(F6535=0,"0",IF(F6535&lt;3.01,"0+ to 3",IF(F6535&lt;6.01,"3+ to 6",IF(F6535&lt;9.01,"6+ to 9",IF(F6535&lt;12.01,"9+ to 12",IF(F6535&lt;15.01,"12+ to 15",IF(F6535&lt;18.01,"15+ to 18",IF(F6535&lt;21.01,"18+ to 21",IF(F6535&lt;24.01,"21+ to 24",IF(F6535&lt;27.01,"24+ to 27",IF(F6535&lt;30.01,"27+ to 30","30+"))))))))))))</f>
        <v>21+ to 24</v>
      </c>
      <c r="I6535" t="str">
        <f>IF(G6535&lt;&gt;H6535,"DIFF","")</f>
        <v>DIFF</v>
      </c>
    </row>
    <row r="6536" spans="1:9">
      <c r="A6536" t="s">
        <v>102</v>
      </c>
      <c r="B6536" t="s">
        <v>145</v>
      </c>
      <c r="C6536" s="1">
        <v>117415670</v>
      </c>
      <c r="D6536" s="1">
        <v>2</v>
      </c>
      <c r="E6536" s="1">
        <v>-6</v>
      </c>
      <c r="F6536" s="1">
        <v>10</v>
      </c>
      <c r="G6536" s="7" t="str">
        <f>IF(E6536&lt;0,"0-",IF(E6536=0,"0",IF(E6536&lt;3.01,"0+ to 3",IF(E6536&lt;6.01,"3+ to 6",IF(E6536&lt;9.01,"6+ to 9",IF(E6536&lt;12.01,"9+ to 12",IF(E6536&lt;15.01,"12+ to 15",IF(E6536&lt;18.01,"15+ to 18",IF(E6536&lt;21.01,"18+ to 21",IF(E6536&lt;24.01,"21+ to 24",IF(E6536&lt;27.01,"24+ to 27",IF(E6536&lt;30.01,"27+ to 30","30+"))))))))))))</f>
        <v>0-</v>
      </c>
      <c r="H6536" s="7" t="str">
        <f>IF(F6536&lt;0,"0-",IF(F6536=0,"0",IF(F6536&lt;3.01,"0+ to 3",IF(F6536&lt;6.01,"3+ to 6",IF(F6536&lt;9.01,"6+ to 9",IF(F6536&lt;12.01,"9+ to 12",IF(F6536&lt;15.01,"12+ to 15",IF(F6536&lt;18.01,"15+ to 18",IF(F6536&lt;21.01,"18+ to 21",IF(F6536&lt;24.01,"21+ to 24",IF(F6536&lt;27.01,"24+ to 27",IF(F6536&lt;30.01,"27+ to 30","30+"))))))))))))</f>
        <v>9+ to 12</v>
      </c>
      <c r="I6536" t="str">
        <f>IF(G6536&lt;&gt;H6536,"DIFF","")</f>
        <v>DIFF</v>
      </c>
    </row>
    <row r="6537" spans="1:9">
      <c r="A6537" t="s">
        <v>102</v>
      </c>
      <c r="B6537" t="s">
        <v>144</v>
      </c>
      <c r="C6537" s="1">
        <v>117437797</v>
      </c>
      <c r="D6537" s="1">
        <v>9</v>
      </c>
      <c r="E6537" s="1">
        <v>0</v>
      </c>
      <c r="F6537" s="1">
        <v>0</v>
      </c>
      <c r="G6537" s="7" t="str">
        <f>IF(E6537&lt;0,"0-",IF(E6537=0,"0",IF(E6537&lt;3.01,"0+ to 3",IF(E6537&lt;6.01,"3+ to 6",IF(E6537&lt;9.01,"6+ to 9",IF(E6537&lt;12.01,"9+ to 12",IF(E6537&lt;15.01,"12+ to 15",IF(E6537&lt;18.01,"15+ to 18",IF(E6537&lt;21.01,"18+ to 21",IF(E6537&lt;24.01,"21+ to 24",IF(E6537&lt;27.01,"24+ to 27",IF(E6537&lt;30.01,"27+ to 30","30+"))))))))))))</f>
        <v>0</v>
      </c>
      <c r="H6537" s="7" t="str">
        <f>IF(F6537&lt;0,"0-",IF(F6537=0,"0",IF(F6537&lt;3.01,"0+ to 3",IF(F6537&lt;6.01,"3+ to 6",IF(F6537&lt;9.01,"6+ to 9",IF(F6537&lt;12.01,"9+ to 12",IF(F6537&lt;15.01,"12+ to 15",IF(F6537&lt;18.01,"15+ to 18",IF(F6537&lt;21.01,"18+ to 21",IF(F6537&lt;24.01,"21+ to 24",IF(F6537&lt;27.01,"24+ to 27",IF(F6537&lt;30.01,"27+ to 30","30+"))))))))))))</f>
        <v>0</v>
      </c>
      <c r="I6537" t="str">
        <f>IF(G6537&lt;&gt;H6537,"DIFF","")</f>
        <v/>
      </c>
    </row>
    <row r="6538" spans="1:9">
      <c r="A6538" t="s">
        <v>102</v>
      </c>
      <c r="B6538" t="s">
        <v>144</v>
      </c>
      <c r="C6538" s="1">
        <v>117438310</v>
      </c>
      <c r="D6538" s="1">
        <v>11</v>
      </c>
      <c r="E6538" s="1">
        <v>-3</v>
      </c>
      <c r="F6538" s="1">
        <v>60</v>
      </c>
      <c r="G6538" s="7" t="str">
        <f>IF(E6538&lt;0,"0-",IF(E6538=0,"0",IF(E6538&lt;3.01,"0+ to 3",IF(E6538&lt;6.01,"3+ to 6",IF(E6538&lt;9.01,"6+ to 9",IF(E6538&lt;12.01,"9+ to 12",IF(E6538&lt;15.01,"12+ to 15",IF(E6538&lt;18.01,"15+ to 18",IF(E6538&lt;21.01,"18+ to 21",IF(E6538&lt;24.01,"21+ to 24",IF(E6538&lt;27.01,"24+ to 27",IF(E6538&lt;30.01,"27+ to 30","30+"))))))))))))</f>
        <v>0-</v>
      </c>
      <c r="H6538" s="7" t="str">
        <f>IF(F6538&lt;0,"0-",IF(F6538=0,"0",IF(F6538&lt;3.01,"0+ to 3",IF(F6538&lt;6.01,"3+ to 6",IF(F6538&lt;9.01,"6+ to 9",IF(F6538&lt;12.01,"9+ to 12",IF(F6538&lt;15.01,"12+ to 15",IF(F6538&lt;18.01,"15+ to 18",IF(F6538&lt;21.01,"18+ to 21",IF(F6538&lt;24.01,"21+ to 24",IF(F6538&lt;27.01,"24+ to 27",IF(F6538&lt;30.01,"27+ to 30","30+"))))))))))))</f>
        <v>30+</v>
      </c>
      <c r="I6538" t="str">
        <f>IF(G6538&lt;&gt;H6538,"DIFF","")</f>
        <v>DIFF</v>
      </c>
    </row>
    <row r="6539" spans="1:9">
      <c r="A6539" t="s">
        <v>102</v>
      </c>
      <c r="B6539" t="s">
        <v>144</v>
      </c>
      <c r="C6539" s="1">
        <v>117484949</v>
      </c>
      <c r="D6539" s="1">
        <v>11</v>
      </c>
      <c r="E6539" s="1">
        <v>-3</v>
      </c>
      <c r="F6539" s="1">
        <v>0</v>
      </c>
      <c r="G6539" s="7" t="str">
        <f>IF(E6539&lt;0,"0-",IF(E6539=0,"0",IF(E6539&lt;3.01,"0+ to 3",IF(E6539&lt;6.01,"3+ to 6",IF(E6539&lt;9.01,"6+ to 9",IF(E6539&lt;12.01,"9+ to 12",IF(E6539&lt;15.01,"12+ to 15",IF(E6539&lt;18.01,"15+ to 18",IF(E6539&lt;21.01,"18+ to 21",IF(E6539&lt;24.01,"21+ to 24",IF(E6539&lt;27.01,"24+ to 27",IF(E6539&lt;30.01,"27+ to 30","30+"))))))))))))</f>
        <v>0-</v>
      </c>
      <c r="H6539" s="7" t="str">
        <f>IF(F6539&lt;0,"0-",IF(F6539=0,"0",IF(F6539&lt;3.01,"0+ to 3",IF(F6539&lt;6.01,"3+ to 6",IF(F6539&lt;9.01,"6+ to 9",IF(F6539&lt;12.01,"9+ to 12",IF(F6539&lt;15.01,"12+ to 15",IF(F6539&lt;18.01,"15+ to 18",IF(F6539&lt;21.01,"18+ to 21",IF(F6539&lt;24.01,"21+ to 24",IF(F6539&lt;27.01,"24+ to 27",IF(F6539&lt;30.01,"27+ to 30","30+"))))))))))))</f>
        <v>0</v>
      </c>
      <c r="I6539" t="str">
        <f>IF(G6539&lt;&gt;H6539,"DIFF","")</f>
        <v>DIFF</v>
      </c>
    </row>
    <row r="6540" spans="1:9">
      <c r="A6540" t="s">
        <v>102</v>
      </c>
      <c r="B6540" t="s">
        <v>144</v>
      </c>
      <c r="C6540" s="1">
        <v>117485036</v>
      </c>
      <c r="D6540" s="1">
        <v>11</v>
      </c>
      <c r="E6540" s="1">
        <v>-1</v>
      </c>
      <c r="F6540" s="1">
        <v>0</v>
      </c>
      <c r="G6540" s="7" t="str">
        <f>IF(E6540&lt;0,"0-",IF(E6540=0,"0",IF(E6540&lt;3.01,"0+ to 3",IF(E6540&lt;6.01,"3+ to 6",IF(E6540&lt;9.01,"6+ to 9",IF(E6540&lt;12.01,"9+ to 12",IF(E6540&lt;15.01,"12+ to 15",IF(E6540&lt;18.01,"15+ to 18",IF(E6540&lt;21.01,"18+ to 21",IF(E6540&lt;24.01,"21+ to 24",IF(E6540&lt;27.01,"24+ to 27",IF(E6540&lt;30.01,"27+ to 30","30+"))))))))))))</f>
        <v>0-</v>
      </c>
      <c r="H6540" s="7" t="str">
        <f>IF(F6540&lt;0,"0-",IF(F6540=0,"0",IF(F6540&lt;3.01,"0+ to 3",IF(F6540&lt;6.01,"3+ to 6",IF(F6540&lt;9.01,"6+ to 9",IF(F6540&lt;12.01,"9+ to 12",IF(F6540&lt;15.01,"12+ to 15",IF(F6540&lt;18.01,"15+ to 18",IF(F6540&lt;21.01,"18+ to 21",IF(F6540&lt;24.01,"21+ to 24",IF(F6540&lt;27.01,"24+ to 27",IF(F6540&lt;30.01,"27+ to 30","30+"))))))))))))</f>
        <v>0</v>
      </c>
      <c r="I6540" t="str">
        <f>IF(G6540&lt;&gt;H6540,"DIFF","")</f>
        <v>DIFF</v>
      </c>
    </row>
    <row r="6541" spans="1:9">
      <c r="A6541" t="s">
        <v>102</v>
      </c>
      <c r="B6541" t="s">
        <v>144</v>
      </c>
      <c r="C6541" s="1">
        <v>117488325</v>
      </c>
      <c r="D6541" s="1">
        <v>6</v>
      </c>
      <c r="E6541" s="1">
        <v>-10</v>
      </c>
      <c r="F6541" s="1">
        <v>43</v>
      </c>
      <c r="G6541" s="7" t="str">
        <f>IF(E6541&lt;0,"0-",IF(E6541=0,"0",IF(E6541&lt;3.01,"0+ to 3",IF(E6541&lt;6.01,"3+ to 6",IF(E6541&lt;9.01,"6+ to 9",IF(E6541&lt;12.01,"9+ to 12",IF(E6541&lt;15.01,"12+ to 15",IF(E6541&lt;18.01,"15+ to 18",IF(E6541&lt;21.01,"18+ to 21",IF(E6541&lt;24.01,"21+ to 24",IF(E6541&lt;27.01,"24+ to 27",IF(E6541&lt;30.01,"27+ to 30","30+"))))))))))))</f>
        <v>0-</v>
      </c>
      <c r="H6541" s="7" t="str">
        <f>IF(F6541&lt;0,"0-",IF(F6541=0,"0",IF(F6541&lt;3.01,"0+ to 3",IF(F6541&lt;6.01,"3+ to 6",IF(F6541&lt;9.01,"6+ to 9",IF(F6541&lt;12.01,"9+ to 12",IF(F6541&lt;15.01,"12+ to 15",IF(F6541&lt;18.01,"15+ to 18",IF(F6541&lt;21.01,"18+ to 21",IF(F6541&lt;24.01,"21+ to 24",IF(F6541&lt;27.01,"24+ to 27",IF(F6541&lt;30.01,"27+ to 30","30+"))))))))))))</f>
        <v>30+</v>
      </c>
      <c r="I6541" t="str">
        <f>IF(G6541&lt;&gt;H6541,"DIFF","")</f>
        <v>DIFF</v>
      </c>
    </row>
    <row r="6542" spans="1:9">
      <c r="A6542" t="s">
        <v>102</v>
      </c>
      <c r="B6542" t="s">
        <v>144</v>
      </c>
      <c r="C6542" s="1">
        <v>117491268</v>
      </c>
      <c r="D6542" s="1">
        <v>2</v>
      </c>
      <c r="E6542" s="1">
        <v>0</v>
      </c>
      <c r="F6542" s="1">
        <v>5</v>
      </c>
      <c r="G6542" s="7" t="str">
        <f>IF(E6542&lt;0,"0-",IF(E6542=0,"0",IF(E6542&lt;3.01,"0+ to 3",IF(E6542&lt;6.01,"3+ to 6",IF(E6542&lt;9.01,"6+ to 9",IF(E6542&lt;12.01,"9+ to 12",IF(E6542&lt;15.01,"12+ to 15",IF(E6542&lt;18.01,"15+ to 18",IF(E6542&lt;21.01,"18+ to 21",IF(E6542&lt;24.01,"21+ to 24",IF(E6542&lt;27.01,"24+ to 27",IF(E6542&lt;30.01,"27+ to 30","30+"))))))))))))</f>
        <v>0</v>
      </c>
      <c r="H6542" s="7" t="str">
        <f>IF(F6542&lt;0,"0-",IF(F6542=0,"0",IF(F6542&lt;3.01,"0+ to 3",IF(F6542&lt;6.01,"3+ to 6",IF(F6542&lt;9.01,"6+ to 9",IF(F6542&lt;12.01,"9+ to 12",IF(F6542&lt;15.01,"12+ to 15",IF(F6542&lt;18.01,"15+ to 18",IF(F6542&lt;21.01,"18+ to 21",IF(F6542&lt;24.01,"21+ to 24",IF(F6542&lt;27.01,"24+ to 27",IF(F6542&lt;30.01,"27+ to 30","30+"))))))))))))</f>
        <v>3+ to 6</v>
      </c>
      <c r="I6542" t="str">
        <f>IF(G6542&lt;&gt;H6542,"DIFF","")</f>
        <v>DIFF</v>
      </c>
    </row>
    <row r="6543" spans="1:9">
      <c r="A6543" t="s">
        <v>102</v>
      </c>
      <c r="B6543" t="s">
        <v>144</v>
      </c>
      <c r="C6543" s="1">
        <v>117494788</v>
      </c>
      <c r="D6543" s="1">
        <v>9</v>
      </c>
      <c r="E6543" s="1">
        <v>-6</v>
      </c>
      <c r="F6543" s="1">
        <v>60</v>
      </c>
      <c r="G6543" s="7" t="str">
        <f>IF(E6543&lt;0,"0-",IF(E6543=0,"0",IF(E6543&lt;3.01,"0+ to 3",IF(E6543&lt;6.01,"3+ to 6",IF(E6543&lt;9.01,"6+ to 9",IF(E6543&lt;12.01,"9+ to 12",IF(E6543&lt;15.01,"12+ to 15",IF(E6543&lt;18.01,"15+ to 18",IF(E6543&lt;21.01,"18+ to 21",IF(E6543&lt;24.01,"21+ to 24",IF(E6543&lt;27.01,"24+ to 27",IF(E6543&lt;30.01,"27+ to 30","30+"))))))))))))</f>
        <v>0-</v>
      </c>
      <c r="H6543" s="7" t="str">
        <f>IF(F6543&lt;0,"0-",IF(F6543=0,"0",IF(F6543&lt;3.01,"0+ to 3",IF(F6543&lt;6.01,"3+ to 6",IF(F6543&lt;9.01,"6+ to 9",IF(F6543&lt;12.01,"9+ to 12",IF(F6543&lt;15.01,"12+ to 15",IF(F6543&lt;18.01,"15+ to 18",IF(F6543&lt;21.01,"18+ to 21",IF(F6543&lt;24.01,"21+ to 24",IF(F6543&lt;27.01,"24+ to 27",IF(F6543&lt;30.01,"27+ to 30","30+"))))))))))))</f>
        <v>30+</v>
      </c>
      <c r="I6543" t="str">
        <f>IF(G6543&lt;&gt;H6543,"DIFF","")</f>
        <v>DIFF</v>
      </c>
    </row>
    <row r="6544" spans="1:9">
      <c r="A6544" t="s">
        <v>103</v>
      </c>
      <c r="B6544" t="s">
        <v>144</v>
      </c>
      <c r="C6544" s="1">
        <v>117495209</v>
      </c>
      <c r="D6544" s="1">
        <v>2</v>
      </c>
      <c r="E6544" s="1">
        <v>0</v>
      </c>
      <c r="F6544" s="1">
        <v>0</v>
      </c>
      <c r="G6544" s="7" t="str">
        <f>IF(E6544&lt;0,"0-",IF(E6544=0,"0",IF(E6544&lt;3.01,"0+ to 3",IF(E6544&lt;6.01,"3+ to 6",IF(E6544&lt;9.01,"6+ to 9",IF(E6544&lt;12.01,"9+ to 12",IF(E6544&lt;15.01,"12+ to 15",IF(E6544&lt;18.01,"15+ to 18",IF(E6544&lt;21.01,"18+ to 21",IF(E6544&lt;24.01,"21+ to 24",IF(E6544&lt;27.01,"24+ to 27",IF(E6544&lt;30.01,"27+ to 30","30+"))))))))))))</f>
        <v>0</v>
      </c>
      <c r="H6544" s="7" t="str">
        <f>IF(F6544&lt;0,"0-",IF(F6544=0,"0",IF(F6544&lt;3.01,"0+ to 3",IF(F6544&lt;6.01,"3+ to 6",IF(F6544&lt;9.01,"6+ to 9",IF(F6544&lt;12.01,"9+ to 12",IF(F6544&lt;15.01,"12+ to 15",IF(F6544&lt;18.01,"15+ to 18",IF(F6544&lt;21.01,"18+ to 21",IF(F6544&lt;24.01,"21+ to 24",IF(F6544&lt;27.01,"24+ to 27",IF(F6544&lt;30.01,"27+ to 30","30+"))))))))))))</f>
        <v>0</v>
      </c>
      <c r="I6544" t="str">
        <f>IF(G6544&lt;&gt;H6544,"DIFF","")</f>
        <v/>
      </c>
    </row>
    <row r="6545" spans="1:9">
      <c r="A6545" t="s">
        <v>102</v>
      </c>
      <c r="B6545" t="s">
        <v>144</v>
      </c>
      <c r="C6545" s="1">
        <v>117495862</v>
      </c>
      <c r="D6545" s="1">
        <v>2</v>
      </c>
      <c r="E6545" s="1">
        <v>-11</v>
      </c>
      <c r="F6545" s="1">
        <v>27</v>
      </c>
      <c r="G6545" s="7" t="str">
        <f>IF(E6545&lt;0,"0-",IF(E6545=0,"0",IF(E6545&lt;3.01,"0+ to 3",IF(E6545&lt;6.01,"3+ to 6",IF(E6545&lt;9.01,"6+ to 9",IF(E6545&lt;12.01,"9+ to 12",IF(E6545&lt;15.01,"12+ to 15",IF(E6545&lt;18.01,"15+ to 18",IF(E6545&lt;21.01,"18+ to 21",IF(E6545&lt;24.01,"21+ to 24",IF(E6545&lt;27.01,"24+ to 27",IF(E6545&lt;30.01,"27+ to 30","30+"))))))))))))</f>
        <v>0-</v>
      </c>
      <c r="H6545" s="7" t="str">
        <f>IF(F6545&lt;0,"0-",IF(F6545=0,"0",IF(F6545&lt;3.01,"0+ to 3",IF(F6545&lt;6.01,"3+ to 6",IF(F6545&lt;9.01,"6+ to 9",IF(F6545&lt;12.01,"9+ to 12",IF(F6545&lt;15.01,"12+ to 15",IF(F6545&lt;18.01,"15+ to 18",IF(F6545&lt;21.01,"18+ to 21",IF(F6545&lt;24.01,"21+ to 24",IF(F6545&lt;27.01,"24+ to 27",IF(F6545&lt;30.01,"27+ to 30","30+"))))))))))))</f>
        <v>24+ to 27</v>
      </c>
      <c r="I6545" t="str">
        <f>IF(G6545&lt;&gt;H6545,"DIFF","")</f>
        <v>DIFF</v>
      </c>
    </row>
    <row r="6546" spans="1:9">
      <c r="A6546" t="s">
        <v>102</v>
      </c>
      <c r="B6546" t="s">
        <v>144</v>
      </c>
      <c r="C6546" s="1">
        <v>117496869</v>
      </c>
      <c r="D6546" s="1">
        <v>10</v>
      </c>
      <c r="E6546" s="1">
        <v>-3</v>
      </c>
      <c r="F6546" s="1">
        <v>-2</v>
      </c>
      <c r="G6546" s="7" t="str">
        <f>IF(E6546&lt;0,"0-",IF(E6546=0,"0",IF(E6546&lt;3.01,"0+ to 3",IF(E6546&lt;6.01,"3+ to 6",IF(E6546&lt;9.01,"6+ to 9",IF(E6546&lt;12.01,"9+ to 12",IF(E6546&lt;15.01,"12+ to 15",IF(E6546&lt;18.01,"15+ to 18",IF(E6546&lt;21.01,"18+ to 21",IF(E6546&lt;24.01,"21+ to 24",IF(E6546&lt;27.01,"24+ to 27",IF(E6546&lt;30.01,"27+ to 30","30+"))))))))))))</f>
        <v>0-</v>
      </c>
      <c r="H6546" s="7" t="str">
        <f>IF(F6546&lt;0,"0-",IF(F6546=0,"0",IF(F6546&lt;3.01,"0+ to 3",IF(F6546&lt;6.01,"3+ to 6",IF(F6546&lt;9.01,"6+ to 9",IF(F6546&lt;12.01,"9+ to 12",IF(F6546&lt;15.01,"12+ to 15",IF(F6546&lt;18.01,"15+ to 18",IF(F6546&lt;21.01,"18+ to 21",IF(F6546&lt;24.01,"21+ to 24",IF(F6546&lt;27.01,"24+ to 27",IF(F6546&lt;30.01,"27+ to 30","30+"))))))))))))</f>
        <v>0-</v>
      </c>
      <c r="I6546" t="str">
        <f>IF(G6546&lt;&gt;H6546,"DIFF","")</f>
        <v/>
      </c>
    </row>
    <row r="6547" spans="1:9">
      <c r="A6547" t="s">
        <v>102</v>
      </c>
      <c r="B6547" t="s">
        <v>144</v>
      </c>
      <c r="C6547" s="1">
        <v>117497326</v>
      </c>
      <c r="D6547" s="1">
        <v>6</v>
      </c>
      <c r="E6547" s="1">
        <v>-5</v>
      </c>
      <c r="F6547" s="1">
        <v>28</v>
      </c>
      <c r="G6547" s="7" t="str">
        <f>IF(E6547&lt;0,"0-",IF(E6547=0,"0",IF(E6547&lt;3.01,"0+ to 3",IF(E6547&lt;6.01,"3+ to 6",IF(E6547&lt;9.01,"6+ to 9",IF(E6547&lt;12.01,"9+ to 12",IF(E6547&lt;15.01,"12+ to 15",IF(E6547&lt;18.01,"15+ to 18",IF(E6547&lt;21.01,"18+ to 21",IF(E6547&lt;24.01,"21+ to 24",IF(E6547&lt;27.01,"24+ to 27",IF(E6547&lt;30.01,"27+ to 30","30+"))))))))))))</f>
        <v>0-</v>
      </c>
      <c r="H6547" s="7" t="str">
        <f>IF(F6547&lt;0,"0-",IF(F6547=0,"0",IF(F6547&lt;3.01,"0+ to 3",IF(F6547&lt;6.01,"3+ to 6",IF(F6547&lt;9.01,"6+ to 9",IF(F6547&lt;12.01,"9+ to 12",IF(F6547&lt;15.01,"12+ to 15",IF(F6547&lt;18.01,"15+ to 18",IF(F6547&lt;21.01,"18+ to 21",IF(F6547&lt;24.01,"21+ to 24",IF(F6547&lt;27.01,"24+ to 27",IF(F6547&lt;30.01,"27+ to 30","30+"))))))))))))</f>
        <v>27+ to 30</v>
      </c>
      <c r="I6547" t="str">
        <f>IF(G6547&lt;&gt;H6547,"DIFF","")</f>
        <v>DIFF</v>
      </c>
    </row>
    <row r="6548" spans="1:9">
      <c r="A6548" t="s">
        <v>102</v>
      </c>
      <c r="B6548" t="s">
        <v>144</v>
      </c>
      <c r="C6548" s="1">
        <v>117497343</v>
      </c>
      <c r="D6548" s="1">
        <v>4</v>
      </c>
      <c r="E6548" s="1">
        <v>-17</v>
      </c>
      <c r="F6548" s="1">
        <v>58</v>
      </c>
      <c r="G6548" s="7" t="str">
        <f>IF(E6548&lt;0,"0-",IF(E6548=0,"0",IF(E6548&lt;3.01,"0+ to 3",IF(E6548&lt;6.01,"3+ to 6",IF(E6548&lt;9.01,"6+ to 9",IF(E6548&lt;12.01,"9+ to 12",IF(E6548&lt;15.01,"12+ to 15",IF(E6548&lt;18.01,"15+ to 18",IF(E6548&lt;21.01,"18+ to 21",IF(E6548&lt;24.01,"21+ to 24",IF(E6548&lt;27.01,"24+ to 27",IF(E6548&lt;30.01,"27+ to 30","30+"))))))))))))</f>
        <v>0-</v>
      </c>
      <c r="H6548" s="7" t="str">
        <f>IF(F6548&lt;0,"0-",IF(F6548=0,"0",IF(F6548&lt;3.01,"0+ to 3",IF(F6548&lt;6.01,"3+ to 6",IF(F6548&lt;9.01,"6+ to 9",IF(F6548&lt;12.01,"9+ to 12",IF(F6548&lt;15.01,"12+ to 15",IF(F6548&lt;18.01,"15+ to 18",IF(F6548&lt;21.01,"18+ to 21",IF(F6548&lt;24.01,"21+ to 24",IF(F6548&lt;27.01,"24+ to 27",IF(F6548&lt;30.01,"27+ to 30","30+"))))))))))))</f>
        <v>30+</v>
      </c>
      <c r="I6548" t="str">
        <f>IF(G6548&lt;&gt;H6548,"DIFF","")</f>
        <v>DIFF</v>
      </c>
    </row>
    <row r="6549" spans="1:9">
      <c r="A6549" t="s">
        <v>102</v>
      </c>
      <c r="B6549" t="s">
        <v>144</v>
      </c>
      <c r="C6549" s="1">
        <v>117497391</v>
      </c>
      <c r="D6549" s="1">
        <v>11</v>
      </c>
      <c r="E6549" s="1">
        <v>-5</v>
      </c>
      <c r="F6549" s="1">
        <v>-4</v>
      </c>
      <c r="G6549" s="7" t="str">
        <f>IF(E6549&lt;0,"0-",IF(E6549=0,"0",IF(E6549&lt;3.01,"0+ to 3",IF(E6549&lt;6.01,"3+ to 6",IF(E6549&lt;9.01,"6+ to 9",IF(E6549&lt;12.01,"9+ to 12",IF(E6549&lt;15.01,"12+ to 15",IF(E6549&lt;18.01,"15+ to 18",IF(E6549&lt;21.01,"18+ to 21",IF(E6549&lt;24.01,"21+ to 24",IF(E6549&lt;27.01,"24+ to 27",IF(E6549&lt;30.01,"27+ to 30","30+"))))))))))))</f>
        <v>0-</v>
      </c>
      <c r="H6549" s="7" t="str">
        <f>IF(F6549&lt;0,"0-",IF(F6549=0,"0",IF(F6549&lt;3.01,"0+ to 3",IF(F6549&lt;6.01,"3+ to 6",IF(F6549&lt;9.01,"6+ to 9",IF(F6549&lt;12.01,"9+ to 12",IF(F6549&lt;15.01,"12+ to 15",IF(F6549&lt;18.01,"15+ to 18",IF(F6549&lt;21.01,"18+ to 21",IF(F6549&lt;24.01,"21+ to 24",IF(F6549&lt;27.01,"24+ to 27",IF(F6549&lt;30.01,"27+ to 30","30+"))))))))))))</f>
        <v>0-</v>
      </c>
      <c r="I6549" t="str">
        <f>IF(G6549&lt;&gt;H6549,"DIFF","")</f>
        <v/>
      </c>
    </row>
    <row r="6550" spans="1:9">
      <c r="A6550" t="s">
        <v>102</v>
      </c>
      <c r="B6550" t="s">
        <v>144</v>
      </c>
      <c r="C6550" s="1">
        <v>117499968</v>
      </c>
      <c r="D6550" s="1">
        <v>11</v>
      </c>
      <c r="E6550" s="1">
        <v>0</v>
      </c>
      <c r="F6550" s="1">
        <v>0</v>
      </c>
      <c r="G6550" s="7" t="str">
        <f>IF(E6550&lt;0,"0-",IF(E6550=0,"0",IF(E6550&lt;3.01,"0+ to 3",IF(E6550&lt;6.01,"3+ to 6",IF(E6550&lt;9.01,"6+ to 9",IF(E6550&lt;12.01,"9+ to 12",IF(E6550&lt;15.01,"12+ to 15",IF(E6550&lt;18.01,"15+ to 18",IF(E6550&lt;21.01,"18+ to 21",IF(E6550&lt;24.01,"21+ to 24",IF(E6550&lt;27.01,"24+ to 27",IF(E6550&lt;30.01,"27+ to 30","30+"))))))))))))</f>
        <v>0</v>
      </c>
      <c r="H6550" s="7" t="str">
        <f>IF(F6550&lt;0,"0-",IF(F6550=0,"0",IF(F6550&lt;3.01,"0+ to 3",IF(F6550&lt;6.01,"3+ to 6",IF(F6550&lt;9.01,"6+ to 9",IF(F6550&lt;12.01,"9+ to 12",IF(F6550&lt;15.01,"12+ to 15",IF(F6550&lt;18.01,"15+ to 18",IF(F6550&lt;21.01,"18+ to 21",IF(F6550&lt;24.01,"21+ to 24",IF(F6550&lt;27.01,"24+ to 27",IF(F6550&lt;30.01,"27+ to 30","30+"))))))))))))</f>
        <v>0</v>
      </c>
      <c r="I6550" t="str">
        <f>IF(G6550&lt;&gt;H6550,"DIFF","")</f>
        <v/>
      </c>
    </row>
    <row r="6551" spans="1:9">
      <c r="A6551" t="s">
        <v>102</v>
      </c>
      <c r="B6551" t="s">
        <v>144</v>
      </c>
      <c r="C6551" s="1">
        <v>117500209</v>
      </c>
      <c r="D6551" s="1">
        <v>3</v>
      </c>
      <c r="E6551" s="1">
        <v>0</v>
      </c>
      <c r="F6551" s="1">
        <v>0</v>
      </c>
      <c r="G6551" s="7" t="str">
        <f>IF(E6551&lt;0,"0-",IF(E6551=0,"0",IF(E6551&lt;3.01,"0+ to 3",IF(E6551&lt;6.01,"3+ to 6",IF(E6551&lt;9.01,"6+ to 9",IF(E6551&lt;12.01,"9+ to 12",IF(E6551&lt;15.01,"12+ to 15",IF(E6551&lt;18.01,"15+ to 18",IF(E6551&lt;21.01,"18+ to 21",IF(E6551&lt;24.01,"21+ to 24",IF(E6551&lt;27.01,"24+ to 27",IF(E6551&lt;30.01,"27+ to 30","30+"))))))))))))</f>
        <v>0</v>
      </c>
      <c r="H6551" s="7" t="str">
        <f>IF(F6551&lt;0,"0-",IF(F6551=0,"0",IF(F6551&lt;3.01,"0+ to 3",IF(F6551&lt;6.01,"3+ to 6",IF(F6551&lt;9.01,"6+ to 9",IF(F6551&lt;12.01,"9+ to 12",IF(F6551&lt;15.01,"12+ to 15",IF(F6551&lt;18.01,"15+ to 18",IF(F6551&lt;21.01,"18+ to 21",IF(F6551&lt;24.01,"21+ to 24",IF(F6551&lt;27.01,"24+ to 27",IF(F6551&lt;30.01,"27+ to 30","30+"))))))))))))</f>
        <v>0</v>
      </c>
      <c r="I6551" t="str">
        <f>IF(G6551&lt;&gt;H6551,"DIFF","")</f>
        <v/>
      </c>
    </row>
    <row r="6552" spans="1:9">
      <c r="A6552" t="s">
        <v>103</v>
      </c>
      <c r="B6552" t="s">
        <v>144</v>
      </c>
      <c r="C6552" s="1">
        <v>117500604</v>
      </c>
      <c r="D6552" s="1">
        <v>8</v>
      </c>
      <c r="E6552" s="1">
        <v>-13</v>
      </c>
      <c r="F6552" s="1">
        <v>91</v>
      </c>
      <c r="G6552" s="7" t="str">
        <f>IF(E6552&lt;0,"0-",IF(E6552=0,"0",IF(E6552&lt;3.01,"0+ to 3",IF(E6552&lt;6.01,"3+ to 6",IF(E6552&lt;9.01,"6+ to 9",IF(E6552&lt;12.01,"9+ to 12",IF(E6552&lt;15.01,"12+ to 15",IF(E6552&lt;18.01,"15+ to 18",IF(E6552&lt;21.01,"18+ to 21",IF(E6552&lt;24.01,"21+ to 24",IF(E6552&lt;27.01,"24+ to 27",IF(E6552&lt;30.01,"27+ to 30","30+"))))))))))))</f>
        <v>0-</v>
      </c>
      <c r="H6552" s="7" t="str">
        <f>IF(F6552&lt;0,"0-",IF(F6552=0,"0",IF(F6552&lt;3.01,"0+ to 3",IF(F6552&lt;6.01,"3+ to 6",IF(F6552&lt;9.01,"6+ to 9",IF(F6552&lt;12.01,"9+ to 12",IF(F6552&lt;15.01,"12+ to 15",IF(F6552&lt;18.01,"15+ to 18",IF(F6552&lt;21.01,"18+ to 21",IF(F6552&lt;24.01,"21+ to 24",IF(F6552&lt;27.01,"24+ to 27",IF(F6552&lt;30.01,"27+ to 30","30+"))))))))))))</f>
        <v>30+</v>
      </c>
      <c r="I6552" t="str">
        <f>IF(G6552&lt;&gt;H6552,"DIFF","")</f>
        <v>DIFF</v>
      </c>
    </row>
    <row r="6553" spans="1:9">
      <c r="A6553" t="s">
        <v>102</v>
      </c>
      <c r="B6553" t="s">
        <v>144</v>
      </c>
      <c r="C6553" s="1">
        <v>117500797</v>
      </c>
      <c r="D6553" s="1">
        <v>2</v>
      </c>
      <c r="E6553" s="1">
        <v>-2</v>
      </c>
      <c r="F6553" s="1">
        <v>5</v>
      </c>
      <c r="G6553" s="7" t="str">
        <f>IF(E6553&lt;0,"0-",IF(E6553=0,"0",IF(E6553&lt;3.01,"0+ to 3",IF(E6553&lt;6.01,"3+ to 6",IF(E6553&lt;9.01,"6+ to 9",IF(E6553&lt;12.01,"9+ to 12",IF(E6553&lt;15.01,"12+ to 15",IF(E6553&lt;18.01,"15+ to 18",IF(E6553&lt;21.01,"18+ to 21",IF(E6553&lt;24.01,"21+ to 24",IF(E6553&lt;27.01,"24+ to 27",IF(E6553&lt;30.01,"27+ to 30","30+"))))))))))))</f>
        <v>0-</v>
      </c>
      <c r="H6553" s="7" t="str">
        <f>IF(F6553&lt;0,"0-",IF(F6553=0,"0",IF(F6553&lt;3.01,"0+ to 3",IF(F6553&lt;6.01,"3+ to 6",IF(F6553&lt;9.01,"6+ to 9",IF(F6553&lt;12.01,"9+ to 12",IF(F6553&lt;15.01,"12+ to 15",IF(F6553&lt;18.01,"15+ to 18",IF(F6553&lt;21.01,"18+ to 21",IF(F6553&lt;24.01,"21+ to 24",IF(F6553&lt;27.01,"24+ to 27",IF(F6553&lt;30.01,"27+ to 30","30+"))))))))))))</f>
        <v>3+ to 6</v>
      </c>
      <c r="I6553" t="str">
        <f>IF(G6553&lt;&gt;H6553,"DIFF","")</f>
        <v>DIFF</v>
      </c>
    </row>
    <row r="6554" spans="1:9">
      <c r="A6554" t="s">
        <v>102</v>
      </c>
      <c r="B6554" t="s">
        <v>144</v>
      </c>
      <c r="C6554" s="1">
        <v>117500974</v>
      </c>
      <c r="D6554" s="1">
        <v>9</v>
      </c>
      <c r="E6554" s="1">
        <v>-9</v>
      </c>
      <c r="F6554" s="1">
        <v>53</v>
      </c>
      <c r="G6554" s="7" t="str">
        <f>IF(E6554&lt;0,"0-",IF(E6554=0,"0",IF(E6554&lt;3.01,"0+ to 3",IF(E6554&lt;6.01,"3+ to 6",IF(E6554&lt;9.01,"6+ to 9",IF(E6554&lt;12.01,"9+ to 12",IF(E6554&lt;15.01,"12+ to 15",IF(E6554&lt;18.01,"15+ to 18",IF(E6554&lt;21.01,"18+ to 21",IF(E6554&lt;24.01,"21+ to 24",IF(E6554&lt;27.01,"24+ to 27",IF(E6554&lt;30.01,"27+ to 30","30+"))))))))))))</f>
        <v>0-</v>
      </c>
      <c r="H6554" s="7" t="str">
        <f>IF(F6554&lt;0,"0-",IF(F6554=0,"0",IF(F6554&lt;3.01,"0+ to 3",IF(F6554&lt;6.01,"3+ to 6",IF(F6554&lt;9.01,"6+ to 9",IF(F6554&lt;12.01,"9+ to 12",IF(F6554&lt;15.01,"12+ to 15",IF(F6554&lt;18.01,"15+ to 18",IF(F6554&lt;21.01,"18+ to 21",IF(F6554&lt;24.01,"21+ to 24",IF(F6554&lt;27.01,"24+ to 27",IF(F6554&lt;30.01,"27+ to 30","30+"))))))))))))</f>
        <v>30+</v>
      </c>
      <c r="I6554" t="str">
        <f>IF(G6554&lt;&gt;H6554,"DIFF","")</f>
        <v>DIFF</v>
      </c>
    </row>
    <row r="6555" spans="1:9">
      <c r="A6555" t="s">
        <v>102</v>
      </c>
      <c r="B6555" t="s">
        <v>144</v>
      </c>
      <c r="C6555" s="1">
        <v>117503082</v>
      </c>
      <c r="D6555" s="1">
        <v>6</v>
      </c>
      <c r="E6555" s="1">
        <v>-5</v>
      </c>
      <c r="F6555" s="1">
        <v>12</v>
      </c>
      <c r="G6555" s="7" t="str">
        <f>IF(E6555&lt;0,"0-",IF(E6555=0,"0",IF(E6555&lt;3.01,"0+ to 3",IF(E6555&lt;6.01,"3+ to 6",IF(E6555&lt;9.01,"6+ to 9",IF(E6555&lt;12.01,"9+ to 12",IF(E6555&lt;15.01,"12+ to 15",IF(E6555&lt;18.01,"15+ to 18",IF(E6555&lt;21.01,"18+ to 21",IF(E6555&lt;24.01,"21+ to 24",IF(E6555&lt;27.01,"24+ to 27",IF(E6555&lt;30.01,"27+ to 30","30+"))))))))))))</f>
        <v>0-</v>
      </c>
      <c r="H6555" s="7" t="str">
        <f>IF(F6555&lt;0,"0-",IF(F6555=0,"0",IF(F6555&lt;3.01,"0+ to 3",IF(F6555&lt;6.01,"3+ to 6",IF(F6555&lt;9.01,"6+ to 9",IF(F6555&lt;12.01,"9+ to 12",IF(F6555&lt;15.01,"12+ to 15",IF(F6555&lt;18.01,"15+ to 18",IF(F6555&lt;21.01,"18+ to 21",IF(F6555&lt;24.01,"21+ to 24",IF(F6555&lt;27.01,"24+ to 27",IF(F6555&lt;30.01,"27+ to 30","30+"))))))))))))</f>
        <v>9+ to 12</v>
      </c>
      <c r="I6555" t="str">
        <f>IF(G6555&lt;&gt;H6555,"DIFF","")</f>
        <v>DIFF</v>
      </c>
    </row>
    <row r="6556" spans="1:9">
      <c r="A6556" t="s">
        <v>102</v>
      </c>
      <c r="B6556" t="s">
        <v>144</v>
      </c>
      <c r="C6556" s="1">
        <v>117503922</v>
      </c>
      <c r="D6556" s="1">
        <v>4</v>
      </c>
      <c r="E6556" s="1">
        <v>-14</v>
      </c>
      <c r="F6556" s="1">
        <v>41</v>
      </c>
      <c r="G6556" s="7" t="str">
        <f>IF(E6556&lt;0,"0-",IF(E6556=0,"0",IF(E6556&lt;3.01,"0+ to 3",IF(E6556&lt;6.01,"3+ to 6",IF(E6556&lt;9.01,"6+ to 9",IF(E6556&lt;12.01,"9+ to 12",IF(E6556&lt;15.01,"12+ to 15",IF(E6556&lt;18.01,"15+ to 18",IF(E6556&lt;21.01,"18+ to 21",IF(E6556&lt;24.01,"21+ to 24",IF(E6556&lt;27.01,"24+ to 27",IF(E6556&lt;30.01,"27+ to 30","30+"))))))))))))</f>
        <v>0-</v>
      </c>
      <c r="H6556" s="7" t="str">
        <f>IF(F6556&lt;0,"0-",IF(F6556=0,"0",IF(F6556&lt;3.01,"0+ to 3",IF(F6556&lt;6.01,"3+ to 6",IF(F6556&lt;9.01,"6+ to 9",IF(F6556&lt;12.01,"9+ to 12",IF(F6556&lt;15.01,"12+ to 15",IF(F6556&lt;18.01,"15+ to 18",IF(F6556&lt;21.01,"18+ to 21",IF(F6556&lt;24.01,"21+ to 24",IF(F6556&lt;27.01,"24+ to 27",IF(F6556&lt;30.01,"27+ to 30","30+"))))))))))))</f>
        <v>30+</v>
      </c>
      <c r="I6556" t="str">
        <f>IF(G6556&lt;&gt;H6556,"DIFF","")</f>
        <v>DIFF</v>
      </c>
    </row>
    <row r="6557" spans="1:9">
      <c r="A6557" t="s">
        <v>102</v>
      </c>
      <c r="B6557" t="s">
        <v>144</v>
      </c>
      <c r="C6557" s="1">
        <v>117506609</v>
      </c>
      <c r="D6557" s="1">
        <v>6</v>
      </c>
      <c r="E6557" s="1">
        <v>-3</v>
      </c>
      <c r="F6557" s="1">
        <v>15</v>
      </c>
      <c r="G6557" s="7" t="str">
        <f>IF(E6557&lt;0,"0-",IF(E6557=0,"0",IF(E6557&lt;3.01,"0+ to 3",IF(E6557&lt;6.01,"3+ to 6",IF(E6557&lt;9.01,"6+ to 9",IF(E6557&lt;12.01,"9+ to 12",IF(E6557&lt;15.01,"12+ to 15",IF(E6557&lt;18.01,"15+ to 18",IF(E6557&lt;21.01,"18+ to 21",IF(E6557&lt;24.01,"21+ to 24",IF(E6557&lt;27.01,"24+ to 27",IF(E6557&lt;30.01,"27+ to 30","30+"))))))))))))</f>
        <v>0-</v>
      </c>
      <c r="H6557" s="7" t="str">
        <f>IF(F6557&lt;0,"0-",IF(F6557=0,"0",IF(F6557&lt;3.01,"0+ to 3",IF(F6557&lt;6.01,"3+ to 6",IF(F6557&lt;9.01,"6+ to 9",IF(F6557&lt;12.01,"9+ to 12",IF(F6557&lt;15.01,"12+ to 15",IF(F6557&lt;18.01,"15+ to 18",IF(F6557&lt;21.01,"18+ to 21",IF(F6557&lt;24.01,"21+ to 24",IF(F6557&lt;27.01,"24+ to 27",IF(F6557&lt;30.01,"27+ to 30","30+"))))))))))))</f>
        <v>12+ to 15</v>
      </c>
      <c r="I6557" t="str">
        <f>IF(G6557&lt;&gt;H6557,"DIFF","")</f>
        <v>DIFF</v>
      </c>
    </row>
    <row r="6558" spans="1:9">
      <c r="A6558" t="s">
        <v>102</v>
      </c>
      <c r="B6558" t="s">
        <v>143</v>
      </c>
      <c r="C6558" s="1">
        <v>117511410</v>
      </c>
      <c r="D6558" s="1">
        <v>2</v>
      </c>
      <c r="E6558" s="1">
        <v>-6</v>
      </c>
      <c r="F6558" s="1">
        <v>21</v>
      </c>
      <c r="G6558" s="7" t="str">
        <f>IF(E6558&lt;0,"0-",IF(E6558=0,"0",IF(E6558&lt;3.01,"0+ to 3",IF(E6558&lt;6.01,"3+ to 6",IF(E6558&lt;9.01,"6+ to 9",IF(E6558&lt;12.01,"9+ to 12",IF(E6558&lt;15.01,"12+ to 15",IF(E6558&lt;18.01,"15+ to 18",IF(E6558&lt;21.01,"18+ to 21",IF(E6558&lt;24.01,"21+ to 24",IF(E6558&lt;27.01,"24+ to 27",IF(E6558&lt;30.01,"27+ to 30","30+"))))))))))))</f>
        <v>0-</v>
      </c>
      <c r="H6558" s="7" t="str">
        <f>IF(F6558&lt;0,"0-",IF(F6558=0,"0",IF(F6558&lt;3.01,"0+ to 3",IF(F6558&lt;6.01,"3+ to 6",IF(F6558&lt;9.01,"6+ to 9",IF(F6558&lt;12.01,"9+ to 12",IF(F6558&lt;15.01,"12+ to 15",IF(F6558&lt;18.01,"15+ to 18",IF(F6558&lt;21.01,"18+ to 21",IF(F6558&lt;24.01,"21+ to 24",IF(F6558&lt;27.01,"24+ to 27",IF(F6558&lt;30.01,"27+ to 30","30+"))))))))))))</f>
        <v>18+ to 21</v>
      </c>
      <c r="I6558" t="str">
        <f>IF(G6558&lt;&gt;H6558,"DIFF","")</f>
        <v>DIFF</v>
      </c>
    </row>
    <row r="6559" spans="1:9">
      <c r="A6559" t="s">
        <v>102</v>
      </c>
      <c r="B6559" t="s">
        <v>143</v>
      </c>
      <c r="C6559" s="1">
        <v>117541574</v>
      </c>
      <c r="D6559" s="1">
        <v>11</v>
      </c>
      <c r="E6559" s="1">
        <v>0</v>
      </c>
      <c r="F6559" s="1">
        <v>0</v>
      </c>
      <c r="G6559" s="7" t="str">
        <f>IF(E6559&lt;0,"0-",IF(E6559=0,"0",IF(E6559&lt;3.01,"0+ to 3",IF(E6559&lt;6.01,"3+ to 6",IF(E6559&lt;9.01,"6+ to 9",IF(E6559&lt;12.01,"9+ to 12",IF(E6559&lt;15.01,"12+ to 15",IF(E6559&lt;18.01,"15+ to 18",IF(E6559&lt;21.01,"18+ to 21",IF(E6559&lt;24.01,"21+ to 24",IF(E6559&lt;27.01,"24+ to 27",IF(E6559&lt;30.01,"27+ to 30","30+"))))))))))))</f>
        <v>0</v>
      </c>
      <c r="H6559" s="7" t="str">
        <f>IF(F6559&lt;0,"0-",IF(F6559=0,"0",IF(F6559&lt;3.01,"0+ to 3",IF(F6559&lt;6.01,"3+ to 6",IF(F6559&lt;9.01,"6+ to 9",IF(F6559&lt;12.01,"9+ to 12",IF(F6559&lt;15.01,"12+ to 15",IF(F6559&lt;18.01,"15+ to 18",IF(F6559&lt;21.01,"18+ to 21",IF(F6559&lt;24.01,"21+ to 24",IF(F6559&lt;27.01,"24+ to 27",IF(F6559&lt;30.01,"27+ to 30","30+"))))))))))))</f>
        <v>0</v>
      </c>
      <c r="I6559" t="str">
        <f>IF(G6559&lt;&gt;H6559,"DIFF","")</f>
        <v/>
      </c>
    </row>
    <row r="6560" spans="1:9">
      <c r="A6560" t="s">
        <v>102</v>
      </c>
      <c r="B6560" t="s">
        <v>143</v>
      </c>
      <c r="C6560" s="1">
        <v>117541730</v>
      </c>
      <c r="D6560" s="1">
        <v>11</v>
      </c>
      <c r="E6560" s="1">
        <v>0</v>
      </c>
      <c r="F6560" s="1">
        <v>0</v>
      </c>
      <c r="G6560" s="7" t="str">
        <f>IF(E6560&lt;0,"0-",IF(E6560=0,"0",IF(E6560&lt;3.01,"0+ to 3",IF(E6560&lt;6.01,"3+ to 6",IF(E6560&lt;9.01,"6+ to 9",IF(E6560&lt;12.01,"9+ to 12",IF(E6560&lt;15.01,"12+ to 15",IF(E6560&lt;18.01,"15+ to 18",IF(E6560&lt;21.01,"18+ to 21",IF(E6560&lt;24.01,"21+ to 24",IF(E6560&lt;27.01,"24+ to 27",IF(E6560&lt;30.01,"27+ to 30","30+"))))))))))))</f>
        <v>0</v>
      </c>
      <c r="H6560" s="7" t="str">
        <f>IF(F6560&lt;0,"0-",IF(F6560=0,"0",IF(F6560&lt;3.01,"0+ to 3",IF(F6560&lt;6.01,"3+ to 6",IF(F6560&lt;9.01,"6+ to 9",IF(F6560&lt;12.01,"9+ to 12",IF(F6560&lt;15.01,"12+ to 15",IF(F6560&lt;18.01,"15+ to 18",IF(F6560&lt;21.01,"18+ to 21",IF(F6560&lt;24.01,"21+ to 24",IF(F6560&lt;27.01,"24+ to 27",IF(F6560&lt;30.01,"27+ to 30","30+"))))))))))))</f>
        <v>0</v>
      </c>
      <c r="I6560" t="str">
        <f>IF(G6560&lt;&gt;H6560,"DIFF","")</f>
        <v/>
      </c>
    </row>
    <row r="6561" spans="1:9">
      <c r="A6561" t="s">
        <v>102</v>
      </c>
      <c r="B6561" t="s">
        <v>143</v>
      </c>
      <c r="C6561" s="1">
        <v>117541807</v>
      </c>
      <c r="D6561" s="1">
        <v>2</v>
      </c>
      <c r="E6561" s="1">
        <v>0</v>
      </c>
      <c r="F6561" s="1">
        <v>6</v>
      </c>
      <c r="G6561" s="7" t="str">
        <f>IF(E6561&lt;0,"0-",IF(E6561=0,"0",IF(E6561&lt;3.01,"0+ to 3",IF(E6561&lt;6.01,"3+ to 6",IF(E6561&lt;9.01,"6+ to 9",IF(E6561&lt;12.01,"9+ to 12",IF(E6561&lt;15.01,"12+ to 15",IF(E6561&lt;18.01,"15+ to 18",IF(E6561&lt;21.01,"18+ to 21",IF(E6561&lt;24.01,"21+ to 24",IF(E6561&lt;27.01,"24+ to 27",IF(E6561&lt;30.01,"27+ to 30","30+"))))))))))))</f>
        <v>0</v>
      </c>
      <c r="H6561" s="7" t="str">
        <f>IF(F6561&lt;0,"0-",IF(F6561=0,"0",IF(F6561&lt;3.01,"0+ to 3",IF(F6561&lt;6.01,"3+ to 6",IF(F6561&lt;9.01,"6+ to 9",IF(F6561&lt;12.01,"9+ to 12",IF(F6561&lt;15.01,"12+ to 15",IF(F6561&lt;18.01,"15+ to 18",IF(F6561&lt;21.01,"18+ to 21",IF(F6561&lt;24.01,"21+ to 24",IF(F6561&lt;27.01,"24+ to 27",IF(F6561&lt;30.01,"27+ to 30","30+"))))))))))))</f>
        <v>3+ to 6</v>
      </c>
      <c r="I6561" t="str">
        <f>IF(G6561&lt;&gt;H6561,"DIFF","")</f>
        <v>DIFF</v>
      </c>
    </row>
    <row r="6562" spans="1:9">
      <c r="A6562" t="s">
        <v>102</v>
      </c>
      <c r="B6562" t="s">
        <v>143</v>
      </c>
      <c r="C6562" s="1">
        <v>117542572</v>
      </c>
      <c r="D6562" s="1">
        <v>2</v>
      </c>
      <c r="E6562" s="1">
        <v>-2</v>
      </c>
      <c r="F6562" s="1">
        <v>5</v>
      </c>
      <c r="G6562" s="7" t="str">
        <f>IF(E6562&lt;0,"0-",IF(E6562=0,"0",IF(E6562&lt;3.01,"0+ to 3",IF(E6562&lt;6.01,"3+ to 6",IF(E6562&lt;9.01,"6+ to 9",IF(E6562&lt;12.01,"9+ to 12",IF(E6562&lt;15.01,"12+ to 15",IF(E6562&lt;18.01,"15+ to 18",IF(E6562&lt;21.01,"18+ to 21",IF(E6562&lt;24.01,"21+ to 24",IF(E6562&lt;27.01,"24+ to 27",IF(E6562&lt;30.01,"27+ to 30","30+"))))))))))))</f>
        <v>0-</v>
      </c>
      <c r="H6562" s="7" t="str">
        <f>IF(F6562&lt;0,"0-",IF(F6562=0,"0",IF(F6562&lt;3.01,"0+ to 3",IF(F6562&lt;6.01,"3+ to 6",IF(F6562&lt;9.01,"6+ to 9",IF(F6562&lt;12.01,"9+ to 12",IF(F6562&lt;15.01,"12+ to 15",IF(F6562&lt;18.01,"15+ to 18",IF(F6562&lt;21.01,"18+ to 21",IF(F6562&lt;24.01,"21+ to 24",IF(F6562&lt;27.01,"24+ to 27",IF(F6562&lt;30.01,"27+ to 30","30+"))))))))))))</f>
        <v>3+ to 6</v>
      </c>
      <c r="I6562" t="str">
        <f>IF(G6562&lt;&gt;H6562,"DIFF","")</f>
        <v>DIFF</v>
      </c>
    </row>
    <row r="6563" spans="1:9">
      <c r="A6563" t="s">
        <v>103</v>
      </c>
      <c r="B6563" t="s">
        <v>143</v>
      </c>
      <c r="C6563" s="1">
        <v>117547745</v>
      </c>
      <c r="D6563" s="1">
        <v>2</v>
      </c>
      <c r="E6563" s="1">
        <v>-10</v>
      </c>
      <c r="F6563" s="1">
        <v>27</v>
      </c>
      <c r="G6563" s="7" t="str">
        <f>IF(E6563&lt;0,"0-",IF(E6563=0,"0",IF(E6563&lt;3.01,"0+ to 3",IF(E6563&lt;6.01,"3+ to 6",IF(E6563&lt;9.01,"6+ to 9",IF(E6563&lt;12.01,"9+ to 12",IF(E6563&lt;15.01,"12+ to 15",IF(E6563&lt;18.01,"15+ to 18",IF(E6563&lt;21.01,"18+ to 21",IF(E6563&lt;24.01,"21+ to 24",IF(E6563&lt;27.01,"24+ to 27",IF(E6563&lt;30.01,"27+ to 30","30+"))))))))))))</f>
        <v>0-</v>
      </c>
      <c r="H6563" s="7" t="str">
        <f>IF(F6563&lt;0,"0-",IF(F6563=0,"0",IF(F6563&lt;3.01,"0+ to 3",IF(F6563&lt;6.01,"3+ to 6",IF(F6563&lt;9.01,"6+ to 9",IF(F6563&lt;12.01,"9+ to 12",IF(F6563&lt;15.01,"12+ to 15",IF(F6563&lt;18.01,"15+ to 18",IF(F6563&lt;21.01,"18+ to 21",IF(F6563&lt;24.01,"21+ to 24",IF(F6563&lt;27.01,"24+ to 27",IF(F6563&lt;30.01,"27+ to 30","30+"))))))))))))</f>
        <v>24+ to 27</v>
      </c>
      <c r="I6563" t="str">
        <f>IF(G6563&lt;&gt;H6563,"DIFF","")</f>
        <v>DIFF</v>
      </c>
    </row>
    <row r="6564" spans="1:9">
      <c r="A6564" t="s">
        <v>102</v>
      </c>
      <c r="B6564" t="s">
        <v>143</v>
      </c>
      <c r="C6564" s="1">
        <v>117547897</v>
      </c>
      <c r="D6564" s="1">
        <v>9</v>
      </c>
      <c r="E6564" s="1">
        <v>-5</v>
      </c>
      <c r="F6564" s="1">
        <v>25</v>
      </c>
      <c r="G6564" s="7" t="str">
        <f>IF(E6564&lt;0,"0-",IF(E6564=0,"0",IF(E6564&lt;3.01,"0+ to 3",IF(E6564&lt;6.01,"3+ to 6",IF(E6564&lt;9.01,"6+ to 9",IF(E6564&lt;12.01,"9+ to 12",IF(E6564&lt;15.01,"12+ to 15",IF(E6564&lt;18.01,"15+ to 18",IF(E6564&lt;21.01,"18+ to 21",IF(E6564&lt;24.01,"21+ to 24",IF(E6564&lt;27.01,"24+ to 27",IF(E6564&lt;30.01,"27+ to 30","30+"))))))))))))</f>
        <v>0-</v>
      </c>
      <c r="H6564" s="7" t="str">
        <f>IF(F6564&lt;0,"0-",IF(F6564=0,"0",IF(F6564&lt;3.01,"0+ to 3",IF(F6564&lt;6.01,"3+ to 6",IF(F6564&lt;9.01,"6+ to 9",IF(F6564&lt;12.01,"9+ to 12",IF(F6564&lt;15.01,"12+ to 15",IF(F6564&lt;18.01,"15+ to 18",IF(F6564&lt;21.01,"18+ to 21",IF(F6564&lt;24.01,"21+ to 24",IF(F6564&lt;27.01,"24+ to 27",IF(F6564&lt;30.01,"27+ to 30","30+"))))))))))))</f>
        <v>24+ to 27</v>
      </c>
      <c r="I6564" t="str">
        <f>IF(G6564&lt;&gt;H6564,"DIFF","")</f>
        <v>DIFF</v>
      </c>
    </row>
    <row r="6565" spans="1:9">
      <c r="A6565" t="s">
        <v>102</v>
      </c>
      <c r="B6565" t="s">
        <v>143</v>
      </c>
      <c r="C6565" s="1">
        <v>117548839</v>
      </c>
      <c r="D6565" s="1">
        <v>2</v>
      </c>
      <c r="E6565" s="1">
        <v>0</v>
      </c>
      <c r="F6565" s="1">
        <v>0</v>
      </c>
      <c r="G6565" s="7" t="str">
        <f>IF(E6565&lt;0,"0-",IF(E6565=0,"0",IF(E6565&lt;3.01,"0+ to 3",IF(E6565&lt;6.01,"3+ to 6",IF(E6565&lt;9.01,"6+ to 9",IF(E6565&lt;12.01,"9+ to 12",IF(E6565&lt;15.01,"12+ to 15",IF(E6565&lt;18.01,"15+ to 18",IF(E6565&lt;21.01,"18+ to 21",IF(E6565&lt;24.01,"21+ to 24",IF(E6565&lt;27.01,"24+ to 27",IF(E6565&lt;30.01,"27+ to 30","30+"))))))))))))</f>
        <v>0</v>
      </c>
      <c r="H6565" s="7" t="str">
        <f>IF(F6565&lt;0,"0-",IF(F6565=0,"0",IF(F6565&lt;3.01,"0+ to 3",IF(F6565&lt;6.01,"3+ to 6",IF(F6565&lt;9.01,"6+ to 9",IF(F6565&lt;12.01,"9+ to 12",IF(F6565&lt;15.01,"12+ to 15",IF(F6565&lt;18.01,"15+ to 18",IF(F6565&lt;21.01,"18+ to 21",IF(F6565&lt;24.01,"21+ to 24",IF(F6565&lt;27.01,"24+ to 27",IF(F6565&lt;30.01,"27+ to 30","30+"))))))))))))</f>
        <v>0</v>
      </c>
      <c r="I6565" t="str">
        <f>IF(G6565&lt;&gt;H6565,"DIFF","")</f>
        <v/>
      </c>
    </row>
    <row r="6566" spans="1:9">
      <c r="A6566" t="s">
        <v>103</v>
      </c>
      <c r="B6566" t="s">
        <v>143</v>
      </c>
      <c r="C6566" s="1">
        <v>117550756</v>
      </c>
      <c r="D6566" s="1">
        <v>9</v>
      </c>
      <c r="E6566" s="1">
        <v>-1</v>
      </c>
      <c r="F6566" s="1">
        <v>4</v>
      </c>
      <c r="G6566" s="7" t="str">
        <f>IF(E6566&lt;0,"0-",IF(E6566=0,"0",IF(E6566&lt;3.01,"0+ to 3",IF(E6566&lt;6.01,"3+ to 6",IF(E6566&lt;9.01,"6+ to 9",IF(E6566&lt;12.01,"9+ to 12",IF(E6566&lt;15.01,"12+ to 15",IF(E6566&lt;18.01,"15+ to 18",IF(E6566&lt;21.01,"18+ to 21",IF(E6566&lt;24.01,"21+ to 24",IF(E6566&lt;27.01,"24+ to 27",IF(E6566&lt;30.01,"27+ to 30","30+"))))))))))))</f>
        <v>0-</v>
      </c>
      <c r="H6566" s="7" t="str">
        <f>IF(F6566&lt;0,"0-",IF(F6566=0,"0",IF(F6566&lt;3.01,"0+ to 3",IF(F6566&lt;6.01,"3+ to 6",IF(F6566&lt;9.01,"6+ to 9",IF(F6566&lt;12.01,"9+ to 12",IF(F6566&lt;15.01,"12+ to 15",IF(F6566&lt;18.01,"15+ to 18",IF(F6566&lt;21.01,"18+ to 21",IF(F6566&lt;24.01,"21+ to 24",IF(F6566&lt;27.01,"24+ to 27",IF(F6566&lt;30.01,"27+ to 30","30+"))))))))))))</f>
        <v>3+ to 6</v>
      </c>
      <c r="I6566" t="str">
        <f>IF(G6566&lt;&gt;H6566,"DIFF","")</f>
        <v>DIFF</v>
      </c>
    </row>
    <row r="6567" spans="1:9">
      <c r="A6567" t="s">
        <v>102</v>
      </c>
      <c r="B6567" t="s">
        <v>143</v>
      </c>
      <c r="C6567" s="1">
        <v>117557137</v>
      </c>
      <c r="D6567" s="1">
        <v>2</v>
      </c>
      <c r="E6567" s="1">
        <v>-3</v>
      </c>
      <c r="F6567" s="1">
        <v>6</v>
      </c>
      <c r="G6567" s="7" t="str">
        <f>IF(E6567&lt;0,"0-",IF(E6567=0,"0",IF(E6567&lt;3.01,"0+ to 3",IF(E6567&lt;6.01,"3+ to 6",IF(E6567&lt;9.01,"6+ to 9",IF(E6567&lt;12.01,"9+ to 12",IF(E6567&lt;15.01,"12+ to 15",IF(E6567&lt;18.01,"15+ to 18",IF(E6567&lt;21.01,"18+ to 21",IF(E6567&lt;24.01,"21+ to 24",IF(E6567&lt;27.01,"24+ to 27",IF(E6567&lt;30.01,"27+ to 30","30+"))))))))))))</f>
        <v>0-</v>
      </c>
      <c r="H6567" s="7" t="str">
        <f>IF(F6567&lt;0,"0-",IF(F6567=0,"0",IF(F6567&lt;3.01,"0+ to 3",IF(F6567&lt;6.01,"3+ to 6",IF(F6567&lt;9.01,"6+ to 9",IF(F6567&lt;12.01,"9+ to 12",IF(F6567&lt;15.01,"12+ to 15",IF(F6567&lt;18.01,"15+ to 18",IF(F6567&lt;21.01,"18+ to 21",IF(F6567&lt;24.01,"21+ to 24",IF(F6567&lt;27.01,"24+ to 27",IF(F6567&lt;30.01,"27+ to 30","30+"))))))))))))</f>
        <v>3+ to 6</v>
      </c>
      <c r="I6567" t="str">
        <f>IF(G6567&lt;&gt;H6567,"DIFF","")</f>
        <v>DIFF</v>
      </c>
    </row>
    <row r="6568" spans="1:9">
      <c r="A6568" t="s">
        <v>102</v>
      </c>
      <c r="B6568" t="s">
        <v>143</v>
      </c>
      <c r="C6568" s="1">
        <v>117557894</v>
      </c>
      <c r="D6568" s="1">
        <v>2</v>
      </c>
      <c r="E6568" s="1">
        <v>-1</v>
      </c>
      <c r="F6568" s="1">
        <v>3</v>
      </c>
      <c r="G6568" s="7" t="str">
        <f>IF(E6568&lt;0,"0-",IF(E6568=0,"0",IF(E6568&lt;3.01,"0+ to 3",IF(E6568&lt;6.01,"3+ to 6",IF(E6568&lt;9.01,"6+ to 9",IF(E6568&lt;12.01,"9+ to 12",IF(E6568&lt;15.01,"12+ to 15",IF(E6568&lt;18.01,"15+ to 18",IF(E6568&lt;21.01,"18+ to 21",IF(E6568&lt;24.01,"21+ to 24",IF(E6568&lt;27.01,"24+ to 27",IF(E6568&lt;30.01,"27+ to 30","30+"))))))))))))</f>
        <v>0-</v>
      </c>
      <c r="H6568" s="7" t="str">
        <f>IF(F6568&lt;0,"0-",IF(F6568=0,"0",IF(F6568&lt;3.01,"0+ to 3",IF(F6568&lt;6.01,"3+ to 6",IF(F6568&lt;9.01,"6+ to 9",IF(F6568&lt;12.01,"9+ to 12",IF(F6568&lt;15.01,"12+ to 15",IF(F6568&lt;18.01,"15+ to 18",IF(F6568&lt;21.01,"18+ to 21",IF(F6568&lt;24.01,"21+ to 24",IF(F6568&lt;27.01,"24+ to 27",IF(F6568&lt;30.01,"27+ to 30","30+"))))))))))))</f>
        <v>0+ to 3</v>
      </c>
      <c r="I6568" t="str">
        <f>IF(G6568&lt;&gt;H6568,"DIFF","")</f>
        <v>DIFF</v>
      </c>
    </row>
    <row r="6569" spans="1:9">
      <c r="A6569" t="s">
        <v>102</v>
      </c>
      <c r="B6569" t="s">
        <v>143</v>
      </c>
      <c r="C6569" s="1">
        <v>117560579</v>
      </c>
      <c r="D6569" s="1">
        <v>3</v>
      </c>
      <c r="E6569" s="1">
        <v>-7</v>
      </c>
      <c r="F6569" s="1">
        <v>13</v>
      </c>
      <c r="G6569" s="7" t="str">
        <f>IF(E6569&lt;0,"0-",IF(E6569=0,"0",IF(E6569&lt;3.01,"0+ to 3",IF(E6569&lt;6.01,"3+ to 6",IF(E6569&lt;9.01,"6+ to 9",IF(E6569&lt;12.01,"9+ to 12",IF(E6569&lt;15.01,"12+ to 15",IF(E6569&lt;18.01,"15+ to 18",IF(E6569&lt;21.01,"18+ to 21",IF(E6569&lt;24.01,"21+ to 24",IF(E6569&lt;27.01,"24+ to 27",IF(E6569&lt;30.01,"27+ to 30","30+"))))))))))))</f>
        <v>0-</v>
      </c>
      <c r="H6569" s="7" t="str">
        <f>IF(F6569&lt;0,"0-",IF(F6569=0,"0",IF(F6569&lt;3.01,"0+ to 3",IF(F6569&lt;6.01,"3+ to 6",IF(F6569&lt;9.01,"6+ to 9",IF(F6569&lt;12.01,"9+ to 12",IF(F6569&lt;15.01,"12+ to 15",IF(F6569&lt;18.01,"15+ to 18",IF(F6569&lt;21.01,"18+ to 21",IF(F6569&lt;24.01,"21+ to 24",IF(F6569&lt;27.01,"24+ to 27",IF(F6569&lt;30.01,"27+ to 30","30+"))))))))))))</f>
        <v>12+ to 15</v>
      </c>
      <c r="I6569" t="str">
        <f>IF(G6569&lt;&gt;H6569,"DIFF","")</f>
        <v>DIFF</v>
      </c>
    </row>
    <row r="6570" spans="1:9">
      <c r="A6570" t="s">
        <v>102</v>
      </c>
      <c r="B6570" t="s">
        <v>143</v>
      </c>
      <c r="C6570" s="1">
        <v>117563256</v>
      </c>
      <c r="D6570" s="1">
        <v>9</v>
      </c>
      <c r="E6570" s="1">
        <v>-3</v>
      </c>
      <c r="F6570" s="1">
        <v>31</v>
      </c>
      <c r="G6570" s="7" t="str">
        <f>IF(E6570&lt;0,"0-",IF(E6570=0,"0",IF(E6570&lt;3.01,"0+ to 3",IF(E6570&lt;6.01,"3+ to 6",IF(E6570&lt;9.01,"6+ to 9",IF(E6570&lt;12.01,"9+ to 12",IF(E6570&lt;15.01,"12+ to 15",IF(E6570&lt;18.01,"15+ to 18",IF(E6570&lt;21.01,"18+ to 21",IF(E6570&lt;24.01,"21+ to 24",IF(E6570&lt;27.01,"24+ to 27",IF(E6570&lt;30.01,"27+ to 30","30+"))))))))))))</f>
        <v>0-</v>
      </c>
      <c r="H6570" s="7" t="str">
        <f>IF(F6570&lt;0,"0-",IF(F6570=0,"0",IF(F6570&lt;3.01,"0+ to 3",IF(F6570&lt;6.01,"3+ to 6",IF(F6570&lt;9.01,"6+ to 9",IF(F6570&lt;12.01,"9+ to 12",IF(F6570&lt;15.01,"12+ to 15",IF(F6570&lt;18.01,"15+ to 18",IF(F6570&lt;21.01,"18+ to 21",IF(F6570&lt;24.01,"21+ to 24",IF(F6570&lt;27.01,"24+ to 27",IF(F6570&lt;30.01,"27+ to 30","30+"))))))))))))</f>
        <v>30+</v>
      </c>
      <c r="I6570" t="str">
        <f>IF(G6570&lt;&gt;H6570,"DIFF","")</f>
        <v>DIFF</v>
      </c>
    </row>
    <row r="6571" spans="1:9">
      <c r="A6571" t="s">
        <v>102</v>
      </c>
      <c r="B6571" t="s">
        <v>143</v>
      </c>
      <c r="C6571" s="1">
        <v>117565040</v>
      </c>
      <c r="D6571" s="1">
        <v>4</v>
      </c>
      <c r="E6571" s="1">
        <v>-14</v>
      </c>
      <c r="F6571" s="1">
        <v>28</v>
      </c>
      <c r="G6571" s="7" t="str">
        <f>IF(E6571&lt;0,"0-",IF(E6571=0,"0",IF(E6571&lt;3.01,"0+ to 3",IF(E6571&lt;6.01,"3+ to 6",IF(E6571&lt;9.01,"6+ to 9",IF(E6571&lt;12.01,"9+ to 12",IF(E6571&lt;15.01,"12+ to 15",IF(E6571&lt;18.01,"15+ to 18",IF(E6571&lt;21.01,"18+ to 21",IF(E6571&lt;24.01,"21+ to 24",IF(E6571&lt;27.01,"24+ to 27",IF(E6571&lt;30.01,"27+ to 30","30+"))))))))))))</f>
        <v>0-</v>
      </c>
      <c r="H6571" s="7" t="str">
        <f>IF(F6571&lt;0,"0-",IF(F6571=0,"0",IF(F6571&lt;3.01,"0+ to 3",IF(F6571&lt;6.01,"3+ to 6",IF(F6571&lt;9.01,"6+ to 9",IF(F6571&lt;12.01,"9+ to 12",IF(F6571&lt;15.01,"12+ to 15",IF(F6571&lt;18.01,"15+ to 18",IF(F6571&lt;21.01,"18+ to 21",IF(F6571&lt;24.01,"21+ to 24",IF(F6571&lt;27.01,"24+ to 27",IF(F6571&lt;30.01,"27+ to 30","30+"))))))))))))</f>
        <v>27+ to 30</v>
      </c>
      <c r="I6571" t="str">
        <f>IF(G6571&lt;&gt;H6571,"DIFF","")</f>
        <v>DIFF</v>
      </c>
    </row>
    <row r="6572" spans="1:9">
      <c r="A6572" t="s">
        <v>102</v>
      </c>
      <c r="B6572" t="s">
        <v>142</v>
      </c>
      <c r="C6572" s="1">
        <v>117570343</v>
      </c>
      <c r="D6572" s="1">
        <v>10</v>
      </c>
      <c r="E6572" s="1">
        <v>0</v>
      </c>
      <c r="F6572" s="1">
        <v>0</v>
      </c>
      <c r="G6572" s="7" t="str">
        <f>IF(E6572&lt;0,"0-",IF(E6572=0,"0",IF(E6572&lt;3.01,"0+ to 3",IF(E6572&lt;6.01,"3+ to 6",IF(E6572&lt;9.01,"6+ to 9",IF(E6572&lt;12.01,"9+ to 12",IF(E6572&lt;15.01,"12+ to 15",IF(E6572&lt;18.01,"15+ to 18",IF(E6572&lt;21.01,"18+ to 21",IF(E6572&lt;24.01,"21+ to 24",IF(E6572&lt;27.01,"24+ to 27",IF(E6572&lt;30.01,"27+ to 30","30+"))))))))))))</f>
        <v>0</v>
      </c>
      <c r="H6572" s="7" t="str">
        <f>IF(F6572&lt;0,"0-",IF(F6572=0,"0",IF(F6572&lt;3.01,"0+ to 3",IF(F6572&lt;6.01,"3+ to 6",IF(F6572&lt;9.01,"6+ to 9",IF(F6572&lt;12.01,"9+ to 12",IF(F6572&lt;15.01,"12+ to 15",IF(F6572&lt;18.01,"15+ to 18",IF(F6572&lt;21.01,"18+ to 21",IF(F6572&lt;24.01,"21+ to 24",IF(F6572&lt;27.01,"24+ to 27",IF(F6572&lt;30.01,"27+ to 30","30+"))))))))))))</f>
        <v>0</v>
      </c>
      <c r="I6572" t="str">
        <f>IF(G6572&lt;&gt;H6572,"DIFF","")</f>
        <v/>
      </c>
    </row>
    <row r="6573" spans="1:9">
      <c r="A6573" t="s">
        <v>102</v>
      </c>
      <c r="B6573" t="s">
        <v>142</v>
      </c>
      <c r="C6573" s="1">
        <v>117586387</v>
      </c>
      <c r="D6573" s="1">
        <v>2</v>
      </c>
      <c r="E6573" s="1">
        <v>-12</v>
      </c>
      <c r="F6573" s="1">
        <v>21</v>
      </c>
      <c r="G6573" s="7" t="str">
        <f>IF(E6573&lt;0,"0-",IF(E6573=0,"0",IF(E6573&lt;3.01,"0+ to 3",IF(E6573&lt;6.01,"3+ to 6",IF(E6573&lt;9.01,"6+ to 9",IF(E6573&lt;12.01,"9+ to 12",IF(E6573&lt;15.01,"12+ to 15",IF(E6573&lt;18.01,"15+ to 18",IF(E6573&lt;21.01,"18+ to 21",IF(E6573&lt;24.01,"21+ to 24",IF(E6573&lt;27.01,"24+ to 27",IF(E6573&lt;30.01,"27+ to 30","30+"))))))))))))</f>
        <v>0-</v>
      </c>
      <c r="H6573" s="7" t="str">
        <f>IF(F6573&lt;0,"0-",IF(F6573=0,"0",IF(F6573&lt;3.01,"0+ to 3",IF(F6573&lt;6.01,"3+ to 6",IF(F6573&lt;9.01,"6+ to 9",IF(F6573&lt;12.01,"9+ to 12",IF(F6573&lt;15.01,"12+ to 15",IF(F6573&lt;18.01,"15+ to 18",IF(F6573&lt;21.01,"18+ to 21",IF(F6573&lt;24.01,"21+ to 24",IF(F6573&lt;27.01,"24+ to 27",IF(F6573&lt;30.01,"27+ to 30","30+"))))))))))))</f>
        <v>18+ to 21</v>
      </c>
      <c r="I6573" t="str">
        <f>IF(G6573&lt;&gt;H6573,"DIFF","")</f>
        <v>DIFF</v>
      </c>
    </row>
    <row r="6574" spans="1:9">
      <c r="A6574" t="s">
        <v>102</v>
      </c>
      <c r="B6574" t="s">
        <v>142</v>
      </c>
      <c r="C6574" s="1">
        <v>117589609</v>
      </c>
      <c r="D6574" s="1">
        <v>2</v>
      </c>
      <c r="E6574" s="1">
        <v>-2</v>
      </c>
      <c r="F6574" s="1">
        <v>0</v>
      </c>
      <c r="G6574" s="7" t="str">
        <f>IF(E6574&lt;0,"0-",IF(E6574=0,"0",IF(E6574&lt;3.01,"0+ to 3",IF(E6574&lt;6.01,"3+ to 6",IF(E6574&lt;9.01,"6+ to 9",IF(E6574&lt;12.01,"9+ to 12",IF(E6574&lt;15.01,"12+ to 15",IF(E6574&lt;18.01,"15+ to 18",IF(E6574&lt;21.01,"18+ to 21",IF(E6574&lt;24.01,"21+ to 24",IF(E6574&lt;27.01,"24+ to 27",IF(E6574&lt;30.01,"27+ to 30","30+"))))))))))))</f>
        <v>0-</v>
      </c>
      <c r="H6574" s="7" t="str">
        <f>IF(F6574&lt;0,"0-",IF(F6574=0,"0",IF(F6574&lt;3.01,"0+ to 3",IF(F6574&lt;6.01,"3+ to 6",IF(F6574&lt;9.01,"6+ to 9",IF(F6574&lt;12.01,"9+ to 12",IF(F6574&lt;15.01,"12+ to 15",IF(F6574&lt;18.01,"15+ to 18",IF(F6574&lt;21.01,"18+ to 21",IF(F6574&lt;24.01,"21+ to 24",IF(F6574&lt;27.01,"24+ to 27",IF(F6574&lt;30.01,"27+ to 30","30+"))))))))))))</f>
        <v>0</v>
      </c>
      <c r="I6574" t="str">
        <f>IF(G6574&lt;&gt;H6574,"DIFF","")</f>
        <v>DIFF</v>
      </c>
    </row>
    <row r="6575" spans="1:9">
      <c r="A6575" t="s">
        <v>102</v>
      </c>
      <c r="B6575" t="s">
        <v>142</v>
      </c>
      <c r="C6575" s="1">
        <v>117592658</v>
      </c>
      <c r="D6575" s="1">
        <v>2</v>
      </c>
      <c r="E6575" s="1">
        <v>-14</v>
      </c>
      <c r="F6575" s="1">
        <v>15</v>
      </c>
      <c r="G6575" s="7" t="str">
        <f>IF(E6575&lt;0,"0-",IF(E6575=0,"0",IF(E6575&lt;3.01,"0+ to 3",IF(E6575&lt;6.01,"3+ to 6",IF(E6575&lt;9.01,"6+ to 9",IF(E6575&lt;12.01,"9+ to 12",IF(E6575&lt;15.01,"12+ to 15",IF(E6575&lt;18.01,"15+ to 18",IF(E6575&lt;21.01,"18+ to 21",IF(E6575&lt;24.01,"21+ to 24",IF(E6575&lt;27.01,"24+ to 27",IF(E6575&lt;30.01,"27+ to 30","30+"))))))))))))</f>
        <v>0-</v>
      </c>
      <c r="H6575" s="7" t="str">
        <f>IF(F6575&lt;0,"0-",IF(F6575=0,"0",IF(F6575&lt;3.01,"0+ to 3",IF(F6575&lt;6.01,"3+ to 6",IF(F6575&lt;9.01,"6+ to 9",IF(F6575&lt;12.01,"9+ to 12",IF(F6575&lt;15.01,"12+ to 15",IF(F6575&lt;18.01,"15+ to 18",IF(F6575&lt;21.01,"18+ to 21",IF(F6575&lt;24.01,"21+ to 24",IF(F6575&lt;27.01,"24+ to 27",IF(F6575&lt;30.01,"27+ to 30","30+"))))))))))))</f>
        <v>12+ to 15</v>
      </c>
      <c r="I6575" t="str">
        <f>IF(G6575&lt;&gt;H6575,"DIFF","")</f>
        <v>DIFF</v>
      </c>
    </row>
    <row r="6576" spans="1:9">
      <c r="A6576" t="s">
        <v>102</v>
      </c>
      <c r="B6576" t="s">
        <v>142</v>
      </c>
      <c r="C6576" s="1">
        <v>117595372</v>
      </c>
      <c r="D6576" s="1">
        <v>2</v>
      </c>
      <c r="E6576" s="1">
        <v>-7</v>
      </c>
      <c r="F6576" s="1">
        <v>13</v>
      </c>
      <c r="G6576" s="7" t="str">
        <f>IF(E6576&lt;0,"0-",IF(E6576=0,"0",IF(E6576&lt;3.01,"0+ to 3",IF(E6576&lt;6.01,"3+ to 6",IF(E6576&lt;9.01,"6+ to 9",IF(E6576&lt;12.01,"9+ to 12",IF(E6576&lt;15.01,"12+ to 15",IF(E6576&lt;18.01,"15+ to 18",IF(E6576&lt;21.01,"18+ to 21",IF(E6576&lt;24.01,"21+ to 24",IF(E6576&lt;27.01,"24+ to 27",IF(E6576&lt;30.01,"27+ to 30","30+"))))))))))))</f>
        <v>0-</v>
      </c>
      <c r="H6576" s="7" t="str">
        <f>IF(F6576&lt;0,"0-",IF(F6576=0,"0",IF(F6576&lt;3.01,"0+ to 3",IF(F6576&lt;6.01,"3+ to 6",IF(F6576&lt;9.01,"6+ to 9",IF(F6576&lt;12.01,"9+ to 12",IF(F6576&lt;15.01,"12+ to 15",IF(F6576&lt;18.01,"15+ to 18",IF(F6576&lt;21.01,"18+ to 21",IF(F6576&lt;24.01,"21+ to 24",IF(F6576&lt;27.01,"24+ to 27",IF(F6576&lt;30.01,"27+ to 30","30+"))))))))))))</f>
        <v>12+ to 15</v>
      </c>
      <c r="I6576" t="str">
        <f>IF(G6576&lt;&gt;H6576,"DIFF","")</f>
        <v>DIFF</v>
      </c>
    </row>
    <row r="6577" spans="1:9">
      <c r="A6577" t="s">
        <v>102</v>
      </c>
      <c r="B6577" t="s">
        <v>142</v>
      </c>
      <c r="C6577" s="1">
        <v>117595656</v>
      </c>
      <c r="D6577" s="1">
        <v>2</v>
      </c>
      <c r="E6577" s="1">
        <v>-9</v>
      </c>
      <c r="F6577" s="1">
        <v>13</v>
      </c>
      <c r="G6577" s="7" t="str">
        <f>IF(E6577&lt;0,"0-",IF(E6577=0,"0",IF(E6577&lt;3.01,"0+ to 3",IF(E6577&lt;6.01,"3+ to 6",IF(E6577&lt;9.01,"6+ to 9",IF(E6577&lt;12.01,"9+ to 12",IF(E6577&lt;15.01,"12+ to 15",IF(E6577&lt;18.01,"15+ to 18",IF(E6577&lt;21.01,"18+ to 21",IF(E6577&lt;24.01,"21+ to 24",IF(E6577&lt;27.01,"24+ to 27",IF(E6577&lt;30.01,"27+ to 30","30+"))))))))))))</f>
        <v>0-</v>
      </c>
      <c r="H6577" s="7" t="str">
        <f>IF(F6577&lt;0,"0-",IF(F6577=0,"0",IF(F6577&lt;3.01,"0+ to 3",IF(F6577&lt;6.01,"3+ to 6",IF(F6577&lt;9.01,"6+ to 9",IF(F6577&lt;12.01,"9+ to 12",IF(F6577&lt;15.01,"12+ to 15",IF(F6577&lt;18.01,"15+ to 18",IF(F6577&lt;21.01,"18+ to 21",IF(F6577&lt;24.01,"21+ to 24",IF(F6577&lt;27.01,"24+ to 27",IF(F6577&lt;30.01,"27+ to 30","30+"))))))))))))</f>
        <v>12+ to 15</v>
      </c>
      <c r="I6577" t="str">
        <f>IF(G6577&lt;&gt;H6577,"DIFF","")</f>
        <v>DIFF</v>
      </c>
    </row>
    <row r="6578" spans="1:9">
      <c r="A6578" t="s">
        <v>103</v>
      </c>
      <c r="B6578" t="s">
        <v>142</v>
      </c>
      <c r="C6578" s="1">
        <v>117596603</v>
      </c>
      <c r="D6578" s="1">
        <v>2</v>
      </c>
      <c r="E6578" s="1">
        <v>-3</v>
      </c>
      <c r="F6578" s="1">
        <v>2</v>
      </c>
      <c r="G6578" s="7" t="str">
        <f>IF(E6578&lt;0,"0-",IF(E6578=0,"0",IF(E6578&lt;3.01,"0+ to 3",IF(E6578&lt;6.01,"3+ to 6",IF(E6578&lt;9.01,"6+ to 9",IF(E6578&lt;12.01,"9+ to 12",IF(E6578&lt;15.01,"12+ to 15",IF(E6578&lt;18.01,"15+ to 18",IF(E6578&lt;21.01,"18+ to 21",IF(E6578&lt;24.01,"21+ to 24",IF(E6578&lt;27.01,"24+ to 27",IF(E6578&lt;30.01,"27+ to 30","30+"))))))))))))</f>
        <v>0-</v>
      </c>
      <c r="H6578" s="7" t="str">
        <f>IF(F6578&lt;0,"0-",IF(F6578=0,"0",IF(F6578&lt;3.01,"0+ to 3",IF(F6578&lt;6.01,"3+ to 6",IF(F6578&lt;9.01,"6+ to 9",IF(F6578&lt;12.01,"9+ to 12",IF(F6578&lt;15.01,"12+ to 15",IF(F6578&lt;18.01,"15+ to 18",IF(F6578&lt;21.01,"18+ to 21",IF(F6578&lt;24.01,"21+ to 24",IF(F6578&lt;27.01,"24+ to 27",IF(F6578&lt;30.01,"27+ to 30","30+"))))))))))))</f>
        <v>0+ to 3</v>
      </c>
      <c r="I6578" t="str">
        <f>IF(G6578&lt;&gt;H6578,"DIFF","")</f>
        <v>DIFF</v>
      </c>
    </row>
    <row r="6579" spans="1:9">
      <c r="A6579" t="s">
        <v>102</v>
      </c>
      <c r="B6579" t="s">
        <v>142</v>
      </c>
      <c r="C6579" s="1">
        <v>117598795</v>
      </c>
      <c r="D6579" s="1">
        <v>2</v>
      </c>
      <c r="E6579" s="1">
        <v>-9</v>
      </c>
      <c r="F6579" s="1">
        <v>13</v>
      </c>
      <c r="G6579" s="7" t="str">
        <f>IF(E6579&lt;0,"0-",IF(E6579=0,"0",IF(E6579&lt;3.01,"0+ to 3",IF(E6579&lt;6.01,"3+ to 6",IF(E6579&lt;9.01,"6+ to 9",IF(E6579&lt;12.01,"9+ to 12",IF(E6579&lt;15.01,"12+ to 15",IF(E6579&lt;18.01,"15+ to 18",IF(E6579&lt;21.01,"18+ to 21",IF(E6579&lt;24.01,"21+ to 24",IF(E6579&lt;27.01,"24+ to 27",IF(E6579&lt;30.01,"27+ to 30","30+"))))))))))))</f>
        <v>0-</v>
      </c>
      <c r="H6579" s="7" t="str">
        <f>IF(F6579&lt;0,"0-",IF(F6579=0,"0",IF(F6579&lt;3.01,"0+ to 3",IF(F6579&lt;6.01,"3+ to 6",IF(F6579&lt;9.01,"6+ to 9",IF(F6579&lt;12.01,"9+ to 12",IF(F6579&lt;15.01,"12+ to 15",IF(F6579&lt;18.01,"15+ to 18",IF(F6579&lt;21.01,"18+ to 21",IF(F6579&lt;24.01,"21+ to 24",IF(F6579&lt;27.01,"24+ to 27",IF(F6579&lt;30.01,"27+ to 30","30+"))))))))))))</f>
        <v>12+ to 15</v>
      </c>
      <c r="I6579" t="str">
        <f>IF(G6579&lt;&gt;H6579,"DIFF","")</f>
        <v>DIFF</v>
      </c>
    </row>
    <row r="6580" spans="1:9">
      <c r="A6580" t="s">
        <v>102</v>
      </c>
      <c r="B6580" t="s">
        <v>142</v>
      </c>
      <c r="C6580" s="1">
        <v>117599477</v>
      </c>
      <c r="D6580" s="1">
        <v>3</v>
      </c>
      <c r="E6580" s="1">
        <v>-7</v>
      </c>
      <c r="F6580" s="1">
        <v>18</v>
      </c>
      <c r="G6580" s="7" t="str">
        <f>IF(E6580&lt;0,"0-",IF(E6580=0,"0",IF(E6580&lt;3.01,"0+ to 3",IF(E6580&lt;6.01,"3+ to 6",IF(E6580&lt;9.01,"6+ to 9",IF(E6580&lt;12.01,"9+ to 12",IF(E6580&lt;15.01,"12+ to 15",IF(E6580&lt;18.01,"15+ to 18",IF(E6580&lt;21.01,"18+ to 21",IF(E6580&lt;24.01,"21+ to 24",IF(E6580&lt;27.01,"24+ to 27",IF(E6580&lt;30.01,"27+ to 30","30+"))))))))))))</f>
        <v>0-</v>
      </c>
      <c r="H6580" s="7" t="str">
        <f>IF(F6580&lt;0,"0-",IF(F6580=0,"0",IF(F6580&lt;3.01,"0+ to 3",IF(F6580&lt;6.01,"3+ to 6",IF(F6580&lt;9.01,"6+ to 9",IF(F6580&lt;12.01,"9+ to 12",IF(F6580&lt;15.01,"12+ to 15",IF(F6580&lt;18.01,"15+ to 18",IF(F6580&lt;21.01,"18+ to 21",IF(F6580&lt;24.01,"21+ to 24",IF(F6580&lt;27.01,"24+ to 27",IF(F6580&lt;30.01,"27+ to 30","30+"))))))))))))</f>
        <v>15+ to 18</v>
      </c>
      <c r="I6580" t="str">
        <f>IF(G6580&lt;&gt;H6580,"DIFF","")</f>
        <v>DIFF</v>
      </c>
    </row>
    <row r="6581" spans="1:9">
      <c r="A6581" t="s">
        <v>102</v>
      </c>
      <c r="B6581" t="s">
        <v>142</v>
      </c>
      <c r="C6581" s="1">
        <v>117602708</v>
      </c>
      <c r="D6581" s="1">
        <v>2</v>
      </c>
      <c r="E6581" s="1">
        <v>-4</v>
      </c>
      <c r="F6581" s="1">
        <v>8</v>
      </c>
      <c r="G6581" s="7" t="str">
        <f>IF(E6581&lt;0,"0-",IF(E6581=0,"0",IF(E6581&lt;3.01,"0+ to 3",IF(E6581&lt;6.01,"3+ to 6",IF(E6581&lt;9.01,"6+ to 9",IF(E6581&lt;12.01,"9+ to 12",IF(E6581&lt;15.01,"12+ to 15",IF(E6581&lt;18.01,"15+ to 18",IF(E6581&lt;21.01,"18+ to 21",IF(E6581&lt;24.01,"21+ to 24",IF(E6581&lt;27.01,"24+ to 27",IF(E6581&lt;30.01,"27+ to 30","30+"))))))))))))</f>
        <v>0-</v>
      </c>
      <c r="H6581" s="7" t="str">
        <f>IF(F6581&lt;0,"0-",IF(F6581=0,"0",IF(F6581&lt;3.01,"0+ to 3",IF(F6581&lt;6.01,"3+ to 6",IF(F6581&lt;9.01,"6+ to 9",IF(F6581&lt;12.01,"9+ to 12",IF(F6581&lt;15.01,"12+ to 15",IF(F6581&lt;18.01,"15+ to 18",IF(F6581&lt;21.01,"18+ to 21",IF(F6581&lt;24.01,"21+ to 24",IF(F6581&lt;27.01,"24+ to 27",IF(F6581&lt;30.01,"27+ to 30","30+"))))))))))))</f>
        <v>6+ to 9</v>
      </c>
      <c r="I6581" t="str">
        <f>IF(G6581&lt;&gt;H6581,"DIFF","")</f>
        <v>DIFF</v>
      </c>
    </row>
    <row r="6582" spans="1:9">
      <c r="A6582" t="s">
        <v>102</v>
      </c>
      <c r="B6582" t="s">
        <v>141</v>
      </c>
      <c r="C6582" s="1">
        <v>117645303</v>
      </c>
      <c r="D6582" s="1">
        <v>11</v>
      </c>
      <c r="E6582" s="1">
        <v>0</v>
      </c>
      <c r="F6582" s="1">
        <v>0</v>
      </c>
      <c r="G6582" s="7" t="str">
        <f>IF(E6582&lt;0,"0-",IF(E6582=0,"0",IF(E6582&lt;3.01,"0+ to 3",IF(E6582&lt;6.01,"3+ to 6",IF(E6582&lt;9.01,"6+ to 9",IF(E6582&lt;12.01,"9+ to 12",IF(E6582&lt;15.01,"12+ to 15",IF(E6582&lt;18.01,"15+ to 18",IF(E6582&lt;21.01,"18+ to 21",IF(E6582&lt;24.01,"21+ to 24",IF(E6582&lt;27.01,"24+ to 27",IF(E6582&lt;30.01,"27+ to 30","30+"))))))))))))</f>
        <v>0</v>
      </c>
      <c r="H6582" s="7" t="str">
        <f>IF(F6582&lt;0,"0-",IF(F6582=0,"0",IF(F6582&lt;3.01,"0+ to 3",IF(F6582&lt;6.01,"3+ to 6",IF(F6582&lt;9.01,"6+ to 9",IF(F6582&lt;12.01,"9+ to 12",IF(F6582&lt;15.01,"12+ to 15",IF(F6582&lt;18.01,"15+ to 18",IF(F6582&lt;21.01,"18+ to 21",IF(F6582&lt;24.01,"21+ to 24",IF(F6582&lt;27.01,"24+ to 27",IF(F6582&lt;30.01,"27+ to 30","30+"))))))))))))</f>
        <v>0</v>
      </c>
      <c r="I6582" t="str">
        <f>IF(G6582&lt;&gt;H6582,"DIFF","")</f>
        <v/>
      </c>
    </row>
    <row r="6583" spans="1:9">
      <c r="A6583" t="s">
        <v>102</v>
      </c>
      <c r="B6583" t="s">
        <v>141</v>
      </c>
      <c r="C6583" s="1">
        <v>117645317</v>
      </c>
      <c r="D6583" s="1">
        <v>11</v>
      </c>
      <c r="E6583" s="1">
        <v>0</v>
      </c>
      <c r="F6583" s="1">
        <v>0</v>
      </c>
      <c r="G6583" s="7" t="str">
        <f>IF(E6583&lt;0,"0-",IF(E6583=0,"0",IF(E6583&lt;3.01,"0+ to 3",IF(E6583&lt;6.01,"3+ to 6",IF(E6583&lt;9.01,"6+ to 9",IF(E6583&lt;12.01,"9+ to 12",IF(E6583&lt;15.01,"12+ to 15",IF(E6583&lt;18.01,"15+ to 18",IF(E6583&lt;21.01,"18+ to 21",IF(E6583&lt;24.01,"21+ to 24",IF(E6583&lt;27.01,"24+ to 27",IF(E6583&lt;30.01,"27+ to 30","30+"))))))))))))</f>
        <v>0</v>
      </c>
      <c r="H6583" s="7" t="str">
        <f>IF(F6583&lt;0,"0-",IF(F6583=0,"0",IF(F6583&lt;3.01,"0+ to 3",IF(F6583&lt;6.01,"3+ to 6",IF(F6583&lt;9.01,"6+ to 9",IF(F6583&lt;12.01,"9+ to 12",IF(F6583&lt;15.01,"12+ to 15",IF(F6583&lt;18.01,"15+ to 18",IF(F6583&lt;21.01,"18+ to 21",IF(F6583&lt;24.01,"21+ to 24",IF(F6583&lt;27.01,"24+ to 27",IF(F6583&lt;30.01,"27+ to 30","30+"))))))))))))</f>
        <v>0</v>
      </c>
      <c r="I6583" t="str">
        <f>IF(G6583&lt;&gt;H6583,"DIFF","")</f>
        <v/>
      </c>
    </row>
    <row r="6584" spans="1:9">
      <c r="A6584" t="s">
        <v>102</v>
      </c>
      <c r="B6584" t="s">
        <v>141</v>
      </c>
      <c r="C6584" s="1">
        <v>117646678</v>
      </c>
      <c r="D6584" s="1">
        <v>2</v>
      </c>
      <c r="E6584" s="1">
        <v>-34</v>
      </c>
      <c r="F6584" s="1">
        <v>0</v>
      </c>
      <c r="G6584" s="7" t="str">
        <f>IF(E6584&lt;0,"0-",IF(E6584=0,"0",IF(E6584&lt;3.01,"0+ to 3",IF(E6584&lt;6.01,"3+ to 6",IF(E6584&lt;9.01,"6+ to 9",IF(E6584&lt;12.01,"9+ to 12",IF(E6584&lt;15.01,"12+ to 15",IF(E6584&lt;18.01,"15+ to 18",IF(E6584&lt;21.01,"18+ to 21",IF(E6584&lt;24.01,"21+ to 24",IF(E6584&lt;27.01,"24+ to 27",IF(E6584&lt;30.01,"27+ to 30","30+"))))))))))))</f>
        <v>0-</v>
      </c>
      <c r="H6584" s="7" t="str">
        <f>IF(F6584&lt;0,"0-",IF(F6584=0,"0",IF(F6584&lt;3.01,"0+ to 3",IF(F6584&lt;6.01,"3+ to 6",IF(F6584&lt;9.01,"6+ to 9",IF(F6584&lt;12.01,"9+ to 12",IF(F6584&lt;15.01,"12+ to 15",IF(F6584&lt;18.01,"15+ to 18",IF(F6584&lt;21.01,"18+ to 21",IF(F6584&lt;24.01,"21+ to 24",IF(F6584&lt;27.01,"24+ to 27",IF(F6584&lt;30.01,"27+ to 30","30+"))))))))))))</f>
        <v>0</v>
      </c>
      <c r="I6584" t="str">
        <f>IF(G6584&lt;&gt;H6584,"DIFF","")</f>
        <v>DIFF</v>
      </c>
    </row>
    <row r="6585" spans="1:9">
      <c r="A6585" t="s">
        <v>102</v>
      </c>
      <c r="B6585" t="s">
        <v>141</v>
      </c>
      <c r="C6585" s="1">
        <v>117647388</v>
      </c>
      <c r="D6585" s="1">
        <v>2</v>
      </c>
      <c r="E6585" s="1">
        <v>0</v>
      </c>
      <c r="F6585" s="1">
        <v>1</v>
      </c>
      <c r="G6585" s="7" t="str">
        <f>IF(E6585&lt;0,"0-",IF(E6585=0,"0",IF(E6585&lt;3.01,"0+ to 3",IF(E6585&lt;6.01,"3+ to 6",IF(E6585&lt;9.01,"6+ to 9",IF(E6585&lt;12.01,"9+ to 12",IF(E6585&lt;15.01,"12+ to 15",IF(E6585&lt;18.01,"15+ to 18",IF(E6585&lt;21.01,"18+ to 21",IF(E6585&lt;24.01,"21+ to 24",IF(E6585&lt;27.01,"24+ to 27",IF(E6585&lt;30.01,"27+ to 30","30+"))))))))))))</f>
        <v>0</v>
      </c>
      <c r="H6585" s="7" t="str">
        <f>IF(F6585&lt;0,"0-",IF(F6585=0,"0",IF(F6585&lt;3.01,"0+ to 3",IF(F6585&lt;6.01,"3+ to 6",IF(F6585&lt;9.01,"6+ to 9",IF(F6585&lt;12.01,"9+ to 12",IF(F6585&lt;15.01,"12+ to 15",IF(F6585&lt;18.01,"15+ to 18",IF(F6585&lt;21.01,"18+ to 21",IF(F6585&lt;24.01,"21+ to 24",IF(F6585&lt;27.01,"24+ to 27",IF(F6585&lt;30.01,"27+ to 30","30+"))))))))))))</f>
        <v>0+ to 3</v>
      </c>
      <c r="I6585" t="str">
        <f>IF(G6585&lt;&gt;H6585,"DIFF","")</f>
        <v>DIFF</v>
      </c>
    </row>
    <row r="6586" spans="1:9">
      <c r="A6586" t="s">
        <v>103</v>
      </c>
      <c r="B6586" t="s">
        <v>141</v>
      </c>
      <c r="C6586" s="1">
        <v>117651951</v>
      </c>
      <c r="D6586" s="1">
        <v>2</v>
      </c>
      <c r="E6586" s="1">
        <v>-369</v>
      </c>
      <c r="F6586" s="1">
        <v>639</v>
      </c>
      <c r="G6586" s="7" t="str">
        <f>IF(E6586&lt;0,"0-",IF(E6586=0,"0",IF(E6586&lt;3.01,"0+ to 3",IF(E6586&lt;6.01,"3+ to 6",IF(E6586&lt;9.01,"6+ to 9",IF(E6586&lt;12.01,"9+ to 12",IF(E6586&lt;15.01,"12+ to 15",IF(E6586&lt;18.01,"15+ to 18",IF(E6586&lt;21.01,"18+ to 21",IF(E6586&lt;24.01,"21+ to 24",IF(E6586&lt;27.01,"24+ to 27",IF(E6586&lt;30.01,"27+ to 30","30+"))))))))))))</f>
        <v>0-</v>
      </c>
      <c r="H6586" s="7" t="str">
        <f>IF(F6586&lt;0,"0-",IF(F6586=0,"0",IF(F6586&lt;3.01,"0+ to 3",IF(F6586&lt;6.01,"3+ to 6",IF(F6586&lt;9.01,"6+ to 9",IF(F6586&lt;12.01,"9+ to 12",IF(F6586&lt;15.01,"12+ to 15",IF(F6586&lt;18.01,"15+ to 18",IF(F6586&lt;21.01,"18+ to 21",IF(F6586&lt;24.01,"21+ to 24",IF(F6586&lt;27.01,"24+ to 27",IF(F6586&lt;30.01,"27+ to 30","30+"))))))))))))</f>
        <v>30+</v>
      </c>
      <c r="I6586" t="str">
        <f>IF(G6586&lt;&gt;H6586,"DIFF","")</f>
        <v>DIFF</v>
      </c>
    </row>
    <row r="6587" spans="1:9">
      <c r="A6587" t="s">
        <v>103</v>
      </c>
      <c r="B6587" t="s">
        <v>141</v>
      </c>
      <c r="C6587" s="1">
        <v>117656320</v>
      </c>
      <c r="D6587" s="1">
        <v>11</v>
      </c>
      <c r="E6587" s="1">
        <v>-10</v>
      </c>
      <c r="F6587" s="1">
        <v>-8</v>
      </c>
      <c r="G6587" s="7" t="str">
        <f>IF(E6587&lt;0,"0-",IF(E6587=0,"0",IF(E6587&lt;3.01,"0+ to 3",IF(E6587&lt;6.01,"3+ to 6",IF(E6587&lt;9.01,"6+ to 9",IF(E6587&lt;12.01,"9+ to 12",IF(E6587&lt;15.01,"12+ to 15",IF(E6587&lt;18.01,"15+ to 18",IF(E6587&lt;21.01,"18+ to 21",IF(E6587&lt;24.01,"21+ to 24",IF(E6587&lt;27.01,"24+ to 27",IF(E6587&lt;30.01,"27+ to 30","30+"))))))))))))</f>
        <v>0-</v>
      </c>
      <c r="H6587" s="7" t="str">
        <f>IF(F6587&lt;0,"0-",IF(F6587=0,"0",IF(F6587&lt;3.01,"0+ to 3",IF(F6587&lt;6.01,"3+ to 6",IF(F6587&lt;9.01,"6+ to 9",IF(F6587&lt;12.01,"9+ to 12",IF(F6587&lt;15.01,"12+ to 15",IF(F6587&lt;18.01,"15+ to 18",IF(F6587&lt;21.01,"18+ to 21",IF(F6587&lt;24.01,"21+ to 24",IF(F6587&lt;27.01,"24+ to 27",IF(F6587&lt;30.01,"27+ to 30","30+"))))))))))))</f>
        <v>0-</v>
      </c>
      <c r="I6587" t="str">
        <f>IF(G6587&lt;&gt;H6587,"DIFF","")</f>
        <v/>
      </c>
    </row>
    <row r="6588" spans="1:9">
      <c r="A6588" t="s">
        <v>102</v>
      </c>
      <c r="B6588" t="s">
        <v>141</v>
      </c>
      <c r="C6588" s="1">
        <v>117656738</v>
      </c>
      <c r="D6588" s="1">
        <v>2</v>
      </c>
      <c r="E6588" s="1">
        <v>-4</v>
      </c>
      <c r="F6588" s="1">
        <v>6</v>
      </c>
      <c r="G6588" s="7" t="str">
        <f>IF(E6588&lt;0,"0-",IF(E6588=0,"0",IF(E6588&lt;3.01,"0+ to 3",IF(E6588&lt;6.01,"3+ to 6",IF(E6588&lt;9.01,"6+ to 9",IF(E6588&lt;12.01,"9+ to 12",IF(E6588&lt;15.01,"12+ to 15",IF(E6588&lt;18.01,"15+ to 18",IF(E6588&lt;21.01,"18+ to 21",IF(E6588&lt;24.01,"21+ to 24",IF(E6588&lt;27.01,"24+ to 27",IF(E6588&lt;30.01,"27+ to 30","30+"))))))))))))</f>
        <v>0-</v>
      </c>
      <c r="H6588" s="7" t="str">
        <f>IF(F6588&lt;0,"0-",IF(F6588=0,"0",IF(F6588&lt;3.01,"0+ to 3",IF(F6588&lt;6.01,"3+ to 6",IF(F6588&lt;9.01,"6+ to 9",IF(F6588&lt;12.01,"9+ to 12",IF(F6588&lt;15.01,"12+ to 15",IF(F6588&lt;18.01,"15+ to 18",IF(F6588&lt;21.01,"18+ to 21",IF(F6588&lt;24.01,"21+ to 24",IF(F6588&lt;27.01,"24+ to 27",IF(F6588&lt;30.01,"27+ to 30","30+"))))))))))))</f>
        <v>3+ to 6</v>
      </c>
      <c r="I6588" t="str">
        <f>IF(G6588&lt;&gt;H6588,"DIFF","")</f>
        <v>DIFF</v>
      </c>
    </row>
    <row r="6589" spans="1:9">
      <c r="A6589" t="s">
        <v>102</v>
      </c>
      <c r="B6589" t="s">
        <v>141</v>
      </c>
      <c r="C6589" s="1">
        <v>117660820</v>
      </c>
      <c r="D6589" s="1">
        <v>2</v>
      </c>
      <c r="E6589" s="1">
        <v>-7</v>
      </c>
      <c r="F6589" s="1">
        <v>7</v>
      </c>
      <c r="G6589" s="7" t="str">
        <f>IF(E6589&lt;0,"0-",IF(E6589=0,"0",IF(E6589&lt;3.01,"0+ to 3",IF(E6589&lt;6.01,"3+ to 6",IF(E6589&lt;9.01,"6+ to 9",IF(E6589&lt;12.01,"9+ to 12",IF(E6589&lt;15.01,"12+ to 15",IF(E6589&lt;18.01,"15+ to 18",IF(E6589&lt;21.01,"18+ to 21",IF(E6589&lt;24.01,"21+ to 24",IF(E6589&lt;27.01,"24+ to 27",IF(E6589&lt;30.01,"27+ to 30","30+"))))))))))))</f>
        <v>0-</v>
      </c>
      <c r="H6589" s="7" t="str">
        <f>IF(F6589&lt;0,"0-",IF(F6589=0,"0",IF(F6589&lt;3.01,"0+ to 3",IF(F6589&lt;6.01,"3+ to 6",IF(F6589&lt;9.01,"6+ to 9",IF(F6589&lt;12.01,"9+ to 12",IF(F6589&lt;15.01,"12+ to 15",IF(F6589&lt;18.01,"15+ to 18",IF(F6589&lt;21.01,"18+ to 21",IF(F6589&lt;24.01,"21+ to 24",IF(F6589&lt;27.01,"24+ to 27",IF(F6589&lt;30.01,"27+ to 30","30+"))))))))))))</f>
        <v>6+ to 9</v>
      </c>
      <c r="I6589" t="str">
        <f>IF(G6589&lt;&gt;H6589,"DIFF","")</f>
        <v>DIFF</v>
      </c>
    </row>
    <row r="6590" spans="1:9">
      <c r="A6590" t="s">
        <v>102</v>
      </c>
      <c r="B6590" t="s">
        <v>141</v>
      </c>
      <c r="C6590" s="1">
        <v>117661204</v>
      </c>
      <c r="D6590" s="1">
        <v>11</v>
      </c>
      <c r="E6590" s="1">
        <v>0</v>
      </c>
      <c r="F6590" s="1">
        <v>0</v>
      </c>
      <c r="G6590" s="7" t="str">
        <f>IF(E6590&lt;0,"0-",IF(E6590=0,"0",IF(E6590&lt;3.01,"0+ to 3",IF(E6590&lt;6.01,"3+ to 6",IF(E6590&lt;9.01,"6+ to 9",IF(E6590&lt;12.01,"9+ to 12",IF(E6590&lt;15.01,"12+ to 15",IF(E6590&lt;18.01,"15+ to 18",IF(E6590&lt;21.01,"18+ to 21",IF(E6590&lt;24.01,"21+ to 24",IF(E6590&lt;27.01,"24+ to 27",IF(E6590&lt;30.01,"27+ to 30","30+"))))))))))))</f>
        <v>0</v>
      </c>
      <c r="H6590" s="7" t="str">
        <f>IF(F6590&lt;0,"0-",IF(F6590=0,"0",IF(F6590&lt;3.01,"0+ to 3",IF(F6590&lt;6.01,"3+ to 6",IF(F6590&lt;9.01,"6+ to 9",IF(F6590&lt;12.01,"9+ to 12",IF(F6590&lt;15.01,"12+ to 15",IF(F6590&lt;18.01,"15+ to 18",IF(F6590&lt;21.01,"18+ to 21",IF(F6590&lt;24.01,"21+ to 24",IF(F6590&lt;27.01,"24+ to 27",IF(F6590&lt;30.01,"27+ to 30","30+"))))))))))))</f>
        <v>0</v>
      </c>
      <c r="I6590" t="str">
        <f>IF(G6590&lt;&gt;H6590,"DIFF","")</f>
        <v/>
      </c>
    </row>
    <row r="6591" spans="1:9">
      <c r="A6591" t="s">
        <v>103</v>
      </c>
      <c r="B6591" t="s">
        <v>141</v>
      </c>
      <c r="C6591" s="1">
        <v>117663605</v>
      </c>
      <c r="D6591" s="1">
        <v>2</v>
      </c>
      <c r="E6591" s="1">
        <v>-10</v>
      </c>
      <c r="F6591" s="1">
        <v>22</v>
      </c>
      <c r="G6591" s="7" t="str">
        <f>IF(E6591&lt;0,"0-",IF(E6591=0,"0",IF(E6591&lt;3.01,"0+ to 3",IF(E6591&lt;6.01,"3+ to 6",IF(E6591&lt;9.01,"6+ to 9",IF(E6591&lt;12.01,"9+ to 12",IF(E6591&lt;15.01,"12+ to 15",IF(E6591&lt;18.01,"15+ to 18",IF(E6591&lt;21.01,"18+ to 21",IF(E6591&lt;24.01,"21+ to 24",IF(E6591&lt;27.01,"24+ to 27",IF(E6591&lt;30.01,"27+ to 30","30+"))))))))))))</f>
        <v>0-</v>
      </c>
      <c r="H6591" s="7" t="str">
        <f>IF(F6591&lt;0,"0-",IF(F6591=0,"0",IF(F6591&lt;3.01,"0+ to 3",IF(F6591&lt;6.01,"3+ to 6",IF(F6591&lt;9.01,"6+ to 9",IF(F6591&lt;12.01,"9+ to 12",IF(F6591&lt;15.01,"12+ to 15",IF(F6591&lt;18.01,"15+ to 18",IF(F6591&lt;21.01,"18+ to 21",IF(F6591&lt;24.01,"21+ to 24",IF(F6591&lt;27.01,"24+ to 27",IF(F6591&lt;30.01,"27+ to 30","30+"))))))))))))</f>
        <v>21+ to 24</v>
      </c>
      <c r="I6591" t="str">
        <f>IF(G6591&lt;&gt;H6591,"DIFF","")</f>
        <v>DIFF</v>
      </c>
    </row>
    <row r="6592" spans="1:9">
      <c r="A6592" t="s">
        <v>102</v>
      </c>
      <c r="B6592" t="s">
        <v>141</v>
      </c>
      <c r="C6592" s="1">
        <v>117669990</v>
      </c>
      <c r="D6592" s="1">
        <v>2</v>
      </c>
      <c r="E6592" s="1">
        <v>-2</v>
      </c>
      <c r="F6592" s="1">
        <v>4</v>
      </c>
      <c r="G6592" s="7" t="str">
        <f>IF(E6592&lt;0,"0-",IF(E6592=0,"0",IF(E6592&lt;3.01,"0+ to 3",IF(E6592&lt;6.01,"3+ to 6",IF(E6592&lt;9.01,"6+ to 9",IF(E6592&lt;12.01,"9+ to 12",IF(E6592&lt;15.01,"12+ to 15",IF(E6592&lt;18.01,"15+ to 18",IF(E6592&lt;21.01,"18+ to 21",IF(E6592&lt;24.01,"21+ to 24",IF(E6592&lt;27.01,"24+ to 27",IF(E6592&lt;30.01,"27+ to 30","30+"))))))))))))</f>
        <v>0-</v>
      </c>
      <c r="H6592" s="7" t="str">
        <f>IF(F6592&lt;0,"0-",IF(F6592=0,"0",IF(F6592&lt;3.01,"0+ to 3",IF(F6592&lt;6.01,"3+ to 6",IF(F6592&lt;9.01,"6+ to 9",IF(F6592&lt;12.01,"9+ to 12",IF(F6592&lt;15.01,"12+ to 15",IF(F6592&lt;18.01,"15+ to 18",IF(F6592&lt;21.01,"18+ to 21",IF(F6592&lt;24.01,"21+ to 24",IF(F6592&lt;27.01,"24+ to 27",IF(F6592&lt;30.01,"27+ to 30","30+"))))))))))))</f>
        <v>3+ to 6</v>
      </c>
      <c r="I6592" t="str">
        <f>IF(G6592&lt;&gt;H6592,"DIFF","")</f>
        <v>DIFF</v>
      </c>
    </row>
    <row r="6593" spans="1:9">
      <c r="A6593" t="s">
        <v>102</v>
      </c>
      <c r="B6593" t="s">
        <v>139</v>
      </c>
      <c r="C6593" s="1">
        <v>117707418</v>
      </c>
      <c r="D6593" s="1">
        <v>3</v>
      </c>
      <c r="E6593" s="1">
        <v>-10</v>
      </c>
      <c r="F6593" s="1">
        <v>146</v>
      </c>
      <c r="G6593" s="7" t="str">
        <f>IF(E6593&lt;0,"0-",IF(E6593=0,"0",IF(E6593&lt;3.01,"0+ to 3",IF(E6593&lt;6.01,"3+ to 6",IF(E6593&lt;9.01,"6+ to 9",IF(E6593&lt;12.01,"9+ to 12",IF(E6593&lt;15.01,"12+ to 15",IF(E6593&lt;18.01,"15+ to 18",IF(E6593&lt;21.01,"18+ to 21",IF(E6593&lt;24.01,"21+ to 24",IF(E6593&lt;27.01,"24+ to 27",IF(E6593&lt;30.01,"27+ to 30","30+"))))))))))))</f>
        <v>0-</v>
      </c>
      <c r="H6593" s="7" t="str">
        <f>IF(F6593&lt;0,"0-",IF(F6593=0,"0",IF(F6593&lt;3.01,"0+ to 3",IF(F6593&lt;6.01,"3+ to 6",IF(F6593&lt;9.01,"6+ to 9",IF(F6593&lt;12.01,"9+ to 12",IF(F6593&lt;15.01,"12+ to 15",IF(F6593&lt;18.01,"15+ to 18",IF(F6593&lt;21.01,"18+ to 21",IF(F6593&lt;24.01,"21+ to 24",IF(F6593&lt;27.01,"24+ to 27",IF(F6593&lt;30.01,"27+ to 30","30+"))))))))))))</f>
        <v>30+</v>
      </c>
      <c r="I6593" t="str">
        <f>IF(G6593&lt;&gt;H6593,"DIFF","")</f>
        <v>DIFF</v>
      </c>
    </row>
    <row r="6594" spans="1:9">
      <c r="A6594" t="s">
        <v>102</v>
      </c>
      <c r="B6594" t="s">
        <v>139</v>
      </c>
      <c r="C6594" s="1">
        <v>117708413</v>
      </c>
      <c r="D6594" s="1">
        <v>2</v>
      </c>
      <c r="E6594" s="1">
        <v>-3</v>
      </c>
      <c r="F6594" s="1">
        <v>4</v>
      </c>
      <c r="G6594" s="7" t="str">
        <f>IF(E6594&lt;0,"0-",IF(E6594=0,"0",IF(E6594&lt;3.01,"0+ to 3",IF(E6594&lt;6.01,"3+ to 6",IF(E6594&lt;9.01,"6+ to 9",IF(E6594&lt;12.01,"9+ to 12",IF(E6594&lt;15.01,"12+ to 15",IF(E6594&lt;18.01,"15+ to 18",IF(E6594&lt;21.01,"18+ to 21",IF(E6594&lt;24.01,"21+ to 24",IF(E6594&lt;27.01,"24+ to 27",IF(E6594&lt;30.01,"27+ to 30","30+"))))))))))))</f>
        <v>0-</v>
      </c>
      <c r="H6594" s="7" t="str">
        <f>IF(F6594&lt;0,"0-",IF(F6594=0,"0",IF(F6594&lt;3.01,"0+ to 3",IF(F6594&lt;6.01,"3+ to 6",IF(F6594&lt;9.01,"6+ to 9",IF(F6594&lt;12.01,"9+ to 12",IF(F6594&lt;15.01,"12+ to 15",IF(F6594&lt;18.01,"15+ to 18",IF(F6594&lt;21.01,"18+ to 21",IF(F6594&lt;24.01,"21+ to 24",IF(F6594&lt;27.01,"24+ to 27",IF(F6594&lt;30.01,"27+ to 30","30+"))))))))))))</f>
        <v>3+ to 6</v>
      </c>
      <c r="I6594" t="str">
        <f>IF(G6594&lt;&gt;H6594,"DIFF","")</f>
        <v>DIFF</v>
      </c>
    </row>
    <row r="6595" spans="1:9">
      <c r="A6595" t="s">
        <v>102</v>
      </c>
      <c r="B6595" t="s">
        <v>139</v>
      </c>
      <c r="C6595" s="1">
        <v>117708728</v>
      </c>
      <c r="D6595" s="1">
        <v>2</v>
      </c>
      <c r="E6595" s="1">
        <v>-8</v>
      </c>
      <c r="F6595" s="1">
        <v>1</v>
      </c>
      <c r="G6595" s="7" t="str">
        <f>IF(E6595&lt;0,"0-",IF(E6595=0,"0",IF(E6595&lt;3.01,"0+ to 3",IF(E6595&lt;6.01,"3+ to 6",IF(E6595&lt;9.01,"6+ to 9",IF(E6595&lt;12.01,"9+ to 12",IF(E6595&lt;15.01,"12+ to 15",IF(E6595&lt;18.01,"15+ to 18",IF(E6595&lt;21.01,"18+ to 21",IF(E6595&lt;24.01,"21+ to 24",IF(E6595&lt;27.01,"24+ to 27",IF(E6595&lt;30.01,"27+ to 30","30+"))))))))))))</f>
        <v>0-</v>
      </c>
      <c r="H6595" s="7" t="str">
        <f>IF(F6595&lt;0,"0-",IF(F6595=0,"0",IF(F6595&lt;3.01,"0+ to 3",IF(F6595&lt;6.01,"3+ to 6",IF(F6595&lt;9.01,"6+ to 9",IF(F6595&lt;12.01,"9+ to 12",IF(F6595&lt;15.01,"12+ to 15",IF(F6595&lt;18.01,"15+ to 18",IF(F6595&lt;21.01,"18+ to 21",IF(F6595&lt;24.01,"21+ to 24",IF(F6595&lt;27.01,"24+ to 27",IF(F6595&lt;30.01,"27+ to 30","30+"))))))))))))</f>
        <v>0+ to 3</v>
      </c>
      <c r="I6595" t="str">
        <f>IF(G6595&lt;&gt;H6595,"DIFF","")</f>
        <v>DIFF</v>
      </c>
    </row>
    <row r="6596" spans="1:9">
      <c r="A6596" t="s">
        <v>102</v>
      </c>
      <c r="B6596" t="s">
        <v>138</v>
      </c>
      <c r="C6596" s="1">
        <v>117721251</v>
      </c>
      <c r="D6596" s="1">
        <v>9</v>
      </c>
      <c r="E6596" s="1">
        <v>0</v>
      </c>
      <c r="F6596" s="1">
        <v>0</v>
      </c>
      <c r="G6596" s="7" t="str">
        <f>IF(E6596&lt;0,"0-",IF(E6596=0,"0",IF(E6596&lt;3.01,"0+ to 3",IF(E6596&lt;6.01,"3+ to 6",IF(E6596&lt;9.01,"6+ to 9",IF(E6596&lt;12.01,"9+ to 12",IF(E6596&lt;15.01,"12+ to 15",IF(E6596&lt;18.01,"15+ to 18",IF(E6596&lt;21.01,"18+ to 21",IF(E6596&lt;24.01,"21+ to 24",IF(E6596&lt;27.01,"24+ to 27",IF(E6596&lt;30.01,"27+ to 30","30+"))))))))))))</f>
        <v>0</v>
      </c>
      <c r="H6596" s="7" t="str">
        <f>IF(F6596&lt;0,"0-",IF(F6596=0,"0",IF(F6596&lt;3.01,"0+ to 3",IF(F6596&lt;6.01,"3+ to 6",IF(F6596&lt;9.01,"6+ to 9",IF(F6596&lt;12.01,"9+ to 12",IF(F6596&lt;15.01,"12+ to 15",IF(F6596&lt;18.01,"15+ to 18",IF(F6596&lt;21.01,"18+ to 21",IF(F6596&lt;24.01,"21+ to 24",IF(F6596&lt;27.01,"24+ to 27",IF(F6596&lt;30.01,"27+ to 30","30+"))))))))))))</f>
        <v>0</v>
      </c>
      <c r="I6596" t="str">
        <f>IF(G6596&lt;&gt;H6596,"DIFF","")</f>
        <v/>
      </c>
    </row>
    <row r="6597" spans="1:9">
      <c r="A6597" t="s">
        <v>102</v>
      </c>
      <c r="B6597" t="s">
        <v>138</v>
      </c>
      <c r="C6597" s="1">
        <v>117722428</v>
      </c>
      <c r="D6597" s="1">
        <v>2</v>
      </c>
      <c r="E6597" s="1">
        <v>0</v>
      </c>
      <c r="F6597" s="1">
        <v>0</v>
      </c>
      <c r="G6597" s="7" t="str">
        <f>IF(E6597&lt;0,"0-",IF(E6597=0,"0",IF(E6597&lt;3.01,"0+ to 3",IF(E6597&lt;6.01,"3+ to 6",IF(E6597&lt;9.01,"6+ to 9",IF(E6597&lt;12.01,"9+ to 12",IF(E6597&lt;15.01,"12+ to 15",IF(E6597&lt;18.01,"15+ to 18",IF(E6597&lt;21.01,"18+ to 21",IF(E6597&lt;24.01,"21+ to 24",IF(E6597&lt;27.01,"24+ to 27",IF(E6597&lt;30.01,"27+ to 30","30+"))))))))))))</f>
        <v>0</v>
      </c>
      <c r="H6597" s="7" t="str">
        <f>IF(F6597&lt;0,"0-",IF(F6597=0,"0",IF(F6597&lt;3.01,"0+ to 3",IF(F6597&lt;6.01,"3+ to 6",IF(F6597&lt;9.01,"6+ to 9",IF(F6597&lt;12.01,"9+ to 12",IF(F6597&lt;15.01,"12+ to 15",IF(F6597&lt;18.01,"15+ to 18",IF(F6597&lt;21.01,"18+ to 21",IF(F6597&lt;24.01,"21+ to 24",IF(F6597&lt;27.01,"24+ to 27",IF(F6597&lt;30.01,"27+ to 30","30+"))))))))))))</f>
        <v>0</v>
      </c>
      <c r="I6597" t="str">
        <f>IF(G6597&lt;&gt;H6597,"DIFF","")</f>
        <v/>
      </c>
    </row>
    <row r="6598" spans="1:9">
      <c r="A6598" t="s">
        <v>102</v>
      </c>
      <c r="B6598" t="s">
        <v>138</v>
      </c>
      <c r="C6598" s="1">
        <v>117736366</v>
      </c>
      <c r="D6598" s="1">
        <v>4</v>
      </c>
      <c r="E6598" s="1">
        <v>-6</v>
      </c>
      <c r="F6598" s="1">
        <v>24</v>
      </c>
      <c r="G6598" s="7" t="str">
        <f>IF(E6598&lt;0,"0-",IF(E6598=0,"0",IF(E6598&lt;3.01,"0+ to 3",IF(E6598&lt;6.01,"3+ to 6",IF(E6598&lt;9.01,"6+ to 9",IF(E6598&lt;12.01,"9+ to 12",IF(E6598&lt;15.01,"12+ to 15",IF(E6598&lt;18.01,"15+ to 18",IF(E6598&lt;21.01,"18+ to 21",IF(E6598&lt;24.01,"21+ to 24",IF(E6598&lt;27.01,"24+ to 27",IF(E6598&lt;30.01,"27+ to 30","30+"))))))))))))</f>
        <v>0-</v>
      </c>
      <c r="H6598" s="7" t="str">
        <f>IF(F6598&lt;0,"0-",IF(F6598=0,"0",IF(F6598&lt;3.01,"0+ to 3",IF(F6598&lt;6.01,"3+ to 6",IF(F6598&lt;9.01,"6+ to 9",IF(F6598&lt;12.01,"9+ to 12",IF(F6598&lt;15.01,"12+ to 15",IF(F6598&lt;18.01,"15+ to 18",IF(F6598&lt;21.01,"18+ to 21",IF(F6598&lt;24.01,"21+ to 24",IF(F6598&lt;27.01,"24+ to 27",IF(F6598&lt;30.01,"27+ to 30","30+"))))))))))))</f>
        <v>21+ to 24</v>
      </c>
      <c r="I6598" t="str">
        <f>IF(G6598&lt;&gt;H6598,"DIFF","")</f>
        <v>DIFF</v>
      </c>
    </row>
    <row r="6599" spans="1:9">
      <c r="A6599" t="s">
        <v>102</v>
      </c>
      <c r="B6599" t="s">
        <v>138</v>
      </c>
      <c r="C6599" s="1">
        <v>117794009</v>
      </c>
      <c r="D6599" s="1">
        <v>11</v>
      </c>
      <c r="E6599" s="1">
        <v>-10</v>
      </c>
      <c r="F6599" s="1">
        <v>0</v>
      </c>
      <c r="G6599" s="7" t="str">
        <f>IF(E6599&lt;0,"0-",IF(E6599=0,"0",IF(E6599&lt;3.01,"0+ to 3",IF(E6599&lt;6.01,"3+ to 6",IF(E6599&lt;9.01,"6+ to 9",IF(E6599&lt;12.01,"9+ to 12",IF(E6599&lt;15.01,"12+ to 15",IF(E6599&lt;18.01,"15+ to 18",IF(E6599&lt;21.01,"18+ to 21",IF(E6599&lt;24.01,"21+ to 24",IF(E6599&lt;27.01,"24+ to 27",IF(E6599&lt;30.01,"27+ to 30","30+"))))))))))))</f>
        <v>0-</v>
      </c>
      <c r="H6599" s="7" t="str">
        <f>IF(F6599&lt;0,"0-",IF(F6599=0,"0",IF(F6599&lt;3.01,"0+ to 3",IF(F6599&lt;6.01,"3+ to 6",IF(F6599&lt;9.01,"6+ to 9",IF(F6599&lt;12.01,"9+ to 12",IF(F6599&lt;15.01,"12+ to 15",IF(F6599&lt;18.01,"15+ to 18",IF(F6599&lt;21.01,"18+ to 21",IF(F6599&lt;24.01,"21+ to 24",IF(F6599&lt;27.01,"24+ to 27",IF(F6599&lt;30.01,"27+ to 30","30+"))))))))))))</f>
        <v>0</v>
      </c>
      <c r="I6599" t="str">
        <f>IF(G6599&lt;&gt;H6599,"DIFF","")</f>
        <v>DIFF</v>
      </c>
    </row>
    <row r="6600" spans="1:9">
      <c r="A6600" t="s">
        <v>102</v>
      </c>
      <c r="B6600" t="s">
        <v>138</v>
      </c>
      <c r="C6600" s="1">
        <v>117794012</v>
      </c>
      <c r="D6600" s="1">
        <v>2</v>
      </c>
      <c r="E6600" s="1">
        <v>-29</v>
      </c>
      <c r="F6600" s="1">
        <v>0</v>
      </c>
      <c r="G6600" s="7" t="str">
        <f>IF(E6600&lt;0,"0-",IF(E6600=0,"0",IF(E6600&lt;3.01,"0+ to 3",IF(E6600&lt;6.01,"3+ to 6",IF(E6600&lt;9.01,"6+ to 9",IF(E6600&lt;12.01,"9+ to 12",IF(E6600&lt;15.01,"12+ to 15",IF(E6600&lt;18.01,"15+ to 18",IF(E6600&lt;21.01,"18+ to 21",IF(E6600&lt;24.01,"21+ to 24",IF(E6600&lt;27.01,"24+ to 27",IF(E6600&lt;30.01,"27+ to 30","30+"))))))))))))</f>
        <v>0-</v>
      </c>
      <c r="H6600" s="7" t="str">
        <f>IF(F6600&lt;0,"0-",IF(F6600=0,"0",IF(F6600&lt;3.01,"0+ to 3",IF(F6600&lt;6.01,"3+ to 6",IF(F6600&lt;9.01,"6+ to 9",IF(F6600&lt;12.01,"9+ to 12",IF(F6600&lt;15.01,"12+ to 15",IF(F6600&lt;18.01,"15+ to 18",IF(F6600&lt;21.01,"18+ to 21",IF(F6600&lt;24.01,"21+ to 24",IF(F6600&lt;27.01,"24+ to 27",IF(F6600&lt;30.01,"27+ to 30","30+"))))))))))))</f>
        <v>0</v>
      </c>
      <c r="I6600" t="str">
        <f>IF(G6600&lt;&gt;H6600,"DIFF","")</f>
        <v>DIFF</v>
      </c>
    </row>
    <row r="6601" spans="1:9">
      <c r="A6601" t="s">
        <v>102</v>
      </c>
      <c r="B6601" t="s">
        <v>138</v>
      </c>
      <c r="C6601" s="1">
        <v>117796545</v>
      </c>
      <c r="D6601" s="1">
        <v>2</v>
      </c>
      <c r="E6601" s="1">
        <v>0</v>
      </c>
      <c r="F6601" s="1">
        <v>3</v>
      </c>
      <c r="G6601" s="7" t="str">
        <f>IF(E6601&lt;0,"0-",IF(E6601=0,"0",IF(E6601&lt;3.01,"0+ to 3",IF(E6601&lt;6.01,"3+ to 6",IF(E6601&lt;9.01,"6+ to 9",IF(E6601&lt;12.01,"9+ to 12",IF(E6601&lt;15.01,"12+ to 15",IF(E6601&lt;18.01,"15+ to 18",IF(E6601&lt;21.01,"18+ to 21",IF(E6601&lt;24.01,"21+ to 24",IF(E6601&lt;27.01,"24+ to 27",IF(E6601&lt;30.01,"27+ to 30","30+"))))))))))))</f>
        <v>0</v>
      </c>
      <c r="H6601" s="7" t="str">
        <f>IF(F6601&lt;0,"0-",IF(F6601=0,"0",IF(F6601&lt;3.01,"0+ to 3",IF(F6601&lt;6.01,"3+ to 6",IF(F6601&lt;9.01,"6+ to 9",IF(F6601&lt;12.01,"9+ to 12",IF(F6601&lt;15.01,"12+ to 15",IF(F6601&lt;18.01,"15+ to 18",IF(F6601&lt;21.01,"18+ to 21",IF(F6601&lt;24.01,"21+ to 24",IF(F6601&lt;27.01,"24+ to 27",IF(F6601&lt;30.01,"27+ to 30","30+"))))))))))))</f>
        <v>0+ to 3</v>
      </c>
      <c r="I6601" t="str">
        <f>IF(G6601&lt;&gt;H6601,"DIFF","")</f>
        <v>DIFF</v>
      </c>
    </row>
    <row r="6602" spans="1:9">
      <c r="A6602" t="s">
        <v>103</v>
      </c>
      <c r="B6602" t="s">
        <v>138</v>
      </c>
      <c r="C6602" s="1">
        <v>117798177</v>
      </c>
      <c r="D6602" s="1">
        <v>2</v>
      </c>
      <c r="E6602" s="1">
        <v>-6</v>
      </c>
      <c r="F6602" s="1">
        <v>15</v>
      </c>
      <c r="G6602" s="7" t="str">
        <f>IF(E6602&lt;0,"0-",IF(E6602=0,"0",IF(E6602&lt;3.01,"0+ to 3",IF(E6602&lt;6.01,"3+ to 6",IF(E6602&lt;9.01,"6+ to 9",IF(E6602&lt;12.01,"9+ to 12",IF(E6602&lt;15.01,"12+ to 15",IF(E6602&lt;18.01,"15+ to 18",IF(E6602&lt;21.01,"18+ to 21",IF(E6602&lt;24.01,"21+ to 24",IF(E6602&lt;27.01,"24+ to 27",IF(E6602&lt;30.01,"27+ to 30","30+"))))))))))))</f>
        <v>0-</v>
      </c>
      <c r="H6602" s="7" t="str">
        <f>IF(F6602&lt;0,"0-",IF(F6602=0,"0",IF(F6602&lt;3.01,"0+ to 3",IF(F6602&lt;6.01,"3+ to 6",IF(F6602&lt;9.01,"6+ to 9",IF(F6602&lt;12.01,"9+ to 12",IF(F6602&lt;15.01,"12+ to 15",IF(F6602&lt;18.01,"15+ to 18",IF(F6602&lt;21.01,"18+ to 21",IF(F6602&lt;24.01,"21+ to 24",IF(F6602&lt;27.01,"24+ to 27",IF(F6602&lt;30.01,"27+ to 30","30+"))))))))))))</f>
        <v>12+ to 15</v>
      </c>
      <c r="I6602" t="str">
        <f>IF(G6602&lt;&gt;H6602,"DIFF","")</f>
        <v>DIFF</v>
      </c>
    </row>
    <row r="6603" spans="1:9">
      <c r="A6603" t="s">
        <v>102</v>
      </c>
      <c r="B6603" t="s">
        <v>138</v>
      </c>
      <c r="C6603" s="1">
        <v>117799763</v>
      </c>
      <c r="D6603" s="1">
        <v>2</v>
      </c>
      <c r="E6603" s="1">
        <v>-2</v>
      </c>
      <c r="F6603" s="1">
        <v>3</v>
      </c>
      <c r="G6603" s="7" t="str">
        <f>IF(E6603&lt;0,"0-",IF(E6603=0,"0",IF(E6603&lt;3.01,"0+ to 3",IF(E6603&lt;6.01,"3+ to 6",IF(E6603&lt;9.01,"6+ to 9",IF(E6603&lt;12.01,"9+ to 12",IF(E6603&lt;15.01,"12+ to 15",IF(E6603&lt;18.01,"15+ to 18",IF(E6603&lt;21.01,"18+ to 21",IF(E6603&lt;24.01,"21+ to 24",IF(E6603&lt;27.01,"24+ to 27",IF(E6603&lt;30.01,"27+ to 30","30+"))))))))))))</f>
        <v>0-</v>
      </c>
      <c r="H6603" s="7" t="str">
        <f>IF(F6603&lt;0,"0-",IF(F6603=0,"0",IF(F6603&lt;3.01,"0+ to 3",IF(F6603&lt;6.01,"3+ to 6",IF(F6603&lt;9.01,"6+ to 9",IF(F6603&lt;12.01,"9+ to 12",IF(F6603&lt;15.01,"12+ to 15",IF(F6603&lt;18.01,"15+ to 18",IF(F6603&lt;21.01,"18+ to 21",IF(F6603&lt;24.01,"21+ to 24",IF(F6603&lt;27.01,"24+ to 27",IF(F6603&lt;30.01,"27+ to 30","30+"))))))))))))</f>
        <v>0+ to 3</v>
      </c>
      <c r="I6603" t="str">
        <f>IF(G6603&lt;&gt;H6603,"DIFF","")</f>
        <v>DIFF</v>
      </c>
    </row>
    <row r="6604" spans="1:9">
      <c r="A6604" t="s">
        <v>102</v>
      </c>
      <c r="B6604" t="s">
        <v>138</v>
      </c>
      <c r="C6604" s="1">
        <v>117800399</v>
      </c>
      <c r="D6604" s="1">
        <v>5</v>
      </c>
      <c r="E6604" s="1">
        <v>-2</v>
      </c>
      <c r="F6604" s="1">
        <v>38</v>
      </c>
      <c r="G6604" s="7" t="str">
        <f>IF(E6604&lt;0,"0-",IF(E6604=0,"0",IF(E6604&lt;3.01,"0+ to 3",IF(E6604&lt;6.01,"3+ to 6",IF(E6604&lt;9.01,"6+ to 9",IF(E6604&lt;12.01,"9+ to 12",IF(E6604&lt;15.01,"12+ to 15",IF(E6604&lt;18.01,"15+ to 18",IF(E6604&lt;21.01,"18+ to 21",IF(E6604&lt;24.01,"21+ to 24",IF(E6604&lt;27.01,"24+ to 27",IF(E6604&lt;30.01,"27+ to 30","30+"))))))))))))</f>
        <v>0-</v>
      </c>
      <c r="H6604" s="7" t="str">
        <f>IF(F6604&lt;0,"0-",IF(F6604=0,"0",IF(F6604&lt;3.01,"0+ to 3",IF(F6604&lt;6.01,"3+ to 6",IF(F6604&lt;9.01,"6+ to 9",IF(F6604&lt;12.01,"9+ to 12",IF(F6604&lt;15.01,"12+ to 15",IF(F6604&lt;18.01,"15+ to 18",IF(F6604&lt;21.01,"18+ to 21",IF(F6604&lt;24.01,"21+ to 24",IF(F6604&lt;27.01,"24+ to 27",IF(F6604&lt;30.01,"27+ to 30","30+"))))))))))))</f>
        <v>30+</v>
      </c>
      <c r="I6604" t="str">
        <f>IF(G6604&lt;&gt;H6604,"DIFF","")</f>
        <v>DIFF</v>
      </c>
    </row>
    <row r="6605" spans="1:9">
      <c r="A6605" t="s">
        <v>102</v>
      </c>
      <c r="B6605" t="s">
        <v>138</v>
      </c>
      <c r="C6605" s="1">
        <v>117801448</v>
      </c>
      <c r="D6605" s="1">
        <v>8</v>
      </c>
      <c r="E6605" s="1">
        <v>0</v>
      </c>
      <c r="F6605" s="1">
        <v>0</v>
      </c>
      <c r="G6605" s="7" t="str">
        <f>IF(E6605&lt;0,"0-",IF(E6605=0,"0",IF(E6605&lt;3.01,"0+ to 3",IF(E6605&lt;6.01,"3+ to 6",IF(E6605&lt;9.01,"6+ to 9",IF(E6605&lt;12.01,"9+ to 12",IF(E6605&lt;15.01,"12+ to 15",IF(E6605&lt;18.01,"15+ to 18",IF(E6605&lt;21.01,"18+ to 21",IF(E6605&lt;24.01,"21+ to 24",IF(E6605&lt;27.01,"24+ to 27",IF(E6605&lt;30.01,"27+ to 30","30+"))))))))))))</f>
        <v>0</v>
      </c>
      <c r="H6605" s="7" t="str">
        <f>IF(F6605&lt;0,"0-",IF(F6605=0,"0",IF(F6605&lt;3.01,"0+ to 3",IF(F6605&lt;6.01,"3+ to 6",IF(F6605&lt;9.01,"6+ to 9",IF(F6605&lt;12.01,"9+ to 12",IF(F6605&lt;15.01,"12+ to 15",IF(F6605&lt;18.01,"15+ to 18",IF(F6605&lt;21.01,"18+ to 21",IF(F6605&lt;24.01,"21+ to 24",IF(F6605&lt;27.01,"24+ to 27",IF(F6605&lt;30.01,"27+ to 30","30+"))))))))))))</f>
        <v>0</v>
      </c>
      <c r="I6605" t="str">
        <f>IF(G6605&lt;&gt;H6605,"DIFF","")</f>
        <v/>
      </c>
    </row>
    <row r="6606" spans="1:9">
      <c r="A6606" t="s">
        <v>103</v>
      </c>
      <c r="B6606" t="s">
        <v>138</v>
      </c>
      <c r="C6606" s="1">
        <v>117803709</v>
      </c>
      <c r="D6606" s="1">
        <v>2</v>
      </c>
      <c r="E6606" s="1">
        <v>0</v>
      </c>
      <c r="F6606" s="1">
        <v>31</v>
      </c>
      <c r="G6606" s="7" t="str">
        <f>IF(E6606&lt;0,"0-",IF(E6606=0,"0",IF(E6606&lt;3.01,"0+ to 3",IF(E6606&lt;6.01,"3+ to 6",IF(E6606&lt;9.01,"6+ to 9",IF(E6606&lt;12.01,"9+ to 12",IF(E6606&lt;15.01,"12+ to 15",IF(E6606&lt;18.01,"15+ to 18",IF(E6606&lt;21.01,"18+ to 21",IF(E6606&lt;24.01,"21+ to 24",IF(E6606&lt;27.01,"24+ to 27",IF(E6606&lt;30.01,"27+ to 30","30+"))))))))))))</f>
        <v>0</v>
      </c>
      <c r="H6606" s="7" t="str">
        <f>IF(F6606&lt;0,"0-",IF(F6606=0,"0",IF(F6606&lt;3.01,"0+ to 3",IF(F6606&lt;6.01,"3+ to 6",IF(F6606&lt;9.01,"6+ to 9",IF(F6606&lt;12.01,"9+ to 12",IF(F6606&lt;15.01,"12+ to 15",IF(F6606&lt;18.01,"15+ to 18",IF(F6606&lt;21.01,"18+ to 21",IF(F6606&lt;24.01,"21+ to 24",IF(F6606&lt;27.01,"24+ to 27",IF(F6606&lt;30.01,"27+ to 30","30+"))))))))))))</f>
        <v>30+</v>
      </c>
      <c r="I6606" t="str">
        <f>IF(G6606&lt;&gt;H6606,"DIFF","")</f>
        <v>DIFF</v>
      </c>
    </row>
    <row r="6607" spans="1:9">
      <c r="A6607" t="s">
        <v>102</v>
      </c>
      <c r="B6607" t="s">
        <v>138</v>
      </c>
      <c r="C6607" s="1">
        <v>117807358</v>
      </c>
      <c r="D6607" s="1">
        <v>2</v>
      </c>
      <c r="E6607" s="1">
        <v>-7</v>
      </c>
      <c r="F6607" s="1">
        <v>11</v>
      </c>
      <c r="G6607" s="7" t="str">
        <f>IF(E6607&lt;0,"0-",IF(E6607=0,"0",IF(E6607&lt;3.01,"0+ to 3",IF(E6607&lt;6.01,"3+ to 6",IF(E6607&lt;9.01,"6+ to 9",IF(E6607&lt;12.01,"9+ to 12",IF(E6607&lt;15.01,"12+ to 15",IF(E6607&lt;18.01,"15+ to 18",IF(E6607&lt;21.01,"18+ to 21",IF(E6607&lt;24.01,"21+ to 24",IF(E6607&lt;27.01,"24+ to 27",IF(E6607&lt;30.01,"27+ to 30","30+"))))))))))))</f>
        <v>0-</v>
      </c>
      <c r="H6607" s="7" t="str">
        <f>IF(F6607&lt;0,"0-",IF(F6607=0,"0",IF(F6607&lt;3.01,"0+ to 3",IF(F6607&lt;6.01,"3+ to 6",IF(F6607&lt;9.01,"6+ to 9",IF(F6607&lt;12.01,"9+ to 12",IF(F6607&lt;15.01,"12+ to 15",IF(F6607&lt;18.01,"15+ to 18",IF(F6607&lt;21.01,"18+ to 21",IF(F6607&lt;24.01,"21+ to 24",IF(F6607&lt;27.01,"24+ to 27",IF(F6607&lt;30.01,"27+ to 30","30+"))))))))))))</f>
        <v>9+ to 12</v>
      </c>
      <c r="I6607" t="str">
        <f>IF(G6607&lt;&gt;H6607,"DIFF","")</f>
        <v>DIFF</v>
      </c>
    </row>
    <row r="6608" spans="1:9">
      <c r="A6608" t="s">
        <v>102</v>
      </c>
      <c r="B6608" t="s">
        <v>138</v>
      </c>
      <c r="C6608" s="1">
        <v>117816475</v>
      </c>
      <c r="D6608" s="1">
        <v>2</v>
      </c>
      <c r="E6608" s="1">
        <v>-8</v>
      </c>
      <c r="F6608" s="1">
        <v>20</v>
      </c>
      <c r="G6608" s="7" t="str">
        <f>IF(E6608&lt;0,"0-",IF(E6608=0,"0",IF(E6608&lt;3.01,"0+ to 3",IF(E6608&lt;6.01,"3+ to 6",IF(E6608&lt;9.01,"6+ to 9",IF(E6608&lt;12.01,"9+ to 12",IF(E6608&lt;15.01,"12+ to 15",IF(E6608&lt;18.01,"15+ to 18",IF(E6608&lt;21.01,"18+ to 21",IF(E6608&lt;24.01,"21+ to 24",IF(E6608&lt;27.01,"24+ to 27",IF(E6608&lt;30.01,"27+ to 30","30+"))))))))))))</f>
        <v>0-</v>
      </c>
      <c r="H6608" s="7" t="str">
        <f>IF(F6608&lt;0,"0-",IF(F6608=0,"0",IF(F6608&lt;3.01,"0+ to 3",IF(F6608&lt;6.01,"3+ to 6",IF(F6608&lt;9.01,"6+ to 9",IF(F6608&lt;12.01,"9+ to 12",IF(F6608&lt;15.01,"12+ to 15",IF(F6608&lt;18.01,"15+ to 18",IF(F6608&lt;21.01,"18+ to 21",IF(F6608&lt;24.01,"21+ to 24",IF(F6608&lt;27.01,"24+ to 27",IF(F6608&lt;30.01,"27+ to 30","30+"))))))))))))</f>
        <v>18+ to 21</v>
      </c>
      <c r="I6608" t="str">
        <f>IF(G6608&lt;&gt;H6608,"DIFF","")</f>
        <v>DIFF</v>
      </c>
    </row>
    <row r="6609" spans="1:9">
      <c r="A6609" t="s">
        <v>102</v>
      </c>
      <c r="B6609" t="s">
        <v>138</v>
      </c>
      <c r="C6609" s="1">
        <v>117819685</v>
      </c>
      <c r="D6609" s="1">
        <v>2</v>
      </c>
      <c r="E6609" s="1">
        <v>-10</v>
      </c>
      <c r="F6609" s="1">
        <v>14</v>
      </c>
      <c r="G6609" s="7" t="str">
        <f>IF(E6609&lt;0,"0-",IF(E6609=0,"0",IF(E6609&lt;3.01,"0+ to 3",IF(E6609&lt;6.01,"3+ to 6",IF(E6609&lt;9.01,"6+ to 9",IF(E6609&lt;12.01,"9+ to 12",IF(E6609&lt;15.01,"12+ to 15",IF(E6609&lt;18.01,"15+ to 18",IF(E6609&lt;21.01,"18+ to 21",IF(E6609&lt;24.01,"21+ to 24",IF(E6609&lt;27.01,"24+ to 27",IF(E6609&lt;30.01,"27+ to 30","30+"))))))))))))</f>
        <v>0-</v>
      </c>
      <c r="H6609" s="7" t="str">
        <f>IF(F6609&lt;0,"0-",IF(F6609=0,"0",IF(F6609&lt;3.01,"0+ to 3",IF(F6609&lt;6.01,"3+ to 6",IF(F6609&lt;9.01,"6+ to 9",IF(F6609&lt;12.01,"9+ to 12",IF(F6609&lt;15.01,"12+ to 15",IF(F6609&lt;18.01,"15+ to 18",IF(F6609&lt;21.01,"18+ to 21",IF(F6609&lt;24.01,"21+ to 24",IF(F6609&lt;27.01,"24+ to 27",IF(F6609&lt;30.01,"27+ to 30","30+"))))))))))))</f>
        <v>12+ to 15</v>
      </c>
      <c r="I6609" t="str">
        <f>IF(G6609&lt;&gt;H6609,"DIFF","")</f>
        <v>DIFF</v>
      </c>
    </row>
    <row r="6610" spans="1:9">
      <c r="A6610" t="s">
        <v>102</v>
      </c>
      <c r="B6610" t="s">
        <v>138</v>
      </c>
      <c r="C6610" s="1">
        <v>117820061</v>
      </c>
      <c r="D6610" s="1">
        <v>2</v>
      </c>
      <c r="E6610" s="1">
        <v>-8</v>
      </c>
      <c r="F6610" s="1">
        <v>13</v>
      </c>
      <c r="G6610" s="7" t="str">
        <f>IF(E6610&lt;0,"0-",IF(E6610=0,"0",IF(E6610&lt;3.01,"0+ to 3",IF(E6610&lt;6.01,"3+ to 6",IF(E6610&lt;9.01,"6+ to 9",IF(E6610&lt;12.01,"9+ to 12",IF(E6610&lt;15.01,"12+ to 15",IF(E6610&lt;18.01,"15+ to 18",IF(E6610&lt;21.01,"18+ to 21",IF(E6610&lt;24.01,"21+ to 24",IF(E6610&lt;27.01,"24+ to 27",IF(E6610&lt;30.01,"27+ to 30","30+"))))))))))))</f>
        <v>0-</v>
      </c>
      <c r="H6610" s="7" t="str">
        <f>IF(F6610&lt;0,"0-",IF(F6610=0,"0",IF(F6610&lt;3.01,"0+ to 3",IF(F6610&lt;6.01,"3+ to 6",IF(F6610&lt;9.01,"6+ to 9",IF(F6610&lt;12.01,"9+ to 12",IF(F6610&lt;15.01,"12+ to 15",IF(F6610&lt;18.01,"15+ to 18",IF(F6610&lt;21.01,"18+ to 21",IF(F6610&lt;24.01,"21+ to 24",IF(F6610&lt;27.01,"24+ to 27",IF(F6610&lt;30.01,"27+ to 30","30+"))))))))))))</f>
        <v>12+ to 15</v>
      </c>
      <c r="I6610" t="str">
        <f>IF(G6610&lt;&gt;H6610,"DIFF","")</f>
        <v>DIFF</v>
      </c>
    </row>
    <row r="6611" spans="1:9">
      <c r="A6611" t="s">
        <v>102</v>
      </c>
      <c r="B6611" t="s">
        <v>137</v>
      </c>
      <c r="C6611" s="1">
        <v>117826698</v>
      </c>
      <c r="D6611" s="1">
        <v>9</v>
      </c>
      <c r="E6611" s="1">
        <v>0</v>
      </c>
      <c r="F6611" s="1">
        <v>0</v>
      </c>
      <c r="G6611" s="7" t="str">
        <f>IF(E6611&lt;0,"0-",IF(E6611=0,"0",IF(E6611&lt;3.01,"0+ to 3",IF(E6611&lt;6.01,"3+ to 6",IF(E6611&lt;9.01,"6+ to 9",IF(E6611&lt;12.01,"9+ to 12",IF(E6611&lt;15.01,"12+ to 15",IF(E6611&lt;18.01,"15+ to 18",IF(E6611&lt;21.01,"18+ to 21",IF(E6611&lt;24.01,"21+ to 24",IF(E6611&lt;27.01,"24+ to 27",IF(E6611&lt;30.01,"27+ to 30","30+"))))))))))))</f>
        <v>0</v>
      </c>
      <c r="H6611" s="7" t="str">
        <f>IF(F6611&lt;0,"0-",IF(F6611=0,"0",IF(F6611&lt;3.01,"0+ to 3",IF(F6611&lt;6.01,"3+ to 6",IF(F6611&lt;9.01,"6+ to 9",IF(F6611&lt;12.01,"9+ to 12",IF(F6611&lt;15.01,"12+ to 15",IF(F6611&lt;18.01,"15+ to 18",IF(F6611&lt;21.01,"18+ to 21",IF(F6611&lt;24.01,"21+ to 24",IF(F6611&lt;27.01,"24+ to 27",IF(F6611&lt;30.01,"27+ to 30","30+"))))))))))))</f>
        <v>0</v>
      </c>
      <c r="I6611" t="str">
        <f>IF(G6611&lt;&gt;H6611,"DIFF","")</f>
        <v/>
      </c>
    </row>
    <row r="6612" spans="1:9">
      <c r="A6612" t="s">
        <v>102</v>
      </c>
      <c r="B6612" t="s">
        <v>137</v>
      </c>
      <c r="C6612" s="1">
        <v>117847384</v>
      </c>
      <c r="D6612" s="1">
        <v>2</v>
      </c>
      <c r="E6612" s="1">
        <v>-5</v>
      </c>
      <c r="F6612" s="1">
        <v>9</v>
      </c>
      <c r="G6612" s="7" t="str">
        <f>IF(E6612&lt;0,"0-",IF(E6612=0,"0",IF(E6612&lt;3.01,"0+ to 3",IF(E6612&lt;6.01,"3+ to 6",IF(E6612&lt;9.01,"6+ to 9",IF(E6612&lt;12.01,"9+ to 12",IF(E6612&lt;15.01,"12+ to 15",IF(E6612&lt;18.01,"15+ to 18",IF(E6612&lt;21.01,"18+ to 21",IF(E6612&lt;24.01,"21+ to 24",IF(E6612&lt;27.01,"24+ to 27",IF(E6612&lt;30.01,"27+ to 30","30+"))))))))))))</f>
        <v>0-</v>
      </c>
      <c r="H6612" s="7" t="str">
        <f>IF(F6612&lt;0,"0-",IF(F6612=0,"0",IF(F6612&lt;3.01,"0+ to 3",IF(F6612&lt;6.01,"3+ to 6",IF(F6612&lt;9.01,"6+ to 9",IF(F6612&lt;12.01,"9+ to 12",IF(F6612&lt;15.01,"12+ to 15",IF(F6612&lt;18.01,"15+ to 18",IF(F6612&lt;21.01,"18+ to 21",IF(F6612&lt;24.01,"21+ to 24",IF(F6612&lt;27.01,"24+ to 27",IF(F6612&lt;30.01,"27+ to 30","30+"))))))))))))</f>
        <v>6+ to 9</v>
      </c>
      <c r="I6612" t="str">
        <f>IF(G6612&lt;&gt;H6612,"DIFF","")</f>
        <v>DIFF</v>
      </c>
    </row>
    <row r="6613" spans="1:9">
      <c r="A6613" t="s">
        <v>102</v>
      </c>
      <c r="B6613" t="s">
        <v>137</v>
      </c>
      <c r="C6613" s="1">
        <v>117847477</v>
      </c>
      <c r="D6613" s="1">
        <v>2</v>
      </c>
      <c r="E6613" s="1">
        <v>0</v>
      </c>
      <c r="F6613" s="1">
        <v>3</v>
      </c>
      <c r="G6613" s="7" t="str">
        <f>IF(E6613&lt;0,"0-",IF(E6613=0,"0",IF(E6613&lt;3.01,"0+ to 3",IF(E6613&lt;6.01,"3+ to 6",IF(E6613&lt;9.01,"6+ to 9",IF(E6613&lt;12.01,"9+ to 12",IF(E6613&lt;15.01,"12+ to 15",IF(E6613&lt;18.01,"15+ to 18",IF(E6613&lt;21.01,"18+ to 21",IF(E6613&lt;24.01,"21+ to 24",IF(E6613&lt;27.01,"24+ to 27",IF(E6613&lt;30.01,"27+ to 30","30+"))))))))))))</f>
        <v>0</v>
      </c>
      <c r="H6613" s="7" t="str">
        <f>IF(F6613&lt;0,"0-",IF(F6613=0,"0",IF(F6613&lt;3.01,"0+ to 3",IF(F6613&lt;6.01,"3+ to 6",IF(F6613&lt;9.01,"6+ to 9",IF(F6613&lt;12.01,"9+ to 12",IF(F6613&lt;15.01,"12+ to 15",IF(F6613&lt;18.01,"15+ to 18",IF(F6613&lt;21.01,"18+ to 21",IF(F6613&lt;24.01,"21+ to 24",IF(F6613&lt;27.01,"24+ to 27",IF(F6613&lt;30.01,"27+ to 30","30+"))))))))))))</f>
        <v>0+ to 3</v>
      </c>
      <c r="I6613" t="str">
        <f>IF(G6613&lt;&gt;H6613,"DIFF","")</f>
        <v>DIFF</v>
      </c>
    </row>
    <row r="6614" spans="1:9">
      <c r="A6614" t="s">
        <v>102</v>
      </c>
      <c r="B6614" t="s">
        <v>137</v>
      </c>
      <c r="C6614" s="1">
        <v>117847849</v>
      </c>
      <c r="D6614" s="1">
        <v>2</v>
      </c>
      <c r="E6614" s="1">
        <v>-3</v>
      </c>
      <c r="F6614" s="1">
        <v>4</v>
      </c>
      <c r="G6614" s="7" t="str">
        <f>IF(E6614&lt;0,"0-",IF(E6614=0,"0",IF(E6614&lt;3.01,"0+ to 3",IF(E6614&lt;6.01,"3+ to 6",IF(E6614&lt;9.01,"6+ to 9",IF(E6614&lt;12.01,"9+ to 12",IF(E6614&lt;15.01,"12+ to 15",IF(E6614&lt;18.01,"15+ to 18",IF(E6614&lt;21.01,"18+ to 21",IF(E6614&lt;24.01,"21+ to 24",IF(E6614&lt;27.01,"24+ to 27",IF(E6614&lt;30.01,"27+ to 30","30+"))))))))))))</f>
        <v>0-</v>
      </c>
      <c r="H6614" s="7" t="str">
        <f>IF(F6614&lt;0,"0-",IF(F6614=0,"0",IF(F6614&lt;3.01,"0+ to 3",IF(F6614&lt;6.01,"3+ to 6",IF(F6614&lt;9.01,"6+ to 9",IF(F6614&lt;12.01,"9+ to 12",IF(F6614&lt;15.01,"12+ to 15",IF(F6614&lt;18.01,"15+ to 18",IF(F6614&lt;21.01,"18+ to 21",IF(F6614&lt;24.01,"21+ to 24",IF(F6614&lt;27.01,"24+ to 27",IF(F6614&lt;30.01,"27+ to 30","30+"))))))))))))</f>
        <v>3+ to 6</v>
      </c>
      <c r="I6614" t="str">
        <f>IF(G6614&lt;&gt;H6614,"DIFF","")</f>
        <v>DIFF</v>
      </c>
    </row>
    <row r="6615" spans="1:9">
      <c r="A6615" t="s">
        <v>102</v>
      </c>
      <c r="B6615" t="s">
        <v>137</v>
      </c>
      <c r="C6615" s="1">
        <v>117848194</v>
      </c>
      <c r="D6615" s="1">
        <v>2</v>
      </c>
      <c r="E6615" s="1">
        <v>0</v>
      </c>
      <c r="F6615" s="1">
        <v>2</v>
      </c>
      <c r="G6615" s="7" t="str">
        <f>IF(E6615&lt;0,"0-",IF(E6615=0,"0",IF(E6615&lt;3.01,"0+ to 3",IF(E6615&lt;6.01,"3+ to 6",IF(E6615&lt;9.01,"6+ to 9",IF(E6615&lt;12.01,"9+ to 12",IF(E6615&lt;15.01,"12+ to 15",IF(E6615&lt;18.01,"15+ to 18",IF(E6615&lt;21.01,"18+ to 21",IF(E6615&lt;24.01,"21+ to 24",IF(E6615&lt;27.01,"24+ to 27",IF(E6615&lt;30.01,"27+ to 30","30+"))))))))))))</f>
        <v>0</v>
      </c>
      <c r="H6615" s="7" t="str">
        <f>IF(F6615&lt;0,"0-",IF(F6615=0,"0",IF(F6615&lt;3.01,"0+ to 3",IF(F6615&lt;6.01,"3+ to 6",IF(F6615&lt;9.01,"6+ to 9",IF(F6615&lt;12.01,"9+ to 12",IF(F6615&lt;15.01,"12+ to 15",IF(F6615&lt;18.01,"15+ to 18",IF(F6615&lt;21.01,"18+ to 21",IF(F6615&lt;24.01,"21+ to 24",IF(F6615&lt;27.01,"24+ to 27",IF(F6615&lt;30.01,"27+ to 30","30+"))))))))))))</f>
        <v>0+ to 3</v>
      </c>
      <c r="I6615" t="str">
        <f>IF(G6615&lt;&gt;H6615,"DIFF","")</f>
        <v>DIFF</v>
      </c>
    </row>
    <row r="6616" spans="1:9">
      <c r="A6616" t="s">
        <v>102</v>
      </c>
      <c r="B6616" t="s">
        <v>137</v>
      </c>
      <c r="C6616" s="1">
        <v>117849960</v>
      </c>
      <c r="D6616" s="1">
        <v>2</v>
      </c>
      <c r="E6616" s="1">
        <v>-3</v>
      </c>
      <c r="F6616" s="1">
        <v>4</v>
      </c>
      <c r="G6616" s="7" t="str">
        <f>IF(E6616&lt;0,"0-",IF(E6616=0,"0",IF(E6616&lt;3.01,"0+ to 3",IF(E6616&lt;6.01,"3+ to 6",IF(E6616&lt;9.01,"6+ to 9",IF(E6616&lt;12.01,"9+ to 12",IF(E6616&lt;15.01,"12+ to 15",IF(E6616&lt;18.01,"15+ to 18",IF(E6616&lt;21.01,"18+ to 21",IF(E6616&lt;24.01,"21+ to 24",IF(E6616&lt;27.01,"24+ to 27",IF(E6616&lt;30.01,"27+ to 30","30+"))))))))))))</f>
        <v>0-</v>
      </c>
      <c r="H6616" s="7" t="str">
        <f>IF(F6616&lt;0,"0-",IF(F6616=0,"0",IF(F6616&lt;3.01,"0+ to 3",IF(F6616&lt;6.01,"3+ to 6",IF(F6616&lt;9.01,"6+ to 9",IF(F6616&lt;12.01,"9+ to 12",IF(F6616&lt;15.01,"12+ to 15",IF(F6616&lt;18.01,"15+ to 18",IF(F6616&lt;21.01,"18+ to 21",IF(F6616&lt;24.01,"21+ to 24",IF(F6616&lt;27.01,"24+ to 27",IF(F6616&lt;30.01,"27+ to 30","30+"))))))))))))</f>
        <v>3+ to 6</v>
      </c>
      <c r="I6616" t="str">
        <f>IF(G6616&lt;&gt;H6616,"DIFF","")</f>
        <v>DIFF</v>
      </c>
    </row>
    <row r="6617" spans="1:9">
      <c r="A6617" t="s">
        <v>103</v>
      </c>
      <c r="B6617" t="s">
        <v>137</v>
      </c>
      <c r="C6617" s="1">
        <v>117850658</v>
      </c>
      <c r="D6617" s="1">
        <v>2</v>
      </c>
      <c r="E6617" s="1">
        <v>0</v>
      </c>
      <c r="F6617" s="1">
        <v>0</v>
      </c>
      <c r="G6617" s="7" t="str">
        <f>IF(E6617&lt;0,"0-",IF(E6617=0,"0",IF(E6617&lt;3.01,"0+ to 3",IF(E6617&lt;6.01,"3+ to 6",IF(E6617&lt;9.01,"6+ to 9",IF(E6617&lt;12.01,"9+ to 12",IF(E6617&lt;15.01,"12+ to 15",IF(E6617&lt;18.01,"15+ to 18",IF(E6617&lt;21.01,"18+ to 21",IF(E6617&lt;24.01,"21+ to 24",IF(E6617&lt;27.01,"24+ to 27",IF(E6617&lt;30.01,"27+ to 30","30+"))))))))))))</f>
        <v>0</v>
      </c>
      <c r="H6617" s="7" t="str">
        <f>IF(F6617&lt;0,"0-",IF(F6617=0,"0",IF(F6617&lt;3.01,"0+ to 3",IF(F6617&lt;6.01,"3+ to 6",IF(F6617&lt;9.01,"6+ to 9",IF(F6617&lt;12.01,"9+ to 12",IF(F6617&lt;15.01,"12+ to 15",IF(F6617&lt;18.01,"15+ to 18",IF(F6617&lt;21.01,"18+ to 21",IF(F6617&lt;24.01,"21+ to 24",IF(F6617&lt;27.01,"24+ to 27",IF(F6617&lt;30.01,"27+ to 30","30+"))))))))))))</f>
        <v>0</v>
      </c>
      <c r="I6617" t="str">
        <f>IF(G6617&lt;&gt;H6617,"DIFF","")</f>
        <v/>
      </c>
    </row>
    <row r="6618" spans="1:9">
      <c r="A6618" t="s">
        <v>102</v>
      </c>
      <c r="B6618" t="s">
        <v>137</v>
      </c>
      <c r="C6618" s="1">
        <v>117851444</v>
      </c>
      <c r="D6618" s="1">
        <v>7</v>
      </c>
      <c r="E6618" s="1">
        <v>0</v>
      </c>
      <c r="F6618" s="1">
        <v>0</v>
      </c>
      <c r="G6618" s="7" t="str">
        <f>IF(E6618&lt;0,"0-",IF(E6618=0,"0",IF(E6618&lt;3.01,"0+ to 3",IF(E6618&lt;6.01,"3+ to 6",IF(E6618&lt;9.01,"6+ to 9",IF(E6618&lt;12.01,"9+ to 12",IF(E6618&lt;15.01,"12+ to 15",IF(E6618&lt;18.01,"15+ to 18",IF(E6618&lt;21.01,"18+ to 21",IF(E6618&lt;24.01,"21+ to 24",IF(E6618&lt;27.01,"24+ to 27",IF(E6618&lt;30.01,"27+ to 30","30+"))))))))))))</f>
        <v>0</v>
      </c>
      <c r="H6618" s="7" t="str">
        <f>IF(F6618&lt;0,"0-",IF(F6618=0,"0",IF(F6618&lt;3.01,"0+ to 3",IF(F6618&lt;6.01,"3+ to 6",IF(F6618&lt;9.01,"6+ to 9",IF(F6618&lt;12.01,"9+ to 12",IF(F6618&lt;15.01,"12+ to 15",IF(F6618&lt;18.01,"15+ to 18",IF(F6618&lt;21.01,"18+ to 21",IF(F6618&lt;24.01,"21+ to 24",IF(F6618&lt;27.01,"24+ to 27",IF(F6618&lt;30.01,"27+ to 30","30+"))))))))))))</f>
        <v>0</v>
      </c>
      <c r="I6618" t="str">
        <f>IF(G6618&lt;&gt;H6618,"DIFF","")</f>
        <v/>
      </c>
    </row>
    <row r="6619" spans="1:9">
      <c r="A6619" t="s">
        <v>102</v>
      </c>
      <c r="B6619" t="s">
        <v>137</v>
      </c>
      <c r="C6619" s="1">
        <v>117853877</v>
      </c>
      <c r="D6619" s="1">
        <v>2</v>
      </c>
      <c r="E6619" s="1">
        <v>0</v>
      </c>
      <c r="F6619" s="1">
        <v>0</v>
      </c>
      <c r="G6619" s="7" t="str">
        <f>IF(E6619&lt;0,"0-",IF(E6619=0,"0",IF(E6619&lt;3.01,"0+ to 3",IF(E6619&lt;6.01,"3+ to 6",IF(E6619&lt;9.01,"6+ to 9",IF(E6619&lt;12.01,"9+ to 12",IF(E6619&lt;15.01,"12+ to 15",IF(E6619&lt;18.01,"15+ to 18",IF(E6619&lt;21.01,"18+ to 21",IF(E6619&lt;24.01,"21+ to 24",IF(E6619&lt;27.01,"24+ to 27",IF(E6619&lt;30.01,"27+ to 30","30+"))))))))))))</f>
        <v>0</v>
      </c>
      <c r="H6619" s="7" t="str">
        <f>IF(F6619&lt;0,"0-",IF(F6619=0,"0",IF(F6619&lt;3.01,"0+ to 3",IF(F6619&lt;6.01,"3+ to 6",IF(F6619&lt;9.01,"6+ to 9",IF(F6619&lt;12.01,"9+ to 12",IF(F6619&lt;15.01,"12+ to 15",IF(F6619&lt;18.01,"15+ to 18",IF(F6619&lt;21.01,"18+ to 21",IF(F6619&lt;24.01,"21+ to 24",IF(F6619&lt;27.01,"24+ to 27",IF(F6619&lt;30.01,"27+ to 30","30+"))))))))))))</f>
        <v>0</v>
      </c>
      <c r="I6619" t="str">
        <f>IF(G6619&lt;&gt;H6619,"DIFF","")</f>
        <v/>
      </c>
    </row>
    <row r="6620" spans="1:9">
      <c r="A6620" t="s">
        <v>102</v>
      </c>
      <c r="B6620" t="s">
        <v>137</v>
      </c>
      <c r="C6620" s="1">
        <v>117853915</v>
      </c>
      <c r="D6620" s="1">
        <v>8</v>
      </c>
      <c r="E6620" s="1">
        <v>0</v>
      </c>
      <c r="F6620" s="1">
        <v>0</v>
      </c>
      <c r="G6620" s="7" t="str">
        <f>IF(E6620&lt;0,"0-",IF(E6620=0,"0",IF(E6620&lt;3.01,"0+ to 3",IF(E6620&lt;6.01,"3+ to 6",IF(E6620&lt;9.01,"6+ to 9",IF(E6620&lt;12.01,"9+ to 12",IF(E6620&lt;15.01,"12+ to 15",IF(E6620&lt;18.01,"15+ to 18",IF(E6620&lt;21.01,"18+ to 21",IF(E6620&lt;24.01,"21+ to 24",IF(E6620&lt;27.01,"24+ to 27",IF(E6620&lt;30.01,"27+ to 30","30+"))))))))))))</f>
        <v>0</v>
      </c>
      <c r="H6620" s="7" t="str">
        <f>IF(F6620&lt;0,"0-",IF(F6620=0,"0",IF(F6620&lt;3.01,"0+ to 3",IF(F6620&lt;6.01,"3+ to 6",IF(F6620&lt;9.01,"6+ to 9",IF(F6620&lt;12.01,"9+ to 12",IF(F6620&lt;15.01,"12+ to 15",IF(F6620&lt;18.01,"15+ to 18",IF(F6620&lt;21.01,"18+ to 21",IF(F6620&lt;24.01,"21+ to 24",IF(F6620&lt;27.01,"24+ to 27",IF(F6620&lt;30.01,"27+ to 30","30+"))))))))))))</f>
        <v>0</v>
      </c>
      <c r="I6620" t="str">
        <f>IF(G6620&lt;&gt;H6620,"DIFF","")</f>
        <v/>
      </c>
    </row>
    <row r="6621" spans="1:9">
      <c r="A6621" t="s">
        <v>102</v>
      </c>
      <c r="B6621" t="s">
        <v>137</v>
      </c>
      <c r="C6621" s="1">
        <v>117853946</v>
      </c>
      <c r="D6621" s="1">
        <v>9</v>
      </c>
      <c r="E6621" s="1">
        <v>0</v>
      </c>
      <c r="F6621" s="1">
        <v>0</v>
      </c>
      <c r="G6621" s="7" t="str">
        <f>IF(E6621&lt;0,"0-",IF(E6621=0,"0",IF(E6621&lt;3.01,"0+ to 3",IF(E6621&lt;6.01,"3+ to 6",IF(E6621&lt;9.01,"6+ to 9",IF(E6621&lt;12.01,"9+ to 12",IF(E6621&lt;15.01,"12+ to 15",IF(E6621&lt;18.01,"15+ to 18",IF(E6621&lt;21.01,"18+ to 21",IF(E6621&lt;24.01,"21+ to 24",IF(E6621&lt;27.01,"24+ to 27",IF(E6621&lt;30.01,"27+ to 30","30+"))))))))))))</f>
        <v>0</v>
      </c>
      <c r="H6621" s="7" t="str">
        <f>IF(F6621&lt;0,"0-",IF(F6621=0,"0",IF(F6621&lt;3.01,"0+ to 3",IF(F6621&lt;6.01,"3+ to 6",IF(F6621&lt;9.01,"6+ to 9",IF(F6621&lt;12.01,"9+ to 12",IF(F6621&lt;15.01,"12+ to 15",IF(F6621&lt;18.01,"15+ to 18",IF(F6621&lt;21.01,"18+ to 21",IF(F6621&lt;24.01,"21+ to 24",IF(F6621&lt;27.01,"24+ to 27",IF(F6621&lt;30.01,"27+ to 30","30+"))))))))))))</f>
        <v>0</v>
      </c>
      <c r="I6621" t="str">
        <f>IF(G6621&lt;&gt;H6621,"DIFF","")</f>
        <v/>
      </c>
    </row>
    <row r="6622" spans="1:9">
      <c r="A6622" t="s">
        <v>103</v>
      </c>
      <c r="B6622" t="s">
        <v>137</v>
      </c>
      <c r="C6622" s="1">
        <v>117855517</v>
      </c>
      <c r="D6622" s="1">
        <v>2</v>
      </c>
      <c r="E6622" s="1">
        <v>0</v>
      </c>
      <c r="F6622" s="1">
        <v>69</v>
      </c>
      <c r="G6622" s="7" t="str">
        <f>IF(E6622&lt;0,"0-",IF(E6622=0,"0",IF(E6622&lt;3.01,"0+ to 3",IF(E6622&lt;6.01,"3+ to 6",IF(E6622&lt;9.01,"6+ to 9",IF(E6622&lt;12.01,"9+ to 12",IF(E6622&lt;15.01,"12+ to 15",IF(E6622&lt;18.01,"15+ to 18",IF(E6622&lt;21.01,"18+ to 21",IF(E6622&lt;24.01,"21+ to 24",IF(E6622&lt;27.01,"24+ to 27",IF(E6622&lt;30.01,"27+ to 30","30+"))))))))))))</f>
        <v>0</v>
      </c>
      <c r="H6622" s="7" t="str">
        <f>IF(F6622&lt;0,"0-",IF(F6622=0,"0",IF(F6622&lt;3.01,"0+ to 3",IF(F6622&lt;6.01,"3+ to 6",IF(F6622&lt;9.01,"6+ to 9",IF(F6622&lt;12.01,"9+ to 12",IF(F6622&lt;15.01,"12+ to 15",IF(F6622&lt;18.01,"15+ to 18",IF(F6622&lt;21.01,"18+ to 21",IF(F6622&lt;24.01,"21+ to 24",IF(F6622&lt;27.01,"24+ to 27",IF(F6622&lt;30.01,"27+ to 30","30+"))))))))))))</f>
        <v>30+</v>
      </c>
      <c r="I6622" t="str">
        <f>IF(G6622&lt;&gt;H6622,"DIFF","")</f>
        <v>DIFF</v>
      </c>
    </row>
    <row r="6623" spans="1:9">
      <c r="A6623" t="s">
        <v>102</v>
      </c>
      <c r="B6623" t="s">
        <v>137</v>
      </c>
      <c r="C6623" s="1">
        <v>117856694</v>
      </c>
      <c r="D6623" s="1">
        <v>8</v>
      </c>
      <c r="E6623" s="1">
        <v>-3</v>
      </c>
      <c r="F6623" s="1">
        <v>-3</v>
      </c>
      <c r="G6623" s="7" t="str">
        <f>IF(E6623&lt;0,"0-",IF(E6623=0,"0",IF(E6623&lt;3.01,"0+ to 3",IF(E6623&lt;6.01,"3+ to 6",IF(E6623&lt;9.01,"6+ to 9",IF(E6623&lt;12.01,"9+ to 12",IF(E6623&lt;15.01,"12+ to 15",IF(E6623&lt;18.01,"15+ to 18",IF(E6623&lt;21.01,"18+ to 21",IF(E6623&lt;24.01,"21+ to 24",IF(E6623&lt;27.01,"24+ to 27",IF(E6623&lt;30.01,"27+ to 30","30+"))))))))))))</f>
        <v>0-</v>
      </c>
      <c r="H6623" s="7" t="str">
        <f>IF(F6623&lt;0,"0-",IF(F6623=0,"0",IF(F6623&lt;3.01,"0+ to 3",IF(F6623&lt;6.01,"3+ to 6",IF(F6623&lt;9.01,"6+ to 9",IF(F6623&lt;12.01,"9+ to 12",IF(F6623&lt;15.01,"12+ to 15",IF(F6623&lt;18.01,"15+ to 18",IF(F6623&lt;21.01,"18+ to 21",IF(F6623&lt;24.01,"21+ to 24",IF(F6623&lt;27.01,"24+ to 27",IF(F6623&lt;30.01,"27+ to 30","30+"))))))))))))</f>
        <v>0-</v>
      </c>
      <c r="I6623" t="str">
        <f>IF(G6623&lt;&gt;H6623,"DIFF","")</f>
        <v/>
      </c>
    </row>
    <row r="6624" spans="1:9">
      <c r="A6624" t="s">
        <v>102</v>
      </c>
      <c r="B6624" t="s">
        <v>137</v>
      </c>
      <c r="C6624" s="1">
        <v>117856776</v>
      </c>
      <c r="D6624" s="1">
        <v>3</v>
      </c>
      <c r="E6624" s="1">
        <v>-7</v>
      </c>
      <c r="F6624" s="1">
        <v>13</v>
      </c>
      <c r="G6624" s="7" t="str">
        <f>IF(E6624&lt;0,"0-",IF(E6624=0,"0",IF(E6624&lt;3.01,"0+ to 3",IF(E6624&lt;6.01,"3+ to 6",IF(E6624&lt;9.01,"6+ to 9",IF(E6624&lt;12.01,"9+ to 12",IF(E6624&lt;15.01,"12+ to 15",IF(E6624&lt;18.01,"15+ to 18",IF(E6624&lt;21.01,"18+ to 21",IF(E6624&lt;24.01,"21+ to 24",IF(E6624&lt;27.01,"24+ to 27",IF(E6624&lt;30.01,"27+ to 30","30+"))))))))))))</f>
        <v>0-</v>
      </c>
      <c r="H6624" s="7" t="str">
        <f>IF(F6624&lt;0,"0-",IF(F6624=0,"0",IF(F6624&lt;3.01,"0+ to 3",IF(F6624&lt;6.01,"3+ to 6",IF(F6624&lt;9.01,"6+ to 9",IF(F6624&lt;12.01,"9+ to 12",IF(F6624&lt;15.01,"12+ to 15",IF(F6624&lt;18.01,"15+ to 18",IF(F6624&lt;21.01,"18+ to 21",IF(F6624&lt;24.01,"21+ to 24",IF(F6624&lt;27.01,"24+ to 27",IF(F6624&lt;30.01,"27+ to 30","30+"))))))))))))</f>
        <v>12+ to 15</v>
      </c>
      <c r="I6624" t="str">
        <f>IF(G6624&lt;&gt;H6624,"DIFF","")</f>
        <v>DIFF</v>
      </c>
    </row>
    <row r="6625" spans="1:9">
      <c r="A6625" t="s">
        <v>102</v>
      </c>
      <c r="B6625" t="s">
        <v>137</v>
      </c>
      <c r="C6625" s="1">
        <v>117857227</v>
      </c>
      <c r="D6625" s="1">
        <v>10</v>
      </c>
      <c r="E6625" s="1">
        <v>-7</v>
      </c>
      <c r="F6625" s="1">
        <v>54</v>
      </c>
      <c r="G6625" s="7" t="str">
        <f>IF(E6625&lt;0,"0-",IF(E6625=0,"0",IF(E6625&lt;3.01,"0+ to 3",IF(E6625&lt;6.01,"3+ to 6",IF(E6625&lt;9.01,"6+ to 9",IF(E6625&lt;12.01,"9+ to 12",IF(E6625&lt;15.01,"12+ to 15",IF(E6625&lt;18.01,"15+ to 18",IF(E6625&lt;21.01,"18+ to 21",IF(E6625&lt;24.01,"21+ to 24",IF(E6625&lt;27.01,"24+ to 27",IF(E6625&lt;30.01,"27+ to 30","30+"))))))))))))</f>
        <v>0-</v>
      </c>
      <c r="H6625" s="7" t="str">
        <f>IF(F6625&lt;0,"0-",IF(F6625=0,"0",IF(F6625&lt;3.01,"0+ to 3",IF(F6625&lt;6.01,"3+ to 6",IF(F6625&lt;9.01,"6+ to 9",IF(F6625&lt;12.01,"9+ to 12",IF(F6625&lt;15.01,"12+ to 15",IF(F6625&lt;18.01,"15+ to 18",IF(F6625&lt;21.01,"18+ to 21",IF(F6625&lt;24.01,"21+ to 24",IF(F6625&lt;27.01,"24+ to 27",IF(F6625&lt;30.01,"27+ to 30","30+"))))))))))))</f>
        <v>30+</v>
      </c>
      <c r="I6625" t="str">
        <f>IF(G6625&lt;&gt;H6625,"DIFF","")</f>
        <v>DIFF</v>
      </c>
    </row>
    <row r="6626" spans="1:9">
      <c r="A6626" t="s">
        <v>102</v>
      </c>
      <c r="B6626" t="s">
        <v>137</v>
      </c>
      <c r="C6626" s="1">
        <v>117859355</v>
      </c>
      <c r="D6626" s="1">
        <v>2</v>
      </c>
      <c r="E6626" s="1">
        <v>-13</v>
      </c>
      <c r="F6626" s="1">
        <v>23</v>
      </c>
      <c r="G6626" s="7" t="str">
        <f>IF(E6626&lt;0,"0-",IF(E6626=0,"0",IF(E6626&lt;3.01,"0+ to 3",IF(E6626&lt;6.01,"3+ to 6",IF(E6626&lt;9.01,"6+ to 9",IF(E6626&lt;12.01,"9+ to 12",IF(E6626&lt;15.01,"12+ to 15",IF(E6626&lt;18.01,"15+ to 18",IF(E6626&lt;21.01,"18+ to 21",IF(E6626&lt;24.01,"21+ to 24",IF(E6626&lt;27.01,"24+ to 27",IF(E6626&lt;30.01,"27+ to 30","30+"))))))))))))</f>
        <v>0-</v>
      </c>
      <c r="H6626" s="7" t="str">
        <f>IF(F6626&lt;0,"0-",IF(F6626=0,"0",IF(F6626&lt;3.01,"0+ to 3",IF(F6626&lt;6.01,"3+ to 6",IF(F6626&lt;9.01,"6+ to 9",IF(F6626&lt;12.01,"9+ to 12",IF(F6626&lt;15.01,"12+ to 15",IF(F6626&lt;18.01,"15+ to 18",IF(F6626&lt;21.01,"18+ to 21",IF(F6626&lt;24.01,"21+ to 24",IF(F6626&lt;27.01,"24+ to 27",IF(F6626&lt;30.01,"27+ to 30","30+"))))))))))))</f>
        <v>21+ to 24</v>
      </c>
      <c r="I6626" t="str">
        <f>IF(G6626&lt;&gt;H6626,"DIFF","")</f>
        <v>DIFF</v>
      </c>
    </row>
    <row r="6627" spans="1:9">
      <c r="A6627" t="s">
        <v>102</v>
      </c>
      <c r="B6627" t="s">
        <v>137</v>
      </c>
      <c r="C6627" s="1">
        <v>117861262</v>
      </c>
      <c r="D6627" s="1">
        <v>2</v>
      </c>
      <c r="E6627" s="1">
        <v>-6</v>
      </c>
      <c r="F6627" s="1">
        <v>14</v>
      </c>
      <c r="G6627" s="7" t="str">
        <f>IF(E6627&lt;0,"0-",IF(E6627=0,"0",IF(E6627&lt;3.01,"0+ to 3",IF(E6627&lt;6.01,"3+ to 6",IF(E6627&lt;9.01,"6+ to 9",IF(E6627&lt;12.01,"9+ to 12",IF(E6627&lt;15.01,"12+ to 15",IF(E6627&lt;18.01,"15+ to 18",IF(E6627&lt;21.01,"18+ to 21",IF(E6627&lt;24.01,"21+ to 24",IF(E6627&lt;27.01,"24+ to 27",IF(E6627&lt;30.01,"27+ to 30","30+"))))))))))))</f>
        <v>0-</v>
      </c>
      <c r="H6627" s="7" t="str">
        <f>IF(F6627&lt;0,"0-",IF(F6627=0,"0",IF(F6627&lt;3.01,"0+ to 3",IF(F6627&lt;6.01,"3+ to 6",IF(F6627&lt;9.01,"6+ to 9",IF(F6627&lt;12.01,"9+ to 12",IF(F6627&lt;15.01,"12+ to 15",IF(F6627&lt;18.01,"15+ to 18",IF(F6627&lt;21.01,"18+ to 21",IF(F6627&lt;24.01,"21+ to 24",IF(F6627&lt;27.01,"24+ to 27",IF(F6627&lt;30.01,"27+ to 30","30+"))))))))))))</f>
        <v>12+ to 15</v>
      </c>
      <c r="I6627" t="str">
        <f>IF(G6627&lt;&gt;H6627,"DIFF","")</f>
        <v>DIFF</v>
      </c>
    </row>
    <row r="6628" spans="1:9">
      <c r="A6628" t="s">
        <v>102</v>
      </c>
      <c r="B6628" t="s">
        <v>137</v>
      </c>
      <c r="C6628" s="1">
        <v>117867894</v>
      </c>
      <c r="D6628" s="1">
        <v>2</v>
      </c>
      <c r="E6628" s="1">
        <v>-10</v>
      </c>
      <c r="F6628" s="1">
        <v>0</v>
      </c>
      <c r="G6628" s="7" t="str">
        <f>IF(E6628&lt;0,"0-",IF(E6628=0,"0",IF(E6628&lt;3.01,"0+ to 3",IF(E6628&lt;6.01,"3+ to 6",IF(E6628&lt;9.01,"6+ to 9",IF(E6628&lt;12.01,"9+ to 12",IF(E6628&lt;15.01,"12+ to 15",IF(E6628&lt;18.01,"15+ to 18",IF(E6628&lt;21.01,"18+ to 21",IF(E6628&lt;24.01,"21+ to 24",IF(E6628&lt;27.01,"24+ to 27",IF(E6628&lt;30.01,"27+ to 30","30+"))))))))))))</f>
        <v>0-</v>
      </c>
      <c r="H6628" s="7" t="str">
        <f>IF(F6628&lt;0,"0-",IF(F6628=0,"0",IF(F6628&lt;3.01,"0+ to 3",IF(F6628&lt;6.01,"3+ to 6",IF(F6628&lt;9.01,"6+ to 9",IF(F6628&lt;12.01,"9+ to 12",IF(F6628&lt;15.01,"12+ to 15",IF(F6628&lt;18.01,"15+ to 18",IF(F6628&lt;21.01,"18+ to 21",IF(F6628&lt;24.01,"21+ to 24",IF(F6628&lt;27.01,"24+ to 27",IF(F6628&lt;30.01,"27+ to 30","30+"))))))))))))</f>
        <v>0</v>
      </c>
      <c r="I6628" t="str">
        <f>IF(G6628&lt;&gt;H6628,"DIFF","")</f>
        <v>DIFF</v>
      </c>
    </row>
    <row r="6629" spans="1:9">
      <c r="A6629" t="s">
        <v>102</v>
      </c>
      <c r="B6629" t="s">
        <v>136</v>
      </c>
      <c r="C6629" s="1">
        <v>117894032</v>
      </c>
      <c r="D6629" s="1">
        <v>2</v>
      </c>
      <c r="E6629" s="1">
        <v>-6</v>
      </c>
      <c r="F6629" s="1">
        <v>0</v>
      </c>
      <c r="G6629" s="7" t="str">
        <f>IF(E6629&lt;0,"0-",IF(E6629=0,"0",IF(E6629&lt;3.01,"0+ to 3",IF(E6629&lt;6.01,"3+ to 6",IF(E6629&lt;9.01,"6+ to 9",IF(E6629&lt;12.01,"9+ to 12",IF(E6629&lt;15.01,"12+ to 15",IF(E6629&lt;18.01,"15+ to 18",IF(E6629&lt;21.01,"18+ to 21",IF(E6629&lt;24.01,"21+ to 24",IF(E6629&lt;27.01,"24+ to 27",IF(E6629&lt;30.01,"27+ to 30","30+"))))))))))))</f>
        <v>0-</v>
      </c>
      <c r="H6629" s="7" t="str">
        <f>IF(F6629&lt;0,"0-",IF(F6629=0,"0",IF(F6629&lt;3.01,"0+ to 3",IF(F6629&lt;6.01,"3+ to 6",IF(F6629&lt;9.01,"6+ to 9",IF(F6629&lt;12.01,"9+ to 12",IF(F6629&lt;15.01,"12+ to 15",IF(F6629&lt;18.01,"15+ to 18",IF(F6629&lt;21.01,"18+ to 21",IF(F6629&lt;24.01,"21+ to 24",IF(F6629&lt;27.01,"24+ to 27",IF(F6629&lt;30.01,"27+ to 30","30+"))))))))))))</f>
        <v>0</v>
      </c>
      <c r="I6629" t="str">
        <f>IF(G6629&lt;&gt;H6629,"DIFF","")</f>
        <v>DIFF</v>
      </c>
    </row>
    <row r="6630" spans="1:9">
      <c r="A6630" t="s">
        <v>102</v>
      </c>
      <c r="B6630" t="s">
        <v>136</v>
      </c>
      <c r="C6630" s="1">
        <v>117898040</v>
      </c>
      <c r="D6630" s="1">
        <v>3</v>
      </c>
      <c r="E6630" s="1">
        <v>-2</v>
      </c>
      <c r="F6630" s="1">
        <v>18</v>
      </c>
      <c r="G6630" s="7" t="str">
        <f>IF(E6630&lt;0,"0-",IF(E6630=0,"0",IF(E6630&lt;3.01,"0+ to 3",IF(E6630&lt;6.01,"3+ to 6",IF(E6630&lt;9.01,"6+ to 9",IF(E6630&lt;12.01,"9+ to 12",IF(E6630&lt;15.01,"12+ to 15",IF(E6630&lt;18.01,"15+ to 18",IF(E6630&lt;21.01,"18+ to 21",IF(E6630&lt;24.01,"21+ to 24",IF(E6630&lt;27.01,"24+ to 27",IF(E6630&lt;30.01,"27+ to 30","30+"))))))))))))</f>
        <v>0-</v>
      </c>
      <c r="H6630" s="7" t="str">
        <f>IF(F6630&lt;0,"0-",IF(F6630=0,"0",IF(F6630&lt;3.01,"0+ to 3",IF(F6630&lt;6.01,"3+ to 6",IF(F6630&lt;9.01,"6+ to 9",IF(F6630&lt;12.01,"9+ to 12",IF(F6630&lt;15.01,"12+ to 15",IF(F6630&lt;18.01,"15+ to 18",IF(F6630&lt;21.01,"18+ to 21",IF(F6630&lt;24.01,"21+ to 24",IF(F6630&lt;27.01,"24+ to 27",IF(F6630&lt;30.01,"27+ to 30","30+"))))))))))))</f>
        <v>15+ to 18</v>
      </c>
      <c r="I6630" t="str">
        <f>IF(G6630&lt;&gt;H6630,"DIFF","")</f>
        <v>DIFF</v>
      </c>
    </row>
    <row r="6631" spans="1:9">
      <c r="A6631" t="s">
        <v>102</v>
      </c>
      <c r="B6631" t="s">
        <v>136</v>
      </c>
      <c r="C6631" s="1">
        <v>117902644</v>
      </c>
      <c r="D6631" s="1">
        <v>8</v>
      </c>
      <c r="E6631" s="1">
        <v>-5</v>
      </c>
      <c r="F6631" s="1">
        <v>42</v>
      </c>
      <c r="G6631" s="7" t="str">
        <f>IF(E6631&lt;0,"0-",IF(E6631=0,"0",IF(E6631&lt;3.01,"0+ to 3",IF(E6631&lt;6.01,"3+ to 6",IF(E6631&lt;9.01,"6+ to 9",IF(E6631&lt;12.01,"9+ to 12",IF(E6631&lt;15.01,"12+ to 15",IF(E6631&lt;18.01,"15+ to 18",IF(E6631&lt;21.01,"18+ to 21",IF(E6631&lt;24.01,"21+ to 24",IF(E6631&lt;27.01,"24+ to 27",IF(E6631&lt;30.01,"27+ to 30","30+"))))))))))))</f>
        <v>0-</v>
      </c>
      <c r="H6631" s="7" t="str">
        <f>IF(F6631&lt;0,"0-",IF(F6631=0,"0",IF(F6631&lt;3.01,"0+ to 3",IF(F6631&lt;6.01,"3+ to 6",IF(F6631&lt;9.01,"6+ to 9",IF(F6631&lt;12.01,"9+ to 12",IF(F6631&lt;15.01,"12+ to 15",IF(F6631&lt;18.01,"15+ to 18",IF(F6631&lt;21.01,"18+ to 21",IF(F6631&lt;24.01,"21+ to 24",IF(F6631&lt;27.01,"24+ to 27",IF(F6631&lt;30.01,"27+ to 30","30+"))))))))))))</f>
        <v>30+</v>
      </c>
      <c r="I6631" t="str">
        <f>IF(G6631&lt;&gt;H6631,"DIFF","")</f>
        <v>DIFF</v>
      </c>
    </row>
    <row r="6632" spans="1:9">
      <c r="A6632" t="s">
        <v>102</v>
      </c>
      <c r="B6632" t="s">
        <v>136</v>
      </c>
      <c r="C6632" s="1">
        <v>117902782</v>
      </c>
      <c r="D6632" s="1">
        <v>2</v>
      </c>
      <c r="E6632" s="1">
        <v>-9</v>
      </c>
      <c r="F6632" s="1">
        <v>22</v>
      </c>
      <c r="G6632" s="7" t="str">
        <f>IF(E6632&lt;0,"0-",IF(E6632=0,"0",IF(E6632&lt;3.01,"0+ to 3",IF(E6632&lt;6.01,"3+ to 6",IF(E6632&lt;9.01,"6+ to 9",IF(E6632&lt;12.01,"9+ to 12",IF(E6632&lt;15.01,"12+ to 15",IF(E6632&lt;18.01,"15+ to 18",IF(E6632&lt;21.01,"18+ to 21",IF(E6632&lt;24.01,"21+ to 24",IF(E6632&lt;27.01,"24+ to 27",IF(E6632&lt;30.01,"27+ to 30","30+"))))))))))))</f>
        <v>0-</v>
      </c>
      <c r="H6632" s="7" t="str">
        <f>IF(F6632&lt;0,"0-",IF(F6632=0,"0",IF(F6632&lt;3.01,"0+ to 3",IF(F6632&lt;6.01,"3+ to 6",IF(F6632&lt;9.01,"6+ to 9",IF(F6632&lt;12.01,"9+ to 12",IF(F6632&lt;15.01,"12+ to 15",IF(F6632&lt;18.01,"15+ to 18",IF(F6632&lt;21.01,"18+ to 21",IF(F6632&lt;24.01,"21+ to 24",IF(F6632&lt;27.01,"24+ to 27",IF(F6632&lt;30.01,"27+ to 30","30+"))))))))))))</f>
        <v>21+ to 24</v>
      </c>
      <c r="I6632" t="str">
        <f>IF(G6632&lt;&gt;H6632,"DIFF","")</f>
        <v>DIFF</v>
      </c>
    </row>
    <row r="6633" spans="1:9">
      <c r="A6633" t="s">
        <v>102</v>
      </c>
      <c r="B6633" t="s">
        <v>136</v>
      </c>
      <c r="C6633" s="1">
        <v>117903841</v>
      </c>
      <c r="D6633" s="1">
        <v>3</v>
      </c>
      <c r="E6633" s="1">
        <v>-5</v>
      </c>
      <c r="F6633" s="1">
        <v>8</v>
      </c>
      <c r="G6633" s="7" t="str">
        <f>IF(E6633&lt;0,"0-",IF(E6633=0,"0",IF(E6633&lt;3.01,"0+ to 3",IF(E6633&lt;6.01,"3+ to 6",IF(E6633&lt;9.01,"6+ to 9",IF(E6633&lt;12.01,"9+ to 12",IF(E6633&lt;15.01,"12+ to 15",IF(E6633&lt;18.01,"15+ to 18",IF(E6633&lt;21.01,"18+ to 21",IF(E6633&lt;24.01,"21+ to 24",IF(E6633&lt;27.01,"24+ to 27",IF(E6633&lt;30.01,"27+ to 30","30+"))))))))))))</f>
        <v>0-</v>
      </c>
      <c r="H6633" s="7" t="str">
        <f>IF(F6633&lt;0,"0-",IF(F6633=0,"0",IF(F6633&lt;3.01,"0+ to 3",IF(F6633&lt;6.01,"3+ to 6",IF(F6633&lt;9.01,"6+ to 9",IF(F6633&lt;12.01,"9+ to 12",IF(F6633&lt;15.01,"12+ to 15",IF(F6633&lt;18.01,"15+ to 18",IF(F6633&lt;21.01,"18+ to 21",IF(F6633&lt;24.01,"21+ to 24",IF(F6633&lt;27.01,"24+ to 27",IF(F6633&lt;30.01,"27+ to 30","30+"))))))))))))</f>
        <v>6+ to 9</v>
      </c>
      <c r="I6633" t="str">
        <f>IF(G6633&lt;&gt;H6633,"DIFF","")</f>
        <v>DIFF</v>
      </c>
    </row>
    <row r="6634" spans="1:9">
      <c r="A6634" t="s">
        <v>102</v>
      </c>
      <c r="B6634" t="s">
        <v>136</v>
      </c>
      <c r="C6634" s="1">
        <v>117906434</v>
      </c>
      <c r="D6634" s="1">
        <v>5</v>
      </c>
      <c r="E6634" s="1">
        <v>0</v>
      </c>
      <c r="F6634" s="1">
        <v>26</v>
      </c>
      <c r="G6634" s="7" t="str">
        <f>IF(E6634&lt;0,"0-",IF(E6634=0,"0",IF(E6634&lt;3.01,"0+ to 3",IF(E6634&lt;6.01,"3+ to 6",IF(E6634&lt;9.01,"6+ to 9",IF(E6634&lt;12.01,"9+ to 12",IF(E6634&lt;15.01,"12+ to 15",IF(E6634&lt;18.01,"15+ to 18",IF(E6634&lt;21.01,"18+ to 21",IF(E6634&lt;24.01,"21+ to 24",IF(E6634&lt;27.01,"24+ to 27",IF(E6634&lt;30.01,"27+ to 30","30+"))))))))))))</f>
        <v>0</v>
      </c>
      <c r="H6634" s="7" t="str">
        <f>IF(F6634&lt;0,"0-",IF(F6634=0,"0",IF(F6634&lt;3.01,"0+ to 3",IF(F6634&lt;6.01,"3+ to 6",IF(F6634&lt;9.01,"6+ to 9",IF(F6634&lt;12.01,"9+ to 12",IF(F6634&lt;15.01,"12+ to 15",IF(F6634&lt;18.01,"15+ to 18",IF(F6634&lt;21.01,"18+ to 21",IF(F6634&lt;24.01,"21+ to 24",IF(F6634&lt;27.01,"24+ to 27",IF(F6634&lt;30.01,"27+ to 30","30+"))))))))))))</f>
        <v>24+ to 27</v>
      </c>
      <c r="I6634" t="str">
        <f>IF(G6634&lt;&gt;H6634,"DIFF","")</f>
        <v>DIFF</v>
      </c>
    </row>
    <row r="6635" spans="1:9">
      <c r="A6635" t="s">
        <v>102</v>
      </c>
      <c r="B6635" t="s">
        <v>136</v>
      </c>
      <c r="C6635" s="1">
        <v>117907853</v>
      </c>
      <c r="D6635" s="1">
        <v>2</v>
      </c>
      <c r="E6635" s="1">
        <v>-1</v>
      </c>
      <c r="F6635" s="1">
        <v>6</v>
      </c>
      <c r="G6635" s="7" t="str">
        <f>IF(E6635&lt;0,"0-",IF(E6635=0,"0",IF(E6635&lt;3.01,"0+ to 3",IF(E6635&lt;6.01,"3+ to 6",IF(E6635&lt;9.01,"6+ to 9",IF(E6635&lt;12.01,"9+ to 12",IF(E6635&lt;15.01,"12+ to 15",IF(E6635&lt;18.01,"15+ to 18",IF(E6635&lt;21.01,"18+ to 21",IF(E6635&lt;24.01,"21+ to 24",IF(E6635&lt;27.01,"24+ to 27",IF(E6635&lt;30.01,"27+ to 30","30+"))))))))))))</f>
        <v>0-</v>
      </c>
      <c r="H6635" s="7" t="str">
        <f>IF(F6635&lt;0,"0-",IF(F6635=0,"0",IF(F6635&lt;3.01,"0+ to 3",IF(F6635&lt;6.01,"3+ to 6",IF(F6635&lt;9.01,"6+ to 9",IF(F6635&lt;12.01,"9+ to 12",IF(F6635&lt;15.01,"12+ to 15",IF(F6635&lt;18.01,"15+ to 18",IF(F6635&lt;21.01,"18+ to 21",IF(F6635&lt;24.01,"21+ to 24",IF(F6635&lt;27.01,"24+ to 27",IF(F6635&lt;30.01,"27+ to 30","30+"))))))))))))</f>
        <v>3+ to 6</v>
      </c>
      <c r="I6635" t="str">
        <f>IF(G6635&lt;&gt;H6635,"DIFF","")</f>
        <v>DIFF</v>
      </c>
    </row>
    <row r="6636" spans="1:9">
      <c r="A6636" t="s">
        <v>102</v>
      </c>
      <c r="B6636" t="s">
        <v>136</v>
      </c>
      <c r="C6636" s="1">
        <v>117909663</v>
      </c>
      <c r="D6636" s="1">
        <v>12</v>
      </c>
      <c r="E6636" s="1">
        <v>-7</v>
      </c>
      <c r="F6636" s="1">
        <v>48</v>
      </c>
      <c r="G6636" s="7" t="str">
        <f>IF(E6636&lt;0,"0-",IF(E6636=0,"0",IF(E6636&lt;3.01,"0+ to 3",IF(E6636&lt;6.01,"3+ to 6",IF(E6636&lt;9.01,"6+ to 9",IF(E6636&lt;12.01,"9+ to 12",IF(E6636&lt;15.01,"12+ to 15",IF(E6636&lt;18.01,"15+ to 18",IF(E6636&lt;21.01,"18+ to 21",IF(E6636&lt;24.01,"21+ to 24",IF(E6636&lt;27.01,"24+ to 27",IF(E6636&lt;30.01,"27+ to 30","30+"))))))))))))</f>
        <v>0-</v>
      </c>
      <c r="H6636" s="7" t="str">
        <f>IF(F6636&lt;0,"0-",IF(F6636=0,"0",IF(F6636&lt;3.01,"0+ to 3",IF(F6636&lt;6.01,"3+ to 6",IF(F6636&lt;9.01,"6+ to 9",IF(F6636&lt;12.01,"9+ to 12",IF(F6636&lt;15.01,"12+ to 15",IF(F6636&lt;18.01,"15+ to 18",IF(F6636&lt;21.01,"18+ to 21",IF(F6636&lt;24.01,"21+ to 24",IF(F6636&lt;27.01,"24+ to 27",IF(F6636&lt;30.01,"27+ to 30","30+"))))))))))))</f>
        <v>30+</v>
      </c>
      <c r="I6636" t="str">
        <f>IF(G6636&lt;&gt;H6636,"DIFF","")</f>
        <v>DIFF</v>
      </c>
    </row>
    <row r="6637" spans="1:9">
      <c r="A6637" t="s">
        <v>102</v>
      </c>
      <c r="B6637" t="s">
        <v>136</v>
      </c>
      <c r="C6637" s="1">
        <v>117916322</v>
      </c>
      <c r="D6637" s="1">
        <v>11</v>
      </c>
      <c r="E6637" s="1">
        <v>0</v>
      </c>
      <c r="F6637" s="1">
        <v>0</v>
      </c>
      <c r="G6637" s="7" t="str">
        <f>IF(E6637&lt;0,"0-",IF(E6637=0,"0",IF(E6637&lt;3.01,"0+ to 3",IF(E6637&lt;6.01,"3+ to 6",IF(E6637&lt;9.01,"6+ to 9",IF(E6637&lt;12.01,"9+ to 12",IF(E6637&lt;15.01,"12+ to 15",IF(E6637&lt;18.01,"15+ to 18",IF(E6637&lt;21.01,"18+ to 21",IF(E6637&lt;24.01,"21+ to 24",IF(E6637&lt;27.01,"24+ to 27",IF(E6637&lt;30.01,"27+ to 30","30+"))))))))))))</f>
        <v>0</v>
      </c>
      <c r="H6637" s="7" t="str">
        <f>IF(F6637&lt;0,"0-",IF(F6637=0,"0",IF(F6637&lt;3.01,"0+ to 3",IF(F6637&lt;6.01,"3+ to 6",IF(F6637&lt;9.01,"6+ to 9",IF(F6637&lt;12.01,"9+ to 12",IF(F6637&lt;15.01,"12+ to 15",IF(F6637&lt;18.01,"15+ to 18",IF(F6637&lt;21.01,"18+ to 21",IF(F6637&lt;24.01,"21+ to 24",IF(F6637&lt;27.01,"24+ to 27",IF(F6637&lt;30.01,"27+ to 30","30+"))))))))))))</f>
        <v>0</v>
      </c>
      <c r="I6637" t="str">
        <f>IF(G6637&lt;&gt;H6637,"DIFF","")</f>
        <v/>
      </c>
    </row>
    <row r="6638" spans="1:9">
      <c r="A6638" t="s">
        <v>102</v>
      </c>
      <c r="B6638" t="s">
        <v>136</v>
      </c>
      <c r="C6638" s="1">
        <v>117916422</v>
      </c>
      <c r="D6638" s="1">
        <v>10</v>
      </c>
      <c r="E6638" s="1">
        <v>-2</v>
      </c>
      <c r="F6638" s="1">
        <v>34</v>
      </c>
      <c r="G6638" s="7" t="str">
        <f>IF(E6638&lt;0,"0-",IF(E6638=0,"0",IF(E6638&lt;3.01,"0+ to 3",IF(E6638&lt;6.01,"3+ to 6",IF(E6638&lt;9.01,"6+ to 9",IF(E6638&lt;12.01,"9+ to 12",IF(E6638&lt;15.01,"12+ to 15",IF(E6638&lt;18.01,"15+ to 18",IF(E6638&lt;21.01,"18+ to 21",IF(E6638&lt;24.01,"21+ to 24",IF(E6638&lt;27.01,"24+ to 27",IF(E6638&lt;30.01,"27+ to 30","30+"))))))))))))</f>
        <v>0-</v>
      </c>
      <c r="H6638" s="7" t="str">
        <f>IF(F6638&lt;0,"0-",IF(F6638=0,"0",IF(F6638&lt;3.01,"0+ to 3",IF(F6638&lt;6.01,"3+ to 6",IF(F6638&lt;9.01,"6+ to 9",IF(F6638&lt;12.01,"9+ to 12",IF(F6638&lt;15.01,"12+ to 15",IF(F6638&lt;18.01,"15+ to 18",IF(F6638&lt;21.01,"18+ to 21",IF(F6638&lt;24.01,"21+ to 24",IF(F6638&lt;27.01,"24+ to 27",IF(F6638&lt;30.01,"27+ to 30","30+"))))))))))))</f>
        <v>30+</v>
      </c>
      <c r="I6638" t="str">
        <f>IF(G6638&lt;&gt;H6638,"DIFF","")</f>
        <v>DIFF</v>
      </c>
    </row>
    <row r="6639" spans="1:9">
      <c r="A6639" t="s">
        <v>102</v>
      </c>
      <c r="B6639" t="s">
        <v>135</v>
      </c>
      <c r="C6639" s="1">
        <v>117954150</v>
      </c>
      <c r="D6639" s="1">
        <v>2</v>
      </c>
      <c r="E6639" s="1">
        <v>-4</v>
      </c>
      <c r="F6639" s="1">
        <v>10</v>
      </c>
      <c r="G6639" s="7" t="str">
        <f>IF(E6639&lt;0,"0-",IF(E6639=0,"0",IF(E6639&lt;3.01,"0+ to 3",IF(E6639&lt;6.01,"3+ to 6",IF(E6639&lt;9.01,"6+ to 9",IF(E6639&lt;12.01,"9+ to 12",IF(E6639&lt;15.01,"12+ to 15",IF(E6639&lt;18.01,"15+ to 18",IF(E6639&lt;21.01,"18+ to 21",IF(E6639&lt;24.01,"21+ to 24",IF(E6639&lt;27.01,"24+ to 27",IF(E6639&lt;30.01,"27+ to 30","30+"))))))))))))</f>
        <v>0-</v>
      </c>
      <c r="H6639" s="7" t="str">
        <f>IF(F6639&lt;0,"0-",IF(F6639=0,"0",IF(F6639&lt;3.01,"0+ to 3",IF(F6639&lt;6.01,"3+ to 6",IF(F6639&lt;9.01,"6+ to 9",IF(F6639&lt;12.01,"9+ to 12",IF(F6639&lt;15.01,"12+ to 15",IF(F6639&lt;18.01,"15+ to 18",IF(F6639&lt;21.01,"18+ to 21",IF(F6639&lt;24.01,"21+ to 24",IF(F6639&lt;27.01,"24+ to 27",IF(F6639&lt;30.01,"27+ to 30","30+"))))))))))))</f>
        <v>9+ to 12</v>
      </c>
      <c r="I6639" t="str">
        <f>IF(G6639&lt;&gt;H6639,"DIFF","")</f>
        <v>DIFF</v>
      </c>
    </row>
    <row r="6640" spans="1:9">
      <c r="A6640" t="s">
        <v>102</v>
      </c>
      <c r="B6640" t="s">
        <v>135</v>
      </c>
      <c r="C6640" s="1">
        <v>117954317</v>
      </c>
      <c r="D6640" s="1">
        <v>3</v>
      </c>
      <c r="E6640" s="1">
        <v>-3</v>
      </c>
      <c r="F6640" s="1">
        <v>10</v>
      </c>
      <c r="G6640" s="7" t="str">
        <f>IF(E6640&lt;0,"0-",IF(E6640=0,"0",IF(E6640&lt;3.01,"0+ to 3",IF(E6640&lt;6.01,"3+ to 6",IF(E6640&lt;9.01,"6+ to 9",IF(E6640&lt;12.01,"9+ to 12",IF(E6640&lt;15.01,"12+ to 15",IF(E6640&lt;18.01,"15+ to 18",IF(E6640&lt;21.01,"18+ to 21",IF(E6640&lt;24.01,"21+ to 24",IF(E6640&lt;27.01,"24+ to 27",IF(E6640&lt;30.01,"27+ to 30","30+"))))))))))))</f>
        <v>0-</v>
      </c>
      <c r="H6640" s="7" t="str">
        <f>IF(F6640&lt;0,"0-",IF(F6640=0,"0",IF(F6640&lt;3.01,"0+ to 3",IF(F6640&lt;6.01,"3+ to 6",IF(F6640&lt;9.01,"6+ to 9",IF(F6640&lt;12.01,"9+ to 12",IF(F6640&lt;15.01,"12+ to 15",IF(F6640&lt;18.01,"15+ to 18",IF(F6640&lt;21.01,"18+ to 21",IF(F6640&lt;24.01,"21+ to 24",IF(F6640&lt;27.01,"24+ to 27",IF(F6640&lt;30.01,"27+ to 30","30+"))))))))))))</f>
        <v>9+ to 12</v>
      </c>
      <c r="I6640" t="str">
        <f>IF(G6640&lt;&gt;H6640,"DIFF","")</f>
        <v>DIFF</v>
      </c>
    </row>
    <row r="6641" spans="1:9">
      <c r="A6641" t="s">
        <v>102</v>
      </c>
      <c r="B6641" t="s">
        <v>135</v>
      </c>
      <c r="C6641" s="1">
        <v>117957920</v>
      </c>
      <c r="D6641" s="1">
        <v>2</v>
      </c>
      <c r="E6641" s="1">
        <v>-4</v>
      </c>
      <c r="F6641" s="1">
        <v>7</v>
      </c>
      <c r="G6641" s="7" t="str">
        <f>IF(E6641&lt;0,"0-",IF(E6641=0,"0",IF(E6641&lt;3.01,"0+ to 3",IF(E6641&lt;6.01,"3+ to 6",IF(E6641&lt;9.01,"6+ to 9",IF(E6641&lt;12.01,"9+ to 12",IF(E6641&lt;15.01,"12+ to 15",IF(E6641&lt;18.01,"15+ to 18",IF(E6641&lt;21.01,"18+ to 21",IF(E6641&lt;24.01,"21+ to 24",IF(E6641&lt;27.01,"24+ to 27",IF(E6641&lt;30.01,"27+ to 30","30+"))))))))))))</f>
        <v>0-</v>
      </c>
      <c r="H6641" s="7" t="str">
        <f>IF(F6641&lt;0,"0-",IF(F6641=0,"0",IF(F6641&lt;3.01,"0+ to 3",IF(F6641&lt;6.01,"3+ to 6",IF(F6641&lt;9.01,"6+ to 9",IF(F6641&lt;12.01,"9+ to 12",IF(F6641&lt;15.01,"12+ to 15",IF(F6641&lt;18.01,"15+ to 18",IF(F6641&lt;21.01,"18+ to 21",IF(F6641&lt;24.01,"21+ to 24",IF(F6641&lt;27.01,"24+ to 27",IF(F6641&lt;30.01,"27+ to 30","30+"))))))))))))</f>
        <v>6+ to 9</v>
      </c>
      <c r="I6641" t="str">
        <f>IF(G6641&lt;&gt;H6641,"DIFF","")</f>
        <v>DIFF</v>
      </c>
    </row>
    <row r="6642" spans="1:9">
      <c r="A6642" t="s">
        <v>102</v>
      </c>
      <c r="B6642" t="s">
        <v>135</v>
      </c>
      <c r="C6642" s="1">
        <v>117958709</v>
      </c>
      <c r="D6642" s="1">
        <v>11</v>
      </c>
      <c r="E6642" s="1">
        <v>0</v>
      </c>
      <c r="F6642" s="1">
        <v>0</v>
      </c>
      <c r="G6642" s="7" t="str">
        <f>IF(E6642&lt;0,"0-",IF(E6642=0,"0",IF(E6642&lt;3.01,"0+ to 3",IF(E6642&lt;6.01,"3+ to 6",IF(E6642&lt;9.01,"6+ to 9",IF(E6642&lt;12.01,"9+ to 12",IF(E6642&lt;15.01,"12+ to 15",IF(E6642&lt;18.01,"15+ to 18",IF(E6642&lt;21.01,"18+ to 21",IF(E6642&lt;24.01,"21+ to 24",IF(E6642&lt;27.01,"24+ to 27",IF(E6642&lt;30.01,"27+ to 30","30+"))))))))))))</f>
        <v>0</v>
      </c>
      <c r="H6642" s="7" t="str">
        <f>IF(F6642&lt;0,"0-",IF(F6642=0,"0",IF(F6642&lt;3.01,"0+ to 3",IF(F6642&lt;6.01,"3+ to 6",IF(F6642&lt;9.01,"6+ to 9",IF(F6642&lt;12.01,"9+ to 12",IF(F6642&lt;15.01,"12+ to 15",IF(F6642&lt;18.01,"15+ to 18",IF(F6642&lt;21.01,"18+ to 21",IF(F6642&lt;24.01,"21+ to 24",IF(F6642&lt;27.01,"24+ to 27",IF(F6642&lt;30.01,"27+ to 30","30+"))))))))))))</f>
        <v>0</v>
      </c>
      <c r="I6642" t="str">
        <f>IF(G6642&lt;&gt;H6642,"DIFF","")</f>
        <v/>
      </c>
    </row>
    <row r="6643" spans="1:9">
      <c r="A6643" t="s">
        <v>102</v>
      </c>
      <c r="B6643" t="s">
        <v>135</v>
      </c>
      <c r="C6643" s="1">
        <v>117962820</v>
      </c>
      <c r="D6643" s="1">
        <v>3</v>
      </c>
      <c r="E6643" s="1">
        <v>-6</v>
      </c>
      <c r="F6643" s="1">
        <v>13</v>
      </c>
      <c r="G6643" s="7" t="str">
        <f>IF(E6643&lt;0,"0-",IF(E6643=0,"0",IF(E6643&lt;3.01,"0+ to 3",IF(E6643&lt;6.01,"3+ to 6",IF(E6643&lt;9.01,"6+ to 9",IF(E6643&lt;12.01,"9+ to 12",IF(E6643&lt;15.01,"12+ to 15",IF(E6643&lt;18.01,"15+ to 18",IF(E6643&lt;21.01,"18+ to 21",IF(E6643&lt;24.01,"21+ to 24",IF(E6643&lt;27.01,"24+ to 27",IF(E6643&lt;30.01,"27+ to 30","30+"))))))))))))</f>
        <v>0-</v>
      </c>
      <c r="H6643" s="7" t="str">
        <f>IF(F6643&lt;0,"0-",IF(F6643=0,"0",IF(F6643&lt;3.01,"0+ to 3",IF(F6643&lt;6.01,"3+ to 6",IF(F6643&lt;9.01,"6+ to 9",IF(F6643&lt;12.01,"9+ to 12",IF(F6643&lt;15.01,"12+ to 15",IF(F6643&lt;18.01,"15+ to 18",IF(F6643&lt;21.01,"18+ to 21",IF(F6643&lt;24.01,"21+ to 24",IF(F6643&lt;27.01,"24+ to 27",IF(F6643&lt;30.01,"27+ to 30","30+"))))))))))))</f>
        <v>12+ to 15</v>
      </c>
      <c r="I6643" t="str">
        <f>IF(G6643&lt;&gt;H6643,"DIFF","")</f>
        <v>DIFF</v>
      </c>
    </row>
    <row r="6644" spans="1:9">
      <c r="A6644" t="s">
        <v>102</v>
      </c>
      <c r="B6644" t="s">
        <v>135</v>
      </c>
      <c r="C6644" s="1">
        <v>117972507</v>
      </c>
      <c r="D6644" s="1">
        <v>2</v>
      </c>
      <c r="E6644" s="1">
        <v>0</v>
      </c>
      <c r="F6644" s="1">
        <v>5</v>
      </c>
      <c r="G6644" s="7" t="str">
        <f>IF(E6644&lt;0,"0-",IF(E6644=0,"0",IF(E6644&lt;3.01,"0+ to 3",IF(E6644&lt;6.01,"3+ to 6",IF(E6644&lt;9.01,"6+ to 9",IF(E6644&lt;12.01,"9+ to 12",IF(E6644&lt;15.01,"12+ to 15",IF(E6644&lt;18.01,"15+ to 18",IF(E6644&lt;21.01,"18+ to 21",IF(E6644&lt;24.01,"21+ to 24",IF(E6644&lt;27.01,"24+ to 27",IF(E6644&lt;30.01,"27+ to 30","30+"))))))))))))</f>
        <v>0</v>
      </c>
      <c r="H6644" s="7" t="str">
        <f>IF(F6644&lt;0,"0-",IF(F6644=0,"0",IF(F6644&lt;3.01,"0+ to 3",IF(F6644&lt;6.01,"3+ to 6",IF(F6644&lt;9.01,"6+ to 9",IF(F6644&lt;12.01,"9+ to 12",IF(F6644&lt;15.01,"12+ to 15",IF(F6644&lt;18.01,"15+ to 18",IF(F6644&lt;21.01,"18+ to 21",IF(F6644&lt;24.01,"21+ to 24",IF(F6644&lt;27.01,"24+ to 27",IF(F6644&lt;30.01,"27+ to 30","30+"))))))))))))</f>
        <v>3+ to 6</v>
      </c>
      <c r="I6644" t="str">
        <f>IF(G6644&lt;&gt;H6644,"DIFF","")</f>
        <v>DIFF</v>
      </c>
    </row>
    <row r="6645" spans="1:9">
      <c r="A6645" t="s">
        <v>102</v>
      </c>
      <c r="B6645" t="s">
        <v>135</v>
      </c>
      <c r="C6645" s="1">
        <v>117972645</v>
      </c>
      <c r="D6645" s="1">
        <v>9</v>
      </c>
      <c r="E6645" s="1">
        <v>0</v>
      </c>
      <c r="F6645" s="1">
        <v>20</v>
      </c>
      <c r="G6645" s="7" t="str">
        <f>IF(E6645&lt;0,"0-",IF(E6645=0,"0",IF(E6645&lt;3.01,"0+ to 3",IF(E6645&lt;6.01,"3+ to 6",IF(E6645&lt;9.01,"6+ to 9",IF(E6645&lt;12.01,"9+ to 12",IF(E6645&lt;15.01,"12+ to 15",IF(E6645&lt;18.01,"15+ to 18",IF(E6645&lt;21.01,"18+ to 21",IF(E6645&lt;24.01,"21+ to 24",IF(E6645&lt;27.01,"24+ to 27",IF(E6645&lt;30.01,"27+ to 30","30+"))))))))))))</f>
        <v>0</v>
      </c>
      <c r="H6645" s="7" t="str">
        <f>IF(F6645&lt;0,"0-",IF(F6645=0,"0",IF(F6645&lt;3.01,"0+ to 3",IF(F6645&lt;6.01,"3+ to 6",IF(F6645&lt;9.01,"6+ to 9",IF(F6645&lt;12.01,"9+ to 12",IF(F6645&lt;15.01,"12+ to 15",IF(F6645&lt;18.01,"15+ to 18",IF(F6645&lt;21.01,"18+ to 21",IF(F6645&lt;24.01,"21+ to 24",IF(F6645&lt;27.01,"24+ to 27",IF(F6645&lt;30.01,"27+ to 30","30+"))))))))))))</f>
        <v>18+ to 21</v>
      </c>
      <c r="I6645" t="str">
        <f>IF(G6645&lt;&gt;H6645,"DIFF","")</f>
        <v>DIFF</v>
      </c>
    </row>
    <row r="6646" spans="1:9">
      <c r="A6646" t="s">
        <v>102</v>
      </c>
      <c r="B6646" t="s">
        <v>134</v>
      </c>
      <c r="C6646" s="1">
        <v>118013300</v>
      </c>
      <c r="D6646" s="1">
        <v>2</v>
      </c>
      <c r="E6646" s="1">
        <v>-5</v>
      </c>
      <c r="F6646" s="1">
        <v>11</v>
      </c>
      <c r="G6646" s="7" t="str">
        <f>IF(E6646&lt;0,"0-",IF(E6646=0,"0",IF(E6646&lt;3.01,"0+ to 3",IF(E6646&lt;6.01,"3+ to 6",IF(E6646&lt;9.01,"6+ to 9",IF(E6646&lt;12.01,"9+ to 12",IF(E6646&lt;15.01,"12+ to 15",IF(E6646&lt;18.01,"15+ to 18",IF(E6646&lt;21.01,"18+ to 21",IF(E6646&lt;24.01,"21+ to 24",IF(E6646&lt;27.01,"24+ to 27",IF(E6646&lt;30.01,"27+ to 30","30+"))))))))))))</f>
        <v>0-</v>
      </c>
      <c r="H6646" s="7" t="str">
        <f>IF(F6646&lt;0,"0-",IF(F6646=0,"0",IF(F6646&lt;3.01,"0+ to 3",IF(F6646&lt;6.01,"3+ to 6",IF(F6646&lt;9.01,"6+ to 9",IF(F6646&lt;12.01,"9+ to 12",IF(F6646&lt;15.01,"12+ to 15",IF(F6646&lt;18.01,"15+ to 18",IF(F6646&lt;21.01,"18+ to 21",IF(F6646&lt;24.01,"21+ to 24",IF(F6646&lt;27.01,"24+ to 27",IF(F6646&lt;30.01,"27+ to 30","30+"))))))))))))</f>
        <v>9+ to 12</v>
      </c>
      <c r="I6646" t="str">
        <f>IF(G6646&lt;&gt;H6646,"DIFF","")</f>
        <v>DIFF</v>
      </c>
    </row>
    <row r="6647" spans="1:9">
      <c r="A6647" t="s">
        <v>103</v>
      </c>
      <c r="B6647" t="s">
        <v>134</v>
      </c>
      <c r="C6647" s="1">
        <v>118026657</v>
      </c>
      <c r="D6647" s="1">
        <v>2</v>
      </c>
      <c r="E6647" s="1">
        <v>0</v>
      </c>
      <c r="F6647" s="1">
        <v>0</v>
      </c>
      <c r="G6647" s="7" t="str">
        <f>IF(E6647&lt;0,"0-",IF(E6647=0,"0",IF(E6647&lt;3.01,"0+ to 3",IF(E6647&lt;6.01,"3+ to 6",IF(E6647&lt;9.01,"6+ to 9",IF(E6647&lt;12.01,"9+ to 12",IF(E6647&lt;15.01,"12+ to 15",IF(E6647&lt;18.01,"15+ to 18",IF(E6647&lt;21.01,"18+ to 21",IF(E6647&lt;24.01,"21+ to 24",IF(E6647&lt;27.01,"24+ to 27",IF(E6647&lt;30.01,"27+ to 30","30+"))))))))))))</f>
        <v>0</v>
      </c>
      <c r="H6647" s="7" t="str">
        <f>IF(F6647&lt;0,"0-",IF(F6647=0,"0",IF(F6647&lt;3.01,"0+ to 3",IF(F6647&lt;6.01,"3+ to 6",IF(F6647&lt;9.01,"6+ to 9",IF(F6647&lt;12.01,"9+ to 12",IF(F6647&lt;15.01,"12+ to 15",IF(F6647&lt;18.01,"15+ to 18",IF(F6647&lt;21.01,"18+ to 21",IF(F6647&lt;24.01,"21+ to 24",IF(F6647&lt;27.01,"24+ to 27",IF(F6647&lt;30.01,"27+ to 30","30+"))))))))))))</f>
        <v>0</v>
      </c>
      <c r="I6647" t="str">
        <f>IF(G6647&lt;&gt;H6647,"DIFF","")</f>
        <v/>
      </c>
    </row>
    <row r="6648" spans="1:9">
      <c r="A6648" t="s">
        <v>102</v>
      </c>
      <c r="B6648" t="s">
        <v>134</v>
      </c>
      <c r="C6648" s="1">
        <v>118028083</v>
      </c>
      <c r="D6648" s="1">
        <v>2</v>
      </c>
      <c r="E6648" s="1">
        <v>0</v>
      </c>
      <c r="F6648" s="1">
        <v>0</v>
      </c>
      <c r="G6648" s="7" t="str">
        <f>IF(E6648&lt;0,"0-",IF(E6648=0,"0",IF(E6648&lt;3.01,"0+ to 3",IF(E6648&lt;6.01,"3+ to 6",IF(E6648&lt;9.01,"6+ to 9",IF(E6648&lt;12.01,"9+ to 12",IF(E6648&lt;15.01,"12+ to 15",IF(E6648&lt;18.01,"15+ to 18",IF(E6648&lt;21.01,"18+ to 21",IF(E6648&lt;24.01,"21+ to 24",IF(E6648&lt;27.01,"24+ to 27",IF(E6648&lt;30.01,"27+ to 30","30+"))))))))))))</f>
        <v>0</v>
      </c>
      <c r="H6648" s="7" t="str">
        <f>IF(F6648&lt;0,"0-",IF(F6648=0,"0",IF(F6648&lt;3.01,"0+ to 3",IF(F6648&lt;6.01,"3+ to 6",IF(F6648&lt;9.01,"6+ to 9",IF(F6648&lt;12.01,"9+ to 12",IF(F6648&lt;15.01,"12+ to 15",IF(F6648&lt;18.01,"15+ to 18",IF(F6648&lt;21.01,"18+ to 21",IF(F6648&lt;24.01,"21+ to 24",IF(F6648&lt;27.01,"24+ to 27",IF(F6648&lt;30.01,"27+ to 30","30+"))))))))))))</f>
        <v>0</v>
      </c>
      <c r="I6648" t="str">
        <f>IF(G6648&lt;&gt;H6648,"DIFF","")</f>
        <v/>
      </c>
    </row>
    <row r="6649" spans="1:9">
      <c r="A6649" t="s">
        <v>102</v>
      </c>
      <c r="B6649" t="s">
        <v>134</v>
      </c>
      <c r="C6649" s="1">
        <v>118030049</v>
      </c>
      <c r="D6649" s="1">
        <v>9</v>
      </c>
      <c r="E6649" s="1">
        <v>-60</v>
      </c>
      <c r="F6649" s="1">
        <v>0</v>
      </c>
      <c r="G6649" s="7" t="str">
        <f>IF(E6649&lt;0,"0-",IF(E6649=0,"0",IF(E6649&lt;3.01,"0+ to 3",IF(E6649&lt;6.01,"3+ to 6",IF(E6649&lt;9.01,"6+ to 9",IF(E6649&lt;12.01,"9+ to 12",IF(E6649&lt;15.01,"12+ to 15",IF(E6649&lt;18.01,"15+ to 18",IF(E6649&lt;21.01,"18+ to 21",IF(E6649&lt;24.01,"21+ to 24",IF(E6649&lt;27.01,"24+ to 27",IF(E6649&lt;30.01,"27+ to 30","30+"))))))))))))</f>
        <v>0-</v>
      </c>
      <c r="H6649" s="7" t="str">
        <f>IF(F6649&lt;0,"0-",IF(F6649=0,"0",IF(F6649&lt;3.01,"0+ to 3",IF(F6649&lt;6.01,"3+ to 6",IF(F6649&lt;9.01,"6+ to 9",IF(F6649&lt;12.01,"9+ to 12",IF(F6649&lt;15.01,"12+ to 15",IF(F6649&lt;18.01,"15+ to 18",IF(F6649&lt;21.01,"18+ to 21",IF(F6649&lt;24.01,"21+ to 24",IF(F6649&lt;27.01,"24+ to 27",IF(F6649&lt;30.01,"27+ to 30","30+"))))))))))))</f>
        <v>0</v>
      </c>
      <c r="I6649" t="str">
        <f>IF(G6649&lt;&gt;H6649,"DIFF","")</f>
        <v>DIFF</v>
      </c>
    </row>
    <row r="6650" spans="1:9">
      <c r="A6650" t="s">
        <v>102</v>
      </c>
      <c r="B6650" t="s">
        <v>132</v>
      </c>
      <c r="C6650" s="1">
        <v>118083769</v>
      </c>
      <c r="D6650" s="1">
        <v>3</v>
      </c>
      <c r="E6650" s="1">
        <v>-4</v>
      </c>
      <c r="F6650" s="1">
        <v>16</v>
      </c>
      <c r="G6650" s="7" t="str">
        <f>IF(E6650&lt;0,"0-",IF(E6650=0,"0",IF(E6650&lt;3.01,"0+ to 3",IF(E6650&lt;6.01,"3+ to 6",IF(E6650&lt;9.01,"6+ to 9",IF(E6650&lt;12.01,"9+ to 12",IF(E6650&lt;15.01,"12+ to 15",IF(E6650&lt;18.01,"15+ to 18",IF(E6650&lt;21.01,"18+ to 21",IF(E6650&lt;24.01,"21+ to 24",IF(E6650&lt;27.01,"24+ to 27",IF(E6650&lt;30.01,"27+ to 30","30+"))))))))))))</f>
        <v>0-</v>
      </c>
      <c r="H6650" s="7" t="str">
        <f>IF(F6650&lt;0,"0-",IF(F6650=0,"0",IF(F6650&lt;3.01,"0+ to 3",IF(F6650&lt;6.01,"3+ to 6",IF(F6650&lt;9.01,"6+ to 9",IF(F6650&lt;12.01,"9+ to 12",IF(F6650&lt;15.01,"12+ to 15",IF(F6650&lt;18.01,"15+ to 18",IF(F6650&lt;21.01,"18+ to 21",IF(F6650&lt;24.01,"21+ to 24",IF(F6650&lt;27.01,"24+ to 27",IF(F6650&lt;30.01,"27+ to 30","30+"))))))))))))</f>
        <v>15+ to 18</v>
      </c>
      <c r="I6650" t="str">
        <f>IF(G6650&lt;&gt;H6650,"DIFF","")</f>
        <v>DIFF</v>
      </c>
    </row>
    <row r="6651" spans="1:9">
      <c r="A6651" t="s">
        <v>102</v>
      </c>
      <c r="B6651" t="s">
        <v>132</v>
      </c>
      <c r="C6651" s="1">
        <v>118089852</v>
      </c>
      <c r="D6651" s="1">
        <v>3</v>
      </c>
      <c r="E6651" s="1">
        <v>-2</v>
      </c>
      <c r="F6651" s="1">
        <v>5</v>
      </c>
      <c r="G6651" s="7" t="str">
        <f>IF(E6651&lt;0,"0-",IF(E6651=0,"0",IF(E6651&lt;3.01,"0+ to 3",IF(E6651&lt;6.01,"3+ to 6",IF(E6651&lt;9.01,"6+ to 9",IF(E6651&lt;12.01,"9+ to 12",IF(E6651&lt;15.01,"12+ to 15",IF(E6651&lt;18.01,"15+ to 18",IF(E6651&lt;21.01,"18+ to 21",IF(E6651&lt;24.01,"21+ to 24",IF(E6651&lt;27.01,"24+ to 27",IF(E6651&lt;30.01,"27+ to 30","30+"))))))))))))</f>
        <v>0-</v>
      </c>
      <c r="H6651" s="7" t="str">
        <f>IF(F6651&lt;0,"0-",IF(F6651=0,"0",IF(F6651&lt;3.01,"0+ to 3",IF(F6651&lt;6.01,"3+ to 6",IF(F6651&lt;9.01,"6+ to 9",IF(F6651&lt;12.01,"9+ to 12",IF(F6651&lt;15.01,"12+ to 15",IF(F6651&lt;18.01,"15+ to 18",IF(F6651&lt;21.01,"18+ to 21",IF(F6651&lt;24.01,"21+ to 24",IF(F6651&lt;27.01,"24+ to 27",IF(F6651&lt;30.01,"27+ to 30","30+"))))))))))))</f>
        <v>3+ to 6</v>
      </c>
      <c r="I6651" t="str">
        <f>IF(G6651&lt;&gt;H6651,"DIFF","")</f>
        <v>DIFF</v>
      </c>
    </row>
    <row r="6652" spans="1:9">
      <c r="A6652" t="s">
        <v>103</v>
      </c>
      <c r="B6652" t="s">
        <v>132</v>
      </c>
      <c r="C6652" s="1">
        <v>118097670</v>
      </c>
      <c r="D6652" s="1">
        <v>2</v>
      </c>
      <c r="E6652" s="1">
        <v>0</v>
      </c>
      <c r="F6652" s="1">
        <v>9</v>
      </c>
      <c r="G6652" s="7" t="str">
        <f>IF(E6652&lt;0,"0-",IF(E6652=0,"0",IF(E6652&lt;3.01,"0+ to 3",IF(E6652&lt;6.01,"3+ to 6",IF(E6652&lt;9.01,"6+ to 9",IF(E6652&lt;12.01,"9+ to 12",IF(E6652&lt;15.01,"12+ to 15",IF(E6652&lt;18.01,"15+ to 18",IF(E6652&lt;21.01,"18+ to 21",IF(E6652&lt;24.01,"21+ to 24",IF(E6652&lt;27.01,"24+ to 27",IF(E6652&lt;30.01,"27+ to 30","30+"))))))))))))</f>
        <v>0</v>
      </c>
      <c r="H6652" s="7" t="str">
        <f>IF(F6652&lt;0,"0-",IF(F6652=0,"0",IF(F6652&lt;3.01,"0+ to 3",IF(F6652&lt;6.01,"3+ to 6",IF(F6652&lt;9.01,"6+ to 9",IF(F6652&lt;12.01,"9+ to 12",IF(F6652&lt;15.01,"12+ to 15",IF(F6652&lt;18.01,"15+ to 18",IF(F6652&lt;21.01,"18+ to 21",IF(F6652&lt;24.01,"21+ to 24",IF(F6652&lt;27.01,"24+ to 27",IF(F6652&lt;30.01,"27+ to 30","30+"))))))))))))</f>
        <v>6+ to 9</v>
      </c>
      <c r="I6652" t="str">
        <f>IF(G6652&lt;&gt;H6652,"DIFF","")</f>
        <v>DIFF</v>
      </c>
    </row>
    <row r="6653" spans="1:9">
      <c r="A6653" t="s">
        <v>102</v>
      </c>
      <c r="B6653" t="s">
        <v>132</v>
      </c>
      <c r="C6653" s="1">
        <v>118100200</v>
      </c>
      <c r="D6653" s="1">
        <v>2</v>
      </c>
      <c r="E6653" s="1">
        <v>-1</v>
      </c>
      <c r="F6653" s="1">
        <v>0</v>
      </c>
      <c r="G6653" s="7" t="str">
        <f>IF(E6653&lt;0,"0-",IF(E6653=0,"0",IF(E6653&lt;3.01,"0+ to 3",IF(E6653&lt;6.01,"3+ to 6",IF(E6653&lt;9.01,"6+ to 9",IF(E6653&lt;12.01,"9+ to 12",IF(E6653&lt;15.01,"12+ to 15",IF(E6653&lt;18.01,"15+ to 18",IF(E6653&lt;21.01,"18+ to 21",IF(E6653&lt;24.01,"21+ to 24",IF(E6653&lt;27.01,"24+ to 27",IF(E6653&lt;30.01,"27+ to 30","30+"))))))))))))</f>
        <v>0-</v>
      </c>
      <c r="H6653" s="7" t="str">
        <f>IF(F6653&lt;0,"0-",IF(F6653=0,"0",IF(F6653&lt;3.01,"0+ to 3",IF(F6653&lt;6.01,"3+ to 6",IF(F6653&lt;9.01,"6+ to 9",IF(F6653&lt;12.01,"9+ to 12",IF(F6653&lt;15.01,"12+ to 15",IF(F6653&lt;18.01,"15+ to 18",IF(F6653&lt;21.01,"18+ to 21",IF(F6653&lt;24.01,"21+ to 24",IF(F6653&lt;27.01,"24+ to 27",IF(F6653&lt;30.01,"27+ to 30","30+"))))))))))))</f>
        <v>0</v>
      </c>
      <c r="I6653" t="str">
        <f>IF(G6653&lt;&gt;H6653,"DIFF","")</f>
        <v>DIFF</v>
      </c>
    </row>
    <row r="6654" spans="1:9">
      <c r="A6654" t="s">
        <v>102</v>
      </c>
      <c r="B6654" t="s">
        <v>132</v>
      </c>
      <c r="C6654" s="1">
        <v>118102176</v>
      </c>
      <c r="D6654" s="1">
        <v>2</v>
      </c>
      <c r="E6654" s="1">
        <v>-1</v>
      </c>
      <c r="F6654" s="1">
        <v>2</v>
      </c>
      <c r="G6654" s="7" t="str">
        <f>IF(E6654&lt;0,"0-",IF(E6654=0,"0",IF(E6654&lt;3.01,"0+ to 3",IF(E6654&lt;6.01,"3+ to 6",IF(E6654&lt;9.01,"6+ to 9",IF(E6654&lt;12.01,"9+ to 12",IF(E6654&lt;15.01,"12+ to 15",IF(E6654&lt;18.01,"15+ to 18",IF(E6654&lt;21.01,"18+ to 21",IF(E6654&lt;24.01,"21+ to 24",IF(E6654&lt;27.01,"24+ to 27",IF(E6654&lt;30.01,"27+ to 30","30+"))))))))))))</f>
        <v>0-</v>
      </c>
      <c r="H6654" s="7" t="str">
        <f>IF(F6654&lt;0,"0-",IF(F6654=0,"0",IF(F6654&lt;3.01,"0+ to 3",IF(F6654&lt;6.01,"3+ to 6",IF(F6654&lt;9.01,"6+ to 9",IF(F6654&lt;12.01,"9+ to 12",IF(F6654&lt;15.01,"12+ to 15",IF(F6654&lt;18.01,"15+ to 18",IF(F6654&lt;21.01,"18+ to 21",IF(F6654&lt;24.01,"21+ to 24",IF(F6654&lt;27.01,"24+ to 27",IF(F6654&lt;30.01,"27+ to 30","30+"))))))))))))</f>
        <v>0+ to 3</v>
      </c>
      <c r="I6654" t="str">
        <f>IF(G6654&lt;&gt;H6654,"DIFF","")</f>
        <v>DIFF</v>
      </c>
    </row>
    <row r="6655" spans="1:9">
      <c r="A6655" t="s">
        <v>102</v>
      </c>
      <c r="B6655" t="s">
        <v>132</v>
      </c>
      <c r="C6655" s="1">
        <v>118105304</v>
      </c>
      <c r="D6655" s="1">
        <v>2</v>
      </c>
      <c r="E6655" s="1">
        <v>-5</v>
      </c>
      <c r="F6655" s="1">
        <v>9</v>
      </c>
      <c r="G6655" s="7" t="str">
        <f>IF(E6655&lt;0,"0-",IF(E6655=0,"0",IF(E6655&lt;3.01,"0+ to 3",IF(E6655&lt;6.01,"3+ to 6",IF(E6655&lt;9.01,"6+ to 9",IF(E6655&lt;12.01,"9+ to 12",IF(E6655&lt;15.01,"12+ to 15",IF(E6655&lt;18.01,"15+ to 18",IF(E6655&lt;21.01,"18+ to 21",IF(E6655&lt;24.01,"21+ to 24",IF(E6655&lt;27.01,"24+ to 27",IF(E6655&lt;30.01,"27+ to 30","30+"))))))))))))</f>
        <v>0-</v>
      </c>
      <c r="H6655" s="7" t="str">
        <f>IF(F6655&lt;0,"0-",IF(F6655=0,"0",IF(F6655&lt;3.01,"0+ to 3",IF(F6655&lt;6.01,"3+ to 6",IF(F6655&lt;9.01,"6+ to 9",IF(F6655&lt;12.01,"9+ to 12",IF(F6655&lt;15.01,"12+ to 15",IF(F6655&lt;18.01,"15+ to 18",IF(F6655&lt;21.01,"18+ to 21",IF(F6655&lt;24.01,"21+ to 24",IF(F6655&lt;27.01,"24+ to 27",IF(F6655&lt;30.01,"27+ to 30","30+"))))))))))))</f>
        <v>6+ to 9</v>
      </c>
      <c r="I6655" t="str">
        <f>IF(G6655&lt;&gt;H6655,"DIFF","")</f>
        <v>DIFF</v>
      </c>
    </row>
    <row r="6656" spans="1:9">
      <c r="A6656" t="s">
        <v>102</v>
      </c>
      <c r="B6656" t="s">
        <v>131</v>
      </c>
      <c r="C6656" s="1">
        <v>118131268</v>
      </c>
      <c r="D6656" s="1">
        <v>10</v>
      </c>
      <c r="E6656" s="1">
        <v>-98</v>
      </c>
      <c r="F6656" s="1">
        <v>946</v>
      </c>
      <c r="G6656" s="7" t="str">
        <f>IF(E6656&lt;0,"0-",IF(E6656=0,"0",IF(E6656&lt;3.01,"0+ to 3",IF(E6656&lt;6.01,"3+ to 6",IF(E6656&lt;9.01,"6+ to 9",IF(E6656&lt;12.01,"9+ to 12",IF(E6656&lt;15.01,"12+ to 15",IF(E6656&lt;18.01,"15+ to 18",IF(E6656&lt;21.01,"18+ to 21",IF(E6656&lt;24.01,"21+ to 24",IF(E6656&lt;27.01,"24+ to 27",IF(E6656&lt;30.01,"27+ to 30","30+"))))))))))))</f>
        <v>0-</v>
      </c>
      <c r="H6656" s="7" t="str">
        <f>IF(F6656&lt;0,"0-",IF(F6656=0,"0",IF(F6656&lt;3.01,"0+ to 3",IF(F6656&lt;6.01,"3+ to 6",IF(F6656&lt;9.01,"6+ to 9",IF(F6656&lt;12.01,"9+ to 12",IF(F6656&lt;15.01,"12+ to 15",IF(F6656&lt;18.01,"15+ to 18",IF(F6656&lt;21.01,"18+ to 21",IF(F6656&lt;24.01,"21+ to 24",IF(F6656&lt;27.01,"24+ to 27",IF(F6656&lt;30.01,"27+ to 30","30+"))))))))))))</f>
        <v>30+</v>
      </c>
      <c r="I6656" t="str">
        <f>IF(G6656&lt;&gt;H6656,"DIFF","")</f>
        <v>DIFF</v>
      </c>
    </row>
    <row r="6657" spans="1:9">
      <c r="A6657" t="s">
        <v>102</v>
      </c>
      <c r="B6657" t="s">
        <v>131</v>
      </c>
      <c r="C6657" s="1">
        <v>118131904</v>
      </c>
      <c r="D6657" s="1">
        <v>11</v>
      </c>
      <c r="E6657" s="1">
        <v>-11</v>
      </c>
      <c r="F6657" s="1">
        <v>165</v>
      </c>
      <c r="G6657" s="7" t="str">
        <f>IF(E6657&lt;0,"0-",IF(E6657=0,"0",IF(E6657&lt;3.01,"0+ to 3",IF(E6657&lt;6.01,"3+ to 6",IF(E6657&lt;9.01,"6+ to 9",IF(E6657&lt;12.01,"9+ to 12",IF(E6657&lt;15.01,"12+ to 15",IF(E6657&lt;18.01,"15+ to 18",IF(E6657&lt;21.01,"18+ to 21",IF(E6657&lt;24.01,"21+ to 24",IF(E6657&lt;27.01,"24+ to 27",IF(E6657&lt;30.01,"27+ to 30","30+"))))))))))))</f>
        <v>0-</v>
      </c>
      <c r="H6657" s="7" t="str">
        <f>IF(F6657&lt;0,"0-",IF(F6657=0,"0",IF(F6657&lt;3.01,"0+ to 3",IF(F6657&lt;6.01,"3+ to 6",IF(F6657&lt;9.01,"6+ to 9",IF(F6657&lt;12.01,"9+ to 12",IF(F6657&lt;15.01,"12+ to 15",IF(F6657&lt;18.01,"15+ to 18",IF(F6657&lt;21.01,"18+ to 21",IF(F6657&lt;24.01,"21+ to 24",IF(F6657&lt;27.01,"24+ to 27",IF(F6657&lt;30.01,"27+ to 30","30+"))))))))))))</f>
        <v>30+</v>
      </c>
      <c r="I6657" t="str">
        <f>IF(G6657&lt;&gt;H6657,"DIFF","")</f>
        <v>DIFF</v>
      </c>
    </row>
    <row r="6658" spans="1:9">
      <c r="A6658" t="s">
        <v>102</v>
      </c>
      <c r="B6658" t="s">
        <v>131</v>
      </c>
      <c r="C6658" s="1">
        <v>118132133</v>
      </c>
      <c r="D6658" s="1">
        <v>11</v>
      </c>
      <c r="E6658" s="1">
        <v>-1</v>
      </c>
      <c r="F6658" s="1">
        <v>0</v>
      </c>
      <c r="G6658" s="7" t="str">
        <f>IF(E6658&lt;0,"0-",IF(E6658=0,"0",IF(E6658&lt;3.01,"0+ to 3",IF(E6658&lt;6.01,"3+ to 6",IF(E6658&lt;9.01,"6+ to 9",IF(E6658&lt;12.01,"9+ to 12",IF(E6658&lt;15.01,"12+ to 15",IF(E6658&lt;18.01,"15+ to 18",IF(E6658&lt;21.01,"18+ to 21",IF(E6658&lt;24.01,"21+ to 24",IF(E6658&lt;27.01,"24+ to 27",IF(E6658&lt;30.01,"27+ to 30","30+"))))))))))))</f>
        <v>0-</v>
      </c>
      <c r="H6658" s="7" t="str">
        <f>IF(F6658&lt;0,"0-",IF(F6658=0,"0",IF(F6658&lt;3.01,"0+ to 3",IF(F6658&lt;6.01,"3+ to 6",IF(F6658&lt;9.01,"6+ to 9",IF(F6658&lt;12.01,"9+ to 12",IF(F6658&lt;15.01,"12+ to 15",IF(F6658&lt;18.01,"15+ to 18",IF(F6658&lt;21.01,"18+ to 21",IF(F6658&lt;24.01,"21+ to 24",IF(F6658&lt;27.01,"24+ to 27",IF(F6658&lt;30.01,"27+ to 30","30+"))))))))))))</f>
        <v>0</v>
      </c>
      <c r="I6658" t="str">
        <f>IF(G6658&lt;&gt;H6658,"DIFF","")</f>
        <v>DIFF</v>
      </c>
    </row>
    <row r="6659" spans="1:9">
      <c r="A6659" t="s">
        <v>102</v>
      </c>
      <c r="B6659" t="s">
        <v>131</v>
      </c>
      <c r="C6659" s="1">
        <v>118132521</v>
      </c>
      <c r="D6659" s="1">
        <v>4</v>
      </c>
      <c r="E6659" s="1">
        <v>-37</v>
      </c>
      <c r="F6659" s="1">
        <v>164</v>
      </c>
      <c r="G6659" s="7" t="str">
        <f>IF(E6659&lt;0,"0-",IF(E6659=0,"0",IF(E6659&lt;3.01,"0+ to 3",IF(E6659&lt;6.01,"3+ to 6",IF(E6659&lt;9.01,"6+ to 9",IF(E6659&lt;12.01,"9+ to 12",IF(E6659&lt;15.01,"12+ to 15",IF(E6659&lt;18.01,"15+ to 18",IF(E6659&lt;21.01,"18+ to 21",IF(E6659&lt;24.01,"21+ to 24",IF(E6659&lt;27.01,"24+ to 27",IF(E6659&lt;30.01,"27+ to 30","30+"))))))))))))</f>
        <v>0-</v>
      </c>
      <c r="H6659" s="7" t="str">
        <f>IF(F6659&lt;0,"0-",IF(F6659=0,"0",IF(F6659&lt;3.01,"0+ to 3",IF(F6659&lt;6.01,"3+ to 6",IF(F6659&lt;9.01,"6+ to 9",IF(F6659&lt;12.01,"9+ to 12",IF(F6659&lt;15.01,"12+ to 15",IF(F6659&lt;18.01,"15+ to 18",IF(F6659&lt;21.01,"18+ to 21",IF(F6659&lt;24.01,"21+ to 24",IF(F6659&lt;27.01,"24+ to 27",IF(F6659&lt;30.01,"27+ to 30","30+"))))))))))))</f>
        <v>30+</v>
      </c>
      <c r="I6659" t="str">
        <f>IF(G6659&lt;&gt;H6659,"DIFF","")</f>
        <v>DIFF</v>
      </c>
    </row>
    <row r="6660" spans="1:9">
      <c r="A6660" t="s">
        <v>102</v>
      </c>
      <c r="B6660" t="s">
        <v>131</v>
      </c>
      <c r="C6660" s="1">
        <v>118134331</v>
      </c>
      <c r="D6660" s="1">
        <v>5</v>
      </c>
      <c r="E6660" s="1">
        <v>-2</v>
      </c>
      <c r="F6660" s="1">
        <v>5</v>
      </c>
      <c r="G6660" s="7" t="str">
        <f>IF(E6660&lt;0,"0-",IF(E6660=0,"0",IF(E6660&lt;3.01,"0+ to 3",IF(E6660&lt;6.01,"3+ to 6",IF(E6660&lt;9.01,"6+ to 9",IF(E6660&lt;12.01,"9+ to 12",IF(E6660&lt;15.01,"12+ to 15",IF(E6660&lt;18.01,"15+ to 18",IF(E6660&lt;21.01,"18+ to 21",IF(E6660&lt;24.01,"21+ to 24",IF(E6660&lt;27.01,"24+ to 27",IF(E6660&lt;30.01,"27+ to 30","30+"))))))))))))</f>
        <v>0-</v>
      </c>
      <c r="H6660" s="7" t="str">
        <f>IF(F6660&lt;0,"0-",IF(F6660=0,"0",IF(F6660&lt;3.01,"0+ to 3",IF(F6660&lt;6.01,"3+ to 6",IF(F6660&lt;9.01,"6+ to 9",IF(F6660&lt;12.01,"9+ to 12",IF(F6660&lt;15.01,"12+ to 15",IF(F6660&lt;18.01,"15+ to 18",IF(F6660&lt;21.01,"18+ to 21",IF(F6660&lt;24.01,"21+ to 24",IF(F6660&lt;27.01,"24+ to 27",IF(F6660&lt;30.01,"27+ to 30","30+"))))))))))))</f>
        <v>3+ to 6</v>
      </c>
      <c r="I6660" t="str">
        <f>IF(G6660&lt;&gt;H6660,"DIFF","")</f>
        <v>DIFF</v>
      </c>
    </row>
    <row r="6661" spans="1:9">
      <c r="A6661" t="s">
        <v>102</v>
      </c>
      <c r="B6661" t="s">
        <v>131</v>
      </c>
      <c r="C6661" s="1">
        <v>118134819</v>
      </c>
      <c r="D6661" s="1">
        <v>2</v>
      </c>
      <c r="E6661" s="1">
        <v>-3</v>
      </c>
      <c r="F6661" s="1">
        <v>5</v>
      </c>
      <c r="G6661" s="7" t="str">
        <f>IF(E6661&lt;0,"0-",IF(E6661=0,"0",IF(E6661&lt;3.01,"0+ to 3",IF(E6661&lt;6.01,"3+ to 6",IF(E6661&lt;9.01,"6+ to 9",IF(E6661&lt;12.01,"9+ to 12",IF(E6661&lt;15.01,"12+ to 15",IF(E6661&lt;18.01,"15+ to 18",IF(E6661&lt;21.01,"18+ to 21",IF(E6661&lt;24.01,"21+ to 24",IF(E6661&lt;27.01,"24+ to 27",IF(E6661&lt;30.01,"27+ to 30","30+"))))))))))))</f>
        <v>0-</v>
      </c>
      <c r="H6661" s="7" t="str">
        <f>IF(F6661&lt;0,"0-",IF(F6661=0,"0",IF(F6661&lt;3.01,"0+ to 3",IF(F6661&lt;6.01,"3+ to 6",IF(F6661&lt;9.01,"6+ to 9",IF(F6661&lt;12.01,"9+ to 12",IF(F6661&lt;15.01,"12+ to 15",IF(F6661&lt;18.01,"15+ to 18",IF(F6661&lt;21.01,"18+ to 21",IF(F6661&lt;24.01,"21+ to 24",IF(F6661&lt;27.01,"24+ to 27",IF(F6661&lt;30.01,"27+ to 30","30+"))))))))))))</f>
        <v>3+ to 6</v>
      </c>
      <c r="I6661" t="str">
        <f>IF(G6661&lt;&gt;H6661,"DIFF","")</f>
        <v>DIFF</v>
      </c>
    </row>
    <row r="6662" spans="1:9">
      <c r="A6662" t="s">
        <v>102</v>
      </c>
      <c r="B6662" t="s">
        <v>131</v>
      </c>
      <c r="C6662" s="1">
        <v>118135035</v>
      </c>
      <c r="D6662" s="1">
        <v>2</v>
      </c>
      <c r="E6662" s="1">
        <v>-9</v>
      </c>
      <c r="F6662" s="1">
        <v>18</v>
      </c>
      <c r="G6662" s="7" t="str">
        <f>IF(E6662&lt;0,"0-",IF(E6662=0,"0",IF(E6662&lt;3.01,"0+ to 3",IF(E6662&lt;6.01,"3+ to 6",IF(E6662&lt;9.01,"6+ to 9",IF(E6662&lt;12.01,"9+ to 12",IF(E6662&lt;15.01,"12+ to 15",IF(E6662&lt;18.01,"15+ to 18",IF(E6662&lt;21.01,"18+ to 21",IF(E6662&lt;24.01,"21+ to 24",IF(E6662&lt;27.01,"24+ to 27",IF(E6662&lt;30.01,"27+ to 30","30+"))))))))))))</f>
        <v>0-</v>
      </c>
      <c r="H6662" s="7" t="str">
        <f>IF(F6662&lt;0,"0-",IF(F6662=0,"0",IF(F6662&lt;3.01,"0+ to 3",IF(F6662&lt;6.01,"3+ to 6",IF(F6662&lt;9.01,"6+ to 9",IF(F6662&lt;12.01,"9+ to 12",IF(F6662&lt;15.01,"12+ to 15",IF(F6662&lt;18.01,"15+ to 18",IF(F6662&lt;21.01,"18+ to 21",IF(F6662&lt;24.01,"21+ to 24",IF(F6662&lt;27.01,"24+ to 27",IF(F6662&lt;30.01,"27+ to 30","30+"))))))))))))</f>
        <v>15+ to 18</v>
      </c>
      <c r="I6662" t="str">
        <f>IF(G6662&lt;&gt;H6662,"DIFF","")</f>
        <v>DIFF</v>
      </c>
    </row>
    <row r="6663" spans="1:9">
      <c r="A6663" t="s">
        <v>103</v>
      </c>
      <c r="B6663" t="s">
        <v>131</v>
      </c>
      <c r="C6663" s="1">
        <v>118135138</v>
      </c>
      <c r="D6663" s="1">
        <v>10</v>
      </c>
      <c r="E6663" s="1">
        <v>-12</v>
      </c>
      <c r="F6663" s="1">
        <v>43</v>
      </c>
      <c r="G6663" s="7" t="str">
        <f>IF(E6663&lt;0,"0-",IF(E6663=0,"0",IF(E6663&lt;3.01,"0+ to 3",IF(E6663&lt;6.01,"3+ to 6",IF(E6663&lt;9.01,"6+ to 9",IF(E6663&lt;12.01,"9+ to 12",IF(E6663&lt;15.01,"12+ to 15",IF(E6663&lt;18.01,"15+ to 18",IF(E6663&lt;21.01,"18+ to 21",IF(E6663&lt;24.01,"21+ to 24",IF(E6663&lt;27.01,"24+ to 27",IF(E6663&lt;30.01,"27+ to 30","30+"))))))))))))</f>
        <v>0-</v>
      </c>
      <c r="H6663" s="7" t="str">
        <f>IF(F6663&lt;0,"0-",IF(F6663=0,"0",IF(F6663&lt;3.01,"0+ to 3",IF(F6663&lt;6.01,"3+ to 6",IF(F6663&lt;9.01,"6+ to 9",IF(F6663&lt;12.01,"9+ to 12",IF(F6663&lt;15.01,"12+ to 15",IF(F6663&lt;18.01,"15+ to 18",IF(F6663&lt;21.01,"18+ to 21",IF(F6663&lt;24.01,"21+ to 24",IF(F6663&lt;27.01,"24+ to 27",IF(F6663&lt;30.01,"27+ to 30","30+"))))))))))))</f>
        <v>30+</v>
      </c>
      <c r="I6663" t="str">
        <f>IF(G6663&lt;&gt;H6663,"DIFF","")</f>
        <v>DIFF</v>
      </c>
    </row>
    <row r="6664" spans="1:9">
      <c r="A6664" t="s">
        <v>103</v>
      </c>
      <c r="B6664" t="s">
        <v>131</v>
      </c>
      <c r="C6664" s="1">
        <v>118136120</v>
      </c>
      <c r="D6664" s="1">
        <v>4</v>
      </c>
      <c r="E6664" s="1">
        <v>-13</v>
      </c>
      <c r="F6664" s="1">
        <v>45</v>
      </c>
      <c r="G6664" s="7" t="str">
        <f>IF(E6664&lt;0,"0-",IF(E6664=0,"0",IF(E6664&lt;3.01,"0+ to 3",IF(E6664&lt;6.01,"3+ to 6",IF(E6664&lt;9.01,"6+ to 9",IF(E6664&lt;12.01,"9+ to 12",IF(E6664&lt;15.01,"12+ to 15",IF(E6664&lt;18.01,"15+ to 18",IF(E6664&lt;21.01,"18+ to 21",IF(E6664&lt;24.01,"21+ to 24",IF(E6664&lt;27.01,"24+ to 27",IF(E6664&lt;30.01,"27+ to 30","30+"))))))))))))</f>
        <v>0-</v>
      </c>
      <c r="H6664" s="7" t="str">
        <f>IF(F6664&lt;0,"0-",IF(F6664=0,"0",IF(F6664&lt;3.01,"0+ to 3",IF(F6664&lt;6.01,"3+ to 6",IF(F6664&lt;9.01,"6+ to 9",IF(F6664&lt;12.01,"9+ to 12",IF(F6664&lt;15.01,"12+ to 15",IF(F6664&lt;18.01,"15+ to 18",IF(F6664&lt;21.01,"18+ to 21",IF(F6664&lt;24.01,"21+ to 24",IF(F6664&lt;27.01,"24+ to 27",IF(F6664&lt;30.01,"27+ to 30","30+"))))))))))))</f>
        <v>30+</v>
      </c>
      <c r="I6664" t="str">
        <f>IF(G6664&lt;&gt;H6664,"DIFF","")</f>
        <v>DIFF</v>
      </c>
    </row>
    <row r="6665" spans="1:9">
      <c r="A6665" t="s">
        <v>102</v>
      </c>
      <c r="B6665" t="s">
        <v>131</v>
      </c>
      <c r="C6665" s="1">
        <v>118137459</v>
      </c>
      <c r="D6665" s="1">
        <v>10</v>
      </c>
      <c r="E6665" s="1">
        <v>-2</v>
      </c>
      <c r="F6665" s="1">
        <v>22</v>
      </c>
      <c r="G6665" s="7" t="str">
        <f>IF(E6665&lt;0,"0-",IF(E6665=0,"0",IF(E6665&lt;3.01,"0+ to 3",IF(E6665&lt;6.01,"3+ to 6",IF(E6665&lt;9.01,"6+ to 9",IF(E6665&lt;12.01,"9+ to 12",IF(E6665&lt;15.01,"12+ to 15",IF(E6665&lt;18.01,"15+ to 18",IF(E6665&lt;21.01,"18+ to 21",IF(E6665&lt;24.01,"21+ to 24",IF(E6665&lt;27.01,"24+ to 27",IF(E6665&lt;30.01,"27+ to 30","30+"))))))))))))</f>
        <v>0-</v>
      </c>
      <c r="H6665" s="7" t="str">
        <f>IF(F6665&lt;0,"0-",IF(F6665=0,"0",IF(F6665&lt;3.01,"0+ to 3",IF(F6665&lt;6.01,"3+ to 6",IF(F6665&lt;9.01,"6+ to 9",IF(F6665&lt;12.01,"9+ to 12",IF(F6665&lt;15.01,"12+ to 15",IF(F6665&lt;18.01,"15+ to 18",IF(F6665&lt;21.01,"18+ to 21",IF(F6665&lt;24.01,"21+ to 24",IF(F6665&lt;27.01,"24+ to 27",IF(F6665&lt;30.01,"27+ to 30","30+"))))))))))))</f>
        <v>21+ to 24</v>
      </c>
      <c r="I6665" t="str">
        <f>IF(G6665&lt;&gt;H6665,"DIFF","")</f>
        <v>DIFF</v>
      </c>
    </row>
    <row r="6666" spans="1:9">
      <c r="A6666" t="s">
        <v>102</v>
      </c>
      <c r="B6666" t="s">
        <v>131</v>
      </c>
      <c r="C6666" s="1">
        <v>118139133</v>
      </c>
      <c r="D6666" s="1">
        <v>2</v>
      </c>
      <c r="E6666" s="1">
        <v>0</v>
      </c>
      <c r="F6666" s="1">
        <v>6</v>
      </c>
      <c r="G6666" s="7" t="str">
        <f>IF(E6666&lt;0,"0-",IF(E6666=0,"0",IF(E6666&lt;3.01,"0+ to 3",IF(E6666&lt;6.01,"3+ to 6",IF(E6666&lt;9.01,"6+ to 9",IF(E6666&lt;12.01,"9+ to 12",IF(E6666&lt;15.01,"12+ to 15",IF(E6666&lt;18.01,"15+ to 18",IF(E6666&lt;21.01,"18+ to 21",IF(E6666&lt;24.01,"21+ to 24",IF(E6666&lt;27.01,"24+ to 27",IF(E6666&lt;30.01,"27+ to 30","30+"))))))))))))</f>
        <v>0</v>
      </c>
      <c r="H6666" s="7" t="str">
        <f>IF(F6666&lt;0,"0-",IF(F6666=0,"0",IF(F6666&lt;3.01,"0+ to 3",IF(F6666&lt;6.01,"3+ to 6",IF(F6666&lt;9.01,"6+ to 9",IF(F6666&lt;12.01,"9+ to 12",IF(F6666&lt;15.01,"12+ to 15",IF(F6666&lt;18.01,"15+ to 18",IF(F6666&lt;21.01,"18+ to 21",IF(F6666&lt;24.01,"21+ to 24",IF(F6666&lt;27.01,"24+ to 27",IF(F6666&lt;30.01,"27+ to 30","30+"))))))))))))</f>
        <v>3+ to 6</v>
      </c>
      <c r="I6666" t="str">
        <f>IF(G6666&lt;&gt;H6666,"DIFF","")</f>
        <v>DIFF</v>
      </c>
    </row>
    <row r="6667" spans="1:9">
      <c r="A6667" t="s">
        <v>102</v>
      </c>
      <c r="B6667" t="s">
        <v>131</v>
      </c>
      <c r="C6667" s="1">
        <v>118141640</v>
      </c>
      <c r="D6667" s="1">
        <v>2</v>
      </c>
      <c r="E6667" s="1">
        <v>-3</v>
      </c>
      <c r="F6667" s="1">
        <v>6</v>
      </c>
      <c r="G6667" s="7" t="str">
        <f>IF(E6667&lt;0,"0-",IF(E6667=0,"0",IF(E6667&lt;3.01,"0+ to 3",IF(E6667&lt;6.01,"3+ to 6",IF(E6667&lt;9.01,"6+ to 9",IF(E6667&lt;12.01,"9+ to 12",IF(E6667&lt;15.01,"12+ to 15",IF(E6667&lt;18.01,"15+ to 18",IF(E6667&lt;21.01,"18+ to 21",IF(E6667&lt;24.01,"21+ to 24",IF(E6667&lt;27.01,"24+ to 27",IF(E6667&lt;30.01,"27+ to 30","30+"))))))))))))</f>
        <v>0-</v>
      </c>
      <c r="H6667" s="7" t="str">
        <f>IF(F6667&lt;0,"0-",IF(F6667=0,"0",IF(F6667&lt;3.01,"0+ to 3",IF(F6667&lt;6.01,"3+ to 6",IF(F6667&lt;9.01,"6+ to 9",IF(F6667&lt;12.01,"9+ to 12",IF(F6667&lt;15.01,"12+ to 15",IF(F6667&lt;18.01,"15+ to 18",IF(F6667&lt;21.01,"18+ to 21",IF(F6667&lt;24.01,"21+ to 24",IF(F6667&lt;27.01,"24+ to 27",IF(F6667&lt;30.01,"27+ to 30","30+"))))))))))))</f>
        <v>3+ to 6</v>
      </c>
      <c r="I6667" t="str">
        <f>IF(G6667&lt;&gt;H6667,"DIFF","")</f>
        <v>DIFF</v>
      </c>
    </row>
    <row r="6668" spans="1:9">
      <c r="A6668" t="s">
        <v>102</v>
      </c>
      <c r="B6668" t="s">
        <v>131</v>
      </c>
      <c r="C6668" s="1">
        <v>118142970</v>
      </c>
      <c r="D6668" s="1">
        <v>2</v>
      </c>
      <c r="E6668" s="1">
        <v>-5</v>
      </c>
      <c r="F6668" s="1">
        <v>6</v>
      </c>
      <c r="G6668" s="7" t="str">
        <f>IF(E6668&lt;0,"0-",IF(E6668=0,"0",IF(E6668&lt;3.01,"0+ to 3",IF(E6668&lt;6.01,"3+ to 6",IF(E6668&lt;9.01,"6+ to 9",IF(E6668&lt;12.01,"9+ to 12",IF(E6668&lt;15.01,"12+ to 15",IF(E6668&lt;18.01,"15+ to 18",IF(E6668&lt;21.01,"18+ to 21",IF(E6668&lt;24.01,"21+ to 24",IF(E6668&lt;27.01,"24+ to 27",IF(E6668&lt;30.01,"27+ to 30","30+"))))))))))))</f>
        <v>0-</v>
      </c>
      <c r="H6668" s="7" t="str">
        <f>IF(F6668&lt;0,"0-",IF(F6668=0,"0",IF(F6668&lt;3.01,"0+ to 3",IF(F6668&lt;6.01,"3+ to 6",IF(F6668&lt;9.01,"6+ to 9",IF(F6668&lt;12.01,"9+ to 12",IF(F6668&lt;15.01,"12+ to 15",IF(F6668&lt;18.01,"15+ to 18",IF(F6668&lt;21.01,"18+ to 21",IF(F6668&lt;24.01,"21+ to 24",IF(F6668&lt;27.01,"24+ to 27",IF(F6668&lt;30.01,"27+ to 30","30+"))))))))))))</f>
        <v>3+ to 6</v>
      </c>
      <c r="I6668" t="str">
        <f>IF(G6668&lt;&gt;H6668,"DIFF","")</f>
        <v>DIFF</v>
      </c>
    </row>
    <row r="6669" spans="1:9">
      <c r="A6669" t="s">
        <v>102</v>
      </c>
      <c r="B6669" t="s">
        <v>131</v>
      </c>
      <c r="C6669" s="1">
        <v>118144251</v>
      </c>
      <c r="D6669" s="1">
        <v>11</v>
      </c>
      <c r="E6669" s="1">
        <v>-5</v>
      </c>
      <c r="F6669" s="1">
        <v>43</v>
      </c>
      <c r="G6669" s="7" t="str">
        <f>IF(E6669&lt;0,"0-",IF(E6669=0,"0",IF(E6669&lt;3.01,"0+ to 3",IF(E6669&lt;6.01,"3+ to 6",IF(E6669&lt;9.01,"6+ to 9",IF(E6669&lt;12.01,"9+ to 12",IF(E6669&lt;15.01,"12+ to 15",IF(E6669&lt;18.01,"15+ to 18",IF(E6669&lt;21.01,"18+ to 21",IF(E6669&lt;24.01,"21+ to 24",IF(E6669&lt;27.01,"24+ to 27",IF(E6669&lt;30.01,"27+ to 30","30+"))))))))))))</f>
        <v>0-</v>
      </c>
      <c r="H6669" s="7" t="str">
        <f>IF(F6669&lt;0,"0-",IF(F6669=0,"0",IF(F6669&lt;3.01,"0+ to 3",IF(F6669&lt;6.01,"3+ to 6",IF(F6669&lt;9.01,"6+ to 9",IF(F6669&lt;12.01,"9+ to 12",IF(F6669&lt;15.01,"12+ to 15",IF(F6669&lt;18.01,"15+ to 18",IF(F6669&lt;21.01,"18+ to 21",IF(F6669&lt;24.01,"21+ to 24",IF(F6669&lt;27.01,"24+ to 27",IF(F6669&lt;30.01,"27+ to 30","30+"))))))))))))</f>
        <v>30+</v>
      </c>
      <c r="I6669" t="str">
        <f>IF(G6669&lt;&gt;H6669,"DIFF","")</f>
        <v>DIFF</v>
      </c>
    </row>
    <row r="6670" spans="1:9">
      <c r="A6670" t="s">
        <v>102</v>
      </c>
      <c r="B6670" t="s">
        <v>131</v>
      </c>
      <c r="C6670" s="1">
        <v>118144452</v>
      </c>
      <c r="D6670" s="1">
        <v>11</v>
      </c>
      <c r="E6670" s="1">
        <v>-3</v>
      </c>
      <c r="F6670" s="1">
        <v>40</v>
      </c>
      <c r="G6670" s="7" t="str">
        <f>IF(E6670&lt;0,"0-",IF(E6670=0,"0",IF(E6670&lt;3.01,"0+ to 3",IF(E6670&lt;6.01,"3+ to 6",IF(E6670&lt;9.01,"6+ to 9",IF(E6670&lt;12.01,"9+ to 12",IF(E6670&lt;15.01,"12+ to 15",IF(E6670&lt;18.01,"15+ to 18",IF(E6670&lt;21.01,"18+ to 21",IF(E6670&lt;24.01,"21+ to 24",IF(E6670&lt;27.01,"24+ to 27",IF(E6670&lt;30.01,"27+ to 30","30+"))))))))))))</f>
        <v>0-</v>
      </c>
      <c r="H6670" s="7" t="str">
        <f>IF(F6670&lt;0,"0-",IF(F6670=0,"0",IF(F6670&lt;3.01,"0+ to 3",IF(F6670&lt;6.01,"3+ to 6",IF(F6670&lt;9.01,"6+ to 9",IF(F6670&lt;12.01,"9+ to 12",IF(F6670&lt;15.01,"12+ to 15",IF(F6670&lt;18.01,"15+ to 18",IF(F6670&lt;21.01,"18+ to 21",IF(F6670&lt;24.01,"21+ to 24",IF(F6670&lt;27.01,"24+ to 27",IF(F6670&lt;30.01,"27+ to 30","30+"))))))))))))</f>
        <v>30+</v>
      </c>
      <c r="I6670" t="str">
        <f>IF(G6670&lt;&gt;H6670,"DIFF","")</f>
        <v>DIFF</v>
      </c>
    </row>
    <row r="6671" spans="1:9">
      <c r="A6671" t="s">
        <v>102</v>
      </c>
      <c r="B6671" t="s">
        <v>131</v>
      </c>
      <c r="C6671" s="1">
        <v>118148225</v>
      </c>
      <c r="D6671" s="1">
        <v>2</v>
      </c>
      <c r="E6671" s="1">
        <v>-18</v>
      </c>
      <c r="F6671" s="1">
        <v>20</v>
      </c>
      <c r="G6671" s="7" t="str">
        <f>IF(E6671&lt;0,"0-",IF(E6671=0,"0",IF(E6671&lt;3.01,"0+ to 3",IF(E6671&lt;6.01,"3+ to 6",IF(E6671&lt;9.01,"6+ to 9",IF(E6671&lt;12.01,"9+ to 12",IF(E6671&lt;15.01,"12+ to 15",IF(E6671&lt;18.01,"15+ to 18",IF(E6671&lt;21.01,"18+ to 21",IF(E6671&lt;24.01,"21+ to 24",IF(E6671&lt;27.01,"24+ to 27",IF(E6671&lt;30.01,"27+ to 30","30+"))))))))))))</f>
        <v>0-</v>
      </c>
      <c r="H6671" s="7" t="str">
        <f>IF(F6671&lt;0,"0-",IF(F6671=0,"0",IF(F6671&lt;3.01,"0+ to 3",IF(F6671&lt;6.01,"3+ to 6",IF(F6671&lt;9.01,"6+ to 9",IF(F6671&lt;12.01,"9+ to 12",IF(F6671&lt;15.01,"12+ to 15",IF(F6671&lt;18.01,"15+ to 18",IF(F6671&lt;21.01,"18+ to 21",IF(F6671&lt;24.01,"21+ to 24",IF(F6671&lt;27.01,"24+ to 27",IF(F6671&lt;30.01,"27+ to 30","30+"))))))))))))</f>
        <v>18+ to 21</v>
      </c>
      <c r="I6671" t="str">
        <f>IF(G6671&lt;&gt;H6671,"DIFF","")</f>
        <v>DIFF</v>
      </c>
    </row>
    <row r="6672" spans="1:9">
      <c r="A6672" t="s">
        <v>102</v>
      </c>
      <c r="B6672" t="s">
        <v>131</v>
      </c>
      <c r="C6672" s="1">
        <v>118148925</v>
      </c>
      <c r="D6672" s="1">
        <v>2</v>
      </c>
      <c r="E6672" s="1">
        <v>-4</v>
      </c>
      <c r="F6672" s="1">
        <v>6</v>
      </c>
      <c r="G6672" s="7" t="str">
        <f>IF(E6672&lt;0,"0-",IF(E6672=0,"0",IF(E6672&lt;3.01,"0+ to 3",IF(E6672&lt;6.01,"3+ to 6",IF(E6672&lt;9.01,"6+ to 9",IF(E6672&lt;12.01,"9+ to 12",IF(E6672&lt;15.01,"12+ to 15",IF(E6672&lt;18.01,"15+ to 18",IF(E6672&lt;21.01,"18+ to 21",IF(E6672&lt;24.01,"21+ to 24",IF(E6672&lt;27.01,"24+ to 27",IF(E6672&lt;30.01,"27+ to 30","30+"))))))))))))</f>
        <v>0-</v>
      </c>
      <c r="H6672" s="7" t="str">
        <f>IF(F6672&lt;0,"0-",IF(F6672=0,"0",IF(F6672&lt;3.01,"0+ to 3",IF(F6672&lt;6.01,"3+ to 6",IF(F6672&lt;9.01,"6+ to 9",IF(F6672&lt;12.01,"9+ to 12",IF(F6672&lt;15.01,"12+ to 15",IF(F6672&lt;18.01,"15+ to 18",IF(F6672&lt;21.01,"18+ to 21",IF(F6672&lt;24.01,"21+ to 24",IF(F6672&lt;27.01,"24+ to 27",IF(F6672&lt;30.01,"27+ to 30","30+"))))))))))))</f>
        <v>3+ to 6</v>
      </c>
      <c r="I6672" t="str">
        <f>IF(G6672&lt;&gt;H6672,"DIFF","")</f>
        <v>DIFF</v>
      </c>
    </row>
    <row r="6673" spans="1:9">
      <c r="A6673" t="s">
        <v>102</v>
      </c>
      <c r="B6673" t="s">
        <v>131</v>
      </c>
      <c r="C6673" s="1">
        <v>118155002</v>
      </c>
      <c r="D6673" s="1">
        <v>2</v>
      </c>
      <c r="E6673" s="1">
        <v>-3</v>
      </c>
      <c r="F6673" s="1">
        <v>7</v>
      </c>
      <c r="G6673" s="7" t="str">
        <f>IF(E6673&lt;0,"0-",IF(E6673=0,"0",IF(E6673&lt;3.01,"0+ to 3",IF(E6673&lt;6.01,"3+ to 6",IF(E6673&lt;9.01,"6+ to 9",IF(E6673&lt;12.01,"9+ to 12",IF(E6673&lt;15.01,"12+ to 15",IF(E6673&lt;18.01,"15+ to 18",IF(E6673&lt;21.01,"18+ to 21",IF(E6673&lt;24.01,"21+ to 24",IF(E6673&lt;27.01,"24+ to 27",IF(E6673&lt;30.01,"27+ to 30","30+"))))))))))))</f>
        <v>0-</v>
      </c>
      <c r="H6673" s="7" t="str">
        <f>IF(F6673&lt;0,"0-",IF(F6673=0,"0",IF(F6673&lt;3.01,"0+ to 3",IF(F6673&lt;6.01,"3+ to 6",IF(F6673&lt;9.01,"6+ to 9",IF(F6673&lt;12.01,"9+ to 12",IF(F6673&lt;15.01,"12+ to 15",IF(F6673&lt;18.01,"15+ to 18",IF(F6673&lt;21.01,"18+ to 21",IF(F6673&lt;24.01,"21+ to 24",IF(F6673&lt;27.01,"24+ to 27",IF(F6673&lt;30.01,"27+ to 30","30+"))))))))))))</f>
        <v>6+ to 9</v>
      </c>
      <c r="I6673" t="str">
        <f>IF(G6673&lt;&gt;H6673,"DIFF","")</f>
        <v>DIFF</v>
      </c>
    </row>
    <row r="6674" spans="1:9">
      <c r="A6674" t="s">
        <v>102</v>
      </c>
      <c r="B6674" t="s">
        <v>130</v>
      </c>
      <c r="C6674" s="1">
        <v>118171641</v>
      </c>
      <c r="D6674" s="1">
        <v>2</v>
      </c>
      <c r="E6674" s="1">
        <v>-35</v>
      </c>
      <c r="F6674" s="1">
        <v>0</v>
      </c>
      <c r="G6674" s="7" t="str">
        <f>IF(E6674&lt;0,"0-",IF(E6674=0,"0",IF(E6674&lt;3.01,"0+ to 3",IF(E6674&lt;6.01,"3+ to 6",IF(E6674&lt;9.01,"6+ to 9",IF(E6674&lt;12.01,"9+ to 12",IF(E6674&lt;15.01,"12+ to 15",IF(E6674&lt;18.01,"15+ to 18",IF(E6674&lt;21.01,"18+ to 21",IF(E6674&lt;24.01,"21+ to 24",IF(E6674&lt;27.01,"24+ to 27",IF(E6674&lt;30.01,"27+ to 30","30+"))))))))))))</f>
        <v>0-</v>
      </c>
      <c r="H6674" s="7" t="str">
        <f>IF(F6674&lt;0,"0-",IF(F6674=0,"0",IF(F6674&lt;3.01,"0+ to 3",IF(F6674&lt;6.01,"3+ to 6",IF(F6674&lt;9.01,"6+ to 9",IF(F6674&lt;12.01,"9+ to 12",IF(F6674&lt;15.01,"12+ to 15",IF(F6674&lt;18.01,"15+ to 18",IF(F6674&lt;21.01,"18+ to 21",IF(F6674&lt;24.01,"21+ to 24",IF(F6674&lt;27.01,"24+ to 27",IF(F6674&lt;30.01,"27+ to 30","30+"))))))))))))</f>
        <v>0</v>
      </c>
      <c r="I6674" t="str">
        <f>IF(G6674&lt;&gt;H6674,"DIFF","")</f>
        <v>DIFF</v>
      </c>
    </row>
    <row r="6675" spans="1:9">
      <c r="A6675" t="s">
        <v>102</v>
      </c>
      <c r="B6675" t="s">
        <v>130</v>
      </c>
      <c r="C6675" s="1">
        <v>118171642</v>
      </c>
      <c r="D6675" s="1">
        <v>6</v>
      </c>
      <c r="E6675" s="1">
        <v>-13</v>
      </c>
      <c r="F6675" s="1">
        <v>35</v>
      </c>
      <c r="G6675" s="7" t="str">
        <f>IF(E6675&lt;0,"0-",IF(E6675=0,"0",IF(E6675&lt;3.01,"0+ to 3",IF(E6675&lt;6.01,"3+ to 6",IF(E6675&lt;9.01,"6+ to 9",IF(E6675&lt;12.01,"9+ to 12",IF(E6675&lt;15.01,"12+ to 15",IF(E6675&lt;18.01,"15+ to 18",IF(E6675&lt;21.01,"18+ to 21",IF(E6675&lt;24.01,"21+ to 24",IF(E6675&lt;27.01,"24+ to 27",IF(E6675&lt;30.01,"27+ to 30","30+"))))))))))))</f>
        <v>0-</v>
      </c>
      <c r="H6675" s="7" t="str">
        <f>IF(F6675&lt;0,"0-",IF(F6675=0,"0",IF(F6675&lt;3.01,"0+ to 3",IF(F6675&lt;6.01,"3+ to 6",IF(F6675&lt;9.01,"6+ to 9",IF(F6675&lt;12.01,"9+ to 12",IF(F6675&lt;15.01,"12+ to 15",IF(F6675&lt;18.01,"15+ to 18",IF(F6675&lt;21.01,"18+ to 21",IF(F6675&lt;24.01,"21+ to 24",IF(F6675&lt;27.01,"24+ to 27",IF(F6675&lt;30.01,"27+ to 30","30+"))))))))))))</f>
        <v>30+</v>
      </c>
      <c r="I6675" t="str">
        <f>IF(G6675&lt;&gt;H6675,"DIFF","")</f>
        <v>DIFF</v>
      </c>
    </row>
    <row r="6676" spans="1:9">
      <c r="A6676" t="s">
        <v>102</v>
      </c>
      <c r="B6676" t="s">
        <v>130</v>
      </c>
      <c r="C6676" s="1">
        <v>118172702</v>
      </c>
      <c r="D6676" s="1">
        <v>11</v>
      </c>
      <c r="E6676" s="1">
        <v>0</v>
      </c>
      <c r="F6676" s="1">
        <v>0</v>
      </c>
      <c r="G6676" s="7" t="str">
        <f>IF(E6676&lt;0,"0-",IF(E6676=0,"0",IF(E6676&lt;3.01,"0+ to 3",IF(E6676&lt;6.01,"3+ to 6",IF(E6676&lt;9.01,"6+ to 9",IF(E6676&lt;12.01,"9+ to 12",IF(E6676&lt;15.01,"12+ to 15",IF(E6676&lt;18.01,"15+ to 18",IF(E6676&lt;21.01,"18+ to 21",IF(E6676&lt;24.01,"21+ to 24",IF(E6676&lt;27.01,"24+ to 27",IF(E6676&lt;30.01,"27+ to 30","30+"))))))))))))</f>
        <v>0</v>
      </c>
      <c r="H6676" s="7" t="str">
        <f>IF(F6676&lt;0,"0-",IF(F6676=0,"0",IF(F6676&lt;3.01,"0+ to 3",IF(F6676&lt;6.01,"3+ to 6",IF(F6676&lt;9.01,"6+ to 9",IF(F6676&lt;12.01,"9+ to 12",IF(F6676&lt;15.01,"12+ to 15",IF(F6676&lt;18.01,"15+ to 18",IF(F6676&lt;21.01,"18+ to 21",IF(F6676&lt;24.01,"21+ to 24",IF(F6676&lt;27.01,"24+ to 27",IF(F6676&lt;30.01,"27+ to 30","30+"))))))))))))</f>
        <v>0</v>
      </c>
      <c r="I6676" t="str">
        <f>IF(G6676&lt;&gt;H6676,"DIFF","")</f>
        <v/>
      </c>
    </row>
    <row r="6677" spans="1:9">
      <c r="A6677" t="s">
        <v>102</v>
      </c>
      <c r="B6677" t="s">
        <v>130</v>
      </c>
      <c r="C6677" s="1">
        <v>118174830</v>
      </c>
      <c r="D6677" s="1">
        <v>2</v>
      </c>
      <c r="E6677" s="1">
        <v>-5</v>
      </c>
      <c r="F6677" s="1">
        <v>11</v>
      </c>
      <c r="G6677" s="7" t="str">
        <f>IF(E6677&lt;0,"0-",IF(E6677=0,"0",IF(E6677&lt;3.01,"0+ to 3",IF(E6677&lt;6.01,"3+ to 6",IF(E6677&lt;9.01,"6+ to 9",IF(E6677&lt;12.01,"9+ to 12",IF(E6677&lt;15.01,"12+ to 15",IF(E6677&lt;18.01,"15+ to 18",IF(E6677&lt;21.01,"18+ to 21",IF(E6677&lt;24.01,"21+ to 24",IF(E6677&lt;27.01,"24+ to 27",IF(E6677&lt;30.01,"27+ to 30","30+"))))))))))))</f>
        <v>0-</v>
      </c>
      <c r="H6677" s="7" t="str">
        <f>IF(F6677&lt;0,"0-",IF(F6677=0,"0",IF(F6677&lt;3.01,"0+ to 3",IF(F6677&lt;6.01,"3+ to 6",IF(F6677&lt;9.01,"6+ to 9",IF(F6677&lt;12.01,"9+ to 12",IF(F6677&lt;15.01,"12+ to 15",IF(F6677&lt;18.01,"15+ to 18",IF(F6677&lt;21.01,"18+ to 21",IF(F6677&lt;24.01,"21+ to 24",IF(F6677&lt;27.01,"24+ to 27",IF(F6677&lt;30.01,"27+ to 30","30+"))))))))))))</f>
        <v>9+ to 12</v>
      </c>
      <c r="I6677" t="str">
        <f>IF(G6677&lt;&gt;H6677,"DIFF","")</f>
        <v>DIFF</v>
      </c>
    </row>
    <row r="6678" spans="1:9">
      <c r="A6678" t="s">
        <v>102</v>
      </c>
      <c r="B6678" t="s">
        <v>130</v>
      </c>
      <c r="C6678" s="1">
        <v>118179028</v>
      </c>
      <c r="D6678" s="1">
        <v>2</v>
      </c>
      <c r="E6678" s="1">
        <v>0</v>
      </c>
      <c r="F6678" s="1">
        <v>0</v>
      </c>
      <c r="G6678" s="7" t="str">
        <f>IF(E6678&lt;0,"0-",IF(E6678=0,"0",IF(E6678&lt;3.01,"0+ to 3",IF(E6678&lt;6.01,"3+ to 6",IF(E6678&lt;9.01,"6+ to 9",IF(E6678&lt;12.01,"9+ to 12",IF(E6678&lt;15.01,"12+ to 15",IF(E6678&lt;18.01,"15+ to 18",IF(E6678&lt;21.01,"18+ to 21",IF(E6678&lt;24.01,"21+ to 24",IF(E6678&lt;27.01,"24+ to 27",IF(E6678&lt;30.01,"27+ to 30","30+"))))))))))))</f>
        <v>0</v>
      </c>
      <c r="H6678" s="7" t="str">
        <f>IF(F6678&lt;0,"0-",IF(F6678=0,"0",IF(F6678&lt;3.01,"0+ to 3",IF(F6678&lt;6.01,"3+ to 6",IF(F6678&lt;9.01,"6+ to 9",IF(F6678&lt;12.01,"9+ to 12",IF(F6678&lt;15.01,"12+ to 15",IF(F6678&lt;18.01,"15+ to 18",IF(F6678&lt;21.01,"18+ to 21",IF(F6678&lt;24.01,"21+ to 24",IF(F6678&lt;27.01,"24+ to 27",IF(F6678&lt;30.01,"27+ to 30","30+"))))))))))))</f>
        <v>0</v>
      </c>
      <c r="I6678" t="str">
        <f>IF(G6678&lt;&gt;H6678,"DIFF","")</f>
        <v/>
      </c>
    </row>
    <row r="6679" spans="1:9">
      <c r="A6679" t="s">
        <v>102</v>
      </c>
      <c r="B6679" t="s">
        <v>130</v>
      </c>
      <c r="C6679" s="1">
        <v>118181133</v>
      </c>
      <c r="D6679" s="1">
        <v>2</v>
      </c>
      <c r="E6679" s="1">
        <v>-8</v>
      </c>
      <c r="F6679" s="1">
        <v>12</v>
      </c>
      <c r="G6679" s="7" t="str">
        <f>IF(E6679&lt;0,"0-",IF(E6679=0,"0",IF(E6679&lt;3.01,"0+ to 3",IF(E6679&lt;6.01,"3+ to 6",IF(E6679&lt;9.01,"6+ to 9",IF(E6679&lt;12.01,"9+ to 12",IF(E6679&lt;15.01,"12+ to 15",IF(E6679&lt;18.01,"15+ to 18",IF(E6679&lt;21.01,"18+ to 21",IF(E6679&lt;24.01,"21+ to 24",IF(E6679&lt;27.01,"24+ to 27",IF(E6679&lt;30.01,"27+ to 30","30+"))))))))))))</f>
        <v>0-</v>
      </c>
      <c r="H6679" s="7" t="str">
        <f>IF(F6679&lt;0,"0-",IF(F6679=0,"0",IF(F6679&lt;3.01,"0+ to 3",IF(F6679&lt;6.01,"3+ to 6",IF(F6679&lt;9.01,"6+ to 9",IF(F6679&lt;12.01,"9+ to 12",IF(F6679&lt;15.01,"12+ to 15",IF(F6679&lt;18.01,"15+ to 18",IF(F6679&lt;21.01,"18+ to 21",IF(F6679&lt;24.01,"21+ to 24",IF(F6679&lt;27.01,"24+ to 27",IF(F6679&lt;30.01,"27+ to 30","30+"))))))))))))</f>
        <v>9+ to 12</v>
      </c>
      <c r="I6679" t="str">
        <f>IF(G6679&lt;&gt;H6679,"DIFF","")</f>
        <v>DIFF</v>
      </c>
    </row>
    <row r="6680" spans="1:9">
      <c r="A6680" t="s">
        <v>102</v>
      </c>
      <c r="B6680" t="s">
        <v>130</v>
      </c>
      <c r="C6680" s="1">
        <v>118181909</v>
      </c>
      <c r="D6680" s="1">
        <v>2</v>
      </c>
      <c r="E6680" s="1">
        <v>-9</v>
      </c>
      <c r="F6680" s="1">
        <v>15</v>
      </c>
      <c r="G6680" s="7" t="str">
        <f>IF(E6680&lt;0,"0-",IF(E6680=0,"0",IF(E6680&lt;3.01,"0+ to 3",IF(E6680&lt;6.01,"3+ to 6",IF(E6680&lt;9.01,"6+ to 9",IF(E6680&lt;12.01,"9+ to 12",IF(E6680&lt;15.01,"12+ to 15",IF(E6680&lt;18.01,"15+ to 18",IF(E6680&lt;21.01,"18+ to 21",IF(E6680&lt;24.01,"21+ to 24",IF(E6680&lt;27.01,"24+ to 27",IF(E6680&lt;30.01,"27+ to 30","30+"))))))))))))</f>
        <v>0-</v>
      </c>
      <c r="H6680" s="7" t="str">
        <f>IF(F6680&lt;0,"0-",IF(F6680=0,"0",IF(F6680&lt;3.01,"0+ to 3",IF(F6680&lt;6.01,"3+ to 6",IF(F6680&lt;9.01,"6+ to 9",IF(F6680&lt;12.01,"9+ to 12",IF(F6680&lt;15.01,"12+ to 15",IF(F6680&lt;18.01,"15+ to 18",IF(F6680&lt;21.01,"18+ to 21",IF(F6680&lt;24.01,"21+ to 24",IF(F6680&lt;27.01,"24+ to 27",IF(F6680&lt;30.01,"27+ to 30","30+"))))))))))))</f>
        <v>12+ to 15</v>
      </c>
      <c r="I6680" t="str">
        <f>IF(G6680&lt;&gt;H6680,"DIFF","")</f>
        <v>DIFF</v>
      </c>
    </row>
    <row r="6681" spans="1:9">
      <c r="A6681" t="s">
        <v>103</v>
      </c>
      <c r="B6681" t="s">
        <v>130</v>
      </c>
      <c r="C6681" s="1">
        <v>118183253</v>
      </c>
      <c r="D6681" s="1">
        <v>2</v>
      </c>
      <c r="E6681" s="1">
        <v>-10</v>
      </c>
      <c r="F6681" s="1">
        <v>13</v>
      </c>
      <c r="G6681" s="7" t="str">
        <f>IF(E6681&lt;0,"0-",IF(E6681=0,"0",IF(E6681&lt;3.01,"0+ to 3",IF(E6681&lt;6.01,"3+ to 6",IF(E6681&lt;9.01,"6+ to 9",IF(E6681&lt;12.01,"9+ to 12",IF(E6681&lt;15.01,"12+ to 15",IF(E6681&lt;18.01,"15+ to 18",IF(E6681&lt;21.01,"18+ to 21",IF(E6681&lt;24.01,"21+ to 24",IF(E6681&lt;27.01,"24+ to 27",IF(E6681&lt;30.01,"27+ to 30","30+"))))))))))))</f>
        <v>0-</v>
      </c>
      <c r="H6681" s="7" t="str">
        <f>IF(F6681&lt;0,"0-",IF(F6681=0,"0",IF(F6681&lt;3.01,"0+ to 3",IF(F6681&lt;6.01,"3+ to 6",IF(F6681&lt;9.01,"6+ to 9",IF(F6681&lt;12.01,"9+ to 12",IF(F6681&lt;15.01,"12+ to 15",IF(F6681&lt;18.01,"15+ to 18",IF(F6681&lt;21.01,"18+ to 21",IF(F6681&lt;24.01,"21+ to 24",IF(F6681&lt;27.01,"24+ to 27",IF(F6681&lt;30.01,"27+ to 30","30+"))))))))))))</f>
        <v>12+ to 15</v>
      </c>
      <c r="I6681" t="str">
        <f>IF(G6681&lt;&gt;H6681,"DIFF","")</f>
        <v>DIFF</v>
      </c>
    </row>
    <row r="6682" spans="1:9">
      <c r="A6682" t="s">
        <v>102</v>
      </c>
      <c r="B6682" t="s">
        <v>130</v>
      </c>
      <c r="C6682" s="1">
        <v>118185571</v>
      </c>
      <c r="D6682" s="1">
        <v>2</v>
      </c>
      <c r="E6682" s="1">
        <v>-6</v>
      </c>
      <c r="F6682" s="1">
        <v>9</v>
      </c>
      <c r="G6682" s="7" t="str">
        <f>IF(E6682&lt;0,"0-",IF(E6682=0,"0",IF(E6682&lt;3.01,"0+ to 3",IF(E6682&lt;6.01,"3+ to 6",IF(E6682&lt;9.01,"6+ to 9",IF(E6682&lt;12.01,"9+ to 12",IF(E6682&lt;15.01,"12+ to 15",IF(E6682&lt;18.01,"15+ to 18",IF(E6682&lt;21.01,"18+ to 21",IF(E6682&lt;24.01,"21+ to 24",IF(E6682&lt;27.01,"24+ to 27",IF(E6682&lt;30.01,"27+ to 30","30+"))))))))))))</f>
        <v>0-</v>
      </c>
      <c r="H6682" s="7" t="str">
        <f>IF(F6682&lt;0,"0-",IF(F6682=0,"0",IF(F6682&lt;3.01,"0+ to 3",IF(F6682&lt;6.01,"3+ to 6",IF(F6682&lt;9.01,"6+ to 9",IF(F6682&lt;12.01,"9+ to 12",IF(F6682&lt;15.01,"12+ to 15",IF(F6682&lt;18.01,"15+ to 18",IF(F6682&lt;21.01,"18+ to 21",IF(F6682&lt;24.01,"21+ to 24",IF(F6682&lt;27.01,"24+ to 27",IF(F6682&lt;30.01,"27+ to 30","30+"))))))))))))</f>
        <v>6+ to 9</v>
      </c>
      <c r="I6682" t="str">
        <f>IF(G6682&lt;&gt;H6682,"DIFF","")</f>
        <v>DIFF</v>
      </c>
    </row>
    <row r="6683" spans="1:9">
      <c r="A6683" t="s">
        <v>102</v>
      </c>
      <c r="B6683" t="s">
        <v>130</v>
      </c>
      <c r="C6683" s="1">
        <v>118191738</v>
      </c>
      <c r="D6683" s="1">
        <v>2</v>
      </c>
      <c r="E6683" s="1">
        <v>-16</v>
      </c>
      <c r="F6683" s="1">
        <v>24</v>
      </c>
      <c r="G6683" s="7" t="str">
        <f>IF(E6683&lt;0,"0-",IF(E6683=0,"0",IF(E6683&lt;3.01,"0+ to 3",IF(E6683&lt;6.01,"3+ to 6",IF(E6683&lt;9.01,"6+ to 9",IF(E6683&lt;12.01,"9+ to 12",IF(E6683&lt;15.01,"12+ to 15",IF(E6683&lt;18.01,"15+ to 18",IF(E6683&lt;21.01,"18+ to 21",IF(E6683&lt;24.01,"21+ to 24",IF(E6683&lt;27.01,"24+ to 27",IF(E6683&lt;30.01,"27+ to 30","30+"))))))))))))</f>
        <v>0-</v>
      </c>
      <c r="H6683" s="7" t="str">
        <f>IF(F6683&lt;0,"0-",IF(F6683=0,"0",IF(F6683&lt;3.01,"0+ to 3",IF(F6683&lt;6.01,"3+ to 6",IF(F6683&lt;9.01,"6+ to 9",IF(F6683&lt;12.01,"9+ to 12",IF(F6683&lt;15.01,"12+ to 15",IF(F6683&lt;18.01,"15+ to 18",IF(F6683&lt;21.01,"18+ to 21",IF(F6683&lt;24.01,"21+ to 24",IF(F6683&lt;27.01,"24+ to 27",IF(F6683&lt;30.01,"27+ to 30","30+"))))))))))))</f>
        <v>21+ to 24</v>
      </c>
      <c r="I6683" t="str">
        <f>IF(G6683&lt;&gt;H6683,"DIFF","")</f>
        <v>DIFF</v>
      </c>
    </row>
    <row r="6684" spans="1:9">
      <c r="A6684" t="s">
        <v>103</v>
      </c>
      <c r="B6684" t="s">
        <v>130</v>
      </c>
      <c r="C6684" s="1">
        <v>118194575</v>
      </c>
      <c r="D6684" s="1">
        <v>2</v>
      </c>
      <c r="E6684" s="1">
        <v>-19</v>
      </c>
      <c r="F6684" s="1">
        <v>13</v>
      </c>
      <c r="G6684" s="7" t="str">
        <f>IF(E6684&lt;0,"0-",IF(E6684=0,"0",IF(E6684&lt;3.01,"0+ to 3",IF(E6684&lt;6.01,"3+ to 6",IF(E6684&lt;9.01,"6+ to 9",IF(E6684&lt;12.01,"9+ to 12",IF(E6684&lt;15.01,"12+ to 15",IF(E6684&lt;18.01,"15+ to 18",IF(E6684&lt;21.01,"18+ to 21",IF(E6684&lt;24.01,"21+ to 24",IF(E6684&lt;27.01,"24+ to 27",IF(E6684&lt;30.01,"27+ to 30","30+"))))))))))))</f>
        <v>0-</v>
      </c>
      <c r="H6684" s="7" t="str">
        <f>IF(F6684&lt;0,"0-",IF(F6684=0,"0",IF(F6684&lt;3.01,"0+ to 3",IF(F6684&lt;6.01,"3+ to 6",IF(F6684&lt;9.01,"6+ to 9",IF(F6684&lt;12.01,"9+ to 12",IF(F6684&lt;15.01,"12+ to 15",IF(F6684&lt;18.01,"15+ to 18",IF(F6684&lt;21.01,"18+ to 21",IF(F6684&lt;24.01,"21+ to 24",IF(F6684&lt;27.01,"24+ to 27",IF(F6684&lt;30.01,"27+ to 30","30+"))))))))))))</f>
        <v>12+ to 15</v>
      </c>
      <c r="I6684" t="str">
        <f>IF(G6684&lt;&gt;H6684,"DIFF","")</f>
        <v>DIFF</v>
      </c>
    </row>
    <row r="6685" spans="1:9">
      <c r="A6685" t="s">
        <v>102</v>
      </c>
      <c r="B6685" t="s">
        <v>129</v>
      </c>
      <c r="C6685" s="1">
        <v>118239540</v>
      </c>
      <c r="D6685" s="1">
        <v>2</v>
      </c>
      <c r="E6685" s="1">
        <v>0</v>
      </c>
      <c r="F6685" s="1">
        <v>0</v>
      </c>
      <c r="G6685" s="7" t="str">
        <f>IF(E6685&lt;0,"0-",IF(E6685=0,"0",IF(E6685&lt;3.01,"0+ to 3",IF(E6685&lt;6.01,"3+ to 6",IF(E6685&lt;9.01,"6+ to 9",IF(E6685&lt;12.01,"9+ to 12",IF(E6685&lt;15.01,"12+ to 15",IF(E6685&lt;18.01,"15+ to 18",IF(E6685&lt;21.01,"18+ to 21",IF(E6685&lt;24.01,"21+ to 24",IF(E6685&lt;27.01,"24+ to 27",IF(E6685&lt;30.01,"27+ to 30","30+"))))))))))))</f>
        <v>0</v>
      </c>
      <c r="H6685" s="7" t="str">
        <f>IF(F6685&lt;0,"0-",IF(F6685=0,"0",IF(F6685&lt;3.01,"0+ to 3",IF(F6685&lt;6.01,"3+ to 6",IF(F6685&lt;9.01,"6+ to 9",IF(F6685&lt;12.01,"9+ to 12",IF(F6685&lt;15.01,"12+ to 15",IF(F6685&lt;18.01,"15+ to 18",IF(F6685&lt;21.01,"18+ to 21",IF(F6685&lt;24.01,"21+ to 24",IF(F6685&lt;27.01,"24+ to 27",IF(F6685&lt;30.01,"27+ to 30","30+"))))))))))))</f>
        <v>0</v>
      </c>
      <c r="I6685" t="str">
        <f>IF(G6685&lt;&gt;H6685,"DIFF","")</f>
        <v/>
      </c>
    </row>
    <row r="6686" spans="1:9">
      <c r="A6686" t="s">
        <v>102</v>
      </c>
      <c r="B6686" t="s">
        <v>129</v>
      </c>
      <c r="C6686" s="1">
        <v>118245008</v>
      </c>
      <c r="D6686" s="1">
        <v>10</v>
      </c>
      <c r="E6686" s="1">
        <v>-6</v>
      </c>
      <c r="F6686" s="1">
        <v>44</v>
      </c>
      <c r="G6686" s="7" t="str">
        <f>IF(E6686&lt;0,"0-",IF(E6686=0,"0",IF(E6686&lt;3.01,"0+ to 3",IF(E6686&lt;6.01,"3+ to 6",IF(E6686&lt;9.01,"6+ to 9",IF(E6686&lt;12.01,"9+ to 12",IF(E6686&lt;15.01,"12+ to 15",IF(E6686&lt;18.01,"15+ to 18",IF(E6686&lt;21.01,"18+ to 21",IF(E6686&lt;24.01,"21+ to 24",IF(E6686&lt;27.01,"24+ to 27",IF(E6686&lt;30.01,"27+ to 30","30+"))))))))))))</f>
        <v>0-</v>
      </c>
      <c r="H6686" s="7" t="str">
        <f>IF(F6686&lt;0,"0-",IF(F6686=0,"0",IF(F6686&lt;3.01,"0+ to 3",IF(F6686&lt;6.01,"3+ to 6",IF(F6686&lt;9.01,"6+ to 9",IF(F6686&lt;12.01,"9+ to 12",IF(F6686&lt;15.01,"12+ to 15",IF(F6686&lt;18.01,"15+ to 18",IF(F6686&lt;21.01,"18+ to 21",IF(F6686&lt;24.01,"21+ to 24",IF(F6686&lt;27.01,"24+ to 27",IF(F6686&lt;30.01,"27+ to 30","30+"))))))))))))</f>
        <v>30+</v>
      </c>
      <c r="I6686" t="str">
        <f>IF(G6686&lt;&gt;H6686,"DIFF","")</f>
        <v>DIFF</v>
      </c>
    </row>
    <row r="6687" spans="1:9">
      <c r="A6687" t="s">
        <v>102</v>
      </c>
      <c r="B6687" t="s">
        <v>129</v>
      </c>
      <c r="C6687" s="1">
        <v>118245053</v>
      </c>
      <c r="D6687" s="1">
        <v>2</v>
      </c>
      <c r="E6687" s="1">
        <v>-7</v>
      </c>
      <c r="F6687" s="1">
        <v>10</v>
      </c>
      <c r="G6687" s="7" t="str">
        <f>IF(E6687&lt;0,"0-",IF(E6687=0,"0",IF(E6687&lt;3.01,"0+ to 3",IF(E6687&lt;6.01,"3+ to 6",IF(E6687&lt;9.01,"6+ to 9",IF(E6687&lt;12.01,"9+ to 12",IF(E6687&lt;15.01,"12+ to 15",IF(E6687&lt;18.01,"15+ to 18",IF(E6687&lt;21.01,"18+ to 21",IF(E6687&lt;24.01,"21+ to 24",IF(E6687&lt;27.01,"24+ to 27",IF(E6687&lt;30.01,"27+ to 30","30+"))))))))))))</f>
        <v>0-</v>
      </c>
      <c r="H6687" s="7" t="str">
        <f>IF(F6687&lt;0,"0-",IF(F6687=0,"0",IF(F6687&lt;3.01,"0+ to 3",IF(F6687&lt;6.01,"3+ to 6",IF(F6687&lt;9.01,"6+ to 9",IF(F6687&lt;12.01,"9+ to 12",IF(F6687&lt;15.01,"12+ to 15",IF(F6687&lt;18.01,"15+ to 18",IF(F6687&lt;21.01,"18+ to 21",IF(F6687&lt;24.01,"21+ to 24",IF(F6687&lt;27.01,"24+ to 27",IF(F6687&lt;30.01,"27+ to 30","30+"))))))))))))</f>
        <v>9+ to 12</v>
      </c>
      <c r="I6687" t="str">
        <f>IF(G6687&lt;&gt;H6687,"DIFF","")</f>
        <v>DIFF</v>
      </c>
    </row>
    <row r="6688" spans="1:9">
      <c r="A6688" t="s">
        <v>102</v>
      </c>
      <c r="B6688" t="s">
        <v>129</v>
      </c>
      <c r="C6688" s="1">
        <v>118245743</v>
      </c>
      <c r="D6688" s="1">
        <v>2</v>
      </c>
      <c r="E6688" s="1">
        <v>-4</v>
      </c>
      <c r="F6688" s="1">
        <v>0</v>
      </c>
      <c r="G6688" s="7" t="str">
        <f>IF(E6688&lt;0,"0-",IF(E6688=0,"0",IF(E6688&lt;3.01,"0+ to 3",IF(E6688&lt;6.01,"3+ to 6",IF(E6688&lt;9.01,"6+ to 9",IF(E6688&lt;12.01,"9+ to 12",IF(E6688&lt;15.01,"12+ to 15",IF(E6688&lt;18.01,"15+ to 18",IF(E6688&lt;21.01,"18+ to 21",IF(E6688&lt;24.01,"21+ to 24",IF(E6688&lt;27.01,"24+ to 27",IF(E6688&lt;30.01,"27+ to 30","30+"))))))))))))</f>
        <v>0-</v>
      </c>
      <c r="H6688" s="7" t="str">
        <f>IF(F6688&lt;0,"0-",IF(F6688=0,"0",IF(F6688&lt;3.01,"0+ to 3",IF(F6688&lt;6.01,"3+ to 6",IF(F6688&lt;9.01,"6+ to 9",IF(F6688&lt;12.01,"9+ to 12",IF(F6688&lt;15.01,"12+ to 15",IF(F6688&lt;18.01,"15+ to 18",IF(F6688&lt;21.01,"18+ to 21",IF(F6688&lt;24.01,"21+ to 24",IF(F6688&lt;27.01,"24+ to 27",IF(F6688&lt;30.01,"27+ to 30","30+"))))))))))))</f>
        <v>0</v>
      </c>
      <c r="I6688" t="str">
        <f>IF(G6688&lt;&gt;H6688,"DIFF","")</f>
        <v>DIFF</v>
      </c>
    </row>
    <row r="6689" spans="1:9">
      <c r="A6689" t="s">
        <v>102</v>
      </c>
      <c r="B6689" t="s">
        <v>129</v>
      </c>
      <c r="C6689" s="1">
        <v>118246890</v>
      </c>
      <c r="D6689" s="1">
        <v>2</v>
      </c>
      <c r="E6689" s="1">
        <v>0</v>
      </c>
      <c r="F6689" s="1">
        <v>0</v>
      </c>
      <c r="G6689" s="7" t="str">
        <f>IF(E6689&lt;0,"0-",IF(E6689=0,"0",IF(E6689&lt;3.01,"0+ to 3",IF(E6689&lt;6.01,"3+ to 6",IF(E6689&lt;9.01,"6+ to 9",IF(E6689&lt;12.01,"9+ to 12",IF(E6689&lt;15.01,"12+ to 15",IF(E6689&lt;18.01,"15+ to 18",IF(E6689&lt;21.01,"18+ to 21",IF(E6689&lt;24.01,"21+ to 24",IF(E6689&lt;27.01,"24+ to 27",IF(E6689&lt;30.01,"27+ to 30","30+"))))))))))))</f>
        <v>0</v>
      </c>
      <c r="H6689" s="7" t="str">
        <f>IF(F6689&lt;0,"0-",IF(F6689=0,"0",IF(F6689&lt;3.01,"0+ to 3",IF(F6689&lt;6.01,"3+ to 6",IF(F6689&lt;9.01,"6+ to 9",IF(F6689&lt;12.01,"9+ to 12",IF(F6689&lt;15.01,"12+ to 15",IF(F6689&lt;18.01,"15+ to 18",IF(F6689&lt;21.01,"18+ to 21",IF(F6689&lt;24.01,"21+ to 24",IF(F6689&lt;27.01,"24+ to 27",IF(F6689&lt;30.01,"27+ to 30","30+"))))))))))))</f>
        <v>0</v>
      </c>
      <c r="I6689" t="str">
        <f>IF(G6689&lt;&gt;H6689,"DIFF","")</f>
        <v/>
      </c>
    </row>
    <row r="6690" spans="1:9">
      <c r="A6690" t="s">
        <v>102</v>
      </c>
      <c r="B6690" t="s">
        <v>129</v>
      </c>
      <c r="C6690" s="1">
        <v>118247102</v>
      </c>
      <c r="D6690" s="1">
        <v>2</v>
      </c>
      <c r="E6690" s="1">
        <v>0</v>
      </c>
      <c r="F6690" s="1">
        <v>8</v>
      </c>
      <c r="G6690" s="7" t="str">
        <f>IF(E6690&lt;0,"0-",IF(E6690=0,"0",IF(E6690&lt;3.01,"0+ to 3",IF(E6690&lt;6.01,"3+ to 6",IF(E6690&lt;9.01,"6+ to 9",IF(E6690&lt;12.01,"9+ to 12",IF(E6690&lt;15.01,"12+ to 15",IF(E6690&lt;18.01,"15+ to 18",IF(E6690&lt;21.01,"18+ to 21",IF(E6690&lt;24.01,"21+ to 24",IF(E6690&lt;27.01,"24+ to 27",IF(E6690&lt;30.01,"27+ to 30","30+"))))))))))))</f>
        <v>0</v>
      </c>
      <c r="H6690" s="7" t="str">
        <f>IF(F6690&lt;0,"0-",IF(F6690=0,"0",IF(F6690&lt;3.01,"0+ to 3",IF(F6690&lt;6.01,"3+ to 6",IF(F6690&lt;9.01,"6+ to 9",IF(F6690&lt;12.01,"9+ to 12",IF(F6690&lt;15.01,"12+ to 15",IF(F6690&lt;18.01,"15+ to 18",IF(F6690&lt;21.01,"18+ to 21",IF(F6690&lt;24.01,"21+ to 24",IF(F6690&lt;27.01,"24+ to 27",IF(F6690&lt;30.01,"27+ to 30","30+"))))))))))))</f>
        <v>6+ to 9</v>
      </c>
      <c r="I6690" t="str">
        <f>IF(G6690&lt;&gt;H6690,"DIFF","")</f>
        <v>DIFF</v>
      </c>
    </row>
    <row r="6691" spans="1:9">
      <c r="A6691" t="s">
        <v>102</v>
      </c>
      <c r="B6691" t="s">
        <v>129</v>
      </c>
      <c r="C6691" s="1">
        <v>118249647</v>
      </c>
      <c r="D6691" s="1">
        <v>8</v>
      </c>
      <c r="E6691" s="1">
        <v>0</v>
      </c>
      <c r="F6691" s="1">
        <v>0</v>
      </c>
      <c r="G6691" s="7" t="str">
        <f>IF(E6691&lt;0,"0-",IF(E6691=0,"0",IF(E6691&lt;3.01,"0+ to 3",IF(E6691&lt;6.01,"3+ to 6",IF(E6691&lt;9.01,"6+ to 9",IF(E6691&lt;12.01,"9+ to 12",IF(E6691&lt;15.01,"12+ to 15",IF(E6691&lt;18.01,"15+ to 18",IF(E6691&lt;21.01,"18+ to 21",IF(E6691&lt;24.01,"21+ to 24",IF(E6691&lt;27.01,"24+ to 27",IF(E6691&lt;30.01,"27+ to 30","30+"))))))))))))</f>
        <v>0</v>
      </c>
      <c r="H6691" s="7" t="str">
        <f>IF(F6691&lt;0,"0-",IF(F6691=0,"0",IF(F6691&lt;3.01,"0+ to 3",IF(F6691&lt;6.01,"3+ to 6",IF(F6691&lt;9.01,"6+ to 9",IF(F6691&lt;12.01,"9+ to 12",IF(F6691&lt;15.01,"12+ to 15",IF(F6691&lt;18.01,"15+ to 18",IF(F6691&lt;21.01,"18+ to 21",IF(F6691&lt;24.01,"21+ to 24",IF(F6691&lt;27.01,"24+ to 27",IF(F6691&lt;30.01,"27+ to 30","30+"))))))))))))</f>
        <v>0</v>
      </c>
      <c r="I6691" t="str">
        <f>IF(G6691&lt;&gt;H6691,"DIFF","")</f>
        <v/>
      </c>
    </row>
    <row r="6692" spans="1:9">
      <c r="A6692" t="s">
        <v>102</v>
      </c>
      <c r="B6692" t="s">
        <v>129</v>
      </c>
      <c r="C6692" s="1">
        <v>118252787</v>
      </c>
      <c r="D6692" s="1">
        <v>2</v>
      </c>
      <c r="E6692" s="1">
        <v>-7</v>
      </c>
      <c r="F6692" s="1">
        <v>10</v>
      </c>
      <c r="G6692" s="7" t="str">
        <f>IF(E6692&lt;0,"0-",IF(E6692=0,"0",IF(E6692&lt;3.01,"0+ to 3",IF(E6692&lt;6.01,"3+ to 6",IF(E6692&lt;9.01,"6+ to 9",IF(E6692&lt;12.01,"9+ to 12",IF(E6692&lt;15.01,"12+ to 15",IF(E6692&lt;18.01,"15+ to 18",IF(E6692&lt;21.01,"18+ to 21",IF(E6692&lt;24.01,"21+ to 24",IF(E6692&lt;27.01,"24+ to 27",IF(E6692&lt;30.01,"27+ to 30","30+"))))))))))))</f>
        <v>0-</v>
      </c>
      <c r="H6692" s="7" t="str">
        <f>IF(F6692&lt;0,"0-",IF(F6692=0,"0",IF(F6692&lt;3.01,"0+ to 3",IF(F6692&lt;6.01,"3+ to 6",IF(F6692&lt;9.01,"6+ to 9",IF(F6692&lt;12.01,"9+ to 12",IF(F6692&lt;15.01,"12+ to 15",IF(F6692&lt;18.01,"15+ to 18",IF(F6692&lt;21.01,"18+ to 21",IF(F6692&lt;24.01,"21+ to 24",IF(F6692&lt;27.01,"24+ to 27",IF(F6692&lt;30.01,"27+ to 30","30+"))))))))))))</f>
        <v>9+ to 12</v>
      </c>
      <c r="I6692" t="str">
        <f>IF(G6692&lt;&gt;H6692,"DIFF","")</f>
        <v>DIFF</v>
      </c>
    </row>
    <row r="6693" spans="1:9">
      <c r="A6693" t="s">
        <v>103</v>
      </c>
      <c r="B6693" t="s">
        <v>129</v>
      </c>
      <c r="C6693" s="1">
        <v>118252951</v>
      </c>
      <c r="D6693" s="1">
        <v>3</v>
      </c>
      <c r="E6693" s="1">
        <v>-6</v>
      </c>
      <c r="F6693" s="1">
        <v>10</v>
      </c>
      <c r="G6693" s="7" t="str">
        <f>IF(E6693&lt;0,"0-",IF(E6693=0,"0",IF(E6693&lt;3.01,"0+ to 3",IF(E6693&lt;6.01,"3+ to 6",IF(E6693&lt;9.01,"6+ to 9",IF(E6693&lt;12.01,"9+ to 12",IF(E6693&lt;15.01,"12+ to 15",IF(E6693&lt;18.01,"15+ to 18",IF(E6693&lt;21.01,"18+ to 21",IF(E6693&lt;24.01,"21+ to 24",IF(E6693&lt;27.01,"24+ to 27",IF(E6693&lt;30.01,"27+ to 30","30+"))))))))))))</f>
        <v>0-</v>
      </c>
      <c r="H6693" s="7" t="str">
        <f>IF(F6693&lt;0,"0-",IF(F6693=0,"0",IF(F6693&lt;3.01,"0+ to 3",IF(F6693&lt;6.01,"3+ to 6",IF(F6693&lt;9.01,"6+ to 9",IF(F6693&lt;12.01,"9+ to 12",IF(F6693&lt;15.01,"12+ to 15",IF(F6693&lt;18.01,"15+ to 18",IF(F6693&lt;21.01,"18+ to 21",IF(F6693&lt;24.01,"21+ to 24",IF(F6693&lt;27.01,"24+ to 27",IF(F6693&lt;30.01,"27+ to 30","30+"))))))))))))</f>
        <v>9+ to 12</v>
      </c>
      <c r="I6693" t="str">
        <f>IF(G6693&lt;&gt;H6693,"DIFF","")</f>
        <v>DIFF</v>
      </c>
    </row>
    <row r="6694" spans="1:9">
      <c r="A6694" t="s">
        <v>102</v>
      </c>
      <c r="B6694" t="s">
        <v>129</v>
      </c>
      <c r="C6694" s="1">
        <v>118253311</v>
      </c>
      <c r="D6694" s="1">
        <v>2</v>
      </c>
      <c r="E6694" s="1">
        <v>-3</v>
      </c>
      <c r="F6694" s="1">
        <v>4</v>
      </c>
      <c r="G6694" s="7" t="str">
        <f>IF(E6694&lt;0,"0-",IF(E6694=0,"0",IF(E6694&lt;3.01,"0+ to 3",IF(E6694&lt;6.01,"3+ to 6",IF(E6694&lt;9.01,"6+ to 9",IF(E6694&lt;12.01,"9+ to 12",IF(E6694&lt;15.01,"12+ to 15",IF(E6694&lt;18.01,"15+ to 18",IF(E6694&lt;21.01,"18+ to 21",IF(E6694&lt;24.01,"21+ to 24",IF(E6694&lt;27.01,"24+ to 27",IF(E6694&lt;30.01,"27+ to 30","30+"))))))))))))</f>
        <v>0-</v>
      </c>
      <c r="H6694" s="7" t="str">
        <f>IF(F6694&lt;0,"0-",IF(F6694=0,"0",IF(F6694&lt;3.01,"0+ to 3",IF(F6694&lt;6.01,"3+ to 6",IF(F6694&lt;9.01,"6+ to 9",IF(F6694&lt;12.01,"9+ to 12",IF(F6694&lt;15.01,"12+ to 15",IF(F6694&lt;18.01,"15+ to 18",IF(F6694&lt;21.01,"18+ to 21",IF(F6694&lt;24.01,"21+ to 24",IF(F6694&lt;27.01,"24+ to 27",IF(F6694&lt;30.01,"27+ to 30","30+"))))))))))))</f>
        <v>3+ to 6</v>
      </c>
      <c r="I6694" t="str">
        <f>IF(G6694&lt;&gt;H6694,"DIFF","")</f>
        <v>DIFF</v>
      </c>
    </row>
    <row r="6695" spans="1:9">
      <c r="A6695" t="s">
        <v>102</v>
      </c>
      <c r="B6695" t="s">
        <v>129</v>
      </c>
      <c r="C6695" s="1">
        <v>118254843</v>
      </c>
      <c r="D6695" s="1">
        <v>9</v>
      </c>
      <c r="E6695" s="1">
        <v>-13</v>
      </c>
      <c r="F6695" s="1">
        <v>53</v>
      </c>
      <c r="G6695" s="7" t="str">
        <f>IF(E6695&lt;0,"0-",IF(E6695=0,"0",IF(E6695&lt;3.01,"0+ to 3",IF(E6695&lt;6.01,"3+ to 6",IF(E6695&lt;9.01,"6+ to 9",IF(E6695&lt;12.01,"9+ to 12",IF(E6695&lt;15.01,"12+ to 15",IF(E6695&lt;18.01,"15+ to 18",IF(E6695&lt;21.01,"18+ to 21",IF(E6695&lt;24.01,"21+ to 24",IF(E6695&lt;27.01,"24+ to 27",IF(E6695&lt;30.01,"27+ to 30","30+"))))))))))))</f>
        <v>0-</v>
      </c>
      <c r="H6695" s="7" t="str">
        <f>IF(F6695&lt;0,"0-",IF(F6695=0,"0",IF(F6695&lt;3.01,"0+ to 3",IF(F6695&lt;6.01,"3+ to 6",IF(F6695&lt;9.01,"6+ to 9",IF(F6695&lt;12.01,"9+ to 12",IF(F6695&lt;15.01,"12+ to 15",IF(F6695&lt;18.01,"15+ to 18",IF(F6695&lt;21.01,"18+ to 21",IF(F6695&lt;24.01,"21+ to 24",IF(F6695&lt;27.01,"24+ to 27",IF(F6695&lt;30.01,"27+ to 30","30+"))))))))))))</f>
        <v>30+</v>
      </c>
      <c r="I6695" t="str">
        <f>IF(G6695&lt;&gt;H6695,"DIFF","")</f>
        <v>DIFF</v>
      </c>
    </row>
    <row r="6696" spans="1:9">
      <c r="A6696" t="s">
        <v>102</v>
      </c>
      <c r="B6696" t="s">
        <v>129</v>
      </c>
      <c r="C6696" s="1">
        <v>118255894</v>
      </c>
      <c r="D6696" s="1">
        <v>2</v>
      </c>
      <c r="E6696" s="1">
        <v>-10</v>
      </c>
      <c r="F6696" s="1">
        <v>16</v>
      </c>
      <c r="G6696" s="7" t="str">
        <f>IF(E6696&lt;0,"0-",IF(E6696=0,"0",IF(E6696&lt;3.01,"0+ to 3",IF(E6696&lt;6.01,"3+ to 6",IF(E6696&lt;9.01,"6+ to 9",IF(E6696&lt;12.01,"9+ to 12",IF(E6696&lt;15.01,"12+ to 15",IF(E6696&lt;18.01,"15+ to 18",IF(E6696&lt;21.01,"18+ to 21",IF(E6696&lt;24.01,"21+ to 24",IF(E6696&lt;27.01,"24+ to 27",IF(E6696&lt;30.01,"27+ to 30","30+"))))))))))))</f>
        <v>0-</v>
      </c>
      <c r="H6696" s="7" t="str">
        <f>IF(F6696&lt;0,"0-",IF(F6696=0,"0",IF(F6696&lt;3.01,"0+ to 3",IF(F6696&lt;6.01,"3+ to 6",IF(F6696&lt;9.01,"6+ to 9",IF(F6696&lt;12.01,"9+ to 12",IF(F6696&lt;15.01,"12+ to 15",IF(F6696&lt;18.01,"15+ to 18",IF(F6696&lt;21.01,"18+ to 21",IF(F6696&lt;24.01,"21+ to 24",IF(F6696&lt;27.01,"24+ to 27",IF(F6696&lt;30.01,"27+ to 30","30+"))))))))))))</f>
        <v>15+ to 18</v>
      </c>
      <c r="I6696" t="str">
        <f>IF(G6696&lt;&gt;H6696,"DIFF","")</f>
        <v>DIFF</v>
      </c>
    </row>
    <row r="6697" spans="1:9">
      <c r="A6697" t="s">
        <v>102</v>
      </c>
      <c r="B6697" t="s">
        <v>128</v>
      </c>
      <c r="C6697" s="1">
        <v>118288091</v>
      </c>
      <c r="D6697" s="1">
        <v>9</v>
      </c>
      <c r="E6697" s="1">
        <v>0</v>
      </c>
      <c r="F6697" s="1">
        <v>0</v>
      </c>
      <c r="G6697" s="7" t="str">
        <f>IF(E6697&lt;0,"0-",IF(E6697=0,"0",IF(E6697&lt;3.01,"0+ to 3",IF(E6697&lt;6.01,"3+ to 6",IF(E6697&lt;9.01,"6+ to 9",IF(E6697&lt;12.01,"9+ to 12",IF(E6697&lt;15.01,"12+ to 15",IF(E6697&lt;18.01,"15+ to 18",IF(E6697&lt;21.01,"18+ to 21",IF(E6697&lt;24.01,"21+ to 24",IF(E6697&lt;27.01,"24+ to 27",IF(E6697&lt;30.01,"27+ to 30","30+"))))))))))))</f>
        <v>0</v>
      </c>
      <c r="H6697" s="7" t="str">
        <f>IF(F6697&lt;0,"0-",IF(F6697=0,"0",IF(F6697&lt;3.01,"0+ to 3",IF(F6697&lt;6.01,"3+ to 6",IF(F6697&lt;9.01,"6+ to 9",IF(F6697&lt;12.01,"9+ to 12",IF(F6697&lt;15.01,"12+ to 15",IF(F6697&lt;18.01,"15+ to 18",IF(F6697&lt;21.01,"18+ to 21",IF(F6697&lt;24.01,"21+ to 24",IF(F6697&lt;27.01,"24+ to 27",IF(F6697&lt;30.01,"27+ to 30","30+"))))))))))))</f>
        <v>0</v>
      </c>
      <c r="I6697" t="str">
        <f>IF(G6697&lt;&gt;H6697,"DIFF","")</f>
        <v/>
      </c>
    </row>
    <row r="6698" spans="1:9">
      <c r="A6698" t="s">
        <v>102</v>
      </c>
      <c r="B6698" t="s">
        <v>128</v>
      </c>
      <c r="C6698" s="1">
        <v>118293992</v>
      </c>
      <c r="D6698" s="1">
        <v>3</v>
      </c>
      <c r="E6698" s="1">
        <v>-15</v>
      </c>
      <c r="F6698" s="1">
        <v>37</v>
      </c>
      <c r="G6698" s="7" t="str">
        <f>IF(E6698&lt;0,"0-",IF(E6698=0,"0",IF(E6698&lt;3.01,"0+ to 3",IF(E6698&lt;6.01,"3+ to 6",IF(E6698&lt;9.01,"6+ to 9",IF(E6698&lt;12.01,"9+ to 12",IF(E6698&lt;15.01,"12+ to 15",IF(E6698&lt;18.01,"15+ to 18",IF(E6698&lt;21.01,"18+ to 21",IF(E6698&lt;24.01,"21+ to 24",IF(E6698&lt;27.01,"24+ to 27",IF(E6698&lt;30.01,"27+ to 30","30+"))))))))))))</f>
        <v>0-</v>
      </c>
      <c r="H6698" s="7" t="str">
        <f>IF(F6698&lt;0,"0-",IF(F6698=0,"0",IF(F6698&lt;3.01,"0+ to 3",IF(F6698&lt;6.01,"3+ to 6",IF(F6698&lt;9.01,"6+ to 9",IF(F6698&lt;12.01,"9+ to 12",IF(F6698&lt;15.01,"12+ to 15",IF(F6698&lt;18.01,"15+ to 18",IF(F6698&lt;21.01,"18+ to 21",IF(F6698&lt;24.01,"21+ to 24",IF(F6698&lt;27.01,"24+ to 27",IF(F6698&lt;30.01,"27+ to 30","30+"))))))))))))</f>
        <v>30+</v>
      </c>
      <c r="I6698" t="str">
        <f>IF(G6698&lt;&gt;H6698,"DIFF","")</f>
        <v>DIFF</v>
      </c>
    </row>
    <row r="6699" spans="1:9">
      <c r="A6699" t="s">
        <v>102</v>
      </c>
      <c r="B6699" t="s">
        <v>128</v>
      </c>
      <c r="C6699" s="1">
        <v>118299198</v>
      </c>
      <c r="D6699" s="1">
        <v>2</v>
      </c>
      <c r="E6699" s="1">
        <v>-2</v>
      </c>
      <c r="F6699" s="1">
        <v>0</v>
      </c>
      <c r="G6699" s="7" t="str">
        <f>IF(E6699&lt;0,"0-",IF(E6699=0,"0",IF(E6699&lt;3.01,"0+ to 3",IF(E6699&lt;6.01,"3+ to 6",IF(E6699&lt;9.01,"6+ to 9",IF(E6699&lt;12.01,"9+ to 12",IF(E6699&lt;15.01,"12+ to 15",IF(E6699&lt;18.01,"15+ to 18",IF(E6699&lt;21.01,"18+ to 21",IF(E6699&lt;24.01,"21+ to 24",IF(E6699&lt;27.01,"24+ to 27",IF(E6699&lt;30.01,"27+ to 30","30+"))))))))))))</f>
        <v>0-</v>
      </c>
      <c r="H6699" s="7" t="str">
        <f>IF(F6699&lt;0,"0-",IF(F6699=0,"0",IF(F6699&lt;3.01,"0+ to 3",IF(F6699&lt;6.01,"3+ to 6",IF(F6699&lt;9.01,"6+ to 9",IF(F6699&lt;12.01,"9+ to 12",IF(F6699&lt;15.01,"12+ to 15",IF(F6699&lt;18.01,"15+ to 18",IF(F6699&lt;21.01,"18+ to 21",IF(F6699&lt;24.01,"21+ to 24",IF(F6699&lt;27.01,"24+ to 27",IF(F6699&lt;30.01,"27+ to 30","30+"))))))))))))</f>
        <v>0</v>
      </c>
      <c r="I6699" t="str">
        <f>IF(G6699&lt;&gt;H6699,"DIFF","")</f>
        <v>DIFF</v>
      </c>
    </row>
    <row r="6700" spans="1:9">
      <c r="A6700" t="s">
        <v>102</v>
      </c>
      <c r="B6700" t="s">
        <v>128</v>
      </c>
      <c r="C6700" s="1">
        <v>118302435</v>
      </c>
      <c r="D6700" s="1">
        <v>2</v>
      </c>
      <c r="E6700" s="1">
        <v>-12</v>
      </c>
      <c r="F6700" s="1">
        <v>15</v>
      </c>
      <c r="G6700" s="7" t="str">
        <f>IF(E6700&lt;0,"0-",IF(E6700=0,"0",IF(E6700&lt;3.01,"0+ to 3",IF(E6700&lt;6.01,"3+ to 6",IF(E6700&lt;9.01,"6+ to 9",IF(E6700&lt;12.01,"9+ to 12",IF(E6700&lt;15.01,"12+ to 15",IF(E6700&lt;18.01,"15+ to 18",IF(E6700&lt;21.01,"18+ to 21",IF(E6700&lt;24.01,"21+ to 24",IF(E6700&lt;27.01,"24+ to 27",IF(E6700&lt;30.01,"27+ to 30","30+"))))))))))))</f>
        <v>0-</v>
      </c>
      <c r="H6700" s="7" t="str">
        <f>IF(F6700&lt;0,"0-",IF(F6700=0,"0",IF(F6700&lt;3.01,"0+ to 3",IF(F6700&lt;6.01,"3+ to 6",IF(F6700&lt;9.01,"6+ to 9",IF(F6700&lt;12.01,"9+ to 12",IF(F6700&lt;15.01,"12+ to 15",IF(F6700&lt;18.01,"15+ to 18",IF(F6700&lt;21.01,"18+ to 21",IF(F6700&lt;24.01,"21+ to 24",IF(F6700&lt;27.01,"24+ to 27",IF(F6700&lt;30.01,"27+ to 30","30+"))))))))))))</f>
        <v>12+ to 15</v>
      </c>
      <c r="I6700" t="str">
        <f>IF(G6700&lt;&gt;H6700,"DIFF","")</f>
        <v>DIFF</v>
      </c>
    </row>
    <row r="6701" spans="1:9">
      <c r="A6701" t="s">
        <v>102</v>
      </c>
      <c r="B6701" t="s">
        <v>128</v>
      </c>
      <c r="C6701" s="1">
        <v>118303513</v>
      </c>
      <c r="D6701" s="1">
        <v>2</v>
      </c>
      <c r="E6701" s="1">
        <v>0</v>
      </c>
      <c r="F6701" s="1">
        <v>9</v>
      </c>
      <c r="G6701" s="7" t="str">
        <f>IF(E6701&lt;0,"0-",IF(E6701=0,"0",IF(E6701&lt;3.01,"0+ to 3",IF(E6701&lt;6.01,"3+ to 6",IF(E6701&lt;9.01,"6+ to 9",IF(E6701&lt;12.01,"9+ to 12",IF(E6701&lt;15.01,"12+ to 15",IF(E6701&lt;18.01,"15+ to 18",IF(E6701&lt;21.01,"18+ to 21",IF(E6701&lt;24.01,"21+ to 24",IF(E6701&lt;27.01,"24+ to 27",IF(E6701&lt;30.01,"27+ to 30","30+"))))))))))))</f>
        <v>0</v>
      </c>
      <c r="H6701" s="7" t="str">
        <f>IF(F6701&lt;0,"0-",IF(F6701=0,"0",IF(F6701&lt;3.01,"0+ to 3",IF(F6701&lt;6.01,"3+ to 6",IF(F6701&lt;9.01,"6+ to 9",IF(F6701&lt;12.01,"9+ to 12",IF(F6701&lt;15.01,"12+ to 15",IF(F6701&lt;18.01,"15+ to 18",IF(F6701&lt;21.01,"18+ to 21",IF(F6701&lt;24.01,"21+ to 24",IF(F6701&lt;27.01,"24+ to 27",IF(F6701&lt;30.01,"27+ to 30","30+"))))))))))))</f>
        <v>6+ to 9</v>
      </c>
      <c r="I6701" t="str">
        <f>IF(G6701&lt;&gt;H6701,"DIFF","")</f>
        <v>DIFF</v>
      </c>
    </row>
    <row r="6702" spans="1:9">
      <c r="A6702" t="s">
        <v>102</v>
      </c>
      <c r="B6702" t="s">
        <v>128</v>
      </c>
      <c r="C6702" s="1">
        <v>118304856</v>
      </c>
      <c r="D6702" s="1">
        <v>8</v>
      </c>
      <c r="E6702" s="1">
        <v>0</v>
      </c>
      <c r="F6702" s="1">
        <v>0</v>
      </c>
      <c r="G6702" s="7" t="str">
        <f>IF(E6702&lt;0,"0-",IF(E6702=0,"0",IF(E6702&lt;3.01,"0+ to 3",IF(E6702&lt;6.01,"3+ to 6",IF(E6702&lt;9.01,"6+ to 9",IF(E6702&lt;12.01,"9+ to 12",IF(E6702&lt;15.01,"12+ to 15",IF(E6702&lt;18.01,"15+ to 18",IF(E6702&lt;21.01,"18+ to 21",IF(E6702&lt;24.01,"21+ to 24",IF(E6702&lt;27.01,"24+ to 27",IF(E6702&lt;30.01,"27+ to 30","30+"))))))))))))</f>
        <v>0</v>
      </c>
      <c r="H6702" s="7" t="str">
        <f>IF(F6702&lt;0,"0-",IF(F6702=0,"0",IF(F6702&lt;3.01,"0+ to 3",IF(F6702&lt;6.01,"3+ to 6",IF(F6702&lt;9.01,"6+ to 9",IF(F6702&lt;12.01,"9+ to 12",IF(F6702&lt;15.01,"12+ to 15",IF(F6702&lt;18.01,"15+ to 18",IF(F6702&lt;21.01,"18+ to 21",IF(F6702&lt;24.01,"21+ to 24",IF(F6702&lt;27.01,"24+ to 27",IF(F6702&lt;30.01,"27+ to 30","30+"))))))))))))</f>
        <v>0</v>
      </c>
      <c r="I6702" t="str">
        <f>IF(G6702&lt;&gt;H6702,"DIFF","")</f>
        <v/>
      </c>
    </row>
    <row r="6703" spans="1:9">
      <c r="A6703" t="s">
        <v>102</v>
      </c>
      <c r="B6703" t="s">
        <v>128</v>
      </c>
      <c r="C6703" s="1">
        <v>118304900</v>
      </c>
      <c r="D6703" s="1">
        <v>11</v>
      </c>
      <c r="E6703" s="1">
        <v>-24</v>
      </c>
      <c r="F6703" s="1">
        <v>-5</v>
      </c>
      <c r="G6703" s="7" t="str">
        <f>IF(E6703&lt;0,"0-",IF(E6703=0,"0",IF(E6703&lt;3.01,"0+ to 3",IF(E6703&lt;6.01,"3+ to 6",IF(E6703&lt;9.01,"6+ to 9",IF(E6703&lt;12.01,"9+ to 12",IF(E6703&lt;15.01,"12+ to 15",IF(E6703&lt;18.01,"15+ to 18",IF(E6703&lt;21.01,"18+ to 21",IF(E6703&lt;24.01,"21+ to 24",IF(E6703&lt;27.01,"24+ to 27",IF(E6703&lt;30.01,"27+ to 30","30+"))))))))))))</f>
        <v>0-</v>
      </c>
      <c r="H6703" s="7" t="str">
        <f>IF(F6703&lt;0,"0-",IF(F6703=0,"0",IF(F6703&lt;3.01,"0+ to 3",IF(F6703&lt;6.01,"3+ to 6",IF(F6703&lt;9.01,"6+ to 9",IF(F6703&lt;12.01,"9+ to 12",IF(F6703&lt;15.01,"12+ to 15",IF(F6703&lt;18.01,"15+ to 18",IF(F6703&lt;21.01,"18+ to 21",IF(F6703&lt;24.01,"21+ to 24",IF(F6703&lt;27.01,"24+ to 27",IF(F6703&lt;30.01,"27+ to 30","30+"))))))))))))</f>
        <v>0-</v>
      </c>
      <c r="I6703" t="str">
        <f>IF(G6703&lt;&gt;H6703,"DIFF","")</f>
        <v/>
      </c>
    </row>
    <row r="6704" spans="1:9">
      <c r="A6704" t="s">
        <v>103</v>
      </c>
      <c r="B6704" t="s">
        <v>128</v>
      </c>
      <c r="C6704" s="1">
        <v>118308090</v>
      </c>
      <c r="D6704" s="1">
        <v>2</v>
      </c>
      <c r="E6704" s="1">
        <v>-1</v>
      </c>
      <c r="F6704" s="1">
        <v>0</v>
      </c>
      <c r="G6704" s="7" t="str">
        <f>IF(E6704&lt;0,"0-",IF(E6704=0,"0",IF(E6704&lt;3.01,"0+ to 3",IF(E6704&lt;6.01,"3+ to 6",IF(E6704&lt;9.01,"6+ to 9",IF(E6704&lt;12.01,"9+ to 12",IF(E6704&lt;15.01,"12+ to 15",IF(E6704&lt;18.01,"15+ to 18",IF(E6704&lt;21.01,"18+ to 21",IF(E6704&lt;24.01,"21+ to 24",IF(E6704&lt;27.01,"24+ to 27",IF(E6704&lt;30.01,"27+ to 30","30+"))))))))))))</f>
        <v>0-</v>
      </c>
      <c r="H6704" s="7" t="str">
        <f>IF(F6704&lt;0,"0-",IF(F6704=0,"0",IF(F6704&lt;3.01,"0+ to 3",IF(F6704&lt;6.01,"3+ to 6",IF(F6704&lt;9.01,"6+ to 9",IF(F6704&lt;12.01,"9+ to 12",IF(F6704&lt;15.01,"12+ to 15",IF(F6704&lt;18.01,"15+ to 18",IF(F6704&lt;21.01,"18+ to 21",IF(F6704&lt;24.01,"21+ to 24",IF(F6704&lt;27.01,"24+ to 27",IF(F6704&lt;30.01,"27+ to 30","30+"))))))))))))</f>
        <v>0</v>
      </c>
      <c r="I6704" t="str">
        <f>IF(G6704&lt;&gt;H6704,"DIFF","")</f>
        <v>DIFF</v>
      </c>
    </row>
    <row r="6705" spans="1:9">
      <c r="A6705" t="s">
        <v>102</v>
      </c>
      <c r="B6705" t="s">
        <v>128</v>
      </c>
      <c r="C6705" s="1">
        <v>118308276</v>
      </c>
      <c r="D6705" s="1">
        <v>5</v>
      </c>
      <c r="E6705" s="1">
        <v>-5</v>
      </c>
      <c r="F6705" s="1">
        <v>29</v>
      </c>
      <c r="G6705" s="7" t="str">
        <f>IF(E6705&lt;0,"0-",IF(E6705=0,"0",IF(E6705&lt;3.01,"0+ to 3",IF(E6705&lt;6.01,"3+ to 6",IF(E6705&lt;9.01,"6+ to 9",IF(E6705&lt;12.01,"9+ to 12",IF(E6705&lt;15.01,"12+ to 15",IF(E6705&lt;18.01,"15+ to 18",IF(E6705&lt;21.01,"18+ to 21",IF(E6705&lt;24.01,"21+ to 24",IF(E6705&lt;27.01,"24+ to 27",IF(E6705&lt;30.01,"27+ to 30","30+"))))))))))))</f>
        <v>0-</v>
      </c>
      <c r="H6705" s="7" t="str">
        <f>IF(F6705&lt;0,"0-",IF(F6705=0,"0",IF(F6705&lt;3.01,"0+ to 3",IF(F6705&lt;6.01,"3+ to 6",IF(F6705&lt;9.01,"6+ to 9",IF(F6705&lt;12.01,"9+ to 12",IF(F6705&lt;15.01,"12+ to 15",IF(F6705&lt;18.01,"15+ to 18",IF(F6705&lt;21.01,"18+ to 21",IF(F6705&lt;24.01,"21+ to 24",IF(F6705&lt;27.01,"24+ to 27",IF(F6705&lt;30.01,"27+ to 30","30+"))))))))))))</f>
        <v>27+ to 30</v>
      </c>
      <c r="I6705" t="str">
        <f>IF(G6705&lt;&gt;H6705,"DIFF","")</f>
        <v>DIFF</v>
      </c>
    </row>
    <row r="6706" spans="1:9">
      <c r="A6706" t="s">
        <v>102</v>
      </c>
      <c r="B6706" t="s">
        <v>128</v>
      </c>
      <c r="C6706" s="1">
        <v>118308985</v>
      </c>
      <c r="D6706" s="1">
        <v>10</v>
      </c>
      <c r="E6706" s="1">
        <v>-2</v>
      </c>
      <c r="F6706" s="1">
        <v>146</v>
      </c>
      <c r="G6706" s="7" t="str">
        <f>IF(E6706&lt;0,"0-",IF(E6706=0,"0",IF(E6706&lt;3.01,"0+ to 3",IF(E6706&lt;6.01,"3+ to 6",IF(E6706&lt;9.01,"6+ to 9",IF(E6706&lt;12.01,"9+ to 12",IF(E6706&lt;15.01,"12+ to 15",IF(E6706&lt;18.01,"15+ to 18",IF(E6706&lt;21.01,"18+ to 21",IF(E6706&lt;24.01,"21+ to 24",IF(E6706&lt;27.01,"24+ to 27",IF(E6706&lt;30.01,"27+ to 30","30+"))))))))))))</f>
        <v>0-</v>
      </c>
      <c r="H6706" s="7" t="str">
        <f>IF(F6706&lt;0,"0-",IF(F6706=0,"0",IF(F6706&lt;3.01,"0+ to 3",IF(F6706&lt;6.01,"3+ to 6",IF(F6706&lt;9.01,"6+ to 9",IF(F6706&lt;12.01,"9+ to 12",IF(F6706&lt;15.01,"12+ to 15",IF(F6706&lt;18.01,"15+ to 18",IF(F6706&lt;21.01,"18+ to 21",IF(F6706&lt;24.01,"21+ to 24",IF(F6706&lt;27.01,"24+ to 27",IF(F6706&lt;30.01,"27+ to 30","30+"))))))))))))</f>
        <v>30+</v>
      </c>
      <c r="I6706" t="str">
        <f>IF(G6706&lt;&gt;H6706,"DIFF","")</f>
        <v>DIFF</v>
      </c>
    </row>
    <row r="6707" spans="1:9">
      <c r="A6707" t="s">
        <v>102</v>
      </c>
      <c r="B6707" t="s">
        <v>127</v>
      </c>
      <c r="C6707" s="1">
        <v>118371189</v>
      </c>
      <c r="D6707" s="1">
        <v>2</v>
      </c>
      <c r="E6707" s="1">
        <v>-6</v>
      </c>
      <c r="F6707" s="1">
        <v>8</v>
      </c>
      <c r="G6707" s="7" t="str">
        <f>IF(E6707&lt;0,"0-",IF(E6707=0,"0",IF(E6707&lt;3.01,"0+ to 3",IF(E6707&lt;6.01,"3+ to 6",IF(E6707&lt;9.01,"6+ to 9",IF(E6707&lt;12.01,"9+ to 12",IF(E6707&lt;15.01,"12+ to 15",IF(E6707&lt;18.01,"15+ to 18",IF(E6707&lt;21.01,"18+ to 21",IF(E6707&lt;24.01,"21+ to 24",IF(E6707&lt;27.01,"24+ to 27",IF(E6707&lt;30.01,"27+ to 30","30+"))))))))))))</f>
        <v>0-</v>
      </c>
      <c r="H6707" s="7" t="str">
        <f>IF(F6707&lt;0,"0-",IF(F6707=0,"0",IF(F6707&lt;3.01,"0+ to 3",IF(F6707&lt;6.01,"3+ to 6",IF(F6707&lt;9.01,"6+ to 9",IF(F6707&lt;12.01,"9+ to 12",IF(F6707&lt;15.01,"12+ to 15",IF(F6707&lt;18.01,"15+ to 18",IF(F6707&lt;21.01,"18+ to 21",IF(F6707&lt;24.01,"21+ to 24",IF(F6707&lt;27.01,"24+ to 27",IF(F6707&lt;30.01,"27+ to 30","30+"))))))))))))</f>
        <v>6+ to 9</v>
      </c>
      <c r="I6707" t="str">
        <f>IF(G6707&lt;&gt;H6707,"DIFF","")</f>
        <v>DIFF</v>
      </c>
    </row>
    <row r="6708" spans="1:9">
      <c r="A6708" t="s">
        <v>102</v>
      </c>
      <c r="B6708" t="s">
        <v>127</v>
      </c>
      <c r="C6708" s="1">
        <v>118380885</v>
      </c>
      <c r="D6708" s="1">
        <v>2</v>
      </c>
      <c r="E6708" s="1">
        <v>-13</v>
      </c>
      <c r="F6708" s="1">
        <v>15</v>
      </c>
      <c r="G6708" s="7" t="str">
        <f>IF(E6708&lt;0,"0-",IF(E6708=0,"0",IF(E6708&lt;3.01,"0+ to 3",IF(E6708&lt;6.01,"3+ to 6",IF(E6708&lt;9.01,"6+ to 9",IF(E6708&lt;12.01,"9+ to 12",IF(E6708&lt;15.01,"12+ to 15",IF(E6708&lt;18.01,"15+ to 18",IF(E6708&lt;21.01,"18+ to 21",IF(E6708&lt;24.01,"21+ to 24",IF(E6708&lt;27.01,"24+ to 27",IF(E6708&lt;30.01,"27+ to 30","30+"))))))))))))</f>
        <v>0-</v>
      </c>
      <c r="H6708" s="7" t="str">
        <f>IF(F6708&lt;0,"0-",IF(F6708=0,"0",IF(F6708&lt;3.01,"0+ to 3",IF(F6708&lt;6.01,"3+ to 6",IF(F6708&lt;9.01,"6+ to 9",IF(F6708&lt;12.01,"9+ to 12",IF(F6708&lt;15.01,"12+ to 15",IF(F6708&lt;18.01,"15+ to 18",IF(F6708&lt;21.01,"18+ to 21",IF(F6708&lt;24.01,"21+ to 24",IF(F6708&lt;27.01,"24+ to 27",IF(F6708&lt;30.01,"27+ to 30","30+"))))))))))))</f>
        <v>12+ to 15</v>
      </c>
      <c r="I6708" t="str">
        <f>IF(G6708&lt;&gt;H6708,"DIFF","")</f>
        <v>DIFF</v>
      </c>
    </row>
    <row r="6709" spans="1:9">
      <c r="A6709" t="s">
        <v>102</v>
      </c>
      <c r="B6709" t="s">
        <v>127</v>
      </c>
      <c r="C6709" s="1">
        <v>118385167</v>
      </c>
      <c r="D6709" s="1">
        <v>2</v>
      </c>
      <c r="E6709" s="1">
        <v>0</v>
      </c>
      <c r="F6709" s="1">
        <v>12</v>
      </c>
      <c r="G6709" s="7" t="str">
        <f>IF(E6709&lt;0,"0-",IF(E6709=0,"0",IF(E6709&lt;3.01,"0+ to 3",IF(E6709&lt;6.01,"3+ to 6",IF(E6709&lt;9.01,"6+ to 9",IF(E6709&lt;12.01,"9+ to 12",IF(E6709&lt;15.01,"12+ to 15",IF(E6709&lt;18.01,"15+ to 18",IF(E6709&lt;21.01,"18+ to 21",IF(E6709&lt;24.01,"21+ to 24",IF(E6709&lt;27.01,"24+ to 27",IF(E6709&lt;30.01,"27+ to 30","30+"))))))))))))</f>
        <v>0</v>
      </c>
      <c r="H6709" s="7" t="str">
        <f>IF(F6709&lt;0,"0-",IF(F6709=0,"0",IF(F6709&lt;3.01,"0+ to 3",IF(F6709&lt;6.01,"3+ to 6",IF(F6709&lt;9.01,"6+ to 9",IF(F6709&lt;12.01,"9+ to 12",IF(F6709&lt;15.01,"12+ to 15",IF(F6709&lt;18.01,"15+ to 18",IF(F6709&lt;21.01,"18+ to 21",IF(F6709&lt;24.01,"21+ to 24",IF(F6709&lt;27.01,"24+ to 27",IF(F6709&lt;30.01,"27+ to 30","30+"))))))))))))</f>
        <v>9+ to 12</v>
      </c>
      <c r="I6709" t="str">
        <f>IF(G6709&lt;&gt;H6709,"DIFF","")</f>
        <v>DIFF</v>
      </c>
    </row>
    <row r="6710" spans="1:9">
      <c r="A6710" t="s">
        <v>102</v>
      </c>
      <c r="B6710" t="s">
        <v>126</v>
      </c>
      <c r="C6710" s="1">
        <v>118423185</v>
      </c>
      <c r="D6710" s="1">
        <v>2</v>
      </c>
      <c r="E6710" s="1">
        <v>0</v>
      </c>
      <c r="F6710" s="1">
        <v>0</v>
      </c>
      <c r="G6710" s="7" t="str">
        <f>IF(E6710&lt;0,"0-",IF(E6710=0,"0",IF(E6710&lt;3.01,"0+ to 3",IF(E6710&lt;6.01,"3+ to 6",IF(E6710&lt;9.01,"6+ to 9",IF(E6710&lt;12.01,"9+ to 12",IF(E6710&lt;15.01,"12+ to 15",IF(E6710&lt;18.01,"15+ to 18",IF(E6710&lt;21.01,"18+ to 21",IF(E6710&lt;24.01,"21+ to 24",IF(E6710&lt;27.01,"24+ to 27",IF(E6710&lt;30.01,"27+ to 30","30+"))))))))))))</f>
        <v>0</v>
      </c>
      <c r="H6710" s="7" t="str">
        <f>IF(F6710&lt;0,"0-",IF(F6710=0,"0",IF(F6710&lt;3.01,"0+ to 3",IF(F6710&lt;6.01,"3+ to 6",IF(F6710&lt;9.01,"6+ to 9",IF(F6710&lt;12.01,"9+ to 12",IF(F6710&lt;15.01,"12+ to 15",IF(F6710&lt;18.01,"15+ to 18",IF(F6710&lt;21.01,"18+ to 21",IF(F6710&lt;24.01,"21+ to 24",IF(F6710&lt;27.01,"24+ to 27",IF(F6710&lt;30.01,"27+ to 30","30+"))))))))))))</f>
        <v>0</v>
      </c>
      <c r="I6710" t="str">
        <f>IF(G6710&lt;&gt;H6710,"DIFF","")</f>
        <v/>
      </c>
    </row>
    <row r="6711" spans="1:9">
      <c r="A6711" t="s">
        <v>102</v>
      </c>
      <c r="B6711" t="s">
        <v>126</v>
      </c>
      <c r="C6711" s="1">
        <v>118423230</v>
      </c>
      <c r="D6711" s="1">
        <v>2</v>
      </c>
      <c r="E6711" s="1">
        <v>-3</v>
      </c>
      <c r="F6711" s="1">
        <v>7</v>
      </c>
      <c r="G6711" s="7" t="str">
        <f>IF(E6711&lt;0,"0-",IF(E6711=0,"0",IF(E6711&lt;3.01,"0+ to 3",IF(E6711&lt;6.01,"3+ to 6",IF(E6711&lt;9.01,"6+ to 9",IF(E6711&lt;12.01,"9+ to 12",IF(E6711&lt;15.01,"12+ to 15",IF(E6711&lt;18.01,"15+ to 18",IF(E6711&lt;21.01,"18+ to 21",IF(E6711&lt;24.01,"21+ to 24",IF(E6711&lt;27.01,"24+ to 27",IF(E6711&lt;30.01,"27+ to 30","30+"))))))))))))</f>
        <v>0-</v>
      </c>
      <c r="H6711" s="7" t="str">
        <f>IF(F6711&lt;0,"0-",IF(F6711=0,"0",IF(F6711&lt;3.01,"0+ to 3",IF(F6711&lt;6.01,"3+ to 6",IF(F6711&lt;9.01,"6+ to 9",IF(F6711&lt;12.01,"9+ to 12",IF(F6711&lt;15.01,"12+ to 15",IF(F6711&lt;18.01,"15+ to 18",IF(F6711&lt;21.01,"18+ to 21",IF(F6711&lt;24.01,"21+ to 24",IF(F6711&lt;27.01,"24+ to 27",IF(F6711&lt;30.01,"27+ to 30","30+"))))))))))))</f>
        <v>6+ to 9</v>
      </c>
      <c r="I6711" t="str">
        <f>IF(G6711&lt;&gt;H6711,"DIFF","")</f>
        <v>DIFF</v>
      </c>
    </row>
    <row r="6712" spans="1:9">
      <c r="A6712" t="s">
        <v>102</v>
      </c>
      <c r="B6712" t="s">
        <v>126</v>
      </c>
      <c r="C6712" s="1">
        <v>118423866</v>
      </c>
      <c r="D6712" s="1">
        <v>7</v>
      </c>
      <c r="E6712" s="1">
        <v>-3</v>
      </c>
      <c r="F6712" s="1">
        <v>58</v>
      </c>
      <c r="G6712" s="7" t="str">
        <f>IF(E6712&lt;0,"0-",IF(E6712=0,"0",IF(E6712&lt;3.01,"0+ to 3",IF(E6712&lt;6.01,"3+ to 6",IF(E6712&lt;9.01,"6+ to 9",IF(E6712&lt;12.01,"9+ to 12",IF(E6712&lt;15.01,"12+ to 15",IF(E6712&lt;18.01,"15+ to 18",IF(E6712&lt;21.01,"18+ to 21",IF(E6712&lt;24.01,"21+ to 24",IF(E6712&lt;27.01,"24+ to 27",IF(E6712&lt;30.01,"27+ to 30","30+"))))))))))))</f>
        <v>0-</v>
      </c>
      <c r="H6712" s="7" t="str">
        <f>IF(F6712&lt;0,"0-",IF(F6712=0,"0",IF(F6712&lt;3.01,"0+ to 3",IF(F6712&lt;6.01,"3+ to 6",IF(F6712&lt;9.01,"6+ to 9",IF(F6712&lt;12.01,"9+ to 12",IF(F6712&lt;15.01,"12+ to 15",IF(F6712&lt;18.01,"15+ to 18",IF(F6712&lt;21.01,"18+ to 21",IF(F6712&lt;24.01,"21+ to 24",IF(F6712&lt;27.01,"24+ to 27",IF(F6712&lt;30.01,"27+ to 30","30+"))))))))))))</f>
        <v>30+</v>
      </c>
      <c r="I6712" t="str">
        <f>IF(G6712&lt;&gt;H6712,"DIFF","")</f>
        <v>DIFF</v>
      </c>
    </row>
    <row r="6713" spans="1:9">
      <c r="A6713" t="s">
        <v>102</v>
      </c>
      <c r="B6713" t="s">
        <v>126</v>
      </c>
      <c r="C6713" s="1">
        <v>118425509</v>
      </c>
      <c r="D6713" s="1">
        <v>2</v>
      </c>
      <c r="E6713" s="1">
        <v>-6</v>
      </c>
      <c r="F6713" s="1">
        <v>10</v>
      </c>
      <c r="G6713" s="7" t="str">
        <f>IF(E6713&lt;0,"0-",IF(E6713=0,"0",IF(E6713&lt;3.01,"0+ to 3",IF(E6713&lt;6.01,"3+ to 6",IF(E6713&lt;9.01,"6+ to 9",IF(E6713&lt;12.01,"9+ to 12",IF(E6713&lt;15.01,"12+ to 15",IF(E6713&lt;18.01,"15+ to 18",IF(E6713&lt;21.01,"18+ to 21",IF(E6713&lt;24.01,"21+ to 24",IF(E6713&lt;27.01,"24+ to 27",IF(E6713&lt;30.01,"27+ to 30","30+"))))))))))))</f>
        <v>0-</v>
      </c>
      <c r="H6713" s="7" t="str">
        <f>IF(F6713&lt;0,"0-",IF(F6713=0,"0",IF(F6713&lt;3.01,"0+ to 3",IF(F6713&lt;6.01,"3+ to 6",IF(F6713&lt;9.01,"6+ to 9",IF(F6713&lt;12.01,"9+ to 12",IF(F6713&lt;15.01,"12+ to 15",IF(F6713&lt;18.01,"15+ to 18",IF(F6713&lt;21.01,"18+ to 21",IF(F6713&lt;24.01,"21+ to 24",IF(F6713&lt;27.01,"24+ to 27",IF(F6713&lt;30.01,"27+ to 30","30+"))))))))))))</f>
        <v>9+ to 12</v>
      </c>
      <c r="I6713" t="str">
        <f>IF(G6713&lt;&gt;H6713,"DIFF","")</f>
        <v>DIFF</v>
      </c>
    </row>
    <row r="6714" spans="1:9">
      <c r="A6714" t="s">
        <v>102</v>
      </c>
      <c r="B6714" t="s">
        <v>126</v>
      </c>
      <c r="C6714" s="1">
        <v>118428047</v>
      </c>
      <c r="D6714" s="1">
        <v>2</v>
      </c>
      <c r="E6714" s="1">
        <v>-4</v>
      </c>
      <c r="F6714" s="1">
        <v>6</v>
      </c>
      <c r="G6714" s="7" t="str">
        <f>IF(E6714&lt;0,"0-",IF(E6714=0,"0",IF(E6714&lt;3.01,"0+ to 3",IF(E6714&lt;6.01,"3+ to 6",IF(E6714&lt;9.01,"6+ to 9",IF(E6714&lt;12.01,"9+ to 12",IF(E6714&lt;15.01,"12+ to 15",IF(E6714&lt;18.01,"15+ to 18",IF(E6714&lt;21.01,"18+ to 21",IF(E6714&lt;24.01,"21+ to 24",IF(E6714&lt;27.01,"24+ to 27",IF(E6714&lt;30.01,"27+ to 30","30+"))))))))))))</f>
        <v>0-</v>
      </c>
      <c r="H6714" s="7" t="str">
        <f>IF(F6714&lt;0,"0-",IF(F6714=0,"0",IF(F6714&lt;3.01,"0+ to 3",IF(F6714&lt;6.01,"3+ to 6",IF(F6714&lt;9.01,"6+ to 9",IF(F6714&lt;12.01,"9+ to 12",IF(F6714&lt;15.01,"12+ to 15",IF(F6714&lt;18.01,"15+ to 18",IF(F6714&lt;21.01,"18+ to 21",IF(F6714&lt;24.01,"21+ to 24",IF(F6714&lt;27.01,"24+ to 27",IF(F6714&lt;30.01,"27+ to 30","30+"))))))))))))</f>
        <v>3+ to 6</v>
      </c>
      <c r="I6714" t="str">
        <f>IF(G6714&lt;&gt;H6714,"DIFF","")</f>
        <v>DIFF</v>
      </c>
    </row>
    <row r="6715" spans="1:9">
      <c r="A6715" t="s">
        <v>102</v>
      </c>
      <c r="B6715" t="s">
        <v>126</v>
      </c>
      <c r="C6715" s="1">
        <v>118428051</v>
      </c>
      <c r="D6715" s="1">
        <v>2</v>
      </c>
      <c r="E6715" s="1">
        <v>-2</v>
      </c>
      <c r="F6715" s="1">
        <v>3</v>
      </c>
      <c r="G6715" s="7" t="str">
        <f>IF(E6715&lt;0,"0-",IF(E6715=0,"0",IF(E6715&lt;3.01,"0+ to 3",IF(E6715&lt;6.01,"3+ to 6",IF(E6715&lt;9.01,"6+ to 9",IF(E6715&lt;12.01,"9+ to 12",IF(E6715&lt;15.01,"12+ to 15",IF(E6715&lt;18.01,"15+ to 18",IF(E6715&lt;21.01,"18+ to 21",IF(E6715&lt;24.01,"21+ to 24",IF(E6715&lt;27.01,"24+ to 27",IF(E6715&lt;30.01,"27+ to 30","30+"))))))))))))</f>
        <v>0-</v>
      </c>
      <c r="H6715" s="7" t="str">
        <f>IF(F6715&lt;0,"0-",IF(F6715=0,"0",IF(F6715&lt;3.01,"0+ to 3",IF(F6715&lt;6.01,"3+ to 6",IF(F6715&lt;9.01,"6+ to 9",IF(F6715&lt;12.01,"9+ to 12",IF(F6715&lt;15.01,"12+ to 15",IF(F6715&lt;18.01,"15+ to 18",IF(F6715&lt;21.01,"18+ to 21",IF(F6715&lt;24.01,"21+ to 24",IF(F6715&lt;27.01,"24+ to 27",IF(F6715&lt;30.01,"27+ to 30","30+"))))))))))))</f>
        <v>0+ to 3</v>
      </c>
      <c r="I6715" t="str">
        <f>IF(G6715&lt;&gt;H6715,"DIFF","")</f>
        <v>DIFF</v>
      </c>
    </row>
    <row r="6716" spans="1:9">
      <c r="A6716" t="s">
        <v>102</v>
      </c>
      <c r="B6716" t="s">
        <v>126</v>
      </c>
      <c r="C6716" s="1">
        <v>118431897</v>
      </c>
      <c r="D6716" s="1">
        <v>2</v>
      </c>
      <c r="E6716" s="1">
        <v>-5</v>
      </c>
      <c r="F6716" s="1">
        <v>9</v>
      </c>
      <c r="G6716" s="7" t="str">
        <f>IF(E6716&lt;0,"0-",IF(E6716=0,"0",IF(E6716&lt;3.01,"0+ to 3",IF(E6716&lt;6.01,"3+ to 6",IF(E6716&lt;9.01,"6+ to 9",IF(E6716&lt;12.01,"9+ to 12",IF(E6716&lt;15.01,"12+ to 15",IF(E6716&lt;18.01,"15+ to 18",IF(E6716&lt;21.01,"18+ to 21",IF(E6716&lt;24.01,"21+ to 24",IF(E6716&lt;27.01,"24+ to 27",IF(E6716&lt;30.01,"27+ to 30","30+"))))))))))))</f>
        <v>0-</v>
      </c>
      <c r="H6716" s="7" t="str">
        <f>IF(F6716&lt;0,"0-",IF(F6716=0,"0",IF(F6716&lt;3.01,"0+ to 3",IF(F6716&lt;6.01,"3+ to 6",IF(F6716&lt;9.01,"6+ to 9",IF(F6716&lt;12.01,"9+ to 12",IF(F6716&lt;15.01,"12+ to 15",IF(F6716&lt;18.01,"15+ to 18",IF(F6716&lt;21.01,"18+ to 21",IF(F6716&lt;24.01,"21+ to 24",IF(F6716&lt;27.01,"24+ to 27",IF(F6716&lt;30.01,"27+ to 30","30+"))))))))))))</f>
        <v>6+ to 9</v>
      </c>
      <c r="I6716" t="str">
        <f>IF(G6716&lt;&gt;H6716,"DIFF","")</f>
        <v>DIFF</v>
      </c>
    </row>
    <row r="6717" spans="1:9">
      <c r="A6717" t="s">
        <v>102</v>
      </c>
      <c r="B6717" t="s">
        <v>126</v>
      </c>
      <c r="C6717" s="1">
        <v>118434029</v>
      </c>
      <c r="D6717" s="1">
        <v>2</v>
      </c>
      <c r="E6717" s="1">
        <v>-4</v>
      </c>
      <c r="F6717" s="1">
        <v>5</v>
      </c>
      <c r="G6717" s="7" t="str">
        <f>IF(E6717&lt;0,"0-",IF(E6717=0,"0",IF(E6717&lt;3.01,"0+ to 3",IF(E6717&lt;6.01,"3+ to 6",IF(E6717&lt;9.01,"6+ to 9",IF(E6717&lt;12.01,"9+ to 12",IF(E6717&lt;15.01,"12+ to 15",IF(E6717&lt;18.01,"15+ to 18",IF(E6717&lt;21.01,"18+ to 21",IF(E6717&lt;24.01,"21+ to 24",IF(E6717&lt;27.01,"24+ to 27",IF(E6717&lt;30.01,"27+ to 30","30+"))))))))))))</f>
        <v>0-</v>
      </c>
      <c r="H6717" s="7" t="str">
        <f>IF(F6717&lt;0,"0-",IF(F6717=0,"0",IF(F6717&lt;3.01,"0+ to 3",IF(F6717&lt;6.01,"3+ to 6",IF(F6717&lt;9.01,"6+ to 9",IF(F6717&lt;12.01,"9+ to 12",IF(F6717&lt;15.01,"12+ to 15",IF(F6717&lt;18.01,"15+ to 18",IF(F6717&lt;21.01,"18+ to 21",IF(F6717&lt;24.01,"21+ to 24",IF(F6717&lt;27.01,"24+ to 27",IF(F6717&lt;30.01,"27+ to 30","30+"))))))))))))</f>
        <v>3+ to 6</v>
      </c>
      <c r="I6717" t="str">
        <f>IF(G6717&lt;&gt;H6717,"DIFF","")</f>
        <v>DIFF</v>
      </c>
    </row>
    <row r="6718" spans="1:9">
      <c r="A6718" t="s">
        <v>102</v>
      </c>
      <c r="B6718" t="s">
        <v>126</v>
      </c>
      <c r="C6718" s="1">
        <v>118435488</v>
      </c>
      <c r="D6718" s="1">
        <v>2</v>
      </c>
      <c r="E6718" s="1">
        <v>-14</v>
      </c>
      <c r="F6718" s="1">
        <v>29</v>
      </c>
      <c r="G6718" s="7" t="str">
        <f>IF(E6718&lt;0,"0-",IF(E6718=0,"0",IF(E6718&lt;3.01,"0+ to 3",IF(E6718&lt;6.01,"3+ to 6",IF(E6718&lt;9.01,"6+ to 9",IF(E6718&lt;12.01,"9+ to 12",IF(E6718&lt;15.01,"12+ to 15",IF(E6718&lt;18.01,"15+ to 18",IF(E6718&lt;21.01,"18+ to 21",IF(E6718&lt;24.01,"21+ to 24",IF(E6718&lt;27.01,"24+ to 27",IF(E6718&lt;30.01,"27+ to 30","30+"))))))))))))</f>
        <v>0-</v>
      </c>
      <c r="H6718" s="7" t="str">
        <f>IF(F6718&lt;0,"0-",IF(F6718=0,"0",IF(F6718&lt;3.01,"0+ to 3",IF(F6718&lt;6.01,"3+ to 6",IF(F6718&lt;9.01,"6+ to 9",IF(F6718&lt;12.01,"9+ to 12",IF(F6718&lt;15.01,"12+ to 15",IF(F6718&lt;18.01,"15+ to 18",IF(F6718&lt;21.01,"18+ to 21",IF(F6718&lt;24.01,"21+ to 24",IF(F6718&lt;27.01,"24+ to 27",IF(F6718&lt;30.01,"27+ to 30","30+"))))))))))))</f>
        <v>27+ to 30</v>
      </c>
      <c r="I6718" t="str">
        <f>IF(G6718&lt;&gt;H6718,"DIFF","")</f>
        <v>DIFF</v>
      </c>
    </row>
    <row r="6719" spans="1:9">
      <c r="A6719" t="s">
        <v>102</v>
      </c>
      <c r="B6719" t="s">
        <v>126</v>
      </c>
      <c r="C6719" s="1">
        <v>118437019</v>
      </c>
      <c r="D6719" s="1">
        <v>3</v>
      </c>
      <c r="E6719" s="1">
        <v>-5</v>
      </c>
      <c r="F6719" s="1">
        <v>7</v>
      </c>
      <c r="G6719" s="7" t="str">
        <f>IF(E6719&lt;0,"0-",IF(E6719=0,"0",IF(E6719&lt;3.01,"0+ to 3",IF(E6719&lt;6.01,"3+ to 6",IF(E6719&lt;9.01,"6+ to 9",IF(E6719&lt;12.01,"9+ to 12",IF(E6719&lt;15.01,"12+ to 15",IF(E6719&lt;18.01,"15+ to 18",IF(E6719&lt;21.01,"18+ to 21",IF(E6719&lt;24.01,"21+ to 24",IF(E6719&lt;27.01,"24+ to 27",IF(E6719&lt;30.01,"27+ to 30","30+"))))))))))))</f>
        <v>0-</v>
      </c>
      <c r="H6719" s="7" t="str">
        <f>IF(F6719&lt;0,"0-",IF(F6719=0,"0",IF(F6719&lt;3.01,"0+ to 3",IF(F6719&lt;6.01,"3+ to 6",IF(F6719&lt;9.01,"6+ to 9",IF(F6719&lt;12.01,"9+ to 12",IF(F6719&lt;15.01,"12+ to 15",IF(F6719&lt;18.01,"15+ to 18",IF(F6719&lt;21.01,"18+ to 21",IF(F6719&lt;24.01,"21+ to 24",IF(F6719&lt;27.01,"24+ to 27",IF(F6719&lt;30.01,"27+ to 30","30+"))))))))))))</f>
        <v>6+ to 9</v>
      </c>
      <c r="I6719" t="str">
        <f>IF(G6719&lt;&gt;H6719,"DIFF","")</f>
        <v>DIFF</v>
      </c>
    </row>
    <row r="6720" spans="1:9">
      <c r="A6720" t="s">
        <v>102</v>
      </c>
      <c r="B6720" t="s">
        <v>126</v>
      </c>
      <c r="C6720" s="1">
        <v>118439032</v>
      </c>
      <c r="D6720" s="1">
        <v>2</v>
      </c>
      <c r="E6720" s="1">
        <v>-4</v>
      </c>
      <c r="F6720" s="1">
        <v>8</v>
      </c>
      <c r="G6720" s="7" t="str">
        <f>IF(E6720&lt;0,"0-",IF(E6720=0,"0",IF(E6720&lt;3.01,"0+ to 3",IF(E6720&lt;6.01,"3+ to 6",IF(E6720&lt;9.01,"6+ to 9",IF(E6720&lt;12.01,"9+ to 12",IF(E6720&lt;15.01,"12+ to 15",IF(E6720&lt;18.01,"15+ to 18",IF(E6720&lt;21.01,"18+ to 21",IF(E6720&lt;24.01,"21+ to 24",IF(E6720&lt;27.01,"24+ to 27",IF(E6720&lt;30.01,"27+ to 30","30+"))))))))))))</f>
        <v>0-</v>
      </c>
      <c r="H6720" s="7" t="str">
        <f>IF(F6720&lt;0,"0-",IF(F6720=0,"0",IF(F6720&lt;3.01,"0+ to 3",IF(F6720&lt;6.01,"3+ to 6",IF(F6720&lt;9.01,"6+ to 9",IF(F6720&lt;12.01,"9+ to 12",IF(F6720&lt;15.01,"12+ to 15",IF(F6720&lt;18.01,"15+ to 18",IF(F6720&lt;21.01,"18+ to 21",IF(F6720&lt;24.01,"21+ to 24",IF(F6720&lt;27.01,"24+ to 27",IF(F6720&lt;30.01,"27+ to 30","30+"))))))))))))</f>
        <v>6+ to 9</v>
      </c>
      <c r="I6720" t="str">
        <f>IF(G6720&lt;&gt;H6720,"DIFF","")</f>
        <v>DIFF</v>
      </c>
    </row>
    <row r="6721" spans="1:9">
      <c r="A6721" t="s">
        <v>102</v>
      </c>
      <c r="B6721" t="s">
        <v>126</v>
      </c>
      <c r="C6721" s="1">
        <v>118441915</v>
      </c>
      <c r="D6721" s="1">
        <v>10</v>
      </c>
      <c r="E6721" s="1">
        <v>-5</v>
      </c>
      <c r="F6721" s="1">
        <v>119</v>
      </c>
      <c r="G6721" s="7" t="str">
        <f>IF(E6721&lt;0,"0-",IF(E6721=0,"0",IF(E6721&lt;3.01,"0+ to 3",IF(E6721&lt;6.01,"3+ to 6",IF(E6721&lt;9.01,"6+ to 9",IF(E6721&lt;12.01,"9+ to 12",IF(E6721&lt;15.01,"12+ to 15",IF(E6721&lt;18.01,"15+ to 18",IF(E6721&lt;21.01,"18+ to 21",IF(E6721&lt;24.01,"21+ to 24",IF(E6721&lt;27.01,"24+ to 27",IF(E6721&lt;30.01,"27+ to 30","30+"))))))))))))</f>
        <v>0-</v>
      </c>
      <c r="H6721" s="7" t="str">
        <f>IF(F6721&lt;0,"0-",IF(F6721=0,"0",IF(F6721&lt;3.01,"0+ to 3",IF(F6721&lt;6.01,"3+ to 6",IF(F6721&lt;9.01,"6+ to 9",IF(F6721&lt;12.01,"9+ to 12",IF(F6721&lt;15.01,"12+ to 15",IF(F6721&lt;18.01,"15+ to 18",IF(F6721&lt;21.01,"18+ to 21",IF(F6721&lt;24.01,"21+ to 24",IF(F6721&lt;27.01,"24+ to 27",IF(F6721&lt;30.01,"27+ to 30","30+"))))))))))))</f>
        <v>30+</v>
      </c>
      <c r="I6721" t="str">
        <f>IF(G6721&lt;&gt;H6721,"DIFF","")</f>
        <v>DIFF</v>
      </c>
    </row>
    <row r="6722" spans="1:9">
      <c r="A6722" t="s">
        <v>102</v>
      </c>
      <c r="B6722" t="s">
        <v>126</v>
      </c>
      <c r="C6722" s="1">
        <v>118441920</v>
      </c>
      <c r="D6722" s="1">
        <v>2</v>
      </c>
      <c r="E6722" s="1">
        <v>-5</v>
      </c>
      <c r="F6722" s="1">
        <v>7</v>
      </c>
      <c r="G6722" s="7" t="str">
        <f>IF(E6722&lt;0,"0-",IF(E6722=0,"0",IF(E6722&lt;3.01,"0+ to 3",IF(E6722&lt;6.01,"3+ to 6",IF(E6722&lt;9.01,"6+ to 9",IF(E6722&lt;12.01,"9+ to 12",IF(E6722&lt;15.01,"12+ to 15",IF(E6722&lt;18.01,"15+ to 18",IF(E6722&lt;21.01,"18+ to 21",IF(E6722&lt;24.01,"21+ to 24",IF(E6722&lt;27.01,"24+ to 27",IF(E6722&lt;30.01,"27+ to 30","30+"))))))))))))</f>
        <v>0-</v>
      </c>
      <c r="H6722" s="7" t="str">
        <f>IF(F6722&lt;0,"0-",IF(F6722=0,"0",IF(F6722&lt;3.01,"0+ to 3",IF(F6722&lt;6.01,"3+ to 6",IF(F6722&lt;9.01,"6+ to 9",IF(F6722&lt;12.01,"9+ to 12",IF(F6722&lt;15.01,"12+ to 15",IF(F6722&lt;18.01,"15+ to 18",IF(F6722&lt;21.01,"18+ to 21",IF(F6722&lt;24.01,"21+ to 24",IF(F6722&lt;27.01,"24+ to 27",IF(F6722&lt;30.01,"27+ to 30","30+"))))))))))))</f>
        <v>6+ to 9</v>
      </c>
      <c r="I6722" t="str">
        <f>IF(G6722&lt;&gt;H6722,"DIFF","")</f>
        <v>DIFF</v>
      </c>
    </row>
    <row r="6723" spans="1:9">
      <c r="A6723" t="s">
        <v>102</v>
      </c>
      <c r="B6723" t="s">
        <v>126</v>
      </c>
      <c r="C6723" s="1">
        <v>118442614</v>
      </c>
      <c r="D6723" s="1">
        <v>2</v>
      </c>
      <c r="E6723" s="1">
        <v>-6</v>
      </c>
      <c r="F6723" s="1">
        <v>5</v>
      </c>
      <c r="G6723" s="7" t="str">
        <f>IF(E6723&lt;0,"0-",IF(E6723=0,"0",IF(E6723&lt;3.01,"0+ to 3",IF(E6723&lt;6.01,"3+ to 6",IF(E6723&lt;9.01,"6+ to 9",IF(E6723&lt;12.01,"9+ to 12",IF(E6723&lt;15.01,"12+ to 15",IF(E6723&lt;18.01,"15+ to 18",IF(E6723&lt;21.01,"18+ to 21",IF(E6723&lt;24.01,"21+ to 24",IF(E6723&lt;27.01,"24+ to 27",IF(E6723&lt;30.01,"27+ to 30","30+"))))))))))))</f>
        <v>0-</v>
      </c>
      <c r="H6723" s="7" t="str">
        <f>IF(F6723&lt;0,"0-",IF(F6723=0,"0",IF(F6723&lt;3.01,"0+ to 3",IF(F6723&lt;6.01,"3+ to 6",IF(F6723&lt;9.01,"6+ to 9",IF(F6723&lt;12.01,"9+ to 12",IF(F6723&lt;15.01,"12+ to 15",IF(F6723&lt;18.01,"15+ to 18",IF(F6723&lt;21.01,"18+ to 21",IF(F6723&lt;24.01,"21+ to 24",IF(F6723&lt;27.01,"24+ to 27",IF(F6723&lt;30.01,"27+ to 30","30+"))))))))))))</f>
        <v>3+ to 6</v>
      </c>
      <c r="I6723" t="str">
        <f>IF(G6723&lt;&gt;H6723,"DIFF","")</f>
        <v>DIFF</v>
      </c>
    </row>
    <row r="6724" spans="1:9">
      <c r="A6724" t="s">
        <v>102</v>
      </c>
      <c r="B6724" t="s">
        <v>126</v>
      </c>
      <c r="C6724" s="1">
        <v>118443431</v>
      </c>
      <c r="D6724" s="1">
        <v>2</v>
      </c>
      <c r="E6724" s="1">
        <v>-6</v>
      </c>
      <c r="F6724" s="1">
        <v>11</v>
      </c>
      <c r="G6724" s="7" t="str">
        <f>IF(E6724&lt;0,"0-",IF(E6724=0,"0",IF(E6724&lt;3.01,"0+ to 3",IF(E6724&lt;6.01,"3+ to 6",IF(E6724&lt;9.01,"6+ to 9",IF(E6724&lt;12.01,"9+ to 12",IF(E6724&lt;15.01,"12+ to 15",IF(E6724&lt;18.01,"15+ to 18",IF(E6724&lt;21.01,"18+ to 21",IF(E6724&lt;24.01,"21+ to 24",IF(E6724&lt;27.01,"24+ to 27",IF(E6724&lt;30.01,"27+ to 30","30+"))))))))))))</f>
        <v>0-</v>
      </c>
      <c r="H6724" s="7" t="str">
        <f>IF(F6724&lt;0,"0-",IF(F6724=0,"0",IF(F6724&lt;3.01,"0+ to 3",IF(F6724&lt;6.01,"3+ to 6",IF(F6724&lt;9.01,"6+ to 9",IF(F6724&lt;12.01,"9+ to 12",IF(F6724&lt;15.01,"12+ to 15",IF(F6724&lt;18.01,"15+ to 18",IF(F6724&lt;21.01,"18+ to 21",IF(F6724&lt;24.01,"21+ to 24",IF(F6724&lt;27.01,"24+ to 27",IF(F6724&lt;30.01,"27+ to 30","30+"))))))))))))</f>
        <v>9+ to 12</v>
      </c>
      <c r="I6724" t="str">
        <f>IF(G6724&lt;&gt;H6724,"DIFF","")</f>
        <v>DIFF</v>
      </c>
    </row>
    <row r="6725" spans="1:9">
      <c r="A6725" t="s">
        <v>103</v>
      </c>
      <c r="B6725" t="s">
        <v>126</v>
      </c>
      <c r="C6725" s="1">
        <v>118443835</v>
      </c>
      <c r="D6725" s="1">
        <v>2</v>
      </c>
      <c r="E6725" s="1">
        <v>-22</v>
      </c>
      <c r="F6725" s="1">
        <v>25</v>
      </c>
      <c r="G6725" s="7" t="str">
        <f>IF(E6725&lt;0,"0-",IF(E6725=0,"0",IF(E6725&lt;3.01,"0+ to 3",IF(E6725&lt;6.01,"3+ to 6",IF(E6725&lt;9.01,"6+ to 9",IF(E6725&lt;12.01,"9+ to 12",IF(E6725&lt;15.01,"12+ to 15",IF(E6725&lt;18.01,"15+ to 18",IF(E6725&lt;21.01,"18+ to 21",IF(E6725&lt;24.01,"21+ to 24",IF(E6725&lt;27.01,"24+ to 27",IF(E6725&lt;30.01,"27+ to 30","30+"))))))))))))</f>
        <v>0-</v>
      </c>
      <c r="H6725" s="7" t="str">
        <f>IF(F6725&lt;0,"0-",IF(F6725=0,"0",IF(F6725&lt;3.01,"0+ to 3",IF(F6725&lt;6.01,"3+ to 6",IF(F6725&lt;9.01,"6+ to 9",IF(F6725&lt;12.01,"9+ to 12",IF(F6725&lt;15.01,"12+ to 15",IF(F6725&lt;18.01,"15+ to 18",IF(F6725&lt;21.01,"18+ to 21",IF(F6725&lt;24.01,"21+ to 24",IF(F6725&lt;27.01,"24+ to 27",IF(F6725&lt;30.01,"27+ to 30","30+"))))))))))))</f>
        <v>24+ to 27</v>
      </c>
      <c r="I6725" t="str">
        <f>IF(G6725&lt;&gt;H6725,"DIFF","")</f>
        <v>DIFF</v>
      </c>
    </row>
    <row r="6726" spans="1:9">
      <c r="A6726" t="s">
        <v>102</v>
      </c>
      <c r="B6726" t="s">
        <v>125</v>
      </c>
      <c r="C6726" s="1">
        <v>118489120</v>
      </c>
      <c r="D6726" s="1">
        <v>2</v>
      </c>
      <c r="E6726" s="1">
        <v>0</v>
      </c>
      <c r="F6726" s="1">
        <v>5</v>
      </c>
      <c r="G6726" s="7" t="str">
        <f>IF(E6726&lt;0,"0-",IF(E6726=0,"0",IF(E6726&lt;3.01,"0+ to 3",IF(E6726&lt;6.01,"3+ to 6",IF(E6726&lt;9.01,"6+ to 9",IF(E6726&lt;12.01,"9+ to 12",IF(E6726&lt;15.01,"12+ to 15",IF(E6726&lt;18.01,"15+ to 18",IF(E6726&lt;21.01,"18+ to 21",IF(E6726&lt;24.01,"21+ to 24",IF(E6726&lt;27.01,"24+ to 27",IF(E6726&lt;30.01,"27+ to 30","30+"))))))))))))</f>
        <v>0</v>
      </c>
      <c r="H6726" s="7" t="str">
        <f>IF(F6726&lt;0,"0-",IF(F6726=0,"0",IF(F6726&lt;3.01,"0+ to 3",IF(F6726&lt;6.01,"3+ to 6",IF(F6726&lt;9.01,"6+ to 9",IF(F6726&lt;12.01,"9+ to 12",IF(F6726&lt;15.01,"12+ to 15",IF(F6726&lt;18.01,"15+ to 18",IF(F6726&lt;21.01,"18+ to 21",IF(F6726&lt;24.01,"21+ to 24",IF(F6726&lt;27.01,"24+ to 27",IF(F6726&lt;30.01,"27+ to 30","30+"))))))))))))</f>
        <v>3+ to 6</v>
      </c>
      <c r="I6726" t="str">
        <f>IF(G6726&lt;&gt;H6726,"DIFF","")</f>
        <v>DIFF</v>
      </c>
    </row>
    <row r="6727" spans="1:9">
      <c r="A6727" t="s">
        <v>102</v>
      </c>
      <c r="B6727" t="s">
        <v>125</v>
      </c>
      <c r="C6727" s="1">
        <v>118490872</v>
      </c>
      <c r="D6727" s="1">
        <v>3</v>
      </c>
      <c r="E6727" s="1">
        <v>-9</v>
      </c>
      <c r="F6727" s="1">
        <v>18</v>
      </c>
      <c r="G6727" s="7" t="str">
        <f>IF(E6727&lt;0,"0-",IF(E6727=0,"0",IF(E6727&lt;3.01,"0+ to 3",IF(E6727&lt;6.01,"3+ to 6",IF(E6727&lt;9.01,"6+ to 9",IF(E6727&lt;12.01,"9+ to 12",IF(E6727&lt;15.01,"12+ to 15",IF(E6727&lt;18.01,"15+ to 18",IF(E6727&lt;21.01,"18+ to 21",IF(E6727&lt;24.01,"21+ to 24",IF(E6727&lt;27.01,"24+ to 27",IF(E6727&lt;30.01,"27+ to 30","30+"))))))))))))</f>
        <v>0-</v>
      </c>
      <c r="H6727" s="7" t="str">
        <f>IF(F6727&lt;0,"0-",IF(F6727=0,"0",IF(F6727&lt;3.01,"0+ to 3",IF(F6727&lt;6.01,"3+ to 6",IF(F6727&lt;9.01,"6+ to 9",IF(F6727&lt;12.01,"9+ to 12",IF(F6727&lt;15.01,"12+ to 15",IF(F6727&lt;18.01,"15+ to 18",IF(F6727&lt;21.01,"18+ to 21",IF(F6727&lt;24.01,"21+ to 24",IF(F6727&lt;27.01,"24+ to 27",IF(F6727&lt;30.01,"27+ to 30","30+"))))))))))))</f>
        <v>15+ to 18</v>
      </c>
      <c r="I6727" t="str">
        <f>IF(G6727&lt;&gt;H6727,"DIFF","")</f>
        <v>DIFF</v>
      </c>
    </row>
    <row r="6728" spans="1:9">
      <c r="A6728" t="s">
        <v>102</v>
      </c>
      <c r="B6728" t="s">
        <v>125</v>
      </c>
      <c r="C6728" s="1">
        <v>118491143</v>
      </c>
      <c r="D6728" s="1">
        <v>2</v>
      </c>
      <c r="E6728" s="1">
        <v>-9</v>
      </c>
      <c r="F6728" s="1">
        <v>9</v>
      </c>
      <c r="G6728" s="7" t="str">
        <f>IF(E6728&lt;0,"0-",IF(E6728=0,"0",IF(E6728&lt;3.01,"0+ to 3",IF(E6728&lt;6.01,"3+ to 6",IF(E6728&lt;9.01,"6+ to 9",IF(E6728&lt;12.01,"9+ to 12",IF(E6728&lt;15.01,"12+ to 15",IF(E6728&lt;18.01,"15+ to 18",IF(E6728&lt;21.01,"18+ to 21",IF(E6728&lt;24.01,"21+ to 24",IF(E6728&lt;27.01,"24+ to 27",IF(E6728&lt;30.01,"27+ to 30","30+"))))))))))))</f>
        <v>0-</v>
      </c>
      <c r="H6728" s="7" t="str">
        <f>IF(F6728&lt;0,"0-",IF(F6728=0,"0",IF(F6728&lt;3.01,"0+ to 3",IF(F6728&lt;6.01,"3+ to 6",IF(F6728&lt;9.01,"6+ to 9",IF(F6728&lt;12.01,"9+ to 12",IF(F6728&lt;15.01,"12+ to 15",IF(F6728&lt;18.01,"15+ to 18",IF(F6728&lt;21.01,"18+ to 21",IF(F6728&lt;24.01,"21+ to 24",IF(F6728&lt;27.01,"24+ to 27",IF(F6728&lt;30.01,"27+ to 30","30+"))))))))))))</f>
        <v>6+ to 9</v>
      </c>
      <c r="I6728" t="str">
        <f>IF(G6728&lt;&gt;H6728,"DIFF","")</f>
        <v>DIFF</v>
      </c>
    </row>
    <row r="6729" spans="1:9">
      <c r="A6729" t="s">
        <v>102</v>
      </c>
      <c r="B6729" t="s">
        <v>125</v>
      </c>
      <c r="C6729" s="1">
        <v>118511675</v>
      </c>
      <c r="D6729" s="1">
        <v>2</v>
      </c>
      <c r="E6729" s="1">
        <v>-5</v>
      </c>
      <c r="F6729" s="1">
        <v>8</v>
      </c>
      <c r="G6729" s="7" t="str">
        <f>IF(E6729&lt;0,"0-",IF(E6729=0,"0",IF(E6729&lt;3.01,"0+ to 3",IF(E6729&lt;6.01,"3+ to 6",IF(E6729&lt;9.01,"6+ to 9",IF(E6729&lt;12.01,"9+ to 12",IF(E6729&lt;15.01,"12+ to 15",IF(E6729&lt;18.01,"15+ to 18",IF(E6729&lt;21.01,"18+ to 21",IF(E6729&lt;24.01,"21+ to 24",IF(E6729&lt;27.01,"24+ to 27",IF(E6729&lt;30.01,"27+ to 30","30+"))))))))))))</f>
        <v>0-</v>
      </c>
      <c r="H6729" s="7" t="str">
        <f>IF(F6729&lt;0,"0-",IF(F6729=0,"0",IF(F6729&lt;3.01,"0+ to 3",IF(F6729&lt;6.01,"3+ to 6",IF(F6729&lt;9.01,"6+ to 9",IF(F6729&lt;12.01,"9+ to 12",IF(F6729&lt;15.01,"12+ to 15",IF(F6729&lt;18.01,"15+ to 18",IF(F6729&lt;21.01,"18+ to 21",IF(F6729&lt;24.01,"21+ to 24",IF(F6729&lt;27.01,"24+ to 27",IF(F6729&lt;30.01,"27+ to 30","30+"))))))))))))</f>
        <v>6+ to 9</v>
      </c>
      <c r="I6729" t="str">
        <f>IF(G6729&lt;&gt;H6729,"DIFF","")</f>
        <v>DIFF</v>
      </c>
    </row>
    <row r="6730" spans="1:9">
      <c r="A6730" t="s">
        <v>102</v>
      </c>
      <c r="B6730" t="s">
        <v>125</v>
      </c>
      <c r="C6730" s="1">
        <v>118512008</v>
      </c>
      <c r="D6730" s="1">
        <v>2</v>
      </c>
      <c r="E6730" s="1">
        <v>-6</v>
      </c>
      <c r="F6730" s="1">
        <v>6</v>
      </c>
      <c r="G6730" s="7" t="str">
        <f>IF(E6730&lt;0,"0-",IF(E6730=0,"0",IF(E6730&lt;3.01,"0+ to 3",IF(E6730&lt;6.01,"3+ to 6",IF(E6730&lt;9.01,"6+ to 9",IF(E6730&lt;12.01,"9+ to 12",IF(E6730&lt;15.01,"12+ to 15",IF(E6730&lt;18.01,"15+ to 18",IF(E6730&lt;21.01,"18+ to 21",IF(E6730&lt;24.01,"21+ to 24",IF(E6730&lt;27.01,"24+ to 27",IF(E6730&lt;30.01,"27+ to 30","30+"))))))))))))</f>
        <v>0-</v>
      </c>
      <c r="H6730" s="7" t="str">
        <f>IF(F6730&lt;0,"0-",IF(F6730=0,"0",IF(F6730&lt;3.01,"0+ to 3",IF(F6730&lt;6.01,"3+ to 6",IF(F6730&lt;9.01,"6+ to 9",IF(F6730&lt;12.01,"9+ to 12",IF(F6730&lt;15.01,"12+ to 15",IF(F6730&lt;18.01,"15+ to 18",IF(F6730&lt;21.01,"18+ to 21",IF(F6730&lt;24.01,"21+ to 24",IF(F6730&lt;27.01,"24+ to 27",IF(F6730&lt;30.01,"27+ to 30","30+"))))))))))))</f>
        <v>3+ to 6</v>
      </c>
      <c r="I6730" t="str">
        <f>IF(G6730&lt;&gt;H6730,"DIFF","")</f>
        <v>DIFF</v>
      </c>
    </row>
    <row r="6731" spans="1:9">
      <c r="A6731" t="s">
        <v>102</v>
      </c>
      <c r="B6731" t="s">
        <v>125</v>
      </c>
      <c r="C6731" s="1">
        <v>118512399</v>
      </c>
      <c r="D6731" s="1">
        <v>2</v>
      </c>
      <c r="E6731" s="1">
        <v>-3</v>
      </c>
      <c r="F6731" s="1">
        <v>2</v>
      </c>
      <c r="G6731" s="7" t="str">
        <f>IF(E6731&lt;0,"0-",IF(E6731=0,"0",IF(E6731&lt;3.01,"0+ to 3",IF(E6731&lt;6.01,"3+ to 6",IF(E6731&lt;9.01,"6+ to 9",IF(E6731&lt;12.01,"9+ to 12",IF(E6731&lt;15.01,"12+ to 15",IF(E6731&lt;18.01,"15+ to 18",IF(E6731&lt;21.01,"18+ to 21",IF(E6731&lt;24.01,"21+ to 24",IF(E6731&lt;27.01,"24+ to 27",IF(E6731&lt;30.01,"27+ to 30","30+"))))))))))))</f>
        <v>0-</v>
      </c>
      <c r="H6731" s="7" t="str">
        <f>IF(F6731&lt;0,"0-",IF(F6731=0,"0",IF(F6731&lt;3.01,"0+ to 3",IF(F6731&lt;6.01,"3+ to 6",IF(F6731&lt;9.01,"6+ to 9",IF(F6731&lt;12.01,"9+ to 12",IF(F6731&lt;15.01,"12+ to 15",IF(F6731&lt;18.01,"15+ to 18",IF(F6731&lt;21.01,"18+ to 21",IF(F6731&lt;24.01,"21+ to 24",IF(F6731&lt;27.01,"24+ to 27",IF(F6731&lt;30.01,"27+ to 30","30+"))))))))))))</f>
        <v>0+ to 3</v>
      </c>
      <c r="I6731" t="str">
        <f>IF(G6731&lt;&gt;H6731,"DIFF","")</f>
        <v>DIFF</v>
      </c>
    </row>
    <row r="6732" spans="1:9">
      <c r="A6732" t="s">
        <v>102</v>
      </c>
      <c r="B6732" t="s">
        <v>123</v>
      </c>
      <c r="C6732" s="1">
        <v>118615893</v>
      </c>
      <c r="D6732" s="1">
        <v>2</v>
      </c>
      <c r="E6732" s="1">
        <v>-8</v>
      </c>
      <c r="F6732" s="1">
        <v>8</v>
      </c>
      <c r="G6732" s="7" t="str">
        <f>IF(E6732&lt;0,"0-",IF(E6732=0,"0",IF(E6732&lt;3.01,"0+ to 3",IF(E6732&lt;6.01,"3+ to 6",IF(E6732&lt;9.01,"6+ to 9",IF(E6732&lt;12.01,"9+ to 12",IF(E6732&lt;15.01,"12+ to 15",IF(E6732&lt;18.01,"15+ to 18",IF(E6732&lt;21.01,"18+ to 21",IF(E6732&lt;24.01,"21+ to 24",IF(E6732&lt;27.01,"24+ to 27",IF(E6732&lt;30.01,"27+ to 30","30+"))))))))))))</f>
        <v>0-</v>
      </c>
      <c r="H6732" s="7" t="str">
        <f>IF(F6732&lt;0,"0-",IF(F6732=0,"0",IF(F6732&lt;3.01,"0+ to 3",IF(F6732&lt;6.01,"3+ to 6",IF(F6732&lt;9.01,"6+ to 9",IF(F6732&lt;12.01,"9+ to 12",IF(F6732&lt;15.01,"12+ to 15",IF(F6732&lt;18.01,"15+ to 18",IF(F6732&lt;21.01,"18+ to 21",IF(F6732&lt;24.01,"21+ to 24",IF(F6732&lt;27.01,"24+ to 27",IF(F6732&lt;30.01,"27+ to 30","30+"))))))))))))</f>
        <v>6+ to 9</v>
      </c>
      <c r="I6732" t="str">
        <f>IF(G6732&lt;&gt;H6732,"DIFF","")</f>
        <v>DIFF</v>
      </c>
    </row>
    <row r="6733" spans="1:9">
      <c r="A6733" t="s">
        <v>102</v>
      </c>
      <c r="B6733" t="s">
        <v>123</v>
      </c>
      <c r="C6733" s="1">
        <v>118617793</v>
      </c>
      <c r="D6733" s="1">
        <v>4</v>
      </c>
      <c r="E6733" s="1">
        <v>-2</v>
      </c>
      <c r="F6733" s="1">
        <v>8</v>
      </c>
      <c r="G6733" s="7" t="str">
        <f>IF(E6733&lt;0,"0-",IF(E6733=0,"0",IF(E6733&lt;3.01,"0+ to 3",IF(E6733&lt;6.01,"3+ to 6",IF(E6733&lt;9.01,"6+ to 9",IF(E6733&lt;12.01,"9+ to 12",IF(E6733&lt;15.01,"12+ to 15",IF(E6733&lt;18.01,"15+ to 18",IF(E6733&lt;21.01,"18+ to 21",IF(E6733&lt;24.01,"21+ to 24",IF(E6733&lt;27.01,"24+ to 27",IF(E6733&lt;30.01,"27+ to 30","30+"))))))))))))</f>
        <v>0-</v>
      </c>
      <c r="H6733" s="7" t="str">
        <f>IF(F6733&lt;0,"0-",IF(F6733=0,"0",IF(F6733&lt;3.01,"0+ to 3",IF(F6733&lt;6.01,"3+ to 6",IF(F6733&lt;9.01,"6+ to 9",IF(F6733&lt;12.01,"9+ to 12",IF(F6733&lt;15.01,"12+ to 15",IF(F6733&lt;18.01,"15+ to 18",IF(F6733&lt;21.01,"18+ to 21",IF(F6733&lt;24.01,"21+ to 24",IF(F6733&lt;27.01,"24+ to 27",IF(F6733&lt;30.01,"27+ to 30","30+"))))))))))))</f>
        <v>6+ to 9</v>
      </c>
      <c r="I6733" t="str">
        <f>IF(G6733&lt;&gt;H6733,"DIFF","")</f>
        <v>DIFF</v>
      </c>
    </row>
    <row r="6734" spans="1:9">
      <c r="A6734" t="s">
        <v>102</v>
      </c>
      <c r="B6734" t="s">
        <v>123</v>
      </c>
      <c r="C6734" s="1">
        <v>118621838</v>
      </c>
      <c r="D6734" s="1">
        <v>2</v>
      </c>
      <c r="E6734" s="1">
        <v>-12</v>
      </c>
      <c r="F6734" s="1">
        <v>16</v>
      </c>
      <c r="G6734" s="7" t="str">
        <f>IF(E6734&lt;0,"0-",IF(E6734=0,"0",IF(E6734&lt;3.01,"0+ to 3",IF(E6734&lt;6.01,"3+ to 6",IF(E6734&lt;9.01,"6+ to 9",IF(E6734&lt;12.01,"9+ to 12",IF(E6734&lt;15.01,"12+ to 15",IF(E6734&lt;18.01,"15+ to 18",IF(E6734&lt;21.01,"18+ to 21",IF(E6734&lt;24.01,"21+ to 24",IF(E6734&lt;27.01,"24+ to 27",IF(E6734&lt;30.01,"27+ to 30","30+"))))))))))))</f>
        <v>0-</v>
      </c>
      <c r="H6734" s="7" t="str">
        <f>IF(F6734&lt;0,"0-",IF(F6734=0,"0",IF(F6734&lt;3.01,"0+ to 3",IF(F6734&lt;6.01,"3+ to 6",IF(F6734&lt;9.01,"6+ to 9",IF(F6734&lt;12.01,"9+ to 12",IF(F6734&lt;15.01,"12+ to 15",IF(F6734&lt;18.01,"15+ to 18",IF(F6734&lt;21.01,"18+ to 21",IF(F6734&lt;24.01,"21+ to 24",IF(F6734&lt;27.01,"24+ to 27",IF(F6734&lt;30.01,"27+ to 30","30+"))))))))))))</f>
        <v>15+ to 18</v>
      </c>
      <c r="I6734" t="str">
        <f>IF(G6734&lt;&gt;H6734,"DIFF","")</f>
        <v>DIFF</v>
      </c>
    </row>
    <row r="6735" spans="1:9">
      <c r="A6735" t="s">
        <v>102</v>
      </c>
      <c r="B6735" t="s">
        <v>123</v>
      </c>
      <c r="C6735" s="1">
        <v>118623274</v>
      </c>
      <c r="D6735" s="1">
        <v>2</v>
      </c>
      <c r="E6735" s="1">
        <v>-2</v>
      </c>
      <c r="F6735" s="1">
        <v>5</v>
      </c>
      <c r="G6735" s="7" t="str">
        <f>IF(E6735&lt;0,"0-",IF(E6735=0,"0",IF(E6735&lt;3.01,"0+ to 3",IF(E6735&lt;6.01,"3+ to 6",IF(E6735&lt;9.01,"6+ to 9",IF(E6735&lt;12.01,"9+ to 12",IF(E6735&lt;15.01,"12+ to 15",IF(E6735&lt;18.01,"15+ to 18",IF(E6735&lt;21.01,"18+ to 21",IF(E6735&lt;24.01,"21+ to 24",IF(E6735&lt;27.01,"24+ to 27",IF(E6735&lt;30.01,"27+ to 30","30+"))))))))))))</f>
        <v>0-</v>
      </c>
      <c r="H6735" s="7" t="str">
        <f>IF(F6735&lt;0,"0-",IF(F6735=0,"0",IF(F6735&lt;3.01,"0+ to 3",IF(F6735&lt;6.01,"3+ to 6",IF(F6735&lt;9.01,"6+ to 9",IF(F6735&lt;12.01,"9+ to 12",IF(F6735&lt;15.01,"12+ to 15",IF(F6735&lt;18.01,"15+ to 18",IF(F6735&lt;21.01,"18+ to 21",IF(F6735&lt;24.01,"21+ to 24",IF(F6735&lt;27.01,"24+ to 27",IF(F6735&lt;30.01,"27+ to 30","30+"))))))))))))</f>
        <v>3+ to 6</v>
      </c>
      <c r="I6735" t="str">
        <f>IF(G6735&lt;&gt;H6735,"DIFF","")</f>
        <v>DIFF</v>
      </c>
    </row>
    <row r="6736" spans="1:9">
      <c r="A6736" t="s">
        <v>102</v>
      </c>
      <c r="B6736" t="s">
        <v>123</v>
      </c>
      <c r="C6736" s="1">
        <v>118623687</v>
      </c>
      <c r="D6736" s="1">
        <v>2</v>
      </c>
      <c r="E6736" s="1">
        <v>-4</v>
      </c>
      <c r="F6736" s="1">
        <v>10</v>
      </c>
      <c r="G6736" s="7" t="str">
        <f>IF(E6736&lt;0,"0-",IF(E6736=0,"0",IF(E6736&lt;3.01,"0+ to 3",IF(E6736&lt;6.01,"3+ to 6",IF(E6736&lt;9.01,"6+ to 9",IF(E6736&lt;12.01,"9+ to 12",IF(E6736&lt;15.01,"12+ to 15",IF(E6736&lt;18.01,"15+ to 18",IF(E6736&lt;21.01,"18+ to 21",IF(E6736&lt;24.01,"21+ to 24",IF(E6736&lt;27.01,"24+ to 27",IF(E6736&lt;30.01,"27+ to 30","30+"))))))))))))</f>
        <v>0-</v>
      </c>
      <c r="H6736" s="7" t="str">
        <f>IF(F6736&lt;0,"0-",IF(F6736=0,"0",IF(F6736&lt;3.01,"0+ to 3",IF(F6736&lt;6.01,"3+ to 6",IF(F6736&lt;9.01,"6+ to 9",IF(F6736&lt;12.01,"9+ to 12",IF(F6736&lt;15.01,"12+ to 15",IF(F6736&lt;18.01,"15+ to 18",IF(F6736&lt;21.01,"18+ to 21",IF(F6736&lt;24.01,"21+ to 24",IF(F6736&lt;27.01,"24+ to 27",IF(F6736&lt;30.01,"27+ to 30","30+"))))))))))))</f>
        <v>9+ to 12</v>
      </c>
      <c r="I6736" t="str">
        <f>IF(G6736&lt;&gt;H6736,"DIFF","")</f>
        <v>DIFF</v>
      </c>
    </row>
    <row r="6737" spans="1:9">
      <c r="A6737" t="s">
        <v>102</v>
      </c>
      <c r="B6737" t="s">
        <v>123</v>
      </c>
      <c r="C6737" s="1">
        <v>118627453</v>
      </c>
      <c r="D6737" s="1">
        <v>7</v>
      </c>
      <c r="E6737" s="1">
        <v>-2</v>
      </c>
      <c r="F6737" s="1">
        <v>20</v>
      </c>
      <c r="G6737" s="7" t="str">
        <f>IF(E6737&lt;0,"0-",IF(E6737=0,"0",IF(E6737&lt;3.01,"0+ to 3",IF(E6737&lt;6.01,"3+ to 6",IF(E6737&lt;9.01,"6+ to 9",IF(E6737&lt;12.01,"9+ to 12",IF(E6737&lt;15.01,"12+ to 15",IF(E6737&lt;18.01,"15+ to 18",IF(E6737&lt;21.01,"18+ to 21",IF(E6737&lt;24.01,"21+ to 24",IF(E6737&lt;27.01,"24+ to 27",IF(E6737&lt;30.01,"27+ to 30","30+"))))))))))))</f>
        <v>0-</v>
      </c>
      <c r="H6737" s="7" t="str">
        <f>IF(F6737&lt;0,"0-",IF(F6737=0,"0",IF(F6737&lt;3.01,"0+ to 3",IF(F6737&lt;6.01,"3+ to 6",IF(F6737&lt;9.01,"6+ to 9",IF(F6737&lt;12.01,"9+ to 12",IF(F6737&lt;15.01,"12+ to 15",IF(F6737&lt;18.01,"15+ to 18",IF(F6737&lt;21.01,"18+ to 21",IF(F6737&lt;24.01,"21+ to 24",IF(F6737&lt;27.01,"24+ to 27",IF(F6737&lt;30.01,"27+ to 30","30+"))))))))))))</f>
        <v>18+ to 21</v>
      </c>
      <c r="I6737" t="str">
        <f>IF(G6737&lt;&gt;H6737,"DIFF","")</f>
        <v>DIFF</v>
      </c>
    </row>
    <row r="6738" spans="1:9">
      <c r="A6738" t="s">
        <v>102</v>
      </c>
      <c r="B6738" t="s">
        <v>123</v>
      </c>
      <c r="C6738" s="1">
        <v>118627661</v>
      </c>
      <c r="D6738" s="1">
        <v>9</v>
      </c>
      <c r="E6738" s="1">
        <v>-6</v>
      </c>
      <c r="F6738" s="1">
        <v>34</v>
      </c>
      <c r="G6738" s="7" t="str">
        <f>IF(E6738&lt;0,"0-",IF(E6738=0,"0",IF(E6738&lt;3.01,"0+ to 3",IF(E6738&lt;6.01,"3+ to 6",IF(E6738&lt;9.01,"6+ to 9",IF(E6738&lt;12.01,"9+ to 12",IF(E6738&lt;15.01,"12+ to 15",IF(E6738&lt;18.01,"15+ to 18",IF(E6738&lt;21.01,"18+ to 21",IF(E6738&lt;24.01,"21+ to 24",IF(E6738&lt;27.01,"24+ to 27",IF(E6738&lt;30.01,"27+ to 30","30+"))))))))))))</f>
        <v>0-</v>
      </c>
      <c r="H6738" s="7" t="str">
        <f>IF(F6738&lt;0,"0-",IF(F6738=0,"0",IF(F6738&lt;3.01,"0+ to 3",IF(F6738&lt;6.01,"3+ to 6",IF(F6738&lt;9.01,"6+ to 9",IF(F6738&lt;12.01,"9+ to 12",IF(F6738&lt;15.01,"12+ to 15",IF(F6738&lt;18.01,"15+ to 18",IF(F6738&lt;21.01,"18+ to 21",IF(F6738&lt;24.01,"21+ to 24",IF(F6738&lt;27.01,"24+ to 27",IF(F6738&lt;30.01,"27+ to 30","30+"))))))))))))</f>
        <v>30+</v>
      </c>
      <c r="I6738" t="str">
        <f>IF(G6738&lt;&gt;H6738,"DIFF","")</f>
        <v>DIFF</v>
      </c>
    </row>
    <row r="6739" spans="1:9">
      <c r="A6739" t="s">
        <v>102</v>
      </c>
      <c r="B6739" t="s">
        <v>123</v>
      </c>
      <c r="C6739" s="1">
        <v>118627958</v>
      </c>
      <c r="D6739" s="1">
        <v>12</v>
      </c>
      <c r="E6739" s="1">
        <v>-6</v>
      </c>
      <c r="F6739" s="1">
        <v>89</v>
      </c>
      <c r="G6739" s="7" t="str">
        <f>IF(E6739&lt;0,"0-",IF(E6739=0,"0",IF(E6739&lt;3.01,"0+ to 3",IF(E6739&lt;6.01,"3+ to 6",IF(E6739&lt;9.01,"6+ to 9",IF(E6739&lt;12.01,"9+ to 12",IF(E6739&lt;15.01,"12+ to 15",IF(E6739&lt;18.01,"15+ to 18",IF(E6739&lt;21.01,"18+ to 21",IF(E6739&lt;24.01,"21+ to 24",IF(E6739&lt;27.01,"24+ to 27",IF(E6739&lt;30.01,"27+ to 30","30+"))))))))))))</f>
        <v>0-</v>
      </c>
      <c r="H6739" s="7" t="str">
        <f>IF(F6739&lt;0,"0-",IF(F6739=0,"0",IF(F6739&lt;3.01,"0+ to 3",IF(F6739&lt;6.01,"3+ to 6",IF(F6739&lt;9.01,"6+ to 9",IF(F6739&lt;12.01,"9+ to 12",IF(F6739&lt;15.01,"12+ to 15",IF(F6739&lt;18.01,"15+ to 18",IF(F6739&lt;21.01,"18+ to 21",IF(F6739&lt;24.01,"21+ to 24",IF(F6739&lt;27.01,"24+ to 27",IF(F6739&lt;30.01,"27+ to 30","30+"))))))))))))</f>
        <v>30+</v>
      </c>
      <c r="I6739" t="str">
        <f>IF(G6739&lt;&gt;H6739,"DIFF","")</f>
        <v>DIFF</v>
      </c>
    </row>
    <row r="6740" spans="1:9">
      <c r="A6740" t="s">
        <v>102</v>
      </c>
      <c r="B6740" t="s">
        <v>123</v>
      </c>
      <c r="C6740" s="1">
        <v>118630103</v>
      </c>
      <c r="D6740" s="1">
        <v>11</v>
      </c>
      <c r="E6740" s="1">
        <v>-4</v>
      </c>
      <c r="F6740" s="1">
        <v>30</v>
      </c>
      <c r="G6740" s="7" t="str">
        <f>IF(E6740&lt;0,"0-",IF(E6740=0,"0",IF(E6740&lt;3.01,"0+ to 3",IF(E6740&lt;6.01,"3+ to 6",IF(E6740&lt;9.01,"6+ to 9",IF(E6740&lt;12.01,"9+ to 12",IF(E6740&lt;15.01,"12+ to 15",IF(E6740&lt;18.01,"15+ to 18",IF(E6740&lt;21.01,"18+ to 21",IF(E6740&lt;24.01,"21+ to 24",IF(E6740&lt;27.01,"24+ to 27",IF(E6740&lt;30.01,"27+ to 30","30+"))))))))))))</f>
        <v>0-</v>
      </c>
      <c r="H6740" s="7" t="str">
        <f>IF(F6740&lt;0,"0-",IF(F6740=0,"0",IF(F6740&lt;3.01,"0+ to 3",IF(F6740&lt;6.01,"3+ to 6",IF(F6740&lt;9.01,"6+ to 9",IF(F6740&lt;12.01,"9+ to 12",IF(F6740&lt;15.01,"12+ to 15",IF(F6740&lt;18.01,"15+ to 18",IF(F6740&lt;21.01,"18+ to 21",IF(F6740&lt;24.01,"21+ to 24",IF(F6740&lt;27.01,"24+ to 27",IF(F6740&lt;30.01,"27+ to 30","30+"))))))))))))</f>
        <v>27+ to 30</v>
      </c>
      <c r="I6740" t="str">
        <f>IF(G6740&lt;&gt;H6740,"DIFF","")</f>
        <v>DIFF</v>
      </c>
    </row>
    <row r="6741" spans="1:9">
      <c r="A6741" t="s">
        <v>102</v>
      </c>
      <c r="B6741" t="s">
        <v>123</v>
      </c>
      <c r="C6741" s="1">
        <v>118630547</v>
      </c>
      <c r="D6741" s="1">
        <v>8</v>
      </c>
      <c r="E6741" s="1">
        <v>-1</v>
      </c>
      <c r="F6741" s="1">
        <v>1</v>
      </c>
      <c r="G6741" s="7" t="str">
        <f>IF(E6741&lt;0,"0-",IF(E6741=0,"0",IF(E6741&lt;3.01,"0+ to 3",IF(E6741&lt;6.01,"3+ to 6",IF(E6741&lt;9.01,"6+ to 9",IF(E6741&lt;12.01,"9+ to 12",IF(E6741&lt;15.01,"12+ to 15",IF(E6741&lt;18.01,"15+ to 18",IF(E6741&lt;21.01,"18+ to 21",IF(E6741&lt;24.01,"21+ to 24",IF(E6741&lt;27.01,"24+ to 27",IF(E6741&lt;30.01,"27+ to 30","30+"))))))))))))</f>
        <v>0-</v>
      </c>
      <c r="H6741" s="7" t="str">
        <f>IF(F6741&lt;0,"0-",IF(F6741=0,"0",IF(F6741&lt;3.01,"0+ to 3",IF(F6741&lt;6.01,"3+ to 6",IF(F6741&lt;9.01,"6+ to 9",IF(F6741&lt;12.01,"9+ to 12",IF(F6741&lt;15.01,"12+ to 15",IF(F6741&lt;18.01,"15+ to 18",IF(F6741&lt;21.01,"18+ to 21",IF(F6741&lt;24.01,"21+ to 24",IF(F6741&lt;27.01,"24+ to 27",IF(F6741&lt;30.01,"27+ to 30","30+"))))))))))))</f>
        <v>0+ to 3</v>
      </c>
      <c r="I6741" t="str">
        <f>IF(G6741&lt;&gt;H6741,"DIFF","")</f>
        <v>DIFF</v>
      </c>
    </row>
    <row r="6742" spans="1:9">
      <c r="A6742" t="s">
        <v>102</v>
      </c>
      <c r="B6742" t="s">
        <v>123</v>
      </c>
      <c r="C6742" s="1">
        <v>118632568</v>
      </c>
      <c r="D6742" s="1">
        <v>2</v>
      </c>
      <c r="E6742" s="1">
        <v>-1</v>
      </c>
      <c r="F6742" s="1">
        <v>2</v>
      </c>
      <c r="G6742" s="7" t="str">
        <f>IF(E6742&lt;0,"0-",IF(E6742=0,"0",IF(E6742&lt;3.01,"0+ to 3",IF(E6742&lt;6.01,"3+ to 6",IF(E6742&lt;9.01,"6+ to 9",IF(E6742&lt;12.01,"9+ to 12",IF(E6742&lt;15.01,"12+ to 15",IF(E6742&lt;18.01,"15+ to 18",IF(E6742&lt;21.01,"18+ to 21",IF(E6742&lt;24.01,"21+ to 24",IF(E6742&lt;27.01,"24+ to 27",IF(E6742&lt;30.01,"27+ to 30","30+"))))))))))))</f>
        <v>0-</v>
      </c>
      <c r="H6742" s="7" t="str">
        <f>IF(F6742&lt;0,"0-",IF(F6742=0,"0",IF(F6742&lt;3.01,"0+ to 3",IF(F6742&lt;6.01,"3+ to 6",IF(F6742&lt;9.01,"6+ to 9",IF(F6742&lt;12.01,"9+ to 12",IF(F6742&lt;15.01,"12+ to 15",IF(F6742&lt;18.01,"15+ to 18",IF(F6742&lt;21.01,"18+ to 21",IF(F6742&lt;24.01,"21+ to 24",IF(F6742&lt;27.01,"24+ to 27",IF(F6742&lt;30.01,"27+ to 30","30+"))))))))))))</f>
        <v>0+ to 3</v>
      </c>
      <c r="I6742" t="str">
        <f>IF(G6742&lt;&gt;H6742,"DIFF","")</f>
        <v>DIFF</v>
      </c>
    </row>
    <row r="6743" spans="1:9">
      <c r="A6743" t="s">
        <v>102</v>
      </c>
      <c r="B6743" t="s">
        <v>123</v>
      </c>
      <c r="C6743" s="1">
        <v>118634707</v>
      </c>
      <c r="D6743" s="1">
        <v>2</v>
      </c>
      <c r="E6743" s="1">
        <v>-3</v>
      </c>
      <c r="F6743" s="1">
        <v>6</v>
      </c>
      <c r="G6743" s="7" t="str">
        <f>IF(E6743&lt;0,"0-",IF(E6743=0,"0",IF(E6743&lt;3.01,"0+ to 3",IF(E6743&lt;6.01,"3+ to 6",IF(E6743&lt;9.01,"6+ to 9",IF(E6743&lt;12.01,"9+ to 12",IF(E6743&lt;15.01,"12+ to 15",IF(E6743&lt;18.01,"15+ to 18",IF(E6743&lt;21.01,"18+ to 21",IF(E6743&lt;24.01,"21+ to 24",IF(E6743&lt;27.01,"24+ to 27",IF(E6743&lt;30.01,"27+ to 30","30+"))))))))))))</f>
        <v>0-</v>
      </c>
      <c r="H6743" s="7" t="str">
        <f>IF(F6743&lt;0,"0-",IF(F6743=0,"0",IF(F6743&lt;3.01,"0+ to 3",IF(F6743&lt;6.01,"3+ to 6",IF(F6743&lt;9.01,"6+ to 9",IF(F6743&lt;12.01,"9+ to 12",IF(F6743&lt;15.01,"12+ to 15",IF(F6743&lt;18.01,"15+ to 18",IF(F6743&lt;21.01,"18+ to 21",IF(F6743&lt;24.01,"21+ to 24",IF(F6743&lt;27.01,"24+ to 27",IF(F6743&lt;30.01,"27+ to 30","30+"))))))))))))</f>
        <v>3+ to 6</v>
      </c>
      <c r="I6743" t="str">
        <f>IF(G6743&lt;&gt;H6743,"DIFF","")</f>
        <v>DIFF</v>
      </c>
    </row>
    <row r="6744" spans="1:9">
      <c r="A6744" t="s">
        <v>102</v>
      </c>
      <c r="B6744" t="s">
        <v>123</v>
      </c>
      <c r="C6744" s="1">
        <v>118637730</v>
      </c>
      <c r="D6744" s="1">
        <v>2</v>
      </c>
      <c r="E6744" s="1">
        <v>-1</v>
      </c>
      <c r="F6744" s="1">
        <v>2</v>
      </c>
      <c r="G6744" s="7" t="str">
        <f>IF(E6744&lt;0,"0-",IF(E6744=0,"0",IF(E6744&lt;3.01,"0+ to 3",IF(E6744&lt;6.01,"3+ to 6",IF(E6744&lt;9.01,"6+ to 9",IF(E6744&lt;12.01,"9+ to 12",IF(E6744&lt;15.01,"12+ to 15",IF(E6744&lt;18.01,"15+ to 18",IF(E6744&lt;21.01,"18+ to 21",IF(E6744&lt;24.01,"21+ to 24",IF(E6744&lt;27.01,"24+ to 27",IF(E6744&lt;30.01,"27+ to 30","30+"))))))))))))</f>
        <v>0-</v>
      </c>
      <c r="H6744" s="7" t="str">
        <f>IF(F6744&lt;0,"0-",IF(F6744=0,"0",IF(F6744&lt;3.01,"0+ to 3",IF(F6744&lt;6.01,"3+ to 6",IF(F6744&lt;9.01,"6+ to 9",IF(F6744&lt;12.01,"9+ to 12",IF(F6744&lt;15.01,"12+ to 15",IF(F6744&lt;18.01,"15+ to 18",IF(F6744&lt;21.01,"18+ to 21",IF(F6744&lt;24.01,"21+ to 24",IF(F6744&lt;27.01,"24+ to 27",IF(F6744&lt;30.01,"27+ to 30","30+"))))))))))))</f>
        <v>0+ to 3</v>
      </c>
      <c r="I6744" t="str">
        <f>IF(G6744&lt;&gt;H6744,"DIFF","")</f>
        <v>DIFF</v>
      </c>
    </row>
    <row r="6745" spans="1:9">
      <c r="A6745" t="s">
        <v>102</v>
      </c>
      <c r="B6745" t="s">
        <v>122</v>
      </c>
      <c r="C6745" s="1">
        <v>118672202</v>
      </c>
      <c r="D6745" s="1">
        <v>2</v>
      </c>
      <c r="E6745" s="1">
        <v>-709</v>
      </c>
      <c r="F6745" s="1">
        <v>27</v>
      </c>
      <c r="G6745" s="7" t="str">
        <f>IF(E6745&lt;0,"0-",IF(E6745=0,"0",IF(E6745&lt;3.01,"0+ to 3",IF(E6745&lt;6.01,"3+ to 6",IF(E6745&lt;9.01,"6+ to 9",IF(E6745&lt;12.01,"9+ to 12",IF(E6745&lt;15.01,"12+ to 15",IF(E6745&lt;18.01,"15+ to 18",IF(E6745&lt;21.01,"18+ to 21",IF(E6745&lt;24.01,"21+ to 24",IF(E6745&lt;27.01,"24+ to 27",IF(E6745&lt;30.01,"27+ to 30","30+"))))))))))))</f>
        <v>0-</v>
      </c>
      <c r="H6745" s="7" t="str">
        <f>IF(F6745&lt;0,"0-",IF(F6745=0,"0",IF(F6745&lt;3.01,"0+ to 3",IF(F6745&lt;6.01,"3+ to 6",IF(F6745&lt;9.01,"6+ to 9",IF(F6745&lt;12.01,"9+ to 12",IF(F6745&lt;15.01,"12+ to 15",IF(F6745&lt;18.01,"15+ to 18",IF(F6745&lt;21.01,"18+ to 21",IF(F6745&lt;24.01,"21+ to 24",IF(F6745&lt;27.01,"24+ to 27",IF(F6745&lt;30.01,"27+ to 30","30+"))))))))))))</f>
        <v>24+ to 27</v>
      </c>
      <c r="I6745" t="str">
        <f>IF(G6745&lt;&gt;H6745,"DIFF","")</f>
        <v>DIFF</v>
      </c>
    </row>
    <row r="6746" spans="1:9">
      <c r="A6746" t="s">
        <v>102</v>
      </c>
      <c r="B6746" t="s">
        <v>122</v>
      </c>
      <c r="C6746" s="1">
        <v>118673885</v>
      </c>
      <c r="D6746" s="1">
        <v>8</v>
      </c>
      <c r="E6746" s="1">
        <v>-7</v>
      </c>
      <c r="F6746" s="1">
        <v>33</v>
      </c>
      <c r="G6746" s="7" t="str">
        <f>IF(E6746&lt;0,"0-",IF(E6746=0,"0",IF(E6746&lt;3.01,"0+ to 3",IF(E6746&lt;6.01,"3+ to 6",IF(E6746&lt;9.01,"6+ to 9",IF(E6746&lt;12.01,"9+ to 12",IF(E6746&lt;15.01,"12+ to 15",IF(E6746&lt;18.01,"15+ to 18",IF(E6746&lt;21.01,"18+ to 21",IF(E6746&lt;24.01,"21+ to 24",IF(E6746&lt;27.01,"24+ to 27",IF(E6746&lt;30.01,"27+ to 30","30+"))))))))))))</f>
        <v>0-</v>
      </c>
      <c r="H6746" s="7" t="str">
        <f>IF(F6746&lt;0,"0-",IF(F6746=0,"0",IF(F6746&lt;3.01,"0+ to 3",IF(F6746&lt;6.01,"3+ to 6",IF(F6746&lt;9.01,"6+ to 9",IF(F6746&lt;12.01,"9+ to 12",IF(F6746&lt;15.01,"12+ to 15",IF(F6746&lt;18.01,"15+ to 18",IF(F6746&lt;21.01,"18+ to 21",IF(F6746&lt;24.01,"21+ to 24",IF(F6746&lt;27.01,"24+ to 27",IF(F6746&lt;30.01,"27+ to 30","30+"))))))))))))</f>
        <v>30+</v>
      </c>
      <c r="I6746" t="str">
        <f>IF(G6746&lt;&gt;H6746,"DIFF","")</f>
        <v>DIFF</v>
      </c>
    </row>
    <row r="6747" spans="1:9">
      <c r="A6747" t="s">
        <v>102</v>
      </c>
      <c r="B6747" t="s">
        <v>122</v>
      </c>
      <c r="C6747" s="1">
        <v>118676190</v>
      </c>
      <c r="D6747" s="1">
        <v>11</v>
      </c>
      <c r="E6747" s="1">
        <v>-16</v>
      </c>
      <c r="F6747" s="1">
        <v>0</v>
      </c>
      <c r="G6747" s="7" t="str">
        <f>IF(E6747&lt;0,"0-",IF(E6747=0,"0",IF(E6747&lt;3.01,"0+ to 3",IF(E6747&lt;6.01,"3+ to 6",IF(E6747&lt;9.01,"6+ to 9",IF(E6747&lt;12.01,"9+ to 12",IF(E6747&lt;15.01,"12+ to 15",IF(E6747&lt;18.01,"15+ to 18",IF(E6747&lt;21.01,"18+ to 21",IF(E6747&lt;24.01,"21+ to 24",IF(E6747&lt;27.01,"24+ to 27",IF(E6747&lt;30.01,"27+ to 30","30+"))))))))))))</f>
        <v>0-</v>
      </c>
      <c r="H6747" s="7" t="str">
        <f>IF(F6747&lt;0,"0-",IF(F6747=0,"0",IF(F6747&lt;3.01,"0+ to 3",IF(F6747&lt;6.01,"3+ to 6",IF(F6747&lt;9.01,"6+ to 9",IF(F6747&lt;12.01,"9+ to 12",IF(F6747&lt;15.01,"12+ to 15",IF(F6747&lt;18.01,"15+ to 18",IF(F6747&lt;21.01,"18+ to 21",IF(F6747&lt;24.01,"21+ to 24",IF(F6747&lt;27.01,"24+ to 27",IF(F6747&lt;30.01,"27+ to 30","30+"))))))))))))</f>
        <v>0</v>
      </c>
      <c r="I6747" t="str">
        <f>IF(G6747&lt;&gt;H6747,"DIFF","")</f>
        <v>DIFF</v>
      </c>
    </row>
    <row r="6748" spans="1:9">
      <c r="A6748" t="s">
        <v>102</v>
      </c>
      <c r="B6748" t="s">
        <v>122</v>
      </c>
      <c r="C6748" s="1">
        <v>118676705</v>
      </c>
      <c r="D6748" s="1">
        <v>12</v>
      </c>
      <c r="E6748" s="1">
        <v>-2</v>
      </c>
      <c r="F6748" s="1">
        <v>-2</v>
      </c>
      <c r="G6748" s="7" t="str">
        <f>IF(E6748&lt;0,"0-",IF(E6748=0,"0",IF(E6748&lt;3.01,"0+ to 3",IF(E6748&lt;6.01,"3+ to 6",IF(E6748&lt;9.01,"6+ to 9",IF(E6748&lt;12.01,"9+ to 12",IF(E6748&lt;15.01,"12+ to 15",IF(E6748&lt;18.01,"15+ to 18",IF(E6748&lt;21.01,"18+ to 21",IF(E6748&lt;24.01,"21+ to 24",IF(E6748&lt;27.01,"24+ to 27",IF(E6748&lt;30.01,"27+ to 30","30+"))))))))))))</f>
        <v>0-</v>
      </c>
      <c r="H6748" s="7" t="str">
        <f>IF(F6748&lt;0,"0-",IF(F6748=0,"0",IF(F6748&lt;3.01,"0+ to 3",IF(F6748&lt;6.01,"3+ to 6",IF(F6748&lt;9.01,"6+ to 9",IF(F6748&lt;12.01,"9+ to 12",IF(F6748&lt;15.01,"12+ to 15",IF(F6748&lt;18.01,"15+ to 18",IF(F6748&lt;21.01,"18+ to 21",IF(F6748&lt;24.01,"21+ to 24",IF(F6748&lt;27.01,"24+ to 27",IF(F6748&lt;30.01,"27+ to 30","30+"))))))))))))</f>
        <v>0-</v>
      </c>
      <c r="I6748" t="str">
        <f>IF(G6748&lt;&gt;H6748,"DIFF","")</f>
        <v/>
      </c>
    </row>
    <row r="6749" spans="1:9">
      <c r="A6749" t="s">
        <v>103</v>
      </c>
      <c r="B6749" t="s">
        <v>122</v>
      </c>
      <c r="C6749" s="1">
        <v>118678013</v>
      </c>
      <c r="D6749" s="1">
        <v>2</v>
      </c>
      <c r="E6749" s="1">
        <v>-13</v>
      </c>
      <c r="F6749" s="1">
        <v>20</v>
      </c>
      <c r="G6749" s="7" t="str">
        <f>IF(E6749&lt;0,"0-",IF(E6749=0,"0",IF(E6749&lt;3.01,"0+ to 3",IF(E6749&lt;6.01,"3+ to 6",IF(E6749&lt;9.01,"6+ to 9",IF(E6749&lt;12.01,"9+ to 12",IF(E6749&lt;15.01,"12+ to 15",IF(E6749&lt;18.01,"15+ to 18",IF(E6749&lt;21.01,"18+ to 21",IF(E6749&lt;24.01,"21+ to 24",IF(E6749&lt;27.01,"24+ to 27",IF(E6749&lt;30.01,"27+ to 30","30+"))))))))))))</f>
        <v>0-</v>
      </c>
      <c r="H6749" s="7" t="str">
        <f>IF(F6749&lt;0,"0-",IF(F6749=0,"0",IF(F6749&lt;3.01,"0+ to 3",IF(F6749&lt;6.01,"3+ to 6",IF(F6749&lt;9.01,"6+ to 9",IF(F6749&lt;12.01,"9+ to 12",IF(F6749&lt;15.01,"12+ to 15",IF(F6749&lt;18.01,"15+ to 18",IF(F6749&lt;21.01,"18+ to 21",IF(F6749&lt;24.01,"21+ to 24",IF(F6749&lt;27.01,"24+ to 27",IF(F6749&lt;30.01,"27+ to 30","30+"))))))))))))</f>
        <v>18+ to 21</v>
      </c>
      <c r="I6749" t="str">
        <f>IF(G6749&lt;&gt;H6749,"DIFF","")</f>
        <v>DIFF</v>
      </c>
    </row>
    <row r="6750" spans="1:9">
      <c r="A6750" t="s">
        <v>102</v>
      </c>
      <c r="B6750" t="s">
        <v>122</v>
      </c>
      <c r="C6750" s="1">
        <v>118678216</v>
      </c>
      <c r="D6750" s="1">
        <v>3</v>
      </c>
      <c r="E6750" s="1">
        <v>-3</v>
      </c>
      <c r="F6750" s="1">
        <v>9</v>
      </c>
      <c r="G6750" s="7" t="str">
        <f>IF(E6750&lt;0,"0-",IF(E6750=0,"0",IF(E6750&lt;3.01,"0+ to 3",IF(E6750&lt;6.01,"3+ to 6",IF(E6750&lt;9.01,"6+ to 9",IF(E6750&lt;12.01,"9+ to 12",IF(E6750&lt;15.01,"12+ to 15",IF(E6750&lt;18.01,"15+ to 18",IF(E6750&lt;21.01,"18+ to 21",IF(E6750&lt;24.01,"21+ to 24",IF(E6750&lt;27.01,"24+ to 27",IF(E6750&lt;30.01,"27+ to 30","30+"))))))))))))</f>
        <v>0-</v>
      </c>
      <c r="H6750" s="7" t="str">
        <f>IF(F6750&lt;0,"0-",IF(F6750=0,"0",IF(F6750&lt;3.01,"0+ to 3",IF(F6750&lt;6.01,"3+ to 6",IF(F6750&lt;9.01,"6+ to 9",IF(F6750&lt;12.01,"9+ to 12",IF(F6750&lt;15.01,"12+ to 15",IF(F6750&lt;18.01,"15+ to 18",IF(F6750&lt;21.01,"18+ to 21",IF(F6750&lt;24.01,"21+ to 24",IF(F6750&lt;27.01,"24+ to 27",IF(F6750&lt;30.01,"27+ to 30","30+"))))))))))))</f>
        <v>6+ to 9</v>
      </c>
      <c r="I6750" t="str">
        <f>IF(G6750&lt;&gt;H6750,"DIFF","")</f>
        <v>DIFF</v>
      </c>
    </row>
    <row r="6751" spans="1:9">
      <c r="A6751" t="s">
        <v>102</v>
      </c>
      <c r="B6751" t="s">
        <v>122</v>
      </c>
      <c r="C6751" s="1">
        <v>118679667</v>
      </c>
      <c r="D6751" s="1">
        <v>2</v>
      </c>
      <c r="E6751" s="1">
        <v>-7</v>
      </c>
      <c r="F6751" s="1">
        <v>11</v>
      </c>
      <c r="G6751" s="7" t="str">
        <f>IF(E6751&lt;0,"0-",IF(E6751=0,"0",IF(E6751&lt;3.01,"0+ to 3",IF(E6751&lt;6.01,"3+ to 6",IF(E6751&lt;9.01,"6+ to 9",IF(E6751&lt;12.01,"9+ to 12",IF(E6751&lt;15.01,"12+ to 15",IF(E6751&lt;18.01,"15+ to 18",IF(E6751&lt;21.01,"18+ to 21",IF(E6751&lt;24.01,"21+ to 24",IF(E6751&lt;27.01,"24+ to 27",IF(E6751&lt;30.01,"27+ to 30","30+"))))))))))))</f>
        <v>0-</v>
      </c>
      <c r="H6751" s="7" t="str">
        <f>IF(F6751&lt;0,"0-",IF(F6751=0,"0",IF(F6751&lt;3.01,"0+ to 3",IF(F6751&lt;6.01,"3+ to 6",IF(F6751&lt;9.01,"6+ to 9",IF(F6751&lt;12.01,"9+ to 12",IF(F6751&lt;15.01,"12+ to 15",IF(F6751&lt;18.01,"15+ to 18",IF(F6751&lt;21.01,"18+ to 21",IF(F6751&lt;24.01,"21+ to 24",IF(F6751&lt;27.01,"24+ to 27",IF(F6751&lt;30.01,"27+ to 30","30+"))))))))))))</f>
        <v>9+ to 12</v>
      </c>
      <c r="I6751" t="str">
        <f>IF(G6751&lt;&gt;H6751,"DIFF","")</f>
        <v>DIFF</v>
      </c>
    </row>
    <row r="6752" spans="1:9">
      <c r="A6752" t="s">
        <v>103</v>
      </c>
      <c r="B6752" t="s">
        <v>122</v>
      </c>
      <c r="C6752" s="1">
        <v>118680480</v>
      </c>
      <c r="D6752" s="1">
        <v>2</v>
      </c>
      <c r="E6752" s="1">
        <v>-8</v>
      </c>
      <c r="F6752" s="1">
        <v>14</v>
      </c>
      <c r="G6752" s="7" t="str">
        <f>IF(E6752&lt;0,"0-",IF(E6752=0,"0",IF(E6752&lt;3.01,"0+ to 3",IF(E6752&lt;6.01,"3+ to 6",IF(E6752&lt;9.01,"6+ to 9",IF(E6752&lt;12.01,"9+ to 12",IF(E6752&lt;15.01,"12+ to 15",IF(E6752&lt;18.01,"15+ to 18",IF(E6752&lt;21.01,"18+ to 21",IF(E6752&lt;24.01,"21+ to 24",IF(E6752&lt;27.01,"24+ to 27",IF(E6752&lt;30.01,"27+ to 30","30+"))))))))))))</f>
        <v>0-</v>
      </c>
      <c r="H6752" s="7" t="str">
        <f>IF(F6752&lt;0,"0-",IF(F6752=0,"0",IF(F6752&lt;3.01,"0+ to 3",IF(F6752&lt;6.01,"3+ to 6",IF(F6752&lt;9.01,"6+ to 9",IF(F6752&lt;12.01,"9+ to 12",IF(F6752&lt;15.01,"12+ to 15",IF(F6752&lt;18.01,"15+ to 18",IF(F6752&lt;21.01,"18+ to 21",IF(F6752&lt;24.01,"21+ to 24",IF(F6752&lt;27.01,"24+ to 27",IF(F6752&lt;30.01,"27+ to 30","30+"))))))))))))</f>
        <v>12+ to 15</v>
      </c>
      <c r="I6752" t="str">
        <f>IF(G6752&lt;&gt;H6752,"DIFF","")</f>
        <v>DIFF</v>
      </c>
    </row>
    <row r="6753" spans="1:9">
      <c r="A6753" t="s">
        <v>102</v>
      </c>
      <c r="B6753" t="s">
        <v>122</v>
      </c>
      <c r="C6753" s="1">
        <v>118681778</v>
      </c>
      <c r="D6753" s="1">
        <v>11</v>
      </c>
      <c r="E6753" s="1">
        <v>0</v>
      </c>
      <c r="F6753" s="1">
        <v>4</v>
      </c>
      <c r="G6753" s="7" t="str">
        <f>IF(E6753&lt;0,"0-",IF(E6753=0,"0",IF(E6753&lt;3.01,"0+ to 3",IF(E6753&lt;6.01,"3+ to 6",IF(E6753&lt;9.01,"6+ to 9",IF(E6753&lt;12.01,"9+ to 12",IF(E6753&lt;15.01,"12+ to 15",IF(E6753&lt;18.01,"15+ to 18",IF(E6753&lt;21.01,"18+ to 21",IF(E6753&lt;24.01,"21+ to 24",IF(E6753&lt;27.01,"24+ to 27",IF(E6753&lt;30.01,"27+ to 30","30+"))))))))))))</f>
        <v>0</v>
      </c>
      <c r="H6753" s="7" t="str">
        <f>IF(F6753&lt;0,"0-",IF(F6753=0,"0",IF(F6753&lt;3.01,"0+ to 3",IF(F6753&lt;6.01,"3+ to 6",IF(F6753&lt;9.01,"6+ to 9",IF(F6753&lt;12.01,"9+ to 12",IF(F6753&lt;15.01,"12+ to 15",IF(F6753&lt;18.01,"15+ to 18",IF(F6753&lt;21.01,"18+ to 21",IF(F6753&lt;24.01,"21+ to 24",IF(F6753&lt;27.01,"24+ to 27",IF(F6753&lt;30.01,"27+ to 30","30+"))))))))))))</f>
        <v>3+ to 6</v>
      </c>
      <c r="I6753" t="str">
        <f>IF(G6753&lt;&gt;H6753,"DIFF","")</f>
        <v>DIFF</v>
      </c>
    </row>
    <row r="6754" spans="1:9">
      <c r="A6754" t="s">
        <v>102</v>
      </c>
      <c r="B6754" t="s">
        <v>122</v>
      </c>
      <c r="C6754" s="1">
        <v>118682258</v>
      </c>
      <c r="D6754" s="1">
        <v>4</v>
      </c>
      <c r="E6754" s="1">
        <v>-8</v>
      </c>
      <c r="F6754" s="1">
        <v>13</v>
      </c>
      <c r="G6754" s="7" t="str">
        <f>IF(E6754&lt;0,"0-",IF(E6754=0,"0",IF(E6754&lt;3.01,"0+ to 3",IF(E6754&lt;6.01,"3+ to 6",IF(E6754&lt;9.01,"6+ to 9",IF(E6754&lt;12.01,"9+ to 12",IF(E6754&lt;15.01,"12+ to 15",IF(E6754&lt;18.01,"15+ to 18",IF(E6754&lt;21.01,"18+ to 21",IF(E6754&lt;24.01,"21+ to 24",IF(E6754&lt;27.01,"24+ to 27",IF(E6754&lt;30.01,"27+ to 30","30+"))))))))))))</f>
        <v>0-</v>
      </c>
      <c r="H6754" s="7" t="str">
        <f>IF(F6754&lt;0,"0-",IF(F6754=0,"0",IF(F6754&lt;3.01,"0+ to 3",IF(F6754&lt;6.01,"3+ to 6",IF(F6754&lt;9.01,"6+ to 9",IF(F6754&lt;12.01,"9+ to 12",IF(F6754&lt;15.01,"12+ to 15",IF(F6754&lt;18.01,"15+ to 18",IF(F6754&lt;21.01,"18+ to 21",IF(F6754&lt;24.01,"21+ to 24",IF(F6754&lt;27.01,"24+ to 27",IF(F6754&lt;30.01,"27+ to 30","30+"))))))))))))</f>
        <v>12+ to 15</v>
      </c>
      <c r="I6754" t="str">
        <f>IF(G6754&lt;&gt;H6754,"DIFF","")</f>
        <v>DIFF</v>
      </c>
    </row>
    <row r="6755" spans="1:9">
      <c r="A6755" t="s">
        <v>102</v>
      </c>
      <c r="B6755" t="s">
        <v>122</v>
      </c>
      <c r="C6755" s="1">
        <v>118684459</v>
      </c>
      <c r="D6755" s="1">
        <v>5</v>
      </c>
      <c r="E6755" s="1">
        <v>0</v>
      </c>
      <c r="F6755" s="1">
        <v>6</v>
      </c>
      <c r="G6755" s="7" t="str">
        <f>IF(E6755&lt;0,"0-",IF(E6755=0,"0",IF(E6755&lt;3.01,"0+ to 3",IF(E6755&lt;6.01,"3+ to 6",IF(E6755&lt;9.01,"6+ to 9",IF(E6755&lt;12.01,"9+ to 12",IF(E6755&lt;15.01,"12+ to 15",IF(E6755&lt;18.01,"15+ to 18",IF(E6755&lt;21.01,"18+ to 21",IF(E6755&lt;24.01,"21+ to 24",IF(E6755&lt;27.01,"24+ to 27",IF(E6755&lt;30.01,"27+ to 30","30+"))))))))))))</f>
        <v>0</v>
      </c>
      <c r="H6755" s="7" t="str">
        <f>IF(F6755&lt;0,"0-",IF(F6755=0,"0",IF(F6755&lt;3.01,"0+ to 3",IF(F6755&lt;6.01,"3+ to 6",IF(F6755&lt;9.01,"6+ to 9",IF(F6755&lt;12.01,"9+ to 12",IF(F6755&lt;15.01,"12+ to 15",IF(F6755&lt;18.01,"15+ to 18",IF(F6755&lt;21.01,"18+ to 21",IF(F6755&lt;24.01,"21+ to 24",IF(F6755&lt;27.01,"24+ to 27",IF(F6755&lt;30.01,"27+ to 30","30+"))))))))))))</f>
        <v>3+ to 6</v>
      </c>
      <c r="I6755" t="str">
        <f>IF(G6755&lt;&gt;H6755,"DIFF","")</f>
        <v>DIFF</v>
      </c>
    </row>
    <row r="6756" spans="1:9">
      <c r="A6756" t="s">
        <v>102</v>
      </c>
      <c r="B6756" t="s">
        <v>122</v>
      </c>
      <c r="C6756" s="1">
        <v>118685046</v>
      </c>
      <c r="D6756" s="1">
        <v>2</v>
      </c>
      <c r="E6756" s="1">
        <v>-15</v>
      </c>
      <c r="F6756" s="1">
        <v>28</v>
      </c>
      <c r="G6756" s="7" t="str">
        <f>IF(E6756&lt;0,"0-",IF(E6756=0,"0",IF(E6756&lt;3.01,"0+ to 3",IF(E6756&lt;6.01,"3+ to 6",IF(E6756&lt;9.01,"6+ to 9",IF(E6756&lt;12.01,"9+ to 12",IF(E6756&lt;15.01,"12+ to 15",IF(E6756&lt;18.01,"15+ to 18",IF(E6756&lt;21.01,"18+ to 21",IF(E6756&lt;24.01,"21+ to 24",IF(E6756&lt;27.01,"24+ to 27",IF(E6756&lt;30.01,"27+ to 30","30+"))))))))))))</f>
        <v>0-</v>
      </c>
      <c r="H6756" s="7" t="str">
        <f>IF(F6756&lt;0,"0-",IF(F6756=0,"0",IF(F6756&lt;3.01,"0+ to 3",IF(F6756&lt;6.01,"3+ to 6",IF(F6756&lt;9.01,"6+ to 9",IF(F6756&lt;12.01,"9+ to 12",IF(F6756&lt;15.01,"12+ to 15",IF(F6756&lt;18.01,"15+ to 18",IF(F6756&lt;21.01,"18+ to 21",IF(F6756&lt;24.01,"21+ to 24",IF(F6756&lt;27.01,"24+ to 27",IF(F6756&lt;30.01,"27+ to 30","30+"))))))))))))</f>
        <v>27+ to 30</v>
      </c>
      <c r="I6756" t="str">
        <f>IF(G6756&lt;&gt;H6756,"DIFF","")</f>
        <v>DIFF</v>
      </c>
    </row>
    <row r="6757" spans="1:9">
      <c r="A6757" t="s">
        <v>102</v>
      </c>
      <c r="B6757" t="s">
        <v>122</v>
      </c>
      <c r="C6757" s="1">
        <v>118687978</v>
      </c>
      <c r="D6757" s="1">
        <v>2</v>
      </c>
      <c r="E6757" s="1">
        <v>-6</v>
      </c>
      <c r="F6757" s="1">
        <v>11</v>
      </c>
      <c r="G6757" s="7" t="str">
        <f>IF(E6757&lt;0,"0-",IF(E6757=0,"0",IF(E6757&lt;3.01,"0+ to 3",IF(E6757&lt;6.01,"3+ to 6",IF(E6757&lt;9.01,"6+ to 9",IF(E6757&lt;12.01,"9+ to 12",IF(E6757&lt;15.01,"12+ to 15",IF(E6757&lt;18.01,"15+ to 18",IF(E6757&lt;21.01,"18+ to 21",IF(E6757&lt;24.01,"21+ to 24",IF(E6757&lt;27.01,"24+ to 27",IF(E6757&lt;30.01,"27+ to 30","30+"))))))))))))</f>
        <v>0-</v>
      </c>
      <c r="H6757" s="7" t="str">
        <f>IF(F6757&lt;0,"0-",IF(F6757=0,"0",IF(F6757&lt;3.01,"0+ to 3",IF(F6757&lt;6.01,"3+ to 6",IF(F6757&lt;9.01,"6+ to 9",IF(F6757&lt;12.01,"9+ to 12",IF(F6757&lt;15.01,"12+ to 15",IF(F6757&lt;18.01,"15+ to 18",IF(F6757&lt;21.01,"18+ to 21",IF(F6757&lt;24.01,"21+ to 24",IF(F6757&lt;27.01,"24+ to 27",IF(F6757&lt;30.01,"27+ to 30","30+"))))))))))))</f>
        <v>9+ to 12</v>
      </c>
      <c r="I6757" t="str">
        <f>IF(G6757&lt;&gt;H6757,"DIFF","")</f>
        <v>DIFF</v>
      </c>
    </row>
    <row r="6758" spans="1:9">
      <c r="A6758" t="s">
        <v>103</v>
      </c>
      <c r="B6758" t="s">
        <v>122</v>
      </c>
      <c r="C6758" s="1">
        <v>118688777</v>
      </c>
      <c r="D6758" s="1">
        <v>2</v>
      </c>
      <c r="E6758" s="1">
        <v>0</v>
      </c>
      <c r="F6758" s="1">
        <v>1</v>
      </c>
      <c r="G6758" s="7" t="str">
        <f>IF(E6758&lt;0,"0-",IF(E6758=0,"0",IF(E6758&lt;3.01,"0+ to 3",IF(E6758&lt;6.01,"3+ to 6",IF(E6758&lt;9.01,"6+ to 9",IF(E6758&lt;12.01,"9+ to 12",IF(E6758&lt;15.01,"12+ to 15",IF(E6758&lt;18.01,"15+ to 18",IF(E6758&lt;21.01,"18+ to 21",IF(E6758&lt;24.01,"21+ to 24",IF(E6758&lt;27.01,"24+ to 27",IF(E6758&lt;30.01,"27+ to 30","30+"))))))))))))</f>
        <v>0</v>
      </c>
      <c r="H6758" s="7" t="str">
        <f>IF(F6758&lt;0,"0-",IF(F6758=0,"0",IF(F6758&lt;3.01,"0+ to 3",IF(F6758&lt;6.01,"3+ to 6",IF(F6758&lt;9.01,"6+ to 9",IF(F6758&lt;12.01,"9+ to 12",IF(F6758&lt;15.01,"12+ to 15",IF(F6758&lt;18.01,"15+ to 18",IF(F6758&lt;21.01,"18+ to 21",IF(F6758&lt;24.01,"21+ to 24",IF(F6758&lt;27.01,"24+ to 27",IF(F6758&lt;30.01,"27+ to 30","30+"))))))))))))</f>
        <v>0+ to 3</v>
      </c>
      <c r="I6758" t="str">
        <f>IF(G6758&lt;&gt;H6758,"DIFF","")</f>
        <v>DIFF</v>
      </c>
    </row>
    <row r="6759" spans="1:9">
      <c r="A6759" t="s">
        <v>102</v>
      </c>
      <c r="B6759" t="s">
        <v>122</v>
      </c>
      <c r="C6759" s="1">
        <v>118691215</v>
      </c>
      <c r="D6759" s="1">
        <v>10</v>
      </c>
      <c r="E6759" s="1">
        <v>0</v>
      </c>
      <c r="F6759" s="1">
        <v>0</v>
      </c>
      <c r="G6759" s="7" t="str">
        <f>IF(E6759&lt;0,"0-",IF(E6759=0,"0",IF(E6759&lt;3.01,"0+ to 3",IF(E6759&lt;6.01,"3+ to 6",IF(E6759&lt;9.01,"6+ to 9",IF(E6759&lt;12.01,"9+ to 12",IF(E6759&lt;15.01,"12+ to 15",IF(E6759&lt;18.01,"15+ to 18",IF(E6759&lt;21.01,"18+ to 21",IF(E6759&lt;24.01,"21+ to 24",IF(E6759&lt;27.01,"24+ to 27",IF(E6759&lt;30.01,"27+ to 30","30+"))))))))))))</f>
        <v>0</v>
      </c>
      <c r="H6759" s="7" t="str">
        <f>IF(F6759&lt;0,"0-",IF(F6759=0,"0",IF(F6759&lt;3.01,"0+ to 3",IF(F6759&lt;6.01,"3+ to 6",IF(F6759&lt;9.01,"6+ to 9",IF(F6759&lt;12.01,"9+ to 12",IF(F6759&lt;15.01,"12+ to 15",IF(F6759&lt;18.01,"15+ to 18",IF(F6759&lt;21.01,"18+ to 21",IF(F6759&lt;24.01,"21+ to 24",IF(F6759&lt;27.01,"24+ to 27",IF(F6759&lt;30.01,"27+ to 30","30+"))))))))))))</f>
        <v>0</v>
      </c>
      <c r="I6759" t="str">
        <f>IF(G6759&lt;&gt;H6759,"DIFF","")</f>
        <v/>
      </c>
    </row>
    <row r="6760" spans="1:9">
      <c r="A6760" t="s">
        <v>103</v>
      </c>
      <c r="B6760" t="s">
        <v>122</v>
      </c>
      <c r="C6760" s="1">
        <v>118691393</v>
      </c>
      <c r="D6760" s="1">
        <v>2</v>
      </c>
      <c r="E6760" s="1">
        <v>-9</v>
      </c>
      <c r="F6760" s="1">
        <v>12</v>
      </c>
      <c r="G6760" s="7" t="str">
        <f>IF(E6760&lt;0,"0-",IF(E6760=0,"0",IF(E6760&lt;3.01,"0+ to 3",IF(E6760&lt;6.01,"3+ to 6",IF(E6760&lt;9.01,"6+ to 9",IF(E6760&lt;12.01,"9+ to 12",IF(E6760&lt;15.01,"12+ to 15",IF(E6760&lt;18.01,"15+ to 18",IF(E6760&lt;21.01,"18+ to 21",IF(E6760&lt;24.01,"21+ to 24",IF(E6760&lt;27.01,"24+ to 27",IF(E6760&lt;30.01,"27+ to 30","30+"))))))))))))</f>
        <v>0-</v>
      </c>
      <c r="H6760" s="7" t="str">
        <f>IF(F6760&lt;0,"0-",IF(F6760=0,"0",IF(F6760&lt;3.01,"0+ to 3",IF(F6760&lt;6.01,"3+ to 6",IF(F6760&lt;9.01,"6+ to 9",IF(F6760&lt;12.01,"9+ to 12",IF(F6760&lt;15.01,"12+ to 15",IF(F6760&lt;18.01,"15+ to 18",IF(F6760&lt;21.01,"18+ to 21",IF(F6760&lt;24.01,"21+ to 24",IF(F6760&lt;27.01,"24+ to 27",IF(F6760&lt;30.01,"27+ to 30","30+"))))))))))))</f>
        <v>9+ to 12</v>
      </c>
      <c r="I6760" t="str">
        <f>IF(G6760&lt;&gt;H6760,"DIFF","")</f>
        <v>DIFF</v>
      </c>
    </row>
    <row r="6761" spans="1:9">
      <c r="A6761" t="s">
        <v>102</v>
      </c>
      <c r="B6761" t="s">
        <v>122</v>
      </c>
      <c r="C6761" s="1">
        <v>118691593</v>
      </c>
      <c r="D6761" s="1">
        <v>12</v>
      </c>
      <c r="E6761" s="1">
        <v>0</v>
      </c>
      <c r="F6761" s="1">
        <v>0</v>
      </c>
      <c r="G6761" s="7" t="str">
        <f>IF(E6761&lt;0,"0-",IF(E6761=0,"0",IF(E6761&lt;3.01,"0+ to 3",IF(E6761&lt;6.01,"3+ to 6",IF(E6761&lt;9.01,"6+ to 9",IF(E6761&lt;12.01,"9+ to 12",IF(E6761&lt;15.01,"12+ to 15",IF(E6761&lt;18.01,"15+ to 18",IF(E6761&lt;21.01,"18+ to 21",IF(E6761&lt;24.01,"21+ to 24",IF(E6761&lt;27.01,"24+ to 27",IF(E6761&lt;30.01,"27+ to 30","30+"))))))))))))</f>
        <v>0</v>
      </c>
      <c r="H6761" s="7" t="str">
        <f>IF(F6761&lt;0,"0-",IF(F6761=0,"0",IF(F6761&lt;3.01,"0+ to 3",IF(F6761&lt;6.01,"3+ to 6",IF(F6761&lt;9.01,"6+ to 9",IF(F6761&lt;12.01,"9+ to 12",IF(F6761&lt;15.01,"12+ to 15",IF(F6761&lt;18.01,"15+ to 18",IF(F6761&lt;21.01,"18+ to 21",IF(F6761&lt;24.01,"21+ to 24",IF(F6761&lt;27.01,"24+ to 27",IF(F6761&lt;30.01,"27+ to 30","30+"))))))))))))</f>
        <v>0</v>
      </c>
      <c r="I6761" t="str">
        <f>IF(G6761&lt;&gt;H6761,"DIFF","")</f>
        <v/>
      </c>
    </row>
    <row r="6762" spans="1:9">
      <c r="A6762" t="s">
        <v>102</v>
      </c>
      <c r="B6762" t="s">
        <v>122</v>
      </c>
      <c r="C6762" s="1">
        <v>118692248</v>
      </c>
      <c r="D6762" s="1">
        <v>3</v>
      </c>
      <c r="E6762" s="1">
        <v>0</v>
      </c>
      <c r="F6762" s="1">
        <v>0</v>
      </c>
      <c r="G6762" s="7" t="str">
        <f>IF(E6762&lt;0,"0-",IF(E6762=0,"0",IF(E6762&lt;3.01,"0+ to 3",IF(E6762&lt;6.01,"3+ to 6",IF(E6762&lt;9.01,"6+ to 9",IF(E6762&lt;12.01,"9+ to 12",IF(E6762&lt;15.01,"12+ to 15",IF(E6762&lt;18.01,"15+ to 18",IF(E6762&lt;21.01,"18+ to 21",IF(E6762&lt;24.01,"21+ to 24",IF(E6762&lt;27.01,"24+ to 27",IF(E6762&lt;30.01,"27+ to 30","30+"))))))))))))</f>
        <v>0</v>
      </c>
      <c r="H6762" s="7" t="str">
        <f>IF(F6762&lt;0,"0-",IF(F6762=0,"0",IF(F6762&lt;3.01,"0+ to 3",IF(F6762&lt;6.01,"3+ to 6",IF(F6762&lt;9.01,"6+ to 9",IF(F6762&lt;12.01,"9+ to 12",IF(F6762&lt;15.01,"12+ to 15",IF(F6762&lt;18.01,"15+ to 18",IF(F6762&lt;21.01,"18+ to 21",IF(F6762&lt;24.01,"21+ to 24",IF(F6762&lt;27.01,"24+ to 27",IF(F6762&lt;30.01,"27+ to 30","30+"))))))))))))</f>
        <v>0</v>
      </c>
      <c r="I6762" t="str">
        <f>IF(G6762&lt;&gt;H6762,"DIFF","")</f>
        <v/>
      </c>
    </row>
    <row r="6763" spans="1:9">
      <c r="A6763" t="s">
        <v>102</v>
      </c>
      <c r="B6763" t="s">
        <v>121</v>
      </c>
      <c r="C6763" s="1">
        <v>118708105</v>
      </c>
      <c r="D6763" s="1">
        <v>2</v>
      </c>
      <c r="E6763" s="1">
        <v>-57</v>
      </c>
      <c r="F6763" s="1">
        <v>23</v>
      </c>
      <c r="G6763" s="7" t="str">
        <f>IF(E6763&lt;0,"0-",IF(E6763=0,"0",IF(E6763&lt;3.01,"0+ to 3",IF(E6763&lt;6.01,"3+ to 6",IF(E6763&lt;9.01,"6+ to 9",IF(E6763&lt;12.01,"9+ to 12",IF(E6763&lt;15.01,"12+ to 15",IF(E6763&lt;18.01,"15+ to 18",IF(E6763&lt;21.01,"18+ to 21",IF(E6763&lt;24.01,"21+ to 24",IF(E6763&lt;27.01,"24+ to 27",IF(E6763&lt;30.01,"27+ to 30","30+"))))))))))))</f>
        <v>0-</v>
      </c>
      <c r="H6763" s="7" t="str">
        <f>IF(F6763&lt;0,"0-",IF(F6763=0,"0",IF(F6763&lt;3.01,"0+ to 3",IF(F6763&lt;6.01,"3+ to 6",IF(F6763&lt;9.01,"6+ to 9",IF(F6763&lt;12.01,"9+ to 12",IF(F6763&lt;15.01,"12+ to 15",IF(F6763&lt;18.01,"15+ to 18",IF(F6763&lt;21.01,"18+ to 21",IF(F6763&lt;24.01,"21+ to 24",IF(F6763&lt;27.01,"24+ to 27",IF(F6763&lt;30.01,"27+ to 30","30+"))))))))))))</f>
        <v>21+ to 24</v>
      </c>
      <c r="I6763" t="str">
        <f>IF(G6763&lt;&gt;H6763,"DIFF","")</f>
        <v>DIFF</v>
      </c>
    </row>
    <row r="6764" spans="1:9">
      <c r="A6764" t="s">
        <v>102</v>
      </c>
      <c r="B6764" t="s">
        <v>121</v>
      </c>
      <c r="C6764" s="1">
        <v>118708223</v>
      </c>
      <c r="D6764" s="1">
        <v>2</v>
      </c>
      <c r="E6764" s="1">
        <v>-6</v>
      </c>
      <c r="F6764" s="1">
        <v>7</v>
      </c>
      <c r="G6764" s="7" t="str">
        <f>IF(E6764&lt;0,"0-",IF(E6764=0,"0",IF(E6764&lt;3.01,"0+ to 3",IF(E6764&lt;6.01,"3+ to 6",IF(E6764&lt;9.01,"6+ to 9",IF(E6764&lt;12.01,"9+ to 12",IF(E6764&lt;15.01,"12+ to 15",IF(E6764&lt;18.01,"15+ to 18",IF(E6764&lt;21.01,"18+ to 21",IF(E6764&lt;24.01,"21+ to 24",IF(E6764&lt;27.01,"24+ to 27",IF(E6764&lt;30.01,"27+ to 30","30+"))))))))))))</f>
        <v>0-</v>
      </c>
      <c r="H6764" s="7" t="str">
        <f>IF(F6764&lt;0,"0-",IF(F6764=0,"0",IF(F6764&lt;3.01,"0+ to 3",IF(F6764&lt;6.01,"3+ to 6",IF(F6764&lt;9.01,"6+ to 9",IF(F6764&lt;12.01,"9+ to 12",IF(F6764&lt;15.01,"12+ to 15",IF(F6764&lt;18.01,"15+ to 18",IF(F6764&lt;21.01,"18+ to 21",IF(F6764&lt;24.01,"21+ to 24",IF(F6764&lt;27.01,"24+ to 27",IF(F6764&lt;30.01,"27+ to 30","30+"))))))))))))</f>
        <v>6+ to 9</v>
      </c>
      <c r="I6764" t="str">
        <f>IF(G6764&lt;&gt;H6764,"DIFF","")</f>
        <v>DIFF</v>
      </c>
    </row>
    <row r="6765" spans="1:9">
      <c r="A6765" t="s">
        <v>102</v>
      </c>
      <c r="B6765" t="s">
        <v>121</v>
      </c>
      <c r="C6765" s="1">
        <v>118708541</v>
      </c>
      <c r="D6765" s="1">
        <v>3</v>
      </c>
      <c r="E6765" s="1">
        <v>-7</v>
      </c>
      <c r="F6765" s="1">
        <v>9</v>
      </c>
      <c r="G6765" s="7" t="str">
        <f>IF(E6765&lt;0,"0-",IF(E6765=0,"0",IF(E6765&lt;3.01,"0+ to 3",IF(E6765&lt;6.01,"3+ to 6",IF(E6765&lt;9.01,"6+ to 9",IF(E6765&lt;12.01,"9+ to 12",IF(E6765&lt;15.01,"12+ to 15",IF(E6765&lt;18.01,"15+ to 18",IF(E6765&lt;21.01,"18+ to 21",IF(E6765&lt;24.01,"21+ to 24",IF(E6765&lt;27.01,"24+ to 27",IF(E6765&lt;30.01,"27+ to 30","30+"))))))))))))</f>
        <v>0-</v>
      </c>
      <c r="H6765" s="7" t="str">
        <f>IF(F6765&lt;0,"0-",IF(F6765=0,"0",IF(F6765&lt;3.01,"0+ to 3",IF(F6765&lt;6.01,"3+ to 6",IF(F6765&lt;9.01,"6+ to 9",IF(F6765&lt;12.01,"9+ to 12",IF(F6765&lt;15.01,"12+ to 15",IF(F6765&lt;18.01,"15+ to 18",IF(F6765&lt;21.01,"18+ to 21",IF(F6765&lt;24.01,"21+ to 24",IF(F6765&lt;27.01,"24+ to 27",IF(F6765&lt;30.01,"27+ to 30","30+"))))))))))))</f>
        <v>6+ to 9</v>
      </c>
      <c r="I6765" t="str">
        <f>IF(G6765&lt;&gt;H6765,"DIFF","")</f>
        <v>DIFF</v>
      </c>
    </row>
    <row r="6766" spans="1:9">
      <c r="A6766" t="s">
        <v>102</v>
      </c>
      <c r="B6766" t="s">
        <v>121</v>
      </c>
      <c r="C6766" s="1">
        <v>118709324</v>
      </c>
      <c r="D6766" s="1">
        <v>11</v>
      </c>
      <c r="E6766" s="1">
        <v>-5</v>
      </c>
      <c r="F6766" s="1">
        <v>-3</v>
      </c>
      <c r="G6766" s="7" t="str">
        <f>IF(E6766&lt;0,"0-",IF(E6766=0,"0",IF(E6766&lt;3.01,"0+ to 3",IF(E6766&lt;6.01,"3+ to 6",IF(E6766&lt;9.01,"6+ to 9",IF(E6766&lt;12.01,"9+ to 12",IF(E6766&lt;15.01,"12+ to 15",IF(E6766&lt;18.01,"15+ to 18",IF(E6766&lt;21.01,"18+ to 21",IF(E6766&lt;24.01,"21+ to 24",IF(E6766&lt;27.01,"24+ to 27",IF(E6766&lt;30.01,"27+ to 30","30+"))))))))))))</f>
        <v>0-</v>
      </c>
      <c r="H6766" s="7" t="str">
        <f>IF(F6766&lt;0,"0-",IF(F6766=0,"0",IF(F6766&lt;3.01,"0+ to 3",IF(F6766&lt;6.01,"3+ to 6",IF(F6766&lt;9.01,"6+ to 9",IF(F6766&lt;12.01,"9+ to 12",IF(F6766&lt;15.01,"12+ to 15",IF(F6766&lt;18.01,"15+ to 18",IF(F6766&lt;21.01,"18+ to 21",IF(F6766&lt;24.01,"21+ to 24",IF(F6766&lt;27.01,"24+ to 27",IF(F6766&lt;30.01,"27+ to 30","30+"))))))))))))</f>
        <v>0-</v>
      </c>
      <c r="I6766" t="str">
        <f>IF(G6766&lt;&gt;H6766,"DIFF","")</f>
        <v/>
      </c>
    </row>
    <row r="6767" spans="1:9">
      <c r="A6767" t="s">
        <v>102</v>
      </c>
      <c r="B6767" t="s">
        <v>121</v>
      </c>
      <c r="C6767" s="1">
        <v>118712657</v>
      </c>
      <c r="D6767" s="1">
        <v>12</v>
      </c>
      <c r="E6767" s="1">
        <v>0</v>
      </c>
      <c r="F6767" s="1">
        <v>0</v>
      </c>
      <c r="G6767" s="7" t="str">
        <f>IF(E6767&lt;0,"0-",IF(E6767=0,"0",IF(E6767&lt;3.01,"0+ to 3",IF(E6767&lt;6.01,"3+ to 6",IF(E6767&lt;9.01,"6+ to 9",IF(E6767&lt;12.01,"9+ to 12",IF(E6767&lt;15.01,"12+ to 15",IF(E6767&lt;18.01,"15+ to 18",IF(E6767&lt;21.01,"18+ to 21",IF(E6767&lt;24.01,"21+ to 24",IF(E6767&lt;27.01,"24+ to 27",IF(E6767&lt;30.01,"27+ to 30","30+"))))))))))))</f>
        <v>0</v>
      </c>
      <c r="H6767" s="7" t="str">
        <f>IF(F6767&lt;0,"0-",IF(F6767=0,"0",IF(F6767&lt;3.01,"0+ to 3",IF(F6767&lt;6.01,"3+ to 6",IF(F6767&lt;9.01,"6+ to 9",IF(F6767&lt;12.01,"9+ to 12",IF(F6767&lt;15.01,"12+ to 15",IF(F6767&lt;18.01,"15+ to 18",IF(F6767&lt;21.01,"18+ to 21",IF(F6767&lt;24.01,"21+ to 24",IF(F6767&lt;27.01,"24+ to 27",IF(F6767&lt;30.01,"27+ to 30","30+"))))))))))))</f>
        <v>0</v>
      </c>
      <c r="I6767" t="str">
        <f>IF(G6767&lt;&gt;H6767,"DIFF","")</f>
        <v/>
      </c>
    </row>
    <row r="6768" spans="1:9">
      <c r="A6768" t="s">
        <v>102</v>
      </c>
      <c r="B6768" t="s">
        <v>121</v>
      </c>
      <c r="C6768" s="1">
        <v>118712895</v>
      </c>
      <c r="D6768" s="1">
        <v>2</v>
      </c>
      <c r="E6768" s="1">
        <v>0</v>
      </c>
      <c r="F6768" s="1">
        <v>4</v>
      </c>
      <c r="G6768" s="7" t="str">
        <f>IF(E6768&lt;0,"0-",IF(E6768=0,"0",IF(E6768&lt;3.01,"0+ to 3",IF(E6768&lt;6.01,"3+ to 6",IF(E6768&lt;9.01,"6+ to 9",IF(E6768&lt;12.01,"9+ to 12",IF(E6768&lt;15.01,"12+ to 15",IF(E6768&lt;18.01,"15+ to 18",IF(E6768&lt;21.01,"18+ to 21",IF(E6768&lt;24.01,"21+ to 24",IF(E6768&lt;27.01,"24+ to 27",IF(E6768&lt;30.01,"27+ to 30","30+"))))))))))))</f>
        <v>0</v>
      </c>
      <c r="H6768" s="7" t="str">
        <f>IF(F6768&lt;0,"0-",IF(F6768=0,"0",IF(F6768&lt;3.01,"0+ to 3",IF(F6768&lt;6.01,"3+ to 6",IF(F6768&lt;9.01,"6+ to 9",IF(F6768&lt;12.01,"9+ to 12",IF(F6768&lt;15.01,"12+ to 15",IF(F6768&lt;18.01,"15+ to 18",IF(F6768&lt;21.01,"18+ to 21",IF(F6768&lt;24.01,"21+ to 24",IF(F6768&lt;27.01,"24+ to 27",IF(F6768&lt;30.01,"27+ to 30","30+"))))))))))))</f>
        <v>3+ to 6</v>
      </c>
      <c r="I6768" t="str">
        <f>IF(G6768&lt;&gt;H6768,"DIFF","")</f>
        <v>DIFF</v>
      </c>
    </row>
    <row r="6769" spans="1:9">
      <c r="A6769" t="s">
        <v>102</v>
      </c>
      <c r="B6769" t="s">
        <v>121</v>
      </c>
      <c r="C6769" s="1">
        <v>118713044</v>
      </c>
      <c r="D6769" s="1">
        <v>2</v>
      </c>
      <c r="E6769" s="1">
        <v>-4</v>
      </c>
      <c r="F6769" s="1">
        <v>9</v>
      </c>
      <c r="G6769" s="7" t="str">
        <f>IF(E6769&lt;0,"0-",IF(E6769=0,"0",IF(E6769&lt;3.01,"0+ to 3",IF(E6769&lt;6.01,"3+ to 6",IF(E6769&lt;9.01,"6+ to 9",IF(E6769&lt;12.01,"9+ to 12",IF(E6769&lt;15.01,"12+ to 15",IF(E6769&lt;18.01,"15+ to 18",IF(E6769&lt;21.01,"18+ to 21",IF(E6769&lt;24.01,"21+ to 24",IF(E6769&lt;27.01,"24+ to 27",IF(E6769&lt;30.01,"27+ to 30","30+"))))))))))))</f>
        <v>0-</v>
      </c>
      <c r="H6769" s="7" t="str">
        <f>IF(F6769&lt;0,"0-",IF(F6769=0,"0",IF(F6769&lt;3.01,"0+ to 3",IF(F6769&lt;6.01,"3+ to 6",IF(F6769&lt;9.01,"6+ to 9",IF(F6769&lt;12.01,"9+ to 12",IF(F6769&lt;15.01,"12+ to 15",IF(F6769&lt;18.01,"15+ to 18",IF(F6769&lt;21.01,"18+ to 21",IF(F6769&lt;24.01,"21+ to 24",IF(F6769&lt;27.01,"24+ to 27",IF(F6769&lt;30.01,"27+ to 30","30+"))))))))))))</f>
        <v>6+ to 9</v>
      </c>
      <c r="I6769" t="str">
        <f>IF(G6769&lt;&gt;H6769,"DIFF","")</f>
        <v>DIFF</v>
      </c>
    </row>
    <row r="6770" spans="1:9">
      <c r="A6770" t="s">
        <v>102</v>
      </c>
      <c r="B6770" t="s">
        <v>121</v>
      </c>
      <c r="C6770" s="1">
        <v>118714071</v>
      </c>
      <c r="D6770" s="1">
        <v>2</v>
      </c>
      <c r="E6770" s="1">
        <v>-16</v>
      </c>
      <c r="F6770" s="1">
        <v>28</v>
      </c>
      <c r="G6770" s="7" t="str">
        <f>IF(E6770&lt;0,"0-",IF(E6770=0,"0",IF(E6770&lt;3.01,"0+ to 3",IF(E6770&lt;6.01,"3+ to 6",IF(E6770&lt;9.01,"6+ to 9",IF(E6770&lt;12.01,"9+ to 12",IF(E6770&lt;15.01,"12+ to 15",IF(E6770&lt;18.01,"15+ to 18",IF(E6770&lt;21.01,"18+ to 21",IF(E6770&lt;24.01,"21+ to 24",IF(E6770&lt;27.01,"24+ to 27",IF(E6770&lt;30.01,"27+ to 30","30+"))))))))))))</f>
        <v>0-</v>
      </c>
      <c r="H6770" s="7" t="str">
        <f>IF(F6770&lt;0,"0-",IF(F6770=0,"0",IF(F6770&lt;3.01,"0+ to 3",IF(F6770&lt;6.01,"3+ to 6",IF(F6770&lt;9.01,"6+ to 9",IF(F6770&lt;12.01,"9+ to 12",IF(F6770&lt;15.01,"12+ to 15",IF(F6770&lt;18.01,"15+ to 18",IF(F6770&lt;21.01,"18+ to 21",IF(F6770&lt;24.01,"21+ to 24",IF(F6770&lt;27.01,"24+ to 27",IF(F6770&lt;30.01,"27+ to 30","30+"))))))))))))</f>
        <v>27+ to 30</v>
      </c>
      <c r="I6770" t="str">
        <f>IF(G6770&lt;&gt;H6770,"DIFF","")</f>
        <v>DIFF</v>
      </c>
    </row>
    <row r="6771" spans="1:9">
      <c r="A6771" t="s">
        <v>102</v>
      </c>
      <c r="B6771" t="s">
        <v>121</v>
      </c>
      <c r="C6771" s="1">
        <v>118716621</v>
      </c>
      <c r="D6771" s="1">
        <v>6</v>
      </c>
      <c r="E6771" s="1">
        <v>-4</v>
      </c>
      <c r="F6771" s="1">
        <v>16</v>
      </c>
      <c r="G6771" s="7" t="str">
        <f>IF(E6771&lt;0,"0-",IF(E6771=0,"0",IF(E6771&lt;3.01,"0+ to 3",IF(E6771&lt;6.01,"3+ to 6",IF(E6771&lt;9.01,"6+ to 9",IF(E6771&lt;12.01,"9+ to 12",IF(E6771&lt;15.01,"12+ to 15",IF(E6771&lt;18.01,"15+ to 18",IF(E6771&lt;21.01,"18+ to 21",IF(E6771&lt;24.01,"21+ to 24",IF(E6771&lt;27.01,"24+ to 27",IF(E6771&lt;30.01,"27+ to 30","30+"))))))))))))</f>
        <v>0-</v>
      </c>
      <c r="H6771" s="7" t="str">
        <f>IF(F6771&lt;0,"0-",IF(F6771=0,"0",IF(F6771&lt;3.01,"0+ to 3",IF(F6771&lt;6.01,"3+ to 6",IF(F6771&lt;9.01,"6+ to 9",IF(F6771&lt;12.01,"9+ to 12",IF(F6771&lt;15.01,"12+ to 15",IF(F6771&lt;18.01,"15+ to 18",IF(F6771&lt;21.01,"18+ to 21",IF(F6771&lt;24.01,"21+ to 24",IF(F6771&lt;27.01,"24+ to 27",IF(F6771&lt;30.01,"27+ to 30","30+"))))))))))))</f>
        <v>15+ to 18</v>
      </c>
      <c r="I6771" t="str">
        <f>IF(G6771&lt;&gt;H6771,"DIFF","")</f>
        <v>DIFF</v>
      </c>
    </row>
    <row r="6772" spans="1:9">
      <c r="A6772" t="s">
        <v>102</v>
      </c>
      <c r="B6772" t="s">
        <v>121</v>
      </c>
      <c r="C6772" s="1">
        <v>118718006</v>
      </c>
      <c r="D6772" s="1">
        <v>2</v>
      </c>
      <c r="E6772" s="1">
        <v>0</v>
      </c>
      <c r="F6772" s="1">
        <v>5</v>
      </c>
      <c r="G6772" s="7" t="str">
        <f>IF(E6772&lt;0,"0-",IF(E6772=0,"0",IF(E6772&lt;3.01,"0+ to 3",IF(E6772&lt;6.01,"3+ to 6",IF(E6772&lt;9.01,"6+ to 9",IF(E6772&lt;12.01,"9+ to 12",IF(E6772&lt;15.01,"12+ to 15",IF(E6772&lt;18.01,"15+ to 18",IF(E6772&lt;21.01,"18+ to 21",IF(E6772&lt;24.01,"21+ to 24",IF(E6772&lt;27.01,"24+ to 27",IF(E6772&lt;30.01,"27+ to 30","30+"))))))))))))</f>
        <v>0</v>
      </c>
      <c r="H6772" s="7" t="str">
        <f>IF(F6772&lt;0,"0-",IF(F6772=0,"0",IF(F6772&lt;3.01,"0+ to 3",IF(F6772&lt;6.01,"3+ to 6",IF(F6772&lt;9.01,"6+ to 9",IF(F6772&lt;12.01,"9+ to 12",IF(F6772&lt;15.01,"12+ to 15",IF(F6772&lt;18.01,"15+ to 18",IF(F6772&lt;21.01,"18+ to 21",IF(F6772&lt;24.01,"21+ to 24",IF(F6772&lt;27.01,"24+ to 27",IF(F6772&lt;30.01,"27+ to 30","30+"))))))))))))</f>
        <v>3+ to 6</v>
      </c>
      <c r="I6772" t="str">
        <f>IF(G6772&lt;&gt;H6772,"DIFF","")</f>
        <v>DIFF</v>
      </c>
    </row>
    <row r="6773" spans="1:9">
      <c r="A6773" t="s">
        <v>102</v>
      </c>
      <c r="B6773" t="s">
        <v>121</v>
      </c>
      <c r="C6773" s="1">
        <v>118720753</v>
      </c>
      <c r="D6773" s="1">
        <v>8</v>
      </c>
      <c r="E6773" s="1">
        <v>-12</v>
      </c>
      <c r="F6773" s="1">
        <v>51</v>
      </c>
      <c r="G6773" s="7" t="str">
        <f>IF(E6773&lt;0,"0-",IF(E6773=0,"0",IF(E6773&lt;3.01,"0+ to 3",IF(E6773&lt;6.01,"3+ to 6",IF(E6773&lt;9.01,"6+ to 9",IF(E6773&lt;12.01,"9+ to 12",IF(E6773&lt;15.01,"12+ to 15",IF(E6773&lt;18.01,"15+ to 18",IF(E6773&lt;21.01,"18+ to 21",IF(E6773&lt;24.01,"21+ to 24",IF(E6773&lt;27.01,"24+ to 27",IF(E6773&lt;30.01,"27+ to 30","30+"))))))))))))</f>
        <v>0-</v>
      </c>
      <c r="H6773" s="7" t="str">
        <f>IF(F6773&lt;0,"0-",IF(F6773=0,"0",IF(F6773&lt;3.01,"0+ to 3",IF(F6773&lt;6.01,"3+ to 6",IF(F6773&lt;9.01,"6+ to 9",IF(F6773&lt;12.01,"9+ to 12",IF(F6773&lt;15.01,"12+ to 15",IF(F6773&lt;18.01,"15+ to 18",IF(F6773&lt;21.01,"18+ to 21",IF(F6773&lt;24.01,"21+ to 24",IF(F6773&lt;27.01,"24+ to 27",IF(F6773&lt;30.01,"27+ to 30","30+"))))))))))))</f>
        <v>30+</v>
      </c>
      <c r="I6773" t="str">
        <f>IF(G6773&lt;&gt;H6773,"DIFF","")</f>
        <v>DIFF</v>
      </c>
    </row>
    <row r="6774" spans="1:9">
      <c r="A6774" t="s">
        <v>102</v>
      </c>
      <c r="B6774" t="s">
        <v>121</v>
      </c>
      <c r="C6774" s="1">
        <v>118728862</v>
      </c>
      <c r="D6774" s="1">
        <v>2</v>
      </c>
      <c r="E6774" s="1">
        <v>0</v>
      </c>
      <c r="F6774" s="1">
        <v>0</v>
      </c>
      <c r="G6774" s="7" t="str">
        <f>IF(E6774&lt;0,"0-",IF(E6774=0,"0",IF(E6774&lt;3.01,"0+ to 3",IF(E6774&lt;6.01,"3+ to 6",IF(E6774&lt;9.01,"6+ to 9",IF(E6774&lt;12.01,"9+ to 12",IF(E6774&lt;15.01,"12+ to 15",IF(E6774&lt;18.01,"15+ to 18",IF(E6774&lt;21.01,"18+ to 21",IF(E6774&lt;24.01,"21+ to 24",IF(E6774&lt;27.01,"24+ to 27",IF(E6774&lt;30.01,"27+ to 30","30+"))))))))))))</f>
        <v>0</v>
      </c>
      <c r="H6774" s="7" t="str">
        <f>IF(F6774&lt;0,"0-",IF(F6774=0,"0",IF(F6774&lt;3.01,"0+ to 3",IF(F6774&lt;6.01,"3+ to 6",IF(F6774&lt;9.01,"6+ to 9",IF(F6774&lt;12.01,"9+ to 12",IF(F6774&lt;15.01,"12+ to 15",IF(F6774&lt;18.01,"15+ to 18",IF(F6774&lt;21.01,"18+ to 21",IF(F6774&lt;24.01,"21+ to 24",IF(F6774&lt;27.01,"24+ to 27",IF(F6774&lt;30.01,"27+ to 30","30+"))))))))))))</f>
        <v>0</v>
      </c>
      <c r="I6774" t="str">
        <f>IF(G6774&lt;&gt;H6774,"DIFF","")</f>
        <v/>
      </c>
    </row>
    <row r="6775" spans="1:9">
      <c r="A6775" t="s">
        <v>102</v>
      </c>
      <c r="B6775" t="s">
        <v>121</v>
      </c>
      <c r="C6775" s="1">
        <v>118729742</v>
      </c>
      <c r="D6775" s="1">
        <v>2</v>
      </c>
      <c r="E6775" s="1">
        <v>0</v>
      </c>
      <c r="F6775" s="1">
        <v>1</v>
      </c>
      <c r="G6775" s="7" t="str">
        <f>IF(E6775&lt;0,"0-",IF(E6775=0,"0",IF(E6775&lt;3.01,"0+ to 3",IF(E6775&lt;6.01,"3+ to 6",IF(E6775&lt;9.01,"6+ to 9",IF(E6775&lt;12.01,"9+ to 12",IF(E6775&lt;15.01,"12+ to 15",IF(E6775&lt;18.01,"15+ to 18",IF(E6775&lt;21.01,"18+ to 21",IF(E6775&lt;24.01,"21+ to 24",IF(E6775&lt;27.01,"24+ to 27",IF(E6775&lt;30.01,"27+ to 30","30+"))))))))))))</f>
        <v>0</v>
      </c>
      <c r="H6775" s="7" t="str">
        <f>IF(F6775&lt;0,"0-",IF(F6775=0,"0",IF(F6775&lt;3.01,"0+ to 3",IF(F6775&lt;6.01,"3+ to 6",IF(F6775&lt;9.01,"6+ to 9",IF(F6775&lt;12.01,"9+ to 12",IF(F6775&lt;15.01,"12+ to 15",IF(F6775&lt;18.01,"15+ to 18",IF(F6775&lt;21.01,"18+ to 21",IF(F6775&lt;24.01,"21+ to 24",IF(F6775&lt;27.01,"24+ to 27",IF(F6775&lt;30.01,"27+ to 30","30+"))))))))))))</f>
        <v>0+ to 3</v>
      </c>
      <c r="I6775" t="str">
        <f>IF(G6775&lt;&gt;H6775,"DIFF","")</f>
        <v>DIFF</v>
      </c>
    </row>
    <row r="6776" spans="1:9">
      <c r="A6776" t="s">
        <v>102</v>
      </c>
      <c r="B6776" t="s">
        <v>121</v>
      </c>
      <c r="C6776" s="1">
        <v>118729901</v>
      </c>
      <c r="D6776" s="1">
        <v>2</v>
      </c>
      <c r="E6776" s="1">
        <v>-5</v>
      </c>
      <c r="F6776" s="1">
        <v>9</v>
      </c>
      <c r="G6776" s="7" t="str">
        <f>IF(E6776&lt;0,"0-",IF(E6776=0,"0",IF(E6776&lt;3.01,"0+ to 3",IF(E6776&lt;6.01,"3+ to 6",IF(E6776&lt;9.01,"6+ to 9",IF(E6776&lt;12.01,"9+ to 12",IF(E6776&lt;15.01,"12+ to 15",IF(E6776&lt;18.01,"15+ to 18",IF(E6776&lt;21.01,"18+ to 21",IF(E6776&lt;24.01,"21+ to 24",IF(E6776&lt;27.01,"24+ to 27",IF(E6776&lt;30.01,"27+ to 30","30+"))))))))))))</f>
        <v>0-</v>
      </c>
      <c r="H6776" s="7" t="str">
        <f>IF(F6776&lt;0,"0-",IF(F6776=0,"0",IF(F6776&lt;3.01,"0+ to 3",IF(F6776&lt;6.01,"3+ to 6",IF(F6776&lt;9.01,"6+ to 9",IF(F6776&lt;12.01,"9+ to 12",IF(F6776&lt;15.01,"12+ to 15",IF(F6776&lt;18.01,"15+ to 18",IF(F6776&lt;21.01,"18+ to 21",IF(F6776&lt;24.01,"21+ to 24",IF(F6776&lt;27.01,"24+ to 27",IF(F6776&lt;30.01,"27+ to 30","30+"))))))))))))</f>
        <v>6+ to 9</v>
      </c>
      <c r="I6776" t="str">
        <f>IF(G6776&lt;&gt;H6776,"DIFF","")</f>
        <v>DIFF</v>
      </c>
    </row>
    <row r="6777" spans="1:9">
      <c r="A6777" t="s">
        <v>102</v>
      </c>
      <c r="B6777" t="s">
        <v>121</v>
      </c>
      <c r="C6777" s="1">
        <v>118731612</v>
      </c>
      <c r="D6777" s="1">
        <v>2</v>
      </c>
      <c r="E6777" s="1">
        <v>0</v>
      </c>
      <c r="F6777" s="1">
        <v>0</v>
      </c>
      <c r="G6777" s="7" t="str">
        <f>IF(E6777&lt;0,"0-",IF(E6777=0,"0",IF(E6777&lt;3.01,"0+ to 3",IF(E6777&lt;6.01,"3+ to 6",IF(E6777&lt;9.01,"6+ to 9",IF(E6777&lt;12.01,"9+ to 12",IF(E6777&lt;15.01,"12+ to 15",IF(E6777&lt;18.01,"15+ to 18",IF(E6777&lt;21.01,"18+ to 21",IF(E6777&lt;24.01,"21+ to 24",IF(E6777&lt;27.01,"24+ to 27",IF(E6777&lt;30.01,"27+ to 30","30+"))))))))))))</f>
        <v>0</v>
      </c>
      <c r="H6777" s="7" t="str">
        <f>IF(F6777&lt;0,"0-",IF(F6777=0,"0",IF(F6777&lt;3.01,"0+ to 3",IF(F6777&lt;6.01,"3+ to 6",IF(F6777&lt;9.01,"6+ to 9",IF(F6777&lt;12.01,"9+ to 12",IF(F6777&lt;15.01,"12+ to 15",IF(F6777&lt;18.01,"15+ to 18",IF(F6777&lt;21.01,"18+ to 21",IF(F6777&lt;24.01,"21+ to 24",IF(F6777&lt;27.01,"24+ to 27",IF(F6777&lt;30.01,"27+ to 30","30+"))))))))))))</f>
        <v>0</v>
      </c>
      <c r="I6777" t="str">
        <f>IF(G6777&lt;&gt;H6777,"DIFF","")</f>
        <v/>
      </c>
    </row>
    <row r="6778" spans="1:9">
      <c r="A6778" t="s">
        <v>102</v>
      </c>
      <c r="B6778" t="s">
        <v>121</v>
      </c>
      <c r="C6778" s="1">
        <v>118732315</v>
      </c>
      <c r="D6778" s="1">
        <v>2</v>
      </c>
      <c r="E6778" s="1">
        <v>-11</v>
      </c>
      <c r="F6778" s="1">
        <v>21</v>
      </c>
      <c r="G6778" s="7" t="str">
        <f>IF(E6778&lt;0,"0-",IF(E6778=0,"0",IF(E6778&lt;3.01,"0+ to 3",IF(E6778&lt;6.01,"3+ to 6",IF(E6778&lt;9.01,"6+ to 9",IF(E6778&lt;12.01,"9+ to 12",IF(E6778&lt;15.01,"12+ to 15",IF(E6778&lt;18.01,"15+ to 18",IF(E6778&lt;21.01,"18+ to 21",IF(E6778&lt;24.01,"21+ to 24",IF(E6778&lt;27.01,"24+ to 27",IF(E6778&lt;30.01,"27+ to 30","30+"))))))))))))</f>
        <v>0-</v>
      </c>
      <c r="H6778" s="7" t="str">
        <f>IF(F6778&lt;0,"0-",IF(F6778=0,"0",IF(F6778&lt;3.01,"0+ to 3",IF(F6778&lt;6.01,"3+ to 6",IF(F6778&lt;9.01,"6+ to 9",IF(F6778&lt;12.01,"9+ to 12",IF(F6778&lt;15.01,"12+ to 15",IF(F6778&lt;18.01,"15+ to 18",IF(F6778&lt;21.01,"18+ to 21",IF(F6778&lt;24.01,"21+ to 24",IF(F6778&lt;27.01,"24+ to 27",IF(F6778&lt;30.01,"27+ to 30","30+"))))))))))))</f>
        <v>18+ to 21</v>
      </c>
      <c r="I6778" t="str">
        <f>IF(G6778&lt;&gt;H6778,"DIFF","")</f>
        <v>DIFF</v>
      </c>
    </row>
    <row r="6779" spans="1:9">
      <c r="A6779" t="s">
        <v>103</v>
      </c>
      <c r="B6779" t="s">
        <v>121</v>
      </c>
      <c r="C6779" s="1">
        <v>118734980</v>
      </c>
      <c r="D6779" s="1">
        <v>11</v>
      </c>
      <c r="E6779" s="1">
        <v>0</v>
      </c>
      <c r="F6779" s="1">
        <v>0</v>
      </c>
      <c r="G6779" s="7" t="str">
        <f>IF(E6779&lt;0,"0-",IF(E6779=0,"0",IF(E6779&lt;3.01,"0+ to 3",IF(E6779&lt;6.01,"3+ to 6",IF(E6779&lt;9.01,"6+ to 9",IF(E6779&lt;12.01,"9+ to 12",IF(E6779&lt;15.01,"12+ to 15",IF(E6779&lt;18.01,"15+ to 18",IF(E6779&lt;21.01,"18+ to 21",IF(E6779&lt;24.01,"21+ to 24",IF(E6779&lt;27.01,"24+ to 27",IF(E6779&lt;30.01,"27+ to 30","30+"))))))))))))</f>
        <v>0</v>
      </c>
      <c r="H6779" s="7" t="str">
        <f>IF(F6779&lt;0,"0-",IF(F6779=0,"0",IF(F6779&lt;3.01,"0+ to 3",IF(F6779&lt;6.01,"3+ to 6",IF(F6779&lt;9.01,"6+ to 9",IF(F6779&lt;12.01,"9+ to 12",IF(F6779&lt;15.01,"12+ to 15",IF(F6779&lt;18.01,"15+ to 18",IF(F6779&lt;21.01,"18+ to 21",IF(F6779&lt;24.01,"21+ to 24",IF(F6779&lt;27.01,"24+ to 27",IF(F6779&lt;30.01,"27+ to 30","30+"))))))))))))</f>
        <v>0</v>
      </c>
      <c r="I6779" t="str">
        <f>IF(G6779&lt;&gt;H6779,"DIFF","")</f>
        <v/>
      </c>
    </row>
    <row r="6780" spans="1:9">
      <c r="A6780" t="s">
        <v>102</v>
      </c>
      <c r="B6780" t="s">
        <v>121</v>
      </c>
      <c r="C6780" s="1">
        <v>118735300</v>
      </c>
      <c r="D6780" s="1">
        <v>2</v>
      </c>
      <c r="E6780" s="1">
        <v>-4</v>
      </c>
      <c r="F6780" s="1">
        <v>11</v>
      </c>
      <c r="G6780" s="7" t="str">
        <f>IF(E6780&lt;0,"0-",IF(E6780=0,"0",IF(E6780&lt;3.01,"0+ to 3",IF(E6780&lt;6.01,"3+ to 6",IF(E6780&lt;9.01,"6+ to 9",IF(E6780&lt;12.01,"9+ to 12",IF(E6780&lt;15.01,"12+ to 15",IF(E6780&lt;18.01,"15+ to 18",IF(E6780&lt;21.01,"18+ to 21",IF(E6780&lt;24.01,"21+ to 24",IF(E6780&lt;27.01,"24+ to 27",IF(E6780&lt;30.01,"27+ to 30","30+"))))))))))))</f>
        <v>0-</v>
      </c>
      <c r="H6780" s="7" t="str">
        <f>IF(F6780&lt;0,"0-",IF(F6780=0,"0",IF(F6780&lt;3.01,"0+ to 3",IF(F6780&lt;6.01,"3+ to 6",IF(F6780&lt;9.01,"6+ to 9",IF(F6780&lt;12.01,"9+ to 12",IF(F6780&lt;15.01,"12+ to 15",IF(F6780&lt;18.01,"15+ to 18",IF(F6780&lt;21.01,"18+ to 21",IF(F6780&lt;24.01,"21+ to 24",IF(F6780&lt;27.01,"24+ to 27",IF(F6780&lt;30.01,"27+ to 30","30+"))))))))))))</f>
        <v>9+ to 12</v>
      </c>
      <c r="I6780" t="str">
        <f>IF(G6780&lt;&gt;H6780,"DIFF","")</f>
        <v>DIFF</v>
      </c>
    </row>
    <row r="6781" spans="1:9">
      <c r="A6781" t="s">
        <v>102</v>
      </c>
      <c r="B6781" t="s">
        <v>121</v>
      </c>
      <c r="C6781" s="1">
        <v>118735387</v>
      </c>
      <c r="D6781" s="1">
        <v>3</v>
      </c>
      <c r="E6781" s="1">
        <v>-15</v>
      </c>
      <c r="F6781" s="1">
        <v>0</v>
      </c>
      <c r="G6781" s="7" t="str">
        <f>IF(E6781&lt;0,"0-",IF(E6781=0,"0",IF(E6781&lt;3.01,"0+ to 3",IF(E6781&lt;6.01,"3+ to 6",IF(E6781&lt;9.01,"6+ to 9",IF(E6781&lt;12.01,"9+ to 12",IF(E6781&lt;15.01,"12+ to 15",IF(E6781&lt;18.01,"15+ to 18",IF(E6781&lt;21.01,"18+ to 21",IF(E6781&lt;24.01,"21+ to 24",IF(E6781&lt;27.01,"24+ to 27",IF(E6781&lt;30.01,"27+ to 30","30+"))))))))))))</f>
        <v>0-</v>
      </c>
      <c r="H6781" s="7" t="str">
        <f>IF(F6781&lt;0,"0-",IF(F6781=0,"0",IF(F6781&lt;3.01,"0+ to 3",IF(F6781&lt;6.01,"3+ to 6",IF(F6781&lt;9.01,"6+ to 9",IF(F6781&lt;12.01,"9+ to 12",IF(F6781&lt;15.01,"12+ to 15",IF(F6781&lt;18.01,"15+ to 18",IF(F6781&lt;21.01,"18+ to 21",IF(F6781&lt;24.01,"21+ to 24",IF(F6781&lt;27.01,"24+ to 27",IF(F6781&lt;30.01,"27+ to 30","30+"))))))))))))</f>
        <v>0</v>
      </c>
      <c r="I6781" t="str">
        <f>IF(G6781&lt;&gt;H6781,"DIFF","")</f>
        <v>DIFF</v>
      </c>
    </row>
    <row r="6782" spans="1:9">
      <c r="A6782" t="s">
        <v>102</v>
      </c>
      <c r="B6782" t="s">
        <v>120</v>
      </c>
      <c r="C6782" s="1">
        <v>118769833</v>
      </c>
      <c r="D6782" s="1">
        <v>2</v>
      </c>
      <c r="E6782" s="1">
        <v>-29</v>
      </c>
      <c r="F6782" s="1">
        <v>0</v>
      </c>
      <c r="G6782" s="7" t="str">
        <f>IF(E6782&lt;0,"0-",IF(E6782=0,"0",IF(E6782&lt;3.01,"0+ to 3",IF(E6782&lt;6.01,"3+ to 6",IF(E6782&lt;9.01,"6+ to 9",IF(E6782&lt;12.01,"9+ to 12",IF(E6782&lt;15.01,"12+ to 15",IF(E6782&lt;18.01,"15+ to 18",IF(E6782&lt;21.01,"18+ to 21",IF(E6782&lt;24.01,"21+ to 24",IF(E6782&lt;27.01,"24+ to 27",IF(E6782&lt;30.01,"27+ to 30","30+"))))))))))))</f>
        <v>0-</v>
      </c>
      <c r="H6782" s="7" t="str">
        <f>IF(F6782&lt;0,"0-",IF(F6782=0,"0",IF(F6782&lt;3.01,"0+ to 3",IF(F6782&lt;6.01,"3+ to 6",IF(F6782&lt;9.01,"6+ to 9",IF(F6782&lt;12.01,"9+ to 12",IF(F6782&lt;15.01,"12+ to 15",IF(F6782&lt;18.01,"15+ to 18",IF(F6782&lt;21.01,"18+ to 21",IF(F6782&lt;24.01,"21+ to 24",IF(F6782&lt;27.01,"24+ to 27",IF(F6782&lt;30.01,"27+ to 30","30+"))))))))))))</f>
        <v>0</v>
      </c>
      <c r="I6782" t="str">
        <f>IF(G6782&lt;&gt;H6782,"DIFF","")</f>
        <v>DIFF</v>
      </c>
    </row>
    <row r="6783" spans="1:9">
      <c r="A6783" t="s">
        <v>103</v>
      </c>
      <c r="B6783" t="s">
        <v>120</v>
      </c>
      <c r="C6783" s="1">
        <v>118770326</v>
      </c>
      <c r="D6783" s="1">
        <v>2</v>
      </c>
      <c r="E6783" s="1">
        <v>-8</v>
      </c>
      <c r="F6783" s="1">
        <v>10</v>
      </c>
      <c r="G6783" s="7" t="str">
        <f>IF(E6783&lt;0,"0-",IF(E6783=0,"0",IF(E6783&lt;3.01,"0+ to 3",IF(E6783&lt;6.01,"3+ to 6",IF(E6783&lt;9.01,"6+ to 9",IF(E6783&lt;12.01,"9+ to 12",IF(E6783&lt;15.01,"12+ to 15",IF(E6783&lt;18.01,"15+ to 18",IF(E6783&lt;21.01,"18+ to 21",IF(E6783&lt;24.01,"21+ to 24",IF(E6783&lt;27.01,"24+ to 27",IF(E6783&lt;30.01,"27+ to 30","30+"))))))))))))</f>
        <v>0-</v>
      </c>
      <c r="H6783" s="7" t="str">
        <f>IF(F6783&lt;0,"0-",IF(F6783=0,"0",IF(F6783&lt;3.01,"0+ to 3",IF(F6783&lt;6.01,"3+ to 6",IF(F6783&lt;9.01,"6+ to 9",IF(F6783&lt;12.01,"9+ to 12",IF(F6783&lt;15.01,"12+ to 15",IF(F6783&lt;18.01,"15+ to 18",IF(F6783&lt;21.01,"18+ to 21",IF(F6783&lt;24.01,"21+ to 24",IF(F6783&lt;27.01,"24+ to 27",IF(F6783&lt;30.01,"27+ to 30","30+"))))))))))))</f>
        <v>9+ to 12</v>
      </c>
      <c r="I6783" t="str">
        <f>IF(G6783&lt;&gt;H6783,"DIFF","")</f>
        <v>DIFF</v>
      </c>
    </row>
    <row r="6784" spans="1:9">
      <c r="A6784" t="s">
        <v>102</v>
      </c>
      <c r="B6784" t="s">
        <v>120</v>
      </c>
      <c r="C6784" s="1">
        <v>118770875</v>
      </c>
      <c r="D6784" s="1">
        <v>2</v>
      </c>
      <c r="E6784" s="1">
        <v>-6</v>
      </c>
      <c r="F6784" s="1">
        <v>10</v>
      </c>
      <c r="G6784" s="7" t="str">
        <f>IF(E6784&lt;0,"0-",IF(E6784=0,"0",IF(E6784&lt;3.01,"0+ to 3",IF(E6784&lt;6.01,"3+ to 6",IF(E6784&lt;9.01,"6+ to 9",IF(E6784&lt;12.01,"9+ to 12",IF(E6784&lt;15.01,"12+ to 15",IF(E6784&lt;18.01,"15+ to 18",IF(E6784&lt;21.01,"18+ to 21",IF(E6784&lt;24.01,"21+ to 24",IF(E6784&lt;27.01,"24+ to 27",IF(E6784&lt;30.01,"27+ to 30","30+"))))))))))))</f>
        <v>0-</v>
      </c>
      <c r="H6784" s="7" t="str">
        <f>IF(F6784&lt;0,"0-",IF(F6784=0,"0",IF(F6784&lt;3.01,"0+ to 3",IF(F6784&lt;6.01,"3+ to 6",IF(F6784&lt;9.01,"6+ to 9",IF(F6784&lt;12.01,"9+ to 12",IF(F6784&lt;15.01,"12+ to 15",IF(F6784&lt;18.01,"15+ to 18",IF(F6784&lt;21.01,"18+ to 21",IF(F6784&lt;24.01,"21+ to 24",IF(F6784&lt;27.01,"24+ to 27",IF(F6784&lt;30.01,"27+ to 30","30+"))))))))))))</f>
        <v>9+ to 12</v>
      </c>
      <c r="I6784" t="str">
        <f>IF(G6784&lt;&gt;H6784,"DIFF","")</f>
        <v>DIFF</v>
      </c>
    </row>
    <row r="6785" spans="1:9">
      <c r="A6785" t="s">
        <v>102</v>
      </c>
      <c r="B6785" t="s">
        <v>120</v>
      </c>
      <c r="C6785" s="1">
        <v>118772158</v>
      </c>
      <c r="D6785" s="1">
        <v>12</v>
      </c>
      <c r="E6785" s="1">
        <v>-9</v>
      </c>
      <c r="F6785" s="1">
        <v>-7</v>
      </c>
      <c r="G6785" s="7" t="str">
        <f>IF(E6785&lt;0,"0-",IF(E6785=0,"0",IF(E6785&lt;3.01,"0+ to 3",IF(E6785&lt;6.01,"3+ to 6",IF(E6785&lt;9.01,"6+ to 9",IF(E6785&lt;12.01,"9+ to 12",IF(E6785&lt;15.01,"12+ to 15",IF(E6785&lt;18.01,"15+ to 18",IF(E6785&lt;21.01,"18+ to 21",IF(E6785&lt;24.01,"21+ to 24",IF(E6785&lt;27.01,"24+ to 27",IF(E6785&lt;30.01,"27+ to 30","30+"))))))))))))</f>
        <v>0-</v>
      </c>
      <c r="H6785" s="7" t="str">
        <f>IF(F6785&lt;0,"0-",IF(F6785=0,"0",IF(F6785&lt;3.01,"0+ to 3",IF(F6785&lt;6.01,"3+ to 6",IF(F6785&lt;9.01,"6+ to 9",IF(F6785&lt;12.01,"9+ to 12",IF(F6785&lt;15.01,"12+ to 15",IF(F6785&lt;18.01,"15+ to 18",IF(F6785&lt;21.01,"18+ to 21",IF(F6785&lt;24.01,"21+ to 24",IF(F6785&lt;27.01,"24+ to 27",IF(F6785&lt;30.01,"27+ to 30","30+"))))))))))))</f>
        <v>0-</v>
      </c>
      <c r="I6785" t="str">
        <f>IF(G6785&lt;&gt;H6785,"DIFF","")</f>
        <v/>
      </c>
    </row>
    <row r="6786" spans="1:9">
      <c r="A6786" t="s">
        <v>102</v>
      </c>
      <c r="B6786" t="s">
        <v>120</v>
      </c>
      <c r="C6786" s="1">
        <v>118773793</v>
      </c>
      <c r="D6786" s="1">
        <v>2</v>
      </c>
      <c r="E6786" s="1">
        <v>0</v>
      </c>
      <c r="F6786" s="1">
        <v>0</v>
      </c>
      <c r="G6786" s="7" t="str">
        <f>IF(E6786&lt;0,"0-",IF(E6786=0,"0",IF(E6786&lt;3.01,"0+ to 3",IF(E6786&lt;6.01,"3+ to 6",IF(E6786&lt;9.01,"6+ to 9",IF(E6786&lt;12.01,"9+ to 12",IF(E6786&lt;15.01,"12+ to 15",IF(E6786&lt;18.01,"15+ to 18",IF(E6786&lt;21.01,"18+ to 21",IF(E6786&lt;24.01,"21+ to 24",IF(E6786&lt;27.01,"24+ to 27",IF(E6786&lt;30.01,"27+ to 30","30+"))))))))))))</f>
        <v>0</v>
      </c>
      <c r="H6786" s="7" t="str">
        <f>IF(F6786&lt;0,"0-",IF(F6786=0,"0",IF(F6786&lt;3.01,"0+ to 3",IF(F6786&lt;6.01,"3+ to 6",IF(F6786&lt;9.01,"6+ to 9",IF(F6786&lt;12.01,"9+ to 12",IF(F6786&lt;15.01,"12+ to 15",IF(F6786&lt;18.01,"15+ to 18",IF(F6786&lt;21.01,"18+ to 21",IF(F6786&lt;24.01,"21+ to 24",IF(F6786&lt;27.01,"24+ to 27",IF(F6786&lt;30.01,"27+ to 30","30+"))))))))))))</f>
        <v>0</v>
      </c>
      <c r="I6786" t="str">
        <f>IF(G6786&lt;&gt;H6786,"DIFF","")</f>
        <v/>
      </c>
    </row>
    <row r="6787" spans="1:9">
      <c r="A6787" t="s">
        <v>102</v>
      </c>
      <c r="B6787" t="s">
        <v>120</v>
      </c>
      <c r="C6787" s="1">
        <v>118773844</v>
      </c>
      <c r="D6787" s="1">
        <v>2</v>
      </c>
      <c r="E6787" s="1">
        <v>-8</v>
      </c>
      <c r="F6787" s="1">
        <v>15</v>
      </c>
      <c r="G6787" s="7" t="str">
        <f>IF(E6787&lt;0,"0-",IF(E6787=0,"0",IF(E6787&lt;3.01,"0+ to 3",IF(E6787&lt;6.01,"3+ to 6",IF(E6787&lt;9.01,"6+ to 9",IF(E6787&lt;12.01,"9+ to 12",IF(E6787&lt;15.01,"12+ to 15",IF(E6787&lt;18.01,"15+ to 18",IF(E6787&lt;21.01,"18+ to 21",IF(E6787&lt;24.01,"21+ to 24",IF(E6787&lt;27.01,"24+ to 27",IF(E6787&lt;30.01,"27+ to 30","30+"))))))))))))</f>
        <v>0-</v>
      </c>
      <c r="H6787" s="7" t="str">
        <f>IF(F6787&lt;0,"0-",IF(F6787=0,"0",IF(F6787&lt;3.01,"0+ to 3",IF(F6787&lt;6.01,"3+ to 6",IF(F6787&lt;9.01,"6+ to 9",IF(F6787&lt;12.01,"9+ to 12",IF(F6787&lt;15.01,"12+ to 15",IF(F6787&lt;18.01,"15+ to 18",IF(F6787&lt;21.01,"18+ to 21",IF(F6787&lt;24.01,"21+ to 24",IF(F6787&lt;27.01,"24+ to 27",IF(F6787&lt;30.01,"27+ to 30","30+"))))))))))))</f>
        <v>12+ to 15</v>
      </c>
      <c r="I6787" t="str">
        <f>IF(G6787&lt;&gt;H6787,"DIFF","")</f>
        <v>DIFF</v>
      </c>
    </row>
    <row r="6788" spans="1:9">
      <c r="A6788" t="s">
        <v>102</v>
      </c>
      <c r="B6788" t="s">
        <v>120</v>
      </c>
      <c r="C6788" s="1">
        <v>118773961</v>
      </c>
      <c r="D6788" s="1">
        <v>2</v>
      </c>
      <c r="E6788" s="1">
        <v>-15</v>
      </c>
      <c r="F6788" s="1">
        <v>9</v>
      </c>
      <c r="G6788" s="7" t="str">
        <f>IF(E6788&lt;0,"0-",IF(E6788=0,"0",IF(E6788&lt;3.01,"0+ to 3",IF(E6788&lt;6.01,"3+ to 6",IF(E6788&lt;9.01,"6+ to 9",IF(E6788&lt;12.01,"9+ to 12",IF(E6788&lt;15.01,"12+ to 15",IF(E6788&lt;18.01,"15+ to 18",IF(E6788&lt;21.01,"18+ to 21",IF(E6788&lt;24.01,"21+ to 24",IF(E6788&lt;27.01,"24+ to 27",IF(E6788&lt;30.01,"27+ to 30","30+"))))))))))))</f>
        <v>0-</v>
      </c>
      <c r="H6788" s="7" t="str">
        <f>IF(F6788&lt;0,"0-",IF(F6788=0,"0",IF(F6788&lt;3.01,"0+ to 3",IF(F6788&lt;6.01,"3+ to 6",IF(F6788&lt;9.01,"6+ to 9",IF(F6788&lt;12.01,"9+ to 12",IF(F6788&lt;15.01,"12+ to 15",IF(F6788&lt;18.01,"15+ to 18",IF(F6788&lt;21.01,"18+ to 21",IF(F6788&lt;24.01,"21+ to 24",IF(F6788&lt;27.01,"24+ to 27",IF(F6788&lt;30.01,"27+ to 30","30+"))))))))))))</f>
        <v>6+ to 9</v>
      </c>
      <c r="I6788" t="str">
        <f>IF(G6788&lt;&gt;H6788,"DIFF","")</f>
        <v>DIFF</v>
      </c>
    </row>
    <row r="6789" spans="1:9">
      <c r="A6789" t="s">
        <v>102</v>
      </c>
      <c r="B6789" t="s">
        <v>120</v>
      </c>
      <c r="C6789" s="1">
        <v>118775165</v>
      </c>
      <c r="D6789" s="1">
        <v>2</v>
      </c>
      <c r="E6789" s="1">
        <v>-4</v>
      </c>
      <c r="F6789" s="1">
        <v>4</v>
      </c>
      <c r="G6789" s="7" t="str">
        <f>IF(E6789&lt;0,"0-",IF(E6789=0,"0",IF(E6789&lt;3.01,"0+ to 3",IF(E6789&lt;6.01,"3+ to 6",IF(E6789&lt;9.01,"6+ to 9",IF(E6789&lt;12.01,"9+ to 12",IF(E6789&lt;15.01,"12+ to 15",IF(E6789&lt;18.01,"15+ to 18",IF(E6789&lt;21.01,"18+ to 21",IF(E6789&lt;24.01,"21+ to 24",IF(E6789&lt;27.01,"24+ to 27",IF(E6789&lt;30.01,"27+ to 30","30+"))))))))))))</f>
        <v>0-</v>
      </c>
      <c r="H6789" s="7" t="str">
        <f>IF(F6789&lt;0,"0-",IF(F6789=0,"0",IF(F6789&lt;3.01,"0+ to 3",IF(F6789&lt;6.01,"3+ to 6",IF(F6789&lt;9.01,"6+ to 9",IF(F6789&lt;12.01,"9+ to 12",IF(F6789&lt;15.01,"12+ to 15",IF(F6789&lt;18.01,"15+ to 18",IF(F6789&lt;21.01,"18+ to 21",IF(F6789&lt;24.01,"21+ to 24",IF(F6789&lt;27.01,"24+ to 27",IF(F6789&lt;30.01,"27+ to 30","30+"))))))))))))</f>
        <v>3+ to 6</v>
      </c>
      <c r="I6789" t="str">
        <f>IF(G6789&lt;&gt;H6789,"DIFF","")</f>
        <v>DIFF</v>
      </c>
    </row>
    <row r="6790" spans="1:9">
      <c r="A6790" t="s">
        <v>102</v>
      </c>
      <c r="B6790" t="s">
        <v>120</v>
      </c>
      <c r="C6790" s="1">
        <v>118776320</v>
      </c>
      <c r="D6790" s="1">
        <v>3</v>
      </c>
      <c r="E6790" s="1">
        <v>0</v>
      </c>
      <c r="F6790" s="1">
        <v>0</v>
      </c>
      <c r="G6790" s="7" t="str">
        <f>IF(E6790&lt;0,"0-",IF(E6790=0,"0",IF(E6790&lt;3.01,"0+ to 3",IF(E6790&lt;6.01,"3+ to 6",IF(E6790&lt;9.01,"6+ to 9",IF(E6790&lt;12.01,"9+ to 12",IF(E6790&lt;15.01,"12+ to 15",IF(E6790&lt;18.01,"15+ to 18",IF(E6790&lt;21.01,"18+ to 21",IF(E6790&lt;24.01,"21+ to 24",IF(E6790&lt;27.01,"24+ to 27",IF(E6790&lt;30.01,"27+ to 30","30+"))))))))))))</f>
        <v>0</v>
      </c>
      <c r="H6790" s="7" t="str">
        <f>IF(F6790&lt;0,"0-",IF(F6790=0,"0",IF(F6790&lt;3.01,"0+ to 3",IF(F6790&lt;6.01,"3+ to 6",IF(F6790&lt;9.01,"6+ to 9",IF(F6790&lt;12.01,"9+ to 12",IF(F6790&lt;15.01,"12+ to 15",IF(F6790&lt;18.01,"15+ to 18",IF(F6790&lt;21.01,"18+ to 21",IF(F6790&lt;24.01,"21+ to 24",IF(F6790&lt;27.01,"24+ to 27",IF(F6790&lt;30.01,"27+ to 30","30+"))))))))))))</f>
        <v>0</v>
      </c>
      <c r="I6790" t="str">
        <f>IF(G6790&lt;&gt;H6790,"DIFF","")</f>
        <v/>
      </c>
    </row>
    <row r="6791" spans="1:9">
      <c r="A6791" t="s">
        <v>102</v>
      </c>
      <c r="B6791" t="s">
        <v>120</v>
      </c>
      <c r="C6791" s="1">
        <v>118778083</v>
      </c>
      <c r="D6791" s="1">
        <v>2</v>
      </c>
      <c r="E6791" s="1">
        <v>-2</v>
      </c>
      <c r="F6791" s="1">
        <v>0</v>
      </c>
      <c r="G6791" s="7" t="str">
        <f>IF(E6791&lt;0,"0-",IF(E6791=0,"0",IF(E6791&lt;3.01,"0+ to 3",IF(E6791&lt;6.01,"3+ to 6",IF(E6791&lt;9.01,"6+ to 9",IF(E6791&lt;12.01,"9+ to 12",IF(E6791&lt;15.01,"12+ to 15",IF(E6791&lt;18.01,"15+ to 18",IF(E6791&lt;21.01,"18+ to 21",IF(E6791&lt;24.01,"21+ to 24",IF(E6791&lt;27.01,"24+ to 27",IF(E6791&lt;30.01,"27+ to 30","30+"))))))))))))</f>
        <v>0-</v>
      </c>
      <c r="H6791" s="7" t="str">
        <f>IF(F6791&lt;0,"0-",IF(F6791=0,"0",IF(F6791&lt;3.01,"0+ to 3",IF(F6791&lt;6.01,"3+ to 6",IF(F6791&lt;9.01,"6+ to 9",IF(F6791&lt;12.01,"9+ to 12",IF(F6791&lt;15.01,"12+ to 15",IF(F6791&lt;18.01,"15+ to 18",IF(F6791&lt;21.01,"18+ to 21",IF(F6791&lt;24.01,"21+ to 24",IF(F6791&lt;27.01,"24+ to 27",IF(F6791&lt;30.01,"27+ to 30","30+"))))))))))))</f>
        <v>0</v>
      </c>
      <c r="I6791" t="str">
        <f>IF(G6791&lt;&gt;H6791,"DIFF","")</f>
        <v>DIFF</v>
      </c>
    </row>
    <row r="6792" spans="1:9">
      <c r="A6792" t="s">
        <v>102</v>
      </c>
      <c r="B6792" t="s">
        <v>120</v>
      </c>
      <c r="C6792" s="1">
        <v>118779508</v>
      </c>
      <c r="D6792" s="1">
        <v>2</v>
      </c>
      <c r="E6792" s="1">
        <v>-2</v>
      </c>
      <c r="F6792" s="1">
        <v>11</v>
      </c>
      <c r="G6792" s="7" t="str">
        <f>IF(E6792&lt;0,"0-",IF(E6792=0,"0",IF(E6792&lt;3.01,"0+ to 3",IF(E6792&lt;6.01,"3+ to 6",IF(E6792&lt;9.01,"6+ to 9",IF(E6792&lt;12.01,"9+ to 12",IF(E6792&lt;15.01,"12+ to 15",IF(E6792&lt;18.01,"15+ to 18",IF(E6792&lt;21.01,"18+ to 21",IF(E6792&lt;24.01,"21+ to 24",IF(E6792&lt;27.01,"24+ to 27",IF(E6792&lt;30.01,"27+ to 30","30+"))))))))))))</f>
        <v>0-</v>
      </c>
      <c r="H6792" s="7" t="str">
        <f>IF(F6792&lt;0,"0-",IF(F6792=0,"0",IF(F6792&lt;3.01,"0+ to 3",IF(F6792&lt;6.01,"3+ to 6",IF(F6792&lt;9.01,"6+ to 9",IF(F6792&lt;12.01,"9+ to 12",IF(F6792&lt;15.01,"12+ to 15",IF(F6792&lt;18.01,"15+ to 18",IF(F6792&lt;21.01,"18+ to 21",IF(F6792&lt;24.01,"21+ to 24",IF(F6792&lt;27.01,"24+ to 27",IF(F6792&lt;30.01,"27+ to 30","30+"))))))))))))</f>
        <v>9+ to 12</v>
      </c>
      <c r="I6792" t="str">
        <f>IF(G6792&lt;&gt;H6792,"DIFF","")</f>
        <v>DIFF</v>
      </c>
    </row>
    <row r="6793" spans="1:9">
      <c r="A6793" t="s">
        <v>102</v>
      </c>
      <c r="B6793" t="s">
        <v>120</v>
      </c>
      <c r="C6793" s="1">
        <v>118780475</v>
      </c>
      <c r="D6793" s="1">
        <v>2</v>
      </c>
      <c r="E6793" s="1">
        <v>-3</v>
      </c>
      <c r="F6793" s="1">
        <v>5</v>
      </c>
      <c r="G6793" s="7" t="str">
        <f>IF(E6793&lt;0,"0-",IF(E6793=0,"0",IF(E6793&lt;3.01,"0+ to 3",IF(E6793&lt;6.01,"3+ to 6",IF(E6793&lt;9.01,"6+ to 9",IF(E6793&lt;12.01,"9+ to 12",IF(E6793&lt;15.01,"12+ to 15",IF(E6793&lt;18.01,"15+ to 18",IF(E6793&lt;21.01,"18+ to 21",IF(E6793&lt;24.01,"21+ to 24",IF(E6793&lt;27.01,"24+ to 27",IF(E6793&lt;30.01,"27+ to 30","30+"))))))))))))</f>
        <v>0-</v>
      </c>
      <c r="H6793" s="7" t="str">
        <f>IF(F6793&lt;0,"0-",IF(F6793=0,"0",IF(F6793&lt;3.01,"0+ to 3",IF(F6793&lt;6.01,"3+ to 6",IF(F6793&lt;9.01,"6+ to 9",IF(F6793&lt;12.01,"9+ to 12",IF(F6793&lt;15.01,"12+ to 15",IF(F6793&lt;18.01,"15+ to 18",IF(F6793&lt;21.01,"18+ to 21",IF(F6793&lt;24.01,"21+ to 24",IF(F6793&lt;27.01,"24+ to 27",IF(F6793&lt;30.01,"27+ to 30","30+"))))))))))))</f>
        <v>3+ to 6</v>
      </c>
      <c r="I6793" t="str">
        <f>IF(G6793&lt;&gt;H6793,"DIFF","")</f>
        <v>DIFF</v>
      </c>
    </row>
    <row r="6794" spans="1:9">
      <c r="A6794" t="s">
        <v>102</v>
      </c>
      <c r="B6794" t="s">
        <v>120</v>
      </c>
      <c r="C6794" s="1">
        <v>118782024</v>
      </c>
      <c r="D6794" s="1">
        <v>12</v>
      </c>
      <c r="E6794" s="1">
        <v>-4</v>
      </c>
      <c r="F6794" s="1">
        <v>0</v>
      </c>
      <c r="G6794" s="7" t="str">
        <f>IF(E6794&lt;0,"0-",IF(E6794=0,"0",IF(E6794&lt;3.01,"0+ to 3",IF(E6794&lt;6.01,"3+ to 6",IF(E6794&lt;9.01,"6+ to 9",IF(E6794&lt;12.01,"9+ to 12",IF(E6794&lt;15.01,"12+ to 15",IF(E6794&lt;18.01,"15+ to 18",IF(E6794&lt;21.01,"18+ to 21",IF(E6794&lt;24.01,"21+ to 24",IF(E6794&lt;27.01,"24+ to 27",IF(E6794&lt;30.01,"27+ to 30","30+"))))))))))))</f>
        <v>0-</v>
      </c>
      <c r="H6794" s="7" t="str">
        <f>IF(F6794&lt;0,"0-",IF(F6794=0,"0",IF(F6794&lt;3.01,"0+ to 3",IF(F6794&lt;6.01,"3+ to 6",IF(F6794&lt;9.01,"6+ to 9",IF(F6794&lt;12.01,"9+ to 12",IF(F6794&lt;15.01,"12+ to 15",IF(F6794&lt;18.01,"15+ to 18",IF(F6794&lt;21.01,"18+ to 21",IF(F6794&lt;24.01,"21+ to 24",IF(F6794&lt;27.01,"24+ to 27",IF(F6794&lt;30.01,"27+ to 30","30+"))))))))))))</f>
        <v>0</v>
      </c>
      <c r="I6794" t="str">
        <f>IF(G6794&lt;&gt;H6794,"DIFF","")</f>
        <v>DIFF</v>
      </c>
    </row>
    <row r="6795" spans="1:9">
      <c r="A6795" t="s">
        <v>102</v>
      </c>
      <c r="B6795" t="s">
        <v>120</v>
      </c>
      <c r="C6795" s="1">
        <v>118782196</v>
      </c>
      <c r="D6795" s="1">
        <v>4</v>
      </c>
      <c r="E6795" s="1">
        <v>0</v>
      </c>
      <c r="F6795" s="1">
        <v>0</v>
      </c>
      <c r="G6795" s="7" t="str">
        <f>IF(E6795&lt;0,"0-",IF(E6795=0,"0",IF(E6795&lt;3.01,"0+ to 3",IF(E6795&lt;6.01,"3+ to 6",IF(E6795&lt;9.01,"6+ to 9",IF(E6795&lt;12.01,"9+ to 12",IF(E6795&lt;15.01,"12+ to 15",IF(E6795&lt;18.01,"15+ to 18",IF(E6795&lt;21.01,"18+ to 21",IF(E6795&lt;24.01,"21+ to 24",IF(E6795&lt;27.01,"24+ to 27",IF(E6795&lt;30.01,"27+ to 30","30+"))))))))))))</f>
        <v>0</v>
      </c>
      <c r="H6795" s="7" t="str">
        <f>IF(F6795&lt;0,"0-",IF(F6795=0,"0",IF(F6795&lt;3.01,"0+ to 3",IF(F6795&lt;6.01,"3+ to 6",IF(F6795&lt;9.01,"6+ to 9",IF(F6795&lt;12.01,"9+ to 12",IF(F6795&lt;15.01,"12+ to 15",IF(F6795&lt;18.01,"15+ to 18",IF(F6795&lt;21.01,"18+ to 21",IF(F6795&lt;24.01,"21+ to 24",IF(F6795&lt;27.01,"24+ to 27",IF(F6795&lt;30.01,"27+ to 30","30+"))))))))))))</f>
        <v>0</v>
      </c>
      <c r="I6795" t="str">
        <f>IF(G6795&lt;&gt;H6795,"DIFF","")</f>
        <v/>
      </c>
    </row>
    <row r="6796" spans="1:9">
      <c r="A6796" t="s">
        <v>103</v>
      </c>
      <c r="B6796" t="s">
        <v>120</v>
      </c>
      <c r="C6796" s="1">
        <v>118785449</v>
      </c>
      <c r="D6796" s="1">
        <v>2</v>
      </c>
      <c r="E6796" s="1">
        <v>0</v>
      </c>
      <c r="F6796" s="1">
        <v>0</v>
      </c>
      <c r="G6796" s="7" t="str">
        <f>IF(E6796&lt;0,"0-",IF(E6796=0,"0",IF(E6796&lt;3.01,"0+ to 3",IF(E6796&lt;6.01,"3+ to 6",IF(E6796&lt;9.01,"6+ to 9",IF(E6796&lt;12.01,"9+ to 12",IF(E6796&lt;15.01,"12+ to 15",IF(E6796&lt;18.01,"15+ to 18",IF(E6796&lt;21.01,"18+ to 21",IF(E6796&lt;24.01,"21+ to 24",IF(E6796&lt;27.01,"24+ to 27",IF(E6796&lt;30.01,"27+ to 30","30+"))))))))))))</f>
        <v>0</v>
      </c>
      <c r="H6796" s="7" t="str">
        <f>IF(F6796&lt;0,"0-",IF(F6796=0,"0",IF(F6796&lt;3.01,"0+ to 3",IF(F6796&lt;6.01,"3+ to 6",IF(F6796&lt;9.01,"6+ to 9",IF(F6796&lt;12.01,"9+ to 12",IF(F6796&lt;15.01,"12+ to 15",IF(F6796&lt;18.01,"15+ to 18",IF(F6796&lt;21.01,"18+ to 21",IF(F6796&lt;24.01,"21+ to 24",IF(F6796&lt;27.01,"24+ to 27",IF(F6796&lt;30.01,"27+ to 30","30+"))))))))))))</f>
        <v>0</v>
      </c>
      <c r="I6796" t="str">
        <f>IF(G6796&lt;&gt;H6796,"DIFF","")</f>
        <v/>
      </c>
    </row>
    <row r="6797" spans="1:9">
      <c r="A6797" t="s">
        <v>102</v>
      </c>
      <c r="B6797" t="s">
        <v>120</v>
      </c>
      <c r="C6797" s="1">
        <v>118786142</v>
      </c>
      <c r="D6797" s="1">
        <v>2</v>
      </c>
      <c r="E6797" s="1">
        <v>-7</v>
      </c>
      <c r="F6797" s="1">
        <v>14</v>
      </c>
      <c r="G6797" s="7" t="str">
        <f>IF(E6797&lt;0,"0-",IF(E6797=0,"0",IF(E6797&lt;3.01,"0+ to 3",IF(E6797&lt;6.01,"3+ to 6",IF(E6797&lt;9.01,"6+ to 9",IF(E6797&lt;12.01,"9+ to 12",IF(E6797&lt;15.01,"12+ to 15",IF(E6797&lt;18.01,"15+ to 18",IF(E6797&lt;21.01,"18+ to 21",IF(E6797&lt;24.01,"21+ to 24",IF(E6797&lt;27.01,"24+ to 27",IF(E6797&lt;30.01,"27+ to 30","30+"))))))))))))</f>
        <v>0-</v>
      </c>
      <c r="H6797" s="7" t="str">
        <f>IF(F6797&lt;0,"0-",IF(F6797=0,"0",IF(F6797&lt;3.01,"0+ to 3",IF(F6797&lt;6.01,"3+ to 6",IF(F6797&lt;9.01,"6+ to 9",IF(F6797&lt;12.01,"9+ to 12",IF(F6797&lt;15.01,"12+ to 15",IF(F6797&lt;18.01,"15+ to 18",IF(F6797&lt;21.01,"18+ to 21",IF(F6797&lt;24.01,"21+ to 24",IF(F6797&lt;27.01,"24+ to 27",IF(F6797&lt;30.01,"27+ to 30","30+"))))))))))))</f>
        <v>12+ to 15</v>
      </c>
      <c r="I6797" t="str">
        <f>IF(G6797&lt;&gt;H6797,"DIFF","")</f>
        <v>DIFF</v>
      </c>
    </row>
    <row r="6798" spans="1:9">
      <c r="A6798" t="s">
        <v>102</v>
      </c>
      <c r="B6798" t="s">
        <v>120</v>
      </c>
      <c r="C6798" s="1">
        <v>118792361</v>
      </c>
      <c r="D6798" s="1">
        <v>12</v>
      </c>
      <c r="E6798" s="1">
        <v>0</v>
      </c>
      <c r="F6798" s="1">
        <v>0</v>
      </c>
      <c r="G6798" s="7" t="str">
        <f>IF(E6798&lt;0,"0-",IF(E6798=0,"0",IF(E6798&lt;3.01,"0+ to 3",IF(E6798&lt;6.01,"3+ to 6",IF(E6798&lt;9.01,"6+ to 9",IF(E6798&lt;12.01,"9+ to 12",IF(E6798&lt;15.01,"12+ to 15",IF(E6798&lt;18.01,"15+ to 18",IF(E6798&lt;21.01,"18+ to 21",IF(E6798&lt;24.01,"21+ to 24",IF(E6798&lt;27.01,"24+ to 27",IF(E6798&lt;30.01,"27+ to 30","30+"))))))))))))</f>
        <v>0</v>
      </c>
      <c r="H6798" s="7" t="str">
        <f>IF(F6798&lt;0,"0-",IF(F6798=0,"0",IF(F6798&lt;3.01,"0+ to 3",IF(F6798&lt;6.01,"3+ to 6",IF(F6798&lt;9.01,"6+ to 9",IF(F6798&lt;12.01,"9+ to 12",IF(F6798&lt;15.01,"12+ to 15",IF(F6798&lt;18.01,"15+ to 18",IF(F6798&lt;21.01,"18+ to 21",IF(F6798&lt;24.01,"21+ to 24",IF(F6798&lt;27.01,"24+ to 27",IF(F6798&lt;30.01,"27+ to 30","30+"))))))))))))</f>
        <v>0</v>
      </c>
      <c r="I6798" t="str">
        <f>IF(G6798&lt;&gt;H6798,"DIFF","")</f>
        <v/>
      </c>
    </row>
    <row r="6799" spans="1:9">
      <c r="A6799" t="s">
        <v>102</v>
      </c>
      <c r="B6799" t="s">
        <v>120</v>
      </c>
      <c r="C6799" s="1">
        <v>118794226</v>
      </c>
      <c r="D6799" s="1">
        <v>2</v>
      </c>
      <c r="E6799" s="1">
        <v>-9</v>
      </c>
      <c r="F6799" s="1">
        <v>23</v>
      </c>
      <c r="G6799" s="7" t="str">
        <f>IF(E6799&lt;0,"0-",IF(E6799=0,"0",IF(E6799&lt;3.01,"0+ to 3",IF(E6799&lt;6.01,"3+ to 6",IF(E6799&lt;9.01,"6+ to 9",IF(E6799&lt;12.01,"9+ to 12",IF(E6799&lt;15.01,"12+ to 15",IF(E6799&lt;18.01,"15+ to 18",IF(E6799&lt;21.01,"18+ to 21",IF(E6799&lt;24.01,"21+ to 24",IF(E6799&lt;27.01,"24+ to 27",IF(E6799&lt;30.01,"27+ to 30","30+"))))))))))))</f>
        <v>0-</v>
      </c>
      <c r="H6799" s="7" t="str">
        <f>IF(F6799&lt;0,"0-",IF(F6799=0,"0",IF(F6799&lt;3.01,"0+ to 3",IF(F6799&lt;6.01,"3+ to 6",IF(F6799&lt;9.01,"6+ to 9",IF(F6799&lt;12.01,"9+ to 12",IF(F6799&lt;15.01,"12+ to 15",IF(F6799&lt;18.01,"15+ to 18",IF(F6799&lt;21.01,"18+ to 21",IF(F6799&lt;24.01,"21+ to 24",IF(F6799&lt;27.01,"24+ to 27",IF(F6799&lt;30.01,"27+ to 30","30+"))))))))))))</f>
        <v>21+ to 24</v>
      </c>
      <c r="I6799" t="str">
        <f>IF(G6799&lt;&gt;H6799,"DIFF","")</f>
        <v>DIFF</v>
      </c>
    </row>
    <row r="6800" spans="1:9">
      <c r="A6800" t="s">
        <v>102</v>
      </c>
      <c r="B6800" t="s">
        <v>119</v>
      </c>
      <c r="C6800" s="1">
        <v>118838438</v>
      </c>
      <c r="D6800" s="1">
        <v>2</v>
      </c>
      <c r="E6800" s="1">
        <v>-6</v>
      </c>
      <c r="F6800" s="1">
        <v>10</v>
      </c>
      <c r="G6800" s="7" t="str">
        <f>IF(E6800&lt;0,"0-",IF(E6800=0,"0",IF(E6800&lt;3.01,"0+ to 3",IF(E6800&lt;6.01,"3+ to 6",IF(E6800&lt;9.01,"6+ to 9",IF(E6800&lt;12.01,"9+ to 12",IF(E6800&lt;15.01,"12+ to 15",IF(E6800&lt;18.01,"15+ to 18",IF(E6800&lt;21.01,"18+ to 21",IF(E6800&lt;24.01,"21+ to 24",IF(E6800&lt;27.01,"24+ to 27",IF(E6800&lt;30.01,"27+ to 30","30+"))))))))))))</f>
        <v>0-</v>
      </c>
      <c r="H6800" s="7" t="str">
        <f>IF(F6800&lt;0,"0-",IF(F6800=0,"0",IF(F6800&lt;3.01,"0+ to 3",IF(F6800&lt;6.01,"3+ to 6",IF(F6800&lt;9.01,"6+ to 9",IF(F6800&lt;12.01,"9+ to 12",IF(F6800&lt;15.01,"12+ to 15",IF(F6800&lt;18.01,"15+ to 18",IF(F6800&lt;21.01,"18+ to 21",IF(F6800&lt;24.01,"21+ to 24",IF(F6800&lt;27.01,"24+ to 27",IF(F6800&lt;30.01,"27+ to 30","30+"))))))))))))</f>
        <v>9+ to 12</v>
      </c>
      <c r="I6800" t="str">
        <f>IF(G6800&lt;&gt;H6800,"DIFF","")</f>
        <v>DIFF</v>
      </c>
    </row>
    <row r="6801" spans="1:9">
      <c r="A6801" t="s">
        <v>102</v>
      </c>
      <c r="B6801" t="s">
        <v>119</v>
      </c>
      <c r="C6801" s="1">
        <v>118840897</v>
      </c>
      <c r="D6801" s="1">
        <v>3</v>
      </c>
      <c r="E6801" s="1">
        <v>0</v>
      </c>
      <c r="F6801" s="1">
        <v>0</v>
      </c>
      <c r="G6801" s="7" t="str">
        <f>IF(E6801&lt;0,"0-",IF(E6801=0,"0",IF(E6801&lt;3.01,"0+ to 3",IF(E6801&lt;6.01,"3+ to 6",IF(E6801&lt;9.01,"6+ to 9",IF(E6801&lt;12.01,"9+ to 12",IF(E6801&lt;15.01,"12+ to 15",IF(E6801&lt;18.01,"15+ to 18",IF(E6801&lt;21.01,"18+ to 21",IF(E6801&lt;24.01,"21+ to 24",IF(E6801&lt;27.01,"24+ to 27",IF(E6801&lt;30.01,"27+ to 30","30+"))))))))))))</f>
        <v>0</v>
      </c>
      <c r="H6801" s="7" t="str">
        <f>IF(F6801&lt;0,"0-",IF(F6801=0,"0",IF(F6801&lt;3.01,"0+ to 3",IF(F6801&lt;6.01,"3+ to 6",IF(F6801&lt;9.01,"6+ to 9",IF(F6801&lt;12.01,"9+ to 12",IF(F6801&lt;15.01,"12+ to 15",IF(F6801&lt;18.01,"15+ to 18",IF(F6801&lt;21.01,"18+ to 21",IF(F6801&lt;24.01,"21+ to 24",IF(F6801&lt;27.01,"24+ to 27",IF(F6801&lt;30.01,"27+ to 30","30+"))))))))))))</f>
        <v>0</v>
      </c>
      <c r="I6801" t="str">
        <f>IF(G6801&lt;&gt;H6801,"DIFF","")</f>
        <v/>
      </c>
    </row>
    <row r="6802" spans="1:9">
      <c r="A6802" t="s">
        <v>102</v>
      </c>
      <c r="B6802" t="s">
        <v>119</v>
      </c>
      <c r="C6802" s="1">
        <v>118844426</v>
      </c>
      <c r="D6802" s="1">
        <v>3</v>
      </c>
      <c r="E6802" s="1">
        <v>-7</v>
      </c>
      <c r="F6802" s="1">
        <v>20</v>
      </c>
      <c r="G6802" s="7" t="str">
        <f>IF(E6802&lt;0,"0-",IF(E6802=0,"0",IF(E6802&lt;3.01,"0+ to 3",IF(E6802&lt;6.01,"3+ to 6",IF(E6802&lt;9.01,"6+ to 9",IF(E6802&lt;12.01,"9+ to 12",IF(E6802&lt;15.01,"12+ to 15",IF(E6802&lt;18.01,"15+ to 18",IF(E6802&lt;21.01,"18+ to 21",IF(E6802&lt;24.01,"21+ to 24",IF(E6802&lt;27.01,"24+ to 27",IF(E6802&lt;30.01,"27+ to 30","30+"))))))))))))</f>
        <v>0-</v>
      </c>
      <c r="H6802" s="7" t="str">
        <f>IF(F6802&lt;0,"0-",IF(F6802=0,"0",IF(F6802&lt;3.01,"0+ to 3",IF(F6802&lt;6.01,"3+ to 6",IF(F6802&lt;9.01,"6+ to 9",IF(F6802&lt;12.01,"9+ to 12",IF(F6802&lt;15.01,"12+ to 15",IF(F6802&lt;18.01,"15+ to 18",IF(F6802&lt;21.01,"18+ to 21",IF(F6802&lt;24.01,"21+ to 24",IF(F6802&lt;27.01,"24+ to 27",IF(F6802&lt;30.01,"27+ to 30","30+"))))))))))))</f>
        <v>18+ to 21</v>
      </c>
      <c r="I6802" t="str">
        <f>IF(G6802&lt;&gt;H6802,"DIFF","")</f>
        <v>DIFF</v>
      </c>
    </row>
    <row r="6803" spans="1:9">
      <c r="A6803" t="s">
        <v>102</v>
      </c>
      <c r="B6803" t="s">
        <v>119</v>
      </c>
      <c r="C6803" s="1">
        <v>118848456</v>
      </c>
      <c r="D6803" s="1">
        <v>2</v>
      </c>
      <c r="E6803" s="1">
        <v>-4</v>
      </c>
      <c r="F6803" s="1">
        <v>3</v>
      </c>
      <c r="G6803" s="7" t="str">
        <f>IF(E6803&lt;0,"0-",IF(E6803=0,"0",IF(E6803&lt;3.01,"0+ to 3",IF(E6803&lt;6.01,"3+ to 6",IF(E6803&lt;9.01,"6+ to 9",IF(E6803&lt;12.01,"9+ to 12",IF(E6803&lt;15.01,"12+ to 15",IF(E6803&lt;18.01,"15+ to 18",IF(E6803&lt;21.01,"18+ to 21",IF(E6803&lt;24.01,"21+ to 24",IF(E6803&lt;27.01,"24+ to 27",IF(E6803&lt;30.01,"27+ to 30","30+"))))))))))))</f>
        <v>0-</v>
      </c>
      <c r="H6803" s="7" t="str">
        <f>IF(F6803&lt;0,"0-",IF(F6803=0,"0",IF(F6803&lt;3.01,"0+ to 3",IF(F6803&lt;6.01,"3+ to 6",IF(F6803&lt;9.01,"6+ to 9",IF(F6803&lt;12.01,"9+ to 12",IF(F6803&lt;15.01,"12+ to 15",IF(F6803&lt;18.01,"15+ to 18",IF(F6803&lt;21.01,"18+ to 21",IF(F6803&lt;24.01,"21+ to 24",IF(F6803&lt;27.01,"24+ to 27",IF(F6803&lt;30.01,"27+ to 30","30+"))))))))))))</f>
        <v>0+ to 3</v>
      </c>
      <c r="I6803" t="str">
        <f>IF(G6803&lt;&gt;H6803,"DIFF","")</f>
        <v>DIFF</v>
      </c>
    </row>
    <row r="6804" spans="1:9">
      <c r="A6804" t="s">
        <v>102</v>
      </c>
      <c r="B6804" t="s">
        <v>119</v>
      </c>
      <c r="C6804" s="1">
        <v>118858363</v>
      </c>
      <c r="D6804" s="1">
        <v>2</v>
      </c>
      <c r="E6804" s="1">
        <v>-5</v>
      </c>
      <c r="F6804" s="1">
        <v>7</v>
      </c>
      <c r="G6804" s="7" t="str">
        <f>IF(E6804&lt;0,"0-",IF(E6804=0,"0",IF(E6804&lt;3.01,"0+ to 3",IF(E6804&lt;6.01,"3+ to 6",IF(E6804&lt;9.01,"6+ to 9",IF(E6804&lt;12.01,"9+ to 12",IF(E6804&lt;15.01,"12+ to 15",IF(E6804&lt;18.01,"15+ to 18",IF(E6804&lt;21.01,"18+ to 21",IF(E6804&lt;24.01,"21+ to 24",IF(E6804&lt;27.01,"24+ to 27",IF(E6804&lt;30.01,"27+ to 30","30+"))))))))))))</f>
        <v>0-</v>
      </c>
      <c r="H6804" s="7" t="str">
        <f>IF(F6804&lt;0,"0-",IF(F6804=0,"0",IF(F6804&lt;3.01,"0+ to 3",IF(F6804&lt;6.01,"3+ to 6",IF(F6804&lt;9.01,"6+ to 9",IF(F6804&lt;12.01,"9+ to 12",IF(F6804&lt;15.01,"12+ to 15",IF(F6804&lt;18.01,"15+ to 18",IF(F6804&lt;21.01,"18+ to 21",IF(F6804&lt;24.01,"21+ to 24",IF(F6804&lt;27.01,"24+ to 27",IF(F6804&lt;30.01,"27+ to 30","30+"))))))))))))</f>
        <v>6+ to 9</v>
      </c>
      <c r="I6804" t="str">
        <f>IF(G6804&lt;&gt;H6804,"DIFF","")</f>
        <v>DIFF</v>
      </c>
    </row>
    <row r="6805" spans="1:9">
      <c r="A6805" t="s">
        <v>102</v>
      </c>
      <c r="B6805" t="s">
        <v>119</v>
      </c>
      <c r="C6805" s="1">
        <v>118858898</v>
      </c>
      <c r="D6805" s="1">
        <v>2</v>
      </c>
      <c r="E6805" s="1">
        <v>0</v>
      </c>
      <c r="F6805" s="1">
        <v>8</v>
      </c>
      <c r="G6805" s="7" t="str">
        <f>IF(E6805&lt;0,"0-",IF(E6805=0,"0",IF(E6805&lt;3.01,"0+ to 3",IF(E6805&lt;6.01,"3+ to 6",IF(E6805&lt;9.01,"6+ to 9",IF(E6805&lt;12.01,"9+ to 12",IF(E6805&lt;15.01,"12+ to 15",IF(E6805&lt;18.01,"15+ to 18",IF(E6805&lt;21.01,"18+ to 21",IF(E6805&lt;24.01,"21+ to 24",IF(E6805&lt;27.01,"24+ to 27",IF(E6805&lt;30.01,"27+ to 30","30+"))))))))))))</f>
        <v>0</v>
      </c>
      <c r="H6805" s="7" t="str">
        <f>IF(F6805&lt;0,"0-",IF(F6805=0,"0",IF(F6805&lt;3.01,"0+ to 3",IF(F6805&lt;6.01,"3+ to 6",IF(F6805&lt;9.01,"6+ to 9",IF(F6805&lt;12.01,"9+ to 12",IF(F6805&lt;15.01,"12+ to 15",IF(F6805&lt;18.01,"15+ to 18",IF(F6805&lt;21.01,"18+ to 21",IF(F6805&lt;24.01,"21+ to 24",IF(F6805&lt;27.01,"24+ to 27",IF(F6805&lt;30.01,"27+ to 30","30+"))))))))))))</f>
        <v>6+ to 9</v>
      </c>
      <c r="I6805" t="str">
        <f>IF(G6805&lt;&gt;H6805,"DIFF","")</f>
        <v>DIFF</v>
      </c>
    </row>
    <row r="6806" spans="1:9">
      <c r="A6806" t="s">
        <v>102</v>
      </c>
      <c r="B6806" t="s">
        <v>119</v>
      </c>
      <c r="C6806" s="1">
        <v>118858982</v>
      </c>
      <c r="D6806" s="1">
        <v>2</v>
      </c>
      <c r="E6806" s="1">
        <v>-19</v>
      </c>
      <c r="F6806" s="1">
        <v>23</v>
      </c>
      <c r="G6806" s="7" t="str">
        <f>IF(E6806&lt;0,"0-",IF(E6806=0,"0",IF(E6806&lt;3.01,"0+ to 3",IF(E6806&lt;6.01,"3+ to 6",IF(E6806&lt;9.01,"6+ to 9",IF(E6806&lt;12.01,"9+ to 12",IF(E6806&lt;15.01,"12+ to 15",IF(E6806&lt;18.01,"15+ to 18",IF(E6806&lt;21.01,"18+ to 21",IF(E6806&lt;24.01,"21+ to 24",IF(E6806&lt;27.01,"24+ to 27",IF(E6806&lt;30.01,"27+ to 30","30+"))))))))))))</f>
        <v>0-</v>
      </c>
      <c r="H6806" s="7" t="str">
        <f>IF(F6806&lt;0,"0-",IF(F6806=0,"0",IF(F6806&lt;3.01,"0+ to 3",IF(F6806&lt;6.01,"3+ to 6",IF(F6806&lt;9.01,"6+ to 9",IF(F6806&lt;12.01,"9+ to 12",IF(F6806&lt;15.01,"12+ to 15",IF(F6806&lt;18.01,"15+ to 18",IF(F6806&lt;21.01,"18+ to 21",IF(F6806&lt;24.01,"21+ to 24",IF(F6806&lt;27.01,"24+ to 27",IF(F6806&lt;30.01,"27+ to 30","30+"))))))))))))</f>
        <v>21+ to 24</v>
      </c>
      <c r="I6806" t="str">
        <f>IF(G6806&lt;&gt;H6806,"DIFF","")</f>
        <v>DIFF</v>
      </c>
    </row>
    <row r="6807" spans="1:9">
      <c r="A6807" t="s">
        <v>102</v>
      </c>
      <c r="B6807" t="s">
        <v>118</v>
      </c>
      <c r="C6807" s="1">
        <v>118922948</v>
      </c>
      <c r="D6807" s="1">
        <v>2</v>
      </c>
      <c r="E6807" s="1">
        <v>0</v>
      </c>
      <c r="F6807" s="1">
        <v>0</v>
      </c>
      <c r="G6807" s="7" t="str">
        <f>IF(E6807&lt;0,"0-",IF(E6807=0,"0",IF(E6807&lt;3.01,"0+ to 3",IF(E6807&lt;6.01,"3+ to 6",IF(E6807&lt;9.01,"6+ to 9",IF(E6807&lt;12.01,"9+ to 12",IF(E6807&lt;15.01,"12+ to 15",IF(E6807&lt;18.01,"15+ to 18",IF(E6807&lt;21.01,"18+ to 21",IF(E6807&lt;24.01,"21+ to 24",IF(E6807&lt;27.01,"24+ to 27",IF(E6807&lt;30.01,"27+ to 30","30+"))))))))))))</f>
        <v>0</v>
      </c>
      <c r="H6807" s="7" t="str">
        <f>IF(F6807&lt;0,"0-",IF(F6807=0,"0",IF(F6807&lt;3.01,"0+ to 3",IF(F6807&lt;6.01,"3+ to 6",IF(F6807&lt;9.01,"6+ to 9",IF(F6807&lt;12.01,"9+ to 12",IF(F6807&lt;15.01,"12+ to 15",IF(F6807&lt;18.01,"15+ to 18",IF(F6807&lt;21.01,"18+ to 21",IF(F6807&lt;24.01,"21+ to 24",IF(F6807&lt;27.01,"24+ to 27",IF(F6807&lt;30.01,"27+ to 30","30+"))))))))))))</f>
        <v>0</v>
      </c>
      <c r="I6807" t="str">
        <f>IF(G6807&lt;&gt;H6807,"DIFF","")</f>
        <v/>
      </c>
    </row>
    <row r="6808" spans="1:9">
      <c r="A6808" t="s">
        <v>102</v>
      </c>
      <c r="B6808" t="s">
        <v>118</v>
      </c>
      <c r="C6808" s="1">
        <v>118924372</v>
      </c>
      <c r="D6808" s="1">
        <v>2</v>
      </c>
      <c r="E6808" s="1">
        <v>-2</v>
      </c>
      <c r="F6808" s="1">
        <v>2</v>
      </c>
      <c r="G6808" s="7" t="str">
        <f>IF(E6808&lt;0,"0-",IF(E6808=0,"0",IF(E6808&lt;3.01,"0+ to 3",IF(E6808&lt;6.01,"3+ to 6",IF(E6808&lt;9.01,"6+ to 9",IF(E6808&lt;12.01,"9+ to 12",IF(E6808&lt;15.01,"12+ to 15",IF(E6808&lt;18.01,"15+ to 18",IF(E6808&lt;21.01,"18+ to 21",IF(E6808&lt;24.01,"21+ to 24",IF(E6808&lt;27.01,"24+ to 27",IF(E6808&lt;30.01,"27+ to 30","30+"))))))))))))</f>
        <v>0-</v>
      </c>
      <c r="H6808" s="7" t="str">
        <f>IF(F6808&lt;0,"0-",IF(F6808=0,"0",IF(F6808&lt;3.01,"0+ to 3",IF(F6808&lt;6.01,"3+ to 6",IF(F6808&lt;9.01,"6+ to 9",IF(F6808&lt;12.01,"9+ to 12",IF(F6808&lt;15.01,"12+ to 15",IF(F6808&lt;18.01,"15+ to 18",IF(F6808&lt;21.01,"18+ to 21",IF(F6808&lt;24.01,"21+ to 24",IF(F6808&lt;27.01,"24+ to 27",IF(F6808&lt;30.01,"27+ to 30","30+"))))))))))))</f>
        <v>0+ to 3</v>
      </c>
      <c r="I6808" t="str">
        <f>IF(G6808&lt;&gt;H6808,"DIFF","")</f>
        <v>DIFF</v>
      </c>
    </row>
    <row r="6809" spans="1:9">
      <c r="A6809" t="s">
        <v>102</v>
      </c>
      <c r="B6809" t="s">
        <v>118</v>
      </c>
      <c r="C6809" s="1">
        <v>118925520</v>
      </c>
      <c r="D6809" s="1">
        <v>8</v>
      </c>
      <c r="E6809" s="1">
        <v>-6</v>
      </c>
      <c r="F6809" s="1">
        <v>49</v>
      </c>
      <c r="G6809" s="7" t="str">
        <f>IF(E6809&lt;0,"0-",IF(E6809=0,"0",IF(E6809&lt;3.01,"0+ to 3",IF(E6809&lt;6.01,"3+ to 6",IF(E6809&lt;9.01,"6+ to 9",IF(E6809&lt;12.01,"9+ to 12",IF(E6809&lt;15.01,"12+ to 15",IF(E6809&lt;18.01,"15+ to 18",IF(E6809&lt;21.01,"18+ to 21",IF(E6809&lt;24.01,"21+ to 24",IF(E6809&lt;27.01,"24+ to 27",IF(E6809&lt;30.01,"27+ to 30","30+"))))))))))))</f>
        <v>0-</v>
      </c>
      <c r="H6809" s="7" t="str">
        <f>IF(F6809&lt;0,"0-",IF(F6809=0,"0",IF(F6809&lt;3.01,"0+ to 3",IF(F6809&lt;6.01,"3+ to 6",IF(F6809&lt;9.01,"6+ to 9",IF(F6809&lt;12.01,"9+ to 12",IF(F6809&lt;15.01,"12+ to 15",IF(F6809&lt;18.01,"15+ to 18",IF(F6809&lt;21.01,"18+ to 21",IF(F6809&lt;24.01,"21+ to 24",IF(F6809&lt;27.01,"24+ to 27",IF(F6809&lt;30.01,"27+ to 30","30+"))))))))))))</f>
        <v>30+</v>
      </c>
      <c r="I6809" t="str">
        <f>IF(G6809&lt;&gt;H6809,"DIFF","")</f>
        <v>DIFF</v>
      </c>
    </row>
    <row r="6810" spans="1:9">
      <c r="A6810" t="s">
        <v>102</v>
      </c>
      <c r="B6810" t="s">
        <v>118</v>
      </c>
      <c r="C6810" s="1">
        <v>118930537</v>
      </c>
      <c r="D6810" s="1">
        <v>2</v>
      </c>
      <c r="E6810" s="1">
        <v>-7</v>
      </c>
      <c r="F6810" s="1">
        <v>12</v>
      </c>
      <c r="G6810" s="7" t="str">
        <f>IF(E6810&lt;0,"0-",IF(E6810=0,"0",IF(E6810&lt;3.01,"0+ to 3",IF(E6810&lt;6.01,"3+ to 6",IF(E6810&lt;9.01,"6+ to 9",IF(E6810&lt;12.01,"9+ to 12",IF(E6810&lt;15.01,"12+ to 15",IF(E6810&lt;18.01,"15+ to 18",IF(E6810&lt;21.01,"18+ to 21",IF(E6810&lt;24.01,"21+ to 24",IF(E6810&lt;27.01,"24+ to 27",IF(E6810&lt;30.01,"27+ to 30","30+"))))))))))))</f>
        <v>0-</v>
      </c>
      <c r="H6810" s="7" t="str">
        <f>IF(F6810&lt;0,"0-",IF(F6810=0,"0",IF(F6810&lt;3.01,"0+ to 3",IF(F6810&lt;6.01,"3+ to 6",IF(F6810&lt;9.01,"6+ to 9",IF(F6810&lt;12.01,"9+ to 12",IF(F6810&lt;15.01,"12+ to 15",IF(F6810&lt;18.01,"15+ to 18",IF(F6810&lt;21.01,"18+ to 21",IF(F6810&lt;24.01,"21+ to 24",IF(F6810&lt;27.01,"24+ to 27",IF(F6810&lt;30.01,"27+ to 30","30+"))))))))))))</f>
        <v>9+ to 12</v>
      </c>
      <c r="I6810" t="str">
        <f>IF(G6810&lt;&gt;H6810,"DIFF","")</f>
        <v>DIFF</v>
      </c>
    </row>
    <row r="6811" spans="1:9">
      <c r="A6811" t="s">
        <v>102</v>
      </c>
      <c r="B6811" t="s">
        <v>118</v>
      </c>
      <c r="C6811" s="1">
        <v>118930795</v>
      </c>
      <c r="D6811" s="1">
        <v>2</v>
      </c>
      <c r="E6811" s="1">
        <v>-5</v>
      </c>
      <c r="F6811" s="1">
        <v>8</v>
      </c>
      <c r="G6811" s="7" t="str">
        <f>IF(E6811&lt;0,"0-",IF(E6811=0,"0",IF(E6811&lt;3.01,"0+ to 3",IF(E6811&lt;6.01,"3+ to 6",IF(E6811&lt;9.01,"6+ to 9",IF(E6811&lt;12.01,"9+ to 12",IF(E6811&lt;15.01,"12+ to 15",IF(E6811&lt;18.01,"15+ to 18",IF(E6811&lt;21.01,"18+ to 21",IF(E6811&lt;24.01,"21+ to 24",IF(E6811&lt;27.01,"24+ to 27",IF(E6811&lt;30.01,"27+ to 30","30+"))))))))))))</f>
        <v>0-</v>
      </c>
      <c r="H6811" s="7" t="str">
        <f>IF(F6811&lt;0,"0-",IF(F6811=0,"0",IF(F6811&lt;3.01,"0+ to 3",IF(F6811&lt;6.01,"3+ to 6",IF(F6811&lt;9.01,"6+ to 9",IF(F6811&lt;12.01,"9+ to 12",IF(F6811&lt;15.01,"12+ to 15",IF(F6811&lt;18.01,"15+ to 18",IF(F6811&lt;21.01,"18+ to 21",IF(F6811&lt;24.01,"21+ to 24",IF(F6811&lt;27.01,"24+ to 27",IF(F6811&lt;30.01,"27+ to 30","30+"))))))))))))</f>
        <v>6+ to 9</v>
      </c>
      <c r="I6811" t="str">
        <f>IF(G6811&lt;&gt;H6811,"DIFF","")</f>
        <v>DIFF</v>
      </c>
    </row>
    <row r="6812" spans="1:9">
      <c r="A6812" t="s">
        <v>102</v>
      </c>
      <c r="B6812" t="s">
        <v>118</v>
      </c>
      <c r="C6812" s="1">
        <v>118938469</v>
      </c>
      <c r="D6812" s="1">
        <v>5</v>
      </c>
      <c r="E6812" s="1">
        <v>-19</v>
      </c>
      <c r="F6812" s="1">
        <v>0</v>
      </c>
      <c r="G6812" s="7" t="str">
        <f>IF(E6812&lt;0,"0-",IF(E6812=0,"0",IF(E6812&lt;3.01,"0+ to 3",IF(E6812&lt;6.01,"3+ to 6",IF(E6812&lt;9.01,"6+ to 9",IF(E6812&lt;12.01,"9+ to 12",IF(E6812&lt;15.01,"12+ to 15",IF(E6812&lt;18.01,"15+ to 18",IF(E6812&lt;21.01,"18+ to 21",IF(E6812&lt;24.01,"21+ to 24",IF(E6812&lt;27.01,"24+ to 27",IF(E6812&lt;30.01,"27+ to 30","30+"))))))))))))</f>
        <v>0-</v>
      </c>
      <c r="H6812" s="7" t="str">
        <f>IF(F6812&lt;0,"0-",IF(F6812=0,"0",IF(F6812&lt;3.01,"0+ to 3",IF(F6812&lt;6.01,"3+ to 6",IF(F6812&lt;9.01,"6+ to 9",IF(F6812&lt;12.01,"9+ to 12",IF(F6812&lt;15.01,"12+ to 15",IF(F6812&lt;18.01,"15+ to 18",IF(F6812&lt;21.01,"18+ to 21",IF(F6812&lt;24.01,"21+ to 24",IF(F6812&lt;27.01,"24+ to 27",IF(F6812&lt;30.01,"27+ to 30","30+"))))))))))))</f>
        <v>0</v>
      </c>
      <c r="I6812" t="str">
        <f>IF(G6812&lt;&gt;H6812,"DIFF","")</f>
        <v>DIFF</v>
      </c>
    </row>
    <row r="6813" spans="1:9">
      <c r="A6813" t="s">
        <v>102</v>
      </c>
      <c r="B6813" t="s">
        <v>117</v>
      </c>
      <c r="C6813" s="1">
        <v>118971708</v>
      </c>
      <c r="D6813" s="1">
        <v>2</v>
      </c>
      <c r="E6813" s="1">
        <v>-7</v>
      </c>
      <c r="F6813" s="1">
        <v>16</v>
      </c>
      <c r="G6813" s="7" t="str">
        <f>IF(E6813&lt;0,"0-",IF(E6813=0,"0",IF(E6813&lt;3.01,"0+ to 3",IF(E6813&lt;6.01,"3+ to 6",IF(E6813&lt;9.01,"6+ to 9",IF(E6813&lt;12.01,"9+ to 12",IF(E6813&lt;15.01,"12+ to 15",IF(E6813&lt;18.01,"15+ to 18",IF(E6813&lt;21.01,"18+ to 21",IF(E6813&lt;24.01,"21+ to 24",IF(E6813&lt;27.01,"24+ to 27",IF(E6813&lt;30.01,"27+ to 30","30+"))))))))))))</f>
        <v>0-</v>
      </c>
      <c r="H6813" s="7" t="str">
        <f>IF(F6813&lt;0,"0-",IF(F6813=0,"0",IF(F6813&lt;3.01,"0+ to 3",IF(F6813&lt;6.01,"3+ to 6",IF(F6813&lt;9.01,"6+ to 9",IF(F6813&lt;12.01,"9+ to 12",IF(F6813&lt;15.01,"12+ to 15",IF(F6813&lt;18.01,"15+ to 18",IF(F6813&lt;21.01,"18+ to 21",IF(F6813&lt;24.01,"21+ to 24",IF(F6813&lt;27.01,"24+ to 27",IF(F6813&lt;30.01,"27+ to 30","30+"))))))))))))</f>
        <v>15+ to 18</v>
      </c>
      <c r="I6813" t="str">
        <f>IF(G6813&lt;&gt;H6813,"DIFF","")</f>
        <v>DIFF</v>
      </c>
    </row>
    <row r="6814" spans="1:9">
      <c r="A6814" t="s">
        <v>103</v>
      </c>
      <c r="B6814" t="s">
        <v>117</v>
      </c>
      <c r="C6814" s="1">
        <v>118978402</v>
      </c>
      <c r="D6814" s="1">
        <v>2</v>
      </c>
      <c r="E6814" s="1">
        <v>-4</v>
      </c>
      <c r="F6814" s="1">
        <v>8</v>
      </c>
      <c r="G6814" s="7" t="str">
        <f>IF(E6814&lt;0,"0-",IF(E6814=0,"0",IF(E6814&lt;3.01,"0+ to 3",IF(E6814&lt;6.01,"3+ to 6",IF(E6814&lt;9.01,"6+ to 9",IF(E6814&lt;12.01,"9+ to 12",IF(E6814&lt;15.01,"12+ to 15",IF(E6814&lt;18.01,"15+ to 18",IF(E6814&lt;21.01,"18+ to 21",IF(E6814&lt;24.01,"21+ to 24",IF(E6814&lt;27.01,"24+ to 27",IF(E6814&lt;30.01,"27+ to 30","30+"))))))))))))</f>
        <v>0-</v>
      </c>
      <c r="H6814" s="7" t="str">
        <f>IF(F6814&lt;0,"0-",IF(F6814=0,"0",IF(F6814&lt;3.01,"0+ to 3",IF(F6814&lt;6.01,"3+ to 6",IF(F6814&lt;9.01,"6+ to 9",IF(F6814&lt;12.01,"9+ to 12",IF(F6814&lt;15.01,"12+ to 15",IF(F6814&lt;18.01,"15+ to 18",IF(F6814&lt;21.01,"18+ to 21",IF(F6814&lt;24.01,"21+ to 24",IF(F6814&lt;27.01,"24+ to 27",IF(F6814&lt;30.01,"27+ to 30","30+"))))))))))))</f>
        <v>6+ to 9</v>
      </c>
      <c r="I6814" t="str">
        <f>IF(G6814&lt;&gt;H6814,"DIFF","")</f>
        <v>DIFF</v>
      </c>
    </row>
    <row r="6815" spans="1:9">
      <c r="A6815" t="s">
        <v>102</v>
      </c>
      <c r="B6815" t="s">
        <v>117</v>
      </c>
      <c r="C6815" s="1">
        <v>118983418</v>
      </c>
      <c r="D6815" s="1">
        <v>2</v>
      </c>
      <c r="E6815" s="1">
        <v>0</v>
      </c>
      <c r="F6815" s="1">
        <v>0</v>
      </c>
      <c r="G6815" s="7" t="str">
        <f>IF(E6815&lt;0,"0-",IF(E6815=0,"0",IF(E6815&lt;3.01,"0+ to 3",IF(E6815&lt;6.01,"3+ to 6",IF(E6815&lt;9.01,"6+ to 9",IF(E6815&lt;12.01,"9+ to 12",IF(E6815&lt;15.01,"12+ to 15",IF(E6815&lt;18.01,"15+ to 18",IF(E6815&lt;21.01,"18+ to 21",IF(E6815&lt;24.01,"21+ to 24",IF(E6815&lt;27.01,"24+ to 27",IF(E6815&lt;30.01,"27+ to 30","30+"))))))))))))</f>
        <v>0</v>
      </c>
      <c r="H6815" s="7" t="str">
        <f>IF(F6815&lt;0,"0-",IF(F6815=0,"0",IF(F6815&lt;3.01,"0+ to 3",IF(F6815&lt;6.01,"3+ to 6",IF(F6815&lt;9.01,"6+ to 9",IF(F6815&lt;12.01,"9+ to 12",IF(F6815&lt;15.01,"12+ to 15",IF(F6815&lt;18.01,"15+ to 18",IF(F6815&lt;21.01,"18+ to 21",IF(F6815&lt;24.01,"21+ to 24",IF(F6815&lt;27.01,"24+ to 27",IF(F6815&lt;30.01,"27+ to 30","30+"))))))))))))</f>
        <v>0</v>
      </c>
      <c r="I6815" t="str">
        <f>IF(G6815&lt;&gt;H6815,"DIFF","")</f>
        <v/>
      </c>
    </row>
    <row r="6816" spans="1:9">
      <c r="A6816" t="s">
        <v>102</v>
      </c>
      <c r="B6816" t="s">
        <v>117</v>
      </c>
      <c r="C6816" s="1">
        <v>118989964</v>
      </c>
      <c r="D6816" s="1">
        <v>2</v>
      </c>
      <c r="E6816" s="1">
        <v>-5</v>
      </c>
      <c r="F6816" s="1">
        <v>8</v>
      </c>
      <c r="G6816" s="7" t="str">
        <f>IF(E6816&lt;0,"0-",IF(E6816=0,"0",IF(E6816&lt;3.01,"0+ to 3",IF(E6816&lt;6.01,"3+ to 6",IF(E6816&lt;9.01,"6+ to 9",IF(E6816&lt;12.01,"9+ to 12",IF(E6816&lt;15.01,"12+ to 15",IF(E6816&lt;18.01,"15+ to 18",IF(E6816&lt;21.01,"18+ to 21",IF(E6816&lt;24.01,"21+ to 24",IF(E6816&lt;27.01,"24+ to 27",IF(E6816&lt;30.01,"27+ to 30","30+"))))))))))))</f>
        <v>0-</v>
      </c>
      <c r="H6816" s="7" t="str">
        <f>IF(F6816&lt;0,"0-",IF(F6816=0,"0",IF(F6816&lt;3.01,"0+ to 3",IF(F6816&lt;6.01,"3+ to 6",IF(F6816&lt;9.01,"6+ to 9",IF(F6816&lt;12.01,"9+ to 12",IF(F6816&lt;15.01,"12+ to 15",IF(F6816&lt;18.01,"15+ to 18",IF(F6816&lt;21.01,"18+ to 21",IF(F6816&lt;24.01,"21+ to 24",IF(F6816&lt;27.01,"24+ to 27",IF(F6816&lt;30.01,"27+ to 30","30+"))))))))))))</f>
        <v>6+ to 9</v>
      </c>
      <c r="I6816" t="str">
        <f>IF(G6816&lt;&gt;H6816,"DIFF","")</f>
        <v>DIFF</v>
      </c>
    </row>
    <row r="6817" spans="1:9">
      <c r="A6817" t="s">
        <v>102</v>
      </c>
      <c r="B6817" t="s">
        <v>117</v>
      </c>
      <c r="C6817" s="1">
        <v>118992305</v>
      </c>
      <c r="D6817" s="1">
        <v>2</v>
      </c>
      <c r="E6817" s="1">
        <v>-6</v>
      </c>
      <c r="F6817" s="1">
        <v>2</v>
      </c>
      <c r="G6817" s="7" t="str">
        <f>IF(E6817&lt;0,"0-",IF(E6817=0,"0",IF(E6817&lt;3.01,"0+ to 3",IF(E6817&lt;6.01,"3+ to 6",IF(E6817&lt;9.01,"6+ to 9",IF(E6817&lt;12.01,"9+ to 12",IF(E6817&lt;15.01,"12+ to 15",IF(E6817&lt;18.01,"15+ to 18",IF(E6817&lt;21.01,"18+ to 21",IF(E6817&lt;24.01,"21+ to 24",IF(E6817&lt;27.01,"24+ to 27",IF(E6817&lt;30.01,"27+ to 30","30+"))))))))))))</f>
        <v>0-</v>
      </c>
      <c r="H6817" s="7" t="str">
        <f>IF(F6817&lt;0,"0-",IF(F6817=0,"0",IF(F6817&lt;3.01,"0+ to 3",IF(F6817&lt;6.01,"3+ to 6",IF(F6817&lt;9.01,"6+ to 9",IF(F6817&lt;12.01,"9+ to 12",IF(F6817&lt;15.01,"12+ to 15",IF(F6817&lt;18.01,"15+ to 18",IF(F6817&lt;21.01,"18+ to 21",IF(F6817&lt;24.01,"21+ to 24",IF(F6817&lt;27.01,"24+ to 27",IF(F6817&lt;30.01,"27+ to 30","30+"))))))))))))</f>
        <v>0+ to 3</v>
      </c>
      <c r="I6817" t="str">
        <f>IF(G6817&lt;&gt;H6817,"DIFF","")</f>
        <v>DIFF</v>
      </c>
    </row>
    <row r="6818" spans="1:9">
      <c r="A6818" t="s">
        <v>102</v>
      </c>
      <c r="B6818" t="s">
        <v>117</v>
      </c>
      <c r="C6818" s="1">
        <v>118992389</v>
      </c>
      <c r="D6818" s="1">
        <v>3</v>
      </c>
      <c r="E6818" s="1">
        <v>-10</v>
      </c>
      <c r="F6818" s="1">
        <v>23</v>
      </c>
      <c r="G6818" s="7" t="str">
        <f>IF(E6818&lt;0,"0-",IF(E6818=0,"0",IF(E6818&lt;3.01,"0+ to 3",IF(E6818&lt;6.01,"3+ to 6",IF(E6818&lt;9.01,"6+ to 9",IF(E6818&lt;12.01,"9+ to 12",IF(E6818&lt;15.01,"12+ to 15",IF(E6818&lt;18.01,"15+ to 18",IF(E6818&lt;21.01,"18+ to 21",IF(E6818&lt;24.01,"21+ to 24",IF(E6818&lt;27.01,"24+ to 27",IF(E6818&lt;30.01,"27+ to 30","30+"))))))))))))</f>
        <v>0-</v>
      </c>
      <c r="H6818" s="7" t="str">
        <f>IF(F6818&lt;0,"0-",IF(F6818=0,"0",IF(F6818&lt;3.01,"0+ to 3",IF(F6818&lt;6.01,"3+ to 6",IF(F6818&lt;9.01,"6+ to 9",IF(F6818&lt;12.01,"9+ to 12",IF(F6818&lt;15.01,"12+ to 15",IF(F6818&lt;18.01,"15+ to 18",IF(F6818&lt;21.01,"18+ to 21",IF(F6818&lt;24.01,"21+ to 24",IF(F6818&lt;27.01,"24+ to 27",IF(F6818&lt;30.01,"27+ to 30","30+"))))))))))))</f>
        <v>21+ to 24</v>
      </c>
      <c r="I6818" t="str">
        <f>IF(G6818&lt;&gt;H6818,"DIFF","")</f>
        <v>DIFF</v>
      </c>
    </row>
    <row r="6819" spans="1:9">
      <c r="A6819" t="s">
        <v>102</v>
      </c>
      <c r="B6819" t="s">
        <v>117</v>
      </c>
      <c r="C6819" s="1">
        <v>118996676</v>
      </c>
      <c r="D6819" s="1">
        <v>2</v>
      </c>
      <c r="E6819" s="1">
        <v>-14</v>
      </c>
      <c r="F6819" s="1">
        <v>22</v>
      </c>
      <c r="G6819" s="7" t="str">
        <f>IF(E6819&lt;0,"0-",IF(E6819=0,"0",IF(E6819&lt;3.01,"0+ to 3",IF(E6819&lt;6.01,"3+ to 6",IF(E6819&lt;9.01,"6+ to 9",IF(E6819&lt;12.01,"9+ to 12",IF(E6819&lt;15.01,"12+ to 15",IF(E6819&lt;18.01,"15+ to 18",IF(E6819&lt;21.01,"18+ to 21",IF(E6819&lt;24.01,"21+ to 24",IF(E6819&lt;27.01,"24+ to 27",IF(E6819&lt;30.01,"27+ to 30","30+"))))))))))))</f>
        <v>0-</v>
      </c>
      <c r="H6819" s="7" t="str">
        <f>IF(F6819&lt;0,"0-",IF(F6819=0,"0",IF(F6819&lt;3.01,"0+ to 3",IF(F6819&lt;6.01,"3+ to 6",IF(F6819&lt;9.01,"6+ to 9",IF(F6819&lt;12.01,"9+ to 12",IF(F6819&lt;15.01,"12+ to 15",IF(F6819&lt;18.01,"15+ to 18",IF(F6819&lt;21.01,"18+ to 21",IF(F6819&lt;24.01,"21+ to 24",IF(F6819&lt;27.01,"24+ to 27",IF(F6819&lt;30.01,"27+ to 30","30+"))))))))))))</f>
        <v>21+ to 24</v>
      </c>
      <c r="I6819" t="str">
        <f>IF(G6819&lt;&gt;H6819,"DIFF","")</f>
        <v>DIFF</v>
      </c>
    </row>
    <row r="6820" spans="1:9">
      <c r="A6820" t="s">
        <v>102</v>
      </c>
      <c r="B6820" t="s">
        <v>116</v>
      </c>
      <c r="C6820" s="1">
        <v>119033467</v>
      </c>
      <c r="D6820" s="1">
        <v>11</v>
      </c>
      <c r="E6820" s="1">
        <v>0</v>
      </c>
      <c r="F6820" s="1">
        <v>0</v>
      </c>
      <c r="G6820" s="7" t="str">
        <f>IF(E6820&lt;0,"0-",IF(E6820=0,"0",IF(E6820&lt;3.01,"0+ to 3",IF(E6820&lt;6.01,"3+ to 6",IF(E6820&lt;9.01,"6+ to 9",IF(E6820&lt;12.01,"9+ to 12",IF(E6820&lt;15.01,"12+ to 15",IF(E6820&lt;18.01,"15+ to 18",IF(E6820&lt;21.01,"18+ to 21",IF(E6820&lt;24.01,"21+ to 24",IF(E6820&lt;27.01,"24+ to 27",IF(E6820&lt;30.01,"27+ to 30","30+"))))))))))))</f>
        <v>0</v>
      </c>
      <c r="H6820" s="7" t="str">
        <f>IF(F6820&lt;0,"0-",IF(F6820=0,"0",IF(F6820&lt;3.01,"0+ to 3",IF(F6820&lt;6.01,"3+ to 6",IF(F6820&lt;9.01,"6+ to 9",IF(F6820&lt;12.01,"9+ to 12",IF(F6820&lt;15.01,"12+ to 15",IF(F6820&lt;18.01,"15+ to 18",IF(F6820&lt;21.01,"18+ to 21",IF(F6820&lt;24.01,"21+ to 24",IF(F6820&lt;27.01,"24+ to 27",IF(F6820&lt;30.01,"27+ to 30","30+"))))))))))))</f>
        <v>0</v>
      </c>
      <c r="I6820" t="str">
        <f>IF(G6820&lt;&gt;H6820,"DIFF","")</f>
        <v/>
      </c>
    </row>
    <row r="6821" spans="1:9">
      <c r="A6821" t="s">
        <v>102</v>
      </c>
      <c r="B6821" t="s">
        <v>116</v>
      </c>
      <c r="C6821" s="1">
        <v>119033810</v>
      </c>
      <c r="D6821" s="1">
        <v>2</v>
      </c>
      <c r="E6821" s="1">
        <v>-33</v>
      </c>
      <c r="F6821" s="1">
        <v>1</v>
      </c>
      <c r="G6821" s="7" t="str">
        <f>IF(E6821&lt;0,"0-",IF(E6821=0,"0",IF(E6821&lt;3.01,"0+ to 3",IF(E6821&lt;6.01,"3+ to 6",IF(E6821&lt;9.01,"6+ to 9",IF(E6821&lt;12.01,"9+ to 12",IF(E6821&lt;15.01,"12+ to 15",IF(E6821&lt;18.01,"15+ to 18",IF(E6821&lt;21.01,"18+ to 21",IF(E6821&lt;24.01,"21+ to 24",IF(E6821&lt;27.01,"24+ to 27",IF(E6821&lt;30.01,"27+ to 30","30+"))))))))))))</f>
        <v>0-</v>
      </c>
      <c r="H6821" s="7" t="str">
        <f>IF(F6821&lt;0,"0-",IF(F6821=0,"0",IF(F6821&lt;3.01,"0+ to 3",IF(F6821&lt;6.01,"3+ to 6",IF(F6821&lt;9.01,"6+ to 9",IF(F6821&lt;12.01,"9+ to 12",IF(F6821&lt;15.01,"12+ to 15",IF(F6821&lt;18.01,"15+ to 18",IF(F6821&lt;21.01,"18+ to 21",IF(F6821&lt;24.01,"21+ to 24",IF(F6821&lt;27.01,"24+ to 27",IF(F6821&lt;30.01,"27+ to 30","30+"))))))))))))</f>
        <v>0+ to 3</v>
      </c>
      <c r="I6821" t="str">
        <f>IF(G6821&lt;&gt;H6821,"DIFF","")</f>
        <v>DIFF</v>
      </c>
    </row>
    <row r="6822" spans="1:9">
      <c r="A6822" t="s">
        <v>102</v>
      </c>
      <c r="B6822" t="s">
        <v>116</v>
      </c>
      <c r="C6822" s="1">
        <v>119034948</v>
      </c>
      <c r="D6822" s="1">
        <v>2</v>
      </c>
      <c r="E6822" s="1">
        <v>-1</v>
      </c>
      <c r="F6822" s="1">
        <v>0</v>
      </c>
      <c r="G6822" s="7" t="str">
        <f>IF(E6822&lt;0,"0-",IF(E6822=0,"0",IF(E6822&lt;3.01,"0+ to 3",IF(E6822&lt;6.01,"3+ to 6",IF(E6822&lt;9.01,"6+ to 9",IF(E6822&lt;12.01,"9+ to 12",IF(E6822&lt;15.01,"12+ to 15",IF(E6822&lt;18.01,"15+ to 18",IF(E6822&lt;21.01,"18+ to 21",IF(E6822&lt;24.01,"21+ to 24",IF(E6822&lt;27.01,"24+ to 27",IF(E6822&lt;30.01,"27+ to 30","30+"))))))))))))</f>
        <v>0-</v>
      </c>
      <c r="H6822" s="7" t="str">
        <f>IF(F6822&lt;0,"0-",IF(F6822=0,"0",IF(F6822&lt;3.01,"0+ to 3",IF(F6822&lt;6.01,"3+ to 6",IF(F6822&lt;9.01,"6+ to 9",IF(F6822&lt;12.01,"9+ to 12",IF(F6822&lt;15.01,"12+ to 15",IF(F6822&lt;18.01,"15+ to 18",IF(F6822&lt;21.01,"18+ to 21",IF(F6822&lt;24.01,"21+ to 24",IF(F6822&lt;27.01,"24+ to 27",IF(F6822&lt;30.01,"27+ to 30","30+"))))))))))))</f>
        <v>0</v>
      </c>
      <c r="I6822" t="str">
        <f>IF(G6822&lt;&gt;H6822,"DIFF","")</f>
        <v>DIFF</v>
      </c>
    </row>
    <row r="6823" spans="1:9">
      <c r="A6823" t="s">
        <v>102</v>
      </c>
      <c r="B6823" t="s">
        <v>116</v>
      </c>
      <c r="C6823" s="1">
        <v>119035968</v>
      </c>
      <c r="D6823" s="1">
        <v>2</v>
      </c>
      <c r="E6823" s="1">
        <v>-16</v>
      </c>
      <c r="F6823" s="1">
        <v>26</v>
      </c>
      <c r="G6823" s="7" t="str">
        <f>IF(E6823&lt;0,"0-",IF(E6823=0,"0",IF(E6823&lt;3.01,"0+ to 3",IF(E6823&lt;6.01,"3+ to 6",IF(E6823&lt;9.01,"6+ to 9",IF(E6823&lt;12.01,"9+ to 12",IF(E6823&lt;15.01,"12+ to 15",IF(E6823&lt;18.01,"15+ to 18",IF(E6823&lt;21.01,"18+ to 21",IF(E6823&lt;24.01,"21+ to 24",IF(E6823&lt;27.01,"24+ to 27",IF(E6823&lt;30.01,"27+ to 30","30+"))))))))))))</f>
        <v>0-</v>
      </c>
      <c r="H6823" s="7" t="str">
        <f>IF(F6823&lt;0,"0-",IF(F6823=0,"0",IF(F6823&lt;3.01,"0+ to 3",IF(F6823&lt;6.01,"3+ to 6",IF(F6823&lt;9.01,"6+ to 9",IF(F6823&lt;12.01,"9+ to 12",IF(F6823&lt;15.01,"12+ to 15",IF(F6823&lt;18.01,"15+ to 18",IF(F6823&lt;21.01,"18+ to 21",IF(F6823&lt;24.01,"21+ to 24",IF(F6823&lt;27.01,"24+ to 27",IF(F6823&lt;30.01,"27+ to 30","30+"))))))))))))</f>
        <v>24+ to 27</v>
      </c>
      <c r="I6823" t="str">
        <f>IF(G6823&lt;&gt;H6823,"DIFF","")</f>
        <v>DIFF</v>
      </c>
    </row>
    <row r="6824" spans="1:9">
      <c r="A6824" t="s">
        <v>102</v>
      </c>
      <c r="B6824" t="s">
        <v>116</v>
      </c>
      <c r="C6824" s="1">
        <v>119038241</v>
      </c>
      <c r="D6824" s="1">
        <v>12</v>
      </c>
      <c r="E6824" s="1">
        <v>-8</v>
      </c>
      <c r="F6824" s="1">
        <v>-7</v>
      </c>
      <c r="G6824" s="7" t="str">
        <f>IF(E6824&lt;0,"0-",IF(E6824=0,"0",IF(E6824&lt;3.01,"0+ to 3",IF(E6824&lt;6.01,"3+ to 6",IF(E6824&lt;9.01,"6+ to 9",IF(E6824&lt;12.01,"9+ to 12",IF(E6824&lt;15.01,"12+ to 15",IF(E6824&lt;18.01,"15+ to 18",IF(E6824&lt;21.01,"18+ to 21",IF(E6824&lt;24.01,"21+ to 24",IF(E6824&lt;27.01,"24+ to 27",IF(E6824&lt;30.01,"27+ to 30","30+"))))))))))))</f>
        <v>0-</v>
      </c>
      <c r="H6824" s="7" t="str">
        <f>IF(F6824&lt;0,"0-",IF(F6824=0,"0",IF(F6824&lt;3.01,"0+ to 3",IF(F6824&lt;6.01,"3+ to 6",IF(F6824&lt;9.01,"6+ to 9",IF(F6824&lt;12.01,"9+ to 12",IF(F6824&lt;15.01,"12+ to 15",IF(F6824&lt;18.01,"15+ to 18",IF(F6824&lt;21.01,"18+ to 21",IF(F6824&lt;24.01,"21+ to 24",IF(F6824&lt;27.01,"24+ to 27",IF(F6824&lt;30.01,"27+ to 30","30+"))))))))))))</f>
        <v>0-</v>
      </c>
      <c r="I6824" t="str">
        <f>IF(G6824&lt;&gt;H6824,"DIFF","")</f>
        <v/>
      </c>
    </row>
    <row r="6825" spans="1:9">
      <c r="A6825" t="s">
        <v>102</v>
      </c>
      <c r="B6825" t="s">
        <v>116</v>
      </c>
      <c r="C6825" s="1">
        <v>119042057</v>
      </c>
      <c r="D6825" s="1">
        <v>2</v>
      </c>
      <c r="E6825" s="1">
        <v>0</v>
      </c>
      <c r="F6825" s="1">
        <v>2</v>
      </c>
      <c r="G6825" s="7" t="str">
        <f>IF(E6825&lt;0,"0-",IF(E6825=0,"0",IF(E6825&lt;3.01,"0+ to 3",IF(E6825&lt;6.01,"3+ to 6",IF(E6825&lt;9.01,"6+ to 9",IF(E6825&lt;12.01,"9+ to 12",IF(E6825&lt;15.01,"12+ to 15",IF(E6825&lt;18.01,"15+ to 18",IF(E6825&lt;21.01,"18+ to 21",IF(E6825&lt;24.01,"21+ to 24",IF(E6825&lt;27.01,"24+ to 27",IF(E6825&lt;30.01,"27+ to 30","30+"))))))))))))</f>
        <v>0</v>
      </c>
      <c r="H6825" s="7" t="str">
        <f>IF(F6825&lt;0,"0-",IF(F6825=0,"0",IF(F6825&lt;3.01,"0+ to 3",IF(F6825&lt;6.01,"3+ to 6",IF(F6825&lt;9.01,"6+ to 9",IF(F6825&lt;12.01,"9+ to 12",IF(F6825&lt;15.01,"12+ to 15",IF(F6825&lt;18.01,"15+ to 18",IF(F6825&lt;21.01,"18+ to 21",IF(F6825&lt;24.01,"21+ to 24",IF(F6825&lt;27.01,"24+ to 27",IF(F6825&lt;30.01,"27+ to 30","30+"))))))))))))</f>
        <v>0+ to 3</v>
      </c>
      <c r="I6825" t="str">
        <f>IF(G6825&lt;&gt;H6825,"DIFF","")</f>
        <v>DIFF</v>
      </c>
    </row>
    <row r="6826" spans="1:9">
      <c r="A6826" t="s">
        <v>102</v>
      </c>
      <c r="B6826" t="s">
        <v>116</v>
      </c>
      <c r="C6826" s="1">
        <v>119046226</v>
      </c>
      <c r="D6826" s="1">
        <v>2</v>
      </c>
      <c r="E6826" s="1">
        <v>-2</v>
      </c>
      <c r="F6826" s="1">
        <v>0</v>
      </c>
      <c r="G6826" s="7" t="str">
        <f>IF(E6826&lt;0,"0-",IF(E6826=0,"0",IF(E6826&lt;3.01,"0+ to 3",IF(E6826&lt;6.01,"3+ to 6",IF(E6826&lt;9.01,"6+ to 9",IF(E6826&lt;12.01,"9+ to 12",IF(E6826&lt;15.01,"12+ to 15",IF(E6826&lt;18.01,"15+ to 18",IF(E6826&lt;21.01,"18+ to 21",IF(E6826&lt;24.01,"21+ to 24",IF(E6826&lt;27.01,"24+ to 27",IF(E6826&lt;30.01,"27+ to 30","30+"))))))))))))</f>
        <v>0-</v>
      </c>
      <c r="H6826" s="7" t="str">
        <f>IF(F6826&lt;0,"0-",IF(F6826=0,"0",IF(F6826&lt;3.01,"0+ to 3",IF(F6826&lt;6.01,"3+ to 6",IF(F6826&lt;9.01,"6+ to 9",IF(F6826&lt;12.01,"9+ to 12",IF(F6826&lt;15.01,"12+ to 15",IF(F6826&lt;18.01,"15+ to 18",IF(F6826&lt;21.01,"18+ to 21",IF(F6826&lt;24.01,"21+ to 24",IF(F6826&lt;27.01,"24+ to 27",IF(F6826&lt;30.01,"27+ to 30","30+"))))))))))))</f>
        <v>0</v>
      </c>
      <c r="I6826" t="str">
        <f>IF(G6826&lt;&gt;H6826,"DIFF","")</f>
        <v>DIFF</v>
      </c>
    </row>
    <row r="6827" spans="1:9">
      <c r="A6827" t="s">
        <v>102</v>
      </c>
      <c r="B6827" t="s">
        <v>116</v>
      </c>
      <c r="C6827" s="1">
        <v>119046788</v>
      </c>
      <c r="D6827" s="1">
        <v>2</v>
      </c>
      <c r="E6827" s="1">
        <v>-4</v>
      </c>
      <c r="F6827" s="1">
        <v>4</v>
      </c>
      <c r="G6827" s="7" t="str">
        <f>IF(E6827&lt;0,"0-",IF(E6827=0,"0",IF(E6827&lt;3.01,"0+ to 3",IF(E6827&lt;6.01,"3+ to 6",IF(E6827&lt;9.01,"6+ to 9",IF(E6827&lt;12.01,"9+ to 12",IF(E6827&lt;15.01,"12+ to 15",IF(E6827&lt;18.01,"15+ to 18",IF(E6827&lt;21.01,"18+ to 21",IF(E6827&lt;24.01,"21+ to 24",IF(E6827&lt;27.01,"24+ to 27",IF(E6827&lt;30.01,"27+ to 30","30+"))))))))))))</f>
        <v>0-</v>
      </c>
      <c r="H6827" s="7" t="str">
        <f>IF(F6827&lt;0,"0-",IF(F6827=0,"0",IF(F6827&lt;3.01,"0+ to 3",IF(F6827&lt;6.01,"3+ to 6",IF(F6827&lt;9.01,"6+ to 9",IF(F6827&lt;12.01,"9+ to 12",IF(F6827&lt;15.01,"12+ to 15",IF(F6827&lt;18.01,"15+ to 18",IF(F6827&lt;21.01,"18+ to 21",IF(F6827&lt;24.01,"21+ to 24",IF(F6827&lt;27.01,"24+ to 27",IF(F6827&lt;30.01,"27+ to 30","30+"))))))))))))</f>
        <v>3+ to 6</v>
      </c>
      <c r="I6827" t="str">
        <f>IF(G6827&lt;&gt;H6827,"DIFF","")</f>
        <v>DIFF</v>
      </c>
    </row>
    <row r="6828" spans="1:9">
      <c r="A6828" t="s">
        <v>102</v>
      </c>
      <c r="B6828" t="s">
        <v>116</v>
      </c>
      <c r="C6828" s="1">
        <v>119047465</v>
      </c>
      <c r="D6828" s="1">
        <v>2</v>
      </c>
      <c r="E6828" s="1">
        <v>-6</v>
      </c>
      <c r="F6828" s="1">
        <v>14</v>
      </c>
      <c r="G6828" s="7" t="str">
        <f>IF(E6828&lt;0,"0-",IF(E6828=0,"0",IF(E6828&lt;3.01,"0+ to 3",IF(E6828&lt;6.01,"3+ to 6",IF(E6828&lt;9.01,"6+ to 9",IF(E6828&lt;12.01,"9+ to 12",IF(E6828&lt;15.01,"12+ to 15",IF(E6828&lt;18.01,"15+ to 18",IF(E6828&lt;21.01,"18+ to 21",IF(E6828&lt;24.01,"21+ to 24",IF(E6828&lt;27.01,"24+ to 27",IF(E6828&lt;30.01,"27+ to 30","30+"))))))))))))</f>
        <v>0-</v>
      </c>
      <c r="H6828" s="7" t="str">
        <f>IF(F6828&lt;0,"0-",IF(F6828=0,"0",IF(F6828&lt;3.01,"0+ to 3",IF(F6828&lt;6.01,"3+ to 6",IF(F6828&lt;9.01,"6+ to 9",IF(F6828&lt;12.01,"9+ to 12",IF(F6828&lt;15.01,"12+ to 15",IF(F6828&lt;18.01,"15+ to 18",IF(F6828&lt;21.01,"18+ to 21",IF(F6828&lt;24.01,"21+ to 24",IF(F6828&lt;27.01,"24+ to 27",IF(F6828&lt;30.01,"27+ to 30","30+"))))))))))))</f>
        <v>12+ to 15</v>
      </c>
      <c r="I6828" t="str">
        <f>IF(G6828&lt;&gt;H6828,"DIFF","")</f>
        <v>DIFF</v>
      </c>
    </row>
    <row r="6829" spans="1:9">
      <c r="A6829" t="s">
        <v>102</v>
      </c>
      <c r="B6829" t="s">
        <v>116</v>
      </c>
      <c r="C6829" s="1">
        <v>119055865</v>
      </c>
      <c r="D6829" s="1">
        <v>2</v>
      </c>
      <c r="E6829" s="1">
        <v>-7</v>
      </c>
      <c r="F6829" s="1">
        <v>12</v>
      </c>
      <c r="G6829" s="7" t="str">
        <f>IF(E6829&lt;0,"0-",IF(E6829=0,"0",IF(E6829&lt;3.01,"0+ to 3",IF(E6829&lt;6.01,"3+ to 6",IF(E6829&lt;9.01,"6+ to 9",IF(E6829&lt;12.01,"9+ to 12",IF(E6829&lt;15.01,"12+ to 15",IF(E6829&lt;18.01,"15+ to 18",IF(E6829&lt;21.01,"18+ to 21",IF(E6829&lt;24.01,"21+ to 24",IF(E6829&lt;27.01,"24+ to 27",IF(E6829&lt;30.01,"27+ to 30","30+"))))))))))))</f>
        <v>0-</v>
      </c>
      <c r="H6829" s="7" t="str">
        <f>IF(F6829&lt;0,"0-",IF(F6829=0,"0",IF(F6829&lt;3.01,"0+ to 3",IF(F6829&lt;6.01,"3+ to 6",IF(F6829&lt;9.01,"6+ to 9",IF(F6829&lt;12.01,"9+ to 12",IF(F6829&lt;15.01,"12+ to 15",IF(F6829&lt;18.01,"15+ to 18",IF(F6829&lt;21.01,"18+ to 21",IF(F6829&lt;24.01,"21+ to 24",IF(F6829&lt;27.01,"24+ to 27",IF(F6829&lt;30.01,"27+ to 30","30+"))))))))))))</f>
        <v>9+ to 12</v>
      </c>
      <c r="I6829" t="str">
        <f>IF(G6829&lt;&gt;H6829,"DIFF","")</f>
        <v>DIFF</v>
      </c>
    </row>
    <row r="6830" spans="1:9">
      <c r="A6830" t="s">
        <v>102</v>
      </c>
      <c r="B6830" t="s">
        <v>116</v>
      </c>
      <c r="C6830" s="1">
        <v>119058216</v>
      </c>
      <c r="D6830" s="1">
        <v>2</v>
      </c>
      <c r="E6830" s="1">
        <v>-5</v>
      </c>
      <c r="F6830" s="1">
        <v>11</v>
      </c>
      <c r="G6830" s="7" t="str">
        <f>IF(E6830&lt;0,"0-",IF(E6830=0,"0",IF(E6830&lt;3.01,"0+ to 3",IF(E6830&lt;6.01,"3+ to 6",IF(E6830&lt;9.01,"6+ to 9",IF(E6830&lt;12.01,"9+ to 12",IF(E6830&lt;15.01,"12+ to 15",IF(E6830&lt;18.01,"15+ to 18",IF(E6830&lt;21.01,"18+ to 21",IF(E6830&lt;24.01,"21+ to 24",IF(E6830&lt;27.01,"24+ to 27",IF(E6830&lt;30.01,"27+ to 30","30+"))))))))))))</f>
        <v>0-</v>
      </c>
      <c r="H6830" s="7" t="str">
        <f>IF(F6830&lt;0,"0-",IF(F6830=0,"0",IF(F6830&lt;3.01,"0+ to 3",IF(F6830&lt;6.01,"3+ to 6",IF(F6830&lt;9.01,"6+ to 9",IF(F6830&lt;12.01,"9+ to 12",IF(F6830&lt;15.01,"12+ to 15",IF(F6830&lt;18.01,"15+ to 18",IF(F6830&lt;21.01,"18+ to 21",IF(F6830&lt;24.01,"21+ to 24",IF(F6830&lt;27.01,"24+ to 27",IF(F6830&lt;30.01,"27+ to 30","30+"))))))))))))</f>
        <v>9+ to 12</v>
      </c>
      <c r="I6830" t="str">
        <f>IF(G6830&lt;&gt;H6830,"DIFF","")</f>
        <v>DIFF</v>
      </c>
    </row>
    <row r="6831" spans="1:9">
      <c r="A6831" t="s">
        <v>102</v>
      </c>
      <c r="B6831" t="s">
        <v>116</v>
      </c>
      <c r="C6831" s="1">
        <v>119058545</v>
      </c>
      <c r="D6831" s="1">
        <v>2</v>
      </c>
      <c r="E6831" s="1">
        <v>0</v>
      </c>
      <c r="F6831" s="1">
        <v>0</v>
      </c>
      <c r="G6831" s="7" t="str">
        <f>IF(E6831&lt;0,"0-",IF(E6831=0,"0",IF(E6831&lt;3.01,"0+ to 3",IF(E6831&lt;6.01,"3+ to 6",IF(E6831&lt;9.01,"6+ to 9",IF(E6831&lt;12.01,"9+ to 12",IF(E6831&lt;15.01,"12+ to 15",IF(E6831&lt;18.01,"15+ to 18",IF(E6831&lt;21.01,"18+ to 21",IF(E6831&lt;24.01,"21+ to 24",IF(E6831&lt;27.01,"24+ to 27",IF(E6831&lt;30.01,"27+ to 30","30+"))))))))))))</f>
        <v>0</v>
      </c>
      <c r="H6831" s="7" t="str">
        <f>IF(F6831&lt;0,"0-",IF(F6831=0,"0",IF(F6831&lt;3.01,"0+ to 3",IF(F6831&lt;6.01,"3+ to 6",IF(F6831&lt;9.01,"6+ to 9",IF(F6831&lt;12.01,"9+ to 12",IF(F6831&lt;15.01,"12+ to 15",IF(F6831&lt;18.01,"15+ to 18",IF(F6831&lt;21.01,"18+ to 21",IF(F6831&lt;24.01,"21+ to 24",IF(F6831&lt;27.01,"24+ to 27",IF(F6831&lt;30.01,"27+ to 30","30+"))))))))))))</f>
        <v>0</v>
      </c>
      <c r="I6831" t="str">
        <f>IF(G6831&lt;&gt;H6831,"DIFF","")</f>
        <v/>
      </c>
    </row>
    <row r="6832" spans="1:9">
      <c r="A6832" t="s">
        <v>102</v>
      </c>
      <c r="B6832" t="s">
        <v>116</v>
      </c>
      <c r="C6832" s="1">
        <v>119060626</v>
      </c>
      <c r="D6832" s="1">
        <v>12</v>
      </c>
      <c r="E6832" s="1">
        <v>-5</v>
      </c>
      <c r="F6832" s="1">
        <v>-4</v>
      </c>
      <c r="G6832" s="7" t="str">
        <f>IF(E6832&lt;0,"0-",IF(E6832=0,"0",IF(E6832&lt;3.01,"0+ to 3",IF(E6832&lt;6.01,"3+ to 6",IF(E6832&lt;9.01,"6+ to 9",IF(E6832&lt;12.01,"9+ to 12",IF(E6832&lt;15.01,"12+ to 15",IF(E6832&lt;18.01,"15+ to 18",IF(E6832&lt;21.01,"18+ to 21",IF(E6832&lt;24.01,"21+ to 24",IF(E6832&lt;27.01,"24+ to 27",IF(E6832&lt;30.01,"27+ to 30","30+"))))))))))))</f>
        <v>0-</v>
      </c>
      <c r="H6832" s="7" t="str">
        <f>IF(F6832&lt;0,"0-",IF(F6832=0,"0",IF(F6832&lt;3.01,"0+ to 3",IF(F6832&lt;6.01,"3+ to 6",IF(F6832&lt;9.01,"6+ to 9",IF(F6832&lt;12.01,"9+ to 12",IF(F6832&lt;15.01,"12+ to 15",IF(F6832&lt;18.01,"15+ to 18",IF(F6832&lt;21.01,"18+ to 21",IF(F6832&lt;24.01,"21+ to 24",IF(F6832&lt;27.01,"24+ to 27",IF(F6832&lt;30.01,"27+ to 30","30+"))))))))))))</f>
        <v>0-</v>
      </c>
      <c r="I6832" t="str">
        <f>IF(G6832&lt;&gt;H6832,"DIFF","")</f>
        <v/>
      </c>
    </row>
    <row r="6833" spans="1:9">
      <c r="A6833" t="s">
        <v>102</v>
      </c>
      <c r="B6833" t="s">
        <v>115</v>
      </c>
      <c r="C6833" s="1">
        <v>119093492</v>
      </c>
      <c r="D6833" s="1">
        <v>3</v>
      </c>
      <c r="E6833" s="1">
        <v>-44</v>
      </c>
      <c r="F6833" s="1">
        <v>1</v>
      </c>
      <c r="G6833" s="7" t="str">
        <f>IF(E6833&lt;0,"0-",IF(E6833=0,"0",IF(E6833&lt;3.01,"0+ to 3",IF(E6833&lt;6.01,"3+ to 6",IF(E6833&lt;9.01,"6+ to 9",IF(E6833&lt;12.01,"9+ to 12",IF(E6833&lt;15.01,"12+ to 15",IF(E6833&lt;18.01,"15+ to 18",IF(E6833&lt;21.01,"18+ to 21",IF(E6833&lt;24.01,"21+ to 24",IF(E6833&lt;27.01,"24+ to 27",IF(E6833&lt;30.01,"27+ to 30","30+"))))))))))))</f>
        <v>0-</v>
      </c>
      <c r="H6833" s="7" t="str">
        <f>IF(F6833&lt;0,"0-",IF(F6833=0,"0",IF(F6833&lt;3.01,"0+ to 3",IF(F6833&lt;6.01,"3+ to 6",IF(F6833&lt;9.01,"6+ to 9",IF(F6833&lt;12.01,"9+ to 12",IF(F6833&lt;15.01,"12+ to 15",IF(F6833&lt;18.01,"15+ to 18",IF(F6833&lt;21.01,"18+ to 21",IF(F6833&lt;24.01,"21+ to 24",IF(F6833&lt;27.01,"24+ to 27",IF(F6833&lt;30.01,"27+ to 30","30+"))))))))))))</f>
        <v>0+ to 3</v>
      </c>
      <c r="I6833" t="str">
        <f>IF(G6833&lt;&gt;H6833,"DIFF","")</f>
        <v>DIFF</v>
      </c>
    </row>
    <row r="6834" spans="1:9">
      <c r="A6834" t="s">
        <v>102</v>
      </c>
      <c r="B6834" t="s">
        <v>115</v>
      </c>
      <c r="C6834" s="1">
        <v>119094577</v>
      </c>
      <c r="D6834" s="1">
        <v>2</v>
      </c>
      <c r="E6834" s="1">
        <v>-1</v>
      </c>
      <c r="F6834" s="1">
        <v>1</v>
      </c>
      <c r="G6834" s="7" t="str">
        <f>IF(E6834&lt;0,"0-",IF(E6834=0,"0",IF(E6834&lt;3.01,"0+ to 3",IF(E6834&lt;6.01,"3+ to 6",IF(E6834&lt;9.01,"6+ to 9",IF(E6834&lt;12.01,"9+ to 12",IF(E6834&lt;15.01,"12+ to 15",IF(E6834&lt;18.01,"15+ to 18",IF(E6834&lt;21.01,"18+ to 21",IF(E6834&lt;24.01,"21+ to 24",IF(E6834&lt;27.01,"24+ to 27",IF(E6834&lt;30.01,"27+ to 30","30+"))))))))))))</f>
        <v>0-</v>
      </c>
      <c r="H6834" s="7" t="str">
        <f>IF(F6834&lt;0,"0-",IF(F6834=0,"0",IF(F6834&lt;3.01,"0+ to 3",IF(F6834&lt;6.01,"3+ to 6",IF(F6834&lt;9.01,"6+ to 9",IF(F6834&lt;12.01,"9+ to 12",IF(F6834&lt;15.01,"12+ to 15",IF(F6834&lt;18.01,"15+ to 18",IF(F6834&lt;21.01,"18+ to 21",IF(F6834&lt;24.01,"21+ to 24",IF(F6834&lt;27.01,"24+ to 27",IF(F6834&lt;30.01,"27+ to 30","30+"))))))))))))</f>
        <v>0+ to 3</v>
      </c>
      <c r="I6834" t="str">
        <f>IF(G6834&lt;&gt;H6834,"DIFF","")</f>
        <v>DIFF</v>
      </c>
    </row>
    <row r="6835" spans="1:9">
      <c r="A6835" t="s">
        <v>102</v>
      </c>
      <c r="B6835" t="s">
        <v>115</v>
      </c>
      <c r="C6835" s="1">
        <v>119096588</v>
      </c>
      <c r="D6835" s="1">
        <v>3</v>
      </c>
      <c r="E6835" s="1">
        <v>-8</v>
      </c>
      <c r="F6835" s="1">
        <v>20</v>
      </c>
      <c r="G6835" s="7" t="str">
        <f>IF(E6835&lt;0,"0-",IF(E6835=0,"0",IF(E6835&lt;3.01,"0+ to 3",IF(E6835&lt;6.01,"3+ to 6",IF(E6835&lt;9.01,"6+ to 9",IF(E6835&lt;12.01,"9+ to 12",IF(E6835&lt;15.01,"12+ to 15",IF(E6835&lt;18.01,"15+ to 18",IF(E6835&lt;21.01,"18+ to 21",IF(E6835&lt;24.01,"21+ to 24",IF(E6835&lt;27.01,"24+ to 27",IF(E6835&lt;30.01,"27+ to 30","30+"))))))))))))</f>
        <v>0-</v>
      </c>
      <c r="H6835" s="7" t="str">
        <f>IF(F6835&lt;0,"0-",IF(F6835=0,"0",IF(F6835&lt;3.01,"0+ to 3",IF(F6835&lt;6.01,"3+ to 6",IF(F6835&lt;9.01,"6+ to 9",IF(F6835&lt;12.01,"9+ to 12",IF(F6835&lt;15.01,"12+ to 15",IF(F6835&lt;18.01,"15+ to 18",IF(F6835&lt;21.01,"18+ to 21",IF(F6835&lt;24.01,"21+ to 24",IF(F6835&lt;27.01,"24+ to 27",IF(F6835&lt;30.01,"27+ to 30","30+"))))))))))))</f>
        <v>18+ to 21</v>
      </c>
      <c r="I6835" t="str">
        <f>IF(G6835&lt;&gt;H6835,"DIFF","")</f>
        <v>DIFF</v>
      </c>
    </row>
    <row r="6836" spans="1:9">
      <c r="A6836" t="s">
        <v>102</v>
      </c>
      <c r="B6836" t="s">
        <v>115</v>
      </c>
      <c r="C6836" s="1">
        <v>119100610</v>
      </c>
      <c r="D6836" s="1">
        <v>3</v>
      </c>
      <c r="E6836" s="1">
        <v>-5</v>
      </c>
      <c r="F6836" s="1">
        <v>0</v>
      </c>
      <c r="G6836" s="7" t="str">
        <f>IF(E6836&lt;0,"0-",IF(E6836=0,"0",IF(E6836&lt;3.01,"0+ to 3",IF(E6836&lt;6.01,"3+ to 6",IF(E6836&lt;9.01,"6+ to 9",IF(E6836&lt;12.01,"9+ to 12",IF(E6836&lt;15.01,"12+ to 15",IF(E6836&lt;18.01,"15+ to 18",IF(E6836&lt;21.01,"18+ to 21",IF(E6836&lt;24.01,"21+ to 24",IF(E6836&lt;27.01,"24+ to 27",IF(E6836&lt;30.01,"27+ to 30","30+"))))))))))))</f>
        <v>0-</v>
      </c>
      <c r="H6836" s="7" t="str">
        <f>IF(F6836&lt;0,"0-",IF(F6836=0,"0",IF(F6836&lt;3.01,"0+ to 3",IF(F6836&lt;6.01,"3+ to 6",IF(F6836&lt;9.01,"6+ to 9",IF(F6836&lt;12.01,"9+ to 12",IF(F6836&lt;15.01,"12+ to 15",IF(F6836&lt;18.01,"15+ to 18",IF(F6836&lt;21.01,"18+ to 21",IF(F6836&lt;24.01,"21+ to 24",IF(F6836&lt;27.01,"24+ to 27",IF(F6836&lt;30.01,"27+ to 30","30+"))))))))))))</f>
        <v>0</v>
      </c>
      <c r="I6836" t="str">
        <f>IF(G6836&lt;&gt;H6836,"DIFF","")</f>
        <v>DIFF</v>
      </c>
    </row>
    <row r="6837" spans="1:9">
      <c r="A6837" t="s">
        <v>102</v>
      </c>
      <c r="B6837" t="s">
        <v>115</v>
      </c>
      <c r="C6837" s="1">
        <v>119101034</v>
      </c>
      <c r="D6837" s="1">
        <v>9</v>
      </c>
      <c r="E6837" s="1">
        <v>0</v>
      </c>
      <c r="F6837" s="1">
        <v>0</v>
      </c>
      <c r="G6837" s="7" t="str">
        <f>IF(E6837&lt;0,"0-",IF(E6837=0,"0",IF(E6837&lt;3.01,"0+ to 3",IF(E6837&lt;6.01,"3+ to 6",IF(E6837&lt;9.01,"6+ to 9",IF(E6837&lt;12.01,"9+ to 12",IF(E6837&lt;15.01,"12+ to 15",IF(E6837&lt;18.01,"15+ to 18",IF(E6837&lt;21.01,"18+ to 21",IF(E6837&lt;24.01,"21+ to 24",IF(E6837&lt;27.01,"24+ to 27",IF(E6837&lt;30.01,"27+ to 30","30+"))))))))))))</f>
        <v>0</v>
      </c>
      <c r="H6837" s="7" t="str">
        <f>IF(F6837&lt;0,"0-",IF(F6837=0,"0",IF(F6837&lt;3.01,"0+ to 3",IF(F6837&lt;6.01,"3+ to 6",IF(F6837&lt;9.01,"6+ to 9",IF(F6837&lt;12.01,"9+ to 12",IF(F6837&lt;15.01,"12+ to 15",IF(F6837&lt;18.01,"15+ to 18",IF(F6837&lt;21.01,"18+ to 21",IF(F6837&lt;24.01,"21+ to 24",IF(F6837&lt;27.01,"24+ to 27",IF(F6837&lt;30.01,"27+ to 30","30+"))))))))))))</f>
        <v>0</v>
      </c>
      <c r="I6837" t="str">
        <f>IF(G6837&lt;&gt;H6837,"DIFF","")</f>
        <v/>
      </c>
    </row>
    <row r="6838" spans="1:9">
      <c r="A6838" t="s">
        <v>103</v>
      </c>
      <c r="B6838" t="s">
        <v>115</v>
      </c>
      <c r="C6838" s="1">
        <v>119102610</v>
      </c>
      <c r="D6838" s="1">
        <v>2</v>
      </c>
      <c r="E6838" s="1">
        <v>-99</v>
      </c>
      <c r="F6838" s="1">
        <v>202</v>
      </c>
      <c r="G6838" s="7" t="str">
        <f>IF(E6838&lt;0,"0-",IF(E6838=0,"0",IF(E6838&lt;3.01,"0+ to 3",IF(E6838&lt;6.01,"3+ to 6",IF(E6838&lt;9.01,"6+ to 9",IF(E6838&lt;12.01,"9+ to 12",IF(E6838&lt;15.01,"12+ to 15",IF(E6838&lt;18.01,"15+ to 18",IF(E6838&lt;21.01,"18+ to 21",IF(E6838&lt;24.01,"21+ to 24",IF(E6838&lt;27.01,"24+ to 27",IF(E6838&lt;30.01,"27+ to 30","30+"))))))))))))</f>
        <v>0-</v>
      </c>
      <c r="H6838" s="7" t="str">
        <f>IF(F6838&lt;0,"0-",IF(F6838=0,"0",IF(F6838&lt;3.01,"0+ to 3",IF(F6838&lt;6.01,"3+ to 6",IF(F6838&lt;9.01,"6+ to 9",IF(F6838&lt;12.01,"9+ to 12",IF(F6838&lt;15.01,"12+ to 15",IF(F6838&lt;18.01,"15+ to 18",IF(F6838&lt;21.01,"18+ to 21",IF(F6838&lt;24.01,"21+ to 24",IF(F6838&lt;27.01,"24+ to 27",IF(F6838&lt;30.01,"27+ to 30","30+"))))))))))))</f>
        <v>30+</v>
      </c>
      <c r="I6838" t="str">
        <f>IF(G6838&lt;&gt;H6838,"DIFF","")</f>
        <v>DIFF</v>
      </c>
    </row>
    <row r="6839" spans="1:9">
      <c r="A6839" t="s">
        <v>103</v>
      </c>
      <c r="B6839" t="s">
        <v>115</v>
      </c>
      <c r="C6839" s="1">
        <v>119109046</v>
      </c>
      <c r="D6839" s="1">
        <v>2</v>
      </c>
      <c r="E6839" s="1">
        <v>-4</v>
      </c>
      <c r="F6839" s="1">
        <v>11</v>
      </c>
      <c r="G6839" s="7" t="str">
        <f>IF(E6839&lt;0,"0-",IF(E6839=0,"0",IF(E6839&lt;3.01,"0+ to 3",IF(E6839&lt;6.01,"3+ to 6",IF(E6839&lt;9.01,"6+ to 9",IF(E6839&lt;12.01,"9+ to 12",IF(E6839&lt;15.01,"12+ to 15",IF(E6839&lt;18.01,"15+ to 18",IF(E6839&lt;21.01,"18+ to 21",IF(E6839&lt;24.01,"21+ to 24",IF(E6839&lt;27.01,"24+ to 27",IF(E6839&lt;30.01,"27+ to 30","30+"))))))))))))</f>
        <v>0-</v>
      </c>
      <c r="H6839" s="7" t="str">
        <f>IF(F6839&lt;0,"0-",IF(F6839=0,"0",IF(F6839&lt;3.01,"0+ to 3",IF(F6839&lt;6.01,"3+ to 6",IF(F6839&lt;9.01,"6+ to 9",IF(F6839&lt;12.01,"9+ to 12",IF(F6839&lt;15.01,"12+ to 15",IF(F6839&lt;18.01,"15+ to 18",IF(F6839&lt;21.01,"18+ to 21",IF(F6839&lt;24.01,"21+ to 24",IF(F6839&lt;27.01,"24+ to 27",IF(F6839&lt;30.01,"27+ to 30","30+"))))))))))))</f>
        <v>9+ to 12</v>
      </c>
      <c r="I6839" t="str">
        <f>IF(G6839&lt;&gt;H6839,"DIFF","")</f>
        <v>DIFF</v>
      </c>
    </row>
    <row r="6840" spans="1:9">
      <c r="A6840" t="s">
        <v>102</v>
      </c>
      <c r="B6840" t="s">
        <v>115</v>
      </c>
      <c r="C6840" s="1">
        <v>119109089</v>
      </c>
      <c r="D6840" s="1">
        <v>2</v>
      </c>
      <c r="E6840" s="1">
        <v>0</v>
      </c>
      <c r="F6840" s="1">
        <v>0</v>
      </c>
      <c r="G6840" s="7" t="str">
        <f>IF(E6840&lt;0,"0-",IF(E6840=0,"0",IF(E6840&lt;3.01,"0+ to 3",IF(E6840&lt;6.01,"3+ to 6",IF(E6840&lt;9.01,"6+ to 9",IF(E6840&lt;12.01,"9+ to 12",IF(E6840&lt;15.01,"12+ to 15",IF(E6840&lt;18.01,"15+ to 18",IF(E6840&lt;21.01,"18+ to 21",IF(E6840&lt;24.01,"21+ to 24",IF(E6840&lt;27.01,"24+ to 27",IF(E6840&lt;30.01,"27+ to 30","30+"))))))))))))</f>
        <v>0</v>
      </c>
      <c r="H6840" s="7" t="str">
        <f>IF(F6840&lt;0,"0-",IF(F6840=0,"0",IF(F6840&lt;3.01,"0+ to 3",IF(F6840&lt;6.01,"3+ to 6",IF(F6840&lt;9.01,"6+ to 9",IF(F6840&lt;12.01,"9+ to 12",IF(F6840&lt;15.01,"12+ to 15",IF(F6840&lt;18.01,"15+ to 18",IF(F6840&lt;21.01,"18+ to 21",IF(F6840&lt;24.01,"21+ to 24",IF(F6840&lt;27.01,"24+ to 27",IF(F6840&lt;30.01,"27+ to 30","30+"))))))))))))</f>
        <v>0</v>
      </c>
      <c r="I6840" t="str">
        <f>IF(G6840&lt;&gt;H6840,"DIFF","")</f>
        <v/>
      </c>
    </row>
    <row r="6841" spans="1:9">
      <c r="A6841" t="s">
        <v>102</v>
      </c>
      <c r="B6841" t="s">
        <v>115</v>
      </c>
      <c r="C6841" s="1">
        <v>119113898</v>
      </c>
      <c r="D6841" s="1">
        <v>2</v>
      </c>
      <c r="E6841" s="1">
        <v>-5</v>
      </c>
      <c r="F6841" s="1">
        <v>4</v>
      </c>
      <c r="G6841" s="7" t="str">
        <f>IF(E6841&lt;0,"0-",IF(E6841=0,"0",IF(E6841&lt;3.01,"0+ to 3",IF(E6841&lt;6.01,"3+ to 6",IF(E6841&lt;9.01,"6+ to 9",IF(E6841&lt;12.01,"9+ to 12",IF(E6841&lt;15.01,"12+ to 15",IF(E6841&lt;18.01,"15+ to 18",IF(E6841&lt;21.01,"18+ to 21",IF(E6841&lt;24.01,"21+ to 24",IF(E6841&lt;27.01,"24+ to 27",IF(E6841&lt;30.01,"27+ to 30","30+"))))))))))))</f>
        <v>0-</v>
      </c>
      <c r="H6841" s="7" t="str">
        <f>IF(F6841&lt;0,"0-",IF(F6841=0,"0",IF(F6841&lt;3.01,"0+ to 3",IF(F6841&lt;6.01,"3+ to 6",IF(F6841&lt;9.01,"6+ to 9",IF(F6841&lt;12.01,"9+ to 12",IF(F6841&lt;15.01,"12+ to 15",IF(F6841&lt;18.01,"15+ to 18",IF(F6841&lt;21.01,"18+ to 21",IF(F6841&lt;24.01,"21+ to 24",IF(F6841&lt;27.01,"24+ to 27",IF(F6841&lt;30.01,"27+ to 30","30+"))))))))))))</f>
        <v>3+ to 6</v>
      </c>
      <c r="I6841" t="str">
        <f>IF(G6841&lt;&gt;H6841,"DIFF","")</f>
        <v>DIFF</v>
      </c>
    </row>
    <row r="6842" spans="1:9">
      <c r="A6842" t="s">
        <v>102</v>
      </c>
      <c r="B6842" t="s">
        <v>114</v>
      </c>
      <c r="C6842" s="1">
        <v>119150447</v>
      </c>
      <c r="D6842" s="1">
        <v>10</v>
      </c>
      <c r="E6842" s="1">
        <v>-15</v>
      </c>
      <c r="F6842" s="1">
        <v>636</v>
      </c>
      <c r="G6842" s="7" t="str">
        <f>IF(E6842&lt;0,"0-",IF(E6842=0,"0",IF(E6842&lt;3.01,"0+ to 3",IF(E6842&lt;6.01,"3+ to 6",IF(E6842&lt;9.01,"6+ to 9",IF(E6842&lt;12.01,"9+ to 12",IF(E6842&lt;15.01,"12+ to 15",IF(E6842&lt;18.01,"15+ to 18",IF(E6842&lt;21.01,"18+ to 21",IF(E6842&lt;24.01,"21+ to 24",IF(E6842&lt;27.01,"24+ to 27",IF(E6842&lt;30.01,"27+ to 30","30+"))))))))))))</f>
        <v>0-</v>
      </c>
      <c r="H6842" s="7" t="str">
        <f>IF(F6842&lt;0,"0-",IF(F6842=0,"0",IF(F6842&lt;3.01,"0+ to 3",IF(F6842&lt;6.01,"3+ to 6",IF(F6842&lt;9.01,"6+ to 9",IF(F6842&lt;12.01,"9+ to 12",IF(F6842&lt;15.01,"12+ to 15",IF(F6842&lt;18.01,"15+ to 18",IF(F6842&lt;21.01,"18+ to 21",IF(F6842&lt;24.01,"21+ to 24",IF(F6842&lt;27.01,"24+ to 27",IF(F6842&lt;30.01,"27+ to 30","30+"))))))))))))</f>
        <v>30+</v>
      </c>
      <c r="I6842" t="str">
        <f>IF(G6842&lt;&gt;H6842,"DIFF","")</f>
        <v>DIFF</v>
      </c>
    </row>
    <row r="6843" spans="1:9">
      <c r="A6843" t="s">
        <v>102</v>
      </c>
      <c r="B6843" t="s">
        <v>114</v>
      </c>
      <c r="C6843" s="1">
        <v>119150818</v>
      </c>
      <c r="D6843" s="1">
        <v>2</v>
      </c>
      <c r="E6843" s="1">
        <v>0</v>
      </c>
      <c r="F6843" s="1">
        <v>97</v>
      </c>
      <c r="G6843" s="7" t="str">
        <f>IF(E6843&lt;0,"0-",IF(E6843=0,"0",IF(E6843&lt;3.01,"0+ to 3",IF(E6843&lt;6.01,"3+ to 6",IF(E6843&lt;9.01,"6+ to 9",IF(E6843&lt;12.01,"9+ to 12",IF(E6843&lt;15.01,"12+ to 15",IF(E6843&lt;18.01,"15+ to 18",IF(E6843&lt;21.01,"18+ to 21",IF(E6843&lt;24.01,"21+ to 24",IF(E6843&lt;27.01,"24+ to 27",IF(E6843&lt;30.01,"27+ to 30","30+"))))))))))))</f>
        <v>0</v>
      </c>
      <c r="H6843" s="7" t="str">
        <f>IF(F6843&lt;0,"0-",IF(F6843=0,"0",IF(F6843&lt;3.01,"0+ to 3",IF(F6843&lt;6.01,"3+ to 6",IF(F6843&lt;9.01,"6+ to 9",IF(F6843&lt;12.01,"9+ to 12",IF(F6843&lt;15.01,"12+ to 15",IF(F6843&lt;18.01,"15+ to 18",IF(F6843&lt;21.01,"18+ to 21",IF(F6843&lt;24.01,"21+ to 24",IF(F6843&lt;27.01,"24+ to 27",IF(F6843&lt;30.01,"27+ to 30","30+"))))))))))))</f>
        <v>30+</v>
      </c>
      <c r="I6843" t="str">
        <f>IF(G6843&lt;&gt;H6843,"DIFF","")</f>
        <v>DIFF</v>
      </c>
    </row>
    <row r="6844" spans="1:9">
      <c r="A6844" t="s">
        <v>103</v>
      </c>
      <c r="B6844" t="s">
        <v>114</v>
      </c>
      <c r="C6844" s="1">
        <v>119150828</v>
      </c>
      <c r="D6844" s="1">
        <v>2</v>
      </c>
      <c r="E6844" s="1">
        <v>-161</v>
      </c>
      <c r="F6844" s="1">
        <v>178</v>
      </c>
      <c r="G6844" s="7" t="str">
        <f>IF(E6844&lt;0,"0-",IF(E6844=0,"0",IF(E6844&lt;3.01,"0+ to 3",IF(E6844&lt;6.01,"3+ to 6",IF(E6844&lt;9.01,"6+ to 9",IF(E6844&lt;12.01,"9+ to 12",IF(E6844&lt;15.01,"12+ to 15",IF(E6844&lt;18.01,"15+ to 18",IF(E6844&lt;21.01,"18+ to 21",IF(E6844&lt;24.01,"21+ to 24",IF(E6844&lt;27.01,"24+ to 27",IF(E6844&lt;30.01,"27+ to 30","30+"))))))))))))</f>
        <v>0-</v>
      </c>
      <c r="H6844" s="7" t="str">
        <f>IF(F6844&lt;0,"0-",IF(F6844=0,"0",IF(F6844&lt;3.01,"0+ to 3",IF(F6844&lt;6.01,"3+ to 6",IF(F6844&lt;9.01,"6+ to 9",IF(F6844&lt;12.01,"9+ to 12",IF(F6844&lt;15.01,"12+ to 15",IF(F6844&lt;18.01,"15+ to 18",IF(F6844&lt;21.01,"18+ to 21",IF(F6844&lt;24.01,"21+ to 24",IF(F6844&lt;27.01,"24+ to 27",IF(F6844&lt;30.01,"27+ to 30","30+"))))))))))))</f>
        <v>30+</v>
      </c>
      <c r="I6844" t="str">
        <f>IF(G6844&lt;&gt;H6844,"DIFF","")</f>
        <v>DIFF</v>
      </c>
    </row>
    <row r="6845" spans="1:9">
      <c r="A6845" t="s">
        <v>102</v>
      </c>
      <c r="B6845" t="s">
        <v>114</v>
      </c>
      <c r="C6845" s="1">
        <v>119155809</v>
      </c>
      <c r="D6845" s="1">
        <v>2</v>
      </c>
      <c r="E6845" s="1">
        <v>-3</v>
      </c>
      <c r="F6845" s="1">
        <v>5</v>
      </c>
      <c r="G6845" s="7" t="str">
        <f>IF(E6845&lt;0,"0-",IF(E6845=0,"0",IF(E6845&lt;3.01,"0+ to 3",IF(E6845&lt;6.01,"3+ to 6",IF(E6845&lt;9.01,"6+ to 9",IF(E6845&lt;12.01,"9+ to 12",IF(E6845&lt;15.01,"12+ to 15",IF(E6845&lt;18.01,"15+ to 18",IF(E6845&lt;21.01,"18+ to 21",IF(E6845&lt;24.01,"21+ to 24",IF(E6845&lt;27.01,"24+ to 27",IF(E6845&lt;30.01,"27+ to 30","30+"))))))))))))</f>
        <v>0-</v>
      </c>
      <c r="H6845" s="7" t="str">
        <f>IF(F6845&lt;0,"0-",IF(F6845=0,"0",IF(F6845&lt;3.01,"0+ to 3",IF(F6845&lt;6.01,"3+ to 6",IF(F6845&lt;9.01,"6+ to 9",IF(F6845&lt;12.01,"9+ to 12",IF(F6845&lt;15.01,"12+ to 15",IF(F6845&lt;18.01,"15+ to 18",IF(F6845&lt;21.01,"18+ to 21",IF(F6845&lt;24.01,"21+ to 24",IF(F6845&lt;27.01,"24+ to 27",IF(F6845&lt;30.01,"27+ to 30","30+"))))))))))))</f>
        <v>3+ to 6</v>
      </c>
      <c r="I6845" t="str">
        <f>IF(G6845&lt;&gt;H6845,"DIFF","")</f>
        <v>DIFF</v>
      </c>
    </row>
    <row r="6846" spans="1:9">
      <c r="A6846" t="s">
        <v>102</v>
      </c>
      <c r="B6846" t="s">
        <v>114</v>
      </c>
      <c r="C6846" s="1">
        <v>119160686</v>
      </c>
      <c r="D6846" s="1">
        <v>3</v>
      </c>
      <c r="E6846" s="1">
        <v>-30</v>
      </c>
      <c r="F6846" s="1">
        <v>166</v>
      </c>
      <c r="G6846" s="7" t="str">
        <f>IF(E6846&lt;0,"0-",IF(E6846=0,"0",IF(E6846&lt;3.01,"0+ to 3",IF(E6846&lt;6.01,"3+ to 6",IF(E6846&lt;9.01,"6+ to 9",IF(E6846&lt;12.01,"9+ to 12",IF(E6846&lt;15.01,"12+ to 15",IF(E6846&lt;18.01,"15+ to 18",IF(E6846&lt;21.01,"18+ to 21",IF(E6846&lt;24.01,"21+ to 24",IF(E6846&lt;27.01,"24+ to 27",IF(E6846&lt;30.01,"27+ to 30","30+"))))))))))))</f>
        <v>0-</v>
      </c>
      <c r="H6846" s="7" t="str">
        <f>IF(F6846&lt;0,"0-",IF(F6846=0,"0",IF(F6846&lt;3.01,"0+ to 3",IF(F6846&lt;6.01,"3+ to 6",IF(F6846&lt;9.01,"6+ to 9",IF(F6846&lt;12.01,"9+ to 12",IF(F6846&lt;15.01,"12+ to 15",IF(F6846&lt;18.01,"15+ to 18",IF(F6846&lt;21.01,"18+ to 21",IF(F6846&lt;24.01,"21+ to 24",IF(F6846&lt;27.01,"24+ to 27",IF(F6846&lt;30.01,"27+ to 30","30+"))))))))))))</f>
        <v>30+</v>
      </c>
      <c r="I6846" t="str">
        <f>IF(G6846&lt;&gt;H6846,"DIFF","")</f>
        <v>DIFF</v>
      </c>
    </row>
    <row r="6847" spans="1:9">
      <c r="A6847" t="s">
        <v>102</v>
      </c>
      <c r="B6847" t="s">
        <v>114</v>
      </c>
      <c r="C6847" s="1">
        <v>119161234</v>
      </c>
      <c r="D6847" s="1">
        <v>2</v>
      </c>
      <c r="E6847" s="1">
        <v>0</v>
      </c>
      <c r="F6847" s="1">
        <v>6</v>
      </c>
      <c r="G6847" s="7" t="str">
        <f>IF(E6847&lt;0,"0-",IF(E6847=0,"0",IF(E6847&lt;3.01,"0+ to 3",IF(E6847&lt;6.01,"3+ to 6",IF(E6847&lt;9.01,"6+ to 9",IF(E6847&lt;12.01,"9+ to 12",IF(E6847&lt;15.01,"12+ to 15",IF(E6847&lt;18.01,"15+ to 18",IF(E6847&lt;21.01,"18+ to 21",IF(E6847&lt;24.01,"21+ to 24",IF(E6847&lt;27.01,"24+ to 27",IF(E6847&lt;30.01,"27+ to 30","30+"))))))))))))</f>
        <v>0</v>
      </c>
      <c r="H6847" s="7" t="str">
        <f>IF(F6847&lt;0,"0-",IF(F6847=0,"0",IF(F6847&lt;3.01,"0+ to 3",IF(F6847&lt;6.01,"3+ to 6",IF(F6847&lt;9.01,"6+ to 9",IF(F6847&lt;12.01,"9+ to 12",IF(F6847&lt;15.01,"12+ to 15",IF(F6847&lt;18.01,"15+ to 18",IF(F6847&lt;21.01,"18+ to 21",IF(F6847&lt;24.01,"21+ to 24",IF(F6847&lt;27.01,"24+ to 27",IF(F6847&lt;30.01,"27+ to 30","30+"))))))))))))</f>
        <v>3+ to 6</v>
      </c>
      <c r="I6847" t="str">
        <f>IF(G6847&lt;&gt;H6847,"DIFF","")</f>
        <v>DIFF</v>
      </c>
    </row>
    <row r="6848" spans="1:9">
      <c r="A6848" t="s">
        <v>102</v>
      </c>
      <c r="B6848" t="s">
        <v>114</v>
      </c>
      <c r="C6848" s="1">
        <v>119161340</v>
      </c>
      <c r="D6848" s="1">
        <v>2</v>
      </c>
      <c r="E6848" s="1">
        <v>0</v>
      </c>
      <c r="F6848" s="1">
        <v>4</v>
      </c>
      <c r="G6848" s="7" t="str">
        <f>IF(E6848&lt;0,"0-",IF(E6848=0,"0",IF(E6848&lt;3.01,"0+ to 3",IF(E6848&lt;6.01,"3+ to 6",IF(E6848&lt;9.01,"6+ to 9",IF(E6848&lt;12.01,"9+ to 12",IF(E6848&lt;15.01,"12+ to 15",IF(E6848&lt;18.01,"15+ to 18",IF(E6848&lt;21.01,"18+ to 21",IF(E6848&lt;24.01,"21+ to 24",IF(E6848&lt;27.01,"24+ to 27",IF(E6848&lt;30.01,"27+ to 30","30+"))))))))))))</f>
        <v>0</v>
      </c>
      <c r="H6848" s="7" t="str">
        <f>IF(F6848&lt;0,"0-",IF(F6848=0,"0",IF(F6848&lt;3.01,"0+ to 3",IF(F6848&lt;6.01,"3+ to 6",IF(F6848&lt;9.01,"6+ to 9",IF(F6848&lt;12.01,"9+ to 12",IF(F6848&lt;15.01,"12+ to 15",IF(F6848&lt;18.01,"15+ to 18",IF(F6848&lt;21.01,"18+ to 21",IF(F6848&lt;24.01,"21+ to 24",IF(F6848&lt;27.01,"24+ to 27",IF(F6848&lt;30.01,"27+ to 30","30+"))))))))))))</f>
        <v>3+ to 6</v>
      </c>
      <c r="I6848" t="str">
        <f>IF(G6848&lt;&gt;H6848,"DIFF","")</f>
        <v>DIFF</v>
      </c>
    </row>
    <row r="6849" spans="1:9">
      <c r="A6849" t="s">
        <v>102</v>
      </c>
      <c r="B6849" t="s">
        <v>114</v>
      </c>
      <c r="C6849" s="1">
        <v>119164685</v>
      </c>
      <c r="D6849" s="1">
        <v>12</v>
      </c>
      <c r="E6849" s="1">
        <v>-4</v>
      </c>
      <c r="F6849" s="1">
        <v>35</v>
      </c>
      <c r="G6849" s="7" t="str">
        <f>IF(E6849&lt;0,"0-",IF(E6849=0,"0",IF(E6849&lt;3.01,"0+ to 3",IF(E6849&lt;6.01,"3+ to 6",IF(E6849&lt;9.01,"6+ to 9",IF(E6849&lt;12.01,"9+ to 12",IF(E6849&lt;15.01,"12+ to 15",IF(E6849&lt;18.01,"15+ to 18",IF(E6849&lt;21.01,"18+ to 21",IF(E6849&lt;24.01,"21+ to 24",IF(E6849&lt;27.01,"24+ to 27",IF(E6849&lt;30.01,"27+ to 30","30+"))))))))))))</f>
        <v>0-</v>
      </c>
      <c r="H6849" s="7" t="str">
        <f>IF(F6849&lt;0,"0-",IF(F6849=0,"0",IF(F6849&lt;3.01,"0+ to 3",IF(F6849&lt;6.01,"3+ to 6",IF(F6849&lt;9.01,"6+ to 9",IF(F6849&lt;12.01,"9+ to 12",IF(F6849&lt;15.01,"12+ to 15",IF(F6849&lt;18.01,"15+ to 18",IF(F6849&lt;21.01,"18+ to 21",IF(F6849&lt;24.01,"21+ to 24",IF(F6849&lt;27.01,"24+ to 27",IF(F6849&lt;30.01,"27+ to 30","30+"))))))))))))</f>
        <v>30+</v>
      </c>
      <c r="I6849" t="str">
        <f>IF(G6849&lt;&gt;H6849,"DIFF","")</f>
        <v>DIFF</v>
      </c>
    </row>
    <row r="6850" spans="1:9">
      <c r="A6850" t="s">
        <v>102</v>
      </c>
      <c r="B6850" t="s">
        <v>114</v>
      </c>
      <c r="C6850" s="1">
        <v>119164912</v>
      </c>
      <c r="D6850" s="1">
        <v>2</v>
      </c>
      <c r="E6850" s="1">
        <v>-7</v>
      </c>
      <c r="F6850" s="1">
        <v>7</v>
      </c>
      <c r="G6850" s="7" t="str">
        <f>IF(E6850&lt;0,"0-",IF(E6850=0,"0",IF(E6850&lt;3.01,"0+ to 3",IF(E6850&lt;6.01,"3+ to 6",IF(E6850&lt;9.01,"6+ to 9",IF(E6850&lt;12.01,"9+ to 12",IF(E6850&lt;15.01,"12+ to 15",IF(E6850&lt;18.01,"15+ to 18",IF(E6850&lt;21.01,"18+ to 21",IF(E6850&lt;24.01,"21+ to 24",IF(E6850&lt;27.01,"24+ to 27",IF(E6850&lt;30.01,"27+ to 30","30+"))))))))))))</f>
        <v>0-</v>
      </c>
      <c r="H6850" s="7" t="str">
        <f>IF(F6850&lt;0,"0-",IF(F6850=0,"0",IF(F6850&lt;3.01,"0+ to 3",IF(F6850&lt;6.01,"3+ to 6",IF(F6850&lt;9.01,"6+ to 9",IF(F6850&lt;12.01,"9+ to 12",IF(F6850&lt;15.01,"12+ to 15",IF(F6850&lt;18.01,"15+ to 18",IF(F6850&lt;21.01,"18+ to 21",IF(F6850&lt;24.01,"21+ to 24",IF(F6850&lt;27.01,"24+ to 27",IF(F6850&lt;30.01,"27+ to 30","30+"))))))))))))</f>
        <v>6+ to 9</v>
      </c>
      <c r="I6850" t="str">
        <f>IF(G6850&lt;&gt;H6850,"DIFF","")</f>
        <v>DIFF</v>
      </c>
    </row>
    <row r="6851" spans="1:9">
      <c r="A6851" t="s">
        <v>102</v>
      </c>
      <c r="B6851" t="s">
        <v>114</v>
      </c>
      <c r="C6851" s="1">
        <v>119166626</v>
      </c>
      <c r="D6851" s="1">
        <v>12</v>
      </c>
      <c r="E6851" s="1">
        <v>0</v>
      </c>
      <c r="F6851" s="1">
        <v>0</v>
      </c>
      <c r="G6851" s="7" t="str">
        <f>IF(E6851&lt;0,"0-",IF(E6851=0,"0",IF(E6851&lt;3.01,"0+ to 3",IF(E6851&lt;6.01,"3+ to 6",IF(E6851&lt;9.01,"6+ to 9",IF(E6851&lt;12.01,"9+ to 12",IF(E6851&lt;15.01,"12+ to 15",IF(E6851&lt;18.01,"15+ to 18",IF(E6851&lt;21.01,"18+ to 21",IF(E6851&lt;24.01,"21+ to 24",IF(E6851&lt;27.01,"24+ to 27",IF(E6851&lt;30.01,"27+ to 30","30+"))))))))))))</f>
        <v>0</v>
      </c>
      <c r="H6851" s="7" t="str">
        <f>IF(F6851&lt;0,"0-",IF(F6851=0,"0",IF(F6851&lt;3.01,"0+ to 3",IF(F6851&lt;6.01,"3+ to 6",IF(F6851&lt;9.01,"6+ to 9",IF(F6851&lt;12.01,"9+ to 12",IF(F6851&lt;15.01,"12+ to 15",IF(F6851&lt;18.01,"15+ to 18",IF(F6851&lt;21.01,"18+ to 21",IF(F6851&lt;24.01,"21+ to 24",IF(F6851&lt;27.01,"24+ to 27",IF(F6851&lt;30.01,"27+ to 30","30+"))))))))))))</f>
        <v>0</v>
      </c>
      <c r="I6851" t="str">
        <f>IF(G6851&lt;&gt;H6851,"DIFF","")</f>
        <v/>
      </c>
    </row>
    <row r="6852" spans="1:9">
      <c r="A6852" t="s">
        <v>102</v>
      </c>
      <c r="B6852" t="s">
        <v>112</v>
      </c>
      <c r="C6852" s="1">
        <v>119238431</v>
      </c>
      <c r="D6852" s="1">
        <v>2</v>
      </c>
      <c r="E6852" s="1">
        <v>-5</v>
      </c>
      <c r="F6852" s="1">
        <v>13</v>
      </c>
      <c r="G6852" s="7" t="str">
        <f>IF(E6852&lt;0,"0-",IF(E6852=0,"0",IF(E6852&lt;3.01,"0+ to 3",IF(E6852&lt;6.01,"3+ to 6",IF(E6852&lt;9.01,"6+ to 9",IF(E6852&lt;12.01,"9+ to 12",IF(E6852&lt;15.01,"12+ to 15",IF(E6852&lt;18.01,"15+ to 18",IF(E6852&lt;21.01,"18+ to 21",IF(E6852&lt;24.01,"21+ to 24",IF(E6852&lt;27.01,"24+ to 27",IF(E6852&lt;30.01,"27+ to 30","30+"))))))))))))</f>
        <v>0-</v>
      </c>
      <c r="H6852" s="7" t="str">
        <f>IF(F6852&lt;0,"0-",IF(F6852=0,"0",IF(F6852&lt;3.01,"0+ to 3",IF(F6852&lt;6.01,"3+ to 6",IF(F6852&lt;9.01,"6+ to 9",IF(F6852&lt;12.01,"9+ to 12",IF(F6852&lt;15.01,"12+ to 15",IF(F6852&lt;18.01,"15+ to 18",IF(F6852&lt;21.01,"18+ to 21",IF(F6852&lt;24.01,"21+ to 24",IF(F6852&lt;27.01,"24+ to 27",IF(F6852&lt;30.01,"27+ to 30","30+"))))))))))))</f>
        <v>12+ to 15</v>
      </c>
      <c r="I6852" t="str">
        <f>IF(G6852&lt;&gt;H6852,"DIFF","")</f>
        <v>DIFF</v>
      </c>
    </row>
    <row r="6853" spans="1:9">
      <c r="A6853" t="s">
        <v>102</v>
      </c>
      <c r="B6853" t="s">
        <v>112</v>
      </c>
      <c r="C6853" s="1">
        <v>119239266</v>
      </c>
      <c r="D6853" s="1">
        <v>2</v>
      </c>
      <c r="E6853" s="1">
        <v>-1</v>
      </c>
      <c r="F6853" s="1">
        <v>1</v>
      </c>
      <c r="G6853" s="7" t="str">
        <f>IF(E6853&lt;0,"0-",IF(E6853=0,"0",IF(E6853&lt;3.01,"0+ to 3",IF(E6853&lt;6.01,"3+ to 6",IF(E6853&lt;9.01,"6+ to 9",IF(E6853&lt;12.01,"9+ to 12",IF(E6853&lt;15.01,"12+ to 15",IF(E6853&lt;18.01,"15+ to 18",IF(E6853&lt;21.01,"18+ to 21",IF(E6853&lt;24.01,"21+ to 24",IF(E6853&lt;27.01,"24+ to 27",IF(E6853&lt;30.01,"27+ to 30","30+"))))))))))))</f>
        <v>0-</v>
      </c>
      <c r="H6853" s="7" t="str">
        <f>IF(F6853&lt;0,"0-",IF(F6853=0,"0",IF(F6853&lt;3.01,"0+ to 3",IF(F6853&lt;6.01,"3+ to 6",IF(F6853&lt;9.01,"6+ to 9",IF(F6853&lt;12.01,"9+ to 12",IF(F6853&lt;15.01,"12+ to 15",IF(F6853&lt;18.01,"15+ to 18",IF(F6853&lt;21.01,"18+ to 21",IF(F6853&lt;24.01,"21+ to 24",IF(F6853&lt;27.01,"24+ to 27",IF(F6853&lt;30.01,"27+ to 30","30+"))))))))))))</f>
        <v>0+ to 3</v>
      </c>
      <c r="I6853" t="str">
        <f>IF(G6853&lt;&gt;H6853,"DIFF","")</f>
        <v>DIFF</v>
      </c>
    </row>
    <row r="6854" spans="1:9">
      <c r="A6854" t="s">
        <v>102</v>
      </c>
      <c r="B6854" t="s">
        <v>112</v>
      </c>
      <c r="C6854" s="1">
        <v>119250375</v>
      </c>
      <c r="D6854" s="1">
        <v>3</v>
      </c>
      <c r="E6854" s="1">
        <v>-2</v>
      </c>
      <c r="F6854" s="1">
        <v>7</v>
      </c>
      <c r="G6854" s="7" t="str">
        <f>IF(E6854&lt;0,"0-",IF(E6854=0,"0",IF(E6854&lt;3.01,"0+ to 3",IF(E6854&lt;6.01,"3+ to 6",IF(E6854&lt;9.01,"6+ to 9",IF(E6854&lt;12.01,"9+ to 12",IF(E6854&lt;15.01,"12+ to 15",IF(E6854&lt;18.01,"15+ to 18",IF(E6854&lt;21.01,"18+ to 21",IF(E6854&lt;24.01,"21+ to 24",IF(E6854&lt;27.01,"24+ to 27",IF(E6854&lt;30.01,"27+ to 30","30+"))))))))))))</f>
        <v>0-</v>
      </c>
      <c r="H6854" s="7" t="str">
        <f>IF(F6854&lt;0,"0-",IF(F6854=0,"0",IF(F6854&lt;3.01,"0+ to 3",IF(F6854&lt;6.01,"3+ to 6",IF(F6854&lt;9.01,"6+ to 9",IF(F6854&lt;12.01,"9+ to 12",IF(F6854&lt;15.01,"12+ to 15",IF(F6854&lt;18.01,"15+ to 18",IF(F6854&lt;21.01,"18+ to 21",IF(F6854&lt;24.01,"21+ to 24",IF(F6854&lt;27.01,"24+ to 27",IF(F6854&lt;30.01,"27+ to 30","30+"))))))))))))</f>
        <v>6+ to 9</v>
      </c>
      <c r="I6854" t="str">
        <f>IF(G6854&lt;&gt;H6854,"DIFF","")</f>
        <v>DIFF</v>
      </c>
    </row>
    <row r="6855" spans="1:9">
      <c r="A6855" t="s">
        <v>102</v>
      </c>
      <c r="B6855" t="s">
        <v>112</v>
      </c>
      <c r="C6855" s="1">
        <v>119254884</v>
      </c>
      <c r="D6855" s="1">
        <v>9</v>
      </c>
      <c r="E6855" s="1">
        <v>-34</v>
      </c>
      <c r="F6855" s="1">
        <v>60</v>
      </c>
      <c r="G6855" s="7" t="str">
        <f>IF(E6855&lt;0,"0-",IF(E6855=0,"0",IF(E6855&lt;3.01,"0+ to 3",IF(E6855&lt;6.01,"3+ to 6",IF(E6855&lt;9.01,"6+ to 9",IF(E6855&lt;12.01,"9+ to 12",IF(E6855&lt;15.01,"12+ to 15",IF(E6855&lt;18.01,"15+ to 18",IF(E6855&lt;21.01,"18+ to 21",IF(E6855&lt;24.01,"21+ to 24",IF(E6855&lt;27.01,"24+ to 27",IF(E6855&lt;30.01,"27+ to 30","30+"))))))))))))</f>
        <v>0-</v>
      </c>
      <c r="H6855" s="7" t="str">
        <f>IF(F6855&lt;0,"0-",IF(F6855=0,"0",IF(F6855&lt;3.01,"0+ to 3",IF(F6855&lt;6.01,"3+ to 6",IF(F6855&lt;9.01,"6+ to 9",IF(F6855&lt;12.01,"9+ to 12",IF(F6855&lt;15.01,"12+ to 15",IF(F6855&lt;18.01,"15+ to 18",IF(F6855&lt;21.01,"18+ to 21",IF(F6855&lt;24.01,"21+ to 24",IF(F6855&lt;27.01,"24+ to 27",IF(F6855&lt;30.01,"27+ to 30","30+"))))))))))))</f>
        <v>30+</v>
      </c>
      <c r="I6855" t="str">
        <f>IF(G6855&lt;&gt;H6855,"DIFF","")</f>
        <v>DIFF</v>
      </c>
    </row>
    <row r="6856" spans="1:9">
      <c r="A6856" t="s">
        <v>102</v>
      </c>
      <c r="B6856" t="s">
        <v>112</v>
      </c>
      <c r="C6856" s="1">
        <v>119255514</v>
      </c>
      <c r="D6856" s="1">
        <v>10</v>
      </c>
      <c r="E6856" s="1">
        <v>-23</v>
      </c>
      <c r="F6856" s="1">
        <v>80</v>
      </c>
      <c r="G6856" s="7" t="str">
        <f>IF(E6856&lt;0,"0-",IF(E6856=0,"0",IF(E6856&lt;3.01,"0+ to 3",IF(E6856&lt;6.01,"3+ to 6",IF(E6856&lt;9.01,"6+ to 9",IF(E6856&lt;12.01,"9+ to 12",IF(E6856&lt;15.01,"12+ to 15",IF(E6856&lt;18.01,"15+ to 18",IF(E6856&lt;21.01,"18+ to 21",IF(E6856&lt;24.01,"21+ to 24",IF(E6856&lt;27.01,"24+ to 27",IF(E6856&lt;30.01,"27+ to 30","30+"))))))))))))</f>
        <v>0-</v>
      </c>
      <c r="H6856" s="7" t="str">
        <f>IF(F6856&lt;0,"0-",IF(F6856=0,"0",IF(F6856&lt;3.01,"0+ to 3",IF(F6856&lt;6.01,"3+ to 6",IF(F6856&lt;9.01,"6+ to 9",IF(F6856&lt;12.01,"9+ to 12",IF(F6856&lt;15.01,"12+ to 15",IF(F6856&lt;18.01,"15+ to 18",IF(F6856&lt;21.01,"18+ to 21",IF(F6856&lt;24.01,"21+ to 24",IF(F6856&lt;27.01,"24+ to 27",IF(F6856&lt;30.01,"27+ to 30","30+"))))))))))))</f>
        <v>30+</v>
      </c>
      <c r="I6856" t="str">
        <f>IF(G6856&lt;&gt;H6856,"DIFF","")</f>
        <v>DIFF</v>
      </c>
    </row>
    <row r="6857" spans="1:9">
      <c r="A6857" t="s">
        <v>102</v>
      </c>
      <c r="B6857" t="s">
        <v>112</v>
      </c>
      <c r="C6857" s="1">
        <v>119255788</v>
      </c>
      <c r="D6857" s="1">
        <v>2</v>
      </c>
      <c r="E6857" s="1">
        <v>-11</v>
      </c>
      <c r="F6857" s="1">
        <v>26</v>
      </c>
      <c r="G6857" s="7" t="str">
        <f>IF(E6857&lt;0,"0-",IF(E6857=0,"0",IF(E6857&lt;3.01,"0+ to 3",IF(E6857&lt;6.01,"3+ to 6",IF(E6857&lt;9.01,"6+ to 9",IF(E6857&lt;12.01,"9+ to 12",IF(E6857&lt;15.01,"12+ to 15",IF(E6857&lt;18.01,"15+ to 18",IF(E6857&lt;21.01,"18+ to 21",IF(E6857&lt;24.01,"21+ to 24",IF(E6857&lt;27.01,"24+ to 27",IF(E6857&lt;30.01,"27+ to 30","30+"))))))))))))</f>
        <v>0-</v>
      </c>
      <c r="H6857" s="7" t="str">
        <f>IF(F6857&lt;0,"0-",IF(F6857=0,"0",IF(F6857&lt;3.01,"0+ to 3",IF(F6857&lt;6.01,"3+ to 6",IF(F6857&lt;9.01,"6+ to 9",IF(F6857&lt;12.01,"9+ to 12",IF(F6857&lt;15.01,"12+ to 15",IF(F6857&lt;18.01,"15+ to 18",IF(F6857&lt;21.01,"18+ to 21",IF(F6857&lt;24.01,"21+ to 24",IF(F6857&lt;27.01,"24+ to 27",IF(F6857&lt;30.01,"27+ to 30","30+"))))))))))))</f>
        <v>24+ to 27</v>
      </c>
      <c r="I6857" t="str">
        <f>IF(G6857&lt;&gt;H6857,"DIFF","")</f>
        <v>DIFF</v>
      </c>
    </row>
    <row r="6858" spans="1:9">
      <c r="A6858" t="s">
        <v>102</v>
      </c>
      <c r="B6858" t="s">
        <v>112</v>
      </c>
      <c r="C6858" s="1">
        <v>119256929</v>
      </c>
      <c r="D6858" s="1">
        <v>6</v>
      </c>
      <c r="E6858" s="1">
        <v>-2</v>
      </c>
      <c r="F6858" s="1">
        <v>0</v>
      </c>
      <c r="G6858" s="7" t="str">
        <f>IF(E6858&lt;0,"0-",IF(E6858=0,"0",IF(E6858&lt;3.01,"0+ to 3",IF(E6858&lt;6.01,"3+ to 6",IF(E6858&lt;9.01,"6+ to 9",IF(E6858&lt;12.01,"9+ to 12",IF(E6858&lt;15.01,"12+ to 15",IF(E6858&lt;18.01,"15+ to 18",IF(E6858&lt;21.01,"18+ to 21",IF(E6858&lt;24.01,"21+ to 24",IF(E6858&lt;27.01,"24+ to 27",IF(E6858&lt;30.01,"27+ to 30","30+"))))))))))))</f>
        <v>0-</v>
      </c>
      <c r="H6858" s="7" t="str">
        <f>IF(F6858&lt;0,"0-",IF(F6858=0,"0",IF(F6858&lt;3.01,"0+ to 3",IF(F6858&lt;6.01,"3+ to 6",IF(F6858&lt;9.01,"6+ to 9",IF(F6858&lt;12.01,"9+ to 12",IF(F6858&lt;15.01,"12+ to 15",IF(F6858&lt;18.01,"15+ to 18",IF(F6858&lt;21.01,"18+ to 21",IF(F6858&lt;24.01,"21+ to 24",IF(F6858&lt;27.01,"24+ to 27",IF(F6858&lt;30.01,"27+ to 30","30+"))))))))))))</f>
        <v>0</v>
      </c>
      <c r="I6858" t="str">
        <f>IF(G6858&lt;&gt;H6858,"DIFF","")</f>
        <v>DIFF</v>
      </c>
    </row>
    <row r="6859" spans="1:9">
      <c r="A6859" t="s">
        <v>102</v>
      </c>
      <c r="B6859" t="s">
        <v>111</v>
      </c>
      <c r="C6859" s="1">
        <v>119286081</v>
      </c>
      <c r="D6859" s="1">
        <v>2</v>
      </c>
      <c r="E6859" s="1">
        <v>-850</v>
      </c>
      <c r="F6859" s="1">
        <v>18</v>
      </c>
      <c r="G6859" s="7" t="str">
        <f>IF(E6859&lt;0,"0-",IF(E6859=0,"0",IF(E6859&lt;3.01,"0+ to 3",IF(E6859&lt;6.01,"3+ to 6",IF(E6859&lt;9.01,"6+ to 9",IF(E6859&lt;12.01,"9+ to 12",IF(E6859&lt;15.01,"12+ to 15",IF(E6859&lt;18.01,"15+ to 18",IF(E6859&lt;21.01,"18+ to 21",IF(E6859&lt;24.01,"21+ to 24",IF(E6859&lt;27.01,"24+ to 27",IF(E6859&lt;30.01,"27+ to 30","30+"))))))))))))</f>
        <v>0-</v>
      </c>
      <c r="H6859" s="7" t="str">
        <f>IF(F6859&lt;0,"0-",IF(F6859=0,"0",IF(F6859&lt;3.01,"0+ to 3",IF(F6859&lt;6.01,"3+ to 6",IF(F6859&lt;9.01,"6+ to 9",IF(F6859&lt;12.01,"9+ to 12",IF(F6859&lt;15.01,"12+ to 15",IF(F6859&lt;18.01,"15+ to 18",IF(F6859&lt;21.01,"18+ to 21",IF(F6859&lt;24.01,"21+ to 24",IF(F6859&lt;27.01,"24+ to 27",IF(F6859&lt;30.01,"27+ to 30","30+"))))))))))))</f>
        <v>15+ to 18</v>
      </c>
      <c r="I6859" t="str">
        <f>IF(G6859&lt;&gt;H6859,"DIFF","")</f>
        <v>DIFF</v>
      </c>
    </row>
    <row r="6860" spans="1:9">
      <c r="A6860" t="s">
        <v>102</v>
      </c>
      <c r="B6860" t="s">
        <v>111</v>
      </c>
      <c r="C6860" s="1">
        <v>119286174</v>
      </c>
      <c r="D6860" s="1">
        <v>2</v>
      </c>
      <c r="E6860" s="1">
        <v>-24</v>
      </c>
      <c r="F6860" s="1">
        <v>209</v>
      </c>
      <c r="G6860" s="7" t="str">
        <f>IF(E6860&lt;0,"0-",IF(E6860=0,"0",IF(E6860&lt;3.01,"0+ to 3",IF(E6860&lt;6.01,"3+ to 6",IF(E6860&lt;9.01,"6+ to 9",IF(E6860&lt;12.01,"9+ to 12",IF(E6860&lt;15.01,"12+ to 15",IF(E6860&lt;18.01,"15+ to 18",IF(E6860&lt;21.01,"18+ to 21",IF(E6860&lt;24.01,"21+ to 24",IF(E6860&lt;27.01,"24+ to 27",IF(E6860&lt;30.01,"27+ to 30","30+"))))))))))))</f>
        <v>0-</v>
      </c>
      <c r="H6860" s="7" t="str">
        <f>IF(F6860&lt;0,"0-",IF(F6860=0,"0",IF(F6860&lt;3.01,"0+ to 3",IF(F6860&lt;6.01,"3+ to 6",IF(F6860&lt;9.01,"6+ to 9",IF(F6860&lt;12.01,"9+ to 12",IF(F6860&lt;15.01,"12+ to 15",IF(F6860&lt;18.01,"15+ to 18",IF(F6860&lt;21.01,"18+ to 21",IF(F6860&lt;24.01,"21+ to 24",IF(F6860&lt;27.01,"24+ to 27",IF(F6860&lt;30.01,"27+ to 30","30+"))))))))))))</f>
        <v>30+</v>
      </c>
      <c r="I6860" t="str">
        <f>IF(G6860&lt;&gt;H6860,"DIFF","")</f>
        <v>DIFF</v>
      </c>
    </row>
    <row r="6861" spans="1:9">
      <c r="A6861" t="s">
        <v>102</v>
      </c>
      <c r="B6861" t="s">
        <v>111</v>
      </c>
      <c r="C6861" s="1">
        <v>119287325</v>
      </c>
      <c r="D6861" s="1">
        <v>2</v>
      </c>
      <c r="E6861" s="1">
        <v>0</v>
      </c>
      <c r="F6861" s="1">
        <v>2</v>
      </c>
      <c r="G6861" s="7" t="str">
        <f>IF(E6861&lt;0,"0-",IF(E6861=0,"0",IF(E6861&lt;3.01,"0+ to 3",IF(E6861&lt;6.01,"3+ to 6",IF(E6861&lt;9.01,"6+ to 9",IF(E6861&lt;12.01,"9+ to 12",IF(E6861&lt;15.01,"12+ to 15",IF(E6861&lt;18.01,"15+ to 18",IF(E6861&lt;21.01,"18+ to 21",IF(E6861&lt;24.01,"21+ to 24",IF(E6861&lt;27.01,"24+ to 27",IF(E6861&lt;30.01,"27+ to 30","30+"))))))))))))</f>
        <v>0</v>
      </c>
      <c r="H6861" s="7" t="str">
        <f>IF(F6861&lt;0,"0-",IF(F6861=0,"0",IF(F6861&lt;3.01,"0+ to 3",IF(F6861&lt;6.01,"3+ to 6",IF(F6861&lt;9.01,"6+ to 9",IF(F6861&lt;12.01,"9+ to 12",IF(F6861&lt;15.01,"12+ to 15",IF(F6861&lt;18.01,"15+ to 18",IF(F6861&lt;21.01,"18+ to 21",IF(F6861&lt;24.01,"21+ to 24",IF(F6861&lt;27.01,"24+ to 27",IF(F6861&lt;30.01,"27+ to 30","30+"))))))))))))</f>
        <v>0+ to 3</v>
      </c>
      <c r="I6861" t="str">
        <f>IF(G6861&lt;&gt;H6861,"DIFF","")</f>
        <v>DIFF</v>
      </c>
    </row>
    <row r="6862" spans="1:9">
      <c r="A6862" t="s">
        <v>102</v>
      </c>
      <c r="B6862" t="s">
        <v>111</v>
      </c>
      <c r="C6862" s="1">
        <v>119288498</v>
      </c>
      <c r="D6862" s="1">
        <v>3</v>
      </c>
      <c r="E6862" s="1">
        <v>-6</v>
      </c>
      <c r="F6862" s="1">
        <v>18</v>
      </c>
      <c r="G6862" s="7" t="str">
        <f>IF(E6862&lt;0,"0-",IF(E6862=0,"0",IF(E6862&lt;3.01,"0+ to 3",IF(E6862&lt;6.01,"3+ to 6",IF(E6862&lt;9.01,"6+ to 9",IF(E6862&lt;12.01,"9+ to 12",IF(E6862&lt;15.01,"12+ to 15",IF(E6862&lt;18.01,"15+ to 18",IF(E6862&lt;21.01,"18+ to 21",IF(E6862&lt;24.01,"21+ to 24",IF(E6862&lt;27.01,"24+ to 27",IF(E6862&lt;30.01,"27+ to 30","30+"))))))))))))</f>
        <v>0-</v>
      </c>
      <c r="H6862" s="7" t="str">
        <f>IF(F6862&lt;0,"0-",IF(F6862=0,"0",IF(F6862&lt;3.01,"0+ to 3",IF(F6862&lt;6.01,"3+ to 6",IF(F6862&lt;9.01,"6+ to 9",IF(F6862&lt;12.01,"9+ to 12",IF(F6862&lt;15.01,"12+ to 15",IF(F6862&lt;18.01,"15+ to 18",IF(F6862&lt;21.01,"18+ to 21",IF(F6862&lt;24.01,"21+ to 24",IF(F6862&lt;27.01,"24+ to 27",IF(F6862&lt;30.01,"27+ to 30","30+"))))))))))))</f>
        <v>15+ to 18</v>
      </c>
      <c r="I6862" t="str">
        <f>IF(G6862&lt;&gt;H6862,"DIFF","")</f>
        <v>DIFF</v>
      </c>
    </row>
    <row r="6863" spans="1:9">
      <c r="A6863" t="s">
        <v>102</v>
      </c>
      <c r="B6863" t="s">
        <v>111</v>
      </c>
      <c r="C6863" s="1">
        <v>119289130</v>
      </c>
      <c r="D6863" s="1">
        <v>2</v>
      </c>
      <c r="E6863" s="1">
        <v>-4</v>
      </c>
      <c r="F6863" s="1">
        <v>7</v>
      </c>
      <c r="G6863" s="7" t="str">
        <f>IF(E6863&lt;0,"0-",IF(E6863=0,"0",IF(E6863&lt;3.01,"0+ to 3",IF(E6863&lt;6.01,"3+ to 6",IF(E6863&lt;9.01,"6+ to 9",IF(E6863&lt;12.01,"9+ to 12",IF(E6863&lt;15.01,"12+ to 15",IF(E6863&lt;18.01,"15+ to 18",IF(E6863&lt;21.01,"18+ to 21",IF(E6863&lt;24.01,"21+ to 24",IF(E6863&lt;27.01,"24+ to 27",IF(E6863&lt;30.01,"27+ to 30","30+"))))))))))))</f>
        <v>0-</v>
      </c>
      <c r="H6863" s="7" t="str">
        <f>IF(F6863&lt;0,"0-",IF(F6863=0,"0",IF(F6863&lt;3.01,"0+ to 3",IF(F6863&lt;6.01,"3+ to 6",IF(F6863&lt;9.01,"6+ to 9",IF(F6863&lt;12.01,"9+ to 12",IF(F6863&lt;15.01,"12+ to 15",IF(F6863&lt;18.01,"15+ to 18",IF(F6863&lt;21.01,"18+ to 21",IF(F6863&lt;24.01,"21+ to 24",IF(F6863&lt;27.01,"24+ to 27",IF(F6863&lt;30.01,"27+ to 30","30+"))))))))))))</f>
        <v>6+ to 9</v>
      </c>
      <c r="I6863" t="str">
        <f>IF(G6863&lt;&gt;H6863,"DIFF","")</f>
        <v>DIFF</v>
      </c>
    </row>
    <row r="6864" spans="1:9">
      <c r="A6864" t="s">
        <v>102</v>
      </c>
      <c r="B6864" t="s">
        <v>111</v>
      </c>
      <c r="C6864" s="1">
        <v>119297686</v>
      </c>
      <c r="D6864" s="1">
        <v>2</v>
      </c>
      <c r="E6864" s="1">
        <v>-4</v>
      </c>
      <c r="F6864" s="1">
        <v>8</v>
      </c>
      <c r="G6864" s="7" t="str">
        <f>IF(E6864&lt;0,"0-",IF(E6864=0,"0",IF(E6864&lt;3.01,"0+ to 3",IF(E6864&lt;6.01,"3+ to 6",IF(E6864&lt;9.01,"6+ to 9",IF(E6864&lt;12.01,"9+ to 12",IF(E6864&lt;15.01,"12+ to 15",IF(E6864&lt;18.01,"15+ to 18",IF(E6864&lt;21.01,"18+ to 21",IF(E6864&lt;24.01,"21+ to 24",IF(E6864&lt;27.01,"24+ to 27",IF(E6864&lt;30.01,"27+ to 30","30+"))))))))))))</f>
        <v>0-</v>
      </c>
      <c r="H6864" s="7" t="str">
        <f>IF(F6864&lt;0,"0-",IF(F6864=0,"0",IF(F6864&lt;3.01,"0+ to 3",IF(F6864&lt;6.01,"3+ to 6",IF(F6864&lt;9.01,"6+ to 9",IF(F6864&lt;12.01,"9+ to 12",IF(F6864&lt;15.01,"12+ to 15",IF(F6864&lt;18.01,"15+ to 18",IF(F6864&lt;21.01,"18+ to 21",IF(F6864&lt;24.01,"21+ to 24",IF(F6864&lt;27.01,"24+ to 27",IF(F6864&lt;30.01,"27+ to 30","30+"))))))))))))</f>
        <v>6+ to 9</v>
      </c>
      <c r="I6864" t="str">
        <f>IF(G6864&lt;&gt;H6864,"DIFF","")</f>
        <v>DIFF</v>
      </c>
    </row>
    <row r="6865" spans="1:9">
      <c r="A6865" t="s">
        <v>102</v>
      </c>
      <c r="B6865" t="s">
        <v>111</v>
      </c>
      <c r="C6865" s="1">
        <v>119300416</v>
      </c>
      <c r="D6865" s="1">
        <v>2</v>
      </c>
      <c r="E6865" s="1">
        <v>-5</v>
      </c>
      <c r="F6865" s="1">
        <v>10</v>
      </c>
      <c r="G6865" s="7" t="str">
        <f>IF(E6865&lt;0,"0-",IF(E6865=0,"0",IF(E6865&lt;3.01,"0+ to 3",IF(E6865&lt;6.01,"3+ to 6",IF(E6865&lt;9.01,"6+ to 9",IF(E6865&lt;12.01,"9+ to 12",IF(E6865&lt;15.01,"12+ to 15",IF(E6865&lt;18.01,"15+ to 18",IF(E6865&lt;21.01,"18+ to 21",IF(E6865&lt;24.01,"21+ to 24",IF(E6865&lt;27.01,"24+ to 27",IF(E6865&lt;30.01,"27+ to 30","30+"))))))))))))</f>
        <v>0-</v>
      </c>
      <c r="H6865" s="7" t="str">
        <f>IF(F6865&lt;0,"0-",IF(F6865=0,"0",IF(F6865&lt;3.01,"0+ to 3",IF(F6865&lt;6.01,"3+ to 6",IF(F6865&lt;9.01,"6+ to 9",IF(F6865&lt;12.01,"9+ to 12",IF(F6865&lt;15.01,"12+ to 15",IF(F6865&lt;18.01,"15+ to 18",IF(F6865&lt;21.01,"18+ to 21",IF(F6865&lt;24.01,"21+ to 24",IF(F6865&lt;27.01,"24+ to 27",IF(F6865&lt;30.01,"27+ to 30","30+"))))))))))))</f>
        <v>9+ to 12</v>
      </c>
      <c r="I6865" t="str">
        <f>IF(G6865&lt;&gt;H6865,"DIFF","")</f>
        <v>DIFF</v>
      </c>
    </row>
    <row r="6866" spans="1:9">
      <c r="A6866" t="s">
        <v>102</v>
      </c>
      <c r="B6866" t="s">
        <v>111</v>
      </c>
      <c r="C6866" s="1">
        <v>119305097</v>
      </c>
      <c r="D6866" s="1">
        <v>2</v>
      </c>
      <c r="E6866" s="1">
        <v>-8</v>
      </c>
      <c r="F6866" s="1">
        <v>25</v>
      </c>
      <c r="G6866" s="7" t="str">
        <f>IF(E6866&lt;0,"0-",IF(E6866=0,"0",IF(E6866&lt;3.01,"0+ to 3",IF(E6866&lt;6.01,"3+ to 6",IF(E6866&lt;9.01,"6+ to 9",IF(E6866&lt;12.01,"9+ to 12",IF(E6866&lt;15.01,"12+ to 15",IF(E6866&lt;18.01,"15+ to 18",IF(E6866&lt;21.01,"18+ to 21",IF(E6866&lt;24.01,"21+ to 24",IF(E6866&lt;27.01,"24+ to 27",IF(E6866&lt;30.01,"27+ to 30","30+"))))))))))))</f>
        <v>0-</v>
      </c>
      <c r="H6866" s="7" t="str">
        <f>IF(F6866&lt;0,"0-",IF(F6866=0,"0",IF(F6866&lt;3.01,"0+ to 3",IF(F6866&lt;6.01,"3+ to 6",IF(F6866&lt;9.01,"6+ to 9",IF(F6866&lt;12.01,"9+ to 12",IF(F6866&lt;15.01,"12+ to 15",IF(F6866&lt;18.01,"15+ to 18",IF(F6866&lt;21.01,"18+ to 21",IF(F6866&lt;24.01,"21+ to 24",IF(F6866&lt;27.01,"24+ to 27",IF(F6866&lt;30.01,"27+ to 30","30+"))))))))))))</f>
        <v>24+ to 27</v>
      </c>
      <c r="I6866" t="str">
        <f>IF(G6866&lt;&gt;H6866,"DIFF","")</f>
        <v>DIFF</v>
      </c>
    </row>
    <row r="6867" spans="1:9">
      <c r="A6867" t="s">
        <v>102</v>
      </c>
      <c r="B6867" t="s">
        <v>111</v>
      </c>
      <c r="C6867" s="1">
        <v>119305130</v>
      </c>
      <c r="D6867" s="1">
        <v>2</v>
      </c>
      <c r="E6867" s="1">
        <v>0</v>
      </c>
      <c r="F6867" s="1">
        <v>0</v>
      </c>
      <c r="G6867" s="7" t="str">
        <f>IF(E6867&lt;0,"0-",IF(E6867=0,"0",IF(E6867&lt;3.01,"0+ to 3",IF(E6867&lt;6.01,"3+ to 6",IF(E6867&lt;9.01,"6+ to 9",IF(E6867&lt;12.01,"9+ to 12",IF(E6867&lt;15.01,"12+ to 15",IF(E6867&lt;18.01,"15+ to 18",IF(E6867&lt;21.01,"18+ to 21",IF(E6867&lt;24.01,"21+ to 24",IF(E6867&lt;27.01,"24+ to 27",IF(E6867&lt;30.01,"27+ to 30","30+"))))))))))))</f>
        <v>0</v>
      </c>
      <c r="H6867" s="7" t="str">
        <f>IF(F6867&lt;0,"0-",IF(F6867=0,"0",IF(F6867&lt;3.01,"0+ to 3",IF(F6867&lt;6.01,"3+ to 6",IF(F6867&lt;9.01,"6+ to 9",IF(F6867&lt;12.01,"9+ to 12",IF(F6867&lt;15.01,"12+ to 15",IF(F6867&lt;18.01,"15+ to 18",IF(F6867&lt;21.01,"18+ to 21",IF(F6867&lt;24.01,"21+ to 24",IF(F6867&lt;27.01,"24+ to 27",IF(F6867&lt;30.01,"27+ to 30","30+"))))))))))))</f>
        <v>0</v>
      </c>
      <c r="I6867" t="str">
        <f>IF(G6867&lt;&gt;H6867,"DIFF","")</f>
        <v/>
      </c>
    </row>
    <row r="6868" spans="1:9">
      <c r="A6868" t="s">
        <v>102</v>
      </c>
      <c r="B6868" t="s">
        <v>111</v>
      </c>
      <c r="C6868" s="1">
        <v>119307814</v>
      </c>
      <c r="D6868" s="1">
        <v>8</v>
      </c>
      <c r="E6868" s="1">
        <v>0</v>
      </c>
      <c r="F6868" s="1">
        <v>78</v>
      </c>
      <c r="G6868" s="7" t="str">
        <f>IF(E6868&lt;0,"0-",IF(E6868=0,"0",IF(E6868&lt;3.01,"0+ to 3",IF(E6868&lt;6.01,"3+ to 6",IF(E6868&lt;9.01,"6+ to 9",IF(E6868&lt;12.01,"9+ to 12",IF(E6868&lt;15.01,"12+ to 15",IF(E6868&lt;18.01,"15+ to 18",IF(E6868&lt;21.01,"18+ to 21",IF(E6868&lt;24.01,"21+ to 24",IF(E6868&lt;27.01,"24+ to 27",IF(E6868&lt;30.01,"27+ to 30","30+"))))))))))))</f>
        <v>0</v>
      </c>
      <c r="H6868" s="7" t="str">
        <f>IF(F6868&lt;0,"0-",IF(F6868=0,"0",IF(F6868&lt;3.01,"0+ to 3",IF(F6868&lt;6.01,"3+ to 6",IF(F6868&lt;9.01,"6+ to 9",IF(F6868&lt;12.01,"9+ to 12",IF(F6868&lt;15.01,"12+ to 15",IF(F6868&lt;18.01,"15+ to 18",IF(F6868&lt;21.01,"18+ to 21",IF(F6868&lt;24.01,"21+ to 24",IF(F6868&lt;27.01,"24+ to 27",IF(F6868&lt;30.01,"27+ to 30","30+"))))))))))))</f>
        <v>30+</v>
      </c>
      <c r="I6868" t="str">
        <f>IF(G6868&lt;&gt;H6868,"DIFF","")</f>
        <v>DIFF</v>
      </c>
    </row>
    <row r="6869" spans="1:9">
      <c r="A6869" t="s">
        <v>102</v>
      </c>
      <c r="B6869" t="s">
        <v>110</v>
      </c>
      <c r="C6869" s="1">
        <v>119333632</v>
      </c>
      <c r="D6869" s="1">
        <v>12</v>
      </c>
      <c r="E6869" s="1">
        <v>-7</v>
      </c>
      <c r="F6869" s="1">
        <v>0</v>
      </c>
      <c r="G6869" s="7" t="str">
        <f>IF(E6869&lt;0,"0-",IF(E6869=0,"0",IF(E6869&lt;3.01,"0+ to 3",IF(E6869&lt;6.01,"3+ to 6",IF(E6869&lt;9.01,"6+ to 9",IF(E6869&lt;12.01,"9+ to 12",IF(E6869&lt;15.01,"12+ to 15",IF(E6869&lt;18.01,"15+ to 18",IF(E6869&lt;21.01,"18+ to 21",IF(E6869&lt;24.01,"21+ to 24",IF(E6869&lt;27.01,"24+ to 27",IF(E6869&lt;30.01,"27+ to 30","30+"))))))))))))</f>
        <v>0-</v>
      </c>
      <c r="H6869" s="7" t="str">
        <f>IF(F6869&lt;0,"0-",IF(F6869=0,"0",IF(F6869&lt;3.01,"0+ to 3",IF(F6869&lt;6.01,"3+ to 6",IF(F6869&lt;9.01,"6+ to 9",IF(F6869&lt;12.01,"9+ to 12",IF(F6869&lt;15.01,"12+ to 15",IF(F6869&lt;18.01,"15+ to 18",IF(F6869&lt;21.01,"18+ to 21",IF(F6869&lt;24.01,"21+ to 24",IF(F6869&lt;27.01,"24+ to 27",IF(F6869&lt;30.01,"27+ to 30","30+"))))))))))))</f>
        <v>0</v>
      </c>
      <c r="I6869" t="str">
        <f>IF(G6869&lt;&gt;H6869,"DIFF","")</f>
        <v>DIFF</v>
      </c>
    </row>
    <row r="6870" spans="1:9">
      <c r="A6870" t="s">
        <v>102</v>
      </c>
      <c r="B6870" t="s">
        <v>110</v>
      </c>
      <c r="C6870" s="1">
        <v>119334161</v>
      </c>
      <c r="D6870" s="1">
        <v>2</v>
      </c>
      <c r="E6870" s="1">
        <v>-2</v>
      </c>
      <c r="F6870" s="1">
        <v>0</v>
      </c>
      <c r="G6870" s="7" t="str">
        <f>IF(E6870&lt;0,"0-",IF(E6870=0,"0",IF(E6870&lt;3.01,"0+ to 3",IF(E6870&lt;6.01,"3+ to 6",IF(E6870&lt;9.01,"6+ to 9",IF(E6870&lt;12.01,"9+ to 12",IF(E6870&lt;15.01,"12+ to 15",IF(E6870&lt;18.01,"15+ to 18",IF(E6870&lt;21.01,"18+ to 21",IF(E6870&lt;24.01,"21+ to 24",IF(E6870&lt;27.01,"24+ to 27",IF(E6870&lt;30.01,"27+ to 30","30+"))))))))))))</f>
        <v>0-</v>
      </c>
      <c r="H6870" s="7" t="str">
        <f>IF(F6870&lt;0,"0-",IF(F6870=0,"0",IF(F6870&lt;3.01,"0+ to 3",IF(F6870&lt;6.01,"3+ to 6",IF(F6870&lt;9.01,"6+ to 9",IF(F6870&lt;12.01,"9+ to 12",IF(F6870&lt;15.01,"12+ to 15",IF(F6870&lt;18.01,"15+ to 18",IF(F6870&lt;21.01,"18+ to 21",IF(F6870&lt;24.01,"21+ to 24",IF(F6870&lt;27.01,"24+ to 27",IF(F6870&lt;30.01,"27+ to 30","30+"))))))))))))</f>
        <v>0</v>
      </c>
      <c r="I6870" t="str">
        <f>IF(G6870&lt;&gt;H6870,"DIFF","")</f>
        <v>DIFF</v>
      </c>
    </row>
    <row r="6871" spans="1:9">
      <c r="A6871" t="s">
        <v>102</v>
      </c>
      <c r="B6871" t="s">
        <v>110</v>
      </c>
      <c r="C6871" s="1">
        <v>119335114</v>
      </c>
      <c r="D6871" s="1">
        <v>8</v>
      </c>
      <c r="E6871" s="1">
        <v>0</v>
      </c>
      <c r="F6871" s="1">
        <v>0</v>
      </c>
      <c r="G6871" s="7" t="str">
        <f>IF(E6871&lt;0,"0-",IF(E6871=0,"0",IF(E6871&lt;3.01,"0+ to 3",IF(E6871&lt;6.01,"3+ to 6",IF(E6871&lt;9.01,"6+ to 9",IF(E6871&lt;12.01,"9+ to 12",IF(E6871&lt;15.01,"12+ to 15",IF(E6871&lt;18.01,"15+ to 18",IF(E6871&lt;21.01,"18+ to 21",IF(E6871&lt;24.01,"21+ to 24",IF(E6871&lt;27.01,"24+ to 27",IF(E6871&lt;30.01,"27+ to 30","30+"))))))))))))</f>
        <v>0</v>
      </c>
      <c r="H6871" s="7" t="str">
        <f>IF(F6871&lt;0,"0-",IF(F6871=0,"0",IF(F6871&lt;3.01,"0+ to 3",IF(F6871&lt;6.01,"3+ to 6",IF(F6871&lt;9.01,"6+ to 9",IF(F6871&lt;12.01,"9+ to 12",IF(F6871&lt;15.01,"12+ to 15",IF(F6871&lt;18.01,"15+ to 18",IF(F6871&lt;21.01,"18+ to 21",IF(F6871&lt;24.01,"21+ to 24",IF(F6871&lt;27.01,"24+ to 27",IF(F6871&lt;30.01,"27+ to 30","30+"))))))))))))</f>
        <v>0</v>
      </c>
      <c r="I6871" t="str">
        <f>IF(G6871&lt;&gt;H6871,"DIFF","")</f>
        <v/>
      </c>
    </row>
    <row r="6872" spans="1:9">
      <c r="A6872" t="s">
        <v>102</v>
      </c>
      <c r="B6872" t="s">
        <v>110</v>
      </c>
      <c r="C6872" s="1">
        <v>119336619</v>
      </c>
      <c r="D6872" s="1">
        <v>2</v>
      </c>
      <c r="E6872" s="1">
        <v>-1</v>
      </c>
      <c r="F6872" s="1">
        <v>0</v>
      </c>
      <c r="G6872" s="7" t="str">
        <f>IF(E6872&lt;0,"0-",IF(E6872=0,"0",IF(E6872&lt;3.01,"0+ to 3",IF(E6872&lt;6.01,"3+ to 6",IF(E6872&lt;9.01,"6+ to 9",IF(E6872&lt;12.01,"9+ to 12",IF(E6872&lt;15.01,"12+ to 15",IF(E6872&lt;18.01,"15+ to 18",IF(E6872&lt;21.01,"18+ to 21",IF(E6872&lt;24.01,"21+ to 24",IF(E6872&lt;27.01,"24+ to 27",IF(E6872&lt;30.01,"27+ to 30","30+"))))))))))))</f>
        <v>0-</v>
      </c>
      <c r="H6872" s="7" t="str">
        <f>IF(F6872&lt;0,"0-",IF(F6872=0,"0",IF(F6872&lt;3.01,"0+ to 3",IF(F6872&lt;6.01,"3+ to 6",IF(F6872&lt;9.01,"6+ to 9",IF(F6872&lt;12.01,"9+ to 12",IF(F6872&lt;15.01,"12+ to 15",IF(F6872&lt;18.01,"15+ to 18",IF(F6872&lt;21.01,"18+ to 21",IF(F6872&lt;24.01,"21+ to 24",IF(F6872&lt;27.01,"24+ to 27",IF(F6872&lt;30.01,"27+ to 30","30+"))))))))))))</f>
        <v>0</v>
      </c>
      <c r="I6872" t="str">
        <f>IF(G6872&lt;&gt;H6872,"DIFF","")</f>
        <v>DIFF</v>
      </c>
    </row>
    <row r="6873" spans="1:9">
      <c r="A6873" t="s">
        <v>102</v>
      </c>
      <c r="B6873" t="s">
        <v>110</v>
      </c>
      <c r="C6873" s="1">
        <v>119341030</v>
      </c>
      <c r="D6873" s="1">
        <v>2</v>
      </c>
      <c r="E6873" s="1">
        <v>-6</v>
      </c>
      <c r="F6873" s="1">
        <v>10</v>
      </c>
      <c r="G6873" s="7" t="str">
        <f>IF(E6873&lt;0,"0-",IF(E6873=0,"0",IF(E6873&lt;3.01,"0+ to 3",IF(E6873&lt;6.01,"3+ to 6",IF(E6873&lt;9.01,"6+ to 9",IF(E6873&lt;12.01,"9+ to 12",IF(E6873&lt;15.01,"12+ to 15",IF(E6873&lt;18.01,"15+ to 18",IF(E6873&lt;21.01,"18+ to 21",IF(E6873&lt;24.01,"21+ to 24",IF(E6873&lt;27.01,"24+ to 27",IF(E6873&lt;30.01,"27+ to 30","30+"))))))))))))</f>
        <v>0-</v>
      </c>
      <c r="H6873" s="7" t="str">
        <f>IF(F6873&lt;0,"0-",IF(F6873=0,"0",IF(F6873&lt;3.01,"0+ to 3",IF(F6873&lt;6.01,"3+ to 6",IF(F6873&lt;9.01,"6+ to 9",IF(F6873&lt;12.01,"9+ to 12",IF(F6873&lt;15.01,"12+ to 15",IF(F6873&lt;18.01,"15+ to 18",IF(F6873&lt;21.01,"18+ to 21",IF(F6873&lt;24.01,"21+ to 24",IF(F6873&lt;27.01,"24+ to 27",IF(F6873&lt;30.01,"27+ to 30","30+"))))))))))))</f>
        <v>9+ to 12</v>
      </c>
      <c r="I6873" t="str">
        <f>IF(G6873&lt;&gt;H6873,"DIFF","")</f>
        <v>DIFF</v>
      </c>
    </row>
    <row r="6874" spans="1:9">
      <c r="A6874" t="s">
        <v>102</v>
      </c>
      <c r="B6874" t="s">
        <v>110</v>
      </c>
      <c r="C6874" s="1">
        <v>119343516</v>
      </c>
      <c r="D6874" s="1">
        <v>2</v>
      </c>
      <c r="E6874" s="1">
        <v>-7</v>
      </c>
      <c r="F6874" s="1">
        <v>11</v>
      </c>
      <c r="G6874" s="7" t="str">
        <f>IF(E6874&lt;0,"0-",IF(E6874=0,"0",IF(E6874&lt;3.01,"0+ to 3",IF(E6874&lt;6.01,"3+ to 6",IF(E6874&lt;9.01,"6+ to 9",IF(E6874&lt;12.01,"9+ to 12",IF(E6874&lt;15.01,"12+ to 15",IF(E6874&lt;18.01,"15+ to 18",IF(E6874&lt;21.01,"18+ to 21",IF(E6874&lt;24.01,"21+ to 24",IF(E6874&lt;27.01,"24+ to 27",IF(E6874&lt;30.01,"27+ to 30","30+"))))))))))))</f>
        <v>0-</v>
      </c>
      <c r="H6874" s="7" t="str">
        <f>IF(F6874&lt;0,"0-",IF(F6874=0,"0",IF(F6874&lt;3.01,"0+ to 3",IF(F6874&lt;6.01,"3+ to 6",IF(F6874&lt;9.01,"6+ to 9",IF(F6874&lt;12.01,"9+ to 12",IF(F6874&lt;15.01,"12+ to 15",IF(F6874&lt;18.01,"15+ to 18",IF(F6874&lt;21.01,"18+ to 21",IF(F6874&lt;24.01,"21+ to 24",IF(F6874&lt;27.01,"24+ to 27",IF(F6874&lt;30.01,"27+ to 30","30+"))))))))))))</f>
        <v>9+ to 12</v>
      </c>
      <c r="I6874" t="str">
        <f>IF(G6874&lt;&gt;H6874,"DIFF","")</f>
        <v>DIFF</v>
      </c>
    </row>
    <row r="6875" spans="1:9">
      <c r="A6875" t="s">
        <v>102</v>
      </c>
      <c r="B6875" t="s">
        <v>110</v>
      </c>
      <c r="C6875" s="1">
        <v>119346572</v>
      </c>
      <c r="D6875" s="1">
        <v>2</v>
      </c>
      <c r="E6875" s="1">
        <v>-4</v>
      </c>
      <c r="F6875" s="1">
        <v>5</v>
      </c>
      <c r="G6875" s="7" t="str">
        <f>IF(E6875&lt;0,"0-",IF(E6875=0,"0",IF(E6875&lt;3.01,"0+ to 3",IF(E6875&lt;6.01,"3+ to 6",IF(E6875&lt;9.01,"6+ to 9",IF(E6875&lt;12.01,"9+ to 12",IF(E6875&lt;15.01,"12+ to 15",IF(E6875&lt;18.01,"15+ to 18",IF(E6875&lt;21.01,"18+ to 21",IF(E6875&lt;24.01,"21+ to 24",IF(E6875&lt;27.01,"24+ to 27",IF(E6875&lt;30.01,"27+ to 30","30+"))))))))))))</f>
        <v>0-</v>
      </c>
      <c r="H6875" s="7" t="str">
        <f>IF(F6875&lt;0,"0-",IF(F6875=0,"0",IF(F6875&lt;3.01,"0+ to 3",IF(F6875&lt;6.01,"3+ to 6",IF(F6875&lt;9.01,"6+ to 9",IF(F6875&lt;12.01,"9+ to 12",IF(F6875&lt;15.01,"12+ to 15",IF(F6875&lt;18.01,"15+ to 18",IF(F6875&lt;21.01,"18+ to 21",IF(F6875&lt;24.01,"21+ to 24",IF(F6875&lt;27.01,"24+ to 27",IF(F6875&lt;30.01,"27+ to 30","30+"))))))))))))</f>
        <v>3+ to 6</v>
      </c>
      <c r="I6875" t="str">
        <f>IF(G6875&lt;&gt;H6875,"DIFF","")</f>
        <v>DIFF</v>
      </c>
    </row>
    <row r="6876" spans="1:9">
      <c r="A6876" t="s">
        <v>102</v>
      </c>
      <c r="B6876" t="s">
        <v>110</v>
      </c>
      <c r="C6876" s="1">
        <v>119354204</v>
      </c>
      <c r="D6876" s="1">
        <v>2</v>
      </c>
      <c r="E6876" s="1">
        <v>0</v>
      </c>
      <c r="F6876" s="1">
        <v>6</v>
      </c>
      <c r="G6876" s="7" t="str">
        <f>IF(E6876&lt;0,"0-",IF(E6876=0,"0",IF(E6876&lt;3.01,"0+ to 3",IF(E6876&lt;6.01,"3+ to 6",IF(E6876&lt;9.01,"6+ to 9",IF(E6876&lt;12.01,"9+ to 12",IF(E6876&lt;15.01,"12+ to 15",IF(E6876&lt;18.01,"15+ to 18",IF(E6876&lt;21.01,"18+ to 21",IF(E6876&lt;24.01,"21+ to 24",IF(E6876&lt;27.01,"24+ to 27",IF(E6876&lt;30.01,"27+ to 30","30+"))))))))))))</f>
        <v>0</v>
      </c>
      <c r="H6876" s="7" t="str">
        <f>IF(F6876&lt;0,"0-",IF(F6876=0,"0",IF(F6876&lt;3.01,"0+ to 3",IF(F6876&lt;6.01,"3+ to 6",IF(F6876&lt;9.01,"6+ to 9",IF(F6876&lt;12.01,"9+ to 12",IF(F6876&lt;15.01,"12+ to 15",IF(F6876&lt;18.01,"15+ to 18",IF(F6876&lt;21.01,"18+ to 21",IF(F6876&lt;24.01,"21+ to 24",IF(F6876&lt;27.01,"24+ to 27",IF(F6876&lt;30.01,"27+ to 30","30+"))))))))))))</f>
        <v>3+ to 6</v>
      </c>
      <c r="I6876" t="str">
        <f>IF(G6876&lt;&gt;H6876,"DIFF","")</f>
        <v>DIFF</v>
      </c>
    </row>
    <row r="6877" spans="1:9">
      <c r="A6877" t="s">
        <v>102</v>
      </c>
      <c r="B6877" t="s">
        <v>110</v>
      </c>
      <c r="C6877" s="1">
        <v>119356230</v>
      </c>
      <c r="D6877" s="1">
        <v>2</v>
      </c>
      <c r="E6877" s="1">
        <v>0</v>
      </c>
      <c r="F6877" s="1">
        <v>0</v>
      </c>
      <c r="G6877" s="7" t="str">
        <f>IF(E6877&lt;0,"0-",IF(E6877=0,"0",IF(E6877&lt;3.01,"0+ to 3",IF(E6877&lt;6.01,"3+ to 6",IF(E6877&lt;9.01,"6+ to 9",IF(E6877&lt;12.01,"9+ to 12",IF(E6877&lt;15.01,"12+ to 15",IF(E6877&lt;18.01,"15+ to 18",IF(E6877&lt;21.01,"18+ to 21",IF(E6877&lt;24.01,"21+ to 24",IF(E6877&lt;27.01,"24+ to 27",IF(E6877&lt;30.01,"27+ to 30","30+"))))))))))))</f>
        <v>0</v>
      </c>
      <c r="H6877" s="7" t="str">
        <f>IF(F6877&lt;0,"0-",IF(F6877=0,"0",IF(F6877&lt;3.01,"0+ to 3",IF(F6877&lt;6.01,"3+ to 6",IF(F6877&lt;9.01,"6+ to 9",IF(F6877&lt;12.01,"9+ to 12",IF(F6877&lt;15.01,"12+ to 15",IF(F6877&lt;18.01,"15+ to 18",IF(F6877&lt;21.01,"18+ to 21",IF(F6877&lt;24.01,"21+ to 24",IF(F6877&lt;27.01,"24+ to 27",IF(F6877&lt;30.01,"27+ to 30","30+"))))))))))))</f>
        <v>0</v>
      </c>
      <c r="I6877" t="str">
        <f>IF(G6877&lt;&gt;H6877,"DIFF","")</f>
        <v/>
      </c>
    </row>
    <row r="6878" spans="1:9">
      <c r="A6878" t="s">
        <v>102</v>
      </c>
      <c r="B6878" t="s">
        <v>109</v>
      </c>
      <c r="C6878" s="1">
        <v>119389731</v>
      </c>
      <c r="D6878" s="1">
        <v>2</v>
      </c>
      <c r="E6878" s="1">
        <v>0</v>
      </c>
      <c r="F6878" s="1">
        <v>40</v>
      </c>
      <c r="G6878" s="7" t="str">
        <f>IF(E6878&lt;0,"0-",IF(E6878=0,"0",IF(E6878&lt;3.01,"0+ to 3",IF(E6878&lt;6.01,"3+ to 6",IF(E6878&lt;9.01,"6+ to 9",IF(E6878&lt;12.01,"9+ to 12",IF(E6878&lt;15.01,"12+ to 15",IF(E6878&lt;18.01,"15+ to 18",IF(E6878&lt;21.01,"18+ to 21",IF(E6878&lt;24.01,"21+ to 24",IF(E6878&lt;27.01,"24+ to 27",IF(E6878&lt;30.01,"27+ to 30","30+"))))))))))))</f>
        <v>0</v>
      </c>
      <c r="H6878" s="7" t="str">
        <f>IF(F6878&lt;0,"0-",IF(F6878=0,"0",IF(F6878&lt;3.01,"0+ to 3",IF(F6878&lt;6.01,"3+ to 6",IF(F6878&lt;9.01,"6+ to 9",IF(F6878&lt;12.01,"9+ to 12",IF(F6878&lt;15.01,"12+ to 15",IF(F6878&lt;18.01,"15+ to 18",IF(F6878&lt;21.01,"18+ to 21",IF(F6878&lt;24.01,"21+ to 24",IF(F6878&lt;27.01,"24+ to 27",IF(F6878&lt;30.01,"27+ to 30","30+"))))))))))))</f>
        <v>30+</v>
      </c>
      <c r="I6878" t="str">
        <f>IF(G6878&lt;&gt;H6878,"DIFF","")</f>
        <v>DIFF</v>
      </c>
    </row>
    <row r="6879" spans="1:9">
      <c r="A6879" t="s">
        <v>102</v>
      </c>
      <c r="B6879" t="s">
        <v>109</v>
      </c>
      <c r="C6879" s="1">
        <v>119390326</v>
      </c>
      <c r="D6879" s="1">
        <v>2</v>
      </c>
      <c r="E6879" s="1">
        <v>-7</v>
      </c>
      <c r="F6879" s="1">
        <v>14</v>
      </c>
      <c r="G6879" s="7" t="str">
        <f>IF(E6879&lt;0,"0-",IF(E6879=0,"0",IF(E6879&lt;3.01,"0+ to 3",IF(E6879&lt;6.01,"3+ to 6",IF(E6879&lt;9.01,"6+ to 9",IF(E6879&lt;12.01,"9+ to 12",IF(E6879&lt;15.01,"12+ to 15",IF(E6879&lt;18.01,"15+ to 18",IF(E6879&lt;21.01,"18+ to 21",IF(E6879&lt;24.01,"21+ to 24",IF(E6879&lt;27.01,"24+ to 27",IF(E6879&lt;30.01,"27+ to 30","30+"))))))))))))</f>
        <v>0-</v>
      </c>
      <c r="H6879" s="7" t="str">
        <f>IF(F6879&lt;0,"0-",IF(F6879=0,"0",IF(F6879&lt;3.01,"0+ to 3",IF(F6879&lt;6.01,"3+ to 6",IF(F6879&lt;9.01,"6+ to 9",IF(F6879&lt;12.01,"9+ to 12",IF(F6879&lt;15.01,"12+ to 15",IF(F6879&lt;18.01,"15+ to 18",IF(F6879&lt;21.01,"18+ to 21",IF(F6879&lt;24.01,"21+ to 24",IF(F6879&lt;27.01,"24+ to 27",IF(F6879&lt;30.01,"27+ to 30","30+"))))))))))))</f>
        <v>12+ to 15</v>
      </c>
      <c r="I6879" t="str">
        <f>IF(G6879&lt;&gt;H6879,"DIFF","")</f>
        <v>DIFF</v>
      </c>
    </row>
    <row r="6880" spans="1:9">
      <c r="A6880" t="s">
        <v>102</v>
      </c>
      <c r="B6880" t="s">
        <v>109</v>
      </c>
      <c r="C6880" s="1">
        <v>119390549</v>
      </c>
      <c r="D6880" s="1">
        <v>2</v>
      </c>
      <c r="E6880" s="1">
        <v>-9</v>
      </c>
      <c r="F6880" s="1">
        <v>15</v>
      </c>
      <c r="G6880" s="7" t="str">
        <f>IF(E6880&lt;0,"0-",IF(E6880=0,"0",IF(E6880&lt;3.01,"0+ to 3",IF(E6880&lt;6.01,"3+ to 6",IF(E6880&lt;9.01,"6+ to 9",IF(E6880&lt;12.01,"9+ to 12",IF(E6880&lt;15.01,"12+ to 15",IF(E6880&lt;18.01,"15+ to 18",IF(E6880&lt;21.01,"18+ to 21",IF(E6880&lt;24.01,"21+ to 24",IF(E6880&lt;27.01,"24+ to 27",IF(E6880&lt;30.01,"27+ to 30","30+"))))))))))))</f>
        <v>0-</v>
      </c>
      <c r="H6880" s="7" t="str">
        <f>IF(F6880&lt;0,"0-",IF(F6880=0,"0",IF(F6880&lt;3.01,"0+ to 3",IF(F6880&lt;6.01,"3+ to 6",IF(F6880&lt;9.01,"6+ to 9",IF(F6880&lt;12.01,"9+ to 12",IF(F6880&lt;15.01,"12+ to 15",IF(F6880&lt;18.01,"15+ to 18",IF(F6880&lt;21.01,"18+ to 21",IF(F6880&lt;24.01,"21+ to 24",IF(F6880&lt;27.01,"24+ to 27",IF(F6880&lt;30.01,"27+ to 30","30+"))))))))))))</f>
        <v>12+ to 15</v>
      </c>
      <c r="I6880" t="str">
        <f>IF(G6880&lt;&gt;H6880,"DIFF","")</f>
        <v>DIFF</v>
      </c>
    </row>
    <row r="6881" spans="1:9">
      <c r="A6881" t="s">
        <v>102</v>
      </c>
      <c r="B6881" t="s">
        <v>109</v>
      </c>
      <c r="C6881" s="1">
        <v>119391711</v>
      </c>
      <c r="D6881" s="1">
        <v>2</v>
      </c>
      <c r="E6881" s="1">
        <v>-7</v>
      </c>
      <c r="F6881" s="1">
        <v>11</v>
      </c>
      <c r="G6881" s="7" t="str">
        <f>IF(E6881&lt;0,"0-",IF(E6881=0,"0",IF(E6881&lt;3.01,"0+ to 3",IF(E6881&lt;6.01,"3+ to 6",IF(E6881&lt;9.01,"6+ to 9",IF(E6881&lt;12.01,"9+ to 12",IF(E6881&lt;15.01,"12+ to 15",IF(E6881&lt;18.01,"15+ to 18",IF(E6881&lt;21.01,"18+ to 21",IF(E6881&lt;24.01,"21+ to 24",IF(E6881&lt;27.01,"24+ to 27",IF(E6881&lt;30.01,"27+ to 30","30+"))))))))))))</f>
        <v>0-</v>
      </c>
      <c r="H6881" s="7" t="str">
        <f>IF(F6881&lt;0,"0-",IF(F6881=0,"0",IF(F6881&lt;3.01,"0+ to 3",IF(F6881&lt;6.01,"3+ to 6",IF(F6881&lt;9.01,"6+ to 9",IF(F6881&lt;12.01,"9+ to 12",IF(F6881&lt;15.01,"12+ to 15",IF(F6881&lt;18.01,"15+ to 18",IF(F6881&lt;21.01,"18+ to 21",IF(F6881&lt;24.01,"21+ to 24",IF(F6881&lt;27.01,"24+ to 27",IF(F6881&lt;30.01,"27+ to 30","30+"))))))))))))</f>
        <v>9+ to 12</v>
      </c>
      <c r="I6881" t="str">
        <f>IF(G6881&lt;&gt;H6881,"DIFF","")</f>
        <v>DIFF</v>
      </c>
    </row>
    <row r="6882" spans="1:9">
      <c r="A6882" t="s">
        <v>102</v>
      </c>
      <c r="B6882" t="s">
        <v>109</v>
      </c>
      <c r="C6882" s="1">
        <v>119392183</v>
      </c>
      <c r="D6882" s="1">
        <v>2</v>
      </c>
      <c r="E6882" s="1">
        <v>-11</v>
      </c>
      <c r="F6882" s="1">
        <v>27</v>
      </c>
      <c r="G6882" s="7" t="str">
        <f>IF(E6882&lt;0,"0-",IF(E6882=0,"0",IF(E6882&lt;3.01,"0+ to 3",IF(E6882&lt;6.01,"3+ to 6",IF(E6882&lt;9.01,"6+ to 9",IF(E6882&lt;12.01,"9+ to 12",IF(E6882&lt;15.01,"12+ to 15",IF(E6882&lt;18.01,"15+ to 18",IF(E6882&lt;21.01,"18+ to 21",IF(E6882&lt;24.01,"21+ to 24",IF(E6882&lt;27.01,"24+ to 27",IF(E6882&lt;30.01,"27+ to 30","30+"))))))))))))</f>
        <v>0-</v>
      </c>
      <c r="H6882" s="7" t="str">
        <f>IF(F6882&lt;0,"0-",IF(F6882=0,"0",IF(F6882&lt;3.01,"0+ to 3",IF(F6882&lt;6.01,"3+ to 6",IF(F6882&lt;9.01,"6+ to 9",IF(F6882&lt;12.01,"9+ to 12",IF(F6882&lt;15.01,"12+ to 15",IF(F6882&lt;18.01,"15+ to 18",IF(F6882&lt;21.01,"18+ to 21",IF(F6882&lt;24.01,"21+ to 24",IF(F6882&lt;27.01,"24+ to 27",IF(F6882&lt;30.01,"27+ to 30","30+"))))))))))))</f>
        <v>24+ to 27</v>
      </c>
      <c r="I6882" t="str">
        <f>IF(G6882&lt;&gt;H6882,"DIFF","")</f>
        <v>DIFF</v>
      </c>
    </row>
    <row r="6883" spans="1:9">
      <c r="A6883" t="s">
        <v>103</v>
      </c>
      <c r="B6883" t="s">
        <v>109</v>
      </c>
      <c r="C6883" s="1">
        <v>119393283</v>
      </c>
      <c r="D6883" s="1">
        <v>2</v>
      </c>
      <c r="E6883" s="1">
        <v>-9</v>
      </c>
      <c r="F6883" s="1">
        <v>17</v>
      </c>
      <c r="G6883" s="7" t="str">
        <f>IF(E6883&lt;0,"0-",IF(E6883=0,"0",IF(E6883&lt;3.01,"0+ to 3",IF(E6883&lt;6.01,"3+ to 6",IF(E6883&lt;9.01,"6+ to 9",IF(E6883&lt;12.01,"9+ to 12",IF(E6883&lt;15.01,"12+ to 15",IF(E6883&lt;18.01,"15+ to 18",IF(E6883&lt;21.01,"18+ to 21",IF(E6883&lt;24.01,"21+ to 24",IF(E6883&lt;27.01,"24+ to 27",IF(E6883&lt;30.01,"27+ to 30","30+"))))))))))))</f>
        <v>0-</v>
      </c>
      <c r="H6883" s="7" t="str">
        <f>IF(F6883&lt;0,"0-",IF(F6883=0,"0",IF(F6883&lt;3.01,"0+ to 3",IF(F6883&lt;6.01,"3+ to 6",IF(F6883&lt;9.01,"6+ to 9",IF(F6883&lt;12.01,"9+ to 12",IF(F6883&lt;15.01,"12+ to 15",IF(F6883&lt;18.01,"15+ to 18",IF(F6883&lt;21.01,"18+ to 21",IF(F6883&lt;24.01,"21+ to 24",IF(F6883&lt;27.01,"24+ to 27",IF(F6883&lt;30.01,"27+ to 30","30+"))))))))))))</f>
        <v>15+ to 18</v>
      </c>
      <c r="I6883" t="str">
        <f>IF(G6883&lt;&gt;H6883,"DIFF","")</f>
        <v>DIFF</v>
      </c>
    </row>
    <row r="6884" spans="1:9">
      <c r="A6884" t="s">
        <v>103</v>
      </c>
      <c r="B6884" t="s">
        <v>109</v>
      </c>
      <c r="C6884" s="1">
        <v>119394320</v>
      </c>
      <c r="D6884" s="1">
        <v>12</v>
      </c>
      <c r="E6884" s="1">
        <v>-5</v>
      </c>
      <c r="F6884" s="1">
        <v>-4</v>
      </c>
      <c r="G6884" s="7" t="str">
        <f>IF(E6884&lt;0,"0-",IF(E6884=0,"0",IF(E6884&lt;3.01,"0+ to 3",IF(E6884&lt;6.01,"3+ to 6",IF(E6884&lt;9.01,"6+ to 9",IF(E6884&lt;12.01,"9+ to 12",IF(E6884&lt;15.01,"12+ to 15",IF(E6884&lt;18.01,"15+ to 18",IF(E6884&lt;21.01,"18+ to 21",IF(E6884&lt;24.01,"21+ to 24",IF(E6884&lt;27.01,"24+ to 27",IF(E6884&lt;30.01,"27+ to 30","30+"))))))))))))</f>
        <v>0-</v>
      </c>
      <c r="H6884" s="7" t="str">
        <f>IF(F6884&lt;0,"0-",IF(F6884=0,"0",IF(F6884&lt;3.01,"0+ to 3",IF(F6884&lt;6.01,"3+ to 6",IF(F6884&lt;9.01,"6+ to 9",IF(F6884&lt;12.01,"9+ to 12",IF(F6884&lt;15.01,"12+ to 15",IF(F6884&lt;18.01,"15+ to 18",IF(F6884&lt;21.01,"18+ to 21",IF(F6884&lt;24.01,"21+ to 24",IF(F6884&lt;27.01,"24+ to 27",IF(F6884&lt;30.01,"27+ to 30","30+"))))))))))))</f>
        <v>0-</v>
      </c>
      <c r="I6884" t="str">
        <f>IF(G6884&lt;&gt;H6884,"DIFF","")</f>
        <v/>
      </c>
    </row>
    <row r="6885" spans="1:9">
      <c r="A6885" t="s">
        <v>102</v>
      </c>
      <c r="B6885" t="s">
        <v>109</v>
      </c>
      <c r="C6885" s="1">
        <v>119395694</v>
      </c>
      <c r="D6885" s="1">
        <v>12</v>
      </c>
      <c r="E6885" s="1">
        <v>0</v>
      </c>
      <c r="F6885" s="1">
        <v>0</v>
      </c>
      <c r="G6885" s="7" t="str">
        <f>IF(E6885&lt;0,"0-",IF(E6885=0,"0",IF(E6885&lt;3.01,"0+ to 3",IF(E6885&lt;6.01,"3+ to 6",IF(E6885&lt;9.01,"6+ to 9",IF(E6885&lt;12.01,"9+ to 12",IF(E6885&lt;15.01,"12+ to 15",IF(E6885&lt;18.01,"15+ to 18",IF(E6885&lt;21.01,"18+ to 21",IF(E6885&lt;24.01,"21+ to 24",IF(E6885&lt;27.01,"24+ to 27",IF(E6885&lt;30.01,"27+ to 30","30+"))))))))))))</f>
        <v>0</v>
      </c>
      <c r="H6885" s="7" t="str">
        <f>IF(F6885&lt;0,"0-",IF(F6885=0,"0",IF(F6885&lt;3.01,"0+ to 3",IF(F6885&lt;6.01,"3+ to 6",IF(F6885&lt;9.01,"6+ to 9",IF(F6885&lt;12.01,"9+ to 12",IF(F6885&lt;15.01,"12+ to 15",IF(F6885&lt;18.01,"15+ to 18",IF(F6885&lt;21.01,"18+ to 21",IF(F6885&lt;24.01,"21+ to 24",IF(F6885&lt;27.01,"24+ to 27",IF(F6885&lt;30.01,"27+ to 30","30+"))))))))))))</f>
        <v>0</v>
      </c>
      <c r="I6885" t="str">
        <f>IF(G6885&lt;&gt;H6885,"DIFF","")</f>
        <v/>
      </c>
    </row>
    <row r="6886" spans="1:9">
      <c r="A6886" t="s">
        <v>102</v>
      </c>
      <c r="B6886" t="s">
        <v>109</v>
      </c>
      <c r="C6886" s="1">
        <v>119395912</v>
      </c>
      <c r="D6886" s="1">
        <v>2</v>
      </c>
      <c r="E6886" s="1">
        <v>-3</v>
      </c>
      <c r="F6886" s="1">
        <v>4</v>
      </c>
      <c r="G6886" s="7" t="str">
        <f>IF(E6886&lt;0,"0-",IF(E6886=0,"0",IF(E6886&lt;3.01,"0+ to 3",IF(E6886&lt;6.01,"3+ to 6",IF(E6886&lt;9.01,"6+ to 9",IF(E6886&lt;12.01,"9+ to 12",IF(E6886&lt;15.01,"12+ to 15",IF(E6886&lt;18.01,"15+ to 18",IF(E6886&lt;21.01,"18+ to 21",IF(E6886&lt;24.01,"21+ to 24",IF(E6886&lt;27.01,"24+ to 27",IF(E6886&lt;30.01,"27+ to 30","30+"))))))))))))</f>
        <v>0-</v>
      </c>
      <c r="H6886" s="7" t="str">
        <f>IF(F6886&lt;0,"0-",IF(F6886=0,"0",IF(F6886&lt;3.01,"0+ to 3",IF(F6886&lt;6.01,"3+ to 6",IF(F6886&lt;9.01,"6+ to 9",IF(F6886&lt;12.01,"9+ to 12",IF(F6886&lt;15.01,"12+ to 15",IF(F6886&lt;18.01,"15+ to 18",IF(F6886&lt;21.01,"18+ to 21",IF(F6886&lt;24.01,"21+ to 24",IF(F6886&lt;27.01,"24+ to 27",IF(F6886&lt;30.01,"27+ to 30","30+"))))))))))))</f>
        <v>3+ to 6</v>
      </c>
      <c r="I6886" t="str">
        <f>IF(G6886&lt;&gt;H6886,"DIFF","")</f>
        <v>DIFF</v>
      </c>
    </row>
    <row r="6887" spans="1:9">
      <c r="A6887" t="s">
        <v>102</v>
      </c>
      <c r="B6887" t="s">
        <v>109</v>
      </c>
      <c r="C6887" s="1">
        <v>119396404</v>
      </c>
      <c r="D6887" s="1">
        <v>7</v>
      </c>
      <c r="E6887" s="1">
        <v>0</v>
      </c>
      <c r="F6887" s="1">
        <v>10</v>
      </c>
      <c r="G6887" s="7" t="str">
        <f>IF(E6887&lt;0,"0-",IF(E6887=0,"0",IF(E6887&lt;3.01,"0+ to 3",IF(E6887&lt;6.01,"3+ to 6",IF(E6887&lt;9.01,"6+ to 9",IF(E6887&lt;12.01,"9+ to 12",IF(E6887&lt;15.01,"12+ to 15",IF(E6887&lt;18.01,"15+ to 18",IF(E6887&lt;21.01,"18+ to 21",IF(E6887&lt;24.01,"21+ to 24",IF(E6887&lt;27.01,"24+ to 27",IF(E6887&lt;30.01,"27+ to 30","30+"))))))))))))</f>
        <v>0</v>
      </c>
      <c r="H6887" s="7" t="str">
        <f>IF(F6887&lt;0,"0-",IF(F6887=0,"0",IF(F6887&lt;3.01,"0+ to 3",IF(F6887&lt;6.01,"3+ to 6",IF(F6887&lt;9.01,"6+ to 9",IF(F6887&lt;12.01,"9+ to 12",IF(F6887&lt;15.01,"12+ to 15",IF(F6887&lt;18.01,"15+ to 18",IF(F6887&lt;21.01,"18+ to 21",IF(F6887&lt;24.01,"21+ to 24",IF(F6887&lt;27.01,"24+ to 27",IF(F6887&lt;30.01,"27+ to 30","30+"))))))))))))</f>
        <v>9+ to 12</v>
      </c>
      <c r="I6887" t="str">
        <f>IF(G6887&lt;&gt;H6887,"DIFF","")</f>
        <v>DIFF</v>
      </c>
    </row>
    <row r="6888" spans="1:9">
      <c r="A6888" t="s">
        <v>102</v>
      </c>
      <c r="B6888" t="s">
        <v>109</v>
      </c>
      <c r="C6888" s="1">
        <v>119398458</v>
      </c>
      <c r="D6888" s="1">
        <v>2</v>
      </c>
      <c r="E6888" s="1">
        <v>-6</v>
      </c>
      <c r="F6888" s="1">
        <v>10</v>
      </c>
      <c r="G6888" s="7" t="str">
        <f>IF(E6888&lt;0,"0-",IF(E6888=0,"0",IF(E6888&lt;3.01,"0+ to 3",IF(E6888&lt;6.01,"3+ to 6",IF(E6888&lt;9.01,"6+ to 9",IF(E6888&lt;12.01,"9+ to 12",IF(E6888&lt;15.01,"12+ to 15",IF(E6888&lt;18.01,"15+ to 18",IF(E6888&lt;21.01,"18+ to 21",IF(E6888&lt;24.01,"21+ to 24",IF(E6888&lt;27.01,"24+ to 27",IF(E6888&lt;30.01,"27+ to 30","30+"))))))))))))</f>
        <v>0-</v>
      </c>
      <c r="H6888" s="7" t="str">
        <f>IF(F6888&lt;0,"0-",IF(F6888=0,"0",IF(F6888&lt;3.01,"0+ to 3",IF(F6888&lt;6.01,"3+ to 6",IF(F6888&lt;9.01,"6+ to 9",IF(F6888&lt;12.01,"9+ to 12",IF(F6888&lt;15.01,"12+ to 15",IF(F6888&lt;18.01,"15+ to 18",IF(F6888&lt;21.01,"18+ to 21",IF(F6888&lt;24.01,"21+ to 24",IF(F6888&lt;27.01,"24+ to 27",IF(F6888&lt;30.01,"27+ to 30","30+"))))))))))))</f>
        <v>9+ to 12</v>
      </c>
      <c r="I6888" t="str">
        <f>IF(G6888&lt;&gt;H6888,"DIFF","")</f>
        <v>DIFF</v>
      </c>
    </row>
    <row r="6889" spans="1:9">
      <c r="A6889" t="s">
        <v>102</v>
      </c>
      <c r="B6889" t="s">
        <v>109</v>
      </c>
      <c r="C6889" s="1">
        <v>119401177</v>
      </c>
      <c r="D6889" s="1">
        <v>2</v>
      </c>
      <c r="E6889" s="1">
        <v>0</v>
      </c>
      <c r="F6889" s="1">
        <v>0</v>
      </c>
      <c r="G6889" s="7" t="str">
        <f>IF(E6889&lt;0,"0-",IF(E6889=0,"0",IF(E6889&lt;3.01,"0+ to 3",IF(E6889&lt;6.01,"3+ to 6",IF(E6889&lt;9.01,"6+ to 9",IF(E6889&lt;12.01,"9+ to 12",IF(E6889&lt;15.01,"12+ to 15",IF(E6889&lt;18.01,"15+ to 18",IF(E6889&lt;21.01,"18+ to 21",IF(E6889&lt;24.01,"21+ to 24",IF(E6889&lt;27.01,"24+ to 27",IF(E6889&lt;30.01,"27+ to 30","30+"))))))))))))</f>
        <v>0</v>
      </c>
      <c r="H6889" s="7" t="str">
        <f>IF(F6889&lt;0,"0-",IF(F6889=0,"0",IF(F6889&lt;3.01,"0+ to 3",IF(F6889&lt;6.01,"3+ to 6",IF(F6889&lt;9.01,"6+ to 9",IF(F6889&lt;12.01,"9+ to 12",IF(F6889&lt;15.01,"12+ to 15",IF(F6889&lt;18.01,"15+ to 18",IF(F6889&lt;21.01,"18+ to 21",IF(F6889&lt;24.01,"21+ to 24",IF(F6889&lt;27.01,"24+ to 27",IF(F6889&lt;30.01,"27+ to 30","30+"))))))))))))</f>
        <v>0</v>
      </c>
      <c r="I6889" t="str">
        <f>IF(G6889&lt;&gt;H6889,"DIFF","")</f>
        <v/>
      </c>
    </row>
    <row r="6890" spans="1:9">
      <c r="A6890" t="s">
        <v>102</v>
      </c>
      <c r="B6890" t="s">
        <v>108</v>
      </c>
      <c r="C6890" s="1">
        <v>119404604</v>
      </c>
      <c r="D6890" s="1">
        <v>10</v>
      </c>
      <c r="E6890" s="1">
        <v>0</v>
      </c>
      <c r="F6890" s="1">
        <v>0</v>
      </c>
      <c r="G6890" s="7" t="str">
        <f>IF(E6890&lt;0,"0-",IF(E6890=0,"0",IF(E6890&lt;3.01,"0+ to 3",IF(E6890&lt;6.01,"3+ to 6",IF(E6890&lt;9.01,"6+ to 9",IF(E6890&lt;12.01,"9+ to 12",IF(E6890&lt;15.01,"12+ to 15",IF(E6890&lt;18.01,"15+ to 18",IF(E6890&lt;21.01,"18+ to 21",IF(E6890&lt;24.01,"21+ to 24",IF(E6890&lt;27.01,"24+ to 27",IF(E6890&lt;30.01,"27+ to 30","30+"))))))))))))</f>
        <v>0</v>
      </c>
      <c r="H6890" s="7" t="str">
        <f>IF(F6890&lt;0,"0-",IF(F6890=0,"0",IF(F6890&lt;3.01,"0+ to 3",IF(F6890&lt;6.01,"3+ to 6",IF(F6890&lt;9.01,"6+ to 9",IF(F6890&lt;12.01,"9+ to 12",IF(F6890&lt;15.01,"12+ to 15",IF(F6890&lt;18.01,"15+ to 18",IF(F6890&lt;21.01,"18+ to 21",IF(F6890&lt;24.01,"21+ to 24",IF(F6890&lt;27.01,"24+ to 27",IF(F6890&lt;30.01,"27+ to 30","30+"))))))))))))</f>
        <v>0</v>
      </c>
      <c r="I6890" t="str">
        <f>IF(G6890&lt;&gt;H6890,"DIFF","")</f>
        <v/>
      </c>
    </row>
    <row r="6891" spans="1:9">
      <c r="A6891" t="s">
        <v>102</v>
      </c>
      <c r="B6891" t="s">
        <v>108</v>
      </c>
      <c r="C6891" s="1">
        <v>119409472</v>
      </c>
      <c r="D6891" s="1">
        <v>2</v>
      </c>
      <c r="E6891" s="1">
        <v>-2</v>
      </c>
      <c r="F6891" s="1">
        <v>11</v>
      </c>
      <c r="G6891" s="7" t="str">
        <f>IF(E6891&lt;0,"0-",IF(E6891=0,"0",IF(E6891&lt;3.01,"0+ to 3",IF(E6891&lt;6.01,"3+ to 6",IF(E6891&lt;9.01,"6+ to 9",IF(E6891&lt;12.01,"9+ to 12",IF(E6891&lt;15.01,"12+ to 15",IF(E6891&lt;18.01,"15+ to 18",IF(E6891&lt;21.01,"18+ to 21",IF(E6891&lt;24.01,"21+ to 24",IF(E6891&lt;27.01,"24+ to 27",IF(E6891&lt;30.01,"27+ to 30","30+"))))))))))))</f>
        <v>0-</v>
      </c>
      <c r="H6891" s="7" t="str">
        <f>IF(F6891&lt;0,"0-",IF(F6891=0,"0",IF(F6891&lt;3.01,"0+ to 3",IF(F6891&lt;6.01,"3+ to 6",IF(F6891&lt;9.01,"6+ to 9",IF(F6891&lt;12.01,"9+ to 12",IF(F6891&lt;15.01,"12+ to 15",IF(F6891&lt;18.01,"15+ to 18",IF(F6891&lt;21.01,"18+ to 21",IF(F6891&lt;24.01,"21+ to 24",IF(F6891&lt;27.01,"24+ to 27",IF(F6891&lt;30.01,"27+ to 30","30+"))))))))))))</f>
        <v>9+ to 12</v>
      </c>
      <c r="I6891" t="str">
        <f>IF(G6891&lt;&gt;H6891,"DIFF","")</f>
        <v>DIFF</v>
      </c>
    </row>
    <row r="6892" spans="1:9">
      <c r="A6892" t="s">
        <v>102</v>
      </c>
      <c r="B6892" t="s">
        <v>108</v>
      </c>
      <c r="C6892" s="1">
        <v>119411719</v>
      </c>
      <c r="D6892" s="1">
        <v>2</v>
      </c>
      <c r="E6892" s="1">
        <v>-7</v>
      </c>
      <c r="F6892" s="1">
        <v>15</v>
      </c>
      <c r="G6892" s="7" t="str">
        <f>IF(E6892&lt;0,"0-",IF(E6892=0,"0",IF(E6892&lt;3.01,"0+ to 3",IF(E6892&lt;6.01,"3+ to 6",IF(E6892&lt;9.01,"6+ to 9",IF(E6892&lt;12.01,"9+ to 12",IF(E6892&lt;15.01,"12+ to 15",IF(E6892&lt;18.01,"15+ to 18",IF(E6892&lt;21.01,"18+ to 21",IF(E6892&lt;24.01,"21+ to 24",IF(E6892&lt;27.01,"24+ to 27",IF(E6892&lt;30.01,"27+ to 30","30+"))))))))))))</f>
        <v>0-</v>
      </c>
      <c r="H6892" s="7" t="str">
        <f>IF(F6892&lt;0,"0-",IF(F6892=0,"0",IF(F6892&lt;3.01,"0+ to 3",IF(F6892&lt;6.01,"3+ to 6",IF(F6892&lt;9.01,"6+ to 9",IF(F6892&lt;12.01,"9+ to 12",IF(F6892&lt;15.01,"12+ to 15",IF(F6892&lt;18.01,"15+ to 18",IF(F6892&lt;21.01,"18+ to 21",IF(F6892&lt;24.01,"21+ to 24",IF(F6892&lt;27.01,"24+ to 27",IF(F6892&lt;30.01,"27+ to 30","30+"))))))))))))</f>
        <v>12+ to 15</v>
      </c>
      <c r="I6892" t="str">
        <f>IF(G6892&lt;&gt;H6892,"DIFF","")</f>
        <v>DIFF</v>
      </c>
    </row>
    <row r="6893" spans="1:9">
      <c r="A6893" t="s">
        <v>102</v>
      </c>
      <c r="B6893" t="s">
        <v>108</v>
      </c>
      <c r="C6893" s="1">
        <v>119412288</v>
      </c>
      <c r="D6893" s="1">
        <v>12</v>
      </c>
      <c r="E6893" s="1">
        <v>0</v>
      </c>
      <c r="F6893" s="1">
        <v>0</v>
      </c>
      <c r="G6893" s="7" t="str">
        <f>IF(E6893&lt;0,"0-",IF(E6893=0,"0",IF(E6893&lt;3.01,"0+ to 3",IF(E6893&lt;6.01,"3+ to 6",IF(E6893&lt;9.01,"6+ to 9",IF(E6893&lt;12.01,"9+ to 12",IF(E6893&lt;15.01,"12+ to 15",IF(E6893&lt;18.01,"15+ to 18",IF(E6893&lt;21.01,"18+ to 21",IF(E6893&lt;24.01,"21+ to 24",IF(E6893&lt;27.01,"24+ to 27",IF(E6893&lt;30.01,"27+ to 30","30+"))))))))))))</f>
        <v>0</v>
      </c>
      <c r="H6893" s="7" t="str">
        <f>IF(F6893&lt;0,"0-",IF(F6893=0,"0",IF(F6893&lt;3.01,"0+ to 3",IF(F6893&lt;6.01,"3+ to 6",IF(F6893&lt;9.01,"6+ to 9",IF(F6893&lt;12.01,"9+ to 12",IF(F6893&lt;15.01,"12+ to 15",IF(F6893&lt;18.01,"15+ to 18",IF(F6893&lt;21.01,"18+ to 21",IF(F6893&lt;24.01,"21+ to 24",IF(F6893&lt;27.01,"24+ to 27",IF(F6893&lt;30.01,"27+ to 30","30+"))))))))))))</f>
        <v>0</v>
      </c>
      <c r="I6893" t="str">
        <f>IF(G6893&lt;&gt;H6893,"DIFF","")</f>
        <v/>
      </c>
    </row>
    <row r="6894" spans="1:9">
      <c r="A6894" t="s">
        <v>102</v>
      </c>
      <c r="B6894" t="s">
        <v>108</v>
      </c>
      <c r="C6894" s="1">
        <v>119447888</v>
      </c>
      <c r="D6894" s="1">
        <v>3</v>
      </c>
      <c r="E6894" s="1">
        <v>-11</v>
      </c>
      <c r="F6894" s="1">
        <v>35</v>
      </c>
      <c r="G6894" s="7" t="str">
        <f>IF(E6894&lt;0,"0-",IF(E6894=0,"0",IF(E6894&lt;3.01,"0+ to 3",IF(E6894&lt;6.01,"3+ to 6",IF(E6894&lt;9.01,"6+ to 9",IF(E6894&lt;12.01,"9+ to 12",IF(E6894&lt;15.01,"12+ to 15",IF(E6894&lt;18.01,"15+ to 18",IF(E6894&lt;21.01,"18+ to 21",IF(E6894&lt;24.01,"21+ to 24",IF(E6894&lt;27.01,"24+ to 27",IF(E6894&lt;30.01,"27+ to 30","30+"))))))))))))</f>
        <v>0-</v>
      </c>
      <c r="H6894" s="7" t="str">
        <f>IF(F6894&lt;0,"0-",IF(F6894=0,"0",IF(F6894&lt;3.01,"0+ to 3",IF(F6894&lt;6.01,"3+ to 6",IF(F6894&lt;9.01,"6+ to 9",IF(F6894&lt;12.01,"9+ to 12",IF(F6894&lt;15.01,"12+ to 15",IF(F6894&lt;18.01,"15+ to 18",IF(F6894&lt;21.01,"18+ to 21",IF(F6894&lt;24.01,"21+ to 24",IF(F6894&lt;27.01,"24+ to 27",IF(F6894&lt;30.01,"27+ to 30","30+"))))))))))))</f>
        <v>30+</v>
      </c>
      <c r="I6894" t="str">
        <f>IF(G6894&lt;&gt;H6894,"DIFF","")</f>
        <v>DIFF</v>
      </c>
    </row>
    <row r="6895" spans="1:9">
      <c r="A6895" t="s">
        <v>102</v>
      </c>
      <c r="B6895" t="s">
        <v>108</v>
      </c>
      <c r="C6895" s="1">
        <v>119455489</v>
      </c>
      <c r="D6895" s="1">
        <v>3</v>
      </c>
      <c r="E6895" s="1">
        <v>-2</v>
      </c>
      <c r="F6895" s="1">
        <v>0</v>
      </c>
      <c r="G6895" s="7" t="str">
        <f>IF(E6895&lt;0,"0-",IF(E6895=0,"0",IF(E6895&lt;3.01,"0+ to 3",IF(E6895&lt;6.01,"3+ to 6",IF(E6895&lt;9.01,"6+ to 9",IF(E6895&lt;12.01,"9+ to 12",IF(E6895&lt;15.01,"12+ to 15",IF(E6895&lt;18.01,"15+ to 18",IF(E6895&lt;21.01,"18+ to 21",IF(E6895&lt;24.01,"21+ to 24",IF(E6895&lt;27.01,"24+ to 27",IF(E6895&lt;30.01,"27+ to 30","30+"))))))))))))</f>
        <v>0-</v>
      </c>
      <c r="H6895" s="7" t="str">
        <f>IF(F6895&lt;0,"0-",IF(F6895=0,"0",IF(F6895&lt;3.01,"0+ to 3",IF(F6895&lt;6.01,"3+ to 6",IF(F6895&lt;9.01,"6+ to 9",IF(F6895&lt;12.01,"9+ to 12",IF(F6895&lt;15.01,"12+ to 15",IF(F6895&lt;18.01,"15+ to 18",IF(F6895&lt;21.01,"18+ to 21",IF(F6895&lt;24.01,"21+ to 24",IF(F6895&lt;27.01,"24+ to 27",IF(F6895&lt;30.01,"27+ to 30","30+"))))))))))))</f>
        <v>0</v>
      </c>
      <c r="I6895" t="str">
        <f>IF(G6895&lt;&gt;H6895,"DIFF","")</f>
        <v>DIFF</v>
      </c>
    </row>
    <row r="6896" spans="1:9">
      <c r="A6896" t="s">
        <v>102</v>
      </c>
      <c r="B6896" t="s">
        <v>108</v>
      </c>
      <c r="C6896" s="1">
        <v>119468065</v>
      </c>
      <c r="D6896" s="1">
        <v>2</v>
      </c>
      <c r="E6896" s="1">
        <v>-14</v>
      </c>
      <c r="F6896" s="1">
        <v>8</v>
      </c>
      <c r="G6896" s="7" t="str">
        <f>IF(E6896&lt;0,"0-",IF(E6896=0,"0",IF(E6896&lt;3.01,"0+ to 3",IF(E6896&lt;6.01,"3+ to 6",IF(E6896&lt;9.01,"6+ to 9",IF(E6896&lt;12.01,"9+ to 12",IF(E6896&lt;15.01,"12+ to 15",IF(E6896&lt;18.01,"15+ to 18",IF(E6896&lt;21.01,"18+ to 21",IF(E6896&lt;24.01,"21+ to 24",IF(E6896&lt;27.01,"24+ to 27",IF(E6896&lt;30.01,"27+ to 30","30+"))))))))))))</f>
        <v>0-</v>
      </c>
      <c r="H6896" s="7" t="str">
        <f>IF(F6896&lt;0,"0-",IF(F6896=0,"0",IF(F6896&lt;3.01,"0+ to 3",IF(F6896&lt;6.01,"3+ to 6",IF(F6896&lt;9.01,"6+ to 9",IF(F6896&lt;12.01,"9+ to 12",IF(F6896&lt;15.01,"12+ to 15",IF(F6896&lt;18.01,"15+ to 18",IF(F6896&lt;21.01,"18+ to 21",IF(F6896&lt;24.01,"21+ to 24",IF(F6896&lt;27.01,"24+ to 27",IF(F6896&lt;30.01,"27+ to 30","30+"))))))))))))</f>
        <v>6+ to 9</v>
      </c>
      <c r="I6896" t="str">
        <f>IF(G6896&lt;&gt;H6896,"DIFF","")</f>
        <v>DIFF</v>
      </c>
    </row>
    <row r="6897" spans="1:9">
      <c r="A6897" t="s">
        <v>102</v>
      </c>
      <c r="B6897" t="s">
        <v>108</v>
      </c>
      <c r="C6897" s="1">
        <v>119469589</v>
      </c>
      <c r="D6897" s="1">
        <v>12</v>
      </c>
      <c r="E6897" s="1">
        <v>0</v>
      </c>
      <c r="F6897" s="1">
        <v>0</v>
      </c>
      <c r="G6897" s="7" t="str">
        <f>IF(E6897&lt;0,"0-",IF(E6897=0,"0",IF(E6897&lt;3.01,"0+ to 3",IF(E6897&lt;6.01,"3+ to 6",IF(E6897&lt;9.01,"6+ to 9",IF(E6897&lt;12.01,"9+ to 12",IF(E6897&lt;15.01,"12+ to 15",IF(E6897&lt;18.01,"15+ to 18",IF(E6897&lt;21.01,"18+ to 21",IF(E6897&lt;24.01,"21+ to 24",IF(E6897&lt;27.01,"24+ to 27",IF(E6897&lt;30.01,"27+ to 30","30+"))))))))))))</f>
        <v>0</v>
      </c>
      <c r="H6897" s="7" t="str">
        <f>IF(F6897&lt;0,"0-",IF(F6897=0,"0",IF(F6897&lt;3.01,"0+ to 3",IF(F6897&lt;6.01,"3+ to 6",IF(F6897&lt;9.01,"6+ to 9",IF(F6897&lt;12.01,"9+ to 12",IF(F6897&lt;15.01,"12+ to 15",IF(F6897&lt;18.01,"15+ to 18",IF(F6897&lt;21.01,"18+ to 21",IF(F6897&lt;24.01,"21+ to 24",IF(F6897&lt;27.01,"24+ to 27",IF(F6897&lt;30.01,"27+ to 30","30+"))))))))))))</f>
        <v>0</v>
      </c>
      <c r="I6897" t="str">
        <f>IF(G6897&lt;&gt;H6897,"DIFF","")</f>
        <v/>
      </c>
    </row>
    <row r="6898" spans="1:9">
      <c r="A6898" t="s">
        <v>102</v>
      </c>
      <c r="B6898" t="s">
        <v>107</v>
      </c>
      <c r="C6898" s="1">
        <v>119529966</v>
      </c>
      <c r="D6898" s="1">
        <v>2</v>
      </c>
      <c r="E6898" s="1">
        <v>-8</v>
      </c>
      <c r="F6898" s="1">
        <v>13</v>
      </c>
      <c r="G6898" s="7" t="str">
        <f>IF(E6898&lt;0,"0-",IF(E6898=0,"0",IF(E6898&lt;3.01,"0+ to 3",IF(E6898&lt;6.01,"3+ to 6",IF(E6898&lt;9.01,"6+ to 9",IF(E6898&lt;12.01,"9+ to 12",IF(E6898&lt;15.01,"12+ to 15",IF(E6898&lt;18.01,"15+ to 18",IF(E6898&lt;21.01,"18+ to 21",IF(E6898&lt;24.01,"21+ to 24",IF(E6898&lt;27.01,"24+ to 27",IF(E6898&lt;30.01,"27+ to 30","30+"))))))))))))</f>
        <v>0-</v>
      </c>
      <c r="H6898" s="7" t="str">
        <f>IF(F6898&lt;0,"0-",IF(F6898=0,"0",IF(F6898&lt;3.01,"0+ to 3",IF(F6898&lt;6.01,"3+ to 6",IF(F6898&lt;9.01,"6+ to 9",IF(F6898&lt;12.01,"9+ to 12",IF(F6898&lt;15.01,"12+ to 15",IF(F6898&lt;18.01,"15+ to 18",IF(F6898&lt;21.01,"18+ to 21",IF(F6898&lt;24.01,"21+ to 24",IF(F6898&lt;27.01,"24+ to 27",IF(F6898&lt;30.01,"27+ to 30","30+"))))))))))))</f>
        <v>12+ to 15</v>
      </c>
      <c r="I6898" t="str">
        <f>IF(G6898&lt;&gt;H6898,"DIFF","")</f>
        <v>DIFF</v>
      </c>
    </row>
    <row r="6899" spans="1:9">
      <c r="A6899" t="s">
        <v>102</v>
      </c>
      <c r="B6899" t="s">
        <v>107</v>
      </c>
      <c r="C6899" s="1">
        <v>119530761</v>
      </c>
      <c r="D6899" s="1">
        <v>3</v>
      </c>
      <c r="E6899" s="1">
        <v>0</v>
      </c>
      <c r="F6899" s="1">
        <v>0</v>
      </c>
      <c r="G6899" s="7" t="str">
        <f>IF(E6899&lt;0,"0-",IF(E6899=0,"0",IF(E6899&lt;3.01,"0+ to 3",IF(E6899&lt;6.01,"3+ to 6",IF(E6899&lt;9.01,"6+ to 9",IF(E6899&lt;12.01,"9+ to 12",IF(E6899&lt;15.01,"12+ to 15",IF(E6899&lt;18.01,"15+ to 18",IF(E6899&lt;21.01,"18+ to 21",IF(E6899&lt;24.01,"21+ to 24",IF(E6899&lt;27.01,"24+ to 27",IF(E6899&lt;30.01,"27+ to 30","30+"))))))))))))</f>
        <v>0</v>
      </c>
      <c r="H6899" s="7" t="str">
        <f>IF(F6899&lt;0,"0-",IF(F6899=0,"0",IF(F6899&lt;3.01,"0+ to 3",IF(F6899&lt;6.01,"3+ to 6",IF(F6899&lt;9.01,"6+ to 9",IF(F6899&lt;12.01,"9+ to 12",IF(F6899&lt;15.01,"12+ to 15",IF(F6899&lt;18.01,"15+ to 18",IF(F6899&lt;21.01,"18+ to 21",IF(F6899&lt;24.01,"21+ to 24",IF(F6899&lt;27.01,"24+ to 27",IF(F6899&lt;30.01,"27+ to 30","30+"))))))))))))</f>
        <v>0</v>
      </c>
      <c r="I6899" t="str">
        <f>IF(G6899&lt;&gt;H6899,"DIFF","")</f>
        <v/>
      </c>
    </row>
    <row r="6900" spans="1:9">
      <c r="A6900" t="s">
        <v>102</v>
      </c>
      <c r="B6900" t="s">
        <v>107</v>
      </c>
      <c r="C6900" s="1">
        <v>119532058</v>
      </c>
      <c r="D6900" s="1">
        <v>2</v>
      </c>
      <c r="E6900" s="1">
        <v>0</v>
      </c>
      <c r="F6900" s="1">
        <v>0</v>
      </c>
      <c r="G6900" s="7" t="str">
        <f>IF(E6900&lt;0,"0-",IF(E6900=0,"0",IF(E6900&lt;3.01,"0+ to 3",IF(E6900&lt;6.01,"3+ to 6",IF(E6900&lt;9.01,"6+ to 9",IF(E6900&lt;12.01,"9+ to 12",IF(E6900&lt;15.01,"12+ to 15",IF(E6900&lt;18.01,"15+ to 18",IF(E6900&lt;21.01,"18+ to 21",IF(E6900&lt;24.01,"21+ to 24",IF(E6900&lt;27.01,"24+ to 27",IF(E6900&lt;30.01,"27+ to 30","30+"))))))))))))</f>
        <v>0</v>
      </c>
      <c r="H6900" s="7" t="str">
        <f>IF(F6900&lt;0,"0-",IF(F6900=0,"0",IF(F6900&lt;3.01,"0+ to 3",IF(F6900&lt;6.01,"3+ to 6",IF(F6900&lt;9.01,"6+ to 9",IF(F6900&lt;12.01,"9+ to 12",IF(F6900&lt;15.01,"12+ to 15",IF(F6900&lt;18.01,"15+ to 18",IF(F6900&lt;21.01,"18+ to 21",IF(F6900&lt;24.01,"21+ to 24",IF(F6900&lt;27.01,"24+ to 27",IF(F6900&lt;30.01,"27+ to 30","30+"))))))))))))</f>
        <v>0</v>
      </c>
      <c r="I6900" t="str">
        <f>IF(G6900&lt;&gt;H6900,"DIFF","")</f>
        <v/>
      </c>
    </row>
    <row r="6901" spans="1:9">
      <c r="A6901" t="s">
        <v>102</v>
      </c>
      <c r="B6901" t="s">
        <v>107</v>
      </c>
      <c r="C6901" s="1">
        <v>119533915</v>
      </c>
      <c r="D6901" s="1">
        <v>2</v>
      </c>
      <c r="E6901" s="1">
        <v>-5</v>
      </c>
      <c r="F6901" s="1">
        <v>13</v>
      </c>
      <c r="G6901" s="7" t="str">
        <f>IF(E6901&lt;0,"0-",IF(E6901=0,"0",IF(E6901&lt;3.01,"0+ to 3",IF(E6901&lt;6.01,"3+ to 6",IF(E6901&lt;9.01,"6+ to 9",IF(E6901&lt;12.01,"9+ to 12",IF(E6901&lt;15.01,"12+ to 15",IF(E6901&lt;18.01,"15+ to 18",IF(E6901&lt;21.01,"18+ to 21",IF(E6901&lt;24.01,"21+ to 24",IF(E6901&lt;27.01,"24+ to 27",IF(E6901&lt;30.01,"27+ to 30","30+"))))))))))))</f>
        <v>0-</v>
      </c>
      <c r="H6901" s="7" t="str">
        <f>IF(F6901&lt;0,"0-",IF(F6901=0,"0",IF(F6901&lt;3.01,"0+ to 3",IF(F6901&lt;6.01,"3+ to 6",IF(F6901&lt;9.01,"6+ to 9",IF(F6901&lt;12.01,"9+ to 12",IF(F6901&lt;15.01,"12+ to 15",IF(F6901&lt;18.01,"15+ to 18",IF(F6901&lt;21.01,"18+ to 21",IF(F6901&lt;24.01,"21+ to 24",IF(F6901&lt;27.01,"24+ to 27",IF(F6901&lt;30.01,"27+ to 30","30+"))))))))))))</f>
        <v>12+ to 15</v>
      </c>
      <c r="I6901" t="str">
        <f>IF(G6901&lt;&gt;H6901,"DIFF","")</f>
        <v>DIFF</v>
      </c>
    </row>
    <row r="6902" spans="1:9">
      <c r="A6902" t="s">
        <v>102</v>
      </c>
      <c r="B6902" t="s">
        <v>107</v>
      </c>
      <c r="C6902" s="1">
        <v>119535070</v>
      </c>
      <c r="D6902" s="1">
        <v>2</v>
      </c>
      <c r="E6902" s="1">
        <v>-3</v>
      </c>
      <c r="F6902" s="1">
        <v>5</v>
      </c>
      <c r="G6902" s="7" t="str">
        <f>IF(E6902&lt;0,"0-",IF(E6902=0,"0",IF(E6902&lt;3.01,"0+ to 3",IF(E6902&lt;6.01,"3+ to 6",IF(E6902&lt;9.01,"6+ to 9",IF(E6902&lt;12.01,"9+ to 12",IF(E6902&lt;15.01,"12+ to 15",IF(E6902&lt;18.01,"15+ to 18",IF(E6902&lt;21.01,"18+ to 21",IF(E6902&lt;24.01,"21+ to 24",IF(E6902&lt;27.01,"24+ to 27",IF(E6902&lt;30.01,"27+ to 30","30+"))))))))))))</f>
        <v>0-</v>
      </c>
      <c r="H6902" s="7" t="str">
        <f>IF(F6902&lt;0,"0-",IF(F6902=0,"0",IF(F6902&lt;3.01,"0+ to 3",IF(F6902&lt;6.01,"3+ to 6",IF(F6902&lt;9.01,"6+ to 9",IF(F6902&lt;12.01,"9+ to 12",IF(F6902&lt;15.01,"12+ to 15",IF(F6902&lt;18.01,"15+ to 18",IF(F6902&lt;21.01,"18+ to 21",IF(F6902&lt;24.01,"21+ to 24",IF(F6902&lt;27.01,"24+ to 27",IF(F6902&lt;30.01,"27+ to 30","30+"))))))))))))</f>
        <v>3+ to 6</v>
      </c>
      <c r="I6902" t="str">
        <f>IF(G6902&lt;&gt;H6902,"DIFF","")</f>
        <v>DIFF</v>
      </c>
    </row>
    <row r="6903" spans="1:9">
      <c r="A6903" t="s">
        <v>102</v>
      </c>
      <c r="B6903" t="s">
        <v>107</v>
      </c>
      <c r="C6903" s="1">
        <v>119535437</v>
      </c>
      <c r="D6903" s="1">
        <v>2</v>
      </c>
      <c r="E6903" s="1">
        <v>0</v>
      </c>
      <c r="F6903" s="1">
        <v>0</v>
      </c>
      <c r="G6903" s="7" t="str">
        <f>IF(E6903&lt;0,"0-",IF(E6903=0,"0",IF(E6903&lt;3.01,"0+ to 3",IF(E6903&lt;6.01,"3+ to 6",IF(E6903&lt;9.01,"6+ to 9",IF(E6903&lt;12.01,"9+ to 12",IF(E6903&lt;15.01,"12+ to 15",IF(E6903&lt;18.01,"15+ to 18",IF(E6903&lt;21.01,"18+ to 21",IF(E6903&lt;24.01,"21+ to 24",IF(E6903&lt;27.01,"24+ to 27",IF(E6903&lt;30.01,"27+ to 30","30+"))))))))))))</f>
        <v>0</v>
      </c>
      <c r="H6903" s="7" t="str">
        <f>IF(F6903&lt;0,"0-",IF(F6903=0,"0",IF(F6903&lt;3.01,"0+ to 3",IF(F6903&lt;6.01,"3+ to 6",IF(F6903&lt;9.01,"6+ to 9",IF(F6903&lt;12.01,"9+ to 12",IF(F6903&lt;15.01,"12+ to 15",IF(F6903&lt;18.01,"15+ to 18",IF(F6903&lt;21.01,"18+ to 21",IF(F6903&lt;24.01,"21+ to 24",IF(F6903&lt;27.01,"24+ to 27",IF(F6903&lt;30.01,"27+ to 30","30+"))))))))))))</f>
        <v>0</v>
      </c>
      <c r="I6903" t="str">
        <f>IF(G6903&lt;&gt;H6903,"DIFF","")</f>
        <v/>
      </c>
    </row>
    <row r="6904" spans="1:9">
      <c r="A6904" t="s">
        <v>102</v>
      </c>
      <c r="B6904" t="s">
        <v>107</v>
      </c>
      <c r="C6904" s="1">
        <v>119536405</v>
      </c>
      <c r="D6904" s="1">
        <v>2</v>
      </c>
      <c r="E6904" s="1">
        <v>-5</v>
      </c>
      <c r="F6904" s="1">
        <v>2</v>
      </c>
      <c r="G6904" s="7" t="str">
        <f>IF(E6904&lt;0,"0-",IF(E6904=0,"0",IF(E6904&lt;3.01,"0+ to 3",IF(E6904&lt;6.01,"3+ to 6",IF(E6904&lt;9.01,"6+ to 9",IF(E6904&lt;12.01,"9+ to 12",IF(E6904&lt;15.01,"12+ to 15",IF(E6904&lt;18.01,"15+ to 18",IF(E6904&lt;21.01,"18+ to 21",IF(E6904&lt;24.01,"21+ to 24",IF(E6904&lt;27.01,"24+ to 27",IF(E6904&lt;30.01,"27+ to 30","30+"))))))))))))</f>
        <v>0-</v>
      </c>
      <c r="H6904" s="7" t="str">
        <f>IF(F6904&lt;0,"0-",IF(F6904=0,"0",IF(F6904&lt;3.01,"0+ to 3",IF(F6904&lt;6.01,"3+ to 6",IF(F6904&lt;9.01,"6+ to 9",IF(F6904&lt;12.01,"9+ to 12",IF(F6904&lt;15.01,"12+ to 15",IF(F6904&lt;18.01,"15+ to 18",IF(F6904&lt;21.01,"18+ to 21",IF(F6904&lt;24.01,"21+ to 24",IF(F6904&lt;27.01,"24+ to 27",IF(F6904&lt;30.01,"27+ to 30","30+"))))))))))))</f>
        <v>0+ to 3</v>
      </c>
      <c r="I6904" t="str">
        <f>IF(G6904&lt;&gt;H6904,"DIFF","")</f>
        <v>DIFF</v>
      </c>
    </row>
    <row r="6905" spans="1:9">
      <c r="A6905" t="s">
        <v>102</v>
      </c>
      <c r="B6905" t="s">
        <v>107</v>
      </c>
      <c r="C6905" s="1">
        <v>119536593</v>
      </c>
      <c r="D6905" s="1">
        <v>2</v>
      </c>
      <c r="E6905" s="1">
        <v>0</v>
      </c>
      <c r="F6905" s="1">
        <v>3</v>
      </c>
      <c r="G6905" s="7" t="str">
        <f>IF(E6905&lt;0,"0-",IF(E6905=0,"0",IF(E6905&lt;3.01,"0+ to 3",IF(E6905&lt;6.01,"3+ to 6",IF(E6905&lt;9.01,"6+ to 9",IF(E6905&lt;12.01,"9+ to 12",IF(E6905&lt;15.01,"12+ to 15",IF(E6905&lt;18.01,"15+ to 18",IF(E6905&lt;21.01,"18+ to 21",IF(E6905&lt;24.01,"21+ to 24",IF(E6905&lt;27.01,"24+ to 27",IF(E6905&lt;30.01,"27+ to 30","30+"))))))))))))</f>
        <v>0</v>
      </c>
      <c r="H6905" s="7" t="str">
        <f>IF(F6905&lt;0,"0-",IF(F6905=0,"0",IF(F6905&lt;3.01,"0+ to 3",IF(F6905&lt;6.01,"3+ to 6",IF(F6905&lt;9.01,"6+ to 9",IF(F6905&lt;12.01,"9+ to 12",IF(F6905&lt;15.01,"12+ to 15",IF(F6905&lt;18.01,"15+ to 18",IF(F6905&lt;21.01,"18+ to 21",IF(F6905&lt;24.01,"21+ to 24",IF(F6905&lt;27.01,"24+ to 27",IF(F6905&lt;30.01,"27+ to 30","30+"))))))))))))</f>
        <v>0+ to 3</v>
      </c>
      <c r="I6905" t="str">
        <f>IF(G6905&lt;&gt;H6905,"DIFF","")</f>
        <v>DIFF</v>
      </c>
    </row>
    <row r="6906" spans="1:9">
      <c r="A6906" t="s">
        <v>102</v>
      </c>
      <c r="B6906" t="s">
        <v>107</v>
      </c>
      <c r="C6906" s="1">
        <v>119536692</v>
      </c>
      <c r="D6906" s="1">
        <v>2</v>
      </c>
      <c r="E6906" s="1">
        <v>-6</v>
      </c>
      <c r="F6906" s="1">
        <v>12</v>
      </c>
      <c r="G6906" s="7" t="str">
        <f>IF(E6906&lt;0,"0-",IF(E6906=0,"0",IF(E6906&lt;3.01,"0+ to 3",IF(E6906&lt;6.01,"3+ to 6",IF(E6906&lt;9.01,"6+ to 9",IF(E6906&lt;12.01,"9+ to 12",IF(E6906&lt;15.01,"12+ to 15",IF(E6906&lt;18.01,"15+ to 18",IF(E6906&lt;21.01,"18+ to 21",IF(E6906&lt;24.01,"21+ to 24",IF(E6906&lt;27.01,"24+ to 27",IF(E6906&lt;30.01,"27+ to 30","30+"))))))))))))</f>
        <v>0-</v>
      </c>
      <c r="H6906" s="7" t="str">
        <f>IF(F6906&lt;0,"0-",IF(F6906=0,"0",IF(F6906&lt;3.01,"0+ to 3",IF(F6906&lt;6.01,"3+ to 6",IF(F6906&lt;9.01,"6+ to 9",IF(F6906&lt;12.01,"9+ to 12",IF(F6906&lt;15.01,"12+ to 15",IF(F6906&lt;18.01,"15+ to 18",IF(F6906&lt;21.01,"18+ to 21",IF(F6906&lt;24.01,"21+ to 24",IF(F6906&lt;27.01,"24+ to 27",IF(F6906&lt;30.01,"27+ to 30","30+"))))))))))))</f>
        <v>9+ to 12</v>
      </c>
      <c r="I6906" t="str">
        <f>IF(G6906&lt;&gt;H6906,"DIFF","")</f>
        <v>DIFF</v>
      </c>
    </row>
    <row r="6907" spans="1:9">
      <c r="A6907" t="s">
        <v>102</v>
      </c>
      <c r="B6907" t="s">
        <v>107</v>
      </c>
      <c r="C6907" s="1">
        <v>119543621</v>
      </c>
      <c r="D6907" s="1">
        <v>2</v>
      </c>
      <c r="E6907" s="1">
        <v>-5</v>
      </c>
      <c r="F6907" s="1">
        <v>2</v>
      </c>
      <c r="G6907" s="7" t="str">
        <f>IF(E6907&lt;0,"0-",IF(E6907=0,"0",IF(E6907&lt;3.01,"0+ to 3",IF(E6907&lt;6.01,"3+ to 6",IF(E6907&lt;9.01,"6+ to 9",IF(E6907&lt;12.01,"9+ to 12",IF(E6907&lt;15.01,"12+ to 15",IF(E6907&lt;18.01,"15+ to 18",IF(E6907&lt;21.01,"18+ to 21",IF(E6907&lt;24.01,"21+ to 24",IF(E6907&lt;27.01,"24+ to 27",IF(E6907&lt;30.01,"27+ to 30","30+"))))))))))))</f>
        <v>0-</v>
      </c>
      <c r="H6907" s="7" t="str">
        <f>IF(F6907&lt;0,"0-",IF(F6907=0,"0",IF(F6907&lt;3.01,"0+ to 3",IF(F6907&lt;6.01,"3+ to 6",IF(F6907&lt;9.01,"6+ to 9",IF(F6907&lt;12.01,"9+ to 12",IF(F6907&lt;15.01,"12+ to 15",IF(F6907&lt;18.01,"15+ to 18",IF(F6907&lt;21.01,"18+ to 21",IF(F6907&lt;24.01,"21+ to 24",IF(F6907&lt;27.01,"24+ to 27",IF(F6907&lt;30.01,"27+ to 30","30+"))))))))))))</f>
        <v>0+ to 3</v>
      </c>
      <c r="I6907" t="str">
        <f>IF(G6907&lt;&gt;H6907,"DIFF","")</f>
        <v>DIFF</v>
      </c>
    </row>
    <row r="6908" spans="1:9">
      <c r="A6908" t="s">
        <v>102</v>
      </c>
      <c r="B6908" t="s">
        <v>107</v>
      </c>
      <c r="C6908" s="1">
        <v>119547767</v>
      </c>
      <c r="D6908" s="1">
        <v>2</v>
      </c>
      <c r="E6908" s="1">
        <v>-7</v>
      </c>
      <c r="F6908" s="1">
        <v>14</v>
      </c>
      <c r="G6908" s="7" t="str">
        <f>IF(E6908&lt;0,"0-",IF(E6908=0,"0",IF(E6908&lt;3.01,"0+ to 3",IF(E6908&lt;6.01,"3+ to 6",IF(E6908&lt;9.01,"6+ to 9",IF(E6908&lt;12.01,"9+ to 12",IF(E6908&lt;15.01,"12+ to 15",IF(E6908&lt;18.01,"15+ to 18",IF(E6908&lt;21.01,"18+ to 21",IF(E6908&lt;24.01,"21+ to 24",IF(E6908&lt;27.01,"24+ to 27",IF(E6908&lt;30.01,"27+ to 30","30+"))))))))))))</f>
        <v>0-</v>
      </c>
      <c r="H6908" s="7" t="str">
        <f>IF(F6908&lt;0,"0-",IF(F6908=0,"0",IF(F6908&lt;3.01,"0+ to 3",IF(F6908&lt;6.01,"3+ to 6",IF(F6908&lt;9.01,"6+ to 9",IF(F6908&lt;12.01,"9+ to 12",IF(F6908&lt;15.01,"12+ to 15",IF(F6908&lt;18.01,"15+ to 18",IF(F6908&lt;21.01,"18+ to 21",IF(F6908&lt;24.01,"21+ to 24",IF(F6908&lt;27.01,"24+ to 27",IF(F6908&lt;30.01,"27+ to 30","30+"))))))))))))</f>
        <v>12+ to 15</v>
      </c>
      <c r="I6908" t="str">
        <f>IF(G6908&lt;&gt;H6908,"DIFF","")</f>
        <v>DIFF</v>
      </c>
    </row>
    <row r="6909" spans="1:9">
      <c r="A6909" t="s">
        <v>102</v>
      </c>
      <c r="B6909" t="s">
        <v>107</v>
      </c>
      <c r="C6909" s="1">
        <v>119547877</v>
      </c>
      <c r="D6909" s="1">
        <v>2</v>
      </c>
      <c r="E6909" s="1">
        <v>-4</v>
      </c>
      <c r="F6909" s="1">
        <v>9</v>
      </c>
      <c r="G6909" s="7" t="str">
        <f>IF(E6909&lt;0,"0-",IF(E6909=0,"0",IF(E6909&lt;3.01,"0+ to 3",IF(E6909&lt;6.01,"3+ to 6",IF(E6909&lt;9.01,"6+ to 9",IF(E6909&lt;12.01,"9+ to 12",IF(E6909&lt;15.01,"12+ to 15",IF(E6909&lt;18.01,"15+ to 18",IF(E6909&lt;21.01,"18+ to 21",IF(E6909&lt;24.01,"21+ to 24",IF(E6909&lt;27.01,"24+ to 27",IF(E6909&lt;30.01,"27+ to 30","30+"))))))))))))</f>
        <v>0-</v>
      </c>
      <c r="H6909" s="7" t="str">
        <f>IF(F6909&lt;0,"0-",IF(F6909=0,"0",IF(F6909&lt;3.01,"0+ to 3",IF(F6909&lt;6.01,"3+ to 6",IF(F6909&lt;9.01,"6+ to 9",IF(F6909&lt;12.01,"9+ to 12",IF(F6909&lt;15.01,"12+ to 15",IF(F6909&lt;18.01,"15+ to 18",IF(F6909&lt;21.01,"18+ to 21",IF(F6909&lt;24.01,"21+ to 24",IF(F6909&lt;27.01,"24+ to 27",IF(F6909&lt;30.01,"27+ to 30","30+"))))))))))))</f>
        <v>6+ to 9</v>
      </c>
      <c r="I6909" t="str">
        <f>IF(G6909&lt;&gt;H6909,"DIFF","")</f>
        <v>DIFF</v>
      </c>
    </row>
    <row r="6910" spans="1:9">
      <c r="A6910" t="s">
        <v>102</v>
      </c>
      <c r="B6910" t="s">
        <v>107</v>
      </c>
      <c r="C6910" s="1">
        <v>119551268</v>
      </c>
      <c r="D6910" s="1">
        <v>2</v>
      </c>
      <c r="E6910" s="1">
        <v>0</v>
      </c>
      <c r="F6910" s="1">
        <v>0</v>
      </c>
      <c r="G6910" s="7" t="str">
        <f>IF(E6910&lt;0,"0-",IF(E6910=0,"0",IF(E6910&lt;3.01,"0+ to 3",IF(E6910&lt;6.01,"3+ to 6",IF(E6910&lt;9.01,"6+ to 9",IF(E6910&lt;12.01,"9+ to 12",IF(E6910&lt;15.01,"12+ to 15",IF(E6910&lt;18.01,"15+ to 18",IF(E6910&lt;21.01,"18+ to 21",IF(E6910&lt;24.01,"21+ to 24",IF(E6910&lt;27.01,"24+ to 27",IF(E6910&lt;30.01,"27+ to 30","30+"))))))))))))</f>
        <v>0</v>
      </c>
      <c r="H6910" s="7" t="str">
        <f>IF(F6910&lt;0,"0-",IF(F6910=0,"0",IF(F6910&lt;3.01,"0+ to 3",IF(F6910&lt;6.01,"3+ to 6",IF(F6910&lt;9.01,"6+ to 9",IF(F6910&lt;12.01,"9+ to 12",IF(F6910&lt;15.01,"12+ to 15",IF(F6910&lt;18.01,"15+ to 18",IF(F6910&lt;21.01,"18+ to 21",IF(F6910&lt;24.01,"21+ to 24",IF(F6910&lt;27.01,"24+ to 27",IF(F6910&lt;30.01,"27+ to 30","30+"))))))))))))</f>
        <v>0</v>
      </c>
      <c r="I6910" t="str">
        <f>IF(G6910&lt;&gt;H6910,"DIFF","")</f>
        <v/>
      </c>
    </row>
    <row r="6911" spans="1:9">
      <c r="A6911" t="s">
        <v>103</v>
      </c>
      <c r="B6911" t="s">
        <v>107</v>
      </c>
      <c r="C6911" s="1">
        <v>119551988</v>
      </c>
      <c r="D6911" s="1">
        <v>7</v>
      </c>
      <c r="E6911" s="1">
        <v>-11</v>
      </c>
      <c r="F6911" s="1">
        <v>13</v>
      </c>
      <c r="G6911" s="7" t="str">
        <f>IF(E6911&lt;0,"0-",IF(E6911=0,"0",IF(E6911&lt;3.01,"0+ to 3",IF(E6911&lt;6.01,"3+ to 6",IF(E6911&lt;9.01,"6+ to 9",IF(E6911&lt;12.01,"9+ to 12",IF(E6911&lt;15.01,"12+ to 15",IF(E6911&lt;18.01,"15+ to 18",IF(E6911&lt;21.01,"18+ to 21",IF(E6911&lt;24.01,"21+ to 24",IF(E6911&lt;27.01,"24+ to 27",IF(E6911&lt;30.01,"27+ to 30","30+"))))))))))))</f>
        <v>0-</v>
      </c>
      <c r="H6911" s="7" t="str">
        <f>IF(F6911&lt;0,"0-",IF(F6911=0,"0",IF(F6911&lt;3.01,"0+ to 3",IF(F6911&lt;6.01,"3+ to 6",IF(F6911&lt;9.01,"6+ to 9",IF(F6911&lt;12.01,"9+ to 12",IF(F6911&lt;15.01,"12+ to 15",IF(F6911&lt;18.01,"15+ to 18",IF(F6911&lt;21.01,"18+ to 21",IF(F6911&lt;24.01,"21+ to 24",IF(F6911&lt;27.01,"24+ to 27",IF(F6911&lt;30.01,"27+ to 30","30+"))))))))))))</f>
        <v>12+ to 15</v>
      </c>
      <c r="I6911" t="str">
        <f>IF(G6911&lt;&gt;H6911,"DIFF","")</f>
        <v>DIFF</v>
      </c>
    </row>
    <row r="6912" spans="1:9">
      <c r="A6912" t="s">
        <v>102</v>
      </c>
      <c r="B6912" t="s">
        <v>107</v>
      </c>
      <c r="C6912" s="1">
        <v>119552087</v>
      </c>
      <c r="D6912" s="1">
        <v>12</v>
      </c>
      <c r="E6912" s="1">
        <v>-4</v>
      </c>
      <c r="F6912" s="1">
        <v>-3</v>
      </c>
      <c r="G6912" s="7" t="str">
        <f>IF(E6912&lt;0,"0-",IF(E6912=0,"0",IF(E6912&lt;3.01,"0+ to 3",IF(E6912&lt;6.01,"3+ to 6",IF(E6912&lt;9.01,"6+ to 9",IF(E6912&lt;12.01,"9+ to 12",IF(E6912&lt;15.01,"12+ to 15",IF(E6912&lt;18.01,"15+ to 18",IF(E6912&lt;21.01,"18+ to 21",IF(E6912&lt;24.01,"21+ to 24",IF(E6912&lt;27.01,"24+ to 27",IF(E6912&lt;30.01,"27+ to 30","30+"))))))))))))</f>
        <v>0-</v>
      </c>
      <c r="H6912" s="7" t="str">
        <f>IF(F6912&lt;0,"0-",IF(F6912=0,"0",IF(F6912&lt;3.01,"0+ to 3",IF(F6912&lt;6.01,"3+ to 6",IF(F6912&lt;9.01,"6+ to 9",IF(F6912&lt;12.01,"9+ to 12",IF(F6912&lt;15.01,"12+ to 15",IF(F6912&lt;18.01,"15+ to 18",IF(F6912&lt;21.01,"18+ to 21",IF(F6912&lt;24.01,"21+ to 24",IF(F6912&lt;27.01,"24+ to 27",IF(F6912&lt;30.01,"27+ to 30","30+"))))))))))))</f>
        <v>0-</v>
      </c>
      <c r="I6912" t="str">
        <f>IF(G6912&lt;&gt;H6912,"DIFF","")</f>
        <v/>
      </c>
    </row>
    <row r="6913" spans="1:9">
      <c r="A6913" t="s">
        <v>102</v>
      </c>
      <c r="B6913" t="s">
        <v>107</v>
      </c>
      <c r="C6913" s="1">
        <v>119552422</v>
      </c>
      <c r="D6913" s="1">
        <v>2</v>
      </c>
      <c r="E6913" s="1">
        <v>-31</v>
      </c>
      <c r="F6913" s="1">
        <v>0</v>
      </c>
      <c r="G6913" s="7" t="str">
        <f>IF(E6913&lt;0,"0-",IF(E6913=0,"0",IF(E6913&lt;3.01,"0+ to 3",IF(E6913&lt;6.01,"3+ to 6",IF(E6913&lt;9.01,"6+ to 9",IF(E6913&lt;12.01,"9+ to 12",IF(E6913&lt;15.01,"12+ to 15",IF(E6913&lt;18.01,"15+ to 18",IF(E6913&lt;21.01,"18+ to 21",IF(E6913&lt;24.01,"21+ to 24",IF(E6913&lt;27.01,"24+ to 27",IF(E6913&lt;30.01,"27+ to 30","30+"))))))))))))</f>
        <v>0-</v>
      </c>
      <c r="H6913" s="7" t="str">
        <f>IF(F6913&lt;0,"0-",IF(F6913=0,"0",IF(F6913&lt;3.01,"0+ to 3",IF(F6913&lt;6.01,"3+ to 6",IF(F6913&lt;9.01,"6+ to 9",IF(F6913&lt;12.01,"9+ to 12",IF(F6913&lt;15.01,"12+ to 15",IF(F6913&lt;18.01,"15+ to 18",IF(F6913&lt;21.01,"18+ to 21",IF(F6913&lt;24.01,"21+ to 24",IF(F6913&lt;27.01,"24+ to 27",IF(F6913&lt;30.01,"27+ to 30","30+"))))))))))))</f>
        <v>0</v>
      </c>
      <c r="I6913" t="str">
        <f>IF(G6913&lt;&gt;H6913,"DIFF","")</f>
        <v>DIFF</v>
      </c>
    </row>
    <row r="6914" spans="1:9">
      <c r="A6914" t="s">
        <v>102</v>
      </c>
      <c r="B6914" t="s">
        <v>106</v>
      </c>
      <c r="C6914" s="1">
        <v>119567352</v>
      </c>
      <c r="D6914" s="1">
        <v>2</v>
      </c>
      <c r="E6914" s="1">
        <v>-14</v>
      </c>
      <c r="F6914" s="1">
        <v>1</v>
      </c>
      <c r="G6914" s="7" t="str">
        <f>IF(E6914&lt;0,"0-",IF(E6914=0,"0",IF(E6914&lt;3.01,"0+ to 3",IF(E6914&lt;6.01,"3+ to 6",IF(E6914&lt;9.01,"6+ to 9",IF(E6914&lt;12.01,"9+ to 12",IF(E6914&lt;15.01,"12+ to 15",IF(E6914&lt;18.01,"15+ to 18",IF(E6914&lt;21.01,"18+ to 21",IF(E6914&lt;24.01,"21+ to 24",IF(E6914&lt;27.01,"24+ to 27",IF(E6914&lt;30.01,"27+ to 30","30+"))))))))))))</f>
        <v>0-</v>
      </c>
      <c r="H6914" s="7" t="str">
        <f>IF(F6914&lt;0,"0-",IF(F6914=0,"0",IF(F6914&lt;3.01,"0+ to 3",IF(F6914&lt;6.01,"3+ to 6",IF(F6914&lt;9.01,"6+ to 9",IF(F6914&lt;12.01,"9+ to 12",IF(F6914&lt;15.01,"12+ to 15",IF(F6914&lt;18.01,"15+ to 18",IF(F6914&lt;21.01,"18+ to 21",IF(F6914&lt;24.01,"21+ to 24",IF(F6914&lt;27.01,"24+ to 27",IF(F6914&lt;30.01,"27+ to 30","30+"))))))))))))</f>
        <v>0+ to 3</v>
      </c>
      <c r="I6914" t="str">
        <f>IF(G6914&lt;&gt;H6914,"DIFF","")</f>
        <v>DIFF</v>
      </c>
    </row>
    <row r="6915" spans="1:9">
      <c r="A6915" t="s">
        <v>102</v>
      </c>
      <c r="B6915" t="s">
        <v>106</v>
      </c>
      <c r="C6915" s="1">
        <v>119570691</v>
      </c>
      <c r="D6915" s="1">
        <v>3</v>
      </c>
      <c r="E6915" s="1">
        <v>-7</v>
      </c>
      <c r="F6915" s="1">
        <v>21</v>
      </c>
      <c r="G6915" s="7" t="str">
        <f>IF(E6915&lt;0,"0-",IF(E6915=0,"0",IF(E6915&lt;3.01,"0+ to 3",IF(E6915&lt;6.01,"3+ to 6",IF(E6915&lt;9.01,"6+ to 9",IF(E6915&lt;12.01,"9+ to 12",IF(E6915&lt;15.01,"12+ to 15",IF(E6915&lt;18.01,"15+ to 18",IF(E6915&lt;21.01,"18+ to 21",IF(E6915&lt;24.01,"21+ to 24",IF(E6915&lt;27.01,"24+ to 27",IF(E6915&lt;30.01,"27+ to 30","30+"))))))))))))</f>
        <v>0-</v>
      </c>
      <c r="H6915" s="7" t="str">
        <f>IF(F6915&lt;0,"0-",IF(F6915=0,"0",IF(F6915&lt;3.01,"0+ to 3",IF(F6915&lt;6.01,"3+ to 6",IF(F6915&lt;9.01,"6+ to 9",IF(F6915&lt;12.01,"9+ to 12",IF(F6915&lt;15.01,"12+ to 15",IF(F6915&lt;18.01,"15+ to 18",IF(F6915&lt;21.01,"18+ to 21",IF(F6915&lt;24.01,"21+ to 24",IF(F6915&lt;27.01,"24+ to 27",IF(F6915&lt;30.01,"27+ to 30","30+"))))))))))))</f>
        <v>18+ to 21</v>
      </c>
      <c r="I6915" t="str">
        <f>IF(G6915&lt;&gt;H6915,"DIFF","")</f>
        <v>DIFF</v>
      </c>
    </row>
    <row r="6916" spans="1:9">
      <c r="A6916" t="s">
        <v>102</v>
      </c>
      <c r="B6916" t="s">
        <v>106</v>
      </c>
      <c r="C6916" s="1">
        <v>119570716</v>
      </c>
      <c r="D6916" s="1">
        <v>2</v>
      </c>
      <c r="E6916" s="1">
        <v>-3</v>
      </c>
      <c r="F6916" s="1">
        <v>5</v>
      </c>
      <c r="G6916" s="7" t="str">
        <f>IF(E6916&lt;0,"0-",IF(E6916=0,"0",IF(E6916&lt;3.01,"0+ to 3",IF(E6916&lt;6.01,"3+ to 6",IF(E6916&lt;9.01,"6+ to 9",IF(E6916&lt;12.01,"9+ to 12",IF(E6916&lt;15.01,"12+ to 15",IF(E6916&lt;18.01,"15+ to 18",IF(E6916&lt;21.01,"18+ to 21",IF(E6916&lt;24.01,"21+ to 24",IF(E6916&lt;27.01,"24+ to 27",IF(E6916&lt;30.01,"27+ to 30","30+"))))))))))))</f>
        <v>0-</v>
      </c>
      <c r="H6916" s="7" t="str">
        <f>IF(F6916&lt;0,"0-",IF(F6916=0,"0",IF(F6916&lt;3.01,"0+ to 3",IF(F6916&lt;6.01,"3+ to 6",IF(F6916&lt;9.01,"6+ to 9",IF(F6916&lt;12.01,"9+ to 12",IF(F6916&lt;15.01,"12+ to 15",IF(F6916&lt;18.01,"15+ to 18",IF(F6916&lt;21.01,"18+ to 21",IF(F6916&lt;24.01,"21+ to 24",IF(F6916&lt;27.01,"24+ to 27",IF(F6916&lt;30.01,"27+ to 30","30+"))))))))))))</f>
        <v>3+ to 6</v>
      </c>
      <c r="I6916" t="str">
        <f>IF(G6916&lt;&gt;H6916,"DIFF","")</f>
        <v>DIFF</v>
      </c>
    </row>
    <row r="6917" spans="1:9">
      <c r="A6917" t="s">
        <v>102</v>
      </c>
      <c r="B6917" t="s">
        <v>106</v>
      </c>
      <c r="C6917" s="1">
        <v>119572836</v>
      </c>
      <c r="D6917" s="1">
        <v>2</v>
      </c>
      <c r="E6917" s="1">
        <v>-10</v>
      </c>
      <c r="F6917" s="1">
        <v>14</v>
      </c>
      <c r="G6917" s="7" t="str">
        <f>IF(E6917&lt;0,"0-",IF(E6917=0,"0",IF(E6917&lt;3.01,"0+ to 3",IF(E6917&lt;6.01,"3+ to 6",IF(E6917&lt;9.01,"6+ to 9",IF(E6917&lt;12.01,"9+ to 12",IF(E6917&lt;15.01,"12+ to 15",IF(E6917&lt;18.01,"15+ to 18",IF(E6917&lt;21.01,"18+ to 21",IF(E6917&lt;24.01,"21+ to 24",IF(E6917&lt;27.01,"24+ to 27",IF(E6917&lt;30.01,"27+ to 30","30+"))))))))))))</f>
        <v>0-</v>
      </c>
      <c r="H6917" s="7" t="str">
        <f>IF(F6917&lt;0,"0-",IF(F6917=0,"0",IF(F6917&lt;3.01,"0+ to 3",IF(F6917&lt;6.01,"3+ to 6",IF(F6917&lt;9.01,"6+ to 9",IF(F6917&lt;12.01,"9+ to 12",IF(F6917&lt;15.01,"12+ to 15",IF(F6917&lt;18.01,"15+ to 18",IF(F6917&lt;21.01,"18+ to 21",IF(F6917&lt;24.01,"21+ to 24",IF(F6917&lt;27.01,"24+ to 27",IF(F6917&lt;30.01,"27+ to 30","30+"))))))))))))</f>
        <v>12+ to 15</v>
      </c>
      <c r="I6917" t="str">
        <f>IF(G6917&lt;&gt;H6917,"DIFF","")</f>
        <v>DIFF</v>
      </c>
    </row>
    <row r="6918" spans="1:9">
      <c r="A6918" t="s">
        <v>102</v>
      </c>
      <c r="B6918" t="s">
        <v>106</v>
      </c>
      <c r="C6918" s="1">
        <v>119574022</v>
      </c>
      <c r="D6918" s="1">
        <v>2</v>
      </c>
      <c r="E6918" s="1">
        <v>-2</v>
      </c>
      <c r="F6918" s="1">
        <v>0</v>
      </c>
      <c r="G6918" s="7" t="str">
        <f>IF(E6918&lt;0,"0-",IF(E6918=0,"0",IF(E6918&lt;3.01,"0+ to 3",IF(E6918&lt;6.01,"3+ to 6",IF(E6918&lt;9.01,"6+ to 9",IF(E6918&lt;12.01,"9+ to 12",IF(E6918&lt;15.01,"12+ to 15",IF(E6918&lt;18.01,"15+ to 18",IF(E6918&lt;21.01,"18+ to 21",IF(E6918&lt;24.01,"21+ to 24",IF(E6918&lt;27.01,"24+ to 27",IF(E6918&lt;30.01,"27+ to 30","30+"))))))))))))</f>
        <v>0-</v>
      </c>
      <c r="H6918" s="7" t="str">
        <f>IF(F6918&lt;0,"0-",IF(F6918=0,"0",IF(F6918&lt;3.01,"0+ to 3",IF(F6918&lt;6.01,"3+ to 6",IF(F6918&lt;9.01,"6+ to 9",IF(F6918&lt;12.01,"9+ to 12",IF(F6918&lt;15.01,"12+ to 15",IF(F6918&lt;18.01,"15+ to 18",IF(F6918&lt;21.01,"18+ to 21",IF(F6918&lt;24.01,"21+ to 24",IF(F6918&lt;27.01,"24+ to 27",IF(F6918&lt;30.01,"27+ to 30","30+"))))))))))))</f>
        <v>0</v>
      </c>
      <c r="I6918" t="str">
        <f>IF(G6918&lt;&gt;H6918,"DIFF","")</f>
        <v>DIFF</v>
      </c>
    </row>
    <row r="6919" spans="1:9">
      <c r="A6919" t="s">
        <v>102</v>
      </c>
      <c r="B6919" t="s">
        <v>106</v>
      </c>
      <c r="C6919" s="1">
        <v>119579374</v>
      </c>
      <c r="D6919" s="1">
        <v>11</v>
      </c>
      <c r="E6919" s="1">
        <v>-8</v>
      </c>
      <c r="F6919" s="1">
        <v>85</v>
      </c>
      <c r="G6919" s="7" t="str">
        <f>IF(E6919&lt;0,"0-",IF(E6919=0,"0",IF(E6919&lt;3.01,"0+ to 3",IF(E6919&lt;6.01,"3+ to 6",IF(E6919&lt;9.01,"6+ to 9",IF(E6919&lt;12.01,"9+ to 12",IF(E6919&lt;15.01,"12+ to 15",IF(E6919&lt;18.01,"15+ to 18",IF(E6919&lt;21.01,"18+ to 21",IF(E6919&lt;24.01,"21+ to 24",IF(E6919&lt;27.01,"24+ to 27",IF(E6919&lt;30.01,"27+ to 30","30+"))))))))))))</f>
        <v>0-</v>
      </c>
      <c r="H6919" s="7" t="str">
        <f>IF(F6919&lt;0,"0-",IF(F6919=0,"0",IF(F6919&lt;3.01,"0+ to 3",IF(F6919&lt;6.01,"3+ to 6",IF(F6919&lt;9.01,"6+ to 9",IF(F6919&lt;12.01,"9+ to 12",IF(F6919&lt;15.01,"12+ to 15",IF(F6919&lt;18.01,"15+ to 18",IF(F6919&lt;21.01,"18+ to 21",IF(F6919&lt;24.01,"21+ to 24",IF(F6919&lt;27.01,"24+ to 27",IF(F6919&lt;30.01,"27+ to 30","30+"))))))))))))</f>
        <v>30+</v>
      </c>
      <c r="I6919" t="str">
        <f>IF(G6919&lt;&gt;H6919,"DIFF","")</f>
        <v>DIFF</v>
      </c>
    </row>
    <row r="6920" spans="1:9">
      <c r="A6920" t="s">
        <v>102</v>
      </c>
      <c r="B6920" t="s">
        <v>106</v>
      </c>
      <c r="C6920" s="1">
        <v>119580077</v>
      </c>
      <c r="D6920" s="1">
        <v>2</v>
      </c>
      <c r="E6920" s="1">
        <v>0</v>
      </c>
      <c r="F6920" s="1">
        <v>0</v>
      </c>
      <c r="G6920" s="7" t="str">
        <f>IF(E6920&lt;0,"0-",IF(E6920=0,"0",IF(E6920&lt;3.01,"0+ to 3",IF(E6920&lt;6.01,"3+ to 6",IF(E6920&lt;9.01,"6+ to 9",IF(E6920&lt;12.01,"9+ to 12",IF(E6920&lt;15.01,"12+ to 15",IF(E6920&lt;18.01,"15+ to 18",IF(E6920&lt;21.01,"18+ to 21",IF(E6920&lt;24.01,"21+ to 24",IF(E6920&lt;27.01,"24+ to 27",IF(E6920&lt;30.01,"27+ to 30","30+"))))))))))))</f>
        <v>0</v>
      </c>
      <c r="H6920" s="7" t="str">
        <f>IF(F6920&lt;0,"0-",IF(F6920=0,"0",IF(F6920&lt;3.01,"0+ to 3",IF(F6920&lt;6.01,"3+ to 6",IF(F6920&lt;9.01,"6+ to 9",IF(F6920&lt;12.01,"9+ to 12",IF(F6920&lt;15.01,"12+ to 15",IF(F6920&lt;18.01,"15+ to 18",IF(F6920&lt;21.01,"18+ to 21",IF(F6920&lt;24.01,"21+ to 24",IF(F6920&lt;27.01,"24+ to 27",IF(F6920&lt;30.01,"27+ to 30","30+"))))))))))))</f>
        <v>0</v>
      </c>
      <c r="I6920" t="str">
        <f>IF(G6920&lt;&gt;H6920,"DIFF","")</f>
        <v/>
      </c>
    </row>
    <row r="6921" spans="1:9">
      <c r="A6921" t="s">
        <v>103</v>
      </c>
      <c r="B6921" t="s">
        <v>106</v>
      </c>
      <c r="C6921" s="1">
        <v>119581270</v>
      </c>
      <c r="D6921" s="1">
        <v>2</v>
      </c>
      <c r="E6921" s="1">
        <v>-9</v>
      </c>
      <c r="F6921" s="1">
        <v>18</v>
      </c>
      <c r="G6921" s="7" t="str">
        <f>IF(E6921&lt;0,"0-",IF(E6921=0,"0",IF(E6921&lt;3.01,"0+ to 3",IF(E6921&lt;6.01,"3+ to 6",IF(E6921&lt;9.01,"6+ to 9",IF(E6921&lt;12.01,"9+ to 12",IF(E6921&lt;15.01,"12+ to 15",IF(E6921&lt;18.01,"15+ to 18",IF(E6921&lt;21.01,"18+ to 21",IF(E6921&lt;24.01,"21+ to 24",IF(E6921&lt;27.01,"24+ to 27",IF(E6921&lt;30.01,"27+ to 30","30+"))))))))))))</f>
        <v>0-</v>
      </c>
      <c r="H6921" s="7" t="str">
        <f>IF(F6921&lt;0,"0-",IF(F6921=0,"0",IF(F6921&lt;3.01,"0+ to 3",IF(F6921&lt;6.01,"3+ to 6",IF(F6921&lt;9.01,"6+ to 9",IF(F6921&lt;12.01,"9+ to 12",IF(F6921&lt;15.01,"12+ to 15",IF(F6921&lt;18.01,"15+ to 18",IF(F6921&lt;21.01,"18+ to 21",IF(F6921&lt;24.01,"21+ to 24",IF(F6921&lt;27.01,"24+ to 27",IF(F6921&lt;30.01,"27+ to 30","30+"))))))))))))</f>
        <v>15+ to 18</v>
      </c>
      <c r="I6921" t="str">
        <f>IF(G6921&lt;&gt;H6921,"DIFF","")</f>
        <v>DIFF</v>
      </c>
    </row>
    <row r="6922" spans="1:9">
      <c r="A6922" t="s">
        <v>102</v>
      </c>
      <c r="B6922" t="s">
        <v>106</v>
      </c>
      <c r="C6922" s="1">
        <v>119583860</v>
      </c>
      <c r="D6922" s="1">
        <v>9</v>
      </c>
      <c r="E6922" s="1">
        <v>0</v>
      </c>
      <c r="F6922" s="1">
        <v>3</v>
      </c>
      <c r="G6922" s="7" t="str">
        <f>IF(E6922&lt;0,"0-",IF(E6922=0,"0",IF(E6922&lt;3.01,"0+ to 3",IF(E6922&lt;6.01,"3+ to 6",IF(E6922&lt;9.01,"6+ to 9",IF(E6922&lt;12.01,"9+ to 12",IF(E6922&lt;15.01,"12+ to 15",IF(E6922&lt;18.01,"15+ to 18",IF(E6922&lt;21.01,"18+ to 21",IF(E6922&lt;24.01,"21+ to 24",IF(E6922&lt;27.01,"24+ to 27",IF(E6922&lt;30.01,"27+ to 30","30+"))))))))))))</f>
        <v>0</v>
      </c>
      <c r="H6922" s="7" t="str">
        <f>IF(F6922&lt;0,"0-",IF(F6922=0,"0",IF(F6922&lt;3.01,"0+ to 3",IF(F6922&lt;6.01,"3+ to 6",IF(F6922&lt;9.01,"6+ to 9",IF(F6922&lt;12.01,"9+ to 12",IF(F6922&lt;15.01,"12+ to 15",IF(F6922&lt;18.01,"15+ to 18",IF(F6922&lt;21.01,"18+ to 21",IF(F6922&lt;24.01,"21+ to 24",IF(F6922&lt;27.01,"24+ to 27",IF(F6922&lt;30.01,"27+ to 30","30+"))))))))))))</f>
        <v>0+ to 3</v>
      </c>
      <c r="I6922" t="str">
        <f>IF(G6922&lt;&gt;H6922,"DIFF","")</f>
        <v>DIFF</v>
      </c>
    </row>
    <row r="6923" spans="1:9">
      <c r="A6923" t="s">
        <v>103</v>
      </c>
      <c r="B6923" t="s">
        <v>106</v>
      </c>
      <c r="C6923" s="1">
        <v>119585267</v>
      </c>
      <c r="D6923" s="1">
        <v>11</v>
      </c>
      <c r="E6923" s="1">
        <v>0</v>
      </c>
      <c r="F6923" s="1">
        <v>16</v>
      </c>
      <c r="G6923" s="7" t="str">
        <f>IF(E6923&lt;0,"0-",IF(E6923=0,"0",IF(E6923&lt;3.01,"0+ to 3",IF(E6923&lt;6.01,"3+ to 6",IF(E6923&lt;9.01,"6+ to 9",IF(E6923&lt;12.01,"9+ to 12",IF(E6923&lt;15.01,"12+ to 15",IF(E6923&lt;18.01,"15+ to 18",IF(E6923&lt;21.01,"18+ to 21",IF(E6923&lt;24.01,"21+ to 24",IF(E6923&lt;27.01,"24+ to 27",IF(E6923&lt;30.01,"27+ to 30","30+"))))))))))))</f>
        <v>0</v>
      </c>
      <c r="H6923" s="7" t="str">
        <f>IF(F6923&lt;0,"0-",IF(F6923=0,"0",IF(F6923&lt;3.01,"0+ to 3",IF(F6923&lt;6.01,"3+ to 6",IF(F6923&lt;9.01,"6+ to 9",IF(F6923&lt;12.01,"9+ to 12",IF(F6923&lt;15.01,"12+ to 15",IF(F6923&lt;18.01,"15+ to 18",IF(F6923&lt;21.01,"18+ to 21",IF(F6923&lt;24.01,"21+ to 24",IF(F6923&lt;27.01,"24+ to 27",IF(F6923&lt;30.01,"27+ to 30","30+"))))))))))))</f>
        <v>15+ to 18</v>
      </c>
      <c r="I6923" t="str">
        <f>IF(G6923&lt;&gt;H6923,"DIFF","")</f>
        <v>DIFF</v>
      </c>
    </row>
    <row r="6924" spans="1:9">
      <c r="A6924" t="s">
        <v>102</v>
      </c>
      <c r="B6924" t="s">
        <v>106</v>
      </c>
      <c r="C6924" s="1">
        <v>119585274</v>
      </c>
      <c r="D6924" s="1">
        <v>2</v>
      </c>
      <c r="E6924" s="1">
        <v>-20</v>
      </c>
      <c r="F6924" s="1">
        <v>32</v>
      </c>
      <c r="G6924" s="7" t="str">
        <f>IF(E6924&lt;0,"0-",IF(E6924=0,"0",IF(E6924&lt;3.01,"0+ to 3",IF(E6924&lt;6.01,"3+ to 6",IF(E6924&lt;9.01,"6+ to 9",IF(E6924&lt;12.01,"9+ to 12",IF(E6924&lt;15.01,"12+ to 15",IF(E6924&lt;18.01,"15+ to 18",IF(E6924&lt;21.01,"18+ to 21",IF(E6924&lt;24.01,"21+ to 24",IF(E6924&lt;27.01,"24+ to 27",IF(E6924&lt;30.01,"27+ to 30","30+"))))))))))))</f>
        <v>0-</v>
      </c>
      <c r="H6924" s="7" t="str">
        <f>IF(F6924&lt;0,"0-",IF(F6924=0,"0",IF(F6924&lt;3.01,"0+ to 3",IF(F6924&lt;6.01,"3+ to 6",IF(F6924&lt;9.01,"6+ to 9",IF(F6924&lt;12.01,"9+ to 12",IF(F6924&lt;15.01,"12+ to 15",IF(F6924&lt;18.01,"15+ to 18",IF(F6924&lt;21.01,"18+ to 21",IF(F6924&lt;24.01,"21+ to 24",IF(F6924&lt;27.01,"24+ to 27",IF(F6924&lt;30.01,"27+ to 30","30+"))))))))))))</f>
        <v>30+</v>
      </c>
      <c r="I6924" t="str">
        <f>IF(G6924&lt;&gt;H6924,"DIFF","")</f>
        <v>DIFF</v>
      </c>
    </row>
    <row r="6925" spans="1:9">
      <c r="A6925" t="s">
        <v>102</v>
      </c>
      <c r="B6925" t="s">
        <v>106</v>
      </c>
      <c r="C6925" s="1">
        <v>119586122</v>
      </c>
      <c r="D6925" s="1">
        <v>2</v>
      </c>
      <c r="E6925" s="1">
        <v>-4</v>
      </c>
      <c r="F6925" s="1">
        <v>5</v>
      </c>
      <c r="G6925" s="7" t="str">
        <f>IF(E6925&lt;0,"0-",IF(E6925=0,"0",IF(E6925&lt;3.01,"0+ to 3",IF(E6925&lt;6.01,"3+ to 6",IF(E6925&lt;9.01,"6+ to 9",IF(E6925&lt;12.01,"9+ to 12",IF(E6925&lt;15.01,"12+ to 15",IF(E6925&lt;18.01,"15+ to 18",IF(E6925&lt;21.01,"18+ to 21",IF(E6925&lt;24.01,"21+ to 24",IF(E6925&lt;27.01,"24+ to 27",IF(E6925&lt;30.01,"27+ to 30","30+"))))))))))))</f>
        <v>0-</v>
      </c>
      <c r="H6925" s="7" t="str">
        <f>IF(F6925&lt;0,"0-",IF(F6925=0,"0",IF(F6925&lt;3.01,"0+ to 3",IF(F6925&lt;6.01,"3+ to 6",IF(F6925&lt;9.01,"6+ to 9",IF(F6925&lt;12.01,"9+ to 12",IF(F6925&lt;15.01,"12+ to 15",IF(F6925&lt;18.01,"15+ to 18",IF(F6925&lt;21.01,"18+ to 21",IF(F6925&lt;24.01,"21+ to 24",IF(F6925&lt;27.01,"24+ to 27",IF(F6925&lt;30.01,"27+ to 30","30+"))))))))))))</f>
        <v>3+ to 6</v>
      </c>
      <c r="I6925" t="str">
        <f>IF(G6925&lt;&gt;H6925,"DIFF","")</f>
        <v>DIFF</v>
      </c>
    </row>
    <row r="6926" spans="1:9">
      <c r="A6926" t="s">
        <v>102</v>
      </c>
      <c r="B6926" t="s">
        <v>106</v>
      </c>
      <c r="C6926" s="1">
        <v>119587210</v>
      </c>
      <c r="D6926" s="1">
        <v>2</v>
      </c>
      <c r="E6926" s="1">
        <v>-7</v>
      </c>
      <c r="F6926" s="1">
        <v>13</v>
      </c>
      <c r="G6926" s="7" t="str">
        <f>IF(E6926&lt;0,"0-",IF(E6926=0,"0",IF(E6926&lt;3.01,"0+ to 3",IF(E6926&lt;6.01,"3+ to 6",IF(E6926&lt;9.01,"6+ to 9",IF(E6926&lt;12.01,"9+ to 12",IF(E6926&lt;15.01,"12+ to 15",IF(E6926&lt;18.01,"15+ to 18",IF(E6926&lt;21.01,"18+ to 21",IF(E6926&lt;24.01,"21+ to 24",IF(E6926&lt;27.01,"24+ to 27",IF(E6926&lt;30.01,"27+ to 30","30+"))))))))))))</f>
        <v>0-</v>
      </c>
      <c r="H6926" s="7" t="str">
        <f>IF(F6926&lt;0,"0-",IF(F6926=0,"0",IF(F6926&lt;3.01,"0+ to 3",IF(F6926&lt;6.01,"3+ to 6",IF(F6926&lt;9.01,"6+ to 9",IF(F6926&lt;12.01,"9+ to 12",IF(F6926&lt;15.01,"12+ to 15",IF(F6926&lt;18.01,"15+ to 18",IF(F6926&lt;21.01,"18+ to 21",IF(F6926&lt;24.01,"21+ to 24",IF(F6926&lt;27.01,"24+ to 27",IF(F6926&lt;30.01,"27+ to 30","30+"))))))))))))</f>
        <v>12+ to 15</v>
      </c>
      <c r="I6926" t="str">
        <f>IF(G6926&lt;&gt;H6926,"DIFF","")</f>
        <v>DIFF</v>
      </c>
    </row>
    <row r="6927" spans="1:9">
      <c r="A6927" t="s">
        <v>102</v>
      </c>
      <c r="B6927" t="s">
        <v>106</v>
      </c>
      <c r="C6927" s="1">
        <v>119589715</v>
      </c>
      <c r="D6927" s="1">
        <v>2</v>
      </c>
      <c r="E6927" s="1">
        <v>-2</v>
      </c>
      <c r="F6927" s="1">
        <v>3</v>
      </c>
      <c r="G6927" s="7" t="str">
        <f>IF(E6927&lt;0,"0-",IF(E6927=0,"0",IF(E6927&lt;3.01,"0+ to 3",IF(E6927&lt;6.01,"3+ to 6",IF(E6927&lt;9.01,"6+ to 9",IF(E6927&lt;12.01,"9+ to 12",IF(E6927&lt;15.01,"12+ to 15",IF(E6927&lt;18.01,"15+ to 18",IF(E6927&lt;21.01,"18+ to 21",IF(E6927&lt;24.01,"21+ to 24",IF(E6927&lt;27.01,"24+ to 27",IF(E6927&lt;30.01,"27+ to 30","30+"))))))))))))</f>
        <v>0-</v>
      </c>
      <c r="H6927" s="7" t="str">
        <f>IF(F6927&lt;0,"0-",IF(F6927=0,"0",IF(F6927&lt;3.01,"0+ to 3",IF(F6927&lt;6.01,"3+ to 6",IF(F6927&lt;9.01,"6+ to 9",IF(F6927&lt;12.01,"9+ to 12",IF(F6927&lt;15.01,"12+ to 15",IF(F6927&lt;18.01,"15+ to 18",IF(F6927&lt;21.01,"18+ to 21",IF(F6927&lt;24.01,"21+ to 24",IF(F6927&lt;27.01,"24+ to 27",IF(F6927&lt;30.01,"27+ to 30","30+"))))))))))))</f>
        <v>0+ to 3</v>
      </c>
      <c r="I6927" t="str">
        <f>IF(G6927&lt;&gt;H6927,"DIFF","")</f>
        <v>DIFF</v>
      </c>
    </row>
    <row r="6928" spans="1:9">
      <c r="A6928" t="s">
        <v>103</v>
      </c>
      <c r="B6928" t="s">
        <v>105</v>
      </c>
      <c r="C6928" s="1">
        <v>119626012</v>
      </c>
      <c r="D6928" s="1">
        <v>2</v>
      </c>
      <c r="E6928" s="1">
        <v>-12</v>
      </c>
      <c r="F6928" s="1">
        <v>24</v>
      </c>
      <c r="G6928" s="7" t="str">
        <f>IF(E6928&lt;0,"0-",IF(E6928=0,"0",IF(E6928&lt;3.01,"0+ to 3",IF(E6928&lt;6.01,"3+ to 6",IF(E6928&lt;9.01,"6+ to 9",IF(E6928&lt;12.01,"9+ to 12",IF(E6928&lt;15.01,"12+ to 15",IF(E6928&lt;18.01,"15+ to 18",IF(E6928&lt;21.01,"18+ to 21",IF(E6928&lt;24.01,"21+ to 24",IF(E6928&lt;27.01,"24+ to 27",IF(E6928&lt;30.01,"27+ to 30","30+"))))))))))))</f>
        <v>0-</v>
      </c>
      <c r="H6928" s="7" t="str">
        <f>IF(F6928&lt;0,"0-",IF(F6928=0,"0",IF(F6928&lt;3.01,"0+ to 3",IF(F6928&lt;6.01,"3+ to 6",IF(F6928&lt;9.01,"6+ to 9",IF(F6928&lt;12.01,"9+ to 12",IF(F6928&lt;15.01,"12+ to 15",IF(F6928&lt;18.01,"15+ to 18",IF(F6928&lt;21.01,"18+ to 21",IF(F6928&lt;24.01,"21+ to 24",IF(F6928&lt;27.01,"24+ to 27",IF(F6928&lt;30.01,"27+ to 30","30+"))))))))))))</f>
        <v>21+ to 24</v>
      </c>
      <c r="I6928" t="str">
        <f>IF(G6928&lt;&gt;H6928,"DIFF","")</f>
        <v>DIFF</v>
      </c>
    </row>
    <row r="6929" spans="1:9">
      <c r="A6929" t="s">
        <v>102</v>
      </c>
      <c r="B6929" t="s">
        <v>105</v>
      </c>
      <c r="C6929" s="1">
        <v>119629832</v>
      </c>
      <c r="D6929" s="1">
        <v>2</v>
      </c>
      <c r="E6929" s="1">
        <v>-6</v>
      </c>
      <c r="F6929" s="1">
        <v>14</v>
      </c>
      <c r="G6929" s="7" t="str">
        <f>IF(E6929&lt;0,"0-",IF(E6929=0,"0",IF(E6929&lt;3.01,"0+ to 3",IF(E6929&lt;6.01,"3+ to 6",IF(E6929&lt;9.01,"6+ to 9",IF(E6929&lt;12.01,"9+ to 12",IF(E6929&lt;15.01,"12+ to 15",IF(E6929&lt;18.01,"15+ to 18",IF(E6929&lt;21.01,"18+ to 21",IF(E6929&lt;24.01,"21+ to 24",IF(E6929&lt;27.01,"24+ to 27",IF(E6929&lt;30.01,"27+ to 30","30+"))))))))))))</f>
        <v>0-</v>
      </c>
      <c r="H6929" s="7" t="str">
        <f>IF(F6929&lt;0,"0-",IF(F6929=0,"0",IF(F6929&lt;3.01,"0+ to 3",IF(F6929&lt;6.01,"3+ to 6",IF(F6929&lt;9.01,"6+ to 9",IF(F6929&lt;12.01,"9+ to 12",IF(F6929&lt;15.01,"12+ to 15",IF(F6929&lt;18.01,"15+ to 18",IF(F6929&lt;21.01,"18+ to 21",IF(F6929&lt;24.01,"21+ to 24",IF(F6929&lt;27.01,"24+ to 27",IF(F6929&lt;30.01,"27+ to 30","30+"))))))))))))</f>
        <v>12+ to 15</v>
      </c>
      <c r="I6929" t="str">
        <f>IF(G6929&lt;&gt;H6929,"DIFF","")</f>
        <v>DIFF</v>
      </c>
    </row>
    <row r="6930" spans="1:9">
      <c r="A6930" t="s">
        <v>102</v>
      </c>
      <c r="B6930" t="s">
        <v>105</v>
      </c>
      <c r="C6930" s="1">
        <v>119631731</v>
      </c>
      <c r="D6930" s="1">
        <v>2</v>
      </c>
      <c r="E6930" s="1">
        <v>-2</v>
      </c>
      <c r="F6930" s="1">
        <v>4</v>
      </c>
      <c r="G6930" s="7" t="str">
        <f>IF(E6930&lt;0,"0-",IF(E6930=0,"0",IF(E6930&lt;3.01,"0+ to 3",IF(E6930&lt;6.01,"3+ to 6",IF(E6930&lt;9.01,"6+ to 9",IF(E6930&lt;12.01,"9+ to 12",IF(E6930&lt;15.01,"12+ to 15",IF(E6930&lt;18.01,"15+ to 18",IF(E6930&lt;21.01,"18+ to 21",IF(E6930&lt;24.01,"21+ to 24",IF(E6930&lt;27.01,"24+ to 27",IF(E6930&lt;30.01,"27+ to 30","30+"))))))))))))</f>
        <v>0-</v>
      </c>
      <c r="H6930" s="7" t="str">
        <f>IF(F6930&lt;0,"0-",IF(F6930=0,"0",IF(F6930&lt;3.01,"0+ to 3",IF(F6930&lt;6.01,"3+ to 6",IF(F6930&lt;9.01,"6+ to 9",IF(F6930&lt;12.01,"9+ to 12",IF(F6930&lt;15.01,"12+ to 15",IF(F6930&lt;18.01,"15+ to 18",IF(F6930&lt;21.01,"18+ to 21",IF(F6930&lt;24.01,"21+ to 24",IF(F6930&lt;27.01,"24+ to 27",IF(F6930&lt;30.01,"27+ to 30","30+"))))))))))))</f>
        <v>3+ to 6</v>
      </c>
      <c r="I6930" t="str">
        <f>IF(G6930&lt;&gt;H6930,"DIFF","")</f>
        <v>DIFF</v>
      </c>
    </row>
    <row r="6931" spans="1:9">
      <c r="A6931" t="s">
        <v>102</v>
      </c>
      <c r="B6931" t="s">
        <v>105</v>
      </c>
      <c r="C6931" s="1">
        <v>119632874</v>
      </c>
      <c r="D6931" s="1">
        <v>2</v>
      </c>
      <c r="E6931" s="1">
        <v>-7</v>
      </c>
      <c r="F6931" s="1">
        <v>10</v>
      </c>
      <c r="G6931" s="7" t="str">
        <f>IF(E6931&lt;0,"0-",IF(E6931=0,"0",IF(E6931&lt;3.01,"0+ to 3",IF(E6931&lt;6.01,"3+ to 6",IF(E6931&lt;9.01,"6+ to 9",IF(E6931&lt;12.01,"9+ to 12",IF(E6931&lt;15.01,"12+ to 15",IF(E6931&lt;18.01,"15+ to 18",IF(E6931&lt;21.01,"18+ to 21",IF(E6931&lt;24.01,"21+ to 24",IF(E6931&lt;27.01,"24+ to 27",IF(E6931&lt;30.01,"27+ to 30","30+"))))))))))))</f>
        <v>0-</v>
      </c>
      <c r="H6931" s="7" t="str">
        <f>IF(F6931&lt;0,"0-",IF(F6931=0,"0",IF(F6931&lt;3.01,"0+ to 3",IF(F6931&lt;6.01,"3+ to 6",IF(F6931&lt;9.01,"6+ to 9",IF(F6931&lt;12.01,"9+ to 12",IF(F6931&lt;15.01,"12+ to 15",IF(F6931&lt;18.01,"15+ to 18",IF(F6931&lt;21.01,"18+ to 21",IF(F6931&lt;24.01,"21+ to 24",IF(F6931&lt;27.01,"24+ to 27",IF(F6931&lt;30.01,"27+ to 30","30+"))))))))))))</f>
        <v>9+ to 12</v>
      </c>
      <c r="I6931" t="str">
        <f>IF(G6931&lt;&gt;H6931,"DIFF","")</f>
        <v>DIFF</v>
      </c>
    </row>
    <row r="6932" spans="1:9">
      <c r="A6932" t="s">
        <v>102</v>
      </c>
      <c r="B6932" t="s">
        <v>105</v>
      </c>
      <c r="C6932" s="1">
        <v>119634852</v>
      </c>
      <c r="D6932" s="1">
        <v>2</v>
      </c>
      <c r="E6932" s="1">
        <v>-11</v>
      </c>
      <c r="F6932" s="1">
        <v>15</v>
      </c>
      <c r="G6932" s="7" t="str">
        <f>IF(E6932&lt;0,"0-",IF(E6932=0,"0",IF(E6932&lt;3.01,"0+ to 3",IF(E6932&lt;6.01,"3+ to 6",IF(E6932&lt;9.01,"6+ to 9",IF(E6932&lt;12.01,"9+ to 12",IF(E6932&lt;15.01,"12+ to 15",IF(E6932&lt;18.01,"15+ to 18",IF(E6932&lt;21.01,"18+ to 21",IF(E6932&lt;24.01,"21+ to 24",IF(E6932&lt;27.01,"24+ to 27",IF(E6932&lt;30.01,"27+ to 30","30+"))))))))))))</f>
        <v>0-</v>
      </c>
      <c r="H6932" s="7" t="str">
        <f>IF(F6932&lt;0,"0-",IF(F6932=0,"0",IF(F6932&lt;3.01,"0+ to 3",IF(F6932&lt;6.01,"3+ to 6",IF(F6932&lt;9.01,"6+ to 9",IF(F6932&lt;12.01,"9+ to 12",IF(F6932&lt;15.01,"12+ to 15",IF(F6932&lt;18.01,"15+ to 18",IF(F6932&lt;21.01,"18+ to 21",IF(F6932&lt;24.01,"21+ to 24",IF(F6932&lt;27.01,"24+ to 27",IF(F6932&lt;30.01,"27+ to 30","30+"))))))))))))</f>
        <v>12+ to 15</v>
      </c>
      <c r="I6932" t="str">
        <f>IF(G6932&lt;&gt;H6932,"DIFF","")</f>
        <v>DIFF</v>
      </c>
    </row>
    <row r="6933" spans="1:9">
      <c r="A6933" t="s">
        <v>102</v>
      </c>
      <c r="B6933" t="s">
        <v>105</v>
      </c>
      <c r="C6933" s="1">
        <v>119636067</v>
      </c>
      <c r="D6933" s="1">
        <v>2</v>
      </c>
      <c r="E6933" s="1">
        <v>-7</v>
      </c>
      <c r="F6933" s="1">
        <v>9</v>
      </c>
      <c r="G6933" s="7" t="str">
        <f>IF(E6933&lt;0,"0-",IF(E6933=0,"0",IF(E6933&lt;3.01,"0+ to 3",IF(E6933&lt;6.01,"3+ to 6",IF(E6933&lt;9.01,"6+ to 9",IF(E6933&lt;12.01,"9+ to 12",IF(E6933&lt;15.01,"12+ to 15",IF(E6933&lt;18.01,"15+ to 18",IF(E6933&lt;21.01,"18+ to 21",IF(E6933&lt;24.01,"21+ to 24",IF(E6933&lt;27.01,"24+ to 27",IF(E6933&lt;30.01,"27+ to 30","30+"))))))))))))</f>
        <v>0-</v>
      </c>
      <c r="H6933" s="7" t="str">
        <f>IF(F6933&lt;0,"0-",IF(F6933=0,"0",IF(F6933&lt;3.01,"0+ to 3",IF(F6933&lt;6.01,"3+ to 6",IF(F6933&lt;9.01,"6+ to 9",IF(F6933&lt;12.01,"9+ to 12",IF(F6933&lt;15.01,"12+ to 15",IF(F6933&lt;18.01,"15+ to 18",IF(F6933&lt;21.01,"18+ to 21",IF(F6933&lt;24.01,"21+ to 24",IF(F6933&lt;27.01,"24+ to 27",IF(F6933&lt;30.01,"27+ to 30","30+"))))))))))))</f>
        <v>6+ to 9</v>
      </c>
      <c r="I6933" t="str">
        <f>IF(G6933&lt;&gt;H6933,"DIFF","")</f>
        <v>DIFF</v>
      </c>
    </row>
    <row r="6934" spans="1:9">
      <c r="A6934" t="s">
        <v>102</v>
      </c>
      <c r="B6934" t="s">
        <v>105</v>
      </c>
      <c r="C6934" s="1">
        <v>119637255</v>
      </c>
      <c r="D6934" s="1">
        <v>2</v>
      </c>
      <c r="E6934" s="1">
        <v>0</v>
      </c>
      <c r="F6934" s="1">
        <v>0</v>
      </c>
      <c r="G6934" s="7" t="str">
        <f>IF(E6934&lt;0,"0-",IF(E6934=0,"0",IF(E6934&lt;3.01,"0+ to 3",IF(E6934&lt;6.01,"3+ to 6",IF(E6934&lt;9.01,"6+ to 9",IF(E6934&lt;12.01,"9+ to 12",IF(E6934&lt;15.01,"12+ to 15",IF(E6934&lt;18.01,"15+ to 18",IF(E6934&lt;21.01,"18+ to 21",IF(E6934&lt;24.01,"21+ to 24",IF(E6934&lt;27.01,"24+ to 27",IF(E6934&lt;30.01,"27+ to 30","30+"))))))))))))</f>
        <v>0</v>
      </c>
      <c r="H6934" s="7" t="str">
        <f>IF(F6934&lt;0,"0-",IF(F6934=0,"0",IF(F6934&lt;3.01,"0+ to 3",IF(F6934&lt;6.01,"3+ to 6",IF(F6934&lt;9.01,"6+ to 9",IF(F6934&lt;12.01,"9+ to 12",IF(F6934&lt;15.01,"12+ to 15",IF(F6934&lt;18.01,"15+ to 18",IF(F6934&lt;21.01,"18+ to 21",IF(F6934&lt;24.01,"21+ to 24",IF(F6934&lt;27.01,"24+ to 27",IF(F6934&lt;30.01,"27+ to 30","30+"))))))))))))</f>
        <v>0</v>
      </c>
      <c r="I6934" t="str">
        <f>IF(G6934&lt;&gt;H6934,"DIFF","")</f>
        <v/>
      </c>
    </row>
    <row r="6935" spans="1:9">
      <c r="A6935" t="s">
        <v>102</v>
      </c>
      <c r="B6935" t="s">
        <v>105</v>
      </c>
      <c r="C6935" s="1">
        <v>119638444</v>
      </c>
      <c r="D6935" s="1">
        <v>2</v>
      </c>
      <c r="E6935" s="1">
        <v>-2</v>
      </c>
      <c r="F6935" s="1">
        <v>10</v>
      </c>
      <c r="G6935" s="7" t="str">
        <f>IF(E6935&lt;0,"0-",IF(E6935=0,"0",IF(E6935&lt;3.01,"0+ to 3",IF(E6935&lt;6.01,"3+ to 6",IF(E6935&lt;9.01,"6+ to 9",IF(E6935&lt;12.01,"9+ to 12",IF(E6935&lt;15.01,"12+ to 15",IF(E6935&lt;18.01,"15+ to 18",IF(E6935&lt;21.01,"18+ to 21",IF(E6935&lt;24.01,"21+ to 24",IF(E6935&lt;27.01,"24+ to 27",IF(E6935&lt;30.01,"27+ to 30","30+"))))))))))))</f>
        <v>0-</v>
      </c>
      <c r="H6935" s="7" t="str">
        <f>IF(F6935&lt;0,"0-",IF(F6935=0,"0",IF(F6935&lt;3.01,"0+ to 3",IF(F6935&lt;6.01,"3+ to 6",IF(F6935&lt;9.01,"6+ to 9",IF(F6935&lt;12.01,"9+ to 12",IF(F6935&lt;15.01,"12+ to 15",IF(F6935&lt;18.01,"15+ to 18",IF(F6935&lt;21.01,"18+ to 21",IF(F6935&lt;24.01,"21+ to 24",IF(F6935&lt;27.01,"24+ to 27",IF(F6935&lt;30.01,"27+ to 30","30+"))))))))))))</f>
        <v>9+ to 12</v>
      </c>
      <c r="I6935" t="str">
        <f>IF(G6935&lt;&gt;H6935,"DIFF","")</f>
        <v>DIFF</v>
      </c>
    </row>
    <row r="6936" spans="1:9">
      <c r="A6936" t="s">
        <v>102</v>
      </c>
      <c r="B6936" t="s">
        <v>105</v>
      </c>
      <c r="C6936" s="1">
        <v>119642127</v>
      </c>
      <c r="D6936" s="1">
        <v>2</v>
      </c>
      <c r="E6936" s="1">
        <v>0</v>
      </c>
      <c r="F6936" s="1">
        <v>0</v>
      </c>
      <c r="G6936" s="7" t="str">
        <f>IF(E6936&lt;0,"0-",IF(E6936=0,"0",IF(E6936&lt;3.01,"0+ to 3",IF(E6936&lt;6.01,"3+ to 6",IF(E6936&lt;9.01,"6+ to 9",IF(E6936&lt;12.01,"9+ to 12",IF(E6936&lt;15.01,"12+ to 15",IF(E6936&lt;18.01,"15+ to 18",IF(E6936&lt;21.01,"18+ to 21",IF(E6936&lt;24.01,"21+ to 24",IF(E6936&lt;27.01,"24+ to 27",IF(E6936&lt;30.01,"27+ to 30","30+"))))))))))))</f>
        <v>0</v>
      </c>
      <c r="H6936" s="7" t="str">
        <f>IF(F6936&lt;0,"0-",IF(F6936=0,"0",IF(F6936&lt;3.01,"0+ to 3",IF(F6936&lt;6.01,"3+ to 6",IF(F6936&lt;9.01,"6+ to 9",IF(F6936&lt;12.01,"9+ to 12",IF(F6936&lt;15.01,"12+ to 15",IF(F6936&lt;18.01,"15+ to 18",IF(F6936&lt;21.01,"18+ to 21",IF(F6936&lt;24.01,"21+ to 24",IF(F6936&lt;27.01,"24+ to 27",IF(F6936&lt;30.01,"27+ to 30","30+"))))))))))))</f>
        <v>0</v>
      </c>
      <c r="I6936" t="str">
        <f>IF(G6936&lt;&gt;H6936,"DIFF","")</f>
        <v/>
      </c>
    </row>
    <row r="6937" spans="1:9">
      <c r="A6937" t="s">
        <v>102</v>
      </c>
      <c r="B6937" t="s">
        <v>105</v>
      </c>
      <c r="C6937" s="1">
        <v>119643061</v>
      </c>
      <c r="D6937" s="1">
        <v>2</v>
      </c>
      <c r="E6937" s="1">
        <v>-12</v>
      </c>
      <c r="F6937" s="1">
        <v>21</v>
      </c>
      <c r="G6937" s="7" t="str">
        <f>IF(E6937&lt;0,"0-",IF(E6937=0,"0",IF(E6937&lt;3.01,"0+ to 3",IF(E6937&lt;6.01,"3+ to 6",IF(E6937&lt;9.01,"6+ to 9",IF(E6937&lt;12.01,"9+ to 12",IF(E6937&lt;15.01,"12+ to 15",IF(E6937&lt;18.01,"15+ to 18",IF(E6937&lt;21.01,"18+ to 21",IF(E6937&lt;24.01,"21+ to 24",IF(E6937&lt;27.01,"24+ to 27",IF(E6937&lt;30.01,"27+ to 30","30+"))))))))))))</f>
        <v>0-</v>
      </c>
      <c r="H6937" s="7" t="str">
        <f>IF(F6937&lt;0,"0-",IF(F6937=0,"0",IF(F6937&lt;3.01,"0+ to 3",IF(F6937&lt;6.01,"3+ to 6",IF(F6937&lt;9.01,"6+ to 9",IF(F6937&lt;12.01,"9+ to 12",IF(F6937&lt;15.01,"12+ to 15",IF(F6937&lt;18.01,"15+ to 18",IF(F6937&lt;21.01,"18+ to 21",IF(F6937&lt;24.01,"21+ to 24",IF(F6937&lt;27.01,"24+ to 27",IF(F6937&lt;30.01,"27+ to 30","30+"))))))))))))</f>
        <v>18+ to 21</v>
      </c>
      <c r="I6937" t="str">
        <f>IF(G6937&lt;&gt;H6937,"DIFF","")</f>
        <v>DIFF</v>
      </c>
    </row>
    <row r="6938" spans="1:9">
      <c r="A6938" t="s">
        <v>102</v>
      </c>
      <c r="B6938" t="s">
        <v>104</v>
      </c>
      <c r="C6938" s="1">
        <v>119668453</v>
      </c>
      <c r="D6938" s="1">
        <v>12</v>
      </c>
      <c r="E6938" s="1">
        <v>0</v>
      </c>
      <c r="F6938" s="1">
        <v>0</v>
      </c>
      <c r="G6938" s="7" t="str">
        <f>IF(E6938&lt;0,"0-",IF(E6938=0,"0",IF(E6938&lt;3.01,"0+ to 3",IF(E6938&lt;6.01,"3+ to 6",IF(E6938&lt;9.01,"6+ to 9",IF(E6938&lt;12.01,"9+ to 12",IF(E6938&lt;15.01,"12+ to 15",IF(E6938&lt;18.01,"15+ to 18",IF(E6938&lt;21.01,"18+ to 21",IF(E6938&lt;24.01,"21+ to 24",IF(E6938&lt;27.01,"24+ to 27",IF(E6938&lt;30.01,"27+ to 30","30+"))))))))))))</f>
        <v>0</v>
      </c>
      <c r="H6938" s="7" t="str">
        <f>IF(F6938&lt;0,"0-",IF(F6938=0,"0",IF(F6938&lt;3.01,"0+ to 3",IF(F6938&lt;6.01,"3+ to 6",IF(F6938&lt;9.01,"6+ to 9",IF(F6938&lt;12.01,"9+ to 12",IF(F6938&lt;15.01,"12+ to 15",IF(F6938&lt;18.01,"15+ to 18",IF(F6938&lt;21.01,"18+ to 21",IF(F6938&lt;24.01,"21+ to 24",IF(F6938&lt;27.01,"24+ to 27",IF(F6938&lt;30.01,"27+ to 30","30+"))))))))))))</f>
        <v>0</v>
      </c>
      <c r="I6938" t="str">
        <f>IF(G6938&lt;&gt;H6938,"DIFF","")</f>
        <v/>
      </c>
    </row>
    <row r="6939" spans="1:9">
      <c r="A6939" t="s">
        <v>102</v>
      </c>
      <c r="B6939" t="s">
        <v>104</v>
      </c>
      <c r="C6939" s="1">
        <v>119668982</v>
      </c>
      <c r="D6939" s="1">
        <v>3</v>
      </c>
      <c r="E6939" s="1">
        <v>-42</v>
      </c>
      <c r="F6939" s="1">
        <v>2</v>
      </c>
      <c r="G6939" s="7" t="str">
        <f>IF(E6939&lt;0,"0-",IF(E6939=0,"0",IF(E6939&lt;3.01,"0+ to 3",IF(E6939&lt;6.01,"3+ to 6",IF(E6939&lt;9.01,"6+ to 9",IF(E6939&lt;12.01,"9+ to 12",IF(E6939&lt;15.01,"12+ to 15",IF(E6939&lt;18.01,"15+ to 18",IF(E6939&lt;21.01,"18+ to 21",IF(E6939&lt;24.01,"21+ to 24",IF(E6939&lt;27.01,"24+ to 27",IF(E6939&lt;30.01,"27+ to 30","30+"))))))))))))</f>
        <v>0-</v>
      </c>
      <c r="H6939" s="7" t="str">
        <f>IF(F6939&lt;0,"0-",IF(F6939=0,"0",IF(F6939&lt;3.01,"0+ to 3",IF(F6939&lt;6.01,"3+ to 6",IF(F6939&lt;9.01,"6+ to 9",IF(F6939&lt;12.01,"9+ to 12",IF(F6939&lt;15.01,"12+ to 15",IF(F6939&lt;18.01,"15+ to 18",IF(F6939&lt;21.01,"18+ to 21",IF(F6939&lt;24.01,"21+ to 24",IF(F6939&lt;27.01,"24+ to 27",IF(F6939&lt;30.01,"27+ to 30","30+"))))))))))))</f>
        <v>0+ to 3</v>
      </c>
      <c r="I6939" t="str">
        <f>IF(G6939&lt;&gt;H6939,"DIFF","")</f>
        <v>DIFF</v>
      </c>
    </row>
    <row r="6940" spans="1:9">
      <c r="A6940" t="s">
        <v>102</v>
      </c>
      <c r="B6940" t="s">
        <v>104</v>
      </c>
      <c r="C6940" s="1">
        <v>119668997</v>
      </c>
      <c r="D6940" s="1">
        <v>2</v>
      </c>
      <c r="E6940" s="1">
        <v>0</v>
      </c>
      <c r="F6940" s="1">
        <v>252</v>
      </c>
      <c r="G6940" s="7" t="str">
        <f>IF(E6940&lt;0,"0-",IF(E6940=0,"0",IF(E6940&lt;3.01,"0+ to 3",IF(E6940&lt;6.01,"3+ to 6",IF(E6940&lt;9.01,"6+ to 9",IF(E6940&lt;12.01,"9+ to 12",IF(E6940&lt;15.01,"12+ to 15",IF(E6940&lt;18.01,"15+ to 18",IF(E6940&lt;21.01,"18+ to 21",IF(E6940&lt;24.01,"21+ to 24",IF(E6940&lt;27.01,"24+ to 27",IF(E6940&lt;30.01,"27+ to 30","30+"))))))))))))</f>
        <v>0</v>
      </c>
      <c r="H6940" s="7" t="str">
        <f>IF(F6940&lt;0,"0-",IF(F6940=0,"0",IF(F6940&lt;3.01,"0+ to 3",IF(F6940&lt;6.01,"3+ to 6",IF(F6940&lt;9.01,"6+ to 9",IF(F6940&lt;12.01,"9+ to 12",IF(F6940&lt;15.01,"12+ to 15",IF(F6940&lt;18.01,"15+ to 18",IF(F6940&lt;21.01,"18+ to 21",IF(F6940&lt;24.01,"21+ to 24",IF(F6940&lt;27.01,"24+ to 27",IF(F6940&lt;30.01,"27+ to 30","30+"))))))))))))</f>
        <v>30+</v>
      </c>
      <c r="I6940" t="str">
        <f>IF(G6940&lt;&gt;H6940,"DIFF","")</f>
        <v>DIFF</v>
      </c>
    </row>
    <row r="6941" spans="1:9">
      <c r="A6941" t="s">
        <v>102</v>
      </c>
      <c r="B6941" t="s">
        <v>104</v>
      </c>
      <c r="C6941" s="1">
        <v>119669982</v>
      </c>
      <c r="D6941" s="1">
        <v>2</v>
      </c>
      <c r="E6941" s="1">
        <v>-8</v>
      </c>
      <c r="F6941" s="1">
        <v>6</v>
      </c>
      <c r="G6941" s="7" t="str">
        <f>IF(E6941&lt;0,"0-",IF(E6941=0,"0",IF(E6941&lt;3.01,"0+ to 3",IF(E6941&lt;6.01,"3+ to 6",IF(E6941&lt;9.01,"6+ to 9",IF(E6941&lt;12.01,"9+ to 12",IF(E6941&lt;15.01,"12+ to 15",IF(E6941&lt;18.01,"15+ to 18",IF(E6941&lt;21.01,"18+ to 21",IF(E6941&lt;24.01,"21+ to 24",IF(E6941&lt;27.01,"24+ to 27",IF(E6941&lt;30.01,"27+ to 30","30+"))))))))))))</f>
        <v>0-</v>
      </c>
      <c r="H6941" s="7" t="str">
        <f>IF(F6941&lt;0,"0-",IF(F6941=0,"0",IF(F6941&lt;3.01,"0+ to 3",IF(F6941&lt;6.01,"3+ to 6",IF(F6941&lt;9.01,"6+ to 9",IF(F6941&lt;12.01,"9+ to 12",IF(F6941&lt;15.01,"12+ to 15",IF(F6941&lt;18.01,"15+ to 18",IF(F6941&lt;21.01,"18+ to 21",IF(F6941&lt;24.01,"21+ to 24",IF(F6941&lt;27.01,"24+ to 27",IF(F6941&lt;30.01,"27+ to 30","30+"))))))))))))</f>
        <v>3+ to 6</v>
      </c>
      <c r="I6941" t="str">
        <f>IF(G6941&lt;&gt;H6941,"DIFF","")</f>
        <v>DIFF</v>
      </c>
    </row>
    <row r="6942" spans="1:9">
      <c r="A6942" t="s">
        <v>102</v>
      </c>
      <c r="B6942" t="s">
        <v>104</v>
      </c>
      <c r="C6942" s="1">
        <v>119670138</v>
      </c>
      <c r="D6942" s="1">
        <v>2</v>
      </c>
      <c r="E6942" s="1">
        <v>-6</v>
      </c>
      <c r="F6942" s="1">
        <v>5</v>
      </c>
      <c r="G6942" s="7" t="str">
        <f>IF(E6942&lt;0,"0-",IF(E6942=0,"0",IF(E6942&lt;3.01,"0+ to 3",IF(E6942&lt;6.01,"3+ to 6",IF(E6942&lt;9.01,"6+ to 9",IF(E6942&lt;12.01,"9+ to 12",IF(E6942&lt;15.01,"12+ to 15",IF(E6942&lt;18.01,"15+ to 18",IF(E6942&lt;21.01,"18+ to 21",IF(E6942&lt;24.01,"21+ to 24",IF(E6942&lt;27.01,"24+ to 27",IF(E6942&lt;30.01,"27+ to 30","30+"))))))))))))</f>
        <v>0-</v>
      </c>
      <c r="H6942" s="7" t="str">
        <f>IF(F6942&lt;0,"0-",IF(F6942=0,"0",IF(F6942&lt;3.01,"0+ to 3",IF(F6942&lt;6.01,"3+ to 6",IF(F6942&lt;9.01,"6+ to 9",IF(F6942&lt;12.01,"9+ to 12",IF(F6942&lt;15.01,"12+ to 15",IF(F6942&lt;18.01,"15+ to 18",IF(F6942&lt;21.01,"18+ to 21",IF(F6942&lt;24.01,"21+ to 24",IF(F6942&lt;27.01,"24+ to 27",IF(F6942&lt;30.01,"27+ to 30","30+"))))))))))))</f>
        <v>3+ to 6</v>
      </c>
      <c r="I6942" t="str">
        <f>IF(G6942&lt;&gt;H6942,"DIFF","")</f>
        <v>DIFF</v>
      </c>
    </row>
    <row r="6943" spans="1:9">
      <c r="A6943" t="s">
        <v>102</v>
      </c>
      <c r="B6943" t="s">
        <v>104</v>
      </c>
      <c r="C6943" s="1">
        <v>119670263</v>
      </c>
      <c r="D6943" s="1">
        <v>2</v>
      </c>
      <c r="E6943" s="1">
        <v>-3</v>
      </c>
      <c r="F6943" s="1">
        <v>3</v>
      </c>
      <c r="G6943" s="7" t="str">
        <f>IF(E6943&lt;0,"0-",IF(E6943=0,"0",IF(E6943&lt;3.01,"0+ to 3",IF(E6943&lt;6.01,"3+ to 6",IF(E6943&lt;9.01,"6+ to 9",IF(E6943&lt;12.01,"9+ to 12",IF(E6943&lt;15.01,"12+ to 15",IF(E6943&lt;18.01,"15+ to 18",IF(E6943&lt;21.01,"18+ to 21",IF(E6943&lt;24.01,"21+ to 24",IF(E6943&lt;27.01,"24+ to 27",IF(E6943&lt;30.01,"27+ to 30","30+"))))))))))))</f>
        <v>0-</v>
      </c>
      <c r="H6943" s="7" t="str">
        <f>IF(F6943&lt;0,"0-",IF(F6943=0,"0",IF(F6943&lt;3.01,"0+ to 3",IF(F6943&lt;6.01,"3+ to 6",IF(F6943&lt;9.01,"6+ to 9",IF(F6943&lt;12.01,"9+ to 12",IF(F6943&lt;15.01,"12+ to 15",IF(F6943&lt;18.01,"15+ to 18",IF(F6943&lt;21.01,"18+ to 21",IF(F6943&lt;24.01,"21+ to 24",IF(F6943&lt;27.01,"24+ to 27",IF(F6943&lt;30.01,"27+ to 30","30+"))))))))))))</f>
        <v>0+ to 3</v>
      </c>
      <c r="I6943" t="str">
        <f>IF(G6943&lt;&gt;H6943,"DIFF","")</f>
        <v>DIFF</v>
      </c>
    </row>
    <row r="6944" spans="1:9">
      <c r="A6944" t="s">
        <v>102</v>
      </c>
      <c r="B6944" t="s">
        <v>104</v>
      </c>
      <c r="C6944" s="1">
        <v>119670363</v>
      </c>
      <c r="D6944" s="1">
        <v>12</v>
      </c>
      <c r="E6944" s="1">
        <v>-7</v>
      </c>
      <c r="F6944" s="1">
        <v>-6</v>
      </c>
      <c r="G6944" s="7" t="str">
        <f>IF(E6944&lt;0,"0-",IF(E6944=0,"0",IF(E6944&lt;3.01,"0+ to 3",IF(E6944&lt;6.01,"3+ to 6",IF(E6944&lt;9.01,"6+ to 9",IF(E6944&lt;12.01,"9+ to 12",IF(E6944&lt;15.01,"12+ to 15",IF(E6944&lt;18.01,"15+ to 18",IF(E6944&lt;21.01,"18+ to 21",IF(E6944&lt;24.01,"21+ to 24",IF(E6944&lt;27.01,"24+ to 27",IF(E6944&lt;30.01,"27+ to 30","30+"))))))))))))</f>
        <v>0-</v>
      </c>
      <c r="H6944" s="7" t="str">
        <f>IF(F6944&lt;0,"0-",IF(F6944=0,"0",IF(F6944&lt;3.01,"0+ to 3",IF(F6944&lt;6.01,"3+ to 6",IF(F6944&lt;9.01,"6+ to 9",IF(F6944&lt;12.01,"9+ to 12",IF(F6944&lt;15.01,"12+ to 15",IF(F6944&lt;18.01,"15+ to 18",IF(F6944&lt;21.01,"18+ to 21",IF(F6944&lt;24.01,"21+ to 24",IF(F6944&lt;27.01,"24+ to 27",IF(F6944&lt;30.01,"27+ to 30","30+"))))))))))))</f>
        <v>0-</v>
      </c>
      <c r="I6944" t="str">
        <f>IF(G6944&lt;&gt;H6944,"DIFF","")</f>
        <v/>
      </c>
    </row>
    <row r="6945" spans="1:9">
      <c r="A6945" t="s">
        <v>102</v>
      </c>
      <c r="B6945" t="s">
        <v>104</v>
      </c>
      <c r="C6945" s="1">
        <v>119670746</v>
      </c>
      <c r="D6945" s="1">
        <v>6</v>
      </c>
      <c r="E6945" s="1">
        <v>-4</v>
      </c>
      <c r="F6945" s="1">
        <v>25</v>
      </c>
      <c r="G6945" s="7" t="str">
        <f>IF(E6945&lt;0,"0-",IF(E6945=0,"0",IF(E6945&lt;3.01,"0+ to 3",IF(E6945&lt;6.01,"3+ to 6",IF(E6945&lt;9.01,"6+ to 9",IF(E6945&lt;12.01,"9+ to 12",IF(E6945&lt;15.01,"12+ to 15",IF(E6945&lt;18.01,"15+ to 18",IF(E6945&lt;21.01,"18+ to 21",IF(E6945&lt;24.01,"21+ to 24",IF(E6945&lt;27.01,"24+ to 27",IF(E6945&lt;30.01,"27+ to 30","30+"))))))))))))</f>
        <v>0-</v>
      </c>
      <c r="H6945" s="7" t="str">
        <f>IF(F6945&lt;0,"0-",IF(F6945=0,"0",IF(F6945&lt;3.01,"0+ to 3",IF(F6945&lt;6.01,"3+ to 6",IF(F6945&lt;9.01,"6+ to 9",IF(F6945&lt;12.01,"9+ to 12",IF(F6945&lt;15.01,"12+ to 15",IF(F6945&lt;18.01,"15+ to 18",IF(F6945&lt;21.01,"18+ to 21",IF(F6945&lt;24.01,"21+ to 24",IF(F6945&lt;27.01,"24+ to 27",IF(F6945&lt;30.01,"27+ to 30","30+"))))))))))))</f>
        <v>24+ to 27</v>
      </c>
      <c r="I6945" t="str">
        <f>IF(G6945&lt;&gt;H6945,"DIFF","")</f>
        <v>DIFF</v>
      </c>
    </row>
    <row r="6946" spans="1:9">
      <c r="A6946" t="s">
        <v>102</v>
      </c>
      <c r="B6946" t="s">
        <v>104</v>
      </c>
      <c r="C6946" s="1">
        <v>119671686</v>
      </c>
      <c r="D6946" s="1">
        <v>11</v>
      </c>
      <c r="E6946" s="1">
        <v>-7</v>
      </c>
      <c r="F6946" s="1">
        <v>63</v>
      </c>
      <c r="G6946" s="7" t="str">
        <f>IF(E6946&lt;0,"0-",IF(E6946=0,"0",IF(E6946&lt;3.01,"0+ to 3",IF(E6946&lt;6.01,"3+ to 6",IF(E6946&lt;9.01,"6+ to 9",IF(E6946&lt;12.01,"9+ to 12",IF(E6946&lt;15.01,"12+ to 15",IF(E6946&lt;18.01,"15+ to 18",IF(E6946&lt;21.01,"18+ to 21",IF(E6946&lt;24.01,"21+ to 24",IF(E6946&lt;27.01,"24+ to 27",IF(E6946&lt;30.01,"27+ to 30","30+"))))))))))))</f>
        <v>0-</v>
      </c>
      <c r="H6946" s="7" t="str">
        <f>IF(F6946&lt;0,"0-",IF(F6946=0,"0",IF(F6946&lt;3.01,"0+ to 3",IF(F6946&lt;6.01,"3+ to 6",IF(F6946&lt;9.01,"6+ to 9",IF(F6946&lt;12.01,"9+ to 12",IF(F6946&lt;15.01,"12+ to 15",IF(F6946&lt;18.01,"15+ to 18",IF(F6946&lt;21.01,"18+ to 21",IF(F6946&lt;24.01,"21+ to 24",IF(F6946&lt;27.01,"24+ to 27",IF(F6946&lt;30.01,"27+ to 30","30+"))))))))))))</f>
        <v>30+</v>
      </c>
      <c r="I6946" t="str">
        <f>IF(G6946&lt;&gt;H6946,"DIFF","")</f>
        <v>DIFF</v>
      </c>
    </row>
    <row r="6947" spans="1:9">
      <c r="A6947" t="s">
        <v>102</v>
      </c>
      <c r="B6947" t="s">
        <v>104</v>
      </c>
      <c r="C6947" s="1">
        <v>119674722</v>
      </c>
      <c r="D6947" s="1">
        <v>2</v>
      </c>
      <c r="E6947" s="1">
        <v>-6</v>
      </c>
      <c r="F6947" s="1">
        <v>9</v>
      </c>
      <c r="G6947" s="7" t="str">
        <f>IF(E6947&lt;0,"0-",IF(E6947=0,"0",IF(E6947&lt;3.01,"0+ to 3",IF(E6947&lt;6.01,"3+ to 6",IF(E6947&lt;9.01,"6+ to 9",IF(E6947&lt;12.01,"9+ to 12",IF(E6947&lt;15.01,"12+ to 15",IF(E6947&lt;18.01,"15+ to 18",IF(E6947&lt;21.01,"18+ to 21",IF(E6947&lt;24.01,"21+ to 24",IF(E6947&lt;27.01,"24+ to 27",IF(E6947&lt;30.01,"27+ to 30","30+"))))))))))))</f>
        <v>0-</v>
      </c>
      <c r="H6947" s="7" t="str">
        <f>IF(F6947&lt;0,"0-",IF(F6947=0,"0",IF(F6947&lt;3.01,"0+ to 3",IF(F6947&lt;6.01,"3+ to 6",IF(F6947&lt;9.01,"6+ to 9",IF(F6947&lt;12.01,"9+ to 12",IF(F6947&lt;15.01,"12+ to 15",IF(F6947&lt;18.01,"15+ to 18",IF(F6947&lt;21.01,"18+ to 21",IF(F6947&lt;24.01,"21+ to 24",IF(F6947&lt;27.01,"24+ to 27",IF(F6947&lt;30.01,"27+ to 30","30+"))))))))))))</f>
        <v>6+ to 9</v>
      </c>
      <c r="I6947" t="str">
        <f>IF(G6947&lt;&gt;H6947,"DIFF","")</f>
        <v>DIFF</v>
      </c>
    </row>
    <row r="6948" spans="1:9">
      <c r="A6948" t="s">
        <v>102</v>
      </c>
      <c r="B6948" t="s">
        <v>104</v>
      </c>
      <c r="C6948" s="1">
        <v>119677915</v>
      </c>
      <c r="D6948" s="1">
        <v>3</v>
      </c>
      <c r="E6948" s="1">
        <v>-9</v>
      </c>
      <c r="F6948" s="1">
        <v>26</v>
      </c>
      <c r="G6948" s="7" t="str">
        <f>IF(E6948&lt;0,"0-",IF(E6948=0,"0",IF(E6948&lt;3.01,"0+ to 3",IF(E6948&lt;6.01,"3+ to 6",IF(E6948&lt;9.01,"6+ to 9",IF(E6948&lt;12.01,"9+ to 12",IF(E6948&lt;15.01,"12+ to 15",IF(E6948&lt;18.01,"15+ to 18",IF(E6948&lt;21.01,"18+ to 21",IF(E6948&lt;24.01,"21+ to 24",IF(E6948&lt;27.01,"24+ to 27",IF(E6948&lt;30.01,"27+ to 30","30+"))))))))))))</f>
        <v>0-</v>
      </c>
      <c r="H6948" s="7" t="str">
        <f>IF(F6948&lt;0,"0-",IF(F6948=0,"0",IF(F6948&lt;3.01,"0+ to 3",IF(F6948&lt;6.01,"3+ to 6",IF(F6948&lt;9.01,"6+ to 9",IF(F6948&lt;12.01,"9+ to 12",IF(F6948&lt;15.01,"12+ to 15",IF(F6948&lt;18.01,"15+ to 18",IF(F6948&lt;21.01,"18+ to 21",IF(F6948&lt;24.01,"21+ to 24",IF(F6948&lt;27.01,"24+ to 27",IF(F6948&lt;30.01,"27+ to 30","30+"))))))))))))</f>
        <v>24+ to 27</v>
      </c>
      <c r="I6948" t="str">
        <f>IF(G6948&lt;&gt;H6948,"DIFF","")</f>
        <v>DIFF</v>
      </c>
    </row>
    <row r="6949" spans="1:9">
      <c r="A6949" t="s">
        <v>102</v>
      </c>
      <c r="B6949" t="s">
        <v>104</v>
      </c>
      <c r="C6949" s="1">
        <v>119679667</v>
      </c>
      <c r="D6949" s="1">
        <v>2</v>
      </c>
      <c r="E6949" s="1">
        <v>-8</v>
      </c>
      <c r="F6949" s="1">
        <v>13</v>
      </c>
      <c r="G6949" s="7" t="str">
        <f>IF(E6949&lt;0,"0-",IF(E6949=0,"0",IF(E6949&lt;3.01,"0+ to 3",IF(E6949&lt;6.01,"3+ to 6",IF(E6949&lt;9.01,"6+ to 9",IF(E6949&lt;12.01,"9+ to 12",IF(E6949&lt;15.01,"12+ to 15",IF(E6949&lt;18.01,"15+ to 18",IF(E6949&lt;21.01,"18+ to 21",IF(E6949&lt;24.01,"21+ to 24",IF(E6949&lt;27.01,"24+ to 27",IF(E6949&lt;30.01,"27+ to 30","30+"))))))))))))</f>
        <v>0-</v>
      </c>
      <c r="H6949" s="7" t="str">
        <f>IF(F6949&lt;0,"0-",IF(F6949=0,"0",IF(F6949&lt;3.01,"0+ to 3",IF(F6949&lt;6.01,"3+ to 6",IF(F6949&lt;9.01,"6+ to 9",IF(F6949&lt;12.01,"9+ to 12",IF(F6949&lt;15.01,"12+ to 15",IF(F6949&lt;18.01,"15+ to 18",IF(F6949&lt;21.01,"18+ to 21",IF(F6949&lt;24.01,"21+ to 24",IF(F6949&lt;27.01,"24+ to 27",IF(F6949&lt;30.01,"27+ to 30","30+"))))))))))))</f>
        <v>12+ to 15</v>
      </c>
      <c r="I6949" t="str">
        <f>IF(G6949&lt;&gt;H6949,"DIFF","")</f>
        <v>DIFF</v>
      </c>
    </row>
    <row r="6950" spans="1:9">
      <c r="A6950" t="s">
        <v>102</v>
      </c>
      <c r="B6950" t="s">
        <v>104</v>
      </c>
      <c r="C6950" s="1">
        <v>119681074</v>
      </c>
      <c r="D6950" s="1">
        <v>5</v>
      </c>
      <c r="E6950" s="1">
        <v>-3</v>
      </c>
      <c r="F6950" s="1">
        <v>10</v>
      </c>
      <c r="G6950" s="7" t="str">
        <f>IF(E6950&lt;0,"0-",IF(E6950=0,"0",IF(E6950&lt;3.01,"0+ to 3",IF(E6950&lt;6.01,"3+ to 6",IF(E6950&lt;9.01,"6+ to 9",IF(E6950&lt;12.01,"9+ to 12",IF(E6950&lt;15.01,"12+ to 15",IF(E6950&lt;18.01,"15+ to 18",IF(E6950&lt;21.01,"18+ to 21",IF(E6950&lt;24.01,"21+ to 24",IF(E6950&lt;27.01,"24+ to 27",IF(E6950&lt;30.01,"27+ to 30","30+"))))))))))))</f>
        <v>0-</v>
      </c>
      <c r="H6950" s="7" t="str">
        <f>IF(F6950&lt;0,"0-",IF(F6950=0,"0",IF(F6950&lt;3.01,"0+ to 3",IF(F6950&lt;6.01,"3+ to 6",IF(F6950&lt;9.01,"6+ to 9",IF(F6950&lt;12.01,"9+ to 12",IF(F6950&lt;15.01,"12+ to 15",IF(F6950&lt;18.01,"15+ to 18",IF(F6950&lt;21.01,"18+ to 21",IF(F6950&lt;24.01,"21+ to 24",IF(F6950&lt;27.01,"24+ to 27",IF(F6950&lt;30.01,"27+ to 30","30+"))))))))))))</f>
        <v>9+ to 12</v>
      </c>
      <c r="I6950" t="str">
        <f>IF(G6950&lt;&gt;H6950,"DIFF","")</f>
        <v>DIFF</v>
      </c>
    </row>
    <row r="6951" spans="1:9">
      <c r="A6951" t="s">
        <v>102</v>
      </c>
      <c r="B6951" t="s">
        <v>104</v>
      </c>
      <c r="C6951" s="1">
        <v>119681210</v>
      </c>
      <c r="D6951" s="1">
        <v>3</v>
      </c>
      <c r="E6951" s="1">
        <v>-9</v>
      </c>
      <c r="F6951" s="1">
        <v>24</v>
      </c>
      <c r="G6951" s="7" t="str">
        <f>IF(E6951&lt;0,"0-",IF(E6951=0,"0",IF(E6951&lt;3.01,"0+ to 3",IF(E6951&lt;6.01,"3+ to 6",IF(E6951&lt;9.01,"6+ to 9",IF(E6951&lt;12.01,"9+ to 12",IF(E6951&lt;15.01,"12+ to 15",IF(E6951&lt;18.01,"15+ to 18",IF(E6951&lt;21.01,"18+ to 21",IF(E6951&lt;24.01,"21+ to 24",IF(E6951&lt;27.01,"24+ to 27",IF(E6951&lt;30.01,"27+ to 30","30+"))))))))))))</f>
        <v>0-</v>
      </c>
      <c r="H6951" s="7" t="str">
        <f>IF(F6951&lt;0,"0-",IF(F6951=0,"0",IF(F6951&lt;3.01,"0+ to 3",IF(F6951&lt;6.01,"3+ to 6",IF(F6951&lt;9.01,"6+ to 9",IF(F6951&lt;12.01,"9+ to 12",IF(F6951&lt;15.01,"12+ to 15",IF(F6951&lt;18.01,"15+ to 18",IF(F6951&lt;21.01,"18+ to 21",IF(F6951&lt;24.01,"21+ to 24",IF(F6951&lt;27.01,"24+ to 27",IF(F6951&lt;30.01,"27+ to 30","30+"))))))))))))</f>
        <v>21+ to 24</v>
      </c>
      <c r="I6951" t="str">
        <f>IF(G6951&lt;&gt;H6951,"DIFF","")</f>
        <v>DIFF</v>
      </c>
    </row>
    <row r="6952" spans="1:9">
      <c r="A6952" t="s">
        <v>102</v>
      </c>
      <c r="B6952" t="s">
        <v>104</v>
      </c>
      <c r="C6952" s="1">
        <v>119683986</v>
      </c>
      <c r="D6952" s="1">
        <v>2</v>
      </c>
      <c r="E6952" s="1">
        <v>-10</v>
      </c>
      <c r="F6952" s="1">
        <v>18</v>
      </c>
      <c r="G6952" s="7" t="str">
        <f>IF(E6952&lt;0,"0-",IF(E6952=0,"0",IF(E6952&lt;3.01,"0+ to 3",IF(E6952&lt;6.01,"3+ to 6",IF(E6952&lt;9.01,"6+ to 9",IF(E6952&lt;12.01,"9+ to 12",IF(E6952&lt;15.01,"12+ to 15",IF(E6952&lt;18.01,"15+ to 18",IF(E6952&lt;21.01,"18+ to 21",IF(E6952&lt;24.01,"21+ to 24",IF(E6952&lt;27.01,"24+ to 27",IF(E6952&lt;30.01,"27+ to 30","30+"))))))))))))</f>
        <v>0-</v>
      </c>
      <c r="H6952" s="7" t="str">
        <f>IF(F6952&lt;0,"0-",IF(F6952=0,"0",IF(F6952&lt;3.01,"0+ to 3",IF(F6952&lt;6.01,"3+ to 6",IF(F6952&lt;9.01,"6+ to 9",IF(F6952&lt;12.01,"9+ to 12",IF(F6952&lt;15.01,"12+ to 15",IF(F6952&lt;18.01,"15+ to 18",IF(F6952&lt;21.01,"18+ to 21",IF(F6952&lt;24.01,"21+ to 24",IF(F6952&lt;27.01,"24+ to 27",IF(F6952&lt;30.01,"27+ to 30","30+"))))))))))))</f>
        <v>15+ to 18</v>
      </c>
      <c r="I6952" t="str">
        <f>IF(G6952&lt;&gt;H6952,"DIFF","")</f>
        <v>DIFF</v>
      </c>
    </row>
    <row r="6953" spans="1:9">
      <c r="A6953" t="s">
        <v>102</v>
      </c>
      <c r="B6953" t="s">
        <v>104</v>
      </c>
      <c r="C6953" s="1">
        <v>119686641</v>
      </c>
      <c r="D6953" s="1">
        <v>2</v>
      </c>
      <c r="E6953" s="1">
        <v>0</v>
      </c>
      <c r="F6953" s="1">
        <v>8</v>
      </c>
      <c r="G6953" s="7" t="str">
        <f>IF(E6953&lt;0,"0-",IF(E6953=0,"0",IF(E6953&lt;3.01,"0+ to 3",IF(E6953&lt;6.01,"3+ to 6",IF(E6953&lt;9.01,"6+ to 9",IF(E6953&lt;12.01,"9+ to 12",IF(E6953&lt;15.01,"12+ to 15",IF(E6953&lt;18.01,"15+ to 18",IF(E6953&lt;21.01,"18+ to 21",IF(E6953&lt;24.01,"21+ to 24",IF(E6953&lt;27.01,"24+ to 27",IF(E6953&lt;30.01,"27+ to 30","30+"))))))))))))</f>
        <v>0</v>
      </c>
      <c r="H6953" s="7" t="str">
        <f>IF(F6953&lt;0,"0-",IF(F6953=0,"0",IF(F6953&lt;3.01,"0+ to 3",IF(F6953&lt;6.01,"3+ to 6",IF(F6953&lt;9.01,"6+ to 9",IF(F6953&lt;12.01,"9+ to 12",IF(F6953&lt;15.01,"12+ to 15",IF(F6953&lt;18.01,"15+ to 18",IF(F6953&lt;21.01,"18+ to 21",IF(F6953&lt;24.01,"21+ to 24",IF(F6953&lt;27.01,"24+ to 27",IF(F6953&lt;30.01,"27+ to 30","30+"))))))))))))</f>
        <v>6+ to 9</v>
      </c>
      <c r="I6953" t="str">
        <f>IF(G6953&lt;&gt;H6953,"DIFF","")</f>
        <v>DIFF</v>
      </c>
    </row>
    <row r="6954" spans="1:9">
      <c r="A6954" t="s">
        <v>102</v>
      </c>
      <c r="B6954" t="s">
        <v>104</v>
      </c>
      <c r="C6954" s="1">
        <v>119688517</v>
      </c>
      <c r="D6954" s="1">
        <v>2</v>
      </c>
      <c r="E6954" s="1">
        <v>-3</v>
      </c>
      <c r="F6954" s="1">
        <v>10</v>
      </c>
      <c r="G6954" s="7" t="str">
        <f>IF(E6954&lt;0,"0-",IF(E6954=0,"0",IF(E6954&lt;3.01,"0+ to 3",IF(E6954&lt;6.01,"3+ to 6",IF(E6954&lt;9.01,"6+ to 9",IF(E6954&lt;12.01,"9+ to 12",IF(E6954&lt;15.01,"12+ to 15",IF(E6954&lt;18.01,"15+ to 18",IF(E6954&lt;21.01,"18+ to 21",IF(E6954&lt;24.01,"21+ to 24",IF(E6954&lt;27.01,"24+ to 27",IF(E6954&lt;30.01,"27+ to 30","30+"))))))))))))</f>
        <v>0-</v>
      </c>
      <c r="H6954" s="7" t="str">
        <f>IF(F6954&lt;0,"0-",IF(F6954=0,"0",IF(F6954&lt;3.01,"0+ to 3",IF(F6954&lt;6.01,"3+ to 6",IF(F6954&lt;9.01,"6+ to 9",IF(F6954&lt;12.01,"9+ to 12",IF(F6954&lt;15.01,"12+ to 15",IF(F6954&lt;18.01,"15+ to 18",IF(F6954&lt;21.01,"18+ to 21",IF(F6954&lt;24.01,"21+ to 24",IF(F6954&lt;27.01,"24+ to 27",IF(F6954&lt;30.01,"27+ to 30","30+"))))))))))))</f>
        <v>9+ to 12</v>
      </c>
      <c r="I6954" t="str">
        <f>IF(G6954&lt;&gt;H6954,"DIFF","")</f>
        <v>DIFF</v>
      </c>
    </row>
    <row r="6955" spans="1:9">
      <c r="A6955" t="s">
        <v>102</v>
      </c>
      <c r="B6955" t="s">
        <v>104</v>
      </c>
      <c r="C6955" s="1">
        <v>119689368</v>
      </c>
      <c r="D6955" s="1">
        <v>2</v>
      </c>
      <c r="E6955" s="1">
        <v>-10</v>
      </c>
      <c r="F6955" s="1">
        <v>22</v>
      </c>
      <c r="G6955" s="7" t="str">
        <f>IF(E6955&lt;0,"0-",IF(E6955=0,"0",IF(E6955&lt;3.01,"0+ to 3",IF(E6955&lt;6.01,"3+ to 6",IF(E6955&lt;9.01,"6+ to 9",IF(E6955&lt;12.01,"9+ to 12",IF(E6955&lt;15.01,"12+ to 15",IF(E6955&lt;18.01,"15+ to 18",IF(E6955&lt;21.01,"18+ to 21",IF(E6955&lt;24.01,"21+ to 24",IF(E6955&lt;27.01,"24+ to 27",IF(E6955&lt;30.01,"27+ to 30","30+"))))))))))))</f>
        <v>0-</v>
      </c>
      <c r="H6955" s="7" t="str">
        <f>IF(F6955&lt;0,"0-",IF(F6955=0,"0",IF(F6955&lt;3.01,"0+ to 3",IF(F6955&lt;6.01,"3+ to 6",IF(F6955&lt;9.01,"6+ to 9",IF(F6955&lt;12.01,"9+ to 12",IF(F6955&lt;15.01,"12+ to 15",IF(F6955&lt;18.01,"15+ to 18",IF(F6955&lt;21.01,"18+ to 21",IF(F6955&lt;24.01,"21+ to 24",IF(F6955&lt;27.01,"24+ to 27",IF(F6955&lt;30.01,"27+ to 30","30+"))))))))))))</f>
        <v>21+ to 24</v>
      </c>
      <c r="I6955" t="str">
        <f>IF(G6955&lt;&gt;H6955,"DIFF","")</f>
        <v>DIFF</v>
      </c>
    </row>
    <row r="6956" spans="1:9">
      <c r="A6956" t="s">
        <v>103</v>
      </c>
      <c r="B6956" t="s">
        <v>104</v>
      </c>
      <c r="C6956" s="1">
        <v>119689547</v>
      </c>
      <c r="D6956" s="1">
        <v>2</v>
      </c>
      <c r="E6956" s="1">
        <v>-6</v>
      </c>
      <c r="F6956" s="1">
        <v>10</v>
      </c>
      <c r="G6956" s="7" t="str">
        <f>IF(E6956&lt;0,"0-",IF(E6956=0,"0",IF(E6956&lt;3.01,"0+ to 3",IF(E6956&lt;6.01,"3+ to 6",IF(E6956&lt;9.01,"6+ to 9",IF(E6956&lt;12.01,"9+ to 12",IF(E6956&lt;15.01,"12+ to 15",IF(E6956&lt;18.01,"15+ to 18",IF(E6956&lt;21.01,"18+ to 21",IF(E6956&lt;24.01,"21+ to 24",IF(E6956&lt;27.01,"24+ to 27",IF(E6956&lt;30.01,"27+ to 30","30+"))))))))))))</f>
        <v>0-</v>
      </c>
      <c r="H6956" s="7" t="str">
        <f>IF(F6956&lt;0,"0-",IF(F6956=0,"0",IF(F6956&lt;3.01,"0+ to 3",IF(F6956&lt;6.01,"3+ to 6",IF(F6956&lt;9.01,"6+ to 9",IF(F6956&lt;12.01,"9+ to 12",IF(F6956&lt;15.01,"12+ to 15",IF(F6956&lt;18.01,"15+ to 18",IF(F6956&lt;21.01,"18+ to 21",IF(F6956&lt;24.01,"21+ to 24",IF(F6956&lt;27.01,"24+ to 27",IF(F6956&lt;30.01,"27+ to 30","30+"))))))))))))</f>
        <v>9+ to 12</v>
      </c>
      <c r="I6956" t="str">
        <f>IF(G6956&lt;&gt;H6956,"DIFF","")</f>
        <v>DIFF</v>
      </c>
    </row>
    <row r="6957" spans="1:9">
      <c r="A6957" t="s">
        <v>102</v>
      </c>
      <c r="B6957" t="s">
        <v>104</v>
      </c>
      <c r="C6957" s="1">
        <v>119691783</v>
      </c>
      <c r="D6957" s="1">
        <v>2</v>
      </c>
      <c r="E6957" s="1">
        <v>-7</v>
      </c>
      <c r="F6957" s="1">
        <v>6</v>
      </c>
      <c r="G6957" s="7" t="str">
        <f>IF(E6957&lt;0,"0-",IF(E6957=0,"0",IF(E6957&lt;3.01,"0+ to 3",IF(E6957&lt;6.01,"3+ to 6",IF(E6957&lt;9.01,"6+ to 9",IF(E6957&lt;12.01,"9+ to 12",IF(E6957&lt;15.01,"12+ to 15",IF(E6957&lt;18.01,"15+ to 18",IF(E6957&lt;21.01,"18+ to 21",IF(E6957&lt;24.01,"21+ to 24",IF(E6957&lt;27.01,"24+ to 27",IF(E6957&lt;30.01,"27+ to 30","30+"))))))))))))</f>
        <v>0-</v>
      </c>
      <c r="H6957" s="7" t="str">
        <f>IF(F6957&lt;0,"0-",IF(F6957=0,"0",IF(F6957&lt;3.01,"0+ to 3",IF(F6957&lt;6.01,"3+ to 6",IF(F6957&lt;9.01,"6+ to 9",IF(F6957&lt;12.01,"9+ to 12",IF(F6957&lt;15.01,"12+ to 15",IF(F6957&lt;18.01,"15+ to 18",IF(F6957&lt;21.01,"18+ to 21",IF(F6957&lt;24.01,"21+ to 24",IF(F6957&lt;27.01,"24+ to 27",IF(F6957&lt;30.01,"27+ to 30","30+"))))))))))))</f>
        <v>3+ to 6</v>
      </c>
      <c r="I6957" t="str">
        <f>IF(G6957&lt;&gt;H6957,"DIFF","")</f>
        <v>DIFF</v>
      </c>
    </row>
    <row r="6958" spans="1:9">
      <c r="A6958" t="s">
        <v>102</v>
      </c>
      <c r="B6958" t="s">
        <v>104</v>
      </c>
      <c r="C6958" s="1">
        <v>119694315</v>
      </c>
      <c r="D6958" s="1">
        <v>4</v>
      </c>
      <c r="E6958" s="1">
        <v>-5</v>
      </c>
      <c r="F6958" s="1">
        <v>3</v>
      </c>
      <c r="G6958" s="7" t="str">
        <f>IF(E6958&lt;0,"0-",IF(E6958=0,"0",IF(E6958&lt;3.01,"0+ to 3",IF(E6958&lt;6.01,"3+ to 6",IF(E6958&lt;9.01,"6+ to 9",IF(E6958&lt;12.01,"9+ to 12",IF(E6958&lt;15.01,"12+ to 15",IF(E6958&lt;18.01,"15+ to 18",IF(E6958&lt;21.01,"18+ to 21",IF(E6958&lt;24.01,"21+ to 24",IF(E6958&lt;27.01,"24+ to 27",IF(E6958&lt;30.01,"27+ to 30","30+"))))))))))))</f>
        <v>0-</v>
      </c>
      <c r="H6958" s="7" t="str">
        <f>IF(F6958&lt;0,"0-",IF(F6958=0,"0",IF(F6958&lt;3.01,"0+ to 3",IF(F6958&lt;6.01,"3+ to 6",IF(F6958&lt;9.01,"6+ to 9",IF(F6958&lt;12.01,"9+ to 12",IF(F6958&lt;15.01,"12+ to 15",IF(F6958&lt;18.01,"15+ to 18",IF(F6958&lt;21.01,"18+ to 21",IF(F6958&lt;24.01,"21+ to 24",IF(F6958&lt;27.01,"24+ to 27",IF(F6958&lt;30.01,"27+ to 30","30+"))))))))))))</f>
        <v>0+ to 3</v>
      </c>
      <c r="I6958" t="str">
        <f>IF(G6958&lt;&gt;H6958,"DIFF","")</f>
        <v>DIFF</v>
      </c>
    </row>
    <row r="6959" spans="1:9">
      <c r="A6959" t="s">
        <v>102</v>
      </c>
      <c r="B6959" t="s">
        <v>101</v>
      </c>
      <c r="C6959" s="1">
        <v>119731480</v>
      </c>
      <c r="D6959" s="1">
        <v>2</v>
      </c>
      <c r="E6959" s="1">
        <v>0</v>
      </c>
      <c r="F6959" s="1">
        <v>2</v>
      </c>
      <c r="G6959" s="7" t="str">
        <f>IF(E6959&lt;0,"0-",IF(E6959=0,"0",IF(E6959&lt;3.01,"0+ to 3",IF(E6959&lt;6.01,"3+ to 6",IF(E6959&lt;9.01,"6+ to 9",IF(E6959&lt;12.01,"9+ to 12",IF(E6959&lt;15.01,"12+ to 15",IF(E6959&lt;18.01,"15+ to 18",IF(E6959&lt;21.01,"18+ to 21",IF(E6959&lt;24.01,"21+ to 24",IF(E6959&lt;27.01,"24+ to 27",IF(E6959&lt;30.01,"27+ to 30","30+"))))))))))))</f>
        <v>0</v>
      </c>
      <c r="H6959" s="7" t="str">
        <f>IF(F6959&lt;0,"0-",IF(F6959=0,"0",IF(F6959&lt;3.01,"0+ to 3",IF(F6959&lt;6.01,"3+ to 6",IF(F6959&lt;9.01,"6+ to 9",IF(F6959&lt;12.01,"9+ to 12",IF(F6959&lt;15.01,"12+ to 15",IF(F6959&lt;18.01,"15+ to 18",IF(F6959&lt;21.01,"18+ to 21",IF(F6959&lt;24.01,"21+ to 24",IF(F6959&lt;27.01,"24+ to 27",IF(F6959&lt;30.01,"27+ to 30","30+"))))))))))))</f>
        <v>0+ to 3</v>
      </c>
      <c r="I6959" t="str">
        <f>IF(G6959&lt;&gt;H6959,"DIFF","")</f>
        <v>DIFF</v>
      </c>
    </row>
    <row r="6960" spans="1:9">
      <c r="A6960" t="s">
        <v>102</v>
      </c>
      <c r="B6960" t="s">
        <v>101</v>
      </c>
      <c r="C6960" s="1">
        <v>119733519</v>
      </c>
      <c r="D6960" s="1">
        <v>2</v>
      </c>
      <c r="E6960" s="1">
        <v>-1</v>
      </c>
      <c r="F6960" s="1">
        <v>1</v>
      </c>
      <c r="G6960" s="7" t="str">
        <f>IF(E6960&lt;0,"0-",IF(E6960=0,"0",IF(E6960&lt;3.01,"0+ to 3",IF(E6960&lt;6.01,"3+ to 6",IF(E6960&lt;9.01,"6+ to 9",IF(E6960&lt;12.01,"9+ to 12",IF(E6960&lt;15.01,"12+ to 15",IF(E6960&lt;18.01,"15+ to 18",IF(E6960&lt;21.01,"18+ to 21",IF(E6960&lt;24.01,"21+ to 24",IF(E6960&lt;27.01,"24+ to 27",IF(E6960&lt;30.01,"27+ to 30","30+"))))))))))))</f>
        <v>0-</v>
      </c>
      <c r="H6960" s="7" t="str">
        <f>IF(F6960&lt;0,"0-",IF(F6960=0,"0",IF(F6960&lt;3.01,"0+ to 3",IF(F6960&lt;6.01,"3+ to 6",IF(F6960&lt;9.01,"6+ to 9",IF(F6960&lt;12.01,"9+ to 12",IF(F6960&lt;15.01,"12+ to 15",IF(F6960&lt;18.01,"15+ to 18",IF(F6960&lt;21.01,"18+ to 21",IF(F6960&lt;24.01,"21+ to 24",IF(F6960&lt;27.01,"24+ to 27",IF(F6960&lt;30.01,"27+ to 30","30+"))))))))))))</f>
        <v>0+ to 3</v>
      </c>
      <c r="I6960" t="str">
        <f>IF(G6960&lt;&gt;H6960,"DIFF","")</f>
        <v>DIFF</v>
      </c>
    </row>
    <row r="6961" spans="1:9">
      <c r="A6961" t="s">
        <v>102</v>
      </c>
      <c r="B6961" t="s">
        <v>101</v>
      </c>
      <c r="C6961" s="1">
        <v>119737231</v>
      </c>
      <c r="D6961" s="1">
        <v>4</v>
      </c>
      <c r="E6961" s="1">
        <v>-10</v>
      </c>
      <c r="F6961" s="1">
        <v>23</v>
      </c>
      <c r="G6961" s="7" t="str">
        <f>IF(E6961&lt;0,"0-",IF(E6961=0,"0",IF(E6961&lt;3.01,"0+ to 3",IF(E6961&lt;6.01,"3+ to 6",IF(E6961&lt;9.01,"6+ to 9",IF(E6961&lt;12.01,"9+ to 12",IF(E6961&lt;15.01,"12+ to 15",IF(E6961&lt;18.01,"15+ to 18",IF(E6961&lt;21.01,"18+ to 21",IF(E6961&lt;24.01,"21+ to 24",IF(E6961&lt;27.01,"24+ to 27",IF(E6961&lt;30.01,"27+ to 30","30+"))))))))))))</f>
        <v>0-</v>
      </c>
      <c r="H6961" s="7" t="str">
        <f>IF(F6961&lt;0,"0-",IF(F6961=0,"0",IF(F6961&lt;3.01,"0+ to 3",IF(F6961&lt;6.01,"3+ to 6",IF(F6961&lt;9.01,"6+ to 9",IF(F6961&lt;12.01,"9+ to 12",IF(F6961&lt;15.01,"12+ to 15",IF(F6961&lt;18.01,"15+ to 18",IF(F6961&lt;21.01,"18+ to 21",IF(F6961&lt;24.01,"21+ to 24",IF(F6961&lt;27.01,"24+ to 27",IF(F6961&lt;30.01,"27+ to 30","30+"))))))))))))</f>
        <v>21+ to 24</v>
      </c>
      <c r="I6961" t="str">
        <f>IF(G6961&lt;&gt;H6961,"DIFF","")</f>
        <v>DIFF</v>
      </c>
    </row>
    <row r="6962" spans="1:9">
      <c r="A6962" t="s">
        <v>102</v>
      </c>
      <c r="B6962" t="s">
        <v>101</v>
      </c>
      <c r="C6962" s="1">
        <v>119737729</v>
      </c>
      <c r="D6962" s="1">
        <v>2</v>
      </c>
      <c r="E6962" s="1">
        <v>-8</v>
      </c>
      <c r="F6962" s="1">
        <v>11</v>
      </c>
      <c r="G6962" s="7" t="str">
        <f>IF(E6962&lt;0,"0-",IF(E6962=0,"0",IF(E6962&lt;3.01,"0+ to 3",IF(E6962&lt;6.01,"3+ to 6",IF(E6962&lt;9.01,"6+ to 9",IF(E6962&lt;12.01,"9+ to 12",IF(E6962&lt;15.01,"12+ to 15",IF(E6962&lt;18.01,"15+ to 18",IF(E6962&lt;21.01,"18+ to 21",IF(E6962&lt;24.01,"21+ to 24",IF(E6962&lt;27.01,"24+ to 27",IF(E6962&lt;30.01,"27+ to 30","30+"))))))))))))</f>
        <v>0-</v>
      </c>
      <c r="H6962" s="7" t="str">
        <f>IF(F6962&lt;0,"0-",IF(F6962=0,"0",IF(F6962&lt;3.01,"0+ to 3",IF(F6962&lt;6.01,"3+ to 6",IF(F6962&lt;9.01,"6+ to 9",IF(F6962&lt;12.01,"9+ to 12",IF(F6962&lt;15.01,"12+ to 15",IF(F6962&lt;18.01,"15+ to 18",IF(F6962&lt;21.01,"18+ to 21",IF(F6962&lt;24.01,"21+ to 24",IF(F6962&lt;27.01,"24+ to 27",IF(F6962&lt;30.01,"27+ to 30","30+"))))))))))))</f>
        <v>9+ to 12</v>
      </c>
      <c r="I6962" t="str">
        <f>IF(G6962&lt;&gt;H6962,"DIFF","")</f>
        <v>DIFF</v>
      </c>
    </row>
    <row r="6963" spans="1:9">
      <c r="A6963" t="s">
        <v>103</v>
      </c>
      <c r="B6963" t="s">
        <v>101</v>
      </c>
      <c r="C6963" s="1">
        <v>119738895</v>
      </c>
      <c r="D6963" s="1">
        <v>2</v>
      </c>
      <c r="E6963" s="1">
        <v>-11</v>
      </c>
      <c r="F6963" s="1">
        <v>19</v>
      </c>
      <c r="G6963" s="7" t="str">
        <f>IF(E6963&lt;0,"0-",IF(E6963=0,"0",IF(E6963&lt;3.01,"0+ to 3",IF(E6963&lt;6.01,"3+ to 6",IF(E6963&lt;9.01,"6+ to 9",IF(E6963&lt;12.01,"9+ to 12",IF(E6963&lt;15.01,"12+ to 15",IF(E6963&lt;18.01,"15+ to 18",IF(E6963&lt;21.01,"18+ to 21",IF(E6963&lt;24.01,"21+ to 24",IF(E6963&lt;27.01,"24+ to 27",IF(E6963&lt;30.01,"27+ to 30","30+"))))))))))))</f>
        <v>0-</v>
      </c>
      <c r="H6963" s="7" t="str">
        <f>IF(F6963&lt;0,"0-",IF(F6963=0,"0",IF(F6963&lt;3.01,"0+ to 3",IF(F6963&lt;6.01,"3+ to 6",IF(F6963&lt;9.01,"6+ to 9",IF(F6963&lt;12.01,"9+ to 12",IF(F6963&lt;15.01,"12+ to 15",IF(F6963&lt;18.01,"15+ to 18",IF(F6963&lt;21.01,"18+ to 21",IF(F6963&lt;24.01,"21+ to 24",IF(F6963&lt;27.01,"24+ to 27",IF(F6963&lt;30.01,"27+ to 30","30+"))))))))))))</f>
        <v>18+ to 21</v>
      </c>
      <c r="I6963" t="str">
        <f>IF(G6963&lt;&gt;H6963,"DIFF","")</f>
        <v>DIFF</v>
      </c>
    </row>
    <row r="6964" spans="1:9">
      <c r="A6964" t="s">
        <v>102</v>
      </c>
      <c r="B6964" t="s">
        <v>101</v>
      </c>
      <c r="C6964" s="1">
        <v>119742757</v>
      </c>
      <c r="D6964" s="1">
        <v>2</v>
      </c>
      <c r="E6964" s="1">
        <v>-4</v>
      </c>
      <c r="F6964" s="1">
        <v>11</v>
      </c>
      <c r="G6964" s="7" t="str">
        <f>IF(E6964&lt;0,"0-",IF(E6964=0,"0",IF(E6964&lt;3.01,"0+ to 3",IF(E6964&lt;6.01,"3+ to 6",IF(E6964&lt;9.01,"6+ to 9",IF(E6964&lt;12.01,"9+ to 12",IF(E6964&lt;15.01,"12+ to 15",IF(E6964&lt;18.01,"15+ to 18",IF(E6964&lt;21.01,"18+ to 21",IF(E6964&lt;24.01,"21+ to 24",IF(E6964&lt;27.01,"24+ to 27",IF(E6964&lt;30.01,"27+ to 30","30+"))))))))))))</f>
        <v>0-</v>
      </c>
      <c r="H6964" s="7" t="str">
        <f>IF(F6964&lt;0,"0-",IF(F6964=0,"0",IF(F6964&lt;3.01,"0+ to 3",IF(F6964&lt;6.01,"3+ to 6",IF(F6964&lt;9.01,"6+ to 9",IF(F6964&lt;12.01,"9+ to 12",IF(F6964&lt;15.01,"12+ to 15",IF(F6964&lt;18.01,"15+ to 18",IF(F6964&lt;21.01,"18+ to 21",IF(F6964&lt;24.01,"21+ to 24",IF(F6964&lt;27.01,"24+ to 27",IF(F6964&lt;30.01,"27+ to 30","30+"))))))))))))</f>
        <v>9+ to 12</v>
      </c>
      <c r="I6964" t="str">
        <f>IF(G6964&lt;&gt;H6964,"DIFF","")</f>
        <v>DIFF</v>
      </c>
    </row>
    <row r="6965" spans="1:9">
      <c r="A6965" t="s">
        <v>102</v>
      </c>
      <c r="B6965" t="s">
        <v>101</v>
      </c>
      <c r="C6965" s="1">
        <v>119743288</v>
      </c>
      <c r="D6965" s="1">
        <v>2</v>
      </c>
      <c r="E6965" s="1">
        <v>-3</v>
      </c>
      <c r="F6965" s="1">
        <v>5</v>
      </c>
      <c r="G6965" s="7" t="str">
        <f>IF(E6965&lt;0,"0-",IF(E6965=0,"0",IF(E6965&lt;3.01,"0+ to 3",IF(E6965&lt;6.01,"3+ to 6",IF(E6965&lt;9.01,"6+ to 9",IF(E6965&lt;12.01,"9+ to 12",IF(E6965&lt;15.01,"12+ to 15",IF(E6965&lt;18.01,"15+ to 18",IF(E6965&lt;21.01,"18+ to 21",IF(E6965&lt;24.01,"21+ to 24",IF(E6965&lt;27.01,"24+ to 27",IF(E6965&lt;30.01,"27+ to 30","30+"))))))))))))</f>
        <v>0-</v>
      </c>
      <c r="H6965" s="7" t="str">
        <f>IF(F6965&lt;0,"0-",IF(F6965=0,"0",IF(F6965&lt;3.01,"0+ to 3",IF(F6965&lt;6.01,"3+ to 6",IF(F6965&lt;9.01,"6+ to 9",IF(F6965&lt;12.01,"9+ to 12",IF(F6965&lt;15.01,"12+ to 15",IF(F6965&lt;18.01,"15+ to 18",IF(F6965&lt;21.01,"18+ to 21",IF(F6965&lt;24.01,"21+ to 24",IF(F6965&lt;27.01,"24+ to 27",IF(F6965&lt;30.01,"27+ to 30","30+"))))))))))))</f>
        <v>3+ to 6</v>
      </c>
      <c r="I6965" t="str">
        <f>IF(G6965&lt;&gt;H6965,"DIFF","")</f>
        <v>DIFF</v>
      </c>
    </row>
    <row r="6966" spans="1:9">
      <c r="A6966" t="s">
        <v>102</v>
      </c>
      <c r="B6966" t="s">
        <v>101</v>
      </c>
      <c r="C6966" s="1">
        <v>119744171</v>
      </c>
      <c r="D6966" s="1">
        <v>2</v>
      </c>
      <c r="E6966" s="1">
        <v>-6</v>
      </c>
      <c r="F6966" s="1">
        <v>10</v>
      </c>
      <c r="G6966" s="7" t="str">
        <f>IF(E6966&lt;0,"0-",IF(E6966=0,"0",IF(E6966&lt;3.01,"0+ to 3",IF(E6966&lt;6.01,"3+ to 6",IF(E6966&lt;9.01,"6+ to 9",IF(E6966&lt;12.01,"9+ to 12",IF(E6966&lt;15.01,"12+ to 15",IF(E6966&lt;18.01,"15+ to 18",IF(E6966&lt;21.01,"18+ to 21",IF(E6966&lt;24.01,"21+ to 24",IF(E6966&lt;27.01,"24+ to 27",IF(E6966&lt;30.01,"27+ to 30","30+"))))))))))))</f>
        <v>0-</v>
      </c>
      <c r="H6966" s="7" t="str">
        <f>IF(F6966&lt;0,"0-",IF(F6966=0,"0",IF(F6966&lt;3.01,"0+ to 3",IF(F6966&lt;6.01,"3+ to 6",IF(F6966&lt;9.01,"6+ to 9",IF(F6966&lt;12.01,"9+ to 12",IF(F6966&lt;15.01,"12+ to 15",IF(F6966&lt;18.01,"15+ to 18",IF(F6966&lt;21.01,"18+ to 21",IF(F6966&lt;24.01,"21+ to 24",IF(F6966&lt;27.01,"24+ to 27",IF(F6966&lt;30.01,"27+ to 30","30+"))))))))))))</f>
        <v>9+ to 12</v>
      </c>
      <c r="I6966" t="str">
        <f>IF(G6966&lt;&gt;H6966,"DIFF","")</f>
        <v>DIFF</v>
      </c>
    </row>
    <row r="6967" spans="1:9">
      <c r="A6967" t="s">
        <v>102</v>
      </c>
      <c r="B6967" t="s">
        <v>101</v>
      </c>
      <c r="C6967" s="1">
        <v>119745332</v>
      </c>
      <c r="D6967" s="1">
        <v>2</v>
      </c>
      <c r="E6967" s="1">
        <v>-13</v>
      </c>
      <c r="F6967" s="1">
        <v>19</v>
      </c>
      <c r="G6967" s="7" t="str">
        <f>IF(E6967&lt;0,"0-",IF(E6967=0,"0",IF(E6967&lt;3.01,"0+ to 3",IF(E6967&lt;6.01,"3+ to 6",IF(E6967&lt;9.01,"6+ to 9",IF(E6967&lt;12.01,"9+ to 12",IF(E6967&lt;15.01,"12+ to 15",IF(E6967&lt;18.01,"15+ to 18",IF(E6967&lt;21.01,"18+ to 21",IF(E6967&lt;24.01,"21+ to 24",IF(E6967&lt;27.01,"24+ to 27",IF(E6967&lt;30.01,"27+ to 30","30+"))))))))))))</f>
        <v>0-</v>
      </c>
      <c r="H6967" s="7" t="str">
        <f>IF(F6967&lt;0,"0-",IF(F6967=0,"0",IF(F6967&lt;3.01,"0+ to 3",IF(F6967&lt;6.01,"3+ to 6",IF(F6967&lt;9.01,"6+ to 9",IF(F6967&lt;12.01,"9+ to 12",IF(F6967&lt;15.01,"12+ to 15",IF(F6967&lt;18.01,"15+ to 18",IF(F6967&lt;21.01,"18+ to 21",IF(F6967&lt;24.01,"21+ to 24",IF(F6967&lt;27.01,"24+ to 27",IF(F6967&lt;30.01,"27+ to 30","30+"))))))))))))</f>
        <v>18+ to 21</v>
      </c>
      <c r="I6967" t="str">
        <f>IF(G6967&lt;&gt;H6967,"DIFF","")</f>
        <v>DIFF</v>
      </c>
    </row>
    <row r="6968" spans="1:9">
      <c r="A6968" t="s">
        <v>103</v>
      </c>
      <c r="B6968" t="s">
        <v>101</v>
      </c>
      <c r="C6968" s="1">
        <v>119747511</v>
      </c>
      <c r="D6968" s="1">
        <v>2</v>
      </c>
      <c r="E6968" s="1">
        <v>-20</v>
      </c>
      <c r="F6968" s="1">
        <v>32</v>
      </c>
      <c r="G6968" s="7" t="str">
        <f>IF(E6968&lt;0,"0-",IF(E6968=0,"0",IF(E6968&lt;3.01,"0+ to 3",IF(E6968&lt;6.01,"3+ to 6",IF(E6968&lt;9.01,"6+ to 9",IF(E6968&lt;12.01,"9+ to 12",IF(E6968&lt;15.01,"12+ to 15",IF(E6968&lt;18.01,"15+ to 18",IF(E6968&lt;21.01,"18+ to 21",IF(E6968&lt;24.01,"21+ to 24",IF(E6968&lt;27.01,"24+ to 27",IF(E6968&lt;30.01,"27+ to 30","30+"))))))))))))</f>
        <v>0-</v>
      </c>
      <c r="H6968" s="7" t="str">
        <f>IF(F6968&lt;0,"0-",IF(F6968=0,"0",IF(F6968&lt;3.01,"0+ to 3",IF(F6968&lt;6.01,"3+ to 6",IF(F6968&lt;9.01,"6+ to 9",IF(F6968&lt;12.01,"9+ to 12",IF(F6968&lt;15.01,"12+ to 15",IF(F6968&lt;18.01,"15+ to 18",IF(F6968&lt;21.01,"18+ to 21",IF(F6968&lt;24.01,"21+ to 24",IF(F6968&lt;27.01,"24+ to 27",IF(F6968&lt;30.01,"27+ to 30","30+"))))))))))))</f>
        <v>30+</v>
      </c>
      <c r="I6968" t="str">
        <f>IF(G6968&lt;&gt;H6968,"DIFF","")</f>
        <v>DIFF</v>
      </c>
    </row>
    <row r="6969" spans="1:9">
      <c r="A6969" t="s">
        <v>102</v>
      </c>
      <c r="B6969" t="s">
        <v>101</v>
      </c>
      <c r="C6969" s="1">
        <v>119754226</v>
      </c>
      <c r="D6969" s="1">
        <v>2</v>
      </c>
      <c r="E6969" s="1">
        <v>-2</v>
      </c>
      <c r="F6969" s="1">
        <v>3</v>
      </c>
      <c r="G6969" s="7" t="str">
        <f>IF(E6969&lt;0,"0-",IF(E6969=0,"0",IF(E6969&lt;3.01,"0+ to 3",IF(E6969&lt;6.01,"3+ to 6",IF(E6969&lt;9.01,"6+ to 9",IF(E6969&lt;12.01,"9+ to 12",IF(E6969&lt;15.01,"12+ to 15",IF(E6969&lt;18.01,"15+ to 18",IF(E6969&lt;21.01,"18+ to 21",IF(E6969&lt;24.01,"21+ to 24",IF(E6969&lt;27.01,"24+ to 27",IF(E6969&lt;30.01,"27+ to 30","30+"))))))))))))</f>
        <v>0-</v>
      </c>
      <c r="H6969" s="7" t="str">
        <f>IF(F6969&lt;0,"0-",IF(F6969=0,"0",IF(F6969&lt;3.01,"0+ to 3",IF(F6969&lt;6.01,"3+ to 6",IF(F6969&lt;9.01,"6+ to 9",IF(F6969&lt;12.01,"9+ to 12",IF(F6969&lt;15.01,"12+ to 15",IF(F6969&lt;18.01,"15+ to 18",IF(F6969&lt;21.01,"18+ to 21",IF(F6969&lt;24.01,"21+ to 24",IF(F6969&lt;27.01,"24+ to 27",IF(F6969&lt;30.01,"27+ to 30","30+"))))))))))))</f>
        <v>0+ to 3</v>
      </c>
      <c r="I6969" t="str">
        <f>IF(G6969&lt;&gt;H6969,"DIFF","")</f>
        <v>DIFF</v>
      </c>
    </row>
    <row r="6970" spans="1:9">
      <c r="A6970" t="s">
        <v>102</v>
      </c>
      <c r="B6970" t="s">
        <v>358</v>
      </c>
      <c r="C6970" s="1">
        <v>119767168</v>
      </c>
      <c r="D6970" s="1">
        <v>2</v>
      </c>
      <c r="E6970" s="1">
        <v>-5</v>
      </c>
      <c r="F6970" s="1">
        <v>6</v>
      </c>
      <c r="G6970" s="7" t="str">
        <f>IF(E6970&lt;0,"0-",IF(E6970=0,"0",IF(E6970&lt;3.01,"0+ to 3",IF(E6970&lt;6.01,"3+ to 6",IF(E6970&lt;9.01,"6+ to 9",IF(E6970&lt;12.01,"9+ to 12",IF(E6970&lt;15.01,"12+ to 15",IF(E6970&lt;18.01,"15+ to 18",IF(E6970&lt;21.01,"18+ to 21",IF(E6970&lt;24.01,"21+ to 24",IF(E6970&lt;27.01,"24+ to 27",IF(E6970&lt;30.01,"27+ to 30","30+"))))))))))))</f>
        <v>0-</v>
      </c>
      <c r="H6970" s="7" t="str">
        <f>IF(F6970&lt;0,"0-",IF(F6970=0,"0",IF(F6970&lt;3.01,"0+ to 3",IF(F6970&lt;6.01,"3+ to 6",IF(F6970&lt;9.01,"6+ to 9",IF(F6970&lt;12.01,"9+ to 12",IF(F6970&lt;15.01,"12+ to 15",IF(F6970&lt;18.01,"15+ to 18",IF(F6970&lt;21.01,"18+ to 21",IF(F6970&lt;24.01,"21+ to 24",IF(F6970&lt;27.01,"24+ to 27",IF(F6970&lt;30.01,"27+ to 30","30+"))))))))))))</f>
        <v>3+ to 6</v>
      </c>
      <c r="I6970" t="str">
        <f>IF(G6970&lt;&gt;H6970,"DIFF","")</f>
        <v>DIFF</v>
      </c>
    </row>
    <row r="6971" spans="1:9">
      <c r="A6971" t="s">
        <v>102</v>
      </c>
      <c r="B6971" t="s">
        <v>357</v>
      </c>
      <c r="C6971" s="1">
        <v>104782693</v>
      </c>
      <c r="D6971" s="1">
        <v>2</v>
      </c>
      <c r="E6971" s="1">
        <v>0</v>
      </c>
      <c r="F6971" s="1">
        <v>8</v>
      </c>
      <c r="G6971" s="7" t="str">
        <f>IF(E6971&lt;0,"0-",IF(E6971=0,"0",IF(E6971&lt;3.01,"0+ to 3",IF(E6971&lt;6.01,"3+ to 6",IF(E6971&lt;9.01,"6+ to 9",IF(E6971&lt;12.01,"9+ to 12",IF(E6971&lt;15.01,"12+ to 15",IF(E6971&lt;18.01,"15+ to 18",IF(E6971&lt;21.01,"18+ to 21",IF(E6971&lt;24.01,"21+ to 24",IF(E6971&lt;27.01,"24+ to 27",IF(E6971&lt;30.01,"27+ to 30","30+"))))))))))))</f>
        <v>0</v>
      </c>
      <c r="H6971" s="7" t="str">
        <f>IF(F6971&lt;0,"0-",IF(F6971=0,"0",IF(F6971&lt;3.01,"0+ to 3",IF(F6971&lt;6.01,"3+ to 6",IF(F6971&lt;9.01,"6+ to 9",IF(F6971&lt;12.01,"9+ to 12",IF(F6971&lt;15.01,"12+ to 15",IF(F6971&lt;18.01,"15+ to 18",IF(F6971&lt;21.01,"18+ to 21",IF(F6971&lt;24.01,"21+ to 24",IF(F6971&lt;27.01,"24+ to 27",IF(F6971&lt;30.01,"27+ to 30","30+"))))))))))))</f>
        <v>6+ to 9</v>
      </c>
      <c r="I6971" t="str">
        <f>IF(G6971&lt;&gt;H6971,"DIFF","")</f>
        <v>DIFF</v>
      </c>
    </row>
    <row r="6972" spans="1:9">
      <c r="A6972" t="s">
        <v>102</v>
      </c>
      <c r="B6972" t="s">
        <v>357</v>
      </c>
      <c r="C6972" s="1">
        <v>104792320</v>
      </c>
      <c r="D6972" s="1">
        <v>2</v>
      </c>
      <c r="E6972" s="1">
        <v>0</v>
      </c>
      <c r="F6972" s="1">
        <v>1</v>
      </c>
      <c r="G6972" s="7" t="str">
        <f>IF(E6972&lt;0,"0-",IF(E6972=0,"0",IF(E6972&lt;3.01,"0+ to 3",IF(E6972&lt;6.01,"3+ to 6",IF(E6972&lt;9.01,"6+ to 9",IF(E6972&lt;12.01,"9+ to 12",IF(E6972&lt;15.01,"12+ to 15",IF(E6972&lt;18.01,"15+ to 18",IF(E6972&lt;21.01,"18+ to 21",IF(E6972&lt;24.01,"21+ to 24",IF(E6972&lt;27.01,"24+ to 27",IF(E6972&lt;30.01,"27+ to 30","30+"))))))))))))</f>
        <v>0</v>
      </c>
      <c r="H6972" s="7" t="str">
        <f>IF(F6972&lt;0,"0-",IF(F6972=0,"0",IF(F6972&lt;3.01,"0+ to 3",IF(F6972&lt;6.01,"3+ to 6",IF(F6972&lt;9.01,"6+ to 9",IF(F6972&lt;12.01,"9+ to 12",IF(F6972&lt;15.01,"12+ to 15",IF(F6972&lt;18.01,"15+ to 18",IF(F6972&lt;21.01,"18+ to 21",IF(F6972&lt;24.01,"21+ to 24",IF(F6972&lt;27.01,"24+ to 27",IF(F6972&lt;30.01,"27+ to 30","30+"))))))))))))</f>
        <v>0+ to 3</v>
      </c>
      <c r="I6972" t="str">
        <f>IF(G6972&lt;&gt;H6972,"DIFF","")</f>
        <v>DIFF</v>
      </c>
    </row>
    <row r="6973" spans="1:9">
      <c r="A6973" t="s">
        <v>102</v>
      </c>
      <c r="B6973" t="s">
        <v>356</v>
      </c>
      <c r="C6973" s="1">
        <v>104836444</v>
      </c>
      <c r="D6973" s="1">
        <v>2</v>
      </c>
      <c r="E6973" s="1">
        <v>-4</v>
      </c>
      <c r="F6973" s="1">
        <v>2</v>
      </c>
      <c r="G6973" s="7" t="str">
        <f>IF(E6973&lt;0,"0-",IF(E6973=0,"0",IF(E6973&lt;3.01,"0+ to 3",IF(E6973&lt;6.01,"3+ to 6",IF(E6973&lt;9.01,"6+ to 9",IF(E6973&lt;12.01,"9+ to 12",IF(E6973&lt;15.01,"12+ to 15",IF(E6973&lt;18.01,"15+ to 18",IF(E6973&lt;21.01,"18+ to 21",IF(E6973&lt;24.01,"21+ to 24",IF(E6973&lt;27.01,"24+ to 27",IF(E6973&lt;30.01,"27+ to 30","30+"))))))))))))</f>
        <v>0-</v>
      </c>
      <c r="H6973" s="7" t="str">
        <f>IF(F6973&lt;0,"0-",IF(F6973=0,"0",IF(F6973&lt;3.01,"0+ to 3",IF(F6973&lt;6.01,"3+ to 6",IF(F6973&lt;9.01,"6+ to 9",IF(F6973&lt;12.01,"9+ to 12",IF(F6973&lt;15.01,"12+ to 15",IF(F6973&lt;18.01,"15+ to 18",IF(F6973&lt;21.01,"18+ to 21",IF(F6973&lt;24.01,"21+ to 24",IF(F6973&lt;27.01,"24+ to 27",IF(F6973&lt;30.01,"27+ to 30","30+"))))))))))))</f>
        <v>0+ to 3</v>
      </c>
      <c r="I6973" t="str">
        <f>IF(G6973&lt;&gt;H6973,"DIFF","")</f>
        <v>DIFF</v>
      </c>
    </row>
    <row r="6974" spans="1:9">
      <c r="A6974" t="s">
        <v>102</v>
      </c>
      <c r="B6974" t="s">
        <v>355</v>
      </c>
      <c r="C6974" s="1">
        <v>104870755</v>
      </c>
      <c r="D6974" s="1">
        <v>2</v>
      </c>
      <c r="E6974" s="1">
        <v>0</v>
      </c>
      <c r="F6974" s="1">
        <v>9</v>
      </c>
      <c r="G6974" s="7" t="str">
        <f>IF(E6974&lt;0,"0-",IF(E6974=0,"0",IF(E6974&lt;3.01,"0+ to 3",IF(E6974&lt;6.01,"3+ to 6",IF(E6974&lt;9.01,"6+ to 9",IF(E6974&lt;12.01,"9+ to 12",IF(E6974&lt;15.01,"12+ to 15",IF(E6974&lt;18.01,"15+ to 18",IF(E6974&lt;21.01,"18+ to 21",IF(E6974&lt;24.01,"21+ to 24",IF(E6974&lt;27.01,"24+ to 27",IF(E6974&lt;30.01,"27+ to 30","30+"))))))))))))</f>
        <v>0</v>
      </c>
      <c r="H6974" s="7" t="str">
        <f>IF(F6974&lt;0,"0-",IF(F6974=0,"0",IF(F6974&lt;3.01,"0+ to 3",IF(F6974&lt;6.01,"3+ to 6",IF(F6974&lt;9.01,"6+ to 9",IF(F6974&lt;12.01,"9+ to 12",IF(F6974&lt;15.01,"12+ to 15",IF(F6974&lt;18.01,"15+ to 18",IF(F6974&lt;21.01,"18+ to 21",IF(F6974&lt;24.01,"21+ to 24",IF(F6974&lt;27.01,"24+ to 27",IF(F6974&lt;30.01,"27+ to 30","30+"))))))))))))</f>
        <v>6+ to 9</v>
      </c>
      <c r="I6974" t="str">
        <f>IF(G6974&lt;&gt;H6974,"DIFF","")</f>
        <v>DIFF</v>
      </c>
    </row>
    <row r="6975" spans="1:9">
      <c r="A6975" t="s">
        <v>103</v>
      </c>
      <c r="B6975" t="s">
        <v>353</v>
      </c>
      <c r="C6975" s="1">
        <v>105026433</v>
      </c>
      <c r="D6975" s="1">
        <v>2</v>
      </c>
      <c r="E6975" s="1">
        <v>-387</v>
      </c>
      <c r="F6975" s="1">
        <v>693</v>
      </c>
      <c r="G6975" s="7" t="str">
        <f>IF(E6975&lt;0,"0-",IF(E6975=0,"0",IF(E6975&lt;3.01,"0+ to 3",IF(E6975&lt;6.01,"3+ to 6",IF(E6975&lt;9.01,"6+ to 9",IF(E6975&lt;12.01,"9+ to 12",IF(E6975&lt;15.01,"12+ to 15",IF(E6975&lt;18.01,"15+ to 18",IF(E6975&lt;21.01,"18+ to 21",IF(E6975&lt;24.01,"21+ to 24",IF(E6975&lt;27.01,"24+ to 27",IF(E6975&lt;30.01,"27+ to 30","30+"))))))))))))</f>
        <v>0-</v>
      </c>
      <c r="H6975" s="7" t="str">
        <f>IF(F6975&lt;0,"0-",IF(F6975=0,"0",IF(F6975&lt;3.01,"0+ to 3",IF(F6975&lt;6.01,"3+ to 6",IF(F6975&lt;9.01,"6+ to 9",IF(F6975&lt;12.01,"9+ to 12",IF(F6975&lt;15.01,"12+ to 15",IF(F6975&lt;18.01,"15+ to 18",IF(F6975&lt;21.01,"18+ to 21",IF(F6975&lt;24.01,"21+ to 24",IF(F6975&lt;27.01,"24+ to 27",IF(F6975&lt;30.01,"27+ to 30","30+"))))))))))))</f>
        <v>30+</v>
      </c>
      <c r="I6975" t="str">
        <f>IF(G6975&lt;&gt;H6975,"DIFF","")</f>
        <v>DIFF</v>
      </c>
    </row>
    <row r="6976" spans="1:9">
      <c r="A6976" t="s">
        <v>102</v>
      </c>
      <c r="B6976" t="s">
        <v>353</v>
      </c>
      <c r="C6976" s="1">
        <v>105028457</v>
      </c>
      <c r="D6976" s="1">
        <v>2</v>
      </c>
      <c r="E6976" s="1">
        <v>-22</v>
      </c>
      <c r="F6976" s="1">
        <v>31</v>
      </c>
      <c r="G6976" s="7" t="str">
        <f>IF(E6976&lt;0,"0-",IF(E6976=0,"0",IF(E6976&lt;3.01,"0+ to 3",IF(E6976&lt;6.01,"3+ to 6",IF(E6976&lt;9.01,"6+ to 9",IF(E6976&lt;12.01,"9+ to 12",IF(E6976&lt;15.01,"12+ to 15",IF(E6976&lt;18.01,"15+ to 18",IF(E6976&lt;21.01,"18+ to 21",IF(E6976&lt;24.01,"21+ to 24",IF(E6976&lt;27.01,"24+ to 27",IF(E6976&lt;30.01,"27+ to 30","30+"))))))))))))</f>
        <v>0-</v>
      </c>
      <c r="H6976" s="7" t="str">
        <f>IF(F6976&lt;0,"0-",IF(F6976=0,"0",IF(F6976&lt;3.01,"0+ to 3",IF(F6976&lt;6.01,"3+ to 6",IF(F6976&lt;9.01,"6+ to 9",IF(F6976&lt;12.01,"9+ to 12",IF(F6976&lt;15.01,"12+ to 15",IF(F6976&lt;18.01,"15+ to 18",IF(F6976&lt;21.01,"18+ to 21",IF(F6976&lt;24.01,"21+ to 24",IF(F6976&lt;27.01,"24+ to 27",IF(F6976&lt;30.01,"27+ to 30","30+"))))))))))))</f>
        <v>30+</v>
      </c>
      <c r="I6976" t="str">
        <f>IF(G6976&lt;&gt;H6976,"DIFF","")</f>
        <v>DIFF</v>
      </c>
    </row>
    <row r="6977" spans="1:9">
      <c r="A6977" t="s">
        <v>103</v>
      </c>
      <c r="B6977" t="s">
        <v>353</v>
      </c>
      <c r="C6977" s="1">
        <v>105028615</v>
      </c>
      <c r="D6977" s="1">
        <v>2</v>
      </c>
      <c r="E6977" s="1">
        <v>0</v>
      </c>
      <c r="F6977" s="1">
        <v>113</v>
      </c>
      <c r="G6977" s="7" t="str">
        <f>IF(E6977&lt;0,"0-",IF(E6977=0,"0",IF(E6977&lt;3.01,"0+ to 3",IF(E6977&lt;6.01,"3+ to 6",IF(E6977&lt;9.01,"6+ to 9",IF(E6977&lt;12.01,"9+ to 12",IF(E6977&lt;15.01,"12+ to 15",IF(E6977&lt;18.01,"15+ to 18",IF(E6977&lt;21.01,"18+ to 21",IF(E6977&lt;24.01,"21+ to 24",IF(E6977&lt;27.01,"24+ to 27",IF(E6977&lt;30.01,"27+ to 30","30+"))))))))))))</f>
        <v>0</v>
      </c>
      <c r="H6977" s="7" t="str">
        <f>IF(F6977&lt;0,"0-",IF(F6977=0,"0",IF(F6977&lt;3.01,"0+ to 3",IF(F6977&lt;6.01,"3+ to 6",IF(F6977&lt;9.01,"6+ to 9",IF(F6977&lt;12.01,"9+ to 12",IF(F6977&lt;15.01,"12+ to 15",IF(F6977&lt;18.01,"15+ to 18",IF(F6977&lt;21.01,"18+ to 21",IF(F6977&lt;24.01,"21+ to 24",IF(F6977&lt;27.01,"24+ to 27",IF(F6977&lt;30.01,"27+ to 30","30+"))))))))))))</f>
        <v>30+</v>
      </c>
      <c r="I6977" t="str">
        <f>IF(G6977&lt;&gt;H6977,"DIFF","")</f>
        <v>DIFF</v>
      </c>
    </row>
    <row r="6978" spans="1:9">
      <c r="A6978" t="s">
        <v>103</v>
      </c>
      <c r="B6978" t="s">
        <v>353</v>
      </c>
      <c r="C6978" s="1">
        <v>105028618</v>
      </c>
      <c r="D6978" s="1">
        <v>2</v>
      </c>
      <c r="E6978" s="1">
        <v>0</v>
      </c>
      <c r="F6978" s="1">
        <v>73</v>
      </c>
      <c r="G6978" s="7" t="str">
        <f>IF(E6978&lt;0,"0-",IF(E6978=0,"0",IF(E6978&lt;3.01,"0+ to 3",IF(E6978&lt;6.01,"3+ to 6",IF(E6978&lt;9.01,"6+ to 9",IF(E6978&lt;12.01,"9+ to 12",IF(E6978&lt;15.01,"12+ to 15",IF(E6978&lt;18.01,"15+ to 18",IF(E6978&lt;21.01,"18+ to 21",IF(E6978&lt;24.01,"21+ to 24",IF(E6978&lt;27.01,"24+ to 27",IF(E6978&lt;30.01,"27+ to 30","30+"))))))))))))</f>
        <v>0</v>
      </c>
      <c r="H6978" s="7" t="str">
        <f>IF(F6978&lt;0,"0-",IF(F6978=0,"0",IF(F6978&lt;3.01,"0+ to 3",IF(F6978&lt;6.01,"3+ to 6",IF(F6978&lt;9.01,"6+ to 9",IF(F6978&lt;12.01,"9+ to 12",IF(F6978&lt;15.01,"12+ to 15",IF(F6978&lt;18.01,"15+ to 18",IF(F6978&lt;21.01,"18+ to 21",IF(F6978&lt;24.01,"21+ to 24",IF(F6978&lt;27.01,"24+ to 27",IF(F6978&lt;30.01,"27+ to 30","30+"))))))))))))</f>
        <v>30+</v>
      </c>
      <c r="I6978" t="str">
        <f>IF(G6978&lt;&gt;H6978,"DIFF","")</f>
        <v>DIFF</v>
      </c>
    </row>
    <row r="6979" spans="1:9">
      <c r="A6979" t="s">
        <v>102</v>
      </c>
      <c r="B6979" t="s">
        <v>353</v>
      </c>
      <c r="C6979" s="1">
        <v>105029894</v>
      </c>
      <c r="D6979" s="1">
        <v>2</v>
      </c>
      <c r="E6979" s="1">
        <v>-2</v>
      </c>
      <c r="F6979" s="1">
        <v>1</v>
      </c>
      <c r="G6979" s="7" t="str">
        <f>IF(E6979&lt;0,"0-",IF(E6979=0,"0",IF(E6979&lt;3.01,"0+ to 3",IF(E6979&lt;6.01,"3+ to 6",IF(E6979&lt;9.01,"6+ to 9",IF(E6979&lt;12.01,"9+ to 12",IF(E6979&lt;15.01,"12+ to 15",IF(E6979&lt;18.01,"15+ to 18",IF(E6979&lt;21.01,"18+ to 21",IF(E6979&lt;24.01,"21+ to 24",IF(E6979&lt;27.01,"24+ to 27",IF(E6979&lt;30.01,"27+ to 30","30+"))))))))))))</f>
        <v>0-</v>
      </c>
      <c r="H6979" s="7" t="str">
        <f>IF(F6979&lt;0,"0-",IF(F6979=0,"0",IF(F6979&lt;3.01,"0+ to 3",IF(F6979&lt;6.01,"3+ to 6",IF(F6979&lt;9.01,"6+ to 9",IF(F6979&lt;12.01,"9+ to 12",IF(F6979&lt;15.01,"12+ to 15",IF(F6979&lt;18.01,"15+ to 18",IF(F6979&lt;21.01,"18+ to 21",IF(F6979&lt;24.01,"21+ to 24",IF(F6979&lt;27.01,"24+ to 27",IF(F6979&lt;30.01,"27+ to 30","30+"))))))))))))</f>
        <v>0+ to 3</v>
      </c>
      <c r="I6979" t="str">
        <f>IF(G6979&lt;&gt;H6979,"DIFF","")</f>
        <v>DIFF</v>
      </c>
    </row>
    <row r="6980" spans="1:9">
      <c r="A6980" t="s">
        <v>102</v>
      </c>
      <c r="B6980" t="s">
        <v>353</v>
      </c>
      <c r="C6980" s="1">
        <v>105030418</v>
      </c>
      <c r="D6980" s="1">
        <v>2</v>
      </c>
      <c r="E6980" s="1">
        <v>-3</v>
      </c>
      <c r="F6980" s="1">
        <v>3</v>
      </c>
      <c r="G6980" s="7" t="str">
        <f>IF(E6980&lt;0,"0-",IF(E6980=0,"0",IF(E6980&lt;3.01,"0+ to 3",IF(E6980&lt;6.01,"3+ to 6",IF(E6980&lt;9.01,"6+ to 9",IF(E6980&lt;12.01,"9+ to 12",IF(E6980&lt;15.01,"12+ to 15",IF(E6980&lt;18.01,"15+ to 18",IF(E6980&lt;21.01,"18+ to 21",IF(E6980&lt;24.01,"21+ to 24",IF(E6980&lt;27.01,"24+ to 27",IF(E6980&lt;30.01,"27+ to 30","30+"))))))))))))</f>
        <v>0-</v>
      </c>
      <c r="H6980" s="7" t="str">
        <f>IF(F6980&lt;0,"0-",IF(F6980=0,"0",IF(F6980&lt;3.01,"0+ to 3",IF(F6980&lt;6.01,"3+ to 6",IF(F6980&lt;9.01,"6+ to 9",IF(F6980&lt;12.01,"9+ to 12",IF(F6980&lt;15.01,"12+ to 15",IF(F6980&lt;18.01,"15+ to 18",IF(F6980&lt;21.01,"18+ to 21",IF(F6980&lt;24.01,"21+ to 24",IF(F6980&lt;27.01,"24+ to 27",IF(F6980&lt;30.01,"27+ to 30","30+"))))))))))))</f>
        <v>0+ to 3</v>
      </c>
      <c r="I6980" t="str">
        <f>IF(G6980&lt;&gt;H6980,"DIFF","")</f>
        <v>DIFF</v>
      </c>
    </row>
    <row r="6981" spans="1:9">
      <c r="A6981" t="s">
        <v>102</v>
      </c>
      <c r="B6981" t="s">
        <v>353</v>
      </c>
      <c r="C6981" s="1">
        <v>105033703</v>
      </c>
      <c r="D6981" s="1">
        <v>2</v>
      </c>
      <c r="E6981" s="1">
        <v>-2</v>
      </c>
      <c r="F6981" s="1">
        <v>4</v>
      </c>
      <c r="G6981" s="7" t="str">
        <f>IF(E6981&lt;0,"0-",IF(E6981=0,"0",IF(E6981&lt;3.01,"0+ to 3",IF(E6981&lt;6.01,"3+ to 6",IF(E6981&lt;9.01,"6+ to 9",IF(E6981&lt;12.01,"9+ to 12",IF(E6981&lt;15.01,"12+ to 15",IF(E6981&lt;18.01,"15+ to 18",IF(E6981&lt;21.01,"18+ to 21",IF(E6981&lt;24.01,"21+ to 24",IF(E6981&lt;27.01,"24+ to 27",IF(E6981&lt;30.01,"27+ to 30","30+"))))))))))))</f>
        <v>0-</v>
      </c>
      <c r="H6981" s="7" t="str">
        <f>IF(F6981&lt;0,"0-",IF(F6981=0,"0",IF(F6981&lt;3.01,"0+ to 3",IF(F6981&lt;6.01,"3+ to 6",IF(F6981&lt;9.01,"6+ to 9",IF(F6981&lt;12.01,"9+ to 12",IF(F6981&lt;15.01,"12+ to 15",IF(F6981&lt;18.01,"15+ to 18",IF(F6981&lt;21.01,"18+ to 21",IF(F6981&lt;24.01,"21+ to 24",IF(F6981&lt;27.01,"24+ to 27",IF(F6981&lt;30.01,"27+ to 30","30+"))))))))))))</f>
        <v>3+ to 6</v>
      </c>
      <c r="I6981" t="str">
        <f>IF(G6981&lt;&gt;H6981,"DIFF","")</f>
        <v>DIFF</v>
      </c>
    </row>
    <row r="6982" spans="1:9">
      <c r="A6982" t="s">
        <v>102</v>
      </c>
      <c r="B6982" t="s">
        <v>353</v>
      </c>
      <c r="C6982" s="1">
        <v>105033815</v>
      </c>
      <c r="D6982" s="1">
        <v>2</v>
      </c>
      <c r="E6982" s="1">
        <v>-3</v>
      </c>
      <c r="F6982" s="1">
        <v>4</v>
      </c>
      <c r="G6982" s="7" t="str">
        <f>IF(E6982&lt;0,"0-",IF(E6982=0,"0",IF(E6982&lt;3.01,"0+ to 3",IF(E6982&lt;6.01,"3+ to 6",IF(E6982&lt;9.01,"6+ to 9",IF(E6982&lt;12.01,"9+ to 12",IF(E6982&lt;15.01,"12+ to 15",IF(E6982&lt;18.01,"15+ to 18",IF(E6982&lt;21.01,"18+ to 21",IF(E6982&lt;24.01,"21+ to 24",IF(E6982&lt;27.01,"24+ to 27",IF(E6982&lt;30.01,"27+ to 30","30+"))))))))))))</f>
        <v>0-</v>
      </c>
      <c r="H6982" s="7" t="str">
        <f>IF(F6982&lt;0,"0-",IF(F6982=0,"0",IF(F6982&lt;3.01,"0+ to 3",IF(F6982&lt;6.01,"3+ to 6",IF(F6982&lt;9.01,"6+ to 9",IF(F6982&lt;12.01,"9+ to 12",IF(F6982&lt;15.01,"12+ to 15",IF(F6982&lt;18.01,"15+ to 18",IF(F6982&lt;21.01,"18+ to 21",IF(F6982&lt;24.01,"21+ to 24",IF(F6982&lt;27.01,"24+ to 27",IF(F6982&lt;30.01,"27+ to 30","30+"))))))))))))</f>
        <v>3+ to 6</v>
      </c>
      <c r="I6982" t="str">
        <f>IF(G6982&lt;&gt;H6982,"DIFF","")</f>
        <v>DIFF</v>
      </c>
    </row>
    <row r="6983" spans="1:9">
      <c r="A6983" t="s">
        <v>102</v>
      </c>
      <c r="B6983" t="s">
        <v>353</v>
      </c>
      <c r="C6983" s="1">
        <v>105037096</v>
      </c>
      <c r="D6983" s="1">
        <v>2</v>
      </c>
      <c r="E6983" s="1">
        <v>-8</v>
      </c>
      <c r="F6983" s="1">
        <v>15</v>
      </c>
      <c r="G6983" s="7" t="str">
        <f>IF(E6983&lt;0,"0-",IF(E6983=0,"0",IF(E6983&lt;3.01,"0+ to 3",IF(E6983&lt;6.01,"3+ to 6",IF(E6983&lt;9.01,"6+ to 9",IF(E6983&lt;12.01,"9+ to 12",IF(E6983&lt;15.01,"12+ to 15",IF(E6983&lt;18.01,"15+ to 18",IF(E6983&lt;21.01,"18+ to 21",IF(E6983&lt;24.01,"21+ to 24",IF(E6983&lt;27.01,"24+ to 27",IF(E6983&lt;30.01,"27+ to 30","30+"))))))))))))</f>
        <v>0-</v>
      </c>
      <c r="H6983" s="7" t="str">
        <f>IF(F6983&lt;0,"0-",IF(F6983=0,"0",IF(F6983&lt;3.01,"0+ to 3",IF(F6983&lt;6.01,"3+ to 6",IF(F6983&lt;9.01,"6+ to 9",IF(F6983&lt;12.01,"9+ to 12",IF(F6983&lt;15.01,"12+ to 15",IF(F6983&lt;18.01,"15+ to 18",IF(F6983&lt;21.01,"18+ to 21",IF(F6983&lt;24.01,"21+ to 24",IF(F6983&lt;27.01,"24+ to 27",IF(F6983&lt;30.01,"27+ to 30","30+"))))))))))))</f>
        <v>12+ to 15</v>
      </c>
      <c r="I6983" t="str">
        <f>IF(G6983&lt;&gt;H6983,"DIFF","")</f>
        <v>DIFF</v>
      </c>
    </row>
    <row r="6984" spans="1:9">
      <c r="A6984" t="s">
        <v>102</v>
      </c>
      <c r="B6984" t="s">
        <v>352</v>
      </c>
      <c r="C6984" s="1">
        <v>105069353</v>
      </c>
      <c r="D6984" s="1">
        <v>2</v>
      </c>
      <c r="E6984" s="1">
        <v>-8</v>
      </c>
      <c r="F6984" s="1">
        <v>11</v>
      </c>
      <c r="G6984" s="7" t="str">
        <f>IF(E6984&lt;0,"0-",IF(E6984=0,"0",IF(E6984&lt;3.01,"0+ to 3",IF(E6984&lt;6.01,"3+ to 6",IF(E6984&lt;9.01,"6+ to 9",IF(E6984&lt;12.01,"9+ to 12",IF(E6984&lt;15.01,"12+ to 15",IF(E6984&lt;18.01,"15+ to 18",IF(E6984&lt;21.01,"18+ to 21",IF(E6984&lt;24.01,"21+ to 24",IF(E6984&lt;27.01,"24+ to 27",IF(E6984&lt;30.01,"27+ to 30","30+"))))))))))))</f>
        <v>0-</v>
      </c>
      <c r="H6984" s="7" t="str">
        <f>IF(F6984&lt;0,"0-",IF(F6984=0,"0",IF(F6984&lt;3.01,"0+ to 3",IF(F6984&lt;6.01,"3+ to 6",IF(F6984&lt;9.01,"6+ to 9",IF(F6984&lt;12.01,"9+ to 12",IF(F6984&lt;15.01,"12+ to 15",IF(F6984&lt;18.01,"15+ to 18",IF(F6984&lt;21.01,"18+ to 21",IF(F6984&lt;24.01,"21+ to 24",IF(F6984&lt;27.01,"24+ to 27",IF(F6984&lt;30.01,"27+ to 30","30+"))))))))))))</f>
        <v>9+ to 12</v>
      </c>
      <c r="I6984" t="str">
        <f>IF(G6984&lt;&gt;H6984,"DIFF","")</f>
        <v>DIFF</v>
      </c>
    </row>
    <row r="6985" spans="1:9">
      <c r="A6985" t="s">
        <v>102</v>
      </c>
      <c r="B6985" t="s">
        <v>352</v>
      </c>
      <c r="C6985" s="1">
        <v>105071338</v>
      </c>
      <c r="D6985" s="1">
        <v>2</v>
      </c>
      <c r="E6985" s="1">
        <v>0</v>
      </c>
      <c r="F6985" s="1">
        <v>7</v>
      </c>
      <c r="G6985" s="7" t="str">
        <f>IF(E6985&lt;0,"0-",IF(E6985=0,"0",IF(E6985&lt;3.01,"0+ to 3",IF(E6985&lt;6.01,"3+ to 6",IF(E6985&lt;9.01,"6+ to 9",IF(E6985&lt;12.01,"9+ to 12",IF(E6985&lt;15.01,"12+ to 15",IF(E6985&lt;18.01,"15+ to 18",IF(E6985&lt;21.01,"18+ to 21",IF(E6985&lt;24.01,"21+ to 24",IF(E6985&lt;27.01,"24+ to 27",IF(E6985&lt;30.01,"27+ to 30","30+"))))))))))))</f>
        <v>0</v>
      </c>
      <c r="H6985" s="7" t="str">
        <f>IF(F6985&lt;0,"0-",IF(F6985=0,"0",IF(F6985&lt;3.01,"0+ to 3",IF(F6985&lt;6.01,"3+ to 6",IF(F6985&lt;9.01,"6+ to 9",IF(F6985&lt;12.01,"9+ to 12",IF(F6985&lt;15.01,"12+ to 15",IF(F6985&lt;18.01,"15+ to 18",IF(F6985&lt;21.01,"18+ to 21",IF(F6985&lt;24.01,"21+ to 24",IF(F6985&lt;27.01,"24+ to 27",IF(F6985&lt;30.01,"27+ to 30","30+"))))))))))))</f>
        <v>6+ to 9</v>
      </c>
      <c r="I6985" t="str">
        <f>IF(G6985&lt;&gt;H6985,"DIFF","")</f>
        <v>DIFF</v>
      </c>
    </row>
    <row r="6986" spans="1:9">
      <c r="A6986" t="s">
        <v>103</v>
      </c>
      <c r="B6986" t="s">
        <v>352</v>
      </c>
      <c r="C6986" s="1">
        <v>105073214</v>
      </c>
      <c r="D6986" s="1">
        <v>2</v>
      </c>
      <c r="E6986" s="1">
        <v>-12</v>
      </c>
      <c r="F6986" s="1">
        <v>22</v>
      </c>
      <c r="G6986" s="7" t="str">
        <f>IF(E6986&lt;0,"0-",IF(E6986=0,"0",IF(E6986&lt;3.01,"0+ to 3",IF(E6986&lt;6.01,"3+ to 6",IF(E6986&lt;9.01,"6+ to 9",IF(E6986&lt;12.01,"9+ to 12",IF(E6986&lt;15.01,"12+ to 15",IF(E6986&lt;18.01,"15+ to 18",IF(E6986&lt;21.01,"18+ to 21",IF(E6986&lt;24.01,"21+ to 24",IF(E6986&lt;27.01,"24+ to 27",IF(E6986&lt;30.01,"27+ to 30","30+"))))))))))))</f>
        <v>0-</v>
      </c>
      <c r="H6986" s="7" t="str">
        <f>IF(F6986&lt;0,"0-",IF(F6986=0,"0",IF(F6986&lt;3.01,"0+ to 3",IF(F6986&lt;6.01,"3+ to 6",IF(F6986&lt;9.01,"6+ to 9",IF(F6986&lt;12.01,"9+ to 12",IF(F6986&lt;15.01,"12+ to 15",IF(F6986&lt;18.01,"15+ to 18",IF(F6986&lt;21.01,"18+ to 21",IF(F6986&lt;24.01,"21+ to 24",IF(F6986&lt;27.01,"24+ to 27",IF(F6986&lt;30.01,"27+ to 30","30+"))))))))))))</f>
        <v>21+ to 24</v>
      </c>
      <c r="I6986" t="str">
        <f>IF(G6986&lt;&gt;H6986,"DIFF","")</f>
        <v>DIFF</v>
      </c>
    </row>
    <row r="6987" spans="1:9">
      <c r="A6987" t="s">
        <v>102</v>
      </c>
      <c r="B6987" t="s">
        <v>352</v>
      </c>
      <c r="C6987" s="1">
        <v>105075781</v>
      </c>
      <c r="D6987" s="1">
        <v>2</v>
      </c>
      <c r="E6987" s="1">
        <v>0</v>
      </c>
      <c r="F6987" s="1">
        <v>0</v>
      </c>
      <c r="G6987" s="7" t="str">
        <f>IF(E6987&lt;0,"0-",IF(E6987=0,"0",IF(E6987&lt;3.01,"0+ to 3",IF(E6987&lt;6.01,"3+ to 6",IF(E6987&lt;9.01,"6+ to 9",IF(E6987&lt;12.01,"9+ to 12",IF(E6987&lt;15.01,"12+ to 15",IF(E6987&lt;18.01,"15+ to 18",IF(E6987&lt;21.01,"18+ to 21",IF(E6987&lt;24.01,"21+ to 24",IF(E6987&lt;27.01,"24+ to 27",IF(E6987&lt;30.01,"27+ to 30","30+"))))))))))))</f>
        <v>0</v>
      </c>
      <c r="H6987" s="7" t="str">
        <f>IF(F6987&lt;0,"0-",IF(F6987=0,"0",IF(F6987&lt;3.01,"0+ to 3",IF(F6987&lt;6.01,"3+ to 6",IF(F6987&lt;9.01,"6+ to 9",IF(F6987&lt;12.01,"9+ to 12",IF(F6987&lt;15.01,"12+ to 15",IF(F6987&lt;18.01,"15+ to 18",IF(F6987&lt;21.01,"18+ to 21",IF(F6987&lt;24.01,"21+ to 24",IF(F6987&lt;27.01,"24+ to 27",IF(F6987&lt;30.01,"27+ to 30","30+"))))))))))))</f>
        <v>0</v>
      </c>
      <c r="I6987" t="str">
        <f>IF(G6987&lt;&gt;H6987,"DIFF","")</f>
        <v/>
      </c>
    </row>
    <row r="6988" spans="1:9">
      <c r="A6988" t="s">
        <v>102</v>
      </c>
      <c r="B6988" t="s">
        <v>352</v>
      </c>
      <c r="C6988" s="1">
        <v>105084030</v>
      </c>
      <c r="D6988" s="1">
        <v>2</v>
      </c>
      <c r="E6988" s="1">
        <v>-3</v>
      </c>
      <c r="F6988" s="1">
        <v>6</v>
      </c>
      <c r="G6988" s="7" t="str">
        <f>IF(E6988&lt;0,"0-",IF(E6988=0,"0",IF(E6988&lt;3.01,"0+ to 3",IF(E6988&lt;6.01,"3+ to 6",IF(E6988&lt;9.01,"6+ to 9",IF(E6988&lt;12.01,"9+ to 12",IF(E6988&lt;15.01,"12+ to 15",IF(E6988&lt;18.01,"15+ to 18",IF(E6988&lt;21.01,"18+ to 21",IF(E6988&lt;24.01,"21+ to 24",IF(E6988&lt;27.01,"24+ to 27",IF(E6988&lt;30.01,"27+ to 30","30+"))))))))))))</f>
        <v>0-</v>
      </c>
      <c r="H6988" s="7" t="str">
        <f>IF(F6988&lt;0,"0-",IF(F6988=0,"0",IF(F6988&lt;3.01,"0+ to 3",IF(F6988&lt;6.01,"3+ to 6",IF(F6988&lt;9.01,"6+ to 9",IF(F6988&lt;12.01,"9+ to 12",IF(F6988&lt;15.01,"12+ to 15",IF(F6988&lt;18.01,"15+ to 18",IF(F6988&lt;21.01,"18+ to 21",IF(F6988&lt;24.01,"21+ to 24",IF(F6988&lt;27.01,"24+ to 27",IF(F6988&lt;30.01,"27+ to 30","30+"))))))))))))</f>
        <v>3+ to 6</v>
      </c>
      <c r="I6988" t="str">
        <f>IF(G6988&lt;&gt;H6988,"DIFF","")</f>
        <v>DIFF</v>
      </c>
    </row>
    <row r="6989" spans="1:9">
      <c r="A6989" t="s">
        <v>102</v>
      </c>
      <c r="B6989" t="s">
        <v>352</v>
      </c>
      <c r="C6989" s="1">
        <v>105084390</v>
      </c>
      <c r="D6989" s="1">
        <v>2</v>
      </c>
      <c r="E6989" s="1">
        <v>-2</v>
      </c>
      <c r="F6989" s="1">
        <v>4</v>
      </c>
      <c r="G6989" s="7" t="str">
        <f>IF(E6989&lt;0,"0-",IF(E6989=0,"0",IF(E6989&lt;3.01,"0+ to 3",IF(E6989&lt;6.01,"3+ to 6",IF(E6989&lt;9.01,"6+ to 9",IF(E6989&lt;12.01,"9+ to 12",IF(E6989&lt;15.01,"12+ to 15",IF(E6989&lt;18.01,"15+ to 18",IF(E6989&lt;21.01,"18+ to 21",IF(E6989&lt;24.01,"21+ to 24",IF(E6989&lt;27.01,"24+ to 27",IF(E6989&lt;30.01,"27+ to 30","30+"))))))))))))</f>
        <v>0-</v>
      </c>
      <c r="H6989" s="7" t="str">
        <f>IF(F6989&lt;0,"0-",IF(F6989=0,"0",IF(F6989&lt;3.01,"0+ to 3",IF(F6989&lt;6.01,"3+ to 6",IF(F6989&lt;9.01,"6+ to 9",IF(F6989&lt;12.01,"9+ to 12",IF(F6989&lt;15.01,"12+ to 15",IF(F6989&lt;18.01,"15+ to 18",IF(F6989&lt;21.01,"18+ to 21",IF(F6989&lt;24.01,"21+ to 24",IF(F6989&lt;27.01,"24+ to 27",IF(F6989&lt;30.01,"27+ to 30","30+"))))))))))))</f>
        <v>3+ to 6</v>
      </c>
      <c r="I6989" t="str">
        <f>IF(G6989&lt;&gt;H6989,"DIFF","")</f>
        <v>DIFF</v>
      </c>
    </row>
    <row r="6990" spans="1:9">
      <c r="A6990" t="s">
        <v>102</v>
      </c>
      <c r="B6990" t="s">
        <v>352</v>
      </c>
      <c r="C6990" s="1">
        <v>105084725</v>
      </c>
      <c r="D6990" s="1">
        <v>2</v>
      </c>
      <c r="E6990" s="1">
        <v>-8</v>
      </c>
      <c r="F6990" s="1">
        <v>12</v>
      </c>
      <c r="G6990" s="7" t="str">
        <f>IF(E6990&lt;0,"0-",IF(E6990=0,"0",IF(E6990&lt;3.01,"0+ to 3",IF(E6990&lt;6.01,"3+ to 6",IF(E6990&lt;9.01,"6+ to 9",IF(E6990&lt;12.01,"9+ to 12",IF(E6990&lt;15.01,"12+ to 15",IF(E6990&lt;18.01,"15+ to 18",IF(E6990&lt;21.01,"18+ to 21",IF(E6990&lt;24.01,"21+ to 24",IF(E6990&lt;27.01,"24+ to 27",IF(E6990&lt;30.01,"27+ to 30","30+"))))))))))))</f>
        <v>0-</v>
      </c>
      <c r="H6990" s="7" t="str">
        <f>IF(F6990&lt;0,"0-",IF(F6990=0,"0",IF(F6990&lt;3.01,"0+ to 3",IF(F6990&lt;6.01,"3+ to 6",IF(F6990&lt;9.01,"6+ to 9",IF(F6990&lt;12.01,"9+ to 12",IF(F6990&lt;15.01,"12+ to 15",IF(F6990&lt;18.01,"15+ to 18",IF(F6990&lt;21.01,"18+ to 21",IF(F6990&lt;24.01,"21+ to 24",IF(F6990&lt;27.01,"24+ to 27",IF(F6990&lt;30.01,"27+ to 30","30+"))))))))))))</f>
        <v>9+ to 12</v>
      </c>
      <c r="I6990" t="str">
        <f>IF(G6990&lt;&gt;H6990,"DIFF","")</f>
        <v>DIFF</v>
      </c>
    </row>
    <row r="6991" spans="1:9">
      <c r="A6991" t="s">
        <v>102</v>
      </c>
      <c r="B6991" t="s">
        <v>352</v>
      </c>
      <c r="C6991" s="1">
        <v>105086432</v>
      </c>
      <c r="D6991" s="1">
        <v>2</v>
      </c>
      <c r="E6991" s="1">
        <v>-4</v>
      </c>
      <c r="F6991" s="1">
        <v>7</v>
      </c>
      <c r="G6991" s="7" t="str">
        <f>IF(E6991&lt;0,"0-",IF(E6991=0,"0",IF(E6991&lt;3.01,"0+ to 3",IF(E6991&lt;6.01,"3+ to 6",IF(E6991&lt;9.01,"6+ to 9",IF(E6991&lt;12.01,"9+ to 12",IF(E6991&lt;15.01,"12+ to 15",IF(E6991&lt;18.01,"15+ to 18",IF(E6991&lt;21.01,"18+ to 21",IF(E6991&lt;24.01,"21+ to 24",IF(E6991&lt;27.01,"24+ to 27",IF(E6991&lt;30.01,"27+ to 30","30+"))))))))))))</f>
        <v>0-</v>
      </c>
      <c r="H6991" s="7" t="str">
        <f>IF(F6991&lt;0,"0-",IF(F6991=0,"0",IF(F6991&lt;3.01,"0+ to 3",IF(F6991&lt;6.01,"3+ to 6",IF(F6991&lt;9.01,"6+ to 9",IF(F6991&lt;12.01,"9+ to 12",IF(F6991&lt;15.01,"12+ to 15",IF(F6991&lt;18.01,"15+ to 18",IF(F6991&lt;21.01,"18+ to 21",IF(F6991&lt;24.01,"21+ to 24",IF(F6991&lt;27.01,"24+ to 27",IF(F6991&lt;30.01,"27+ to 30","30+"))))))))))))</f>
        <v>6+ to 9</v>
      </c>
      <c r="I6991" t="str">
        <f>IF(G6991&lt;&gt;H6991,"DIFF","")</f>
        <v>DIFF</v>
      </c>
    </row>
    <row r="6992" spans="1:9">
      <c r="A6992" t="s">
        <v>102</v>
      </c>
      <c r="B6992" t="s">
        <v>352</v>
      </c>
      <c r="C6992" s="1">
        <v>105087811</v>
      </c>
      <c r="D6992" s="1">
        <v>2</v>
      </c>
      <c r="E6992" s="1">
        <v>-29</v>
      </c>
      <c r="F6992" s="1">
        <v>27</v>
      </c>
      <c r="G6992" s="7" t="str">
        <f>IF(E6992&lt;0,"0-",IF(E6992=0,"0",IF(E6992&lt;3.01,"0+ to 3",IF(E6992&lt;6.01,"3+ to 6",IF(E6992&lt;9.01,"6+ to 9",IF(E6992&lt;12.01,"9+ to 12",IF(E6992&lt;15.01,"12+ to 15",IF(E6992&lt;18.01,"15+ to 18",IF(E6992&lt;21.01,"18+ to 21",IF(E6992&lt;24.01,"21+ to 24",IF(E6992&lt;27.01,"24+ to 27",IF(E6992&lt;30.01,"27+ to 30","30+"))))))))))))</f>
        <v>0-</v>
      </c>
      <c r="H6992" s="7" t="str">
        <f>IF(F6992&lt;0,"0-",IF(F6992=0,"0",IF(F6992&lt;3.01,"0+ to 3",IF(F6992&lt;6.01,"3+ to 6",IF(F6992&lt;9.01,"6+ to 9",IF(F6992&lt;12.01,"9+ to 12",IF(F6992&lt;15.01,"12+ to 15",IF(F6992&lt;18.01,"15+ to 18",IF(F6992&lt;21.01,"18+ to 21",IF(F6992&lt;24.01,"21+ to 24",IF(F6992&lt;27.01,"24+ to 27",IF(F6992&lt;30.01,"27+ to 30","30+"))))))))))))</f>
        <v>24+ to 27</v>
      </c>
      <c r="I6992" t="str">
        <f>IF(G6992&lt;&gt;H6992,"DIFF","")</f>
        <v>DIFF</v>
      </c>
    </row>
    <row r="6993" spans="1:9">
      <c r="A6993" t="s">
        <v>102</v>
      </c>
      <c r="B6993" t="s">
        <v>352</v>
      </c>
      <c r="C6993" s="1">
        <v>105089185</v>
      </c>
      <c r="D6993" s="1">
        <v>2</v>
      </c>
      <c r="E6993" s="1">
        <v>-9</v>
      </c>
      <c r="F6993" s="1">
        <v>10</v>
      </c>
      <c r="G6993" s="7" t="str">
        <f>IF(E6993&lt;0,"0-",IF(E6993=0,"0",IF(E6993&lt;3.01,"0+ to 3",IF(E6993&lt;6.01,"3+ to 6",IF(E6993&lt;9.01,"6+ to 9",IF(E6993&lt;12.01,"9+ to 12",IF(E6993&lt;15.01,"12+ to 15",IF(E6993&lt;18.01,"15+ to 18",IF(E6993&lt;21.01,"18+ to 21",IF(E6993&lt;24.01,"21+ to 24",IF(E6993&lt;27.01,"24+ to 27",IF(E6993&lt;30.01,"27+ to 30","30+"))))))))))))</f>
        <v>0-</v>
      </c>
      <c r="H6993" s="7" t="str">
        <f>IF(F6993&lt;0,"0-",IF(F6993=0,"0",IF(F6993&lt;3.01,"0+ to 3",IF(F6993&lt;6.01,"3+ to 6",IF(F6993&lt;9.01,"6+ to 9",IF(F6993&lt;12.01,"9+ to 12",IF(F6993&lt;15.01,"12+ to 15",IF(F6993&lt;18.01,"15+ to 18",IF(F6993&lt;21.01,"18+ to 21",IF(F6993&lt;24.01,"21+ to 24",IF(F6993&lt;27.01,"24+ to 27",IF(F6993&lt;30.01,"27+ to 30","30+"))))))))))))</f>
        <v>9+ to 12</v>
      </c>
      <c r="I6993" t="str">
        <f>IF(G6993&lt;&gt;H6993,"DIFF","")</f>
        <v>DIFF</v>
      </c>
    </row>
    <row r="6994" spans="1:9">
      <c r="A6994" t="s">
        <v>102</v>
      </c>
      <c r="B6994" t="s">
        <v>352</v>
      </c>
      <c r="C6994" s="1">
        <v>105090872</v>
      </c>
      <c r="D6994" s="1">
        <v>2</v>
      </c>
      <c r="E6994" s="1">
        <v>-11</v>
      </c>
      <c r="F6994" s="1">
        <v>16</v>
      </c>
      <c r="G6994" s="7" t="str">
        <f>IF(E6994&lt;0,"0-",IF(E6994=0,"0",IF(E6994&lt;3.01,"0+ to 3",IF(E6994&lt;6.01,"3+ to 6",IF(E6994&lt;9.01,"6+ to 9",IF(E6994&lt;12.01,"9+ to 12",IF(E6994&lt;15.01,"12+ to 15",IF(E6994&lt;18.01,"15+ to 18",IF(E6994&lt;21.01,"18+ to 21",IF(E6994&lt;24.01,"21+ to 24",IF(E6994&lt;27.01,"24+ to 27",IF(E6994&lt;30.01,"27+ to 30","30+"))))))))))))</f>
        <v>0-</v>
      </c>
      <c r="H6994" s="7" t="str">
        <f>IF(F6994&lt;0,"0-",IF(F6994=0,"0",IF(F6994&lt;3.01,"0+ to 3",IF(F6994&lt;6.01,"3+ to 6",IF(F6994&lt;9.01,"6+ to 9",IF(F6994&lt;12.01,"9+ to 12",IF(F6994&lt;15.01,"12+ to 15",IF(F6994&lt;18.01,"15+ to 18",IF(F6994&lt;21.01,"18+ to 21",IF(F6994&lt;24.01,"21+ to 24",IF(F6994&lt;27.01,"24+ to 27",IF(F6994&lt;30.01,"27+ to 30","30+"))))))))))))</f>
        <v>15+ to 18</v>
      </c>
      <c r="I6994" t="str">
        <f>IF(G6994&lt;&gt;H6994,"DIFF","")</f>
        <v>DIFF</v>
      </c>
    </row>
    <row r="6995" spans="1:9">
      <c r="A6995" t="s">
        <v>102</v>
      </c>
      <c r="B6995" t="s">
        <v>351</v>
      </c>
      <c r="C6995" s="1">
        <v>105116239</v>
      </c>
      <c r="D6995" s="1">
        <v>2</v>
      </c>
      <c r="E6995" s="1">
        <v>0</v>
      </c>
      <c r="F6995" s="1">
        <v>0</v>
      </c>
      <c r="G6995" s="7" t="str">
        <f>IF(E6995&lt;0,"0-",IF(E6995=0,"0",IF(E6995&lt;3.01,"0+ to 3",IF(E6995&lt;6.01,"3+ to 6",IF(E6995&lt;9.01,"6+ to 9",IF(E6995&lt;12.01,"9+ to 12",IF(E6995&lt;15.01,"12+ to 15",IF(E6995&lt;18.01,"15+ to 18",IF(E6995&lt;21.01,"18+ to 21",IF(E6995&lt;24.01,"21+ to 24",IF(E6995&lt;27.01,"24+ to 27",IF(E6995&lt;30.01,"27+ to 30","30+"))))))))))))</f>
        <v>0</v>
      </c>
      <c r="H6995" s="7" t="str">
        <f>IF(F6995&lt;0,"0-",IF(F6995=0,"0",IF(F6995&lt;3.01,"0+ to 3",IF(F6995&lt;6.01,"3+ to 6",IF(F6995&lt;9.01,"6+ to 9",IF(F6995&lt;12.01,"9+ to 12",IF(F6995&lt;15.01,"12+ to 15",IF(F6995&lt;18.01,"15+ to 18",IF(F6995&lt;21.01,"18+ to 21",IF(F6995&lt;24.01,"21+ to 24",IF(F6995&lt;27.01,"24+ to 27",IF(F6995&lt;30.01,"27+ to 30","30+"))))))))))))</f>
        <v>0</v>
      </c>
      <c r="I6995" t="str">
        <f>IF(G6995&lt;&gt;H6995,"DIFF","")</f>
        <v/>
      </c>
    </row>
    <row r="6996" spans="1:9">
      <c r="A6996" t="s">
        <v>102</v>
      </c>
      <c r="B6996" t="s">
        <v>351</v>
      </c>
      <c r="C6996" s="1">
        <v>105117949</v>
      </c>
      <c r="D6996" s="1">
        <v>2</v>
      </c>
      <c r="E6996" s="1">
        <v>-7</v>
      </c>
      <c r="F6996" s="1">
        <v>13</v>
      </c>
      <c r="G6996" s="7" t="str">
        <f>IF(E6996&lt;0,"0-",IF(E6996=0,"0",IF(E6996&lt;3.01,"0+ to 3",IF(E6996&lt;6.01,"3+ to 6",IF(E6996&lt;9.01,"6+ to 9",IF(E6996&lt;12.01,"9+ to 12",IF(E6996&lt;15.01,"12+ to 15",IF(E6996&lt;18.01,"15+ to 18",IF(E6996&lt;21.01,"18+ to 21",IF(E6996&lt;24.01,"21+ to 24",IF(E6996&lt;27.01,"24+ to 27",IF(E6996&lt;30.01,"27+ to 30","30+"))))))))))))</f>
        <v>0-</v>
      </c>
      <c r="H6996" s="7" t="str">
        <f>IF(F6996&lt;0,"0-",IF(F6996=0,"0",IF(F6996&lt;3.01,"0+ to 3",IF(F6996&lt;6.01,"3+ to 6",IF(F6996&lt;9.01,"6+ to 9",IF(F6996&lt;12.01,"9+ to 12",IF(F6996&lt;15.01,"12+ to 15",IF(F6996&lt;18.01,"15+ to 18",IF(F6996&lt;21.01,"18+ to 21",IF(F6996&lt;24.01,"21+ to 24",IF(F6996&lt;27.01,"24+ to 27",IF(F6996&lt;30.01,"27+ to 30","30+"))))))))))))</f>
        <v>12+ to 15</v>
      </c>
      <c r="I6996" t="str">
        <f>IF(G6996&lt;&gt;H6996,"DIFF","")</f>
        <v>DIFF</v>
      </c>
    </row>
    <row r="6997" spans="1:9">
      <c r="A6997" t="s">
        <v>102</v>
      </c>
      <c r="B6997" t="s">
        <v>351</v>
      </c>
      <c r="C6997" s="1">
        <v>105136002</v>
      </c>
      <c r="D6997" s="1">
        <v>2</v>
      </c>
      <c r="E6997" s="1">
        <v>-9</v>
      </c>
      <c r="F6997" s="1">
        <v>16</v>
      </c>
      <c r="G6997" s="7" t="str">
        <f>IF(E6997&lt;0,"0-",IF(E6997=0,"0",IF(E6997&lt;3.01,"0+ to 3",IF(E6997&lt;6.01,"3+ to 6",IF(E6997&lt;9.01,"6+ to 9",IF(E6997&lt;12.01,"9+ to 12",IF(E6997&lt;15.01,"12+ to 15",IF(E6997&lt;18.01,"15+ to 18",IF(E6997&lt;21.01,"18+ to 21",IF(E6997&lt;24.01,"21+ to 24",IF(E6997&lt;27.01,"24+ to 27",IF(E6997&lt;30.01,"27+ to 30","30+"))))))))))))</f>
        <v>0-</v>
      </c>
      <c r="H6997" s="7" t="str">
        <f>IF(F6997&lt;0,"0-",IF(F6997=0,"0",IF(F6997&lt;3.01,"0+ to 3",IF(F6997&lt;6.01,"3+ to 6",IF(F6997&lt;9.01,"6+ to 9",IF(F6997&lt;12.01,"9+ to 12",IF(F6997&lt;15.01,"12+ to 15",IF(F6997&lt;18.01,"15+ to 18",IF(F6997&lt;21.01,"18+ to 21",IF(F6997&lt;24.01,"21+ to 24",IF(F6997&lt;27.01,"24+ to 27",IF(F6997&lt;30.01,"27+ to 30","30+"))))))))))))</f>
        <v>15+ to 18</v>
      </c>
      <c r="I6997" t="str">
        <f>IF(G6997&lt;&gt;H6997,"DIFF","")</f>
        <v>DIFF</v>
      </c>
    </row>
    <row r="6998" spans="1:9">
      <c r="A6998" t="s">
        <v>102</v>
      </c>
      <c r="B6998" t="s">
        <v>351</v>
      </c>
      <c r="C6998" s="1">
        <v>105137831</v>
      </c>
      <c r="D6998" s="1">
        <v>2</v>
      </c>
      <c r="E6998" s="1">
        <v>-5</v>
      </c>
      <c r="F6998" s="1">
        <v>10</v>
      </c>
      <c r="G6998" s="7" t="str">
        <f>IF(E6998&lt;0,"0-",IF(E6998=0,"0",IF(E6998&lt;3.01,"0+ to 3",IF(E6998&lt;6.01,"3+ to 6",IF(E6998&lt;9.01,"6+ to 9",IF(E6998&lt;12.01,"9+ to 12",IF(E6998&lt;15.01,"12+ to 15",IF(E6998&lt;18.01,"15+ to 18",IF(E6998&lt;21.01,"18+ to 21",IF(E6998&lt;24.01,"21+ to 24",IF(E6998&lt;27.01,"24+ to 27",IF(E6998&lt;30.01,"27+ to 30","30+"))))))))))))</f>
        <v>0-</v>
      </c>
      <c r="H6998" s="7" t="str">
        <f>IF(F6998&lt;0,"0-",IF(F6998=0,"0",IF(F6998&lt;3.01,"0+ to 3",IF(F6998&lt;6.01,"3+ to 6",IF(F6998&lt;9.01,"6+ to 9",IF(F6998&lt;12.01,"9+ to 12",IF(F6998&lt;15.01,"12+ to 15",IF(F6998&lt;18.01,"15+ to 18",IF(F6998&lt;21.01,"18+ to 21",IF(F6998&lt;24.01,"21+ to 24",IF(F6998&lt;27.01,"24+ to 27",IF(F6998&lt;30.01,"27+ to 30","30+"))))))))))))</f>
        <v>9+ to 12</v>
      </c>
      <c r="I6998" t="str">
        <f>IF(G6998&lt;&gt;H6998,"DIFF","")</f>
        <v>DIFF</v>
      </c>
    </row>
    <row r="6999" spans="1:9">
      <c r="A6999" t="s">
        <v>102</v>
      </c>
      <c r="B6999" t="s">
        <v>351</v>
      </c>
      <c r="C6999" s="1">
        <v>105139566</v>
      </c>
      <c r="D6999" s="1">
        <v>2</v>
      </c>
      <c r="E6999" s="1">
        <v>-6</v>
      </c>
      <c r="F6999" s="1">
        <v>10</v>
      </c>
      <c r="G6999" s="7" t="str">
        <f>IF(E6999&lt;0,"0-",IF(E6999=0,"0",IF(E6999&lt;3.01,"0+ to 3",IF(E6999&lt;6.01,"3+ to 6",IF(E6999&lt;9.01,"6+ to 9",IF(E6999&lt;12.01,"9+ to 12",IF(E6999&lt;15.01,"12+ to 15",IF(E6999&lt;18.01,"15+ to 18",IF(E6999&lt;21.01,"18+ to 21",IF(E6999&lt;24.01,"21+ to 24",IF(E6999&lt;27.01,"24+ to 27",IF(E6999&lt;30.01,"27+ to 30","30+"))))))))))))</f>
        <v>0-</v>
      </c>
      <c r="H6999" s="7" t="str">
        <f>IF(F6999&lt;0,"0-",IF(F6999=0,"0",IF(F6999&lt;3.01,"0+ to 3",IF(F6999&lt;6.01,"3+ to 6",IF(F6999&lt;9.01,"6+ to 9",IF(F6999&lt;12.01,"9+ to 12",IF(F6999&lt;15.01,"12+ to 15",IF(F6999&lt;18.01,"15+ to 18",IF(F6999&lt;21.01,"18+ to 21",IF(F6999&lt;24.01,"21+ to 24",IF(F6999&lt;27.01,"24+ to 27",IF(F6999&lt;30.01,"27+ to 30","30+"))))))))))))</f>
        <v>9+ to 12</v>
      </c>
      <c r="I6999" t="str">
        <f>IF(G6999&lt;&gt;H6999,"DIFF","")</f>
        <v>DIFF</v>
      </c>
    </row>
    <row r="7000" spans="1:9">
      <c r="A7000" t="s">
        <v>103</v>
      </c>
      <c r="B7000" t="s">
        <v>351</v>
      </c>
      <c r="C7000" s="1">
        <v>105142772</v>
      </c>
      <c r="D7000" s="1">
        <v>2</v>
      </c>
      <c r="E7000" s="1">
        <v>-13</v>
      </c>
      <c r="F7000" s="1">
        <v>21</v>
      </c>
      <c r="G7000" s="7" t="str">
        <f>IF(E7000&lt;0,"0-",IF(E7000=0,"0",IF(E7000&lt;3.01,"0+ to 3",IF(E7000&lt;6.01,"3+ to 6",IF(E7000&lt;9.01,"6+ to 9",IF(E7000&lt;12.01,"9+ to 12",IF(E7000&lt;15.01,"12+ to 15",IF(E7000&lt;18.01,"15+ to 18",IF(E7000&lt;21.01,"18+ to 21",IF(E7000&lt;24.01,"21+ to 24",IF(E7000&lt;27.01,"24+ to 27",IF(E7000&lt;30.01,"27+ to 30","30+"))))))))))))</f>
        <v>0-</v>
      </c>
      <c r="H7000" s="7" t="str">
        <f>IF(F7000&lt;0,"0-",IF(F7000=0,"0",IF(F7000&lt;3.01,"0+ to 3",IF(F7000&lt;6.01,"3+ to 6",IF(F7000&lt;9.01,"6+ to 9",IF(F7000&lt;12.01,"9+ to 12",IF(F7000&lt;15.01,"12+ to 15",IF(F7000&lt;18.01,"15+ to 18",IF(F7000&lt;21.01,"18+ to 21",IF(F7000&lt;24.01,"21+ to 24",IF(F7000&lt;27.01,"24+ to 27",IF(F7000&lt;30.01,"27+ to 30","30+"))))))))))))</f>
        <v>18+ to 21</v>
      </c>
      <c r="I7000" t="str">
        <f>IF(G7000&lt;&gt;H7000,"DIFF","")</f>
        <v>DIFF</v>
      </c>
    </row>
    <row r="7001" spans="1:9">
      <c r="A7001" t="s">
        <v>102</v>
      </c>
      <c r="B7001" t="s">
        <v>351</v>
      </c>
      <c r="C7001" s="1">
        <v>105143165</v>
      </c>
      <c r="D7001" s="1">
        <v>2</v>
      </c>
      <c r="E7001" s="1">
        <v>-6</v>
      </c>
      <c r="F7001" s="1">
        <v>8</v>
      </c>
      <c r="G7001" s="7" t="str">
        <f>IF(E7001&lt;0,"0-",IF(E7001=0,"0",IF(E7001&lt;3.01,"0+ to 3",IF(E7001&lt;6.01,"3+ to 6",IF(E7001&lt;9.01,"6+ to 9",IF(E7001&lt;12.01,"9+ to 12",IF(E7001&lt;15.01,"12+ to 15",IF(E7001&lt;18.01,"15+ to 18",IF(E7001&lt;21.01,"18+ to 21",IF(E7001&lt;24.01,"21+ to 24",IF(E7001&lt;27.01,"24+ to 27",IF(E7001&lt;30.01,"27+ to 30","30+"))))))))))))</f>
        <v>0-</v>
      </c>
      <c r="H7001" s="7" t="str">
        <f>IF(F7001&lt;0,"0-",IF(F7001=0,"0",IF(F7001&lt;3.01,"0+ to 3",IF(F7001&lt;6.01,"3+ to 6",IF(F7001&lt;9.01,"6+ to 9",IF(F7001&lt;12.01,"9+ to 12",IF(F7001&lt;15.01,"12+ to 15",IF(F7001&lt;18.01,"15+ to 18",IF(F7001&lt;21.01,"18+ to 21",IF(F7001&lt;24.01,"21+ to 24",IF(F7001&lt;27.01,"24+ to 27",IF(F7001&lt;30.01,"27+ to 30","30+"))))))))))))</f>
        <v>6+ to 9</v>
      </c>
      <c r="I7001" t="str">
        <f>IF(G7001&lt;&gt;H7001,"DIFF","")</f>
        <v>DIFF</v>
      </c>
    </row>
    <row r="7002" spans="1:9">
      <c r="A7002" t="s">
        <v>102</v>
      </c>
      <c r="B7002" t="s">
        <v>350</v>
      </c>
      <c r="C7002" s="1">
        <v>105179962</v>
      </c>
      <c r="D7002" s="1">
        <v>2</v>
      </c>
      <c r="E7002" s="1">
        <v>-3</v>
      </c>
      <c r="F7002" s="1">
        <v>4</v>
      </c>
      <c r="G7002" s="7" t="str">
        <f>IF(E7002&lt;0,"0-",IF(E7002=0,"0",IF(E7002&lt;3.01,"0+ to 3",IF(E7002&lt;6.01,"3+ to 6",IF(E7002&lt;9.01,"6+ to 9",IF(E7002&lt;12.01,"9+ to 12",IF(E7002&lt;15.01,"12+ to 15",IF(E7002&lt;18.01,"15+ to 18",IF(E7002&lt;21.01,"18+ to 21",IF(E7002&lt;24.01,"21+ to 24",IF(E7002&lt;27.01,"24+ to 27",IF(E7002&lt;30.01,"27+ to 30","30+"))))))))))))</f>
        <v>0-</v>
      </c>
      <c r="H7002" s="7" t="str">
        <f>IF(F7002&lt;0,"0-",IF(F7002=0,"0",IF(F7002&lt;3.01,"0+ to 3",IF(F7002&lt;6.01,"3+ to 6",IF(F7002&lt;9.01,"6+ to 9",IF(F7002&lt;12.01,"9+ to 12",IF(F7002&lt;15.01,"12+ to 15",IF(F7002&lt;18.01,"15+ to 18",IF(F7002&lt;21.01,"18+ to 21",IF(F7002&lt;24.01,"21+ to 24",IF(F7002&lt;27.01,"24+ to 27",IF(F7002&lt;30.01,"27+ to 30","30+"))))))))))))</f>
        <v>3+ to 6</v>
      </c>
      <c r="I7002" t="str">
        <f>IF(G7002&lt;&gt;H7002,"DIFF","")</f>
        <v>DIFF</v>
      </c>
    </row>
    <row r="7003" spans="1:9">
      <c r="A7003" t="s">
        <v>102</v>
      </c>
      <c r="B7003" t="s">
        <v>350</v>
      </c>
      <c r="C7003" s="1">
        <v>105182024</v>
      </c>
      <c r="D7003" s="1">
        <v>2</v>
      </c>
      <c r="E7003" s="1">
        <v>-5</v>
      </c>
      <c r="F7003" s="1">
        <v>13</v>
      </c>
      <c r="G7003" s="7" t="str">
        <f>IF(E7003&lt;0,"0-",IF(E7003=0,"0",IF(E7003&lt;3.01,"0+ to 3",IF(E7003&lt;6.01,"3+ to 6",IF(E7003&lt;9.01,"6+ to 9",IF(E7003&lt;12.01,"9+ to 12",IF(E7003&lt;15.01,"12+ to 15",IF(E7003&lt;18.01,"15+ to 18",IF(E7003&lt;21.01,"18+ to 21",IF(E7003&lt;24.01,"21+ to 24",IF(E7003&lt;27.01,"24+ to 27",IF(E7003&lt;30.01,"27+ to 30","30+"))))))))))))</f>
        <v>0-</v>
      </c>
      <c r="H7003" s="7" t="str">
        <f>IF(F7003&lt;0,"0-",IF(F7003=0,"0",IF(F7003&lt;3.01,"0+ to 3",IF(F7003&lt;6.01,"3+ to 6",IF(F7003&lt;9.01,"6+ to 9",IF(F7003&lt;12.01,"9+ to 12",IF(F7003&lt;15.01,"12+ to 15",IF(F7003&lt;18.01,"15+ to 18",IF(F7003&lt;21.01,"18+ to 21",IF(F7003&lt;24.01,"21+ to 24",IF(F7003&lt;27.01,"24+ to 27",IF(F7003&lt;30.01,"27+ to 30","30+"))))))))))))</f>
        <v>12+ to 15</v>
      </c>
      <c r="I7003" t="str">
        <f>IF(G7003&lt;&gt;H7003,"DIFF","")</f>
        <v>DIFF</v>
      </c>
    </row>
    <row r="7004" spans="1:9">
      <c r="A7004" t="s">
        <v>102</v>
      </c>
      <c r="B7004" t="s">
        <v>350</v>
      </c>
      <c r="C7004" s="1">
        <v>105186616</v>
      </c>
      <c r="D7004" s="1">
        <v>2</v>
      </c>
      <c r="E7004" s="1">
        <v>-9</v>
      </c>
      <c r="F7004" s="1">
        <v>12</v>
      </c>
      <c r="G7004" s="7" t="str">
        <f>IF(E7004&lt;0,"0-",IF(E7004=0,"0",IF(E7004&lt;3.01,"0+ to 3",IF(E7004&lt;6.01,"3+ to 6",IF(E7004&lt;9.01,"6+ to 9",IF(E7004&lt;12.01,"9+ to 12",IF(E7004&lt;15.01,"12+ to 15",IF(E7004&lt;18.01,"15+ to 18",IF(E7004&lt;21.01,"18+ to 21",IF(E7004&lt;24.01,"21+ to 24",IF(E7004&lt;27.01,"24+ to 27",IF(E7004&lt;30.01,"27+ to 30","30+"))))))))))))</f>
        <v>0-</v>
      </c>
      <c r="H7004" s="7" t="str">
        <f>IF(F7004&lt;0,"0-",IF(F7004=0,"0",IF(F7004&lt;3.01,"0+ to 3",IF(F7004&lt;6.01,"3+ to 6",IF(F7004&lt;9.01,"6+ to 9",IF(F7004&lt;12.01,"9+ to 12",IF(F7004&lt;15.01,"12+ to 15",IF(F7004&lt;18.01,"15+ to 18",IF(F7004&lt;21.01,"18+ to 21",IF(F7004&lt;24.01,"21+ to 24",IF(F7004&lt;27.01,"24+ to 27",IF(F7004&lt;30.01,"27+ to 30","30+"))))))))))))</f>
        <v>9+ to 12</v>
      </c>
      <c r="I7004" t="str">
        <f>IF(G7004&lt;&gt;H7004,"DIFF","")</f>
        <v>DIFF</v>
      </c>
    </row>
    <row r="7005" spans="1:9">
      <c r="A7005" t="s">
        <v>102</v>
      </c>
      <c r="B7005" t="s">
        <v>349</v>
      </c>
      <c r="C7005" s="1">
        <v>105240219</v>
      </c>
      <c r="D7005" s="1">
        <v>2</v>
      </c>
      <c r="E7005" s="1">
        <v>0</v>
      </c>
      <c r="F7005" s="1">
        <v>2</v>
      </c>
      <c r="G7005" s="7" t="str">
        <f>IF(E7005&lt;0,"0-",IF(E7005=0,"0",IF(E7005&lt;3.01,"0+ to 3",IF(E7005&lt;6.01,"3+ to 6",IF(E7005&lt;9.01,"6+ to 9",IF(E7005&lt;12.01,"9+ to 12",IF(E7005&lt;15.01,"12+ to 15",IF(E7005&lt;18.01,"15+ to 18",IF(E7005&lt;21.01,"18+ to 21",IF(E7005&lt;24.01,"21+ to 24",IF(E7005&lt;27.01,"24+ to 27",IF(E7005&lt;30.01,"27+ to 30","30+"))))))))))))</f>
        <v>0</v>
      </c>
      <c r="H7005" s="7" t="str">
        <f>IF(F7005&lt;0,"0-",IF(F7005=0,"0",IF(F7005&lt;3.01,"0+ to 3",IF(F7005&lt;6.01,"3+ to 6",IF(F7005&lt;9.01,"6+ to 9",IF(F7005&lt;12.01,"9+ to 12",IF(F7005&lt;15.01,"12+ to 15",IF(F7005&lt;18.01,"15+ to 18",IF(F7005&lt;21.01,"18+ to 21",IF(F7005&lt;24.01,"21+ to 24",IF(F7005&lt;27.01,"24+ to 27",IF(F7005&lt;30.01,"27+ to 30","30+"))))))))))))</f>
        <v>0+ to 3</v>
      </c>
      <c r="I7005" t="str">
        <f>IF(G7005&lt;&gt;H7005,"DIFF","")</f>
        <v>DIFF</v>
      </c>
    </row>
    <row r="7006" spans="1:9">
      <c r="A7006" t="s">
        <v>102</v>
      </c>
      <c r="B7006" t="s">
        <v>349</v>
      </c>
      <c r="C7006" s="1">
        <v>105246266</v>
      </c>
      <c r="D7006" s="1">
        <v>2</v>
      </c>
      <c r="E7006" s="1">
        <v>-18</v>
      </c>
      <c r="F7006" s="1">
        <v>37</v>
      </c>
      <c r="G7006" s="7" t="str">
        <f>IF(E7006&lt;0,"0-",IF(E7006=0,"0",IF(E7006&lt;3.01,"0+ to 3",IF(E7006&lt;6.01,"3+ to 6",IF(E7006&lt;9.01,"6+ to 9",IF(E7006&lt;12.01,"9+ to 12",IF(E7006&lt;15.01,"12+ to 15",IF(E7006&lt;18.01,"15+ to 18",IF(E7006&lt;21.01,"18+ to 21",IF(E7006&lt;24.01,"21+ to 24",IF(E7006&lt;27.01,"24+ to 27",IF(E7006&lt;30.01,"27+ to 30","30+"))))))))))))</f>
        <v>0-</v>
      </c>
      <c r="H7006" s="7" t="str">
        <f>IF(F7006&lt;0,"0-",IF(F7006=0,"0",IF(F7006&lt;3.01,"0+ to 3",IF(F7006&lt;6.01,"3+ to 6",IF(F7006&lt;9.01,"6+ to 9",IF(F7006&lt;12.01,"9+ to 12",IF(F7006&lt;15.01,"12+ to 15",IF(F7006&lt;18.01,"15+ to 18",IF(F7006&lt;21.01,"18+ to 21",IF(F7006&lt;24.01,"21+ to 24",IF(F7006&lt;27.01,"24+ to 27",IF(F7006&lt;30.01,"27+ to 30","30+"))))))))))))</f>
        <v>30+</v>
      </c>
      <c r="I7006" t="str">
        <f>IF(G7006&lt;&gt;H7006,"DIFF","")</f>
        <v>DIFF</v>
      </c>
    </row>
    <row r="7007" spans="1:9">
      <c r="A7007" t="s">
        <v>102</v>
      </c>
      <c r="B7007" t="s">
        <v>349</v>
      </c>
      <c r="C7007" s="1">
        <v>105248728</v>
      </c>
      <c r="D7007" s="1">
        <v>2</v>
      </c>
      <c r="E7007" s="1">
        <v>-9</v>
      </c>
      <c r="F7007" s="1">
        <v>0</v>
      </c>
      <c r="G7007" s="7" t="str">
        <f>IF(E7007&lt;0,"0-",IF(E7007=0,"0",IF(E7007&lt;3.01,"0+ to 3",IF(E7007&lt;6.01,"3+ to 6",IF(E7007&lt;9.01,"6+ to 9",IF(E7007&lt;12.01,"9+ to 12",IF(E7007&lt;15.01,"12+ to 15",IF(E7007&lt;18.01,"15+ to 18",IF(E7007&lt;21.01,"18+ to 21",IF(E7007&lt;24.01,"21+ to 24",IF(E7007&lt;27.01,"24+ to 27",IF(E7007&lt;30.01,"27+ to 30","30+"))))))))))))</f>
        <v>0-</v>
      </c>
      <c r="H7007" s="7" t="str">
        <f>IF(F7007&lt;0,"0-",IF(F7007=0,"0",IF(F7007&lt;3.01,"0+ to 3",IF(F7007&lt;6.01,"3+ to 6",IF(F7007&lt;9.01,"6+ to 9",IF(F7007&lt;12.01,"9+ to 12",IF(F7007&lt;15.01,"12+ to 15",IF(F7007&lt;18.01,"15+ to 18",IF(F7007&lt;21.01,"18+ to 21",IF(F7007&lt;24.01,"21+ to 24",IF(F7007&lt;27.01,"24+ to 27",IF(F7007&lt;30.01,"27+ to 30","30+"))))))))))))</f>
        <v>0</v>
      </c>
      <c r="I7007" t="str">
        <f>IF(G7007&lt;&gt;H7007,"DIFF","")</f>
        <v>DIFF</v>
      </c>
    </row>
    <row r="7008" spans="1:9">
      <c r="A7008" t="s">
        <v>102</v>
      </c>
      <c r="B7008" t="s">
        <v>349</v>
      </c>
      <c r="C7008" s="1">
        <v>105251193</v>
      </c>
      <c r="D7008" s="1">
        <v>2</v>
      </c>
      <c r="E7008" s="1">
        <v>-13</v>
      </c>
      <c r="F7008" s="1">
        <v>32</v>
      </c>
      <c r="G7008" s="7" t="str">
        <f>IF(E7008&lt;0,"0-",IF(E7008=0,"0",IF(E7008&lt;3.01,"0+ to 3",IF(E7008&lt;6.01,"3+ to 6",IF(E7008&lt;9.01,"6+ to 9",IF(E7008&lt;12.01,"9+ to 12",IF(E7008&lt;15.01,"12+ to 15",IF(E7008&lt;18.01,"15+ to 18",IF(E7008&lt;21.01,"18+ to 21",IF(E7008&lt;24.01,"21+ to 24",IF(E7008&lt;27.01,"24+ to 27",IF(E7008&lt;30.01,"27+ to 30","30+"))))))))))))</f>
        <v>0-</v>
      </c>
      <c r="H7008" s="7" t="str">
        <f>IF(F7008&lt;0,"0-",IF(F7008=0,"0",IF(F7008&lt;3.01,"0+ to 3",IF(F7008&lt;6.01,"3+ to 6",IF(F7008&lt;9.01,"6+ to 9",IF(F7008&lt;12.01,"9+ to 12",IF(F7008&lt;15.01,"12+ to 15",IF(F7008&lt;18.01,"15+ to 18",IF(F7008&lt;21.01,"18+ to 21",IF(F7008&lt;24.01,"21+ to 24",IF(F7008&lt;27.01,"24+ to 27",IF(F7008&lt;30.01,"27+ to 30","30+"))))))))))))</f>
        <v>30+</v>
      </c>
      <c r="I7008" t="str">
        <f>IF(G7008&lt;&gt;H7008,"DIFF","")</f>
        <v>DIFF</v>
      </c>
    </row>
    <row r="7009" spans="1:9">
      <c r="A7009" t="s">
        <v>102</v>
      </c>
      <c r="B7009" t="s">
        <v>349</v>
      </c>
      <c r="C7009" s="1">
        <v>105255331</v>
      </c>
      <c r="D7009" s="1">
        <v>2</v>
      </c>
      <c r="E7009" s="1">
        <v>-8</v>
      </c>
      <c r="F7009" s="1">
        <v>12</v>
      </c>
      <c r="G7009" s="7" t="str">
        <f>IF(E7009&lt;0,"0-",IF(E7009=0,"0",IF(E7009&lt;3.01,"0+ to 3",IF(E7009&lt;6.01,"3+ to 6",IF(E7009&lt;9.01,"6+ to 9",IF(E7009&lt;12.01,"9+ to 12",IF(E7009&lt;15.01,"12+ to 15",IF(E7009&lt;18.01,"15+ to 18",IF(E7009&lt;21.01,"18+ to 21",IF(E7009&lt;24.01,"21+ to 24",IF(E7009&lt;27.01,"24+ to 27",IF(E7009&lt;30.01,"27+ to 30","30+"))))))))))))</f>
        <v>0-</v>
      </c>
      <c r="H7009" s="7" t="str">
        <f>IF(F7009&lt;0,"0-",IF(F7009=0,"0",IF(F7009&lt;3.01,"0+ to 3",IF(F7009&lt;6.01,"3+ to 6",IF(F7009&lt;9.01,"6+ to 9",IF(F7009&lt;12.01,"9+ to 12",IF(F7009&lt;15.01,"12+ to 15",IF(F7009&lt;18.01,"15+ to 18",IF(F7009&lt;21.01,"18+ to 21",IF(F7009&lt;24.01,"21+ to 24",IF(F7009&lt;27.01,"24+ to 27",IF(F7009&lt;30.01,"27+ to 30","30+"))))))))))))</f>
        <v>9+ to 12</v>
      </c>
      <c r="I7009" t="str">
        <f>IF(G7009&lt;&gt;H7009,"DIFF","")</f>
        <v>DIFF</v>
      </c>
    </row>
    <row r="7010" spans="1:9">
      <c r="A7010" t="s">
        <v>102</v>
      </c>
      <c r="B7010" t="s">
        <v>349</v>
      </c>
      <c r="C7010" s="1">
        <v>105262796</v>
      </c>
      <c r="D7010" s="1">
        <v>2</v>
      </c>
      <c r="E7010" s="1">
        <v>0</v>
      </c>
      <c r="F7010" s="1">
        <v>0</v>
      </c>
      <c r="G7010" s="7" t="str">
        <f>IF(E7010&lt;0,"0-",IF(E7010=0,"0",IF(E7010&lt;3.01,"0+ to 3",IF(E7010&lt;6.01,"3+ to 6",IF(E7010&lt;9.01,"6+ to 9",IF(E7010&lt;12.01,"9+ to 12",IF(E7010&lt;15.01,"12+ to 15",IF(E7010&lt;18.01,"15+ to 18",IF(E7010&lt;21.01,"18+ to 21",IF(E7010&lt;24.01,"21+ to 24",IF(E7010&lt;27.01,"24+ to 27",IF(E7010&lt;30.01,"27+ to 30","30+"))))))))))))</f>
        <v>0</v>
      </c>
      <c r="H7010" s="7" t="str">
        <f>IF(F7010&lt;0,"0-",IF(F7010=0,"0",IF(F7010&lt;3.01,"0+ to 3",IF(F7010&lt;6.01,"3+ to 6",IF(F7010&lt;9.01,"6+ to 9",IF(F7010&lt;12.01,"9+ to 12",IF(F7010&lt;15.01,"12+ to 15",IF(F7010&lt;18.01,"15+ to 18",IF(F7010&lt;21.01,"18+ to 21",IF(F7010&lt;24.01,"21+ to 24",IF(F7010&lt;27.01,"24+ to 27",IF(F7010&lt;30.01,"27+ to 30","30+"))))))))))))</f>
        <v>0</v>
      </c>
      <c r="I7010" t="str">
        <f>IF(G7010&lt;&gt;H7010,"DIFF","")</f>
        <v/>
      </c>
    </row>
    <row r="7011" spans="1:9">
      <c r="A7011" t="s">
        <v>102</v>
      </c>
      <c r="B7011" t="s">
        <v>348</v>
      </c>
      <c r="C7011" s="1">
        <v>105326796</v>
      </c>
      <c r="D7011" s="1">
        <v>2</v>
      </c>
      <c r="E7011" s="1">
        <v>0</v>
      </c>
      <c r="F7011" s="1">
        <v>0</v>
      </c>
      <c r="G7011" s="7" t="str">
        <f>IF(E7011&lt;0,"0-",IF(E7011=0,"0",IF(E7011&lt;3.01,"0+ to 3",IF(E7011&lt;6.01,"3+ to 6",IF(E7011&lt;9.01,"6+ to 9",IF(E7011&lt;12.01,"9+ to 12",IF(E7011&lt;15.01,"12+ to 15",IF(E7011&lt;18.01,"15+ to 18",IF(E7011&lt;21.01,"18+ to 21",IF(E7011&lt;24.01,"21+ to 24",IF(E7011&lt;27.01,"24+ to 27",IF(E7011&lt;30.01,"27+ to 30","30+"))))))))))))</f>
        <v>0</v>
      </c>
      <c r="H7011" s="7" t="str">
        <f>IF(F7011&lt;0,"0-",IF(F7011=0,"0",IF(F7011&lt;3.01,"0+ to 3",IF(F7011&lt;6.01,"3+ to 6",IF(F7011&lt;9.01,"6+ to 9",IF(F7011&lt;12.01,"9+ to 12",IF(F7011&lt;15.01,"12+ to 15",IF(F7011&lt;18.01,"15+ to 18",IF(F7011&lt;21.01,"18+ to 21",IF(F7011&lt;24.01,"21+ to 24",IF(F7011&lt;27.01,"24+ to 27",IF(F7011&lt;30.01,"27+ to 30","30+"))))))))))))</f>
        <v>0</v>
      </c>
      <c r="I7011" t="str">
        <f>IF(G7011&lt;&gt;H7011,"DIFF","")</f>
        <v/>
      </c>
    </row>
    <row r="7012" spans="1:9">
      <c r="A7012" t="s">
        <v>102</v>
      </c>
      <c r="B7012" t="s">
        <v>348</v>
      </c>
      <c r="C7012" s="1">
        <v>105332314</v>
      </c>
      <c r="D7012" s="1">
        <v>2</v>
      </c>
      <c r="E7012" s="1">
        <v>-14</v>
      </c>
      <c r="F7012" s="1">
        <v>25</v>
      </c>
      <c r="G7012" s="7" t="str">
        <f>IF(E7012&lt;0,"0-",IF(E7012=0,"0",IF(E7012&lt;3.01,"0+ to 3",IF(E7012&lt;6.01,"3+ to 6",IF(E7012&lt;9.01,"6+ to 9",IF(E7012&lt;12.01,"9+ to 12",IF(E7012&lt;15.01,"12+ to 15",IF(E7012&lt;18.01,"15+ to 18",IF(E7012&lt;21.01,"18+ to 21",IF(E7012&lt;24.01,"21+ to 24",IF(E7012&lt;27.01,"24+ to 27",IF(E7012&lt;30.01,"27+ to 30","30+"))))))))))))</f>
        <v>0-</v>
      </c>
      <c r="H7012" s="7" t="str">
        <f>IF(F7012&lt;0,"0-",IF(F7012=0,"0",IF(F7012&lt;3.01,"0+ to 3",IF(F7012&lt;6.01,"3+ to 6",IF(F7012&lt;9.01,"6+ to 9",IF(F7012&lt;12.01,"9+ to 12",IF(F7012&lt;15.01,"12+ to 15",IF(F7012&lt;18.01,"15+ to 18",IF(F7012&lt;21.01,"18+ to 21",IF(F7012&lt;24.01,"21+ to 24",IF(F7012&lt;27.01,"24+ to 27",IF(F7012&lt;30.01,"27+ to 30","30+"))))))))))))</f>
        <v>24+ to 27</v>
      </c>
      <c r="I7012" t="str">
        <f>IF(G7012&lt;&gt;H7012,"DIFF","")</f>
        <v>DIFF</v>
      </c>
    </row>
    <row r="7013" spans="1:9">
      <c r="A7013" t="s">
        <v>102</v>
      </c>
      <c r="B7013" t="s">
        <v>348</v>
      </c>
      <c r="C7013" s="1">
        <v>105334345</v>
      </c>
      <c r="D7013" s="1">
        <v>2</v>
      </c>
      <c r="E7013" s="1">
        <v>-6</v>
      </c>
      <c r="F7013" s="1">
        <v>11</v>
      </c>
      <c r="G7013" s="7" t="str">
        <f>IF(E7013&lt;0,"0-",IF(E7013=0,"0",IF(E7013&lt;3.01,"0+ to 3",IF(E7013&lt;6.01,"3+ to 6",IF(E7013&lt;9.01,"6+ to 9",IF(E7013&lt;12.01,"9+ to 12",IF(E7013&lt;15.01,"12+ to 15",IF(E7013&lt;18.01,"15+ to 18",IF(E7013&lt;21.01,"18+ to 21",IF(E7013&lt;24.01,"21+ to 24",IF(E7013&lt;27.01,"24+ to 27",IF(E7013&lt;30.01,"27+ to 30","30+"))))))))))))</f>
        <v>0-</v>
      </c>
      <c r="H7013" s="7" t="str">
        <f>IF(F7013&lt;0,"0-",IF(F7013=0,"0",IF(F7013&lt;3.01,"0+ to 3",IF(F7013&lt;6.01,"3+ to 6",IF(F7013&lt;9.01,"6+ to 9",IF(F7013&lt;12.01,"9+ to 12",IF(F7013&lt;15.01,"12+ to 15",IF(F7013&lt;18.01,"15+ to 18",IF(F7013&lt;21.01,"18+ to 21",IF(F7013&lt;24.01,"21+ to 24",IF(F7013&lt;27.01,"24+ to 27",IF(F7013&lt;30.01,"27+ to 30","30+"))))))))))))</f>
        <v>9+ to 12</v>
      </c>
      <c r="I7013" t="str">
        <f>IF(G7013&lt;&gt;H7013,"DIFF","")</f>
        <v>DIFF</v>
      </c>
    </row>
    <row r="7014" spans="1:9">
      <c r="A7014" t="s">
        <v>102</v>
      </c>
      <c r="B7014" t="s">
        <v>348</v>
      </c>
      <c r="C7014" s="1">
        <v>105345819</v>
      </c>
      <c r="D7014" s="1">
        <v>2</v>
      </c>
      <c r="E7014" s="1">
        <v>0</v>
      </c>
      <c r="F7014" s="1">
        <v>0</v>
      </c>
      <c r="G7014" s="7" t="str">
        <f>IF(E7014&lt;0,"0-",IF(E7014=0,"0",IF(E7014&lt;3.01,"0+ to 3",IF(E7014&lt;6.01,"3+ to 6",IF(E7014&lt;9.01,"6+ to 9",IF(E7014&lt;12.01,"9+ to 12",IF(E7014&lt;15.01,"12+ to 15",IF(E7014&lt;18.01,"15+ to 18",IF(E7014&lt;21.01,"18+ to 21",IF(E7014&lt;24.01,"21+ to 24",IF(E7014&lt;27.01,"24+ to 27",IF(E7014&lt;30.01,"27+ to 30","30+"))))))))))))</f>
        <v>0</v>
      </c>
      <c r="H7014" s="7" t="str">
        <f>IF(F7014&lt;0,"0-",IF(F7014=0,"0",IF(F7014&lt;3.01,"0+ to 3",IF(F7014&lt;6.01,"3+ to 6",IF(F7014&lt;9.01,"6+ to 9",IF(F7014&lt;12.01,"9+ to 12",IF(F7014&lt;15.01,"12+ to 15",IF(F7014&lt;18.01,"15+ to 18",IF(F7014&lt;21.01,"18+ to 21",IF(F7014&lt;24.01,"21+ to 24",IF(F7014&lt;27.01,"24+ to 27",IF(F7014&lt;30.01,"27+ to 30","30+"))))))))))))</f>
        <v>0</v>
      </c>
      <c r="I7014" t="str">
        <f>IF(G7014&lt;&gt;H7014,"DIFF","")</f>
        <v/>
      </c>
    </row>
    <row r="7015" spans="1:9">
      <c r="A7015" t="s">
        <v>102</v>
      </c>
      <c r="B7015" t="s">
        <v>347</v>
      </c>
      <c r="C7015" s="1">
        <v>105378661</v>
      </c>
      <c r="D7015" s="1">
        <v>2</v>
      </c>
      <c r="E7015" s="1">
        <v>-12</v>
      </c>
      <c r="F7015" s="1">
        <v>21</v>
      </c>
      <c r="G7015" s="7" t="str">
        <f>IF(E7015&lt;0,"0-",IF(E7015=0,"0",IF(E7015&lt;3.01,"0+ to 3",IF(E7015&lt;6.01,"3+ to 6",IF(E7015&lt;9.01,"6+ to 9",IF(E7015&lt;12.01,"9+ to 12",IF(E7015&lt;15.01,"12+ to 15",IF(E7015&lt;18.01,"15+ to 18",IF(E7015&lt;21.01,"18+ to 21",IF(E7015&lt;24.01,"21+ to 24",IF(E7015&lt;27.01,"24+ to 27",IF(E7015&lt;30.01,"27+ to 30","30+"))))))))))))</f>
        <v>0-</v>
      </c>
      <c r="H7015" s="7" t="str">
        <f>IF(F7015&lt;0,"0-",IF(F7015=0,"0",IF(F7015&lt;3.01,"0+ to 3",IF(F7015&lt;6.01,"3+ to 6",IF(F7015&lt;9.01,"6+ to 9",IF(F7015&lt;12.01,"9+ to 12",IF(F7015&lt;15.01,"12+ to 15",IF(F7015&lt;18.01,"15+ to 18",IF(F7015&lt;21.01,"18+ to 21",IF(F7015&lt;24.01,"21+ to 24",IF(F7015&lt;27.01,"24+ to 27",IF(F7015&lt;30.01,"27+ to 30","30+"))))))))))))</f>
        <v>18+ to 21</v>
      </c>
      <c r="I7015" t="str">
        <f>IF(G7015&lt;&gt;H7015,"DIFF","")</f>
        <v>DIFF</v>
      </c>
    </row>
    <row r="7016" spans="1:9">
      <c r="A7016" t="s">
        <v>102</v>
      </c>
      <c r="B7016" t="s">
        <v>347</v>
      </c>
      <c r="C7016" s="1">
        <v>105391831</v>
      </c>
      <c r="D7016" s="1">
        <v>2</v>
      </c>
      <c r="E7016" s="1">
        <v>0</v>
      </c>
      <c r="F7016" s="1">
        <v>4</v>
      </c>
      <c r="G7016" s="7" t="str">
        <f>IF(E7016&lt;0,"0-",IF(E7016=0,"0",IF(E7016&lt;3.01,"0+ to 3",IF(E7016&lt;6.01,"3+ to 6",IF(E7016&lt;9.01,"6+ to 9",IF(E7016&lt;12.01,"9+ to 12",IF(E7016&lt;15.01,"12+ to 15",IF(E7016&lt;18.01,"15+ to 18",IF(E7016&lt;21.01,"18+ to 21",IF(E7016&lt;24.01,"21+ to 24",IF(E7016&lt;27.01,"24+ to 27",IF(E7016&lt;30.01,"27+ to 30","30+"))))))))))))</f>
        <v>0</v>
      </c>
      <c r="H7016" s="7" t="str">
        <f>IF(F7016&lt;0,"0-",IF(F7016=0,"0",IF(F7016&lt;3.01,"0+ to 3",IF(F7016&lt;6.01,"3+ to 6",IF(F7016&lt;9.01,"6+ to 9",IF(F7016&lt;12.01,"9+ to 12",IF(F7016&lt;15.01,"12+ to 15",IF(F7016&lt;18.01,"15+ to 18",IF(F7016&lt;21.01,"18+ to 21",IF(F7016&lt;24.01,"21+ to 24",IF(F7016&lt;27.01,"24+ to 27",IF(F7016&lt;30.01,"27+ to 30","30+"))))))))))))</f>
        <v>3+ to 6</v>
      </c>
      <c r="I7016" t="str">
        <f>IF(G7016&lt;&gt;H7016,"DIFF","")</f>
        <v>DIFF</v>
      </c>
    </row>
    <row r="7017" spans="1:9">
      <c r="A7017" t="s">
        <v>102</v>
      </c>
      <c r="B7017" t="s">
        <v>346</v>
      </c>
      <c r="C7017" s="1">
        <v>105421412</v>
      </c>
      <c r="D7017" s="1">
        <v>2</v>
      </c>
      <c r="E7017" s="1">
        <v>-3</v>
      </c>
      <c r="F7017" s="1">
        <v>5</v>
      </c>
      <c r="G7017" s="7" t="str">
        <f>IF(E7017&lt;0,"0-",IF(E7017=0,"0",IF(E7017&lt;3.01,"0+ to 3",IF(E7017&lt;6.01,"3+ to 6",IF(E7017&lt;9.01,"6+ to 9",IF(E7017&lt;12.01,"9+ to 12",IF(E7017&lt;15.01,"12+ to 15",IF(E7017&lt;18.01,"15+ to 18",IF(E7017&lt;21.01,"18+ to 21",IF(E7017&lt;24.01,"21+ to 24",IF(E7017&lt;27.01,"24+ to 27",IF(E7017&lt;30.01,"27+ to 30","30+"))))))))))))</f>
        <v>0-</v>
      </c>
      <c r="H7017" s="7" t="str">
        <f>IF(F7017&lt;0,"0-",IF(F7017=0,"0",IF(F7017&lt;3.01,"0+ to 3",IF(F7017&lt;6.01,"3+ to 6",IF(F7017&lt;9.01,"6+ to 9",IF(F7017&lt;12.01,"9+ to 12",IF(F7017&lt;15.01,"12+ to 15",IF(F7017&lt;18.01,"15+ to 18",IF(F7017&lt;21.01,"18+ to 21",IF(F7017&lt;24.01,"21+ to 24",IF(F7017&lt;27.01,"24+ to 27",IF(F7017&lt;30.01,"27+ to 30","30+"))))))))))))</f>
        <v>3+ to 6</v>
      </c>
      <c r="I7017" t="str">
        <f>IF(G7017&lt;&gt;H7017,"DIFF","")</f>
        <v>DIFF</v>
      </c>
    </row>
    <row r="7018" spans="1:9">
      <c r="A7018" t="s">
        <v>102</v>
      </c>
      <c r="B7018" t="s">
        <v>346</v>
      </c>
      <c r="C7018" s="1">
        <v>105424152</v>
      </c>
      <c r="D7018" s="1">
        <v>2</v>
      </c>
      <c r="E7018" s="1">
        <v>-6</v>
      </c>
      <c r="F7018" s="1">
        <v>10</v>
      </c>
      <c r="G7018" s="7" t="str">
        <f>IF(E7018&lt;0,"0-",IF(E7018=0,"0",IF(E7018&lt;3.01,"0+ to 3",IF(E7018&lt;6.01,"3+ to 6",IF(E7018&lt;9.01,"6+ to 9",IF(E7018&lt;12.01,"9+ to 12",IF(E7018&lt;15.01,"12+ to 15",IF(E7018&lt;18.01,"15+ to 18",IF(E7018&lt;21.01,"18+ to 21",IF(E7018&lt;24.01,"21+ to 24",IF(E7018&lt;27.01,"24+ to 27",IF(E7018&lt;30.01,"27+ to 30","30+"))))))))))))</f>
        <v>0-</v>
      </c>
      <c r="H7018" s="7" t="str">
        <f>IF(F7018&lt;0,"0-",IF(F7018=0,"0",IF(F7018&lt;3.01,"0+ to 3",IF(F7018&lt;6.01,"3+ to 6",IF(F7018&lt;9.01,"6+ to 9",IF(F7018&lt;12.01,"9+ to 12",IF(F7018&lt;15.01,"12+ to 15",IF(F7018&lt;18.01,"15+ to 18",IF(F7018&lt;21.01,"18+ to 21",IF(F7018&lt;24.01,"21+ to 24",IF(F7018&lt;27.01,"24+ to 27",IF(F7018&lt;30.01,"27+ to 30","30+"))))))))))))</f>
        <v>9+ to 12</v>
      </c>
      <c r="I7018" t="str">
        <f>IF(G7018&lt;&gt;H7018,"DIFF","")</f>
        <v>DIFF</v>
      </c>
    </row>
    <row r="7019" spans="1:9">
      <c r="A7019" t="s">
        <v>102</v>
      </c>
      <c r="B7019" t="s">
        <v>346</v>
      </c>
      <c r="C7019" s="1">
        <v>105426857</v>
      </c>
      <c r="D7019" s="1">
        <v>2</v>
      </c>
      <c r="E7019" s="1">
        <v>-4</v>
      </c>
      <c r="F7019" s="1">
        <v>5</v>
      </c>
      <c r="G7019" s="7" t="str">
        <f>IF(E7019&lt;0,"0-",IF(E7019=0,"0",IF(E7019&lt;3.01,"0+ to 3",IF(E7019&lt;6.01,"3+ to 6",IF(E7019&lt;9.01,"6+ to 9",IF(E7019&lt;12.01,"9+ to 12",IF(E7019&lt;15.01,"12+ to 15",IF(E7019&lt;18.01,"15+ to 18",IF(E7019&lt;21.01,"18+ to 21",IF(E7019&lt;24.01,"21+ to 24",IF(E7019&lt;27.01,"24+ to 27",IF(E7019&lt;30.01,"27+ to 30","30+"))))))))))))</f>
        <v>0-</v>
      </c>
      <c r="H7019" s="7" t="str">
        <f>IF(F7019&lt;0,"0-",IF(F7019=0,"0",IF(F7019&lt;3.01,"0+ to 3",IF(F7019&lt;6.01,"3+ to 6",IF(F7019&lt;9.01,"6+ to 9",IF(F7019&lt;12.01,"9+ to 12",IF(F7019&lt;15.01,"12+ to 15",IF(F7019&lt;18.01,"15+ to 18",IF(F7019&lt;21.01,"18+ to 21",IF(F7019&lt;24.01,"21+ to 24",IF(F7019&lt;27.01,"24+ to 27",IF(F7019&lt;30.01,"27+ to 30","30+"))))))))))))</f>
        <v>3+ to 6</v>
      </c>
      <c r="I7019" t="str">
        <f>IF(G7019&lt;&gt;H7019,"DIFF","")</f>
        <v>DIFF</v>
      </c>
    </row>
    <row r="7020" spans="1:9">
      <c r="A7020" t="s">
        <v>102</v>
      </c>
      <c r="B7020" t="s">
        <v>346</v>
      </c>
      <c r="C7020" s="1">
        <v>105436507</v>
      </c>
      <c r="D7020" s="1">
        <v>2</v>
      </c>
      <c r="E7020" s="1">
        <v>-10</v>
      </c>
      <c r="F7020" s="1">
        <v>17</v>
      </c>
      <c r="G7020" s="7" t="str">
        <f>IF(E7020&lt;0,"0-",IF(E7020=0,"0",IF(E7020&lt;3.01,"0+ to 3",IF(E7020&lt;6.01,"3+ to 6",IF(E7020&lt;9.01,"6+ to 9",IF(E7020&lt;12.01,"9+ to 12",IF(E7020&lt;15.01,"12+ to 15",IF(E7020&lt;18.01,"15+ to 18",IF(E7020&lt;21.01,"18+ to 21",IF(E7020&lt;24.01,"21+ to 24",IF(E7020&lt;27.01,"24+ to 27",IF(E7020&lt;30.01,"27+ to 30","30+"))))))))))))</f>
        <v>0-</v>
      </c>
      <c r="H7020" s="7" t="str">
        <f>IF(F7020&lt;0,"0-",IF(F7020=0,"0",IF(F7020&lt;3.01,"0+ to 3",IF(F7020&lt;6.01,"3+ to 6",IF(F7020&lt;9.01,"6+ to 9",IF(F7020&lt;12.01,"9+ to 12",IF(F7020&lt;15.01,"12+ to 15",IF(F7020&lt;18.01,"15+ to 18",IF(F7020&lt;21.01,"18+ to 21",IF(F7020&lt;24.01,"21+ to 24",IF(F7020&lt;27.01,"24+ to 27",IF(F7020&lt;30.01,"27+ to 30","30+"))))))))))))</f>
        <v>15+ to 18</v>
      </c>
      <c r="I7020" t="str">
        <f>IF(G7020&lt;&gt;H7020,"DIFF","")</f>
        <v>DIFF</v>
      </c>
    </row>
    <row r="7021" spans="1:9">
      <c r="A7021" t="s">
        <v>102</v>
      </c>
      <c r="B7021" t="s">
        <v>345</v>
      </c>
      <c r="C7021" s="1">
        <v>105475198</v>
      </c>
      <c r="D7021" s="1">
        <v>2</v>
      </c>
      <c r="E7021" s="1">
        <v>-1</v>
      </c>
      <c r="F7021" s="1">
        <v>2</v>
      </c>
      <c r="G7021" s="7" t="str">
        <f>IF(E7021&lt;0,"0-",IF(E7021=0,"0",IF(E7021&lt;3.01,"0+ to 3",IF(E7021&lt;6.01,"3+ to 6",IF(E7021&lt;9.01,"6+ to 9",IF(E7021&lt;12.01,"9+ to 12",IF(E7021&lt;15.01,"12+ to 15",IF(E7021&lt;18.01,"15+ to 18",IF(E7021&lt;21.01,"18+ to 21",IF(E7021&lt;24.01,"21+ to 24",IF(E7021&lt;27.01,"24+ to 27",IF(E7021&lt;30.01,"27+ to 30","30+"))))))))))))</f>
        <v>0-</v>
      </c>
      <c r="H7021" s="7" t="str">
        <f>IF(F7021&lt;0,"0-",IF(F7021=0,"0",IF(F7021&lt;3.01,"0+ to 3",IF(F7021&lt;6.01,"3+ to 6",IF(F7021&lt;9.01,"6+ to 9",IF(F7021&lt;12.01,"9+ to 12",IF(F7021&lt;15.01,"12+ to 15",IF(F7021&lt;18.01,"15+ to 18",IF(F7021&lt;21.01,"18+ to 21",IF(F7021&lt;24.01,"21+ to 24",IF(F7021&lt;27.01,"24+ to 27",IF(F7021&lt;30.01,"27+ to 30","30+"))))))))))))</f>
        <v>0+ to 3</v>
      </c>
      <c r="I7021" t="str">
        <f>IF(G7021&lt;&gt;H7021,"DIFF","")</f>
        <v>DIFF</v>
      </c>
    </row>
    <row r="7022" spans="1:9">
      <c r="A7022" t="s">
        <v>102</v>
      </c>
      <c r="B7022" t="s">
        <v>345</v>
      </c>
      <c r="C7022" s="1">
        <v>105478107</v>
      </c>
      <c r="D7022" s="1">
        <v>2</v>
      </c>
      <c r="E7022" s="1">
        <v>-2</v>
      </c>
      <c r="F7022" s="1">
        <v>4</v>
      </c>
      <c r="G7022" s="7" t="str">
        <f>IF(E7022&lt;0,"0-",IF(E7022=0,"0",IF(E7022&lt;3.01,"0+ to 3",IF(E7022&lt;6.01,"3+ to 6",IF(E7022&lt;9.01,"6+ to 9",IF(E7022&lt;12.01,"9+ to 12",IF(E7022&lt;15.01,"12+ to 15",IF(E7022&lt;18.01,"15+ to 18",IF(E7022&lt;21.01,"18+ to 21",IF(E7022&lt;24.01,"21+ to 24",IF(E7022&lt;27.01,"24+ to 27",IF(E7022&lt;30.01,"27+ to 30","30+"))))))))))))</f>
        <v>0-</v>
      </c>
      <c r="H7022" s="7" t="str">
        <f>IF(F7022&lt;0,"0-",IF(F7022=0,"0",IF(F7022&lt;3.01,"0+ to 3",IF(F7022&lt;6.01,"3+ to 6",IF(F7022&lt;9.01,"6+ to 9",IF(F7022&lt;12.01,"9+ to 12",IF(F7022&lt;15.01,"12+ to 15",IF(F7022&lt;18.01,"15+ to 18",IF(F7022&lt;21.01,"18+ to 21",IF(F7022&lt;24.01,"21+ to 24",IF(F7022&lt;27.01,"24+ to 27",IF(F7022&lt;30.01,"27+ to 30","30+"))))))))))))</f>
        <v>3+ to 6</v>
      </c>
      <c r="I7022" t="str">
        <f>IF(G7022&lt;&gt;H7022,"DIFF","")</f>
        <v>DIFF</v>
      </c>
    </row>
    <row r="7023" spans="1:9">
      <c r="A7023" t="s">
        <v>102</v>
      </c>
      <c r="B7023" t="s">
        <v>345</v>
      </c>
      <c r="C7023" s="1">
        <v>105479367</v>
      </c>
      <c r="D7023" s="1">
        <v>2</v>
      </c>
      <c r="E7023" s="1">
        <v>-8</v>
      </c>
      <c r="F7023" s="1">
        <v>10</v>
      </c>
      <c r="G7023" s="7" t="str">
        <f>IF(E7023&lt;0,"0-",IF(E7023=0,"0",IF(E7023&lt;3.01,"0+ to 3",IF(E7023&lt;6.01,"3+ to 6",IF(E7023&lt;9.01,"6+ to 9",IF(E7023&lt;12.01,"9+ to 12",IF(E7023&lt;15.01,"12+ to 15",IF(E7023&lt;18.01,"15+ to 18",IF(E7023&lt;21.01,"18+ to 21",IF(E7023&lt;24.01,"21+ to 24",IF(E7023&lt;27.01,"24+ to 27",IF(E7023&lt;30.01,"27+ to 30","30+"))))))))))))</f>
        <v>0-</v>
      </c>
      <c r="H7023" s="7" t="str">
        <f>IF(F7023&lt;0,"0-",IF(F7023=0,"0",IF(F7023&lt;3.01,"0+ to 3",IF(F7023&lt;6.01,"3+ to 6",IF(F7023&lt;9.01,"6+ to 9",IF(F7023&lt;12.01,"9+ to 12",IF(F7023&lt;15.01,"12+ to 15",IF(F7023&lt;18.01,"15+ to 18",IF(F7023&lt;21.01,"18+ to 21",IF(F7023&lt;24.01,"21+ to 24",IF(F7023&lt;27.01,"24+ to 27",IF(F7023&lt;30.01,"27+ to 30","30+"))))))))))))</f>
        <v>9+ to 12</v>
      </c>
      <c r="I7023" t="str">
        <f>IF(G7023&lt;&gt;H7023,"DIFF","")</f>
        <v>DIFF</v>
      </c>
    </row>
    <row r="7024" spans="1:9">
      <c r="A7024" t="s">
        <v>102</v>
      </c>
      <c r="B7024" t="s">
        <v>345</v>
      </c>
      <c r="C7024" s="1">
        <v>105480075</v>
      </c>
      <c r="D7024" s="1">
        <v>2</v>
      </c>
      <c r="E7024" s="1">
        <v>-2</v>
      </c>
      <c r="F7024" s="1">
        <v>2</v>
      </c>
      <c r="G7024" s="7" t="str">
        <f>IF(E7024&lt;0,"0-",IF(E7024=0,"0",IF(E7024&lt;3.01,"0+ to 3",IF(E7024&lt;6.01,"3+ to 6",IF(E7024&lt;9.01,"6+ to 9",IF(E7024&lt;12.01,"9+ to 12",IF(E7024&lt;15.01,"12+ to 15",IF(E7024&lt;18.01,"15+ to 18",IF(E7024&lt;21.01,"18+ to 21",IF(E7024&lt;24.01,"21+ to 24",IF(E7024&lt;27.01,"24+ to 27",IF(E7024&lt;30.01,"27+ to 30","30+"))))))))))))</f>
        <v>0-</v>
      </c>
      <c r="H7024" s="7" t="str">
        <f>IF(F7024&lt;0,"0-",IF(F7024=0,"0",IF(F7024&lt;3.01,"0+ to 3",IF(F7024&lt;6.01,"3+ to 6",IF(F7024&lt;9.01,"6+ to 9",IF(F7024&lt;12.01,"9+ to 12",IF(F7024&lt;15.01,"12+ to 15",IF(F7024&lt;18.01,"15+ to 18",IF(F7024&lt;21.01,"18+ to 21",IF(F7024&lt;24.01,"21+ to 24",IF(F7024&lt;27.01,"24+ to 27",IF(F7024&lt;30.01,"27+ to 30","30+"))))))))))))</f>
        <v>0+ to 3</v>
      </c>
      <c r="I7024" t="str">
        <f>IF(G7024&lt;&gt;H7024,"DIFF","")</f>
        <v>DIFF</v>
      </c>
    </row>
    <row r="7025" spans="1:9">
      <c r="A7025" t="s">
        <v>102</v>
      </c>
      <c r="B7025" t="s">
        <v>345</v>
      </c>
      <c r="C7025" s="1">
        <v>105483905</v>
      </c>
      <c r="D7025" s="1">
        <v>2</v>
      </c>
      <c r="E7025" s="1">
        <v>-8</v>
      </c>
      <c r="F7025" s="1">
        <v>12</v>
      </c>
      <c r="G7025" s="7" t="str">
        <f>IF(E7025&lt;0,"0-",IF(E7025=0,"0",IF(E7025&lt;3.01,"0+ to 3",IF(E7025&lt;6.01,"3+ to 6",IF(E7025&lt;9.01,"6+ to 9",IF(E7025&lt;12.01,"9+ to 12",IF(E7025&lt;15.01,"12+ to 15",IF(E7025&lt;18.01,"15+ to 18",IF(E7025&lt;21.01,"18+ to 21",IF(E7025&lt;24.01,"21+ to 24",IF(E7025&lt;27.01,"24+ to 27",IF(E7025&lt;30.01,"27+ to 30","30+"))))))))))))</f>
        <v>0-</v>
      </c>
      <c r="H7025" s="7" t="str">
        <f>IF(F7025&lt;0,"0-",IF(F7025=0,"0",IF(F7025&lt;3.01,"0+ to 3",IF(F7025&lt;6.01,"3+ to 6",IF(F7025&lt;9.01,"6+ to 9",IF(F7025&lt;12.01,"9+ to 12",IF(F7025&lt;15.01,"12+ to 15",IF(F7025&lt;18.01,"15+ to 18",IF(F7025&lt;21.01,"18+ to 21",IF(F7025&lt;24.01,"21+ to 24",IF(F7025&lt;27.01,"24+ to 27",IF(F7025&lt;30.01,"27+ to 30","30+"))))))))))))</f>
        <v>9+ to 12</v>
      </c>
      <c r="I7025" t="str">
        <f>IF(G7025&lt;&gt;H7025,"DIFF","")</f>
        <v>DIFF</v>
      </c>
    </row>
    <row r="7026" spans="1:9">
      <c r="A7026" t="s">
        <v>102</v>
      </c>
      <c r="B7026" t="s">
        <v>345</v>
      </c>
      <c r="C7026" s="1">
        <v>105485565</v>
      </c>
      <c r="D7026" s="1">
        <v>2</v>
      </c>
      <c r="E7026" s="1">
        <v>-10</v>
      </c>
      <c r="F7026" s="1">
        <v>11</v>
      </c>
      <c r="G7026" s="7" t="str">
        <f>IF(E7026&lt;0,"0-",IF(E7026=0,"0",IF(E7026&lt;3.01,"0+ to 3",IF(E7026&lt;6.01,"3+ to 6",IF(E7026&lt;9.01,"6+ to 9",IF(E7026&lt;12.01,"9+ to 12",IF(E7026&lt;15.01,"12+ to 15",IF(E7026&lt;18.01,"15+ to 18",IF(E7026&lt;21.01,"18+ to 21",IF(E7026&lt;24.01,"21+ to 24",IF(E7026&lt;27.01,"24+ to 27",IF(E7026&lt;30.01,"27+ to 30","30+"))))))))))))</f>
        <v>0-</v>
      </c>
      <c r="H7026" s="7" t="str">
        <f>IF(F7026&lt;0,"0-",IF(F7026=0,"0",IF(F7026&lt;3.01,"0+ to 3",IF(F7026&lt;6.01,"3+ to 6",IF(F7026&lt;9.01,"6+ to 9",IF(F7026&lt;12.01,"9+ to 12",IF(F7026&lt;15.01,"12+ to 15",IF(F7026&lt;18.01,"15+ to 18",IF(F7026&lt;21.01,"18+ to 21",IF(F7026&lt;24.01,"21+ to 24",IF(F7026&lt;27.01,"24+ to 27",IF(F7026&lt;30.01,"27+ to 30","30+"))))))))))))</f>
        <v>9+ to 12</v>
      </c>
      <c r="I7026" t="str">
        <f>IF(G7026&lt;&gt;H7026,"DIFF","")</f>
        <v>DIFF</v>
      </c>
    </row>
    <row r="7027" spans="1:9">
      <c r="A7027" t="s">
        <v>102</v>
      </c>
      <c r="B7027" t="s">
        <v>345</v>
      </c>
      <c r="C7027" s="1">
        <v>105491964</v>
      </c>
      <c r="D7027" s="1">
        <v>2</v>
      </c>
      <c r="E7027" s="1">
        <v>-6</v>
      </c>
      <c r="F7027" s="1">
        <v>19</v>
      </c>
      <c r="G7027" s="7" t="str">
        <f>IF(E7027&lt;0,"0-",IF(E7027=0,"0",IF(E7027&lt;3.01,"0+ to 3",IF(E7027&lt;6.01,"3+ to 6",IF(E7027&lt;9.01,"6+ to 9",IF(E7027&lt;12.01,"9+ to 12",IF(E7027&lt;15.01,"12+ to 15",IF(E7027&lt;18.01,"15+ to 18",IF(E7027&lt;21.01,"18+ to 21",IF(E7027&lt;24.01,"21+ to 24",IF(E7027&lt;27.01,"24+ to 27",IF(E7027&lt;30.01,"27+ to 30","30+"))))))))))))</f>
        <v>0-</v>
      </c>
      <c r="H7027" s="7" t="str">
        <f>IF(F7027&lt;0,"0-",IF(F7027=0,"0",IF(F7027&lt;3.01,"0+ to 3",IF(F7027&lt;6.01,"3+ to 6",IF(F7027&lt;9.01,"6+ to 9",IF(F7027&lt;12.01,"9+ to 12",IF(F7027&lt;15.01,"12+ to 15",IF(F7027&lt;18.01,"15+ to 18",IF(F7027&lt;21.01,"18+ to 21",IF(F7027&lt;24.01,"21+ to 24",IF(F7027&lt;27.01,"24+ to 27",IF(F7027&lt;30.01,"27+ to 30","30+"))))))))))))</f>
        <v>18+ to 21</v>
      </c>
      <c r="I7027" t="str">
        <f>IF(G7027&lt;&gt;H7027,"DIFF","")</f>
        <v>DIFF</v>
      </c>
    </row>
    <row r="7028" spans="1:9">
      <c r="A7028" t="s">
        <v>102</v>
      </c>
      <c r="B7028" t="s">
        <v>345</v>
      </c>
      <c r="C7028" s="1">
        <v>105493033</v>
      </c>
      <c r="D7028" s="1">
        <v>2</v>
      </c>
      <c r="E7028" s="1">
        <v>-7</v>
      </c>
      <c r="F7028" s="1">
        <v>10</v>
      </c>
      <c r="G7028" s="7" t="str">
        <f>IF(E7028&lt;0,"0-",IF(E7028=0,"0",IF(E7028&lt;3.01,"0+ to 3",IF(E7028&lt;6.01,"3+ to 6",IF(E7028&lt;9.01,"6+ to 9",IF(E7028&lt;12.01,"9+ to 12",IF(E7028&lt;15.01,"12+ to 15",IF(E7028&lt;18.01,"15+ to 18",IF(E7028&lt;21.01,"18+ to 21",IF(E7028&lt;24.01,"21+ to 24",IF(E7028&lt;27.01,"24+ to 27",IF(E7028&lt;30.01,"27+ to 30","30+"))))))))))))</f>
        <v>0-</v>
      </c>
      <c r="H7028" s="7" t="str">
        <f>IF(F7028&lt;0,"0-",IF(F7028=0,"0",IF(F7028&lt;3.01,"0+ to 3",IF(F7028&lt;6.01,"3+ to 6",IF(F7028&lt;9.01,"6+ to 9",IF(F7028&lt;12.01,"9+ to 12",IF(F7028&lt;15.01,"12+ to 15",IF(F7028&lt;18.01,"15+ to 18",IF(F7028&lt;21.01,"18+ to 21",IF(F7028&lt;24.01,"21+ to 24",IF(F7028&lt;27.01,"24+ to 27",IF(F7028&lt;30.01,"27+ to 30","30+"))))))))))))</f>
        <v>9+ to 12</v>
      </c>
      <c r="I7028" t="str">
        <f>IF(G7028&lt;&gt;H7028,"DIFF","")</f>
        <v>DIFF</v>
      </c>
    </row>
    <row r="7029" spans="1:9">
      <c r="A7029" t="s">
        <v>102</v>
      </c>
      <c r="B7029" t="s">
        <v>345</v>
      </c>
      <c r="C7029" s="1">
        <v>105497276</v>
      </c>
      <c r="D7029" s="1">
        <v>2</v>
      </c>
      <c r="E7029" s="1">
        <v>-6</v>
      </c>
      <c r="F7029" s="1">
        <v>11</v>
      </c>
      <c r="G7029" s="7" t="str">
        <f>IF(E7029&lt;0,"0-",IF(E7029=0,"0",IF(E7029&lt;3.01,"0+ to 3",IF(E7029&lt;6.01,"3+ to 6",IF(E7029&lt;9.01,"6+ to 9",IF(E7029&lt;12.01,"9+ to 12",IF(E7029&lt;15.01,"12+ to 15",IF(E7029&lt;18.01,"15+ to 18",IF(E7029&lt;21.01,"18+ to 21",IF(E7029&lt;24.01,"21+ to 24",IF(E7029&lt;27.01,"24+ to 27",IF(E7029&lt;30.01,"27+ to 30","30+"))))))))))))</f>
        <v>0-</v>
      </c>
      <c r="H7029" s="7" t="str">
        <f>IF(F7029&lt;0,"0-",IF(F7029=0,"0",IF(F7029&lt;3.01,"0+ to 3",IF(F7029&lt;6.01,"3+ to 6",IF(F7029&lt;9.01,"6+ to 9",IF(F7029&lt;12.01,"9+ to 12",IF(F7029&lt;15.01,"12+ to 15",IF(F7029&lt;18.01,"15+ to 18",IF(F7029&lt;21.01,"18+ to 21",IF(F7029&lt;24.01,"21+ to 24",IF(F7029&lt;27.01,"24+ to 27",IF(F7029&lt;30.01,"27+ to 30","30+"))))))))))))</f>
        <v>9+ to 12</v>
      </c>
      <c r="I7029" t="str">
        <f>IF(G7029&lt;&gt;H7029,"DIFF","")</f>
        <v>DIFF</v>
      </c>
    </row>
    <row r="7030" spans="1:9">
      <c r="A7030" t="s">
        <v>102</v>
      </c>
      <c r="B7030" t="s">
        <v>344</v>
      </c>
      <c r="C7030" s="1">
        <v>105533138</v>
      </c>
      <c r="D7030" s="1">
        <v>2</v>
      </c>
      <c r="E7030" s="1">
        <v>-8</v>
      </c>
      <c r="F7030" s="1">
        <v>13</v>
      </c>
      <c r="G7030" s="7" t="str">
        <f>IF(E7030&lt;0,"0-",IF(E7030=0,"0",IF(E7030&lt;3.01,"0+ to 3",IF(E7030&lt;6.01,"3+ to 6",IF(E7030&lt;9.01,"6+ to 9",IF(E7030&lt;12.01,"9+ to 12",IF(E7030&lt;15.01,"12+ to 15",IF(E7030&lt;18.01,"15+ to 18",IF(E7030&lt;21.01,"18+ to 21",IF(E7030&lt;24.01,"21+ to 24",IF(E7030&lt;27.01,"24+ to 27",IF(E7030&lt;30.01,"27+ to 30","30+"))))))))))))</f>
        <v>0-</v>
      </c>
      <c r="H7030" s="7" t="str">
        <f>IF(F7030&lt;0,"0-",IF(F7030=0,"0",IF(F7030&lt;3.01,"0+ to 3",IF(F7030&lt;6.01,"3+ to 6",IF(F7030&lt;9.01,"6+ to 9",IF(F7030&lt;12.01,"9+ to 12",IF(F7030&lt;15.01,"12+ to 15",IF(F7030&lt;18.01,"15+ to 18",IF(F7030&lt;21.01,"18+ to 21",IF(F7030&lt;24.01,"21+ to 24",IF(F7030&lt;27.01,"24+ to 27",IF(F7030&lt;30.01,"27+ to 30","30+"))))))))))))</f>
        <v>12+ to 15</v>
      </c>
      <c r="I7030" t="str">
        <f>IF(G7030&lt;&gt;H7030,"DIFF","")</f>
        <v>DIFF</v>
      </c>
    </row>
    <row r="7031" spans="1:9">
      <c r="A7031" t="s">
        <v>102</v>
      </c>
      <c r="B7031" t="s">
        <v>344</v>
      </c>
      <c r="C7031" s="1">
        <v>105533195</v>
      </c>
      <c r="D7031" s="1">
        <v>2</v>
      </c>
      <c r="E7031" s="1">
        <v>-6</v>
      </c>
      <c r="F7031" s="1">
        <v>2</v>
      </c>
      <c r="G7031" s="7" t="str">
        <f>IF(E7031&lt;0,"0-",IF(E7031=0,"0",IF(E7031&lt;3.01,"0+ to 3",IF(E7031&lt;6.01,"3+ to 6",IF(E7031&lt;9.01,"6+ to 9",IF(E7031&lt;12.01,"9+ to 12",IF(E7031&lt;15.01,"12+ to 15",IF(E7031&lt;18.01,"15+ to 18",IF(E7031&lt;21.01,"18+ to 21",IF(E7031&lt;24.01,"21+ to 24",IF(E7031&lt;27.01,"24+ to 27",IF(E7031&lt;30.01,"27+ to 30","30+"))))))))))))</f>
        <v>0-</v>
      </c>
      <c r="H7031" s="7" t="str">
        <f>IF(F7031&lt;0,"0-",IF(F7031=0,"0",IF(F7031&lt;3.01,"0+ to 3",IF(F7031&lt;6.01,"3+ to 6",IF(F7031&lt;9.01,"6+ to 9",IF(F7031&lt;12.01,"9+ to 12",IF(F7031&lt;15.01,"12+ to 15",IF(F7031&lt;18.01,"15+ to 18",IF(F7031&lt;21.01,"18+ to 21",IF(F7031&lt;24.01,"21+ to 24",IF(F7031&lt;27.01,"24+ to 27",IF(F7031&lt;30.01,"27+ to 30","30+"))))))))))))</f>
        <v>0+ to 3</v>
      </c>
      <c r="I7031" t="str">
        <f>IF(G7031&lt;&gt;H7031,"DIFF","")</f>
        <v>DIFF</v>
      </c>
    </row>
    <row r="7032" spans="1:9">
      <c r="A7032" t="s">
        <v>102</v>
      </c>
      <c r="B7032" t="s">
        <v>344</v>
      </c>
      <c r="C7032" s="1">
        <v>105535681</v>
      </c>
      <c r="D7032" s="1">
        <v>2</v>
      </c>
      <c r="E7032" s="1">
        <v>-1</v>
      </c>
      <c r="F7032" s="1">
        <v>2</v>
      </c>
      <c r="G7032" s="7" t="str">
        <f>IF(E7032&lt;0,"0-",IF(E7032=0,"0",IF(E7032&lt;3.01,"0+ to 3",IF(E7032&lt;6.01,"3+ to 6",IF(E7032&lt;9.01,"6+ to 9",IF(E7032&lt;12.01,"9+ to 12",IF(E7032&lt;15.01,"12+ to 15",IF(E7032&lt;18.01,"15+ to 18",IF(E7032&lt;21.01,"18+ to 21",IF(E7032&lt;24.01,"21+ to 24",IF(E7032&lt;27.01,"24+ to 27",IF(E7032&lt;30.01,"27+ to 30","30+"))))))))))))</f>
        <v>0-</v>
      </c>
      <c r="H7032" s="7" t="str">
        <f>IF(F7032&lt;0,"0-",IF(F7032=0,"0",IF(F7032&lt;3.01,"0+ to 3",IF(F7032&lt;6.01,"3+ to 6",IF(F7032&lt;9.01,"6+ to 9",IF(F7032&lt;12.01,"9+ to 12",IF(F7032&lt;15.01,"12+ to 15",IF(F7032&lt;18.01,"15+ to 18",IF(F7032&lt;21.01,"18+ to 21",IF(F7032&lt;24.01,"21+ to 24",IF(F7032&lt;27.01,"24+ to 27",IF(F7032&lt;30.01,"27+ to 30","30+"))))))))))))</f>
        <v>0+ to 3</v>
      </c>
      <c r="I7032" t="str">
        <f>IF(G7032&lt;&gt;H7032,"DIFF","")</f>
        <v>DIFF</v>
      </c>
    </row>
    <row r="7033" spans="1:9">
      <c r="A7033" t="s">
        <v>102</v>
      </c>
      <c r="B7033" t="s">
        <v>344</v>
      </c>
      <c r="C7033" s="1">
        <v>105537380</v>
      </c>
      <c r="D7033" s="1">
        <v>2</v>
      </c>
      <c r="E7033" s="1">
        <v>-5</v>
      </c>
      <c r="F7033" s="1">
        <v>1</v>
      </c>
      <c r="G7033" s="7" t="str">
        <f>IF(E7033&lt;0,"0-",IF(E7033=0,"0",IF(E7033&lt;3.01,"0+ to 3",IF(E7033&lt;6.01,"3+ to 6",IF(E7033&lt;9.01,"6+ to 9",IF(E7033&lt;12.01,"9+ to 12",IF(E7033&lt;15.01,"12+ to 15",IF(E7033&lt;18.01,"15+ to 18",IF(E7033&lt;21.01,"18+ to 21",IF(E7033&lt;24.01,"21+ to 24",IF(E7033&lt;27.01,"24+ to 27",IF(E7033&lt;30.01,"27+ to 30","30+"))))))))))))</f>
        <v>0-</v>
      </c>
      <c r="H7033" s="7" t="str">
        <f>IF(F7033&lt;0,"0-",IF(F7033=0,"0",IF(F7033&lt;3.01,"0+ to 3",IF(F7033&lt;6.01,"3+ to 6",IF(F7033&lt;9.01,"6+ to 9",IF(F7033&lt;12.01,"9+ to 12",IF(F7033&lt;15.01,"12+ to 15",IF(F7033&lt;18.01,"15+ to 18",IF(F7033&lt;21.01,"18+ to 21",IF(F7033&lt;24.01,"21+ to 24",IF(F7033&lt;27.01,"24+ to 27",IF(F7033&lt;30.01,"27+ to 30","30+"))))))))))))</f>
        <v>0+ to 3</v>
      </c>
      <c r="I7033" t="str">
        <f>IF(G7033&lt;&gt;H7033,"DIFF","")</f>
        <v>DIFF</v>
      </c>
    </row>
    <row r="7034" spans="1:9">
      <c r="A7034" t="s">
        <v>102</v>
      </c>
      <c r="B7034" t="s">
        <v>344</v>
      </c>
      <c r="C7034" s="1">
        <v>105541253</v>
      </c>
      <c r="D7034" s="1">
        <v>2</v>
      </c>
      <c r="E7034" s="1">
        <v>-5</v>
      </c>
      <c r="F7034" s="1">
        <v>10</v>
      </c>
      <c r="G7034" s="7" t="str">
        <f>IF(E7034&lt;0,"0-",IF(E7034=0,"0",IF(E7034&lt;3.01,"0+ to 3",IF(E7034&lt;6.01,"3+ to 6",IF(E7034&lt;9.01,"6+ to 9",IF(E7034&lt;12.01,"9+ to 12",IF(E7034&lt;15.01,"12+ to 15",IF(E7034&lt;18.01,"15+ to 18",IF(E7034&lt;21.01,"18+ to 21",IF(E7034&lt;24.01,"21+ to 24",IF(E7034&lt;27.01,"24+ to 27",IF(E7034&lt;30.01,"27+ to 30","30+"))))))))))))</f>
        <v>0-</v>
      </c>
      <c r="H7034" s="7" t="str">
        <f>IF(F7034&lt;0,"0-",IF(F7034=0,"0",IF(F7034&lt;3.01,"0+ to 3",IF(F7034&lt;6.01,"3+ to 6",IF(F7034&lt;9.01,"6+ to 9",IF(F7034&lt;12.01,"9+ to 12",IF(F7034&lt;15.01,"12+ to 15",IF(F7034&lt;18.01,"15+ to 18",IF(F7034&lt;21.01,"18+ to 21",IF(F7034&lt;24.01,"21+ to 24",IF(F7034&lt;27.01,"24+ to 27",IF(F7034&lt;30.01,"27+ to 30","30+"))))))))))))</f>
        <v>9+ to 12</v>
      </c>
      <c r="I7034" t="str">
        <f>IF(G7034&lt;&gt;H7034,"DIFF","")</f>
        <v>DIFF</v>
      </c>
    </row>
    <row r="7035" spans="1:9">
      <c r="A7035" t="s">
        <v>102</v>
      </c>
      <c r="B7035" t="s">
        <v>344</v>
      </c>
      <c r="C7035" s="1">
        <v>105549620</v>
      </c>
      <c r="D7035" s="1">
        <v>2</v>
      </c>
      <c r="E7035" s="1">
        <v>-16</v>
      </c>
      <c r="F7035" s="1">
        <v>23</v>
      </c>
      <c r="G7035" s="7" t="str">
        <f>IF(E7035&lt;0,"0-",IF(E7035=0,"0",IF(E7035&lt;3.01,"0+ to 3",IF(E7035&lt;6.01,"3+ to 6",IF(E7035&lt;9.01,"6+ to 9",IF(E7035&lt;12.01,"9+ to 12",IF(E7035&lt;15.01,"12+ to 15",IF(E7035&lt;18.01,"15+ to 18",IF(E7035&lt;21.01,"18+ to 21",IF(E7035&lt;24.01,"21+ to 24",IF(E7035&lt;27.01,"24+ to 27",IF(E7035&lt;30.01,"27+ to 30","30+"))))))))))))</f>
        <v>0-</v>
      </c>
      <c r="H7035" s="7" t="str">
        <f>IF(F7035&lt;0,"0-",IF(F7035=0,"0",IF(F7035&lt;3.01,"0+ to 3",IF(F7035&lt;6.01,"3+ to 6",IF(F7035&lt;9.01,"6+ to 9",IF(F7035&lt;12.01,"9+ to 12",IF(F7035&lt;15.01,"12+ to 15",IF(F7035&lt;18.01,"15+ to 18",IF(F7035&lt;21.01,"18+ to 21",IF(F7035&lt;24.01,"21+ to 24",IF(F7035&lt;27.01,"24+ to 27",IF(F7035&lt;30.01,"27+ to 30","30+"))))))))))))</f>
        <v>21+ to 24</v>
      </c>
      <c r="I7035" t="str">
        <f>IF(G7035&lt;&gt;H7035,"DIFF","")</f>
        <v>DIFF</v>
      </c>
    </row>
    <row r="7036" spans="1:9">
      <c r="A7036" t="s">
        <v>102</v>
      </c>
      <c r="B7036" t="s">
        <v>344</v>
      </c>
      <c r="C7036" s="1">
        <v>105552265</v>
      </c>
      <c r="D7036" s="1">
        <v>2</v>
      </c>
      <c r="E7036" s="1">
        <v>-3</v>
      </c>
      <c r="F7036" s="1">
        <v>7</v>
      </c>
      <c r="G7036" s="7" t="str">
        <f>IF(E7036&lt;0,"0-",IF(E7036=0,"0",IF(E7036&lt;3.01,"0+ to 3",IF(E7036&lt;6.01,"3+ to 6",IF(E7036&lt;9.01,"6+ to 9",IF(E7036&lt;12.01,"9+ to 12",IF(E7036&lt;15.01,"12+ to 15",IF(E7036&lt;18.01,"15+ to 18",IF(E7036&lt;21.01,"18+ to 21",IF(E7036&lt;24.01,"21+ to 24",IF(E7036&lt;27.01,"24+ to 27",IF(E7036&lt;30.01,"27+ to 30","30+"))))))))))))</f>
        <v>0-</v>
      </c>
      <c r="H7036" s="7" t="str">
        <f>IF(F7036&lt;0,"0-",IF(F7036=0,"0",IF(F7036&lt;3.01,"0+ to 3",IF(F7036&lt;6.01,"3+ to 6",IF(F7036&lt;9.01,"6+ to 9",IF(F7036&lt;12.01,"9+ to 12",IF(F7036&lt;15.01,"12+ to 15",IF(F7036&lt;18.01,"15+ to 18",IF(F7036&lt;21.01,"18+ to 21",IF(F7036&lt;24.01,"21+ to 24",IF(F7036&lt;27.01,"24+ to 27",IF(F7036&lt;30.01,"27+ to 30","30+"))))))))))))</f>
        <v>6+ to 9</v>
      </c>
      <c r="I7036" t="str">
        <f>IF(G7036&lt;&gt;H7036,"DIFF","")</f>
        <v>DIFF</v>
      </c>
    </row>
    <row r="7037" spans="1:9">
      <c r="A7037" t="s">
        <v>103</v>
      </c>
      <c r="B7037" t="s">
        <v>343</v>
      </c>
      <c r="C7037" s="1">
        <v>105611973</v>
      </c>
      <c r="D7037" s="1">
        <v>2</v>
      </c>
      <c r="E7037" s="1">
        <v>-37</v>
      </c>
      <c r="F7037" s="1">
        <v>52</v>
      </c>
      <c r="G7037" s="7" t="str">
        <f>IF(E7037&lt;0,"0-",IF(E7037=0,"0",IF(E7037&lt;3.01,"0+ to 3",IF(E7037&lt;6.01,"3+ to 6",IF(E7037&lt;9.01,"6+ to 9",IF(E7037&lt;12.01,"9+ to 12",IF(E7037&lt;15.01,"12+ to 15",IF(E7037&lt;18.01,"15+ to 18",IF(E7037&lt;21.01,"18+ to 21",IF(E7037&lt;24.01,"21+ to 24",IF(E7037&lt;27.01,"24+ to 27",IF(E7037&lt;30.01,"27+ to 30","30+"))))))))))))</f>
        <v>0-</v>
      </c>
      <c r="H7037" s="7" t="str">
        <f>IF(F7037&lt;0,"0-",IF(F7037=0,"0",IF(F7037&lt;3.01,"0+ to 3",IF(F7037&lt;6.01,"3+ to 6",IF(F7037&lt;9.01,"6+ to 9",IF(F7037&lt;12.01,"9+ to 12",IF(F7037&lt;15.01,"12+ to 15",IF(F7037&lt;18.01,"15+ to 18",IF(F7037&lt;21.01,"18+ to 21",IF(F7037&lt;24.01,"21+ to 24",IF(F7037&lt;27.01,"24+ to 27",IF(F7037&lt;30.01,"27+ to 30","30+"))))))))))))</f>
        <v>30+</v>
      </c>
      <c r="I7037" t="str">
        <f>IF(G7037&lt;&gt;H7037,"DIFF","")</f>
        <v>DIFF</v>
      </c>
    </row>
    <row r="7038" spans="1:9">
      <c r="A7038" t="s">
        <v>102</v>
      </c>
      <c r="B7038" t="s">
        <v>343</v>
      </c>
      <c r="C7038" s="1">
        <v>105612809</v>
      </c>
      <c r="D7038" s="1">
        <v>2</v>
      </c>
      <c r="E7038" s="1">
        <v>0</v>
      </c>
      <c r="F7038" s="1">
        <v>35</v>
      </c>
      <c r="G7038" s="7" t="str">
        <f>IF(E7038&lt;0,"0-",IF(E7038=0,"0",IF(E7038&lt;3.01,"0+ to 3",IF(E7038&lt;6.01,"3+ to 6",IF(E7038&lt;9.01,"6+ to 9",IF(E7038&lt;12.01,"9+ to 12",IF(E7038&lt;15.01,"12+ to 15",IF(E7038&lt;18.01,"15+ to 18",IF(E7038&lt;21.01,"18+ to 21",IF(E7038&lt;24.01,"21+ to 24",IF(E7038&lt;27.01,"24+ to 27",IF(E7038&lt;30.01,"27+ to 30","30+"))))))))))))</f>
        <v>0</v>
      </c>
      <c r="H7038" s="7" t="str">
        <f>IF(F7038&lt;0,"0-",IF(F7038=0,"0",IF(F7038&lt;3.01,"0+ to 3",IF(F7038&lt;6.01,"3+ to 6",IF(F7038&lt;9.01,"6+ to 9",IF(F7038&lt;12.01,"9+ to 12",IF(F7038&lt;15.01,"12+ to 15",IF(F7038&lt;18.01,"15+ to 18",IF(F7038&lt;21.01,"18+ to 21",IF(F7038&lt;24.01,"21+ to 24",IF(F7038&lt;27.01,"24+ to 27",IF(F7038&lt;30.01,"27+ to 30","30+"))))))))))))</f>
        <v>30+</v>
      </c>
      <c r="I7038" t="str">
        <f>IF(G7038&lt;&gt;H7038,"DIFF","")</f>
        <v>DIFF</v>
      </c>
    </row>
    <row r="7039" spans="1:9">
      <c r="A7039" t="s">
        <v>103</v>
      </c>
      <c r="B7039" t="s">
        <v>343</v>
      </c>
      <c r="C7039" s="1">
        <v>105618906</v>
      </c>
      <c r="D7039" s="1">
        <v>2</v>
      </c>
      <c r="E7039" s="1">
        <v>0</v>
      </c>
      <c r="F7039" s="1">
        <v>0</v>
      </c>
      <c r="G7039" s="7" t="str">
        <f>IF(E7039&lt;0,"0-",IF(E7039=0,"0",IF(E7039&lt;3.01,"0+ to 3",IF(E7039&lt;6.01,"3+ to 6",IF(E7039&lt;9.01,"6+ to 9",IF(E7039&lt;12.01,"9+ to 12",IF(E7039&lt;15.01,"12+ to 15",IF(E7039&lt;18.01,"15+ to 18",IF(E7039&lt;21.01,"18+ to 21",IF(E7039&lt;24.01,"21+ to 24",IF(E7039&lt;27.01,"24+ to 27",IF(E7039&lt;30.01,"27+ to 30","30+"))))))))))))</f>
        <v>0</v>
      </c>
      <c r="H7039" s="7" t="str">
        <f>IF(F7039&lt;0,"0-",IF(F7039=0,"0",IF(F7039&lt;3.01,"0+ to 3",IF(F7039&lt;6.01,"3+ to 6",IF(F7039&lt;9.01,"6+ to 9",IF(F7039&lt;12.01,"9+ to 12",IF(F7039&lt;15.01,"12+ to 15",IF(F7039&lt;18.01,"15+ to 18",IF(F7039&lt;21.01,"18+ to 21",IF(F7039&lt;24.01,"21+ to 24",IF(F7039&lt;27.01,"24+ to 27",IF(F7039&lt;30.01,"27+ to 30","30+"))))))))))))</f>
        <v>0</v>
      </c>
      <c r="I7039" t="str">
        <f>IF(G7039&lt;&gt;H7039,"DIFF","")</f>
        <v/>
      </c>
    </row>
    <row r="7040" spans="1:9">
      <c r="A7040" t="s">
        <v>102</v>
      </c>
      <c r="B7040" t="s">
        <v>343</v>
      </c>
      <c r="C7040" s="1">
        <v>105624014</v>
      </c>
      <c r="D7040" s="1">
        <v>2</v>
      </c>
      <c r="E7040" s="1">
        <v>0</v>
      </c>
      <c r="F7040" s="1">
        <v>1</v>
      </c>
      <c r="G7040" s="7" t="str">
        <f>IF(E7040&lt;0,"0-",IF(E7040=0,"0",IF(E7040&lt;3.01,"0+ to 3",IF(E7040&lt;6.01,"3+ to 6",IF(E7040&lt;9.01,"6+ to 9",IF(E7040&lt;12.01,"9+ to 12",IF(E7040&lt;15.01,"12+ to 15",IF(E7040&lt;18.01,"15+ to 18",IF(E7040&lt;21.01,"18+ to 21",IF(E7040&lt;24.01,"21+ to 24",IF(E7040&lt;27.01,"24+ to 27",IF(E7040&lt;30.01,"27+ to 30","30+"))))))))))))</f>
        <v>0</v>
      </c>
      <c r="H7040" s="7" t="str">
        <f>IF(F7040&lt;0,"0-",IF(F7040=0,"0",IF(F7040&lt;3.01,"0+ to 3",IF(F7040&lt;6.01,"3+ to 6",IF(F7040&lt;9.01,"6+ to 9",IF(F7040&lt;12.01,"9+ to 12",IF(F7040&lt;15.01,"12+ to 15",IF(F7040&lt;18.01,"15+ to 18",IF(F7040&lt;21.01,"18+ to 21",IF(F7040&lt;24.01,"21+ to 24",IF(F7040&lt;27.01,"24+ to 27",IF(F7040&lt;30.01,"27+ to 30","30+"))))))))))))</f>
        <v>0+ to 3</v>
      </c>
      <c r="I7040" t="str">
        <f>IF(G7040&lt;&gt;H7040,"DIFF","")</f>
        <v>DIFF</v>
      </c>
    </row>
    <row r="7041" spans="1:9">
      <c r="A7041" t="s">
        <v>102</v>
      </c>
      <c r="B7041" t="s">
        <v>342</v>
      </c>
      <c r="C7041" s="1">
        <v>105661261</v>
      </c>
      <c r="D7041" s="1">
        <v>2</v>
      </c>
      <c r="E7041" s="1">
        <v>-5</v>
      </c>
      <c r="F7041" s="1">
        <v>8</v>
      </c>
      <c r="G7041" s="7" t="str">
        <f>IF(E7041&lt;0,"0-",IF(E7041=0,"0",IF(E7041&lt;3.01,"0+ to 3",IF(E7041&lt;6.01,"3+ to 6",IF(E7041&lt;9.01,"6+ to 9",IF(E7041&lt;12.01,"9+ to 12",IF(E7041&lt;15.01,"12+ to 15",IF(E7041&lt;18.01,"15+ to 18",IF(E7041&lt;21.01,"18+ to 21",IF(E7041&lt;24.01,"21+ to 24",IF(E7041&lt;27.01,"24+ to 27",IF(E7041&lt;30.01,"27+ to 30","30+"))))))))))))</f>
        <v>0-</v>
      </c>
      <c r="H7041" s="7" t="str">
        <f>IF(F7041&lt;0,"0-",IF(F7041=0,"0",IF(F7041&lt;3.01,"0+ to 3",IF(F7041&lt;6.01,"3+ to 6",IF(F7041&lt;9.01,"6+ to 9",IF(F7041&lt;12.01,"9+ to 12",IF(F7041&lt;15.01,"12+ to 15",IF(F7041&lt;18.01,"15+ to 18",IF(F7041&lt;21.01,"18+ to 21",IF(F7041&lt;24.01,"21+ to 24",IF(F7041&lt;27.01,"24+ to 27",IF(F7041&lt;30.01,"27+ to 30","30+"))))))))))))</f>
        <v>6+ to 9</v>
      </c>
      <c r="I7041" t="str">
        <f>IF(G7041&lt;&gt;H7041,"DIFF","")</f>
        <v>DIFF</v>
      </c>
    </row>
    <row r="7042" spans="1:9">
      <c r="A7042" t="s">
        <v>103</v>
      </c>
      <c r="B7042" t="s">
        <v>342</v>
      </c>
      <c r="C7042" s="1">
        <v>105661491</v>
      </c>
      <c r="D7042" s="1">
        <v>2</v>
      </c>
      <c r="E7042" s="1">
        <v>-4</v>
      </c>
      <c r="F7042" s="1">
        <v>14</v>
      </c>
      <c r="G7042" s="7" t="str">
        <f>IF(E7042&lt;0,"0-",IF(E7042=0,"0",IF(E7042&lt;3.01,"0+ to 3",IF(E7042&lt;6.01,"3+ to 6",IF(E7042&lt;9.01,"6+ to 9",IF(E7042&lt;12.01,"9+ to 12",IF(E7042&lt;15.01,"12+ to 15",IF(E7042&lt;18.01,"15+ to 18",IF(E7042&lt;21.01,"18+ to 21",IF(E7042&lt;24.01,"21+ to 24",IF(E7042&lt;27.01,"24+ to 27",IF(E7042&lt;30.01,"27+ to 30","30+"))))))))))))</f>
        <v>0-</v>
      </c>
      <c r="H7042" s="7" t="str">
        <f>IF(F7042&lt;0,"0-",IF(F7042=0,"0",IF(F7042&lt;3.01,"0+ to 3",IF(F7042&lt;6.01,"3+ to 6",IF(F7042&lt;9.01,"6+ to 9",IF(F7042&lt;12.01,"9+ to 12",IF(F7042&lt;15.01,"12+ to 15",IF(F7042&lt;18.01,"15+ to 18",IF(F7042&lt;21.01,"18+ to 21",IF(F7042&lt;24.01,"21+ to 24",IF(F7042&lt;27.01,"24+ to 27",IF(F7042&lt;30.01,"27+ to 30","30+"))))))))))))</f>
        <v>12+ to 15</v>
      </c>
      <c r="I7042" t="str">
        <f>IF(G7042&lt;&gt;H7042,"DIFF","")</f>
        <v>DIFF</v>
      </c>
    </row>
    <row r="7043" spans="1:9">
      <c r="A7043" t="s">
        <v>102</v>
      </c>
      <c r="B7043" t="s">
        <v>342</v>
      </c>
      <c r="C7043" s="1">
        <v>105661536</v>
      </c>
      <c r="D7043" s="1">
        <v>2</v>
      </c>
      <c r="E7043" s="1">
        <v>-7</v>
      </c>
      <c r="F7043" s="1">
        <v>16</v>
      </c>
      <c r="G7043" s="7" t="str">
        <f>IF(E7043&lt;0,"0-",IF(E7043=0,"0",IF(E7043&lt;3.01,"0+ to 3",IF(E7043&lt;6.01,"3+ to 6",IF(E7043&lt;9.01,"6+ to 9",IF(E7043&lt;12.01,"9+ to 12",IF(E7043&lt;15.01,"12+ to 15",IF(E7043&lt;18.01,"15+ to 18",IF(E7043&lt;21.01,"18+ to 21",IF(E7043&lt;24.01,"21+ to 24",IF(E7043&lt;27.01,"24+ to 27",IF(E7043&lt;30.01,"27+ to 30","30+"))))))))))))</f>
        <v>0-</v>
      </c>
      <c r="H7043" s="7" t="str">
        <f>IF(F7043&lt;0,"0-",IF(F7043=0,"0",IF(F7043&lt;3.01,"0+ to 3",IF(F7043&lt;6.01,"3+ to 6",IF(F7043&lt;9.01,"6+ to 9",IF(F7043&lt;12.01,"9+ to 12",IF(F7043&lt;15.01,"12+ to 15",IF(F7043&lt;18.01,"15+ to 18",IF(F7043&lt;21.01,"18+ to 21",IF(F7043&lt;24.01,"21+ to 24",IF(F7043&lt;27.01,"24+ to 27",IF(F7043&lt;30.01,"27+ to 30","30+"))))))))))))</f>
        <v>15+ to 18</v>
      </c>
      <c r="I7043" t="str">
        <f>IF(G7043&lt;&gt;H7043,"DIFF","")</f>
        <v>DIFF</v>
      </c>
    </row>
    <row r="7044" spans="1:9">
      <c r="A7044" t="s">
        <v>102</v>
      </c>
      <c r="B7044" t="s">
        <v>342</v>
      </c>
      <c r="C7044" s="1">
        <v>105664134</v>
      </c>
      <c r="D7044" s="1">
        <v>2</v>
      </c>
      <c r="E7044" s="1">
        <v>-6</v>
      </c>
      <c r="F7044" s="1">
        <v>10</v>
      </c>
      <c r="G7044" s="7" t="str">
        <f>IF(E7044&lt;0,"0-",IF(E7044=0,"0",IF(E7044&lt;3.01,"0+ to 3",IF(E7044&lt;6.01,"3+ to 6",IF(E7044&lt;9.01,"6+ to 9",IF(E7044&lt;12.01,"9+ to 12",IF(E7044&lt;15.01,"12+ to 15",IF(E7044&lt;18.01,"15+ to 18",IF(E7044&lt;21.01,"18+ to 21",IF(E7044&lt;24.01,"21+ to 24",IF(E7044&lt;27.01,"24+ to 27",IF(E7044&lt;30.01,"27+ to 30","30+"))))))))))))</f>
        <v>0-</v>
      </c>
      <c r="H7044" s="7" t="str">
        <f>IF(F7044&lt;0,"0-",IF(F7044=0,"0",IF(F7044&lt;3.01,"0+ to 3",IF(F7044&lt;6.01,"3+ to 6",IF(F7044&lt;9.01,"6+ to 9",IF(F7044&lt;12.01,"9+ to 12",IF(F7044&lt;15.01,"12+ to 15",IF(F7044&lt;18.01,"15+ to 18",IF(F7044&lt;21.01,"18+ to 21",IF(F7044&lt;24.01,"21+ to 24",IF(F7044&lt;27.01,"24+ to 27",IF(F7044&lt;30.01,"27+ to 30","30+"))))))))))))</f>
        <v>9+ to 12</v>
      </c>
      <c r="I7044" t="str">
        <f>IF(G7044&lt;&gt;H7044,"DIFF","")</f>
        <v>DIFF</v>
      </c>
    </row>
    <row r="7045" spans="1:9">
      <c r="A7045" t="s">
        <v>102</v>
      </c>
      <c r="B7045" t="s">
        <v>342</v>
      </c>
      <c r="C7045" s="1">
        <v>105668239</v>
      </c>
      <c r="D7045" s="1">
        <v>2</v>
      </c>
      <c r="E7045" s="1">
        <v>0</v>
      </c>
      <c r="F7045" s="1">
        <v>1</v>
      </c>
      <c r="G7045" s="7" t="str">
        <f>IF(E7045&lt;0,"0-",IF(E7045=0,"0",IF(E7045&lt;3.01,"0+ to 3",IF(E7045&lt;6.01,"3+ to 6",IF(E7045&lt;9.01,"6+ to 9",IF(E7045&lt;12.01,"9+ to 12",IF(E7045&lt;15.01,"12+ to 15",IF(E7045&lt;18.01,"15+ to 18",IF(E7045&lt;21.01,"18+ to 21",IF(E7045&lt;24.01,"21+ to 24",IF(E7045&lt;27.01,"24+ to 27",IF(E7045&lt;30.01,"27+ to 30","30+"))))))))))))</f>
        <v>0</v>
      </c>
      <c r="H7045" s="7" t="str">
        <f>IF(F7045&lt;0,"0-",IF(F7045=0,"0",IF(F7045&lt;3.01,"0+ to 3",IF(F7045&lt;6.01,"3+ to 6",IF(F7045&lt;9.01,"6+ to 9",IF(F7045&lt;12.01,"9+ to 12",IF(F7045&lt;15.01,"12+ to 15",IF(F7045&lt;18.01,"15+ to 18",IF(F7045&lt;21.01,"18+ to 21",IF(F7045&lt;24.01,"21+ to 24",IF(F7045&lt;27.01,"24+ to 27",IF(F7045&lt;30.01,"27+ to 30","30+"))))))))))))</f>
        <v>0+ to 3</v>
      </c>
      <c r="I7045" t="str">
        <f>IF(G7045&lt;&gt;H7045,"DIFF","")</f>
        <v>DIFF</v>
      </c>
    </row>
    <row r="7046" spans="1:9">
      <c r="A7046" t="s">
        <v>102</v>
      </c>
      <c r="B7046" t="s">
        <v>342</v>
      </c>
      <c r="C7046" s="1">
        <v>105676346</v>
      </c>
      <c r="D7046" s="1">
        <v>2</v>
      </c>
      <c r="E7046" s="1">
        <v>-11</v>
      </c>
      <c r="F7046" s="1">
        <v>13</v>
      </c>
      <c r="G7046" s="7" t="str">
        <f>IF(E7046&lt;0,"0-",IF(E7046=0,"0",IF(E7046&lt;3.01,"0+ to 3",IF(E7046&lt;6.01,"3+ to 6",IF(E7046&lt;9.01,"6+ to 9",IF(E7046&lt;12.01,"9+ to 12",IF(E7046&lt;15.01,"12+ to 15",IF(E7046&lt;18.01,"15+ to 18",IF(E7046&lt;21.01,"18+ to 21",IF(E7046&lt;24.01,"21+ to 24",IF(E7046&lt;27.01,"24+ to 27",IF(E7046&lt;30.01,"27+ to 30","30+"))))))))))))</f>
        <v>0-</v>
      </c>
      <c r="H7046" s="7" t="str">
        <f>IF(F7046&lt;0,"0-",IF(F7046=0,"0",IF(F7046&lt;3.01,"0+ to 3",IF(F7046&lt;6.01,"3+ to 6",IF(F7046&lt;9.01,"6+ to 9",IF(F7046&lt;12.01,"9+ to 12",IF(F7046&lt;15.01,"12+ to 15",IF(F7046&lt;18.01,"15+ to 18",IF(F7046&lt;21.01,"18+ to 21",IF(F7046&lt;24.01,"21+ to 24",IF(F7046&lt;27.01,"24+ to 27",IF(F7046&lt;30.01,"27+ to 30","30+"))))))))))))</f>
        <v>12+ to 15</v>
      </c>
      <c r="I7046" t="str">
        <f>IF(G7046&lt;&gt;H7046,"DIFF","")</f>
        <v>DIFF</v>
      </c>
    </row>
    <row r="7047" spans="1:9">
      <c r="A7047" t="s">
        <v>102</v>
      </c>
      <c r="B7047" t="s">
        <v>342</v>
      </c>
      <c r="C7047" s="1">
        <v>105677578</v>
      </c>
      <c r="D7047" s="1">
        <v>2</v>
      </c>
      <c r="E7047" s="1">
        <v>-2</v>
      </c>
      <c r="F7047" s="1">
        <v>2</v>
      </c>
      <c r="G7047" s="7" t="str">
        <f>IF(E7047&lt;0,"0-",IF(E7047=0,"0",IF(E7047&lt;3.01,"0+ to 3",IF(E7047&lt;6.01,"3+ to 6",IF(E7047&lt;9.01,"6+ to 9",IF(E7047&lt;12.01,"9+ to 12",IF(E7047&lt;15.01,"12+ to 15",IF(E7047&lt;18.01,"15+ to 18",IF(E7047&lt;21.01,"18+ to 21",IF(E7047&lt;24.01,"21+ to 24",IF(E7047&lt;27.01,"24+ to 27",IF(E7047&lt;30.01,"27+ to 30","30+"))))))))))))</f>
        <v>0-</v>
      </c>
      <c r="H7047" s="7" t="str">
        <f>IF(F7047&lt;0,"0-",IF(F7047=0,"0",IF(F7047&lt;3.01,"0+ to 3",IF(F7047&lt;6.01,"3+ to 6",IF(F7047&lt;9.01,"6+ to 9",IF(F7047&lt;12.01,"9+ to 12",IF(F7047&lt;15.01,"12+ to 15",IF(F7047&lt;18.01,"15+ to 18",IF(F7047&lt;21.01,"18+ to 21",IF(F7047&lt;24.01,"21+ to 24",IF(F7047&lt;27.01,"24+ to 27",IF(F7047&lt;30.01,"27+ to 30","30+"))))))))))))</f>
        <v>0+ to 3</v>
      </c>
      <c r="I7047" t="str">
        <f>IF(G7047&lt;&gt;H7047,"DIFF","")</f>
        <v>DIFF</v>
      </c>
    </row>
    <row r="7048" spans="1:9">
      <c r="A7048" t="s">
        <v>102</v>
      </c>
      <c r="B7048" t="s">
        <v>342</v>
      </c>
      <c r="C7048" s="1">
        <v>105681089</v>
      </c>
      <c r="D7048" s="1">
        <v>2</v>
      </c>
      <c r="E7048" s="1">
        <v>-7</v>
      </c>
      <c r="F7048" s="1">
        <v>12</v>
      </c>
      <c r="G7048" s="7" t="str">
        <f>IF(E7048&lt;0,"0-",IF(E7048=0,"0",IF(E7048&lt;3.01,"0+ to 3",IF(E7048&lt;6.01,"3+ to 6",IF(E7048&lt;9.01,"6+ to 9",IF(E7048&lt;12.01,"9+ to 12",IF(E7048&lt;15.01,"12+ to 15",IF(E7048&lt;18.01,"15+ to 18",IF(E7048&lt;21.01,"18+ to 21",IF(E7048&lt;24.01,"21+ to 24",IF(E7048&lt;27.01,"24+ to 27",IF(E7048&lt;30.01,"27+ to 30","30+"))))))))))))</f>
        <v>0-</v>
      </c>
      <c r="H7048" s="7" t="str">
        <f>IF(F7048&lt;0,"0-",IF(F7048=0,"0",IF(F7048&lt;3.01,"0+ to 3",IF(F7048&lt;6.01,"3+ to 6",IF(F7048&lt;9.01,"6+ to 9",IF(F7048&lt;12.01,"9+ to 12",IF(F7048&lt;15.01,"12+ to 15",IF(F7048&lt;18.01,"15+ to 18",IF(F7048&lt;21.01,"18+ to 21",IF(F7048&lt;24.01,"21+ to 24",IF(F7048&lt;27.01,"24+ to 27",IF(F7048&lt;30.01,"27+ to 30","30+"))))))))))))</f>
        <v>9+ to 12</v>
      </c>
      <c r="I7048" t="str">
        <f>IF(G7048&lt;&gt;H7048,"DIFF","")</f>
        <v>DIFF</v>
      </c>
    </row>
    <row r="7049" spans="1:9">
      <c r="A7049" t="s">
        <v>102</v>
      </c>
      <c r="B7049" t="s">
        <v>342</v>
      </c>
      <c r="C7049" s="1">
        <v>105683199</v>
      </c>
      <c r="D7049" s="1">
        <v>2</v>
      </c>
      <c r="E7049" s="1">
        <v>0</v>
      </c>
      <c r="F7049" s="1">
        <v>11</v>
      </c>
      <c r="G7049" s="7" t="str">
        <f>IF(E7049&lt;0,"0-",IF(E7049=0,"0",IF(E7049&lt;3.01,"0+ to 3",IF(E7049&lt;6.01,"3+ to 6",IF(E7049&lt;9.01,"6+ to 9",IF(E7049&lt;12.01,"9+ to 12",IF(E7049&lt;15.01,"12+ to 15",IF(E7049&lt;18.01,"15+ to 18",IF(E7049&lt;21.01,"18+ to 21",IF(E7049&lt;24.01,"21+ to 24",IF(E7049&lt;27.01,"24+ to 27",IF(E7049&lt;30.01,"27+ to 30","30+"))))))))))))</f>
        <v>0</v>
      </c>
      <c r="H7049" s="7" t="str">
        <f>IF(F7049&lt;0,"0-",IF(F7049=0,"0",IF(F7049&lt;3.01,"0+ to 3",IF(F7049&lt;6.01,"3+ to 6",IF(F7049&lt;9.01,"6+ to 9",IF(F7049&lt;12.01,"9+ to 12",IF(F7049&lt;15.01,"12+ to 15",IF(F7049&lt;18.01,"15+ to 18",IF(F7049&lt;21.01,"18+ to 21",IF(F7049&lt;24.01,"21+ to 24",IF(F7049&lt;27.01,"24+ to 27",IF(F7049&lt;30.01,"27+ to 30","30+"))))))))))))</f>
        <v>9+ to 12</v>
      </c>
      <c r="I7049" t="str">
        <f>IF(G7049&lt;&gt;H7049,"DIFF","")</f>
        <v>DIFF</v>
      </c>
    </row>
    <row r="7050" spans="1:9">
      <c r="A7050" t="s">
        <v>102</v>
      </c>
      <c r="B7050" t="s">
        <v>341</v>
      </c>
      <c r="C7050" s="1">
        <v>105706096</v>
      </c>
      <c r="D7050" s="1">
        <v>2</v>
      </c>
      <c r="E7050" s="1">
        <v>-3</v>
      </c>
      <c r="F7050" s="1">
        <v>6</v>
      </c>
      <c r="G7050" s="7" t="str">
        <f>IF(E7050&lt;0,"0-",IF(E7050=0,"0",IF(E7050&lt;3.01,"0+ to 3",IF(E7050&lt;6.01,"3+ to 6",IF(E7050&lt;9.01,"6+ to 9",IF(E7050&lt;12.01,"9+ to 12",IF(E7050&lt;15.01,"12+ to 15",IF(E7050&lt;18.01,"15+ to 18",IF(E7050&lt;21.01,"18+ to 21",IF(E7050&lt;24.01,"21+ to 24",IF(E7050&lt;27.01,"24+ to 27",IF(E7050&lt;30.01,"27+ to 30","30+"))))))))))))</f>
        <v>0-</v>
      </c>
      <c r="H7050" s="7" t="str">
        <f>IF(F7050&lt;0,"0-",IF(F7050=0,"0",IF(F7050&lt;3.01,"0+ to 3",IF(F7050&lt;6.01,"3+ to 6",IF(F7050&lt;9.01,"6+ to 9",IF(F7050&lt;12.01,"9+ to 12",IF(F7050&lt;15.01,"12+ to 15",IF(F7050&lt;18.01,"15+ to 18",IF(F7050&lt;21.01,"18+ to 21",IF(F7050&lt;24.01,"21+ to 24",IF(F7050&lt;27.01,"24+ to 27",IF(F7050&lt;30.01,"27+ to 30","30+"))))))))))))</f>
        <v>3+ to 6</v>
      </c>
      <c r="I7050" t="str">
        <f>IF(G7050&lt;&gt;H7050,"DIFF","")</f>
        <v>DIFF</v>
      </c>
    </row>
    <row r="7051" spans="1:9">
      <c r="A7051" t="s">
        <v>102</v>
      </c>
      <c r="B7051" t="s">
        <v>341</v>
      </c>
      <c r="C7051" s="1">
        <v>105713761</v>
      </c>
      <c r="D7051" s="1">
        <v>2</v>
      </c>
      <c r="E7051" s="1">
        <v>-6</v>
      </c>
      <c r="F7051" s="1">
        <v>10</v>
      </c>
      <c r="G7051" s="7" t="str">
        <f>IF(E7051&lt;0,"0-",IF(E7051=0,"0",IF(E7051&lt;3.01,"0+ to 3",IF(E7051&lt;6.01,"3+ to 6",IF(E7051&lt;9.01,"6+ to 9",IF(E7051&lt;12.01,"9+ to 12",IF(E7051&lt;15.01,"12+ to 15",IF(E7051&lt;18.01,"15+ to 18",IF(E7051&lt;21.01,"18+ to 21",IF(E7051&lt;24.01,"21+ to 24",IF(E7051&lt;27.01,"24+ to 27",IF(E7051&lt;30.01,"27+ to 30","30+"))))))))))))</f>
        <v>0-</v>
      </c>
      <c r="H7051" s="7" t="str">
        <f>IF(F7051&lt;0,"0-",IF(F7051=0,"0",IF(F7051&lt;3.01,"0+ to 3",IF(F7051&lt;6.01,"3+ to 6",IF(F7051&lt;9.01,"6+ to 9",IF(F7051&lt;12.01,"9+ to 12",IF(F7051&lt;15.01,"12+ to 15",IF(F7051&lt;18.01,"15+ to 18",IF(F7051&lt;21.01,"18+ to 21",IF(F7051&lt;24.01,"21+ to 24",IF(F7051&lt;27.01,"24+ to 27",IF(F7051&lt;30.01,"27+ to 30","30+"))))))))))))</f>
        <v>9+ to 12</v>
      </c>
      <c r="I7051" t="str">
        <f>IF(G7051&lt;&gt;H7051,"DIFF","")</f>
        <v>DIFF</v>
      </c>
    </row>
    <row r="7052" spans="1:9">
      <c r="A7052" t="s">
        <v>102</v>
      </c>
      <c r="B7052" t="s">
        <v>341</v>
      </c>
      <c r="C7052" s="1">
        <v>105718551</v>
      </c>
      <c r="D7052" s="1">
        <v>2</v>
      </c>
      <c r="E7052" s="1">
        <v>-4</v>
      </c>
      <c r="F7052" s="1">
        <v>8</v>
      </c>
      <c r="G7052" s="7" t="str">
        <f>IF(E7052&lt;0,"0-",IF(E7052=0,"0",IF(E7052&lt;3.01,"0+ to 3",IF(E7052&lt;6.01,"3+ to 6",IF(E7052&lt;9.01,"6+ to 9",IF(E7052&lt;12.01,"9+ to 12",IF(E7052&lt;15.01,"12+ to 15",IF(E7052&lt;18.01,"15+ to 18",IF(E7052&lt;21.01,"18+ to 21",IF(E7052&lt;24.01,"21+ to 24",IF(E7052&lt;27.01,"24+ to 27",IF(E7052&lt;30.01,"27+ to 30","30+"))))))))))))</f>
        <v>0-</v>
      </c>
      <c r="H7052" s="7" t="str">
        <f>IF(F7052&lt;0,"0-",IF(F7052=0,"0",IF(F7052&lt;3.01,"0+ to 3",IF(F7052&lt;6.01,"3+ to 6",IF(F7052&lt;9.01,"6+ to 9",IF(F7052&lt;12.01,"9+ to 12",IF(F7052&lt;15.01,"12+ to 15",IF(F7052&lt;18.01,"15+ to 18",IF(F7052&lt;21.01,"18+ to 21",IF(F7052&lt;24.01,"21+ to 24",IF(F7052&lt;27.01,"24+ to 27",IF(F7052&lt;30.01,"27+ to 30","30+"))))))))))))</f>
        <v>6+ to 9</v>
      </c>
      <c r="I7052" t="str">
        <f>IF(G7052&lt;&gt;H7052,"DIFF","")</f>
        <v>DIFF</v>
      </c>
    </row>
    <row r="7053" spans="1:9">
      <c r="A7053" t="s">
        <v>102</v>
      </c>
      <c r="B7053" t="s">
        <v>341</v>
      </c>
      <c r="C7053" s="1">
        <v>105725875</v>
      </c>
      <c r="D7053" s="1">
        <v>2</v>
      </c>
      <c r="E7053" s="1">
        <v>-22</v>
      </c>
      <c r="F7053" s="1">
        <v>25</v>
      </c>
      <c r="G7053" s="7" t="str">
        <f>IF(E7053&lt;0,"0-",IF(E7053=0,"0",IF(E7053&lt;3.01,"0+ to 3",IF(E7053&lt;6.01,"3+ to 6",IF(E7053&lt;9.01,"6+ to 9",IF(E7053&lt;12.01,"9+ to 12",IF(E7053&lt;15.01,"12+ to 15",IF(E7053&lt;18.01,"15+ to 18",IF(E7053&lt;21.01,"18+ to 21",IF(E7053&lt;24.01,"21+ to 24",IF(E7053&lt;27.01,"24+ to 27",IF(E7053&lt;30.01,"27+ to 30","30+"))))))))))))</f>
        <v>0-</v>
      </c>
      <c r="H7053" s="7" t="str">
        <f>IF(F7053&lt;0,"0-",IF(F7053=0,"0",IF(F7053&lt;3.01,"0+ to 3",IF(F7053&lt;6.01,"3+ to 6",IF(F7053&lt;9.01,"6+ to 9",IF(F7053&lt;12.01,"9+ to 12",IF(F7053&lt;15.01,"12+ to 15",IF(F7053&lt;18.01,"15+ to 18",IF(F7053&lt;21.01,"18+ to 21",IF(F7053&lt;24.01,"21+ to 24",IF(F7053&lt;27.01,"24+ to 27",IF(F7053&lt;30.01,"27+ to 30","30+"))))))))))))</f>
        <v>24+ to 27</v>
      </c>
      <c r="I7053" t="str">
        <f>IF(G7053&lt;&gt;H7053,"DIFF","")</f>
        <v>DIFF</v>
      </c>
    </row>
    <row r="7054" spans="1:9">
      <c r="A7054" t="s">
        <v>102</v>
      </c>
      <c r="B7054" t="s">
        <v>341</v>
      </c>
      <c r="C7054" s="1">
        <v>105726587</v>
      </c>
      <c r="D7054" s="1">
        <v>2</v>
      </c>
      <c r="E7054" s="1">
        <v>0</v>
      </c>
      <c r="F7054" s="1">
        <v>0</v>
      </c>
      <c r="G7054" s="7" t="str">
        <f>IF(E7054&lt;0,"0-",IF(E7054=0,"0",IF(E7054&lt;3.01,"0+ to 3",IF(E7054&lt;6.01,"3+ to 6",IF(E7054&lt;9.01,"6+ to 9",IF(E7054&lt;12.01,"9+ to 12",IF(E7054&lt;15.01,"12+ to 15",IF(E7054&lt;18.01,"15+ to 18",IF(E7054&lt;21.01,"18+ to 21",IF(E7054&lt;24.01,"21+ to 24",IF(E7054&lt;27.01,"24+ to 27",IF(E7054&lt;30.01,"27+ to 30","30+"))))))))))))</f>
        <v>0</v>
      </c>
      <c r="H7054" s="7" t="str">
        <f>IF(F7054&lt;0,"0-",IF(F7054=0,"0",IF(F7054&lt;3.01,"0+ to 3",IF(F7054&lt;6.01,"3+ to 6",IF(F7054&lt;9.01,"6+ to 9",IF(F7054&lt;12.01,"9+ to 12",IF(F7054&lt;15.01,"12+ to 15",IF(F7054&lt;18.01,"15+ to 18",IF(F7054&lt;21.01,"18+ to 21",IF(F7054&lt;24.01,"21+ to 24",IF(F7054&lt;27.01,"24+ to 27",IF(F7054&lt;30.01,"27+ to 30","30+"))))))))))))</f>
        <v>0</v>
      </c>
      <c r="I7054" t="str">
        <f>IF(G7054&lt;&gt;H7054,"DIFF","")</f>
        <v/>
      </c>
    </row>
    <row r="7055" spans="1:9">
      <c r="A7055" t="s">
        <v>102</v>
      </c>
      <c r="B7055" t="s">
        <v>340</v>
      </c>
      <c r="C7055" s="1">
        <v>105754202</v>
      </c>
      <c r="D7055" s="1">
        <v>2</v>
      </c>
      <c r="E7055" s="1">
        <v>-6</v>
      </c>
      <c r="F7055" s="1">
        <v>10</v>
      </c>
      <c r="G7055" s="7" t="str">
        <f>IF(E7055&lt;0,"0-",IF(E7055=0,"0",IF(E7055&lt;3.01,"0+ to 3",IF(E7055&lt;6.01,"3+ to 6",IF(E7055&lt;9.01,"6+ to 9",IF(E7055&lt;12.01,"9+ to 12",IF(E7055&lt;15.01,"12+ to 15",IF(E7055&lt;18.01,"15+ to 18",IF(E7055&lt;21.01,"18+ to 21",IF(E7055&lt;24.01,"21+ to 24",IF(E7055&lt;27.01,"24+ to 27",IF(E7055&lt;30.01,"27+ to 30","30+"))))))))))))</f>
        <v>0-</v>
      </c>
      <c r="H7055" s="7" t="str">
        <f>IF(F7055&lt;0,"0-",IF(F7055=0,"0",IF(F7055&lt;3.01,"0+ to 3",IF(F7055&lt;6.01,"3+ to 6",IF(F7055&lt;9.01,"6+ to 9",IF(F7055&lt;12.01,"9+ to 12",IF(F7055&lt;15.01,"12+ to 15",IF(F7055&lt;18.01,"15+ to 18",IF(F7055&lt;21.01,"18+ to 21",IF(F7055&lt;24.01,"21+ to 24",IF(F7055&lt;27.01,"24+ to 27",IF(F7055&lt;30.01,"27+ to 30","30+"))))))))))))</f>
        <v>9+ to 12</v>
      </c>
      <c r="I7055" t="str">
        <f>IF(G7055&lt;&gt;H7055,"DIFF","")</f>
        <v>DIFF</v>
      </c>
    </row>
    <row r="7056" spans="1:9">
      <c r="A7056" t="s">
        <v>102</v>
      </c>
      <c r="B7056" t="s">
        <v>340</v>
      </c>
      <c r="C7056" s="1">
        <v>105767172</v>
      </c>
      <c r="D7056" s="1">
        <v>2</v>
      </c>
      <c r="E7056" s="1">
        <v>-12</v>
      </c>
      <c r="F7056" s="1">
        <v>21</v>
      </c>
      <c r="G7056" s="7" t="str">
        <f>IF(E7056&lt;0,"0-",IF(E7056=0,"0",IF(E7056&lt;3.01,"0+ to 3",IF(E7056&lt;6.01,"3+ to 6",IF(E7056&lt;9.01,"6+ to 9",IF(E7056&lt;12.01,"9+ to 12",IF(E7056&lt;15.01,"12+ to 15",IF(E7056&lt;18.01,"15+ to 18",IF(E7056&lt;21.01,"18+ to 21",IF(E7056&lt;24.01,"21+ to 24",IF(E7056&lt;27.01,"24+ to 27",IF(E7056&lt;30.01,"27+ to 30","30+"))))))))))))</f>
        <v>0-</v>
      </c>
      <c r="H7056" s="7" t="str">
        <f>IF(F7056&lt;0,"0-",IF(F7056=0,"0",IF(F7056&lt;3.01,"0+ to 3",IF(F7056&lt;6.01,"3+ to 6",IF(F7056&lt;9.01,"6+ to 9",IF(F7056&lt;12.01,"9+ to 12",IF(F7056&lt;15.01,"12+ to 15",IF(F7056&lt;18.01,"15+ to 18",IF(F7056&lt;21.01,"18+ to 21",IF(F7056&lt;24.01,"21+ to 24",IF(F7056&lt;27.01,"24+ to 27",IF(F7056&lt;30.01,"27+ to 30","30+"))))))))))))</f>
        <v>18+ to 21</v>
      </c>
      <c r="I7056" t="str">
        <f>IF(G7056&lt;&gt;H7056,"DIFF","")</f>
        <v>DIFF</v>
      </c>
    </row>
    <row r="7057" spans="1:9">
      <c r="A7057" t="s">
        <v>102</v>
      </c>
      <c r="B7057" t="s">
        <v>340</v>
      </c>
      <c r="C7057" s="1">
        <v>105770778</v>
      </c>
      <c r="D7057" s="1">
        <v>2</v>
      </c>
      <c r="E7057" s="1">
        <v>-45</v>
      </c>
      <c r="F7057" s="1">
        <v>65</v>
      </c>
      <c r="G7057" s="7" t="str">
        <f>IF(E7057&lt;0,"0-",IF(E7057=0,"0",IF(E7057&lt;3.01,"0+ to 3",IF(E7057&lt;6.01,"3+ to 6",IF(E7057&lt;9.01,"6+ to 9",IF(E7057&lt;12.01,"9+ to 12",IF(E7057&lt;15.01,"12+ to 15",IF(E7057&lt;18.01,"15+ to 18",IF(E7057&lt;21.01,"18+ to 21",IF(E7057&lt;24.01,"21+ to 24",IF(E7057&lt;27.01,"24+ to 27",IF(E7057&lt;30.01,"27+ to 30","30+"))))))))))))</f>
        <v>0-</v>
      </c>
      <c r="H7057" s="7" t="str">
        <f>IF(F7057&lt;0,"0-",IF(F7057=0,"0",IF(F7057&lt;3.01,"0+ to 3",IF(F7057&lt;6.01,"3+ to 6",IF(F7057&lt;9.01,"6+ to 9",IF(F7057&lt;12.01,"9+ to 12",IF(F7057&lt;15.01,"12+ to 15",IF(F7057&lt;18.01,"15+ to 18",IF(F7057&lt;21.01,"18+ to 21",IF(F7057&lt;24.01,"21+ to 24",IF(F7057&lt;27.01,"24+ to 27",IF(F7057&lt;30.01,"27+ to 30","30+"))))))))))))</f>
        <v>30+</v>
      </c>
      <c r="I7057" t="str">
        <f>IF(G7057&lt;&gt;H7057,"DIFF","")</f>
        <v>DIFF</v>
      </c>
    </row>
    <row r="7058" spans="1:9">
      <c r="A7058" t="s">
        <v>102</v>
      </c>
      <c r="B7058" t="s">
        <v>340</v>
      </c>
      <c r="C7058" s="1">
        <v>105771575</v>
      </c>
      <c r="D7058" s="1">
        <v>2</v>
      </c>
      <c r="E7058" s="1">
        <v>-6</v>
      </c>
      <c r="F7058" s="1">
        <v>9</v>
      </c>
      <c r="G7058" s="7" t="str">
        <f>IF(E7058&lt;0,"0-",IF(E7058=0,"0",IF(E7058&lt;3.01,"0+ to 3",IF(E7058&lt;6.01,"3+ to 6",IF(E7058&lt;9.01,"6+ to 9",IF(E7058&lt;12.01,"9+ to 12",IF(E7058&lt;15.01,"12+ to 15",IF(E7058&lt;18.01,"15+ to 18",IF(E7058&lt;21.01,"18+ to 21",IF(E7058&lt;24.01,"21+ to 24",IF(E7058&lt;27.01,"24+ to 27",IF(E7058&lt;30.01,"27+ to 30","30+"))))))))))))</f>
        <v>0-</v>
      </c>
      <c r="H7058" s="7" t="str">
        <f>IF(F7058&lt;0,"0-",IF(F7058=0,"0",IF(F7058&lt;3.01,"0+ to 3",IF(F7058&lt;6.01,"3+ to 6",IF(F7058&lt;9.01,"6+ to 9",IF(F7058&lt;12.01,"9+ to 12",IF(F7058&lt;15.01,"12+ to 15",IF(F7058&lt;18.01,"15+ to 18",IF(F7058&lt;21.01,"18+ to 21",IF(F7058&lt;24.01,"21+ to 24",IF(F7058&lt;27.01,"24+ to 27",IF(F7058&lt;30.01,"27+ to 30","30+"))))))))))))</f>
        <v>6+ to 9</v>
      </c>
      <c r="I7058" t="str">
        <f>IF(G7058&lt;&gt;H7058,"DIFF","")</f>
        <v>DIFF</v>
      </c>
    </row>
    <row r="7059" spans="1:9">
      <c r="A7059" t="s">
        <v>102</v>
      </c>
      <c r="B7059" t="s">
        <v>339</v>
      </c>
      <c r="C7059" s="1">
        <v>105814005</v>
      </c>
      <c r="D7059" s="1">
        <v>2</v>
      </c>
      <c r="E7059" s="1">
        <v>-4</v>
      </c>
      <c r="F7059" s="1">
        <v>7</v>
      </c>
      <c r="G7059" s="7" t="str">
        <f>IF(E7059&lt;0,"0-",IF(E7059=0,"0",IF(E7059&lt;3.01,"0+ to 3",IF(E7059&lt;6.01,"3+ to 6",IF(E7059&lt;9.01,"6+ to 9",IF(E7059&lt;12.01,"9+ to 12",IF(E7059&lt;15.01,"12+ to 15",IF(E7059&lt;18.01,"15+ to 18",IF(E7059&lt;21.01,"18+ to 21",IF(E7059&lt;24.01,"21+ to 24",IF(E7059&lt;27.01,"24+ to 27",IF(E7059&lt;30.01,"27+ to 30","30+"))))))))))))</f>
        <v>0-</v>
      </c>
      <c r="H7059" s="7" t="str">
        <f>IF(F7059&lt;0,"0-",IF(F7059=0,"0",IF(F7059&lt;3.01,"0+ to 3",IF(F7059&lt;6.01,"3+ to 6",IF(F7059&lt;9.01,"6+ to 9",IF(F7059&lt;12.01,"9+ to 12",IF(F7059&lt;15.01,"12+ to 15",IF(F7059&lt;18.01,"15+ to 18",IF(F7059&lt;21.01,"18+ to 21",IF(F7059&lt;24.01,"21+ to 24",IF(F7059&lt;27.01,"24+ to 27",IF(F7059&lt;30.01,"27+ to 30","30+"))))))))))))</f>
        <v>6+ to 9</v>
      </c>
      <c r="I7059" t="str">
        <f>IF(G7059&lt;&gt;H7059,"DIFF","")</f>
        <v>DIFF</v>
      </c>
    </row>
    <row r="7060" spans="1:9">
      <c r="A7060" t="s">
        <v>102</v>
      </c>
      <c r="B7060" t="s">
        <v>339</v>
      </c>
      <c r="C7060" s="1">
        <v>105818394</v>
      </c>
      <c r="D7060" s="1">
        <v>2</v>
      </c>
      <c r="E7060" s="1">
        <v>-5</v>
      </c>
      <c r="F7060" s="1">
        <v>8</v>
      </c>
      <c r="G7060" s="7" t="str">
        <f>IF(E7060&lt;0,"0-",IF(E7060=0,"0",IF(E7060&lt;3.01,"0+ to 3",IF(E7060&lt;6.01,"3+ to 6",IF(E7060&lt;9.01,"6+ to 9",IF(E7060&lt;12.01,"9+ to 12",IF(E7060&lt;15.01,"12+ to 15",IF(E7060&lt;18.01,"15+ to 18",IF(E7060&lt;21.01,"18+ to 21",IF(E7060&lt;24.01,"21+ to 24",IF(E7060&lt;27.01,"24+ to 27",IF(E7060&lt;30.01,"27+ to 30","30+"))))))))))))</f>
        <v>0-</v>
      </c>
      <c r="H7060" s="7" t="str">
        <f>IF(F7060&lt;0,"0-",IF(F7060=0,"0",IF(F7060&lt;3.01,"0+ to 3",IF(F7060&lt;6.01,"3+ to 6",IF(F7060&lt;9.01,"6+ to 9",IF(F7060&lt;12.01,"9+ to 12",IF(F7060&lt;15.01,"12+ to 15",IF(F7060&lt;18.01,"15+ to 18",IF(F7060&lt;21.01,"18+ to 21",IF(F7060&lt;24.01,"21+ to 24",IF(F7060&lt;27.01,"24+ to 27",IF(F7060&lt;30.01,"27+ to 30","30+"))))))))))))</f>
        <v>6+ to 9</v>
      </c>
      <c r="I7060" t="str">
        <f>IF(G7060&lt;&gt;H7060,"DIFF","")</f>
        <v>DIFF</v>
      </c>
    </row>
    <row r="7061" spans="1:9">
      <c r="A7061" t="s">
        <v>102</v>
      </c>
      <c r="B7061" t="s">
        <v>339</v>
      </c>
      <c r="C7061" s="1">
        <v>105819686</v>
      </c>
      <c r="D7061" s="1">
        <v>2</v>
      </c>
      <c r="E7061" s="1">
        <v>-14</v>
      </c>
      <c r="F7061" s="1">
        <v>20</v>
      </c>
      <c r="G7061" s="7" t="str">
        <f>IF(E7061&lt;0,"0-",IF(E7061=0,"0",IF(E7061&lt;3.01,"0+ to 3",IF(E7061&lt;6.01,"3+ to 6",IF(E7061&lt;9.01,"6+ to 9",IF(E7061&lt;12.01,"9+ to 12",IF(E7061&lt;15.01,"12+ to 15",IF(E7061&lt;18.01,"15+ to 18",IF(E7061&lt;21.01,"18+ to 21",IF(E7061&lt;24.01,"21+ to 24",IF(E7061&lt;27.01,"24+ to 27",IF(E7061&lt;30.01,"27+ to 30","30+"))))))))))))</f>
        <v>0-</v>
      </c>
      <c r="H7061" s="7" t="str">
        <f>IF(F7061&lt;0,"0-",IF(F7061=0,"0",IF(F7061&lt;3.01,"0+ to 3",IF(F7061&lt;6.01,"3+ to 6",IF(F7061&lt;9.01,"6+ to 9",IF(F7061&lt;12.01,"9+ to 12",IF(F7061&lt;15.01,"12+ to 15",IF(F7061&lt;18.01,"15+ to 18",IF(F7061&lt;21.01,"18+ to 21",IF(F7061&lt;24.01,"21+ to 24",IF(F7061&lt;27.01,"24+ to 27",IF(F7061&lt;30.01,"27+ to 30","30+"))))))))))))</f>
        <v>18+ to 21</v>
      </c>
      <c r="I7061" t="str">
        <f>IF(G7061&lt;&gt;H7061,"DIFF","")</f>
        <v>DIFF</v>
      </c>
    </row>
    <row r="7062" spans="1:9">
      <c r="A7062" t="s">
        <v>102</v>
      </c>
      <c r="B7062" t="s">
        <v>339</v>
      </c>
      <c r="C7062" s="1">
        <v>105820832</v>
      </c>
      <c r="D7062" s="1">
        <v>2</v>
      </c>
      <c r="E7062" s="1">
        <v>-6</v>
      </c>
      <c r="F7062" s="1">
        <v>16</v>
      </c>
      <c r="G7062" s="7" t="str">
        <f>IF(E7062&lt;0,"0-",IF(E7062=0,"0",IF(E7062&lt;3.01,"0+ to 3",IF(E7062&lt;6.01,"3+ to 6",IF(E7062&lt;9.01,"6+ to 9",IF(E7062&lt;12.01,"9+ to 12",IF(E7062&lt;15.01,"12+ to 15",IF(E7062&lt;18.01,"15+ to 18",IF(E7062&lt;21.01,"18+ to 21",IF(E7062&lt;24.01,"21+ to 24",IF(E7062&lt;27.01,"24+ to 27",IF(E7062&lt;30.01,"27+ to 30","30+"))))))))))))</f>
        <v>0-</v>
      </c>
      <c r="H7062" s="7" t="str">
        <f>IF(F7062&lt;0,"0-",IF(F7062=0,"0",IF(F7062&lt;3.01,"0+ to 3",IF(F7062&lt;6.01,"3+ to 6",IF(F7062&lt;9.01,"6+ to 9",IF(F7062&lt;12.01,"9+ to 12",IF(F7062&lt;15.01,"12+ to 15",IF(F7062&lt;18.01,"15+ to 18",IF(F7062&lt;21.01,"18+ to 21",IF(F7062&lt;24.01,"21+ to 24",IF(F7062&lt;27.01,"24+ to 27",IF(F7062&lt;30.01,"27+ to 30","30+"))))))))))))</f>
        <v>15+ to 18</v>
      </c>
      <c r="I7062" t="str">
        <f>IF(G7062&lt;&gt;H7062,"DIFF","")</f>
        <v>DIFF</v>
      </c>
    </row>
    <row r="7063" spans="1:9">
      <c r="A7063" t="s">
        <v>102</v>
      </c>
      <c r="B7063" t="s">
        <v>339</v>
      </c>
      <c r="C7063" s="1">
        <v>105825487</v>
      </c>
      <c r="D7063" s="1">
        <v>2</v>
      </c>
      <c r="E7063" s="1">
        <v>-10</v>
      </c>
      <c r="F7063" s="1">
        <v>25</v>
      </c>
      <c r="G7063" s="7" t="str">
        <f>IF(E7063&lt;0,"0-",IF(E7063=0,"0",IF(E7063&lt;3.01,"0+ to 3",IF(E7063&lt;6.01,"3+ to 6",IF(E7063&lt;9.01,"6+ to 9",IF(E7063&lt;12.01,"9+ to 12",IF(E7063&lt;15.01,"12+ to 15",IF(E7063&lt;18.01,"15+ to 18",IF(E7063&lt;21.01,"18+ to 21",IF(E7063&lt;24.01,"21+ to 24",IF(E7063&lt;27.01,"24+ to 27",IF(E7063&lt;30.01,"27+ to 30","30+"))))))))))))</f>
        <v>0-</v>
      </c>
      <c r="H7063" s="7" t="str">
        <f>IF(F7063&lt;0,"0-",IF(F7063=0,"0",IF(F7063&lt;3.01,"0+ to 3",IF(F7063&lt;6.01,"3+ to 6",IF(F7063&lt;9.01,"6+ to 9",IF(F7063&lt;12.01,"9+ to 12",IF(F7063&lt;15.01,"12+ to 15",IF(F7063&lt;18.01,"15+ to 18",IF(F7063&lt;21.01,"18+ to 21",IF(F7063&lt;24.01,"21+ to 24",IF(F7063&lt;27.01,"24+ to 27",IF(F7063&lt;30.01,"27+ to 30","30+"))))))))))))</f>
        <v>24+ to 27</v>
      </c>
      <c r="I7063" t="str">
        <f>IF(G7063&lt;&gt;H7063,"DIFF","")</f>
        <v>DIFF</v>
      </c>
    </row>
    <row r="7064" spans="1:9">
      <c r="A7064" t="s">
        <v>102</v>
      </c>
      <c r="B7064" t="s">
        <v>339</v>
      </c>
      <c r="C7064" s="1">
        <v>105827976</v>
      </c>
      <c r="D7064" s="1">
        <v>2</v>
      </c>
      <c r="E7064" s="1">
        <v>-11</v>
      </c>
      <c r="F7064" s="1">
        <v>20</v>
      </c>
      <c r="G7064" s="7" t="str">
        <f>IF(E7064&lt;0,"0-",IF(E7064=0,"0",IF(E7064&lt;3.01,"0+ to 3",IF(E7064&lt;6.01,"3+ to 6",IF(E7064&lt;9.01,"6+ to 9",IF(E7064&lt;12.01,"9+ to 12",IF(E7064&lt;15.01,"12+ to 15",IF(E7064&lt;18.01,"15+ to 18",IF(E7064&lt;21.01,"18+ to 21",IF(E7064&lt;24.01,"21+ to 24",IF(E7064&lt;27.01,"24+ to 27",IF(E7064&lt;30.01,"27+ to 30","30+"))))))))))))</f>
        <v>0-</v>
      </c>
      <c r="H7064" s="7" t="str">
        <f>IF(F7064&lt;0,"0-",IF(F7064=0,"0",IF(F7064&lt;3.01,"0+ to 3",IF(F7064&lt;6.01,"3+ to 6",IF(F7064&lt;9.01,"6+ to 9",IF(F7064&lt;12.01,"9+ to 12",IF(F7064&lt;15.01,"12+ to 15",IF(F7064&lt;18.01,"15+ to 18",IF(F7064&lt;21.01,"18+ to 21",IF(F7064&lt;24.01,"21+ to 24",IF(F7064&lt;27.01,"24+ to 27",IF(F7064&lt;30.01,"27+ to 30","30+"))))))))))))</f>
        <v>18+ to 21</v>
      </c>
      <c r="I7064" t="str">
        <f>IF(G7064&lt;&gt;H7064,"DIFF","")</f>
        <v>DIFF</v>
      </c>
    </row>
    <row r="7065" spans="1:9">
      <c r="A7065" t="s">
        <v>103</v>
      </c>
      <c r="B7065" t="s">
        <v>339</v>
      </c>
      <c r="C7065" s="1">
        <v>105832515</v>
      </c>
      <c r="D7065" s="1">
        <v>2</v>
      </c>
      <c r="E7065" s="1">
        <v>-7</v>
      </c>
      <c r="F7065" s="1">
        <v>11</v>
      </c>
      <c r="G7065" s="7" t="str">
        <f>IF(E7065&lt;0,"0-",IF(E7065=0,"0",IF(E7065&lt;3.01,"0+ to 3",IF(E7065&lt;6.01,"3+ to 6",IF(E7065&lt;9.01,"6+ to 9",IF(E7065&lt;12.01,"9+ to 12",IF(E7065&lt;15.01,"12+ to 15",IF(E7065&lt;18.01,"15+ to 18",IF(E7065&lt;21.01,"18+ to 21",IF(E7065&lt;24.01,"21+ to 24",IF(E7065&lt;27.01,"24+ to 27",IF(E7065&lt;30.01,"27+ to 30","30+"))))))))))))</f>
        <v>0-</v>
      </c>
      <c r="H7065" s="7" t="str">
        <f>IF(F7065&lt;0,"0-",IF(F7065=0,"0",IF(F7065&lt;3.01,"0+ to 3",IF(F7065&lt;6.01,"3+ to 6",IF(F7065&lt;9.01,"6+ to 9",IF(F7065&lt;12.01,"9+ to 12",IF(F7065&lt;15.01,"12+ to 15",IF(F7065&lt;18.01,"15+ to 18",IF(F7065&lt;21.01,"18+ to 21",IF(F7065&lt;24.01,"21+ to 24",IF(F7065&lt;27.01,"24+ to 27",IF(F7065&lt;30.01,"27+ to 30","30+"))))))))))))</f>
        <v>9+ to 12</v>
      </c>
      <c r="I7065" t="str">
        <f>IF(G7065&lt;&gt;H7065,"DIFF","")</f>
        <v>DIFF</v>
      </c>
    </row>
    <row r="7066" spans="1:9">
      <c r="A7066" t="s">
        <v>102</v>
      </c>
      <c r="B7066" t="s">
        <v>338</v>
      </c>
      <c r="C7066" s="1">
        <v>105913369</v>
      </c>
      <c r="D7066" s="1">
        <v>2</v>
      </c>
      <c r="E7066" s="1">
        <v>-1</v>
      </c>
      <c r="F7066" s="1">
        <v>0</v>
      </c>
      <c r="G7066" s="7" t="str">
        <f>IF(E7066&lt;0,"0-",IF(E7066=0,"0",IF(E7066&lt;3.01,"0+ to 3",IF(E7066&lt;6.01,"3+ to 6",IF(E7066&lt;9.01,"6+ to 9",IF(E7066&lt;12.01,"9+ to 12",IF(E7066&lt;15.01,"12+ to 15",IF(E7066&lt;18.01,"15+ to 18",IF(E7066&lt;21.01,"18+ to 21",IF(E7066&lt;24.01,"21+ to 24",IF(E7066&lt;27.01,"24+ to 27",IF(E7066&lt;30.01,"27+ to 30","30+"))))))))))))</f>
        <v>0-</v>
      </c>
      <c r="H7066" s="7" t="str">
        <f>IF(F7066&lt;0,"0-",IF(F7066=0,"0",IF(F7066&lt;3.01,"0+ to 3",IF(F7066&lt;6.01,"3+ to 6",IF(F7066&lt;9.01,"6+ to 9",IF(F7066&lt;12.01,"9+ to 12",IF(F7066&lt;15.01,"12+ to 15",IF(F7066&lt;18.01,"15+ to 18",IF(F7066&lt;21.01,"18+ to 21",IF(F7066&lt;24.01,"21+ to 24",IF(F7066&lt;27.01,"24+ to 27",IF(F7066&lt;30.01,"27+ to 30","30+"))))))))))))</f>
        <v>0</v>
      </c>
      <c r="I7066" t="str">
        <f>IF(G7066&lt;&gt;H7066,"DIFF","")</f>
        <v>DIFF</v>
      </c>
    </row>
    <row r="7067" spans="1:9">
      <c r="A7067" t="s">
        <v>102</v>
      </c>
      <c r="B7067" t="s">
        <v>338</v>
      </c>
      <c r="C7067" s="1">
        <v>105917392</v>
      </c>
      <c r="D7067" s="1">
        <v>2</v>
      </c>
      <c r="E7067" s="1">
        <v>-8</v>
      </c>
      <c r="F7067" s="1">
        <v>11</v>
      </c>
      <c r="G7067" s="7" t="str">
        <f>IF(E7067&lt;0,"0-",IF(E7067=0,"0",IF(E7067&lt;3.01,"0+ to 3",IF(E7067&lt;6.01,"3+ to 6",IF(E7067&lt;9.01,"6+ to 9",IF(E7067&lt;12.01,"9+ to 12",IF(E7067&lt;15.01,"12+ to 15",IF(E7067&lt;18.01,"15+ to 18",IF(E7067&lt;21.01,"18+ to 21",IF(E7067&lt;24.01,"21+ to 24",IF(E7067&lt;27.01,"24+ to 27",IF(E7067&lt;30.01,"27+ to 30","30+"))))))))))))</f>
        <v>0-</v>
      </c>
      <c r="H7067" s="7" t="str">
        <f>IF(F7067&lt;0,"0-",IF(F7067=0,"0",IF(F7067&lt;3.01,"0+ to 3",IF(F7067&lt;6.01,"3+ to 6",IF(F7067&lt;9.01,"6+ to 9",IF(F7067&lt;12.01,"9+ to 12",IF(F7067&lt;15.01,"12+ to 15",IF(F7067&lt;18.01,"15+ to 18",IF(F7067&lt;21.01,"18+ to 21",IF(F7067&lt;24.01,"21+ to 24",IF(F7067&lt;27.01,"24+ to 27",IF(F7067&lt;30.01,"27+ to 30","30+"))))))))))))</f>
        <v>9+ to 12</v>
      </c>
      <c r="I7067" t="str">
        <f>IF(G7067&lt;&gt;H7067,"DIFF","")</f>
        <v>DIFF</v>
      </c>
    </row>
    <row r="7068" spans="1:9">
      <c r="A7068" t="s">
        <v>102</v>
      </c>
      <c r="B7068" t="s">
        <v>338</v>
      </c>
      <c r="C7068" s="1">
        <v>105917809</v>
      </c>
      <c r="D7068" s="1">
        <v>2</v>
      </c>
      <c r="E7068" s="1">
        <v>-5</v>
      </c>
      <c r="F7068" s="1">
        <v>9</v>
      </c>
      <c r="G7068" s="7" t="str">
        <f>IF(E7068&lt;0,"0-",IF(E7068=0,"0",IF(E7068&lt;3.01,"0+ to 3",IF(E7068&lt;6.01,"3+ to 6",IF(E7068&lt;9.01,"6+ to 9",IF(E7068&lt;12.01,"9+ to 12",IF(E7068&lt;15.01,"12+ to 15",IF(E7068&lt;18.01,"15+ to 18",IF(E7068&lt;21.01,"18+ to 21",IF(E7068&lt;24.01,"21+ to 24",IF(E7068&lt;27.01,"24+ to 27",IF(E7068&lt;30.01,"27+ to 30","30+"))))))))))))</f>
        <v>0-</v>
      </c>
      <c r="H7068" s="7" t="str">
        <f>IF(F7068&lt;0,"0-",IF(F7068=0,"0",IF(F7068&lt;3.01,"0+ to 3",IF(F7068&lt;6.01,"3+ to 6",IF(F7068&lt;9.01,"6+ to 9",IF(F7068&lt;12.01,"9+ to 12",IF(F7068&lt;15.01,"12+ to 15",IF(F7068&lt;18.01,"15+ to 18",IF(F7068&lt;21.01,"18+ to 21",IF(F7068&lt;24.01,"21+ to 24",IF(F7068&lt;27.01,"24+ to 27",IF(F7068&lt;30.01,"27+ to 30","30+"))))))))))))</f>
        <v>6+ to 9</v>
      </c>
      <c r="I7068" t="str">
        <f>IF(G7068&lt;&gt;H7068,"DIFF","")</f>
        <v>DIFF</v>
      </c>
    </row>
    <row r="7069" spans="1:9">
      <c r="A7069" t="s">
        <v>102</v>
      </c>
      <c r="B7069" t="s">
        <v>338</v>
      </c>
      <c r="C7069" s="1">
        <v>105918173</v>
      </c>
      <c r="D7069" s="1">
        <v>2</v>
      </c>
      <c r="E7069" s="1">
        <v>-3</v>
      </c>
      <c r="F7069" s="1">
        <v>2</v>
      </c>
      <c r="G7069" s="7" t="str">
        <f>IF(E7069&lt;0,"0-",IF(E7069=0,"0",IF(E7069&lt;3.01,"0+ to 3",IF(E7069&lt;6.01,"3+ to 6",IF(E7069&lt;9.01,"6+ to 9",IF(E7069&lt;12.01,"9+ to 12",IF(E7069&lt;15.01,"12+ to 15",IF(E7069&lt;18.01,"15+ to 18",IF(E7069&lt;21.01,"18+ to 21",IF(E7069&lt;24.01,"21+ to 24",IF(E7069&lt;27.01,"24+ to 27",IF(E7069&lt;30.01,"27+ to 30","30+"))))))))))))</f>
        <v>0-</v>
      </c>
      <c r="H7069" s="7" t="str">
        <f>IF(F7069&lt;0,"0-",IF(F7069=0,"0",IF(F7069&lt;3.01,"0+ to 3",IF(F7069&lt;6.01,"3+ to 6",IF(F7069&lt;9.01,"6+ to 9",IF(F7069&lt;12.01,"9+ to 12",IF(F7069&lt;15.01,"12+ to 15",IF(F7069&lt;18.01,"15+ to 18",IF(F7069&lt;21.01,"18+ to 21",IF(F7069&lt;24.01,"21+ to 24",IF(F7069&lt;27.01,"24+ to 27",IF(F7069&lt;30.01,"27+ to 30","30+"))))))))))))</f>
        <v>0+ to 3</v>
      </c>
      <c r="I7069" t="str">
        <f>IF(G7069&lt;&gt;H7069,"DIFF","")</f>
        <v>DIFF</v>
      </c>
    </row>
    <row r="7070" spans="1:9">
      <c r="A7070" t="s">
        <v>102</v>
      </c>
      <c r="B7070" t="s">
        <v>338</v>
      </c>
      <c r="C7070" s="1">
        <v>105919080</v>
      </c>
      <c r="D7070" s="1">
        <v>2</v>
      </c>
      <c r="E7070" s="1">
        <v>-4</v>
      </c>
      <c r="F7070" s="1">
        <v>5</v>
      </c>
      <c r="G7070" s="7" t="str">
        <f>IF(E7070&lt;0,"0-",IF(E7070=0,"0",IF(E7070&lt;3.01,"0+ to 3",IF(E7070&lt;6.01,"3+ to 6",IF(E7070&lt;9.01,"6+ to 9",IF(E7070&lt;12.01,"9+ to 12",IF(E7070&lt;15.01,"12+ to 15",IF(E7070&lt;18.01,"15+ to 18",IF(E7070&lt;21.01,"18+ to 21",IF(E7070&lt;24.01,"21+ to 24",IF(E7070&lt;27.01,"24+ to 27",IF(E7070&lt;30.01,"27+ to 30","30+"))))))))))))</f>
        <v>0-</v>
      </c>
      <c r="H7070" s="7" t="str">
        <f>IF(F7070&lt;0,"0-",IF(F7070=0,"0",IF(F7070&lt;3.01,"0+ to 3",IF(F7070&lt;6.01,"3+ to 6",IF(F7070&lt;9.01,"6+ to 9",IF(F7070&lt;12.01,"9+ to 12",IF(F7070&lt;15.01,"12+ to 15",IF(F7070&lt;18.01,"15+ to 18",IF(F7070&lt;21.01,"18+ to 21",IF(F7070&lt;24.01,"21+ to 24",IF(F7070&lt;27.01,"24+ to 27",IF(F7070&lt;30.01,"27+ to 30","30+"))))))))))))</f>
        <v>3+ to 6</v>
      </c>
      <c r="I7070" t="str">
        <f>IF(G7070&lt;&gt;H7070,"DIFF","")</f>
        <v>DIFF</v>
      </c>
    </row>
    <row r="7071" spans="1:9">
      <c r="A7071" t="s">
        <v>102</v>
      </c>
      <c r="B7071" t="s">
        <v>338</v>
      </c>
      <c r="C7071" s="1">
        <v>105919119</v>
      </c>
      <c r="D7071" s="1">
        <v>2</v>
      </c>
      <c r="E7071" s="1">
        <v>-17</v>
      </c>
      <c r="F7071" s="1">
        <v>30</v>
      </c>
      <c r="G7071" s="7" t="str">
        <f>IF(E7071&lt;0,"0-",IF(E7071=0,"0",IF(E7071&lt;3.01,"0+ to 3",IF(E7071&lt;6.01,"3+ to 6",IF(E7071&lt;9.01,"6+ to 9",IF(E7071&lt;12.01,"9+ to 12",IF(E7071&lt;15.01,"12+ to 15",IF(E7071&lt;18.01,"15+ to 18",IF(E7071&lt;21.01,"18+ to 21",IF(E7071&lt;24.01,"21+ to 24",IF(E7071&lt;27.01,"24+ to 27",IF(E7071&lt;30.01,"27+ to 30","30+"))))))))))))</f>
        <v>0-</v>
      </c>
      <c r="H7071" s="7" t="str">
        <f>IF(F7071&lt;0,"0-",IF(F7071=0,"0",IF(F7071&lt;3.01,"0+ to 3",IF(F7071&lt;6.01,"3+ to 6",IF(F7071&lt;9.01,"6+ to 9",IF(F7071&lt;12.01,"9+ to 12",IF(F7071&lt;15.01,"12+ to 15",IF(F7071&lt;18.01,"15+ to 18",IF(F7071&lt;21.01,"18+ to 21",IF(F7071&lt;24.01,"21+ to 24",IF(F7071&lt;27.01,"24+ to 27",IF(F7071&lt;30.01,"27+ to 30","30+"))))))))))))</f>
        <v>27+ to 30</v>
      </c>
      <c r="I7071" t="str">
        <f>IF(G7071&lt;&gt;H7071,"DIFF","")</f>
        <v>DIFF</v>
      </c>
    </row>
    <row r="7072" spans="1:9">
      <c r="A7072" t="s">
        <v>102</v>
      </c>
      <c r="B7072" t="s">
        <v>338</v>
      </c>
      <c r="C7072" s="1">
        <v>105919283</v>
      </c>
      <c r="D7072" s="1">
        <v>2</v>
      </c>
      <c r="E7072" s="1">
        <v>-10</v>
      </c>
      <c r="F7072" s="1">
        <v>17</v>
      </c>
      <c r="G7072" s="7" t="str">
        <f>IF(E7072&lt;0,"0-",IF(E7072=0,"0",IF(E7072&lt;3.01,"0+ to 3",IF(E7072&lt;6.01,"3+ to 6",IF(E7072&lt;9.01,"6+ to 9",IF(E7072&lt;12.01,"9+ to 12",IF(E7072&lt;15.01,"12+ to 15",IF(E7072&lt;18.01,"15+ to 18",IF(E7072&lt;21.01,"18+ to 21",IF(E7072&lt;24.01,"21+ to 24",IF(E7072&lt;27.01,"24+ to 27",IF(E7072&lt;30.01,"27+ to 30","30+"))))))))))))</f>
        <v>0-</v>
      </c>
      <c r="H7072" s="7" t="str">
        <f>IF(F7072&lt;0,"0-",IF(F7072=0,"0",IF(F7072&lt;3.01,"0+ to 3",IF(F7072&lt;6.01,"3+ to 6",IF(F7072&lt;9.01,"6+ to 9",IF(F7072&lt;12.01,"9+ to 12",IF(F7072&lt;15.01,"12+ to 15",IF(F7072&lt;18.01,"15+ to 18",IF(F7072&lt;21.01,"18+ to 21",IF(F7072&lt;24.01,"21+ to 24",IF(F7072&lt;27.01,"24+ to 27",IF(F7072&lt;30.01,"27+ to 30","30+"))))))))))))</f>
        <v>15+ to 18</v>
      </c>
      <c r="I7072" t="str">
        <f>IF(G7072&lt;&gt;H7072,"DIFF","")</f>
        <v>DIFF</v>
      </c>
    </row>
    <row r="7073" spans="1:9">
      <c r="A7073" t="s">
        <v>102</v>
      </c>
      <c r="B7073" t="s">
        <v>338</v>
      </c>
      <c r="C7073" s="1">
        <v>105921568</v>
      </c>
      <c r="D7073" s="1">
        <v>2</v>
      </c>
      <c r="E7073" s="1">
        <v>0</v>
      </c>
      <c r="F7073" s="1">
        <v>0</v>
      </c>
      <c r="G7073" s="7" t="str">
        <f>IF(E7073&lt;0,"0-",IF(E7073=0,"0",IF(E7073&lt;3.01,"0+ to 3",IF(E7073&lt;6.01,"3+ to 6",IF(E7073&lt;9.01,"6+ to 9",IF(E7073&lt;12.01,"9+ to 12",IF(E7073&lt;15.01,"12+ to 15",IF(E7073&lt;18.01,"15+ to 18",IF(E7073&lt;21.01,"18+ to 21",IF(E7073&lt;24.01,"21+ to 24",IF(E7073&lt;27.01,"24+ to 27",IF(E7073&lt;30.01,"27+ to 30","30+"))))))))))))</f>
        <v>0</v>
      </c>
      <c r="H7073" s="7" t="str">
        <f>IF(F7073&lt;0,"0-",IF(F7073=0,"0",IF(F7073&lt;3.01,"0+ to 3",IF(F7073&lt;6.01,"3+ to 6",IF(F7073&lt;9.01,"6+ to 9",IF(F7073&lt;12.01,"9+ to 12",IF(F7073&lt;15.01,"12+ to 15",IF(F7073&lt;18.01,"15+ to 18",IF(F7073&lt;21.01,"18+ to 21",IF(F7073&lt;24.01,"21+ to 24",IF(F7073&lt;27.01,"24+ to 27",IF(F7073&lt;30.01,"27+ to 30","30+"))))))))))))</f>
        <v>0</v>
      </c>
      <c r="I7073" t="str">
        <f>IF(G7073&lt;&gt;H7073,"DIFF","")</f>
        <v/>
      </c>
    </row>
    <row r="7074" spans="1:9">
      <c r="A7074" t="s">
        <v>102</v>
      </c>
      <c r="B7074" t="s">
        <v>338</v>
      </c>
      <c r="C7074" s="1">
        <v>105922806</v>
      </c>
      <c r="D7074" s="1">
        <v>2</v>
      </c>
      <c r="E7074" s="1">
        <v>-5</v>
      </c>
      <c r="F7074" s="1">
        <v>13</v>
      </c>
      <c r="G7074" s="7" t="str">
        <f>IF(E7074&lt;0,"0-",IF(E7074=0,"0",IF(E7074&lt;3.01,"0+ to 3",IF(E7074&lt;6.01,"3+ to 6",IF(E7074&lt;9.01,"6+ to 9",IF(E7074&lt;12.01,"9+ to 12",IF(E7074&lt;15.01,"12+ to 15",IF(E7074&lt;18.01,"15+ to 18",IF(E7074&lt;21.01,"18+ to 21",IF(E7074&lt;24.01,"21+ to 24",IF(E7074&lt;27.01,"24+ to 27",IF(E7074&lt;30.01,"27+ to 30","30+"))))))))))))</f>
        <v>0-</v>
      </c>
      <c r="H7074" s="7" t="str">
        <f>IF(F7074&lt;0,"0-",IF(F7074=0,"0",IF(F7074&lt;3.01,"0+ to 3",IF(F7074&lt;6.01,"3+ to 6",IF(F7074&lt;9.01,"6+ to 9",IF(F7074&lt;12.01,"9+ to 12",IF(F7074&lt;15.01,"12+ to 15",IF(F7074&lt;18.01,"15+ to 18",IF(F7074&lt;21.01,"18+ to 21",IF(F7074&lt;24.01,"21+ to 24",IF(F7074&lt;27.01,"24+ to 27",IF(F7074&lt;30.01,"27+ to 30","30+"))))))))))))</f>
        <v>12+ to 15</v>
      </c>
      <c r="I7074" t="str">
        <f>IF(G7074&lt;&gt;H7074,"DIFF","")</f>
        <v>DIFF</v>
      </c>
    </row>
    <row r="7075" spans="1:9">
      <c r="A7075" t="s">
        <v>102</v>
      </c>
      <c r="B7075" t="s">
        <v>338</v>
      </c>
      <c r="C7075" s="1">
        <v>105925100</v>
      </c>
      <c r="D7075" s="1">
        <v>2</v>
      </c>
      <c r="E7075" s="1">
        <v>-4</v>
      </c>
      <c r="F7075" s="1">
        <v>10</v>
      </c>
      <c r="G7075" s="7" t="str">
        <f>IF(E7075&lt;0,"0-",IF(E7075=0,"0",IF(E7075&lt;3.01,"0+ to 3",IF(E7075&lt;6.01,"3+ to 6",IF(E7075&lt;9.01,"6+ to 9",IF(E7075&lt;12.01,"9+ to 12",IF(E7075&lt;15.01,"12+ to 15",IF(E7075&lt;18.01,"15+ to 18",IF(E7075&lt;21.01,"18+ to 21",IF(E7075&lt;24.01,"21+ to 24",IF(E7075&lt;27.01,"24+ to 27",IF(E7075&lt;30.01,"27+ to 30","30+"))))))))))))</f>
        <v>0-</v>
      </c>
      <c r="H7075" s="7" t="str">
        <f>IF(F7075&lt;0,"0-",IF(F7075=0,"0",IF(F7075&lt;3.01,"0+ to 3",IF(F7075&lt;6.01,"3+ to 6",IF(F7075&lt;9.01,"6+ to 9",IF(F7075&lt;12.01,"9+ to 12",IF(F7075&lt;15.01,"12+ to 15",IF(F7075&lt;18.01,"15+ to 18",IF(F7075&lt;21.01,"18+ to 21",IF(F7075&lt;24.01,"21+ to 24",IF(F7075&lt;27.01,"24+ to 27",IF(F7075&lt;30.01,"27+ to 30","30+"))))))))))))</f>
        <v>9+ to 12</v>
      </c>
      <c r="I7075" t="str">
        <f>IF(G7075&lt;&gt;H7075,"DIFF","")</f>
        <v>DIFF</v>
      </c>
    </row>
    <row r="7076" spans="1:9">
      <c r="A7076" t="s">
        <v>103</v>
      </c>
      <c r="B7076" t="s">
        <v>338</v>
      </c>
      <c r="C7076" s="1">
        <v>105928435</v>
      </c>
      <c r="D7076" s="1">
        <v>2</v>
      </c>
      <c r="E7076" s="1">
        <v>-4</v>
      </c>
      <c r="F7076" s="1">
        <v>10</v>
      </c>
      <c r="G7076" s="7" t="str">
        <f>IF(E7076&lt;0,"0-",IF(E7076=0,"0",IF(E7076&lt;3.01,"0+ to 3",IF(E7076&lt;6.01,"3+ to 6",IF(E7076&lt;9.01,"6+ to 9",IF(E7076&lt;12.01,"9+ to 12",IF(E7076&lt;15.01,"12+ to 15",IF(E7076&lt;18.01,"15+ to 18",IF(E7076&lt;21.01,"18+ to 21",IF(E7076&lt;24.01,"21+ to 24",IF(E7076&lt;27.01,"24+ to 27",IF(E7076&lt;30.01,"27+ to 30","30+"))))))))))))</f>
        <v>0-</v>
      </c>
      <c r="H7076" s="7" t="str">
        <f>IF(F7076&lt;0,"0-",IF(F7076=0,"0",IF(F7076&lt;3.01,"0+ to 3",IF(F7076&lt;6.01,"3+ to 6",IF(F7076&lt;9.01,"6+ to 9",IF(F7076&lt;12.01,"9+ to 12",IF(F7076&lt;15.01,"12+ to 15",IF(F7076&lt;18.01,"15+ to 18",IF(F7076&lt;21.01,"18+ to 21",IF(F7076&lt;24.01,"21+ to 24",IF(F7076&lt;27.01,"24+ to 27",IF(F7076&lt;30.01,"27+ to 30","30+"))))))))))))</f>
        <v>9+ to 12</v>
      </c>
      <c r="I7076" t="str">
        <f>IF(G7076&lt;&gt;H7076,"DIFF","")</f>
        <v>DIFF</v>
      </c>
    </row>
    <row r="7077" spans="1:9">
      <c r="A7077" t="s">
        <v>102</v>
      </c>
      <c r="B7077" t="s">
        <v>338</v>
      </c>
      <c r="C7077" s="1">
        <v>105929788</v>
      </c>
      <c r="D7077" s="1">
        <v>2</v>
      </c>
      <c r="E7077" s="1">
        <v>-17</v>
      </c>
      <c r="F7077" s="1">
        <v>38</v>
      </c>
      <c r="G7077" s="7" t="str">
        <f>IF(E7077&lt;0,"0-",IF(E7077=0,"0",IF(E7077&lt;3.01,"0+ to 3",IF(E7077&lt;6.01,"3+ to 6",IF(E7077&lt;9.01,"6+ to 9",IF(E7077&lt;12.01,"9+ to 12",IF(E7077&lt;15.01,"12+ to 15",IF(E7077&lt;18.01,"15+ to 18",IF(E7077&lt;21.01,"18+ to 21",IF(E7077&lt;24.01,"21+ to 24",IF(E7077&lt;27.01,"24+ to 27",IF(E7077&lt;30.01,"27+ to 30","30+"))))))))))))</f>
        <v>0-</v>
      </c>
      <c r="H7077" s="7" t="str">
        <f>IF(F7077&lt;0,"0-",IF(F7077=0,"0",IF(F7077&lt;3.01,"0+ to 3",IF(F7077&lt;6.01,"3+ to 6",IF(F7077&lt;9.01,"6+ to 9",IF(F7077&lt;12.01,"9+ to 12",IF(F7077&lt;15.01,"12+ to 15",IF(F7077&lt;18.01,"15+ to 18",IF(F7077&lt;21.01,"18+ to 21",IF(F7077&lt;24.01,"21+ to 24",IF(F7077&lt;27.01,"24+ to 27",IF(F7077&lt;30.01,"27+ to 30","30+"))))))))))))</f>
        <v>30+</v>
      </c>
      <c r="I7077" t="str">
        <f>IF(G7077&lt;&gt;H7077,"DIFF","")</f>
        <v>DIFF</v>
      </c>
    </row>
    <row r="7078" spans="1:9">
      <c r="A7078" t="s">
        <v>103</v>
      </c>
      <c r="B7078" t="s">
        <v>338</v>
      </c>
      <c r="C7078" s="1">
        <v>105931986</v>
      </c>
      <c r="D7078" s="1">
        <v>2</v>
      </c>
      <c r="E7078" s="1">
        <v>-28</v>
      </c>
      <c r="F7078" s="1">
        <v>47</v>
      </c>
      <c r="G7078" s="7" t="str">
        <f>IF(E7078&lt;0,"0-",IF(E7078=0,"0",IF(E7078&lt;3.01,"0+ to 3",IF(E7078&lt;6.01,"3+ to 6",IF(E7078&lt;9.01,"6+ to 9",IF(E7078&lt;12.01,"9+ to 12",IF(E7078&lt;15.01,"12+ to 15",IF(E7078&lt;18.01,"15+ to 18",IF(E7078&lt;21.01,"18+ to 21",IF(E7078&lt;24.01,"21+ to 24",IF(E7078&lt;27.01,"24+ to 27",IF(E7078&lt;30.01,"27+ to 30","30+"))))))))))))</f>
        <v>0-</v>
      </c>
      <c r="H7078" s="7" t="str">
        <f>IF(F7078&lt;0,"0-",IF(F7078=0,"0",IF(F7078&lt;3.01,"0+ to 3",IF(F7078&lt;6.01,"3+ to 6",IF(F7078&lt;9.01,"6+ to 9",IF(F7078&lt;12.01,"9+ to 12",IF(F7078&lt;15.01,"12+ to 15",IF(F7078&lt;18.01,"15+ to 18",IF(F7078&lt;21.01,"18+ to 21",IF(F7078&lt;24.01,"21+ to 24",IF(F7078&lt;27.01,"24+ to 27",IF(F7078&lt;30.01,"27+ to 30","30+"))))))))))))</f>
        <v>30+</v>
      </c>
      <c r="I7078" t="str">
        <f>IF(G7078&lt;&gt;H7078,"DIFF","")</f>
        <v>DIFF</v>
      </c>
    </row>
    <row r="7079" spans="1:9">
      <c r="A7079" t="s">
        <v>102</v>
      </c>
      <c r="B7079" t="s">
        <v>378</v>
      </c>
      <c r="C7079" s="1">
        <v>105990861</v>
      </c>
      <c r="D7079" s="1">
        <v>2</v>
      </c>
      <c r="E7079" s="1">
        <v>-2</v>
      </c>
      <c r="F7079" s="1">
        <v>-2</v>
      </c>
      <c r="G7079" s="7" t="str">
        <f>IF(E7079&lt;0,"0-",IF(E7079=0,"0",IF(E7079&lt;3.01,"0+ to 3",IF(E7079&lt;6.01,"3+ to 6",IF(E7079&lt;9.01,"6+ to 9",IF(E7079&lt;12.01,"9+ to 12",IF(E7079&lt;15.01,"12+ to 15",IF(E7079&lt;18.01,"15+ to 18",IF(E7079&lt;21.01,"18+ to 21",IF(E7079&lt;24.01,"21+ to 24",IF(E7079&lt;27.01,"24+ to 27",IF(E7079&lt;30.01,"27+ to 30","30+"))))))))))))</f>
        <v>0-</v>
      </c>
      <c r="H7079" s="7" t="str">
        <f>IF(F7079&lt;0,"0-",IF(F7079=0,"0",IF(F7079&lt;3.01,"0+ to 3",IF(F7079&lt;6.01,"3+ to 6",IF(F7079&lt;9.01,"6+ to 9",IF(F7079&lt;12.01,"9+ to 12",IF(F7079&lt;15.01,"12+ to 15",IF(F7079&lt;18.01,"15+ to 18",IF(F7079&lt;21.01,"18+ to 21",IF(F7079&lt;24.01,"21+ to 24",IF(F7079&lt;27.01,"24+ to 27",IF(F7079&lt;30.01,"27+ to 30","30+"))))))))))))</f>
        <v>0-</v>
      </c>
      <c r="I7079" t="str">
        <f>IF(G7079&lt;&gt;H7079,"DIFF","")</f>
        <v/>
      </c>
    </row>
    <row r="7080" spans="1:9">
      <c r="A7080" t="s">
        <v>102</v>
      </c>
      <c r="B7080" t="s">
        <v>336</v>
      </c>
      <c r="C7080" s="1">
        <v>106021122</v>
      </c>
      <c r="D7080" s="1">
        <v>2</v>
      </c>
      <c r="E7080" s="1">
        <v>-4</v>
      </c>
      <c r="F7080" s="1">
        <v>-3</v>
      </c>
      <c r="G7080" s="7" t="str">
        <f>IF(E7080&lt;0,"0-",IF(E7080=0,"0",IF(E7080&lt;3.01,"0+ to 3",IF(E7080&lt;6.01,"3+ to 6",IF(E7080&lt;9.01,"6+ to 9",IF(E7080&lt;12.01,"9+ to 12",IF(E7080&lt;15.01,"12+ to 15",IF(E7080&lt;18.01,"15+ to 18",IF(E7080&lt;21.01,"18+ to 21",IF(E7080&lt;24.01,"21+ to 24",IF(E7080&lt;27.01,"24+ to 27",IF(E7080&lt;30.01,"27+ to 30","30+"))))))))))))</f>
        <v>0-</v>
      </c>
      <c r="H7080" s="7" t="str">
        <f>IF(F7080&lt;0,"0-",IF(F7080=0,"0",IF(F7080&lt;3.01,"0+ to 3",IF(F7080&lt;6.01,"3+ to 6",IF(F7080&lt;9.01,"6+ to 9",IF(F7080&lt;12.01,"9+ to 12",IF(F7080&lt;15.01,"12+ to 15",IF(F7080&lt;18.01,"15+ to 18",IF(F7080&lt;21.01,"18+ to 21",IF(F7080&lt;24.01,"21+ to 24",IF(F7080&lt;27.01,"24+ to 27",IF(F7080&lt;30.01,"27+ to 30","30+"))))))))))))</f>
        <v>0-</v>
      </c>
      <c r="I7080" t="str">
        <f>IF(G7080&lt;&gt;H7080,"DIFF","")</f>
        <v/>
      </c>
    </row>
    <row r="7081" spans="1:9">
      <c r="A7081" t="s">
        <v>102</v>
      </c>
      <c r="B7081" t="s">
        <v>336</v>
      </c>
      <c r="C7081" s="1">
        <v>106021526</v>
      </c>
      <c r="D7081" s="1">
        <v>2</v>
      </c>
      <c r="E7081" s="1">
        <v>-10</v>
      </c>
      <c r="F7081" s="1">
        <v>0</v>
      </c>
      <c r="G7081" s="7" t="str">
        <f>IF(E7081&lt;0,"0-",IF(E7081=0,"0",IF(E7081&lt;3.01,"0+ to 3",IF(E7081&lt;6.01,"3+ to 6",IF(E7081&lt;9.01,"6+ to 9",IF(E7081&lt;12.01,"9+ to 12",IF(E7081&lt;15.01,"12+ to 15",IF(E7081&lt;18.01,"15+ to 18",IF(E7081&lt;21.01,"18+ to 21",IF(E7081&lt;24.01,"21+ to 24",IF(E7081&lt;27.01,"24+ to 27",IF(E7081&lt;30.01,"27+ to 30","30+"))))))))))))</f>
        <v>0-</v>
      </c>
      <c r="H7081" s="7" t="str">
        <f>IF(F7081&lt;0,"0-",IF(F7081=0,"0",IF(F7081&lt;3.01,"0+ to 3",IF(F7081&lt;6.01,"3+ to 6",IF(F7081&lt;9.01,"6+ to 9",IF(F7081&lt;12.01,"9+ to 12",IF(F7081&lt;15.01,"12+ to 15",IF(F7081&lt;18.01,"15+ to 18",IF(F7081&lt;21.01,"18+ to 21",IF(F7081&lt;24.01,"21+ to 24",IF(F7081&lt;27.01,"24+ to 27",IF(F7081&lt;30.01,"27+ to 30","30+"))))))))))))</f>
        <v>0</v>
      </c>
      <c r="I7081" t="str">
        <f>IF(G7081&lt;&gt;H7081,"DIFF","")</f>
        <v>DIFF</v>
      </c>
    </row>
    <row r="7082" spans="1:9">
      <c r="A7082" t="s">
        <v>102</v>
      </c>
      <c r="B7082" t="s">
        <v>336</v>
      </c>
      <c r="C7082" s="1">
        <v>106024544</v>
      </c>
      <c r="D7082" s="1">
        <v>2</v>
      </c>
      <c r="E7082" s="1">
        <v>-7</v>
      </c>
      <c r="F7082" s="1">
        <v>12</v>
      </c>
      <c r="G7082" s="7" t="str">
        <f>IF(E7082&lt;0,"0-",IF(E7082=0,"0",IF(E7082&lt;3.01,"0+ to 3",IF(E7082&lt;6.01,"3+ to 6",IF(E7082&lt;9.01,"6+ to 9",IF(E7082&lt;12.01,"9+ to 12",IF(E7082&lt;15.01,"12+ to 15",IF(E7082&lt;18.01,"15+ to 18",IF(E7082&lt;21.01,"18+ to 21",IF(E7082&lt;24.01,"21+ to 24",IF(E7082&lt;27.01,"24+ to 27",IF(E7082&lt;30.01,"27+ to 30","30+"))))))))))))</f>
        <v>0-</v>
      </c>
      <c r="H7082" s="7" t="str">
        <f>IF(F7082&lt;0,"0-",IF(F7082=0,"0",IF(F7082&lt;3.01,"0+ to 3",IF(F7082&lt;6.01,"3+ to 6",IF(F7082&lt;9.01,"6+ to 9",IF(F7082&lt;12.01,"9+ to 12",IF(F7082&lt;15.01,"12+ to 15",IF(F7082&lt;18.01,"15+ to 18",IF(F7082&lt;21.01,"18+ to 21",IF(F7082&lt;24.01,"21+ to 24",IF(F7082&lt;27.01,"24+ to 27",IF(F7082&lt;30.01,"27+ to 30","30+"))))))))))))</f>
        <v>9+ to 12</v>
      </c>
      <c r="I7082" t="str">
        <f>IF(G7082&lt;&gt;H7082,"DIFF","")</f>
        <v>DIFF</v>
      </c>
    </row>
    <row r="7083" spans="1:9">
      <c r="A7083" t="s">
        <v>102</v>
      </c>
      <c r="B7083" t="s">
        <v>336</v>
      </c>
      <c r="C7083" s="1">
        <v>106024564</v>
      </c>
      <c r="D7083" s="1">
        <v>2</v>
      </c>
      <c r="E7083" s="1">
        <v>-5</v>
      </c>
      <c r="F7083" s="1">
        <v>8</v>
      </c>
      <c r="G7083" s="7" t="str">
        <f>IF(E7083&lt;0,"0-",IF(E7083=0,"0",IF(E7083&lt;3.01,"0+ to 3",IF(E7083&lt;6.01,"3+ to 6",IF(E7083&lt;9.01,"6+ to 9",IF(E7083&lt;12.01,"9+ to 12",IF(E7083&lt;15.01,"12+ to 15",IF(E7083&lt;18.01,"15+ to 18",IF(E7083&lt;21.01,"18+ to 21",IF(E7083&lt;24.01,"21+ to 24",IF(E7083&lt;27.01,"24+ to 27",IF(E7083&lt;30.01,"27+ to 30","30+"))))))))))))</f>
        <v>0-</v>
      </c>
      <c r="H7083" s="7" t="str">
        <f>IF(F7083&lt;0,"0-",IF(F7083=0,"0",IF(F7083&lt;3.01,"0+ to 3",IF(F7083&lt;6.01,"3+ to 6",IF(F7083&lt;9.01,"6+ to 9",IF(F7083&lt;12.01,"9+ to 12",IF(F7083&lt;15.01,"12+ to 15",IF(F7083&lt;18.01,"15+ to 18",IF(F7083&lt;21.01,"18+ to 21",IF(F7083&lt;24.01,"21+ to 24",IF(F7083&lt;27.01,"24+ to 27",IF(F7083&lt;30.01,"27+ to 30","30+"))))))))))))</f>
        <v>6+ to 9</v>
      </c>
      <c r="I7083" t="str">
        <f>IF(G7083&lt;&gt;H7083,"DIFF","")</f>
        <v>DIFF</v>
      </c>
    </row>
    <row r="7084" spans="1:9">
      <c r="A7084" t="s">
        <v>102</v>
      </c>
      <c r="B7084" t="s">
        <v>336</v>
      </c>
      <c r="C7084" s="1">
        <v>106028354</v>
      </c>
      <c r="D7084" s="1">
        <v>2</v>
      </c>
      <c r="E7084" s="1">
        <v>-2</v>
      </c>
      <c r="F7084" s="1">
        <v>1</v>
      </c>
      <c r="G7084" s="7" t="str">
        <f>IF(E7084&lt;0,"0-",IF(E7084=0,"0",IF(E7084&lt;3.01,"0+ to 3",IF(E7084&lt;6.01,"3+ to 6",IF(E7084&lt;9.01,"6+ to 9",IF(E7084&lt;12.01,"9+ to 12",IF(E7084&lt;15.01,"12+ to 15",IF(E7084&lt;18.01,"15+ to 18",IF(E7084&lt;21.01,"18+ to 21",IF(E7084&lt;24.01,"21+ to 24",IF(E7084&lt;27.01,"24+ to 27",IF(E7084&lt;30.01,"27+ to 30","30+"))))))))))))</f>
        <v>0-</v>
      </c>
      <c r="H7084" s="7" t="str">
        <f>IF(F7084&lt;0,"0-",IF(F7084=0,"0",IF(F7084&lt;3.01,"0+ to 3",IF(F7084&lt;6.01,"3+ to 6",IF(F7084&lt;9.01,"6+ to 9",IF(F7084&lt;12.01,"9+ to 12",IF(F7084&lt;15.01,"12+ to 15",IF(F7084&lt;18.01,"15+ to 18",IF(F7084&lt;21.01,"18+ to 21",IF(F7084&lt;24.01,"21+ to 24",IF(F7084&lt;27.01,"24+ to 27",IF(F7084&lt;30.01,"27+ to 30","30+"))))))))))))</f>
        <v>0+ to 3</v>
      </c>
      <c r="I7084" t="str">
        <f>IF(G7084&lt;&gt;H7084,"DIFF","")</f>
        <v>DIFF</v>
      </c>
    </row>
    <row r="7085" spans="1:9">
      <c r="A7085" t="s">
        <v>103</v>
      </c>
      <c r="B7085" t="s">
        <v>336</v>
      </c>
      <c r="C7085" s="1">
        <v>106029953</v>
      </c>
      <c r="D7085" s="1">
        <v>2</v>
      </c>
      <c r="E7085" s="1">
        <v>-10</v>
      </c>
      <c r="F7085" s="1">
        <v>9</v>
      </c>
      <c r="G7085" s="7" t="str">
        <f>IF(E7085&lt;0,"0-",IF(E7085=0,"0",IF(E7085&lt;3.01,"0+ to 3",IF(E7085&lt;6.01,"3+ to 6",IF(E7085&lt;9.01,"6+ to 9",IF(E7085&lt;12.01,"9+ to 12",IF(E7085&lt;15.01,"12+ to 15",IF(E7085&lt;18.01,"15+ to 18",IF(E7085&lt;21.01,"18+ to 21",IF(E7085&lt;24.01,"21+ to 24",IF(E7085&lt;27.01,"24+ to 27",IF(E7085&lt;30.01,"27+ to 30","30+"))))))))))))</f>
        <v>0-</v>
      </c>
      <c r="H7085" s="7" t="str">
        <f>IF(F7085&lt;0,"0-",IF(F7085=0,"0",IF(F7085&lt;3.01,"0+ to 3",IF(F7085&lt;6.01,"3+ to 6",IF(F7085&lt;9.01,"6+ to 9",IF(F7085&lt;12.01,"9+ to 12",IF(F7085&lt;15.01,"12+ to 15",IF(F7085&lt;18.01,"15+ to 18",IF(F7085&lt;21.01,"18+ to 21",IF(F7085&lt;24.01,"21+ to 24",IF(F7085&lt;27.01,"24+ to 27",IF(F7085&lt;30.01,"27+ to 30","30+"))))))))))))</f>
        <v>6+ to 9</v>
      </c>
      <c r="I7085" t="str">
        <f>IF(G7085&lt;&gt;H7085,"DIFF","")</f>
        <v>DIFF</v>
      </c>
    </row>
    <row r="7086" spans="1:9">
      <c r="A7086" t="s">
        <v>102</v>
      </c>
      <c r="B7086" t="s">
        <v>336</v>
      </c>
      <c r="C7086" s="1">
        <v>106037174</v>
      </c>
      <c r="D7086" s="1">
        <v>2</v>
      </c>
      <c r="E7086" s="1">
        <v>-9</v>
      </c>
      <c r="F7086" s="1">
        <v>17</v>
      </c>
      <c r="G7086" s="7" t="str">
        <f>IF(E7086&lt;0,"0-",IF(E7086=0,"0",IF(E7086&lt;3.01,"0+ to 3",IF(E7086&lt;6.01,"3+ to 6",IF(E7086&lt;9.01,"6+ to 9",IF(E7086&lt;12.01,"9+ to 12",IF(E7086&lt;15.01,"12+ to 15",IF(E7086&lt;18.01,"15+ to 18",IF(E7086&lt;21.01,"18+ to 21",IF(E7086&lt;24.01,"21+ to 24",IF(E7086&lt;27.01,"24+ to 27",IF(E7086&lt;30.01,"27+ to 30","30+"))))))))))))</f>
        <v>0-</v>
      </c>
      <c r="H7086" s="7" t="str">
        <f>IF(F7086&lt;0,"0-",IF(F7086=0,"0",IF(F7086&lt;3.01,"0+ to 3",IF(F7086&lt;6.01,"3+ to 6",IF(F7086&lt;9.01,"6+ to 9",IF(F7086&lt;12.01,"9+ to 12",IF(F7086&lt;15.01,"12+ to 15",IF(F7086&lt;18.01,"15+ to 18",IF(F7086&lt;21.01,"18+ to 21",IF(F7086&lt;24.01,"21+ to 24",IF(F7086&lt;27.01,"24+ to 27",IF(F7086&lt;30.01,"27+ to 30","30+"))))))))))))</f>
        <v>15+ to 18</v>
      </c>
      <c r="I7086" t="str">
        <f>IF(G7086&lt;&gt;H7086,"DIFF","")</f>
        <v>DIFF</v>
      </c>
    </row>
    <row r="7087" spans="1:9">
      <c r="A7087" t="s">
        <v>102</v>
      </c>
      <c r="B7087" t="s">
        <v>336</v>
      </c>
      <c r="C7087" s="1">
        <v>106042197</v>
      </c>
      <c r="D7087" s="1">
        <v>2</v>
      </c>
      <c r="E7087" s="1">
        <v>0</v>
      </c>
      <c r="F7087" s="1">
        <v>0</v>
      </c>
      <c r="G7087" s="7" t="str">
        <f>IF(E7087&lt;0,"0-",IF(E7087=0,"0",IF(E7087&lt;3.01,"0+ to 3",IF(E7087&lt;6.01,"3+ to 6",IF(E7087&lt;9.01,"6+ to 9",IF(E7087&lt;12.01,"9+ to 12",IF(E7087&lt;15.01,"12+ to 15",IF(E7087&lt;18.01,"15+ to 18",IF(E7087&lt;21.01,"18+ to 21",IF(E7087&lt;24.01,"21+ to 24",IF(E7087&lt;27.01,"24+ to 27",IF(E7087&lt;30.01,"27+ to 30","30+"))))))))))))</f>
        <v>0</v>
      </c>
      <c r="H7087" s="7" t="str">
        <f>IF(F7087&lt;0,"0-",IF(F7087=0,"0",IF(F7087&lt;3.01,"0+ to 3",IF(F7087&lt;6.01,"3+ to 6",IF(F7087&lt;9.01,"6+ to 9",IF(F7087&lt;12.01,"9+ to 12",IF(F7087&lt;15.01,"12+ to 15",IF(F7087&lt;18.01,"15+ to 18",IF(F7087&lt;21.01,"18+ to 21",IF(F7087&lt;24.01,"21+ to 24",IF(F7087&lt;27.01,"24+ to 27",IF(F7087&lt;30.01,"27+ to 30","30+"))))))))))))</f>
        <v>0</v>
      </c>
      <c r="I7087" t="str">
        <f>IF(G7087&lt;&gt;H7087,"DIFF","")</f>
        <v/>
      </c>
    </row>
    <row r="7088" spans="1:9">
      <c r="A7088" t="s">
        <v>102</v>
      </c>
      <c r="B7088" t="s">
        <v>335</v>
      </c>
      <c r="C7088" s="1">
        <v>106081987</v>
      </c>
      <c r="D7088" s="1">
        <v>2</v>
      </c>
      <c r="E7088" s="1">
        <v>0</v>
      </c>
      <c r="F7088" s="1">
        <v>7</v>
      </c>
      <c r="G7088" s="7" t="str">
        <f>IF(E7088&lt;0,"0-",IF(E7088=0,"0",IF(E7088&lt;3.01,"0+ to 3",IF(E7088&lt;6.01,"3+ to 6",IF(E7088&lt;9.01,"6+ to 9",IF(E7088&lt;12.01,"9+ to 12",IF(E7088&lt;15.01,"12+ to 15",IF(E7088&lt;18.01,"15+ to 18",IF(E7088&lt;21.01,"18+ to 21",IF(E7088&lt;24.01,"21+ to 24",IF(E7088&lt;27.01,"24+ to 27",IF(E7088&lt;30.01,"27+ to 30","30+"))))))))))))</f>
        <v>0</v>
      </c>
      <c r="H7088" s="7" t="str">
        <f>IF(F7088&lt;0,"0-",IF(F7088=0,"0",IF(F7088&lt;3.01,"0+ to 3",IF(F7088&lt;6.01,"3+ to 6",IF(F7088&lt;9.01,"6+ to 9",IF(F7088&lt;12.01,"9+ to 12",IF(F7088&lt;15.01,"12+ to 15",IF(F7088&lt;18.01,"15+ to 18",IF(F7088&lt;21.01,"18+ to 21",IF(F7088&lt;24.01,"21+ to 24",IF(F7088&lt;27.01,"24+ to 27",IF(F7088&lt;30.01,"27+ to 30","30+"))))))))))))</f>
        <v>6+ to 9</v>
      </c>
      <c r="I7088" t="str">
        <f>IF(G7088&lt;&gt;H7088,"DIFF","")</f>
        <v>DIFF</v>
      </c>
    </row>
    <row r="7089" spans="1:9">
      <c r="A7089" t="s">
        <v>102</v>
      </c>
      <c r="B7089" t="s">
        <v>335</v>
      </c>
      <c r="C7089" s="1">
        <v>106083107</v>
      </c>
      <c r="D7089" s="1">
        <v>2</v>
      </c>
      <c r="E7089" s="1">
        <v>-10</v>
      </c>
      <c r="F7089" s="1">
        <v>-8</v>
      </c>
      <c r="G7089" s="7" t="str">
        <f>IF(E7089&lt;0,"0-",IF(E7089=0,"0",IF(E7089&lt;3.01,"0+ to 3",IF(E7089&lt;6.01,"3+ to 6",IF(E7089&lt;9.01,"6+ to 9",IF(E7089&lt;12.01,"9+ to 12",IF(E7089&lt;15.01,"12+ to 15",IF(E7089&lt;18.01,"15+ to 18",IF(E7089&lt;21.01,"18+ to 21",IF(E7089&lt;24.01,"21+ to 24",IF(E7089&lt;27.01,"24+ to 27",IF(E7089&lt;30.01,"27+ to 30","30+"))))))))))))</f>
        <v>0-</v>
      </c>
      <c r="H7089" s="7" t="str">
        <f>IF(F7089&lt;0,"0-",IF(F7089=0,"0",IF(F7089&lt;3.01,"0+ to 3",IF(F7089&lt;6.01,"3+ to 6",IF(F7089&lt;9.01,"6+ to 9",IF(F7089&lt;12.01,"9+ to 12",IF(F7089&lt;15.01,"12+ to 15",IF(F7089&lt;18.01,"15+ to 18",IF(F7089&lt;21.01,"18+ to 21",IF(F7089&lt;24.01,"21+ to 24",IF(F7089&lt;27.01,"24+ to 27",IF(F7089&lt;30.01,"27+ to 30","30+"))))))))))))</f>
        <v>0-</v>
      </c>
      <c r="I7089" t="str">
        <f>IF(G7089&lt;&gt;H7089,"DIFF","")</f>
        <v/>
      </c>
    </row>
    <row r="7090" spans="1:9">
      <c r="A7090" t="s">
        <v>102</v>
      </c>
      <c r="B7090" t="s">
        <v>335</v>
      </c>
      <c r="C7090" s="1">
        <v>106085066</v>
      </c>
      <c r="D7090" s="1">
        <v>2</v>
      </c>
      <c r="E7090" s="1">
        <v>-13</v>
      </c>
      <c r="F7090" s="1">
        <v>39</v>
      </c>
      <c r="G7090" s="7" t="str">
        <f>IF(E7090&lt;0,"0-",IF(E7090=0,"0",IF(E7090&lt;3.01,"0+ to 3",IF(E7090&lt;6.01,"3+ to 6",IF(E7090&lt;9.01,"6+ to 9",IF(E7090&lt;12.01,"9+ to 12",IF(E7090&lt;15.01,"12+ to 15",IF(E7090&lt;18.01,"15+ to 18",IF(E7090&lt;21.01,"18+ to 21",IF(E7090&lt;24.01,"21+ to 24",IF(E7090&lt;27.01,"24+ to 27",IF(E7090&lt;30.01,"27+ to 30","30+"))))))))))))</f>
        <v>0-</v>
      </c>
      <c r="H7090" s="7" t="str">
        <f>IF(F7090&lt;0,"0-",IF(F7090=0,"0",IF(F7090&lt;3.01,"0+ to 3",IF(F7090&lt;6.01,"3+ to 6",IF(F7090&lt;9.01,"6+ to 9",IF(F7090&lt;12.01,"9+ to 12",IF(F7090&lt;15.01,"12+ to 15",IF(F7090&lt;18.01,"15+ to 18",IF(F7090&lt;21.01,"18+ to 21",IF(F7090&lt;24.01,"21+ to 24",IF(F7090&lt;27.01,"24+ to 27",IF(F7090&lt;30.01,"27+ to 30","30+"))))))))))))</f>
        <v>30+</v>
      </c>
      <c r="I7090" t="str">
        <f>IF(G7090&lt;&gt;H7090,"DIFF","")</f>
        <v>DIFF</v>
      </c>
    </row>
    <row r="7091" spans="1:9">
      <c r="A7091" t="s">
        <v>102</v>
      </c>
      <c r="B7091" t="s">
        <v>335</v>
      </c>
      <c r="C7091" s="1">
        <v>106089340</v>
      </c>
      <c r="D7091" s="1">
        <v>2</v>
      </c>
      <c r="E7091" s="1">
        <v>-2</v>
      </c>
      <c r="F7091" s="1">
        <v>0</v>
      </c>
      <c r="G7091" s="7" t="str">
        <f>IF(E7091&lt;0,"0-",IF(E7091=0,"0",IF(E7091&lt;3.01,"0+ to 3",IF(E7091&lt;6.01,"3+ to 6",IF(E7091&lt;9.01,"6+ to 9",IF(E7091&lt;12.01,"9+ to 12",IF(E7091&lt;15.01,"12+ to 15",IF(E7091&lt;18.01,"15+ to 18",IF(E7091&lt;21.01,"18+ to 21",IF(E7091&lt;24.01,"21+ to 24",IF(E7091&lt;27.01,"24+ to 27",IF(E7091&lt;30.01,"27+ to 30","30+"))))))))))))</f>
        <v>0-</v>
      </c>
      <c r="H7091" s="7" t="str">
        <f>IF(F7091&lt;0,"0-",IF(F7091=0,"0",IF(F7091&lt;3.01,"0+ to 3",IF(F7091&lt;6.01,"3+ to 6",IF(F7091&lt;9.01,"6+ to 9",IF(F7091&lt;12.01,"9+ to 12",IF(F7091&lt;15.01,"12+ to 15",IF(F7091&lt;18.01,"15+ to 18",IF(F7091&lt;21.01,"18+ to 21",IF(F7091&lt;24.01,"21+ to 24",IF(F7091&lt;27.01,"24+ to 27",IF(F7091&lt;30.01,"27+ to 30","30+"))))))))))))</f>
        <v>0</v>
      </c>
      <c r="I7091" t="str">
        <f>IF(G7091&lt;&gt;H7091,"DIFF","")</f>
        <v>DIFF</v>
      </c>
    </row>
    <row r="7092" spans="1:9">
      <c r="A7092" t="s">
        <v>102</v>
      </c>
      <c r="B7092" t="s">
        <v>335</v>
      </c>
      <c r="C7092" s="1">
        <v>106092124</v>
      </c>
      <c r="D7092" s="1">
        <v>2</v>
      </c>
      <c r="E7092" s="1">
        <v>-6</v>
      </c>
      <c r="F7092" s="1">
        <v>4</v>
      </c>
      <c r="G7092" s="7" t="str">
        <f>IF(E7092&lt;0,"0-",IF(E7092=0,"0",IF(E7092&lt;3.01,"0+ to 3",IF(E7092&lt;6.01,"3+ to 6",IF(E7092&lt;9.01,"6+ to 9",IF(E7092&lt;12.01,"9+ to 12",IF(E7092&lt;15.01,"12+ to 15",IF(E7092&lt;18.01,"15+ to 18",IF(E7092&lt;21.01,"18+ to 21",IF(E7092&lt;24.01,"21+ to 24",IF(E7092&lt;27.01,"24+ to 27",IF(E7092&lt;30.01,"27+ to 30","30+"))))))))))))</f>
        <v>0-</v>
      </c>
      <c r="H7092" s="7" t="str">
        <f>IF(F7092&lt;0,"0-",IF(F7092=0,"0",IF(F7092&lt;3.01,"0+ to 3",IF(F7092&lt;6.01,"3+ to 6",IF(F7092&lt;9.01,"6+ to 9",IF(F7092&lt;12.01,"9+ to 12",IF(F7092&lt;15.01,"12+ to 15",IF(F7092&lt;18.01,"15+ to 18",IF(F7092&lt;21.01,"18+ to 21",IF(F7092&lt;24.01,"21+ to 24",IF(F7092&lt;27.01,"24+ to 27",IF(F7092&lt;30.01,"27+ to 30","30+"))))))))))))</f>
        <v>3+ to 6</v>
      </c>
      <c r="I7092" t="str">
        <f>IF(G7092&lt;&gt;H7092,"DIFF","")</f>
        <v>DIFF</v>
      </c>
    </row>
    <row r="7093" spans="1:9">
      <c r="A7093" t="s">
        <v>102</v>
      </c>
      <c r="B7093" t="s">
        <v>335</v>
      </c>
      <c r="C7093" s="1">
        <v>106098192</v>
      </c>
      <c r="D7093" s="1">
        <v>2</v>
      </c>
      <c r="E7093" s="1">
        <v>-4</v>
      </c>
      <c r="F7093" s="1">
        <v>7</v>
      </c>
      <c r="G7093" s="7" t="str">
        <f>IF(E7093&lt;0,"0-",IF(E7093=0,"0",IF(E7093&lt;3.01,"0+ to 3",IF(E7093&lt;6.01,"3+ to 6",IF(E7093&lt;9.01,"6+ to 9",IF(E7093&lt;12.01,"9+ to 12",IF(E7093&lt;15.01,"12+ to 15",IF(E7093&lt;18.01,"15+ to 18",IF(E7093&lt;21.01,"18+ to 21",IF(E7093&lt;24.01,"21+ to 24",IF(E7093&lt;27.01,"24+ to 27",IF(E7093&lt;30.01,"27+ to 30","30+"))))))))))))</f>
        <v>0-</v>
      </c>
      <c r="H7093" s="7" t="str">
        <f>IF(F7093&lt;0,"0-",IF(F7093=0,"0",IF(F7093&lt;3.01,"0+ to 3",IF(F7093&lt;6.01,"3+ to 6",IF(F7093&lt;9.01,"6+ to 9",IF(F7093&lt;12.01,"9+ to 12",IF(F7093&lt;15.01,"12+ to 15",IF(F7093&lt;18.01,"15+ to 18",IF(F7093&lt;21.01,"18+ to 21",IF(F7093&lt;24.01,"21+ to 24",IF(F7093&lt;27.01,"24+ to 27",IF(F7093&lt;30.01,"27+ to 30","30+"))))))))))))</f>
        <v>6+ to 9</v>
      </c>
      <c r="I7093" t="str">
        <f>IF(G7093&lt;&gt;H7093,"DIFF","")</f>
        <v>DIFF</v>
      </c>
    </row>
    <row r="7094" spans="1:9">
      <c r="A7094" t="s">
        <v>102</v>
      </c>
      <c r="B7094" t="s">
        <v>335</v>
      </c>
      <c r="C7094" s="1">
        <v>106099783</v>
      </c>
      <c r="D7094" s="1">
        <v>2</v>
      </c>
      <c r="E7094" s="1">
        <v>-6</v>
      </c>
      <c r="F7094" s="1">
        <v>13</v>
      </c>
      <c r="G7094" s="7" t="str">
        <f>IF(E7094&lt;0,"0-",IF(E7094=0,"0",IF(E7094&lt;3.01,"0+ to 3",IF(E7094&lt;6.01,"3+ to 6",IF(E7094&lt;9.01,"6+ to 9",IF(E7094&lt;12.01,"9+ to 12",IF(E7094&lt;15.01,"12+ to 15",IF(E7094&lt;18.01,"15+ to 18",IF(E7094&lt;21.01,"18+ to 21",IF(E7094&lt;24.01,"21+ to 24",IF(E7094&lt;27.01,"24+ to 27",IF(E7094&lt;30.01,"27+ to 30","30+"))))))))))))</f>
        <v>0-</v>
      </c>
      <c r="H7094" s="7" t="str">
        <f>IF(F7094&lt;0,"0-",IF(F7094=0,"0",IF(F7094&lt;3.01,"0+ to 3",IF(F7094&lt;6.01,"3+ to 6",IF(F7094&lt;9.01,"6+ to 9",IF(F7094&lt;12.01,"9+ to 12",IF(F7094&lt;15.01,"12+ to 15",IF(F7094&lt;18.01,"15+ to 18",IF(F7094&lt;21.01,"18+ to 21",IF(F7094&lt;24.01,"21+ to 24",IF(F7094&lt;27.01,"24+ to 27",IF(F7094&lt;30.01,"27+ to 30","30+"))))))))))))</f>
        <v>12+ to 15</v>
      </c>
      <c r="I7094" t="str">
        <f>IF(G7094&lt;&gt;H7094,"DIFF","")</f>
        <v>DIFF</v>
      </c>
    </row>
    <row r="7095" spans="1:9">
      <c r="A7095" t="s">
        <v>103</v>
      </c>
      <c r="B7095" t="s">
        <v>335</v>
      </c>
      <c r="C7095" s="1">
        <v>106101622</v>
      </c>
      <c r="D7095" s="1">
        <v>2</v>
      </c>
      <c r="E7095" s="1">
        <v>-4</v>
      </c>
      <c r="F7095" s="1">
        <v>5</v>
      </c>
      <c r="G7095" s="7" t="str">
        <f>IF(E7095&lt;0,"0-",IF(E7095=0,"0",IF(E7095&lt;3.01,"0+ to 3",IF(E7095&lt;6.01,"3+ to 6",IF(E7095&lt;9.01,"6+ to 9",IF(E7095&lt;12.01,"9+ to 12",IF(E7095&lt;15.01,"12+ to 15",IF(E7095&lt;18.01,"15+ to 18",IF(E7095&lt;21.01,"18+ to 21",IF(E7095&lt;24.01,"21+ to 24",IF(E7095&lt;27.01,"24+ to 27",IF(E7095&lt;30.01,"27+ to 30","30+"))))))))))))</f>
        <v>0-</v>
      </c>
      <c r="H7095" s="7" t="str">
        <f>IF(F7095&lt;0,"0-",IF(F7095=0,"0",IF(F7095&lt;3.01,"0+ to 3",IF(F7095&lt;6.01,"3+ to 6",IF(F7095&lt;9.01,"6+ to 9",IF(F7095&lt;12.01,"9+ to 12",IF(F7095&lt;15.01,"12+ to 15",IF(F7095&lt;18.01,"15+ to 18",IF(F7095&lt;21.01,"18+ to 21",IF(F7095&lt;24.01,"21+ to 24",IF(F7095&lt;27.01,"24+ to 27",IF(F7095&lt;30.01,"27+ to 30","30+"))))))))))))</f>
        <v>3+ to 6</v>
      </c>
      <c r="I7095" t="str">
        <f>IF(G7095&lt;&gt;H7095,"DIFF","")</f>
        <v>DIFF</v>
      </c>
    </row>
    <row r="7096" spans="1:9">
      <c r="A7096" t="s">
        <v>102</v>
      </c>
      <c r="B7096" t="s">
        <v>333</v>
      </c>
      <c r="C7096" s="1">
        <v>106212617</v>
      </c>
      <c r="D7096" s="1">
        <v>2</v>
      </c>
      <c r="E7096" s="1">
        <v>0</v>
      </c>
      <c r="F7096" s="1">
        <v>0</v>
      </c>
      <c r="G7096" s="7" t="str">
        <f>IF(E7096&lt;0,"0-",IF(E7096=0,"0",IF(E7096&lt;3.01,"0+ to 3",IF(E7096&lt;6.01,"3+ to 6",IF(E7096&lt;9.01,"6+ to 9",IF(E7096&lt;12.01,"9+ to 12",IF(E7096&lt;15.01,"12+ to 15",IF(E7096&lt;18.01,"15+ to 18",IF(E7096&lt;21.01,"18+ to 21",IF(E7096&lt;24.01,"21+ to 24",IF(E7096&lt;27.01,"24+ to 27",IF(E7096&lt;30.01,"27+ to 30","30+"))))))))))))</f>
        <v>0</v>
      </c>
      <c r="H7096" s="7" t="str">
        <f>IF(F7096&lt;0,"0-",IF(F7096=0,"0",IF(F7096&lt;3.01,"0+ to 3",IF(F7096&lt;6.01,"3+ to 6",IF(F7096&lt;9.01,"6+ to 9",IF(F7096&lt;12.01,"9+ to 12",IF(F7096&lt;15.01,"12+ to 15",IF(F7096&lt;18.01,"15+ to 18",IF(F7096&lt;21.01,"18+ to 21",IF(F7096&lt;24.01,"21+ to 24",IF(F7096&lt;27.01,"24+ to 27",IF(F7096&lt;30.01,"27+ to 30","30+"))))))))))))</f>
        <v>0</v>
      </c>
      <c r="I7096" t="str">
        <f>IF(G7096&lt;&gt;H7096,"DIFF","")</f>
        <v/>
      </c>
    </row>
    <row r="7097" spans="1:9">
      <c r="A7097" t="s">
        <v>102</v>
      </c>
      <c r="B7097" t="s">
        <v>333</v>
      </c>
      <c r="C7097" s="1">
        <v>106213818</v>
      </c>
      <c r="D7097" s="1">
        <v>2</v>
      </c>
      <c r="E7097" s="1">
        <v>-5</v>
      </c>
      <c r="F7097" s="1">
        <v>5</v>
      </c>
      <c r="G7097" s="7" t="str">
        <f>IF(E7097&lt;0,"0-",IF(E7097=0,"0",IF(E7097&lt;3.01,"0+ to 3",IF(E7097&lt;6.01,"3+ to 6",IF(E7097&lt;9.01,"6+ to 9",IF(E7097&lt;12.01,"9+ to 12",IF(E7097&lt;15.01,"12+ to 15",IF(E7097&lt;18.01,"15+ to 18",IF(E7097&lt;21.01,"18+ to 21",IF(E7097&lt;24.01,"21+ to 24",IF(E7097&lt;27.01,"24+ to 27",IF(E7097&lt;30.01,"27+ to 30","30+"))))))))))))</f>
        <v>0-</v>
      </c>
      <c r="H7097" s="7" t="str">
        <f>IF(F7097&lt;0,"0-",IF(F7097=0,"0",IF(F7097&lt;3.01,"0+ to 3",IF(F7097&lt;6.01,"3+ to 6",IF(F7097&lt;9.01,"6+ to 9",IF(F7097&lt;12.01,"9+ to 12",IF(F7097&lt;15.01,"12+ to 15",IF(F7097&lt;18.01,"15+ to 18",IF(F7097&lt;21.01,"18+ to 21",IF(F7097&lt;24.01,"21+ to 24",IF(F7097&lt;27.01,"24+ to 27",IF(F7097&lt;30.01,"27+ to 30","30+"))))))))))))</f>
        <v>3+ to 6</v>
      </c>
      <c r="I7097" t="str">
        <f>IF(G7097&lt;&gt;H7097,"DIFF","")</f>
        <v>DIFF</v>
      </c>
    </row>
    <row r="7098" spans="1:9">
      <c r="A7098" t="s">
        <v>102</v>
      </c>
      <c r="B7098" t="s">
        <v>333</v>
      </c>
      <c r="C7098" s="1">
        <v>106214530</v>
      </c>
      <c r="D7098" s="1">
        <v>2</v>
      </c>
      <c r="E7098" s="1">
        <v>-22</v>
      </c>
      <c r="F7098" s="1">
        <v>30</v>
      </c>
      <c r="G7098" s="7" t="str">
        <f>IF(E7098&lt;0,"0-",IF(E7098=0,"0",IF(E7098&lt;3.01,"0+ to 3",IF(E7098&lt;6.01,"3+ to 6",IF(E7098&lt;9.01,"6+ to 9",IF(E7098&lt;12.01,"9+ to 12",IF(E7098&lt;15.01,"12+ to 15",IF(E7098&lt;18.01,"15+ to 18",IF(E7098&lt;21.01,"18+ to 21",IF(E7098&lt;24.01,"21+ to 24",IF(E7098&lt;27.01,"24+ to 27",IF(E7098&lt;30.01,"27+ to 30","30+"))))))))))))</f>
        <v>0-</v>
      </c>
      <c r="H7098" s="7" t="str">
        <f>IF(F7098&lt;0,"0-",IF(F7098=0,"0",IF(F7098&lt;3.01,"0+ to 3",IF(F7098&lt;6.01,"3+ to 6",IF(F7098&lt;9.01,"6+ to 9",IF(F7098&lt;12.01,"9+ to 12",IF(F7098&lt;15.01,"12+ to 15",IF(F7098&lt;18.01,"15+ to 18",IF(F7098&lt;21.01,"18+ to 21",IF(F7098&lt;24.01,"21+ to 24",IF(F7098&lt;27.01,"24+ to 27",IF(F7098&lt;30.01,"27+ to 30","30+"))))))))))))</f>
        <v>27+ to 30</v>
      </c>
      <c r="I7098" t="str">
        <f>IF(G7098&lt;&gt;H7098,"DIFF","")</f>
        <v>DIFF</v>
      </c>
    </row>
    <row r="7099" spans="1:9">
      <c r="A7099" t="s">
        <v>102</v>
      </c>
      <c r="B7099" t="s">
        <v>333</v>
      </c>
      <c r="C7099" s="1">
        <v>106215572</v>
      </c>
      <c r="D7099" s="1">
        <v>2</v>
      </c>
      <c r="E7099" s="1">
        <v>-9</v>
      </c>
      <c r="F7099" s="1">
        <v>13</v>
      </c>
      <c r="G7099" s="7" t="str">
        <f>IF(E7099&lt;0,"0-",IF(E7099=0,"0",IF(E7099&lt;3.01,"0+ to 3",IF(E7099&lt;6.01,"3+ to 6",IF(E7099&lt;9.01,"6+ to 9",IF(E7099&lt;12.01,"9+ to 12",IF(E7099&lt;15.01,"12+ to 15",IF(E7099&lt;18.01,"15+ to 18",IF(E7099&lt;21.01,"18+ to 21",IF(E7099&lt;24.01,"21+ to 24",IF(E7099&lt;27.01,"24+ to 27",IF(E7099&lt;30.01,"27+ to 30","30+"))))))))))))</f>
        <v>0-</v>
      </c>
      <c r="H7099" s="7" t="str">
        <f>IF(F7099&lt;0,"0-",IF(F7099=0,"0",IF(F7099&lt;3.01,"0+ to 3",IF(F7099&lt;6.01,"3+ to 6",IF(F7099&lt;9.01,"6+ to 9",IF(F7099&lt;12.01,"9+ to 12",IF(F7099&lt;15.01,"12+ to 15",IF(F7099&lt;18.01,"15+ to 18",IF(F7099&lt;21.01,"18+ to 21",IF(F7099&lt;24.01,"21+ to 24",IF(F7099&lt;27.01,"24+ to 27",IF(F7099&lt;30.01,"27+ to 30","30+"))))))))))))</f>
        <v>12+ to 15</v>
      </c>
      <c r="I7099" t="str">
        <f>IF(G7099&lt;&gt;H7099,"DIFF","")</f>
        <v>DIFF</v>
      </c>
    </row>
    <row r="7100" spans="1:9">
      <c r="A7100" t="s">
        <v>102</v>
      </c>
      <c r="B7100" t="s">
        <v>333</v>
      </c>
      <c r="C7100" s="1">
        <v>106221193</v>
      </c>
      <c r="D7100" s="1">
        <v>2</v>
      </c>
      <c r="E7100" s="1">
        <v>-4</v>
      </c>
      <c r="F7100" s="1">
        <v>7</v>
      </c>
      <c r="G7100" s="7" t="str">
        <f>IF(E7100&lt;0,"0-",IF(E7100=0,"0",IF(E7100&lt;3.01,"0+ to 3",IF(E7100&lt;6.01,"3+ to 6",IF(E7100&lt;9.01,"6+ to 9",IF(E7100&lt;12.01,"9+ to 12",IF(E7100&lt;15.01,"12+ to 15",IF(E7100&lt;18.01,"15+ to 18",IF(E7100&lt;21.01,"18+ to 21",IF(E7100&lt;24.01,"21+ to 24",IF(E7100&lt;27.01,"24+ to 27",IF(E7100&lt;30.01,"27+ to 30","30+"))))))))))))</f>
        <v>0-</v>
      </c>
      <c r="H7100" s="7" t="str">
        <f>IF(F7100&lt;0,"0-",IF(F7100=0,"0",IF(F7100&lt;3.01,"0+ to 3",IF(F7100&lt;6.01,"3+ to 6",IF(F7100&lt;9.01,"6+ to 9",IF(F7100&lt;12.01,"9+ to 12",IF(F7100&lt;15.01,"12+ to 15",IF(F7100&lt;18.01,"15+ to 18",IF(F7100&lt;21.01,"18+ to 21",IF(F7100&lt;24.01,"21+ to 24",IF(F7100&lt;27.01,"24+ to 27",IF(F7100&lt;30.01,"27+ to 30","30+"))))))))))))</f>
        <v>6+ to 9</v>
      </c>
      <c r="I7100" t="str">
        <f>IF(G7100&lt;&gt;H7100,"DIFF","")</f>
        <v>DIFF</v>
      </c>
    </row>
    <row r="7101" spans="1:9">
      <c r="A7101" t="s">
        <v>102</v>
      </c>
      <c r="B7101" t="s">
        <v>333</v>
      </c>
      <c r="C7101" s="1">
        <v>106221285</v>
      </c>
      <c r="D7101" s="1">
        <v>2</v>
      </c>
      <c r="E7101" s="1">
        <v>0</v>
      </c>
      <c r="F7101" s="1">
        <v>0</v>
      </c>
      <c r="G7101" s="7" t="str">
        <f>IF(E7101&lt;0,"0-",IF(E7101=0,"0",IF(E7101&lt;3.01,"0+ to 3",IF(E7101&lt;6.01,"3+ to 6",IF(E7101&lt;9.01,"6+ to 9",IF(E7101&lt;12.01,"9+ to 12",IF(E7101&lt;15.01,"12+ to 15",IF(E7101&lt;18.01,"15+ to 18",IF(E7101&lt;21.01,"18+ to 21",IF(E7101&lt;24.01,"21+ to 24",IF(E7101&lt;27.01,"24+ to 27",IF(E7101&lt;30.01,"27+ to 30","30+"))))))))))))</f>
        <v>0</v>
      </c>
      <c r="H7101" s="7" t="str">
        <f>IF(F7101&lt;0,"0-",IF(F7101=0,"0",IF(F7101&lt;3.01,"0+ to 3",IF(F7101&lt;6.01,"3+ to 6",IF(F7101&lt;9.01,"6+ to 9",IF(F7101&lt;12.01,"9+ to 12",IF(F7101&lt;15.01,"12+ to 15",IF(F7101&lt;18.01,"15+ to 18",IF(F7101&lt;21.01,"18+ to 21",IF(F7101&lt;24.01,"21+ to 24",IF(F7101&lt;27.01,"24+ to 27",IF(F7101&lt;30.01,"27+ to 30","30+"))))))))))))</f>
        <v>0</v>
      </c>
      <c r="I7101" t="str">
        <f>IF(G7101&lt;&gt;H7101,"DIFF","")</f>
        <v/>
      </c>
    </row>
    <row r="7102" spans="1:9">
      <c r="A7102" t="s">
        <v>102</v>
      </c>
      <c r="B7102" t="s">
        <v>333</v>
      </c>
      <c r="C7102" s="1">
        <v>106221893</v>
      </c>
      <c r="D7102" s="1">
        <v>2</v>
      </c>
      <c r="E7102" s="1">
        <v>0</v>
      </c>
      <c r="F7102" s="1">
        <v>0</v>
      </c>
      <c r="G7102" s="7" t="str">
        <f>IF(E7102&lt;0,"0-",IF(E7102=0,"0",IF(E7102&lt;3.01,"0+ to 3",IF(E7102&lt;6.01,"3+ to 6",IF(E7102&lt;9.01,"6+ to 9",IF(E7102&lt;12.01,"9+ to 12",IF(E7102&lt;15.01,"12+ to 15",IF(E7102&lt;18.01,"15+ to 18",IF(E7102&lt;21.01,"18+ to 21",IF(E7102&lt;24.01,"21+ to 24",IF(E7102&lt;27.01,"24+ to 27",IF(E7102&lt;30.01,"27+ to 30","30+"))))))))))))</f>
        <v>0</v>
      </c>
      <c r="H7102" s="7" t="str">
        <f>IF(F7102&lt;0,"0-",IF(F7102=0,"0",IF(F7102&lt;3.01,"0+ to 3",IF(F7102&lt;6.01,"3+ to 6",IF(F7102&lt;9.01,"6+ to 9",IF(F7102&lt;12.01,"9+ to 12",IF(F7102&lt;15.01,"12+ to 15",IF(F7102&lt;18.01,"15+ to 18",IF(F7102&lt;21.01,"18+ to 21",IF(F7102&lt;24.01,"21+ to 24",IF(F7102&lt;27.01,"24+ to 27",IF(F7102&lt;30.01,"27+ to 30","30+"))))))))))))</f>
        <v>0</v>
      </c>
      <c r="I7102" t="str">
        <f>IF(G7102&lt;&gt;H7102,"DIFF","")</f>
        <v/>
      </c>
    </row>
    <row r="7103" spans="1:9">
      <c r="A7103" t="s">
        <v>102</v>
      </c>
      <c r="B7103" t="s">
        <v>333</v>
      </c>
      <c r="C7103" s="1">
        <v>106222685</v>
      </c>
      <c r="D7103" s="1">
        <v>2</v>
      </c>
      <c r="E7103" s="1">
        <v>-2</v>
      </c>
      <c r="F7103" s="1">
        <v>3</v>
      </c>
      <c r="G7103" s="7" t="str">
        <f>IF(E7103&lt;0,"0-",IF(E7103=0,"0",IF(E7103&lt;3.01,"0+ to 3",IF(E7103&lt;6.01,"3+ to 6",IF(E7103&lt;9.01,"6+ to 9",IF(E7103&lt;12.01,"9+ to 12",IF(E7103&lt;15.01,"12+ to 15",IF(E7103&lt;18.01,"15+ to 18",IF(E7103&lt;21.01,"18+ to 21",IF(E7103&lt;24.01,"21+ to 24",IF(E7103&lt;27.01,"24+ to 27",IF(E7103&lt;30.01,"27+ to 30","30+"))))))))))))</f>
        <v>0-</v>
      </c>
      <c r="H7103" s="7" t="str">
        <f>IF(F7103&lt;0,"0-",IF(F7103=0,"0",IF(F7103&lt;3.01,"0+ to 3",IF(F7103&lt;6.01,"3+ to 6",IF(F7103&lt;9.01,"6+ to 9",IF(F7103&lt;12.01,"9+ to 12",IF(F7103&lt;15.01,"12+ to 15",IF(F7103&lt;18.01,"15+ to 18",IF(F7103&lt;21.01,"18+ to 21",IF(F7103&lt;24.01,"21+ to 24",IF(F7103&lt;27.01,"24+ to 27",IF(F7103&lt;30.01,"27+ to 30","30+"))))))))))))</f>
        <v>0+ to 3</v>
      </c>
      <c r="I7103" t="str">
        <f>IF(G7103&lt;&gt;H7103,"DIFF","")</f>
        <v>DIFF</v>
      </c>
    </row>
    <row r="7104" spans="1:9">
      <c r="A7104" t="s">
        <v>103</v>
      </c>
      <c r="B7104" t="s">
        <v>333</v>
      </c>
      <c r="C7104" s="1">
        <v>106224325</v>
      </c>
      <c r="D7104" s="1">
        <v>2</v>
      </c>
      <c r="E7104" s="1">
        <v>-18</v>
      </c>
      <c r="F7104" s="1">
        <v>-18</v>
      </c>
      <c r="G7104" s="7" t="str">
        <f>IF(E7104&lt;0,"0-",IF(E7104=0,"0",IF(E7104&lt;3.01,"0+ to 3",IF(E7104&lt;6.01,"3+ to 6",IF(E7104&lt;9.01,"6+ to 9",IF(E7104&lt;12.01,"9+ to 12",IF(E7104&lt;15.01,"12+ to 15",IF(E7104&lt;18.01,"15+ to 18",IF(E7104&lt;21.01,"18+ to 21",IF(E7104&lt;24.01,"21+ to 24",IF(E7104&lt;27.01,"24+ to 27",IF(E7104&lt;30.01,"27+ to 30","30+"))))))))))))</f>
        <v>0-</v>
      </c>
      <c r="H7104" s="7" t="str">
        <f>IF(F7104&lt;0,"0-",IF(F7104=0,"0",IF(F7104&lt;3.01,"0+ to 3",IF(F7104&lt;6.01,"3+ to 6",IF(F7104&lt;9.01,"6+ to 9",IF(F7104&lt;12.01,"9+ to 12",IF(F7104&lt;15.01,"12+ to 15",IF(F7104&lt;18.01,"15+ to 18",IF(F7104&lt;21.01,"18+ to 21",IF(F7104&lt;24.01,"21+ to 24",IF(F7104&lt;27.01,"24+ to 27",IF(F7104&lt;30.01,"27+ to 30","30+"))))))))))))</f>
        <v>0-</v>
      </c>
      <c r="I7104" t="str">
        <f>IF(G7104&lt;&gt;H7104,"DIFF","")</f>
        <v/>
      </c>
    </row>
    <row r="7105" spans="1:9">
      <c r="A7105" t="s">
        <v>102</v>
      </c>
      <c r="B7105" t="s">
        <v>333</v>
      </c>
      <c r="C7105" s="1">
        <v>106226967</v>
      </c>
      <c r="D7105" s="1">
        <v>2</v>
      </c>
      <c r="E7105" s="1">
        <v>-5</v>
      </c>
      <c r="F7105" s="1">
        <v>20</v>
      </c>
      <c r="G7105" s="7" t="str">
        <f>IF(E7105&lt;0,"0-",IF(E7105=0,"0",IF(E7105&lt;3.01,"0+ to 3",IF(E7105&lt;6.01,"3+ to 6",IF(E7105&lt;9.01,"6+ to 9",IF(E7105&lt;12.01,"9+ to 12",IF(E7105&lt;15.01,"12+ to 15",IF(E7105&lt;18.01,"15+ to 18",IF(E7105&lt;21.01,"18+ to 21",IF(E7105&lt;24.01,"21+ to 24",IF(E7105&lt;27.01,"24+ to 27",IF(E7105&lt;30.01,"27+ to 30","30+"))))))))))))</f>
        <v>0-</v>
      </c>
      <c r="H7105" s="7" t="str">
        <f>IF(F7105&lt;0,"0-",IF(F7105=0,"0",IF(F7105&lt;3.01,"0+ to 3",IF(F7105&lt;6.01,"3+ to 6",IF(F7105&lt;9.01,"6+ to 9",IF(F7105&lt;12.01,"9+ to 12",IF(F7105&lt;15.01,"12+ to 15",IF(F7105&lt;18.01,"15+ to 18",IF(F7105&lt;21.01,"18+ to 21",IF(F7105&lt;24.01,"21+ to 24",IF(F7105&lt;27.01,"24+ to 27",IF(F7105&lt;30.01,"27+ to 30","30+"))))))))))))</f>
        <v>18+ to 21</v>
      </c>
      <c r="I7105" t="str">
        <f>IF(G7105&lt;&gt;H7105,"DIFF","")</f>
        <v>DIFF</v>
      </c>
    </row>
    <row r="7106" spans="1:9">
      <c r="A7106" t="s">
        <v>140</v>
      </c>
      <c r="B7106" t="s">
        <v>332</v>
      </c>
      <c r="C7106" s="1">
        <v>106239209</v>
      </c>
      <c r="D7106" s="1">
        <v>2</v>
      </c>
      <c r="E7106" s="1">
        <v>0</v>
      </c>
      <c r="F7106" s="1">
        <v>1</v>
      </c>
      <c r="G7106" s="7" t="str">
        <f>IF(E7106&lt;0,"0-",IF(E7106=0,"0",IF(E7106&lt;3.01,"0+ to 3",IF(E7106&lt;6.01,"3+ to 6",IF(E7106&lt;9.01,"6+ to 9",IF(E7106&lt;12.01,"9+ to 12",IF(E7106&lt;15.01,"12+ to 15",IF(E7106&lt;18.01,"15+ to 18",IF(E7106&lt;21.01,"18+ to 21",IF(E7106&lt;24.01,"21+ to 24",IF(E7106&lt;27.01,"24+ to 27",IF(E7106&lt;30.01,"27+ to 30","30+"))))))))))))</f>
        <v>0</v>
      </c>
      <c r="H7106" s="7" t="str">
        <f>IF(F7106&lt;0,"0-",IF(F7106=0,"0",IF(F7106&lt;3.01,"0+ to 3",IF(F7106&lt;6.01,"3+ to 6",IF(F7106&lt;9.01,"6+ to 9",IF(F7106&lt;12.01,"9+ to 12",IF(F7106&lt;15.01,"12+ to 15",IF(F7106&lt;18.01,"15+ to 18",IF(F7106&lt;21.01,"18+ to 21",IF(F7106&lt;24.01,"21+ to 24",IF(F7106&lt;27.01,"24+ to 27",IF(F7106&lt;30.01,"27+ to 30","30+"))))))))))))</f>
        <v>0+ to 3</v>
      </c>
      <c r="I7106" t="str">
        <f>IF(G7106&lt;&gt;H7106,"DIFF","")</f>
        <v>DIFF</v>
      </c>
    </row>
    <row r="7107" spans="1:9">
      <c r="A7107" t="s">
        <v>102</v>
      </c>
      <c r="B7107" t="s">
        <v>332</v>
      </c>
      <c r="C7107" s="1">
        <v>106258764</v>
      </c>
      <c r="D7107" s="1">
        <v>2</v>
      </c>
      <c r="E7107" s="1">
        <v>0</v>
      </c>
      <c r="F7107" s="1">
        <v>0</v>
      </c>
      <c r="G7107" s="7" t="str">
        <f>IF(E7107&lt;0,"0-",IF(E7107=0,"0",IF(E7107&lt;3.01,"0+ to 3",IF(E7107&lt;6.01,"3+ to 6",IF(E7107&lt;9.01,"6+ to 9",IF(E7107&lt;12.01,"9+ to 12",IF(E7107&lt;15.01,"12+ to 15",IF(E7107&lt;18.01,"15+ to 18",IF(E7107&lt;21.01,"18+ to 21",IF(E7107&lt;24.01,"21+ to 24",IF(E7107&lt;27.01,"24+ to 27",IF(E7107&lt;30.01,"27+ to 30","30+"))))))))))))</f>
        <v>0</v>
      </c>
      <c r="H7107" s="7" t="str">
        <f>IF(F7107&lt;0,"0-",IF(F7107=0,"0",IF(F7107&lt;3.01,"0+ to 3",IF(F7107&lt;6.01,"3+ to 6",IF(F7107&lt;9.01,"6+ to 9",IF(F7107&lt;12.01,"9+ to 12",IF(F7107&lt;15.01,"12+ to 15",IF(F7107&lt;18.01,"15+ to 18",IF(F7107&lt;21.01,"18+ to 21",IF(F7107&lt;24.01,"21+ to 24",IF(F7107&lt;27.01,"24+ to 27",IF(F7107&lt;30.01,"27+ to 30","30+"))))))))))))</f>
        <v>0</v>
      </c>
      <c r="I7107" t="str">
        <f>IF(G7107&lt;&gt;H7107,"DIFF","")</f>
        <v/>
      </c>
    </row>
    <row r="7108" spans="1:9">
      <c r="A7108" t="s">
        <v>102</v>
      </c>
      <c r="B7108" t="s">
        <v>332</v>
      </c>
      <c r="C7108" s="1">
        <v>106259889</v>
      </c>
      <c r="D7108" s="1">
        <v>2</v>
      </c>
      <c r="E7108" s="1">
        <v>-5</v>
      </c>
      <c r="F7108" s="1">
        <v>8</v>
      </c>
      <c r="G7108" s="7" t="str">
        <f>IF(E7108&lt;0,"0-",IF(E7108=0,"0",IF(E7108&lt;3.01,"0+ to 3",IF(E7108&lt;6.01,"3+ to 6",IF(E7108&lt;9.01,"6+ to 9",IF(E7108&lt;12.01,"9+ to 12",IF(E7108&lt;15.01,"12+ to 15",IF(E7108&lt;18.01,"15+ to 18",IF(E7108&lt;21.01,"18+ to 21",IF(E7108&lt;24.01,"21+ to 24",IF(E7108&lt;27.01,"24+ to 27",IF(E7108&lt;30.01,"27+ to 30","30+"))))))))))))</f>
        <v>0-</v>
      </c>
      <c r="H7108" s="7" t="str">
        <f>IF(F7108&lt;0,"0-",IF(F7108=0,"0",IF(F7108&lt;3.01,"0+ to 3",IF(F7108&lt;6.01,"3+ to 6",IF(F7108&lt;9.01,"6+ to 9",IF(F7108&lt;12.01,"9+ to 12",IF(F7108&lt;15.01,"12+ to 15",IF(F7108&lt;18.01,"15+ to 18",IF(F7108&lt;21.01,"18+ to 21",IF(F7108&lt;24.01,"21+ to 24",IF(F7108&lt;27.01,"24+ to 27",IF(F7108&lt;30.01,"27+ to 30","30+"))))))))))))</f>
        <v>6+ to 9</v>
      </c>
      <c r="I7108" t="str">
        <f>IF(G7108&lt;&gt;H7108,"DIFF","")</f>
        <v>DIFF</v>
      </c>
    </row>
    <row r="7109" spans="1:9">
      <c r="A7109" t="s">
        <v>102</v>
      </c>
      <c r="B7109" t="s">
        <v>332</v>
      </c>
      <c r="C7109" s="1">
        <v>106263260</v>
      </c>
      <c r="D7109" s="1">
        <v>2</v>
      </c>
      <c r="E7109" s="1">
        <v>-2</v>
      </c>
      <c r="F7109" s="1">
        <v>5</v>
      </c>
      <c r="G7109" s="7" t="str">
        <f>IF(E7109&lt;0,"0-",IF(E7109=0,"0",IF(E7109&lt;3.01,"0+ to 3",IF(E7109&lt;6.01,"3+ to 6",IF(E7109&lt;9.01,"6+ to 9",IF(E7109&lt;12.01,"9+ to 12",IF(E7109&lt;15.01,"12+ to 15",IF(E7109&lt;18.01,"15+ to 18",IF(E7109&lt;21.01,"18+ to 21",IF(E7109&lt;24.01,"21+ to 24",IF(E7109&lt;27.01,"24+ to 27",IF(E7109&lt;30.01,"27+ to 30","30+"))))))))))))</f>
        <v>0-</v>
      </c>
      <c r="H7109" s="7" t="str">
        <f>IF(F7109&lt;0,"0-",IF(F7109=0,"0",IF(F7109&lt;3.01,"0+ to 3",IF(F7109&lt;6.01,"3+ to 6",IF(F7109&lt;9.01,"6+ to 9",IF(F7109&lt;12.01,"9+ to 12",IF(F7109&lt;15.01,"12+ to 15",IF(F7109&lt;18.01,"15+ to 18",IF(F7109&lt;21.01,"18+ to 21",IF(F7109&lt;24.01,"21+ to 24",IF(F7109&lt;27.01,"24+ to 27",IF(F7109&lt;30.01,"27+ to 30","30+"))))))))))))</f>
        <v>3+ to 6</v>
      </c>
      <c r="I7109" t="str">
        <f>IF(G7109&lt;&gt;H7109,"DIFF","")</f>
        <v>DIFF</v>
      </c>
    </row>
    <row r="7110" spans="1:9">
      <c r="A7110" t="s">
        <v>102</v>
      </c>
      <c r="B7110" t="s">
        <v>331</v>
      </c>
      <c r="C7110" s="1">
        <v>106314503</v>
      </c>
      <c r="D7110" s="1">
        <v>2</v>
      </c>
      <c r="E7110" s="1">
        <v>-83</v>
      </c>
      <c r="F7110" s="1">
        <v>0</v>
      </c>
      <c r="G7110" s="7" t="str">
        <f>IF(E7110&lt;0,"0-",IF(E7110=0,"0",IF(E7110&lt;3.01,"0+ to 3",IF(E7110&lt;6.01,"3+ to 6",IF(E7110&lt;9.01,"6+ to 9",IF(E7110&lt;12.01,"9+ to 12",IF(E7110&lt;15.01,"12+ to 15",IF(E7110&lt;18.01,"15+ to 18",IF(E7110&lt;21.01,"18+ to 21",IF(E7110&lt;24.01,"21+ to 24",IF(E7110&lt;27.01,"24+ to 27",IF(E7110&lt;30.01,"27+ to 30","30+"))))))))))))</f>
        <v>0-</v>
      </c>
      <c r="H7110" s="7" t="str">
        <f>IF(F7110&lt;0,"0-",IF(F7110=0,"0",IF(F7110&lt;3.01,"0+ to 3",IF(F7110&lt;6.01,"3+ to 6",IF(F7110&lt;9.01,"6+ to 9",IF(F7110&lt;12.01,"9+ to 12",IF(F7110&lt;15.01,"12+ to 15",IF(F7110&lt;18.01,"15+ to 18",IF(F7110&lt;21.01,"18+ to 21",IF(F7110&lt;24.01,"21+ to 24",IF(F7110&lt;27.01,"24+ to 27",IF(F7110&lt;30.01,"27+ to 30","30+"))))))))))))</f>
        <v>0</v>
      </c>
      <c r="I7110" t="str">
        <f>IF(G7110&lt;&gt;H7110,"DIFF","")</f>
        <v>DIFF</v>
      </c>
    </row>
    <row r="7111" spans="1:9">
      <c r="A7111" t="s">
        <v>102</v>
      </c>
      <c r="B7111" t="s">
        <v>331</v>
      </c>
      <c r="C7111" s="1">
        <v>106315433</v>
      </c>
      <c r="D7111" s="1">
        <v>2</v>
      </c>
      <c r="E7111" s="1">
        <v>-9</v>
      </c>
      <c r="F7111" s="1">
        <v>0</v>
      </c>
      <c r="G7111" s="7" t="str">
        <f>IF(E7111&lt;0,"0-",IF(E7111=0,"0",IF(E7111&lt;3.01,"0+ to 3",IF(E7111&lt;6.01,"3+ to 6",IF(E7111&lt;9.01,"6+ to 9",IF(E7111&lt;12.01,"9+ to 12",IF(E7111&lt;15.01,"12+ to 15",IF(E7111&lt;18.01,"15+ to 18",IF(E7111&lt;21.01,"18+ to 21",IF(E7111&lt;24.01,"21+ to 24",IF(E7111&lt;27.01,"24+ to 27",IF(E7111&lt;30.01,"27+ to 30","30+"))))))))))))</f>
        <v>0-</v>
      </c>
      <c r="H7111" s="7" t="str">
        <f>IF(F7111&lt;0,"0-",IF(F7111=0,"0",IF(F7111&lt;3.01,"0+ to 3",IF(F7111&lt;6.01,"3+ to 6",IF(F7111&lt;9.01,"6+ to 9",IF(F7111&lt;12.01,"9+ to 12",IF(F7111&lt;15.01,"12+ to 15",IF(F7111&lt;18.01,"15+ to 18",IF(F7111&lt;21.01,"18+ to 21",IF(F7111&lt;24.01,"21+ to 24",IF(F7111&lt;27.01,"24+ to 27",IF(F7111&lt;30.01,"27+ to 30","30+"))))))))))))</f>
        <v>0</v>
      </c>
      <c r="I7111" t="str">
        <f>IF(G7111&lt;&gt;H7111,"DIFF","")</f>
        <v>DIFF</v>
      </c>
    </row>
    <row r="7112" spans="1:9">
      <c r="A7112" t="s">
        <v>102</v>
      </c>
      <c r="B7112" t="s">
        <v>331</v>
      </c>
      <c r="C7112" s="1">
        <v>106316837</v>
      </c>
      <c r="D7112" s="1">
        <v>2</v>
      </c>
      <c r="E7112" s="1">
        <v>-5</v>
      </c>
      <c r="F7112" s="1">
        <v>8</v>
      </c>
      <c r="G7112" s="7" t="str">
        <f>IF(E7112&lt;0,"0-",IF(E7112=0,"0",IF(E7112&lt;3.01,"0+ to 3",IF(E7112&lt;6.01,"3+ to 6",IF(E7112&lt;9.01,"6+ to 9",IF(E7112&lt;12.01,"9+ to 12",IF(E7112&lt;15.01,"12+ to 15",IF(E7112&lt;18.01,"15+ to 18",IF(E7112&lt;21.01,"18+ to 21",IF(E7112&lt;24.01,"21+ to 24",IF(E7112&lt;27.01,"24+ to 27",IF(E7112&lt;30.01,"27+ to 30","30+"))))))))))))</f>
        <v>0-</v>
      </c>
      <c r="H7112" s="7" t="str">
        <f>IF(F7112&lt;0,"0-",IF(F7112=0,"0",IF(F7112&lt;3.01,"0+ to 3",IF(F7112&lt;6.01,"3+ to 6",IF(F7112&lt;9.01,"6+ to 9",IF(F7112&lt;12.01,"9+ to 12",IF(F7112&lt;15.01,"12+ to 15",IF(F7112&lt;18.01,"15+ to 18",IF(F7112&lt;21.01,"18+ to 21",IF(F7112&lt;24.01,"21+ to 24",IF(F7112&lt;27.01,"24+ to 27",IF(F7112&lt;30.01,"27+ to 30","30+"))))))))))))</f>
        <v>6+ to 9</v>
      </c>
      <c r="I7112" t="str">
        <f>IF(G7112&lt;&gt;H7112,"DIFF","")</f>
        <v>DIFF</v>
      </c>
    </row>
    <row r="7113" spans="1:9">
      <c r="A7113" t="s">
        <v>102</v>
      </c>
      <c r="B7113" t="s">
        <v>331</v>
      </c>
      <c r="C7113" s="1">
        <v>106324697</v>
      </c>
      <c r="D7113" s="1">
        <v>2</v>
      </c>
      <c r="E7113" s="1">
        <v>-6</v>
      </c>
      <c r="F7113" s="1">
        <v>14</v>
      </c>
      <c r="G7113" s="7" t="str">
        <f>IF(E7113&lt;0,"0-",IF(E7113=0,"0",IF(E7113&lt;3.01,"0+ to 3",IF(E7113&lt;6.01,"3+ to 6",IF(E7113&lt;9.01,"6+ to 9",IF(E7113&lt;12.01,"9+ to 12",IF(E7113&lt;15.01,"12+ to 15",IF(E7113&lt;18.01,"15+ to 18",IF(E7113&lt;21.01,"18+ to 21",IF(E7113&lt;24.01,"21+ to 24",IF(E7113&lt;27.01,"24+ to 27",IF(E7113&lt;30.01,"27+ to 30","30+"))))))))))))</f>
        <v>0-</v>
      </c>
      <c r="H7113" s="7" t="str">
        <f>IF(F7113&lt;0,"0-",IF(F7113=0,"0",IF(F7113&lt;3.01,"0+ to 3",IF(F7113&lt;6.01,"3+ to 6",IF(F7113&lt;9.01,"6+ to 9",IF(F7113&lt;12.01,"9+ to 12",IF(F7113&lt;15.01,"12+ to 15",IF(F7113&lt;18.01,"15+ to 18",IF(F7113&lt;21.01,"18+ to 21",IF(F7113&lt;24.01,"21+ to 24",IF(F7113&lt;27.01,"24+ to 27",IF(F7113&lt;30.01,"27+ to 30","30+"))))))))))))</f>
        <v>12+ to 15</v>
      </c>
      <c r="I7113" t="str">
        <f>IF(G7113&lt;&gt;H7113,"DIFF","")</f>
        <v>DIFF</v>
      </c>
    </row>
    <row r="7114" spans="1:9">
      <c r="A7114" t="s">
        <v>102</v>
      </c>
      <c r="B7114" t="s">
        <v>331</v>
      </c>
      <c r="C7114" s="1">
        <v>106325344</v>
      </c>
      <c r="D7114" s="1">
        <v>2</v>
      </c>
      <c r="E7114" s="1">
        <v>-1</v>
      </c>
      <c r="F7114" s="1">
        <v>-1</v>
      </c>
      <c r="G7114" s="7" t="str">
        <f>IF(E7114&lt;0,"0-",IF(E7114=0,"0",IF(E7114&lt;3.01,"0+ to 3",IF(E7114&lt;6.01,"3+ to 6",IF(E7114&lt;9.01,"6+ to 9",IF(E7114&lt;12.01,"9+ to 12",IF(E7114&lt;15.01,"12+ to 15",IF(E7114&lt;18.01,"15+ to 18",IF(E7114&lt;21.01,"18+ to 21",IF(E7114&lt;24.01,"21+ to 24",IF(E7114&lt;27.01,"24+ to 27",IF(E7114&lt;30.01,"27+ to 30","30+"))))))))))))</f>
        <v>0-</v>
      </c>
      <c r="H7114" s="7" t="str">
        <f>IF(F7114&lt;0,"0-",IF(F7114=0,"0",IF(F7114&lt;3.01,"0+ to 3",IF(F7114&lt;6.01,"3+ to 6",IF(F7114&lt;9.01,"6+ to 9",IF(F7114&lt;12.01,"9+ to 12",IF(F7114&lt;15.01,"12+ to 15",IF(F7114&lt;18.01,"15+ to 18",IF(F7114&lt;21.01,"18+ to 21",IF(F7114&lt;24.01,"21+ to 24",IF(F7114&lt;27.01,"24+ to 27",IF(F7114&lt;30.01,"27+ to 30","30+"))))))))))))</f>
        <v>0-</v>
      </c>
      <c r="I7114" t="str">
        <f>IF(G7114&lt;&gt;H7114,"DIFF","")</f>
        <v/>
      </c>
    </row>
    <row r="7115" spans="1:9">
      <c r="A7115" t="s">
        <v>102</v>
      </c>
      <c r="B7115" t="s">
        <v>331</v>
      </c>
      <c r="C7115" s="1">
        <v>106330172</v>
      </c>
      <c r="D7115" s="1">
        <v>2</v>
      </c>
      <c r="E7115" s="1">
        <v>-2</v>
      </c>
      <c r="F7115" s="1">
        <v>2</v>
      </c>
      <c r="G7115" s="7" t="str">
        <f>IF(E7115&lt;0,"0-",IF(E7115=0,"0",IF(E7115&lt;3.01,"0+ to 3",IF(E7115&lt;6.01,"3+ to 6",IF(E7115&lt;9.01,"6+ to 9",IF(E7115&lt;12.01,"9+ to 12",IF(E7115&lt;15.01,"12+ to 15",IF(E7115&lt;18.01,"15+ to 18",IF(E7115&lt;21.01,"18+ to 21",IF(E7115&lt;24.01,"21+ to 24",IF(E7115&lt;27.01,"24+ to 27",IF(E7115&lt;30.01,"27+ to 30","30+"))))))))))))</f>
        <v>0-</v>
      </c>
      <c r="H7115" s="7" t="str">
        <f>IF(F7115&lt;0,"0-",IF(F7115=0,"0",IF(F7115&lt;3.01,"0+ to 3",IF(F7115&lt;6.01,"3+ to 6",IF(F7115&lt;9.01,"6+ to 9",IF(F7115&lt;12.01,"9+ to 12",IF(F7115&lt;15.01,"12+ to 15",IF(F7115&lt;18.01,"15+ to 18",IF(F7115&lt;21.01,"18+ to 21",IF(F7115&lt;24.01,"21+ to 24",IF(F7115&lt;27.01,"24+ to 27",IF(F7115&lt;30.01,"27+ to 30","30+"))))))))))))</f>
        <v>0+ to 3</v>
      </c>
      <c r="I7115" t="str">
        <f>IF(G7115&lt;&gt;H7115,"DIFF","")</f>
        <v>DIFF</v>
      </c>
    </row>
    <row r="7116" spans="1:9">
      <c r="A7116" t="s">
        <v>103</v>
      </c>
      <c r="B7116" t="s">
        <v>331</v>
      </c>
      <c r="C7116" s="1">
        <v>106335147</v>
      </c>
      <c r="D7116" s="1">
        <v>2</v>
      </c>
      <c r="E7116" s="1">
        <v>0</v>
      </c>
      <c r="F7116" s="1">
        <v>0</v>
      </c>
      <c r="G7116" s="7" t="str">
        <f>IF(E7116&lt;0,"0-",IF(E7116=0,"0",IF(E7116&lt;3.01,"0+ to 3",IF(E7116&lt;6.01,"3+ to 6",IF(E7116&lt;9.01,"6+ to 9",IF(E7116&lt;12.01,"9+ to 12",IF(E7116&lt;15.01,"12+ to 15",IF(E7116&lt;18.01,"15+ to 18",IF(E7116&lt;21.01,"18+ to 21",IF(E7116&lt;24.01,"21+ to 24",IF(E7116&lt;27.01,"24+ to 27",IF(E7116&lt;30.01,"27+ to 30","30+"))))))))))))</f>
        <v>0</v>
      </c>
      <c r="H7116" s="7" t="str">
        <f>IF(F7116&lt;0,"0-",IF(F7116=0,"0",IF(F7116&lt;3.01,"0+ to 3",IF(F7116&lt;6.01,"3+ to 6",IF(F7116&lt;9.01,"6+ to 9",IF(F7116&lt;12.01,"9+ to 12",IF(F7116&lt;15.01,"12+ to 15",IF(F7116&lt;18.01,"15+ to 18",IF(F7116&lt;21.01,"18+ to 21",IF(F7116&lt;24.01,"21+ to 24",IF(F7116&lt;27.01,"24+ to 27",IF(F7116&lt;30.01,"27+ to 30","30+"))))))))))))</f>
        <v>0</v>
      </c>
      <c r="I7116" t="str">
        <f>IF(G7116&lt;&gt;H7116,"DIFF","")</f>
        <v/>
      </c>
    </row>
    <row r="7117" spans="1:9">
      <c r="A7117" t="s">
        <v>102</v>
      </c>
      <c r="B7117" t="s">
        <v>331</v>
      </c>
      <c r="C7117" s="1">
        <v>106335601</v>
      </c>
      <c r="D7117" s="1">
        <v>2</v>
      </c>
      <c r="E7117" s="1">
        <v>-7</v>
      </c>
      <c r="F7117" s="1">
        <v>13</v>
      </c>
      <c r="G7117" s="7" t="str">
        <f>IF(E7117&lt;0,"0-",IF(E7117=0,"0",IF(E7117&lt;3.01,"0+ to 3",IF(E7117&lt;6.01,"3+ to 6",IF(E7117&lt;9.01,"6+ to 9",IF(E7117&lt;12.01,"9+ to 12",IF(E7117&lt;15.01,"12+ to 15",IF(E7117&lt;18.01,"15+ to 18",IF(E7117&lt;21.01,"18+ to 21",IF(E7117&lt;24.01,"21+ to 24",IF(E7117&lt;27.01,"24+ to 27",IF(E7117&lt;30.01,"27+ to 30","30+"))))))))))))</f>
        <v>0-</v>
      </c>
      <c r="H7117" s="7" t="str">
        <f>IF(F7117&lt;0,"0-",IF(F7117=0,"0",IF(F7117&lt;3.01,"0+ to 3",IF(F7117&lt;6.01,"3+ to 6",IF(F7117&lt;9.01,"6+ to 9",IF(F7117&lt;12.01,"9+ to 12",IF(F7117&lt;15.01,"12+ to 15",IF(F7117&lt;18.01,"15+ to 18",IF(F7117&lt;21.01,"18+ to 21",IF(F7117&lt;24.01,"21+ to 24",IF(F7117&lt;27.01,"24+ to 27",IF(F7117&lt;30.01,"27+ to 30","30+"))))))))))))</f>
        <v>12+ to 15</v>
      </c>
      <c r="I7117" t="str">
        <f>IF(G7117&lt;&gt;H7117,"DIFF","")</f>
        <v>DIFF</v>
      </c>
    </row>
    <row r="7118" spans="1:9">
      <c r="A7118" t="s">
        <v>102</v>
      </c>
      <c r="B7118" t="s">
        <v>330</v>
      </c>
      <c r="C7118" s="1">
        <v>106353381</v>
      </c>
      <c r="D7118" s="1">
        <v>2</v>
      </c>
      <c r="E7118" s="1">
        <v>-150</v>
      </c>
      <c r="F7118" s="1">
        <v>3</v>
      </c>
      <c r="G7118" s="7" t="str">
        <f>IF(E7118&lt;0,"0-",IF(E7118=0,"0",IF(E7118&lt;3.01,"0+ to 3",IF(E7118&lt;6.01,"3+ to 6",IF(E7118&lt;9.01,"6+ to 9",IF(E7118&lt;12.01,"9+ to 12",IF(E7118&lt;15.01,"12+ to 15",IF(E7118&lt;18.01,"15+ to 18",IF(E7118&lt;21.01,"18+ to 21",IF(E7118&lt;24.01,"21+ to 24",IF(E7118&lt;27.01,"24+ to 27",IF(E7118&lt;30.01,"27+ to 30","30+"))))))))))))</f>
        <v>0-</v>
      </c>
      <c r="H7118" s="7" t="str">
        <f>IF(F7118&lt;0,"0-",IF(F7118=0,"0",IF(F7118&lt;3.01,"0+ to 3",IF(F7118&lt;6.01,"3+ to 6",IF(F7118&lt;9.01,"6+ to 9",IF(F7118&lt;12.01,"9+ to 12",IF(F7118&lt;15.01,"12+ to 15",IF(F7118&lt;18.01,"15+ to 18",IF(F7118&lt;21.01,"18+ to 21",IF(F7118&lt;24.01,"21+ to 24",IF(F7118&lt;27.01,"24+ to 27",IF(F7118&lt;30.01,"27+ to 30","30+"))))))))))))</f>
        <v>0+ to 3</v>
      </c>
      <c r="I7118" t="str">
        <f>IF(G7118&lt;&gt;H7118,"DIFF","")</f>
        <v>DIFF</v>
      </c>
    </row>
    <row r="7119" spans="1:9">
      <c r="A7119" t="s">
        <v>102</v>
      </c>
      <c r="B7119" t="s">
        <v>330</v>
      </c>
      <c r="C7119" s="1">
        <v>106384601</v>
      </c>
      <c r="D7119" s="1">
        <v>2</v>
      </c>
      <c r="E7119" s="1">
        <v>0</v>
      </c>
      <c r="F7119" s="1">
        <v>0</v>
      </c>
      <c r="G7119" s="7" t="str">
        <f>IF(E7119&lt;0,"0-",IF(E7119=0,"0",IF(E7119&lt;3.01,"0+ to 3",IF(E7119&lt;6.01,"3+ to 6",IF(E7119&lt;9.01,"6+ to 9",IF(E7119&lt;12.01,"9+ to 12",IF(E7119&lt;15.01,"12+ to 15",IF(E7119&lt;18.01,"15+ to 18",IF(E7119&lt;21.01,"18+ to 21",IF(E7119&lt;24.01,"21+ to 24",IF(E7119&lt;27.01,"24+ to 27",IF(E7119&lt;30.01,"27+ to 30","30+"))))))))))))</f>
        <v>0</v>
      </c>
      <c r="H7119" s="7" t="str">
        <f>IF(F7119&lt;0,"0-",IF(F7119=0,"0",IF(F7119&lt;3.01,"0+ to 3",IF(F7119&lt;6.01,"3+ to 6",IF(F7119&lt;9.01,"6+ to 9",IF(F7119&lt;12.01,"9+ to 12",IF(F7119&lt;15.01,"12+ to 15",IF(F7119&lt;18.01,"15+ to 18",IF(F7119&lt;21.01,"18+ to 21",IF(F7119&lt;24.01,"21+ to 24",IF(F7119&lt;27.01,"24+ to 27",IF(F7119&lt;30.01,"27+ to 30","30+"))))))))))))</f>
        <v>0</v>
      </c>
      <c r="I7119" t="str">
        <f>IF(G7119&lt;&gt;H7119,"DIFF","")</f>
        <v/>
      </c>
    </row>
    <row r="7120" spans="1:9">
      <c r="A7120" t="s">
        <v>102</v>
      </c>
      <c r="B7120" t="s">
        <v>330</v>
      </c>
      <c r="C7120" s="1">
        <v>106387978</v>
      </c>
      <c r="D7120" s="1">
        <v>3</v>
      </c>
      <c r="E7120" s="1">
        <v>0</v>
      </c>
      <c r="F7120" s="1">
        <v>0</v>
      </c>
      <c r="G7120" s="7" t="str">
        <f>IF(E7120&lt;0,"0-",IF(E7120=0,"0",IF(E7120&lt;3.01,"0+ to 3",IF(E7120&lt;6.01,"3+ to 6",IF(E7120&lt;9.01,"6+ to 9",IF(E7120&lt;12.01,"9+ to 12",IF(E7120&lt;15.01,"12+ to 15",IF(E7120&lt;18.01,"15+ to 18",IF(E7120&lt;21.01,"18+ to 21",IF(E7120&lt;24.01,"21+ to 24",IF(E7120&lt;27.01,"24+ to 27",IF(E7120&lt;30.01,"27+ to 30","30+"))))))))))))</f>
        <v>0</v>
      </c>
      <c r="H7120" s="7" t="str">
        <f>IF(F7120&lt;0,"0-",IF(F7120=0,"0",IF(F7120&lt;3.01,"0+ to 3",IF(F7120&lt;6.01,"3+ to 6",IF(F7120&lt;9.01,"6+ to 9",IF(F7120&lt;12.01,"9+ to 12",IF(F7120&lt;15.01,"12+ to 15",IF(F7120&lt;18.01,"15+ to 18",IF(F7120&lt;21.01,"18+ to 21",IF(F7120&lt;24.01,"21+ to 24",IF(F7120&lt;27.01,"24+ to 27",IF(F7120&lt;30.01,"27+ to 30","30+"))))))))))))</f>
        <v>0</v>
      </c>
      <c r="I7120" t="str">
        <f>IF(G7120&lt;&gt;H7120,"DIFF","")</f>
        <v/>
      </c>
    </row>
    <row r="7121" spans="1:9">
      <c r="A7121" t="s">
        <v>102</v>
      </c>
      <c r="B7121" t="s">
        <v>330</v>
      </c>
      <c r="C7121" s="1">
        <v>106390519</v>
      </c>
      <c r="D7121" s="1">
        <v>2</v>
      </c>
      <c r="E7121" s="1">
        <v>-8</v>
      </c>
      <c r="F7121" s="1">
        <v>0</v>
      </c>
      <c r="G7121" s="7" t="str">
        <f>IF(E7121&lt;0,"0-",IF(E7121=0,"0",IF(E7121&lt;3.01,"0+ to 3",IF(E7121&lt;6.01,"3+ to 6",IF(E7121&lt;9.01,"6+ to 9",IF(E7121&lt;12.01,"9+ to 12",IF(E7121&lt;15.01,"12+ to 15",IF(E7121&lt;18.01,"15+ to 18",IF(E7121&lt;21.01,"18+ to 21",IF(E7121&lt;24.01,"21+ to 24",IF(E7121&lt;27.01,"24+ to 27",IF(E7121&lt;30.01,"27+ to 30","30+"))))))))))))</f>
        <v>0-</v>
      </c>
      <c r="H7121" s="7" t="str">
        <f>IF(F7121&lt;0,"0-",IF(F7121=0,"0",IF(F7121&lt;3.01,"0+ to 3",IF(F7121&lt;6.01,"3+ to 6",IF(F7121&lt;9.01,"6+ to 9",IF(F7121&lt;12.01,"9+ to 12",IF(F7121&lt;15.01,"12+ to 15",IF(F7121&lt;18.01,"15+ to 18",IF(F7121&lt;21.01,"18+ to 21",IF(F7121&lt;24.01,"21+ to 24",IF(F7121&lt;27.01,"24+ to 27",IF(F7121&lt;30.01,"27+ to 30","30+"))))))))))))</f>
        <v>0</v>
      </c>
      <c r="I7121" t="str">
        <f>IF(G7121&lt;&gt;H7121,"DIFF","")</f>
        <v>DIFF</v>
      </c>
    </row>
    <row r="7122" spans="1:9">
      <c r="A7122" t="s">
        <v>102</v>
      </c>
      <c r="B7122" t="s">
        <v>330</v>
      </c>
      <c r="C7122" s="1">
        <v>106396248</v>
      </c>
      <c r="D7122" s="1">
        <v>2</v>
      </c>
      <c r="E7122" s="1">
        <v>-1</v>
      </c>
      <c r="F7122" s="1">
        <v>1</v>
      </c>
      <c r="G7122" s="7" t="str">
        <f>IF(E7122&lt;0,"0-",IF(E7122=0,"0",IF(E7122&lt;3.01,"0+ to 3",IF(E7122&lt;6.01,"3+ to 6",IF(E7122&lt;9.01,"6+ to 9",IF(E7122&lt;12.01,"9+ to 12",IF(E7122&lt;15.01,"12+ to 15",IF(E7122&lt;18.01,"15+ to 18",IF(E7122&lt;21.01,"18+ to 21",IF(E7122&lt;24.01,"21+ to 24",IF(E7122&lt;27.01,"24+ to 27",IF(E7122&lt;30.01,"27+ to 30","30+"))))))))))))</f>
        <v>0-</v>
      </c>
      <c r="H7122" s="7" t="str">
        <f>IF(F7122&lt;0,"0-",IF(F7122=0,"0",IF(F7122&lt;3.01,"0+ to 3",IF(F7122&lt;6.01,"3+ to 6",IF(F7122&lt;9.01,"6+ to 9",IF(F7122&lt;12.01,"9+ to 12",IF(F7122&lt;15.01,"12+ to 15",IF(F7122&lt;18.01,"15+ to 18",IF(F7122&lt;21.01,"18+ to 21",IF(F7122&lt;24.01,"21+ to 24",IF(F7122&lt;27.01,"24+ to 27",IF(F7122&lt;30.01,"27+ to 30","30+"))))))))))))</f>
        <v>0+ to 3</v>
      </c>
      <c r="I7122" t="str">
        <f>IF(G7122&lt;&gt;H7122,"DIFF","")</f>
        <v>DIFF</v>
      </c>
    </row>
    <row r="7123" spans="1:9">
      <c r="A7123" t="s">
        <v>102</v>
      </c>
      <c r="B7123" t="s">
        <v>330</v>
      </c>
      <c r="C7123" s="1">
        <v>106396418</v>
      </c>
      <c r="D7123" s="1">
        <v>2</v>
      </c>
      <c r="E7123" s="1">
        <v>0</v>
      </c>
      <c r="F7123" s="1">
        <v>0</v>
      </c>
      <c r="G7123" s="7" t="str">
        <f>IF(E7123&lt;0,"0-",IF(E7123=0,"0",IF(E7123&lt;3.01,"0+ to 3",IF(E7123&lt;6.01,"3+ to 6",IF(E7123&lt;9.01,"6+ to 9",IF(E7123&lt;12.01,"9+ to 12",IF(E7123&lt;15.01,"12+ to 15",IF(E7123&lt;18.01,"15+ to 18",IF(E7123&lt;21.01,"18+ to 21",IF(E7123&lt;24.01,"21+ to 24",IF(E7123&lt;27.01,"24+ to 27",IF(E7123&lt;30.01,"27+ to 30","30+"))))))))))))</f>
        <v>0</v>
      </c>
      <c r="H7123" s="7" t="str">
        <f>IF(F7123&lt;0,"0-",IF(F7123=0,"0",IF(F7123&lt;3.01,"0+ to 3",IF(F7123&lt;6.01,"3+ to 6",IF(F7123&lt;9.01,"6+ to 9",IF(F7123&lt;12.01,"9+ to 12",IF(F7123&lt;15.01,"12+ to 15",IF(F7123&lt;18.01,"15+ to 18",IF(F7123&lt;21.01,"18+ to 21",IF(F7123&lt;24.01,"21+ to 24",IF(F7123&lt;27.01,"24+ to 27",IF(F7123&lt;30.01,"27+ to 30","30+"))))))))))))</f>
        <v>0</v>
      </c>
      <c r="I7123" t="str">
        <f>IF(G7123&lt;&gt;H7123,"DIFF","")</f>
        <v/>
      </c>
    </row>
    <row r="7124" spans="1:9">
      <c r="A7124" t="s">
        <v>102</v>
      </c>
      <c r="B7124" t="s">
        <v>330</v>
      </c>
      <c r="C7124" s="1">
        <v>106401096</v>
      </c>
      <c r="D7124" s="1">
        <v>2</v>
      </c>
      <c r="E7124" s="1">
        <v>-12</v>
      </c>
      <c r="F7124" s="1">
        <v>23</v>
      </c>
      <c r="G7124" s="7" t="str">
        <f>IF(E7124&lt;0,"0-",IF(E7124=0,"0",IF(E7124&lt;3.01,"0+ to 3",IF(E7124&lt;6.01,"3+ to 6",IF(E7124&lt;9.01,"6+ to 9",IF(E7124&lt;12.01,"9+ to 12",IF(E7124&lt;15.01,"12+ to 15",IF(E7124&lt;18.01,"15+ to 18",IF(E7124&lt;21.01,"18+ to 21",IF(E7124&lt;24.01,"21+ to 24",IF(E7124&lt;27.01,"24+ to 27",IF(E7124&lt;30.01,"27+ to 30","30+"))))))))))))</f>
        <v>0-</v>
      </c>
      <c r="H7124" s="7" t="str">
        <f>IF(F7124&lt;0,"0-",IF(F7124=0,"0",IF(F7124&lt;3.01,"0+ to 3",IF(F7124&lt;6.01,"3+ to 6",IF(F7124&lt;9.01,"6+ to 9",IF(F7124&lt;12.01,"9+ to 12",IF(F7124&lt;15.01,"12+ to 15",IF(F7124&lt;18.01,"15+ to 18",IF(F7124&lt;21.01,"18+ to 21",IF(F7124&lt;24.01,"21+ to 24",IF(F7124&lt;27.01,"24+ to 27",IF(F7124&lt;30.01,"27+ to 30","30+"))))))))))))</f>
        <v>21+ to 24</v>
      </c>
      <c r="I7124" t="str">
        <f>IF(G7124&lt;&gt;H7124,"DIFF","")</f>
        <v>DIFF</v>
      </c>
    </row>
    <row r="7125" spans="1:9">
      <c r="A7125" t="s">
        <v>102</v>
      </c>
      <c r="B7125" t="s">
        <v>330</v>
      </c>
      <c r="C7125" s="1">
        <v>106402147</v>
      </c>
      <c r="D7125" s="1">
        <v>2</v>
      </c>
      <c r="E7125" s="1">
        <v>0</v>
      </c>
      <c r="F7125" s="1">
        <v>6</v>
      </c>
      <c r="G7125" s="7" t="str">
        <f>IF(E7125&lt;0,"0-",IF(E7125=0,"0",IF(E7125&lt;3.01,"0+ to 3",IF(E7125&lt;6.01,"3+ to 6",IF(E7125&lt;9.01,"6+ to 9",IF(E7125&lt;12.01,"9+ to 12",IF(E7125&lt;15.01,"12+ to 15",IF(E7125&lt;18.01,"15+ to 18",IF(E7125&lt;21.01,"18+ to 21",IF(E7125&lt;24.01,"21+ to 24",IF(E7125&lt;27.01,"24+ to 27",IF(E7125&lt;30.01,"27+ to 30","30+"))))))))))))</f>
        <v>0</v>
      </c>
      <c r="H7125" s="7" t="str">
        <f>IF(F7125&lt;0,"0-",IF(F7125=0,"0",IF(F7125&lt;3.01,"0+ to 3",IF(F7125&lt;6.01,"3+ to 6",IF(F7125&lt;9.01,"6+ to 9",IF(F7125&lt;12.01,"9+ to 12",IF(F7125&lt;15.01,"12+ to 15",IF(F7125&lt;18.01,"15+ to 18",IF(F7125&lt;21.01,"18+ to 21",IF(F7125&lt;24.01,"21+ to 24",IF(F7125&lt;27.01,"24+ to 27",IF(F7125&lt;30.01,"27+ to 30","30+"))))))))))))</f>
        <v>3+ to 6</v>
      </c>
      <c r="I7125" t="str">
        <f>IF(G7125&lt;&gt;H7125,"DIFF","")</f>
        <v>DIFF</v>
      </c>
    </row>
    <row r="7126" spans="1:9">
      <c r="A7126" t="s">
        <v>102</v>
      </c>
      <c r="B7126" t="s">
        <v>330</v>
      </c>
      <c r="C7126" s="1">
        <v>106403045</v>
      </c>
      <c r="D7126" s="1">
        <v>2</v>
      </c>
      <c r="E7126" s="1">
        <v>-7</v>
      </c>
      <c r="F7126" s="1">
        <v>12</v>
      </c>
      <c r="G7126" s="7" t="str">
        <f>IF(E7126&lt;0,"0-",IF(E7126=0,"0",IF(E7126&lt;3.01,"0+ to 3",IF(E7126&lt;6.01,"3+ to 6",IF(E7126&lt;9.01,"6+ to 9",IF(E7126&lt;12.01,"9+ to 12",IF(E7126&lt;15.01,"12+ to 15",IF(E7126&lt;18.01,"15+ to 18",IF(E7126&lt;21.01,"18+ to 21",IF(E7126&lt;24.01,"21+ to 24",IF(E7126&lt;27.01,"24+ to 27",IF(E7126&lt;30.01,"27+ to 30","30+"))))))))))))</f>
        <v>0-</v>
      </c>
      <c r="H7126" s="7" t="str">
        <f>IF(F7126&lt;0,"0-",IF(F7126=0,"0",IF(F7126&lt;3.01,"0+ to 3",IF(F7126&lt;6.01,"3+ to 6",IF(F7126&lt;9.01,"6+ to 9",IF(F7126&lt;12.01,"9+ to 12",IF(F7126&lt;15.01,"12+ to 15",IF(F7126&lt;18.01,"15+ to 18",IF(F7126&lt;21.01,"18+ to 21",IF(F7126&lt;24.01,"21+ to 24",IF(F7126&lt;27.01,"24+ to 27",IF(F7126&lt;30.01,"27+ to 30","30+"))))))))))))</f>
        <v>9+ to 12</v>
      </c>
      <c r="I7126" t="str">
        <f>IF(G7126&lt;&gt;H7126,"DIFF","")</f>
        <v>DIFF</v>
      </c>
    </row>
    <row r="7127" spans="1:9">
      <c r="A7127" t="s">
        <v>102</v>
      </c>
      <c r="B7127" t="s">
        <v>330</v>
      </c>
      <c r="C7127" s="1">
        <v>106404125</v>
      </c>
      <c r="D7127" s="1">
        <v>2</v>
      </c>
      <c r="E7127" s="1">
        <v>-4</v>
      </c>
      <c r="F7127" s="1">
        <v>3</v>
      </c>
      <c r="G7127" s="7" t="str">
        <f>IF(E7127&lt;0,"0-",IF(E7127=0,"0",IF(E7127&lt;3.01,"0+ to 3",IF(E7127&lt;6.01,"3+ to 6",IF(E7127&lt;9.01,"6+ to 9",IF(E7127&lt;12.01,"9+ to 12",IF(E7127&lt;15.01,"12+ to 15",IF(E7127&lt;18.01,"15+ to 18",IF(E7127&lt;21.01,"18+ to 21",IF(E7127&lt;24.01,"21+ to 24",IF(E7127&lt;27.01,"24+ to 27",IF(E7127&lt;30.01,"27+ to 30","30+"))))))))))))</f>
        <v>0-</v>
      </c>
      <c r="H7127" s="7" t="str">
        <f>IF(F7127&lt;0,"0-",IF(F7127=0,"0",IF(F7127&lt;3.01,"0+ to 3",IF(F7127&lt;6.01,"3+ to 6",IF(F7127&lt;9.01,"6+ to 9",IF(F7127&lt;12.01,"9+ to 12",IF(F7127&lt;15.01,"12+ to 15",IF(F7127&lt;18.01,"15+ to 18",IF(F7127&lt;21.01,"18+ to 21",IF(F7127&lt;24.01,"21+ to 24",IF(F7127&lt;27.01,"24+ to 27",IF(F7127&lt;30.01,"27+ to 30","30+"))))))))))))</f>
        <v>0+ to 3</v>
      </c>
      <c r="I7127" t="str">
        <f>IF(G7127&lt;&gt;H7127,"DIFF","")</f>
        <v>DIFF</v>
      </c>
    </row>
    <row r="7128" spans="1:9">
      <c r="A7128" t="s">
        <v>102</v>
      </c>
      <c r="B7128" t="s">
        <v>330</v>
      </c>
      <c r="C7128" s="1">
        <v>106404479</v>
      </c>
      <c r="D7128" s="1">
        <v>2</v>
      </c>
      <c r="E7128" s="1">
        <v>-17</v>
      </c>
      <c r="F7128" s="1">
        <v>-15</v>
      </c>
      <c r="G7128" s="7" t="str">
        <f>IF(E7128&lt;0,"0-",IF(E7128=0,"0",IF(E7128&lt;3.01,"0+ to 3",IF(E7128&lt;6.01,"3+ to 6",IF(E7128&lt;9.01,"6+ to 9",IF(E7128&lt;12.01,"9+ to 12",IF(E7128&lt;15.01,"12+ to 15",IF(E7128&lt;18.01,"15+ to 18",IF(E7128&lt;21.01,"18+ to 21",IF(E7128&lt;24.01,"21+ to 24",IF(E7128&lt;27.01,"24+ to 27",IF(E7128&lt;30.01,"27+ to 30","30+"))))))))))))</f>
        <v>0-</v>
      </c>
      <c r="H7128" s="7" t="str">
        <f>IF(F7128&lt;0,"0-",IF(F7128=0,"0",IF(F7128&lt;3.01,"0+ to 3",IF(F7128&lt;6.01,"3+ to 6",IF(F7128&lt;9.01,"6+ to 9",IF(F7128&lt;12.01,"9+ to 12",IF(F7128&lt;15.01,"12+ to 15",IF(F7128&lt;18.01,"15+ to 18",IF(F7128&lt;21.01,"18+ to 21",IF(F7128&lt;24.01,"21+ to 24",IF(F7128&lt;27.01,"24+ to 27",IF(F7128&lt;30.01,"27+ to 30","30+"))))))))))))</f>
        <v>0-</v>
      </c>
      <c r="I7128" t="str">
        <f>IF(G7128&lt;&gt;H7128,"DIFF","")</f>
        <v/>
      </c>
    </row>
    <row r="7129" spans="1:9">
      <c r="A7129" t="s">
        <v>102</v>
      </c>
      <c r="B7129" t="s">
        <v>330</v>
      </c>
      <c r="C7129" s="1">
        <v>106404539</v>
      </c>
      <c r="D7129" s="1">
        <v>2</v>
      </c>
      <c r="E7129" s="1">
        <v>-2</v>
      </c>
      <c r="F7129" s="1">
        <v>2</v>
      </c>
      <c r="G7129" s="7" t="str">
        <f>IF(E7129&lt;0,"0-",IF(E7129=0,"0",IF(E7129&lt;3.01,"0+ to 3",IF(E7129&lt;6.01,"3+ to 6",IF(E7129&lt;9.01,"6+ to 9",IF(E7129&lt;12.01,"9+ to 12",IF(E7129&lt;15.01,"12+ to 15",IF(E7129&lt;18.01,"15+ to 18",IF(E7129&lt;21.01,"18+ to 21",IF(E7129&lt;24.01,"21+ to 24",IF(E7129&lt;27.01,"24+ to 27",IF(E7129&lt;30.01,"27+ to 30","30+"))))))))))))</f>
        <v>0-</v>
      </c>
      <c r="H7129" s="7" t="str">
        <f>IF(F7129&lt;0,"0-",IF(F7129=0,"0",IF(F7129&lt;3.01,"0+ to 3",IF(F7129&lt;6.01,"3+ to 6",IF(F7129&lt;9.01,"6+ to 9",IF(F7129&lt;12.01,"9+ to 12",IF(F7129&lt;15.01,"12+ to 15",IF(F7129&lt;18.01,"15+ to 18",IF(F7129&lt;21.01,"18+ to 21",IF(F7129&lt;24.01,"21+ to 24",IF(F7129&lt;27.01,"24+ to 27",IF(F7129&lt;30.01,"27+ to 30","30+"))))))))))))</f>
        <v>0+ to 3</v>
      </c>
      <c r="I7129" t="str">
        <f>IF(G7129&lt;&gt;H7129,"DIFF","")</f>
        <v>DIFF</v>
      </c>
    </row>
    <row r="7130" spans="1:9">
      <c r="A7130" t="s">
        <v>102</v>
      </c>
      <c r="B7130" t="s">
        <v>329</v>
      </c>
      <c r="C7130" s="1">
        <v>106464646</v>
      </c>
      <c r="D7130" s="1">
        <v>2</v>
      </c>
      <c r="E7130" s="1">
        <v>-4</v>
      </c>
      <c r="F7130" s="1">
        <v>255</v>
      </c>
      <c r="G7130" s="7" t="str">
        <f>IF(E7130&lt;0,"0-",IF(E7130=0,"0",IF(E7130&lt;3.01,"0+ to 3",IF(E7130&lt;6.01,"3+ to 6",IF(E7130&lt;9.01,"6+ to 9",IF(E7130&lt;12.01,"9+ to 12",IF(E7130&lt;15.01,"12+ to 15",IF(E7130&lt;18.01,"15+ to 18",IF(E7130&lt;21.01,"18+ to 21",IF(E7130&lt;24.01,"21+ to 24",IF(E7130&lt;27.01,"24+ to 27",IF(E7130&lt;30.01,"27+ to 30","30+"))))))))))))</f>
        <v>0-</v>
      </c>
      <c r="H7130" s="7" t="str">
        <f>IF(F7130&lt;0,"0-",IF(F7130=0,"0",IF(F7130&lt;3.01,"0+ to 3",IF(F7130&lt;6.01,"3+ to 6",IF(F7130&lt;9.01,"6+ to 9",IF(F7130&lt;12.01,"9+ to 12",IF(F7130&lt;15.01,"12+ to 15",IF(F7130&lt;18.01,"15+ to 18",IF(F7130&lt;21.01,"18+ to 21",IF(F7130&lt;24.01,"21+ to 24",IF(F7130&lt;27.01,"24+ to 27",IF(F7130&lt;30.01,"27+ to 30","30+"))))))))))))</f>
        <v>30+</v>
      </c>
      <c r="I7130" t="str">
        <f>IF(G7130&lt;&gt;H7130,"DIFF","")</f>
        <v>DIFF</v>
      </c>
    </row>
    <row r="7131" spans="1:9">
      <c r="A7131" t="s">
        <v>103</v>
      </c>
      <c r="B7131" t="s">
        <v>329</v>
      </c>
      <c r="C7131" s="1">
        <v>106464686</v>
      </c>
      <c r="D7131" s="1">
        <v>2</v>
      </c>
      <c r="E7131" s="1">
        <v>-3036</v>
      </c>
      <c r="F7131" s="1">
        <v>3444</v>
      </c>
      <c r="G7131" s="7" t="str">
        <f>IF(E7131&lt;0,"0-",IF(E7131=0,"0",IF(E7131&lt;3.01,"0+ to 3",IF(E7131&lt;6.01,"3+ to 6",IF(E7131&lt;9.01,"6+ to 9",IF(E7131&lt;12.01,"9+ to 12",IF(E7131&lt;15.01,"12+ to 15",IF(E7131&lt;18.01,"15+ to 18",IF(E7131&lt;21.01,"18+ to 21",IF(E7131&lt;24.01,"21+ to 24",IF(E7131&lt;27.01,"24+ to 27",IF(E7131&lt;30.01,"27+ to 30","30+"))))))))))))</f>
        <v>0-</v>
      </c>
      <c r="H7131" s="7" t="str">
        <f>IF(F7131&lt;0,"0-",IF(F7131=0,"0",IF(F7131&lt;3.01,"0+ to 3",IF(F7131&lt;6.01,"3+ to 6",IF(F7131&lt;9.01,"6+ to 9",IF(F7131&lt;12.01,"9+ to 12",IF(F7131&lt;15.01,"12+ to 15",IF(F7131&lt;18.01,"15+ to 18",IF(F7131&lt;21.01,"18+ to 21",IF(F7131&lt;24.01,"21+ to 24",IF(F7131&lt;27.01,"24+ to 27",IF(F7131&lt;30.01,"27+ to 30","30+"))))))))))))</f>
        <v>30+</v>
      </c>
      <c r="I7131" t="str">
        <f>IF(G7131&lt;&gt;H7131,"DIFF","")</f>
        <v>DIFF</v>
      </c>
    </row>
    <row r="7132" spans="1:9">
      <c r="A7132" t="s">
        <v>102</v>
      </c>
      <c r="B7132" t="s">
        <v>329</v>
      </c>
      <c r="C7132" s="1">
        <v>106465633</v>
      </c>
      <c r="D7132" s="1">
        <v>2</v>
      </c>
      <c r="E7132" s="1">
        <v>-6</v>
      </c>
      <c r="F7132" s="1">
        <v>-5</v>
      </c>
      <c r="G7132" s="7" t="str">
        <f>IF(E7132&lt;0,"0-",IF(E7132=0,"0",IF(E7132&lt;3.01,"0+ to 3",IF(E7132&lt;6.01,"3+ to 6",IF(E7132&lt;9.01,"6+ to 9",IF(E7132&lt;12.01,"9+ to 12",IF(E7132&lt;15.01,"12+ to 15",IF(E7132&lt;18.01,"15+ to 18",IF(E7132&lt;21.01,"18+ to 21",IF(E7132&lt;24.01,"21+ to 24",IF(E7132&lt;27.01,"24+ to 27",IF(E7132&lt;30.01,"27+ to 30","30+"))))))))))))</f>
        <v>0-</v>
      </c>
      <c r="H7132" s="7" t="str">
        <f>IF(F7132&lt;0,"0-",IF(F7132=0,"0",IF(F7132&lt;3.01,"0+ to 3",IF(F7132&lt;6.01,"3+ to 6",IF(F7132&lt;9.01,"6+ to 9",IF(F7132&lt;12.01,"9+ to 12",IF(F7132&lt;15.01,"12+ to 15",IF(F7132&lt;18.01,"15+ to 18",IF(F7132&lt;21.01,"18+ to 21",IF(F7132&lt;24.01,"21+ to 24",IF(F7132&lt;27.01,"24+ to 27",IF(F7132&lt;30.01,"27+ to 30","30+"))))))))))))</f>
        <v>0-</v>
      </c>
      <c r="I7132" t="str">
        <f>IF(G7132&lt;&gt;H7132,"DIFF","")</f>
        <v/>
      </c>
    </row>
    <row r="7133" spans="1:9">
      <c r="A7133" t="s">
        <v>103</v>
      </c>
      <c r="B7133" t="s">
        <v>329</v>
      </c>
      <c r="C7133" s="1">
        <v>106470307</v>
      </c>
      <c r="D7133" s="1">
        <v>2</v>
      </c>
      <c r="E7133" s="1">
        <v>-10</v>
      </c>
      <c r="F7133" s="1">
        <v>-8</v>
      </c>
      <c r="G7133" s="7" t="str">
        <f>IF(E7133&lt;0,"0-",IF(E7133=0,"0",IF(E7133&lt;3.01,"0+ to 3",IF(E7133&lt;6.01,"3+ to 6",IF(E7133&lt;9.01,"6+ to 9",IF(E7133&lt;12.01,"9+ to 12",IF(E7133&lt;15.01,"12+ to 15",IF(E7133&lt;18.01,"15+ to 18",IF(E7133&lt;21.01,"18+ to 21",IF(E7133&lt;24.01,"21+ to 24",IF(E7133&lt;27.01,"24+ to 27",IF(E7133&lt;30.01,"27+ to 30","30+"))))))))))))</f>
        <v>0-</v>
      </c>
      <c r="H7133" s="7" t="str">
        <f>IF(F7133&lt;0,"0-",IF(F7133=0,"0",IF(F7133&lt;3.01,"0+ to 3",IF(F7133&lt;6.01,"3+ to 6",IF(F7133&lt;9.01,"6+ to 9",IF(F7133&lt;12.01,"9+ to 12",IF(F7133&lt;15.01,"12+ to 15",IF(F7133&lt;18.01,"15+ to 18",IF(F7133&lt;21.01,"18+ to 21",IF(F7133&lt;24.01,"21+ to 24",IF(F7133&lt;27.01,"24+ to 27",IF(F7133&lt;30.01,"27+ to 30","30+"))))))))))))</f>
        <v>0-</v>
      </c>
      <c r="I7133" t="str">
        <f>IF(G7133&lt;&gt;H7133,"DIFF","")</f>
        <v/>
      </c>
    </row>
    <row r="7134" spans="1:9">
      <c r="A7134" t="s">
        <v>102</v>
      </c>
      <c r="B7134" t="s">
        <v>329</v>
      </c>
      <c r="C7134" s="1">
        <v>106470603</v>
      </c>
      <c r="D7134" s="1">
        <v>2</v>
      </c>
      <c r="E7134" s="1">
        <v>-7</v>
      </c>
      <c r="F7134" s="1">
        <v>12</v>
      </c>
      <c r="G7134" s="7" t="str">
        <f>IF(E7134&lt;0,"0-",IF(E7134=0,"0",IF(E7134&lt;3.01,"0+ to 3",IF(E7134&lt;6.01,"3+ to 6",IF(E7134&lt;9.01,"6+ to 9",IF(E7134&lt;12.01,"9+ to 12",IF(E7134&lt;15.01,"12+ to 15",IF(E7134&lt;18.01,"15+ to 18",IF(E7134&lt;21.01,"18+ to 21",IF(E7134&lt;24.01,"21+ to 24",IF(E7134&lt;27.01,"24+ to 27",IF(E7134&lt;30.01,"27+ to 30","30+"))))))))))))</f>
        <v>0-</v>
      </c>
      <c r="H7134" s="7" t="str">
        <f>IF(F7134&lt;0,"0-",IF(F7134=0,"0",IF(F7134&lt;3.01,"0+ to 3",IF(F7134&lt;6.01,"3+ to 6",IF(F7134&lt;9.01,"6+ to 9",IF(F7134&lt;12.01,"9+ to 12",IF(F7134&lt;15.01,"12+ to 15",IF(F7134&lt;18.01,"15+ to 18",IF(F7134&lt;21.01,"18+ to 21",IF(F7134&lt;24.01,"21+ to 24",IF(F7134&lt;27.01,"24+ to 27",IF(F7134&lt;30.01,"27+ to 30","30+"))))))))))))</f>
        <v>9+ to 12</v>
      </c>
      <c r="I7134" t="str">
        <f>IF(G7134&lt;&gt;H7134,"DIFF","")</f>
        <v>DIFF</v>
      </c>
    </row>
    <row r="7135" spans="1:9">
      <c r="A7135" t="s">
        <v>102</v>
      </c>
      <c r="B7135" t="s">
        <v>329</v>
      </c>
      <c r="C7135" s="1">
        <v>106473516</v>
      </c>
      <c r="D7135" s="1">
        <v>3</v>
      </c>
      <c r="E7135" s="1">
        <v>0</v>
      </c>
      <c r="F7135" s="1">
        <v>0</v>
      </c>
      <c r="G7135" s="7" t="str">
        <f>IF(E7135&lt;0,"0-",IF(E7135=0,"0",IF(E7135&lt;3.01,"0+ to 3",IF(E7135&lt;6.01,"3+ to 6",IF(E7135&lt;9.01,"6+ to 9",IF(E7135&lt;12.01,"9+ to 12",IF(E7135&lt;15.01,"12+ to 15",IF(E7135&lt;18.01,"15+ to 18",IF(E7135&lt;21.01,"18+ to 21",IF(E7135&lt;24.01,"21+ to 24",IF(E7135&lt;27.01,"24+ to 27",IF(E7135&lt;30.01,"27+ to 30","30+"))))))))))))</f>
        <v>0</v>
      </c>
      <c r="H7135" s="7" t="str">
        <f>IF(F7135&lt;0,"0-",IF(F7135=0,"0",IF(F7135&lt;3.01,"0+ to 3",IF(F7135&lt;6.01,"3+ to 6",IF(F7135&lt;9.01,"6+ to 9",IF(F7135&lt;12.01,"9+ to 12",IF(F7135&lt;15.01,"12+ to 15",IF(F7135&lt;18.01,"15+ to 18",IF(F7135&lt;21.01,"18+ to 21",IF(F7135&lt;24.01,"21+ to 24",IF(F7135&lt;27.01,"24+ to 27",IF(F7135&lt;30.01,"27+ to 30","30+"))))))))))))</f>
        <v>0</v>
      </c>
      <c r="I7135" t="str">
        <f>IF(G7135&lt;&gt;H7135,"DIFF","")</f>
        <v/>
      </c>
    </row>
    <row r="7136" spans="1:9">
      <c r="A7136" t="s">
        <v>102</v>
      </c>
      <c r="B7136" t="s">
        <v>329</v>
      </c>
      <c r="C7136" s="1">
        <v>106475439</v>
      </c>
      <c r="D7136" s="1">
        <v>2</v>
      </c>
      <c r="E7136" s="1">
        <v>-3</v>
      </c>
      <c r="F7136" s="1">
        <v>6</v>
      </c>
      <c r="G7136" s="7" t="str">
        <f>IF(E7136&lt;0,"0-",IF(E7136=0,"0",IF(E7136&lt;3.01,"0+ to 3",IF(E7136&lt;6.01,"3+ to 6",IF(E7136&lt;9.01,"6+ to 9",IF(E7136&lt;12.01,"9+ to 12",IF(E7136&lt;15.01,"12+ to 15",IF(E7136&lt;18.01,"15+ to 18",IF(E7136&lt;21.01,"18+ to 21",IF(E7136&lt;24.01,"21+ to 24",IF(E7136&lt;27.01,"24+ to 27",IF(E7136&lt;30.01,"27+ to 30","30+"))))))))))))</f>
        <v>0-</v>
      </c>
      <c r="H7136" s="7" t="str">
        <f>IF(F7136&lt;0,"0-",IF(F7136=0,"0",IF(F7136&lt;3.01,"0+ to 3",IF(F7136&lt;6.01,"3+ to 6",IF(F7136&lt;9.01,"6+ to 9",IF(F7136&lt;12.01,"9+ to 12",IF(F7136&lt;15.01,"12+ to 15",IF(F7136&lt;18.01,"15+ to 18",IF(F7136&lt;21.01,"18+ to 21",IF(F7136&lt;24.01,"21+ to 24",IF(F7136&lt;27.01,"24+ to 27",IF(F7136&lt;30.01,"27+ to 30","30+"))))))))))))</f>
        <v>3+ to 6</v>
      </c>
      <c r="I7136" t="str">
        <f>IF(G7136&lt;&gt;H7136,"DIFF","")</f>
        <v>DIFF</v>
      </c>
    </row>
    <row r="7137" spans="1:9">
      <c r="A7137" t="s">
        <v>102</v>
      </c>
      <c r="B7137" t="s">
        <v>329</v>
      </c>
      <c r="C7137" s="1">
        <v>106477158</v>
      </c>
      <c r="D7137" s="1">
        <v>2</v>
      </c>
      <c r="E7137" s="1">
        <v>-3</v>
      </c>
      <c r="F7137" s="1">
        <v>4</v>
      </c>
      <c r="G7137" s="7" t="str">
        <f>IF(E7137&lt;0,"0-",IF(E7137=0,"0",IF(E7137&lt;3.01,"0+ to 3",IF(E7137&lt;6.01,"3+ to 6",IF(E7137&lt;9.01,"6+ to 9",IF(E7137&lt;12.01,"9+ to 12",IF(E7137&lt;15.01,"12+ to 15",IF(E7137&lt;18.01,"15+ to 18",IF(E7137&lt;21.01,"18+ to 21",IF(E7137&lt;24.01,"21+ to 24",IF(E7137&lt;27.01,"24+ to 27",IF(E7137&lt;30.01,"27+ to 30","30+"))))))))))))</f>
        <v>0-</v>
      </c>
      <c r="H7137" s="7" t="str">
        <f>IF(F7137&lt;0,"0-",IF(F7137=0,"0",IF(F7137&lt;3.01,"0+ to 3",IF(F7137&lt;6.01,"3+ to 6",IF(F7137&lt;9.01,"6+ to 9",IF(F7137&lt;12.01,"9+ to 12",IF(F7137&lt;15.01,"12+ to 15",IF(F7137&lt;18.01,"15+ to 18",IF(F7137&lt;21.01,"18+ to 21",IF(F7137&lt;24.01,"21+ to 24",IF(F7137&lt;27.01,"24+ to 27",IF(F7137&lt;30.01,"27+ to 30","30+"))))))))))))</f>
        <v>3+ to 6</v>
      </c>
      <c r="I7137" t="str">
        <f>IF(G7137&lt;&gt;H7137,"DIFF","")</f>
        <v>DIFF</v>
      </c>
    </row>
    <row r="7138" spans="1:9">
      <c r="A7138" t="s">
        <v>102</v>
      </c>
      <c r="B7138" t="s">
        <v>329</v>
      </c>
      <c r="C7138" s="1">
        <v>106483489</v>
      </c>
      <c r="D7138" s="1">
        <v>2</v>
      </c>
      <c r="E7138" s="1">
        <v>-4</v>
      </c>
      <c r="F7138" s="1">
        <v>6</v>
      </c>
      <c r="G7138" s="7" t="str">
        <f>IF(E7138&lt;0,"0-",IF(E7138=0,"0",IF(E7138&lt;3.01,"0+ to 3",IF(E7138&lt;6.01,"3+ to 6",IF(E7138&lt;9.01,"6+ to 9",IF(E7138&lt;12.01,"9+ to 12",IF(E7138&lt;15.01,"12+ to 15",IF(E7138&lt;18.01,"15+ to 18",IF(E7138&lt;21.01,"18+ to 21",IF(E7138&lt;24.01,"21+ to 24",IF(E7138&lt;27.01,"24+ to 27",IF(E7138&lt;30.01,"27+ to 30","30+"))))))))))))</f>
        <v>0-</v>
      </c>
      <c r="H7138" s="7" t="str">
        <f>IF(F7138&lt;0,"0-",IF(F7138=0,"0",IF(F7138&lt;3.01,"0+ to 3",IF(F7138&lt;6.01,"3+ to 6",IF(F7138&lt;9.01,"6+ to 9",IF(F7138&lt;12.01,"9+ to 12",IF(F7138&lt;15.01,"12+ to 15",IF(F7138&lt;18.01,"15+ to 18",IF(F7138&lt;21.01,"18+ to 21",IF(F7138&lt;24.01,"21+ to 24",IF(F7138&lt;27.01,"24+ to 27",IF(F7138&lt;30.01,"27+ to 30","30+"))))))))))))</f>
        <v>3+ to 6</v>
      </c>
      <c r="I7138" t="str">
        <f>IF(G7138&lt;&gt;H7138,"DIFF","")</f>
        <v>DIFF</v>
      </c>
    </row>
    <row r="7139" spans="1:9">
      <c r="A7139" t="s">
        <v>102</v>
      </c>
      <c r="B7139" t="s">
        <v>328</v>
      </c>
      <c r="C7139" s="1">
        <v>106529080</v>
      </c>
      <c r="D7139" s="1">
        <v>2</v>
      </c>
      <c r="E7139" s="1">
        <v>-12</v>
      </c>
      <c r="F7139" s="1">
        <v>8</v>
      </c>
      <c r="G7139" s="7" t="str">
        <f>IF(E7139&lt;0,"0-",IF(E7139=0,"0",IF(E7139&lt;3.01,"0+ to 3",IF(E7139&lt;6.01,"3+ to 6",IF(E7139&lt;9.01,"6+ to 9",IF(E7139&lt;12.01,"9+ to 12",IF(E7139&lt;15.01,"12+ to 15",IF(E7139&lt;18.01,"15+ to 18",IF(E7139&lt;21.01,"18+ to 21",IF(E7139&lt;24.01,"21+ to 24",IF(E7139&lt;27.01,"24+ to 27",IF(E7139&lt;30.01,"27+ to 30","30+"))))))))))))</f>
        <v>0-</v>
      </c>
      <c r="H7139" s="7" t="str">
        <f>IF(F7139&lt;0,"0-",IF(F7139=0,"0",IF(F7139&lt;3.01,"0+ to 3",IF(F7139&lt;6.01,"3+ to 6",IF(F7139&lt;9.01,"6+ to 9",IF(F7139&lt;12.01,"9+ to 12",IF(F7139&lt;15.01,"12+ to 15",IF(F7139&lt;18.01,"15+ to 18",IF(F7139&lt;21.01,"18+ to 21",IF(F7139&lt;24.01,"21+ to 24",IF(F7139&lt;27.01,"24+ to 27",IF(F7139&lt;30.01,"27+ to 30","30+"))))))))))))</f>
        <v>6+ to 9</v>
      </c>
      <c r="I7139" t="str">
        <f>IF(G7139&lt;&gt;H7139,"DIFF","")</f>
        <v>DIFF</v>
      </c>
    </row>
    <row r="7140" spans="1:9">
      <c r="A7140" t="s">
        <v>102</v>
      </c>
      <c r="B7140" t="s">
        <v>328</v>
      </c>
      <c r="C7140" s="1">
        <v>106530546</v>
      </c>
      <c r="D7140" s="1">
        <v>2</v>
      </c>
      <c r="E7140" s="1">
        <v>-7</v>
      </c>
      <c r="F7140" s="1">
        <v>11</v>
      </c>
      <c r="G7140" s="7" t="str">
        <f>IF(E7140&lt;0,"0-",IF(E7140=0,"0",IF(E7140&lt;3.01,"0+ to 3",IF(E7140&lt;6.01,"3+ to 6",IF(E7140&lt;9.01,"6+ to 9",IF(E7140&lt;12.01,"9+ to 12",IF(E7140&lt;15.01,"12+ to 15",IF(E7140&lt;18.01,"15+ to 18",IF(E7140&lt;21.01,"18+ to 21",IF(E7140&lt;24.01,"21+ to 24",IF(E7140&lt;27.01,"24+ to 27",IF(E7140&lt;30.01,"27+ to 30","30+"))))))))))))</f>
        <v>0-</v>
      </c>
      <c r="H7140" s="7" t="str">
        <f>IF(F7140&lt;0,"0-",IF(F7140=0,"0",IF(F7140&lt;3.01,"0+ to 3",IF(F7140&lt;6.01,"3+ to 6",IF(F7140&lt;9.01,"6+ to 9",IF(F7140&lt;12.01,"9+ to 12",IF(F7140&lt;15.01,"12+ to 15",IF(F7140&lt;18.01,"15+ to 18",IF(F7140&lt;21.01,"18+ to 21",IF(F7140&lt;24.01,"21+ to 24",IF(F7140&lt;27.01,"24+ to 27",IF(F7140&lt;30.01,"27+ to 30","30+"))))))))))))</f>
        <v>9+ to 12</v>
      </c>
      <c r="I7140" t="str">
        <f>IF(G7140&lt;&gt;H7140,"DIFF","")</f>
        <v>DIFF</v>
      </c>
    </row>
    <row r="7141" spans="1:9">
      <c r="A7141" t="s">
        <v>102</v>
      </c>
      <c r="B7141" t="s">
        <v>328</v>
      </c>
      <c r="C7141" s="1">
        <v>106530881</v>
      </c>
      <c r="D7141" s="1">
        <v>3</v>
      </c>
      <c r="E7141" s="1">
        <v>0</v>
      </c>
      <c r="F7141" s="1">
        <v>0</v>
      </c>
      <c r="G7141" s="7" t="str">
        <f>IF(E7141&lt;0,"0-",IF(E7141=0,"0",IF(E7141&lt;3.01,"0+ to 3",IF(E7141&lt;6.01,"3+ to 6",IF(E7141&lt;9.01,"6+ to 9",IF(E7141&lt;12.01,"9+ to 12",IF(E7141&lt;15.01,"12+ to 15",IF(E7141&lt;18.01,"15+ to 18",IF(E7141&lt;21.01,"18+ to 21",IF(E7141&lt;24.01,"21+ to 24",IF(E7141&lt;27.01,"24+ to 27",IF(E7141&lt;30.01,"27+ to 30","30+"))))))))))))</f>
        <v>0</v>
      </c>
      <c r="H7141" s="7" t="str">
        <f>IF(F7141&lt;0,"0-",IF(F7141=0,"0",IF(F7141&lt;3.01,"0+ to 3",IF(F7141&lt;6.01,"3+ to 6",IF(F7141&lt;9.01,"6+ to 9",IF(F7141&lt;12.01,"9+ to 12",IF(F7141&lt;15.01,"12+ to 15",IF(F7141&lt;18.01,"15+ to 18",IF(F7141&lt;21.01,"18+ to 21",IF(F7141&lt;24.01,"21+ to 24",IF(F7141&lt;27.01,"24+ to 27",IF(F7141&lt;30.01,"27+ to 30","30+"))))))))))))</f>
        <v>0</v>
      </c>
      <c r="I7141" t="str">
        <f>IF(G7141&lt;&gt;H7141,"DIFF","")</f>
        <v/>
      </c>
    </row>
    <row r="7142" spans="1:9">
      <c r="A7142" t="s">
        <v>103</v>
      </c>
      <c r="B7142" t="s">
        <v>328</v>
      </c>
      <c r="C7142" s="1">
        <v>106531577</v>
      </c>
      <c r="D7142" s="1">
        <v>2</v>
      </c>
      <c r="E7142" s="1">
        <v>-23</v>
      </c>
      <c r="F7142" s="1">
        <v>50</v>
      </c>
      <c r="G7142" s="7" t="str">
        <f>IF(E7142&lt;0,"0-",IF(E7142=0,"0",IF(E7142&lt;3.01,"0+ to 3",IF(E7142&lt;6.01,"3+ to 6",IF(E7142&lt;9.01,"6+ to 9",IF(E7142&lt;12.01,"9+ to 12",IF(E7142&lt;15.01,"12+ to 15",IF(E7142&lt;18.01,"15+ to 18",IF(E7142&lt;21.01,"18+ to 21",IF(E7142&lt;24.01,"21+ to 24",IF(E7142&lt;27.01,"24+ to 27",IF(E7142&lt;30.01,"27+ to 30","30+"))))))))))))</f>
        <v>0-</v>
      </c>
      <c r="H7142" s="7" t="str">
        <f>IF(F7142&lt;0,"0-",IF(F7142=0,"0",IF(F7142&lt;3.01,"0+ to 3",IF(F7142&lt;6.01,"3+ to 6",IF(F7142&lt;9.01,"6+ to 9",IF(F7142&lt;12.01,"9+ to 12",IF(F7142&lt;15.01,"12+ to 15",IF(F7142&lt;18.01,"15+ to 18",IF(F7142&lt;21.01,"18+ to 21",IF(F7142&lt;24.01,"21+ to 24",IF(F7142&lt;27.01,"24+ to 27",IF(F7142&lt;30.01,"27+ to 30","30+"))))))))))))</f>
        <v>30+</v>
      </c>
      <c r="I7142" t="str">
        <f>IF(G7142&lt;&gt;H7142,"DIFF","")</f>
        <v>DIFF</v>
      </c>
    </row>
    <row r="7143" spans="1:9">
      <c r="A7143" t="s">
        <v>102</v>
      </c>
      <c r="B7143" t="s">
        <v>328</v>
      </c>
      <c r="C7143" s="1">
        <v>106532131</v>
      </c>
      <c r="D7143" s="1">
        <v>2</v>
      </c>
      <c r="E7143" s="1">
        <v>0</v>
      </c>
      <c r="F7143" s="1">
        <v>0</v>
      </c>
      <c r="G7143" s="7" t="str">
        <f>IF(E7143&lt;0,"0-",IF(E7143=0,"0",IF(E7143&lt;3.01,"0+ to 3",IF(E7143&lt;6.01,"3+ to 6",IF(E7143&lt;9.01,"6+ to 9",IF(E7143&lt;12.01,"9+ to 12",IF(E7143&lt;15.01,"12+ to 15",IF(E7143&lt;18.01,"15+ to 18",IF(E7143&lt;21.01,"18+ to 21",IF(E7143&lt;24.01,"21+ to 24",IF(E7143&lt;27.01,"24+ to 27",IF(E7143&lt;30.01,"27+ to 30","30+"))))))))))))</f>
        <v>0</v>
      </c>
      <c r="H7143" s="7" t="str">
        <f>IF(F7143&lt;0,"0-",IF(F7143=0,"0",IF(F7143&lt;3.01,"0+ to 3",IF(F7143&lt;6.01,"3+ to 6",IF(F7143&lt;9.01,"6+ to 9",IF(F7143&lt;12.01,"9+ to 12",IF(F7143&lt;15.01,"12+ to 15",IF(F7143&lt;18.01,"15+ to 18",IF(F7143&lt;21.01,"18+ to 21",IF(F7143&lt;24.01,"21+ to 24",IF(F7143&lt;27.01,"24+ to 27",IF(F7143&lt;30.01,"27+ to 30","30+"))))))))))))</f>
        <v>0</v>
      </c>
      <c r="I7143" t="str">
        <f>IF(G7143&lt;&gt;H7143,"DIFF","")</f>
        <v/>
      </c>
    </row>
    <row r="7144" spans="1:9">
      <c r="A7144" t="s">
        <v>102</v>
      </c>
      <c r="B7144" t="s">
        <v>328</v>
      </c>
      <c r="C7144" s="1">
        <v>106532378</v>
      </c>
      <c r="D7144" s="1">
        <v>2</v>
      </c>
      <c r="E7144" s="1">
        <v>-2</v>
      </c>
      <c r="F7144" s="1">
        <v>-2</v>
      </c>
      <c r="G7144" s="7" t="str">
        <f>IF(E7144&lt;0,"0-",IF(E7144=0,"0",IF(E7144&lt;3.01,"0+ to 3",IF(E7144&lt;6.01,"3+ to 6",IF(E7144&lt;9.01,"6+ to 9",IF(E7144&lt;12.01,"9+ to 12",IF(E7144&lt;15.01,"12+ to 15",IF(E7144&lt;18.01,"15+ to 18",IF(E7144&lt;21.01,"18+ to 21",IF(E7144&lt;24.01,"21+ to 24",IF(E7144&lt;27.01,"24+ to 27",IF(E7144&lt;30.01,"27+ to 30","30+"))))))))))))</f>
        <v>0-</v>
      </c>
      <c r="H7144" s="7" t="str">
        <f>IF(F7144&lt;0,"0-",IF(F7144=0,"0",IF(F7144&lt;3.01,"0+ to 3",IF(F7144&lt;6.01,"3+ to 6",IF(F7144&lt;9.01,"6+ to 9",IF(F7144&lt;12.01,"9+ to 12",IF(F7144&lt;15.01,"12+ to 15",IF(F7144&lt;18.01,"15+ to 18",IF(F7144&lt;21.01,"18+ to 21",IF(F7144&lt;24.01,"21+ to 24",IF(F7144&lt;27.01,"24+ to 27",IF(F7144&lt;30.01,"27+ to 30","30+"))))))))))))</f>
        <v>0-</v>
      </c>
      <c r="I7144" t="str">
        <f>IF(G7144&lt;&gt;H7144,"DIFF","")</f>
        <v/>
      </c>
    </row>
    <row r="7145" spans="1:9">
      <c r="A7145" t="s">
        <v>102</v>
      </c>
      <c r="B7145" t="s">
        <v>328</v>
      </c>
      <c r="C7145" s="1">
        <v>106533363</v>
      </c>
      <c r="D7145" s="1">
        <v>2</v>
      </c>
      <c r="E7145" s="1">
        <v>0</v>
      </c>
      <c r="F7145" s="1">
        <v>0</v>
      </c>
      <c r="G7145" s="7" t="str">
        <f>IF(E7145&lt;0,"0-",IF(E7145=0,"0",IF(E7145&lt;3.01,"0+ to 3",IF(E7145&lt;6.01,"3+ to 6",IF(E7145&lt;9.01,"6+ to 9",IF(E7145&lt;12.01,"9+ to 12",IF(E7145&lt;15.01,"12+ to 15",IF(E7145&lt;18.01,"15+ to 18",IF(E7145&lt;21.01,"18+ to 21",IF(E7145&lt;24.01,"21+ to 24",IF(E7145&lt;27.01,"24+ to 27",IF(E7145&lt;30.01,"27+ to 30","30+"))))))))))))</f>
        <v>0</v>
      </c>
      <c r="H7145" s="7" t="str">
        <f>IF(F7145&lt;0,"0-",IF(F7145=0,"0",IF(F7145&lt;3.01,"0+ to 3",IF(F7145&lt;6.01,"3+ to 6",IF(F7145&lt;9.01,"6+ to 9",IF(F7145&lt;12.01,"9+ to 12",IF(F7145&lt;15.01,"12+ to 15",IF(F7145&lt;18.01,"15+ to 18",IF(F7145&lt;21.01,"18+ to 21",IF(F7145&lt;24.01,"21+ to 24",IF(F7145&lt;27.01,"24+ to 27",IF(F7145&lt;30.01,"27+ to 30","30+"))))))))))))</f>
        <v>0</v>
      </c>
      <c r="I7145" t="str">
        <f>IF(G7145&lt;&gt;H7145,"DIFF","")</f>
        <v/>
      </c>
    </row>
    <row r="7146" spans="1:9">
      <c r="A7146" t="s">
        <v>102</v>
      </c>
      <c r="B7146" t="s">
        <v>328</v>
      </c>
      <c r="C7146" s="1">
        <v>106541679</v>
      </c>
      <c r="D7146" s="1">
        <v>2</v>
      </c>
      <c r="E7146" s="1">
        <v>-2</v>
      </c>
      <c r="F7146" s="1">
        <v>-2</v>
      </c>
      <c r="G7146" s="7" t="str">
        <f>IF(E7146&lt;0,"0-",IF(E7146=0,"0",IF(E7146&lt;3.01,"0+ to 3",IF(E7146&lt;6.01,"3+ to 6",IF(E7146&lt;9.01,"6+ to 9",IF(E7146&lt;12.01,"9+ to 12",IF(E7146&lt;15.01,"12+ to 15",IF(E7146&lt;18.01,"15+ to 18",IF(E7146&lt;21.01,"18+ to 21",IF(E7146&lt;24.01,"21+ to 24",IF(E7146&lt;27.01,"24+ to 27",IF(E7146&lt;30.01,"27+ to 30","30+"))))))))))))</f>
        <v>0-</v>
      </c>
      <c r="H7146" s="7" t="str">
        <f>IF(F7146&lt;0,"0-",IF(F7146=0,"0",IF(F7146&lt;3.01,"0+ to 3",IF(F7146&lt;6.01,"3+ to 6",IF(F7146&lt;9.01,"6+ to 9",IF(F7146&lt;12.01,"9+ to 12",IF(F7146&lt;15.01,"12+ to 15",IF(F7146&lt;18.01,"15+ to 18",IF(F7146&lt;21.01,"18+ to 21",IF(F7146&lt;24.01,"21+ to 24",IF(F7146&lt;27.01,"24+ to 27",IF(F7146&lt;30.01,"27+ to 30","30+"))))))))))))</f>
        <v>0-</v>
      </c>
      <c r="I7146" t="str">
        <f>IF(G7146&lt;&gt;H7146,"DIFF","")</f>
        <v/>
      </c>
    </row>
    <row r="7147" spans="1:9">
      <c r="A7147" t="s">
        <v>102</v>
      </c>
      <c r="B7147" t="s">
        <v>327</v>
      </c>
      <c r="C7147" s="1">
        <v>106564114</v>
      </c>
      <c r="D7147" s="1">
        <v>3</v>
      </c>
      <c r="E7147" s="1">
        <v>-11</v>
      </c>
      <c r="F7147" s="1">
        <v>24</v>
      </c>
      <c r="G7147" s="7" t="str">
        <f>IF(E7147&lt;0,"0-",IF(E7147=0,"0",IF(E7147&lt;3.01,"0+ to 3",IF(E7147&lt;6.01,"3+ to 6",IF(E7147&lt;9.01,"6+ to 9",IF(E7147&lt;12.01,"9+ to 12",IF(E7147&lt;15.01,"12+ to 15",IF(E7147&lt;18.01,"15+ to 18",IF(E7147&lt;21.01,"18+ to 21",IF(E7147&lt;24.01,"21+ to 24",IF(E7147&lt;27.01,"24+ to 27",IF(E7147&lt;30.01,"27+ to 30","30+"))))))))))))</f>
        <v>0-</v>
      </c>
      <c r="H7147" s="7" t="str">
        <f>IF(F7147&lt;0,"0-",IF(F7147=0,"0",IF(F7147&lt;3.01,"0+ to 3",IF(F7147&lt;6.01,"3+ to 6",IF(F7147&lt;9.01,"6+ to 9",IF(F7147&lt;12.01,"9+ to 12",IF(F7147&lt;15.01,"12+ to 15",IF(F7147&lt;18.01,"15+ to 18",IF(F7147&lt;21.01,"18+ to 21",IF(F7147&lt;24.01,"21+ to 24",IF(F7147&lt;27.01,"24+ to 27",IF(F7147&lt;30.01,"27+ to 30","30+"))))))))))))</f>
        <v>21+ to 24</v>
      </c>
      <c r="I7147" t="str">
        <f>IF(G7147&lt;&gt;H7147,"DIFF","")</f>
        <v>DIFF</v>
      </c>
    </row>
    <row r="7148" spans="1:9">
      <c r="A7148" t="s">
        <v>102</v>
      </c>
      <c r="B7148" t="s">
        <v>327</v>
      </c>
      <c r="C7148" s="1">
        <v>106572567</v>
      </c>
      <c r="D7148" s="1">
        <v>2</v>
      </c>
      <c r="E7148" s="1">
        <v>-2</v>
      </c>
      <c r="F7148" s="1">
        <v>1</v>
      </c>
      <c r="G7148" s="7" t="str">
        <f>IF(E7148&lt;0,"0-",IF(E7148=0,"0",IF(E7148&lt;3.01,"0+ to 3",IF(E7148&lt;6.01,"3+ to 6",IF(E7148&lt;9.01,"6+ to 9",IF(E7148&lt;12.01,"9+ to 12",IF(E7148&lt;15.01,"12+ to 15",IF(E7148&lt;18.01,"15+ to 18",IF(E7148&lt;21.01,"18+ to 21",IF(E7148&lt;24.01,"21+ to 24",IF(E7148&lt;27.01,"24+ to 27",IF(E7148&lt;30.01,"27+ to 30","30+"))))))))))))</f>
        <v>0-</v>
      </c>
      <c r="H7148" s="7" t="str">
        <f>IF(F7148&lt;0,"0-",IF(F7148=0,"0",IF(F7148&lt;3.01,"0+ to 3",IF(F7148&lt;6.01,"3+ to 6",IF(F7148&lt;9.01,"6+ to 9",IF(F7148&lt;12.01,"9+ to 12",IF(F7148&lt;15.01,"12+ to 15",IF(F7148&lt;18.01,"15+ to 18",IF(F7148&lt;21.01,"18+ to 21",IF(F7148&lt;24.01,"21+ to 24",IF(F7148&lt;27.01,"24+ to 27",IF(F7148&lt;30.01,"27+ to 30","30+"))))))))))))</f>
        <v>0+ to 3</v>
      </c>
      <c r="I7148" t="str">
        <f>IF(G7148&lt;&gt;H7148,"DIFF","")</f>
        <v>DIFF</v>
      </c>
    </row>
    <row r="7149" spans="1:9">
      <c r="A7149" t="s">
        <v>102</v>
      </c>
      <c r="B7149" t="s">
        <v>327</v>
      </c>
      <c r="C7149" s="1">
        <v>106573488</v>
      </c>
      <c r="D7149" s="1">
        <v>2</v>
      </c>
      <c r="E7149" s="1">
        <v>0</v>
      </c>
      <c r="F7149" s="1">
        <v>0</v>
      </c>
      <c r="G7149" s="7" t="str">
        <f>IF(E7149&lt;0,"0-",IF(E7149=0,"0",IF(E7149&lt;3.01,"0+ to 3",IF(E7149&lt;6.01,"3+ to 6",IF(E7149&lt;9.01,"6+ to 9",IF(E7149&lt;12.01,"9+ to 12",IF(E7149&lt;15.01,"12+ to 15",IF(E7149&lt;18.01,"15+ to 18",IF(E7149&lt;21.01,"18+ to 21",IF(E7149&lt;24.01,"21+ to 24",IF(E7149&lt;27.01,"24+ to 27",IF(E7149&lt;30.01,"27+ to 30","30+"))))))))))))</f>
        <v>0</v>
      </c>
      <c r="H7149" s="7" t="str">
        <f>IF(F7149&lt;0,"0-",IF(F7149=0,"0",IF(F7149&lt;3.01,"0+ to 3",IF(F7149&lt;6.01,"3+ to 6",IF(F7149&lt;9.01,"6+ to 9",IF(F7149&lt;12.01,"9+ to 12",IF(F7149&lt;15.01,"12+ to 15",IF(F7149&lt;18.01,"15+ to 18",IF(F7149&lt;21.01,"18+ to 21",IF(F7149&lt;24.01,"21+ to 24",IF(F7149&lt;27.01,"24+ to 27",IF(F7149&lt;30.01,"27+ to 30","30+"))))))))))))</f>
        <v>0</v>
      </c>
      <c r="I7149" t="str">
        <f>IF(G7149&lt;&gt;H7149,"DIFF","")</f>
        <v/>
      </c>
    </row>
    <row r="7150" spans="1:9">
      <c r="A7150" t="s">
        <v>102</v>
      </c>
      <c r="B7150" t="s">
        <v>327</v>
      </c>
      <c r="C7150" s="1">
        <v>106574240</v>
      </c>
      <c r="D7150" s="1">
        <v>2</v>
      </c>
      <c r="E7150" s="1">
        <v>0</v>
      </c>
      <c r="F7150" s="1">
        <v>1</v>
      </c>
      <c r="G7150" s="7" t="str">
        <f>IF(E7150&lt;0,"0-",IF(E7150=0,"0",IF(E7150&lt;3.01,"0+ to 3",IF(E7150&lt;6.01,"3+ to 6",IF(E7150&lt;9.01,"6+ to 9",IF(E7150&lt;12.01,"9+ to 12",IF(E7150&lt;15.01,"12+ to 15",IF(E7150&lt;18.01,"15+ to 18",IF(E7150&lt;21.01,"18+ to 21",IF(E7150&lt;24.01,"21+ to 24",IF(E7150&lt;27.01,"24+ to 27",IF(E7150&lt;30.01,"27+ to 30","30+"))))))))))))</f>
        <v>0</v>
      </c>
      <c r="H7150" s="7" t="str">
        <f>IF(F7150&lt;0,"0-",IF(F7150=0,"0",IF(F7150&lt;3.01,"0+ to 3",IF(F7150&lt;6.01,"3+ to 6",IF(F7150&lt;9.01,"6+ to 9",IF(F7150&lt;12.01,"9+ to 12",IF(F7150&lt;15.01,"12+ to 15",IF(F7150&lt;18.01,"15+ to 18",IF(F7150&lt;21.01,"18+ to 21",IF(F7150&lt;24.01,"21+ to 24",IF(F7150&lt;27.01,"24+ to 27",IF(F7150&lt;30.01,"27+ to 30","30+"))))))))))))</f>
        <v>0+ to 3</v>
      </c>
      <c r="I7150" t="str">
        <f>IF(G7150&lt;&gt;H7150,"DIFF","")</f>
        <v>DIFF</v>
      </c>
    </row>
    <row r="7151" spans="1:9">
      <c r="A7151" t="s">
        <v>102</v>
      </c>
      <c r="B7151" t="s">
        <v>327</v>
      </c>
      <c r="C7151" s="1">
        <v>106575306</v>
      </c>
      <c r="D7151" s="1">
        <v>2</v>
      </c>
      <c r="E7151" s="1">
        <v>-8</v>
      </c>
      <c r="F7151" s="1">
        <v>-8</v>
      </c>
      <c r="G7151" s="7" t="str">
        <f>IF(E7151&lt;0,"0-",IF(E7151=0,"0",IF(E7151&lt;3.01,"0+ to 3",IF(E7151&lt;6.01,"3+ to 6",IF(E7151&lt;9.01,"6+ to 9",IF(E7151&lt;12.01,"9+ to 12",IF(E7151&lt;15.01,"12+ to 15",IF(E7151&lt;18.01,"15+ to 18",IF(E7151&lt;21.01,"18+ to 21",IF(E7151&lt;24.01,"21+ to 24",IF(E7151&lt;27.01,"24+ to 27",IF(E7151&lt;30.01,"27+ to 30","30+"))))))))))))</f>
        <v>0-</v>
      </c>
      <c r="H7151" s="7" t="str">
        <f>IF(F7151&lt;0,"0-",IF(F7151=0,"0",IF(F7151&lt;3.01,"0+ to 3",IF(F7151&lt;6.01,"3+ to 6",IF(F7151&lt;9.01,"6+ to 9",IF(F7151&lt;12.01,"9+ to 12",IF(F7151&lt;15.01,"12+ to 15",IF(F7151&lt;18.01,"15+ to 18",IF(F7151&lt;21.01,"18+ to 21",IF(F7151&lt;24.01,"21+ to 24",IF(F7151&lt;27.01,"24+ to 27",IF(F7151&lt;30.01,"27+ to 30","30+"))))))))))))</f>
        <v>0-</v>
      </c>
      <c r="I7151" t="str">
        <f>IF(G7151&lt;&gt;H7151,"DIFF","")</f>
        <v/>
      </c>
    </row>
    <row r="7152" spans="1:9">
      <c r="A7152" t="s">
        <v>102</v>
      </c>
      <c r="B7152" t="s">
        <v>327</v>
      </c>
      <c r="C7152" s="1">
        <v>106575792</v>
      </c>
      <c r="D7152" s="1">
        <v>3</v>
      </c>
      <c r="E7152" s="1">
        <v>-18</v>
      </c>
      <c r="F7152" s="1">
        <v>37</v>
      </c>
      <c r="G7152" s="7" t="str">
        <f>IF(E7152&lt;0,"0-",IF(E7152=0,"0",IF(E7152&lt;3.01,"0+ to 3",IF(E7152&lt;6.01,"3+ to 6",IF(E7152&lt;9.01,"6+ to 9",IF(E7152&lt;12.01,"9+ to 12",IF(E7152&lt;15.01,"12+ to 15",IF(E7152&lt;18.01,"15+ to 18",IF(E7152&lt;21.01,"18+ to 21",IF(E7152&lt;24.01,"21+ to 24",IF(E7152&lt;27.01,"24+ to 27",IF(E7152&lt;30.01,"27+ to 30","30+"))))))))))))</f>
        <v>0-</v>
      </c>
      <c r="H7152" s="7" t="str">
        <f>IF(F7152&lt;0,"0-",IF(F7152=0,"0",IF(F7152&lt;3.01,"0+ to 3",IF(F7152&lt;6.01,"3+ to 6",IF(F7152&lt;9.01,"6+ to 9",IF(F7152&lt;12.01,"9+ to 12",IF(F7152&lt;15.01,"12+ to 15",IF(F7152&lt;18.01,"15+ to 18",IF(F7152&lt;21.01,"18+ to 21",IF(F7152&lt;24.01,"21+ to 24",IF(F7152&lt;27.01,"24+ to 27",IF(F7152&lt;30.01,"27+ to 30","30+"))))))))))))</f>
        <v>30+</v>
      </c>
      <c r="I7152" t="str">
        <f>IF(G7152&lt;&gt;H7152,"DIFF","")</f>
        <v>DIFF</v>
      </c>
    </row>
    <row r="7153" spans="1:9">
      <c r="A7153" t="s">
        <v>102</v>
      </c>
      <c r="B7153" t="s">
        <v>327</v>
      </c>
      <c r="C7153" s="1">
        <v>106577426</v>
      </c>
      <c r="D7153" s="1">
        <v>3</v>
      </c>
      <c r="E7153" s="1">
        <v>-6</v>
      </c>
      <c r="F7153" s="1">
        <v>13</v>
      </c>
      <c r="G7153" s="7" t="str">
        <f>IF(E7153&lt;0,"0-",IF(E7153=0,"0",IF(E7153&lt;3.01,"0+ to 3",IF(E7153&lt;6.01,"3+ to 6",IF(E7153&lt;9.01,"6+ to 9",IF(E7153&lt;12.01,"9+ to 12",IF(E7153&lt;15.01,"12+ to 15",IF(E7153&lt;18.01,"15+ to 18",IF(E7153&lt;21.01,"18+ to 21",IF(E7153&lt;24.01,"21+ to 24",IF(E7153&lt;27.01,"24+ to 27",IF(E7153&lt;30.01,"27+ to 30","30+"))))))))))))</f>
        <v>0-</v>
      </c>
      <c r="H7153" s="7" t="str">
        <f>IF(F7153&lt;0,"0-",IF(F7153=0,"0",IF(F7153&lt;3.01,"0+ to 3",IF(F7153&lt;6.01,"3+ to 6",IF(F7153&lt;9.01,"6+ to 9",IF(F7153&lt;12.01,"9+ to 12",IF(F7153&lt;15.01,"12+ to 15",IF(F7153&lt;18.01,"15+ to 18",IF(F7153&lt;21.01,"18+ to 21",IF(F7153&lt;24.01,"21+ to 24",IF(F7153&lt;27.01,"24+ to 27",IF(F7153&lt;30.01,"27+ to 30","30+"))))))))))))</f>
        <v>12+ to 15</v>
      </c>
      <c r="I7153" t="str">
        <f>IF(G7153&lt;&gt;H7153,"DIFF","")</f>
        <v>DIFF</v>
      </c>
    </row>
    <row r="7154" spans="1:9">
      <c r="A7154" t="s">
        <v>102</v>
      </c>
      <c r="B7154" t="s">
        <v>326</v>
      </c>
      <c r="C7154" s="1">
        <v>106620290</v>
      </c>
      <c r="D7154" s="1">
        <v>2</v>
      </c>
      <c r="E7154" s="1">
        <v>0</v>
      </c>
      <c r="F7154" s="1">
        <v>0</v>
      </c>
      <c r="G7154" s="7" t="str">
        <f>IF(E7154&lt;0,"0-",IF(E7154=0,"0",IF(E7154&lt;3.01,"0+ to 3",IF(E7154&lt;6.01,"3+ to 6",IF(E7154&lt;9.01,"6+ to 9",IF(E7154&lt;12.01,"9+ to 12",IF(E7154&lt;15.01,"12+ to 15",IF(E7154&lt;18.01,"15+ to 18",IF(E7154&lt;21.01,"18+ to 21",IF(E7154&lt;24.01,"21+ to 24",IF(E7154&lt;27.01,"24+ to 27",IF(E7154&lt;30.01,"27+ to 30","30+"))))))))))))</f>
        <v>0</v>
      </c>
      <c r="H7154" s="7" t="str">
        <f>IF(F7154&lt;0,"0-",IF(F7154=0,"0",IF(F7154&lt;3.01,"0+ to 3",IF(F7154&lt;6.01,"3+ to 6",IF(F7154&lt;9.01,"6+ to 9",IF(F7154&lt;12.01,"9+ to 12",IF(F7154&lt;15.01,"12+ to 15",IF(F7154&lt;18.01,"15+ to 18",IF(F7154&lt;21.01,"18+ to 21",IF(F7154&lt;24.01,"21+ to 24",IF(F7154&lt;27.01,"24+ to 27",IF(F7154&lt;30.01,"27+ to 30","30+"))))))))))))</f>
        <v>0</v>
      </c>
      <c r="I7154" t="str">
        <f>IF(G7154&lt;&gt;H7154,"DIFF","")</f>
        <v/>
      </c>
    </row>
    <row r="7155" spans="1:9">
      <c r="A7155" t="s">
        <v>103</v>
      </c>
      <c r="B7155" t="s">
        <v>326</v>
      </c>
      <c r="C7155" s="1">
        <v>106622491</v>
      </c>
      <c r="D7155" s="1">
        <v>3</v>
      </c>
      <c r="E7155" s="1">
        <v>-11</v>
      </c>
      <c r="F7155" s="1">
        <v>392</v>
      </c>
      <c r="G7155" s="7" t="str">
        <f>IF(E7155&lt;0,"0-",IF(E7155=0,"0",IF(E7155&lt;3.01,"0+ to 3",IF(E7155&lt;6.01,"3+ to 6",IF(E7155&lt;9.01,"6+ to 9",IF(E7155&lt;12.01,"9+ to 12",IF(E7155&lt;15.01,"12+ to 15",IF(E7155&lt;18.01,"15+ to 18",IF(E7155&lt;21.01,"18+ to 21",IF(E7155&lt;24.01,"21+ to 24",IF(E7155&lt;27.01,"24+ to 27",IF(E7155&lt;30.01,"27+ to 30","30+"))))))))))))</f>
        <v>0-</v>
      </c>
      <c r="H7155" s="7" t="str">
        <f>IF(F7155&lt;0,"0-",IF(F7155=0,"0",IF(F7155&lt;3.01,"0+ to 3",IF(F7155&lt;6.01,"3+ to 6",IF(F7155&lt;9.01,"6+ to 9",IF(F7155&lt;12.01,"9+ to 12",IF(F7155&lt;15.01,"12+ to 15",IF(F7155&lt;18.01,"15+ to 18",IF(F7155&lt;21.01,"18+ to 21",IF(F7155&lt;24.01,"21+ to 24",IF(F7155&lt;27.01,"24+ to 27",IF(F7155&lt;30.01,"27+ to 30","30+"))))))))))))</f>
        <v>30+</v>
      </c>
      <c r="I7155" t="str">
        <f>IF(G7155&lt;&gt;H7155,"DIFF","")</f>
        <v>DIFF</v>
      </c>
    </row>
    <row r="7156" spans="1:9">
      <c r="A7156" t="s">
        <v>102</v>
      </c>
      <c r="B7156" t="s">
        <v>326</v>
      </c>
      <c r="C7156" s="1">
        <v>106624315</v>
      </c>
      <c r="D7156" s="1">
        <v>2</v>
      </c>
      <c r="E7156" s="1">
        <v>-7</v>
      </c>
      <c r="F7156" s="1">
        <v>10</v>
      </c>
      <c r="G7156" s="7" t="str">
        <f>IF(E7156&lt;0,"0-",IF(E7156=0,"0",IF(E7156&lt;3.01,"0+ to 3",IF(E7156&lt;6.01,"3+ to 6",IF(E7156&lt;9.01,"6+ to 9",IF(E7156&lt;12.01,"9+ to 12",IF(E7156&lt;15.01,"12+ to 15",IF(E7156&lt;18.01,"15+ to 18",IF(E7156&lt;21.01,"18+ to 21",IF(E7156&lt;24.01,"21+ to 24",IF(E7156&lt;27.01,"24+ to 27",IF(E7156&lt;30.01,"27+ to 30","30+"))))))))))))</f>
        <v>0-</v>
      </c>
      <c r="H7156" s="7" t="str">
        <f>IF(F7156&lt;0,"0-",IF(F7156=0,"0",IF(F7156&lt;3.01,"0+ to 3",IF(F7156&lt;6.01,"3+ to 6",IF(F7156&lt;9.01,"6+ to 9",IF(F7156&lt;12.01,"9+ to 12",IF(F7156&lt;15.01,"12+ to 15",IF(F7156&lt;18.01,"15+ to 18",IF(F7156&lt;21.01,"18+ to 21",IF(F7156&lt;24.01,"21+ to 24",IF(F7156&lt;27.01,"24+ to 27",IF(F7156&lt;30.01,"27+ to 30","30+"))))))))))))</f>
        <v>9+ to 12</v>
      </c>
      <c r="I7156" t="str">
        <f>IF(G7156&lt;&gt;H7156,"DIFF","")</f>
        <v>DIFF</v>
      </c>
    </row>
    <row r="7157" spans="1:9">
      <c r="A7157" t="s">
        <v>102</v>
      </c>
      <c r="B7157" t="s">
        <v>326</v>
      </c>
      <c r="C7157" s="1">
        <v>106624643</v>
      </c>
      <c r="D7157" s="1">
        <v>2</v>
      </c>
      <c r="E7157" s="1">
        <v>-1</v>
      </c>
      <c r="F7157" s="1">
        <v>2</v>
      </c>
      <c r="G7157" s="7" t="str">
        <f>IF(E7157&lt;0,"0-",IF(E7157=0,"0",IF(E7157&lt;3.01,"0+ to 3",IF(E7157&lt;6.01,"3+ to 6",IF(E7157&lt;9.01,"6+ to 9",IF(E7157&lt;12.01,"9+ to 12",IF(E7157&lt;15.01,"12+ to 15",IF(E7157&lt;18.01,"15+ to 18",IF(E7157&lt;21.01,"18+ to 21",IF(E7157&lt;24.01,"21+ to 24",IF(E7157&lt;27.01,"24+ to 27",IF(E7157&lt;30.01,"27+ to 30","30+"))))))))))))</f>
        <v>0-</v>
      </c>
      <c r="H7157" s="7" t="str">
        <f>IF(F7157&lt;0,"0-",IF(F7157=0,"0",IF(F7157&lt;3.01,"0+ to 3",IF(F7157&lt;6.01,"3+ to 6",IF(F7157&lt;9.01,"6+ to 9",IF(F7157&lt;12.01,"9+ to 12",IF(F7157&lt;15.01,"12+ to 15",IF(F7157&lt;18.01,"15+ to 18",IF(F7157&lt;21.01,"18+ to 21",IF(F7157&lt;24.01,"21+ to 24",IF(F7157&lt;27.01,"24+ to 27",IF(F7157&lt;30.01,"27+ to 30","30+"))))))))))))</f>
        <v>0+ to 3</v>
      </c>
      <c r="I7157" t="str">
        <f>IF(G7157&lt;&gt;H7157,"DIFF","")</f>
        <v>DIFF</v>
      </c>
    </row>
    <row r="7158" spans="1:9">
      <c r="A7158" t="s">
        <v>102</v>
      </c>
      <c r="B7158" t="s">
        <v>326</v>
      </c>
      <c r="C7158" s="1">
        <v>106625583</v>
      </c>
      <c r="D7158" s="1">
        <v>2</v>
      </c>
      <c r="E7158" s="1">
        <v>-9</v>
      </c>
      <c r="F7158" s="1">
        <v>29</v>
      </c>
      <c r="G7158" s="7" t="str">
        <f>IF(E7158&lt;0,"0-",IF(E7158=0,"0",IF(E7158&lt;3.01,"0+ to 3",IF(E7158&lt;6.01,"3+ to 6",IF(E7158&lt;9.01,"6+ to 9",IF(E7158&lt;12.01,"9+ to 12",IF(E7158&lt;15.01,"12+ to 15",IF(E7158&lt;18.01,"15+ to 18",IF(E7158&lt;21.01,"18+ to 21",IF(E7158&lt;24.01,"21+ to 24",IF(E7158&lt;27.01,"24+ to 27",IF(E7158&lt;30.01,"27+ to 30","30+"))))))))))))</f>
        <v>0-</v>
      </c>
      <c r="H7158" s="7" t="str">
        <f>IF(F7158&lt;0,"0-",IF(F7158=0,"0",IF(F7158&lt;3.01,"0+ to 3",IF(F7158&lt;6.01,"3+ to 6",IF(F7158&lt;9.01,"6+ to 9",IF(F7158&lt;12.01,"9+ to 12",IF(F7158&lt;15.01,"12+ to 15",IF(F7158&lt;18.01,"15+ to 18",IF(F7158&lt;21.01,"18+ to 21",IF(F7158&lt;24.01,"21+ to 24",IF(F7158&lt;27.01,"24+ to 27",IF(F7158&lt;30.01,"27+ to 30","30+"))))))))))))</f>
        <v>27+ to 30</v>
      </c>
      <c r="I7158" t="str">
        <f>IF(G7158&lt;&gt;H7158,"DIFF","")</f>
        <v>DIFF</v>
      </c>
    </row>
    <row r="7159" spans="1:9">
      <c r="A7159" t="s">
        <v>102</v>
      </c>
      <c r="B7159" t="s">
        <v>326</v>
      </c>
      <c r="C7159" s="1">
        <v>106639526</v>
      </c>
      <c r="D7159" s="1">
        <v>2</v>
      </c>
      <c r="E7159" s="1">
        <v>0</v>
      </c>
      <c r="F7159" s="1">
        <v>3</v>
      </c>
      <c r="G7159" s="7" t="str">
        <f>IF(E7159&lt;0,"0-",IF(E7159=0,"0",IF(E7159&lt;3.01,"0+ to 3",IF(E7159&lt;6.01,"3+ to 6",IF(E7159&lt;9.01,"6+ to 9",IF(E7159&lt;12.01,"9+ to 12",IF(E7159&lt;15.01,"12+ to 15",IF(E7159&lt;18.01,"15+ to 18",IF(E7159&lt;21.01,"18+ to 21",IF(E7159&lt;24.01,"21+ to 24",IF(E7159&lt;27.01,"24+ to 27",IF(E7159&lt;30.01,"27+ to 30","30+"))))))))))))</f>
        <v>0</v>
      </c>
      <c r="H7159" s="7" t="str">
        <f>IF(F7159&lt;0,"0-",IF(F7159=0,"0",IF(F7159&lt;3.01,"0+ to 3",IF(F7159&lt;6.01,"3+ to 6",IF(F7159&lt;9.01,"6+ to 9",IF(F7159&lt;12.01,"9+ to 12",IF(F7159&lt;15.01,"12+ to 15",IF(F7159&lt;18.01,"15+ to 18",IF(F7159&lt;21.01,"18+ to 21",IF(F7159&lt;24.01,"21+ to 24",IF(F7159&lt;27.01,"24+ to 27",IF(F7159&lt;30.01,"27+ to 30","30+"))))))))))))</f>
        <v>0+ to 3</v>
      </c>
      <c r="I7159" t="str">
        <f>IF(G7159&lt;&gt;H7159,"DIFF","")</f>
        <v>DIFF</v>
      </c>
    </row>
    <row r="7160" spans="1:9">
      <c r="A7160" t="s">
        <v>102</v>
      </c>
      <c r="B7160" t="s">
        <v>326</v>
      </c>
      <c r="C7160" s="1">
        <v>106643121</v>
      </c>
      <c r="D7160" s="1">
        <v>2</v>
      </c>
      <c r="E7160" s="1">
        <v>-7</v>
      </c>
      <c r="F7160" s="1">
        <v>-6</v>
      </c>
      <c r="G7160" s="7" t="str">
        <f>IF(E7160&lt;0,"0-",IF(E7160=0,"0",IF(E7160&lt;3.01,"0+ to 3",IF(E7160&lt;6.01,"3+ to 6",IF(E7160&lt;9.01,"6+ to 9",IF(E7160&lt;12.01,"9+ to 12",IF(E7160&lt;15.01,"12+ to 15",IF(E7160&lt;18.01,"15+ to 18",IF(E7160&lt;21.01,"18+ to 21",IF(E7160&lt;24.01,"21+ to 24",IF(E7160&lt;27.01,"24+ to 27",IF(E7160&lt;30.01,"27+ to 30","30+"))))))))))))</f>
        <v>0-</v>
      </c>
      <c r="H7160" s="7" t="str">
        <f>IF(F7160&lt;0,"0-",IF(F7160=0,"0",IF(F7160&lt;3.01,"0+ to 3",IF(F7160&lt;6.01,"3+ to 6",IF(F7160&lt;9.01,"6+ to 9",IF(F7160&lt;12.01,"9+ to 12",IF(F7160&lt;15.01,"12+ to 15",IF(F7160&lt;18.01,"15+ to 18",IF(F7160&lt;21.01,"18+ to 21",IF(F7160&lt;24.01,"21+ to 24",IF(F7160&lt;27.01,"24+ to 27",IF(F7160&lt;30.01,"27+ to 30","30+"))))))))))))</f>
        <v>0-</v>
      </c>
      <c r="I7160" t="str">
        <f>IF(G7160&lt;&gt;H7160,"DIFF","")</f>
        <v/>
      </c>
    </row>
    <row r="7161" spans="1:9">
      <c r="A7161" t="s">
        <v>102</v>
      </c>
      <c r="B7161" t="s">
        <v>326</v>
      </c>
      <c r="C7161" s="1">
        <v>106644244</v>
      </c>
      <c r="D7161" s="1">
        <v>2</v>
      </c>
      <c r="E7161" s="1">
        <v>0</v>
      </c>
      <c r="F7161" s="1">
        <v>0</v>
      </c>
      <c r="G7161" s="7" t="str">
        <f>IF(E7161&lt;0,"0-",IF(E7161=0,"0",IF(E7161&lt;3.01,"0+ to 3",IF(E7161&lt;6.01,"3+ to 6",IF(E7161&lt;9.01,"6+ to 9",IF(E7161&lt;12.01,"9+ to 12",IF(E7161&lt;15.01,"12+ to 15",IF(E7161&lt;18.01,"15+ to 18",IF(E7161&lt;21.01,"18+ to 21",IF(E7161&lt;24.01,"21+ to 24",IF(E7161&lt;27.01,"24+ to 27",IF(E7161&lt;30.01,"27+ to 30","30+"))))))))))))</f>
        <v>0</v>
      </c>
      <c r="H7161" s="7" t="str">
        <f>IF(F7161&lt;0,"0-",IF(F7161=0,"0",IF(F7161&lt;3.01,"0+ to 3",IF(F7161&lt;6.01,"3+ to 6",IF(F7161&lt;9.01,"6+ to 9",IF(F7161&lt;12.01,"9+ to 12",IF(F7161&lt;15.01,"12+ to 15",IF(F7161&lt;18.01,"15+ to 18",IF(F7161&lt;21.01,"18+ to 21",IF(F7161&lt;24.01,"21+ to 24",IF(F7161&lt;27.01,"24+ to 27",IF(F7161&lt;30.01,"27+ to 30","30+"))))))))))))</f>
        <v>0</v>
      </c>
      <c r="I7161" t="str">
        <f>IF(G7161&lt;&gt;H7161,"DIFF","")</f>
        <v/>
      </c>
    </row>
    <row r="7162" spans="1:9">
      <c r="A7162" t="s">
        <v>102</v>
      </c>
      <c r="B7162" t="s">
        <v>326</v>
      </c>
      <c r="C7162" s="1">
        <v>106644485</v>
      </c>
      <c r="D7162" s="1">
        <v>2</v>
      </c>
      <c r="E7162" s="1">
        <v>-2</v>
      </c>
      <c r="F7162" s="1">
        <v>0</v>
      </c>
      <c r="G7162" s="7" t="str">
        <f>IF(E7162&lt;0,"0-",IF(E7162=0,"0",IF(E7162&lt;3.01,"0+ to 3",IF(E7162&lt;6.01,"3+ to 6",IF(E7162&lt;9.01,"6+ to 9",IF(E7162&lt;12.01,"9+ to 12",IF(E7162&lt;15.01,"12+ to 15",IF(E7162&lt;18.01,"15+ to 18",IF(E7162&lt;21.01,"18+ to 21",IF(E7162&lt;24.01,"21+ to 24",IF(E7162&lt;27.01,"24+ to 27",IF(E7162&lt;30.01,"27+ to 30","30+"))))))))))))</f>
        <v>0-</v>
      </c>
      <c r="H7162" s="7" t="str">
        <f>IF(F7162&lt;0,"0-",IF(F7162=0,"0",IF(F7162&lt;3.01,"0+ to 3",IF(F7162&lt;6.01,"3+ to 6",IF(F7162&lt;9.01,"6+ to 9",IF(F7162&lt;12.01,"9+ to 12",IF(F7162&lt;15.01,"12+ to 15",IF(F7162&lt;18.01,"15+ to 18",IF(F7162&lt;21.01,"18+ to 21",IF(F7162&lt;24.01,"21+ to 24",IF(F7162&lt;27.01,"24+ to 27",IF(F7162&lt;30.01,"27+ to 30","30+"))))))))))))</f>
        <v>0</v>
      </c>
      <c r="I7162" t="str">
        <f>IF(G7162&lt;&gt;H7162,"DIFF","")</f>
        <v>DIFF</v>
      </c>
    </row>
    <row r="7163" spans="1:9">
      <c r="A7163" t="s">
        <v>102</v>
      </c>
      <c r="B7163" t="s">
        <v>326</v>
      </c>
      <c r="C7163" s="1">
        <v>106644590</v>
      </c>
      <c r="D7163" s="1">
        <v>2</v>
      </c>
      <c r="E7163" s="1">
        <v>-6</v>
      </c>
      <c r="F7163" s="1">
        <v>-6</v>
      </c>
      <c r="G7163" s="7" t="str">
        <f>IF(E7163&lt;0,"0-",IF(E7163=0,"0",IF(E7163&lt;3.01,"0+ to 3",IF(E7163&lt;6.01,"3+ to 6",IF(E7163&lt;9.01,"6+ to 9",IF(E7163&lt;12.01,"9+ to 12",IF(E7163&lt;15.01,"12+ to 15",IF(E7163&lt;18.01,"15+ to 18",IF(E7163&lt;21.01,"18+ to 21",IF(E7163&lt;24.01,"21+ to 24",IF(E7163&lt;27.01,"24+ to 27",IF(E7163&lt;30.01,"27+ to 30","30+"))))))))))))</f>
        <v>0-</v>
      </c>
      <c r="H7163" s="7" t="str">
        <f>IF(F7163&lt;0,"0-",IF(F7163=0,"0",IF(F7163&lt;3.01,"0+ to 3",IF(F7163&lt;6.01,"3+ to 6",IF(F7163&lt;9.01,"6+ to 9",IF(F7163&lt;12.01,"9+ to 12",IF(F7163&lt;15.01,"12+ to 15",IF(F7163&lt;18.01,"15+ to 18",IF(F7163&lt;21.01,"18+ to 21",IF(F7163&lt;24.01,"21+ to 24",IF(F7163&lt;27.01,"24+ to 27",IF(F7163&lt;30.01,"27+ to 30","30+"))))))))))))</f>
        <v>0-</v>
      </c>
      <c r="I7163" t="str">
        <f>IF(G7163&lt;&gt;H7163,"DIFF","")</f>
        <v/>
      </c>
    </row>
    <row r="7164" spans="1:9">
      <c r="A7164" t="s">
        <v>103</v>
      </c>
      <c r="B7164" t="s">
        <v>326</v>
      </c>
      <c r="C7164" s="1">
        <v>106644593</v>
      </c>
      <c r="D7164" s="1">
        <v>2</v>
      </c>
      <c r="E7164" s="1">
        <v>0</v>
      </c>
      <c r="F7164" s="1">
        <v>0</v>
      </c>
      <c r="G7164" s="7" t="str">
        <f>IF(E7164&lt;0,"0-",IF(E7164=0,"0",IF(E7164&lt;3.01,"0+ to 3",IF(E7164&lt;6.01,"3+ to 6",IF(E7164&lt;9.01,"6+ to 9",IF(E7164&lt;12.01,"9+ to 12",IF(E7164&lt;15.01,"12+ to 15",IF(E7164&lt;18.01,"15+ to 18",IF(E7164&lt;21.01,"18+ to 21",IF(E7164&lt;24.01,"21+ to 24",IF(E7164&lt;27.01,"24+ to 27",IF(E7164&lt;30.01,"27+ to 30","30+"))))))))))))</f>
        <v>0</v>
      </c>
      <c r="H7164" s="7" t="str">
        <f>IF(F7164&lt;0,"0-",IF(F7164=0,"0",IF(F7164&lt;3.01,"0+ to 3",IF(F7164&lt;6.01,"3+ to 6",IF(F7164&lt;9.01,"6+ to 9",IF(F7164&lt;12.01,"9+ to 12",IF(F7164&lt;15.01,"12+ to 15",IF(F7164&lt;18.01,"15+ to 18",IF(F7164&lt;21.01,"18+ to 21",IF(F7164&lt;24.01,"21+ to 24",IF(F7164&lt;27.01,"24+ to 27",IF(F7164&lt;30.01,"27+ to 30","30+"))))))))))))</f>
        <v>0</v>
      </c>
      <c r="I7164" t="str">
        <f>IF(G7164&lt;&gt;H7164,"DIFF","")</f>
        <v/>
      </c>
    </row>
    <row r="7165" spans="1:9">
      <c r="A7165" t="s">
        <v>102</v>
      </c>
      <c r="B7165" t="s">
        <v>325</v>
      </c>
      <c r="C7165" s="1">
        <v>106678042</v>
      </c>
      <c r="D7165" s="1">
        <v>2</v>
      </c>
      <c r="E7165" s="1">
        <v>-3</v>
      </c>
      <c r="F7165" s="1">
        <v>6</v>
      </c>
      <c r="G7165" s="7" t="str">
        <f>IF(E7165&lt;0,"0-",IF(E7165=0,"0",IF(E7165&lt;3.01,"0+ to 3",IF(E7165&lt;6.01,"3+ to 6",IF(E7165&lt;9.01,"6+ to 9",IF(E7165&lt;12.01,"9+ to 12",IF(E7165&lt;15.01,"12+ to 15",IF(E7165&lt;18.01,"15+ to 18",IF(E7165&lt;21.01,"18+ to 21",IF(E7165&lt;24.01,"21+ to 24",IF(E7165&lt;27.01,"24+ to 27",IF(E7165&lt;30.01,"27+ to 30","30+"))))))))))))</f>
        <v>0-</v>
      </c>
      <c r="H7165" s="7" t="str">
        <f>IF(F7165&lt;0,"0-",IF(F7165=0,"0",IF(F7165&lt;3.01,"0+ to 3",IF(F7165&lt;6.01,"3+ to 6",IF(F7165&lt;9.01,"6+ to 9",IF(F7165&lt;12.01,"9+ to 12",IF(F7165&lt;15.01,"12+ to 15",IF(F7165&lt;18.01,"15+ to 18",IF(F7165&lt;21.01,"18+ to 21",IF(F7165&lt;24.01,"21+ to 24",IF(F7165&lt;27.01,"24+ to 27",IF(F7165&lt;30.01,"27+ to 30","30+"))))))))))))</f>
        <v>3+ to 6</v>
      </c>
      <c r="I7165" t="str">
        <f>IF(G7165&lt;&gt;H7165,"DIFF","")</f>
        <v>DIFF</v>
      </c>
    </row>
    <row r="7166" spans="1:9">
      <c r="A7166" t="s">
        <v>102</v>
      </c>
      <c r="B7166" t="s">
        <v>325</v>
      </c>
      <c r="C7166" s="1">
        <v>106679389</v>
      </c>
      <c r="D7166" s="1">
        <v>2</v>
      </c>
      <c r="E7166" s="1">
        <v>-4</v>
      </c>
      <c r="F7166" s="1">
        <v>2</v>
      </c>
      <c r="G7166" s="7" t="str">
        <f>IF(E7166&lt;0,"0-",IF(E7166=0,"0",IF(E7166&lt;3.01,"0+ to 3",IF(E7166&lt;6.01,"3+ to 6",IF(E7166&lt;9.01,"6+ to 9",IF(E7166&lt;12.01,"9+ to 12",IF(E7166&lt;15.01,"12+ to 15",IF(E7166&lt;18.01,"15+ to 18",IF(E7166&lt;21.01,"18+ to 21",IF(E7166&lt;24.01,"21+ to 24",IF(E7166&lt;27.01,"24+ to 27",IF(E7166&lt;30.01,"27+ to 30","30+"))))))))))))</f>
        <v>0-</v>
      </c>
      <c r="H7166" s="7" t="str">
        <f>IF(F7166&lt;0,"0-",IF(F7166=0,"0",IF(F7166&lt;3.01,"0+ to 3",IF(F7166&lt;6.01,"3+ to 6",IF(F7166&lt;9.01,"6+ to 9",IF(F7166&lt;12.01,"9+ to 12",IF(F7166&lt;15.01,"12+ to 15",IF(F7166&lt;18.01,"15+ to 18",IF(F7166&lt;21.01,"18+ to 21",IF(F7166&lt;24.01,"21+ to 24",IF(F7166&lt;27.01,"24+ to 27",IF(F7166&lt;30.01,"27+ to 30","30+"))))))))))))</f>
        <v>0+ to 3</v>
      </c>
      <c r="I7166" t="str">
        <f>IF(G7166&lt;&gt;H7166,"DIFF","")</f>
        <v>DIFF</v>
      </c>
    </row>
    <row r="7167" spans="1:9">
      <c r="A7167" t="s">
        <v>102</v>
      </c>
      <c r="B7167" t="s">
        <v>325</v>
      </c>
      <c r="C7167" s="1">
        <v>106683036</v>
      </c>
      <c r="D7167" s="1">
        <v>2</v>
      </c>
      <c r="E7167" s="1">
        <v>-10</v>
      </c>
      <c r="F7167" s="1">
        <v>30</v>
      </c>
      <c r="G7167" s="7" t="str">
        <f>IF(E7167&lt;0,"0-",IF(E7167=0,"0",IF(E7167&lt;3.01,"0+ to 3",IF(E7167&lt;6.01,"3+ to 6",IF(E7167&lt;9.01,"6+ to 9",IF(E7167&lt;12.01,"9+ to 12",IF(E7167&lt;15.01,"12+ to 15",IF(E7167&lt;18.01,"15+ to 18",IF(E7167&lt;21.01,"18+ to 21",IF(E7167&lt;24.01,"21+ to 24",IF(E7167&lt;27.01,"24+ to 27",IF(E7167&lt;30.01,"27+ to 30","30+"))))))))))))</f>
        <v>0-</v>
      </c>
      <c r="H7167" s="7" t="str">
        <f>IF(F7167&lt;0,"0-",IF(F7167=0,"0",IF(F7167&lt;3.01,"0+ to 3",IF(F7167&lt;6.01,"3+ to 6",IF(F7167&lt;9.01,"6+ to 9",IF(F7167&lt;12.01,"9+ to 12",IF(F7167&lt;15.01,"12+ to 15",IF(F7167&lt;18.01,"15+ to 18",IF(F7167&lt;21.01,"18+ to 21",IF(F7167&lt;24.01,"21+ to 24",IF(F7167&lt;27.01,"24+ to 27",IF(F7167&lt;30.01,"27+ to 30","30+"))))))))))))</f>
        <v>27+ to 30</v>
      </c>
      <c r="I7167" t="str">
        <f>IF(G7167&lt;&gt;H7167,"DIFF","")</f>
        <v>DIFF</v>
      </c>
    </row>
    <row r="7168" spans="1:9">
      <c r="A7168" t="s">
        <v>103</v>
      </c>
      <c r="B7168" t="s">
        <v>325</v>
      </c>
      <c r="C7168" s="1">
        <v>106683094</v>
      </c>
      <c r="D7168" s="1">
        <v>2</v>
      </c>
      <c r="E7168" s="1">
        <v>-13</v>
      </c>
      <c r="F7168" s="1">
        <v>-12</v>
      </c>
      <c r="G7168" s="7" t="str">
        <f>IF(E7168&lt;0,"0-",IF(E7168=0,"0",IF(E7168&lt;3.01,"0+ to 3",IF(E7168&lt;6.01,"3+ to 6",IF(E7168&lt;9.01,"6+ to 9",IF(E7168&lt;12.01,"9+ to 12",IF(E7168&lt;15.01,"12+ to 15",IF(E7168&lt;18.01,"15+ to 18",IF(E7168&lt;21.01,"18+ to 21",IF(E7168&lt;24.01,"21+ to 24",IF(E7168&lt;27.01,"24+ to 27",IF(E7168&lt;30.01,"27+ to 30","30+"))))))))))))</f>
        <v>0-</v>
      </c>
      <c r="H7168" s="7" t="str">
        <f>IF(F7168&lt;0,"0-",IF(F7168=0,"0",IF(F7168&lt;3.01,"0+ to 3",IF(F7168&lt;6.01,"3+ to 6",IF(F7168&lt;9.01,"6+ to 9",IF(F7168&lt;12.01,"9+ to 12",IF(F7168&lt;15.01,"12+ to 15",IF(F7168&lt;18.01,"15+ to 18",IF(F7168&lt;21.01,"18+ to 21",IF(F7168&lt;24.01,"21+ to 24",IF(F7168&lt;27.01,"24+ to 27",IF(F7168&lt;30.01,"27+ to 30","30+"))))))))))))</f>
        <v>0-</v>
      </c>
      <c r="I7168" t="str">
        <f>IF(G7168&lt;&gt;H7168,"DIFF","")</f>
        <v/>
      </c>
    </row>
    <row r="7169" spans="1:9">
      <c r="A7169" t="s">
        <v>102</v>
      </c>
      <c r="B7169" t="s">
        <v>325</v>
      </c>
      <c r="C7169" s="1">
        <v>106687840</v>
      </c>
      <c r="D7169" s="1">
        <v>2</v>
      </c>
      <c r="E7169" s="1">
        <v>-8</v>
      </c>
      <c r="F7169" s="1">
        <v>21</v>
      </c>
      <c r="G7169" s="7" t="str">
        <f>IF(E7169&lt;0,"0-",IF(E7169=0,"0",IF(E7169&lt;3.01,"0+ to 3",IF(E7169&lt;6.01,"3+ to 6",IF(E7169&lt;9.01,"6+ to 9",IF(E7169&lt;12.01,"9+ to 12",IF(E7169&lt;15.01,"12+ to 15",IF(E7169&lt;18.01,"15+ to 18",IF(E7169&lt;21.01,"18+ to 21",IF(E7169&lt;24.01,"21+ to 24",IF(E7169&lt;27.01,"24+ to 27",IF(E7169&lt;30.01,"27+ to 30","30+"))))))))))))</f>
        <v>0-</v>
      </c>
      <c r="H7169" s="7" t="str">
        <f>IF(F7169&lt;0,"0-",IF(F7169=0,"0",IF(F7169&lt;3.01,"0+ to 3",IF(F7169&lt;6.01,"3+ to 6",IF(F7169&lt;9.01,"6+ to 9",IF(F7169&lt;12.01,"9+ to 12",IF(F7169&lt;15.01,"12+ to 15",IF(F7169&lt;18.01,"15+ to 18",IF(F7169&lt;21.01,"18+ to 21",IF(F7169&lt;24.01,"21+ to 24",IF(F7169&lt;27.01,"24+ to 27",IF(F7169&lt;30.01,"27+ to 30","30+"))))))))))))</f>
        <v>18+ to 21</v>
      </c>
      <c r="I7169" t="str">
        <f>IF(G7169&lt;&gt;H7169,"DIFF","")</f>
        <v>DIFF</v>
      </c>
    </row>
    <row r="7170" spans="1:9">
      <c r="A7170" t="s">
        <v>102</v>
      </c>
      <c r="B7170" t="s">
        <v>325</v>
      </c>
      <c r="C7170" s="1">
        <v>106689020</v>
      </c>
      <c r="D7170" s="1">
        <v>2</v>
      </c>
      <c r="E7170" s="1">
        <v>-24</v>
      </c>
      <c r="F7170" s="1">
        <v>40</v>
      </c>
      <c r="G7170" s="7" t="str">
        <f>IF(E7170&lt;0,"0-",IF(E7170=0,"0",IF(E7170&lt;3.01,"0+ to 3",IF(E7170&lt;6.01,"3+ to 6",IF(E7170&lt;9.01,"6+ to 9",IF(E7170&lt;12.01,"9+ to 12",IF(E7170&lt;15.01,"12+ to 15",IF(E7170&lt;18.01,"15+ to 18",IF(E7170&lt;21.01,"18+ to 21",IF(E7170&lt;24.01,"21+ to 24",IF(E7170&lt;27.01,"24+ to 27",IF(E7170&lt;30.01,"27+ to 30","30+"))))))))))))</f>
        <v>0-</v>
      </c>
      <c r="H7170" s="7" t="str">
        <f>IF(F7170&lt;0,"0-",IF(F7170=0,"0",IF(F7170&lt;3.01,"0+ to 3",IF(F7170&lt;6.01,"3+ to 6",IF(F7170&lt;9.01,"6+ to 9",IF(F7170&lt;12.01,"9+ to 12",IF(F7170&lt;15.01,"12+ to 15",IF(F7170&lt;18.01,"15+ to 18",IF(F7170&lt;21.01,"18+ to 21",IF(F7170&lt;24.01,"21+ to 24",IF(F7170&lt;27.01,"24+ to 27",IF(F7170&lt;30.01,"27+ to 30","30+"))))))))))))</f>
        <v>30+</v>
      </c>
      <c r="I7170" t="str">
        <f>IF(G7170&lt;&gt;H7170,"DIFF","")</f>
        <v>DIFF</v>
      </c>
    </row>
    <row r="7171" spans="1:9">
      <c r="A7171" t="s">
        <v>103</v>
      </c>
      <c r="B7171" t="s">
        <v>325</v>
      </c>
      <c r="C7171" s="1">
        <v>106694375</v>
      </c>
      <c r="D7171" s="1">
        <v>2</v>
      </c>
      <c r="E7171" s="1">
        <v>0</v>
      </c>
      <c r="F7171" s="1">
        <v>15</v>
      </c>
      <c r="G7171" s="7" t="str">
        <f>IF(E7171&lt;0,"0-",IF(E7171=0,"0",IF(E7171&lt;3.01,"0+ to 3",IF(E7171&lt;6.01,"3+ to 6",IF(E7171&lt;9.01,"6+ to 9",IF(E7171&lt;12.01,"9+ to 12",IF(E7171&lt;15.01,"12+ to 15",IF(E7171&lt;18.01,"15+ to 18",IF(E7171&lt;21.01,"18+ to 21",IF(E7171&lt;24.01,"21+ to 24",IF(E7171&lt;27.01,"24+ to 27",IF(E7171&lt;30.01,"27+ to 30","30+"))))))))))))</f>
        <v>0</v>
      </c>
      <c r="H7171" s="7" t="str">
        <f>IF(F7171&lt;0,"0-",IF(F7171=0,"0",IF(F7171&lt;3.01,"0+ to 3",IF(F7171&lt;6.01,"3+ to 6",IF(F7171&lt;9.01,"6+ to 9",IF(F7171&lt;12.01,"9+ to 12",IF(F7171&lt;15.01,"12+ to 15",IF(F7171&lt;18.01,"15+ to 18",IF(F7171&lt;21.01,"18+ to 21",IF(F7171&lt;24.01,"21+ to 24",IF(F7171&lt;27.01,"24+ to 27",IF(F7171&lt;30.01,"27+ to 30","30+"))))))))))))</f>
        <v>12+ to 15</v>
      </c>
      <c r="I7171" t="str">
        <f>IF(G7171&lt;&gt;H7171,"DIFF","")</f>
        <v>DIFF</v>
      </c>
    </row>
    <row r="7172" spans="1:9">
      <c r="A7172" t="s">
        <v>103</v>
      </c>
      <c r="B7172" t="s">
        <v>325</v>
      </c>
      <c r="C7172" s="1">
        <v>106697677</v>
      </c>
      <c r="D7172" s="1">
        <v>2</v>
      </c>
      <c r="E7172" s="1">
        <v>-4</v>
      </c>
      <c r="F7172" s="1">
        <v>45</v>
      </c>
      <c r="G7172" s="7" t="str">
        <f>IF(E7172&lt;0,"0-",IF(E7172=0,"0",IF(E7172&lt;3.01,"0+ to 3",IF(E7172&lt;6.01,"3+ to 6",IF(E7172&lt;9.01,"6+ to 9",IF(E7172&lt;12.01,"9+ to 12",IF(E7172&lt;15.01,"12+ to 15",IF(E7172&lt;18.01,"15+ to 18",IF(E7172&lt;21.01,"18+ to 21",IF(E7172&lt;24.01,"21+ to 24",IF(E7172&lt;27.01,"24+ to 27",IF(E7172&lt;30.01,"27+ to 30","30+"))))))))))))</f>
        <v>0-</v>
      </c>
      <c r="H7172" s="7" t="str">
        <f>IF(F7172&lt;0,"0-",IF(F7172=0,"0",IF(F7172&lt;3.01,"0+ to 3",IF(F7172&lt;6.01,"3+ to 6",IF(F7172&lt;9.01,"6+ to 9",IF(F7172&lt;12.01,"9+ to 12",IF(F7172&lt;15.01,"12+ to 15",IF(F7172&lt;18.01,"15+ to 18",IF(F7172&lt;21.01,"18+ to 21",IF(F7172&lt;24.01,"21+ to 24",IF(F7172&lt;27.01,"24+ to 27",IF(F7172&lt;30.01,"27+ to 30","30+"))))))))))))</f>
        <v>30+</v>
      </c>
      <c r="I7172" t="str">
        <f>IF(G7172&lt;&gt;H7172,"DIFF","")</f>
        <v>DIFF</v>
      </c>
    </row>
    <row r="7173" spans="1:9">
      <c r="A7173" t="s">
        <v>102</v>
      </c>
      <c r="B7173" t="s">
        <v>324</v>
      </c>
      <c r="C7173" s="1">
        <v>106756068</v>
      </c>
      <c r="D7173" s="1">
        <v>2</v>
      </c>
      <c r="E7173" s="1">
        <v>-14</v>
      </c>
      <c r="F7173" s="1">
        <v>389</v>
      </c>
      <c r="G7173" s="7" t="str">
        <f>IF(E7173&lt;0,"0-",IF(E7173=0,"0",IF(E7173&lt;3.01,"0+ to 3",IF(E7173&lt;6.01,"3+ to 6",IF(E7173&lt;9.01,"6+ to 9",IF(E7173&lt;12.01,"9+ to 12",IF(E7173&lt;15.01,"12+ to 15",IF(E7173&lt;18.01,"15+ to 18",IF(E7173&lt;21.01,"18+ to 21",IF(E7173&lt;24.01,"21+ to 24",IF(E7173&lt;27.01,"24+ to 27",IF(E7173&lt;30.01,"27+ to 30","30+"))))))))))))</f>
        <v>0-</v>
      </c>
      <c r="H7173" s="7" t="str">
        <f>IF(F7173&lt;0,"0-",IF(F7173=0,"0",IF(F7173&lt;3.01,"0+ to 3",IF(F7173&lt;6.01,"3+ to 6",IF(F7173&lt;9.01,"6+ to 9",IF(F7173&lt;12.01,"9+ to 12",IF(F7173&lt;15.01,"12+ to 15",IF(F7173&lt;18.01,"15+ to 18",IF(F7173&lt;21.01,"18+ to 21",IF(F7173&lt;24.01,"21+ to 24",IF(F7173&lt;27.01,"24+ to 27",IF(F7173&lt;30.01,"27+ to 30","30+"))))))))))))</f>
        <v>30+</v>
      </c>
      <c r="I7173" t="str">
        <f>IF(G7173&lt;&gt;H7173,"DIFF","")</f>
        <v>DIFF</v>
      </c>
    </row>
    <row r="7174" spans="1:9">
      <c r="A7174" t="s">
        <v>102</v>
      </c>
      <c r="B7174" t="s">
        <v>324</v>
      </c>
      <c r="C7174" s="1">
        <v>106756107</v>
      </c>
      <c r="D7174" s="1">
        <v>2</v>
      </c>
      <c r="E7174" s="1">
        <v>-7</v>
      </c>
      <c r="F7174" s="1">
        <v>87</v>
      </c>
      <c r="G7174" s="7" t="str">
        <f>IF(E7174&lt;0,"0-",IF(E7174=0,"0",IF(E7174&lt;3.01,"0+ to 3",IF(E7174&lt;6.01,"3+ to 6",IF(E7174&lt;9.01,"6+ to 9",IF(E7174&lt;12.01,"9+ to 12",IF(E7174&lt;15.01,"12+ to 15",IF(E7174&lt;18.01,"15+ to 18",IF(E7174&lt;21.01,"18+ to 21",IF(E7174&lt;24.01,"21+ to 24",IF(E7174&lt;27.01,"24+ to 27",IF(E7174&lt;30.01,"27+ to 30","30+"))))))))))))</f>
        <v>0-</v>
      </c>
      <c r="H7174" s="7" t="str">
        <f>IF(F7174&lt;0,"0-",IF(F7174=0,"0",IF(F7174&lt;3.01,"0+ to 3",IF(F7174&lt;6.01,"3+ to 6",IF(F7174&lt;9.01,"6+ to 9",IF(F7174&lt;12.01,"9+ to 12",IF(F7174&lt;15.01,"12+ to 15",IF(F7174&lt;18.01,"15+ to 18",IF(F7174&lt;21.01,"18+ to 21",IF(F7174&lt;24.01,"21+ to 24",IF(F7174&lt;27.01,"24+ to 27",IF(F7174&lt;30.01,"27+ to 30","30+"))))))))))))</f>
        <v>30+</v>
      </c>
      <c r="I7174" t="str">
        <f>IF(G7174&lt;&gt;H7174,"DIFF","")</f>
        <v>DIFF</v>
      </c>
    </row>
    <row r="7175" spans="1:9">
      <c r="A7175" t="s">
        <v>102</v>
      </c>
      <c r="B7175" t="s">
        <v>324</v>
      </c>
      <c r="C7175" s="1">
        <v>106756803</v>
      </c>
      <c r="D7175" s="1">
        <v>2</v>
      </c>
      <c r="E7175" s="1">
        <v>-6</v>
      </c>
      <c r="F7175" s="1">
        <v>-5</v>
      </c>
      <c r="G7175" s="7" t="str">
        <f>IF(E7175&lt;0,"0-",IF(E7175=0,"0",IF(E7175&lt;3.01,"0+ to 3",IF(E7175&lt;6.01,"3+ to 6",IF(E7175&lt;9.01,"6+ to 9",IF(E7175&lt;12.01,"9+ to 12",IF(E7175&lt;15.01,"12+ to 15",IF(E7175&lt;18.01,"15+ to 18",IF(E7175&lt;21.01,"18+ to 21",IF(E7175&lt;24.01,"21+ to 24",IF(E7175&lt;27.01,"24+ to 27",IF(E7175&lt;30.01,"27+ to 30","30+"))))))))))))</f>
        <v>0-</v>
      </c>
      <c r="H7175" s="7" t="str">
        <f>IF(F7175&lt;0,"0-",IF(F7175=0,"0",IF(F7175&lt;3.01,"0+ to 3",IF(F7175&lt;6.01,"3+ to 6",IF(F7175&lt;9.01,"6+ to 9",IF(F7175&lt;12.01,"9+ to 12",IF(F7175&lt;15.01,"12+ to 15",IF(F7175&lt;18.01,"15+ to 18",IF(F7175&lt;21.01,"18+ to 21",IF(F7175&lt;24.01,"21+ to 24",IF(F7175&lt;27.01,"24+ to 27",IF(F7175&lt;30.01,"27+ to 30","30+"))))))))))))</f>
        <v>0-</v>
      </c>
      <c r="I7175" t="str">
        <f>IF(G7175&lt;&gt;H7175,"DIFF","")</f>
        <v/>
      </c>
    </row>
    <row r="7176" spans="1:9">
      <c r="A7176" t="s">
        <v>102</v>
      </c>
      <c r="B7176" t="s">
        <v>324</v>
      </c>
      <c r="C7176" s="1">
        <v>106761547</v>
      </c>
      <c r="D7176" s="1">
        <v>2</v>
      </c>
      <c r="E7176" s="1">
        <v>-8</v>
      </c>
      <c r="F7176" s="1">
        <v>0</v>
      </c>
      <c r="G7176" s="7" t="str">
        <f>IF(E7176&lt;0,"0-",IF(E7176=0,"0",IF(E7176&lt;3.01,"0+ to 3",IF(E7176&lt;6.01,"3+ to 6",IF(E7176&lt;9.01,"6+ to 9",IF(E7176&lt;12.01,"9+ to 12",IF(E7176&lt;15.01,"12+ to 15",IF(E7176&lt;18.01,"15+ to 18",IF(E7176&lt;21.01,"18+ to 21",IF(E7176&lt;24.01,"21+ to 24",IF(E7176&lt;27.01,"24+ to 27",IF(E7176&lt;30.01,"27+ to 30","30+"))))))))))))</f>
        <v>0-</v>
      </c>
      <c r="H7176" s="7" t="str">
        <f>IF(F7176&lt;0,"0-",IF(F7176=0,"0",IF(F7176&lt;3.01,"0+ to 3",IF(F7176&lt;6.01,"3+ to 6",IF(F7176&lt;9.01,"6+ to 9",IF(F7176&lt;12.01,"9+ to 12",IF(F7176&lt;15.01,"12+ to 15",IF(F7176&lt;18.01,"15+ to 18",IF(F7176&lt;21.01,"18+ to 21",IF(F7176&lt;24.01,"21+ to 24",IF(F7176&lt;27.01,"24+ to 27",IF(F7176&lt;30.01,"27+ to 30","30+"))))))))))))</f>
        <v>0</v>
      </c>
      <c r="I7176" t="str">
        <f>IF(G7176&lt;&gt;H7176,"DIFF","")</f>
        <v>DIFF</v>
      </c>
    </row>
    <row r="7177" spans="1:9">
      <c r="A7177" t="s">
        <v>102</v>
      </c>
      <c r="B7177" t="s">
        <v>324</v>
      </c>
      <c r="C7177" s="1">
        <v>106762131</v>
      </c>
      <c r="D7177" s="1">
        <v>2</v>
      </c>
      <c r="E7177" s="1">
        <v>-10</v>
      </c>
      <c r="F7177" s="1">
        <v>13</v>
      </c>
      <c r="G7177" s="7" t="str">
        <f>IF(E7177&lt;0,"0-",IF(E7177=0,"0",IF(E7177&lt;3.01,"0+ to 3",IF(E7177&lt;6.01,"3+ to 6",IF(E7177&lt;9.01,"6+ to 9",IF(E7177&lt;12.01,"9+ to 12",IF(E7177&lt;15.01,"12+ to 15",IF(E7177&lt;18.01,"15+ to 18",IF(E7177&lt;21.01,"18+ to 21",IF(E7177&lt;24.01,"21+ to 24",IF(E7177&lt;27.01,"24+ to 27",IF(E7177&lt;30.01,"27+ to 30","30+"))))))))))))</f>
        <v>0-</v>
      </c>
      <c r="H7177" s="7" t="str">
        <f>IF(F7177&lt;0,"0-",IF(F7177=0,"0",IF(F7177&lt;3.01,"0+ to 3",IF(F7177&lt;6.01,"3+ to 6",IF(F7177&lt;9.01,"6+ to 9",IF(F7177&lt;12.01,"9+ to 12",IF(F7177&lt;15.01,"12+ to 15",IF(F7177&lt;18.01,"15+ to 18",IF(F7177&lt;21.01,"18+ to 21",IF(F7177&lt;24.01,"21+ to 24",IF(F7177&lt;27.01,"24+ to 27",IF(F7177&lt;30.01,"27+ to 30","30+"))))))))))))</f>
        <v>12+ to 15</v>
      </c>
      <c r="I7177" t="str">
        <f>IF(G7177&lt;&gt;H7177,"DIFF","")</f>
        <v>DIFF</v>
      </c>
    </row>
    <row r="7178" spans="1:9">
      <c r="A7178" t="s">
        <v>102</v>
      </c>
      <c r="B7178" t="s">
        <v>324</v>
      </c>
      <c r="C7178" s="1">
        <v>106762383</v>
      </c>
      <c r="D7178" s="1">
        <v>2</v>
      </c>
      <c r="E7178" s="1">
        <v>-2</v>
      </c>
      <c r="F7178" s="1">
        <v>3</v>
      </c>
      <c r="G7178" s="7" t="str">
        <f>IF(E7178&lt;0,"0-",IF(E7178=0,"0",IF(E7178&lt;3.01,"0+ to 3",IF(E7178&lt;6.01,"3+ to 6",IF(E7178&lt;9.01,"6+ to 9",IF(E7178&lt;12.01,"9+ to 12",IF(E7178&lt;15.01,"12+ to 15",IF(E7178&lt;18.01,"15+ to 18",IF(E7178&lt;21.01,"18+ to 21",IF(E7178&lt;24.01,"21+ to 24",IF(E7178&lt;27.01,"24+ to 27",IF(E7178&lt;30.01,"27+ to 30","30+"))))))))))))</f>
        <v>0-</v>
      </c>
      <c r="H7178" s="7" t="str">
        <f>IF(F7178&lt;0,"0-",IF(F7178=0,"0",IF(F7178&lt;3.01,"0+ to 3",IF(F7178&lt;6.01,"3+ to 6",IF(F7178&lt;9.01,"6+ to 9",IF(F7178&lt;12.01,"9+ to 12",IF(F7178&lt;15.01,"12+ to 15",IF(F7178&lt;18.01,"15+ to 18",IF(F7178&lt;21.01,"18+ to 21",IF(F7178&lt;24.01,"21+ to 24",IF(F7178&lt;27.01,"24+ to 27",IF(F7178&lt;30.01,"27+ to 30","30+"))))))))))))</f>
        <v>0+ to 3</v>
      </c>
      <c r="I7178" t="str">
        <f>IF(G7178&lt;&gt;H7178,"DIFF","")</f>
        <v>DIFF</v>
      </c>
    </row>
    <row r="7179" spans="1:9">
      <c r="A7179" t="s">
        <v>102</v>
      </c>
      <c r="B7179" t="s">
        <v>324</v>
      </c>
      <c r="C7179" s="1">
        <v>106765592</v>
      </c>
      <c r="D7179" s="1">
        <v>2</v>
      </c>
      <c r="E7179" s="1">
        <v>-7</v>
      </c>
      <c r="F7179" s="1">
        <v>13</v>
      </c>
      <c r="G7179" s="7" t="str">
        <f>IF(E7179&lt;0,"0-",IF(E7179=0,"0",IF(E7179&lt;3.01,"0+ to 3",IF(E7179&lt;6.01,"3+ to 6",IF(E7179&lt;9.01,"6+ to 9",IF(E7179&lt;12.01,"9+ to 12",IF(E7179&lt;15.01,"12+ to 15",IF(E7179&lt;18.01,"15+ to 18",IF(E7179&lt;21.01,"18+ to 21",IF(E7179&lt;24.01,"21+ to 24",IF(E7179&lt;27.01,"24+ to 27",IF(E7179&lt;30.01,"27+ to 30","30+"))))))))))))</f>
        <v>0-</v>
      </c>
      <c r="H7179" s="7" t="str">
        <f>IF(F7179&lt;0,"0-",IF(F7179=0,"0",IF(F7179&lt;3.01,"0+ to 3",IF(F7179&lt;6.01,"3+ to 6",IF(F7179&lt;9.01,"6+ to 9",IF(F7179&lt;12.01,"9+ to 12",IF(F7179&lt;15.01,"12+ to 15",IF(F7179&lt;18.01,"15+ to 18",IF(F7179&lt;21.01,"18+ to 21",IF(F7179&lt;24.01,"21+ to 24",IF(F7179&lt;27.01,"24+ to 27",IF(F7179&lt;30.01,"27+ to 30","30+"))))))))))))</f>
        <v>12+ to 15</v>
      </c>
      <c r="I7179" t="str">
        <f>IF(G7179&lt;&gt;H7179,"DIFF","")</f>
        <v>DIFF</v>
      </c>
    </row>
    <row r="7180" spans="1:9">
      <c r="A7180" t="s">
        <v>102</v>
      </c>
      <c r="B7180" t="s">
        <v>324</v>
      </c>
      <c r="C7180" s="1">
        <v>106773821</v>
      </c>
      <c r="D7180" s="1">
        <v>3</v>
      </c>
      <c r="E7180" s="1">
        <v>-2</v>
      </c>
      <c r="F7180" s="1">
        <v>2</v>
      </c>
      <c r="G7180" s="7" t="str">
        <f>IF(E7180&lt;0,"0-",IF(E7180=0,"0",IF(E7180&lt;3.01,"0+ to 3",IF(E7180&lt;6.01,"3+ to 6",IF(E7180&lt;9.01,"6+ to 9",IF(E7180&lt;12.01,"9+ to 12",IF(E7180&lt;15.01,"12+ to 15",IF(E7180&lt;18.01,"15+ to 18",IF(E7180&lt;21.01,"18+ to 21",IF(E7180&lt;24.01,"21+ to 24",IF(E7180&lt;27.01,"24+ to 27",IF(E7180&lt;30.01,"27+ to 30","30+"))))))))))))</f>
        <v>0-</v>
      </c>
      <c r="H7180" s="7" t="str">
        <f>IF(F7180&lt;0,"0-",IF(F7180=0,"0",IF(F7180&lt;3.01,"0+ to 3",IF(F7180&lt;6.01,"3+ to 6",IF(F7180&lt;9.01,"6+ to 9",IF(F7180&lt;12.01,"9+ to 12",IF(F7180&lt;15.01,"12+ to 15",IF(F7180&lt;18.01,"15+ to 18",IF(F7180&lt;21.01,"18+ to 21",IF(F7180&lt;24.01,"21+ to 24",IF(F7180&lt;27.01,"24+ to 27",IF(F7180&lt;30.01,"27+ to 30","30+"))))))))))))</f>
        <v>0+ to 3</v>
      </c>
      <c r="I7180" t="str">
        <f>IF(G7180&lt;&gt;H7180,"DIFF","")</f>
        <v>DIFF</v>
      </c>
    </row>
    <row r="7181" spans="1:9">
      <c r="A7181" t="s">
        <v>102</v>
      </c>
      <c r="B7181" t="s">
        <v>324</v>
      </c>
      <c r="C7181" s="1">
        <v>106776993</v>
      </c>
      <c r="D7181" s="1">
        <v>2</v>
      </c>
      <c r="E7181" s="1">
        <v>0</v>
      </c>
      <c r="F7181" s="1">
        <v>0</v>
      </c>
      <c r="G7181" s="7" t="str">
        <f>IF(E7181&lt;0,"0-",IF(E7181=0,"0",IF(E7181&lt;3.01,"0+ to 3",IF(E7181&lt;6.01,"3+ to 6",IF(E7181&lt;9.01,"6+ to 9",IF(E7181&lt;12.01,"9+ to 12",IF(E7181&lt;15.01,"12+ to 15",IF(E7181&lt;18.01,"15+ to 18",IF(E7181&lt;21.01,"18+ to 21",IF(E7181&lt;24.01,"21+ to 24",IF(E7181&lt;27.01,"24+ to 27",IF(E7181&lt;30.01,"27+ to 30","30+"))))))))))))</f>
        <v>0</v>
      </c>
      <c r="H7181" s="7" t="str">
        <f>IF(F7181&lt;0,"0-",IF(F7181=0,"0",IF(F7181&lt;3.01,"0+ to 3",IF(F7181&lt;6.01,"3+ to 6",IF(F7181&lt;9.01,"6+ to 9",IF(F7181&lt;12.01,"9+ to 12",IF(F7181&lt;15.01,"12+ to 15",IF(F7181&lt;18.01,"15+ to 18",IF(F7181&lt;21.01,"18+ to 21",IF(F7181&lt;24.01,"21+ to 24",IF(F7181&lt;27.01,"24+ to 27",IF(F7181&lt;30.01,"27+ to 30","30+"))))))))))))</f>
        <v>0</v>
      </c>
      <c r="I7181" t="str">
        <f>IF(G7181&lt;&gt;H7181,"DIFF","")</f>
        <v/>
      </c>
    </row>
    <row r="7182" spans="1:9">
      <c r="A7182" t="s">
        <v>102</v>
      </c>
      <c r="B7182" t="s">
        <v>324</v>
      </c>
      <c r="C7182" s="1">
        <v>106779082</v>
      </c>
      <c r="D7182" s="1">
        <v>2</v>
      </c>
      <c r="E7182" s="1">
        <v>0</v>
      </c>
      <c r="F7182" s="1">
        <v>9</v>
      </c>
      <c r="G7182" s="7" t="str">
        <f>IF(E7182&lt;0,"0-",IF(E7182=0,"0",IF(E7182&lt;3.01,"0+ to 3",IF(E7182&lt;6.01,"3+ to 6",IF(E7182&lt;9.01,"6+ to 9",IF(E7182&lt;12.01,"9+ to 12",IF(E7182&lt;15.01,"12+ to 15",IF(E7182&lt;18.01,"15+ to 18",IF(E7182&lt;21.01,"18+ to 21",IF(E7182&lt;24.01,"21+ to 24",IF(E7182&lt;27.01,"24+ to 27",IF(E7182&lt;30.01,"27+ to 30","30+"))))))))))))</f>
        <v>0</v>
      </c>
      <c r="H7182" s="7" t="str">
        <f>IF(F7182&lt;0,"0-",IF(F7182=0,"0",IF(F7182&lt;3.01,"0+ to 3",IF(F7182&lt;6.01,"3+ to 6",IF(F7182&lt;9.01,"6+ to 9",IF(F7182&lt;12.01,"9+ to 12",IF(F7182&lt;15.01,"12+ to 15",IF(F7182&lt;18.01,"15+ to 18",IF(F7182&lt;21.01,"18+ to 21",IF(F7182&lt;24.01,"21+ to 24",IF(F7182&lt;27.01,"24+ to 27",IF(F7182&lt;30.01,"27+ to 30","30+"))))))))))))</f>
        <v>6+ to 9</v>
      </c>
      <c r="I7182" t="str">
        <f>IF(G7182&lt;&gt;H7182,"DIFF","")</f>
        <v>DIFF</v>
      </c>
    </row>
    <row r="7183" spans="1:9">
      <c r="A7183" t="s">
        <v>102</v>
      </c>
      <c r="B7183" t="s">
        <v>324</v>
      </c>
      <c r="C7183" s="1">
        <v>106779726</v>
      </c>
      <c r="D7183" s="1">
        <v>2</v>
      </c>
      <c r="E7183" s="1">
        <v>0</v>
      </c>
      <c r="F7183" s="1">
        <v>0</v>
      </c>
      <c r="G7183" s="7" t="str">
        <f>IF(E7183&lt;0,"0-",IF(E7183=0,"0",IF(E7183&lt;3.01,"0+ to 3",IF(E7183&lt;6.01,"3+ to 6",IF(E7183&lt;9.01,"6+ to 9",IF(E7183&lt;12.01,"9+ to 12",IF(E7183&lt;15.01,"12+ to 15",IF(E7183&lt;18.01,"15+ to 18",IF(E7183&lt;21.01,"18+ to 21",IF(E7183&lt;24.01,"21+ to 24",IF(E7183&lt;27.01,"24+ to 27",IF(E7183&lt;30.01,"27+ to 30","30+"))))))))))))</f>
        <v>0</v>
      </c>
      <c r="H7183" s="7" t="str">
        <f>IF(F7183&lt;0,"0-",IF(F7183=0,"0",IF(F7183&lt;3.01,"0+ to 3",IF(F7183&lt;6.01,"3+ to 6",IF(F7183&lt;9.01,"6+ to 9",IF(F7183&lt;12.01,"9+ to 12",IF(F7183&lt;15.01,"12+ to 15",IF(F7183&lt;18.01,"15+ to 18",IF(F7183&lt;21.01,"18+ to 21",IF(F7183&lt;24.01,"21+ to 24",IF(F7183&lt;27.01,"24+ to 27",IF(F7183&lt;30.01,"27+ to 30","30+"))))))))))))</f>
        <v>0</v>
      </c>
      <c r="I7183" t="str">
        <f>IF(G7183&lt;&gt;H7183,"DIFF","")</f>
        <v/>
      </c>
    </row>
    <row r="7184" spans="1:9">
      <c r="A7184" t="s">
        <v>102</v>
      </c>
      <c r="B7184" t="s">
        <v>324</v>
      </c>
      <c r="C7184" s="1">
        <v>106780111</v>
      </c>
      <c r="D7184" s="1">
        <v>2</v>
      </c>
      <c r="E7184" s="1">
        <v>0</v>
      </c>
      <c r="F7184" s="1">
        <v>0</v>
      </c>
      <c r="G7184" s="7" t="str">
        <f>IF(E7184&lt;0,"0-",IF(E7184=0,"0",IF(E7184&lt;3.01,"0+ to 3",IF(E7184&lt;6.01,"3+ to 6",IF(E7184&lt;9.01,"6+ to 9",IF(E7184&lt;12.01,"9+ to 12",IF(E7184&lt;15.01,"12+ to 15",IF(E7184&lt;18.01,"15+ to 18",IF(E7184&lt;21.01,"18+ to 21",IF(E7184&lt;24.01,"21+ to 24",IF(E7184&lt;27.01,"24+ to 27",IF(E7184&lt;30.01,"27+ to 30","30+"))))))))))))</f>
        <v>0</v>
      </c>
      <c r="H7184" s="7" t="str">
        <f>IF(F7184&lt;0,"0-",IF(F7184=0,"0",IF(F7184&lt;3.01,"0+ to 3",IF(F7184&lt;6.01,"3+ to 6",IF(F7184&lt;9.01,"6+ to 9",IF(F7184&lt;12.01,"9+ to 12",IF(F7184&lt;15.01,"12+ to 15",IF(F7184&lt;18.01,"15+ to 18",IF(F7184&lt;21.01,"18+ to 21",IF(F7184&lt;24.01,"21+ to 24",IF(F7184&lt;27.01,"24+ to 27",IF(F7184&lt;30.01,"27+ to 30","30+"))))))))))))</f>
        <v>0</v>
      </c>
      <c r="I7184" t="str">
        <f>IF(G7184&lt;&gt;H7184,"DIFF","")</f>
        <v/>
      </c>
    </row>
    <row r="7185" spans="1:9">
      <c r="A7185" t="s">
        <v>102</v>
      </c>
      <c r="B7185" t="s">
        <v>324</v>
      </c>
      <c r="C7185" s="1">
        <v>106782526</v>
      </c>
      <c r="D7185" s="1">
        <v>2</v>
      </c>
      <c r="E7185" s="1">
        <v>0</v>
      </c>
      <c r="F7185" s="1">
        <v>3</v>
      </c>
      <c r="G7185" s="7" t="str">
        <f>IF(E7185&lt;0,"0-",IF(E7185=0,"0",IF(E7185&lt;3.01,"0+ to 3",IF(E7185&lt;6.01,"3+ to 6",IF(E7185&lt;9.01,"6+ to 9",IF(E7185&lt;12.01,"9+ to 12",IF(E7185&lt;15.01,"12+ to 15",IF(E7185&lt;18.01,"15+ to 18",IF(E7185&lt;21.01,"18+ to 21",IF(E7185&lt;24.01,"21+ to 24",IF(E7185&lt;27.01,"24+ to 27",IF(E7185&lt;30.01,"27+ to 30","30+"))))))))))))</f>
        <v>0</v>
      </c>
      <c r="H7185" s="7" t="str">
        <f>IF(F7185&lt;0,"0-",IF(F7185=0,"0",IF(F7185&lt;3.01,"0+ to 3",IF(F7185&lt;6.01,"3+ to 6",IF(F7185&lt;9.01,"6+ to 9",IF(F7185&lt;12.01,"9+ to 12",IF(F7185&lt;15.01,"12+ to 15",IF(F7185&lt;18.01,"15+ to 18",IF(F7185&lt;21.01,"18+ to 21",IF(F7185&lt;24.01,"21+ to 24",IF(F7185&lt;27.01,"24+ to 27",IF(F7185&lt;30.01,"27+ to 30","30+"))))))))))))</f>
        <v>0+ to 3</v>
      </c>
      <c r="I7185" t="str">
        <f>IF(G7185&lt;&gt;H7185,"DIFF","")</f>
        <v>DIFF</v>
      </c>
    </row>
    <row r="7186" spans="1:9">
      <c r="A7186" t="s">
        <v>102</v>
      </c>
      <c r="B7186" t="s">
        <v>323</v>
      </c>
      <c r="C7186" s="1">
        <v>106806650</v>
      </c>
      <c r="D7186" s="1">
        <v>2</v>
      </c>
      <c r="E7186" s="1">
        <v>0</v>
      </c>
      <c r="F7186" s="1">
        <v>0</v>
      </c>
      <c r="G7186" s="7" t="str">
        <f>IF(E7186&lt;0,"0-",IF(E7186=0,"0",IF(E7186&lt;3.01,"0+ to 3",IF(E7186&lt;6.01,"3+ to 6",IF(E7186&lt;9.01,"6+ to 9",IF(E7186&lt;12.01,"9+ to 12",IF(E7186&lt;15.01,"12+ to 15",IF(E7186&lt;18.01,"15+ to 18",IF(E7186&lt;21.01,"18+ to 21",IF(E7186&lt;24.01,"21+ to 24",IF(E7186&lt;27.01,"24+ to 27",IF(E7186&lt;30.01,"27+ to 30","30+"))))))))))))</f>
        <v>0</v>
      </c>
      <c r="H7186" s="7" t="str">
        <f>IF(F7186&lt;0,"0-",IF(F7186=0,"0",IF(F7186&lt;3.01,"0+ to 3",IF(F7186&lt;6.01,"3+ to 6",IF(F7186&lt;9.01,"6+ to 9",IF(F7186&lt;12.01,"9+ to 12",IF(F7186&lt;15.01,"12+ to 15",IF(F7186&lt;18.01,"15+ to 18",IF(F7186&lt;21.01,"18+ to 21",IF(F7186&lt;24.01,"21+ to 24",IF(F7186&lt;27.01,"24+ to 27",IF(F7186&lt;30.01,"27+ to 30","30+"))))))))))))</f>
        <v>0</v>
      </c>
      <c r="I7186" t="str">
        <f>IF(G7186&lt;&gt;H7186,"DIFF","")</f>
        <v/>
      </c>
    </row>
    <row r="7187" spans="1:9">
      <c r="A7187" t="s">
        <v>102</v>
      </c>
      <c r="B7187" t="s">
        <v>323</v>
      </c>
      <c r="C7187" s="1">
        <v>106807968</v>
      </c>
      <c r="D7187" s="1">
        <v>2</v>
      </c>
      <c r="E7187" s="1">
        <v>-3</v>
      </c>
      <c r="F7187" s="1">
        <v>8</v>
      </c>
      <c r="G7187" s="7" t="str">
        <f>IF(E7187&lt;0,"0-",IF(E7187=0,"0",IF(E7187&lt;3.01,"0+ to 3",IF(E7187&lt;6.01,"3+ to 6",IF(E7187&lt;9.01,"6+ to 9",IF(E7187&lt;12.01,"9+ to 12",IF(E7187&lt;15.01,"12+ to 15",IF(E7187&lt;18.01,"15+ to 18",IF(E7187&lt;21.01,"18+ to 21",IF(E7187&lt;24.01,"21+ to 24",IF(E7187&lt;27.01,"24+ to 27",IF(E7187&lt;30.01,"27+ to 30","30+"))))))))))))</f>
        <v>0-</v>
      </c>
      <c r="H7187" s="7" t="str">
        <f>IF(F7187&lt;0,"0-",IF(F7187=0,"0",IF(F7187&lt;3.01,"0+ to 3",IF(F7187&lt;6.01,"3+ to 6",IF(F7187&lt;9.01,"6+ to 9",IF(F7187&lt;12.01,"9+ to 12",IF(F7187&lt;15.01,"12+ to 15",IF(F7187&lt;18.01,"15+ to 18",IF(F7187&lt;21.01,"18+ to 21",IF(F7187&lt;24.01,"21+ to 24",IF(F7187&lt;27.01,"24+ to 27",IF(F7187&lt;30.01,"27+ to 30","30+"))))))))))))</f>
        <v>6+ to 9</v>
      </c>
      <c r="I7187" t="str">
        <f>IF(G7187&lt;&gt;H7187,"DIFF","")</f>
        <v>DIFF</v>
      </c>
    </row>
    <row r="7188" spans="1:9">
      <c r="A7188" t="s">
        <v>102</v>
      </c>
      <c r="B7188" t="s">
        <v>323</v>
      </c>
      <c r="C7188" s="1">
        <v>106811918</v>
      </c>
      <c r="D7188" s="1">
        <v>2</v>
      </c>
      <c r="E7188" s="1">
        <v>-8</v>
      </c>
      <c r="F7188" s="1">
        <v>15</v>
      </c>
      <c r="G7188" s="7" t="str">
        <f>IF(E7188&lt;0,"0-",IF(E7188=0,"0",IF(E7188&lt;3.01,"0+ to 3",IF(E7188&lt;6.01,"3+ to 6",IF(E7188&lt;9.01,"6+ to 9",IF(E7188&lt;12.01,"9+ to 12",IF(E7188&lt;15.01,"12+ to 15",IF(E7188&lt;18.01,"15+ to 18",IF(E7188&lt;21.01,"18+ to 21",IF(E7188&lt;24.01,"21+ to 24",IF(E7188&lt;27.01,"24+ to 27",IF(E7188&lt;30.01,"27+ to 30","30+"))))))))))))</f>
        <v>0-</v>
      </c>
      <c r="H7188" s="7" t="str">
        <f>IF(F7188&lt;0,"0-",IF(F7188=0,"0",IF(F7188&lt;3.01,"0+ to 3",IF(F7188&lt;6.01,"3+ to 6",IF(F7188&lt;9.01,"6+ to 9",IF(F7188&lt;12.01,"9+ to 12",IF(F7188&lt;15.01,"12+ to 15",IF(F7188&lt;18.01,"15+ to 18",IF(F7188&lt;21.01,"18+ to 21",IF(F7188&lt;24.01,"21+ to 24",IF(F7188&lt;27.01,"24+ to 27",IF(F7188&lt;30.01,"27+ to 30","30+"))))))))))))</f>
        <v>12+ to 15</v>
      </c>
      <c r="I7188" t="str">
        <f>IF(G7188&lt;&gt;H7188,"DIFF","")</f>
        <v>DIFF</v>
      </c>
    </row>
    <row r="7189" spans="1:9">
      <c r="A7189" t="s">
        <v>102</v>
      </c>
      <c r="B7189" t="s">
        <v>323</v>
      </c>
      <c r="C7189" s="1">
        <v>106813211</v>
      </c>
      <c r="D7189" s="1">
        <v>2</v>
      </c>
      <c r="E7189" s="1">
        <v>0</v>
      </c>
      <c r="F7189" s="1">
        <v>0</v>
      </c>
      <c r="G7189" s="7" t="str">
        <f>IF(E7189&lt;0,"0-",IF(E7189=0,"0",IF(E7189&lt;3.01,"0+ to 3",IF(E7189&lt;6.01,"3+ to 6",IF(E7189&lt;9.01,"6+ to 9",IF(E7189&lt;12.01,"9+ to 12",IF(E7189&lt;15.01,"12+ to 15",IF(E7189&lt;18.01,"15+ to 18",IF(E7189&lt;21.01,"18+ to 21",IF(E7189&lt;24.01,"21+ to 24",IF(E7189&lt;27.01,"24+ to 27",IF(E7189&lt;30.01,"27+ to 30","30+"))))))))))))</f>
        <v>0</v>
      </c>
      <c r="H7189" s="7" t="str">
        <f>IF(F7189&lt;0,"0-",IF(F7189=0,"0",IF(F7189&lt;3.01,"0+ to 3",IF(F7189&lt;6.01,"3+ to 6",IF(F7189&lt;9.01,"6+ to 9",IF(F7189&lt;12.01,"9+ to 12",IF(F7189&lt;15.01,"12+ to 15",IF(F7189&lt;18.01,"15+ to 18",IF(F7189&lt;21.01,"18+ to 21",IF(F7189&lt;24.01,"21+ to 24",IF(F7189&lt;27.01,"24+ to 27",IF(F7189&lt;30.01,"27+ to 30","30+"))))))))))))</f>
        <v>0</v>
      </c>
      <c r="I7189" t="str">
        <f>IF(G7189&lt;&gt;H7189,"DIFF","")</f>
        <v/>
      </c>
    </row>
    <row r="7190" spans="1:9">
      <c r="A7190" t="s">
        <v>102</v>
      </c>
      <c r="B7190" t="s">
        <v>323</v>
      </c>
      <c r="C7190" s="1">
        <v>106819211</v>
      </c>
      <c r="D7190" s="1">
        <v>2</v>
      </c>
      <c r="E7190" s="1">
        <v>-6</v>
      </c>
      <c r="F7190" s="1">
        <v>13</v>
      </c>
      <c r="G7190" s="7" t="str">
        <f>IF(E7190&lt;0,"0-",IF(E7190=0,"0",IF(E7190&lt;3.01,"0+ to 3",IF(E7190&lt;6.01,"3+ to 6",IF(E7190&lt;9.01,"6+ to 9",IF(E7190&lt;12.01,"9+ to 12",IF(E7190&lt;15.01,"12+ to 15",IF(E7190&lt;18.01,"15+ to 18",IF(E7190&lt;21.01,"18+ to 21",IF(E7190&lt;24.01,"21+ to 24",IF(E7190&lt;27.01,"24+ to 27",IF(E7190&lt;30.01,"27+ to 30","30+"))))))))))))</f>
        <v>0-</v>
      </c>
      <c r="H7190" s="7" t="str">
        <f>IF(F7190&lt;0,"0-",IF(F7190=0,"0",IF(F7190&lt;3.01,"0+ to 3",IF(F7190&lt;6.01,"3+ to 6",IF(F7190&lt;9.01,"6+ to 9",IF(F7190&lt;12.01,"9+ to 12",IF(F7190&lt;15.01,"12+ to 15",IF(F7190&lt;18.01,"15+ to 18",IF(F7190&lt;21.01,"18+ to 21",IF(F7190&lt;24.01,"21+ to 24",IF(F7190&lt;27.01,"24+ to 27",IF(F7190&lt;30.01,"27+ to 30","30+"))))))))))))</f>
        <v>12+ to 15</v>
      </c>
      <c r="I7190" t="str">
        <f>IF(G7190&lt;&gt;H7190,"DIFF","")</f>
        <v>DIFF</v>
      </c>
    </row>
    <row r="7191" spans="1:9">
      <c r="A7191" t="s">
        <v>102</v>
      </c>
      <c r="B7191" t="s">
        <v>323</v>
      </c>
      <c r="C7191" s="1">
        <v>106821219</v>
      </c>
      <c r="D7191" s="1">
        <v>3</v>
      </c>
      <c r="E7191" s="1">
        <v>-2</v>
      </c>
      <c r="F7191" s="1">
        <v>0</v>
      </c>
      <c r="G7191" s="7" t="str">
        <f>IF(E7191&lt;0,"0-",IF(E7191=0,"0",IF(E7191&lt;3.01,"0+ to 3",IF(E7191&lt;6.01,"3+ to 6",IF(E7191&lt;9.01,"6+ to 9",IF(E7191&lt;12.01,"9+ to 12",IF(E7191&lt;15.01,"12+ to 15",IF(E7191&lt;18.01,"15+ to 18",IF(E7191&lt;21.01,"18+ to 21",IF(E7191&lt;24.01,"21+ to 24",IF(E7191&lt;27.01,"24+ to 27",IF(E7191&lt;30.01,"27+ to 30","30+"))))))))))))</f>
        <v>0-</v>
      </c>
      <c r="H7191" s="7" t="str">
        <f>IF(F7191&lt;0,"0-",IF(F7191=0,"0",IF(F7191&lt;3.01,"0+ to 3",IF(F7191&lt;6.01,"3+ to 6",IF(F7191&lt;9.01,"6+ to 9",IF(F7191&lt;12.01,"9+ to 12",IF(F7191&lt;15.01,"12+ to 15",IF(F7191&lt;18.01,"15+ to 18",IF(F7191&lt;21.01,"18+ to 21",IF(F7191&lt;24.01,"21+ to 24",IF(F7191&lt;27.01,"24+ to 27",IF(F7191&lt;30.01,"27+ to 30","30+"))))))))))))</f>
        <v>0</v>
      </c>
      <c r="I7191" t="str">
        <f>IF(G7191&lt;&gt;H7191,"DIFF","")</f>
        <v>DIFF</v>
      </c>
    </row>
    <row r="7192" spans="1:9">
      <c r="A7192" t="s">
        <v>102</v>
      </c>
      <c r="B7192" t="s">
        <v>323</v>
      </c>
      <c r="C7192" s="1">
        <v>106822135</v>
      </c>
      <c r="D7192" s="1">
        <v>2</v>
      </c>
      <c r="E7192" s="1">
        <v>-6</v>
      </c>
      <c r="F7192" s="1">
        <v>11</v>
      </c>
      <c r="G7192" s="7" t="str">
        <f>IF(E7192&lt;0,"0-",IF(E7192=0,"0",IF(E7192&lt;3.01,"0+ to 3",IF(E7192&lt;6.01,"3+ to 6",IF(E7192&lt;9.01,"6+ to 9",IF(E7192&lt;12.01,"9+ to 12",IF(E7192&lt;15.01,"12+ to 15",IF(E7192&lt;18.01,"15+ to 18",IF(E7192&lt;21.01,"18+ to 21",IF(E7192&lt;24.01,"21+ to 24",IF(E7192&lt;27.01,"24+ to 27",IF(E7192&lt;30.01,"27+ to 30","30+"))))))))))))</f>
        <v>0-</v>
      </c>
      <c r="H7192" s="7" t="str">
        <f>IF(F7192&lt;0,"0-",IF(F7192=0,"0",IF(F7192&lt;3.01,"0+ to 3",IF(F7192&lt;6.01,"3+ to 6",IF(F7192&lt;9.01,"6+ to 9",IF(F7192&lt;12.01,"9+ to 12",IF(F7192&lt;15.01,"12+ to 15",IF(F7192&lt;18.01,"15+ to 18",IF(F7192&lt;21.01,"18+ to 21",IF(F7192&lt;24.01,"21+ to 24",IF(F7192&lt;27.01,"24+ to 27",IF(F7192&lt;30.01,"27+ to 30","30+"))))))))))))</f>
        <v>9+ to 12</v>
      </c>
      <c r="I7192" t="str">
        <f>IF(G7192&lt;&gt;H7192,"DIFF","")</f>
        <v>DIFF</v>
      </c>
    </row>
    <row r="7193" spans="1:9">
      <c r="A7193" t="s">
        <v>102</v>
      </c>
      <c r="B7193" t="s">
        <v>323</v>
      </c>
      <c r="C7193" s="1">
        <v>106823551</v>
      </c>
      <c r="D7193" s="1">
        <v>2</v>
      </c>
      <c r="E7193" s="1">
        <v>-6</v>
      </c>
      <c r="F7193" s="1">
        <v>13</v>
      </c>
      <c r="G7193" s="7" t="str">
        <f>IF(E7193&lt;0,"0-",IF(E7193=0,"0",IF(E7193&lt;3.01,"0+ to 3",IF(E7193&lt;6.01,"3+ to 6",IF(E7193&lt;9.01,"6+ to 9",IF(E7193&lt;12.01,"9+ to 12",IF(E7193&lt;15.01,"12+ to 15",IF(E7193&lt;18.01,"15+ to 18",IF(E7193&lt;21.01,"18+ to 21",IF(E7193&lt;24.01,"21+ to 24",IF(E7193&lt;27.01,"24+ to 27",IF(E7193&lt;30.01,"27+ to 30","30+"))))))))))))</f>
        <v>0-</v>
      </c>
      <c r="H7193" s="7" t="str">
        <f>IF(F7193&lt;0,"0-",IF(F7193=0,"0",IF(F7193&lt;3.01,"0+ to 3",IF(F7193&lt;6.01,"3+ to 6",IF(F7193&lt;9.01,"6+ to 9",IF(F7193&lt;12.01,"9+ to 12",IF(F7193&lt;15.01,"12+ to 15",IF(F7193&lt;18.01,"15+ to 18",IF(F7193&lt;21.01,"18+ to 21",IF(F7193&lt;24.01,"21+ to 24",IF(F7193&lt;27.01,"24+ to 27",IF(F7193&lt;30.01,"27+ to 30","30+"))))))))))))</f>
        <v>12+ to 15</v>
      </c>
      <c r="I7193" t="str">
        <f>IF(G7193&lt;&gt;H7193,"DIFF","")</f>
        <v>DIFF</v>
      </c>
    </row>
    <row r="7194" spans="1:9">
      <c r="A7194" t="s">
        <v>102</v>
      </c>
      <c r="B7194" t="s">
        <v>323</v>
      </c>
      <c r="C7194" s="1">
        <v>106825116</v>
      </c>
      <c r="D7194" s="1">
        <v>2</v>
      </c>
      <c r="E7194" s="1">
        <v>0</v>
      </c>
      <c r="F7194" s="1">
        <v>0</v>
      </c>
      <c r="G7194" s="7" t="str">
        <f>IF(E7194&lt;0,"0-",IF(E7194=0,"0",IF(E7194&lt;3.01,"0+ to 3",IF(E7194&lt;6.01,"3+ to 6",IF(E7194&lt;9.01,"6+ to 9",IF(E7194&lt;12.01,"9+ to 12",IF(E7194&lt;15.01,"12+ to 15",IF(E7194&lt;18.01,"15+ to 18",IF(E7194&lt;21.01,"18+ to 21",IF(E7194&lt;24.01,"21+ to 24",IF(E7194&lt;27.01,"24+ to 27",IF(E7194&lt;30.01,"27+ to 30","30+"))))))))))))</f>
        <v>0</v>
      </c>
      <c r="H7194" s="7" t="str">
        <f>IF(F7194&lt;0,"0-",IF(F7194=0,"0",IF(F7194&lt;3.01,"0+ to 3",IF(F7194&lt;6.01,"3+ to 6",IF(F7194&lt;9.01,"6+ to 9",IF(F7194&lt;12.01,"9+ to 12",IF(F7194&lt;15.01,"12+ to 15",IF(F7194&lt;18.01,"15+ to 18",IF(F7194&lt;21.01,"18+ to 21",IF(F7194&lt;24.01,"21+ to 24",IF(F7194&lt;27.01,"24+ to 27",IF(F7194&lt;30.01,"27+ to 30","30+"))))))))))))</f>
        <v>0</v>
      </c>
      <c r="I7194" t="str">
        <f>IF(G7194&lt;&gt;H7194,"DIFF","")</f>
        <v/>
      </c>
    </row>
    <row r="7195" spans="1:9">
      <c r="A7195" t="s">
        <v>102</v>
      </c>
      <c r="B7195" t="s">
        <v>323</v>
      </c>
      <c r="C7195" s="1">
        <v>106827895</v>
      </c>
      <c r="D7195" s="1">
        <v>2</v>
      </c>
      <c r="E7195" s="1">
        <v>-7</v>
      </c>
      <c r="F7195" s="1">
        <v>10</v>
      </c>
      <c r="G7195" s="7" t="str">
        <f>IF(E7195&lt;0,"0-",IF(E7195=0,"0",IF(E7195&lt;3.01,"0+ to 3",IF(E7195&lt;6.01,"3+ to 6",IF(E7195&lt;9.01,"6+ to 9",IF(E7195&lt;12.01,"9+ to 12",IF(E7195&lt;15.01,"12+ to 15",IF(E7195&lt;18.01,"15+ to 18",IF(E7195&lt;21.01,"18+ to 21",IF(E7195&lt;24.01,"21+ to 24",IF(E7195&lt;27.01,"24+ to 27",IF(E7195&lt;30.01,"27+ to 30","30+"))))))))))))</f>
        <v>0-</v>
      </c>
      <c r="H7195" s="7" t="str">
        <f>IF(F7195&lt;0,"0-",IF(F7195=0,"0",IF(F7195&lt;3.01,"0+ to 3",IF(F7195&lt;6.01,"3+ to 6",IF(F7195&lt;9.01,"6+ to 9",IF(F7195&lt;12.01,"9+ to 12",IF(F7195&lt;15.01,"12+ to 15",IF(F7195&lt;18.01,"15+ to 18",IF(F7195&lt;21.01,"18+ to 21",IF(F7195&lt;24.01,"21+ to 24",IF(F7195&lt;27.01,"24+ to 27",IF(F7195&lt;30.01,"27+ to 30","30+"))))))))))))</f>
        <v>9+ to 12</v>
      </c>
      <c r="I7195" t="str">
        <f>IF(G7195&lt;&gt;H7195,"DIFF","")</f>
        <v>DIFF</v>
      </c>
    </row>
    <row r="7196" spans="1:9">
      <c r="A7196" t="s">
        <v>102</v>
      </c>
      <c r="B7196" t="s">
        <v>323</v>
      </c>
      <c r="C7196" s="1">
        <v>106828804</v>
      </c>
      <c r="D7196" s="1">
        <v>2</v>
      </c>
      <c r="E7196" s="1">
        <v>0</v>
      </c>
      <c r="F7196" s="1">
        <v>0</v>
      </c>
      <c r="G7196" s="7" t="str">
        <f>IF(E7196&lt;0,"0-",IF(E7196=0,"0",IF(E7196&lt;3.01,"0+ to 3",IF(E7196&lt;6.01,"3+ to 6",IF(E7196&lt;9.01,"6+ to 9",IF(E7196&lt;12.01,"9+ to 12",IF(E7196&lt;15.01,"12+ to 15",IF(E7196&lt;18.01,"15+ to 18",IF(E7196&lt;21.01,"18+ to 21",IF(E7196&lt;24.01,"21+ to 24",IF(E7196&lt;27.01,"24+ to 27",IF(E7196&lt;30.01,"27+ to 30","30+"))))))))))))</f>
        <v>0</v>
      </c>
      <c r="H7196" s="7" t="str">
        <f>IF(F7196&lt;0,"0-",IF(F7196=0,"0",IF(F7196&lt;3.01,"0+ to 3",IF(F7196&lt;6.01,"3+ to 6",IF(F7196&lt;9.01,"6+ to 9",IF(F7196&lt;12.01,"9+ to 12",IF(F7196&lt;15.01,"12+ to 15",IF(F7196&lt;18.01,"15+ to 18",IF(F7196&lt;21.01,"18+ to 21",IF(F7196&lt;24.01,"21+ to 24",IF(F7196&lt;27.01,"24+ to 27",IF(F7196&lt;30.01,"27+ to 30","30+"))))))))))))</f>
        <v>0</v>
      </c>
      <c r="I7196" t="str">
        <f>IF(G7196&lt;&gt;H7196,"DIFF","")</f>
        <v/>
      </c>
    </row>
    <row r="7197" spans="1:9">
      <c r="A7197" t="s">
        <v>102</v>
      </c>
      <c r="B7197" t="s">
        <v>322</v>
      </c>
      <c r="C7197" s="1">
        <v>106850299</v>
      </c>
      <c r="D7197" s="1">
        <v>3</v>
      </c>
      <c r="E7197" s="1">
        <v>-5</v>
      </c>
      <c r="F7197" s="1">
        <v>13</v>
      </c>
      <c r="G7197" s="7" t="str">
        <f>IF(E7197&lt;0,"0-",IF(E7197=0,"0",IF(E7197&lt;3.01,"0+ to 3",IF(E7197&lt;6.01,"3+ to 6",IF(E7197&lt;9.01,"6+ to 9",IF(E7197&lt;12.01,"9+ to 12",IF(E7197&lt;15.01,"12+ to 15",IF(E7197&lt;18.01,"15+ to 18",IF(E7197&lt;21.01,"18+ to 21",IF(E7197&lt;24.01,"21+ to 24",IF(E7197&lt;27.01,"24+ to 27",IF(E7197&lt;30.01,"27+ to 30","30+"))))))))))))</f>
        <v>0-</v>
      </c>
      <c r="H7197" s="7" t="str">
        <f>IF(F7197&lt;0,"0-",IF(F7197=0,"0",IF(F7197&lt;3.01,"0+ to 3",IF(F7197&lt;6.01,"3+ to 6",IF(F7197&lt;9.01,"6+ to 9",IF(F7197&lt;12.01,"9+ to 12",IF(F7197&lt;15.01,"12+ to 15",IF(F7197&lt;18.01,"15+ to 18",IF(F7197&lt;21.01,"18+ to 21",IF(F7197&lt;24.01,"21+ to 24",IF(F7197&lt;27.01,"24+ to 27",IF(F7197&lt;30.01,"27+ to 30","30+"))))))))))))</f>
        <v>12+ to 15</v>
      </c>
      <c r="I7197" t="str">
        <f>IF(G7197&lt;&gt;H7197,"DIFF","")</f>
        <v>DIFF</v>
      </c>
    </row>
    <row r="7198" spans="1:9">
      <c r="A7198" t="s">
        <v>102</v>
      </c>
      <c r="B7198" t="s">
        <v>322</v>
      </c>
      <c r="C7198" s="1">
        <v>106853154</v>
      </c>
      <c r="D7198" s="1">
        <v>2</v>
      </c>
      <c r="E7198" s="1">
        <v>-9</v>
      </c>
      <c r="F7198" s="1">
        <v>5</v>
      </c>
      <c r="G7198" s="7" t="str">
        <f>IF(E7198&lt;0,"0-",IF(E7198=0,"0",IF(E7198&lt;3.01,"0+ to 3",IF(E7198&lt;6.01,"3+ to 6",IF(E7198&lt;9.01,"6+ to 9",IF(E7198&lt;12.01,"9+ to 12",IF(E7198&lt;15.01,"12+ to 15",IF(E7198&lt;18.01,"15+ to 18",IF(E7198&lt;21.01,"18+ to 21",IF(E7198&lt;24.01,"21+ to 24",IF(E7198&lt;27.01,"24+ to 27",IF(E7198&lt;30.01,"27+ to 30","30+"))))))))))))</f>
        <v>0-</v>
      </c>
      <c r="H7198" s="7" t="str">
        <f>IF(F7198&lt;0,"0-",IF(F7198=0,"0",IF(F7198&lt;3.01,"0+ to 3",IF(F7198&lt;6.01,"3+ to 6",IF(F7198&lt;9.01,"6+ to 9",IF(F7198&lt;12.01,"9+ to 12",IF(F7198&lt;15.01,"12+ to 15",IF(F7198&lt;18.01,"15+ to 18",IF(F7198&lt;21.01,"18+ to 21",IF(F7198&lt;24.01,"21+ to 24",IF(F7198&lt;27.01,"24+ to 27",IF(F7198&lt;30.01,"27+ to 30","30+"))))))))))))</f>
        <v>3+ to 6</v>
      </c>
      <c r="I7198" t="str">
        <f>IF(G7198&lt;&gt;H7198,"DIFF","")</f>
        <v>DIFF</v>
      </c>
    </row>
    <row r="7199" spans="1:9">
      <c r="A7199" t="s">
        <v>102</v>
      </c>
      <c r="B7199" t="s">
        <v>322</v>
      </c>
      <c r="C7199" s="1">
        <v>106853281</v>
      </c>
      <c r="D7199" s="1">
        <v>2</v>
      </c>
      <c r="E7199" s="1">
        <v>-7</v>
      </c>
      <c r="F7199" s="1">
        <v>8</v>
      </c>
      <c r="G7199" s="7" t="str">
        <f>IF(E7199&lt;0,"0-",IF(E7199=0,"0",IF(E7199&lt;3.01,"0+ to 3",IF(E7199&lt;6.01,"3+ to 6",IF(E7199&lt;9.01,"6+ to 9",IF(E7199&lt;12.01,"9+ to 12",IF(E7199&lt;15.01,"12+ to 15",IF(E7199&lt;18.01,"15+ to 18",IF(E7199&lt;21.01,"18+ to 21",IF(E7199&lt;24.01,"21+ to 24",IF(E7199&lt;27.01,"24+ to 27",IF(E7199&lt;30.01,"27+ to 30","30+"))))))))))))</f>
        <v>0-</v>
      </c>
      <c r="H7199" s="7" t="str">
        <f>IF(F7199&lt;0,"0-",IF(F7199=0,"0",IF(F7199&lt;3.01,"0+ to 3",IF(F7199&lt;6.01,"3+ to 6",IF(F7199&lt;9.01,"6+ to 9",IF(F7199&lt;12.01,"9+ to 12",IF(F7199&lt;15.01,"12+ to 15",IF(F7199&lt;18.01,"15+ to 18",IF(F7199&lt;21.01,"18+ to 21",IF(F7199&lt;24.01,"21+ to 24",IF(F7199&lt;27.01,"24+ to 27",IF(F7199&lt;30.01,"27+ to 30","30+"))))))))))))</f>
        <v>6+ to 9</v>
      </c>
      <c r="I7199" t="str">
        <f>IF(G7199&lt;&gt;H7199,"DIFF","")</f>
        <v>DIFF</v>
      </c>
    </row>
    <row r="7200" spans="1:9">
      <c r="A7200" t="s">
        <v>103</v>
      </c>
      <c r="B7200" t="s">
        <v>322</v>
      </c>
      <c r="C7200" s="1">
        <v>106853421</v>
      </c>
      <c r="D7200" s="1">
        <v>2</v>
      </c>
      <c r="E7200" s="1">
        <v>-13</v>
      </c>
      <c r="F7200" s="1">
        <v>57</v>
      </c>
      <c r="G7200" s="7" t="str">
        <f>IF(E7200&lt;0,"0-",IF(E7200=0,"0",IF(E7200&lt;3.01,"0+ to 3",IF(E7200&lt;6.01,"3+ to 6",IF(E7200&lt;9.01,"6+ to 9",IF(E7200&lt;12.01,"9+ to 12",IF(E7200&lt;15.01,"12+ to 15",IF(E7200&lt;18.01,"15+ to 18",IF(E7200&lt;21.01,"18+ to 21",IF(E7200&lt;24.01,"21+ to 24",IF(E7200&lt;27.01,"24+ to 27",IF(E7200&lt;30.01,"27+ to 30","30+"))))))))))))</f>
        <v>0-</v>
      </c>
      <c r="H7200" s="7" t="str">
        <f>IF(F7200&lt;0,"0-",IF(F7200=0,"0",IF(F7200&lt;3.01,"0+ to 3",IF(F7200&lt;6.01,"3+ to 6",IF(F7200&lt;9.01,"6+ to 9",IF(F7200&lt;12.01,"9+ to 12",IF(F7200&lt;15.01,"12+ to 15",IF(F7200&lt;18.01,"15+ to 18",IF(F7200&lt;21.01,"18+ to 21",IF(F7200&lt;24.01,"21+ to 24",IF(F7200&lt;27.01,"24+ to 27",IF(F7200&lt;30.01,"27+ to 30","30+"))))))))))))</f>
        <v>30+</v>
      </c>
      <c r="I7200" t="str">
        <f>IF(G7200&lt;&gt;H7200,"DIFF","")</f>
        <v>DIFF</v>
      </c>
    </row>
    <row r="7201" spans="1:9">
      <c r="A7201" t="s">
        <v>102</v>
      </c>
      <c r="B7201" t="s">
        <v>322</v>
      </c>
      <c r="C7201" s="1">
        <v>106858545</v>
      </c>
      <c r="D7201" s="1">
        <v>2</v>
      </c>
      <c r="E7201" s="1">
        <v>-9</v>
      </c>
      <c r="F7201" s="1">
        <v>11</v>
      </c>
      <c r="G7201" s="7" t="str">
        <f>IF(E7201&lt;0,"0-",IF(E7201=0,"0",IF(E7201&lt;3.01,"0+ to 3",IF(E7201&lt;6.01,"3+ to 6",IF(E7201&lt;9.01,"6+ to 9",IF(E7201&lt;12.01,"9+ to 12",IF(E7201&lt;15.01,"12+ to 15",IF(E7201&lt;18.01,"15+ to 18",IF(E7201&lt;21.01,"18+ to 21",IF(E7201&lt;24.01,"21+ to 24",IF(E7201&lt;27.01,"24+ to 27",IF(E7201&lt;30.01,"27+ to 30","30+"))))))))))))</f>
        <v>0-</v>
      </c>
      <c r="H7201" s="7" t="str">
        <f>IF(F7201&lt;0,"0-",IF(F7201=0,"0",IF(F7201&lt;3.01,"0+ to 3",IF(F7201&lt;6.01,"3+ to 6",IF(F7201&lt;9.01,"6+ to 9",IF(F7201&lt;12.01,"9+ to 12",IF(F7201&lt;15.01,"12+ to 15",IF(F7201&lt;18.01,"15+ to 18",IF(F7201&lt;21.01,"18+ to 21",IF(F7201&lt;24.01,"21+ to 24",IF(F7201&lt;27.01,"24+ to 27",IF(F7201&lt;30.01,"27+ to 30","30+"))))))))))))</f>
        <v>9+ to 12</v>
      </c>
      <c r="I7201" t="str">
        <f>IF(G7201&lt;&gt;H7201,"DIFF","")</f>
        <v>DIFF</v>
      </c>
    </row>
    <row r="7202" spans="1:9">
      <c r="A7202" t="s">
        <v>102</v>
      </c>
      <c r="B7202" t="s">
        <v>322</v>
      </c>
      <c r="C7202" s="1">
        <v>106866882</v>
      </c>
      <c r="D7202" s="1">
        <v>2</v>
      </c>
      <c r="E7202" s="1">
        <v>-3</v>
      </c>
      <c r="F7202" s="1">
        <v>-3</v>
      </c>
      <c r="G7202" s="7" t="str">
        <f>IF(E7202&lt;0,"0-",IF(E7202=0,"0",IF(E7202&lt;3.01,"0+ to 3",IF(E7202&lt;6.01,"3+ to 6",IF(E7202&lt;9.01,"6+ to 9",IF(E7202&lt;12.01,"9+ to 12",IF(E7202&lt;15.01,"12+ to 15",IF(E7202&lt;18.01,"15+ to 18",IF(E7202&lt;21.01,"18+ to 21",IF(E7202&lt;24.01,"21+ to 24",IF(E7202&lt;27.01,"24+ to 27",IF(E7202&lt;30.01,"27+ to 30","30+"))))))))))))</f>
        <v>0-</v>
      </c>
      <c r="H7202" s="7" t="str">
        <f>IF(F7202&lt;0,"0-",IF(F7202=0,"0",IF(F7202&lt;3.01,"0+ to 3",IF(F7202&lt;6.01,"3+ to 6",IF(F7202&lt;9.01,"6+ to 9",IF(F7202&lt;12.01,"9+ to 12",IF(F7202&lt;15.01,"12+ to 15",IF(F7202&lt;18.01,"15+ to 18",IF(F7202&lt;21.01,"18+ to 21",IF(F7202&lt;24.01,"21+ to 24",IF(F7202&lt;27.01,"24+ to 27",IF(F7202&lt;30.01,"27+ to 30","30+"))))))))))))</f>
        <v>0-</v>
      </c>
      <c r="I7202" t="str">
        <f>IF(G7202&lt;&gt;H7202,"DIFF","")</f>
        <v/>
      </c>
    </row>
    <row r="7203" spans="1:9">
      <c r="A7203" t="s">
        <v>102</v>
      </c>
      <c r="B7203" t="s">
        <v>322</v>
      </c>
      <c r="C7203" s="1">
        <v>106869761</v>
      </c>
      <c r="D7203" s="1">
        <v>2</v>
      </c>
      <c r="E7203" s="1">
        <v>0</v>
      </c>
      <c r="F7203" s="1">
        <v>0</v>
      </c>
      <c r="G7203" s="7" t="str">
        <f>IF(E7203&lt;0,"0-",IF(E7203=0,"0",IF(E7203&lt;3.01,"0+ to 3",IF(E7203&lt;6.01,"3+ to 6",IF(E7203&lt;9.01,"6+ to 9",IF(E7203&lt;12.01,"9+ to 12",IF(E7203&lt;15.01,"12+ to 15",IF(E7203&lt;18.01,"15+ to 18",IF(E7203&lt;21.01,"18+ to 21",IF(E7203&lt;24.01,"21+ to 24",IF(E7203&lt;27.01,"24+ to 27",IF(E7203&lt;30.01,"27+ to 30","30+"))))))))))))</f>
        <v>0</v>
      </c>
      <c r="H7203" s="7" t="str">
        <f>IF(F7203&lt;0,"0-",IF(F7203=0,"0",IF(F7203&lt;3.01,"0+ to 3",IF(F7203&lt;6.01,"3+ to 6",IF(F7203&lt;9.01,"6+ to 9",IF(F7203&lt;12.01,"9+ to 12",IF(F7203&lt;15.01,"12+ to 15",IF(F7203&lt;18.01,"15+ to 18",IF(F7203&lt;21.01,"18+ to 21",IF(F7203&lt;24.01,"21+ to 24",IF(F7203&lt;27.01,"24+ to 27",IF(F7203&lt;30.01,"27+ to 30","30+"))))))))))))</f>
        <v>0</v>
      </c>
      <c r="I7203" t="str">
        <f>IF(G7203&lt;&gt;H7203,"DIFF","")</f>
        <v/>
      </c>
    </row>
    <row r="7204" spans="1:9">
      <c r="A7204" t="s">
        <v>102</v>
      </c>
      <c r="B7204" t="s">
        <v>321</v>
      </c>
      <c r="C7204" s="1">
        <v>106905662</v>
      </c>
      <c r="D7204" s="1">
        <v>2</v>
      </c>
      <c r="E7204" s="1">
        <v>-6</v>
      </c>
      <c r="F7204" s="1">
        <v>11</v>
      </c>
      <c r="G7204" s="7" t="str">
        <f>IF(E7204&lt;0,"0-",IF(E7204=0,"0",IF(E7204&lt;3.01,"0+ to 3",IF(E7204&lt;6.01,"3+ to 6",IF(E7204&lt;9.01,"6+ to 9",IF(E7204&lt;12.01,"9+ to 12",IF(E7204&lt;15.01,"12+ to 15",IF(E7204&lt;18.01,"15+ to 18",IF(E7204&lt;21.01,"18+ to 21",IF(E7204&lt;24.01,"21+ to 24",IF(E7204&lt;27.01,"24+ to 27",IF(E7204&lt;30.01,"27+ to 30","30+"))))))))))))</f>
        <v>0-</v>
      </c>
      <c r="H7204" s="7" t="str">
        <f>IF(F7204&lt;0,"0-",IF(F7204=0,"0",IF(F7204&lt;3.01,"0+ to 3",IF(F7204&lt;6.01,"3+ to 6",IF(F7204&lt;9.01,"6+ to 9",IF(F7204&lt;12.01,"9+ to 12",IF(F7204&lt;15.01,"12+ to 15",IF(F7204&lt;18.01,"15+ to 18",IF(F7204&lt;21.01,"18+ to 21",IF(F7204&lt;24.01,"21+ to 24",IF(F7204&lt;27.01,"24+ to 27",IF(F7204&lt;30.01,"27+ to 30","30+"))))))))))))</f>
        <v>9+ to 12</v>
      </c>
      <c r="I7204" t="str">
        <f>IF(G7204&lt;&gt;H7204,"DIFF","")</f>
        <v>DIFF</v>
      </c>
    </row>
    <row r="7205" spans="1:9">
      <c r="A7205" t="s">
        <v>102</v>
      </c>
      <c r="B7205" t="s">
        <v>321</v>
      </c>
      <c r="C7205" s="1">
        <v>106906044</v>
      </c>
      <c r="D7205" s="1">
        <v>2</v>
      </c>
      <c r="E7205" s="1">
        <v>0</v>
      </c>
      <c r="F7205" s="1">
        <v>0</v>
      </c>
      <c r="G7205" s="7" t="str">
        <f>IF(E7205&lt;0,"0-",IF(E7205=0,"0",IF(E7205&lt;3.01,"0+ to 3",IF(E7205&lt;6.01,"3+ to 6",IF(E7205&lt;9.01,"6+ to 9",IF(E7205&lt;12.01,"9+ to 12",IF(E7205&lt;15.01,"12+ to 15",IF(E7205&lt;18.01,"15+ to 18",IF(E7205&lt;21.01,"18+ to 21",IF(E7205&lt;24.01,"21+ to 24",IF(E7205&lt;27.01,"24+ to 27",IF(E7205&lt;30.01,"27+ to 30","30+"))))))))))))</f>
        <v>0</v>
      </c>
      <c r="H7205" s="7" t="str">
        <f>IF(F7205&lt;0,"0-",IF(F7205=0,"0",IF(F7205&lt;3.01,"0+ to 3",IF(F7205&lt;6.01,"3+ to 6",IF(F7205&lt;9.01,"6+ to 9",IF(F7205&lt;12.01,"9+ to 12",IF(F7205&lt;15.01,"12+ to 15",IF(F7205&lt;18.01,"15+ to 18",IF(F7205&lt;21.01,"18+ to 21",IF(F7205&lt;24.01,"21+ to 24",IF(F7205&lt;27.01,"24+ to 27",IF(F7205&lt;30.01,"27+ to 30","30+"))))))))))))</f>
        <v>0</v>
      </c>
      <c r="I7205" t="str">
        <f>IF(G7205&lt;&gt;H7205,"DIFF","")</f>
        <v/>
      </c>
    </row>
    <row r="7206" spans="1:9">
      <c r="A7206" t="s">
        <v>102</v>
      </c>
      <c r="B7206" t="s">
        <v>321</v>
      </c>
      <c r="C7206" s="1">
        <v>106906608</v>
      </c>
      <c r="D7206" s="1">
        <v>3</v>
      </c>
      <c r="E7206" s="1">
        <v>-4</v>
      </c>
      <c r="F7206" s="1">
        <v>12</v>
      </c>
      <c r="G7206" s="7" t="str">
        <f>IF(E7206&lt;0,"0-",IF(E7206=0,"0",IF(E7206&lt;3.01,"0+ to 3",IF(E7206&lt;6.01,"3+ to 6",IF(E7206&lt;9.01,"6+ to 9",IF(E7206&lt;12.01,"9+ to 12",IF(E7206&lt;15.01,"12+ to 15",IF(E7206&lt;18.01,"15+ to 18",IF(E7206&lt;21.01,"18+ to 21",IF(E7206&lt;24.01,"21+ to 24",IF(E7206&lt;27.01,"24+ to 27",IF(E7206&lt;30.01,"27+ to 30","30+"))))))))))))</f>
        <v>0-</v>
      </c>
      <c r="H7206" s="7" t="str">
        <f>IF(F7206&lt;0,"0-",IF(F7206=0,"0",IF(F7206&lt;3.01,"0+ to 3",IF(F7206&lt;6.01,"3+ to 6",IF(F7206&lt;9.01,"6+ to 9",IF(F7206&lt;12.01,"9+ to 12",IF(F7206&lt;15.01,"12+ to 15",IF(F7206&lt;18.01,"15+ to 18",IF(F7206&lt;21.01,"18+ to 21",IF(F7206&lt;24.01,"21+ to 24",IF(F7206&lt;27.01,"24+ to 27",IF(F7206&lt;30.01,"27+ to 30","30+"))))))))))))</f>
        <v>9+ to 12</v>
      </c>
      <c r="I7206" t="str">
        <f>IF(G7206&lt;&gt;H7206,"DIFF","")</f>
        <v>DIFF</v>
      </c>
    </row>
    <row r="7207" spans="1:9">
      <c r="A7207" t="s">
        <v>102</v>
      </c>
      <c r="B7207" t="s">
        <v>321</v>
      </c>
      <c r="C7207" s="1">
        <v>106908445</v>
      </c>
      <c r="D7207" s="1">
        <v>2</v>
      </c>
      <c r="E7207" s="1">
        <v>-7</v>
      </c>
      <c r="F7207" s="1">
        <v>12</v>
      </c>
      <c r="G7207" s="7" t="str">
        <f>IF(E7207&lt;0,"0-",IF(E7207=0,"0",IF(E7207&lt;3.01,"0+ to 3",IF(E7207&lt;6.01,"3+ to 6",IF(E7207&lt;9.01,"6+ to 9",IF(E7207&lt;12.01,"9+ to 12",IF(E7207&lt;15.01,"12+ to 15",IF(E7207&lt;18.01,"15+ to 18",IF(E7207&lt;21.01,"18+ to 21",IF(E7207&lt;24.01,"21+ to 24",IF(E7207&lt;27.01,"24+ to 27",IF(E7207&lt;30.01,"27+ to 30","30+"))))))))))))</f>
        <v>0-</v>
      </c>
      <c r="H7207" s="7" t="str">
        <f>IF(F7207&lt;0,"0-",IF(F7207=0,"0",IF(F7207&lt;3.01,"0+ to 3",IF(F7207&lt;6.01,"3+ to 6",IF(F7207&lt;9.01,"6+ to 9",IF(F7207&lt;12.01,"9+ to 12",IF(F7207&lt;15.01,"12+ to 15",IF(F7207&lt;18.01,"15+ to 18",IF(F7207&lt;21.01,"18+ to 21",IF(F7207&lt;24.01,"21+ to 24",IF(F7207&lt;27.01,"24+ to 27",IF(F7207&lt;30.01,"27+ to 30","30+"))))))))))))</f>
        <v>9+ to 12</v>
      </c>
      <c r="I7207" t="str">
        <f>IF(G7207&lt;&gt;H7207,"DIFF","")</f>
        <v>DIFF</v>
      </c>
    </row>
    <row r="7208" spans="1:9">
      <c r="A7208" t="s">
        <v>102</v>
      </c>
      <c r="B7208" t="s">
        <v>321</v>
      </c>
      <c r="C7208" s="1">
        <v>106908464</v>
      </c>
      <c r="D7208" s="1">
        <v>3</v>
      </c>
      <c r="E7208" s="1">
        <v>-6</v>
      </c>
      <c r="F7208" s="1">
        <v>22</v>
      </c>
      <c r="G7208" s="7" t="str">
        <f>IF(E7208&lt;0,"0-",IF(E7208=0,"0",IF(E7208&lt;3.01,"0+ to 3",IF(E7208&lt;6.01,"3+ to 6",IF(E7208&lt;9.01,"6+ to 9",IF(E7208&lt;12.01,"9+ to 12",IF(E7208&lt;15.01,"12+ to 15",IF(E7208&lt;18.01,"15+ to 18",IF(E7208&lt;21.01,"18+ to 21",IF(E7208&lt;24.01,"21+ to 24",IF(E7208&lt;27.01,"24+ to 27",IF(E7208&lt;30.01,"27+ to 30","30+"))))))))))))</f>
        <v>0-</v>
      </c>
      <c r="H7208" s="7" t="str">
        <f>IF(F7208&lt;0,"0-",IF(F7208=0,"0",IF(F7208&lt;3.01,"0+ to 3",IF(F7208&lt;6.01,"3+ to 6",IF(F7208&lt;9.01,"6+ to 9",IF(F7208&lt;12.01,"9+ to 12",IF(F7208&lt;15.01,"12+ to 15",IF(F7208&lt;18.01,"15+ to 18",IF(F7208&lt;21.01,"18+ to 21",IF(F7208&lt;24.01,"21+ to 24",IF(F7208&lt;27.01,"24+ to 27",IF(F7208&lt;30.01,"27+ to 30","30+"))))))))))))</f>
        <v>21+ to 24</v>
      </c>
      <c r="I7208" t="str">
        <f>IF(G7208&lt;&gt;H7208,"DIFF","")</f>
        <v>DIFF</v>
      </c>
    </row>
    <row r="7209" spans="1:9">
      <c r="A7209" t="s">
        <v>103</v>
      </c>
      <c r="B7209" t="s">
        <v>321</v>
      </c>
      <c r="C7209" s="1">
        <v>106909130</v>
      </c>
      <c r="D7209" s="1">
        <v>2</v>
      </c>
      <c r="E7209" s="1">
        <v>-4</v>
      </c>
      <c r="F7209" s="1">
        <v>-3</v>
      </c>
      <c r="G7209" s="7" t="str">
        <f>IF(E7209&lt;0,"0-",IF(E7209=0,"0",IF(E7209&lt;3.01,"0+ to 3",IF(E7209&lt;6.01,"3+ to 6",IF(E7209&lt;9.01,"6+ to 9",IF(E7209&lt;12.01,"9+ to 12",IF(E7209&lt;15.01,"12+ to 15",IF(E7209&lt;18.01,"15+ to 18",IF(E7209&lt;21.01,"18+ to 21",IF(E7209&lt;24.01,"21+ to 24",IF(E7209&lt;27.01,"24+ to 27",IF(E7209&lt;30.01,"27+ to 30","30+"))))))))))))</f>
        <v>0-</v>
      </c>
      <c r="H7209" s="7" t="str">
        <f>IF(F7209&lt;0,"0-",IF(F7209=0,"0",IF(F7209&lt;3.01,"0+ to 3",IF(F7209&lt;6.01,"3+ to 6",IF(F7209&lt;9.01,"6+ to 9",IF(F7209&lt;12.01,"9+ to 12",IF(F7209&lt;15.01,"12+ to 15",IF(F7209&lt;18.01,"15+ to 18",IF(F7209&lt;21.01,"18+ to 21",IF(F7209&lt;24.01,"21+ to 24",IF(F7209&lt;27.01,"24+ to 27",IF(F7209&lt;30.01,"27+ to 30","30+"))))))))))))</f>
        <v>0-</v>
      </c>
      <c r="I7209" t="str">
        <f>IF(G7209&lt;&gt;H7209,"DIFF","")</f>
        <v/>
      </c>
    </row>
    <row r="7210" spans="1:9">
      <c r="A7210" t="s">
        <v>103</v>
      </c>
      <c r="B7210" t="s">
        <v>321</v>
      </c>
      <c r="C7210" s="1">
        <v>106916616</v>
      </c>
      <c r="D7210" s="1">
        <v>2</v>
      </c>
      <c r="E7210" s="1">
        <v>0</v>
      </c>
      <c r="F7210" s="1">
        <v>7</v>
      </c>
      <c r="G7210" s="7" t="str">
        <f>IF(E7210&lt;0,"0-",IF(E7210=0,"0",IF(E7210&lt;3.01,"0+ to 3",IF(E7210&lt;6.01,"3+ to 6",IF(E7210&lt;9.01,"6+ to 9",IF(E7210&lt;12.01,"9+ to 12",IF(E7210&lt;15.01,"12+ to 15",IF(E7210&lt;18.01,"15+ to 18",IF(E7210&lt;21.01,"18+ to 21",IF(E7210&lt;24.01,"21+ to 24",IF(E7210&lt;27.01,"24+ to 27",IF(E7210&lt;30.01,"27+ to 30","30+"))))))))))))</f>
        <v>0</v>
      </c>
      <c r="H7210" s="7" t="str">
        <f>IF(F7210&lt;0,"0-",IF(F7210=0,"0",IF(F7210&lt;3.01,"0+ to 3",IF(F7210&lt;6.01,"3+ to 6",IF(F7210&lt;9.01,"6+ to 9",IF(F7210&lt;12.01,"9+ to 12",IF(F7210&lt;15.01,"12+ to 15",IF(F7210&lt;18.01,"15+ to 18",IF(F7210&lt;21.01,"18+ to 21",IF(F7210&lt;24.01,"21+ to 24",IF(F7210&lt;27.01,"24+ to 27",IF(F7210&lt;30.01,"27+ to 30","30+"))))))))))))</f>
        <v>6+ to 9</v>
      </c>
      <c r="I7210" t="str">
        <f>IF(G7210&lt;&gt;H7210,"DIFF","")</f>
        <v>DIFF</v>
      </c>
    </row>
    <row r="7211" spans="1:9">
      <c r="A7211" t="s">
        <v>102</v>
      </c>
      <c r="B7211" t="s">
        <v>321</v>
      </c>
      <c r="C7211" s="1">
        <v>106917222</v>
      </c>
      <c r="D7211" s="1">
        <v>2</v>
      </c>
      <c r="E7211" s="1">
        <v>-3</v>
      </c>
      <c r="F7211" s="1">
        <v>5</v>
      </c>
      <c r="G7211" s="7" t="str">
        <f>IF(E7211&lt;0,"0-",IF(E7211=0,"0",IF(E7211&lt;3.01,"0+ to 3",IF(E7211&lt;6.01,"3+ to 6",IF(E7211&lt;9.01,"6+ to 9",IF(E7211&lt;12.01,"9+ to 12",IF(E7211&lt;15.01,"12+ to 15",IF(E7211&lt;18.01,"15+ to 18",IF(E7211&lt;21.01,"18+ to 21",IF(E7211&lt;24.01,"21+ to 24",IF(E7211&lt;27.01,"24+ to 27",IF(E7211&lt;30.01,"27+ to 30","30+"))))))))))))</f>
        <v>0-</v>
      </c>
      <c r="H7211" s="7" t="str">
        <f>IF(F7211&lt;0,"0-",IF(F7211=0,"0",IF(F7211&lt;3.01,"0+ to 3",IF(F7211&lt;6.01,"3+ to 6",IF(F7211&lt;9.01,"6+ to 9",IF(F7211&lt;12.01,"9+ to 12",IF(F7211&lt;15.01,"12+ to 15",IF(F7211&lt;18.01,"15+ to 18",IF(F7211&lt;21.01,"18+ to 21",IF(F7211&lt;24.01,"21+ to 24",IF(F7211&lt;27.01,"24+ to 27",IF(F7211&lt;30.01,"27+ to 30","30+"))))))))))))</f>
        <v>3+ to 6</v>
      </c>
      <c r="I7211" t="str">
        <f>IF(G7211&lt;&gt;H7211,"DIFF","")</f>
        <v>DIFF</v>
      </c>
    </row>
    <row r="7212" spans="1:9">
      <c r="A7212" t="s">
        <v>102</v>
      </c>
      <c r="B7212" t="s">
        <v>321</v>
      </c>
      <c r="C7212" s="1">
        <v>106917942</v>
      </c>
      <c r="D7212" s="1">
        <v>2</v>
      </c>
      <c r="E7212" s="1">
        <v>0</v>
      </c>
      <c r="F7212" s="1">
        <v>1</v>
      </c>
      <c r="G7212" s="7" t="str">
        <f>IF(E7212&lt;0,"0-",IF(E7212=0,"0",IF(E7212&lt;3.01,"0+ to 3",IF(E7212&lt;6.01,"3+ to 6",IF(E7212&lt;9.01,"6+ to 9",IF(E7212&lt;12.01,"9+ to 12",IF(E7212&lt;15.01,"12+ to 15",IF(E7212&lt;18.01,"15+ to 18",IF(E7212&lt;21.01,"18+ to 21",IF(E7212&lt;24.01,"21+ to 24",IF(E7212&lt;27.01,"24+ to 27",IF(E7212&lt;30.01,"27+ to 30","30+"))))))))))))</f>
        <v>0</v>
      </c>
      <c r="H7212" s="7" t="str">
        <f>IF(F7212&lt;0,"0-",IF(F7212=0,"0",IF(F7212&lt;3.01,"0+ to 3",IF(F7212&lt;6.01,"3+ to 6",IF(F7212&lt;9.01,"6+ to 9",IF(F7212&lt;12.01,"9+ to 12",IF(F7212&lt;15.01,"12+ to 15",IF(F7212&lt;18.01,"15+ to 18",IF(F7212&lt;21.01,"18+ to 21",IF(F7212&lt;24.01,"21+ to 24",IF(F7212&lt;27.01,"24+ to 27",IF(F7212&lt;30.01,"27+ to 30","30+"))))))))))))</f>
        <v>0+ to 3</v>
      </c>
      <c r="I7212" t="str">
        <f>IF(G7212&lt;&gt;H7212,"DIFF","")</f>
        <v>DIFF</v>
      </c>
    </row>
    <row r="7213" spans="1:9">
      <c r="A7213" t="s">
        <v>102</v>
      </c>
      <c r="B7213" t="s">
        <v>321</v>
      </c>
      <c r="C7213" s="1">
        <v>106919456</v>
      </c>
      <c r="D7213" s="1">
        <v>2</v>
      </c>
      <c r="E7213" s="1">
        <v>0</v>
      </c>
      <c r="F7213" s="1">
        <v>0</v>
      </c>
      <c r="G7213" s="7" t="str">
        <f>IF(E7213&lt;0,"0-",IF(E7213=0,"0",IF(E7213&lt;3.01,"0+ to 3",IF(E7213&lt;6.01,"3+ to 6",IF(E7213&lt;9.01,"6+ to 9",IF(E7213&lt;12.01,"9+ to 12",IF(E7213&lt;15.01,"12+ to 15",IF(E7213&lt;18.01,"15+ to 18",IF(E7213&lt;21.01,"18+ to 21",IF(E7213&lt;24.01,"21+ to 24",IF(E7213&lt;27.01,"24+ to 27",IF(E7213&lt;30.01,"27+ to 30","30+"))))))))))))</f>
        <v>0</v>
      </c>
      <c r="H7213" s="7" t="str">
        <f>IF(F7213&lt;0,"0-",IF(F7213=0,"0",IF(F7213&lt;3.01,"0+ to 3",IF(F7213&lt;6.01,"3+ to 6",IF(F7213&lt;9.01,"6+ to 9",IF(F7213&lt;12.01,"9+ to 12",IF(F7213&lt;15.01,"12+ to 15",IF(F7213&lt;18.01,"15+ to 18",IF(F7213&lt;21.01,"18+ to 21",IF(F7213&lt;24.01,"21+ to 24",IF(F7213&lt;27.01,"24+ to 27",IF(F7213&lt;30.01,"27+ to 30","30+"))))))))))))</f>
        <v>0</v>
      </c>
      <c r="I7213" t="str">
        <f>IF(G7213&lt;&gt;H7213,"DIFF","")</f>
        <v/>
      </c>
    </row>
    <row r="7214" spans="1:9">
      <c r="A7214" t="s">
        <v>102</v>
      </c>
      <c r="B7214" t="s">
        <v>321</v>
      </c>
      <c r="C7214" s="1">
        <v>106921000</v>
      </c>
      <c r="D7214" s="1">
        <v>2</v>
      </c>
      <c r="E7214" s="1">
        <v>-9</v>
      </c>
      <c r="F7214" s="1">
        <v>13</v>
      </c>
      <c r="G7214" s="7" t="str">
        <f>IF(E7214&lt;0,"0-",IF(E7214=0,"0",IF(E7214&lt;3.01,"0+ to 3",IF(E7214&lt;6.01,"3+ to 6",IF(E7214&lt;9.01,"6+ to 9",IF(E7214&lt;12.01,"9+ to 12",IF(E7214&lt;15.01,"12+ to 15",IF(E7214&lt;18.01,"15+ to 18",IF(E7214&lt;21.01,"18+ to 21",IF(E7214&lt;24.01,"21+ to 24",IF(E7214&lt;27.01,"24+ to 27",IF(E7214&lt;30.01,"27+ to 30","30+"))))))))))))</f>
        <v>0-</v>
      </c>
      <c r="H7214" s="7" t="str">
        <f>IF(F7214&lt;0,"0-",IF(F7214=0,"0",IF(F7214&lt;3.01,"0+ to 3",IF(F7214&lt;6.01,"3+ to 6",IF(F7214&lt;9.01,"6+ to 9",IF(F7214&lt;12.01,"9+ to 12",IF(F7214&lt;15.01,"12+ to 15",IF(F7214&lt;18.01,"15+ to 18",IF(F7214&lt;21.01,"18+ to 21",IF(F7214&lt;24.01,"21+ to 24",IF(F7214&lt;27.01,"24+ to 27",IF(F7214&lt;30.01,"27+ to 30","30+"))))))))))))</f>
        <v>12+ to 15</v>
      </c>
      <c r="I7214" t="str">
        <f>IF(G7214&lt;&gt;H7214,"DIFF","")</f>
        <v>DIFF</v>
      </c>
    </row>
    <row r="7215" spans="1:9">
      <c r="A7215" t="s">
        <v>102</v>
      </c>
      <c r="B7215" t="s">
        <v>321</v>
      </c>
      <c r="C7215" s="1">
        <v>106921246</v>
      </c>
      <c r="D7215" s="1">
        <v>2</v>
      </c>
      <c r="E7215" s="1">
        <v>0</v>
      </c>
      <c r="F7215" s="1">
        <v>3</v>
      </c>
      <c r="G7215" s="7" t="str">
        <f>IF(E7215&lt;0,"0-",IF(E7215=0,"0",IF(E7215&lt;3.01,"0+ to 3",IF(E7215&lt;6.01,"3+ to 6",IF(E7215&lt;9.01,"6+ to 9",IF(E7215&lt;12.01,"9+ to 12",IF(E7215&lt;15.01,"12+ to 15",IF(E7215&lt;18.01,"15+ to 18",IF(E7215&lt;21.01,"18+ to 21",IF(E7215&lt;24.01,"21+ to 24",IF(E7215&lt;27.01,"24+ to 27",IF(E7215&lt;30.01,"27+ to 30","30+"))))))))))))</f>
        <v>0</v>
      </c>
      <c r="H7215" s="7" t="str">
        <f>IF(F7215&lt;0,"0-",IF(F7215=0,"0",IF(F7215&lt;3.01,"0+ to 3",IF(F7215&lt;6.01,"3+ to 6",IF(F7215&lt;9.01,"6+ to 9",IF(F7215&lt;12.01,"9+ to 12",IF(F7215&lt;15.01,"12+ to 15",IF(F7215&lt;18.01,"15+ to 18",IF(F7215&lt;21.01,"18+ to 21",IF(F7215&lt;24.01,"21+ to 24",IF(F7215&lt;27.01,"24+ to 27",IF(F7215&lt;30.01,"27+ to 30","30+"))))))))))))</f>
        <v>0+ to 3</v>
      </c>
      <c r="I7215" t="str">
        <f>IF(G7215&lt;&gt;H7215,"DIFF","")</f>
        <v>DIFF</v>
      </c>
    </row>
    <row r="7216" spans="1:9">
      <c r="A7216" t="s">
        <v>102</v>
      </c>
      <c r="B7216" t="s">
        <v>321</v>
      </c>
      <c r="C7216" s="1">
        <v>106923740</v>
      </c>
      <c r="D7216" s="1">
        <v>2</v>
      </c>
      <c r="E7216" s="1">
        <v>0</v>
      </c>
      <c r="F7216" s="1">
        <v>0</v>
      </c>
      <c r="G7216" s="7" t="str">
        <f>IF(E7216&lt;0,"0-",IF(E7216=0,"0",IF(E7216&lt;3.01,"0+ to 3",IF(E7216&lt;6.01,"3+ to 6",IF(E7216&lt;9.01,"6+ to 9",IF(E7216&lt;12.01,"9+ to 12",IF(E7216&lt;15.01,"12+ to 15",IF(E7216&lt;18.01,"15+ to 18",IF(E7216&lt;21.01,"18+ to 21",IF(E7216&lt;24.01,"21+ to 24",IF(E7216&lt;27.01,"24+ to 27",IF(E7216&lt;30.01,"27+ to 30","30+"))))))))))))</f>
        <v>0</v>
      </c>
      <c r="H7216" s="7" t="str">
        <f>IF(F7216&lt;0,"0-",IF(F7216=0,"0",IF(F7216&lt;3.01,"0+ to 3",IF(F7216&lt;6.01,"3+ to 6",IF(F7216&lt;9.01,"6+ to 9",IF(F7216&lt;12.01,"9+ to 12",IF(F7216&lt;15.01,"12+ to 15",IF(F7216&lt;18.01,"15+ to 18",IF(F7216&lt;21.01,"18+ to 21",IF(F7216&lt;24.01,"21+ to 24",IF(F7216&lt;27.01,"24+ to 27",IF(F7216&lt;30.01,"27+ to 30","30+"))))))))))))</f>
        <v>0</v>
      </c>
      <c r="I7216" t="str">
        <f>IF(G7216&lt;&gt;H7216,"DIFF","")</f>
        <v/>
      </c>
    </row>
    <row r="7217" spans="1:9">
      <c r="A7217" t="s">
        <v>103</v>
      </c>
      <c r="B7217" t="s">
        <v>321</v>
      </c>
      <c r="C7217" s="1">
        <v>106927473</v>
      </c>
      <c r="D7217" s="1">
        <v>2</v>
      </c>
      <c r="E7217" s="1">
        <v>0</v>
      </c>
      <c r="F7217" s="1">
        <v>4</v>
      </c>
      <c r="G7217" s="7" t="str">
        <f>IF(E7217&lt;0,"0-",IF(E7217=0,"0",IF(E7217&lt;3.01,"0+ to 3",IF(E7217&lt;6.01,"3+ to 6",IF(E7217&lt;9.01,"6+ to 9",IF(E7217&lt;12.01,"9+ to 12",IF(E7217&lt;15.01,"12+ to 15",IF(E7217&lt;18.01,"15+ to 18",IF(E7217&lt;21.01,"18+ to 21",IF(E7217&lt;24.01,"21+ to 24",IF(E7217&lt;27.01,"24+ to 27",IF(E7217&lt;30.01,"27+ to 30","30+"))))))))))))</f>
        <v>0</v>
      </c>
      <c r="H7217" s="7" t="str">
        <f>IF(F7217&lt;0,"0-",IF(F7217=0,"0",IF(F7217&lt;3.01,"0+ to 3",IF(F7217&lt;6.01,"3+ to 6",IF(F7217&lt;9.01,"6+ to 9",IF(F7217&lt;12.01,"9+ to 12",IF(F7217&lt;15.01,"12+ to 15",IF(F7217&lt;18.01,"15+ to 18",IF(F7217&lt;21.01,"18+ to 21",IF(F7217&lt;24.01,"21+ to 24",IF(F7217&lt;27.01,"24+ to 27",IF(F7217&lt;30.01,"27+ to 30","30+"))))))))))))</f>
        <v>3+ to 6</v>
      </c>
      <c r="I7217" t="str">
        <f>IF(G7217&lt;&gt;H7217,"DIFF","")</f>
        <v>DIFF</v>
      </c>
    </row>
    <row r="7218" spans="1:9">
      <c r="A7218" t="s">
        <v>102</v>
      </c>
      <c r="B7218" t="s">
        <v>320</v>
      </c>
      <c r="C7218" s="1">
        <v>106956662</v>
      </c>
      <c r="D7218" s="1">
        <v>2</v>
      </c>
      <c r="E7218" s="1">
        <v>-5</v>
      </c>
      <c r="F7218" s="1">
        <v>9</v>
      </c>
      <c r="G7218" s="7" t="str">
        <f>IF(E7218&lt;0,"0-",IF(E7218=0,"0",IF(E7218&lt;3.01,"0+ to 3",IF(E7218&lt;6.01,"3+ to 6",IF(E7218&lt;9.01,"6+ to 9",IF(E7218&lt;12.01,"9+ to 12",IF(E7218&lt;15.01,"12+ to 15",IF(E7218&lt;18.01,"15+ to 18",IF(E7218&lt;21.01,"18+ to 21",IF(E7218&lt;24.01,"21+ to 24",IF(E7218&lt;27.01,"24+ to 27",IF(E7218&lt;30.01,"27+ to 30","30+"))))))))))))</f>
        <v>0-</v>
      </c>
      <c r="H7218" s="7" t="str">
        <f>IF(F7218&lt;0,"0-",IF(F7218=0,"0",IF(F7218&lt;3.01,"0+ to 3",IF(F7218&lt;6.01,"3+ to 6",IF(F7218&lt;9.01,"6+ to 9",IF(F7218&lt;12.01,"9+ to 12",IF(F7218&lt;15.01,"12+ to 15",IF(F7218&lt;18.01,"15+ to 18",IF(F7218&lt;21.01,"18+ to 21",IF(F7218&lt;24.01,"21+ to 24",IF(F7218&lt;27.01,"24+ to 27",IF(F7218&lt;30.01,"27+ to 30","30+"))))))))))))</f>
        <v>6+ to 9</v>
      </c>
      <c r="I7218" t="str">
        <f>IF(G7218&lt;&gt;H7218,"DIFF","")</f>
        <v>DIFF</v>
      </c>
    </row>
    <row r="7219" spans="1:9">
      <c r="A7219" t="s">
        <v>102</v>
      </c>
      <c r="B7219" t="s">
        <v>320</v>
      </c>
      <c r="C7219" s="1">
        <v>106965561</v>
      </c>
      <c r="D7219" s="1">
        <v>2</v>
      </c>
      <c r="E7219" s="1">
        <v>-6</v>
      </c>
      <c r="F7219" s="1">
        <v>11</v>
      </c>
      <c r="G7219" s="7" t="str">
        <f>IF(E7219&lt;0,"0-",IF(E7219=0,"0",IF(E7219&lt;3.01,"0+ to 3",IF(E7219&lt;6.01,"3+ to 6",IF(E7219&lt;9.01,"6+ to 9",IF(E7219&lt;12.01,"9+ to 12",IF(E7219&lt;15.01,"12+ to 15",IF(E7219&lt;18.01,"15+ to 18",IF(E7219&lt;21.01,"18+ to 21",IF(E7219&lt;24.01,"21+ to 24",IF(E7219&lt;27.01,"24+ to 27",IF(E7219&lt;30.01,"27+ to 30","30+"))))))))))))</f>
        <v>0-</v>
      </c>
      <c r="H7219" s="7" t="str">
        <f>IF(F7219&lt;0,"0-",IF(F7219=0,"0",IF(F7219&lt;3.01,"0+ to 3",IF(F7219&lt;6.01,"3+ to 6",IF(F7219&lt;9.01,"6+ to 9",IF(F7219&lt;12.01,"9+ to 12",IF(F7219&lt;15.01,"12+ to 15",IF(F7219&lt;18.01,"15+ to 18",IF(F7219&lt;21.01,"18+ to 21",IF(F7219&lt;24.01,"21+ to 24",IF(F7219&lt;27.01,"24+ to 27",IF(F7219&lt;30.01,"27+ to 30","30+"))))))))))))</f>
        <v>9+ to 12</v>
      </c>
      <c r="I7219" t="str">
        <f>IF(G7219&lt;&gt;H7219,"DIFF","")</f>
        <v>DIFF</v>
      </c>
    </row>
    <row r="7220" spans="1:9">
      <c r="A7220" t="s">
        <v>102</v>
      </c>
      <c r="B7220" t="s">
        <v>320</v>
      </c>
      <c r="C7220" s="1">
        <v>106968729</v>
      </c>
      <c r="D7220" s="1">
        <v>2</v>
      </c>
      <c r="E7220" s="1">
        <v>-6</v>
      </c>
      <c r="F7220" s="1">
        <v>11</v>
      </c>
      <c r="G7220" s="7" t="str">
        <f>IF(E7220&lt;0,"0-",IF(E7220=0,"0",IF(E7220&lt;3.01,"0+ to 3",IF(E7220&lt;6.01,"3+ to 6",IF(E7220&lt;9.01,"6+ to 9",IF(E7220&lt;12.01,"9+ to 12",IF(E7220&lt;15.01,"12+ to 15",IF(E7220&lt;18.01,"15+ to 18",IF(E7220&lt;21.01,"18+ to 21",IF(E7220&lt;24.01,"21+ to 24",IF(E7220&lt;27.01,"24+ to 27",IF(E7220&lt;30.01,"27+ to 30","30+"))))))))))))</f>
        <v>0-</v>
      </c>
      <c r="H7220" s="7" t="str">
        <f>IF(F7220&lt;0,"0-",IF(F7220=0,"0",IF(F7220&lt;3.01,"0+ to 3",IF(F7220&lt;6.01,"3+ to 6",IF(F7220&lt;9.01,"6+ to 9",IF(F7220&lt;12.01,"9+ to 12",IF(F7220&lt;15.01,"12+ to 15",IF(F7220&lt;18.01,"15+ to 18",IF(F7220&lt;21.01,"18+ to 21",IF(F7220&lt;24.01,"21+ to 24",IF(F7220&lt;27.01,"24+ to 27",IF(F7220&lt;30.01,"27+ to 30","30+"))))))))))))</f>
        <v>9+ to 12</v>
      </c>
      <c r="I7220" t="str">
        <f>IF(G7220&lt;&gt;H7220,"DIFF","")</f>
        <v>DIFF</v>
      </c>
    </row>
    <row r="7221" spans="1:9">
      <c r="A7221" t="s">
        <v>102</v>
      </c>
      <c r="B7221" t="s">
        <v>320</v>
      </c>
      <c r="C7221" s="1">
        <v>106969426</v>
      </c>
      <c r="D7221" s="1">
        <v>2</v>
      </c>
      <c r="E7221" s="1">
        <v>0</v>
      </c>
      <c r="F7221" s="1">
        <v>6</v>
      </c>
      <c r="G7221" s="7" t="str">
        <f>IF(E7221&lt;0,"0-",IF(E7221=0,"0",IF(E7221&lt;3.01,"0+ to 3",IF(E7221&lt;6.01,"3+ to 6",IF(E7221&lt;9.01,"6+ to 9",IF(E7221&lt;12.01,"9+ to 12",IF(E7221&lt;15.01,"12+ to 15",IF(E7221&lt;18.01,"15+ to 18",IF(E7221&lt;21.01,"18+ to 21",IF(E7221&lt;24.01,"21+ to 24",IF(E7221&lt;27.01,"24+ to 27",IF(E7221&lt;30.01,"27+ to 30","30+"))))))))))))</f>
        <v>0</v>
      </c>
      <c r="H7221" s="7" t="str">
        <f>IF(F7221&lt;0,"0-",IF(F7221=0,"0",IF(F7221&lt;3.01,"0+ to 3",IF(F7221&lt;6.01,"3+ to 6",IF(F7221&lt;9.01,"6+ to 9",IF(F7221&lt;12.01,"9+ to 12",IF(F7221&lt;15.01,"12+ to 15",IF(F7221&lt;18.01,"15+ to 18",IF(F7221&lt;21.01,"18+ to 21",IF(F7221&lt;24.01,"21+ to 24",IF(F7221&lt;27.01,"24+ to 27",IF(F7221&lt;30.01,"27+ to 30","30+"))))))))))))</f>
        <v>3+ to 6</v>
      </c>
      <c r="I7221" t="str">
        <f>IF(G7221&lt;&gt;H7221,"DIFF","")</f>
        <v>DIFF</v>
      </c>
    </row>
    <row r="7222" spans="1:9">
      <c r="A7222" t="s">
        <v>102</v>
      </c>
      <c r="B7222" t="s">
        <v>320</v>
      </c>
      <c r="C7222" s="1">
        <v>106970205</v>
      </c>
      <c r="D7222" s="1">
        <v>2</v>
      </c>
      <c r="E7222" s="1">
        <v>-10</v>
      </c>
      <c r="F7222" s="1">
        <v>16</v>
      </c>
      <c r="G7222" s="7" t="str">
        <f>IF(E7222&lt;0,"0-",IF(E7222=0,"0",IF(E7222&lt;3.01,"0+ to 3",IF(E7222&lt;6.01,"3+ to 6",IF(E7222&lt;9.01,"6+ to 9",IF(E7222&lt;12.01,"9+ to 12",IF(E7222&lt;15.01,"12+ to 15",IF(E7222&lt;18.01,"15+ to 18",IF(E7222&lt;21.01,"18+ to 21",IF(E7222&lt;24.01,"21+ to 24",IF(E7222&lt;27.01,"24+ to 27",IF(E7222&lt;30.01,"27+ to 30","30+"))))))))))))</f>
        <v>0-</v>
      </c>
      <c r="H7222" s="7" t="str">
        <f>IF(F7222&lt;0,"0-",IF(F7222=0,"0",IF(F7222&lt;3.01,"0+ to 3",IF(F7222&lt;6.01,"3+ to 6",IF(F7222&lt;9.01,"6+ to 9",IF(F7222&lt;12.01,"9+ to 12",IF(F7222&lt;15.01,"12+ to 15",IF(F7222&lt;18.01,"15+ to 18",IF(F7222&lt;21.01,"18+ to 21",IF(F7222&lt;24.01,"21+ to 24",IF(F7222&lt;27.01,"24+ to 27",IF(F7222&lt;30.01,"27+ to 30","30+"))))))))))))</f>
        <v>15+ to 18</v>
      </c>
      <c r="I7222" t="str">
        <f>IF(G7222&lt;&gt;H7222,"DIFF","")</f>
        <v>DIFF</v>
      </c>
    </row>
    <row r="7223" spans="1:9">
      <c r="A7223" t="s">
        <v>102</v>
      </c>
      <c r="B7223" t="s">
        <v>320</v>
      </c>
      <c r="C7223" s="1">
        <v>106972843</v>
      </c>
      <c r="D7223" s="1">
        <v>2</v>
      </c>
      <c r="E7223" s="1">
        <v>-5</v>
      </c>
      <c r="F7223" s="1">
        <v>0</v>
      </c>
      <c r="G7223" s="7" t="str">
        <f>IF(E7223&lt;0,"0-",IF(E7223=0,"0",IF(E7223&lt;3.01,"0+ to 3",IF(E7223&lt;6.01,"3+ to 6",IF(E7223&lt;9.01,"6+ to 9",IF(E7223&lt;12.01,"9+ to 12",IF(E7223&lt;15.01,"12+ to 15",IF(E7223&lt;18.01,"15+ to 18",IF(E7223&lt;21.01,"18+ to 21",IF(E7223&lt;24.01,"21+ to 24",IF(E7223&lt;27.01,"24+ to 27",IF(E7223&lt;30.01,"27+ to 30","30+"))))))))))))</f>
        <v>0-</v>
      </c>
      <c r="H7223" s="7" t="str">
        <f>IF(F7223&lt;0,"0-",IF(F7223=0,"0",IF(F7223&lt;3.01,"0+ to 3",IF(F7223&lt;6.01,"3+ to 6",IF(F7223&lt;9.01,"6+ to 9",IF(F7223&lt;12.01,"9+ to 12",IF(F7223&lt;15.01,"12+ to 15",IF(F7223&lt;18.01,"15+ to 18",IF(F7223&lt;21.01,"18+ to 21",IF(F7223&lt;24.01,"21+ to 24",IF(F7223&lt;27.01,"24+ to 27",IF(F7223&lt;30.01,"27+ to 30","30+"))))))))))))</f>
        <v>0</v>
      </c>
      <c r="I7223" t="str">
        <f>IF(G7223&lt;&gt;H7223,"DIFF","")</f>
        <v>DIFF</v>
      </c>
    </row>
    <row r="7224" spans="1:9">
      <c r="A7224" t="s">
        <v>102</v>
      </c>
      <c r="B7224" t="s">
        <v>320</v>
      </c>
      <c r="C7224" s="1">
        <v>106975919</v>
      </c>
      <c r="D7224" s="1">
        <v>2</v>
      </c>
      <c r="E7224" s="1">
        <v>-10</v>
      </c>
      <c r="F7224" s="1">
        <v>5</v>
      </c>
      <c r="G7224" s="7" t="str">
        <f>IF(E7224&lt;0,"0-",IF(E7224=0,"0",IF(E7224&lt;3.01,"0+ to 3",IF(E7224&lt;6.01,"3+ to 6",IF(E7224&lt;9.01,"6+ to 9",IF(E7224&lt;12.01,"9+ to 12",IF(E7224&lt;15.01,"12+ to 15",IF(E7224&lt;18.01,"15+ to 18",IF(E7224&lt;21.01,"18+ to 21",IF(E7224&lt;24.01,"21+ to 24",IF(E7224&lt;27.01,"24+ to 27",IF(E7224&lt;30.01,"27+ to 30","30+"))))))))))))</f>
        <v>0-</v>
      </c>
      <c r="H7224" s="7" t="str">
        <f>IF(F7224&lt;0,"0-",IF(F7224=0,"0",IF(F7224&lt;3.01,"0+ to 3",IF(F7224&lt;6.01,"3+ to 6",IF(F7224&lt;9.01,"6+ to 9",IF(F7224&lt;12.01,"9+ to 12",IF(F7224&lt;15.01,"12+ to 15",IF(F7224&lt;18.01,"15+ to 18",IF(F7224&lt;21.01,"18+ to 21",IF(F7224&lt;24.01,"21+ to 24",IF(F7224&lt;27.01,"24+ to 27",IF(F7224&lt;30.01,"27+ to 30","30+"))))))))))))</f>
        <v>3+ to 6</v>
      </c>
      <c r="I7224" t="str">
        <f>IF(G7224&lt;&gt;H7224,"DIFF","")</f>
        <v>DIFF</v>
      </c>
    </row>
    <row r="7225" spans="1:9">
      <c r="A7225" t="s">
        <v>102</v>
      </c>
      <c r="B7225" t="s">
        <v>320</v>
      </c>
      <c r="C7225" s="1">
        <v>106977306</v>
      </c>
      <c r="D7225" s="1">
        <v>2</v>
      </c>
      <c r="E7225" s="1">
        <v>-33</v>
      </c>
      <c r="F7225" s="1">
        <v>2</v>
      </c>
      <c r="G7225" s="7" t="str">
        <f>IF(E7225&lt;0,"0-",IF(E7225=0,"0",IF(E7225&lt;3.01,"0+ to 3",IF(E7225&lt;6.01,"3+ to 6",IF(E7225&lt;9.01,"6+ to 9",IF(E7225&lt;12.01,"9+ to 12",IF(E7225&lt;15.01,"12+ to 15",IF(E7225&lt;18.01,"15+ to 18",IF(E7225&lt;21.01,"18+ to 21",IF(E7225&lt;24.01,"21+ to 24",IF(E7225&lt;27.01,"24+ to 27",IF(E7225&lt;30.01,"27+ to 30","30+"))))))))))))</f>
        <v>0-</v>
      </c>
      <c r="H7225" s="7" t="str">
        <f>IF(F7225&lt;0,"0-",IF(F7225=0,"0",IF(F7225&lt;3.01,"0+ to 3",IF(F7225&lt;6.01,"3+ to 6",IF(F7225&lt;9.01,"6+ to 9",IF(F7225&lt;12.01,"9+ to 12",IF(F7225&lt;15.01,"12+ to 15",IF(F7225&lt;18.01,"15+ to 18",IF(F7225&lt;21.01,"18+ to 21",IF(F7225&lt;24.01,"21+ to 24",IF(F7225&lt;27.01,"24+ to 27",IF(F7225&lt;30.01,"27+ to 30","30+"))))))))))))</f>
        <v>0+ to 3</v>
      </c>
      <c r="I7225" t="str">
        <f>IF(G7225&lt;&gt;H7225,"DIFF","")</f>
        <v>DIFF</v>
      </c>
    </row>
    <row r="7226" spans="1:9">
      <c r="A7226" t="s">
        <v>102</v>
      </c>
      <c r="B7226" t="s">
        <v>319</v>
      </c>
      <c r="C7226" s="1">
        <v>106980340</v>
      </c>
      <c r="D7226" s="1">
        <v>2</v>
      </c>
      <c r="E7226" s="1">
        <v>0</v>
      </c>
      <c r="F7226" s="1">
        <v>3</v>
      </c>
      <c r="G7226" s="7" t="str">
        <f>IF(E7226&lt;0,"0-",IF(E7226=0,"0",IF(E7226&lt;3.01,"0+ to 3",IF(E7226&lt;6.01,"3+ to 6",IF(E7226&lt;9.01,"6+ to 9",IF(E7226&lt;12.01,"9+ to 12",IF(E7226&lt;15.01,"12+ to 15",IF(E7226&lt;18.01,"15+ to 18",IF(E7226&lt;21.01,"18+ to 21",IF(E7226&lt;24.01,"21+ to 24",IF(E7226&lt;27.01,"24+ to 27",IF(E7226&lt;30.01,"27+ to 30","30+"))))))))))))</f>
        <v>0</v>
      </c>
      <c r="H7226" s="7" t="str">
        <f>IF(F7226&lt;0,"0-",IF(F7226=0,"0",IF(F7226&lt;3.01,"0+ to 3",IF(F7226&lt;6.01,"3+ to 6",IF(F7226&lt;9.01,"6+ to 9",IF(F7226&lt;12.01,"9+ to 12",IF(F7226&lt;15.01,"12+ to 15",IF(F7226&lt;18.01,"15+ to 18",IF(F7226&lt;21.01,"18+ to 21",IF(F7226&lt;24.01,"21+ to 24",IF(F7226&lt;27.01,"24+ to 27",IF(F7226&lt;30.01,"27+ to 30","30+"))))))))))))</f>
        <v>0+ to 3</v>
      </c>
      <c r="I7226" t="str">
        <f>IF(G7226&lt;&gt;H7226,"DIFF","")</f>
        <v>DIFF</v>
      </c>
    </row>
    <row r="7227" spans="1:9">
      <c r="A7227" t="s">
        <v>102</v>
      </c>
      <c r="B7227" t="s">
        <v>319</v>
      </c>
      <c r="C7227" s="1">
        <v>107031441</v>
      </c>
      <c r="D7227" s="1">
        <v>2</v>
      </c>
      <c r="E7227" s="1">
        <v>-1</v>
      </c>
      <c r="F7227" s="1">
        <v>110</v>
      </c>
      <c r="G7227" s="7" t="str">
        <f>IF(E7227&lt;0,"0-",IF(E7227=0,"0",IF(E7227&lt;3.01,"0+ to 3",IF(E7227&lt;6.01,"3+ to 6",IF(E7227&lt;9.01,"6+ to 9",IF(E7227&lt;12.01,"9+ to 12",IF(E7227&lt;15.01,"12+ to 15",IF(E7227&lt;18.01,"15+ to 18",IF(E7227&lt;21.01,"18+ to 21",IF(E7227&lt;24.01,"21+ to 24",IF(E7227&lt;27.01,"24+ to 27",IF(E7227&lt;30.01,"27+ to 30","30+"))))))))))))</f>
        <v>0-</v>
      </c>
      <c r="H7227" s="7" t="str">
        <f>IF(F7227&lt;0,"0-",IF(F7227=0,"0",IF(F7227&lt;3.01,"0+ to 3",IF(F7227&lt;6.01,"3+ to 6",IF(F7227&lt;9.01,"6+ to 9",IF(F7227&lt;12.01,"9+ to 12",IF(F7227&lt;15.01,"12+ to 15",IF(F7227&lt;18.01,"15+ to 18",IF(F7227&lt;21.01,"18+ to 21",IF(F7227&lt;24.01,"21+ to 24",IF(F7227&lt;27.01,"24+ to 27",IF(F7227&lt;30.01,"27+ to 30","30+"))))))))))))</f>
        <v>30+</v>
      </c>
      <c r="I7227" t="str">
        <f>IF(G7227&lt;&gt;H7227,"DIFF","")</f>
        <v>DIFF</v>
      </c>
    </row>
    <row r="7228" spans="1:9">
      <c r="A7228" t="s">
        <v>102</v>
      </c>
      <c r="B7228" t="s">
        <v>319</v>
      </c>
      <c r="C7228" s="1">
        <v>107034505</v>
      </c>
      <c r="D7228" s="1">
        <v>2</v>
      </c>
      <c r="E7228" s="1">
        <v>-11</v>
      </c>
      <c r="F7228" s="1">
        <v>18</v>
      </c>
      <c r="G7228" s="7" t="str">
        <f>IF(E7228&lt;0,"0-",IF(E7228=0,"0",IF(E7228&lt;3.01,"0+ to 3",IF(E7228&lt;6.01,"3+ to 6",IF(E7228&lt;9.01,"6+ to 9",IF(E7228&lt;12.01,"9+ to 12",IF(E7228&lt;15.01,"12+ to 15",IF(E7228&lt;18.01,"15+ to 18",IF(E7228&lt;21.01,"18+ to 21",IF(E7228&lt;24.01,"21+ to 24",IF(E7228&lt;27.01,"24+ to 27",IF(E7228&lt;30.01,"27+ to 30","30+"))))))))))))</f>
        <v>0-</v>
      </c>
      <c r="H7228" s="7" t="str">
        <f>IF(F7228&lt;0,"0-",IF(F7228=0,"0",IF(F7228&lt;3.01,"0+ to 3",IF(F7228&lt;6.01,"3+ to 6",IF(F7228&lt;9.01,"6+ to 9",IF(F7228&lt;12.01,"9+ to 12",IF(F7228&lt;15.01,"12+ to 15",IF(F7228&lt;18.01,"15+ to 18",IF(F7228&lt;21.01,"18+ to 21",IF(F7228&lt;24.01,"21+ to 24",IF(F7228&lt;27.01,"24+ to 27",IF(F7228&lt;30.01,"27+ to 30","30+"))))))))))))</f>
        <v>15+ to 18</v>
      </c>
      <c r="I7228" t="str">
        <f>IF(G7228&lt;&gt;H7228,"DIFF","")</f>
        <v>DIFF</v>
      </c>
    </row>
    <row r="7229" spans="1:9">
      <c r="A7229" t="s">
        <v>103</v>
      </c>
      <c r="B7229" t="s">
        <v>319</v>
      </c>
      <c r="C7229" s="1">
        <v>107034548</v>
      </c>
      <c r="D7229" s="1">
        <v>2</v>
      </c>
      <c r="E7229" s="1">
        <v>-10</v>
      </c>
      <c r="F7229" s="1">
        <v>4</v>
      </c>
      <c r="G7229" s="7" t="str">
        <f>IF(E7229&lt;0,"0-",IF(E7229=0,"0",IF(E7229&lt;3.01,"0+ to 3",IF(E7229&lt;6.01,"3+ to 6",IF(E7229&lt;9.01,"6+ to 9",IF(E7229&lt;12.01,"9+ to 12",IF(E7229&lt;15.01,"12+ to 15",IF(E7229&lt;18.01,"15+ to 18",IF(E7229&lt;21.01,"18+ to 21",IF(E7229&lt;24.01,"21+ to 24",IF(E7229&lt;27.01,"24+ to 27",IF(E7229&lt;30.01,"27+ to 30","30+"))))))))))))</f>
        <v>0-</v>
      </c>
      <c r="H7229" s="7" t="str">
        <f>IF(F7229&lt;0,"0-",IF(F7229=0,"0",IF(F7229&lt;3.01,"0+ to 3",IF(F7229&lt;6.01,"3+ to 6",IF(F7229&lt;9.01,"6+ to 9",IF(F7229&lt;12.01,"9+ to 12",IF(F7229&lt;15.01,"12+ to 15",IF(F7229&lt;18.01,"15+ to 18",IF(F7229&lt;21.01,"18+ to 21",IF(F7229&lt;24.01,"21+ to 24",IF(F7229&lt;27.01,"24+ to 27",IF(F7229&lt;30.01,"27+ to 30","30+"))))))))))))</f>
        <v>3+ to 6</v>
      </c>
      <c r="I7229" t="str">
        <f>IF(G7229&lt;&gt;H7229,"DIFF","")</f>
        <v>DIFF</v>
      </c>
    </row>
    <row r="7230" spans="1:9">
      <c r="A7230" t="s">
        <v>102</v>
      </c>
      <c r="B7230" t="s">
        <v>319</v>
      </c>
      <c r="C7230" s="1">
        <v>107038041</v>
      </c>
      <c r="D7230" s="1">
        <v>2</v>
      </c>
      <c r="E7230" s="1">
        <v>-6</v>
      </c>
      <c r="F7230" s="1">
        <v>9</v>
      </c>
      <c r="G7230" s="7" t="str">
        <f>IF(E7230&lt;0,"0-",IF(E7230=0,"0",IF(E7230&lt;3.01,"0+ to 3",IF(E7230&lt;6.01,"3+ to 6",IF(E7230&lt;9.01,"6+ to 9",IF(E7230&lt;12.01,"9+ to 12",IF(E7230&lt;15.01,"12+ to 15",IF(E7230&lt;18.01,"15+ to 18",IF(E7230&lt;21.01,"18+ to 21",IF(E7230&lt;24.01,"21+ to 24",IF(E7230&lt;27.01,"24+ to 27",IF(E7230&lt;30.01,"27+ to 30","30+"))))))))))))</f>
        <v>0-</v>
      </c>
      <c r="H7230" s="7" t="str">
        <f>IF(F7230&lt;0,"0-",IF(F7230=0,"0",IF(F7230&lt;3.01,"0+ to 3",IF(F7230&lt;6.01,"3+ to 6",IF(F7230&lt;9.01,"6+ to 9",IF(F7230&lt;12.01,"9+ to 12",IF(F7230&lt;15.01,"12+ to 15",IF(F7230&lt;18.01,"15+ to 18",IF(F7230&lt;21.01,"18+ to 21",IF(F7230&lt;24.01,"21+ to 24",IF(F7230&lt;27.01,"24+ to 27",IF(F7230&lt;30.01,"27+ to 30","30+"))))))))))))</f>
        <v>6+ to 9</v>
      </c>
      <c r="I7230" t="str">
        <f>IF(G7230&lt;&gt;H7230,"DIFF","")</f>
        <v>DIFF</v>
      </c>
    </row>
    <row r="7231" spans="1:9">
      <c r="A7231" t="s">
        <v>102</v>
      </c>
      <c r="B7231" t="s">
        <v>319</v>
      </c>
      <c r="C7231" s="1">
        <v>107044455</v>
      </c>
      <c r="D7231" s="1">
        <v>2</v>
      </c>
      <c r="E7231" s="1">
        <v>0</v>
      </c>
      <c r="F7231" s="1">
        <v>0</v>
      </c>
      <c r="G7231" s="7" t="str">
        <f>IF(E7231&lt;0,"0-",IF(E7231=0,"0",IF(E7231&lt;3.01,"0+ to 3",IF(E7231&lt;6.01,"3+ to 6",IF(E7231&lt;9.01,"6+ to 9",IF(E7231&lt;12.01,"9+ to 12",IF(E7231&lt;15.01,"12+ to 15",IF(E7231&lt;18.01,"15+ to 18",IF(E7231&lt;21.01,"18+ to 21",IF(E7231&lt;24.01,"21+ to 24",IF(E7231&lt;27.01,"24+ to 27",IF(E7231&lt;30.01,"27+ to 30","30+"))))))))))))</f>
        <v>0</v>
      </c>
      <c r="H7231" s="7" t="str">
        <f>IF(F7231&lt;0,"0-",IF(F7231=0,"0",IF(F7231&lt;3.01,"0+ to 3",IF(F7231&lt;6.01,"3+ to 6",IF(F7231&lt;9.01,"6+ to 9",IF(F7231&lt;12.01,"9+ to 12",IF(F7231&lt;15.01,"12+ to 15",IF(F7231&lt;18.01,"15+ to 18",IF(F7231&lt;21.01,"18+ to 21",IF(F7231&lt;24.01,"21+ to 24",IF(F7231&lt;27.01,"24+ to 27",IF(F7231&lt;30.01,"27+ to 30","30+"))))))))))))</f>
        <v>0</v>
      </c>
      <c r="I7231" t="str">
        <f>IF(G7231&lt;&gt;H7231,"DIFF","")</f>
        <v/>
      </c>
    </row>
    <row r="7232" spans="1:9">
      <c r="A7232" t="s">
        <v>102</v>
      </c>
      <c r="B7232" t="s">
        <v>319</v>
      </c>
      <c r="C7232" s="1">
        <v>107045282</v>
      </c>
      <c r="D7232" s="1">
        <v>2</v>
      </c>
      <c r="E7232" s="1">
        <v>-7</v>
      </c>
      <c r="F7232" s="1">
        <v>7</v>
      </c>
      <c r="G7232" s="7" t="str">
        <f>IF(E7232&lt;0,"0-",IF(E7232=0,"0",IF(E7232&lt;3.01,"0+ to 3",IF(E7232&lt;6.01,"3+ to 6",IF(E7232&lt;9.01,"6+ to 9",IF(E7232&lt;12.01,"9+ to 12",IF(E7232&lt;15.01,"12+ to 15",IF(E7232&lt;18.01,"15+ to 18",IF(E7232&lt;21.01,"18+ to 21",IF(E7232&lt;24.01,"21+ to 24",IF(E7232&lt;27.01,"24+ to 27",IF(E7232&lt;30.01,"27+ to 30","30+"))))))))))))</f>
        <v>0-</v>
      </c>
      <c r="H7232" s="7" t="str">
        <f>IF(F7232&lt;0,"0-",IF(F7232=0,"0",IF(F7232&lt;3.01,"0+ to 3",IF(F7232&lt;6.01,"3+ to 6",IF(F7232&lt;9.01,"6+ to 9",IF(F7232&lt;12.01,"9+ to 12",IF(F7232&lt;15.01,"12+ to 15",IF(F7232&lt;18.01,"15+ to 18",IF(F7232&lt;21.01,"18+ to 21",IF(F7232&lt;24.01,"21+ to 24",IF(F7232&lt;27.01,"24+ to 27",IF(F7232&lt;30.01,"27+ to 30","30+"))))))))))))</f>
        <v>6+ to 9</v>
      </c>
      <c r="I7232" t="str">
        <f>IF(G7232&lt;&gt;H7232,"DIFF","")</f>
        <v>DIFF</v>
      </c>
    </row>
    <row r="7233" spans="1:9">
      <c r="A7233" t="s">
        <v>102</v>
      </c>
      <c r="B7233" t="s">
        <v>319</v>
      </c>
      <c r="C7233" s="1">
        <v>107047286</v>
      </c>
      <c r="D7233" s="1">
        <v>2</v>
      </c>
      <c r="E7233" s="1">
        <v>0</v>
      </c>
      <c r="F7233" s="1">
        <v>0</v>
      </c>
      <c r="G7233" s="7" t="str">
        <f>IF(E7233&lt;0,"0-",IF(E7233=0,"0",IF(E7233&lt;3.01,"0+ to 3",IF(E7233&lt;6.01,"3+ to 6",IF(E7233&lt;9.01,"6+ to 9",IF(E7233&lt;12.01,"9+ to 12",IF(E7233&lt;15.01,"12+ to 15",IF(E7233&lt;18.01,"15+ to 18",IF(E7233&lt;21.01,"18+ to 21",IF(E7233&lt;24.01,"21+ to 24",IF(E7233&lt;27.01,"24+ to 27",IF(E7233&lt;30.01,"27+ to 30","30+"))))))))))))</f>
        <v>0</v>
      </c>
      <c r="H7233" s="7" t="str">
        <f>IF(F7233&lt;0,"0-",IF(F7233=0,"0",IF(F7233&lt;3.01,"0+ to 3",IF(F7233&lt;6.01,"3+ to 6",IF(F7233&lt;9.01,"6+ to 9",IF(F7233&lt;12.01,"9+ to 12",IF(F7233&lt;15.01,"12+ to 15",IF(F7233&lt;18.01,"15+ to 18",IF(F7233&lt;21.01,"18+ to 21",IF(F7233&lt;24.01,"21+ to 24",IF(F7233&lt;27.01,"24+ to 27",IF(F7233&lt;30.01,"27+ to 30","30+"))))))))))))</f>
        <v>0</v>
      </c>
      <c r="I7233" t="str">
        <f>IF(G7233&lt;&gt;H7233,"DIFF","")</f>
        <v/>
      </c>
    </row>
    <row r="7234" spans="1:9">
      <c r="A7234" t="s">
        <v>102</v>
      </c>
      <c r="B7234" t="s">
        <v>319</v>
      </c>
      <c r="C7234" s="1">
        <v>107048335</v>
      </c>
      <c r="D7234" s="1">
        <v>2</v>
      </c>
      <c r="E7234" s="1">
        <v>0</v>
      </c>
      <c r="F7234" s="1">
        <v>0</v>
      </c>
      <c r="G7234" s="7" t="str">
        <f>IF(E7234&lt;0,"0-",IF(E7234=0,"0",IF(E7234&lt;3.01,"0+ to 3",IF(E7234&lt;6.01,"3+ to 6",IF(E7234&lt;9.01,"6+ to 9",IF(E7234&lt;12.01,"9+ to 12",IF(E7234&lt;15.01,"12+ to 15",IF(E7234&lt;18.01,"15+ to 18",IF(E7234&lt;21.01,"18+ to 21",IF(E7234&lt;24.01,"21+ to 24",IF(E7234&lt;27.01,"24+ to 27",IF(E7234&lt;30.01,"27+ to 30","30+"))))))))))))</f>
        <v>0</v>
      </c>
      <c r="H7234" s="7" t="str">
        <f>IF(F7234&lt;0,"0-",IF(F7234=0,"0",IF(F7234&lt;3.01,"0+ to 3",IF(F7234&lt;6.01,"3+ to 6",IF(F7234&lt;9.01,"6+ to 9",IF(F7234&lt;12.01,"9+ to 12",IF(F7234&lt;15.01,"12+ to 15",IF(F7234&lt;18.01,"15+ to 18",IF(F7234&lt;21.01,"18+ to 21",IF(F7234&lt;24.01,"21+ to 24",IF(F7234&lt;27.01,"24+ to 27",IF(F7234&lt;30.01,"27+ to 30","30+"))))))))))))</f>
        <v>0</v>
      </c>
      <c r="I7234" t="str">
        <f>IF(G7234&lt;&gt;H7234,"DIFF","")</f>
        <v/>
      </c>
    </row>
    <row r="7235" spans="1:9">
      <c r="A7235" t="s">
        <v>102</v>
      </c>
      <c r="B7235" t="s">
        <v>319</v>
      </c>
      <c r="C7235" s="1">
        <v>107049212</v>
      </c>
      <c r="D7235" s="1">
        <v>2</v>
      </c>
      <c r="E7235" s="1">
        <v>-2</v>
      </c>
      <c r="F7235" s="1">
        <v>4</v>
      </c>
      <c r="G7235" s="7" t="str">
        <f>IF(E7235&lt;0,"0-",IF(E7235=0,"0",IF(E7235&lt;3.01,"0+ to 3",IF(E7235&lt;6.01,"3+ to 6",IF(E7235&lt;9.01,"6+ to 9",IF(E7235&lt;12.01,"9+ to 12",IF(E7235&lt;15.01,"12+ to 15",IF(E7235&lt;18.01,"15+ to 18",IF(E7235&lt;21.01,"18+ to 21",IF(E7235&lt;24.01,"21+ to 24",IF(E7235&lt;27.01,"24+ to 27",IF(E7235&lt;30.01,"27+ to 30","30+"))))))))))))</f>
        <v>0-</v>
      </c>
      <c r="H7235" s="7" t="str">
        <f>IF(F7235&lt;0,"0-",IF(F7235=0,"0",IF(F7235&lt;3.01,"0+ to 3",IF(F7235&lt;6.01,"3+ to 6",IF(F7235&lt;9.01,"6+ to 9",IF(F7235&lt;12.01,"9+ to 12",IF(F7235&lt;15.01,"12+ to 15",IF(F7235&lt;18.01,"15+ to 18",IF(F7235&lt;21.01,"18+ to 21",IF(F7235&lt;24.01,"21+ to 24",IF(F7235&lt;27.01,"24+ to 27",IF(F7235&lt;30.01,"27+ to 30","30+"))))))))))))</f>
        <v>3+ to 6</v>
      </c>
      <c r="I7235" t="str">
        <f>IF(G7235&lt;&gt;H7235,"DIFF","")</f>
        <v>DIFF</v>
      </c>
    </row>
    <row r="7236" spans="1:9">
      <c r="A7236" t="s">
        <v>102</v>
      </c>
      <c r="B7236" t="s">
        <v>319</v>
      </c>
      <c r="C7236" s="1">
        <v>107052177</v>
      </c>
      <c r="D7236" s="1">
        <v>2</v>
      </c>
      <c r="E7236" s="1">
        <v>0</v>
      </c>
      <c r="F7236" s="1">
        <v>0</v>
      </c>
      <c r="G7236" s="7" t="str">
        <f>IF(E7236&lt;0,"0-",IF(E7236=0,"0",IF(E7236&lt;3.01,"0+ to 3",IF(E7236&lt;6.01,"3+ to 6",IF(E7236&lt;9.01,"6+ to 9",IF(E7236&lt;12.01,"9+ to 12",IF(E7236&lt;15.01,"12+ to 15",IF(E7236&lt;18.01,"15+ to 18",IF(E7236&lt;21.01,"18+ to 21",IF(E7236&lt;24.01,"21+ to 24",IF(E7236&lt;27.01,"24+ to 27",IF(E7236&lt;30.01,"27+ to 30","30+"))))))))))))</f>
        <v>0</v>
      </c>
      <c r="H7236" s="7" t="str">
        <f>IF(F7236&lt;0,"0-",IF(F7236=0,"0",IF(F7236&lt;3.01,"0+ to 3",IF(F7236&lt;6.01,"3+ to 6",IF(F7236&lt;9.01,"6+ to 9",IF(F7236&lt;12.01,"9+ to 12",IF(F7236&lt;15.01,"12+ to 15",IF(F7236&lt;18.01,"15+ to 18",IF(F7236&lt;21.01,"18+ to 21",IF(F7236&lt;24.01,"21+ to 24",IF(F7236&lt;27.01,"24+ to 27",IF(F7236&lt;30.01,"27+ to 30","30+"))))))))))))</f>
        <v>0</v>
      </c>
      <c r="I7236" t="str">
        <f>IF(G7236&lt;&gt;H7236,"DIFF","")</f>
        <v/>
      </c>
    </row>
    <row r="7237" spans="1:9">
      <c r="A7237" t="s">
        <v>102</v>
      </c>
      <c r="B7237" t="s">
        <v>318</v>
      </c>
      <c r="C7237" s="1">
        <v>107081300</v>
      </c>
      <c r="D7237" s="1">
        <v>2</v>
      </c>
      <c r="E7237" s="1">
        <v>-8</v>
      </c>
      <c r="F7237" s="1">
        <v>-8</v>
      </c>
      <c r="G7237" s="7" t="str">
        <f>IF(E7237&lt;0,"0-",IF(E7237=0,"0",IF(E7237&lt;3.01,"0+ to 3",IF(E7237&lt;6.01,"3+ to 6",IF(E7237&lt;9.01,"6+ to 9",IF(E7237&lt;12.01,"9+ to 12",IF(E7237&lt;15.01,"12+ to 15",IF(E7237&lt;18.01,"15+ to 18",IF(E7237&lt;21.01,"18+ to 21",IF(E7237&lt;24.01,"21+ to 24",IF(E7237&lt;27.01,"24+ to 27",IF(E7237&lt;30.01,"27+ to 30","30+"))))))))))))</f>
        <v>0-</v>
      </c>
      <c r="H7237" s="7" t="str">
        <f>IF(F7237&lt;0,"0-",IF(F7237=0,"0",IF(F7237&lt;3.01,"0+ to 3",IF(F7237&lt;6.01,"3+ to 6",IF(F7237&lt;9.01,"6+ to 9",IF(F7237&lt;12.01,"9+ to 12",IF(F7237&lt;15.01,"12+ to 15",IF(F7237&lt;18.01,"15+ to 18",IF(F7237&lt;21.01,"18+ to 21",IF(F7237&lt;24.01,"21+ to 24",IF(F7237&lt;27.01,"24+ to 27",IF(F7237&lt;30.01,"27+ to 30","30+"))))))))))))</f>
        <v>0-</v>
      </c>
      <c r="I7237" t="str">
        <f>IF(G7237&lt;&gt;H7237,"DIFF","")</f>
        <v/>
      </c>
    </row>
    <row r="7238" spans="1:9">
      <c r="A7238" t="s">
        <v>102</v>
      </c>
      <c r="B7238" t="s">
        <v>318</v>
      </c>
      <c r="C7238" s="1">
        <v>107081930</v>
      </c>
      <c r="D7238" s="1">
        <v>2</v>
      </c>
      <c r="E7238" s="1">
        <v>0</v>
      </c>
      <c r="F7238" s="1">
        <v>8</v>
      </c>
      <c r="G7238" s="7" t="str">
        <f>IF(E7238&lt;0,"0-",IF(E7238=0,"0",IF(E7238&lt;3.01,"0+ to 3",IF(E7238&lt;6.01,"3+ to 6",IF(E7238&lt;9.01,"6+ to 9",IF(E7238&lt;12.01,"9+ to 12",IF(E7238&lt;15.01,"12+ to 15",IF(E7238&lt;18.01,"15+ to 18",IF(E7238&lt;21.01,"18+ to 21",IF(E7238&lt;24.01,"21+ to 24",IF(E7238&lt;27.01,"24+ to 27",IF(E7238&lt;30.01,"27+ to 30","30+"))))))))))))</f>
        <v>0</v>
      </c>
      <c r="H7238" s="7" t="str">
        <f>IF(F7238&lt;0,"0-",IF(F7238=0,"0",IF(F7238&lt;3.01,"0+ to 3",IF(F7238&lt;6.01,"3+ to 6",IF(F7238&lt;9.01,"6+ to 9",IF(F7238&lt;12.01,"9+ to 12",IF(F7238&lt;15.01,"12+ to 15",IF(F7238&lt;18.01,"15+ to 18",IF(F7238&lt;21.01,"18+ to 21",IF(F7238&lt;24.01,"21+ to 24",IF(F7238&lt;27.01,"24+ to 27",IF(F7238&lt;30.01,"27+ to 30","30+"))))))))))))</f>
        <v>6+ to 9</v>
      </c>
      <c r="I7238" t="str">
        <f>IF(G7238&lt;&gt;H7238,"DIFF","")</f>
        <v>DIFF</v>
      </c>
    </row>
    <row r="7239" spans="1:9">
      <c r="A7239" t="s">
        <v>102</v>
      </c>
      <c r="B7239" t="s">
        <v>318</v>
      </c>
      <c r="C7239" s="1">
        <v>107090199</v>
      </c>
      <c r="D7239" s="1">
        <v>2</v>
      </c>
      <c r="E7239" s="1">
        <v>0</v>
      </c>
      <c r="F7239" s="1">
        <v>4</v>
      </c>
      <c r="G7239" s="7" t="str">
        <f>IF(E7239&lt;0,"0-",IF(E7239=0,"0",IF(E7239&lt;3.01,"0+ to 3",IF(E7239&lt;6.01,"3+ to 6",IF(E7239&lt;9.01,"6+ to 9",IF(E7239&lt;12.01,"9+ to 12",IF(E7239&lt;15.01,"12+ to 15",IF(E7239&lt;18.01,"15+ to 18",IF(E7239&lt;21.01,"18+ to 21",IF(E7239&lt;24.01,"21+ to 24",IF(E7239&lt;27.01,"24+ to 27",IF(E7239&lt;30.01,"27+ to 30","30+"))))))))))))</f>
        <v>0</v>
      </c>
      <c r="H7239" s="7" t="str">
        <f>IF(F7239&lt;0,"0-",IF(F7239=0,"0",IF(F7239&lt;3.01,"0+ to 3",IF(F7239&lt;6.01,"3+ to 6",IF(F7239&lt;9.01,"6+ to 9",IF(F7239&lt;12.01,"9+ to 12",IF(F7239&lt;15.01,"12+ to 15",IF(F7239&lt;18.01,"15+ to 18",IF(F7239&lt;21.01,"18+ to 21",IF(F7239&lt;24.01,"21+ to 24",IF(F7239&lt;27.01,"24+ to 27",IF(F7239&lt;30.01,"27+ to 30","30+"))))))))))))</f>
        <v>3+ to 6</v>
      </c>
      <c r="I7239" t="str">
        <f>IF(G7239&lt;&gt;H7239,"DIFF","")</f>
        <v>DIFF</v>
      </c>
    </row>
    <row r="7240" spans="1:9">
      <c r="A7240" t="s">
        <v>102</v>
      </c>
      <c r="B7240" t="s">
        <v>318</v>
      </c>
      <c r="C7240" s="1">
        <v>107093985</v>
      </c>
      <c r="D7240" s="1">
        <v>2</v>
      </c>
      <c r="E7240" s="1">
        <v>0</v>
      </c>
      <c r="F7240" s="1">
        <v>2</v>
      </c>
      <c r="G7240" s="7" t="str">
        <f>IF(E7240&lt;0,"0-",IF(E7240=0,"0",IF(E7240&lt;3.01,"0+ to 3",IF(E7240&lt;6.01,"3+ to 6",IF(E7240&lt;9.01,"6+ to 9",IF(E7240&lt;12.01,"9+ to 12",IF(E7240&lt;15.01,"12+ to 15",IF(E7240&lt;18.01,"15+ to 18",IF(E7240&lt;21.01,"18+ to 21",IF(E7240&lt;24.01,"21+ to 24",IF(E7240&lt;27.01,"24+ to 27",IF(E7240&lt;30.01,"27+ to 30","30+"))))))))))))</f>
        <v>0</v>
      </c>
      <c r="H7240" s="7" t="str">
        <f>IF(F7240&lt;0,"0-",IF(F7240=0,"0",IF(F7240&lt;3.01,"0+ to 3",IF(F7240&lt;6.01,"3+ to 6",IF(F7240&lt;9.01,"6+ to 9",IF(F7240&lt;12.01,"9+ to 12",IF(F7240&lt;15.01,"12+ to 15",IF(F7240&lt;18.01,"15+ to 18",IF(F7240&lt;21.01,"18+ to 21",IF(F7240&lt;24.01,"21+ to 24",IF(F7240&lt;27.01,"24+ to 27",IF(F7240&lt;30.01,"27+ to 30","30+"))))))))))))</f>
        <v>0+ to 3</v>
      </c>
      <c r="I7240" t="str">
        <f>IF(G7240&lt;&gt;H7240,"DIFF","")</f>
        <v>DIFF</v>
      </c>
    </row>
    <row r="7241" spans="1:9">
      <c r="A7241" t="s">
        <v>102</v>
      </c>
      <c r="B7241" t="s">
        <v>318</v>
      </c>
      <c r="C7241" s="1">
        <v>107098717</v>
      </c>
      <c r="D7241" s="1">
        <v>2</v>
      </c>
      <c r="E7241" s="1">
        <v>-6</v>
      </c>
      <c r="F7241" s="1">
        <v>11</v>
      </c>
      <c r="G7241" s="7" t="str">
        <f>IF(E7241&lt;0,"0-",IF(E7241=0,"0",IF(E7241&lt;3.01,"0+ to 3",IF(E7241&lt;6.01,"3+ to 6",IF(E7241&lt;9.01,"6+ to 9",IF(E7241&lt;12.01,"9+ to 12",IF(E7241&lt;15.01,"12+ to 15",IF(E7241&lt;18.01,"15+ to 18",IF(E7241&lt;21.01,"18+ to 21",IF(E7241&lt;24.01,"21+ to 24",IF(E7241&lt;27.01,"24+ to 27",IF(E7241&lt;30.01,"27+ to 30","30+"))))))))))))</f>
        <v>0-</v>
      </c>
      <c r="H7241" s="7" t="str">
        <f>IF(F7241&lt;0,"0-",IF(F7241=0,"0",IF(F7241&lt;3.01,"0+ to 3",IF(F7241&lt;6.01,"3+ to 6",IF(F7241&lt;9.01,"6+ to 9",IF(F7241&lt;12.01,"9+ to 12",IF(F7241&lt;15.01,"12+ to 15",IF(F7241&lt;18.01,"15+ to 18",IF(F7241&lt;21.01,"18+ to 21",IF(F7241&lt;24.01,"21+ to 24",IF(F7241&lt;27.01,"24+ to 27",IF(F7241&lt;30.01,"27+ to 30","30+"))))))))))))</f>
        <v>9+ to 12</v>
      </c>
      <c r="I7241" t="str">
        <f>IF(G7241&lt;&gt;H7241,"DIFF","")</f>
        <v>DIFF</v>
      </c>
    </row>
    <row r="7242" spans="1:9">
      <c r="A7242" t="s">
        <v>102</v>
      </c>
      <c r="B7242" t="s">
        <v>318</v>
      </c>
      <c r="C7242" s="1">
        <v>107099553</v>
      </c>
      <c r="D7242" s="1">
        <v>2</v>
      </c>
      <c r="E7242" s="1">
        <v>-11</v>
      </c>
      <c r="F7242" s="1">
        <v>22</v>
      </c>
      <c r="G7242" s="7" t="str">
        <f>IF(E7242&lt;0,"0-",IF(E7242=0,"0",IF(E7242&lt;3.01,"0+ to 3",IF(E7242&lt;6.01,"3+ to 6",IF(E7242&lt;9.01,"6+ to 9",IF(E7242&lt;12.01,"9+ to 12",IF(E7242&lt;15.01,"12+ to 15",IF(E7242&lt;18.01,"15+ to 18",IF(E7242&lt;21.01,"18+ to 21",IF(E7242&lt;24.01,"21+ to 24",IF(E7242&lt;27.01,"24+ to 27",IF(E7242&lt;30.01,"27+ to 30","30+"))))))))))))</f>
        <v>0-</v>
      </c>
      <c r="H7242" s="7" t="str">
        <f>IF(F7242&lt;0,"0-",IF(F7242=0,"0",IF(F7242&lt;3.01,"0+ to 3",IF(F7242&lt;6.01,"3+ to 6",IF(F7242&lt;9.01,"6+ to 9",IF(F7242&lt;12.01,"9+ to 12",IF(F7242&lt;15.01,"12+ to 15",IF(F7242&lt;18.01,"15+ to 18",IF(F7242&lt;21.01,"18+ to 21",IF(F7242&lt;24.01,"21+ to 24",IF(F7242&lt;27.01,"24+ to 27",IF(F7242&lt;30.01,"27+ to 30","30+"))))))))))))</f>
        <v>21+ to 24</v>
      </c>
      <c r="I7242" t="str">
        <f>IF(G7242&lt;&gt;H7242,"DIFF","")</f>
        <v>DIFF</v>
      </c>
    </row>
    <row r="7243" spans="1:9">
      <c r="A7243" t="s">
        <v>102</v>
      </c>
      <c r="B7243" t="s">
        <v>318</v>
      </c>
      <c r="C7243" s="1">
        <v>107102157</v>
      </c>
      <c r="D7243" s="1">
        <v>2</v>
      </c>
      <c r="E7243" s="1">
        <v>-5</v>
      </c>
      <c r="F7243" s="1">
        <v>7</v>
      </c>
      <c r="G7243" s="7" t="str">
        <f>IF(E7243&lt;0,"0-",IF(E7243=0,"0",IF(E7243&lt;3.01,"0+ to 3",IF(E7243&lt;6.01,"3+ to 6",IF(E7243&lt;9.01,"6+ to 9",IF(E7243&lt;12.01,"9+ to 12",IF(E7243&lt;15.01,"12+ to 15",IF(E7243&lt;18.01,"15+ to 18",IF(E7243&lt;21.01,"18+ to 21",IF(E7243&lt;24.01,"21+ to 24",IF(E7243&lt;27.01,"24+ to 27",IF(E7243&lt;30.01,"27+ to 30","30+"))))))))))))</f>
        <v>0-</v>
      </c>
      <c r="H7243" s="7" t="str">
        <f>IF(F7243&lt;0,"0-",IF(F7243=0,"0",IF(F7243&lt;3.01,"0+ to 3",IF(F7243&lt;6.01,"3+ to 6",IF(F7243&lt;9.01,"6+ to 9",IF(F7243&lt;12.01,"9+ to 12",IF(F7243&lt;15.01,"12+ to 15",IF(F7243&lt;18.01,"15+ to 18",IF(F7243&lt;21.01,"18+ to 21",IF(F7243&lt;24.01,"21+ to 24",IF(F7243&lt;27.01,"24+ to 27",IF(F7243&lt;30.01,"27+ to 30","30+"))))))))))))</f>
        <v>6+ to 9</v>
      </c>
      <c r="I7243" t="str">
        <f>IF(G7243&lt;&gt;H7243,"DIFF","")</f>
        <v>DIFF</v>
      </c>
    </row>
    <row r="7244" spans="1:9">
      <c r="A7244" t="s">
        <v>103</v>
      </c>
      <c r="B7244" t="s">
        <v>318</v>
      </c>
      <c r="C7244" s="1">
        <v>107102475</v>
      </c>
      <c r="D7244" s="1">
        <v>2</v>
      </c>
      <c r="E7244" s="1">
        <v>-8</v>
      </c>
      <c r="F7244" s="1">
        <v>9</v>
      </c>
      <c r="G7244" s="7" t="str">
        <f>IF(E7244&lt;0,"0-",IF(E7244=0,"0",IF(E7244&lt;3.01,"0+ to 3",IF(E7244&lt;6.01,"3+ to 6",IF(E7244&lt;9.01,"6+ to 9",IF(E7244&lt;12.01,"9+ to 12",IF(E7244&lt;15.01,"12+ to 15",IF(E7244&lt;18.01,"15+ to 18",IF(E7244&lt;21.01,"18+ to 21",IF(E7244&lt;24.01,"21+ to 24",IF(E7244&lt;27.01,"24+ to 27",IF(E7244&lt;30.01,"27+ to 30","30+"))))))))))))</f>
        <v>0-</v>
      </c>
      <c r="H7244" s="7" t="str">
        <f>IF(F7244&lt;0,"0-",IF(F7244=0,"0",IF(F7244&lt;3.01,"0+ to 3",IF(F7244&lt;6.01,"3+ to 6",IF(F7244&lt;9.01,"6+ to 9",IF(F7244&lt;12.01,"9+ to 12",IF(F7244&lt;15.01,"12+ to 15",IF(F7244&lt;18.01,"15+ to 18",IF(F7244&lt;21.01,"18+ to 21",IF(F7244&lt;24.01,"21+ to 24",IF(F7244&lt;27.01,"24+ to 27",IF(F7244&lt;30.01,"27+ to 30","30+"))))))))))))</f>
        <v>6+ to 9</v>
      </c>
      <c r="I7244" t="str">
        <f>IF(G7244&lt;&gt;H7244,"DIFF","")</f>
        <v>DIFF</v>
      </c>
    </row>
    <row r="7245" spans="1:9">
      <c r="A7245" t="s">
        <v>102</v>
      </c>
      <c r="B7245" t="s">
        <v>317</v>
      </c>
      <c r="C7245" s="1">
        <v>107129609</v>
      </c>
      <c r="D7245" s="1">
        <v>2</v>
      </c>
      <c r="E7245" s="1">
        <v>-8</v>
      </c>
      <c r="F7245" s="1">
        <v>409</v>
      </c>
      <c r="G7245" s="7" t="str">
        <f>IF(E7245&lt;0,"0-",IF(E7245=0,"0",IF(E7245&lt;3.01,"0+ to 3",IF(E7245&lt;6.01,"3+ to 6",IF(E7245&lt;9.01,"6+ to 9",IF(E7245&lt;12.01,"9+ to 12",IF(E7245&lt;15.01,"12+ to 15",IF(E7245&lt;18.01,"15+ to 18",IF(E7245&lt;21.01,"18+ to 21",IF(E7245&lt;24.01,"21+ to 24",IF(E7245&lt;27.01,"24+ to 27",IF(E7245&lt;30.01,"27+ to 30","30+"))))))))))))</f>
        <v>0-</v>
      </c>
      <c r="H7245" s="7" t="str">
        <f>IF(F7245&lt;0,"0-",IF(F7245=0,"0",IF(F7245&lt;3.01,"0+ to 3",IF(F7245&lt;6.01,"3+ to 6",IF(F7245&lt;9.01,"6+ to 9",IF(F7245&lt;12.01,"9+ to 12",IF(F7245&lt;15.01,"12+ to 15",IF(F7245&lt;18.01,"15+ to 18",IF(F7245&lt;21.01,"18+ to 21",IF(F7245&lt;24.01,"21+ to 24",IF(F7245&lt;27.01,"24+ to 27",IF(F7245&lt;30.01,"27+ to 30","30+"))))))))))))</f>
        <v>30+</v>
      </c>
      <c r="I7245" t="str">
        <f>IF(G7245&lt;&gt;H7245,"DIFF","")</f>
        <v>DIFF</v>
      </c>
    </row>
    <row r="7246" spans="1:9">
      <c r="A7246" t="s">
        <v>103</v>
      </c>
      <c r="B7246" t="s">
        <v>317</v>
      </c>
      <c r="C7246" s="1">
        <v>107130960</v>
      </c>
      <c r="D7246" s="1">
        <v>2</v>
      </c>
      <c r="E7246" s="1">
        <v>-16</v>
      </c>
      <c r="F7246" s="1">
        <v>47</v>
      </c>
      <c r="G7246" s="7" t="str">
        <f>IF(E7246&lt;0,"0-",IF(E7246=0,"0",IF(E7246&lt;3.01,"0+ to 3",IF(E7246&lt;6.01,"3+ to 6",IF(E7246&lt;9.01,"6+ to 9",IF(E7246&lt;12.01,"9+ to 12",IF(E7246&lt;15.01,"12+ to 15",IF(E7246&lt;18.01,"15+ to 18",IF(E7246&lt;21.01,"18+ to 21",IF(E7246&lt;24.01,"21+ to 24",IF(E7246&lt;27.01,"24+ to 27",IF(E7246&lt;30.01,"27+ to 30","30+"))))))))))))</f>
        <v>0-</v>
      </c>
      <c r="H7246" s="7" t="str">
        <f>IF(F7246&lt;0,"0-",IF(F7246=0,"0",IF(F7246&lt;3.01,"0+ to 3",IF(F7246&lt;6.01,"3+ to 6",IF(F7246&lt;9.01,"6+ to 9",IF(F7246&lt;12.01,"9+ to 12",IF(F7246&lt;15.01,"12+ to 15",IF(F7246&lt;18.01,"15+ to 18",IF(F7246&lt;21.01,"18+ to 21",IF(F7246&lt;24.01,"21+ to 24",IF(F7246&lt;27.01,"24+ to 27",IF(F7246&lt;30.01,"27+ to 30","30+"))))))))))))</f>
        <v>30+</v>
      </c>
      <c r="I7246" t="str">
        <f>IF(G7246&lt;&gt;H7246,"DIFF","")</f>
        <v>DIFF</v>
      </c>
    </row>
    <row r="7247" spans="1:9">
      <c r="A7247" t="s">
        <v>102</v>
      </c>
      <c r="B7247" t="s">
        <v>317</v>
      </c>
      <c r="C7247" s="1">
        <v>107131026</v>
      </c>
      <c r="D7247" s="1">
        <v>2</v>
      </c>
      <c r="E7247" s="1">
        <v>0</v>
      </c>
      <c r="F7247" s="1">
        <v>0</v>
      </c>
      <c r="G7247" s="7" t="str">
        <f>IF(E7247&lt;0,"0-",IF(E7247=0,"0",IF(E7247&lt;3.01,"0+ to 3",IF(E7247&lt;6.01,"3+ to 6",IF(E7247&lt;9.01,"6+ to 9",IF(E7247&lt;12.01,"9+ to 12",IF(E7247&lt;15.01,"12+ to 15",IF(E7247&lt;18.01,"15+ to 18",IF(E7247&lt;21.01,"18+ to 21",IF(E7247&lt;24.01,"21+ to 24",IF(E7247&lt;27.01,"24+ to 27",IF(E7247&lt;30.01,"27+ to 30","30+"))))))))))))</f>
        <v>0</v>
      </c>
      <c r="H7247" s="7" t="str">
        <f>IF(F7247&lt;0,"0-",IF(F7247=0,"0",IF(F7247&lt;3.01,"0+ to 3",IF(F7247&lt;6.01,"3+ to 6",IF(F7247&lt;9.01,"6+ to 9",IF(F7247&lt;12.01,"9+ to 12",IF(F7247&lt;15.01,"12+ to 15",IF(F7247&lt;18.01,"15+ to 18",IF(F7247&lt;21.01,"18+ to 21",IF(F7247&lt;24.01,"21+ to 24",IF(F7247&lt;27.01,"24+ to 27",IF(F7247&lt;30.01,"27+ to 30","30+"))))))))))))</f>
        <v>0</v>
      </c>
      <c r="I7247" t="str">
        <f>IF(G7247&lt;&gt;H7247,"DIFF","")</f>
        <v/>
      </c>
    </row>
    <row r="7248" spans="1:9">
      <c r="A7248" t="s">
        <v>102</v>
      </c>
      <c r="B7248" t="s">
        <v>317</v>
      </c>
      <c r="C7248" s="1">
        <v>107132598</v>
      </c>
      <c r="D7248" s="1">
        <v>2</v>
      </c>
      <c r="E7248" s="1">
        <v>0</v>
      </c>
      <c r="F7248" s="1">
        <v>2</v>
      </c>
      <c r="G7248" s="7" t="str">
        <f>IF(E7248&lt;0,"0-",IF(E7248=0,"0",IF(E7248&lt;3.01,"0+ to 3",IF(E7248&lt;6.01,"3+ to 6",IF(E7248&lt;9.01,"6+ to 9",IF(E7248&lt;12.01,"9+ to 12",IF(E7248&lt;15.01,"12+ to 15",IF(E7248&lt;18.01,"15+ to 18",IF(E7248&lt;21.01,"18+ to 21",IF(E7248&lt;24.01,"21+ to 24",IF(E7248&lt;27.01,"24+ to 27",IF(E7248&lt;30.01,"27+ to 30","30+"))))))))))))</f>
        <v>0</v>
      </c>
      <c r="H7248" s="7" t="str">
        <f>IF(F7248&lt;0,"0-",IF(F7248=0,"0",IF(F7248&lt;3.01,"0+ to 3",IF(F7248&lt;6.01,"3+ to 6",IF(F7248&lt;9.01,"6+ to 9",IF(F7248&lt;12.01,"9+ to 12",IF(F7248&lt;15.01,"12+ to 15",IF(F7248&lt;18.01,"15+ to 18",IF(F7248&lt;21.01,"18+ to 21",IF(F7248&lt;24.01,"21+ to 24",IF(F7248&lt;27.01,"24+ to 27",IF(F7248&lt;30.01,"27+ to 30","30+"))))))))))))</f>
        <v>0+ to 3</v>
      </c>
      <c r="I7248" t="str">
        <f>IF(G7248&lt;&gt;H7248,"DIFF","")</f>
        <v>DIFF</v>
      </c>
    </row>
    <row r="7249" spans="1:9">
      <c r="A7249" t="s">
        <v>102</v>
      </c>
      <c r="B7249" t="s">
        <v>317</v>
      </c>
      <c r="C7249" s="1">
        <v>107136449</v>
      </c>
      <c r="D7249" s="1">
        <v>2</v>
      </c>
      <c r="E7249" s="1">
        <v>-3</v>
      </c>
      <c r="F7249" s="1">
        <v>-3</v>
      </c>
      <c r="G7249" s="7" t="str">
        <f>IF(E7249&lt;0,"0-",IF(E7249=0,"0",IF(E7249&lt;3.01,"0+ to 3",IF(E7249&lt;6.01,"3+ to 6",IF(E7249&lt;9.01,"6+ to 9",IF(E7249&lt;12.01,"9+ to 12",IF(E7249&lt;15.01,"12+ to 15",IF(E7249&lt;18.01,"15+ to 18",IF(E7249&lt;21.01,"18+ to 21",IF(E7249&lt;24.01,"21+ to 24",IF(E7249&lt;27.01,"24+ to 27",IF(E7249&lt;30.01,"27+ to 30","30+"))))))))))))</f>
        <v>0-</v>
      </c>
      <c r="H7249" s="7" t="str">
        <f>IF(F7249&lt;0,"0-",IF(F7249=0,"0",IF(F7249&lt;3.01,"0+ to 3",IF(F7249&lt;6.01,"3+ to 6",IF(F7249&lt;9.01,"6+ to 9",IF(F7249&lt;12.01,"9+ to 12",IF(F7249&lt;15.01,"12+ to 15",IF(F7249&lt;18.01,"15+ to 18",IF(F7249&lt;21.01,"18+ to 21",IF(F7249&lt;24.01,"21+ to 24",IF(F7249&lt;27.01,"24+ to 27",IF(F7249&lt;30.01,"27+ to 30","30+"))))))))))))</f>
        <v>0-</v>
      </c>
      <c r="I7249" t="str">
        <f>IF(G7249&lt;&gt;H7249,"DIFF","")</f>
        <v/>
      </c>
    </row>
    <row r="7250" spans="1:9">
      <c r="A7250" t="s">
        <v>102</v>
      </c>
      <c r="B7250" t="s">
        <v>317</v>
      </c>
      <c r="C7250" s="1">
        <v>107141225</v>
      </c>
      <c r="D7250" s="1">
        <v>3</v>
      </c>
      <c r="E7250" s="1">
        <v>-2</v>
      </c>
      <c r="F7250" s="1">
        <v>-2</v>
      </c>
      <c r="G7250" s="7" t="str">
        <f>IF(E7250&lt;0,"0-",IF(E7250=0,"0",IF(E7250&lt;3.01,"0+ to 3",IF(E7250&lt;6.01,"3+ to 6",IF(E7250&lt;9.01,"6+ to 9",IF(E7250&lt;12.01,"9+ to 12",IF(E7250&lt;15.01,"12+ to 15",IF(E7250&lt;18.01,"15+ to 18",IF(E7250&lt;21.01,"18+ to 21",IF(E7250&lt;24.01,"21+ to 24",IF(E7250&lt;27.01,"24+ to 27",IF(E7250&lt;30.01,"27+ to 30","30+"))))))))))))</f>
        <v>0-</v>
      </c>
      <c r="H7250" s="7" t="str">
        <f>IF(F7250&lt;0,"0-",IF(F7250=0,"0",IF(F7250&lt;3.01,"0+ to 3",IF(F7250&lt;6.01,"3+ to 6",IF(F7250&lt;9.01,"6+ to 9",IF(F7250&lt;12.01,"9+ to 12",IF(F7250&lt;15.01,"12+ to 15",IF(F7250&lt;18.01,"15+ to 18",IF(F7250&lt;21.01,"18+ to 21",IF(F7250&lt;24.01,"21+ to 24",IF(F7250&lt;27.01,"24+ to 27",IF(F7250&lt;30.01,"27+ to 30","30+"))))))))))))</f>
        <v>0-</v>
      </c>
      <c r="I7250" t="str">
        <f>IF(G7250&lt;&gt;H7250,"DIFF","")</f>
        <v/>
      </c>
    </row>
    <row r="7251" spans="1:9">
      <c r="A7251" t="s">
        <v>102</v>
      </c>
      <c r="B7251" t="s">
        <v>317</v>
      </c>
      <c r="C7251" s="1">
        <v>107144196</v>
      </c>
      <c r="D7251" s="1">
        <v>2</v>
      </c>
      <c r="E7251" s="1">
        <v>-1</v>
      </c>
      <c r="F7251" s="1">
        <v>3</v>
      </c>
      <c r="G7251" s="7" t="str">
        <f>IF(E7251&lt;0,"0-",IF(E7251=0,"0",IF(E7251&lt;3.01,"0+ to 3",IF(E7251&lt;6.01,"3+ to 6",IF(E7251&lt;9.01,"6+ to 9",IF(E7251&lt;12.01,"9+ to 12",IF(E7251&lt;15.01,"12+ to 15",IF(E7251&lt;18.01,"15+ to 18",IF(E7251&lt;21.01,"18+ to 21",IF(E7251&lt;24.01,"21+ to 24",IF(E7251&lt;27.01,"24+ to 27",IF(E7251&lt;30.01,"27+ to 30","30+"))))))))))))</f>
        <v>0-</v>
      </c>
      <c r="H7251" s="7" t="str">
        <f>IF(F7251&lt;0,"0-",IF(F7251=0,"0",IF(F7251&lt;3.01,"0+ to 3",IF(F7251&lt;6.01,"3+ to 6",IF(F7251&lt;9.01,"6+ to 9",IF(F7251&lt;12.01,"9+ to 12",IF(F7251&lt;15.01,"12+ to 15",IF(F7251&lt;18.01,"15+ to 18",IF(F7251&lt;21.01,"18+ to 21",IF(F7251&lt;24.01,"21+ to 24",IF(F7251&lt;27.01,"24+ to 27",IF(F7251&lt;30.01,"27+ to 30","30+"))))))))))))</f>
        <v>0+ to 3</v>
      </c>
      <c r="I7251" t="str">
        <f>IF(G7251&lt;&gt;H7251,"DIFF","")</f>
        <v>DIFF</v>
      </c>
    </row>
    <row r="7252" spans="1:9">
      <c r="A7252" t="s">
        <v>102</v>
      </c>
      <c r="B7252" t="s">
        <v>317</v>
      </c>
      <c r="C7252" s="1">
        <v>107147183</v>
      </c>
      <c r="D7252" s="1">
        <v>2</v>
      </c>
      <c r="E7252" s="1">
        <v>-5</v>
      </c>
      <c r="F7252" s="1">
        <v>9</v>
      </c>
      <c r="G7252" s="7" t="str">
        <f>IF(E7252&lt;0,"0-",IF(E7252=0,"0",IF(E7252&lt;3.01,"0+ to 3",IF(E7252&lt;6.01,"3+ to 6",IF(E7252&lt;9.01,"6+ to 9",IF(E7252&lt;12.01,"9+ to 12",IF(E7252&lt;15.01,"12+ to 15",IF(E7252&lt;18.01,"15+ to 18",IF(E7252&lt;21.01,"18+ to 21",IF(E7252&lt;24.01,"21+ to 24",IF(E7252&lt;27.01,"24+ to 27",IF(E7252&lt;30.01,"27+ to 30","30+"))))))))))))</f>
        <v>0-</v>
      </c>
      <c r="H7252" s="7" t="str">
        <f>IF(F7252&lt;0,"0-",IF(F7252=0,"0",IF(F7252&lt;3.01,"0+ to 3",IF(F7252&lt;6.01,"3+ to 6",IF(F7252&lt;9.01,"6+ to 9",IF(F7252&lt;12.01,"9+ to 12",IF(F7252&lt;15.01,"12+ to 15",IF(F7252&lt;18.01,"15+ to 18",IF(F7252&lt;21.01,"18+ to 21",IF(F7252&lt;24.01,"21+ to 24",IF(F7252&lt;27.01,"24+ to 27",IF(F7252&lt;30.01,"27+ to 30","30+"))))))))))))</f>
        <v>6+ to 9</v>
      </c>
      <c r="I7252" t="str">
        <f>IF(G7252&lt;&gt;H7252,"DIFF","")</f>
        <v>DIFF</v>
      </c>
    </row>
    <row r="7253" spans="1:9">
      <c r="A7253" t="s">
        <v>103</v>
      </c>
      <c r="B7253" t="s">
        <v>317</v>
      </c>
      <c r="C7253" s="1">
        <v>107147257</v>
      </c>
      <c r="D7253" s="1">
        <v>2</v>
      </c>
      <c r="E7253" s="1">
        <v>-506</v>
      </c>
      <c r="F7253" s="1">
        <v>755</v>
      </c>
      <c r="G7253" s="7" t="str">
        <f>IF(E7253&lt;0,"0-",IF(E7253=0,"0",IF(E7253&lt;3.01,"0+ to 3",IF(E7253&lt;6.01,"3+ to 6",IF(E7253&lt;9.01,"6+ to 9",IF(E7253&lt;12.01,"9+ to 12",IF(E7253&lt;15.01,"12+ to 15",IF(E7253&lt;18.01,"15+ to 18",IF(E7253&lt;21.01,"18+ to 21",IF(E7253&lt;24.01,"21+ to 24",IF(E7253&lt;27.01,"24+ to 27",IF(E7253&lt;30.01,"27+ to 30","30+"))))))))))))</f>
        <v>0-</v>
      </c>
      <c r="H7253" s="7" t="str">
        <f>IF(F7253&lt;0,"0-",IF(F7253=0,"0",IF(F7253&lt;3.01,"0+ to 3",IF(F7253&lt;6.01,"3+ to 6",IF(F7253&lt;9.01,"6+ to 9",IF(F7253&lt;12.01,"9+ to 12",IF(F7253&lt;15.01,"12+ to 15",IF(F7253&lt;18.01,"15+ to 18",IF(F7253&lt;21.01,"18+ to 21",IF(F7253&lt;24.01,"21+ to 24",IF(F7253&lt;27.01,"24+ to 27",IF(F7253&lt;30.01,"27+ to 30","30+"))))))))))))</f>
        <v>30+</v>
      </c>
      <c r="I7253" t="str">
        <f>IF(G7253&lt;&gt;H7253,"DIFF","")</f>
        <v>DIFF</v>
      </c>
    </row>
    <row r="7254" spans="1:9">
      <c r="A7254" t="s">
        <v>102</v>
      </c>
      <c r="B7254" t="s">
        <v>317</v>
      </c>
      <c r="C7254" s="1">
        <v>107152317</v>
      </c>
      <c r="D7254" s="1">
        <v>2</v>
      </c>
      <c r="E7254" s="1">
        <v>-15</v>
      </c>
      <c r="F7254" s="1">
        <v>25</v>
      </c>
      <c r="G7254" s="7" t="str">
        <f>IF(E7254&lt;0,"0-",IF(E7254=0,"0",IF(E7254&lt;3.01,"0+ to 3",IF(E7254&lt;6.01,"3+ to 6",IF(E7254&lt;9.01,"6+ to 9",IF(E7254&lt;12.01,"9+ to 12",IF(E7254&lt;15.01,"12+ to 15",IF(E7254&lt;18.01,"15+ to 18",IF(E7254&lt;21.01,"18+ to 21",IF(E7254&lt;24.01,"21+ to 24",IF(E7254&lt;27.01,"24+ to 27",IF(E7254&lt;30.01,"27+ to 30","30+"))))))))))))</f>
        <v>0-</v>
      </c>
      <c r="H7254" s="7" t="str">
        <f>IF(F7254&lt;0,"0-",IF(F7254=0,"0",IF(F7254&lt;3.01,"0+ to 3",IF(F7254&lt;6.01,"3+ to 6",IF(F7254&lt;9.01,"6+ to 9",IF(F7254&lt;12.01,"9+ to 12",IF(F7254&lt;15.01,"12+ to 15",IF(F7254&lt;18.01,"15+ to 18",IF(F7254&lt;21.01,"18+ to 21",IF(F7254&lt;24.01,"21+ to 24",IF(F7254&lt;27.01,"24+ to 27",IF(F7254&lt;30.01,"27+ to 30","30+"))))))))))))</f>
        <v>24+ to 27</v>
      </c>
      <c r="I7254" t="str">
        <f>IF(G7254&lt;&gt;H7254,"DIFF","")</f>
        <v>DIFF</v>
      </c>
    </row>
    <row r="7255" spans="1:9">
      <c r="A7255" t="s">
        <v>102</v>
      </c>
      <c r="B7255" t="s">
        <v>317</v>
      </c>
      <c r="C7255" s="1">
        <v>107152530</v>
      </c>
      <c r="D7255" s="1">
        <v>2</v>
      </c>
      <c r="E7255" s="1">
        <v>-3</v>
      </c>
      <c r="F7255" s="1">
        <v>-3</v>
      </c>
      <c r="G7255" s="7" t="str">
        <f>IF(E7255&lt;0,"0-",IF(E7255=0,"0",IF(E7255&lt;3.01,"0+ to 3",IF(E7255&lt;6.01,"3+ to 6",IF(E7255&lt;9.01,"6+ to 9",IF(E7255&lt;12.01,"9+ to 12",IF(E7255&lt;15.01,"12+ to 15",IF(E7255&lt;18.01,"15+ to 18",IF(E7255&lt;21.01,"18+ to 21",IF(E7255&lt;24.01,"21+ to 24",IF(E7255&lt;27.01,"24+ to 27",IF(E7255&lt;30.01,"27+ to 30","30+"))))))))))))</f>
        <v>0-</v>
      </c>
      <c r="H7255" s="7" t="str">
        <f>IF(F7255&lt;0,"0-",IF(F7255=0,"0",IF(F7255&lt;3.01,"0+ to 3",IF(F7255&lt;6.01,"3+ to 6",IF(F7255&lt;9.01,"6+ to 9",IF(F7255&lt;12.01,"9+ to 12",IF(F7255&lt;15.01,"12+ to 15",IF(F7255&lt;18.01,"15+ to 18",IF(F7255&lt;21.01,"18+ to 21",IF(F7255&lt;24.01,"21+ to 24",IF(F7255&lt;27.01,"24+ to 27",IF(F7255&lt;30.01,"27+ to 30","30+"))))))))))))</f>
        <v>0-</v>
      </c>
      <c r="I7255" t="str">
        <f>IF(G7255&lt;&gt;H7255,"DIFF","")</f>
        <v/>
      </c>
    </row>
    <row r="7256" spans="1:9">
      <c r="A7256" t="s">
        <v>102</v>
      </c>
      <c r="B7256" t="s">
        <v>314</v>
      </c>
      <c r="C7256" s="1">
        <v>107269993</v>
      </c>
      <c r="D7256" s="1">
        <v>2</v>
      </c>
      <c r="E7256" s="1">
        <v>-5</v>
      </c>
      <c r="F7256" s="1">
        <v>4</v>
      </c>
      <c r="G7256" s="7" t="str">
        <f>IF(E7256&lt;0,"0-",IF(E7256=0,"0",IF(E7256&lt;3.01,"0+ to 3",IF(E7256&lt;6.01,"3+ to 6",IF(E7256&lt;9.01,"6+ to 9",IF(E7256&lt;12.01,"9+ to 12",IF(E7256&lt;15.01,"12+ to 15",IF(E7256&lt;18.01,"15+ to 18",IF(E7256&lt;21.01,"18+ to 21",IF(E7256&lt;24.01,"21+ to 24",IF(E7256&lt;27.01,"24+ to 27",IF(E7256&lt;30.01,"27+ to 30","30+"))))))))))))</f>
        <v>0-</v>
      </c>
      <c r="H7256" s="7" t="str">
        <f>IF(F7256&lt;0,"0-",IF(F7256=0,"0",IF(F7256&lt;3.01,"0+ to 3",IF(F7256&lt;6.01,"3+ to 6",IF(F7256&lt;9.01,"6+ to 9",IF(F7256&lt;12.01,"9+ to 12",IF(F7256&lt;15.01,"12+ to 15",IF(F7256&lt;18.01,"15+ to 18",IF(F7256&lt;21.01,"18+ to 21",IF(F7256&lt;24.01,"21+ to 24",IF(F7256&lt;27.01,"24+ to 27",IF(F7256&lt;30.01,"27+ to 30","30+"))))))))))))</f>
        <v>3+ to 6</v>
      </c>
      <c r="I7256" t="str">
        <f>IF(G7256&lt;&gt;H7256,"DIFF","")</f>
        <v>DIFF</v>
      </c>
    </row>
    <row r="7257" spans="1:9">
      <c r="A7257" t="s">
        <v>102</v>
      </c>
      <c r="B7257" t="s">
        <v>314</v>
      </c>
      <c r="C7257" s="1">
        <v>107273164</v>
      </c>
      <c r="D7257" s="1">
        <v>2</v>
      </c>
      <c r="E7257" s="1">
        <v>0</v>
      </c>
      <c r="F7257" s="1">
        <v>7</v>
      </c>
      <c r="G7257" s="7" t="str">
        <f>IF(E7257&lt;0,"0-",IF(E7257=0,"0",IF(E7257&lt;3.01,"0+ to 3",IF(E7257&lt;6.01,"3+ to 6",IF(E7257&lt;9.01,"6+ to 9",IF(E7257&lt;12.01,"9+ to 12",IF(E7257&lt;15.01,"12+ to 15",IF(E7257&lt;18.01,"15+ to 18",IF(E7257&lt;21.01,"18+ to 21",IF(E7257&lt;24.01,"21+ to 24",IF(E7257&lt;27.01,"24+ to 27",IF(E7257&lt;30.01,"27+ to 30","30+"))))))))))))</f>
        <v>0</v>
      </c>
      <c r="H7257" s="7" t="str">
        <f>IF(F7257&lt;0,"0-",IF(F7257=0,"0",IF(F7257&lt;3.01,"0+ to 3",IF(F7257&lt;6.01,"3+ to 6",IF(F7257&lt;9.01,"6+ to 9",IF(F7257&lt;12.01,"9+ to 12",IF(F7257&lt;15.01,"12+ to 15",IF(F7257&lt;18.01,"15+ to 18",IF(F7257&lt;21.01,"18+ to 21",IF(F7257&lt;24.01,"21+ to 24",IF(F7257&lt;27.01,"24+ to 27",IF(F7257&lt;30.01,"27+ to 30","30+"))))))))))))</f>
        <v>6+ to 9</v>
      </c>
      <c r="I7257" t="str">
        <f>IF(G7257&lt;&gt;H7257,"DIFF","")</f>
        <v>DIFF</v>
      </c>
    </row>
    <row r="7258" spans="1:9">
      <c r="A7258" t="s">
        <v>103</v>
      </c>
      <c r="B7258" t="s">
        <v>314</v>
      </c>
      <c r="C7258" s="1">
        <v>107273420</v>
      </c>
      <c r="D7258" s="1">
        <v>3</v>
      </c>
      <c r="E7258" s="1">
        <v>-37</v>
      </c>
      <c r="F7258" s="1">
        <v>88</v>
      </c>
      <c r="G7258" s="7" t="str">
        <f>IF(E7258&lt;0,"0-",IF(E7258=0,"0",IF(E7258&lt;3.01,"0+ to 3",IF(E7258&lt;6.01,"3+ to 6",IF(E7258&lt;9.01,"6+ to 9",IF(E7258&lt;12.01,"9+ to 12",IF(E7258&lt;15.01,"12+ to 15",IF(E7258&lt;18.01,"15+ to 18",IF(E7258&lt;21.01,"18+ to 21",IF(E7258&lt;24.01,"21+ to 24",IF(E7258&lt;27.01,"24+ to 27",IF(E7258&lt;30.01,"27+ to 30","30+"))))))))))))</f>
        <v>0-</v>
      </c>
      <c r="H7258" s="7" t="str">
        <f>IF(F7258&lt;0,"0-",IF(F7258=0,"0",IF(F7258&lt;3.01,"0+ to 3",IF(F7258&lt;6.01,"3+ to 6",IF(F7258&lt;9.01,"6+ to 9",IF(F7258&lt;12.01,"9+ to 12",IF(F7258&lt;15.01,"12+ to 15",IF(F7258&lt;18.01,"15+ to 18",IF(F7258&lt;21.01,"18+ to 21",IF(F7258&lt;24.01,"21+ to 24",IF(F7258&lt;27.01,"24+ to 27",IF(F7258&lt;30.01,"27+ to 30","30+"))))))))))))</f>
        <v>30+</v>
      </c>
      <c r="I7258" t="str">
        <f>IF(G7258&lt;&gt;H7258,"DIFF","")</f>
        <v>DIFF</v>
      </c>
    </row>
    <row r="7259" spans="1:9">
      <c r="A7259" t="s">
        <v>102</v>
      </c>
      <c r="B7259" t="s">
        <v>314</v>
      </c>
      <c r="C7259" s="1">
        <v>107281152</v>
      </c>
      <c r="D7259" s="1">
        <v>2</v>
      </c>
      <c r="E7259" s="1">
        <v>3</v>
      </c>
      <c r="F7259" s="1">
        <v>3</v>
      </c>
      <c r="G7259" s="7" t="str">
        <f>IF(E7259&lt;0,"0-",IF(E7259=0,"0",IF(E7259&lt;3.01,"0+ to 3",IF(E7259&lt;6.01,"3+ to 6",IF(E7259&lt;9.01,"6+ to 9",IF(E7259&lt;12.01,"9+ to 12",IF(E7259&lt;15.01,"12+ to 15",IF(E7259&lt;18.01,"15+ to 18",IF(E7259&lt;21.01,"18+ to 21",IF(E7259&lt;24.01,"21+ to 24",IF(E7259&lt;27.01,"24+ to 27",IF(E7259&lt;30.01,"27+ to 30","30+"))))))))))))</f>
        <v>0+ to 3</v>
      </c>
      <c r="H7259" s="7" t="str">
        <f>IF(F7259&lt;0,"0-",IF(F7259=0,"0",IF(F7259&lt;3.01,"0+ to 3",IF(F7259&lt;6.01,"3+ to 6",IF(F7259&lt;9.01,"6+ to 9",IF(F7259&lt;12.01,"9+ to 12",IF(F7259&lt;15.01,"12+ to 15",IF(F7259&lt;18.01,"15+ to 18",IF(F7259&lt;21.01,"18+ to 21",IF(F7259&lt;24.01,"21+ to 24",IF(F7259&lt;27.01,"24+ to 27",IF(F7259&lt;30.01,"27+ to 30","30+"))))))))))))</f>
        <v>0+ to 3</v>
      </c>
      <c r="I7259" t="str">
        <f>IF(G7259&lt;&gt;H7259,"DIFF","")</f>
        <v/>
      </c>
    </row>
    <row r="7260" spans="1:9">
      <c r="A7260" t="s">
        <v>102</v>
      </c>
      <c r="B7260" t="s">
        <v>314</v>
      </c>
      <c r="C7260" s="1">
        <v>107289235</v>
      </c>
      <c r="D7260" s="1">
        <v>2</v>
      </c>
      <c r="E7260" s="1">
        <v>-9</v>
      </c>
      <c r="F7260" s="1">
        <v>14</v>
      </c>
      <c r="G7260" s="7" t="str">
        <f>IF(E7260&lt;0,"0-",IF(E7260=0,"0",IF(E7260&lt;3.01,"0+ to 3",IF(E7260&lt;6.01,"3+ to 6",IF(E7260&lt;9.01,"6+ to 9",IF(E7260&lt;12.01,"9+ to 12",IF(E7260&lt;15.01,"12+ to 15",IF(E7260&lt;18.01,"15+ to 18",IF(E7260&lt;21.01,"18+ to 21",IF(E7260&lt;24.01,"21+ to 24",IF(E7260&lt;27.01,"24+ to 27",IF(E7260&lt;30.01,"27+ to 30","30+"))))))))))))</f>
        <v>0-</v>
      </c>
      <c r="H7260" s="7" t="str">
        <f>IF(F7260&lt;0,"0-",IF(F7260=0,"0",IF(F7260&lt;3.01,"0+ to 3",IF(F7260&lt;6.01,"3+ to 6",IF(F7260&lt;9.01,"6+ to 9",IF(F7260&lt;12.01,"9+ to 12",IF(F7260&lt;15.01,"12+ to 15",IF(F7260&lt;18.01,"15+ to 18",IF(F7260&lt;21.01,"18+ to 21",IF(F7260&lt;24.01,"21+ to 24",IF(F7260&lt;27.01,"24+ to 27",IF(F7260&lt;30.01,"27+ to 30","30+"))))))))))))</f>
        <v>12+ to 15</v>
      </c>
      <c r="I7260" t="str">
        <f>IF(G7260&lt;&gt;H7260,"DIFF","")</f>
        <v>DIFF</v>
      </c>
    </row>
    <row r="7261" spans="1:9">
      <c r="A7261" t="s">
        <v>102</v>
      </c>
      <c r="B7261" t="s">
        <v>314</v>
      </c>
      <c r="C7261" s="1">
        <v>107291226</v>
      </c>
      <c r="D7261" s="1">
        <v>2</v>
      </c>
      <c r="E7261" s="1">
        <v>-3</v>
      </c>
      <c r="F7261" s="1">
        <v>7</v>
      </c>
      <c r="G7261" s="7" t="str">
        <f>IF(E7261&lt;0,"0-",IF(E7261=0,"0",IF(E7261&lt;3.01,"0+ to 3",IF(E7261&lt;6.01,"3+ to 6",IF(E7261&lt;9.01,"6+ to 9",IF(E7261&lt;12.01,"9+ to 12",IF(E7261&lt;15.01,"12+ to 15",IF(E7261&lt;18.01,"15+ to 18",IF(E7261&lt;21.01,"18+ to 21",IF(E7261&lt;24.01,"21+ to 24",IF(E7261&lt;27.01,"24+ to 27",IF(E7261&lt;30.01,"27+ to 30","30+"))))))))))))</f>
        <v>0-</v>
      </c>
      <c r="H7261" s="7" t="str">
        <f>IF(F7261&lt;0,"0-",IF(F7261=0,"0",IF(F7261&lt;3.01,"0+ to 3",IF(F7261&lt;6.01,"3+ to 6",IF(F7261&lt;9.01,"6+ to 9",IF(F7261&lt;12.01,"9+ to 12",IF(F7261&lt;15.01,"12+ to 15",IF(F7261&lt;18.01,"15+ to 18",IF(F7261&lt;21.01,"18+ to 21",IF(F7261&lt;24.01,"21+ to 24",IF(F7261&lt;27.01,"24+ to 27",IF(F7261&lt;30.01,"27+ to 30","30+"))))))))))))</f>
        <v>6+ to 9</v>
      </c>
      <c r="I7261" t="str">
        <f>IF(G7261&lt;&gt;H7261,"DIFF","")</f>
        <v>DIFF</v>
      </c>
    </row>
    <row r="7262" spans="1:9">
      <c r="A7262" t="s">
        <v>102</v>
      </c>
      <c r="B7262" t="s">
        <v>314</v>
      </c>
      <c r="C7262" s="1">
        <v>107292096</v>
      </c>
      <c r="D7262" s="1">
        <v>2</v>
      </c>
      <c r="E7262" s="1">
        <v>0</v>
      </c>
      <c r="F7262" s="1">
        <v>0</v>
      </c>
      <c r="G7262" s="7" t="str">
        <f>IF(E7262&lt;0,"0-",IF(E7262=0,"0",IF(E7262&lt;3.01,"0+ to 3",IF(E7262&lt;6.01,"3+ to 6",IF(E7262&lt;9.01,"6+ to 9",IF(E7262&lt;12.01,"9+ to 12",IF(E7262&lt;15.01,"12+ to 15",IF(E7262&lt;18.01,"15+ to 18",IF(E7262&lt;21.01,"18+ to 21",IF(E7262&lt;24.01,"21+ to 24",IF(E7262&lt;27.01,"24+ to 27",IF(E7262&lt;30.01,"27+ to 30","30+"))))))))))))</f>
        <v>0</v>
      </c>
      <c r="H7262" s="7" t="str">
        <f>IF(F7262&lt;0,"0-",IF(F7262=0,"0",IF(F7262&lt;3.01,"0+ to 3",IF(F7262&lt;6.01,"3+ to 6",IF(F7262&lt;9.01,"6+ to 9",IF(F7262&lt;12.01,"9+ to 12",IF(F7262&lt;15.01,"12+ to 15",IF(F7262&lt;18.01,"15+ to 18",IF(F7262&lt;21.01,"18+ to 21",IF(F7262&lt;24.01,"21+ to 24",IF(F7262&lt;27.01,"24+ to 27",IF(F7262&lt;30.01,"27+ to 30","30+"))))))))))))</f>
        <v>0</v>
      </c>
      <c r="I7262" t="str">
        <f>IF(G7262&lt;&gt;H7262,"DIFF","")</f>
        <v/>
      </c>
    </row>
    <row r="7263" spans="1:9">
      <c r="A7263" t="s">
        <v>102</v>
      </c>
      <c r="B7263" t="s">
        <v>313</v>
      </c>
      <c r="C7263" s="1">
        <v>107323119</v>
      </c>
      <c r="D7263" s="1">
        <v>3</v>
      </c>
      <c r="E7263" s="1">
        <v>-4</v>
      </c>
      <c r="F7263" s="1">
        <v>12</v>
      </c>
      <c r="G7263" s="7" t="str">
        <f>IF(E7263&lt;0,"0-",IF(E7263=0,"0",IF(E7263&lt;3.01,"0+ to 3",IF(E7263&lt;6.01,"3+ to 6",IF(E7263&lt;9.01,"6+ to 9",IF(E7263&lt;12.01,"9+ to 12",IF(E7263&lt;15.01,"12+ to 15",IF(E7263&lt;18.01,"15+ to 18",IF(E7263&lt;21.01,"18+ to 21",IF(E7263&lt;24.01,"21+ to 24",IF(E7263&lt;27.01,"24+ to 27",IF(E7263&lt;30.01,"27+ to 30","30+"))))))))))))</f>
        <v>0-</v>
      </c>
      <c r="H7263" s="7" t="str">
        <f>IF(F7263&lt;0,"0-",IF(F7263=0,"0",IF(F7263&lt;3.01,"0+ to 3",IF(F7263&lt;6.01,"3+ to 6",IF(F7263&lt;9.01,"6+ to 9",IF(F7263&lt;12.01,"9+ to 12",IF(F7263&lt;15.01,"12+ to 15",IF(F7263&lt;18.01,"15+ to 18",IF(F7263&lt;21.01,"18+ to 21",IF(F7263&lt;24.01,"21+ to 24",IF(F7263&lt;27.01,"24+ to 27",IF(F7263&lt;30.01,"27+ to 30","30+"))))))))))))</f>
        <v>9+ to 12</v>
      </c>
      <c r="I7263" t="str">
        <f>IF(G7263&lt;&gt;H7263,"DIFF","")</f>
        <v>DIFF</v>
      </c>
    </row>
    <row r="7264" spans="1:9">
      <c r="A7264" t="s">
        <v>102</v>
      </c>
      <c r="B7264" t="s">
        <v>313</v>
      </c>
      <c r="C7264" s="1">
        <v>107337818</v>
      </c>
      <c r="D7264" s="1">
        <v>2</v>
      </c>
      <c r="E7264" s="1">
        <v>0</v>
      </c>
      <c r="F7264" s="1">
        <v>0</v>
      </c>
      <c r="G7264" s="7" t="str">
        <f>IF(E7264&lt;0,"0-",IF(E7264=0,"0",IF(E7264&lt;3.01,"0+ to 3",IF(E7264&lt;6.01,"3+ to 6",IF(E7264&lt;9.01,"6+ to 9",IF(E7264&lt;12.01,"9+ to 12",IF(E7264&lt;15.01,"12+ to 15",IF(E7264&lt;18.01,"15+ to 18",IF(E7264&lt;21.01,"18+ to 21",IF(E7264&lt;24.01,"21+ to 24",IF(E7264&lt;27.01,"24+ to 27",IF(E7264&lt;30.01,"27+ to 30","30+"))))))))))))</f>
        <v>0</v>
      </c>
      <c r="H7264" s="7" t="str">
        <f>IF(F7264&lt;0,"0-",IF(F7264=0,"0",IF(F7264&lt;3.01,"0+ to 3",IF(F7264&lt;6.01,"3+ to 6",IF(F7264&lt;9.01,"6+ to 9",IF(F7264&lt;12.01,"9+ to 12",IF(F7264&lt;15.01,"12+ to 15",IF(F7264&lt;18.01,"15+ to 18",IF(F7264&lt;21.01,"18+ to 21",IF(F7264&lt;24.01,"21+ to 24",IF(F7264&lt;27.01,"24+ to 27",IF(F7264&lt;30.01,"27+ to 30","30+"))))))))))))</f>
        <v>0</v>
      </c>
      <c r="I7264" t="str">
        <f>IF(G7264&lt;&gt;H7264,"DIFF","")</f>
        <v/>
      </c>
    </row>
    <row r="7265" spans="1:9">
      <c r="A7265" t="s">
        <v>102</v>
      </c>
      <c r="B7265" t="s">
        <v>313</v>
      </c>
      <c r="C7265" s="1">
        <v>107341578</v>
      </c>
      <c r="D7265" s="1">
        <v>2</v>
      </c>
      <c r="E7265" s="1">
        <v>0</v>
      </c>
      <c r="F7265" s="1">
        <v>5</v>
      </c>
      <c r="G7265" s="7" t="str">
        <f>IF(E7265&lt;0,"0-",IF(E7265=0,"0",IF(E7265&lt;3.01,"0+ to 3",IF(E7265&lt;6.01,"3+ to 6",IF(E7265&lt;9.01,"6+ to 9",IF(E7265&lt;12.01,"9+ to 12",IF(E7265&lt;15.01,"12+ to 15",IF(E7265&lt;18.01,"15+ to 18",IF(E7265&lt;21.01,"18+ to 21",IF(E7265&lt;24.01,"21+ to 24",IF(E7265&lt;27.01,"24+ to 27",IF(E7265&lt;30.01,"27+ to 30","30+"))))))))))))</f>
        <v>0</v>
      </c>
      <c r="H7265" s="7" t="str">
        <f>IF(F7265&lt;0,"0-",IF(F7265=0,"0",IF(F7265&lt;3.01,"0+ to 3",IF(F7265&lt;6.01,"3+ to 6",IF(F7265&lt;9.01,"6+ to 9",IF(F7265&lt;12.01,"9+ to 12",IF(F7265&lt;15.01,"12+ to 15",IF(F7265&lt;18.01,"15+ to 18",IF(F7265&lt;21.01,"18+ to 21",IF(F7265&lt;24.01,"21+ to 24",IF(F7265&lt;27.01,"24+ to 27",IF(F7265&lt;30.01,"27+ to 30","30+"))))))))))))</f>
        <v>3+ to 6</v>
      </c>
      <c r="I7265" t="str">
        <f>IF(G7265&lt;&gt;H7265,"DIFF","")</f>
        <v>DIFF</v>
      </c>
    </row>
    <row r="7266" spans="1:9">
      <c r="A7266" t="s">
        <v>103</v>
      </c>
      <c r="B7266" t="s">
        <v>312</v>
      </c>
      <c r="C7266" s="1">
        <v>107377084</v>
      </c>
      <c r="D7266" s="1">
        <v>2</v>
      </c>
      <c r="E7266" s="1">
        <v>-3</v>
      </c>
      <c r="F7266" s="1">
        <v>516</v>
      </c>
      <c r="G7266" s="7" t="str">
        <f>IF(E7266&lt;0,"0-",IF(E7266=0,"0",IF(E7266&lt;3.01,"0+ to 3",IF(E7266&lt;6.01,"3+ to 6",IF(E7266&lt;9.01,"6+ to 9",IF(E7266&lt;12.01,"9+ to 12",IF(E7266&lt;15.01,"12+ to 15",IF(E7266&lt;18.01,"15+ to 18",IF(E7266&lt;21.01,"18+ to 21",IF(E7266&lt;24.01,"21+ to 24",IF(E7266&lt;27.01,"24+ to 27",IF(E7266&lt;30.01,"27+ to 30","30+"))))))))))))</f>
        <v>0-</v>
      </c>
      <c r="H7266" s="7" t="str">
        <f>IF(F7266&lt;0,"0-",IF(F7266=0,"0",IF(F7266&lt;3.01,"0+ to 3",IF(F7266&lt;6.01,"3+ to 6",IF(F7266&lt;9.01,"6+ to 9",IF(F7266&lt;12.01,"9+ to 12",IF(F7266&lt;15.01,"12+ to 15",IF(F7266&lt;18.01,"15+ to 18",IF(F7266&lt;21.01,"18+ to 21",IF(F7266&lt;24.01,"21+ to 24",IF(F7266&lt;27.01,"24+ to 27",IF(F7266&lt;30.01,"27+ to 30","30+"))))))))))))</f>
        <v>30+</v>
      </c>
      <c r="I7266" t="str">
        <f>IF(G7266&lt;&gt;H7266,"DIFF","")</f>
        <v>DIFF</v>
      </c>
    </row>
    <row r="7267" spans="1:9">
      <c r="A7267" t="s">
        <v>102</v>
      </c>
      <c r="B7267" t="s">
        <v>312</v>
      </c>
      <c r="C7267" s="1">
        <v>107377085</v>
      </c>
      <c r="D7267" s="1">
        <v>3</v>
      </c>
      <c r="E7267" s="1">
        <v>-3</v>
      </c>
      <c r="F7267" s="1">
        <v>399</v>
      </c>
      <c r="G7267" s="7" t="str">
        <f>IF(E7267&lt;0,"0-",IF(E7267=0,"0",IF(E7267&lt;3.01,"0+ to 3",IF(E7267&lt;6.01,"3+ to 6",IF(E7267&lt;9.01,"6+ to 9",IF(E7267&lt;12.01,"9+ to 12",IF(E7267&lt;15.01,"12+ to 15",IF(E7267&lt;18.01,"15+ to 18",IF(E7267&lt;21.01,"18+ to 21",IF(E7267&lt;24.01,"21+ to 24",IF(E7267&lt;27.01,"24+ to 27",IF(E7267&lt;30.01,"27+ to 30","30+"))))))))))))</f>
        <v>0-</v>
      </c>
      <c r="H7267" s="7" t="str">
        <f>IF(F7267&lt;0,"0-",IF(F7267=0,"0",IF(F7267&lt;3.01,"0+ to 3",IF(F7267&lt;6.01,"3+ to 6",IF(F7267&lt;9.01,"6+ to 9",IF(F7267&lt;12.01,"9+ to 12",IF(F7267&lt;15.01,"12+ to 15",IF(F7267&lt;18.01,"15+ to 18",IF(F7267&lt;21.01,"18+ to 21",IF(F7267&lt;24.01,"21+ to 24",IF(F7267&lt;27.01,"24+ to 27",IF(F7267&lt;30.01,"27+ to 30","30+"))))))))))))</f>
        <v>30+</v>
      </c>
      <c r="I7267" t="str">
        <f>IF(G7267&lt;&gt;H7267,"DIFF","")</f>
        <v>DIFF</v>
      </c>
    </row>
    <row r="7268" spans="1:9">
      <c r="A7268" t="s">
        <v>102</v>
      </c>
      <c r="B7268" t="s">
        <v>312</v>
      </c>
      <c r="C7268" s="1">
        <v>107378182</v>
      </c>
      <c r="D7268" s="1">
        <v>2</v>
      </c>
      <c r="E7268" s="1">
        <v>-14</v>
      </c>
      <c r="F7268" s="1">
        <v>23</v>
      </c>
      <c r="G7268" s="7" t="str">
        <f>IF(E7268&lt;0,"0-",IF(E7268=0,"0",IF(E7268&lt;3.01,"0+ to 3",IF(E7268&lt;6.01,"3+ to 6",IF(E7268&lt;9.01,"6+ to 9",IF(E7268&lt;12.01,"9+ to 12",IF(E7268&lt;15.01,"12+ to 15",IF(E7268&lt;18.01,"15+ to 18",IF(E7268&lt;21.01,"18+ to 21",IF(E7268&lt;24.01,"21+ to 24",IF(E7268&lt;27.01,"24+ to 27",IF(E7268&lt;30.01,"27+ to 30","30+"))))))))))))</f>
        <v>0-</v>
      </c>
      <c r="H7268" s="7" t="str">
        <f>IF(F7268&lt;0,"0-",IF(F7268=0,"0",IF(F7268&lt;3.01,"0+ to 3",IF(F7268&lt;6.01,"3+ to 6",IF(F7268&lt;9.01,"6+ to 9",IF(F7268&lt;12.01,"9+ to 12",IF(F7268&lt;15.01,"12+ to 15",IF(F7268&lt;18.01,"15+ to 18",IF(F7268&lt;21.01,"18+ to 21",IF(F7268&lt;24.01,"21+ to 24",IF(F7268&lt;27.01,"24+ to 27",IF(F7268&lt;30.01,"27+ to 30","30+"))))))))))))</f>
        <v>21+ to 24</v>
      </c>
      <c r="I7268" t="str">
        <f>IF(G7268&lt;&gt;H7268,"DIFF","")</f>
        <v>DIFF</v>
      </c>
    </row>
    <row r="7269" spans="1:9">
      <c r="A7269" t="s">
        <v>102</v>
      </c>
      <c r="B7269" t="s">
        <v>312</v>
      </c>
      <c r="C7269" s="1">
        <v>107380977</v>
      </c>
      <c r="D7269" s="1">
        <v>2</v>
      </c>
      <c r="E7269" s="1">
        <v>0</v>
      </c>
      <c r="F7269" s="1">
        <v>6</v>
      </c>
      <c r="G7269" s="7" t="str">
        <f>IF(E7269&lt;0,"0-",IF(E7269=0,"0",IF(E7269&lt;3.01,"0+ to 3",IF(E7269&lt;6.01,"3+ to 6",IF(E7269&lt;9.01,"6+ to 9",IF(E7269&lt;12.01,"9+ to 12",IF(E7269&lt;15.01,"12+ to 15",IF(E7269&lt;18.01,"15+ to 18",IF(E7269&lt;21.01,"18+ to 21",IF(E7269&lt;24.01,"21+ to 24",IF(E7269&lt;27.01,"24+ to 27",IF(E7269&lt;30.01,"27+ to 30","30+"))))))))))))</f>
        <v>0</v>
      </c>
      <c r="H7269" s="7" t="str">
        <f>IF(F7269&lt;0,"0-",IF(F7269=0,"0",IF(F7269&lt;3.01,"0+ to 3",IF(F7269&lt;6.01,"3+ to 6",IF(F7269&lt;9.01,"6+ to 9",IF(F7269&lt;12.01,"9+ to 12",IF(F7269&lt;15.01,"12+ to 15",IF(F7269&lt;18.01,"15+ to 18",IF(F7269&lt;21.01,"18+ to 21",IF(F7269&lt;24.01,"21+ to 24",IF(F7269&lt;27.01,"24+ to 27",IF(F7269&lt;30.01,"27+ to 30","30+"))))))))))))</f>
        <v>3+ to 6</v>
      </c>
      <c r="I7269" t="str">
        <f>IF(G7269&lt;&gt;H7269,"DIFF","")</f>
        <v>DIFF</v>
      </c>
    </row>
    <row r="7270" spans="1:9">
      <c r="A7270" t="s">
        <v>102</v>
      </c>
      <c r="B7270" t="s">
        <v>312</v>
      </c>
      <c r="C7270" s="1">
        <v>107387116</v>
      </c>
      <c r="D7270" s="1">
        <v>3</v>
      </c>
      <c r="E7270" s="1">
        <v>-1</v>
      </c>
      <c r="F7270" s="1">
        <v>2</v>
      </c>
      <c r="G7270" s="7" t="str">
        <f>IF(E7270&lt;0,"0-",IF(E7270=0,"0",IF(E7270&lt;3.01,"0+ to 3",IF(E7270&lt;6.01,"3+ to 6",IF(E7270&lt;9.01,"6+ to 9",IF(E7270&lt;12.01,"9+ to 12",IF(E7270&lt;15.01,"12+ to 15",IF(E7270&lt;18.01,"15+ to 18",IF(E7270&lt;21.01,"18+ to 21",IF(E7270&lt;24.01,"21+ to 24",IF(E7270&lt;27.01,"24+ to 27",IF(E7270&lt;30.01,"27+ to 30","30+"))))))))))))</f>
        <v>0-</v>
      </c>
      <c r="H7270" s="7" t="str">
        <f>IF(F7270&lt;0,"0-",IF(F7270=0,"0",IF(F7270&lt;3.01,"0+ to 3",IF(F7270&lt;6.01,"3+ to 6",IF(F7270&lt;9.01,"6+ to 9",IF(F7270&lt;12.01,"9+ to 12",IF(F7270&lt;15.01,"12+ to 15",IF(F7270&lt;18.01,"15+ to 18",IF(F7270&lt;21.01,"18+ to 21",IF(F7270&lt;24.01,"21+ to 24",IF(F7270&lt;27.01,"24+ to 27",IF(F7270&lt;30.01,"27+ to 30","30+"))))))))))))</f>
        <v>0+ to 3</v>
      </c>
      <c r="I7270" t="str">
        <f>IF(G7270&lt;&gt;H7270,"DIFF","")</f>
        <v>DIFF</v>
      </c>
    </row>
    <row r="7271" spans="1:9">
      <c r="A7271" t="s">
        <v>102</v>
      </c>
      <c r="B7271" t="s">
        <v>312</v>
      </c>
      <c r="C7271" s="1">
        <v>107388787</v>
      </c>
      <c r="D7271" s="1">
        <v>2</v>
      </c>
      <c r="E7271" s="1">
        <v>-10</v>
      </c>
      <c r="F7271" s="1">
        <v>13</v>
      </c>
      <c r="G7271" s="7" t="str">
        <f>IF(E7271&lt;0,"0-",IF(E7271=0,"0",IF(E7271&lt;3.01,"0+ to 3",IF(E7271&lt;6.01,"3+ to 6",IF(E7271&lt;9.01,"6+ to 9",IF(E7271&lt;12.01,"9+ to 12",IF(E7271&lt;15.01,"12+ to 15",IF(E7271&lt;18.01,"15+ to 18",IF(E7271&lt;21.01,"18+ to 21",IF(E7271&lt;24.01,"21+ to 24",IF(E7271&lt;27.01,"24+ to 27",IF(E7271&lt;30.01,"27+ to 30","30+"))))))))))))</f>
        <v>0-</v>
      </c>
      <c r="H7271" s="7" t="str">
        <f>IF(F7271&lt;0,"0-",IF(F7271=0,"0",IF(F7271&lt;3.01,"0+ to 3",IF(F7271&lt;6.01,"3+ to 6",IF(F7271&lt;9.01,"6+ to 9",IF(F7271&lt;12.01,"9+ to 12",IF(F7271&lt;15.01,"12+ to 15",IF(F7271&lt;18.01,"15+ to 18",IF(F7271&lt;21.01,"18+ to 21",IF(F7271&lt;24.01,"21+ to 24",IF(F7271&lt;27.01,"24+ to 27",IF(F7271&lt;30.01,"27+ to 30","30+"))))))))))))</f>
        <v>12+ to 15</v>
      </c>
      <c r="I7271" t="str">
        <f>IF(G7271&lt;&gt;H7271,"DIFF","")</f>
        <v>DIFF</v>
      </c>
    </row>
    <row r="7272" spans="1:9">
      <c r="A7272" t="s">
        <v>102</v>
      </c>
      <c r="B7272" t="s">
        <v>312</v>
      </c>
      <c r="C7272" s="1">
        <v>107394700</v>
      </c>
      <c r="D7272" s="1">
        <v>2</v>
      </c>
      <c r="E7272" s="1">
        <v>-4</v>
      </c>
      <c r="F7272" s="1">
        <v>13</v>
      </c>
      <c r="G7272" s="7" t="str">
        <f>IF(E7272&lt;0,"0-",IF(E7272=0,"0",IF(E7272&lt;3.01,"0+ to 3",IF(E7272&lt;6.01,"3+ to 6",IF(E7272&lt;9.01,"6+ to 9",IF(E7272&lt;12.01,"9+ to 12",IF(E7272&lt;15.01,"12+ to 15",IF(E7272&lt;18.01,"15+ to 18",IF(E7272&lt;21.01,"18+ to 21",IF(E7272&lt;24.01,"21+ to 24",IF(E7272&lt;27.01,"24+ to 27",IF(E7272&lt;30.01,"27+ to 30","30+"))))))))))))</f>
        <v>0-</v>
      </c>
      <c r="H7272" s="7" t="str">
        <f>IF(F7272&lt;0,"0-",IF(F7272=0,"0",IF(F7272&lt;3.01,"0+ to 3",IF(F7272&lt;6.01,"3+ to 6",IF(F7272&lt;9.01,"6+ to 9",IF(F7272&lt;12.01,"9+ to 12",IF(F7272&lt;15.01,"12+ to 15",IF(F7272&lt;18.01,"15+ to 18",IF(F7272&lt;21.01,"18+ to 21",IF(F7272&lt;24.01,"21+ to 24",IF(F7272&lt;27.01,"24+ to 27",IF(F7272&lt;30.01,"27+ to 30","30+"))))))))))))</f>
        <v>12+ to 15</v>
      </c>
      <c r="I7272" t="str">
        <f>IF(G7272&lt;&gt;H7272,"DIFF","")</f>
        <v>DIFF</v>
      </c>
    </row>
    <row r="7273" spans="1:9">
      <c r="A7273" t="s">
        <v>102</v>
      </c>
      <c r="B7273" t="s">
        <v>312</v>
      </c>
      <c r="C7273" s="1">
        <v>107397978</v>
      </c>
      <c r="D7273" s="1">
        <v>2</v>
      </c>
      <c r="E7273" s="1">
        <v>-1</v>
      </c>
      <c r="F7273" s="1">
        <v>8</v>
      </c>
      <c r="G7273" s="7" t="str">
        <f>IF(E7273&lt;0,"0-",IF(E7273=0,"0",IF(E7273&lt;3.01,"0+ to 3",IF(E7273&lt;6.01,"3+ to 6",IF(E7273&lt;9.01,"6+ to 9",IF(E7273&lt;12.01,"9+ to 12",IF(E7273&lt;15.01,"12+ to 15",IF(E7273&lt;18.01,"15+ to 18",IF(E7273&lt;21.01,"18+ to 21",IF(E7273&lt;24.01,"21+ to 24",IF(E7273&lt;27.01,"24+ to 27",IF(E7273&lt;30.01,"27+ to 30","30+"))))))))))))</f>
        <v>0-</v>
      </c>
      <c r="H7273" s="7" t="str">
        <f>IF(F7273&lt;0,"0-",IF(F7273=0,"0",IF(F7273&lt;3.01,"0+ to 3",IF(F7273&lt;6.01,"3+ to 6",IF(F7273&lt;9.01,"6+ to 9",IF(F7273&lt;12.01,"9+ to 12",IF(F7273&lt;15.01,"12+ to 15",IF(F7273&lt;18.01,"15+ to 18",IF(F7273&lt;21.01,"18+ to 21",IF(F7273&lt;24.01,"21+ to 24",IF(F7273&lt;27.01,"24+ to 27",IF(F7273&lt;30.01,"27+ to 30","30+"))))))))))))</f>
        <v>6+ to 9</v>
      </c>
      <c r="I7273" t="str">
        <f>IF(G7273&lt;&gt;H7273,"DIFF","")</f>
        <v>DIFF</v>
      </c>
    </row>
    <row r="7274" spans="1:9">
      <c r="A7274" t="s">
        <v>102</v>
      </c>
      <c r="B7274" t="s">
        <v>312</v>
      </c>
      <c r="C7274" s="1">
        <v>107400197</v>
      </c>
      <c r="D7274" s="1">
        <v>2</v>
      </c>
      <c r="E7274" s="1">
        <v>-8</v>
      </c>
      <c r="F7274" s="1">
        <v>32</v>
      </c>
      <c r="G7274" s="7" t="str">
        <f>IF(E7274&lt;0,"0-",IF(E7274=0,"0",IF(E7274&lt;3.01,"0+ to 3",IF(E7274&lt;6.01,"3+ to 6",IF(E7274&lt;9.01,"6+ to 9",IF(E7274&lt;12.01,"9+ to 12",IF(E7274&lt;15.01,"12+ to 15",IF(E7274&lt;18.01,"15+ to 18",IF(E7274&lt;21.01,"18+ to 21",IF(E7274&lt;24.01,"21+ to 24",IF(E7274&lt;27.01,"24+ to 27",IF(E7274&lt;30.01,"27+ to 30","30+"))))))))))))</f>
        <v>0-</v>
      </c>
      <c r="H7274" s="7" t="str">
        <f>IF(F7274&lt;0,"0-",IF(F7274=0,"0",IF(F7274&lt;3.01,"0+ to 3",IF(F7274&lt;6.01,"3+ to 6",IF(F7274&lt;9.01,"6+ to 9",IF(F7274&lt;12.01,"9+ to 12",IF(F7274&lt;15.01,"12+ to 15",IF(F7274&lt;18.01,"15+ to 18",IF(F7274&lt;21.01,"18+ to 21",IF(F7274&lt;24.01,"21+ to 24",IF(F7274&lt;27.01,"24+ to 27",IF(F7274&lt;30.01,"27+ to 30","30+"))))))))))))</f>
        <v>30+</v>
      </c>
      <c r="I7274" t="str">
        <f>IF(G7274&lt;&gt;H7274,"DIFF","")</f>
        <v>DIFF</v>
      </c>
    </row>
    <row r="7275" spans="1:9">
      <c r="A7275" t="s">
        <v>102</v>
      </c>
      <c r="B7275" t="s">
        <v>312</v>
      </c>
      <c r="C7275" s="1">
        <v>107400956</v>
      </c>
      <c r="D7275" s="1">
        <v>2</v>
      </c>
      <c r="E7275" s="1">
        <v>-1</v>
      </c>
      <c r="F7275" s="1">
        <v>0</v>
      </c>
      <c r="G7275" s="7" t="str">
        <f>IF(E7275&lt;0,"0-",IF(E7275=0,"0",IF(E7275&lt;3.01,"0+ to 3",IF(E7275&lt;6.01,"3+ to 6",IF(E7275&lt;9.01,"6+ to 9",IF(E7275&lt;12.01,"9+ to 12",IF(E7275&lt;15.01,"12+ to 15",IF(E7275&lt;18.01,"15+ to 18",IF(E7275&lt;21.01,"18+ to 21",IF(E7275&lt;24.01,"21+ to 24",IF(E7275&lt;27.01,"24+ to 27",IF(E7275&lt;30.01,"27+ to 30","30+"))))))))))))</f>
        <v>0-</v>
      </c>
      <c r="H7275" s="7" t="str">
        <f>IF(F7275&lt;0,"0-",IF(F7275=0,"0",IF(F7275&lt;3.01,"0+ to 3",IF(F7275&lt;6.01,"3+ to 6",IF(F7275&lt;9.01,"6+ to 9",IF(F7275&lt;12.01,"9+ to 12",IF(F7275&lt;15.01,"12+ to 15",IF(F7275&lt;18.01,"15+ to 18",IF(F7275&lt;21.01,"18+ to 21",IF(F7275&lt;24.01,"21+ to 24",IF(F7275&lt;27.01,"24+ to 27",IF(F7275&lt;30.01,"27+ to 30","30+"))))))))))))</f>
        <v>0</v>
      </c>
      <c r="I7275" t="str">
        <f>IF(G7275&lt;&gt;H7275,"DIFF","")</f>
        <v>DIFF</v>
      </c>
    </row>
    <row r="7276" spans="1:9">
      <c r="A7276" t="s">
        <v>102</v>
      </c>
      <c r="B7276" t="s">
        <v>311</v>
      </c>
      <c r="C7276" s="1">
        <v>107438503</v>
      </c>
      <c r="D7276" s="1">
        <v>4</v>
      </c>
      <c r="E7276" s="1">
        <v>0</v>
      </c>
      <c r="F7276" s="1">
        <v>4</v>
      </c>
      <c r="G7276" s="7" t="str">
        <f>IF(E7276&lt;0,"0-",IF(E7276=0,"0",IF(E7276&lt;3.01,"0+ to 3",IF(E7276&lt;6.01,"3+ to 6",IF(E7276&lt;9.01,"6+ to 9",IF(E7276&lt;12.01,"9+ to 12",IF(E7276&lt;15.01,"12+ to 15",IF(E7276&lt;18.01,"15+ to 18",IF(E7276&lt;21.01,"18+ to 21",IF(E7276&lt;24.01,"21+ to 24",IF(E7276&lt;27.01,"24+ to 27",IF(E7276&lt;30.01,"27+ to 30","30+"))))))))))))</f>
        <v>0</v>
      </c>
      <c r="H7276" s="7" t="str">
        <f>IF(F7276&lt;0,"0-",IF(F7276=0,"0",IF(F7276&lt;3.01,"0+ to 3",IF(F7276&lt;6.01,"3+ to 6",IF(F7276&lt;9.01,"6+ to 9",IF(F7276&lt;12.01,"9+ to 12",IF(F7276&lt;15.01,"12+ to 15",IF(F7276&lt;18.01,"15+ to 18",IF(F7276&lt;21.01,"18+ to 21",IF(F7276&lt;24.01,"21+ to 24",IF(F7276&lt;27.01,"24+ to 27",IF(F7276&lt;30.01,"27+ to 30","30+"))))))))))))</f>
        <v>3+ to 6</v>
      </c>
      <c r="I7276" t="str">
        <f>IF(G7276&lt;&gt;H7276,"DIFF","")</f>
        <v>DIFF</v>
      </c>
    </row>
    <row r="7277" spans="1:9">
      <c r="A7277" t="s">
        <v>102</v>
      </c>
      <c r="B7277" t="s">
        <v>311</v>
      </c>
      <c r="C7277" s="1">
        <v>107438532</v>
      </c>
      <c r="D7277" s="1">
        <v>2</v>
      </c>
      <c r="E7277" s="1">
        <v>-39</v>
      </c>
      <c r="F7277" s="1">
        <v>5</v>
      </c>
      <c r="G7277" s="7" t="str">
        <f>IF(E7277&lt;0,"0-",IF(E7277=0,"0",IF(E7277&lt;3.01,"0+ to 3",IF(E7277&lt;6.01,"3+ to 6",IF(E7277&lt;9.01,"6+ to 9",IF(E7277&lt;12.01,"9+ to 12",IF(E7277&lt;15.01,"12+ to 15",IF(E7277&lt;18.01,"15+ to 18",IF(E7277&lt;21.01,"18+ to 21",IF(E7277&lt;24.01,"21+ to 24",IF(E7277&lt;27.01,"24+ to 27",IF(E7277&lt;30.01,"27+ to 30","30+"))))))))))))</f>
        <v>0-</v>
      </c>
      <c r="H7277" s="7" t="str">
        <f>IF(F7277&lt;0,"0-",IF(F7277=0,"0",IF(F7277&lt;3.01,"0+ to 3",IF(F7277&lt;6.01,"3+ to 6",IF(F7277&lt;9.01,"6+ to 9",IF(F7277&lt;12.01,"9+ to 12",IF(F7277&lt;15.01,"12+ to 15",IF(F7277&lt;18.01,"15+ to 18",IF(F7277&lt;21.01,"18+ to 21",IF(F7277&lt;24.01,"21+ to 24",IF(F7277&lt;27.01,"24+ to 27",IF(F7277&lt;30.01,"27+ to 30","30+"))))))))))))</f>
        <v>3+ to 6</v>
      </c>
      <c r="I7277" t="str">
        <f>IF(G7277&lt;&gt;H7277,"DIFF","")</f>
        <v>DIFF</v>
      </c>
    </row>
    <row r="7278" spans="1:9">
      <c r="A7278" t="s">
        <v>102</v>
      </c>
      <c r="B7278" t="s">
        <v>311</v>
      </c>
      <c r="C7278" s="1">
        <v>107445810</v>
      </c>
      <c r="D7278" s="1">
        <v>3</v>
      </c>
      <c r="E7278" s="1">
        <v>0</v>
      </c>
      <c r="F7278" s="1">
        <v>1</v>
      </c>
      <c r="G7278" s="7" t="str">
        <f>IF(E7278&lt;0,"0-",IF(E7278=0,"0",IF(E7278&lt;3.01,"0+ to 3",IF(E7278&lt;6.01,"3+ to 6",IF(E7278&lt;9.01,"6+ to 9",IF(E7278&lt;12.01,"9+ to 12",IF(E7278&lt;15.01,"12+ to 15",IF(E7278&lt;18.01,"15+ to 18",IF(E7278&lt;21.01,"18+ to 21",IF(E7278&lt;24.01,"21+ to 24",IF(E7278&lt;27.01,"24+ to 27",IF(E7278&lt;30.01,"27+ to 30","30+"))))))))))))</f>
        <v>0</v>
      </c>
      <c r="H7278" s="7" t="str">
        <f>IF(F7278&lt;0,"0-",IF(F7278=0,"0",IF(F7278&lt;3.01,"0+ to 3",IF(F7278&lt;6.01,"3+ to 6",IF(F7278&lt;9.01,"6+ to 9",IF(F7278&lt;12.01,"9+ to 12",IF(F7278&lt;15.01,"12+ to 15",IF(F7278&lt;18.01,"15+ to 18",IF(F7278&lt;21.01,"18+ to 21",IF(F7278&lt;24.01,"21+ to 24",IF(F7278&lt;27.01,"24+ to 27",IF(F7278&lt;30.01,"27+ to 30","30+"))))))))))))</f>
        <v>0+ to 3</v>
      </c>
      <c r="I7278" t="str">
        <f>IF(G7278&lt;&gt;H7278,"DIFF","")</f>
        <v>DIFF</v>
      </c>
    </row>
    <row r="7279" spans="1:9">
      <c r="A7279" t="s">
        <v>102</v>
      </c>
      <c r="B7279" t="s">
        <v>311</v>
      </c>
      <c r="C7279" s="1">
        <v>107451065</v>
      </c>
      <c r="D7279" s="1">
        <v>4</v>
      </c>
      <c r="E7279" s="1">
        <v>0</v>
      </c>
      <c r="F7279" s="1">
        <v>17</v>
      </c>
      <c r="G7279" s="7" t="str">
        <f>IF(E7279&lt;0,"0-",IF(E7279=0,"0",IF(E7279&lt;3.01,"0+ to 3",IF(E7279&lt;6.01,"3+ to 6",IF(E7279&lt;9.01,"6+ to 9",IF(E7279&lt;12.01,"9+ to 12",IF(E7279&lt;15.01,"12+ to 15",IF(E7279&lt;18.01,"15+ to 18",IF(E7279&lt;21.01,"18+ to 21",IF(E7279&lt;24.01,"21+ to 24",IF(E7279&lt;27.01,"24+ to 27",IF(E7279&lt;30.01,"27+ to 30","30+"))))))))))))</f>
        <v>0</v>
      </c>
      <c r="H7279" s="7" t="str">
        <f>IF(F7279&lt;0,"0-",IF(F7279=0,"0",IF(F7279&lt;3.01,"0+ to 3",IF(F7279&lt;6.01,"3+ to 6",IF(F7279&lt;9.01,"6+ to 9",IF(F7279&lt;12.01,"9+ to 12",IF(F7279&lt;15.01,"12+ to 15",IF(F7279&lt;18.01,"15+ to 18",IF(F7279&lt;21.01,"18+ to 21",IF(F7279&lt;24.01,"21+ to 24",IF(F7279&lt;27.01,"24+ to 27",IF(F7279&lt;30.01,"27+ to 30","30+"))))))))))))</f>
        <v>15+ to 18</v>
      </c>
      <c r="I7279" t="str">
        <f>IF(G7279&lt;&gt;H7279,"DIFF","")</f>
        <v>DIFF</v>
      </c>
    </row>
    <row r="7280" spans="1:9">
      <c r="A7280" t="s">
        <v>102</v>
      </c>
      <c r="B7280" t="s">
        <v>311</v>
      </c>
      <c r="C7280" s="1">
        <v>107452497</v>
      </c>
      <c r="D7280" s="1">
        <v>2</v>
      </c>
      <c r="E7280" s="1">
        <v>0</v>
      </c>
      <c r="F7280" s="1">
        <v>0</v>
      </c>
      <c r="G7280" s="7" t="str">
        <f>IF(E7280&lt;0,"0-",IF(E7280=0,"0",IF(E7280&lt;3.01,"0+ to 3",IF(E7280&lt;6.01,"3+ to 6",IF(E7280&lt;9.01,"6+ to 9",IF(E7280&lt;12.01,"9+ to 12",IF(E7280&lt;15.01,"12+ to 15",IF(E7280&lt;18.01,"15+ to 18",IF(E7280&lt;21.01,"18+ to 21",IF(E7280&lt;24.01,"21+ to 24",IF(E7280&lt;27.01,"24+ to 27",IF(E7280&lt;30.01,"27+ to 30","30+"))))))))))))</f>
        <v>0</v>
      </c>
      <c r="H7280" s="7" t="str">
        <f>IF(F7280&lt;0,"0-",IF(F7280=0,"0",IF(F7280&lt;3.01,"0+ to 3",IF(F7280&lt;6.01,"3+ to 6",IF(F7280&lt;9.01,"6+ to 9",IF(F7280&lt;12.01,"9+ to 12",IF(F7280&lt;15.01,"12+ to 15",IF(F7280&lt;18.01,"15+ to 18",IF(F7280&lt;21.01,"18+ to 21",IF(F7280&lt;24.01,"21+ to 24",IF(F7280&lt;27.01,"24+ to 27",IF(F7280&lt;30.01,"27+ to 30","30+"))))))))))))</f>
        <v>0</v>
      </c>
      <c r="I7280" t="str">
        <f>IF(G7280&lt;&gt;H7280,"DIFF","")</f>
        <v/>
      </c>
    </row>
    <row r="7281" spans="1:9">
      <c r="A7281" t="s">
        <v>102</v>
      </c>
      <c r="B7281" t="s">
        <v>311</v>
      </c>
      <c r="C7281" s="1">
        <v>107457174</v>
      </c>
      <c r="D7281" s="1">
        <v>2</v>
      </c>
      <c r="E7281" s="1">
        <v>-12</v>
      </c>
      <c r="F7281" s="1">
        <v>19</v>
      </c>
      <c r="G7281" s="7" t="str">
        <f>IF(E7281&lt;0,"0-",IF(E7281=0,"0",IF(E7281&lt;3.01,"0+ to 3",IF(E7281&lt;6.01,"3+ to 6",IF(E7281&lt;9.01,"6+ to 9",IF(E7281&lt;12.01,"9+ to 12",IF(E7281&lt;15.01,"12+ to 15",IF(E7281&lt;18.01,"15+ to 18",IF(E7281&lt;21.01,"18+ to 21",IF(E7281&lt;24.01,"21+ to 24",IF(E7281&lt;27.01,"24+ to 27",IF(E7281&lt;30.01,"27+ to 30","30+"))))))))))))</f>
        <v>0-</v>
      </c>
      <c r="H7281" s="7" t="str">
        <f>IF(F7281&lt;0,"0-",IF(F7281=0,"0",IF(F7281&lt;3.01,"0+ to 3",IF(F7281&lt;6.01,"3+ to 6",IF(F7281&lt;9.01,"6+ to 9",IF(F7281&lt;12.01,"9+ to 12",IF(F7281&lt;15.01,"12+ to 15",IF(F7281&lt;18.01,"15+ to 18",IF(F7281&lt;21.01,"18+ to 21",IF(F7281&lt;24.01,"21+ to 24",IF(F7281&lt;27.01,"24+ to 27",IF(F7281&lt;30.01,"27+ to 30","30+"))))))))))))</f>
        <v>18+ to 21</v>
      </c>
      <c r="I7281" t="str">
        <f>IF(G7281&lt;&gt;H7281,"DIFF","")</f>
        <v>DIFF</v>
      </c>
    </row>
    <row r="7282" spans="1:9">
      <c r="A7282" t="s">
        <v>102</v>
      </c>
      <c r="B7282" t="s">
        <v>310</v>
      </c>
      <c r="C7282" s="1">
        <v>107535357</v>
      </c>
      <c r="D7282" s="1">
        <v>2</v>
      </c>
      <c r="E7282" s="1">
        <v>-12</v>
      </c>
      <c r="F7282" s="1">
        <v>21</v>
      </c>
      <c r="G7282" s="7" t="str">
        <f>IF(E7282&lt;0,"0-",IF(E7282=0,"0",IF(E7282&lt;3.01,"0+ to 3",IF(E7282&lt;6.01,"3+ to 6",IF(E7282&lt;9.01,"6+ to 9",IF(E7282&lt;12.01,"9+ to 12",IF(E7282&lt;15.01,"12+ to 15",IF(E7282&lt;18.01,"15+ to 18",IF(E7282&lt;21.01,"18+ to 21",IF(E7282&lt;24.01,"21+ to 24",IF(E7282&lt;27.01,"24+ to 27",IF(E7282&lt;30.01,"27+ to 30","30+"))))))))))))</f>
        <v>0-</v>
      </c>
      <c r="H7282" s="7" t="str">
        <f>IF(F7282&lt;0,"0-",IF(F7282=0,"0",IF(F7282&lt;3.01,"0+ to 3",IF(F7282&lt;6.01,"3+ to 6",IF(F7282&lt;9.01,"6+ to 9",IF(F7282&lt;12.01,"9+ to 12",IF(F7282&lt;15.01,"12+ to 15",IF(F7282&lt;18.01,"15+ to 18",IF(F7282&lt;21.01,"18+ to 21",IF(F7282&lt;24.01,"21+ to 24",IF(F7282&lt;27.01,"24+ to 27",IF(F7282&lt;30.01,"27+ to 30","30+"))))))))))))</f>
        <v>18+ to 21</v>
      </c>
      <c r="I7282" t="str">
        <f>IF(G7282&lt;&gt;H7282,"DIFF","")</f>
        <v>DIFF</v>
      </c>
    </row>
    <row r="7283" spans="1:9">
      <c r="A7283" t="s">
        <v>102</v>
      </c>
      <c r="B7283" t="s">
        <v>310</v>
      </c>
      <c r="C7283" s="1">
        <v>107538270</v>
      </c>
      <c r="D7283" s="1">
        <v>2</v>
      </c>
      <c r="E7283" s="1">
        <v>-4</v>
      </c>
      <c r="F7283" s="1">
        <v>9</v>
      </c>
      <c r="G7283" s="7" t="str">
        <f>IF(E7283&lt;0,"0-",IF(E7283=0,"0",IF(E7283&lt;3.01,"0+ to 3",IF(E7283&lt;6.01,"3+ to 6",IF(E7283&lt;9.01,"6+ to 9",IF(E7283&lt;12.01,"9+ to 12",IF(E7283&lt;15.01,"12+ to 15",IF(E7283&lt;18.01,"15+ to 18",IF(E7283&lt;21.01,"18+ to 21",IF(E7283&lt;24.01,"21+ to 24",IF(E7283&lt;27.01,"24+ to 27",IF(E7283&lt;30.01,"27+ to 30","30+"))))))))))))</f>
        <v>0-</v>
      </c>
      <c r="H7283" s="7" t="str">
        <f>IF(F7283&lt;0,"0-",IF(F7283=0,"0",IF(F7283&lt;3.01,"0+ to 3",IF(F7283&lt;6.01,"3+ to 6",IF(F7283&lt;9.01,"6+ to 9",IF(F7283&lt;12.01,"9+ to 12",IF(F7283&lt;15.01,"12+ to 15",IF(F7283&lt;18.01,"15+ to 18",IF(F7283&lt;21.01,"18+ to 21",IF(F7283&lt;24.01,"21+ to 24",IF(F7283&lt;27.01,"24+ to 27",IF(F7283&lt;30.01,"27+ to 30","30+"))))))))))))</f>
        <v>6+ to 9</v>
      </c>
      <c r="I7283" t="str">
        <f>IF(G7283&lt;&gt;H7283,"DIFF","")</f>
        <v>DIFF</v>
      </c>
    </row>
    <row r="7284" spans="1:9">
      <c r="A7284" t="s">
        <v>102</v>
      </c>
      <c r="B7284" t="s">
        <v>310</v>
      </c>
      <c r="C7284" s="1">
        <v>107538446</v>
      </c>
      <c r="D7284" s="1">
        <v>2</v>
      </c>
      <c r="E7284" s="1">
        <v>-2</v>
      </c>
      <c r="F7284" s="1">
        <v>4</v>
      </c>
      <c r="G7284" s="7" t="str">
        <f>IF(E7284&lt;0,"0-",IF(E7284=0,"0",IF(E7284&lt;3.01,"0+ to 3",IF(E7284&lt;6.01,"3+ to 6",IF(E7284&lt;9.01,"6+ to 9",IF(E7284&lt;12.01,"9+ to 12",IF(E7284&lt;15.01,"12+ to 15",IF(E7284&lt;18.01,"15+ to 18",IF(E7284&lt;21.01,"18+ to 21",IF(E7284&lt;24.01,"21+ to 24",IF(E7284&lt;27.01,"24+ to 27",IF(E7284&lt;30.01,"27+ to 30","30+"))))))))))))</f>
        <v>0-</v>
      </c>
      <c r="H7284" s="7" t="str">
        <f>IF(F7284&lt;0,"0-",IF(F7284=0,"0",IF(F7284&lt;3.01,"0+ to 3",IF(F7284&lt;6.01,"3+ to 6",IF(F7284&lt;9.01,"6+ to 9",IF(F7284&lt;12.01,"9+ to 12",IF(F7284&lt;15.01,"12+ to 15",IF(F7284&lt;18.01,"15+ to 18",IF(F7284&lt;21.01,"18+ to 21",IF(F7284&lt;24.01,"21+ to 24",IF(F7284&lt;27.01,"24+ to 27",IF(F7284&lt;30.01,"27+ to 30","30+"))))))))))))</f>
        <v>3+ to 6</v>
      </c>
      <c r="I7284" t="str">
        <f>IF(G7284&lt;&gt;H7284,"DIFF","")</f>
        <v>DIFF</v>
      </c>
    </row>
    <row r="7285" spans="1:9">
      <c r="A7285" t="s">
        <v>102</v>
      </c>
      <c r="B7285" t="s">
        <v>310</v>
      </c>
      <c r="C7285" s="1">
        <v>107538848</v>
      </c>
      <c r="D7285" s="1">
        <v>2</v>
      </c>
      <c r="E7285" s="1">
        <v>0</v>
      </c>
      <c r="F7285" s="1">
        <v>3</v>
      </c>
      <c r="G7285" s="7" t="str">
        <f>IF(E7285&lt;0,"0-",IF(E7285=0,"0",IF(E7285&lt;3.01,"0+ to 3",IF(E7285&lt;6.01,"3+ to 6",IF(E7285&lt;9.01,"6+ to 9",IF(E7285&lt;12.01,"9+ to 12",IF(E7285&lt;15.01,"12+ to 15",IF(E7285&lt;18.01,"15+ to 18",IF(E7285&lt;21.01,"18+ to 21",IF(E7285&lt;24.01,"21+ to 24",IF(E7285&lt;27.01,"24+ to 27",IF(E7285&lt;30.01,"27+ to 30","30+"))))))))))))</f>
        <v>0</v>
      </c>
      <c r="H7285" s="7" t="str">
        <f>IF(F7285&lt;0,"0-",IF(F7285=0,"0",IF(F7285&lt;3.01,"0+ to 3",IF(F7285&lt;6.01,"3+ to 6",IF(F7285&lt;9.01,"6+ to 9",IF(F7285&lt;12.01,"9+ to 12",IF(F7285&lt;15.01,"12+ to 15",IF(F7285&lt;18.01,"15+ to 18",IF(F7285&lt;21.01,"18+ to 21",IF(F7285&lt;24.01,"21+ to 24",IF(F7285&lt;27.01,"24+ to 27",IF(F7285&lt;30.01,"27+ to 30","30+"))))))))))))</f>
        <v>0+ to 3</v>
      </c>
      <c r="I7285" t="str">
        <f>IF(G7285&lt;&gt;H7285,"DIFF","")</f>
        <v>DIFF</v>
      </c>
    </row>
    <row r="7286" spans="1:9">
      <c r="A7286" t="s">
        <v>103</v>
      </c>
      <c r="B7286" t="s">
        <v>310</v>
      </c>
      <c r="C7286" s="1">
        <v>107546510</v>
      </c>
      <c r="D7286" s="1">
        <v>2</v>
      </c>
      <c r="E7286" s="1">
        <v>-6</v>
      </c>
      <c r="F7286" s="1">
        <v>16</v>
      </c>
      <c r="G7286" s="7" t="str">
        <f>IF(E7286&lt;0,"0-",IF(E7286=0,"0",IF(E7286&lt;3.01,"0+ to 3",IF(E7286&lt;6.01,"3+ to 6",IF(E7286&lt;9.01,"6+ to 9",IF(E7286&lt;12.01,"9+ to 12",IF(E7286&lt;15.01,"12+ to 15",IF(E7286&lt;18.01,"15+ to 18",IF(E7286&lt;21.01,"18+ to 21",IF(E7286&lt;24.01,"21+ to 24",IF(E7286&lt;27.01,"24+ to 27",IF(E7286&lt;30.01,"27+ to 30","30+"))))))))))))</f>
        <v>0-</v>
      </c>
      <c r="H7286" s="7" t="str">
        <f>IF(F7286&lt;0,"0-",IF(F7286=0,"0",IF(F7286&lt;3.01,"0+ to 3",IF(F7286&lt;6.01,"3+ to 6",IF(F7286&lt;9.01,"6+ to 9",IF(F7286&lt;12.01,"9+ to 12",IF(F7286&lt;15.01,"12+ to 15",IF(F7286&lt;18.01,"15+ to 18",IF(F7286&lt;21.01,"18+ to 21",IF(F7286&lt;24.01,"21+ to 24",IF(F7286&lt;27.01,"24+ to 27",IF(F7286&lt;30.01,"27+ to 30","30+"))))))))))))</f>
        <v>15+ to 18</v>
      </c>
      <c r="I7286" t="str">
        <f>IF(G7286&lt;&gt;H7286,"DIFF","")</f>
        <v>DIFF</v>
      </c>
    </row>
    <row r="7287" spans="1:9">
      <c r="A7287" t="s">
        <v>102</v>
      </c>
      <c r="B7287" t="s">
        <v>310</v>
      </c>
      <c r="C7287" s="1">
        <v>107551473</v>
      </c>
      <c r="D7287" s="1">
        <v>4</v>
      </c>
      <c r="E7287" s="1">
        <v>0</v>
      </c>
      <c r="F7287" s="1">
        <v>0</v>
      </c>
      <c r="G7287" s="7" t="str">
        <f>IF(E7287&lt;0,"0-",IF(E7287=0,"0",IF(E7287&lt;3.01,"0+ to 3",IF(E7287&lt;6.01,"3+ to 6",IF(E7287&lt;9.01,"6+ to 9",IF(E7287&lt;12.01,"9+ to 12",IF(E7287&lt;15.01,"12+ to 15",IF(E7287&lt;18.01,"15+ to 18",IF(E7287&lt;21.01,"18+ to 21",IF(E7287&lt;24.01,"21+ to 24",IF(E7287&lt;27.01,"24+ to 27",IF(E7287&lt;30.01,"27+ to 30","30+"))))))))))))</f>
        <v>0</v>
      </c>
      <c r="H7287" s="7" t="str">
        <f>IF(F7287&lt;0,"0-",IF(F7287=0,"0",IF(F7287&lt;3.01,"0+ to 3",IF(F7287&lt;6.01,"3+ to 6",IF(F7287&lt;9.01,"6+ to 9",IF(F7287&lt;12.01,"9+ to 12",IF(F7287&lt;15.01,"12+ to 15",IF(F7287&lt;18.01,"15+ to 18",IF(F7287&lt;21.01,"18+ to 21",IF(F7287&lt;24.01,"21+ to 24",IF(F7287&lt;27.01,"24+ to 27",IF(F7287&lt;30.01,"27+ to 30","30+"))))))))))))</f>
        <v>0</v>
      </c>
      <c r="I7287" t="str">
        <f>IF(G7287&lt;&gt;H7287,"DIFF","")</f>
        <v/>
      </c>
    </row>
    <row r="7288" spans="1:9">
      <c r="A7288" t="s">
        <v>103</v>
      </c>
      <c r="B7288" t="s">
        <v>309</v>
      </c>
      <c r="C7288" s="1">
        <v>107574423</v>
      </c>
      <c r="D7288" s="1">
        <v>2</v>
      </c>
      <c r="E7288" s="1">
        <v>-281</v>
      </c>
      <c r="F7288" s="1">
        <v>352</v>
      </c>
      <c r="G7288" s="7" t="str">
        <f>IF(E7288&lt;0,"0-",IF(E7288=0,"0",IF(E7288&lt;3.01,"0+ to 3",IF(E7288&lt;6.01,"3+ to 6",IF(E7288&lt;9.01,"6+ to 9",IF(E7288&lt;12.01,"9+ to 12",IF(E7288&lt;15.01,"12+ to 15",IF(E7288&lt;18.01,"15+ to 18",IF(E7288&lt;21.01,"18+ to 21",IF(E7288&lt;24.01,"21+ to 24",IF(E7288&lt;27.01,"24+ to 27",IF(E7288&lt;30.01,"27+ to 30","30+"))))))))))))</f>
        <v>0-</v>
      </c>
      <c r="H7288" s="7" t="str">
        <f>IF(F7288&lt;0,"0-",IF(F7288=0,"0",IF(F7288&lt;3.01,"0+ to 3",IF(F7288&lt;6.01,"3+ to 6",IF(F7288&lt;9.01,"6+ to 9",IF(F7288&lt;12.01,"9+ to 12",IF(F7288&lt;15.01,"12+ to 15",IF(F7288&lt;18.01,"15+ to 18",IF(F7288&lt;21.01,"18+ to 21",IF(F7288&lt;24.01,"21+ to 24",IF(F7288&lt;27.01,"24+ to 27",IF(F7288&lt;30.01,"27+ to 30","30+"))))))))))))</f>
        <v>30+</v>
      </c>
      <c r="I7288" t="str">
        <f>IF(G7288&lt;&gt;H7288,"DIFF","")</f>
        <v>DIFF</v>
      </c>
    </row>
    <row r="7289" spans="1:9">
      <c r="A7289" t="s">
        <v>102</v>
      </c>
      <c r="B7289" t="s">
        <v>309</v>
      </c>
      <c r="C7289" s="1">
        <v>107582420</v>
      </c>
      <c r="D7289" s="1">
        <v>2</v>
      </c>
      <c r="E7289" s="1">
        <v>0</v>
      </c>
      <c r="F7289" s="1">
        <v>0</v>
      </c>
      <c r="G7289" s="7" t="str">
        <f>IF(E7289&lt;0,"0-",IF(E7289=0,"0",IF(E7289&lt;3.01,"0+ to 3",IF(E7289&lt;6.01,"3+ to 6",IF(E7289&lt;9.01,"6+ to 9",IF(E7289&lt;12.01,"9+ to 12",IF(E7289&lt;15.01,"12+ to 15",IF(E7289&lt;18.01,"15+ to 18",IF(E7289&lt;21.01,"18+ to 21",IF(E7289&lt;24.01,"21+ to 24",IF(E7289&lt;27.01,"24+ to 27",IF(E7289&lt;30.01,"27+ to 30","30+"))))))))))))</f>
        <v>0</v>
      </c>
      <c r="H7289" s="7" t="str">
        <f>IF(F7289&lt;0,"0-",IF(F7289=0,"0",IF(F7289&lt;3.01,"0+ to 3",IF(F7289&lt;6.01,"3+ to 6",IF(F7289&lt;9.01,"6+ to 9",IF(F7289&lt;12.01,"9+ to 12",IF(F7289&lt;15.01,"12+ to 15",IF(F7289&lt;18.01,"15+ to 18",IF(F7289&lt;21.01,"18+ to 21",IF(F7289&lt;24.01,"21+ to 24",IF(F7289&lt;27.01,"24+ to 27",IF(F7289&lt;30.01,"27+ to 30","30+"))))))))))))</f>
        <v>0</v>
      </c>
      <c r="I7289" t="str">
        <f>IF(G7289&lt;&gt;H7289,"DIFF","")</f>
        <v/>
      </c>
    </row>
    <row r="7290" spans="1:9">
      <c r="A7290" t="s">
        <v>102</v>
      </c>
      <c r="B7290" t="s">
        <v>309</v>
      </c>
      <c r="C7290" s="1">
        <v>107584046</v>
      </c>
      <c r="D7290" s="1">
        <v>2</v>
      </c>
      <c r="E7290" s="1">
        <v>-3</v>
      </c>
      <c r="F7290" s="1">
        <v>4</v>
      </c>
      <c r="G7290" s="7" t="str">
        <f>IF(E7290&lt;0,"0-",IF(E7290=0,"0",IF(E7290&lt;3.01,"0+ to 3",IF(E7290&lt;6.01,"3+ to 6",IF(E7290&lt;9.01,"6+ to 9",IF(E7290&lt;12.01,"9+ to 12",IF(E7290&lt;15.01,"12+ to 15",IF(E7290&lt;18.01,"15+ to 18",IF(E7290&lt;21.01,"18+ to 21",IF(E7290&lt;24.01,"21+ to 24",IF(E7290&lt;27.01,"24+ to 27",IF(E7290&lt;30.01,"27+ to 30","30+"))))))))))))</f>
        <v>0-</v>
      </c>
      <c r="H7290" s="7" t="str">
        <f>IF(F7290&lt;0,"0-",IF(F7290=0,"0",IF(F7290&lt;3.01,"0+ to 3",IF(F7290&lt;6.01,"3+ to 6",IF(F7290&lt;9.01,"6+ to 9",IF(F7290&lt;12.01,"9+ to 12",IF(F7290&lt;15.01,"12+ to 15",IF(F7290&lt;18.01,"15+ to 18",IF(F7290&lt;21.01,"18+ to 21",IF(F7290&lt;24.01,"21+ to 24",IF(F7290&lt;27.01,"24+ to 27",IF(F7290&lt;30.01,"27+ to 30","30+"))))))))))))</f>
        <v>3+ to 6</v>
      </c>
      <c r="I7290" t="str">
        <f>IF(G7290&lt;&gt;H7290,"DIFF","")</f>
        <v>DIFF</v>
      </c>
    </row>
    <row r="7291" spans="1:9">
      <c r="A7291" t="s">
        <v>102</v>
      </c>
      <c r="B7291" t="s">
        <v>309</v>
      </c>
      <c r="C7291" s="1">
        <v>107586330</v>
      </c>
      <c r="D7291" s="1">
        <v>2</v>
      </c>
      <c r="E7291" s="1">
        <v>-1</v>
      </c>
      <c r="F7291" s="1">
        <v>2</v>
      </c>
      <c r="G7291" s="7" t="str">
        <f>IF(E7291&lt;0,"0-",IF(E7291=0,"0",IF(E7291&lt;3.01,"0+ to 3",IF(E7291&lt;6.01,"3+ to 6",IF(E7291&lt;9.01,"6+ to 9",IF(E7291&lt;12.01,"9+ to 12",IF(E7291&lt;15.01,"12+ to 15",IF(E7291&lt;18.01,"15+ to 18",IF(E7291&lt;21.01,"18+ to 21",IF(E7291&lt;24.01,"21+ to 24",IF(E7291&lt;27.01,"24+ to 27",IF(E7291&lt;30.01,"27+ to 30","30+"))))))))))))</f>
        <v>0-</v>
      </c>
      <c r="H7291" s="7" t="str">
        <f>IF(F7291&lt;0,"0-",IF(F7291=0,"0",IF(F7291&lt;3.01,"0+ to 3",IF(F7291&lt;6.01,"3+ to 6",IF(F7291&lt;9.01,"6+ to 9",IF(F7291&lt;12.01,"9+ to 12",IF(F7291&lt;15.01,"12+ to 15",IF(F7291&lt;18.01,"15+ to 18",IF(F7291&lt;21.01,"18+ to 21",IF(F7291&lt;24.01,"21+ to 24",IF(F7291&lt;27.01,"24+ to 27",IF(F7291&lt;30.01,"27+ to 30","30+"))))))))))))</f>
        <v>0+ to 3</v>
      </c>
      <c r="I7291" t="str">
        <f>IF(G7291&lt;&gt;H7291,"DIFF","")</f>
        <v>DIFF</v>
      </c>
    </row>
    <row r="7292" spans="1:9">
      <c r="A7292" t="s">
        <v>103</v>
      </c>
      <c r="B7292" t="s">
        <v>309</v>
      </c>
      <c r="C7292" s="1">
        <v>107590541</v>
      </c>
      <c r="D7292" s="1">
        <v>2</v>
      </c>
      <c r="E7292" s="1">
        <v>-5</v>
      </c>
      <c r="F7292" s="1">
        <v>3</v>
      </c>
      <c r="G7292" s="7" t="str">
        <f>IF(E7292&lt;0,"0-",IF(E7292=0,"0",IF(E7292&lt;3.01,"0+ to 3",IF(E7292&lt;6.01,"3+ to 6",IF(E7292&lt;9.01,"6+ to 9",IF(E7292&lt;12.01,"9+ to 12",IF(E7292&lt;15.01,"12+ to 15",IF(E7292&lt;18.01,"15+ to 18",IF(E7292&lt;21.01,"18+ to 21",IF(E7292&lt;24.01,"21+ to 24",IF(E7292&lt;27.01,"24+ to 27",IF(E7292&lt;30.01,"27+ to 30","30+"))))))))))))</f>
        <v>0-</v>
      </c>
      <c r="H7292" s="7" t="str">
        <f>IF(F7292&lt;0,"0-",IF(F7292=0,"0",IF(F7292&lt;3.01,"0+ to 3",IF(F7292&lt;6.01,"3+ to 6",IF(F7292&lt;9.01,"6+ to 9",IF(F7292&lt;12.01,"9+ to 12",IF(F7292&lt;15.01,"12+ to 15",IF(F7292&lt;18.01,"15+ to 18",IF(F7292&lt;21.01,"18+ to 21",IF(F7292&lt;24.01,"21+ to 24",IF(F7292&lt;27.01,"24+ to 27",IF(F7292&lt;30.01,"27+ to 30","30+"))))))))))))</f>
        <v>0+ to 3</v>
      </c>
      <c r="I7292" t="str">
        <f>IF(G7292&lt;&gt;H7292,"DIFF","")</f>
        <v>DIFF</v>
      </c>
    </row>
    <row r="7293" spans="1:9">
      <c r="A7293" t="s">
        <v>102</v>
      </c>
      <c r="B7293" t="s">
        <v>309</v>
      </c>
      <c r="C7293" s="1">
        <v>107590938</v>
      </c>
      <c r="D7293" s="1">
        <v>2</v>
      </c>
      <c r="E7293" s="1">
        <v>-14</v>
      </c>
      <c r="F7293" s="1">
        <v>24</v>
      </c>
      <c r="G7293" s="7" t="str">
        <f>IF(E7293&lt;0,"0-",IF(E7293=0,"0",IF(E7293&lt;3.01,"0+ to 3",IF(E7293&lt;6.01,"3+ to 6",IF(E7293&lt;9.01,"6+ to 9",IF(E7293&lt;12.01,"9+ to 12",IF(E7293&lt;15.01,"12+ to 15",IF(E7293&lt;18.01,"15+ to 18",IF(E7293&lt;21.01,"18+ to 21",IF(E7293&lt;24.01,"21+ to 24",IF(E7293&lt;27.01,"24+ to 27",IF(E7293&lt;30.01,"27+ to 30","30+"))))))))))))</f>
        <v>0-</v>
      </c>
      <c r="H7293" s="7" t="str">
        <f>IF(F7293&lt;0,"0-",IF(F7293=0,"0",IF(F7293&lt;3.01,"0+ to 3",IF(F7293&lt;6.01,"3+ to 6",IF(F7293&lt;9.01,"6+ to 9",IF(F7293&lt;12.01,"9+ to 12",IF(F7293&lt;15.01,"12+ to 15",IF(F7293&lt;18.01,"15+ to 18",IF(F7293&lt;21.01,"18+ to 21",IF(F7293&lt;24.01,"21+ to 24",IF(F7293&lt;27.01,"24+ to 27",IF(F7293&lt;30.01,"27+ to 30","30+"))))))))))))</f>
        <v>21+ to 24</v>
      </c>
      <c r="I7293" t="str">
        <f>IF(G7293&lt;&gt;H7293,"DIFF","")</f>
        <v>DIFF</v>
      </c>
    </row>
    <row r="7294" spans="1:9">
      <c r="A7294" t="s">
        <v>102</v>
      </c>
      <c r="B7294" t="s">
        <v>309</v>
      </c>
      <c r="C7294" s="1">
        <v>107591951</v>
      </c>
      <c r="D7294" s="1">
        <v>2</v>
      </c>
      <c r="E7294" s="1">
        <v>-1</v>
      </c>
      <c r="F7294" s="1">
        <v>2</v>
      </c>
      <c r="G7294" s="7" t="str">
        <f>IF(E7294&lt;0,"0-",IF(E7294=0,"0",IF(E7294&lt;3.01,"0+ to 3",IF(E7294&lt;6.01,"3+ to 6",IF(E7294&lt;9.01,"6+ to 9",IF(E7294&lt;12.01,"9+ to 12",IF(E7294&lt;15.01,"12+ to 15",IF(E7294&lt;18.01,"15+ to 18",IF(E7294&lt;21.01,"18+ to 21",IF(E7294&lt;24.01,"21+ to 24",IF(E7294&lt;27.01,"24+ to 27",IF(E7294&lt;30.01,"27+ to 30","30+"))))))))))))</f>
        <v>0-</v>
      </c>
      <c r="H7294" s="7" t="str">
        <f>IF(F7294&lt;0,"0-",IF(F7294=0,"0",IF(F7294&lt;3.01,"0+ to 3",IF(F7294&lt;6.01,"3+ to 6",IF(F7294&lt;9.01,"6+ to 9",IF(F7294&lt;12.01,"9+ to 12",IF(F7294&lt;15.01,"12+ to 15",IF(F7294&lt;18.01,"15+ to 18",IF(F7294&lt;21.01,"18+ to 21",IF(F7294&lt;24.01,"21+ to 24",IF(F7294&lt;27.01,"24+ to 27",IF(F7294&lt;30.01,"27+ to 30","30+"))))))))))))</f>
        <v>0+ to 3</v>
      </c>
      <c r="I7294" t="str">
        <f>IF(G7294&lt;&gt;H7294,"DIFF","")</f>
        <v>DIFF</v>
      </c>
    </row>
    <row r="7295" spans="1:9">
      <c r="A7295" t="s">
        <v>102</v>
      </c>
      <c r="B7295" t="s">
        <v>309</v>
      </c>
      <c r="C7295" s="1">
        <v>107594339</v>
      </c>
      <c r="D7295" s="1">
        <v>2</v>
      </c>
      <c r="E7295" s="1">
        <v>-5</v>
      </c>
      <c r="F7295" s="1">
        <v>21</v>
      </c>
      <c r="G7295" s="7" t="str">
        <f>IF(E7295&lt;0,"0-",IF(E7295=0,"0",IF(E7295&lt;3.01,"0+ to 3",IF(E7295&lt;6.01,"3+ to 6",IF(E7295&lt;9.01,"6+ to 9",IF(E7295&lt;12.01,"9+ to 12",IF(E7295&lt;15.01,"12+ to 15",IF(E7295&lt;18.01,"15+ to 18",IF(E7295&lt;21.01,"18+ to 21",IF(E7295&lt;24.01,"21+ to 24",IF(E7295&lt;27.01,"24+ to 27",IF(E7295&lt;30.01,"27+ to 30","30+"))))))))))))</f>
        <v>0-</v>
      </c>
      <c r="H7295" s="7" t="str">
        <f>IF(F7295&lt;0,"0-",IF(F7295=0,"0",IF(F7295&lt;3.01,"0+ to 3",IF(F7295&lt;6.01,"3+ to 6",IF(F7295&lt;9.01,"6+ to 9",IF(F7295&lt;12.01,"9+ to 12",IF(F7295&lt;15.01,"12+ to 15",IF(F7295&lt;18.01,"15+ to 18",IF(F7295&lt;21.01,"18+ to 21",IF(F7295&lt;24.01,"21+ to 24",IF(F7295&lt;27.01,"24+ to 27",IF(F7295&lt;30.01,"27+ to 30","30+"))))))))))))</f>
        <v>18+ to 21</v>
      </c>
      <c r="I7295" t="str">
        <f>IF(G7295&lt;&gt;H7295,"DIFF","")</f>
        <v>DIFF</v>
      </c>
    </row>
    <row r="7296" spans="1:9">
      <c r="A7296" t="s">
        <v>102</v>
      </c>
      <c r="B7296" t="s">
        <v>309</v>
      </c>
      <c r="C7296" s="1">
        <v>107597089</v>
      </c>
      <c r="D7296" s="1">
        <v>2</v>
      </c>
      <c r="E7296" s="1">
        <v>-7</v>
      </c>
      <c r="F7296" s="1">
        <v>13</v>
      </c>
      <c r="G7296" s="7" t="str">
        <f>IF(E7296&lt;0,"0-",IF(E7296=0,"0",IF(E7296&lt;3.01,"0+ to 3",IF(E7296&lt;6.01,"3+ to 6",IF(E7296&lt;9.01,"6+ to 9",IF(E7296&lt;12.01,"9+ to 12",IF(E7296&lt;15.01,"12+ to 15",IF(E7296&lt;18.01,"15+ to 18",IF(E7296&lt;21.01,"18+ to 21",IF(E7296&lt;24.01,"21+ to 24",IF(E7296&lt;27.01,"24+ to 27",IF(E7296&lt;30.01,"27+ to 30","30+"))))))))))))</f>
        <v>0-</v>
      </c>
      <c r="H7296" s="7" t="str">
        <f>IF(F7296&lt;0,"0-",IF(F7296=0,"0",IF(F7296&lt;3.01,"0+ to 3",IF(F7296&lt;6.01,"3+ to 6",IF(F7296&lt;9.01,"6+ to 9",IF(F7296&lt;12.01,"9+ to 12",IF(F7296&lt;15.01,"12+ to 15",IF(F7296&lt;18.01,"15+ to 18",IF(F7296&lt;21.01,"18+ to 21",IF(F7296&lt;24.01,"21+ to 24",IF(F7296&lt;27.01,"24+ to 27",IF(F7296&lt;30.01,"27+ to 30","30+"))))))))))))</f>
        <v>12+ to 15</v>
      </c>
      <c r="I7296" t="str">
        <f>IF(G7296&lt;&gt;H7296,"DIFF","")</f>
        <v>DIFF</v>
      </c>
    </row>
    <row r="7297" spans="1:9">
      <c r="A7297" t="s">
        <v>102</v>
      </c>
      <c r="B7297" t="s">
        <v>308</v>
      </c>
      <c r="C7297" s="1">
        <v>107633319</v>
      </c>
      <c r="D7297" s="1">
        <v>2</v>
      </c>
      <c r="E7297" s="1">
        <v>-8</v>
      </c>
      <c r="F7297" s="1">
        <v>12</v>
      </c>
      <c r="G7297" s="7" t="str">
        <f>IF(E7297&lt;0,"0-",IF(E7297=0,"0",IF(E7297&lt;3.01,"0+ to 3",IF(E7297&lt;6.01,"3+ to 6",IF(E7297&lt;9.01,"6+ to 9",IF(E7297&lt;12.01,"9+ to 12",IF(E7297&lt;15.01,"12+ to 15",IF(E7297&lt;18.01,"15+ to 18",IF(E7297&lt;21.01,"18+ to 21",IF(E7297&lt;24.01,"21+ to 24",IF(E7297&lt;27.01,"24+ to 27",IF(E7297&lt;30.01,"27+ to 30","30+"))))))))))))</f>
        <v>0-</v>
      </c>
      <c r="H7297" s="7" t="str">
        <f>IF(F7297&lt;0,"0-",IF(F7297=0,"0",IF(F7297&lt;3.01,"0+ to 3",IF(F7297&lt;6.01,"3+ to 6",IF(F7297&lt;9.01,"6+ to 9",IF(F7297&lt;12.01,"9+ to 12",IF(F7297&lt;15.01,"12+ to 15",IF(F7297&lt;18.01,"15+ to 18",IF(F7297&lt;21.01,"18+ to 21",IF(F7297&lt;24.01,"21+ to 24",IF(F7297&lt;27.01,"24+ to 27",IF(F7297&lt;30.01,"27+ to 30","30+"))))))))))))</f>
        <v>9+ to 12</v>
      </c>
      <c r="I7297" t="str">
        <f>IF(G7297&lt;&gt;H7297,"DIFF","")</f>
        <v>DIFF</v>
      </c>
    </row>
    <row r="7298" spans="1:9">
      <c r="A7298" t="s">
        <v>102</v>
      </c>
      <c r="B7298" t="s">
        <v>308</v>
      </c>
      <c r="C7298" s="1">
        <v>107633420</v>
      </c>
      <c r="D7298" s="1">
        <v>2</v>
      </c>
      <c r="E7298" s="1">
        <v>-2</v>
      </c>
      <c r="F7298" s="1">
        <v>4</v>
      </c>
      <c r="G7298" s="7" t="str">
        <f>IF(E7298&lt;0,"0-",IF(E7298=0,"0",IF(E7298&lt;3.01,"0+ to 3",IF(E7298&lt;6.01,"3+ to 6",IF(E7298&lt;9.01,"6+ to 9",IF(E7298&lt;12.01,"9+ to 12",IF(E7298&lt;15.01,"12+ to 15",IF(E7298&lt;18.01,"15+ to 18",IF(E7298&lt;21.01,"18+ to 21",IF(E7298&lt;24.01,"21+ to 24",IF(E7298&lt;27.01,"24+ to 27",IF(E7298&lt;30.01,"27+ to 30","30+"))))))))))))</f>
        <v>0-</v>
      </c>
      <c r="H7298" s="7" t="str">
        <f>IF(F7298&lt;0,"0-",IF(F7298=0,"0",IF(F7298&lt;3.01,"0+ to 3",IF(F7298&lt;6.01,"3+ to 6",IF(F7298&lt;9.01,"6+ to 9",IF(F7298&lt;12.01,"9+ to 12",IF(F7298&lt;15.01,"12+ to 15",IF(F7298&lt;18.01,"15+ to 18",IF(F7298&lt;21.01,"18+ to 21",IF(F7298&lt;24.01,"21+ to 24",IF(F7298&lt;27.01,"24+ to 27",IF(F7298&lt;30.01,"27+ to 30","30+"))))))))))))</f>
        <v>3+ to 6</v>
      </c>
      <c r="I7298" t="str">
        <f>IF(G7298&lt;&gt;H7298,"DIFF","")</f>
        <v>DIFF</v>
      </c>
    </row>
    <row r="7299" spans="1:9">
      <c r="A7299" t="s">
        <v>103</v>
      </c>
      <c r="B7299" t="s">
        <v>308</v>
      </c>
      <c r="C7299" s="1">
        <v>107635193</v>
      </c>
      <c r="D7299" s="1">
        <v>2</v>
      </c>
      <c r="E7299" s="1">
        <v>-7</v>
      </c>
      <c r="F7299" s="1">
        <v>14</v>
      </c>
      <c r="G7299" s="7" t="str">
        <f>IF(E7299&lt;0,"0-",IF(E7299=0,"0",IF(E7299&lt;3.01,"0+ to 3",IF(E7299&lt;6.01,"3+ to 6",IF(E7299&lt;9.01,"6+ to 9",IF(E7299&lt;12.01,"9+ to 12",IF(E7299&lt;15.01,"12+ to 15",IF(E7299&lt;18.01,"15+ to 18",IF(E7299&lt;21.01,"18+ to 21",IF(E7299&lt;24.01,"21+ to 24",IF(E7299&lt;27.01,"24+ to 27",IF(E7299&lt;30.01,"27+ to 30","30+"))))))))))))</f>
        <v>0-</v>
      </c>
      <c r="H7299" s="7" t="str">
        <f>IF(F7299&lt;0,"0-",IF(F7299=0,"0",IF(F7299&lt;3.01,"0+ to 3",IF(F7299&lt;6.01,"3+ to 6",IF(F7299&lt;9.01,"6+ to 9",IF(F7299&lt;12.01,"9+ to 12",IF(F7299&lt;15.01,"12+ to 15",IF(F7299&lt;18.01,"15+ to 18",IF(F7299&lt;21.01,"18+ to 21",IF(F7299&lt;24.01,"21+ to 24",IF(F7299&lt;27.01,"24+ to 27",IF(F7299&lt;30.01,"27+ to 30","30+"))))))))))))</f>
        <v>12+ to 15</v>
      </c>
      <c r="I7299" t="str">
        <f>IF(G7299&lt;&gt;H7299,"DIFF","")</f>
        <v>DIFF</v>
      </c>
    </row>
    <row r="7300" spans="1:9">
      <c r="A7300" t="s">
        <v>102</v>
      </c>
      <c r="B7300" t="s">
        <v>308</v>
      </c>
      <c r="C7300" s="1">
        <v>107638238</v>
      </c>
      <c r="D7300" s="1">
        <v>2</v>
      </c>
      <c r="E7300" s="1">
        <v>-11</v>
      </c>
      <c r="F7300" s="1">
        <v>15</v>
      </c>
      <c r="G7300" s="7" t="str">
        <f>IF(E7300&lt;0,"0-",IF(E7300=0,"0",IF(E7300&lt;3.01,"0+ to 3",IF(E7300&lt;6.01,"3+ to 6",IF(E7300&lt;9.01,"6+ to 9",IF(E7300&lt;12.01,"9+ to 12",IF(E7300&lt;15.01,"12+ to 15",IF(E7300&lt;18.01,"15+ to 18",IF(E7300&lt;21.01,"18+ to 21",IF(E7300&lt;24.01,"21+ to 24",IF(E7300&lt;27.01,"24+ to 27",IF(E7300&lt;30.01,"27+ to 30","30+"))))))))))))</f>
        <v>0-</v>
      </c>
      <c r="H7300" s="7" t="str">
        <f>IF(F7300&lt;0,"0-",IF(F7300=0,"0",IF(F7300&lt;3.01,"0+ to 3",IF(F7300&lt;6.01,"3+ to 6",IF(F7300&lt;9.01,"6+ to 9",IF(F7300&lt;12.01,"9+ to 12",IF(F7300&lt;15.01,"12+ to 15",IF(F7300&lt;18.01,"15+ to 18",IF(F7300&lt;21.01,"18+ to 21",IF(F7300&lt;24.01,"21+ to 24",IF(F7300&lt;27.01,"24+ to 27",IF(F7300&lt;30.01,"27+ to 30","30+"))))))))))))</f>
        <v>12+ to 15</v>
      </c>
      <c r="I7300" t="str">
        <f>IF(G7300&lt;&gt;H7300,"DIFF","")</f>
        <v>DIFF</v>
      </c>
    </row>
    <row r="7301" spans="1:9">
      <c r="A7301" t="s">
        <v>102</v>
      </c>
      <c r="B7301" t="s">
        <v>308</v>
      </c>
      <c r="C7301" s="1">
        <v>107643953</v>
      </c>
      <c r="D7301" s="1">
        <v>3</v>
      </c>
      <c r="E7301" s="1">
        <v>-3</v>
      </c>
      <c r="F7301" s="1">
        <v>0</v>
      </c>
      <c r="G7301" s="7" t="str">
        <f>IF(E7301&lt;0,"0-",IF(E7301=0,"0",IF(E7301&lt;3.01,"0+ to 3",IF(E7301&lt;6.01,"3+ to 6",IF(E7301&lt;9.01,"6+ to 9",IF(E7301&lt;12.01,"9+ to 12",IF(E7301&lt;15.01,"12+ to 15",IF(E7301&lt;18.01,"15+ to 18",IF(E7301&lt;21.01,"18+ to 21",IF(E7301&lt;24.01,"21+ to 24",IF(E7301&lt;27.01,"24+ to 27",IF(E7301&lt;30.01,"27+ to 30","30+"))))))))))))</f>
        <v>0-</v>
      </c>
      <c r="H7301" s="7" t="str">
        <f>IF(F7301&lt;0,"0-",IF(F7301=0,"0",IF(F7301&lt;3.01,"0+ to 3",IF(F7301&lt;6.01,"3+ to 6",IF(F7301&lt;9.01,"6+ to 9",IF(F7301&lt;12.01,"9+ to 12",IF(F7301&lt;15.01,"12+ to 15",IF(F7301&lt;18.01,"15+ to 18",IF(F7301&lt;21.01,"18+ to 21",IF(F7301&lt;24.01,"21+ to 24",IF(F7301&lt;27.01,"24+ to 27",IF(F7301&lt;30.01,"27+ to 30","30+"))))))))))))</f>
        <v>0</v>
      </c>
      <c r="I7301" t="str">
        <f>IF(G7301&lt;&gt;H7301,"DIFF","")</f>
        <v>DIFF</v>
      </c>
    </row>
    <row r="7302" spans="1:9">
      <c r="A7302" t="s">
        <v>102</v>
      </c>
      <c r="B7302" t="s">
        <v>308</v>
      </c>
      <c r="C7302" s="1">
        <v>107644898</v>
      </c>
      <c r="D7302" s="1">
        <v>2</v>
      </c>
      <c r="E7302" s="1">
        <v>0</v>
      </c>
      <c r="F7302" s="1">
        <v>13</v>
      </c>
      <c r="G7302" s="7" t="str">
        <f>IF(E7302&lt;0,"0-",IF(E7302=0,"0",IF(E7302&lt;3.01,"0+ to 3",IF(E7302&lt;6.01,"3+ to 6",IF(E7302&lt;9.01,"6+ to 9",IF(E7302&lt;12.01,"9+ to 12",IF(E7302&lt;15.01,"12+ to 15",IF(E7302&lt;18.01,"15+ to 18",IF(E7302&lt;21.01,"18+ to 21",IF(E7302&lt;24.01,"21+ to 24",IF(E7302&lt;27.01,"24+ to 27",IF(E7302&lt;30.01,"27+ to 30","30+"))))))))))))</f>
        <v>0</v>
      </c>
      <c r="H7302" s="7" t="str">
        <f>IF(F7302&lt;0,"0-",IF(F7302=0,"0",IF(F7302&lt;3.01,"0+ to 3",IF(F7302&lt;6.01,"3+ to 6",IF(F7302&lt;9.01,"6+ to 9",IF(F7302&lt;12.01,"9+ to 12",IF(F7302&lt;15.01,"12+ to 15",IF(F7302&lt;18.01,"15+ to 18",IF(F7302&lt;21.01,"18+ to 21",IF(F7302&lt;24.01,"21+ to 24",IF(F7302&lt;27.01,"24+ to 27",IF(F7302&lt;30.01,"27+ to 30","30+"))))))))))))</f>
        <v>12+ to 15</v>
      </c>
      <c r="I7302" t="str">
        <f>IF(G7302&lt;&gt;H7302,"DIFF","")</f>
        <v>DIFF</v>
      </c>
    </row>
    <row r="7303" spans="1:9">
      <c r="A7303" t="s">
        <v>102</v>
      </c>
      <c r="B7303" t="s">
        <v>308</v>
      </c>
      <c r="C7303" s="1">
        <v>107652858</v>
      </c>
      <c r="D7303" s="1">
        <v>2</v>
      </c>
      <c r="E7303" s="1">
        <v>-6</v>
      </c>
      <c r="F7303" s="1">
        <v>12</v>
      </c>
      <c r="G7303" s="7" t="str">
        <f>IF(E7303&lt;0,"0-",IF(E7303=0,"0",IF(E7303&lt;3.01,"0+ to 3",IF(E7303&lt;6.01,"3+ to 6",IF(E7303&lt;9.01,"6+ to 9",IF(E7303&lt;12.01,"9+ to 12",IF(E7303&lt;15.01,"12+ to 15",IF(E7303&lt;18.01,"15+ to 18",IF(E7303&lt;21.01,"18+ to 21",IF(E7303&lt;24.01,"21+ to 24",IF(E7303&lt;27.01,"24+ to 27",IF(E7303&lt;30.01,"27+ to 30","30+"))))))))))))</f>
        <v>0-</v>
      </c>
      <c r="H7303" s="7" t="str">
        <f>IF(F7303&lt;0,"0-",IF(F7303=0,"0",IF(F7303&lt;3.01,"0+ to 3",IF(F7303&lt;6.01,"3+ to 6",IF(F7303&lt;9.01,"6+ to 9",IF(F7303&lt;12.01,"9+ to 12",IF(F7303&lt;15.01,"12+ to 15",IF(F7303&lt;18.01,"15+ to 18",IF(F7303&lt;21.01,"18+ to 21",IF(F7303&lt;24.01,"21+ to 24",IF(F7303&lt;27.01,"24+ to 27",IF(F7303&lt;30.01,"27+ to 30","30+"))))))))))))</f>
        <v>9+ to 12</v>
      </c>
      <c r="I7303" t="str">
        <f>IF(G7303&lt;&gt;H7303,"DIFF","")</f>
        <v>DIFF</v>
      </c>
    </row>
    <row r="7304" spans="1:9">
      <c r="A7304" t="s">
        <v>102</v>
      </c>
      <c r="B7304" t="s">
        <v>307</v>
      </c>
      <c r="C7304" s="1">
        <v>107687922</v>
      </c>
      <c r="D7304" s="1">
        <v>2</v>
      </c>
      <c r="E7304" s="1">
        <v>-2</v>
      </c>
      <c r="F7304" s="1">
        <v>4</v>
      </c>
      <c r="G7304" s="7" t="str">
        <f>IF(E7304&lt;0,"0-",IF(E7304=0,"0",IF(E7304&lt;3.01,"0+ to 3",IF(E7304&lt;6.01,"3+ to 6",IF(E7304&lt;9.01,"6+ to 9",IF(E7304&lt;12.01,"9+ to 12",IF(E7304&lt;15.01,"12+ to 15",IF(E7304&lt;18.01,"15+ to 18",IF(E7304&lt;21.01,"18+ to 21",IF(E7304&lt;24.01,"21+ to 24",IF(E7304&lt;27.01,"24+ to 27",IF(E7304&lt;30.01,"27+ to 30","30+"))))))))))))</f>
        <v>0-</v>
      </c>
      <c r="H7304" s="7" t="str">
        <f>IF(F7304&lt;0,"0-",IF(F7304=0,"0",IF(F7304&lt;3.01,"0+ to 3",IF(F7304&lt;6.01,"3+ to 6",IF(F7304&lt;9.01,"6+ to 9",IF(F7304&lt;12.01,"9+ to 12",IF(F7304&lt;15.01,"12+ to 15",IF(F7304&lt;18.01,"15+ to 18",IF(F7304&lt;21.01,"18+ to 21",IF(F7304&lt;24.01,"21+ to 24",IF(F7304&lt;27.01,"24+ to 27",IF(F7304&lt;30.01,"27+ to 30","30+"))))))))))))</f>
        <v>3+ to 6</v>
      </c>
      <c r="I7304" t="str">
        <f>IF(G7304&lt;&gt;H7304,"DIFF","")</f>
        <v>DIFF</v>
      </c>
    </row>
    <row r="7305" spans="1:9">
      <c r="A7305" t="s">
        <v>102</v>
      </c>
      <c r="B7305" t="s">
        <v>307</v>
      </c>
      <c r="C7305" s="1">
        <v>107690597</v>
      </c>
      <c r="D7305" s="1">
        <v>2</v>
      </c>
      <c r="E7305" s="1">
        <v>0</v>
      </c>
      <c r="F7305" s="1">
        <v>2</v>
      </c>
      <c r="G7305" s="7" t="str">
        <f>IF(E7305&lt;0,"0-",IF(E7305=0,"0",IF(E7305&lt;3.01,"0+ to 3",IF(E7305&lt;6.01,"3+ to 6",IF(E7305&lt;9.01,"6+ to 9",IF(E7305&lt;12.01,"9+ to 12",IF(E7305&lt;15.01,"12+ to 15",IF(E7305&lt;18.01,"15+ to 18",IF(E7305&lt;21.01,"18+ to 21",IF(E7305&lt;24.01,"21+ to 24",IF(E7305&lt;27.01,"24+ to 27",IF(E7305&lt;30.01,"27+ to 30","30+"))))))))))))</f>
        <v>0</v>
      </c>
      <c r="H7305" s="7" t="str">
        <f>IF(F7305&lt;0,"0-",IF(F7305=0,"0",IF(F7305&lt;3.01,"0+ to 3",IF(F7305&lt;6.01,"3+ to 6",IF(F7305&lt;9.01,"6+ to 9",IF(F7305&lt;12.01,"9+ to 12",IF(F7305&lt;15.01,"12+ to 15",IF(F7305&lt;18.01,"15+ to 18",IF(F7305&lt;21.01,"18+ to 21",IF(F7305&lt;24.01,"21+ to 24",IF(F7305&lt;27.01,"24+ to 27",IF(F7305&lt;30.01,"27+ to 30","30+"))))))))))))</f>
        <v>0+ to 3</v>
      </c>
      <c r="I7305" t="str">
        <f>IF(G7305&lt;&gt;H7305,"DIFF","")</f>
        <v>DIFF</v>
      </c>
    </row>
    <row r="7306" spans="1:9">
      <c r="A7306" t="s">
        <v>102</v>
      </c>
      <c r="B7306" t="s">
        <v>307</v>
      </c>
      <c r="C7306" s="1">
        <v>107694846</v>
      </c>
      <c r="D7306" s="1">
        <v>2</v>
      </c>
      <c r="E7306" s="1">
        <v>-11</v>
      </c>
      <c r="F7306" s="1">
        <v>14</v>
      </c>
      <c r="G7306" s="7" t="str">
        <f>IF(E7306&lt;0,"0-",IF(E7306=0,"0",IF(E7306&lt;3.01,"0+ to 3",IF(E7306&lt;6.01,"3+ to 6",IF(E7306&lt;9.01,"6+ to 9",IF(E7306&lt;12.01,"9+ to 12",IF(E7306&lt;15.01,"12+ to 15",IF(E7306&lt;18.01,"15+ to 18",IF(E7306&lt;21.01,"18+ to 21",IF(E7306&lt;24.01,"21+ to 24",IF(E7306&lt;27.01,"24+ to 27",IF(E7306&lt;30.01,"27+ to 30","30+"))))))))))))</f>
        <v>0-</v>
      </c>
      <c r="H7306" s="7" t="str">
        <f>IF(F7306&lt;0,"0-",IF(F7306=0,"0",IF(F7306&lt;3.01,"0+ to 3",IF(F7306&lt;6.01,"3+ to 6",IF(F7306&lt;9.01,"6+ to 9",IF(F7306&lt;12.01,"9+ to 12",IF(F7306&lt;15.01,"12+ to 15",IF(F7306&lt;18.01,"15+ to 18",IF(F7306&lt;21.01,"18+ to 21",IF(F7306&lt;24.01,"21+ to 24",IF(F7306&lt;27.01,"24+ to 27",IF(F7306&lt;30.01,"27+ to 30","30+"))))))))))))</f>
        <v>12+ to 15</v>
      </c>
      <c r="I7306" t="str">
        <f>IF(G7306&lt;&gt;H7306,"DIFF","")</f>
        <v>DIFF</v>
      </c>
    </row>
    <row r="7307" spans="1:9">
      <c r="A7307" t="s">
        <v>102</v>
      </c>
      <c r="B7307" t="s">
        <v>307</v>
      </c>
      <c r="C7307" s="1">
        <v>107695131</v>
      </c>
      <c r="D7307" s="1">
        <v>2</v>
      </c>
      <c r="E7307" s="1">
        <v>0</v>
      </c>
      <c r="F7307" s="1">
        <v>32</v>
      </c>
      <c r="G7307" s="7" t="str">
        <f>IF(E7307&lt;0,"0-",IF(E7307=0,"0",IF(E7307&lt;3.01,"0+ to 3",IF(E7307&lt;6.01,"3+ to 6",IF(E7307&lt;9.01,"6+ to 9",IF(E7307&lt;12.01,"9+ to 12",IF(E7307&lt;15.01,"12+ to 15",IF(E7307&lt;18.01,"15+ to 18",IF(E7307&lt;21.01,"18+ to 21",IF(E7307&lt;24.01,"21+ to 24",IF(E7307&lt;27.01,"24+ to 27",IF(E7307&lt;30.01,"27+ to 30","30+"))))))))))))</f>
        <v>0</v>
      </c>
      <c r="H7307" s="7" t="str">
        <f>IF(F7307&lt;0,"0-",IF(F7307=0,"0",IF(F7307&lt;3.01,"0+ to 3",IF(F7307&lt;6.01,"3+ to 6",IF(F7307&lt;9.01,"6+ to 9",IF(F7307&lt;12.01,"9+ to 12",IF(F7307&lt;15.01,"12+ to 15",IF(F7307&lt;18.01,"15+ to 18",IF(F7307&lt;21.01,"18+ to 21",IF(F7307&lt;24.01,"21+ to 24",IF(F7307&lt;27.01,"24+ to 27",IF(F7307&lt;30.01,"27+ to 30","30+"))))))))))))</f>
        <v>30+</v>
      </c>
      <c r="I7307" t="str">
        <f>IF(G7307&lt;&gt;H7307,"DIFF","")</f>
        <v>DIFF</v>
      </c>
    </row>
    <row r="7308" spans="1:9">
      <c r="A7308" t="s">
        <v>102</v>
      </c>
      <c r="B7308" t="s">
        <v>307</v>
      </c>
      <c r="C7308" s="1">
        <v>107695535</v>
      </c>
      <c r="D7308" s="1">
        <v>2</v>
      </c>
      <c r="E7308" s="1">
        <v>-5</v>
      </c>
      <c r="F7308" s="1">
        <v>8</v>
      </c>
      <c r="G7308" s="7" t="str">
        <f>IF(E7308&lt;0,"0-",IF(E7308=0,"0",IF(E7308&lt;3.01,"0+ to 3",IF(E7308&lt;6.01,"3+ to 6",IF(E7308&lt;9.01,"6+ to 9",IF(E7308&lt;12.01,"9+ to 12",IF(E7308&lt;15.01,"12+ to 15",IF(E7308&lt;18.01,"15+ to 18",IF(E7308&lt;21.01,"18+ to 21",IF(E7308&lt;24.01,"21+ to 24",IF(E7308&lt;27.01,"24+ to 27",IF(E7308&lt;30.01,"27+ to 30","30+"))))))))))))</f>
        <v>0-</v>
      </c>
      <c r="H7308" s="7" t="str">
        <f>IF(F7308&lt;0,"0-",IF(F7308=0,"0",IF(F7308&lt;3.01,"0+ to 3",IF(F7308&lt;6.01,"3+ to 6",IF(F7308&lt;9.01,"6+ to 9",IF(F7308&lt;12.01,"9+ to 12",IF(F7308&lt;15.01,"12+ to 15",IF(F7308&lt;18.01,"15+ to 18",IF(F7308&lt;21.01,"18+ to 21",IF(F7308&lt;24.01,"21+ to 24",IF(F7308&lt;27.01,"24+ to 27",IF(F7308&lt;30.01,"27+ to 30","30+"))))))))))))</f>
        <v>6+ to 9</v>
      </c>
      <c r="I7308" t="str">
        <f>IF(G7308&lt;&gt;H7308,"DIFF","")</f>
        <v>DIFF</v>
      </c>
    </row>
    <row r="7309" spans="1:9">
      <c r="A7309" t="s">
        <v>102</v>
      </c>
      <c r="B7309" t="s">
        <v>307</v>
      </c>
      <c r="C7309" s="1">
        <v>107698079</v>
      </c>
      <c r="D7309" s="1">
        <v>2</v>
      </c>
      <c r="E7309" s="1">
        <v>0</v>
      </c>
      <c r="F7309" s="1">
        <v>9</v>
      </c>
      <c r="G7309" s="7" t="str">
        <f>IF(E7309&lt;0,"0-",IF(E7309=0,"0",IF(E7309&lt;3.01,"0+ to 3",IF(E7309&lt;6.01,"3+ to 6",IF(E7309&lt;9.01,"6+ to 9",IF(E7309&lt;12.01,"9+ to 12",IF(E7309&lt;15.01,"12+ to 15",IF(E7309&lt;18.01,"15+ to 18",IF(E7309&lt;21.01,"18+ to 21",IF(E7309&lt;24.01,"21+ to 24",IF(E7309&lt;27.01,"24+ to 27",IF(E7309&lt;30.01,"27+ to 30","30+"))))))))))))</f>
        <v>0</v>
      </c>
      <c r="H7309" s="7" t="str">
        <f>IF(F7309&lt;0,"0-",IF(F7309=0,"0",IF(F7309&lt;3.01,"0+ to 3",IF(F7309&lt;6.01,"3+ to 6",IF(F7309&lt;9.01,"6+ to 9",IF(F7309&lt;12.01,"9+ to 12",IF(F7309&lt;15.01,"12+ to 15",IF(F7309&lt;18.01,"15+ to 18",IF(F7309&lt;21.01,"18+ to 21",IF(F7309&lt;24.01,"21+ to 24",IF(F7309&lt;27.01,"24+ to 27",IF(F7309&lt;30.01,"27+ to 30","30+"))))))))))))</f>
        <v>6+ to 9</v>
      </c>
      <c r="I7309" t="str">
        <f>IF(G7309&lt;&gt;H7309,"DIFF","")</f>
        <v>DIFF</v>
      </c>
    </row>
    <row r="7310" spans="1:9">
      <c r="A7310" t="s">
        <v>102</v>
      </c>
      <c r="B7310" t="s">
        <v>307</v>
      </c>
      <c r="C7310" s="1">
        <v>107703691</v>
      </c>
      <c r="D7310" s="1">
        <v>2</v>
      </c>
      <c r="E7310" s="1">
        <v>-3</v>
      </c>
      <c r="F7310" s="1">
        <v>0</v>
      </c>
      <c r="G7310" s="7" t="str">
        <f>IF(E7310&lt;0,"0-",IF(E7310=0,"0",IF(E7310&lt;3.01,"0+ to 3",IF(E7310&lt;6.01,"3+ to 6",IF(E7310&lt;9.01,"6+ to 9",IF(E7310&lt;12.01,"9+ to 12",IF(E7310&lt;15.01,"12+ to 15",IF(E7310&lt;18.01,"15+ to 18",IF(E7310&lt;21.01,"18+ to 21",IF(E7310&lt;24.01,"21+ to 24",IF(E7310&lt;27.01,"24+ to 27",IF(E7310&lt;30.01,"27+ to 30","30+"))))))))))))</f>
        <v>0-</v>
      </c>
      <c r="H7310" s="7" t="str">
        <f>IF(F7310&lt;0,"0-",IF(F7310=0,"0",IF(F7310&lt;3.01,"0+ to 3",IF(F7310&lt;6.01,"3+ to 6",IF(F7310&lt;9.01,"6+ to 9",IF(F7310&lt;12.01,"9+ to 12",IF(F7310&lt;15.01,"12+ to 15",IF(F7310&lt;18.01,"15+ to 18",IF(F7310&lt;21.01,"18+ to 21",IF(F7310&lt;24.01,"21+ to 24",IF(F7310&lt;27.01,"24+ to 27",IF(F7310&lt;30.01,"27+ to 30","30+"))))))))))))</f>
        <v>0</v>
      </c>
      <c r="I7310" t="str">
        <f>IF(G7310&lt;&gt;H7310,"DIFF","")</f>
        <v>DIFF</v>
      </c>
    </row>
    <row r="7311" spans="1:9">
      <c r="A7311" t="s">
        <v>102</v>
      </c>
      <c r="B7311" t="s">
        <v>307</v>
      </c>
      <c r="C7311" s="1">
        <v>107705546</v>
      </c>
      <c r="D7311" s="1">
        <v>2</v>
      </c>
      <c r="E7311" s="1">
        <v>-6</v>
      </c>
      <c r="F7311" s="1">
        <v>10</v>
      </c>
      <c r="G7311" s="7" t="str">
        <f>IF(E7311&lt;0,"0-",IF(E7311=0,"0",IF(E7311&lt;3.01,"0+ to 3",IF(E7311&lt;6.01,"3+ to 6",IF(E7311&lt;9.01,"6+ to 9",IF(E7311&lt;12.01,"9+ to 12",IF(E7311&lt;15.01,"12+ to 15",IF(E7311&lt;18.01,"15+ to 18",IF(E7311&lt;21.01,"18+ to 21",IF(E7311&lt;24.01,"21+ to 24",IF(E7311&lt;27.01,"24+ to 27",IF(E7311&lt;30.01,"27+ to 30","30+"))))))))))))</f>
        <v>0-</v>
      </c>
      <c r="H7311" s="7" t="str">
        <f>IF(F7311&lt;0,"0-",IF(F7311=0,"0",IF(F7311&lt;3.01,"0+ to 3",IF(F7311&lt;6.01,"3+ to 6",IF(F7311&lt;9.01,"6+ to 9",IF(F7311&lt;12.01,"9+ to 12",IF(F7311&lt;15.01,"12+ to 15",IF(F7311&lt;18.01,"15+ to 18",IF(F7311&lt;21.01,"18+ to 21",IF(F7311&lt;24.01,"21+ to 24",IF(F7311&lt;27.01,"24+ to 27",IF(F7311&lt;30.01,"27+ to 30","30+"))))))))))))</f>
        <v>9+ to 12</v>
      </c>
      <c r="I7311" t="str">
        <f>IF(G7311&lt;&gt;H7311,"DIFF","")</f>
        <v>DIFF</v>
      </c>
    </row>
    <row r="7312" spans="1:9">
      <c r="A7312" t="s">
        <v>102</v>
      </c>
      <c r="B7312" t="s">
        <v>307</v>
      </c>
      <c r="C7312" s="1">
        <v>107706638</v>
      </c>
      <c r="D7312" s="1">
        <v>2</v>
      </c>
      <c r="E7312" s="1">
        <v>-4</v>
      </c>
      <c r="F7312" s="1">
        <v>3</v>
      </c>
      <c r="G7312" s="7" t="str">
        <f>IF(E7312&lt;0,"0-",IF(E7312=0,"0",IF(E7312&lt;3.01,"0+ to 3",IF(E7312&lt;6.01,"3+ to 6",IF(E7312&lt;9.01,"6+ to 9",IF(E7312&lt;12.01,"9+ to 12",IF(E7312&lt;15.01,"12+ to 15",IF(E7312&lt;18.01,"15+ to 18",IF(E7312&lt;21.01,"18+ to 21",IF(E7312&lt;24.01,"21+ to 24",IF(E7312&lt;27.01,"24+ to 27",IF(E7312&lt;30.01,"27+ to 30","30+"))))))))))))</f>
        <v>0-</v>
      </c>
      <c r="H7312" s="7" t="str">
        <f>IF(F7312&lt;0,"0-",IF(F7312=0,"0",IF(F7312&lt;3.01,"0+ to 3",IF(F7312&lt;6.01,"3+ to 6",IF(F7312&lt;9.01,"6+ to 9",IF(F7312&lt;12.01,"9+ to 12",IF(F7312&lt;15.01,"12+ to 15",IF(F7312&lt;18.01,"15+ to 18",IF(F7312&lt;21.01,"18+ to 21",IF(F7312&lt;24.01,"21+ to 24",IF(F7312&lt;27.01,"24+ to 27",IF(F7312&lt;30.01,"27+ to 30","30+"))))))))))))</f>
        <v>0+ to 3</v>
      </c>
      <c r="I7312" t="str">
        <f>IF(G7312&lt;&gt;H7312,"DIFF","")</f>
        <v>DIFF</v>
      </c>
    </row>
    <row r="7313" spans="1:9">
      <c r="A7313" t="s">
        <v>102</v>
      </c>
      <c r="B7313" t="s">
        <v>307</v>
      </c>
      <c r="C7313" s="1">
        <v>107710541</v>
      </c>
      <c r="D7313" s="1">
        <v>2</v>
      </c>
      <c r="E7313" s="1">
        <v>0</v>
      </c>
      <c r="F7313" s="1">
        <v>0</v>
      </c>
      <c r="G7313" s="7" t="str">
        <f>IF(E7313&lt;0,"0-",IF(E7313=0,"0",IF(E7313&lt;3.01,"0+ to 3",IF(E7313&lt;6.01,"3+ to 6",IF(E7313&lt;9.01,"6+ to 9",IF(E7313&lt;12.01,"9+ to 12",IF(E7313&lt;15.01,"12+ to 15",IF(E7313&lt;18.01,"15+ to 18",IF(E7313&lt;21.01,"18+ to 21",IF(E7313&lt;24.01,"21+ to 24",IF(E7313&lt;27.01,"24+ to 27",IF(E7313&lt;30.01,"27+ to 30","30+"))))))))))))</f>
        <v>0</v>
      </c>
      <c r="H7313" s="7" t="str">
        <f>IF(F7313&lt;0,"0-",IF(F7313=0,"0",IF(F7313&lt;3.01,"0+ to 3",IF(F7313&lt;6.01,"3+ to 6",IF(F7313&lt;9.01,"6+ to 9",IF(F7313&lt;12.01,"9+ to 12",IF(F7313&lt;15.01,"12+ to 15",IF(F7313&lt;18.01,"15+ to 18",IF(F7313&lt;21.01,"18+ to 21",IF(F7313&lt;24.01,"21+ to 24",IF(F7313&lt;27.01,"24+ to 27",IF(F7313&lt;30.01,"27+ to 30","30+"))))))))))))</f>
        <v>0</v>
      </c>
      <c r="I7313" t="str">
        <f>IF(G7313&lt;&gt;H7313,"DIFF","")</f>
        <v/>
      </c>
    </row>
    <row r="7314" spans="1:9">
      <c r="A7314" t="s">
        <v>102</v>
      </c>
      <c r="B7314" t="s">
        <v>307</v>
      </c>
      <c r="C7314" s="1">
        <v>107713595</v>
      </c>
      <c r="D7314" s="1">
        <v>2</v>
      </c>
      <c r="E7314" s="1">
        <v>-11</v>
      </c>
      <c r="F7314" s="1">
        <v>17</v>
      </c>
      <c r="G7314" s="7" t="str">
        <f>IF(E7314&lt;0,"0-",IF(E7314=0,"0",IF(E7314&lt;3.01,"0+ to 3",IF(E7314&lt;6.01,"3+ to 6",IF(E7314&lt;9.01,"6+ to 9",IF(E7314&lt;12.01,"9+ to 12",IF(E7314&lt;15.01,"12+ to 15",IF(E7314&lt;18.01,"15+ to 18",IF(E7314&lt;21.01,"18+ to 21",IF(E7314&lt;24.01,"21+ to 24",IF(E7314&lt;27.01,"24+ to 27",IF(E7314&lt;30.01,"27+ to 30","30+"))))))))))))</f>
        <v>0-</v>
      </c>
      <c r="H7314" s="7" t="str">
        <f>IF(F7314&lt;0,"0-",IF(F7314=0,"0",IF(F7314&lt;3.01,"0+ to 3",IF(F7314&lt;6.01,"3+ to 6",IF(F7314&lt;9.01,"6+ to 9",IF(F7314&lt;12.01,"9+ to 12",IF(F7314&lt;15.01,"12+ to 15",IF(F7314&lt;18.01,"15+ to 18",IF(F7314&lt;21.01,"18+ to 21",IF(F7314&lt;24.01,"21+ to 24",IF(F7314&lt;27.01,"24+ to 27",IF(F7314&lt;30.01,"27+ to 30","30+"))))))))))))</f>
        <v>15+ to 18</v>
      </c>
      <c r="I7314" t="str">
        <f>IF(G7314&lt;&gt;H7314,"DIFF","")</f>
        <v>DIFF</v>
      </c>
    </row>
    <row r="7315" spans="1:9">
      <c r="A7315" t="s">
        <v>102</v>
      </c>
      <c r="B7315" t="s">
        <v>306</v>
      </c>
      <c r="C7315" s="1">
        <v>107739277</v>
      </c>
      <c r="D7315" s="1">
        <v>2</v>
      </c>
      <c r="E7315" s="1">
        <v>0</v>
      </c>
      <c r="F7315" s="1">
        <v>1</v>
      </c>
      <c r="G7315" s="7" t="str">
        <f>IF(E7315&lt;0,"0-",IF(E7315=0,"0",IF(E7315&lt;3.01,"0+ to 3",IF(E7315&lt;6.01,"3+ to 6",IF(E7315&lt;9.01,"6+ to 9",IF(E7315&lt;12.01,"9+ to 12",IF(E7315&lt;15.01,"12+ to 15",IF(E7315&lt;18.01,"15+ to 18",IF(E7315&lt;21.01,"18+ to 21",IF(E7315&lt;24.01,"21+ to 24",IF(E7315&lt;27.01,"24+ to 27",IF(E7315&lt;30.01,"27+ to 30","30+"))))))))))))</f>
        <v>0</v>
      </c>
      <c r="H7315" s="7" t="str">
        <f>IF(F7315&lt;0,"0-",IF(F7315=0,"0",IF(F7315&lt;3.01,"0+ to 3",IF(F7315&lt;6.01,"3+ to 6",IF(F7315&lt;9.01,"6+ to 9",IF(F7315&lt;12.01,"9+ to 12",IF(F7315&lt;15.01,"12+ to 15",IF(F7315&lt;18.01,"15+ to 18",IF(F7315&lt;21.01,"18+ to 21",IF(F7315&lt;24.01,"21+ to 24",IF(F7315&lt;27.01,"24+ to 27",IF(F7315&lt;30.01,"27+ to 30","30+"))))))))))))</f>
        <v>0+ to 3</v>
      </c>
      <c r="I7315" t="str">
        <f>IF(G7315&lt;&gt;H7315,"DIFF","")</f>
        <v>DIFF</v>
      </c>
    </row>
    <row r="7316" spans="1:9">
      <c r="A7316" t="s">
        <v>102</v>
      </c>
      <c r="B7316" t="s">
        <v>306</v>
      </c>
      <c r="C7316" s="1">
        <v>107742347</v>
      </c>
      <c r="D7316" s="1">
        <v>2</v>
      </c>
      <c r="E7316" s="1">
        <v>-13</v>
      </c>
      <c r="F7316" s="1">
        <v>24</v>
      </c>
      <c r="G7316" s="7" t="str">
        <f>IF(E7316&lt;0,"0-",IF(E7316=0,"0",IF(E7316&lt;3.01,"0+ to 3",IF(E7316&lt;6.01,"3+ to 6",IF(E7316&lt;9.01,"6+ to 9",IF(E7316&lt;12.01,"9+ to 12",IF(E7316&lt;15.01,"12+ to 15",IF(E7316&lt;18.01,"15+ to 18",IF(E7316&lt;21.01,"18+ to 21",IF(E7316&lt;24.01,"21+ to 24",IF(E7316&lt;27.01,"24+ to 27",IF(E7316&lt;30.01,"27+ to 30","30+"))))))))))))</f>
        <v>0-</v>
      </c>
      <c r="H7316" s="7" t="str">
        <f>IF(F7316&lt;0,"0-",IF(F7316=0,"0",IF(F7316&lt;3.01,"0+ to 3",IF(F7316&lt;6.01,"3+ to 6",IF(F7316&lt;9.01,"6+ to 9",IF(F7316&lt;12.01,"9+ to 12",IF(F7316&lt;15.01,"12+ to 15",IF(F7316&lt;18.01,"15+ to 18",IF(F7316&lt;21.01,"18+ to 21",IF(F7316&lt;24.01,"21+ to 24",IF(F7316&lt;27.01,"24+ to 27",IF(F7316&lt;30.01,"27+ to 30","30+"))))))))))))</f>
        <v>21+ to 24</v>
      </c>
      <c r="I7316" t="str">
        <f>IF(G7316&lt;&gt;H7316,"DIFF","")</f>
        <v>DIFF</v>
      </c>
    </row>
    <row r="7317" spans="1:9">
      <c r="A7317" t="s">
        <v>102</v>
      </c>
      <c r="B7317" t="s">
        <v>306</v>
      </c>
      <c r="C7317" s="1">
        <v>107747119</v>
      </c>
      <c r="D7317" s="1">
        <v>2</v>
      </c>
      <c r="E7317" s="1">
        <v>-6</v>
      </c>
      <c r="F7317" s="1">
        <v>7</v>
      </c>
      <c r="G7317" s="7" t="str">
        <f>IF(E7317&lt;0,"0-",IF(E7317=0,"0",IF(E7317&lt;3.01,"0+ to 3",IF(E7317&lt;6.01,"3+ to 6",IF(E7317&lt;9.01,"6+ to 9",IF(E7317&lt;12.01,"9+ to 12",IF(E7317&lt;15.01,"12+ to 15",IF(E7317&lt;18.01,"15+ to 18",IF(E7317&lt;21.01,"18+ to 21",IF(E7317&lt;24.01,"21+ to 24",IF(E7317&lt;27.01,"24+ to 27",IF(E7317&lt;30.01,"27+ to 30","30+"))))))))))))</f>
        <v>0-</v>
      </c>
      <c r="H7317" s="7" t="str">
        <f>IF(F7317&lt;0,"0-",IF(F7317=0,"0",IF(F7317&lt;3.01,"0+ to 3",IF(F7317&lt;6.01,"3+ to 6",IF(F7317&lt;9.01,"6+ to 9",IF(F7317&lt;12.01,"9+ to 12",IF(F7317&lt;15.01,"12+ to 15",IF(F7317&lt;18.01,"15+ to 18",IF(F7317&lt;21.01,"18+ to 21",IF(F7317&lt;24.01,"21+ to 24",IF(F7317&lt;27.01,"24+ to 27",IF(F7317&lt;30.01,"27+ to 30","30+"))))))))))))</f>
        <v>6+ to 9</v>
      </c>
      <c r="I7317" t="str">
        <f>IF(G7317&lt;&gt;H7317,"DIFF","")</f>
        <v>DIFF</v>
      </c>
    </row>
    <row r="7318" spans="1:9">
      <c r="A7318" t="s">
        <v>102</v>
      </c>
      <c r="B7318" t="s">
        <v>306</v>
      </c>
      <c r="C7318" s="1">
        <v>107749077</v>
      </c>
      <c r="D7318" s="1">
        <v>3</v>
      </c>
      <c r="E7318" s="1">
        <v>-1</v>
      </c>
      <c r="F7318" s="1">
        <v>4</v>
      </c>
      <c r="G7318" s="7" t="str">
        <f>IF(E7318&lt;0,"0-",IF(E7318=0,"0",IF(E7318&lt;3.01,"0+ to 3",IF(E7318&lt;6.01,"3+ to 6",IF(E7318&lt;9.01,"6+ to 9",IF(E7318&lt;12.01,"9+ to 12",IF(E7318&lt;15.01,"12+ to 15",IF(E7318&lt;18.01,"15+ to 18",IF(E7318&lt;21.01,"18+ to 21",IF(E7318&lt;24.01,"21+ to 24",IF(E7318&lt;27.01,"24+ to 27",IF(E7318&lt;30.01,"27+ to 30","30+"))))))))))))</f>
        <v>0-</v>
      </c>
      <c r="H7318" s="7" t="str">
        <f>IF(F7318&lt;0,"0-",IF(F7318=0,"0",IF(F7318&lt;3.01,"0+ to 3",IF(F7318&lt;6.01,"3+ to 6",IF(F7318&lt;9.01,"6+ to 9",IF(F7318&lt;12.01,"9+ to 12",IF(F7318&lt;15.01,"12+ to 15",IF(F7318&lt;18.01,"15+ to 18",IF(F7318&lt;21.01,"18+ to 21",IF(F7318&lt;24.01,"21+ to 24",IF(F7318&lt;27.01,"24+ to 27",IF(F7318&lt;30.01,"27+ to 30","30+"))))))))))))</f>
        <v>3+ to 6</v>
      </c>
      <c r="I7318" t="str">
        <f>IF(G7318&lt;&gt;H7318,"DIFF","")</f>
        <v>DIFF</v>
      </c>
    </row>
    <row r="7319" spans="1:9">
      <c r="A7319" t="s">
        <v>102</v>
      </c>
      <c r="B7319" t="s">
        <v>306</v>
      </c>
      <c r="C7319" s="1">
        <v>107749431</v>
      </c>
      <c r="D7319" s="1">
        <v>2</v>
      </c>
      <c r="E7319" s="1">
        <v>0</v>
      </c>
      <c r="F7319" s="1">
        <v>0</v>
      </c>
      <c r="G7319" s="7" t="str">
        <f>IF(E7319&lt;0,"0-",IF(E7319=0,"0",IF(E7319&lt;3.01,"0+ to 3",IF(E7319&lt;6.01,"3+ to 6",IF(E7319&lt;9.01,"6+ to 9",IF(E7319&lt;12.01,"9+ to 12",IF(E7319&lt;15.01,"12+ to 15",IF(E7319&lt;18.01,"15+ to 18",IF(E7319&lt;21.01,"18+ to 21",IF(E7319&lt;24.01,"21+ to 24",IF(E7319&lt;27.01,"24+ to 27",IF(E7319&lt;30.01,"27+ to 30","30+"))))))))))))</f>
        <v>0</v>
      </c>
      <c r="H7319" s="7" t="str">
        <f>IF(F7319&lt;0,"0-",IF(F7319=0,"0",IF(F7319&lt;3.01,"0+ to 3",IF(F7319&lt;6.01,"3+ to 6",IF(F7319&lt;9.01,"6+ to 9",IF(F7319&lt;12.01,"9+ to 12",IF(F7319&lt;15.01,"12+ to 15",IF(F7319&lt;18.01,"15+ to 18",IF(F7319&lt;21.01,"18+ to 21",IF(F7319&lt;24.01,"21+ to 24",IF(F7319&lt;27.01,"24+ to 27",IF(F7319&lt;30.01,"27+ to 30","30+"))))))))))))</f>
        <v>0</v>
      </c>
      <c r="I7319" t="str">
        <f>IF(G7319&lt;&gt;H7319,"DIFF","")</f>
        <v/>
      </c>
    </row>
    <row r="7320" spans="1:9">
      <c r="A7320" t="s">
        <v>103</v>
      </c>
      <c r="B7320" t="s">
        <v>305</v>
      </c>
      <c r="C7320" s="1">
        <v>107832483</v>
      </c>
      <c r="D7320" s="1">
        <v>4</v>
      </c>
      <c r="E7320" s="1">
        <v>-137</v>
      </c>
      <c r="F7320" s="1">
        <v>315</v>
      </c>
      <c r="G7320" s="7" t="str">
        <f>IF(E7320&lt;0,"0-",IF(E7320=0,"0",IF(E7320&lt;3.01,"0+ to 3",IF(E7320&lt;6.01,"3+ to 6",IF(E7320&lt;9.01,"6+ to 9",IF(E7320&lt;12.01,"9+ to 12",IF(E7320&lt;15.01,"12+ to 15",IF(E7320&lt;18.01,"15+ to 18",IF(E7320&lt;21.01,"18+ to 21",IF(E7320&lt;24.01,"21+ to 24",IF(E7320&lt;27.01,"24+ to 27",IF(E7320&lt;30.01,"27+ to 30","30+"))))))))))))</f>
        <v>0-</v>
      </c>
      <c r="H7320" s="7" t="str">
        <f>IF(F7320&lt;0,"0-",IF(F7320=0,"0",IF(F7320&lt;3.01,"0+ to 3",IF(F7320&lt;6.01,"3+ to 6",IF(F7320&lt;9.01,"6+ to 9",IF(F7320&lt;12.01,"9+ to 12",IF(F7320&lt;15.01,"12+ to 15",IF(F7320&lt;18.01,"15+ to 18",IF(F7320&lt;21.01,"18+ to 21",IF(F7320&lt;24.01,"21+ to 24",IF(F7320&lt;27.01,"24+ to 27",IF(F7320&lt;30.01,"27+ to 30","30+"))))))))))))</f>
        <v>30+</v>
      </c>
      <c r="I7320" t="str">
        <f>IF(G7320&lt;&gt;H7320,"DIFF","")</f>
        <v>DIFF</v>
      </c>
    </row>
    <row r="7321" spans="1:9">
      <c r="A7321" t="s">
        <v>102</v>
      </c>
      <c r="B7321" t="s">
        <v>305</v>
      </c>
      <c r="C7321" s="1">
        <v>107832917</v>
      </c>
      <c r="D7321" s="1">
        <v>2</v>
      </c>
      <c r="E7321" s="1">
        <v>-9</v>
      </c>
      <c r="F7321" s="1">
        <v>15</v>
      </c>
      <c r="G7321" s="7" t="str">
        <f>IF(E7321&lt;0,"0-",IF(E7321=0,"0",IF(E7321&lt;3.01,"0+ to 3",IF(E7321&lt;6.01,"3+ to 6",IF(E7321&lt;9.01,"6+ to 9",IF(E7321&lt;12.01,"9+ to 12",IF(E7321&lt;15.01,"12+ to 15",IF(E7321&lt;18.01,"15+ to 18",IF(E7321&lt;21.01,"18+ to 21",IF(E7321&lt;24.01,"21+ to 24",IF(E7321&lt;27.01,"24+ to 27",IF(E7321&lt;30.01,"27+ to 30","30+"))))))))))))</f>
        <v>0-</v>
      </c>
      <c r="H7321" s="7" t="str">
        <f>IF(F7321&lt;0,"0-",IF(F7321=0,"0",IF(F7321&lt;3.01,"0+ to 3",IF(F7321&lt;6.01,"3+ to 6",IF(F7321&lt;9.01,"6+ to 9",IF(F7321&lt;12.01,"9+ to 12",IF(F7321&lt;15.01,"12+ to 15",IF(F7321&lt;18.01,"15+ to 18",IF(F7321&lt;21.01,"18+ to 21",IF(F7321&lt;24.01,"21+ to 24",IF(F7321&lt;27.01,"24+ to 27",IF(F7321&lt;30.01,"27+ to 30","30+"))))))))))))</f>
        <v>12+ to 15</v>
      </c>
      <c r="I7321" t="str">
        <f>IF(G7321&lt;&gt;H7321,"DIFF","")</f>
        <v>DIFF</v>
      </c>
    </row>
    <row r="7322" spans="1:9">
      <c r="A7322" t="s">
        <v>102</v>
      </c>
      <c r="B7322" t="s">
        <v>305</v>
      </c>
      <c r="C7322" s="1">
        <v>107833861</v>
      </c>
      <c r="D7322" s="1">
        <v>2</v>
      </c>
      <c r="E7322" s="1">
        <v>-12</v>
      </c>
      <c r="F7322" s="1">
        <v>21</v>
      </c>
      <c r="G7322" s="7" t="str">
        <f>IF(E7322&lt;0,"0-",IF(E7322=0,"0",IF(E7322&lt;3.01,"0+ to 3",IF(E7322&lt;6.01,"3+ to 6",IF(E7322&lt;9.01,"6+ to 9",IF(E7322&lt;12.01,"9+ to 12",IF(E7322&lt;15.01,"12+ to 15",IF(E7322&lt;18.01,"15+ to 18",IF(E7322&lt;21.01,"18+ to 21",IF(E7322&lt;24.01,"21+ to 24",IF(E7322&lt;27.01,"24+ to 27",IF(E7322&lt;30.01,"27+ to 30","30+"))))))))))))</f>
        <v>0-</v>
      </c>
      <c r="H7322" s="7" t="str">
        <f>IF(F7322&lt;0,"0-",IF(F7322=0,"0",IF(F7322&lt;3.01,"0+ to 3",IF(F7322&lt;6.01,"3+ to 6",IF(F7322&lt;9.01,"6+ to 9",IF(F7322&lt;12.01,"9+ to 12",IF(F7322&lt;15.01,"12+ to 15",IF(F7322&lt;18.01,"15+ to 18",IF(F7322&lt;21.01,"18+ to 21",IF(F7322&lt;24.01,"21+ to 24",IF(F7322&lt;27.01,"24+ to 27",IF(F7322&lt;30.01,"27+ to 30","30+"))))))))))))</f>
        <v>18+ to 21</v>
      </c>
      <c r="I7322" t="str">
        <f>IF(G7322&lt;&gt;H7322,"DIFF","")</f>
        <v>DIFF</v>
      </c>
    </row>
    <row r="7323" spans="1:9">
      <c r="A7323" t="s">
        <v>102</v>
      </c>
      <c r="B7323" t="s">
        <v>305</v>
      </c>
      <c r="C7323" s="1">
        <v>107837052</v>
      </c>
      <c r="D7323" s="1">
        <v>2</v>
      </c>
      <c r="E7323" s="1">
        <v>-2</v>
      </c>
      <c r="F7323" s="1">
        <v>6</v>
      </c>
      <c r="G7323" s="7" t="str">
        <f>IF(E7323&lt;0,"0-",IF(E7323=0,"0",IF(E7323&lt;3.01,"0+ to 3",IF(E7323&lt;6.01,"3+ to 6",IF(E7323&lt;9.01,"6+ to 9",IF(E7323&lt;12.01,"9+ to 12",IF(E7323&lt;15.01,"12+ to 15",IF(E7323&lt;18.01,"15+ to 18",IF(E7323&lt;21.01,"18+ to 21",IF(E7323&lt;24.01,"21+ to 24",IF(E7323&lt;27.01,"24+ to 27",IF(E7323&lt;30.01,"27+ to 30","30+"))))))))))))</f>
        <v>0-</v>
      </c>
      <c r="H7323" s="7" t="str">
        <f>IF(F7323&lt;0,"0-",IF(F7323=0,"0",IF(F7323&lt;3.01,"0+ to 3",IF(F7323&lt;6.01,"3+ to 6",IF(F7323&lt;9.01,"6+ to 9",IF(F7323&lt;12.01,"9+ to 12",IF(F7323&lt;15.01,"12+ to 15",IF(F7323&lt;18.01,"15+ to 18",IF(F7323&lt;21.01,"18+ to 21",IF(F7323&lt;24.01,"21+ to 24",IF(F7323&lt;27.01,"24+ to 27",IF(F7323&lt;30.01,"27+ to 30","30+"))))))))))))</f>
        <v>3+ to 6</v>
      </c>
      <c r="I7323" t="str">
        <f>IF(G7323&lt;&gt;H7323,"DIFF","")</f>
        <v>DIFF</v>
      </c>
    </row>
    <row r="7324" spans="1:9">
      <c r="A7324" t="s">
        <v>102</v>
      </c>
      <c r="B7324" t="s">
        <v>305</v>
      </c>
      <c r="C7324" s="1">
        <v>107839529</v>
      </c>
      <c r="D7324" s="1">
        <v>2</v>
      </c>
      <c r="E7324" s="1">
        <v>-5</v>
      </c>
      <c r="F7324" s="1">
        <v>9</v>
      </c>
      <c r="G7324" s="7" t="str">
        <f>IF(E7324&lt;0,"0-",IF(E7324=0,"0",IF(E7324&lt;3.01,"0+ to 3",IF(E7324&lt;6.01,"3+ to 6",IF(E7324&lt;9.01,"6+ to 9",IF(E7324&lt;12.01,"9+ to 12",IF(E7324&lt;15.01,"12+ to 15",IF(E7324&lt;18.01,"15+ to 18",IF(E7324&lt;21.01,"18+ to 21",IF(E7324&lt;24.01,"21+ to 24",IF(E7324&lt;27.01,"24+ to 27",IF(E7324&lt;30.01,"27+ to 30","30+"))))))))))))</f>
        <v>0-</v>
      </c>
      <c r="H7324" s="7" t="str">
        <f>IF(F7324&lt;0,"0-",IF(F7324=0,"0",IF(F7324&lt;3.01,"0+ to 3",IF(F7324&lt;6.01,"3+ to 6",IF(F7324&lt;9.01,"6+ to 9",IF(F7324&lt;12.01,"9+ to 12",IF(F7324&lt;15.01,"12+ to 15",IF(F7324&lt;18.01,"15+ to 18",IF(F7324&lt;21.01,"18+ to 21",IF(F7324&lt;24.01,"21+ to 24",IF(F7324&lt;27.01,"24+ to 27",IF(F7324&lt;30.01,"27+ to 30","30+"))))))))))))</f>
        <v>6+ to 9</v>
      </c>
      <c r="I7324" t="str">
        <f>IF(G7324&lt;&gt;H7324,"DIFF","")</f>
        <v>DIFF</v>
      </c>
    </row>
    <row r="7325" spans="1:9">
      <c r="A7325" t="s">
        <v>102</v>
      </c>
      <c r="B7325" t="s">
        <v>305</v>
      </c>
      <c r="C7325" s="1">
        <v>107843108</v>
      </c>
      <c r="D7325" s="1">
        <v>2</v>
      </c>
      <c r="E7325" s="1">
        <v>-6</v>
      </c>
      <c r="F7325" s="1">
        <v>16</v>
      </c>
      <c r="G7325" s="7" t="str">
        <f>IF(E7325&lt;0,"0-",IF(E7325=0,"0",IF(E7325&lt;3.01,"0+ to 3",IF(E7325&lt;6.01,"3+ to 6",IF(E7325&lt;9.01,"6+ to 9",IF(E7325&lt;12.01,"9+ to 12",IF(E7325&lt;15.01,"12+ to 15",IF(E7325&lt;18.01,"15+ to 18",IF(E7325&lt;21.01,"18+ to 21",IF(E7325&lt;24.01,"21+ to 24",IF(E7325&lt;27.01,"24+ to 27",IF(E7325&lt;30.01,"27+ to 30","30+"))))))))))))</f>
        <v>0-</v>
      </c>
      <c r="H7325" s="7" t="str">
        <f>IF(F7325&lt;0,"0-",IF(F7325=0,"0",IF(F7325&lt;3.01,"0+ to 3",IF(F7325&lt;6.01,"3+ to 6",IF(F7325&lt;9.01,"6+ to 9",IF(F7325&lt;12.01,"9+ to 12",IF(F7325&lt;15.01,"12+ to 15",IF(F7325&lt;18.01,"15+ to 18",IF(F7325&lt;21.01,"18+ to 21",IF(F7325&lt;24.01,"21+ to 24",IF(F7325&lt;27.01,"24+ to 27",IF(F7325&lt;30.01,"27+ to 30","30+"))))))))))))</f>
        <v>15+ to 18</v>
      </c>
      <c r="I7325" t="str">
        <f>IF(G7325&lt;&gt;H7325,"DIFF","")</f>
        <v>DIFF</v>
      </c>
    </row>
    <row r="7326" spans="1:9">
      <c r="A7326" t="s">
        <v>102</v>
      </c>
      <c r="B7326" t="s">
        <v>305</v>
      </c>
      <c r="C7326" s="1">
        <v>107843445</v>
      </c>
      <c r="D7326" s="1">
        <v>2</v>
      </c>
      <c r="E7326" s="1">
        <v>-8</v>
      </c>
      <c r="F7326" s="1">
        <v>14</v>
      </c>
      <c r="G7326" s="7" t="str">
        <f>IF(E7326&lt;0,"0-",IF(E7326=0,"0",IF(E7326&lt;3.01,"0+ to 3",IF(E7326&lt;6.01,"3+ to 6",IF(E7326&lt;9.01,"6+ to 9",IF(E7326&lt;12.01,"9+ to 12",IF(E7326&lt;15.01,"12+ to 15",IF(E7326&lt;18.01,"15+ to 18",IF(E7326&lt;21.01,"18+ to 21",IF(E7326&lt;24.01,"21+ to 24",IF(E7326&lt;27.01,"24+ to 27",IF(E7326&lt;30.01,"27+ to 30","30+"))))))))))))</f>
        <v>0-</v>
      </c>
      <c r="H7326" s="7" t="str">
        <f>IF(F7326&lt;0,"0-",IF(F7326=0,"0",IF(F7326&lt;3.01,"0+ to 3",IF(F7326&lt;6.01,"3+ to 6",IF(F7326&lt;9.01,"6+ to 9",IF(F7326&lt;12.01,"9+ to 12",IF(F7326&lt;15.01,"12+ to 15",IF(F7326&lt;18.01,"15+ to 18",IF(F7326&lt;21.01,"18+ to 21",IF(F7326&lt;24.01,"21+ to 24",IF(F7326&lt;27.01,"24+ to 27",IF(F7326&lt;30.01,"27+ to 30","30+"))))))))))))</f>
        <v>12+ to 15</v>
      </c>
      <c r="I7326" t="str">
        <f>IF(G7326&lt;&gt;H7326,"DIFF","")</f>
        <v>DIFF</v>
      </c>
    </row>
    <row r="7327" spans="1:9">
      <c r="A7327" t="s">
        <v>103</v>
      </c>
      <c r="B7327" t="s">
        <v>305</v>
      </c>
      <c r="C7327" s="1">
        <v>107844414</v>
      </c>
      <c r="D7327" s="1">
        <v>2</v>
      </c>
      <c r="E7327" s="1">
        <v>0</v>
      </c>
      <c r="F7327" s="1">
        <v>0</v>
      </c>
      <c r="G7327" s="7" t="str">
        <f>IF(E7327&lt;0,"0-",IF(E7327=0,"0",IF(E7327&lt;3.01,"0+ to 3",IF(E7327&lt;6.01,"3+ to 6",IF(E7327&lt;9.01,"6+ to 9",IF(E7327&lt;12.01,"9+ to 12",IF(E7327&lt;15.01,"12+ to 15",IF(E7327&lt;18.01,"15+ to 18",IF(E7327&lt;21.01,"18+ to 21",IF(E7327&lt;24.01,"21+ to 24",IF(E7327&lt;27.01,"24+ to 27",IF(E7327&lt;30.01,"27+ to 30","30+"))))))))))))</f>
        <v>0</v>
      </c>
      <c r="H7327" s="7" t="str">
        <f>IF(F7327&lt;0,"0-",IF(F7327=0,"0",IF(F7327&lt;3.01,"0+ to 3",IF(F7327&lt;6.01,"3+ to 6",IF(F7327&lt;9.01,"6+ to 9",IF(F7327&lt;12.01,"9+ to 12",IF(F7327&lt;15.01,"12+ to 15",IF(F7327&lt;18.01,"15+ to 18",IF(F7327&lt;21.01,"18+ to 21",IF(F7327&lt;24.01,"21+ to 24",IF(F7327&lt;27.01,"24+ to 27",IF(F7327&lt;30.01,"27+ to 30","30+"))))))))))))</f>
        <v>0</v>
      </c>
      <c r="I7327" t="str">
        <f>IF(G7327&lt;&gt;H7327,"DIFF","")</f>
        <v/>
      </c>
    </row>
    <row r="7328" spans="1:9">
      <c r="A7328" t="s">
        <v>102</v>
      </c>
      <c r="B7328" t="s">
        <v>305</v>
      </c>
      <c r="C7328" s="1">
        <v>107846627</v>
      </c>
      <c r="D7328" s="1">
        <v>2</v>
      </c>
      <c r="E7328" s="1">
        <v>-7</v>
      </c>
      <c r="F7328" s="1">
        <v>15</v>
      </c>
      <c r="G7328" s="7" t="str">
        <f>IF(E7328&lt;0,"0-",IF(E7328=0,"0",IF(E7328&lt;3.01,"0+ to 3",IF(E7328&lt;6.01,"3+ to 6",IF(E7328&lt;9.01,"6+ to 9",IF(E7328&lt;12.01,"9+ to 12",IF(E7328&lt;15.01,"12+ to 15",IF(E7328&lt;18.01,"15+ to 18",IF(E7328&lt;21.01,"18+ to 21",IF(E7328&lt;24.01,"21+ to 24",IF(E7328&lt;27.01,"24+ to 27",IF(E7328&lt;30.01,"27+ to 30","30+"))))))))))))</f>
        <v>0-</v>
      </c>
      <c r="H7328" s="7" t="str">
        <f>IF(F7328&lt;0,"0-",IF(F7328=0,"0",IF(F7328&lt;3.01,"0+ to 3",IF(F7328&lt;6.01,"3+ to 6",IF(F7328&lt;9.01,"6+ to 9",IF(F7328&lt;12.01,"9+ to 12",IF(F7328&lt;15.01,"12+ to 15",IF(F7328&lt;18.01,"15+ to 18",IF(F7328&lt;21.01,"18+ to 21",IF(F7328&lt;24.01,"21+ to 24",IF(F7328&lt;27.01,"24+ to 27",IF(F7328&lt;30.01,"27+ to 30","30+"))))))))))))</f>
        <v>12+ to 15</v>
      </c>
      <c r="I7328" t="str">
        <f>IF(G7328&lt;&gt;H7328,"DIFF","")</f>
        <v>DIFF</v>
      </c>
    </row>
    <row r="7329" spans="1:9">
      <c r="A7329" t="s">
        <v>103</v>
      </c>
      <c r="B7329" t="s">
        <v>305</v>
      </c>
      <c r="C7329" s="1">
        <v>107846931</v>
      </c>
      <c r="D7329" s="1">
        <v>2</v>
      </c>
      <c r="E7329" s="1">
        <v>0</v>
      </c>
      <c r="F7329" s="1">
        <v>20</v>
      </c>
      <c r="G7329" s="7" t="str">
        <f>IF(E7329&lt;0,"0-",IF(E7329=0,"0",IF(E7329&lt;3.01,"0+ to 3",IF(E7329&lt;6.01,"3+ to 6",IF(E7329&lt;9.01,"6+ to 9",IF(E7329&lt;12.01,"9+ to 12",IF(E7329&lt;15.01,"12+ to 15",IF(E7329&lt;18.01,"15+ to 18",IF(E7329&lt;21.01,"18+ to 21",IF(E7329&lt;24.01,"21+ to 24",IF(E7329&lt;27.01,"24+ to 27",IF(E7329&lt;30.01,"27+ to 30","30+"))))))))))))</f>
        <v>0</v>
      </c>
      <c r="H7329" s="7" t="str">
        <f>IF(F7329&lt;0,"0-",IF(F7329=0,"0",IF(F7329&lt;3.01,"0+ to 3",IF(F7329&lt;6.01,"3+ to 6",IF(F7329&lt;9.01,"6+ to 9",IF(F7329&lt;12.01,"9+ to 12",IF(F7329&lt;15.01,"12+ to 15",IF(F7329&lt;18.01,"15+ to 18",IF(F7329&lt;21.01,"18+ to 21",IF(F7329&lt;24.01,"21+ to 24",IF(F7329&lt;27.01,"24+ to 27",IF(F7329&lt;30.01,"27+ to 30","30+"))))))))))))</f>
        <v>18+ to 21</v>
      </c>
      <c r="I7329" t="str">
        <f>IF(G7329&lt;&gt;H7329,"DIFF","")</f>
        <v>DIFF</v>
      </c>
    </row>
    <row r="7330" spans="1:9">
      <c r="A7330" t="s">
        <v>102</v>
      </c>
      <c r="B7330" t="s">
        <v>305</v>
      </c>
      <c r="C7330" s="1">
        <v>107847577</v>
      </c>
      <c r="D7330" s="1">
        <v>3</v>
      </c>
      <c r="E7330" s="1">
        <v>-7</v>
      </c>
      <c r="F7330" s="1">
        <v>0</v>
      </c>
      <c r="G7330" s="7" t="str">
        <f>IF(E7330&lt;0,"0-",IF(E7330=0,"0",IF(E7330&lt;3.01,"0+ to 3",IF(E7330&lt;6.01,"3+ to 6",IF(E7330&lt;9.01,"6+ to 9",IF(E7330&lt;12.01,"9+ to 12",IF(E7330&lt;15.01,"12+ to 15",IF(E7330&lt;18.01,"15+ to 18",IF(E7330&lt;21.01,"18+ to 21",IF(E7330&lt;24.01,"21+ to 24",IF(E7330&lt;27.01,"24+ to 27",IF(E7330&lt;30.01,"27+ to 30","30+"))))))))))))</f>
        <v>0-</v>
      </c>
      <c r="H7330" s="7" t="str">
        <f>IF(F7330&lt;0,"0-",IF(F7330=0,"0",IF(F7330&lt;3.01,"0+ to 3",IF(F7330&lt;6.01,"3+ to 6",IF(F7330&lt;9.01,"6+ to 9",IF(F7330&lt;12.01,"9+ to 12",IF(F7330&lt;15.01,"12+ to 15",IF(F7330&lt;18.01,"15+ to 18",IF(F7330&lt;21.01,"18+ to 21",IF(F7330&lt;24.01,"21+ to 24",IF(F7330&lt;27.01,"24+ to 27",IF(F7330&lt;30.01,"27+ to 30","30+"))))))))))))</f>
        <v>0</v>
      </c>
      <c r="I7330" t="str">
        <f>IF(G7330&lt;&gt;H7330,"DIFF","")</f>
        <v>DIFF</v>
      </c>
    </row>
    <row r="7331" spans="1:9">
      <c r="A7331" t="s">
        <v>102</v>
      </c>
      <c r="B7331" t="s">
        <v>305</v>
      </c>
      <c r="C7331" s="1">
        <v>107848295</v>
      </c>
      <c r="D7331" s="1">
        <v>3</v>
      </c>
      <c r="E7331" s="1">
        <v>0</v>
      </c>
      <c r="F7331" s="1">
        <v>0</v>
      </c>
      <c r="G7331" s="7" t="str">
        <f>IF(E7331&lt;0,"0-",IF(E7331=0,"0",IF(E7331&lt;3.01,"0+ to 3",IF(E7331&lt;6.01,"3+ to 6",IF(E7331&lt;9.01,"6+ to 9",IF(E7331&lt;12.01,"9+ to 12",IF(E7331&lt;15.01,"12+ to 15",IF(E7331&lt;18.01,"15+ to 18",IF(E7331&lt;21.01,"18+ to 21",IF(E7331&lt;24.01,"21+ to 24",IF(E7331&lt;27.01,"24+ to 27",IF(E7331&lt;30.01,"27+ to 30","30+"))))))))))))</f>
        <v>0</v>
      </c>
      <c r="H7331" s="7" t="str">
        <f>IF(F7331&lt;0,"0-",IF(F7331=0,"0",IF(F7331&lt;3.01,"0+ to 3",IF(F7331&lt;6.01,"3+ to 6",IF(F7331&lt;9.01,"6+ to 9",IF(F7331&lt;12.01,"9+ to 12",IF(F7331&lt;15.01,"12+ to 15",IF(F7331&lt;18.01,"15+ to 18",IF(F7331&lt;21.01,"18+ to 21",IF(F7331&lt;24.01,"21+ to 24",IF(F7331&lt;27.01,"24+ to 27",IF(F7331&lt;30.01,"27+ to 30","30+"))))))))))))</f>
        <v>0</v>
      </c>
      <c r="I7331" t="str">
        <f>IF(G7331&lt;&gt;H7331,"DIFF","")</f>
        <v/>
      </c>
    </row>
    <row r="7332" spans="1:9">
      <c r="A7332" t="s">
        <v>102</v>
      </c>
      <c r="B7332" t="s">
        <v>305</v>
      </c>
      <c r="C7332" s="1">
        <v>107850178</v>
      </c>
      <c r="D7332" s="1">
        <v>2</v>
      </c>
      <c r="E7332" s="1">
        <v>-16</v>
      </c>
      <c r="F7332" s="1">
        <v>37</v>
      </c>
      <c r="G7332" s="7" t="str">
        <f>IF(E7332&lt;0,"0-",IF(E7332=0,"0",IF(E7332&lt;3.01,"0+ to 3",IF(E7332&lt;6.01,"3+ to 6",IF(E7332&lt;9.01,"6+ to 9",IF(E7332&lt;12.01,"9+ to 12",IF(E7332&lt;15.01,"12+ to 15",IF(E7332&lt;18.01,"15+ to 18",IF(E7332&lt;21.01,"18+ to 21",IF(E7332&lt;24.01,"21+ to 24",IF(E7332&lt;27.01,"24+ to 27",IF(E7332&lt;30.01,"27+ to 30","30+"))))))))))))</f>
        <v>0-</v>
      </c>
      <c r="H7332" s="7" t="str">
        <f>IF(F7332&lt;0,"0-",IF(F7332=0,"0",IF(F7332&lt;3.01,"0+ to 3",IF(F7332&lt;6.01,"3+ to 6",IF(F7332&lt;9.01,"6+ to 9",IF(F7332&lt;12.01,"9+ to 12",IF(F7332&lt;15.01,"12+ to 15",IF(F7332&lt;18.01,"15+ to 18",IF(F7332&lt;21.01,"18+ to 21",IF(F7332&lt;24.01,"21+ to 24",IF(F7332&lt;27.01,"24+ to 27",IF(F7332&lt;30.01,"27+ to 30","30+"))))))))))))</f>
        <v>30+</v>
      </c>
      <c r="I7332" t="str">
        <f>IF(G7332&lt;&gt;H7332,"DIFF","")</f>
        <v>DIFF</v>
      </c>
    </row>
    <row r="7333" spans="1:9">
      <c r="A7333" t="s">
        <v>102</v>
      </c>
      <c r="B7333" t="s">
        <v>304</v>
      </c>
      <c r="C7333" s="1">
        <v>107883035</v>
      </c>
      <c r="D7333" s="1">
        <v>2</v>
      </c>
      <c r="E7333" s="1">
        <v>-113</v>
      </c>
      <c r="F7333" s="1">
        <v>10</v>
      </c>
      <c r="G7333" s="7" t="str">
        <f>IF(E7333&lt;0,"0-",IF(E7333=0,"0",IF(E7333&lt;3.01,"0+ to 3",IF(E7333&lt;6.01,"3+ to 6",IF(E7333&lt;9.01,"6+ to 9",IF(E7333&lt;12.01,"9+ to 12",IF(E7333&lt;15.01,"12+ to 15",IF(E7333&lt;18.01,"15+ to 18",IF(E7333&lt;21.01,"18+ to 21",IF(E7333&lt;24.01,"21+ to 24",IF(E7333&lt;27.01,"24+ to 27",IF(E7333&lt;30.01,"27+ to 30","30+"))))))))))))</f>
        <v>0-</v>
      </c>
      <c r="H7333" s="7" t="str">
        <f>IF(F7333&lt;0,"0-",IF(F7333=0,"0",IF(F7333&lt;3.01,"0+ to 3",IF(F7333&lt;6.01,"3+ to 6",IF(F7333&lt;9.01,"6+ to 9",IF(F7333&lt;12.01,"9+ to 12",IF(F7333&lt;15.01,"12+ to 15",IF(F7333&lt;18.01,"15+ to 18",IF(F7333&lt;21.01,"18+ to 21",IF(F7333&lt;24.01,"21+ to 24",IF(F7333&lt;27.01,"24+ to 27",IF(F7333&lt;30.01,"27+ to 30","30+"))))))))))))</f>
        <v>9+ to 12</v>
      </c>
      <c r="I7333" t="str">
        <f>IF(G7333&lt;&gt;H7333,"DIFF","")</f>
        <v>DIFF</v>
      </c>
    </row>
    <row r="7334" spans="1:9">
      <c r="A7334" t="s">
        <v>103</v>
      </c>
      <c r="B7334" t="s">
        <v>304</v>
      </c>
      <c r="C7334" s="1">
        <v>107884448</v>
      </c>
      <c r="D7334" s="1">
        <v>3</v>
      </c>
      <c r="E7334" s="1">
        <v>-2</v>
      </c>
      <c r="F7334" s="1">
        <v>0</v>
      </c>
      <c r="G7334" s="7" t="str">
        <f>IF(E7334&lt;0,"0-",IF(E7334=0,"0",IF(E7334&lt;3.01,"0+ to 3",IF(E7334&lt;6.01,"3+ to 6",IF(E7334&lt;9.01,"6+ to 9",IF(E7334&lt;12.01,"9+ to 12",IF(E7334&lt;15.01,"12+ to 15",IF(E7334&lt;18.01,"15+ to 18",IF(E7334&lt;21.01,"18+ to 21",IF(E7334&lt;24.01,"21+ to 24",IF(E7334&lt;27.01,"24+ to 27",IF(E7334&lt;30.01,"27+ to 30","30+"))))))))))))</f>
        <v>0-</v>
      </c>
      <c r="H7334" s="7" t="str">
        <f>IF(F7334&lt;0,"0-",IF(F7334=0,"0",IF(F7334&lt;3.01,"0+ to 3",IF(F7334&lt;6.01,"3+ to 6",IF(F7334&lt;9.01,"6+ to 9",IF(F7334&lt;12.01,"9+ to 12",IF(F7334&lt;15.01,"12+ to 15",IF(F7334&lt;18.01,"15+ to 18",IF(F7334&lt;21.01,"18+ to 21",IF(F7334&lt;24.01,"21+ to 24",IF(F7334&lt;27.01,"24+ to 27",IF(F7334&lt;30.01,"27+ to 30","30+"))))))))))))</f>
        <v>0</v>
      </c>
      <c r="I7334" t="str">
        <f>IF(G7334&lt;&gt;H7334,"DIFF","")</f>
        <v>DIFF</v>
      </c>
    </row>
    <row r="7335" spans="1:9">
      <c r="A7335" t="s">
        <v>102</v>
      </c>
      <c r="B7335" t="s">
        <v>304</v>
      </c>
      <c r="C7335" s="1">
        <v>107885324</v>
      </c>
      <c r="D7335" s="1">
        <v>2</v>
      </c>
      <c r="E7335" s="1">
        <v>-13</v>
      </c>
      <c r="F7335" s="1">
        <v>27</v>
      </c>
      <c r="G7335" s="7" t="str">
        <f>IF(E7335&lt;0,"0-",IF(E7335=0,"0",IF(E7335&lt;3.01,"0+ to 3",IF(E7335&lt;6.01,"3+ to 6",IF(E7335&lt;9.01,"6+ to 9",IF(E7335&lt;12.01,"9+ to 12",IF(E7335&lt;15.01,"12+ to 15",IF(E7335&lt;18.01,"15+ to 18",IF(E7335&lt;21.01,"18+ to 21",IF(E7335&lt;24.01,"21+ to 24",IF(E7335&lt;27.01,"24+ to 27",IF(E7335&lt;30.01,"27+ to 30","30+"))))))))))))</f>
        <v>0-</v>
      </c>
      <c r="H7335" s="7" t="str">
        <f>IF(F7335&lt;0,"0-",IF(F7335=0,"0",IF(F7335&lt;3.01,"0+ to 3",IF(F7335&lt;6.01,"3+ to 6",IF(F7335&lt;9.01,"6+ to 9",IF(F7335&lt;12.01,"9+ to 12",IF(F7335&lt;15.01,"12+ to 15",IF(F7335&lt;18.01,"15+ to 18",IF(F7335&lt;21.01,"18+ to 21",IF(F7335&lt;24.01,"21+ to 24",IF(F7335&lt;27.01,"24+ to 27",IF(F7335&lt;30.01,"27+ to 30","30+"))))))))))))</f>
        <v>24+ to 27</v>
      </c>
      <c r="I7335" t="str">
        <f>IF(G7335&lt;&gt;H7335,"DIFF","")</f>
        <v>DIFF</v>
      </c>
    </row>
    <row r="7336" spans="1:9">
      <c r="A7336" t="s">
        <v>103</v>
      </c>
      <c r="B7336" t="s">
        <v>304</v>
      </c>
      <c r="C7336" s="1">
        <v>107886746</v>
      </c>
      <c r="D7336" s="1">
        <v>2</v>
      </c>
      <c r="E7336" s="1">
        <v>-8</v>
      </c>
      <c r="F7336" s="1">
        <v>11</v>
      </c>
      <c r="G7336" s="7" t="str">
        <f>IF(E7336&lt;0,"0-",IF(E7336=0,"0",IF(E7336&lt;3.01,"0+ to 3",IF(E7336&lt;6.01,"3+ to 6",IF(E7336&lt;9.01,"6+ to 9",IF(E7336&lt;12.01,"9+ to 12",IF(E7336&lt;15.01,"12+ to 15",IF(E7336&lt;18.01,"15+ to 18",IF(E7336&lt;21.01,"18+ to 21",IF(E7336&lt;24.01,"21+ to 24",IF(E7336&lt;27.01,"24+ to 27",IF(E7336&lt;30.01,"27+ to 30","30+"))))))))))))</f>
        <v>0-</v>
      </c>
      <c r="H7336" s="7" t="str">
        <f>IF(F7336&lt;0,"0-",IF(F7336=0,"0",IF(F7336&lt;3.01,"0+ to 3",IF(F7336&lt;6.01,"3+ to 6",IF(F7336&lt;9.01,"6+ to 9",IF(F7336&lt;12.01,"9+ to 12",IF(F7336&lt;15.01,"12+ to 15",IF(F7336&lt;18.01,"15+ to 18",IF(F7336&lt;21.01,"18+ to 21",IF(F7336&lt;24.01,"21+ to 24",IF(F7336&lt;27.01,"24+ to 27",IF(F7336&lt;30.01,"27+ to 30","30+"))))))))))))</f>
        <v>9+ to 12</v>
      </c>
      <c r="I7336" t="str">
        <f>IF(G7336&lt;&gt;H7336,"DIFF","")</f>
        <v>DIFF</v>
      </c>
    </row>
    <row r="7337" spans="1:9">
      <c r="A7337" t="s">
        <v>102</v>
      </c>
      <c r="B7337" t="s">
        <v>304</v>
      </c>
      <c r="C7337" s="1">
        <v>107888555</v>
      </c>
      <c r="D7337" s="1">
        <v>2</v>
      </c>
      <c r="E7337" s="1">
        <v>0</v>
      </c>
      <c r="F7337" s="1">
        <v>2</v>
      </c>
      <c r="G7337" s="7" t="str">
        <f>IF(E7337&lt;0,"0-",IF(E7337=0,"0",IF(E7337&lt;3.01,"0+ to 3",IF(E7337&lt;6.01,"3+ to 6",IF(E7337&lt;9.01,"6+ to 9",IF(E7337&lt;12.01,"9+ to 12",IF(E7337&lt;15.01,"12+ to 15",IF(E7337&lt;18.01,"15+ to 18",IF(E7337&lt;21.01,"18+ to 21",IF(E7337&lt;24.01,"21+ to 24",IF(E7337&lt;27.01,"24+ to 27",IF(E7337&lt;30.01,"27+ to 30","30+"))))))))))))</f>
        <v>0</v>
      </c>
      <c r="H7337" s="7" t="str">
        <f>IF(F7337&lt;0,"0-",IF(F7337=0,"0",IF(F7337&lt;3.01,"0+ to 3",IF(F7337&lt;6.01,"3+ to 6",IF(F7337&lt;9.01,"6+ to 9",IF(F7337&lt;12.01,"9+ to 12",IF(F7337&lt;15.01,"12+ to 15",IF(F7337&lt;18.01,"15+ to 18",IF(F7337&lt;21.01,"18+ to 21",IF(F7337&lt;24.01,"21+ to 24",IF(F7337&lt;27.01,"24+ to 27",IF(F7337&lt;30.01,"27+ to 30","30+"))))))))))))</f>
        <v>0+ to 3</v>
      </c>
      <c r="I7337" t="str">
        <f>IF(G7337&lt;&gt;H7337,"DIFF","")</f>
        <v>DIFF</v>
      </c>
    </row>
    <row r="7338" spans="1:9">
      <c r="A7338" t="s">
        <v>102</v>
      </c>
      <c r="B7338" t="s">
        <v>304</v>
      </c>
      <c r="C7338" s="1">
        <v>107889229</v>
      </c>
      <c r="D7338" s="1">
        <v>3</v>
      </c>
      <c r="E7338" s="1">
        <v>-7</v>
      </c>
      <c r="F7338" s="1">
        <v>-6</v>
      </c>
      <c r="G7338" s="7" t="str">
        <f>IF(E7338&lt;0,"0-",IF(E7338=0,"0",IF(E7338&lt;3.01,"0+ to 3",IF(E7338&lt;6.01,"3+ to 6",IF(E7338&lt;9.01,"6+ to 9",IF(E7338&lt;12.01,"9+ to 12",IF(E7338&lt;15.01,"12+ to 15",IF(E7338&lt;18.01,"15+ to 18",IF(E7338&lt;21.01,"18+ to 21",IF(E7338&lt;24.01,"21+ to 24",IF(E7338&lt;27.01,"24+ to 27",IF(E7338&lt;30.01,"27+ to 30","30+"))))))))))))</f>
        <v>0-</v>
      </c>
      <c r="H7338" s="7" t="str">
        <f>IF(F7338&lt;0,"0-",IF(F7338=0,"0",IF(F7338&lt;3.01,"0+ to 3",IF(F7338&lt;6.01,"3+ to 6",IF(F7338&lt;9.01,"6+ to 9",IF(F7338&lt;12.01,"9+ to 12",IF(F7338&lt;15.01,"12+ to 15",IF(F7338&lt;18.01,"15+ to 18",IF(F7338&lt;21.01,"18+ to 21",IF(F7338&lt;24.01,"21+ to 24",IF(F7338&lt;27.01,"24+ to 27",IF(F7338&lt;30.01,"27+ to 30","30+"))))))))))))</f>
        <v>0-</v>
      </c>
      <c r="I7338" t="str">
        <f>IF(G7338&lt;&gt;H7338,"DIFF","")</f>
        <v/>
      </c>
    </row>
    <row r="7339" spans="1:9">
      <c r="A7339" t="s">
        <v>102</v>
      </c>
      <c r="B7339" t="s">
        <v>304</v>
      </c>
      <c r="C7339" s="1">
        <v>107891270</v>
      </c>
      <c r="D7339" s="1">
        <v>3</v>
      </c>
      <c r="E7339" s="1">
        <v>-7</v>
      </c>
      <c r="F7339" s="1">
        <v>-6</v>
      </c>
      <c r="G7339" s="7" t="str">
        <f>IF(E7339&lt;0,"0-",IF(E7339=0,"0",IF(E7339&lt;3.01,"0+ to 3",IF(E7339&lt;6.01,"3+ to 6",IF(E7339&lt;9.01,"6+ to 9",IF(E7339&lt;12.01,"9+ to 12",IF(E7339&lt;15.01,"12+ to 15",IF(E7339&lt;18.01,"15+ to 18",IF(E7339&lt;21.01,"18+ to 21",IF(E7339&lt;24.01,"21+ to 24",IF(E7339&lt;27.01,"24+ to 27",IF(E7339&lt;30.01,"27+ to 30","30+"))))))))))))</f>
        <v>0-</v>
      </c>
      <c r="H7339" s="7" t="str">
        <f>IF(F7339&lt;0,"0-",IF(F7339=0,"0",IF(F7339&lt;3.01,"0+ to 3",IF(F7339&lt;6.01,"3+ to 6",IF(F7339&lt;9.01,"6+ to 9",IF(F7339&lt;12.01,"9+ to 12",IF(F7339&lt;15.01,"12+ to 15",IF(F7339&lt;18.01,"15+ to 18",IF(F7339&lt;21.01,"18+ to 21",IF(F7339&lt;24.01,"21+ to 24",IF(F7339&lt;27.01,"24+ to 27",IF(F7339&lt;30.01,"27+ to 30","30+"))))))))))))</f>
        <v>0-</v>
      </c>
      <c r="I7339" t="str">
        <f>IF(G7339&lt;&gt;H7339,"DIFF","")</f>
        <v/>
      </c>
    </row>
    <row r="7340" spans="1:9">
      <c r="A7340" t="s">
        <v>102</v>
      </c>
      <c r="B7340" t="s">
        <v>304</v>
      </c>
      <c r="C7340" s="1">
        <v>107892694</v>
      </c>
      <c r="D7340" s="1">
        <v>2</v>
      </c>
      <c r="E7340" s="1">
        <v>-3</v>
      </c>
      <c r="F7340" s="1">
        <v>13</v>
      </c>
      <c r="G7340" s="7" t="str">
        <f>IF(E7340&lt;0,"0-",IF(E7340=0,"0",IF(E7340&lt;3.01,"0+ to 3",IF(E7340&lt;6.01,"3+ to 6",IF(E7340&lt;9.01,"6+ to 9",IF(E7340&lt;12.01,"9+ to 12",IF(E7340&lt;15.01,"12+ to 15",IF(E7340&lt;18.01,"15+ to 18",IF(E7340&lt;21.01,"18+ to 21",IF(E7340&lt;24.01,"21+ to 24",IF(E7340&lt;27.01,"24+ to 27",IF(E7340&lt;30.01,"27+ to 30","30+"))))))))))))</f>
        <v>0-</v>
      </c>
      <c r="H7340" s="7" t="str">
        <f>IF(F7340&lt;0,"0-",IF(F7340=0,"0",IF(F7340&lt;3.01,"0+ to 3",IF(F7340&lt;6.01,"3+ to 6",IF(F7340&lt;9.01,"6+ to 9",IF(F7340&lt;12.01,"9+ to 12",IF(F7340&lt;15.01,"12+ to 15",IF(F7340&lt;18.01,"15+ to 18",IF(F7340&lt;21.01,"18+ to 21",IF(F7340&lt;24.01,"21+ to 24",IF(F7340&lt;27.01,"24+ to 27",IF(F7340&lt;30.01,"27+ to 30","30+"))))))))))))</f>
        <v>12+ to 15</v>
      </c>
      <c r="I7340" t="str">
        <f>IF(G7340&lt;&gt;H7340,"DIFF","")</f>
        <v>DIFF</v>
      </c>
    </row>
    <row r="7341" spans="1:9">
      <c r="A7341" t="s">
        <v>102</v>
      </c>
      <c r="B7341" t="s">
        <v>304</v>
      </c>
      <c r="C7341" s="1">
        <v>107899344</v>
      </c>
      <c r="D7341" s="1">
        <v>2</v>
      </c>
      <c r="E7341" s="1">
        <v>0</v>
      </c>
      <c r="F7341" s="1">
        <v>0</v>
      </c>
      <c r="G7341" s="7" t="str">
        <f>IF(E7341&lt;0,"0-",IF(E7341=0,"0",IF(E7341&lt;3.01,"0+ to 3",IF(E7341&lt;6.01,"3+ to 6",IF(E7341&lt;9.01,"6+ to 9",IF(E7341&lt;12.01,"9+ to 12",IF(E7341&lt;15.01,"12+ to 15",IF(E7341&lt;18.01,"15+ to 18",IF(E7341&lt;21.01,"18+ to 21",IF(E7341&lt;24.01,"21+ to 24",IF(E7341&lt;27.01,"24+ to 27",IF(E7341&lt;30.01,"27+ to 30","30+"))))))))))))</f>
        <v>0</v>
      </c>
      <c r="H7341" s="7" t="str">
        <f>IF(F7341&lt;0,"0-",IF(F7341=0,"0",IF(F7341&lt;3.01,"0+ to 3",IF(F7341&lt;6.01,"3+ to 6",IF(F7341&lt;9.01,"6+ to 9",IF(F7341&lt;12.01,"9+ to 12",IF(F7341&lt;15.01,"12+ to 15",IF(F7341&lt;18.01,"15+ to 18",IF(F7341&lt;21.01,"18+ to 21",IF(F7341&lt;24.01,"21+ to 24",IF(F7341&lt;27.01,"24+ to 27",IF(F7341&lt;30.01,"27+ to 30","30+"))))))))))))</f>
        <v>0</v>
      </c>
      <c r="I7341" t="str">
        <f>IF(G7341&lt;&gt;H7341,"DIFF","")</f>
        <v/>
      </c>
    </row>
    <row r="7342" spans="1:9">
      <c r="A7342" t="s">
        <v>102</v>
      </c>
      <c r="B7342" t="s">
        <v>304</v>
      </c>
      <c r="C7342" s="1">
        <v>107903330</v>
      </c>
      <c r="D7342" s="1">
        <v>2</v>
      </c>
      <c r="E7342" s="1">
        <v>-3</v>
      </c>
      <c r="F7342" s="1">
        <v>10</v>
      </c>
      <c r="G7342" s="7" t="str">
        <f>IF(E7342&lt;0,"0-",IF(E7342=0,"0",IF(E7342&lt;3.01,"0+ to 3",IF(E7342&lt;6.01,"3+ to 6",IF(E7342&lt;9.01,"6+ to 9",IF(E7342&lt;12.01,"9+ to 12",IF(E7342&lt;15.01,"12+ to 15",IF(E7342&lt;18.01,"15+ to 18",IF(E7342&lt;21.01,"18+ to 21",IF(E7342&lt;24.01,"21+ to 24",IF(E7342&lt;27.01,"24+ to 27",IF(E7342&lt;30.01,"27+ to 30","30+"))))))))))))</f>
        <v>0-</v>
      </c>
      <c r="H7342" s="7" t="str">
        <f>IF(F7342&lt;0,"0-",IF(F7342=0,"0",IF(F7342&lt;3.01,"0+ to 3",IF(F7342&lt;6.01,"3+ to 6",IF(F7342&lt;9.01,"6+ to 9",IF(F7342&lt;12.01,"9+ to 12",IF(F7342&lt;15.01,"12+ to 15",IF(F7342&lt;18.01,"15+ to 18",IF(F7342&lt;21.01,"18+ to 21",IF(F7342&lt;24.01,"21+ to 24",IF(F7342&lt;27.01,"24+ to 27",IF(F7342&lt;30.01,"27+ to 30","30+"))))))))))))</f>
        <v>9+ to 12</v>
      </c>
      <c r="I7342" t="str">
        <f>IF(G7342&lt;&gt;H7342,"DIFF","")</f>
        <v>DIFF</v>
      </c>
    </row>
    <row r="7343" spans="1:9">
      <c r="A7343" t="s">
        <v>102</v>
      </c>
      <c r="B7343" t="s">
        <v>304</v>
      </c>
      <c r="C7343" s="1">
        <v>107903576</v>
      </c>
      <c r="D7343" s="1">
        <v>2</v>
      </c>
      <c r="E7343" s="1">
        <v>0</v>
      </c>
      <c r="F7343" s="1">
        <v>0</v>
      </c>
      <c r="G7343" s="7" t="str">
        <f>IF(E7343&lt;0,"0-",IF(E7343=0,"0",IF(E7343&lt;3.01,"0+ to 3",IF(E7343&lt;6.01,"3+ to 6",IF(E7343&lt;9.01,"6+ to 9",IF(E7343&lt;12.01,"9+ to 12",IF(E7343&lt;15.01,"12+ to 15",IF(E7343&lt;18.01,"15+ to 18",IF(E7343&lt;21.01,"18+ to 21",IF(E7343&lt;24.01,"21+ to 24",IF(E7343&lt;27.01,"24+ to 27",IF(E7343&lt;30.01,"27+ to 30","30+"))))))))))))</f>
        <v>0</v>
      </c>
      <c r="H7343" s="7" t="str">
        <f>IF(F7343&lt;0,"0-",IF(F7343=0,"0",IF(F7343&lt;3.01,"0+ to 3",IF(F7343&lt;6.01,"3+ to 6",IF(F7343&lt;9.01,"6+ to 9",IF(F7343&lt;12.01,"9+ to 12",IF(F7343&lt;15.01,"12+ to 15",IF(F7343&lt;18.01,"15+ to 18",IF(F7343&lt;21.01,"18+ to 21",IF(F7343&lt;24.01,"21+ to 24",IF(F7343&lt;27.01,"24+ to 27",IF(F7343&lt;30.01,"27+ to 30","30+"))))))))))))</f>
        <v>0</v>
      </c>
      <c r="I7343" t="str">
        <f>IF(G7343&lt;&gt;H7343,"DIFF","")</f>
        <v/>
      </c>
    </row>
    <row r="7344" spans="1:9">
      <c r="A7344" t="s">
        <v>102</v>
      </c>
      <c r="B7344" t="s">
        <v>303</v>
      </c>
      <c r="C7344" s="1">
        <v>107926691</v>
      </c>
      <c r="D7344" s="1">
        <v>2</v>
      </c>
      <c r="E7344" s="1">
        <v>-17</v>
      </c>
      <c r="F7344" s="1">
        <v>4</v>
      </c>
      <c r="G7344" s="7" t="str">
        <f>IF(E7344&lt;0,"0-",IF(E7344=0,"0",IF(E7344&lt;3.01,"0+ to 3",IF(E7344&lt;6.01,"3+ to 6",IF(E7344&lt;9.01,"6+ to 9",IF(E7344&lt;12.01,"9+ to 12",IF(E7344&lt;15.01,"12+ to 15",IF(E7344&lt;18.01,"15+ to 18",IF(E7344&lt;21.01,"18+ to 21",IF(E7344&lt;24.01,"21+ to 24",IF(E7344&lt;27.01,"24+ to 27",IF(E7344&lt;30.01,"27+ to 30","30+"))))))))))))</f>
        <v>0-</v>
      </c>
      <c r="H7344" s="7" t="str">
        <f>IF(F7344&lt;0,"0-",IF(F7344=0,"0",IF(F7344&lt;3.01,"0+ to 3",IF(F7344&lt;6.01,"3+ to 6",IF(F7344&lt;9.01,"6+ to 9",IF(F7344&lt;12.01,"9+ to 12",IF(F7344&lt;15.01,"12+ to 15",IF(F7344&lt;18.01,"15+ to 18",IF(F7344&lt;21.01,"18+ to 21",IF(F7344&lt;24.01,"21+ to 24",IF(F7344&lt;27.01,"24+ to 27",IF(F7344&lt;30.01,"27+ to 30","30+"))))))))))))</f>
        <v>3+ to 6</v>
      </c>
      <c r="I7344" t="str">
        <f>IF(G7344&lt;&gt;H7344,"DIFF","")</f>
        <v>DIFF</v>
      </c>
    </row>
    <row r="7345" spans="1:9">
      <c r="A7345" t="s">
        <v>102</v>
      </c>
      <c r="B7345" t="s">
        <v>303</v>
      </c>
      <c r="C7345" s="1">
        <v>107928795</v>
      </c>
      <c r="D7345" s="1">
        <v>2</v>
      </c>
      <c r="E7345" s="1">
        <v>-12</v>
      </c>
      <c r="F7345" s="1">
        <v>4</v>
      </c>
      <c r="G7345" s="7" t="str">
        <f>IF(E7345&lt;0,"0-",IF(E7345=0,"0",IF(E7345&lt;3.01,"0+ to 3",IF(E7345&lt;6.01,"3+ to 6",IF(E7345&lt;9.01,"6+ to 9",IF(E7345&lt;12.01,"9+ to 12",IF(E7345&lt;15.01,"12+ to 15",IF(E7345&lt;18.01,"15+ to 18",IF(E7345&lt;21.01,"18+ to 21",IF(E7345&lt;24.01,"21+ to 24",IF(E7345&lt;27.01,"24+ to 27",IF(E7345&lt;30.01,"27+ to 30","30+"))))))))))))</f>
        <v>0-</v>
      </c>
      <c r="H7345" s="7" t="str">
        <f>IF(F7345&lt;0,"0-",IF(F7345=0,"0",IF(F7345&lt;3.01,"0+ to 3",IF(F7345&lt;6.01,"3+ to 6",IF(F7345&lt;9.01,"6+ to 9",IF(F7345&lt;12.01,"9+ to 12",IF(F7345&lt;15.01,"12+ to 15",IF(F7345&lt;18.01,"15+ to 18",IF(F7345&lt;21.01,"18+ to 21",IF(F7345&lt;24.01,"21+ to 24",IF(F7345&lt;27.01,"24+ to 27",IF(F7345&lt;30.01,"27+ to 30","30+"))))))))))))</f>
        <v>3+ to 6</v>
      </c>
      <c r="I7345" t="str">
        <f>IF(G7345&lt;&gt;H7345,"DIFF","")</f>
        <v>DIFF</v>
      </c>
    </row>
    <row r="7346" spans="1:9">
      <c r="A7346" t="s">
        <v>102</v>
      </c>
      <c r="B7346" t="s">
        <v>303</v>
      </c>
      <c r="C7346" s="1">
        <v>107929688</v>
      </c>
      <c r="D7346" s="1">
        <v>2</v>
      </c>
      <c r="E7346" s="1">
        <v>-4</v>
      </c>
      <c r="F7346" s="1">
        <v>5</v>
      </c>
      <c r="G7346" s="7" t="str">
        <f>IF(E7346&lt;0,"0-",IF(E7346=0,"0",IF(E7346&lt;3.01,"0+ to 3",IF(E7346&lt;6.01,"3+ to 6",IF(E7346&lt;9.01,"6+ to 9",IF(E7346&lt;12.01,"9+ to 12",IF(E7346&lt;15.01,"12+ to 15",IF(E7346&lt;18.01,"15+ to 18",IF(E7346&lt;21.01,"18+ to 21",IF(E7346&lt;24.01,"21+ to 24",IF(E7346&lt;27.01,"24+ to 27",IF(E7346&lt;30.01,"27+ to 30","30+"))))))))))))</f>
        <v>0-</v>
      </c>
      <c r="H7346" s="7" t="str">
        <f>IF(F7346&lt;0,"0-",IF(F7346=0,"0",IF(F7346&lt;3.01,"0+ to 3",IF(F7346&lt;6.01,"3+ to 6",IF(F7346&lt;9.01,"6+ to 9",IF(F7346&lt;12.01,"9+ to 12",IF(F7346&lt;15.01,"12+ to 15",IF(F7346&lt;18.01,"15+ to 18",IF(F7346&lt;21.01,"18+ to 21",IF(F7346&lt;24.01,"21+ to 24",IF(F7346&lt;27.01,"24+ to 27",IF(F7346&lt;30.01,"27+ to 30","30+"))))))))))))</f>
        <v>3+ to 6</v>
      </c>
      <c r="I7346" t="str">
        <f>IF(G7346&lt;&gt;H7346,"DIFF","")</f>
        <v>DIFF</v>
      </c>
    </row>
    <row r="7347" spans="1:9">
      <c r="A7347" t="s">
        <v>102</v>
      </c>
      <c r="B7347" t="s">
        <v>303</v>
      </c>
      <c r="C7347" s="1">
        <v>107932620</v>
      </c>
      <c r="D7347" s="1">
        <v>2</v>
      </c>
      <c r="E7347" s="1">
        <v>-5</v>
      </c>
      <c r="F7347" s="1">
        <v>9</v>
      </c>
      <c r="G7347" s="7" t="str">
        <f>IF(E7347&lt;0,"0-",IF(E7347=0,"0",IF(E7347&lt;3.01,"0+ to 3",IF(E7347&lt;6.01,"3+ to 6",IF(E7347&lt;9.01,"6+ to 9",IF(E7347&lt;12.01,"9+ to 12",IF(E7347&lt;15.01,"12+ to 15",IF(E7347&lt;18.01,"15+ to 18",IF(E7347&lt;21.01,"18+ to 21",IF(E7347&lt;24.01,"21+ to 24",IF(E7347&lt;27.01,"24+ to 27",IF(E7347&lt;30.01,"27+ to 30","30+"))))))))))))</f>
        <v>0-</v>
      </c>
      <c r="H7347" s="7" t="str">
        <f>IF(F7347&lt;0,"0-",IF(F7347=0,"0",IF(F7347&lt;3.01,"0+ to 3",IF(F7347&lt;6.01,"3+ to 6",IF(F7347&lt;9.01,"6+ to 9",IF(F7347&lt;12.01,"9+ to 12",IF(F7347&lt;15.01,"12+ to 15",IF(F7347&lt;18.01,"15+ to 18",IF(F7347&lt;21.01,"18+ to 21",IF(F7347&lt;24.01,"21+ to 24",IF(F7347&lt;27.01,"24+ to 27",IF(F7347&lt;30.01,"27+ to 30","30+"))))))))))))</f>
        <v>6+ to 9</v>
      </c>
      <c r="I7347" t="str">
        <f>IF(G7347&lt;&gt;H7347,"DIFF","")</f>
        <v>DIFF</v>
      </c>
    </row>
    <row r="7348" spans="1:9">
      <c r="A7348" t="s">
        <v>102</v>
      </c>
      <c r="B7348" t="s">
        <v>303</v>
      </c>
      <c r="C7348" s="1">
        <v>107932729</v>
      </c>
      <c r="D7348" s="1">
        <v>2</v>
      </c>
      <c r="E7348" s="1">
        <v>-4</v>
      </c>
      <c r="F7348" s="1">
        <v>13</v>
      </c>
      <c r="G7348" s="7" t="str">
        <f>IF(E7348&lt;0,"0-",IF(E7348=0,"0",IF(E7348&lt;3.01,"0+ to 3",IF(E7348&lt;6.01,"3+ to 6",IF(E7348&lt;9.01,"6+ to 9",IF(E7348&lt;12.01,"9+ to 12",IF(E7348&lt;15.01,"12+ to 15",IF(E7348&lt;18.01,"15+ to 18",IF(E7348&lt;21.01,"18+ to 21",IF(E7348&lt;24.01,"21+ to 24",IF(E7348&lt;27.01,"24+ to 27",IF(E7348&lt;30.01,"27+ to 30","30+"))))))))))))</f>
        <v>0-</v>
      </c>
      <c r="H7348" s="7" t="str">
        <f>IF(F7348&lt;0,"0-",IF(F7348=0,"0",IF(F7348&lt;3.01,"0+ to 3",IF(F7348&lt;6.01,"3+ to 6",IF(F7348&lt;9.01,"6+ to 9",IF(F7348&lt;12.01,"9+ to 12",IF(F7348&lt;15.01,"12+ to 15",IF(F7348&lt;18.01,"15+ to 18",IF(F7348&lt;21.01,"18+ to 21",IF(F7348&lt;24.01,"21+ to 24",IF(F7348&lt;27.01,"24+ to 27",IF(F7348&lt;30.01,"27+ to 30","30+"))))))))))))</f>
        <v>12+ to 15</v>
      </c>
      <c r="I7348" t="str">
        <f>IF(G7348&lt;&gt;H7348,"DIFF","")</f>
        <v>DIFF</v>
      </c>
    </row>
    <row r="7349" spans="1:9">
      <c r="A7349" t="s">
        <v>102</v>
      </c>
      <c r="B7349" t="s">
        <v>303</v>
      </c>
      <c r="C7349" s="1">
        <v>107936451</v>
      </c>
      <c r="D7349" s="1">
        <v>2</v>
      </c>
      <c r="E7349" s="1">
        <v>-6</v>
      </c>
      <c r="F7349" s="1">
        <v>7</v>
      </c>
      <c r="G7349" s="7" t="str">
        <f>IF(E7349&lt;0,"0-",IF(E7349=0,"0",IF(E7349&lt;3.01,"0+ to 3",IF(E7349&lt;6.01,"3+ to 6",IF(E7349&lt;9.01,"6+ to 9",IF(E7349&lt;12.01,"9+ to 12",IF(E7349&lt;15.01,"12+ to 15",IF(E7349&lt;18.01,"15+ to 18",IF(E7349&lt;21.01,"18+ to 21",IF(E7349&lt;24.01,"21+ to 24",IF(E7349&lt;27.01,"24+ to 27",IF(E7349&lt;30.01,"27+ to 30","30+"))))))))))))</f>
        <v>0-</v>
      </c>
      <c r="H7349" s="7" t="str">
        <f>IF(F7349&lt;0,"0-",IF(F7349=0,"0",IF(F7349&lt;3.01,"0+ to 3",IF(F7349&lt;6.01,"3+ to 6",IF(F7349&lt;9.01,"6+ to 9",IF(F7349&lt;12.01,"9+ to 12",IF(F7349&lt;15.01,"12+ to 15",IF(F7349&lt;18.01,"15+ to 18",IF(F7349&lt;21.01,"18+ to 21",IF(F7349&lt;24.01,"21+ to 24",IF(F7349&lt;27.01,"24+ to 27",IF(F7349&lt;30.01,"27+ to 30","30+"))))))))))))</f>
        <v>6+ to 9</v>
      </c>
      <c r="I7349" t="str">
        <f>IF(G7349&lt;&gt;H7349,"DIFF","")</f>
        <v>DIFF</v>
      </c>
    </row>
    <row r="7350" spans="1:9">
      <c r="A7350" t="s">
        <v>102</v>
      </c>
      <c r="B7350" t="s">
        <v>303</v>
      </c>
      <c r="C7350" s="1">
        <v>107939600</v>
      </c>
      <c r="D7350" s="1">
        <v>2</v>
      </c>
      <c r="E7350" s="1">
        <v>-6</v>
      </c>
      <c r="F7350" s="1">
        <v>8</v>
      </c>
      <c r="G7350" s="7" t="str">
        <f>IF(E7350&lt;0,"0-",IF(E7350=0,"0",IF(E7350&lt;3.01,"0+ to 3",IF(E7350&lt;6.01,"3+ to 6",IF(E7350&lt;9.01,"6+ to 9",IF(E7350&lt;12.01,"9+ to 12",IF(E7350&lt;15.01,"12+ to 15",IF(E7350&lt;18.01,"15+ to 18",IF(E7350&lt;21.01,"18+ to 21",IF(E7350&lt;24.01,"21+ to 24",IF(E7350&lt;27.01,"24+ to 27",IF(E7350&lt;30.01,"27+ to 30","30+"))))))))))))</f>
        <v>0-</v>
      </c>
      <c r="H7350" s="7" t="str">
        <f>IF(F7350&lt;0,"0-",IF(F7350=0,"0",IF(F7350&lt;3.01,"0+ to 3",IF(F7350&lt;6.01,"3+ to 6",IF(F7350&lt;9.01,"6+ to 9",IF(F7350&lt;12.01,"9+ to 12",IF(F7350&lt;15.01,"12+ to 15",IF(F7350&lt;18.01,"15+ to 18",IF(F7350&lt;21.01,"18+ to 21",IF(F7350&lt;24.01,"21+ to 24",IF(F7350&lt;27.01,"24+ to 27",IF(F7350&lt;30.01,"27+ to 30","30+"))))))))))))</f>
        <v>6+ to 9</v>
      </c>
      <c r="I7350" t="str">
        <f>IF(G7350&lt;&gt;H7350,"DIFF","")</f>
        <v>DIFF</v>
      </c>
    </row>
    <row r="7351" spans="1:9">
      <c r="A7351" t="s">
        <v>102</v>
      </c>
      <c r="B7351" t="s">
        <v>303</v>
      </c>
      <c r="C7351" s="1">
        <v>107942801</v>
      </c>
      <c r="D7351" s="1">
        <v>2</v>
      </c>
      <c r="E7351" s="1">
        <v>-276</v>
      </c>
      <c r="F7351" s="1">
        <v>-242</v>
      </c>
      <c r="G7351" s="7" t="str">
        <f>IF(E7351&lt;0,"0-",IF(E7351=0,"0",IF(E7351&lt;3.01,"0+ to 3",IF(E7351&lt;6.01,"3+ to 6",IF(E7351&lt;9.01,"6+ to 9",IF(E7351&lt;12.01,"9+ to 12",IF(E7351&lt;15.01,"12+ to 15",IF(E7351&lt;18.01,"15+ to 18",IF(E7351&lt;21.01,"18+ to 21",IF(E7351&lt;24.01,"21+ to 24",IF(E7351&lt;27.01,"24+ to 27",IF(E7351&lt;30.01,"27+ to 30","30+"))))))))))))</f>
        <v>0-</v>
      </c>
      <c r="H7351" s="7" t="str">
        <f>IF(F7351&lt;0,"0-",IF(F7351=0,"0",IF(F7351&lt;3.01,"0+ to 3",IF(F7351&lt;6.01,"3+ to 6",IF(F7351&lt;9.01,"6+ to 9",IF(F7351&lt;12.01,"9+ to 12",IF(F7351&lt;15.01,"12+ to 15",IF(F7351&lt;18.01,"15+ to 18",IF(F7351&lt;21.01,"18+ to 21",IF(F7351&lt;24.01,"21+ to 24",IF(F7351&lt;27.01,"24+ to 27",IF(F7351&lt;30.01,"27+ to 30","30+"))))))))))))</f>
        <v>0-</v>
      </c>
      <c r="I7351" t="str">
        <f>IF(G7351&lt;&gt;H7351,"DIFF","")</f>
        <v/>
      </c>
    </row>
    <row r="7352" spans="1:9">
      <c r="A7352" t="s">
        <v>102</v>
      </c>
      <c r="B7352" t="s">
        <v>303</v>
      </c>
      <c r="C7352" s="1">
        <v>107950386</v>
      </c>
      <c r="D7352" s="1">
        <v>3</v>
      </c>
      <c r="E7352" s="1">
        <v>-7</v>
      </c>
      <c r="F7352" s="1">
        <v>-6</v>
      </c>
      <c r="G7352" s="7" t="str">
        <f>IF(E7352&lt;0,"0-",IF(E7352=0,"0",IF(E7352&lt;3.01,"0+ to 3",IF(E7352&lt;6.01,"3+ to 6",IF(E7352&lt;9.01,"6+ to 9",IF(E7352&lt;12.01,"9+ to 12",IF(E7352&lt;15.01,"12+ to 15",IF(E7352&lt;18.01,"15+ to 18",IF(E7352&lt;21.01,"18+ to 21",IF(E7352&lt;24.01,"21+ to 24",IF(E7352&lt;27.01,"24+ to 27",IF(E7352&lt;30.01,"27+ to 30","30+"))))))))))))</f>
        <v>0-</v>
      </c>
      <c r="H7352" s="7" t="str">
        <f>IF(F7352&lt;0,"0-",IF(F7352=0,"0",IF(F7352&lt;3.01,"0+ to 3",IF(F7352&lt;6.01,"3+ to 6",IF(F7352&lt;9.01,"6+ to 9",IF(F7352&lt;12.01,"9+ to 12",IF(F7352&lt;15.01,"12+ to 15",IF(F7352&lt;18.01,"15+ to 18",IF(F7352&lt;21.01,"18+ to 21",IF(F7352&lt;24.01,"21+ to 24",IF(F7352&lt;27.01,"24+ to 27",IF(F7352&lt;30.01,"27+ to 30","30+"))))))))))))</f>
        <v>0-</v>
      </c>
      <c r="I7352" t="str">
        <f>IF(G7352&lt;&gt;H7352,"DIFF","")</f>
        <v/>
      </c>
    </row>
    <row r="7353" spans="1:9">
      <c r="A7353" t="s">
        <v>102</v>
      </c>
      <c r="B7353" t="s">
        <v>303</v>
      </c>
      <c r="C7353" s="1">
        <v>107950531</v>
      </c>
      <c r="D7353" s="1">
        <v>3</v>
      </c>
      <c r="E7353" s="1">
        <v>-4</v>
      </c>
      <c r="F7353" s="1">
        <v>26</v>
      </c>
      <c r="G7353" s="7" t="str">
        <f>IF(E7353&lt;0,"0-",IF(E7353=0,"0",IF(E7353&lt;3.01,"0+ to 3",IF(E7353&lt;6.01,"3+ to 6",IF(E7353&lt;9.01,"6+ to 9",IF(E7353&lt;12.01,"9+ to 12",IF(E7353&lt;15.01,"12+ to 15",IF(E7353&lt;18.01,"15+ to 18",IF(E7353&lt;21.01,"18+ to 21",IF(E7353&lt;24.01,"21+ to 24",IF(E7353&lt;27.01,"24+ to 27",IF(E7353&lt;30.01,"27+ to 30","30+"))))))))))))</f>
        <v>0-</v>
      </c>
      <c r="H7353" s="7" t="str">
        <f>IF(F7353&lt;0,"0-",IF(F7353=0,"0",IF(F7353&lt;3.01,"0+ to 3",IF(F7353&lt;6.01,"3+ to 6",IF(F7353&lt;9.01,"6+ to 9",IF(F7353&lt;12.01,"9+ to 12",IF(F7353&lt;15.01,"12+ to 15",IF(F7353&lt;18.01,"15+ to 18",IF(F7353&lt;21.01,"18+ to 21",IF(F7353&lt;24.01,"21+ to 24",IF(F7353&lt;27.01,"24+ to 27",IF(F7353&lt;30.01,"27+ to 30","30+"))))))))))))</f>
        <v>24+ to 27</v>
      </c>
      <c r="I7353" t="str">
        <f>IF(G7353&lt;&gt;H7353,"DIFF","")</f>
        <v>DIFF</v>
      </c>
    </row>
    <row r="7354" spans="1:9">
      <c r="A7354" t="s">
        <v>102</v>
      </c>
      <c r="B7354" t="s">
        <v>303</v>
      </c>
      <c r="C7354" s="1">
        <v>107950744</v>
      </c>
      <c r="D7354" s="1">
        <v>2</v>
      </c>
      <c r="E7354" s="1">
        <v>-8</v>
      </c>
      <c r="F7354" s="1">
        <v>11</v>
      </c>
      <c r="G7354" s="7" t="str">
        <f>IF(E7354&lt;0,"0-",IF(E7354=0,"0",IF(E7354&lt;3.01,"0+ to 3",IF(E7354&lt;6.01,"3+ to 6",IF(E7354&lt;9.01,"6+ to 9",IF(E7354&lt;12.01,"9+ to 12",IF(E7354&lt;15.01,"12+ to 15",IF(E7354&lt;18.01,"15+ to 18",IF(E7354&lt;21.01,"18+ to 21",IF(E7354&lt;24.01,"21+ to 24",IF(E7354&lt;27.01,"24+ to 27",IF(E7354&lt;30.01,"27+ to 30","30+"))))))))))))</f>
        <v>0-</v>
      </c>
      <c r="H7354" s="7" t="str">
        <f>IF(F7354&lt;0,"0-",IF(F7354=0,"0",IF(F7354&lt;3.01,"0+ to 3",IF(F7354&lt;6.01,"3+ to 6",IF(F7354&lt;9.01,"6+ to 9",IF(F7354&lt;12.01,"9+ to 12",IF(F7354&lt;15.01,"12+ to 15",IF(F7354&lt;18.01,"15+ to 18",IF(F7354&lt;21.01,"18+ to 21",IF(F7354&lt;24.01,"21+ to 24",IF(F7354&lt;27.01,"24+ to 27",IF(F7354&lt;30.01,"27+ to 30","30+"))))))))))))</f>
        <v>9+ to 12</v>
      </c>
      <c r="I7354" t="str">
        <f>IF(G7354&lt;&gt;H7354,"DIFF","")</f>
        <v>DIFF</v>
      </c>
    </row>
    <row r="7355" spans="1:9">
      <c r="A7355" t="s">
        <v>103</v>
      </c>
      <c r="B7355" t="s">
        <v>302</v>
      </c>
      <c r="C7355" s="1">
        <v>107982975</v>
      </c>
      <c r="D7355" s="1">
        <v>2</v>
      </c>
      <c r="E7355" s="1">
        <v>-27</v>
      </c>
      <c r="F7355" s="1">
        <v>137</v>
      </c>
      <c r="G7355" s="7" t="str">
        <f>IF(E7355&lt;0,"0-",IF(E7355=0,"0",IF(E7355&lt;3.01,"0+ to 3",IF(E7355&lt;6.01,"3+ to 6",IF(E7355&lt;9.01,"6+ to 9",IF(E7355&lt;12.01,"9+ to 12",IF(E7355&lt;15.01,"12+ to 15",IF(E7355&lt;18.01,"15+ to 18",IF(E7355&lt;21.01,"18+ to 21",IF(E7355&lt;24.01,"21+ to 24",IF(E7355&lt;27.01,"24+ to 27",IF(E7355&lt;30.01,"27+ to 30","30+"))))))))))))</f>
        <v>0-</v>
      </c>
      <c r="H7355" s="7" t="str">
        <f>IF(F7355&lt;0,"0-",IF(F7355=0,"0",IF(F7355&lt;3.01,"0+ to 3",IF(F7355&lt;6.01,"3+ to 6",IF(F7355&lt;9.01,"6+ to 9",IF(F7355&lt;12.01,"9+ to 12",IF(F7355&lt;15.01,"12+ to 15",IF(F7355&lt;18.01,"15+ to 18",IF(F7355&lt;21.01,"18+ to 21",IF(F7355&lt;24.01,"21+ to 24",IF(F7355&lt;27.01,"24+ to 27",IF(F7355&lt;30.01,"27+ to 30","30+"))))))))))))</f>
        <v>30+</v>
      </c>
      <c r="I7355" t="str">
        <f>IF(G7355&lt;&gt;H7355,"DIFF","")</f>
        <v>DIFF</v>
      </c>
    </row>
    <row r="7356" spans="1:9">
      <c r="A7356" t="s">
        <v>102</v>
      </c>
      <c r="B7356" t="s">
        <v>302</v>
      </c>
      <c r="C7356" s="1">
        <v>107985995</v>
      </c>
      <c r="D7356" s="1">
        <v>2</v>
      </c>
      <c r="E7356" s="1">
        <v>-3</v>
      </c>
      <c r="F7356" s="1">
        <v>4</v>
      </c>
      <c r="G7356" s="7" t="str">
        <f>IF(E7356&lt;0,"0-",IF(E7356=0,"0",IF(E7356&lt;3.01,"0+ to 3",IF(E7356&lt;6.01,"3+ to 6",IF(E7356&lt;9.01,"6+ to 9",IF(E7356&lt;12.01,"9+ to 12",IF(E7356&lt;15.01,"12+ to 15",IF(E7356&lt;18.01,"15+ to 18",IF(E7356&lt;21.01,"18+ to 21",IF(E7356&lt;24.01,"21+ to 24",IF(E7356&lt;27.01,"24+ to 27",IF(E7356&lt;30.01,"27+ to 30","30+"))))))))))))</f>
        <v>0-</v>
      </c>
      <c r="H7356" s="7" t="str">
        <f>IF(F7356&lt;0,"0-",IF(F7356=0,"0",IF(F7356&lt;3.01,"0+ to 3",IF(F7356&lt;6.01,"3+ to 6",IF(F7356&lt;9.01,"6+ to 9",IF(F7356&lt;12.01,"9+ to 12",IF(F7356&lt;15.01,"12+ to 15",IF(F7356&lt;18.01,"15+ to 18",IF(F7356&lt;21.01,"18+ to 21",IF(F7356&lt;24.01,"21+ to 24",IF(F7356&lt;27.01,"24+ to 27",IF(F7356&lt;30.01,"27+ to 30","30+"))))))))))))</f>
        <v>3+ to 6</v>
      </c>
      <c r="I7356" t="str">
        <f>IF(G7356&lt;&gt;H7356,"DIFF","")</f>
        <v>DIFF</v>
      </c>
    </row>
    <row r="7357" spans="1:9">
      <c r="A7357" t="s">
        <v>102</v>
      </c>
      <c r="B7357" t="s">
        <v>302</v>
      </c>
      <c r="C7357" s="1">
        <v>107987368</v>
      </c>
      <c r="D7357" s="1">
        <v>3</v>
      </c>
      <c r="E7357" s="1">
        <v>-4</v>
      </c>
      <c r="F7357" s="1">
        <v>12</v>
      </c>
      <c r="G7357" s="7" t="str">
        <f>IF(E7357&lt;0,"0-",IF(E7357=0,"0",IF(E7357&lt;3.01,"0+ to 3",IF(E7357&lt;6.01,"3+ to 6",IF(E7357&lt;9.01,"6+ to 9",IF(E7357&lt;12.01,"9+ to 12",IF(E7357&lt;15.01,"12+ to 15",IF(E7357&lt;18.01,"15+ to 18",IF(E7357&lt;21.01,"18+ to 21",IF(E7357&lt;24.01,"21+ to 24",IF(E7357&lt;27.01,"24+ to 27",IF(E7357&lt;30.01,"27+ to 30","30+"))))))))))))</f>
        <v>0-</v>
      </c>
      <c r="H7357" s="7" t="str">
        <f>IF(F7357&lt;0,"0-",IF(F7357=0,"0",IF(F7357&lt;3.01,"0+ to 3",IF(F7357&lt;6.01,"3+ to 6",IF(F7357&lt;9.01,"6+ to 9",IF(F7357&lt;12.01,"9+ to 12",IF(F7357&lt;15.01,"12+ to 15",IF(F7357&lt;18.01,"15+ to 18",IF(F7357&lt;21.01,"18+ to 21",IF(F7357&lt;24.01,"21+ to 24",IF(F7357&lt;27.01,"24+ to 27",IF(F7357&lt;30.01,"27+ to 30","30+"))))))))))))</f>
        <v>9+ to 12</v>
      </c>
      <c r="I7357" t="str">
        <f>IF(G7357&lt;&gt;H7357,"DIFF","")</f>
        <v>DIFF</v>
      </c>
    </row>
    <row r="7358" spans="1:9">
      <c r="A7358" t="s">
        <v>102</v>
      </c>
      <c r="B7358" t="s">
        <v>302</v>
      </c>
      <c r="C7358" s="1">
        <v>107989118</v>
      </c>
      <c r="D7358" s="1">
        <v>2</v>
      </c>
      <c r="E7358" s="1">
        <v>-3</v>
      </c>
      <c r="F7358" s="1">
        <v>5</v>
      </c>
      <c r="G7358" s="7" t="str">
        <f>IF(E7358&lt;0,"0-",IF(E7358=0,"0",IF(E7358&lt;3.01,"0+ to 3",IF(E7358&lt;6.01,"3+ to 6",IF(E7358&lt;9.01,"6+ to 9",IF(E7358&lt;12.01,"9+ to 12",IF(E7358&lt;15.01,"12+ to 15",IF(E7358&lt;18.01,"15+ to 18",IF(E7358&lt;21.01,"18+ to 21",IF(E7358&lt;24.01,"21+ to 24",IF(E7358&lt;27.01,"24+ to 27",IF(E7358&lt;30.01,"27+ to 30","30+"))))))))))))</f>
        <v>0-</v>
      </c>
      <c r="H7358" s="7" t="str">
        <f>IF(F7358&lt;0,"0-",IF(F7358=0,"0",IF(F7358&lt;3.01,"0+ to 3",IF(F7358&lt;6.01,"3+ to 6",IF(F7358&lt;9.01,"6+ to 9",IF(F7358&lt;12.01,"9+ to 12",IF(F7358&lt;15.01,"12+ to 15",IF(F7358&lt;18.01,"15+ to 18",IF(F7358&lt;21.01,"18+ to 21",IF(F7358&lt;24.01,"21+ to 24",IF(F7358&lt;27.01,"24+ to 27",IF(F7358&lt;30.01,"27+ to 30","30+"))))))))))))</f>
        <v>3+ to 6</v>
      </c>
      <c r="I7358" t="str">
        <f>IF(G7358&lt;&gt;H7358,"DIFF","")</f>
        <v>DIFF</v>
      </c>
    </row>
    <row r="7359" spans="1:9">
      <c r="A7359" t="s">
        <v>102</v>
      </c>
      <c r="B7359" t="s">
        <v>302</v>
      </c>
      <c r="C7359" s="1">
        <v>107992306</v>
      </c>
      <c r="D7359" s="1">
        <v>2</v>
      </c>
      <c r="E7359" s="1">
        <v>-28</v>
      </c>
      <c r="F7359" s="1">
        <v>38</v>
      </c>
      <c r="G7359" s="7" t="str">
        <f>IF(E7359&lt;0,"0-",IF(E7359=0,"0",IF(E7359&lt;3.01,"0+ to 3",IF(E7359&lt;6.01,"3+ to 6",IF(E7359&lt;9.01,"6+ to 9",IF(E7359&lt;12.01,"9+ to 12",IF(E7359&lt;15.01,"12+ to 15",IF(E7359&lt;18.01,"15+ to 18",IF(E7359&lt;21.01,"18+ to 21",IF(E7359&lt;24.01,"21+ to 24",IF(E7359&lt;27.01,"24+ to 27",IF(E7359&lt;30.01,"27+ to 30","30+"))))))))))))</f>
        <v>0-</v>
      </c>
      <c r="H7359" s="7" t="str">
        <f>IF(F7359&lt;0,"0-",IF(F7359=0,"0",IF(F7359&lt;3.01,"0+ to 3",IF(F7359&lt;6.01,"3+ to 6",IF(F7359&lt;9.01,"6+ to 9",IF(F7359&lt;12.01,"9+ to 12",IF(F7359&lt;15.01,"12+ to 15",IF(F7359&lt;18.01,"15+ to 18",IF(F7359&lt;21.01,"18+ to 21",IF(F7359&lt;24.01,"21+ to 24",IF(F7359&lt;27.01,"24+ to 27",IF(F7359&lt;30.01,"27+ to 30","30+"))))))))))))</f>
        <v>30+</v>
      </c>
      <c r="I7359" t="str">
        <f>IF(G7359&lt;&gt;H7359,"DIFF","")</f>
        <v>DIFF</v>
      </c>
    </row>
    <row r="7360" spans="1:9">
      <c r="A7360" t="s">
        <v>102</v>
      </c>
      <c r="B7360" t="s">
        <v>302</v>
      </c>
      <c r="C7360" s="1">
        <v>107993834</v>
      </c>
      <c r="D7360" s="1">
        <v>2</v>
      </c>
      <c r="E7360" s="1">
        <v>-1</v>
      </c>
      <c r="F7360" s="1">
        <v>1</v>
      </c>
      <c r="G7360" s="7" t="str">
        <f>IF(E7360&lt;0,"0-",IF(E7360=0,"0",IF(E7360&lt;3.01,"0+ to 3",IF(E7360&lt;6.01,"3+ to 6",IF(E7360&lt;9.01,"6+ to 9",IF(E7360&lt;12.01,"9+ to 12",IF(E7360&lt;15.01,"12+ to 15",IF(E7360&lt;18.01,"15+ to 18",IF(E7360&lt;21.01,"18+ to 21",IF(E7360&lt;24.01,"21+ to 24",IF(E7360&lt;27.01,"24+ to 27",IF(E7360&lt;30.01,"27+ to 30","30+"))))))))))))</f>
        <v>0-</v>
      </c>
      <c r="H7360" s="7" t="str">
        <f>IF(F7360&lt;0,"0-",IF(F7360=0,"0",IF(F7360&lt;3.01,"0+ to 3",IF(F7360&lt;6.01,"3+ to 6",IF(F7360&lt;9.01,"6+ to 9",IF(F7360&lt;12.01,"9+ to 12",IF(F7360&lt;15.01,"12+ to 15",IF(F7360&lt;18.01,"15+ to 18",IF(F7360&lt;21.01,"18+ to 21",IF(F7360&lt;24.01,"21+ to 24",IF(F7360&lt;27.01,"24+ to 27",IF(F7360&lt;30.01,"27+ to 30","30+"))))))))))))</f>
        <v>0+ to 3</v>
      </c>
      <c r="I7360" t="str">
        <f>IF(G7360&lt;&gt;H7360,"DIFF","")</f>
        <v>DIFF</v>
      </c>
    </row>
    <row r="7361" spans="1:9">
      <c r="A7361" t="s">
        <v>103</v>
      </c>
      <c r="B7361" t="s">
        <v>302</v>
      </c>
      <c r="C7361" s="1">
        <v>107996251</v>
      </c>
      <c r="D7361" s="1">
        <v>2</v>
      </c>
      <c r="E7361" s="1">
        <v>-9</v>
      </c>
      <c r="F7361" s="1">
        <v>14</v>
      </c>
      <c r="G7361" s="7" t="str">
        <f>IF(E7361&lt;0,"0-",IF(E7361=0,"0",IF(E7361&lt;3.01,"0+ to 3",IF(E7361&lt;6.01,"3+ to 6",IF(E7361&lt;9.01,"6+ to 9",IF(E7361&lt;12.01,"9+ to 12",IF(E7361&lt;15.01,"12+ to 15",IF(E7361&lt;18.01,"15+ to 18",IF(E7361&lt;21.01,"18+ to 21",IF(E7361&lt;24.01,"21+ to 24",IF(E7361&lt;27.01,"24+ to 27",IF(E7361&lt;30.01,"27+ to 30","30+"))))))))))))</f>
        <v>0-</v>
      </c>
      <c r="H7361" s="7" t="str">
        <f>IF(F7361&lt;0,"0-",IF(F7361=0,"0",IF(F7361&lt;3.01,"0+ to 3",IF(F7361&lt;6.01,"3+ to 6",IF(F7361&lt;9.01,"6+ to 9",IF(F7361&lt;12.01,"9+ to 12",IF(F7361&lt;15.01,"12+ to 15",IF(F7361&lt;18.01,"15+ to 18",IF(F7361&lt;21.01,"18+ to 21",IF(F7361&lt;24.01,"21+ to 24",IF(F7361&lt;27.01,"24+ to 27",IF(F7361&lt;30.01,"27+ to 30","30+"))))))))))))</f>
        <v>12+ to 15</v>
      </c>
      <c r="I7361" t="str">
        <f>IF(G7361&lt;&gt;H7361,"DIFF","")</f>
        <v>DIFF</v>
      </c>
    </row>
    <row r="7362" spans="1:9">
      <c r="A7362" t="s">
        <v>103</v>
      </c>
      <c r="B7362" t="s">
        <v>302</v>
      </c>
      <c r="C7362" s="1">
        <v>108000382</v>
      </c>
      <c r="D7362" s="1">
        <v>2</v>
      </c>
      <c r="E7362" s="1">
        <v>0</v>
      </c>
      <c r="F7362" s="1">
        <v>1</v>
      </c>
      <c r="G7362" s="7" t="str">
        <f>IF(E7362&lt;0,"0-",IF(E7362=0,"0",IF(E7362&lt;3.01,"0+ to 3",IF(E7362&lt;6.01,"3+ to 6",IF(E7362&lt;9.01,"6+ to 9",IF(E7362&lt;12.01,"9+ to 12",IF(E7362&lt;15.01,"12+ to 15",IF(E7362&lt;18.01,"15+ to 18",IF(E7362&lt;21.01,"18+ to 21",IF(E7362&lt;24.01,"21+ to 24",IF(E7362&lt;27.01,"24+ to 27",IF(E7362&lt;30.01,"27+ to 30","30+"))))))))))))</f>
        <v>0</v>
      </c>
      <c r="H7362" s="7" t="str">
        <f>IF(F7362&lt;0,"0-",IF(F7362=0,"0",IF(F7362&lt;3.01,"0+ to 3",IF(F7362&lt;6.01,"3+ to 6",IF(F7362&lt;9.01,"6+ to 9",IF(F7362&lt;12.01,"9+ to 12",IF(F7362&lt;15.01,"12+ to 15",IF(F7362&lt;18.01,"15+ to 18",IF(F7362&lt;21.01,"18+ to 21",IF(F7362&lt;24.01,"21+ to 24",IF(F7362&lt;27.01,"24+ to 27",IF(F7362&lt;30.01,"27+ to 30","30+"))))))))))))</f>
        <v>0+ to 3</v>
      </c>
      <c r="I7362" t="str">
        <f>IF(G7362&lt;&gt;H7362,"DIFF","")</f>
        <v>DIFF</v>
      </c>
    </row>
    <row r="7363" spans="1:9">
      <c r="A7363" t="s">
        <v>102</v>
      </c>
      <c r="B7363" t="s">
        <v>302</v>
      </c>
      <c r="C7363" s="1">
        <v>108002686</v>
      </c>
      <c r="D7363" s="1">
        <v>2</v>
      </c>
      <c r="E7363" s="1">
        <v>-3</v>
      </c>
      <c r="F7363" s="1">
        <v>4</v>
      </c>
      <c r="G7363" s="7" t="str">
        <f>IF(E7363&lt;0,"0-",IF(E7363=0,"0",IF(E7363&lt;3.01,"0+ to 3",IF(E7363&lt;6.01,"3+ to 6",IF(E7363&lt;9.01,"6+ to 9",IF(E7363&lt;12.01,"9+ to 12",IF(E7363&lt;15.01,"12+ to 15",IF(E7363&lt;18.01,"15+ to 18",IF(E7363&lt;21.01,"18+ to 21",IF(E7363&lt;24.01,"21+ to 24",IF(E7363&lt;27.01,"24+ to 27",IF(E7363&lt;30.01,"27+ to 30","30+"))))))))))))</f>
        <v>0-</v>
      </c>
      <c r="H7363" s="7" t="str">
        <f>IF(F7363&lt;0,"0-",IF(F7363=0,"0",IF(F7363&lt;3.01,"0+ to 3",IF(F7363&lt;6.01,"3+ to 6",IF(F7363&lt;9.01,"6+ to 9",IF(F7363&lt;12.01,"9+ to 12",IF(F7363&lt;15.01,"12+ to 15",IF(F7363&lt;18.01,"15+ to 18",IF(F7363&lt;21.01,"18+ to 21",IF(F7363&lt;24.01,"21+ to 24",IF(F7363&lt;27.01,"24+ to 27",IF(F7363&lt;30.01,"27+ to 30","30+"))))))))))))</f>
        <v>3+ to 6</v>
      </c>
      <c r="I7363" t="str">
        <f>IF(G7363&lt;&gt;H7363,"DIFF","")</f>
        <v>DIFF</v>
      </c>
    </row>
    <row r="7364" spans="1:9">
      <c r="A7364" t="s">
        <v>103</v>
      </c>
      <c r="B7364" t="s">
        <v>302</v>
      </c>
      <c r="C7364" s="1">
        <v>108003319</v>
      </c>
      <c r="D7364" s="1">
        <v>2</v>
      </c>
      <c r="E7364" s="1">
        <v>0</v>
      </c>
      <c r="F7364" s="1">
        <v>9</v>
      </c>
      <c r="G7364" s="7" t="str">
        <f>IF(E7364&lt;0,"0-",IF(E7364=0,"0",IF(E7364&lt;3.01,"0+ to 3",IF(E7364&lt;6.01,"3+ to 6",IF(E7364&lt;9.01,"6+ to 9",IF(E7364&lt;12.01,"9+ to 12",IF(E7364&lt;15.01,"12+ to 15",IF(E7364&lt;18.01,"15+ to 18",IF(E7364&lt;21.01,"18+ to 21",IF(E7364&lt;24.01,"21+ to 24",IF(E7364&lt;27.01,"24+ to 27",IF(E7364&lt;30.01,"27+ to 30","30+"))))))))))))</f>
        <v>0</v>
      </c>
      <c r="H7364" s="7" t="str">
        <f>IF(F7364&lt;0,"0-",IF(F7364=0,"0",IF(F7364&lt;3.01,"0+ to 3",IF(F7364&lt;6.01,"3+ to 6",IF(F7364&lt;9.01,"6+ to 9",IF(F7364&lt;12.01,"9+ to 12",IF(F7364&lt;15.01,"12+ to 15",IF(F7364&lt;18.01,"15+ to 18",IF(F7364&lt;21.01,"18+ to 21",IF(F7364&lt;24.01,"21+ to 24",IF(F7364&lt;27.01,"24+ to 27",IF(F7364&lt;30.01,"27+ to 30","30+"))))))))))))</f>
        <v>6+ to 9</v>
      </c>
      <c r="I7364" t="str">
        <f>IF(G7364&lt;&gt;H7364,"DIFF","")</f>
        <v>DIFF</v>
      </c>
    </row>
    <row r="7365" spans="1:9">
      <c r="A7365" t="s">
        <v>102</v>
      </c>
      <c r="B7365" t="s">
        <v>301</v>
      </c>
      <c r="C7365" s="1">
        <v>108040988</v>
      </c>
      <c r="D7365" s="1">
        <v>2</v>
      </c>
      <c r="E7365" s="1">
        <v>0</v>
      </c>
      <c r="F7365" s="1">
        <v>0</v>
      </c>
      <c r="G7365" s="7" t="str">
        <f>IF(E7365&lt;0,"0-",IF(E7365=0,"0",IF(E7365&lt;3.01,"0+ to 3",IF(E7365&lt;6.01,"3+ to 6",IF(E7365&lt;9.01,"6+ to 9",IF(E7365&lt;12.01,"9+ to 12",IF(E7365&lt;15.01,"12+ to 15",IF(E7365&lt;18.01,"15+ to 18",IF(E7365&lt;21.01,"18+ to 21",IF(E7365&lt;24.01,"21+ to 24",IF(E7365&lt;27.01,"24+ to 27",IF(E7365&lt;30.01,"27+ to 30","30+"))))))))))))</f>
        <v>0</v>
      </c>
      <c r="H7365" s="7" t="str">
        <f>IF(F7365&lt;0,"0-",IF(F7365=0,"0",IF(F7365&lt;3.01,"0+ to 3",IF(F7365&lt;6.01,"3+ to 6",IF(F7365&lt;9.01,"6+ to 9",IF(F7365&lt;12.01,"9+ to 12",IF(F7365&lt;15.01,"12+ to 15",IF(F7365&lt;18.01,"15+ to 18",IF(F7365&lt;21.01,"18+ to 21",IF(F7365&lt;24.01,"21+ to 24",IF(F7365&lt;27.01,"24+ to 27",IF(F7365&lt;30.01,"27+ to 30","30+"))))))))))))</f>
        <v>0</v>
      </c>
      <c r="I7365" t="str">
        <f>IF(G7365&lt;&gt;H7365,"DIFF","")</f>
        <v/>
      </c>
    </row>
    <row r="7366" spans="1:9">
      <c r="A7366" t="s">
        <v>102</v>
      </c>
      <c r="B7366" t="s">
        <v>301</v>
      </c>
      <c r="C7366" s="1">
        <v>108041791</v>
      </c>
      <c r="D7366" s="1">
        <v>2</v>
      </c>
      <c r="E7366" s="1">
        <v>-2</v>
      </c>
      <c r="F7366" s="1">
        <v>2</v>
      </c>
      <c r="G7366" s="7" t="str">
        <f>IF(E7366&lt;0,"0-",IF(E7366=0,"0",IF(E7366&lt;3.01,"0+ to 3",IF(E7366&lt;6.01,"3+ to 6",IF(E7366&lt;9.01,"6+ to 9",IF(E7366&lt;12.01,"9+ to 12",IF(E7366&lt;15.01,"12+ to 15",IF(E7366&lt;18.01,"15+ to 18",IF(E7366&lt;21.01,"18+ to 21",IF(E7366&lt;24.01,"21+ to 24",IF(E7366&lt;27.01,"24+ to 27",IF(E7366&lt;30.01,"27+ to 30","30+"))))))))))))</f>
        <v>0-</v>
      </c>
      <c r="H7366" s="7" t="str">
        <f>IF(F7366&lt;0,"0-",IF(F7366=0,"0",IF(F7366&lt;3.01,"0+ to 3",IF(F7366&lt;6.01,"3+ to 6",IF(F7366&lt;9.01,"6+ to 9",IF(F7366&lt;12.01,"9+ to 12",IF(F7366&lt;15.01,"12+ to 15",IF(F7366&lt;18.01,"15+ to 18",IF(F7366&lt;21.01,"18+ to 21",IF(F7366&lt;24.01,"21+ to 24",IF(F7366&lt;27.01,"24+ to 27",IF(F7366&lt;30.01,"27+ to 30","30+"))))))))))))</f>
        <v>0+ to 3</v>
      </c>
      <c r="I7366" t="str">
        <f>IF(G7366&lt;&gt;H7366,"DIFF","")</f>
        <v>DIFF</v>
      </c>
    </row>
    <row r="7367" spans="1:9">
      <c r="A7367" t="s">
        <v>102</v>
      </c>
      <c r="B7367" t="s">
        <v>301</v>
      </c>
      <c r="C7367" s="1">
        <v>108044606</v>
      </c>
      <c r="D7367" s="1">
        <v>2</v>
      </c>
      <c r="E7367" s="1">
        <v>-5</v>
      </c>
      <c r="F7367" s="1">
        <v>6</v>
      </c>
      <c r="G7367" s="7" t="str">
        <f>IF(E7367&lt;0,"0-",IF(E7367=0,"0",IF(E7367&lt;3.01,"0+ to 3",IF(E7367&lt;6.01,"3+ to 6",IF(E7367&lt;9.01,"6+ to 9",IF(E7367&lt;12.01,"9+ to 12",IF(E7367&lt;15.01,"12+ to 15",IF(E7367&lt;18.01,"15+ to 18",IF(E7367&lt;21.01,"18+ to 21",IF(E7367&lt;24.01,"21+ to 24",IF(E7367&lt;27.01,"24+ to 27",IF(E7367&lt;30.01,"27+ to 30","30+"))))))))))))</f>
        <v>0-</v>
      </c>
      <c r="H7367" s="7" t="str">
        <f>IF(F7367&lt;0,"0-",IF(F7367=0,"0",IF(F7367&lt;3.01,"0+ to 3",IF(F7367&lt;6.01,"3+ to 6",IF(F7367&lt;9.01,"6+ to 9",IF(F7367&lt;12.01,"9+ to 12",IF(F7367&lt;15.01,"12+ to 15",IF(F7367&lt;18.01,"15+ to 18",IF(F7367&lt;21.01,"18+ to 21",IF(F7367&lt;24.01,"21+ to 24",IF(F7367&lt;27.01,"24+ to 27",IF(F7367&lt;30.01,"27+ to 30","30+"))))))))))))</f>
        <v>3+ to 6</v>
      </c>
      <c r="I7367" t="str">
        <f>IF(G7367&lt;&gt;H7367,"DIFF","")</f>
        <v>DIFF</v>
      </c>
    </row>
    <row r="7368" spans="1:9">
      <c r="A7368" t="s">
        <v>102</v>
      </c>
      <c r="B7368" t="s">
        <v>301</v>
      </c>
      <c r="C7368" s="1">
        <v>108045206</v>
      </c>
      <c r="D7368" s="1">
        <v>2</v>
      </c>
      <c r="E7368" s="1">
        <v>0</v>
      </c>
      <c r="F7368" s="1">
        <v>0</v>
      </c>
      <c r="G7368" s="7" t="str">
        <f>IF(E7368&lt;0,"0-",IF(E7368=0,"0",IF(E7368&lt;3.01,"0+ to 3",IF(E7368&lt;6.01,"3+ to 6",IF(E7368&lt;9.01,"6+ to 9",IF(E7368&lt;12.01,"9+ to 12",IF(E7368&lt;15.01,"12+ to 15",IF(E7368&lt;18.01,"15+ to 18",IF(E7368&lt;21.01,"18+ to 21",IF(E7368&lt;24.01,"21+ to 24",IF(E7368&lt;27.01,"24+ to 27",IF(E7368&lt;30.01,"27+ to 30","30+"))))))))))))</f>
        <v>0</v>
      </c>
      <c r="H7368" s="7" t="str">
        <f>IF(F7368&lt;0,"0-",IF(F7368=0,"0",IF(F7368&lt;3.01,"0+ to 3",IF(F7368&lt;6.01,"3+ to 6",IF(F7368&lt;9.01,"6+ to 9",IF(F7368&lt;12.01,"9+ to 12",IF(F7368&lt;15.01,"12+ to 15",IF(F7368&lt;18.01,"15+ to 18",IF(F7368&lt;21.01,"18+ to 21",IF(F7368&lt;24.01,"21+ to 24",IF(F7368&lt;27.01,"24+ to 27",IF(F7368&lt;30.01,"27+ to 30","30+"))))))))))))</f>
        <v>0</v>
      </c>
      <c r="I7368" t="str">
        <f>IF(G7368&lt;&gt;H7368,"DIFF","")</f>
        <v/>
      </c>
    </row>
    <row r="7369" spans="1:9">
      <c r="A7369" t="s">
        <v>102</v>
      </c>
      <c r="B7369" t="s">
        <v>301</v>
      </c>
      <c r="C7369" s="1">
        <v>108046923</v>
      </c>
      <c r="D7369" s="1">
        <v>2</v>
      </c>
      <c r="E7369" s="1">
        <v>-3</v>
      </c>
      <c r="F7369" s="1">
        <v>15</v>
      </c>
      <c r="G7369" s="7" t="str">
        <f>IF(E7369&lt;0,"0-",IF(E7369=0,"0",IF(E7369&lt;3.01,"0+ to 3",IF(E7369&lt;6.01,"3+ to 6",IF(E7369&lt;9.01,"6+ to 9",IF(E7369&lt;12.01,"9+ to 12",IF(E7369&lt;15.01,"12+ to 15",IF(E7369&lt;18.01,"15+ to 18",IF(E7369&lt;21.01,"18+ to 21",IF(E7369&lt;24.01,"21+ to 24",IF(E7369&lt;27.01,"24+ to 27",IF(E7369&lt;30.01,"27+ to 30","30+"))))))))))))</f>
        <v>0-</v>
      </c>
      <c r="H7369" s="7" t="str">
        <f>IF(F7369&lt;0,"0-",IF(F7369=0,"0",IF(F7369&lt;3.01,"0+ to 3",IF(F7369&lt;6.01,"3+ to 6",IF(F7369&lt;9.01,"6+ to 9",IF(F7369&lt;12.01,"9+ to 12",IF(F7369&lt;15.01,"12+ to 15",IF(F7369&lt;18.01,"15+ to 18",IF(F7369&lt;21.01,"18+ to 21",IF(F7369&lt;24.01,"21+ to 24",IF(F7369&lt;27.01,"24+ to 27",IF(F7369&lt;30.01,"27+ to 30","30+"))))))))))))</f>
        <v>12+ to 15</v>
      </c>
      <c r="I7369" t="str">
        <f>IF(G7369&lt;&gt;H7369,"DIFF","")</f>
        <v>DIFF</v>
      </c>
    </row>
    <row r="7370" spans="1:9">
      <c r="A7370" t="s">
        <v>102</v>
      </c>
      <c r="B7370" t="s">
        <v>301</v>
      </c>
      <c r="C7370" s="1">
        <v>108050776</v>
      </c>
      <c r="D7370" s="1">
        <v>2</v>
      </c>
      <c r="E7370" s="1">
        <v>-5</v>
      </c>
      <c r="F7370" s="1">
        <v>9</v>
      </c>
      <c r="G7370" s="7" t="str">
        <f>IF(E7370&lt;0,"0-",IF(E7370=0,"0",IF(E7370&lt;3.01,"0+ to 3",IF(E7370&lt;6.01,"3+ to 6",IF(E7370&lt;9.01,"6+ to 9",IF(E7370&lt;12.01,"9+ to 12",IF(E7370&lt;15.01,"12+ to 15",IF(E7370&lt;18.01,"15+ to 18",IF(E7370&lt;21.01,"18+ to 21",IF(E7370&lt;24.01,"21+ to 24",IF(E7370&lt;27.01,"24+ to 27",IF(E7370&lt;30.01,"27+ to 30","30+"))))))))))))</f>
        <v>0-</v>
      </c>
      <c r="H7370" s="7" t="str">
        <f>IF(F7370&lt;0,"0-",IF(F7370=0,"0",IF(F7370&lt;3.01,"0+ to 3",IF(F7370&lt;6.01,"3+ to 6",IF(F7370&lt;9.01,"6+ to 9",IF(F7370&lt;12.01,"9+ to 12",IF(F7370&lt;15.01,"12+ to 15",IF(F7370&lt;18.01,"15+ to 18",IF(F7370&lt;21.01,"18+ to 21",IF(F7370&lt;24.01,"21+ to 24",IF(F7370&lt;27.01,"24+ to 27",IF(F7370&lt;30.01,"27+ to 30","30+"))))))))))))</f>
        <v>6+ to 9</v>
      </c>
      <c r="I7370" t="str">
        <f>IF(G7370&lt;&gt;H7370,"DIFF","")</f>
        <v>DIFF</v>
      </c>
    </row>
    <row r="7371" spans="1:9">
      <c r="A7371" t="s">
        <v>102</v>
      </c>
      <c r="B7371" t="s">
        <v>301</v>
      </c>
      <c r="C7371" s="1">
        <v>108056200</v>
      </c>
      <c r="D7371" s="1">
        <v>2</v>
      </c>
      <c r="E7371" s="1">
        <v>-22</v>
      </c>
      <c r="F7371" s="1">
        <v>28</v>
      </c>
      <c r="G7371" s="7" t="str">
        <f>IF(E7371&lt;0,"0-",IF(E7371=0,"0",IF(E7371&lt;3.01,"0+ to 3",IF(E7371&lt;6.01,"3+ to 6",IF(E7371&lt;9.01,"6+ to 9",IF(E7371&lt;12.01,"9+ to 12",IF(E7371&lt;15.01,"12+ to 15",IF(E7371&lt;18.01,"15+ to 18",IF(E7371&lt;21.01,"18+ to 21",IF(E7371&lt;24.01,"21+ to 24",IF(E7371&lt;27.01,"24+ to 27",IF(E7371&lt;30.01,"27+ to 30","30+"))))))))))))</f>
        <v>0-</v>
      </c>
      <c r="H7371" s="7" t="str">
        <f>IF(F7371&lt;0,"0-",IF(F7371=0,"0",IF(F7371&lt;3.01,"0+ to 3",IF(F7371&lt;6.01,"3+ to 6",IF(F7371&lt;9.01,"6+ to 9",IF(F7371&lt;12.01,"9+ to 12",IF(F7371&lt;15.01,"12+ to 15",IF(F7371&lt;18.01,"15+ to 18",IF(F7371&lt;21.01,"18+ to 21",IF(F7371&lt;24.01,"21+ to 24",IF(F7371&lt;27.01,"24+ to 27",IF(F7371&lt;30.01,"27+ to 30","30+"))))))))))))</f>
        <v>27+ to 30</v>
      </c>
      <c r="I7371" t="str">
        <f>IF(G7371&lt;&gt;H7371,"DIFF","")</f>
        <v>DIFF</v>
      </c>
    </row>
    <row r="7372" spans="1:9">
      <c r="A7372" t="s">
        <v>102</v>
      </c>
      <c r="B7372" t="s">
        <v>301</v>
      </c>
      <c r="C7372" s="1">
        <v>108059338</v>
      </c>
      <c r="D7372" s="1">
        <v>2</v>
      </c>
      <c r="E7372" s="1">
        <v>-3</v>
      </c>
      <c r="F7372" s="1">
        <v>7</v>
      </c>
      <c r="G7372" s="7" t="str">
        <f>IF(E7372&lt;0,"0-",IF(E7372=0,"0",IF(E7372&lt;3.01,"0+ to 3",IF(E7372&lt;6.01,"3+ to 6",IF(E7372&lt;9.01,"6+ to 9",IF(E7372&lt;12.01,"9+ to 12",IF(E7372&lt;15.01,"12+ to 15",IF(E7372&lt;18.01,"15+ to 18",IF(E7372&lt;21.01,"18+ to 21",IF(E7372&lt;24.01,"21+ to 24",IF(E7372&lt;27.01,"24+ to 27",IF(E7372&lt;30.01,"27+ to 30","30+"))))))))))))</f>
        <v>0-</v>
      </c>
      <c r="H7372" s="7" t="str">
        <f>IF(F7372&lt;0,"0-",IF(F7372=0,"0",IF(F7372&lt;3.01,"0+ to 3",IF(F7372&lt;6.01,"3+ to 6",IF(F7372&lt;9.01,"6+ to 9",IF(F7372&lt;12.01,"9+ to 12",IF(F7372&lt;15.01,"12+ to 15",IF(F7372&lt;18.01,"15+ to 18",IF(F7372&lt;21.01,"18+ to 21",IF(F7372&lt;24.01,"21+ to 24",IF(F7372&lt;27.01,"24+ to 27",IF(F7372&lt;30.01,"27+ to 30","30+"))))))))))))</f>
        <v>6+ to 9</v>
      </c>
      <c r="I7372" t="str">
        <f>IF(G7372&lt;&gt;H7372,"DIFF","")</f>
        <v>DIFF</v>
      </c>
    </row>
    <row r="7373" spans="1:9">
      <c r="A7373" t="s">
        <v>102</v>
      </c>
      <c r="B7373" t="s">
        <v>301</v>
      </c>
      <c r="C7373" s="1">
        <v>108060320</v>
      </c>
      <c r="D7373" s="1">
        <v>2</v>
      </c>
      <c r="E7373" s="1">
        <v>-10</v>
      </c>
      <c r="F7373" s="1">
        <v>16</v>
      </c>
      <c r="G7373" s="7" t="str">
        <f>IF(E7373&lt;0,"0-",IF(E7373=0,"0",IF(E7373&lt;3.01,"0+ to 3",IF(E7373&lt;6.01,"3+ to 6",IF(E7373&lt;9.01,"6+ to 9",IF(E7373&lt;12.01,"9+ to 12",IF(E7373&lt;15.01,"12+ to 15",IF(E7373&lt;18.01,"15+ to 18",IF(E7373&lt;21.01,"18+ to 21",IF(E7373&lt;24.01,"21+ to 24",IF(E7373&lt;27.01,"24+ to 27",IF(E7373&lt;30.01,"27+ to 30","30+"))))))))))))</f>
        <v>0-</v>
      </c>
      <c r="H7373" s="7" t="str">
        <f>IF(F7373&lt;0,"0-",IF(F7373=0,"0",IF(F7373&lt;3.01,"0+ to 3",IF(F7373&lt;6.01,"3+ to 6",IF(F7373&lt;9.01,"6+ to 9",IF(F7373&lt;12.01,"9+ to 12",IF(F7373&lt;15.01,"12+ to 15",IF(F7373&lt;18.01,"15+ to 18",IF(F7373&lt;21.01,"18+ to 21",IF(F7373&lt;24.01,"21+ to 24",IF(F7373&lt;27.01,"24+ to 27",IF(F7373&lt;30.01,"27+ to 30","30+"))))))))))))</f>
        <v>15+ to 18</v>
      </c>
      <c r="I7373" t="str">
        <f>IF(G7373&lt;&gt;H7373,"DIFF","")</f>
        <v>DIFF</v>
      </c>
    </row>
    <row r="7374" spans="1:9">
      <c r="A7374" t="s">
        <v>102</v>
      </c>
      <c r="B7374" t="s">
        <v>299</v>
      </c>
      <c r="C7374" s="1">
        <v>108118227</v>
      </c>
      <c r="D7374" s="1">
        <v>2</v>
      </c>
      <c r="E7374" s="1">
        <v>-13</v>
      </c>
      <c r="F7374" s="1">
        <v>3</v>
      </c>
      <c r="G7374" s="7" t="str">
        <f>IF(E7374&lt;0,"0-",IF(E7374=0,"0",IF(E7374&lt;3.01,"0+ to 3",IF(E7374&lt;6.01,"3+ to 6",IF(E7374&lt;9.01,"6+ to 9",IF(E7374&lt;12.01,"9+ to 12",IF(E7374&lt;15.01,"12+ to 15",IF(E7374&lt;18.01,"15+ to 18",IF(E7374&lt;21.01,"18+ to 21",IF(E7374&lt;24.01,"21+ to 24",IF(E7374&lt;27.01,"24+ to 27",IF(E7374&lt;30.01,"27+ to 30","30+"))))))))))))</f>
        <v>0-</v>
      </c>
      <c r="H7374" s="7" t="str">
        <f>IF(F7374&lt;0,"0-",IF(F7374=0,"0",IF(F7374&lt;3.01,"0+ to 3",IF(F7374&lt;6.01,"3+ to 6",IF(F7374&lt;9.01,"6+ to 9",IF(F7374&lt;12.01,"9+ to 12",IF(F7374&lt;15.01,"12+ to 15",IF(F7374&lt;18.01,"15+ to 18",IF(F7374&lt;21.01,"18+ to 21",IF(F7374&lt;24.01,"21+ to 24",IF(F7374&lt;27.01,"24+ to 27",IF(F7374&lt;30.01,"27+ to 30","30+"))))))))))))</f>
        <v>0+ to 3</v>
      </c>
      <c r="I7374" t="str">
        <f>IF(G7374&lt;&gt;H7374,"DIFF","")</f>
        <v>DIFF</v>
      </c>
    </row>
    <row r="7375" spans="1:9">
      <c r="A7375" t="s">
        <v>102</v>
      </c>
      <c r="B7375" t="s">
        <v>299</v>
      </c>
      <c r="C7375" s="1">
        <v>108122829</v>
      </c>
      <c r="D7375" s="1">
        <v>3</v>
      </c>
      <c r="E7375" s="1">
        <v>-7</v>
      </c>
      <c r="F7375" s="1">
        <v>24</v>
      </c>
      <c r="G7375" s="7" t="str">
        <f>IF(E7375&lt;0,"0-",IF(E7375=0,"0",IF(E7375&lt;3.01,"0+ to 3",IF(E7375&lt;6.01,"3+ to 6",IF(E7375&lt;9.01,"6+ to 9",IF(E7375&lt;12.01,"9+ to 12",IF(E7375&lt;15.01,"12+ to 15",IF(E7375&lt;18.01,"15+ to 18",IF(E7375&lt;21.01,"18+ to 21",IF(E7375&lt;24.01,"21+ to 24",IF(E7375&lt;27.01,"24+ to 27",IF(E7375&lt;30.01,"27+ to 30","30+"))))))))))))</f>
        <v>0-</v>
      </c>
      <c r="H7375" s="7" t="str">
        <f>IF(F7375&lt;0,"0-",IF(F7375=0,"0",IF(F7375&lt;3.01,"0+ to 3",IF(F7375&lt;6.01,"3+ to 6",IF(F7375&lt;9.01,"6+ to 9",IF(F7375&lt;12.01,"9+ to 12",IF(F7375&lt;15.01,"12+ to 15",IF(F7375&lt;18.01,"15+ to 18",IF(F7375&lt;21.01,"18+ to 21",IF(F7375&lt;24.01,"21+ to 24",IF(F7375&lt;27.01,"24+ to 27",IF(F7375&lt;30.01,"27+ to 30","30+"))))))))))))</f>
        <v>21+ to 24</v>
      </c>
      <c r="I7375" t="str">
        <f>IF(G7375&lt;&gt;H7375,"DIFF","")</f>
        <v>DIFF</v>
      </c>
    </row>
    <row r="7376" spans="1:9">
      <c r="A7376" t="s">
        <v>102</v>
      </c>
      <c r="B7376" t="s">
        <v>299</v>
      </c>
      <c r="C7376" s="1">
        <v>108131798</v>
      </c>
      <c r="D7376" s="1">
        <v>3</v>
      </c>
      <c r="E7376" s="1">
        <v>-13</v>
      </c>
      <c r="F7376" s="1">
        <v>0</v>
      </c>
      <c r="G7376" s="7" t="str">
        <f>IF(E7376&lt;0,"0-",IF(E7376=0,"0",IF(E7376&lt;3.01,"0+ to 3",IF(E7376&lt;6.01,"3+ to 6",IF(E7376&lt;9.01,"6+ to 9",IF(E7376&lt;12.01,"9+ to 12",IF(E7376&lt;15.01,"12+ to 15",IF(E7376&lt;18.01,"15+ to 18",IF(E7376&lt;21.01,"18+ to 21",IF(E7376&lt;24.01,"21+ to 24",IF(E7376&lt;27.01,"24+ to 27",IF(E7376&lt;30.01,"27+ to 30","30+"))))))))))))</f>
        <v>0-</v>
      </c>
      <c r="H7376" s="7" t="str">
        <f>IF(F7376&lt;0,"0-",IF(F7376=0,"0",IF(F7376&lt;3.01,"0+ to 3",IF(F7376&lt;6.01,"3+ to 6",IF(F7376&lt;9.01,"6+ to 9",IF(F7376&lt;12.01,"9+ to 12",IF(F7376&lt;15.01,"12+ to 15",IF(F7376&lt;18.01,"15+ to 18",IF(F7376&lt;21.01,"18+ to 21",IF(F7376&lt;24.01,"21+ to 24",IF(F7376&lt;27.01,"24+ to 27",IF(F7376&lt;30.01,"27+ to 30","30+"))))))))))))</f>
        <v>0</v>
      </c>
      <c r="I7376" t="str">
        <f>IF(G7376&lt;&gt;H7376,"DIFF","")</f>
        <v>DIFF</v>
      </c>
    </row>
    <row r="7377" spans="1:9">
      <c r="A7377" t="s">
        <v>102</v>
      </c>
      <c r="B7377" t="s">
        <v>298</v>
      </c>
      <c r="C7377" s="1">
        <v>108169698</v>
      </c>
      <c r="D7377" s="1">
        <v>2</v>
      </c>
      <c r="E7377" s="1">
        <v>-13</v>
      </c>
      <c r="F7377" s="1">
        <v>1</v>
      </c>
      <c r="G7377" s="7" t="str">
        <f>IF(E7377&lt;0,"0-",IF(E7377=0,"0",IF(E7377&lt;3.01,"0+ to 3",IF(E7377&lt;6.01,"3+ to 6",IF(E7377&lt;9.01,"6+ to 9",IF(E7377&lt;12.01,"9+ to 12",IF(E7377&lt;15.01,"12+ to 15",IF(E7377&lt;18.01,"15+ to 18",IF(E7377&lt;21.01,"18+ to 21",IF(E7377&lt;24.01,"21+ to 24",IF(E7377&lt;27.01,"24+ to 27",IF(E7377&lt;30.01,"27+ to 30","30+"))))))))))))</f>
        <v>0-</v>
      </c>
      <c r="H7377" s="7" t="str">
        <f>IF(F7377&lt;0,"0-",IF(F7377=0,"0",IF(F7377&lt;3.01,"0+ to 3",IF(F7377&lt;6.01,"3+ to 6",IF(F7377&lt;9.01,"6+ to 9",IF(F7377&lt;12.01,"9+ to 12",IF(F7377&lt;15.01,"12+ to 15",IF(F7377&lt;18.01,"15+ to 18",IF(F7377&lt;21.01,"18+ to 21",IF(F7377&lt;24.01,"21+ to 24",IF(F7377&lt;27.01,"24+ to 27",IF(F7377&lt;30.01,"27+ to 30","30+"))))))))))))</f>
        <v>0+ to 3</v>
      </c>
      <c r="I7377" t="str">
        <f>IF(G7377&lt;&gt;H7377,"DIFF","")</f>
        <v>DIFF</v>
      </c>
    </row>
    <row r="7378" spans="1:9">
      <c r="A7378" t="s">
        <v>102</v>
      </c>
      <c r="B7378" t="s">
        <v>298</v>
      </c>
      <c r="C7378" s="1">
        <v>108171929</v>
      </c>
      <c r="D7378" s="1">
        <v>2</v>
      </c>
      <c r="E7378" s="1">
        <v>-5</v>
      </c>
      <c r="F7378" s="1">
        <v>9</v>
      </c>
      <c r="G7378" s="7" t="str">
        <f>IF(E7378&lt;0,"0-",IF(E7378=0,"0",IF(E7378&lt;3.01,"0+ to 3",IF(E7378&lt;6.01,"3+ to 6",IF(E7378&lt;9.01,"6+ to 9",IF(E7378&lt;12.01,"9+ to 12",IF(E7378&lt;15.01,"12+ to 15",IF(E7378&lt;18.01,"15+ to 18",IF(E7378&lt;21.01,"18+ to 21",IF(E7378&lt;24.01,"21+ to 24",IF(E7378&lt;27.01,"24+ to 27",IF(E7378&lt;30.01,"27+ to 30","30+"))))))))))))</f>
        <v>0-</v>
      </c>
      <c r="H7378" s="7" t="str">
        <f>IF(F7378&lt;0,"0-",IF(F7378=0,"0",IF(F7378&lt;3.01,"0+ to 3",IF(F7378&lt;6.01,"3+ to 6",IF(F7378&lt;9.01,"6+ to 9",IF(F7378&lt;12.01,"9+ to 12",IF(F7378&lt;15.01,"12+ to 15",IF(F7378&lt;18.01,"15+ to 18",IF(F7378&lt;21.01,"18+ to 21",IF(F7378&lt;24.01,"21+ to 24",IF(F7378&lt;27.01,"24+ to 27",IF(F7378&lt;30.01,"27+ to 30","30+"))))))))))))</f>
        <v>6+ to 9</v>
      </c>
      <c r="I7378" t="str">
        <f>IF(G7378&lt;&gt;H7378,"DIFF","")</f>
        <v>DIFF</v>
      </c>
    </row>
    <row r="7379" spans="1:9">
      <c r="A7379" t="s">
        <v>102</v>
      </c>
      <c r="B7379" t="s">
        <v>298</v>
      </c>
      <c r="C7379" s="1">
        <v>108172594</v>
      </c>
      <c r="D7379" s="1">
        <v>2</v>
      </c>
      <c r="E7379" s="1">
        <v>-1</v>
      </c>
      <c r="F7379" s="1">
        <v>0</v>
      </c>
      <c r="G7379" s="7" t="str">
        <f>IF(E7379&lt;0,"0-",IF(E7379=0,"0",IF(E7379&lt;3.01,"0+ to 3",IF(E7379&lt;6.01,"3+ to 6",IF(E7379&lt;9.01,"6+ to 9",IF(E7379&lt;12.01,"9+ to 12",IF(E7379&lt;15.01,"12+ to 15",IF(E7379&lt;18.01,"15+ to 18",IF(E7379&lt;21.01,"18+ to 21",IF(E7379&lt;24.01,"21+ to 24",IF(E7379&lt;27.01,"24+ to 27",IF(E7379&lt;30.01,"27+ to 30","30+"))))))))))))</f>
        <v>0-</v>
      </c>
      <c r="H7379" s="7" t="str">
        <f>IF(F7379&lt;0,"0-",IF(F7379=0,"0",IF(F7379&lt;3.01,"0+ to 3",IF(F7379&lt;6.01,"3+ to 6",IF(F7379&lt;9.01,"6+ to 9",IF(F7379&lt;12.01,"9+ to 12",IF(F7379&lt;15.01,"12+ to 15",IF(F7379&lt;18.01,"15+ to 18",IF(F7379&lt;21.01,"18+ to 21",IF(F7379&lt;24.01,"21+ to 24",IF(F7379&lt;27.01,"24+ to 27",IF(F7379&lt;30.01,"27+ to 30","30+"))))))))))))</f>
        <v>0</v>
      </c>
      <c r="I7379" t="str">
        <f>IF(G7379&lt;&gt;H7379,"DIFF","")</f>
        <v>DIFF</v>
      </c>
    </row>
    <row r="7380" spans="1:9">
      <c r="A7380" t="s">
        <v>102</v>
      </c>
      <c r="B7380" t="s">
        <v>298</v>
      </c>
      <c r="C7380" s="1">
        <v>108172607</v>
      </c>
      <c r="D7380" s="1">
        <v>3</v>
      </c>
      <c r="E7380" s="1">
        <v>0</v>
      </c>
      <c r="F7380" s="1">
        <v>0</v>
      </c>
      <c r="G7380" s="7" t="str">
        <f>IF(E7380&lt;0,"0-",IF(E7380=0,"0",IF(E7380&lt;3.01,"0+ to 3",IF(E7380&lt;6.01,"3+ to 6",IF(E7380&lt;9.01,"6+ to 9",IF(E7380&lt;12.01,"9+ to 12",IF(E7380&lt;15.01,"12+ to 15",IF(E7380&lt;18.01,"15+ to 18",IF(E7380&lt;21.01,"18+ to 21",IF(E7380&lt;24.01,"21+ to 24",IF(E7380&lt;27.01,"24+ to 27",IF(E7380&lt;30.01,"27+ to 30","30+"))))))))))))</f>
        <v>0</v>
      </c>
      <c r="H7380" s="7" t="str">
        <f>IF(F7380&lt;0,"0-",IF(F7380=0,"0",IF(F7380&lt;3.01,"0+ to 3",IF(F7380&lt;6.01,"3+ to 6",IF(F7380&lt;9.01,"6+ to 9",IF(F7380&lt;12.01,"9+ to 12",IF(F7380&lt;15.01,"12+ to 15",IF(F7380&lt;18.01,"15+ to 18",IF(F7380&lt;21.01,"18+ to 21",IF(F7380&lt;24.01,"21+ to 24",IF(F7380&lt;27.01,"24+ to 27",IF(F7380&lt;30.01,"27+ to 30","30+"))))))))))))</f>
        <v>0</v>
      </c>
      <c r="I7380" t="str">
        <f>IF(G7380&lt;&gt;H7380,"DIFF","")</f>
        <v/>
      </c>
    </row>
    <row r="7381" spans="1:9">
      <c r="A7381" t="s">
        <v>102</v>
      </c>
      <c r="B7381" t="s">
        <v>298</v>
      </c>
      <c r="C7381" s="1">
        <v>108176776</v>
      </c>
      <c r="D7381" s="1">
        <v>2</v>
      </c>
      <c r="E7381" s="1">
        <v>-7</v>
      </c>
      <c r="F7381" s="1">
        <v>11</v>
      </c>
      <c r="G7381" s="7" t="str">
        <f>IF(E7381&lt;0,"0-",IF(E7381=0,"0",IF(E7381&lt;3.01,"0+ to 3",IF(E7381&lt;6.01,"3+ to 6",IF(E7381&lt;9.01,"6+ to 9",IF(E7381&lt;12.01,"9+ to 12",IF(E7381&lt;15.01,"12+ to 15",IF(E7381&lt;18.01,"15+ to 18",IF(E7381&lt;21.01,"18+ to 21",IF(E7381&lt;24.01,"21+ to 24",IF(E7381&lt;27.01,"24+ to 27",IF(E7381&lt;30.01,"27+ to 30","30+"))))))))))))</f>
        <v>0-</v>
      </c>
      <c r="H7381" s="7" t="str">
        <f>IF(F7381&lt;0,"0-",IF(F7381=0,"0",IF(F7381&lt;3.01,"0+ to 3",IF(F7381&lt;6.01,"3+ to 6",IF(F7381&lt;9.01,"6+ to 9",IF(F7381&lt;12.01,"9+ to 12",IF(F7381&lt;15.01,"12+ to 15",IF(F7381&lt;18.01,"15+ to 18",IF(F7381&lt;21.01,"18+ to 21",IF(F7381&lt;24.01,"21+ to 24",IF(F7381&lt;27.01,"24+ to 27",IF(F7381&lt;30.01,"27+ to 30","30+"))))))))))))</f>
        <v>9+ to 12</v>
      </c>
      <c r="I7381" t="str">
        <f>IF(G7381&lt;&gt;H7381,"DIFF","")</f>
        <v>DIFF</v>
      </c>
    </row>
    <row r="7382" spans="1:9">
      <c r="A7382" t="s">
        <v>102</v>
      </c>
      <c r="B7382" t="s">
        <v>298</v>
      </c>
      <c r="C7382" s="1">
        <v>108185860</v>
      </c>
      <c r="D7382" s="1">
        <v>2</v>
      </c>
      <c r="E7382" s="1">
        <v>0</v>
      </c>
      <c r="F7382" s="1">
        <v>8</v>
      </c>
      <c r="G7382" s="7" t="str">
        <f>IF(E7382&lt;0,"0-",IF(E7382=0,"0",IF(E7382&lt;3.01,"0+ to 3",IF(E7382&lt;6.01,"3+ to 6",IF(E7382&lt;9.01,"6+ to 9",IF(E7382&lt;12.01,"9+ to 12",IF(E7382&lt;15.01,"12+ to 15",IF(E7382&lt;18.01,"15+ to 18",IF(E7382&lt;21.01,"18+ to 21",IF(E7382&lt;24.01,"21+ to 24",IF(E7382&lt;27.01,"24+ to 27",IF(E7382&lt;30.01,"27+ to 30","30+"))))))))))))</f>
        <v>0</v>
      </c>
      <c r="H7382" s="7" t="str">
        <f>IF(F7382&lt;0,"0-",IF(F7382=0,"0",IF(F7382&lt;3.01,"0+ to 3",IF(F7382&lt;6.01,"3+ to 6",IF(F7382&lt;9.01,"6+ to 9",IF(F7382&lt;12.01,"9+ to 12",IF(F7382&lt;15.01,"12+ to 15",IF(F7382&lt;18.01,"15+ to 18",IF(F7382&lt;21.01,"18+ to 21",IF(F7382&lt;24.01,"21+ to 24",IF(F7382&lt;27.01,"24+ to 27",IF(F7382&lt;30.01,"27+ to 30","30+"))))))))))))</f>
        <v>6+ to 9</v>
      </c>
      <c r="I7382" t="str">
        <f>IF(G7382&lt;&gt;H7382,"DIFF","")</f>
        <v>DIFF</v>
      </c>
    </row>
    <row r="7383" spans="1:9">
      <c r="A7383" t="s">
        <v>102</v>
      </c>
      <c r="B7383" t="s">
        <v>298</v>
      </c>
      <c r="C7383" s="1">
        <v>108188836</v>
      </c>
      <c r="D7383" s="1">
        <v>2</v>
      </c>
      <c r="E7383" s="1">
        <v>-18</v>
      </c>
      <c r="F7383" s="1">
        <v>35</v>
      </c>
      <c r="G7383" s="7" t="str">
        <f>IF(E7383&lt;0,"0-",IF(E7383=0,"0",IF(E7383&lt;3.01,"0+ to 3",IF(E7383&lt;6.01,"3+ to 6",IF(E7383&lt;9.01,"6+ to 9",IF(E7383&lt;12.01,"9+ to 12",IF(E7383&lt;15.01,"12+ to 15",IF(E7383&lt;18.01,"15+ to 18",IF(E7383&lt;21.01,"18+ to 21",IF(E7383&lt;24.01,"21+ to 24",IF(E7383&lt;27.01,"24+ to 27",IF(E7383&lt;30.01,"27+ to 30","30+"))))))))))))</f>
        <v>0-</v>
      </c>
      <c r="H7383" s="7" t="str">
        <f>IF(F7383&lt;0,"0-",IF(F7383=0,"0",IF(F7383&lt;3.01,"0+ to 3",IF(F7383&lt;6.01,"3+ to 6",IF(F7383&lt;9.01,"6+ to 9",IF(F7383&lt;12.01,"9+ to 12",IF(F7383&lt;15.01,"12+ to 15",IF(F7383&lt;18.01,"15+ to 18",IF(F7383&lt;21.01,"18+ to 21",IF(F7383&lt;24.01,"21+ to 24",IF(F7383&lt;27.01,"24+ to 27",IF(F7383&lt;30.01,"27+ to 30","30+"))))))))))))</f>
        <v>30+</v>
      </c>
      <c r="I7383" t="str">
        <f>IF(G7383&lt;&gt;H7383,"DIFF","")</f>
        <v>DIFF</v>
      </c>
    </row>
    <row r="7384" spans="1:9">
      <c r="A7384" t="s">
        <v>102</v>
      </c>
      <c r="B7384" t="s">
        <v>297</v>
      </c>
      <c r="C7384" s="1">
        <v>108216197</v>
      </c>
      <c r="D7384" s="1">
        <v>2</v>
      </c>
      <c r="E7384" s="1">
        <v>-6</v>
      </c>
      <c r="F7384" s="1">
        <v>10</v>
      </c>
      <c r="G7384" s="7" t="str">
        <f>IF(E7384&lt;0,"0-",IF(E7384=0,"0",IF(E7384&lt;3.01,"0+ to 3",IF(E7384&lt;6.01,"3+ to 6",IF(E7384&lt;9.01,"6+ to 9",IF(E7384&lt;12.01,"9+ to 12",IF(E7384&lt;15.01,"12+ to 15",IF(E7384&lt;18.01,"15+ to 18",IF(E7384&lt;21.01,"18+ to 21",IF(E7384&lt;24.01,"21+ to 24",IF(E7384&lt;27.01,"24+ to 27",IF(E7384&lt;30.01,"27+ to 30","30+"))))))))))))</f>
        <v>0-</v>
      </c>
      <c r="H7384" s="7" t="str">
        <f>IF(F7384&lt;0,"0-",IF(F7384=0,"0",IF(F7384&lt;3.01,"0+ to 3",IF(F7384&lt;6.01,"3+ to 6",IF(F7384&lt;9.01,"6+ to 9",IF(F7384&lt;12.01,"9+ to 12",IF(F7384&lt;15.01,"12+ to 15",IF(F7384&lt;18.01,"15+ to 18",IF(F7384&lt;21.01,"18+ to 21",IF(F7384&lt;24.01,"21+ to 24",IF(F7384&lt;27.01,"24+ to 27",IF(F7384&lt;30.01,"27+ to 30","30+"))))))))))))</f>
        <v>9+ to 12</v>
      </c>
      <c r="I7384" t="str">
        <f>IF(G7384&lt;&gt;H7384,"DIFF","")</f>
        <v>DIFF</v>
      </c>
    </row>
    <row r="7385" spans="1:9">
      <c r="A7385" t="s">
        <v>102</v>
      </c>
      <c r="B7385" t="s">
        <v>297</v>
      </c>
      <c r="C7385" s="1">
        <v>108221470</v>
      </c>
      <c r="D7385" s="1">
        <v>2</v>
      </c>
      <c r="E7385" s="1">
        <v>-1</v>
      </c>
      <c r="F7385" s="1">
        <v>1</v>
      </c>
      <c r="G7385" s="7" t="str">
        <f>IF(E7385&lt;0,"0-",IF(E7385=0,"0",IF(E7385&lt;3.01,"0+ to 3",IF(E7385&lt;6.01,"3+ to 6",IF(E7385&lt;9.01,"6+ to 9",IF(E7385&lt;12.01,"9+ to 12",IF(E7385&lt;15.01,"12+ to 15",IF(E7385&lt;18.01,"15+ to 18",IF(E7385&lt;21.01,"18+ to 21",IF(E7385&lt;24.01,"21+ to 24",IF(E7385&lt;27.01,"24+ to 27",IF(E7385&lt;30.01,"27+ to 30","30+"))))))))))))</f>
        <v>0-</v>
      </c>
      <c r="H7385" s="7" t="str">
        <f>IF(F7385&lt;0,"0-",IF(F7385=0,"0",IF(F7385&lt;3.01,"0+ to 3",IF(F7385&lt;6.01,"3+ to 6",IF(F7385&lt;9.01,"6+ to 9",IF(F7385&lt;12.01,"9+ to 12",IF(F7385&lt;15.01,"12+ to 15",IF(F7385&lt;18.01,"15+ to 18",IF(F7385&lt;21.01,"18+ to 21",IF(F7385&lt;24.01,"21+ to 24",IF(F7385&lt;27.01,"24+ to 27",IF(F7385&lt;30.01,"27+ to 30","30+"))))))))))))</f>
        <v>0+ to 3</v>
      </c>
      <c r="I7385" t="str">
        <f>IF(G7385&lt;&gt;H7385,"DIFF","")</f>
        <v>DIFF</v>
      </c>
    </row>
    <row r="7386" spans="1:9">
      <c r="A7386" t="s">
        <v>102</v>
      </c>
      <c r="B7386" t="s">
        <v>297</v>
      </c>
      <c r="C7386" s="1">
        <v>108221704</v>
      </c>
      <c r="D7386" s="1">
        <v>2</v>
      </c>
      <c r="E7386" s="1">
        <v>-7</v>
      </c>
      <c r="F7386" s="1">
        <v>9</v>
      </c>
      <c r="G7386" s="7" t="str">
        <f>IF(E7386&lt;0,"0-",IF(E7386=0,"0",IF(E7386&lt;3.01,"0+ to 3",IF(E7386&lt;6.01,"3+ to 6",IF(E7386&lt;9.01,"6+ to 9",IF(E7386&lt;12.01,"9+ to 12",IF(E7386&lt;15.01,"12+ to 15",IF(E7386&lt;18.01,"15+ to 18",IF(E7386&lt;21.01,"18+ to 21",IF(E7386&lt;24.01,"21+ to 24",IF(E7386&lt;27.01,"24+ to 27",IF(E7386&lt;30.01,"27+ to 30","30+"))))))))))))</f>
        <v>0-</v>
      </c>
      <c r="H7386" s="7" t="str">
        <f>IF(F7386&lt;0,"0-",IF(F7386=0,"0",IF(F7386&lt;3.01,"0+ to 3",IF(F7386&lt;6.01,"3+ to 6",IF(F7386&lt;9.01,"6+ to 9",IF(F7386&lt;12.01,"9+ to 12",IF(F7386&lt;15.01,"12+ to 15",IF(F7386&lt;18.01,"15+ to 18",IF(F7386&lt;21.01,"18+ to 21",IF(F7386&lt;24.01,"21+ to 24",IF(F7386&lt;27.01,"24+ to 27",IF(F7386&lt;30.01,"27+ to 30","30+"))))))))))))</f>
        <v>6+ to 9</v>
      </c>
      <c r="I7386" t="str">
        <f>IF(G7386&lt;&gt;H7386,"DIFF","")</f>
        <v>DIFF</v>
      </c>
    </row>
    <row r="7387" spans="1:9">
      <c r="A7387" t="s">
        <v>102</v>
      </c>
      <c r="B7387" t="s">
        <v>297</v>
      </c>
      <c r="C7387" s="1">
        <v>108221737</v>
      </c>
      <c r="D7387" s="1">
        <v>2</v>
      </c>
      <c r="E7387" s="1">
        <v>-13</v>
      </c>
      <c r="F7387" s="1">
        <v>21</v>
      </c>
      <c r="G7387" s="7" t="str">
        <f>IF(E7387&lt;0,"0-",IF(E7387=0,"0",IF(E7387&lt;3.01,"0+ to 3",IF(E7387&lt;6.01,"3+ to 6",IF(E7387&lt;9.01,"6+ to 9",IF(E7387&lt;12.01,"9+ to 12",IF(E7387&lt;15.01,"12+ to 15",IF(E7387&lt;18.01,"15+ to 18",IF(E7387&lt;21.01,"18+ to 21",IF(E7387&lt;24.01,"21+ to 24",IF(E7387&lt;27.01,"24+ to 27",IF(E7387&lt;30.01,"27+ to 30","30+"))))))))))))</f>
        <v>0-</v>
      </c>
      <c r="H7387" s="7" t="str">
        <f>IF(F7387&lt;0,"0-",IF(F7387=0,"0",IF(F7387&lt;3.01,"0+ to 3",IF(F7387&lt;6.01,"3+ to 6",IF(F7387&lt;9.01,"6+ to 9",IF(F7387&lt;12.01,"9+ to 12",IF(F7387&lt;15.01,"12+ to 15",IF(F7387&lt;18.01,"15+ to 18",IF(F7387&lt;21.01,"18+ to 21",IF(F7387&lt;24.01,"21+ to 24",IF(F7387&lt;27.01,"24+ to 27",IF(F7387&lt;30.01,"27+ to 30","30+"))))))))))))</f>
        <v>18+ to 21</v>
      </c>
      <c r="I7387" t="str">
        <f>IF(G7387&lt;&gt;H7387,"DIFF","")</f>
        <v>DIFF</v>
      </c>
    </row>
    <row r="7388" spans="1:9">
      <c r="A7388" t="s">
        <v>102</v>
      </c>
      <c r="B7388" t="s">
        <v>297</v>
      </c>
      <c r="C7388" s="1">
        <v>108222348</v>
      </c>
      <c r="D7388" s="1">
        <v>2</v>
      </c>
      <c r="E7388" s="1">
        <v>-6</v>
      </c>
      <c r="F7388" s="1">
        <v>3</v>
      </c>
      <c r="G7388" s="7" t="str">
        <f>IF(E7388&lt;0,"0-",IF(E7388=0,"0",IF(E7388&lt;3.01,"0+ to 3",IF(E7388&lt;6.01,"3+ to 6",IF(E7388&lt;9.01,"6+ to 9",IF(E7388&lt;12.01,"9+ to 12",IF(E7388&lt;15.01,"12+ to 15",IF(E7388&lt;18.01,"15+ to 18",IF(E7388&lt;21.01,"18+ to 21",IF(E7388&lt;24.01,"21+ to 24",IF(E7388&lt;27.01,"24+ to 27",IF(E7388&lt;30.01,"27+ to 30","30+"))))))))))))</f>
        <v>0-</v>
      </c>
      <c r="H7388" s="7" t="str">
        <f>IF(F7388&lt;0,"0-",IF(F7388=0,"0",IF(F7388&lt;3.01,"0+ to 3",IF(F7388&lt;6.01,"3+ to 6",IF(F7388&lt;9.01,"6+ to 9",IF(F7388&lt;12.01,"9+ to 12",IF(F7388&lt;15.01,"12+ to 15",IF(F7388&lt;18.01,"15+ to 18",IF(F7388&lt;21.01,"18+ to 21",IF(F7388&lt;24.01,"21+ to 24",IF(F7388&lt;27.01,"24+ to 27",IF(F7388&lt;30.01,"27+ to 30","30+"))))))))))))</f>
        <v>0+ to 3</v>
      </c>
      <c r="I7388" t="str">
        <f>IF(G7388&lt;&gt;H7388,"DIFF","")</f>
        <v>DIFF</v>
      </c>
    </row>
    <row r="7389" spans="1:9">
      <c r="A7389" t="s">
        <v>102</v>
      </c>
      <c r="B7389" t="s">
        <v>297</v>
      </c>
      <c r="C7389" s="1">
        <v>108223050</v>
      </c>
      <c r="D7389" s="1">
        <v>2</v>
      </c>
      <c r="E7389" s="1">
        <v>0</v>
      </c>
      <c r="F7389" s="1">
        <v>1</v>
      </c>
      <c r="G7389" s="7" t="str">
        <f>IF(E7389&lt;0,"0-",IF(E7389=0,"0",IF(E7389&lt;3.01,"0+ to 3",IF(E7389&lt;6.01,"3+ to 6",IF(E7389&lt;9.01,"6+ to 9",IF(E7389&lt;12.01,"9+ to 12",IF(E7389&lt;15.01,"12+ to 15",IF(E7389&lt;18.01,"15+ to 18",IF(E7389&lt;21.01,"18+ to 21",IF(E7389&lt;24.01,"21+ to 24",IF(E7389&lt;27.01,"24+ to 27",IF(E7389&lt;30.01,"27+ to 30","30+"))))))))))))</f>
        <v>0</v>
      </c>
      <c r="H7389" s="7" t="str">
        <f>IF(F7389&lt;0,"0-",IF(F7389=0,"0",IF(F7389&lt;3.01,"0+ to 3",IF(F7389&lt;6.01,"3+ to 6",IF(F7389&lt;9.01,"6+ to 9",IF(F7389&lt;12.01,"9+ to 12",IF(F7389&lt;15.01,"12+ to 15",IF(F7389&lt;18.01,"15+ to 18",IF(F7389&lt;21.01,"18+ to 21",IF(F7389&lt;24.01,"21+ to 24",IF(F7389&lt;27.01,"24+ to 27",IF(F7389&lt;30.01,"27+ to 30","30+"))))))))))))</f>
        <v>0+ to 3</v>
      </c>
      <c r="I7389" t="str">
        <f>IF(G7389&lt;&gt;H7389,"DIFF","")</f>
        <v>DIFF</v>
      </c>
    </row>
    <row r="7390" spans="1:9">
      <c r="A7390" t="s">
        <v>102</v>
      </c>
      <c r="B7390" t="s">
        <v>297</v>
      </c>
      <c r="C7390" s="1">
        <v>108225048</v>
      </c>
      <c r="D7390" s="1">
        <v>3</v>
      </c>
      <c r="E7390" s="1">
        <v>-5</v>
      </c>
      <c r="F7390" s="1">
        <v>15</v>
      </c>
      <c r="G7390" s="7" t="str">
        <f>IF(E7390&lt;0,"0-",IF(E7390=0,"0",IF(E7390&lt;3.01,"0+ to 3",IF(E7390&lt;6.01,"3+ to 6",IF(E7390&lt;9.01,"6+ to 9",IF(E7390&lt;12.01,"9+ to 12",IF(E7390&lt;15.01,"12+ to 15",IF(E7390&lt;18.01,"15+ to 18",IF(E7390&lt;21.01,"18+ to 21",IF(E7390&lt;24.01,"21+ to 24",IF(E7390&lt;27.01,"24+ to 27",IF(E7390&lt;30.01,"27+ to 30","30+"))))))))))))</f>
        <v>0-</v>
      </c>
      <c r="H7390" s="7" t="str">
        <f>IF(F7390&lt;0,"0-",IF(F7390=0,"0",IF(F7390&lt;3.01,"0+ to 3",IF(F7390&lt;6.01,"3+ to 6",IF(F7390&lt;9.01,"6+ to 9",IF(F7390&lt;12.01,"9+ to 12",IF(F7390&lt;15.01,"12+ to 15",IF(F7390&lt;18.01,"15+ to 18",IF(F7390&lt;21.01,"18+ to 21",IF(F7390&lt;24.01,"21+ to 24",IF(F7390&lt;27.01,"24+ to 27",IF(F7390&lt;30.01,"27+ to 30","30+"))))))))))))</f>
        <v>12+ to 15</v>
      </c>
      <c r="I7390" t="str">
        <f>IF(G7390&lt;&gt;H7390,"DIFF","")</f>
        <v>DIFF</v>
      </c>
    </row>
    <row r="7391" spans="1:9">
      <c r="A7391" t="s">
        <v>102</v>
      </c>
      <c r="B7391" t="s">
        <v>297</v>
      </c>
      <c r="C7391" s="1">
        <v>108235629</v>
      </c>
      <c r="D7391" s="1">
        <v>3</v>
      </c>
      <c r="E7391" s="1">
        <v>0</v>
      </c>
      <c r="F7391" s="1">
        <v>0</v>
      </c>
      <c r="G7391" s="7" t="str">
        <f>IF(E7391&lt;0,"0-",IF(E7391=0,"0",IF(E7391&lt;3.01,"0+ to 3",IF(E7391&lt;6.01,"3+ to 6",IF(E7391&lt;9.01,"6+ to 9",IF(E7391&lt;12.01,"9+ to 12",IF(E7391&lt;15.01,"12+ to 15",IF(E7391&lt;18.01,"15+ to 18",IF(E7391&lt;21.01,"18+ to 21",IF(E7391&lt;24.01,"21+ to 24",IF(E7391&lt;27.01,"24+ to 27",IF(E7391&lt;30.01,"27+ to 30","30+"))))))))))))</f>
        <v>0</v>
      </c>
      <c r="H7391" s="7" t="str">
        <f>IF(F7391&lt;0,"0-",IF(F7391=0,"0",IF(F7391&lt;3.01,"0+ to 3",IF(F7391&lt;6.01,"3+ to 6",IF(F7391&lt;9.01,"6+ to 9",IF(F7391&lt;12.01,"9+ to 12",IF(F7391&lt;15.01,"12+ to 15",IF(F7391&lt;18.01,"15+ to 18",IF(F7391&lt;21.01,"18+ to 21",IF(F7391&lt;24.01,"21+ to 24",IF(F7391&lt;27.01,"24+ to 27",IF(F7391&lt;30.01,"27+ to 30","30+"))))))))))))</f>
        <v>0</v>
      </c>
      <c r="I7391" t="str">
        <f>IF(G7391&lt;&gt;H7391,"DIFF","")</f>
        <v/>
      </c>
    </row>
    <row r="7392" spans="1:9">
      <c r="A7392" t="s">
        <v>102</v>
      </c>
      <c r="B7392" t="s">
        <v>297</v>
      </c>
      <c r="C7392" s="1">
        <v>108236964</v>
      </c>
      <c r="D7392" s="1">
        <v>2</v>
      </c>
      <c r="E7392" s="1">
        <v>-8</v>
      </c>
      <c r="F7392" s="1">
        <v>0</v>
      </c>
      <c r="G7392" s="7" t="str">
        <f>IF(E7392&lt;0,"0-",IF(E7392=0,"0",IF(E7392&lt;3.01,"0+ to 3",IF(E7392&lt;6.01,"3+ to 6",IF(E7392&lt;9.01,"6+ to 9",IF(E7392&lt;12.01,"9+ to 12",IF(E7392&lt;15.01,"12+ to 15",IF(E7392&lt;18.01,"15+ to 18",IF(E7392&lt;21.01,"18+ to 21",IF(E7392&lt;24.01,"21+ to 24",IF(E7392&lt;27.01,"24+ to 27",IF(E7392&lt;30.01,"27+ to 30","30+"))))))))))))</f>
        <v>0-</v>
      </c>
      <c r="H7392" s="7" t="str">
        <f>IF(F7392&lt;0,"0-",IF(F7392=0,"0",IF(F7392&lt;3.01,"0+ to 3",IF(F7392&lt;6.01,"3+ to 6",IF(F7392&lt;9.01,"6+ to 9",IF(F7392&lt;12.01,"9+ to 12",IF(F7392&lt;15.01,"12+ to 15",IF(F7392&lt;18.01,"15+ to 18",IF(F7392&lt;21.01,"18+ to 21",IF(F7392&lt;24.01,"21+ to 24",IF(F7392&lt;27.01,"24+ to 27",IF(F7392&lt;30.01,"27+ to 30","30+"))))))))))))</f>
        <v>0</v>
      </c>
      <c r="I7392" t="str">
        <f>IF(G7392&lt;&gt;H7392,"DIFF","")</f>
        <v>DIFF</v>
      </c>
    </row>
    <row r="7393" spans="1:9">
      <c r="A7393" t="s">
        <v>103</v>
      </c>
      <c r="B7393" t="s">
        <v>297</v>
      </c>
      <c r="C7393" s="1">
        <v>108237365</v>
      </c>
      <c r="D7393" s="1">
        <v>2</v>
      </c>
      <c r="E7393" s="1">
        <v>0</v>
      </c>
      <c r="F7393" s="1">
        <v>0</v>
      </c>
      <c r="G7393" s="7" t="str">
        <f>IF(E7393&lt;0,"0-",IF(E7393=0,"0",IF(E7393&lt;3.01,"0+ to 3",IF(E7393&lt;6.01,"3+ to 6",IF(E7393&lt;9.01,"6+ to 9",IF(E7393&lt;12.01,"9+ to 12",IF(E7393&lt;15.01,"12+ to 15",IF(E7393&lt;18.01,"15+ to 18",IF(E7393&lt;21.01,"18+ to 21",IF(E7393&lt;24.01,"21+ to 24",IF(E7393&lt;27.01,"24+ to 27",IF(E7393&lt;30.01,"27+ to 30","30+"))))))))))))</f>
        <v>0</v>
      </c>
      <c r="H7393" s="7" t="str">
        <f>IF(F7393&lt;0,"0-",IF(F7393=0,"0",IF(F7393&lt;3.01,"0+ to 3",IF(F7393&lt;6.01,"3+ to 6",IF(F7393&lt;9.01,"6+ to 9",IF(F7393&lt;12.01,"9+ to 12",IF(F7393&lt;15.01,"12+ to 15",IF(F7393&lt;18.01,"15+ to 18",IF(F7393&lt;21.01,"18+ to 21",IF(F7393&lt;24.01,"21+ to 24",IF(F7393&lt;27.01,"24+ to 27",IF(F7393&lt;30.01,"27+ to 30","30+"))))))))))))</f>
        <v>0</v>
      </c>
      <c r="I7393" t="str">
        <f>IF(G7393&lt;&gt;H7393,"DIFF","")</f>
        <v/>
      </c>
    </row>
    <row r="7394" spans="1:9">
      <c r="A7394" t="s">
        <v>102</v>
      </c>
      <c r="B7394" t="s">
        <v>296</v>
      </c>
      <c r="C7394" s="1">
        <v>108244426</v>
      </c>
      <c r="D7394" s="1">
        <v>2</v>
      </c>
      <c r="E7394" s="1">
        <v>0</v>
      </c>
      <c r="F7394" s="1">
        <v>0</v>
      </c>
      <c r="G7394" s="7" t="str">
        <f>IF(E7394&lt;0,"0-",IF(E7394=0,"0",IF(E7394&lt;3.01,"0+ to 3",IF(E7394&lt;6.01,"3+ to 6",IF(E7394&lt;9.01,"6+ to 9",IF(E7394&lt;12.01,"9+ to 12",IF(E7394&lt;15.01,"12+ to 15",IF(E7394&lt;18.01,"15+ to 18",IF(E7394&lt;21.01,"18+ to 21",IF(E7394&lt;24.01,"21+ to 24",IF(E7394&lt;27.01,"24+ to 27",IF(E7394&lt;30.01,"27+ to 30","30+"))))))))))))</f>
        <v>0</v>
      </c>
      <c r="H7394" s="7" t="str">
        <f>IF(F7394&lt;0,"0-",IF(F7394=0,"0",IF(F7394&lt;3.01,"0+ to 3",IF(F7394&lt;6.01,"3+ to 6",IF(F7394&lt;9.01,"6+ to 9",IF(F7394&lt;12.01,"9+ to 12",IF(F7394&lt;15.01,"12+ to 15",IF(F7394&lt;18.01,"15+ to 18",IF(F7394&lt;21.01,"18+ to 21",IF(F7394&lt;24.01,"21+ to 24",IF(F7394&lt;27.01,"24+ to 27",IF(F7394&lt;30.01,"27+ to 30","30+"))))))))))))</f>
        <v>0</v>
      </c>
      <c r="I7394" t="str">
        <f>IF(G7394&lt;&gt;H7394,"DIFF","")</f>
        <v/>
      </c>
    </row>
    <row r="7395" spans="1:9">
      <c r="A7395" t="s">
        <v>102</v>
      </c>
      <c r="B7395" t="s">
        <v>296</v>
      </c>
      <c r="C7395" s="1">
        <v>108274142</v>
      </c>
      <c r="D7395" s="1">
        <v>2</v>
      </c>
      <c r="E7395" s="1">
        <v>0</v>
      </c>
      <c r="F7395" s="1">
        <v>0</v>
      </c>
      <c r="G7395" s="7" t="str">
        <f>IF(E7395&lt;0,"0-",IF(E7395=0,"0",IF(E7395&lt;3.01,"0+ to 3",IF(E7395&lt;6.01,"3+ to 6",IF(E7395&lt;9.01,"6+ to 9",IF(E7395&lt;12.01,"9+ to 12",IF(E7395&lt;15.01,"12+ to 15",IF(E7395&lt;18.01,"15+ to 18",IF(E7395&lt;21.01,"18+ to 21",IF(E7395&lt;24.01,"21+ to 24",IF(E7395&lt;27.01,"24+ to 27",IF(E7395&lt;30.01,"27+ to 30","30+"))))))))))))</f>
        <v>0</v>
      </c>
      <c r="H7395" s="7" t="str">
        <f>IF(F7395&lt;0,"0-",IF(F7395=0,"0",IF(F7395&lt;3.01,"0+ to 3",IF(F7395&lt;6.01,"3+ to 6",IF(F7395&lt;9.01,"6+ to 9",IF(F7395&lt;12.01,"9+ to 12",IF(F7395&lt;15.01,"12+ to 15",IF(F7395&lt;18.01,"15+ to 18",IF(F7395&lt;21.01,"18+ to 21",IF(F7395&lt;24.01,"21+ to 24",IF(F7395&lt;27.01,"24+ to 27",IF(F7395&lt;30.01,"27+ to 30","30+"))))))))))))</f>
        <v>0</v>
      </c>
      <c r="I7395" t="str">
        <f>IF(G7395&lt;&gt;H7395,"DIFF","")</f>
        <v/>
      </c>
    </row>
    <row r="7396" spans="1:9">
      <c r="A7396" t="s">
        <v>102</v>
      </c>
      <c r="B7396" t="s">
        <v>296</v>
      </c>
      <c r="C7396" s="1">
        <v>108278387</v>
      </c>
      <c r="D7396" s="1">
        <v>3</v>
      </c>
      <c r="E7396" s="1">
        <v>-5</v>
      </c>
      <c r="F7396" s="1">
        <v>-3</v>
      </c>
      <c r="G7396" s="7" t="str">
        <f>IF(E7396&lt;0,"0-",IF(E7396=0,"0",IF(E7396&lt;3.01,"0+ to 3",IF(E7396&lt;6.01,"3+ to 6",IF(E7396&lt;9.01,"6+ to 9",IF(E7396&lt;12.01,"9+ to 12",IF(E7396&lt;15.01,"12+ to 15",IF(E7396&lt;18.01,"15+ to 18",IF(E7396&lt;21.01,"18+ to 21",IF(E7396&lt;24.01,"21+ to 24",IF(E7396&lt;27.01,"24+ to 27",IF(E7396&lt;30.01,"27+ to 30","30+"))))))))))))</f>
        <v>0-</v>
      </c>
      <c r="H7396" s="7" t="str">
        <f>IF(F7396&lt;0,"0-",IF(F7396=0,"0",IF(F7396&lt;3.01,"0+ to 3",IF(F7396&lt;6.01,"3+ to 6",IF(F7396&lt;9.01,"6+ to 9",IF(F7396&lt;12.01,"9+ to 12",IF(F7396&lt;15.01,"12+ to 15",IF(F7396&lt;18.01,"15+ to 18",IF(F7396&lt;21.01,"18+ to 21",IF(F7396&lt;24.01,"21+ to 24",IF(F7396&lt;27.01,"24+ to 27",IF(F7396&lt;30.01,"27+ to 30","30+"))))))))))))</f>
        <v>0-</v>
      </c>
      <c r="I7396" t="str">
        <f>IF(G7396&lt;&gt;H7396,"DIFF","")</f>
        <v/>
      </c>
    </row>
    <row r="7397" spans="1:9">
      <c r="A7397" t="s">
        <v>102</v>
      </c>
      <c r="B7397" t="s">
        <v>296</v>
      </c>
      <c r="C7397" s="1">
        <v>108279593</v>
      </c>
      <c r="D7397" s="1">
        <v>2</v>
      </c>
      <c r="E7397" s="1">
        <v>-5</v>
      </c>
      <c r="F7397" s="1">
        <v>10</v>
      </c>
      <c r="G7397" s="7" t="str">
        <f>IF(E7397&lt;0,"0-",IF(E7397=0,"0",IF(E7397&lt;3.01,"0+ to 3",IF(E7397&lt;6.01,"3+ to 6",IF(E7397&lt;9.01,"6+ to 9",IF(E7397&lt;12.01,"9+ to 12",IF(E7397&lt;15.01,"12+ to 15",IF(E7397&lt;18.01,"15+ to 18",IF(E7397&lt;21.01,"18+ to 21",IF(E7397&lt;24.01,"21+ to 24",IF(E7397&lt;27.01,"24+ to 27",IF(E7397&lt;30.01,"27+ to 30","30+"))))))))))))</f>
        <v>0-</v>
      </c>
      <c r="H7397" s="7" t="str">
        <f>IF(F7397&lt;0,"0-",IF(F7397=0,"0",IF(F7397&lt;3.01,"0+ to 3",IF(F7397&lt;6.01,"3+ to 6",IF(F7397&lt;9.01,"6+ to 9",IF(F7397&lt;12.01,"9+ to 12",IF(F7397&lt;15.01,"12+ to 15",IF(F7397&lt;18.01,"15+ to 18",IF(F7397&lt;21.01,"18+ to 21",IF(F7397&lt;24.01,"21+ to 24",IF(F7397&lt;27.01,"24+ to 27",IF(F7397&lt;30.01,"27+ to 30","30+"))))))))))))</f>
        <v>9+ to 12</v>
      </c>
      <c r="I7397" t="str">
        <f>IF(G7397&lt;&gt;H7397,"DIFF","")</f>
        <v>DIFF</v>
      </c>
    </row>
    <row r="7398" spans="1:9">
      <c r="A7398" t="s">
        <v>102</v>
      </c>
      <c r="B7398" t="s">
        <v>296</v>
      </c>
      <c r="C7398" s="1">
        <v>108287537</v>
      </c>
      <c r="D7398" s="1">
        <v>3</v>
      </c>
      <c r="E7398" s="1">
        <v>0</v>
      </c>
      <c r="F7398" s="1">
        <v>0</v>
      </c>
      <c r="G7398" s="7" t="str">
        <f>IF(E7398&lt;0,"0-",IF(E7398=0,"0",IF(E7398&lt;3.01,"0+ to 3",IF(E7398&lt;6.01,"3+ to 6",IF(E7398&lt;9.01,"6+ to 9",IF(E7398&lt;12.01,"9+ to 12",IF(E7398&lt;15.01,"12+ to 15",IF(E7398&lt;18.01,"15+ to 18",IF(E7398&lt;21.01,"18+ to 21",IF(E7398&lt;24.01,"21+ to 24",IF(E7398&lt;27.01,"24+ to 27",IF(E7398&lt;30.01,"27+ to 30","30+"))))))))))))</f>
        <v>0</v>
      </c>
      <c r="H7398" s="7" t="str">
        <f>IF(F7398&lt;0,"0-",IF(F7398=0,"0",IF(F7398&lt;3.01,"0+ to 3",IF(F7398&lt;6.01,"3+ to 6",IF(F7398&lt;9.01,"6+ to 9",IF(F7398&lt;12.01,"9+ to 12",IF(F7398&lt;15.01,"12+ to 15",IF(F7398&lt;18.01,"15+ to 18",IF(F7398&lt;21.01,"18+ to 21",IF(F7398&lt;24.01,"21+ to 24",IF(F7398&lt;27.01,"24+ to 27",IF(F7398&lt;30.01,"27+ to 30","30+"))))))))))))</f>
        <v>0</v>
      </c>
      <c r="I7398" t="str">
        <f>IF(G7398&lt;&gt;H7398,"DIFF","")</f>
        <v/>
      </c>
    </row>
    <row r="7399" spans="1:9">
      <c r="A7399" t="s">
        <v>102</v>
      </c>
      <c r="B7399" t="s">
        <v>296</v>
      </c>
      <c r="C7399" s="1">
        <v>108288418</v>
      </c>
      <c r="D7399" s="1">
        <v>2</v>
      </c>
      <c r="E7399" s="1">
        <v>0</v>
      </c>
      <c r="F7399" s="1">
        <v>0</v>
      </c>
      <c r="G7399" s="7" t="str">
        <f>IF(E7399&lt;0,"0-",IF(E7399=0,"0",IF(E7399&lt;3.01,"0+ to 3",IF(E7399&lt;6.01,"3+ to 6",IF(E7399&lt;9.01,"6+ to 9",IF(E7399&lt;12.01,"9+ to 12",IF(E7399&lt;15.01,"12+ to 15",IF(E7399&lt;18.01,"15+ to 18",IF(E7399&lt;21.01,"18+ to 21",IF(E7399&lt;24.01,"21+ to 24",IF(E7399&lt;27.01,"24+ to 27",IF(E7399&lt;30.01,"27+ to 30","30+"))))))))))))</f>
        <v>0</v>
      </c>
      <c r="H7399" s="7" t="str">
        <f>IF(F7399&lt;0,"0-",IF(F7399=0,"0",IF(F7399&lt;3.01,"0+ to 3",IF(F7399&lt;6.01,"3+ to 6",IF(F7399&lt;9.01,"6+ to 9",IF(F7399&lt;12.01,"9+ to 12",IF(F7399&lt;15.01,"12+ to 15",IF(F7399&lt;18.01,"15+ to 18",IF(F7399&lt;21.01,"18+ to 21",IF(F7399&lt;24.01,"21+ to 24",IF(F7399&lt;27.01,"24+ to 27",IF(F7399&lt;30.01,"27+ to 30","30+"))))))))))))</f>
        <v>0</v>
      </c>
      <c r="I7399" t="str">
        <f>IF(G7399&lt;&gt;H7399,"DIFF","")</f>
        <v/>
      </c>
    </row>
    <row r="7400" spans="1:9">
      <c r="A7400" t="s">
        <v>102</v>
      </c>
      <c r="B7400" t="s">
        <v>296</v>
      </c>
      <c r="C7400" s="1">
        <v>108292748</v>
      </c>
      <c r="D7400" s="1">
        <v>2</v>
      </c>
      <c r="E7400" s="1">
        <v>0</v>
      </c>
      <c r="F7400" s="1">
        <v>1</v>
      </c>
      <c r="G7400" s="7" t="str">
        <f>IF(E7400&lt;0,"0-",IF(E7400=0,"0",IF(E7400&lt;3.01,"0+ to 3",IF(E7400&lt;6.01,"3+ to 6",IF(E7400&lt;9.01,"6+ to 9",IF(E7400&lt;12.01,"9+ to 12",IF(E7400&lt;15.01,"12+ to 15",IF(E7400&lt;18.01,"15+ to 18",IF(E7400&lt;21.01,"18+ to 21",IF(E7400&lt;24.01,"21+ to 24",IF(E7400&lt;27.01,"24+ to 27",IF(E7400&lt;30.01,"27+ to 30","30+"))))))))))))</f>
        <v>0</v>
      </c>
      <c r="H7400" s="7" t="str">
        <f>IF(F7400&lt;0,"0-",IF(F7400=0,"0",IF(F7400&lt;3.01,"0+ to 3",IF(F7400&lt;6.01,"3+ to 6",IF(F7400&lt;9.01,"6+ to 9",IF(F7400&lt;12.01,"9+ to 12",IF(F7400&lt;15.01,"12+ to 15",IF(F7400&lt;18.01,"15+ to 18",IF(F7400&lt;21.01,"18+ to 21",IF(F7400&lt;24.01,"21+ to 24",IF(F7400&lt;27.01,"24+ to 27",IF(F7400&lt;30.01,"27+ to 30","30+"))))))))))))</f>
        <v>0+ to 3</v>
      </c>
      <c r="I7400" t="str">
        <f>IF(G7400&lt;&gt;H7400,"DIFF","")</f>
        <v>DIFF</v>
      </c>
    </row>
    <row r="7401" spans="1:9">
      <c r="A7401" t="s">
        <v>102</v>
      </c>
      <c r="B7401" t="s">
        <v>295</v>
      </c>
      <c r="C7401" s="1">
        <v>108299347</v>
      </c>
      <c r="D7401" s="1">
        <v>3</v>
      </c>
      <c r="E7401" s="1">
        <v>-3</v>
      </c>
      <c r="F7401" s="1">
        <v>-3</v>
      </c>
      <c r="G7401" s="7" t="str">
        <f>IF(E7401&lt;0,"0-",IF(E7401=0,"0",IF(E7401&lt;3.01,"0+ to 3",IF(E7401&lt;6.01,"3+ to 6",IF(E7401&lt;9.01,"6+ to 9",IF(E7401&lt;12.01,"9+ to 12",IF(E7401&lt;15.01,"12+ to 15",IF(E7401&lt;18.01,"15+ to 18",IF(E7401&lt;21.01,"18+ to 21",IF(E7401&lt;24.01,"21+ to 24",IF(E7401&lt;27.01,"24+ to 27",IF(E7401&lt;30.01,"27+ to 30","30+"))))))))))))</f>
        <v>0-</v>
      </c>
      <c r="H7401" s="7" t="str">
        <f>IF(F7401&lt;0,"0-",IF(F7401=0,"0",IF(F7401&lt;3.01,"0+ to 3",IF(F7401&lt;6.01,"3+ to 6",IF(F7401&lt;9.01,"6+ to 9",IF(F7401&lt;12.01,"9+ to 12",IF(F7401&lt;15.01,"12+ to 15",IF(F7401&lt;18.01,"15+ to 18",IF(F7401&lt;21.01,"18+ to 21",IF(F7401&lt;24.01,"21+ to 24",IF(F7401&lt;27.01,"24+ to 27",IF(F7401&lt;30.01,"27+ to 30","30+"))))))))))))</f>
        <v>0-</v>
      </c>
      <c r="I7401" t="str">
        <f>IF(G7401&lt;&gt;H7401,"DIFF","")</f>
        <v/>
      </c>
    </row>
    <row r="7402" spans="1:9">
      <c r="A7402" t="s">
        <v>103</v>
      </c>
      <c r="B7402" t="s">
        <v>295</v>
      </c>
      <c r="C7402" s="1">
        <v>108299710</v>
      </c>
      <c r="D7402" s="1">
        <v>3</v>
      </c>
      <c r="E7402" s="1">
        <v>-460</v>
      </c>
      <c r="F7402" s="1">
        <v>-393</v>
      </c>
      <c r="G7402" s="7" t="str">
        <f>IF(E7402&lt;0,"0-",IF(E7402=0,"0",IF(E7402&lt;3.01,"0+ to 3",IF(E7402&lt;6.01,"3+ to 6",IF(E7402&lt;9.01,"6+ to 9",IF(E7402&lt;12.01,"9+ to 12",IF(E7402&lt;15.01,"12+ to 15",IF(E7402&lt;18.01,"15+ to 18",IF(E7402&lt;21.01,"18+ to 21",IF(E7402&lt;24.01,"21+ to 24",IF(E7402&lt;27.01,"24+ to 27",IF(E7402&lt;30.01,"27+ to 30","30+"))))))))))))</f>
        <v>0-</v>
      </c>
      <c r="H7402" s="7" t="str">
        <f>IF(F7402&lt;0,"0-",IF(F7402=0,"0",IF(F7402&lt;3.01,"0+ to 3",IF(F7402&lt;6.01,"3+ to 6",IF(F7402&lt;9.01,"6+ to 9",IF(F7402&lt;12.01,"9+ to 12",IF(F7402&lt;15.01,"12+ to 15",IF(F7402&lt;18.01,"15+ to 18",IF(F7402&lt;21.01,"18+ to 21",IF(F7402&lt;24.01,"21+ to 24",IF(F7402&lt;27.01,"24+ to 27",IF(F7402&lt;30.01,"27+ to 30","30+"))))))))))))</f>
        <v>0-</v>
      </c>
      <c r="I7402" t="str">
        <f>IF(G7402&lt;&gt;H7402,"DIFF","")</f>
        <v/>
      </c>
    </row>
    <row r="7403" spans="1:9">
      <c r="A7403" t="s">
        <v>102</v>
      </c>
      <c r="B7403" t="s">
        <v>295</v>
      </c>
      <c r="C7403" s="1">
        <v>108328821</v>
      </c>
      <c r="D7403" s="1">
        <v>2</v>
      </c>
      <c r="E7403" s="1">
        <v>-8</v>
      </c>
      <c r="F7403" s="1">
        <v>6</v>
      </c>
      <c r="G7403" s="7" t="str">
        <f>IF(E7403&lt;0,"0-",IF(E7403=0,"0",IF(E7403&lt;3.01,"0+ to 3",IF(E7403&lt;6.01,"3+ to 6",IF(E7403&lt;9.01,"6+ to 9",IF(E7403&lt;12.01,"9+ to 12",IF(E7403&lt;15.01,"12+ to 15",IF(E7403&lt;18.01,"15+ to 18",IF(E7403&lt;21.01,"18+ to 21",IF(E7403&lt;24.01,"21+ to 24",IF(E7403&lt;27.01,"24+ to 27",IF(E7403&lt;30.01,"27+ to 30","30+"))))))))))))</f>
        <v>0-</v>
      </c>
      <c r="H7403" s="7" t="str">
        <f>IF(F7403&lt;0,"0-",IF(F7403=0,"0",IF(F7403&lt;3.01,"0+ to 3",IF(F7403&lt;6.01,"3+ to 6",IF(F7403&lt;9.01,"6+ to 9",IF(F7403&lt;12.01,"9+ to 12",IF(F7403&lt;15.01,"12+ to 15",IF(F7403&lt;18.01,"15+ to 18",IF(F7403&lt;21.01,"18+ to 21",IF(F7403&lt;24.01,"21+ to 24",IF(F7403&lt;27.01,"24+ to 27",IF(F7403&lt;30.01,"27+ to 30","30+"))))))))))))</f>
        <v>3+ to 6</v>
      </c>
      <c r="I7403" t="str">
        <f>IF(G7403&lt;&gt;H7403,"DIFF","")</f>
        <v>DIFF</v>
      </c>
    </row>
    <row r="7404" spans="1:9">
      <c r="A7404" t="s">
        <v>102</v>
      </c>
      <c r="B7404" t="s">
        <v>295</v>
      </c>
      <c r="C7404" s="1">
        <v>108331855</v>
      </c>
      <c r="D7404" s="1">
        <v>2</v>
      </c>
      <c r="E7404" s="1">
        <v>-7</v>
      </c>
      <c r="F7404" s="1">
        <v>10</v>
      </c>
      <c r="G7404" s="7" t="str">
        <f>IF(E7404&lt;0,"0-",IF(E7404=0,"0",IF(E7404&lt;3.01,"0+ to 3",IF(E7404&lt;6.01,"3+ to 6",IF(E7404&lt;9.01,"6+ to 9",IF(E7404&lt;12.01,"9+ to 12",IF(E7404&lt;15.01,"12+ to 15",IF(E7404&lt;18.01,"15+ to 18",IF(E7404&lt;21.01,"18+ to 21",IF(E7404&lt;24.01,"21+ to 24",IF(E7404&lt;27.01,"24+ to 27",IF(E7404&lt;30.01,"27+ to 30","30+"))))))))))))</f>
        <v>0-</v>
      </c>
      <c r="H7404" s="7" t="str">
        <f>IF(F7404&lt;0,"0-",IF(F7404=0,"0",IF(F7404&lt;3.01,"0+ to 3",IF(F7404&lt;6.01,"3+ to 6",IF(F7404&lt;9.01,"6+ to 9",IF(F7404&lt;12.01,"9+ to 12",IF(F7404&lt;15.01,"12+ to 15",IF(F7404&lt;18.01,"15+ to 18",IF(F7404&lt;21.01,"18+ to 21",IF(F7404&lt;24.01,"21+ to 24",IF(F7404&lt;27.01,"24+ to 27",IF(F7404&lt;30.01,"27+ to 30","30+"))))))))))))</f>
        <v>9+ to 12</v>
      </c>
      <c r="I7404" t="str">
        <f>IF(G7404&lt;&gt;H7404,"DIFF","")</f>
        <v>DIFF</v>
      </c>
    </row>
    <row r="7405" spans="1:9">
      <c r="A7405" t="s">
        <v>102</v>
      </c>
      <c r="B7405" t="s">
        <v>295</v>
      </c>
      <c r="C7405" s="1">
        <v>108335158</v>
      </c>
      <c r="D7405" s="1">
        <v>2</v>
      </c>
      <c r="E7405" s="1">
        <v>-4</v>
      </c>
      <c r="F7405" s="1">
        <v>7</v>
      </c>
      <c r="G7405" s="7" t="str">
        <f>IF(E7405&lt;0,"0-",IF(E7405=0,"0",IF(E7405&lt;3.01,"0+ to 3",IF(E7405&lt;6.01,"3+ to 6",IF(E7405&lt;9.01,"6+ to 9",IF(E7405&lt;12.01,"9+ to 12",IF(E7405&lt;15.01,"12+ to 15",IF(E7405&lt;18.01,"15+ to 18",IF(E7405&lt;21.01,"18+ to 21",IF(E7405&lt;24.01,"21+ to 24",IF(E7405&lt;27.01,"24+ to 27",IF(E7405&lt;30.01,"27+ to 30","30+"))))))))))))</f>
        <v>0-</v>
      </c>
      <c r="H7405" s="7" t="str">
        <f>IF(F7405&lt;0,"0-",IF(F7405=0,"0",IF(F7405&lt;3.01,"0+ to 3",IF(F7405&lt;6.01,"3+ to 6",IF(F7405&lt;9.01,"6+ to 9",IF(F7405&lt;12.01,"9+ to 12",IF(F7405&lt;15.01,"12+ to 15",IF(F7405&lt;18.01,"15+ to 18",IF(F7405&lt;21.01,"18+ to 21",IF(F7405&lt;24.01,"21+ to 24",IF(F7405&lt;27.01,"24+ to 27",IF(F7405&lt;30.01,"27+ to 30","30+"))))))))))))</f>
        <v>6+ to 9</v>
      </c>
      <c r="I7405" t="str">
        <f>IF(G7405&lt;&gt;H7405,"DIFF","")</f>
        <v>DIFF</v>
      </c>
    </row>
    <row r="7406" spans="1:9">
      <c r="A7406" t="s">
        <v>102</v>
      </c>
      <c r="B7406" t="s">
        <v>295</v>
      </c>
      <c r="C7406" s="1">
        <v>108335432</v>
      </c>
      <c r="D7406" s="1">
        <v>2</v>
      </c>
      <c r="E7406" s="1">
        <v>-7</v>
      </c>
      <c r="F7406" s="1">
        <v>12</v>
      </c>
      <c r="G7406" s="7" t="str">
        <f>IF(E7406&lt;0,"0-",IF(E7406=0,"0",IF(E7406&lt;3.01,"0+ to 3",IF(E7406&lt;6.01,"3+ to 6",IF(E7406&lt;9.01,"6+ to 9",IF(E7406&lt;12.01,"9+ to 12",IF(E7406&lt;15.01,"12+ to 15",IF(E7406&lt;18.01,"15+ to 18",IF(E7406&lt;21.01,"18+ to 21",IF(E7406&lt;24.01,"21+ to 24",IF(E7406&lt;27.01,"24+ to 27",IF(E7406&lt;30.01,"27+ to 30","30+"))))))))))))</f>
        <v>0-</v>
      </c>
      <c r="H7406" s="7" t="str">
        <f>IF(F7406&lt;0,"0-",IF(F7406=0,"0",IF(F7406&lt;3.01,"0+ to 3",IF(F7406&lt;6.01,"3+ to 6",IF(F7406&lt;9.01,"6+ to 9",IF(F7406&lt;12.01,"9+ to 12",IF(F7406&lt;15.01,"12+ to 15",IF(F7406&lt;18.01,"15+ to 18",IF(F7406&lt;21.01,"18+ to 21",IF(F7406&lt;24.01,"21+ to 24",IF(F7406&lt;27.01,"24+ to 27",IF(F7406&lt;30.01,"27+ to 30","30+"))))))))))))</f>
        <v>9+ to 12</v>
      </c>
      <c r="I7406" t="str">
        <f>IF(G7406&lt;&gt;H7406,"DIFF","")</f>
        <v>DIFF</v>
      </c>
    </row>
    <row r="7407" spans="1:9">
      <c r="A7407" t="s">
        <v>102</v>
      </c>
      <c r="B7407" t="s">
        <v>295</v>
      </c>
      <c r="C7407" s="1">
        <v>108335671</v>
      </c>
      <c r="D7407" s="1">
        <v>2</v>
      </c>
      <c r="E7407" s="1">
        <v>-2</v>
      </c>
      <c r="F7407" s="1">
        <v>4</v>
      </c>
      <c r="G7407" s="7" t="str">
        <f>IF(E7407&lt;0,"0-",IF(E7407=0,"0",IF(E7407&lt;3.01,"0+ to 3",IF(E7407&lt;6.01,"3+ to 6",IF(E7407&lt;9.01,"6+ to 9",IF(E7407&lt;12.01,"9+ to 12",IF(E7407&lt;15.01,"12+ to 15",IF(E7407&lt;18.01,"15+ to 18",IF(E7407&lt;21.01,"18+ to 21",IF(E7407&lt;24.01,"21+ to 24",IF(E7407&lt;27.01,"24+ to 27",IF(E7407&lt;30.01,"27+ to 30","30+"))))))))))))</f>
        <v>0-</v>
      </c>
      <c r="H7407" s="7" t="str">
        <f>IF(F7407&lt;0,"0-",IF(F7407=0,"0",IF(F7407&lt;3.01,"0+ to 3",IF(F7407&lt;6.01,"3+ to 6",IF(F7407&lt;9.01,"6+ to 9",IF(F7407&lt;12.01,"9+ to 12",IF(F7407&lt;15.01,"12+ to 15",IF(F7407&lt;18.01,"15+ to 18",IF(F7407&lt;21.01,"18+ to 21",IF(F7407&lt;24.01,"21+ to 24",IF(F7407&lt;27.01,"24+ to 27",IF(F7407&lt;30.01,"27+ to 30","30+"))))))))))))</f>
        <v>3+ to 6</v>
      </c>
      <c r="I7407" t="str">
        <f>IF(G7407&lt;&gt;H7407,"DIFF","")</f>
        <v>DIFF</v>
      </c>
    </row>
    <row r="7408" spans="1:9">
      <c r="A7408" t="s">
        <v>102</v>
      </c>
      <c r="B7408" t="s">
        <v>295</v>
      </c>
      <c r="C7408" s="1">
        <v>108341735</v>
      </c>
      <c r="D7408" s="1">
        <v>2</v>
      </c>
      <c r="E7408" s="1">
        <v>0</v>
      </c>
      <c r="F7408" s="1">
        <v>0</v>
      </c>
      <c r="G7408" s="7" t="str">
        <f>IF(E7408&lt;0,"0-",IF(E7408=0,"0",IF(E7408&lt;3.01,"0+ to 3",IF(E7408&lt;6.01,"3+ to 6",IF(E7408&lt;9.01,"6+ to 9",IF(E7408&lt;12.01,"9+ to 12",IF(E7408&lt;15.01,"12+ to 15",IF(E7408&lt;18.01,"15+ to 18",IF(E7408&lt;21.01,"18+ to 21",IF(E7408&lt;24.01,"21+ to 24",IF(E7408&lt;27.01,"24+ to 27",IF(E7408&lt;30.01,"27+ to 30","30+"))))))))))))</f>
        <v>0</v>
      </c>
      <c r="H7408" s="7" t="str">
        <f>IF(F7408&lt;0,"0-",IF(F7408=0,"0",IF(F7408&lt;3.01,"0+ to 3",IF(F7408&lt;6.01,"3+ to 6",IF(F7408&lt;9.01,"6+ to 9",IF(F7408&lt;12.01,"9+ to 12",IF(F7408&lt;15.01,"12+ to 15",IF(F7408&lt;18.01,"15+ to 18",IF(F7408&lt;21.01,"18+ to 21",IF(F7408&lt;24.01,"21+ to 24",IF(F7408&lt;27.01,"24+ to 27",IF(F7408&lt;30.01,"27+ to 30","30+"))))))))))))</f>
        <v>0</v>
      </c>
      <c r="I7408" t="str">
        <f>IF(G7408&lt;&gt;H7408,"DIFF","")</f>
        <v/>
      </c>
    </row>
    <row r="7409" spans="1:9">
      <c r="A7409" t="s">
        <v>102</v>
      </c>
      <c r="B7409" t="s">
        <v>295</v>
      </c>
      <c r="C7409" s="1">
        <v>108342065</v>
      </c>
      <c r="D7409" s="1">
        <v>2</v>
      </c>
      <c r="E7409" s="1">
        <v>-6</v>
      </c>
      <c r="F7409" s="1">
        <v>9</v>
      </c>
      <c r="G7409" s="7" t="str">
        <f>IF(E7409&lt;0,"0-",IF(E7409=0,"0",IF(E7409&lt;3.01,"0+ to 3",IF(E7409&lt;6.01,"3+ to 6",IF(E7409&lt;9.01,"6+ to 9",IF(E7409&lt;12.01,"9+ to 12",IF(E7409&lt;15.01,"12+ to 15",IF(E7409&lt;18.01,"15+ to 18",IF(E7409&lt;21.01,"18+ to 21",IF(E7409&lt;24.01,"21+ to 24",IF(E7409&lt;27.01,"24+ to 27",IF(E7409&lt;30.01,"27+ to 30","30+"))))))))))))</f>
        <v>0-</v>
      </c>
      <c r="H7409" s="7" t="str">
        <f>IF(F7409&lt;0,"0-",IF(F7409=0,"0",IF(F7409&lt;3.01,"0+ to 3",IF(F7409&lt;6.01,"3+ to 6",IF(F7409&lt;9.01,"6+ to 9",IF(F7409&lt;12.01,"9+ to 12",IF(F7409&lt;15.01,"12+ to 15",IF(F7409&lt;18.01,"15+ to 18",IF(F7409&lt;21.01,"18+ to 21",IF(F7409&lt;24.01,"21+ to 24",IF(F7409&lt;27.01,"24+ to 27",IF(F7409&lt;30.01,"27+ to 30","30+"))))))))))))</f>
        <v>6+ to 9</v>
      </c>
      <c r="I7409" t="str">
        <f>IF(G7409&lt;&gt;H7409,"DIFF","")</f>
        <v>DIFF</v>
      </c>
    </row>
    <row r="7410" spans="1:9">
      <c r="A7410" t="s">
        <v>102</v>
      </c>
      <c r="B7410" t="s">
        <v>295</v>
      </c>
      <c r="C7410" s="1">
        <v>108349228</v>
      </c>
      <c r="D7410" s="1">
        <v>3</v>
      </c>
      <c r="E7410" s="1">
        <v>-7</v>
      </c>
      <c r="F7410" s="1">
        <v>15</v>
      </c>
      <c r="G7410" s="7" t="str">
        <f>IF(E7410&lt;0,"0-",IF(E7410=0,"0",IF(E7410&lt;3.01,"0+ to 3",IF(E7410&lt;6.01,"3+ to 6",IF(E7410&lt;9.01,"6+ to 9",IF(E7410&lt;12.01,"9+ to 12",IF(E7410&lt;15.01,"12+ to 15",IF(E7410&lt;18.01,"15+ to 18",IF(E7410&lt;21.01,"18+ to 21",IF(E7410&lt;24.01,"21+ to 24",IF(E7410&lt;27.01,"24+ to 27",IF(E7410&lt;30.01,"27+ to 30","30+"))))))))))))</f>
        <v>0-</v>
      </c>
      <c r="H7410" s="7" t="str">
        <f>IF(F7410&lt;0,"0-",IF(F7410=0,"0",IF(F7410&lt;3.01,"0+ to 3",IF(F7410&lt;6.01,"3+ to 6",IF(F7410&lt;9.01,"6+ to 9",IF(F7410&lt;12.01,"9+ to 12",IF(F7410&lt;15.01,"12+ to 15",IF(F7410&lt;18.01,"15+ to 18",IF(F7410&lt;21.01,"18+ to 21",IF(F7410&lt;24.01,"21+ to 24",IF(F7410&lt;27.01,"24+ to 27",IF(F7410&lt;30.01,"27+ to 30","30+"))))))))))))</f>
        <v>12+ to 15</v>
      </c>
      <c r="I7410" t="str">
        <f>IF(G7410&lt;&gt;H7410,"DIFF","")</f>
        <v>DIFF</v>
      </c>
    </row>
    <row r="7411" spans="1:9">
      <c r="A7411" t="s">
        <v>103</v>
      </c>
      <c r="B7411" t="s">
        <v>295</v>
      </c>
      <c r="C7411" s="1">
        <v>108349537</v>
      </c>
      <c r="D7411" s="1">
        <v>2</v>
      </c>
      <c r="E7411" s="1">
        <v>0</v>
      </c>
      <c r="F7411" s="1">
        <v>5</v>
      </c>
      <c r="G7411" s="7" t="str">
        <f>IF(E7411&lt;0,"0-",IF(E7411=0,"0",IF(E7411&lt;3.01,"0+ to 3",IF(E7411&lt;6.01,"3+ to 6",IF(E7411&lt;9.01,"6+ to 9",IF(E7411&lt;12.01,"9+ to 12",IF(E7411&lt;15.01,"12+ to 15",IF(E7411&lt;18.01,"15+ to 18",IF(E7411&lt;21.01,"18+ to 21",IF(E7411&lt;24.01,"21+ to 24",IF(E7411&lt;27.01,"24+ to 27",IF(E7411&lt;30.01,"27+ to 30","30+"))))))))))))</f>
        <v>0</v>
      </c>
      <c r="H7411" s="7" t="str">
        <f>IF(F7411&lt;0,"0-",IF(F7411=0,"0",IF(F7411&lt;3.01,"0+ to 3",IF(F7411&lt;6.01,"3+ to 6",IF(F7411&lt;9.01,"6+ to 9",IF(F7411&lt;12.01,"9+ to 12",IF(F7411&lt;15.01,"12+ to 15",IF(F7411&lt;18.01,"15+ to 18",IF(F7411&lt;21.01,"18+ to 21",IF(F7411&lt;24.01,"21+ to 24",IF(F7411&lt;27.01,"24+ to 27",IF(F7411&lt;30.01,"27+ to 30","30+"))))))))))))</f>
        <v>3+ to 6</v>
      </c>
      <c r="I7411" t="str">
        <f>IF(G7411&lt;&gt;H7411,"DIFF","")</f>
        <v>DIFF</v>
      </c>
    </row>
    <row r="7412" spans="1:9">
      <c r="A7412" t="s">
        <v>102</v>
      </c>
      <c r="B7412" t="s">
        <v>295</v>
      </c>
      <c r="C7412" s="1">
        <v>108350902</v>
      </c>
      <c r="D7412" s="1">
        <v>3</v>
      </c>
      <c r="E7412" s="1">
        <v>-6</v>
      </c>
      <c r="F7412" s="1">
        <v>16</v>
      </c>
      <c r="G7412" s="7" t="str">
        <f>IF(E7412&lt;0,"0-",IF(E7412=0,"0",IF(E7412&lt;3.01,"0+ to 3",IF(E7412&lt;6.01,"3+ to 6",IF(E7412&lt;9.01,"6+ to 9",IF(E7412&lt;12.01,"9+ to 12",IF(E7412&lt;15.01,"12+ to 15",IF(E7412&lt;18.01,"15+ to 18",IF(E7412&lt;21.01,"18+ to 21",IF(E7412&lt;24.01,"21+ to 24",IF(E7412&lt;27.01,"24+ to 27",IF(E7412&lt;30.01,"27+ to 30","30+"))))))))))))</f>
        <v>0-</v>
      </c>
      <c r="H7412" s="7" t="str">
        <f>IF(F7412&lt;0,"0-",IF(F7412=0,"0",IF(F7412&lt;3.01,"0+ to 3",IF(F7412&lt;6.01,"3+ to 6",IF(F7412&lt;9.01,"6+ to 9",IF(F7412&lt;12.01,"9+ to 12",IF(F7412&lt;15.01,"12+ to 15",IF(F7412&lt;18.01,"15+ to 18",IF(F7412&lt;21.01,"18+ to 21",IF(F7412&lt;24.01,"21+ to 24",IF(F7412&lt;27.01,"24+ to 27",IF(F7412&lt;30.01,"27+ to 30","30+"))))))))))))</f>
        <v>15+ to 18</v>
      </c>
      <c r="I7412" t="str">
        <f>IF(G7412&lt;&gt;H7412,"DIFF","")</f>
        <v>DIFF</v>
      </c>
    </row>
    <row r="7413" spans="1:9">
      <c r="A7413" t="s">
        <v>102</v>
      </c>
      <c r="B7413" t="s">
        <v>293</v>
      </c>
      <c r="C7413" s="1">
        <v>108403513</v>
      </c>
      <c r="D7413" s="1">
        <v>2</v>
      </c>
      <c r="E7413" s="1">
        <v>0</v>
      </c>
      <c r="F7413" s="1">
        <v>0</v>
      </c>
      <c r="G7413" s="7" t="str">
        <f>IF(E7413&lt;0,"0-",IF(E7413=0,"0",IF(E7413&lt;3.01,"0+ to 3",IF(E7413&lt;6.01,"3+ to 6",IF(E7413&lt;9.01,"6+ to 9",IF(E7413&lt;12.01,"9+ to 12",IF(E7413&lt;15.01,"12+ to 15",IF(E7413&lt;18.01,"15+ to 18",IF(E7413&lt;21.01,"18+ to 21",IF(E7413&lt;24.01,"21+ to 24",IF(E7413&lt;27.01,"24+ to 27",IF(E7413&lt;30.01,"27+ to 30","30+"))))))))))))</f>
        <v>0</v>
      </c>
      <c r="H7413" s="7" t="str">
        <f>IF(F7413&lt;0,"0-",IF(F7413=0,"0",IF(F7413&lt;3.01,"0+ to 3",IF(F7413&lt;6.01,"3+ to 6",IF(F7413&lt;9.01,"6+ to 9",IF(F7413&lt;12.01,"9+ to 12",IF(F7413&lt;15.01,"12+ to 15",IF(F7413&lt;18.01,"15+ to 18",IF(F7413&lt;21.01,"18+ to 21",IF(F7413&lt;24.01,"21+ to 24",IF(F7413&lt;27.01,"24+ to 27",IF(F7413&lt;30.01,"27+ to 30","30+"))))))))))))</f>
        <v>0</v>
      </c>
      <c r="I7413" t="str">
        <f>IF(G7413&lt;&gt;H7413,"DIFF","")</f>
        <v/>
      </c>
    </row>
    <row r="7414" spans="1:9">
      <c r="A7414" t="s">
        <v>102</v>
      </c>
      <c r="B7414" t="s">
        <v>293</v>
      </c>
      <c r="C7414" s="1">
        <v>108404056</v>
      </c>
      <c r="D7414" s="1">
        <v>3</v>
      </c>
      <c r="E7414" s="1">
        <v>-6</v>
      </c>
      <c r="F7414" s="1">
        <v>12</v>
      </c>
      <c r="G7414" s="7" t="str">
        <f>IF(E7414&lt;0,"0-",IF(E7414=0,"0",IF(E7414&lt;3.01,"0+ to 3",IF(E7414&lt;6.01,"3+ to 6",IF(E7414&lt;9.01,"6+ to 9",IF(E7414&lt;12.01,"9+ to 12",IF(E7414&lt;15.01,"12+ to 15",IF(E7414&lt;18.01,"15+ to 18",IF(E7414&lt;21.01,"18+ to 21",IF(E7414&lt;24.01,"21+ to 24",IF(E7414&lt;27.01,"24+ to 27",IF(E7414&lt;30.01,"27+ to 30","30+"))))))))))))</f>
        <v>0-</v>
      </c>
      <c r="H7414" s="7" t="str">
        <f>IF(F7414&lt;0,"0-",IF(F7414=0,"0",IF(F7414&lt;3.01,"0+ to 3",IF(F7414&lt;6.01,"3+ to 6",IF(F7414&lt;9.01,"6+ to 9",IF(F7414&lt;12.01,"9+ to 12",IF(F7414&lt;15.01,"12+ to 15",IF(F7414&lt;18.01,"15+ to 18",IF(F7414&lt;21.01,"18+ to 21",IF(F7414&lt;24.01,"21+ to 24",IF(F7414&lt;27.01,"24+ to 27",IF(F7414&lt;30.01,"27+ to 30","30+"))))))))))))</f>
        <v>9+ to 12</v>
      </c>
      <c r="I7414" t="str">
        <f>IF(G7414&lt;&gt;H7414,"DIFF","")</f>
        <v>DIFF</v>
      </c>
    </row>
    <row r="7415" spans="1:9">
      <c r="A7415" t="s">
        <v>102</v>
      </c>
      <c r="B7415" t="s">
        <v>293</v>
      </c>
      <c r="C7415" s="1">
        <v>108405890</v>
      </c>
      <c r="D7415" s="1">
        <v>3</v>
      </c>
      <c r="E7415" s="1">
        <v>-11</v>
      </c>
      <c r="F7415" s="1">
        <v>27</v>
      </c>
      <c r="G7415" s="7" t="str">
        <f>IF(E7415&lt;0,"0-",IF(E7415=0,"0",IF(E7415&lt;3.01,"0+ to 3",IF(E7415&lt;6.01,"3+ to 6",IF(E7415&lt;9.01,"6+ to 9",IF(E7415&lt;12.01,"9+ to 12",IF(E7415&lt;15.01,"12+ to 15",IF(E7415&lt;18.01,"15+ to 18",IF(E7415&lt;21.01,"18+ to 21",IF(E7415&lt;24.01,"21+ to 24",IF(E7415&lt;27.01,"24+ to 27",IF(E7415&lt;30.01,"27+ to 30","30+"))))))))))))</f>
        <v>0-</v>
      </c>
      <c r="H7415" s="7" t="str">
        <f>IF(F7415&lt;0,"0-",IF(F7415=0,"0",IF(F7415&lt;3.01,"0+ to 3",IF(F7415&lt;6.01,"3+ to 6",IF(F7415&lt;9.01,"6+ to 9",IF(F7415&lt;12.01,"9+ to 12",IF(F7415&lt;15.01,"12+ to 15",IF(F7415&lt;18.01,"15+ to 18",IF(F7415&lt;21.01,"18+ to 21",IF(F7415&lt;24.01,"21+ to 24",IF(F7415&lt;27.01,"24+ to 27",IF(F7415&lt;30.01,"27+ to 30","30+"))))))))))))</f>
        <v>24+ to 27</v>
      </c>
      <c r="I7415" t="str">
        <f>IF(G7415&lt;&gt;H7415,"DIFF","")</f>
        <v>DIFF</v>
      </c>
    </row>
    <row r="7416" spans="1:9">
      <c r="A7416" t="s">
        <v>102</v>
      </c>
      <c r="B7416" t="s">
        <v>293</v>
      </c>
      <c r="C7416" s="1">
        <v>108407791</v>
      </c>
      <c r="D7416" s="1">
        <v>2</v>
      </c>
      <c r="E7416" s="1">
        <v>-26</v>
      </c>
      <c r="F7416" s="1">
        <v>30</v>
      </c>
      <c r="G7416" s="7" t="str">
        <f>IF(E7416&lt;0,"0-",IF(E7416=0,"0",IF(E7416&lt;3.01,"0+ to 3",IF(E7416&lt;6.01,"3+ to 6",IF(E7416&lt;9.01,"6+ to 9",IF(E7416&lt;12.01,"9+ to 12",IF(E7416&lt;15.01,"12+ to 15",IF(E7416&lt;18.01,"15+ to 18",IF(E7416&lt;21.01,"18+ to 21",IF(E7416&lt;24.01,"21+ to 24",IF(E7416&lt;27.01,"24+ to 27",IF(E7416&lt;30.01,"27+ to 30","30+"))))))))))))</f>
        <v>0-</v>
      </c>
      <c r="H7416" s="7" t="str">
        <f>IF(F7416&lt;0,"0-",IF(F7416=0,"0",IF(F7416&lt;3.01,"0+ to 3",IF(F7416&lt;6.01,"3+ to 6",IF(F7416&lt;9.01,"6+ to 9",IF(F7416&lt;12.01,"9+ to 12",IF(F7416&lt;15.01,"12+ to 15",IF(F7416&lt;18.01,"15+ to 18",IF(F7416&lt;21.01,"18+ to 21",IF(F7416&lt;24.01,"21+ to 24",IF(F7416&lt;27.01,"24+ to 27",IF(F7416&lt;30.01,"27+ to 30","30+"))))))))))))</f>
        <v>27+ to 30</v>
      </c>
      <c r="I7416" t="str">
        <f>IF(G7416&lt;&gt;H7416,"DIFF","")</f>
        <v>DIFF</v>
      </c>
    </row>
    <row r="7417" spans="1:9">
      <c r="A7417" t="s">
        <v>102</v>
      </c>
      <c r="B7417" t="s">
        <v>293</v>
      </c>
      <c r="C7417" s="1">
        <v>108408151</v>
      </c>
      <c r="D7417" s="1">
        <v>2</v>
      </c>
      <c r="E7417" s="1">
        <v>0</v>
      </c>
      <c r="F7417" s="1">
        <v>0</v>
      </c>
      <c r="G7417" s="7" t="str">
        <f>IF(E7417&lt;0,"0-",IF(E7417=0,"0",IF(E7417&lt;3.01,"0+ to 3",IF(E7417&lt;6.01,"3+ to 6",IF(E7417&lt;9.01,"6+ to 9",IF(E7417&lt;12.01,"9+ to 12",IF(E7417&lt;15.01,"12+ to 15",IF(E7417&lt;18.01,"15+ to 18",IF(E7417&lt;21.01,"18+ to 21",IF(E7417&lt;24.01,"21+ to 24",IF(E7417&lt;27.01,"24+ to 27",IF(E7417&lt;30.01,"27+ to 30","30+"))))))))))))</f>
        <v>0</v>
      </c>
      <c r="H7417" s="7" t="str">
        <f>IF(F7417&lt;0,"0-",IF(F7417=0,"0",IF(F7417&lt;3.01,"0+ to 3",IF(F7417&lt;6.01,"3+ to 6",IF(F7417&lt;9.01,"6+ to 9",IF(F7417&lt;12.01,"9+ to 12",IF(F7417&lt;15.01,"12+ to 15",IF(F7417&lt;18.01,"15+ to 18",IF(F7417&lt;21.01,"18+ to 21",IF(F7417&lt;24.01,"21+ to 24",IF(F7417&lt;27.01,"24+ to 27",IF(F7417&lt;30.01,"27+ to 30","30+"))))))))))))</f>
        <v>0</v>
      </c>
      <c r="I7417" t="str">
        <f>IF(G7417&lt;&gt;H7417,"DIFF","")</f>
        <v/>
      </c>
    </row>
    <row r="7418" spans="1:9">
      <c r="A7418" t="s">
        <v>102</v>
      </c>
      <c r="B7418" t="s">
        <v>293</v>
      </c>
      <c r="C7418" s="1">
        <v>108409747</v>
      </c>
      <c r="D7418" s="1">
        <v>3</v>
      </c>
      <c r="E7418" s="1">
        <v>-2</v>
      </c>
      <c r="F7418" s="1">
        <v>22</v>
      </c>
      <c r="G7418" s="7" t="str">
        <f>IF(E7418&lt;0,"0-",IF(E7418=0,"0",IF(E7418&lt;3.01,"0+ to 3",IF(E7418&lt;6.01,"3+ to 6",IF(E7418&lt;9.01,"6+ to 9",IF(E7418&lt;12.01,"9+ to 12",IF(E7418&lt;15.01,"12+ to 15",IF(E7418&lt;18.01,"15+ to 18",IF(E7418&lt;21.01,"18+ to 21",IF(E7418&lt;24.01,"21+ to 24",IF(E7418&lt;27.01,"24+ to 27",IF(E7418&lt;30.01,"27+ to 30","30+"))))))))))))</f>
        <v>0-</v>
      </c>
      <c r="H7418" s="7" t="str">
        <f>IF(F7418&lt;0,"0-",IF(F7418=0,"0",IF(F7418&lt;3.01,"0+ to 3",IF(F7418&lt;6.01,"3+ to 6",IF(F7418&lt;9.01,"6+ to 9",IF(F7418&lt;12.01,"9+ to 12",IF(F7418&lt;15.01,"12+ to 15",IF(F7418&lt;18.01,"15+ to 18",IF(F7418&lt;21.01,"18+ to 21",IF(F7418&lt;24.01,"21+ to 24",IF(F7418&lt;27.01,"24+ to 27",IF(F7418&lt;30.01,"27+ to 30","30+"))))))))))))</f>
        <v>21+ to 24</v>
      </c>
      <c r="I7418" t="str">
        <f>IF(G7418&lt;&gt;H7418,"DIFF","")</f>
        <v>DIFF</v>
      </c>
    </row>
    <row r="7419" spans="1:9">
      <c r="A7419" t="s">
        <v>102</v>
      </c>
      <c r="B7419" t="s">
        <v>293</v>
      </c>
      <c r="C7419" s="1">
        <v>108412008</v>
      </c>
      <c r="D7419" s="1">
        <v>2</v>
      </c>
      <c r="E7419" s="1">
        <v>0</v>
      </c>
      <c r="F7419" s="1">
        <v>0</v>
      </c>
      <c r="G7419" s="7" t="str">
        <f>IF(E7419&lt;0,"0-",IF(E7419=0,"0",IF(E7419&lt;3.01,"0+ to 3",IF(E7419&lt;6.01,"3+ to 6",IF(E7419&lt;9.01,"6+ to 9",IF(E7419&lt;12.01,"9+ to 12",IF(E7419&lt;15.01,"12+ to 15",IF(E7419&lt;18.01,"15+ to 18",IF(E7419&lt;21.01,"18+ to 21",IF(E7419&lt;24.01,"21+ to 24",IF(E7419&lt;27.01,"24+ to 27",IF(E7419&lt;30.01,"27+ to 30","30+"))))))))))))</f>
        <v>0</v>
      </c>
      <c r="H7419" s="7" t="str">
        <f>IF(F7419&lt;0,"0-",IF(F7419=0,"0",IF(F7419&lt;3.01,"0+ to 3",IF(F7419&lt;6.01,"3+ to 6",IF(F7419&lt;9.01,"6+ to 9",IF(F7419&lt;12.01,"9+ to 12",IF(F7419&lt;15.01,"12+ to 15",IF(F7419&lt;18.01,"15+ to 18",IF(F7419&lt;21.01,"18+ to 21",IF(F7419&lt;24.01,"21+ to 24",IF(F7419&lt;27.01,"24+ to 27",IF(F7419&lt;30.01,"27+ to 30","30+"))))))))))))</f>
        <v>0</v>
      </c>
      <c r="I7419" t="str">
        <f>IF(G7419&lt;&gt;H7419,"DIFF","")</f>
        <v/>
      </c>
    </row>
    <row r="7420" spans="1:9">
      <c r="A7420" t="s">
        <v>102</v>
      </c>
      <c r="B7420" t="s">
        <v>293</v>
      </c>
      <c r="C7420" s="1">
        <v>108413226</v>
      </c>
      <c r="D7420" s="1">
        <v>2</v>
      </c>
      <c r="E7420" s="1">
        <v>-10</v>
      </c>
      <c r="F7420" s="1">
        <v>7</v>
      </c>
      <c r="G7420" s="7" t="str">
        <f>IF(E7420&lt;0,"0-",IF(E7420=0,"0",IF(E7420&lt;3.01,"0+ to 3",IF(E7420&lt;6.01,"3+ to 6",IF(E7420&lt;9.01,"6+ to 9",IF(E7420&lt;12.01,"9+ to 12",IF(E7420&lt;15.01,"12+ to 15",IF(E7420&lt;18.01,"15+ to 18",IF(E7420&lt;21.01,"18+ to 21",IF(E7420&lt;24.01,"21+ to 24",IF(E7420&lt;27.01,"24+ to 27",IF(E7420&lt;30.01,"27+ to 30","30+"))))))))))))</f>
        <v>0-</v>
      </c>
      <c r="H7420" s="7" t="str">
        <f>IF(F7420&lt;0,"0-",IF(F7420=0,"0",IF(F7420&lt;3.01,"0+ to 3",IF(F7420&lt;6.01,"3+ to 6",IF(F7420&lt;9.01,"6+ to 9",IF(F7420&lt;12.01,"9+ to 12",IF(F7420&lt;15.01,"12+ to 15",IF(F7420&lt;18.01,"15+ to 18",IF(F7420&lt;21.01,"18+ to 21",IF(F7420&lt;24.01,"21+ to 24",IF(F7420&lt;27.01,"24+ to 27",IF(F7420&lt;30.01,"27+ to 30","30+"))))))))))))</f>
        <v>6+ to 9</v>
      </c>
      <c r="I7420" t="str">
        <f>IF(G7420&lt;&gt;H7420,"DIFF","")</f>
        <v>DIFF</v>
      </c>
    </row>
    <row r="7421" spans="1:9">
      <c r="A7421" t="s">
        <v>102</v>
      </c>
      <c r="B7421" t="s">
        <v>293</v>
      </c>
      <c r="C7421" s="1">
        <v>108416357</v>
      </c>
      <c r="D7421" s="1">
        <v>4</v>
      </c>
      <c r="E7421" s="1">
        <v>0</v>
      </c>
      <c r="F7421" s="1">
        <v>0</v>
      </c>
      <c r="G7421" s="7" t="str">
        <f>IF(E7421&lt;0,"0-",IF(E7421=0,"0",IF(E7421&lt;3.01,"0+ to 3",IF(E7421&lt;6.01,"3+ to 6",IF(E7421&lt;9.01,"6+ to 9",IF(E7421&lt;12.01,"9+ to 12",IF(E7421&lt;15.01,"12+ to 15",IF(E7421&lt;18.01,"15+ to 18",IF(E7421&lt;21.01,"18+ to 21",IF(E7421&lt;24.01,"21+ to 24",IF(E7421&lt;27.01,"24+ to 27",IF(E7421&lt;30.01,"27+ to 30","30+"))))))))))))</f>
        <v>0</v>
      </c>
      <c r="H7421" s="7" t="str">
        <f>IF(F7421&lt;0,"0-",IF(F7421=0,"0",IF(F7421&lt;3.01,"0+ to 3",IF(F7421&lt;6.01,"3+ to 6",IF(F7421&lt;9.01,"6+ to 9",IF(F7421&lt;12.01,"9+ to 12",IF(F7421&lt;15.01,"12+ to 15",IF(F7421&lt;18.01,"15+ to 18",IF(F7421&lt;21.01,"18+ to 21",IF(F7421&lt;24.01,"21+ to 24",IF(F7421&lt;27.01,"24+ to 27",IF(F7421&lt;30.01,"27+ to 30","30+"))))))))))))</f>
        <v>0</v>
      </c>
      <c r="I7421" t="str">
        <f>IF(G7421&lt;&gt;H7421,"DIFF","")</f>
        <v/>
      </c>
    </row>
    <row r="7422" spans="1:9">
      <c r="A7422" t="s">
        <v>102</v>
      </c>
      <c r="B7422" t="s">
        <v>293</v>
      </c>
      <c r="C7422" s="1">
        <v>108417681</v>
      </c>
      <c r="D7422" s="1">
        <v>2</v>
      </c>
      <c r="E7422" s="1">
        <v>-8</v>
      </c>
      <c r="F7422" s="1">
        <v>15</v>
      </c>
      <c r="G7422" s="7" t="str">
        <f>IF(E7422&lt;0,"0-",IF(E7422=0,"0",IF(E7422&lt;3.01,"0+ to 3",IF(E7422&lt;6.01,"3+ to 6",IF(E7422&lt;9.01,"6+ to 9",IF(E7422&lt;12.01,"9+ to 12",IF(E7422&lt;15.01,"12+ to 15",IF(E7422&lt;18.01,"15+ to 18",IF(E7422&lt;21.01,"18+ to 21",IF(E7422&lt;24.01,"21+ to 24",IF(E7422&lt;27.01,"24+ to 27",IF(E7422&lt;30.01,"27+ to 30","30+"))))))))))))</f>
        <v>0-</v>
      </c>
      <c r="H7422" s="7" t="str">
        <f>IF(F7422&lt;0,"0-",IF(F7422=0,"0",IF(F7422&lt;3.01,"0+ to 3",IF(F7422&lt;6.01,"3+ to 6",IF(F7422&lt;9.01,"6+ to 9",IF(F7422&lt;12.01,"9+ to 12",IF(F7422&lt;15.01,"12+ to 15",IF(F7422&lt;18.01,"15+ to 18",IF(F7422&lt;21.01,"18+ to 21",IF(F7422&lt;24.01,"21+ to 24",IF(F7422&lt;27.01,"24+ to 27",IF(F7422&lt;30.01,"27+ to 30","30+"))))))))))))</f>
        <v>12+ to 15</v>
      </c>
      <c r="I7422" t="str">
        <f>IF(G7422&lt;&gt;H7422,"DIFF","")</f>
        <v>DIFF</v>
      </c>
    </row>
    <row r="7423" spans="1:9">
      <c r="A7423" t="s">
        <v>102</v>
      </c>
      <c r="B7423" t="s">
        <v>293</v>
      </c>
      <c r="C7423" s="1">
        <v>108418766</v>
      </c>
      <c r="D7423" s="1">
        <v>4</v>
      </c>
      <c r="E7423" s="1">
        <v>-8</v>
      </c>
      <c r="F7423" s="1">
        <v>9</v>
      </c>
      <c r="G7423" s="7" t="str">
        <f>IF(E7423&lt;0,"0-",IF(E7423=0,"0",IF(E7423&lt;3.01,"0+ to 3",IF(E7423&lt;6.01,"3+ to 6",IF(E7423&lt;9.01,"6+ to 9",IF(E7423&lt;12.01,"9+ to 12",IF(E7423&lt;15.01,"12+ to 15",IF(E7423&lt;18.01,"15+ to 18",IF(E7423&lt;21.01,"18+ to 21",IF(E7423&lt;24.01,"21+ to 24",IF(E7423&lt;27.01,"24+ to 27",IF(E7423&lt;30.01,"27+ to 30","30+"))))))))))))</f>
        <v>0-</v>
      </c>
      <c r="H7423" s="7" t="str">
        <f>IF(F7423&lt;0,"0-",IF(F7423=0,"0",IF(F7423&lt;3.01,"0+ to 3",IF(F7423&lt;6.01,"3+ to 6",IF(F7423&lt;9.01,"6+ to 9",IF(F7423&lt;12.01,"9+ to 12",IF(F7423&lt;15.01,"12+ to 15",IF(F7423&lt;18.01,"15+ to 18",IF(F7423&lt;21.01,"18+ to 21",IF(F7423&lt;24.01,"21+ to 24",IF(F7423&lt;27.01,"24+ to 27",IF(F7423&lt;30.01,"27+ to 30","30+"))))))))))))</f>
        <v>6+ to 9</v>
      </c>
      <c r="I7423" t="str">
        <f>IF(G7423&lt;&gt;H7423,"DIFF","")</f>
        <v>DIFF</v>
      </c>
    </row>
    <row r="7424" spans="1:9">
      <c r="A7424" t="s">
        <v>102</v>
      </c>
      <c r="B7424" t="s">
        <v>293</v>
      </c>
      <c r="C7424" s="1">
        <v>108418971</v>
      </c>
      <c r="D7424" s="1">
        <v>2</v>
      </c>
      <c r="E7424" s="1">
        <v>-5</v>
      </c>
      <c r="F7424" s="1">
        <v>8</v>
      </c>
      <c r="G7424" s="7" t="str">
        <f>IF(E7424&lt;0,"0-",IF(E7424=0,"0",IF(E7424&lt;3.01,"0+ to 3",IF(E7424&lt;6.01,"3+ to 6",IF(E7424&lt;9.01,"6+ to 9",IF(E7424&lt;12.01,"9+ to 12",IF(E7424&lt;15.01,"12+ to 15",IF(E7424&lt;18.01,"15+ to 18",IF(E7424&lt;21.01,"18+ to 21",IF(E7424&lt;24.01,"21+ to 24",IF(E7424&lt;27.01,"24+ to 27",IF(E7424&lt;30.01,"27+ to 30","30+"))))))))))))</f>
        <v>0-</v>
      </c>
      <c r="H7424" s="7" t="str">
        <f>IF(F7424&lt;0,"0-",IF(F7424=0,"0",IF(F7424&lt;3.01,"0+ to 3",IF(F7424&lt;6.01,"3+ to 6",IF(F7424&lt;9.01,"6+ to 9",IF(F7424&lt;12.01,"9+ to 12",IF(F7424&lt;15.01,"12+ to 15",IF(F7424&lt;18.01,"15+ to 18",IF(F7424&lt;21.01,"18+ to 21",IF(F7424&lt;24.01,"21+ to 24",IF(F7424&lt;27.01,"24+ to 27",IF(F7424&lt;30.01,"27+ to 30","30+"))))))))))))</f>
        <v>6+ to 9</v>
      </c>
      <c r="I7424" t="str">
        <f>IF(G7424&lt;&gt;H7424,"DIFF","")</f>
        <v>DIFF</v>
      </c>
    </row>
    <row r="7425" spans="1:9">
      <c r="A7425" t="s">
        <v>102</v>
      </c>
      <c r="B7425" t="s">
        <v>293</v>
      </c>
      <c r="C7425" s="1">
        <v>108424292</v>
      </c>
      <c r="D7425" s="1">
        <v>2</v>
      </c>
      <c r="E7425" s="1">
        <v>-6</v>
      </c>
      <c r="F7425" s="1">
        <v>11</v>
      </c>
      <c r="G7425" s="7" t="str">
        <f>IF(E7425&lt;0,"0-",IF(E7425=0,"0",IF(E7425&lt;3.01,"0+ to 3",IF(E7425&lt;6.01,"3+ to 6",IF(E7425&lt;9.01,"6+ to 9",IF(E7425&lt;12.01,"9+ to 12",IF(E7425&lt;15.01,"12+ to 15",IF(E7425&lt;18.01,"15+ to 18",IF(E7425&lt;21.01,"18+ to 21",IF(E7425&lt;24.01,"21+ to 24",IF(E7425&lt;27.01,"24+ to 27",IF(E7425&lt;30.01,"27+ to 30","30+"))))))))))))</f>
        <v>0-</v>
      </c>
      <c r="H7425" s="7" t="str">
        <f>IF(F7425&lt;0,"0-",IF(F7425=0,"0",IF(F7425&lt;3.01,"0+ to 3",IF(F7425&lt;6.01,"3+ to 6",IF(F7425&lt;9.01,"6+ to 9",IF(F7425&lt;12.01,"9+ to 12",IF(F7425&lt;15.01,"12+ to 15",IF(F7425&lt;18.01,"15+ to 18",IF(F7425&lt;21.01,"18+ to 21",IF(F7425&lt;24.01,"21+ to 24",IF(F7425&lt;27.01,"24+ to 27",IF(F7425&lt;30.01,"27+ to 30","30+"))))))))))))</f>
        <v>9+ to 12</v>
      </c>
      <c r="I7425" t="str">
        <f>IF(G7425&lt;&gt;H7425,"DIFF","")</f>
        <v>DIFF</v>
      </c>
    </row>
    <row r="7426" spans="1:9">
      <c r="A7426" t="s">
        <v>103</v>
      </c>
      <c r="B7426" t="s">
        <v>293</v>
      </c>
      <c r="C7426" s="1">
        <v>108425006</v>
      </c>
      <c r="D7426" s="1">
        <v>2</v>
      </c>
      <c r="E7426" s="1">
        <v>-11</v>
      </c>
      <c r="F7426" s="1">
        <v>18</v>
      </c>
      <c r="G7426" s="7" t="str">
        <f>IF(E7426&lt;0,"0-",IF(E7426=0,"0",IF(E7426&lt;3.01,"0+ to 3",IF(E7426&lt;6.01,"3+ to 6",IF(E7426&lt;9.01,"6+ to 9",IF(E7426&lt;12.01,"9+ to 12",IF(E7426&lt;15.01,"12+ to 15",IF(E7426&lt;18.01,"15+ to 18",IF(E7426&lt;21.01,"18+ to 21",IF(E7426&lt;24.01,"21+ to 24",IF(E7426&lt;27.01,"24+ to 27",IF(E7426&lt;30.01,"27+ to 30","30+"))))))))))))</f>
        <v>0-</v>
      </c>
      <c r="H7426" s="7" t="str">
        <f>IF(F7426&lt;0,"0-",IF(F7426=0,"0",IF(F7426&lt;3.01,"0+ to 3",IF(F7426&lt;6.01,"3+ to 6",IF(F7426&lt;9.01,"6+ to 9",IF(F7426&lt;12.01,"9+ to 12",IF(F7426&lt;15.01,"12+ to 15",IF(F7426&lt;18.01,"15+ to 18",IF(F7426&lt;21.01,"18+ to 21",IF(F7426&lt;24.01,"21+ to 24",IF(F7426&lt;27.01,"24+ to 27",IF(F7426&lt;30.01,"27+ to 30","30+"))))))))))))</f>
        <v>15+ to 18</v>
      </c>
      <c r="I7426" t="str">
        <f>IF(G7426&lt;&gt;H7426,"DIFF","")</f>
        <v>DIFF</v>
      </c>
    </row>
    <row r="7427" spans="1:9">
      <c r="A7427" t="s">
        <v>102</v>
      </c>
      <c r="B7427" t="s">
        <v>292</v>
      </c>
      <c r="C7427" s="1">
        <v>108587825</v>
      </c>
      <c r="D7427" s="1">
        <v>2</v>
      </c>
      <c r="E7427" s="1">
        <v>-4</v>
      </c>
      <c r="F7427" s="1">
        <v>6</v>
      </c>
      <c r="G7427" s="7" t="str">
        <f>IF(E7427&lt;0,"0-",IF(E7427=0,"0",IF(E7427&lt;3.01,"0+ to 3",IF(E7427&lt;6.01,"3+ to 6",IF(E7427&lt;9.01,"6+ to 9",IF(E7427&lt;12.01,"9+ to 12",IF(E7427&lt;15.01,"12+ to 15",IF(E7427&lt;18.01,"15+ to 18",IF(E7427&lt;21.01,"18+ to 21",IF(E7427&lt;24.01,"21+ to 24",IF(E7427&lt;27.01,"24+ to 27",IF(E7427&lt;30.01,"27+ to 30","30+"))))))))))))</f>
        <v>0-</v>
      </c>
      <c r="H7427" s="7" t="str">
        <f>IF(F7427&lt;0,"0-",IF(F7427=0,"0",IF(F7427&lt;3.01,"0+ to 3",IF(F7427&lt;6.01,"3+ to 6",IF(F7427&lt;9.01,"6+ to 9",IF(F7427&lt;12.01,"9+ to 12",IF(F7427&lt;15.01,"12+ to 15",IF(F7427&lt;18.01,"15+ to 18",IF(F7427&lt;21.01,"18+ to 21",IF(F7427&lt;24.01,"21+ to 24",IF(F7427&lt;27.01,"24+ to 27",IF(F7427&lt;30.01,"27+ to 30","30+"))))))))))))</f>
        <v>3+ to 6</v>
      </c>
      <c r="I7427" t="str">
        <f>IF(G7427&lt;&gt;H7427,"DIFF","")</f>
        <v>DIFF</v>
      </c>
    </row>
    <row r="7428" spans="1:9">
      <c r="A7428" t="s">
        <v>103</v>
      </c>
      <c r="B7428" t="s">
        <v>292</v>
      </c>
      <c r="C7428" s="1">
        <v>108597818</v>
      </c>
      <c r="D7428" s="1">
        <v>2</v>
      </c>
      <c r="E7428" s="1">
        <v>-9</v>
      </c>
      <c r="F7428" s="1">
        <v>8</v>
      </c>
      <c r="G7428" s="7" t="str">
        <f>IF(E7428&lt;0,"0-",IF(E7428=0,"0",IF(E7428&lt;3.01,"0+ to 3",IF(E7428&lt;6.01,"3+ to 6",IF(E7428&lt;9.01,"6+ to 9",IF(E7428&lt;12.01,"9+ to 12",IF(E7428&lt;15.01,"12+ to 15",IF(E7428&lt;18.01,"15+ to 18",IF(E7428&lt;21.01,"18+ to 21",IF(E7428&lt;24.01,"21+ to 24",IF(E7428&lt;27.01,"24+ to 27",IF(E7428&lt;30.01,"27+ to 30","30+"))))))))))))</f>
        <v>0-</v>
      </c>
      <c r="H7428" s="7" t="str">
        <f>IF(F7428&lt;0,"0-",IF(F7428=0,"0",IF(F7428&lt;3.01,"0+ to 3",IF(F7428&lt;6.01,"3+ to 6",IF(F7428&lt;9.01,"6+ to 9",IF(F7428&lt;12.01,"9+ to 12",IF(F7428&lt;15.01,"12+ to 15",IF(F7428&lt;18.01,"15+ to 18",IF(F7428&lt;21.01,"18+ to 21",IF(F7428&lt;24.01,"21+ to 24",IF(F7428&lt;27.01,"24+ to 27",IF(F7428&lt;30.01,"27+ to 30","30+"))))))))))))</f>
        <v>6+ to 9</v>
      </c>
      <c r="I7428" t="str">
        <f>IF(G7428&lt;&gt;H7428,"DIFF","")</f>
        <v>DIFF</v>
      </c>
    </row>
    <row r="7429" spans="1:9">
      <c r="A7429" t="s">
        <v>102</v>
      </c>
      <c r="B7429" t="s">
        <v>292</v>
      </c>
      <c r="C7429" s="1">
        <v>108598024</v>
      </c>
      <c r="D7429" s="1">
        <v>2</v>
      </c>
      <c r="E7429" s="1">
        <v>-5</v>
      </c>
      <c r="F7429" s="1">
        <v>6</v>
      </c>
      <c r="G7429" s="7" t="str">
        <f>IF(E7429&lt;0,"0-",IF(E7429=0,"0",IF(E7429&lt;3.01,"0+ to 3",IF(E7429&lt;6.01,"3+ to 6",IF(E7429&lt;9.01,"6+ to 9",IF(E7429&lt;12.01,"9+ to 12",IF(E7429&lt;15.01,"12+ to 15",IF(E7429&lt;18.01,"15+ to 18",IF(E7429&lt;21.01,"18+ to 21",IF(E7429&lt;24.01,"21+ to 24",IF(E7429&lt;27.01,"24+ to 27",IF(E7429&lt;30.01,"27+ to 30","30+"))))))))))))</f>
        <v>0-</v>
      </c>
      <c r="H7429" s="7" t="str">
        <f>IF(F7429&lt;0,"0-",IF(F7429=0,"0",IF(F7429&lt;3.01,"0+ to 3",IF(F7429&lt;6.01,"3+ to 6",IF(F7429&lt;9.01,"6+ to 9",IF(F7429&lt;12.01,"9+ to 12",IF(F7429&lt;15.01,"12+ to 15",IF(F7429&lt;18.01,"15+ to 18",IF(F7429&lt;21.01,"18+ to 21",IF(F7429&lt;24.01,"21+ to 24",IF(F7429&lt;27.01,"24+ to 27",IF(F7429&lt;30.01,"27+ to 30","30+"))))))))))))</f>
        <v>3+ to 6</v>
      </c>
      <c r="I7429" t="str">
        <f>IF(G7429&lt;&gt;H7429,"DIFF","")</f>
        <v>DIFF</v>
      </c>
    </row>
    <row r="7430" spans="1:9">
      <c r="A7430" t="s">
        <v>102</v>
      </c>
      <c r="B7430" t="s">
        <v>292</v>
      </c>
      <c r="C7430" s="1">
        <v>108603668</v>
      </c>
      <c r="D7430" s="1">
        <v>2</v>
      </c>
      <c r="E7430" s="1">
        <v>-18</v>
      </c>
      <c r="F7430" s="1">
        <v>25</v>
      </c>
      <c r="G7430" s="7" t="str">
        <f>IF(E7430&lt;0,"0-",IF(E7430=0,"0",IF(E7430&lt;3.01,"0+ to 3",IF(E7430&lt;6.01,"3+ to 6",IF(E7430&lt;9.01,"6+ to 9",IF(E7430&lt;12.01,"9+ to 12",IF(E7430&lt;15.01,"12+ to 15",IF(E7430&lt;18.01,"15+ to 18",IF(E7430&lt;21.01,"18+ to 21",IF(E7430&lt;24.01,"21+ to 24",IF(E7430&lt;27.01,"24+ to 27",IF(E7430&lt;30.01,"27+ to 30","30+"))))))))))))</f>
        <v>0-</v>
      </c>
      <c r="H7430" s="7" t="str">
        <f>IF(F7430&lt;0,"0-",IF(F7430=0,"0",IF(F7430&lt;3.01,"0+ to 3",IF(F7430&lt;6.01,"3+ to 6",IF(F7430&lt;9.01,"6+ to 9",IF(F7430&lt;12.01,"9+ to 12",IF(F7430&lt;15.01,"12+ to 15",IF(F7430&lt;18.01,"15+ to 18",IF(F7430&lt;21.01,"18+ to 21",IF(F7430&lt;24.01,"21+ to 24",IF(F7430&lt;27.01,"24+ to 27",IF(F7430&lt;30.01,"27+ to 30","30+"))))))))))))</f>
        <v>24+ to 27</v>
      </c>
      <c r="I7430" t="str">
        <f>IF(G7430&lt;&gt;H7430,"DIFF","")</f>
        <v>DIFF</v>
      </c>
    </row>
    <row r="7431" spans="1:9">
      <c r="A7431" t="s">
        <v>102</v>
      </c>
      <c r="B7431" t="s">
        <v>291</v>
      </c>
      <c r="C7431" s="1">
        <v>108638376</v>
      </c>
      <c r="D7431" s="1">
        <v>2</v>
      </c>
      <c r="E7431" s="1">
        <v>-7</v>
      </c>
      <c r="F7431" s="1">
        <v>5</v>
      </c>
      <c r="G7431" s="7" t="str">
        <f>IF(E7431&lt;0,"0-",IF(E7431=0,"0",IF(E7431&lt;3.01,"0+ to 3",IF(E7431&lt;6.01,"3+ to 6",IF(E7431&lt;9.01,"6+ to 9",IF(E7431&lt;12.01,"9+ to 12",IF(E7431&lt;15.01,"12+ to 15",IF(E7431&lt;18.01,"15+ to 18",IF(E7431&lt;21.01,"18+ to 21",IF(E7431&lt;24.01,"21+ to 24",IF(E7431&lt;27.01,"24+ to 27",IF(E7431&lt;30.01,"27+ to 30","30+"))))))))))))</f>
        <v>0-</v>
      </c>
      <c r="H7431" s="7" t="str">
        <f>IF(F7431&lt;0,"0-",IF(F7431=0,"0",IF(F7431&lt;3.01,"0+ to 3",IF(F7431&lt;6.01,"3+ to 6",IF(F7431&lt;9.01,"6+ to 9",IF(F7431&lt;12.01,"9+ to 12",IF(F7431&lt;15.01,"12+ to 15",IF(F7431&lt;18.01,"15+ to 18",IF(F7431&lt;21.01,"18+ to 21",IF(F7431&lt;24.01,"21+ to 24",IF(F7431&lt;27.01,"24+ to 27",IF(F7431&lt;30.01,"27+ to 30","30+"))))))))))))</f>
        <v>3+ to 6</v>
      </c>
      <c r="I7431" t="str">
        <f>IF(G7431&lt;&gt;H7431,"DIFF","")</f>
        <v>DIFF</v>
      </c>
    </row>
    <row r="7432" spans="1:9">
      <c r="A7432" t="s">
        <v>102</v>
      </c>
      <c r="B7432" t="s">
        <v>291</v>
      </c>
      <c r="C7432" s="1">
        <v>108638515</v>
      </c>
      <c r="D7432" s="1">
        <v>2</v>
      </c>
      <c r="E7432" s="1">
        <v>-2</v>
      </c>
      <c r="F7432" s="1">
        <v>3</v>
      </c>
      <c r="G7432" s="7" t="str">
        <f>IF(E7432&lt;0,"0-",IF(E7432=0,"0",IF(E7432&lt;3.01,"0+ to 3",IF(E7432&lt;6.01,"3+ to 6",IF(E7432&lt;9.01,"6+ to 9",IF(E7432&lt;12.01,"9+ to 12",IF(E7432&lt;15.01,"12+ to 15",IF(E7432&lt;18.01,"15+ to 18",IF(E7432&lt;21.01,"18+ to 21",IF(E7432&lt;24.01,"21+ to 24",IF(E7432&lt;27.01,"24+ to 27",IF(E7432&lt;30.01,"27+ to 30","30+"))))))))))))</f>
        <v>0-</v>
      </c>
      <c r="H7432" s="7" t="str">
        <f>IF(F7432&lt;0,"0-",IF(F7432=0,"0",IF(F7432&lt;3.01,"0+ to 3",IF(F7432&lt;6.01,"3+ to 6",IF(F7432&lt;9.01,"6+ to 9",IF(F7432&lt;12.01,"9+ to 12",IF(F7432&lt;15.01,"12+ to 15",IF(F7432&lt;18.01,"15+ to 18",IF(F7432&lt;21.01,"18+ to 21",IF(F7432&lt;24.01,"21+ to 24",IF(F7432&lt;27.01,"24+ to 27",IF(F7432&lt;30.01,"27+ to 30","30+"))))))))))))</f>
        <v>0+ to 3</v>
      </c>
      <c r="I7432" t="str">
        <f>IF(G7432&lt;&gt;H7432,"DIFF","")</f>
        <v>DIFF</v>
      </c>
    </row>
    <row r="7433" spans="1:9">
      <c r="A7433" t="s">
        <v>102</v>
      </c>
      <c r="B7433" t="s">
        <v>291</v>
      </c>
      <c r="C7433" s="1">
        <v>108640512</v>
      </c>
      <c r="D7433" s="1">
        <v>2</v>
      </c>
      <c r="E7433" s="1">
        <v>0</v>
      </c>
      <c r="F7433" s="1">
        <v>0</v>
      </c>
      <c r="G7433" s="7" t="str">
        <f>IF(E7433&lt;0,"0-",IF(E7433=0,"0",IF(E7433&lt;3.01,"0+ to 3",IF(E7433&lt;6.01,"3+ to 6",IF(E7433&lt;9.01,"6+ to 9",IF(E7433&lt;12.01,"9+ to 12",IF(E7433&lt;15.01,"12+ to 15",IF(E7433&lt;18.01,"15+ to 18",IF(E7433&lt;21.01,"18+ to 21",IF(E7433&lt;24.01,"21+ to 24",IF(E7433&lt;27.01,"24+ to 27",IF(E7433&lt;30.01,"27+ to 30","30+"))))))))))))</f>
        <v>0</v>
      </c>
      <c r="H7433" s="7" t="str">
        <f>IF(F7433&lt;0,"0-",IF(F7433=0,"0",IF(F7433&lt;3.01,"0+ to 3",IF(F7433&lt;6.01,"3+ to 6",IF(F7433&lt;9.01,"6+ to 9",IF(F7433&lt;12.01,"9+ to 12",IF(F7433&lt;15.01,"12+ to 15",IF(F7433&lt;18.01,"15+ to 18",IF(F7433&lt;21.01,"18+ to 21",IF(F7433&lt;24.01,"21+ to 24",IF(F7433&lt;27.01,"24+ to 27",IF(F7433&lt;30.01,"27+ to 30","30+"))))))))))))</f>
        <v>0</v>
      </c>
      <c r="I7433" t="str">
        <f>IF(G7433&lt;&gt;H7433,"DIFF","")</f>
        <v/>
      </c>
    </row>
    <row r="7434" spans="1:9">
      <c r="A7434" t="s">
        <v>102</v>
      </c>
      <c r="B7434" t="s">
        <v>291</v>
      </c>
      <c r="C7434" s="1">
        <v>108641129</v>
      </c>
      <c r="D7434" s="1">
        <v>4</v>
      </c>
      <c r="E7434" s="1">
        <v>0</v>
      </c>
      <c r="F7434" s="1">
        <v>0</v>
      </c>
      <c r="G7434" s="7" t="str">
        <f>IF(E7434&lt;0,"0-",IF(E7434=0,"0",IF(E7434&lt;3.01,"0+ to 3",IF(E7434&lt;6.01,"3+ to 6",IF(E7434&lt;9.01,"6+ to 9",IF(E7434&lt;12.01,"9+ to 12",IF(E7434&lt;15.01,"12+ to 15",IF(E7434&lt;18.01,"15+ to 18",IF(E7434&lt;21.01,"18+ to 21",IF(E7434&lt;24.01,"21+ to 24",IF(E7434&lt;27.01,"24+ to 27",IF(E7434&lt;30.01,"27+ to 30","30+"))))))))))))</f>
        <v>0</v>
      </c>
      <c r="H7434" s="7" t="str">
        <f>IF(F7434&lt;0,"0-",IF(F7434=0,"0",IF(F7434&lt;3.01,"0+ to 3",IF(F7434&lt;6.01,"3+ to 6",IF(F7434&lt;9.01,"6+ to 9",IF(F7434&lt;12.01,"9+ to 12",IF(F7434&lt;15.01,"12+ to 15",IF(F7434&lt;18.01,"15+ to 18",IF(F7434&lt;21.01,"18+ to 21",IF(F7434&lt;24.01,"21+ to 24",IF(F7434&lt;27.01,"24+ to 27",IF(F7434&lt;30.01,"27+ to 30","30+"))))))))))))</f>
        <v>0</v>
      </c>
      <c r="I7434" t="str">
        <f>IF(G7434&lt;&gt;H7434,"DIFF","")</f>
        <v/>
      </c>
    </row>
    <row r="7435" spans="1:9">
      <c r="A7435" t="s">
        <v>102</v>
      </c>
      <c r="B7435" t="s">
        <v>291</v>
      </c>
      <c r="C7435" s="1">
        <v>108643999</v>
      </c>
      <c r="D7435" s="1">
        <v>2</v>
      </c>
      <c r="E7435" s="1">
        <v>0</v>
      </c>
      <c r="F7435" s="1">
        <v>26</v>
      </c>
      <c r="G7435" s="7" t="str">
        <f>IF(E7435&lt;0,"0-",IF(E7435=0,"0",IF(E7435&lt;3.01,"0+ to 3",IF(E7435&lt;6.01,"3+ to 6",IF(E7435&lt;9.01,"6+ to 9",IF(E7435&lt;12.01,"9+ to 12",IF(E7435&lt;15.01,"12+ to 15",IF(E7435&lt;18.01,"15+ to 18",IF(E7435&lt;21.01,"18+ to 21",IF(E7435&lt;24.01,"21+ to 24",IF(E7435&lt;27.01,"24+ to 27",IF(E7435&lt;30.01,"27+ to 30","30+"))))))))))))</f>
        <v>0</v>
      </c>
      <c r="H7435" s="7" t="str">
        <f>IF(F7435&lt;0,"0-",IF(F7435=0,"0",IF(F7435&lt;3.01,"0+ to 3",IF(F7435&lt;6.01,"3+ to 6",IF(F7435&lt;9.01,"6+ to 9",IF(F7435&lt;12.01,"9+ to 12",IF(F7435&lt;15.01,"12+ to 15",IF(F7435&lt;18.01,"15+ to 18",IF(F7435&lt;21.01,"18+ to 21",IF(F7435&lt;24.01,"21+ to 24",IF(F7435&lt;27.01,"24+ to 27",IF(F7435&lt;30.01,"27+ to 30","30+"))))))))))))</f>
        <v>24+ to 27</v>
      </c>
      <c r="I7435" t="str">
        <f>IF(G7435&lt;&gt;H7435,"DIFF","")</f>
        <v>DIFF</v>
      </c>
    </row>
    <row r="7436" spans="1:9">
      <c r="A7436" t="s">
        <v>102</v>
      </c>
      <c r="B7436" t="s">
        <v>291</v>
      </c>
      <c r="C7436" s="1">
        <v>108646812</v>
      </c>
      <c r="D7436" s="1">
        <v>4</v>
      </c>
      <c r="E7436" s="1">
        <v>-3</v>
      </c>
      <c r="F7436" s="1">
        <v>0</v>
      </c>
      <c r="G7436" s="7" t="str">
        <f>IF(E7436&lt;0,"0-",IF(E7436=0,"0",IF(E7436&lt;3.01,"0+ to 3",IF(E7436&lt;6.01,"3+ to 6",IF(E7436&lt;9.01,"6+ to 9",IF(E7436&lt;12.01,"9+ to 12",IF(E7436&lt;15.01,"12+ to 15",IF(E7436&lt;18.01,"15+ to 18",IF(E7436&lt;21.01,"18+ to 21",IF(E7436&lt;24.01,"21+ to 24",IF(E7436&lt;27.01,"24+ to 27",IF(E7436&lt;30.01,"27+ to 30","30+"))))))))))))</f>
        <v>0-</v>
      </c>
      <c r="H7436" s="7" t="str">
        <f>IF(F7436&lt;0,"0-",IF(F7436=0,"0",IF(F7436&lt;3.01,"0+ to 3",IF(F7436&lt;6.01,"3+ to 6",IF(F7436&lt;9.01,"6+ to 9",IF(F7436&lt;12.01,"9+ to 12",IF(F7436&lt;15.01,"12+ to 15",IF(F7436&lt;18.01,"15+ to 18",IF(F7436&lt;21.01,"18+ to 21",IF(F7436&lt;24.01,"21+ to 24",IF(F7436&lt;27.01,"24+ to 27",IF(F7436&lt;30.01,"27+ to 30","30+"))))))))))))</f>
        <v>0</v>
      </c>
      <c r="I7436" t="str">
        <f>IF(G7436&lt;&gt;H7436,"DIFF","")</f>
        <v>DIFF</v>
      </c>
    </row>
    <row r="7437" spans="1:9">
      <c r="A7437" t="s">
        <v>102</v>
      </c>
      <c r="B7437" t="s">
        <v>291</v>
      </c>
      <c r="C7437" s="1">
        <v>108649359</v>
      </c>
      <c r="D7437" s="1">
        <v>2</v>
      </c>
      <c r="E7437" s="1">
        <v>-9</v>
      </c>
      <c r="F7437" s="1">
        <v>0</v>
      </c>
      <c r="G7437" s="7" t="str">
        <f>IF(E7437&lt;0,"0-",IF(E7437=0,"0",IF(E7437&lt;3.01,"0+ to 3",IF(E7437&lt;6.01,"3+ to 6",IF(E7437&lt;9.01,"6+ to 9",IF(E7437&lt;12.01,"9+ to 12",IF(E7437&lt;15.01,"12+ to 15",IF(E7437&lt;18.01,"15+ to 18",IF(E7437&lt;21.01,"18+ to 21",IF(E7437&lt;24.01,"21+ to 24",IF(E7437&lt;27.01,"24+ to 27",IF(E7437&lt;30.01,"27+ to 30","30+"))))))))))))</f>
        <v>0-</v>
      </c>
      <c r="H7437" s="7" t="str">
        <f>IF(F7437&lt;0,"0-",IF(F7437=0,"0",IF(F7437&lt;3.01,"0+ to 3",IF(F7437&lt;6.01,"3+ to 6",IF(F7437&lt;9.01,"6+ to 9",IF(F7437&lt;12.01,"9+ to 12",IF(F7437&lt;15.01,"12+ to 15",IF(F7437&lt;18.01,"15+ to 18",IF(F7437&lt;21.01,"18+ to 21",IF(F7437&lt;24.01,"21+ to 24",IF(F7437&lt;27.01,"24+ to 27",IF(F7437&lt;30.01,"27+ to 30","30+"))))))))))))</f>
        <v>0</v>
      </c>
      <c r="I7437" t="str">
        <f>IF(G7437&lt;&gt;H7437,"DIFF","")</f>
        <v>DIFF</v>
      </c>
    </row>
    <row r="7438" spans="1:9">
      <c r="A7438" t="s">
        <v>102</v>
      </c>
      <c r="B7438" t="s">
        <v>291</v>
      </c>
      <c r="C7438" s="1">
        <v>108652647</v>
      </c>
      <c r="D7438" s="1">
        <v>2</v>
      </c>
      <c r="E7438" s="1">
        <v>-2</v>
      </c>
      <c r="F7438" s="1">
        <v>8</v>
      </c>
      <c r="G7438" s="7" t="str">
        <f>IF(E7438&lt;0,"0-",IF(E7438=0,"0",IF(E7438&lt;3.01,"0+ to 3",IF(E7438&lt;6.01,"3+ to 6",IF(E7438&lt;9.01,"6+ to 9",IF(E7438&lt;12.01,"9+ to 12",IF(E7438&lt;15.01,"12+ to 15",IF(E7438&lt;18.01,"15+ to 18",IF(E7438&lt;21.01,"18+ to 21",IF(E7438&lt;24.01,"21+ to 24",IF(E7438&lt;27.01,"24+ to 27",IF(E7438&lt;30.01,"27+ to 30","30+"))))))))))))</f>
        <v>0-</v>
      </c>
      <c r="H7438" s="7" t="str">
        <f>IF(F7438&lt;0,"0-",IF(F7438=0,"0",IF(F7438&lt;3.01,"0+ to 3",IF(F7438&lt;6.01,"3+ to 6",IF(F7438&lt;9.01,"6+ to 9",IF(F7438&lt;12.01,"9+ to 12",IF(F7438&lt;15.01,"12+ to 15",IF(F7438&lt;18.01,"15+ to 18",IF(F7438&lt;21.01,"18+ to 21",IF(F7438&lt;24.01,"21+ to 24",IF(F7438&lt;27.01,"24+ to 27",IF(F7438&lt;30.01,"27+ to 30","30+"))))))))))))</f>
        <v>6+ to 9</v>
      </c>
      <c r="I7438" t="str">
        <f>IF(G7438&lt;&gt;H7438,"DIFF","")</f>
        <v>DIFF</v>
      </c>
    </row>
    <row r="7439" spans="1:9">
      <c r="A7439" t="s">
        <v>102</v>
      </c>
      <c r="B7439" t="s">
        <v>291</v>
      </c>
      <c r="C7439" s="1">
        <v>108652929</v>
      </c>
      <c r="D7439" s="1">
        <v>2</v>
      </c>
      <c r="E7439" s="1">
        <v>-3</v>
      </c>
      <c r="F7439" s="1">
        <v>5</v>
      </c>
      <c r="G7439" s="7" t="str">
        <f>IF(E7439&lt;0,"0-",IF(E7439=0,"0",IF(E7439&lt;3.01,"0+ to 3",IF(E7439&lt;6.01,"3+ to 6",IF(E7439&lt;9.01,"6+ to 9",IF(E7439&lt;12.01,"9+ to 12",IF(E7439&lt;15.01,"12+ to 15",IF(E7439&lt;18.01,"15+ to 18",IF(E7439&lt;21.01,"18+ to 21",IF(E7439&lt;24.01,"21+ to 24",IF(E7439&lt;27.01,"24+ to 27",IF(E7439&lt;30.01,"27+ to 30","30+"))))))))))))</f>
        <v>0-</v>
      </c>
      <c r="H7439" s="7" t="str">
        <f>IF(F7439&lt;0,"0-",IF(F7439=0,"0",IF(F7439&lt;3.01,"0+ to 3",IF(F7439&lt;6.01,"3+ to 6",IF(F7439&lt;9.01,"6+ to 9",IF(F7439&lt;12.01,"9+ to 12",IF(F7439&lt;15.01,"12+ to 15",IF(F7439&lt;18.01,"15+ to 18",IF(F7439&lt;21.01,"18+ to 21",IF(F7439&lt;24.01,"21+ to 24",IF(F7439&lt;27.01,"24+ to 27",IF(F7439&lt;30.01,"27+ to 30","30+"))))))))))))</f>
        <v>3+ to 6</v>
      </c>
      <c r="I7439" t="str">
        <f>IF(G7439&lt;&gt;H7439,"DIFF","")</f>
        <v>DIFF</v>
      </c>
    </row>
    <row r="7440" spans="1:9">
      <c r="A7440" t="s">
        <v>102</v>
      </c>
      <c r="B7440" t="s">
        <v>290</v>
      </c>
      <c r="C7440" s="1">
        <v>108675871</v>
      </c>
      <c r="D7440" s="1">
        <v>2</v>
      </c>
      <c r="E7440" s="1">
        <v>-73</v>
      </c>
      <c r="F7440" s="1">
        <v>0</v>
      </c>
      <c r="G7440" s="7" t="str">
        <f>IF(E7440&lt;0,"0-",IF(E7440=0,"0",IF(E7440&lt;3.01,"0+ to 3",IF(E7440&lt;6.01,"3+ to 6",IF(E7440&lt;9.01,"6+ to 9",IF(E7440&lt;12.01,"9+ to 12",IF(E7440&lt;15.01,"12+ to 15",IF(E7440&lt;18.01,"15+ to 18",IF(E7440&lt;21.01,"18+ to 21",IF(E7440&lt;24.01,"21+ to 24",IF(E7440&lt;27.01,"24+ to 27",IF(E7440&lt;30.01,"27+ to 30","30+"))))))))))))</f>
        <v>0-</v>
      </c>
      <c r="H7440" s="7" t="str">
        <f>IF(F7440&lt;0,"0-",IF(F7440=0,"0",IF(F7440&lt;3.01,"0+ to 3",IF(F7440&lt;6.01,"3+ to 6",IF(F7440&lt;9.01,"6+ to 9",IF(F7440&lt;12.01,"9+ to 12",IF(F7440&lt;15.01,"12+ to 15",IF(F7440&lt;18.01,"15+ to 18",IF(F7440&lt;21.01,"18+ to 21",IF(F7440&lt;24.01,"21+ to 24",IF(F7440&lt;27.01,"24+ to 27",IF(F7440&lt;30.01,"27+ to 30","30+"))))))))))))</f>
        <v>0</v>
      </c>
      <c r="I7440" t="str">
        <f>IF(G7440&lt;&gt;H7440,"DIFF","")</f>
        <v>DIFF</v>
      </c>
    </row>
    <row r="7441" spans="1:9">
      <c r="A7441" t="s">
        <v>102</v>
      </c>
      <c r="B7441" t="s">
        <v>290</v>
      </c>
      <c r="C7441" s="1">
        <v>108680478</v>
      </c>
      <c r="D7441" s="1">
        <v>4</v>
      </c>
      <c r="E7441" s="1">
        <v>-12</v>
      </c>
      <c r="F7441" s="1">
        <v>0</v>
      </c>
      <c r="G7441" s="7" t="str">
        <f>IF(E7441&lt;0,"0-",IF(E7441=0,"0",IF(E7441&lt;3.01,"0+ to 3",IF(E7441&lt;6.01,"3+ to 6",IF(E7441&lt;9.01,"6+ to 9",IF(E7441&lt;12.01,"9+ to 12",IF(E7441&lt;15.01,"12+ to 15",IF(E7441&lt;18.01,"15+ to 18",IF(E7441&lt;21.01,"18+ to 21",IF(E7441&lt;24.01,"21+ to 24",IF(E7441&lt;27.01,"24+ to 27",IF(E7441&lt;30.01,"27+ to 30","30+"))))))))))))</f>
        <v>0-</v>
      </c>
      <c r="H7441" s="7" t="str">
        <f>IF(F7441&lt;0,"0-",IF(F7441=0,"0",IF(F7441&lt;3.01,"0+ to 3",IF(F7441&lt;6.01,"3+ to 6",IF(F7441&lt;9.01,"6+ to 9",IF(F7441&lt;12.01,"9+ to 12",IF(F7441&lt;15.01,"12+ to 15",IF(F7441&lt;18.01,"15+ to 18",IF(F7441&lt;21.01,"18+ to 21",IF(F7441&lt;24.01,"21+ to 24",IF(F7441&lt;27.01,"24+ to 27",IF(F7441&lt;30.01,"27+ to 30","30+"))))))))))))</f>
        <v>0</v>
      </c>
      <c r="I7441" t="str">
        <f>IF(G7441&lt;&gt;H7441,"DIFF","")</f>
        <v>DIFF</v>
      </c>
    </row>
    <row r="7442" spans="1:9">
      <c r="A7442" t="s">
        <v>102</v>
      </c>
      <c r="B7442" t="s">
        <v>290</v>
      </c>
      <c r="C7442" s="1">
        <v>108690469</v>
      </c>
      <c r="D7442" s="1">
        <v>3</v>
      </c>
      <c r="E7442" s="1">
        <v>0</v>
      </c>
      <c r="F7442" s="1">
        <v>0</v>
      </c>
      <c r="G7442" s="7" t="str">
        <f>IF(E7442&lt;0,"0-",IF(E7442=0,"0",IF(E7442&lt;3.01,"0+ to 3",IF(E7442&lt;6.01,"3+ to 6",IF(E7442&lt;9.01,"6+ to 9",IF(E7442&lt;12.01,"9+ to 12",IF(E7442&lt;15.01,"12+ to 15",IF(E7442&lt;18.01,"15+ to 18",IF(E7442&lt;21.01,"18+ to 21",IF(E7442&lt;24.01,"21+ to 24",IF(E7442&lt;27.01,"24+ to 27",IF(E7442&lt;30.01,"27+ to 30","30+"))))))))))))</f>
        <v>0</v>
      </c>
      <c r="H7442" s="7" t="str">
        <f>IF(F7442&lt;0,"0-",IF(F7442=0,"0",IF(F7442&lt;3.01,"0+ to 3",IF(F7442&lt;6.01,"3+ to 6",IF(F7442&lt;9.01,"6+ to 9",IF(F7442&lt;12.01,"9+ to 12",IF(F7442&lt;15.01,"12+ to 15",IF(F7442&lt;18.01,"15+ to 18",IF(F7442&lt;21.01,"18+ to 21",IF(F7442&lt;24.01,"21+ to 24",IF(F7442&lt;27.01,"24+ to 27",IF(F7442&lt;30.01,"27+ to 30","30+"))))))))))))</f>
        <v>0</v>
      </c>
      <c r="I7442" t="str">
        <f>IF(G7442&lt;&gt;H7442,"DIFF","")</f>
        <v/>
      </c>
    </row>
    <row r="7443" spans="1:9">
      <c r="A7443" t="s">
        <v>102</v>
      </c>
      <c r="B7443" t="s">
        <v>290</v>
      </c>
      <c r="C7443" s="1">
        <v>108696450</v>
      </c>
      <c r="D7443" s="1">
        <v>2</v>
      </c>
      <c r="E7443" s="1">
        <v>-4</v>
      </c>
      <c r="F7443" s="1">
        <v>10</v>
      </c>
      <c r="G7443" s="7" t="str">
        <f>IF(E7443&lt;0,"0-",IF(E7443=0,"0",IF(E7443&lt;3.01,"0+ to 3",IF(E7443&lt;6.01,"3+ to 6",IF(E7443&lt;9.01,"6+ to 9",IF(E7443&lt;12.01,"9+ to 12",IF(E7443&lt;15.01,"12+ to 15",IF(E7443&lt;18.01,"15+ to 18",IF(E7443&lt;21.01,"18+ to 21",IF(E7443&lt;24.01,"21+ to 24",IF(E7443&lt;27.01,"24+ to 27",IF(E7443&lt;30.01,"27+ to 30","30+"))))))))))))</f>
        <v>0-</v>
      </c>
      <c r="H7443" s="7" t="str">
        <f>IF(F7443&lt;0,"0-",IF(F7443=0,"0",IF(F7443&lt;3.01,"0+ to 3",IF(F7443&lt;6.01,"3+ to 6",IF(F7443&lt;9.01,"6+ to 9",IF(F7443&lt;12.01,"9+ to 12",IF(F7443&lt;15.01,"12+ to 15",IF(F7443&lt;18.01,"15+ to 18",IF(F7443&lt;21.01,"18+ to 21",IF(F7443&lt;24.01,"21+ to 24",IF(F7443&lt;27.01,"24+ to 27",IF(F7443&lt;30.01,"27+ to 30","30+"))))))))))))</f>
        <v>9+ to 12</v>
      </c>
      <c r="I7443" t="str">
        <f>IF(G7443&lt;&gt;H7443,"DIFF","")</f>
        <v>DIFF</v>
      </c>
    </row>
    <row r="7444" spans="1:9">
      <c r="A7444" t="s">
        <v>102</v>
      </c>
      <c r="B7444" t="s">
        <v>290</v>
      </c>
      <c r="C7444" s="1">
        <v>108697104</v>
      </c>
      <c r="D7444" s="1">
        <v>2</v>
      </c>
      <c r="E7444" s="1">
        <v>-6</v>
      </c>
      <c r="F7444" s="1">
        <v>9</v>
      </c>
      <c r="G7444" s="7" t="str">
        <f>IF(E7444&lt;0,"0-",IF(E7444=0,"0",IF(E7444&lt;3.01,"0+ to 3",IF(E7444&lt;6.01,"3+ to 6",IF(E7444&lt;9.01,"6+ to 9",IF(E7444&lt;12.01,"9+ to 12",IF(E7444&lt;15.01,"12+ to 15",IF(E7444&lt;18.01,"15+ to 18",IF(E7444&lt;21.01,"18+ to 21",IF(E7444&lt;24.01,"21+ to 24",IF(E7444&lt;27.01,"24+ to 27",IF(E7444&lt;30.01,"27+ to 30","30+"))))))))))))</f>
        <v>0-</v>
      </c>
      <c r="H7444" s="7" t="str">
        <f>IF(F7444&lt;0,"0-",IF(F7444=0,"0",IF(F7444&lt;3.01,"0+ to 3",IF(F7444&lt;6.01,"3+ to 6",IF(F7444&lt;9.01,"6+ to 9",IF(F7444&lt;12.01,"9+ to 12",IF(F7444&lt;15.01,"12+ to 15",IF(F7444&lt;18.01,"15+ to 18",IF(F7444&lt;21.01,"18+ to 21",IF(F7444&lt;24.01,"21+ to 24",IF(F7444&lt;27.01,"24+ to 27",IF(F7444&lt;30.01,"27+ to 30","30+"))))))))))))</f>
        <v>6+ to 9</v>
      </c>
      <c r="I7444" t="str">
        <f>IF(G7444&lt;&gt;H7444,"DIFF","")</f>
        <v>DIFF</v>
      </c>
    </row>
    <row r="7445" spans="1:9">
      <c r="A7445" t="s">
        <v>102</v>
      </c>
      <c r="B7445" t="s">
        <v>290</v>
      </c>
      <c r="C7445" s="1">
        <v>108698478</v>
      </c>
      <c r="D7445" s="1">
        <v>3</v>
      </c>
      <c r="E7445" s="1">
        <v>-1</v>
      </c>
      <c r="F7445" s="1">
        <v>-1</v>
      </c>
      <c r="G7445" s="7" t="str">
        <f>IF(E7445&lt;0,"0-",IF(E7445=0,"0",IF(E7445&lt;3.01,"0+ to 3",IF(E7445&lt;6.01,"3+ to 6",IF(E7445&lt;9.01,"6+ to 9",IF(E7445&lt;12.01,"9+ to 12",IF(E7445&lt;15.01,"12+ to 15",IF(E7445&lt;18.01,"15+ to 18",IF(E7445&lt;21.01,"18+ to 21",IF(E7445&lt;24.01,"21+ to 24",IF(E7445&lt;27.01,"24+ to 27",IF(E7445&lt;30.01,"27+ to 30","30+"))))))))))))</f>
        <v>0-</v>
      </c>
      <c r="H7445" s="7" t="str">
        <f>IF(F7445&lt;0,"0-",IF(F7445=0,"0",IF(F7445&lt;3.01,"0+ to 3",IF(F7445&lt;6.01,"3+ to 6",IF(F7445&lt;9.01,"6+ to 9",IF(F7445&lt;12.01,"9+ to 12",IF(F7445&lt;15.01,"12+ to 15",IF(F7445&lt;18.01,"15+ to 18",IF(F7445&lt;21.01,"18+ to 21",IF(F7445&lt;24.01,"21+ to 24",IF(F7445&lt;27.01,"24+ to 27",IF(F7445&lt;30.01,"27+ to 30","30+"))))))))))))</f>
        <v>0-</v>
      </c>
      <c r="I7445" t="str">
        <f>IF(G7445&lt;&gt;H7445,"DIFF","")</f>
        <v/>
      </c>
    </row>
    <row r="7446" spans="1:9">
      <c r="A7446" t="s">
        <v>102</v>
      </c>
      <c r="B7446" t="s">
        <v>290</v>
      </c>
      <c r="C7446" s="1">
        <v>108698682</v>
      </c>
      <c r="D7446" s="1">
        <v>2</v>
      </c>
      <c r="E7446" s="1">
        <v>-17</v>
      </c>
      <c r="F7446" s="1">
        <v>27</v>
      </c>
      <c r="G7446" s="7" t="str">
        <f>IF(E7446&lt;0,"0-",IF(E7446=0,"0",IF(E7446&lt;3.01,"0+ to 3",IF(E7446&lt;6.01,"3+ to 6",IF(E7446&lt;9.01,"6+ to 9",IF(E7446&lt;12.01,"9+ to 12",IF(E7446&lt;15.01,"12+ to 15",IF(E7446&lt;18.01,"15+ to 18",IF(E7446&lt;21.01,"18+ to 21",IF(E7446&lt;24.01,"21+ to 24",IF(E7446&lt;27.01,"24+ to 27",IF(E7446&lt;30.01,"27+ to 30","30+"))))))))))))</f>
        <v>0-</v>
      </c>
      <c r="H7446" s="7" t="str">
        <f>IF(F7446&lt;0,"0-",IF(F7446=0,"0",IF(F7446&lt;3.01,"0+ to 3",IF(F7446&lt;6.01,"3+ to 6",IF(F7446&lt;9.01,"6+ to 9",IF(F7446&lt;12.01,"9+ to 12",IF(F7446&lt;15.01,"12+ to 15",IF(F7446&lt;18.01,"15+ to 18",IF(F7446&lt;21.01,"18+ to 21",IF(F7446&lt;24.01,"21+ to 24",IF(F7446&lt;27.01,"24+ to 27",IF(F7446&lt;30.01,"27+ to 30","30+"))))))))))))</f>
        <v>24+ to 27</v>
      </c>
      <c r="I7446" t="str">
        <f>IF(G7446&lt;&gt;H7446,"DIFF","")</f>
        <v>DIFF</v>
      </c>
    </row>
    <row r="7447" spans="1:9">
      <c r="A7447" t="s">
        <v>102</v>
      </c>
      <c r="B7447" t="s">
        <v>290</v>
      </c>
      <c r="C7447" s="1">
        <v>108699692</v>
      </c>
      <c r="D7447" s="1">
        <v>3</v>
      </c>
      <c r="E7447" s="1">
        <v>0</v>
      </c>
      <c r="F7447" s="1">
        <v>0</v>
      </c>
      <c r="G7447" s="7" t="str">
        <f>IF(E7447&lt;0,"0-",IF(E7447=0,"0",IF(E7447&lt;3.01,"0+ to 3",IF(E7447&lt;6.01,"3+ to 6",IF(E7447&lt;9.01,"6+ to 9",IF(E7447&lt;12.01,"9+ to 12",IF(E7447&lt;15.01,"12+ to 15",IF(E7447&lt;18.01,"15+ to 18",IF(E7447&lt;21.01,"18+ to 21",IF(E7447&lt;24.01,"21+ to 24",IF(E7447&lt;27.01,"24+ to 27",IF(E7447&lt;30.01,"27+ to 30","30+"))))))))))))</f>
        <v>0</v>
      </c>
      <c r="H7447" s="7" t="str">
        <f>IF(F7447&lt;0,"0-",IF(F7447=0,"0",IF(F7447&lt;3.01,"0+ to 3",IF(F7447&lt;6.01,"3+ to 6",IF(F7447&lt;9.01,"6+ to 9",IF(F7447&lt;12.01,"9+ to 12",IF(F7447&lt;15.01,"12+ to 15",IF(F7447&lt;18.01,"15+ to 18",IF(F7447&lt;21.01,"18+ to 21",IF(F7447&lt;24.01,"21+ to 24",IF(F7447&lt;27.01,"24+ to 27",IF(F7447&lt;30.01,"27+ to 30","30+"))))))))))))</f>
        <v>0</v>
      </c>
      <c r="I7447" t="str">
        <f>IF(G7447&lt;&gt;H7447,"DIFF","")</f>
        <v/>
      </c>
    </row>
    <row r="7448" spans="1:9">
      <c r="A7448" t="s">
        <v>103</v>
      </c>
      <c r="B7448" t="s">
        <v>289</v>
      </c>
      <c r="C7448" s="1">
        <v>108739722</v>
      </c>
      <c r="D7448" s="1">
        <v>2</v>
      </c>
      <c r="E7448" s="1">
        <v>-19</v>
      </c>
      <c r="F7448" s="1">
        <v>89</v>
      </c>
      <c r="G7448" s="7" t="str">
        <f>IF(E7448&lt;0,"0-",IF(E7448=0,"0",IF(E7448&lt;3.01,"0+ to 3",IF(E7448&lt;6.01,"3+ to 6",IF(E7448&lt;9.01,"6+ to 9",IF(E7448&lt;12.01,"9+ to 12",IF(E7448&lt;15.01,"12+ to 15",IF(E7448&lt;18.01,"15+ to 18",IF(E7448&lt;21.01,"18+ to 21",IF(E7448&lt;24.01,"21+ to 24",IF(E7448&lt;27.01,"24+ to 27",IF(E7448&lt;30.01,"27+ to 30","30+"))))))))))))</f>
        <v>0-</v>
      </c>
      <c r="H7448" s="7" t="str">
        <f>IF(F7448&lt;0,"0-",IF(F7448=0,"0",IF(F7448&lt;3.01,"0+ to 3",IF(F7448&lt;6.01,"3+ to 6",IF(F7448&lt;9.01,"6+ to 9",IF(F7448&lt;12.01,"9+ to 12",IF(F7448&lt;15.01,"12+ to 15",IF(F7448&lt;18.01,"15+ to 18",IF(F7448&lt;21.01,"18+ to 21",IF(F7448&lt;24.01,"21+ to 24",IF(F7448&lt;27.01,"24+ to 27",IF(F7448&lt;30.01,"27+ to 30","30+"))))))))))))</f>
        <v>30+</v>
      </c>
      <c r="I7448" t="str">
        <f>IF(G7448&lt;&gt;H7448,"DIFF","")</f>
        <v>DIFF</v>
      </c>
    </row>
    <row r="7449" spans="1:9">
      <c r="A7449" t="s">
        <v>102</v>
      </c>
      <c r="B7449" t="s">
        <v>289</v>
      </c>
      <c r="C7449" s="1">
        <v>108741482</v>
      </c>
      <c r="D7449" s="1">
        <v>4</v>
      </c>
      <c r="E7449" s="1">
        <v>-6</v>
      </c>
      <c r="F7449" s="1">
        <v>22</v>
      </c>
      <c r="G7449" s="7" t="str">
        <f>IF(E7449&lt;0,"0-",IF(E7449=0,"0",IF(E7449&lt;3.01,"0+ to 3",IF(E7449&lt;6.01,"3+ to 6",IF(E7449&lt;9.01,"6+ to 9",IF(E7449&lt;12.01,"9+ to 12",IF(E7449&lt;15.01,"12+ to 15",IF(E7449&lt;18.01,"15+ to 18",IF(E7449&lt;21.01,"18+ to 21",IF(E7449&lt;24.01,"21+ to 24",IF(E7449&lt;27.01,"24+ to 27",IF(E7449&lt;30.01,"27+ to 30","30+"))))))))))))</f>
        <v>0-</v>
      </c>
      <c r="H7449" s="7" t="str">
        <f>IF(F7449&lt;0,"0-",IF(F7449=0,"0",IF(F7449&lt;3.01,"0+ to 3",IF(F7449&lt;6.01,"3+ to 6",IF(F7449&lt;9.01,"6+ to 9",IF(F7449&lt;12.01,"9+ to 12",IF(F7449&lt;15.01,"12+ to 15",IF(F7449&lt;18.01,"15+ to 18",IF(F7449&lt;21.01,"18+ to 21",IF(F7449&lt;24.01,"21+ to 24",IF(F7449&lt;27.01,"24+ to 27",IF(F7449&lt;30.01,"27+ to 30","30+"))))))))))))</f>
        <v>21+ to 24</v>
      </c>
      <c r="I7449" t="str">
        <f>IF(G7449&lt;&gt;H7449,"DIFF","")</f>
        <v>DIFF</v>
      </c>
    </row>
    <row r="7450" spans="1:9">
      <c r="A7450" t="s">
        <v>103</v>
      </c>
      <c r="B7450" t="s">
        <v>289</v>
      </c>
      <c r="C7450" s="1">
        <v>108741545</v>
      </c>
      <c r="D7450" s="1">
        <v>2</v>
      </c>
      <c r="E7450" s="1">
        <v>-13</v>
      </c>
      <c r="F7450" s="1">
        <v>21</v>
      </c>
      <c r="G7450" s="7" t="str">
        <f>IF(E7450&lt;0,"0-",IF(E7450=0,"0",IF(E7450&lt;3.01,"0+ to 3",IF(E7450&lt;6.01,"3+ to 6",IF(E7450&lt;9.01,"6+ to 9",IF(E7450&lt;12.01,"9+ to 12",IF(E7450&lt;15.01,"12+ to 15",IF(E7450&lt;18.01,"15+ to 18",IF(E7450&lt;21.01,"18+ to 21",IF(E7450&lt;24.01,"21+ to 24",IF(E7450&lt;27.01,"24+ to 27",IF(E7450&lt;30.01,"27+ to 30","30+"))))))))))))</f>
        <v>0-</v>
      </c>
      <c r="H7450" s="7" t="str">
        <f>IF(F7450&lt;0,"0-",IF(F7450=0,"0",IF(F7450&lt;3.01,"0+ to 3",IF(F7450&lt;6.01,"3+ to 6",IF(F7450&lt;9.01,"6+ to 9",IF(F7450&lt;12.01,"9+ to 12",IF(F7450&lt;15.01,"12+ to 15",IF(F7450&lt;18.01,"15+ to 18",IF(F7450&lt;21.01,"18+ to 21",IF(F7450&lt;24.01,"21+ to 24",IF(F7450&lt;27.01,"24+ to 27",IF(F7450&lt;30.01,"27+ to 30","30+"))))))))))))</f>
        <v>18+ to 21</v>
      </c>
      <c r="I7450" t="str">
        <f>IF(G7450&lt;&gt;H7450,"DIFF","")</f>
        <v>DIFF</v>
      </c>
    </row>
    <row r="7451" spans="1:9">
      <c r="A7451" t="s">
        <v>103</v>
      </c>
      <c r="B7451" t="s">
        <v>289</v>
      </c>
      <c r="C7451" s="1">
        <v>108743300</v>
      </c>
      <c r="D7451" s="1">
        <v>2</v>
      </c>
      <c r="E7451" s="1">
        <v>0</v>
      </c>
      <c r="F7451" s="1">
        <v>0</v>
      </c>
      <c r="G7451" s="7" t="str">
        <f>IF(E7451&lt;0,"0-",IF(E7451=0,"0",IF(E7451&lt;3.01,"0+ to 3",IF(E7451&lt;6.01,"3+ to 6",IF(E7451&lt;9.01,"6+ to 9",IF(E7451&lt;12.01,"9+ to 12",IF(E7451&lt;15.01,"12+ to 15",IF(E7451&lt;18.01,"15+ to 18",IF(E7451&lt;21.01,"18+ to 21",IF(E7451&lt;24.01,"21+ to 24",IF(E7451&lt;27.01,"24+ to 27",IF(E7451&lt;30.01,"27+ to 30","30+"))))))))))))</f>
        <v>0</v>
      </c>
      <c r="H7451" s="7" t="str">
        <f>IF(F7451&lt;0,"0-",IF(F7451=0,"0",IF(F7451&lt;3.01,"0+ to 3",IF(F7451&lt;6.01,"3+ to 6",IF(F7451&lt;9.01,"6+ to 9",IF(F7451&lt;12.01,"9+ to 12",IF(F7451&lt;15.01,"12+ to 15",IF(F7451&lt;18.01,"15+ to 18",IF(F7451&lt;21.01,"18+ to 21",IF(F7451&lt;24.01,"21+ to 24",IF(F7451&lt;27.01,"24+ to 27",IF(F7451&lt;30.01,"27+ to 30","30+"))))))))))))</f>
        <v>0</v>
      </c>
      <c r="I7451" t="str">
        <f>IF(G7451&lt;&gt;H7451,"DIFF","")</f>
        <v/>
      </c>
    </row>
    <row r="7452" spans="1:9">
      <c r="A7452" t="s">
        <v>102</v>
      </c>
      <c r="B7452" t="s">
        <v>289</v>
      </c>
      <c r="C7452" s="1">
        <v>108743748</v>
      </c>
      <c r="D7452" s="1">
        <v>2</v>
      </c>
      <c r="E7452" s="1">
        <v>0</v>
      </c>
      <c r="F7452" s="1">
        <v>2</v>
      </c>
      <c r="G7452" s="7" t="str">
        <f>IF(E7452&lt;0,"0-",IF(E7452=0,"0",IF(E7452&lt;3.01,"0+ to 3",IF(E7452&lt;6.01,"3+ to 6",IF(E7452&lt;9.01,"6+ to 9",IF(E7452&lt;12.01,"9+ to 12",IF(E7452&lt;15.01,"12+ to 15",IF(E7452&lt;18.01,"15+ to 18",IF(E7452&lt;21.01,"18+ to 21",IF(E7452&lt;24.01,"21+ to 24",IF(E7452&lt;27.01,"24+ to 27",IF(E7452&lt;30.01,"27+ to 30","30+"))))))))))))</f>
        <v>0</v>
      </c>
      <c r="H7452" s="7" t="str">
        <f>IF(F7452&lt;0,"0-",IF(F7452=0,"0",IF(F7452&lt;3.01,"0+ to 3",IF(F7452&lt;6.01,"3+ to 6",IF(F7452&lt;9.01,"6+ to 9",IF(F7452&lt;12.01,"9+ to 12",IF(F7452&lt;15.01,"12+ to 15",IF(F7452&lt;18.01,"15+ to 18",IF(F7452&lt;21.01,"18+ to 21",IF(F7452&lt;24.01,"21+ to 24",IF(F7452&lt;27.01,"24+ to 27",IF(F7452&lt;30.01,"27+ to 30","30+"))))))))))))</f>
        <v>0+ to 3</v>
      </c>
      <c r="I7452" t="str">
        <f>IF(G7452&lt;&gt;H7452,"DIFF","")</f>
        <v>DIFF</v>
      </c>
    </row>
    <row r="7453" spans="1:9">
      <c r="A7453" t="s">
        <v>103</v>
      </c>
      <c r="B7453" t="s">
        <v>289</v>
      </c>
      <c r="C7453" s="1">
        <v>108744151</v>
      </c>
      <c r="D7453" s="1">
        <v>2</v>
      </c>
      <c r="E7453" s="1">
        <v>-6</v>
      </c>
      <c r="F7453" s="1">
        <v>11</v>
      </c>
      <c r="G7453" s="7" t="str">
        <f>IF(E7453&lt;0,"0-",IF(E7453=0,"0",IF(E7453&lt;3.01,"0+ to 3",IF(E7453&lt;6.01,"3+ to 6",IF(E7453&lt;9.01,"6+ to 9",IF(E7453&lt;12.01,"9+ to 12",IF(E7453&lt;15.01,"12+ to 15",IF(E7453&lt;18.01,"15+ to 18",IF(E7453&lt;21.01,"18+ to 21",IF(E7453&lt;24.01,"21+ to 24",IF(E7453&lt;27.01,"24+ to 27",IF(E7453&lt;30.01,"27+ to 30","30+"))))))))))))</f>
        <v>0-</v>
      </c>
      <c r="H7453" s="7" t="str">
        <f>IF(F7453&lt;0,"0-",IF(F7453=0,"0",IF(F7453&lt;3.01,"0+ to 3",IF(F7453&lt;6.01,"3+ to 6",IF(F7453&lt;9.01,"6+ to 9",IF(F7453&lt;12.01,"9+ to 12",IF(F7453&lt;15.01,"12+ to 15",IF(F7453&lt;18.01,"15+ to 18",IF(F7453&lt;21.01,"18+ to 21",IF(F7453&lt;24.01,"21+ to 24",IF(F7453&lt;27.01,"24+ to 27",IF(F7453&lt;30.01,"27+ to 30","30+"))))))))))))</f>
        <v>9+ to 12</v>
      </c>
      <c r="I7453" t="str">
        <f>IF(G7453&lt;&gt;H7453,"DIFF","")</f>
        <v>DIFF</v>
      </c>
    </row>
    <row r="7454" spans="1:9">
      <c r="A7454" t="s">
        <v>102</v>
      </c>
      <c r="B7454" t="s">
        <v>289</v>
      </c>
      <c r="C7454" s="1">
        <v>108749381</v>
      </c>
      <c r="D7454" s="1">
        <v>2</v>
      </c>
      <c r="E7454" s="1">
        <v>-12</v>
      </c>
      <c r="F7454" s="1">
        <v>10</v>
      </c>
      <c r="G7454" s="7" t="str">
        <f>IF(E7454&lt;0,"0-",IF(E7454=0,"0",IF(E7454&lt;3.01,"0+ to 3",IF(E7454&lt;6.01,"3+ to 6",IF(E7454&lt;9.01,"6+ to 9",IF(E7454&lt;12.01,"9+ to 12",IF(E7454&lt;15.01,"12+ to 15",IF(E7454&lt;18.01,"15+ to 18",IF(E7454&lt;21.01,"18+ to 21",IF(E7454&lt;24.01,"21+ to 24",IF(E7454&lt;27.01,"24+ to 27",IF(E7454&lt;30.01,"27+ to 30","30+"))))))))))))</f>
        <v>0-</v>
      </c>
      <c r="H7454" s="7" t="str">
        <f>IF(F7454&lt;0,"0-",IF(F7454=0,"0",IF(F7454&lt;3.01,"0+ to 3",IF(F7454&lt;6.01,"3+ to 6",IF(F7454&lt;9.01,"6+ to 9",IF(F7454&lt;12.01,"9+ to 12",IF(F7454&lt;15.01,"12+ to 15",IF(F7454&lt;18.01,"15+ to 18",IF(F7454&lt;21.01,"18+ to 21",IF(F7454&lt;24.01,"21+ to 24",IF(F7454&lt;27.01,"24+ to 27",IF(F7454&lt;30.01,"27+ to 30","30+"))))))))))))</f>
        <v>9+ to 12</v>
      </c>
      <c r="I7454" t="str">
        <f>IF(G7454&lt;&gt;H7454,"DIFF","")</f>
        <v>DIFF</v>
      </c>
    </row>
    <row r="7455" spans="1:9">
      <c r="A7455" t="s">
        <v>103</v>
      </c>
      <c r="B7455" t="s">
        <v>289</v>
      </c>
      <c r="C7455" s="1">
        <v>108755934</v>
      </c>
      <c r="D7455" s="1">
        <v>2</v>
      </c>
      <c r="E7455" s="1">
        <v>-14</v>
      </c>
      <c r="F7455" s="1">
        <v>40</v>
      </c>
      <c r="G7455" s="7" t="str">
        <f>IF(E7455&lt;0,"0-",IF(E7455=0,"0",IF(E7455&lt;3.01,"0+ to 3",IF(E7455&lt;6.01,"3+ to 6",IF(E7455&lt;9.01,"6+ to 9",IF(E7455&lt;12.01,"9+ to 12",IF(E7455&lt;15.01,"12+ to 15",IF(E7455&lt;18.01,"15+ to 18",IF(E7455&lt;21.01,"18+ to 21",IF(E7455&lt;24.01,"21+ to 24",IF(E7455&lt;27.01,"24+ to 27",IF(E7455&lt;30.01,"27+ to 30","30+"))))))))))))</f>
        <v>0-</v>
      </c>
      <c r="H7455" s="7" t="str">
        <f>IF(F7455&lt;0,"0-",IF(F7455=0,"0",IF(F7455&lt;3.01,"0+ to 3",IF(F7455&lt;6.01,"3+ to 6",IF(F7455&lt;9.01,"6+ to 9",IF(F7455&lt;12.01,"9+ to 12",IF(F7455&lt;15.01,"12+ to 15",IF(F7455&lt;18.01,"15+ to 18",IF(F7455&lt;21.01,"18+ to 21",IF(F7455&lt;24.01,"21+ to 24",IF(F7455&lt;27.01,"24+ to 27",IF(F7455&lt;30.01,"27+ to 30","30+"))))))))))))</f>
        <v>30+</v>
      </c>
      <c r="I7455" t="str">
        <f>IF(G7455&lt;&gt;H7455,"DIFF","")</f>
        <v>DIFF</v>
      </c>
    </row>
    <row r="7456" spans="1:9">
      <c r="A7456" t="s">
        <v>102</v>
      </c>
      <c r="B7456" t="s">
        <v>289</v>
      </c>
      <c r="C7456" s="1">
        <v>108756014</v>
      </c>
      <c r="D7456" s="1">
        <v>2</v>
      </c>
      <c r="E7456" s="1">
        <v>-8</v>
      </c>
      <c r="F7456" s="1">
        <v>10</v>
      </c>
      <c r="G7456" s="7" t="str">
        <f>IF(E7456&lt;0,"0-",IF(E7456=0,"0",IF(E7456&lt;3.01,"0+ to 3",IF(E7456&lt;6.01,"3+ to 6",IF(E7456&lt;9.01,"6+ to 9",IF(E7456&lt;12.01,"9+ to 12",IF(E7456&lt;15.01,"12+ to 15",IF(E7456&lt;18.01,"15+ to 18",IF(E7456&lt;21.01,"18+ to 21",IF(E7456&lt;24.01,"21+ to 24",IF(E7456&lt;27.01,"24+ to 27",IF(E7456&lt;30.01,"27+ to 30","30+"))))))))))))</f>
        <v>0-</v>
      </c>
      <c r="H7456" s="7" t="str">
        <f>IF(F7456&lt;0,"0-",IF(F7456=0,"0",IF(F7456&lt;3.01,"0+ to 3",IF(F7456&lt;6.01,"3+ to 6",IF(F7456&lt;9.01,"6+ to 9",IF(F7456&lt;12.01,"9+ to 12",IF(F7456&lt;15.01,"12+ to 15",IF(F7456&lt;18.01,"15+ to 18",IF(F7456&lt;21.01,"18+ to 21",IF(F7456&lt;24.01,"21+ to 24",IF(F7456&lt;27.01,"24+ to 27",IF(F7456&lt;30.01,"27+ to 30","30+"))))))))))))</f>
        <v>9+ to 12</v>
      </c>
      <c r="I7456" t="str">
        <f>IF(G7456&lt;&gt;H7456,"DIFF","")</f>
        <v>DIFF</v>
      </c>
    </row>
    <row r="7457" spans="1:9">
      <c r="A7457" t="s">
        <v>103</v>
      </c>
      <c r="B7457" t="s">
        <v>289</v>
      </c>
      <c r="C7457" s="1">
        <v>108757209</v>
      </c>
      <c r="D7457" s="1">
        <v>2</v>
      </c>
      <c r="E7457" s="1">
        <v>0</v>
      </c>
      <c r="F7457" s="1">
        <v>374</v>
      </c>
      <c r="G7457" s="7" t="str">
        <f>IF(E7457&lt;0,"0-",IF(E7457=0,"0",IF(E7457&lt;3.01,"0+ to 3",IF(E7457&lt;6.01,"3+ to 6",IF(E7457&lt;9.01,"6+ to 9",IF(E7457&lt;12.01,"9+ to 12",IF(E7457&lt;15.01,"12+ to 15",IF(E7457&lt;18.01,"15+ to 18",IF(E7457&lt;21.01,"18+ to 21",IF(E7457&lt;24.01,"21+ to 24",IF(E7457&lt;27.01,"24+ to 27",IF(E7457&lt;30.01,"27+ to 30","30+"))))))))))))</f>
        <v>0</v>
      </c>
      <c r="H7457" s="7" t="str">
        <f>IF(F7457&lt;0,"0-",IF(F7457=0,"0",IF(F7457&lt;3.01,"0+ to 3",IF(F7457&lt;6.01,"3+ to 6",IF(F7457&lt;9.01,"6+ to 9",IF(F7457&lt;12.01,"9+ to 12",IF(F7457&lt;15.01,"12+ to 15",IF(F7457&lt;18.01,"15+ to 18",IF(F7457&lt;21.01,"18+ to 21",IF(F7457&lt;24.01,"21+ to 24",IF(F7457&lt;27.01,"24+ to 27",IF(F7457&lt;30.01,"27+ to 30","30+"))))))))))))</f>
        <v>30+</v>
      </c>
      <c r="I7457" t="str">
        <f>IF(G7457&lt;&gt;H7457,"DIFF","")</f>
        <v>DIFF</v>
      </c>
    </row>
    <row r="7458" spans="1:9">
      <c r="A7458" t="s">
        <v>102</v>
      </c>
      <c r="B7458" t="s">
        <v>289</v>
      </c>
      <c r="C7458" s="1">
        <v>108757380</v>
      </c>
      <c r="D7458" s="1">
        <v>2</v>
      </c>
      <c r="E7458" s="1">
        <v>-7</v>
      </c>
      <c r="F7458" s="1">
        <v>13</v>
      </c>
      <c r="G7458" s="7" t="str">
        <f>IF(E7458&lt;0,"0-",IF(E7458=0,"0",IF(E7458&lt;3.01,"0+ to 3",IF(E7458&lt;6.01,"3+ to 6",IF(E7458&lt;9.01,"6+ to 9",IF(E7458&lt;12.01,"9+ to 12",IF(E7458&lt;15.01,"12+ to 15",IF(E7458&lt;18.01,"15+ to 18",IF(E7458&lt;21.01,"18+ to 21",IF(E7458&lt;24.01,"21+ to 24",IF(E7458&lt;27.01,"24+ to 27",IF(E7458&lt;30.01,"27+ to 30","30+"))))))))))))</f>
        <v>0-</v>
      </c>
      <c r="H7458" s="7" t="str">
        <f>IF(F7458&lt;0,"0-",IF(F7458=0,"0",IF(F7458&lt;3.01,"0+ to 3",IF(F7458&lt;6.01,"3+ to 6",IF(F7458&lt;9.01,"6+ to 9",IF(F7458&lt;12.01,"9+ to 12",IF(F7458&lt;15.01,"12+ to 15",IF(F7458&lt;18.01,"15+ to 18",IF(F7458&lt;21.01,"18+ to 21",IF(F7458&lt;24.01,"21+ to 24",IF(F7458&lt;27.01,"24+ to 27",IF(F7458&lt;30.01,"27+ to 30","30+"))))))))))))</f>
        <v>12+ to 15</v>
      </c>
      <c r="I7458" t="str">
        <f>IF(G7458&lt;&gt;H7458,"DIFF","")</f>
        <v>DIFF</v>
      </c>
    </row>
    <row r="7459" spans="1:9">
      <c r="A7459" t="s">
        <v>102</v>
      </c>
      <c r="B7459" t="s">
        <v>289</v>
      </c>
      <c r="C7459" s="1">
        <v>108758193</v>
      </c>
      <c r="D7459" s="1">
        <v>2</v>
      </c>
      <c r="E7459" s="1">
        <v>0</v>
      </c>
      <c r="F7459" s="1">
        <v>16</v>
      </c>
      <c r="G7459" s="7" t="str">
        <f>IF(E7459&lt;0,"0-",IF(E7459=0,"0",IF(E7459&lt;3.01,"0+ to 3",IF(E7459&lt;6.01,"3+ to 6",IF(E7459&lt;9.01,"6+ to 9",IF(E7459&lt;12.01,"9+ to 12",IF(E7459&lt;15.01,"12+ to 15",IF(E7459&lt;18.01,"15+ to 18",IF(E7459&lt;21.01,"18+ to 21",IF(E7459&lt;24.01,"21+ to 24",IF(E7459&lt;27.01,"24+ to 27",IF(E7459&lt;30.01,"27+ to 30","30+"))))))))))))</f>
        <v>0</v>
      </c>
      <c r="H7459" s="7" t="str">
        <f>IF(F7459&lt;0,"0-",IF(F7459=0,"0",IF(F7459&lt;3.01,"0+ to 3",IF(F7459&lt;6.01,"3+ to 6",IF(F7459&lt;9.01,"6+ to 9",IF(F7459&lt;12.01,"9+ to 12",IF(F7459&lt;15.01,"12+ to 15",IF(F7459&lt;18.01,"15+ to 18",IF(F7459&lt;21.01,"18+ to 21",IF(F7459&lt;24.01,"21+ to 24",IF(F7459&lt;27.01,"24+ to 27",IF(F7459&lt;30.01,"27+ to 30","30+"))))))))))))</f>
        <v>15+ to 18</v>
      </c>
      <c r="I7459" t="str">
        <f>IF(G7459&lt;&gt;H7459,"DIFF","")</f>
        <v>DIFF</v>
      </c>
    </row>
    <row r="7460" spans="1:9">
      <c r="A7460" t="s">
        <v>102</v>
      </c>
      <c r="B7460" t="s">
        <v>289</v>
      </c>
      <c r="C7460" s="1">
        <v>108759902</v>
      </c>
      <c r="D7460" s="1">
        <v>2</v>
      </c>
      <c r="E7460" s="1">
        <v>-3</v>
      </c>
      <c r="F7460" s="1">
        <v>5</v>
      </c>
      <c r="G7460" s="7" t="str">
        <f>IF(E7460&lt;0,"0-",IF(E7460=0,"0",IF(E7460&lt;3.01,"0+ to 3",IF(E7460&lt;6.01,"3+ to 6",IF(E7460&lt;9.01,"6+ to 9",IF(E7460&lt;12.01,"9+ to 12",IF(E7460&lt;15.01,"12+ to 15",IF(E7460&lt;18.01,"15+ to 18",IF(E7460&lt;21.01,"18+ to 21",IF(E7460&lt;24.01,"21+ to 24",IF(E7460&lt;27.01,"24+ to 27",IF(E7460&lt;30.01,"27+ to 30","30+"))))))))))))</f>
        <v>0-</v>
      </c>
      <c r="H7460" s="7" t="str">
        <f>IF(F7460&lt;0,"0-",IF(F7460=0,"0",IF(F7460&lt;3.01,"0+ to 3",IF(F7460&lt;6.01,"3+ to 6",IF(F7460&lt;9.01,"6+ to 9",IF(F7460&lt;12.01,"9+ to 12",IF(F7460&lt;15.01,"12+ to 15",IF(F7460&lt;18.01,"15+ to 18",IF(F7460&lt;21.01,"18+ to 21",IF(F7460&lt;24.01,"21+ to 24",IF(F7460&lt;27.01,"24+ to 27",IF(F7460&lt;30.01,"27+ to 30","30+"))))))))))))</f>
        <v>3+ to 6</v>
      </c>
      <c r="I7460" t="str">
        <f>IF(G7460&lt;&gt;H7460,"DIFF","")</f>
        <v>DIFF</v>
      </c>
    </row>
    <row r="7461" spans="1:9">
      <c r="A7461" t="s">
        <v>102</v>
      </c>
      <c r="B7461" t="s">
        <v>289</v>
      </c>
      <c r="C7461" s="1">
        <v>108760068</v>
      </c>
      <c r="D7461" s="1">
        <v>2</v>
      </c>
      <c r="E7461" s="1">
        <v>-5</v>
      </c>
      <c r="F7461" s="1">
        <v>12</v>
      </c>
      <c r="G7461" s="7" t="str">
        <f>IF(E7461&lt;0,"0-",IF(E7461=0,"0",IF(E7461&lt;3.01,"0+ to 3",IF(E7461&lt;6.01,"3+ to 6",IF(E7461&lt;9.01,"6+ to 9",IF(E7461&lt;12.01,"9+ to 12",IF(E7461&lt;15.01,"12+ to 15",IF(E7461&lt;18.01,"15+ to 18",IF(E7461&lt;21.01,"18+ to 21",IF(E7461&lt;24.01,"21+ to 24",IF(E7461&lt;27.01,"24+ to 27",IF(E7461&lt;30.01,"27+ to 30","30+"))))))))))))</f>
        <v>0-</v>
      </c>
      <c r="H7461" s="7" t="str">
        <f>IF(F7461&lt;0,"0-",IF(F7461=0,"0",IF(F7461&lt;3.01,"0+ to 3",IF(F7461&lt;6.01,"3+ to 6",IF(F7461&lt;9.01,"6+ to 9",IF(F7461&lt;12.01,"9+ to 12",IF(F7461&lt;15.01,"12+ to 15",IF(F7461&lt;18.01,"15+ to 18",IF(F7461&lt;21.01,"18+ to 21",IF(F7461&lt;24.01,"21+ to 24",IF(F7461&lt;27.01,"24+ to 27",IF(F7461&lt;30.01,"27+ to 30","30+"))))))))))))</f>
        <v>9+ to 12</v>
      </c>
      <c r="I7461" t="str">
        <f>IF(G7461&lt;&gt;H7461,"DIFF","")</f>
        <v>DIFF</v>
      </c>
    </row>
    <row r="7462" spans="1:9">
      <c r="A7462" t="s">
        <v>102</v>
      </c>
      <c r="B7462" t="s">
        <v>287</v>
      </c>
      <c r="C7462" s="1">
        <v>108825732</v>
      </c>
      <c r="D7462" s="1">
        <v>2</v>
      </c>
      <c r="E7462" s="1">
        <v>0</v>
      </c>
      <c r="F7462" s="1">
        <v>0</v>
      </c>
      <c r="G7462" s="7" t="str">
        <f>IF(E7462&lt;0,"0-",IF(E7462=0,"0",IF(E7462&lt;3.01,"0+ to 3",IF(E7462&lt;6.01,"3+ to 6",IF(E7462&lt;9.01,"6+ to 9",IF(E7462&lt;12.01,"9+ to 12",IF(E7462&lt;15.01,"12+ to 15",IF(E7462&lt;18.01,"15+ to 18",IF(E7462&lt;21.01,"18+ to 21",IF(E7462&lt;24.01,"21+ to 24",IF(E7462&lt;27.01,"24+ to 27",IF(E7462&lt;30.01,"27+ to 30","30+"))))))))))))</f>
        <v>0</v>
      </c>
      <c r="H7462" s="7" t="str">
        <f>IF(F7462&lt;0,"0-",IF(F7462=0,"0",IF(F7462&lt;3.01,"0+ to 3",IF(F7462&lt;6.01,"3+ to 6",IF(F7462&lt;9.01,"6+ to 9",IF(F7462&lt;12.01,"9+ to 12",IF(F7462&lt;15.01,"12+ to 15",IF(F7462&lt;18.01,"15+ to 18",IF(F7462&lt;21.01,"18+ to 21",IF(F7462&lt;24.01,"21+ to 24",IF(F7462&lt;27.01,"24+ to 27",IF(F7462&lt;30.01,"27+ to 30","30+"))))))))))))</f>
        <v>0</v>
      </c>
      <c r="I7462" t="str">
        <f>IF(G7462&lt;&gt;H7462,"DIFF","")</f>
        <v/>
      </c>
    </row>
    <row r="7463" spans="1:9">
      <c r="A7463" t="s">
        <v>102</v>
      </c>
      <c r="B7463" t="s">
        <v>287</v>
      </c>
      <c r="C7463" s="1">
        <v>108825909</v>
      </c>
      <c r="D7463" s="1">
        <v>3</v>
      </c>
      <c r="E7463" s="1">
        <v>0</v>
      </c>
      <c r="F7463" s="1">
        <v>0</v>
      </c>
      <c r="G7463" s="7" t="str">
        <f>IF(E7463&lt;0,"0-",IF(E7463=0,"0",IF(E7463&lt;3.01,"0+ to 3",IF(E7463&lt;6.01,"3+ to 6",IF(E7463&lt;9.01,"6+ to 9",IF(E7463&lt;12.01,"9+ to 12",IF(E7463&lt;15.01,"12+ to 15",IF(E7463&lt;18.01,"15+ to 18",IF(E7463&lt;21.01,"18+ to 21",IF(E7463&lt;24.01,"21+ to 24",IF(E7463&lt;27.01,"24+ to 27",IF(E7463&lt;30.01,"27+ to 30","30+"))))))))))))</f>
        <v>0</v>
      </c>
      <c r="H7463" s="7" t="str">
        <f>IF(F7463&lt;0,"0-",IF(F7463=0,"0",IF(F7463&lt;3.01,"0+ to 3",IF(F7463&lt;6.01,"3+ to 6",IF(F7463&lt;9.01,"6+ to 9",IF(F7463&lt;12.01,"9+ to 12",IF(F7463&lt;15.01,"12+ to 15",IF(F7463&lt;18.01,"15+ to 18",IF(F7463&lt;21.01,"18+ to 21",IF(F7463&lt;24.01,"21+ to 24",IF(F7463&lt;27.01,"24+ to 27",IF(F7463&lt;30.01,"27+ to 30","30+"))))))))))))</f>
        <v>0</v>
      </c>
      <c r="I7463" t="str">
        <f>IF(G7463&lt;&gt;H7463,"DIFF","")</f>
        <v/>
      </c>
    </row>
    <row r="7464" spans="1:9">
      <c r="A7464" t="s">
        <v>102</v>
      </c>
      <c r="B7464" t="s">
        <v>287</v>
      </c>
      <c r="C7464" s="1">
        <v>108835044</v>
      </c>
      <c r="D7464" s="1">
        <v>2</v>
      </c>
      <c r="E7464" s="1">
        <v>-4</v>
      </c>
      <c r="F7464" s="1">
        <v>0</v>
      </c>
      <c r="G7464" s="7" t="str">
        <f>IF(E7464&lt;0,"0-",IF(E7464=0,"0",IF(E7464&lt;3.01,"0+ to 3",IF(E7464&lt;6.01,"3+ to 6",IF(E7464&lt;9.01,"6+ to 9",IF(E7464&lt;12.01,"9+ to 12",IF(E7464&lt;15.01,"12+ to 15",IF(E7464&lt;18.01,"15+ to 18",IF(E7464&lt;21.01,"18+ to 21",IF(E7464&lt;24.01,"21+ to 24",IF(E7464&lt;27.01,"24+ to 27",IF(E7464&lt;30.01,"27+ to 30","30+"))))))))))))</f>
        <v>0-</v>
      </c>
      <c r="H7464" s="7" t="str">
        <f>IF(F7464&lt;0,"0-",IF(F7464=0,"0",IF(F7464&lt;3.01,"0+ to 3",IF(F7464&lt;6.01,"3+ to 6",IF(F7464&lt;9.01,"6+ to 9",IF(F7464&lt;12.01,"9+ to 12",IF(F7464&lt;15.01,"12+ to 15",IF(F7464&lt;18.01,"15+ to 18",IF(F7464&lt;21.01,"18+ to 21",IF(F7464&lt;24.01,"21+ to 24",IF(F7464&lt;27.01,"24+ to 27",IF(F7464&lt;30.01,"27+ to 30","30+"))))))))))))</f>
        <v>0</v>
      </c>
      <c r="I7464" t="str">
        <f>IF(G7464&lt;&gt;H7464,"DIFF","")</f>
        <v>DIFF</v>
      </c>
    </row>
    <row r="7465" spans="1:9">
      <c r="A7465" t="s">
        <v>102</v>
      </c>
      <c r="B7465" t="s">
        <v>286</v>
      </c>
      <c r="C7465" s="1">
        <v>108878245</v>
      </c>
      <c r="D7465" s="1">
        <v>2</v>
      </c>
      <c r="E7465" s="1">
        <v>0</v>
      </c>
      <c r="F7465" s="1">
        <v>1</v>
      </c>
      <c r="G7465" s="7" t="str">
        <f>IF(E7465&lt;0,"0-",IF(E7465=0,"0",IF(E7465&lt;3.01,"0+ to 3",IF(E7465&lt;6.01,"3+ to 6",IF(E7465&lt;9.01,"6+ to 9",IF(E7465&lt;12.01,"9+ to 12",IF(E7465&lt;15.01,"12+ to 15",IF(E7465&lt;18.01,"15+ to 18",IF(E7465&lt;21.01,"18+ to 21",IF(E7465&lt;24.01,"21+ to 24",IF(E7465&lt;27.01,"24+ to 27",IF(E7465&lt;30.01,"27+ to 30","30+"))))))))))))</f>
        <v>0</v>
      </c>
      <c r="H7465" s="7" t="str">
        <f>IF(F7465&lt;0,"0-",IF(F7465=0,"0",IF(F7465&lt;3.01,"0+ to 3",IF(F7465&lt;6.01,"3+ to 6",IF(F7465&lt;9.01,"6+ to 9",IF(F7465&lt;12.01,"9+ to 12",IF(F7465&lt;15.01,"12+ to 15",IF(F7465&lt;18.01,"15+ to 18",IF(F7465&lt;21.01,"18+ to 21",IF(F7465&lt;24.01,"21+ to 24",IF(F7465&lt;27.01,"24+ to 27",IF(F7465&lt;30.01,"27+ to 30","30+"))))))))))))</f>
        <v>0+ to 3</v>
      </c>
      <c r="I7465" t="str">
        <f>IF(G7465&lt;&gt;H7465,"DIFF","")</f>
        <v>DIFF</v>
      </c>
    </row>
    <row r="7466" spans="1:9">
      <c r="A7466" t="s">
        <v>102</v>
      </c>
      <c r="B7466" t="s">
        <v>286</v>
      </c>
      <c r="C7466" s="1">
        <v>108880354</v>
      </c>
      <c r="D7466" s="1">
        <v>4</v>
      </c>
      <c r="E7466" s="1">
        <v>-3</v>
      </c>
      <c r="F7466" s="1">
        <v>-3</v>
      </c>
      <c r="G7466" s="7" t="str">
        <f>IF(E7466&lt;0,"0-",IF(E7466=0,"0",IF(E7466&lt;3.01,"0+ to 3",IF(E7466&lt;6.01,"3+ to 6",IF(E7466&lt;9.01,"6+ to 9",IF(E7466&lt;12.01,"9+ to 12",IF(E7466&lt;15.01,"12+ to 15",IF(E7466&lt;18.01,"15+ to 18",IF(E7466&lt;21.01,"18+ to 21",IF(E7466&lt;24.01,"21+ to 24",IF(E7466&lt;27.01,"24+ to 27",IF(E7466&lt;30.01,"27+ to 30","30+"))))))))))))</f>
        <v>0-</v>
      </c>
      <c r="H7466" s="7" t="str">
        <f>IF(F7466&lt;0,"0-",IF(F7466=0,"0",IF(F7466&lt;3.01,"0+ to 3",IF(F7466&lt;6.01,"3+ to 6",IF(F7466&lt;9.01,"6+ to 9",IF(F7466&lt;12.01,"9+ to 12",IF(F7466&lt;15.01,"12+ to 15",IF(F7466&lt;18.01,"15+ to 18",IF(F7466&lt;21.01,"18+ to 21",IF(F7466&lt;24.01,"21+ to 24",IF(F7466&lt;27.01,"24+ to 27",IF(F7466&lt;30.01,"27+ to 30","30+"))))))))))))</f>
        <v>0-</v>
      </c>
      <c r="I7466" t="str">
        <f>IF(G7466&lt;&gt;H7466,"DIFF","")</f>
        <v/>
      </c>
    </row>
    <row r="7467" spans="1:9">
      <c r="A7467" t="s">
        <v>102</v>
      </c>
      <c r="B7467" t="s">
        <v>286</v>
      </c>
      <c r="C7467" s="1">
        <v>108887035</v>
      </c>
      <c r="D7467" s="1">
        <v>4</v>
      </c>
      <c r="E7467" s="1">
        <v>-16</v>
      </c>
      <c r="F7467" s="1">
        <v>-10</v>
      </c>
      <c r="G7467" s="7" t="str">
        <f>IF(E7467&lt;0,"0-",IF(E7467=0,"0",IF(E7467&lt;3.01,"0+ to 3",IF(E7467&lt;6.01,"3+ to 6",IF(E7467&lt;9.01,"6+ to 9",IF(E7467&lt;12.01,"9+ to 12",IF(E7467&lt;15.01,"12+ to 15",IF(E7467&lt;18.01,"15+ to 18",IF(E7467&lt;21.01,"18+ to 21",IF(E7467&lt;24.01,"21+ to 24",IF(E7467&lt;27.01,"24+ to 27",IF(E7467&lt;30.01,"27+ to 30","30+"))))))))))))</f>
        <v>0-</v>
      </c>
      <c r="H7467" s="7" t="str">
        <f>IF(F7467&lt;0,"0-",IF(F7467=0,"0",IF(F7467&lt;3.01,"0+ to 3",IF(F7467&lt;6.01,"3+ to 6",IF(F7467&lt;9.01,"6+ to 9",IF(F7467&lt;12.01,"9+ to 12",IF(F7467&lt;15.01,"12+ to 15",IF(F7467&lt;18.01,"15+ to 18",IF(F7467&lt;21.01,"18+ to 21",IF(F7467&lt;24.01,"21+ to 24",IF(F7467&lt;27.01,"24+ to 27",IF(F7467&lt;30.01,"27+ to 30","30+"))))))))))))</f>
        <v>0-</v>
      </c>
      <c r="I7467" t="str">
        <f>IF(G7467&lt;&gt;H7467,"DIFF","")</f>
        <v/>
      </c>
    </row>
    <row r="7468" spans="1:9">
      <c r="A7468" t="s">
        <v>102</v>
      </c>
      <c r="B7468" t="s">
        <v>285</v>
      </c>
      <c r="C7468" s="1">
        <v>108916723</v>
      </c>
      <c r="D7468" s="1">
        <v>4</v>
      </c>
      <c r="E7468" s="1">
        <v>0</v>
      </c>
      <c r="F7468" s="1">
        <v>0</v>
      </c>
      <c r="G7468" s="7" t="str">
        <f>IF(E7468&lt;0,"0-",IF(E7468=0,"0",IF(E7468&lt;3.01,"0+ to 3",IF(E7468&lt;6.01,"3+ to 6",IF(E7468&lt;9.01,"6+ to 9",IF(E7468&lt;12.01,"9+ to 12",IF(E7468&lt;15.01,"12+ to 15",IF(E7468&lt;18.01,"15+ to 18",IF(E7468&lt;21.01,"18+ to 21",IF(E7468&lt;24.01,"21+ to 24",IF(E7468&lt;27.01,"24+ to 27",IF(E7468&lt;30.01,"27+ to 30","30+"))))))))))))</f>
        <v>0</v>
      </c>
      <c r="H7468" s="7" t="str">
        <f>IF(F7468&lt;0,"0-",IF(F7468=0,"0",IF(F7468&lt;3.01,"0+ to 3",IF(F7468&lt;6.01,"3+ to 6",IF(F7468&lt;9.01,"6+ to 9",IF(F7468&lt;12.01,"9+ to 12",IF(F7468&lt;15.01,"12+ to 15",IF(F7468&lt;18.01,"15+ to 18",IF(F7468&lt;21.01,"18+ to 21",IF(F7468&lt;24.01,"21+ to 24",IF(F7468&lt;27.01,"24+ to 27",IF(F7468&lt;30.01,"27+ to 30","30+"))))))))))))</f>
        <v>0</v>
      </c>
      <c r="I7468" t="str">
        <f>IF(G7468&lt;&gt;H7468,"DIFF","")</f>
        <v/>
      </c>
    </row>
    <row r="7469" spans="1:9">
      <c r="A7469" t="s">
        <v>103</v>
      </c>
      <c r="B7469" t="s">
        <v>285</v>
      </c>
      <c r="C7469" s="1">
        <v>108917742</v>
      </c>
      <c r="D7469" s="1">
        <v>3</v>
      </c>
      <c r="E7469" s="1">
        <v>-6</v>
      </c>
      <c r="F7469" s="1">
        <v>24</v>
      </c>
      <c r="G7469" s="7" t="str">
        <f>IF(E7469&lt;0,"0-",IF(E7469=0,"0",IF(E7469&lt;3.01,"0+ to 3",IF(E7469&lt;6.01,"3+ to 6",IF(E7469&lt;9.01,"6+ to 9",IF(E7469&lt;12.01,"9+ to 12",IF(E7469&lt;15.01,"12+ to 15",IF(E7469&lt;18.01,"15+ to 18",IF(E7469&lt;21.01,"18+ to 21",IF(E7469&lt;24.01,"21+ to 24",IF(E7469&lt;27.01,"24+ to 27",IF(E7469&lt;30.01,"27+ to 30","30+"))))))))))))</f>
        <v>0-</v>
      </c>
      <c r="H7469" s="7" t="str">
        <f>IF(F7469&lt;0,"0-",IF(F7469=0,"0",IF(F7469&lt;3.01,"0+ to 3",IF(F7469&lt;6.01,"3+ to 6",IF(F7469&lt;9.01,"6+ to 9",IF(F7469&lt;12.01,"9+ to 12",IF(F7469&lt;15.01,"12+ to 15",IF(F7469&lt;18.01,"15+ to 18",IF(F7469&lt;21.01,"18+ to 21",IF(F7469&lt;24.01,"21+ to 24",IF(F7469&lt;27.01,"24+ to 27",IF(F7469&lt;30.01,"27+ to 30","30+"))))))))))))</f>
        <v>21+ to 24</v>
      </c>
      <c r="I7469" t="str">
        <f>IF(G7469&lt;&gt;H7469,"DIFF","")</f>
        <v>DIFF</v>
      </c>
    </row>
    <row r="7470" spans="1:9">
      <c r="A7470" t="s">
        <v>102</v>
      </c>
      <c r="B7470" t="s">
        <v>285</v>
      </c>
      <c r="C7470" s="1">
        <v>108929186</v>
      </c>
      <c r="D7470" s="1">
        <v>2</v>
      </c>
      <c r="E7470" s="1">
        <v>-6</v>
      </c>
      <c r="F7470" s="1">
        <v>8</v>
      </c>
      <c r="G7470" s="7" t="str">
        <f>IF(E7470&lt;0,"0-",IF(E7470=0,"0",IF(E7470&lt;3.01,"0+ to 3",IF(E7470&lt;6.01,"3+ to 6",IF(E7470&lt;9.01,"6+ to 9",IF(E7470&lt;12.01,"9+ to 12",IF(E7470&lt;15.01,"12+ to 15",IF(E7470&lt;18.01,"15+ to 18",IF(E7470&lt;21.01,"18+ to 21",IF(E7470&lt;24.01,"21+ to 24",IF(E7470&lt;27.01,"24+ to 27",IF(E7470&lt;30.01,"27+ to 30","30+"))))))))))))</f>
        <v>0-</v>
      </c>
      <c r="H7470" s="7" t="str">
        <f>IF(F7470&lt;0,"0-",IF(F7470=0,"0",IF(F7470&lt;3.01,"0+ to 3",IF(F7470&lt;6.01,"3+ to 6",IF(F7470&lt;9.01,"6+ to 9",IF(F7470&lt;12.01,"9+ to 12",IF(F7470&lt;15.01,"12+ to 15",IF(F7470&lt;18.01,"15+ to 18",IF(F7470&lt;21.01,"18+ to 21",IF(F7470&lt;24.01,"21+ to 24",IF(F7470&lt;27.01,"24+ to 27",IF(F7470&lt;30.01,"27+ to 30","30+"))))))))))))</f>
        <v>6+ to 9</v>
      </c>
      <c r="I7470" t="str">
        <f>IF(G7470&lt;&gt;H7470,"DIFF","")</f>
        <v>DIFF</v>
      </c>
    </row>
    <row r="7471" spans="1:9">
      <c r="A7471" t="s">
        <v>102</v>
      </c>
      <c r="B7471" t="s">
        <v>285</v>
      </c>
      <c r="C7471" s="1">
        <v>108934497</v>
      </c>
      <c r="D7471" s="1">
        <v>2</v>
      </c>
      <c r="E7471" s="1">
        <v>0</v>
      </c>
      <c r="F7471" s="1">
        <v>2</v>
      </c>
      <c r="G7471" s="7" t="str">
        <f>IF(E7471&lt;0,"0-",IF(E7471=0,"0",IF(E7471&lt;3.01,"0+ to 3",IF(E7471&lt;6.01,"3+ to 6",IF(E7471&lt;9.01,"6+ to 9",IF(E7471&lt;12.01,"9+ to 12",IF(E7471&lt;15.01,"12+ to 15",IF(E7471&lt;18.01,"15+ to 18",IF(E7471&lt;21.01,"18+ to 21",IF(E7471&lt;24.01,"21+ to 24",IF(E7471&lt;27.01,"24+ to 27",IF(E7471&lt;30.01,"27+ to 30","30+"))))))))))))</f>
        <v>0</v>
      </c>
      <c r="H7471" s="7" t="str">
        <f>IF(F7471&lt;0,"0-",IF(F7471=0,"0",IF(F7471&lt;3.01,"0+ to 3",IF(F7471&lt;6.01,"3+ to 6",IF(F7471&lt;9.01,"6+ to 9",IF(F7471&lt;12.01,"9+ to 12",IF(F7471&lt;15.01,"12+ to 15",IF(F7471&lt;18.01,"15+ to 18",IF(F7471&lt;21.01,"18+ to 21",IF(F7471&lt;24.01,"21+ to 24",IF(F7471&lt;27.01,"24+ to 27",IF(F7471&lt;30.01,"27+ to 30","30+"))))))))))))</f>
        <v>0+ to 3</v>
      </c>
      <c r="I7471" t="str">
        <f>IF(G7471&lt;&gt;H7471,"DIFF","")</f>
        <v>DIFF</v>
      </c>
    </row>
    <row r="7472" spans="1:9">
      <c r="A7472" t="s">
        <v>102</v>
      </c>
      <c r="B7472" t="s">
        <v>285</v>
      </c>
      <c r="C7472" s="1">
        <v>108935123</v>
      </c>
      <c r="D7472" s="1">
        <v>2</v>
      </c>
      <c r="E7472" s="1">
        <v>-5</v>
      </c>
      <c r="F7472" s="1">
        <v>25</v>
      </c>
      <c r="G7472" s="7" t="str">
        <f>IF(E7472&lt;0,"0-",IF(E7472=0,"0",IF(E7472&lt;3.01,"0+ to 3",IF(E7472&lt;6.01,"3+ to 6",IF(E7472&lt;9.01,"6+ to 9",IF(E7472&lt;12.01,"9+ to 12",IF(E7472&lt;15.01,"12+ to 15",IF(E7472&lt;18.01,"15+ to 18",IF(E7472&lt;21.01,"18+ to 21",IF(E7472&lt;24.01,"21+ to 24",IF(E7472&lt;27.01,"24+ to 27",IF(E7472&lt;30.01,"27+ to 30","30+"))))))))))))</f>
        <v>0-</v>
      </c>
      <c r="H7472" s="7" t="str">
        <f>IF(F7472&lt;0,"0-",IF(F7472=0,"0",IF(F7472&lt;3.01,"0+ to 3",IF(F7472&lt;6.01,"3+ to 6",IF(F7472&lt;9.01,"6+ to 9",IF(F7472&lt;12.01,"9+ to 12",IF(F7472&lt;15.01,"12+ to 15",IF(F7472&lt;18.01,"15+ to 18",IF(F7472&lt;21.01,"18+ to 21",IF(F7472&lt;24.01,"21+ to 24",IF(F7472&lt;27.01,"24+ to 27",IF(F7472&lt;30.01,"27+ to 30","30+"))))))))))))</f>
        <v>24+ to 27</v>
      </c>
      <c r="I7472" t="str">
        <f>IF(G7472&lt;&gt;H7472,"DIFF","")</f>
        <v>DIFF</v>
      </c>
    </row>
    <row r="7473" spans="1:9">
      <c r="A7473" t="s">
        <v>102</v>
      </c>
      <c r="B7473" t="s">
        <v>285</v>
      </c>
      <c r="C7473" s="1">
        <v>108943080</v>
      </c>
      <c r="D7473" s="1">
        <v>3</v>
      </c>
      <c r="E7473" s="1">
        <v>-5</v>
      </c>
      <c r="F7473" s="1">
        <v>14</v>
      </c>
      <c r="G7473" s="7" t="str">
        <f>IF(E7473&lt;0,"0-",IF(E7473=0,"0",IF(E7473&lt;3.01,"0+ to 3",IF(E7473&lt;6.01,"3+ to 6",IF(E7473&lt;9.01,"6+ to 9",IF(E7473&lt;12.01,"9+ to 12",IF(E7473&lt;15.01,"12+ to 15",IF(E7473&lt;18.01,"15+ to 18",IF(E7473&lt;21.01,"18+ to 21",IF(E7473&lt;24.01,"21+ to 24",IF(E7473&lt;27.01,"24+ to 27",IF(E7473&lt;30.01,"27+ to 30","30+"))))))))))))</f>
        <v>0-</v>
      </c>
      <c r="H7473" s="7" t="str">
        <f>IF(F7473&lt;0,"0-",IF(F7473=0,"0",IF(F7473&lt;3.01,"0+ to 3",IF(F7473&lt;6.01,"3+ to 6",IF(F7473&lt;9.01,"6+ to 9",IF(F7473&lt;12.01,"9+ to 12",IF(F7473&lt;15.01,"12+ to 15",IF(F7473&lt;18.01,"15+ to 18",IF(F7473&lt;21.01,"18+ to 21",IF(F7473&lt;24.01,"21+ to 24",IF(F7473&lt;27.01,"24+ to 27",IF(F7473&lt;30.01,"27+ to 30","30+"))))))))))))</f>
        <v>12+ to 15</v>
      </c>
      <c r="I7473" t="str">
        <f>IF(G7473&lt;&gt;H7473,"DIFF","")</f>
        <v>DIFF</v>
      </c>
    </row>
    <row r="7474" spans="1:9">
      <c r="A7474" t="s">
        <v>102</v>
      </c>
      <c r="B7474" t="s">
        <v>285</v>
      </c>
      <c r="C7474" s="1">
        <v>108943310</v>
      </c>
      <c r="D7474" s="1">
        <v>2</v>
      </c>
      <c r="E7474" s="1">
        <v>0</v>
      </c>
      <c r="F7474" s="1">
        <v>1</v>
      </c>
      <c r="G7474" s="7" t="str">
        <f>IF(E7474&lt;0,"0-",IF(E7474=0,"0",IF(E7474&lt;3.01,"0+ to 3",IF(E7474&lt;6.01,"3+ to 6",IF(E7474&lt;9.01,"6+ to 9",IF(E7474&lt;12.01,"9+ to 12",IF(E7474&lt;15.01,"12+ to 15",IF(E7474&lt;18.01,"15+ to 18",IF(E7474&lt;21.01,"18+ to 21",IF(E7474&lt;24.01,"21+ to 24",IF(E7474&lt;27.01,"24+ to 27",IF(E7474&lt;30.01,"27+ to 30","30+"))))))))))))</f>
        <v>0</v>
      </c>
      <c r="H7474" s="7" t="str">
        <f>IF(F7474&lt;0,"0-",IF(F7474=0,"0",IF(F7474&lt;3.01,"0+ to 3",IF(F7474&lt;6.01,"3+ to 6",IF(F7474&lt;9.01,"6+ to 9",IF(F7474&lt;12.01,"9+ to 12",IF(F7474&lt;15.01,"12+ to 15",IF(F7474&lt;18.01,"15+ to 18",IF(F7474&lt;21.01,"18+ to 21",IF(F7474&lt;24.01,"21+ to 24",IF(F7474&lt;27.01,"24+ to 27",IF(F7474&lt;30.01,"27+ to 30","30+"))))))))))))</f>
        <v>0+ to 3</v>
      </c>
      <c r="I7474" t="str">
        <f>IF(G7474&lt;&gt;H7474,"DIFF","")</f>
        <v>DIFF</v>
      </c>
    </row>
    <row r="7475" spans="1:9">
      <c r="A7475" t="s">
        <v>102</v>
      </c>
      <c r="B7475" t="s">
        <v>285</v>
      </c>
      <c r="C7475" s="1">
        <v>108943533</v>
      </c>
      <c r="D7475" s="1">
        <v>2</v>
      </c>
      <c r="E7475" s="1">
        <v>-13</v>
      </c>
      <c r="F7475" s="1">
        <v>19</v>
      </c>
      <c r="G7475" s="7" t="str">
        <f>IF(E7475&lt;0,"0-",IF(E7475=0,"0",IF(E7475&lt;3.01,"0+ to 3",IF(E7475&lt;6.01,"3+ to 6",IF(E7475&lt;9.01,"6+ to 9",IF(E7475&lt;12.01,"9+ to 12",IF(E7475&lt;15.01,"12+ to 15",IF(E7475&lt;18.01,"15+ to 18",IF(E7475&lt;21.01,"18+ to 21",IF(E7475&lt;24.01,"21+ to 24",IF(E7475&lt;27.01,"24+ to 27",IF(E7475&lt;30.01,"27+ to 30","30+"))))))))))))</f>
        <v>0-</v>
      </c>
      <c r="H7475" s="7" t="str">
        <f>IF(F7475&lt;0,"0-",IF(F7475=0,"0",IF(F7475&lt;3.01,"0+ to 3",IF(F7475&lt;6.01,"3+ to 6",IF(F7475&lt;9.01,"6+ to 9",IF(F7475&lt;12.01,"9+ to 12",IF(F7475&lt;15.01,"12+ to 15",IF(F7475&lt;18.01,"15+ to 18",IF(F7475&lt;21.01,"18+ to 21",IF(F7475&lt;24.01,"21+ to 24",IF(F7475&lt;27.01,"24+ to 27",IF(F7475&lt;30.01,"27+ to 30","30+"))))))))))))</f>
        <v>18+ to 21</v>
      </c>
      <c r="I7475" t="str">
        <f>IF(G7475&lt;&gt;H7475,"DIFF","")</f>
        <v>DIFF</v>
      </c>
    </row>
    <row r="7476" spans="1:9">
      <c r="A7476" t="s">
        <v>102</v>
      </c>
      <c r="B7476" t="s">
        <v>284</v>
      </c>
      <c r="C7476" s="1">
        <v>108949310</v>
      </c>
      <c r="D7476" s="1">
        <v>3</v>
      </c>
      <c r="E7476" s="1">
        <v>0</v>
      </c>
      <c r="F7476" s="1">
        <v>0</v>
      </c>
      <c r="G7476" s="7" t="str">
        <f>IF(E7476&lt;0,"0-",IF(E7476=0,"0",IF(E7476&lt;3.01,"0+ to 3",IF(E7476&lt;6.01,"3+ to 6",IF(E7476&lt;9.01,"6+ to 9",IF(E7476&lt;12.01,"9+ to 12",IF(E7476&lt;15.01,"12+ to 15",IF(E7476&lt;18.01,"15+ to 18",IF(E7476&lt;21.01,"18+ to 21",IF(E7476&lt;24.01,"21+ to 24",IF(E7476&lt;27.01,"24+ to 27",IF(E7476&lt;30.01,"27+ to 30","30+"))))))))))))</f>
        <v>0</v>
      </c>
      <c r="H7476" s="7" t="str">
        <f>IF(F7476&lt;0,"0-",IF(F7476=0,"0",IF(F7476&lt;3.01,"0+ to 3",IF(F7476&lt;6.01,"3+ to 6",IF(F7476&lt;9.01,"6+ to 9",IF(F7476&lt;12.01,"9+ to 12",IF(F7476&lt;15.01,"12+ to 15",IF(F7476&lt;18.01,"15+ to 18",IF(F7476&lt;21.01,"18+ to 21",IF(F7476&lt;24.01,"21+ to 24",IF(F7476&lt;27.01,"24+ to 27",IF(F7476&lt;30.01,"27+ to 30","30+"))))))))))))</f>
        <v>0</v>
      </c>
      <c r="I7476" t="str">
        <f>IF(G7476&lt;&gt;H7476,"DIFF","")</f>
        <v/>
      </c>
    </row>
    <row r="7477" spans="1:9">
      <c r="A7477" t="s">
        <v>102</v>
      </c>
      <c r="B7477" t="s">
        <v>284</v>
      </c>
      <c r="C7477" s="1">
        <v>108989231</v>
      </c>
      <c r="D7477" s="1">
        <v>4</v>
      </c>
      <c r="E7477" s="1">
        <v>-4</v>
      </c>
      <c r="F7477" s="1">
        <v>-3</v>
      </c>
      <c r="G7477" s="7" t="str">
        <f>IF(E7477&lt;0,"0-",IF(E7477=0,"0",IF(E7477&lt;3.01,"0+ to 3",IF(E7477&lt;6.01,"3+ to 6",IF(E7477&lt;9.01,"6+ to 9",IF(E7477&lt;12.01,"9+ to 12",IF(E7477&lt;15.01,"12+ to 15",IF(E7477&lt;18.01,"15+ to 18",IF(E7477&lt;21.01,"18+ to 21",IF(E7477&lt;24.01,"21+ to 24",IF(E7477&lt;27.01,"24+ to 27",IF(E7477&lt;30.01,"27+ to 30","30+"))))))))))))</f>
        <v>0-</v>
      </c>
      <c r="H7477" s="7" t="str">
        <f>IF(F7477&lt;0,"0-",IF(F7477=0,"0",IF(F7477&lt;3.01,"0+ to 3",IF(F7477&lt;6.01,"3+ to 6",IF(F7477&lt;9.01,"6+ to 9",IF(F7477&lt;12.01,"9+ to 12",IF(F7477&lt;15.01,"12+ to 15",IF(F7477&lt;18.01,"15+ to 18",IF(F7477&lt;21.01,"18+ to 21",IF(F7477&lt;24.01,"21+ to 24",IF(F7477&lt;27.01,"24+ to 27",IF(F7477&lt;30.01,"27+ to 30","30+"))))))))))))</f>
        <v>0-</v>
      </c>
      <c r="I7477" t="str">
        <f>IF(G7477&lt;&gt;H7477,"DIFF","")</f>
        <v/>
      </c>
    </row>
    <row r="7478" spans="1:9">
      <c r="A7478" t="s">
        <v>102</v>
      </c>
      <c r="B7478" t="s">
        <v>284</v>
      </c>
      <c r="C7478" s="1">
        <v>108989931</v>
      </c>
      <c r="D7478" s="1">
        <v>2</v>
      </c>
      <c r="E7478" s="1">
        <v>-7</v>
      </c>
      <c r="F7478" s="1">
        <v>10</v>
      </c>
      <c r="G7478" s="7" t="str">
        <f>IF(E7478&lt;0,"0-",IF(E7478=0,"0",IF(E7478&lt;3.01,"0+ to 3",IF(E7478&lt;6.01,"3+ to 6",IF(E7478&lt;9.01,"6+ to 9",IF(E7478&lt;12.01,"9+ to 12",IF(E7478&lt;15.01,"12+ to 15",IF(E7478&lt;18.01,"15+ to 18",IF(E7478&lt;21.01,"18+ to 21",IF(E7478&lt;24.01,"21+ to 24",IF(E7478&lt;27.01,"24+ to 27",IF(E7478&lt;30.01,"27+ to 30","30+"))))))))))))</f>
        <v>0-</v>
      </c>
      <c r="H7478" s="7" t="str">
        <f>IF(F7478&lt;0,"0-",IF(F7478=0,"0",IF(F7478&lt;3.01,"0+ to 3",IF(F7478&lt;6.01,"3+ to 6",IF(F7478&lt;9.01,"6+ to 9",IF(F7478&lt;12.01,"9+ to 12",IF(F7478&lt;15.01,"12+ to 15",IF(F7478&lt;18.01,"15+ to 18",IF(F7478&lt;21.01,"18+ to 21",IF(F7478&lt;24.01,"21+ to 24",IF(F7478&lt;27.01,"24+ to 27",IF(F7478&lt;30.01,"27+ to 30","30+"))))))))))))</f>
        <v>9+ to 12</v>
      </c>
      <c r="I7478" t="str">
        <f>IF(G7478&lt;&gt;H7478,"DIFF","")</f>
        <v>DIFF</v>
      </c>
    </row>
    <row r="7479" spans="1:9">
      <c r="A7479" t="s">
        <v>102</v>
      </c>
      <c r="B7479" t="s">
        <v>284</v>
      </c>
      <c r="C7479" s="1">
        <v>108995878</v>
      </c>
      <c r="D7479" s="1">
        <v>2</v>
      </c>
      <c r="E7479" s="1">
        <v>-6</v>
      </c>
      <c r="F7479" s="1">
        <v>9</v>
      </c>
      <c r="G7479" s="7" t="str">
        <f>IF(E7479&lt;0,"0-",IF(E7479=0,"0",IF(E7479&lt;3.01,"0+ to 3",IF(E7479&lt;6.01,"3+ to 6",IF(E7479&lt;9.01,"6+ to 9",IF(E7479&lt;12.01,"9+ to 12",IF(E7479&lt;15.01,"12+ to 15",IF(E7479&lt;18.01,"15+ to 18",IF(E7479&lt;21.01,"18+ to 21",IF(E7479&lt;24.01,"21+ to 24",IF(E7479&lt;27.01,"24+ to 27",IF(E7479&lt;30.01,"27+ to 30","30+"))))))))))))</f>
        <v>0-</v>
      </c>
      <c r="H7479" s="7" t="str">
        <f>IF(F7479&lt;0,"0-",IF(F7479=0,"0",IF(F7479&lt;3.01,"0+ to 3",IF(F7479&lt;6.01,"3+ to 6",IF(F7479&lt;9.01,"6+ to 9",IF(F7479&lt;12.01,"9+ to 12",IF(F7479&lt;15.01,"12+ to 15",IF(F7479&lt;18.01,"15+ to 18",IF(F7479&lt;21.01,"18+ to 21",IF(F7479&lt;24.01,"21+ to 24",IF(F7479&lt;27.01,"24+ to 27",IF(F7479&lt;30.01,"27+ to 30","30+"))))))))))))</f>
        <v>6+ to 9</v>
      </c>
      <c r="I7479" t="str">
        <f>IF(G7479&lt;&gt;H7479,"DIFF","")</f>
        <v>DIFF</v>
      </c>
    </row>
    <row r="7480" spans="1:9">
      <c r="A7480" t="s">
        <v>102</v>
      </c>
      <c r="B7480" t="s">
        <v>284</v>
      </c>
      <c r="C7480" s="1">
        <v>108996080</v>
      </c>
      <c r="D7480" s="1">
        <v>2</v>
      </c>
      <c r="E7480" s="1">
        <v>-3</v>
      </c>
      <c r="F7480" s="1">
        <v>5</v>
      </c>
      <c r="G7480" s="7" t="str">
        <f>IF(E7480&lt;0,"0-",IF(E7480=0,"0",IF(E7480&lt;3.01,"0+ to 3",IF(E7480&lt;6.01,"3+ to 6",IF(E7480&lt;9.01,"6+ to 9",IF(E7480&lt;12.01,"9+ to 12",IF(E7480&lt;15.01,"12+ to 15",IF(E7480&lt;18.01,"15+ to 18",IF(E7480&lt;21.01,"18+ to 21",IF(E7480&lt;24.01,"21+ to 24",IF(E7480&lt;27.01,"24+ to 27",IF(E7480&lt;30.01,"27+ to 30","30+"))))))))))))</f>
        <v>0-</v>
      </c>
      <c r="H7480" s="7" t="str">
        <f>IF(F7480&lt;0,"0-",IF(F7480=0,"0",IF(F7480&lt;3.01,"0+ to 3",IF(F7480&lt;6.01,"3+ to 6",IF(F7480&lt;9.01,"6+ to 9",IF(F7480&lt;12.01,"9+ to 12",IF(F7480&lt;15.01,"12+ to 15",IF(F7480&lt;18.01,"15+ to 18",IF(F7480&lt;21.01,"18+ to 21",IF(F7480&lt;24.01,"21+ to 24",IF(F7480&lt;27.01,"24+ to 27",IF(F7480&lt;30.01,"27+ to 30","30+"))))))))))))</f>
        <v>3+ to 6</v>
      </c>
      <c r="I7480" t="str">
        <f>IF(G7480&lt;&gt;H7480,"DIFF","")</f>
        <v>DIFF</v>
      </c>
    </row>
    <row r="7481" spans="1:9">
      <c r="A7481" t="s">
        <v>102</v>
      </c>
      <c r="B7481" t="s">
        <v>284</v>
      </c>
      <c r="C7481" s="1">
        <v>108996344</v>
      </c>
      <c r="D7481" s="1">
        <v>3</v>
      </c>
      <c r="E7481" s="1">
        <v>0</v>
      </c>
      <c r="F7481" s="1">
        <v>0</v>
      </c>
      <c r="G7481" s="7" t="str">
        <f>IF(E7481&lt;0,"0-",IF(E7481=0,"0",IF(E7481&lt;3.01,"0+ to 3",IF(E7481&lt;6.01,"3+ to 6",IF(E7481&lt;9.01,"6+ to 9",IF(E7481&lt;12.01,"9+ to 12",IF(E7481&lt;15.01,"12+ to 15",IF(E7481&lt;18.01,"15+ to 18",IF(E7481&lt;21.01,"18+ to 21",IF(E7481&lt;24.01,"21+ to 24",IF(E7481&lt;27.01,"24+ to 27",IF(E7481&lt;30.01,"27+ to 30","30+"))))))))))))</f>
        <v>0</v>
      </c>
      <c r="H7481" s="7" t="str">
        <f>IF(F7481&lt;0,"0-",IF(F7481=0,"0",IF(F7481&lt;3.01,"0+ to 3",IF(F7481&lt;6.01,"3+ to 6",IF(F7481&lt;9.01,"6+ to 9",IF(F7481&lt;12.01,"9+ to 12",IF(F7481&lt;15.01,"12+ to 15",IF(F7481&lt;18.01,"15+ to 18",IF(F7481&lt;21.01,"18+ to 21",IF(F7481&lt;24.01,"21+ to 24",IF(F7481&lt;27.01,"24+ to 27",IF(F7481&lt;30.01,"27+ to 30","30+"))))))))))))</f>
        <v>0</v>
      </c>
      <c r="I7481" t="str">
        <f>IF(G7481&lt;&gt;H7481,"DIFF","")</f>
        <v/>
      </c>
    </row>
    <row r="7482" spans="1:9">
      <c r="A7482" t="s">
        <v>102</v>
      </c>
      <c r="B7482" t="s">
        <v>284</v>
      </c>
      <c r="C7482" s="1">
        <v>109006791</v>
      </c>
      <c r="D7482" s="1">
        <v>2</v>
      </c>
      <c r="E7482" s="1">
        <v>-10</v>
      </c>
      <c r="F7482" s="1">
        <v>14</v>
      </c>
      <c r="G7482" s="7" t="str">
        <f>IF(E7482&lt;0,"0-",IF(E7482=0,"0",IF(E7482&lt;3.01,"0+ to 3",IF(E7482&lt;6.01,"3+ to 6",IF(E7482&lt;9.01,"6+ to 9",IF(E7482&lt;12.01,"9+ to 12",IF(E7482&lt;15.01,"12+ to 15",IF(E7482&lt;18.01,"15+ to 18",IF(E7482&lt;21.01,"18+ to 21",IF(E7482&lt;24.01,"21+ to 24",IF(E7482&lt;27.01,"24+ to 27",IF(E7482&lt;30.01,"27+ to 30","30+"))))))))))))</f>
        <v>0-</v>
      </c>
      <c r="H7482" s="7" t="str">
        <f>IF(F7482&lt;0,"0-",IF(F7482=0,"0",IF(F7482&lt;3.01,"0+ to 3",IF(F7482&lt;6.01,"3+ to 6",IF(F7482&lt;9.01,"6+ to 9",IF(F7482&lt;12.01,"9+ to 12",IF(F7482&lt;15.01,"12+ to 15",IF(F7482&lt;18.01,"15+ to 18",IF(F7482&lt;21.01,"18+ to 21",IF(F7482&lt;24.01,"21+ to 24",IF(F7482&lt;27.01,"24+ to 27",IF(F7482&lt;30.01,"27+ to 30","30+"))))))))))))</f>
        <v>12+ to 15</v>
      </c>
      <c r="I7482" t="str">
        <f>IF(G7482&lt;&gt;H7482,"DIFF","")</f>
        <v>DIFF</v>
      </c>
    </row>
    <row r="7483" spans="1:9">
      <c r="A7483" t="s">
        <v>102</v>
      </c>
      <c r="B7483" t="s">
        <v>284</v>
      </c>
      <c r="C7483" s="1">
        <v>109011224</v>
      </c>
      <c r="D7483" s="1">
        <v>2</v>
      </c>
      <c r="E7483" s="1">
        <v>-4</v>
      </c>
      <c r="F7483" s="1">
        <v>8</v>
      </c>
      <c r="G7483" s="7" t="str">
        <f>IF(E7483&lt;0,"0-",IF(E7483=0,"0",IF(E7483&lt;3.01,"0+ to 3",IF(E7483&lt;6.01,"3+ to 6",IF(E7483&lt;9.01,"6+ to 9",IF(E7483&lt;12.01,"9+ to 12",IF(E7483&lt;15.01,"12+ to 15",IF(E7483&lt;18.01,"15+ to 18",IF(E7483&lt;21.01,"18+ to 21",IF(E7483&lt;24.01,"21+ to 24",IF(E7483&lt;27.01,"24+ to 27",IF(E7483&lt;30.01,"27+ to 30","30+"))))))))))))</f>
        <v>0-</v>
      </c>
      <c r="H7483" s="7" t="str">
        <f>IF(F7483&lt;0,"0-",IF(F7483=0,"0",IF(F7483&lt;3.01,"0+ to 3",IF(F7483&lt;6.01,"3+ to 6",IF(F7483&lt;9.01,"6+ to 9",IF(F7483&lt;12.01,"9+ to 12",IF(F7483&lt;15.01,"12+ to 15",IF(F7483&lt;18.01,"15+ to 18",IF(F7483&lt;21.01,"18+ to 21",IF(F7483&lt;24.01,"21+ to 24",IF(F7483&lt;27.01,"24+ to 27",IF(F7483&lt;30.01,"27+ to 30","30+"))))))))))))</f>
        <v>6+ to 9</v>
      </c>
      <c r="I7483" t="str">
        <f>IF(G7483&lt;&gt;H7483,"DIFF","")</f>
        <v>DIFF</v>
      </c>
    </row>
    <row r="7484" spans="1:9">
      <c r="A7484" t="s">
        <v>102</v>
      </c>
      <c r="B7484" t="s">
        <v>283</v>
      </c>
      <c r="C7484" s="1">
        <v>109044026</v>
      </c>
      <c r="D7484" s="1">
        <v>2</v>
      </c>
      <c r="E7484" s="1">
        <v>-5</v>
      </c>
      <c r="F7484" s="1">
        <v>6</v>
      </c>
      <c r="G7484" s="7" t="str">
        <f>IF(E7484&lt;0,"0-",IF(E7484=0,"0",IF(E7484&lt;3.01,"0+ to 3",IF(E7484&lt;6.01,"3+ to 6",IF(E7484&lt;9.01,"6+ to 9",IF(E7484&lt;12.01,"9+ to 12",IF(E7484&lt;15.01,"12+ to 15",IF(E7484&lt;18.01,"15+ to 18",IF(E7484&lt;21.01,"18+ to 21",IF(E7484&lt;24.01,"21+ to 24",IF(E7484&lt;27.01,"24+ to 27",IF(E7484&lt;30.01,"27+ to 30","30+"))))))))))))</f>
        <v>0-</v>
      </c>
      <c r="H7484" s="7" t="str">
        <f>IF(F7484&lt;0,"0-",IF(F7484=0,"0",IF(F7484&lt;3.01,"0+ to 3",IF(F7484&lt;6.01,"3+ to 6",IF(F7484&lt;9.01,"6+ to 9",IF(F7484&lt;12.01,"9+ to 12",IF(F7484&lt;15.01,"12+ to 15",IF(F7484&lt;18.01,"15+ to 18",IF(F7484&lt;21.01,"18+ to 21",IF(F7484&lt;24.01,"21+ to 24",IF(F7484&lt;27.01,"24+ to 27",IF(F7484&lt;30.01,"27+ to 30","30+"))))))))))))</f>
        <v>3+ to 6</v>
      </c>
      <c r="I7484" t="str">
        <f>IF(G7484&lt;&gt;H7484,"DIFF","")</f>
        <v>DIFF</v>
      </c>
    </row>
    <row r="7485" spans="1:9">
      <c r="A7485" t="s">
        <v>102</v>
      </c>
      <c r="B7485" t="s">
        <v>283</v>
      </c>
      <c r="C7485" s="1">
        <v>109046412</v>
      </c>
      <c r="D7485" s="1">
        <v>2</v>
      </c>
      <c r="E7485" s="1">
        <v>0</v>
      </c>
      <c r="F7485" s="1">
        <v>6</v>
      </c>
      <c r="G7485" s="7" t="str">
        <f>IF(E7485&lt;0,"0-",IF(E7485=0,"0",IF(E7485&lt;3.01,"0+ to 3",IF(E7485&lt;6.01,"3+ to 6",IF(E7485&lt;9.01,"6+ to 9",IF(E7485&lt;12.01,"9+ to 12",IF(E7485&lt;15.01,"12+ to 15",IF(E7485&lt;18.01,"15+ to 18",IF(E7485&lt;21.01,"18+ to 21",IF(E7485&lt;24.01,"21+ to 24",IF(E7485&lt;27.01,"24+ to 27",IF(E7485&lt;30.01,"27+ to 30","30+"))))))))))))</f>
        <v>0</v>
      </c>
      <c r="H7485" s="7" t="str">
        <f>IF(F7485&lt;0,"0-",IF(F7485=0,"0",IF(F7485&lt;3.01,"0+ to 3",IF(F7485&lt;6.01,"3+ to 6",IF(F7485&lt;9.01,"6+ to 9",IF(F7485&lt;12.01,"9+ to 12",IF(F7485&lt;15.01,"12+ to 15",IF(F7485&lt;18.01,"15+ to 18",IF(F7485&lt;21.01,"18+ to 21",IF(F7485&lt;24.01,"21+ to 24",IF(F7485&lt;27.01,"24+ to 27",IF(F7485&lt;30.01,"27+ to 30","30+"))))))))))))</f>
        <v>3+ to 6</v>
      </c>
      <c r="I7485" t="str">
        <f>IF(G7485&lt;&gt;H7485,"DIFF","")</f>
        <v>DIFF</v>
      </c>
    </row>
    <row r="7486" spans="1:9">
      <c r="A7486" t="s">
        <v>102</v>
      </c>
      <c r="B7486" t="s">
        <v>283</v>
      </c>
      <c r="C7486" s="1">
        <v>109046647</v>
      </c>
      <c r="D7486" s="1">
        <v>2</v>
      </c>
      <c r="E7486" s="1">
        <v>0</v>
      </c>
      <c r="F7486" s="1">
        <v>6</v>
      </c>
      <c r="G7486" s="7" t="str">
        <f>IF(E7486&lt;0,"0-",IF(E7486=0,"0",IF(E7486&lt;3.01,"0+ to 3",IF(E7486&lt;6.01,"3+ to 6",IF(E7486&lt;9.01,"6+ to 9",IF(E7486&lt;12.01,"9+ to 12",IF(E7486&lt;15.01,"12+ to 15",IF(E7486&lt;18.01,"15+ to 18",IF(E7486&lt;21.01,"18+ to 21",IF(E7486&lt;24.01,"21+ to 24",IF(E7486&lt;27.01,"24+ to 27",IF(E7486&lt;30.01,"27+ to 30","30+"))))))))))))</f>
        <v>0</v>
      </c>
      <c r="H7486" s="7" t="str">
        <f>IF(F7486&lt;0,"0-",IF(F7486=0,"0",IF(F7486&lt;3.01,"0+ to 3",IF(F7486&lt;6.01,"3+ to 6",IF(F7486&lt;9.01,"6+ to 9",IF(F7486&lt;12.01,"9+ to 12",IF(F7486&lt;15.01,"12+ to 15",IF(F7486&lt;18.01,"15+ to 18",IF(F7486&lt;21.01,"18+ to 21",IF(F7486&lt;24.01,"21+ to 24",IF(F7486&lt;27.01,"24+ to 27",IF(F7486&lt;30.01,"27+ to 30","30+"))))))))))))</f>
        <v>3+ to 6</v>
      </c>
      <c r="I7486" t="str">
        <f>IF(G7486&lt;&gt;H7486,"DIFF","")</f>
        <v>DIFF</v>
      </c>
    </row>
    <row r="7487" spans="1:9">
      <c r="A7487" t="s">
        <v>103</v>
      </c>
      <c r="B7487" t="s">
        <v>283</v>
      </c>
      <c r="C7487" s="1">
        <v>109048622</v>
      </c>
      <c r="D7487" s="1">
        <v>2</v>
      </c>
      <c r="E7487" s="1">
        <v>0</v>
      </c>
      <c r="F7487" s="1">
        <v>0</v>
      </c>
      <c r="G7487" s="7" t="str">
        <f>IF(E7487&lt;0,"0-",IF(E7487=0,"0",IF(E7487&lt;3.01,"0+ to 3",IF(E7487&lt;6.01,"3+ to 6",IF(E7487&lt;9.01,"6+ to 9",IF(E7487&lt;12.01,"9+ to 12",IF(E7487&lt;15.01,"12+ to 15",IF(E7487&lt;18.01,"15+ to 18",IF(E7487&lt;21.01,"18+ to 21",IF(E7487&lt;24.01,"21+ to 24",IF(E7487&lt;27.01,"24+ to 27",IF(E7487&lt;30.01,"27+ to 30","30+"))))))))))))</f>
        <v>0</v>
      </c>
      <c r="H7487" s="7" t="str">
        <f>IF(F7487&lt;0,"0-",IF(F7487=0,"0",IF(F7487&lt;3.01,"0+ to 3",IF(F7487&lt;6.01,"3+ to 6",IF(F7487&lt;9.01,"6+ to 9",IF(F7487&lt;12.01,"9+ to 12",IF(F7487&lt;15.01,"12+ to 15",IF(F7487&lt;18.01,"15+ to 18",IF(F7487&lt;21.01,"18+ to 21",IF(F7487&lt;24.01,"21+ to 24",IF(F7487&lt;27.01,"24+ to 27",IF(F7487&lt;30.01,"27+ to 30","30+"))))))))))))</f>
        <v>0</v>
      </c>
      <c r="I7487" t="str">
        <f>IF(G7487&lt;&gt;H7487,"DIFF","")</f>
        <v/>
      </c>
    </row>
    <row r="7488" spans="1:9">
      <c r="A7488" t="s">
        <v>102</v>
      </c>
      <c r="B7488" t="s">
        <v>283</v>
      </c>
      <c r="C7488" s="1">
        <v>109049250</v>
      </c>
      <c r="D7488" s="1">
        <v>2</v>
      </c>
      <c r="E7488" s="1">
        <v>-1</v>
      </c>
      <c r="F7488" s="1">
        <v>2</v>
      </c>
      <c r="G7488" s="7" t="str">
        <f>IF(E7488&lt;0,"0-",IF(E7488=0,"0",IF(E7488&lt;3.01,"0+ to 3",IF(E7488&lt;6.01,"3+ to 6",IF(E7488&lt;9.01,"6+ to 9",IF(E7488&lt;12.01,"9+ to 12",IF(E7488&lt;15.01,"12+ to 15",IF(E7488&lt;18.01,"15+ to 18",IF(E7488&lt;21.01,"18+ to 21",IF(E7488&lt;24.01,"21+ to 24",IF(E7488&lt;27.01,"24+ to 27",IF(E7488&lt;30.01,"27+ to 30","30+"))))))))))))</f>
        <v>0-</v>
      </c>
      <c r="H7488" s="7" t="str">
        <f>IF(F7488&lt;0,"0-",IF(F7488=0,"0",IF(F7488&lt;3.01,"0+ to 3",IF(F7488&lt;6.01,"3+ to 6",IF(F7488&lt;9.01,"6+ to 9",IF(F7488&lt;12.01,"9+ to 12",IF(F7488&lt;15.01,"12+ to 15",IF(F7488&lt;18.01,"15+ to 18",IF(F7488&lt;21.01,"18+ to 21",IF(F7488&lt;24.01,"21+ to 24",IF(F7488&lt;27.01,"24+ to 27",IF(F7488&lt;30.01,"27+ to 30","30+"))))))))))))</f>
        <v>0+ to 3</v>
      </c>
      <c r="I7488" t="str">
        <f>IF(G7488&lt;&gt;H7488,"DIFF","")</f>
        <v>DIFF</v>
      </c>
    </row>
    <row r="7489" spans="1:9">
      <c r="A7489" t="s">
        <v>102</v>
      </c>
      <c r="B7489" t="s">
        <v>283</v>
      </c>
      <c r="C7489" s="1">
        <v>109051662</v>
      </c>
      <c r="D7489" s="1">
        <v>3</v>
      </c>
      <c r="E7489" s="1">
        <v>0</v>
      </c>
      <c r="F7489" s="1">
        <v>0</v>
      </c>
      <c r="G7489" s="7" t="str">
        <f>IF(E7489&lt;0,"0-",IF(E7489=0,"0",IF(E7489&lt;3.01,"0+ to 3",IF(E7489&lt;6.01,"3+ to 6",IF(E7489&lt;9.01,"6+ to 9",IF(E7489&lt;12.01,"9+ to 12",IF(E7489&lt;15.01,"12+ to 15",IF(E7489&lt;18.01,"15+ to 18",IF(E7489&lt;21.01,"18+ to 21",IF(E7489&lt;24.01,"21+ to 24",IF(E7489&lt;27.01,"24+ to 27",IF(E7489&lt;30.01,"27+ to 30","30+"))))))))))))</f>
        <v>0</v>
      </c>
      <c r="H7489" s="7" t="str">
        <f>IF(F7489&lt;0,"0-",IF(F7489=0,"0",IF(F7489&lt;3.01,"0+ to 3",IF(F7489&lt;6.01,"3+ to 6",IF(F7489&lt;9.01,"6+ to 9",IF(F7489&lt;12.01,"9+ to 12",IF(F7489&lt;15.01,"12+ to 15",IF(F7489&lt;18.01,"15+ to 18",IF(F7489&lt;21.01,"18+ to 21",IF(F7489&lt;24.01,"21+ to 24",IF(F7489&lt;27.01,"24+ to 27",IF(F7489&lt;30.01,"27+ to 30","30+"))))))))))))</f>
        <v>0</v>
      </c>
      <c r="I7489" t="str">
        <f>IF(G7489&lt;&gt;H7489,"DIFF","")</f>
        <v/>
      </c>
    </row>
    <row r="7490" spans="1:9">
      <c r="A7490" t="s">
        <v>102</v>
      </c>
      <c r="B7490" t="s">
        <v>283</v>
      </c>
      <c r="C7490" s="1">
        <v>109051799</v>
      </c>
      <c r="D7490" s="1">
        <v>4</v>
      </c>
      <c r="E7490" s="1">
        <v>-3</v>
      </c>
      <c r="F7490" s="1">
        <v>-2</v>
      </c>
      <c r="G7490" s="7" t="str">
        <f>IF(E7490&lt;0,"0-",IF(E7490=0,"0",IF(E7490&lt;3.01,"0+ to 3",IF(E7490&lt;6.01,"3+ to 6",IF(E7490&lt;9.01,"6+ to 9",IF(E7490&lt;12.01,"9+ to 12",IF(E7490&lt;15.01,"12+ to 15",IF(E7490&lt;18.01,"15+ to 18",IF(E7490&lt;21.01,"18+ to 21",IF(E7490&lt;24.01,"21+ to 24",IF(E7490&lt;27.01,"24+ to 27",IF(E7490&lt;30.01,"27+ to 30","30+"))))))))))))</f>
        <v>0-</v>
      </c>
      <c r="H7490" s="7" t="str">
        <f>IF(F7490&lt;0,"0-",IF(F7490=0,"0",IF(F7490&lt;3.01,"0+ to 3",IF(F7490&lt;6.01,"3+ to 6",IF(F7490&lt;9.01,"6+ to 9",IF(F7490&lt;12.01,"9+ to 12",IF(F7490&lt;15.01,"12+ to 15",IF(F7490&lt;18.01,"15+ to 18",IF(F7490&lt;21.01,"18+ to 21",IF(F7490&lt;24.01,"21+ to 24",IF(F7490&lt;27.01,"24+ to 27",IF(F7490&lt;30.01,"27+ to 30","30+"))))))))))))</f>
        <v>0-</v>
      </c>
      <c r="I7490" t="str">
        <f>IF(G7490&lt;&gt;H7490,"DIFF","")</f>
        <v/>
      </c>
    </row>
    <row r="7491" spans="1:9">
      <c r="A7491" t="s">
        <v>102</v>
      </c>
      <c r="B7491" t="s">
        <v>283</v>
      </c>
      <c r="C7491" s="1">
        <v>109053042</v>
      </c>
      <c r="D7491" s="1">
        <v>5</v>
      </c>
      <c r="E7491" s="1">
        <v>-2</v>
      </c>
      <c r="F7491" s="1">
        <v>10</v>
      </c>
      <c r="G7491" s="7" t="str">
        <f>IF(E7491&lt;0,"0-",IF(E7491=0,"0",IF(E7491&lt;3.01,"0+ to 3",IF(E7491&lt;6.01,"3+ to 6",IF(E7491&lt;9.01,"6+ to 9",IF(E7491&lt;12.01,"9+ to 12",IF(E7491&lt;15.01,"12+ to 15",IF(E7491&lt;18.01,"15+ to 18",IF(E7491&lt;21.01,"18+ to 21",IF(E7491&lt;24.01,"21+ to 24",IF(E7491&lt;27.01,"24+ to 27",IF(E7491&lt;30.01,"27+ to 30","30+"))))))))))))</f>
        <v>0-</v>
      </c>
      <c r="H7491" s="7" t="str">
        <f>IF(F7491&lt;0,"0-",IF(F7491=0,"0",IF(F7491&lt;3.01,"0+ to 3",IF(F7491&lt;6.01,"3+ to 6",IF(F7491&lt;9.01,"6+ to 9",IF(F7491&lt;12.01,"9+ to 12",IF(F7491&lt;15.01,"12+ to 15",IF(F7491&lt;18.01,"15+ to 18",IF(F7491&lt;21.01,"18+ to 21",IF(F7491&lt;24.01,"21+ to 24",IF(F7491&lt;27.01,"24+ to 27",IF(F7491&lt;30.01,"27+ to 30","30+"))))))))))))</f>
        <v>9+ to 12</v>
      </c>
      <c r="I7491" t="str">
        <f>IF(G7491&lt;&gt;H7491,"DIFF","")</f>
        <v>DIFF</v>
      </c>
    </row>
    <row r="7492" spans="1:9">
      <c r="A7492" t="s">
        <v>102</v>
      </c>
      <c r="B7492" t="s">
        <v>283</v>
      </c>
      <c r="C7492" s="1">
        <v>109053304</v>
      </c>
      <c r="D7492" s="1">
        <v>2</v>
      </c>
      <c r="E7492" s="1">
        <v>0</v>
      </c>
      <c r="F7492" s="1">
        <v>0</v>
      </c>
      <c r="G7492" s="7" t="str">
        <f>IF(E7492&lt;0,"0-",IF(E7492=0,"0",IF(E7492&lt;3.01,"0+ to 3",IF(E7492&lt;6.01,"3+ to 6",IF(E7492&lt;9.01,"6+ to 9",IF(E7492&lt;12.01,"9+ to 12",IF(E7492&lt;15.01,"12+ to 15",IF(E7492&lt;18.01,"15+ to 18",IF(E7492&lt;21.01,"18+ to 21",IF(E7492&lt;24.01,"21+ to 24",IF(E7492&lt;27.01,"24+ to 27",IF(E7492&lt;30.01,"27+ to 30","30+"))))))))))))</f>
        <v>0</v>
      </c>
      <c r="H7492" s="7" t="str">
        <f>IF(F7492&lt;0,"0-",IF(F7492=0,"0",IF(F7492&lt;3.01,"0+ to 3",IF(F7492&lt;6.01,"3+ to 6",IF(F7492&lt;9.01,"6+ to 9",IF(F7492&lt;12.01,"9+ to 12",IF(F7492&lt;15.01,"12+ to 15",IF(F7492&lt;18.01,"15+ to 18",IF(F7492&lt;21.01,"18+ to 21",IF(F7492&lt;24.01,"21+ to 24",IF(F7492&lt;27.01,"24+ to 27",IF(F7492&lt;30.01,"27+ to 30","30+"))))))))))))</f>
        <v>0</v>
      </c>
      <c r="I7492" t="str">
        <f>IF(G7492&lt;&gt;H7492,"DIFF","")</f>
        <v/>
      </c>
    </row>
    <row r="7493" spans="1:9">
      <c r="A7493" t="s">
        <v>102</v>
      </c>
      <c r="B7493" t="s">
        <v>283</v>
      </c>
      <c r="C7493" s="1">
        <v>109053456</v>
      </c>
      <c r="D7493" s="1">
        <v>4</v>
      </c>
      <c r="E7493" s="1">
        <v>-4</v>
      </c>
      <c r="F7493" s="1">
        <v>13</v>
      </c>
      <c r="G7493" s="7" t="str">
        <f>IF(E7493&lt;0,"0-",IF(E7493=0,"0",IF(E7493&lt;3.01,"0+ to 3",IF(E7493&lt;6.01,"3+ to 6",IF(E7493&lt;9.01,"6+ to 9",IF(E7493&lt;12.01,"9+ to 12",IF(E7493&lt;15.01,"12+ to 15",IF(E7493&lt;18.01,"15+ to 18",IF(E7493&lt;21.01,"18+ to 21",IF(E7493&lt;24.01,"21+ to 24",IF(E7493&lt;27.01,"24+ to 27",IF(E7493&lt;30.01,"27+ to 30","30+"))))))))))))</f>
        <v>0-</v>
      </c>
      <c r="H7493" s="7" t="str">
        <f>IF(F7493&lt;0,"0-",IF(F7493=0,"0",IF(F7493&lt;3.01,"0+ to 3",IF(F7493&lt;6.01,"3+ to 6",IF(F7493&lt;9.01,"6+ to 9",IF(F7493&lt;12.01,"9+ to 12",IF(F7493&lt;15.01,"12+ to 15",IF(F7493&lt;18.01,"15+ to 18",IF(F7493&lt;21.01,"18+ to 21",IF(F7493&lt;24.01,"21+ to 24",IF(F7493&lt;27.01,"24+ to 27",IF(F7493&lt;30.01,"27+ to 30","30+"))))))))))))</f>
        <v>12+ to 15</v>
      </c>
      <c r="I7493" t="str">
        <f>IF(G7493&lt;&gt;H7493,"DIFF","")</f>
        <v>DIFF</v>
      </c>
    </row>
    <row r="7494" spans="1:9">
      <c r="A7494" t="s">
        <v>102</v>
      </c>
      <c r="B7494" t="s">
        <v>283</v>
      </c>
      <c r="C7494" s="1">
        <v>109054391</v>
      </c>
      <c r="D7494" s="1">
        <v>2</v>
      </c>
      <c r="E7494" s="1">
        <v>0</v>
      </c>
      <c r="F7494" s="1">
        <v>0</v>
      </c>
      <c r="G7494" s="7" t="str">
        <f>IF(E7494&lt;0,"0-",IF(E7494=0,"0",IF(E7494&lt;3.01,"0+ to 3",IF(E7494&lt;6.01,"3+ to 6",IF(E7494&lt;9.01,"6+ to 9",IF(E7494&lt;12.01,"9+ to 12",IF(E7494&lt;15.01,"12+ to 15",IF(E7494&lt;18.01,"15+ to 18",IF(E7494&lt;21.01,"18+ to 21",IF(E7494&lt;24.01,"21+ to 24",IF(E7494&lt;27.01,"24+ to 27",IF(E7494&lt;30.01,"27+ to 30","30+"))))))))))))</f>
        <v>0</v>
      </c>
      <c r="H7494" s="7" t="str">
        <f>IF(F7494&lt;0,"0-",IF(F7494=0,"0",IF(F7494&lt;3.01,"0+ to 3",IF(F7494&lt;6.01,"3+ to 6",IF(F7494&lt;9.01,"6+ to 9",IF(F7494&lt;12.01,"9+ to 12",IF(F7494&lt;15.01,"12+ to 15",IF(F7494&lt;18.01,"15+ to 18",IF(F7494&lt;21.01,"18+ to 21",IF(F7494&lt;24.01,"21+ to 24",IF(F7494&lt;27.01,"24+ to 27",IF(F7494&lt;30.01,"27+ to 30","30+"))))))))))))</f>
        <v>0</v>
      </c>
      <c r="I7494" t="str">
        <f>IF(G7494&lt;&gt;H7494,"DIFF","")</f>
        <v/>
      </c>
    </row>
    <row r="7495" spans="1:9">
      <c r="A7495" t="s">
        <v>102</v>
      </c>
      <c r="B7495" t="s">
        <v>283</v>
      </c>
      <c r="C7495" s="1">
        <v>109058374</v>
      </c>
      <c r="D7495" s="1">
        <v>2</v>
      </c>
      <c r="E7495" s="1">
        <v>-12</v>
      </c>
      <c r="F7495" s="1">
        <v>17</v>
      </c>
      <c r="G7495" s="7" t="str">
        <f>IF(E7495&lt;0,"0-",IF(E7495=0,"0",IF(E7495&lt;3.01,"0+ to 3",IF(E7495&lt;6.01,"3+ to 6",IF(E7495&lt;9.01,"6+ to 9",IF(E7495&lt;12.01,"9+ to 12",IF(E7495&lt;15.01,"12+ to 15",IF(E7495&lt;18.01,"15+ to 18",IF(E7495&lt;21.01,"18+ to 21",IF(E7495&lt;24.01,"21+ to 24",IF(E7495&lt;27.01,"24+ to 27",IF(E7495&lt;30.01,"27+ to 30","30+"))))))))))))</f>
        <v>0-</v>
      </c>
      <c r="H7495" s="7" t="str">
        <f>IF(F7495&lt;0,"0-",IF(F7495=0,"0",IF(F7495&lt;3.01,"0+ to 3",IF(F7495&lt;6.01,"3+ to 6",IF(F7495&lt;9.01,"6+ to 9",IF(F7495&lt;12.01,"9+ to 12",IF(F7495&lt;15.01,"12+ to 15",IF(F7495&lt;18.01,"15+ to 18",IF(F7495&lt;21.01,"18+ to 21",IF(F7495&lt;24.01,"21+ to 24",IF(F7495&lt;27.01,"24+ to 27",IF(F7495&lt;30.01,"27+ to 30","30+"))))))))))))</f>
        <v>15+ to 18</v>
      </c>
      <c r="I7495" t="str">
        <f>IF(G7495&lt;&gt;H7495,"DIFF","")</f>
        <v>DIFF</v>
      </c>
    </row>
    <row r="7496" spans="1:9">
      <c r="A7496" t="s">
        <v>102</v>
      </c>
      <c r="B7496" t="s">
        <v>283</v>
      </c>
      <c r="C7496" s="1">
        <v>109062822</v>
      </c>
      <c r="D7496" s="1">
        <v>4</v>
      </c>
      <c r="E7496" s="1">
        <v>0</v>
      </c>
      <c r="F7496" s="1">
        <v>0</v>
      </c>
      <c r="G7496" s="7" t="str">
        <f>IF(E7496&lt;0,"0-",IF(E7496=0,"0",IF(E7496&lt;3.01,"0+ to 3",IF(E7496&lt;6.01,"3+ to 6",IF(E7496&lt;9.01,"6+ to 9",IF(E7496&lt;12.01,"9+ to 12",IF(E7496&lt;15.01,"12+ to 15",IF(E7496&lt;18.01,"15+ to 18",IF(E7496&lt;21.01,"18+ to 21",IF(E7496&lt;24.01,"21+ to 24",IF(E7496&lt;27.01,"24+ to 27",IF(E7496&lt;30.01,"27+ to 30","30+"))))))))))))</f>
        <v>0</v>
      </c>
      <c r="H7496" s="7" t="str">
        <f>IF(F7496&lt;0,"0-",IF(F7496=0,"0",IF(F7496&lt;3.01,"0+ to 3",IF(F7496&lt;6.01,"3+ to 6",IF(F7496&lt;9.01,"6+ to 9",IF(F7496&lt;12.01,"9+ to 12",IF(F7496&lt;15.01,"12+ to 15",IF(F7496&lt;18.01,"15+ to 18",IF(F7496&lt;21.01,"18+ to 21",IF(F7496&lt;24.01,"21+ to 24",IF(F7496&lt;27.01,"24+ to 27",IF(F7496&lt;30.01,"27+ to 30","30+"))))))))))))</f>
        <v>0</v>
      </c>
      <c r="I7496" t="str">
        <f>IF(G7496&lt;&gt;H7496,"DIFF","")</f>
        <v/>
      </c>
    </row>
    <row r="7497" spans="1:9">
      <c r="A7497" t="s">
        <v>102</v>
      </c>
      <c r="B7497" t="s">
        <v>283</v>
      </c>
      <c r="C7497" s="1">
        <v>109067071</v>
      </c>
      <c r="D7497" s="1">
        <v>4</v>
      </c>
      <c r="E7497" s="1">
        <v>0</v>
      </c>
      <c r="F7497" s="1">
        <v>0</v>
      </c>
      <c r="G7497" s="7" t="str">
        <f>IF(E7497&lt;0,"0-",IF(E7497=0,"0",IF(E7497&lt;3.01,"0+ to 3",IF(E7497&lt;6.01,"3+ to 6",IF(E7497&lt;9.01,"6+ to 9",IF(E7497&lt;12.01,"9+ to 12",IF(E7497&lt;15.01,"12+ to 15",IF(E7497&lt;18.01,"15+ to 18",IF(E7497&lt;21.01,"18+ to 21",IF(E7497&lt;24.01,"21+ to 24",IF(E7497&lt;27.01,"24+ to 27",IF(E7497&lt;30.01,"27+ to 30","30+"))))))))))))</f>
        <v>0</v>
      </c>
      <c r="H7497" s="7" t="str">
        <f>IF(F7497&lt;0,"0-",IF(F7497=0,"0",IF(F7497&lt;3.01,"0+ to 3",IF(F7497&lt;6.01,"3+ to 6",IF(F7497&lt;9.01,"6+ to 9",IF(F7497&lt;12.01,"9+ to 12",IF(F7497&lt;15.01,"12+ to 15",IF(F7497&lt;18.01,"15+ to 18",IF(F7497&lt;21.01,"18+ to 21",IF(F7497&lt;24.01,"21+ to 24",IF(F7497&lt;27.01,"24+ to 27",IF(F7497&lt;30.01,"27+ to 30","30+"))))))))))))</f>
        <v>0</v>
      </c>
      <c r="I7497" t="str">
        <f>IF(G7497&lt;&gt;H7497,"DIFF","")</f>
        <v/>
      </c>
    </row>
    <row r="7498" spans="1:9">
      <c r="A7498" t="s">
        <v>102</v>
      </c>
      <c r="B7498" t="s">
        <v>282</v>
      </c>
      <c r="C7498" s="1">
        <v>109074113</v>
      </c>
      <c r="D7498" s="1">
        <v>3</v>
      </c>
      <c r="E7498" s="1">
        <v>-28</v>
      </c>
      <c r="F7498" s="1">
        <v>0</v>
      </c>
      <c r="G7498" s="7" t="str">
        <f>IF(E7498&lt;0,"0-",IF(E7498=0,"0",IF(E7498&lt;3.01,"0+ to 3",IF(E7498&lt;6.01,"3+ to 6",IF(E7498&lt;9.01,"6+ to 9",IF(E7498&lt;12.01,"9+ to 12",IF(E7498&lt;15.01,"12+ to 15",IF(E7498&lt;18.01,"15+ to 18",IF(E7498&lt;21.01,"18+ to 21",IF(E7498&lt;24.01,"21+ to 24",IF(E7498&lt;27.01,"24+ to 27",IF(E7498&lt;30.01,"27+ to 30","30+"))))))))))))</f>
        <v>0-</v>
      </c>
      <c r="H7498" s="7" t="str">
        <f>IF(F7498&lt;0,"0-",IF(F7498=0,"0",IF(F7498&lt;3.01,"0+ to 3",IF(F7498&lt;6.01,"3+ to 6",IF(F7498&lt;9.01,"6+ to 9",IF(F7498&lt;12.01,"9+ to 12",IF(F7498&lt;15.01,"12+ to 15",IF(F7498&lt;18.01,"15+ to 18",IF(F7498&lt;21.01,"18+ to 21",IF(F7498&lt;24.01,"21+ to 24",IF(F7498&lt;27.01,"24+ to 27",IF(F7498&lt;30.01,"27+ to 30","30+"))))))))))))</f>
        <v>0</v>
      </c>
      <c r="I7498" t="str">
        <f>IF(G7498&lt;&gt;H7498,"DIFF","")</f>
        <v>DIFF</v>
      </c>
    </row>
    <row r="7499" spans="1:9">
      <c r="A7499" t="s">
        <v>102</v>
      </c>
      <c r="B7499" t="s">
        <v>282</v>
      </c>
      <c r="C7499" s="1">
        <v>109130009</v>
      </c>
      <c r="D7499" s="1">
        <v>4</v>
      </c>
      <c r="E7499" s="1">
        <v>0</v>
      </c>
      <c r="F7499" s="1">
        <v>0</v>
      </c>
      <c r="G7499" s="7" t="str">
        <f>IF(E7499&lt;0,"0-",IF(E7499=0,"0",IF(E7499&lt;3.01,"0+ to 3",IF(E7499&lt;6.01,"3+ to 6",IF(E7499&lt;9.01,"6+ to 9",IF(E7499&lt;12.01,"9+ to 12",IF(E7499&lt;15.01,"12+ to 15",IF(E7499&lt;18.01,"15+ to 18",IF(E7499&lt;21.01,"18+ to 21",IF(E7499&lt;24.01,"21+ to 24",IF(E7499&lt;27.01,"24+ to 27",IF(E7499&lt;30.01,"27+ to 30","30+"))))))))))))</f>
        <v>0</v>
      </c>
      <c r="H7499" s="7" t="str">
        <f>IF(F7499&lt;0,"0-",IF(F7499=0,"0",IF(F7499&lt;3.01,"0+ to 3",IF(F7499&lt;6.01,"3+ to 6",IF(F7499&lt;9.01,"6+ to 9",IF(F7499&lt;12.01,"9+ to 12",IF(F7499&lt;15.01,"12+ to 15",IF(F7499&lt;18.01,"15+ to 18",IF(F7499&lt;21.01,"18+ to 21",IF(F7499&lt;24.01,"21+ to 24",IF(F7499&lt;27.01,"24+ to 27",IF(F7499&lt;30.01,"27+ to 30","30+"))))))))))))</f>
        <v>0</v>
      </c>
      <c r="I7499" t="str">
        <f>IF(G7499&lt;&gt;H7499,"DIFF","")</f>
        <v/>
      </c>
    </row>
    <row r="7500" spans="1:9">
      <c r="A7500" t="s">
        <v>102</v>
      </c>
      <c r="B7500" t="s">
        <v>282</v>
      </c>
      <c r="C7500" s="1">
        <v>109130450</v>
      </c>
      <c r="D7500" s="1">
        <v>4</v>
      </c>
      <c r="E7500" s="1">
        <v>0</v>
      </c>
      <c r="F7500" s="1">
        <v>0</v>
      </c>
      <c r="G7500" s="7" t="str">
        <f>IF(E7500&lt;0,"0-",IF(E7500=0,"0",IF(E7500&lt;3.01,"0+ to 3",IF(E7500&lt;6.01,"3+ to 6",IF(E7500&lt;9.01,"6+ to 9",IF(E7500&lt;12.01,"9+ to 12",IF(E7500&lt;15.01,"12+ to 15",IF(E7500&lt;18.01,"15+ to 18",IF(E7500&lt;21.01,"18+ to 21",IF(E7500&lt;24.01,"21+ to 24",IF(E7500&lt;27.01,"24+ to 27",IF(E7500&lt;30.01,"27+ to 30","30+"))))))))))))</f>
        <v>0</v>
      </c>
      <c r="H7500" s="7" t="str">
        <f>IF(F7500&lt;0,"0-",IF(F7500=0,"0",IF(F7500&lt;3.01,"0+ to 3",IF(F7500&lt;6.01,"3+ to 6",IF(F7500&lt;9.01,"6+ to 9",IF(F7500&lt;12.01,"9+ to 12",IF(F7500&lt;15.01,"12+ to 15",IF(F7500&lt;18.01,"15+ to 18",IF(F7500&lt;21.01,"18+ to 21",IF(F7500&lt;24.01,"21+ to 24",IF(F7500&lt;27.01,"24+ to 27",IF(F7500&lt;30.01,"27+ to 30","30+"))))))))))))</f>
        <v>0</v>
      </c>
      <c r="I7500" t="str">
        <f>IF(G7500&lt;&gt;H7500,"DIFF","")</f>
        <v/>
      </c>
    </row>
    <row r="7501" spans="1:9">
      <c r="A7501" t="s">
        <v>102</v>
      </c>
      <c r="B7501" t="s">
        <v>282</v>
      </c>
      <c r="C7501" s="1">
        <v>109130523</v>
      </c>
      <c r="D7501" s="1">
        <v>3</v>
      </c>
      <c r="E7501" s="1">
        <v>0</v>
      </c>
      <c r="F7501" s="1">
        <v>0</v>
      </c>
      <c r="G7501" s="7" t="str">
        <f>IF(E7501&lt;0,"0-",IF(E7501=0,"0",IF(E7501&lt;3.01,"0+ to 3",IF(E7501&lt;6.01,"3+ to 6",IF(E7501&lt;9.01,"6+ to 9",IF(E7501&lt;12.01,"9+ to 12",IF(E7501&lt;15.01,"12+ to 15",IF(E7501&lt;18.01,"15+ to 18",IF(E7501&lt;21.01,"18+ to 21",IF(E7501&lt;24.01,"21+ to 24",IF(E7501&lt;27.01,"24+ to 27",IF(E7501&lt;30.01,"27+ to 30","30+"))))))))))))</f>
        <v>0</v>
      </c>
      <c r="H7501" s="7" t="str">
        <f>IF(F7501&lt;0,"0-",IF(F7501=0,"0",IF(F7501&lt;3.01,"0+ to 3",IF(F7501&lt;6.01,"3+ to 6",IF(F7501&lt;9.01,"6+ to 9",IF(F7501&lt;12.01,"9+ to 12",IF(F7501&lt;15.01,"12+ to 15",IF(F7501&lt;18.01,"15+ to 18",IF(F7501&lt;21.01,"18+ to 21",IF(F7501&lt;24.01,"21+ to 24",IF(F7501&lt;27.01,"24+ to 27",IF(F7501&lt;30.01,"27+ to 30","30+"))))))))))))</f>
        <v>0</v>
      </c>
      <c r="I7501" t="str">
        <f>IF(G7501&lt;&gt;H7501,"DIFF","")</f>
        <v/>
      </c>
    </row>
    <row r="7502" spans="1:9">
      <c r="A7502" t="s">
        <v>102</v>
      </c>
      <c r="B7502" t="s">
        <v>282</v>
      </c>
      <c r="C7502" s="1">
        <v>109130854</v>
      </c>
      <c r="D7502" s="1">
        <v>4</v>
      </c>
      <c r="E7502" s="1">
        <v>-8</v>
      </c>
      <c r="F7502" s="1">
        <v>0</v>
      </c>
      <c r="G7502" s="7" t="str">
        <f>IF(E7502&lt;0,"0-",IF(E7502=0,"0",IF(E7502&lt;3.01,"0+ to 3",IF(E7502&lt;6.01,"3+ to 6",IF(E7502&lt;9.01,"6+ to 9",IF(E7502&lt;12.01,"9+ to 12",IF(E7502&lt;15.01,"12+ to 15",IF(E7502&lt;18.01,"15+ to 18",IF(E7502&lt;21.01,"18+ to 21",IF(E7502&lt;24.01,"21+ to 24",IF(E7502&lt;27.01,"24+ to 27",IF(E7502&lt;30.01,"27+ to 30","30+"))))))))))))</f>
        <v>0-</v>
      </c>
      <c r="H7502" s="7" t="str">
        <f>IF(F7502&lt;0,"0-",IF(F7502=0,"0",IF(F7502&lt;3.01,"0+ to 3",IF(F7502&lt;6.01,"3+ to 6",IF(F7502&lt;9.01,"6+ to 9",IF(F7502&lt;12.01,"9+ to 12",IF(F7502&lt;15.01,"12+ to 15",IF(F7502&lt;18.01,"15+ to 18",IF(F7502&lt;21.01,"18+ to 21",IF(F7502&lt;24.01,"21+ to 24",IF(F7502&lt;27.01,"24+ to 27",IF(F7502&lt;30.01,"27+ to 30","30+"))))))))))))</f>
        <v>0</v>
      </c>
      <c r="I7502" t="str">
        <f>IF(G7502&lt;&gt;H7502,"DIFF","")</f>
        <v>DIFF</v>
      </c>
    </row>
    <row r="7503" spans="1:9">
      <c r="A7503" t="s">
        <v>102</v>
      </c>
      <c r="B7503" t="s">
        <v>282</v>
      </c>
      <c r="C7503" s="1">
        <v>109137148</v>
      </c>
      <c r="D7503" s="1">
        <v>2</v>
      </c>
      <c r="E7503" s="1">
        <v>-1</v>
      </c>
      <c r="F7503" s="1">
        <v>0</v>
      </c>
      <c r="G7503" s="7" t="str">
        <f>IF(E7503&lt;0,"0-",IF(E7503=0,"0",IF(E7503&lt;3.01,"0+ to 3",IF(E7503&lt;6.01,"3+ to 6",IF(E7503&lt;9.01,"6+ to 9",IF(E7503&lt;12.01,"9+ to 12",IF(E7503&lt;15.01,"12+ to 15",IF(E7503&lt;18.01,"15+ to 18",IF(E7503&lt;21.01,"18+ to 21",IF(E7503&lt;24.01,"21+ to 24",IF(E7503&lt;27.01,"24+ to 27",IF(E7503&lt;30.01,"27+ to 30","30+"))))))))))))</f>
        <v>0-</v>
      </c>
      <c r="H7503" s="7" t="str">
        <f>IF(F7503&lt;0,"0-",IF(F7503=0,"0",IF(F7503&lt;3.01,"0+ to 3",IF(F7503&lt;6.01,"3+ to 6",IF(F7503&lt;9.01,"6+ to 9",IF(F7503&lt;12.01,"9+ to 12",IF(F7503&lt;15.01,"12+ to 15",IF(F7503&lt;18.01,"15+ to 18",IF(F7503&lt;21.01,"18+ to 21",IF(F7503&lt;24.01,"21+ to 24",IF(F7503&lt;27.01,"24+ to 27",IF(F7503&lt;30.01,"27+ to 30","30+"))))))))))))</f>
        <v>0</v>
      </c>
      <c r="I7503" t="str">
        <f>IF(G7503&lt;&gt;H7503,"DIFF","")</f>
        <v>DIFF</v>
      </c>
    </row>
    <row r="7504" spans="1:9">
      <c r="A7504" t="s">
        <v>102</v>
      </c>
      <c r="B7504" t="s">
        <v>282</v>
      </c>
      <c r="C7504" s="1">
        <v>109137369</v>
      </c>
      <c r="D7504" s="1">
        <v>2</v>
      </c>
      <c r="E7504" s="1">
        <v>0</v>
      </c>
      <c r="F7504" s="1">
        <v>0</v>
      </c>
      <c r="G7504" s="7" t="str">
        <f>IF(E7504&lt;0,"0-",IF(E7504=0,"0",IF(E7504&lt;3.01,"0+ to 3",IF(E7504&lt;6.01,"3+ to 6",IF(E7504&lt;9.01,"6+ to 9",IF(E7504&lt;12.01,"9+ to 12",IF(E7504&lt;15.01,"12+ to 15",IF(E7504&lt;18.01,"15+ to 18",IF(E7504&lt;21.01,"18+ to 21",IF(E7504&lt;24.01,"21+ to 24",IF(E7504&lt;27.01,"24+ to 27",IF(E7504&lt;30.01,"27+ to 30","30+"))))))))))))</f>
        <v>0</v>
      </c>
      <c r="H7504" s="7" t="str">
        <f>IF(F7504&lt;0,"0-",IF(F7504=0,"0",IF(F7504&lt;3.01,"0+ to 3",IF(F7504&lt;6.01,"3+ to 6",IF(F7504&lt;9.01,"6+ to 9",IF(F7504&lt;12.01,"9+ to 12",IF(F7504&lt;15.01,"12+ to 15",IF(F7504&lt;18.01,"15+ to 18",IF(F7504&lt;21.01,"18+ to 21",IF(F7504&lt;24.01,"21+ to 24",IF(F7504&lt;27.01,"24+ to 27",IF(F7504&lt;30.01,"27+ to 30","30+"))))))))))))</f>
        <v>0</v>
      </c>
      <c r="I7504" t="str">
        <f>IF(G7504&lt;&gt;H7504,"DIFF","")</f>
        <v/>
      </c>
    </row>
    <row r="7505" spans="1:9">
      <c r="A7505" t="s">
        <v>102</v>
      </c>
      <c r="B7505" t="s">
        <v>282</v>
      </c>
      <c r="C7505" s="1">
        <v>109146418</v>
      </c>
      <c r="D7505" s="1">
        <v>2</v>
      </c>
      <c r="E7505" s="1">
        <v>-2</v>
      </c>
      <c r="F7505" s="1">
        <v>11</v>
      </c>
      <c r="G7505" s="7" t="str">
        <f>IF(E7505&lt;0,"0-",IF(E7505=0,"0",IF(E7505&lt;3.01,"0+ to 3",IF(E7505&lt;6.01,"3+ to 6",IF(E7505&lt;9.01,"6+ to 9",IF(E7505&lt;12.01,"9+ to 12",IF(E7505&lt;15.01,"12+ to 15",IF(E7505&lt;18.01,"15+ to 18",IF(E7505&lt;21.01,"18+ to 21",IF(E7505&lt;24.01,"21+ to 24",IF(E7505&lt;27.01,"24+ to 27",IF(E7505&lt;30.01,"27+ to 30","30+"))))))))))))</f>
        <v>0-</v>
      </c>
      <c r="H7505" s="7" t="str">
        <f>IF(F7505&lt;0,"0-",IF(F7505=0,"0",IF(F7505&lt;3.01,"0+ to 3",IF(F7505&lt;6.01,"3+ to 6",IF(F7505&lt;9.01,"6+ to 9",IF(F7505&lt;12.01,"9+ to 12",IF(F7505&lt;15.01,"12+ to 15",IF(F7505&lt;18.01,"15+ to 18",IF(F7505&lt;21.01,"18+ to 21",IF(F7505&lt;24.01,"21+ to 24",IF(F7505&lt;27.01,"24+ to 27",IF(F7505&lt;30.01,"27+ to 30","30+"))))))))))))</f>
        <v>9+ to 12</v>
      </c>
      <c r="I7505" t="str">
        <f>IF(G7505&lt;&gt;H7505,"DIFF","")</f>
        <v>DIFF</v>
      </c>
    </row>
    <row r="7506" spans="1:9">
      <c r="A7506" t="s">
        <v>103</v>
      </c>
      <c r="B7506" t="s">
        <v>281</v>
      </c>
      <c r="C7506" s="1">
        <v>109181273</v>
      </c>
      <c r="D7506" s="1">
        <v>2</v>
      </c>
      <c r="E7506" s="1">
        <v>-25</v>
      </c>
      <c r="F7506" s="1">
        <v>83</v>
      </c>
      <c r="G7506" s="7" t="str">
        <f>IF(E7506&lt;0,"0-",IF(E7506=0,"0",IF(E7506&lt;3.01,"0+ to 3",IF(E7506&lt;6.01,"3+ to 6",IF(E7506&lt;9.01,"6+ to 9",IF(E7506&lt;12.01,"9+ to 12",IF(E7506&lt;15.01,"12+ to 15",IF(E7506&lt;18.01,"15+ to 18",IF(E7506&lt;21.01,"18+ to 21",IF(E7506&lt;24.01,"21+ to 24",IF(E7506&lt;27.01,"24+ to 27",IF(E7506&lt;30.01,"27+ to 30","30+"))))))))))))</f>
        <v>0-</v>
      </c>
      <c r="H7506" s="7" t="str">
        <f>IF(F7506&lt;0,"0-",IF(F7506=0,"0",IF(F7506&lt;3.01,"0+ to 3",IF(F7506&lt;6.01,"3+ to 6",IF(F7506&lt;9.01,"6+ to 9",IF(F7506&lt;12.01,"9+ to 12",IF(F7506&lt;15.01,"12+ to 15",IF(F7506&lt;18.01,"15+ to 18",IF(F7506&lt;21.01,"18+ to 21",IF(F7506&lt;24.01,"21+ to 24",IF(F7506&lt;27.01,"24+ to 27",IF(F7506&lt;30.01,"27+ to 30","30+"))))))))))))</f>
        <v>30+</v>
      </c>
      <c r="I7506" t="str">
        <f>IF(G7506&lt;&gt;H7506,"DIFF","")</f>
        <v>DIFF</v>
      </c>
    </row>
    <row r="7507" spans="1:9">
      <c r="A7507" t="s">
        <v>103</v>
      </c>
      <c r="B7507" t="s">
        <v>281</v>
      </c>
      <c r="C7507" s="1">
        <v>109181291</v>
      </c>
      <c r="D7507" s="1">
        <v>3</v>
      </c>
      <c r="E7507" s="1">
        <v>0</v>
      </c>
      <c r="F7507" s="1">
        <v>0</v>
      </c>
      <c r="G7507" s="7" t="str">
        <f>IF(E7507&lt;0,"0-",IF(E7507=0,"0",IF(E7507&lt;3.01,"0+ to 3",IF(E7507&lt;6.01,"3+ to 6",IF(E7507&lt;9.01,"6+ to 9",IF(E7507&lt;12.01,"9+ to 12",IF(E7507&lt;15.01,"12+ to 15",IF(E7507&lt;18.01,"15+ to 18",IF(E7507&lt;21.01,"18+ to 21",IF(E7507&lt;24.01,"21+ to 24",IF(E7507&lt;27.01,"24+ to 27",IF(E7507&lt;30.01,"27+ to 30","30+"))))))))))))</f>
        <v>0</v>
      </c>
      <c r="H7507" s="7" t="str">
        <f>IF(F7507&lt;0,"0-",IF(F7507=0,"0",IF(F7507&lt;3.01,"0+ to 3",IF(F7507&lt;6.01,"3+ to 6",IF(F7507&lt;9.01,"6+ to 9",IF(F7507&lt;12.01,"9+ to 12",IF(F7507&lt;15.01,"12+ to 15",IF(F7507&lt;18.01,"15+ to 18",IF(F7507&lt;21.01,"18+ to 21",IF(F7507&lt;24.01,"21+ to 24",IF(F7507&lt;27.01,"24+ to 27",IF(F7507&lt;30.01,"27+ to 30","30+"))))))))))))</f>
        <v>0</v>
      </c>
      <c r="I7507" t="str">
        <f>IF(G7507&lt;&gt;H7507,"DIFF","")</f>
        <v/>
      </c>
    </row>
    <row r="7508" spans="1:9">
      <c r="A7508" t="s">
        <v>102</v>
      </c>
      <c r="B7508" t="s">
        <v>281</v>
      </c>
      <c r="C7508" s="1">
        <v>109183430</v>
      </c>
      <c r="D7508" s="1">
        <v>2</v>
      </c>
      <c r="E7508" s="1">
        <v>-11</v>
      </c>
      <c r="F7508" s="1">
        <v>30</v>
      </c>
      <c r="G7508" s="7" t="str">
        <f>IF(E7508&lt;0,"0-",IF(E7508=0,"0",IF(E7508&lt;3.01,"0+ to 3",IF(E7508&lt;6.01,"3+ to 6",IF(E7508&lt;9.01,"6+ to 9",IF(E7508&lt;12.01,"9+ to 12",IF(E7508&lt;15.01,"12+ to 15",IF(E7508&lt;18.01,"15+ to 18",IF(E7508&lt;21.01,"18+ to 21",IF(E7508&lt;24.01,"21+ to 24",IF(E7508&lt;27.01,"24+ to 27",IF(E7508&lt;30.01,"27+ to 30","30+"))))))))))))</f>
        <v>0-</v>
      </c>
      <c r="H7508" s="7" t="str">
        <f>IF(F7508&lt;0,"0-",IF(F7508=0,"0",IF(F7508&lt;3.01,"0+ to 3",IF(F7508&lt;6.01,"3+ to 6",IF(F7508&lt;9.01,"6+ to 9",IF(F7508&lt;12.01,"9+ to 12",IF(F7508&lt;15.01,"12+ to 15",IF(F7508&lt;18.01,"15+ to 18",IF(F7508&lt;21.01,"18+ to 21",IF(F7508&lt;24.01,"21+ to 24",IF(F7508&lt;27.01,"24+ to 27",IF(F7508&lt;30.01,"27+ to 30","30+"))))))))))))</f>
        <v>27+ to 30</v>
      </c>
      <c r="I7508" t="str">
        <f>IF(G7508&lt;&gt;H7508,"DIFF","")</f>
        <v>DIFF</v>
      </c>
    </row>
    <row r="7509" spans="1:9">
      <c r="A7509" t="s">
        <v>102</v>
      </c>
      <c r="B7509" t="s">
        <v>281</v>
      </c>
      <c r="C7509" s="1">
        <v>109184477</v>
      </c>
      <c r="D7509" s="1">
        <v>2</v>
      </c>
      <c r="E7509" s="1">
        <v>-2</v>
      </c>
      <c r="F7509" s="1">
        <v>2</v>
      </c>
      <c r="G7509" s="7" t="str">
        <f>IF(E7509&lt;0,"0-",IF(E7509=0,"0",IF(E7509&lt;3.01,"0+ to 3",IF(E7509&lt;6.01,"3+ to 6",IF(E7509&lt;9.01,"6+ to 9",IF(E7509&lt;12.01,"9+ to 12",IF(E7509&lt;15.01,"12+ to 15",IF(E7509&lt;18.01,"15+ to 18",IF(E7509&lt;21.01,"18+ to 21",IF(E7509&lt;24.01,"21+ to 24",IF(E7509&lt;27.01,"24+ to 27",IF(E7509&lt;30.01,"27+ to 30","30+"))))))))))))</f>
        <v>0-</v>
      </c>
      <c r="H7509" s="7" t="str">
        <f>IF(F7509&lt;0,"0-",IF(F7509=0,"0",IF(F7509&lt;3.01,"0+ to 3",IF(F7509&lt;6.01,"3+ to 6",IF(F7509&lt;9.01,"6+ to 9",IF(F7509&lt;12.01,"9+ to 12",IF(F7509&lt;15.01,"12+ to 15",IF(F7509&lt;18.01,"15+ to 18",IF(F7509&lt;21.01,"18+ to 21",IF(F7509&lt;24.01,"21+ to 24",IF(F7509&lt;27.01,"24+ to 27",IF(F7509&lt;30.01,"27+ to 30","30+"))))))))))))</f>
        <v>0+ to 3</v>
      </c>
      <c r="I7509" t="str">
        <f>IF(G7509&lt;&gt;H7509,"DIFF","")</f>
        <v>DIFF</v>
      </c>
    </row>
    <row r="7510" spans="1:9">
      <c r="A7510" t="s">
        <v>102</v>
      </c>
      <c r="B7510" t="s">
        <v>281</v>
      </c>
      <c r="C7510" s="1">
        <v>109185404</v>
      </c>
      <c r="D7510" s="1">
        <v>4</v>
      </c>
      <c r="E7510" s="1">
        <v>-8</v>
      </c>
      <c r="F7510" s="1">
        <v>-6</v>
      </c>
      <c r="G7510" s="7" t="str">
        <f>IF(E7510&lt;0,"0-",IF(E7510=0,"0",IF(E7510&lt;3.01,"0+ to 3",IF(E7510&lt;6.01,"3+ to 6",IF(E7510&lt;9.01,"6+ to 9",IF(E7510&lt;12.01,"9+ to 12",IF(E7510&lt;15.01,"12+ to 15",IF(E7510&lt;18.01,"15+ to 18",IF(E7510&lt;21.01,"18+ to 21",IF(E7510&lt;24.01,"21+ to 24",IF(E7510&lt;27.01,"24+ to 27",IF(E7510&lt;30.01,"27+ to 30","30+"))))))))))))</f>
        <v>0-</v>
      </c>
      <c r="H7510" s="7" t="str">
        <f>IF(F7510&lt;0,"0-",IF(F7510=0,"0",IF(F7510&lt;3.01,"0+ to 3",IF(F7510&lt;6.01,"3+ to 6",IF(F7510&lt;9.01,"6+ to 9",IF(F7510&lt;12.01,"9+ to 12",IF(F7510&lt;15.01,"12+ to 15",IF(F7510&lt;18.01,"15+ to 18",IF(F7510&lt;21.01,"18+ to 21",IF(F7510&lt;24.01,"21+ to 24",IF(F7510&lt;27.01,"24+ to 27",IF(F7510&lt;30.01,"27+ to 30","30+"))))))))))))</f>
        <v>0-</v>
      </c>
      <c r="I7510" t="str">
        <f>IF(G7510&lt;&gt;H7510,"DIFF","")</f>
        <v/>
      </c>
    </row>
    <row r="7511" spans="1:9">
      <c r="A7511" t="s">
        <v>102</v>
      </c>
      <c r="B7511" t="s">
        <v>281</v>
      </c>
      <c r="C7511" s="1">
        <v>109191730</v>
      </c>
      <c r="D7511" s="1">
        <v>4</v>
      </c>
      <c r="E7511" s="1">
        <v>-5</v>
      </c>
      <c r="F7511" s="1">
        <v>-4</v>
      </c>
      <c r="G7511" s="7" t="str">
        <f>IF(E7511&lt;0,"0-",IF(E7511=0,"0",IF(E7511&lt;3.01,"0+ to 3",IF(E7511&lt;6.01,"3+ to 6",IF(E7511&lt;9.01,"6+ to 9",IF(E7511&lt;12.01,"9+ to 12",IF(E7511&lt;15.01,"12+ to 15",IF(E7511&lt;18.01,"15+ to 18",IF(E7511&lt;21.01,"18+ to 21",IF(E7511&lt;24.01,"21+ to 24",IF(E7511&lt;27.01,"24+ to 27",IF(E7511&lt;30.01,"27+ to 30","30+"))))))))))))</f>
        <v>0-</v>
      </c>
      <c r="H7511" s="7" t="str">
        <f>IF(F7511&lt;0,"0-",IF(F7511=0,"0",IF(F7511&lt;3.01,"0+ to 3",IF(F7511&lt;6.01,"3+ to 6",IF(F7511&lt;9.01,"6+ to 9",IF(F7511&lt;12.01,"9+ to 12",IF(F7511&lt;15.01,"12+ to 15",IF(F7511&lt;18.01,"15+ to 18",IF(F7511&lt;21.01,"18+ to 21",IF(F7511&lt;24.01,"21+ to 24",IF(F7511&lt;27.01,"24+ to 27",IF(F7511&lt;30.01,"27+ to 30","30+"))))))))))))</f>
        <v>0-</v>
      </c>
      <c r="I7511" t="str">
        <f>IF(G7511&lt;&gt;H7511,"DIFF","")</f>
        <v/>
      </c>
    </row>
    <row r="7512" spans="1:9">
      <c r="A7512" t="s">
        <v>102</v>
      </c>
      <c r="B7512" t="s">
        <v>281</v>
      </c>
      <c r="C7512" s="1">
        <v>109194511</v>
      </c>
      <c r="D7512" s="1">
        <v>2</v>
      </c>
      <c r="E7512" s="1">
        <v>-13</v>
      </c>
      <c r="F7512" s="1">
        <v>21</v>
      </c>
      <c r="G7512" s="7" t="str">
        <f>IF(E7512&lt;0,"0-",IF(E7512=0,"0",IF(E7512&lt;3.01,"0+ to 3",IF(E7512&lt;6.01,"3+ to 6",IF(E7512&lt;9.01,"6+ to 9",IF(E7512&lt;12.01,"9+ to 12",IF(E7512&lt;15.01,"12+ to 15",IF(E7512&lt;18.01,"15+ to 18",IF(E7512&lt;21.01,"18+ to 21",IF(E7512&lt;24.01,"21+ to 24",IF(E7512&lt;27.01,"24+ to 27",IF(E7512&lt;30.01,"27+ to 30","30+"))))))))))))</f>
        <v>0-</v>
      </c>
      <c r="H7512" s="7" t="str">
        <f>IF(F7512&lt;0,"0-",IF(F7512=0,"0",IF(F7512&lt;3.01,"0+ to 3",IF(F7512&lt;6.01,"3+ to 6",IF(F7512&lt;9.01,"6+ to 9",IF(F7512&lt;12.01,"9+ to 12",IF(F7512&lt;15.01,"12+ to 15",IF(F7512&lt;18.01,"15+ to 18",IF(F7512&lt;21.01,"18+ to 21",IF(F7512&lt;24.01,"21+ to 24",IF(F7512&lt;27.01,"24+ to 27",IF(F7512&lt;30.01,"27+ to 30","30+"))))))))))))</f>
        <v>18+ to 21</v>
      </c>
      <c r="I7512" t="str">
        <f>IF(G7512&lt;&gt;H7512,"DIFF","")</f>
        <v>DIFF</v>
      </c>
    </row>
    <row r="7513" spans="1:9">
      <c r="A7513" t="s">
        <v>102</v>
      </c>
      <c r="B7513" t="s">
        <v>280</v>
      </c>
      <c r="C7513" s="1">
        <v>109241235</v>
      </c>
      <c r="D7513" s="1">
        <v>2</v>
      </c>
      <c r="E7513" s="1">
        <v>-13</v>
      </c>
      <c r="F7513" s="1">
        <v>0</v>
      </c>
      <c r="G7513" s="7" t="str">
        <f>IF(E7513&lt;0,"0-",IF(E7513=0,"0",IF(E7513&lt;3.01,"0+ to 3",IF(E7513&lt;6.01,"3+ to 6",IF(E7513&lt;9.01,"6+ to 9",IF(E7513&lt;12.01,"9+ to 12",IF(E7513&lt;15.01,"12+ to 15",IF(E7513&lt;18.01,"15+ to 18",IF(E7513&lt;21.01,"18+ to 21",IF(E7513&lt;24.01,"21+ to 24",IF(E7513&lt;27.01,"24+ to 27",IF(E7513&lt;30.01,"27+ to 30","30+"))))))))))))</f>
        <v>0-</v>
      </c>
      <c r="H7513" s="7" t="str">
        <f>IF(F7513&lt;0,"0-",IF(F7513=0,"0",IF(F7513&lt;3.01,"0+ to 3",IF(F7513&lt;6.01,"3+ to 6",IF(F7513&lt;9.01,"6+ to 9",IF(F7513&lt;12.01,"9+ to 12",IF(F7513&lt;15.01,"12+ to 15",IF(F7513&lt;18.01,"15+ to 18",IF(F7513&lt;21.01,"18+ to 21",IF(F7513&lt;24.01,"21+ to 24",IF(F7513&lt;27.01,"24+ to 27",IF(F7513&lt;30.01,"27+ to 30","30+"))))))))))))</f>
        <v>0</v>
      </c>
      <c r="I7513" t="str">
        <f>IF(G7513&lt;&gt;H7513,"DIFF","")</f>
        <v>DIFF</v>
      </c>
    </row>
    <row r="7514" spans="1:9">
      <c r="A7514" t="s">
        <v>102</v>
      </c>
      <c r="B7514" t="s">
        <v>280</v>
      </c>
      <c r="C7514" s="1">
        <v>109242720</v>
      </c>
      <c r="D7514" s="1">
        <v>2</v>
      </c>
      <c r="E7514" s="1">
        <v>-3</v>
      </c>
      <c r="F7514" s="1">
        <v>5</v>
      </c>
      <c r="G7514" s="7" t="str">
        <f>IF(E7514&lt;0,"0-",IF(E7514=0,"0",IF(E7514&lt;3.01,"0+ to 3",IF(E7514&lt;6.01,"3+ to 6",IF(E7514&lt;9.01,"6+ to 9",IF(E7514&lt;12.01,"9+ to 12",IF(E7514&lt;15.01,"12+ to 15",IF(E7514&lt;18.01,"15+ to 18",IF(E7514&lt;21.01,"18+ to 21",IF(E7514&lt;24.01,"21+ to 24",IF(E7514&lt;27.01,"24+ to 27",IF(E7514&lt;30.01,"27+ to 30","30+"))))))))))))</f>
        <v>0-</v>
      </c>
      <c r="H7514" s="7" t="str">
        <f>IF(F7514&lt;0,"0-",IF(F7514=0,"0",IF(F7514&lt;3.01,"0+ to 3",IF(F7514&lt;6.01,"3+ to 6",IF(F7514&lt;9.01,"6+ to 9",IF(F7514&lt;12.01,"9+ to 12",IF(F7514&lt;15.01,"12+ to 15",IF(F7514&lt;18.01,"15+ to 18",IF(F7514&lt;21.01,"18+ to 21",IF(F7514&lt;24.01,"21+ to 24",IF(F7514&lt;27.01,"24+ to 27",IF(F7514&lt;30.01,"27+ to 30","30+"))))))))))))</f>
        <v>3+ to 6</v>
      </c>
      <c r="I7514" t="str">
        <f>IF(G7514&lt;&gt;H7514,"DIFF","")</f>
        <v>DIFF</v>
      </c>
    </row>
    <row r="7515" spans="1:9">
      <c r="A7515" t="s">
        <v>102</v>
      </c>
      <c r="B7515" t="s">
        <v>280</v>
      </c>
      <c r="C7515" s="1">
        <v>109243715</v>
      </c>
      <c r="D7515" s="1">
        <v>2</v>
      </c>
      <c r="E7515" s="1">
        <v>-6</v>
      </c>
      <c r="F7515" s="1">
        <v>9</v>
      </c>
      <c r="G7515" s="7" t="str">
        <f>IF(E7515&lt;0,"0-",IF(E7515=0,"0",IF(E7515&lt;3.01,"0+ to 3",IF(E7515&lt;6.01,"3+ to 6",IF(E7515&lt;9.01,"6+ to 9",IF(E7515&lt;12.01,"9+ to 12",IF(E7515&lt;15.01,"12+ to 15",IF(E7515&lt;18.01,"15+ to 18",IF(E7515&lt;21.01,"18+ to 21",IF(E7515&lt;24.01,"21+ to 24",IF(E7515&lt;27.01,"24+ to 27",IF(E7515&lt;30.01,"27+ to 30","30+"))))))))))))</f>
        <v>0-</v>
      </c>
      <c r="H7515" s="7" t="str">
        <f>IF(F7515&lt;0,"0-",IF(F7515=0,"0",IF(F7515&lt;3.01,"0+ to 3",IF(F7515&lt;6.01,"3+ to 6",IF(F7515&lt;9.01,"6+ to 9",IF(F7515&lt;12.01,"9+ to 12",IF(F7515&lt;15.01,"12+ to 15",IF(F7515&lt;18.01,"15+ to 18",IF(F7515&lt;21.01,"18+ to 21",IF(F7515&lt;24.01,"21+ to 24",IF(F7515&lt;27.01,"24+ to 27",IF(F7515&lt;30.01,"27+ to 30","30+"))))))))))))</f>
        <v>6+ to 9</v>
      </c>
      <c r="I7515" t="str">
        <f>IF(G7515&lt;&gt;H7515,"DIFF","")</f>
        <v>DIFF</v>
      </c>
    </row>
    <row r="7516" spans="1:9">
      <c r="A7516" t="s">
        <v>102</v>
      </c>
      <c r="B7516" t="s">
        <v>280</v>
      </c>
      <c r="C7516" s="1">
        <v>109244315</v>
      </c>
      <c r="D7516" s="1">
        <v>2</v>
      </c>
      <c r="E7516" s="1">
        <v>-4</v>
      </c>
      <c r="F7516" s="1">
        <v>7</v>
      </c>
      <c r="G7516" s="7" t="str">
        <f>IF(E7516&lt;0,"0-",IF(E7516=0,"0",IF(E7516&lt;3.01,"0+ to 3",IF(E7516&lt;6.01,"3+ to 6",IF(E7516&lt;9.01,"6+ to 9",IF(E7516&lt;12.01,"9+ to 12",IF(E7516&lt;15.01,"12+ to 15",IF(E7516&lt;18.01,"15+ to 18",IF(E7516&lt;21.01,"18+ to 21",IF(E7516&lt;24.01,"21+ to 24",IF(E7516&lt;27.01,"24+ to 27",IF(E7516&lt;30.01,"27+ to 30","30+"))))))))))))</f>
        <v>0-</v>
      </c>
      <c r="H7516" s="7" t="str">
        <f>IF(F7516&lt;0,"0-",IF(F7516=0,"0",IF(F7516&lt;3.01,"0+ to 3",IF(F7516&lt;6.01,"3+ to 6",IF(F7516&lt;9.01,"6+ to 9",IF(F7516&lt;12.01,"9+ to 12",IF(F7516&lt;15.01,"12+ to 15",IF(F7516&lt;18.01,"15+ to 18",IF(F7516&lt;21.01,"18+ to 21",IF(F7516&lt;24.01,"21+ to 24",IF(F7516&lt;27.01,"24+ to 27",IF(F7516&lt;30.01,"27+ to 30","30+"))))))))))))</f>
        <v>6+ to 9</v>
      </c>
      <c r="I7516" t="str">
        <f>IF(G7516&lt;&gt;H7516,"DIFF","")</f>
        <v>DIFF</v>
      </c>
    </row>
    <row r="7517" spans="1:9">
      <c r="A7517" t="s">
        <v>102</v>
      </c>
      <c r="B7517" t="s">
        <v>280</v>
      </c>
      <c r="C7517" s="1">
        <v>109250239</v>
      </c>
      <c r="D7517" s="1">
        <v>2</v>
      </c>
      <c r="E7517" s="1">
        <v>-12</v>
      </c>
      <c r="F7517" s="1">
        <v>13</v>
      </c>
      <c r="G7517" s="7" t="str">
        <f>IF(E7517&lt;0,"0-",IF(E7517=0,"0",IF(E7517&lt;3.01,"0+ to 3",IF(E7517&lt;6.01,"3+ to 6",IF(E7517&lt;9.01,"6+ to 9",IF(E7517&lt;12.01,"9+ to 12",IF(E7517&lt;15.01,"12+ to 15",IF(E7517&lt;18.01,"15+ to 18",IF(E7517&lt;21.01,"18+ to 21",IF(E7517&lt;24.01,"21+ to 24",IF(E7517&lt;27.01,"24+ to 27",IF(E7517&lt;30.01,"27+ to 30","30+"))))))))))))</f>
        <v>0-</v>
      </c>
      <c r="H7517" s="7" t="str">
        <f>IF(F7517&lt;0,"0-",IF(F7517=0,"0",IF(F7517&lt;3.01,"0+ to 3",IF(F7517&lt;6.01,"3+ to 6",IF(F7517&lt;9.01,"6+ to 9",IF(F7517&lt;12.01,"9+ to 12",IF(F7517&lt;15.01,"12+ to 15",IF(F7517&lt;18.01,"15+ to 18",IF(F7517&lt;21.01,"18+ to 21",IF(F7517&lt;24.01,"21+ to 24",IF(F7517&lt;27.01,"24+ to 27",IF(F7517&lt;30.01,"27+ to 30","30+"))))))))))))</f>
        <v>12+ to 15</v>
      </c>
      <c r="I7517" t="str">
        <f>IF(G7517&lt;&gt;H7517,"DIFF","")</f>
        <v>DIFF</v>
      </c>
    </row>
    <row r="7518" spans="1:9">
      <c r="A7518" t="s">
        <v>102</v>
      </c>
      <c r="B7518" t="s">
        <v>280</v>
      </c>
      <c r="C7518" s="1">
        <v>109250320</v>
      </c>
      <c r="D7518" s="1">
        <v>2</v>
      </c>
      <c r="E7518" s="1">
        <v>-6</v>
      </c>
      <c r="F7518" s="1">
        <v>8</v>
      </c>
      <c r="G7518" s="7" t="str">
        <f>IF(E7518&lt;0,"0-",IF(E7518=0,"0",IF(E7518&lt;3.01,"0+ to 3",IF(E7518&lt;6.01,"3+ to 6",IF(E7518&lt;9.01,"6+ to 9",IF(E7518&lt;12.01,"9+ to 12",IF(E7518&lt;15.01,"12+ to 15",IF(E7518&lt;18.01,"15+ to 18",IF(E7518&lt;21.01,"18+ to 21",IF(E7518&lt;24.01,"21+ to 24",IF(E7518&lt;27.01,"24+ to 27",IF(E7518&lt;30.01,"27+ to 30","30+"))))))))))))</f>
        <v>0-</v>
      </c>
      <c r="H7518" s="7" t="str">
        <f>IF(F7518&lt;0,"0-",IF(F7518=0,"0",IF(F7518&lt;3.01,"0+ to 3",IF(F7518&lt;6.01,"3+ to 6",IF(F7518&lt;9.01,"6+ to 9",IF(F7518&lt;12.01,"9+ to 12",IF(F7518&lt;15.01,"12+ to 15",IF(F7518&lt;18.01,"15+ to 18",IF(F7518&lt;21.01,"18+ to 21",IF(F7518&lt;24.01,"21+ to 24",IF(F7518&lt;27.01,"24+ to 27",IF(F7518&lt;30.01,"27+ to 30","30+"))))))))))))</f>
        <v>6+ to 9</v>
      </c>
      <c r="I7518" t="str">
        <f>IF(G7518&lt;&gt;H7518,"DIFF","")</f>
        <v>DIFF</v>
      </c>
    </row>
    <row r="7519" spans="1:9">
      <c r="A7519" t="s">
        <v>102</v>
      </c>
      <c r="B7519" t="s">
        <v>280</v>
      </c>
      <c r="C7519" s="1">
        <v>109250931</v>
      </c>
      <c r="D7519" s="1">
        <v>2</v>
      </c>
      <c r="E7519" s="1">
        <v>-2</v>
      </c>
      <c r="F7519" s="1">
        <v>2</v>
      </c>
      <c r="G7519" s="7" t="str">
        <f>IF(E7519&lt;0,"0-",IF(E7519=0,"0",IF(E7519&lt;3.01,"0+ to 3",IF(E7519&lt;6.01,"3+ to 6",IF(E7519&lt;9.01,"6+ to 9",IF(E7519&lt;12.01,"9+ to 12",IF(E7519&lt;15.01,"12+ to 15",IF(E7519&lt;18.01,"15+ to 18",IF(E7519&lt;21.01,"18+ to 21",IF(E7519&lt;24.01,"21+ to 24",IF(E7519&lt;27.01,"24+ to 27",IF(E7519&lt;30.01,"27+ to 30","30+"))))))))))))</f>
        <v>0-</v>
      </c>
      <c r="H7519" s="7" t="str">
        <f>IF(F7519&lt;0,"0-",IF(F7519=0,"0",IF(F7519&lt;3.01,"0+ to 3",IF(F7519&lt;6.01,"3+ to 6",IF(F7519&lt;9.01,"6+ to 9",IF(F7519&lt;12.01,"9+ to 12",IF(F7519&lt;15.01,"12+ to 15",IF(F7519&lt;18.01,"15+ to 18",IF(F7519&lt;21.01,"18+ to 21",IF(F7519&lt;24.01,"21+ to 24",IF(F7519&lt;27.01,"24+ to 27",IF(F7519&lt;30.01,"27+ to 30","30+"))))))))))))</f>
        <v>0+ to 3</v>
      </c>
      <c r="I7519" t="str">
        <f>IF(G7519&lt;&gt;H7519,"DIFF","")</f>
        <v>DIFF</v>
      </c>
    </row>
    <row r="7520" spans="1:9">
      <c r="A7520" t="s">
        <v>102</v>
      </c>
      <c r="B7520" t="s">
        <v>279</v>
      </c>
      <c r="C7520" s="1">
        <v>109251634</v>
      </c>
      <c r="D7520" s="1">
        <v>2</v>
      </c>
      <c r="E7520" s="1">
        <v>-8</v>
      </c>
      <c r="F7520" s="1">
        <v>11</v>
      </c>
      <c r="G7520" s="7" t="str">
        <f>IF(E7520&lt;0,"0-",IF(E7520=0,"0",IF(E7520&lt;3.01,"0+ to 3",IF(E7520&lt;6.01,"3+ to 6",IF(E7520&lt;9.01,"6+ to 9",IF(E7520&lt;12.01,"9+ to 12",IF(E7520&lt;15.01,"12+ to 15",IF(E7520&lt;18.01,"15+ to 18",IF(E7520&lt;21.01,"18+ to 21",IF(E7520&lt;24.01,"21+ to 24",IF(E7520&lt;27.01,"24+ to 27",IF(E7520&lt;30.01,"27+ to 30","30+"))))))))))))</f>
        <v>0-</v>
      </c>
      <c r="H7520" s="7" t="str">
        <f>IF(F7520&lt;0,"0-",IF(F7520=0,"0",IF(F7520&lt;3.01,"0+ to 3",IF(F7520&lt;6.01,"3+ to 6",IF(F7520&lt;9.01,"6+ to 9",IF(F7520&lt;12.01,"9+ to 12",IF(F7520&lt;15.01,"12+ to 15",IF(F7520&lt;18.01,"15+ to 18",IF(F7520&lt;21.01,"18+ to 21",IF(F7520&lt;24.01,"21+ to 24",IF(F7520&lt;27.01,"24+ to 27",IF(F7520&lt;30.01,"27+ to 30","30+"))))))))))))</f>
        <v>9+ to 12</v>
      </c>
      <c r="I7520" t="str">
        <f>IF(G7520&lt;&gt;H7520,"DIFF","")</f>
        <v>DIFF</v>
      </c>
    </row>
    <row r="7521" spans="1:9">
      <c r="A7521" t="s">
        <v>102</v>
      </c>
      <c r="B7521" t="s">
        <v>279</v>
      </c>
      <c r="C7521" s="1">
        <v>109259511</v>
      </c>
      <c r="D7521" s="1">
        <v>4</v>
      </c>
      <c r="E7521" s="1">
        <v>-5</v>
      </c>
      <c r="F7521" s="1">
        <v>0</v>
      </c>
      <c r="G7521" s="7" t="str">
        <f>IF(E7521&lt;0,"0-",IF(E7521=0,"0",IF(E7521&lt;3.01,"0+ to 3",IF(E7521&lt;6.01,"3+ to 6",IF(E7521&lt;9.01,"6+ to 9",IF(E7521&lt;12.01,"9+ to 12",IF(E7521&lt;15.01,"12+ to 15",IF(E7521&lt;18.01,"15+ to 18",IF(E7521&lt;21.01,"18+ to 21",IF(E7521&lt;24.01,"21+ to 24",IF(E7521&lt;27.01,"24+ to 27",IF(E7521&lt;30.01,"27+ to 30","30+"))))))))))))</f>
        <v>0-</v>
      </c>
      <c r="H7521" s="7" t="str">
        <f>IF(F7521&lt;0,"0-",IF(F7521=0,"0",IF(F7521&lt;3.01,"0+ to 3",IF(F7521&lt;6.01,"3+ to 6",IF(F7521&lt;9.01,"6+ to 9",IF(F7521&lt;12.01,"9+ to 12",IF(F7521&lt;15.01,"12+ to 15",IF(F7521&lt;18.01,"15+ to 18",IF(F7521&lt;21.01,"18+ to 21",IF(F7521&lt;24.01,"21+ to 24",IF(F7521&lt;27.01,"24+ to 27",IF(F7521&lt;30.01,"27+ to 30","30+"))))))))))))</f>
        <v>0</v>
      </c>
      <c r="I7521" t="str">
        <f>IF(G7521&lt;&gt;H7521,"DIFF","")</f>
        <v>DIFF</v>
      </c>
    </row>
    <row r="7522" spans="1:9">
      <c r="A7522" t="s">
        <v>102</v>
      </c>
      <c r="B7522" t="s">
        <v>279</v>
      </c>
      <c r="C7522" s="1">
        <v>109259643</v>
      </c>
      <c r="D7522" s="1">
        <v>3</v>
      </c>
      <c r="E7522" s="1">
        <v>-2</v>
      </c>
      <c r="F7522" s="1">
        <v>1</v>
      </c>
      <c r="G7522" s="7" t="str">
        <f>IF(E7522&lt;0,"0-",IF(E7522=0,"0",IF(E7522&lt;3.01,"0+ to 3",IF(E7522&lt;6.01,"3+ to 6",IF(E7522&lt;9.01,"6+ to 9",IF(E7522&lt;12.01,"9+ to 12",IF(E7522&lt;15.01,"12+ to 15",IF(E7522&lt;18.01,"15+ to 18",IF(E7522&lt;21.01,"18+ to 21",IF(E7522&lt;24.01,"21+ to 24",IF(E7522&lt;27.01,"24+ to 27",IF(E7522&lt;30.01,"27+ to 30","30+"))))))))))))</f>
        <v>0-</v>
      </c>
      <c r="H7522" s="7" t="str">
        <f>IF(F7522&lt;0,"0-",IF(F7522=0,"0",IF(F7522&lt;3.01,"0+ to 3",IF(F7522&lt;6.01,"3+ to 6",IF(F7522&lt;9.01,"6+ to 9",IF(F7522&lt;12.01,"9+ to 12",IF(F7522&lt;15.01,"12+ to 15",IF(F7522&lt;18.01,"15+ to 18",IF(F7522&lt;21.01,"18+ to 21",IF(F7522&lt;24.01,"21+ to 24",IF(F7522&lt;27.01,"24+ to 27",IF(F7522&lt;30.01,"27+ to 30","30+"))))))))))))</f>
        <v>0+ to 3</v>
      </c>
      <c r="I7522" t="str">
        <f>IF(G7522&lt;&gt;H7522,"DIFF","")</f>
        <v>DIFF</v>
      </c>
    </row>
    <row r="7523" spans="1:9">
      <c r="A7523" t="s">
        <v>102</v>
      </c>
      <c r="B7523" t="s">
        <v>279</v>
      </c>
      <c r="C7523" s="1">
        <v>109300383</v>
      </c>
      <c r="D7523" s="1">
        <v>2</v>
      </c>
      <c r="E7523" s="1">
        <v>0</v>
      </c>
      <c r="F7523" s="1">
        <v>10</v>
      </c>
      <c r="G7523" s="7" t="str">
        <f>IF(E7523&lt;0,"0-",IF(E7523=0,"0",IF(E7523&lt;3.01,"0+ to 3",IF(E7523&lt;6.01,"3+ to 6",IF(E7523&lt;9.01,"6+ to 9",IF(E7523&lt;12.01,"9+ to 12",IF(E7523&lt;15.01,"12+ to 15",IF(E7523&lt;18.01,"15+ to 18",IF(E7523&lt;21.01,"18+ to 21",IF(E7523&lt;24.01,"21+ to 24",IF(E7523&lt;27.01,"24+ to 27",IF(E7523&lt;30.01,"27+ to 30","30+"))))))))))))</f>
        <v>0</v>
      </c>
      <c r="H7523" s="7" t="str">
        <f>IF(F7523&lt;0,"0-",IF(F7523=0,"0",IF(F7523&lt;3.01,"0+ to 3",IF(F7523&lt;6.01,"3+ to 6",IF(F7523&lt;9.01,"6+ to 9",IF(F7523&lt;12.01,"9+ to 12",IF(F7523&lt;15.01,"12+ to 15",IF(F7523&lt;18.01,"15+ to 18",IF(F7523&lt;21.01,"18+ to 21",IF(F7523&lt;24.01,"21+ to 24",IF(F7523&lt;27.01,"24+ to 27",IF(F7523&lt;30.01,"27+ to 30","30+"))))))))))))</f>
        <v>9+ to 12</v>
      </c>
      <c r="I7523" t="str">
        <f>IF(G7523&lt;&gt;H7523,"DIFF","")</f>
        <v>DIFF</v>
      </c>
    </row>
    <row r="7524" spans="1:9">
      <c r="A7524" t="s">
        <v>102</v>
      </c>
      <c r="B7524" t="s">
        <v>279</v>
      </c>
      <c r="C7524" s="1">
        <v>109300517</v>
      </c>
      <c r="D7524" s="1">
        <v>2</v>
      </c>
      <c r="E7524" s="1">
        <v>-5</v>
      </c>
      <c r="F7524" s="1">
        <v>11</v>
      </c>
      <c r="G7524" s="7" t="str">
        <f>IF(E7524&lt;0,"0-",IF(E7524=0,"0",IF(E7524&lt;3.01,"0+ to 3",IF(E7524&lt;6.01,"3+ to 6",IF(E7524&lt;9.01,"6+ to 9",IF(E7524&lt;12.01,"9+ to 12",IF(E7524&lt;15.01,"12+ to 15",IF(E7524&lt;18.01,"15+ to 18",IF(E7524&lt;21.01,"18+ to 21",IF(E7524&lt;24.01,"21+ to 24",IF(E7524&lt;27.01,"24+ to 27",IF(E7524&lt;30.01,"27+ to 30","30+"))))))))))))</f>
        <v>0-</v>
      </c>
      <c r="H7524" s="7" t="str">
        <f>IF(F7524&lt;0,"0-",IF(F7524=0,"0",IF(F7524&lt;3.01,"0+ to 3",IF(F7524&lt;6.01,"3+ to 6",IF(F7524&lt;9.01,"6+ to 9",IF(F7524&lt;12.01,"9+ to 12",IF(F7524&lt;15.01,"12+ to 15",IF(F7524&lt;18.01,"15+ to 18",IF(F7524&lt;21.01,"18+ to 21",IF(F7524&lt;24.01,"21+ to 24",IF(F7524&lt;27.01,"24+ to 27",IF(F7524&lt;30.01,"27+ to 30","30+"))))))))))))</f>
        <v>9+ to 12</v>
      </c>
      <c r="I7524" t="str">
        <f>IF(G7524&lt;&gt;H7524,"DIFF","")</f>
        <v>DIFF</v>
      </c>
    </row>
    <row r="7525" spans="1:9">
      <c r="A7525" t="s">
        <v>102</v>
      </c>
      <c r="B7525" t="s">
        <v>279</v>
      </c>
      <c r="C7525" s="1">
        <v>109304040</v>
      </c>
      <c r="D7525" s="1">
        <v>2</v>
      </c>
      <c r="E7525" s="1">
        <v>-3</v>
      </c>
      <c r="F7525" s="1">
        <v>4</v>
      </c>
      <c r="G7525" s="7" t="str">
        <f>IF(E7525&lt;0,"0-",IF(E7525=0,"0",IF(E7525&lt;3.01,"0+ to 3",IF(E7525&lt;6.01,"3+ to 6",IF(E7525&lt;9.01,"6+ to 9",IF(E7525&lt;12.01,"9+ to 12",IF(E7525&lt;15.01,"12+ to 15",IF(E7525&lt;18.01,"15+ to 18",IF(E7525&lt;21.01,"18+ to 21",IF(E7525&lt;24.01,"21+ to 24",IF(E7525&lt;27.01,"24+ to 27",IF(E7525&lt;30.01,"27+ to 30","30+"))))))))))))</f>
        <v>0-</v>
      </c>
      <c r="H7525" s="7" t="str">
        <f>IF(F7525&lt;0,"0-",IF(F7525=0,"0",IF(F7525&lt;3.01,"0+ to 3",IF(F7525&lt;6.01,"3+ to 6",IF(F7525&lt;9.01,"6+ to 9",IF(F7525&lt;12.01,"9+ to 12",IF(F7525&lt;15.01,"12+ to 15",IF(F7525&lt;18.01,"15+ to 18",IF(F7525&lt;21.01,"18+ to 21",IF(F7525&lt;24.01,"21+ to 24",IF(F7525&lt;27.01,"24+ to 27",IF(F7525&lt;30.01,"27+ to 30","30+"))))))))))))</f>
        <v>3+ to 6</v>
      </c>
      <c r="I7525" t="str">
        <f>IF(G7525&lt;&gt;H7525,"DIFF","")</f>
        <v>DIFF</v>
      </c>
    </row>
    <row r="7526" spans="1:9">
      <c r="A7526" t="s">
        <v>102</v>
      </c>
      <c r="B7526" t="s">
        <v>279</v>
      </c>
      <c r="C7526" s="1">
        <v>109304286</v>
      </c>
      <c r="D7526" s="1">
        <v>2</v>
      </c>
      <c r="E7526" s="1">
        <v>-2</v>
      </c>
      <c r="F7526" s="1">
        <v>4</v>
      </c>
      <c r="G7526" s="7" t="str">
        <f>IF(E7526&lt;0,"0-",IF(E7526=0,"0",IF(E7526&lt;3.01,"0+ to 3",IF(E7526&lt;6.01,"3+ to 6",IF(E7526&lt;9.01,"6+ to 9",IF(E7526&lt;12.01,"9+ to 12",IF(E7526&lt;15.01,"12+ to 15",IF(E7526&lt;18.01,"15+ to 18",IF(E7526&lt;21.01,"18+ to 21",IF(E7526&lt;24.01,"21+ to 24",IF(E7526&lt;27.01,"24+ to 27",IF(E7526&lt;30.01,"27+ to 30","30+"))))))))))))</f>
        <v>0-</v>
      </c>
      <c r="H7526" s="7" t="str">
        <f>IF(F7526&lt;0,"0-",IF(F7526=0,"0",IF(F7526&lt;3.01,"0+ to 3",IF(F7526&lt;6.01,"3+ to 6",IF(F7526&lt;9.01,"6+ to 9",IF(F7526&lt;12.01,"9+ to 12",IF(F7526&lt;15.01,"12+ to 15",IF(F7526&lt;18.01,"15+ to 18",IF(F7526&lt;21.01,"18+ to 21",IF(F7526&lt;24.01,"21+ to 24",IF(F7526&lt;27.01,"24+ to 27",IF(F7526&lt;30.01,"27+ to 30","30+"))))))))))))</f>
        <v>3+ to 6</v>
      </c>
      <c r="I7526" t="str">
        <f>IF(G7526&lt;&gt;H7526,"DIFF","")</f>
        <v>DIFF</v>
      </c>
    </row>
    <row r="7527" spans="1:9">
      <c r="A7527" t="s">
        <v>102</v>
      </c>
      <c r="B7527" t="s">
        <v>279</v>
      </c>
      <c r="C7527" s="1">
        <v>109304423</v>
      </c>
      <c r="D7527" s="1">
        <v>2</v>
      </c>
      <c r="E7527" s="1">
        <v>-4</v>
      </c>
      <c r="F7527" s="1">
        <v>7</v>
      </c>
      <c r="G7527" s="7" t="str">
        <f>IF(E7527&lt;0,"0-",IF(E7527=0,"0",IF(E7527&lt;3.01,"0+ to 3",IF(E7527&lt;6.01,"3+ to 6",IF(E7527&lt;9.01,"6+ to 9",IF(E7527&lt;12.01,"9+ to 12",IF(E7527&lt;15.01,"12+ to 15",IF(E7527&lt;18.01,"15+ to 18",IF(E7527&lt;21.01,"18+ to 21",IF(E7527&lt;24.01,"21+ to 24",IF(E7527&lt;27.01,"24+ to 27",IF(E7527&lt;30.01,"27+ to 30","30+"))))))))))))</f>
        <v>0-</v>
      </c>
      <c r="H7527" s="7" t="str">
        <f>IF(F7527&lt;0,"0-",IF(F7527=0,"0",IF(F7527&lt;3.01,"0+ to 3",IF(F7527&lt;6.01,"3+ to 6",IF(F7527&lt;9.01,"6+ to 9",IF(F7527&lt;12.01,"9+ to 12",IF(F7527&lt;15.01,"12+ to 15",IF(F7527&lt;18.01,"15+ to 18",IF(F7527&lt;21.01,"18+ to 21",IF(F7527&lt;24.01,"21+ to 24",IF(F7527&lt;27.01,"24+ to 27",IF(F7527&lt;30.01,"27+ to 30","30+"))))))))))))</f>
        <v>6+ to 9</v>
      </c>
      <c r="I7527" t="str">
        <f>IF(G7527&lt;&gt;H7527,"DIFF","")</f>
        <v>DIFF</v>
      </c>
    </row>
    <row r="7528" spans="1:9">
      <c r="A7528" t="s">
        <v>102</v>
      </c>
      <c r="B7528" t="s">
        <v>279</v>
      </c>
      <c r="C7528" s="1">
        <v>109306446</v>
      </c>
      <c r="D7528" s="1">
        <v>2</v>
      </c>
      <c r="E7528" s="1">
        <v>0</v>
      </c>
      <c r="F7528" s="1">
        <v>3</v>
      </c>
      <c r="G7528" s="7" t="str">
        <f>IF(E7528&lt;0,"0-",IF(E7528=0,"0",IF(E7528&lt;3.01,"0+ to 3",IF(E7528&lt;6.01,"3+ to 6",IF(E7528&lt;9.01,"6+ to 9",IF(E7528&lt;12.01,"9+ to 12",IF(E7528&lt;15.01,"12+ to 15",IF(E7528&lt;18.01,"15+ to 18",IF(E7528&lt;21.01,"18+ to 21",IF(E7528&lt;24.01,"21+ to 24",IF(E7528&lt;27.01,"24+ to 27",IF(E7528&lt;30.01,"27+ to 30","30+"))))))))))))</f>
        <v>0</v>
      </c>
      <c r="H7528" s="7" t="str">
        <f>IF(F7528&lt;0,"0-",IF(F7528=0,"0",IF(F7528&lt;3.01,"0+ to 3",IF(F7528&lt;6.01,"3+ to 6",IF(F7528&lt;9.01,"6+ to 9",IF(F7528&lt;12.01,"9+ to 12",IF(F7528&lt;15.01,"12+ to 15",IF(F7528&lt;18.01,"15+ to 18",IF(F7528&lt;21.01,"18+ to 21",IF(F7528&lt;24.01,"21+ to 24",IF(F7528&lt;27.01,"24+ to 27",IF(F7528&lt;30.01,"27+ to 30","30+"))))))))))))</f>
        <v>0+ to 3</v>
      </c>
      <c r="I7528" t="str">
        <f>IF(G7528&lt;&gt;H7528,"DIFF","")</f>
        <v>DIFF</v>
      </c>
    </row>
    <row r="7529" spans="1:9">
      <c r="A7529" t="s">
        <v>102</v>
      </c>
      <c r="B7529" t="s">
        <v>279</v>
      </c>
      <c r="C7529" s="1">
        <v>109306983</v>
      </c>
      <c r="D7529" s="1">
        <v>2</v>
      </c>
      <c r="E7529" s="1">
        <v>-7</v>
      </c>
      <c r="F7529" s="1">
        <v>11</v>
      </c>
      <c r="G7529" s="7" t="str">
        <f>IF(E7529&lt;0,"0-",IF(E7529=0,"0",IF(E7529&lt;3.01,"0+ to 3",IF(E7529&lt;6.01,"3+ to 6",IF(E7529&lt;9.01,"6+ to 9",IF(E7529&lt;12.01,"9+ to 12",IF(E7529&lt;15.01,"12+ to 15",IF(E7529&lt;18.01,"15+ to 18",IF(E7529&lt;21.01,"18+ to 21",IF(E7529&lt;24.01,"21+ to 24",IF(E7529&lt;27.01,"24+ to 27",IF(E7529&lt;30.01,"27+ to 30","30+"))))))))))))</f>
        <v>0-</v>
      </c>
      <c r="H7529" s="7" t="str">
        <f>IF(F7529&lt;0,"0-",IF(F7529=0,"0",IF(F7529&lt;3.01,"0+ to 3",IF(F7529&lt;6.01,"3+ to 6",IF(F7529&lt;9.01,"6+ to 9",IF(F7529&lt;12.01,"9+ to 12",IF(F7529&lt;15.01,"12+ to 15",IF(F7529&lt;18.01,"15+ to 18",IF(F7529&lt;21.01,"18+ to 21",IF(F7529&lt;24.01,"21+ to 24",IF(F7529&lt;27.01,"24+ to 27",IF(F7529&lt;30.01,"27+ to 30","30+"))))))))))))</f>
        <v>9+ to 12</v>
      </c>
      <c r="I7529" t="str">
        <f>IF(G7529&lt;&gt;H7529,"DIFF","")</f>
        <v>DIFF</v>
      </c>
    </row>
    <row r="7530" spans="1:9">
      <c r="A7530" t="s">
        <v>102</v>
      </c>
      <c r="B7530" t="s">
        <v>279</v>
      </c>
      <c r="C7530" s="1">
        <v>109307030</v>
      </c>
      <c r="D7530" s="1">
        <v>2</v>
      </c>
      <c r="E7530" s="1">
        <v>-2</v>
      </c>
      <c r="F7530" s="1">
        <v>4</v>
      </c>
      <c r="G7530" s="7" t="str">
        <f>IF(E7530&lt;0,"0-",IF(E7530=0,"0",IF(E7530&lt;3.01,"0+ to 3",IF(E7530&lt;6.01,"3+ to 6",IF(E7530&lt;9.01,"6+ to 9",IF(E7530&lt;12.01,"9+ to 12",IF(E7530&lt;15.01,"12+ to 15",IF(E7530&lt;18.01,"15+ to 18",IF(E7530&lt;21.01,"18+ to 21",IF(E7530&lt;24.01,"21+ to 24",IF(E7530&lt;27.01,"24+ to 27",IF(E7530&lt;30.01,"27+ to 30","30+"))))))))))))</f>
        <v>0-</v>
      </c>
      <c r="H7530" s="7" t="str">
        <f>IF(F7530&lt;0,"0-",IF(F7530=0,"0",IF(F7530&lt;3.01,"0+ to 3",IF(F7530&lt;6.01,"3+ to 6",IF(F7530&lt;9.01,"6+ to 9",IF(F7530&lt;12.01,"9+ to 12",IF(F7530&lt;15.01,"12+ to 15",IF(F7530&lt;18.01,"15+ to 18",IF(F7530&lt;21.01,"18+ to 21",IF(F7530&lt;24.01,"21+ to 24",IF(F7530&lt;27.01,"24+ to 27",IF(F7530&lt;30.01,"27+ to 30","30+"))))))))))))</f>
        <v>3+ to 6</v>
      </c>
      <c r="I7530" t="str">
        <f>IF(G7530&lt;&gt;H7530,"DIFF","")</f>
        <v>DIFF</v>
      </c>
    </row>
    <row r="7531" spans="1:9">
      <c r="A7531" t="s">
        <v>102</v>
      </c>
      <c r="B7531" t="s">
        <v>279</v>
      </c>
      <c r="C7531" s="1">
        <v>109311960</v>
      </c>
      <c r="D7531" s="1">
        <v>2</v>
      </c>
      <c r="E7531" s="1">
        <v>-7</v>
      </c>
      <c r="F7531" s="1">
        <v>9</v>
      </c>
      <c r="G7531" s="7" t="str">
        <f>IF(E7531&lt;0,"0-",IF(E7531=0,"0",IF(E7531&lt;3.01,"0+ to 3",IF(E7531&lt;6.01,"3+ to 6",IF(E7531&lt;9.01,"6+ to 9",IF(E7531&lt;12.01,"9+ to 12",IF(E7531&lt;15.01,"12+ to 15",IF(E7531&lt;18.01,"15+ to 18",IF(E7531&lt;21.01,"18+ to 21",IF(E7531&lt;24.01,"21+ to 24",IF(E7531&lt;27.01,"24+ to 27",IF(E7531&lt;30.01,"27+ to 30","30+"))))))))))))</f>
        <v>0-</v>
      </c>
      <c r="H7531" s="7" t="str">
        <f>IF(F7531&lt;0,"0-",IF(F7531=0,"0",IF(F7531&lt;3.01,"0+ to 3",IF(F7531&lt;6.01,"3+ to 6",IF(F7531&lt;9.01,"6+ to 9",IF(F7531&lt;12.01,"9+ to 12",IF(F7531&lt;15.01,"12+ to 15",IF(F7531&lt;18.01,"15+ to 18",IF(F7531&lt;21.01,"18+ to 21",IF(F7531&lt;24.01,"21+ to 24",IF(F7531&lt;27.01,"24+ to 27",IF(F7531&lt;30.01,"27+ to 30","30+"))))))))))))</f>
        <v>6+ to 9</v>
      </c>
      <c r="I7531" t="str">
        <f>IF(G7531&lt;&gt;H7531,"DIFF","")</f>
        <v>DIFF</v>
      </c>
    </row>
    <row r="7532" spans="1:9">
      <c r="A7532" t="s">
        <v>102</v>
      </c>
      <c r="B7532" t="s">
        <v>279</v>
      </c>
      <c r="C7532" s="1">
        <v>109313127</v>
      </c>
      <c r="D7532" s="1">
        <v>2</v>
      </c>
      <c r="E7532" s="1">
        <v>-6</v>
      </c>
      <c r="F7532" s="1">
        <v>11</v>
      </c>
      <c r="G7532" s="7" t="str">
        <f>IF(E7532&lt;0,"0-",IF(E7532=0,"0",IF(E7532&lt;3.01,"0+ to 3",IF(E7532&lt;6.01,"3+ to 6",IF(E7532&lt;9.01,"6+ to 9",IF(E7532&lt;12.01,"9+ to 12",IF(E7532&lt;15.01,"12+ to 15",IF(E7532&lt;18.01,"15+ to 18",IF(E7532&lt;21.01,"18+ to 21",IF(E7532&lt;24.01,"21+ to 24",IF(E7532&lt;27.01,"24+ to 27",IF(E7532&lt;30.01,"27+ to 30","30+"))))))))))))</f>
        <v>0-</v>
      </c>
      <c r="H7532" s="7" t="str">
        <f>IF(F7532&lt;0,"0-",IF(F7532=0,"0",IF(F7532&lt;3.01,"0+ to 3",IF(F7532&lt;6.01,"3+ to 6",IF(F7532&lt;9.01,"6+ to 9",IF(F7532&lt;12.01,"9+ to 12",IF(F7532&lt;15.01,"12+ to 15",IF(F7532&lt;18.01,"15+ to 18",IF(F7532&lt;21.01,"18+ to 21",IF(F7532&lt;24.01,"21+ to 24",IF(F7532&lt;27.01,"24+ to 27",IF(F7532&lt;30.01,"27+ to 30","30+"))))))))))))</f>
        <v>9+ to 12</v>
      </c>
      <c r="I7532" t="str">
        <f>IF(G7532&lt;&gt;H7532,"DIFF","")</f>
        <v>DIFF</v>
      </c>
    </row>
    <row r="7533" spans="1:9">
      <c r="A7533" t="s">
        <v>102</v>
      </c>
      <c r="B7533" t="s">
        <v>279</v>
      </c>
      <c r="C7533" s="1">
        <v>109322244</v>
      </c>
      <c r="D7533" s="1">
        <v>4</v>
      </c>
      <c r="E7533" s="1">
        <v>0</v>
      </c>
      <c r="F7533" s="1">
        <v>0</v>
      </c>
      <c r="G7533" s="7" t="str">
        <f>IF(E7533&lt;0,"0-",IF(E7533=0,"0",IF(E7533&lt;3.01,"0+ to 3",IF(E7533&lt;6.01,"3+ to 6",IF(E7533&lt;9.01,"6+ to 9",IF(E7533&lt;12.01,"9+ to 12",IF(E7533&lt;15.01,"12+ to 15",IF(E7533&lt;18.01,"15+ to 18",IF(E7533&lt;21.01,"18+ to 21",IF(E7533&lt;24.01,"21+ to 24",IF(E7533&lt;27.01,"24+ to 27",IF(E7533&lt;30.01,"27+ to 30","30+"))))))))))))</f>
        <v>0</v>
      </c>
      <c r="H7533" s="7" t="str">
        <f>IF(F7533&lt;0,"0-",IF(F7533=0,"0",IF(F7533&lt;3.01,"0+ to 3",IF(F7533&lt;6.01,"3+ to 6",IF(F7533&lt;9.01,"6+ to 9",IF(F7533&lt;12.01,"9+ to 12",IF(F7533&lt;15.01,"12+ to 15",IF(F7533&lt;18.01,"15+ to 18",IF(F7533&lt;21.01,"18+ to 21",IF(F7533&lt;24.01,"21+ to 24",IF(F7533&lt;27.01,"24+ to 27",IF(F7533&lt;30.01,"27+ to 30","30+"))))))))))))</f>
        <v>0</v>
      </c>
      <c r="I7533" t="str">
        <f>IF(G7533&lt;&gt;H7533,"DIFF","")</f>
        <v/>
      </c>
    </row>
    <row r="7534" spans="1:9">
      <c r="A7534" t="s">
        <v>102</v>
      </c>
      <c r="B7534" t="s">
        <v>279</v>
      </c>
      <c r="C7534" s="1">
        <v>109324109</v>
      </c>
      <c r="D7534" s="1">
        <v>3</v>
      </c>
      <c r="E7534" s="1">
        <v>0</v>
      </c>
      <c r="F7534" s="1">
        <v>0</v>
      </c>
      <c r="G7534" s="7" t="str">
        <f>IF(E7534&lt;0,"0-",IF(E7534=0,"0",IF(E7534&lt;3.01,"0+ to 3",IF(E7534&lt;6.01,"3+ to 6",IF(E7534&lt;9.01,"6+ to 9",IF(E7534&lt;12.01,"9+ to 12",IF(E7534&lt;15.01,"12+ to 15",IF(E7534&lt;18.01,"15+ to 18",IF(E7534&lt;21.01,"18+ to 21",IF(E7534&lt;24.01,"21+ to 24",IF(E7534&lt;27.01,"24+ to 27",IF(E7534&lt;30.01,"27+ to 30","30+"))))))))))))</f>
        <v>0</v>
      </c>
      <c r="H7534" s="7" t="str">
        <f>IF(F7534&lt;0,"0-",IF(F7534=0,"0",IF(F7534&lt;3.01,"0+ to 3",IF(F7534&lt;6.01,"3+ to 6",IF(F7534&lt;9.01,"6+ to 9",IF(F7534&lt;12.01,"9+ to 12",IF(F7534&lt;15.01,"12+ to 15",IF(F7534&lt;18.01,"15+ to 18",IF(F7534&lt;21.01,"18+ to 21",IF(F7534&lt;24.01,"21+ to 24",IF(F7534&lt;27.01,"24+ to 27",IF(F7534&lt;30.01,"27+ to 30","30+"))))))))))))</f>
        <v>0</v>
      </c>
      <c r="I7534" t="str">
        <f>IF(G7534&lt;&gt;H7534,"DIFF","")</f>
        <v/>
      </c>
    </row>
    <row r="7535" spans="1:9">
      <c r="A7535" t="s">
        <v>102</v>
      </c>
      <c r="B7535" t="s">
        <v>278</v>
      </c>
      <c r="C7535" s="1">
        <v>109381441</v>
      </c>
      <c r="D7535" s="1">
        <v>2</v>
      </c>
      <c r="E7535" s="1">
        <v>0</v>
      </c>
      <c r="F7535" s="1">
        <v>0</v>
      </c>
      <c r="G7535" s="7" t="str">
        <f>IF(E7535&lt;0,"0-",IF(E7535=0,"0",IF(E7535&lt;3.01,"0+ to 3",IF(E7535&lt;6.01,"3+ to 6",IF(E7535&lt;9.01,"6+ to 9",IF(E7535&lt;12.01,"9+ to 12",IF(E7535&lt;15.01,"12+ to 15",IF(E7535&lt;18.01,"15+ to 18",IF(E7535&lt;21.01,"18+ to 21",IF(E7535&lt;24.01,"21+ to 24",IF(E7535&lt;27.01,"24+ to 27",IF(E7535&lt;30.01,"27+ to 30","30+"))))))))))))</f>
        <v>0</v>
      </c>
      <c r="H7535" s="7" t="str">
        <f>IF(F7535&lt;0,"0-",IF(F7535=0,"0",IF(F7535&lt;3.01,"0+ to 3",IF(F7535&lt;6.01,"3+ to 6",IF(F7535&lt;9.01,"6+ to 9",IF(F7535&lt;12.01,"9+ to 12",IF(F7535&lt;15.01,"12+ to 15",IF(F7535&lt;18.01,"15+ to 18",IF(F7535&lt;21.01,"18+ to 21",IF(F7535&lt;24.01,"21+ to 24",IF(F7535&lt;27.01,"24+ to 27",IF(F7535&lt;30.01,"27+ to 30","30+"))))))))))))</f>
        <v>0</v>
      </c>
      <c r="I7535" t="str">
        <f>IF(G7535&lt;&gt;H7535,"DIFF","")</f>
        <v/>
      </c>
    </row>
    <row r="7536" spans="1:9">
      <c r="A7536" t="s">
        <v>102</v>
      </c>
      <c r="B7536" t="s">
        <v>278</v>
      </c>
      <c r="C7536" s="1">
        <v>109382756</v>
      </c>
      <c r="D7536" s="1">
        <v>2</v>
      </c>
      <c r="E7536" s="1">
        <v>-4</v>
      </c>
      <c r="F7536" s="1">
        <v>9</v>
      </c>
      <c r="G7536" s="7" t="str">
        <f>IF(E7536&lt;0,"0-",IF(E7536=0,"0",IF(E7536&lt;3.01,"0+ to 3",IF(E7536&lt;6.01,"3+ to 6",IF(E7536&lt;9.01,"6+ to 9",IF(E7536&lt;12.01,"9+ to 12",IF(E7536&lt;15.01,"12+ to 15",IF(E7536&lt;18.01,"15+ to 18",IF(E7536&lt;21.01,"18+ to 21",IF(E7536&lt;24.01,"21+ to 24",IF(E7536&lt;27.01,"24+ to 27",IF(E7536&lt;30.01,"27+ to 30","30+"))))))))))))</f>
        <v>0-</v>
      </c>
      <c r="H7536" s="7" t="str">
        <f>IF(F7536&lt;0,"0-",IF(F7536=0,"0",IF(F7536&lt;3.01,"0+ to 3",IF(F7536&lt;6.01,"3+ to 6",IF(F7536&lt;9.01,"6+ to 9",IF(F7536&lt;12.01,"9+ to 12",IF(F7536&lt;15.01,"12+ to 15",IF(F7536&lt;18.01,"15+ to 18",IF(F7536&lt;21.01,"18+ to 21",IF(F7536&lt;24.01,"21+ to 24",IF(F7536&lt;27.01,"24+ to 27",IF(F7536&lt;30.01,"27+ to 30","30+"))))))))))))</f>
        <v>6+ to 9</v>
      </c>
      <c r="I7536" t="str">
        <f>IF(G7536&lt;&gt;H7536,"DIFF","")</f>
        <v>DIFF</v>
      </c>
    </row>
    <row r="7537" spans="1:9">
      <c r="A7537" t="s">
        <v>103</v>
      </c>
      <c r="B7537" t="s">
        <v>278</v>
      </c>
      <c r="C7537" s="1">
        <v>109386584</v>
      </c>
      <c r="D7537" s="1">
        <v>2</v>
      </c>
      <c r="E7537" s="1">
        <v>-7</v>
      </c>
      <c r="F7537" s="1">
        <v>0</v>
      </c>
      <c r="G7537" s="7" t="str">
        <f>IF(E7537&lt;0,"0-",IF(E7537=0,"0",IF(E7537&lt;3.01,"0+ to 3",IF(E7537&lt;6.01,"3+ to 6",IF(E7537&lt;9.01,"6+ to 9",IF(E7537&lt;12.01,"9+ to 12",IF(E7537&lt;15.01,"12+ to 15",IF(E7537&lt;18.01,"15+ to 18",IF(E7537&lt;21.01,"18+ to 21",IF(E7537&lt;24.01,"21+ to 24",IF(E7537&lt;27.01,"24+ to 27",IF(E7537&lt;30.01,"27+ to 30","30+"))))))))))))</f>
        <v>0-</v>
      </c>
      <c r="H7537" s="7" t="str">
        <f>IF(F7537&lt;0,"0-",IF(F7537=0,"0",IF(F7537&lt;3.01,"0+ to 3",IF(F7537&lt;6.01,"3+ to 6",IF(F7537&lt;9.01,"6+ to 9",IF(F7537&lt;12.01,"9+ to 12",IF(F7537&lt;15.01,"12+ to 15",IF(F7537&lt;18.01,"15+ to 18",IF(F7537&lt;21.01,"18+ to 21",IF(F7537&lt;24.01,"21+ to 24",IF(F7537&lt;27.01,"24+ to 27",IF(F7537&lt;30.01,"27+ to 30","30+"))))))))))))</f>
        <v>0</v>
      </c>
      <c r="I7537" t="str">
        <f>IF(G7537&lt;&gt;H7537,"DIFF","")</f>
        <v>DIFF</v>
      </c>
    </row>
    <row r="7538" spans="1:9">
      <c r="A7538" t="s">
        <v>102</v>
      </c>
      <c r="B7538" t="s">
        <v>278</v>
      </c>
      <c r="C7538" s="1">
        <v>109387634</v>
      </c>
      <c r="D7538" s="1">
        <v>4</v>
      </c>
      <c r="E7538" s="1">
        <v>0</v>
      </c>
      <c r="F7538" s="1">
        <v>0</v>
      </c>
      <c r="G7538" s="7" t="str">
        <f>IF(E7538&lt;0,"0-",IF(E7538=0,"0",IF(E7538&lt;3.01,"0+ to 3",IF(E7538&lt;6.01,"3+ to 6",IF(E7538&lt;9.01,"6+ to 9",IF(E7538&lt;12.01,"9+ to 12",IF(E7538&lt;15.01,"12+ to 15",IF(E7538&lt;18.01,"15+ to 18",IF(E7538&lt;21.01,"18+ to 21",IF(E7538&lt;24.01,"21+ to 24",IF(E7538&lt;27.01,"24+ to 27",IF(E7538&lt;30.01,"27+ to 30","30+"))))))))))))</f>
        <v>0</v>
      </c>
      <c r="H7538" s="7" t="str">
        <f>IF(F7538&lt;0,"0-",IF(F7538=0,"0",IF(F7538&lt;3.01,"0+ to 3",IF(F7538&lt;6.01,"3+ to 6",IF(F7538&lt;9.01,"6+ to 9",IF(F7538&lt;12.01,"9+ to 12",IF(F7538&lt;15.01,"12+ to 15",IF(F7538&lt;18.01,"15+ to 18",IF(F7538&lt;21.01,"18+ to 21",IF(F7538&lt;24.01,"21+ to 24",IF(F7538&lt;27.01,"24+ to 27",IF(F7538&lt;30.01,"27+ to 30","30+"))))))))))))</f>
        <v>0</v>
      </c>
      <c r="I7538" t="str">
        <f>IF(G7538&lt;&gt;H7538,"DIFF","")</f>
        <v/>
      </c>
    </row>
    <row r="7539" spans="1:9">
      <c r="A7539" t="s">
        <v>102</v>
      </c>
      <c r="B7539" t="s">
        <v>278</v>
      </c>
      <c r="C7539" s="1">
        <v>109387920</v>
      </c>
      <c r="D7539" s="1">
        <v>2</v>
      </c>
      <c r="E7539" s="1">
        <v>0</v>
      </c>
      <c r="F7539" s="1">
        <v>0</v>
      </c>
      <c r="G7539" s="7" t="str">
        <f>IF(E7539&lt;0,"0-",IF(E7539=0,"0",IF(E7539&lt;3.01,"0+ to 3",IF(E7539&lt;6.01,"3+ to 6",IF(E7539&lt;9.01,"6+ to 9",IF(E7539&lt;12.01,"9+ to 12",IF(E7539&lt;15.01,"12+ to 15",IF(E7539&lt;18.01,"15+ to 18",IF(E7539&lt;21.01,"18+ to 21",IF(E7539&lt;24.01,"21+ to 24",IF(E7539&lt;27.01,"24+ to 27",IF(E7539&lt;30.01,"27+ to 30","30+"))))))))))))</f>
        <v>0</v>
      </c>
      <c r="H7539" s="7" t="str">
        <f>IF(F7539&lt;0,"0-",IF(F7539=0,"0",IF(F7539&lt;3.01,"0+ to 3",IF(F7539&lt;6.01,"3+ to 6",IF(F7539&lt;9.01,"6+ to 9",IF(F7539&lt;12.01,"9+ to 12",IF(F7539&lt;15.01,"12+ to 15",IF(F7539&lt;18.01,"15+ to 18",IF(F7539&lt;21.01,"18+ to 21",IF(F7539&lt;24.01,"21+ to 24",IF(F7539&lt;27.01,"24+ to 27",IF(F7539&lt;30.01,"27+ to 30","30+"))))))))))))</f>
        <v>0</v>
      </c>
      <c r="I7539" t="str">
        <f>IF(G7539&lt;&gt;H7539,"DIFF","")</f>
        <v/>
      </c>
    </row>
    <row r="7540" spans="1:9">
      <c r="A7540" t="s">
        <v>103</v>
      </c>
      <c r="B7540" t="s">
        <v>278</v>
      </c>
      <c r="C7540" s="1">
        <v>109387950</v>
      </c>
      <c r="D7540" s="1">
        <v>4</v>
      </c>
      <c r="E7540" s="1">
        <v>0</v>
      </c>
      <c r="F7540" s="1">
        <v>0</v>
      </c>
      <c r="G7540" s="7" t="str">
        <f>IF(E7540&lt;0,"0-",IF(E7540=0,"0",IF(E7540&lt;3.01,"0+ to 3",IF(E7540&lt;6.01,"3+ to 6",IF(E7540&lt;9.01,"6+ to 9",IF(E7540&lt;12.01,"9+ to 12",IF(E7540&lt;15.01,"12+ to 15",IF(E7540&lt;18.01,"15+ to 18",IF(E7540&lt;21.01,"18+ to 21",IF(E7540&lt;24.01,"21+ to 24",IF(E7540&lt;27.01,"24+ to 27",IF(E7540&lt;30.01,"27+ to 30","30+"))))))))))))</f>
        <v>0</v>
      </c>
      <c r="H7540" s="7" t="str">
        <f>IF(F7540&lt;0,"0-",IF(F7540=0,"0",IF(F7540&lt;3.01,"0+ to 3",IF(F7540&lt;6.01,"3+ to 6",IF(F7540&lt;9.01,"6+ to 9",IF(F7540&lt;12.01,"9+ to 12",IF(F7540&lt;15.01,"12+ to 15",IF(F7540&lt;18.01,"15+ to 18",IF(F7540&lt;21.01,"18+ to 21",IF(F7540&lt;24.01,"21+ to 24",IF(F7540&lt;27.01,"24+ to 27",IF(F7540&lt;30.01,"27+ to 30","30+"))))))))))))</f>
        <v>0</v>
      </c>
      <c r="I7540" t="str">
        <f>IF(G7540&lt;&gt;H7540,"DIFF","")</f>
        <v/>
      </c>
    </row>
    <row r="7541" spans="1:9">
      <c r="A7541" t="s">
        <v>102</v>
      </c>
      <c r="B7541" t="s">
        <v>278</v>
      </c>
      <c r="C7541" s="1">
        <v>109392176</v>
      </c>
      <c r="D7541" s="1">
        <v>2</v>
      </c>
      <c r="E7541" s="1">
        <v>0</v>
      </c>
      <c r="F7541" s="1">
        <v>4</v>
      </c>
      <c r="G7541" s="7" t="str">
        <f>IF(E7541&lt;0,"0-",IF(E7541=0,"0",IF(E7541&lt;3.01,"0+ to 3",IF(E7541&lt;6.01,"3+ to 6",IF(E7541&lt;9.01,"6+ to 9",IF(E7541&lt;12.01,"9+ to 12",IF(E7541&lt;15.01,"12+ to 15",IF(E7541&lt;18.01,"15+ to 18",IF(E7541&lt;21.01,"18+ to 21",IF(E7541&lt;24.01,"21+ to 24",IF(E7541&lt;27.01,"24+ to 27",IF(E7541&lt;30.01,"27+ to 30","30+"))))))))))))</f>
        <v>0</v>
      </c>
      <c r="H7541" s="7" t="str">
        <f>IF(F7541&lt;0,"0-",IF(F7541=0,"0",IF(F7541&lt;3.01,"0+ to 3",IF(F7541&lt;6.01,"3+ to 6",IF(F7541&lt;9.01,"6+ to 9",IF(F7541&lt;12.01,"9+ to 12",IF(F7541&lt;15.01,"12+ to 15",IF(F7541&lt;18.01,"15+ to 18",IF(F7541&lt;21.01,"18+ to 21",IF(F7541&lt;24.01,"21+ to 24",IF(F7541&lt;27.01,"24+ to 27",IF(F7541&lt;30.01,"27+ to 30","30+"))))))))))))</f>
        <v>3+ to 6</v>
      </c>
      <c r="I7541" t="str">
        <f>IF(G7541&lt;&gt;H7541,"DIFF","")</f>
        <v>DIFF</v>
      </c>
    </row>
    <row r="7542" spans="1:9">
      <c r="A7542" t="s">
        <v>102</v>
      </c>
      <c r="B7542" t="s">
        <v>278</v>
      </c>
      <c r="C7542" s="1">
        <v>109392335</v>
      </c>
      <c r="D7542" s="1">
        <v>2</v>
      </c>
      <c r="E7542" s="1">
        <v>-9</v>
      </c>
      <c r="F7542" s="1">
        <v>16</v>
      </c>
      <c r="G7542" s="7" t="str">
        <f>IF(E7542&lt;0,"0-",IF(E7542=0,"0",IF(E7542&lt;3.01,"0+ to 3",IF(E7542&lt;6.01,"3+ to 6",IF(E7542&lt;9.01,"6+ to 9",IF(E7542&lt;12.01,"9+ to 12",IF(E7542&lt;15.01,"12+ to 15",IF(E7542&lt;18.01,"15+ to 18",IF(E7542&lt;21.01,"18+ to 21",IF(E7542&lt;24.01,"21+ to 24",IF(E7542&lt;27.01,"24+ to 27",IF(E7542&lt;30.01,"27+ to 30","30+"))))))))))))</f>
        <v>0-</v>
      </c>
      <c r="H7542" s="7" t="str">
        <f>IF(F7542&lt;0,"0-",IF(F7542=0,"0",IF(F7542&lt;3.01,"0+ to 3",IF(F7542&lt;6.01,"3+ to 6",IF(F7542&lt;9.01,"6+ to 9",IF(F7542&lt;12.01,"9+ to 12",IF(F7542&lt;15.01,"12+ to 15",IF(F7542&lt;18.01,"15+ to 18",IF(F7542&lt;21.01,"18+ to 21",IF(F7542&lt;24.01,"21+ to 24",IF(F7542&lt;27.01,"24+ to 27",IF(F7542&lt;30.01,"27+ to 30","30+"))))))))))))</f>
        <v>15+ to 18</v>
      </c>
      <c r="I7542" t="str">
        <f>IF(G7542&lt;&gt;H7542,"DIFF","")</f>
        <v>DIFF</v>
      </c>
    </row>
    <row r="7543" spans="1:9">
      <c r="A7543" t="s">
        <v>102</v>
      </c>
      <c r="B7543" t="s">
        <v>278</v>
      </c>
      <c r="C7543" s="1">
        <v>109392648</v>
      </c>
      <c r="D7543" s="1">
        <v>3</v>
      </c>
      <c r="E7543" s="1">
        <v>-5</v>
      </c>
      <c r="F7543" s="1">
        <v>11</v>
      </c>
      <c r="G7543" s="7" t="str">
        <f>IF(E7543&lt;0,"0-",IF(E7543=0,"0",IF(E7543&lt;3.01,"0+ to 3",IF(E7543&lt;6.01,"3+ to 6",IF(E7543&lt;9.01,"6+ to 9",IF(E7543&lt;12.01,"9+ to 12",IF(E7543&lt;15.01,"12+ to 15",IF(E7543&lt;18.01,"15+ to 18",IF(E7543&lt;21.01,"18+ to 21",IF(E7543&lt;24.01,"21+ to 24",IF(E7543&lt;27.01,"24+ to 27",IF(E7543&lt;30.01,"27+ to 30","30+"))))))))))))</f>
        <v>0-</v>
      </c>
      <c r="H7543" s="7" t="str">
        <f>IF(F7543&lt;0,"0-",IF(F7543=0,"0",IF(F7543&lt;3.01,"0+ to 3",IF(F7543&lt;6.01,"3+ to 6",IF(F7543&lt;9.01,"6+ to 9",IF(F7543&lt;12.01,"9+ to 12",IF(F7543&lt;15.01,"12+ to 15",IF(F7543&lt;18.01,"15+ to 18",IF(F7543&lt;21.01,"18+ to 21",IF(F7543&lt;24.01,"21+ to 24",IF(F7543&lt;27.01,"24+ to 27",IF(F7543&lt;30.01,"27+ to 30","30+"))))))))))))</f>
        <v>9+ to 12</v>
      </c>
      <c r="I7543" t="str">
        <f>IF(G7543&lt;&gt;H7543,"DIFF","")</f>
        <v>DIFF</v>
      </c>
    </row>
    <row r="7544" spans="1:9">
      <c r="A7544" t="s">
        <v>102</v>
      </c>
      <c r="B7544" t="s">
        <v>278</v>
      </c>
      <c r="C7544" s="1">
        <v>109392922</v>
      </c>
      <c r="D7544" s="1">
        <v>2</v>
      </c>
      <c r="E7544" s="1">
        <v>-3</v>
      </c>
      <c r="F7544" s="1">
        <v>6</v>
      </c>
      <c r="G7544" s="7" t="str">
        <f>IF(E7544&lt;0,"0-",IF(E7544=0,"0",IF(E7544&lt;3.01,"0+ to 3",IF(E7544&lt;6.01,"3+ to 6",IF(E7544&lt;9.01,"6+ to 9",IF(E7544&lt;12.01,"9+ to 12",IF(E7544&lt;15.01,"12+ to 15",IF(E7544&lt;18.01,"15+ to 18",IF(E7544&lt;21.01,"18+ to 21",IF(E7544&lt;24.01,"21+ to 24",IF(E7544&lt;27.01,"24+ to 27",IF(E7544&lt;30.01,"27+ to 30","30+"))))))))))))</f>
        <v>0-</v>
      </c>
      <c r="H7544" s="7" t="str">
        <f>IF(F7544&lt;0,"0-",IF(F7544=0,"0",IF(F7544&lt;3.01,"0+ to 3",IF(F7544&lt;6.01,"3+ to 6",IF(F7544&lt;9.01,"6+ to 9",IF(F7544&lt;12.01,"9+ to 12",IF(F7544&lt;15.01,"12+ to 15",IF(F7544&lt;18.01,"15+ to 18",IF(F7544&lt;21.01,"18+ to 21",IF(F7544&lt;24.01,"21+ to 24",IF(F7544&lt;27.01,"24+ to 27",IF(F7544&lt;30.01,"27+ to 30","30+"))))))))))))</f>
        <v>3+ to 6</v>
      </c>
      <c r="I7544" t="str">
        <f>IF(G7544&lt;&gt;H7544,"DIFF","")</f>
        <v>DIFF</v>
      </c>
    </row>
    <row r="7545" spans="1:9">
      <c r="A7545" t="s">
        <v>102</v>
      </c>
      <c r="B7545" t="s">
        <v>278</v>
      </c>
      <c r="C7545" s="1">
        <v>109395761</v>
      </c>
      <c r="D7545" s="1">
        <v>2</v>
      </c>
      <c r="E7545" s="1">
        <v>-2</v>
      </c>
      <c r="F7545" s="1">
        <v>1</v>
      </c>
      <c r="G7545" s="7" t="str">
        <f>IF(E7545&lt;0,"0-",IF(E7545=0,"0",IF(E7545&lt;3.01,"0+ to 3",IF(E7545&lt;6.01,"3+ to 6",IF(E7545&lt;9.01,"6+ to 9",IF(E7545&lt;12.01,"9+ to 12",IF(E7545&lt;15.01,"12+ to 15",IF(E7545&lt;18.01,"15+ to 18",IF(E7545&lt;21.01,"18+ to 21",IF(E7545&lt;24.01,"21+ to 24",IF(E7545&lt;27.01,"24+ to 27",IF(E7545&lt;30.01,"27+ to 30","30+"))))))))))))</f>
        <v>0-</v>
      </c>
      <c r="H7545" s="7" t="str">
        <f>IF(F7545&lt;0,"0-",IF(F7545=0,"0",IF(F7545&lt;3.01,"0+ to 3",IF(F7545&lt;6.01,"3+ to 6",IF(F7545&lt;9.01,"6+ to 9",IF(F7545&lt;12.01,"9+ to 12",IF(F7545&lt;15.01,"12+ to 15",IF(F7545&lt;18.01,"15+ to 18",IF(F7545&lt;21.01,"18+ to 21",IF(F7545&lt;24.01,"21+ to 24",IF(F7545&lt;27.01,"24+ to 27",IF(F7545&lt;30.01,"27+ to 30","30+"))))))))))))</f>
        <v>0+ to 3</v>
      </c>
      <c r="I7545" t="str">
        <f>IF(G7545&lt;&gt;H7545,"DIFF","")</f>
        <v>DIFF</v>
      </c>
    </row>
    <row r="7546" spans="1:9">
      <c r="A7546" t="s">
        <v>102</v>
      </c>
      <c r="B7546" t="s">
        <v>278</v>
      </c>
      <c r="C7546" s="1">
        <v>109396086</v>
      </c>
      <c r="D7546" s="1">
        <v>2</v>
      </c>
      <c r="E7546" s="1">
        <v>0</v>
      </c>
      <c r="F7546" s="1">
        <v>0</v>
      </c>
      <c r="G7546" s="7" t="str">
        <f>IF(E7546&lt;0,"0-",IF(E7546=0,"0",IF(E7546&lt;3.01,"0+ to 3",IF(E7546&lt;6.01,"3+ to 6",IF(E7546&lt;9.01,"6+ to 9",IF(E7546&lt;12.01,"9+ to 12",IF(E7546&lt;15.01,"12+ to 15",IF(E7546&lt;18.01,"15+ to 18",IF(E7546&lt;21.01,"18+ to 21",IF(E7546&lt;24.01,"21+ to 24",IF(E7546&lt;27.01,"24+ to 27",IF(E7546&lt;30.01,"27+ to 30","30+"))))))))))))</f>
        <v>0</v>
      </c>
      <c r="H7546" s="7" t="str">
        <f>IF(F7546&lt;0,"0-",IF(F7546=0,"0",IF(F7546&lt;3.01,"0+ to 3",IF(F7546&lt;6.01,"3+ to 6",IF(F7546&lt;9.01,"6+ to 9",IF(F7546&lt;12.01,"9+ to 12",IF(F7546&lt;15.01,"12+ to 15",IF(F7546&lt;18.01,"15+ to 18",IF(F7546&lt;21.01,"18+ to 21",IF(F7546&lt;24.01,"21+ to 24",IF(F7546&lt;27.01,"24+ to 27",IF(F7546&lt;30.01,"27+ to 30","30+"))))))))))))</f>
        <v>0</v>
      </c>
      <c r="I7546" t="str">
        <f>IF(G7546&lt;&gt;H7546,"DIFF","")</f>
        <v/>
      </c>
    </row>
    <row r="7547" spans="1:9">
      <c r="A7547" t="s">
        <v>102</v>
      </c>
      <c r="B7547" t="s">
        <v>278</v>
      </c>
      <c r="C7547" s="1">
        <v>109402393</v>
      </c>
      <c r="D7547" s="1">
        <v>4</v>
      </c>
      <c r="E7547" s="1">
        <v>0</v>
      </c>
      <c r="F7547" s="1">
        <v>0</v>
      </c>
      <c r="G7547" s="7" t="str">
        <f>IF(E7547&lt;0,"0-",IF(E7547=0,"0",IF(E7547&lt;3.01,"0+ to 3",IF(E7547&lt;6.01,"3+ to 6",IF(E7547&lt;9.01,"6+ to 9",IF(E7547&lt;12.01,"9+ to 12",IF(E7547&lt;15.01,"12+ to 15",IF(E7547&lt;18.01,"15+ to 18",IF(E7547&lt;21.01,"18+ to 21",IF(E7547&lt;24.01,"21+ to 24",IF(E7547&lt;27.01,"24+ to 27",IF(E7547&lt;30.01,"27+ to 30","30+"))))))))))))</f>
        <v>0</v>
      </c>
      <c r="H7547" s="7" t="str">
        <f>IF(F7547&lt;0,"0-",IF(F7547=0,"0",IF(F7547&lt;3.01,"0+ to 3",IF(F7547&lt;6.01,"3+ to 6",IF(F7547&lt;9.01,"6+ to 9",IF(F7547&lt;12.01,"9+ to 12",IF(F7547&lt;15.01,"12+ to 15",IF(F7547&lt;18.01,"15+ to 18",IF(F7547&lt;21.01,"18+ to 21",IF(F7547&lt;24.01,"21+ to 24",IF(F7547&lt;27.01,"24+ to 27",IF(F7547&lt;30.01,"27+ to 30","30+"))))))))))))</f>
        <v>0</v>
      </c>
      <c r="I7547" t="str">
        <f>IF(G7547&lt;&gt;H7547,"DIFF","")</f>
        <v/>
      </c>
    </row>
    <row r="7548" spans="1:9">
      <c r="A7548" t="s">
        <v>102</v>
      </c>
      <c r="B7548" t="s">
        <v>278</v>
      </c>
      <c r="C7548" s="1">
        <v>109403645</v>
      </c>
      <c r="D7548" s="1">
        <v>4</v>
      </c>
      <c r="E7548" s="1">
        <v>0</v>
      </c>
      <c r="F7548" s="1">
        <v>0</v>
      </c>
      <c r="G7548" s="7" t="str">
        <f>IF(E7548&lt;0,"0-",IF(E7548=0,"0",IF(E7548&lt;3.01,"0+ to 3",IF(E7548&lt;6.01,"3+ to 6",IF(E7548&lt;9.01,"6+ to 9",IF(E7548&lt;12.01,"9+ to 12",IF(E7548&lt;15.01,"12+ to 15",IF(E7548&lt;18.01,"15+ to 18",IF(E7548&lt;21.01,"18+ to 21",IF(E7548&lt;24.01,"21+ to 24",IF(E7548&lt;27.01,"24+ to 27",IF(E7548&lt;30.01,"27+ to 30","30+"))))))))))))</f>
        <v>0</v>
      </c>
      <c r="H7548" s="7" t="str">
        <f>IF(F7548&lt;0,"0-",IF(F7548=0,"0",IF(F7548&lt;3.01,"0+ to 3",IF(F7548&lt;6.01,"3+ to 6",IF(F7548&lt;9.01,"6+ to 9",IF(F7548&lt;12.01,"9+ to 12",IF(F7548&lt;15.01,"12+ to 15",IF(F7548&lt;18.01,"15+ to 18",IF(F7548&lt;21.01,"18+ to 21",IF(F7548&lt;24.01,"21+ to 24",IF(F7548&lt;27.01,"24+ to 27",IF(F7548&lt;30.01,"27+ to 30","30+"))))))))))))</f>
        <v>0</v>
      </c>
      <c r="I7548" t="str">
        <f>IF(G7548&lt;&gt;H7548,"DIFF","")</f>
        <v/>
      </c>
    </row>
    <row r="7549" spans="1:9">
      <c r="A7549" t="s">
        <v>102</v>
      </c>
      <c r="B7549" t="s">
        <v>278</v>
      </c>
      <c r="C7549" s="1">
        <v>109403862</v>
      </c>
      <c r="D7549" s="1">
        <v>2</v>
      </c>
      <c r="E7549" s="1">
        <v>0</v>
      </c>
      <c r="F7549" s="1">
        <v>1</v>
      </c>
      <c r="G7549" s="7" t="str">
        <f>IF(E7549&lt;0,"0-",IF(E7549=0,"0",IF(E7549&lt;3.01,"0+ to 3",IF(E7549&lt;6.01,"3+ to 6",IF(E7549&lt;9.01,"6+ to 9",IF(E7549&lt;12.01,"9+ to 12",IF(E7549&lt;15.01,"12+ to 15",IF(E7549&lt;18.01,"15+ to 18",IF(E7549&lt;21.01,"18+ to 21",IF(E7549&lt;24.01,"21+ to 24",IF(E7549&lt;27.01,"24+ to 27",IF(E7549&lt;30.01,"27+ to 30","30+"))))))))))))</f>
        <v>0</v>
      </c>
      <c r="H7549" s="7" t="str">
        <f>IF(F7549&lt;0,"0-",IF(F7549=0,"0",IF(F7549&lt;3.01,"0+ to 3",IF(F7549&lt;6.01,"3+ to 6",IF(F7549&lt;9.01,"6+ to 9",IF(F7549&lt;12.01,"9+ to 12",IF(F7549&lt;15.01,"12+ to 15",IF(F7549&lt;18.01,"15+ to 18",IF(F7549&lt;21.01,"18+ to 21",IF(F7549&lt;24.01,"21+ to 24",IF(F7549&lt;27.01,"24+ to 27",IF(F7549&lt;30.01,"27+ to 30","30+"))))))))))))</f>
        <v>0+ to 3</v>
      </c>
      <c r="I7549" t="str">
        <f>IF(G7549&lt;&gt;H7549,"DIFF","")</f>
        <v>DIFF</v>
      </c>
    </row>
    <row r="7550" spans="1:9">
      <c r="A7550" t="s">
        <v>102</v>
      </c>
      <c r="B7550" t="s">
        <v>277</v>
      </c>
      <c r="C7550" s="1">
        <v>109431740</v>
      </c>
      <c r="D7550" s="1">
        <v>2</v>
      </c>
      <c r="E7550" s="1">
        <v>-2</v>
      </c>
      <c r="F7550" s="1">
        <v>3</v>
      </c>
      <c r="G7550" s="7" t="str">
        <f>IF(E7550&lt;0,"0-",IF(E7550=0,"0",IF(E7550&lt;3.01,"0+ to 3",IF(E7550&lt;6.01,"3+ to 6",IF(E7550&lt;9.01,"6+ to 9",IF(E7550&lt;12.01,"9+ to 12",IF(E7550&lt;15.01,"12+ to 15",IF(E7550&lt;18.01,"15+ to 18",IF(E7550&lt;21.01,"18+ to 21",IF(E7550&lt;24.01,"21+ to 24",IF(E7550&lt;27.01,"24+ to 27",IF(E7550&lt;30.01,"27+ to 30","30+"))))))))))))</f>
        <v>0-</v>
      </c>
      <c r="H7550" s="7" t="str">
        <f>IF(F7550&lt;0,"0-",IF(F7550=0,"0",IF(F7550&lt;3.01,"0+ to 3",IF(F7550&lt;6.01,"3+ to 6",IF(F7550&lt;9.01,"6+ to 9",IF(F7550&lt;12.01,"9+ to 12",IF(F7550&lt;15.01,"12+ to 15",IF(F7550&lt;18.01,"15+ to 18",IF(F7550&lt;21.01,"18+ to 21",IF(F7550&lt;24.01,"21+ to 24",IF(F7550&lt;27.01,"24+ to 27",IF(F7550&lt;30.01,"27+ to 30","30+"))))))))))))</f>
        <v>0+ to 3</v>
      </c>
      <c r="I7550" t="str">
        <f>IF(G7550&lt;&gt;H7550,"DIFF","")</f>
        <v>DIFF</v>
      </c>
    </row>
    <row r="7551" spans="1:9">
      <c r="A7551" t="s">
        <v>102</v>
      </c>
      <c r="B7551" t="s">
        <v>277</v>
      </c>
      <c r="C7551" s="1">
        <v>109437115</v>
      </c>
      <c r="D7551" s="1">
        <v>2</v>
      </c>
      <c r="E7551" s="1">
        <v>-5</v>
      </c>
      <c r="F7551" s="1">
        <v>3</v>
      </c>
      <c r="G7551" s="7" t="str">
        <f>IF(E7551&lt;0,"0-",IF(E7551=0,"0",IF(E7551&lt;3.01,"0+ to 3",IF(E7551&lt;6.01,"3+ to 6",IF(E7551&lt;9.01,"6+ to 9",IF(E7551&lt;12.01,"9+ to 12",IF(E7551&lt;15.01,"12+ to 15",IF(E7551&lt;18.01,"15+ to 18",IF(E7551&lt;21.01,"18+ to 21",IF(E7551&lt;24.01,"21+ to 24",IF(E7551&lt;27.01,"24+ to 27",IF(E7551&lt;30.01,"27+ to 30","30+"))))))))))))</f>
        <v>0-</v>
      </c>
      <c r="H7551" s="7" t="str">
        <f>IF(F7551&lt;0,"0-",IF(F7551=0,"0",IF(F7551&lt;3.01,"0+ to 3",IF(F7551&lt;6.01,"3+ to 6",IF(F7551&lt;9.01,"6+ to 9",IF(F7551&lt;12.01,"9+ to 12",IF(F7551&lt;15.01,"12+ to 15",IF(F7551&lt;18.01,"15+ to 18",IF(F7551&lt;21.01,"18+ to 21",IF(F7551&lt;24.01,"21+ to 24",IF(F7551&lt;27.01,"24+ to 27",IF(F7551&lt;30.01,"27+ to 30","30+"))))))))))))</f>
        <v>0+ to 3</v>
      </c>
      <c r="I7551" t="str">
        <f>IF(G7551&lt;&gt;H7551,"DIFF","")</f>
        <v>DIFF</v>
      </c>
    </row>
    <row r="7552" spans="1:9">
      <c r="A7552" t="s">
        <v>102</v>
      </c>
      <c r="B7552" t="s">
        <v>277</v>
      </c>
      <c r="C7552" s="1">
        <v>109441554</v>
      </c>
      <c r="D7552" s="1">
        <v>2</v>
      </c>
      <c r="E7552" s="1">
        <v>-5</v>
      </c>
      <c r="F7552" s="1">
        <v>34</v>
      </c>
      <c r="G7552" s="7" t="str">
        <f>IF(E7552&lt;0,"0-",IF(E7552=0,"0",IF(E7552&lt;3.01,"0+ to 3",IF(E7552&lt;6.01,"3+ to 6",IF(E7552&lt;9.01,"6+ to 9",IF(E7552&lt;12.01,"9+ to 12",IF(E7552&lt;15.01,"12+ to 15",IF(E7552&lt;18.01,"15+ to 18",IF(E7552&lt;21.01,"18+ to 21",IF(E7552&lt;24.01,"21+ to 24",IF(E7552&lt;27.01,"24+ to 27",IF(E7552&lt;30.01,"27+ to 30","30+"))))))))))))</f>
        <v>0-</v>
      </c>
      <c r="H7552" s="7" t="str">
        <f>IF(F7552&lt;0,"0-",IF(F7552=0,"0",IF(F7552&lt;3.01,"0+ to 3",IF(F7552&lt;6.01,"3+ to 6",IF(F7552&lt;9.01,"6+ to 9",IF(F7552&lt;12.01,"9+ to 12",IF(F7552&lt;15.01,"12+ to 15",IF(F7552&lt;18.01,"15+ to 18",IF(F7552&lt;21.01,"18+ to 21",IF(F7552&lt;24.01,"21+ to 24",IF(F7552&lt;27.01,"24+ to 27",IF(F7552&lt;30.01,"27+ to 30","30+"))))))))))))</f>
        <v>30+</v>
      </c>
      <c r="I7552" t="str">
        <f>IF(G7552&lt;&gt;H7552,"DIFF","")</f>
        <v>DIFF</v>
      </c>
    </row>
    <row r="7553" spans="1:9">
      <c r="A7553" t="s">
        <v>102</v>
      </c>
      <c r="B7553" t="s">
        <v>277</v>
      </c>
      <c r="C7553" s="1">
        <v>109442378</v>
      </c>
      <c r="D7553" s="1">
        <v>4</v>
      </c>
      <c r="E7553" s="1">
        <v>0</v>
      </c>
      <c r="F7553" s="1">
        <v>0</v>
      </c>
      <c r="G7553" s="7" t="str">
        <f>IF(E7553&lt;0,"0-",IF(E7553=0,"0",IF(E7553&lt;3.01,"0+ to 3",IF(E7553&lt;6.01,"3+ to 6",IF(E7553&lt;9.01,"6+ to 9",IF(E7553&lt;12.01,"9+ to 12",IF(E7553&lt;15.01,"12+ to 15",IF(E7553&lt;18.01,"15+ to 18",IF(E7553&lt;21.01,"18+ to 21",IF(E7553&lt;24.01,"21+ to 24",IF(E7553&lt;27.01,"24+ to 27",IF(E7553&lt;30.01,"27+ to 30","30+"))))))))))))</f>
        <v>0</v>
      </c>
      <c r="H7553" s="7" t="str">
        <f>IF(F7553&lt;0,"0-",IF(F7553=0,"0",IF(F7553&lt;3.01,"0+ to 3",IF(F7553&lt;6.01,"3+ to 6",IF(F7553&lt;9.01,"6+ to 9",IF(F7553&lt;12.01,"9+ to 12",IF(F7553&lt;15.01,"12+ to 15",IF(F7553&lt;18.01,"15+ to 18",IF(F7553&lt;21.01,"18+ to 21",IF(F7553&lt;24.01,"21+ to 24",IF(F7553&lt;27.01,"24+ to 27",IF(F7553&lt;30.01,"27+ to 30","30+"))))))))))))</f>
        <v>0</v>
      </c>
      <c r="I7553" t="str">
        <f>IF(G7553&lt;&gt;H7553,"DIFF","")</f>
        <v/>
      </c>
    </row>
    <row r="7554" spans="1:9">
      <c r="A7554" t="s">
        <v>102</v>
      </c>
      <c r="B7554" t="s">
        <v>277</v>
      </c>
      <c r="C7554" s="1">
        <v>109444557</v>
      </c>
      <c r="D7554" s="1">
        <v>2</v>
      </c>
      <c r="E7554" s="1">
        <v>0</v>
      </c>
      <c r="F7554" s="1">
        <v>0</v>
      </c>
      <c r="G7554" s="7" t="str">
        <f>IF(E7554&lt;0,"0-",IF(E7554=0,"0",IF(E7554&lt;3.01,"0+ to 3",IF(E7554&lt;6.01,"3+ to 6",IF(E7554&lt;9.01,"6+ to 9",IF(E7554&lt;12.01,"9+ to 12",IF(E7554&lt;15.01,"12+ to 15",IF(E7554&lt;18.01,"15+ to 18",IF(E7554&lt;21.01,"18+ to 21",IF(E7554&lt;24.01,"21+ to 24",IF(E7554&lt;27.01,"24+ to 27",IF(E7554&lt;30.01,"27+ to 30","30+"))))))))))))</f>
        <v>0</v>
      </c>
      <c r="H7554" s="7" t="str">
        <f>IF(F7554&lt;0,"0-",IF(F7554=0,"0",IF(F7554&lt;3.01,"0+ to 3",IF(F7554&lt;6.01,"3+ to 6",IF(F7554&lt;9.01,"6+ to 9",IF(F7554&lt;12.01,"9+ to 12",IF(F7554&lt;15.01,"12+ to 15",IF(F7554&lt;18.01,"15+ to 18",IF(F7554&lt;21.01,"18+ to 21",IF(F7554&lt;24.01,"21+ to 24",IF(F7554&lt;27.01,"24+ to 27",IF(F7554&lt;30.01,"27+ to 30","30+"))))))))))))</f>
        <v>0</v>
      </c>
      <c r="I7554" t="str">
        <f>IF(G7554&lt;&gt;H7554,"DIFF","")</f>
        <v/>
      </c>
    </row>
    <row r="7555" spans="1:9">
      <c r="A7555" t="s">
        <v>102</v>
      </c>
      <c r="B7555" t="s">
        <v>277</v>
      </c>
      <c r="C7555" s="1">
        <v>109452439</v>
      </c>
      <c r="D7555" s="1">
        <v>3</v>
      </c>
      <c r="E7555" s="1">
        <v>-8</v>
      </c>
      <c r="F7555" s="1">
        <v>23</v>
      </c>
      <c r="G7555" s="7" t="str">
        <f>IF(E7555&lt;0,"0-",IF(E7555=0,"0",IF(E7555&lt;3.01,"0+ to 3",IF(E7555&lt;6.01,"3+ to 6",IF(E7555&lt;9.01,"6+ to 9",IF(E7555&lt;12.01,"9+ to 12",IF(E7555&lt;15.01,"12+ to 15",IF(E7555&lt;18.01,"15+ to 18",IF(E7555&lt;21.01,"18+ to 21",IF(E7555&lt;24.01,"21+ to 24",IF(E7555&lt;27.01,"24+ to 27",IF(E7555&lt;30.01,"27+ to 30","30+"))))))))))))</f>
        <v>0-</v>
      </c>
      <c r="H7555" s="7" t="str">
        <f>IF(F7555&lt;0,"0-",IF(F7555=0,"0",IF(F7555&lt;3.01,"0+ to 3",IF(F7555&lt;6.01,"3+ to 6",IF(F7555&lt;9.01,"6+ to 9",IF(F7555&lt;12.01,"9+ to 12",IF(F7555&lt;15.01,"12+ to 15",IF(F7555&lt;18.01,"15+ to 18",IF(F7555&lt;21.01,"18+ to 21",IF(F7555&lt;24.01,"21+ to 24",IF(F7555&lt;27.01,"24+ to 27",IF(F7555&lt;30.01,"27+ to 30","30+"))))))))))))</f>
        <v>21+ to 24</v>
      </c>
      <c r="I7555" t="str">
        <f>IF(G7555&lt;&gt;H7555,"DIFF","")</f>
        <v>DIFF</v>
      </c>
    </row>
    <row r="7556" spans="1:9">
      <c r="A7556" t="s">
        <v>102</v>
      </c>
      <c r="B7556" t="s">
        <v>277</v>
      </c>
      <c r="C7556" s="1">
        <v>109455191</v>
      </c>
      <c r="D7556" s="1">
        <v>4</v>
      </c>
      <c r="E7556" s="1">
        <v>0</v>
      </c>
      <c r="F7556" s="1">
        <v>0</v>
      </c>
      <c r="G7556" s="7" t="str">
        <f>IF(E7556&lt;0,"0-",IF(E7556=0,"0",IF(E7556&lt;3.01,"0+ to 3",IF(E7556&lt;6.01,"3+ to 6",IF(E7556&lt;9.01,"6+ to 9",IF(E7556&lt;12.01,"9+ to 12",IF(E7556&lt;15.01,"12+ to 15",IF(E7556&lt;18.01,"15+ to 18",IF(E7556&lt;21.01,"18+ to 21",IF(E7556&lt;24.01,"21+ to 24",IF(E7556&lt;27.01,"24+ to 27",IF(E7556&lt;30.01,"27+ to 30","30+"))))))))))))</f>
        <v>0</v>
      </c>
      <c r="H7556" s="7" t="str">
        <f>IF(F7556&lt;0,"0-",IF(F7556=0,"0",IF(F7556&lt;3.01,"0+ to 3",IF(F7556&lt;6.01,"3+ to 6",IF(F7556&lt;9.01,"6+ to 9",IF(F7556&lt;12.01,"9+ to 12",IF(F7556&lt;15.01,"12+ to 15",IF(F7556&lt;18.01,"15+ to 18",IF(F7556&lt;21.01,"18+ to 21",IF(F7556&lt;24.01,"21+ to 24",IF(F7556&lt;27.01,"24+ to 27",IF(F7556&lt;30.01,"27+ to 30","30+"))))))))))))</f>
        <v>0</v>
      </c>
      <c r="I7556" t="str">
        <f>IF(G7556&lt;&gt;H7556,"DIFF","")</f>
        <v/>
      </c>
    </row>
    <row r="7557" spans="1:9">
      <c r="A7557" t="s">
        <v>102</v>
      </c>
      <c r="B7557" t="s">
        <v>277</v>
      </c>
      <c r="C7557" s="1">
        <v>109455219</v>
      </c>
      <c r="D7557" s="1">
        <v>2</v>
      </c>
      <c r="E7557" s="1">
        <v>0</v>
      </c>
      <c r="F7557" s="1">
        <v>7</v>
      </c>
      <c r="G7557" s="7" t="str">
        <f>IF(E7557&lt;0,"0-",IF(E7557=0,"0",IF(E7557&lt;3.01,"0+ to 3",IF(E7557&lt;6.01,"3+ to 6",IF(E7557&lt;9.01,"6+ to 9",IF(E7557&lt;12.01,"9+ to 12",IF(E7557&lt;15.01,"12+ to 15",IF(E7557&lt;18.01,"15+ to 18",IF(E7557&lt;21.01,"18+ to 21",IF(E7557&lt;24.01,"21+ to 24",IF(E7557&lt;27.01,"24+ to 27",IF(E7557&lt;30.01,"27+ to 30","30+"))))))))))))</f>
        <v>0</v>
      </c>
      <c r="H7557" s="7" t="str">
        <f>IF(F7557&lt;0,"0-",IF(F7557=0,"0",IF(F7557&lt;3.01,"0+ to 3",IF(F7557&lt;6.01,"3+ to 6",IF(F7557&lt;9.01,"6+ to 9",IF(F7557&lt;12.01,"9+ to 12",IF(F7557&lt;15.01,"12+ to 15",IF(F7557&lt;18.01,"15+ to 18",IF(F7557&lt;21.01,"18+ to 21",IF(F7557&lt;24.01,"21+ to 24",IF(F7557&lt;27.01,"24+ to 27",IF(F7557&lt;30.01,"27+ to 30","30+"))))))))))))</f>
        <v>6+ to 9</v>
      </c>
      <c r="I7557" t="str">
        <f>IF(G7557&lt;&gt;H7557,"DIFF","")</f>
        <v>DIFF</v>
      </c>
    </row>
    <row r="7558" spans="1:9">
      <c r="A7558" t="s">
        <v>102</v>
      </c>
      <c r="B7558" t="s">
        <v>276</v>
      </c>
      <c r="C7558" s="1">
        <v>109459230</v>
      </c>
      <c r="D7558" s="1">
        <v>4</v>
      </c>
      <c r="E7558" s="1">
        <v>0</v>
      </c>
      <c r="F7558" s="1">
        <v>0</v>
      </c>
      <c r="G7558" s="7" t="str">
        <f>IF(E7558&lt;0,"0-",IF(E7558=0,"0",IF(E7558&lt;3.01,"0+ to 3",IF(E7558&lt;6.01,"3+ to 6",IF(E7558&lt;9.01,"6+ to 9",IF(E7558&lt;12.01,"9+ to 12",IF(E7558&lt;15.01,"12+ to 15",IF(E7558&lt;18.01,"15+ to 18",IF(E7558&lt;21.01,"18+ to 21",IF(E7558&lt;24.01,"21+ to 24",IF(E7558&lt;27.01,"24+ to 27",IF(E7558&lt;30.01,"27+ to 30","30+"))))))))))))</f>
        <v>0</v>
      </c>
      <c r="H7558" s="7" t="str">
        <f>IF(F7558&lt;0,"0-",IF(F7558=0,"0",IF(F7558&lt;3.01,"0+ to 3",IF(F7558&lt;6.01,"3+ to 6",IF(F7558&lt;9.01,"6+ to 9",IF(F7558&lt;12.01,"9+ to 12",IF(F7558&lt;15.01,"12+ to 15",IF(F7558&lt;18.01,"15+ to 18",IF(F7558&lt;21.01,"18+ to 21",IF(F7558&lt;24.01,"21+ to 24",IF(F7558&lt;27.01,"24+ to 27",IF(F7558&lt;30.01,"27+ to 30","30+"))))))))))))</f>
        <v>0</v>
      </c>
      <c r="I7558" t="str">
        <f>IF(G7558&lt;&gt;H7558,"DIFF","")</f>
        <v/>
      </c>
    </row>
    <row r="7559" spans="1:9">
      <c r="A7559" t="s">
        <v>103</v>
      </c>
      <c r="B7559" t="s">
        <v>276</v>
      </c>
      <c r="C7559" s="1">
        <v>109459301</v>
      </c>
      <c r="D7559" s="1">
        <v>4</v>
      </c>
      <c r="E7559" s="1">
        <v>0</v>
      </c>
      <c r="F7559" s="1">
        <v>0</v>
      </c>
      <c r="G7559" s="7" t="str">
        <f>IF(E7559&lt;0,"0-",IF(E7559=0,"0",IF(E7559&lt;3.01,"0+ to 3",IF(E7559&lt;6.01,"3+ to 6",IF(E7559&lt;9.01,"6+ to 9",IF(E7559&lt;12.01,"9+ to 12",IF(E7559&lt;15.01,"12+ to 15",IF(E7559&lt;18.01,"15+ to 18",IF(E7559&lt;21.01,"18+ to 21",IF(E7559&lt;24.01,"21+ to 24",IF(E7559&lt;27.01,"24+ to 27",IF(E7559&lt;30.01,"27+ to 30","30+"))))))))))))</f>
        <v>0</v>
      </c>
      <c r="H7559" s="7" t="str">
        <f>IF(F7559&lt;0,"0-",IF(F7559=0,"0",IF(F7559&lt;3.01,"0+ to 3",IF(F7559&lt;6.01,"3+ to 6",IF(F7559&lt;9.01,"6+ to 9",IF(F7559&lt;12.01,"9+ to 12",IF(F7559&lt;15.01,"12+ to 15",IF(F7559&lt;18.01,"15+ to 18",IF(F7559&lt;21.01,"18+ to 21",IF(F7559&lt;24.01,"21+ to 24",IF(F7559&lt;27.01,"24+ to 27",IF(F7559&lt;30.01,"27+ to 30","30+"))))))))))))</f>
        <v>0</v>
      </c>
      <c r="I7559" t="str">
        <f>IF(G7559&lt;&gt;H7559,"DIFF","")</f>
        <v/>
      </c>
    </row>
    <row r="7560" spans="1:9">
      <c r="A7560" t="s">
        <v>102</v>
      </c>
      <c r="B7560" t="s">
        <v>276</v>
      </c>
      <c r="C7560" s="1">
        <v>109479522</v>
      </c>
      <c r="D7560" s="1">
        <v>2</v>
      </c>
      <c r="E7560" s="1">
        <v>-3</v>
      </c>
      <c r="F7560" s="1">
        <v>3</v>
      </c>
      <c r="G7560" s="7" t="str">
        <f>IF(E7560&lt;0,"0-",IF(E7560=0,"0",IF(E7560&lt;3.01,"0+ to 3",IF(E7560&lt;6.01,"3+ to 6",IF(E7560&lt;9.01,"6+ to 9",IF(E7560&lt;12.01,"9+ to 12",IF(E7560&lt;15.01,"12+ to 15",IF(E7560&lt;18.01,"15+ to 18",IF(E7560&lt;21.01,"18+ to 21",IF(E7560&lt;24.01,"21+ to 24",IF(E7560&lt;27.01,"24+ to 27",IF(E7560&lt;30.01,"27+ to 30","30+"))))))))))))</f>
        <v>0-</v>
      </c>
      <c r="H7560" s="7" t="str">
        <f>IF(F7560&lt;0,"0-",IF(F7560=0,"0",IF(F7560&lt;3.01,"0+ to 3",IF(F7560&lt;6.01,"3+ to 6",IF(F7560&lt;9.01,"6+ to 9",IF(F7560&lt;12.01,"9+ to 12",IF(F7560&lt;15.01,"12+ to 15",IF(F7560&lt;18.01,"15+ to 18",IF(F7560&lt;21.01,"18+ to 21",IF(F7560&lt;24.01,"21+ to 24",IF(F7560&lt;27.01,"24+ to 27",IF(F7560&lt;30.01,"27+ to 30","30+"))))))))))))</f>
        <v>0+ to 3</v>
      </c>
      <c r="I7560" t="str">
        <f>IF(G7560&lt;&gt;H7560,"DIFF","")</f>
        <v>DIFF</v>
      </c>
    </row>
    <row r="7561" spans="1:9">
      <c r="A7561" t="s">
        <v>102</v>
      </c>
      <c r="B7561" t="s">
        <v>276</v>
      </c>
      <c r="C7561" s="1">
        <v>109479979</v>
      </c>
      <c r="D7561" s="1">
        <v>2</v>
      </c>
      <c r="E7561" s="1">
        <v>-7</v>
      </c>
      <c r="F7561" s="1">
        <v>13</v>
      </c>
      <c r="G7561" s="7" t="str">
        <f>IF(E7561&lt;0,"0-",IF(E7561=0,"0",IF(E7561&lt;3.01,"0+ to 3",IF(E7561&lt;6.01,"3+ to 6",IF(E7561&lt;9.01,"6+ to 9",IF(E7561&lt;12.01,"9+ to 12",IF(E7561&lt;15.01,"12+ to 15",IF(E7561&lt;18.01,"15+ to 18",IF(E7561&lt;21.01,"18+ to 21",IF(E7561&lt;24.01,"21+ to 24",IF(E7561&lt;27.01,"24+ to 27",IF(E7561&lt;30.01,"27+ to 30","30+"))))))))))))</f>
        <v>0-</v>
      </c>
      <c r="H7561" s="7" t="str">
        <f>IF(F7561&lt;0,"0-",IF(F7561=0,"0",IF(F7561&lt;3.01,"0+ to 3",IF(F7561&lt;6.01,"3+ to 6",IF(F7561&lt;9.01,"6+ to 9",IF(F7561&lt;12.01,"9+ to 12",IF(F7561&lt;15.01,"12+ to 15",IF(F7561&lt;18.01,"15+ to 18",IF(F7561&lt;21.01,"18+ to 21",IF(F7561&lt;24.01,"21+ to 24",IF(F7561&lt;27.01,"24+ to 27",IF(F7561&lt;30.01,"27+ to 30","30+"))))))))))))</f>
        <v>12+ to 15</v>
      </c>
      <c r="I7561" t="str">
        <f>IF(G7561&lt;&gt;H7561,"DIFF","")</f>
        <v>DIFF</v>
      </c>
    </row>
    <row r="7562" spans="1:9">
      <c r="A7562" t="s">
        <v>102</v>
      </c>
      <c r="B7562" t="s">
        <v>276</v>
      </c>
      <c r="C7562" s="1">
        <v>109480672</v>
      </c>
      <c r="D7562" s="1">
        <v>2</v>
      </c>
      <c r="E7562" s="1">
        <v>-6</v>
      </c>
      <c r="F7562" s="1">
        <v>13</v>
      </c>
      <c r="G7562" s="7" t="str">
        <f>IF(E7562&lt;0,"0-",IF(E7562=0,"0",IF(E7562&lt;3.01,"0+ to 3",IF(E7562&lt;6.01,"3+ to 6",IF(E7562&lt;9.01,"6+ to 9",IF(E7562&lt;12.01,"9+ to 12",IF(E7562&lt;15.01,"12+ to 15",IF(E7562&lt;18.01,"15+ to 18",IF(E7562&lt;21.01,"18+ to 21",IF(E7562&lt;24.01,"21+ to 24",IF(E7562&lt;27.01,"24+ to 27",IF(E7562&lt;30.01,"27+ to 30","30+"))))))))))))</f>
        <v>0-</v>
      </c>
      <c r="H7562" s="7" t="str">
        <f>IF(F7562&lt;0,"0-",IF(F7562=0,"0",IF(F7562&lt;3.01,"0+ to 3",IF(F7562&lt;6.01,"3+ to 6",IF(F7562&lt;9.01,"6+ to 9",IF(F7562&lt;12.01,"9+ to 12",IF(F7562&lt;15.01,"12+ to 15",IF(F7562&lt;18.01,"15+ to 18",IF(F7562&lt;21.01,"18+ to 21",IF(F7562&lt;24.01,"21+ to 24",IF(F7562&lt;27.01,"24+ to 27",IF(F7562&lt;30.01,"27+ to 30","30+"))))))))))))</f>
        <v>12+ to 15</v>
      </c>
      <c r="I7562" t="str">
        <f>IF(G7562&lt;&gt;H7562,"DIFF","")</f>
        <v>DIFF</v>
      </c>
    </row>
    <row r="7563" spans="1:9">
      <c r="A7563" t="s">
        <v>102</v>
      </c>
      <c r="B7563" t="s">
        <v>276</v>
      </c>
      <c r="C7563" s="1">
        <v>109482021</v>
      </c>
      <c r="D7563" s="1">
        <v>2</v>
      </c>
      <c r="E7563" s="1">
        <v>-2</v>
      </c>
      <c r="F7563" s="1">
        <v>2</v>
      </c>
      <c r="G7563" s="7" t="str">
        <f>IF(E7563&lt;0,"0-",IF(E7563=0,"0",IF(E7563&lt;3.01,"0+ to 3",IF(E7563&lt;6.01,"3+ to 6",IF(E7563&lt;9.01,"6+ to 9",IF(E7563&lt;12.01,"9+ to 12",IF(E7563&lt;15.01,"12+ to 15",IF(E7563&lt;18.01,"15+ to 18",IF(E7563&lt;21.01,"18+ to 21",IF(E7563&lt;24.01,"21+ to 24",IF(E7563&lt;27.01,"24+ to 27",IF(E7563&lt;30.01,"27+ to 30","30+"))))))))))))</f>
        <v>0-</v>
      </c>
      <c r="H7563" s="7" t="str">
        <f>IF(F7563&lt;0,"0-",IF(F7563=0,"0",IF(F7563&lt;3.01,"0+ to 3",IF(F7563&lt;6.01,"3+ to 6",IF(F7563&lt;9.01,"6+ to 9",IF(F7563&lt;12.01,"9+ to 12",IF(F7563&lt;15.01,"12+ to 15",IF(F7563&lt;18.01,"15+ to 18",IF(F7563&lt;21.01,"18+ to 21",IF(F7563&lt;24.01,"21+ to 24",IF(F7563&lt;27.01,"24+ to 27",IF(F7563&lt;30.01,"27+ to 30","30+"))))))))))))</f>
        <v>0+ to 3</v>
      </c>
      <c r="I7563" t="str">
        <f>IF(G7563&lt;&gt;H7563,"DIFF","")</f>
        <v>DIFF</v>
      </c>
    </row>
    <row r="7564" spans="1:9">
      <c r="A7564" t="s">
        <v>102</v>
      </c>
      <c r="B7564" t="s">
        <v>276</v>
      </c>
      <c r="C7564" s="1">
        <v>109483585</v>
      </c>
      <c r="D7564" s="1">
        <v>2</v>
      </c>
      <c r="E7564" s="1">
        <v>-6</v>
      </c>
      <c r="F7564" s="1">
        <v>13</v>
      </c>
      <c r="G7564" s="7" t="str">
        <f>IF(E7564&lt;0,"0-",IF(E7564=0,"0",IF(E7564&lt;3.01,"0+ to 3",IF(E7564&lt;6.01,"3+ to 6",IF(E7564&lt;9.01,"6+ to 9",IF(E7564&lt;12.01,"9+ to 12",IF(E7564&lt;15.01,"12+ to 15",IF(E7564&lt;18.01,"15+ to 18",IF(E7564&lt;21.01,"18+ to 21",IF(E7564&lt;24.01,"21+ to 24",IF(E7564&lt;27.01,"24+ to 27",IF(E7564&lt;30.01,"27+ to 30","30+"))))))))))))</f>
        <v>0-</v>
      </c>
      <c r="H7564" s="7" t="str">
        <f>IF(F7564&lt;0,"0-",IF(F7564=0,"0",IF(F7564&lt;3.01,"0+ to 3",IF(F7564&lt;6.01,"3+ to 6",IF(F7564&lt;9.01,"6+ to 9",IF(F7564&lt;12.01,"9+ to 12",IF(F7564&lt;15.01,"12+ to 15",IF(F7564&lt;18.01,"15+ to 18",IF(F7564&lt;21.01,"18+ to 21",IF(F7564&lt;24.01,"21+ to 24",IF(F7564&lt;27.01,"24+ to 27",IF(F7564&lt;30.01,"27+ to 30","30+"))))))))))))</f>
        <v>12+ to 15</v>
      </c>
      <c r="I7564" t="str">
        <f>IF(G7564&lt;&gt;H7564,"DIFF","")</f>
        <v>DIFF</v>
      </c>
    </row>
    <row r="7565" spans="1:9">
      <c r="A7565" t="s">
        <v>102</v>
      </c>
      <c r="B7565" t="s">
        <v>276</v>
      </c>
      <c r="C7565" s="1">
        <v>109486769</v>
      </c>
      <c r="D7565" s="1">
        <v>5</v>
      </c>
      <c r="E7565" s="1">
        <v>-5</v>
      </c>
      <c r="F7565" s="1">
        <v>19</v>
      </c>
      <c r="G7565" s="7" t="str">
        <f>IF(E7565&lt;0,"0-",IF(E7565=0,"0",IF(E7565&lt;3.01,"0+ to 3",IF(E7565&lt;6.01,"3+ to 6",IF(E7565&lt;9.01,"6+ to 9",IF(E7565&lt;12.01,"9+ to 12",IF(E7565&lt;15.01,"12+ to 15",IF(E7565&lt;18.01,"15+ to 18",IF(E7565&lt;21.01,"18+ to 21",IF(E7565&lt;24.01,"21+ to 24",IF(E7565&lt;27.01,"24+ to 27",IF(E7565&lt;30.01,"27+ to 30","30+"))))))))))))</f>
        <v>0-</v>
      </c>
      <c r="H7565" s="7" t="str">
        <f>IF(F7565&lt;0,"0-",IF(F7565=0,"0",IF(F7565&lt;3.01,"0+ to 3",IF(F7565&lt;6.01,"3+ to 6",IF(F7565&lt;9.01,"6+ to 9",IF(F7565&lt;12.01,"9+ to 12",IF(F7565&lt;15.01,"12+ to 15",IF(F7565&lt;18.01,"15+ to 18",IF(F7565&lt;21.01,"18+ to 21",IF(F7565&lt;24.01,"21+ to 24",IF(F7565&lt;27.01,"24+ to 27",IF(F7565&lt;30.01,"27+ to 30","30+"))))))))))))</f>
        <v>18+ to 21</v>
      </c>
      <c r="I7565" t="str">
        <f>IF(G7565&lt;&gt;H7565,"DIFF","")</f>
        <v>DIFF</v>
      </c>
    </row>
    <row r="7566" spans="1:9">
      <c r="A7566" t="s">
        <v>102</v>
      </c>
      <c r="B7566" t="s">
        <v>276</v>
      </c>
      <c r="C7566" s="1">
        <v>109487628</v>
      </c>
      <c r="D7566" s="1">
        <v>2</v>
      </c>
      <c r="E7566" s="1">
        <v>0</v>
      </c>
      <c r="F7566" s="1">
        <v>1</v>
      </c>
      <c r="G7566" s="7" t="str">
        <f>IF(E7566&lt;0,"0-",IF(E7566=0,"0",IF(E7566&lt;3.01,"0+ to 3",IF(E7566&lt;6.01,"3+ to 6",IF(E7566&lt;9.01,"6+ to 9",IF(E7566&lt;12.01,"9+ to 12",IF(E7566&lt;15.01,"12+ to 15",IF(E7566&lt;18.01,"15+ to 18",IF(E7566&lt;21.01,"18+ to 21",IF(E7566&lt;24.01,"21+ to 24",IF(E7566&lt;27.01,"24+ to 27",IF(E7566&lt;30.01,"27+ to 30","30+"))))))))))))</f>
        <v>0</v>
      </c>
      <c r="H7566" s="7" t="str">
        <f>IF(F7566&lt;0,"0-",IF(F7566=0,"0",IF(F7566&lt;3.01,"0+ to 3",IF(F7566&lt;6.01,"3+ to 6",IF(F7566&lt;9.01,"6+ to 9",IF(F7566&lt;12.01,"9+ to 12",IF(F7566&lt;15.01,"12+ to 15",IF(F7566&lt;18.01,"15+ to 18",IF(F7566&lt;21.01,"18+ to 21",IF(F7566&lt;24.01,"21+ to 24",IF(F7566&lt;27.01,"24+ to 27",IF(F7566&lt;30.01,"27+ to 30","30+"))))))))))))</f>
        <v>0+ to 3</v>
      </c>
      <c r="I7566" t="str">
        <f>IF(G7566&lt;&gt;H7566,"DIFF","")</f>
        <v>DIFF</v>
      </c>
    </row>
    <row r="7567" spans="1:9">
      <c r="A7567" t="s">
        <v>102</v>
      </c>
      <c r="B7567" t="s">
        <v>276</v>
      </c>
      <c r="C7567" s="1">
        <v>109490974</v>
      </c>
      <c r="D7567" s="1">
        <v>2</v>
      </c>
      <c r="E7567" s="1">
        <v>0</v>
      </c>
      <c r="F7567" s="1">
        <v>0</v>
      </c>
      <c r="G7567" s="7" t="str">
        <f>IF(E7567&lt;0,"0-",IF(E7567=0,"0",IF(E7567&lt;3.01,"0+ to 3",IF(E7567&lt;6.01,"3+ to 6",IF(E7567&lt;9.01,"6+ to 9",IF(E7567&lt;12.01,"9+ to 12",IF(E7567&lt;15.01,"12+ to 15",IF(E7567&lt;18.01,"15+ to 18",IF(E7567&lt;21.01,"18+ to 21",IF(E7567&lt;24.01,"21+ to 24",IF(E7567&lt;27.01,"24+ to 27",IF(E7567&lt;30.01,"27+ to 30","30+"))))))))))))</f>
        <v>0</v>
      </c>
      <c r="H7567" s="7" t="str">
        <f>IF(F7567&lt;0,"0-",IF(F7567=0,"0",IF(F7567&lt;3.01,"0+ to 3",IF(F7567&lt;6.01,"3+ to 6",IF(F7567&lt;9.01,"6+ to 9",IF(F7567&lt;12.01,"9+ to 12",IF(F7567&lt;15.01,"12+ to 15",IF(F7567&lt;18.01,"15+ to 18",IF(F7567&lt;21.01,"18+ to 21",IF(F7567&lt;24.01,"21+ to 24",IF(F7567&lt;27.01,"24+ to 27",IF(F7567&lt;30.01,"27+ to 30","30+"))))))))))))</f>
        <v>0</v>
      </c>
      <c r="I7567" t="str">
        <f>IF(G7567&lt;&gt;H7567,"DIFF","")</f>
        <v/>
      </c>
    </row>
    <row r="7568" spans="1:9">
      <c r="A7568" t="s">
        <v>102</v>
      </c>
      <c r="B7568" t="s">
        <v>276</v>
      </c>
      <c r="C7568" s="1">
        <v>109493265</v>
      </c>
      <c r="D7568" s="1">
        <v>2</v>
      </c>
      <c r="E7568" s="1">
        <v>-2</v>
      </c>
      <c r="F7568" s="1">
        <v>4</v>
      </c>
      <c r="G7568" s="7" t="str">
        <f>IF(E7568&lt;0,"0-",IF(E7568=0,"0",IF(E7568&lt;3.01,"0+ to 3",IF(E7568&lt;6.01,"3+ to 6",IF(E7568&lt;9.01,"6+ to 9",IF(E7568&lt;12.01,"9+ to 12",IF(E7568&lt;15.01,"12+ to 15",IF(E7568&lt;18.01,"15+ to 18",IF(E7568&lt;21.01,"18+ to 21",IF(E7568&lt;24.01,"21+ to 24",IF(E7568&lt;27.01,"24+ to 27",IF(E7568&lt;30.01,"27+ to 30","30+"))))))))))))</f>
        <v>0-</v>
      </c>
      <c r="H7568" s="7" t="str">
        <f>IF(F7568&lt;0,"0-",IF(F7568=0,"0",IF(F7568&lt;3.01,"0+ to 3",IF(F7568&lt;6.01,"3+ to 6",IF(F7568&lt;9.01,"6+ to 9",IF(F7568&lt;12.01,"9+ to 12",IF(F7568&lt;15.01,"12+ to 15",IF(F7568&lt;18.01,"15+ to 18",IF(F7568&lt;21.01,"18+ to 21",IF(F7568&lt;24.01,"21+ to 24",IF(F7568&lt;27.01,"24+ to 27",IF(F7568&lt;30.01,"27+ to 30","30+"))))))))))))</f>
        <v>3+ to 6</v>
      </c>
      <c r="I7568" t="str">
        <f>IF(G7568&lt;&gt;H7568,"DIFF","")</f>
        <v>DIFF</v>
      </c>
    </row>
    <row r="7569" spans="1:9">
      <c r="A7569" t="s">
        <v>102</v>
      </c>
      <c r="B7569" t="s">
        <v>276</v>
      </c>
      <c r="C7569" s="1">
        <v>109496257</v>
      </c>
      <c r="D7569" s="1">
        <v>3</v>
      </c>
      <c r="E7569" s="1">
        <v>-2</v>
      </c>
      <c r="F7569" s="1">
        <v>7</v>
      </c>
      <c r="G7569" s="7" t="str">
        <f>IF(E7569&lt;0,"0-",IF(E7569=0,"0",IF(E7569&lt;3.01,"0+ to 3",IF(E7569&lt;6.01,"3+ to 6",IF(E7569&lt;9.01,"6+ to 9",IF(E7569&lt;12.01,"9+ to 12",IF(E7569&lt;15.01,"12+ to 15",IF(E7569&lt;18.01,"15+ to 18",IF(E7569&lt;21.01,"18+ to 21",IF(E7569&lt;24.01,"21+ to 24",IF(E7569&lt;27.01,"24+ to 27",IF(E7569&lt;30.01,"27+ to 30","30+"))))))))))))</f>
        <v>0-</v>
      </c>
      <c r="H7569" s="7" t="str">
        <f>IF(F7569&lt;0,"0-",IF(F7569=0,"0",IF(F7569&lt;3.01,"0+ to 3",IF(F7569&lt;6.01,"3+ to 6",IF(F7569&lt;9.01,"6+ to 9",IF(F7569&lt;12.01,"9+ to 12",IF(F7569&lt;15.01,"12+ to 15",IF(F7569&lt;18.01,"15+ to 18",IF(F7569&lt;21.01,"18+ to 21",IF(F7569&lt;24.01,"21+ to 24",IF(F7569&lt;27.01,"24+ to 27",IF(F7569&lt;30.01,"27+ to 30","30+"))))))))))))</f>
        <v>6+ to 9</v>
      </c>
      <c r="I7569" t="str">
        <f>IF(G7569&lt;&gt;H7569,"DIFF","")</f>
        <v>DIFF</v>
      </c>
    </row>
    <row r="7570" spans="1:9">
      <c r="A7570" t="s">
        <v>102</v>
      </c>
      <c r="B7570" t="s">
        <v>276</v>
      </c>
      <c r="C7570" s="1">
        <v>109498057</v>
      </c>
      <c r="D7570" s="1">
        <v>2</v>
      </c>
      <c r="E7570" s="1">
        <v>-2</v>
      </c>
      <c r="F7570" s="1">
        <v>3</v>
      </c>
      <c r="G7570" s="7" t="str">
        <f>IF(E7570&lt;0,"0-",IF(E7570=0,"0",IF(E7570&lt;3.01,"0+ to 3",IF(E7570&lt;6.01,"3+ to 6",IF(E7570&lt;9.01,"6+ to 9",IF(E7570&lt;12.01,"9+ to 12",IF(E7570&lt;15.01,"12+ to 15",IF(E7570&lt;18.01,"15+ to 18",IF(E7570&lt;21.01,"18+ to 21",IF(E7570&lt;24.01,"21+ to 24",IF(E7570&lt;27.01,"24+ to 27",IF(E7570&lt;30.01,"27+ to 30","30+"))))))))))))</f>
        <v>0-</v>
      </c>
      <c r="H7570" s="7" t="str">
        <f>IF(F7570&lt;0,"0-",IF(F7570=0,"0",IF(F7570&lt;3.01,"0+ to 3",IF(F7570&lt;6.01,"3+ to 6",IF(F7570&lt;9.01,"6+ to 9",IF(F7570&lt;12.01,"9+ to 12",IF(F7570&lt;15.01,"12+ to 15",IF(F7570&lt;18.01,"15+ to 18",IF(F7570&lt;21.01,"18+ to 21",IF(F7570&lt;24.01,"21+ to 24",IF(F7570&lt;27.01,"24+ to 27",IF(F7570&lt;30.01,"27+ to 30","30+"))))))))))))</f>
        <v>0+ to 3</v>
      </c>
      <c r="I7570" t="str">
        <f>IF(G7570&lt;&gt;H7570,"DIFF","")</f>
        <v>DIFF</v>
      </c>
    </row>
    <row r="7571" spans="1:9">
      <c r="A7571" t="s">
        <v>103</v>
      </c>
      <c r="B7571" t="s">
        <v>276</v>
      </c>
      <c r="C7571" s="1">
        <v>109498185</v>
      </c>
      <c r="D7571" s="1">
        <v>2</v>
      </c>
      <c r="E7571" s="1">
        <v>-22</v>
      </c>
      <c r="F7571" s="1">
        <v>45</v>
      </c>
      <c r="G7571" s="7" t="str">
        <f>IF(E7571&lt;0,"0-",IF(E7571=0,"0",IF(E7571&lt;3.01,"0+ to 3",IF(E7571&lt;6.01,"3+ to 6",IF(E7571&lt;9.01,"6+ to 9",IF(E7571&lt;12.01,"9+ to 12",IF(E7571&lt;15.01,"12+ to 15",IF(E7571&lt;18.01,"15+ to 18",IF(E7571&lt;21.01,"18+ to 21",IF(E7571&lt;24.01,"21+ to 24",IF(E7571&lt;27.01,"24+ to 27",IF(E7571&lt;30.01,"27+ to 30","30+"))))))))))))</f>
        <v>0-</v>
      </c>
      <c r="H7571" s="7" t="str">
        <f>IF(F7571&lt;0,"0-",IF(F7571=0,"0",IF(F7571&lt;3.01,"0+ to 3",IF(F7571&lt;6.01,"3+ to 6",IF(F7571&lt;9.01,"6+ to 9",IF(F7571&lt;12.01,"9+ to 12",IF(F7571&lt;15.01,"12+ to 15",IF(F7571&lt;18.01,"15+ to 18",IF(F7571&lt;21.01,"18+ to 21",IF(F7571&lt;24.01,"21+ to 24",IF(F7571&lt;27.01,"24+ to 27",IF(F7571&lt;30.01,"27+ to 30","30+"))))))))))))</f>
        <v>30+</v>
      </c>
      <c r="I7571" t="str">
        <f>IF(G7571&lt;&gt;H7571,"DIFF","")</f>
        <v>DIFF</v>
      </c>
    </row>
    <row r="7572" spans="1:9">
      <c r="A7572" t="s">
        <v>102</v>
      </c>
      <c r="B7572" t="s">
        <v>276</v>
      </c>
      <c r="C7572" s="1">
        <v>109501796</v>
      </c>
      <c r="D7572" s="1">
        <v>2</v>
      </c>
      <c r="E7572" s="1">
        <v>0</v>
      </c>
      <c r="F7572" s="1">
        <v>5</v>
      </c>
      <c r="G7572" s="7" t="str">
        <f>IF(E7572&lt;0,"0-",IF(E7572=0,"0",IF(E7572&lt;3.01,"0+ to 3",IF(E7572&lt;6.01,"3+ to 6",IF(E7572&lt;9.01,"6+ to 9",IF(E7572&lt;12.01,"9+ to 12",IF(E7572&lt;15.01,"12+ to 15",IF(E7572&lt;18.01,"15+ to 18",IF(E7572&lt;21.01,"18+ to 21",IF(E7572&lt;24.01,"21+ to 24",IF(E7572&lt;27.01,"24+ to 27",IF(E7572&lt;30.01,"27+ to 30","30+"))))))))))))</f>
        <v>0</v>
      </c>
      <c r="H7572" s="7" t="str">
        <f>IF(F7572&lt;0,"0-",IF(F7572=0,"0",IF(F7572&lt;3.01,"0+ to 3",IF(F7572&lt;6.01,"3+ to 6",IF(F7572&lt;9.01,"6+ to 9",IF(F7572&lt;12.01,"9+ to 12",IF(F7572&lt;15.01,"12+ to 15",IF(F7572&lt;18.01,"15+ to 18",IF(F7572&lt;21.01,"18+ to 21",IF(F7572&lt;24.01,"21+ to 24",IF(F7572&lt;27.01,"24+ to 27",IF(F7572&lt;30.01,"27+ to 30","30+"))))))))))))</f>
        <v>3+ to 6</v>
      </c>
      <c r="I7572" t="str">
        <f>IF(G7572&lt;&gt;H7572,"DIFF","")</f>
        <v>DIFF</v>
      </c>
    </row>
    <row r="7573" spans="1:9">
      <c r="A7573" t="s">
        <v>103</v>
      </c>
      <c r="B7573" t="s">
        <v>275</v>
      </c>
      <c r="C7573" s="1">
        <v>109531970</v>
      </c>
      <c r="D7573" s="1">
        <v>4</v>
      </c>
      <c r="E7573" s="1">
        <v>0</v>
      </c>
      <c r="F7573" s="1">
        <v>0</v>
      </c>
      <c r="G7573" s="7" t="str">
        <f>IF(E7573&lt;0,"0-",IF(E7573=0,"0",IF(E7573&lt;3.01,"0+ to 3",IF(E7573&lt;6.01,"3+ to 6",IF(E7573&lt;9.01,"6+ to 9",IF(E7573&lt;12.01,"9+ to 12",IF(E7573&lt;15.01,"12+ to 15",IF(E7573&lt;18.01,"15+ to 18",IF(E7573&lt;21.01,"18+ to 21",IF(E7573&lt;24.01,"21+ to 24",IF(E7573&lt;27.01,"24+ to 27",IF(E7573&lt;30.01,"27+ to 30","30+"))))))))))))</f>
        <v>0</v>
      </c>
      <c r="H7573" s="7" t="str">
        <f>IF(F7573&lt;0,"0-",IF(F7573=0,"0",IF(F7573&lt;3.01,"0+ to 3",IF(F7573&lt;6.01,"3+ to 6",IF(F7573&lt;9.01,"6+ to 9",IF(F7573&lt;12.01,"9+ to 12",IF(F7573&lt;15.01,"12+ to 15",IF(F7573&lt;18.01,"15+ to 18",IF(F7573&lt;21.01,"18+ to 21",IF(F7573&lt;24.01,"21+ to 24",IF(F7573&lt;27.01,"24+ to 27",IF(F7573&lt;30.01,"27+ to 30","30+"))))))))))))</f>
        <v>0</v>
      </c>
      <c r="I7573" t="str">
        <f>IF(G7573&lt;&gt;H7573,"DIFF","")</f>
        <v/>
      </c>
    </row>
    <row r="7574" spans="1:9">
      <c r="A7574" t="s">
        <v>102</v>
      </c>
      <c r="B7574" t="s">
        <v>275</v>
      </c>
      <c r="C7574" s="1">
        <v>109543056</v>
      </c>
      <c r="D7574" s="1">
        <v>2</v>
      </c>
      <c r="E7574" s="1">
        <v>-4</v>
      </c>
      <c r="F7574" s="1">
        <v>9</v>
      </c>
      <c r="G7574" s="7" t="str">
        <f>IF(E7574&lt;0,"0-",IF(E7574=0,"0",IF(E7574&lt;3.01,"0+ to 3",IF(E7574&lt;6.01,"3+ to 6",IF(E7574&lt;9.01,"6+ to 9",IF(E7574&lt;12.01,"9+ to 12",IF(E7574&lt;15.01,"12+ to 15",IF(E7574&lt;18.01,"15+ to 18",IF(E7574&lt;21.01,"18+ to 21",IF(E7574&lt;24.01,"21+ to 24",IF(E7574&lt;27.01,"24+ to 27",IF(E7574&lt;30.01,"27+ to 30","30+"))))))))))))</f>
        <v>0-</v>
      </c>
      <c r="H7574" s="7" t="str">
        <f>IF(F7574&lt;0,"0-",IF(F7574=0,"0",IF(F7574&lt;3.01,"0+ to 3",IF(F7574&lt;6.01,"3+ to 6",IF(F7574&lt;9.01,"6+ to 9",IF(F7574&lt;12.01,"9+ to 12",IF(F7574&lt;15.01,"12+ to 15",IF(F7574&lt;18.01,"15+ to 18",IF(F7574&lt;21.01,"18+ to 21",IF(F7574&lt;24.01,"21+ to 24",IF(F7574&lt;27.01,"24+ to 27",IF(F7574&lt;30.01,"27+ to 30","30+"))))))))))))</f>
        <v>6+ to 9</v>
      </c>
      <c r="I7574" t="str">
        <f>IF(G7574&lt;&gt;H7574,"DIFF","")</f>
        <v>DIFF</v>
      </c>
    </row>
    <row r="7575" spans="1:9">
      <c r="A7575" t="s">
        <v>102</v>
      </c>
      <c r="B7575" t="s">
        <v>275</v>
      </c>
      <c r="C7575" s="1">
        <v>109545184</v>
      </c>
      <c r="D7575" s="1">
        <v>2</v>
      </c>
      <c r="E7575" s="1">
        <v>-6</v>
      </c>
      <c r="F7575" s="1">
        <v>13</v>
      </c>
      <c r="G7575" s="7" t="str">
        <f>IF(E7575&lt;0,"0-",IF(E7575=0,"0",IF(E7575&lt;3.01,"0+ to 3",IF(E7575&lt;6.01,"3+ to 6",IF(E7575&lt;9.01,"6+ to 9",IF(E7575&lt;12.01,"9+ to 12",IF(E7575&lt;15.01,"12+ to 15",IF(E7575&lt;18.01,"15+ to 18",IF(E7575&lt;21.01,"18+ to 21",IF(E7575&lt;24.01,"21+ to 24",IF(E7575&lt;27.01,"24+ to 27",IF(E7575&lt;30.01,"27+ to 30","30+"))))))))))))</f>
        <v>0-</v>
      </c>
      <c r="H7575" s="7" t="str">
        <f>IF(F7575&lt;0,"0-",IF(F7575=0,"0",IF(F7575&lt;3.01,"0+ to 3",IF(F7575&lt;6.01,"3+ to 6",IF(F7575&lt;9.01,"6+ to 9",IF(F7575&lt;12.01,"9+ to 12",IF(F7575&lt;15.01,"12+ to 15",IF(F7575&lt;18.01,"15+ to 18",IF(F7575&lt;21.01,"18+ to 21",IF(F7575&lt;24.01,"21+ to 24",IF(F7575&lt;27.01,"24+ to 27",IF(F7575&lt;30.01,"27+ to 30","30+"))))))))))))</f>
        <v>12+ to 15</v>
      </c>
      <c r="I7575" t="str">
        <f>IF(G7575&lt;&gt;H7575,"DIFF","")</f>
        <v>DIFF</v>
      </c>
    </row>
    <row r="7576" spans="1:9">
      <c r="A7576" t="s">
        <v>102</v>
      </c>
      <c r="B7576" t="s">
        <v>275</v>
      </c>
      <c r="C7576" s="1">
        <v>109545258</v>
      </c>
      <c r="D7576" s="1">
        <v>2</v>
      </c>
      <c r="E7576" s="1">
        <v>-4</v>
      </c>
      <c r="F7576" s="1">
        <v>3</v>
      </c>
      <c r="G7576" s="7" t="str">
        <f>IF(E7576&lt;0,"0-",IF(E7576=0,"0",IF(E7576&lt;3.01,"0+ to 3",IF(E7576&lt;6.01,"3+ to 6",IF(E7576&lt;9.01,"6+ to 9",IF(E7576&lt;12.01,"9+ to 12",IF(E7576&lt;15.01,"12+ to 15",IF(E7576&lt;18.01,"15+ to 18",IF(E7576&lt;21.01,"18+ to 21",IF(E7576&lt;24.01,"21+ to 24",IF(E7576&lt;27.01,"24+ to 27",IF(E7576&lt;30.01,"27+ to 30","30+"))))))))))))</f>
        <v>0-</v>
      </c>
      <c r="H7576" s="7" t="str">
        <f>IF(F7576&lt;0,"0-",IF(F7576=0,"0",IF(F7576&lt;3.01,"0+ to 3",IF(F7576&lt;6.01,"3+ to 6",IF(F7576&lt;9.01,"6+ to 9",IF(F7576&lt;12.01,"9+ to 12",IF(F7576&lt;15.01,"12+ to 15",IF(F7576&lt;18.01,"15+ to 18",IF(F7576&lt;21.01,"18+ to 21",IF(F7576&lt;24.01,"21+ to 24",IF(F7576&lt;27.01,"24+ to 27",IF(F7576&lt;30.01,"27+ to 30","30+"))))))))))))</f>
        <v>0+ to 3</v>
      </c>
      <c r="I7576" t="str">
        <f>IF(G7576&lt;&gt;H7576,"DIFF","")</f>
        <v>DIFF</v>
      </c>
    </row>
    <row r="7577" spans="1:9">
      <c r="A7577" t="s">
        <v>102</v>
      </c>
      <c r="B7577" t="s">
        <v>275</v>
      </c>
      <c r="C7577" s="1">
        <v>109546449</v>
      </c>
      <c r="D7577" s="1">
        <v>2</v>
      </c>
      <c r="E7577" s="1">
        <v>-15</v>
      </c>
      <c r="F7577" s="1">
        <v>26</v>
      </c>
      <c r="G7577" s="7" t="str">
        <f>IF(E7577&lt;0,"0-",IF(E7577=0,"0",IF(E7577&lt;3.01,"0+ to 3",IF(E7577&lt;6.01,"3+ to 6",IF(E7577&lt;9.01,"6+ to 9",IF(E7577&lt;12.01,"9+ to 12",IF(E7577&lt;15.01,"12+ to 15",IF(E7577&lt;18.01,"15+ to 18",IF(E7577&lt;21.01,"18+ to 21",IF(E7577&lt;24.01,"21+ to 24",IF(E7577&lt;27.01,"24+ to 27",IF(E7577&lt;30.01,"27+ to 30","30+"))))))))))))</f>
        <v>0-</v>
      </c>
      <c r="H7577" s="7" t="str">
        <f>IF(F7577&lt;0,"0-",IF(F7577=0,"0",IF(F7577&lt;3.01,"0+ to 3",IF(F7577&lt;6.01,"3+ to 6",IF(F7577&lt;9.01,"6+ to 9",IF(F7577&lt;12.01,"9+ to 12",IF(F7577&lt;15.01,"12+ to 15",IF(F7577&lt;18.01,"15+ to 18",IF(F7577&lt;21.01,"18+ to 21",IF(F7577&lt;24.01,"21+ to 24",IF(F7577&lt;27.01,"24+ to 27",IF(F7577&lt;30.01,"27+ to 30","30+"))))))))))))</f>
        <v>24+ to 27</v>
      </c>
      <c r="I7577" t="str">
        <f>IF(G7577&lt;&gt;H7577,"DIFF","")</f>
        <v>DIFF</v>
      </c>
    </row>
    <row r="7578" spans="1:9">
      <c r="A7578" t="s">
        <v>102</v>
      </c>
      <c r="B7578" t="s">
        <v>275</v>
      </c>
      <c r="C7578" s="1">
        <v>109548662</v>
      </c>
      <c r="D7578" s="1">
        <v>3</v>
      </c>
      <c r="E7578" s="1">
        <v>0</v>
      </c>
      <c r="F7578" s="1">
        <v>0</v>
      </c>
      <c r="G7578" s="7" t="str">
        <f>IF(E7578&lt;0,"0-",IF(E7578=0,"0",IF(E7578&lt;3.01,"0+ to 3",IF(E7578&lt;6.01,"3+ to 6",IF(E7578&lt;9.01,"6+ to 9",IF(E7578&lt;12.01,"9+ to 12",IF(E7578&lt;15.01,"12+ to 15",IF(E7578&lt;18.01,"15+ to 18",IF(E7578&lt;21.01,"18+ to 21",IF(E7578&lt;24.01,"21+ to 24",IF(E7578&lt;27.01,"24+ to 27",IF(E7578&lt;30.01,"27+ to 30","30+"))))))))))))</f>
        <v>0</v>
      </c>
      <c r="H7578" s="7" t="str">
        <f>IF(F7578&lt;0,"0-",IF(F7578=0,"0",IF(F7578&lt;3.01,"0+ to 3",IF(F7578&lt;6.01,"3+ to 6",IF(F7578&lt;9.01,"6+ to 9",IF(F7578&lt;12.01,"9+ to 12",IF(F7578&lt;15.01,"12+ to 15",IF(F7578&lt;18.01,"15+ to 18",IF(F7578&lt;21.01,"18+ to 21",IF(F7578&lt;24.01,"21+ to 24",IF(F7578&lt;27.01,"24+ to 27",IF(F7578&lt;30.01,"27+ to 30","30+"))))))))))))</f>
        <v>0</v>
      </c>
      <c r="I7578" t="str">
        <f>IF(G7578&lt;&gt;H7578,"DIFF","")</f>
        <v/>
      </c>
    </row>
    <row r="7579" spans="1:9">
      <c r="A7579" t="s">
        <v>102</v>
      </c>
      <c r="B7579" t="s">
        <v>275</v>
      </c>
      <c r="C7579" s="1">
        <v>109552654</v>
      </c>
      <c r="D7579" s="1">
        <v>3</v>
      </c>
      <c r="E7579" s="1">
        <v>-5</v>
      </c>
      <c r="F7579" s="1">
        <v>14</v>
      </c>
      <c r="G7579" s="7" t="str">
        <f>IF(E7579&lt;0,"0-",IF(E7579=0,"0",IF(E7579&lt;3.01,"0+ to 3",IF(E7579&lt;6.01,"3+ to 6",IF(E7579&lt;9.01,"6+ to 9",IF(E7579&lt;12.01,"9+ to 12",IF(E7579&lt;15.01,"12+ to 15",IF(E7579&lt;18.01,"15+ to 18",IF(E7579&lt;21.01,"18+ to 21",IF(E7579&lt;24.01,"21+ to 24",IF(E7579&lt;27.01,"24+ to 27",IF(E7579&lt;30.01,"27+ to 30","30+"))))))))))))</f>
        <v>0-</v>
      </c>
      <c r="H7579" s="7" t="str">
        <f>IF(F7579&lt;0,"0-",IF(F7579=0,"0",IF(F7579&lt;3.01,"0+ to 3",IF(F7579&lt;6.01,"3+ to 6",IF(F7579&lt;9.01,"6+ to 9",IF(F7579&lt;12.01,"9+ to 12",IF(F7579&lt;15.01,"12+ to 15",IF(F7579&lt;18.01,"15+ to 18",IF(F7579&lt;21.01,"18+ to 21",IF(F7579&lt;24.01,"21+ to 24",IF(F7579&lt;27.01,"24+ to 27",IF(F7579&lt;30.01,"27+ to 30","30+"))))))))))))</f>
        <v>12+ to 15</v>
      </c>
      <c r="I7579" t="str">
        <f>IF(G7579&lt;&gt;H7579,"DIFF","")</f>
        <v>DIFF</v>
      </c>
    </row>
    <row r="7580" spans="1:9">
      <c r="A7580" t="s">
        <v>102</v>
      </c>
      <c r="B7580" t="s">
        <v>275</v>
      </c>
      <c r="C7580" s="1">
        <v>109554647</v>
      </c>
      <c r="D7580" s="1">
        <v>2</v>
      </c>
      <c r="E7580" s="1">
        <v>0</v>
      </c>
      <c r="F7580" s="1">
        <v>6</v>
      </c>
      <c r="G7580" s="7" t="str">
        <f>IF(E7580&lt;0,"0-",IF(E7580=0,"0",IF(E7580&lt;3.01,"0+ to 3",IF(E7580&lt;6.01,"3+ to 6",IF(E7580&lt;9.01,"6+ to 9",IF(E7580&lt;12.01,"9+ to 12",IF(E7580&lt;15.01,"12+ to 15",IF(E7580&lt;18.01,"15+ to 18",IF(E7580&lt;21.01,"18+ to 21",IF(E7580&lt;24.01,"21+ to 24",IF(E7580&lt;27.01,"24+ to 27",IF(E7580&lt;30.01,"27+ to 30","30+"))))))))))))</f>
        <v>0</v>
      </c>
      <c r="H7580" s="7" t="str">
        <f>IF(F7580&lt;0,"0-",IF(F7580=0,"0",IF(F7580&lt;3.01,"0+ to 3",IF(F7580&lt;6.01,"3+ to 6",IF(F7580&lt;9.01,"6+ to 9",IF(F7580&lt;12.01,"9+ to 12",IF(F7580&lt;15.01,"12+ to 15",IF(F7580&lt;18.01,"15+ to 18",IF(F7580&lt;21.01,"18+ to 21",IF(F7580&lt;24.01,"21+ to 24",IF(F7580&lt;27.01,"24+ to 27",IF(F7580&lt;30.01,"27+ to 30","30+"))))))))))))</f>
        <v>3+ to 6</v>
      </c>
      <c r="I7580" t="str">
        <f>IF(G7580&lt;&gt;H7580,"DIFF","")</f>
        <v>DIFF</v>
      </c>
    </row>
    <row r="7581" spans="1:9">
      <c r="A7581" t="s">
        <v>102</v>
      </c>
      <c r="B7581" t="s">
        <v>274</v>
      </c>
      <c r="C7581" s="1">
        <v>109586834</v>
      </c>
      <c r="D7581" s="1">
        <v>2</v>
      </c>
      <c r="E7581" s="1">
        <v>-3</v>
      </c>
      <c r="F7581" s="1">
        <v>3</v>
      </c>
      <c r="G7581" s="7" t="str">
        <f>IF(E7581&lt;0,"0-",IF(E7581=0,"0",IF(E7581&lt;3.01,"0+ to 3",IF(E7581&lt;6.01,"3+ to 6",IF(E7581&lt;9.01,"6+ to 9",IF(E7581&lt;12.01,"9+ to 12",IF(E7581&lt;15.01,"12+ to 15",IF(E7581&lt;18.01,"15+ to 18",IF(E7581&lt;21.01,"18+ to 21",IF(E7581&lt;24.01,"21+ to 24",IF(E7581&lt;27.01,"24+ to 27",IF(E7581&lt;30.01,"27+ to 30","30+"))))))))))))</f>
        <v>0-</v>
      </c>
      <c r="H7581" s="7" t="str">
        <f>IF(F7581&lt;0,"0-",IF(F7581=0,"0",IF(F7581&lt;3.01,"0+ to 3",IF(F7581&lt;6.01,"3+ to 6",IF(F7581&lt;9.01,"6+ to 9",IF(F7581&lt;12.01,"9+ to 12",IF(F7581&lt;15.01,"12+ to 15",IF(F7581&lt;18.01,"15+ to 18",IF(F7581&lt;21.01,"18+ to 21",IF(F7581&lt;24.01,"21+ to 24",IF(F7581&lt;27.01,"24+ to 27",IF(F7581&lt;30.01,"27+ to 30","30+"))))))))))))</f>
        <v>0+ to 3</v>
      </c>
      <c r="I7581" t="str">
        <f>IF(G7581&lt;&gt;H7581,"DIFF","")</f>
        <v>DIFF</v>
      </c>
    </row>
    <row r="7582" spans="1:9">
      <c r="A7582" t="s">
        <v>103</v>
      </c>
      <c r="B7582" t="s">
        <v>274</v>
      </c>
      <c r="C7582" s="1">
        <v>109587930</v>
      </c>
      <c r="D7582" s="1">
        <v>2</v>
      </c>
      <c r="E7582" s="1">
        <v>-6</v>
      </c>
      <c r="F7582" s="1">
        <v>12</v>
      </c>
      <c r="G7582" s="7" t="str">
        <f>IF(E7582&lt;0,"0-",IF(E7582=0,"0",IF(E7582&lt;3.01,"0+ to 3",IF(E7582&lt;6.01,"3+ to 6",IF(E7582&lt;9.01,"6+ to 9",IF(E7582&lt;12.01,"9+ to 12",IF(E7582&lt;15.01,"12+ to 15",IF(E7582&lt;18.01,"15+ to 18",IF(E7582&lt;21.01,"18+ to 21",IF(E7582&lt;24.01,"21+ to 24",IF(E7582&lt;27.01,"24+ to 27",IF(E7582&lt;30.01,"27+ to 30","30+"))))))))))))</f>
        <v>0-</v>
      </c>
      <c r="H7582" s="7" t="str">
        <f>IF(F7582&lt;0,"0-",IF(F7582=0,"0",IF(F7582&lt;3.01,"0+ to 3",IF(F7582&lt;6.01,"3+ to 6",IF(F7582&lt;9.01,"6+ to 9",IF(F7582&lt;12.01,"9+ to 12",IF(F7582&lt;15.01,"12+ to 15",IF(F7582&lt;18.01,"15+ to 18",IF(F7582&lt;21.01,"18+ to 21",IF(F7582&lt;24.01,"21+ to 24",IF(F7582&lt;27.01,"24+ to 27",IF(F7582&lt;30.01,"27+ to 30","30+"))))))))))))</f>
        <v>9+ to 12</v>
      </c>
      <c r="I7582" t="str">
        <f>IF(G7582&lt;&gt;H7582,"DIFF","")</f>
        <v>DIFF</v>
      </c>
    </row>
    <row r="7583" spans="1:9">
      <c r="A7583" t="s">
        <v>102</v>
      </c>
      <c r="B7583" t="s">
        <v>274</v>
      </c>
      <c r="C7583" s="1">
        <v>109589408</v>
      </c>
      <c r="D7583" s="1">
        <v>2</v>
      </c>
      <c r="E7583" s="1">
        <v>-3</v>
      </c>
      <c r="F7583" s="1">
        <v>4</v>
      </c>
      <c r="G7583" s="7" t="str">
        <f>IF(E7583&lt;0,"0-",IF(E7583=0,"0",IF(E7583&lt;3.01,"0+ to 3",IF(E7583&lt;6.01,"3+ to 6",IF(E7583&lt;9.01,"6+ to 9",IF(E7583&lt;12.01,"9+ to 12",IF(E7583&lt;15.01,"12+ to 15",IF(E7583&lt;18.01,"15+ to 18",IF(E7583&lt;21.01,"18+ to 21",IF(E7583&lt;24.01,"21+ to 24",IF(E7583&lt;27.01,"24+ to 27",IF(E7583&lt;30.01,"27+ to 30","30+"))))))))))))</f>
        <v>0-</v>
      </c>
      <c r="H7583" s="7" t="str">
        <f>IF(F7583&lt;0,"0-",IF(F7583=0,"0",IF(F7583&lt;3.01,"0+ to 3",IF(F7583&lt;6.01,"3+ to 6",IF(F7583&lt;9.01,"6+ to 9",IF(F7583&lt;12.01,"9+ to 12",IF(F7583&lt;15.01,"12+ to 15",IF(F7583&lt;18.01,"15+ to 18",IF(F7583&lt;21.01,"18+ to 21",IF(F7583&lt;24.01,"21+ to 24",IF(F7583&lt;27.01,"24+ to 27",IF(F7583&lt;30.01,"27+ to 30","30+"))))))))))))</f>
        <v>3+ to 6</v>
      </c>
      <c r="I7583" t="str">
        <f>IF(G7583&lt;&gt;H7583,"DIFF","")</f>
        <v>DIFF</v>
      </c>
    </row>
    <row r="7584" spans="1:9">
      <c r="A7584" t="s">
        <v>102</v>
      </c>
      <c r="B7584" t="s">
        <v>274</v>
      </c>
      <c r="C7584" s="1">
        <v>109590674</v>
      </c>
      <c r="D7584" s="1">
        <v>2</v>
      </c>
      <c r="E7584" s="1">
        <v>-6</v>
      </c>
      <c r="F7584" s="1">
        <v>6</v>
      </c>
      <c r="G7584" s="7" t="str">
        <f>IF(E7584&lt;0,"0-",IF(E7584=0,"0",IF(E7584&lt;3.01,"0+ to 3",IF(E7584&lt;6.01,"3+ to 6",IF(E7584&lt;9.01,"6+ to 9",IF(E7584&lt;12.01,"9+ to 12",IF(E7584&lt;15.01,"12+ to 15",IF(E7584&lt;18.01,"15+ to 18",IF(E7584&lt;21.01,"18+ to 21",IF(E7584&lt;24.01,"21+ to 24",IF(E7584&lt;27.01,"24+ to 27",IF(E7584&lt;30.01,"27+ to 30","30+"))))))))))))</f>
        <v>0-</v>
      </c>
      <c r="H7584" s="7" t="str">
        <f>IF(F7584&lt;0,"0-",IF(F7584=0,"0",IF(F7584&lt;3.01,"0+ to 3",IF(F7584&lt;6.01,"3+ to 6",IF(F7584&lt;9.01,"6+ to 9",IF(F7584&lt;12.01,"9+ to 12",IF(F7584&lt;15.01,"12+ to 15",IF(F7584&lt;18.01,"15+ to 18",IF(F7584&lt;21.01,"18+ to 21",IF(F7584&lt;24.01,"21+ to 24",IF(F7584&lt;27.01,"24+ to 27",IF(F7584&lt;30.01,"27+ to 30","30+"))))))))))))</f>
        <v>3+ to 6</v>
      </c>
      <c r="I7584" t="str">
        <f>IF(G7584&lt;&gt;H7584,"DIFF","")</f>
        <v>DIFF</v>
      </c>
    </row>
    <row r="7585" spans="1:9">
      <c r="A7585" t="s">
        <v>102</v>
      </c>
      <c r="B7585" t="s">
        <v>274</v>
      </c>
      <c r="C7585" s="1">
        <v>109593074</v>
      </c>
      <c r="D7585" s="1">
        <v>3</v>
      </c>
      <c r="E7585" s="1">
        <v>-2</v>
      </c>
      <c r="F7585" s="1">
        <v>0</v>
      </c>
      <c r="G7585" s="7" t="str">
        <f>IF(E7585&lt;0,"0-",IF(E7585=0,"0",IF(E7585&lt;3.01,"0+ to 3",IF(E7585&lt;6.01,"3+ to 6",IF(E7585&lt;9.01,"6+ to 9",IF(E7585&lt;12.01,"9+ to 12",IF(E7585&lt;15.01,"12+ to 15",IF(E7585&lt;18.01,"15+ to 18",IF(E7585&lt;21.01,"18+ to 21",IF(E7585&lt;24.01,"21+ to 24",IF(E7585&lt;27.01,"24+ to 27",IF(E7585&lt;30.01,"27+ to 30","30+"))))))))))))</f>
        <v>0-</v>
      </c>
      <c r="H7585" s="7" t="str">
        <f>IF(F7585&lt;0,"0-",IF(F7585=0,"0",IF(F7585&lt;3.01,"0+ to 3",IF(F7585&lt;6.01,"3+ to 6",IF(F7585&lt;9.01,"6+ to 9",IF(F7585&lt;12.01,"9+ to 12",IF(F7585&lt;15.01,"12+ to 15",IF(F7585&lt;18.01,"15+ to 18",IF(F7585&lt;21.01,"18+ to 21",IF(F7585&lt;24.01,"21+ to 24",IF(F7585&lt;27.01,"24+ to 27",IF(F7585&lt;30.01,"27+ to 30","30+"))))))))))))</f>
        <v>0</v>
      </c>
      <c r="I7585" t="str">
        <f>IF(G7585&lt;&gt;H7585,"DIFF","")</f>
        <v>DIFF</v>
      </c>
    </row>
    <row r="7586" spans="1:9">
      <c r="A7586" t="s">
        <v>102</v>
      </c>
      <c r="B7586" t="s">
        <v>274</v>
      </c>
      <c r="C7586" s="1">
        <v>109597131</v>
      </c>
      <c r="D7586" s="1">
        <v>2</v>
      </c>
      <c r="E7586" s="1">
        <v>-10</v>
      </c>
      <c r="F7586" s="1">
        <v>16</v>
      </c>
      <c r="G7586" s="7" t="str">
        <f>IF(E7586&lt;0,"0-",IF(E7586=0,"0",IF(E7586&lt;3.01,"0+ to 3",IF(E7586&lt;6.01,"3+ to 6",IF(E7586&lt;9.01,"6+ to 9",IF(E7586&lt;12.01,"9+ to 12",IF(E7586&lt;15.01,"12+ to 15",IF(E7586&lt;18.01,"15+ to 18",IF(E7586&lt;21.01,"18+ to 21",IF(E7586&lt;24.01,"21+ to 24",IF(E7586&lt;27.01,"24+ to 27",IF(E7586&lt;30.01,"27+ to 30","30+"))))))))))))</f>
        <v>0-</v>
      </c>
      <c r="H7586" s="7" t="str">
        <f>IF(F7586&lt;0,"0-",IF(F7586=0,"0",IF(F7586&lt;3.01,"0+ to 3",IF(F7586&lt;6.01,"3+ to 6",IF(F7586&lt;9.01,"6+ to 9",IF(F7586&lt;12.01,"9+ to 12",IF(F7586&lt;15.01,"12+ to 15",IF(F7586&lt;18.01,"15+ to 18",IF(F7586&lt;21.01,"18+ to 21",IF(F7586&lt;24.01,"21+ to 24",IF(F7586&lt;27.01,"24+ to 27",IF(F7586&lt;30.01,"27+ to 30","30+"))))))))))))</f>
        <v>15+ to 18</v>
      </c>
      <c r="I7586" t="str">
        <f>IF(G7586&lt;&gt;H7586,"DIFF","")</f>
        <v>DIFF</v>
      </c>
    </row>
    <row r="7587" spans="1:9">
      <c r="A7587" t="s">
        <v>102</v>
      </c>
      <c r="B7587" t="s">
        <v>274</v>
      </c>
      <c r="C7587" s="1">
        <v>109598119</v>
      </c>
      <c r="D7587" s="1">
        <v>2</v>
      </c>
      <c r="E7587" s="1">
        <v>0</v>
      </c>
      <c r="F7587" s="1">
        <v>9</v>
      </c>
      <c r="G7587" s="7" t="str">
        <f>IF(E7587&lt;0,"0-",IF(E7587=0,"0",IF(E7587&lt;3.01,"0+ to 3",IF(E7587&lt;6.01,"3+ to 6",IF(E7587&lt;9.01,"6+ to 9",IF(E7587&lt;12.01,"9+ to 12",IF(E7587&lt;15.01,"12+ to 15",IF(E7587&lt;18.01,"15+ to 18",IF(E7587&lt;21.01,"18+ to 21",IF(E7587&lt;24.01,"21+ to 24",IF(E7587&lt;27.01,"24+ to 27",IF(E7587&lt;30.01,"27+ to 30","30+"))))))))))))</f>
        <v>0</v>
      </c>
      <c r="H7587" s="7" t="str">
        <f>IF(F7587&lt;0,"0-",IF(F7587=0,"0",IF(F7587&lt;3.01,"0+ to 3",IF(F7587&lt;6.01,"3+ to 6",IF(F7587&lt;9.01,"6+ to 9",IF(F7587&lt;12.01,"9+ to 12",IF(F7587&lt;15.01,"12+ to 15",IF(F7587&lt;18.01,"15+ to 18",IF(F7587&lt;21.01,"18+ to 21",IF(F7587&lt;24.01,"21+ to 24",IF(F7587&lt;27.01,"24+ to 27",IF(F7587&lt;30.01,"27+ to 30","30+"))))))))))))</f>
        <v>6+ to 9</v>
      </c>
      <c r="I7587" t="str">
        <f>IF(G7587&lt;&gt;H7587,"DIFF","")</f>
        <v>DIFF</v>
      </c>
    </row>
    <row r="7588" spans="1:9">
      <c r="A7588" t="s">
        <v>102</v>
      </c>
      <c r="B7588" t="s">
        <v>274</v>
      </c>
      <c r="C7588" s="1">
        <v>109598182</v>
      </c>
      <c r="D7588" s="1">
        <v>2</v>
      </c>
      <c r="E7588" s="1">
        <v>-11</v>
      </c>
      <c r="F7588" s="1">
        <v>12</v>
      </c>
      <c r="G7588" s="7" t="str">
        <f>IF(E7588&lt;0,"0-",IF(E7588=0,"0",IF(E7588&lt;3.01,"0+ to 3",IF(E7588&lt;6.01,"3+ to 6",IF(E7588&lt;9.01,"6+ to 9",IF(E7588&lt;12.01,"9+ to 12",IF(E7588&lt;15.01,"12+ to 15",IF(E7588&lt;18.01,"15+ to 18",IF(E7588&lt;21.01,"18+ to 21",IF(E7588&lt;24.01,"21+ to 24",IF(E7588&lt;27.01,"24+ to 27",IF(E7588&lt;30.01,"27+ to 30","30+"))))))))))))</f>
        <v>0-</v>
      </c>
      <c r="H7588" s="7" t="str">
        <f>IF(F7588&lt;0,"0-",IF(F7588=0,"0",IF(F7588&lt;3.01,"0+ to 3",IF(F7588&lt;6.01,"3+ to 6",IF(F7588&lt;9.01,"6+ to 9",IF(F7588&lt;12.01,"9+ to 12",IF(F7588&lt;15.01,"12+ to 15",IF(F7588&lt;18.01,"15+ to 18",IF(F7588&lt;21.01,"18+ to 21",IF(F7588&lt;24.01,"21+ to 24",IF(F7588&lt;27.01,"24+ to 27",IF(F7588&lt;30.01,"27+ to 30","30+"))))))))))))</f>
        <v>9+ to 12</v>
      </c>
      <c r="I7588" t="str">
        <f>IF(G7588&lt;&gt;H7588,"DIFF","")</f>
        <v>DIFF</v>
      </c>
    </row>
    <row r="7589" spans="1:9">
      <c r="A7589" t="s">
        <v>102</v>
      </c>
      <c r="B7589" t="s">
        <v>274</v>
      </c>
      <c r="C7589" s="1">
        <v>109601511</v>
      </c>
      <c r="D7589" s="1">
        <v>4</v>
      </c>
      <c r="E7589" s="1">
        <v>0</v>
      </c>
      <c r="F7589" s="1">
        <v>0</v>
      </c>
      <c r="G7589" s="7" t="str">
        <f>IF(E7589&lt;0,"0-",IF(E7589=0,"0",IF(E7589&lt;3.01,"0+ to 3",IF(E7589&lt;6.01,"3+ to 6",IF(E7589&lt;9.01,"6+ to 9",IF(E7589&lt;12.01,"9+ to 12",IF(E7589&lt;15.01,"12+ to 15",IF(E7589&lt;18.01,"15+ to 18",IF(E7589&lt;21.01,"18+ to 21",IF(E7589&lt;24.01,"21+ to 24",IF(E7589&lt;27.01,"24+ to 27",IF(E7589&lt;30.01,"27+ to 30","30+"))))))))))))</f>
        <v>0</v>
      </c>
      <c r="H7589" s="7" t="str">
        <f>IF(F7589&lt;0,"0-",IF(F7589=0,"0",IF(F7589&lt;3.01,"0+ to 3",IF(F7589&lt;6.01,"3+ to 6",IF(F7589&lt;9.01,"6+ to 9",IF(F7589&lt;12.01,"9+ to 12",IF(F7589&lt;15.01,"12+ to 15",IF(F7589&lt;18.01,"15+ to 18",IF(F7589&lt;21.01,"18+ to 21",IF(F7589&lt;24.01,"21+ to 24",IF(F7589&lt;27.01,"24+ to 27",IF(F7589&lt;30.01,"27+ to 30","30+"))))))))))))</f>
        <v>0</v>
      </c>
      <c r="I7589" t="str">
        <f>IF(G7589&lt;&gt;H7589,"DIFF","")</f>
        <v/>
      </c>
    </row>
    <row r="7590" spans="1:9">
      <c r="A7590" t="s">
        <v>102</v>
      </c>
      <c r="B7590" t="s">
        <v>274</v>
      </c>
      <c r="C7590" s="1">
        <v>109603094</v>
      </c>
      <c r="D7590" s="1">
        <v>2</v>
      </c>
      <c r="E7590" s="1">
        <v>0</v>
      </c>
      <c r="F7590" s="1">
        <v>0</v>
      </c>
      <c r="G7590" s="7" t="str">
        <f>IF(E7590&lt;0,"0-",IF(E7590=0,"0",IF(E7590&lt;3.01,"0+ to 3",IF(E7590&lt;6.01,"3+ to 6",IF(E7590&lt;9.01,"6+ to 9",IF(E7590&lt;12.01,"9+ to 12",IF(E7590&lt;15.01,"12+ to 15",IF(E7590&lt;18.01,"15+ to 18",IF(E7590&lt;21.01,"18+ to 21",IF(E7590&lt;24.01,"21+ to 24",IF(E7590&lt;27.01,"24+ to 27",IF(E7590&lt;30.01,"27+ to 30","30+"))))))))))))</f>
        <v>0</v>
      </c>
      <c r="H7590" s="7" t="str">
        <f>IF(F7590&lt;0,"0-",IF(F7590=0,"0",IF(F7590&lt;3.01,"0+ to 3",IF(F7590&lt;6.01,"3+ to 6",IF(F7590&lt;9.01,"6+ to 9",IF(F7590&lt;12.01,"9+ to 12",IF(F7590&lt;15.01,"12+ to 15",IF(F7590&lt;18.01,"15+ to 18",IF(F7590&lt;21.01,"18+ to 21",IF(F7590&lt;24.01,"21+ to 24",IF(F7590&lt;27.01,"24+ to 27",IF(F7590&lt;30.01,"27+ to 30","30+"))))))))))))</f>
        <v>0</v>
      </c>
      <c r="I7590" t="str">
        <f>IF(G7590&lt;&gt;H7590,"DIFF","")</f>
        <v/>
      </c>
    </row>
    <row r="7591" spans="1:9">
      <c r="A7591" t="s">
        <v>102</v>
      </c>
      <c r="B7591" t="s">
        <v>274</v>
      </c>
      <c r="C7591" s="1">
        <v>109603642</v>
      </c>
      <c r="D7591" s="1">
        <v>4</v>
      </c>
      <c r="E7591" s="1">
        <v>0</v>
      </c>
      <c r="F7591" s="1">
        <v>0</v>
      </c>
      <c r="G7591" s="7" t="str">
        <f>IF(E7591&lt;0,"0-",IF(E7591=0,"0",IF(E7591&lt;3.01,"0+ to 3",IF(E7591&lt;6.01,"3+ to 6",IF(E7591&lt;9.01,"6+ to 9",IF(E7591&lt;12.01,"9+ to 12",IF(E7591&lt;15.01,"12+ to 15",IF(E7591&lt;18.01,"15+ to 18",IF(E7591&lt;21.01,"18+ to 21",IF(E7591&lt;24.01,"21+ to 24",IF(E7591&lt;27.01,"24+ to 27",IF(E7591&lt;30.01,"27+ to 30","30+"))))))))))))</f>
        <v>0</v>
      </c>
      <c r="H7591" s="7" t="str">
        <f>IF(F7591&lt;0,"0-",IF(F7591=0,"0",IF(F7591&lt;3.01,"0+ to 3",IF(F7591&lt;6.01,"3+ to 6",IF(F7591&lt;9.01,"6+ to 9",IF(F7591&lt;12.01,"9+ to 12",IF(F7591&lt;15.01,"12+ to 15",IF(F7591&lt;18.01,"15+ to 18",IF(F7591&lt;21.01,"18+ to 21",IF(F7591&lt;24.01,"21+ to 24",IF(F7591&lt;27.01,"24+ to 27",IF(F7591&lt;30.01,"27+ to 30","30+"))))))))))))</f>
        <v>0</v>
      </c>
      <c r="I7591" t="str">
        <f>IF(G7591&lt;&gt;H7591,"DIFF","")</f>
        <v/>
      </c>
    </row>
    <row r="7592" spans="1:9">
      <c r="A7592" t="s">
        <v>102</v>
      </c>
      <c r="B7592" t="s">
        <v>273</v>
      </c>
      <c r="C7592" s="1">
        <v>109610297</v>
      </c>
      <c r="D7592" s="1">
        <v>3</v>
      </c>
      <c r="E7592" s="1">
        <v>-8</v>
      </c>
      <c r="F7592" s="1">
        <v>8</v>
      </c>
      <c r="G7592" s="7" t="str">
        <f>IF(E7592&lt;0,"0-",IF(E7592=0,"0",IF(E7592&lt;3.01,"0+ to 3",IF(E7592&lt;6.01,"3+ to 6",IF(E7592&lt;9.01,"6+ to 9",IF(E7592&lt;12.01,"9+ to 12",IF(E7592&lt;15.01,"12+ to 15",IF(E7592&lt;18.01,"15+ to 18",IF(E7592&lt;21.01,"18+ to 21",IF(E7592&lt;24.01,"21+ to 24",IF(E7592&lt;27.01,"24+ to 27",IF(E7592&lt;30.01,"27+ to 30","30+"))))))))))))</f>
        <v>0-</v>
      </c>
      <c r="H7592" s="7" t="str">
        <f>IF(F7592&lt;0,"0-",IF(F7592=0,"0",IF(F7592&lt;3.01,"0+ to 3",IF(F7592&lt;6.01,"3+ to 6",IF(F7592&lt;9.01,"6+ to 9",IF(F7592&lt;12.01,"9+ to 12",IF(F7592&lt;15.01,"12+ to 15",IF(F7592&lt;18.01,"15+ to 18",IF(F7592&lt;21.01,"18+ to 21",IF(F7592&lt;24.01,"21+ to 24",IF(F7592&lt;27.01,"24+ to 27",IF(F7592&lt;30.01,"27+ to 30","30+"))))))))))))</f>
        <v>6+ to 9</v>
      </c>
      <c r="I7592" t="str">
        <f>IF(G7592&lt;&gt;H7592,"DIFF","")</f>
        <v>DIFF</v>
      </c>
    </row>
    <row r="7593" spans="1:9">
      <c r="A7593" t="s">
        <v>102</v>
      </c>
      <c r="B7593" t="s">
        <v>273</v>
      </c>
      <c r="C7593" s="1">
        <v>109668629</v>
      </c>
      <c r="D7593" s="1">
        <v>2</v>
      </c>
      <c r="E7593" s="1">
        <v>0</v>
      </c>
      <c r="F7593" s="1">
        <v>15</v>
      </c>
      <c r="G7593" s="7" t="str">
        <f>IF(E7593&lt;0,"0-",IF(E7593=0,"0",IF(E7593&lt;3.01,"0+ to 3",IF(E7593&lt;6.01,"3+ to 6",IF(E7593&lt;9.01,"6+ to 9",IF(E7593&lt;12.01,"9+ to 12",IF(E7593&lt;15.01,"12+ to 15",IF(E7593&lt;18.01,"15+ to 18",IF(E7593&lt;21.01,"18+ to 21",IF(E7593&lt;24.01,"21+ to 24",IF(E7593&lt;27.01,"24+ to 27",IF(E7593&lt;30.01,"27+ to 30","30+"))))))))))))</f>
        <v>0</v>
      </c>
      <c r="H7593" s="7" t="str">
        <f>IF(F7593&lt;0,"0-",IF(F7593=0,"0",IF(F7593&lt;3.01,"0+ to 3",IF(F7593&lt;6.01,"3+ to 6",IF(F7593&lt;9.01,"6+ to 9",IF(F7593&lt;12.01,"9+ to 12",IF(F7593&lt;15.01,"12+ to 15",IF(F7593&lt;18.01,"15+ to 18",IF(F7593&lt;21.01,"18+ to 21",IF(F7593&lt;24.01,"21+ to 24",IF(F7593&lt;27.01,"24+ to 27",IF(F7593&lt;30.01,"27+ to 30","30+"))))))))))))</f>
        <v>12+ to 15</v>
      </c>
      <c r="I7593" t="str">
        <f>IF(G7593&lt;&gt;H7593,"DIFF","")</f>
        <v>DIFF</v>
      </c>
    </row>
    <row r="7594" spans="1:9">
      <c r="A7594" t="s">
        <v>102</v>
      </c>
      <c r="B7594" t="s">
        <v>273</v>
      </c>
      <c r="C7594" s="1">
        <v>109668816</v>
      </c>
      <c r="D7594" s="1">
        <v>2</v>
      </c>
      <c r="E7594" s="1">
        <v>-7</v>
      </c>
      <c r="F7594" s="1">
        <v>9</v>
      </c>
      <c r="G7594" s="7" t="str">
        <f>IF(E7594&lt;0,"0-",IF(E7594=0,"0",IF(E7594&lt;3.01,"0+ to 3",IF(E7594&lt;6.01,"3+ to 6",IF(E7594&lt;9.01,"6+ to 9",IF(E7594&lt;12.01,"9+ to 12",IF(E7594&lt;15.01,"12+ to 15",IF(E7594&lt;18.01,"15+ to 18",IF(E7594&lt;21.01,"18+ to 21",IF(E7594&lt;24.01,"21+ to 24",IF(E7594&lt;27.01,"24+ to 27",IF(E7594&lt;30.01,"27+ to 30","30+"))))))))))))</f>
        <v>0-</v>
      </c>
      <c r="H7594" s="7" t="str">
        <f>IF(F7594&lt;0,"0-",IF(F7594=0,"0",IF(F7594&lt;3.01,"0+ to 3",IF(F7594&lt;6.01,"3+ to 6",IF(F7594&lt;9.01,"6+ to 9",IF(F7594&lt;12.01,"9+ to 12",IF(F7594&lt;15.01,"12+ to 15",IF(F7594&lt;18.01,"15+ to 18",IF(F7594&lt;21.01,"18+ to 21",IF(F7594&lt;24.01,"21+ to 24",IF(F7594&lt;27.01,"24+ to 27",IF(F7594&lt;30.01,"27+ to 30","30+"))))))))))))</f>
        <v>6+ to 9</v>
      </c>
      <c r="I7594" t="str">
        <f>IF(G7594&lt;&gt;H7594,"DIFF","")</f>
        <v>DIFF</v>
      </c>
    </row>
    <row r="7595" spans="1:9">
      <c r="A7595" t="s">
        <v>102</v>
      </c>
      <c r="B7595" t="s">
        <v>273</v>
      </c>
      <c r="C7595" s="1">
        <v>109672053</v>
      </c>
      <c r="D7595" s="1">
        <v>2</v>
      </c>
      <c r="E7595" s="1">
        <v>-3</v>
      </c>
      <c r="F7595" s="1">
        <v>3</v>
      </c>
      <c r="G7595" s="7" t="str">
        <f>IF(E7595&lt;0,"0-",IF(E7595=0,"0",IF(E7595&lt;3.01,"0+ to 3",IF(E7595&lt;6.01,"3+ to 6",IF(E7595&lt;9.01,"6+ to 9",IF(E7595&lt;12.01,"9+ to 12",IF(E7595&lt;15.01,"12+ to 15",IF(E7595&lt;18.01,"15+ to 18",IF(E7595&lt;21.01,"18+ to 21",IF(E7595&lt;24.01,"21+ to 24",IF(E7595&lt;27.01,"24+ to 27",IF(E7595&lt;30.01,"27+ to 30","30+"))))))))))))</f>
        <v>0-</v>
      </c>
      <c r="H7595" s="7" t="str">
        <f>IF(F7595&lt;0,"0-",IF(F7595=0,"0",IF(F7595&lt;3.01,"0+ to 3",IF(F7595&lt;6.01,"3+ to 6",IF(F7595&lt;9.01,"6+ to 9",IF(F7595&lt;12.01,"9+ to 12",IF(F7595&lt;15.01,"12+ to 15",IF(F7595&lt;18.01,"15+ to 18",IF(F7595&lt;21.01,"18+ to 21",IF(F7595&lt;24.01,"21+ to 24",IF(F7595&lt;27.01,"24+ to 27",IF(F7595&lt;30.01,"27+ to 30","30+"))))))))))))</f>
        <v>0+ to 3</v>
      </c>
      <c r="I7595" t="str">
        <f>IF(G7595&lt;&gt;H7595,"DIFF","")</f>
        <v>DIFF</v>
      </c>
    </row>
    <row r="7596" spans="1:9">
      <c r="A7596" t="s">
        <v>102</v>
      </c>
      <c r="B7596" t="s">
        <v>273</v>
      </c>
      <c r="C7596" s="1">
        <v>109676229</v>
      </c>
      <c r="D7596" s="1">
        <v>2</v>
      </c>
      <c r="E7596" s="1">
        <v>-4</v>
      </c>
      <c r="F7596" s="1">
        <v>1</v>
      </c>
      <c r="G7596" s="7" t="str">
        <f>IF(E7596&lt;0,"0-",IF(E7596=0,"0",IF(E7596&lt;3.01,"0+ to 3",IF(E7596&lt;6.01,"3+ to 6",IF(E7596&lt;9.01,"6+ to 9",IF(E7596&lt;12.01,"9+ to 12",IF(E7596&lt;15.01,"12+ to 15",IF(E7596&lt;18.01,"15+ to 18",IF(E7596&lt;21.01,"18+ to 21",IF(E7596&lt;24.01,"21+ to 24",IF(E7596&lt;27.01,"24+ to 27",IF(E7596&lt;30.01,"27+ to 30","30+"))))))))))))</f>
        <v>0-</v>
      </c>
      <c r="H7596" s="7" t="str">
        <f>IF(F7596&lt;0,"0-",IF(F7596=0,"0",IF(F7596&lt;3.01,"0+ to 3",IF(F7596&lt;6.01,"3+ to 6",IF(F7596&lt;9.01,"6+ to 9",IF(F7596&lt;12.01,"9+ to 12",IF(F7596&lt;15.01,"12+ to 15",IF(F7596&lt;18.01,"15+ to 18",IF(F7596&lt;21.01,"18+ to 21",IF(F7596&lt;24.01,"21+ to 24",IF(F7596&lt;27.01,"24+ to 27",IF(F7596&lt;30.01,"27+ to 30","30+"))))))))))))</f>
        <v>0+ to 3</v>
      </c>
      <c r="I7596" t="str">
        <f>IF(G7596&lt;&gt;H7596,"DIFF","")</f>
        <v>DIFF</v>
      </c>
    </row>
    <row r="7597" spans="1:9">
      <c r="A7597" t="s">
        <v>102</v>
      </c>
      <c r="B7597" t="s">
        <v>273</v>
      </c>
      <c r="C7597" s="1">
        <v>109677923</v>
      </c>
      <c r="D7597" s="1">
        <v>4</v>
      </c>
      <c r="E7597" s="1">
        <v>0</v>
      </c>
      <c r="F7597" s="1">
        <v>0</v>
      </c>
      <c r="G7597" s="7" t="str">
        <f>IF(E7597&lt;0,"0-",IF(E7597=0,"0",IF(E7597&lt;3.01,"0+ to 3",IF(E7597&lt;6.01,"3+ to 6",IF(E7597&lt;9.01,"6+ to 9",IF(E7597&lt;12.01,"9+ to 12",IF(E7597&lt;15.01,"12+ to 15",IF(E7597&lt;18.01,"15+ to 18",IF(E7597&lt;21.01,"18+ to 21",IF(E7597&lt;24.01,"21+ to 24",IF(E7597&lt;27.01,"24+ to 27",IF(E7597&lt;30.01,"27+ to 30","30+"))))))))))))</f>
        <v>0</v>
      </c>
      <c r="H7597" s="7" t="str">
        <f>IF(F7597&lt;0,"0-",IF(F7597=0,"0",IF(F7597&lt;3.01,"0+ to 3",IF(F7597&lt;6.01,"3+ to 6",IF(F7597&lt;9.01,"6+ to 9",IF(F7597&lt;12.01,"9+ to 12",IF(F7597&lt;15.01,"12+ to 15",IF(F7597&lt;18.01,"15+ to 18",IF(F7597&lt;21.01,"18+ to 21",IF(F7597&lt;24.01,"21+ to 24",IF(F7597&lt;27.01,"24+ to 27",IF(F7597&lt;30.01,"27+ to 30","30+"))))))))))))</f>
        <v>0</v>
      </c>
      <c r="I7597" t="str">
        <f>IF(G7597&lt;&gt;H7597,"DIFF","")</f>
        <v/>
      </c>
    </row>
    <row r="7598" spans="1:9">
      <c r="A7598" t="s">
        <v>103</v>
      </c>
      <c r="B7598" t="s">
        <v>273</v>
      </c>
      <c r="C7598" s="1">
        <v>109681670</v>
      </c>
      <c r="D7598" s="1">
        <v>2</v>
      </c>
      <c r="E7598" s="1">
        <v>0</v>
      </c>
      <c r="F7598" s="1">
        <v>0</v>
      </c>
      <c r="G7598" s="7" t="str">
        <f>IF(E7598&lt;0,"0-",IF(E7598=0,"0",IF(E7598&lt;3.01,"0+ to 3",IF(E7598&lt;6.01,"3+ to 6",IF(E7598&lt;9.01,"6+ to 9",IF(E7598&lt;12.01,"9+ to 12",IF(E7598&lt;15.01,"12+ to 15",IF(E7598&lt;18.01,"15+ to 18",IF(E7598&lt;21.01,"18+ to 21",IF(E7598&lt;24.01,"21+ to 24",IF(E7598&lt;27.01,"24+ to 27",IF(E7598&lt;30.01,"27+ to 30","30+"))))))))))))</f>
        <v>0</v>
      </c>
      <c r="H7598" s="7" t="str">
        <f>IF(F7598&lt;0,"0-",IF(F7598=0,"0",IF(F7598&lt;3.01,"0+ to 3",IF(F7598&lt;6.01,"3+ to 6",IF(F7598&lt;9.01,"6+ to 9",IF(F7598&lt;12.01,"9+ to 12",IF(F7598&lt;15.01,"12+ to 15",IF(F7598&lt;18.01,"15+ to 18",IF(F7598&lt;21.01,"18+ to 21",IF(F7598&lt;24.01,"21+ to 24",IF(F7598&lt;27.01,"24+ to 27",IF(F7598&lt;30.01,"27+ to 30","30+"))))))))))))</f>
        <v>0</v>
      </c>
      <c r="I7598" t="str">
        <f>IF(G7598&lt;&gt;H7598,"DIFF","")</f>
        <v/>
      </c>
    </row>
    <row r="7599" spans="1:9">
      <c r="A7599" t="s">
        <v>102</v>
      </c>
      <c r="B7599" t="s">
        <v>273</v>
      </c>
      <c r="C7599" s="1">
        <v>109683514</v>
      </c>
      <c r="D7599" s="1">
        <v>2</v>
      </c>
      <c r="E7599" s="1">
        <v>0</v>
      </c>
      <c r="F7599" s="1">
        <v>0</v>
      </c>
      <c r="G7599" s="7" t="str">
        <f>IF(E7599&lt;0,"0-",IF(E7599=0,"0",IF(E7599&lt;3.01,"0+ to 3",IF(E7599&lt;6.01,"3+ to 6",IF(E7599&lt;9.01,"6+ to 9",IF(E7599&lt;12.01,"9+ to 12",IF(E7599&lt;15.01,"12+ to 15",IF(E7599&lt;18.01,"15+ to 18",IF(E7599&lt;21.01,"18+ to 21",IF(E7599&lt;24.01,"21+ to 24",IF(E7599&lt;27.01,"24+ to 27",IF(E7599&lt;30.01,"27+ to 30","30+"))))))))))))</f>
        <v>0</v>
      </c>
      <c r="H7599" s="7" t="str">
        <f>IF(F7599&lt;0,"0-",IF(F7599=0,"0",IF(F7599&lt;3.01,"0+ to 3",IF(F7599&lt;6.01,"3+ to 6",IF(F7599&lt;9.01,"6+ to 9",IF(F7599&lt;12.01,"9+ to 12",IF(F7599&lt;15.01,"12+ to 15",IF(F7599&lt;18.01,"15+ to 18",IF(F7599&lt;21.01,"18+ to 21",IF(F7599&lt;24.01,"21+ to 24",IF(F7599&lt;27.01,"24+ to 27",IF(F7599&lt;30.01,"27+ to 30","30+"))))))))))))</f>
        <v>0</v>
      </c>
      <c r="I7599" t="str">
        <f>IF(G7599&lt;&gt;H7599,"DIFF","")</f>
        <v/>
      </c>
    </row>
    <row r="7600" spans="1:9">
      <c r="A7600" t="s">
        <v>102</v>
      </c>
      <c r="B7600" t="s">
        <v>273</v>
      </c>
      <c r="C7600" s="1">
        <v>109684370</v>
      </c>
      <c r="D7600" s="1">
        <v>4</v>
      </c>
      <c r="E7600" s="1">
        <v>-7</v>
      </c>
      <c r="F7600" s="1">
        <v>-6</v>
      </c>
      <c r="G7600" s="7" t="str">
        <f>IF(E7600&lt;0,"0-",IF(E7600=0,"0",IF(E7600&lt;3.01,"0+ to 3",IF(E7600&lt;6.01,"3+ to 6",IF(E7600&lt;9.01,"6+ to 9",IF(E7600&lt;12.01,"9+ to 12",IF(E7600&lt;15.01,"12+ to 15",IF(E7600&lt;18.01,"15+ to 18",IF(E7600&lt;21.01,"18+ to 21",IF(E7600&lt;24.01,"21+ to 24",IF(E7600&lt;27.01,"24+ to 27",IF(E7600&lt;30.01,"27+ to 30","30+"))))))))))))</f>
        <v>0-</v>
      </c>
      <c r="H7600" s="7" t="str">
        <f>IF(F7600&lt;0,"0-",IF(F7600=0,"0",IF(F7600&lt;3.01,"0+ to 3",IF(F7600&lt;6.01,"3+ to 6",IF(F7600&lt;9.01,"6+ to 9",IF(F7600&lt;12.01,"9+ to 12",IF(F7600&lt;15.01,"12+ to 15",IF(F7600&lt;18.01,"15+ to 18",IF(F7600&lt;21.01,"18+ to 21",IF(F7600&lt;24.01,"21+ to 24",IF(F7600&lt;27.01,"24+ to 27",IF(F7600&lt;30.01,"27+ to 30","30+"))))))))))))</f>
        <v>0-</v>
      </c>
      <c r="I7600" t="str">
        <f>IF(G7600&lt;&gt;H7600,"DIFF","")</f>
        <v/>
      </c>
    </row>
    <row r="7601" spans="1:9">
      <c r="A7601" t="s">
        <v>102</v>
      </c>
      <c r="B7601" t="s">
        <v>273</v>
      </c>
      <c r="C7601" s="1">
        <v>109687800</v>
      </c>
      <c r="D7601" s="1">
        <v>2</v>
      </c>
      <c r="E7601" s="1">
        <v>-3</v>
      </c>
      <c r="F7601" s="1">
        <v>6</v>
      </c>
      <c r="G7601" s="7" t="str">
        <f>IF(E7601&lt;0,"0-",IF(E7601=0,"0",IF(E7601&lt;3.01,"0+ to 3",IF(E7601&lt;6.01,"3+ to 6",IF(E7601&lt;9.01,"6+ to 9",IF(E7601&lt;12.01,"9+ to 12",IF(E7601&lt;15.01,"12+ to 15",IF(E7601&lt;18.01,"15+ to 18",IF(E7601&lt;21.01,"18+ to 21",IF(E7601&lt;24.01,"21+ to 24",IF(E7601&lt;27.01,"24+ to 27",IF(E7601&lt;30.01,"27+ to 30","30+"))))))))))))</f>
        <v>0-</v>
      </c>
      <c r="H7601" s="7" t="str">
        <f>IF(F7601&lt;0,"0-",IF(F7601=0,"0",IF(F7601&lt;3.01,"0+ to 3",IF(F7601&lt;6.01,"3+ to 6",IF(F7601&lt;9.01,"6+ to 9",IF(F7601&lt;12.01,"9+ to 12",IF(F7601&lt;15.01,"12+ to 15",IF(F7601&lt;18.01,"15+ to 18",IF(F7601&lt;21.01,"18+ to 21",IF(F7601&lt;24.01,"21+ to 24",IF(F7601&lt;27.01,"24+ to 27",IF(F7601&lt;30.01,"27+ to 30","30+"))))))))))))</f>
        <v>3+ to 6</v>
      </c>
      <c r="I7601" t="str">
        <f>IF(G7601&lt;&gt;H7601,"DIFF","")</f>
        <v>DIFF</v>
      </c>
    </row>
    <row r="7602" spans="1:9">
      <c r="A7602" t="s">
        <v>102</v>
      </c>
      <c r="B7602" t="s">
        <v>273</v>
      </c>
      <c r="C7602" s="1">
        <v>109691967</v>
      </c>
      <c r="D7602" s="1">
        <v>3</v>
      </c>
      <c r="E7602" s="1">
        <v>-7</v>
      </c>
      <c r="F7602" s="1">
        <v>15</v>
      </c>
      <c r="G7602" s="7" t="str">
        <f>IF(E7602&lt;0,"0-",IF(E7602=0,"0",IF(E7602&lt;3.01,"0+ to 3",IF(E7602&lt;6.01,"3+ to 6",IF(E7602&lt;9.01,"6+ to 9",IF(E7602&lt;12.01,"9+ to 12",IF(E7602&lt;15.01,"12+ to 15",IF(E7602&lt;18.01,"15+ to 18",IF(E7602&lt;21.01,"18+ to 21",IF(E7602&lt;24.01,"21+ to 24",IF(E7602&lt;27.01,"24+ to 27",IF(E7602&lt;30.01,"27+ to 30","30+"))))))))))))</f>
        <v>0-</v>
      </c>
      <c r="H7602" s="7" t="str">
        <f>IF(F7602&lt;0,"0-",IF(F7602=0,"0",IF(F7602&lt;3.01,"0+ to 3",IF(F7602&lt;6.01,"3+ to 6",IF(F7602&lt;9.01,"6+ to 9",IF(F7602&lt;12.01,"9+ to 12",IF(F7602&lt;15.01,"12+ to 15",IF(F7602&lt;18.01,"15+ to 18",IF(F7602&lt;21.01,"18+ to 21",IF(F7602&lt;24.01,"21+ to 24",IF(F7602&lt;27.01,"24+ to 27",IF(F7602&lt;30.01,"27+ to 30","30+"))))))))))))</f>
        <v>12+ to 15</v>
      </c>
      <c r="I7602" t="str">
        <f>IF(G7602&lt;&gt;H7602,"DIFF","")</f>
        <v>DIFF</v>
      </c>
    </row>
    <row r="7603" spans="1:9">
      <c r="A7603" t="s">
        <v>102</v>
      </c>
      <c r="B7603" t="s">
        <v>272</v>
      </c>
      <c r="C7603" s="1">
        <v>109700040</v>
      </c>
      <c r="D7603" s="1">
        <v>3</v>
      </c>
      <c r="E7603" s="1">
        <v>-17</v>
      </c>
      <c r="F7603" s="1">
        <v>-9</v>
      </c>
      <c r="G7603" s="7" t="str">
        <f>IF(E7603&lt;0,"0-",IF(E7603=0,"0",IF(E7603&lt;3.01,"0+ to 3",IF(E7603&lt;6.01,"3+ to 6",IF(E7603&lt;9.01,"6+ to 9",IF(E7603&lt;12.01,"9+ to 12",IF(E7603&lt;15.01,"12+ to 15",IF(E7603&lt;18.01,"15+ to 18",IF(E7603&lt;21.01,"18+ to 21",IF(E7603&lt;24.01,"21+ to 24",IF(E7603&lt;27.01,"24+ to 27",IF(E7603&lt;30.01,"27+ to 30","30+"))))))))))))</f>
        <v>0-</v>
      </c>
      <c r="H7603" s="7" t="str">
        <f>IF(F7603&lt;0,"0-",IF(F7603=0,"0",IF(F7603&lt;3.01,"0+ to 3",IF(F7603&lt;6.01,"3+ to 6",IF(F7603&lt;9.01,"6+ to 9",IF(F7603&lt;12.01,"9+ to 12",IF(F7603&lt;15.01,"12+ to 15",IF(F7603&lt;18.01,"15+ to 18",IF(F7603&lt;21.01,"18+ to 21",IF(F7603&lt;24.01,"21+ to 24",IF(F7603&lt;27.01,"24+ to 27",IF(F7603&lt;30.01,"27+ to 30","30+"))))))))))))</f>
        <v>0-</v>
      </c>
      <c r="I7603" t="str">
        <f>IF(G7603&lt;&gt;H7603,"DIFF","")</f>
        <v/>
      </c>
    </row>
    <row r="7604" spans="1:9">
      <c r="A7604" t="s">
        <v>103</v>
      </c>
      <c r="B7604" t="s">
        <v>272</v>
      </c>
      <c r="C7604" s="1">
        <v>109726624</v>
      </c>
      <c r="D7604" s="1">
        <v>2</v>
      </c>
      <c r="E7604" s="1">
        <v>0</v>
      </c>
      <c r="F7604" s="1">
        <v>4</v>
      </c>
      <c r="G7604" s="7" t="str">
        <f>IF(E7604&lt;0,"0-",IF(E7604=0,"0",IF(E7604&lt;3.01,"0+ to 3",IF(E7604&lt;6.01,"3+ to 6",IF(E7604&lt;9.01,"6+ to 9",IF(E7604&lt;12.01,"9+ to 12",IF(E7604&lt;15.01,"12+ to 15",IF(E7604&lt;18.01,"15+ to 18",IF(E7604&lt;21.01,"18+ to 21",IF(E7604&lt;24.01,"21+ to 24",IF(E7604&lt;27.01,"24+ to 27",IF(E7604&lt;30.01,"27+ to 30","30+"))))))))))))</f>
        <v>0</v>
      </c>
      <c r="H7604" s="7" t="str">
        <f>IF(F7604&lt;0,"0-",IF(F7604=0,"0",IF(F7604&lt;3.01,"0+ to 3",IF(F7604&lt;6.01,"3+ to 6",IF(F7604&lt;9.01,"6+ to 9",IF(F7604&lt;12.01,"9+ to 12",IF(F7604&lt;15.01,"12+ to 15",IF(F7604&lt;18.01,"15+ to 18",IF(F7604&lt;21.01,"18+ to 21",IF(F7604&lt;24.01,"21+ to 24",IF(F7604&lt;27.01,"24+ to 27",IF(F7604&lt;30.01,"27+ to 30","30+"))))))))))))</f>
        <v>3+ to 6</v>
      </c>
      <c r="I7604" t="str">
        <f>IF(G7604&lt;&gt;H7604,"DIFF","")</f>
        <v>DIFF</v>
      </c>
    </row>
    <row r="7605" spans="1:9">
      <c r="A7605" t="s">
        <v>102</v>
      </c>
      <c r="B7605" t="s">
        <v>272</v>
      </c>
      <c r="C7605" s="1">
        <v>109727708</v>
      </c>
      <c r="D7605" s="1">
        <v>2</v>
      </c>
      <c r="E7605" s="1">
        <v>0</v>
      </c>
      <c r="F7605" s="1">
        <v>0</v>
      </c>
      <c r="G7605" s="7" t="str">
        <f>IF(E7605&lt;0,"0-",IF(E7605=0,"0",IF(E7605&lt;3.01,"0+ to 3",IF(E7605&lt;6.01,"3+ to 6",IF(E7605&lt;9.01,"6+ to 9",IF(E7605&lt;12.01,"9+ to 12",IF(E7605&lt;15.01,"12+ to 15",IF(E7605&lt;18.01,"15+ to 18",IF(E7605&lt;21.01,"18+ to 21",IF(E7605&lt;24.01,"21+ to 24",IF(E7605&lt;27.01,"24+ to 27",IF(E7605&lt;30.01,"27+ to 30","30+"))))))))))))</f>
        <v>0</v>
      </c>
      <c r="H7605" s="7" t="str">
        <f>IF(F7605&lt;0,"0-",IF(F7605=0,"0",IF(F7605&lt;3.01,"0+ to 3",IF(F7605&lt;6.01,"3+ to 6",IF(F7605&lt;9.01,"6+ to 9",IF(F7605&lt;12.01,"9+ to 12",IF(F7605&lt;15.01,"12+ to 15",IF(F7605&lt;18.01,"15+ to 18",IF(F7605&lt;21.01,"18+ to 21",IF(F7605&lt;24.01,"21+ to 24",IF(F7605&lt;27.01,"24+ to 27",IF(F7605&lt;30.01,"27+ to 30","30+"))))))))))))</f>
        <v>0</v>
      </c>
      <c r="I7605" t="str">
        <f>IF(G7605&lt;&gt;H7605,"DIFF","")</f>
        <v/>
      </c>
    </row>
    <row r="7606" spans="1:9">
      <c r="A7606" t="s">
        <v>102</v>
      </c>
      <c r="B7606" t="s">
        <v>272</v>
      </c>
      <c r="C7606" s="1">
        <v>109730525</v>
      </c>
      <c r="D7606" s="1">
        <v>3</v>
      </c>
      <c r="E7606" s="1">
        <v>-5</v>
      </c>
      <c r="F7606" s="1">
        <v>16</v>
      </c>
      <c r="G7606" s="7" t="str">
        <f>IF(E7606&lt;0,"0-",IF(E7606=0,"0",IF(E7606&lt;3.01,"0+ to 3",IF(E7606&lt;6.01,"3+ to 6",IF(E7606&lt;9.01,"6+ to 9",IF(E7606&lt;12.01,"9+ to 12",IF(E7606&lt;15.01,"12+ to 15",IF(E7606&lt;18.01,"15+ to 18",IF(E7606&lt;21.01,"18+ to 21",IF(E7606&lt;24.01,"21+ to 24",IF(E7606&lt;27.01,"24+ to 27",IF(E7606&lt;30.01,"27+ to 30","30+"))))))))))))</f>
        <v>0-</v>
      </c>
      <c r="H7606" s="7" t="str">
        <f>IF(F7606&lt;0,"0-",IF(F7606=0,"0",IF(F7606&lt;3.01,"0+ to 3",IF(F7606&lt;6.01,"3+ to 6",IF(F7606&lt;9.01,"6+ to 9",IF(F7606&lt;12.01,"9+ to 12",IF(F7606&lt;15.01,"12+ to 15",IF(F7606&lt;18.01,"15+ to 18",IF(F7606&lt;21.01,"18+ to 21",IF(F7606&lt;24.01,"21+ to 24",IF(F7606&lt;27.01,"24+ to 27",IF(F7606&lt;30.01,"27+ to 30","30+"))))))))))))</f>
        <v>15+ to 18</v>
      </c>
      <c r="I7606" t="str">
        <f>IF(G7606&lt;&gt;H7606,"DIFF","")</f>
        <v>DIFF</v>
      </c>
    </row>
    <row r="7607" spans="1:9">
      <c r="A7607" t="s">
        <v>103</v>
      </c>
      <c r="B7607" t="s">
        <v>272</v>
      </c>
      <c r="C7607" s="1">
        <v>109731439</v>
      </c>
      <c r="D7607" s="1">
        <v>2</v>
      </c>
      <c r="E7607" s="1">
        <v>0</v>
      </c>
      <c r="F7607" s="1">
        <v>0</v>
      </c>
      <c r="G7607" s="7" t="str">
        <f>IF(E7607&lt;0,"0-",IF(E7607=0,"0",IF(E7607&lt;3.01,"0+ to 3",IF(E7607&lt;6.01,"3+ to 6",IF(E7607&lt;9.01,"6+ to 9",IF(E7607&lt;12.01,"9+ to 12",IF(E7607&lt;15.01,"12+ to 15",IF(E7607&lt;18.01,"15+ to 18",IF(E7607&lt;21.01,"18+ to 21",IF(E7607&lt;24.01,"21+ to 24",IF(E7607&lt;27.01,"24+ to 27",IF(E7607&lt;30.01,"27+ to 30","30+"))))))))))))</f>
        <v>0</v>
      </c>
      <c r="H7607" s="7" t="str">
        <f>IF(F7607&lt;0,"0-",IF(F7607=0,"0",IF(F7607&lt;3.01,"0+ to 3",IF(F7607&lt;6.01,"3+ to 6",IF(F7607&lt;9.01,"6+ to 9",IF(F7607&lt;12.01,"9+ to 12",IF(F7607&lt;15.01,"12+ to 15",IF(F7607&lt;18.01,"15+ to 18",IF(F7607&lt;21.01,"18+ to 21",IF(F7607&lt;24.01,"21+ to 24",IF(F7607&lt;27.01,"24+ to 27",IF(F7607&lt;30.01,"27+ to 30","30+"))))))))))))</f>
        <v>0</v>
      </c>
      <c r="I7607" t="str">
        <f>IF(G7607&lt;&gt;H7607,"DIFF","")</f>
        <v/>
      </c>
    </row>
    <row r="7608" spans="1:9">
      <c r="A7608" t="s">
        <v>102</v>
      </c>
      <c r="B7608" t="s">
        <v>272</v>
      </c>
      <c r="C7608" s="1">
        <v>109738389</v>
      </c>
      <c r="D7608" s="1">
        <v>4</v>
      </c>
      <c r="E7608" s="1">
        <v>-9</v>
      </c>
      <c r="F7608" s="1">
        <v>-8</v>
      </c>
      <c r="G7608" s="7" t="str">
        <f>IF(E7608&lt;0,"0-",IF(E7608=0,"0",IF(E7608&lt;3.01,"0+ to 3",IF(E7608&lt;6.01,"3+ to 6",IF(E7608&lt;9.01,"6+ to 9",IF(E7608&lt;12.01,"9+ to 12",IF(E7608&lt;15.01,"12+ to 15",IF(E7608&lt;18.01,"15+ to 18",IF(E7608&lt;21.01,"18+ to 21",IF(E7608&lt;24.01,"21+ to 24",IF(E7608&lt;27.01,"24+ to 27",IF(E7608&lt;30.01,"27+ to 30","30+"))))))))))))</f>
        <v>0-</v>
      </c>
      <c r="H7608" s="7" t="str">
        <f>IF(F7608&lt;0,"0-",IF(F7608=0,"0",IF(F7608&lt;3.01,"0+ to 3",IF(F7608&lt;6.01,"3+ to 6",IF(F7608&lt;9.01,"6+ to 9",IF(F7608&lt;12.01,"9+ to 12",IF(F7608&lt;15.01,"12+ to 15",IF(F7608&lt;18.01,"15+ to 18",IF(F7608&lt;21.01,"18+ to 21",IF(F7608&lt;24.01,"21+ to 24",IF(F7608&lt;27.01,"24+ to 27",IF(F7608&lt;30.01,"27+ to 30","30+"))))))))))))</f>
        <v>0-</v>
      </c>
      <c r="I7608" t="str">
        <f>IF(G7608&lt;&gt;H7608,"DIFF","")</f>
        <v/>
      </c>
    </row>
    <row r="7609" spans="1:9">
      <c r="A7609" t="s">
        <v>103</v>
      </c>
      <c r="B7609" t="s">
        <v>272</v>
      </c>
      <c r="C7609" s="1">
        <v>109739941</v>
      </c>
      <c r="D7609" s="1">
        <v>2</v>
      </c>
      <c r="E7609" s="1">
        <v>-13</v>
      </c>
      <c r="F7609" s="1">
        <v>17</v>
      </c>
      <c r="G7609" s="7" t="str">
        <f>IF(E7609&lt;0,"0-",IF(E7609=0,"0",IF(E7609&lt;3.01,"0+ to 3",IF(E7609&lt;6.01,"3+ to 6",IF(E7609&lt;9.01,"6+ to 9",IF(E7609&lt;12.01,"9+ to 12",IF(E7609&lt;15.01,"12+ to 15",IF(E7609&lt;18.01,"15+ to 18",IF(E7609&lt;21.01,"18+ to 21",IF(E7609&lt;24.01,"21+ to 24",IF(E7609&lt;27.01,"24+ to 27",IF(E7609&lt;30.01,"27+ to 30","30+"))))))))))))</f>
        <v>0-</v>
      </c>
      <c r="H7609" s="7" t="str">
        <f>IF(F7609&lt;0,"0-",IF(F7609=0,"0",IF(F7609&lt;3.01,"0+ to 3",IF(F7609&lt;6.01,"3+ to 6",IF(F7609&lt;9.01,"6+ to 9",IF(F7609&lt;12.01,"9+ to 12",IF(F7609&lt;15.01,"12+ to 15",IF(F7609&lt;18.01,"15+ to 18",IF(F7609&lt;21.01,"18+ to 21",IF(F7609&lt;24.01,"21+ to 24",IF(F7609&lt;27.01,"24+ to 27",IF(F7609&lt;30.01,"27+ to 30","30+"))))))))))))</f>
        <v>15+ to 18</v>
      </c>
      <c r="I7609" t="str">
        <f>IF(G7609&lt;&gt;H7609,"DIFF","")</f>
        <v>DIFF</v>
      </c>
    </row>
    <row r="7610" spans="1:9">
      <c r="A7610" t="s">
        <v>103</v>
      </c>
      <c r="B7610" t="s">
        <v>272</v>
      </c>
      <c r="C7610" s="1">
        <v>109741273</v>
      </c>
      <c r="D7610" s="1">
        <v>2</v>
      </c>
      <c r="E7610" s="1">
        <v>-27</v>
      </c>
      <c r="F7610" s="1">
        <v>66</v>
      </c>
      <c r="G7610" s="7" t="str">
        <f>IF(E7610&lt;0,"0-",IF(E7610=0,"0",IF(E7610&lt;3.01,"0+ to 3",IF(E7610&lt;6.01,"3+ to 6",IF(E7610&lt;9.01,"6+ to 9",IF(E7610&lt;12.01,"9+ to 12",IF(E7610&lt;15.01,"12+ to 15",IF(E7610&lt;18.01,"15+ to 18",IF(E7610&lt;21.01,"18+ to 21",IF(E7610&lt;24.01,"21+ to 24",IF(E7610&lt;27.01,"24+ to 27",IF(E7610&lt;30.01,"27+ to 30","30+"))))))))))))</f>
        <v>0-</v>
      </c>
      <c r="H7610" s="7" t="str">
        <f>IF(F7610&lt;0,"0-",IF(F7610=0,"0",IF(F7610&lt;3.01,"0+ to 3",IF(F7610&lt;6.01,"3+ to 6",IF(F7610&lt;9.01,"6+ to 9",IF(F7610&lt;12.01,"9+ to 12",IF(F7610&lt;15.01,"12+ to 15",IF(F7610&lt;18.01,"15+ to 18",IF(F7610&lt;21.01,"18+ to 21",IF(F7610&lt;24.01,"21+ to 24",IF(F7610&lt;27.01,"24+ to 27",IF(F7610&lt;30.01,"27+ to 30","30+"))))))))))))</f>
        <v>30+</v>
      </c>
      <c r="I7610" t="str">
        <f>IF(G7610&lt;&gt;H7610,"DIFF","")</f>
        <v>DIFF</v>
      </c>
    </row>
    <row r="7611" spans="1:9">
      <c r="A7611" t="s">
        <v>102</v>
      </c>
      <c r="B7611" t="s">
        <v>272</v>
      </c>
      <c r="C7611" s="1">
        <v>109741878</v>
      </c>
      <c r="D7611" s="1">
        <v>2</v>
      </c>
      <c r="E7611" s="1">
        <v>-7</v>
      </c>
      <c r="F7611" s="1">
        <v>11</v>
      </c>
      <c r="G7611" s="7" t="str">
        <f>IF(E7611&lt;0,"0-",IF(E7611=0,"0",IF(E7611&lt;3.01,"0+ to 3",IF(E7611&lt;6.01,"3+ to 6",IF(E7611&lt;9.01,"6+ to 9",IF(E7611&lt;12.01,"9+ to 12",IF(E7611&lt;15.01,"12+ to 15",IF(E7611&lt;18.01,"15+ to 18",IF(E7611&lt;21.01,"18+ to 21",IF(E7611&lt;24.01,"21+ to 24",IF(E7611&lt;27.01,"24+ to 27",IF(E7611&lt;30.01,"27+ to 30","30+"))))))))))))</f>
        <v>0-</v>
      </c>
      <c r="H7611" s="7" t="str">
        <f>IF(F7611&lt;0,"0-",IF(F7611=0,"0",IF(F7611&lt;3.01,"0+ to 3",IF(F7611&lt;6.01,"3+ to 6",IF(F7611&lt;9.01,"6+ to 9",IF(F7611&lt;12.01,"9+ to 12",IF(F7611&lt;15.01,"12+ to 15",IF(F7611&lt;18.01,"15+ to 18",IF(F7611&lt;21.01,"18+ to 21",IF(F7611&lt;24.01,"21+ to 24",IF(F7611&lt;27.01,"24+ to 27",IF(F7611&lt;30.01,"27+ to 30","30+"))))))))))))</f>
        <v>9+ to 12</v>
      </c>
      <c r="I7611" t="str">
        <f>IF(G7611&lt;&gt;H7611,"DIFF","")</f>
        <v>DIFF</v>
      </c>
    </row>
    <row r="7612" spans="1:9">
      <c r="A7612" t="s">
        <v>102</v>
      </c>
      <c r="B7612" t="s">
        <v>272</v>
      </c>
      <c r="C7612" s="1">
        <v>109746633</v>
      </c>
      <c r="D7612" s="1">
        <v>2</v>
      </c>
      <c r="E7612" s="1">
        <v>0</v>
      </c>
      <c r="F7612" s="1">
        <v>10</v>
      </c>
      <c r="G7612" s="7" t="str">
        <f>IF(E7612&lt;0,"0-",IF(E7612=0,"0",IF(E7612&lt;3.01,"0+ to 3",IF(E7612&lt;6.01,"3+ to 6",IF(E7612&lt;9.01,"6+ to 9",IF(E7612&lt;12.01,"9+ to 12",IF(E7612&lt;15.01,"12+ to 15",IF(E7612&lt;18.01,"15+ to 18",IF(E7612&lt;21.01,"18+ to 21",IF(E7612&lt;24.01,"21+ to 24",IF(E7612&lt;27.01,"24+ to 27",IF(E7612&lt;30.01,"27+ to 30","30+"))))))))))))</f>
        <v>0</v>
      </c>
      <c r="H7612" s="7" t="str">
        <f>IF(F7612&lt;0,"0-",IF(F7612=0,"0",IF(F7612&lt;3.01,"0+ to 3",IF(F7612&lt;6.01,"3+ to 6",IF(F7612&lt;9.01,"6+ to 9",IF(F7612&lt;12.01,"9+ to 12",IF(F7612&lt;15.01,"12+ to 15",IF(F7612&lt;18.01,"15+ to 18",IF(F7612&lt;21.01,"18+ to 21",IF(F7612&lt;24.01,"21+ to 24",IF(F7612&lt;27.01,"24+ to 27",IF(F7612&lt;30.01,"27+ to 30","30+"))))))))))))</f>
        <v>9+ to 12</v>
      </c>
      <c r="I7612" t="str">
        <f>IF(G7612&lt;&gt;H7612,"DIFF","")</f>
        <v>DIFF</v>
      </c>
    </row>
    <row r="7613" spans="1:9">
      <c r="A7613" t="s">
        <v>102</v>
      </c>
      <c r="B7613" t="s">
        <v>271</v>
      </c>
      <c r="C7613" s="1">
        <v>109778359</v>
      </c>
      <c r="D7613" s="1">
        <v>4</v>
      </c>
      <c r="E7613" s="1">
        <v>-1</v>
      </c>
      <c r="F7613" s="1">
        <v>-1</v>
      </c>
      <c r="G7613" s="7" t="str">
        <f>IF(E7613&lt;0,"0-",IF(E7613=0,"0",IF(E7613&lt;3.01,"0+ to 3",IF(E7613&lt;6.01,"3+ to 6",IF(E7613&lt;9.01,"6+ to 9",IF(E7613&lt;12.01,"9+ to 12",IF(E7613&lt;15.01,"12+ to 15",IF(E7613&lt;18.01,"15+ to 18",IF(E7613&lt;21.01,"18+ to 21",IF(E7613&lt;24.01,"21+ to 24",IF(E7613&lt;27.01,"24+ to 27",IF(E7613&lt;30.01,"27+ to 30","30+"))))))))))))</f>
        <v>0-</v>
      </c>
      <c r="H7613" s="7" t="str">
        <f>IF(F7613&lt;0,"0-",IF(F7613=0,"0",IF(F7613&lt;3.01,"0+ to 3",IF(F7613&lt;6.01,"3+ to 6",IF(F7613&lt;9.01,"6+ to 9",IF(F7613&lt;12.01,"9+ to 12",IF(F7613&lt;15.01,"12+ to 15",IF(F7613&lt;18.01,"15+ to 18",IF(F7613&lt;21.01,"18+ to 21",IF(F7613&lt;24.01,"21+ to 24",IF(F7613&lt;27.01,"24+ to 27",IF(F7613&lt;30.01,"27+ to 30","30+"))))))))))))</f>
        <v>0-</v>
      </c>
      <c r="I7613" t="str">
        <f>IF(G7613&lt;&gt;H7613,"DIFF","")</f>
        <v/>
      </c>
    </row>
    <row r="7614" spans="1:9">
      <c r="A7614" t="s">
        <v>102</v>
      </c>
      <c r="B7614" t="s">
        <v>270</v>
      </c>
      <c r="C7614" s="1">
        <v>109846467</v>
      </c>
      <c r="D7614" s="1">
        <v>2</v>
      </c>
      <c r="E7614" s="1">
        <v>-20</v>
      </c>
      <c r="F7614" s="1">
        <v>37</v>
      </c>
      <c r="G7614" s="7" t="str">
        <f>IF(E7614&lt;0,"0-",IF(E7614=0,"0",IF(E7614&lt;3.01,"0+ to 3",IF(E7614&lt;6.01,"3+ to 6",IF(E7614&lt;9.01,"6+ to 9",IF(E7614&lt;12.01,"9+ to 12",IF(E7614&lt;15.01,"12+ to 15",IF(E7614&lt;18.01,"15+ to 18",IF(E7614&lt;21.01,"18+ to 21",IF(E7614&lt;24.01,"21+ to 24",IF(E7614&lt;27.01,"24+ to 27",IF(E7614&lt;30.01,"27+ to 30","30+"))))))))))))</f>
        <v>0-</v>
      </c>
      <c r="H7614" s="7" t="str">
        <f>IF(F7614&lt;0,"0-",IF(F7614=0,"0",IF(F7614&lt;3.01,"0+ to 3",IF(F7614&lt;6.01,"3+ to 6",IF(F7614&lt;9.01,"6+ to 9",IF(F7614&lt;12.01,"9+ to 12",IF(F7614&lt;15.01,"12+ to 15",IF(F7614&lt;18.01,"15+ to 18",IF(F7614&lt;21.01,"18+ to 21",IF(F7614&lt;24.01,"21+ to 24",IF(F7614&lt;27.01,"24+ to 27",IF(F7614&lt;30.01,"27+ to 30","30+"))))))))))))</f>
        <v>30+</v>
      </c>
      <c r="I7614" t="str">
        <f>IF(G7614&lt;&gt;H7614,"DIFF","")</f>
        <v>DIFF</v>
      </c>
    </row>
    <row r="7615" spans="1:9">
      <c r="A7615" t="s">
        <v>102</v>
      </c>
      <c r="B7615" t="s">
        <v>270</v>
      </c>
      <c r="C7615" s="1">
        <v>109848181</v>
      </c>
      <c r="D7615" s="1">
        <v>5</v>
      </c>
      <c r="E7615" s="1">
        <v>-7</v>
      </c>
      <c r="F7615" s="1">
        <v>25</v>
      </c>
      <c r="G7615" s="7" t="str">
        <f>IF(E7615&lt;0,"0-",IF(E7615=0,"0",IF(E7615&lt;3.01,"0+ to 3",IF(E7615&lt;6.01,"3+ to 6",IF(E7615&lt;9.01,"6+ to 9",IF(E7615&lt;12.01,"9+ to 12",IF(E7615&lt;15.01,"12+ to 15",IF(E7615&lt;18.01,"15+ to 18",IF(E7615&lt;21.01,"18+ to 21",IF(E7615&lt;24.01,"21+ to 24",IF(E7615&lt;27.01,"24+ to 27",IF(E7615&lt;30.01,"27+ to 30","30+"))))))))))))</f>
        <v>0-</v>
      </c>
      <c r="H7615" s="7" t="str">
        <f>IF(F7615&lt;0,"0-",IF(F7615=0,"0",IF(F7615&lt;3.01,"0+ to 3",IF(F7615&lt;6.01,"3+ to 6",IF(F7615&lt;9.01,"6+ to 9",IF(F7615&lt;12.01,"9+ to 12",IF(F7615&lt;15.01,"12+ to 15",IF(F7615&lt;18.01,"15+ to 18",IF(F7615&lt;21.01,"18+ to 21",IF(F7615&lt;24.01,"21+ to 24",IF(F7615&lt;27.01,"24+ to 27",IF(F7615&lt;30.01,"27+ to 30","30+"))))))))))))</f>
        <v>24+ to 27</v>
      </c>
      <c r="I7615" t="str">
        <f>IF(G7615&lt;&gt;H7615,"DIFF","")</f>
        <v>DIFF</v>
      </c>
    </row>
    <row r="7616" spans="1:9">
      <c r="A7616" t="s">
        <v>102</v>
      </c>
      <c r="B7616" t="s">
        <v>270</v>
      </c>
      <c r="C7616" s="1">
        <v>109849823</v>
      </c>
      <c r="D7616" s="1">
        <v>5</v>
      </c>
      <c r="E7616" s="1">
        <v>0</v>
      </c>
      <c r="F7616" s="1">
        <v>0</v>
      </c>
      <c r="G7616" s="7" t="str">
        <f>IF(E7616&lt;0,"0-",IF(E7616=0,"0",IF(E7616&lt;3.01,"0+ to 3",IF(E7616&lt;6.01,"3+ to 6",IF(E7616&lt;9.01,"6+ to 9",IF(E7616&lt;12.01,"9+ to 12",IF(E7616&lt;15.01,"12+ to 15",IF(E7616&lt;18.01,"15+ to 18",IF(E7616&lt;21.01,"18+ to 21",IF(E7616&lt;24.01,"21+ to 24",IF(E7616&lt;27.01,"24+ to 27",IF(E7616&lt;30.01,"27+ to 30","30+"))))))))))))</f>
        <v>0</v>
      </c>
      <c r="H7616" s="7" t="str">
        <f>IF(F7616&lt;0,"0-",IF(F7616=0,"0",IF(F7616&lt;3.01,"0+ to 3",IF(F7616&lt;6.01,"3+ to 6",IF(F7616&lt;9.01,"6+ to 9",IF(F7616&lt;12.01,"9+ to 12",IF(F7616&lt;15.01,"12+ to 15",IF(F7616&lt;18.01,"15+ to 18",IF(F7616&lt;21.01,"18+ to 21",IF(F7616&lt;24.01,"21+ to 24",IF(F7616&lt;27.01,"24+ to 27",IF(F7616&lt;30.01,"27+ to 30","30+"))))))))))))</f>
        <v>0</v>
      </c>
      <c r="I7616" t="str">
        <f>IF(G7616&lt;&gt;H7616,"DIFF","")</f>
        <v/>
      </c>
    </row>
    <row r="7617" spans="1:9">
      <c r="A7617" t="s">
        <v>102</v>
      </c>
      <c r="B7617" t="s">
        <v>270</v>
      </c>
      <c r="C7617" s="1">
        <v>109849896</v>
      </c>
      <c r="D7617" s="1">
        <v>2</v>
      </c>
      <c r="E7617" s="1">
        <v>0</v>
      </c>
      <c r="F7617" s="1">
        <v>0</v>
      </c>
      <c r="G7617" s="7" t="str">
        <f>IF(E7617&lt;0,"0-",IF(E7617=0,"0",IF(E7617&lt;3.01,"0+ to 3",IF(E7617&lt;6.01,"3+ to 6",IF(E7617&lt;9.01,"6+ to 9",IF(E7617&lt;12.01,"9+ to 12",IF(E7617&lt;15.01,"12+ to 15",IF(E7617&lt;18.01,"15+ to 18",IF(E7617&lt;21.01,"18+ to 21",IF(E7617&lt;24.01,"21+ to 24",IF(E7617&lt;27.01,"24+ to 27",IF(E7617&lt;30.01,"27+ to 30","30+"))))))))))))</f>
        <v>0</v>
      </c>
      <c r="H7617" s="7" t="str">
        <f>IF(F7617&lt;0,"0-",IF(F7617=0,"0",IF(F7617&lt;3.01,"0+ to 3",IF(F7617&lt;6.01,"3+ to 6",IF(F7617&lt;9.01,"6+ to 9",IF(F7617&lt;12.01,"9+ to 12",IF(F7617&lt;15.01,"12+ to 15",IF(F7617&lt;18.01,"15+ to 18",IF(F7617&lt;21.01,"18+ to 21",IF(F7617&lt;24.01,"21+ to 24",IF(F7617&lt;27.01,"24+ to 27",IF(F7617&lt;30.01,"27+ to 30","30+"))))))))))))</f>
        <v>0</v>
      </c>
      <c r="I7617" t="str">
        <f>IF(G7617&lt;&gt;H7617,"DIFF","")</f>
        <v/>
      </c>
    </row>
    <row r="7618" spans="1:9">
      <c r="A7618" t="s">
        <v>102</v>
      </c>
      <c r="B7618" t="s">
        <v>270</v>
      </c>
      <c r="C7618" s="1">
        <v>109853103</v>
      </c>
      <c r="D7618" s="1">
        <v>2</v>
      </c>
      <c r="E7618" s="1">
        <v>-6</v>
      </c>
      <c r="F7618" s="1">
        <v>16</v>
      </c>
      <c r="G7618" s="7" t="str">
        <f>IF(E7618&lt;0,"0-",IF(E7618=0,"0",IF(E7618&lt;3.01,"0+ to 3",IF(E7618&lt;6.01,"3+ to 6",IF(E7618&lt;9.01,"6+ to 9",IF(E7618&lt;12.01,"9+ to 12",IF(E7618&lt;15.01,"12+ to 15",IF(E7618&lt;18.01,"15+ to 18",IF(E7618&lt;21.01,"18+ to 21",IF(E7618&lt;24.01,"21+ to 24",IF(E7618&lt;27.01,"24+ to 27",IF(E7618&lt;30.01,"27+ to 30","30+"))))))))))))</f>
        <v>0-</v>
      </c>
      <c r="H7618" s="7" t="str">
        <f>IF(F7618&lt;0,"0-",IF(F7618=0,"0",IF(F7618&lt;3.01,"0+ to 3",IF(F7618&lt;6.01,"3+ to 6",IF(F7618&lt;9.01,"6+ to 9",IF(F7618&lt;12.01,"9+ to 12",IF(F7618&lt;15.01,"12+ to 15",IF(F7618&lt;18.01,"15+ to 18",IF(F7618&lt;21.01,"18+ to 21",IF(F7618&lt;24.01,"21+ to 24",IF(F7618&lt;27.01,"24+ to 27",IF(F7618&lt;30.01,"27+ to 30","30+"))))))))))))</f>
        <v>15+ to 18</v>
      </c>
      <c r="I7618" t="str">
        <f>IF(G7618&lt;&gt;H7618,"DIFF","")</f>
        <v>DIFF</v>
      </c>
    </row>
    <row r="7619" spans="1:9">
      <c r="A7619" t="s">
        <v>102</v>
      </c>
      <c r="B7619" t="s">
        <v>270</v>
      </c>
      <c r="C7619" s="1">
        <v>109853357</v>
      </c>
      <c r="D7619" s="1">
        <v>4</v>
      </c>
      <c r="E7619" s="1">
        <v>-3</v>
      </c>
      <c r="F7619" s="1">
        <v>25</v>
      </c>
      <c r="G7619" s="7" t="str">
        <f>IF(E7619&lt;0,"0-",IF(E7619=0,"0",IF(E7619&lt;3.01,"0+ to 3",IF(E7619&lt;6.01,"3+ to 6",IF(E7619&lt;9.01,"6+ to 9",IF(E7619&lt;12.01,"9+ to 12",IF(E7619&lt;15.01,"12+ to 15",IF(E7619&lt;18.01,"15+ to 18",IF(E7619&lt;21.01,"18+ to 21",IF(E7619&lt;24.01,"21+ to 24",IF(E7619&lt;27.01,"24+ to 27",IF(E7619&lt;30.01,"27+ to 30","30+"))))))))))))</f>
        <v>0-</v>
      </c>
      <c r="H7619" s="7" t="str">
        <f>IF(F7619&lt;0,"0-",IF(F7619=0,"0",IF(F7619&lt;3.01,"0+ to 3",IF(F7619&lt;6.01,"3+ to 6",IF(F7619&lt;9.01,"6+ to 9",IF(F7619&lt;12.01,"9+ to 12",IF(F7619&lt;15.01,"12+ to 15",IF(F7619&lt;18.01,"15+ to 18",IF(F7619&lt;21.01,"18+ to 21",IF(F7619&lt;24.01,"21+ to 24",IF(F7619&lt;27.01,"24+ to 27",IF(F7619&lt;30.01,"27+ to 30","30+"))))))))))))</f>
        <v>24+ to 27</v>
      </c>
      <c r="I7619" t="str">
        <f>IF(G7619&lt;&gt;H7619,"DIFF","")</f>
        <v>DIFF</v>
      </c>
    </row>
    <row r="7620" spans="1:9">
      <c r="A7620" t="s">
        <v>102</v>
      </c>
      <c r="B7620" t="s">
        <v>270</v>
      </c>
      <c r="C7620" s="1">
        <v>109853819</v>
      </c>
      <c r="D7620" s="1">
        <v>5</v>
      </c>
      <c r="E7620" s="1">
        <v>-3</v>
      </c>
      <c r="F7620" s="1">
        <v>-3</v>
      </c>
      <c r="G7620" s="7" t="str">
        <f>IF(E7620&lt;0,"0-",IF(E7620=0,"0",IF(E7620&lt;3.01,"0+ to 3",IF(E7620&lt;6.01,"3+ to 6",IF(E7620&lt;9.01,"6+ to 9",IF(E7620&lt;12.01,"9+ to 12",IF(E7620&lt;15.01,"12+ to 15",IF(E7620&lt;18.01,"15+ to 18",IF(E7620&lt;21.01,"18+ to 21",IF(E7620&lt;24.01,"21+ to 24",IF(E7620&lt;27.01,"24+ to 27",IF(E7620&lt;30.01,"27+ to 30","30+"))))))))))))</f>
        <v>0-</v>
      </c>
      <c r="H7620" s="7" t="str">
        <f>IF(F7620&lt;0,"0-",IF(F7620=0,"0",IF(F7620&lt;3.01,"0+ to 3",IF(F7620&lt;6.01,"3+ to 6",IF(F7620&lt;9.01,"6+ to 9",IF(F7620&lt;12.01,"9+ to 12",IF(F7620&lt;15.01,"12+ to 15",IF(F7620&lt;18.01,"15+ to 18",IF(F7620&lt;21.01,"18+ to 21",IF(F7620&lt;24.01,"21+ to 24",IF(F7620&lt;27.01,"24+ to 27",IF(F7620&lt;30.01,"27+ to 30","30+"))))))))))))</f>
        <v>0-</v>
      </c>
      <c r="I7620" t="str">
        <f>IF(G7620&lt;&gt;H7620,"DIFF","")</f>
        <v/>
      </c>
    </row>
    <row r="7621" spans="1:9">
      <c r="A7621" t="s">
        <v>102</v>
      </c>
      <c r="B7621" t="s">
        <v>270</v>
      </c>
      <c r="C7621" s="1">
        <v>109855945</v>
      </c>
      <c r="D7621" s="1">
        <v>5</v>
      </c>
      <c r="E7621" s="1">
        <v>-1</v>
      </c>
      <c r="F7621" s="1">
        <v>0</v>
      </c>
      <c r="G7621" s="7" t="str">
        <f>IF(E7621&lt;0,"0-",IF(E7621=0,"0",IF(E7621&lt;3.01,"0+ to 3",IF(E7621&lt;6.01,"3+ to 6",IF(E7621&lt;9.01,"6+ to 9",IF(E7621&lt;12.01,"9+ to 12",IF(E7621&lt;15.01,"12+ to 15",IF(E7621&lt;18.01,"15+ to 18",IF(E7621&lt;21.01,"18+ to 21",IF(E7621&lt;24.01,"21+ to 24",IF(E7621&lt;27.01,"24+ to 27",IF(E7621&lt;30.01,"27+ to 30","30+"))))))))))))</f>
        <v>0-</v>
      </c>
      <c r="H7621" s="7" t="str">
        <f>IF(F7621&lt;0,"0-",IF(F7621=0,"0",IF(F7621&lt;3.01,"0+ to 3",IF(F7621&lt;6.01,"3+ to 6",IF(F7621&lt;9.01,"6+ to 9",IF(F7621&lt;12.01,"9+ to 12",IF(F7621&lt;15.01,"12+ to 15",IF(F7621&lt;18.01,"15+ to 18",IF(F7621&lt;21.01,"18+ to 21",IF(F7621&lt;24.01,"21+ to 24",IF(F7621&lt;27.01,"24+ to 27",IF(F7621&lt;30.01,"27+ to 30","30+"))))))))))))</f>
        <v>0</v>
      </c>
      <c r="I7621" t="str">
        <f>IF(G7621&lt;&gt;H7621,"DIFF","")</f>
        <v>DIFF</v>
      </c>
    </row>
    <row r="7622" spans="1:9">
      <c r="A7622" t="s">
        <v>102</v>
      </c>
      <c r="B7622" t="s">
        <v>270</v>
      </c>
      <c r="C7622" s="1">
        <v>109857602</v>
      </c>
      <c r="D7622" s="1">
        <v>2</v>
      </c>
      <c r="E7622" s="1">
        <v>-3</v>
      </c>
      <c r="F7622" s="1">
        <v>6</v>
      </c>
      <c r="G7622" s="7" t="str">
        <f>IF(E7622&lt;0,"0-",IF(E7622=0,"0",IF(E7622&lt;3.01,"0+ to 3",IF(E7622&lt;6.01,"3+ to 6",IF(E7622&lt;9.01,"6+ to 9",IF(E7622&lt;12.01,"9+ to 12",IF(E7622&lt;15.01,"12+ to 15",IF(E7622&lt;18.01,"15+ to 18",IF(E7622&lt;21.01,"18+ to 21",IF(E7622&lt;24.01,"21+ to 24",IF(E7622&lt;27.01,"24+ to 27",IF(E7622&lt;30.01,"27+ to 30","30+"))))))))))))</f>
        <v>0-</v>
      </c>
      <c r="H7622" s="7" t="str">
        <f>IF(F7622&lt;0,"0-",IF(F7622=0,"0",IF(F7622&lt;3.01,"0+ to 3",IF(F7622&lt;6.01,"3+ to 6",IF(F7622&lt;9.01,"6+ to 9",IF(F7622&lt;12.01,"9+ to 12",IF(F7622&lt;15.01,"12+ to 15",IF(F7622&lt;18.01,"15+ to 18",IF(F7622&lt;21.01,"18+ to 21",IF(F7622&lt;24.01,"21+ to 24",IF(F7622&lt;27.01,"24+ to 27",IF(F7622&lt;30.01,"27+ to 30","30+"))))))))))))</f>
        <v>3+ to 6</v>
      </c>
      <c r="I7622" t="str">
        <f>IF(G7622&lt;&gt;H7622,"DIFF","")</f>
        <v>DIFF</v>
      </c>
    </row>
    <row r="7623" spans="1:9">
      <c r="A7623" t="s">
        <v>102</v>
      </c>
      <c r="B7623" t="s">
        <v>270</v>
      </c>
      <c r="C7623" s="1">
        <v>109860434</v>
      </c>
      <c r="D7623" s="1">
        <v>2</v>
      </c>
      <c r="E7623" s="1">
        <v>0</v>
      </c>
      <c r="F7623" s="1">
        <v>0</v>
      </c>
      <c r="G7623" s="7" t="str">
        <f>IF(E7623&lt;0,"0-",IF(E7623=0,"0",IF(E7623&lt;3.01,"0+ to 3",IF(E7623&lt;6.01,"3+ to 6",IF(E7623&lt;9.01,"6+ to 9",IF(E7623&lt;12.01,"9+ to 12",IF(E7623&lt;15.01,"12+ to 15",IF(E7623&lt;18.01,"15+ to 18",IF(E7623&lt;21.01,"18+ to 21",IF(E7623&lt;24.01,"21+ to 24",IF(E7623&lt;27.01,"24+ to 27",IF(E7623&lt;30.01,"27+ to 30","30+"))))))))))))</f>
        <v>0</v>
      </c>
      <c r="H7623" s="7" t="str">
        <f>IF(F7623&lt;0,"0-",IF(F7623=0,"0",IF(F7623&lt;3.01,"0+ to 3",IF(F7623&lt;6.01,"3+ to 6",IF(F7623&lt;9.01,"6+ to 9",IF(F7623&lt;12.01,"9+ to 12",IF(F7623&lt;15.01,"12+ to 15",IF(F7623&lt;18.01,"15+ to 18",IF(F7623&lt;21.01,"18+ to 21",IF(F7623&lt;24.01,"21+ to 24",IF(F7623&lt;27.01,"24+ to 27",IF(F7623&lt;30.01,"27+ to 30","30+"))))))))))))</f>
        <v>0</v>
      </c>
      <c r="I7623" t="str">
        <f>IF(G7623&lt;&gt;H7623,"DIFF","")</f>
        <v/>
      </c>
    </row>
    <row r="7624" spans="1:9">
      <c r="A7624" t="s">
        <v>102</v>
      </c>
      <c r="B7624" t="s">
        <v>270</v>
      </c>
      <c r="C7624" s="1">
        <v>109861318</v>
      </c>
      <c r="D7624" s="1">
        <v>2</v>
      </c>
      <c r="E7624" s="1">
        <v>-13</v>
      </c>
      <c r="F7624" s="1">
        <v>27</v>
      </c>
      <c r="G7624" s="7" t="str">
        <f>IF(E7624&lt;0,"0-",IF(E7624=0,"0",IF(E7624&lt;3.01,"0+ to 3",IF(E7624&lt;6.01,"3+ to 6",IF(E7624&lt;9.01,"6+ to 9",IF(E7624&lt;12.01,"9+ to 12",IF(E7624&lt;15.01,"12+ to 15",IF(E7624&lt;18.01,"15+ to 18",IF(E7624&lt;21.01,"18+ to 21",IF(E7624&lt;24.01,"21+ to 24",IF(E7624&lt;27.01,"24+ to 27",IF(E7624&lt;30.01,"27+ to 30","30+"))))))))))))</f>
        <v>0-</v>
      </c>
      <c r="H7624" s="7" t="str">
        <f>IF(F7624&lt;0,"0-",IF(F7624=0,"0",IF(F7624&lt;3.01,"0+ to 3",IF(F7624&lt;6.01,"3+ to 6",IF(F7624&lt;9.01,"6+ to 9",IF(F7624&lt;12.01,"9+ to 12",IF(F7624&lt;15.01,"12+ to 15",IF(F7624&lt;18.01,"15+ to 18",IF(F7624&lt;21.01,"18+ to 21",IF(F7624&lt;24.01,"21+ to 24",IF(F7624&lt;27.01,"24+ to 27",IF(F7624&lt;30.01,"27+ to 30","30+"))))))))))))</f>
        <v>24+ to 27</v>
      </c>
      <c r="I7624" t="str">
        <f>IF(G7624&lt;&gt;H7624,"DIFF","")</f>
        <v>DIFF</v>
      </c>
    </row>
    <row r="7625" spans="1:9">
      <c r="A7625" t="s">
        <v>102</v>
      </c>
      <c r="B7625" t="s">
        <v>270</v>
      </c>
      <c r="C7625" s="1">
        <v>109862804</v>
      </c>
      <c r="D7625" s="1">
        <v>5</v>
      </c>
      <c r="E7625" s="1">
        <v>-9</v>
      </c>
      <c r="F7625" s="1">
        <v>-7</v>
      </c>
      <c r="G7625" s="7" t="str">
        <f>IF(E7625&lt;0,"0-",IF(E7625=0,"0",IF(E7625&lt;3.01,"0+ to 3",IF(E7625&lt;6.01,"3+ to 6",IF(E7625&lt;9.01,"6+ to 9",IF(E7625&lt;12.01,"9+ to 12",IF(E7625&lt;15.01,"12+ to 15",IF(E7625&lt;18.01,"15+ to 18",IF(E7625&lt;21.01,"18+ to 21",IF(E7625&lt;24.01,"21+ to 24",IF(E7625&lt;27.01,"24+ to 27",IF(E7625&lt;30.01,"27+ to 30","30+"))))))))))))</f>
        <v>0-</v>
      </c>
      <c r="H7625" s="7" t="str">
        <f>IF(F7625&lt;0,"0-",IF(F7625=0,"0",IF(F7625&lt;3.01,"0+ to 3",IF(F7625&lt;6.01,"3+ to 6",IF(F7625&lt;9.01,"6+ to 9",IF(F7625&lt;12.01,"9+ to 12",IF(F7625&lt;15.01,"12+ to 15",IF(F7625&lt;18.01,"15+ to 18",IF(F7625&lt;21.01,"18+ to 21",IF(F7625&lt;24.01,"21+ to 24",IF(F7625&lt;27.01,"24+ to 27",IF(F7625&lt;30.01,"27+ to 30","30+"))))))))))))</f>
        <v>0-</v>
      </c>
      <c r="I7625" t="str">
        <f>IF(G7625&lt;&gt;H7625,"DIFF","")</f>
        <v/>
      </c>
    </row>
    <row r="7626" spans="1:9">
      <c r="A7626" t="s">
        <v>102</v>
      </c>
      <c r="B7626" t="s">
        <v>270</v>
      </c>
      <c r="C7626" s="1">
        <v>109864180</v>
      </c>
      <c r="D7626" s="1">
        <v>2</v>
      </c>
      <c r="E7626" s="1">
        <v>-6</v>
      </c>
      <c r="F7626" s="1">
        <v>9</v>
      </c>
      <c r="G7626" s="7" t="str">
        <f>IF(E7626&lt;0,"0-",IF(E7626=0,"0",IF(E7626&lt;3.01,"0+ to 3",IF(E7626&lt;6.01,"3+ to 6",IF(E7626&lt;9.01,"6+ to 9",IF(E7626&lt;12.01,"9+ to 12",IF(E7626&lt;15.01,"12+ to 15",IF(E7626&lt;18.01,"15+ to 18",IF(E7626&lt;21.01,"18+ to 21",IF(E7626&lt;24.01,"21+ to 24",IF(E7626&lt;27.01,"24+ to 27",IF(E7626&lt;30.01,"27+ to 30","30+"))))))))))))</f>
        <v>0-</v>
      </c>
      <c r="H7626" s="7" t="str">
        <f>IF(F7626&lt;0,"0-",IF(F7626=0,"0",IF(F7626&lt;3.01,"0+ to 3",IF(F7626&lt;6.01,"3+ to 6",IF(F7626&lt;9.01,"6+ to 9",IF(F7626&lt;12.01,"9+ to 12",IF(F7626&lt;15.01,"12+ to 15",IF(F7626&lt;18.01,"15+ to 18",IF(F7626&lt;21.01,"18+ to 21",IF(F7626&lt;24.01,"21+ to 24",IF(F7626&lt;27.01,"24+ to 27",IF(F7626&lt;30.01,"27+ to 30","30+"))))))))))))</f>
        <v>6+ to 9</v>
      </c>
      <c r="I7626" t="str">
        <f>IF(G7626&lt;&gt;H7626,"DIFF","")</f>
        <v>DIFF</v>
      </c>
    </row>
    <row r="7627" spans="1:9">
      <c r="A7627" t="s">
        <v>102</v>
      </c>
      <c r="B7627" t="s">
        <v>269</v>
      </c>
      <c r="C7627" s="1">
        <v>109932791</v>
      </c>
      <c r="D7627" s="1">
        <v>2</v>
      </c>
      <c r="E7627" s="1">
        <v>-14</v>
      </c>
      <c r="F7627" s="1">
        <v>12</v>
      </c>
      <c r="G7627" s="7" t="str">
        <f>IF(E7627&lt;0,"0-",IF(E7627=0,"0",IF(E7627&lt;3.01,"0+ to 3",IF(E7627&lt;6.01,"3+ to 6",IF(E7627&lt;9.01,"6+ to 9",IF(E7627&lt;12.01,"9+ to 12",IF(E7627&lt;15.01,"12+ to 15",IF(E7627&lt;18.01,"15+ to 18",IF(E7627&lt;21.01,"18+ to 21",IF(E7627&lt;24.01,"21+ to 24",IF(E7627&lt;27.01,"24+ to 27",IF(E7627&lt;30.01,"27+ to 30","30+"))))))))))))</f>
        <v>0-</v>
      </c>
      <c r="H7627" s="7" t="str">
        <f>IF(F7627&lt;0,"0-",IF(F7627=0,"0",IF(F7627&lt;3.01,"0+ to 3",IF(F7627&lt;6.01,"3+ to 6",IF(F7627&lt;9.01,"6+ to 9",IF(F7627&lt;12.01,"9+ to 12",IF(F7627&lt;15.01,"12+ to 15",IF(F7627&lt;18.01,"15+ to 18",IF(F7627&lt;21.01,"18+ to 21",IF(F7627&lt;24.01,"21+ to 24",IF(F7627&lt;27.01,"24+ to 27",IF(F7627&lt;30.01,"27+ to 30","30+"))))))))))))</f>
        <v>9+ to 12</v>
      </c>
      <c r="I7627" t="str">
        <f>IF(G7627&lt;&gt;H7627,"DIFF","")</f>
        <v>DIFF</v>
      </c>
    </row>
    <row r="7628" spans="1:9">
      <c r="A7628" t="s">
        <v>102</v>
      </c>
      <c r="B7628" t="s">
        <v>269</v>
      </c>
      <c r="C7628" s="1">
        <v>109932860</v>
      </c>
      <c r="D7628" s="1">
        <v>5</v>
      </c>
      <c r="E7628" s="1">
        <v>0</v>
      </c>
      <c r="F7628" s="1">
        <v>0</v>
      </c>
      <c r="G7628" s="7" t="str">
        <f>IF(E7628&lt;0,"0-",IF(E7628=0,"0",IF(E7628&lt;3.01,"0+ to 3",IF(E7628&lt;6.01,"3+ to 6",IF(E7628&lt;9.01,"6+ to 9",IF(E7628&lt;12.01,"9+ to 12",IF(E7628&lt;15.01,"12+ to 15",IF(E7628&lt;18.01,"15+ to 18",IF(E7628&lt;21.01,"18+ to 21",IF(E7628&lt;24.01,"21+ to 24",IF(E7628&lt;27.01,"24+ to 27",IF(E7628&lt;30.01,"27+ to 30","30+"))))))))))))</f>
        <v>0</v>
      </c>
      <c r="H7628" s="7" t="str">
        <f>IF(F7628&lt;0,"0-",IF(F7628=0,"0",IF(F7628&lt;3.01,"0+ to 3",IF(F7628&lt;6.01,"3+ to 6",IF(F7628&lt;9.01,"6+ to 9",IF(F7628&lt;12.01,"9+ to 12",IF(F7628&lt;15.01,"12+ to 15",IF(F7628&lt;18.01,"15+ to 18",IF(F7628&lt;21.01,"18+ to 21",IF(F7628&lt;24.01,"21+ to 24",IF(F7628&lt;27.01,"24+ to 27",IF(F7628&lt;30.01,"27+ to 30","30+"))))))))))))</f>
        <v>0</v>
      </c>
      <c r="I7628" t="str">
        <f>IF(G7628&lt;&gt;H7628,"DIFF","")</f>
        <v/>
      </c>
    </row>
    <row r="7629" spans="1:9">
      <c r="A7629" t="s">
        <v>102</v>
      </c>
      <c r="B7629" t="s">
        <v>269</v>
      </c>
      <c r="C7629" s="1">
        <v>109939169</v>
      </c>
      <c r="D7629" s="1">
        <v>2</v>
      </c>
      <c r="E7629" s="1">
        <v>0</v>
      </c>
      <c r="F7629" s="1">
        <v>0</v>
      </c>
      <c r="G7629" s="7" t="str">
        <f>IF(E7629&lt;0,"0-",IF(E7629=0,"0",IF(E7629&lt;3.01,"0+ to 3",IF(E7629&lt;6.01,"3+ to 6",IF(E7629&lt;9.01,"6+ to 9",IF(E7629&lt;12.01,"9+ to 12",IF(E7629&lt;15.01,"12+ to 15",IF(E7629&lt;18.01,"15+ to 18",IF(E7629&lt;21.01,"18+ to 21",IF(E7629&lt;24.01,"21+ to 24",IF(E7629&lt;27.01,"24+ to 27",IF(E7629&lt;30.01,"27+ to 30","30+"))))))))))))</f>
        <v>0</v>
      </c>
      <c r="H7629" s="7" t="str">
        <f>IF(F7629&lt;0,"0-",IF(F7629=0,"0",IF(F7629&lt;3.01,"0+ to 3",IF(F7629&lt;6.01,"3+ to 6",IF(F7629&lt;9.01,"6+ to 9",IF(F7629&lt;12.01,"9+ to 12",IF(F7629&lt;15.01,"12+ to 15",IF(F7629&lt;18.01,"15+ to 18",IF(F7629&lt;21.01,"18+ to 21",IF(F7629&lt;24.01,"21+ to 24",IF(F7629&lt;27.01,"24+ to 27",IF(F7629&lt;30.01,"27+ to 30","30+"))))))))))))</f>
        <v>0</v>
      </c>
      <c r="I7629" t="str">
        <f>IF(G7629&lt;&gt;H7629,"DIFF","")</f>
        <v/>
      </c>
    </row>
    <row r="7630" spans="1:9">
      <c r="A7630" t="s">
        <v>102</v>
      </c>
      <c r="B7630" t="s">
        <v>269</v>
      </c>
      <c r="C7630" s="1">
        <v>109942800</v>
      </c>
      <c r="D7630" s="1">
        <v>2</v>
      </c>
      <c r="E7630" s="1">
        <v>-11</v>
      </c>
      <c r="F7630" s="1">
        <v>18</v>
      </c>
      <c r="G7630" s="7" t="str">
        <f>IF(E7630&lt;0,"0-",IF(E7630=0,"0",IF(E7630&lt;3.01,"0+ to 3",IF(E7630&lt;6.01,"3+ to 6",IF(E7630&lt;9.01,"6+ to 9",IF(E7630&lt;12.01,"9+ to 12",IF(E7630&lt;15.01,"12+ to 15",IF(E7630&lt;18.01,"15+ to 18",IF(E7630&lt;21.01,"18+ to 21",IF(E7630&lt;24.01,"21+ to 24",IF(E7630&lt;27.01,"24+ to 27",IF(E7630&lt;30.01,"27+ to 30","30+"))))))))))))</f>
        <v>0-</v>
      </c>
      <c r="H7630" s="7" t="str">
        <f>IF(F7630&lt;0,"0-",IF(F7630=0,"0",IF(F7630&lt;3.01,"0+ to 3",IF(F7630&lt;6.01,"3+ to 6",IF(F7630&lt;9.01,"6+ to 9",IF(F7630&lt;12.01,"9+ to 12",IF(F7630&lt;15.01,"12+ to 15",IF(F7630&lt;18.01,"15+ to 18",IF(F7630&lt;21.01,"18+ to 21",IF(F7630&lt;24.01,"21+ to 24",IF(F7630&lt;27.01,"24+ to 27",IF(F7630&lt;30.01,"27+ to 30","30+"))))))))))))</f>
        <v>15+ to 18</v>
      </c>
      <c r="I7630" t="str">
        <f>IF(G7630&lt;&gt;H7630,"DIFF","")</f>
        <v>DIFF</v>
      </c>
    </row>
    <row r="7631" spans="1:9">
      <c r="A7631" t="s">
        <v>102</v>
      </c>
      <c r="B7631" t="s">
        <v>269</v>
      </c>
      <c r="C7631" s="1">
        <v>109943565</v>
      </c>
      <c r="D7631" s="1">
        <v>2</v>
      </c>
      <c r="E7631" s="1">
        <v>0</v>
      </c>
      <c r="F7631" s="1">
        <v>0</v>
      </c>
      <c r="G7631" s="7" t="str">
        <f>IF(E7631&lt;0,"0-",IF(E7631=0,"0",IF(E7631&lt;3.01,"0+ to 3",IF(E7631&lt;6.01,"3+ to 6",IF(E7631&lt;9.01,"6+ to 9",IF(E7631&lt;12.01,"9+ to 12",IF(E7631&lt;15.01,"12+ to 15",IF(E7631&lt;18.01,"15+ to 18",IF(E7631&lt;21.01,"18+ to 21",IF(E7631&lt;24.01,"21+ to 24",IF(E7631&lt;27.01,"24+ to 27",IF(E7631&lt;30.01,"27+ to 30","30+"))))))))))))</f>
        <v>0</v>
      </c>
      <c r="H7631" s="7" t="str">
        <f>IF(F7631&lt;0,"0-",IF(F7631=0,"0",IF(F7631&lt;3.01,"0+ to 3",IF(F7631&lt;6.01,"3+ to 6",IF(F7631&lt;9.01,"6+ to 9",IF(F7631&lt;12.01,"9+ to 12",IF(F7631&lt;15.01,"12+ to 15",IF(F7631&lt;18.01,"15+ to 18",IF(F7631&lt;21.01,"18+ to 21",IF(F7631&lt;24.01,"21+ to 24",IF(F7631&lt;27.01,"24+ to 27",IF(F7631&lt;30.01,"27+ to 30","30+"))))))))))))</f>
        <v>0</v>
      </c>
      <c r="I7631" t="str">
        <f>IF(G7631&lt;&gt;H7631,"DIFF","")</f>
        <v/>
      </c>
    </row>
    <row r="7632" spans="1:9">
      <c r="A7632" t="s">
        <v>102</v>
      </c>
      <c r="B7632" t="s">
        <v>268</v>
      </c>
      <c r="C7632" s="1">
        <v>109976136</v>
      </c>
      <c r="D7632" s="1">
        <v>3</v>
      </c>
      <c r="E7632" s="1">
        <v>-7</v>
      </c>
      <c r="F7632" s="1">
        <v>17</v>
      </c>
      <c r="G7632" s="7" t="str">
        <f>IF(E7632&lt;0,"0-",IF(E7632=0,"0",IF(E7632&lt;3.01,"0+ to 3",IF(E7632&lt;6.01,"3+ to 6",IF(E7632&lt;9.01,"6+ to 9",IF(E7632&lt;12.01,"9+ to 12",IF(E7632&lt;15.01,"12+ to 15",IF(E7632&lt;18.01,"15+ to 18",IF(E7632&lt;21.01,"18+ to 21",IF(E7632&lt;24.01,"21+ to 24",IF(E7632&lt;27.01,"24+ to 27",IF(E7632&lt;30.01,"27+ to 30","30+"))))))))))))</f>
        <v>0-</v>
      </c>
      <c r="H7632" s="7" t="str">
        <f>IF(F7632&lt;0,"0-",IF(F7632=0,"0",IF(F7632&lt;3.01,"0+ to 3",IF(F7632&lt;6.01,"3+ to 6",IF(F7632&lt;9.01,"6+ to 9",IF(F7632&lt;12.01,"9+ to 12",IF(F7632&lt;15.01,"12+ to 15",IF(F7632&lt;18.01,"15+ to 18",IF(F7632&lt;21.01,"18+ to 21",IF(F7632&lt;24.01,"21+ to 24",IF(F7632&lt;27.01,"24+ to 27",IF(F7632&lt;30.01,"27+ to 30","30+"))))))))))))</f>
        <v>15+ to 18</v>
      </c>
      <c r="I7632" t="str">
        <f>IF(G7632&lt;&gt;H7632,"DIFF","")</f>
        <v>DIFF</v>
      </c>
    </row>
    <row r="7633" spans="1:9">
      <c r="A7633" t="s">
        <v>102</v>
      </c>
      <c r="B7633" t="s">
        <v>268</v>
      </c>
      <c r="C7633" s="1">
        <v>109982814</v>
      </c>
      <c r="D7633" s="1">
        <v>4</v>
      </c>
      <c r="E7633" s="1">
        <v>-1</v>
      </c>
      <c r="F7633" s="1">
        <v>-1</v>
      </c>
      <c r="G7633" s="7" t="str">
        <f>IF(E7633&lt;0,"0-",IF(E7633=0,"0",IF(E7633&lt;3.01,"0+ to 3",IF(E7633&lt;6.01,"3+ to 6",IF(E7633&lt;9.01,"6+ to 9",IF(E7633&lt;12.01,"9+ to 12",IF(E7633&lt;15.01,"12+ to 15",IF(E7633&lt;18.01,"15+ to 18",IF(E7633&lt;21.01,"18+ to 21",IF(E7633&lt;24.01,"21+ to 24",IF(E7633&lt;27.01,"24+ to 27",IF(E7633&lt;30.01,"27+ to 30","30+"))))))))))))</f>
        <v>0-</v>
      </c>
      <c r="H7633" s="7" t="str">
        <f>IF(F7633&lt;0,"0-",IF(F7633=0,"0",IF(F7633&lt;3.01,"0+ to 3",IF(F7633&lt;6.01,"3+ to 6",IF(F7633&lt;9.01,"6+ to 9",IF(F7633&lt;12.01,"9+ to 12",IF(F7633&lt;15.01,"12+ to 15",IF(F7633&lt;18.01,"15+ to 18",IF(F7633&lt;21.01,"18+ to 21",IF(F7633&lt;24.01,"21+ to 24",IF(F7633&lt;27.01,"24+ to 27",IF(F7633&lt;30.01,"27+ to 30","30+"))))))))))))</f>
        <v>0-</v>
      </c>
      <c r="I7633" t="str">
        <f>IF(G7633&lt;&gt;H7633,"DIFF","")</f>
        <v/>
      </c>
    </row>
    <row r="7634" spans="1:9">
      <c r="A7634" t="s">
        <v>102</v>
      </c>
      <c r="B7634" t="s">
        <v>268</v>
      </c>
      <c r="C7634" s="1">
        <v>109983893</v>
      </c>
      <c r="D7634" s="1">
        <v>3</v>
      </c>
      <c r="E7634" s="1">
        <v>0</v>
      </c>
      <c r="F7634" s="1">
        <v>0</v>
      </c>
      <c r="G7634" s="7" t="str">
        <f>IF(E7634&lt;0,"0-",IF(E7634=0,"0",IF(E7634&lt;3.01,"0+ to 3",IF(E7634&lt;6.01,"3+ to 6",IF(E7634&lt;9.01,"6+ to 9",IF(E7634&lt;12.01,"9+ to 12",IF(E7634&lt;15.01,"12+ to 15",IF(E7634&lt;18.01,"15+ to 18",IF(E7634&lt;21.01,"18+ to 21",IF(E7634&lt;24.01,"21+ to 24",IF(E7634&lt;27.01,"24+ to 27",IF(E7634&lt;30.01,"27+ to 30","30+"))))))))))))</f>
        <v>0</v>
      </c>
      <c r="H7634" s="7" t="str">
        <f>IF(F7634&lt;0,"0-",IF(F7634=0,"0",IF(F7634&lt;3.01,"0+ to 3",IF(F7634&lt;6.01,"3+ to 6",IF(F7634&lt;9.01,"6+ to 9",IF(F7634&lt;12.01,"9+ to 12",IF(F7634&lt;15.01,"12+ to 15",IF(F7634&lt;18.01,"15+ to 18",IF(F7634&lt;21.01,"18+ to 21",IF(F7634&lt;24.01,"21+ to 24",IF(F7634&lt;27.01,"24+ to 27",IF(F7634&lt;30.01,"27+ to 30","30+"))))))))))))</f>
        <v>0</v>
      </c>
      <c r="I7634" t="str">
        <f>IF(G7634&lt;&gt;H7634,"DIFF","")</f>
        <v/>
      </c>
    </row>
    <row r="7635" spans="1:9">
      <c r="A7635" t="s">
        <v>102</v>
      </c>
      <c r="B7635" t="s">
        <v>268</v>
      </c>
      <c r="C7635" s="1">
        <v>109985812</v>
      </c>
      <c r="D7635" s="1">
        <v>2</v>
      </c>
      <c r="E7635" s="1">
        <v>0</v>
      </c>
      <c r="F7635" s="1">
        <v>0</v>
      </c>
      <c r="G7635" s="7" t="str">
        <f>IF(E7635&lt;0,"0-",IF(E7635=0,"0",IF(E7635&lt;3.01,"0+ to 3",IF(E7635&lt;6.01,"3+ to 6",IF(E7635&lt;9.01,"6+ to 9",IF(E7635&lt;12.01,"9+ to 12",IF(E7635&lt;15.01,"12+ to 15",IF(E7635&lt;18.01,"15+ to 18",IF(E7635&lt;21.01,"18+ to 21",IF(E7635&lt;24.01,"21+ to 24",IF(E7635&lt;27.01,"24+ to 27",IF(E7635&lt;30.01,"27+ to 30","30+"))))))))))))</f>
        <v>0</v>
      </c>
      <c r="H7635" s="7" t="str">
        <f>IF(F7635&lt;0,"0-",IF(F7635=0,"0",IF(F7635&lt;3.01,"0+ to 3",IF(F7635&lt;6.01,"3+ to 6",IF(F7635&lt;9.01,"6+ to 9",IF(F7635&lt;12.01,"9+ to 12",IF(F7635&lt;15.01,"12+ to 15",IF(F7635&lt;18.01,"15+ to 18",IF(F7635&lt;21.01,"18+ to 21",IF(F7635&lt;24.01,"21+ to 24",IF(F7635&lt;27.01,"24+ to 27",IF(F7635&lt;30.01,"27+ to 30","30+"))))))))))))</f>
        <v>0</v>
      </c>
      <c r="I7635" t="str">
        <f>IF(G7635&lt;&gt;H7635,"DIFF","")</f>
        <v/>
      </c>
    </row>
    <row r="7636" spans="1:9">
      <c r="A7636" t="s">
        <v>102</v>
      </c>
      <c r="B7636" t="s">
        <v>268</v>
      </c>
      <c r="C7636" s="1">
        <v>109994100</v>
      </c>
      <c r="D7636" s="1">
        <v>2</v>
      </c>
      <c r="E7636" s="1">
        <v>0</v>
      </c>
      <c r="F7636" s="1">
        <v>3</v>
      </c>
      <c r="G7636" s="7" t="str">
        <f>IF(E7636&lt;0,"0-",IF(E7636=0,"0",IF(E7636&lt;3.01,"0+ to 3",IF(E7636&lt;6.01,"3+ to 6",IF(E7636&lt;9.01,"6+ to 9",IF(E7636&lt;12.01,"9+ to 12",IF(E7636&lt;15.01,"12+ to 15",IF(E7636&lt;18.01,"15+ to 18",IF(E7636&lt;21.01,"18+ to 21",IF(E7636&lt;24.01,"21+ to 24",IF(E7636&lt;27.01,"24+ to 27",IF(E7636&lt;30.01,"27+ to 30","30+"))))))))))))</f>
        <v>0</v>
      </c>
      <c r="H7636" s="7" t="str">
        <f>IF(F7636&lt;0,"0-",IF(F7636=0,"0",IF(F7636&lt;3.01,"0+ to 3",IF(F7636&lt;6.01,"3+ to 6",IF(F7636&lt;9.01,"6+ to 9",IF(F7636&lt;12.01,"9+ to 12",IF(F7636&lt;15.01,"12+ to 15",IF(F7636&lt;18.01,"15+ to 18",IF(F7636&lt;21.01,"18+ to 21",IF(F7636&lt;24.01,"21+ to 24",IF(F7636&lt;27.01,"24+ to 27",IF(F7636&lt;30.01,"27+ to 30","30+"))))))))))))</f>
        <v>0+ to 3</v>
      </c>
      <c r="I7636" t="str">
        <f>IF(G7636&lt;&gt;H7636,"DIFF","")</f>
        <v>DIFF</v>
      </c>
    </row>
    <row r="7637" spans="1:9">
      <c r="A7637" t="s">
        <v>102</v>
      </c>
      <c r="B7637" t="s">
        <v>267</v>
      </c>
      <c r="C7637" s="1">
        <v>110024468</v>
      </c>
      <c r="D7637" s="1">
        <v>2</v>
      </c>
      <c r="E7637" s="1">
        <v>-9</v>
      </c>
      <c r="F7637" s="1">
        <v>55</v>
      </c>
      <c r="G7637" s="7" t="str">
        <f>IF(E7637&lt;0,"0-",IF(E7637=0,"0",IF(E7637&lt;3.01,"0+ to 3",IF(E7637&lt;6.01,"3+ to 6",IF(E7637&lt;9.01,"6+ to 9",IF(E7637&lt;12.01,"9+ to 12",IF(E7637&lt;15.01,"12+ to 15",IF(E7637&lt;18.01,"15+ to 18",IF(E7637&lt;21.01,"18+ to 21",IF(E7637&lt;24.01,"21+ to 24",IF(E7637&lt;27.01,"24+ to 27",IF(E7637&lt;30.01,"27+ to 30","30+"))))))))))))</f>
        <v>0-</v>
      </c>
      <c r="H7637" s="7" t="str">
        <f>IF(F7637&lt;0,"0-",IF(F7637=0,"0",IF(F7637&lt;3.01,"0+ to 3",IF(F7637&lt;6.01,"3+ to 6",IF(F7637&lt;9.01,"6+ to 9",IF(F7637&lt;12.01,"9+ to 12",IF(F7637&lt;15.01,"12+ to 15",IF(F7637&lt;18.01,"15+ to 18",IF(F7637&lt;21.01,"18+ to 21",IF(F7637&lt;24.01,"21+ to 24",IF(F7637&lt;27.01,"24+ to 27",IF(F7637&lt;30.01,"27+ to 30","30+"))))))))))))</f>
        <v>30+</v>
      </c>
      <c r="I7637" t="str">
        <f>IF(G7637&lt;&gt;H7637,"DIFF","")</f>
        <v>DIFF</v>
      </c>
    </row>
    <row r="7638" spans="1:9">
      <c r="A7638" t="s">
        <v>102</v>
      </c>
      <c r="B7638" t="s">
        <v>267</v>
      </c>
      <c r="C7638" s="1">
        <v>110026915</v>
      </c>
      <c r="D7638" s="1">
        <v>4</v>
      </c>
      <c r="E7638" s="1">
        <v>0</v>
      </c>
      <c r="F7638" s="1">
        <v>2</v>
      </c>
      <c r="G7638" s="7" t="str">
        <f>IF(E7638&lt;0,"0-",IF(E7638=0,"0",IF(E7638&lt;3.01,"0+ to 3",IF(E7638&lt;6.01,"3+ to 6",IF(E7638&lt;9.01,"6+ to 9",IF(E7638&lt;12.01,"9+ to 12",IF(E7638&lt;15.01,"12+ to 15",IF(E7638&lt;18.01,"15+ to 18",IF(E7638&lt;21.01,"18+ to 21",IF(E7638&lt;24.01,"21+ to 24",IF(E7638&lt;27.01,"24+ to 27",IF(E7638&lt;30.01,"27+ to 30","30+"))))))))))))</f>
        <v>0</v>
      </c>
      <c r="H7638" s="7" t="str">
        <f>IF(F7638&lt;0,"0-",IF(F7638=0,"0",IF(F7638&lt;3.01,"0+ to 3",IF(F7638&lt;6.01,"3+ to 6",IF(F7638&lt;9.01,"6+ to 9",IF(F7638&lt;12.01,"9+ to 12",IF(F7638&lt;15.01,"12+ to 15",IF(F7638&lt;18.01,"15+ to 18",IF(F7638&lt;21.01,"18+ to 21",IF(F7638&lt;24.01,"21+ to 24",IF(F7638&lt;27.01,"24+ to 27",IF(F7638&lt;30.01,"27+ to 30","30+"))))))))))))</f>
        <v>0+ to 3</v>
      </c>
      <c r="I7638" t="str">
        <f>IF(G7638&lt;&gt;H7638,"DIFF","")</f>
        <v>DIFF</v>
      </c>
    </row>
    <row r="7639" spans="1:9">
      <c r="A7639" t="s">
        <v>102</v>
      </c>
      <c r="B7639" t="s">
        <v>267</v>
      </c>
      <c r="C7639" s="1">
        <v>110029187</v>
      </c>
      <c r="D7639" s="1">
        <v>5</v>
      </c>
      <c r="E7639" s="1">
        <v>-1</v>
      </c>
      <c r="F7639" s="1">
        <v>0</v>
      </c>
      <c r="G7639" s="7" t="str">
        <f>IF(E7639&lt;0,"0-",IF(E7639=0,"0",IF(E7639&lt;3.01,"0+ to 3",IF(E7639&lt;6.01,"3+ to 6",IF(E7639&lt;9.01,"6+ to 9",IF(E7639&lt;12.01,"9+ to 12",IF(E7639&lt;15.01,"12+ to 15",IF(E7639&lt;18.01,"15+ to 18",IF(E7639&lt;21.01,"18+ to 21",IF(E7639&lt;24.01,"21+ to 24",IF(E7639&lt;27.01,"24+ to 27",IF(E7639&lt;30.01,"27+ to 30","30+"))))))))))))</f>
        <v>0-</v>
      </c>
      <c r="H7639" s="7" t="str">
        <f>IF(F7639&lt;0,"0-",IF(F7639=0,"0",IF(F7639&lt;3.01,"0+ to 3",IF(F7639&lt;6.01,"3+ to 6",IF(F7639&lt;9.01,"6+ to 9",IF(F7639&lt;12.01,"9+ to 12",IF(F7639&lt;15.01,"12+ to 15",IF(F7639&lt;18.01,"15+ to 18",IF(F7639&lt;21.01,"18+ to 21",IF(F7639&lt;24.01,"21+ to 24",IF(F7639&lt;27.01,"24+ to 27",IF(F7639&lt;30.01,"27+ to 30","30+"))))))))))))</f>
        <v>0</v>
      </c>
      <c r="I7639" t="str">
        <f>IF(G7639&lt;&gt;H7639,"DIFF","")</f>
        <v>DIFF</v>
      </c>
    </row>
    <row r="7640" spans="1:9">
      <c r="A7640" t="s">
        <v>103</v>
      </c>
      <c r="B7640" t="s">
        <v>267</v>
      </c>
      <c r="C7640" s="1">
        <v>110030640</v>
      </c>
      <c r="D7640" s="1">
        <v>2</v>
      </c>
      <c r="E7640" s="1">
        <v>-12</v>
      </c>
      <c r="F7640" s="1">
        <v>14</v>
      </c>
      <c r="G7640" s="7" t="str">
        <f>IF(E7640&lt;0,"0-",IF(E7640=0,"0",IF(E7640&lt;3.01,"0+ to 3",IF(E7640&lt;6.01,"3+ to 6",IF(E7640&lt;9.01,"6+ to 9",IF(E7640&lt;12.01,"9+ to 12",IF(E7640&lt;15.01,"12+ to 15",IF(E7640&lt;18.01,"15+ to 18",IF(E7640&lt;21.01,"18+ to 21",IF(E7640&lt;24.01,"21+ to 24",IF(E7640&lt;27.01,"24+ to 27",IF(E7640&lt;30.01,"27+ to 30","30+"))))))))))))</f>
        <v>0-</v>
      </c>
      <c r="H7640" s="7" t="str">
        <f>IF(F7640&lt;0,"0-",IF(F7640=0,"0",IF(F7640&lt;3.01,"0+ to 3",IF(F7640&lt;6.01,"3+ to 6",IF(F7640&lt;9.01,"6+ to 9",IF(F7640&lt;12.01,"9+ to 12",IF(F7640&lt;15.01,"12+ to 15",IF(F7640&lt;18.01,"15+ to 18",IF(F7640&lt;21.01,"18+ to 21",IF(F7640&lt;24.01,"21+ to 24",IF(F7640&lt;27.01,"24+ to 27",IF(F7640&lt;30.01,"27+ to 30","30+"))))))))))))</f>
        <v>12+ to 15</v>
      </c>
      <c r="I7640" t="str">
        <f>IF(G7640&lt;&gt;H7640,"DIFF","")</f>
        <v>DIFF</v>
      </c>
    </row>
    <row r="7641" spans="1:9">
      <c r="A7641" t="s">
        <v>102</v>
      </c>
      <c r="B7641" t="s">
        <v>267</v>
      </c>
      <c r="C7641" s="1">
        <v>110031906</v>
      </c>
      <c r="D7641" s="1">
        <v>3</v>
      </c>
      <c r="E7641" s="1">
        <v>0</v>
      </c>
      <c r="F7641" s="1">
        <v>0</v>
      </c>
      <c r="G7641" s="7" t="str">
        <f>IF(E7641&lt;0,"0-",IF(E7641=0,"0",IF(E7641&lt;3.01,"0+ to 3",IF(E7641&lt;6.01,"3+ to 6",IF(E7641&lt;9.01,"6+ to 9",IF(E7641&lt;12.01,"9+ to 12",IF(E7641&lt;15.01,"12+ to 15",IF(E7641&lt;18.01,"15+ to 18",IF(E7641&lt;21.01,"18+ to 21",IF(E7641&lt;24.01,"21+ to 24",IF(E7641&lt;27.01,"24+ to 27",IF(E7641&lt;30.01,"27+ to 30","30+"))))))))))))</f>
        <v>0</v>
      </c>
      <c r="H7641" s="7" t="str">
        <f>IF(F7641&lt;0,"0-",IF(F7641=0,"0",IF(F7641&lt;3.01,"0+ to 3",IF(F7641&lt;6.01,"3+ to 6",IF(F7641&lt;9.01,"6+ to 9",IF(F7641&lt;12.01,"9+ to 12",IF(F7641&lt;15.01,"12+ to 15",IF(F7641&lt;18.01,"15+ to 18",IF(F7641&lt;21.01,"18+ to 21",IF(F7641&lt;24.01,"21+ to 24",IF(F7641&lt;27.01,"24+ to 27",IF(F7641&lt;30.01,"27+ to 30","30+"))))))))))))</f>
        <v>0</v>
      </c>
      <c r="I7641" t="str">
        <f>IF(G7641&lt;&gt;H7641,"DIFF","")</f>
        <v/>
      </c>
    </row>
    <row r="7642" spans="1:9">
      <c r="A7642" t="s">
        <v>102</v>
      </c>
      <c r="B7642" t="s">
        <v>267</v>
      </c>
      <c r="C7642" s="1">
        <v>110032031</v>
      </c>
      <c r="D7642" s="1">
        <v>2</v>
      </c>
      <c r="E7642" s="1">
        <v>0</v>
      </c>
      <c r="F7642" s="1">
        <v>0</v>
      </c>
      <c r="G7642" s="7" t="str">
        <f>IF(E7642&lt;0,"0-",IF(E7642=0,"0",IF(E7642&lt;3.01,"0+ to 3",IF(E7642&lt;6.01,"3+ to 6",IF(E7642&lt;9.01,"6+ to 9",IF(E7642&lt;12.01,"9+ to 12",IF(E7642&lt;15.01,"12+ to 15",IF(E7642&lt;18.01,"15+ to 18",IF(E7642&lt;21.01,"18+ to 21",IF(E7642&lt;24.01,"21+ to 24",IF(E7642&lt;27.01,"24+ to 27",IF(E7642&lt;30.01,"27+ to 30","30+"))))))))))))</f>
        <v>0</v>
      </c>
      <c r="H7642" s="7" t="str">
        <f>IF(F7642&lt;0,"0-",IF(F7642=0,"0",IF(F7642&lt;3.01,"0+ to 3",IF(F7642&lt;6.01,"3+ to 6",IF(F7642&lt;9.01,"6+ to 9",IF(F7642&lt;12.01,"9+ to 12",IF(F7642&lt;15.01,"12+ to 15",IF(F7642&lt;18.01,"15+ to 18",IF(F7642&lt;21.01,"18+ to 21",IF(F7642&lt;24.01,"21+ to 24",IF(F7642&lt;27.01,"24+ to 27",IF(F7642&lt;30.01,"27+ to 30","30+"))))))))))))</f>
        <v>0</v>
      </c>
      <c r="I7642" t="str">
        <f>IF(G7642&lt;&gt;H7642,"DIFF","")</f>
        <v/>
      </c>
    </row>
    <row r="7643" spans="1:9">
      <c r="A7643" t="s">
        <v>102</v>
      </c>
      <c r="B7643" t="s">
        <v>267</v>
      </c>
      <c r="C7643" s="1">
        <v>110039523</v>
      </c>
      <c r="D7643" s="1">
        <v>2</v>
      </c>
      <c r="E7643" s="1">
        <v>-23</v>
      </c>
      <c r="F7643" s="1">
        <v>62</v>
      </c>
      <c r="G7643" s="7" t="str">
        <f>IF(E7643&lt;0,"0-",IF(E7643=0,"0",IF(E7643&lt;3.01,"0+ to 3",IF(E7643&lt;6.01,"3+ to 6",IF(E7643&lt;9.01,"6+ to 9",IF(E7643&lt;12.01,"9+ to 12",IF(E7643&lt;15.01,"12+ to 15",IF(E7643&lt;18.01,"15+ to 18",IF(E7643&lt;21.01,"18+ to 21",IF(E7643&lt;24.01,"21+ to 24",IF(E7643&lt;27.01,"24+ to 27",IF(E7643&lt;30.01,"27+ to 30","30+"))))))))))))</f>
        <v>0-</v>
      </c>
      <c r="H7643" s="7" t="str">
        <f>IF(F7643&lt;0,"0-",IF(F7643=0,"0",IF(F7643&lt;3.01,"0+ to 3",IF(F7643&lt;6.01,"3+ to 6",IF(F7643&lt;9.01,"6+ to 9",IF(F7643&lt;12.01,"9+ to 12",IF(F7643&lt;15.01,"12+ to 15",IF(F7643&lt;18.01,"15+ to 18",IF(F7643&lt;21.01,"18+ to 21",IF(F7643&lt;24.01,"21+ to 24",IF(F7643&lt;27.01,"24+ to 27",IF(F7643&lt;30.01,"27+ to 30","30+"))))))))))))</f>
        <v>30+</v>
      </c>
      <c r="I7643" t="str">
        <f>IF(G7643&lt;&gt;H7643,"DIFF","")</f>
        <v>DIFF</v>
      </c>
    </row>
    <row r="7644" spans="1:9">
      <c r="A7644" t="s">
        <v>102</v>
      </c>
      <c r="B7644" t="s">
        <v>267</v>
      </c>
      <c r="C7644" s="1">
        <v>110040970</v>
      </c>
      <c r="D7644" s="1">
        <v>2</v>
      </c>
      <c r="E7644" s="1">
        <v>-4</v>
      </c>
      <c r="F7644" s="1">
        <v>8</v>
      </c>
      <c r="G7644" s="7" t="str">
        <f>IF(E7644&lt;0,"0-",IF(E7644=0,"0",IF(E7644&lt;3.01,"0+ to 3",IF(E7644&lt;6.01,"3+ to 6",IF(E7644&lt;9.01,"6+ to 9",IF(E7644&lt;12.01,"9+ to 12",IF(E7644&lt;15.01,"12+ to 15",IF(E7644&lt;18.01,"15+ to 18",IF(E7644&lt;21.01,"18+ to 21",IF(E7644&lt;24.01,"21+ to 24",IF(E7644&lt;27.01,"24+ to 27",IF(E7644&lt;30.01,"27+ to 30","30+"))))))))))))</f>
        <v>0-</v>
      </c>
      <c r="H7644" s="7" t="str">
        <f>IF(F7644&lt;0,"0-",IF(F7644=0,"0",IF(F7644&lt;3.01,"0+ to 3",IF(F7644&lt;6.01,"3+ to 6",IF(F7644&lt;9.01,"6+ to 9",IF(F7644&lt;12.01,"9+ to 12",IF(F7644&lt;15.01,"12+ to 15",IF(F7644&lt;18.01,"15+ to 18",IF(F7644&lt;21.01,"18+ to 21",IF(F7644&lt;24.01,"21+ to 24",IF(F7644&lt;27.01,"24+ to 27",IF(F7644&lt;30.01,"27+ to 30","30+"))))))))))))</f>
        <v>6+ to 9</v>
      </c>
      <c r="I7644" t="str">
        <f>IF(G7644&lt;&gt;H7644,"DIFF","")</f>
        <v>DIFF</v>
      </c>
    </row>
    <row r="7645" spans="1:9">
      <c r="A7645" t="s">
        <v>102</v>
      </c>
      <c r="B7645" t="s">
        <v>267</v>
      </c>
      <c r="C7645" s="1">
        <v>110043681</v>
      </c>
      <c r="D7645" s="1">
        <v>4</v>
      </c>
      <c r="E7645" s="1">
        <v>-2</v>
      </c>
      <c r="F7645" s="1">
        <v>-2</v>
      </c>
      <c r="G7645" s="7" t="str">
        <f>IF(E7645&lt;0,"0-",IF(E7645=0,"0",IF(E7645&lt;3.01,"0+ to 3",IF(E7645&lt;6.01,"3+ to 6",IF(E7645&lt;9.01,"6+ to 9",IF(E7645&lt;12.01,"9+ to 12",IF(E7645&lt;15.01,"12+ to 15",IF(E7645&lt;18.01,"15+ to 18",IF(E7645&lt;21.01,"18+ to 21",IF(E7645&lt;24.01,"21+ to 24",IF(E7645&lt;27.01,"24+ to 27",IF(E7645&lt;30.01,"27+ to 30","30+"))))))))))))</f>
        <v>0-</v>
      </c>
      <c r="H7645" s="7" t="str">
        <f>IF(F7645&lt;0,"0-",IF(F7645=0,"0",IF(F7645&lt;3.01,"0+ to 3",IF(F7645&lt;6.01,"3+ to 6",IF(F7645&lt;9.01,"6+ to 9",IF(F7645&lt;12.01,"9+ to 12",IF(F7645&lt;15.01,"12+ to 15",IF(F7645&lt;18.01,"15+ to 18",IF(F7645&lt;21.01,"18+ to 21",IF(F7645&lt;24.01,"21+ to 24",IF(F7645&lt;27.01,"24+ to 27",IF(F7645&lt;30.01,"27+ to 30","30+"))))))))))))</f>
        <v>0-</v>
      </c>
      <c r="I7645" t="str">
        <f>IF(G7645&lt;&gt;H7645,"DIFF","")</f>
        <v/>
      </c>
    </row>
    <row r="7646" spans="1:9">
      <c r="A7646" t="s">
        <v>102</v>
      </c>
      <c r="B7646" t="s">
        <v>266</v>
      </c>
      <c r="C7646" s="1">
        <v>110083197</v>
      </c>
      <c r="D7646" s="1">
        <v>5</v>
      </c>
      <c r="E7646" s="1">
        <v>-21</v>
      </c>
      <c r="F7646" s="1">
        <v>63</v>
      </c>
      <c r="G7646" s="7" t="str">
        <f>IF(E7646&lt;0,"0-",IF(E7646=0,"0",IF(E7646&lt;3.01,"0+ to 3",IF(E7646&lt;6.01,"3+ to 6",IF(E7646&lt;9.01,"6+ to 9",IF(E7646&lt;12.01,"9+ to 12",IF(E7646&lt;15.01,"12+ to 15",IF(E7646&lt;18.01,"15+ to 18",IF(E7646&lt;21.01,"18+ to 21",IF(E7646&lt;24.01,"21+ to 24",IF(E7646&lt;27.01,"24+ to 27",IF(E7646&lt;30.01,"27+ to 30","30+"))))))))))))</f>
        <v>0-</v>
      </c>
      <c r="H7646" s="7" t="str">
        <f>IF(F7646&lt;0,"0-",IF(F7646=0,"0",IF(F7646&lt;3.01,"0+ to 3",IF(F7646&lt;6.01,"3+ to 6",IF(F7646&lt;9.01,"6+ to 9",IF(F7646&lt;12.01,"9+ to 12",IF(F7646&lt;15.01,"12+ to 15",IF(F7646&lt;18.01,"15+ to 18",IF(F7646&lt;21.01,"18+ to 21",IF(F7646&lt;24.01,"21+ to 24",IF(F7646&lt;27.01,"24+ to 27",IF(F7646&lt;30.01,"27+ to 30","30+"))))))))))))</f>
        <v>30+</v>
      </c>
      <c r="I7646" t="str">
        <f>IF(G7646&lt;&gt;H7646,"DIFF","")</f>
        <v>DIFF</v>
      </c>
    </row>
    <row r="7647" spans="1:9">
      <c r="A7647" t="s">
        <v>102</v>
      </c>
      <c r="B7647" t="s">
        <v>266</v>
      </c>
      <c r="C7647" s="1">
        <v>110083553</v>
      </c>
      <c r="D7647" s="1">
        <v>2</v>
      </c>
      <c r="E7647" s="1">
        <v>-3</v>
      </c>
      <c r="F7647" s="1">
        <v>1</v>
      </c>
      <c r="G7647" s="7" t="str">
        <f>IF(E7647&lt;0,"0-",IF(E7647=0,"0",IF(E7647&lt;3.01,"0+ to 3",IF(E7647&lt;6.01,"3+ to 6",IF(E7647&lt;9.01,"6+ to 9",IF(E7647&lt;12.01,"9+ to 12",IF(E7647&lt;15.01,"12+ to 15",IF(E7647&lt;18.01,"15+ to 18",IF(E7647&lt;21.01,"18+ to 21",IF(E7647&lt;24.01,"21+ to 24",IF(E7647&lt;27.01,"24+ to 27",IF(E7647&lt;30.01,"27+ to 30","30+"))))))))))))</f>
        <v>0-</v>
      </c>
      <c r="H7647" s="7" t="str">
        <f>IF(F7647&lt;0,"0-",IF(F7647=0,"0",IF(F7647&lt;3.01,"0+ to 3",IF(F7647&lt;6.01,"3+ to 6",IF(F7647&lt;9.01,"6+ to 9",IF(F7647&lt;12.01,"9+ to 12",IF(F7647&lt;15.01,"12+ to 15",IF(F7647&lt;18.01,"15+ to 18",IF(F7647&lt;21.01,"18+ to 21",IF(F7647&lt;24.01,"21+ to 24",IF(F7647&lt;27.01,"24+ to 27",IF(F7647&lt;30.01,"27+ to 30","30+"))))))))))))</f>
        <v>0+ to 3</v>
      </c>
      <c r="I7647" t="str">
        <f>IF(G7647&lt;&gt;H7647,"DIFF","")</f>
        <v>DIFF</v>
      </c>
    </row>
    <row r="7648" spans="1:9">
      <c r="A7648" t="s">
        <v>102</v>
      </c>
      <c r="B7648" t="s">
        <v>266</v>
      </c>
      <c r="C7648" s="1">
        <v>110085400</v>
      </c>
      <c r="D7648" s="1">
        <v>5</v>
      </c>
      <c r="E7648" s="1">
        <v>-1</v>
      </c>
      <c r="F7648" s="1">
        <v>1</v>
      </c>
      <c r="G7648" s="7" t="str">
        <f>IF(E7648&lt;0,"0-",IF(E7648=0,"0",IF(E7648&lt;3.01,"0+ to 3",IF(E7648&lt;6.01,"3+ to 6",IF(E7648&lt;9.01,"6+ to 9",IF(E7648&lt;12.01,"9+ to 12",IF(E7648&lt;15.01,"12+ to 15",IF(E7648&lt;18.01,"15+ to 18",IF(E7648&lt;21.01,"18+ to 21",IF(E7648&lt;24.01,"21+ to 24",IF(E7648&lt;27.01,"24+ to 27",IF(E7648&lt;30.01,"27+ to 30","30+"))))))))))))</f>
        <v>0-</v>
      </c>
      <c r="H7648" s="7" t="str">
        <f>IF(F7648&lt;0,"0-",IF(F7648=0,"0",IF(F7648&lt;3.01,"0+ to 3",IF(F7648&lt;6.01,"3+ to 6",IF(F7648&lt;9.01,"6+ to 9",IF(F7648&lt;12.01,"9+ to 12",IF(F7648&lt;15.01,"12+ to 15",IF(F7648&lt;18.01,"15+ to 18",IF(F7648&lt;21.01,"18+ to 21",IF(F7648&lt;24.01,"21+ to 24",IF(F7648&lt;27.01,"24+ to 27",IF(F7648&lt;30.01,"27+ to 30","30+"))))))))))))</f>
        <v>0+ to 3</v>
      </c>
      <c r="I7648" t="str">
        <f>IF(G7648&lt;&gt;H7648,"DIFF","")</f>
        <v>DIFF</v>
      </c>
    </row>
    <row r="7649" spans="1:9">
      <c r="A7649" t="s">
        <v>102</v>
      </c>
      <c r="B7649" t="s">
        <v>266</v>
      </c>
      <c r="C7649" s="1">
        <v>110086296</v>
      </c>
      <c r="D7649" s="1">
        <v>2</v>
      </c>
      <c r="E7649" s="1">
        <v>0</v>
      </c>
      <c r="F7649" s="1">
        <v>0</v>
      </c>
      <c r="G7649" s="7" t="str">
        <f>IF(E7649&lt;0,"0-",IF(E7649=0,"0",IF(E7649&lt;3.01,"0+ to 3",IF(E7649&lt;6.01,"3+ to 6",IF(E7649&lt;9.01,"6+ to 9",IF(E7649&lt;12.01,"9+ to 12",IF(E7649&lt;15.01,"12+ to 15",IF(E7649&lt;18.01,"15+ to 18",IF(E7649&lt;21.01,"18+ to 21",IF(E7649&lt;24.01,"21+ to 24",IF(E7649&lt;27.01,"24+ to 27",IF(E7649&lt;30.01,"27+ to 30","30+"))))))))))))</f>
        <v>0</v>
      </c>
      <c r="H7649" s="7" t="str">
        <f>IF(F7649&lt;0,"0-",IF(F7649=0,"0",IF(F7649&lt;3.01,"0+ to 3",IF(F7649&lt;6.01,"3+ to 6",IF(F7649&lt;9.01,"6+ to 9",IF(F7649&lt;12.01,"9+ to 12",IF(F7649&lt;15.01,"12+ to 15",IF(F7649&lt;18.01,"15+ to 18",IF(F7649&lt;21.01,"18+ to 21",IF(F7649&lt;24.01,"21+ to 24",IF(F7649&lt;27.01,"24+ to 27",IF(F7649&lt;30.01,"27+ to 30","30+"))))))))))))</f>
        <v>0</v>
      </c>
      <c r="I7649" t="str">
        <f>IF(G7649&lt;&gt;H7649,"DIFF","")</f>
        <v/>
      </c>
    </row>
    <row r="7650" spans="1:9">
      <c r="A7650" t="s">
        <v>102</v>
      </c>
      <c r="B7650" t="s">
        <v>266</v>
      </c>
      <c r="C7650" s="1">
        <v>110088483</v>
      </c>
      <c r="D7650" s="1">
        <v>2</v>
      </c>
      <c r="E7650" s="1">
        <v>-10</v>
      </c>
      <c r="F7650" s="1">
        <v>22</v>
      </c>
      <c r="G7650" s="7" t="str">
        <f>IF(E7650&lt;0,"0-",IF(E7650=0,"0",IF(E7650&lt;3.01,"0+ to 3",IF(E7650&lt;6.01,"3+ to 6",IF(E7650&lt;9.01,"6+ to 9",IF(E7650&lt;12.01,"9+ to 12",IF(E7650&lt;15.01,"12+ to 15",IF(E7650&lt;18.01,"15+ to 18",IF(E7650&lt;21.01,"18+ to 21",IF(E7650&lt;24.01,"21+ to 24",IF(E7650&lt;27.01,"24+ to 27",IF(E7650&lt;30.01,"27+ to 30","30+"))))))))))))</f>
        <v>0-</v>
      </c>
      <c r="H7650" s="7" t="str">
        <f>IF(F7650&lt;0,"0-",IF(F7650=0,"0",IF(F7650&lt;3.01,"0+ to 3",IF(F7650&lt;6.01,"3+ to 6",IF(F7650&lt;9.01,"6+ to 9",IF(F7650&lt;12.01,"9+ to 12",IF(F7650&lt;15.01,"12+ to 15",IF(F7650&lt;18.01,"15+ to 18",IF(F7650&lt;21.01,"18+ to 21",IF(F7650&lt;24.01,"21+ to 24",IF(F7650&lt;27.01,"24+ to 27",IF(F7650&lt;30.01,"27+ to 30","30+"))))))))))))</f>
        <v>21+ to 24</v>
      </c>
      <c r="I7650" t="str">
        <f>IF(G7650&lt;&gt;H7650,"DIFF","")</f>
        <v>DIFF</v>
      </c>
    </row>
    <row r="7651" spans="1:9">
      <c r="A7651" t="s">
        <v>102</v>
      </c>
      <c r="B7651" t="s">
        <v>266</v>
      </c>
      <c r="C7651" s="1">
        <v>110093337</v>
      </c>
      <c r="D7651" s="1">
        <v>2</v>
      </c>
      <c r="E7651" s="1">
        <v>0</v>
      </c>
      <c r="F7651" s="1">
        <v>0</v>
      </c>
      <c r="G7651" s="7" t="str">
        <f>IF(E7651&lt;0,"0-",IF(E7651=0,"0",IF(E7651&lt;3.01,"0+ to 3",IF(E7651&lt;6.01,"3+ to 6",IF(E7651&lt;9.01,"6+ to 9",IF(E7651&lt;12.01,"9+ to 12",IF(E7651&lt;15.01,"12+ to 15",IF(E7651&lt;18.01,"15+ to 18",IF(E7651&lt;21.01,"18+ to 21",IF(E7651&lt;24.01,"21+ to 24",IF(E7651&lt;27.01,"24+ to 27",IF(E7651&lt;30.01,"27+ to 30","30+"))))))))))))</f>
        <v>0</v>
      </c>
      <c r="H7651" s="7" t="str">
        <f>IF(F7651&lt;0,"0-",IF(F7651=0,"0",IF(F7651&lt;3.01,"0+ to 3",IF(F7651&lt;6.01,"3+ to 6",IF(F7651&lt;9.01,"6+ to 9",IF(F7651&lt;12.01,"9+ to 12",IF(F7651&lt;15.01,"12+ to 15",IF(F7651&lt;18.01,"15+ to 18",IF(F7651&lt;21.01,"18+ to 21",IF(F7651&lt;24.01,"21+ to 24",IF(F7651&lt;27.01,"24+ to 27",IF(F7651&lt;30.01,"27+ to 30","30+"))))))))))))</f>
        <v>0</v>
      </c>
      <c r="I7651" t="str">
        <f>IF(G7651&lt;&gt;H7651,"DIFF","")</f>
        <v/>
      </c>
    </row>
    <row r="7652" spans="1:9">
      <c r="A7652" t="s">
        <v>102</v>
      </c>
      <c r="B7652" t="s">
        <v>266</v>
      </c>
      <c r="C7652" s="1">
        <v>110093503</v>
      </c>
      <c r="D7652" s="1">
        <v>2</v>
      </c>
      <c r="E7652" s="1">
        <v>0</v>
      </c>
      <c r="F7652" s="1">
        <v>0</v>
      </c>
      <c r="G7652" s="7" t="str">
        <f>IF(E7652&lt;0,"0-",IF(E7652=0,"0",IF(E7652&lt;3.01,"0+ to 3",IF(E7652&lt;6.01,"3+ to 6",IF(E7652&lt;9.01,"6+ to 9",IF(E7652&lt;12.01,"9+ to 12",IF(E7652&lt;15.01,"12+ to 15",IF(E7652&lt;18.01,"15+ to 18",IF(E7652&lt;21.01,"18+ to 21",IF(E7652&lt;24.01,"21+ to 24",IF(E7652&lt;27.01,"24+ to 27",IF(E7652&lt;30.01,"27+ to 30","30+"))))))))))))</f>
        <v>0</v>
      </c>
      <c r="H7652" s="7" t="str">
        <f>IF(F7652&lt;0,"0-",IF(F7652=0,"0",IF(F7652&lt;3.01,"0+ to 3",IF(F7652&lt;6.01,"3+ to 6",IF(F7652&lt;9.01,"6+ to 9",IF(F7652&lt;12.01,"9+ to 12",IF(F7652&lt;15.01,"12+ to 15",IF(F7652&lt;18.01,"15+ to 18",IF(F7652&lt;21.01,"18+ to 21",IF(F7652&lt;24.01,"21+ to 24",IF(F7652&lt;27.01,"24+ to 27",IF(F7652&lt;30.01,"27+ to 30","30+"))))))))))))</f>
        <v>0</v>
      </c>
      <c r="I7652" t="str">
        <f>IF(G7652&lt;&gt;H7652,"DIFF","")</f>
        <v/>
      </c>
    </row>
    <row r="7653" spans="1:9">
      <c r="A7653" t="s">
        <v>102</v>
      </c>
      <c r="B7653" t="s">
        <v>266</v>
      </c>
      <c r="C7653" s="1">
        <v>110093655</v>
      </c>
      <c r="D7653" s="1">
        <v>5</v>
      </c>
      <c r="E7653" s="1">
        <v>-7</v>
      </c>
      <c r="F7653" s="1">
        <v>0</v>
      </c>
      <c r="G7653" s="7" t="str">
        <f>IF(E7653&lt;0,"0-",IF(E7653=0,"0",IF(E7653&lt;3.01,"0+ to 3",IF(E7653&lt;6.01,"3+ to 6",IF(E7653&lt;9.01,"6+ to 9",IF(E7653&lt;12.01,"9+ to 12",IF(E7653&lt;15.01,"12+ to 15",IF(E7653&lt;18.01,"15+ to 18",IF(E7653&lt;21.01,"18+ to 21",IF(E7653&lt;24.01,"21+ to 24",IF(E7653&lt;27.01,"24+ to 27",IF(E7653&lt;30.01,"27+ to 30","30+"))))))))))))</f>
        <v>0-</v>
      </c>
      <c r="H7653" s="7" t="str">
        <f>IF(F7653&lt;0,"0-",IF(F7653=0,"0",IF(F7653&lt;3.01,"0+ to 3",IF(F7653&lt;6.01,"3+ to 6",IF(F7653&lt;9.01,"6+ to 9",IF(F7653&lt;12.01,"9+ to 12",IF(F7653&lt;15.01,"12+ to 15",IF(F7653&lt;18.01,"15+ to 18",IF(F7653&lt;21.01,"18+ to 21",IF(F7653&lt;24.01,"21+ to 24",IF(F7653&lt;27.01,"24+ to 27",IF(F7653&lt;30.01,"27+ to 30","30+"))))))))))))</f>
        <v>0</v>
      </c>
      <c r="I7653" t="str">
        <f>IF(G7653&lt;&gt;H7653,"DIFF","")</f>
        <v>DIFF</v>
      </c>
    </row>
    <row r="7654" spans="1:9">
      <c r="A7654" t="s">
        <v>102</v>
      </c>
      <c r="B7654" t="s">
        <v>266</v>
      </c>
      <c r="C7654" s="1">
        <v>110095796</v>
      </c>
      <c r="D7654" s="1">
        <v>2</v>
      </c>
      <c r="E7654" s="1">
        <v>-13</v>
      </c>
      <c r="F7654" s="1">
        <v>19</v>
      </c>
      <c r="G7654" s="7" t="str">
        <f>IF(E7654&lt;0,"0-",IF(E7654=0,"0",IF(E7654&lt;3.01,"0+ to 3",IF(E7654&lt;6.01,"3+ to 6",IF(E7654&lt;9.01,"6+ to 9",IF(E7654&lt;12.01,"9+ to 12",IF(E7654&lt;15.01,"12+ to 15",IF(E7654&lt;18.01,"15+ to 18",IF(E7654&lt;21.01,"18+ to 21",IF(E7654&lt;24.01,"21+ to 24",IF(E7654&lt;27.01,"24+ to 27",IF(E7654&lt;30.01,"27+ to 30","30+"))))))))))))</f>
        <v>0-</v>
      </c>
      <c r="H7654" s="7" t="str">
        <f>IF(F7654&lt;0,"0-",IF(F7654=0,"0",IF(F7654&lt;3.01,"0+ to 3",IF(F7654&lt;6.01,"3+ to 6",IF(F7654&lt;9.01,"6+ to 9",IF(F7654&lt;12.01,"9+ to 12",IF(F7654&lt;15.01,"12+ to 15",IF(F7654&lt;18.01,"15+ to 18",IF(F7654&lt;21.01,"18+ to 21",IF(F7654&lt;24.01,"21+ to 24",IF(F7654&lt;27.01,"24+ to 27",IF(F7654&lt;30.01,"27+ to 30","30+"))))))))))))</f>
        <v>18+ to 21</v>
      </c>
      <c r="I7654" t="str">
        <f>IF(G7654&lt;&gt;H7654,"DIFF","")</f>
        <v>DIFF</v>
      </c>
    </row>
    <row r="7655" spans="1:9">
      <c r="A7655" t="s">
        <v>102</v>
      </c>
      <c r="B7655" t="s">
        <v>266</v>
      </c>
      <c r="C7655" s="1">
        <v>110096292</v>
      </c>
      <c r="D7655" s="1">
        <v>2</v>
      </c>
      <c r="E7655" s="1">
        <v>-7</v>
      </c>
      <c r="F7655" s="1">
        <v>17</v>
      </c>
      <c r="G7655" s="7" t="str">
        <f>IF(E7655&lt;0,"0-",IF(E7655=0,"0",IF(E7655&lt;3.01,"0+ to 3",IF(E7655&lt;6.01,"3+ to 6",IF(E7655&lt;9.01,"6+ to 9",IF(E7655&lt;12.01,"9+ to 12",IF(E7655&lt;15.01,"12+ to 15",IF(E7655&lt;18.01,"15+ to 18",IF(E7655&lt;21.01,"18+ to 21",IF(E7655&lt;24.01,"21+ to 24",IF(E7655&lt;27.01,"24+ to 27",IF(E7655&lt;30.01,"27+ to 30","30+"))))))))))))</f>
        <v>0-</v>
      </c>
      <c r="H7655" s="7" t="str">
        <f>IF(F7655&lt;0,"0-",IF(F7655=0,"0",IF(F7655&lt;3.01,"0+ to 3",IF(F7655&lt;6.01,"3+ to 6",IF(F7655&lt;9.01,"6+ to 9",IF(F7655&lt;12.01,"9+ to 12",IF(F7655&lt;15.01,"12+ to 15",IF(F7655&lt;18.01,"15+ to 18",IF(F7655&lt;21.01,"18+ to 21",IF(F7655&lt;24.01,"21+ to 24",IF(F7655&lt;27.01,"24+ to 27",IF(F7655&lt;30.01,"27+ to 30","30+"))))))))))))</f>
        <v>15+ to 18</v>
      </c>
      <c r="I7655" t="str">
        <f>IF(G7655&lt;&gt;H7655,"DIFF","")</f>
        <v>DIFF</v>
      </c>
    </row>
    <row r="7656" spans="1:9">
      <c r="A7656" t="s">
        <v>102</v>
      </c>
      <c r="B7656" t="s">
        <v>266</v>
      </c>
      <c r="C7656" s="1">
        <v>110102089</v>
      </c>
      <c r="D7656" s="1">
        <v>2</v>
      </c>
      <c r="E7656" s="1">
        <v>-3</v>
      </c>
      <c r="F7656" s="1">
        <v>5</v>
      </c>
      <c r="G7656" s="7" t="str">
        <f>IF(E7656&lt;0,"0-",IF(E7656=0,"0",IF(E7656&lt;3.01,"0+ to 3",IF(E7656&lt;6.01,"3+ to 6",IF(E7656&lt;9.01,"6+ to 9",IF(E7656&lt;12.01,"9+ to 12",IF(E7656&lt;15.01,"12+ to 15",IF(E7656&lt;18.01,"15+ to 18",IF(E7656&lt;21.01,"18+ to 21",IF(E7656&lt;24.01,"21+ to 24",IF(E7656&lt;27.01,"24+ to 27",IF(E7656&lt;30.01,"27+ to 30","30+"))))))))))))</f>
        <v>0-</v>
      </c>
      <c r="H7656" s="7" t="str">
        <f>IF(F7656&lt;0,"0-",IF(F7656=0,"0",IF(F7656&lt;3.01,"0+ to 3",IF(F7656&lt;6.01,"3+ to 6",IF(F7656&lt;9.01,"6+ to 9",IF(F7656&lt;12.01,"9+ to 12",IF(F7656&lt;15.01,"12+ to 15",IF(F7656&lt;18.01,"15+ to 18",IF(F7656&lt;21.01,"18+ to 21",IF(F7656&lt;24.01,"21+ to 24",IF(F7656&lt;27.01,"24+ to 27",IF(F7656&lt;30.01,"27+ to 30","30+"))))))))))))</f>
        <v>3+ to 6</v>
      </c>
      <c r="I7656" t="str">
        <f>IF(G7656&lt;&gt;H7656,"DIFF","")</f>
        <v>DIFF</v>
      </c>
    </row>
    <row r="7657" spans="1:9">
      <c r="A7657" t="s">
        <v>103</v>
      </c>
      <c r="B7657" t="s">
        <v>265</v>
      </c>
      <c r="C7657" s="1">
        <v>110138487</v>
      </c>
      <c r="D7657" s="1">
        <v>2</v>
      </c>
      <c r="E7657" s="1">
        <v>0</v>
      </c>
      <c r="F7657" s="1">
        <v>0</v>
      </c>
      <c r="G7657" s="7" t="str">
        <f>IF(E7657&lt;0,"0-",IF(E7657=0,"0",IF(E7657&lt;3.01,"0+ to 3",IF(E7657&lt;6.01,"3+ to 6",IF(E7657&lt;9.01,"6+ to 9",IF(E7657&lt;12.01,"9+ to 12",IF(E7657&lt;15.01,"12+ to 15",IF(E7657&lt;18.01,"15+ to 18",IF(E7657&lt;21.01,"18+ to 21",IF(E7657&lt;24.01,"21+ to 24",IF(E7657&lt;27.01,"24+ to 27",IF(E7657&lt;30.01,"27+ to 30","30+"))))))))))))</f>
        <v>0</v>
      </c>
      <c r="H7657" s="7" t="str">
        <f>IF(F7657&lt;0,"0-",IF(F7657=0,"0",IF(F7657&lt;3.01,"0+ to 3",IF(F7657&lt;6.01,"3+ to 6",IF(F7657&lt;9.01,"6+ to 9",IF(F7657&lt;12.01,"9+ to 12",IF(F7657&lt;15.01,"12+ to 15",IF(F7657&lt;18.01,"15+ to 18",IF(F7657&lt;21.01,"18+ to 21",IF(F7657&lt;24.01,"21+ to 24",IF(F7657&lt;27.01,"24+ to 27",IF(F7657&lt;30.01,"27+ to 30","30+"))))))))))))</f>
        <v>0</v>
      </c>
      <c r="I7657" t="str">
        <f>IF(G7657&lt;&gt;H7657,"DIFF","")</f>
        <v/>
      </c>
    </row>
    <row r="7658" spans="1:9">
      <c r="A7658" t="s">
        <v>102</v>
      </c>
      <c r="B7658" t="s">
        <v>265</v>
      </c>
      <c r="C7658" s="1">
        <v>110140547</v>
      </c>
      <c r="D7658" s="1">
        <v>2</v>
      </c>
      <c r="E7658" s="1">
        <v>-6</v>
      </c>
      <c r="F7658" s="1">
        <v>19</v>
      </c>
      <c r="G7658" s="7" t="str">
        <f>IF(E7658&lt;0,"0-",IF(E7658=0,"0",IF(E7658&lt;3.01,"0+ to 3",IF(E7658&lt;6.01,"3+ to 6",IF(E7658&lt;9.01,"6+ to 9",IF(E7658&lt;12.01,"9+ to 12",IF(E7658&lt;15.01,"12+ to 15",IF(E7658&lt;18.01,"15+ to 18",IF(E7658&lt;21.01,"18+ to 21",IF(E7658&lt;24.01,"21+ to 24",IF(E7658&lt;27.01,"24+ to 27",IF(E7658&lt;30.01,"27+ to 30","30+"))))))))))))</f>
        <v>0-</v>
      </c>
      <c r="H7658" s="7" t="str">
        <f>IF(F7658&lt;0,"0-",IF(F7658=0,"0",IF(F7658&lt;3.01,"0+ to 3",IF(F7658&lt;6.01,"3+ to 6",IF(F7658&lt;9.01,"6+ to 9",IF(F7658&lt;12.01,"9+ to 12",IF(F7658&lt;15.01,"12+ to 15",IF(F7658&lt;18.01,"15+ to 18",IF(F7658&lt;21.01,"18+ to 21",IF(F7658&lt;24.01,"21+ to 24",IF(F7658&lt;27.01,"24+ to 27",IF(F7658&lt;30.01,"27+ to 30","30+"))))))))))))</f>
        <v>18+ to 21</v>
      </c>
      <c r="I7658" t="str">
        <f>IF(G7658&lt;&gt;H7658,"DIFF","")</f>
        <v>DIFF</v>
      </c>
    </row>
    <row r="7659" spans="1:9">
      <c r="A7659" t="s">
        <v>102</v>
      </c>
      <c r="B7659" t="s">
        <v>265</v>
      </c>
      <c r="C7659" s="1">
        <v>110142807</v>
      </c>
      <c r="D7659" s="1">
        <v>2</v>
      </c>
      <c r="E7659" s="1">
        <v>-3</v>
      </c>
      <c r="F7659" s="1">
        <v>4</v>
      </c>
      <c r="G7659" s="7" t="str">
        <f>IF(E7659&lt;0,"0-",IF(E7659=0,"0",IF(E7659&lt;3.01,"0+ to 3",IF(E7659&lt;6.01,"3+ to 6",IF(E7659&lt;9.01,"6+ to 9",IF(E7659&lt;12.01,"9+ to 12",IF(E7659&lt;15.01,"12+ to 15",IF(E7659&lt;18.01,"15+ to 18",IF(E7659&lt;21.01,"18+ to 21",IF(E7659&lt;24.01,"21+ to 24",IF(E7659&lt;27.01,"24+ to 27",IF(E7659&lt;30.01,"27+ to 30","30+"))))))))))))</f>
        <v>0-</v>
      </c>
      <c r="H7659" s="7" t="str">
        <f>IF(F7659&lt;0,"0-",IF(F7659=0,"0",IF(F7659&lt;3.01,"0+ to 3",IF(F7659&lt;6.01,"3+ to 6",IF(F7659&lt;9.01,"6+ to 9",IF(F7659&lt;12.01,"9+ to 12",IF(F7659&lt;15.01,"12+ to 15",IF(F7659&lt;18.01,"15+ to 18",IF(F7659&lt;21.01,"18+ to 21",IF(F7659&lt;24.01,"21+ to 24",IF(F7659&lt;27.01,"24+ to 27",IF(F7659&lt;30.01,"27+ to 30","30+"))))))))))))</f>
        <v>3+ to 6</v>
      </c>
      <c r="I7659" t="str">
        <f>IF(G7659&lt;&gt;H7659,"DIFF","")</f>
        <v>DIFF</v>
      </c>
    </row>
    <row r="7660" spans="1:9">
      <c r="A7660" t="s">
        <v>102</v>
      </c>
      <c r="B7660" t="s">
        <v>265</v>
      </c>
      <c r="C7660" s="1">
        <v>110145620</v>
      </c>
      <c r="D7660" s="1">
        <v>2</v>
      </c>
      <c r="E7660" s="1">
        <v>-14</v>
      </c>
      <c r="F7660" s="1">
        <v>1</v>
      </c>
      <c r="G7660" s="7" t="str">
        <f>IF(E7660&lt;0,"0-",IF(E7660=0,"0",IF(E7660&lt;3.01,"0+ to 3",IF(E7660&lt;6.01,"3+ to 6",IF(E7660&lt;9.01,"6+ to 9",IF(E7660&lt;12.01,"9+ to 12",IF(E7660&lt;15.01,"12+ to 15",IF(E7660&lt;18.01,"15+ to 18",IF(E7660&lt;21.01,"18+ to 21",IF(E7660&lt;24.01,"21+ to 24",IF(E7660&lt;27.01,"24+ to 27",IF(E7660&lt;30.01,"27+ to 30","30+"))))))))))))</f>
        <v>0-</v>
      </c>
      <c r="H7660" s="7" t="str">
        <f>IF(F7660&lt;0,"0-",IF(F7660=0,"0",IF(F7660&lt;3.01,"0+ to 3",IF(F7660&lt;6.01,"3+ to 6",IF(F7660&lt;9.01,"6+ to 9",IF(F7660&lt;12.01,"9+ to 12",IF(F7660&lt;15.01,"12+ to 15",IF(F7660&lt;18.01,"15+ to 18",IF(F7660&lt;21.01,"18+ to 21",IF(F7660&lt;24.01,"21+ to 24",IF(F7660&lt;27.01,"24+ to 27",IF(F7660&lt;30.01,"27+ to 30","30+"))))))))))))</f>
        <v>0+ to 3</v>
      </c>
      <c r="I7660" t="str">
        <f>IF(G7660&lt;&gt;H7660,"DIFF","")</f>
        <v>DIFF</v>
      </c>
    </row>
    <row r="7661" spans="1:9">
      <c r="A7661" t="s">
        <v>102</v>
      </c>
      <c r="B7661" t="s">
        <v>265</v>
      </c>
      <c r="C7661" s="1">
        <v>110146562</v>
      </c>
      <c r="D7661" s="1">
        <v>2</v>
      </c>
      <c r="E7661" s="1">
        <v>0</v>
      </c>
      <c r="F7661" s="1">
        <v>1</v>
      </c>
      <c r="G7661" s="7" t="str">
        <f>IF(E7661&lt;0,"0-",IF(E7661=0,"0",IF(E7661&lt;3.01,"0+ to 3",IF(E7661&lt;6.01,"3+ to 6",IF(E7661&lt;9.01,"6+ to 9",IF(E7661&lt;12.01,"9+ to 12",IF(E7661&lt;15.01,"12+ to 15",IF(E7661&lt;18.01,"15+ to 18",IF(E7661&lt;21.01,"18+ to 21",IF(E7661&lt;24.01,"21+ to 24",IF(E7661&lt;27.01,"24+ to 27",IF(E7661&lt;30.01,"27+ to 30","30+"))))))))))))</f>
        <v>0</v>
      </c>
      <c r="H7661" s="7" t="str">
        <f>IF(F7661&lt;0,"0-",IF(F7661=0,"0",IF(F7661&lt;3.01,"0+ to 3",IF(F7661&lt;6.01,"3+ to 6",IF(F7661&lt;9.01,"6+ to 9",IF(F7661&lt;12.01,"9+ to 12",IF(F7661&lt;15.01,"12+ to 15",IF(F7661&lt;18.01,"15+ to 18",IF(F7661&lt;21.01,"18+ to 21",IF(F7661&lt;24.01,"21+ to 24",IF(F7661&lt;27.01,"24+ to 27",IF(F7661&lt;30.01,"27+ to 30","30+"))))))))))))</f>
        <v>0+ to 3</v>
      </c>
      <c r="I7661" t="str">
        <f>IF(G7661&lt;&gt;H7661,"DIFF","")</f>
        <v>DIFF</v>
      </c>
    </row>
    <row r="7662" spans="1:9">
      <c r="A7662" t="s">
        <v>102</v>
      </c>
      <c r="B7662" t="s">
        <v>265</v>
      </c>
      <c r="C7662" s="1">
        <v>110154101</v>
      </c>
      <c r="D7662" s="1">
        <v>2</v>
      </c>
      <c r="E7662" s="1">
        <v>0</v>
      </c>
      <c r="F7662" s="1">
        <v>3</v>
      </c>
      <c r="G7662" s="7" t="str">
        <f>IF(E7662&lt;0,"0-",IF(E7662=0,"0",IF(E7662&lt;3.01,"0+ to 3",IF(E7662&lt;6.01,"3+ to 6",IF(E7662&lt;9.01,"6+ to 9",IF(E7662&lt;12.01,"9+ to 12",IF(E7662&lt;15.01,"12+ to 15",IF(E7662&lt;18.01,"15+ to 18",IF(E7662&lt;21.01,"18+ to 21",IF(E7662&lt;24.01,"21+ to 24",IF(E7662&lt;27.01,"24+ to 27",IF(E7662&lt;30.01,"27+ to 30","30+"))))))))))))</f>
        <v>0</v>
      </c>
      <c r="H7662" s="7" t="str">
        <f>IF(F7662&lt;0,"0-",IF(F7662=0,"0",IF(F7662&lt;3.01,"0+ to 3",IF(F7662&lt;6.01,"3+ to 6",IF(F7662&lt;9.01,"6+ to 9",IF(F7662&lt;12.01,"9+ to 12",IF(F7662&lt;15.01,"12+ to 15",IF(F7662&lt;18.01,"15+ to 18",IF(F7662&lt;21.01,"18+ to 21",IF(F7662&lt;24.01,"21+ to 24",IF(F7662&lt;27.01,"24+ to 27",IF(F7662&lt;30.01,"27+ to 30","30+"))))))))))))</f>
        <v>0+ to 3</v>
      </c>
      <c r="I7662" t="str">
        <f>IF(G7662&lt;&gt;H7662,"DIFF","")</f>
        <v>DIFF</v>
      </c>
    </row>
    <row r="7663" spans="1:9">
      <c r="A7663" t="s">
        <v>102</v>
      </c>
      <c r="B7663" t="s">
        <v>265</v>
      </c>
      <c r="C7663" s="1">
        <v>110156797</v>
      </c>
      <c r="D7663" s="1">
        <v>2</v>
      </c>
      <c r="E7663" s="1">
        <v>-2</v>
      </c>
      <c r="F7663" s="1">
        <v>4</v>
      </c>
      <c r="G7663" s="7" t="str">
        <f>IF(E7663&lt;0,"0-",IF(E7663=0,"0",IF(E7663&lt;3.01,"0+ to 3",IF(E7663&lt;6.01,"3+ to 6",IF(E7663&lt;9.01,"6+ to 9",IF(E7663&lt;12.01,"9+ to 12",IF(E7663&lt;15.01,"12+ to 15",IF(E7663&lt;18.01,"15+ to 18",IF(E7663&lt;21.01,"18+ to 21",IF(E7663&lt;24.01,"21+ to 24",IF(E7663&lt;27.01,"24+ to 27",IF(E7663&lt;30.01,"27+ to 30","30+"))))))))))))</f>
        <v>0-</v>
      </c>
      <c r="H7663" s="7" t="str">
        <f>IF(F7663&lt;0,"0-",IF(F7663=0,"0",IF(F7663&lt;3.01,"0+ to 3",IF(F7663&lt;6.01,"3+ to 6",IF(F7663&lt;9.01,"6+ to 9",IF(F7663&lt;12.01,"9+ to 12",IF(F7663&lt;15.01,"12+ to 15",IF(F7663&lt;18.01,"15+ to 18",IF(F7663&lt;21.01,"18+ to 21",IF(F7663&lt;24.01,"21+ to 24",IF(F7663&lt;27.01,"24+ to 27",IF(F7663&lt;30.01,"27+ to 30","30+"))))))))))))</f>
        <v>3+ to 6</v>
      </c>
      <c r="I7663" t="str">
        <f>IF(G7663&lt;&gt;H7663,"DIFF","")</f>
        <v>DIFF</v>
      </c>
    </row>
    <row r="7664" spans="1:9">
      <c r="A7664" t="s">
        <v>102</v>
      </c>
      <c r="B7664" t="s">
        <v>265</v>
      </c>
      <c r="C7664" s="1">
        <v>110157114</v>
      </c>
      <c r="D7664" s="1">
        <v>2</v>
      </c>
      <c r="E7664" s="1">
        <v>-3</v>
      </c>
      <c r="F7664" s="1">
        <v>5</v>
      </c>
      <c r="G7664" s="7" t="str">
        <f>IF(E7664&lt;0,"0-",IF(E7664=0,"0",IF(E7664&lt;3.01,"0+ to 3",IF(E7664&lt;6.01,"3+ to 6",IF(E7664&lt;9.01,"6+ to 9",IF(E7664&lt;12.01,"9+ to 12",IF(E7664&lt;15.01,"12+ to 15",IF(E7664&lt;18.01,"15+ to 18",IF(E7664&lt;21.01,"18+ to 21",IF(E7664&lt;24.01,"21+ to 24",IF(E7664&lt;27.01,"24+ to 27",IF(E7664&lt;30.01,"27+ to 30","30+"))))))))))))</f>
        <v>0-</v>
      </c>
      <c r="H7664" s="7" t="str">
        <f>IF(F7664&lt;0,"0-",IF(F7664=0,"0",IF(F7664&lt;3.01,"0+ to 3",IF(F7664&lt;6.01,"3+ to 6",IF(F7664&lt;9.01,"6+ to 9",IF(F7664&lt;12.01,"9+ to 12",IF(F7664&lt;15.01,"12+ to 15",IF(F7664&lt;18.01,"15+ to 18",IF(F7664&lt;21.01,"18+ to 21",IF(F7664&lt;24.01,"21+ to 24",IF(F7664&lt;27.01,"24+ to 27",IF(F7664&lt;30.01,"27+ to 30","30+"))))))))))))</f>
        <v>3+ to 6</v>
      </c>
      <c r="I7664" t="str">
        <f>IF(G7664&lt;&gt;H7664,"DIFF","")</f>
        <v>DIFF</v>
      </c>
    </row>
    <row r="7665" spans="1:9">
      <c r="A7665" t="s">
        <v>102</v>
      </c>
      <c r="B7665" t="s">
        <v>265</v>
      </c>
      <c r="C7665" s="1">
        <v>110158075</v>
      </c>
      <c r="D7665" s="1">
        <v>2</v>
      </c>
      <c r="E7665" s="1">
        <v>1</v>
      </c>
      <c r="F7665" s="1">
        <v>7</v>
      </c>
      <c r="G7665" s="7" t="str">
        <f>IF(E7665&lt;0,"0-",IF(E7665=0,"0",IF(E7665&lt;3.01,"0+ to 3",IF(E7665&lt;6.01,"3+ to 6",IF(E7665&lt;9.01,"6+ to 9",IF(E7665&lt;12.01,"9+ to 12",IF(E7665&lt;15.01,"12+ to 15",IF(E7665&lt;18.01,"15+ to 18",IF(E7665&lt;21.01,"18+ to 21",IF(E7665&lt;24.01,"21+ to 24",IF(E7665&lt;27.01,"24+ to 27",IF(E7665&lt;30.01,"27+ to 30","30+"))))))))))))</f>
        <v>0+ to 3</v>
      </c>
      <c r="H7665" s="7" t="str">
        <f>IF(F7665&lt;0,"0-",IF(F7665=0,"0",IF(F7665&lt;3.01,"0+ to 3",IF(F7665&lt;6.01,"3+ to 6",IF(F7665&lt;9.01,"6+ to 9",IF(F7665&lt;12.01,"9+ to 12",IF(F7665&lt;15.01,"12+ to 15",IF(F7665&lt;18.01,"15+ to 18",IF(F7665&lt;21.01,"18+ to 21",IF(F7665&lt;24.01,"21+ to 24",IF(F7665&lt;27.01,"24+ to 27",IF(F7665&lt;30.01,"27+ to 30","30+"))))))))))))</f>
        <v>6+ to 9</v>
      </c>
      <c r="I7665" t="str">
        <f>IF(G7665&lt;&gt;H7665,"DIFF","")</f>
        <v>DIFF</v>
      </c>
    </row>
    <row r="7666" spans="1:9">
      <c r="A7666" t="s">
        <v>102</v>
      </c>
      <c r="B7666" t="s">
        <v>265</v>
      </c>
      <c r="C7666" s="1">
        <v>110163716</v>
      </c>
      <c r="D7666" s="1">
        <v>2</v>
      </c>
      <c r="E7666" s="1">
        <v>-1</v>
      </c>
      <c r="F7666" s="1">
        <v>5</v>
      </c>
      <c r="G7666" s="7" t="str">
        <f>IF(E7666&lt;0,"0-",IF(E7666=0,"0",IF(E7666&lt;3.01,"0+ to 3",IF(E7666&lt;6.01,"3+ to 6",IF(E7666&lt;9.01,"6+ to 9",IF(E7666&lt;12.01,"9+ to 12",IF(E7666&lt;15.01,"12+ to 15",IF(E7666&lt;18.01,"15+ to 18",IF(E7666&lt;21.01,"18+ to 21",IF(E7666&lt;24.01,"21+ to 24",IF(E7666&lt;27.01,"24+ to 27",IF(E7666&lt;30.01,"27+ to 30","30+"))))))))))))</f>
        <v>0-</v>
      </c>
      <c r="H7666" s="7" t="str">
        <f>IF(F7666&lt;0,"0-",IF(F7666=0,"0",IF(F7666&lt;3.01,"0+ to 3",IF(F7666&lt;6.01,"3+ to 6",IF(F7666&lt;9.01,"6+ to 9",IF(F7666&lt;12.01,"9+ to 12",IF(F7666&lt;15.01,"12+ to 15",IF(F7666&lt;18.01,"15+ to 18",IF(F7666&lt;21.01,"18+ to 21",IF(F7666&lt;24.01,"21+ to 24",IF(F7666&lt;27.01,"24+ to 27",IF(F7666&lt;30.01,"27+ to 30","30+"))))))))))))</f>
        <v>3+ to 6</v>
      </c>
      <c r="I7666" t="str">
        <f>IF(G7666&lt;&gt;H7666,"DIFF","")</f>
        <v>DIFF</v>
      </c>
    </row>
    <row r="7667" spans="1:9">
      <c r="A7667" t="s">
        <v>102</v>
      </c>
      <c r="B7667" t="s">
        <v>263</v>
      </c>
      <c r="C7667" s="1">
        <v>110229012</v>
      </c>
      <c r="D7667" s="1">
        <v>2</v>
      </c>
      <c r="E7667" s="1">
        <v>0</v>
      </c>
      <c r="F7667" s="1">
        <v>6</v>
      </c>
      <c r="G7667" s="7" t="str">
        <f>IF(E7667&lt;0,"0-",IF(E7667=0,"0",IF(E7667&lt;3.01,"0+ to 3",IF(E7667&lt;6.01,"3+ to 6",IF(E7667&lt;9.01,"6+ to 9",IF(E7667&lt;12.01,"9+ to 12",IF(E7667&lt;15.01,"12+ to 15",IF(E7667&lt;18.01,"15+ to 18",IF(E7667&lt;21.01,"18+ to 21",IF(E7667&lt;24.01,"21+ to 24",IF(E7667&lt;27.01,"24+ to 27",IF(E7667&lt;30.01,"27+ to 30","30+"))))))))))))</f>
        <v>0</v>
      </c>
      <c r="H7667" s="7" t="str">
        <f>IF(F7667&lt;0,"0-",IF(F7667=0,"0",IF(F7667&lt;3.01,"0+ to 3",IF(F7667&lt;6.01,"3+ to 6",IF(F7667&lt;9.01,"6+ to 9",IF(F7667&lt;12.01,"9+ to 12",IF(F7667&lt;15.01,"12+ to 15",IF(F7667&lt;18.01,"15+ to 18",IF(F7667&lt;21.01,"18+ to 21",IF(F7667&lt;24.01,"21+ to 24",IF(F7667&lt;27.01,"24+ to 27",IF(F7667&lt;30.01,"27+ to 30","30+"))))))))))))</f>
        <v>3+ to 6</v>
      </c>
      <c r="I7667" t="str">
        <f>IF(G7667&lt;&gt;H7667,"DIFF","")</f>
        <v>DIFF</v>
      </c>
    </row>
    <row r="7668" spans="1:9">
      <c r="A7668" t="s">
        <v>103</v>
      </c>
      <c r="B7668" t="s">
        <v>263</v>
      </c>
      <c r="C7668" s="1">
        <v>110233129</v>
      </c>
      <c r="D7668" s="1">
        <v>2</v>
      </c>
      <c r="E7668" s="1">
        <v>0</v>
      </c>
      <c r="F7668" s="1">
        <v>0</v>
      </c>
      <c r="G7668" s="7" t="str">
        <f>IF(E7668&lt;0,"0-",IF(E7668=0,"0",IF(E7668&lt;3.01,"0+ to 3",IF(E7668&lt;6.01,"3+ to 6",IF(E7668&lt;9.01,"6+ to 9",IF(E7668&lt;12.01,"9+ to 12",IF(E7668&lt;15.01,"12+ to 15",IF(E7668&lt;18.01,"15+ to 18",IF(E7668&lt;21.01,"18+ to 21",IF(E7668&lt;24.01,"21+ to 24",IF(E7668&lt;27.01,"24+ to 27",IF(E7668&lt;30.01,"27+ to 30","30+"))))))))))))</f>
        <v>0</v>
      </c>
      <c r="H7668" s="7" t="str">
        <f>IF(F7668&lt;0,"0-",IF(F7668=0,"0",IF(F7668&lt;3.01,"0+ to 3",IF(F7668&lt;6.01,"3+ to 6",IF(F7668&lt;9.01,"6+ to 9",IF(F7668&lt;12.01,"9+ to 12",IF(F7668&lt;15.01,"12+ to 15",IF(F7668&lt;18.01,"15+ to 18",IF(F7668&lt;21.01,"18+ to 21",IF(F7668&lt;24.01,"21+ to 24",IF(F7668&lt;27.01,"24+ to 27",IF(F7668&lt;30.01,"27+ to 30","30+"))))))))))))</f>
        <v>0</v>
      </c>
      <c r="I7668" t="str">
        <f>IF(G7668&lt;&gt;H7668,"DIFF","")</f>
        <v/>
      </c>
    </row>
    <row r="7669" spans="1:9">
      <c r="A7669" t="s">
        <v>102</v>
      </c>
      <c r="B7669" t="s">
        <v>263</v>
      </c>
      <c r="C7669" s="1">
        <v>110235366</v>
      </c>
      <c r="D7669" s="1">
        <v>2</v>
      </c>
      <c r="E7669" s="1">
        <v>-9</v>
      </c>
      <c r="F7669" s="1">
        <v>16</v>
      </c>
      <c r="G7669" s="7" t="str">
        <f>IF(E7669&lt;0,"0-",IF(E7669=0,"0",IF(E7669&lt;3.01,"0+ to 3",IF(E7669&lt;6.01,"3+ to 6",IF(E7669&lt;9.01,"6+ to 9",IF(E7669&lt;12.01,"9+ to 12",IF(E7669&lt;15.01,"12+ to 15",IF(E7669&lt;18.01,"15+ to 18",IF(E7669&lt;21.01,"18+ to 21",IF(E7669&lt;24.01,"21+ to 24",IF(E7669&lt;27.01,"24+ to 27",IF(E7669&lt;30.01,"27+ to 30","30+"))))))))))))</f>
        <v>0-</v>
      </c>
      <c r="H7669" s="7" t="str">
        <f>IF(F7669&lt;0,"0-",IF(F7669=0,"0",IF(F7669&lt;3.01,"0+ to 3",IF(F7669&lt;6.01,"3+ to 6",IF(F7669&lt;9.01,"6+ to 9",IF(F7669&lt;12.01,"9+ to 12",IF(F7669&lt;15.01,"12+ to 15",IF(F7669&lt;18.01,"15+ to 18",IF(F7669&lt;21.01,"18+ to 21",IF(F7669&lt;24.01,"21+ to 24",IF(F7669&lt;27.01,"24+ to 27",IF(F7669&lt;30.01,"27+ to 30","30+"))))))))))))</f>
        <v>15+ to 18</v>
      </c>
      <c r="I7669" t="str">
        <f>IF(G7669&lt;&gt;H7669,"DIFF","")</f>
        <v>DIFF</v>
      </c>
    </row>
    <row r="7670" spans="1:9">
      <c r="A7670" t="s">
        <v>102</v>
      </c>
      <c r="B7670" t="s">
        <v>263</v>
      </c>
      <c r="C7670" s="1">
        <v>110235699</v>
      </c>
      <c r="D7670" s="1">
        <v>5</v>
      </c>
      <c r="E7670" s="1">
        <v>0</v>
      </c>
      <c r="F7670" s="1">
        <v>0</v>
      </c>
      <c r="G7670" s="7" t="str">
        <f>IF(E7670&lt;0,"0-",IF(E7670=0,"0",IF(E7670&lt;3.01,"0+ to 3",IF(E7670&lt;6.01,"3+ to 6",IF(E7670&lt;9.01,"6+ to 9",IF(E7670&lt;12.01,"9+ to 12",IF(E7670&lt;15.01,"12+ to 15",IF(E7670&lt;18.01,"15+ to 18",IF(E7670&lt;21.01,"18+ to 21",IF(E7670&lt;24.01,"21+ to 24",IF(E7670&lt;27.01,"24+ to 27",IF(E7670&lt;30.01,"27+ to 30","30+"))))))))))))</f>
        <v>0</v>
      </c>
      <c r="H7670" s="7" t="str">
        <f>IF(F7670&lt;0,"0-",IF(F7670=0,"0",IF(F7670&lt;3.01,"0+ to 3",IF(F7670&lt;6.01,"3+ to 6",IF(F7670&lt;9.01,"6+ to 9",IF(F7670&lt;12.01,"9+ to 12",IF(F7670&lt;15.01,"12+ to 15",IF(F7670&lt;18.01,"15+ to 18",IF(F7670&lt;21.01,"18+ to 21",IF(F7670&lt;24.01,"21+ to 24",IF(F7670&lt;27.01,"24+ to 27",IF(F7670&lt;30.01,"27+ to 30","30+"))))))))))))</f>
        <v>0</v>
      </c>
      <c r="I7670" t="str">
        <f>IF(G7670&lt;&gt;H7670,"DIFF","")</f>
        <v/>
      </c>
    </row>
    <row r="7671" spans="1:9">
      <c r="A7671" t="s">
        <v>102</v>
      </c>
      <c r="B7671" t="s">
        <v>263</v>
      </c>
      <c r="C7671" s="1">
        <v>110237432</v>
      </c>
      <c r="D7671" s="1">
        <v>2</v>
      </c>
      <c r="E7671" s="1">
        <v>-6</v>
      </c>
      <c r="F7671" s="1">
        <v>12</v>
      </c>
      <c r="G7671" s="7" t="str">
        <f>IF(E7671&lt;0,"0-",IF(E7671=0,"0",IF(E7671&lt;3.01,"0+ to 3",IF(E7671&lt;6.01,"3+ to 6",IF(E7671&lt;9.01,"6+ to 9",IF(E7671&lt;12.01,"9+ to 12",IF(E7671&lt;15.01,"12+ to 15",IF(E7671&lt;18.01,"15+ to 18",IF(E7671&lt;21.01,"18+ to 21",IF(E7671&lt;24.01,"21+ to 24",IF(E7671&lt;27.01,"24+ to 27",IF(E7671&lt;30.01,"27+ to 30","30+"))))))))))))</f>
        <v>0-</v>
      </c>
      <c r="H7671" s="7" t="str">
        <f>IF(F7671&lt;0,"0-",IF(F7671=0,"0",IF(F7671&lt;3.01,"0+ to 3",IF(F7671&lt;6.01,"3+ to 6",IF(F7671&lt;9.01,"6+ to 9",IF(F7671&lt;12.01,"9+ to 12",IF(F7671&lt;15.01,"12+ to 15",IF(F7671&lt;18.01,"15+ to 18",IF(F7671&lt;21.01,"18+ to 21",IF(F7671&lt;24.01,"21+ to 24",IF(F7671&lt;27.01,"24+ to 27",IF(F7671&lt;30.01,"27+ to 30","30+"))))))))))))</f>
        <v>9+ to 12</v>
      </c>
      <c r="I7671" t="str">
        <f>IF(G7671&lt;&gt;H7671,"DIFF","")</f>
        <v>DIFF</v>
      </c>
    </row>
    <row r="7672" spans="1:9">
      <c r="A7672" t="s">
        <v>102</v>
      </c>
      <c r="B7672" t="s">
        <v>263</v>
      </c>
      <c r="C7672" s="1">
        <v>110241032</v>
      </c>
      <c r="D7672" s="1">
        <v>2</v>
      </c>
      <c r="E7672" s="1">
        <v>-3</v>
      </c>
      <c r="F7672" s="1">
        <v>4</v>
      </c>
      <c r="G7672" s="7" t="str">
        <f>IF(E7672&lt;0,"0-",IF(E7672=0,"0",IF(E7672&lt;3.01,"0+ to 3",IF(E7672&lt;6.01,"3+ to 6",IF(E7672&lt;9.01,"6+ to 9",IF(E7672&lt;12.01,"9+ to 12",IF(E7672&lt;15.01,"12+ to 15",IF(E7672&lt;18.01,"15+ to 18",IF(E7672&lt;21.01,"18+ to 21",IF(E7672&lt;24.01,"21+ to 24",IF(E7672&lt;27.01,"24+ to 27",IF(E7672&lt;30.01,"27+ to 30","30+"))))))))))))</f>
        <v>0-</v>
      </c>
      <c r="H7672" s="7" t="str">
        <f>IF(F7672&lt;0,"0-",IF(F7672=0,"0",IF(F7672&lt;3.01,"0+ to 3",IF(F7672&lt;6.01,"3+ to 6",IF(F7672&lt;9.01,"6+ to 9",IF(F7672&lt;12.01,"9+ to 12",IF(F7672&lt;15.01,"12+ to 15",IF(F7672&lt;18.01,"15+ to 18",IF(F7672&lt;21.01,"18+ to 21",IF(F7672&lt;24.01,"21+ to 24",IF(F7672&lt;27.01,"24+ to 27",IF(F7672&lt;30.01,"27+ to 30","30+"))))))))))))</f>
        <v>3+ to 6</v>
      </c>
      <c r="I7672" t="str">
        <f>IF(G7672&lt;&gt;H7672,"DIFF","")</f>
        <v>DIFF</v>
      </c>
    </row>
    <row r="7673" spans="1:9">
      <c r="A7673" t="s">
        <v>102</v>
      </c>
      <c r="B7673" t="s">
        <v>263</v>
      </c>
      <c r="C7673" s="1">
        <v>110241156</v>
      </c>
      <c r="D7673" s="1">
        <v>2</v>
      </c>
      <c r="E7673" s="1">
        <v>0</v>
      </c>
      <c r="F7673" s="1">
        <v>13</v>
      </c>
      <c r="G7673" s="7" t="str">
        <f>IF(E7673&lt;0,"0-",IF(E7673=0,"0",IF(E7673&lt;3.01,"0+ to 3",IF(E7673&lt;6.01,"3+ to 6",IF(E7673&lt;9.01,"6+ to 9",IF(E7673&lt;12.01,"9+ to 12",IF(E7673&lt;15.01,"12+ to 15",IF(E7673&lt;18.01,"15+ to 18",IF(E7673&lt;21.01,"18+ to 21",IF(E7673&lt;24.01,"21+ to 24",IF(E7673&lt;27.01,"24+ to 27",IF(E7673&lt;30.01,"27+ to 30","30+"))))))))))))</f>
        <v>0</v>
      </c>
      <c r="H7673" s="7" t="str">
        <f>IF(F7673&lt;0,"0-",IF(F7673=0,"0",IF(F7673&lt;3.01,"0+ to 3",IF(F7673&lt;6.01,"3+ to 6",IF(F7673&lt;9.01,"6+ to 9",IF(F7673&lt;12.01,"9+ to 12",IF(F7673&lt;15.01,"12+ to 15",IF(F7673&lt;18.01,"15+ to 18",IF(F7673&lt;21.01,"18+ to 21",IF(F7673&lt;24.01,"21+ to 24",IF(F7673&lt;27.01,"24+ to 27",IF(F7673&lt;30.01,"27+ to 30","30+"))))))))))))</f>
        <v>12+ to 15</v>
      </c>
      <c r="I7673" t="str">
        <f>IF(G7673&lt;&gt;H7673,"DIFF","")</f>
        <v>DIFF</v>
      </c>
    </row>
    <row r="7674" spans="1:9">
      <c r="A7674" t="s">
        <v>102</v>
      </c>
      <c r="B7674" t="s">
        <v>263</v>
      </c>
      <c r="C7674" s="1">
        <v>110241330</v>
      </c>
      <c r="D7674" s="1">
        <v>2</v>
      </c>
      <c r="E7674" s="1">
        <v>0</v>
      </c>
      <c r="F7674" s="1">
        <v>0</v>
      </c>
      <c r="G7674" s="7" t="str">
        <f>IF(E7674&lt;0,"0-",IF(E7674=0,"0",IF(E7674&lt;3.01,"0+ to 3",IF(E7674&lt;6.01,"3+ to 6",IF(E7674&lt;9.01,"6+ to 9",IF(E7674&lt;12.01,"9+ to 12",IF(E7674&lt;15.01,"12+ to 15",IF(E7674&lt;18.01,"15+ to 18",IF(E7674&lt;21.01,"18+ to 21",IF(E7674&lt;24.01,"21+ to 24",IF(E7674&lt;27.01,"24+ to 27",IF(E7674&lt;30.01,"27+ to 30","30+"))))))))))))</f>
        <v>0</v>
      </c>
      <c r="H7674" s="7" t="str">
        <f>IF(F7674&lt;0,"0-",IF(F7674=0,"0",IF(F7674&lt;3.01,"0+ to 3",IF(F7674&lt;6.01,"3+ to 6",IF(F7674&lt;9.01,"6+ to 9",IF(F7674&lt;12.01,"9+ to 12",IF(F7674&lt;15.01,"12+ to 15",IF(F7674&lt;18.01,"15+ to 18",IF(F7674&lt;21.01,"18+ to 21",IF(F7674&lt;24.01,"21+ to 24",IF(F7674&lt;27.01,"24+ to 27",IF(F7674&lt;30.01,"27+ to 30","30+"))))))))))))</f>
        <v>0</v>
      </c>
      <c r="I7674" t="str">
        <f>IF(G7674&lt;&gt;H7674,"DIFF","")</f>
        <v/>
      </c>
    </row>
    <row r="7675" spans="1:9">
      <c r="A7675" t="s">
        <v>102</v>
      </c>
      <c r="B7675" t="s">
        <v>263</v>
      </c>
      <c r="C7675" s="1">
        <v>110246230</v>
      </c>
      <c r="D7675" s="1">
        <v>2</v>
      </c>
      <c r="E7675" s="1">
        <v>-6</v>
      </c>
      <c r="F7675" s="1">
        <v>14</v>
      </c>
      <c r="G7675" s="7" t="str">
        <f>IF(E7675&lt;0,"0-",IF(E7675=0,"0",IF(E7675&lt;3.01,"0+ to 3",IF(E7675&lt;6.01,"3+ to 6",IF(E7675&lt;9.01,"6+ to 9",IF(E7675&lt;12.01,"9+ to 12",IF(E7675&lt;15.01,"12+ to 15",IF(E7675&lt;18.01,"15+ to 18",IF(E7675&lt;21.01,"18+ to 21",IF(E7675&lt;24.01,"21+ to 24",IF(E7675&lt;27.01,"24+ to 27",IF(E7675&lt;30.01,"27+ to 30","30+"))))))))))))</f>
        <v>0-</v>
      </c>
      <c r="H7675" s="7" t="str">
        <f>IF(F7675&lt;0,"0-",IF(F7675=0,"0",IF(F7675&lt;3.01,"0+ to 3",IF(F7675&lt;6.01,"3+ to 6",IF(F7675&lt;9.01,"6+ to 9",IF(F7675&lt;12.01,"9+ to 12",IF(F7675&lt;15.01,"12+ to 15",IF(F7675&lt;18.01,"15+ to 18",IF(F7675&lt;21.01,"18+ to 21",IF(F7675&lt;24.01,"21+ to 24",IF(F7675&lt;27.01,"24+ to 27",IF(F7675&lt;30.01,"27+ to 30","30+"))))))))))))</f>
        <v>12+ to 15</v>
      </c>
      <c r="I7675" t="str">
        <f>IF(G7675&lt;&gt;H7675,"DIFF","")</f>
        <v>DIFF</v>
      </c>
    </row>
    <row r="7676" spans="1:9">
      <c r="A7676" t="s">
        <v>102</v>
      </c>
      <c r="B7676" t="s">
        <v>263</v>
      </c>
      <c r="C7676" s="1">
        <v>110251255</v>
      </c>
      <c r="D7676" s="1">
        <v>3</v>
      </c>
      <c r="E7676" s="1">
        <v>-8</v>
      </c>
      <c r="F7676" s="1">
        <v>24</v>
      </c>
      <c r="G7676" s="7" t="str">
        <f>IF(E7676&lt;0,"0-",IF(E7676=0,"0",IF(E7676&lt;3.01,"0+ to 3",IF(E7676&lt;6.01,"3+ to 6",IF(E7676&lt;9.01,"6+ to 9",IF(E7676&lt;12.01,"9+ to 12",IF(E7676&lt;15.01,"12+ to 15",IF(E7676&lt;18.01,"15+ to 18",IF(E7676&lt;21.01,"18+ to 21",IF(E7676&lt;24.01,"21+ to 24",IF(E7676&lt;27.01,"24+ to 27",IF(E7676&lt;30.01,"27+ to 30","30+"))))))))))))</f>
        <v>0-</v>
      </c>
      <c r="H7676" s="7" t="str">
        <f>IF(F7676&lt;0,"0-",IF(F7676=0,"0",IF(F7676&lt;3.01,"0+ to 3",IF(F7676&lt;6.01,"3+ to 6",IF(F7676&lt;9.01,"6+ to 9",IF(F7676&lt;12.01,"9+ to 12",IF(F7676&lt;15.01,"12+ to 15",IF(F7676&lt;18.01,"15+ to 18",IF(F7676&lt;21.01,"18+ to 21",IF(F7676&lt;24.01,"21+ to 24",IF(F7676&lt;27.01,"24+ to 27",IF(F7676&lt;30.01,"27+ to 30","30+"))))))))))))</f>
        <v>21+ to 24</v>
      </c>
      <c r="I7676" t="str">
        <f>IF(G7676&lt;&gt;H7676,"DIFF","")</f>
        <v>DIFF</v>
      </c>
    </row>
    <row r="7677" spans="1:9">
      <c r="A7677" t="s">
        <v>102</v>
      </c>
      <c r="B7677" t="s">
        <v>263</v>
      </c>
      <c r="C7677" s="1">
        <v>110254282</v>
      </c>
      <c r="D7677" s="1">
        <v>2</v>
      </c>
      <c r="E7677" s="1">
        <v>-3</v>
      </c>
      <c r="F7677" s="1">
        <v>4</v>
      </c>
      <c r="G7677" s="7" t="str">
        <f>IF(E7677&lt;0,"0-",IF(E7677=0,"0",IF(E7677&lt;3.01,"0+ to 3",IF(E7677&lt;6.01,"3+ to 6",IF(E7677&lt;9.01,"6+ to 9",IF(E7677&lt;12.01,"9+ to 12",IF(E7677&lt;15.01,"12+ to 15",IF(E7677&lt;18.01,"15+ to 18",IF(E7677&lt;21.01,"18+ to 21",IF(E7677&lt;24.01,"21+ to 24",IF(E7677&lt;27.01,"24+ to 27",IF(E7677&lt;30.01,"27+ to 30","30+"))))))))))))</f>
        <v>0-</v>
      </c>
      <c r="H7677" s="7" t="str">
        <f>IF(F7677&lt;0,"0-",IF(F7677=0,"0",IF(F7677&lt;3.01,"0+ to 3",IF(F7677&lt;6.01,"3+ to 6",IF(F7677&lt;9.01,"6+ to 9",IF(F7677&lt;12.01,"9+ to 12",IF(F7677&lt;15.01,"12+ to 15",IF(F7677&lt;18.01,"15+ to 18",IF(F7677&lt;21.01,"18+ to 21",IF(F7677&lt;24.01,"21+ to 24",IF(F7677&lt;27.01,"24+ to 27",IF(F7677&lt;30.01,"27+ to 30","30+"))))))))))))</f>
        <v>3+ to 6</v>
      </c>
      <c r="I7677" t="str">
        <f>IF(G7677&lt;&gt;H7677,"DIFF","")</f>
        <v>DIFF</v>
      </c>
    </row>
    <row r="7678" spans="1:9">
      <c r="A7678" t="s">
        <v>102</v>
      </c>
      <c r="B7678" t="s">
        <v>262</v>
      </c>
      <c r="C7678" s="1">
        <v>110286852</v>
      </c>
      <c r="D7678" s="1">
        <v>2</v>
      </c>
      <c r="E7678" s="1">
        <v>-2</v>
      </c>
      <c r="F7678" s="1">
        <v>5</v>
      </c>
      <c r="G7678" s="7" t="str">
        <f>IF(E7678&lt;0,"0-",IF(E7678=0,"0",IF(E7678&lt;3.01,"0+ to 3",IF(E7678&lt;6.01,"3+ to 6",IF(E7678&lt;9.01,"6+ to 9",IF(E7678&lt;12.01,"9+ to 12",IF(E7678&lt;15.01,"12+ to 15",IF(E7678&lt;18.01,"15+ to 18",IF(E7678&lt;21.01,"18+ to 21",IF(E7678&lt;24.01,"21+ to 24",IF(E7678&lt;27.01,"24+ to 27",IF(E7678&lt;30.01,"27+ to 30","30+"))))))))))))</f>
        <v>0-</v>
      </c>
      <c r="H7678" s="7" t="str">
        <f>IF(F7678&lt;0,"0-",IF(F7678=0,"0",IF(F7678&lt;3.01,"0+ to 3",IF(F7678&lt;6.01,"3+ to 6",IF(F7678&lt;9.01,"6+ to 9",IF(F7678&lt;12.01,"9+ to 12",IF(F7678&lt;15.01,"12+ to 15",IF(F7678&lt;18.01,"15+ to 18",IF(F7678&lt;21.01,"18+ to 21",IF(F7678&lt;24.01,"21+ to 24",IF(F7678&lt;27.01,"24+ to 27",IF(F7678&lt;30.01,"27+ to 30","30+"))))))))))))</f>
        <v>3+ to 6</v>
      </c>
      <c r="I7678" t="str">
        <f>IF(G7678&lt;&gt;H7678,"DIFF","")</f>
        <v>DIFF</v>
      </c>
    </row>
    <row r="7679" spans="1:9">
      <c r="A7679" t="s">
        <v>102</v>
      </c>
      <c r="B7679" t="s">
        <v>262</v>
      </c>
      <c r="C7679" s="1">
        <v>110289440</v>
      </c>
      <c r="D7679" s="1">
        <v>2</v>
      </c>
      <c r="E7679" s="1">
        <v>0</v>
      </c>
      <c r="F7679" s="1">
        <v>0</v>
      </c>
      <c r="G7679" s="7" t="str">
        <f>IF(E7679&lt;0,"0-",IF(E7679=0,"0",IF(E7679&lt;3.01,"0+ to 3",IF(E7679&lt;6.01,"3+ to 6",IF(E7679&lt;9.01,"6+ to 9",IF(E7679&lt;12.01,"9+ to 12",IF(E7679&lt;15.01,"12+ to 15",IF(E7679&lt;18.01,"15+ to 18",IF(E7679&lt;21.01,"18+ to 21",IF(E7679&lt;24.01,"21+ to 24",IF(E7679&lt;27.01,"24+ to 27",IF(E7679&lt;30.01,"27+ to 30","30+"))))))))))))</f>
        <v>0</v>
      </c>
      <c r="H7679" s="7" t="str">
        <f>IF(F7679&lt;0,"0-",IF(F7679=0,"0",IF(F7679&lt;3.01,"0+ to 3",IF(F7679&lt;6.01,"3+ to 6",IF(F7679&lt;9.01,"6+ to 9",IF(F7679&lt;12.01,"9+ to 12",IF(F7679&lt;15.01,"12+ to 15",IF(F7679&lt;18.01,"15+ to 18",IF(F7679&lt;21.01,"18+ to 21",IF(F7679&lt;24.01,"21+ to 24",IF(F7679&lt;27.01,"24+ to 27",IF(F7679&lt;30.01,"27+ to 30","30+"))))))))))))</f>
        <v>0</v>
      </c>
      <c r="I7679" t="str">
        <f>IF(G7679&lt;&gt;H7679,"DIFF","")</f>
        <v/>
      </c>
    </row>
    <row r="7680" spans="1:9">
      <c r="A7680" t="s">
        <v>102</v>
      </c>
      <c r="B7680" t="s">
        <v>262</v>
      </c>
      <c r="C7680" s="1">
        <v>110293337</v>
      </c>
      <c r="D7680" s="1">
        <v>2</v>
      </c>
      <c r="E7680" s="1">
        <v>0</v>
      </c>
      <c r="F7680" s="1">
        <v>0</v>
      </c>
      <c r="G7680" s="7" t="str">
        <f>IF(E7680&lt;0,"0-",IF(E7680=0,"0",IF(E7680&lt;3.01,"0+ to 3",IF(E7680&lt;6.01,"3+ to 6",IF(E7680&lt;9.01,"6+ to 9",IF(E7680&lt;12.01,"9+ to 12",IF(E7680&lt;15.01,"12+ to 15",IF(E7680&lt;18.01,"15+ to 18",IF(E7680&lt;21.01,"18+ to 21",IF(E7680&lt;24.01,"21+ to 24",IF(E7680&lt;27.01,"24+ to 27",IF(E7680&lt;30.01,"27+ to 30","30+"))))))))))))</f>
        <v>0</v>
      </c>
      <c r="H7680" s="7" t="str">
        <f>IF(F7680&lt;0,"0-",IF(F7680=0,"0",IF(F7680&lt;3.01,"0+ to 3",IF(F7680&lt;6.01,"3+ to 6",IF(F7680&lt;9.01,"6+ to 9",IF(F7680&lt;12.01,"9+ to 12",IF(F7680&lt;15.01,"12+ to 15",IF(F7680&lt;18.01,"15+ to 18",IF(F7680&lt;21.01,"18+ to 21",IF(F7680&lt;24.01,"21+ to 24",IF(F7680&lt;27.01,"24+ to 27",IF(F7680&lt;30.01,"27+ to 30","30+"))))))))))))</f>
        <v>0</v>
      </c>
      <c r="I7680" t="str">
        <f>IF(G7680&lt;&gt;H7680,"DIFF","")</f>
        <v/>
      </c>
    </row>
    <row r="7681" spans="1:9">
      <c r="A7681" t="s">
        <v>102</v>
      </c>
      <c r="B7681" t="s">
        <v>262</v>
      </c>
      <c r="C7681" s="1">
        <v>110300949</v>
      </c>
      <c r="D7681" s="1">
        <v>2</v>
      </c>
      <c r="E7681" s="1">
        <v>-4</v>
      </c>
      <c r="F7681" s="1">
        <v>7</v>
      </c>
      <c r="G7681" s="7" t="str">
        <f>IF(E7681&lt;0,"0-",IF(E7681=0,"0",IF(E7681&lt;3.01,"0+ to 3",IF(E7681&lt;6.01,"3+ to 6",IF(E7681&lt;9.01,"6+ to 9",IF(E7681&lt;12.01,"9+ to 12",IF(E7681&lt;15.01,"12+ to 15",IF(E7681&lt;18.01,"15+ to 18",IF(E7681&lt;21.01,"18+ to 21",IF(E7681&lt;24.01,"21+ to 24",IF(E7681&lt;27.01,"24+ to 27",IF(E7681&lt;30.01,"27+ to 30","30+"))))))))))))</f>
        <v>0-</v>
      </c>
      <c r="H7681" s="7" t="str">
        <f>IF(F7681&lt;0,"0-",IF(F7681=0,"0",IF(F7681&lt;3.01,"0+ to 3",IF(F7681&lt;6.01,"3+ to 6",IF(F7681&lt;9.01,"6+ to 9",IF(F7681&lt;12.01,"9+ to 12",IF(F7681&lt;15.01,"12+ to 15",IF(F7681&lt;18.01,"15+ to 18",IF(F7681&lt;21.01,"18+ to 21",IF(F7681&lt;24.01,"21+ to 24",IF(F7681&lt;27.01,"24+ to 27",IF(F7681&lt;30.01,"27+ to 30","30+"))))))))))))</f>
        <v>6+ to 9</v>
      </c>
      <c r="I7681" t="str">
        <f>IF(G7681&lt;&gt;H7681,"DIFF","")</f>
        <v>DIFF</v>
      </c>
    </row>
    <row r="7682" spans="1:9">
      <c r="A7682" t="s">
        <v>102</v>
      </c>
      <c r="B7682" t="s">
        <v>262</v>
      </c>
      <c r="C7682" s="1">
        <v>110301841</v>
      </c>
      <c r="D7682" s="1">
        <v>2</v>
      </c>
      <c r="E7682" s="1">
        <v>-2</v>
      </c>
      <c r="F7682" s="1">
        <v>3</v>
      </c>
      <c r="G7682" s="7" t="str">
        <f>IF(E7682&lt;0,"0-",IF(E7682=0,"0",IF(E7682&lt;3.01,"0+ to 3",IF(E7682&lt;6.01,"3+ to 6",IF(E7682&lt;9.01,"6+ to 9",IF(E7682&lt;12.01,"9+ to 12",IF(E7682&lt;15.01,"12+ to 15",IF(E7682&lt;18.01,"15+ to 18",IF(E7682&lt;21.01,"18+ to 21",IF(E7682&lt;24.01,"21+ to 24",IF(E7682&lt;27.01,"24+ to 27",IF(E7682&lt;30.01,"27+ to 30","30+"))))))))))))</f>
        <v>0-</v>
      </c>
      <c r="H7682" s="7" t="str">
        <f>IF(F7682&lt;0,"0-",IF(F7682=0,"0",IF(F7682&lt;3.01,"0+ to 3",IF(F7682&lt;6.01,"3+ to 6",IF(F7682&lt;9.01,"6+ to 9",IF(F7682&lt;12.01,"9+ to 12",IF(F7682&lt;15.01,"12+ to 15",IF(F7682&lt;18.01,"15+ to 18",IF(F7682&lt;21.01,"18+ to 21",IF(F7682&lt;24.01,"21+ to 24",IF(F7682&lt;27.01,"24+ to 27",IF(F7682&lt;30.01,"27+ to 30","30+"))))))))))))</f>
        <v>0+ to 3</v>
      </c>
      <c r="I7682" t="str">
        <f>IF(G7682&lt;&gt;H7682,"DIFF","")</f>
        <v>DIFF</v>
      </c>
    </row>
    <row r="7683" spans="1:9">
      <c r="A7683" t="s">
        <v>102</v>
      </c>
      <c r="B7683" t="s">
        <v>262</v>
      </c>
      <c r="C7683" s="1">
        <v>110307714</v>
      </c>
      <c r="D7683" s="1">
        <v>5</v>
      </c>
      <c r="E7683" s="1">
        <v>-5</v>
      </c>
      <c r="F7683" s="1">
        <v>8</v>
      </c>
      <c r="G7683" s="7" t="str">
        <f>IF(E7683&lt;0,"0-",IF(E7683=0,"0",IF(E7683&lt;3.01,"0+ to 3",IF(E7683&lt;6.01,"3+ to 6",IF(E7683&lt;9.01,"6+ to 9",IF(E7683&lt;12.01,"9+ to 12",IF(E7683&lt;15.01,"12+ to 15",IF(E7683&lt;18.01,"15+ to 18",IF(E7683&lt;21.01,"18+ to 21",IF(E7683&lt;24.01,"21+ to 24",IF(E7683&lt;27.01,"24+ to 27",IF(E7683&lt;30.01,"27+ to 30","30+"))))))))))))</f>
        <v>0-</v>
      </c>
      <c r="H7683" s="7" t="str">
        <f>IF(F7683&lt;0,"0-",IF(F7683=0,"0",IF(F7683&lt;3.01,"0+ to 3",IF(F7683&lt;6.01,"3+ to 6",IF(F7683&lt;9.01,"6+ to 9",IF(F7683&lt;12.01,"9+ to 12",IF(F7683&lt;15.01,"12+ to 15",IF(F7683&lt;18.01,"15+ to 18",IF(F7683&lt;21.01,"18+ to 21",IF(F7683&lt;24.01,"21+ to 24",IF(F7683&lt;27.01,"24+ to 27",IF(F7683&lt;30.01,"27+ to 30","30+"))))))))))))</f>
        <v>6+ to 9</v>
      </c>
      <c r="I7683" t="str">
        <f>IF(G7683&lt;&gt;H7683,"DIFF","")</f>
        <v>DIFF</v>
      </c>
    </row>
    <row r="7684" spans="1:9">
      <c r="A7684" t="s">
        <v>102</v>
      </c>
      <c r="B7684" t="s">
        <v>262</v>
      </c>
      <c r="C7684" s="1">
        <v>110309847</v>
      </c>
      <c r="D7684" s="1">
        <v>2</v>
      </c>
      <c r="E7684" s="1">
        <v>-3</v>
      </c>
      <c r="F7684" s="1">
        <v>5</v>
      </c>
      <c r="G7684" s="7" t="str">
        <f>IF(E7684&lt;0,"0-",IF(E7684=0,"0",IF(E7684&lt;3.01,"0+ to 3",IF(E7684&lt;6.01,"3+ to 6",IF(E7684&lt;9.01,"6+ to 9",IF(E7684&lt;12.01,"9+ to 12",IF(E7684&lt;15.01,"12+ to 15",IF(E7684&lt;18.01,"15+ to 18",IF(E7684&lt;21.01,"18+ to 21",IF(E7684&lt;24.01,"21+ to 24",IF(E7684&lt;27.01,"24+ to 27",IF(E7684&lt;30.01,"27+ to 30","30+"))))))))))))</f>
        <v>0-</v>
      </c>
      <c r="H7684" s="7" t="str">
        <f>IF(F7684&lt;0,"0-",IF(F7684=0,"0",IF(F7684&lt;3.01,"0+ to 3",IF(F7684&lt;6.01,"3+ to 6",IF(F7684&lt;9.01,"6+ to 9",IF(F7684&lt;12.01,"9+ to 12",IF(F7684&lt;15.01,"12+ to 15",IF(F7684&lt;18.01,"15+ to 18",IF(F7684&lt;21.01,"18+ to 21",IF(F7684&lt;24.01,"21+ to 24",IF(F7684&lt;27.01,"24+ to 27",IF(F7684&lt;30.01,"27+ to 30","30+"))))))))))))</f>
        <v>3+ to 6</v>
      </c>
      <c r="I7684" t="str">
        <f>IF(G7684&lt;&gt;H7684,"DIFF","")</f>
        <v>DIFF</v>
      </c>
    </row>
    <row r="7685" spans="1:9">
      <c r="A7685" t="s">
        <v>102</v>
      </c>
      <c r="B7685" t="s">
        <v>261</v>
      </c>
      <c r="C7685" s="1">
        <v>110335888</v>
      </c>
      <c r="D7685" s="1">
        <v>3</v>
      </c>
      <c r="E7685" s="1">
        <v>-12</v>
      </c>
      <c r="F7685" s="1">
        <v>6</v>
      </c>
      <c r="G7685" s="7" t="str">
        <f>IF(E7685&lt;0,"0-",IF(E7685=0,"0",IF(E7685&lt;3.01,"0+ to 3",IF(E7685&lt;6.01,"3+ to 6",IF(E7685&lt;9.01,"6+ to 9",IF(E7685&lt;12.01,"9+ to 12",IF(E7685&lt;15.01,"12+ to 15",IF(E7685&lt;18.01,"15+ to 18",IF(E7685&lt;21.01,"18+ to 21",IF(E7685&lt;24.01,"21+ to 24",IF(E7685&lt;27.01,"24+ to 27",IF(E7685&lt;30.01,"27+ to 30","30+"))))))))))))</f>
        <v>0-</v>
      </c>
      <c r="H7685" s="7" t="str">
        <f>IF(F7685&lt;0,"0-",IF(F7685=0,"0",IF(F7685&lt;3.01,"0+ to 3",IF(F7685&lt;6.01,"3+ to 6",IF(F7685&lt;9.01,"6+ to 9",IF(F7685&lt;12.01,"9+ to 12",IF(F7685&lt;15.01,"12+ to 15",IF(F7685&lt;18.01,"15+ to 18",IF(F7685&lt;21.01,"18+ to 21",IF(F7685&lt;24.01,"21+ to 24",IF(F7685&lt;27.01,"24+ to 27",IF(F7685&lt;30.01,"27+ to 30","30+"))))))))))))</f>
        <v>3+ to 6</v>
      </c>
      <c r="I7685" t="str">
        <f>IF(G7685&lt;&gt;H7685,"DIFF","")</f>
        <v>DIFF</v>
      </c>
    </row>
    <row r="7686" spans="1:9">
      <c r="A7686" t="s">
        <v>102</v>
      </c>
      <c r="B7686" t="s">
        <v>261</v>
      </c>
      <c r="C7686" s="1">
        <v>110341564</v>
      </c>
      <c r="D7686" s="1">
        <v>3</v>
      </c>
      <c r="E7686" s="1">
        <v>-11</v>
      </c>
      <c r="F7686" s="1">
        <v>27</v>
      </c>
      <c r="G7686" s="7" t="str">
        <f>IF(E7686&lt;0,"0-",IF(E7686=0,"0",IF(E7686&lt;3.01,"0+ to 3",IF(E7686&lt;6.01,"3+ to 6",IF(E7686&lt;9.01,"6+ to 9",IF(E7686&lt;12.01,"9+ to 12",IF(E7686&lt;15.01,"12+ to 15",IF(E7686&lt;18.01,"15+ to 18",IF(E7686&lt;21.01,"18+ to 21",IF(E7686&lt;24.01,"21+ to 24",IF(E7686&lt;27.01,"24+ to 27",IF(E7686&lt;30.01,"27+ to 30","30+"))))))))))))</f>
        <v>0-</v>
      </c>
      <c r="H7686" s="7" t="str">
        <f>IF(F7686&lt;0,"0-",IF(F7686=0,"0",IF(F7686&lt;3.01,"0+ to 3",IF(F7686&lt;6.01,"3+ to 6",IF(F7686&lt;9.01,"6+ to 9",IF(F7686&lt;12.01,"9+ to 12",IF(F7686&lt;15.01,"12+ to 15",IF(F7686&lt;18.01,"15+ to 18",IF(F7686&lt;21.01,"18+ to 21",IF(F7686&lt;24.01,"21+ to 24",IF(F7686&lt;27.01,"24+ to 27",IF(F7686&lt;30.01,"27+ to 30","30+"))))))))))))</f>
        <v>24+ to 27</v>
      </c>
      <c r="I7686" t="str">
        <f>IF(G7686&lt;&gt;H7686,"DIFF","")</f>
        <v>DIFF</v>
      </c>
    </row>
    <row r="7687" spans="1:9">
      <c r="A7687" t="s">
        <v>102</v>
      </c>
      <c r="B7687" t="s">
        <v>261</v>
      </c>
      <c r="C7687" s="1">
        <v>110341902</v>
      </c>
      <c r="D7687" s="1">
        <v>2</v>
      </c>
      <c r="E7687" s="1">
        <v>0</v>
      </c>
      <c r="F7687" s="1">
        <v>11</v>
      </c>
      <c r="G7687" s="7" t="str">
        <f>IF(E7687&lt;0,"0-",IF(E7687=0,"0",IF(E7687&lt;3.01,"0+ to 3",IF(E7687&lt;6.01,"3+ to 6",IF(E7687&lt;9.01,"6+ to 9",IF(E7687&lt;12.01,"9+ to 12",IF(E7687&lt;15.01,"12+ to 15",IF(E7687&lt;18.01,"15+ to 18",IF(E7687&lt;21.01,"18+ to 21",IF(E7687&lt;24.01,"21+ to 24",IF(E7687&lt;27.01,"24+ to 27",IF(E7687&lt;30.01,"27+ to 30","30+"))))))))))))</f>
        <v>0</v>
      </c>
      <c r="H7687" s="7" t="str">
        <f>IF(F7687&lt;0,"0-",IF(F7687=0,"0",IF(F7687&lt;3.01,"0+ to 3",IF(F7687&lt;6.01,"3+ to 6",IF(F7687&lt;9.01,"6+ to 9",IF(F7687&lt;12.01,"9+ to 12",IF(F7687&lt;15.01,"12+ to 15",IF(F7687&lt;18.01,"15+ to 18",IF(F7687&lt;21.01,"18+ to 21",IF(F7687&lt;24.01,"21+ to 24",IF(F7687&lt;27.01,"24+ to 27",IF(F7687&lt;30.01,"27+ to 30","30+"))))))))))))</f>
        <v>9+ to 12</v>
      </c>
      <c r="I7687" t="str">
        <f>IF(G7687&lt;&gt;H7687,"DIFF","")</f>
        <v>DIFF</v>
      </c>
    </row>
    <row r="7688" spans="1:9">
      <c r="A7688" t="s">
        <v>102</v>
      </c>
      <c r="B7688" t="s">
        <v>261</v>
      </c>
      <c r="C7688" s="1">
        <v>110343907</v>
      </c>
      <c r="D7688" s="1">
        <v>3</v>
      </c>
      <c r="E7688" s="1">
        <v>-2</v>
      </c>
      <c r="F7688" s="1">
        <v>6</v>
      </c>
      <c r="G7688" s="7" t="str">
        <f>IF(E7688&lt;0,"0-",IF(E7688=0,"0",IF(E7688&lt;3.01,"0+ to 3",IF(E7688&lt;6.01,"3+ to 6",IF(E7688&lt;9.01,"6+ to 9",IF(E7688&lt;12.01,"9+ to 12",IF(E7688&lt;15.01,"12+ to 15",IF(E7688&lt;18.01,"15+ to 18",IF(E7688&lt;21.01,"18+ to 21",IF(E7688&lt;24.01,"21+ to 24",IF(E7688&lt;27.01,"24+ to 27",IF(E7688&lt;30.01,"27+ to 30","30+"))))))))))))</f>
        <v>0-</v>
      </c>
      <c r="H7688" s="7" t="str">
        <f>IF(F7688&lt;0,"0-",IF(F7688=0,"0",IF(F7688&lt;3.01,"0+ to 3",IF(F7688&lt;6.01,"3+ to 6",IF(F7688&lt;9.01,"6+ to 9",IF(F7688&lt;12.01,"9+ to 12",IF(F7688&lt;15.01,"12+ to 15",IF(F7688&lt;18.01,"15+ to 18",IF(F7688&lt;21.01,"18+ to 21",IF(F7688&lt;24.01,"21+ to 24",IF(F7688&lt;27.01,"24+ to 27",IF(F7688&lt;30.01,"27+ to 30","30+"))))))))))))</f>
        <v>3+ to 6</v>
      </c>
      <c r="I7688" t="str">
        <f>IF(G7688&lt;&gt;H7688,"DIFF","")</f>
        <v>DIFF</v>
      </c>
    </row>
    <row r="7689" spans="1:9">
      <c r="A7689" t="s">
        <v>102</v>
      </c>
      <c r="B7689" t="s">
        <v>261</v>
      </c>
      <c r="C7689" s="1">
        <v>110344893</v>
      </c>
      <c r="D7689" s="1">
        <v>2</v>
      </c>
      <c r="E7689" s="1">
        <v>0</v>
      </c>
      <c r="F7689" s="1">
        <v>13</v>
      </c>
      <c r="G7689" s="7" t="str">
        <f>IF(E7689&lt;0,"0-",IF(E7689=0,"0",IF(E7689&lt;3.01,"0+ to 3",IF(E7689&lt;6.01,"3+ to 6",IF(E7689&lt;9.01,"6+ to 9",IF(E7689&lt;12.01,"9+ to 12",IF(E7689&lt;15.01,"12+ to 15",IF(E7689&lt;18.01,"15+ to 18",IF(E7689&lt;21.01,"18+ to 21",IF(E7689&lt;24.01,"21+ to 24",IF(E7689&lt;27.01,"24+ to 27",IF(E7689&lt;30.01,"27+ to 30","30+"))))))))))))</f>
        <v>0</v>
      </c>
      <c r="H7689" s="7" t="str">
        <f>IF(F7689&lt;0,"0-",IF(F7689=0,"0",IF(F7689&lt;3.01,"0+ to 3",IF(F7689&lt;6.01,"3+ to 6",IF(F7689&lt;9.01,"6+ to 9",IF(F7689&lt;12.01,"9+ to 12",IF(F7689&lt;15.01,"12+ to 15",IF(F7689&lt;18.01,"15+ to 18",IF(F7689&lt;21.01,"18+ to 21",IF(F7689&lt;24.01,"21+ to 24",IF(F7689&lt;27.01,"24+ to 27",IF(F7689&lt;30.01,"27+ to 30","30+"))))))))))))</f>
        <v>12+ to 15</v>
      </c>
      <c r="I7689" t="str">
        <f>IF(G7689&lt;&gt;H7689,"DIFF","")</f>
        <v>DIFF</v>
      </c>
    </row>
    <row r="7690" spans="1:9">
      <c r="A7690" t="s">
        <v>102</v>
      </c>
      <c r="B7690" t="s">
        <v>261</v>
      </c>
      <c r="C7690" s="1">
        <v>110347015</v>
      </c>
      <c r="D7690" s="1">
        <v>2</v>
      </c>
      <c r="E7690" s="1">
        <v>-2</v>
      </c>
      <c r="F7690" s="1">
        <v>3</v>
      </c>
      <c r="G7690" s="7" t="str">
        <f>IF(E7690&lt;0,"0-",IF(E7690=0,"0",IF(E7690&lt;3.01,"0+ to 3",IF(E7690&lt;6.01,"3+ to 6",IF(E7690&lt;9.01,"6+ to 9",IF(E7690&lt;12.01,"9+ to 12",IF(E7690&lt;15.01,"12+ to 15",IF(E7690&lt;18.01,"15+ to 18",IF(E7690&lt;21.01,"18+ to 21",IF(E7690&lt;24.01,"21+ to 24",IF(E7690&lt;27.01,"24+ to 27",IF(E7690&lt;30.01,"27+ to 30","30+"))))))))))))</f>
        <v>0-</v>
      </c>
      <c r="H7690" s="7" t="str">
        <f>IF(F7690&lt;0,"0-",IF(F7690=0,"0",IF(F7690&lt;3.01,"0+ to 3",IF(F7690&lt;6.01,"3+ to 6",IF(F7690&lt;9.01,"6+ to 9",IF(F7690&lt;12.01,"9+ to 12",IF(F7690&lt;15.01,"12+ to 15",IF(F7690&lt;18.01,"15+ to 18",IF(F7690&lt;21.01,"18+ to 21",IF(F7690&lt;24.01,"21+ to 24",IF(F7690&lt;27.01,"24+ to 27",IF(F7690&lt;30.01,"27+ to 30","30+"))))))))))))</f>
        <v>0+ to 3</v>
      </c>
      <c r="I7690" t="str">
        <f>IF(G7690&lt;&gt;H7690,"DIFF","")</f>
        <v>DIFF</v>
      </c>
    </row>
    <row r="7691" spans="1:9">
      <c r="A7691" t="s">
        <v>102</v>
      </c>
      <c r="B7691" t="s">
        <v>261</v>
      </c>
      <c r="C7691" s="1">
        <v>110348035</v>
      </c>
      <c r="D7691" s="1">
        <v>5</v>
      </c>
      <c r="E7691" s="1">
        <v>0</v>
      </c>
      <c r="F7691" s="1">
        <v>0</v>
      </c>
      <c r="G7691" s="7" t="str">
        <f>IF(E7691&lt;0,"0-",IF(E7691=0,"0",IF(E7691&lt;3.01,"0+ to 3",IF(E7691&lt;6.01,"3+ to 6",IF(E7691&lt;9.01,"6+ to 9",IF(E7691&lt;12.01,"9+ to 12",IF(E7691&lt;15.01,"12+ to 15",IF(E7691&lt;18.01,"15+ to 18",IF(E7691&lt;21.01,"18+ to 21",IF(E7691&lt;24.01,"21+ to 24",IF(E7691&lt;27.01,"24+ to 27",IF(E7691&lt;30.01,"27+ to 30","30+"))))))))))))</f>
        <v>0</v>
      </c>
      <c r="H7691" s="7" t="str">
        <f>IF(F7691&lt;0,"0-",IF(F7691=0,"0",IF(F7691&lt;3.01,"0+ to 3",IF(F7691&lt;6.01,"3+ to 6",IF(F7691&lt;9.01,"6+ to 9",IF(F7691&lt;12.01,"9+ to 12",IF(F7691&lt;15.01,"12+ to 15",IF(F7691&lt;18.01,"15+ to 18",IF(F7691&lt;21.01,"18+ to 21",IF(F7691&lt;24.01,"21+ to 24",IF(F7691&lt;27.01,"24+ to 27",IF(F7691&lt;30.01,"27+ to 30","30+"))))))))))))</f>
        <v>0</v>
      </c>
      <c r="I7691" t="str">
        <f>IF(G7691&lt;&gt;H7691,"DIFF","")</f>
        <v/>
      </c>
    </row>
    <row r="7692" spans="1:9">
      <c r="A7692" t="s">
        <v>102</v>
      </c>
      <c r="B7692" t="s">
        <v>261</v>
      </c>
      <c r="C7692" s="1">
        <v>110350934</v>
      </c>
      <c r="D7692" s="1">
        <v>2</v>
      </c>
      <c r="E7692" s="1">
        <v>0</v>
      </c>
      <c r="F7692" s="1">
        <v>0</v>
      </c>
      <c r="G7692" s="7" t="str">
        <f>IF(E7692&lt;0,"0-",IF(E7692=0,"0",IF(E7692&lt;3.01,"0+ to 3",IF(E7692&lt;6.01,"3+ to 6",IF(E7692&lt;9.01,"6+ to 9",IF(E7692&lt;12.01,"9+ to 12",IF(E7692&lt;15.01,"12+ to 15",IF(E7692&lt;18.01,"15+ to 18",IF(E7692&lt;21.01,"18+ to 21",IF(E7692&lt;24.01,"21+ to 24",IF(E7692&lt;27.01,"24+ to 27",IF(E7692&lt;30.01,"27+ to 30","30+"))))))))))))</f>
        <v>0</v>
      </c>
      <c r="H7692" s="7" t="str">
        <f>IF(F7692&lt;0,"0-",IF(F7692=0,"0",IF(F7692&lt;3.01,"0+ to 3",IF(F7692&lt;6.01,"3+ to 6",IF(F7692&lt;9.01,"6+ to 9",IF(F7692&lt;12.01,"9+ to 12",IF(F7692&lt;15.01,"12+ to 15",IF(F7692&lt;18.01,"15+ to 18",IF(F7692&lt;21.01,"18+ to 21",IF(F7692&lt;24.01,"21+ to 24",IF(F7692&lt;27.01,"24+ to 27",IF(F7692&lt;30.01,"27+ to 30","30+"))))))))))))</f>
        <v>0</v>
      </c>
      <c r="I7692" t="str">
        <f>IF(G7692&lt;&gt;H7692,"DIFF","")</f>
        <v/>
      </c>
    </row>
    <row r="7693" spans="1:9">
      <c r="A7693" t="s">
        <v>102</v>
      </c>
      <c r="B7693" t="s">
        <v>261</v>
      </c>
      <c r="C7693" s="1">
        <v>110351257</v>
      </c>
      <c r="D7693" s="1">
        <v>2</v>
      </c>
      <c r="E7693" s="1">
        <v>-6</v>
      </c>
      <c r="F7693" s="1">
        <v>3</v>
      </c>
      <c r="G7693" s="7" t="str">
        <f>IF(E7693&lt;0,"0-",IF(E7693=0,"0",IF(E7693&lt;3.01,"0+ to 3",IF(E7693&lt;6.01,"3+ to 6",IF(E7693&lt;9.01,"6+ to 9",IF(E7693&lt;12.01,"9+ to 12",IF(E7693&lt;15.01,"12+ to 15",IF(E7693&lt;18.01,"15+ to 18",IF(E7693&lt;21.01,"18+ to 21",IF(E7693&lt;24.01,"21+ to 24",IF(E7693&lt;27.01,"24+ to 27",IF(E7693&lt;30.01,"27+ to 30","30+"))))))))))))</f>
        <v>0-</v>
      </c>
      <c r="H7693" s="7" t="str">
        <f>IF(F7693&lt;0,"0-",IF(F7693=0,"0",IF(F7693&lt;3.01,"0+ to 3",IF(F7693&lt;6.01,"3+ to 6",IF(F7693&lt;9.01,"6+ to 9",IF(F7693&lt;12.01,"9+ to 12",IF(F7693&lt;15.01,"12+ to 15",IF(F7693&lt;18.01,"15+ to 18",IF(F7693&lt;21.01,"18+ to 21",IF(F7693&lt;24.01,"21+ to 24",IF(F7693&lt;27.01,"24+ to 27",IF(F7693&lt;30.01,"27+ to 30","30+"))))))))))))</f>
        <v>0+ to 3</v>
      </c>
      <c r="I7693" t="str">
        <f>IF(G7693&lt;&gt;H7693,"DIFF","")</f>
        <v>DIFF</v>
      </c>
    </row>
    <row r="7694" spans="1:9">
      <c r="A7694" t="s">
        <v>102</v>
      </c>
      <c r="B7694" t="s">
        <v>261</v>
      </c>
      <c r="C7694" s="1">
        <v>110355029</v>
      </c>
      <c r="D7694" s="1">
        <v>3</v>
      </c>
      <c r="E7694" s="1">
        <v>-3</v>
      </c>
      <c r="F7694" s="1">
        <v>20</v>
      </c>
      <c r="G7694" s="7" t="str">
        <f>IF(E7694&lt;0,"0-",IF(E7694=0,"0",IF(E7694&lt;3.01,"0+ to 3",IF(E7694&lt;6.01,"3+ to 6",IF(E7694&lt;9.01,"6+ to 9",IF(E7694&lt;12.01,"9+ to 12",IF(E7694&lt;15.01,"12+ to 15",IF(E7694&lt;18.01,"15+ to 18",IF(E7694&lt;21.01,"18+ to 21",IF(E7694&lt;24.01,"21+ to 24",IF(E7694&lt;27.01,"24+ to 27",IF(E7694&lt;30.01,"27+ to 30","30+"))))))))))))</f>
        <v>0-</v>
      </c>
      <c r="H7694" s="7" t="str">
        <f>IF(F7694&lt;0,"0-",IF(F7694=0,"0",IF(F7694&lt;3.01,"0+ to 3",IF(F7694&lt;6.01,"3+ to 6",IF(F7694&lt;9.01,"6+ to 9",IF(F7694&lt;12.01,"9+ to 12",IF(F7694&lt;15.01,"12+ to 15",IF(F7694&lt;18.01,"15+ to 18",IF(F7694&lt;21.01,"18+ to 21",IF(F7694&lt;24.01,"21+ to 24",IF(F7694&lt;27.01,"24+ to 27",IF(F7694&lt;30.01,"27+ to 30","30+"))))))))))))</f>
        <v>18+ to 21</v>
      </c>
      <c r="I7694" t="str">
        <f>IF(G7694&lt;&gt;H7694,"DIFF","")</f>
        <v>DIFF</v>
      </c>
    </row>
    <row r="7695" spans="1:9">
      <c r="A7695" t="s">
        <v>103</v>
      </c>
      <c r="B7695" t="s">
        <v>260</v>
      </c>
      <c r="C7695" s="1">
        <v>110396005</v>
      </c>
      <c r="D7695" s="1">
        <v>3</v>
      </c>
      <c r="E7695" s="1">
        <v>-142</v>
      </c>
      <c r="F7695" s="1">
        <v>720</v>
      </c>
      <c r="G7695" s="7" t="str">
        <f>IF(E7695&lt;0,"0-",IF(E7695=0,"0",IF(E7695&lt;3.01,"0+ to 3",IF(E7695&lt;6.01,"3+ to 6",IF(E7695&lt;9.01,"6+ to 9",IF(E7695&lt;12.01,"9+ to 12",IF(E7695&lt;15.01,"12+ to 15",IF(E7695&lt;18.01,"15+ to 18",IF(E7695&lt;21.01,"18+ to 21",IF(E7695&lt;24.01,"21+ to 24",IF(E7695&lt;27.01,"24+ to 27",IF(E7695&lt;30.01,"27+ to 30","30+"))))))))))))</f>
        <v>0-</v>
      </c>
      <c r="H7695" s="7" t="str">
        <f>IF(F7695&lt;0,"0-",IF(F7695=0,"0",IF(F7695&lt;3.01,"0+ to 3",IF(F7695&lt;6.01,"3+ to 6",IF(F7695&lt;9.01,"6+ to 9",IF(F7695&lt;12.01,"9+ to 12",IF(F7695&lt;15.01,"12+ to 15",IF(F7695&lt;18.01,"15+ to 18",IF(F7695&lt;21.01,"18+ to 21",IF(F7695&lt;24.01,"21+ to 24",IF(F7695&lt;27.01,"24+ to 27",IF(F7695&lt;30.01,"27+ to 30","30+"))))))))))))</f>
        <v>30+</v>
      </c>
      <c r="I7695" t="str">
        <f>IF(G7695&lt;&gt;H7695,"DIFF","")</f>
        <v>DIFF</v>
      </c>
    </row>
    <row r="7696" spans="1:9">
      <c r="A7696" t="s">
        <v>102</v>
      </c>
      <c r="B7696" t="s">
        <v>260</v>
      </c>
      <c r="C7696" s="1">
        <v>110396973</v>
      </c>
      <c r="D7696" s="1">
        <v>5</v>
      </c>
      <c r="E7696" s="1">
        <v>-3</v>
      </c>
      <c r="F7696" s="1">
        <v>-2</v>
      </c>
      <c r="G7696" s="7" t="str">
        <f>IF(E7696&lt;0,"0-",IF(E7696=0,"0",IF(E7696&lt;3.01,"0+ to 3",IF(E7696&lt;6.01,"3+ to 6",IF(E7696&lt;9.01,"6+ to 9",IF(E7696&lt;12.01,"9+ to 12",IF(E7696&lt;15.01,"12+ to 15",IF(E7696&lt;18.01,"15+ to 18",IF(E7696&lt;21.01,"18+ to 21",IF(E7696&lt;24.01,"21+ to 24",IF(E7696&lt;27.01,"24+ to 27",IF(E7696&lt;30.01,"27+ to 30","30+"))))))))))))</f>
        <v>0-</v>
      </c>
      <c r="H7696" s="7" t="str">
        <f>IF(F7696&lt;0,"0-",IF(F7696=0,"0",IF(F7696&lt;3.01,"0+ to 3",IF(F7696&lt;6.01,"3+ to 6",IF(F7696&lt;9.01,"6+ to 9",IF(F7696&lt;12.01,"9+ to 12",IF(F7696&lt;15.01,"12+ to 15",IF(F7696&lt;18.01,"15+ to 18",IF(F7696&lt;21.01,"18+ to 21",IF(F7696&lt;24.01,"21+ to 24",IF(F7696&lt;27.01,"24+ to 27",IF(F7696&lt;30.01,"27+ to 30","30+"))))))))))))</f>
        <v>0-</v>
      </c>
      <c r="I7696" t="str">
        <f>IF(G7696&lt;&gt;H7696,"DIFF","")</f>
        <v/>
      </c>
    </row>
    <row r="7697" spans="1:9">
      <c r="A7697" t="s">
        <v>102</v>
      </c>
      <c r="B7697" t="s">
        <v>260</v>
      </c>
      <c r="C7697" s="1">
        <v>110399172</v>
      </c>
      <c r="D7697" s="1">
        <v>2</v>
      </c>
      <c r="E7697" s="1">
        <v>-14</v>
      </c>
      <c r="F7697" s="1">
        <v>28</v>
      </c>
      <c r="G7697" s="7" t="str">
        <f>IF(E7697&lt;0,"0-",IF(E7697=0,"0",IF(E7697&lt;3.01,"0+ to 3",IF(E7697&lt;6.01,"3+ to 6",IF(E7697&lt;9.01,"6+ to 9",IF(E7697&lt;12.01,"9+ to 12",IF(E7697&lt;15.01,"12+ to 15",IF(E7697&lt;18.01,"15+ to 18",IF(E7697&lt;21.01,"18+ to 21",IF(E7697&lt;24.01,"21+ to 24",IF(E7697&lt;27.01,"24+ to 27",IF(E7697&lt;30.01,"27+ to 30","30+"))))))))))))</f>
        <v>0-</v>
      </c>
      <c r="H7697" s="7" t="str">
        <f>IF(F7697&lt;0,"0-",IF(F7697=0,"0",IF(F7697&lt;3.01,"0+ to 3",IF(F7697&lt;6.01,"3+ to 6",IF(F7697&lt;9.01,"6+ to 9",IF(F7697&lt;12.01,"9+ to 12",IF(F7697&lt;15.01,"12+ to 15",IF(F7697&lt;18.01,"15+ to 18",IF(F7697&lt;21.01,"18+ to 21",IF(F7697&lt;24.01,"21+ to 24",IF(F7697&lt;27.01,"24+ to 27",IF(F7697&lt;30.01,"27+ to 30","30+"))))))))))))</f>
        <v>27+ to 30</v>
      </c>
      <c r="I7697" t="str">
        <f>IF(G7697&lt;&gt;H7697,"DIFF","")</f>
        <v>DIFF</v>
      </c>
    </row>
    <row r="7698" spans="1:9">
      <c r="A7698" t="s">
        <v>102</v>
      </c>
      <c r="B7698" t="s">
        <v>260</v>
      </c>
      <c r="C7698" s="1">
        <v>110400760</v>
      </c>
      <c r="D7698" s="1">
        <v>2</v>
      </c>
      <c r="E7698" s="1">
        <v>-5</v>
      </c>
      <c r="F7698" s="1">
        <v>8</v>
      </c>
      <c r="G7698" s="7" t="str">
        <f>IF(E7698&lt;0,"0-",IF(E7698=0,"0",IF(E7698&lt;3.01,"0+ to 3",IF(E7698&lt;6.01,"3+ to 6",IF(E7698&lt;9.01,"6+ to 9",IF(E7698&lt;12.01,"9+ to 12",IF(E7698&lt;15.01,"12+ to 15",IF(E7698&lt;18.01,"15+ to 18",IF(E7698&lt;21.01,"18+ to 21",IF(E7698&lt;24.01,"21+ to 24",IF(E7698&lt;27.01,"24+ to 27",IF(E7698&lt;30.01,"27+ to 30","30+"))))))))))))</f>
        <v>0-</v>
      </c>
      <c r="H7698" s="7" t="str">
        <f>IF(F7698&lt;0,"0-",IF(F7698=0,"0",IF(F7698&lt;3.01,"0+ to 3",IF(F7698&lt;6.01,"3+ to 6",IF(F7698&lt;9.01,"6+ to 9",IF(F7698&lt;12.01,"9+ to 12",IF(F7698&lt;15.01,"12+ to 15",IF(F7698&lt;18.01,"15+ to 18",IF(F7698&lt;21.01,"18+ to 21",IF(F7698&lt;24.01,"21+ to 24",IF(F7698&lt;27.01,"24+ to 27",IF(F7698&lt;30.01,"27+ to 30","30+"))))))))))))</f>
        <v>6+ to 9</v>
      </c>
      <c r="I7698" t="str">
        <f>IF(G7698&lt;&gt;H7698,"DIFF","")</f>
        <v>DIFF</v>
      </c>
    </row>
    <row r="7699" spans="1:9">
      <c r="A7699" t="s">
        <v>102</v>
      </c>
      <c r="B7699" t="s">
        <v>260</v>
      </c>
      <c r="C7699" s="1">
        <v>110401229</v>
      </c>
      <c r="D7699" s="1">
        <v>2</v>
      </c>
      <c r="E7699" s="1">
        <v>-7</v>
      </c>
      <c r="F7699" s="1">
        <v>1</v>
      </c>
      <c r="G7699" s="7" t="str">
        <f>IF(E7699&lt;0,"0-",IF(E7699=0,"0",IF(E7699&lt;3.01,"0+ to 3",IF(E7699&lt;6.01,"3+ to 6",IF(E7699&lt;9.01,"6+ to 9",IF(E7699&lt;12.01,"9+ to 12",IF(E7699&lt;15.01,"12+ to 15",IF(E7699&lt;18.01,"15+ to 18",IF(E7699&lt;21.01,"18+ to 21",IF(E7699&lt;24.01,"21+ to 24",IF(E7699&lt;27.01,"24+ to 27",IF(E7699&lt;30.01,"27+ to 30","30+"))))))))))))</f>
        <v>0-</v>
      </c>
      <c r="H7699" s="7" t="str">
        <f>IF(F7699&lt;0,"0-",IF(F7699=0,"0",IF(F7699&lt;3.01,"0+ to 3",IF(F7699&lt;6.01,"3+ to 6",IF(F7699&lt;9.01,"6+ to 9",IF(F7699&lt;12.01,"9+ to 12",IF(F7699&lt;15.01,"12+ to 15",IF(F7699&lt;18.01,"15+ to 18",IF(F7699&lt;21.01,"18+ to 21",IF(F7699&lt;24.01,"21+ to 24",IF(F7699&lt;27.01,"24+ to 27",IF(F7699&lt;30.01,"27+ to 30","30+"))))))))))))</f>
        <v>0+ to 3</v>
      </c>
      <c r="I7699" t="str">
        <f>IF(G7699&lt;&gt;H7699,"DIFF","")</f>
        <v>DIFF</v>
      </c>
    </row>
    <row r="7700" spans="1:9">
      <c r="A7700" t="s">
        <v>102</v>
      </c>
      <c r="B7700" t="s">
        <v>260</v>
      </c>
      <c r="C7700" s="1">
        <v>110406633</v>
      </c>
      <c r="D7700" s="1">
        <v>2</v>
      </c>
      <c r="E7700" s="1">
        <v>0</v>
      </c>
      <c r="F7700" s="1">
        <v>0</v>
      </c>
      <c r="G7700" s="7" t="str">
        <f>IF(E7700&lt;0,"0-",IF(E7700=0,"0",IF(E7700&lt;3.01,"0+ to 3",IF(E7700&lt;6.01,"3+ to 6",IF(E7700&lt;9.01,"6+ to 9",IF(E7700&lt;12.01,"9+ to 12",IF(E7700&lt;15.01,"12+ to 15",IF(E7700&lt;18.01,"15+ to 18",IF(E7700&lt;21.01,"18+ to 21",IF(E7700&lt;24.01,"21+ to 24",IF(E7700&lt;27.01,"24+ to 27",IF(E7700&lt;30.01,"27+ to 30","30+"))))))))))))</f>
        <v>0</v>
      </c>
      <c r="H7700" s="7" t="str">
        <f>IF(F7700&lt;0,"0-",IF(F7700=0,"0",IF(F7700&lt;3.01,"0+ to 3",IF(F7700&lt;6.01,"3+ to 6",IF(F7700&lt;9.01,"6+ to 9",IF(F7700&lt;12.01,"9+ to 12",IF(F7700&lt;15.01,"12+ to 15",IF(F7700&lt;18.01,"15+ to 18",IF(F7700&lt;21.01,"18+ to 21",IF(F7700&lt;24.01,"21+ to 24",IF(F7700&lt;27.01,"24+ to 27",IF(F7700&lt;30.01,"27+ to 30","30+"))))))))))))</f>
        <v>0</v>
      </c>
      <c r="I7700" t="str">
        <f>IF(G7700&lt;&gt;H7700,"DIFF","")</f>
        <v/>
      </c>
    </row>
    <row r="7701" spans="1:9">
      <c r="A7701" t="s">
        <v>102</v>
      </c>
      <c r="B7701" t="s">
        <v>260</v>
      </c>
      <c r="C7701" s="1">
        <v>110410995</v>
      </c>
      <c r="D7701" s="1">
        <v>2</v>
      </c>
      <c r="E7701" s="1">
        <v>-16</v>
      </c>
      <c r="F7701" s="1">
        <v>13</v>
      </c>
      <c r="G7701" s="7" t="str">
        <f>IF(E7701&lt;0,"0-",IF(E7701=0,"0",IF(E7701&lt;3.01,"0+ to 3",IF(E7701&lt;6.01,"3+ to 6",IF(E7701&lt;9.01,"6+ to 9",IF(E7701&lt;12.01,"9+ to 12",IF(E7701&lt;15.01,"12+ to 15",IF(E7701&lt;18.01,"15+ to 18",IF(E7701&lt;21.01,"18+ to 21",IF(E7701&lt;24.01,"21+ to 24",IF(E7701&lt;27.01,"24+ to 27",IF(E7701&lt;30.01,"27+ to 30","30+"))))))))))))</f>
        <v>0-</v>
      </c>
      <c r="H7701" s="7" t="str">
        <f>IF(F7701&lt;0,"0-",IF(F7701=0,"0",IF(F7701&lt;3.01,"0+ to 3",IF(F7701&lt;6.01,"3+ to 6",IF(F7701&lt;9.01,"6+ to 9",IF(F7701&lt;12.01,"9+ to 12",IF(F7701&lt;15.01,"12+ to 15",IF(F7701&lt;18.01,"15+ to 18",IF(F7701&lt;21.01,"18+ to 21",IF(F7701&lt;24.01,"21+ to 24",IF(F7701&lt;27.01,"24+ to 27",IF(F7701&lt;30.01,"27+ to 30","30+"))))))))))))</f>
        <v>12+ to 15</v>
      </c>
      <c r="I7701" t="str">
        <f>IF(G7701&lt;&gt;H7701,"DIFF","")</f>
        <v>DIFF</v>
      </c>
    </row>
    <row r="7702" spans="1:9">
      <c r="A7702" t="s">
        <v>102</v>
      </c>
      <c r="B7702" t="s">
        <v>260</v>
      </c>
      <c r="C7702" s="1">
        <v>110417383</v>
      </c>
      <c r="D7702" s="1">
        <v>2</v>
      </c>
      <c r="E7702" s="1">
        <v>-4</v>
      </c>
      <c r="F7702" s="1">
        <v>0</v>
      </c>
      <c r="G7702" s="7" t="str">
        <f>IF(E7702&lt;0,"0-",IF(E7702=0,"0",IF(E7702&lt;3.01,"0+ to 3",IF(E7702&lt;6.01,"3+ to 6",IF(E7702&lt;9.01,"6+ to 9",IF(E7702&lt;12.01,"9+ to 12",IF(E7702&lt;15.01,"12+ to 15",IF(E7702&lt;18.01,"15+ to 18",IF(E7702&lt;21.01,"18+ to 21",IF(E7702&lt;24.01,"21+ to 24",IF(E7702&lt;27.01,"24+ to 27",IF(E7702&lt;30.01,"27+ to 30","30+"))))))))))))</f>
        <v>0-</v>
      </c>
      <c r="H7702" s="7" t="str">
        <f>IF(F7702&lt;0,"0-",IF(F7702=0,"0",IF(F7702&lt;3.01,"0+ to 3",IF(F7702&lt;6.01,"3+ to 6",IF(F7702&lt;9.01,"6+ to 9",IF(F7702&lt;12.01,"9+ to 12",IF(F7702&lt;15.01,"12+ to 15",IF(F7702&lt;18.01,"15+ to 18",IF(F7702&lt;21.01,"18+ to 21",IF(F7702&lt;24.01,"21+ to 24",IF(F7702&lt;27.01,"24+ to 27",IF(F7702&lt;30.01,"27+ to 30","30+"))))))))))))</f>
        <v>0</v>
      </c>
      <c r="I7702" t="str">
        <f>IF(G7702&lt;&gt;H7702,"DIFF","")</f>
        <v>DIFF</v>
      </c>
    </row>
    <row r="7703" spans="1:9">
      <c r="A7703" t="s">
        <v>102</v>
      </c>
      <c r="B7703" t="s">
        <v>260</v>
      </c>
      <c r="C7703" s="1">
        <v>110419018</v>
      </c>
      <c r="D7703" s="1">
        <v>2</v>
      </c>
      <c r="E7703" s="1">
        <v>-5</v>
      </c>
      <c r="F7703" s="1">
        <v>1</v>
      </c>
      <c r="G7703" s="7" t="str">
        <f>IF(E7703&lt;0,"0-",IF(E7703=0,"0",IF(E7703&lt;3.01,"0+ to 3",IF(E7703&lt;6.01,"3+ to 6",IF(E7703&lt;9.01,"6+ to 9",IF(E7703&lt;12.01,"9+ to 12",IF(E7703&lt;15.01,"12+ to 15",IF(E7703&lt;18.01,"15+ to 18",IF(E7703&lt;21.01,"18+ to 21",IF(E7703&lt;24.01,"21+ to 24",IF(E7703&lt;27.01,"24+ to 27",IF(E7703&lt;30.01,"27+ to 30","30+"))))))))))))</f>
        <v>0-</v>
      </c>
      <c r="H7703" s="7" t="str">
        <f>IF(F7703&lt;0,"0-",IF(F7703=0,"0",IF(F7703&lt;3.01,"0+ to 3",IF(F7703&lt;6.01,"3+ to 6",IF(F7703&lt;9.01,"6+ to 9",IF(F7703&lt;12.01,"9+ to 12",IF(F7703&lt;15.01,"12+ to 15",IF(F7703&lt;18.01,"15+ to 18",IF(F7703&lt;21.01,"18+ to 21",IF(F7703&lt;24.01,"21+ to 24",IF(F7703&lt;27.01,"24+ to 27",IF(F7703&lt;30.01,"27+ to 30","30+"))))))))))))</f>
        <v>0+ to 3</v>
      </c>
      <c r="I7703" t="str">
        <f>IF(G7703&lt;&gt;H7703,"DIFF","")</f>
        <v>DIFF</v>
      </c>
    </row>
    <row r="7704" spans="1:9">
      <c r="A7704" t="s">
        <v>102</v>
      </c>
      <c r="B7704" t="s">
        <v>259</v>
      </c>
      <c r="C7704" s="1">
        <v>110473452</v>
      </c>
      <c r="D7704" s="1">
        <v>5</v>
      </c>
      <c r="E7704" s="1">
        <v>-4</v>
      </c>
      <c r="F7704" s="1">
        <v>-3</v>
      </c>
      <c r="G7704" s="7" t="str">
        <f>IF(E7704&lt;0,"0-",IF(E7704=0,"0",IF(E7704&lt;3.01,"0+ to 3",IF(E7704&lt;6.01,"3+ to 6",IF(E7704&lt;9.01,"6+ to 9",IF(E7704&lt;12.01,"9+ to 12",IF(E7704&lt;15.01,"12+ to 15",IF(E7704&lt;18.01,"15+ to 18",IF(E7704&lt;21.01,"18+ to 21",IF(E7704&lt;24.01,"21+ to 24",IF(E7704&lt;27.01,"24+ to 27",IF(E7704&lt;30.01,"27+ to 30","30+"))))))))))))</f>
        <v>0-</v>
      </c>
      <c r="H7704" s="7" t="str">
        <f>IF(F7704&lt;0,"0-",IF(F7704=0,"0",IF(F7704&lt;3.01,"0+ to 3",IF(F7704&lt;6.01,"3+ to 6",IF(F7704&lt;9.01,"6+ to 9",IF(F7704&lt;12.01,"9+ to 12",IF(F7704&lt;15.01,"12+ to 15",IF(F7704&lt;18.01,"15+ to 18",IF(F7704&lt;21.01,"18+ to 21",IF(F7704&lt;24.01,"21+ to 24",IF(F7704&lt;27.01,"24+ to 27",IF(F7704&lt;30.01,"27+ to 30","30+"))))))))))))</f>
        <v>0-</v>
      </c>
      <c r="I7704" t="str">
        <f>IF(G7704&lt;&gt;H7704,"DIFF","")</f>
        <v/>
      </c>
    </row>
    <row r="7705" spans="1:9">
      <c r="A7705" t="s">
        <v>102</v>
      </c>
      <c r="B7705" t="s">
        <v>259</v>
      </c>
      <c r="C7705" s="1">
        <v>110473943</v>
      </c>
      <c r="D7705" s="1">
        <v>2</v>
      </c>
      <c r="E7705" s="1">
        <v>-30</v>
      </c>
      <c r="F7705" s="1">
        <v>7</v>
      </c>
      <c r="G7705" s="7" t="str">
        <f>IF(E7705&lt;0,"0-",IF(E7705=0,"0",IF(E7705&lt;3.01,"0+ to 3",IF(E7705&lt;6.01,"3+ to 6",IF(E7705&lt;9.01,"6+ to 9",IF(E7705&lt;12.01,"9+ to 12",IF(E7705&lt;15.01,"12+ to 15",IF(E7705&lt;18.01,"15+ to 18",IF(E7705&lt;21.01,"18+ to 21",IF(E7705&lt;24.01,"21+ to 24",IF(E7705&lt;27.01,"24+ to 27",IF(E7705&lt;30.01,"27+ to 30","30+"))))))))))))</f>
        <v>0-</v>
      </c>
      <c r="H7705" s="7" t="str">
        <f>IF(F7705&lt;0,"0-",IF(F7705=0,"0",IF(F7705&lt;3.01,"0+ to 3",IF(F7705&lt;6.01,"3+ to 6",IF(F7705&lt;9.01,"6+ to 9",IF(F7705&lt;12.01,"9+ to 12",IF(F7705&lt;15.01,"12+ to 15",IF(F7705&lt;18.01,"15+ to 18",IF(F7705&lt;21.01,"18+ to 21",IF(F7705&lt;24.01,"21+ to 24",IF(F7705&lt;27.01,"24+ to 27",IF(F7705&lt;30.01,"27+ to 30","30+"))))))))))))</f>
        <v>6+ to 9</v>
      </c>
      <c r="I7705" t="str">
        <f>IF(G7705&lt;&gt;H7705,"DIFF","")</f>
        <v>DIFF</v>
      </c>
    </row>
    <row r="7706" spans="1:9">
      <c r="A7706" t="s">
        <v>102</v>
      </c>
      <c r="B7706" t="s">
        <v>259</v>
      </c>
      <c r="C7706" s="1">
        <v>110477649</v>
      </c>
      <c r="D7706" s="1">
        <v>2</v>
      </c>
      <c r="E7706" s="1">
        <v>-7</v>
      </c>
      <c r="F7706" s="1">
        <v>9</v>
      </c>
      <c r="G7706" s="7" t="str">
        <f>IF(E7706&lt;0,"0-",IF(E7706=0,"0",IF(E7706&lt;3.01,"0+ to 3",IF(E7706&lt;6.01,"3+ to 6",IF(E7706&lt;9.01,"6+ to 9",IF(E7706&lt;12.01,"9+ to 12",IF(E7706&lt;15.01,"12+ to 15",IF(E7706&lt;18.01,"15+ to 18",IF(E7706&lt;21.01,"18+ to 21",IF(E7706&lt;24.01,"21+ to 24",IF(E7706&lt;27.01,"24+ to 27",IF(E7706&lt;30.01,"27+ to 30","30+"))))))))))))</f>
        <v>0-</v>
      </c>
      <c r="H7706" s="7" t="str">
        <f>IF(F7706&lt;0,"0-",IF(F7706=0,"0",IF(F7706&lt;3.01,"0+ to 3",IF(F7706&lt;6.01,"3+ to 6",IF(F7706&lt;9.01,"6+ to 9",IF(F7706&lt;12.01,"9+ to 12",IF(F7706&lt;15.01,"12+ to 15",IF(F7706&lt;18.01,"15+ to 18",IF(F7706&lt;21.01,"18+ to 21",IF(F7706&lt;24.01,"21+ to 24",IF(F7706&lt;27.01,"24+ to 27",IF(F7706&lt;30.01,"27+ to 30","30+"))))))))))))</f>
        <v>6+ to 9</v>
      </c>
      <c r="I7706" t="str">
        <f>IF(G7706&lt;&gt;H7706,"DIFF","")</f>
        <v>DIFF</v>
      </c>
    </row>
    <row r="7707" spans="1:9">
      <c r="A7707" t="s">
        <v>102</v>
      </c>
      <c r="B7707" t="s">
        <v>259</v>
      </c>
      <c r="C7707" s="1">
        <v>110480069</v>
      </c>
      <c r="D7707" s="1">
        <v>2</v>
      </c>
      <c r="E7707" s="1">
        <v>-6</v>
      </c>
      <c r="F7707" s="1">
        <v>10</v>
      </c>
      <c r="G7707" s="7" t="str">
        <f>IF(E7707&lt;0,"0-",IF(E7707=0,"0",IF(E7707&lt;3.01,"0+ to 3",IF(E7707&lt;6.01,"3+ to 6",IF(E7707&lt;9.01,"6+ to 9",IF(E7707&lt;12.01,"9+ to 12",IF(E7707&lt;15.01,"12+ to 15",IF(E7707&lt;18.01,"15+ to 18",IF(E7707&lt;21.01,"18+ to 21",IF(E7707&lt;24.01,"21+ to 24",IF(E7707&lt;27.01,"24+ to 27",IF(E7707&lt;30.01,"27+ to 30","30+"))))))))))))</f>
        <v>0-</v>
      </c>
      <c r="H7707" s="7" t="str">
        <f>IF(F7707&lt;0,"0-",IF(F7707=0,"0",IF(F7707&lt;3.01,"0+ to 3",IF(F7707&lt;6.01,"3+ to 6",IF(F7707&lt;9.01,"6+ to 9",IF(F7707&lt;12.01,"9+ to 12",IF(F7707&lt;15.01,"12+ to 15",IF(F7707&lt;18.01,"15+ to 18",IF(F7707&lt;21.01,"18+ to 21",IF(F7707&lt;24.01,"21+ to 24",IF(F7707&lt;27.01,"24+ to 27",IF(F7707&lt;30.01,"27+ to 30","30+"))))))))))))</f>
        <v>9+ to 12</v>
      </c>
      <c r="I7707" t="str">
        <f>IF(G7707&lt;&gt;H7707,"DIFF","")</f>
        <v>DIFF</v>
      </c>
    </row>
    <row r="7708" spans="1:9">
      <c r="A7708" t="s">
        <v>103</v>
      </c>
      <c r="B7708" t="s">
        <v>259</v>
      </c>
      <c r="C7708" s="1">
        <v>110480490</v>
      </c>
      <c r="D7708" s="1">
        <v>4</v>
      </c>
      <c r="E7708" s="1">
        <v>-117</v>
      </c>
      <c r="F7708" s="1">
        <v>444</v>
      </c>
      <c r="G7708" s="7" t="str">
        <f>IF(E7708&lt;0,"0-",IF(E7708=0,"0",IF(E7708&lt;3.01,"0+ to 3",IF(E7708&lt;6.01,"3+ to 6",IF(E7708&lt;9.01,"6+ to 9",IF(E7708&lt;12.01,"9+ to 12",IF(E7708&lt;15.01,"12+ to 15",IF(E7708&lt;18.01,"15+ to 18",IF(E7708&lt;21.01,"18+ to 21",IF(E7708&lt;24.01,"21+ to 24",IF(E7708&lt;27.01,"24+ to 27",IF(E7708&lt;30.01,"27+ to 30","30+"))))))))))))</f>
        <v>0-</v>
      </c>
      <c r="H7708" s="7" t="str">
        <f>IF(F7708&lt;0,"0-",IF(F7708=0,"0",IF(F7708&lt;3.01,"0+ to 3",IF(F7708&lt;6.01,"3+ to 6",IF(F7708&lt;9.01,"6+ to 9",IF(F7708&lt;12.01,"9+ to 12",IF(F7708&lt;15.01,"12+ to 15",IF(F7708&lt;18.01,"15+ to 18",IF(F7708&lt;21.01,"18+ to 21",IF(F7708&lt;24.01,"21+ to 24",IF(F7708&lt;27.01,"24+ to 27",IF(F7708&lt;30.01,"27+ to 30","30+"))))))))))))</f>
        <v>30+</v>
      </c>
      <c r="I7708" t="str">
        <f>IF(G7708&lt;&gt;H7708,"DIFF","")</f>
        <v>DIFF</v>
      </c>
    </row>
    <row r="7709" spans="1:9">
      <c r="A7709" t="s">
        <v>102</v>
      </c>
      <c r="B7709" t="s">
        <v>259</v>
      </c>
      <c r="C7709" s="1">
        <v>110481576</v>
      </c>
      <c r="D7709" s="1">
        <v>3</v>
      </c>
      <c r="E7709" s="1">
        <v>-3</v>
      </c>
      <c r="F7709" s="1">
        <v>6</v>
      </c>
      <c r="G7709" s="7" t="str">
        <f>IF(E7709&lt;0,"0-",IF(E7709=0,"0",IF(E7709&lt;3.01,"0+ to 3",IF(E7709&lt;6.01,"3+ to 6",IF(E7709&lt;9.01,"6+ to 9",IF(E7709&lt;12.01,"9+ to 12",IF(E7709&lt;15.01,"12+ to 15",IF(E7709&lt;18.01,"15+ to 18",IF(E7709&lt;21.01,"18+ to 21",IF(E7709&lt;24.01,"21+ to 24",IF(E7709&lt;27.01,"24+ to 27",IF(E7709&lt;30.01,"27+ to 30","30+"))))))))))))</f>
        <v>0-</v>
      </c>
      <c r="H7709" s="7" t="str">
        <f>IF(F7709&lt;0,"0-",IF(F7709=0,"0",IF(F7709&lt;3.01,"0+ to 3",IF(F7709&lt;6.01,"3+ to 6",IF(F7709&lt;9.01,"6+ to 9",IF(F7709&lt;12.01,"9+ to 12",IF(F7709&lt;15.01,"12+ to 15",IF(F7709&lt;18.01,"15+ to 18",IF(F7709&lt;21.01,"18+ to 21",IF(F7709&lt;24.01,"21+ to 24",IF(F7709&lt;27.01,"24+ to 27",IF(F7709&lt;30.01,"27+ to 30","30+"))))))))))))</f>
        <v>3+ to 6</v>
      </c>
      <c r="I7709" t="str">
        <f>IF(G7709&lt;&gt;H7709,"DIFF","")</f>
        <v>DIFF</v>
      </c>
    </row>
    <row r="7710" spans="1:9">
      <c r="A7710" t="s">
        <v>102</v>
      </c>
      <c r="B7710" t="s">
        <v>259</v>
      </c>
      <c r="C7710" s="1">
        <v>110483825</v>
      </c>
      <c r="D7710" s="1">
        <v>5</v>
      </c>
      <c r="E7710" s="1">
        <v>-8</v>
      </c>
      <c r="F7710" s="1">
        <v>-5</v>
      </c>
      <c r="G7710" s="7" t="str">
        <f>IF(E7710&lt;0,"0-",IF(E7710=0,"0",IF(E7710&lt;3.01,"0+ to 3",IF(E7710&lt;6.01,"3+ to 6",IF(E7710&lt;9.01,"6+ to 9",IF(E7710&lt;12.01,"9+ to 12",IF(E7710&lt;15.01,"12+ to 15",IF(E7710&lt;18.01,"15+ to 18",IF(E7710&lt;21.01,"18+ to 21",IF(E7710&lt;24.01,"21+ to 24",IF(E7710&lt;27.01,"24+ to 27",IF(E7710&lt;30.01,"27+ to 30","30+"))))))))))))</f>
        <v>0-</v>
      </c>
      <c r="H7710" s="7" t="str">
        <f>IF(F7710&lt;0,"0-",IF(F7710=0,"0",IF(F7710&lt;3.01,"0+ to 3",IF(F7710&lt;6.01,"3+ to 6",IF(F7710&lt;9.01,"6+ to 9",IF(F7710&lt;12.01,"9+ to 12",IF(F7710&lt;15.01,"12+ to 15",IF(F7710&lt;18.01,"15+ to 18",IF(F7710&lt;21.01,"18+ to 21",IF(F7710&lt;24.01,"21+ to 24",IF(F7710&lt;27.01,"24+ to 27",IF(F7710&lt;30.01,"27+ to 30","30+"))))))))))))</f>
        <v>0-</v>
      </c>
      <c r="I7710" t="str">
        <f>IF(G7710&lt;&gt;H7710,"DIFF","")</f>
        <v/>
      </c>
    </row>
    <row r="7711" spans="1:9">
      <c r="A7711" t="s">
        <v>102</v>
      </c>
      <c r="B7711" t="s">
        <v>259</v>
      </c>
      <c r="C7711" s="1">
        <v>110489694</v>
      </c>
      <c r="D7711" s="1">
        <v>2</v>
      </c>
      <c r="E7711" s="1">
        <v>0</v>
      </c>
      <c r="F7711" s="1">
        <v>2</v>
      </c>
      <c r="G7711" s="7" t="str">
        <f>IF(E7711&lt;0,"0-",IF(E7711=0,"0",IF(E7711&lt;3.01,"0+ to 3",IF(E7711&lt;6.01,"3+ to 6",IF(E7711&lt;9.01,"6+ to 9",IF(E7711&lt;12.01,"9+ to 12",IF(E7711&lt;15.01,"12+ to 15",IF(E7711&lt;18.01,"15+ to 18",IF(E7711&lt;21.01,"18+ to 21",IF(E7711&lt;24.01,"21+ to 24",IF(E7711&lt;27.01,"24+ to 27",IF(E7711&lt;30.01,"27+ to 30","30+"))))))))))))</f>
        <v>0</v>
      </c>
      <c r="H7711" s="7" t="str">
        <f>IF(F7711&lt;0,"0-",IF(F7711=0,"0",IF(F7711&lt;3.01,"0+ to 3",IF(F7711&lt;6.01,"3+ to 6",IF(F7711&lt;9.01,"6+ to 9",IF(F7711&lt;12.01,"9+ to 12",IF(F7711&lt;15.01,"12+ to 15",IF(F7711&lt;18.01,"15+ to 18",IF(F7711&lt;21.01,"18+ to 21",IF(F7711&lt;24.01,"21+ to 24",IF(F7711&lt;27.01,"24+ to 27",IF(F7711&lt;30.01,"27+ to 30","30+"))))))))))))</f>
        <v>0+ to 3</v>
      </c>
      <c r="I7711" t="str">
        <f>IF(G7711&lt;&gt;H7711,"DIFF","")</f>
        <v>DIFF</v>
      </c>
    </row>
    <row r="7712" spans="1:9">
      <c r="A7712" t="s">
        <v>102</v>
      </c>
      <c r="B7712" t="s">
        <v>259</v>
      </c>
      <c r="C7712" s="1">
        <v>110490269</v>
      </c>
      <c r="D7712" s="1">
        <v>2</v>
      </c>
      <c r="E7712" s="1">
        <v>-3</v>
      </c>
      <c r="F7712" s="1">
        <v>0</v>
      </c>
      <c r="G7712" s="7" t="str">
        <f>IF(E7712&lt;0,"0-",IF(E7712=0,"0",IF(E7712&lt;3.01,"0+ to 3",IF(E7712&lt;6.01,"3+ to 6",IF(E7712&lt;9.01,"6+ to 9",IF(E7712&lt;12.01,"9+ to 12",IF(E7712&lt;15.01,"12+ to 15",IF(E7712&lt;18.01,"15+ to 18",IF(E7712&lt;21.01,"18+ to 21",IF(E7712&lt;24.01,"21+ to 24",IF(E7712&lt;27.01,"24+ to 27",IF(E7712&lt;30.01,"27+ to 30","30+"))))))))))))</f>
        <v>0-</v>
      </c>
      <c r="H7712" s="7" t="str">
        <f>IF(F7712&lt;0,"0-",IF(F7712=0,"0",IF(F7712&lt;3.01,"0+ to 3",IF(F7712&lt;6.01,"3+ to 6",IF(F7712&lt;9.01,"6+ to 9",IF(F7712&lt;12.01,"9+ to 12",IF(F7712&lt;15.01,"12+ to 15",IF(F7712&lt;18.01,"15+ to 18",IF(F7712&lt;21.01,"18+ to 21",IF(F7712&lt;24.01,"21+ to 24",IF(F7712&lt;27.01,"24+ to 27",IF(F7712&lt;30.01,"27+ to 30","30+"))))))))))))</f>
        <v>0</v>
      </c>
      <c r="I7712" t="str">
        <f>IF(G7712&lt;&gt;H7712,"DIFF","")</f>
        <v>DIFF</v>
      </c>
    </row>
    <row r="7713" spans="1:9">
      <c r="A7713" t="s">
        <v>102</v>
      </c>
      <c r="B7713" t="s">
        <v>259</v>
      </c>
      <c r="C7713" s="1">
        <v>110491677</v>
      </c>
      <c r="D7713" s="1">
        <v>2</v>
      </c>
      <c r="E7713" s="1">
        <v>0</v>
      </c>
      <c r="F7713" s="1">
        <v>0</v>
      </c>
      <c r="G7713" s="7" t="str">
        <f>IF(E7713&lt;0,"0-",IF(E7713=0,"0",IF(E7713&lt;3.01,"0+ to 3",IF(E7713&lt;6.01,"3+ to 6",IF(E7713&lt;9.01,"6+ to 9",IF(E7713&lt;12.01,"9+ to 12",IF(E7713&lt;15.01,"12+ to 15",IF(E7713&lt;18.01,"15+ to 18",IF(E7713&lt;21.01,"18+ to 21",IF(E7713&lt;24.01,"21+ to 24",IF(E7713&lt;27.01,"24+ to 27",IF(E7713&lt;30.01,"27+ to 30","30+"))))))))))))</f>
        <v>0</v>
      </c>
      <c r="H7713" s="7" t="str">
        <f>IF(F7713&lt;0,"0-",IF(F7713=0,"0",IF(F7713&lt;3.01,"0+ to 3",IF(F7713&lt;6.01,"3+ to 6",IF(F7713&lt;9.01,"6+ to 9",IF(F7713&lt;12.01,"9+ to 12",IF(F7713&lt;15.01,"12+ to 15",IF(F7713&lt;18.01,"15+ to 18",IF(F7713&lt;21.01,"18+ to 21",IF(F7713&lt;24.01,"21+ to 24",IF(F7713&lt;27.01,"24+ to 27",IF(F7713&lt;30.01,"27+ to 30","30+"))))))))))))</f>
        <v>0</v>
      </c>
      <c r="I7713" t="str">
        <f>IF(G7713&lt;&gt;H7713,"DIFF","")</f>
        <v/>
      </c>
    </row>
    <row r="7714" spans="1:9">
      <c r="A7714" t="s">
        <v>102</v>
      </c>
      <c r="B7714" t="s">
        <v>259</v>
      </c>
      <c r="C7714" s="1">
        <v>110491762</v>
      </c>
      <c r="D7714" s="1">
        <v>5</v>
      </c>
      <c r="E7714" s="1">
        <v>-4</v>
      </c>
      <c r="F7714" s="1">
        <v>0</v>
      </c>
      <c r="G7714" s="7" t="str">
        <f>IF(E7714&lt;0,"0-",IF(E7714=0,"0",IF(E7714&lt;3.01,"0+ to 3",IF(E7714&lt;6.01,"3+ to 6",IF(E7714&lt;9.01,"6+ to 9",IF(E7714&lt;12.01,"9+ to 12",IF(E7714&lt;15.01,"12+ to 15",IF(E7714&lt;18.01,"15+ to 18",IF(E7714&lt;21.01,"18+ to 21",IF(E7714&lt;24.01,"21+ to 24",IF(E7714&lt;27.01,"24+ to 27",IF(E7714&lt;30.01,"27+ to 30","30+"))))))))))))</f>
        <v>0-</v>
      </c>
      <c r="H7714" s="7" t="str">
        <f>IF(F7714&lt;0,"0-",IF(F7714=0,"0",IF(F7714&lt;3.01,"0+ to 3",IF(F7714&lt;6.01,"3+ to 6",IF(F7714&lt;9.01,"6+ to 9",IF(F7714&lt;12.01,"9+ to 12",IF(F7714&lt;15.01,"12+ to 15",IF(F7714&lt;18.01,"15+ to 18",IF(F7714&lt;21.01,"18+ to 21",IF(F7714&lt;24.01,"21+ to 24",IF(F7714&lt;27.01,"24+ to 27",IF(F7714&lt;30.01,"27+ to 30","30+"))))))))))))</f>
        <v>0</v>
      </c>
      <c r="I7714" t="str">
        <f>IF(G7714&lt;&gt;H7714,"DIFF","")</f>
        <v>DIFF</v>
      </c>
    </row>
    <row r="7715" spans="1:9">
      <c r="A7715" t="s">
        <v>102</v>
      </c>
      <c r="B7715" t="s">
        <v>259</v>
      </c>
      <c r="C7715" s="1">
        <v>110491932</v>
      </c>
      <c r="D7715" s="1">
        <v>2</v>
      </c>
      <c r="E7715" s="1">
        <v>0</v>
      </c>
      <c r="F7715" s="1">
        <v>0</v>
      </c>
      <c r="G7715" s="7" t="str">
        <f>IF(E7715&lt;0,"0-",IF(E7715=0,"0",IF(E7715&lt;3.01,"0+ to 3",IF(E7715&lt;6.01,"3+ to 6",IF(E7715&lt;9.01,"6+ to 9",IF(E7715&lt;12.01,"9+ to 12",IF(E7715&lt;15.01,"12+ to 15",IF(E7715&lt;18.01,"15+ to 18",IF(E7715&lt;21.01,"18+ to 21",IF(E7715&lt;24.01,"21+ to 24",IF(E7715&lt;27.01,"24+ to 27",IF(E7715&lt;30.01,"27+ to 30","30+"))))))))))))</f>
        <v>0</v>
      </c>
      <c r="H7715" s="7" t="str">
        <f>IF(F7715&lt;0,"0-",IF(F7715=0,"0",IF(F7715&lt;3.01,"0+ to 3",IF(F7715&lt;6.01,"3+ to 6",IF(F7715&lt;9.01,"6+ to 9",IF(F7715&lt;12.01,"9+ to 12",IF(F7715&lt;15.01,"12+ to 15",IF(F7715&lt;18.01,"15+ to 18",IF(F7715&lt;21.01,"18+ to 21",IF(F7715&lt;24.01,"21+ to 24",IF(F7715&lt;27.01,"24+ to 27",IF(F7715&lt;30.01,"27+ to 30","30+"))))))))))))</f>
        <v>0</v>
      </c>
      <c r="I7715" t="str">
        <f>IF(G7715&lt;&gt;H7715,"DIFF","")</f>
        <v/>
      </c>
    </row>
    <row r="7716" spans="1:9">
      <c r="A7716" t="s">
        <v>102</v>
      </c>
      <c r="B7716" t="s">
        <v>259</v>
      </c>
      <c r="C7716" s="1">
        <v>110492033</v>
      </c>
      <c r="D7716" s="1">
        <v>2</v>
      </c>
      <c r="E7716" s="1">
        <v>-9</v>
      </c>
      <c r="F7716" s="1">
        <v>23</v>
      </c>
      <c r="G7716" s="7" t="str">
        <f>IF(E7716&lt;0,"0-",IF(E7716=0,"0",IF(E7716&lt;3.01,"0+ to 3",IF(E7716&lt;6.01,"3+ to 6",IF(E7716&lt;9.01,"6+ to 9",IF(E7716&lt;12.01,"9+ to 12",IF(E7716&lt;15.01,"12+ to 15",IF(E7716&lt;18.01,"15+ to 18",IF(E7716&lt;21.01,"18+ to 21",IF(E7716&lt;24.01,"21+ to 24",IF(E7716&lt;27.01,"24+ to 27",IF(E7716&lt;30.01,"27+ to 30","30+"))))))))))))</f>
        <v>0-</v>
      </c>
      <c r="H7716" s="7" t="str">
        <f>IF(F7716&lt;0,"0-",IF(F7716=0,"0",IF(F7716&lt;3.01,"0+ to 3",IF(F7716&lt;6.01,"3+ to 6",IF(F7716&lt;9.01,"6+ to 9",IF(F7716&lt;12.01,"9+ to 12",IF(F7716&lt;15.01,"12+ to 15",IF(F7716&lt;18.01,"15+ to 18",IF(F7716&lt;21.01,"18+ to 21",IF(F7716&lt;24.01,"21+ to 24",IF(F7716&lt;27.01,"24+ to 27",IF(F7716&lt;30.01,"27+ to 30","30+"))))))))))))</f>
        <v>21+ to 24</v>
      </c>
      <c r="I7716" t="str">
        <f>IF(G7716&lt;&gt;H7716,"DIFF","")</f>
        <v>DIFF</v>
      </c>
    </row>
    <row r="7717" spans="1:9">
      <c r="A7717" t="s">
        <v>102</v>
      </c>
      <c r="B7717" t="s">
        <v>259</v>
      </c>
      <c r="C7717" s="1">
        <v>110492897</v>
      </c>
      <c r="D7717" s="1">
        <v>2</v>
      </c>
      <c r="E7717" s="1">
        <v>0</v>
      </c>
      <c r="F7717" s="1">
        <v>3</v>
      </c>
      <c r="G7717" s="7" t="str">
        <f>IF(E7717&lt;0,"0-",IF(E7717=0,"0",IF(E7717&lt;3.01,"0+ to 3",IF(E7717&lt;6.01,"3+ to 6",IF(E7717&lt;9.01,"6+ to 9",IF(E7717&lt;12.01,"9+ to 12",IF(E7717&lt;15.01,"12+ to 15",IF(E7717&lt;18.01,"15+ to 18",IF(E7717&lt;21.01,"18+ to 21",IF(E7717&lt;24.01,"21+ to 24",IF(E7717&lt;27.01,"24+ to 27",IF(E7717&lt;30.01,"27+ to 30","30+"))))))))))))</f>
        <v>0</v>
      </c>
      <c r="H7717" s="7" t="str">
        <f>IF(F7717&lt;0,"0-",IF(F7717=0,"0",IF(F7717&lt;3.01,"0+ to 3",IF(F7717&lt;6.01,"3+ to 6",IF(F7717&lt;9.01,"6+ to 9",IF(F7717&lt;12.01,"9+ to 12",IF(F7717&lt;15.01,"12+ to 15",IF(F7717&lt;18.01,"15+ to 18",IF(F7717&lt;21.01,"18+ to 21",IF(F7717&lt;24.01,"21+ to 24",IF(F7717&lt;27.01,"24+ to 27",IF(F7717&lt;30.01,"27+ to 30","30+"))))))))))))</f>
        <v>0+ to 3</v>
      </c>
      <c r="I7717" t="str">
        <f>IF(G7717&lt;&gt;H7717,"DIFF","")</f>
        <v>DIFF</v>
      </c>
    </row>
    <row r="7718" spans="1:9">
      <c r="A7718" t="s">
        <v>102</v>
      </c>
      <c r="B7718" t="s">
        <v>259</v>
      </c>
      <c r="C7718" s="1">
        <v>110493096</v>
      </c>
      <c r="D7718" s="1">
        <v>6</v>
      </c>
      <c r="E7718" s="1">
        <v>0</v>
      </c>
      <c r="F7718" s="1">
        <v>0</v>
      </c>
      <c r="G7718" s="7" t="str">
        <f>IF(E7718&lt;0,"0-",IF(E7718=0,"0",IF(E7718&lt;3.01,"0+ to 3",IF(E7718&lt;6.01,"3+ to 6",IF(E7718&lt;9.01,"6+ to 9",IF(E7718&lt;12.01,"9+ to 12",IF(E7718&lt;15.01,"12+ to 15",IF(E7718&lt;18.01,"15+ to 18",IF(E7718&lt;21.01,"18+ to 21",IF(E7718&lt;24.01,"21+ to 24",IF(E7718&lt;27.01,"24+ to 27",IF(E7718&lt;30.01,"27+ to 30","30+"))))))))))))</f>
        <v>0</v>
      </c>
      <c r="H7718" s="7" t="str">
        <f>IF(F7718&lt;0,"0-",IF(F7718=0,"0",IF(F7718&lt;3.01,"0+ to 3",IF(F7718&lt;6.01,"3+ to 6",IF(F7718&lt;9.01,"6+ to 9",IF(F7718&lt;12.01,"9+ to 12",IF(F7718&lt;15.01,"12+ to 15",IF(F7718&lt;18.01,"15+ to 18",IF(F7718&lt;21.01,"18+ to 21",IF(F7718&lt;24.01,"21+ to 24",IF(F7718&lt;27.01,"24+ to 27",IF(F7718&lt;30.01,"27+ to 30","30+"))))))))))))</f>
        <v>0</v>
      </c>
      <c r="I7718" t="str">
        <f>IF(G7718&lt;&gt;H7718,"DIFF","")</f>
        <v/>
      </c>
    </row>
    <row r="7719" spans="1:9">
      <c r="A7719" t="s">
        <v>102</v>
      </c>
      <c r="B7719" t="s">
        <v>259</v>
      </c>
      <c r="C7719" s="1">
        <v>110494209</v>
      </c>
      <c r="D7719" s="1">
        <v>2</v>
      </c>
      <c r="E7719" s="1">
        <v>-7</v>
      </c>
      <c r="F7719" s="1">
        <v>15</v>
      </c>
      <c r="G7719" s="7" t="str">
        <f>IF(E7719&lt;0,"0-",IF(E7719=0,"0",IF(E7719&lt;3.01,"0+ to 3",IF(E7719&lt;6.01,"3+ to 6",IF(E7719&lt;9.01,"6+ to 9",IF(E7719&lt;12.01,"9+ to 12",IF(E7719&lt;15.01,"12+ to 15",IF(E7719&lt;18.01,"15+ to 18",IF(E7719&lt;21.01,"18+ to 21",IF(E7719&lt;24.01,"21+ to 24",IF(E7719&lt;27.01,"24+ to 27",IF(E7719&lt;30.01,"27+ to 30","30+"))))))))))))</f>
        <v>0-</v>
      </c>
      <c r="H7719" s="7" t="str">
        <f>IF(F7719&lt;0,"0-",IF(F7719=0,"0",IF(F7719&lt;3.01,"0+ to 3",IF(F7719&lt;6.01,"3+ to 6",IF(F7719&lt;9.01,"6+ to 9",IF(F7719&lt;12.01,"9+ to 12",IF(F7719&lt;15.01,"12+ to 15",IF(F7719&lt;18.01,"15+ to 18",IF(F7719&lt;21.01,"18+ to 21",IF(F7719&lt;24.01,"21+ to 24",IF(F7719&lt;27.01,"24+ to 27",IF(F7719&lt;30.01,"27+ to 30","30+"))))))))))))</f>
        <v>12+ to 15</v>
      </c>
      <c r="I7719" t="str">
        <f>IF(G7719&lt;&gt;H7719,"DIFF","")</f>
        <v>DIFF</v>
      </c>
    </row>
    <row r="7720" spans="1:9">
      <c r="A7720" t="s">
        <v>102</v>
      </c>
      <c r="B7720" t="s">
        <v>259</v>
      </c>
      <c r="C7720" s="1">
        <v>110494347</v>
      </c>
      <c r="D7720" s="1">
        <v>2</v>
      </c>
      <c r="E7720" s="1">
        <v>0</v>
      </c>
      <c r="F7720" s="1">
        <v>0</v>
      </c>
      <c r="G7720" s="7" t="str">
        <f>IF(E7720&lt;0,"0-",IF(E7720=0,"0",IF(E7720&lt;3.01,"0+ to 3",IF(E7720&lt;6.01,"3+ to 6",IF(E7720&lt;9.01,"6+ to 9",IF(E7720&lt;12.01,"9+ to 12",IF(E7720&lt;15.01,"12+ to 15",IF(E7720&lt;18.01,"15+ to 18",IF(E7720&lt;21.01,"18+ to 21",IF(E7720&lt;24.01,"21+ to 24",IF(E7720&lt;27.01,"24+ to 27",IF(E7720&lt;30.01,"27+ to 30","30+"))))))))))))</f>
        <v>0</v>
      </c>
      <c r="H7720" s="7" t="str">
        <f>IF(F7720&lt;0,"0-",IF(F7720=0,"0",IF(F7720&lt;3.01,"0+ to 3",IF(F7720&lt;6.01,"3+ to 6",IF(F7720&lt;9.01,"6+ to 9",IF(F7720&lt;12.01,"9+ to 12",IF(F7720&lt;15.01,"12+ to 15",IF(F7720&lt;18.01,"15+ to 18",IF(F7720&lt;21.01,"18+ to 21",IF(F7720&lt;24.01,"21+ to 24",IF(F7720&lt;27.01,"24+ to 27",IF(F7720&lt;30.01,"27+ to 30","30+"))))))))))))</f>
        <v>0</v>
      </c>
      <c r="I7720" t="str">
        <f>IF(G7720&lt;&gt;H7720,"DIFF","")</f>
        <v/>
      </c>
    </row>
    <row r="7721" spans="1:9">
      <c r="A7721" t="s">
        <v>102</v>
      </c>
      <c r="B7721" t="s">
        <v>258</v>
      </c>
      <c r="C7721" s="1">
        <v>110520234</v>
      </c>
      <c r="D7721" s="1">
        <v>5</v>
      </c>
      <c r="E7721" s="1">
        <v>0</v>
      </c>
      <c r="F7721" s="1">
        <v>0</v>
      </c>
      <c r="G7721" s="7" t="str">
        <f>IF(E7721&lt;0,"0-",IF(E7721=0,"0",IF(E7721&lt;3.01,"0+ to 3",IF(E7721&lt;6.01,"3+ to 6",IF(E7721&lt;9.01,"6+ to 9",IF(E7721&lt;12.01,"9+ to 12",IF(E7721&lt;15.01,"12+ to 15",IF(E7721&lt;18.01,"15+ to 18",IF(E7721&lt;21.01,"18+ to 21",IF(E7721&lt;24.01,"21+ to 24",IF(E7721&lt;27.01,"24+ to 27",IF(E7721&lt;30.01,"27+ to 30","30+"))))))))))))</f>
        <v>0</v>
      </c>
      <c r="H7721" s="7" t="str">
        <f>IF(F7721&lt;0,"0-",IF(F7721=0,"0",IF(F7721&lt;3.01,"0+ to 3",IF(F7721&lt;6.01,"3+ to 6",IF(F7721&lt;9.01,"6+ to 9",IF(F7721&lt;12.01,"9+ to 12",IF(F7721&lt;15.01,"12+ to 15",IF(F7721&lt;18.01,"15+ to 18",IF(F7721&lt;21.01,"18+ to 21",IF(F7721&lt;24.01,"21+ to 24",IF(F7721&lt;27.01,"24+ to 27",IF(F7721&lt;30.01,"27+ to 30","30+"))))))))))))</f>
        <v>0</v>
      </c>
      <c r="I7721" t="str">
        <f>IF(G7721&lt;&gt;H7721,"DIFF","")</f>
        <v/>
      </c>
    </row>
    <row r="7722" spans="1:9">
      <c r="A7722" t="s">
        <v>102</v>
      </c>
      <c r="B7722" t="s">
        <v>258</v>
      </c>
      <c r="C7722" s="1">
        <v>110525624</v>
      </c>
      <c r="D7722" s="1">
        <v>5</v>
      </c>
      <c r="E7722" s="1">
        <v>-4</v>
      </c>
      <c r="F7722" s="1">
        <v>15</v>
      </c>
      <c r="G7722" s="7" t="str">
        <f>IF(E7722&lt;0,"0-",IF(E7722=0,"0",IF(E7722&lt;3.01,"0+ to 3",IF(E7722&lt;6.01,"3+ to 6",IF(E7722&lt;9.01,"6+ to 9",IF(E7722&lt;12.01,"9+ to 12",IF(E7722&lt;15.01,"12+ to 15",IF(E7722&lt;18.01,"15+ to 18",IF(E7722&lt;21.01,"18+ to 21",IF(E7722&lt;24.01,"21+ to 24",IF(E7722&lt;27.01,"24+ to 27",IF(E7722&lt;30.01,"27+ to 30","30+"))))))))))))</f>
        <v>0-</v>
      </c>
      <c r="H7722" s="7" t="str">
        <f>IF(F7722&lt;0,"0-",IF(F7722=0,"0",IF(F7722&lt;3.01,"0+ to 3",IF(F7722&lt;6.01,"3+ to 6",IF(F7722&lt;9.01,"6+ to 9",IF(F7722&lt;12.01,"9+ to 12",IF(F7722&lt;15.01,"12+ to 15",IF(F7722&lt;18.01,"15+ to 18",IF(F7722&lt;21.01,"18+ to 21",IF(F7722&lt;24.01,"21+ to 24",IF(F7722&lt;27.01,"24+ to 27",IF(F7722&lt;30.01,"27+ to 30","30+"))))))))))))</f>
        <v>12+ to 15</v>
      </c>
      <c r="I7722" t="str">
        <f>IF(G7722&lt;&gt;H7722,"DIFF","")</f>
        <v>DIFF</v>
      </c>
    </row>
    <row r="7723" spans="1:9">
      <c r="A7723" t="s">
        <v>102</v>
      </c>
      <c r="B7723" t="s">
        <v>258</v>
      </c>
      <c r="C7723" s="1">
        <v>110527378</v>
      </c>
      <c r="D7723" s="1">
        <v>2</v>
      </c>
      <c r="E7723" s="1">
        <v>-5</v>
      </c>
      <c r="F7723" s="1">
        <v>9</v>
      </c>
      <c r="G7723" s="7" t="str">
        <f>IF(E7723&lt;0,"0-",IF(E7723=0,"0",IF(E7723&lt;3.01,"0+ to 3",IF(E7723&lt;6.01,"3+ to 6",IF(E7723&lt;9.01,"6+ to 9",IF(E7723&lt;12.01,"9+ to 12",IF(E7723&lt;15.01,"12+ to 15",IF(E7723&lt;18.01,"15+ to 18",IF(E7723&lt;21.01,"18+ to 21",IF(E7723&lt;24.01,"21+ to 24",IF(E7723&lt;27.01,"24+ to 27",IF(E7723&lt;30.01,"27+ to 30","30+"))))))))))))</f>
        <v>0-</v>
      </c>
      <c r="H7723" s="7" t="str">
        <f>IF(F7723&lt;0,"0-",IF(F7723=0,"0",IF(F7723&lt;3.01,"0+ to 3",IF(F7723&lt;6.01,"3+ to 6",IF(F7723&lt;9.01,"6+ to 9",IF(F7723&lt;12.01,"9+ to 12",IF(F7723&lt;15.01,"12+ to 15",IF(F7723&lt;18.01,"15+ to 18",IF(F7723&lt;21.01,"18+ to 21",IF(F7723&lt;24.01,"21+ to 24",IF(F7723&lt;27.01,"24+ to 27",IF(F7723&lt;30.01,"27+ to 30","30+"))))))))))))</f>
        <v>6+ to 9</v>
      </c>
      <c r="I7723" t="str">
        <f>IF(G7723&lt;&gt;H7723,"DIFF","")</f>
        <v>DIFF</v>
      </c>
    </row>
    <row r="7724" spans="1:9">
      <c r="A7724" t="s">
        <v>103</v>
      </c>
      <c r="B7724" t="s">
        <v>258</v>
      </c>
      <c r="C7724" s="1">
        <v>110527971</v>
      </c>
      <c r="D7724" s="1">
        <v>3</v>
      </c>
      <c r="E7724" s="1">
        <v>-16</v>
      </c>
      <c r="F7724" s="1">
        <v>43</v>
      </c>
      <c r="G7724" s="7" t="str">
        <f>IF(E7724&lt;0,"0-",IF(E7724=0,"0",IF(E7724&lt;3.01,"0+ to 3",IF(E7724&lt;6.01,"3+ to 6",IF(E7724&lt;9.01,"6+ to 9",IF(E7724&lt;12.01,"9+ to 12",IF(E7724&lt;15.01,"12+ to 15",IF(E7724&lt;18.01,"15+ to 18",IF(E7724&lt;21.01,"18+ to 21",IF(E7724&lt;24.01,"21+ to 24",IF(E7724&lt;27.01,"24+ to 27",IF(E7724&lt;30.01,"27+ to 30","30+"))))))))))))</f>
        <v>0-</v>
      </c>
      <c r="H7724" s="7" t="str">
        <f>IF(F7724&lt;0,"0-",IF(F7724=0,"0",IF(F7724&lt;3.01,"0+ to 3",IF(F7724&lt;6.01,"3+ to 6",IF(F7724&lt;9.01,"6+ to 9",IF(F7724&lt;12.01,"9+ to 12",IF(F7724&lt;15.01,"12+ to 15",IF(F7724&lt;18.01,"15+ to 18",IF(F7724&lt;21.01,"18+ to 21",IF(F7724&lt;24.01,"21+ to 24",IF(F7724&lt;27.01,"24+ to 27",IF(F7724&lt;30.01,"27+ to 30","30+"))))))))))))</f>
        <v>30+</v>
      </c>
      <c r="I7724" t="str">
        <f>IF(G7724&lt;&gt;H7724,"DIFF","")</f>
        <v>DIFF</v>
      </c>
    </row>
    <row r="7725" spans="1:9">
      <c r="A7725" t="s">
        <v>103</v>
      </c>
      <c r="B7725" t="s">
        <v>258</v>
      </c>
      <c r="C7725" s="1">
        <v>110529160</v>
      </c>
      <c r="D7725" s="1">
        <v>2</v>
      </c>
      <c r="E7725" s="1">
        <v>-46</v>
      </c>
      <c r="F7725" s="1">
        <v>1354</v>
      </c>
      <c r="G7725" s="7" t="str">
        <f>IF(E7725&lt;0,"0-",IF(E7725=0,"0",IF(E7725&lt;3.01,"0+ to 3",IF(E7725&lt;6.01,"3+ to 6",IF(E7725&lt;9.01,"6+ to 9",IF(E7725&lt;12.01,"9+ to 12",IF(E7725&lt;15.01,"12+ to 15",IF(E7725&lt;18.01,"15+ to 18",IF(E7725&lt;21.01,"18+ to 21",IF(E7725&lt;24.01,"21+ to 24",IF(E7725&lt;27.01,"24+ to 27",IF(E7725&lt;30.01,"27+ to 30","30+"))))))))))))</f>
        <v>0-</v>
      </c>
      <c r="H7725" s="7" t="str">
        <f>IF(F7725&lt;0,"0-",IF(F7725=0,"0",IF(F7725&lt;3.01,"0+ to 3",IF(F7725&lt;6.01,"3+ to 6",IF(F7725&lt;9.01,"6+ to 9",IF(F7725&lt;12.01,"9+ to 12",IF(F7725&lt;15.01,"12+ to 15",IF(F7725&lt;18.01,"15+ to 18",IF(F7725&lt;21.01,"18+ to 21",IF(F7725&lt;24.01,"21+ to 24",IF(F7725&lt;27.01,"24+ to 27",IF(F7725&lt;30.01,"27+ to 30","30+"))))))))))))</f>
        <v>30+</v>
      </c>
      <c r="I7725" t="str">
        <f>IF(G7725&lt;&gt;H7725,"DIFF","")</f>
        <v>DIFF</v>
      </c>
    </row>
    <row r="7726" spans="1:9">
      <c r="A7726" t="s">
        <v>102</v>
      </c>
      <c r="B7726" t="s">
        <v>258</v>
      </c>
      <c r="C7726" s="1">
        <v>110531254</v>
      </c>
      <c r="D7726" s="1">
        <v>2</v>
      </c>
      <c r="E7726" s="1">
        <v>-1</v>
      </c>
      <c r="F7726" s="1">
        <v>0</v>
      </c>
      <c r="G7726" s="7" t="str">
        <f>IF(E7726&lt;0,"0-",IF(E7726=0,"0",IF(E7726&lt;3.01,"0+ to 3",IF(E7726&lt;6.01,"3+ to 6",IF(E7726&lt;9.01,"6+ to 9",IF(E7726&lt;12.01,"9+ to 12",IF(E7726&lt;15.01,"12+ to 15",IF(E7726&lt;18.01,"15+ to 18",IF(E7726&lt;21.01,"18+ to 21",IF(E7726&lt;24.01,"21+ to 24",IF(E7726&lt;27.01,"24+ to 27",IF(E7726&lt;30.01,"27+ to 30","30+"))))))))))))</f>
        <v>0-</v>
      </c>
      <c r="H7726" s="7" t="str">
        <f>IF(F7726&lt;0,"0-",IF(F7726=0,"0",IF(F7726&lt;3.01,"0+ to 3",IF(F7726&lt;6.01,"3+ to 6",IF(F7726&lt;9.01,"6+ to 9",IF(F7726&lt;12.01,"9+ to 12",IF(F7726&lt;15.01,"12+ to 15",IF(F7726&lt;18.01,"15+ to 18",IF(F7726&lt;21.01,"18+ to 21",IF(F7726&lt;24.01,"21+ to 24",IF(F7726&lt;27.01,"24+ to 27",IF(F7726&lt;30.01,"27+ to 30","30+"))))))))))))</f>
        <v>0</v>
      </c>
      <c r="I7726" t="str">
        <f>IF(G7726&lt;&gt;H7726,"DIFF","")</f>
        <v>DIFF</v>
      </c>
    </row>
    <row r="7727" spans="1:9">
      <c r="A7727" t="s">
        <v>102</v>
      </c>
      <c r="B7727" t="s">
        <v>258</v>
      </c>
      <c r="C7727" s="1">
        <v>110531290</v>
      </c>
      <c r="D7727" s="1">
        <v>3</v>
      </c>
      <c r="E7727" s="1">
        <v>-1</v>
      </c>
      <c r="F7727" s="1">
        <v>8</v>
      </c>
      <c r="G7727" s="7" t="str">
        <f>IF(E7727&lt;0,"0-",IF(E7727=0,"0",IF(E7727&lt;3.01,"0+ to 3",IF(E7727&lt;6.01,"3+ to 6",IF(E7727&lt;9.01,"6+ to 9",IF(E7727&lt;12.01,"9+ to 12",IF(E7727&lt;15.01,"12+ to 15",IF(E7727&lt;18.01,"15+ to 18",IF(E7727&lt;21.01,"18+ to 21",IF(E7727&lt;24.01,"21+ to 24",IF(E7727&lt;27.01,"24+ to 27",IF(E7727&lt;30.01,"27+ to 30","30+"))))))))))))</f>
        <v>0-</v>
      </c>
      <c r="H7727" s="7" t="str">
        <f>IF(F7727&lt;0,"0-",IF(F7727=0,"0",IF(F7727&lt;3.01,"0+ to 3",IF(F7727&lt;6.01,"3+ to 6",IF(F7727&lt;9.01,"6+ to 9",IF(F7727&lt;12.01,"9+ to 12",IF(F7727&lt;15.01,"12+ to 15",IF(F7727&lt;18.01,"15+ to 18",IF(F7727&lt;21.01,"18+ to 21",IF(F7727&lt;24.01,"21+ to 24",IF(F7727&lt;27.01,"24+ to 27",IF(F7727&lt;30.01,"27+ to 30","30+"))))))))))))</f>
        <v>6+ to 9</v>
      </c>
      <c r="I7727" t="str">
        <f>IF(G7727&lt;&gt;H7727,"DIFF","")</f>
        <v>DIFF</v>
      </c>
    </row>
    <row r="7728" spans="1:9">
      <c r="A7728" t="s">
        <v>102</v>
      </c>
      <c r="B7728" t="s">
        <v>258</v>
      </c>
      <c r="C7728" s="1">
        <v>110531709</v>
      </c>
      <c r="D7728" s="1">
        <v>2</v>
      </c>
      <c r="E7728" s="1">
        <v>-7</v>
      </c>
      <c r="F7728" s="1">
        <v>8</v>
      </c>
      <c r="G7728" s="7" t="str">
        <f>IF(E7728&lt;0,"0-",IF(E7728=0,"0",IF(E7728&lt;3.01,"0+ to 3",IF(E7728&lt;6.01,"3+ to 6",IF(E7728&lt;9.01,"6+ to 9",IF(E7728&lt;12.01,"9+ to 12",IF(E7728&lt;15.01,"12+ to 15",IF(E7728&lt;18.01,"15+ to 18",IF(E7728&lt;21.01,"18+ to 21",IF(E7728&lt;24.01,"21+ to 24",IF(E7728&lt;27.01,"24+ to 27",IF(E7728&lt;30.01,"27+ to 30","30+"))))))))))))</f>
        <v>0-</v>
      </c>
      <c r="H7728" s="7" t="str">
        <f>IF(F7728&lt;0,"0-",IF(F7728=0,"0",IF(F7728&lt;3.01,"0+ to 3",IF(F7728&lt;6.01,"3+ to 6",IF(F7728&lt;9.01,"6+ to 9",IF(F7728&lt;12.01,"9+ to 12",IF(F7728&lt;15.01,"12+ to 15",IF(F7728&lt;18.01,"15+ to 18",IF(F7728&lt;21.01,"18+ to 21",IF(F7728&lt;24.01,"21+ to 24",IF(F7728&lt;27.01,"24+ to 27",IF(F7728&lt;30.01,"27+ to 30","30+"))))))))))))</f>
        <v>6+ to 9</v>
      </c>
      <c r="I7728" t="str">
        <f>IF(G7728&lt;&gt;H7728,"DIFF","")</f>
        <v>DIFF</v>
      </c>
    </row>
    <row r="7729" spans="1:9">
      <c r="A7729" t="s">
        <v>102</v>
      </c>
      <c r="B7729" t="s">
        <v>258</v>
      </c>
      <c r="C7729" s="1">
        <v>110535394</v>
      </c>
      <c r="D7729" s="1">
        <v>5</v>
      </c>
      <c r="E7729" s="1">
        <v>-5</v>
      </c>
      <c r="F7729" s="1">
        <v>-4</v>
      </c>
      <c r="G7729" s="7" t="str">
        <f>IF(E7729&lt;0,"0-",IF(E7729=0,"0",IF(E7729&lt;3.01,"0+ to 3",IF(E7729&lt;6.01,"3+ to 6",IF(E7729&lt;9.01,"6+ to 9",IF(E7729&lt;12.01,"9+ to 12",IF(E7729&lt;15.01,"12+ to 15",IF(E7729&lt;18.01,"15+ to 18",IF(E7729&lt;21.01,"18+ to 21",IF(E7729&lt;24.01,"21+ to 24",IF(E7729&lt;27.01,"24+ to 27",IF(E7729&lt;30.01,"27+ to 30","30+"))))))))))))</f>
        <v>0-</v>
      </c>
      <c r="H7729" s="7" t="str">
        <f>IF(F7729&lt;0,"0-",IF(F7729=0,"0",IF(F7729&lt;3.01,"0+ to 3",IF(F7729&lt;6.01,"3+ to 6",IF(F7729&lt;9.01,"6+ to 9",IF(F7729&lt;12.01,"9+ to 12",IF(F7729&lt;15.01,"12+ to 15",IF(F7729&lt;18.01,"15+ to 18",IF(F7729&lt;21.01,"18+ to 21",IF(F7729&lt;24.01,"21+ to 24",IF(F7729&lt;27.01,"24+ to 27",IF(F7729&lt;30.01,"27+ to 30","30+"))))))))))))</f>
        <v>0-</v>
      </c>
      <c r="I7729" t="str">
        <f>IF(G7729&lt;&gt;H7729,"DIFF","")</f>
        <v/>
      </c>
    </row>
    <row r="7730" spans="1:9">
      <c r="A7730" t="s">
        <v>102</v>
      </c>
      <c r="B7730" t="s">
        <v>258</v>
      </c>
      <c r="C7730" s="1">
        <v>110537521</v>
      </c>
      <c r="D7730" s="1">
        <v>2</v>
      </c>
      <c r="E7730" s="1">
        <v>-4</v>
      </c>
      <c r="F7730" s="1">
        <v>10</v>
      </c>
      <c r="G7730" s="7" t="str">
        <f>IF(E7730&lt;0,"0-",IF(E7730=0,"0",IF(E7730&lt;3.01,"0+ to 3",IF(E7730&lt;6.01,"3+ to 6",IF(E7730&lt;9.01,"6+ to 9",IF(E7730&lt;12.01,"9+ to 12",IF(E7730&lt;15.01,"12+ to 15",IF(E7730&lt;18.01,"15+ to 18",IF(E7730&lt;21.01,"18+ to 21",IF(E7730&lt;24.01,"21+ to 24",IF(E7730&lt;27.01,"24+ to 27",IF(E7730&lt;30.01,"27+ to 30","30+"))))))))))))</f>
        <v>0-</v>
      </c>
      <c r="H7730" s="7" t="str">
        <f>IF(F7730&lt;0,"0-",IF(F7730=0,"0",IF(F7730&lt;3.01,"0+ to 3",IF(F7730&lt;6.01,"3+ to 6",IF(F7730&lt;9.01,"6+ to 9",IF(F7730&lt;12.01,"9+ to 12",IF(F7730&lt;15.01,"12+ to 15",IF(F7730&lt;18.01,"15+ to 18",IF(F7730&lt;21.01,"18+ to 21",IF(F7730&lt;24.01,"21+ to 24",IF(F7730&lt;27.01,"24+ to 27",IF(F7730&lt;30.01,"27+ to 30","30+"))))))))))))</f>
        <v>9+ to 12</v>
      </c>
      <c r="I7730" t="str">
        <f>IF(G7730&lt;&gt;H7730,"DIFF","")</f>
        <v>DIFF</v>
      </c>
    </row>
    <row r="7731" spans="1:9">
      <c r="A7731" t="s">
        <v>102</v>
      </c>
      <c r="B7731" t="s">
        <v>258</v>
      </c>
      <c r="C7731" s="1">
        <v>110539859</v>
      </c>
      <c r="D7731" s="1">
        <v>2</v>
      </c>
      <c r="E7731" s="1">
        <v>0</v>
      </c>
      <c r="F7731" s="1">
        <v>8</v>
      </c>
      <c r="G7731" s="7" t="str">
        <f>IF(E7731&lt;0,"0-",IF(E7731=0,"0",IF(E7731&lt;3.01,"0+ to 3",IF(E7731&lt;6.01,"3+ to 6",IF(E7731&lt;9.01,"6+ to 9",IF(E7731&lt;12.01,"9+ to 12",IF(E7731&lt;15.01,"12+ to 15",IF(E7731&lt;18.01,"15+ to 18",IF(E7731&lt;21.01,"18+ to 21",IF(E7731&lt;24.01,"21+ to 24",IF(E7731&lt;27.01,"24+ to 27",IF(E7731&lt;30.01,"27+ to 30","30+"))))))))))))</f>
        <v>0</v>
      </c>
      <c r="H7731" s="7" t="str">
        <f>IF(F7731&lt;0,"0-",IF(F7731=0,"0",IF(F7731&lt;3.01,"0+ to 3",IF(F7731&lt;6.01,"3+ to 6",IF(F7731&lt;9.01,"6+ to 9",IF(F7731&lt;12.01,"9+ to 12",IF(F7731&lt;15.01,"12+ to 15",IF(F7731&lt;18.01,"15+ to 18",IF(F7731&lt;21.01,"18+ to 21",IF(F7731&lt;24.01,"21+ to 24",IF(F7731&lt;27.01,"24+ to 27",IF(F7731&lt;30.01,"27+ to 30","30+"))))))))))))</f>
        <v>6+ to 9</v>
      </c>
      <c r="I7731" t="str">
        <f>IF(G7731&lt;&gt;H7731,"DIFF","")</f>
        <v>DIFF</v>
      </c>
    </row>
    <row r="7732" spans="1:9">
      <c r="A7732" t="s">
        <v>102</v>
      </c>
      <c r="B7732" t="s">
        <v>258</v>
      </c>
      <c r="C7732" s="1">
        <v>110541426</v>
      </c>
      <c r="D7732" s="1">
        <v>2</v>
      </c>
      <c r="E7732" s="1">
        <v>0</v>
      </c>
      <c r="F7732" s="1">
        <v>0</v>
      </c>
      <c r="G7732" s="7" t="str">
        <f>IF(E7732&lt;0,"0-",IF(E7732=0,"0",IF(E7732&lt;3.01,"0+ to 3",IF(E7732&lt;6.01,"3+ to 6",IF(E7732&lt;9.01,"6+ to 9",IF(E7732&lt;12.01,"9+ to 12",IF(E7732&lt;15.01,"12+ to 15",IF(E7732&lt;18.01,"15+ to 18",IF(E7732&lt;21.01,"18+ to 21",IF(E7732&lt;24.01,"21+ to 24",IF(E7732&lt;27.01,"24+ to 27",IF(E7732&lt;30.01,"27+ to 30","30+"))))))))))))</f>
        <v>0</v>
      </c>
      <c r="H7732" s="7" t="str">
        <f>IF(F7732&lt;0,"0-",IF(F7732=0,"0",IF(F7732&lt;3.01,"0+ to 3",IF(F7732&lt;6.01,"3+ to 6",IF(F7732&lt;9.01,"6+ to 9",IF(F7732&lt;12.01,"9+ to 12",IF(F7732&lt;15.01,"12+ to 15",IF(F7732&lt;18.01,"15+ to 18",IF(F7732&lt;21.01,"18+ to 21",IF(F7732&lt;24.01,"21+ to 24",IF(F7732&lt;27.01,"24+ to 27",IF(F7732&lt;30.01,"27+ to 30","30+"))))))))))))</f>
        <v>0</v>
      </c>
      <c r="I7732" t="str">
        <f>IF(G7732&lt;&gt;H7732,"DIFF","")</f>
        <v/>
      </c>
    </row>
    <row r="7733" spans="1:9">
      <c r="A7733" t="s">
        <v>102</v>
      </c>
      <c r="B7733" t="s">
        <v>258</v>
      </c>
      <c r="C7733" s="1">
        <v>110543561</v>
      </c>
      <c r="D7733" s="1">
        <v>2</v>
      </c>
      <c r="E7733" s="1">
        <v>0</v>
      </c>
      <c r="F7733" s="1">
        <v>0</v>
      </c>
      <c r="G7733" s="7" t="str">
        <f>IF(E7733&lt;0,"0-",IF(E7733=0,"0",IF(E7733&lt;3.01,"0+ to 3",IF(E7733&lt;6.01,"3+ to 6",IF(E7733&lt;9.01,"6+ to 9",IF(E7733&lt;12.01,"9+ to 12",IF(E7733&lt;15.01,"12+ to 15",IF(E7733&lt;18.01,"15+ to 18",IF(E7733&lt;21.01,"18+ to 21",IF(E7733&lt;24.01,"21+ to 24",IF(E7733&lt;27.01,"24+ to 27",IF(E7733&lt;30.01,"27+ to 30","30+"))))))))))))</f>
        <v>0</v>
      </c>
      <c r="H7733" s="7" t="str">
        <f>IF(F7733&lt;0,"0-",IF(F7733=0,"0",IF(F7733&lt;3.01,"0+ to 3",IF(F7733&lt;6.01,"3+ to 6",IF(F7733&lt;9.01,"6+ to 9",IF(F7733&lt;12.01,"9+ to 12",IF(F7733&lt;15.01,"12+ to 15",IF(F7733&lt;18.01,"15+ to 18",IF(F7733&lt;21.01,"18+ to 21",IF(F7733&lt;24.01,"21+ to 24",IF(F7733&lt;27.01,"24+ to 27",IF(F7733&lt;30.01,"27+ to 30","30+"))))))))))))</f>
        <v>0</v>
      </c>
      <c r="I7733" t="str">
        <f>IF(G7733&lt;&gt;H7733,"DIFF","")</f>
        <v/>
      </c>
    </row>
    <row r="7734" spans="1:9">
      <c r="A7734" t="s">
        <v>102</v>
      </c>
      <c r="B7734" t="s">
        <v>258</v>
      </c>
      <c r="C7734" s="1">
        <v>110543752</v>
      </c>
      <c r="D7734" s="1">
        <v>3</v>
      </c>
      <c r="E7734" s="1">
        <v>-12</v>
      </c>
      <c r="F7734" s="1">
        <v>-10</v>
      </c>
      <c r="G7734" s="7" t="str">
        <f>IF(E7734&lt;0,"0-",IF(E7734=0,"0",IF(E7734&lt;3.01,"0+ to 3",IF(E7734&lt;6.01,"3+ to 6",IF(E7734&lt;9.01,"6+ to 9",IF(E7734&lt;12.01,"9+ to 12",IF(E7734&lt;15.01,"12+ to 15",IF(E7734&lt;18.01,"15+ to 18",IF(E7734&lt;21.01,"18+ to 21",IF(E7734&lt;24.01,"21+ to 24",IF(E7734&lt;27.01,"24+ to 27",IF(E7734&lt;30.01,"27+ to 30","30+"))))))))))))</f>
        <v>0-</v>
      </c>
      <c r="H7734" s="7" t="str">
        <f>IF(F7734&lt;0,"0-",IF(F7734=0,"0",IF(F7734&lt;3.01,"0+ to 3",IF(F7734&lt;6.01,"3+ to 6",IF(F7734&lt;9.01,"6+ to 9",IF(F7734&lt;12.01,"9+ to 12",IF(F7734&lt;15.01,"12+ to 15",IF(F7734&lt;18.01,"15+ to 18",IF(F7734&lt;21.01,"18+ to 21",IF(F7734&lt;24.01,"21+ to 24",IF(F7734&lt;27.01,"24+ to 27",IF(F7734&lt;30.01,"27+ to 30","30+"))))))))))))</f>
        <v>0-</v>
      </c>
      <c r="I7734" t="str">
        <f>IF(G7734&lt;&gt;H7734,"DIFF","")</f>
        <v/>
      </c>
    </row>
    <row r="7735" spans="1:9">
      <c r="A7735" t="s">
        <v>102</v>
      </c>
      <c r="B7735" t="s">
        <v>258</v>
      </c>
      <c r="C7735" s="1">
        <v>110544090</v>
      </c>
      <c r="D7735" s="1">
        <v>2</v>
      </c>
      <c r="E7735" s="1">
        <v>0</v>
      </c>
      <c r="F7735" s="1">
        <v>0</v>
      </c>
      <c r="G7735" s="7" t="str">
        <f>IF(E7735&lt;0,"0-",IF(E7735=0,"0",IF(E7735&lt;3.01,"0+ to 3",IF(E7735&lt;6.01,"3+ to 6",IF(E7735&lt;9.01,"6+ to 9",IF(E7735&lt;12.01,"9+ to 12",IF(E7735&lt;15.01,"12+ to 15",IF(E7735&lt;18.01,"15+ to 18",IF(E7735&lt;21.01,"18+ to 21",IF(E7735&lt;24.01,"21+ to 24",IF(E7735&lt;27.01,"24+ to 27",IF(E7735&lt;30.01,"27+ to 30","30+"))))))))))))</f>
        <v>0</v>
      </c>
      <c r="H7735" s="7" t="str">
        <f>IF(F7735&lt;0,"0-",IF(F7735=0,"0",IF(F7735&lt;3.01,"0+ to 3",IF(F7735&lt;6.01,"3+ to 6",IF(F7735&lt;9.01,"6+ to 9",IF(F7735&lt;12.01,"9+ to 12",IF(F7735&lt;15.01,"12+ to 15",IF(F7735&lt;18.01,"15+ to 18",IF(F7735&lt;21.01,"18+ to 21",IF(F7735&lt;24.01,"21+ to 24",IF(F7735&lt;27.01,"24+ to 27",IF(F7735&lt;30.01,"27+ to 30","30+"))))))))))))</f>
        <v>0</v>
      </c>
      <c r="I7735" t="str">
        <f>IF(G7735&lt;&gt;H7735,"DIFF","")</f>
        <v/>
      </c>
    </row>
    <row r="7736" spans="1:9">
      <c r="A7736" t="s">
        <v>102</v>
      </c>
      <c r="B7736" t="s">
        <v>257</v>
      </c>
      <c r="C7736" s="1">
        <v>110571179</v>
      </c>
      <c r="D7736" s="1">
        <v>5</v>
      </c>
      <c r="E7736" s="1">
        <v>-2</v>
      </c>
      <c r="F7736" s="1">
        <v>7</v>
      </c>
      <c r="G7736" s="7" t="str">
        <f>IF(E7736&lt;0,"0-",IF(E7736=0,"0",IF(E7736&lt;3.01,"0+ to 3",IF(E7736&lt;6.01,"3+ to 6",IF(E7736&lt;9.01,"6+ to 9",IF(E7736&lt;12.01,"9+ to 12",IF(E7736&lt;15.01,"12+ to 15",IF(E7736&lt;18.01,"15+ to 18",IF(E7736&lt;21.01,"18+ to 21",IF(E7736&lt;24.01,"21+ to 24",IF(E7736&lt;27.01,"24+ to 27",IF(E7736&lt;30.01,"27+ to 30","30+"))))))))))))</f>
        <v>0-</v>
      </c>
      <c r="H7736" s="7" t="str">
        <f>IF(F7736&lt;0,"0-",IF(F7736=0,"0",IF(F7736&lt;3.01,"0+ to 3",IF(F7736&lt;6.01,"3+ to 6",IF(F7736&lt;9.01,"6+ to 9",IF(F7736&lt;12.01,"9+ to 12",IF(F7736&lt;15.01,"12+ to 15",IF(F7736&lt;18.01,"15+ to 18",IF(F7736&lt;21.01,"18+ to 21",IF(F7736&lt;24.01,"21+ to 24",IF(F7736&lt;27.01,"24+ to 27",IF(F7736&lt;30.01,"27+ to 30","30+"))))))))))))</f>
        <v>6+ to 9</v>
      </c>
      <c r="I7736" t="str">
        <f>IF(G7736&lt;&gt;H7736,"DIFF","")</f>
        <v>DIFF</v>
      </c>
    </row>
    <row r="7737" spans="1:9">
      <c r="A7737" t="s">
        <v>102</v>
      </c>
      <c r="B7737" t="s">
        <v>257</v>
      </c>
      <c r="C7737" s="1">
        <v>110573476</v>
      </c>
      <c r="D7737" s="1">
        <v>6</v>
      </c>
      <c r="E7737" s="1">
        <v>-1</v>
      </c>
      <c r="F7737" s="1">
        <v>18</v>
      </c>
      <c r="G7737" s="7" t="str">
        <f>IF(E7737&lt;0,"0-",IF(E7737=0,"0",IF(E7737&lt;3.01,"0+ to 3",IF(E7737&lt;6.01,"3+ to 6",IF(E7737&lt;9.01,"6+ to 9",IF(E7737&lt;12.01,"9+ to 12",IF(E7737&lt;15.01,"12+ to 15",IF(E7737&lt;18.01,"15+ to 18",IF(E7737&lt;21.01,"18+ to 21",IF(E7737&lt;24.01,"21+ to 24",IF(E7737&lt;27.01,"24+ to 27",IF(E7737&lt;30.01,"27+ to 30","30+"))))))))))))</f>
        <v>0-</v>
      </c>
      <c r="H7737" s="7" t="str">
        <f>IF(F7737&lt;0,"0-",IF(F7737=0,"0",IF(F7737&lt;3.01,"0+ to 3",IF(F7737&lt;6.01,"3+ to 6",IF(F7737&lt;9.01,"6+ to 9",IF(F7737&lt;12.01,"9+ to 12",IF(F7737&lt;15.01,"12+ to 15",IF(F7737&lt;18.01,"15+ to 18",IF(F7737&lt;21.01,"18+ to 21",IF(F7737&lt;24.01,"21+ to 24",IF(F7737&lt;27.01,"24+ to 27",IF(F7737&lt;30.01,"27+ to 30","30+"))))))))))))</f>
        <v>15+ to 18</v>
      </c>
      <c r="I7737" t="str">
        <f>IF(G7737&lt;&gt;H7737,"DIFF","")</f>
        <v>DIFF</v>
      </c>
    </row>
    <row r="7738" spans="1:9">
      <c r="A7738" t="s">
        <v>102</v>
      </c>
      <c r="B7738" t="s">
        <v>257</v>
      </c>
      <c r="C7738" s="1">
        <v>110577187</v>
      </c>
      <c r="D7738" s="1">
        <v>2</v>
      </c>
      <c r="E7738" s="1">
        <v>-4</v>
      </c>
      <c r="F7738" s="1">
        <v>2</v>
      </c>
      <c r="G7738" s="7" t="str">
        <f>IF(E7738&lt;0,"0-",IF(E7738=0,"0",IF(E7738&lt;3.01,"0+ to 3",IF(E7738&lt;6.01,"3+ to 6",IF(E7738&lt;9.01,"6+ to 9",IF(E7738&lt;12.01,"9+ to 12",IF(E7738&lt;15.01,"12+ to 15",IF(E7738&lt;18.01,"15+ to 18",IF(E7738&lt;21.01,"18+ to 21",IF(E7738&lt;24.01,"21+ to 24",IF(E7738&lt;27.01,"24+ to 27",IF(E7738&lt;30.01,"27+ to 30","30+"))))))))))))</f>
        <v>0-</v>
      </c>
      <c r="H7738" s="7" t="str">
        <f>IF(F7738&lt;0,"0-",IF(F7738=0,"0",IF(F7738&lt;3.01,"0+ to 3",IF(F7738&lt;6.01,"3+ to 6",IF(F7738&lt;9.01,"6+ to 9",IF(F7738&lt;12.01,"9+ to 12",IF(F7738&lt;15.01,"12+ to 15",IF(F7738&lt;18.01,"15+ to 18",IF(F7738&lt;21.01,"18+ to 21",IF(F7738&lt;24.01,"21+ to 24",IF(F7738&lt;27.01,"24+ to 27",IF(F7738&lt;30.01,"27+ to 30","30+"))))))))))))</f>
        <v>0+ to 3</v>
      </c>
      <c r="I7738" t="str">
        <f>IF(G7738&lt;&gt;H7738,"DIFF","")</f>
        <v>DIFF</v>
      </c>
    </row>
    <row r="7739" spans="1:9">
      <c r="A7739" t="s">
        <v>102</v>
      </c>
      <c r="B7739" t="s">
        <v>257</v>
      </c>
      <c r="C7739" s="1">
        <v>110579165</v>
      </c>
      <c r="D7739" s="1">
        <v>2</v>
      </c>
      <c r="E7739" s="1">
        <v>0</v>
      </c>
      <c r="F7739" s="1">
        <v>1</v>
      </c>
      <c r="G7739" s="7" t="str">
        <f>IF(E7739&lt;0,"0-",IF(E7739=0,"0",IF(E7739&lt;3.01,"0+ to 3",IF(E7739&lt;6.01,"3+ to 6",IF(E7739&lt;9.01,"6+ to 9",IF(E7739&lt;12.01,"9+ to 12",IF(E7739&lt;15.01,"12+ to 15",IF(E7739&lt;18.01,"15+ to 18",IF(E7739&lt;21.01,"18+ to 21",IF(E7739&lt;24.01,"21+ to 24",IF(E7739&lt;27.01,"24+ to 27",IF(E7739&lt;30.01,"27+ to 30","30+"))))))))))))</f>
        <v>0</v>
      </c>
      <c r="H7739" s="7" t="str">
        <f>IF(F7739&lt;0,"0-",IF(F7739=0,"0",IF(F7739&lt;3.01,"0+ to 3",IF(F7739&lt;6.01,"3+ to 6",IF(F7739&lt;9.01,"6+ to 9",IF(F7739&lt;12.01,"9+ to 12",IF(F7739&lt;15.01,"12+ to 15",IF(F7739&lt;18.01,"15+ to 18",IF(F7739&lt;21.01,"18+ to 21",IF(F7739&lt;24.01,"21+ to 24",IF(F7739&lt;27.01,"24+ to 27",IF(F7739&lt;30.01,"27+ to 30","30+"))))))))))))</f>
        <v>0+ to 3</v>
      </c>
      <c r="I7739" t="str">
        <f>IF(G7739&lt;&gt;H7739,"DIFF","")</f>
        <v>DIFF</v>
      </c>
    </row>
    <row r="7740" spans="1:9">
      <c r="A7740" t="s">
        <v>102</v>
      </c>
      <c r="B7740" t="s">
        <v>257</v>
      </c>
      <c r="C7740" s="1">
        <v>110588790</v>
      </c>
      <c r="D7740" s="1">
        <v>2</v>
      </c>
      <c r="E7740" s="1">
        <v>0</v>
      </c>
      <c r="F7740" s="1">
        <v>2</v>
      </c>
      <c r="G7740" s="7" t="str">
        <f>IF(E7740&lt;0,"0-",IF(E7740=0,"0",IF(E7740&lt;3.01,"0+ to 3",IF(E7740&lt;6.01,"3+ to 6",IF(E7740&lt;9.01,"6+ to 9",IF(E7740&lt;12.01,"9+ to 12",IF(E7740&lt;15.01,"12+ to 15",IF(E7740&lt;18.01,"15+ to 18",IF(E7740&lt;21.01,"18+ to 21",IF(E7740&lt;24.01,"21+ to 24",IF(E7740&lt;27.01,"24+ to 27",IF(E7740&lt;30.01,"27+ to 30","30+"))))))))))))</f>
        <v>0</v>
      </c>
      <c r="H7740" s="7" t="str">
        <f>IF(F7740&lt;0,"0-",IF(F7740=0,"0",IF(F7740&lt;3.01,"0+ to 3",IF(F7740&lt;6.01,"3+ to 6",IF(F7740&lt;9.01,"6+ to 9",IF(F7740&lt;12.01,"9+ to 12",IF(F7740&lt;15.01,"12+ to 15",IF(F7740&lt;18.01,"15+ to 18",IF(F7740&lt;21.01,"18+ to 21",IF(F7740&lt;24.01,"21+ to 24",IF(F7740&lt;27.01,"24+ to 27",IF(F7740&lt;30.01,"27+ to 30","30+"))))))))))))</f>
        <v>0+ to 3</v>
      </c>
      <c r="I7740" t="str">
        <f>IF(G7740&lt;&gt;H7740,"DIFF","")</f>
        <v>DIFF</v>
      </c>
    </row>
    <row r="7741" spans="1:9">
      <c r="A7741" t="s">
        <v>102</v>
      </c>
      <c r="B7741" t="s">
        <v>257</v>
      </c>
      <c r="C7741" s="1">
        <v>110593878</v>
      </c>
      <c r="D7741" s="1">
        <v>5</v>
      </c>
      <c r="E7741" s="1">
        <v>-2</v>
      </c>
      <c r="F7741" s="1">
        <v>-2</v>
      </c>
      <c r="G7741" s="7" t="str">
        <f>IF(E7741&lt;0,"0-",IF(E7741=0,"0",IF(E7741&lt;3.01,"0+ to 3",IF(E7741&lt;6.01,"3+ to 6",IF(E7741&lt;9.01,"6+ to 9",IF(E7741&lt;12.01,"9+ to 12",IF(E7741&lt;15.01,"12+ to 15",IF(E7741&lt;18.01,"15+ to 18",IF(E7741&lt;21.01,"18+ to 21",IF(E7741&lt;24.01,"21+ to 24",IF(E7741&lt;27.01,"24+ to 27",IF(E7741&lt;30.01,"27+ to 30","30+"))))))))))))</f>
        <v>0-</v>
      </c>
      <c r="H7741" s="7" t="str">
        <f>IF(F7741&lt;0,"0-",IF(F7741=0,"0",IF(F7741&lt;3.01,"0+ to 3",IF(F7741&lt;6.01,"3+ to 6",IF(F7741&lt;9.01,"6+ to 9",IF(F7741&lt;12.01,"9+ to 12",IF(F7741&lt;15.01,"12+ to 15",IF(F7741&lt;18.01,"15+ to 18",IF(F7741&lt;21.01,"18+ to 21",IF(F7741&lt;24.01,"21+ to 24",IF(F7741&lt;27.01,"24+ to 27",IF(F7741&lt;30.01,"27+ to 30","30+"))))))))))))</f>
        <v>0-</v>
      </c>
      <c r="I7741" t="str">
        <f>IF(G7741&lt;&gt;H7741,"DIFF","")</f>
        <v/>
      </c>
    </row>
    <row r="7742" spans="1:9">
      <c r="A7742" t="s">
        <v>102</v>
      </c>
      <c r="B7742" t="s">
        <v>257</v>
      </c>
      <c r="C7742" s="1">
        <v>110594852</v>
      </c>
      <c r="D7742" s="1">
        <v>4</v>
      </c>
      <c r="E7742" s="1">
        <v>0</v>
      </c>
      <c r="F7742" s="1">
        <v>0</v>
      </c>
      <c r="G7742" s="7" t="str">
        <f>IF(E7742&lt;0,"0-",IF(E7742=0,"0",IF(E7742&lt;3.01,"0+ to 3",IF(E7742&lt;6.01,"3+ to 6",IF(E7742&lt;9.01,"6+ to 9",IF(E7742&lt;12.01,"9+ to 12",IF(E7742&lt;15.01,"12+ to 15",IF(E7742&lt;18.01,"15+ to 18",IF(E7742&lt;21.01,"18+ to 21",IF(E7742&lt;24.01,"21+ to 24",IF(E7742&lt;27.01,"24+ to 27",IF(E7742&lt;30.01,"27+ to 30","30+"))))))))))))</f>
        <v>0</v>
      </c>
      <c r="H7742" s="7" t="str">
        <f>IF(F7742&lt;0,"0-",IF(F7742=0,"0",IF(F7742&lt;3.01,"0+ to 3",IF(F7742&lt;6.01,"3+ to 6",IF(F7742&lt;9.01,"6+ to 9",IF(F7742&lt;12.01,"9+ to 12",IF(F7742&lt;15.01,"12+ to 15",IF(F7742&lt;18.01,"15+ to 18",IF(F7742&lt;21.01,"18+ to 21",IF(F7742&lt;24.01,"21+ to 24",IF(F7742&lt;27.01,"24+ to 27",IF(F7742&lt;30.01,"27+ to 30","30+"))))))))))))</f>
        <v>0</v>
      </c>
      <c r="I7742" t="str">
        <f>IF(G7742&lt;&gt;H7742,"DIFF","")</f>
        <v/>
      </c>
    </row>
    <row r="7743" spans="1:9">
      <c r="A7743" t="s">
        <v>102</v>
      </c>
      <c r="B7743" t="s">
        <v>257</v>
      </c>
      <c r="C7743" s="1">
        <v>110594866</v>
      </c>
      <c r="D7743" s="1">
        <v>2</v>
      </c>
      <c r="E7743" s="1">
        <v>0</v>
      </c>
      <c r="F7743" s="1">
        <v>3</v>
      </c>
      <c r="G7743" s="7" t="str">
        <f>IF(E7743&lt;0,"0-",IF(E7743=0,"0",IF(E7743&lt;3.01,"0+ to 3",IF(E7743&lt;6.01,"3+ to 6",IF(E7743&lt;9.01,"6+ to 9",IF(E7743&lt;12.01,"9+ to 12",IF(E7743&lt;15.01,"12+ to 15",IF(E7743&lt;18.01,"15+ to 18",IF(E7743&lt;21.01,"18+ to 21",IF(E7743&lt;24.01,"21+ to 24",IF(E7743&lt;27.01,"24+ to 27",IF(E7743&lt;30.01,"27+ to 30","30+"))))))))))))</f>
        <v>0</v>
      </c>
      <c r="H7743" s="7" t="str">
        <f>IF(F7743&lt;0,"0-",IF(F7743=0,"0",IF(F7743&lt;3.01,"0+ to 3",IF(F7743&lt;6.01,"3+ to 6",IF(F7743&lt;9.01,"6+ to 9",IF(F7743&lt;12.01,"9+ to 12",IF(F7743&lt;15.01,"12+ to 15",IF(F7743&lt;18.01,"15+ to 18",IF(F7743&lt;21.01,"18+ to 21",IF(F7743&lt;24.01,"21+ to 24",IF(F7743&lt;27.01,"24+ to 27",IF(F7743&lt;30.01,"27+ to 30","30+"))))))))))))</f>
        <v>0+ to 3</v>
      </c>
      <c r="I7743" t="str">
        <f>IF(G7743&lt;&gt;H7743,"DIFF","")</f>
        <v>DIFF</v>
      </c>
    </row>
    <row r="7744" spans="1:9">
      <c r="A7744" t="s">
        <v>102</v>
      </c>
      <c r="B7744" t="s">
        <v>256</v>
      </c>
      <c r="C7744" s="1">
        <v>110628454</v>
      </c>
      <c r="D7744" s="1">
        <v>2</v>
      </c>
      <c r="E7744" s="1">
        <v>-3</v>
      </c>
      <c r="F7744" s="1">
        <v>3</v>
      </c>
      <c r="G7744" s="7" t="str">
        <f>IF(E7744&lt;0,"0-",IF(E7744=0,"0",IF(E7744&lt;3.01,"0+ to 3",IF(E7744&lt;6.01,"3+ to 6",IF(E7744&lt;9.01,"6+ to 9",IF(E7744&lt;12.01,"9+ to 12",IF(E7744&lt;15.01,"12+ to 15",IF(E7744&lt;18.01,"15+ to 18",IF(E7744&lt;21.01,"18+ to 21",IF(E7744&lt;24.01,"21+ to 24",IF(E7744&lt;27.01,"24+ to 27",IF(E7744&lt;30.01,"27+ to 30","30+"))))))))))))</f>
        <v>0-</v>
      </c>
      <c r="H7744" s="7" t="str">
        <f>IF(F7744&lt;0,"0-",IF(F7744=0,"0",IF(F7744&lt;3.01,"0+ to 3",IF(F7744&lt;6.01,"3+ to 6",IF(F7744&lt;9.01,"6+ to 9",IF(F7744&lt;12.01,"9+ to 12",IF(F7744&lt;15.01,"12+ to 15",IF(F7744&lt;18.01,"15+ to 18",IF(F7744&lt;21.01,"18+ to 21",IF(F7744&lt;24.01,"21+ to 24",IF(F7744&lt;27.01,"24+ to 27",IF(F7744&lt;30.01,"27+ to 30","30+"))))))))))))</f>
        <v>0+ to 3</v>
      </c>
      <c r="I7744" t="str">
        <f>IF(G7744&lt;&gt;H7744,"DIFF","")</f>
        <v>DIFF</v>
      </c>
    </row>
    <row r="7745" spans="1:9">
      <c r="A7745" t="s">
        <v>102</v>
      </c>
      <c r="B7745" t="s">
        <v>256</v>
      </c>
      <c r="C7745" s="1">
        <v>110629545</v>
      </c>
      <c r="D7745" s="1">
        <v>2</v>
      </c>
      <c r="E7745" s="1">
        <v>-3</v>
      </c>
      <c r="F7745" s="1">
        <v>5</v>
      </c>
      <c r="G7745" s="7" t="str">
        <f>IF(E7745&lt;0,"0-",IF(E7745=0,"0",IF(E7745&lt;3.01,"0+ to 3",IF(E7745&lt;6.01,"3+ to 6",IF(E7745&lt;9.01,"6+ to 9",IF(E7745&lt;12.01,"9+ to 12",IF(E7745&lt;15.01,"12+ to 15",IF(E7745&lt;18.01,"15+ to 18",IF(E7745&lt;21.01,"18+ to 21",IF(E7745&lt;24.01,"21+ to 24",IF(E7745&lt;27.01,"24+ to 27",IF(E7745&lt;30.01,"27+ to 30","30+"))))))))))))</f>
        <v>0-</v>
      </c>
      <c r="H7745" s="7" t="str">
        <f>IF(F7745&lt;0,"0-",IF(F7745=0,"0",IF(F7745&lt;3.01,"0+ to 3",IF(F7745&lt;6.01,"3+ to 6",IF(F7745&lt;9.01,"6+ to 9",IF(F7745&lt;12.01,"9+ to 12",IF(F7745&lt;15.01,"12+ to 15",IF(F7745&lt;18.01,"15+ to 18",IF(F7745&lt;21.01,"18+ to 21",IF(F7745&lt;24.01,"21+ to 24",IF(F7745&lt;27.01,"24+ to 27",IF(F7745&lt;30.01,"27+ to 30","30+"))))))))))))</f>
        <v>3+ to 6</v>
      </c>
      <c r="I7745" t="str">
        <f>IF(G7745&lt;&gt;H7745,"DIFF","")</f>
        <v>DIFF</v>
      </c>
    </row>
    <row r="7746" spans="1:9">
      <c r="A7746" t="s">
        <v>102</v>
      </c>
      <c r="B7746" t="s">
        <v>256</v>
      </c>
      <c r="C7746" s="1">
        <v>110630463</v>
      </c>
      <c r="D7746" s="1">
        <v>2</v>
      </c>
      <c r="E7746" s="1">
        <v>0</v>
      </c>
      <c r="F7746" s="1">
        <v>131</v>
      </c>
      <c r="G7746" s="7" t="str">
        <f>IF(E7746&lt;0,"0-",IF(E7746=0,"0",IF(E7746&lt;3.01,"0+ to 3",IF(E7746&lt;6.01,"3+ to 6",IF(E7746&lt;9.01,"6+ to 9",IF(E7746&lt;12.01,"9+ to 12",IF(E7746&lt;15.01,"12+ to 15",IF(E7746&lt;18.01,"15+ to 18",IF(E7746&lt;21.01,"18+ to 21",IF(E7746&lt;24.01,"21+ to 24",IF(E7746&lt;27.01,"24+ to 27",IF(E7746&lt;30.01,"27+ to 30","30+"))))))))))))</f>
        <v>0</v>
      </c>
      <c r="H7746" s="7" t="str">
        <f>IF(F7746&lt;0,"0-",IF(F7746=0,"0",IF(F7746&lt;3.01,"0+ to 3",IF(F7746&lt;6.01,"3+ to 6",IF(F7746&lt;9.01,"6+ to 9",IF(F7746&lt;12.01,"9+ to 12",IF(F7746&lt;15.01,"12+ to 15",IF(F7746&lt;18.01,"15+ to 18",IF(F7746&lt;21.01,"18+ to 21",IF(F7746&lt;24.01,"21+ to 24",IF(F7746&lt;27.01,"24+ to 27",IF(F7746&lt;30.01,"27+ to 30","30+"))))))))))))</f>
        <v>30+</v>
      </c>
      <c r="I7746" t="str">
        <f>IF(G7746&lt;&gt;H7746,"DIFF","")</f>
        <v>DIFF</v>
      </c>
    </row>
    <row r="7747" spans="1:9">
      <c r="A7747" t="s">
        <v>102</v>
      </c>
      <c r="B7747" t="s">
        <v>256</v>
      </c>
      <c r="C7747" s="1">
        <v>110634242</v>
      </c>
      <c r="D7747" s="1">
        <v>2</v>
      </c>
      <c r="E7747" s="1">
        <v>0</v>
      </c>
      <c r="F7747" s="1">
        <v>50</v>
      </c>
      <c r="G7747" s="7" t="str">
        <f>IF(E7747&lt;0,"0-",IF(E7747=0,"0",IF(E7747&lt;3.01,"0+ to 3",IF(E7747&lt;6.01,"3+ to 6",IF(E7747&lt;9.01,"6+ to 9",IF(E7747&lt;12.01,"9+ to 12",IF(E7747&lt;15.01,"12+ to 15",IF(E7747&lt;18.01,"15+ to 18",IF(E7747&lt;21.01,"18+ to 21",IF(E7747&lt;24.01,"21+ to 24",IF(E7747&lt;27.01,"24+ to 27",IF(E7747&lt;30.01,"27+ to 30","30+"))))))))))))</f>
        <v>0</v>
      </c>
      <c r="H7747" s="7" t="str">
        <f>IF(F7747&lt;0,"0-",IF(F7747=0,"0",IF(F7747&lt;3.01,"0+ to 3",IF(F7747&lt;6.01,"3+ to 6",IF(F7747&lt;9.01,"6+ to 9",IF(F7747&lt;12.01,"9+ to 12",IF(F7747&lt;15.01,"12+ to 15",IF(F7747&lt;18.01,"15+ to 18",IF(F7747&lt;21.01,"18+ to 21",IF(F7747&lt;24.01,"21+ to 24",IF(F7747&lt;27.01,"24+ to 27",IF(F7747&lt;30.01,"27+ to 30","30+"))))))))))))</f>
        <v>30+</v>
      </c>
      <c r="I7747" t="str">
        <f>IF(G7747&lt;&gt;H7747,"DIFF","")</f>
        <v>DIFF</v>
      </c>
    </row>
    <row r="7748" spans="1:9">
      <c r="A7748" t="s">
        <v>102</v>
      </c>
      <c r="B7748" t="s">
        <v>256</v>
      </c>
      <c r="C7748" s="1">
        <v>110634479</v>
      </c>
      <c r="D7748" s="1">
        <v>2</v>
      </c>
      <c r="E7748" s="1">
        <v>-5</v>
      </c>
      <c r="F7748" s="1">
        <v>9</v>
      </c>
      <c r="G7748" s="7" t="str">
        <f>IF(E7748&lt;0,"0-",IF(E7748=0,"0",IF(E7748&lt;3.01,"0+ to 3",IF(E7748&lt;6.01,"3+ to 6",IF(E7748&lt;9.01,"6+ to 9",IF(E7748&lt;12.01,"9+ to 12",IF(E7748&lt;15.01,"12+ to 15",IF(E7748&lt;18.01,"15+ to 18",IF(E7748&lt;21.01,"18+ to 21",IF(E7748&lt;24.01,"21+ to 24",IF(E7748&lt;27.01,"24+ to 27",IF(E7748&lt;30.01,"27+ to 30","30+"))))))))))))</f>
        <v>0-</v>
      </c>
      <c r="H7748" s="7" t="str">
        <f>IF(F7748&lt;0,"0-",IF(F7748=0,"0",IF(F7748&lt;3.01,"0+ to 3",IF(F7748&lt;6.01,"3+ to 6",IF(F7748&lt;9.01,"6+ to 9",IF(F7748&lt;12.01,"9+ to 12",IF(F7748&lt;15.01,"12+ to 15",IF(F7748&lt;18.01,"15+ to 18",IF(F7748&lt;21.01,"18+ to 21",IF(F7748&lt;24.01,"21+ to 24",IF(F7748&lt;27.01,"24+ to 27",IF(F7748&lt;30.01,"27+ to 30","30+"))))))))))))</f>
        <v>6+ to 9</v>
      </c>
      <c r="I7748" t="str">
        <f>IF(G7748&lt;&gt;H7748,"DIFF","")</f>
        <v>DIFF</v>
      </c>
    </row>
    <row r="7749" spans="1:9">
      <c r="A7749" t="s">
        <v>102</v>
      </c>
      <c r="B7749" t="s">
        <v>256</v>
      </c>
      <c r="C7749" s="1">
        <v>110636498</v>
      </c>
      <c r="D7749" s="1">
        <v>5</v>
      </c>
      <c r="E7749" s="1">
        <v>-5</v>
      </c>
      <c r="F7749" s="1">
        <v>-5</v>
      </c>
      <c r="G7749" s="7" t="str">
        <f>IF(E7749&lt;0,"0-",IF(E7749=0,"0",IF(E7749&lt;3.01,"0+ to 3",IF(E7749&lt;6.01,"3+ to 6",IF(E7749&lt;9.01,"6+ to 9",IF(E7749&lt;12.01,"9+ to 12",IF(E7749&lt;15.01,"12+ to 15",IF(E7749&lt;18.01,"15+ to 18",IF(E7749&lt;21.01,"18+ to 21",IF(E7749&lt;24.01,"21+ to 24",IF(E7749&lt;27.01,"24+ to 27",IF(E7749&lt;30.01,"27+ to 30","30+"))))))))))))</f>
        <v>0-</v>
      </c>
      <c r="H7749" s="7" t="str">
        <f>IF(F7749&lt;0,"0-",IF(F7749=0,"0",IF(F7749&lt;3.01,"0+ to 3",IF(F7749&lt;6.01,"3+ to 6",IF(F7749&lt;9.01,"6+ to 9",IF(F7749&lt;12.01,"9+ to 12",IF(F7749&lt;15.01,"12+ to 15",IF(F7749&lt;18.01,"15+ to 18",IF(F7749&lt;21.01,"18+ to 21",IF(F7749&lt;24.01,"21+ to 24",IF(F7749&lt;27.01,"24+ to 27",IF(F7749&lt;30.01,"27+ to 30","30+"))))))))))))</f>
        <v>0-</v>
      </c>
      <c r="I7749" t="str">
        <f>IF(G7749&lt;&gt;H7749,"DIFF","")</f>
        <v/>
      </c>
    </row>
    <row r="7750" spans="1:9">
      <c r="A7750" t="s">
        <v>102</v>
      </c>
      <c r="B7750" t="s">
        <v>256</v>
      </c>
      <c r="C7750" s="1">
        <v>110637030</v>
      </c>
      <c r="D7750" s="1">
        <v>2</v>
      </c>
      <c r="E7750" s="1">
        <v>-1</v>
      </c>
      <c r="F7750" s="1">
        <v>0</v>
      </c>
      <c r="G7750" s="7" t="str">
        <f>IF(E7750&lt;0,"0-",IF(E7750=0,"0",IF(E7750&lt;3.01,"0+ to 3",IF(E7750&lt;6.01,"3+ to 6",IF(E7750&lt;9.01,"6+ to 9",IF(E7750&lt;12.01,"9+ to 12",IF(E7750&lt;15.01,"12+ to 15",IF(E7750&lt;18.01,"15+ to 18",IF(E7750&lt;21.01,"18+ to 21",IF(E7750&lt;24.01,"21+ to 24",IF(E7750&lt;27.01,"24+ to 27",IF(E7750&lt;30.01,"27+ to 30","30+"))))))))))))</f>
        <v>0-</v>
      </c>
      <c r="H7750" s="7" t="str">
        <f>IF(F7750&lt;0,"0-",IF(F7750=0,"0",IF(F7750&lt;3.01,"0+ to 3",IF(F7750&lt;6.01,"3+ to 6",IF(F7750&lt;9.01,"6+ to 9",IF(F7750&lt;12.01,"9+ to 12",IF(F7750&lt;15.01,"12+ to 15",IF(F7750&lt;18.01,"15+ to 18",IF(F7750&lt;21.01,"18+ to 21",IF(F7750&lt;24.01,"21+ to 24",IF(F7750&lt;27.01,"24+ to 27",IF(F7750&lt;30.01,"27+ to 30","30+"))))))))))))</f>
        <v>0</v>
      </c>
      <c r="I7750" t="str">
        <f>IF(G7750&lt;&gt;H7750,"DIFF","")</f>
        <v>DIFF</v>
      </c>
    </row>
    <row r="7751" spans="1:9">
      <c r="A7751" t="s">
        <v>102</v>
      </c>
      <c r="B7751" t="s">
        <v>256</v>
      </c>
      <c r="C7751" s="1">
        <v>110638336</v>
      </c>
      <c r="D7751" s="1">
        <v>2</v>
      </c>
      <c r="E7751" s="1">
        <v>0</v>
      </c>
      <c r="F7751" s="1">
        <v>0</v>
      </c>
      <c r="G7751" s="7" t="str">
        <f>IF(E7751&lt;0,"0-",IF(E7751=0,"0",IF(E7751&lt;3.01,"0+ to 3",IF(E7751&lt;6.01,"3+ to 6",IF(E7751&lt;9.01,"6+ to 9",IF(E7751&lt;12.01,"9+ to 12",IF(E7751&lt;15.01,"12+ to 15",IF(E7751&lt;18.01,"15+ to 18",IF(E7751&lt;21.01,"18+ to 21",IF(E7751&lt;24.01,"21+ to 24",IF(E7751&lt;27.01,"24+ to 27",IF(E7751&lt;30.01,"27+ to 30","30+"))))))))))))</f>
        <v>0</v>
      </c>
      <c r="H7751" s="7" t="str">
        <f>IF(F7751&lt;0,"0-",IF(F7751=0,"0",IF(F7751&lt;3.01,"0+ to 3",IF(F7751&lt;6.01,"3+ to 6",IF(F7751&lt;9.01,"6+ to 9",IF(F7751&lt;12.01,"9+ to 12",IF(F7751&lt;15.01,"12+ to 15",IF(F7751&lt;18.01,"15+ to 18",IF(F7751&lt;21.01,"18+ to 21",IF(F7751&lt;24.01,"21+ to 24",IF(F7751&lt;27.01,"24+ to 27",IF(F7751&lt;30.01,"27+ to 30","30+"))))))))))))</f>
        <v>0</v>
      </c>
      <c r="I7751" t="str">
        <f>IF(G7751&lt;&gt;H7751,"DIFF","")</f>
        <v/>
      </c>
    </row>
    <row r="7752" spans="1:9">
      <c r="A7752" t="s">
        <v>102</v>
      </c>
      <c r="B7752" t="s">
        <v>256</v>
      </c>
      <c r="C7752" s="1">
        <v>110641173</v>
      </c>
      <c r="D7752" s="1">
        <v>3</v>
      </c>
      <c r="E7752" s="1">
        <v>-5</v>
      </c>
      <c r="F7752" s="1">
        <v>13</v>
      </c>
      <c r="G7752" s="7" t="str">
        <f>IF(E7752&lt;0,"0-",IF(E7752=0,"0",IF(E7752&lt;3.01,"0+ to 3",IF(E7752&lt;6.01,"3+ to 6",IF(E7752&lt;9.01,"6+ to 9",IF(E7752&lt;12.01,"9+ to 12",IF(E7752&lt;15.01,"12+ to 15",IF(E7752&lt;18.01,"15+ to 18",IF(E7752&lt;21.01,"18+ to 21",IF(E7752&lt;24.01,"21+ to 24",IF(E7752&lt;27.01,"24+ to 27",IF(E7752&lt;30.01,"27+ to 30","30+"))))))))))))</f>
        <v>0-</v>
      </c>
      <c r="H7752" s="7" t="str">
        <f>IF(F7752&lt;0,"0-",IF(F7752=0,"0",IF(F7752&lt;3.01,"0+ to 3",IF(F7752&lt;6.01,"3+ to 6",IF(F7752&lt;9.01,"6+ to 9",IF(F7752&lt;12.01,"9+ to 12",IF(F7752&lt;15.01,"12+ to 15",IF(F7752&lt;18.01,"15+ to 18",IF(F7752&lt;21.01,"18+ to 21",IF(F7752&lt;24.01,"21+ to 24",IF(F7752&lt;27.01,"24+ to 27",IF(F7752&lt;30.01,"27+ to 30","30+"))))))))))))</f>
        <v>12+ to 15</v>
      </c>
      <c r="I7752" t="str">
        <f>IF(G7752&lt;&gt;H7752,"DIFF","")</f>
        <v>DIFF</v>
      </c>
    </row>
    <row r="7753" spans="1:9">
      <c r="A7753" t="s">
        <v>102</v>
      </c>
      <c r="B7753" t="s">
        <v>256</v>
      </c>
      <c r="C7753" s="1">
        <v>110648880</v>
      </c>
      <c r="D7753" s="1">
        <v>2</v>
      </c>
      <c r="E7753" s="1">
        <v>-7</v>
      </c>
      <c r="F7753" s="1">
        <v>7</v>
      </c>
      <c r="G7753" s="7" t="str">
        <f>IF(E7753&lt;0,"0-",IF(E7753=0,"0",IF(E7753&lt;3.01,"0+ to 3",IF(E7753&lt;6.01,"3+ to 6",IF(E7753&lt;9.01,"6+ to 9",IF(E7753&lt;12.01,"9+ to 12",IF(E7753&lt;15.01,"12+ to 15",IF(E7753&lt;18.01,"15+ to 18",IF(E7753&lt;21.01,"18+ to 21",IF(E7753&lt;24.01,"21+ to 24",IF(E7753&lt;27.01,"24+ to 27",IF(E7753&lt;30.01,"27+ to 30","30+"))))))))))))</f>
        <v>0-</v>
      </c>
      <c r="H7753" s="7" t="str">
        <f>IF(F7753&lt;0,"0-",IF(F7753=0,"0",IF(F7753&lt;3.01,"0+ to 3",IF(F7753&lt;6.01,"3+ to 6",IF(F7753&lt;9.01,"6+ to 9",IF(F7753&lt;12.01,"9+ to 12",IF(F7753&lt;15.01,"12+ to 15",IF(F7753&lt;18.01,"15+ to 18",IF(F7753&lt;21.01,"18+ to 21",IF(F7753&lt;24.01,"21+ to 24",IF(F7753&lt;27.01,"24+ to 27",IF(F7753&lt;30.01,"27+ to 30","30+"))))))))))))</f>
        <v>6+ to 9</v>
      </c>
      <c r="I7753" t="str">
        <f>IF(G7753&lt;&gt;H7753,"DIFF","")</f>
        <v>DIFF</v>
      </c>
    </row>
    <row r="7754" spans="1:9">
      <c r="A7754" t="s">
        <v>103</v>
      </c>
      <c r="B7754" t="s">
        <v>256</v>
      </c>
      <c r="C7754" s="1">
        <v>110649412</v>
      </c>
      <c r="D7754" s="1">
        <v>2</v>
      </c>
      <c r="E7754" s="1">
        <v>0</v>
      </c>
      <c r="F7754" s="1">
        <v>4</v>
      </c>
      <c r="G7754" s="7" t="str">
        <f>IF(E7754&lt;0,"0-",IF(E7754=0,"0",IF(E7754&lt;3.01,"0+ to 3",IF(E7754&lt;6.01,"3+ to 6",IF(E7754&lt;9.01,"6+ to 9",IF(E7754&lt;12.01,"9+ to 12",IF(E7754&lt;15.01,"12+ to 15",IF(E7754&lt;18.01,"15+ to 18",IF(E7754&lt;21.01,"18+ to 21",IF(E7754&lt;24.01,"21+ to 24",IF(E7754&lt;27.01,"24+ to 27",IF(E7754&lt;30.01,"27+ to 30","30+"))))))))))))</f>
        <v>0</v>
      </c>
      <c r="H7754" s="7" t="str">
        <f>IF(F7754&lt;0,"0-",IF(F7754=0,"0",IF(F7754&lt;3.01,"0+ to 3",IF(F7754&lt;6.01,"3+ to 6",IF(F7754&lt;9.01,"6+ to 9",IF(F7754&lt;12.01,"9+ to 12",IF(F7754&lt;15.01,"12+ to 15",IF(F7754&lt;18.01,"15+ to 18",IF(F7754&lt;21.01,"18+ to 21",IF(F7754&lt;24.01,"21+ to 24",IF(F7754&lt;27.01,"24+ to 27",IF(F7754&lt;30.01,"27+ to 30","30+"))))))))))))</f>
        <v>3+ to 6</v>
      </c>
      <c r="I7754" t="str">
        <f>IF(G7754&lt;&gt;H7754,"DIFF","")</f>
        <v>DIFF</v>
      </c>
    </row>
    <row r="7755" spans="1:9">
      <c r="A7755" t="s">
        <v>102</v>
      </c>
      <c r="B7755" t="s">
        <v>256</v>
      </c>
      <c r="C7755" s="1">
        <v>110649860</v>
      </c>
      <c r="D7755" s="1">
        <v>5</v>
      </c>
      <c r="E7755" s="1">
        <v>-1</v>
      </c>
      <c r="F7755" s="1">
        <v>-1</v>
      </c>
      <c r="G7755" s="7" t="str">
        <f>IF(E7755&lt;0,"0-",IF(E7755=0,"0",IF(E7755&lt;3.01,"0+ to 3",IF(E7755&lt;6.01,"3+ to 6",IF(E7755&lt;9.01,"6+ to 9",IF(E7755&lt;12.01,"9+ to 12",IF(E7755&lt;15.01,"12+ to 15",IF(E7755&lt;18.01,"15+ to 18",IF(E7755&lt;21.01,"18+ to 21",IF(E7755&lt;24.01,"21+ to 24",IF(E7755&lt;27.01,"24+ to 27",IF(E7755&lt;30.01,"27+ to 30","30+"))))))))))))</f>
        <v>0-</v>
      </c>
      <c r="H7755" s="7" t="str">
        <f>IF(F7755&lt;0,"0-",IF(F7755=0,"0",IF(F7755&lt;3.01,"0+ to 3",IF(F7755&lt;6.01,"3+ to 6",IF(F7755&lt;9.01,"6+ to 9",IF(F7755&lt;12.01,"9+ to 12",IF(F7755&lt;15.01,"12+ to 15",IF(F7755&lt;18.01,"15+ to 18",IF(F7755&lt;21.01,"18+ to 21",IF(F7755&lt;24.01,"21+ to 24",IF(F7755&lt;27.01,"24+ to 27",IF(F7755&lt;30.01,"27+ to 30","30+"))))))))))))</f>
        <v>0-</v>
      </c>
      <c r="I7755" t="str">
        <f>IF(G7755&lt;&gt;H7755,"DIFF","")</f>
        <v/>
      </c>
    </row>
    <row r="7756" spans="1:9">
      <c r="A7756" t="s">
        <v>103</v>
      </c>
      <c r="B7756" t="s">
        <v>255</v>
      </c>
      <c r="C7756" s="1">
        <v>110687608</v>
      </c>
      <c r="D7756" s="1">
        <v>3</v>
      </c>
      <c r="E7756" s="1">
        <v>-3</v>
      </c>
      <c r="F7756" s="1">
        <v>6</v>
      </c>
      <c r="G7756" s="7" t="str">
        <f>IF(E7756&lt;0,"0-",IF(E7756=0,"0",IF(E7756&lt;3.01,"0+ to 3",IF(E7756&lt;6.01,"3+ to 6",IF(E7756&lt;9.01,"6+ to 9",IF(E7756&lt;12.01,"9+ to 12",IF(E7756&lt;15.01,"12+ to 15",IF(E7756&lt;18.01,"15+ to 18",IF(E7756&lt;21.01,"18+ to 21",IF(E7756&lt;24.01,"21+ to 24",IF(E7756&lt;27.01,"24+ to 27",IF(E7756&lt;30.01,"27+ to 30","30+"))))))))))))</f>
        <v>0-</v>
      </c>
      <c r="H7756" s="7" t="str">
        <f>IF(F7756&lt;0,"0-",IF(F7756=0,"0",IF(F7756&lt;3.01,"0+ to 3",IF(F7756&lt;6.01,"3+ to 6",IF(F7756&lt;9.01,"6+ to 9",IF(F7756&lt;12.01,"9+ to 12",IF(F7756&lt;15.01,"12+ to 15",IF(F7756&lt;18.01,"15+ to 18",IF(F7756&lt;21.01,"18+ to 21",IF(F7756&lt;24.01,"21+ to 24",IF(F7756&lt;27.01,"24+ to 27",IF(F7756&lt;30.01,"27+ to 30","30+"))))))))))))</f>
        <v>3+ to 6</v>
      </c>
      <c r="I7756" t="str">
        <f>IF(G7756&lt;&gt;H7756,"DIFF","")</f>
        <v>DIFF</v>
      </c>
    </row>
    <row r="7757" spans="1:9">
      <c r="A7757" t="s">
        <v>102</v>
      </c>
      <c r="B7757" t="s">
        <v>255</v>
      </c>
      <c r="C7757" s="1">
        <v>110687756</v>
      </c>
      <c r="D7757" s="1">
        <v>2</v>
      </c>
      <c r="E7757" s="1">
        <v>0</v>
      </c>
      <c r="F7757" s="1">
        <v>0</v>
      </c>
      <c r="G7757" s="7" t="str">
        <f>IF(E7757&lt;0,"0-",IF(E7757=0,"0",IF(E7757&lt;3.01,"0+ to 3",IF(E7757&lt;6.01,"3+ to 6",IF(E7757&lt;9.01,"6+ to 9",IF(E7757&lt;12.01,"9+ to 12",IF(E7757&lt;15.01,"12+ to 15",IF(E7757&lt;18.01,"15+ to 18",IF(E7757&lt;21.01,"18+ to 21",IF(E7757&lt;24.01,"21+ to 24",IF(E7757&lt;27.01,"24+ to 27",IF(E7757&lt;30.01,"27+ to 30","30+"))))))))))))</f>
        <v>0</v>
      </c>
      <c r="H7757" s="7" t="str">
        <f>IF(F7757&lt;0,"0-",IF(F7757=0,"0",IF(F7757&lt;3.01,"0+ to 3",IF(F7757&lt;6.01,"3+ to 6",IF(F7757&lt;9.01,"6+ to 9",IF(F7757&lt;12.01,"9+ to 12",IF(F7757&lt;15.01,"12+ to 15",IF(F7757&lt;18.01,"15+ to 18",IF(F7757&lt;21.01,"18+ to 21",IF(F7757&lt;24.01,"21+ to 24",IF(F7757&lt;27.01,"24+ to 27",IF(F7757&lt;30.01,"27+ to 30","30+"))))))))))))</f>
        <v>0</v>
      </c>
      <c r="I7757" t="str">
        <f>IF(G7757&lt;&gt;H7757,"DIFF","")</f>
        <v/>
      </c>
    </row>
    <row r="7758" spans="1:9">
      <c r="A7758" t="s">
        <v>102</v>
      </c>
      <c r="B7758" t="s">
        <v>255</v>
      </c>
      <c r="C7758" s="1">
        <v>110688478</v>
      </c>
      <c r="D7758" s="1">
        <v>6</v>
      </c>
      <c r="E7758" s="1">
        <v>-12</v>
      </c>
      <c r="F7758" s="1">
        <v>21</v>
      </c>
      <c r="G7758" s="7" t="str">
        <f>IF(E7758&lt;0,"0-",IF(E7758=0,"0",IF(E7758&lt;3.01,"0+ to 3",IF(E7758&lt;6.01,"3+ to 6",IF(E7758&lt;9.01,"6+ to 9",IF(E7758&lt;12.01,"9+ to 12",IF(E7758&lt;15.01,"12+ to 15",IF(E7758&lt;18.01,"15+ to 18",IF(E7758&lt;21.01,"18+ to 21",IF(E7758&lt;24.01,"21+ to 24",IF(E7758&lt;27.01,"24+ to 27",IF(E7758&lt;30.01,"27+ to 30","30+"))))))))))))</f>
        <v>0-</v>
      </c>
      <c r="H7758" s="7" t="str">
        <f>IF(F7758&lt;0,"0-",IF(F7758=0,"0",IF(F7758&lt;3.01,"0+ to 3",IF(F7758&lt;6.01,"3+ to 6",IF(F7758&lt;9.01,"6+ to 9",IF(F7758&lt;12.01,"9+ to 12",IF(F7758&lt;15.01,"12+ to 15",IF(F7758&lt;18.01,"15+ to 18",IF(F7758&lt;21.01,"18+ to 21",IF(F7758&lt;24.01,"21+ to 24",IF(F7758&lt;27.01,"24+ to 27",IF(F7758&lt;30.01,"27+ to 30","30+"))))))))))))</f>
        <v>18+ to 21</v>
      </c>
      <c r="I7758" t="str">
        <f>IF(G7758&lt;&gt;H7758,"DIFF","")</f>
        <v>DIFF</v>
      </c>
    </row>
    <row r="7759" spans="1:9">
      <c r="A7759" t="s">
        <v>102</v>
      </c>
      <c r="B7759" t="s">
        <v>255</v>
      </c>
      <c r="C7759" s="1">
        <v>110688789</v>
      </c>
      <c r="D7759" s="1">
        <v>2</v>
      </c>
      <c r="E7759" s="1">
        <v>0</v>
      </c>
      <c r="F7759" s="1">
        <v>0</v>
      </c>
      <c r="G7759" s="7" t="str">
        <f>IF(E7759&lt;0,"0-",IF(E7759=0,"0",IF(E7759&lt;3.01,"0+ to 3",IF(E7759&lt;6.01,"3+ to 6",IF(E7759&lt;9.01,"6+ to 9",IF(E7759&lt;12.01,"9+ to 12",IF(E7759&lt;15.01,"12+ to 15",IF(E7759&lt;18.01,"15+ to 18",IF(E7759&lt;21.01,"18+ to 21",IF(E7759&lt;24.01,"21+ to 24",IF(E7759&lt;27.01,"24+ to 27",IF(E7759&lt;30.01,"27+ to 30","30+"))))))))))))</f>
        <v>0</v>
      </c>
      <c r="H7759" s="7" t="str">
        <f>IF(F7759&lt;0,"0-",IF(F7759=0,"0",IF(F7759&lt;3.01,"0+ to 3",IF(F7759&lt;6.01,"3+ to 6",IF(F7759&lt;9.01,"6+ to 9",IF(F7759&lt;12.01,"9+ to 12",IF(F7759&lt;15.01,"12+ to 15",IF(F7759&lt;18.01,"15+ to 18",IF(F7759&lt;21.01,"18+ to 21",IF(F7759&lt;24.01,"21+ to 24",IF(F7759&lt;27.01,"24+ to 27",IF(F7759&lt;30.01,"27+ to 30","30+"))))))))))))</f>
        <v>0</v>
      </c>
      <c r="I7759" t="str">
        <f>IF(G7759&lt;&gt;H7759,"DIFF","")</f>
        <v/>
      </c>
    </row>
    <row r="7760" spans="1:9">
      <c r="A7760" t="s">
        <v>102</v>
      </c>
      <c r="B7760" t="s">
        <v>255</v>
      </c>
      <c r="C7760" s="1">
        <v>110688878</v>
      </c>
      <c r="D7760" s="1">
        <v>5</v>
      </c>
      <c r="E7760" s="1">
        <v>-7</v>
      </c>
      <c r="F7760" s="1">
        <v>-6</v>
      </c>
      <c r="G7760" s="7" t="str">
        <f>IF(E7760&lt;0,"0-",IF(E7760=0,"0",IF(E7760&lt;3.01,"0+ to 3",IF(E7760&lt;6.01,"3+ to 6",IF(E7760&lt;9.01,"6+ to 9",IF(E7760&lt;12.01,"9+ to 12",IF(E7760&lt;15.01,"12+ to 15",IF(E7760&lt;18.01,"15+ to 18",IF(E7760&lt;21.01,"18+ to 21",IF(E7760&lt;24.01,"21+ to 24",IF(E7760&lt;27.01,"24+ to 27",IF(E7760&lt;30.01,"27+ to 30","30+"))))))))))))</f>
        <v>0-</v>
      </c>
      <c r="H7760" s="7" t="str">
        <f>IF(F7760&lt;0,"0-",IF(F7760=0,"0",IF(F7760&lt;3.01,"0+ to 3",IF(F7760&lt;6.01,"3+ to 6",IF(F7760&lt;9.01,"6+ to 9",IF(F7760&lt;12.01,"9+ to 12",IF(F7760&lt;15.01,"12+ to 15",IF(F7760&lt;18.01,"15+ to 18",IF(F7760&lt;21.01,"18+ to 21",IF(F7760&lt;24.01,"21+ to 24",IF(F7760&lt;27.01,"24+ to 27",IF(F7760&lt;30.01,"27+ to 30","30+"))))))))))))</f>
        <v>0-</v>
      </c>
      <c r="I7760" t="str">
        <f>IF(G7760&lt;&gt;H7760,"DIFF","")</f>
        <v/>
      </c>
    </row>
    <row r="7761" spans="1:9">
      <c r="A7761" t="s">
        <v>102</v>
      </c>
      <c r="B7761" t="s">
        <v>255</v>
      </c>
      <c r="C7761" s="1">
        <v>110689832</v>
      </c>
      <c r="D7761" s="1">
        <v>4</v>
      </c>
      <c r="E7761" s="1">
        <v>-6</v>
      </c>
      <c r="F7761" s="1">
        <v>29</v>
      </c>
      <c r="G7761" s="7" t="str">
        <f>IF(E7761&lt;0,"0-",IF(E7761=0,"0",IF(E7761&lt;3.01,"0+ to 3",IF(E7761&lt;6.01,"3+ to 6",IF(E7761&lt;9.01,"6+ to 9",IF(E7761&lt;12.01,"9+ to 12",IF(E7761&lt;15.01,"12+ to 15",IF(E7761&lt;18.01,"15+ to 18",IF(E7761&lt;21.01,"18+ to 21",IF(E7761&lt;24.01,"21+ to 24",IF(E7761&lt;27.01,"24+ to 27",IF(E7761&lt;30.01,"27+ to 30","30+"))))))))))))</f>
        <v>0-</v>
      </c>
      <c r="H7761" s="7" t="str">
        <f>IF(F7761&lt;0,"0-",IF(F7761=0,"0",IF(F7761&lt;3.01,"0+ to 3",IF(F7761&lt;6.01,"3+ to 6",IF(F7761&lt;9.01,"6+ to 9",IF(F7761&lt;12.01,"9+ to 12",IF(F7761&lt;15.01,"12+ to 15",IF(F7761&lt;18.01,"15+ to 18",IF(F7761&lt;21.01,"18+ to 21",IF(F7761&lt;24.01,"21+ to 24",IF(F7761&lt;27.01,"24+ to 27",IF(F7761&lt;30.01,"27+ to 30","30+"))))))))))))</f>
        <v>27+ to 30</v>
      </c>
      <c r="I7761" t="str">
        <f>IF(G7761&lt;&gt;H7761,"DIFF","")</f>
        <v>DIFF</v>
      </c>
    </row>
    <row r="7762" spans="1:9">
      <c r="A7762" t="s">
        <v>102</v>
      </c>
      <c r="B7762" t="s">
        <v>255</v>
      </c>
      <c r="C7762" s="1">
        <v>110690043</v>
      </c>
      <c r="D7762" s="1">
        <v>5</v>
      </c>
      <c r="E7762" s="1">
        <v>-1</v>
      </c>
      <c r="F7762" s="1">
        <v>0</v>
      </c>
      <c r="G7762" s="7" t="str">
        <f>IF(E7762&lt;0,"0-",IF(E7762=0,"0",IF(E7762&lt;3.01,"0+ to 3",IF(E7762&lt;6.01,"3+ to 6",IF(E7762&lt;9.01,"6+ to 9",IF(E7762&lt;12.01,"9+ to 12",IF(E7762&lt;15.01,"12+ to 15",IF(E7762&lt;18.01,"15+ to 18",IF(E7762&lt;21.01,"18+ to 21",IF(E7762&lt;24.01,"21+ to 24",IF(E7762&lt;27.01,"24+ to 27",IF(E7762&lt;30.01,"27+ to 30","30+"))))))))))))</f>
        <v>0-</v>
      </c>
      <c r="H7762" s="7" t="str">
        <f>IF(F7762&lt;0,"0-",IF(F7762=0,"0",IF(F7762&lt;3.01,"0+ to 3",IF(F7762&lt;6.01,"3+ to 6",IF(F7762&lt;9.01,"6+ to 9",IF(F7762&lt;12.01,"9+ to 12",IF(F7762&lt;15.01,"12+ to 15",IF(F7762&lt;18.01,"15+ to 18",IF(F7762&lt;21.01,"18+ to 21",IF(F7762&lt;24.01,"21+ to 24",IF(F7762&lt;27.01,"24+ to 27",IF(F7762&lt;30.01,"27+ to 30","30+"))))))))))))</f>
        <v>0</v>
      </c>
      <c r="I7762" t="str">
        <f>IF(G7762&lt;&gt;H7762,"DIFF","")</f>
        <v>DIFF</v>
      </c>
    </row>
    <row r="7763" spans="1:9">
      <c r="A7763" t="s">
        <v>102</v>
      </c>
      <c r="B7763" t="s">
        <v>255</v>
      </c>
      <c r="C7763" s="1">
        <v>110690175</v>
      </c>
      <c r="D7763" s="1">
        <v>5</v>
      </c>
      <c r="E7763" s="1">
        <v>-12</v>
      </c>
      <c r="F7763" s="1">
        <v>-8</v>
      </c>
      <c r="G7763" s="7" t="str">
        <f>IF(E7763&lt;0,"0-",IF(E7763=0,"0",IF(E7763&lt;3.01,"0+ to 3",IF(E7763&lt;6.01,"3+ to 6",IF(E7763&lt;9.01,"6+ to 9",IF(E7763&lt;12.01,"9+ to 12",IF(E7763&lt;15.01,"12+ to 15",IF(E7763&lt;18.01,"15+ to 18",IF(E7763&lt;21.01,"18+ to 21",IF(E7763&lt;24.01,"21+ to 24",IF(E7763&lt;27.01,"24+ to 27",IF(E7763&lt;30.01,"27+ to 30","30+"))))))))))))</f>
        <v>0-</v>
      </c>
      <c r="H7763" s="7" t="str">
        <f>IF(F7763&lt;0,"0-",IF(F7763=0,"0",IF(F7763&lt;3.01,"0+ to 3",IF(F7763&lt;6.01,"3+ to 6",IF(F7763&lt;9.01,"6+ to 9",IF(F7763&lt;12.01,"9+ to 12",IF(F7763&lt;15.01,"12+ to 15",IF(F7763&lt;18.01,"15+ to 18",IF(F7763&lt;21.01,"18+ to 21",IF(F7763&lt;24.01,"21+ to 24",IF(F7763&lt;27.01,"24+ to 27",IF(F7763&lt;30.01,"27+ to 30","30+"))))))))))))</f>
        <v>0-</v>
      </c>
      <c r="I7763" t="str">
        <f>IF(G7763&lt;&gt;H7763,"DIFF","")</f>
        <v/>
      </c>
    </row>
    <row r="7764" spans="1:9">
      <c r="A7764" t="s">
        <v>102</v>
      </c>
      <c r="B7764" t="s">
        <v>255</v>
      </c>
      <c r="C7764" s="1">
        <v>110690313</v>
      </c>
      <c r="D7764" s="1">
        <v>2</v>
      </c>
      <c r="E7764" s="1">
        <v>0</v>
      </c>
      <c r="F7764" s="1">
        <v>0</v>
      </c>
      <c r="G7764" s="7" t="str">
        <f>IF(E7764&lt;0,"0-",IF(E7764=0,"0",IF(E7764&lt;3.01,"0+ to 3",IF(E7764&lt;6.01,"3+ to 6",IF(E7764&lt;9.01,"6+ to 9",IF(E7764&lt;12.01,"9+ to 12",IF(E7764&lt;15.01,"12+ to 15",IF(E7764&lt;18.01,"15+ to 18",IF(E7764&lt;21.01,"18+ to 21",IF(E7764&lt;24.01,"21+ to 24",IF(E7764&lt;27.01,"24+ to 27",IF(E7764&lt;30.01,"27+ to 30","30+"))))))))))))</f>
        <v>0</v>
      </c>
      <c r="H7764" s="7" t="str">
        <f>IF(F7764&lt;0,"0-",IF(F7764=0,"0",IF(F7764&lt;3.01,"0+ to 3",IF(F7764&lt;6.01,"3+ to 6",IF(F7764&lt;9.01,"6+ to 9",IF(F7764&lt;12.01,"9+ to 12",IF(F7764&lt;15.01,"12+ to 15",IF(F7764&lt;18.01,"15+ to 18",IF(F7764&lt;21.01,"18+ to 21",IF(F7764&lt;24.01,"21+ to 24",IF(F7764&lt;27.01,"24+ to 27",IF(F7764&lt;30.01,"27+ to 30","30+"))))))))))))</f>
        <v>0</v>
      </c>
      <c r="I7764" t="str">
        <f>IF(G7764&lt;&gt;H7764,"DIFF","")</f>
        <v/>
      </c>
    </row>
    <row r="7765" spans="1:9">
      <c r="A7765" t="s">
        <v>102</v>
      </c>
      <c r="B7765" t="s">
        <v>255</v>
      </c>
      <c r="C7765" s="1">
        <v>110694661</v>
      </c>
      <c r="D7765" s="1">
        <v>2</v>
      </c>
      <c r="E7765" s="1">
        <v>0</v>
      </c>
      <c r="F7765" s="1">
        <v>0</v>
      </c>
      <c r="G7765" s="7" t="str">
        <f>IF(E7765&lt;0,"0-",IF(E7765=0,"0",IF(E7765&lt;3.01,"0+ to 3",IF(E7765&lt;6.01,"3+ to 6",IF(E7765&lt;9.01,"6+ to 9",IF(E7765&lt;12.01,"9+ to 12",IF(E7765&lt;15.01,"12+ to 15",IF(E7765&lt;18.01,"15+ to 18",IF(E7765&lt;21.01,"18+ to 21",IF(E7765&lt;24.01,"21+ to 24",IF(E7765&lt;27.01,"24+ to 27",IF(E7765&lt;30.01,"27+ to 30","30+"))))))))))))</f>
        <v>0</v>
      </c>
      <c r="H7765" s="7" t="str">
        <f>IF(F7765&lt;0,"0-",IF(F7765=0,"0",IF(F7765&lt;3.01,"0+ to 3",IF(F7765&lt;6.01,"3+ to 6",IF(F7765&lt;9.01,"6+ to 9",IF(F7765&lt;12.01,"9+ to 12",IF(F7765&lt;15.01,"12+ to 15",IF(F7765&lt;18.01,"15+ to 18",IF(F7765&lt;21.01,"18+ to 21",IF(F7765&lt;24.01,"21+ to 24",IF(F7765&lt;27.01,"24+ to 27",IF(F7765&lt;30.01,"27+ to 30","30+"))))))))))))</f>
        <v>0</v>
      </c>
      <c r="I7765" t="str">
        <f>IF(G7765&lt;&gt;H7765,"DIFF","")</f>
        <v/>
      </c>
    </row>
    <row r="7766" spans="1:9">
      <c r="A7766" t="s">
        <v>102</v>
      </c>
      <c r="B7766" t="s">
        <v>255</v>
      </c>
      <c r="C7766" s="1">
        <v>110699210</v>
      </c>
      <c r="D7766" s="1">
        <v>2</v>
      </c>
      <c r="E7766" s="1">
        <v>-10</v>
      </c>
      <c r="F7766" s="1">
        <v>0</v>
      </c>
      <c r="G7766" s="7" t="str">
        <f>IF(E7766&lt;0,"0-",IF(E7766=0,"0",IF(E7766&lt;3.01,"0+ to 3",IF(E7766&lt;6.01,"3+ to 6",IF(E7766&lt;9.01,"6+ to 9",IF(E7766&lt;12.01,"9+ to 12",IF(E7766&lt;15.01,"12+ to 15",IF(E7766&lt;18.01,"15+ to 18",IF(E7766&lt;21.01,"18+ to 21",IF(E7766&lt;24.01,"21+ to 24",IF(E7766&lt;27.01,"24+ to 27",IF(E7766&lt;30.01,"27+ to 30","30+"))))))))))))</f>
        <v>0-</v>
      </c>
      <c r="H7766" s="7" t="str">
        <f>IF(F7766&lt;0,"0-",IF(F7766=0,"0",IF(F7766&lt;3.01,"0+ to 3",IF(F7766&lt;6.01,"3+ to 6",IF(F7766&lt;9.01,"6+ to 9",IF(F7766&lt;12.01,"9+ to 12",IF(F7766&lt;15.01,"12+ to 15",IF(F7766&lt;18.01,"15+ to 18",IF(F7766&lt;21.01,"18+ to 21",IF(F7766&lt;24.01,"21+ to 24",IF(F7766&lt;27.01,"24+ to 27",IF(F7766&lt;30.01,"27+ to 30","30+"))))))))))))</f>
        <v>0</v>
      </c>
      <c r="I7766" t="str">
        <f>IF(G7766&lt;&gt;H7766,"DIFF","")</f>
        <v>DIFF</v>
      </c>
    </row>
    <row r="7767" spans="1:9">
      <c r="A7767" t="s">
        <v>103</v>
      </c>
      <c r="B7767" t="s">
        <v>254</v>
      </c>
      <c r="C7767" s="1">
        <v>110713483</v>
      </c>
      <c r="D7767" s="1">
        <v>2</v>
      </c>
      <c r="E7767" s="1">
        <v>0</v>
      </c>
      <c r="F7767" s="1">
        <v>8</v>
      </c>
      <c r="G7767" s="7" t="str">
        <f>IF(E7767&lt;0,"0-",IF(E7767=0,"0",IF(E7767&lt;3.01,"0+ to 3",IF(E7767&lt;6.01,"3+ to 6",IF(E7767&lt;9.01,"6+ to 9",IF(E7767&lt;12.01,"9+ to 12",IF(E7767&lt;15.01,"12+ to 15",IF(E7767&lt;18.01,"15+ to 18",IF(E7767&lt;21.01,"18+ to 21",IF(E7767&lt;24.01,"21+ to 24",IF(E7767&lt;27.01,"24+ to 27",IF(E7767&lt;30.01,"27+ to 30","30+"))))))))))))</f>
        <v>0</v>
      </c>
      <c r="H7767" s="7" t="str">
        <f>IF(F7767&lt;0,"0-",IF(F7767=0,"0",IF(F7767&lt;3.01,"0+ to 3",IF(F7767&lt;6.01,"3+ to 6",IF(F7767&lt;9.01,"6+ to 9",IF(F7767&lt;12.01,"9+ to 12",IF(F7767&lt;15.01,"12+ to 15",IF(F7767&lt;18.01,"15+ to 18",IF(F7767&lt;21.01,"18+ to 21",IF(F7767&lt;24.01,"21+ to 24",IF(F7767&lt;27.01,"24+ to 27",IF(F7767&lt;30.01,"27+ to 30","30+"))))))))))))</f>
        <v>6+ to 9</v>
      </c>
      <c r="I7767" t="str">
        <f>IF(G7767&lt;&gt;H7767,"DIFF","")</f>
        <v>DIFF</v>
      </c>
    </row>
    <row r="7768" spans="1:9">
      <c r="A7768" t="s">
        <v>103</v>
      </c>
      <c r="B7768" t="s">
        <v>254</v>
      </c>
      <c r="C7768" s="1">
        <v>110759649</v>
      </c>
      <c r="D7768" s="1">
        <v>2</v>
      </c>
      <c r="E7768" s="1">
        <v>0</v>
      </c>
      <c r="F7768" s="1">
        <v>46</v>
      </c>
      <c r="G7768" s="7" t="str">
        <f>IF(E7768&lt;0,"0-",IF(E7768=0,"0",IF(E7768&lt;3.01,"0+ to 3",IF(E7768&lt;6.01,"3+ to 6",IF(E7768&lt;9.01,"6+ to 9",IF(E7768&lt;12.01,"9+ to 12",IF(E7768&lt;15.01,"12+ to 15",IF(E7768&lt;18.01,"15+ to 18",IF(E7768&lt;21.01,"18+ to 21",IF(E7768&lt;24.01,"21+ to 24",IF(E7768&lt;27.01,"24+ to 27",IF(E7768&lt;30.01,"27+ to 30","30+"))))))))))))</f>
        <v>0</v>
      </c>
      <c r="H7768" s="7" t="str">
        <f>IF(F7768&lt;0,"0-",IF(F7768=0,"0",IF(F7768&lt;3.01,"0+ to 3",IF(F7768&lt;6.01,"3+ to 6",IF(F7768&lt;9.01,"6+ to 9",IF(F7768&lt;12.01,"9+ to 12",IF(F7768&lt;15.01,"12+ to 15",IF(F7768&lt;18.01,"15+ to 18",IF(F7768&lt;21.01,"18+ to 21",IF(F7768&lt;24.01,"21+ to 24",IF(F7768&lt;27.01,"24+ to 27",IF(F7768&lt;30.01,"27+ to 30","30+"))))))))))))</f>
        <v>30+</v>
      </c>
      <c r="I7768" t="str">
        <f>IF(G7768&lt;&gt;H7768,"DIFF","")</f>
        <v>DIFF</v>
      </c>
    </row>
    <row r="7769" spans="1:9">
      <c r="A7769" t="s">
        <v>102</v>
      </c>
      <c r="B7769" t="s">
        <v>254</v>
      </c>
      <c r="C7769" s="1">
        <v>110765514</v>
      </c>
      <c r="D7769" s="1">
        <v>2</v>
      </c>
      <c r="E7769" s="1">
        <v>-1</v>
      </c>
      <c r="F7769" s="1">
        <v>2</v>
      </c>
      <c r="G7769" s="7" t="str">
        <f>IF(E7769&lt;0,"0-",IF(E7769=0,"0",IF(E7769&lt;3.01,"0+ to 3",IF(E7769&lt;6.01,"3+ to 6",IF(E7769&lt;9.01,"6+ to 9",IF(E7769&lt;12.01,"9+ to 12",IF(E7769&lt;15.01,"12+ to 15",IF(E7769&lt;18.01,"15+ to 18",IF(E7769&lt;21.01,"18+ to 21",IF(E7769&lt;24.01,"21+ to 24",IF(E7769&lt;27.01,"24+ to 27",IF(E7769&lt;30.01,"27+ to 30","30+"))))))))))))</f>
        <v>0-</v>
      </c>
      <c r="H7769" s="7" t="str">
        <f>IF(F7769&lt;0,"0-",IF(F7769=0,"0",IF(F7769&lt;3.01,"0+ to 3",IF(F7769&lt;6.01,"3+ to 6",IF(F7769&lt;9.01,"6+ to 9",IF(F7769&lt;12.01,"9+ to 12",IF(F7769&lt;15.01,"12+ to 15",IF(F7769&lt;18.01,"15+ to 18",IF(F7769&lt;21.01,"18+ to 21",IF(F7769&lt;24.01,"21+ to 24",IF(F7769&lt;27.01,"24+ to 27",IF(F7769&lt;30.01,"27+ to 30","30+"))))))))))))</f>
        <v>0+ to 3</v>
      </c>
      <c r="I7769" t="str">
        <f>IF(G7769&lt;&gt;H7769,"DIFF","")</f>
        <v>DIFF</v>
      </c>
    </row>
    <row r="7770" spans="1:9">
      <c r="A7770" t="s">
        <v>102</v>
      </c>
      <c r="B7770" t="s">
        <v>254</v>
      </c>
      <c r="C7770" s="1">
        <v>110767526</v>
      </c>
      <c r="D7770" s="1">
        <v>5</v>
      </c>
      <c r="E7770" s="1">
        <v>0</v>
      </c>
      <c r="F7770" s="1">
        <v>0</v>
      </c>
      <c r="G7770" s="7" t="str">
        <f>IF(E7770&lt;0,"0-",IF(E7770=0,"0",IF(E7770&lt;3.01,"0+ to 3",IF(E7770&lt;6.01,"3+ to 6",IF(E7770&lt;9.01,"6+ to 9",IF(E7770&lt;12.01,"9+ to 12",IF(E7770&lt;15.01,"12+ to 15",IF(E7770&lt;18.01,"15+ to 18",IF(E7770&lt;21.01,"18+ to 21",IF(E7770&lt;24.01,"21+ to 24",IF(E7770&lt;27.01,"24+ to 27",IF(E7770&lt;30.01,"27+ to 30","30+"))))))))))))</f>
        <v>0</v>
      </c>
      <c r="H7770" s="7" t="str">
        <f>IF(F7770&lt;0,"0-",IF(F7770=0,"0",IF(F7770&lt;3.01,"0+ to 3",IF(F7770&lt;6.01,"3+ to 6",IF(F7770&lt;9.01,"6+ to 9",IF(F7770&lt;12.01,"9+ to 12",IF(F7770&lt;15.01,"12+ to 15",IF(F7770&lt;18.01,"15+ to 18",IF(F7770&lt;21.01,"18+ to 21",IF(F7770&lt;24.01,"21+ to 24",IF(F7770&lt;27.01,"24+ to 27",IF(F7770&lt;30.01,"27+ to 30","30+"))))))))))))</f>
        <v>0</v>
      </c>
      <c r="I7770" t="str">
        <f>IF(G7770&lt;&gt;H7770,"DIFF","")</f>
        <v/>
      </c>
    </row>
    <row r="7771" spans="1:9">
      <c r="A7771" t="s">
        <v>102</v>
      </c>
      <c r="B7771" t="s">
        <v>254</v>
      </c>
      <c r="C7771" s="1">
        <v>110767884</v>
      </c>
      <c r="D7771" s="1">
        <v>2</v>
      </c>
      <c r="E7771" s="1">
        <v>0</v>
      </c>
      <c r="F7771" s="1">
        <v>0</v>
      </c>
      <c r="G7771" s="7" t="str">
        <f>IF(E7771&lt;0,"0-",IF(E7771=0,"0",IF(E7771&lt;3.01,"0+ to 3",IF(E7771&lt;6.01,"3+ to 6",IF(E7771&lt;9.01,"6+ to 9",IF(E7771&lt;12.01,"9+ to 12",IF(E7771&lt;15.01,"12+ to 15",IF(E7771&lt;18.01,"15+ to 18",IF(E7771&lt;21.01,"18+ to 21",IF(E7771&lt;24.01,"21+ to 24",IF(E7771&lt;27.01,"24+ to 27",IF(E7771&lt;30.01,"27+ to 30","30+"))))))))))))</f>
        <v>0</v>
      </c>
      <c r="H7771" s="7" t="str">
        <f>IF(F7771&lt;0,"0-",IF(F7771=0,"0",IF(F7771&lt;3.01,"0+ to 3",IF(F7771&lt;6.01,"3+ to 6",IF(F7771&lt;9.01,"6+ to 9",IF(F7771&lt;12.01,"9+ to 12",IF(F7771&lt;15.01,"12+ to 15",IF(F7771&lt;18.01,"15+ to 18",IF(F7771&lt;21.01,"18+ to 21",IF(F7771&lt;24.01,"21+ to 24",IF(F7771&lt;27.01,"24+ to 27",IF(F7771&lt;30.01,"27+ to 30","30+"))))))))))))</f>
        <v>0</v>
      </c>
      <c r="I7771" t="str">
        <f>IF(G7771&lt;&gt;H7771,"DIFF","")</f>
        <v/>
      </c>
    </row>
    <row r="7772" spans="1:9">
      <c r="A7772" t="s">
        <v>102</v>
      </c>
      <c r="B7772" t="s">
        <v>254</v>
      </c>
      <c r="C7772" s="1">
        <v>110768883</v>
      </c>
      <c r="D7772" s="1">
        <v>5</v>
      </c>
      <c r="E7772" s="1">
        <v>-6</v>
      </c>
      <c r="F7772" s="1">
        <v>0</v>
      </c>
      <c r="G7772" s="7" t="str">
        <f>IF(E7772&lt;0,"0-",IF(E7772=0,"0",IF(E7772&lt;3.01,"0+ to 3",IF(E7772&lt;6.01,"3+ to 6",IF(E7772&lt;9.01,"6+ to 9",IF(E7772&lt;12.01,"9+ to 12",IF(E7772&lt;15.01,"12+ to 15",IF(E7772&lt;18.01,"15+ to 18",IF(E7772&lt;21.01,"18+ to 21",IF(E7772&lt;24.01,"21+ to 24",IF(E7772&lt;27.01,"24+ to 27",IF(E7772&lt;30.01,"27+ to 30","30+"))))))))))))</f>
        <v>0-</v>
      </c>
      <c r="H7772" s="7" t="str">
        <f>IF(F7772&lt;0,"0-",IF(F7772=0,"0",IF(F7772&lt;3.01,"0+ to 3",IF(F7772&lt;6.01,"3+ to 6",IF(F7772&lt;9.01,"6+ to 9",IF(F7772&lt;12.01,"9+ to 12",IF(F7772&lt;15.01,"12+ to 15",IF(F7772&lt;18.01,"15+ to 18",IF(F7772&lt;21.01,"18+ to 21",IF(F7772&lt;24.01,"21+ to 24",IF(F7772&lt;27.01,"24+ to 27",IF(F7772&lt;30.01,"27+ to 30","30+"))))))))))))</f>
        <v>0</v>
      </c>
      <c r="I7772" t="str">
        <f>IF(G7772&lt;&gt;H7772,"DIFF","")</f>
        <v>DIFF</v>
      </c>
    </row>
    <row r="7773" spans="1:9">
      <c r="A7773" t="s">
        <v>102</v>
      </c>
      <c r="B7773" t="s">
        <v>254</v>
      </c>
      <c r="C7773" s="1">
        <v>110769619</v>
      </c>
      <c r="D7773" s="1">
        <v>6</v>
      </c>
      <c r="E7773" s="1">
        <v>-5</v>
      </c>
      <c r="F7773" s="1">
        <v>28</v>
      </c>
      <c r="G7773" s="7" t="str">
        <f>IF(E7773&lt;0,"0-",IF(E7773=0,"0",IF(E7773&lt;3.01,"0+ to 3",IF(E7773&lt;6.01,"3+ to 6",IF(E7773&lt;9.01,"6+ to 9",IF(E7773&lt;12.01,"9+ to 12",IF(E7773&lt;15.01,"12+ to 15",IF(E7773&lt;18.01,"15+ to 18",IF(E7773&lt;21.01,"18+ to 21",IF(E7773&lt;24.01,"21+ to 24",IF(E7773&lt;27.01,"24+ to 27",IF(E7773&lt;30.01,"27+ to 30","30+"))))))))))))</f>
        <v>0-</v>
      </c>
      <c r="H7773" s="7" t="str">
        <f>IF(F7773&lt;0,"0-",IF(F7773=0,"0",IF(F7773&lt;3.01,"0+ to 3",IF(F7773&lt;6.01,"3+ to 6",IF(F7773&lt;9.01,"6+ to 9",IF(F7773&lt;12.01,"9+ to 12",IF(F7773&lt;15.01,"12+ to 15",IF(F7773&lt;18.01,"15+ to 18",IF(F7773&lt;21.01,"18+ to 21",IF(F7773&lt;24.01,"21+ to 24",IF(F7773&lt;27.01,"24+ to 27",IF(F7773&lt;30.01,"27+ to 30","30+"))))))))))))</f>
        <v>27+ to 30</v>
      </c>
      <c r="I7773" t="str">
        <f>IF(G7773&lt;&gt;H7773,"DIFF","")</f>
        <v>DIFF</v>
      </c>
    </row>
    <row r="7774" spans="1:9">
      <c r="A7774" t="s">
        <v>102</v>
      </c>
      <c r="B7774" t="s">
        <v>254</v>
      </c>
      <c r="C7774" s="1">
        <v>110770642</v>
      </c>
      <c r="D7774" s="1">
        <v>5</v>
      </c>
      <c r="E7774" s="1">
        <v>-4</v>
      </c>
      <c r="F7774" s="1">
        <v>17</v>
      </c>
      <c r="G7774" s="7" t="str">
        <f>IF(E7774&lt;0,"0-",IF(E7774=0,"0",IF(E7774&lt;3.01,"0+ to 3",IF(E7774&lt;6.01,"3+ to 6",IF(E7774&lt;9.01,"6+ to 9",IF(E7774&lt;12.01,"9+ to 12",IF(E7774&lt;15.01,"12+ to 15",IF(E7774&lt;18.01,"15+ to 18",IF(E7774&lt;21.01,"18+ to 21",IF(E7774&lt;24.01,"21+ to 24",IF(E7774&lt;27.01,"24+ to 27",IF(E7774&lt;30.01,"27+ to 30","30+"))))))))))))</f>
        <v>0-</v>
      </c>
      <c r="H7774" s="7" t="str">
        <f>IF(F7774&lt;0,"0-",IF(F7774=0,"0",IF(F7774&lt;3.01,"0+ to 3",IF(F7774&lt;6.01,"3+ to 6",IF(F7774&lt;9.01,"6+ to 9",IF(F7774&lt;12.01,"9+ to 12",IF(F7774&lt;15.01,"12+ to 15",IF(F7774&lt;18.01,"15+ to 18",IF(F7774&lt;21.01,"18+ to 21",IF(F7774&lt;24.01,"21+ to 24",IF(F7774&lt;27.01,"24+ to 27",IF(F7774&lt;30.01,"27+ to 30","30+"))))))))))))</f>
        <v>15+ to 18</v>
      </c>
      <c r="I7774" t="str">
        <f>IF(G7774&lt;&gt;H7774,"DIFF","")</f>
        <v>DIFF</v>
      </c>
    </row>
    <row r="7775" spans="1:9">
      <c r="A7775" t="s">
        <v>102</v>
      </c>
      <c r="B7775" t="s">
        <v>254</v>
      </c>
      <c r="C7775" s="1">
        <v>110773825</v>
      </c>
      <c r="D7775" s="1">
        <v>5</v>
      </c>
      <c r="E7775" s="1">
        <v>-2</v>
      </c>
      <c r="F7775" s="1">
        <v>9</v>
      </c>
      <c r="G7775" s="7" t="str">
        <f>IF(E7775&lt;0,"0-",IF(E7775=0,"0",IF(E7775&lt;3.01,"0+ to 3",IF(E7775&lt;6.01,"3+ to 6",IF(E7775&lt;9.01,"6+ to 9",IF(E7775&lt;12.01,"9+ to 12",IF(E7775&lt;15.01,"12+ to 15",IF(E7775&lt;18.01,"15+ to 18",IF(E7775&lt;21.01,"18+ to 21",IF(E7775&lt;24.01,"21+ to 24",IF(E7775&lt;27.01,"24+ to 27",IF(E7775&lt;30.01,"27+ to 30","30+"))))))))))))</f>
        <v>0-</v>
      </c>
      <c r="H7775" s="7" t="str">
        <f>IF(F7775&lt;0,"0-",IF(F7775=0,"0",IF(F7775&lt;3.01,"0+ to 3",IF(F7775&lt;6.01,"3+ to 6",IF(F7775&lt;9.01,"6+ to 9",IF(F7775&lt;12.01,"9+ to 12",IF(F7775&lt;15.01,"12+ to 15",IF(F7775&lt;18.01,"15+ to 18",IF(F7775&lt;21.01,"18+ to 21",IF(F7775&lt;24.01,"21+ to 24",IF(F7775&lt;27.01,"24+ to 27",IF(F7775&lt;30.01,"27+ to 30","30+"))))))))))))</f>
        <v>6+ to 9</v>
      </c>
      <c r="I7775" t="str">
        <f>IF(G7775&lt;&gt;H7775,"DIFF","")</f>
        <v>DIFF</v>
      </c>
    </row>
    <row r="7776" spans="1:9">
      <c r="A7776" t="s">
        <v>102</v>
      </c>
      <c r="B7776" t="s">
        <v>254</v>
      </c>
      <c r="C7776" s="1">
        <v>110775624</v>
      </c>
      <c r="D7776" s="1">
        <v>2</v>
      </c>
      <c r="E7776" s="1">
        <v>0</v>
      </c>
      <c r="F7776" s="1">
        <v>7</v>
      </c>
      <c r="G7776" s="7" t="str">
        <f>IF(E7776&lt;0,"0-",IF(E7776=0,"0",IF(E7776&lt;3.01,"0+ to 3",IF(E7776&lt;6.01,"3+ to 6",IF(E7776&lt;9.01,"6+ to 9",IF(E7776&lt;12.01,"9+ to 12",IF(E7776&lt;15.01,"12+ to 15",IF(E7776&lt;18.01,"15+ to 18",IF(E7776&lt;21.01,"18+ to 21",IF(E7776&lt;24.01,"21+ to 24",IF(E7776&lt;27.01,"24+ to 27",IF(E7776&lt;30.01,"27+ to 30","30+"))))))))))))</f>
        <v>0</v>
      </c>
      <c r="H7776" s="7" t="str">
        <f>IF(F7776&lt;0,"0-",IF(F7776=0,"0",IF(F7776&lt;3.01,"0+ to 3",IF(F7776&lt;6.01,"3+ to 6",IF(F7776&lt;9.01,"6+ to 9",IF(F7776&lt;12.01,"9+ to 12",IF(F7776&lt;15.01,"12+ to 15",IF(F7776&lt;18.01,"15+ to 18",IF(F7776&lt;21.01,"18+ to 21",IF(F7776&lt;24.01,"21+ to 24",IF(F7776&lt;27.01,"24+ to 27",IF(F7776&lt;30.01,"27+ to 30","30+"))))))))))))</f>
        <v>6+ to 9</v>
      </c>
      <c r="I7776" t="str">
        <f>IF(G7776&lt;&gt;H7776,"DIFF","")</f>
        <v>DIFF</v>
      </c>
    </row>
    <row r="7777" spans="1:9">
      <c r="A7777" t="s">
        <v>102</v>
      </c>
      <c r="B7777" t="s">
        <v>254</v>
      </c>
      <c r="C7777" s="1">
        <v>110776058</v>
      </c>
      <c r="D7777" s="1">
        <v>2</v>
      </c>
      <c r="E7777" s="1">
        <v>0</v>
      </c>
      <c r="F7777" s="1">
        <v>0</v>
      </c>
      <c r="G7777" s="7" t="str">
        <f>IF(E7777&lt;0,"0-",IF(E7777=0,"0",IF(E7777&lt;3.01,"0+ to 3",IF(E7777&lt;6.01,"3+ to 6",IF(E7777&lt;9.01,"6+ to 9",IF(E7777&lt;12.01,"9+ to 12",IF(E7777&lt;15.01,"12+ to 15",IF(E7777&lt;18.01,"15+ to 18",IF(E7777&lt;21.01,"18+ to 21",IF(E7777&lt;24.01,"21+ to 24",IF(E7777&lt;27.01,"24+ to 27",IF(E7777&lt;30.01,"27+ to 30","30+"))))))))))))</f>
        <v>0</v>
      </c>
      <c r="H7777" s="7" t="str">
        <f>IF(F7777&lt;0,"0-",IF(F7777=0,"0",IF(F7777&lt;3.01,"0+ to 3",IF(F7777&lt;6.01,"3+ to 6",IF(F7777&lt;9.01,"6+ to 9",IF(F7777&lt;12.01,"9+ to 12",IF(F7777&lt;15.01,"12+ to 15",IF(F7777&lt;18.01,"15+ to 18",IF(F7777&lt;21.01,"18+ to 21",IF(F7777&lt;24.01,"21+ to 24",IF(F7777&lt;27.01,"24+ to 27",IF(F7777&lt;30.01,"27+ to 30","30+"))))))))))))</f>
        <v>0</v>
      </c>
      <c r="I7777" t="str">
        <f>IF(G7777&lt;&gt;H7777,"DIFF","")</f>
        <v/>
      </c>
    </row>
    <row r="7778" spans="1:9">
      <c r="A7778" t="s">
        <v>102</v>
      </c>
      <c r="B7778" t="s">
        <v>254</v>
      </c>
      <c r="C7778" s="1">
        <v>110776752</v>
      </c>
      <c r="D7778" s="1">
        <v>3</v>
      </c>
      <c r="E7778" s="1">
        <v>-3</v>
      </c>
      <c r="F7778" s="1">
        <v>19</v>
      </c>
      <c r="G7778" s="7" t="str">
        <f>IF(E7778&lt;0,"0-",IF(E7778=0,"0",IF(E7778&lt;3.01,"0+ to 3",IF(E7778&lt;6.01,"3+ to 6",IF(E7778&lt;9.01,"6+ to 9",IF(E7778&lt;12.01,"9+ to 12",IF(E7778&lt;15.01,"12+ to 15",IF(E7778&lt;18.01,"15+ to 18",IF(E7778&lt;21.01,"18+ to 21",IF(E7778&lt;24.01,"21+ to 24",IF(E7778&lt;27.01,"24+ to 27",IF(E7778&lt;30.01,"27+ to 30","30+"))))))))))))</f>
        <v>0-</v>
      </c>
      <c r="H7778" s="7" t="str">
        <f>IF(F7778&lt;0,"0-",IF(F7778=0,"0",IF(F7778&lt;3.01,"0+ to 3",IF(F7778&lt;6.01,"3+ to 6",IF(F7778&lt;9.01,"6+ to 9",IF(F7778&lt;12.01,"9+ to 12",IF(F7778&lt;15.01,"12+ to 15",IF(F7778&lt;18.01,"15+ to 18",IF(F7778&lt;21.01,"18+ to 21",IF(F7778&lt;24.01,"21+ to 24",IF(F7778&lt;27.01,"24+ to 27",IF(F7778&lt;30.01,"27+ to 30","30+"))))))))))))</f>
        <v>18+ to 21</v>
      </c>
      <c r="I7778" t="str">
        <f>IF(G7778&lt;&gt;H7778,"DIFF","")</f>
        <v>DIFF</v>
      </c>
    </row>
    <row r="7779" spans="1:9">
      <c r="A7779" t="s">
        <v>103</v>
      </c>
      <c r="B7779" t="s">
        <v>254</v>
      </c>
      <c r="C7779" s="1">
        <v>110777718</v>
      </c>
      <c r="D7779" s="1">
        <v>3</v>
      </c>
      <c r="E7779" s="1">
        <v>-6</v>
      </c>
      <c r="F7779" s="1">
        <v>17</v>
      </c>
      <c r="G7779" s="7" t="str">
        <f>IF(E7779&lt;0,"0-",IF(E7779=0,"0",IF(E7779&lt;3.01,"0+ to 3",IF(E7779&lt;6.01,"3+ to 6",IF(E7779&lt;9.01,"6+ to 9",IF(E7779&lt;12.01,"9+ to 12",IF(E7779&lt;15.01,"12+ to 15",IF(E7779&lt;18.01,"15+ to 18",IF(E7779&lt;21.01,"18+ to 21",IF(E7779&lt;24.01,"21+ to 24",IF(E7779&lt;27.01,"24+ to 27",IF(E7779&lt;30.01,"27+ to 30","30+"))))))))))))</f>
        <v>0-</v>
      </c>
      <c r="H7779" s="7" t="str">
        <f>IF(F7779&lt;0,"0-",IF(F7779=0,"0",IF(F7779&lt;3.01,"0+ to 3",IF(F7779&lt;6.01,"3+ to 6",IF(F7779&lt;9.01,"6+ to 9",IF(F7779&lt;12.01,"9+ to 12",IF(F7779&lt;15.01,"12+ to 15",IF(F7779&lt;18.01,"15+ to 18",IF(F7779&lt;21.01,"18+ to 21",IF(F7779&lt;24.01,"21+ to 24",IF(F7779&lt;27.01,"24+ to 27",IF(F7779&lt;30.01,"27+ to 30","30+"))))))))))))</f>
        <v>15+ to 18</v>
      </c>
      <c r="I7779" t="str">
        <f>IF(G7779&lt;&gt;H7779,"DIFF","")</f>
        <v>DIFF</v>
      </c>
    </row>
    <row r="7780" spans="1:9">
      <c r="A7780" t="s">
        <v>102</v>
      </c>
      <c r="B7780" t="s">
        <v>254</v>
      </c>
      <c r="C7780" s="1">
        <v>110780655</v>
      </c>
      <c r="D7780" s="1">
        <v>5</v>
      </c>
      <c r="E7780" s="1">
        <v>0</v>
      </c>
      <c r="F7780" s="1">
        <v>0</v>
      </c>
      <c r="G7780" s="7" t="str">
        <f>IF(E7780&lt;0,"0-",IF(E7780=0,"0",IF(E7780&lt;3.01,"0+ to 3",IF(E7780&lt;6.01,"3+ to 6",IF(E7780&lt;9.01,"6+ to 9",IF(E7780&lt;12.01,"9+ to 12",IF(E7780&lt;15.01,"12+ to 15",IF(E7780&lt;18.01,"15+ to 18",IF(E7780&lt;21.01,"18+ to 21",IF(E7780&lt;24.01,"21+ to 24",IF(E7780&lt;27.01,"24+ to 27",IF(E7780&lt;30.01,"27+ to 30","30+"))))))))))))</f>
        <v>0</v>
      </c>
      <c r="H7780" s="7" t="str">
        <f>IF(F7780&lt;0,"0-",IF(F7780=0,"0",IF(F7780&lt;3.01,"0+ to 3",IF(F7780&lt;6.01,"3+ to 6",IF(F7780&lt;9.01,"6+ to 9",IF(F7780&lt;12.01,"9+ to 12",IF(F7780&lt;15.01,"12+ to 15",IF(F7780&lt;18.01,"15+ to 18",IF(F7780&lt;21.01,"18+ to 21",IF(F7780&lt;24.01,"21+ to 24",IF(F7780&lt;27.01,"24+ to 27",IF(F7780&lt;30.01,"27+ to 30","30+"))))))))))))</f>
        <v>0</v>
      </c>
      <c r="I7780" t="str">
        <f>IF(G7780&lt;&gt;H7780,"DIFF","")</f>
        <v/>
      </c>
    </row>
    <row r="7781" spans="1:9">
      <c r="A7781" t="s">
        <v>102</v>
      </c>
      <c r="B7781" t="s">
        <v>254</v>
      </c>
      <c r="C7781" s="1">
        <v>110780874</v>
      </c>
      <c r="D7781" s="1">
        <v>2</v>
      </c>
      <c r="E7781" s="1">
        <v>-7</v>
      </c>
      <c r="F7781" s="1">
        <v>12</v>
      </c>
      <c r="G7781" s="7" t="str">
        <f>IF(E7781&lt;0,"0-",IF(E7781=0,"0",IF(E7781&lt;3.01,"0+ to 3",IF(E7781&lt;6.01,"3+ to 6",IF(E7781&lt;9.01,"6+ to 9",IF(E7781&lt;12.01,"9+ to 12",IF(E7781&lt;15.01,"12+ to 15",IF(E7781&lt;18.01,"15+ to 18",IF(E7781&lt;21.01,"18+ to 21",IF(E7781&lt;24.01,"21+ to 24",IF(E7781&lt;27.01,"24+ to 27",IF(E7781&lt;30.01,"27+ to 30","30+"))))))))))))</f>
        <v>0-</v>
      </c>
      <c r="H7781" s="7" t="str">
        <f>IF(F7781&lt;0,"0-",IF(F7781=0,"0",IF(F7781&lt;3.01,"0+ to 3",IF(F7781&lt;6.01,"3+ to 6",IF(F7781&lt;9.01,"6+ to 9",IF(F7781&lt;12.01,"9+ to 12",IF(F7781&lt;15.01,"12+ to 15",IF(F7781&lt;18.01,"15+ to 18",IF(F7781&lt;21.01,"18+ to 21",IF(F7781&lt;24.01,"21+ to 24",IF(F7781&lt;27.01,"24+ to 27",IF(F7781&lt;30.01,"27+ to 30","30+"))))))))))))</f>
        <v>9+ to 12</v>
      </c>
      <c r="I7781" t="str">
        <f>IF(G7781&lt;&gt;H7781,"DIFF","")</f>
        <v>DIFF</v>
      </c>
    </row>
    <row r="7782" spans="1:9">
      <c r="A7782" t="s">
        <v>102</v>
      </c>
      <c r="B7782" t="s">
        <v>253</v>
      </c>
      <c r="C7782" s="1">
        <v>110809319</v>
      </c>
      <c r="D7782" s="1">
        <v>2</v>
      </c>
      <c r="E7782" s="1">
        <v>-17</v>
      </c>
      <c r="F7782" s="1">
        <v>9</v>
      </c>
      <c r="G7782" s="7" t="str">
        <f>IF(E7782&lt;0,"0-",IF(E7782=0,"0",IF(E7782&lt;3.01,"0+ to 3",IF(E7782&lt;6.01,"3+ to 6",IF(E7782&lt;9.01,"6+ to 9",IF(E7782&lt;12.01,"9+ to 12",IF(E7782&lt;15.01,"12+ to 15",IF(E7782&lt;18.01,"15+ to 18",IF(E7782&lt;21.01,"18+ to 21",IF(E7782&lt;24.01,"21+ to 24",IF(E7782&lt;27.01,"24+ to 27",IF(E7782&lt;30.01,"27+ to 30","30+"))))))))))))</f>
        <v>0-</v>
      </c>
      <c r="H7782" s="7" t="str">
        <f>IF(F7782&lt;0,"0-",IF(F7782=0,"0",IF(F7782&lt;3.01,"0+ to 3",IF(F7782&lt;6.01,"3+ to 6",IF(F7782&lt;9.01,"6+ to 9",IF(F7782&lt;12.01,"9+ to 12",IF(F7782&lt;15.01,"12+ to 15",IF(F7782&lt;18.01,"15+ to 18",IF(F7782&lt;21.01,"18+ to 21",IF(F7782&lt;24.01,"21+ to 24",IF(F7782&lt;27.01,"24+ to 27",IF(F7782&lt;30.01,"27+ to 30","30+"))))))))))))</f>
        <v>6+ to 9</v>
      </c>
      <c r="I7782" t="str">
        <f>IF(G7782&lt;&gt;H7782,"DIFF","")</f>
        <v>DIFF</v>
      </c>
    </row>
    <row r="7783" spans="1:9">
      <c r="A7783" t="s">
        <v>102</v>
      </c>
      <c r="B7783" t="s">
        <v>253</v>
      </c>
      <c r="C7783" s="1">
        <v>110809418</v>
      </c>
      <c r="D7783" s="1">
        <v>2</v>
      </c>
      <c r="E7783" s="1">
        <v>0</v>
      </c>
      <c r="F7783" s="1">
        <v>8</v>
      </c>
      <c r="G7783" s="7" t="str">
        <f>IF(E7783&lt;0,"0-",IF(E7783=0,"0",IF(E7783&lt;3.01,"0+ to 3",IF(E7783&lt;6.01,"3+ to 6",IF(E7783&lt;9.01,"6+ to 9",IF(E7783&lt;12.01,"9+ to 12",IF(E7783&lt;15.01,"12+ to 15",IF(E7783&lt;18.01,"15+ to 18",IF(E7783&lt;21.01,"18+ to 21",IF(E7783&lt;24.01,"21+ to 24",IF(E7783&lt;27.01,"24+ to 27",IF(E7783&lt;30.01,"27+ to 30","30+"))))))))))))</f>
        <v>0</v>
      </c>
      <c r="H7783" s="7" t="str">
        <f>IF(F7783&lt;0,"0-",IF(F7783=0,"0",IF(F7783&lt;3.01,"0+ to 3",IF(F7783&lt;6.01,"3+ to 6",IF(F7783&lt;9.01,"6+ to 9",IF(F7783&lt;12.01,"9+ to 12",IF(F7783&lt;15.01,"12+ to 15",IF(F7783&lt;18.01,"15+ to 18",IF(F7783&lt;21.01,"18+ to 21",IF(F7783&lt;24.01,"21+ to 24",IF(F7783&lt;27.01,"24+ to 27",IF(F7783&lt;30.01,"27+ to 30","30+"))))))))))))</f>
        <v>6+ to 9</v>
      </c>
      <c r="I7783" t="str">
        <f>IF(G7783&lt;&gt;H7783,"DIFF","")</f>
        <v>DIFF</v>
      </c>
    </row>
    <row r="7784" spans="1:9">
      <c r="A7784" t="s">
        <v>102</v>
      </c>
      <c r="B7784" t="s">
        <v>253</v>
      </c>
      <c r="C7784" s="1">
        <v>110810922</v>
      </c>
      <c r="D7784" s="1">
        <v>2</v>
      </c>
      <c r="E7784" s="1">
        <v>-4</v>
      </c>
      <c r="F7784" s="1">
        <v>7</v>
      </c>
      <c r="G7784" s="7" t="str">
        <f>IF(E7784&lt;0,"0-",IF(E7784=0,"0",IF(E7784&lt;3.01,"0+ to 3",IF(E7784&lt;6.01,"3+ to 6",IF(E7784&lt;9.01,"6+ to 9",IF(E7784&lt;12.01,"9+ to 12",IF(E7784&lt;15.01,"12+ to 15",IF(E7784&lt;18.01,"15+ to 18",IF(E7784&lt;21.01,"18+ to 21",IF(E7784&lt;24.01,"21+ to 24",IF(E7784&lt;27.01,"24+ to 27",IF(E7784&lt;30.01,"27+ to 30","30+"))))))))))))</f>
        <v>0-</v>
      </c>
      <c r="H7784" s="7" t="str">
        <f>IF(F7784&lt;0,"0-",IF(F7784=0,"0",IF(F7784&lt;3.01,"0+ to 3",IF(F7784&lt;6.01,"3+ to 6",IF(F7784&lt;9.01,"6+ to 9",IF(F7784&lt;12.01,"9+ to 12",IF(F7784&lt;15.01,"12+ to 15",IF(F7784&lt;18.01,"15+ to 18",IF(F7784&lt;21.01,"18+ to 21",IF(F7784&lt;24.01,"21+ to 24",IF(F7784&lt;27.01,"24+ to 27",IF(F7784&lt;30.01,"27+ to 30","30+"))))))))))))</f>
        <v>6+ to 9</v>
      </c>
      <c r="I7784" t="str">
        <f>IF(G7784&lt;&gt;H7784,"DIFF","")</f>
        <v>DIFF</v>
      </c>
    </row>
    <row r="7785" spans="1:9">
      <c r="A7785" t="s">
        <v>102</v>
      </c>
      <c r="B7785" t="s">
        <v>253</v>
      </c>
      <c r="C7785" s="1">
        <v>110814015</v>
      </c>
      <c r="D7785" s="1">
        <v>6</v>
      </c>
      <c r="E7785" s="1">
        <v>-5</v>
      </c>
      <c r="F7785" s="1">
        <v>29</v>
      </c>
      <c r="G7785" s="7" t="str">
        <f>IF(E7785&lt;0,"0-",IF(E7785=0,"0",IF(E7785&lt;3.01,"0+ to 3",IF(E7785&lt;6.01,"3+ to 6",IF(E7785&lt;9.01,"6+ to 9",IF(E7785&lt;12.01,"9+ to 12",IF(E7785&lt;15.01,"12+ to 15",IF(E7785&lt;18.01,"15+ to 18",IF(E7785&lt;21.01,"18+ to 21",IF(E7785&lt;24.01,"21+ to 24",IF(E7785&lt;27.01,"24+ to 27",IF(E7785&lt;30.01,"27+ to 30","30+"))))))))))))</f>
        <v>0-</v>
      </c>
      <c r="H7785" s="7" t="str">
        <f>IF(F7785&lt;0,"0-",IF(F7785=0,"0",IF(F7785&lt;3.01,"0+ to 3",IF(F7785&lt;6.01,"3+ to 6",IF(F7785&lt;9.01,"6+ to 9",IF(F7785&lt;12.01,"9+ to 12",IF(F7785&lt;15.01,"12+ to 15",IF(F7785&lt;18.01,"15+ to 18",IF(F7785&lt;21.01,"18+ to 21",IF(F7785&lt;24.01,"21+ to 24",IF(F7785&lt;27.01,"24+ to 27",IF(F7785&lt;30.01,"27+ to 30","30+"))))))))))))</f>
        <v>27+ to 30</v>
      </c>
      <c r="I7785" t="str">
        <f>IF(G7785&lt;&gt;H7785,"DIFF","")</f>
        <v>DIFF</v>
      </c>
    </row>
    <row r="7786" spans="1:9">
      <c r="A7786" t="s">
        <v>102</v>
      </c>
      <c r="B7786" t="s">
        <v>253</v>
      </c>
      <c r="C7786" s="1">
        <v>110816792</v>
      </c>
      <c r="D7786" s="1">
        <v>5</v>
      </c>
      <c r="E7786" s="1">
        <v>-4</v>
      </c>
      <c r="F7786" s="1">
        <v>-3</v>
      </c>
      <c r="G7786" s="7" t="str">
        <f>IF(E7786&lt;0,"0-",IF(E7786=0,"0",IF(E7786&lt;3.01,"0+ to 3",IF(E7786&lt;6.01,"3+ to 6",IF(E7786&lt;9.01,"6+ to 9",IF(E7786&lt;12.01,"9+ to 12",IF(E7786&lt;15.01,"12+ to 15",IF(E7786&lt;18.01,"15+ to 18",IF(E7786&lt;21.01,"18+ to 21",IF(E7786&lt;24.01,"21+ to 24",IF(E7786&lt;27.01,"24+ to 27",IF(E7786&lt;30.01,"27+ to 30","30+"))))))))))))</f>
        <v>0-</v>
      </c>
      <c r="H7786" s="7" t="str">
        <f>IF(F7786&lt;0,"0-",IF(F7786=0,"0",IF(F7786&lt;3.01,"0+ to 3",IF(F7786&lt;6.01,"3+ to 6",IF(F7786&lt;9.01,"6+ to 9",IF(F7786&lt;12.01,"9+ to 12",IF(F7786&lt;15.01,"12+ to 15",IF(F7786&lt;18.01,"15+ to 18",IF(F7786&lt;21.01,"18+ to 21",IF(F7786&lt;24.01,"21+ to 24",IF(F7786&lt;27.01,"24+ to 27",IF(F7786&lt;30.01,"27+ to 30","30+"))))))))))))</f>
        <v>0-</v>
      </c>
      <c r="I7786" t="str">
        <f>IF(G7786&lt;&gt;H7786,"DIFF","")</f>
        <v/>
      </c>
    </row>
    <row r="7787" spans="1:9">
      <c r="A7787" t="s">
        <v>103</v>
      </c>
      <c r="B7787" t="s">
        <v>253</v>
      </c>
      <c r="C7787" s="1">
        <v>110817529</v>
      </c>
      <c r="D7787" s="1">
        <v>6</v>
      </c>
      <c r="E7787" s="1">
        <v>-20</v>
      </c>
      <c r="F7787" s="1">
        <v>101</v>
      </c>
      <c r="G7787" s="7" t="str">
        <f>IF(E7787&lt;0,"0-",IF(E7787=0,"0",IF(E7787&lt;3.01,"0+ to 3",IF(E7787&lt;6.01,"3+ to 6",IF(E7787&lt;9.01,"6+ to 9",IF(E7787&lt;12.01,"9+ to 12",IF(E7787&lt;15.01,"12+ to 15",IF(E7787&lt;18.01,"15+ to 18",IF(E7787&lt;21.01,"18+ to 21",IF(E7787&lt;24.01,"21+ to 24",IF(E7787&lt;27.01,"24+ to 27",IF(E7787&lt;30.01,"27+ to 30","30+"))))))))))))</f>
        <v>0-</v>
      </c>
      <c r="H7787" s="7" t="str">
        <f>IF(F7787&lt;0,"0-",IF(F7787=0,"0",IF(F7787&lt;3.01,"0+ to 3",IF(F7787&lt;6.01,"3+ to 6",IF(F7787&lt;9.01,"6+ to 9",IF(F7787&lt;12.01,"9+ to 12",IF(F7787&lt;15.01,"12+ to 15",IF(F7787&lt;18.01,"15+ to 18",IF(F7787&lt;21.01,"18+ to 21",IF(F7787&lt;24.01,"21+ to 24",IF(F7787&lt;27.01,"24+ to 27",IF(F7787&lt;30.01,"27+ to 30","30+"))))))))))))</f>
        <v>30+</v>
      </c>
      <c r="I7787" t="str">
        <f>IF(G7787&lt;&gt;H7787,"DIFF","")</f>
        <v>DIFF</v>
      </c>
    </row>
    <row r="7788" spans="1:9">
      <c r="A7788" t="s">
        <v>102</v>
      </c>
      <c r="B7788" t="s">
        <v>253</v>
      </c>
      <c r="C7788" s="1">
        <v>110820101</v>
      </c>
      <c r="D7788" s="1">
        <v>3</v>
      </c>
      <c r="E7788" s="1">
        <v>-4</v>
      </c>
      <c r="F7788" s="1">
        <v>1</v>
      </c>
      <c r="G7788" s="7" t="str">
        <f>IF(E7788&lt;0,"0-",IF(E7788=0,"0",IF(E7788&lt;3.01,"0+ to 3",IF(E7788&lt;6.01,"3+ to 6",IF(E7788&lt;9.01,"6+ to 9",IF(E7788&lt;12.01,"9+ to 12",IF(E7788&lt;15.01,"12+ to 15",IF(E7788&lt;18.01,"15+ to 18",IF(E7788&lt;21.01,"18+ to 21",IF(E7788&lt;24.01,"21+ to 24",IF(E7788&lt;27.01,"24+ to 27",IF(E7788&lt;30.01,"27+ to 30","30+"))))))))))))</f>
        <v>0-</v>
      </c>
      <c r="H7788" s="7" t="str">
        <f>IF(F7788&lt;0,"0-",IF(F7788=0,"0",IF(F7788&lt;3.01,"0+ to 3",IF(F7788&lt;6.01,"3+ to 6",IF(F7788&lt;9.01,"6+ to 9",IF(F7788&lt;12.01,"9+ to 12",IF(F7788&lt;15.01,"12+ to 15",IF(F7788&lt;18.01,"15+ to 18",IF(F7788&lt;21.01,"18+ to 21",IF(F7788&lt;24.01,"21+ to 24",IF(F7788&lt;27.01,"24+ to 27",IF(F7788&lt;30.01,"27+ to 30","30+"))))))))))))</f>
        <v>0+ to 3</v>
      </c>
      <c r="I7788" t="str">
        <f>IF(G7788&lt;&gt;H7788,"DIFF","")</f>
        <v>DIFF</v>
      </c>
    </row>
    <row r="7789" spans="1:9">
      <c r="A7789" t="s">
        <v>102</v>
      </c>
      <c r="B7789" t="s">
        <v>253</v>
      </c>
      <c r="C7789" s="1">
        <v>110822187</v>
      </c>
      <c r="D7789" s="1">
        <v>2</v>
      </c>
      <c r="E7789" s="1">
        <v>-5</v>
      </c>
      <c r="F7789" s="1">
        <v>6</v>
      </c>
      <c r="G7789" s="7" t="str">
        <f>IF(E7789&lt;0,"0-",IF(E7789=0,"0",IF(E7789&lt;3.01,"0+ to 3",IF(E7789&lt;6.01,"3+ to 6",IF(E7789&lt;9.01,"6+ to 9",IF(E7789&lt;12.01,"9+ to 12",IF(E7789&lt;15.01,"12+ to 15",IF(E7789&lt;18.01,"15+ to 18",IF(E7789&lt;21.01,"18+ to 21",IF(E7789&lt;24.01,"21+ to 24",IF(E7789&lt;27.01,"24+ to 27",IF(E7789&lt;30.01,"27+ to 30","30+"))))))))))))</f>
        <v>0-</v>
      </c>
      <c r="H7789" s="7" t="str">
        <f>IF(F7789&lt;0,"0-",IF(F7789=0,"0",IF(F7789&lt;3.01,"0+ to 3",IF(F7789&lt;6.01,"3+ to 6",IF(F7789&lt;9.01,"6+ to 9",IF(F7789&lt;12.01,"9+ to 12",IF(F7789&lt;15.01,"12+ to 15",IF(F7789&lt;18.01,"15+ to 18",IF(F7789&lt;21.01,"18+ to 21",IF(F7789&lt;24.01,"21+ to 24",IF(F7789&lt;27.01,"24+ to 27",IF(F7789&lt;30.01,"27+ to 30","30+"))))))))))))</f>
        <v>3+ to 6</v>
      </c>
      <c r="I7789" t="str">
        <f>IF(G7789&lt;&gt;H7789,"DIFF","")</f>
        <v>DIFF</v>
      </c>
    </row>
    <row r="7790" spans="1:9">
      <c r="A7790" t="s">
        <v>102</v>
      </c>
      <c r="B7790" t="s">
        <v>253</v>
      </c>
      <c r="C7790" s="1">
        <v>110822491</v>
      </c>
      <c r="D7790" s="1">
        <v>2</v>
      </c>
      <c r="E7790" s="1">
        <v>-6</v>
      </c>
      <c r="F7790" s="1">
        <v>9</v>
      </c>
      <c r="G7790" s="7" t="str">
        <f>IF(E7790&lt;0,"0-",IF(E7790=0,"0",IF(E7790&lt;3.01,"0+ to 3",IF(E7790&lt;6.01,"3+ to 6",IF(E7790&lt;9.01,"6+ to 9",IF(E7790&lt;12.01,"9+ to 12",IF(E7790&lt;15.01,"12+ to 15",IF(E7790&lt;18.01,"15+ to 18",IF(E7790&lt;21.01,"18+ to 21",IF(E7790&lt;24.01,"21+ to 24",IF(E7790&lt;27.01,"24+ to 27",IF(E7790&lt;30.01,"27+ to 30","30+"))))))))))))</f>
        <v>0-</v>
      </c>
      <c r="H7790" s="7" t="str">
        <f>IF(F7790&lt;0,"0-",IF(F7790=0,"0",IF(F7790&lt;3.01,"0+ to 3",IF(F7790&lt;6.01,"3+ to 6",IF(F7790&lt;9.01,"6+ to 9",IF(F7790&lt;12.01,"9+ to 12",IF(F7790&lt;15.01,"12+ to 15",IF(F7790&lt;18.01,"15+ to 18",IF(F7790&lt;21.01,"18+ to 21",IF(F7790&lt;24.01,"21+ to 24",IF(F7790&lt;27.01,"24+ to 27",IF(F7790&lt;30.01,"27+ to 30","30+"))))))))))))</f>
        <v>6+ to 9</v>
      </c>
      <c r="I7790" t="str">
        <f>IF(G7790&lt;&gt;H7790,"DIFF","")</f>
        <v>DIFF</v>
      </c>
    </row>
    <row r="7791" spans="1:9">
      <c r="A7791" t="s">
        <v>103</v>
      </c>
      <c r="B7791" t="s">
        <v>253</v>
      </c>
      <c r="C7791" s="1">
        <v>110823413</v>
      </c>
      <c r="D7791" s="1">
        <v>5</v>
      </c>
      <c r="E7791" s="1">
        <v>-4</v>
      </c>
      <c r="F7791" s="1">
        <v>-4</v>
      </c>
      <c r="G7791" s="7" t="str">
        <f>IF(E7791&lt;0,"0-",IF(E7791=0,"0",IF(E7791&lt;3.01,"0+ to 3",IF(E7791&lt;6.01,"3+ to 6",IF(E7791&lt;9.01,"6+ to 9",IF(E7791&lt;12.01,"9+ to 12",IF(E7791&lt;15.01,"12+ to 15",IF(E7791&lt;18.01,"15+ to 18",IF(E7791&lt;21.01,"18+ to 21",IF(E7791&lt;24.01,"21+ to 24",IF(E7791&lt;27.01,"24+ to 27",IF(E7791&lt;30.01,"27+ to 30","30+"))))))))))))</f>
        <v>0-</v>
      </c>
      <c r="H7791" s="7" t="str">
        <f>IF(F7791&lt;0,"0-",IF(F7791=0,"0",IF(F7791&lt;3.01,"0+ to 3",IF(F7791&lt;6.01,"3+ to 6",IF(F7791&lt;9.01,"6+ to 9",IF(F7791&lt;12.01,"9+ to 12",IF(F7791&lt;15.01,"12+ to 15",IF(F7791&lt;18.01,"15+ to 18",IF(F7791&lt;21.01,"18+ to 21",IF(F7791&lt;24.01,"21+ to 24",IF(F7791&lt;27.01,"24+ to 27",IF(F7791&lt;30.01,"27+ to 30","30+"))))))))))))</f>
        <v>0-</v>
      </c>
      <c r="I7791" t="str">
        <f>IF(G7791&lt;&gt;H7791,"DIFF","")</f>
        <v/>
      </c>
    </row>
    <row r="7792" spans="1:9">
      <c r="A7792" t="s">
        <v>102</v>
      </c>
      <c r="B7792" t="s">
        <v>253</v>
      </c>
      <c r="C7792" s="1">
        <v>110823805</v>
      </c>
      <c r="D7792" s="1">
        <v>2</v>
      </c>
      <c r="E7792" s="1">
        <v>-12</v>
      </c>
      <c r="F7792" s="1">
        <v>26</v>
      </c>
      <c r="G7792" s="7" t="str">
        <f>IF(E7792&lt;0,"0-",IF(E7792=0,"0",IF(E7792&lt;3.01,"0+ to 3",IF(E7792&lt;6.01,"3+ to 6",IF(E7792&lt;9.01,"6+ to 9",IF(E7792&lt;12.01,"9+ to 12",IF(E7792&lt;15.01,"12+ to 15",IF(E7792&lt;18.01,"15+ to 18",IF(E7792&lt;21.01,"18+ to 21",IF(E7792&lt;24.01,"21+ to 24",IF(E7792&lt;27.01,"24+ to 27",IF(E7792&lt;30.01,"27+ to 30","30+"))))))))))))</f>
        <v>0-</v>
      </c>
      <c r="H7792" s="7" t="str">
        <f>IF(F7792&lt;0,"0-",IF(F7792=0,"0",IF(F7792&lt;3.01,"0+ to 3",IF(F7792&lt;6.01,"3+ to 6",IF(F7792&lt;9.01,"6+ to 9",IF(F7792&lt;12.01,"9+ to 12",IF(F7792&lt;15.01,"12+ to 15",IF(F7792&lt;18.01,"15+ to 18",IF(F7792&lt;21.01,"18+ to 21",IF(F7792&lt;24.01,"21+ to 24",IF(F7792&lt;27.01,"24+ to 27",IF(F7792&lt;30.01,"27+ to 30","30+"))))))))))))</f>
        <v>24+ to 27</v>
      </c>
      <c r="I7792" t="str">
        <f>IF(G7792&lt;&gt;H7792,"DIFF","")</f>
        <v>DIFF</v>
      </c>
    </row>
    <row r="7793" spans="1:9">
      <c r="A7793" t="s">
        <v>102</v>
      </c>
      <c r="B7793" t="s">
        <v>253</v>
      </c>
      <c r="C7793" s="1">
        <v>110826440</v>
      </c>
      <c r="D7793" s="1">
        <v>2</v>
      </c>
      <c r="E7793" s="1">
        <v>0</v>
      </c>
      <c r="F7793" s="1">
        <v>0</v>
      </c>
      <c r="G7793" s="7" t="str">
        <f>IF(E7793&lt;0,"0-",IF(E7793=0,"0",IF(E7793&lt;3.01,"0+ to 3",IF(E7793&lt;6.01,"3+ to 6",IF(E7793&lt;9.01,"6+ to 9",IF(E7793&lt;12.01,"9+ to 12",IF(E7793&lt;15.01,"12+ to 15",IF(E7793&lt;18.01,"15+ to 18",IF(E7793&lt;21.01,"18+ to 21",IF(E7793&lt;24.01,"21+ to 24",IF(E7793&lt;27.01,"24+ to 27",IF(E7793&lt;30.01,"27+ to 30","30+"))))))))))))</f>
        <v>0</v>
      </c>
      <c r="H7793" s="7" t="str">
        <f>IF(F7793&lt;0,"0-",IF(F7793=0,"0",IF(F7793&lt;3.01,"0+ to 3",IF(F7793&lt;6.01,"3+ to 6",IF(F7793&lt;9.01,"6+ to 9",IF(F7793&lt;12.01,"9+ to 12",IF(F7793&lt;15.01,"12+ to 15",IF(F7793&lt;18.01,"15+ to 18",IF(F7793&lt;21.01,"18+ to 21",IF(F7793&lt;24.01,"21+ to 24",IF(F7793&lt;27.01,"24+ to 27",IF(F7793&lt;30.01,"27+ to 30","30+"))))))))))))</f>
        <v>0</v>
      </c>
      <c r="I7793" t="str">
        <f>IF(G7793&lt;&gt;H7793,"DIFF","")</f>
        <v/>
      </c>
    </row>
    <row r="7794" spans="1:9">
      <c r="A7794" t="s">
        <v>102</v>
      </c>
      <c r="B7794" t="s">
        <v>253</v>
      </c>
      <c r="C7794" s="1">
        <v>110828650</v>
      </c>
      <c r="D7794" s="1">
        <v>2</v>
      </c>
      <c r="E7794" s="1">
        <v>-8</v>
      </c>
      <c r="F7794" s="1">
        <v>16</v>
      </c>
      <c r="G7794" s="7" t="str">
        <f>IF(E7794&lt;0,"0-",IF(E7794=0,"0",IF(E7794&lt;3.01,"0+ to 3",IF(E7794&lt;6.01,"3+ to 6",IF(E7794&lt;9.01,"6+ to 9",IF(E7794&lt;12.01,"9+ to 12",IF(E7794&lt;15.01,"12+ to 15",IF(E7794&lt;18.01,"15+ to 18",IF(E7794&lt;21.01,"18+ to 21",IF(E7794&lt;24.01,"21+ to 24",IF(E7794&lt;27.01,"24+ to 27",IF(E7794&lt;30.01,"27+ to 30","30+"))))))))))))</f>
        <v>0-</v>
      </c>
      <c r="H7794" s="7" t="str">
        <f>IF(F7794&lt;0,"0-",IF(F7794=0,"0",IF(F7794&lt;3.01,"0+ to 3",IF(F7794&lt;6.01,"3+ to 6",IF(F7794&lt;9.01,"6+ to 9",IF(F7794&lt;12.01,"9+ to 12",IF(F7794&lt;15.01,"12+ to 15",IF(F7794&lt;18.01,"15+ to 18",IF(F7794&lt;21.01,"18+ to 21",IF(F7794&lt;24.01,"21+ to 24",IF(F7794&lt;27.01,"24+ to 27",IF(F7794&lt;30.01,"27+ to 30","30+"))))))))))))</f>
        <v>15+ to 18</v>
      </c>
      <c r="I7794" t="str">
        <f>IF(G7794&lt;&gt;H7794,"DIFF","")</f>
        <v>DIFF</v>
      </c>
    </row>
    <row r="7795" spans="1:9">
      <c r="A7795" t="s">
        <v>102</v>
      </c>
      <c r="B7795" t="s">
        <v>253</v>
      </c>
      <c r="C7795" s="1">
        <v>110828876</v>
      </c>
      <c r="D7795" s="1">
        <v>3</v>
      </c>
      <c r="E7795" s="1">
        <v>-2</v>
      </c>
      <c r="F7795" s="1">
        <v>4</v>
      </c>
      <c r="G7795" s="7" t="str">
        <f>IF(E7795&lt;0,"0-",IF(E7795=0,"0",IF(E7795&lt;3.01,"0+ to 3",IF(E7795&lt;6.01,"3+ to 6",IF(E7795&lt;9.01,"6+ to 9",IF(E7795&lt;12.01,"9+ to 12",IF(E7795&lt;15.01,"12+ to 15",IF(E7795&lt;18.01,"15+ to 18",IF(E7795&lt;21.01,"18+ to 21",IF(E7795&lt;24.01,"21+ to 24",IF(E7795&lt;27.01,"24+ to 27",IF(E7795&lt;30.01,"27+ to 30","30+"))))))))))))</f>
        <v>0-</v>
      </c>
      <c r="H7795" s="7" t="str">
        <f>IF(F7795&lt;0,"0-",IF(F7795=0,"0",IF(F7795&lt;3.01,"0+ to 3",IF(F7795&lt;6.01,"3+ to 6",IF(F7795&lt;9.01,"6+ to 9",IF(F7795&lt;12.01,"9+ to 12",IF(F7795&lt;15.01,"12+ to 15",IF(F7795&lt;18.01,"15+ to 18",IF(F7795&lt;21.01,"18+ to 21",IF(F7795&lt;24.01,"21+ to 24",IF(F7795&lt;27.01,"24+ to 27",IF(F7795&lt;30.01,"27+ to 30","30+"))))))))))))</f>
        <v>3+ to 6</v>
      </c>
      <c r="I7795" t="str">
        <f>IF(G7795&lt;&gt;H7795,"DIFF","")</f>
        <v>DIFF</v>
      </c>
    </row>
    <row r="7796" spans="1:9">
      <c r="A7796" t="s">
        <v>102</v>
      </c>
      <c r="B7796" t="s">
        <v>253</v>
      </c>
      <c r="C7796" s="1">
        <v>110829969</v>
      </c>
      <c r="D7796" s="1">
        <v>2</v>
      </c>
      <c r="E7796" s="1">
        <v>-5</v>
      </c>
      <c r="F7796" s="1">
        <v>19</v>
      </c>
      <c r="G7796" s="7" t="str">
        <f>IF(E7796&lt;0,"0-",IF(E7796=0,"0",IF(E7796&lt;3.01,"0+ to 3",IF(E7796&lt;6.01,"3+ to 6",IF(E7796&lt;9.01,"6+ to 9",IF(E7796&lt;12.01,"9+ to 12",IF(E7796&lt;15.01,"12+ to 15",IF(E7796&lt;18.01,"15+ to 18",IF(E7796&lt;21.01,"18+ to 21",IF(E7796&lt;24.01,"21+ to 24",IF(E7796&lt;27.01,"24+ to 27",IF(E7796&lt;30.01,"27+ to 30","30+"))))))))))))</f>
        <v>0-</v>
      </c>
      <c r="H7796" s="7" t="str">
        <f>IF(F7796&lt;0,"0-",IF(F7796=0,"0",IF(F7796&lt;3.01,"0+ to 3",IF(F7796&lt;6.01,"3+ to 6",IF(F7796&lt;9.01,"6+ to 9",IF(F7796&lt;12.01,"9+ to 12",IF(F7796&lt;15.01,"12+ to 15",IF(F7796&lt;18.01,"15+ to 18",IF(F7796&lt;21.01,"18+ to 21",IF(F7796&lt;24.01,"21+ to 24",IF(F7796&lt;27.01,"24+ to 27",IF(F7796&lt;30.01,"27+ to 30","30+"))))))))))))</f>
        <v>18+ to 21</v>
      </c>
      <c r="I7796" t="str">
        <f>IF(G7796&lt;&gt;H7796,"DIFF","")</f>
        <v>DIFF</v>
      </c>
    </row>
    <row r="7797" spans="1:9">
      <c r="A7797" t="s">
        <v>102</v>
      </c>
      <c r="B7797" t="s">
        <v>253</v>
      </c>
      <c r="C7797" s="1">
        <v>110830155</v>
      </c>
      <c r="D7797" s="1">
        <v>2</v>
      </c>
      <c r="E7797" s="1">
        <v>0</v>
      </c>
      <c r="F7797" s="1">
        <v>3</v>
      </c>
      <c r="G7797" s="7" t="str">
        <f>IF(E7797&lt;0,"0-",IF(E7797=0,"0",IF(E7797&lt;3.01,"0+ to 3",IF(E7797&lt;6.01,"3+ to 6",IF(E7797&lt;9.01,"6+ to 9",IF(E7797&lt;12.01,"9+ to 12",IF(E7797&lt;15.01,"12+ to 15",IF(E7797&lt;18.01,"15+ to 18",IF(E7797&lt;21.01,"18+ to 21",IF(E7797&lt;24.01,"21+ to 24",IF(E7797&lt;27.01,"24+ to 27",IF(E7797&lt;30.01,"27+ to 30","30+"))))))))))))</f>
        <v>0</v>
      </c>
      <c r="H7797" s="7" t="str">
        <f>IF(F7797&lt;0,"0-",IF(F7797=0,"0",IF(F7797&lt;3.01,"0+ to 3",IF(F7797&lt;6.01,"3+ to 6",IF(F7797&lt;9.01,"6+ to 9",IF(F7797&lt;12.01,"9+ to 12",IF(F7797&lt;15.01,"12+ to 15",IF(F7797&lt;18.01,"15+ to 18",IF(F7797&lt;21.01,"18+ to 21",IF(F7797&lt;24.01,"21+ to 24",IF(F7797&lt;27.01,"24+ to 27",IF(F7797&lt;30.01,"27+ to 30","30+"))))))))))))</f>
        <v>0+ to 3</v>
      </c>
      <c r="I7797" t="str">
        <f>IF(G7797&lt;&gt;H7797,"DIFF","")</f>
        <v>DIFF</v>
      </c>
    </row>
    <row r="7798" spans="1:9">
      <c r="A7798" t="s">
        <v>102</v>
      </c>
      <c r="B7798" t="s">
        <v>253</v>
      </c>
      <c r="C7798" s="1">
        <v>110831144</v>
      </c>
      <c r="D7798" s="1">
        <v>2</v>
      </c>
      <c r="E7798" s="1">
        <v>0</v>
      </c>
      <c r="F7798" s="1">
        <v>0</v>
      </c>
      <c r="G7798" s="7" t="str">
        <f>IF(E7798&lt;0,"0-",IF(E7798=0,"0",IF(E7798&lt;3.01,"0+ to 3",IF(E7798&lt;6.01,"3+ to 6",IF(E7798&lt;9.01,"6+ to 9",IF(E7798&lt;12.01,"9+ to 12",IF(E7798&lt;15.01,"12+ to 15",IF(E7798&lt;18.01,"15+ to 18",IF(E7798&lt;21.01,"18+ to 21",IF(E7798&lt;24.01,"21+ to 24",IF(E7798&lt;27.01,"24+ to 27",IF(E7798&lt;30.01,"27+ to 30","30+"))))))))))))</f>
        <v>0</v>
      </c>
      <c r="H7798" s="7" t="str">
        <f>IF(F7798&lt;0,"0-",IF(F7798=0,"0",IF(F7798&lt;3.01,"0+ to 3",IF(F7798&lt;6.01,"3+ to 6",IF(F7798&lt;9.01,"6+ to 9",IF(F7798&lt;12.01,"9+ to 12",IF(F7798&lt;15.01,"12+ to 15",IF(F7798&lt;18.01,"15+ to 18",IF(F7798&lt;21.01,"18+ to 21",IF(F7798&lt;24.01,"21+ to 24",IF(F7798&lt;27.01,"24+ to 27",IF(F7798&lt;30.01,"27+ to 30","30+"))))))))))))</f>
        <v>0</v>
      </c>
      <c r="I7798" t="str">
        <f>IF(G7798&lt;&gt;H7798,"DIFF","")</f>
        <v/>
      </c>
    </row>
    <row r="7799" spans="1:9">
      <c r="A7799" t="s">
        <v>102</v>
      </c>
      <c r="B7799" t="s">
        <v>252</v>
      </c>
      <c r="C7799" s="1">
        <v>110855385</v>
      </c>
      <c r="D7799" s="1">
        <v>5</v>
      </c>
      <c r="E7799" s="1">
        <v>0</v>
      </c>
      <c r="F7799" s="1">
        <v>0</v>
      </c>
      <c r="G7799" s="7" t="str">
        <f>IF(E7799&lt;0,"0-",IF(E7799=0,"0",IF(E7799&lt;3.01,"0+ to 3",IF(E7799&lt;6.01,"3+ to 6",IF(E7799&lt;9.01,"6+ to 9",IF(E7799&lt;12.01,"9+ to 12",IF(E7799&lt;15.01,"12+ to 15",IF(E7799&lt;18.01,"15+ to 18",IF(E7799&lt;21.01,"18+ to 21",IF(E7799&lt;24.01,"21+ to 24",IF(E7799&lt;27.01,"24+ to 27",IF(E7799&lt;30.01,"27+ to 30","30+"))))))))))))</f>
        <v>0</v>
      </c>
      <c r="H7799" s="7" t="str">
        <f>IF(F7799&lt;0,"0-",IF(F7799=0,"0",IF(F7799&lt;3.01,"0+ to 3",IF(F7799&lt;6.01,"3+ to 6",IF(F7799&lt;9.01,"6+ to 9",IF(F7799&lt;12.01,"9+ to 12",IF(F7799&lt;15.01,"12+ to 15",IF(F7799&lt;18.01,"15+ to 18",IF(F7799&lt;21.01,"18+ to 21",IF(F7799&lt;24.01,"21+ to 24",IF(F7799&lt;27.01,"24+ to 27",IF(F7799&lt;30.01,"27+ to 30","30+"))))))))))))</f>
        <v>0</v>
      </c>
      <c r="I7799" t="str">
        <f>IF(G7799&lt;&gt;H7799,"DIFF","")</f>
        <v/>
      </c>
    </row>
    <row r="7800" spans="1:9">
      <c r="A7800" t="s">
        <v>102</v>
      </c>
      <c r="B7800" t="s">
        <v>252</v>
      </c>
      <c r="C7800" s="1">
        <v>110857189</v>
      </c>
      <c r="D7800" s="1">
        <v>2</v>
      </c>
      <c r="E7800" s="1">
        <v>-8</v>
      </c>
      <c r="F7800" s="1">
        <v>18</v>
      </c>
      <c r="G7800" s="7" t="str">
        <f>IF(E7800&lt;0,"0-",IF(E7800=0,"0",IF(E7800&lt;3.01,"0+ to 3",IF(E7800&lt;6.01,"3+ to 6",IF(E7800&lt;9.01,"6+ to 9",IF(E7800&lt;12.01,"9+ to 12",IF(E7800&lt;15.01,"12+ to 15",IF(E7800&lt;18.01,"15+ to 18",IF(E7800&lt;21.01,"18+ to 21",IF(E7800&lt;24.01,"21+ to 24",IF(E7800&lt;27.01,"24+ to 27",IF(E7800&lt;30.01,"27+ to 30","30+"))))))))))))</f>
        <v>0-</v>
      </c>
      <c r="H7800" s="7" t="str">
        <f>IF(F7800&lt;0,"0-",IF(F7800=0,"0",IF(F7800&lt;3.01,"0+ to 3",IF(F7800&lt;6.01,"3+ to 6",IF(F7800&lt;9.01,"6+ to 9",IF(F7800&lt;12.01,"9+ to 12",IF(F7800&lt;15.01,"12+ to 15",IF(F7800&lt;18.01,"15+ to 18",IF(F7800&lt;21.01,"18+ to 21",IF(F7800&lt;24.01,"21+ to 24",IF(F7800&lt;27.01,"24+ to 27",IF(F7800&lt;30.01,"27+ to 30","30+"))))))))))))</f>
        <v>15+ to 18</v>
      </c>
      <c r="I7800" t="str">
        <f>IF(G7800&lt;&gt;H7800,"DIFF","")</f>
        <v>DIFF</v>
      </c>
    </row>
    <row r="7801" spans="1:9">
      <c r="A7801" t="s">
        <v>102</v>
      </c>
      <c r="B7801" t="s">
        <v>252</v>
      </c>
      <c r="C7801" s="1">
        <v>110857192</v>
      </c>
      <c r="D7801" s="1">
        <v>2</v>
      </c>
      <c r="E7801" s="1">
        <v>-3</v>
      </c>
      <c r="F7801" s="1">
        <v>6</v>
      </c>
      <c r="G7801" s="7" t="str">
        <f>IF(E7801&lt;0,"0-",IF(E7801=0,"0",IF(E7801&lt;3.01,"0+ to 3",IF(E7801&lt;6.01,"3+ to 6",IF(E7801&lt;9.01,"6+ to 9",IF(E7801&lt;12.01,"9+ to 12",IF(E7801&lt;15.01,"12+ to 15",IF(E7801&lt;18.01,"15+ to 18",IF(E7801&lt;21.01,"18+ to 21",IF(E7801&lt;24.01,"21+ to 24",IF(E7801&lt;27.01,"24+ to 27",IF(E7801&lt;30.01,"27+ to 30","30+"))))))))))))</f>
        <v>0-</v>
      </c>
      <c r="H7801" s="7" t="str">
        <f>IF(F7801&lt;0,"0-",IF(F7801=0,"0",IF(F7801&lt;3.01,"0+ to 3",IF(F7801&lt;6.01,"3+ to 6",IF(F7801&lt;9.01,"6+ to 9",IF(F7801&lt;12.01,"9+ to 12",IF(F7801&lt;15.01,"12+ to 15",IF(F7801&lt;18.01,"15+ to 18",IF(F7801&lt;21.01,"18+ to 21",IF(F7801&lt;24.01,"21+ to 24",IF(F7801&lt;27.01,"24+ to 27",IF(F7801&lt;30.01,"27+ to 30","30+"))))))))))))</f>
        <v>3+ to 6</v>
      </c>
      <c r="I7801" t="str">
        <f>IF(G7801&lt;&gt;H7801,"DIFF","")</f>
        <v>DIFF</v>
      </c>
    </row>
    <row r="7802" spans="1:9">
      <c r="A7802" t="s">
        <v>102</v>
      </c>
      <c r="B7802" t="s">
        <v>252</v>
      </c>
      <c r="C7802" s="1">
        <v>110858146</v>
      </c>
      <c r="D7802" s="1">
        <v>2</v>
      </c>
      <c r="E7802" s="1">
        <v>-3</v>
      </c>
      <c r="F7802" s="1">
        <v>7</v>
      </c>
      <c r="G7802" s="7" t="str">
        <f>IF(E7802&lt;0,"0-",IF(E7802=0,"0",IF(E7802&lt;3.01,"0+ to 3",IF(E7802&lt;6.01,"3+ to 6",IF(E7802&lt;9.01,"6+ to 9",IF(E7802&lt;12.01,"9+ to 12",IF(E7802&lt;15.01,"12+ to 15",IF(E7802&lt;18.01,"15+ to 18",IF(E7802&lt;21.01,"18+ to 21",IF(E7802&lt;24.01,"21+ to 24",IF(E7802&lt;27.01,"24+ to 27",IF(E7802&lt;30.01,"27+ to 30","30+"))))))))))))</f>
        <v>0-</v>
      </c>
      <c r="H7802" s="7" t="str">
        <f>IF(F7802&lt;0,"0-",IF(F7802=0,"0",IF(F7802&lt;3.01,"0+ to 3",IF(F7802&lt;6.01,"3+ to 6",IF(F7802&lt;9.01,"6+ to 9",IF(F7802&lt;12.01,"9+ to 12",IF(F7802&lt;15.01,"12+ to 15",IF(F7802&lt;18.01,"15+ to 18",IF(F7802&lt;21.01,"18+ to 21",IF(F7802&lt;24.01,"21+ to 24",IF(F7802&lt;27.01,"24+ to 27",IF(F7802&lt;30.01,"27+ to 30","30+"))))))))))))</f>
        <v>6+ to 9</v>
      </c>
      <c r="I7802" t="str">
        <f>IF(G7802&lt;&gt;H7802,"DIFF","")</f>
        <v>DIFF</v>
      </c>
    </row>
    <row r="7803" spans="1:9">
      <c r="A7803" t="s">
        <v>103</v>
      </c>
      <c r="B7803" t="s">
        <v>252</v>
      </c>
      <c r="C7803" s="1">
        <v>110865173</v>
      </c>
      <c r="D7803" s="1">
        <v>2</v>
      </c>
      <c r="E7803" s="1">
        <v>-2</v>
      </c>
      <c r="F7803" s="1">
        <v>5</v>
      </c>
      <c r="G7803" s="7" t="str">
        <f>IF(E7803&lt;0,"0-",IF(E7803=0,"0",IF(E7803&lt;3.01,"0+ to 3",IF(E7803&lt;6.01,"3+ to 6",IF(E7803&lt;9.01,"6+ to 9",IF(E7803&lt;12.01,"9+ to 12",IF(E7803&lt;15.01,"12+ to 15",IF(E7803&lt;18.01,"15+ to 18",IF(E7803&lt;21.01,"18+ to 21",IF(E7803&lt;24.01,"21+ to 24",IF(E7803&lt;27.01,"24+ to 27",IF(E7803&lt;30.01,"27+ to 30","30+"))))))))))))</f>
        <v>0-</v>
      </c>
      <c r="H7803" s="7" t="str">
        <f>IF(F7803&lt;0,"0-",IF(F7803=0,"0",IF(F7803&lt;3.01,"0+ to 3",IF(F7803&lt;6.01,"3+ to 6",IF(F7803&lt;9.01,"6+ to 9",IF(F7803&lt;12.01,"9+ to 12",IF(F7803&lt;15.01,"12+ to 15",IF(F7803&lt;18.01,"15+ to 18",IF(F7803&lt;21.01,"18+ to 21",IF(F7803&lt;24.01,"21+ to 24",IF(F7803&lt;27.01,"24+ to 27",IF(F7803&lt;30.01,"27+ to 30","30+"))))))))))))</f>
        <v>3+ to 6</v>
      </c>
      <c r="I7803" t="str">
        <f>IF(G7803&lt;&gt;H7803,"DIFF","")</f>
        <v>DIFF</v>
      </c>
    </row>
    <row r="7804" spans="1:9">
      <c r="A7804" t="s">
        <v>102</v>
      </c>
      <c r="B7804" t="s">
        <v>252</v>
      </c>
      <c r="C7804" s="1">
        <v>110865386</v>
      </c>
      <c r="D7804" s="1">
        <v>2</v>
      </c>
      <c r="E7804" s="1">
        <v>-9</v>
      </c>
      <c r="F7804" s="1">
        <v>7</v>
      </c>
      <c r="G7804" s="7" t="str">
        <f>IF(E7804&lt;0,"0-",IF(E7804=0,"0",IF(E7804&lt;3.01,"0+ to 3",IF(E7804&lt;6.01,"3+ to 6",IF(E7804&lt;9.01,"6+ to 9",IF(E7804&lt;12.01,"9+ to 12",IF(E7804&lt;15.01,"12+ to 15",IF(E7804&lt;18.01,"15+ to 18",IF(E7804&lt;21.01,"18+ to 21",IF(E7804&lt;24.01,"21+ to 24",IF(E7804&lt;27.01,"24+ to 27",IF(E7804&lt;30.01,"27+ to 30","30+"))))))))))))</f>
        <v>0-</v>
      </c>
      <c r="H7804" s="7" t="str">
        <f>IF(F7804&lt;0,"0-",IF(F7804=0,"0",IF(F7804&lt;3.01,"0+ to 3",IF(F7804&lt;6.01,"3+ to 6",IF(F7804&lt;9.01,"6+ to 9",IF(F7804&lt;12.01,"9+ to 12",IF(F7804&lt;15.01,"12+ to 15",IF(F7804&lt;18.01,"15+ to 18",IF(F7804&lt;21.01,"18+ to 21",IF(F7804&lt;24.01,"21+ to 24",IF(F7804&lt;27.01,"24+ to 27",IF(F7804&lt;30.01,"27+ to 30","30+"))))))))))))</f>
        <v>6+ to 9</v>
      </c>
      <c r="I7804" t="str">
        <f>IF(G7804&lt;&gt;H7804,"DIFF","")</f>
        <v>DIFF</v>
      </c>
    </row>
    <row r="7805" spans="1:9">
      <c r="A7805" t="s">
        <v>102</v>
      </c>
      <c r="B7805" t="s">
        <v>252</v>
      </c>
      <c r="C7805" s="1">
        <v>110866324</v>
      </c>
      <c r="D7805" s="1">
        <v>2</v>
      </c>
      <c r="E7805" s="1">
        <v>-7</v>
      </c>
      <c r="F7805" s="1">
        <v>16</v>
      </c>
      <c r="G7805" s="7" t="str">
        <f>IF(E7805&lt;0,"0-",IF(E7805=0,"0",IF(E7805&lt;3.01,"0+ to 3",IF(E7805&lt;6.01,"3+ to 6",IF(E7805&lt;9.01,"6+ to 9",IF(E7805&lt;12.01,"9+ to 12",IF(E7805&lt;15.01,"12+ to 15",IF(E7805&lt;18.01,"15+ to 18",IF(E7805&lt;21.01,"18+ to 21",IF(E7805&lt;24.01,"21+ to 24",IF(E7805&lt;27.01,"24+ to 27",IF(E7805&lt;30.01,"27+ to 30","30+"))))))))))))</f>
        <v>0-</v>
      </c>
      <c r="H7805" s="7" t="str">
        <f>IF(F7805&lt;0,"0-",IF(F7805=0,"0",IF(F7805&lt;3.01,"0+ to 3",IF(F7805&lt;6.01,"3+ to 6",IF(F7805&lt;9.01,"6+ to 9",IF(F7805&lt;12.01,"9+ to 12",IF(F7805&lt;15.01,"12+ to 15",IF(F7805&lt;18.01,"15+ to 18",IF(F7805&lt;21.01,"18+ to 21",IF(F7805&lt;24.01,"21+ to 24",IF(F7805&lt;27.01,"24+ to 27",IF(F7805&lt;30.01,"27+ to 30","30+"))))))))))))</f>
        <v>15+ to 18</v>
      </c>
      <c r="I7805" t="str">
        <f>IF(G7805&lt;&gt;H7805,"DIFF","")</f>
        <v>DIFF</v>
      </c>
    </row>
    <row r="7806" spans="1:9">
      <c r="A7806" t="s">
        <v>102</v>
      </c>
      <c r="B7806" t="s">
        <v>252</v>
      </c>
      <c r="C7806" s="1">
        <v>110870915</v>
      </c>
      <c r="D7806" s="1">
        <v>2</v>
      </c>
      <c r="E7806" s="1">
        <v>-17</v>
      </c>
      <c r="F7806" s="1">
        <v>15</v>
      </c>
      <c r="G7806" s="7" t="str">
        <f>IF(E7806&lt;0,"0-",IF(E7806=0,"0",IF(E7806&lt;3.01,"0+ to 3",IF(E7806&lt;6.01,"3+ to 6",IF(E7806&lt;9.01,"6+ to 9",IF(E7806&lt;12.01,"9+ to 12",IF(E7806&lt;15.01,"12+ to 15",IF(E7806&lt;18.01,"15+ to 18",IF(E7806&lt;21.01,"18+ to 21",IF(E7806&lt;24.01,"21+ to 24",IF(E7806&lt;27.01,"24+ to 27",IF(E7806&lt;30.01,"27+ to 30","30+"))))))))))))</f>
        <v>0-</v>
      </c>
      <c r="H7806" s="7" t="str">
        <f>IF(F7806&lt;0,"0-",IF(F7806=0,"0",IF(F7806&lt;3.01,"0+ to 3",IF(F7806&lt;6.01,"3+ to 6",IF(F7806&lt;9.01,"6+ to 9",IF(F7806&lt;12.01,"9+ to 12",IF(F7806&lt;15.01,"12+ to 15",IF(F7806&lt;18.01,"15+ to 18",IF(F7806&lt;21.01,"18+ to 21",IF(F7806&lt;24.01,"21+ to 24",IF(F7806&lt;27.01,"24+ to 27",IF(F7806&lt;30.01,"27+ to 30","30+"))))))))))))</f>
        <v>12+ to 15</v>
      </c>
      <c r="I7806" t="str">
        <f>IF(G7806&lt;&gt;H7806,"DIFF","")</f>
        <v>DIFF</v>
      </c>
    </row>
    <row r="7807" spans="1:9">
      <c r="A7807" t="s">
        <v>102</v>
      </c>
      <c r="B7807" t="s">
        <v>252</v>
      </c>
      <c r="C7807" s="1">
        <v>110873158</v>
      </c>
      <c r="D7807" s="1">
        <v>5</v>
      </c>
      <c r="E7807" s="1">
        <v>0</v>
      </c>
      <c r="F7807" s="1">
        <v>0</v>
      </c>
      <c r="G7807" s="7" t="str">
        <f>IF(E7807&lt;0,"0-",IF(E7807=0,"0",IF(E7807&lt;3.01,"0+ to 3",IF(E7807&lt;6.01,"3+ to 6",IF(E7807&lt;9.01,"6+ to 9",IF(E7807&lt;12.01,"9+ to 12",IF(E7807&lt;15.01,"12+ to 15",IF(E7807&lt;18.01,"15+ to 18",IF(E7807&lt;21.01,"18+ to 21",IF(E7807&lt;24.01,"21+ to 24",IF(E7807&lt;27.01,"24+ to 27",IF(E7807&lt;30.01,"27+ to 30","30+"))))))))))))</f>
        <v>0</v>
      </c>
      <c r="H7807" s="7" t="str">
        <f>IF(F7807&lt;0,"0-",IF(F7807=0,"0",IF(F7807&lt;3.01,"0+ to 3",IF(F7807&lt;6.01,"3+ to 6",IF(F7807&lt;9.01,"6+ to 9",IF(F7807&lt;12.01,"9+ to 12",IF(F7807&lt;15.01,"12+ to 15",IF(F7807&lt;18.01,"15+ to 18",IF(F7807&lt;21.01,"18+ to 21",IF(F7807&lt;24.01,"21+ to 24",IF(F7807&lt;27.01,"24+ to 27",IF(F7807&lt;30.01,"27+ to 30","30+"))))))))))))</f>
        <v>0</v>
      </c>
      <c r="I7807" t="str">
        <f>IF(G7807&lt;&gt;H7807,"DIFF","")</f>
        <v/>
      </c>
    </row>
    <row r="7808" spans="1:9">
      <c r="A7808" t="s">
        <v>102</v>
      </c>
      <c r="B7808" t="s">
        <v>251</v>
      </c>
      <c r="C7808" s="1">
        <v>110919137</v>
      </c>
      <c r="D7808" s="1">
        <v>2</v>
      </c>
      <c r="E7808" s="1">
        <v>0</v>
      </c>
      <c r="F7808" s="1">
        <v>0</v>
      </c>
      <c r="G7808" s="7" t="str">
        <f>IF(E7808&lt;0,"0-",IF(E7808=0,"0",IF(E7808&lt;3.01,"0+ to 3",IF(E7808&lt;6.01,"3+ to 6",IF(E7808&lt;9.01,"6+ to 9",IF(E7808&lt;12.01,"9+ to 12",IF(E7808&lt;15.01,"12+ to 15",IF(E7808&lt;18.01,"15+ to 18",IF(E7808&lt;21.01,"18+ to 21",IF(E7808&lt;24.01,"21+ to 24",IF(E7808&lt;27.01,"24+ to 27",IF(E7808&lt;30.01,"27+ to 30","30+"))))))))))))</f>
        <v>0</v>
      </c>
      <c r="H7808" s="7" t="str">
        <f>IF(F7808&lt;0,"0-",IF(F7808=0,"0",IF(F7808&lt;3.01,"0+ to 3",IF(F7808&lt;6.01,"3+ to 6",IF(F7808&lt;9.01,"6+ to 9",IF(F7808&lt;12.01,"9+ to 12",IF(F7808&lt;15.01,"12+ to 15",IF(F7808&lt;18.01,"15+ to 18",IF(F7808&lt;21.01,"18+ to 21",IF(F7808&lt;24.01,"21+ to 24",IF(F7808&lt;27.01,"24+ to 27",IF(F7808&lt;30.01,"27+ to 30","30+"))))))))))))</f>
        <v>0</v>
      </c>
      <c r="I7808" t="str">
        <f>IF(G7808&lt;&gt;H7808,"DIFF","")</f>
        <v/>
      </c>
    </row>
    <row r="7809" spans="1:9">
      <c r="A7809" t="s">
        <v>102</v>
      </c>
      <c r="B7809" t="s">
        <v>251</v>
      </c>
      <c r="C7809" s="1">
        <v>110922658</v>
      </c>
      <c r="D7809" s="1">
        <v>2</v>
      </c>
      <c r="E7809" s="1">
        <v>-4</v>
      </c>
      <c r="F7809" s="1">
        <v>8</v>
      </c>
      <c r="G7809" s="7" t="str">
        <f>IF(E7809&lt;0,"0-",IF(E7809=0,"0",IF(E7809&lt;3.01,"0+ to 3",IF(E7809&lt;6.01,"3+ to 6",IF(E7809&lt;9.01,"6+ to 9",IF(E7809&lt;12.01,"9+ to 12",IF(E7809&lt;15.01,"12+ to 15",IF(E7809&lt;18.01,"15+ to 18",IF(E7809&lt;21.01,"18+ to 21",IF(E7809&lt;24.01,"21+ to 24",IF(E7809&lt;27.01,"24+ to 27",IF(E7809&lt;30.01,"27+ to 30","30+"))))))))))))</f>
        <v>0-</v>
      </c>
      <c r="H7809" s="7" t="str">
        <f>IF(F7809&lt;0,"0-",IF(F7809=0,"0",IF(F7809&lt;3.01,"0+ to 3",IF(F7809&lt;6.01,"3+ to 6",IF(F7809&lt;9.01,"6+ to 9",IF(F7809&lt;12.01,"9+ to 12",IF(F7809&lt;15.01,"12+ to 15",IF(F7809&lt;18.01,"15+ to 18",IF(F7809&lt;21.01,"18+ to 21",IF(F7809&lt;24.01,"21+ to 24",IF(F7809&lt;27.01,"24+ to 27",IF(F7809&lt;30.01,"27+ to 30","30+"))))))))))))</f>
        <v>6+ to 9</v>
      </c>
      <c r="I7809" t="str">
        <f>IF(G7809&lt;&gt;H7809,"DIFF","")</f>
        <v>DIFF</v>
      </c>
    </row>
    <row r="7810" spans="1:9">
      <c r="A7810" t="s">
        <v>102</v>
      </c>
      <c r="B7810" t="s">
        <v>251</v>
      </c>
      <c r="C7810" s="1">
        <v>110933296</v>
      </c>
      <c r="D7810" s="1">
        <v>2</v>
      </c>
      <c r="E7810" s="1">
        <v>-7</v>
      </c>
      <c r="F7810" s="1">
        <v>19</v>
      </c>
      <c r="G7810" s="7" t="str">
        <f>IF(E7810&lt;0,"0-",IF(E7810=0,"0",IF(E7810&lt;3.01,"0+ to 3",IF(E7810&lt;6.01,"3+ to 6",IF(E7810&lt;9.01,"6+ to 9",IF(E7810&lt;12.01,"9+ to 12",IF(E7810&lt;15.01,"12+ to 15",IF(E7810&lt;18.01,"15+ to 18",IF(E7810&lt;21.01,"18+ to 21",IF(E7810&lt;24.01,"21+ to 24",IF(E7810&lt;27.01,"24+ to 27",IF(E7810&lt;30.01,"27+ to 30","30+"))))))))))))</f>
        <v>0-</v>
      </c>
      <c r="H7810" s="7" t="str">
        <f>IF(F7810&lt;0,"0-",IF(F7810=0,"0",IF(F7810&lt;3.01,"0+ to 3",IF(F7810&lt;6.01,"3+ to 6",IF(F7810&lt;9.01,"6+ to 9",IF(F7810&lt;12.01,"9+ to 12",IF(F7810&lt;15.01,"12+ to 15",IF(F7810&lt;18.01,"15+ to 18",IF(F7810&lt;21.01,"18+ to 21",IF(F7810&lt;24.01,"21+ to 24",IF(F7810&lt;27.01,"24+ to 27",IF(F7810&lt;30.01,"27+ to 30","30+"))))))))))))</f>
        <v>18+ to 21</v>
      </c>
      <c r="I7810" t="str">
        <f>IF(G7810&lt;&gt;H7810,"DIFF","")</f>
        <v>DIFF</v>
      </c>
    </row>
    <row r="7811" spans="1:9">
      <c r="A7811" t="s">
        <v>102</v>
      </c>
      <c r="B7811" t="s">
        <v>251</v>
      </c>
      <c r="C7811" s="1">
        <v>110934330</v>
      </c>
      <c r="D7811" s="1">
        <v>5</v>
      </c>
      <c r="E7811" s="1">
        <v>0</v>
      </c>
      <c r="F7811" s="1">
        <v>0</v>
      </c>
      <c r="G7811" s="7" t="str">
        <f>IF(E7811&lt;0,"0-",IF(E7811=0,"0",IF(E7811&lt;3.01,"0+ to 3",IF(E7811&lt;6.01,"3+ to 6",IF(E7811&lt;9.01,"6+ to 9",IF(E7811&lt;12.01,"9+ to 12",IF(E7811&lt;15.01,"12+ to 15",IF(E7811&lt;18.01,"15+ to 18",IF(E7811&lt;21.01,"18+ to 21",IF(E7811&lt;24.01,"21+ to 24",IF(E7811&lt;27.01,"24+ to 27",IF(E7811&lt;30.01,"27+ to 30","30+"))))))))))))</f>
        <v>0</v>
      </c>
      <c r="H7811" s="7" t="str">
        <f>IF(F7811&lt;0,"0-",IF(F7811=0,"0",IF(F7811&lt;3.01,"0+ to 3",IF(F7811&lt;6.01,"3+ to 6",IF(F7811&lt;9.01,"6+ to 9",IF(F7811&lt;12.01,"9+ to 12",IF(F7811&lt;15.01,"12+ to 15",IF(F7811&lt;18.01,"15+ to 18",IF(F7811&lt;21.01,"18+ to 21",IF(F7811&lt;24.01,"21+ to 24",IF(F7811&lt;27.01,"24+ to 27",IF(F7811&lt;30.01,"27+ to 30","30+"))))))))))))</f>
        <v>0</v>
      </c>
      <c r="I7811" t="str">
        <f>IF(G7811&lt;&gt;H7811,"DIFF","")</f>
        <v/>
      </c>
    </row>
    <row r="7812" spans="1:9">
      <c r="A7812" t="s">
        <v>102</v>
      </c>
      <c r="B7812" t="s">
        <v>251</v>
      </c>
      <c r="C7812" s="1">
        <v>110936642</v>
      </c>
      <c r="D7812" s="1">
        <v>2</v>
      </c>
      <c r="E7812" s="1">
        <v>0</v>
      </c>
      <c r="F7812" s="1">
        <v>7</v>
      </c>
      <c r="G7812" s="7" t="str">
        <f>IF(E7812&lt;0,"0-",IF(E7812=0,"0",IF(E7812&lt;3.01,"0+ to 3",IF(E7812&lt;6.01,"3+ to 6",IF(E7812&lt;9.01,"6+ to 9",IF(E7812&lt;12.01,"9+ to 12",IF(E7812&lt;15.01,"12+ to 15",IF(E7812&lt;18.01,"15+ to 18",IF(E7812&lt;21.01,"18+ to 21",IF(E7812&lt;24.01,"21+ to 24",IF(E7812&lt;27.01,"24+ to 27",IF(E7812&lt;30.01,"27+ to 30","30+"))))))))))))</f>
        <v>0</v>
      </c>
      <c r="H7812" s="7" t="str">
        <f>IF(F7812&lt;0,"0-",IF(F7812=0,"0",IF(F7812&lt;3.01,"0+ to 3",IF(F7812&lt;6.01,"3+ to 6",IF(F7812&lt;9.01,"6+ to 9",IF(F7812&lt;12.01,"9+ to 12",IF(F7812&lt;15.01,"12+ to 15",IF(F7812&lt;18.01,"15+ to 18",IF(F7812&lt;21.01,"18+ to 21",IF(F7812&lt;24.01,"21+ to 24",IF(F7812&lt;27.01,"24+ to 27",IF(F7812&lt;30.01,"27+ to 30","30+"))))))))))))</f>
        <v>6+ to 9</v>
      </c>
      <c r="I7812" t="str">
        <f>IF(G7812&lt;&gt;H7812,"DIFF","")</f>
        <v>DIFF</v>
      </c>
    </row>
    <row r="7813" spans="1:9">
      <c r="A7813" t="s">
        <v>103</v>
      </c>
      <c r="B7813" t="s">
        <v>251</v>
      </c>
      <c r="C7813" s="1">
        <v>110937542</v>
      </c>
      <c r="D7813" s="1">
        <v>3</v>
      </c>
      <c r="E7813" s="1">
        <v>-13</v>
      </c>
      <c r="F7813" s="1">
        <v>38</v>
      </c>
      <c r="G7813" s="7" t="str">
        <f>IF(E7813&lt;0,"0-",IF(E7813=0,"0",IF(E7813&lt;3.01,"0+ to 3",IF(E7813&lt;6.01,"3+ to 6",IF(E7813&lt;9.01,"6+ to 9",IF(E7813&lt;12.01,"9+ to 12",IF(E7813&lt;15.01,"12+ to 15",IF(E7813&lt;18.01,"15+ to 18",IF(E7813&lt;21.01,"18+ to 21",IF(E7813&lt;24.01,"21+ to 24",IF(E7813&lt;27.01,"24+ to 27",IF(E7813&lt;30.01,"27+ to 30","30+"))))))))))))</f>
        <v>0-</v>
      </c>
      <c r="H7813" s="7" t="str">
        <f>IF(F7813&lt;0,"0-",IF(F7813=0,"0",IF(F7813&lt;3.01,"0+ to 3",IF(F7813&lt;6.01,"3+ to 6",IF(F7813&lt;9.01,"6+ to 9",IF(F7813&lt;12.01,"9+ to 12",IF(F7813&lt;15.01,"12+ to 15",IF(F7813&lt;18.01,"15+ to 18",IF(F7813&lt;21.01,"18+ to 21",IF(F7813&lt;24.01,"21+ to 24",IF(F7813&lt;27.01,"24+ to 27",IF(F7813&lt;30.01,"27+ to 30","30+"))))))))))))</f>
        <v>30+</v>
      </c>
      <c r="I7813" t="str">
        <f>IF(G7813&lt;&gt;H7813,"DIFF","")</f>
        <v>DIFF</v>
      </c>
    </row>
    <row r="7814" spans="1:9">
      <c r="A7814" t="s">
        <v>103</v>
      </c>
      <c r="B7814" t="s">
        <v>251</v>
      </c>
      <c r="C7814" s="1">
        <v>110938443</v>
      </c>
      <c r="D7814" s="1">
        <v>2</v>
      </c>
      <c r="E7814" s="1">
        <v>-2</v>
      </c>
      <c r="F7814" s="1">
        <v>2</v>
      </c>
      <c r="G7814" s="7" t="str">
        <f>IF(E7814&lt;0,"0-",IF(E7814=0,"0",IF(E7814&lt;3.01,"0+ to 3",IF(E7814&lt;6.01,"3+ to 6",IF(E7814&lt;9.01,"6+ to 9",IF(E7814&lt;12.01,"9+ to 12",IF(E7814&lt;15.01,"12+ to 15",IF(E7814&lt;18.01,"15+ to 18",IF(E7814&lt;21.01,"18+ to 21",IF(E7814&lt;24.01,"21+ to 24",IF(E7814&lt;27.01,"24+ to 27",IF(E7814&lt;30.01,"27+ to 30","30+"))))))))))))</f>
        <v>0-</v>
      </c>
      <c r="H7814" s="7" t="str">
        <f>IF(F7814&lt;0,"0-",IF(F7814=0,"0",IF(F7814&lt;3.01,"0+ to 3",IF(F7814&lt;6.01,"3+ to 6",IF(F7814&lt;9.01,"6+ to 9",IF(F7814&lt;12.01,"9+ to 12",IF(F7814&lt;15.01,"12+ to 15",IF(F7814&lt;18.01,"15+ to 18",IF(F7814&lt;21.01,"18+ to 21",IF(F7814&lt;24.01,"21+ to 24",IF(F7814&lt;27.01,"24+ to 27",IF(F7814&lt;30.01,"27+ to 30","30+"))))))))))))</f>
        <v>0+ to 3</v>
      </c>
      <c r="I7814" t="str">
        <f>IF(G7814&lt;&gt;H7814,"DIFF","")</f>
        <v>DIFF</v>
      </c>
    </row>
    <row r="7815" spans="1:9">
      <c r="A7815" t="s">
        <v>102</v>
      </c>
      <c r="B7815" t="s">
        <v>251</v>
      </c>
      <c r="C7815" s="1">
        <v>110941785</v>
      </c>
      <c r="D7815" s="1">
        <v>2</v>
      </c>
      <c r="E7815" s="1">
        <v>-8</v>
      </c>
      <c r="F7815" s="1">
        <v>12</v>
      </c>
      <c r="G7815" s="7" t="str">
        <f>IF(E7815&lt;0,"0-",IF(E7815=0,"0",IF(E7815&lt;3.01,"0+ to 3",IF(E7815&lt;6.01,"3+ to 6",IF(E7815&lt;9.01,"6+ to 9",IF(E7815&lt;12.01,"9+ to 12",IF(E7815&lt;15.01,"12+ to 15",IF(E7815&lt;18.01,"15+ to 18",IF(E7815&lt;21.01,"18+ to 21",IF(E7815&lt;24.01,"21+ to 24",IF(E7815&lt;27.01,"24+ to 27",IF(E7815&lt;30.01,"27+ to 30","30+"))))))))))))</f>
        <v>0-</v>
      </c>
      <c r="H7815" s="7" t="str">
        <f>IF(F7815&lt;0,"0-",IF(F7815=0,"0",IF(F7815&lt;3.01,"0+ to 3",IF(F7815&lt;6.01,"3+ to 6",IF(F7815&lt;9.01,"6+ to 9",IF(F7815&lt;12.01,"9+ to 12",IF(F7815&lt;15.01,"12+ to 15",IF(F7815&lt;18.01,"15+ to 18",IF(F7815&lt;21.01,"18+ to 21",IF(F7815&lt;24.01,"21+ to 24",IF(F7815&lt;27.01,"24+ to 27",IF(F7815&lt;30.01,"27+ to 30","30+"))))))))))))</f>
        <v>9+ to 12</v>
      </c>
      <c r="I7815" t="str">
        <f>IF(G7815&lt;&gt;H7815,"DIFF","")</f>
        <v>DIFF</v>
      </c>
    </row>
    <row r="7816" spans="1:9">
      <c r="A7816" t="s">
        <v>102</v>
      </c>
      <c r="B7816" t="s">
        <v>250</v>
      </c>
      <c r="C7816" s="1">
        <v>110995276</v>
      </c>
      <c r="D7816" s="1">
        <v>2</v>
      </c>
      <c r="E7816" s="1">
        <v>-4</v>
      </c>
      <c r="F7816" s="1">
        <v>6</v>
      </c>
      <c r="G7816" s="7" t="str">
        <f>IF(E7816&lt;0,"0-",IF(E7816=0,"0",IF(E7816&lt;3.01,"0+ to 3",IF(E7816&lt;6.01,"3+ to 6",IF(E7816&lt;9.01,"6+ to 9",IF(E7816&lt;12.01,"9+ to 12",IF(E7816&lt;15.01,"12+ to 15",IF(E7816&lt;18.01,"15+ to 18",IF(E7816&lt;21.01,"18+ to 21",IF(E7816&lt;24.01,"21+ to 24",IF(E7816&lt;27.01,"24+ to 27",IF(E7816&lt;30.01,"27+ to 30","30+"))))))))))))</f>
        <v>0-</v>
      </c>
      <c r="H7816" s="7" t="str">
        <f>IF(F7816&lt;0,"0-",IF(F7816=0,"0",IF(F7816&lt;3.01,"0+ to 3",IF(F7816&lt;6.01,"3+ to 6",IF(F7816&lt;9.01,"6+ to 9",IF(F7816&lt;12.01,"9+ to 12",IF(F7816&lt;15.01,"12+ to 15",IF(F7816&lt;18.01,"15+ to 18",IF(F7816&lt;21.01,"18+ to 21",IF(F7816&lt;24.01,"21+ to 24",IF(F7816&lt;27.01,"24+ to 27",IF(F7816&lt;30.01,"27+ to 30","30+"))))))))))))</f>
        <v>3+ to 6</v>
      </c>
      <c r="I7816" t="str">
        <f>IF(G7816&lt;&gt;H7816,"DIFF","")</f>
        <v>DIFF</v>
      </c>
    </row>
    <row r="7817" spans="1:9">
      <c r="A7817" t="s">
        <v>102</v>
      </c>
      <c r="B7817" t="s">
        <v>250</v>
      </c>
      <c r="C7817" s="1">
        <v>110997081</v>
      </c>
      <c r="D7817" s="1">
        <v>2</v>
      </c>
      <c r="E7817" s="1">
        <v>-3</v>
      </c>
      <c r="F7817" s="1">
        <v>5</v>
      </c>
      <c r="G7817" s="7" t="str">
        <f>IF(E7817&lt;0,"0-",IF(E7817=0,"0",IF(E7817&lt;3.01,"0+ to 3",IF(E7817&lt;6.01,"3+ to 6",IF(E7817&lt;9.01,"6+ to 9",IF(E7817&lt;12.01,"9+ to 12",IF(E7817&lt;15.01,"12+ to 15",IF(E7817&lt;18.01,"15+ to 18",IF(E7817&lt;21.01,"18+ to 21",IF(E7817&lt;24.01,"21+ to 24",IF(E7817&lt;27.01,"24+ to 27",IF(E7817&lt;30.01,"27+ to 30","30+"))))))))))))</f>
        <v>0-</v>
      </c>
      <c r="H7817" s="7" t="str">
        <f>IF(F7817&lt;0,"0-",IF(F7817=0,"0",IF(F7817&lt;3.01,"0+ to 3",IF(F7817&lt;6.01,"3+ to 6",IF(F7817&lt;9.01,"6+ to 9",IF(F7817&lt;12.01,"9+ to 12",IF(F7817&lt;15.01,"12+ to 15",IF(F7817&lt;18.01,"15+ to 18",IF(F7817&lt;21.01,"18+ to 21",IF(F7817&lt;24.01,"21+ to 24",IF(F7817&lt;27.01,"24+ to 27",IF(F7817&lt;30.01,"27+ to 30","30+"))))))))))))</f>
        <v>3+ to 6</v>
      </c>
      <c r="I7817" t="str">
        <f>IF(G7817&lt;&gt;H7817,"DIFF","")</f>
        <v>DIFF</v>
      </c>
    </row>
    <row r="7818" spans="1:9">
      <c r="A7818" t="s">
        <v>103</v>
      </c>
      <c r="B7818" t="s">
        <v>250</v>
      </c>
      <c r="C7818" s="1">
        <v>111001379</v>
      </c>
      <c r="D7818" s="1">
        <v>2</v>
      </c>
      <c r="E7818" s="1">
        <v>-14</v>
      </c>
      <c r="F7818" s="1">
        <v>20</v>
      </c>
      <c r="G7818" s="7" t="str">
        <f>IF(E7818&lt;0,"0-",IF(E7818=0,"0",IF(E7818&lt;3.01,"0+ to 3",IF(E7818&lt;6.01,"3+ to 6",IF(E7818&lt;9.01,"6+ to 9",IF(E7818&lt;12.01,"9+ to 12",IF(E7818&lt;15.01,"12+ to 15",IF(E7818&lt;18.01,"15+ to 18",IF(E7818&lt;21.01,"18+ to 21",IF(E7818&lt;24.01,"21+ to 24",IF(E7818&lt;27.01,"24+ to 27",IF(E7818&lt;30.01,"27+ to 30","30+"))))))))))))</f>
        <v>0-</v>
      </c>
      <c r="H7818" s="7" t="str">
        <f>IF(F7818&lt;0,"0-",IF(F7818=0,"0",IF(F7818&lt;3.01,"0+ to 3",IF(F7818&lt;6.01,"3+ to 6",IF(F7818&lt;9.01,"6+ to 9",IF(F7818&lt;12.01,"9+ to 12",IF(F7818&lt;15.01,"12+ to 15",IF(F7818&lt;18.01,"15+ to 18",IF(F7818&lt;21.01,"18+ to 21",IF(F7818&lt;24.01,"21+ to 24",IF(F7818&lt;27.01,"24+ to 27",IF(F7818&lt;30.01,"27+ to 30","30+"))))))))))))</f>
        <v>18+ to 21</v>
      </c>
      <c r="I7818" t="str">
        <f>IF(G7818&lt;&gt;H7818,"DIFF","")</f>
        <v>DIFF</v>
      </c>
    </row>
    <row r="7819" spans="1:9">
      <c r="A7819" t="s">
        <v>102</v>
      </c>
      <c r="B7819" t="s">
        <v>250</v>
      </c>
      <c r="C7819" s="1">
        <v>111006029</v>
      </c>
      <c r="D7819" s="1">
        <v>2</v>
      </c>
      <c r="E7819" s="1">
        <v>-2</v>
      </c>
      <c r="F7819" s="1">
        <v>3</v>
      </c>
      <c r="G7819" s="7" t="str">
        <f>IF(E7819&lt;0,"0-",IF(E7819=0,"0",IF(E7819&lt;3.01,"0+ to 3",IF(E7819&lt;6.01,"3+ to 6",IF(E7819&lt;9.01,"6+ to 9",IF(E7819&lt;12.01,"9+ to 12",IF(E7819&lt;15.01,"12+ to 15",IF(E7819&lt;18.01,"15+ to 18",IF(E7819&lt;21.01,"18+ to 21",IF(E7819&lt;24.01,"21+ to 24",IF(E7819&lt;27.01,"24+ to 27",IF(E7819&lt;30.01,"27+ to 30","30+"))))))))))))</f>
        <v>0-</v>
      </c>
      <c r="H7819" s="7" t="str">
        <f>IF(F7819&lt;0,"0-",IF(F7819=0,"0",IF(F7819&lt;3.01,"0+ to 3",IF(F7819&lt;6.01,"3+ to 6",IF(F7819&lt;9.01,"6+ to 9",IF(F7819&lt;12.01,"9+ to 12",IF(F7819&lt;15.01,"12+ to 15",IF(F7819&lt;18.01,"15+ to 18",IF(F7819&lt;21.01,"18+ to 21",IF(F7819&lt;24.01,"21+ to 24",IF(F7819&lt;27.01,"24+ to 27",IF(F7819&lt;30.01,"27+ to 30","30+"))))))))))))</f>
        <v>0+ to 3</v>
      </c>
      <c r="I7819" t="str">
        <f>IF(G7819&lt;&gt;H7819,"DIFF","")</f>
        <v>DIFF</v>
      </c>
    </row>
    <row r="7820" spans="1:9">
      <c r="A7820" t="s">
        <v>102</v>
      </c>
      <c r="B7820" t="s">
        <v>250</v>
      </c>
      <c r="C7820" s="1">
        <v>111006093</v>
      </c>
      <c r="D7820" s="1">
        <v>2</v>
      </c>
      <c r="E7820" s="1">
        <v>-4</v>
      </c>
      <c r="F7820" s="1">
        <v>7</v>
      </c>
      <c r="G7820" s="7" t="str">
        <f>IF(E7820&lt;0,"0-",IF(E7820=0,"0",IF(E7820&lt;3.01,"0+ to 3",IF(E7820&lt;6.01,"3+ to 6",IF(E7820&lt;9.01,"6+ to 9",IF(E7820&lt;12.01,"9+ to 12",IF(E7820&lt;15.01,"12+ to 15",IF(E7820&lt;18.01,"15+ to 18",IF(E7820&lt;21.01,"18+ to 21",IF(E7820&lt;24.01,"21+ to 24",IF(E7820&lt;27.01,"24+ to 27",IF(E7820&lt;30.01,"27+ to 30","30+"))))))))))))</f>
        <v>0-</v>
      </c>
      <c r="H7820" s="7" t="str">
        <f>IF(F7820&lt;0,"0-",IF(F7820=0,"0",IF(F7820&lt;3.01,"0+ to 3",IF(F7820&lt;6.01,"3+ to 6",IF(F7820&lt;9.01,"6+ to 9",IF(F7820&lt;12.01,"9+ to 12",IF(F7820&lt;15.01,"12+ to 15",IF(F7820&lt;18.01,"15+ to 18",IF(F7820&lt;21.01,"18+ to 21",IF(F7820&lt;24.01,"21+ to 24",IF(F7820&lt;27.01,"24+ to 27",IF(F7820&lt;30.01,"27+ to 30","30+"))))))))))))</f>
        <v>6+ to 9</v>
      </c>
      <c r="I7820" t="str">
        <f>IF(G7820&lt;&gt;H7820,"DIFF","")</f>
        <v>DIFF</v>
      </c>
    </row>
    <row r="7821" spans="1:9">
      <c r="A7821" t="s">
        <v>103</v>
      </c>
      <c r="B7821" t="s">
        <v>250</v>
      </c>
      <c r="C7821" s="1">
        <v>111006795</v>
      </c>
      <c r="D7821" s="1">
        <v>6</v>
      </c>
      <c r="E7821" s="1">
        <v>-18</v>
      </c>
      <c r="F7821" s="1">
        <v>0</v>
      </c>
      <c r="G7821" s="7" t="str">
        <f>IF(E7821&lt;0,"0-",IF(E7821=0,"0",IF(E7821&lt;3.01,"0+ to 3",IF(E7821&lt;6.01,"3+ to 6",IF(E7821&lt;9.01,"6+ to 9",IF(E7821&lt;12.01,"9+ to 12",IF(E7821&lt;15.01,"12+ to 15",IF(E7821&lt;18.01,"15+ to 18",IF(E7821&lt;21.01,"18+ to 21",IF(E7821&lt;24.01,"21+ to 24",IF(E7821&lt;27.01,"24+ to 27",IF(E7821&lt;30.01,"27+ to 30","30+"))))))))))))</f>
        <v>0-</v>
      </c>
      <c r="H7821" s="7" t="str">
        <f>IF(F7821&lt;0,"0-",IF(F7821=0,"0",IF(F7821&lt;3.01,"0+ to 3",IF(F7821&lt;6.01,"3+ to 6",IF(F7821&lt;9.01,"6+ to 9",IF(F7821&lt;12.01,"9+ to 12",IF(F7821&lt;15.01,"12+ to 15",IF(F7821&lt;18.01,"15+ to 18",IF(F7821&lt;21.01,"18+ to 21",IF(F7821&lt;24.01,"21+ to 24",IF(F7821&lt;27.01,"24+ to 27",IF(F7821&lt;30.01,"27+ to 30","30+"))))))))))))</f>
        <v>0</v>
      </c>
      <c r="I7821" t="str">
        <f>IF(G7821&lt;&gt;H7821,"DIFF","")</f>
        <v>DIFF</v>
      </c>
    </row>
    <row r="7822" spans="1:9">
      <c r="A7822" t="s">
        <v>102</v>
      </c>
      <c r="B7822" t="s">
        <v>250</v>
      </c>
      <c r="C7822" s="1">
        <v>111010445</v>
      </c>
      <c r="D7822" s="1">
        <v>2</v>
      </c>
      <c r="E7822" s="1">
        <v>0</v>
      </c>
      <c r="F7822" s="1">
        <v>5</v>
      </c>
      <c r="G7822" s="7" t="str">
        <f>IF(E7822&lt;0,"0-",IF(E7822=0,"0",IF(E7822&lt;3.01,"0+ to 3",IF(E7822&lt;6.01,"3+ to 6",IF(E7822&lt;9.01,"6+ to 9",IF(E7822&lt;12.01,"9+ to 12",IF(E7822&lt;15.01,"12+ to 15",IF(E7822&lt;18.01,"15+ to 18",IF(E7822&lt;21.01,"18+ to 21",IF(E7822&lt;24.01,"21+ to 24",IF(E7822&lt;27.01,"24+ to 27",IF(E7822&lt;30.01,"27+ to 30","30+"))))))))))))</f>
        <v>0</v>
      </c>
      <c r="H7822" s="7" t="str">
        <f>IF(F7822&lt;0,"0-",IF(F7822=0,"0",IF(F7822&lt;3.01,"0+ to 3",IF(F7822&lt;6.01,"3+ to 6",IF(F7822&lt;9.01,"6+ to 9",IF(F7822&lt;12.01,"9+ to 12",IF(F7822&lt;15.01,"12+ to 15",IF(F7822&lt;18.01,"15+ to 18",IF(F7822&lt;21.01,"18+ to 21",IF(F7822&lt;24.01,"21+ to 24",IF(F7822&lt;27.01,"24+ to 27",IF(F7822&lt;30.01,"27+ to 30","30+"))))))))))))</f>
        <v>3+ to 6</v>
      </c>
      <c r="I7822" t="str">
        <f>IF(G7822&lt;&gt;H7822,"DIFF","")</f>
        <v>DIFF</v>
      </c>
    </row>
    <row r="7823" spans="1:9">
      <c r="A7823" t="s">
        <v>102</v>
      </c>
      <c r="B7823" t="s">
        <v>250</v>
      </c>
      <c r="C7823" s="1">
        <v>111010472</v>
      </c>
      <c r="D7823" s="1">
        <v>2</v>
      </c>
      <c r="E7823" s="1">
        <v>-2</v>
      </c>
      <c r="F7823" s="1">
        <v>2</v>
      </c>
      <c r="G7823" s="7" t="str">
        <f>IF(E7823&lt;0,"0-",IF(E7823=0,"0",IF(E7823&lt;3.01,"0+ to 3",IF(E7823&lt;6.01,"3+ to 6",IF(E7823&lt;9.01,"6+ to 9",IF(E7823&lt;12.01,"9+ to 12",IF(E7823&lt;15.01,"12+ to 15",IF(E7823&lt;18.01,"15+ to 18",IF(E7823&lt;21.01,"18+ to 21",IF(E7823&lt;24.01,"21+ to 24",IF(E7823&lt;27.01,"24+ to 27",IF(E7823&lt;30.01,"27+ to 30","30+"))))))))))))</f>
        <v>0-</v>
      </c>
      <c r="H7823" s="7" t="str">
        <f>IF(F7823&lt;0,"0-",IF(F7823=0,"0",IF(F7823&lt;3.01,"0+ to 3",IF(F7823&lt;6.01,"3+ to 6",IF(F7823&lt;9.01,"6+ to 9",IF(F7823&lt;12.01,"9+ to 12",IF(F7823&lt;15.01,"12+ to 15",IF(F7823&lt;18.01,"15+ to 18",IF(F7823&lt;21.01,"18+ to 21",IF(F7823&lt;24.01,"21+ to 24",IF(F7823&lt;27.01,"24+ to 27",IF(F7823&lt;30.01,"27+ to 30","30+"))))))))))))</f>
        <v>0+ to 3</v>
      </c>
      <c r="I7823" t="str">
        <f>IF(G7823&lt;&gt;H7823,"DIFF","")</f>
        <v>DIFF</v>
      </c>
    </row>
    <row r="7824" spans="1:9">
      <c r="A7824" t="s">
        <v>102</v>
      </c>
      <c r="B7824" t="s">
        <v>250</v>
      </c>
      <c r="C7824" s="1">
        <v>111014950</v>
      </c>
      <c r="D7824" s="1">
        <v>2</v>
      </c>
      <c r="E7824" s="1">
        <v>-6</v>
      </c>
      <c r="F7824" s="1">
        <v>14</v>
      </c>
      <c r="G7824" s="7" t="str">
        <f>IF(E7824&lt;0,"0-",IF(E7824=0,"0",IF(E7824&lt;3.01,"0+ to 3",IF(E7824&lt;6.01,"3+ to 6",IF(E7824&lt;9.01,"6+ to 9",IF(E7824&lt;12.01,"9+ to 12",IF(E7824&lt;15.01,"12+ to 15",IF(E7824&lt;18.01,"15+ to 18",IF(E7824&lt;21.01,"18+ to 21",IF(E7824&lt;24.01,"21+ to 24",IF(E7824&lt;27.01,"24+ to 27",IF(E7824&lt;30.01,"27+ to 30","30+"))))))))))))</f>
        <v>0-</v>
      </c>
      <c r="H7824" s="7" t="str">
        <f>IF(F7824&lt;0,"0-",IF(F7824=0,"0",IF(F7824&lt;3.01,"0+ to 3",IF(F7824&lt;6.01,"3+ to 6",IF(F7824&lt;9.01,"6+ to 9",IF(F7824&lt;12.01,"9+ to 12",IF(F7824&lt;15.01,"12+ to 15",IF(F7824&lt;18.01,"15+ to 18",IF(F7824&lt;21.01,"18+ to 21",IF(F7824&lt;24.01,"21+ to 24",IF(F7824&lt;27.01,"24+ to 27",IF(F7824&lt;30.01,"27+ to 30","30+"))))))))))))</f>
        <v>12+ to 15</v>
      </c>
      <c r="I7824" t="str">
        <f>IF(G7824&lt;&gt;H7824,"DIFF","")</f>
        <v>DIFF</v>
      </c>
    </row>
    <row r="7825" spans="1:9">
      <c r="A7825" t="s">
        <v>103</v>
      </c>
      <c r="B7825" t="s">
        <v>250</v>
      </c>
      <c r="C7825" s="1">
        <v>111017841</v>
      </c>
      <c r="D7825" s="1">
        <v>2</v>
      </c>
      <c r="E7825" s="1">
        <v>-11</v>
      </c>
      <c r="F7825" s="1">
        <v>17</v>
      </c>
      <c r="G7825" s="7" t="str">
        <f>IF(E7825&lt;0,"0-",IF(E7825=0,"0",IF(E7825&lt;3.01,"0+ to 3",IF(E7825&lt;6.01,"3+ to 6",IF(E7825&lt;9.01,"6+ to 9",IF(E7825&lt;12.01,"9+ to 12",IF(E7825&lt;15.01,"12+ to 15",IF(E7825&lt;18.01,"15+ to 18",IF(E7825&lt;21.01,"18+ to 21",IF(E7825&lt;24.01,"21+ to 24",IF(E7825&lt;27.01,"24+ to 27",IF(E7825&lt;30.01,"27+ to 30","30+"))))))))))))</f>
        <v>0-</v>
      </c>
      <c r="H7825" s="7" t="str">
        <f>IF(F7825&lt;0,"0-",IF(F7825=0,"0",IF(F7825&lt;3.01,"0+ to 3",IF(F7825&lt;6.01,"3+ to 6",IF(F7825&lt;9.01,"6+ to 9",IF(F7825&lt;12.01,"9+ to 12",IF(F7825&lt;15.01,"12+ to 15",IF(F7825&lt;18.01,"15+ to 18",IF(F7825&lt;21.01,"18+ to 21",IF(F7825&lt;24.01,"21+ to 24",IF(F7825&lt;27.01,"24+ to 27",IF(F7825&lt;30.01,"27+ to 30","30+"))))))))))))</f>
        <v>15+ to 18</v>
      </c>
      <c r="I7825" t="str">
        <f>IF(G7825&lt;&gt;H7825,"DIFF","")</f>
        <v>DIFF</v>
      </c>
    </row>
    <row r="7826" spans="1:9">
      <c r="A7826" t="s">
        <v>102</v>
      </c>
      <c r="B7826" t="s">
        <v>250</v>
      </c>
      <c r="C7826" s="1">
        <v>111018993</v>
      </c>
      <c r="D7826" s="1">
        <v>6</v>
      </c>
      <c r="E7826" s="1">
        <v>0</v>
      </c>
      <c r="F7826" s="1">
        <v>125</v>
      </c>
      <c r="G7826" s="7" t="str">
        <f>IF(E7826&lt;0,"0-",IF(E7826=0,"0",IF(E7826&lt;3.01,"0+ to 3",IF(E7826&lt;6.01,"3+ to 6",IF(E7826&lt;9.01,"6+ to 9",IF(E7826&lt;12.01,"9+ to 12",IF(E7826&lt;15.01,"12+ to 15",IF(E7826&lt;18.01,"15+ to 18",IF(E7826&lt;21.01,"18+ to 21",IF(E7826&lt;24.01,"21+ to 24",IF(E7826&lt;27.01,"24+ to 27",IF(E7826&lt;30.01,"27+ to 30","30+"))))))))))))</f>
        <v>0</v>
      </c>
      <c r="H7826" s="7" t="str">
        <f>IF(F7826&lt;0,"0-",IF(F7826=0,"0",IF(F7826&lt;3.01,"0+ to 3",IF(F7826&lt;6.01,"3+ to 6",IF(F7826&lt;9.01,"6+ to 9",IF(F7826&lt;12.01,"9+ to 12",IF(F7826&lt;15.01,"12+ to 15",IF(F7826&lt;18.01,"15+ to 18",IF(F7826&lt;21.01,"18+ to 21",IF(F7826&lt;24.01,"21+ to 24",IF(F7826&lt;27.01,"24+ to 27",IF(F7826&lt;30.01,"27+ to 30","30+"))))))))))))</f>
        <v>30+</v>
      </c>
      <c r="I7826" t="str">
        <f>IF(G7826&lt;&gt;H7826,"DIFF","")</f>
        <v>DIFF</v>
      </c>
    </row>
    <row r="7827" spans="1:9">
      <c r="A7827" t="s">
        <v>102</v>
      </c>
      <c r="B7827" t="s">
        <v>249</v>
      </c>
      <c r="C7827" s="1">
        <v>111055071</v>
      </c>
      <c r="D7827" s="1">
        <v>2</v>
      </c>
      <c r="E7827" s="1">
        <v>-8</v>
      </c>
      <c r="F7827" s="1">
        <v>10</v>
      </c>
      <c r="G7827" s="7" t="str">
        <f>IF(E7827&lt;0,"0-",IF(E7827=0,"0",IF(E7827&lt;3.01,"0+ to 3",IF(E7827&lt;6.01,"3+ to 6",IF(E7827&lt;9.01,"6+ to 9",IF(E7827&lt;12.01,"9+ to 12",IF(E7827&lt;15.01,"12+ to 15",IF(E7827&lt;18.01,"15+ to 18",IF(E7827&lt;21.01,"18+ to 21",IF(E7827&lt;24.01,"21+ to 24",IF(E7827&lt;27.01,"24+ to 27",IF(E7827&lt;30.01,"27+ to 30","30+"))))))))))))</f>
        <v>0-</v>
      </c>
      <c r="H7827" s="7" t="str">
        <f>IF(F7827&lt;0,"0-",IF(F7827=0,"0",IF(F7827&lt;3.01,"0+ to 3",IF(F7827&lt;6.01,"3+ to 6",IF(F7827&lt;9.01,"6+ to 9",IF(F7827&lt;12.01,"9+ to 12",IF(F7827&lt;15.01,"12+ to 15",IF(F7827&lt;18.01,"15+ to 18",IF(F7827&lt;21.01,"18+ to 21",IF(F7827&lt;24.01,"21+ to 24",IF(F7827&lt;27.01,"24+ to 27",IF(F7827&lt;30.01,"27+ to 30","30+"))))))))))))</f>
        <v>9+ to 12</v>
      </c>
      <c r="I7827" t="str">
        <f>IF(G7827&lt;&gt;H7827,"DIFF","")</f>
        <v>DIFF</v>
      </c>
    </row>
    <row r="7828" spans="1:9">
      <c r="A7828" t="s">
        <v>102</v>
      </c>
      <c r="B7828" t="s">
        <v>249</v>
      </c>
      <c r="C7828" s="1">
        <v>111056564</v>
      </c>
      <c r="D7828" s="1">
        <v>2</v>
      </c>
      <c r="E7828" s="1">
        <v>-2</v>
      </c>
      <c r="F7828" s="1">
        <v>3</v>
      </c>
      <c r="G7828" s="7" t="str">
        <f>IF(E7828&lt;0,"0-",IF(E7828=0,"0",IF(E7828&lt;3.01,"0+ to 3",IF(E7828&lt;6.01,"3+ to 6",IF(E7828&lt;9.01,"6+ to 9",IF(E7828&lt;12.01,"9+ to 12",IF(E7828&lt;15.01,"12+ to 15",IF(E7828&lt;18.01,"15+ to 18",IF(E7828&lt;21.01,"18+ to 21",IF(E7828&lt;24.01,"21+ to 24",IF(E7828&lt;27.01,"24+ to 27",IF(E7828&lt;30.01,"27+ to 30","30+"))))))))))))</f>
        <v>0-</v>
      </c>
      <c r="H7828" s="7" t="str">
        <f>IF(F7828&lt;0,"0-",IF(F7828=0,"0",IF(F7828&lt;3.01,"0+ to 3",IF(F7828&lt;6.01,"3+ to 6",IF(F7828&lt;9.01,"6+ to 9",IF(F7828&lt;12.01,"9+ to 12",IF(F7828&lt;15.01,"12+ to 15",IF(F7828&lt;18.01,"15+ to 18",IF(F7828&lt;21.01,"18+ to 21",IF(F7828&lt;24.01,"21+ to 24",IF(F7828&lt;27.01,"24+ to 27",IF(F7828&lt;30.01,"27+ to 30","30+"))))))))))))</f>
        <v>0+ to 3</v>
      </c>
      <c r="I7828" t="str">
        <f>IF(G7828&lt;&gt;H7828,"DIFF","")</f>
        <v>DIFF</v>
      </c>
    </row>
    <row r="7829" spans="1:9">
      <c r="A7829" t="s">
        <v>102</v>
      </c>
      <c r="B7829" t="s">
        <v>249</v>
      </c>
      <c r="C7829" s="1">
        <v>111061724</v>
      </c>
      <c r="D7829" s="1">
        <v>2</v>
      </c>
      <c r="E7829" s="1">
        <v>0</v>
      </c>
      <c r="F7829" s="1">
        <v>4</v>
      </c>
      <c r="G7829" s="7" t="str">
        <f>IF(E7829&lt;0,"0-",IF(E7829=0,"0",IF(E7829&lt;3.01,"0+ to 3",IF(E7829&lt;6.01,"3+ to 6",IF(E7829&lt;9.01,"6+ to 9",IF(E7829&lt;12.01,"9+ to 12",IF(E7829&lt;15.01,"12+ to 15",IF(E7829&lt;18.01,"15+ to 18",IF(E7829&lt;21.01,"18+ to 21",IF(E7829&lt;24.01,"21+ to 24",IF(E7829&lt;27.01,"24+ to 27",IF(E7829&lt;30.01,"27+ to 30","30+"))))))))))))</f>
        <v>0</v>
      </c>
      <c r="H7829" s="7" t="str">
        <f>IF(F7829&lt;0,"0-",IF(F7829=0,"0",IF(F7829&lt;3.01,"0+ to 3",IF(F7829&lt;6.01,"3+ to 6",IF(F7829&lt;9.01,"6+ to 9",IF(F7829&lt;12.01,"9+ to 12",IF(F7829&lt;15.01,"12+ to 15",IF(F7829&lt;18.01,"15+ to 18",IF(F7829&lt;21.01,"18+ to 21",IF(F7829&lt;24.01,"21+ to 24",IF(F7829&lt;27.01,"24+ to 27",IF(F7829&lt;30.01,"27+ to 30","30+"))))))))))))</f>
        <v>3+ to 6</v>
      </c>
      <c r="I7829" t="str">
        <f>IF(G7829&lt;&gt;H7829,"DIFF","")</f>
        <v>DIFF</v>
      </c>
    </row>
    <row r="7830" spans="1:9">
      <c r="A7830" t="s">
        <v>102</v>
      </c>
      <c r="B7830" t="s">
        <v>249</v>
      </c>
      <c r="C7830" s="1">
        <v>111067552</v>
      </c>
      <c r="D7830" s="1">
        <v>4</v>
      </c>
      <c r="E7830" s="1">
        <v>-2</v>
      </c>
      <c r="F7830" s="1">
        <v>0</v>
      </c>
      <c r="G7830" s="7" t="str">
        <f>IF(E7830&lt;0,"0-",IF(E7830=0,"0",IF(E7830&lt;3.01,"0+ to 3",IF(E7830&lt;6.01,"3+ to 6",IF(E7830&lt;9.01,"6+ to 9",IF(E7830&lt;12.01,"9+ to 12",IF(E7830&lt;15.01,"12+ to 15",IF(E7830&lt;18.01,"15+ to 18",IF(E7830&lt;21.01,"18+ to 21",IF(E7830&lt;24.01,"21+ to 24",IF(E7830&lt;27.01,"24+ to 27",IF(E7830&lt;30.01,"27+ to 30","30+"))))))))))))</f>
        <v>0-</v>
      </c>
      <c r="H7830" s="7" t="str">
        <f>IF(F7830&lt;0,"0-",IF(F7830=0,"0",IF(F7830&lt;3.01,"0+ to 3",IF(F7830&lt;6.01,"3+ to 6",IF(F7830&lt;9.01,"6+ to 9",IF(F7830&lt;12.01,"9+ to 12",IF(F7830&lt;15.01,"12+ to 15",IF(F7830&lt;18.01,"15+ to 18",IF(F7830&lt;21.01,"18+ to 21",IF(F7830&lt;24.01,"21+ to 24",IF(F7830&lt;27.01,"24+ to 27",IF(F7830&lt;30.01,"27+ to 30","30+"))))))))))))</f>
        <v>0</v>
      </c>
      <c r="I7830" t="str">
        <f>IF(G7830&lt;&gt;H7830,"DIFF","")</f>
        <v>DIFF</v>
      </c>
    </row>
    <row r="7831" spans="1:9">
      <c r="A7831" t="s">
        <v>102</v>
      </c>
      <c r="B7831" t="s">
        <v>249</v>
      </c>
      <c r="C7831" s="1">
        <v>111069124</v>
      </c>
      <c r="D7831" s="1">
        <v>2</v>
      </c>
      <c r="E7831" s="1">
        <v>0</v>
      </c>
      <c r="F7831" s="1">
        <v>0</v>
      </c>
      <c r="G7831" s="7" t="str">
        <f>IF(E7831&lt;0,"0-",IF(E7831=0,"0",IF(E7831&lt;3.01,"0+ to 3",IF(E7831&lt;6.01,"3+ to 6",IF(E7831&lt;9.01,"6+ to 9",IF(E7831&lt;12.01,"9+ to 12",IF(E7831&lt;15.01,"12+ to 15",IF(E7831&lt;18.01,"15+ to 18",IF(E7831&lt;21.01,"18+ to 21",IF(E7831&lt;24.01,"21+ to 24",IF(E7831&lt;27.01,"24+ to 27",IF(E7831&lt;30.01,"27+ to 30","30+"))))))))))))</f>
        <v>0</v>
      </c>
      <c r="H7831" s="7" t="str">
        <f>IF(F7831&lt;0,"0-",IF(F7831=0,"0",IF(F7831&lt;3.01,"0+ to 3",IF(F7831&lt;6.01,"3+ to 6",IF(F7831&lt;9.01,"6+ to 9",IF(F7831&lt;12.01,"9+ to 12",IF(F7831&lt;15.01,"12+ to 15",IF(F7831&lt;18.01,"15+ to 18",IF(F7831&lt;21.01,"18+ to 21",IF(F7831&lt;24.01,"21+ to 24",IF(F7831&lt;27.01,"24+ to 27",IF(F7831&lt;30.01,"27+ to 30","30+"))))))))))))</f>
        <v>0</v>
      </c>
      <c r="I7831" t="str">
        <f>IF(G7831&lt;&gt;H7831,"DIFF","")</f>
        <v/>
      </c>
    </row>
    <row r="7832" spans="1:9">
      <c r="A7832" t="s">
        <v>102</v>
      </c>
      <c r="B7832" t="s">
        <v>249</v>
      </c>
      <c r="C7832" s="1">
        <v>111069311</v>
      </c>
      <c r="D7832" s="1">
        <v>2</v>
      </c>
      <c r="E7832" s="1">
        <v>-8</v>
      </c>
      <c r="F7832" s="1">
        <v>17</v>
      </c>
      <c r="G7832" s="7" t="str">
        <f>IF(E7832&lt;0,"0-",IF(E7832=0,"0",IF(E7832&lt;3.01,"0+ to 3",IF(E7832&lt;6.01,"3+ to 6",IF(E7832&lt;9.01,"6+ to 9",IF(E7832&lt;12.01,"9+ to 12",IF(E7832&lt;15.01,"12+ to 15",IF(E7832&lt;18.01,"15+ to 18",IF(E7832&lt;21.01,"18+ to 21",IF(E7832&lt;24.01,"21+ to 24",IF(E7832&lt;27.01,"24+ to 27",IF(E7832&lt;30.01,"27+ to 30","30+"))))))))))))</f>
        <v>0-</v>
      </c>
      <c r="H7832" s="7" t="str">
        <f>IF(F7832&lt;0,"0-",IF(F7832=0,"0",IF(F7832&lt;3.01,"0+ to 3",IF(F7832&lt;6.01,"3+ to 6",IF(F7832&lt;9.01,"6+ to 9",IF(F7832&lt;12.01,"9+ to 12",IF(F7832&lt;15.01,"12+ to 15",IF(F7832&lt;18.01,"15+ to 18",IF(F7832&lt;21.01,"18+ to 21",IF(F7832&lt;24.01,"21+ to 24",IF(F7832&lt;27.01,"24+ to 27",IF(F7832&lt;30.01,"27+ to 30","30+"))))))))))))</f>
        <v>15+ to 18</v>
      </c>
      <c r="I7832" t="str">
        <f>IF(G7832&lt;&gt;H7832,"DIFF","")</f>
        <v>DIFF</v>
      </c>
    </row>
    <row r="7833" spans="1:9">
      <c r="A7833" t="s">
        <v>102</v>
      </c>
      <c r="B7833" t="s">
        <v>249</v>
      </c>
      <c r="C7833" s="1">
        <v>111069932</v>
      </c>
      <c r="D7833" s="1">
        <v>2</v>
      </c>
      <c r="E7833" s="1">
        <v>0</v>
      </c>
      <c r="F7833" s="1">
        <v>18</v>
      </c>
      <c r="G7833" s="7" t="str">
        <f>IF(E7833&lt;0,"0-",IF(E7833=0,"0",IF(E7833&lt;3.01,"0+ to 3",IF(E7833&lt;6.01,"3+ to 6",IF(E7833&lt;9.01,"6+ to 9",IF(E7833&lt;12.01,"9+ to 12",IF(E7833&lt;15.01,"12+ to 15",IF(E7833&lt;18.01,"15+ to 18",IF(E7833&lt;21.01,"18+ to 21",IF(E7833&lt;24.01,"21+ to 24",IF(E7833&lt;27.01,"24+ to 27",IF(E7833&lt;30.01,"27+ to 30","30+"))))))))))))</f>
        <v>0</v>
      </c>
      <c r="H7833" s="7" t="str">
        <f>IF(F7833&lt;0,"0-",IF(F7833=0,"0",IF(F7833&lt;3.01,"0+ to 3",IF(F7833&lt;6.01,"3+ to 6",IF(F7833&lt;9.01,"6+ to 9",IF(F7833&lt;12.01,"9+ to 12",IF(F7833&lt;15.01,"12+ to 15",IF(F7833&lt;18.01,"15+ to 18",IF(F7833&lt;21.01,"18+ to 21",IF(F7833&lt;24.01,"21+ to 24",IF(F7833&lt;27.01,"24+ to 27",IF(F7833&lt;30.01,"27+ to 30","30+"))))))))))))</f>
        <v>15+ to 18</v>
      </c>
      <c r="I7833" t="str">
        <f>IF(G7833&lt;&gt;H7833,"DIFF","")</f>
        <v>DIFF</v>
      </c>
    </row>
    <row r="7834" spans="1:9">
      <c r="A7834" t="s">
        <v>102</v>
      </c>
      <c r="B7834" t="s">
        <v>249</v>
      </c>
      <c r="C7834" s="1">
        <v>111075204</v>
      </c>
      <c r="D7834" s="1">
        <v>2</v>
      </c>
      <c r="E7834" s="1">
        <v>-1</v>
      </c>
      <c r="F7834" s="1">
        <v>3</v>
      </c>
      <c r="G7834" s="7" t="str">
        <f>IF(E7834&lt;0,"0-",IF(E7834=0,"0",IF(E7834&lt;3.01,"0+ to 3",IF(E7834&lt;6.01,"3+ to 6",IF(E7834&lt;9.01,"6+ to 9",IF(E7834&lt;12.01,"9+ to 12",IF(E7834&lt;15.01,"12+ to 15",IF(E7834&lt;18.01,"15+ to 18",IF(E7834&lt;21.01,"18+ to 21",IF(E7834&lt;24.01,"21+ to 24",IF(E7834&lt;27.01,"24+ to 27",IF(E7834&lt;30.01,"27+ to 30","30+"))))))))))))</f>
        <v>0-</v>
      </c>
      <c r="H7834" s="7" t="str">
        <f>IF(F7834&lt;0,"0-",IF(F7834=0,"0",IF(F7834&lt;3.01,"0+ to 3",IF(F7834&lt;6.01,"3+ to 6",IF(F7834&lt;9.01,"6+ to 9",IF(F7834&lt;12.01,"9+ to 12",IF(F7834&lt;15.01,"12+ to 15",IF(F7834&lt;18.01,"15+ to 18",IF(F7834&lt;21.01,"18+ to 21",IF(F7834&lt;24.01,"21+ to 24",IF(F7834&lt;27.01,"24+ to 27",IF(F7834&lt;30.01,"27+ to 30","30+"))))))))))))</f>
        <v>0+ to 3</v>
      </c>
      <c r="I7834" t="str">
        <f>IF(G7834&lt;&gt;H7834,"DIFF","")</f>
        <v>DIFF</v>
      </c>
    </row>
    <row r="7835" spans="1:9">
      <c r="A7835" t="s">
        <v>102</v>
      </c>
      <c r="B7835" t="s">
        <v>249</v>
      </c>
      <c r="C7835" s="1">
        <v>111075678</v>
      </c>
      <c r="D7835" s="1">
        <v>2</v>
      </c>
      <c r="E7835" s="1">
        <v>-1</v>
      </c>
      <c r="F7835" s="1">
        <v>0</v>
      </c>
      <c r="G7835" s="7" t="str">
        <f>IF(E7835&lt;0,"0-",IF(E7835=0,"0",IF(E7835&lt;3.01,"0+ to 3",IF(E7835&lt;6.01,"3+ to 6",IF(E7835&lt;9.01,"6+ to 9",IF(E7835&lt;12.01,"9+ to 12",IF(E7835&lt;15.01,"12+ to 15",IF(E7835&lt;18.01,"15+ to 18",IF(E7835&lt;21.01,"18+ to 21",IF(E7835&lt;24.01,"21+ to 24",IF(E7835&lt;27.01,"24+ to 27",IF(E7835&lt;30.01,"27+ to 30","30+"))))))))))))</f>
        <v>0-</v>
      </c>
      <c r="H7835" s="7" t="str">
        <f>IF(F7835&lt;0,"0-",IF(F7835=0,"0",IF(F7835&lt;3.01,"0+ to 3",IF(F7835&lt;6.01,"3+ to 6",IF(F7835&lt;9.01,"6+ to 9",IF(F7835&lt;12.01,"9+ to 12",IF(F7835&lt;15.01,"12+ to 15",IF(F7835&lt;18.01,"15+ to 18",IF(F7835&lt;21.01,"18+ to 21",IF(F7835&lt;24.01,"21+ to 24",IF(F7835&lt;27.01,"24+ to 27",IF(F7835&lt;30.01,"27+ to 30","30+"))))))))))))</f>
        <v>0</v>
      </c>
      <c r="I7835" t="str">
        <f>IF(G7835&lt;&gt;H7835,"DIFF","")</f>
        <v>DIFF</v>
      </c>
    </row>
    <row r="7836" spans="1:9">
      <c r="A7836" t="s">
        <v>102</v>
      </c>
      <c r="B7836" t="s">
        <v>249</v>
      </c>
      <c r="C7836" s="1">
        <v>111077096</v>
      </c>
      <c r="D7836" s="1">
        <v>2</v>
      </c>
      <c r="E7836" s="1">
        <v>0</v>
      </c>
      <c r="F7836" s="1">
        <v>0</v>
      </c>
      <c r="G7836" s="7" t="str">
        <f>IF(E7836&lt;0,"0-",IF(E7836=0,"0",IF(E7836&lt;3.01,"0+ to 3",IF(E7836&lt;6.01,"3+ to 6",IF(E7836&lt;9.01,"6+ to 9",IF(E7836&lt;12.01,"9+ to 12",IF(E7836&lt;15.01,"12+ to 15",IF(E7836&lt;18.01,"15+ to 18",IF(E7836&lt;21.01,"18+ to 21",IF(E7836&lt;24.01,"21+ to 24",IF(E7836&lt;27.01,"24+ to 27",IF(E7836&lt;30.01,"27+ to 30","30+"))))))))))))</f>
        <v>0</v>
      </c>
      <c r="H7836" s="7" t="str">
        <f>IF(F7836&lt;0,"0-",IF(F7836=0,"0",IF(F7836&lt;3.01,"0+ to 3",IF(F7836&lt;6.01,"3+ to 6",IF(F7836&lt;9.01,"6+ to 9",IF(F7836&lt;12.01,"9+ to 12",IF(F7836&lt;15.01,"12+ to 15",IF(F7836&lt;18.01,"15+ to 18",IF(F7836&lt;21.01,"18+ to 21",IF(F7836&lt;24.01,"21+ to 24",IF(F7836&lt;27.01,"24+ to 27",IF(F7836&lt;30.01,"27+ to 30","30+"))))))))))))</f>
        <v>0</v>
      </c>
      <c r="I7836" t="str">
        <f>IF(G7836&lt;&gt;H7836,"DIFF","")</f>
        <v/>
      </c>
    </row>
    <row r="7837" spans="1:9">
      <c r="A7837" t="s">
        <v>102</v>
      </c>
      <c r="B7837" t="s">
        <v>249</v>
      </c>
      <c r="C7837" s="1">
        <v>111077494</v>
      </c>
      <c r="D7837" s="1">
        <v>2</v>
      </c>
      <c r="E7837" s="1">
        <v>0</v>
      </c>
      <c r="F7837" s="1">
        <v>17</v>
      </c>
      <c r="G7837" s="7" t="str">
        <f>IF(E7837&lt;0,"0-",IF(E7837=0,"0",IF(E7837&lt;3.01,"0+ to 3",IF(E7837&lt;6.01,"3+ to 6",IF(E7837&lt;9.01,"6+ to 9",IF(E7837&lt;12.01,"9+ to 12",IF(E7837&lt;15.01,"12+ to 15",IF(E7837&lt;18.01,"15+ to 18",IF(E7837&lt;21.01,"18+ to 21",IF(E7837&lt;24.01,"21+ to 24",IF(E7837&lt;27.01,"24+ to 27",IF(E7837&lt;30.01,"27+ to 30","30+"))))))))))))</f>
        <v>0</v>
      </c>
      <c r="H7837" s="7" t="str">
        <f>IF(F7837&lt;0,"0-",IF(F7837=0,"0",IF(F7837&lt;3.01,"0+ to 3",IF(F7837&lt;6.01,"3+ to 6",IF(F7837&lt;9.01,"6+ to 9",IF(F7837&lt;12.01,"9+ to 12",IF(F7837&lt;15.01,"12+ to 15",IF(F7837&lt;18.01,"15+ to 18",IF(F7837&lt;21.01,"18+ to 21",IF(F7837&lt;24.01,"21+ to 24",IF(F7837&lt;27.01,"24+ to 27",IF(F7837&lt;30.01,"27+ to 30","30+"))))))))))))</f>
        <v>15+ to 18</v>
      </c>
      <c r="I7837" t="str">
        <f>IF(G7837&lt;&gt;H7837,"DIFF","")</f>
        <v>DIFF</v>
      </c>
    </row>
    <row r="7838" spans="1:9">
      <c r="A7838" t="s">
        <v>102</v>
      </c>
      <c r="B7838" t="s">
        <v>249</v>
      </c>
      <c r="C7838" s="1">
        <v>111078490</v>
      </c>
      <c r="D7838" s="1">
        <v>6</v>
      </c>
      <c r="E7838" s="1">
        <v>-2</v>
      </c>
      <c r="F7838" s="1">
        <v>-2</v>
      </c>
      <c r="G7838" s="7" t="str">
        <f>IF(E7838&lt;0,"0-",IF(E7838=0,"0",IF(E7838&lt;3.01,"0+ to 3",IF(E7838&lt;6.01,"3+ to 6",IF(E7838&lt;9.01,"6+ to 9",IF(E7838&lt;12.01,"9+ to 12",IF(E7838&lt;15.01,"12+ to 15",IF(E7838&lt;18.01,"15+ to 18",IF(E7838&lt;21.01,"18+ to 21",IF(E7838&lt;24.01,"21+ to 24",IF(E7838&lt;27.01,"24+ to 27",IF(E7838&lt;30.01,"27+ to 30","30+"))))))))))))</f>
        <v>0-</v>
      </c>
      <c r="H7838" s="7" t="str">
        <f>IF(F7838&lt;0,"0-",IF(F7838=0,"0",IF(F7838&lt;3.01,"0+ to 3",IF(F7838&lt;6.01,"3+ to 6",IF(F7838&lt;9.01,"6+ to 9",IF(F7838&lt;12.01,"9+ to 12",IF(F7838&lt;15.01,"12+ to 15",IF(F7838&lt;18.01,"15+ to 18",IF(F7838&lt;21.01,"18+ to 21",IF(F7838&lt;24.01,"21+ to 24",IF(F7838&lt;27.01,"24+ to 27",IF(F7838&lt;30.01,"27+ to 30","30+"))))))))))))</f>
        <v>0-</v>
      </c>
      <c r="I7838" t="str">
        <f>IF(G7838&lt;&gt;H7838,"DIFF","")</f>
        <v/>
      </c>
    </row>
    <row r="7839" spans="1:9">
      <c r="A7839" t="s">
        <v>102</v>
      </c>
      <c r="B7839" t="s">
        <v>248</v>
      </c>
      <c r="C7839" s="1">
        <v>111098715</v>
      </c>
      <c r="D7839" s="1">
        <v>3</v>
      </c>
      <c r="E7839" s="1">
        <v>-330</v>
      </c>
      <c r="F7839" s="1">
        <v>0</v>
      </c>
      <c r="G7839" s="7" t="str">
        <f>IF(E7839&lt;0,"0-",IF(E7839=0,"0",IF(E7839&lt;3.01,"0+ to 3",IF(E7839&lt;6.01,"3+ to 6",IF(E7839&lt;9.01,"6+ to 9",IF(E7839&lt;12.01,"9+ to 12",IF(E7839&lt;15.01,"12+ to 15",IF(E7839&lt;18.01,"15+ to 18",IF(E7839&lt;21.01,"18+ to 21",IF(E7839&lt;24.01,"21+ to 24",IF(E7839&lt;27.01,"24+ to 27",IF(E7839&lt;30.01,"27+ to 30","30+"))))))))))))</f>
        <v>0-</v>
      </c>
      <c r="H7839" s="7" t="str">
        <f>IF(F7839&lt;0,"0-",IF(F7839=0,"0",IF(F7839&lt;3.01,"0+ to 3",IF(F7839&lt;6.01,"3+ to 6",IF(F7839&lt;9.01,"6+ to 9",IF(F7839&lt;12.01,"9+ to 12",IF(F7839&lt;15.01,"12+ to 15",IF(F7839&lt;18.01,"15+ to 18",IF(F7839&lt;21.01,"18+ to 21",IF(F7839&lt;24.01,"21+ to 24",IF(F7839&lt;27.01,"24+ to 27",IF(F7839&lt;30.01,"27+ to 30","30+"))))))))))))</f>
        <v>0</v>
      </c>
      <c r="I7839" t="str">
        <f>IF(G7839&lt;&gt;H7839,"DIFF","")</f>
        <v>DIFF</v>
      </c>
    </row>
    <row r="7840" spans="1:9">
      <c r="A7840" t="s">
        <v>102</v>
      </c>
      <c r="B7840" t="s">
        <v>248</v>
      </c>
      <c r="C7840" s="1">
        <v>111098795</v>
      </c>
      <c r="D7840" s="1">
        <v>6</v>
      </c>
      <c r="E7840" s="1">
        <v>-4</v>
      </c>
      <c r="F7840" s="1">
        <v>9</v>
      </c>
      <c r="G7840" s="7" t="str">
        <f>IF(E7840&lt;0,"0-",IF(E7840=0,"0",IF(E7840&lt;3.01,"0+ to 3",IF(E7840&lt;6.01,"3+ to 6",IF(E7840&lt;9.01,"6+ to 9",IF(E7840&lt;12.01,"9+ to 12",IF(E7840&lt;15.01,"12+ to 15",IF(E7840&lt;18.01,"15+ to 18",IF(E7840&lt;21.01,"18+ to 21",IF(E7840&lt;24.01,"21+ to 24",IF(E7840&lt;27.01,"24+ to 27",IF(E7840&lt;30.01,"27+ to 30","30+"))))))))))))</f>
        <v>0-</v>
      </c>
      <c r="H7840" s="7" t="str">
        <f>IF(F7840&lt;0,"0-",IF(F7840=0,"0",IF(F7840&lt;3.01,"0+ to 3",IF(F7840&lt;6.01,"3+ to 6",IF(F7840&lt;9.01,"6+ to 9",IF(F7840&lt;12.01,"9+ to 12",IF(F7840&lt;15.01,"12+ to 15",IF(F7840&lt;18.01,"15+ to 18",IF(F7840&lt;21.01,"18+ to 21",IF(F7840&lt;24.01,"21+ to 24",IF(F7840&lt;27.01,"24+ to 27",IF(F7840&lt;30.01,"27+ to 30","30+"))))))))))))</f>
        <v>6+ to 9</v>
      </c>
      <c r="I7840" t="str">
        <f>IF(G7840&lt;&gt;H7840,"DIFF","")</f>
        <v>DIFF</v>
      </c>
    </row>
    <row r="7841" spans="1:9">
      <c r="A7841" t="s">
        <v>102</v>
      </c>
      <c r="B7841" t="s">
        <v>248</v>
      </c>
      <c r="C7841" s="1">
        <v>111100711</v>
      </c>
      <c r="D7841" s="1">
        <v>2</v>
      </c>
      <c r="E7841" s="1">
        <v>-6</v>
      </c>
      <c r="F7841" s="1">
        <v>9</v>
      </c>
      <c r="G7841" s="7" t="str">
        <f>IF(E7841&lt;0,"0-",IF(E7841=0,"0",IF(E7841&lt;3.01,"0+ to 3",IF(E7841&lt;6.01,"3+ to 6",IF(E7841&lt;9.01,"6+ to 9",IF(E7841&lt;12.01,"9+ to 12",IF(E7841&lt;15.01,"12+ to 15",IF(E7841&lt;18.01,"15+ to 18",IF(E7841&lt;21.01,"18+ to 21",IF(E7841&lt;24.01,"21+ to 24",IF(E7841&lt;27.01,"24+ to 27",IF(E7841&lt;30.01,"27+ to 30","30+"))))))))))))</f>
        <v>0-</v>
      </c>
      <c r="H7841" s="7" t="str">
        <f>IF(F7841&lt;0,"0-",IF(F7841=0,"0",IF(F7841&lt;3.01,"0+ to 3",IF(F7841&lt;6.01,"3+ to 6",IF(F7841&lt;9.01,"6+ to 9",IF(F7841&lt;12.01,"9+ to 12",IF(F7841&lt;15.01,"12+ to 15",IF(F7841&lt;18.01,"15+ to 18",IF(F7841&lt;21.01,"18+ to 21",IF(F7841&lt;24.01,"21+ to 24",IF(F7841&lt;27.01,"24+ to 27",IF(F7841&lt;30.01,"27+ to 30","30+"))))))))))))</f>
        <v>6+ to 9</v>
      </c>
      <c r="I7841" t="str">
        <f>IF(G7841&lt;&gt;H7841,"DIFF","")</f>
        <v>DIFF</v>
      </c>
    </row>
    <row r="7842" spans="1:9">
      <c r="A7842" t="s">
        <v>102</v>
      </c>
      <c r="B7842" t="s">
        <v>248</v>
      </c>
      <c r="C7842" s="1">
        <v>111107676</v>
      </c>
      <c r="D7842" s="1">
        <v>2</v>
      </c>
      <c r="E7842" s="1">
        <v>0</v>
      </c>
      <c r="F7842" s="1">
        <v>0</v>
      </c>
      <c r="G7842" s="7" t="str">
        <f>IF(E7842&lt;0,"0-",IF(E7842=0,"0",IF(E7842&lt;3.01,"0+ to 3",IF(E7842&lt;6.01,"3+ to 6",IF(E7842&lt;9.01,"6+ to 9",IF(E7842&lt;12.01,"9+ to 12",IF(E7842&lt;15.01,"12+ to 15",IF(E7842&lt;18.01,"15+ to 18",IF(E7842&lt;21.01,"18+ to 21",IF(E7842&lt;24.01,"21+ to 24",IF(E7842&lt;27.01,"24+ to 27",IF(E7842&lt;30.01,"27+ to 30","30+"))))))))))))</f>
        <v>0</v>
      </c>
      <c r="H7842" s="7" t="str">
        <f>IF(F7842&lt;0,"0-",IF(F7842=0,"0",IF(F7842&lt;3.01,"0+ to 3",IF(F7842&lt;6.01,"3+ to 6",IF(F7842&lt;9.01,"6+ to 9",IF(F7842&lt;12.01,"9+ to 12",IF(F7842&lt;15.01,"12+ to 15",IF(F7842&lt;18.01,"15+ to 18",IF(F7842&lt;21.01,"18+ to 21",IF(F7842&lt;24.01,"21+ to 24",IF(F7842&lt;27.01,"24+ to 27",IF(F7842&lt;30.01,"27+ to 30","30+"))))))))))))</f>
        <v>0</v>
      </c>
      <c r="I7842" t="str">
        <f>IF(G7842&lt;&gt;H7842,"DIFF","")</f>
        <v/>
      </c>
    </row>
    <row r="7843" spans="1:9">
      <c r="A7843" t="s">
        <v>102</v>
      </c>
      <c r="B7843" t="s">
        <v>248</v>
      </c>
      <c r="C7843" s="1">
        <v>111108635</v>
      </c>
      <c r="D7843" s="1">
        <v>5</v>
      </c>
      <c r="E7843" s="1">
        <v>0</v>
      </c>
      <c r="F7843" s="1">
        <v>0</v>
      </c>
      <c r="G7843" s="7" t="str">
        <f>IF(E7843&lt;0,"0-",IF(E7843=0,"0",IF(E7843&lt;3.01,"0+ to 3",IF(E7843&lt;6.01,"3+ to 6",IF(E7843&lt;9.01,"6+ to 9",IF(E7843&lt;12.01,"9+ to 12",IF(E7843&lt;15.01,"12+ to 15",IF(E7843&lt;18.01,"15+ to 18",IF(E7843&lt;21.01,"18+ to 21",IF(E7843&lt;24.01,"21+ to 24",IF(E7843&lt;27.01,"24+ to 27",IF(E7843&lt;30.01,"27+ to 30","30+"))))))))))))</f>
        <v>0</v>
      </c>
      <c r="H7843" s="7" t="str">
        <f>IF(F7843&lt;0,"0-",IF(F7843=0,"0",IF(F7843&lt;3.01,"0+ to 3",IF(F7843&lt;6.01,"3+ to 6",IF(F7843&lt;9.01,"6+ to 9",IF(F7843&lt;12.01,"9+ to 12",IF(F7843&lt;15.01,"12+ to 15",IF(F7843&lt;18.01,"15+ to 18",IF(F7843&lt;21.01,"18+ to 21",IF(F7843&lt;24.01,"21+ to 24",IF(F7843&lt;27.01,"24+ to 27",IF(F7843&lt;30.01,"27+ to 30","30+"))))))))))))</f>
        <v>0</v>
      </c>
      <c r="I7843" t="str">
        <f>IF(G7843&lt;&gt;H7843,"DIFF","")</f>
        <v/>
      </c>
    </row>
    <row r="7844" spans="1:9">
      <c r="A7844" t="s">
        <v>102</v>
      </c>
      <c r="B7844" t="s">
        <v>248</v>
      </c>
      <c r="C7844" s="1">
        <v>111111328</v>
      </c>
      <c r="D7844" s="1">
        <v>2</v>
      </c>
      <c r="E7844" s="1">
        <v>0</v>
      </c>
      <c r="F7844" s="1">
        <v>10</v>
      </c>
      <c r="G7844" s="7" t="str">
        <f>IF(E7844&lt;0,"0-",IF(E7844=0,"0",IF(E7844&lt;3.01,"0+ to 3",IF(E7844&lt;6.01,"3+ to 6",IF(E7844&lt;9.01,"6+ to 9",IF(E7844&lt;12.01,"9+ to 12",IF(E7844&lt;15.01,"12+ to 15",IF(E7844&lt;18.01,"15+ to 18",IF(E7844&lt;21.01,"18+ to 21",IF(E7844&lt;24.01,"21+ to 24",IF(E7844&lt;27.01,"24+ to 27",IF(E7844&lt;30.01,"27+ to 30","30+"))))))))))))</f>
        <v>0</v>
      </c>
      <c r="H7844" s="7" t="str">
        <f>IF(F7844&lt;0,"0-",IF(F7844=0,"0",IF(F7844&lt;3.01,"0+ to 3",IF(F7844&lt;6.01,"3+ to 6",IF(F7844&lt;9.01,"6+ to 9",IF(F7844&lt;12.01,"9+ to 12",IF(F7844&lt;15.01,"12+ to 15",IF(F7844&lt;18.01,"15+ to 18",IF(F7844&lt;21.01,"18+ to 21",IF(F7844&lt;24.01,"21+ to 24",IF(F7844&lt;27.01,"24+ to 27",IF(F7844&lt;30.01,"27+ to 30","30+"))))))))))))</f>
        <v>9+ to 12</v>
      </c>
      <c r="I7844" t="str">
        <f>IF(G7844&lt;&gt;H7844,"DIFF","")</f>
        <v>DIFF</v>
      </c>
    </row>
    <row r="7845" spans="1:9">
      <c r="A7845" t="s">
        <v>102</v>
      </c>
      <c r="B7845" t="s">
        <v>248</v>
      </c>
      <c r="C7845" s="1">
        <v>111112679</v>
      </c>
      <c r="D7845" s="1">
        <v>2</v>
      </c>
      <c r="E7845" s="1">
        <v>-5</v>
      </c>
      <c r="F7845" s="1">
        <v>12</v>
      </c>
      <c r="G7845" s="7" t="str">
        <f>IF(E7845&lt;0,"0-",IF(E7845=0,"0",IF(E7845&lt;3.01,"0+ to 3",IF(E7845&lt;6.01,"3+ to 6",IF(E7845&lt;9.01,"6+ to 9",IF(E7845&lt;12.01,"9+ to 12",IF(E7845&lt;15.01,"12+ to 15",IF(E7845&lt;18.01,"15+ to 18",IF(E7845&lt;21.01,"18+ to 21",IF(E7845&lt;24.01,"21+ to 24",IF(E7845&lt;27.01,"24+ to 27",IF(E7845&lt;30.01,"27+ to 30","30+"))))))))))))</f>
        <v>0-</v>
      </c>
      <c r="H7845" s="7" t="str">
        <f>IF(F7845&lt;0,"0-",IF(F7845=0,"0",IF(F7845&lt;3.01,"0+ to 3",IF(F7845&lt;6.01,"3+ to 6",IF(F7845&lt;9.01,"6+ to 9",IF(F7845&lt;12.01,"9+ to 12",IF(F7845&lt;15.01,"12+ to 15",IF(F7845&lt;18.01,"15+ to 18",IF(F7845&lt;21.01,"18+ to 21",IF(F7845&lt;24.01,"21+ to 24",IF(F7845&lt;27.01,"24+ to 27",IF(F7845&lt;30.01,"27+ to 30","30+"))))))))))))</f>
        <v>9+ to 12</v>
      </c>
      <c r="I7845" t="str">
        <f>IF(G7845&lt;&gt;H7845,"DIFF","")</f>
        <v>DIFF</v>
      </c>
    </row>
    <row r="7846" spans="1:9">
      <c r="A7846" t="s">
        <v>102</v>
      </c>
      <c r="B7846" t="s">
        <v>248</v>
      </c>
      <c r="C7846" s="1">
        <v>111114294</v>
      </c>
      <c r="D7846" s="1">
        <v>2</v>
      </c>
      <c r="E7846" s="1">
        <v>-10</v>
      </c>
      <c r="F7846" s="1">
        <v>20</v>
      </c>
      <c r="G7846" s="7" t="str">
        <f>IF(E7846&lt;0,"0-",IF(E7846=0,"0",IF(E7846&lt;3.01,"0+ to 3",IF(E7846&lt;6.01,"3+ to 6",IF(E7846&lt;9.01,"6+ to 9",IF(E7846&lt;12.01,"9+ to 12",IF(E7846&lt;15.01,"12+ to 15",IF(E7846&lt;18.01,"15+ to 18",IF(E7846&lt;21.01,"18+ to 21",IF(E7846&lt;24.01,"21+ to 24",IF(E7846&lt;27.01,"24+ to 27",IF(E7846&lt;30.01,"27+ to 30","30+"))))))))))))</f>
        <v>0-</v>
      </c>
      <c r="H7846" s="7" t="str">
        <f>IF(F7846&lt;0,"0-",IF(F7846=0,"0",IF(F7846&lt;3.01,"0+ to 3",IF(F7846&lt;6.01,"3+ to 6",IF(F7846&lt;9.01,"6+ to 9",IF(F7846&lt;12.01,"9+ to 12",IF(F7846&lt;15.01,"12+ to 15",IF(F7846&lt;18.01,"15+ to 18",IF(F7846&lt;21.01,"18+ to 21",IF(F7846&lt;24.01,"21+ to 24",IF(F7846&lt;27.01,"24+ to 27",IF(F7846&lt;30.01,"27+ to 30","30+"))))))))))))</f>
        <v>18+ to 21</v>
      </c>
      <c r="I7846" t="str">
        <f>IF(G7846&lt;&gt;H7846,"DIFF","")</f>
        <v>DIFF</v>
      </c>
    </row>
    <row r="7847" spans="1:9">
      <c r="A7847" t="s">
        <v>102</v>
      </c>
      <c r="B7847" t="s">
        <v>248</v>
      </c>
      <c r="C7847" s="1">
        <v>111115158</v>
      </c>
      <c r="D7847" s="1">
        <v>6</v>
      </c>
      <c r="E7847" s="1">
        <v>-5</v>
      </c>
      <c r="F7847" s="1">
        <v>-4</v>
      </c>
      <c r="G7847" s="7" t="str">
        <f>IF(E7847&lt;0,"0-",IF(E7847=0,"0",IF(E7847&lt;3.01,"0+ to 3",IF(E7847&lt;6.01,"3+ to 6",IF(E7847&lt;9.01,"6+ to 9",IF(E7847&lt;12.01,"9+ to 12",IF(E7847&lt;15.01,"12+ to 15",IF(E7847&lt;18.01,"15+ to 18",IF(E7847&lt;21.01,"18+ to 21",IF(E7847&lt;24.01,"21+ to 24",IF(E7847&lt;27.01,"24+ to 27",IF(E7847&lt;30.01,"27+ to 30","30+"))))))))))))</f>
        <v>0-</v>
      </c>
      <c r="H7847" s="7" t="str">
        <f>IF(F7847&lt;0,"0-",IF(F7847=0,"0",IF(F7847&lt;3.01,"0+ to 3",IF(F7847&lt;6.01,"3+ to 6",IF(F7847&lt;9.01,"6+ to 9",IF(F7847&lt;12.01,"9+ to 12",IF(F7847&lt;15.01,"12+ to 15",IF(F7847&lt;18.01,"15+ to 18",IF(F7847&lt;21.01,"18+ to 21",IF(F7847&lt;24.01,"21+ to 24",IF(F7847&lt;27.01,"24+ to 27",IF(F7847&lt;30.01,"27+ to 30","30+"))))))))))))</f>
        <v>0-</v>
      </c>
      <c r="I7847" t="str">
        <f>IF(G7847&lt;&gt;H7847,"DIFF","")</f>
        <v/>
      </c>
    </row>
    <row r="7848" spans="1:9">
      <c r="A7848" t="s">
        <v>102</v>
      </c>
      <c r="B7848" t="s">
        <v>248</v>
      </c>
      <c r="C7848" s="1">
        <v>111117562</v>
      </c>
      <c r="D7848" s="1">
        <v>2</v>
      </c>
      <c r="E7848" s="1">
        <v>-5</v>
      </c>
      <c r="F7848" s="1">
        <v>7</v>
      </c>
      <c r="G7848" s="7" t="str">
        <f>IF(E7848&lt;0,"0-",IF(E7848=0,"0",IF(E7848&lt;3.01,"0+ to 3",IF(E7848&lt;6.01,"3+ to 6",IF(E7848&lt;9.01,"6+ to 9",IF(E7848&lt;12.01,"9+ to 12",IF(E7848&lt;15.01,"12+ to 15",IF(E7848&lt;18.01,"15+ to 18",IF(E7848&lt;21.01,"18+ to 21",IF(E7848&lt;24.01,"21+ to 24",IF(E7848&lt;27.01,"24+ to 27",IF(E7848&lt;30.01,"27+ to 30","30+"))))))))))))</f>
        <v>0-</v>
      </c>
      <c r="H7848" s="7" t="str">
        <f>IF(F7848&lt;0,"0-",IF(F7848=0,"0",IF(F7848&lt;3.01,"0+ to 3",IF(F7848&lt;6.01,"3+ to 6",IF(F7848&lt;9.01,"6+ to 9",IF(F7848&lt;12.01,"9+ to 12",IF(F7848&lt;15.01,"12+ to 15",IF(F7848&lt;18.01,"15+ to 18",IF(F7848&lt;21.01,"18+ to 21",IF(F7848&lt;24.01,"21+ to 24",IF(F7848&lt;27.01,"24+ to 27",IF(F7848&lt;30.01,"27+ to 30","30+"))))))))))))</f>
        <v>6+ to 9</v>
      </c>
      <c r="I7848" t="str">
        <f>IF(G7848&lt;&gt;H7848,"DIFF","")</f>
        <v>DIFF</v>
      </c>
    </row>
    <row r="7849" spans="1:9">
      <c r="A7849" t="s">
        <v>102</v>
      </c>
      <c r="B7849" t="s">
        <v>248</v>
      </c>
      <c r="C7849" s="1">
        <v>111118975</v>
      </c>
      <c r="D7849" s="1">
        <v>4</v>
      </c>
      <c r="E7849" s="1">
        <v>0</v>
      </c>
      <c r="F7849" s="1">
        <v>0</v>
      </c>
      <c r="G7849" s="7" t="str">
        <f>IF(E7849&lt;0,"0-",IF(E7849=0,"0",IF(E7849&lt;3.01,"0+ to 3",IF(E7849&lt;6.01,"3+ to 6",IF(E7849&lt;9.01,"6+ to 9",IF(E7849&lt;12.01,"9+ to 12",IF(E7849&lt;15.01,"12+ to 15",IF(E7849&lt;18.01,"15+ to 18",IF(E7849&lt;21.01,"18+ to 21",IF(E7849&lt;24.01,"21+ to 24",IF(E7849&lt;27.01,"24+ to 27",IF(E7849&lt;30.01,"27+ to 30","30+"))))))))))))</f>
        <v>0</v>
      </c>
      <c r="H7849" s="7" t="str">
        <f>IF(F7849&lt;0,"0-",IF(F7849=0,"0",IF(F7849&lt;3.01,"0+ to 3",IF(F7849&lt;6.01,"3+ to 6",IF(F7849&lt;9.01,"6+ to 9",IF(F7849&lt;12.01,"9+ to 12",IF(F7849&lt;15.01,"12+ to 15",IF(F7849&lt;18.01,"15+ to 18",IF(F7849&lt;21.01,"18+ to 21",IF(F7849&lt;24.01,"21+ to 24",IF(F7849&lt;27.01,"24+ to 27",IF(F7849&lt;30.01,"27+ to 30","30+"))))))))))))</f>
        <v>0</v>
      </c>
      <c r="I7849" t="str">
        <f>IF(G7849&lt;&gt;H7849,"DIFF","")</f>
        <v/>
      </c>
    </row>
    <row r="7850" spans="1:9">
      <c r="A7850" t="s">
        <v>102</v>
      </c>
      <c r="B7850" t="s">
        <v>247</v>
      </c>
      <c r="C7850" s="1">
        <v>111149884</v>
      </c>
      <c r="D7850" s="1">
        <v>3</v>
      </c>
      <c r="E7850" s="1">
        <v>-6</v>
      </c>
      <c r="F7850" s="1">
        <v>15</v>
      </c>
      <c r="G7850" s="7" t="str">
        <f>IF(E7850&lt;0,"0-",IF(E7850=0,"0",IF(E7850&lt;3.01,"0+ to 3",IF(E7850&lt;6.01,"3+ to 6",IF(E7850&lt;9.01,"6+ to 9",IF(E7850&lt;12.01,"9+ to 12",IF(E7850&lt;15.01,"12+ to 15",IF(E7850&lt;18.01,"15+ to 18",IF(E7850&lt;21.01,"18+ to 21",IF(E7850&lt;24.01,"21+ to 24",IF(E7850&lt;27.01,"24+ to 27",IF(E7850&lt;30.01,"27+ to 30","30+"))))))))))))</f>
        <v>0-</v>
      </c>
      <c r="H7850" s="7" t="str">
        <f>IF(F7850&lt;0,"0-",IF(F7850=0,"0",IF(F7850&lt;3.01,"0+ to 3",IF(F7850&lt;6.01,"3+ to 6",IF(F7850&lt;9.01,"6+ to 9",IF(F7850&lt;12.01,"9+ to 12",IF(F7850&lt;15.01,"12+ to 15",IF(F7850&lt;18.01,"15+ to 18",IF(F7850&lt;21.01,"18+ to 21",IF(F7850&lt;24.01,"21+ to 24",IF(F7850&lt;27.01,"24+ to 27",IF(F7850&lt;30.01,"27+ to 30","30+"))))))))))))</f>
        <v>12+ to 15</v>
      </c>
      <c r="I7850" t="str">
        <f>IF(G7850&lt;&gt;H7850,"DIFF","")</f>
        <v>DIFF</v>
      </c>
    </row>
    <row r="7851" spans="1:9">
      <c r="A7851" t="s">
        <v>102</v>
      </c>
      <c r="B7851" t="s">
        <v>247</v>
      </c>
      <c r="C7851" s="1">
        <v>111151484</v>
      </c>
      <c r="D7851" s="1">
        <v>4</v>
      </c>
      <c r="E7851" s="1">
        <v>-31</v>
      </c>
      <c r="F7851" s="1">
        <v>-22</v>
      </c>
      <c r="G7851" s="7" t="str">
        <f>IF(E7851&lt;0,"0-",IF(E7851=0,"0",IF(E7851&lt;3.01,"0+ to 3",IF(E7851&lt;6.01,"3+ to 6",IF(E7851&lt;9.01,"6+ to 9",IF(E7851&lt;12.01,"9+ to 12",IF(E7851&lt;15.01,"12+ to 15",IF(E7851&lt;18.01,"15+ to 18",IF(E7851&lt;21.01,"18+ to 21",IF(E7851&lt;24.01,"21+ to 24",IF(E7851&lt;27.01,"24+ to 27",IF(E7851&lt;30.01,"27+ to 30","30+"))))))))))))</f>
        <v>0-</v>
      </c>
      <c r="H7851" s="7" t="str">
        <f>IF(F7851&lt;0,"0-",IF(F7851=0,"0",IF(F7851&lt;3.01,"0+ to 3",IF(F7851&lt;6.01,"3+ to 6",IF(F7851&lt;9.01,"6+ to 9",IF(F7851&lt;12.01,"9+ to 12",IF(F7851&lt;15.01,"12+ to 15",IF(F7851&lt;18.01,"15+ to 18",IF(F7851&lt;21.01,"18+ to 21",IF(F7851&lt;24.01,"21+ to 24",IF(F7851&lt;27.01,"24+ to 27",IF(F7851&lt;30.01,"27+ to 30","30+"))))))))))))</f>
        <v>0-</v>
      </c>
      <c r="I7851" t="str">
        <f>IF(G7851&lt;&gt;H7851,"DIFF","")</f>
        <v/>
      </c>
    </row>
    <row r="7852" spans="1:9">
      <c r="A7852" t="s">
        <v>102</v>
      </c>
      <c r="B7852" t="s">
        <v>247</v>
      </c>
      <c r="C7852" s="1">
        <v>111151799</v>
      </c>
      <c r="D7852" s="1">
        <v>2</v>
      </c>
      <c r="E7852" s="1">
        <v>-6</v>
      </c>
      <c r="F7852" s="1">
        <v>9</v>
      </c>
      <c r="G7852" s="7" t="str">
        <f>IF(E7852&lt;0,"0-",IF(E7852=0,"0",IF(E7852&lt;3.01,"0+ to 3",IF(E7852&lt;6.01,"3+ to 6",IF(E7852&lt;9.01,"6+ to 9",IF(E7852&lt;12.01,"9+ to 12",IF(E7852&lt;15.01,"12+ to 15",IF(E7852&lt;18.01,"15+ to 18",IF(E7852&lt;21.01,"18+ to 21",IF(E7852&lt;24.01,"21+ to 24",IF(E7852&lt;27.01,"24+ to 27",IF(E7852&lt;30.01,"27+ to 30","30+"))))))))))))</f>
        <v>0-</v>
      </c>
      <c r="H7852" s="7" t="str">
        <f>IF(F7852&lt;0,"0-",IF(F7852=0,"0",IF(F7852&lt;3.01,"0+ to 3",IF(F7852&lt;6.01,"3+ to 6",IF(F7852&lt;9.01,"6+ to 9",IF(F7852&lt;12.01,"9+ to 12",IF(F7852&lt;15.01,"12+ to 15",IF(F7852&lt;18.01,"15+ to 18",IF(F7852&lt;21.01,"18+ to 21",IF(F7852&lt;24.01,"21+ to 24",IF(F7852&lt;27.01,"24+ to 27",IF(F7852&lt;30.01,"27+ to 30","30+"))))))))))))</f>
        <v>6+ to 9</v>
      </c>
      <c r="I7852" t="str">
        <f>IF(G7852&lt;&gt;H7852,"DIFF","")</f>
        <v>DIFF</v>
      </c>
    </row>
    <row r="7853" spans="1:9">
      <c r="A7853" t="s">
        <v>102</v>
      </c>
      <c r="B7853" t="s">
        <v>247</v>
      </c>
      <c r="C7853" s="1">
        <v>111155472</v>
      </c>
      <c r="D7853" s="1">
        <v>2</v>
      </c>
      <c r="E7853" s="1">
        <v>0</v>
      </c>
      <c r="F7853" s="1">
        <v>5</v>
      </c>
      <c r="G7853" s="7" t="str">
        <f>IF(E7853&lt;0,"0-",IF(E7853=0,"0",IF(E7853&lt;3.01,"0+ to 3",IF(E7853&lt;6.01,"3+ to 6",IF(E7853&lt;9.01,"6+ to 9",IF(E7853&lt;12.01,"9+ to 12",IF(E7853&lt;15.01,"12+ to 15",IF(E7853&lt;18.01,"15+ to 18",IF(E7853&lt;21.01,"18+ to 21",IF(E7853&lt;24.01,"21+ to 24",IF(E7853&lt;27.01,"24+ to 27",IF(E7853&lt;30.01,"27+ to 30","30+"))))))))))))</f>
        <v>0</v>
      </c>
      <c r="H7853" s="7" t="str">
        <f>IF(F7853&lt;0,"0-",IF(F7853=0,"0",IF(F7853&lt;3.01,"0+ to 3",IF(F7853&lt;6.01,"3+ to 6",IF(F7853&lt;9.01,"6+ to 9",IF(F7853&lt;12.01,"9+ to 12",IF(F7853&lt;15.01,"12+ to 15",IF(F7853&lt;18.01,"15+ to 18",IF(F7853&lt;21.01,"18+ to 21",IF(F7853&lt;24.01,"21+ to 24",IF(F7853&lt;27.01,"24+ to 27",IF(F7853&lt;30.01,"27+ to 30","30+"))))))))))))</f>
        <v>3+ to 6</v>
      </c>
      <c r="I7853" t="str">
        <f>IF(G7853&lt;&gt;H7853,"DIFF","")</f>
        <v>DIFF</v>
      </c>
    </row>
    <row r="7854" spans="1:9">
      <c r="A7854" t="s">
        <v>102</v>
      </c>
      <c r="B7854" t="s">
        <v>247</v>
      </c>
      <c r="C7854" s="1">
        <v>111160324</v>
      </c>
      <c r="D7854" s="1">
        <v>4</v>
      </c>
      <c r="E7854" s="1">
        <v>-7</v>
      </c>
      <c r="F7854" s="1">
        <v>18</v>
      </c>
      <c r="G7854" s="7" t="str">
        <f>IF(E7854&lt;0,"0-",IF(E7854=0,"0",IF(E7854&lt;3.01,"0+ to 3",IF(E7854&lt;6.01,"3+ to 6",IF(E7854&lt;9.01,"6+ to 9",IF(E7854&lt;12.01,"9+ to 12",IF(E7854&lt;15.01,"12+ to 15",IF(E7854&lt;18.01,"15+ to 18",IF(E7854&lt;21.01,"18+ to 21",IF(E7854&lt;24.01,"21+ to 24",IF(E7854&lt;27.01,"24+ to 27",IF(E7854&lt;30.01,"27+ to 30","30+"))))))))))))</f>
        <v>0-</v>
      </c>
      <c r="H7854" s="7" t="str">
        <f>IF(F7854&lt;0,"0-",IF(F7854=0,"0",IF(F7854&lt;3.01,"0+ to 3",IF(F7854&lt;6.01,"3+ to 6",IF(F7854&lt;9.01,"6+ to 9",IF(F7854&lt;12.01,"9+ to 12",IF(F7854&lt;15.01,"12+ to 15",IF(F7854&lt;18.01,"15+ to 18",IF(F7854&lt;21.01,"18+ to 21",IF(F7854&lt;24.01,"21+ to 24",IF(F7854&lt;27.01,"24+ to 27",IF(F7854&lt;30.01,"27+ to 30","30+"))))))))))))</f>
        <v>15+ to 18</v>
      </c>
      <c r="I7854" t="str">
        <f>IF(G7854&lt;&gt;H7854,"DIFF","")</f>
        <v>DIFF</v>
      </c>
    </row>
    <row r="7855" spans="1:9">
      <c r="A7855" t="s">
        <v>102</v>
      </c>
      <c r="B7855" t="s">
        <v>247</v>
      </c>
      <c r="C7855" s="1">
        <v>111163655</v>
      </c>
      <c r="D7855" s="1">
        <v>2</v>
      </c>
      <c r="E7855" s="1">
        <v>-10</v>
      </c>
      <c r="F7855" s="1">
        <v>14</v>
      </c>
      <c r="G7855" s="7" t="str">
        <f>IF(E7855&lt;0,"0-",IF(E7855=0,"0",IF(E7855&lt;3.01,"0+ to 3",IF(E7855&lt;6.01,"3+ to 6",IF(E7855&lt;9.01,"6+ to 9",IF(E7855&lt;12.01,"9+ to 12",IF(E7855&lt;15.01,"12+ to 15",IF(E7855&lt;18.01,"15+ to 18",IF(E7855&lt;21.01,"18+ to 21",IF(E7855&lt;24.01,"21+ to 24",IF(E7855&lt;27.01,"24+ to 27",IF(E7855&lt;30.01,"27+ to 30","30+"))))))))))))</f>
        <v>0-</v>
      </c>
      <c r="H7855" s="7" t="str">
        <f>IF(F7855&lt;0,"0-",IF(F7855=0,"0",IF(F7855&lt;3.01,"0+ to 3",IF(F7855&lt;6.01,"3+ to 6",IF(F7855&lt;9.01,"6+ to 9",IF(F7855&lt;12.01,"9+ to 12",IF(F7855&lt;15.01,"12+ to 15",IF(F7855&lt;18.01,"15+ to 18",IF(F7855&lt;21.01,"18+ to 21",IF(F7855&lt;24.01,"21+ to 24",IF(F7855&lt;27.01,"24+ to 27",IF(F7855&lt;30.01,"27+ to 30","30+"))))))))))))</f>
        <v>12+ to 15</v>
      </c>
      <c r="I7855" t="str">
        <f>IF(G7855&lt;&gt;H7855,"DIFF","")</f>
        <v>DIFF</v>
      </c>
    </row>
    <row r="7856" spans="1:9">
      <c r="A7856" t="s">
        <v>102</v>
      </c>
      <c r="B7856" t="s">
        <v>247</v>
      </c>
      <c r="C7856" s="1">
        <v>111170991</v>
      </c>
      <c r="D7856" s="1">
        <v>2</v>
      </c>
      <c r="E7856" s="1">
        <v>0</v>
      </c>
      <c r="F7856" s="1">
        <v>0</v>
      </c>
      <c r="G7856" s="7" t="str">
        <f>IF(E7856&lt;0,"0-",IF(E7856=0,"0",IF(E7856&lt;3.01,"0+ to 3",IF(E7856&lt;6.01,"3+ to 6",IF(E7856&lt;9.01,"6+ to 9",IF(E7856&lt;12.01,"9+ to 12",IF(E7856&lt;15.01,"12+ to 15",IF(E7856&lt;18.01,"15+ to 18",IF(E7856&lt;21.01,"18+ to 21",IF(E7856&lt;24.01,"21+ to 24",IF(E7856&lt;27.01,"24+ to 27",IF(E7856&lt;30.01,"27+ to 30","30+"))))))))))))</f>
        <v>0</v>
      </c>
      <c r="H7856" s="7" t="str">
        <f>IF(F7856&lt;0,"0-",IF(F7856=0,"0",IF(F7856&lt;3.01,"0+ to 3",IF(F7856&lt;6.01,"3+ to 6",IF(F7856&lt;9.01,"6+ to 9",IF(F7856&lt;12.01,"9+ to 12",IF(F7856&lt;15.01,"12+ to 15",IF(F7856&lt;18.01,"15+ to 18",IF(F7856&lt;21.01,"18+ to 21",IF(F7856&lt;24.01,"21+ to 24",IF(F7856&lt;27.01,"24+ to 27",IF(F7856&lt;30.01,"27+ to 30","30+"))))))))))))</f>
        <v>0</v>
      </c>
      <c r="I7856" t="str">
        <f>IF(G7856&lt;&gt;H7856,"DIFF","")</f>
        <v/>
      </c>
    </row>
    <row r="7857" spans="1:9">
      <c r="A7857" t="s">
        <v>102</v>
      </c>
      <c r="B7857" t="s">
        <v>246</v>
      </c>
      <c r="C7857" s="1">
        <v>111207181</v>
      </c>
      <c r="D7857" s="1">
        <v>2</v>
      </c>
      <c r="E7857" s="1">
        <v>-5</v>
      </c>
      <c r="F7857" s="1">
        <v>13</v>
      </c>
      <c r="G7857" s="7" t="str">
        <f>IF(E7857&lt;0,"0-",IF(E7857=0,"0",IF(E7857&lt;3.01,"0+ to 3",IF(E7857&lt;6.01,"3+ to 6",IF(E7857&lt;9.01,"6+ to 9",IF(E7857&lt;12.01,"9+ to 12",IF(E7857&lt;15.01,"12+ to 15",IF(E7857&lt;18.01,"15+ to 18",IF(E7857&lt;21.01,"18+ to 21",IF(E7857&lt;24.01,"21+ to 24",IF(E7857&lt;27.01,"24+ to 27",IF(E7857&lt;30.01,"27+ to 30","30+"))))))))))))</f>
        <v>0-</v>
      </c>
      <c r="H7857" s="7" t="str">
        <f>IF(F7857&lt;0,"0-",IF(F7857=0,"0",IF(F7857&lt;3.01,"0+ to 3",IF(F7857&lt;6.01,"3+ to 6",IF(F7857&lt;9.01,"6+ to 9",IF(F7857&lt;12.01,"9+ to 12",IF(F7857&lt;15.01,"12+ to 15",IF(F7857&lt;18.01,"15+ to 18",IF(F7857&lt;21.01,"18+ to 21",IF(F7857&lt;24.01,"21+ to 24",IF(F7857&lt;27.01,"24+ to 27",IF(F7857&lt;30.01,"27+ to 30","30+"))))))))))))</f>
        <v>12+ to 15</v>
      </c>
      <c r="I7857" t="str">
        <f>IF(G7857&lt;&gt;H7857,"DIFF","")</f>
        <v>DIFF</v>
      </c>
    </row>
    <row r="7858" spans="1:9">
      <c r="A7858" t="s">
        <v>102</v>
      </c>
      <c r="B7858" t="s">
        <v>246</v>
      </c>
      <c r="C7858" s="1">
        <v>111209051</v>
      </c>
      <c r="D7858" s="1">
        <v>2</v>
      </c>
      <c r="E7858" s="1">
        <v>-11</v>
      </c>
      <c r="F7858" s="1">
        <v>12</v>
      </c>
      <c r="G7858" s="7" t="str">
        <f>IF(E7858&lt;0,"0-",IF(E7858=0,"0",IF(E7858&lt;3.01,"0+ to 3",IF(E7858&lt;6.01,"3+ to 6",IF(E7858&lt;9.01,"6+ to 9",IF(E7858&lt;12.01,"9+ to 12",IF(E7858&lt;15.01,"12+ to 15",IF(E7858&lt;18.01,"15+ to 18",IF(E7858&lt;21.01,"18+ to 21",IF(E7858&lt;24.01,"21+ to 24",IF(E7858&lt;27.01,"24+ to 27",IF(E7858&lt;30.01,"27+ to 30","30+"))))))))))))</f>
        <v>0-</v>
      </c>
      <c r="H7858" s="7" t="str">
        <f>IF(F7858&lt;0,"0-",IF(F7858=0,"0",IF(F7858&lt;3.01,"0+ to 3",IF(F7858&lt;6.01,"3+ to 6",IF(F7858&lt;9.01,"6+ to 9",IF(F7858&lt;12.01,"9+ to 12",IF(F7858&lt;15.01,"12+ to 15",IF(F7858&lt;18.01,"15+ to 18",IF(F7858&lt;21.01,"18+ to 21",IF(F7858&lt;24.01,"21+ to 24",IF(F7858&lt;27.01,"24+ to 27",IF(F7858&lt;30.01,"27+ to 30","30+"))))))))))))</f>
        <v>9+ to 12</v>
      </c>
      <c r="I7858" t="str">
        <f>IF(G7858&lt;&gt;H7858,"DIFF","")</f>
        <v>DIFF</v>
      </c>
    </row>
    <row r="7859" spans="1:9">
      <c r="A7859" t="s">
        <v>102</v>
      </c>
      <c r="B7859" t="s">
        <v>246</v>
      </c>
      <c r="C7859" s="1">
        <v>111210021</v>
      </c>
      <c r="D7859" s="1">
        <v>4</v>
      </c>
      <c r="E7859" s="1">
        <v>-21</v>
      </c>
      <c r="F7859" s="1">
        <v>57</v>
      </c>
      <c r="G7859" s="7" t="str">
        <f>IF(E7859&lt;0,"0-",IF(E7859=0,"0",IF(E7859&lt;3.01,"0+ to 3",IF(E7859&lt;6.01,"3+ to 6",IF(E7859&lt;9.01,"6+ to 9",IF(E7859&lt;12.01,"9+ to 12",IF(E7859&lt;15.01,"12+ to 15",IF(E7859&lt;18.01,"15+ to 18",IF(E7859&lt;21.01,"18+ to 21",IF(E7859&lt;24.01,"21+ to 24",IF(E7859&lt;27.01,"24+ to 27",IF(E7859&lt;30.01,"27+ to 30","30+"))))))))))))</f>
        <v>0-</v>
      </c>
      <c r="H7859" s="7" t="str">
        <f>IF(F7859&lt;0,"0-",IF(F7859=0,"0",IF(F7859&lt;3.01,"0+ to 3",IF(F7859&lt;6.01,"3+ to 6",IF(F7859&lt;9.01,"6+ to 9",IF(F7859&lt;12.01,"9+ to 12",IF(F7859&lt;15.01,"12+ to 15",IF(F7859&lt;18.01,"15+ to 18",IF(F7859&lt;21.01,"18+ to 21",IF(F7859&lt;24.01,"21+ to 24",IF(F7859&lt;27.01,"24+ to 27",IF(F7859&lt;30.01,"27+ to 30","30+"))))))))))))</f>
        <v>30+</v>
      </c>
      <c r="I7859" t="str">
        <f>IF(G7859&lt;&gt;H7859,"DIFF","")</f>
        <v>DIFF</v>
      </c>
    </row>
    <row r="7860" spans="1:9">
      <c r="A7860" t="s">
        <v>103</v>
      </c>
      <c r="B7860" t="s">
        <v>246</v>
      </c>
      <c r="C7860" s="1">
        <v>111212800</v>
      </c>
      <c r="D7860" s="1">
        <v>4</v>
      </c>
      <c r="E7860" s="1">
        <v>-13</v>
      </c>
      <c r="F7860" s="1">
        <v>43</v>
      </c>
      <c r="G7860" s="7" t="str">
        <f>IF(E7860&lt;0,"0-",IF(E7860=0,"0",IF(E7860&lt;3.01,"0+ to 3",IF(E7860&lt;6.01,"3+ to 6",IF(E7860&lt;9.01,"6+ to 9",IF(E7860&lt;12.01,"9+ to 12",IF(E7860&lt;15.01,"12+ to 15",IF(E7860&lt;18.01,"15+ to 18",IF(E7860&lt;21.01,"18+ to 21",IF(E7860&lt;24.01,"21+ to 24",IF(E7860&lt;27.01,"24+ to 27",IF(E7860&lt;30.01,"27+ to 30","30+"))))))))))))</f>
        <v>0-</v>
      </c>
      <c r="H7860" s="7" t="str">
        <f>IF(F7860&lt;0,"0-",IF(F7860=0,"0",IF(F7860&lt;3.01,"0+ to 3",IF(F7860&lt;6.01,"3+ to 6",IF(F7860&lt;9.01,"6+ to 9",IF(F7860&lt;12.01,"9+ to 12",IF(F7860&lt;15.01,"12+ to 15",IF(F7860&lt;18.01,"15+ to 18",IF(F7860&lt;21.01,"18+ to 21",IF(F7860&lt;24.01,"21+ to 24",IF(F7860&lt;27.01,"24+ to 27",IF(F7860&lt;30.01,"27+ to 30","30+"))))))))))))</f>
        <v>30+</v>
      </c>
      <c r="I7860" t="str">
        <f>IF(G7860&lt;&gt;H7860,"DIFF","")</f>
        <v>DIFF</v>
      </c>
    </row>
    <row r="7861" spans="1:9">
      <c r="A7861" t="s">
        <v>102</v>
      </c>
      <c r="B7861" t="s">
        <v>246</v>
      </c>
      <c r="C7861" s="1">
        <v>111218177</v>
      </c>
      <c r="D7861" s="1">
        <v>2</v>
      </c>
      <c r="E7861" s="1">
        <v>-11</v>
      </c>
      <c r="F7861" s="1">
        <v>12</v>
      </c>
      <c r="G7861" s="7" t="str">
        <f>IF(E7861&lt;0,"0-",IF(E7861=0,"0",IF(E7861&lt;3.01,"0+ to 3",IF(E7861&lt;6.01,"3+ to 6",IF(E7861&lt;9.01,"6+ to 9",IF(E7861&lt;12.01,"9+ to 12",IF(E7861&lt;15.01,"12+ to 15",IF(E7861&lt;18.01,"15+ to 18",IF(E7861&lt;21.01,"18+ to 21",IF(E7861&lt;24.01,"21+ to 24",IF(E7861&lt;27.01,"24+ to 27",IF(E7861&lt;30.01,"27+ to 30","30+"))))))))))))</f>
        <v>0-</v>
      </c>
      <c r="H7861" s="7" t="str">
        <f>IF(F7861&lt;0,"0-",IF(F7861=0,"0",IF(F7861&lt;3.01,"0+ to 3",IF(F7861&lt;6.01,"3+ to 6",IF(F7861&lt;9.01,"6+ to 9",IF(F7861&lt;12.01,"9+ to 12",IF(F7861&lt;15.01,"12+ to 15",IF(F7861&lt;18.01,"15+ to 18",IF(F7861&lt;21.01,"18+ to 21",IF(F7861&lt;24.01,"21+ to 24",IF(F7861&lt;27.01,"24+ to 27",IF(F7861&lt;30.01,"27+ to 30","30+"))))))))))))</f>
        <v>9+ to 12</v>
      </c>
      <c r="I7861" t="str">
        <f>IF(G7861&lt;&gt;H7861,"DIFF","")</f>
        <v>DIFF</v>
      </c>
    </row>
    <row r="7862" spans="1:9">
      <c r="A7862" t="s">
        <v>102</v>
      </c>
      <c r="B7862" t="s">
        <v>246</v>
      </c>
      <c r="C7862" s="1">
        <v>111218435</v>
      </c>
      <c r="D7862" s="1">
        <v>2</v>
      </c>
      <c r="E7862" s="1">
        <v>0</v>
      </c>
      <c r="F7862" s="1">
        <v>0</v>
      </c>
      <c r="G7862" s="7" t="str">
        <f>IF(E7862&lt;0,"0-",IF(E7862=0,"0",IF(E7862&lt;3.01,"0+ to 3",IF(E7862&lt;6.01,"3+ to 6",IF(E7862&lt;9.01,"6+ to 9",IF(E7862&lt;12.01,"9+ to 12",IF(E7862&lt;15.01,"12+ to 15",IF(E7862&lt;18.01,"15+ to 18",IF(E7862&lt;21.01,"18+ to 21",IF(E7862&lt;24.01,"21+ to 24",IF(E7862&lt;27.01,"24+ to 27",IF(E7862&lt;30.01,"27+ to 30","30+"))))))))))))</f>
        <v>0</v>
      </c>
      <c r="H7862" s="7" t="str">
        <f>IF(F7862&lt;0,"0-",IF(F7862=0,"0",IF(F7862&lt;3.01,"0+ to 3",IF(F7862&lt;6.01,"3+ to 6",IF(F7862&lt;9.01,"6+ to 9",IF(F7862&lt;12.01,"9+ to 12",IF(F7862&lt;15.01,"12+ to 15",IF(F7862&lt;18.01,"15+ to 18",IF(F7862&lt;21.01,"18+ to 21",IF(F7862&lt;24.01,"21+ to 24",IF(F7862&lt;27.01,"24+ to 27",IF(F7862&lt;30.01,"27+ to 30","30+"))))))))))))</f>
        <v>0</v>
      </c>
      <c r="I7862" t="str">
        <f>IF(G7862&lt;&gt;H7862,"DIFF","")</f>
        <v/>
      </c>
    </row>
    <row r="7863" spans="1:9">
      <c r="A7863" t="s">
        <v>102</v>
      </c>
      <c r="B7863" t="s">
        <v>246</v>
      </c>
      <c r="C7863" s="1">
        <v>111220622</v>
      </c>
      <c r="D7863" s="1">
        <v>3</v>
      </c>
      <c r="E7863" s="1">
        <v>0</v>
      </c>
      <c r="F7863" s="1">
        <v>0</v>
      </c>
      <c r="G7863" s="7" t="str">
        <f>IF(E7863&lt;0,"0-",IF(E7863=0,"0",IF(E7863&lt;3.01,"0+ to 3",IF(E7863&lt;6.01,"3+ to 6",IF(E7863&lt;9.01,"6+ to 9",IF(E7863&lt;12.01,"9+ to 12",IF(E7863&lt;15.01,"12+ to 15",IF(E7863&lt;18.01,"15+ to 18",IF(E7863&lt;21.01,"18+ to 21",IF(E7863&lt;24.01,"21+ to 24",IF(E7863&lt;27.01,"24+ to 27",IF(E7863&lt;30.01,"27+ to 30","30+"))))))))))))</f>
        <v>0</v>
      </c>
      <c r="H7863" s="7" t="str">
        <f>IF(F7863&lt;0,"0-",IF(F7863=0,"0",IF(F7863&lt;3.01,"0+ to 3",IF(F7863&lt;6.01,"3+ to 6",IF(F7863&lt;9.01,"6+ to 9",IF(F7863&lt;12.01,"9+ to 12",IF(F7863&lt;15.01,"12+ to 15",IF(F7863&lt;18.01,"15+ to 18",IF(F7863&lt;21.01,"18+ to 21",IF(F7863&lt;24.01,"21+ to 24",IF(F7863&lt;27.01,"24+ to 27",IF(F7863&lt;30.01,"27+ to 30","30+"))))))))))))</f>
        <v>0</v>
      </c>
      <c r="I7863" t="str">
        <f>IF(G7863&lt;&gt;H7863,"DIFF","")</f>
        <v/>
      </c>
    </row>
    <row r="7864" spans="1:9">
      <c r="A7864" t="s">
        <v>102</v>
      </c>
      <c r="B7864" t="s">
        <v>246</v>
      </c>
      <c r="C7864" s="1">
        <v>111224670</v>
      </c>
      <c r="D7864" s="1">
        <v>2</v>
      </c>
      <c r="E7864" s="1">
        <v>-4</v>
      </c>
      <c r="F7864" s="1">
        <v>6</v>
      </c>
      <c r="G7864" s="7" t="str">
        <f>IF(E7864&lt;0,"0-",IF(E7864=0,"0",IF(E7864&lt;3.01,"0+ to 3",IF(E7864&lt;6.01,"3+ to 6",IF(E7864&lt;9.01,"6+ to 9",IF(E7864&lt;12.01,"9+ to 12",IF(E7864&lt;15.01,"12+ to 15",IF(E7864&lt;18.01,"15+ to 18",IF(E7864&lt;21.01,"18+ to 21",IF(E7864&lt;24.01,"21+ to 24",IF(E7864&lt;27.01,"24+ to 27",IF(E7864&lt;30.01,"27+ to 30","30+"))))))))))))</f>
        <v>0-</v>
      </c>
      <c r="H7864" s="7" t="str">
        <f>IF(F7864&lt;0,"0-",IF(F7864=0,"0",IF(F7864&lt;3.01,"0+ to 3",IF(F7864&lt;6.01,"3+ to 6",IF(F7864&lt;9.01,"6+ to 9",IF(F7864&lt;12.01,"9+ to 12",IF(F7864&lt;15.01,"12+ to 15",IF(F7864&lt;18.01,"15+ to 18",IF(F7864&lt;21.01,"18+ to 21",IF(F7864&lt;24.01,"21+ to 24",IF(F7864&lt;27.01,"24+ to 27",IF(F7864&lt;30.01,"27+ to 30","30+"))))))))))))</f>
        <v>3+ to 6</v>
      </c>
      <c r="I7864" t="str">
        <f>IF(G7864&lt;&gt;H7864,"DIFF","")</f>
        <v>DIFF</v>
      </c>
    </row>
    <row r="7865" spans="1:9">
      <c r="A7865" t="s">
        <v>102</v>
      </c>
      <c r="B7865" t="s">
        <v>246</v>
      </c>
      <c r="C7865" s="1">
        <v>111225102</v>
      </c>
      <c r="D7865" s="1">
        <v>2</v>
      </c>
      <c r="E7865" s="1">
        <v>-6</v>
      </c>
      <c r="F7865" s="1">
        <v>11</v>
      </c>
      <c r="G7865" s="7" t="str">
        <f>IF(E7865&lt;0,"0-",IF(E7865=0,"0",IF(E7865&lt;3.01,"0+ to 3",IF(E7865&lt;6.01,"3+ to 6",IF(E7865&lt;9.01,"6+ to 9",IF(E7865&lt;12.01,"9+ to 12",IF(E7865&lt;15.01,"12+ to 15",IF(E7865&lt;18.01,"15+ to 18",IF(E7865&lt;21.01,"18+ to 21",IF(E7865&lt;24.01,"21+ to 24",IF(E7865&lt;27.01,"24+ to 27",IF(E7865&lt;30.01,"27+ to 30","30+"))))))))))))</f>
        <v>0-</v>
      </c>
      <c r="H7865" s="7" t="str">
        <f>IF(F7865&lt;0,"0-",IF(F7865=0,"0",IF(F7865&lt;3.01,"0+ to 3",IF(F7865&lt;6.01,"3+ to 6",IF(F7865&lt;9.01,"6+ to 9",IF(F7865&lt;12.01,"9+ to 12",IF(F7865&lt;15.01,"12+ to 15",IF(F7865&lt;18.01,"15+ to 18",IF(F7865&lt;21.01,"18+ to 21",IF(F7865&lt;24.01,"21+ to 24",IF(F7865&lt;27.01,"24+ to 27",IF(F7865&lt;30.01,"27+ to 30","30+"))))))))))))</f>
        <v>9+ to 12</v>
      </c>
      <c r="I7865" t="str">
        <f>IF(G7865&lt;&gt;H7865,"DIFF","")</f>
        <v>DIFF</v>
      </c>
    </row>
    <row r="7866" spans="1:9">
      <c r="A7866" t="s">
        <v>102</v>
      </c>
      <c r="B7866" t="s">
        <v>246</v>
      </c>
      <c r="C7866" s="1">
        <v>111225337</v>
      </c>
      <c r="D7866" s="1">
        <v>2</v>
      </c>
      <c r="E7866" s="1">
        <v>-6</v>
      </c>
      <c r="F7866" s="1">
        <v>8</v>
      </c>
      <c r="G7866" s="7" t="str">
        <f>IF(E7866&lt;0,"0-",IF(E7866=0,"0",IF(E7866&lt;3.01,"0+ to 3",IF(E7866&lt;6.01,"3+ to 6",IF(E7866&lt;9.01,"6+ to 9",IF(E7866&lt;12.01,"9+ to 12",IF(E7866&lt;15.01,"12+ to 15",IF(E7866&lt;18.01,"15+ to 18",IF(E7866&lt;21.01,"18+ to 21",IF(E7866&lt;24.01,"21+ to 24",IF(E7866&lt;27.01,"24+ to 27",IF(E7866&lt;30.01,"27+ to 30","30+"))))))))))))</f>
        <v>0-</v>
      </c>
      <c r="H7866" s="7" t="str">
        <f>IF(F7866&lt;0,"0-",IF(F7866=0,"0",IF(F7866&lt;3.01,"0+ to 3",IF(F7866&lt;6.01,"3+ to 6",IF(F7866&lt;9.01,"6+ to 9",IF(F7866&lt;12.01,"9+ to 12",IF(F7866&lt;15.01,"12+ to 15",IF(F7866&lt;18.01,"15+ to 18",IF(F7866&lt;21.01,"18+ to 21",IF(F7866&lt;24.01,"21+ to 24",IF(F7866&lt;27.01,"24+ to 27",IF(F7866&lt;30.01,"27+ to 30","30+"))))))))))))</f>
        <v>6+ to 9</v>
      </c>
      <c r="I7866" t="str">
        <f>IF(G7866&lt;&gt;H7866,"DIFF","")</f>
        <v>DIFF</v>
      </c>
    </row>
    <row r="7867" spans="1:9">
      <c r="A7867" t="s">
        <v>103</v>
      </c>
      <c r="B7867" t="s">
        <v>246</v>
      </c>
      <c r="C7867" s="1">
        <v>111226644</v>
      </c>
      <c r="D7867" s="1">
        <v>3</v>
      </c>
      <c r="E7867" s="1">
        <v>-6</v>
      </c>
      <c r="F7867" s="1">
        <v>11</v>
      </c>
      <c r="G7867" s="7" t="str">
        <f>IF(E7867&lt;0,"0-",IF(E7867=0,"0",IF(E7867&lt;3.01,"0+ to 3",IF(E7867&lt;6.01,"3+ to 6",IF(E7867&lt;9.01,"6+ to 9",IF(E7867&lt;12.01,"9+ to 12",IF(E7867&lt;15.01,"12+ to 15",IF(E7867&lt;18.01,"15+ to 18",IF(E7867&lt;21.01,"18+ to 21",IF(E7867&lt;24.01,"21+ to 24",IF(E7867&lt;27.01,"24+ to 27",IF(E7867&lt;30.01,"27+ to 30","30+"))))))))))))</f>
        <v>0-</v>
      </c>
      <c r="H7867" s="7" t="str">
        <f>IF(F7867&lt;0,"0-",IF(F7867=0,"0",IF(F7867&lt;3.01,"0+ to 3",IF(F7867&lt;6.01,"3+ to 6",IF(F7867&lt;9.01,"6+ to 9",IF(F7867&lt;12.01,"9+ to 12",IF(F7867&lt;15.01,"12+ to 15",IF(F7867&lt;18.01,"15+ to 18",IF(F7867&lt;21.01,"18+ to 21",IF(F7867&lt;24.01,"21+ to 24",IF(F7867&lt;27.01,"24+ to 27",IF(F7867&lt;30.01,"27+ to 30","30+"))))))))))))</f>
        <v>9+ to 12</v>
      </c>
      <c r="I7867" t="str">
        <f>IF(G7867&lt;&gt;H7867,"DIFF","")</f>
        <v>DIFF</v>
      </c>
    </row>
    <row r="7868" spans="1:9">
      <c r="A7868" t="s">
        <v>102</v>
      </c>
      <c r="B7868" t="s">
        <v>246</v>
      </c>
      <c r="C7868" s="1">
        <v>111227581</v>
      </c>
      <c r="D7868" s="1">
        <v>2</v>
      </c>
      <c r="E7868" s="1">
        <v>-1</v>
      </c>
      <c r="F7868" s="1">
        <v>3</v>
      </c>
      <c r="G7868" s="7" t="str">
        <f>IF(E7868&lt;0,"0-",IF(E7868=0,"0",IF(E7868&lt;3.01,"0+ to 3",IF(E7868&lt;6.01,"3+ to 6",IF(E7868&lt;9.01,"6+ to 9",IF(E7868&lt;12.01,"9+ to 12",IF(E7868&lt;15.01,"12+ to 15",IF(E7868&lt;18.01,"15+ to 18",IF(E7868&lt;21.01,"18+ to 21",IF(E7868&lt;24.01,"21+ to 24",IF(E7868&lt;27.01,"24+ to 27",IF(E7868&lt;30.01,"27+ to 30","30+"))))))))))))</f>
        <v>0-</v>
      </c>
      <c r="H7868" s="7" t="str">
        <f>IF(F7868&lt;0,"0-",IF(F7868=0,"0",IF(F7868&lt;3.01,"0+ to 3",IF(F7868&lt;6.01,"3+ to 6",IF(F7868&lt;9.01,"6+ to 9",IF(F7868&lt;12.01,"9+ to 12",IF(F7868&lt;15.01,"12+ to 15",IF(F7868&lt;18.01,"15+ to 18",IF(F7868&lt;21.01,"18+ to 21",IF(F7868&lt;24.01,"21+ to 24",IF(F7868&lt;27.01,"24+ to 27",IF(F7868&lt;30.01,"27+ to 30","30+"))))))))))))</f>
        <v>0+ to 3</v>
      </c>
      <c r="I7868" t="str">
        <f>IF(G7868&lt;&gt;H7868,"DIFF","")</f>
        <v>DIFF</v>
      </c>
    </row>
    <row r="7869" spans="1:9">
      <c r="A7869" t="s">
        <v>102</v>
      </c>
      <c r="B7869" t="s">
        <v>246</v>
      </c>
      <c r="C7869" s="1">
        <v>111227963</v>
      </c>
      <c r="D7869" s="1">
        <v>2</v>
      </c>
      <c r="E7869" s="1">
        <v>-11</v>
      </c>
      <c r="F7869" s="1">
        <v>14</v>
      </c>
      <c r="G7869" s="7" t="str">
        <f>IF(E7869&lt;0,"0-",IF(E7869=0,"0",IF(E7869&lt;3.01,"0+ to 3",IF(E7869&lt;6.01,"3+ to 6",IF(E7869&lt;9.01,"6+ to 9",IF(E7869&lt;12.01,"9+ to 12",IF(E7869&lt;15.01,"12+ to 15",IF(E7869&lt;18.01,"15+ to 18",IF(E7869&lt;21.01,"18+ to 21",IF(E7869&lt;24.01,"21+ to 24",IF(E7869&lt;27.01,"24+ to 27",IF(E7869&lt;30.01,"27+ to 30","30+"))))))))))))</f>
        <v>0-</v>
      </c>
      <c r="H7869" s="7" t="str">
        <f>IF(F7869&lt;0,"0-",IF(F7869=0,"0",IF(F7869&lt;3.01,"0+ to 3",IF(F7869&lt;6.01,"3+ to 6",IF(F7869&lt;9.01,"6+ to 9",IF(F7869&lt;12.01,"9+ to 12",IF(F7869&lt;15.01,"12+ to 15",IF(F7869&lt;18.01,"15+ to 18",IF(F7869&lt;21.01,"18+ to 21",IF(F7869&lt;24.01,"21+ to 24",IF(F7869&lt;27.01,"24+ to 27",IF(F7869&lt;30.01,"27+ to 30","30+"))))))))))))</f>
        <v>12+ to 15</v>
      </c>
      <c r="I7869" t="str">
        <f>IF(G7869&lt;&gt;H7869,"DIFF","")</f>
        <v>DIFF</v>
      </c>
    </row>
    <row r="7870" spans="1:9">
      <c r="A7870" t="s">
        <v>103</v>
      </c>
      <c r="B7870" t="s">
        <v>245</v>
      </c>
      <c r="C7870" s="1">
        <v>111296097</v>
      </c>
      <c r="D7870" s="1">
        <v>6</v>
      </c>
      <c r="E7870" s="1">
        <v>-12</v>
      </c>
      <c r="F7870" s="1">
        <v>-6</v>
      </c>
      <c r="G7870" s="7" t="str">
        <f>IF(E7870&lt;0,"0-",IF(E7870=0,"0",IF(E7870&lt;3.01,"0+ to 3",IF(E7870&lt;6.01,"3+ to 6",IF(E7870&lt;9.01,"6+ to 9",IF(E7870&lt;12.01,"9+ to 12",IF(E7870&lt;15.01,"12+ to 15",IF(E7870&lt;18.01,"15+ to 18",IF(E7870&lt;21.01,"18+ to 21",IF(E7870&lt;24.01,"21+ to 24",IF(E7870&lt;27.01,"24+ to 27",IF(E7870&lt;30.01,"27+ to 30","30+"))))))))))))</f>
        <v>0-</v>
      </c>
      <c r="H7870" s="7" t="str">
        <f>IF(F7870&lt;0,"0-",IF(F7870=0,"0",IF(F7870&lt;3.01,"0+ to 3",IF(F7870&lt;6.01,"3+ to 6",IF(F7870&lt;9.01,"6+ to 9",IF(F7870&lt;12.01,"9+ to 12",IF(F7870&lt;15.01,"12+ to 15",IF(F7870&lt;18.01,"15+ to 18",IF(F7870&lt;21.01,"18+ to 21",IF(F7870&lt;24.01,"21+ to 24",IF(F7870&lt;27.01,"24+ to 27",IF(F7870&lt;30.01,"27+ to 30","30+"))))))))))))</f>
        <v>0-</v>
      </c>
      <c r="I7870" t="str">
        <f>IF(G7870&lt;&gt;H7870,"DIFF","")</f>
        <v/>
      </c>
    </row>
    <row r="7871" spans="1:9">
      <c r="A7871" t="s">
        <v>102</v>
      </c>
      <c r="B7871" t="s">
        <v>245</v>
      </c>
      <c r="C7871" s="1">
        <v>111299031</v>
      </c>
      <c r="D7871" s="1">
        <v>2</v>
      </c>
      <c r="E7871" s="1">
        <v>-5</v>
      </c>
      <c r="F7871" s="1">
        <v>8</v>
      </c>
      <c r="G7871" s="7" t="str">
        <f>IF(E7871&lt;0,"0-",IF(E7871=0,"0",IF(E7871&lt;3.01,"0+ to 3",IF(E7871&lt;6.01,"3+ to 6",IF(E7871&lt;9.01,"6+ to 9",IF(E7871&lt;12.01,"9+ to 12",IF(E7871&lt;15.01,"12+ to 15",IF(E7871&lt;18.01,"15+ to 18",IF(E7871&lt;21.01,"18+ to 21",IF(E7871&lt;24.01,"21+ to 24",IF(E7871&lt;27.01,"24+ to 27",IF(E7871&lt;30.01,"27+ to 30","30+"))))))))))))</f>
        <v>0-</v>
      </c>
      <c r="H7871" s="7" t="str">
        <f>IF(F7871&lt;0,"0-",IF(F7871=0,"0",IF(F7871&lt;3.01,"0+ to 3",IF(F7871&lt;6.01,"3+ to 6",IF(F7871&lt;9.01,"6+ to 9",IF(F7871&lt;12.01,"9+ to 12",IF(F7871&lt;15.01,"12+ to 15",IF(F7871&lt;18.01,"15+ to 18",IF(F7871&lt;21.01,"18+ to 21",IF(F7871&lt;24.01,"21+ to 24",IF(F7871&lt;27.01,"24+ to 27",IF(F7871&lt;30.01,"27+ to 30","30+"))))))))))))</f>
        <v>6+ to 9</v>
      </c>
      <c r="I7871" t="str">
        <f>IF(G7871&lt;&gt;H7871,"DIFF","")</f>
        <v>DIFF</v>
      </c>
    </row>
    <row r="7872" spans="1:9">
      <c r="A7872" t="s">
        <v>102</v>
      </c>
      <c r="B7872" t="s">
        <v>245</v>
      </c>
      <c r="C7872" s="1">
        <v>111301686</v>
      </c>
      <c r="D7872" s="1">
        <v>2</v>
      </c>
      <c r="E7872" s="1">
        <v>0</v>
      </c>
      <c r="F7872" s="1">
        <v>0</v>
      </c>
      <c r="G7872" s="7" t="str">
        <f>IF(E7872&lt;0,"0-",IF(E7872=0,"0",IF(E7872&lt;3.01,"0+ to 3",IF(E7872&lt;6.01,"3+ to 6",IF(E7872&lt;9.01,"6+ to 9",IF(E7872&lt;12.01,"9+ to 12",IF(E7872&lt;15.01,"12+ to 15",IF(E7872&lt;18.01,"15+ to 18",IF(E7872&lt;21.01,"18+ to 21",IF(E7872&lt;24.01,"21+ to 24",IF(E7872&lt;27.01,"24+ to 27",IF(E7872&lt;30.01,"27+ to 30","30+"))))))))))))</f>
        <v>0</v>
      </c>
      <c r="H7872" s="7" t="str">
        <f>IF(F7872&lt;0,"0-",IF(F7872=0,"0",IF(F7872&lt;3.01,"0+ to 3",IF(F7872&lt;6.01,"3+ to 6",IF(F7872&lt;9.01,"6+ to 9",IF(F7872&lt;12.01,"9+ to 12",IF(F7872&lt;15.01,"12+ to 15",IF(F7872&lt;18.01,"15+ to 18",IF(F7872&lt;21.01,"18+ to 21",IF(F7872&lt;24.01,"21+ to 24",IF(F7872&lt;27.01,"24+ to 27",IF(F7872&lt;30.01,"27+ to 30","30+"))))))))))))</f>
        <v>0</v>
      </c>
      <c r="I7872" t="str">
        <f>IF(G7872&lt;&gt;H7872,"DIFF","")</f>
        <v/>
      </c>
    </row>
    <row r="7873" spans="1:9">
      <c r="A7873" t="s">
        <v>102</v>
      </c>
      <c r="B7873" t="s">
        <v>245</v>
      </c>
      <c r="C7873" s="1">
        <v>111304631</v>
      </c>
      <c r="D7873" s="1">
        <v>2</v>
      </c>
      <c r="E7873" s="1">
        <v>-10</v>
      </c>
      <c r="F7873" s="1">
        <v>14</v>
      </c>
      <c r="G7873" s="7" t="str">
        <f>IF(E7873&lt;0,"0-",IF(E7873=0,"0",IF(E7873&lt;3.01,"0+ to 3",IF(E7873&lt;6.01,"3+ to 6",IF(E7873&lt;9.01,"6+ to 9",IF(E7873&lt;12.01,"9+ to 12",IF(E7873&lt;15.01,"12+ to 15",IF(E7873&lt;18.01,"15+ to 18",IF(E7873&lt;21.01,"18+ to 21",IF(E7873&lt;24.01,"21+ to 24",IF(E7873&lt;27.01,"24+ to 27",IF(E7873&lt;30.01,"27+ to 30","30+"))))))))))))</f>
        <v>0-</v>
      </c>
      <c r="H7873" s="7" t="str">
        <f>IF(F7873&lt;0,"0-",IF(F7873=0,"0",IF(F7873&lt;3.01,"0+ to 3",IF(F7873&lt;6.01,"3+ to 6",IF(F7873&lt;9.01,"6+ to 9",IF(F7873&lt;12.01,"9+ to 12",IF(F7873&lt;15.01,"12+ to 15",IF(F7873&lt;18.01,"15+ to 18",IF(F7873&lt;21.01,"18+ to 21",IF(F7873&lt;24.01,"21+ to 24",IF(F7873&lt;27.01,"24+ to 27",IF(F7873&lt;30.01,"27+ to 30","30+"))))))))))))</f>
        <v>12+ to 15</v>
      </c>
      <c r="I7873" t="str">
        <f>IF(G7873&lt;&gt;H7873,"DIFF","")</f>
        <v>DIFF</v>
      </c>
    </row>
    <row r="7874" spans="1:9">
      <c r="A7874" t="s">
        <v>102</v>
      </c>
      <c r="B7874" t="s">
        <v>245</v>
      </c>
      <c r="C7874" s="1">
        <v>111307624</v>
      </c>
      <c r="D7874" s="1">
        <v>2</v>
      </c>
      <c r="E7874" s="1">
        <v>-2</v>
      </c>
      <c r="F7874" s="1">
        <v>6</v>
      </c>
      <c r="G7874" s="7" t="str">
        <f>IF(E7874&lt;0,"0-",IF(E7874=0,"0",IF(E7874&lt;3.01,"0+ to 3",IF(E7874&lt;6.01,"3+ to 6",IF(E7874&lt;9.01,"6+ to 9",IF(E7874&lt;12.01,"9+ to 12",IF(E7874&lt;15.01,"12+ to 15",IF(E7874&lt;18.01,"15+ to 18",IF(E7874&lt;21.01,"18+ to 21",IF(E7874&lt;24.01,"21+ to 24",IF(E7874&lt;27.01,"24+ to 27",IF(E7874&lt;30.01,"27+ to 30","30+"))))))))))))</f>
        <v>0-</v>
      </c>
      <c r="H7874" s="7" t="str">
        <f>IF(F7874&lt;0,"0-",IF(F7874=0,"0",IF(F7874&lt;3.01,"0+ to 3",IF(F7874&lt;6.01,"3+ to 6",IF(F7874&lt;9.01,"6+ to 9",IF(F7874&lt;12.01,"9+ to 12",IF(F7874&lt;15.01,"12+ to 15",IF(F7874&lt;18.01,"15+ to 18",IF(F7874&lt;21.01,"18+ to 21",IF(F7874&lt;24.01,"21+ to 24",IF(F7874&lt;27.01,"24+ to 27",IF(F7874&lt;30.01,"27+ to 30","30+"))))))))))))</f>
        <v>3+ to 6</v>
      </c>
      <c r="I7874" t="str">
        <f>IF(G7874&lt;&gt;H7874,"DIFF","")</f>
        <v>DIFF</v>
      </c>
    </row>
    <row r="7875" spans="1:9">
      <c r="A7875" t="s">
        <v>102</v>
      </c>
      <c r="B7875" t="s">
        <v>245</v>
      </c>
      <c r="C7875" s="1">
        <v>111312489</v>
      </c>
      <c r="D7875" s="1">
        <v>2</v>
      </c>
      <c r="E7875" s="1">
        <v>-5</v>
      </c>
      <c r="F7875" s="1">
        <v>8</v>
      </c>
      <c r="G7875" s="7" t="str">
        <f>IF(E7875&lt;0,"0-",IF(E7875=0,"0",IF(E7875&lt;3.01,"0+ to 3",IF(E7875&lt;6.01,"3+ to 6",IF(E7875&lt;9.01,"6+ to 9",IF(E7875&lt;12.01,"9+ to 12",IF(E7875&lt;15.01,"12+ to 15",IF(E7875&lt;18.01,"15+ to 18",IF(E7875&lt;21.01,"18+ to 21",IF(E7875&lt;24.01,"21+ to 24",IF(E7875&lt;27.01,"24+ to 27",IF(E7875&lt;30.01,"27+ to 30","30+"))))))))))))</f>
        <v>0-</v>
      </c>
      <c r="H7875" s="7" t="str">
        <f>IF(F7875&lt;0,"0-",IF(F7875=0,"0",IF(F7875&lt;3.01,"0+ to 3",IF(F7875&lt;6.01,"3+ to 6",IF(F7875&lt;9.01,"6+ to 9",IF(F7875&lt;12.01,"9+ to 12",IF(F7875&lt;15.01,"12+ to 15",IF(F7875&lt;18.01,"15+ to 18",IF(F7875&lt;21.01,"18+ to 21",IF(F7875&lt;24.01,"21+ to 24",IF(F7875&lt;27.01,"24+ to 27",IF(F7875&lt;30.01,"27+ to 30","30+"))))))))))))</f>
        <v>6+ to 9</v>
      </c>
      <c r="I7875" t="str">
        <f>IF(G7875&lt;&gt;H7875,"DIFF","")</f>
        <v>DIFF</v>
      </c>
    </row>
    <row r="7876" spans="1:9">
      <c r="A7876" t="s">
        <v>102</v>
      </c>
      <c r="B7876" t="s">
        <v>245</v>
      </c>
      <c r="C7876" s="1">
        <v>111313645</v>
      </c>
      <c r="D7876" s="1">
        <v>2</v>
      </c>
      <c r="E7876" s="1">
        <v>0</v>
      </c>
      <c r="F7876" s="1">
        <v>0</v>
      </c>
      <c r="G7876" s="7" t="str">
        <f>IF(E7876&lt;0,"0-",IF(E7876=0,"0",IF(E7876&lt;3.01,"0+ to 3",IF(E7876&lt;6.01,"3+ to 6",IF(E7876&lt;9.01,"6+ to 9",IF(E7876&lt;12.01,"9+ to 12",IF(E7876&lt;15.01,"12+ to 15",IF(E7876&lt;18.01,"15+ to 18",IF(E7876&lt;21.01,"18+ to 21",IF(E7876&lt;24.01,"21+ to 24",IF(E7876&lt;27.01,"24+ to 27",IF(E7876&lt;30.01,"27+ to 30","30+"))))))))))))</f>
        <v>0</v>
      </c>
      <c r="H7876" s="7" t="str">
        <f>IF(F7876&lt;0,"0-",IF(F7876=0,"0",IF(F7876&lt;3.01,"0+ to 3",IF(F7876&lt;6.01,"3+ to 6",IF(F7876&lt;9.01,"6+ to 9",IF(F7876&lt;12.01,"9+ to 12",IF(F7876&lt;15.01,"12+ to 15",IF(F7876&lt;18.01,"15+ to 18",IF(F7876&lt;21.01,"18+ to 21",IF(F7876&lt;24.01,"21+ to 24",IF(F7876&lt;27.01,"24+ to 27",IF(F7876&lt;30.01,"27+ to 30","30+"))))))))))))</f>
        <v>0</v>
      </c>
      <c r="I7876" t="str">
        <f>IF(G7876&lt;&gt;H7876,"DIFF","")</f>
        <v/>
      </c>
    </row>
    <row r="7877" spans="1:9">
      <c r="A7877" t="s">
        <v>102</v>
      </c>
      <c r="B7877" t="s">
        <v>245</v>
      </c>
      <c r="C7877" s="1">
        <v>111318703</v>
      </c>
      <c r="D7877" s="1">
        <v>2</v>
      </c>
      <c r="E7877" s="1">
        <v>-5</v>
      </c>
      <c r="F7877" s="1">
        <v>8</v>
      </c>
      <c r="G7877" s="7" t="str">
        <f>IF(E7877&lt;0,"0-",IF(E7877=0,"0",IF(E7877&lt;3.01,"0+ to 3",IF(E7877&lt;6.01,"3+ to 6",IF(E7877&lt;9.01,"6+ to 9",IF(E7877&lt;12.01,"9+ to 12",IF(E7877&lt;15.01,"12+ to 15",IF(E7877&lt;18.01,"15+ to 18",IF(E7877&lt;21.01,"18+ to 21",IF(E7877&lt;24.01,"21+ to 24",IF(E7877&lt;27.01,"24+ to 27",IF(E7877&lt;30.01,"27+ to 30","30+"))))))))))))</f>
        <v>0-</v>
      </c>
      <c r="H7877" s="7" t="str">
        <f>IF(F7877&lt;0,"0-",IF(F7877=0,"0",IF(F7877&lt;3.01,"0+ to 3",IF(F7877&lt;6.01,"3+ to 6",IF(F7877&lt;9.01,"6+ to 9",IF(F7877&lt;12.01,"9+ to 12",IF(F7877&lt;15.01,"12+ to 15",IF(F7877&lt;18.01,"15+ to 18",IF(F7877&lt;21.01,"18+ to 21",IF(F7877&lt;24.01,"21+ to 24",IF(F7877&lt;27.01,"24+ to 27",IF(F7877&lt;30.01,"27+ to 30","30+"))))))))))))</f>
        <v>6+ to 9</v>
      </c>
      <c r="I7877" t="str">
        <f>IF(G7877&lt;&gt;H7877,"DIFF","")</f>
        <v>DIFF</v>
      </c>
    </row>
    <row r="7878" spans="1:9">
      <c r="A7878" t="s">
        <v>103</v>
      </c>
      <c r="B7878" t="s">
        <v>244</v>
      </c>
      <c r="C7878" s="1">
        <v>111349707</v>
      </c>
      <c r="D7878" s="1">
        <v>2</v>
      </c>
      <c r="E7878" s="1">
        <v>0</v>
      </c>
      <c r="F7878" s="1">
        <v>7</v>
      </c>
      <c r="G7878" s="7" t="str">
        <f>IF(E7878&lt;0,"0-",IF(E7878=0,"0",IF(E7878&lt;3.01,"0+ to 3",IF(E7878&lt;6.01,"3+ to 6",IF(E7878&lt;9.01,"6+ to 9",IF(E7878&lt;12.01,"9+ to 12",IF(E7878&lt;15.01,"12+ to 15",IF(E7878&lt;18.01,"15+ to 18",IF(E7878&lt;21.01,"18+ to 21",IF(E7878&lt;24.01,"21+ to 24",IF(E7878&lt;27.01,"24+ to 27",IF(E7878&lt;30.01,"27+ to 30","30+"))))))))))))</f>
        <v>0</v>
      </c>
      <c r="H7878" s="7" t="str">
        <f>IF(F7878&lt;0,"0-",IF(F7878=0,"0",IF(F7878&lt;3.01,"0+ to 3",IF(F7878&lt;6.01,"3+ to 6",IF(F7878&lt;9.01,"6+ to 9",IF(F7878&lt;12.01,"9+ to 12",IF(F7878&lt;15.01,"12+ to 15",IF(F7878&lt;18.01,"15+ to 18",IF(F7878&lt;21.01,"18+ to 21",IF(F7878&lt;24.01,"21+ to 24",IF(F7878&lt;27.01,"24+ to 27",IF(F7878&lt;30.01,"27+ to 30","30+"))))))))))))</f>
        <v>6+ to 9</v>
      </c>
      <c r="I7878" t="str">
        <f>IF(G7878&lt;&gt;H7878,"DIFF","")</f>
        <v>DIFF</v>
      </c>
    </row>
    <row r="7879" spans="1:9">
      <c r="A7879" t="s">
        <v>102</v>
      </c>
      <c r="B7879" t="s">
        <v>244</v>
      </c>
      <c r="C7879" s="1">
        <v>111351522</v>
      </c>
      <c r="D7879" s="1">
        <v>2</v>
      </c>
      <c r="E7879" s="1">
        <v>-4</v>
      </c>
      <c r="F7879" s="1">
        <v>15</v>
      </c>
      <c r="G7879" s="7" t="str">
        <f>IF(E7879&lt;0,"0-",IF(E7879=0,"0",IF(E7879&lt;3.01,"0+ to 3",IF(E7879&lt;6.01,"3+ to 6",IF(E7879&lt;9.01,"6+ to 9",IF(E7879&lt;12.01,"9+ to 12",IF(E7879&lt;15.01,"12+ to 15",IF(E7879&lt;18.01,"15+ to 18",IF(E7879&lt;21.01,"18+ to 21",IF(E7879&lt;24.01,"21+ to 24",IF(E7879&lt;27.01,"24+ to 27",IF(E7879&lt;30.01,"27+ to 30","30+"))))))))))))</f>
        <v>0-</v>
      </c>
      <c r="H7879" s="7" t="str">
        <f>IF(F7879&lt;0,"0-",IF(F7879=0,"0",IF(F7879&lt;3.01,"0+ to 3",IF(F7879&lt;6.01,"3+ to 6",IF(F7879&lt;9.01,"6+ to 9",IF(F7879&lt;12.01,"9+ to 12",IF(F7879&lt;15.01,"12+ to 15",IF(F7879&lt;18.01,"15+ to 18",IF(F7879&lt;21.01,"18+ to 21",IF(F7879&lt;24.01,"21+ to 24",IF(F7879&lt;27.01,"24+ to 27",IF(F7879&lt;30.01,"27+ to 30","30+"))))))))))))</f>
        <v>12+ to 15</v>
      </c>
      <c r="I7879" t="str">
        <f>IF(G7879&lt;&gt;H7879,"DIFF","")</f>
        <v>DIFF</v>
      </c>
    </row>
    <row r="7880" spans="1:9">
      <c r="A7880" t="s">
        <v>102</v>
      </c>
      <c r="B7880" t="s">
        <v>244</v>
      </c>
      <c r="C7880" s="1">
        <v>111356545</v>
      </c>
      <c r="D7880" s="1">
        <v>6</v>
      </c>
      <c r="E7880" s="1">
        <v>-3</v>
      </c>
      <c r="F7880" s="1">
        <v>0</v>
      </c>
      <c r="G7880" s="7" t="str">
        <f>IF(E7880&lt;0,"0-",IF(E7880=0,"0",IF(E7880&lt;3.01,"0+ to 3",IF(E7880&lt;6.01,"3+ to 6",IF(E7880&lt;9.01,"6+ to 9",IF(E7880&lt;12.01,"9+ to 12",IF(E7880&lt;15.01,"12+ to 15",IF(E7880&lt;18.01,"15+ to 18",IF(E7880&lt;21.01,"18+ to 21",IF(E7880&lt;24.01,"21+ to 24",IF(E7880&lt;27.01,"24+ to 27",IF(E7880&lt;30.01,"27+ to 30","30+"))))))))))))</f>
        <v>0-</v>
      </c>
      <c r="H7880" s="7" t="str">
        <f>IF(F7880&lt;0,"0-",IF(F7880=0,"0",IF(F7880&lt;3.01,"0+ to 3",IF(F7880&lt;6.01,"3+ to 6",IF(F7880&lt;9.01,"6+ to 9",IF(F7880&lt;12.01,"9+ to 12",IF(F7880&lt;15.01,"12+ to 15",IF(F7880&lt;18.01,"15+ to 18",IF(F7880&lt;21.01,"18+ to 21",IF(F7880&lt;24.01,"21+ to 24",IF(F7880&lt;27.01,"24+ to 27",IF(F7880&lt;30.01,"27+ to 30","30+"))))))))))))</f>
        <v>0</v>
      </c>
      <c r="I7880" t="str">
        <f>IF(G7880&lt;&gt;H7880,"DIFF","")</f>
        <v>DIFF</v>
      </c>
    </row>
    <row r="7881" spans="1:9">
      <c r="A7881" t="s">
        <v>102</v>
      </c>
      <c r="B7881" t="s">
        <v>244</v>
      </c>
      <c r="C7881" s="1">
        <v>111362542</v>
      </c>
      <c r="D7881" s="1">
        <v>2</v>
      </c>
      <c r="E7881" s="1">
        <v>-3</v>
      </c>
      <c r="F7881" s="1">
        <v>6</v>
      </c>
      <c r="G7881" s="7" t="str">
        <f>IF(E7881&lt;0,"0-",IF(E7881=0,"0",IF(E7881&lt;3.01,"0+ to 3",IF(E7881&lt;6.01,"3+ to 6",IF(E7881&lt;9.01,"6+ to 9",IF(E7881&lt;12.01,"9+ to 12",IF(E7881&lt;15.01,"12+ to 15",IF(E7881&lt;18.01,"15+ to 18",IF(E7881&lt;21.01,"18+ to 21",IF(E7881&lt;24.01,"21+ to 24",IF(E7881&lt;27.01,"24+ to 27",IF(E7881&lt;30.01,"27+ to 30","30+"))))))))))))</f>
        <v>0-</v>
      </c>
      <c r="H7881" s="7" t="str">
        <f>IF(F7881&lt;0,"0-",IF(F7881=0,"0",IF(F7881&lt;3.01,"0+ to 3",IF(F7881&lt;6.01,"3+ to 6",IF(F7881&lt;9.01,"6+ to 9",IF(F7881&lt;12.01,"9+ to 12",IF(F7881&lt;15.01,"12+ to 15",IF(F7881&lt;18.01,"15+ to 18",IF(F7881&lt;21.01,"18+ to 21",IF(F7881&lt;24.01,"21+ to 24",IF(F7881&lt;27.01,"24+ to 27",IF(F7881&lt;30.01,"27+ to 30","30+"))))))))))))</f>
        <v>3+ to 6</v>
      </c>
      <c r="I7881" t="str">
        <f>IF(G7881&lt;&gt;H7881,"DIFF","")</f>
        <v>DIFF</v>
      </c>
    </row>
    <row r="7882" spans="1:9">
      <c r="A7882" t="s">
        <v>103</v>
      </c>
      <c r="B7882" t="s">
        <v>244</v>
      </c>
      <c r="C7882" s="1">
        <v>111363620</v>
      </c>
      <c r="D7882" s="1">
        <v>2</v>
      </c>
      <c r="E7882" s="1">
        <v>0</v>
      </c>
      <c r="F7882" s="1">
        <v>0</v>
      </c>
      <c r="G7882" s="7" t="str">
        <f>IF(E7882&lt;0,"0-",IF(E7882=0,"0",IF(E7882&lt;3.01,"0+ to 3",IF(E7882&lt;6.01,"3+ to 6",IF(E7882&lt;9.01,"6+ to 9",IF(E7882&lt;12.01,"9+ to 12",IF(E7882&lt;15.01,"12+ to 15",IF(E7882&lt;18.01,"15+ to 18",IF(E7882&lt;21.01,"18+ to 21",IF(E7882&lt;24.01,"21+ to 24",IF(E7882&lt;27.01,"24+ to 27",IF(E7882&lt;30.01,"27+ to 30","30+"))))))))))))</f>
        <v>0</v>
      </c>
      <c r="H7882" s="7" t="str">
        <f>IF(F7882&lt;0,"0-",IF(F7882=0,"0",IF(F7882&lt;3.01,"0+ to 3",IF(F7882&lt;6.01,"3+ to 6",IF(F7882&lt;9.01,"6+ to 9",IF(F7882&lt;12.01,"9+ to 12",IF(F7882&lt;15.01,"12+ to 15",IF(F7882&lt;18.01,"15+ to 18",IF(F7882&lt;21.01,"18+ to 21",IF(F7882&lt;24.01,"21+ to 24",IF(F7882&lt;27.01,"24+ to 27",IF(F7882&lt;30.01,"27+ to 30","30+"))))))))))))</f>
        <v>0</v>
      </c>
      <c r="I7882" t="str">
        <f>IF(G7882&lt;&gt;H7882,"DIFF","")</f>
        <v/>
      </c>
    </row>
    <row r="7883" spans="1:9">
      <c r="A7883" t="s">
        <v>102</v>
      </c>
      <c r="B7883" t="s">
        <v>244</v>
      </c>
      <c r="C7883" s="1">
        <v>111369301</v>
      </c>
      <c r="D7883" s="1">
        <v>2</v>
      </c>
      <c r="E7883" s="1">
        <v>-9</v>
      </c>
      <c r="F7883" s="1">
        <v>16</v>
      </c>
      <c r="G7883" s="7" t="str">
        <f>IF(E7883&lt;0,"0-",IF(E7883=0,"0",IF(E7883&lt;3.01,"0+ to 3",IF(E7883&lt;6.01,"3+ to 6",IF(E7883&lt;9.01,"6+ to 9",IF(E7883&lt;12.01,"9+ to 12",IF(E7883&lt;15.01,"12+ to 15",IF(E7883&lt;18.01,"15+ to 18",IF(E7883&lt;21.01,"18+ to 21",IF(E7883&lt;24.01,"21+ to 24",IF(E7883&lt;27.01,"24+ to 27",IF(E7883&lt;30.01,"27+ to 30","30+"))))))))))))</f>
        <v>0-</v>
      </c>
      <c r="H7883" s="7" t="str">
        <f>IF(F7883&lt;0,"0-",IF(F7883=0,"0",IF(F7883&lt;3.01,"0+ to 3",IF(F7883&lt;6.01,"3+ to 6",IF(F7883&lt;9.01,"6+ to 9",IF(F7883&lt;12.01,"9+ to 12",IF(F7883&lt;15.01,"12+ to 15",IF(F7883&lt;18.01,"15+ to 18",IF(F7883&lt;21.01,"18+ to 21",IF(F7883&lt;24.01,"21+ to 24",IF(F7883&lt;27.01,"24+ to 27",IF(F7883&lt;30.01,"27+ to 30","30+"))))))))))))</f>
        <v>15+ to 18</v>
      </c>
      <c r="I7883" t="str">
        <f>IF(G7883&lt;&gt;H7883,"DIFF","")</f>
        <v>DIFF</v>
      </c>
    </row>
    <row r="7884" spans="1:9">
      <c r="A7884" t="s">
        <v>102</v>
      </c>
      <c r="B7884" t="s">
        <v>244</v>
      </c>
      <c r="C7884" s="1">
        <v>111369564</v>
      </c>
      <c r="D7884" s="1">
        <v>2</v>
      </c>
      <c r="E7884" s="1">
        <v>0</v>
      </c>
      <c r="F7884" s="1">
        <v>1</v>
      </c>
      <c r="G7884" s="7" t="str">
        <f>IF(E7884&lt;0,"0-",IF(E7884=0,"0",IF(E7884&lt;3.01,"0+ to 3",IF(E7884&lt;6.01,"3+ to 6",IF(E7884&lt;9.01,"6+ to 9",IF(E7884&lt;12.01,"9+ to 12",IF(E7884&lt;15.01,"12+ to 15",IF(E7884&lt;18.01,"15+ to 18",IF(E7884&lt;21.01,"18+ to 21",IF(E7884&lt;24.01,"21+ to 24",IF(E7884&lt;27.01,"24+ to 27",IF(E7884&lt;30.01,"27+ to 30","30+"))))))))))))</f>
        <v>0</v>
      </c>
      <c r="H7884" s="7" t="str">
        <f>IF(F7884&lt;0,"0-",IF(F7884=0,"0",IF(F7884&lt;3.01,"0+ to 3",IF(F7884&lt;6.01,"3+ to 6",IF(F7884&lt;9.01,"6+ to 9",IF(F7884&lt;12.01,"9+ to 12",IF(F7884&lt;15.01,"12+ to 15",IF(F7884&lt;18.01,"15+ to 18",IF(F7884&lt;21.01,"18+ to 21",IF(F7884&lt;24.01,"21+ to 24",IF(F7884&lt;27.01,"24+ to 27",IF(F7884&lt;30.01,"27+ to 30","30+"))))))))))))</f>
        <v>0+ to 3</v>
      </c>
      <c r="I7884" t="str">
        <f>IF(G7884&lt;&gt;H7884,"DIFF","")</f>
        <v>DIFF</v>
      </c>
    </row>
    <row r="7885" spans="1:9">
      <c r="A7885" t="s">
        <v>103</v>
      </c>
      <c r="B7885" t="s">
        <v>244</v>
      </c>
      <c r="C7885" s="1">
        <v>111371043</v>
      </c>
      <c r="D7885" s="1">
        <v>2</v>
      </c>
      <c r="E7885" s="1">
        <v>-587</v>
      </c>
      <c r="F7885" s="1">
        <v>937</v>
      </c>
      <c r="G7885" s="7" t="str">
        <f>IF(E7885&lt;0,"0-",IF(E7885=0,"0",IF(E7885&lt;3.01,"0+ to 3",IF(E7885&lt;6.01,"3+ to 6",IF(E7885&lt;9.01,"6+ to 9",IF(E7885&lt;12.01,"9+ to 12",IF(E7885&lt;15.01,"12+ to 15",IF(E7885&lt;18.01,"15+ to 18",IF(E7885&lt;21.01,"18+ to 21",IF(E7885&lt;24.01,"21+ to 24",IF(E7885&lt;27.01,"24+ to 27",IF(E7885&lt;30.01,"27+ to 30","30+"))))))))))))</f>
        <v>0-</v>
      </c>
      <c r="H7885" s="7" t="str">
        <f>IF(F7885&lt;0,"0-",IF(F7885=0,"0",IF(F7885&lt;3.01,"0+ to 3",IF(F7885&lt;6.01,"3+ to 6",IF(F7885&lt;9.01,"6+ to 9",IF(F7885&lt;12.01,"9+ to 12",IF(F7885&lt;15.01,"12+ to 15",IF(F7885&lt;18.01,"15+ to 18",IF(F7885&lt;21.01,"18+ to 21",IF(F7885&lt;24.01,"21+ to 24",IF(F7885&lt;27.01,"24+ to 27",IF(F7885&lt;30.01,"27+ to 30","30+"))))))))))))</f>
        <v>30+</v>
      </c>
      <c r="I7885" t="str">
        <f>IF(G7885&lt;&gt;H7885,"DIFF","")</f>
        <v>DIFF</v>
      </c>
    </row>
    <row r="7886" spans="1:9">
      <c r="A7886" t="s">
        <v>103</v>
      </c>
      <c r="B7886" t="s">
        <v>243</v>
      </c>
      <c r="C7886" s="1">
        <v>111399070</v>
      </c>
      <c r="D7886" s="1">
        <v>2</v>
      </c>
      <c r="E7886" s="1">
        <v>-8</v>
      </c>
      <c r="F7886" s="1">
        <v>13</v>
      </c>
      <c r="G7886" s="7" t="str">
        <f>IF(E7886&lt;0,"0-",IF(E7886=0,"0",IF(E7886&lt;3.01,"0+ to 3",IF(E7886&lt;6.01,"3+ to 6",IF(E7886&lt;9.01,"6+ to 9",IF(E7886&lt;12.01,"9+ to 12",IF(E7886&lt;15.01,"12+ to 15",IF(E7886&lt;18.01,"15+ to 18",IF(E7886&lt;21.01,"18+ to 21",IF(E7886&lt;24.01,"21+ to 24",IF(E7886&lt;27.01,"24+ to 27",IF(E7886&lt;30.01,"27+ to 30","30+"))))))))))))</f>
        <v>0-</v>
      </c>
      <c r="H7886" s="7" t="str">
        <f>IF(F7886&lt;0,"0-",IF(F7886=0,"0",IF(F7886&lt;3.01,"0+ to 3",IF(F7886&lt;6.01,"3+ to 6",IF(F7886&lt;9.01,"6+ to 9",IF(F7886&lt;12.01,"9+ to 12",IF(F7886&lt;15.01,"12+ to 15",IF(F7886&lt;18.01,"15+ to 18",IF(F7886&lt;21.01,"18+ to 21",IF(F7886&lt;24.01,"21+ to 24",IF(F7886&lt;27.01,"24+ to 27",IF(F7886&lt;30.01,"27+ to 30","30+"))))))))))))</f>
        <v>12+ to 15</v>
      </c>
      <c r="I7886" t="str">
        <f>IF(G7886&lt;&gt;H7886,"DIFF","")</f>
        <v>DIFF</v>
      </c>
    </row>
    <row r="7887" spans="1:9">
      <c r="A7887" t="s">
        <v>102</v>
      </c>
      <c r="B7887" t="s">
        <v>243</v>
      </c>
      <c r="C7887" s="1">
        <v>111400708</v>
      </c>
      <c r="D7887" s="1">
        <v>3</v>
      </c>
      <c r="E7887" s="1">
        <v>-4</v>
      </c>
      <c r="F7887" s="1">
        <v>3</v>
      </c>
      <c r="G7887" s="7" t="str">
        <f>IF(E7887&lt;0,"0-",IF(E7887=0,"0",IF(E7887&lt;3.01,"0+ to 3",IF(E7887&lt;6.01,"3+ to 6",IF(E7887&lt;9.01,"6+ to 9",IF(E7887&lt;12.01,"9+ to 12",IF(E7887&lt;15.01,"12+ to 15",IF(E7887&lt;18.01,"15+ to 18",IF(E7887&lt;21.01,"18+ to 21",IF(E7887&lt;24.01,"21+ to 24",IF(E7887&lt;27.01,"24+ to 27",IF(E7887&lt;30.01,"27+ to 30","30+"))))))))))))</f>
        <v>0-</v>
      </c>
      <c r="H7887" s="7" t="str">
        <f>IF(F7887&lt;0,"0-",IF(F7887=0,"0",IF(F7887&lt;3.01,"0+ to 3",IF(F7887&lt;6.01,"3+ to 6",IF(F7887&lt;9.01,"6+ to 9",IF(F7887&lt;12.01,"9+ to 12",IF(F7887&lt;15.01,"12+ to 15",IF(F7887&lt;18.01,"15+ to 18",IF(F7887&lt;21.01,"18+ to 21",IF(F7887&lt;24.01,"21+ to 24",IF(F7887&lt;27.01,"24+ to 27",IF(F7887&lt;30.01,"27+ to 30","30+"))))))))))))</f>
        <v>0+ to 3</v>
      </c>
      <c r="I7887" t="str">
        <f>IF(G7887&lt;&gt;H7887,"DIFF","")</f>
        <v>DIFF</v>
      </c>
    </row>
    <row r="7888" spans="1:9">
      <c r="A7888" t="s">
        <v>102</v>
      </c>
      <c r="B7888" t="s">
        <v>243</v>
      </c>
      <c r="C7888" s="1">
        <v>111404833</v>
      </c>
      <c r="D7888" s="1">
        <v>6</v>
      </c>
      <c r="E7888" s="1">
        <v>-6</v>
      </c>
      <c r="F7888" s="1">
        <v>-5</v>
      </c>
      <c r="G7888" s="7" t="str">
        <f>IF(E7888&lt;0,"0-",IF(E7888=0,"0",IF(E7888&lt;3.01,"0+ to 3",IF(E7888&lt;6.01,"3+ to 6",IF(E7888&lt;9.01,"6+ to 9",IF(E7888&lt;12.01,"9+ to 12",IF(E7888&lt;15.01,"12+ to 15",IF(E7888&lt;18.01,"15+ to 18",IF(E7888&lt;21.01,"18+ to 21",IF(E7888&lt;24.01,"21+ to 24",IF(E7888&lt;27.01,"24+ to 27",IF(E7888&lt;30.01,"27+ to 30","30+"))))))))))))</f>
        <v>0-</v>
      </c>
      <c r="H7888" s="7" t="str">
        <f>IF(F7888&lt;0,"0-",IF(F7888=0,"0",IF(F7888&lt;3.01,"0+ to 3",IF(F7888&lt;6.01,"3+ to 6",IF(F7888&lt;9.01,"6+ to 9",IF(F7888&lt;12.01,"9+ to 12",IF(F7888&lt;15.01,"12+ to 15",IF(F7888&lt;18.01,"15+ to 18",IF(F7888&lt;21.01,"18+ to 21",IF(F7888&lt;24.01,"21+ to 24",IF(F7888&lt;27.01,"24+ to 27",IF(F7888&lt;30.01,"27+ to 30","30+"))))))))))))</f>
        <v>0-</v>
      </c>
      <c r="I7888" t="str">
        <f>IF(G7888&lt;&gt;H7888,"DIFF","")</f>
        <v/>
      </c>
    </row>
    <row r="7889" spans="1:9">
      <c r="A7889" t="s">
        <v>102</v>
      </c>
      <c r="B7889" t="s">
        <v>243</v>
      </c>
      <c r="C7889" s="1">
        <v>111405792</v>
      </c>
      <c r="D7889" s="1">
        <v>2</v>
      </c>
      <c r="E7889" s="1">
        <v>0</v>
      </c>
      <c r="F7889" s="1">
        <v>2</v>
      </c>
      <c r="G7889" s="7" t="str">
        <f>IF(E7889&lt;0,"0-",IF(E7889=0,"0",IF(E7889&lt;3.01,"0+ to 3",IF(E7889&lt;6.01,"3+ to 6",IF(E7889&lt;9.01,"6+ to 9",IF(E7889&lt;12.01,"9+ to 12",IF(E7889&lt;15.01,"12+ to 15",IF(E7889&lt;18.01,"15+ to 18",IF(E7889&lt;21.01,"18+ to 21",IF(E7889&lt;24.01,"21+ to 24",IF(E7889&lt;27.01,"24+ to 27",IF(E7889&lt;30.01,"27+ to 30","30+"))))))))))))</f>
        <v>0</v>
      </c>
      <c r="H7889" s="7" t="str">
        <f>IF(F7889&lt;0,"0-",IF(F7889=0,"0",IF(F7889&lt;3.01,"0+ to 3",IF(F7889&lt;6.01,"3+ to 6",IF(F7889&lt;9.01,"6+ to 9",IF(F7889&lt;12.01,"9+ to 12",IF(F7889&lt;15.01,"12+ to 15",IF(F7889&lt;18.01,"15+ to 18",IF(F7889&lt;21.01,"18+ to 21",IF(F7889&lt;24.01,"21+ to 24",IF(F7889&lt;27.01,"24+ to 27",IF(F7889&lt;30.01,"27+ to 30","30+"))))))))))))</f>
        <v>0+ to 3</v>
      </c>
      <c r="I7889" t="str">
        <f>IF(G7889&lt;&gt;H7889,"DIFF","")</f>
        <v>DIFF</v>
      </c>
    </row>
    <row r="7890" spans="1:9">
      <c r="A7890" t="s">
        <v>102</v>
      </c>
      <c r="B7890" t="s">
        <v>243</v>
      </c>
      <c r="C7890" s="1">
        <v>111412139</v>
      </c>
      <c r="D7890" s="1">
        <v>2</v>
      </c>
      <c r="E7890" s="1">
        <v>0</v>
      </c>
      <c r="F7890" s="1">
        <v>1</v>
      </c>
      <c r="G7890" s="7" t="str">
        <f>IF(E7890&lt;0,"0-",IF(E7890=0,"0",IF(E7890&lt;3.01,"0+ to 3",IF(E7890&lt;6.01,"3+ to 6",IF(E7890&lt;9.01,"6+ to 9",IF(E7890&lt;12.01,"9+ to 12",IF(E7890&lt;15.01,"12+ to 15",IF(E7890&lt;18.01,"15+ to 18",IF(E7890&lt;21.01,"18+ to 21",IF(E7890&lt;24.01,"21+ to 24",IF(E7890&lt;27.01,"24+ to 27",IF(E7890&lt;30.01,"27+ to 30","30+"))))))))))))</f>
        <v>0</v>
      </c>
      <c r="H7890" s="7" t="str">
        <f>IF(F7890&lt;0,"0-",IF(F7890=0,"0",IF(F7890&lt;3.01,"0+ to 3",IF(F7890&lt;6.01,"3+ to 6",IF(F7890&lt;9.01,"6+ to 9",IF(F7890&lt;12.01,"9+ to 12",IF(F7890&lt;15.01,"12+ to 15",IF(F7890&lt;18.01,"15+ to 18",IF(F7890&lt;21.01,"18+ to 21",IF(F7890&lt;24.01,"21+ to 24",IF(F7890&lt;27.01,"24+ to 27",IF(F7890&lt;30.01,"27+ to 30","30+"))))))))))))</f>
        <v>0+ to 3</v>
      </c>
      <c r="I7890" t="str">
        <f>IF(G7890&lt;&gt;H7890,"DIFF","")</f>
        <v>DIFF</v>
      </c>
    </row>
    <row r="7891" spans="1:9">
      <c r="A7891" t="s">
        <v>102</v>
      </c>
      <c r="B7891" t="s">
        <v>243</v>
      </c>
      <c r="C7891" s="1">
        <v>111414214</v>
      </c>
      <c r="D7891" s="1">
        <v>2</v>
      </c>
      <c r="E7891" s="1">
        <v>-3</v>
      </c>
      <c r="F7891" s="1">
        <v>4</v>
      </c>
      <c r="G7891" s="7" t="str">
        <f>IF(E7891&lt;0,"0-",IF(E7891=0,"0",IF(E7891&lt;3.01,"0+ to 3",IF(E7891&lt;6.01,"3+ to 6",IF(E7891&lt;9.01,"6+ to 9",IF(E7891&lt;12.01,"9+ to 12",IF(E7891&lt;15.01,"12+ to 15",IF(E7891&lt;18.01,"15+ to 18",IF(E7891&lt;21.01,"18+ to 21",IF(E7891&lt;24.01,"21+ to 24",IF(E7891&lt;27.01,"24+ to 27",IF(E7891&lt;30.01,"27+ to 30","30+"))))))))))))</f>
        <v>0-</v>
      </c>
      <c r="H7891" s="7" t="str">
        <f>IF(F7891&lt;0,"0-",IF(F7891=0,"0",IF(F7891&lt;3.01,"0+ to 3",IF(F7891&lt;6.01,"3+ to 6",IF(F7891&lt;9.01,"6+ to 9",IF(F7891&lt;12.01,"9+ to 12",IF(F7891&lt;15.01,"12+ to 15",IF(F7891&lt;18.01,"15+ to 18",IF(F7891&lt;21.01,"18+ to 21",IF(F7891&lt;24.01,"21+ to 24",IF(F7891&lt;27.01,"24+ to 27",IF(F7891&lt;30.01,"27+ to 30","30+"))))))))))))</f>
        <v>3+ to 6</v>
      </c>
      <c r="I7891" t="str">
        <f>IF(G7891&lt;&gt;H7891,"DIFF","")</f>
        <v>DIFF</v>
      </c>
    </row>
    <row r="7892" spans="1:9">
      <c r="A7892" t="s">
        <v>102</v>
      </c>
      <c r="B7892" t="s">
        <v>243</v>
      </c>
      <c r="C7892" s="1">
        <v>111417202</v>
      </c>
      <c r="D7892" s="1">
        <v>2</v>
      </c>
      <c r="E7892" s="1">
        <v>-7</v>
      </c>
      <c r="F7892" s="1">
        <v>11</v>
      </c>
      <c r="G7892" s="7" t="str">
        <f>IF(E7892&lt;0,"0-",IF(E7892=0,"0",IF(E7892&lt;3.01,"0+ to 3",IF(E7892&lt;6.01,"3+ to 6",IF(E7892&lt;9.01,"6+ to 9",IF(E7892&lt;12.01,"9+ to 12",IF(E7892&lt;15.01,"12+ to 15",IF(E7892&lt;18.01,"15+ to 18",IF(E7892&lt;21.01,"18+ to 21",IF(E7892&lt;24.01,"21+ to 24",IF(E7892&lt;27.01,"24+ to 27",IF(E7892&lt;30.01,"27+ to 30","30+"))))))))))))</f>
        <v>0-</v>
      </c>
      <c r="H7892" s="7" t="str">
        <f>IF(F7892&lt;0,"0-",IF(F7892=0,"0",IF(F7892&lt;3.01,"0+ to 3",IF(F7892&lt;6.01,"3+ to 6",IF(F7892&lt;9.01,"6+ to 9",IF(F7892&lt;12.01,"9+ to 12",IF(F7892&lt;15.01,"12+ to 15",IF(F7892&lt;18.01,"15+ to 18",IF(F7892&lt;21.01,"18+ to 21",IF(F7892&lt;24.01,"21+ to 24",IF(F7892&lt;27.01,"24+ to 27",IF(F7892&lt;30.01,"27+ to 30","30+"))))))))))))</f>
        <v>9+ to 12</v>
      </c>
      <c r="I7892" t="str">
        <f>IF(G7892&lt;&gt;H7892,"DIFF","")</f>
        <v>DIFF</v>
      </c>
    </row>
    <row r="7893" spans="1:9">
      <c r="A7893" t="s">
        <v>103</v>
      </c>
      <c r="B7893" t="s">
        <v>243</v>
      </c>
      <c r="C7893" s="1">
        <v>111421901</v>
      </c>
      <c r="D7893" s="1">
        <v>3</v>
      </c>
      <c r="E7893" s="1">
        <v>-14</v>
      </c>
      <c r="F7893" s="1">
        <v>23</v>
      </c>
      <c r="G7893" s="7" t="str">
        <f>IF(E7893&lt;0,"0-",IF(E7893=0,"0",IF(E7893&lt;3.01,"0+ to 3",IF(E7893&lt;6.01,"3+ to 6",IF(E7893&lt;9.01,"6+ to 9",IF(E7893&lt;12.01,"9+ to 12",IF(E7893&lt;15.01,"12+ to 15",IF(E7893&lt;18.01,"15+ to 18",IF(E7893&lt;21.01,"18+ to 21",IF(E7893&lt;24.01,"21+ to 24",IF(E7893&lt;27.01,"24+ to 27",IF(E7893&lt;30.01,"27+ to 30","30+"))))))))))))</f>
        <v>0-</v>
      </c>
      <c r="H7893" s="7" t="str">
        <f>IF(F7893&lt;0,"0-",IF(F7893=0,"0",IF(F7893&lt;3.01,"0+ to 3",IF(F7893&lt;6.01,"3+ to 6",IF(F7893&lt;9.01,"6+ to 9",IF(F7893&lt;12.01,"9+ to 12",IF(F7893&lt;15.01,"12+ to 15",IF(F7893&lt;18.01,"15+ to 18",IF(F7893&lt;21.01,"18+ to 21",IF(F7893&lt;24.01,"21+ to 24",IF(F7893&lt;27.01,"24+ to 27",IF(F7893&lt;30.01,"27+ to 30","30+"))))))))))))</f>
        <v>21+ to 24</v>
      </c>
      <c r="I7893" t="str">
        <f>IF(G7893&lt;&gt;H7893,"DIFF","")</f>
        <v>DIFF</v>
      </c>
    </row>
    <row r="7894" spans="1:9">
      <c r="A7894" t="s">
        <v>102</v>
      </c>
      <c r="B7894" t="s">
        <v>243</v>
      </c>
      <c r="C7894" s="1">
        <v>111423679</v>
      </c>
      <c r="D7894" s="1">
        <v>4</v>
      </c>
      <c r="E7894" s="1">
        <v>-7</v>
      </c>
      <c r="F7894" s="1">
        <v>27</v>
      </c>
      <c r="G7894" s="7" t="str">
        <f>IF(E7894&lt;0,"0-",IF(E7894=0,"0",IF(E7894&lt;3.01,"0+ to 3",IF(E7894&lt;6.01,"3+ to 6",IF(E7894&lt;9.01,"6+ to 9",IF(E7894&lt;12.01,"9+ to 12",IF(E7894&lt;15.01,"12+ to 15",IF(E7894&lt;18.01,"15+ to 18",IF(E7894&lt;21.01,"18+ to 21",IF(E7894&lt;24.01,"21+ to 24",IF(E7894&lt;27.01,"24+ to 27",IF(E7894&lt;30.01,"27+ to 30","30+"))))))))))))</f>
        <v>0-</v>
      </c>
      <c r="H7894" s="7" t="str">
        <f>IF(F7894&lt;0,"0-",IF(F7894=0,"0",IF(F7894&lt;3.01,"0+ to 3",IF(F7894&lt;6.01,"3+ to 6",IF(F7894&lt;9.01,"6+ to 9",IF(F7894&lt;12.01,"9+ to 12",IF(F7894&lt;15.01,"12+ to 15",IF(F7894&lt;18.01,"15+ to 18",IF(F7894&lt;21.01,"18+ to 21",IF(F7894&lt;24.01,"21+ to 24",IF(F7894&lt;27.01,"24+ to 27",IF(F7894&lt;30.01,"27+ to 30","30+"))))))))))))</f>
        <v>24+ to 27</v>
      </c>
      <c r="I7894" t="str">
        <f>IF(G7894&lt;&gt;H7894,"DIFF","")</f>
        <v>DIFF</v>
      </c>
    </row>
    <row r="7895" spans="1:9">
      <c r="A7895" t="s">
        <v>102</v>
      </c>
      <c r="B7895" t="s">
        <v>242</v>
      </c>
      <c r="C7895" s="1">
        <v>111453454</v>
      </c>
      <c r="D7895" s="1">
        <v>2</v>
      </c>
      <c r="E7895" s="1">
        <v>0</v>
      </c>
      <c r="F7895" s="1">
        <v>8</v>
      </c>
      <c r="G7895" s="7" t="str">
        <f>IF(E7895&lt;0,"0-",IF(E7895=0,"0",IF(E7895&lt;3.01,"0+ to 3",IF(E7895&lt;6.01,"3+ to 6",IF(E7895&lt;9.01,"6+ to 9",IF(E7895&lt;12.01,"9+ to 12",IF(E7895&lt;15.01,"12+ to 15",IF(E7895&lt;18.01,"15+ to 18",IF(E7895&lt;21.01,"18+ to 21",IF(E7895&lt;24.01,"21+ to 24",IF(E7895&lt;27.01,"24+ to 27",IF(E7895&lt;30.01,"27+ to 30","30+"))))))))))))</f>
        <v>0</v>
      </c>
      <c r="H7895" s="7" t="str">
        <f>IF(F7895&lt;0,"0-",IF(F7895=0,"0",IF(F7895&lt;3.01,"0+ to 3",IF(F7895&lt;6.01,"3+ to 6",IF(F7895&lt;9.01,"6+ to 9",IF(F7895&lt;12.01,"9+ to 12",IF(F7895&lt;15.01,"12+ to 15",IF(F7895&lt;18.01,"15+ to 18",IF(F7895&lt;21.01,"18+ to 21",IF(F7895&lt;24.01,"21+ to 24",IF(F7895&lt;27.01,"24+ to 27",IF(F7895&lt;30.01,"27+ to 30","30+"))))))))))))</f>
        <v>6+ to 9</v>
      </c>
      <c r="I7895" t="str">
        <f>IF(G7895&lt;&gt;H7895,"DIFF","")</f>
        <v>DIFF</v>
      </c>
    </row>
    <row r="7896" spans="1:9">
      <c r="A7896" t="s">
        <v>102</v>
      </c>
      <c r="B7896" t="s">
        <v>242</v>
      </c>
      <c r="C7896" s="1">
        <v>111463462</v>
      </c>
      <c r="D7896" s="1">
        <v>2</v>
      </c>
      <c r="E7896" s="1">
        <v>0</v>
      </c>
      <c r="F7896" s="1">
        <v>0</v>
      </c>
      <c r="G7896" s="7" t="str">
        <f>IF(E7896&lt;0,"0-",IF(E7896=0,"0",IF(E7896&lt;3.01,"0+ to 3",IF(E7896&lt;6.01,"3+ to 6",IF(E7896&lt;9.01,"6+ to 9",IF(E7896&lt;12.01,"9+ to 12",IF(E7896&lt;15.01,"12+ to 15",IF(E7896&lt;18.01,"15+ to 18",IF(E7896&lt;21.01,"18+ to 21",IF(E7896&lt;24.01,"21+ to 24",IF(E7896&lt;27.01,"24+ to 27",IF(E7896&lt;30.01,"27+ to 30","30+"))))))))))))</f>
        <v>0</v>
      </c>
      <c r="H7896" s="7" t="str">
        <f>IF(F7896&lt;0,"0-",IF(F7896=0,"0",IF(F7896&lt;3.01,"0+ to 3",IF(F7896&lt;6.01,"3+ to 6",IF(F7896&lt;9.01,"6+ to 9",IF(F7896&lt;12.01,"9+ to 12",IF(F7896&lt;15.01,"12+ to 15",IF(F7896&lt;18.01,"15+ to 18",IF(F7896&lt;21.01,"18+ to 21",IF(F7896&lt;24.01,"21+ to 24",IF(F7896&lt;27.01,"24+ to 27",IF(F7896&lt;30.01,"27+ to 30","30+"))))))))))))</f>
        <v>0</v>
      </c>
      <c r="I7896" t="str">
        <f>IF(G7896&lt;&gt;H7896,"DIFF","")</f>
        <v/>
      </c>
    </row>
    <row r="7897" spans="1:9">
      <c r="A7897" t="s">
        <v>102</v>
      </c>
      <c r="B7897" t="s">
        <v>242</v>
      </c>
      <c r="C7897" s="1">
        <v>111468541</v>
      </c>
      <c r="D7897" s="1">
        <v>2</v>
      </c>
      <c r="E7897" s="1">
        <v>-3</v>
      </c>
      <c r="F7897" s="1">
        <v>9</v>
      </c>
      <c r="G7897" s="7" t="str">
        <f>IF(E7897&lt;0,"0-",IF(E7897=0,"0",IF(E7897&lt;3.01,"0+ to 3",IF(E7897&lt;6.01,"3+ to 6",IF(E7897&lt;9.01,"6+ to 9",IF(E7897&lt;12.01,"9+ to 12",IF(E7897&lt;15.01,"12+ to 15",IF(E7897&lt;18.01,"15+ to 18",IF(E7897&lt;21.01,"18+ to 21",IF(E7897&lt;24.01,"21+ to 24",IF(E7897&lt;27.01,"24+ to 27",IF(E7897&lt;30.01,"27+ to 30","30+"))))))))))))</f>
        <v>0-</v>
      </c>
      <c r="H7897" s="7" t="str">
        <f>IF(F7897&lt;0,"0-",IF(F7897=0,"0",IF(F7897&lt;3.01,"0+ to 3",IF(F7897&lt;6.01,"3+ to 6",IF(F7897&lt;9.01,"6+ to 9",IF(F7897&lt;12.01,"9+ to 12",IF(F7897&lt;15.01,"12+ to 15",IF(F7897&lt;18.01,"15+ to 18",IF(F7897&lt;21.01,"18+ to 21",IF(F7897&lt;24.01,"21+ to 24",IF(F7897&lt;27.01,"24+ to 27",IF(F7897&lt;30.01,"27+ to 30","30+"))))))))))))</f>
        <v>6+ to 9</v>
      </c>
      <c r="I7897" t="str">
        <f>IF(G7897&lt;&gt;H7897,"DIFF","")</f>
        <v>DIFF</v>
      </c>
    </row>
    <row r="7898" spans="1:9">
      <c r="A7898" t="s">
        <v>102</v>
      </c>
      <c r="B7898" t="s">
        <v>242</v>
      </c>
      <c r="C7898" s="1">
        <v>111468563</v>
      </c>
      <c r="D7898" s="1">
        <v>2</v>
      </c>
      <c r="E7898" s="1">
        <v>-10</v>
      </c>
      <c r="F7898" s="1">
        <v>10</v>
      </c>
      <c r="G7898" s="7" t="str">
        <f>IF(E7898&lt;0,"0-",IF(E7898=0,"0",IF(E7898&lt;3.01,"0+ to 3",IF(E7898&lt;6.01,"3+ to 6",IF(E7898&lt;9.01,"6+ to 9",IF(E7898&lt;12.01,"9+ to 12",IF(E7898&lt;15.01,"12+ to 15",IF(E7898&lt;18.01,"15+ to 18",IF(E7898&lt;21.01,"18+ to 21",IF(E7898&lt;24.01,"21+ to 24",IF(E7898&lt;27.01,"24+ to 27",IF(E7898&lt;30.01,"27+ to 30","30+"))))))))))))</f>
        <v>0-</v>
      </c>
      <c r="H7898" s="7" t="str">
        <f>IF(F7898&lt;0,"0-",IF(F7898=0,"0",IF(F7898&lt;3.01,"0+ to 3",IF(F7898&lt;6.01,"3+ to 6",IF(F7898&lt;9.01,"6+ to 9",IF(F7898&lt;12.01,"9+ to 12",IF(F7898&lt;15.01,"12+ to 15",IF(F7898&lt;18.01,"15+ to 18",IF(F7898&lt;21.01,"18+ to 21",IF(F7898&lt;24.01,"21+ to 24",IF(F7898&lt;27.01,"24+ to 27",IF(F7898&lt;30.01,"27+ to 30","30+"))))))))))))</f>
        <v>9+ to 12</v>
      </c>
      <c r="I7898" t="str">
        <f>IF(G7898&lt;&gt;H7898,"DIFF","")</f>
        <v>DIFF</v>
      </c>
    </row>
    <row r="7899" spans="1:9">
      <c r="A7899" t="s">
        <v>102</v>
      </c>
      <c r="B7899" t="s">
        <v>242</v>
      </c>
      <c r="C7899" s="1">
        <v>111472158</v>
      </c>
      <c r="D7899" s="1">
        <v>2</v>
      </c>
      <c r="E7899" s="1">
        <v>-5</v>
      </c>
      <c r="F7899" s="1">
        <v>9</v>
      </c>
      <c r="G7899" s="7" t="str">
        <f>IF(E7899&lt;0,"0-",IF(E7899=0,"0",IF(E7899&lt;3.01,"0+ to 3",IF(E7899&lt;6.01,"3+ to 6",IF(E7899&lt;9.01,"6+ to 9",IF(E7899&lt;12.01,"9+ to 12",IF(E7899&lt;15.01,"12+ to 15",IF(E7899&lt;18.01,"15+ to 18",IF(E7899&lt;21.01,"18+ to 21",IF(E7899&lt;24.01,"21+ to 24",IF(E7899&lt;27.01,"24+ to 27",IF(E7899&lt;30.01,"27+ to 30","30+"))))))))))))</f>
        <v>0-</v>
      </c>
      <c r="H7899" s="7" t="str">
        <f>IF(F7899&lt;0,"0-",IF(F7899=0,"0",IF(F7899&lt;3.01,"0+ to 3",IF(F7899&lt;6.01,"3+ to 6",IF(F7899&lt;9.01,"6+ to 9",IF(F7899&lt;12.01,"9+ to 12",IF(F7899&lt;15.01,"12+ to 15",IF(F7899&lt;18.01,"15+ to 18",IF(F7899&lt;21.01,"18+ to 21",IF(F7899&lt;24.01,"21+ to 24",IF(F7899&lt;27.01,"24+ to 27",IF(F7899&lt;30.01,"27+ to 30","30+"))))))))))))</f>
        <v>6+ to 9</v>
      </c>
      <c r="I7899" t="str">
        <f>IF(G7899&lt;&gt;H7899,"DIFF","")</f>
        <v>DIFF</v>
      </c>
    </row>
    <row r="7900" spans="1:9">
      <c r="A7900" t="s">
        <v>102</v>
      </c>
      <c r="B7900" t="s">
        <v>241</v>
      </c>
      <c r="C7900" s="1">
        <v>111513339</v>
      </c>
      <c r="D7900" s="1">
        <v>2</v>
      </c>
      <c r="E7900" s="1">
        <v>-5</v>
      </c>
      <c r="F7900" s="1">
        <v>5</v>
      </c>
      <c r="G7900" s="7" t="str">
        <f>IF(E7900&lt;0,"0-",IF(E7900=0,"0",IF(E7900&lt;3.01,"0+ to 3",IF(E7900&lt;6.01,"3+ to 6",IF(E7900&lt;9.01,"6+ to 9",IF(E7900&lt;12.01,"9+ to 12",IF(E7900&lt;15.01,"12+ to 15",IF(E7900&lt;18.01,"15+ to 18",IF(E7900&lt;21.01,"18+ to 21",IF(E7900&lt;24.01,"21+ to 24",IF(E7900&lt;27.01,"24+ to 27",IF(E7900&lt;30.01,"27+ to 30","30+"))))))))))))</f>
        <v>0-</v>
      </c>
      <c r="H7900" s="7" t="str">
        <f>IF(F7900&lt;0,"0-",IF(F7900=0,"0",IF(F7900&lt;3.01,"0+ to 3",IF(F7900&lt;6.01,"3+ to 6",IF(F7900&lt;9.01,"6+ to 9",IF(F7900&lt;12.01,"9+ to 12",IF(F7900&lt;15.01,"12+ to 15",IF(F7900&lt;18.01,"15+ to 18",IF(F7900&lt;21.01,"18+ to 21",IF(F7900&lt;24.01,"21+ to 24",IF(F7900&lt;27.01,"24+ to 27",IF(F7900&lt;30.01,"27+ to 30","30+"))))))))))))</f>
        <v>3+ to 6</v>
      </c>
      <c r="I7900" t="str">
        <f>IF(G7900&lt;&gt;H7900,"DIFF","")</f>
        <v>DIFF</v>
      </c>
    </row>
    <row r="7901" spans="1:9">
      <c r="A7901" t="s">
        <v>102</v>
      </c>
      <c r="B7901" t="s">
        <v>241</v>
      </c>
      <c r="C7901" s="1">
        <v>111515310</v>
      </c>
      <c r="D7901" s="1">
        <v>2</v>
      </c>
      <c r="E7901" s="1">
        <v>0</v>
      </c>
      <c r="F7901" s="1">
        <v>0</v>
      </c>
      <c r="G7901" s="7" t="str">
        <f>IF(E7901&lt;0,"0-",IF(E7901=0,"0",IF(E7901&lt;3.01,"0+ to 3",IF(E7901&lt;6.01,"3+ to 6",IF(E7901&lt;9.01,"6+ to 9",IF(E7901&lt;12.01,"9+ to 12",IF(E7901&lt;15.01,"12+ to 15",IF(E7901&lt;18.01,"15+ to 18",IF(E7901&lt;21.01,"18+ to 21",IF(E7901&lt;24.01,"21+ to 24",IF(E7901&lt;27.01,"24+ to 27",IF(E7901&lt;30.01,"27+ to 30","30+"))))))))))))</f>
        <v>0</v>
      </c>
      <c r="H7901" s="7" t="str">
        <f>IF(F7901&lt;0,"0-",IF(F7901=0,"0",IF(F7901&lt;3.01,"0+ to 3",IF(F7901&lt;6.01,"3+ to 6",IF(F7901&lt;9.01,"6+ to 9",IF(F7901&lt;12.01,"9+ to 12",IF(F7901&lt;15.01,"12+ to 15",IF(F7901&lt;18.01,"15+ to 18",IF(F7901&lt;21.01,"18+ to 21",IF(F7901&lt;24.01,"21+ to 24",IF(F7901&lt;27.01,"24+ to 27",IF(F7901&lt;30.01,"27+ to 30","30+"))))))))))))</f>
        <v>0</v>
      </c>
      <c r="I7901" t="str">
        <f>IF(G7901&lt;&gt;H7901,"DIFF","")</f>
        <v/>
      </c>
    </row>
    <row r="7902" spans="1:9">
      <c r="A7902" t="s">
        <v>102</v>
      </c>
      <c r="B7902" t="s">
        <v>241</v>
      </c>
      <c r="C7902" s="1">
        <v>111520986</v>
      </c>
      <c r="D7902" s="1">
        <v>2</v>
      </c>
      <c r="E7902" s="1">
        <v>-8</v>
      </c>
      <c r="F7902" s="1">
        <v>16</v>
      </c>
      <c r="G7902" s="7" t="str">
        <f>IF(E7902&lt;0,"0-",IF(E7902=0,"0",IF(E7902&lt;3.01,"0+ to 3",IF(E7902&lt;6.01,"3+ to 6",IF(E7902&lt;9.01,"6+ to 9",IF(E7902&lt;12.01,"9+ to 12",IF(E7902&lt;15.01,"12+ to 15",IF(E7902&lt;18.01,"15+ to 18",IF(E7902&lt;21.01,"18+ to 21",IF(E7902&lt;24.01,"21+ to 24",IF(E7902&lt;27.01,"24+ to 27",IF(E7902&lt;30.01,"27+ to 30","30+"))))))))))))</f>
        <v>0-</v>
      </c>
      <c r="H7902" s="7" t="str">
        <f>IF(F7902&lt;0,"0-",IF(F7902=0,"0",IF(F7902&lt;3.01,"0+ to 3",IF(F7902&lt;6.01,"3+ to 6",IF(F7902&lt;9.01,"6+ to 9",IF(F7902&lt;12.01,"9+ to 12",IF(F7902&lt;15.01,"12+ to 15",IF(F7902&lt;18.01,"15+ to 18",IF(F7902&lt;21.01,"18+ to 21",IF(F7902&lt;24.01,"21+ to 24",IF(F7902&lt;27.01,"24+ to 27",IF(F7902&lt;30.01,"27+ to 30","30+"))))))))))))</f>
        <v>15+ to 18</v>
      </c>
      <c r="I7902" t="str">
        <f>IF(G7902&lt;&gt;H7902,"DIFF","")</f>
        <v>DIFF</v>
      </c>
    </row>
    <row r="7903" spans="1:9">
      <c r="A7903" t="s">
        <v>102</v>
      </c>
      <c r="B7903" t="s">
        <v>241</v>
      </c>
      <c r="C7903" s="1">
        <v>111522726</v>
      </c>
      <c r="D7903" s="1">
        <v>2</v>
      </c>
      <c r="E7903" s="1">
        <v>0</v>
      </c>
      <c r="F7903" s="1">
        <v>0</v>
      </c>
      <c r="G7903" s="7" t="str">
        <f>IF(E7903&lt;0,"0-",IF(E7903=0,"0",IF(E7903&lt;3.01,"0+ to 3",IF(E7903&lt;6.01,"3+ to 6",IF(E7903&lt;9.01,"6+ to 9",IF(E7903&lt;12.01,"9+ to 12",IF(E7903&lt;15.01,"12+ to 15",IF(E7903&lt;18.01,"15+ to 18",IF(E7903&lt;21.01,"18+ to 21",IF(E7903&lt;24.01,"21+ to 24",IF(E7903&lt;27.01,"24+ to 27",IF(E7903&lt;30.01,"27+ to 30","30+"))))))))))))</f>
        <v>0</v>
      </c>
      <c r="H7903" s="7" t="str">
        <f>IF(F7903&lt;0,"0-",IF(F7903=0,"0",IF(F7903&lt;3.01,"0+ to 3",IF(F7903&lt;6.01,"3+ to 6",IF(F7903&lt;9.01,"6+ to 9",IF(F7903&lt;12.01,"9+ to 12",IF(F7903&lt;15.01,"12+ to 15",IF(F7903&lt;18.01,"15+ to 18",IF(F7903&lt;21.01,"18+ to 21",IF(F7903&lt;24.01,"21+ to 24",IF(F7903&lt;27.01,"24+ to 27",IF(F7903&lt;30.01,"27+ to 30","30+"))))))))))))</f>
        <v>0</v>
      </c>
      <c r="I7903" t="str">
        <f>IF(G7903&lt;&gt;H7903,"DIFF","")</f>
        <v/>
      </c>
    </row>
    <row r="7904" spans="1:9">
      <c r="A7904" t="s">
        <v>102</v>
      </c>
      <c r="B7904" t="s">
        <v>241</v>
      </c>
      <c r="C7904" s="1">
        <v>111529724</v>
      </c>
      <c r="D7904" s="1">
        <v>3</v>
      </c>
      <c r="E7904" s="1">
        <v>-4</v>
      </c>
      <c r="F7904" s="1">
        <v>10</v>
      </c>
      <c r="G7904" s="7" t="str">
        <f>IF(E7904&lt;0,"0-",IF(E7904=0,"0",IF(E7904&lt;3.01,"0+ to 3",IF(E7904&lt;6.01,"3+ to 6",IF(E7904&lt;9.01,"6+ to 9",IF(E7904&lt;12.01,"9+ to 12",IF(E7904&lt;15.01,"12+ to 15",IF(E7904&lt;18.01,"15+ to 18",IF(E7904&lt;21.01,"18+ to 21",IF(E7904&lt;24.01,"21+ to 24",IF(E7904&lt;27.01,"24+ to 27",IF(E7904&lt;30.01,"27+ to 30","30+"))))))))))))</f>
        <v>0-</v>
      </c>
      <c r="H7904" s="7" t="str">
        <f>IF(F7904&lt;0,"0-",IF(F7904=0,"0",IF(F7904&lt;3.01,"0+ to 3",IF(F7904&lt;6.01,"3+ to 6",IF(F7904&lt;9.01,"6+ to 9",IF(F7904&lt;12.01,"9+ to 12",IF(F7904&lt;15.01,"12+ to 15",IF(F7904&lt;18.01,"15+ to 18",IF(F7904&lt;21.01,"18+ to 21",IF(F7904&lt;24.01,"21+ to 24",IF(F7904&lt;27.01,"24+ to 27",IF(F7904&lt;30.01,"27+ to 30","30+"))))))))))))</f>
        <v>9+ to 12</v>
      </c>
      <c r="I7904" t="str">
        <f>IF(G7904&lt;&gt;H7904,"DIFF","")</f>
        <v>DIFF</v>
      </c>
    </row>
    <row r="7905" spans="1:9">
      <c r="A7905" t="s">
        <v>103</v>
      </c>
      <c r="B7905" t="s">
        <v>241</v>
      </c>
      <c r="C7905" s="1">
        <v>111530914</v>
      </c>
      <c r="D7905" s="1">
        <v>5</v>
      </c>
      <c r="E7905" s="1">
        <v>0</v>
      </c>
      <c r="F7905" s="1">
        <v>0</v>
      </c>
      <c r="G7905" s="7" t="str">
        <f>IF(E7905&lt;0,"0-",IF(E7905=0,"0",IF(E7905&lt;3.01,"0+ to 3",IF(E7905&lt;6.01,"3+ to 6",IF(E7905&lt;9.01,"6+ to 9",IF(E7905&lt;12.01,"9+ to 12",IF(E7905&lt;15.01,"12+ to 15",IF(E7905&lt;18.01,"15+ to 18",IF(E7905&lt;21.01,"18+ to 21",IF(E7905&lt;24.01,"21+ to 24",IF(E7905&lt;27.01,"24+ to 27",IF(E7905&lt;30.01,"27+ to 30","30+"))))))))))))</f>
        <v>0</v>
      </c>
      <c r="H7905" s="7" t="str">
        <f>IF(F7905&lt;0,"0-",IF(F7905=0,"0",IF(F7905&lt;3.01,"0+ to 3",IF(F7905&lt;6.01,"3+ to 6",IF(F7905&lt;9.01,"6+ to 9",IF(F7905&lt;12.01,"9+ to 12",IF(F7905&lt;15.01,"12+ to 15",IF(F7905&lt;18.01,"15+ to 18",IF(F7905&lt;21.01,"18+ to 21",IF(F7905&lt;24.01,"21+ to 24",IF(F7905&lt;27.01,"24+ to 27",IF(F7905&lt;30.01,"27+ to 30","30+"))))))))))))</f>
        <v>0</v>
      </c>
      <c r="I7905" t="str">
        <f>IF(G7905&lt;&gt;H7905,"DIFF","")</f>
        <v/>
      </c>
    </row>
    <row r="7906" spans="1:9">
      <c r="A7906" t="s">
        <v>102</v>
      </c>
      <c r="B7906" t="s">
        <v>240</v>
      </c>
      <c r="C7906" s="1">
        <v>111535193</v>
      </c>
      <c r="D7906" s="1">
        <v>2</v>
      </c>
      <c r="E7906" s="1">
        <v>-1</v>
      </c>
      <c r="F7906" s="1">
        <v>8</v>
      </c>
      <c r="G7906" s="7" t="str">
        <f>IF(E7906&lt;0,"0-",IF(E7906=0,"0",IF(E7906&lt;3.01,"0+ to 3",IF(E7906&lt;6.01,"3+ to 6",IF(E7906&lt;9.01,"6+ to 9",IF(E7906&lt;12.01,"9+ to 12",IF(E7906&lt;15.01,"12+ to 15",IF(E7906&lt;18.01,"15+ to 18",IF(E7906&lt;21.01,"18+ to 21",IF(E7906&lt;24.01,"21+ to 24",IF(E7906&lt;27.01,"24+ to 27",IF(E7906&lt;30.01,"27+ to 30","30+"))))))))))))</f>
        <v>0-</v>
      </c>
      <c r="H7906" s="7" t="str">
        <f>IF(F7906&lt;0,"0-",IF(F7906=0,"0",IF(F7906&lt;3.01,"0+ to 3",IF(F7906&lt;6.01,"3+ to 6",IF(F7906&lt;9.01,"6+ to 9",IF(F7906&lt;12.01,"9+ to 12",IF(F7906&lt;15.01,"12+ to 15",IF(F7906&lt;18.01,"15+ to 18",IF(F7906&lt;21.01,"18+ to 21",IF(F7906&lt;24.01,"21+ to 24",IF(F7906&lt;27.01,"24+ to 27",IF(F7906&lt;30.01,"27+ to 30","30+"))))))))))))</f>
        <v>6+ to 9</v>
      </c>
      <c r="I7906" t="str">
        <f>IF(G7906&lt;&gt;H7906,"DIFF","")</f>
        <v>DIFF</v>
      </c>
    </row>
    <row r="7907" spans="1:9">
      <c r="A7907" t="s">
        <v>102</v>
      </c>
      <c r="B7907" t="s">
        <v>239</v>
      </c>
      <c r="C7907" s="1">
        <v>111585497</v>
      </c>
      <c r="D7907" s="1">
        <v>4</v>
      </c>
      <c r="E7907" s="1">
        <v>-30</v>
      </c>
      <c r="F7907" s="1">
        <v>0</v>
      </c>
      <c r="G7907" s="7" t="str">
        <f>IF(E7907&lt;0,"0-",IF(E7907=0,"0",IF(E7907&lt;3.01,"0+ to 3",IF(E7907&lt;6.01,"3+ to 6",IF(E7907&lt;9.01,"6+ to 9",IF(E7907&lt;12.01,"9+ to 12",IF(E7907&lt;15.01,"12+ to 15",IF(E7907&lt;18.01,"15+ to 18",IF(E7907&lt;21.01,"18+ to 21",IF(E7907&lt;24.01,"21+ to 24",IF(E7907&lt;27.01,"24+ to 27",IF(E7907&lt;30.01,"27+ to 30","30+"))))))))))))</f>
        <v>0-</v>
      </c>
      <c r="H7907" s="7" t="str">
        <f>IF(F7907&lt;0,"0-",IF(F7907=0,"0",IF(F7907&lt;3.01,"0+ to 3",IF(F7907&lt;6.01,"3+ to 6",IF(F7907&lt;9.01,"6+ to 9",IF(F7907&lt;12.01,"9+ to 12",IF(F7907&lt;15.01,"12+ to 15",IF(F7907&lt;18.01,"15+ to 18",IF(F7907&lt;21.01,"18+ to 21",IF(F7907&lt;24.01,"21+ to 24",IF(F7907&lt;27.01,"24+ to 27",IF(F7907&lt;30.01,"27+ to 30","30+"))))))))))))</f>
        <v>0</v>
      </c>
      <c r="I7907" t="str">
        <f>IF(G7907&lt;&gt;H7907,"DIFF","")</f>
        <v>DIFF</v>
      </c>
    </row>
    <row r="7908" spans="1:9">
      <c r="A7908" t="s">
        <v>102</v>
      </c>
      <c r="B7908" t="s">
        <v>239</v>
      </c>
      <c r="C7908" s="1">
        <v>111590319</v>
      </c>
      <c r="D7908" s="1">
        <v>3</v>
      </c>
      <c r="E7908" s="1">
        <v>-6</v>
      </c>
      <c r="F7908" s="1">
        <v>14</v>
      </c>
      <c r="G7908" s="7" t="str">
        <f>IF(E7908&lt;0,"0-",IF(E7908=0,"0",IF(E7908&lt;3.01,"0+ to 3",IF(E7908&lt;6.01,"3+ to 6",IF(E7908&lt;9.01,"6+ to 9",IF(E7908&lt;12.01,"9+ to 12",IF(E7908&lt;15.01,"12+ to 15",IF(E7908&lt;18.01,"15+ to 18",IF(E7908&lt;21.01,"18+ to 21",IF(E7908&lt;24.01,"21+ to 24",IF(E7908&lt;27.01,"24+ to 27",IF(E7908&lt;30.01,"27+ to 30","30+"))))))))))))</f>
        <v>0-</v>
      </c>
      <c r="H7908" s="7" t="str">
        <f>IF(F7908&lt;0,"0-",IF(F7908=0,"0",IF(F7908&lt;3.01,"0+ to 3",IF(F7908&lt;6.01,"3+ to 6",IF(F7908&lt;9.01,"6+ to 9",IF(F7908&lt;12.01,"9+ to 12",IF(F7908&lt;15.01,"12+ to 15",IF(F7908&lt;18.01,"15+ to 18",IF(F7908&lt;21.01,"18+ to 21",IF(F7908&lt;24.01,"21+ to 24",IF(F7908&lt;27.01,"24+ to 27",IF(F7908&lt;30.01,"27+ to 30","30+"))))))))))))</f>
        <v>12+ to 15</v>
      </c>
      <c r="I7908" t="str">
        <f>IF(G7908&lt;&gt;H7908,"DIFF","")</f>
        <v>DIFF</v>
      </c>
    </row>
    <row r="7909" spans="1:9">
      <c r="A7909" t="s">
        <v>102</v>
      </c>
      <c r="B7909" t="s">
        <v>239</v>
      </c>
      <c r="C7909" s="1">
        <v>111593840</v>
      </c>
      <c r="D7909" s="1">
        <v>2</v>
      </c>
      <c r="E7909" s="1">
        <v>0</v>
      </c>
      <c r="F7909" s="1">
        <v>0</v>
      </c>
      <c r="G7909" s="7" t="str">
        <f>IF(E7909&lt;0,"0-",IF(E7909=0,"0",IF(E7909&lt;3.01,"0+ to 3",IF(E7909&lt;6.01,"3+ to 6",IF(E7909&lt;9.01,"6+ to 9",IF(E7909&lt;12.01,"9+ to 12",IF(E7909&lt;15.01,"12+ to 15",IF(E7909&lt;18.01,"15+ to 18",IF(E7909&lt;21.01,"18+ to 21",IF(E7909&lt;24.01,"21+ to 24",IF(E7909&lt;27.01,"24+ to 27",IF(E7909&lt;30.01,"27+ to 30","30+"))))))))))))</f>
        <v>0</v>
      </c>
      <c r="H7909" s="7" t="str">
        <f>IF(F7909&lt;0,"0-",IF(F7909=0,"0",IF(F7909&lt;3.01,"0+ to 3",IF(F7909&lt;6.01,"3+ to 6",IF(F7909&lt;9.01,"6+ to 9",IF(F7909&lt;12.01,"9+ to 12",IF(F7909&lt;15.01,"12+ to 15",IF(F7909&lt;18.01,"15+ to 18",IF(F7909&lt;21.01,"18+ to 21",IF(F7909&lt;24.01,"21+ to 24",IF(F7909&lt;27.01,"24+ to 27",IF(F7909&lt;30.01,"27+ to 30","30+"))))))))))))</f>
        <v>0</v>
      </c>
      <c r="I7909" t="str">
        <f>IF(G7909&lt;&gt;H7909,"DIFF","")</f>
        <v/>
      </c>
    </row>
    <row r="7910" spans="1:9">
      <c r="A7910" t="s">
        <v>102</v>
      </c>
      <c r="B7910" t="s">
        <v>239</v>
      </c>
      <c r="C7910" s="1">
        <v>111595925</v>
      </c>
      <c r="D7910" s="1">
        <v>2</v>
      </c>
      <c r="E7910" s="1">
        <v>-13</v>
      </c>
      <c r="F7910" s="1">
        <v>20</v>
      </c>
      <c r="G7910" s="7" t="str">
        <f>IF(E7910&lt;0,"0-",IF(E7910=0,"0",IF(E7910&lt;3.01,"0+ to 3",IF(E7910&lt;6.01,"3+ to 6",IF(E7910&lt;9.01,"6+ to 9",IF(E7910&lt;12.01,"9+ to 12",IF(E7910&lt;15.01,"12+ to 15",IF(E7910&lt;18.01,"15+ to 18",IF(E7910&lt;21.01,"18+ to 21",IF(E7910&lt;24.01,"21+ to 24",IF(E7910&lt;27.01,"24+ to 27",IF(E7910&lt;30.01,"27+ to 30","30+"))))))))))))</f>
        <v>0-</v>
      </c>
      <c r="H7910" s="7" t="str">
        <f>IF(F7910&lt;0,"0-",IF(F7910=0,"0",IF(F7910&lt;3.01,"0+ to 3",IF(F7910&lt;6.01,"3+ to 6",IF(F7910&lt;9.01,"6+ to 9",IF(F7910&lt;12.01,"9+ to 12",IF(F7910&lt;15.01,"12+ to 15",IF(F7910&lt;18.01,"15+ to 18",IF(F7910&lt;21.01,"18+ to 21",IF(F7910&lt;24.01,"21+ to 24",IF(F7910&lt;27.01,"24+ to 27",IF(F7910&lt;30.01,"27+ to 30","30+"))))))))))))</f>
        <v>18+ to 21</v>
      </c>
      <c r="I7910" t="str">
        <f>IF(G7910&lt;&gt;H7910,"DIFF","")</f>
        <v>DIFF</v>
      </c>
    </row>
    <row r="7911" spans="1:9">
      <c r="A7911" t="s">
        <v>102</v>
      </c>
      <c r="B7911" t="s">
        <v>239</v>
      </c>
      <c r="C7911" s="1">
        <v>111603586</v>
      </c>
      <c r="D7911" s="1">
        <v>6</v>
      </c>
      <c r="E7911" s="1">
        <v>0</v>
      </c>
      <c r="F7911" s="1">
        <v>0</v>
      </c>
      <c r="G7911" s="7" t="str">
        <f>IF(E7911&lt;0,"0-",IF(E7911=0,"0",IF(E7911&lt;3.01,"0+ to 3",IF(E7911&lt;6.01,"3+ to 6",IF(E7911&lt;9.01,"6+ to 9",IF(E7911&lt;12.01,"9+ to 12",IF(E7911&lt;15.01,"12+ to 15",IF(E7911&lt;18.01,"15+ to 18",IF(E7911&lt;21.01,"18+ to 21",IF(E7911&lt;24.01,"21+ to 24",IF(E7911&lt;27.01,"24+ to 27",IF(E7911&lt;30.01,"27+ to 30","30+"))))))))))))</f>
        <v>0</v>
      </c>
      <c r="H7911" s="7" t="str">
        <f>IF(F7911&lt;0,"0-",IF(F7911=0,"0",IF(F7911&lt;3.01,"0+ to 3",IF(F7911&lt;6.01,"3+ to 6",IF(F7911&lt;9.01,"6+ to 9",IF(F7911&lt;12.01,"9+ to 12",IF(F7911&lt;15.01,"12+ to 15",IF(F7911&lt;18.01,"15+ to 18",IF(F7911&lt;21.01,"18+ to 21",IF(F7911&lt;24.01,"21+ to 24",IF(F7911&lt;27.01,"24+ to 27",IF(F7911&lt;30.01,"27+ to 30","30+"))))))))))))</f>
        <v>0</v>
      </c>
      <c r="I7911" t="str">
        <f>IF(G7911&lt;&gt;H7911,"DIFF","")</f>
        <v/>
      </c>
    </row>
    <row r="7912" spans="1:9">
      <c r="A7912" t="s">
        <v>102</v>
      </c>
      <c r="B7912" t="s">
        <v>239</v>
      </c>
      <c r="C7912" s="1">
        <v>111610028</v>
      </c>
      <c r="D7912" s="1">
        <v>4</v>
      </c>
      <c r="E7912" s="1">
        <v>0</v>
      </c>
      <c r="F7912" s="1">
        <v>0</v>
      </c>
      <c r="G7912" s="7" t="str">
        <f>IF(E7912&lt;0,"0-",IF(E7912=0,"0",IF(E7912&lt;3.01,"0+ to 3",IF(E7912&lt;6.01,"3+ to 6",IF(E7912&lt;9.01,"6+ to 9",IF(E7912&lt;12.01,"9+ to 12",IF(E7912&lt;15.01,"12+ to 15",IF(E7912&lt;18.01,"15+ to 18",IF(E7912&lt;21.01,"18+ to 21",IF(E7912&lt;24.01,"21+ to 24",IF(E7912&lt;27.01,"24+ to 27",IF(E7912&lt;30.01,"27+ to 30","30+"))))))))))))</f>
        <v>0</v>
      </c>
      <c r="H7912" s="7" t="str">
        <f>IF(F7912&lt;0,"0-",IF(F7912=0,"0",IF(F7912&lt;3.01,"0+ to 3",IF(F7912&lt;6.01,"3+ to 6",IF(F7912&lt;9.01,"6+ to 9",IF(F7912&lt;12.01,"9+ to 12",IF(F7912&lt;15.01,"12+ to 15",IF(F7912&lt;18.01,"15+ to 18",IF(F7912&lt;21.01,"18+ to 21",IF(F7912&lt;24.01,"21+ to 24",IF(F7912&lt;27.01,"24+ to 27",IF(F7912&lt;30.01,"27+ to 30","30+"))))))))))))</f>
        <v>0</v>
      </c>
      <c r="I7912" t="str">
        <f>IF(G7912&lt;&gt;H7912,"DIFF","")</f>
        <v/>
      </c>
    </row>
    <row r="7913" spans="1:9">
      <c r="A7913" t="s">
        <v>103</v>
      </c>
      <c r="B7913" t="s">
        <v>238</v>
      </c>
      <c r="C7913" s="1">
        <v>111637504</v>
      </c>
      <c r="D7913" s="1">
        <v>2</v>
      </c>
      <c r="E7913" s="1">
        <v>-26</v>
      </c>
      <c r="F7913" s="1">
        <v>42</v>
      </c>
      <c r="G7913" s="7" t="str">
        <f>IF(E7913&lt;0,"0-",IF(E7913=0,"0",IF(E7913&lt;3.01,"0+ to 3",IF(E7913&lt;6.01,"3+ to 6",IF(E7913&lt;9.01,"6+ to 9",IF(E7913&lt;12.01,"9+ to 12",IF(E7913&lt;15.01,"12+ to 15",IF(E7913&lt;18.01,"15+ to 18",IF(E7913&lt;21.01,"18+ to 21",IF(E7913&lt;24.01,"21+ to 24",IF(E7913&lt;27.01,"24+ to 27",IF(E7913&lt;30.01,"27+ to 30","30+"))))))))))))</f>
        <v>0-</v>
      </c>
      <c r="H7913" s="7" t="str">
        <f>IF(F7913&lt;0,"0-",IF(F7913=0,"0",IF(F7913&lt;3.01,"0+ to 3",IF(F7913&lt;6.01,"3+ to 6",IF(F7913&lt;9.01,"6+ to 9",IF(F7913&lt;12.01,"9+ to 12",IF(F7913&lt;15.01,"12+ to 15",IF(F7913&lt;18.01,"15+ to 18",IF(F7913&lt;21.01,"18+ to 21",IF(F7913&lt;24.01,"21+ to 24",IF(F7913&lt;27.01,"24+ to 27",IF(F7913&lt;30.01,"27+ to 30","30+"))))))))))))</f>
        <v>30+</v>
      </c>
      <c r="I7913" t="str">
        <f>IF(G7913&lt;&gt;H7913,"DIFF","")</f>
        <v>DIFF</v>
      </c>
    </row>
    <row r="7914" spans="1:9">
      <c r="A7914" t="s">
        <v>102</v>
      </c>
      <c r="B7914" t="s">
        <v>238</v>
      </c>
      <c r="C7914" s="1">
        <v>111640221</v>
      </c>
      <c r="D7914" s="1">
        <v>2</v>
      </c>
      <c r="E7914" s="1">
        <v>0</v>
      </c>
      <c r="F7914" s="1">
        <v>0</v>
      </c>
      <c r="G7914" s="7" t="str">
        <f>IF(E7914&lt;0,"0-",IF(E7914=0,"0",IF(E7914&lt;3.01,"0+ to 3",IF(E7914&lt;6.01,"3+ to 6",IF(E7914&lt;9.01,"6+ to 9",IF(E7914&lt;12.01,"9+ to 12",IF(E7914&lt;15.01,"12+ to 15",IF(E7914&lt;18.01,"15+ to 18",IF(E7914&lt;21.01,"18+ to 21",IF(E7914&lt;24.01,"21+ to 24",IF(E7914&lt;27.01,"24+ to 27",IF(E7914&lt;30.01,"27+ to 30","30+"))))))))))))</f>
        <v>0</v>
      </c>
      <c r="H7914" s="7" t="str">
        <f>IF(F7914&lt;0,"0-",IF(F7914=0,"0",IF(F7914&lt;3.01,"0+ to 3",IF(F7914&lt;6.01,"3+ to 6",IF(F7914&lt;9.01,"6+ to 9",IF(F7914&lt;12.01,"9+ to 12",IF(F7914&lt;15.01,"12+ to 15",IF(F7914&lt;18.01,"15+ to 18",IF(F7914&lt;21.01,"18+ to 21",IF(F7914&lt;24.01,"21+ to 24",IF(F7914&lt;27.01,"24+ to 27",IF(F7914&lt;30.01,"27+ to 30","30+"))))))))))))</f>
        <v>0</v>
      </c>
      <c r="I7914" t="str">
        <f>IF(G7914&lt;&gt;H7914,"DIFF","")</f>
        <v/>
      </c>
    </row>
    <row r="7915" spans="1:9">
      <c r="A7915" t="s">
        <v>103</v>
      </c>
      <c r="B7915" t="s">
        <v>238</v>
      </c>
      <c r="C7915" s="1">
        <v>111642490</v>
      </c>
      <c r="D7915" s="1">
        <v>2</v>
      </c>
      <c r="E7915" s="1">
        <v>-189</v>
      </c>
      <c r="F7915" s="1">
        <v>355</v>
      </c>
      <c r="G7915" s="7" t="str">
        <f>IF(E7915&lt;0,"0-",IF(E7915=0,"0",IF(E7915&lt;3.01,"0+ to 3",IF(E7915&lt;6.01,"3+ to 6",IF(E7915&lt;9.01,"6+ to 9",IF(E7915&lt;12.01,"9+ to 12",IF(E7915&lt;15.01,"12+ to 15",IF(E7915&lt;18.01,"15+ to 18",IF(E7915&lt;21.01,"18+ to 21",IF(E7915&lt;24.01,"21+ to 24",IF(E7915&lt;27.01,"24+ to 27",IF(E7915&lt;30.01,"27+ to 30","30+"))))))))))))</f>
        <v>0-</v>
      </c>
      <c r="H7915" s="7" t="str">
        <f>IF(F7915&lt;0,"0-",IF(F7915=0,"0",IF(F7915&lt;3.01,"0+ to 3",IF(F7915&lt;6.01,"3+ to 6",IF(F7915&lt;9.01,"6+ to 9",IF(F7915&lt;12.01,"9+ to 12",IF(F7915&lt;15.01,"12+ to 15",IF(F7915&lt;18.01,"15+ to 18",IF(F7915&lt;21.01,"18+ to 21",IF(F7915&lt;24.01,"21+ to 24",IF(F7915&lt;27.01,"24+ to 27",IF(F7915&lt;30.01,"27+ to 30","30+"))))))))))))</f>
        <v>30+</v>
      </c>
      <c r="I7915" t="str">
        <f>IF(G7915&lt;&gt;H7915,"DIFF","")</f>
        <v>DIFF</v>
      </c>
    </row>
    <row r="7916" spans="1:9">
      <c r="A7916" t="s">
        <v>102</v>
      </c>
      <c r="B7916" t="s">
        <v>238</v>
      </c>
      <c r="C7916" s="1">
        <v>111647435</v>
      </c>
      <c r="D7916" s="1">
        <v>3</v>
      </c>
      <c r="E7916" s="1">
        <v>-6</v>
      </c>
      <c r="F7916" s="1">
        <v>15</v>
      </c>
      <c r="G7916" s="7" t="str">
        <f>IF(E7916&lt;0,"0-",IF(E7916=0,"0",IF(E7916&lt;3.01,"0+ to 3",IF(E7916&lt;6.01,"3+ to 6",IF(E7916&lt;9.01,"6+ to 9",IF(E7916&lt;12.01,"9+ to 12",IF(E7916&lt;15.01,"12+ to 15",IF(E7916&lt;18.01,"15+ to 18",IF(E7916&lt;21.01,"18+ to 21",IF(E7916&lt;24.01,"21+ to 24",IF(E7916&lt;27.01,"24+ to 27",IF(E7916&lt;30.01,"27+ to 30","30+"))))))))))))</f>
        <v>0-</v>
      </c>
      <c r="H7916" s="7" t="str">
        <f>IF(F7916&lt;0,"0-",IF(F7916=0,"0",IF(F7916&lt;3.01,"0+ to 3",IF(F7916&lt;6.01,"3+ to 6",IF(F7916&lt;9.01,"6+ to 9",IF(F7916&lt;12.01,"9+ to 12",IF(F7916&lt;15.01,"12+ to 15",IF(F7916&lt;18.01,"15+ to 18",IF(F7916&lt;21.01,"18+ to 21",IF(F7916&lt;24.01,"21+ to 24",IF(F7916&lt;27.01,"24+ to 27",IF(F7916&lt;30.01,"27+ to 30","30+"))))))))))))</f>
        <v>12+ to 15</v>
      </c>
      <c r="I7916" t="str">
        <f>IF(G7916&lt;&gt;H7916,"DIFF","")</f>
        <v>DIFF</v>
      </c>
    </row>
    <row r="7917" spans="1:9">
      <c r="A7917" t="s">
        <v>102</v>
      </c>
      <c r="B7917" t="s">
        <v>238</v>
      </c>
      <c r="C7917" s="1">
        <v>111656830</v>
      </c>
      <c r="D7917" s="1">
        <v>2</v>
      </c>
      <c r="E7917" s="1">
        <v>0</v>
      </c>
      <c r="F7917" s="1">
        <v>5</v>
      </c>
      <c r="G7917" s="7" t="str">
        <f>IF(E7917&lt;0,"0-",IF(E7917=0,"0",IF(E7917&lt;3.01,"0+ to 3",IF(E7917&lt;6.01,"3+ to 6",IF(E7917&lt;9.01,"6+ to 9",IF(E7917&lt;12.01,"9+ to 12",IF(E7917&lt;15.01,"12+ to 15",IF(E7917&lt;18.01,"15+ to 18",IF(E7917&lt;21.01,"18+ to 21",IF(E7917&lt;24.01,"21+ to 24",IF(E7917&lt;27.01,"24+ to 27",IF(E7917&lt;30.01,"27+ to 30","30+"))))))))))))</f>
        <v>0</v>
      </c>
      <c r="H7917" s="7" t="str">
        <f>IF(F7917&lt;0,"0-",IF(F7917=0,"0",IF(F7917&lt;3.01,"0+ to 3",IF(F7917&lt;6.01,"3+ to 6",IF(F7917&lt;9.01,"6+ to 9",IF(F7917&lt;12.01,"9+ to 12",IF(F7917&lt;15.01,"12+ to 15",IF(F7917&lt;18.01,"15+ to 18",IF(F7917&lt;21.01,"18+ to 21",IF(F7917&lt;24.01,"21+ to 24",IF(F7917&lt;27.01,"24+ to 27",IF(F7917&lt;30.01,"27+ to 30","30+"))))))))))))</f>
        <v>3+ to 6</v>
      </c>
      <c r="I7917" t="str">
        <f>IF(G7917&lt;&gt;H7917,"DIFF","")</f>
        <v>DIFF</v>
      </c>
    </row>
    <row r="7918" spans="1:9">
      <c r="A7918" t="s">
        <v>102</v>
      </c>
      <c r="B7918" t="s">
        <v>237</v>
      </c>
      <c r="C7918" s="1">
        <v>111681918</v>
      </c>
      <c r="D7918" s="1">
        <v>2</v>
      </c>
      <c r="E7918" s="1">
        <v>-1</v>
      </c>
      <c r="F7918" s="1">
        <v>1</v>
      </c>
      <c r="G7918" s="7" t="str">
        <f>IF(E7918&lt;0,"0-",IF(E7918=0,"0",IF(E7918&lt;3.01,"0+ to 3",IF(E7918&lt;6.01,"3+ to 6",IF(E7918&lt;9.01,"6+ to 9",IF(E7918&lt;12.01,"9+ to 12",IF(E7918&lt;15.01,"12+ to 15",IF(E7918&lt;18.01,"15+ to 18",IF(E7918&lt;21.01,"18+ to 21",IF(E7918&lt;24.01,"21+ to 24",IF(E7918&lt;27.01,"24+ to 27",IF(E7918&lt;30.01,"27+ to 30","30+"))))))))))))</f>
        <v>0-</v>
      </c>
      <c r="H7918" s="7" t="str">
        <f>IF(F7918&lt;0,"0-",IF(F7918=0,"0",IF(F7918&lt;3.01,"0+ to 3",IF(F7918&lt;6.01,"3+ to 6",IF(F7918&lt;9.01,"6+ to 9",IF(F7918&lt;12.01,"9+ to 12",IF(F7918&lt;15.01,"12+ to 15",IF(F7918&lt;18.01,"15+ to 18",IF(F7918&lt;21.01,"18+ to 21",IF(F7918&lt;24.01,"21+ to 24",IF(F7918&lt;27.01,"24+ to 27",IF(F7918&lt;30.01,"27+ to 30","30+"))))))))))))</f>
        <v>0+ to 3</v>
      </c>
      <c r="I7918" t="str">
        <f>IF(G7918&lt;&gt;H7918,"DIFF","")</f>
        <v>DIFF</v>
      </c>
    </row>
    <row r="7919" spans="1:9">
      <c r="A7919" t="s">
        <v>102</v>
      </c>
      <c r="B7919" t="s">
        <v>237</v>
      </c>
      <c r="C7919" s="1">
        <v>111684740</v>
      </c>
      <c r="D7919" s="1">
        <v>3</v>
      </c>
      <c r="E7919" s="1">
        <v>-30</v>
      </c>
      <c r="F7919" s="1">
        <v>104</v>
      </c>
      <c r="G7919" s="7" t="str">
        <f>IF(E7919&lt;0,"0-",IF(E7919=0,"0",IF(E7919&lt;3.01,"0+ to 3",IF(E7919&lt;6.01,"3+ to 6",IF(E7919&lt;9.01,"6+ to 9",IF(E7919&lt;12.01,"9+ to 12",IF(E7919&lt;15.01,"12+ to 15",IF(E7919&lt;18.01,"15+ to 18",IF(E7919&lt;21.01,"18+ to 21",IF(E7919&lt;24.01,"21+ to 24",IF(E7919&lt;27.01,"24+ to 27",IF(E7919&lt;30.01,"27+ to 30","30+"))))))))))))</f>
        <v>0-</v>
      </c>
      <c r="H7919" s="7" t="str">
        <f>IF(F7919&lt;0,"0-",IF(F7919=0,"0",IF(F7919&lt;3.01,"0+ to 3",IF(F7919&lt;6.01,"3+ to 6",IF(F7919&lt;9.01,"6+ to 9",IF(F7919&lt;12.01,"9+ to 12",IF(F7919&lt;15.01,"12+ to 15",IF(F7919&lt;18.01,"15+ to 18",IF(F7919&lt;21.01,"18+ to 21",IF(F7919&lt;24.01,"21+ to 24",IF(F7919&lt;27.01,"24+ to 27",IF(F7919&lt;30.01,"27+ to 30","30+"))))))))))))</f>
        <v>30+</v>
      </c>
      <c r="I7919" t="str">
        <f>IF(G7919&lt;&gt;H7919,"DIFF","")</f>
        <v>DIFF</v>
      </c>
    </row>
    <row r="7920" spans="1:9">
      <c r="A7920" t="s">
        <v>102</v>
      </c>
      <c r="B7920" t="s">
        <v>237</v>
      </c>
      <c r="C7920" s="1">
        <v>111691724</v>
      </c>
      <c r="D7920" s="1">
        <v>2</v>
      </c>
      <c r="E7920" s="1">
        <v>-11</v>
      </c>
      <c r="F7920" s="1">
        <v>23</v>
      </c>
      <c r="G7920" s="7" t="str">
        <f>IF(E7920&lt;0,"0-",IF(E7920=0,"0",IF(E7920&lt;3.01,"0+ to 3",IF(E7920&lt;6.01,"3+ to 6",IF(E7920&lt;9.01,"6+ to 9",IF(E7920&lt;12.01,"9+ to 12",IF(E7920&lt;15.01,"12+ to 15",IF(E7920&lt;18.01,"15+ to 18",IF(E7920&lt;21.01,"18+ to 21",IF(E7920&lt;24.01,"21+ to 24",IF(E7920&lt;27.01,"24+ to 27",IF(E7920&lt;30.01,"27+ to 30","30+"))))))))))))</f>
        <v>0-</v>
      </c>
      <c r="H7920" s="7" t="str">
        <f>IF(F7920&lt;0,"0-",IF(F7920=0,"0",IF(F7920&lt;3.01,"0+ to 3",IF(F7920&lt;6.01,"3+ to 6",IF(F7920&lt;9.01,"6+ to 9",IF(F7920&lt;12.01,"9+ to 12",IF(F7920&lt;15.01,"12+ to 15",IF(F7920&lt;18.01,"15+ to 18",IF(F7920&lt;21.01,"18+ to 21",IF(F7920&lt;24.01,"21+ to 24",IF(F7920&lt;27.01,"24+ to 27",IF(F7920&lt;30.01,"27+ to 30","30+"))))))))))))</f>
        <v>21+ to 24</v>
      </c>
      <c r="I7920" t="str">
        <f>IF(G7920&lt;&gt;H7920,"DIFF","")</f>
        <v>DIFF</v>
      </c>
    </row>
    <row r="7921" spans="1:9">
      <c r="A7921" t="s">
        <v>103</v>
      </c>
      <c r="B7921" t="s">
        <v>237</v>
      </c>
      <c r="C7921" s="1">
        <v>111694931</v>
      </c>
      <c r="D7921" s="1">
        <v>2</v>
      </c>
      <c r="E7921" s="1">
        <v>-263</v>
      </c>
      <c r="F7921" s="1">
        <v>453</v>
      </c>
      <c r="G7921" s="7" t="str">
        <f>IF(E7921&lt;0,"0-",IF(E7921=0,"0",IF(E7921&lt;3.01,"0+ to 3",IF(E7921&lt;6.01,"3+ to 6",IF(E7921&lt;9.01,"6+ to 9",IF(E7921&lt;12.01,"9+ to 12",IF(E7921&lt;15.01,"12+ to 15",IF(E7921&lt;18.01,"15+ to 18",IF(E7921&lt;21.01,"18+ to 21",IF(E7921&lt;24.01,"21+ to 24",IF(E7921&lt;27.01,"24+ to 27",IF(E7921&lt;30.01,"27+ to 30","30+"))))))))))))</f>
        <v>0-</v>
      </c>
      <c r="H7921" s="7" t="str">
        <f>IF(F7921&lt;0,"0-",IF(F7921=0,"0",IF(F7921&lt;3.01,"0+ to 3",IF(F7921&lt;6.01,"3+ to 6",IF(F7921&lt;9.01,"6+ to 9",IF(F7921&lt;12.01,"9+ to 12",IF(F7921&lt;15.01,"12+ to 15",IF(F7921&lt;18.01,"15+ to 18",IF(F7921&lt;21.01,"18+ to 21",IF(F7921&lt;24.01,"21+ to 24",IF(F7921&lt;27.01,"24+ to 27",IF(F7921&lt;30.01,"27+ to 30","30+"))))))))))))</f>
        <v>30+</v>
      </c>
      <c r="I7921" t="str">
        <f>IF(G7921&lt;&gt;H7921,"DIFF","")</f>
        <v>DIFF</v>
      </c>
    </row>
    <row r="7922" spans="1:9">
      <c r="A7922" t="s">
        <v>102</v>
      </c>
      <c r="B7922" t="s">
        <v>237</v>
      </c>
      <c r="C7922" s="1">
        <v>111700891</v>
      </c>
      <c r="D7922" s="1">
        <v>4</v>
      </c>
      <c r="E7922" s="1">
        <v>0</v>
      </c>
      <c r="F7922" s="1">
        <v>1</v>
      </c>
      <c r="G7922" s="7" t="str">
        <f>IF(E7922&lt;0,"0-",IF(E7922=0,"0",IF(E7922&lt;3.01,"0+ to 3",IF(E7922&lt;6.01,"3+ to 6",IF(E7922&lt;9.01,"6+ to 9",IF(E7922&lt;12.01,"9+ to 12",IF(E7922&lt;15.01,"12+ to 15",IF(E7922&lt;18.01,"15+ to 18",IF(E7922&lt;21.01,"18+ to 21",IF(E7922&lt;24.01,"21+ to 24",IF(E7922&lt;27.01,"24+ to 27",IF(E7922&lt;30.01,"27+ to 30","30+"))))))))))))</f>
        <v>0</v>
      </c>
      <c r="H7922" s="7" t="str">
        <f>IF(F7922&lt;0,"0-",IF(F7922=0,"0",IF(F7922&lt;3.01,"0+ to 3",IF(F7922&lt;6.01,"3+ to 6",IF(F7922&lt;9.01,"6+ to 9",IF(F7922&lt;12.01,"9+ to 12",IF(F7922&lt;15.01,"12+ to 15",IF(F7922&lt;18.01,"15+ to 18",IF(F7922&lt;21.01,"18+ to 21",IF(F7922&lt;24.01,"21+ to 24",IF(F7922&lt;27.01,"24+ to 27",IF(F7922&lt;30.01,"27+ to 30","30+"))))))))))))</f>
        <v>0+ to 3</v>
      </c>
      <c r="I7922" t="str">
        <f>IF(G7922&lt;&gt;H7922,"DIFF","")</f>
        <v>DIFF</v>
      </c>
    </row>
    <row r="7923" spans="1:9">
      <c r="A7923" t="s">
        <v>102</v>
      </c>
      <c r="B7923" t="s">
        <v>236</v>
      </c>
      <c r="C7923" s="1">
        <v>111731489</v>
      </c>
      <c r="D7923" s="1">
        <v>2</v>
      </c>
      <c r="E7923" s="1">
        <v>-7</v>
      </c>
      <c r="F7923" s="1">
        <v>10</v>
      </c>
      <c r="G7923" s="7" t="str">
        <f>IF(E7923&lt;0,"0-",IF(E7923=0,"0",IF(E7923&lt;3.01,"0+ to 3",IF(E7923&lt;6.01,"3+ to 6",IF(E7923&lt;9.01,"6+ to 9",IF(E7923&lt;12.01,"9+ to 12",IF(E7923&lt;15.01,"12+ to 15",IF(E7923&lt;18.01,"15+ to 18",IF(E7923&lt;21.01,"18+ to 21",IF(E7923&lt;24.01,"21+ to 24",IF(E7923&lt;27.01,"24+ to 27",IF(E7923&lt;30.01,"27+ to 30","30+"))))))))))))</f>
        <v>0-</v>
      </c>
      <c r="H7923" s="7" t="str">
        <f>IF(F7923&lt;0,"0-",IF(F7923=0,"0",IF(F7923&lt;3.01,"0+ to 3",IF(F7923&lt;6.01,"3+ to 6",IF(F7923&lt;9.01,"6+ to 9",IF(F7923&lt;12.01,"9+ to 12",IF(F7923&lt;15.01,"12+ to 15",IF(F7923&lt;18.01,"15+ to 18",IF(F7923&lt;21.01,"18+ to 21",IF(F7923&lt;24.01,"21+ to 24",IF(F7923&lt;27.01,"24+ to 27",IF(F7923&lt;30.01,"27+ to 30","30+"))))))))))))</f>
        <v>9+ to 12</v>
      </c>
      <c r="I7923" t="str">
        <f>IF(G7923&lt;&gt;H7923,"DIFF","")</f>
        <v>DIFF</v>
      </c>
    </row>
    <row r="7924" spans="1:9">
      <c r="A7924" t="s">
        <v>102</v>
      </c>
      <c r="B7924" t="s">
        <v>236</v>
      </c>
      <c r="C7924" s="1">
        <v>111731878</v>
      </c>
      <c r="D7924" s="1">
        <v>2</v>
      </c>
      <c r="E7924" s="1">
        <v>-2</v>
      </c>
      <c r="F7924" s="1">
        <v>3</v>
      </c>
      <c r="G7924" s="7" t="str">
        <f>IF(E7924&lt;0,"0-",IF(E7924=0,"0",IF(E7924&lt;3.01,"0+ to 3",IF(E7924&lt;6.01,"3+ to 6",IF(E7924&lt;9.01,"6+ to 9",IF(E7924&lt;12.01,"9+ to 12",IF(E7924&lt;15.01,"12+ to 15",IF(E7924&lt;18.01,"15+ to 18",IF(E7924&lt;21.01,"18+ to 21",IF(E7924&lt;24.01,"21+ to 24",IF(E7924&lt;27.01,"24+ to 27",IF(E7924&lt;30.01,"27+ to 30","30+"))))))))))))</f>
        <v>0-</v>
      </c>
      <c r="H7924" s="7" t="str">
        <f>IF(F7924&lt;0,"0-",IF(F7924=0,"0",IF(F7924&lt;3.01,"0+ to 3",IF(F7924&lt;6.01,"3+ to 6",IF(F7924&lt;9.01,"6+ to 9",IF(F7924&lt;12.01,"9+ to 12",IF(F7924&lt;15.01,"12+ to 15",IF(F7924&lt;18.01,"15+ to 18",IF(F7924&lt;21.01,"18+ to 21",IF(F7924&lt;24.01,"21+ to 24",IF(F7924&lt;27.01,"24+ to 27",IF(F7924&lt;30.01,"27+ to 30","30+"))))))))))))</f>
        <v>0+ to 3</v>
      </c>
      <c r="I7924" t="str">
        <f>IF(G7924&lt;&gt;H7924,"DIFF","")</f>
        <v>DIFF</v>
      </c>
    </row>
    <row r="7925" spans="1:9">
      <c r="A7925" t="s">
        <v>102</v>
      </c>
      <c r="B7925" t="s">
        <v>236</v>
      </c>
      <c r="C7925" s="1">
        <v>111734007</v>
      </c>
      <c r="D7925" s="1">
        <v>2</v>
      </c>
      <c r="E7925" s="1">
        <v>-3</v>
      </c>
      <c r="F7925" s="1">
        <v>2</v>
      </c>
      <c r="G7925" s="7" t="str">
        <f>IF(E7925&lt;0,"0-",IF(E7925=0,"0",IF(E7925&lt;3.01,"0+ to 3",IF(E7925&lt;6.01,"3+ to 6",IF(E7925&lt;9.01,"6+ to 9",IF(E7925&lt;12.01,"9+ to 12",IF(E7925&lt;15.01,"12+ to 15",IF(E7925&lt;18.01,"15+ to 18",IF(E7925&lt;21.01,"18+ to 21",IF(E7925&lt;24.01,"21+ to 24",IF(E7925&lt;27.01,"24+ to 27",IF(E7925&lt;30.01,"27+ to 30","30+"))))))))))))</f>
        <v>0-</v>
      </c>
      <c r="H7925" s="7" t="str">
        <f>IF(F7925&lt;0,"0-",IF(F7925=0,"0",IF(F7925&lt;3.01,"0+ to 3",IF(F7925&lt;6.01,"3+ to 6",IF(F7925&lt;9.01,"6+ to 9",IF(F7925&lt;12.01,"9+ to 12",IF(F7925&lt;15.01,"12+ to 15",IF(F7925&lt;18.01,"15+ to 18",IF(F7925&lt;21.01,"18+ to 21",IF(F7925&lt;24.01,"21+ to 24",IF(F7925&lt;27.01,"24+ to 27",IF(F7925&lt;30.01,"27+ to 30","30+"))))))))))))</f>
        <v>0+ to 3</v>
      </c>
      <c r="I7925" t="str">
        <f>IF(G7925&lt;&gt;H7925,"DIFF","")</f>
        <v>DIFF</v>
      </c>
    </row>
    <row r="7926" spans="1:9">
      <c r="A7926" t="s">
        <v>102</v>
      </c>
      <c r="B7926" t="s">
        <v>236</v>
      </c>
      <c r="C7926" s="1">
        <v>111735025</v>
      </c>
      <c r="D7926" s="1">
        <v>2</v>
      </c>
      <c r="E7926" s="1">
        <v>-4</v>
      </c>
      <c r="F7926" s="1">
        <v>6</v>
      </c>
      <c r="G7926" s="7" t="str">
        <f>IF(E7926&lt;0,"0-",IF(E7926=0,"0",IF(E7926&lt;3.01,"0+ to 3",IF(E7926&lt;6.01,"3+ to 6",IF(E7926&lt;9.01,"6+ to 9",IF(E7926&lt;12.01,"9+ to 12",IF(E7926&lt;15.01,"12+ to 15",IF(E7926&lt;18.01,"15+ to 18",IF(E7926&lt;21.01,"18+ to 21",IF(E7926&lt;24.01,"21+ to 24",IF(E7926&lt;27.01,"24+ to 27",IF(E7926&lt;30.01,"27+ to 30","30+"))))))))))))</f>
        <v>0-</v>
      </c>
      <c r="H7926" s="7" t="str">
        <f>IF(F7926&lt;0,"0-",IF(F7926=0,"0",IF(F7926&lt;3.01,"0+ to 3",IF(F7926&lt;6.01,"3+ to 6",IF(F7926&lt;9.01,"6+ to 9",IF(F7926&lt;12.01,"9+ to 12",IF(F7926&lt;15.01,"12+ to 15",IF(F7926&lt;18.01,"15+ to 18",IF(F7926&lt;21.01,"18+ to 21",IF(F7926&lt;24.01,"21+ to 24",IF(F7926&lt;27.01,"24+ to 27",IF(F7926&lt;30.01,"27+ to 30","30+"))))))))))))</f>
        <v>3+ to 6</v>
      </c>
      <c r="I7926" t="str">
        <f>IF(G7926&lt;&gt;H7926,"DIFF","")</f>
        <v>DIFF</v>
      </c>
    </row>
    <row r="7927" spans="1:9">
      <c r="A7927" t="s">
        <v>102</v>
      </c>
      <c r="B7927" t="s">
        <v>236</v>
      </c>
      <c r="C7927" s="1">
        <v>111737402</v>
      </c>
      <c r="D7927" s="1">
        <v>4</v>
      </c>
      <c r="E7927" s="1">
        <v>-5</v>
      </c>
      <c r="F7927" s="1">
        <v>18</v>
      </c>
      <c r="G7927" s="7" t="str">
        <f>IF(E7927&lt;0,"0-",IF(E7927=0,"0",IF(E7927&lt;3.01,"0+ to 3",IF(E7927&lt;6.01,"3+ to 6",IF(E7927&lt;9.01,"6+ to 9",IF(E7927&lt;12.01,"9+ to 12",IF(E7927&lt;15.01,"12+ to 15",IF(E7927&lt;18.01,"15+ to 18",IF(E7927&lt;21.01,"18+ to 21",IF(E7927&lt;24.01,"21+ to 24",IF(E7927&lt;27.01,"24+ to 27",IF(E7927&lt;30.01,"27+ to 30","30+"))))))))))))</f>
        <v>0-</v>
      </c>
      <c r="H7927" s="7" t="str">
        <f>IF(F7927&lt;0,"0-",IF(F7927=0,"0",IF(F7927&lt;3.01,"0+ to 3",IF(F7927&lt;6.01,"3+ to 6",IF(F7927&lt;9.01,"6+ to 9",IF(F7927&lt;12.01,"9+ to 12",IF(F7927&lt;15.01,"12+ to 15",IF(F7927&lt;18.01,"15+ to 18",IF(F7927&lt;21.01,"18+ to 21",IF(F7927&lt;24.01,"21+ to 24",IF(F7927&lt;27.01,"24+ to 27",IF(F7927&lt;30.01,"27+ to 30","30+"))))))))))))</f>
        <v>15+ to 18</v>
      </c>
      <c r="I7927" t="str">
        <f>IF(G7927&lt;&gt;H7927,"DIFF","")</f>
        <v>DIFF</v>
      </c>
    </row>
    <row r="7928" spans="1:9">
      <c r="A7928" t="s">
        <v>102</v>
      </c>
      <c r="B7928" t="s">
        <v>236</v>
      </c>
      <c r="C7928" s="1">
        <v>111738442</v>
      </c>
      <c r="D7928" s="1">
        <v>2</v>
      </c>
      <c r="E7928" s="1">
        <v>-4</v>
      </c>
      <c r="F7928" s="1">
        <v>6</v>
      </c>
      <c r="G7928" s="7" t="str">
        <f>IF(E7928&lt;0,"0-",IF(E7928=0,"0",IF(E7928&lt;3.01,"0+ to 3",IF(E7928&lt;6.01,"3+ to 6",IF(E7928&lt;9.01,"6+ to 9",IF(E7928&lt;12.01,"9+ to 12",IF(E7928&lt;15.01,"12+ to 15",IF(E7928&lt;18.01,"15+ to 18",IF(E7928&lt;21.01,"18+ to 21",IF(E7928&lt;24.01,"21+ to 24",IF(E7928&lt;27.01,"24+ to 27",IF(E7928&lt;30.01,"27+ to 30","30+"))))))))))))</f>
        <v>0-</v>
      </c>
      <c r="H7928" s="7" t="str">
        <f>IF(F7928&lt;0,"0-",IF(F7928=0,"0",IF(F7928&lt;3.01,"0+ to 3",IF(F7928&lt;6.01,"3+ to 6",IF(F7928&lt;9.01,"6+ to 9",IF(F7928&lt;12.01,"9+ to 12",IF(F7928&lt;15.01,"12+ to 15",IF(F7928&lt;18.01,"15+ to 18",IF(F7928&lt;21.01,"18+ to 21",IF(F7928&lt;24.01,"21+ to 24",IF(F7928&lt;27.01,"24+ to 27",IF(F7928&lt;30.01,"27+ to 30","30+"))))))))))))</f>
        <v>3+ to 6</v>
      </c>
      <c r="I7928" t="str">
        <f>IF(G7928&lt;&gt;H7928,"DIFF","")</f>
        <v>DIFF</v>
      </c>
    </row>
    <row r="7929" spans="1:9">
      <c r="A7929" t="s">
        <v>102</v>
      </c>
      <c r="B7929" t="s">
        <v>236</v>
      </c>
      <c r="C7929" s="1">
        <v>111742701</v>
      </c>
      <c r="D7929" s="1">
        <v>4</v>
      </c>
      <c r="E7929" s="1">
        <v>-6</v>
      </c>
      <c r="F7929" s="1">
        <v>30</v>
      </c>
      <c r="G7929" s="7" t="str">
        <f>IF(E7929&lt;0,"0-",IF(E7929=0,"0",IF(E7929&lt;3.01,"0+ to 3",IF(E7929&lt;6.01,"3+ to 6",IF(E7929&lt;9.01,"6+ to 9",IF(E7929&lt;12.01,"9+ to 12",IF(E7929&lt;15.01,"12+ to 15",IF(E7929&lt;18.01,"15+ to 18",IF(E7929&lt;21.01,"18+ to 21",IF(E7929&lt;24.01,"21+ to 24",IF(E7929&lt;27.01,"24+ to 27",IF(E7929&lt;30.01,"27+ to 30","30+"))))))))))))</f>
        <v>0-</v>
      </c>
      <c r="H7929" s="7" t="str">
        <f>IF(F7929&lt;0,"0-",IF(F7929=0,"0",IF(F7929&lt;3.01,"0+ to 3",IF(F7929&lt;6.01,"3+ to 6",IF(F7929&lt;9.01,"6+ to 9",IF(F7929&lt;12.01,"9+ to 12",IF(F7929&lt;15.01,"12+ to 15",IF(F7929&lt;18.01,"15+ to 18",IF(F7929&lt;21.01,"18+ to 21",IF(F7929&lt;24.01,"21+ to 24",IF(F7929&lt;27.01,"24+ to 27",IF(F7929&lt;30.01,"27+ to 30","30+"))))))))))))</f>
        <v>27+ to 30</v>
      </c>
      <c r="I7929" t="str">
        <f>IF(G7929&lt;&gt;H7929,"DIFF","")</f>
        <v>DIFF</v>
      </c>
    </row>
    <row r="7930" spans="1:9">
      <c r="A7930" t="s">
        <v>103</v>
      </c>
      <c r="B7930" t="s">
        <v>236</v>
      </c>
      <c r="C7930" s="1">
        <v>111744221</v>
      </c>
      <c r="D7930" s="1">
        <v>2</v>
      </c>
      <c r="E7930" s="1">
        <v>-14</v>
      </c>
      <c r="F7930" s="1">
        <v>23</v>
      </c>
      <c r="G7930" s="7" t="str">
        <f>IF(E7930&lt;0,"0-",IF(E7930=0,"0",IF(E7930&lt;3.01,"0+ to 3",IF(E7930&lt;6.01,"3+ to 6",IF(E7930&lt;9.01,"6+ to 9",IF(E7930&lt;12.01,"9+ to 12",IF(E7930&lt;15.01,"12+ to 15",IF(E7930&lt;18.01,"15+ to 18",IF(E7930&lt;21.01,"18+ to 21",IF(E7930&lt;24.01,"21+ to 24",IF(E7930&lt;27.01,"24+ to 27",IF(E7930&lt;30.01,"27+ to 30","30+"))))))))))))</f>
        <v>0-</v>
      </c>
      <c r="H7930" s="7" t="str">
        <f>IF(F7930&lt;0,"0-",IF(F7930=0,"0",IF(F7930&lt;3.01,"0+ to 3",IF(F7930&lt;6.01,"3+ to 6",IF(F7930&lt;9.01,"6+ to 9",IF(F7930&lt;12.01,"9+ to 12",IF(F7930&lt;15.01,"12+ to 15",IF(F7930&lt;18.01,"15+ to 18",IF(F7930&lt;21.01,"18+ to 21",IF(F7930&lt;24.01,"21+ to 24",IF(F7930&lt;27.01,"24+ to 27",IF(F7930&lt;30.01,"27+ to 30","30+"))))))))))))</f>
        <v>21+ to 24</v>
      </c>
      <c r="I7930" t="str">
        <f>IF(G7930&lt;&gt;H7930,"DIFF","")</f>
        <v>DIFF</v>
      </c>
    </row>
    <row r="7931" spans="1:9">
      <c r="A7931" t="s">
        <v>103</v>
      </c>
      <c r="B7931" t="s">
        <v>236</v>
      </c>
      <c r="C7931" s="1">
        <v>111744223</v>
      </c>
      <c r="D7931" s="1">
        <v>2</v>
      </c>
      <c r="E7931" s="1">
        <v>-6</v>
      </c>
      <c r="F7931" s="1">
        <v>12</v>
      </c>
      <c r="G7931" s="7" t="str">
        <f>IF(E7931&lt;0,"0-",IF(E7931=0,"0",IF(E7931&lt;3.01,"0+ to 3",IF(E7931&lt;6.01,"3+ to 6",IF(E7931&lt;9.01,"6+ to 9",IF(E7931&lt;12.01,"9+ to 12",IF(E7931&lt;15.01,"12+ to 15",IF(E7931&lt;18.01,"15+ to 18",IF(E7931&lt;21.01,"18+ to 21",IF(E7931&lt;24.01,"21+ to 24",IF(E7931&lt;27.01,"24+ to 27",IF(E7931&lt;30.01,"27+ to 30","30+"))))))))))))</f>
        <v>0-</v>
      </c>
      <c r="H7931" s="7" t="str">
        <f>IF(F7931&lt;0,"0-",IF(F7931=0,"0",IF(F7931&lt;3.01,"0+ to 3",IF(F7931&lt;6.01,"3+ to 6",IF(F7931&lt;9.01,"6+ to 9",IF(F7931&lt;12.01,"9+ to 12",IF(F7931&lt;15.01,"12+ to 15",IF(F7931&lt;18.01,"15+ to 18",IF(F7931&lt;21.01,"18+ to 21",IF(F7931&lt;24.01,"21+ to 24",IF(F7931&lt;27.01,"24+ to 27",IF(F7931&lt;30.01,"27+ to 30","30+"))))))))))))</f>
        <v>9+ to 12</v>
      </c>
      <c r="I7931" t="str">
        <f>IF(G7931&lt;&gt;H7931,"DIFF","")</f>
        <v>DIFF</v>
      </c>
    </row>
    <row r="7932" spans="1:9">
      <c r="A7932" t="s">
        <v>102</v>
      </c>
      <c r="B7932" t="s">
        <v>236</v>
      </c>
      <c r="C7932" s="1">
        <v>111749099</v>
      </c>
      <c r="D7932" s="1">
        <v>2</v>
      </c>
      <c r="E7932" s="1">
        <v>0</v>
      </c>
      <c r="F7932" s="1">
        <v>0</v>
      </c>
      <c r="G7932" s="7" t="str">
        <f>IF(E7932&lt;0,"0-",IF(E7932=0,"0",IF(E7932&lt;3.01,"0+ to 3",IF(E7932&lt;6.01,"3+ to 6",IF(E7932&lt;9.01,"6+ to 9",IF(E7932&lt;12.01,"9+ to 12",IF(E7932&lt;15.01,"12+ to 15",IF(E7932&lt;18.01,"15+ to 18",IF(E7932&lt;21.01,"18+ to 21",IF(E7932&lt;24.01,"21+ to 24",IF(E7932&lt;27.01,"24+ to 27",IF(E7932&lt;30.01,"27+ to 30","30+"))))))))))))</f>
        <v>0</v>
      </c>
      <c r="H7932" s="7" t="str">
        <f>IF(F7932&lt;0,"0-",IF(F7932=0,"0",IF(F7932&lt;3.01,"0+ to 3",IF(F7932&lt;6.01,"3+ to 6",IF(F7932&lt;9.01,"6+ to 9",IF(F7932&lt;12.01,"9+ to 12",IF(F7932&lt;15.01,"12+ to 15",IF(F7932&lt;18.01,"15+ to 18",IF(F7932&lt;21.01,"18+ to 21",IF(F7932&lt;24.01,"21+ to 24",IF(F7932&lt;27.01,"24+ to 27",IF(F7932&lt;30.01,"27+ to 30","30+"))))))))))))</f>
        <v>0</v>
      </c>
      <c r="I7932" t="str">
        <f>IF(G7932&lt;&gt;H7932,"DIFF","")</f>
        <v/>
      </c>
    </row>
    <row r="7933" spans="1:9">
      <c r="A7933" t="s">
        <v>102</v>
      </c>
      <c r="B7933" t="s">
        <v>236</v>
      </c>
      <c r="C7933" s="1">
        <v>111749486</v>
      </c>
      <c r="D7933" s="1">
        <v>2</v>
      </c>
      <c r="E7933" s="1">
        <v>0</v>
      </c>
      <c r="F7933" s="1">
        <v>7</v>
      </c>
      <c r="G7933" s="7" t="str">
        <f>IF(E7933&lt;0,"0-",IF(E7933=0,"0",IF(E7933&lt;3.01,"0+ to 3",IF(E7933&lt;6.01,"3+ to 6",IF(E7933&lt;9.01,"6+ to 9",IF(E7933&lt;12.01,"9+ to 12",IF(E7933&lt;15.01,"12+ to 15",IF(E7933&lt;18.01,"15+ to 18",IF(E7933&lt;21.01,"18+ to 21",IF(E7933&lt;24.01,"21+ to 24",IF(E7933&lt;27.01,"24+ to 27",IF(E7933&lt;30.01,"27+ to 30","30+"))))))))))))</f>
        <v>0</v>
      </c>
      <c r="H7933" s="7" t="str">
        <f>IF(F7933&lt;0,"0-",IF(F7933=0,"0",IF(F7933&lt;3.01,"0+ to 3",IF(F7933&lt;6.01,"3+ to 6",IF(F7933&lt;9.01,"6+ to 9",IF(F7933&lt;12.01,"9+ to 12",IF(F7933&lt;15.01,"12+ to 15",IF(F7933&lt;18.01,"15+ to 18",IF(F7933&lt;21.01,"18+ to 21",IF(F7933&lt;24.01,"21+ to 24",IF(F7933&lt;27.01,"24+ to 27",IF(F7933&lt;30.01,"27+ to 30","30+"))))))))))))</f>
        <v>6+ to 9</v>
      </c>
      <c r="I7933" t="str">
        <f>IF(G7933&lt;&gt;H7933,"DIFF","")</f>
        <v>DIFF</v>
      </c>
    </row>
    <row r="7934" spans="1:9">
      <c r="A7934" t="s">
        <v>102</v>
      </c>
      <c r="B7934" t="s">
        <v>236</v>
      </c>
      <c r="C7934" s="1">
        <v>111749565</v>
      </c>
      <c r="D7934" s="1">
        <v>5</v>
      </c>
      <c r="E7934" s="1">
        <v>-3</v>
      </c>
      <c r="F7934" s="1">
        <v>13</v>
      </c>
      <c r="G7934" s="7" t="str">
        <f>IF(E7934&lt;0,"0-",IF(E7934=0,"0",IF(E7934&lt;3.01,"0+ to 3",IF(E7934&lt;6.01,"3+ to 6",IF(E7934&lt;9.01,"6+ to 9",IF(E7934&lt;12.01,"9+ to 12",IF(E7934&lt;15.01,"12+ to 15",IF(E7934&lt;18.01,"15+ to 18",IF(E7934&lt;21.01,"18+ to 21",IF(E7934&lt;24.01,"21+ to 24",IF(E7934&lt;27.01,"24+ to 27",IF(E7934&lt;30.01,"27+ to 30","30+"))))))))))))</f>
        <v>0-</v>
      </c>
      <c r="H7934" s="7" t="str">
        <f>IF(F7934&lt;0,"0-",IF(F7934=0,"0",IF(F7934&lt;3.01,"0+ to 3",IF(F7934&lt;6.01,"3+ to 6",IF(F7934&lt;9.01,"6+ to 9",IF(F7934&lt;12.01,"9+ to 12",IF(F7934&lt;15.01,"12+ to 15",IF(F7934&lt;18.01,"15+ to 18",IF(F7934&lt;21.01,"18+ to 21",IF(F7934&lt;24.01,"21+ to 24",IF(F7934&lt;27.01,"24+ to 27",IF(F7934&lt;30.01,"27+ to 30","30+"))))))))))))</f>
        <v>12+ to 15</v>
      </c>
      <c r="I7934" t="str">
        <f>IF(G7934&lt;&gt;H7934,"DIFF","")</f>
        <v>DIFF</v>
      </c>
    </row>
    <row r="7935" spans="1:9">
      <c r="A7935" t="s">
        <v>102</v>
      </c>
      <c r="B7935" t="s">
        <v>236</v>
      </c>
      <c r="C7935" s="1">
        <v>111750343</v>
      </c>
      <c r="D7935" s="1">
        <v>6</v>
      </c>
      <c r="E7935" s="1">
        <v>0</v>
      </c>
      <c r="F7935" s="1">
        <v>0</v>
      </c>
      <c r="G7935" s="7" t="str">
        <f>IF(E7935&lt;0,"0-",IF(E7935=0,"0",IF(E7935&lt;3.01,"0+ to 3",IF(E7935&lt;6.01,"3+ to 6",IF(E7935&lt;9.01,"6+ to 9",IF(E7935&lt;12.01,"9+ to 12",IF(E7935&lt;15.01,"12+ to 15",IF(E7935&lt;18.01,"15+ to 18",IF(E7935&lt;21.01,"18+ to 21",IF(E7935&lt;24.01,"21+ to 24",IF(E7935&lt;27.01,"24+ to 27",IF(E7935&lt;30.01,"27+ to 30","30+"))))))))))))</f>
        <v>0</v>
      </c>
      <c r="H7935" s="7" t="str">
        <f>IF(F7935&lt;0,"0-",IF(F7935=0,"0",IF(F7935&lt;3.01,"0+ to 3",IF(F7935&lt;6.01,"3+ to 6",IF(F7935&lt;9.01,"6+ to 9",IF(F7935&lt;12.01,"9+ to 12",IF(F7935&lt;15.01,"12+ to 15",IF(F7935&lt;18.01,"15+ to 18",IF(F7935&lt;21.01,"18+ to 21",IF(F7935&lt;24.01,"21+ to 24",IF(F7935&lt;27.01,"24+ to 27",IF(F7935&lt;30.01,"27+ to 30","30+"))))))))))))</f>
        <v>0</v>
      </c>
      <c r="I7935" t="str">
        <f>IF(G7935&lt;&gt;H7935,"DIFF","")</f>
        <v/>
      </c>
    </row>
    <row r="7936" spans="1:9">
      <c r="A7936" t="s">
        <v>102</v>
      </c>
      <c r="B7936" t="s">
        <v>236</v>
      </c>
      <c r="C7936" s="1">
        <v>111750802</v>
      </c>
      <c r="D7936" s="1">
        <v>2</v>
      </c>
      <c r="E7936" s="1">
        <v>-2</v>
      </c>
      <c r="F7936" s="1">
        <v>9</v>
      </c>
      <c r="G7936" s="7" t="str">
        <f>IF(E7936&lt;0,"0-",IF(E7936=0,"0",IF(E7936&lt;3.01,"0+ to 3",IF(E7936&lt;6.01,"3+ to 6",IF(E7936&lt;9.01,"6+ to 9",IF(E7936&lt;12.01,"9+ to 12",IF(E7936&lt;15.01,"12+ to 15",IF(E7936&lt;18.01,"15+ to 18",IF(E7936&lt;21.01,"18+ to 21",IF(E7936&lt;24.01,"21+ to 24",IF(E7936&lt;27.01,"24+ to 27",IF(E7936&lt;30.01,"27+ to 30","30+"))))))))))))</f>
        <v>0-</v>
      </c>
      <c r="H7936" s="7" t="str">
        <f>IF(F7936&lt;0,"0-",IF(F7936=0,"0",IF(F7936&lt;3.01,"0+ to 3",IF(F7936&lt;6.01,"3+ to 6",IF(F7936&lt;9.01,"6+ to 9",IF(F7936&lt;12.01,"9+ to 12",IF(F7936&lt;15.01,"12+ to 15",IF(F7936&lt;18.01,"15+ to 18",IF(F7936&lt;21.01,"18+ to 21",IF(F7936&lt;24.01,"21+ to 24",IF(F7936&lt;27.01,"24+ to 27",IF(F7936&lt;30.01,"27+ to 30","30+"))))))))))))</f>
        <v>6+ to 9</v>
      </c>
      <c r="I7936" t="str">
        <f>IF(G7936&lt;&gt;H7936,"DIFF","")</f>
        <v>DIFF</v>
      </c>
    </row>
    <row r="7937" spans="1:9">
      <c r="A7937" t="s">
        <v>102</v>
      </c>
      <c r="B7937" t="s">
        <v>236</v>
      </c>
      <c r="C7937" s="1">
        <v>111754872</v>
      </c>
      <c r="D7937" s="1">
        <v>2</v>
      </c>
      <c r="E7937" s="1">
        <v>-2</v>
      </c>
      <c r="F7937" s="1">
        <v>3</v>
      </c>
      <c r="G7937" s="7" t="str">
        <f>IF(E7937&lt;0,"0-",IF(E7937=0,"0",IF(E7937&lt;3.01,"0+ to 3",IF(E7937&lt;6.01,"3+ to 6",IF(E7937&lt;9.01,"6+ to 9",IF(E7937&lt;12.01,"9+ to 12",IF(E7937&lt;15.01,"12+ to 15",IF(E7937&lt;18.01,"15+ to 18",IF(E7937&lt;21.01,"18+ to 21",IF(E7937&lt;24.01,"21+ to 24",IF(E7937&lt;27.01,"24+ to 27",IF(E7937&lt;30.01,"27+ to 30","30+"))))))))))))</f>
        <v>0-</v>
      </c>
      <c r="H7937" s="7" t="str">
        <f>IF(F7937&lt;0,"0-",IF(F7937=0,"0",IF(F7937&lt;3.01,"0+ to 3",IF(F7937&lt;6.01,"3+ to 6",IF(F7937&lt;9.01,"6+ to 9",IF(F7937&lt;12.01,"9+ to 12",IF(F7937&lt;15.01,"12+ to 15",IF(F7937&lt;18.01,"15+ to 18",IF(F7937&lt;21.01,"18+ to 21",IF(F7937&lt;24.01,"21+ to 24",IF(F7937&lt;27.01,"24+ to 27",IF(F7937&lt;30.01,"27+ to 30","30+"))))))))))))</f>
        <v>0+ to 3</v>
      </c>
      <c r="I7937" t="str">
        <f>IF(G7937&lt;&gt;H7937,"DIFF","")</f>
        <v>DIFF</v>
      </c>
    </row>
    <row r="7938" spans="1:9">
      <c r="A7938" t="s">
        <v>102</v>
      </c>
      <c r="B7938" t="s">
        <v>236</v>
      </c>
      <c r="C7938" s="1">
        <v>111754878</v>
      </c>
      <c r="D7938" s="1">
        <v>3</v>
      </c>
      <c r="E7938" s="1">
        <v>-10</v>
      </c>
      <c r="F7938" s="1">
        <v>44</v>
      </c>
      <c r="G7938" s="7" t="str">
        <f>IF(E7938&lt;0,"0-",IF(E7938=0,"0",IF(E7938&lt;3.01,"0+ to 3",IF(E7938&lt;6.01,"3+ to 6",IF(E7938&lt;9.01,"6+ to 9",IF(E7938&lt;12.01,"9+ to 12",IF(E7938&lt;15.01,"12+ to 15",IF(E7938&lt;18.01,"15+ to 18",IF(E7938&lt;21.01,"18+ to 21",IF(E7938&lt;24.01,"21+ to 24",IF(E7938&lt;27.01,"24+ to 27",IF(E7938&lt;30.01,"27+ to 30","30+"))))))))))))</f>
        <v>0-</v>
      </c>
      <c r="H7938" s="7" t="str">
        <f>IF(F7938&lt;0,"0-",IF(F7938=0,"0",IF(F7938&lt;3.01,"0+ to 3",IF(F7938&lt;6.01,"3+ to 6",IF(F7938&lt;9.01,"6+ to 9",IF(F7938&lt;12.01,"9+ to 12",IF(F7938&lt;15.01,"12+ to 15",IF(F7938&lt;18.01,"15+ to 18",IF(F7938&lt;21.01,"18+ to 21",IF(F7938&lt;24.01,"21+ to 24",IF(F7938&lt;27.01,"24+ to 27",IF(F7938&lt;30.01,"27+ to 30","30+"))))))))))))</f>
        <v>30+</v>
      </c>
      <c r="I7938" t="str">
        <f>IF(G7938&lt;&gt;H7938,"DIFF","")</f>
        <v>DIFF</v>
      </c>
    </row>
    <row r="7939" spans="1:9">
      <c r="A7939" t="s">
        <v>102</v>
      </c>
      <c r="B7939" t="s">
        <v>235</v>
      </c>
      <c r="C7939" s="1">
        <v>111786591</v>
      </c>
      <c r="D7939" s="1">
        <v>2</v>
      </c>
      <c r="E7939" s="1">
        <v>-4</v>
      </c>
      <c r="F7939" s="1">
        <v>8</v>
      </c>
      <c r="G7939" s="7" t="str">
        <f>IF(E7939&lt;0,"0-",IF(E7939=0,"0",IF(E7939&lt;3.01,"0+ to 3",IF(E7939&lt;6.01,"3+ to 6",IF(E7939&lt;9.01,"6+ to 9",IF(E7939&lt;12.01,"9+ to 12",IF(E7939&lt;15.01,"12+ to 15",IF(E7939&lt;18.01,"15+ to 18",IF(E7939&lt;21.01,"18+ to 21",IF(E7939&lt;24.01,"21+ to 24",IF(E7939&lt;27.01,"24+ to 27",IF(E7939&lt;30.01,"27+ to 30","30+"))))))))))))</f>
        <v>0-</v>
      </c>
      <c r="H7939" s="7" t="str">
        <f>IF(F7939&lt;0,"0-",IF(F7939=0,"0",IF(F7939&lt;3.01,"0+ to 3",IF(F7939&lt;6.01,"3+ to 6",IF(F7939&lt;9.01,"6+ to 9",IF(F7939&lt;12.01,"9+ to 12",IF(F7939&lt;15.01,"12+ to 15",IF(F7939&lt;18.01,"15+ to 18",IF(F7939&lt;21.01,"18+ to 21",IF(F7939&lt;24.01,"21+ to 24",IF(F7939&lt;27.01,"24+ to 27",IF(F7939&lt;30.01,"27+ to 30","30+"))))))))))))</f>
        <v>6+ to 9</v>
      </c>
      <c r="I7939" t="str">
        <f>IF(G7939&lt;&gt;H7939,"DIFF","")</f>
        <v>DIFF</v>
      </c>
    </row>
    <row r="7940" spans="1:9">
      <c r="A7940" t="s">
        <v>102</v>
      </c>
      <c r="B7940" t="s">
        <v>235</v>
      </c>
      <c r="C7940" s="1">
        <v>111790274</v>
      </c>
      <c r="D7940" s="1">
        <v>2</v>
      </c>
      <c r="E7940" s="1">
        <v>-6</v>
      </c>
      <c r="F7940" s="1">
        <v>11</v>
      </c>
      <c r="G7940" s="7" t="str">
        <f>IF(E7940&lt;0,"0-",IF(E7940=0,"0",IF(E7940&lt;3.01,"0+ to 3",IF(E7940&lt;6.01,"3+ to 6",IF(E7940&lt;9.01,"6+ to 9",IF(E7940&lt;12.01,"9+ to 12",IF(E7940&lt;15.01,"12+ to 15",IF(E7940&lt;18.01,"15+ to 18",IF(E7940&lt;21.01,"18+ to 21",IF(E7940&lt;24.01,"21+ to 24",IF(E7940&lt;27.01,"24+ to 27",IF(E7940&lt;30.01,"27+ to 30","30+"))))))))))))</f>
        <v>0-</v>
      </c>
      <c r="H7940" s="7" t="str">
        <f>IF(F7940&lt;0,"0-",IF(F7940=0,"0",IF(F7940&lt;3.01,"0+ to 3",IF(F7940&lt;6.01,"3+ to 6",IF(F7940&lt;9.01,"6+ to 9",IF(F7940&lt;12.01,"9+ to 12",IF(F7940&lt;15.01,"12+ to 15",IF(F7940&lt;18.01,"15+ to 18",IF(F7940&lt;21.01,"18+ to 21",IF(F7940&lt;24.01,"21+ to 24",IF(F7940&lt;27.01,"24+ to 27",IF(F7940&lt;30.01,"27+ to 30","30+"))))))))))))</f>
        <v>9+ to 12</v>
      </c>
      <c r="I7940" t="str">
        <f>IF(G7940&lt;&gt;H7940,"DIFF","")</f>
        <v>DIFF</v>
      </c>
    </row>
    <row r="7941" spans="1:9">
      <c r="A7941" t="s">
        <v>102</v>
      </c>
      <c r="B7941" t="s">
        <v>235</v>
      </c>
      <c r="C7941" s="1">
        <v>111790530</v>
      </c>
      <c r="D7941" s="1">
        <v>2</v>
      </c>
      <c r="E7941" s="1">
        <v>-5</v>
      </c>
      <c r="F7941" s="1">
        <v>13</v>
      </c>
      <c r="G7941" s="7" t="str">
        <f>IF(E7941&lt;0,"0-",IF(E7941=0,"0",IF(E7941&lt;3.01,"0+ to 3",IF(E7941&lt;6.01,"3+ to 6",IF(E7941&lt;9.01,"6+ to 9",IF(E7941&lt;12.01,"9+ to 12",IF(E7941&lt;15.01,"12+ to 15",IF(E7941&lt;18.01,"15+ to 18",IF(E7941&lt;21.01,"18+ to 21",IF(E7941&lt;24.01,"21+ to 24",IF(E7941&lt;27.01,"24+ to 27",IF(E7941&lt;30.01,"27+ to 30","30+"))))))))))))</f>
        <v>0-</v>
      </c>
      <c r="H7941" s="7" t="str">
        <f>IF(F7941&lt;0,"0-",IF(F7941=0,"0",IF(F7941&lt;3.01,"0+ to 3",IF(F7941&lt;6.01,"3+ to 6",IF(F7941&lt;9.01,"6+ to 9",IF(F7941&lt;12.01,"9+ to 12",IF(F7941&lt;15.01,"12+ to 15",IF(F7941&lt;18.01,"15+ to 18",IF(F7941&lt;21.01,"18+ to 21",IF(F7941&lt;24.01,"21+ to 24",IF(F7941&lt;27.01,"24+ to 27",IF(F7941&lt;30.01,"27+ to 30","30+"))))))))))))</f>
        <v>12+ to 15</v>
      </c>
      <c r="I7941" t="str">
        <f>IF(G7941&lt;&gt;H7941,"DIFF","")</f>
        <v>DIFF</v>
      </c>
    </row>
    <row r="7942" spans="1:9">
      <c r="A7942" t="s">
        <v>102</v>
      </c>
      <c r="B7942" t="s">
        <v>235</v>
      </c>
      <c r="C7942" s="1">
        <v>111790779</v>
      </c>
      <c r="D7942" s="1">
        <v>2</v>
      </c>
      <c r="E7942" s="1">
        <v>-6</v>
      </c>
      <c r="F7942" s="1">
        <v>11</v>
      </c>
      <c r="G7942" s="7" t="str">
        <f>IF(E7942&lt;0,"0-",IF(E7942=0,"0",IF(E7942&lt;3.01,"0+ to 3",IF(E7942&lt;6.01,"3+ to 6",IF(E7942&lt;9.01,"6+ to 9",IF(E7942&lt;12.01,"9+ to 12",IF(E7942&lt;15.01,"12+ to 15",IF(E7942&lt;18.01,"15+ to 18",IF(E7942&lt;21.01,"18+ to 21",IF(E7942&lt;24.01,"21+ to 24",IF(E7942&lt;27.01,"24+ to 27",IF(E7942&lt;30.01,"27+ to 30","30+"))))))))))))</f>
        <v>0-</v>
      </c>
      <c r="H7942" s="7" t="str">
        <f>IF(F7942&lt;0,"0-",IF(F7942=0,"0",IF(F7942&lt;3.01,"0+ to 3",IF(F7942&lt;6.01,"3+ to 6",IF(F7942&lt;9.01,"6+ to 9",IF(F7942&lt;12.01,"9+ to 12",IF(F7942&lt;15.01,"12+ to 15",IF(F7942&lt;18.01,"15+ to 18",IF(F7942&lt;21.01,"18+ to 21",IF(F7942&lt;24.01,"21+ to 24",IF(F7942&lt;27.01,"24+ to 27",IF(F7942&lt;30.01,"27+ to 30","30+"))))))))))))</f>
        <v>9+ to 12</v>
      </c>
      <c r="I7942" t="str">
        <f>IF(G7942&lt;&gt;H7942,"DIFF","")</f>
        <v>DIFF</v>
      </c>
    </row>
    <row r="7943" spans="1:9">
      <c r="A7943" t="s">
        <v>102</v>
      </c>
      <c r="B7943" t="s">
        <v>235</v>
      </c>
      <c r="C7943" s="1">
        <v>111791570</v>
      </c>
      <c r="D7943" s="1">
        <v>2</v>
      </c>
      <c r="E7943" s="1">
        <v>0</v>
      </c>
      <c r="F7943" s="1">
        <v>7</v>
      </c>
      <c r="G7943" s="7" t="str">
        <f>IF(E7943&lt;0,"0-",IF(E7943=0,"0",IF(E7943&lt;3.01,"0+ to 3",IF(E7943&lt;6.01,"3+ to 6",IF(E7943&lt;9.01,"6+ to 9",IF(E7943&lt;12.01,"9+ to 12",IF(E7943&lt;15.01,"12+ to 15",IF(E7943&lt;18.01,"15+ to 18",IF(E7943&lt;21.01,"18+ to 21",IF(E7943&lt;24.01,"21+ to 24",IF(E7943&lt;27.01,"24+ to 27",IF(E7943&lt;30.01,"27+ to 30","30+"))))))))))))</f>
        <v>0</v>
      </c>
      <c r="H7943" s="7" t="str">
        <f>IF(F7943&lt;0,"0-",IF(F7943=0,"0",IF(F7943&lt;3.01,"0+ to 3",IF(F7943&lt;6.01,"3+ to 6",IF(F7943&lt;9.01,"6+ to 9",IF(F7943&lt;12.01,"9+ to 12",IF(F7943&lt;15.01,"12+ to 15",IF(F7943&lt;18.01,"15+ to 18",IF(F7943&lt;21.01,"18+ to 21",IF(F7943&lt;24.01,"21+ to 24",IF(F7943&lt;27.01,"24+ to 27",IF(F7943&lt;30.01,"27+ to 30","30+"))))))))))))</f>
        <v>6+ to 9</v>
      </c>
      <c r="I7943" t="str">
        <f>IF(G7943&lt;&gt;H7943,"DIFF","")</f>
        <v>DIFF</v>
      </c>
    </row>
    <row r="7944" spans="1:9">
      <c r="A7944" t="s">
        <v>102</v>
      </c>
      <c r="B7944" t="s">
        <v>235</v>
      </c>
      <c r="C7944" s="1">
        <v>111794087</v>
      </c>
      <c r="D7944" s="1">
        <v>7</v>
      </c>
      <c r="E7944" s="1">
        <v>-6</v>
      </c>
      <c r="F7944" s="1">
        <v>49</v>
      </c>
      <c r="G7944" s="7" t="str">
        <f>IF(E7944&lt;0,"0-",IF(E7944=0,"0",IF(E7944&lt;3.01,"0+ to 3",IF(E7944&lt;6.01,"3+ to 6",IF(E7944&lt;9.01,"6+ to 9",IF(E7944&lt;12.01,"9+ to 12",IF(E7944&lt;15.01,"12+ to 15",IF(E7944&lt;18.01,"15+ to 18",IF(E7944&lt;21.01,"18+ to 21",IF(E7944&lt;24.01,"21+ to 24",IF(E7944&lt;27.01,"24+ to 27",IF(E7944&lt;30.01,"27+ to 30","30+"))))))))))))</f>
        <v>0-</v>
      </c>
      <c r="H7944" s="7" t="str">
        <f>IF(F7944&lt;0,"0-",IF(F7944=0,"0",IF(F7944&lt;3.01,"0+ to 3",IF(F7944&lt;6.01,"3+ to 6",IF(F7944&lt;9.01,"6+ to 9",IF(F7944&lt;12.01,"9+ to 12",IF(F7944&lt;15.01,"12+ to 15",IF(F7944&lt;18.01,"15+ to 18",IF(F7944&lt;21.01,"18+ to 21",IF(F7944&lt;24.01,"21+ to 24",IF(F7944&lt;27.01,"24+ to 27",IF(F7944&lt;30.01,"27+ to 30","30+"))))))))))))</f>
        <v>30+</v>
      </c>
      <c r="I7944" t="str">
        <f>IF(G7944&lt;&gt;H7944,"DIFF","")</f>
        <v>DIFF</v>
      </c>
    </row>
    <row r="7945" spans="1:9">
      <c r="A7945" t="s">
        <v>102</v>
      </c>
      <c r="B7945" t="s">
        <v>235</v>
      </c>
      <c r="C7945" s="1">
        <v>111795678</v>
      </c>
      <c r="D7945" s="1">
        <v>3</v>
      </c>
      <c r="E7945" s="1">
        <v>-1</v>
      </c>
      <c r="F7945" s="1">
        <v>100</v>
      </c>
      <c r="G7945" s="7" t="str">
        <f>IF(E7945&lt;0,"0-",IF(E7945=0,"0",IF(E7945&lt;3.01,"0+ to 3",IF(E7945&lt;6.01,"3+ to 6",IF(E7945&lt;9.01,"6+ to 9",IF(E7945&lt;12.01,"9+ to 12",IF(E7945&lt;15.01,"12+ to 15",IF(E7945&lt;18.01,"15+ to 18",IF(E7945&lt;21.01,"18+ to 21",IF(E7945&lt;24.01,"21+ to 24",IF(E7945&lt;27.01,"24+ to 27",IF(E7945&lt;30.01,"27+ to 30","30+"))))))))))))</f>
        <v>0-</v>
      </c>
      <c r="H7945" s="7" t="str">
        <f>IF(F7945&lt;0,"0-",IF(F7945=0,"0",IF(F7945&lt;3.01,"0+ to 3",IF(F7945&lt;6.01,"3+ to 6",IF(F7945&lt;9.01,"6+ to 9",IF(F7945&lt;12.01,"9+ to 12",IF(F7945&lt;15.01,"12+ to 15",IF(F7945&lt;18.01,"15+ to 18",IF(F7945&lt;21.01,"18+ to 21",IF(F7945&lt;24.01,"21+ to 24",IF(F7945&lt;27.01,"24+ to 27",IF(F7945&lt;30.01,"27+ to 30","30+"))))))))))))</f>
        <v>30+</v>
      </c>
      <c r="I7945" t="str">
        <f>IF(G7945&lt;&gt;H7945,"DIFF","")</f>
        <v>DIFF</v>
      </c>
    </row>
    <row r="7946" spans="1:9">
      <c r="A7946" t="s">
        <v>102</v>
      </c>
      <c r="B7946" t="s">
        <v>235</v>
      </c>
      <c r="C7946" s="1">
        <v>111795689</v>
      </c>
      <c r="D7946" s="1">
        <v>3</v>
      </c>
      <c r="E7946" s="1">
        <v>0</v>
      </c>
      <c r="F7946" s="1">
        <v>15</v>
      </c>
      <c r="G7946" s="7" t="str">
        <f>IF(E7946&lt;0,"0-",IF(E7946=0,"0",IF(E7946&lt;3.01,"0+ to 3",IF(E7946&lt;6.01,"3+ to 6",IF(E7946&lt;9.01,"6+ to 9",IF(E7946&lt;12.01,"9+ to 12",IF(E7946&lt;15.01,"12+ to 15",IF(E7946&lt;18.01,"15+ to 18",IF(E7946&lt;21.01,"18+ to 21",IF(E7946&lt;24.01,"21+ to 24",IF(E7946&lt;27.01,"24+ to 27",IF(E7946&lt;30.01,"27+ to 30","30+"))))))))))))</f>
        <v>0</v>
      </c>
      <c r="H7946" s="7" t="str">
        <f>IF(F7946&lt;0,"0-",IF(F7946=0,"0",IF(F7946&lt;3.01,"0+ to 3",IF(F7946&lt;6.01,"3+ to 6",IF(F7946&lt;9.01,"6+ to 9",IF(F7946&lt;12.01,"9+ to 12",IF(F7946&lt;15.01,"12+ to 15",IF(F7946&lt;18.01,"15+ to 18",IF(F7946&lt;21.01,"18+ to 21",IF(F7946&lt;24.01,"21+ to 24",IF(F7946&lt;27.01,"24+ to 27",IF(F7946&lt;30.01,"27+ to 30","30+"))))))))))))</f>
        <v>12+ to 15</v>
      </c>
      <c r="I7946" t="str">
        <f>IF(G7946&lt;&gt;H7946,"DIFF","")</f>
        <v>DIFF</v>
      </c>
    </row>
    <row r="7947" spans="1:9">
      <c r="A7947" t="s">
        <v>102</v>
      </c>
      <c r="B7947" t="s">
        <v>235</v>
      </c>
      <c r="C7947" s="1">
        <v>111796056</v>
      </c>
      <c r="D7947" s="1">
        <v>2</v>
      </c>
      <c r="E7947" s="1">
        <v>-1</v>
      </c>
      <c r="F7947" s="1">
        <v>2</v>
      </c>
      <c r="G7947" s="7" t="str">
        <f>IF(E7947&lt;0,"0-",IF(E7947=0,"0",IF(E7947&lt;3.01,"0+ to 3",IF(E7947&lt;6.01,"3+ to 6",IF(E7947&lt;9.01,"6+ to 9",IF(E7947&lt;12.01,"9+ to 12",IF(E7947&lt;15.01,"12+ to 15",IF(E7947&lt;18.01,"15+ to 18",IF(E7947&lt;21.01,"18+ to 21",IF(E7947&lt;24.01,"21+ to 24",IF(E7947&lt;27.01,"24+ to 27",IF(E7947&lt;30.01,"27+ to 30","30+"))))))))))))</f>
        <v>0-</v>
      </c>
      <c r="H7947" s="7" t="str">
        <f>IF(F7947&lt;0,"0-",IF(F7947=0,"0",IF(F7947&lt;3.01,"0+ to 3",IF(F7947&lt;6.01,"3+ to 6",IF(F7947&lt;9.01,"6+ to 9",IF(F7947&lt;12.01,"9+ to 12",IF(F7947&lt;15.01,"12+ to 15",IF(F7947&lt;18.01,"15+ to 18",IF(F7947&lt;21.01,"18+ to 21",IF(F7947&lt;24.01,"21+ to 24",IF(F7947&lt;27.01,"24+ to 27",IF(F7947&lt;30.01,"27+ to 30","30+"))))))))))))</f>
        <v>0+ to 3</v>
      </c>
      <c r="I7947" t="str">
        <f>IF(G7947&lt;&gt;H7947,"DIFF","")</f>
        <v>DIFF</v>
      </c>
    </row>
    <row r="7948" spans="1:9">
      <c r="A7948" t="s">
        <v>102</v>
      </c>
      <c r="B7948" t="s">
        <v>235</v>
      </c>
      <c r="C7948" s="1">
        <v>111796253</v>
      </c>
      <c r="D7948" s="1">
        <v>2</v>
      </c>
      <c r="E7948" s="1">
        <v>0</v>
      </c>
      <c r="F7948" s="1">
        <v>2</v>
      </c>
      <c r="G7948" s="7" t="str">
        <f>IF(E7948&lt;0,"0-",IF(E7948=0,"0",IF(E7948&lt;3.01,"0+ to 3",IF(E7948&lt;6.01,"3+ to 6",IF(E7948&lt;9.01,"6+ to 9",IF(E7948&lt;12.01,"9+ to 12",IF(E7948&lt;15.01,"12+ to 15",IF(E7948&lt;18.01,"15+ to 18",IF(E7948&lt;21.01,"18+ to 21",IF(E7948&lt;24.01,"21+ to 24",IF(E7948&lt;27.01,"24+ to 27",IF(E7948&lt;30.01,"27+ to 30","30+"))))))))))))</f>
        <v>0</v>
      </c>
      <c r="H7948" s="7" t="str">
        <f>IF(F7948&lt;0,"0-",IF(F7948=0,"0",IF(F7948&lt;3.01,"0+ to 3",IF(F7948&lt;6.01,"3+ to 6",IF(F7948&lt;9.01,"6+ to 9",IF(F7948&lt;12.01,"9+ to 12",IF(F7948&lt;15.01,"12+ to 15",IF(F7948&lt;18.01,"15+ to 18",IF(F7948&lt;21.01,"18+ to 21",IF(F7948&lt;24.01,"21+ to 24",IF(F7948&lt;27.01,"24+ to 27",IF(F7948&lt;30.01,"27+ to 30","30+"))))))))))))</f>
        <v>0+ to 3</v>
      </c>
      <c r="I7948" t="str">
        <f>IF(G7948&lt;&gt;H7948,"DIFF","")</f>
        <v>DIFF</v>
      </c>
    </row>
    <row r="7949" spans="1:9">
      <c r="A7949" t="s">
        <v>102</v>
      </c>
      <c r="B7949" t="s">
        <v>235</v>
      </c>
      <c r="C7949" s="1">
        <v>111804588</v>
      </c>
      <c r="D7949" s="1">
        <v>2</v>
      </c>
      <c r="E7949" s="1">
        <v>-7</v>
      </c>
      <c r="F7949" s="1">
        <v>11</v>
      </c>
      <c r="G7949" s="7" t="str">
        <f>IF(E7949&lt;0,"0-",IF(E7949=0,"0",IF(E7949&lt;3.01,"0+ to 3",IF(E7949&lt;6.01,"3+ to 6",IF(E7949&lt;9.01,"6+ to 9",IF(E7949&lt;12.01,"9+ to 12",IF(E7949&lt;15.01,"12+ to 15",IF(E7949&lt;18.01,"15+ to 18",IF(E7949&lt;21.01,"18+ to 21",IF(E7949&lt;24.01,"21+ to 24",IF(E7949&lt;27.01,"24+ to 27",IF(E7949&lt;30.01,"27+ to 30","30+"))))))))))))</f>
        <v>0-</v>
      </c>
      <c r="H7949" s="7" t="str">
        <f>IF(F7949&lt;0,"0-",IF(F7949=0,"0",IF(F7949&lt;3.01,"0+ to 3",IF(F7949&lt;6.01,"3+ to 6",IF(F7949&lt;9.01,"6+ to 9",IF(F7949&lt;12.01,"9+ to 12",IF(F7949&lt;15.01,"12+ to 15",IF(F7949&lt;18.01,"15+ to 18",IF(F7949&lt;21.01,"18+ to 21",IF(F7949&lt;24.01,"21+ to 24",IF(F7949&lt;27.01,"24+ to 27",IF(F7949&lt;30.01,"27+ to 30","30+"))))))))))))</f>
        <v>9+ to 12</v>
      </c>
      <c r="I7949" t="str">
        <f>IF(G7949&lt;&gt;H7949,"DIFF","")</f>
        <v>DIFF</v>
      </c>
    </row>
    <row r="7950" spans="1:9">
      <c r="A7950" t="s">
        <v>102</v>
      </c>
      <c r="B7950" t="s">
        <v>235</v>
      </c>
      <c r="C7950" s="1">
        <v>111805497</v>
      </c>
      <c r="D7950" s="1">
        <v>2</v>
      </c>
      <c r="E7950" s="1">
        <v>-9</v>
      </c>
      <c r="F7950" s="1">
        <v>24</v>
      </c>
      <c r="G7950" s="7" t="str">
        <f>IF(E7950&lt;0,"0-",IF(E7950=0,"0",IF(E7950&lt;3.01,"0+ to 3",IF(E7950&lt;6.01,"3+ to 6",IF(E7950&lt;9.01,"6+ to 9",IF(E7950&lt;12.01,"9+ to 12",IF(E7950&lt;15.01,"12+ to 15",IF(E7950&lt;18.01,"15+ to 18",IF(E7950&lt;21.01,"18+ to 21",IF(E7950&lt;24.01,"21+ to 24",IF(E7950&lt;27.01,"24+ to 27",IF(E7950&lt;30.01,"27+ to 30","30+"))))))))))))</f>
        <v>0-</v>
      </c>
      <c r="H7950" s="7" t="str">
        <f>IF(F7950&lt;0,"0-",IF(F7950=0,"0",IF(F7950&lt;3.01,"0+ to 3",IF(F7950&lt;6.01,"3+ to 6",IF(F7950&lt;9.01,"6+ to 9",IF(F7950&lt;12.01,"9+ to 12",IF(F7950&lt;15.01,"12+ to 15",IF(F7950&lt;18.01,"15+ to 18",IF(F7950&lt;21.01,"18+ to 21",IF(F7950&lt;24.01,"21+ to 24",IF(F7950&lt;27.01,"24+ to 27",IF(F7950&lt;30.01,"27+ to 30","30+"))))))))))))</f>
        <v>21+ to 24</v>
      </c>
      <c r="I7950" t="str">
        <f>IF(G7950&lt;&gt;H7950,"DIFF","")</f>
        <v>DIFF</v>
      </c>
    </row>
    <row r="7951" spans="1:9">
      <c r="A7951" t="s">
        <v>102</v>
      </c>
      <c r="B7951" t="s">
        <v>235</v>
      </c>
      <c r="C7951" s="1">
        <v>111805613</v>
      </c>
      <c r="D7951" s="1">
        <v>2</v>
      </c>
      <c r="E7951" s="1">
        <v>-4</v>
      </c>
      <c r="F7951" s="1">
        <v>0</v>
      </c>
      <c r="G7951" s="7" t="str">
        <f>IF(E7951&lt;0,"0-",IF(E7951=0,"0",IF(E7951&lt;3.01,"0+ to 3",IF(E7951&lt;6.01,"3+ to 6",IF(E7951&lt;9.01,"6+ to 9",IF(E7951&lt;12.01,"9+ to 12",IF(E7951&lt;15.01,"12+ to 15",IF(E7951&lt;18.01,"15+ to 18",IF(E7951&lt;21.01,"18+ to 21",IF(E7951&lt;24.01,"21+ to 24",IF(E7951&lt;27.01,"24+ to 27",IF(E7951&lt;30.01,"27+ to 30","30+"))))))))))))</f>
        <v>0-</v>
      </c>
      <c r="H7951" s="7" t="str">
        <f>IF(F7951&lt;0,"0-",IF(F7951=0,"0",IF(F7951&lt;3.01,"0+ to 3",IF(F7951&lt;6.01,"3+ to 6",IF(F7951&lt;9.01,"6+ to 9",IF(F7951&lt;12.01,"9+ to 12",IF(F7951&lt;15.01,"12+ to 15",IF(F7951&lt;18.01,"15+ to 18",IF(F7951&lt;21.01,"18+ to 21",IF(F7951&lt;24.01,"21+ to 24",IF(F7951&lt;27.01,"24+ to 27",IF(F7951&lt;30.01,"27+ to 30","30+"))))))))))))</f>
        <v>0</v>
      </c>
      <c r="I7951" t="str">
        <f>IF(G7951&lt;&gt;H7951,"DIFF","")</f>
        <v>DIFF</v>
      </c>
    </row>
    <row r="7952" spans="1:9">
      <c r="A7952" t="s">
        <v>102</v>
      </c>
      <c r="B7952" t="s">
        <v>235</v>
      </c>
      <c r="C7952" s="1">
        <v>111807416</v>
      </c>
      <c r="D7952" s="1">
        <v>2</v>
      </c>
      <c r="E7952" s="1">
        <v>0</v>
      </c>
      <c r="F7952" s="1">
        <v>9</v>
      </c>
      <c r="G7952" s="7" t="str">
        <f>IF(E7952&lt;0,"0-",IF(E7952=0,"0",IF(E7952&lt;3.01,"0+ to 3",IF(E7952&lt;6.01,"3+ to 6",IF(E7952&lt;9.01,"6+ to 9",IF(E7952&lt;12.01,"9+ to 12",IF(E7952&lt;15.01,"12+ to 15",IF(E7952&lt;18.01,"15+ to 18",IF(E7952&lt;21.01,"18+ to 21",IF(E7952&lt;24.01,"21+ to 24",IF(E7952&lt;27.01,"24+ to 27",IF(E7952&lt;30.01,"27+ to 30","30+"))))))))))))</f>
        <v>0</v>
      </c>
      <c r="H7952" s="7" t="str">
        <f>IF(F7952&lt;0,"0-",IF(F7952=0,"0",IF(F7952&lt;3.01,"0+ to 3",IF(F7952&lt;6.01,"3+ to 6",IF(F7952&lt;9.01,"6+ to 9",IF(F7952&lt;12.01,"9+ to 12",IF(F7952&lt;15.01,"12+ to 15",IF(F7952&lt;18.01,"15+ to 18",IF(F7952&lt;21.01,"18+ to 21",IF(F7952&lt;24.01,"21+ to 24",IF(F7952&lt;27.01,"24+ to 27",IF(F7952&lt;30.01,"27+ to 30","30+"))))))))))))</f>
        <v>6+ to 9</v>
      </c>
      <c r="I7952" t="str">
        <f>IF(G7952&lt;&gt;H7952,"DIFF","")</f>
        <v>DIFF</v>
      </c>
    </row>
    <row r="7953" spans="1:9">
      <c r="A7953" t="s">
        <v>102</v>
      </c>
      <c r="B7953" t="s">
        <v>235</v>
      </c>
      <c r="C7953" s="1">
        <v>111807818</v>
      </c>
      <c r="D7953" s="1">
        <v>5</v>
      </c>
      <c r="E7953" s="1">
        <v>-6</v>
      </c>
      <c r="F7953" s="1">
        <v>20</v>
      </c>
      <c r="G7953" s="7" t="str">
        <f>IF(E7953&lt;0,"0-",IF(E7953=0,"0",IF(E7953&lt;3.01,"0+ to 3",IF(E7953&lt;6.01,"3+ to 6",IF(E7953&lt;9.01,"6+ to 9",IF(E7953&lt;12.01,"9+ to 12",IF(E7953&lt;15.01,"12+ to 15",IF(E7953&lt;18.01,"15+ to 18",IF(E7953&lt;21.01,"18+ to 21",IF(E7953&lt;24.01,"21+ to 24",IF(E7953&lt;27.01,"24+ to 27",IF(E7953&lt;30.01,"27+ to 30","30+"))))))))))))</f>
        <v>0-</v>
      </c>
      <c r="H7953" s="7" t="str">
        <f>IF(F7953&lt;0,"0-",IF(F7953=0,"0",IF(F7953&lt;3.01,"0+ to 3",IF(F7953&lt;6.01,"3+ to 6",IF(F7953&lt;9.01,"6+ to 9",IF(F7953&lt;12.01,"9+ to 12",IF(F7953&lt;15.01,"12+ to 15",IF(F7953&lt;18.01,"15+ to 18",IF(F7953&lt;21.01,"18+ to 21",IF(F7953&lt;24.01,"21+ to 24",IF(F7953&lt;27.01,"24+ to 27",IF(F7953&lt;30.01,"27+ to 30","30+"))))))))))))</f>
        <v>18+ to 21</v>
      </c>
      <c r="I7953" t="str">
        <f>IF(G7953&lt;&gt;H7953,"DIFF","")</f>
        <v>DIFF</v>
      </c>
    </row>
    <row r="7954" spans="1:9">
      <c r="A7954" t="s">
        <v>102</v>
      </c>
      <c r="B7954" t="s">
        <v>235</v>
      </c>
      <c r="C7954" s="1">
        <v>111808243</v>
      </c>
      <c r="D7954" s="1">
        <v>2</v>
      </c>
      <c r="E7954" s="1">
        <v>-3</v>
      </c>
      <c r="F7954" s="1">
        <v>6</v>
      </c>
      <c r="G7954" s="7" t="str">
        <f>IF(E7954&lt;0,"0-",IF(E7954=0,"0",IF(E7954&lt;3.01,"0+ to 3",IF(E7954&lt;6.01,"3+ to 6",IF(E7954&lt;9.01,"6+ to 9",IF(E7954&lt;12.01,"9+ to 12",IF(E7954&lt;15.01,"12+ to 15",IF(E7954&lt;18.01,"15+ to 18",IF(E7954&lt;21.01,"18+ to 21",IF(E7954&lt;24.01,"21+ to 24",IF(E7954&lt;27.01,"24+ to 27",IF(E7954&lt;30.01,"27+ to 30","30+"))))))))))))</f>
        <v>0-</v>
      </c>
      <c r="H7954" s="7" t="str">
        <f>IF(F7954&lt;0,"0-",IF(F7954=0,"0",IF(F7954&lt;3.01,"0+ to 3",IF(F7954&lt;6.01,"3+ to 6",IF(F7954&lt;9.01,"6+ to 9",IF(F7954&lt;12.01,"9+ to 12",IF(F7954&lt;15.01,"12+ to 15",IF(F7954&lt;18.01,"15+ to 18",IF(F7954&lt;21.01,"18+ to 21",IF(F7954&lt;24.01,"21+ to 24",IF(F7954&lt;27.01,"24+ to 27",IF(F7954&lt;30.01,"27+ to 30","30+"))))))))))))</f>
        <v>3+ to 6</v>
      </c>
      <c r="I7954" t="str">
        <f>IF(G7954&lt;&gt;H7954,"DIFF","")</f>
        <v>DIFF</v>
      </c>
    </row>
    <row r="7955" spans="1:9">
      <c r="A7955" t="s">
        <v>102</v>
      </c>
      <c r="B7955" t="s">
        <v>235</v>
      </c>
      <c r="C7955" s="1">
        <v>111808306</v>
      </c>
      <c r="D7955" s="1">
        <v>2</v>
      </c>
      <c r="E7955" s="1">
        <v>0</v>
      </c>
      <c r="F7955" s="1">
        <v>2</v>
      </c>
      <c r="G7955" s="7" t="str">
        <f>IF(E7955&lt;0,"0-",IF(E7955=0,"0",IF(E7955&lt;3.01,"0+ to 3",IF(E7955&lt;6.01,"3+ to 6",IF(E7955&lt;9.01,"6+ to 9",IF(E7955&lt;12.01,"9+ to 12",IF(E7955&lt;15.01,"12+ to 15",IF(E7955&lt;18.01,"15+ to 18",IF(E7955&lt;21.01,"18+ to 21",IF(E7955&lt;24.01,"21+ to 24",IF(E7955&lt;27.01,"24+ to 27",IF(E7955&lt;30.01,"27+ to 30","30+"))))))))))))</f>
        <v>0</v>
      </c>
      <c r="H7955" s="7" t="str">
        <f>IF(F7955&lt;0,"0-",IF(F7955=0,"0",IF(F7955&lt;3.01,"0+ to 3",IF(F7955&lt;6.01,"3+ to 6",IF(F7955&lt;9.01,"6+ to 9",IF(F7955&lt;12.01,"9+ to 12",IF(F7955&lt;15.01,"12+ to 15",IF(F7955&lt;18.01,"15+ to 18",IF(F7955&lt;21.01,"18+ to 21",IF(F7955&lt;24.01,"21+ to 24",IF(F7955&lt;27.01,"24+ to 27",IF(F7955&lt;30.01,"27+ to 30","30+"))))))))))))</f>
        <v>0+ to 3</v>
      </c>
      <c r="I7955" t="str">
        <f>IF(G7955&lt;&gt;H7955,"DIFF","")</f>
        <v>DIFF</v>
      </c>
    </row>
    <row r="7956" spans="1:9">
      <c r="A7956" t="s">
        <v>102</v>
      </c>
      <c r="B7956" t="s">
        <v>235</v>
      </c>
      <c r="C7956" s="1">
        <v>111808392</v>
      </c>
      <c r="D7956" s="1">
        <v>2</v>
      </c>
      <c r="E7956" s="1">
        <v>0</v>
      </c>
      <c r="F7956" s="1">
        <v>0</v>
      </c>
      <c r="G7956" s="7" t="str">
        <f>IF(E7956&lt;0,"0-",IF(E7956=0,"0",IF(E7956&lt;3.01,"0+ to 3",IF(E7956&lt;6.01,"3+ to 6",IF(E7956&lt;9.01,"6+ to 9",IF(E7956&lt;12.01,"9+ to 12",IF(E7956&lt;15.01,"12+ to 15",IF(E7956&lt;18.01,"15+ to 18",IF(E7956&lt;21.01,"18+ to 21",IF(E7956&lt;24.01,"21+ to 24",IF(E7956&lt;27.01,"24+ to 27",IF(E7956&lt;30.01,"27+ to 30","30+"))))))))))))</f>
        <v>0</v>
      </c>
      <c r="H7956" s="7" t="str">
        <f>IF(F7956&lt;0,"0-",IF(F7956=0,"0",IF(F7956&lt;3.01,"0+ to 3",IF(F7956&lt;6.01,"3+ to 6",IF(F7956&lt;9.01,"6+ to 9",IF(F7956&lt;12.01,"9+ to 12",IF(F7956&lt;15.01,"12+ to 15",IF(F7956&lt;18.01,"15+ to 18",IF(F7956&lt;21.01,"18+ to 21",IF(F7956&lt;24.01,"21+ to 24",IF(F7956&lt;27.01,"24+ to 27",IF(F7956&lt;30.01,"27+ to 30","30+"))))))))))))</f>
        <v>0</v>
      </c>
      <c r="I7956" t="str">
        <f>IF(G7956&lt;&gt;H7956,"DIFF","")</f>
        <v/>
      </c>
    </row>
    <row r="7957" spans="1:9">
      <c r="A7957" t="s">
        <v>103</v>
      </c>
      <c r="B7957" t="s">
        <v>234</v>
      </c>
      <c r="C7957" s="1">
        <v>111811546</v>
      </c>
      <c r="D7957" s="1">
        <v>2</v>
      </c>
      <c r="E7957" s="1">
        <v>-51</v>
      </c>
      <c r="F7957" s="1">
        <v>132</v>
      </c>
      <c r="G7957" s="7" t="str">
        <f>IF(E7957&lt;0,"0-",IF(E7957=0,"0",IF(E7957&lt;3.01,"0+ to 3",IF(E7957&lt;6.01,"3+ to 6",IF(E7957&lt;9.01,"6+ to 9",IF(E7957&lt;12.01,"9+ to 12",IF(E7957&lt;15.01,"12+ to 15",IF(E7957&lt;18.01,"15+ to 18",IF(E7957&lt;21.01,"18+ to 21",IF(E7957&lt;24.01,"21+ to 24",IF(E7957&lt;27.01,"24+ to 27",IF(E7957&lt;30.01,"27+ to 30","30+"))))))))))))</f>
        <v>0-</v>
      </c>
      <c r="H7957" s="7" t="str">
        <f>IF(F7957&lt;0,"0-",IF(F7957=0,"0",IF(F7957&lt;3.01,"0+ to 3",IF(F7957&lt;6.01,"3+ to 6",IF(F7957&lt;9.01,"6+ to 9",IF(F7957&lt;12.01,"9+ to 12",IF(F7957&lt;15.01,"12+ to 15",IF(F7957&lt;18.01,"15+ to 18",IF(F7957&lt;21.01,"18+ to 21",IF(F7957&lt;24.01,"21+ to 24",IF(F7957&lt;27.01,"24+ to 27",IF(F7957&lt;30.01,"27+ to 30","30+"))))))))))))</f>
        <v>30+</v>
      </c>
      <c r="I7957" t="str">
        <f>IF(G7957&lt;&gt;H7957,"DIFF","")</f>
        <v>DIFF</v>
      </c>
    </row>
    <row r="7958" spans="1:9">
      <c r="A7958" t="s">
        <v>103</v>
      </c>
      <c r="B7958" t="s">
        <v>234</v>
      </c>
      <c r="C7958" s="1">
        <v>111863111</v>
      </c>
      <c r="D7958" s="1">
        <v>5</v>
      </c>
      <c r="E7958" s="1">
        <v>0</v>
      </c>
      <c r="F7958" s="1">
        <v>0</v>
      </c>
      <c r="G7958" s="7" t="str">
        <f>IF(E7958&lt;0,"0-",IF(E7958=0,"0",IF(E7958&lt;3.01,"0+ to 3",IF(E7958&lt;6.01,"3+ to 6",IF(E7958&lt;9.01,"6+ to 9",IF(E7958&lt;12.01,"9+ to 12",IF(E7958&lt;15.01,"12+ to 15",IF(E7958&lt;18.01,"15+ to 18",IF(E7958&lt;21.01,"18+ to 21",IF(E7958&lt;24.01,"21+ to 24",IF(E7958&lt;27.01,"24+ to 27",IF(E7958&lt;30.01,"27+ to 30","30+"))))))))))))</f>
        <v>0</v>
      </c>
      <c r="H7958" s="7" t="str">
        <f>IF(F7958&lt;0,"0-",IF(F7958=0,"0",IF(F7958&lt;3.01,"0+ to 3",IF(F7958&lt;6.01,"3+ to 6",IF(F7958&lt;9.01,"6+ to 9",IF(F7958&lt;12.01,"9+ to 12",IF(F7958&lt;15.01,"12+ to 15",IF(F7958&lt;18.01,"15+ to 18",IF(F7958&lt;21.01,"18+ to 21",IF(F7958&lt;24.01,"21+ to 24",IF(F7958&lt;27.01,"24+ to 27",IF(F7958&lt;30.01,"27+ to 30","30+"))))))))))))</f>
        <v>0</v>
      </c>
      <c r="I7958" t="str">
        <f>IF(G7958&lt;&gt;H7958,"DIFF","")</f>
        <v/>
      </c>
    </row>
    <row r="7959" spans="1:9">
      <c r="A7959" t="s">
        <v>103</v>
      </c>
      <c r="B7959" t="s">
        <v>234</v>
      </c>
      <c r="C7959" s="1">
        <v>111866283</v>
      </c>
      <c r="D7959" s="1">
        <v>2</v>
      </c>
      <c r="E7959" s="1">
        <v>0</v>
      </c>
      <c r="F7959" s="1">
        <v>18</v>
      </c>
      <c r="G7959" s="7" t="str">
        <f>IF(E7959&lt;0,"0-",IF(E7959=0,"0",IF(E7959&lt;3.01,"0+ to 3",IF(E7959&lt;6.01,"3+ to 6",IF(E7959&lt;9.01,"6+ to 9",IF(E7959&lt;12.01,"9+ to 12",IF(E7959&lt;15.01,"12+ to 15",IF(E7959&lt;18.01,"15+ to 18",IF(E7959&lt;21.01,"18+ to 21",IF(E7959&lt;24.01,"21+ to 24",IF(E7959&lt;27.01,"24+ to 27",IF(E7959&lt;30.01,"27+ to 30","30+"))))))))))))</f>
        <v>0</v>
      </c>
      <c r="H7959" s="7" t="str">
        <f>IF(F7959&lt;0,"0-",IF(F7959=0,"0",IF(F7959&lt;3.01,"0+ to 3",IF(F7959&lt;6.01,"3+ to 6",IF(F7959&lt;9.01,"6+ to 9",IF(F7959&lt;12.01,"9+ to 12",IF(F7959&lt;15.01,"12+ to 15",IF(F7959&lt;18.01,"15+ to 18",IF(F7959&lt;21.01,"18+ to 21",IF(F7959&lt;24.01,"21+ to 24",IF(F7959&lt;27.01,"24+ to 27",IF(F7959&lt;30.01,"27+ to 30","30+"))))))))))))</f>
        <v>15+ to 18</v>
      </c>
      <c r="I7959" t="str">
        <f>IF(G7959&lt;&gt;H7959,"DIFF","")</f>
        <v>DIFF</v>
      </c>
    </row>
    <row r="7960" spans="1:9">
      <c r="A7960" t="s">
        <v>102</v>
      </c>
      <c r="B7960" t="s">
        <v>234</v>
      </c>
      <c r="C7960" s="1">
        <v>111871759</v>
      </c>
      <c r="D7960" s="1">
        <v>2</v>
      </c>
      <c r="E7960" s="1">
        <v>-8</v>
      </c>
      <c r="F7960" s="1">
        <v>11</v>
      </c>
      <c r="G7960" s="7" t="str">
        <f>IF(E7960&lt;0,"0-",IF(E7960=0,"0",IF(E7960&lt;3.01,"0+ to 3",IF(E7960&lt;6.01,"3+ to 6",IF(E7960&lt;9.01,"6+ to 9",IF(E7960&lt;12.01,"9+ to 12",IF(E7960&lt;15.01,"12+ to 15",IF(E7960&lt;18.01,"15+ to 18",IF(E7960&lt;21.01,"18+ to 21",IF(E7960&lt;24.01,"21+ to 24",IF(E7960&lt;27.01,"24+ to 27",IF(E7960&lt;30.01,"27+ to 30","30+"))))))))))))</f>
        <v>0-</v>
      </c>
      <c r="H7960" s="7" t="str">
        <f>IF(F7960&lt;0,"0-",IF(F7960=0,"0",IF(F7960&lt;3.01,"0+ to 3",IF(F7960&lt;6.01,"3+ to 6",IF(F7960&lt;9.01,"6+ to 9",IF(F7960&lt;12.01,"9+ to 12",IF(F7960&lt;15.01,"12+ to 15",IF(F7960&lt;18.01,"15+ to 18",IF(F7960&lt;21.01,"18+ to 21",IF(F7960&lt;24.01,"21+ to 24",IF(F7960&lt;27.01,"24+ to 27",IF(F7960&lt;30.01,"27+ to 30","30+"))))))))))))</f>
        <v>9+ to 12</v>
      </c>
      <c r="I7960" t="str">
        <f>IF(G7960&lt;&gt;H7960,"DIFF","")</f>
        <v>DIFF</v>
      </c>
    </row>
    <row r="7961" spans="1:9">
      <c r="A7961" t="s">
        <v>102</v>
      </c>
      <c r="B7961" t="s">
        <v>234</v>
      </c>
      <c r="C7961" s="1">
        <v>111877247</v>
      </c>
      <c r="D7961" s="1">
        <v>2</v>
      </c>
      <c r="E7961" s="1">
        <v>0</v>
      </c>
      <c r="F7961" s="1">
        <v>1</v>
      </c>
      <c r="G7961" s="7" t="str">
        <f>IF(E7961&lt;0,"0-",IF(E7961=0,"0",IF(E7961&lt;3.01,"0+ to 3",IF(E7961&lt;6.01,"3+ to 6",IF(E7961&lt;9.01,"6+ to 9",IF(E7961&lt;12.01,"9+ to 12",IF(E7961&lt;15.01,"12+ to 15",IF(E7961&lt;18.01,"15+ to 18",IF(E7961&lt;21.01,"18+ to 21",IF(E7961&lt;24.01,"21+ to 24",IF(E7961&lt;27.01,"24+ to 27",IF(E7961&lt;30.01,"27+ to 30","30+"))))))))))))</f>
        <v>0</v>
      </c>
      <c r="H7961" s="7" t="str">
        <f>IF(F7961&lt;0,"0-",IF(F7961=0,"0",IF(F7961&lt;3.01,"0+ to 3",IF(F7961&lt;6.01,"3+ to 6",IF(F7961&lt;9.01,"6+ to 9",IF(F7961&lt;12.01,"9+ to 12",IF(F7961&lt;15.01,"12+ to 15",IF(F7961&lt;18.01,"15+ to 18",IF(F7961&lt;21.01,"18+ to 21",IF(F7961&lt;24.01,"21+ to 24",IF(F7961&lt;27.01,"24+ to 27",IF(F7961&lt;30.01,"27+ to 30","30+"))))))))))))</f>
        <v>0+ to 3</v>
      </c>
      <c r="I7961" t="str">
        <f>IF(G7961&lt;&gt;H7961,"DIFF","")</f>
        <v>DIFF</v>
      </c>
    </row>
    <row r="7962" spans="1:9">
      <c r="A7962" t="s">
        <v>102</v>
      </c>
      <c r="B7962" t="s">
        <v>234</v>
      </c>
      <c r="C7962" s="1">
        <v>111877275</v>
      </c>
      <c r="D7962" s="1">
        <v>6</v>
      </c>
      <c r="E7962" s="1">
        <v>0</v>
      </c>
      <c r="F7962" s="1">
        <v>0</v>
      </c>
      <c r="G7962" s="7" t="str">
        <f>IF(E7962&lt;0,"0-",IF(E7962=0,"0",IF(E7962&lt;3.01,"0+ to 3",IF(E7962&lt;6.01,"3+ to 6",IF(E7962&lt;9.01,"6+ to 9",IF(E7962&lt;12.01,"9+ to 12",IF(E7962&lt;15.01,"12+ to 15",IF(E7962&lt;18.01,"15+ to 18",IF(E7962&lt;21.01,"18+ to 21",IF(E7962&lt;24.01,"21+ to 24",IF(E7962&lt;27.01,"24+ to 27",IF(E7962&lt;30.01,"27+ to 30","30+"))))))))))))</f>
        <v>0</v>
      </c>
      <c r="H7962" s="7" t="str">
        <f>IF(F7962&lt;0,"0-",IF(F7962=0,"0",IF(F7962&lt;3.01,"0+ to 3",IF(F7962&lt;6.01,"3+ to 6",IF(F7962&lt;9.01,"6+ to 9",IF(F7962&lt;12.01,"9+ to 12",IF(F7962&lt;15.01,"12+ to 15",IF(F7962&lt;18.01,"15+ to 18",IF(F7962&lt;21.01,"18+ to 21",IF(F7962&lt;24.01,"21+ to 24",IF(F7962&lt;27.01,"24+ to 27",IF(F7962&lt;30.01,"27+ to 30","30+"))))))))))))</f>
        <v>0</v>
      </c>
      <c r="I7962" t="str">
        <f>IF(G7962&lt;&gt;H7962,"DIFF","")</f>
        <v/>
      </c>
    </row>
    <row r="7963" spans="1:9">
      <c r="A7963" t="s">
        <v>103</v>
      </c>
      <c r="B7963" t="s">
        <v>234</v>
      </c>
      <c r="C7963" s="1">
        <v>111884649</v>
      </c>
      <c r="D7963" s="1">
        <v>2</v>
      </c>
      <c r="E7963" s="1">
        <v>-277</v>
      </c>
      <c r="F7963" s="1">
        <v>406</v>
      </c>
      <c r="G7963" s="7" t="str">
        <f>IF(E7963&lt;0,"0-",IF(E7963=0,"0",IF(E7963&lt;3.01,"0+ to 3",IF(E7963&lt;6.01,"3+ to 6",IF(E7963&lt;9.01,"6+ to 9",IF(E7963&lt;12.01,"9+ to 12",IF(E7963&lt;15.01,"12+ to 15",IF(E7963&lt;18.01,"15+ to 18",IF(E7963&lt;21.01,"18+ to 21",IF(E7963&lt;24.01,"21+ to 24",IF(E7963&lt;27.01,"24+ to 27",IF(E7963&lt;30.01,"27+ to 30","30+"))))))))))))</f>
        <v>0-</v>
      </c>
      <c r="H7963" s="7" t="str">
        <f>IF(F7963&lt;0,"0-",IF(F7963=0,"0",IF(F7963&lt;3.01,"0+ to 3",IF(F7963&lt;6.01,"3+ to 6",IF(F7963&lt;9.01,"6+ to 9",IF(F7963&lt;12.01,"9+ to 12",IF(F7963&lt;15.01,"12+ to 15",IF(F7963&lt;18.01,"15+ to 18",IF(F7963&lt;21.01,"18+ to 21",IF(F7963&lt;24.01,"21+ to 24",IF(F7963&lt;27.01,"24+ to 27",IF(F7963&lt;30.01,"27+ to 30","30+"))))))))))))</f>
        <v>30+</v>
      </c>
      <c r="I7963" t="str">
        <f>IF(G7963&lt;&gt;H7963,"DIFF","")</f>
        <v>DIFF</v>
      </c>
    </row>
    <row r="7964" spans="1:9">
      <c r="A7964" t="s">
        <v>102</v>
      </c>
      <c r="B7964" t="s">
        <v>234</v>
      </c>
      <c r="C7964" s="1">
        <v>111886511</v>
      </c>
      <c r="D7964" s="1">
        <v>5</v>
      </c>
      <c r="E7964" s="1">
        <v>-6</v>
      </c>
      <c r="F7964" s="1">
        <v>38</v>
      </c>
      <c r="G7964" s="7" t="str">
        <f>IF(E7964&lt;0,"0-",IF(E7964=0,"0",IF(E7964&lt;3.01,"0+ to 3",IF(E7964&lt;6.01,"3+ to 6",IF(E7964&lt;9.01,"6+ to 9",IF(E7964&lt;12.01,"9+ to 12",IF(E7964&lt;15.01,"12+ to 15",IF(E7964&lt;18.01,"15+ to 18",IF(E7964&lt;21.01,"18+ to 21",IF(E7964&lt;24.01,"21+ to 24",IF(E7964&lt;27.01,"24+ to 27",IF(E7964&lt;30.01,"27+ to 30","30+"))))))))))))</f>
        <v>0-</v>
      </c>
      <c r="H7964" s="7" t="str">
        <f>IF(F7964&lt;0,"0-",IF(F7964=0,"0",IF(F7964&lt;3.01,"0+ to 3",IF(F7964&lt;6.01,"3+ to 6",IF(F7964&lt;9.01,"6+ to 9",IF(F7964&lt;12.01,"9+ to 12",IF(F7964&lt;15.01,"12+ to 15",IF(F7964&lt;18.01,"15+ to 18",IF(F7964&lt;21.01,"18+ to 21",IF(F7964&lt;24.01,"21+ to 24",IF(F7964&lt;27.01,"24+ to 27",IF(F7964&lt;30.01,"27+ to 30","30+"))))))))))))</f>
        <v>30+</v>
      </c>
      <c r="I7964" t="str">
        <f>IF(G7964&lt;&gt;H7964,"DIFF","")</f>
        <v>DIFF</v>
      </c>
    </row>
    <row r="7965" spans="1:9">
      <c r="A7965" t="s">
        <v>102</v>
      </c>
      <c r="B7965" t="s">
        <v>233</v>
      </c>
      <c r="C7965" s="1">
        <v>111913003</v>
      </c>
      <c r="D7965" s="1">
        <v>2</v>
      </c>
      <c r="E7965" s="1">
        <v>0</v>
      </c>
      <c r="F7965" s="1">
        <v>0</v>
      </c>
      <c r="G7965" s="7" t="str">
        <f>IF(E7965&lt;0,"0-",IF(E7965=0,"0",IF(E7965&lt;3.01,"0+ to 3",IF(E7965&lt;6.01,"3+ to 6",IF(E7965&lt;9.01,"6+ to 9",IF(E7965&lt;12.01,"9+ to 12",IF(E7965&lt;15.01,"12+ to 15",IF(E7965&lt;18.01,"15+ to 18",IF(E7965&lt;21.01,"18+ to 21",IF(E7965&lt;24.01,"21+ to 24",IF(E7965&lt;27.01,"24+ to 27",IF(E7965&lt;30.01,"27+ to 30","30+"))))))))))))</f>
        <v>0</v>
      </c>
      <c r="H7965" s="7" t="str">
        <f>IF(F7965&lt;0,"0-",IF(F7965=0,"0",IF(F7965&lt;3.01,"0+ to 3",IF(F7965&lt;6.01,"3+ to 6",IF(F7965&lt;9.01,"6+ to 9",IF(F7965&lt;12.01,"9+ to 12",IF(F7965&lt;15.01,"12+ to 15",IF(F7965&lt;18.01,"15+ to 18",IF(F7965&lt;21.01,"18+ to 21",IF(F7965&lt;24.01,"21+ to 24",IF(F7965&lt;27.01,"24+ to 27",IF(F7965&lt;30.01,"27+ to 30","30+"))))))))))))</f>
        <v>0</v>
      </c>
      <c r="I7965" t="str">
        <f>IF(G7965&lt;&gt;H7965,"DIFF","")</f>
        <v/>
      </c>
    </row>
    <row r="7966" spans="1:9">
      <c r="A7966" t="s">
        <v>102</v>
      </c>
      <c r="B7966" t="s">
        <v>233</v>
      </c>
      <c r="C7966" s="1">
        <v>111917703</v>
      </c>
      <c r="D7966" s="1">
        <v>3</v>
      </c>
      <c r="E7966" s="1">
        <v>-5</v>
      </c>
      <c r="F7966" s="1">
        <v>5</v>
      </c>
      <c r="G7966" s="7" t="str">
        <f>IF(E7966&lt;0,"0-",IF(E7966=0,"0",IF(E7966&lt;3.01,"0+ to 3",IF(E7966&lt;6.01,"3+ to 6",IF(E7966&lt;9.01,"6+ to 9",IF(E7966&lt;12.01,"9+ to 12",IF(E7966&lt;15.01,"12+ to 15",IF(E7966&lt;18.01,"15+ to 18",IF(E7966&lt;21.01,"18+ to 21",IF(E7966&lt;24.01,"21+ to 24",IF(E7966&lt;27.01,"24+ to 27",IF(E7966&lt;30.01,"27+ to 30","30+"))))))))))))</f>
        <v>0-</v>
      </c>
      <c r="H7966" s="7" t="str">
        <f>IF(F7966&lt;0,"0-",IF(F7966=0,"0",IF(F7966&lt;3.01,"0+ to 3",IF(F7966&lt;6.01,"3+ to 6",IF(F7966&lt;9.01,"6+ to 9",IF(F7966&lt;12.01,"9+ to 12",IF(F7966&lt;15.01,"12+ to 15",IF(F7966&lt;18.01,"15+ to 18",IF(F7966&lt;21.01,"18+ to 21",IF(F7966&lt;24.01,"21+ to 24",IF(F7966&lt;27.01,"24+ to 27",IF(F7966&lt;30.01,"27+ to 30","30+"))))))))))))</f>
        <v>3+ to 6</v>
      </c>
      <c r="I7966" t="str">
        <f>IF(G7966&lt;&gt;H7966,"DIFF","")</f>
        <v>DIFF</v>
      </c>
    </row>
    <row r="7967" spans="1:9">
      <c r="A7967" t="s">
        <v>102</v>
      </c>
      <c r="B7967" t="s">
        <v>233</v>
      </c>
      <c r="C7967" s="1">
        <v>111917794</v>
      </c>
      <c r="D7967" s="1">
        <v>2</v>
      </c>
      <c r="E7967" s="1">
        <v>-2</v>
      </c>
      <c r="F7967" s="1">
        <v>2</v>
      </c>
      <c r="G7967" s="7" t="str">
        <f>IF(E7967&lt;0,"0-",IF(E7967=0,"0",IF(E7967&lt;3.01,"0+ to 3",IF(E7967&lt;6.01,"3+ to 6",IF(E7967&lt;9.01,"6+ to 9",IF(E7967&lt;12.01,"9+ to 12",IF(E7967&lt;15.01,"12+ to 15",IF(E7967&lt;18.01,"15+ to 18",IF(E7967&lt;21.01,"18+ to 21",IF(E7967&lt;24.01,"21+ to 24",IF(E7967&lt;27.01,"24+ to 27",IF(E7967&lt;30.01,"27+ to 30","30+"))))))))))))</f>
        <v>0-</v>
      </c>
      <c r="H7967" s="7" t="str">
        <f>IF(F7967&lt;0,"0-",IF(F7967=0,"0",IF(F7967&lt;3.01,"0+ to 3",IF(F7967&lt;6.01,"3+ to 6",IF(F7967&lt;9.01,"6+ to 9",IF(F7967&lt;12.01,"9+ to 12",IF(F7967&lt;15.01,"12+ to 15",IF(F7967&lt;18.01,"15+ to 18",IF(F7967&lt;21.01,"18+ to 21",IF(F7967&lt;24.01,"21+ to 24",IF(F7967&lt;27.01,"24+ to 27",IF(F7967&lt;30.01,"27+ to 30","30+"))))))))))))</f>
        <v>0+ to 3</v>
      </c>
      <c r="I7967" t="str">
        <f>IF(G7967&lt;&gt;H7967,"DIFF","")</f>
        <v>DIFF</v>
      </c>
    </row>
    <row r="7968" spans="1:9">
      <c r="A7968" t="s">
        <v>102</v>
      </c>
      <c r="B7968" t="s">
        <v>233</v>
      </c>
      <c r="C7968" s="1">
        <v>111917934</v>
      </c>
      <c r="D7968" s="1">
        <v>4</v>
      </c>
      <c r="E7968" s="1">
        <v>-5</v>
      </c>
      <c r="F7968" s="1">
        <v>5</v>
      </c>
      <c r="G7968" s="7" t="str">
        <f>IF(E7968&lt;0,"0-",IF(E7968=0,"0",IF(E7968&lt;3.01,"0+ to 3",IF(E7968&lt;6.01,"3+ to 6",IF(E7968&lt;9.01,"6+ to 9",IF(E7968&lt;12.01,"9+ to 12",IF(E7968&lt;15.01,"12+ to 15",IF(E7968&lt;18.01,"15+ to 18",IF(E7968&lt;21.01,"18+ to 21",IF(E7968&lt;24.01,"21+ to 24",IF(E7968&lt;27.01,"24+ to 27",IF(E7968&lt;30.01,"27+ to 30","30+"))))))))))))</f>
        <v>0-</v>
      </c>
      <c r="H7968" s="7" t="str">
        <f>IF(F7968&lt;0,"0-",IF(F7968=0,"0",IF(F7968&lt;3.01,"0+ to 3",IF(F7968&lt;6.01,"3+ to 6",IF(F7968&lt;9.01,"6+ to 9",IF(F7968&lt;12.01,"9+ to 12",IF(F7968&lt;15.01,"12+ to 15",IF(F7968&lt;18.01,"15+ to 18",IF(F7968&lt;21.01,"18+ to 21",IF(F7968&lt;24.01,"21+ to 24",IF(F7968&lt;27.01,"24+ to 27",IF(F7968&lt;30.01,"27+ to 30","30+"))))))))))))</f>
        <v>3+ to 6</v>
      </c>
      <c r="I7968" t="str">
        <f>IF(G7968&lt;&gt;H7968,"DIFF","")</f>
        <v>DIFF</v>
      </c>
    </row>
    <row r="7969" spans="1:9">
      <c r="A7969" t="s">
        <v>102</v>
      </c>
      <c r="B7969" t="s">
        <v>233</v>
      </c>
      <c r="C7969" s="1">
        <v>111922056</v>
      </c>
      <c r="D7969" s="1">
        <v>4</v>
      </c>
      <c r="E7969" s="1">
        <v>0</v>
      </c>
      <c r="F7969" s="1">
        <v>0</v>
      </c>
      <c r="G7969" s="7" t="str">
        <f>IF(E7969&lt;0,"0-",IF(E7969=0,"0",IF(E7969&lt;3.01,"0+ to 3",IF(E7969&lt;6.01,"3+ to 6",IF(E7969&lt;9.01,"6+ to 9",IF(E7969&lt;12.01,"9+ to 12",IF(E7969&lt;15.01,"12+ to 15",IF(E7969&lt;18.01,"15+ to 18",IF(E7969&lt;21.01,"18+ to 21",IF(E7969&lt;24.01,"21+ to 24",IF(E7969&lt;27.01,"24+ to 27",IF(E7969&lt;30.01,"27+ to 30","30+"))))))))))))</f>
        <v>0</v>
      </c>
      <c r="H7969" s="7" t="str">
        <f>IF(F7969&lt;0,"0-",IF(F7969=0,"0",IF(F7969&lt;3.01,"0+ to 3",IF(F7969&lt;6.01,"3+ to 6",IF(F7969&lt;9.01,"6+ to 9",IF(F7969&lt;12.01,"9+ to 12",IF(F7969&lt;15.01,"12+ to 15",IF(F7969&lt;18.01,"15+ to 18",IF(F7969&lt;21.01,"18+ to 21",IF(F7969&lt;24.01,"21+ to 24",IF(F7969&lt;27.01,"24+ to 27",IF(F7969&lt;30.01,"27+ to 30","30+"))))))))))))</f>
        <v>0</v>
      </c>
      <c r="I7969" t="str">
        <f>IF(G7969&lt;&gt;H7969,"DIFF","")</f>
        <v/>
      </c>
    </row>
    <row r="7970" spans="1:9">
      <c r="A7970" t="s">
        <v>102</v>
      </c>
      <c r="B7970" t="s">
        <v>233</v>
      </c>
      <c r="C7970" s="1">
        <v>111927481</v>
      </c>
      <c r="D7970" s="1">
        <v>2</v>
      </c>
      <c r="E7970" s="1">
        <v>-18</v>
      </c>
      <c r="F7970" s="1">
        <v>18</v>
      </c>
      <c r="G7970" s="7" t="str">
        <f>IF(E7970&lt;0,"0-",IF(E7970=0,"0",IF(E7970&lt;3.01,"0+ to 3",IF(E7970&lt;6.01,"3+ to 6",IF(E7970&lt;9.01,"6+ to 9",IF(E7970&lt;12.01,"9+ to 12",IF(E7970&lt;15.01,"12+ to 15",IF(E7970&lt;18.01,"15+ to 18",IF(E7970&lt;21.01,"18+ to 21",IF(E7970&lt;24.01,"21+ to 24",IF(E7970&lt;27.01,"24+ to 27",IF(E7970&lt;30.01,"27+ to 30","30+"))))))))))))</f>
        <v>0-</v>
      </c>
      <c r="H7970" s="7" t="str">
        <f>IF(F7970&lt;0,"0-",IF(F7970=0,"0",IF(F7970&lt;3.01,"0+ to 3",IF(F7970&lt;6.01,"3+ to 6",IF(F7970&lt;9.01,"6+ to 9",IF(F7970&lt;12.01,"9+ to 12",IF(F7970&lt;15.01,"12+ to 15",IF(F7970&lt;18.01,"15+ to 18",IF(F7970&lt;21.01,"18+ to 21",IF(F7970&lt;24.01,"21+ to 24",IF(F7970&lt;27.01,"24+ to 27",IF(F7970&lt;30.01,"27+ to 30","30+"))))))))))))</f>
        <v>15+ to 18</v>
      </c>
      <c r="I7970" t="str">
        <f>IF(G7970&lt;&gt;H7970,"DIFF","")</f>
        <v>DIFF</v>
      </c>
    </row>
    <row r="7971" spans="1:9">
      <c r="A7971" t="s">
        <v>102</v>
      </c>
      <c r="B7971" t="s">
        <v>233</v>
      </c>
      <c r="C7971" s="1">
        <v>111930500</v>
      </c>
      <c r="D7971" s="1">
        <v>2</v>
      </c>
      <c r="E7971" s="1">
        <v>0</v>
      </c>
      <c r="F7971" s="1">
        <v>1</v>
      </c>
      <c r="G7971" s="7" t="str">
        <f>IF(E7971&lt;0,"0-",IF(E7971=0,"0",IF(E7971&lt;3.01,"0+ to 3",IF(E7971&lt;6.01,"3+ to 6",IF(E7971&lt;9.01,"6+ to 9",IF(E7971&lt;12.01,"9+ to 12",IF(E7971&lt;15.01,"12+ to 15",IF(E7971&lt;18.01,"15+ to 18",IF(E7971&lt;21.01,"18+ to 21",IF(E7971&lt;24.01,"21+ to 24",IF(E7971&lt;27.01,"24+ to 27",IF(E7971&lt;30.01,"27+ to 30","30+"))))))))))))</f>
        <v>0</v>
      </c>
      <c r="H7971" s="7" t="str">
        <f>IF(F7971&lt;0,"0-",IF(F7971=0,"0",IF(F7971&lt;3.01,"0+ to 3",IF(F7971&lt;6.01,"3+ to 6",IF(F7971&lt;9.01,"6+ to 9",IF(F7971&lt;12.01,"9+ to 12",IF(F7971&lt;15.01,"12+ to 15",IF(F7971&lt;18.01,"15+ to 18",IF(F7971&lt;21.01,"18+ to 21",IF(F7971&lt;24.01,"21+ to 24",IF(F7971&lt;27.01,"24+ to 27",IF(F7971&lt;30.01,"27+ to 30","30+"))))))))))))</f>
        <v>0+ to 3</v>
      </c>
      <c r="I7971" t="str">
        <f>IF(G7971&lt;&gt;H7971,"DIFF","")</f>
        <v>DIFF</v>
      </c>
    </row>
    <row r="7972" spans="1:9">
      <c r="A7972" t="s">
        <v>102</v>
      </c>
      <c r="B7972" t="s">
        <v>232</v>
      </c>
      <c r="C7972" s="1">
        <v>111937219</v>
      </c>
      <c r="D7972" s="1">
        <v>3</v>
      </c>
      <c r="E7972" s="1">
        <v>0</v>
      </c>
      <c r="F7972" s="1">
        <v>0</v>
      </c>
      <c r="G7972" s="7" t="str">
        <f>IF(E7972&lt;0,"0-",IF(E7972=0,"0",IF(E7972&lt;3.01,"0+ to 3",IF(E7972&lt;6.01,"3+ to 6",IF(E7972&lt;9.01,"6+ to 9",IF(E7972&lt;12.01,"9+ to 12",IF(E7972&lt;15.01,"12+ to 15",IF(E7972&lt;18.01,"15+ to 18",IF(E7972&lt;21.01,"18+ to 21",IF(E7972&lt;24.01,"21+ to 24",IF(E7972&lt;27.01,"24+ to 27",IF(E7972&lt;30.01,"27+ to 30","30+"))))))))))))</f>
        <v>0</v>
      </c>
      <c r="H7972" s="7" t="str">
        <f>IF(F7972&lt;0,"0-",IF(F7972=0,"0",IF(F7972&lt;3.01,"0+ to 3",IF(F7972&lt;6.01,"3+ to 6",IF(F7972&lt;9.01,"6+ to 9",IF(F7972&lt;12.01,"9+ to 12",IF(F7972&lt;15.01,"12+ to 15",IF(F7972&lt;18.01,"15+ to 18",IF(F7972&lt;21.01,"18+ to 21",IF(F7972&lt;24.01,"21+ to 24",IF(F7972&lt;27.01,"24+ to 27",IF(F7972&lt;30.01,"27+ to 30","30+"))))))))))))</f>
        <v>0</v>
      </c>
      <c r="I7972" t="str">
        <f>IF(G7972&lt;&gt;H7972,"DIFF","")</f>
        <v/>
      </c>
    </row>
    <row r="7973" spans="1:9">
      <c r="A7973" t="s">
        <v>102</v>
      </c>
      <c r="B7973" t="s">
        <v>232</v>
      </c>
      <c r="C7973" s="1">
        <v>111938836</v>
      </c>
      <c r="D7973" s="1">
        <v>4</v>
      </c>
      <c r="E7973" s="1">
        <v>-14</v>
      </c>
      <c r="F7973" s="1">
        <v>41</v>
      </c>
      <c r="G7973" s="7" t="str">
        <f>IF(E7973&lt;0,"0-",IF(E7973=0,"0",IF(E7973&lt;3.01,"0+ to 3",IF(E7973&lt;6.01,"3+ to 6",IF(E7973&lt;9.01,"6+ to 9",IF(E7973&lt;12.01,"9+ to 12",IF(E7973&lt;15.01,"12+ to 15",IF(E7973&lt;18.01,"15+ to 18",IF(E7973&lt;21.01,"18+ to 21",IF(E7973&lt;24.01,"21+ to 24",IF(E7973&lt;27.01,"24+ to 27",IF(E7973&lt;30.01,"27+ to 30","30+"))))))))))))</f>
        <v>0-</v>
      </c>
      <c r="H7973" s="7" t="str">
        <f>IF(F7973&lt;0,"0-",IF(F7973=0,"0",IF(F7973&lt;3.01,"0+ to 3",IF(F7973&lt;6.01,"3+ to 6",IF(F7973&lt;9.01,"6+ to 9",IF(F7973&lt;12.01,"9+ to 12",IF(F7973&lt;15.01,"12+ to 15",IF(F7973&lt;18.01,"15+ to 18",IF(F7973&lt;21.01,"18+ to 21",IF(F7973&lt;24.01,"21+ to 24",IF(F7973&lt;27.01,"24+ to 27",IF(F7973&lt;30.01,"27+ to 30","30+"))))))))))))</f>
        <v>30+</v>
      </c>
      <c r="I7973" t="str">
        <f>IF(G7973&lt;&gt;H7973,"DIFF","")</f>
        <v>DIFF</v>
      </c>
    </row>
    <row r="7974" spans="1:9">
      <c r="A7974" t="s">
        <v>102</v>
      </c>
      <c r="B7974" t="s">
        <v>232</v>
      </c>
      <c r="C7974" s="1">
        <v>111969733</v>
      </c>
      <c r="D7974" s="1">
        <v>2</v>
      </c>
      <c r="E7974" s="1">
        <v>-6</v>
      </c>
      <c r="F7974" s="1">
        <v>7</v>
      </c>
      <c r="G7974" s="7" t="str">
        <f>IF(E7974&lt;0,"0-",IF(E7974=0,"0",IF(E7974&lt;3.01,"0+ to 3",IF(E7974&lt;6.01,"3+ to 6",IF(E7974&lt;9.01,"6+ to 9",IF(E7974&lt;12.01,"9+ to 12",IF(E7974&lt;15.01,"12+ to 15",IF(E7974&lt;18.01,"15+ to 18",IF(E7974&lt;21.01,"18+ to 21",IF(E7974&lt;24.01,"21+ to 24",IF(E7974&lt;27.01,"24+ to 27",IF(E7974&lt;30.01,"27+ to 30","30+"))))))))))))</f>
        <v>0-</v>
      </c>
      <c r="H7974" s="7" t="str">
        <f>IF(F7974&lt;0,"0-",IF(F7974=0,"0",IF(F7974&lt;3.01,"0+ to 3",IF(F7974&lt;6.01,"3+ to 6",IF(F7974&lt;9.01,"6+ to 9",IF(F7974&lt;12.01,"9+ to 12",IF(F7974&lt;15.01,"12+ to 15",IF(F7974&lt;18.01,"15+ to 18",IF(F7974&lt;21.01,"18+ to 21",IF(F7974&lt;24.01,"21+ to 24",IF(F7974&lt;27.01,"24+ to 27",IF(F7974&lt;30.01,"27+ to 30","30+"))))))))))))</f>
        <v>6+ to 9</v>
      </c>
      <c r="I7974" t="str">
        <f>IF(G7974&lt;&gt;H7974,"DIFF","")</f>
        <v>DIFF</v>
      </c>
    </row>
    <row r="7975" spans="1:9">
      <c r="A7975" t="s">
        <v>102</v>
      </c>
      <c r="B7975" t="s">
        <v>232</v>
      </c>
      <c r="C7975" s="1">
        <v>111971390</v>
      </c>
      <c r="D7975" s="1">
        <v>2</v>
      </c>
      <c r="E7975" s="1">
        <v>0</v>
      </c>
      <c r="F7975" s="1">
        <v>0</v>
      </c>
      <c r="G7975" s="7" t="str">
        <f>IF(E7975&lt;0,"0-",IF(E7975=0,"0",IF(E7975&lt;3.01,"0+ to 3",IF(E7975&lt;6.01,"3+ to 6",IF(E7975&lt;9.01,"6+ to 9",IF(E7975&lt;12.01,"9+ to 12",IF(E7975&lt;15.01,"12+ to 15",IF(E7975&lt;18.01,"15+ to 18",IF(E7975&lt;21.01,"18+ to 21",IF(E7975&lt;24.01,"21+ to 24",IF(E7975&lt;27.01,"24+ to 27",IF(E7975&lt;30.01,"27+ to 30","30+"))))))))))))</f>
        <v>0</v>
      </c>
      <c r="H7975" s="7" t="str">
        <f>IF(F7975&lt;0,"0-",IF(F7975=0,"0",IF(F7975&lt;3.01,"0+ to 3",IF(F7975&lt;6.01,"3+ to 6",IF(F7975&lt;9.01,"6+ to 9",IF(F7975&lt;12.01,"9+ to 12",IF(F7975&lt;15.01,"12+ to 15",IF(F7975&lt;18.01,"15+ to 18",IF(F7975&lt;21.01,"18+ to 21",IF(F7975&lt;24.01,"21+ to 24",IF(F7975&lt;27.01,"24+ to 27",IF(F7975&lt;30.01,"27+ to 30","30+"))))))))))))</f>
        <v>0</v>
      </c>
      <c r="I7975" t="str">
        <f>IF(G7975&lt;&gt;H7975,"DIFF","")</f>
        <v/>
      </c>
    </row>
    <row r="7976" spans="1:9">
      <c r="A7976" t="s">
        <v>102</v>
      </c>
      <c r="B7976" t="s">
        <v>232</v>
      </c>
      <c r="C7976" s="1">
        <v>111972814</v>
      </c>
      <c r="D7976" s="1">
        <v>2</v>
      </c>
      <c r="E7976" s="1">
        <v>-4</v>
      </c>
      <c r="F7976" s="1">
        <v>11</v>
      </c>
      <c r="G7976" s="7" t="str">
        <f>IF(E7976&lt;0,"0-",IF(E7976=0,"0",IF(E7976&lt;3.01,"0+ to 3",IF(E7976&lt;6.01,"3+ to 6",IF(E7976&lt;9.01,"6+ to 9",IF(E7976&lt;12.01,"9+ to 12",IF(E7976&lt;15.01,"12+ to 15",IF(E7976&lt;18.01,"15+ to 18",IF(E7976&lt;21.01,"18+ to 21",IF(E7976&lt;24.01,"21+ to 24",IF(E7976&lt;27.01,"24+ to 27",IF(E7976&lt;30.01,"27+ to 30","30+"))))))))))))</f>
        <v>0-</v>
      </c>
      <c r="H7976" s="7" t="str">
        <f>IF(F7976&lt;0,"0-",IF(F7976=0,"0",IF(F7976&lt;3.01,"0+ to 3",IF(F7976&lt;6.01,"3+ to 6",IF(F7976&lt;9.01,"6+ to 9",IF(F7976&lt;12.01,"9+ to 12",IF(F7976&lt;15.01,"12+ to 15",IF(F7976&lt;18.01,"15+ to 18",IF(F7976&lt;21.01,"18+ to 21",IF(F7976&lt;24.01,"21+ to 24",IF(F7976&lt;27.01,"24+ to 27",IF(F7976&lt;30.01,"27+ to 30","30+"))))))))))))</f>
        <v>9+ to 12</v>
      </c>
      <c r="I7976" t="str">
        <f>IF(G7976&lt;&gt;H7976,"DIFF","")</f>
        <v>DIFF</v>
      </c>
    </row>
    <row r="7977" spans="1:9">
      <c r="A7977" t="s">
        <v>102</v>
      </c>
      <c r="B7977" t="s">
        <v>232</v>
      </c>
      <c r="C7977" s="1">
        <v>111980297</v>
      </c>
      <c r="D7977" s="1">
        <v>6</v>
      </c>
      <c r="E7977" s="1">
        <v>0</v>
      </c>
      <c r="F7977" s="1">
        <v>0</v>
      </c>
      <c r="G7977" s="7" t="str">
        <f>IF(E7977&lt;0,"0-",IF(E7977=0,"0",IF(E7977&lt;3.01,"0+ to 3",IF(E7977&lt;6.01,"3+ to 6",IF(E7977&lt;9.01,"6+ to 9",IF(E7977&lt;12.01,"9+ to 12",IF(E7977&lt;15.01,"12+ to 15",IF(E7977&lt;18.01,"15+ to 18",IF(E7977&lt;21.01,"18+ to 21",IF(E7977&lt;24.01,"21+ to 24",IF(E7977&lt;27.01,"24+ to 27",IF(E7977&lt;30.01,"27+ to 30","30+"))))))))))))</f>
        <v>0</v>
      </c>
      <c r="H7977" s="7" t="str">
        <f>IF(F7977&lt;0,"0-",IF(F7977=0,"0",IF(F7977&lt;3.01,"0+ to 3",IF(F7977&lt;6.01,"3+ to 6",IF(F7977&lt;9.01,"6+ to 9",IF(F7977&lt;12.01,"9+ to 12",IF(F7977&lt;15.01,"12+ to 15",IF(F7977&lt;18.01,"15+ to 18",IF(F7977&lt;21.01,"18+ to 21",IF(F7977&lt;24.01,"21+ to 24",IF(F7977&lt;27.01,"24+ to 27",IF(F7977&lt;30.01,"27+ to 30","30+"))))))))))))</f>
        <v>0</v>
      </c>
      <c r="I7977" t="str">
        <f>IF(G7977&lt;&gt;H7977,"DIFF","")</f>
        <v/>
      </c>
    </row>
    <row r="7978" spans="1:9">
      <c r="A7978" t="s">
        <v>102</v>
      </c>
      <c r="B7978" t="s">
        <v>232</v>
      </c>
      <c r="C7978" s="1">
        <v>111982803</v>
      </c>
      <c r="D7978" s="1">
        <v>2</v>
      </c>
      <c r="E7978" s="1">
        <v>-2</v>
      </c>
      <c r="F7978" s="1">
        <v>5</v>
      </c>
      <c r="G7978" s="7" t="str">
        <f>IF(E7978&lt;0,"0-",IF(E7978=0,"0",IF(E7978&lt;3.01,"0+ to 3",IF(E7978&lt;6.01,"3+ to 6",IF(E7978&lt;9.01,"6+ to 9",IF(E7978&lt;12.01,"9+ to 12",IF(E7978&lt;15.01,"12+ to 15",IF(E7978&lt;18.01,"15+ to 18",IF(E7978&lt;21.01,"18+ to 21",IF(E7978&lt;24.01,"21+ to 24",IF(E7978&lt;27.01,"24+ to 27",IF(E7978&lt;30.01,"27+ to 30","30+"))))))))))))</f>
        <v>0-</v>
      </c>
      <c r="H7978" s="7" t="str">
        <f>IF(F7978&lt;0,"0-",IF(F7978=0,"0",IF(F7978&lt;3.01,"0+ to 3",IF(F7978&lt;6.01,"3+ to 6",IF(F7978&lt;9.01,"6+ to 9",IF(F7978&lt;12.01,"9+ to 12",IF(F7978&lt;15.01,"12+ to 15",IF(F7978&lt;18.01,"15+ to 18",IF(F7978&lt;21.01,"18+ to 21",IF(F7978&lt;24.01,"21+ to 24",IF(F7978&lt;27.01,"24+ to 27",IF(F7978&lt;30.01,"27+ to 30","30+"))))))))))))</f>
        <v>3+ to 6</v>
      </c>
      <c r="I7978" t="str">
        <f>IF(G7978&lt;&gt;H7978,"DIFF","")</f>
        <v>DIFF</v>
      </c>
    </row>
    <row r="7979" spans="1:9">
      <c r="A7979" t="s">
        <v>102</v>
      </c>
      <c r="B7979" t="s">
        <v>232</v>
      </c>
      <c r="C7979" s="1">
        <v>111982837</v>
      </c>
      <c r="D7979" s="1">
        <v>2</v>
      </c>
      <c r="E7979" s="1">
        <v>0</v>
      </c>
      <c r="F7979" s="1">
        <v>0</v>
      </c>
      <c r="G7979" s="7" t="str">
        <f>IF(E7979&lt;0,"0-",IF(E7979=0,"0",IF(E7979&lt;3.01,"0+ to 3",IF(E7979&lt;6.01,"3+ to 6",IF(E7979&lt;9.01,"6+ to 9",IF(E7979&lt;12.01,"9+ to 12",IF(E7979&lt;15.01,"12+ to 15",IF(E7979&lt;18.01,"15+ to 18",IF(E7979&lt;21.01,"18+ to 21",IF(E7979&lt;24.01,"21+ to 24",IF(E7979&lt;27.01,"24+ to 27",IF(E7979&lt;30.01,"27+ to 30","30+"))))))))))))</f>
        <v>0</v>
      </c>
      <c r="H7979" s="7" t="str">
        <f>IF(F7979&lt;0,"0-",IF(F7979=0,"0",IF(F7979&lt;3.01,"0+ to 3",IF(F7979&lt;6.01,"3+ to 6",IF(F7979&lt;9.01,"6+ to 9",IF(F7979&lt;12.01,"9+ to 12",IF(F7979&lt;15.01,"12+ to 15",IF(F7979&lt;18.01,"15+ to 18",IF(F7979&lt;21.01,"18+ to 21",IF(F7979&lt;24.01,"21+ to 24",IF(F7979&lt;27.01,"24+ to 27",IF(F7979&lt;30.01,"27+ to 30","30+"))))))))))))</f>
        <v>0</v>
      </c>
      <c r="I7979" t="str">
        <f>IF(G7979&lt;&gt;H7979,"DIFF","")</f>
        <v/>
      </c>
    </row>
    <row r="7980" spans="1:9">
      <c r="A7980" t="s">
        <v>102</v>
      </c>
      <c r="B7980" t="s">
        <v>232</v>
      </c>
      <c r="C7980" s="1">
        <v>111984147</v>
      </c>
      <c r="D7980" s="1">
        <v>5</v>
      </c>
      <c r="E7980" s="1">
        <v>-1</v>
      </c>
      <c r="F7980" s="1">
        <v>5</v>
      </c>
      <c r="G7980" s="7" t="str">
        <f>IF(E7980&lt;0,"0-",IF(E7980=0,"0",IF(E7980&lt;3.01,"0+ to 3",IF(E7980&lt;6.01,"3+ to 6",IF(E7980&lt;9.01,"6+ to 9",IF(E7980&lt;12.01,"9+ to 12",IF(E7980&lt;15.01,"12+ to 15",IF(E7980&lt;18.01,"15+ to 18",IF(E7980&lt;21.01,"18+ to 21",IF(E7980&lt;24.01,"21+ to 24",IF(E7980&lt;27.01,"24+ to 27",IF(E7980&lt;30.01,"27+ to 30","30+"))))))))))))</f>
        <v>0-</v>
      </c>
      <c r="H7980" s="7" t="str">
        <f>IF(F7980&lt;0,"0-",IF(F7980=0,"0",IF(F7980&lt;3.01,"0+ to 3",IF(F7980&lt;6.01,"3+ to 6",IF(F7980&lt;9.01,"6+ to 9",IF(F7980&lt;12.01,"9+ to 12",IF(F7980&lt;15.01,"12+ to 15",IF(F7980&lt;18.01,"15+ to 18",IF(F7980&lt;21.01,"18+ to 21",IF(F7980&lt;24.01,"21+ to 24",IF(F7980&lt;27.01,"24+ to 27",IF(F7980&lt;30.01,"27+ to 30","30+"))))))))))))</f>
        <v>3+ to 6</v>
      </c>
      <c r="I7980" t="str">
        <f>IF(G7980&lt;&gt;H7980,"DIFF","")</f>
        <v>DIFF</v>
      </c>
    </row>
    <row r="7981" spans="1:9">
      <c r="A7981" t="s">
        <v>102</v>
      </c>
      <c r="B7981" t="s">
        <v>232</v>
      </c>
      <c r="C7981" s="1">
        <v>111985790</v>
      </c>
      <c r="D7981" s="1">
        <v>7</v>
      </c>
      <c r="E7981" s="1">
        <v>0</v>
      </c>
      <c r="F7981" s="1">
        <v>0</v>
      </c>
      <c r="G7981" s="7" t="str">
        <f>IF(E7981&lt;0,"0-",IF(E7981=0,"0",IF(E7981&lt;3.01,"0+ to 3",IF(E7981&lt;6.01,"3+ to 6",IF(E7981&lt;9.01,"6+ to 9",IF(E7981&lt;12.01,"9+ to 12",IF(E7981&lt;15.01,"12+ to 15",IF(E7981&lt;18.01,"15+ to 18",IF(E7981&lt;21.01,"18+ to 21",IF(E7981&lt;24.01,"21+ to 24",IF(E7981&lt;27.01,"24+ to 27",IF(E7981&lt;30.01,"27+ to 30","30+"))))))))))))</f>
        <v>0</v>
      </c>
      <c r="H7981" s="7" t="str">
        <f>IF(F7981&lt;0,"0-",IF(F7981=0,"0",IF(F7981&lt;3.01,"0+ to 3",IF(F7981&lt;6.01,"3+ to 6",IF(F7981&lt;9.01,"6+ to 9",IF(F7981&lt;12.01,"9+ to 12",IF(F7981&lt;15.01,"12+ to 15",IF(F7981&lt;18.01,"15+ to 18",IF(F7981&lt;21.01,"18+ to 21",IF(F7981&lt;24.01,"21+ to 24",IF(F7981&lt;27.01,"24+ to 27",IF(F7981&lt;30.01,"27+ to 30","30+"))))))))))))</f>
        <v>0</v>
      </c>
      <c r="I7981" t="str">
        <f>IF(G7981&lt;&gt;H7981,"DIFF","")</f>
        <v/>
      </c>
    </row>
    <row r="7982" spans="1:9">
      <c r="A7982" t="s">
        <v>102</v>
      </c>
      <c r="B7982" t="s">
        <v>231</v>
      </c>
      <c r="C7982" s="1">
        <v>112032936</v>
      </c>
      <c r="D7982" s="1">
        <v>2</v>
      </c>
      <c r="E7982" s="1">
        <v>-9</v>
      </c>
      <c r="F7982" s="1">
        <v>15</v>
      </c>
      <c r="G7982" s="7" t="str">
        <f>IF(E7982&lt;0,"0-",IF(E7982=0,"0",IF(E7982&lt;3.01,"0+ to 3",IF(E7982&lt;6.01,"3+ to 6",IF(E7982&lt;9.01,"6+ to 9",IF(E7982&lt;12.01,"9+ to 12",IF(E7982&lt;15.01,"12+ to 15",IF(E7982&lt;18.01,"15+ to 18",IF(E7982&lt;21.01,"18+ to 21",IF(E7982&lt;24.01,"21+ to 24",IF(E7982&lt;27.01,"24+ to 27",IF(E7982&lt;30.01,"27+ to 30","30+"))))))))))))</f>
        <v>0-</v>
      </c>
      <c r="H7982" s="7" t="str">
        <f>IF(F7982&lt;0,"0-",IF(F7982=0,"0",IF(F7982&lt;3.01,"0+ to 3",IF(F7982&lt;6.01,"3+ to 6",IF(F7982&lt;9.01,"6+ to 9",IF(F7982&lt;12.01,"9+ to 12",IF(F7982&lt;15.01,"12+ to 15",IF(F7982&lt;18.01,"15+ to 18",IF(F7982&lt;21.01,"18+ to 21",IF(F7982&lt;24.01,"21+ to 24",IF(F7982&lt;27.01,"24+ to 27",IF(F7982&lt;30.01,"27+ to 30","30+"))))))))))))</f>
        <v>12+ to 15</v>
      </c>
      <c r="I7982" t="str">
        <f>IF(G7982&lt;&gt;H7982,"DIFF","")</f>
        <v>DIFF</v>
      </c>
    </row>
    <row r="7983" spans="1:9">
      <c r="A7983" t="s">
        <v>102</v>
      </c>
      <c r="B7983" t="s">
        <v>231</v>
      </c>
      <c r="C7983" s="1">
        <v>112036658</v>
      </c>
      <c r="D7983" s="1">
        <v>2</v>
      </c>
      <c r="E7983" s="1">
        <v>0</v>
      </c>
      <c r="F7983" s="1">
        <v>0</v>
      </c>
      <c r="G7983" s="7" t="str">
        <f>IF(E7983&lt;0,"0-",IF(E7983=0,"0",IF(E7983&lt;3.01,"0+ to 3",IF(E7983&lt;6.01,"3+ to 6",IF(E7983&lt;9.01,"6+ to 9",IF(E7983&lt;12.01,"9+ to 12",IF(E7983&lt;15.01,"12+ to 15",IF(E7983&lt;18.01,"15+ to 18",IF(E7983&lt;21.01,"18+ to 21",IF(E7983&lt;24.01,"21+ to 24",IF(E7983&lt;27.01,"24+ to 27",IF(E7983&lt;30.01,"27+ to 30","30+"))))))))))))</f>
        <v>0</v>
      </c>
      <c r="H7983" s="7" t="str">
        <f>IF(F7983&lt;0,"0-",IF(F7983=0,"0",IF(F7983&lt;3.01,"0+ to 3",IF(F7983&lt;6.01,"3+ to 6",IF(F7983&lt;9.01,"6+ to 9",IF(F7983&lt;12.01,"9+ to 12",IF(F7983&lt;15.01,"12+ to 15",IF(F7983&lt;18.01,"15+ to 18",IF(F7983&lt;21.01,"18+ to 21",IF(F7983&lt;24.01,"21+ to 24",IF(F7983&lt;27.01,"24+ to 27",IF(F7983&lt;30.01,"27+ to 30","30+"))))))))))))</f>
        <v>0</v>
      </c>
      <c r="I7983" t="str">
        <f>IF(G7983&lt;&gt;H7983,"DIFF","")</f>
        <v/>
      </c>
    </row>
    <row r="7984" spans="1:9">
      <c r="A7984" t="s">
        <v>102</v>
      </c>
      <c r="B7984" t="s">
        <v>231</v>
      </c>
      <c r="C7984" s="1">
        <v>112040153</v>
      </c>
      <c r="D7984" s="1">
        <v>5</v>
      </c>
      <c r="E7984" s="1">
        <v>0</v>
      </c>
      <c r="F7984" s="1">
        <v>0</v>
      </c>
      <c r="G7984" s="7" t="str">
        <f>IF(E7984&lt;0,"0-",IF(E7984=0,"0",IF(E7984&lt;3.01,"0+ to 3",IF(E7984&lt;6.01,"3+ to 6",IF(E7984&lt;9.01,"6+ to 9",IF(E7984&lt;12.01,"9+ to 12",IF(E7984&lt;15.01,"12+ to 15",IF(E7984&lt;18.01,"15+ to 18",IF(E7984&lt;21.01,"18+ to 21",IF(E7984&lt;24.01,"21+ to 24",IF(E7984&lt;27.01,"24+ to 27",IF(E7984&lt;30.01,"27+ to 30","30+"))))))))))))</f>
        <v>0</v>
      </c>
      <c r="H7984" s="7" t="str">
        <f>IF(F7984&lt;0,"0-",IF(F7984=0,"0",IF(F7984&lt;3.01,"0+ to 3",IF(F7984&lt;6.01,"3+ to 6",IF(F7984&lt;9.01,"6+ to 9",IF(F7984&lt;12.01,"9+ to 12",IF(F7984&lt;15.01,"12+ to 15",IF(F7984&lt;18.01,"15+ to 18",IF(F7984&lt;21.01,"18+ to 21",IF(F7984&lt;24.01,"21+ to 24",IF(F7984&lt;27.01,"24+ to 27",IF(F7984&lt;30.01,"27+ to 30","30+"))))))))))))</f>
        <v>0</v>
      </c>
      <c r="I7984" t="str">
        <f>IF(G7984&lt;&gt;H7984,"DIFF","")</f>
        <v/>
      </c>
    </row>
    <row r="7985" spans="1:9">
      <c r="A7985" t="s">
        <v>102</v>
      </c>
      <c r="B7985" t="s">
        <v>231</v>
      </c>
      <c r="C7985" s="1">
        <v>112040833</v>
      </c>
      <c r="D7985" s="1">
        <v>5</v>
      </c>
      <c r="E7985" s="1">
        <v>0</v>
      </c>
      <c r="F7985" s="1">
        <v>0</v>
      </c>
      <c r="G7985" s="7" t="str">
        <f>IF(E7985&lt;0,"0-",IF(E7985=0,"0",IF(E7985&lt;3.01,"0+ to 3",IF(E7985&lt;6.01,"3+ to 6",IF(E7985&lt;9.01,"6+ to 9",IF(E7985&lt;12.01,"9+ to 12",IF(E7985&lt;15.01,"12+ to 15",IF(E7985&lt;18.01,"15+ to 18",IF(E7985&lt;21.01,"18+ to 21",IF(E7985&lt;24.01,"21+ to 24",IF(E7985&lt;27.01,"24+ to 27",IF(E7985&lt;30.01,"27+ to 30","30+"))))))))))))</f>
        <v>0</v>
      </c>
      <c r="H7985" s="7" t="str">
        <f>IF(F7985&lt;0,"0-",IF(F7985=0,"0",IF(F7985&lt;3.01,"0+ to 3",IF(F7985&lt;6.01,"3+ to 6",IF(F7985&lt;9.01,"6+ to 9",IF(F7985&lt;12.01,"9+ to 12",IF(F7985&lt;15.01,"12+ to 15",IF(F7985&lt;18.01,"15+ to 18",IF(F7985&lt;21.01,"18+ to 21",IF(F7985&lt;24.01,"21+ to 24",IF(F7985&lt;27.01,"24+ to 27",IF(F7985&lt;30.01,"27+ to 30","30+"))))))))))))</f>
        <v>0</v>
      </c>
      <c r="I7985" t="str">
        <f>IF(G7985&lt;&gt;H7985,"DIFF","")</f>
        <v/>
      </c>
    </row>
    <row r="7986" spans="1:9">
      <c r="A7986" t="s">
        <v>102</v>
      </c>
      <c r="B7986" t="s">
        <v>230</v>
      </c>
      <c r="C7986" s="1">
        <v>112092875</v>
      </c>
      <c r="D7986" s="1">
        <v>6</v>
      </c>
      <c r="E7986" s="1">
        <v>-9</v>
      </c>
      <c r="F7986" s="1">
        <v>44</v>
      </c>
      <c r="G7986" s="7" t="str">
        <f>IF(E7986&lt;0,"0-",IF(E7986=0,"0",IF(E7986&lt;3.01,"0+ to 3",IF(E7986&lt;6.01,"3+ to 6",IF(E7986&lt;9.01,"6+ to 9",IF(E7986&lt;12.01,"9+ to 12",IF(E7986&lt;15.01,"12+ to 15",IF(E7986&lt;18.01,"15+ to 18",IF(E7986&lt;21.01,"18+ to 21",IF(E7986&lt;24.01,"21+ to 24",IF(E7986&lt;27.01,"24+ to 27",IF(E7986&lt;30.01,"27+ to 30","30+"))))))))))))</f>
        <v>0-</v>
      </c>
      <c r="H7986" s="7" t="str">
        <f>IF(F7986&lt;0,"0-",IF(F7986=0,"0",IF(F7986&lt;3.01,"0+ to 3",IF(F7986&lt;6.01,"3+ to 6",IF(F7986&lt;9.01,"6+ to 9",IF(F7986&lt;12.01,"9+ to 12",IF(F7986&lt;15.01,"12+ to 15",IF(F7986&lt;18.01,"15+ to 18",IF(F7986&lt;21.01,"18+ to 21",IF(F7986&lt;24.01,"21+ to 24",IF(F7986&lt;27.01,"24+ to 27",IF(F7986&lt;30.01,"27+ to 30","30+"))))))))))))</f>
        <v>30+</v>
      </c>
      <c r="I7986" t="str">
        <f>IF(G7986&lt;&gt;H7986,"DIFF","")</f>
        <v>DIFF</v>
      </c>
    </row>
    <row r="7987" spans="1:9">
      <c r="A7987" t="s">
        <v>102</v>
      </c>
      <c r="B7987" t="s">
        <v>230</v>
      </c>
      <c r="C7987" s="1">
        <v>112095428</v>
      </c>
      <c r="D7987" s="1">
        <v>4</v>
      </c>
      <c r="E7987" s="1">
        <v>-6</v>
      </c>
      <c r="F7987" s="1">
        <v>17</v>
      </c>
      <c r="G7987" s="7" t="str">
        <f>IF(E7987&lt;0,"0-",IF(E7987=0,"0",IF(E7987&lt;3.01,"0+ to 3",IF(E7987&lt;6.01,"3+ to 6",IF(E7987&lt;9.01,"6+ to 9",IF(E7987&lt;12.01,"9+ to 12",IF(E7987&lt;15.01,"12+ to 15",IF(E7987&lt;18.01,"15+ to 18",IF(E7987&lt;21.01,"18+ to 21",IF(E7987&lt;24.01,"21+ to 24",IF(E7987&lt;27.01,"24+ to 27",IF(E7987&lt;30.01,"27+ to 30","30+"))))))))))))</f>
        <v>0-</v>
      </c>
      <c r="H7987" s="7" t="str">
        <f>IF(F7987&lt;0,"0-",IF(F7987=0,"0",IF(F7987&lt;3.01,"0+ to 3",IF(F7987&lt;6.01,"3+ to 6",IF(F7987&lt;9.01,"6+ to 9",IF(F7987&lt;12.01,"9+ to 12",IF(F7987&lt;15.01,"12+ to 15",IF(F7987&lt;18.01,"15+ to 18",IF(F7987&lt;21.01,"18+ to 21",IF(F7987&lt;24.01,"21+ to 24",IF(F7987&lt;27.01,"24+ to 27",IF(F7987&lt;30.01,"27+ to 30","30+"))))))))))))</f>
        <v>15+ to 18</v>
      </c>
      <c r="I7987" t="str">
        <f>IF(G7987&lt;&gt;H7987,"DIFF","")</f>
        <v>DIFF</v>
      </c>
    </row>
    <row r="7988" spans="1:9">
      <c r="A7988" t="s">
        <v>102</v>
      </c>
      <c r="B7988" t="s">
        <v>230</v>
      </c>
      <c r="C7988" s="1">
        <v>112096649</v>
      </c>
      <c r="D7988" s="1">
        <v>2</v>
      </c>
      <c r="E7988" s="1">
        <v>0</v>
      </c>
      <c r="F7988" s="1">
        <v>0</v>
      </c>
      <c r="G7988" s="7" t="str">
        <f>IF(E7988&lt;0,"0-",IF(E7988=0,"0",IF(E7988&lt;3.01,"0+ to 3",IF(E7988&lt;6.01,"3+ to 6",IF(E7988&lt;9.01,"6+ to 9",IF(E7988&lt;12.01,"9+ to 12",IF(E7988&lt;15.01,"12+ to 15",IF(E7988&lt;18.01,"15+ to 18",IF(E7988&lt;21.01,"18+ to 21",IF(E7988&lt;24.01,"21+ to 24",IF(E7988&lt;27.01,"24+ to 27",IF(E7988&lt;30.01,"27+ to 30","30+"))))))))))))</f>
        <v>0</v>
      </c>
      <c r="H7988" s="7" t="str">
        <f>IF(F7988&lt;0,"0-",IF(F7988=0,"0",IF(F7988&lt;3.01,"0+ to 3",IF(F7988&lt;6.01,"3+ to 6",IF(F7988&lt;9.01,"6+ to 9",IF(F7988&lt;12.01,"9+ to 12",IF(F7988&lt;15.01,"12+ to 15",IF(F7988&lt;18.01,"15+ to 18",IF(F7988&lt;21.01,"18+ to 21",IF(F7988&lt;24.01,"21+ to 24",IF(F7988&lt;27.01,"24+ to 27",IF(F7988&lt;30.01,"27+ to 30","30+"))))))))))))</f>
        <v>0</v>
      </c>
      <c r="I7988" t="str">
        <f>IF(G7988&lt;&gt;H7988,"DIFF","")</f>
        <v/>
      </c>
    </row>
    <row r="7989" spans="1:9">
      <c r="A7989" t="s">
        <v>102</v>
      </c>
      <c r="B7989" t="s">
        <v>230</v>
      </c>
      <c r="C7989" s="1">
        <v>112099489</v>
      </c>
      <c r="D7989" s="1">
        <v>2</v>
      </c>
      <c r="E7989" s="1">
        <v>0</v>
      </c>
      <c r="F7989" s="1">
        <v>4</v>
      </c>
      <c r="G7989" s="7" t="str">
        <f>IF(E7989&lt;0,"0-",IF(E7989=0,"0",IF(E7989&lt;3.01,"0+ to 3",IF(E7989&lt;6.01,"3+ to 6",IF(E7989&lt;9.01,"6+ to 9",IF(E7989&lt;12.01,"9+ to 12",IF(E7989&lt;15.01,"12+ to 15",IF(E7989&lt;18.01,"15+ to 18",IF(E7989&lt;21.01,"18+ to 21",IF(E7989&lt;24.01,"21+ to 24",IF(E7989&lt;27.01,"24+ to 27",IF(E7989&lt;30.01,"27+ to 30","30+"))))))))))))</f>
        <v>0</v>
      </c>
      <c r="H7989" s="7" t="str">
        <f>IF(F7989&lt;0,"0-",IF(F7989=0,"0",IF(F7989&lt;3.01,"0+ to 3",IF(F7989&lt;6.01,"3+ to 6",IF(F7989&lt;9.01,"6+ to 9",IF(F7989&lt;12.01,"9+ to 12",IF(F7989&lt;15.01,"12+ to 15",IF(F7989&lt;18.01,"15+ to 18",IF(F7989&lt;21.01,"18+ to 21",IF(F7989&lt;24.01,"21+ to 24",IF(F7989&lt;27.01,"24+ to 27",IF(F7989&lt;30.01,"27+ to 30","30+"))))))))))))</f>
        <v>3+ to 6</v>
      </c>
      <c r="I7989" t="str">
        <f>IF(G7989&lt;&gt;H7989,"DIFF","")</f>
        <v>DIFF</v>
      </c>
    </row>
    <row r="7990" spans="1:9">
      <c r="A7990" t="s">
        <v>102</v>
      </c>
      <c r="B7990" t="s">
        <v>230</v>
      </c>
      <c r="C7990" s="1">
        <v>112102344</v>
      </c>
      <c r="D7990" s="1">
        <v>4</v>
      </c>
      <c r="E7990" s="1">
        <v>0</v>
      </c>
      <c r="F7990" s="1">
        <v>0</v>
      </c>
      <c r="G7990" s="7" t="str">
        <f>IF(E7990&lt;0,"0-",IF(E7990=0,"0",IF(E7990&lt;3.01,"0+ to 3",IF(E7990&lt;6.01,"3+ to 6",IF(E7990&lt;9.01,"6+ to 9",IF(E7990&lt;12.01,"9+ to 12",IF(E7990&lt;15.01,"12+ to 15",IF(E7990&lt;18.01,"15+ to 18",IF(E7990&lt;21.01,"18+ to 21",IF(E7990&lt;24.01,"21+ to 24",IF(E7990&lt;27.01,"24+ to 27",IF(E7990&lt;30.01,"27+ to 30","30+"))))))))))))</f>
        <v>0</v>
      </c>
      <c r="H7990" s="7" t="str">
        <f>IF(F7990&lt;0,"0-",IF(F7990=0,"0",IF(F7990&lt;3.01,"0+ to 3",IF(F7990&lt;6.01,"3+ to 6",IF(F7990&lt;9.01,"6+ to 9",IF(F7990&lt;12.01,"9+ to 12",IF(F7990&lt;15.01,"12+ to 15",IF(F7990&lt;18.01,"15+ to 18",IF(F7990&lt;21.01,"18+ to 21",IF(F7990&lt;24.01,"21+ to 24",IF(F7990&lt;27.01,"24+ to 27",IF(F7990&lt;30.01,"27+ to 30","30+"))))))))))))</f>
        <v>0</v>
      </c>
      <c r="I7990" t="str">
        <f>IF(G7990&lt;&gt;H7990,"DIFF","")</f>
        <v/>
      </c>
    </row>
    <row r="7991" spans="1:9">
      <c r="A7991" t="s">
        <v>102</v>
      </c>
      <c r="B7991" t="s">
        <v>230</v>
      </c>
      <c r="C7991" s="1">
        <v>112102583</v>
      </c>
      <c r="D7991" s="1">
        <v>2</v>
      </c>
      <c r="E7991" s="1">
        <v>0</v>
      </c>
      <c r="F7991" s="1">
        <v>4</v>
      </c>
      <c r="G7991" s="7" t="str">
        <f>IF(E7991&lt;0,"0-",IF(E7991=0,"0",IF(E7991&lt;3.01,"0+ to 3",IF(E7991&lt;6.01,"3+ to 6",IF(E7991&lt;9.01,"6+ to 9",IF(E7991&lt;12.01,"9+ to 12",IF(E7991&lt;15.01,"12+ to 15",IF(E7991&lt;18.01,"15+ to 18",IF(E7991&lt;21.01,"18+ to 21",IF(E7991&lt;24.01,"21+ to 24",IF(E7991&lt;27.01,"24+ to 27",IF(E7991&lt;30.01,"27+ to 30","30+"))))))))))))</f>
        <v>0</v>
      </c>
      <c r="H7991" s="7" t="str">
        <f>IF(F7991&lt;0,"0-",IF(F7991=0,"0",IF(F7991&lt;3.01,"0+ to 3",IF(F7991&lt;6.01,"3+ to 6",IF(F7991&lt;9.01,"6+ to 9",IF(F7991&lt;12.01,"9+ to 12",IF(F7991&lt;15.01,"12+ to 15",IF(F7991&lt;18.01,"15+ to 18",IF(F7991&lt;21.01,"18+ to 21",IF(F7991&lt;24.01,"21+ to 24",IF(F7991&lt;27.01,"24+ to 27",IF(F7991&lt;30.01,"27+ to 30","30+"))))))))))))</f>
        <v>3+ to 6</v>
      </c>
      <c r="I7991" t="str">
        <f>IF(G7991&lt;&gt;H7991,"DIFF","")</f>
        <v>DIFF</v>
      </c>
    </row>
    <row r="7992" spans="1:9">
      <c r="A7992" t="s">
        <v>102</v>
      </c>
      <c r="B7992" t="s">
        <v>230</v>
      </c>
      <c r="C7992" s="1">
        <v>112110951</v>
      </c>
      <c r="D7992" s="1">
        <v>2</v>
      </c>
      <c r="E7992" s="1">
        <v>-12</v>
      </c>
      <c r="F7992" s="1">
        <v>26</v>
      </c>
      <c r="G7992" s="7" t="str">
        <f>IF(E7992&lt;0,"0-",IF(E7992=0,"0",IF(E7992&lt;3.01,"0+ to 3",IF(E7992&lt;6.01,"3+ to 6",IF(E7992&lt;9.01,"6+ to 9",IF(E7992&lt;12.01,"9+ to 12",IF(E7992&lt;15.01,"12+ to 15",IF(E7992&lt;18.01,"15+ to 18",IF(E7992&lt;21.01,"18+ to 21",IF(E7992&lt;24.01,"21+ to 24",IF(E7992&lt;27.01,"24+ to 27",IF(E7992&lt;30.01,"27+ to 30","30+"))))))))))))</f>
        <v>0-</v>
      </c>
      <c r="H7992" s="7" t="str">
        <f>IF(F7992&lt;0,"0-",IF(F7992=0,"0",IF(F7992&lt;3.01,"0+ to 3",IF(F7992&lt;6.01,"3+ to 6",IF(F7992&lt;9.01,"6+ to 9",IF(F7992&lt;12.01,"9+ to 12",IF(F7992&lt;15.01,"12+ to 15",IF(F7992&lt;18.01,"15+ to 18",IF(F7992&lt;21.01,"18+ to 21",IF(F7992&lt;24.01,"21+ to 24",IF(F7992&lt;27.01,"24+ to 27",IF(F7992&lt;30.01,"27+ to 30","30+"))))))))))))</f>
        <v>24+ to 27</v>
      </c>
      <c r="I7992" t="str">
        <f>IF(G7992&lt;&gt;H7992,"DIFF","")</f>
        <v>DIFF</v>
      </c>
    </row>
    <row r="7993" spans="1:9">
      <c r="A7993" t="s">
        <v>102</v>
      </c>
      <c r="B7993" t="s">
        <v>230</v>
      </c>
      <c r="C7993" s="1">
        <v>112111358</v>
      </c>
      <c r="D7993" s="1">
        <v>2</v>
      </c>
      <c r="E7993" s="1">
        <v>0</v>
      </c>
      <c r="F7993" s="1">
        <v>1</v>
      </c>
      <c r="G7993" s="7" t="str">
        <f>IF(E7993&lt;0,"0-",IF(E7993=0,"0",IF(E7993&lt;3.01,"0+ to 3",IF(E7993&lt;6.01,"3+ to 6",IF(E7993&lt;9.01,"6+ to 9",IF(E7993&lt;12.01,"9+ to 12",IF(E7993&lt;15.01,"12+ to 15",IF(E7993&lt;18.01,"15+ to 18",IF(E7993&lt;21.01,"18+ to 21",IF(E7993&lt;24.01,"21+ to 24",IF(E7993&lt;27.01,"24+ to 27",IF(E7993&lt;30.01,"27+ to 30","30+"))))))))))))</f>
        <v>0</v>
      </c>
      <c r="H7993" s="7" t="str">
        <f>IF(F7993&lt;0,"0-",IF(F7993=0,"0",IF(F7993&lt;3.01,"0+ to 3",IF(F7993&lt;6.01,"3+ to 6",IF(F7993&lt;9.01,"6+ to 9",IF(F7993&lt;12.01,"9+ to 12",IF(F7993&lt;15.01,"12+ to 15",IF(F7993&lt;18.01,"15+ to 18",IF(F7993&lt;21.01,"18+ to 21",IF(F7993&lt;24.01,"21+ to 24",IF(F7993&lt;27.01,"24+ to 27",IF(F7993&lt;30.01,"27+ to 30","30+"))))))))))))</f>
        <v>0+ to 3</v>
      </c>
      <c r="I7993" t="str">
        <f>IF(G7993&lt;&gt;H7993,"DIFF","")</f>
        <v>DIFF</v>
      </c>
    </row>
    <row r="7994" spans="1:9">
      <c r="A7994" t="s">
        <v>102</v>
      </c>
      <c r="B7994" t="s">
        <v>230</v>
      </c>
      <c r="C7994" s="1">
        <v>112111681</v>
      </c>
      <c r="D7994" s="1">
        <v>4</v>
      </c>
      <c r="E7994" s="1">
        <v>-4</v>
      </c>
      <c r="F7994" s="1">
        <v>-3</v>
      </c>
      <c r="G7994" s="7" t="str">
        <f>IF(E7994&lt;0,"0-",IF(E7994=0,"0",IF(E7994&lt;3.01,"0+ to 3",IF(E7994&lt;6.01,"3+ to 6",IF(E7994&lt;9.01,"6+ to 9",IF(E7994&lt;12.01,"9+ to 12",IF(E7994&lt;15.01,"12+ to 15",IF(E7994&lt;18.01,"15+ to 18",IF(E7994&lt;21.01,"18+ to 21",IF(E7994&lt;24.01,"21+ to 24",IF(E7994&lt;27.01,"24+ to 27",IF(E7994&lt;30.01,"27+ to 30","30+"))))))))))))</f>
        <v>0-</v>
      </c>
      <c r="H7994" s="7" t="str">
        <f>IF(F7994&lt;0,"0-",IF(F7994=0,"0",IF(F7994&lt;3.01,"0+ to 3",IF(F7994&lt;6.01,"3+ to 6",IF(F7994&lt;9.01,"6+ to 9",IF(F7994&lt;12.01,"9+ to 12",IF(F7994&lt;15.01,"12+ to 15",IF(F7994&lt;18.01,"15+ to 18",IF(F7994&lt;21.01,"18+ to 21",IF(F7994&lt;24.01,"21+ to 24",IF(F7994&lt;27.01,"24+ to 27",IF(F7994&lt;30.01,"27+ to 30","30+"))))))))))))</f>
        <v>0-</v>
      </c>
      <c r="I7994" t="str">
        <f>IF(G7994&lt;&gt;H7994,"DIFF","")</f>
        <v/>
      </c>
    </row>
    <row r="7995" spans="1:9">
      <c r="A7995" t="s">
        <v>102</v>
      </c>
      <c r="B7995" t="s">
        <v>230</v>
      </c>
      <c r="C7995" s="1">
        <v>112113560</v>
      </c>
      <c r="D7995" s="1">
        <v>2</v>
      </c>
      <c r="E7995" s="1">
        <v>-1</v>
      </c>
      <c r="F7995" s="1">
        <v>3</v>
      </c>
      <c r="G7995" s="7" t="str">
        <f>IF(E7995&lt;0,"0-",IF(E7995=0,"0",IF(E7995&lt;3.01,"0+ to 3",IF(E7995&lt;6.01,"3+ to 6",IF(E7995&lt;9.01,"6+ to 9",IF(E7995&lt;12.01,"9+ to 12",IF(E7995&lt;15.01,"12+ to 15",IF(E7995&lt;18.01,"15+ to 18",IF(E7995&lt;21.01,"18+ to 21",IF(E7995&lt;24.01,"21+ to 24",IF(E7995&lt;27.01,"24+ to 27",IF(E7995&lt;30.01,"27+ to 30","30+"))))))))))))</f>
        <v>0-</v>
      </c>
      <c r="H7995" s="7" t="str">
        <f>IF(F7995&lt;0,"0-",IF(F7995=0,"0",IF(F7995&lt;3.01,"0+ to 3",IF(F7995&lt;6.01,"3+ to 6",IF(F7995&lt;9.01,"6+ to 9",IF(F7995&lt;12.01,"9+ to 12",IF(F7995&lt;15.01,"12+ to 15",IF(F7995&lt;18.01,"15+ to 18",IF(F7995&lt;21.01,"18+ to 21",IF(F7995&lt;24.01,"21+ to 24",IF(F7995&lt;27.01,"24+ to 27",IF(F7995&lt;30.01,"27+ to 30","30+"))))))))))))</f>
        <v>0+ to 3</v>
      </c>
      <c r="I7995" t="str">
        <f>IF(G7995&lt;&gt;H7995,"DIFF","")</f>
        <v>DIFF</v>
      </c>
    </row>
    <row r="7996" spans="1:9">
      <c r="A7996" t="s">
        <v>102</v>
      </c>
      <c r="B7996" t="s">
        <v>230</v>
      </c>
      <c r="C7996" s="1">
        <v>112118140</v>
      </c>
      <c r="D7996" s="1">
        <v>2</v>
      </c>
      <c r="E7996" s="1">
        <v>-8</v>
      </c>
      <c r="F7996" s="1">
        <v>13</v>
      </c>
      <c r="G7996" s="7" t="str">
        <f>IF(E7996&lt;0,"0-",IF(E7996=0,"0",IF(E7996&lt;3.01,"0+ to 3",IF(E7996&lt;6.01,"3+ to 6",IF(E7996&lt;9.01,"6+ to 9",IF(E7996&lt;12.01,"9+ to 12",IF(E7996&lt;15.01,"12+ to 15",IF(E7996&lt;18.01,"15+ to 18",IF(E7996&lt;21.01,"18+ to 21",IF(E7996&lt;24.01,"21+ to 24",IF(E7996&lt;27.01,"24+ to 27",IF(E7996&lt;30.01,"27+ to 30","30+"))))))))))))</f>
        <v>0-</v>
      </c>
      <c r="H7996" s="7" t="str">
        <f>IF(F7996&lt;0,"0-",IF(F7996=0,"0",IF(F7996&lt;3.01,"0+ to 3",IF(F7996&lt;6.01,"3+ to 6",IF(F7996&lt;9.01,"6+ to 9",IF(F7996&lt;12.01,"9+ to 12",IF(F7996&lt;15.01,"12+ to 15",IF(F7996&lt;18.01,"15+ to 18",IF(F7996&lt;21.01,"18+ to 21",IF(F7996&lt;24.01,"21+ to 24",IF(F7996&lt;27.01,"24+ to 27",IF(F7996&lt;30.01,"27+ to 30","30+"))))))))))))</f>
        <v>12+ to 15</v>
      </c>
      <c r="I7996" t="str">
        <f>IF(G7996&lt;&gt;H7996,"DIFF","")</f>
        <v>DIFF</v>
      </c>
    </row>
    <row r="7997" spans="1:9">
      <c r="A7997" t="s">
        <v>102</v>
      </c>
      <c r="B7997" t="s">
        <v>230</v>
      </c>
      <c r="C7997" s="1">
        <v>112119660</v>
      </c>
      <c r="D7997" s="1">
        <v>2</v>
      </c>
      <c r="E7997" s="1">
        <v>-5</v>
      </c>
      <c r="F7997" s="1">
        <v>5</v>
      </c>
      <c r="G7997" s="7" t="str">
        <f>IF(E7997&lt;0,"0-",IF(E7997=0,"0",IF(E7997&lt;3.01,"0+ to 3",IF(E7997&lt;6.01,"3+ to 6",IF(E7997&lt;9.01,"6+ to 9",IF(E7997&lt;12.01,"9+ to 12",IF(E7997&lt;15.01,"12+ to 15",IF(E7997&lt;18.01,"15+ to 18",IF(E7997&lt;21.01,"18+ to 21",IF(E7997&lt;24.01,"21+ to 24",IF(E7997&lt;27.01,"24+ to 27",IF(E7997&lt;30.01,"27+ to 30","30+"))))))))))))</f>
        <v>0-</v>
      </c>
      <c r="H7997" s="7" t="str">
        <f>IF(F7997&lt;0,"0-",IF(F7997=0,"0",IF(F7997&lt;3.01,"0+ to 3",IF(F7997&lt;6.01,"3+ to 6",IF(F7997&lt;9.01,"6+ to 9",IF(F7997&lt;12.01,"9+ to 12",IF(F7997&lt;15.01,"12+ to 15",IF(F7997&lt;18.01,"15+ to 18",IF(F7997&lt;21.01,"18+ to 21",IF(F7997&lt;24.01,"21+ to 24",IF(F7997&lt;27.01,"24+ to 27",IF(F7997&lt;30.01,"27+ to 30","30+"))))))))))))</f>
        <v>3+ to 6</v>
      </c>
      <c r="I7997" t="str">
        <f>IF(G7997&lt;&gt;H7997,"DIFF","")</f>
        <v>DIFF</v>
      </c>
    </row>
    <row r="7998" spans="1:9">
      <c r="A7998" t="s">
        <v>103</v>
      </c>
      <c r="B7998" t="s">
        <v>229</v>
      </c>
      <c r="C7998" s="1">
        <v>112151836</v>
      </c>
      <c r="D7998" s="1">
        <v>2</v>
      </c>
      <c r="E7998" s="1">
        <v>0</v>
      </c>
      <c r="F7998" s="1">
        <v>0</v>
      </c>
      <c r="G7998" s="7" t="str">
        <f>IF(E7998&lt;0,"0-",IF(E7998=0,"0",IF(E7998&lt;3.01,"0+ to 3",IF(E7998&lt;6.01,"3+ to 6",IF(E7998&lt;9.01,"6+ to 9",IF(E7998&lt;12.01,"9+ to 12",IF(E7998&lt;15.01,"12+ to 15",IF(E7998&lt;18.01,"15+ to 18",IF(E7998&lt;21.01,"18+ to 21",IF(E7998&lt;24.01,"21+ to 24",IF(E7998&lt;27.01,"24+ to 27",IF(E7998&lt;30.01,"27+ to 30","30+"))))))))))))</f>
        <v>0</v>
      </c>
      <c r="H7998" s="7" t="str">
        <f>IF(F7998&lt;0,"0-",IF(F7998=0,"0",IF(F7998&lt;3.01,"0+ to 3",IF(F7998&lt;6.01,"3+ to 6",IF(F7998&lt;9.01,"6+ to 9",IF(F7998&lt;12.01,"9+ to 12",IF(F7998&lt;15.01,"12+ to 15",IF(F7998&lt;18.01,"15+ to 18",IF(F7998&lt;21.01,"18+ to 21",IF(F7998&lt;24.01,"21+ to 24",IF(F7998&lt;27.01,"24+ to 27",IF(F7998&lt;30.01,"27+ to 30","30+"))))))))))))</f>
        <v>0</v>
      </c>
      <c r="I7998" t="str">
        <f>IF(G7998&lt;&gt;H7998,"DIFF","")</f>
        <v/>
      </c>
    </row>
    <row r="7999" spans="1:9">
      <c r="A7999" t="s">
        <v>102</v>
      </c>
      <c r="B7999" t="s">
        <v>229</v>
      </c>
      <c r="C7999" s="1">
        <v>112152304</v>
      </c>
      <c r="D7999" s="1">
        <v>7</v>
      </c>
      <c r="E7999" s="1">
        <v>0</v>
      </c>
      <c r="F7999" s="1">
        <v>0</v>
      </c>
      <c r="G7999" s="7" t="str">
        <f>IF(E7999&lt;0,"0-",IF(E7999=0,"0",IF(E7999&lt;3.01,"0+ to 3",IF(E7999&lt;6.01,"3+ to 6",IF(E7999&lt;9.01,"6+ to 9",IF(E7999&lt;12.01,"9+ to 12",IF(E7999&lt;15.01,"12+ to 15",IF(E7999&lt;18.01,"15+ to 18",IF(E7999&lt;21.01,"18+ to 21",IF(E7999&lt;24.01,"21+ to 24",IF(E7999&lt;27.01,"24+ to 27",IF(E7999&lt;30.01,"27+ to 30","30+"))))))))))))</f>
        <v>0</v>
      </c>
      <c r="H7999" s="7" t="str">
        <f>IF(F7999&lt;0,"0-",IF(F7999=0,"0",IF(F7999&lt;3.01,"0+ to 3",IF(F7999&lt;6.01,"3+ to 6",IF(F7999&lt;9.01,"6+ to 9",IF(F7999&lt;12.01,"9+ to 12",IF(F7999&lt;15.01,"12+ to 15",IF(F7999&lt;18.01,"15+ to 18",IF(F7999&lt;21.01,"18+ to 21",IF(F7999&lt;24.01,"21+ to 24",IF(F7999&lt;27.01,"24+ to 27",IF(F7999&lt;30.01,"27+ to 30","30+"))))))))))))</f>
        <v>0</v>
      </c>
      <c r="I7999" t="str">
        <f>IF(G7999&lt;&gt;H7999,"DIFF","")</f>
        <v/>
      </c>
    </row>
    <row r="8000" spans="1:9">
      <c r="A8000" t="s">
        <v>102</v>
      </c>
      <c r="B8000" t="s">
        <v>229</v>
      </c>
      <c r="C8000" s="1">
        <v>112160840</v>
      </c>
      <c r="D8000" s="1">
        <v>2</v>
      </c>
      <c r="E8000" s="1">
        <v>0</v>
      </c>
      <c r="F8000" s="1">
        <v>0</v>
      </c>
      <c r="G8000" s="7" t="str">
        <f>IF(E8000&lt;0,"0-",IF(E8000=0,"0",IF(E8000&lt;3.01,"0+ to 3",IF(E8000&lt;6.01,"3+ to 6",IF(E8000&lt;9.01,"6+ to 9",IF(E8000&lt;12.01,"9+ to 12",IF(E8000&lt;15.01,"12+ to 15",IF(E8000&lt;18.01,"15+ to 18",IF(E8000&lt;21.01,"18+ to 21",IF(E8000&lt;24.01,"21+ to 24",IF(E8000&lt;27.01,"24+ to 27",IF(E8000&lt;30.01,"27+ to 30","30+"))))))))))))</f>
        <v>0</v>
      </c>
      <c r="H8000" s="7" t="str">
        <f>IF(F8000&lt;0,"0-",IF(F8000=0,"0",IF(F8000&lt;3.01,"0+ to 3",IF(F8000&lt;6.01,"3+ to 6",IF(F8000&lt;9.01,"6+ to 9",IF(F8000&lt;12.01,"9+ to 12",IF(F8000&lt;15.01,"12+ to 15",IF(F8000&lt;18.01,"15+ to 18",IF(F8000&lt;21.01,"18+ to 21",IF(F8000&lt;24.01,"21+ to 24",IF(F8000&lt;27.01,"24+ to 27",IF(F8000&lt;30.01,"27+ to 30","30+"))))))))))))</f>
        <v>0</v>
      </c>
      <c r="I8000" t="str">
        <f>IF(G8000&lt;&gt;H8000,"DIFF","")</f>
        <v/>
      </c>
    </row>
    <row r="8001" spans="1:9">
      <c r="A8001" t="s">
        <v>102</v>
      </c>
      <c r="B8001" t="s">
        <v>229</v>
      </c>
      <c r="C8001" s="1">
        <v>112162869</v>
      </c>
      <c r="D8001" s="1">
        <v>2</v>
      </c>
      <c r="E8001" s="1">
        <v>0</v>
      </c>
      <c r="F8001" s="1">
        <v>0</v>
      </c>
      <c r="G8001" s="7" t="str">
        <f>IF(E8001&lt;0,"0-",IF(E8001=0,"0",IF(E8001&lt;3.01,"0+ to 3",IF(E8001&lt;6.01,"3+ to 6",IF(E8001&lt;9.01,"6+ to 9",IF(E8001&lt;12.01,"9+ to 12",IF(E8001&lt;15.01,"12+ to 15",IF(E8001&lt;18.01,"15+ to 18",IF(E8001&lt;21.01,"18+ to 21",IF(E8001&lt;24.01,"21+ to 24",IF(E8001&lt;27.01,"24+ to 27",IF(E8001&lt;30.01,"27+ to 30","30+"))))))))))))</f>
        <v>0</v>
      </c>
      <c r="H8001" s="7" t="str">
        <f>IF(F8001&lt;0,"0-",IF(F8001=0,"0",IF(F8001&lt;3.01,"0+ to 3",IF(F8001&lt;6.01,"3+ to 6",IF(F8001&lt;9.01,"6+ to 9",IF(F8001&lt;12.01,"9+ to 12",IF(F8001&lt;15.01,"12+ to 15",IF(F8001&lt;18.01,"15+ to 18",IF(F8001&lt;21.01,"18+ to 21",IF(F8001&lt;24.01,"21+ to 24",IF(F8001&lt;27.01,"24+ to 27",IF(F8001&lt;30.01,"27+ to 30","30+"))))))))))))</f>
        <v>0</v>
      </c>
      <c r="I8001" t="str">
        <f>IF(G8001&lt;&gt;H8001,"DIFF","")</f>
        <v/>
      </c>
    </row>
    <row r="8002" spans="1:9">
      <c r="A8002" t="s">
        <v>102</v>
      </c>
      <c r="B8002" t="s">
        <v>229</v>
      </c>
      <c r="C8002" s="1">
        <v>112163103</v>
      </c>
      <c r="D8002" s="1">
        <v>3</v>
      </c>
      <c r="E8002" s="1">
        <v>-8</v>
      </c>
      <c r="F8002" s="1">
        <v>19</v>
      </c>
      <c r="G8002" s="7" t="str">
        <f>IF(E8002&lt;0,"0-",IF(E8002=0,"0",IF(E8002&lt;3.01,"0+ to 3",IF(E8002&lt;6.01,"3+ to 6",IF(E8002&lt;9.01,"6+ to 9",IF(E8002&lt;12.01,"9+ to 12",IF(E8002&lt;15.01,"12+ to 15",IF(E8002&lt;18.01,"15+ to 18",IF(E8002&lt;21.01,"18+ to 21",IF(E8002&lt;24.01,"21+ to 24",IF(E8002&lt;27.01,"24+ to 27",IF(E8002&lt;30.01,"27+ to 30","30+"))))))))))))</f>
        <v>0-</v>
      </c>
      <c r="H8002" s="7" t="str">
        <f>IF(F8002&lt;0,"0-",IF(F8002=0,"0",IF(F8002&lt;3.01,"0+ to 3",IF(F8002&lt;6.01,"3+ to 6",IF(F8002&lt;9.01,"6+ to 9",IF(F8002&lt;12.01,"9+ to 12",IF(F8002&lt;15.01,"12+ to 15",IF(F8002&lt;18.01,"15+ to 18",IF(F8002&lt;21.01,"18+ to 21",IF(F8002&lt;24.01,"21+ to 24",IF(F8002&lt;27.01,"24+ to 27",IF(F8002&lt;30.01,"27+ to 30","30+"))))))))))))</f>
        <v>18+ to 21</v>
      </c>
      <c r="I8002" t="str">
        <f>IF(G8002&lt;&gt;H8002,"DIFF","")</f>
        <v>DIFF</v>
      </c>
    </row>
    <row r="8003" spans="1:9">
      <c r="A8003" t="s">
        <v>103</v>
      </c>
      <c r="B8003" t="s">
        <v>229</v>
      </c>
      <c r="C8003" s="1">
        <v>112164953</v>
      </c>
      <c r="D8003" s="1">
        <v>2</v>
      </c>
      <c r="E8003" s="1">
        <v>-8</v>
      </c>
      <c r="F8003" s="1">
        <v>12</v>
      </c>
      <c r="G8003" s="7" t="str">
        <f>IF(E8003&lt;0,"0-",IF(E8003=0,"0",IF(E8003&lt;3.01,"0+ to 3",IF(E8003&lt;6.01,"3+ to 6",IF(E8003&lt;9.01,"6+ to 9",IF(E8003&lt;12.01,"9+ to 12",IF(E8003&lt;15.01,"12+ to 15",IF(E8003&lt;18.01,"15+ to 18",IF(E8003&lt;21.01,"18+ to 21",IF(E8003&lt;24.01,"21+ to 24",IF(E8003&lt;27.01,"24+ to 27",IF(E8003&lt;30.01,"27+ to 30","30+"))))))))))))</f>
        <v>0-</v>
      </c>
      <c r="H8003" s="7" t="str">
        <f>IF(F8003&lt;0,"0-",IF(F8003=0,"0",IF(F8003&lt;3.01,"0+ to 3",IF(F8003&lt;6.01,"3+ to 6",IF(F8003&lt;9.01,"6+ to 9",IF(F8003&lt;12.01,"9+ to 12",IF(F8003&lt;15.01,"12+ to 15",IF(F8003&lt;18.01,"15+ to 18",IF(F8003&lt;21.01,"18+ to 21",IF(F8003&lt;24.01,"21+ to 24",IF(F8003&lt;27.01,"24+ to 27",IF(F8003&lt;30.01,"27+ to 30","30+"))))))))))))</f>
        <v>9+ to 12</v>
      </c>
      <c r="I8003" t="str">
        <f>IF(G8003&lt;&gt;H8003,"DIFF","")</f>
        <v>DIFF</v>
      </c>
    </row>
    <row r="8004" spans="1:9">
      <c r="A8004" t="s">
        <v>102</v>
      </c>
      <c r="B8004" t="s">
        <v>229</v>
      </c>
      <c r="C8004" s="1">
        <v>112168960</v>
      </c>
      <c r="D8004" s="1">
        <v>4</v>
      </c>
      <c r="E8004" s="1">
        <v>0</v>
      </c>
      <c r="F8004" s="1">
        <v>0</v>
      </c>
      <c r="G8004" s="7" t="str">
        <f>IF(E8004&lt;0,"0-",IF(E8004=0,"0",IF(E8004&lt;3.01,"0+ to 3",IF(E8004&lt;6.01,"3+ to 6",IF(E8004&lt;9.01,"6+ to 9",IF(E8004&lt;12.01,"9+ to 12",IF(E8004&lt;15.01,"12+ to 15",IF(E8004&lt;18.01,"15+ to 18",IF(E8004&lt;21.01,"18+ to 21",IF(E8004&lt;24.01,"21+ to 24",IF(E8004&lt;27.01,"24+ to 27",IF(E8004&lt;30.01,"27+ to 30","30+"))))))))))))</f>
        <v>0</v>
      </c>
      <c r="H8004" s="7" t="str">
        <f>IF(F8004&lt;0,"0-",IF(F8004=0,"0",IF(F8004&lt;3.01,"0+ to 3",IF(F8004&lt;6.01,"3+ to 6",IF(F8004&lt;9.01,"6+ to 9",IF(F8004&lt;12.01,"9+ to 12",IF(F8004&lt;15.01,"12+ to 15",IF(F8004&lt;18.01,"15+ to 18",IF(F8004&lt;21.01,"18+ to 21",IF(F8004&lt;24.01,"21+ to 24",IF(F8004&lt;27.01,"24+ to 27",IF(F8004&lt;30.01,"27+ to 30","30+"))))))))))))</f>
        <v>0</v>
      </c>
      <c r="I8004" t="str">
        <f>IF(G8004&lt;&gt;H8004,"DIFF","")</f>
        <v/>
      </c>
    </row>
    <row r="8005" spans="1:9">
      <c r="A8005" t="s">
        <v>102</v>
      </c>
      <c r="B8005" t="s">
        <v>229</v>
      </c>
      <c r="C8005" s="1">
        <v>112169726</v>
      </c>
      <c r="D8005" s="1">
        <v>2</v>
      </c>
      <c r="E8005" s="1">
        <v>-6</v>
      </c>
      <c r="F8005" s="1">
        <v>10</v>
      </c>
      <c r="G8005" s="7" t="str">
        <f>IF(E8005&lt;0,"0-",IF(E8005=0,"0",IF(E8005&lt;3.01,"0+ to 3",IF(E8005&lt;6.01,"3+ to 6",IF(E8005&lt;9.01,"6+ to 9",IF(E8005&lt;12.01,"9+ to 12",IF(E8005&lt;15.01,"12+ to 15",IF(E8005&lt;18.01,"15+ to 18",IF(E8005&lt;21.01,"18+ to 21",IF(E8005&lt;24.01,"21+ to 24",IF(E8005&lt;27.01,"24+ to 27",IF(E8005&lt;30.01,"27+ to 30","30+"))))))))))))</f>
        <v>0-</v>
      </c>
      <c r="H8005" s="7" t="str">
        <f>IF(F8005&lt;0,"0-",IF(F8005=0,"0",IF(F8005&lt;3.01,"0+ to 3",IF(F8005&lt;6.01,"3+ to 6",IF(F8005&lt;9.01,"6+ to 9",IF(F8005&lt;12.01,"9+ to 12",IF(F8005&lt;15.01,"12+ to 15",IF(F8005&lt;18.01,"15+ to 18",IF(F8005&lt;21.01,"18+ to 21",IF(F8005&lt;24.01,"21+ to 24",IF(F8005&lt;27.01,"24+ to 27",IF(F8005&lt;30.01,"27+ to 30","30+"))))))))))))</f>
        <v>9+ to 12</v>
      </c>
      <c r="I8005" t="str">
        <f>IF(G8005&lt;&gt;H8005,"DIFF","")</f>
        <v>DIFF</v>
      </c>
    </row>
    <row r="8006" spans="1:9">
      <c r="A8006" t="s">
        <v>102</v>
      </c>
      <c r="B8006" t="s">
        <v>228</v>
      </c>
      <c r="C8006" s="1">
        <v>112219026</v>
      </c>
      <c r="D8006" s="1">
        <v>2</v>
      </c>
      <c r="E8006" s="1">
        <v>-17</v>
      </c>
      <c r="F8006" s="1">
        <v>22</v>
      </c>
      <c r="G8006" s="7" t="str">
        <f>IF(E8006&lt;0,"0-",IF(E8006=0,"0",IF(E8006&lt;3.01,"0+ to 3",IF(E8006&lt;6.01,"3+ to 6",IF(E8006&lt;9.01,"6+ to 9",IF(E8006&lt;12.01,"9+ to 12",IF(E8006&lt;15.01,"12+ to 15",IF(E8006&lt;18.01,"15+ to 18",IF(E8006&lt;21.01,"18+ to 21",IF(E8006&lt;24.01,"21+ to 24",IF(E8006&lt;27.01,"24+ to 27",IF(E8006&lt;30.01,"27+ to 30","30+"))))))))))))</f>
        <v>0-</v>
      </c>
      <c r="H8006" s="7" t="str">
        <f>IF(F8006&lt;0,"0-",IF(F8006=0,"0",IF(F8006&lt;3.01,"0+ to 3",IF(F8006&lt;6.01,"3+ to 6",IF(F8006&lt;9.01,"6+ to 9",IF(F8006&lt;12.01,"9+ to 12",IF(F8006&lt;15.01,"12+ to 15",IF(F8006&lt;18.01,"15+ to 18",IF(F8006&lt;21.01,"18+ to 21",IF(F8006&lt;24.01,"21+ to 24",IF(F8006&lt;27.01,"24+ to 27",IF(F8006&lt;30.01,"27+ to 30","30+"))))))))))))</f>
        <v>21+ to 24</v>
      </c>
      <c r="I8006" t="str">
        <f>IF(G8006&lt;&gt;H8006,"DIFF","")</f>
        <v>DIFF</v>
      </c>
    </row>
    <row r="8007" spans="1:9">
      <c r="A8007" t="s">
        <v>102</v>
      </c>
      <c r="B8007" t="s">
        <v>228</v>
      </c>
      <c r="C8007" s="1">
        <v>112223604</v>
      </c>
      <c r="D8007" s="1">
        <v>2</v>
      </c>
      <c r="E8007" s="1">
        <v>0</v>
      </c>
      <c r="F8007" s="1">
        <v>0</v>
      </c>
      <c r="G8007" s="7" t="str">
        <f>IF(E8007&lt;0,"0-",IF(E8007=0,"0",IF(E8007&lt;3.01,"0+ to 3",IF(E8007&lt;6.01,"3+ to 6",IF(E8007&lt;9.01,"6+ to 9",IF(E8007&lt;12.01,"9+ to 12",IF(E8007&lt;15.01,"12+ to 15",IF(E8007&lt;18.01,"15+ to 18",IF(E8007&lt;21.01,"18+ to 21",IF(E8007&lt;24.01,"21+ to 24",IF(E8007&lt;27.01,"24+ to 27",IF(E8007&lt;30.01,"27+ to 30","30+"))))))))))))</f>
        <v>0</v>
      </c>
      <c r="H8007" s="7" t="str">
        <f>IF(F8007&lt;0,"0-",IF(F8007=0,"0",IF(F8007&lt;3.01,"0+ to 3",IF(F8007&lt;6.01,"3+ to 6",IF(F8007&lt;9.01,"6+ to 9",IF(F8007&lt;12.01,"9+ to 12",IF(F8007&lt;15.01,"12+ to 15",IF(F8007&lt;18.01,"15+ to 18",IF(F8007&lt;21.01,"18+ to 21",IF(F8007&lt;24.01,"21+ to 24",IF(F8007&lt;27.01,"24+ to 27",IF(F8007&lt;30.01,"27+ to 30","30+"))))))))))))</f>
        <v>0</v>
      </c>
      <c r="I8007" t="str">
        <f>IF(G8007&lt;&gt;H8007,"DIFF","")</f>
        <v/>
      </c>
    </row>
    <row r="8008" spans="1:9">
      <c r="A8008" t="s">
        <v>102</v>
      </c>
      <c r="B8008" t="s">
        <v>228</v>
      </c>
      <c r="C8008" s="1">
        <v>112228986</v>
      </c>
      <c r="D8008" s="1">
        <v>2</v>
      </c>
      <c r="E8008" s="1">
        <v>0</v>
      </c>
      <c r="F8008" s="1">
        <v>0</v>
      </c>
      <c r="G8008" s="7" t="str">
        <f>IF(E8008&lt;0,"0-",IF(E8008=0,"0",IF(E8008&lt;3.01,"0+ to 3",IF(E8008&lt;6.01,"3+ to 6",IF(E8008&lt;9.01,"6+ to 9",IF(E8008&lt;12.01,"9+ to 12",IF(E8008&lt;15.01,"12+ to 15",IF(E8008&lt;18.01,"15+ to 18",IF(E8008&lt;21.01,"18+ to 21",IF(E8008&lt;24.01,"21+ to 24",IF(E8008&lt;27.01,"24+ to 27",IF(E8008&lt;30.01,"27+ to 30","30+"))))))))))))</f>
        <v>0</v>
      </c>
      <c r="H8008" s="7" t="str">
        <f>IF(F8008&lt;0,"0-",IF(F8008=0,"0",IF(F8008&lt;3.01,"0+ to 3",IF(F8008&lt;6.01,"3+ to 6",IF(F8008&lt;9.01,"6+ to 9",IF(F8008&lt;12.01,"9+ to 12",IF(F8008&lt;15.01,"12+ to 15",IF(F8008&lt;18.01,"15+ to 18",IF(F8008&lt;21.01,"18+ to 21",IF(F8008&lt;24.01,"21+ to 24",IF(F8008&lt;27.01,"24+ to 27",IF(F8008&lt;30.01,"27+ to 30","30+"))))))))))))</f>
        <v>0</v>
      </c>
      <c r="I8008" t="str">
        <f>IF(G8008&lt;&gt;H8008,"DIFF","")</f>
        <v/>
      </c>
    </row>
    <row r="8009" spans="1:9">
      <c r="A8009" t="s">
        <v>102</v>
      </c>
      <c r="B8009" t="s">
        <v>228</v>
      </c>
      <c r="C8009" s="1">
        <v>112229360</v>
      </c>
      <c r="D8009" s="1">
        <v>6</v>
      </c>
      <c r="E8009" s="1">
        <v>-16</v>
      </c>
      <c r="F8009" s="1">
        <v>0</v>
      </c>
      <c r="G8009" s="7" t="str">
        <f>IF(E8009&lt;0,"0-",IF(E8009=0,"0",IF(E8009&lt;3.01,"0+ to 3",IF(E8009&lt;6.01,"3+ to 6",IF(E8009&lt;9.01,"6+ to 9",IF(E8009&lt;12.01,"9+ to 12",IF(E8009&lt;15.01,"12+ to 15",IF(E8009&lt;18.01,"15+ to 18",IF(E8009&lt;21.01,"18+ to 21",IF(E8009&lt;24.01,"21+ to 24",IF(E8009&lt;27.01,"24+ to 27",IF(E8009&lt;30.01,"27+ to 30","30+"))))))))))))</f>
        <v>0-</v>
      </c>
      <c r="H8009" s="7" t="str">
        <f>IF(F8009&lt;0,"0-",IF(F8009=0,"0",IF(F8009&lt;3.01,"0+ to 3",IF(F8009&lt;6.01,"3+ to 6",IF(F8009&lt;9.01,"6+ to 9",IF(F8009&lt;12.01,"9+ to 12",IF(F8009&lt;15.01,"12+ to 15",IF(F8009&lt;18.01,"15+ to 18",IF(F8009&lt;21.01,"18+ to 21",IF(F8009&lt;24.01,"21+ to 24",IF(F8009&lt;27.01,"24+ to 27",IF(F8009&lt;30.01,"27+ to 30","30+"))))))))))))</f>
        <v>0</v>
      </c>
      <c r="I8009" t="str">
        <f>IF(G8009&lt;&gt;H8009,"DIFF","")</f>
        <v>DIFF</v>
      </c>
    </row>
    <row r="8010" spans="1:9">
      <c r="A8010" t="s">
        <v>102</v>
      </c>
      <c r="B8010" t="s">
        <v>228</v>
      </c>
      <c r="C8010" s="1">
        <v>112231369</v>
      </c>
      <c r="D8010" s="1">
        <v>2</v>
      </c>
      <c r="E8010" s="1">
        <v>-18</v>
      </c>
      <c r="F8010" s="1">
        <v>21</v>
      </c>
      <c r="G8010" s="7" t="str">
        <f>IF(E8010&lt;0,"0-",IF(E8010=0,"0",IF(E8010&lt;3.01,"0+ to 3",IF(E8010&lt;6.01,"3+ to 6",IF(E8010&lt;9.01,"6+ to 9",IF(E8010&lt;12.01,"9+ to 12",IF(E8010&lt;15.01,"12+ to 15",IF(E8010&lt;18.01,"15+ to 18",IF(E8010&lt;21.01,"18+ to 21",IF(E8010&lt;24.01,"21+ to 24",IF(E8010&lt;27.01,"24+ to 27",IF(E8010&lt;30.01,"27+ to 30","30+"))))))))))))</f>
        <v>0-</v>
      </c>
      <c r="H8010" s="7" t="str">
        <f>IF(F8010&lt;0,"0-",IF(F8010=0,"0",IF(F8010&lt;3.01,"0+ to 3",IF(F8010&lt;6.01,"3+ to 6",IF(F8010&lt;9.01,"6+ to 9",IF(F8010&lt;12.01,"9+ to 12",IF(F8010&lt;15.01,"12+ to 15",IF(F8010&lt;18.01,"15+ to 18",IF(F8010&lt;21.01,"18+ to 21",IF(F8010&lt;24.01,"21+ to 24",IF(F8010&lt;27.01,"24+ to 27",IF(F8010&lt;30.01,"27+ to 30","30+"))))))))))))</f>
        <v>18+ to 21</v>
      </c>
      <c r="I8010" t="str">
        <f>IF(G8010&lt;&gt;H8010,"DIFF","")</f>
        <v>DIFF</v>
      </c>
    </row>
    <row r="8011" spans="1:9">
      <c r="A8011" t="s">
        <v>102</v>
      </c>
      <c r="B8011" t="s">
        <v>228</v>
      </c>
      <c r="C8011" s="1">
        <v>112238408</v>
      </c>
      <c r="D8011" s="1">
        <v>6</v>
      </c>
      <c r="E8011" s="1">
        <v>-8</v>
      </c>
      <c r="F8011" s="1">
        <v>-5</v>
      </c>
      <c r="G8011" s="7" t="str">
        <f>IF(E8011&lt;0,"0-",IF(E8011=0,"0",IF(E8011&lt;3.01,"0+ to 3",IF(E8011&lt;6.01,"3+ to 6",IF(E8011&lt;9.01,"6+ to 9",IF(E8011&lt;12.01,"9+ to 12",IF(E8011&lt;15.01,"12+ to 15",IF(E8011&lt;18.01,"15+ to 18",IF(E8011&lt;21.01,"18+ to 21",IF(E8011&lt;24.01,"21+ to 24",IF(E8011&lt;27.01,"24+ to 27",IF(E8011&lt;30.01,"27+ to 30","30+"))))))))))))</f>
        <v>0-</v>
      </c>
      <c r="H8011" s="7" t="str">
        <f>IF(F8011&lt;0,"0-",IF(F8011=0,"0",IF(F8011&lt;3.01,"0+ to 3",IF(F8011&lt;6.01,"3+ to 6",IF(F8011&lt;9.01,"6+ to 9",IF(F8011&lt;12.01,"9+ to 12",IF(F8011&lt;15.01,"12+ to 15",IF(F8011&lt;18.01,"15+ to 18",IF(F8011&lt;21.01,"18+ to 21",IF(F8011&lt;24.01,"21+ to 24",IF(F8011&lt;27.01,"24+ to 27",IF(F8011&lt;30.01,"27+ to 30","30+"))))))))))))</f>
        <v>0-</v>
      </c>
      <c r="I8011" t="str">
        <f>IF(G8011&lt;&gt;H8011,"DIFF","")</f>
        <v/>
      </c>
    </row>
    <row r="8012" spans="1:9">
      <c r="A8012" t="s">
        <v>102</v>
      </c>
      <c r="B8012" t="s">
        <v>228</v>
      </c>
      <c r="C8012" s="1">
        <v>112240712</v>
      </c>
      <c r="D8012" s="1">
        <v>2</v>
      </c>
      <c r="E8012" s="1">
        <v>-7</v>
      </c>
      <c r="F8012" s="1">
        <v>12</v>
      </c>
      <c r="G8012" s="7" t="str">
        <f>IF(E8012&lt;0,"0-",IF(E8012=0,"0",IF(E8012&lt;3.01,"0+ to 3",IF(E8012&lt;6.01,"3+ to 6",IF(E8012&lt;9.01,"6+ to 9",IF(E8012&lt;12.01,"9+ to 12",IF(E8012&lt;15.01,"12+ to 15",IF(E8012&lt;18.01,"15+ to 18",IF(E8012&lt;21.01,"18+ to 21",IF(E8012&lt;24.01,"21+ to 24",IF(E8012&lt;27.01,"24+ to 27",IF(E8012&lt;30.01,"27+ to 30","30+"))))))))))))</f>
        <v>0-</v>
      </c>
      <c r="H8012" s="7" t="str">
        <f>IF(F8012&lt;0,"0-",IF(F8012=0,"0",IF(F8012&lt;3.01,"0+ to 3",IF(F8012&lt;6.01,"3+ to 6",IF(F8012&lt;9.01,"6+ to 9",IF(F8012&lt;12.01,"9+ to 12",IF(F8012&lt;15.01,"12+ to 15",IF(F8012&lt;18.01,"15+ to 18",IF(F8012&lt;21.01,"18+ to 21",IF(F8012&lt;24.01,"21+ to 24",IF(F8012&lt;27.01,"24+ to 27",IF(F8012&lt;30.01,"27+ to 30","30+"))))))))))))</f>
        <v>9+ to 12</v>
      </c>
      <c r="I8012" t="str">
        <f>IF(G8012&lt;&gt;H8012,"DIFF","")</f>
        <v>DIFF</v>
      </c>
    </row>
    <row r="8013" spans="1:9">
      <c r="A8013" t="s">
        <v>102</v>
      </c>
      <c r="B8013" t="s">
        <v>228</v>
      </c>
      <c r="C8013" s="1">
        <v>112241046</v>
      </c>
      <c r="D8013" s="1">
        <v>2</v>
      </c>
      <c r="E8013" s="1">
        <v>-8</v>
      </c>
      <c r="F8013" s="1">
        <v>15</v>
      </c>
      <c r="G8013" s="7" t="str">
        <f>IF(E8013&lt;0,"0-",IF(E8013=0,"0",IF(E8013&lt;3.01,"0+ to 3",IF(E8013&lt;6.01,"3+ to 6",IF(E8013&lt;9.01,"6+ to 9",IF(E8013&lt;12.01,"9+ to 12",IF(E8013&lt;15.01,"12+ to 15",IF(E8013&lt;18.01,"15+ to 18",IF(E8013&lt;21.01,"18+ to 21",IF(E8013&lt;24.01,"21+ to 24",IF(E8013&lt;27.01,"24+ to 27",IF(E8013&lt;30.01,"27+ to 30","30+"))))))))))))</f>
        <v>0-</v>
      </c>
      <c r="H8013" s="7" t="str">
        <f>IF(F8013&lt;0,"0-",IF(F8013=0,"0",IF(F8013&lt;3.01,"0+ to 3",IF(F8013&lt;6.01,"3+ to 6",IF(F8013&lt;9.01,"6+ to 9",IF(F8013&lt;12.01,"9+ to 12",IF(F8013&lt;15.01,"12+ to 15",IF(F8013&lt;18.01,"15+ to 18",IF(F8013&lt;21.01,"18+ to 21",IF(F8013&lt;24.01,"21+ to 24",IF(F8013&lt;27.01,"24+ to 27",IF(F8013&lt;30.01,"27+ to 30","30+"))))))))))))</f>
        <v>12+ to 15</v>
      </c>
      <c r="I8013" t="str">
        <f>IF(G8013&lt;&gt;H8013,"DIFF","")</f>
        <v>DIFF</v>
      </c>
    </row>
    <row r="8014" spans="1:9">
      <c r="A8014" t="s">
        <v>102</v>
      </c>
      <c r="B8014" t="s">
        <v>228</v>
      </c>
      <c r="C8014" s="1">
        <v>112241762</v>
      </c>
      <c r="D8014" s="1">
        <v>7</v>
      </c>
      <c r="E8014" s="1">
        <v>0</v>
      </c>
      <c r="F8014" s="1">
        <v>0</v>
      </c>
      <c r="G8014" s="7" t="str">
        <f>IF(E8014&lt;0,"0-",IF(E8014=0,"0",IF(E8014&lt;3.01,"0+ to 3",IF(E8014&lt;6.01,"3+ to 6",IF(E8014&lt;9.01,"6+ to 9",IF(E8014&lt;12.01,"9+ to 12",IF(E8014&lt;15.01,"12+ to 15",IF(E8014&lt;18.01,"15+ to 18",IF(E8014&lt;21.01,"18+ to 21",IF(E8014&lt;24.01,"21+ to 24",IF(E8014&lt;27.01,"24+ to 27",IF(E8014&lt;30.01,"27+ to 30","30+"))))))))))))</f>
        <v>0</v>
      </c>
      <c r="H8014" s="7" t="str">
        <f>IF(F8014&lt;0,"0-",IF(F8014=0,"0",IF(F8014&lt;3.01,"0+ to 3",IF(F8014&lt;6.01,"3+ to 6",IF(F8014&lt;9.01,"6+ to 9",IF(F8014&lt;12.01,"9+ to 12",IF(F8014&lt;15.01,"12+ to 15",IF(F8014&lt;18.01,"15+ to 18",IF(F8014&lt;21.01,"18+ to 21",IF(F8014&lt;24.01,"21+ to 24",IF(F8014&lt;27.01,"24+ to 27",IF(F8014&lt;30.01,"27+ to 30","30+"))))))))))))</f>
        <v>0</v>
      </c>
      <c r="I8014" t="str">
        <f>IF(G8014&lt;&gt;H8014,"DIFF","")</f>
        <v/>
      </c>
    </row>
    <row r="8015" spans="1:9">
      <c r="A8015" t="s">
        <v>102</v>
      </c>
      <c r="B8015" t="s">
        <v>227</v>
      </c>
      <c r="C8015" s="1">
        <v>112280536</v>
      </c>
      <c r="D8015" s="1">
        <v>2</v>
      </c>
      <c r="E8015" s="1">
        <v>-11</v>
      </c>
      <c r="F8015" s="1">
        <v>19</v>
      </c>
      <c r="G8015" s="7" t="str">
        <f>IF(E8015&lt;0,"0-",IF(E8015=0,"0",IF(E8015&lt;3.01,"0+ to 3",IF(E8015&lt;6.01,"3+ to 6",IF(E8015&lt;9.01,"6+ to 9",IF(E8015&lt;12.01,"9+ to 12",IF(E8015&lt;15.01,"12+ to 15",IF(E8015&lt;18.01,"15+ to 18",IF(E8015&lt;21.01,"18+ to 21",IF(E8015&lt;24.01,"21+ to 24",IF(E8015&lt;27.01,"24+ to 27",IF(E8015&lt;30.01,"27+ to 30","30+"))))))))))))</f>
        <v>0-</v>
      </c>
      <c r="H8015" s="7" t="str">
        <f>IF(F8015&lt;0,"0-",IF(F8015=0,"0",IF(F8015&lt;3.01,"0+ to 3",IF(F8015&lt;6.01,"3+ to 6",IF(F8015&lt;9.01,"6+ to 9",IF(F8015&lt;12.01,"9+ to 12",IF(F8015&lt;15.01,"12+ to 15",IF(F8015&lt;18.01,"15+ to 18",IF(F8015&lt;21.01,"18+ to 21",IF(F8015&lt;24.01,"21+ to 24",IF(F8015&lt;27.01,"24+ to 27",IF(F8015&lt;30.01,"27+ to 30","30+"))))))))))))</f>
        <v>18+ to 21</v>
      </c>
      <c r="I8015" t="str">
        <f>IF(G8015&lt;&gt;H8015,"DIFF","")</f>
        <v>DIFF</v>
      </c>
    </row>
    <row r="8016" spans="1:9">
      <c r="A8016" t="s">
        <v>102</v>
      </c>
      <c r="B8016" t="s">
        <v>227</v>
      </c>
      <c r="C8016" s="1">
        <v>112280789</v>
      </c>
      <c r="D8016" s="1">
        <v>2</v>
      </c>
      <c r="E8016" s="1">
        <v>-7</v>
      </c>
      <c r="F8016" s="1">
        <v>12</v>
      </c>
      <c r="G8016" s="7" t="str">
        <f>IF(E8016&lt;0,"0-",IF(E8016=0,"0",IF(E8016&lt;3.01,"0+ to 3",IF(E8016&lt;6.01,"3+ to 6",IF(E8016&lt;9.01,"6+ to 9",IF(E8016&lt;12.01,"9+ to 12",IF(E8016&lt;15.01,"12+ to 15",IF(E8016&lt;18.01,"15+ to 18",IF(E8016&lt;21.01,"18+ to 21",IF(E8016&lt;24.01,"21+ to 24",IF(E8016&lt;27.01,"24+ to 27",IF(E8016&lt;30.01,"27+ to 30","30+"))))))))))))</f>
        <v>0-</v>
      </c>
      <c r="H8016" s="7" t="str">
        <f>IF(F8016&lt;0,"0-",IF(F8016=0,"0",IF(F8016&lt;3.01,"0+ to 3",IF(F8016&lt;6.01,"3+ to 6",IF(F8016&lt;9.01,"6+ to 9",IF(F8016&lt;12.01,"9+ to 12",IF(F8016&lt;15.01,"12+ to 15",IF(F8016&lt;18.01,"15+ to 18",IF(F8016&lt;21.01,"18+ to 21",IF(F8016&lt;24.01,"21+ to 24",IF(F8016&lt;27.01,"24+ to 27",IF(F8016&lt;30.01,"27+ to 30","30+"))))))))))))</f>
        <v>9+ to 12</v>
      </c>
      <c r="I8016" t="str">
        <f>IF(G8016&lt;&gt;H8016,"DIFF","")</f>
        <v>DIFF</v>
      </c>
    </row>
    <row r="8017" spans="1:9">
      <c r="A8017" t="s">
        <v>102</v>
      </c>
      <c r="B8017" t="s">
        <v>227</v>
      </c>
      <c r="C8017" s="1">
        <v>112282645</v>
      </c>
      <c r="D8017" s="1">
        <v>2</v>
      </c>
      <c r="E8017" s="1">
        <v>-10</v>
      </c>
      <c r="F8017" s="1">
        <v>24</v>
      </c>
      <c r="G8017" s="7" t="str">
        <f>IF(E8017&lt;0,"0-",IF(E8017=0,"0",IF(E8017&lt;3.01,"0+ to 3",IF(E8017&lt;6.01,"3+ to 6",IF(E8017&lt;9.01,"6+ to 9",IF(E8017&lt;12.01,"9+ to 12",IF(E8017&lt;15.01,"12+ to 15",IF(E8017&lt;18.01,"15+ to 18",IF(E8017&lt;21.01,"18+ to 21",IF(E8017&lt;24.01,"21+ to 24",IF(E8017&lt;27.01,"24+ to 27",IF(E8017&lt;30.01,"27+ to 30","30+"))))))))))))</f>
        <v>0-</v>
      </c>
      <c r="H8017" s="7" t="str">
        <f>IF(F8017&lt;0,"0-",IF(F8017=0,"0",IF(F8017&lt;3.01,"0+ to 3",IF(F8017&lt;6.01,"3+ to 6",IF(F8017&lt;9.01,"6+ to 9",IF(F8017&lt;12.01,"9+ to 12",IF(F8017&lt;15.01,"12+ to 15",IF(F8017&lt;18.01,"15+ to 18",IF(F8017&lt;21.01,"18+ to 21",IF(F8017&lt;24.01,"21+ to 24",IF(F8017&lt;27.01,"24+ to 27",IF(F8017&lt;30.01,"27+ to 30","30+"))))))))))))</f>
        <v>21+ to 24</v>
      </c>
      <c r="I8017" t="str">
        <f>IF(G8017&lt;&gt;H8017,"DIFF","")</f>
        <v>DIFF</v>
      </c>
    </row>
    <row r="8018" spans="1:9">
      <c r="A8018" t="s">
        <v>102</v>
      </c>
      <c r="B8018" t="s">
        <v>227</v>
      </c>
      <c r="C8018" s="1">
        <v>112285299</v>
      </c>
      <c r="D8018" s="1">
        <v>2</v>
      </c>
      <c r="E8018" s="1">
        <v>-4</v>
      </c>
      <c r="F8018" s="1">
        <v>6</v>
      </c>
      <c r="G8018" s="7" t="str">
        <f>IF(E8018&lt;0,"0-",IF(E8018=0,"0",IF(E8018&lt;3.01,"0+ to 3",IF(E8018&lt;6.01,"3+ to 6",IF(E8018&lt;9.01,"6+ to 9",IF(E8018&lt;12.01,"9+ to 12",IF(E8018&lt;15.01,"12+ to 15",IF(E8018&lt;18.01,"15+ to 18",IF(E8018&lt;21.01,"18+ to 21",IF(E8018&lt;24.01,"21+ to 24",IF(E8018&lt;27.01,"24+ to 27",IF(E8018&lt;30.01,"27+ to 30","30+"))))))))))))</f>
        <v>0-</v>
      </c>
      <c r="H8018" s="7" t="str">
        <f>IF(F8018&lt;0,"0-",IF(F8018=0,"0",IF(F8018&lt;3.01,"0+ to 3",IF(F8018&lt;6.01,"3+ to 6",IF(F8018&lt;9.01,"6+ to 9",IF(F8018&lt;12.01,"9+ to 12",IF(F8018&lt;15.01,"12+ to 15",IF(F8018&lt;18.01,"15+ to 18",IF(F8018&lt;21.01,"18+ to 21",IF(F8018&lt;24.01,"21+ to 24",IF(F8018&lt;27.01,"24+ to 27",IF(F8018&lt;30.01,"27+ to 30","30+"))))))))))))</f>
        <v>3+ to 6</v>
      </c>
      <c r="I8018" t="str">
        <f>IF(G8018&lt;&gt;H8018,"DIFF","")</f>
        <v>DIFF</v>
      </c>
    </row>
    <row r="8019" spans="1:9">
      <c r="A8019" t="s">
        <v>102</v>
      </c>
      <c r="B8019" t="s">
        <v>227</v>
      </c>
      <c r="C8019" s="1">
        <v>112285584</v>
      </c>
      <c r="D8019" s="1">
        <v>2</v>
      </c>
      <c r="E8019" s="1">
        <v>-13</v>
      </c>
      <c r="F8019" s="1">
        <v>32</v>
      </c>
      <c r="G8019" s="7" t="str">
        <f>IF(E8019&lt;0,"0-",IF(E8019=0,"0",IF(E8019&lt;3.01,"0+ to 3",IF(E8019&lt;6.01,"3+ to 6",IF(E8019&lt;9.01,"6+ to 9",IF(E8019&lt;12.01,"9+ to 12",IF(E8019&lt;15.01,"12+ to 15",IF(E8019&lt;18.01,"15+ to 18",IF(E8019&lt;21.01,"18+ to 21",IF(E8019&lt;24.01,"21+ to 24",IF(E8019&lt;27.01,"24+ to 27",IF(E8019&lt;30.01,"27+ to 30","30+"))))))))))))</f>
        <v>0-</v>
      </c>
      <c r="H8019" s="7" t="str">
        <f>IF(F8019&lt;0,"0-",IF(F8019=0,"0",IF(F8019&lt;3.01,"0+ to 3",IF(F8019&lt;6.01,"3+ to 6",IF(F8019&lt;9.01,"6+ to 9",IF(F8019&lt;12.01,"9+ to 12",IF(F8019&lt;15.01,"12+ to 15",IF(F8019&lt;18.01,"15+ to 18",IF(F8019&lt;21.01,"18+ to 21",IF(F8019&lt;24.01,"21+ to 24",IF(F8019&lt;27.01,"24+ to 27",IF(F8019&lt;30.01,"27+ to 30","30+"))))))))))))</f>
        <v>30+</v>
      </c>
      <c r="I8019" t="str">
        <f>IF(G8019&lt;&gt;H8019,"DIFF","")</f>
        <v>DIFF</v>
      </c>
    </row>
    <row r="8020" spans="1:9">
      <c r="A8020" t="s">
        <v>102</v>
      </c>
      <c r="B8020" t="s">
        <v>227</v>
      </c>
      <c r="C8020" s="1">
        <v>112286220</v>
      </c>
      <c r="D8020" s="1">
        <v>2</v>
      </c>
      <c r="E8020" s="1">
        <v>-3</v>
      </c>
      <c r="F8020" s="1">
        <v>7</v>
      </c>
      <c r="G8020" s="7" t="str">
        <f>IF(E8020&lt;0,"0-",IF(E8020=0,"0",IF(E8020&lt;3.01,"0+ to 3",IF(E8020&lt;6.01,"3+ to 6",IF(E8020&lt;9.01,"6+ to 9",IF(E8020&lt;12.01,"9+ to 12",IF(E8020&lt;15.01,"12+ to 15",IF(E8020&lt;18.01,"15+ to 18",IF(E8020&lt;21.01,"18+ to 21",IF(E8020&lt;24.01,"21+ to 24",IF(E8020&lt;27.01,"24+ to 27",IF(E8020&lt;30.01,"27+ to 30","30+"))))))))))))</f>
        <v>0-</v>
      </c>
      <c r="H8020" s="7" t="str">
        <f>IF(F8020&lt;0,"0-",IF(F8020=0,"0",IF(F8020&lt;3.01,"0+ to 3",IF(F8020&lt;6.01,"3+ to 6",IF(F8020&lt;9.01,"6+ to 9",IF(F8020&lt;12.01,"9+ to 12",IF(F8020&lt;15.01,"12+ to 15",IF(F8020&lt;18.01,"15+ to 18",IF(F8020&lt;21.01,"18+ to 21",IF(F8020&lt;24.01,"21+ to 24",IF(F8020&lt;27.01,"24+ to 27",IF(F8020&lt;30.01,"27+ to 30","30+"))))))))))))</f>
        <v>6+ to 9</v>
      </c>
      <c r="I8020" t="str">
        <f>IF(G8020&lt;&gt;H8020,"DIFF","")</f>
        <v>DIFF</v>
      </c>
    </row>
    <row r="8021" spans="1:9">
      <c r="A8021" t="s">
        <v>102</v>
      </c>
      <c r="B8021" t="s">
        <v>227</v>
      </c>
      <c r="C8021" s="1">
        <v>112286918</v>
      </c>
      <c r="D8021" s="1">
        <v>2</v>
      </c>
      <c r="E8021" s="1">
        <v>-3</v>
      </c>
      <c r="F8021" s="1">
        <v>8</v>
      </c>
      <c r="G8021" s="7" t="str">
        <f>IF(E8021&lt;0,"0-",IF(E8021=0,"0",IF(E8021&lt;3.01,"0+ to 3",IF(E8021&lt;6.01,"3+ to 6",IF(E8021&lt;9.01,"6+ to 9",IF(E8021&lt;12.01,"9+ to 12",IF(E8021&lt;15.01,"12+ to 15",IF(E8021&lt;18.01,"15+ to 18",IF(E8021&lt;21.01,"18+ to 21",IF(E8021&lt;24.01,"21+ to 24",IF(E8021&lt;27.01,"24+ to 27",IF(E8021&lt;30.01,"27+ to 30","30+"))))))))))))</f>
        <v>0-</v>
      </c>
      <c r="H8021" s="7" t="str">
        <f>IF(F8021&lt;0,"0-",IF(F8021=0,"0",IF(F8021&lt;3.01,"0+ to 3",IF(F8021&lt;6.01,"3+ to 6",IF(F8021&lt;9.01,"6+ to 9",IF(F8021&lt;12.01,"9+ to 12",IF(F8021&lt;15.01,"12+ to 15",IF(F8021&lt;18.01,"15+ to 18",IF(F8021&lt;21.01,"18+ to 21",IF(F8021&lt;24.01,"21+ to 24",IF(F8021&lt;27.01,"24+ to 27",IF(F8021&lt;30.01,"27+ to 30","30+"))))))))))))</f>
        <v>6+ to 9</v>
      </c>
      <c r="I8021" t="str">
        <f>IF(G8021&lt;&gt;H8021,"DIFF","")</f>
        <v>DIFF</v>
      </c>
    </row>
    <row r="8022" spans="1:9">
      <c r="A8022" t="s">
        <v>102</v>
      </c>
      <c r="B8022" t="s">
        <v>227</v>
      </c>
      <c r="C8022" s="1">
        <v>112287410</v>
      </c>
      <c r="D8022" s="1">
        <v>7</v>
      </c>
      <c r="E8022" s="1">
        <v>0</v>
      </c>
      <c r="F8022" s="1">
        <v>0</v>
      </c>
      <c r="G8022" s="7" t="str">
        <f>IF(E8022&lt;0,"0-",IF(E8022=0,"0",IF(E8022&lt;3.01,"0+ to 3",IF(E8022&lt;6.01,"3+ to 6",IF(E8022&lt;9.01,"6+ to 9",IF(E8022&lt;12.01,"9+ to 12",IF(E8022&lt;15.01,"12+ to 15",IF(E8022&lt;18.01,"15+ to 18",IF(E8022&lt;21.01,"18+ to 21",IF(E8022&lt;24.01,"21+ to 24",IF(E8022&lt;27.01,"24+ to 27",IF(E8022&lt;30.01,"27+ to 30","30+"))))))))))))</f>
        <v>0</v>
      </c>
      <c r="H8022" s="7" t="str">
        <f>IF(F8022&lt;0,"0-",IF(F8022=0,"0",IF(F8022&lt;3.01,"0+ to 3",IF(F8022&lt;6.01,"3+ to 6",IF(F8022&lt;9.01,"6+ to 9",IF(F8022&lt;12.01,"9+ to 12",IF(F8022&lt;15.01,"12+ to 15",IF(F8022&lt;18.01,"15+ to 18",IF(F8022&lt;21.01,"18+ to 21",IF(F8022&lt;24.01,"21+ to 24",IF(F8022&lt;27.01,"24+ to 27",IF(F8022&lt;30.01,"27+ to 30","30+"))))))))))))</f>
        <v>0</v>
      </c>
      <c r="I8022" t="str">
        <f>IF(G8022&lt;&gt;H8022,"DIFF","")</f>
        <v/>
      </c>
    </row>
    <row r="8023" spans="1:9">
      <c r="A8023" t="s">
        <v>102</v>
      </c>
      <c r="B8023" t="s">
        <v>227</v>
      </c>
      <c r="C8023" s="1">
        <v>112288382</v>
      </c>
      <c r="D8023" s="1">
        <v>5</v>
      </c>
      <c r="E8023" s="1">
        <v>0</v>
      </c>
      <c r="F8023" s="1">
        <v>0</v>
      </c>
      <c r="G8023" s="7" t="str">
        <f>IF(E8023&lt;0,"0-",IF(E8023=0,"0",IF(E8023&lt;3.01,"0+ to 3",IF(E8023&lt;6.01,"3+ to 6",IF(E8023&lt;9.01,"6+ to 9",IF(E8023&lt;12.01,"9+ to 12",IF(E8023&lt;15.01,"12+ to 15",IF(E8023&lt;18.01,"15+ to 18",IF(E8023&lt;21.01,"18+ to 21",IF(E8023&lt;24.01,"21+ to 24",IF(E8023&lt;27.01,"24+ to 27",IF(E8023&lt;30.01,"27+ to 30","30+"))))))))))))</f>
        <v>0</v>
      </c>
      <c r="H8023" s="7" t="str">
        <f>IF(F8023&lt;0,"0-",IF(F8023=0,"0",IF(F8023&lt;3.01,"0+ to 3",IF(F8023&lt;6.01,"3+ to 6",IF(F8023&lt;9.01,"6+ to 9",IF(F8023&lt;12.01,"9+ to 12",IF(F8023&lt;15.01,"12+ to 15",IF(F8023&lt;18.01,"15+ to 18",IF(F8023&lt;21.01,"18+ to 21",IF(F8023&lt;24.01,"21+ to 24",IF(F8023&lt;27.01,"24+ to 27",IF(F8023&lt;30.01,"27+ to 30","30+"))))))))))))</f>
        <v>0</v>
      </c>
      <c r="I8023" t="str">
        <f>IF(G8023&lt;&gt;H8023,"DIFF","")</f>
        <v/>
      </c>
    </row>
    <row r="8024" spans="1:9">
      <c r="A8024" t="s">
        <v>102</v>
      </c>
      <c r="B8024" t="s">
        <v>227</v>
      </c>
      <c r="C8024" s="1">
        <v>112291774</v>
      </c>
      <c r="D8024" s="1">
        <v>2</v>
      </c>
      <c r="E8024" s="1">
        <v>0</v>
      </c>
      <c r="F8024" s="1">
        <v>8</v>
      </c>
      <c r="G8024" s="7" t="str">
        <f>IF(E8024&lt;0,"0-",IF(E8024=0,"0",IF(E8024&lt;3.01,"0+ to 3",IF(E8024&lt;6.01,"3+ to 6",IF(E8024&lt;9.01,"6+ to 9",IF(E8024&lt;12.01,"9+ to 12",IF(E8024&lt;15.01,"12+ to 15",IF(E8024&lt;18.01,"15+ to 18",IF(E8024&lt;21.01,"18+ to 21",IF(E8024&lt;24.01,"21+ to 24",IF(E8024&lt;27.01,"24+ to 27",IF(E8024&lt;30.01,"27+ to 30","30+"))))))))))))</f>
        <v>0</v>
      </c>
      <c r="H8024" s="7" t="str">
        <f>IF(F8024&lt;0,"0-",IF(F8024=0,"0",IF(F8024&lt;3.01,"0+ to 3",IF(F8024&lt;6.01,"3+ to 6",IF(F8024&lt;9.01,"6+ to 9",IF(F8024&lt;12.01,"9+ to 12",IF(F8024&lt;15.01,"12+ to 15",IF(F8024&lt;18.01,"15+ to 18",IF(F8024&lt;21.01,"18+ to 21",IF(F8024&lt;24.01,"21+ to 24",IF(F8024&lt;27.01,"24+ to 27",IF(F8024&lt;30.01,"27+ to 30","30+"))))))))))))</f>
        <v>6+ to 9</v>
      </c>
      <c r="I8024" t="str">
        <f>IF(G8024&lt;&gt;H8024,"DIFF","")</f>
        <v>DIFF</v>
      </c>
    </row>
    <row r="8025" spans="1:9">
      <c r="A8025" t="s">
        <v>102</v>
      </c>
      <c r="B8025" t="s">
        <v>227</v>
      </c>
      <c r="C8025" s="1">
        <v>112298006</v>
      </c>
      <c r="D8025" s="1">
        <v>2</v>
      </c>
      <c r="E8025" s="1">
        <v>0</v>
      </c>
      <c r="F8025" s="1">
        <v>0</v>
      </c>
      <c r="G8025" s="7" t="str">
        <f>IF(E8025&lt;0,"0-",IF(E8025=0,"0",IF(E8025&lt;3.01,"0+ to 3",IF(E8025&lt;6.01,"3+ to 6",IF(E8025&lt;9.01,"6+ to 9",IF(E8025&lt;12.01,"9+ to 12",IF(E8025&lt;15.01,"12+ to 15",IF(E8025&lt;18.01,"15+ to 18",IF(E8025&lt;21.01,"18+ to 21",IF(E8025&lt;24.01,"21+ to 24",IF(E8025&lt;27.01,"24+ to 27",IF(E8025&lt;30.01,"27+ to 30","30+"))))))))))))</f>
        <v>0</v>
      </c>
      <c r="H8025" s="7" t="str">
        <f>IF(F8025&lt;0,"0-",IF(F8025=0,"0",IF(F8025&lt;3.01,"0+ to 3",IF(F8025&lt;6.01,"3+ to 6",IF(F8025&lt;9.01,"6+ to 9",IF(F8025&lt;12.01,"9+ to 12",IF(F8025&lt;15.01,"12+ to 15",IF(F8025&lt;18.01,"15+ to 18",IF(F8025&lt;21.01,"18+ to 21",IF(F8025&lt;24.01,"21+ to 24",IF(F8025&lt;27.01,"24+ to 27",IF(F8025&lt;30.01,"27+ to 30","30+"))))))))))))</f>
        <v>0</v>
      </c>
      <c r="I8025" t="str">
        <f>IF(G8025&lt;&gt;H8025,"DIFF","")</f>
        <v/>
      </c>
    </row>
    <row r="8026" spans="1:9">
      <c r="A8026" t="s">
        <v>102</v>
      </c>
      <c r="B8026" t="s">
        <v>227</v>
      </c>
      <c r="C8026" s="1">
        <v>112298750</v>
      </c>
      <c r="D8026" s="1">
        <v>6</v>
      </c>
      <c r="E8026" s="1">
        <v>0</v>
      </c>
      <c r="F8026" s="1">
        <v>0</v>
      </c>
      <c r="G8026" s="7" t="str">
        <f>IF(E8026&lt;0,"0-",IF(E8026=0,"0",IF(E8026&lt;3.01,"0+ to 3",IF(E8026&lt;6.01,"3+ to 6",IF(E8026&lt;9.01,"6+ to 9",IF(E8026&lt;12.01,"9+ to 12",IF(E8026&lt;15.01,"12+ to 15",IF(E8026&lt;18.01,"15+ to 18",IF(E8026&lt;21.01,"18+ to 21",IF(E8026&lt;24.01,"21+ to 24",IF(E8026&lt;27.01,"24+ to 27",IF(E8026&lt;30.01,"27+ to 30","30+"))))))))))))</f>
        <v>0</v>
      </c>
      <c r="H8026" s="7" t="str">
        <f>IF(F8026&lt;0,"0-",IF(F8026=0,"0",IF(F8026&lt;3.01,"0+ to 3",IF(F8026&lt;6.01,"3+ to 6",IF(F8026&lt;9.01,"6+ to 9",IF(F8026&lt;12.01,"9+ to 12",IF(F8026&lt;15.01,"12+ to 15",IF(F8026&lt;18.01,"15+ to 18",IF(F8026&lt;21.01,"18+ to 21",IF(F8026&lt;24.01,"21+ to 24",IF(F8026&lt;27.01,"24+ to 27",IF(F8026&lt;30.01,"27+ to 30","30+"))))))))))))</f>
        <v>0</v>
      </c>
      <c r="I8026" t="str">
        <f>IF(G8026&lt;&gt;H8026,"DIFF","")</f>
        <v/>
      </c>
    </row>
    <row r="8027" spans="1:9">
      <c r="A8027" t="s">
        <v>103</v>
      </c>
      <c r="B8027" t="s">
        <v>227</v>
      </c>
      <c r="C8027" s="1">
        <v>112299094</v>
      </c>
      <c r="D8027" s="1">
        <v>2</v>
      </c>
      <c r="E8027" s="1">
        <v>-4</v>
      </c>
      <c r="F8027" s="1">
        <v>5</v>
      </c>
      <c r="G8027" s="7" t="str">
        <f>IF(E8027&lt;0,"0-",IF(E8027=0,"0",IF(E8027&lt;3.01,"0+ to 3",IF(E8027&lt;6.01,"3+ to 6",IF(E8027&lt;9.01,"6+ to 9",IF(E8027&lt;12.01,"9+ to 12",IF(E8027&lt;15.01,"12+ to 15",IF(E8027&lt;18.01,"15+ to 18",IF(E8027&lt;21.01,"18+ to 21",IF(E8027&lt;24.01,"21+ to 24",IF(E8027&lt;27.01,"24+ to 27",IF(E8027&lt;30.01,"27+ to 30","30+"))))))))))))</f>
        <v>0-</v>
      </c>
      <c r="H8027" s="7" t="str">
        <f>IF(F8027&lt;0,"0-",IF(F8027=0,"0",IF(F8027&lt;3.01,"0+ to 3",IF(F8027&lt;6.01,"3+ to 6",IF(F8027&lt;9.01,"6+ to 9",IF(F8027&lt;12.01,"9+ to 12",IF(F8027&lt;15.01,"12+ to 15",IF(F8027&lt;18.01,"15+ to 18",IF(F8027&lt;21.01,"18+ to 21",IF(F8027&lt;24.01,"21+ to 24",IF(F8027&lt;27.01,"24+ to 27",IF(F8027&lt;30.01,"27+ to 30","30+"))))))))))))</f>
        <v>3+ to 6</v>
      </c>
      <c r="I8027" t="str">
        <f>IF(G8027&lt;&gt;H8027,"DIFF","")</f>
        <v>DIFF</v>
      </c>
    </row>
    <row r="8028" spans="1:9">
      <c r="A8028" t="s">
        <v>102</v>
      </c>
      <c r="B8028" t="s">
        <v>226</v>
      </c>
      <c r="C8028" s="1">
        <v>112312328</v>
      </c>
      <c r="D8028" s="1">
        <v>7</v>
      </c>
      <c r="E8028" s="1">
        <v>0</v>
      </c>
      <c r="F8028" s="1">
        <v>0</v>
      </c>
      <c r="G8028" s="7" t="str">
        <f>IF(E8028&lt;0,"0-",IF(E8028=0,"0",IF(E8028&lt;3.01,"0+ to 3",IF(E8028&lt;6.01,"3+ to 6",IF(E8028&lt;9.01,"6+ to 9",IF(E8028&lt;12.01,"9+ to 12",IF(E8028&lt;15.01,"12+ to 15",IF(E8028&lt;18.01,"15+ to 18",IF(E8028&lt;21.01,"18+ to 21",IF(E8028&lt;24.01,"21+ to 24",IF(E8028&lt;27.01,"24+ to 27",IF(E8028&lt;30.01,"27+ to 30","30+"))))))))))))</f>
        <v>0</v>
      </c>
      <c r="H8028" s="7" t="str">
        <f>IF(F8028&lt;0,"0-",IF(F8028=0,"0",IF(F8028&lt;3.01,"0+ to 3",IF(F8028&lt;6.01,"3+ to 6",IF(F8028&lt;9.01,"6+ to 9",IF(F8028&lt;12.01,"9+ to 12",IF(F8028&lt;15.01,"12+ to 15",IF(F8028&lt;18.01,"15+ to 18",IF(F8028&lt;21.01,"18+ to 21",IF(F8028&lt;24.01,"21+ to 24",IF(F8028&lt;27.01,"24+ to 27",IF(F8028&lt;30.01,"27+ to 30","30+"))))))))))))</f>
        <v>0</v>
      </c>
      <c r="I8028" t="str">
        <f>IF(G8028&lt;&gt;H8028,"DIFF","")</f>
        <v/>
      </c>
    </row>
    <row r="8029" spans="1:9">
      <c r="A8029" t="s">
        <v>102</v>
      </c>
      <c r="B8029" t="s">
        <v>226</v>
      </c>
      <c r="C8029" s="1">
        <v>112357489</v>
      </c>
      <c r="D8029" s="1">
        <v>2</v>
      </c>
      <c r="E8029" s="1">
        <v>-9</v>
      </c>
      <c r="F8029" s="1">
        <v>14</v>
      </c>
      <c r="G8029" s="7" t="str">
        <f>IF(E8029&lt;0,"0-",IF(E8029=0,"0",IF(E8029&lt;3.01,"0+ to 3",IF(E8029&lt;6.01,"3+ to 6",IF(E8029&lt;9.01,"6+ to 9",IF(E8029&lt;12.01,"9+ to 12",IF(E8029&lt;15.01,"12+ to 15",IF(E8029&lt;18.01,"15+ to 18",IF(E8029&lt;21.01,"18+ to 21",IF(E8029&lt;24.01,"21+ to 24",IF(E8029&lt;27.01,"24+ to 27",IF(E8029&lt;30.01,"27+ to 30","30+"))))))))))))</f>
        <v>0-</v>
      </c>
      <c r="H8029" s="7" t="str">
        <f>IF(F8029&lt;0,"0-",IF(F8029=0,"0",IF(F8029&lt;3.01,"0+ to 3",IF(F8029&lt;6.01,"3+ to 6",IF(F8029&lt;9.01,"6+ to 9",IF(F8029&lt;12.01,"9+ to 12",IF(F8029&lt;15.01,"12+ to 15",IF(F8029&lt;18.01,"15+ to 18",IF(F8029&lt;21.01,"18+ to 21",IF(F8029&lt;24.01,"21+ to 24",IF(F8029&lt;27.01,"24+ to 27",IF(F8029&lt;30.01,"27+ to 30","30+"))))))))))))</f>
        <v>12+ to 15</v>
      </c>
      <c r="I8029" t="str">
        <f>IF(G8029&lt;&gt;H8029,"DIFF","")</f>
        <v>DIFF</v>
      </c>
    </row>
    <row r="8030" spans="1:9">
      <c r="A8030" t="s">
        <v>102</v>
      </c>
      <c r="B8030" t="s">
        <v>226</v>
      </c>
      <c r="C8030" s="1">
        <v>112357869</v>
      </c>
      <c r="D8030" s="1">
        <v>2</v>
      </c>
      <c r="E8030" s="1">
        <v>-6</v>
      </c>
      <c r="F8030" s="1">
        <v>11</v>
      </c>
      <c r="G8030" s="7" t="str">
        <f>IF(E8030&lt;0,"0-",IF(E8030=0,"0",IF(E8030&lt;3.01,"0+ to 3",IF(E8030&lt;6.01,"3+ to 6",IF(E8030&lt;9.01,"6+ to 9",IF(E8030&lt;12.01,"9+ to 12",IF(E8030&lt;15.01,"12+ to 15",IF(E8030&lt;18.01,"15+ to 18",IF(E8030&lt;21.01,"18+ to 21",IF(E8030&lt;24.01,"21+ to 24",IF(E8030&lt;27.01,"24+ to 27",IF(E8030&lt;30.01,"27+ to 30","30+"))))))))))))</f>
        <v>0-</v>
      </c>
      <c r="H8030" s="7" t="str">
        <f>IF(F8030&lt;0,"0-",IF(F8030=0,"0",IF(F8030&lt;3.01,"0+ to 3",IF(F8030&lt;6.01,"3+ to 6",IF(F8030&lt;9.01,"6+ to 9",IF(F8030&lt;12.01,"9+ to 12",IF(F8030&lt;15.01,"12+ to 15",IF(F8030&lt;18.01,"15+ to 18",IF(F8030&lt;21.01,"18+ to 21",IF(F8030&lt;24.01,"21+ to 24",IF(F8030&lt;27.01,"24+ to 27",IF(F8030&lt;30.01,"27+ to 30","30+"))))))))))))</f>
        <v>9+ to 12</v>
      </c>
      <c r="I8030" t="str">
        <f>IF(G8030&lt;&gt;H8030,"DIFF","")</f>
        <v>DIFF</v>
      </c>
    </row>
    <row r="8031" spans="1:9">
      <c r="A8031" t="s">
        <v>102</v>
      </c>
      <c r="B8031" t="s">
        <v>226</v>
      </c>
      <c r="C8031" s="1">
        <v>112360172</v>
      </c>
      <c r="D8031" s="1">
        <v>2</v>
      </c>
      <c r="E8031" s="1">
        <v>0</v>
      </c>
      <c r="F8031" s="1">
        <v>3</v>
      </c>
      <c r="G8031" s="7" t="str">
        <f>IF(E8031&lt;0,"0-",IF(E8031=0,"0",IF(E8031&lt;3.01,"0+ to 3",IF(E8031&lt;6.01,"3+ to 6",IF(E8031&lt;9.01,"6+ to 9",IF(E8031&lt;12.01,"9+ to 12",IF(E8031&lt;15.01,"12+ to 15",IF(E8031&lt;18.01,"15+ to 18",IF(E8031&lt;21.01,"18+ to 21",IF(E8031&lt;24.01,"21+ to 24",IF(E8031&lt;27.01,"24+ to 27",IF(E8031&lt;30.01,"27+ to 30","30+"))))))))))))</f>
        <v>0</v>
      </c>
      <c r="H8031" s="7" t="str">
        <f>IF(F8031&lt;0,"0-",IF(F8031=0,"0",IF(F8031&lt;3.01,"0+ to 3",IF(F8031&lt;6.01,"3+ to 6",IF(F8031&lt;9.01,"6+ to 9",IF(F8031&lt;12.01,"9+ to 12",IF(F8031&lt;15.01,"12+ to 15",IF(F8031&lt;18.01,"15+ to 18",IF(F8031&lt;21.01,"18+ to 21",IF(F8031&lt;24.01,"21+ to 24",IF(F8031&lt;27.01,"24+ to 27",IF(F8031&lt;30.01,"27+ to 30","30+"))))))))))))</f>
        <v>0+ to 3</v>
      </c>
      <c r="I8031" t="str">
        <f>IF(G8031&lt;&gt;H8031,"DIFF","")</f>
        <v>DIFF</v>
      </c>
    </row>
    <row r="8032" spans="1:9">
      <c r="A8032" t="s">
        <v>102</v>
      </c>
      <c r="B8032" t="s">
        <v>226</v>
      </c>
      <c r="C8032" s="1">
        <v>112368461</v>
      </c>
      <c r="D8032" s="1">
        <v>2</v>
      </c>
      <c r="E8032" s="1">
        <v>0</v>
      </c>
      <c r="F8032" s="1">
        <v>12</v>
      </c>
      <c r="G8032" s="7" t="str">
        <f>IF(E8032&lt;0,"0-",IF(E8032=0,"0",IF(E8032&lt;3.01,"0+ to 3",IF(E8032&lt;6.01,"3+ to 6",IF(E8032&lt;9.01,"6+ to 9",IF(E8032&lt;12.01,"9+ to 12",IF(E8032&lt;15.01,"12+ to 15",IF(E8032&lt;18.01,"15+ to 18",IF(E8032&lt;21.01,"18+ to 21",IF(E8032&lt;24.01,"21+ to 24",IF(E8032&lt;27.01,"24+ to 27",IF(E8032&lt;30.01,"27+ to 30","30+"))))))))))))</f>
        <v>0</v>
      </c>
      <c r="H8032" s="7" t="str">
        <f>IF(F8032&lt;0,"0-",IF(F8032=0,"0",IF(F8032&lt;3.01,"0+ to 3",IF(F8032&lt;6.01,"3+ to 6",IF(F8032&lt;9.01,"6+ to 9",IF(F8032&lt;12.01,"9+ to 12",IF(F8032&lt;15.01,"12+ to 15",IF(F8032&lt;18.01,"15+ to 18",IF(F8032&lt;21.01,"18+ to 21",IF(F8032&lt;24.01,"21+ to 24",IF(F8032&lt;27.01,"24+ to 27",IF(F8032&lt;30.01,"27+ to 30","30+"))))))))))))</f>
        <v>9+ to 12</v>
      </c>
      <c r="I8032" t="str">
        <f>IF(G8032&lt;&gt;H8032,"DIFF","")</f>
        <v>DIFF</v>
      </c>
    </row>
    <row r="8033" spans="1:9">
      <c r="A8033" t="s">
        <v>102</v>
      </c>
      <c r="B8033" t="s">
        <v>226</v>
      </c>
      <c r="C8033" s="1">
        <v>112368965</v>
      </c>
      <c r="D8033" s="1">
        <v>2</v>
      </c>
      <c r="E8033" s="1">
        <v>-1</v>
      </c>
      <c r="F8033" s="1">
        <v>1</v>
      </c>
      <c r="G8033" s="7" t="str">
        <f>IF(E8033&lt;0,"0-",IF(E8033=0,"0",IF(E8033&lt;3.01,"0+ to 3",IF(E8033&lt;6.01,"3+ to 6",IF(E8033&lt;9.01,"6+ to 9",IF(E8033&lt;12.01,"9+ to 12",IF(E8033&lt;15.01,"12+ to 15",IF(E8033&lt;18.01,"15+ to 18",IF(E8033&lt;21.01,"18+ to 21",IF(E8033&lt;24.01,"21+ to 24",IF(E8033&lt;27.01,"24+ to 27",IF(E8033&lt;30.01,"27+ to 30","30+"))))))))))))</f>
        <v>0-</v>
      </c>
      <c r="H8033" s="7" t="str">
        <f>IF(F8033&lt;0,"0-",IF(F8033=0,"0",IF(F8033&lt;3.01,"0+ to 3",IF(F8033&lt;6.01,"3+ to 6",IF(F8033&lt;9.01,"6+ to 9",IF(F8033&lt;12.01,"9+ to 12",IF(F8033&lt;15.01,"12+ to 15",IF(F8033&lt;18.01,"15+ to 18",IF(F8033&lt;21.01,"18+ to 21",IF(F8033&lt;24.01,"21+ to 24",IF(F8033&lt;27.01,"24+ to 27",IF(F8033&lt;30.01,"27+ to 30","30+"))))))))))))</f>
        <v>0+ to 3</v>
      </c>
      <c r="I8033" t="str">
        <f>IF(G8033&lt;&gt;H8033,"DIFF","")</f>
        <v>DIFF</v>
      </c>
    </row>
    <row r="8034" spans="1:9">
      <c r="A8034" t="s">
        <v>102</v>
      </c>
      <c r="B8034" t="s">
        <v>226</v>
      </c>
      <c r="C8034" s="1">
        <v>112370877</v>
      </c>
      <c r="D8034" s="1">
        <v>2</v>
      </c>
      <c r="E8034" s="1">
        <v>0</v>
      </c>
      <c r="F8034" s="1">
        <v>5</v>
      </c>
      <c r="G8034" s="7" t="str">
        <f>IF(E8034&lt;0,"0-",IF(E8034=0,"0",IF(E8034&lt;3.01,"0+ to 3",IF(E8034&lt;6.01,"3+ to 6",IF(E8034&lt;9.01,"6+ to 9",IF(E8034&lt;12.01,"9+ to 12",IF(E8034&lt;15.01,"12+ to 15",IF(E8034&lt;18.01,"15+ to 18",IF(E8034&lt;21.01,"18+ to 21",IF(E8034&lt;24.01,"21+ to 24",IF(E8034&lt;27.01,"24+ to 27",IF(E8034&lt;30.01,"27+ to 30","30+"))))))))))))</f>
        <v>0</v>
      </c>
      <c r="H8034" s="7" t="str">
        <f>IF(F8034&lt;0,"0-",IF(F8034=0,"0",IF(F8034&lt;3.01,"0+ to 3",IF(F8034&lt;6.01,"3+ to 6",IF(F8034&lt;9.01,"6+ to 9",IF(F8034&lt;12.01,"9+ to 12",IF(F8034&lt;15.01,"12+ to 15",IF(F8034&lt;18.01,"15+ to 18",IF(F8034&lt;21.01,"18+ to 21",IF(F8034&lt;24.01,"21+ to 24",IF(F8034&lt;27.01,"24+ to 27",IF(F8034&lt;30.01,"27+ to 30","30+"))))))))))))</f>
        <v>3+ to 6</v>
      </c>
      <c r="I8034" t="str">
        <f>IF(G8034&lt;&gt;H8034,"DIFF","")</f>
        <v>DIFF</v>
      </c>
    </row>
    <row r="8035" spans="1:9">
      <c r="A8035" t="s">
        <v>102</v>
      </c>
      <c r="B8035" t="s">
        <v>226</v>
      </c>
      <c r="C8035" s="1">
        <v>112371689</v>
      </c>
      <c r="D8035" s="1">
        <v>2</v>
      </c>
      <c r="E8035" s="1">
        <v>0</v>
      </c>
      <c r="F8035" s="1">
        <v>0</v>
      </c>
      <c r="G8035" s="7" t="str">
        <f>IF(E8035&lt;0,"0-",IF(E8035=0,"0",IF(E8035&lt;3.01,"0+ to 3",IF(E8035&lt;6.01,"3+ to 6",IF(E8035&lt;9.01,"6+ to 9",IF(E8035&lt;12.01,"9+ to 12",IF(E8035&lt;15.01,"12+ to 15",IF(E8035&lt;18.01,"15+ to 18",IF(E8035&lt;21.01,"18+ to 21",IF(E8035&lt;24.01,"21+ to 24",IF(E8035&lt;27.01,"24+ to 27",IF(E8035&lt;30.01,"27+ to 30","30+"))))))))))))</f>
        <v>0</v>
      </c>
      <c r="H8035" s="7" t="str">
        <f>IF(F8035&lt;0,"0-",IF(F8035=0,"0",IF(F8035&lt;3.01,"0+ to 3",IF(F8035&lt;6.01,"3+ to 6",IF(F8035&lt;9.01,"6+ to 9",IF(F8035&lt;12.01,"9+ to 12",IF(F8035&lt;15.01,"12+ to 15",IF(F8035&lt;18.01,"15+ to 18",IF(F8035&lt;21.01,"18+ to 21",IF(F8035&lt;24.01,"21+ to 24",IF(F8035&lt;27.01,"24+ to 27",IF(F8035&lt;30.01,"27+ to 30","30+"))))))))))))</f>
        <v>0</v>
      </c>
      <c r="I8035" t="str">
        <f>IF(G8035&lt;&gt;H8035,"DIFF","")</f>
        <v/>
      </c>
    </row>
    <row r="8036" spans="1:9">
      <c r="A8036" t="s">
        <v>102</v>
      </c>
      <c r="B8036" t="s">
        <v>226</v>
      </c>
      <c r="C8036" s="1">
        <v>112372912</v>
      </c>
      <c r="D8036" s="1">
        <v>2</v>
      </c>
      <c r="E8036" s="1">
        <v>-5</v>
      </c>
      <c r="F8036" s="1">
        <v>6</v>
      </c>
      <c r="G8036" s="7" t="str">
        <f>IF(E8036&lt;0,"0-",IF(E8036=0,"0",IF(E8036&lt;3.01,"0+ to 3",IF(E8036&lt;6.01,"3+ to 6",IF(E8036&lt;9.01,"6+ to 9",IF(E8036&lt;12.01,"9+ to 12",IF(E8036&lt;15.01,"12+ to 15",IF(E8036&lt;18.01,"15+ to 18",IF(E8036&lt;21.01,"18+ to 21",IF(E8036&lt;24.01,"21+ to 24",IF(E8036&lt;27.01,"24+ to 27",IF(E8036&lt;30.01,"27+ to 30","30+"))))))))))))</f>
        <v>0-</v>
      </c>
      <c r="H8036" s="7" t="str">
        <f>IF(F8036&lt;0,"0-",IF(F8036=0,"0",IF(F8036&lt;3.01,"0+ to 3",IF(F8036&lt;6.01,"3+ to 6",IF(F8036&lt;9.01,"6+ to 9",IF(F8036&lt;12.01,"9+ to 12",IF(F8036&lt;15.01,"12+ to 15",IF(F8036&lt;18.01,"15+ to 18",IF(F8036&lt;21.01,"18+ to 21",IF(F8036&lt;24.01,"21+ to 24",IF(F8036&lt;27.01,"24+ to 27",IF(F8036&lt;30.01,"27+ to 30","30+"))))))))))))</f>
        <v>3+ to 6</v>
      </c>
      <c r="I8036" t="str">
        <f>IF(G8036&lt;&gt;H8036,"DIFF","")</f>
        <v>DIFF</v>
      </c>
    </row>
    <row r="8037" spans="1:9">
      <c r="A8037" t="s">
        <v>102</v>
      </c>
      <c r="B8037" t="s">
        <v>226</v>
      </c>
      <c r="C8037" s="1">
        <v>112374273</v>
      </c>
      <c r="D8037" s="1">
        <v>2</v>
      </c>
      <c r="E8037" s="1">
        <v>-2</v>
      </c>
      <c r="F8037" s="1">
        <v>7</v>
      </c>
      <c r="G8037" s="7" t="str">
        <f>IF(E8037&lt;0,"0-",IF(E8037=0,"0",IF(E8037&lt;3.01,"0+ to 3",IF(E8037&lt;6.01,"3+ to 6",IF(E8037&lt;9.01,"6+ to 9",IF(E8037&lt;12.01,"9+ to 12",IF(E8037&lt;15.01,"12+ to 15",IF(E8037&lt;18.01,"15+ to 18",IF(E8037&lt;21.01,"18+ to 21",IF(E8037&lt;24.01,"21+ to 24",IF(E8037&lt;27.01,"24+ to 27",IF(E8037&lt;30.01,"27+ to 30","30+"))))))))))))</f>
        <v>0-</v>
      </c>
      <c r="H8037" s="7" t="str">
        <f>IF(F8037&lt;0,"0-",IF(F8037=0,"0",IF(F8037&lt;3.01,"0+ to 3",IF(F8037&lt;6.01,"3+ to 6",IF(F8037&lt;9.01,"6+ to 9",IF(F8037&lt;12.01,"9+ to 12",IF(F8037&lt;15.01,"12+ to 15",IF(F8037&lt;18.01,"15+ to 18",IF(F8037&lt;21.01,"18+ to 21",IF(F8037&lt;24.01,"21+ to 24",IF(F8037&lt;27.01,"24+ to 27",IF(F8037&lt;30.01,"27+ to 30","30+"))))))))))))</f>
        <v>6+ to 9</v>
      </c>
      <c r="I8037" t="str">
        <f>IF(G8037&lt;&gt;H8037,"DIFF","")</f>
        <v>DIFF</v>
      </c>
    </row>
    <row r="8038" spans="1:9">
      <c r="A8038" t="s">
        <v>102</v>
      </c>
      <c r="B8038" t="s">
        <v>226</v>
      </c>
      <c r="C8038" s="1">
        <v>112376606</v>
      </c>
      <c r="D8038" s="1">
        <v>2</v>
      </c>
      <c r="E8038" s="1">
        <v>-6</v>
      </c>
      <c r="F8038" s="1">
        <v>8</v>
      </c>
      <c r="G8038" s="7" t="str">
        <f>IF(E8038&lt;0,"0-",IF(E8038=0,"0",IF(E8038&lt;3.01,"0+ to 3",IF(E8038&lt;6.01,"3+ to 6",IF(E8038&lt;9.01,"6+ to 9",IF(E8038&lt;12.01,"9+ to 12",IF(E8038&lt;15.01,"12+ to 15",IF(E8038&lt;18.01,"15+ to 18",IF(E8038&lt;21.01,"18+ to 21",IF(E8038&lt;24.01,"21+ to 24",IF(E8038&lt;27.01,"24+ to 27",IF(E8038&lt;30.01,"27+ to 30","30+"))))))))))))</f>
        <v>0-</v>
      </c>
      <c r="H8038" s="7" t="str">
        <f>IF(F8038&lt;0,"0-",IF(F8038=0,"0",IF(F8038&lt;3.01,"0+ to 3",IF(F8038&lt;6.01,"3+ to 6",IF(F8038&lt;9.01,"6+ to 9",IF(F8038&lt;12.01,"9+ to 12",IF(F8038&lt;15.01,"12+ to 15",IF(F8038&lt;18.01,"15+ to 18",IF(F8038&lt;21.01,"18+ to 21",IF(F8038&lt;24.01,"21+ to 24",IF(F8038&lt;27.01,"24+ to 27",IF(F8038&lt;30.01,"27+ to 30","30+"))))))))))))</f>
        <v>6+ to 9</v>
      </c>
      <c r="I8038" t="str">
        <f>IF(G8038&lt;&gt;H8038,"DIFF","")</f>
        <v>DIFF</v>
      </c>
    </row>
    <row r="8039" spans="1:9">
      <c r="A8039" t="s">
        <v>102</v>
      </c>
      <c r="B8039" t="s">
        <v>226</v>
      </c>
      <c r="C8039" s="1">
        <v>112378609</v>
      </c>
      <c r="D8039" s="1">
        <v>2</v>
      </c>
      <c r="E8039" s="1">
        <v>0</v>
      </c>
      <c r="F8039" s="1">
        <v>0</v>
      </c>
      <c r="G8039" s="7" t="str">
        <f>IF(E8039&lt;0,"0-",IF(E8039=0,"0",IF(E8039&lt;3.01,"0+ to 3",IF(E8039&lt;6.01,"3+ to 6",IF(E8039&lt;9.01,"6+ to 9",IF(E8039&lt;12.01,"9+ to 12",IF(E8039&lt;15.01,"12+ to 15",IF(E8039&lt;18.01,"15+ to 18",IF(E8039&lt;21.01,"18+ to 21",IF(E8039&lt;24.01,"21+ to 24",IF(E8039&lt;27.01,"24+ to 27",IF(E8039&lt;30.01,"27+ to 30","30+"))))))))))))</f>
        <v>0</v>
      </c>
      <c r="H8039" s="7" t="str">
        <f>IF(F8039&lt;0,"0-",IF(F8039=0,"0",IF(F8039&lt;3.01,"0+ to 3",IF(F8039&lt;6.01,"3+ to 6",IF(F8039&lt;9.01,"6+ to 9",IF(F8039&lt;12.01,"9+ to 12",IF(F8039&lt;15.01,"12+ to 15",IF(F8039&lt;18.01,"15+ to 18",IF(F8039&lt;21.01,"18+ to 21",IF(F8039&lt;24.01,"21+ to 24",IF(F8039&lt;27.01,"24+ to 27",IF(F8039&lt;30.01,"27+ to 30","30+"))))))))))))</f>
        <v>0</v>
      </c>
      <c r="I8039" t="str">
        <f>IF(G8039&lt;&gt;H8039,"DIFF","")</f>
        <v/>
      </c>
    </row>
    <row r="8040" spans="1:9">
      <c r="A8040" t="s">
        <v>102</v>
      </c>
      <c r="B8040" t="s">
        <v>226</v>
      </c>
      <c r="C8040" s="1">
        <v>112379292</v>
      </c>
      <c r="D8040" s="1">
        <v>2</v>
      </c>
      <c r="E8040" s="1">
        <v>0</v>
      </c>
      <c r="F8040" s="1">
        <v>4</v>
      </c>
      <c r="G8040" s="7" t="str">
        <f>IF(E8040&lt;0,"0-",IF(E8040=0,"0",IF(E8040&lt;3.01,"0+ to 3",IF(E8040&lt;6.01,"3+ to 6",IF(E8040&lt;9.01,"6+ to 9",IF(E8040&lt;12.01,"9+ to 12",IF(E8040&lt;15.01,"12+ to 15",IF(E8040&lt;18.01,"15+ to 18",IF(E8040&lt;21.01,"18+ to 21",IF(E8040&lt;24.01,"21+ to 24",IF(E8040&lt;27.01,"24+ to 27",IF(E8040&lt;30.01,"27+ to 30","30+"))))))))))))</f>
        <v>0</v>
      </c>
      <c r="H8040" s="7" t="str">
        <f>IF(F8040&lt;0,"0-",IF(F8040=0,"0",IF(F8040&lt;3.01,"0+ to 3",IF(F8040&lt;6.01,"3+ to 6",IF(F8040&lt;9.01,"6+ to 9",IF(F8040&lt;12.01,"9+ to 12",IF(F8040&lt;15.01,"12+ to 15",IF(F8040&lt;18.01,"15+ to 18",IF(F8040&lt;21.01,"18+ to 21",IF(F8040&lt;24.01,"21+ to 24",IF(F8040&lt;27.01,"24+ to 27",IF(F8040&lt;30.01,"27+ to 30","30+"))))))))))))</f>
        <v>3+ to 6</v>
      </c>
      <c r="I8040" t="str">
        <f>IF(G8040&lt;&gt;H8040,"DIFF","")</f>
        <v>DIFF</v>
      </c>
    </row>
    <row r="8041" spans="1:9">
      <c r="A8041" t="s">
        <v>102</v>
      </c>
      <c r="B8041" t="s">
        <v>225</v>
      </c>
      <c r="C8041" s="1">
        <v>112415459</v>
      </c>
      <c r="D8041" s="1">
        <v>3</v>
      </c>
      <c r="E8041" s="1">
        <v>-17</v>
      </c>
      <c r="F8041" s="1">
        <v>856</v>
      </c>
      <c r="G8041" s="7" t="str">
        <f>IF(E8041&lt;0,"0-",IF(E8041=0,"0",IF(E8041&lt;3.01,"0+ to 3",IF(E8041&lt;6.01,"3+ to 6",IF(E8041&lt;9.01,"6+ to 9",IF(E8041&lt;12.01,"9+ to 12",IF(E8041&lt;15.01,"12+ to 15",IF(E8041&lt;18.01,"15+ to 18",IF(E8041&lt;21.01,"18+ to 21",IF(E8041&lt;24.01,"21+ to 24",IF(E8041&lt;27.01,"24+ to 27",IF(E8041&lt;30.01,"27+ to 30","30+"))))))))))))</f>
        <v>0-</v>
      </c>
      <c r="H8041" s="7" t="str">
        <f>IF(F8041&lt;0,"0-",IF(F8041=0,"0",IF(F8041&lt;3.01,"0+ to 3",IF(F8041&lt;6.01,"3+ to 6",IF(F8041&lt;9.01,"6+ to 9",IF(F8041&lt;12.01,"9+ to 12",IF(F8041&lt;15.01,"12+ to 15",IF(F8041&lt;18.01,"15+ to 18",IF(F8041&lt;21.01,"18+ to 21",IF(F8041&lt;24.01,"21+ to 24",IF(F8041&lt;27.01,"24+ to 27",IF(F8041&lt;30.01,"27+ to 30","30+"))))))))))))</f>
        <v>30+</v>
      </c>
      <c r="I8041" t="str">
        <f>IF(G8041&lt;&gt;H8041,"DIFF","")</f>
        <v>DIFF</v>
      </c>
    </row>
    <row r="8042" spans="1:9">
      <c r="A8042" t="s">
        <v>103</v>
      </c>
      <c r="B8042" t="s">
        <v>225</v>
      </c>
      <c r="C8042" s="1">
        <v>112416363</v>
      </c>
      <c r="D8042" s="1">
        <v>2</v>
      </c>
      <c r="E8042" s="1">
        <v>-139</v>
      </c>
      <c r="F8042" s="1">
        <v>251</v>
      </c>
      <c r="G8042" s="7" t="str">
        <f>IF(E8042&lt;0,"0-",IF(E8042=0,"0",IF(E8042&lt;3.01,"0+ to 3",IF(E8042&lt;6.01,"3+ to 6",IF(E8042&lt;9.01,"6+ to 9",IF(E8042&lt;12.01,"9+ to 12",IF(E8042&lt;15.01,"12+ to 15",IF(E8042&lt;18.01,"15+ to 18",IF(E8042&lt;21.01,"18+ to 21",IF(E8042&lt;24.01,"21+ to 24",IF(E8042&lt;27.01,"24+ to 27",IF(E8042&lt;30.01,"27+ to 30","30+"))))))))))))</f>
        <v>0-</v>
      </c>
      <c r="H8042" s="7" t="str">
        <f>IF(F8042&lt;0,"0-",IF(F8042=0,"0",IF(F8042&lt;3.01,"0+ to 3",IF(F8042&lt;6.01,"3+ to 6",IF(F8042&lt;9.01,"6+ to 9",IF(F8042&lt;12.01,"9+ to 12",IF(F8042&lt;15.01,"12+ to 15",IF(F8042&lt;18.01,"15+ to 18",IF(F8042&lt;21.01,"18+ to 21",IF(F8042&lt;24.01,"21+ to 24",IF(F8042&lt;27.01,"24+ to 27",IF(F8042&lt;30.01,"27+ to 30","30+"))))))))))))</f>
        <v>30+</v>
      </c>
      <c r="I8042" t="str">
        <f>IF(G8042&lt;&gt;H8042,"DIFF","")</f>
        <v>DIFF</v>
      </c>
    </row>
    <row r="8043" spans="1:9">
      <c r="A8043" t="s">
        <v>102</v>
      </c>
      <c r="B8043" t="s">
        <v>225</v>
      </c>
      <c r="C8043" s="1">
        <v>112418433</v>
      </c>
      <c r="D8043" s="1">
        <v>2</v>
      </c>
      <c r="E8043" s="1">
        <v>0</v>
      </c>
      <c r="F8043" s="1">
        <v>0</v>
      </c>
      <c r="G8043" s="7" t="str">
        <f>IF(E8043&lt;0,"0-",IF(E8043=0,"0",IF(E8043&lt;3.01,"0+ to 3",IF(E8043&lt;6.01,"3+ to 6",IF(E8043&lt;9.01,"6+ to 9",IF(E8043&lt;12.01,"9+ to 12",IF(E8043&lt;15.01,"12+ to 15",IF(E8043&lt;18.01,"15+ to 18",IF(E8043&lt;21.01,"18+ to 21",IF(E8043&lt;24.01,"21+ to 24",IF(E8043&lt;27.01,"24+ to 27",IF(E8043&lt;30.01,"27+ to 30","30+"))))))))))))</f>
        <v>0</v>
      </c>
      <c r="H8043" s="7" t="str">
        <f>IF(F8043&lt;0,"0-",IF(F8043=0,"0",IF(F8043&lt;3.01,"0+ to 3",IF(F8043&lt;6.01,"3+ to 6",IF(F8043&lt;9.01,"6+ to 9",IF(F8043&lt;12.01,"9+ to 12",IF(F8043&lt;15.01,"12+ to 15",IF(F8043&lt;18.01,"15+ to 18",IF(F8043&lt;21.01,"18+ to 21",IF(F8043&lt;24.01,"21+ to 24",IF(F8043&lt;27.01,"24+ to 27",IF(F8043&lt;30.01,"27+ to 30","30+"))))))))))))</f>
        <v>0</v>
      </c>
      <c r="I8043" t="str">
        <f>IF(G8043&lt;&gt;H8043,"DIFF","")</f>
        <v/>
      </c>
    </row>
    <row r="8044" spans="1:9">
      <c r="A8044" t="s">
        <v>102</v>
      </c>
      <c r="B8044" t="s">
        <v>225</v>
      </c>
      <c r="C8044" s="1">
        <v>112423716</v>
      </c>
      <c r="D8044" s="1">
        <v>2</v>
      </c>
      <c r="E8044" s="1">
        <v>0</v>
      </c>
      <c r="F8044" s="1">
        <v>2</v>
      </c>
      <c r="G8044" s="7" t="str">
        <f>IF(E8044&lt;0,"0-",IF(E8044=0,"0",IF(E8044&lt;3.01,"0+ to 3",IF(E8044&lt;6.01,"3+ to 6",IF(E8044&lt;9.01,"6+ to 9",IF(E8044&lt;12.01,"9+ to 12",IF(E8044&lt;15.01,"12+ to 15",IF(E8044&lt;18.01,"15+ to 18",IF(E8044&lt;21.01,"18+ to 21",IF(E8044&lt;24.01,"21+ to 24",IF(E8044&lt;27.01,"24+ to 27",IF(E8044&lt;30.01,"27+ to 30","30+"))))))))))))</f>
        <v>0</v>
      </c>
      <c r="H8044" s="7" t="str">
        <f>IF(F8044&lt;0,"0-",IF(F8044=0,"0",IF(F8044&lt;3.01,"0+ to 3",IF(F8044&lt;6.01,"3+ to 6",IF(F8044&lt;9.01,"6+ to 9",IF(F8044&lt;12.01,"9+ to 12",IF(F8044&lt;15.01,"12+ to 15",IF(F8044&lt;18.01,"15+ to 18",IF(F8044&lt;21.01,"18+ to 21",IF(F8044&lt;24.01,"21+ to 24",IF(F8044&lt;27.01,"24+ to 27",IF(F8044&lt;30.01,"27+ to 30","30+"))))))))))))</f>
        <v>0+ to 3</v>
      </c>
      <c r="I8044" t="str">
        <f>IF(G8044&lt;&gt;H8044,"DIFF","")</f>
        <v>DIFF</v>
      </c>
    </row>
    <row r="8045" spans="1:9">
      <c r="A8045" t="s">
        <v>102</v>
      </c>
      <c r="B8045" t="s">
        <v>225</v>
      </c>
      <c r="C8045" s="1">
        <v>112423843</v>
      </c>
      <c r="D8045" s="1">
        <v>2</v>
      </c>
      <c r="E8045" s="1">
        <v>0</v>
      </c>
      <c r="F8045" s="1">
        <v>0</v>
      </c>
      <c r="G8045" s="7" t="str">
        <f>IF(E8045&lt;0,"0-",IF(E8045=0,"0",IF(E8045&lt;3.01,"0+ to 3",IF(E8045&lt;6.01,"3+ to 6",IF(E8045&lt;9.01,"6+ to 9",IF(E8045&lt;12.01,"9+ to 12",IF(E8045&lt;15.01,"12+ to 15",IF(E8045&lt;18.01,"15+ to 18",IF(E8045&lt;21.01,"18+ to 21",IF(E8045&lt;24.01,"21+ to 24",IF(E8045&lt;27.01,"24+ to 27",IF(E8045&lt;30.01,"27+ to 30","30+"))))))))))))</f>
        <v>0</v>
      </c>
      <c r="H8045" s="7" t="str">
        <f>IF(F8045&lt;0,"0-",IF(F8045=0,"0",IF(F8045&lt;3.01,"0+ to 3",IF(F8045&lt;6.01,"3+ to 6",IF(F8045&lt;9.01,"6+ to 9",IF(F8045&lt;12.01,"9+ to 12",IF(F8045&lt;15.01,"12+ to 15",IF(F8045&lt;18.01,"15+ to 18",IF(F8045&lt;21.01,"18+ to 21",IF(F8045&lt;24.01,"21+ to 24",IF(F8045&lt;27.01,"24+ to 27",IF(F8045&lt;30.01,"27+ to 30","30+"))))))))))))</f>
        <v>0</v>
      </c>
      <c r="I8045" t="str">
        <f>IF(G8045&lt;&gt;H8045,"DIFF","")</f>
        <v/>
      </c>
    </row>
    <row r="8046" spans="1:9">
      <c r="A8046" t="s">
        <v>102</v>
      </c>
      <c r="B8046" t="s">
        <v>225</v>
      </c>
      <c r="C8046" s="1">
        <v>112426688</v>
      </c>
      <c r="D8046" s="1">
        <v>2</v>
      </c>
      <c r="E8046" s="1">
        <v>-1</v>
      </c>
      <c r="F8046" s="1">
        <v>2</v>
      </c>
      <c r="G8046" s="7" t="str">
        <f>IF(E8046&lt;0,"0-",IF(E8046=0,"0",IF(E8046&lt;3.01,"0+ to 3",IF(E8046&lt;6.01,"3+ to 6",IF(E8046&lt;9.01,"6+ to 9",IF(E8046&lt;12.01,"9+ to 12",IF(E8046&lt;15.01,"12+ to 15",IF(E8046&lt;18.01,"15+ to 18",IF(E8046&lt;21.01,"18+ to 21",IF(E8046&lt;24.01,"21+ to 24",IF(E8046&lt;27.01,"24+ to 27",IF(E8046&lt;30.01,"27+ to 30","30+"))))))))))))</f>
        <v>0-</v>
      </c>
      <c r="H8046" s="7" t="str">
        <f>IF(F8046&lt;0,"0-",IF(F8046=0,"0",IF(F8046&lt;3.01,"0+ to 3",IF(F8046&lt;6.01,"3+ to 6",IF(F8046&lt;9.01,"6+ to 9",IF(F8046&lt;12.01,"9+ to 12",IF(F8046&lt;15.01,"12+ to 15",IF(F8046&lt;18.01,"15+ to 18",IF(F8046&lt;21.01,"18+ to 21",IF(F8046&lt;24.01,"21+ to 24",IF(F8046&lt;27.01,"24+ to 27",IF(F8046&lt;30.01,"27+ to 30","30+"))))))))))))</f>
        <v>0+ to 3</v>
      </c>
      <c r="I8046" t="str">
        <f>IF(G8046&lt;&gt;H8046,"DIFF","")</f>
        <v>DIFF</v>
      </c>
    </row>
    <row r="8047" spans="1:9">
      <c r="A8047" t="s">
        <v>102</v>
      </c>
      <c r="B8047" t="s">
        <v>225</v>
      </c>
      <c r="C8047" s="1">
        <v>112428521</v>
      </c>
      <c r="D8047" s="1">
        <v>3</v>
      </c>
      <c r="E8047" s="1">
        <v>0</v>
      </c>
      <c r="F8047" s="1">
        <v>0</v>
      </c>
      <c r="G8047" s="7" t="str">
        <f>IF(E8047&lt;0,"0-",IF(E8047=0,"0",IF(E8047&lt;3.01,"0+ to 3",IF(E8047&lt;6.01,"3+ to 6",IF(E8047&lt;9.01,"6+ to 9",IF(E8047&lt;12.01,"9+ to 12",IF(E8047&lt;15.01,"12+ to 15",IF(E8047&lt;18.01,"15+ to 18",IF(E8047&lt;21.01,"18+ to 21",IF(E8047&lt;24.01,"21+ to 24",IF(E8047&lt;27.01,"24+ to 27",IF(E8047&lt;30.01,"27+ to 30","30+"))))))))))))</f>
        <v>0</v>
      </c>
      <c r="H8047" s="7" t="str">
        <f>IF(F8047&lt;0,"0-",IF(F8047=0,"0",IF(F8047&lt;3.01,"0+ to 3",IF(F8047&lt;6.01,"3+ to 6",IF(F8047&lt;9.01,"6+ to 9",IF(F8047&lt;12.01,"9+ to 12",IF(F8047&lt;15.01,"12+ to 15",IF(F8047&lt;18.01,"15+ to 18",IF(F8047&lt;21.01,"18+ to 21",IF(F8047&lt;24.01,"21+ to 24",IF(F8047&lt;27.01,"24+ to 27",IF(F8047&lt;30.01,"27+ to 30","30+"))))))))))))</f>
        <v>0</v>
      </c>
      <c r="I8047" t="str">
        <f>IF(G8047&lt;&gt;H8047,"DIFF","")</f>
        <v/>
      </c>
    </row>
    <row r="8048" spans="1:9">
      <c r="A8048" t="s">
        <v>102</v>
      </c>
      <c r="B8048" t="s">
        <v>225</v>
      </c>
      <c r="C8048" s="1">
        <v>112429819</v>
      </c>
      <c r="D8048" s="1">
        <v>2</v>
      </c>
      <c r="E8048" s="1">
        <v>-3</v>
      </c>
      <c r="F8048" s="1">
        <v>6</v>
      </c>
      <c r="G8048" s="7" t="str">
        <f>IF(E8048&lt;0,"0-",IF(E8048=0,"0",IF(E8048&lt;3.01,"0+ to 3",IF(E8048&lt;6.01,"3+ to 6",IF(E8048&lt;9.01,"6+ to 9",IF(E8048&lt;12.01,"9+ to 12",IF(E8048&lt;15.01,"12+ to 15",IF(E8048&lt;18.01,"15+ to 18",IF(E8048&lt;21.01,"18+ to 21",IF(E8048&lt;24.01,"21+ to 24",IF(E8048&lt;27.01,"24+ to 27",IF(E8048&lt;30.01,"27+ to 30","30+"))))))))))))</f>
        <v>0-</v>
      </c>
      <c r="H8048" s="7" t="str">
        <f>IF(F8048&lt;0,"0-",IF(F8048=0,"0",IF(F8048&lt;3.01,"0+ to 3",IF(F8048&lt;6.01,"3+ to 6",IF(F8048&lt;9.01,"6+ to 9",IF(F8048&lt;12.01,"9+ to 12",IF(F8048&lt;15.01,"12+ to 15",IF(F8048&lt;18.01,"15+ to 18",IF(F8048&lt;21.01,"18+ to 21",IF(F8048&lt;24.01,"21+ to 24",IF(F8048&lt;27.01,"24+ to 27",IF(F8048&lt;30.01,"27+ to 30","30+"))))))))))))</f>
        <v>3+ to 6</v>
      </c>
      <c r="I8048" t="str">
        <f>IF(G8048&lt;&gt;H8048,"DIFF","")</f>
        <v>DIFF</v>
      </c>
    </row>
    <row r="8049" spans="1:9">
      <c r="A8049" t="s">
        <v>102</v>
      </c>
      <c r="B8049" t="s">
        <v>225</v>
      </c>
      <c r="C8049" s="1">
        <v>112432914</v>
      </c>
      <c r="D8049" s="1">
        <v>3</v>
      </c>
      <c r="E8049" s="1">
        <v>-7</v>
      </c>
      <c r="F8049" s="1">
        <v>17</v>
      </c>
      <c r="G8049" s="7" t="str">
        <f>IF(E8049&lt;0,"0-",IF(E8049=0,"0",IF(E8049&lt;3.01,"0+ to 3",IF(E8049&lt;6.01,"3+ to 6",IF(E8049&lt;9.01,"6+ to 9",IF(E8049&lt;12.01,"9+ to 12",IF(E8049&lt;15.01,"12+ to 15",IF(E8049&lt;18.01,"15+ to 18",IF(E8049&lt;21.01,"18+ to 21",IF(E8049&lt;24.01,"21+ to 24",IF(E8049&lt;27.01,"24+ to 27",IF(E8049&lt;30.01,"27+ to 30","30+"))))))))))))</f>
        <v>0-</v>
      </c>
      <c r="H8049" s="7" t="str">
        <f>IF(F8049&lt;0,"0-",IF(F8049=0,"0",IF(F8049&lt;3.01,"0+ to 3",IF(F8049&lt;6.01,"3+ to 6",IF(F8049&lt;9.01,"6+ to 9",IF(F8049&lt;12.01,"9+ to 12",IF(F8049&lt;15.01,"12+ to 15",IF(F8049&lt;18.01,"15+ to 18",IF(F8049&lt;21.01,"18+ to 21",IF(F8049&lt;24.01,"21+ to 24",IF(F8049&lt;27.01,"24+ to 27",IF(F8049&lt;30.01,"27+ to 30","30+"))))))))))))</f>
        <v>15+ to 18</v>
      </c>
      <c r="I8049" t="str">
        <f>IF(G8049&lt;&gt;H8049,"DIFF","")</f>
        <v>DIFF</v>
      </c>
    </row>
    <row r="8050" spans="1:9">
      <c r="A8050" t="s">
        <v>102</v>
      </c>
      <c r="B8050" t="s">
        <v>225</v>
      </c>
      <c r="C8050" s="1">
        <v>112433339</v>
      </c>
      <c r="D8050" s="1">
        <v>2</v>
      </c>
      <c r="E8050" s="1">
        <v>-6</v>
      </c>
      <c r="F8050" s="1">
        <v>9</v>
      </c>
      <c r="G8050" s="7" t="str">
        <f>IF(E8050&lt;0,"0-",IF(E8050=0,"0",IF(E8050&lt;3.01,"0+ to 3",IF(E8050&lt;6.01,"3+ to 6",IF(E8050&lt;9.01,"6+ to 9",IF(E8050&lt;12.01,"9+ to 12",IF(E8050&lt;15.01,"12+ to 15",IF(E8050&lt;18.01,"15+ to 18",IF(E8050&lt;21.01,"18+ to 21",IF(E8050&lt;24.01,"21+ to 24",IF(E8050&lt;27.01,"24+ to 27",IF(E8050&lt;30.01,"27+ to 30","30+"))))))))))))</f>
        <v>0-</v>
      </c>
      <c r="H8050" s="7" t="str">
        <f>IF(F8050&lt;0,"0-",IF(F8050=0,"0",IF(F8050&lt;3.01,"0+ to 3",IF(F8050&lt;6.01,"3+ to 6",IF(F8050&lt;9.01,"6+ to 9",IF(F8050&lt;12.01,"9+ to 12",IF(F8050&lt;15.01,"12+ to 15",IF(F8050&lt;18.01,"15+ to 18",IF(F8050&lt;21.01,"18+ to 21",IF(F8050&lt;24.01,"21+ to 24",IF(F8050&lt;27.01,"24+ to 27",IF(F8050&lt;30.01,"27+ to 30","30+"))))))))))))</f>
        <v>6+ to 9</v>
      </c>
      <c r="I8050" t="str">
        <f>IF(G8050&lt;&gt;H8050,"DIFF","")</f>
        <v>DIFF</v>
      </c>
    </row>
    <row r="8051" spans="1:9">
      <c r="A8051" t="s">
        <v>103</v>
      </c>
      <c r="B8051" t="s">
        <v>225</v>
      </c>
      <c r="C8051" s="1">
        <v>112434437</v>
      </c>
      <c r="D8051" s="1">
        <v>2</v>
      </c>
      <c r="E8051" s="1">
        <v>0</v>
      </c>
      <c r="F8051" s="1">
        <v>6</v>
      </c>
      <c r="G8051" s="7" t="str">
        <f>IF(E8051&lt;0,"0-",IF(E8051=0,"0",IF(E8051&lt;3.01,"0+ to 3",IF(E8051&lt;6.01,"3+ to 6",IF(E8051&lt;9.01,"6+ to 9",IF(E8051&lt;12.01,"9+ to 12",IF(E8051&lt;15.01,"12+ to 15",IF(E8051&lt;18.01,"15+ to 18",IF(E8051&lt;21.01,"18+ to 21",IF(E8051&lt;24.01,"21+ to 24",IF(E8051&lt;27.01,"24+ to 27",IF(E8051&lt;30.01,"27+ to 30","30+"))))))))))))</f>
        <v>0</v>
      </c>
      <c r="H8051" s="7" t="str">
        <f>IF(F8051&lt;0,"0-",IF(F8051=0,"0",IF(F8051&lt;3.01,"0+ to 3",IF(F8051&lt;6.01,"3+ to 6",IF(F8051&lt;9.01,"6+ to 9",IF(F8051&lt;12.01,"9+ to 12",IF(F8051&lt;15.01,"12+ to 15",IF(F8051&lt;18.01,"15+ to 18",IF(F8051&lt;21.01,"18+ to 21",IF(F8051&lt;24.01,"21+ to 24",IF(F8051&lt;27.01,"24+ to 27",IF(F8051&lt;30.01,"27+ to 30","30+"))))))))))))</f>
        <v>3+ to 6</v>
      </c>
      <c r="I8051" t="str">
        <f>IF(G8051&lt;&gt;H8051,"DIFF","")</f>
        <v>DIFF</v>
      </c>
    </row>
    <row r="8052" spans="1:9">
      <c r="A8052" t="s">
        <v>102</v>
      </c>
      <c r="B8052" t="s">
        <v>225</v>
      </c>
      <c r="C8052" s="1">
        <v>112434759</v>
      </c>
      <c r="D8052" s="1">
        <v>2</v>
      </c>
      <c r="E8052" s="1">
        <v>-3</v>
      </c>
      <c r="F8052" s="1">
        <v>5</v>
      </c>
      <c r="G8052" s="7" t="str">
        <f>IF(E8052&lt;0,"0-",IF(E8052=0,"0",IF(E8052&lt;3.01,"0+ to 3",IF(E8052&lt;6.01,"3+ to 6",IF(E8052&lt;9.01,"6+ to 9",IF(E8052&lt;12.01,"9+ to 12",IF(E8052&lt;15.01,"12+ to 15",IF(E8052&lt;18.01,"15+ to 18",IF(E8052&lt;21.01,"18+ to 21",IF(E8052&lt;24.01,"21+ to 24",IF(E8052&lt;27.01,"24+ to 27",IF(E8052&lt;30.01,"27+ to 30","30+"))))))))))))</f>
        <v>0-</v>
      </c>
      <c r="H8052" s="7" t="str">
        <f>IF(F8052&lt;0,"0-",IF(F8052=0,"0",IF(F8052&lt;3.01,"0+ to 3",IF(F8052&lt;6.01,"3+ to 6",IF(F8052&lt;9.01,"6+ to 9",IF(F8052&lt;12.01,"9+ to 12",IF(F8052&lt;15.01,"12+ to 15",IF(F8052&lt;18.01,"15+ to 18",IF(F8052&lt;21.01,"18+ to 21",IF(F8052&lt;24.01,"21+ to 24",IF(F8052&lt;27.01,"24+ to 27",IF(F8052&lt;30.01,"27+ to 30","30+"))))))))))))</f>
        <v>3+ to 6</v>
      </c>
      <c r="I8052" t="str">
        <f>IF(G8052&lt;&gt;H8052,"DIFF","")</f>
        <v>DIFF</v>
      </c>
    </row>
    <row r="8053" spans="1:9">
      <c r="A8053" t="s">
        <v>102</v>
      </c>
      <c r="B8053" t="s">
        <v>225</v>
      </c>
      <c r="C8053" s="1">
        <v>112437272</v>
      </c>
      <c r="D8053" s="1">
        <v>2</v>
      </c>
      <c r="E8053" s="1">
        <v>-3</v>
      </c>
      <c r="F8053" s="1">
        <v>7</v>
      </c>
      <c r="G8053" s="7" t="str">
        <f>IF(E8053&lt;0,"0-",IF(E8053=0,"0",IF(E8053&lt;3.01,"0+ to 3",IF(E8053&lt;6.01,"3+ to 6",IF(E8053&lt;9.01,"6+ to 9",IF(E8053&lt;12.01,"9+ to 12",IF(E8053&lt;15.01,"12+ to 15",IF(E8053&lt;18.01,"15+ to 18",IF(E8053&lt;21.01,"18+ to 21",IF(E8053&lt;24.01,"21+ to 24",IF(E8053&lt;27.01,"24+ to 27",IF(E8053&lt;30.01,"27+ to 30","30+"))))))))))))</f>
        <v>0-</v>
      </c>
      <c r="H8053" s="7" t="str">
        <f>IF(F8053&lt;0,"0-",IF(F8053=0,"0",IF(F8053&lt;3.01,"0+ to 3",IF(F8053&lt;6.01,"3+ to 6",IF(F8053&lt;9.01,"6+ to 9",IF(F8053&lt;12.01,"9+ to 12",IF(F8053&lt;15.01,"12+ to 15",IF(F8053&lt;18.01,"15+ to 18",IF(F8053&lt;21.01,"18+ to 21",IF(F8053&lt;24.01,"21+ to 24",IF(F8053&lt;27.01,"24+ to 27",IF(F8053&lt;30.01,"27+ to 30","30+"))))))))))))</f>
        <v>6+ to 9</v>
      </c>
      <c r="I8053" t="str">
        <f>IF(G8053&lt;&gt;H8053,"DIFF","")</f>
        <v>DIFF</v>
      </c>
    </row>
    <row r="8054" spans="1:9">
      <c r="A8054" t="s">
        <v>103</v>
      </c>
      <c r="B8054" t="s">
        <v>225</v>
      </c>
      <c r="C8054" s="1">
        <v>112437641</v>
      </c>
      <c r="D8054" s="1">
        <v>2</v>
      </c>
      <c r="E8054" s="1">
        <v>-12</v>
      </c>
      <c r="F8054" s="1">
        <v>20</v>
      </c>
      <c r="G8054" s="7" t="str">
        <f>IF(E8054&lt;0,"0-",IF(E8054=0,"0",IF(E8054&lt;3.01,"0+ to 3",IF(E8054&lt;6.01,"3+ to 6",IF(E8054&lt;9.01,"6+ to 9",IF(E8054&lt;12.01,"9+ to 12",IF(E8054&lt;15.01,"12+ to 15",IF(E8054&lt;18.01,"15+ to 18",IF(E8054&lt;21.01,"18+ to 21",IF(E8054&lt;24.01,"21+ to 24",IF(E8054&lt;27.01,"24+ to 27",IF(E8054&lt;30.01,"27+ to 30","30+"))))))))))))</f>
        <v>0-</v>
      </c>
      <c r="H8054" s="7" t="str">
        <f>IF(F8054&lt;0,"0-",IF(F8054=0,"0",IF(F8054&lt;3.01,"0+ to 3",IF(F8054&lt;6.01,"3+ to 6",IF(F8054&lt;9.01,"6+ to 9",IF(F8054&lt;12.01,"9+ to 12",IF(F8054&lt;15.01,"12+ to 15",IF(F8054&lt;18.01,"15+ to 18",IF(F8054&lt;21.01,"18+ to 21",IF(F8054&lt;24.01,"21+ to 24",IF(F8054&lt;27.01,"24+ to 27",IF(F8054&lt;30.01,"27+ to 30","30+"))))))))))))</f>
        <v>18+ to 21</v>
      </c>
      <c r="I8054" t="str">
        <f>IF(G8054&lt;&gt;H8054,"DIFF","")</f>
        <v>DIFF</v>
      </c>
    </row>
    <row r="8055" spans="1:9">
      <c r="A8055" t="s">
        <v>102</v>
      </c>
      <c r="B8055" t="s">
        <v>224</v>
      </c>
      <c r="C8055" s="1">
        <v>112445162</v>
      </c>
      <c r="D8055" s="1">
        <v>2</v>
      </c>
      <c r="E8055" s="1">
        <v>0</v>
      </c>
      <c r="F8055" s="1">
        <v>3</v>
      </c>
      <c r="G8055" s="7" t="str">
        <f>IF(E8055&lt;0,"0-",IF(E8055=0,"0",IF(E8055&lt;3.01,"0+ to 3",IF(E8055&lt;6.01,"3+ to 6",IF(E8055&lt;9.01,"6+ to 9",IF(E8055&lt;12.01,"9+ to 12",IF(E8055&lt;15.01,"12+ to 15",IF(E8055&lt;18.01,"15+ to 18",IF(E8055&lt;21.01,"18+ to 21",IF(E8055&lt;24.01,"21+ to 24",IF(E8055&lt;27.01,"24+ to 27",IF(E8055&lt;30.01,"27+ to 30","30+"))))))))))))</f>
        <v>0</v>
      </c>
      <c r="H8055" s="7" t="str">
        <f>IF(F8055&lt;0,"0-",IF(F8055=0,"0",IF(F8055&lt;3.01,"0+ to 3",IF(F8055&lt;6.01,"3+ to 6",IF(F8055&lt;9.01,"6+ to 9",IF(F8055&lt;12.01,"9+ to 12",IF(F8055&lt;15.01,"12+ to 15",IF(F8055&lt;18.01,"15+ to 18",IF(F8055&lt;21.01,"18+ to 21",IF(F8055&lt;24.01,"21+ to 24",IF(F8055&lt;27.01,"24+ to 27",IF(F8055&lt;30.01,"27+ to 30","30+"))))))))))))</f>
        <v>0+ to 3</v>
      </c>
      <c r="I8055" t="str">
        <f>IF(G8055&lt;&gt;H8055,"DIFF","")</f>
        <v>DIFF</v>
      </c>
    </row>
    <row r="8056" spans="1:9">
      <c r="A8056" t="s">
        <v>102</v>
      </c>
      <c r="B8056" t="s">
        <v>224</v>
      </c>
      <c r="C8056" s="1">
        <v>112475095</v>
      </c>
      <c r="D8056" s="1">
        <v>3</v>
      </c>
      <c r="E8056" s="1">
        <v>-6</v>
      </c>
      <c r="F8056" s="1">
        <v>33</v>
      </c>
      <c r="G8056" s="7" t="str">
        <f>IF(E8056&lt;0,"0-",IF(E8056=0,"0",IF(E8056&lt;3.01,"0+ to 3",IF(E8056&lt;6.01,"3+ to 6",IF(E8056&lt;9.01,"6+ to 9",IF(E8056&lt;12.01,"9+ to 12",IF(E8056&lt;15.01,"12+ to 15",IF(E8056&lt;18.01,"15+ to 18",IF(E8056&lt;21.01,"18+ to 21",IF(E8056&lt;24.01,"21+ to 24",IF(E8056&lt;27.01,"24+ to 27",IF(E8056&lt;30.01,"27+ to 30","30+"))))))))))))</f>
        <v>0-</v>
      </c>
      <c r="H8056" s="7" t="str">
        <f>IF(F8056&lt;0,"0-",IF(F8056=0,"0",IF(F8056&lt;3.01,"0+ to 3",IF(F8056&lt;6.01,"3+ to 6",IF(F8056&lt;9.01,"6+ to 9",IF(F8056&lt;12.01,"9+ to 12",IF(F8056&lt;15.01,"12+ to 15",IF(F8056&lt;18.01,"15+ to 18",IF(F8056&lt;21.01,"18+ to 21",IF(F8056&lt;24.01,"21+ to 24",IF(F8056&lt;27.01,"24+ to 27",IF(F8056&lt;30.01,"27+ to 30","30+"))))))))))))</f>
        <v>30+</v>
      </c>
      <c r="I8056" t="str">
        <f>IF(G8056&lt;&gt;H8056,"DIFF","")</f>
        <v>DIFF</v>
      </c>
    </row>
    <row r="8057" spans="1:9">
      <c r="A8057" t="s">
        <v>102</v>
      </c>
      <c r="B8057" t="s">
        <v>224</v>
      </c>
      <c r="C8057" s="1">
        <v>112475410</v>
      </c>
      <c r="D8057" s="1">
        <v>2</v>
      </c>
      <c r="E8057" s="1">
        <v>-5</v>
      </c>
      <c r="F8057" s="1">
        <v>7</v>
      </c>
      <c r="G8057" s="7" t="str">
        <f>IF(E8057&lt;0,"0-",IF(E8057=0,"0",IF(E8057&lt;3.01,"0+ to 3",IF(E8057&lt;6.01,"3+ to 6",IF(E8057&lt;9.01,"6+ to 9",IF(E8057&lt;12.01,"9+ to 12",IF(E8057&lt;15.01,"12+ to 15",IF(E8057&lt;18.01,"15+ to 18",IF(E8057&lt;21.01,"18+ to 21",IF(E8057&lt;24.01,"21+ to 24",IF(E8057&lt;27.01,"24+ to 27",IF(E8057&lt;30.01,"27+ to 30","30+"))))))))))))</f>
        <v>0-</v>
      </c>
      <c r="H8057" s="7" t="str">
        <f>IF(F8057&lt;0,"0-",IF(F8057=0,"0",IF(F8057&lt;3.01,"0+ to 3",IF(F8057&lt;6.01,"3+ to 6",IF(F8057&lt;9.01,"6+ to 9",IF(F8057&lt;12.01,"9+ to 12",IF(F8057&lt;15.01,"12+ to 15",IF(F8057&lt;18.01,"15+ to 18",IF(F8057&lt;21.01,"18+ to 21",IF(F8057&lt;24.01,"21+ to 24",IF(F8057&lt;27.01,"24+ to 27",IF(F8057&lt;30.01,"27+ to 30","30+"))))))))))))</f>
        <v>6+ to 9</v>
      </c>
      <c r="I8057" t="str">
        <f>IF(G8057&lt;&gt;H8057,"DIFF","")</f>
        <v>DIFF</v>
      </c>
    </row>
    <row r="8058" spans="1:9">
      <c r="A8058" t="s">
        <v>102</v>
      </c>
      <c r="B8058" t="s">
        <v>224</v>
      </c>
      <c r="C8058" s="1">
        <v>112479308</v>
      </c>
      <c r="D8058" s="1">
        <v>5</v>
      </c>
      <c r="E8058" s="1">
        <v>-1</v>
      </c>
      <c r="F8058" s="1">
        <v>-1</v>
      </c>
      <c r="G8058" s="7" t="str">
        <f>IF(E8058&lt;0,"0-",IF(E8058=0,"0",IF(E8058&lt;3.01,"0+ to 3",IF(E8058&lt;6.01,"3+ to 6",IF(E8058&lt;9.01,"6+ to 9",IF(E8058&lt;12.01,"9+ to 12",IF(E8058&lt;15.01,"12+ to 15",IF(E8058&lt;18.01,"15+ to 18",IF(E8058&lt;21.01,"18+ to 21",IF(E8058&lt;24.01,"21+ to 24",IF(E8058&lt;27.01,"24+ to 27",IF(E8058&lt;30.01,"27+ to 30","30+"))))))))))))</f>
        <v>0-</v>
      </c>
      <c r="H8058" s="7" t="str">
        <f>IF(F8058&lt;0,"0-",IF(F8058=0,"0",IF(F8058&lt;3.01,"0+ to 3",IF(F8058&lt;6.01,"3+ to 6",IF(F8058&lt;9.01,"6+ to 9",IF(F8058&lt;12.01,"9+ to 12",IF(F8058&lt;15.01,"12+ to 15",IF(F8058&lt;18.01,"15+ to 18",IF(F8058&lt;21.01,"18+ to 21",IF(F8058&lt;24.01,"21+ to 24",IF(F8058&lt;27.01,"24+ to 27",IF(F8058&lt;30.01,"27+ to 30","30+"))))))))))))</f>
        <v>0-</v>
      </c>
      <c r="I8058" t="str">
        <f>IF(G8058&lt;&gt;H8058,"DIFF","")</f>
        <v/>
      </c>
    </row>
    <row r="8059" spans="1:9">
      <c r="A8059" t="s">
        <v>102</v>
      </c>
      <c r="B8059" t="s">
        <v>224</v>
      </c>
      <c r="C8059" s="1">
        <v>112481517</v>
      </c>
      <c r="D8059" s="1">
        <v>2</v>
      </c>
      <c r="E8059" s="1">
        <v>0</v>
      </c>
      <c r="F8059" s="1">
        <v>0</v>
      </c>
      <c r="G8059" s="7" t="str">
        <f>IF(E8059&lt;0,"0-",IF(E8059=0,"0",IF(E8059&lt;3.01,"0+ to 3",IF(E8059&lt;6.01,"3+ to 6",IF(E8059&lt;9.01,"6+ to 9",IF(E8059&lt;12.01,"9+ to 12",IF(E8059&lt;15.01,"12+ to 15",IF(E8059&lt;18.01,"15+ to 18",IF(E8059&lt;21.01,"18+ to 21",IF(E8059&lt;24.01,"21+ to 24",IF(E8059&lt;27.01,"24+ to 27",IF(E8059&lt;30.01,"27+ to 30","30+"))))))))))))</f>
        <v>0</v>
      </c>
      <c r="H8059" s="7" t="str">
        <f>IF(F8059&lt;0,"0-",IF(F8059=0,"0",IF(F8059&lt;3.01,"0+ to 3",IF(F8059&lt;6.01,"3+ to 6",IF(F8059&lt;9.01,"6+ to 9",IF(F8059&lt;12.01,"9+ to 12",IF(F8059&lt;15.01,"12+ to 15",IF(F8059&lt;18.01,"15+ to 18",IF(F8059&lt;21.01,"18+ to 21",IF(F8059&lt;24.01,"21+ to 24",IF(F8059&lt;27.01,"24+ to 27",IF(F8059&lt;30.01,"27+ to 30","30+"))))))))))))</f>
        <v>0</v>
      </c>
      <c r="I8059" t="str">
        <f>IF(G8059&lt;&gt;H8059,"DIFF","")</f>
        <v/>
      </c>
    </row>
    <row r="8060" spans="1:9">
      <c r="A8060" t="s">
        <v>102</v>
      </c>
      <c r="B8060" t="s">
        <v>224</v>
      </c>
      <c r="C8060" s="1">
        <v>112482828</v>
      </c>
      <c r="D8060" s="1">
        <v>2</v>
      </c>
      <c r="E8060" s="1">
        <v>-10</v>
      </c>
      <c r="F8060" s="1">
        <v>17</v>
      </c>
      <c r="G8060" s="7" t="str">
        <f>IF(E8060&lt;0,"0-",IF(E8060=0,"0",IF(E8060&lt;3.01,"0+ to 3",IF(E8060&lt;6.01,"3+ to 6",IF(E8060&lt;9.01,"6+ to 9",IF(E8060&lt;12.01,"9+ to 12",IF(E8060&lt;15.01,"12+ to 15",IF(E8060&lt;18.01,"15+ to 18",IF(E8060&lt;21.01,"18+ to 21",IF(E8060&lt;24.01,"21+ to 24",IF(E8060&lt;27.01,"24+ to 27",IF(E8060&lt;30.01,"27+ to 30","30+"))))))))))))</f>
        <v>0-</v>
      </c>
      <c r="H8060" s="7" t="str">
        <f>IF(F8060&lt;0,"0-",IF(F8060=0,"0",IF(F8060&lt;3.01,"0+ to 3",IF(F8060&lt;6.01,"3+ to 6",IF(F8060&lt;9.01,"6+ to 9",IF(F8060&lt;12.01,"9+ to 12",IF(F8060&lt;15.01,"12+ to 15",IF(F8060&lt;18.01,"15+ to 18",IF(F8060&lt;21.01,"18+ to 21",IF(F8060&lt;24.01,"21+ to 24",IF(F8060&lt;27.01,"24+ to 27",IF(F8060&lt;30.01,"27+ to 30","30+"))))))))))))</f>
        <v>15+ to 18</v>
      </c>
      <c r="I8060" t="str">
        <f>IF(G8060&lt;&gt;H8060,"DIFF","")</f>
        <v>DIFF</v>
      </c>
    </row>
    <row r="8061" spans="1:9">
      <c r="A8061" t="s">
        <v>102</v>
      </c>
      <c r="B8061" t="s">
        <v>224</v>
      </c>
      <c r="C8061" s="1">
        <v>112484343</v>
      </c>
      <c r="D8061" s="1">
        <v>2</v>
      </c>
      <c r="E8061" s="1">
        <v>0</v>
      </c>
      <c r="F8061" s="1">
        <v>0</v>
      </c>
      <c r="G8061" s="7" t="str">
        <f>IF(E8061&lt;0,"0-",IF(E8061=0,"0",IF(E8061&lt;3.01,"0+ to 3",IF(E8061&lt;6.01,"3+ to 6",IF(E8061&lt;9.01,"6+ to 9",IF(E8061&lt;12.01,"9+ to 12",IF(E8061&lt;15.01,"12+ to 15",IF(E8061&lt;18.01,"15+ to 18",IF(E8061&lt;21.01,"18+ to 21",IF(E8061&lt;24.01,"21+ to 24",IF(E8061&lt;27.01,"24+ to 27",IF(E8061&lt;30.01,"27+ to 30","30+"))))))))))))</f>
        <v>0</v>
      </c>
      <c r="H8061" s="7" t="str">
        <f>IF(F8061&lt;0,"0-",IF(F8061=0,"0",IF(F8061&lt;3.01,"0+ to 3",IF(F8061&lt;6.01,"3+ to 6",IF(F8061&lt;9.01,"6+ to 9",IF(F8061&lt;12.01,"9+ to 12",IF(F8061&lt;15.01,"12+ to 15",IF(F8061&lt;18.01,"15+ to 18",IF(F8061&lt;21.01,"18+ to 21",IF(F8061&lt;24.01,"21+ to 24",IF(F8061&lt;27.01,"24+ to 27",IF(F8061&lt;30.01,"27+ to 30","30+"))))))))))))</f>
        <v>0</v>
      </c>
      <c r="I8061" t="str">
        <f>IF(G8061&lt;&gt;H8061,"DIFF","")</f>
        <v/>
      </c>
    </row>
    <row r="8062" spans="1:9">
      <c r="A8062" t="s">
        <v>102</v>
      </c>
      <c r="B8062" t="s">
        <v>224</v>
      </c>
      <c r="C8062" s="1">
        <v>112484617</v>
      </c>
      <c r="D8062" s="1">
        <v>2</v>
      </c>
      <c r="E8062" s="1">
        <v>-5</v>
      </c>
      <c r="F8062" s="1">
        <v>18</v>
      </c>
      <c r="G8062" s="7" t="str">
        <f>IF(E8062&lt;0,"0-",IF(E8062=0,"0",IF(E8062&lt;3.01,"0+ to 3",IF(E8062&lt;6.01,"3+ to 6",IF(E8062&lt;9.01,"6+ to 9",IF(E8062&lt;12.01,"9+ to 12",IF(E8062&lt;15.01,"12+ to 15",IF(E8062&lt;18.01,"15+ to 18",IF(E8062&lt;21.01,"18+ to 21",IF(E8062&lt;24.01,"21+ to 24",IF(E8062&lt;27.01,"24+ to 27",IF(E8062&lt;30.01,"27+ to 30","30+"))))))))))))</f>
        <v>0-</v>
      </c>
      <c r="H8062" s="7" t="str">
        <f>IF(F8062&lt;0,"0-",IF(F8062=0,"0",IF(F8062&lt;3.01,"0+ to 3",IF(F8062&lt;6.01,"3+ to 6",IF(F8062&lt;9.01,"6+ to 9",IF(F8062&lt;12.01,"9+ to 12",IF(F8062&lt;15.01,"12+ to 15",IF(F8062&lt;18.01,"15+ to 18",IF(F8062&lt;21.01,"18+ to 21",IF(F8062&lt;24.01,"21+ to 24",IF(F8062&lt;27.01,"24+ to 27",IF(F8062&lt;30.01,"27+ to 30","30+"))))))))))))</f>
        <v>15+ to 18</v>
      </c>
      <c r="I8062" t="str">
        <f>IF(G8062&lt;&gt;H8062,"DIFF","")</f>
        <v>DIFF</v>
      </c>
    </row>
    <row r="8063" spans="1:9">
      <c r="A8063" t="s">
        <v>102</v>
      </c>
      <c r="B8063" t="s">
        <v>224</v>
      </c>
      <c r="C8063" s="1">
        <v>112485152</v>
      </c>
      <c r="D8063" s="1">
        <v>2</v>
      </c>
      <c r="E8063" s="1">
        <v>-8</v>
      </c>
      <c r="F8063" s="1">
        <v>11</v>
      </c>
      <c r="G8063" s="7" t="str">
        <f>IF(E8063&lt;0,"0-",IF(E8063=0,"0",IF(E8063&lt;3.01,"0+ to 3",IF(E8063&lt;6.01,"3+ to 6",IF(E8063&lt;9.01,"6+ to 9",IF(E8063&lt;12.01,"9+ to 12",IF(E8063&lt;15.01,"12+ to 15",IF(E8063&lt;18.01,"15+ to 18",IF(E8063&lt;21.01,"18+ to 21",IF(E8063&lt;24.01,"21+ to 24",IF(E8063&lt;27.01,"24+ to 27",IF(E8063&lt;30.01,"27+ to 30","30+"))))))))))))</f>
        <v>0-</v>
      </c>
      <c r="H8063" s="7" t="str">
        <f>IF(F8063&lt;0,"0-",IF(F8063=0,"0",IF(F8063&lt;3.01,"0+ to 3",IF(F8063&lt;6.01,"3+ to 6",IF(F8063&lt;9.01,"6+ to 9",IF(F8063&lt;12.01,"9+ to 12",IF(F8063&lt;15.01,"12+ to 15",IF(F8063&lt;18.01,"15+ to 18",IF(F8063&lt;21.01,"18+ to 21",IF(F8063&lt;24.01,"21+ to 24",IF(F8063&lt;27.01,"24+ to 27",IF(F8063&lt;30.01,"27+ to 30","30+"))))))))))))</f>
        <v>9+ to 12</v>
      </c>
      <c r="I8063" t="str">
        <f>IF(G8063&lt;&gt;H8063,"DIFF","")</f>
        <v>DIFF</v>
      </c>
    </row>
    <row r="8064" spans="1:9">
      <c r="A8064" t="s">
        <v>102</v>
      </c>
      <c r="B8064" t="s">
        <v>224</v>
      </c>
      <c r="C8064" s="1">
        <v>112487389</v>
      </c>
      <c r="D8064" s="1">
        <v>2</v>
      </c>
      <c r="E8064" s="1">
        <v>-12</v>
      </c>
      <c r="F8064" s="1">
        <v>10</v>
      </c>
      <c r="G8064" s="7" t="str">
        <f>IF(E8064&lt;0,"0-",IF(E8064=0,"0",IF(E8064&lt;3.01,"0+ to 3",IF(E8064&lt;6.01,"3+ to 6",IF(E8064&lt;9.01,"6+ to 9",IF(E8064&lt;12.01,"9+ to 12",IF(E8064&lt;15.01,"12+ to 15",IF(E8064&lt;18.01,"15+ to 18",IF(E8064&lt;21.01,"18+ to 21",IF(E8064&lt;24.01,"21+ to 24",IF(E8064&lt;27.01,"24+ to 27",IF(E8064&lt;30.01,"27+ to 30","30+"))))))))))))</f>
        <v>0-</v>
      </c>
      <c r="H8064" s="7" t="str">
        <f>IF(F8064&lt;0,"0-",IF(F8064=0,"0",IF(F8064&lt;3.01,"0+ to 3",IF(F8064&lt;6.01,"3+ to 6",IF(F8064&lt;9.01,"6+ to 9",IF(F8064&lt;12.01,"9+ to 12",IF(F8064&lt;15.01,"12+ to 15",IF(F8064&lt;18.01,"15+ to 18",IF(F8064&lt;21.01,"18+ to 21",IF(F8064&lt;24.01,"21+ to 24",IF(F8064&lt;27.01,"24+ to 27",IF(F8064&lt;30.01,"27+ to 30","30+"))))))))))))</f>
        <v>9+ to 12</v>
      </c>
      <c r="I8064" t="str">
        <f>IF(G8064&lt;&gt;H8064,"DIFF","")</f>
        <v>DIFF</v>
      </c>
    </row>
    <row r="8065" spans="1:9">
      <c r="A8065" t="s">
        <v>102</v>
      </c>
      <c r="B8065" t="s">
        <v>224</v>
      </c>
      <c r="C8065" s="1">
        <v>112490614</v>
      </c>
      <c r="D8065" s="1">
        <v>2</v>
      </c>
      <c r="E8065" s="1">
        <v>-6</v>
      </c>
      <c r="F8065" s="1">
        <v>0</v>
      </c>
      <c r="G8065" s="7" t="str">
        <f>IF(E8065&lt;0,"0-",IF(E8065=0,"0",IF(E8065&lt;3.01,"0+ to 3",IF(E8065&lt;6.01,"3+ to 6",IF(E8065&lt;9.01,"6+ to 9",IF(E8065&lt;12.01,"9+ to 12",IF(E8065&lt;15.01,"12+ to 15",IF(E8065&lt;18.01,"15+ to 18",IF(E8065&lt;21.01,"18+ to 21",IF(E8065&lt;24.01,"21+ to 24",IF(E8065&lt;27.01,"24+ to 27",IF(E8065&lt;30.01,"27+ to 30","30+"))))))))))))</f>
        <v>0-</v>
      </c>
      <c r="H8065" s="7" t="str">
        <f>IF(F8065&lt;0,"0-",IF(F8065=0,"0",IF(F8065&lt;3.01,"0+ to 3",IF(F8065&lt;6.01,"3+ to 6",IF(F8065&lt;9.01,"6+ to 9",IF(F8065&lt;12.01,"9+ to 12",IF(F8065&lt;15.01,"12+ to 15",IF(F8065&lt;18.01,"15+ to 18",IF(F8065&lt;21.01,"18+ to 21",IF(F8065&lt;24.01,"21+ to 24",IF(F8065&lt;27.01,"24+ to 27",IF(F8065&lt;30.01,"27+ to 30","30+"))))))))))))</f>
        <v>0</v>
      </c>
      <c r="I8065" t="str">
        <f>IF(G8065&lt;&gt;H8065,"DIFF","")</f>
        <v>DIFF</v>
      </c>
    </row>
    <row r="8066" spans="1:9">
      <c r="A8066" t="s">
        <v>102</v>
      </c>
      <c r="B8066" t="s">
        <v>224</v>
      </c>
      <c r="C8066" s="1">
        <v>112491072</v>
      </c>
      <c r="D8066" s="1">
        <v>2</v>
      </c>
      <c r="E8066" s="1">
        <v>-11</v>
      </c>
      <c r="F8066" s="1">
        <v>13</v>
      </c>
      <c r="G8066" s="7" t="str">
        <f>IF(E8066&lt;0,"0-",IF(E8066=0,"0",IF(E8066&lt;3.01,"0+ to 3",IF(E8066&lt;6.01,"3+ to 6",IF(E8066&lt;9.01,"6+ to 9",IF(E8066&lt;12.01,"9+ to 12",IF(E8066&lt;15.01,"12+ to 15",IF(E8066&lt;18.01,"15+ to 18",IF(E8066&lt;21.01,"18+ to 21",IF(E8066&lt;24.01,"21+ to 24",IF(E8066&lt;27.01,"24+ to 27",IF(E8066&lt;30.01,"27+ to 30","30+"))))))))))))</f>
        <v>0-</v>
      </c>
      <c r="H8066" s="7" t="str">
        <f>IF(F8066&lt;0,"0-",IF(F8066=0,"0",IF(F8066&lt;3.01,"0+ to 3",IF(F8066&lt;6.01,"3+ to 6",IF(F8066&lt;9.01,"6+ to 9",IF(F8066&lt;12.01,"9+ to 12",IF(F8066&lt;15.01,"12+ to 15",IF(F8066&lt;18.01,"15+ to 18",IF(F8066&lt;21.01,"18+ to 21",IF(F8066&lt;24.01,"21+ to 24",IF(F8066&lt;27.01,"24+ to 27",IF(F8066&lt;30.01,"27+ to 30","30+"))))))))))))</f>
        <v>12+ to 15</v>
      </c>
      <c r="I8066" t="str">
        <f>IF(G8066&lt;&gt;H8066,"DIFF","")</f>
        <v>DIFF</v>
      </c>
    </row>
    <row r="8067" spans="1:9">
      <c r="A8067" t="s">
        <v>102</v>
      </c>
      <c r="B8067" t="s">
        <v>224</v>
      </c>
      <c r="C8067" s="1">
        <v>112491621</v>
      </c>
      <c r="D8067" s="1">
        <v>2</v>
      </c>
      <c r="E8067" s="1">
        <v>-5</v>
      </c>
      <c r="F8067" s="1">
        <v>5</v>
      </c>
      <c r="G8067" s="7" t="str">
        <f>IF(E8067&lt;0,"0-",IF(E8067=0,"0",IF(E8067&lt;3.01,"0+ to 3",IF(E8067&lt;6.01,"3+ to 6",IF(E8067&lt;9.01,"6+ to 9",IF(E8067&lt;12.01,"9+ to 12",IF(E8067&lt;15.01,"12+ to 15",IF(E8067&lt;18.01,"15+ to 18",IF(E8067&lt;21.01,"18+ to 21",IF(E8067&lt;24.01,"21+ to 24",IF(E8067&lt;27.01,"24+ to 27",IF(E8067&lt;30.01,"27+ to 30","30+"))))))))))))</f>
        <v>0-</v>
      </c>
      <c r="H8067" s="7" t="str">
        <f>IF(F8067&lt;0,"0-",IF(F8067=0,"0",IF(F8067&lt;3.01,"0+ to 3",IF(F8067&lt;6.01,"3+ to 6",IF(F8067&lt;9.01,"6+ to 9",IF(F8067&lt;12.01,"9+ to 12",IF(F8067&lt;15.01,"12+ to 15",IF(F8067&lt;18.01,"15+ to 18",IF(F8067&lt;21.01,"18+ to 21",IF(F8067&lt;24.01,"21+ to 24",IF(F8067&lt;27.01,"24+ to 27",IF(F8067&lt;30.01,"27+ to 30","30+"))))))))))))</f>
        <v>3+ to 6</v>
      </c>
      <c r="I8067" t="str">
        <f>IF(G8067&lt;&gt;H8067,"DIFF","")</f>
        <v>DIFF</v>
      </c>
    </row>
    <row r="8068" spans="1:9">
      <c r="A8068" t="s">
        <v>102</v>
      </c>
      <c r="B8068" t="s">
        <v>224</v>
      </c>
      <c r="C8068" s="1">
        <v>112492392</v>
      </c>
      <c r="D8068" s="1">
        <v>2</v>
      </c>
      <c r="E8068" s="1">
        <v>-9</v>
      </c>
      <c r="F8068" s="1">
        <v>14</v>
      </c>
      <c r="G8068" s="7" t="str">
        <f>IF(E8068&lt;0,"0-",IF(E8068=0,"0",IF(E8068&lt;3.01,"0+ to 3",IF(E8068&lt;6.01,"3+ to 6",IF(E8068&lt;9.01,"6+ to 9",IF(E8068&lt;12.01,"9+ to 12",IF(E8068&lt;15.01,"12+ to 15",IF(E8068&lt;18.01,"15+ to 18",IF(E8068&lt;21.01,"18+ to 21",IF(E8068&lt;24.01,"21+ to 24",IF(E8068&lt;27.01,"24+ to 27",IF(E8068&lt;30.01,"27+ to 30","30+"))))))))))))</f>
        <v>0-</v>
      </c>
      <c r="H8068" s="7" t="str">
        <f>IF(F8068&lt;0,"0-",IF(F8068=0,"0",IF(F8068&lt;3.01,"0+ to 3",IF(F8068&lt;6.01,"3+ to 6",IF(F8068&lt;9.01,"6+ to 9",IF(F8068&lt;12.01,"9+ to 12",IF(F8068&lt;15.01,"12+ to 15",IF(F8068&lt;18.01,"15+ to 18",IF(F8068&lt;21.01,"18+ to 21",IF(F8068&lt;24.01,"21+ to 24",IF(F8068&lt;27.01,"24+ to 27",IF(F8068&lt;30.01,"27+ to 30","30+"))))))))))))</f>
        <v>12+ to 15</v>
      </c>
      <c r="I8068" t="str">
        <f>IF(G8068&lt;&gt;H8068,"DIFF","")</f>
        <v>DIFF</v>
      </c>
    </row>
    <row r="8069" spans="1:9">
      <c r="A8069" t="s">
        <v>102</v>
      </c>
      <c r="B8069" t="s">
        <v>223</v>
      </c>
      <c r="C8069" s="1">
        <v>112534268</v>
      </c>
      <c r="D8069" s="1">
        <v>2</v>
      </c>
      <c r="E8069" s="1">
        <v>0</v>
      </c>
      <c r="F8069" s="1">
        <v>14</v>
      </c>
      <c r="G8069" s="7" t="str">
        <f>IF(E8069&lt;0,"0-",IF(E8069=0,"0",IF(E8069&lt;3.01,"0+ to 3",IF(E8069&lt;6.01,"3+ to 6",IF(E8069&lt;9.01,"6+ to 9",IF(E8069&lt;12.01,"9+ to 12",IF(E8069&lt;15.01,"12+ to 15",IF(E8069&lt;18.01,"15+ to 18",IF(E8069&lt;21.01,"18+ to 21",IF(E8069&lt;24.01,"21+ to 24",IF(E8069&lt;27.01,"24+ to 27",IF(E8069&lt;30.01,"27+ to 30","30+"))))))))))))</f>
        <v>0</v>
      </c>
      <c r="H8069" s="7" t="str">
        <f>IF(F8069&lt;0,"0-",IF(F8069=0,"0",IF(F8069&lt;3.01,"0+ to 3",IF(F8069&lt;6.01,"3+ to 6",IF(F8069&lt;9.01,"6+ to 9",IF(F8069&lt;12.01,"9+ to 12",IF(F8069&lt;15.01,"12+ to 15",IF(F8069&lt;18.01,"15+ to 18",IF(F8069&lt;21.01,"18+ to 21",IF(F8069&lt;24.01,"21+ to 24",IF(F8069&lt;27.01,"24+ to 27",IF(F8069&lt;30.01,"27+ to 30","30+"))))))))))))</f>
        <v>12+ to 15</v>
      </c>
      <c r="I8069" t="str">
        <f>IF(G8069&lt;&gt;H8069,"DIFF","")</f>
        <v>DIFF</v>
      </c>
    </row>
    <row r="8070" spans="1:9">
      <c r="A8070" t="s">
        <v>102</v>
      </c>
      <c r="B8070" t="s">
        <v>223</v>
      </c>
      <c r="C8070" s="1">
        <v>112541442</v>
      </c>
      <c r="D8070" s="1">
        <v>2</v>
      </c>
      <c r="E8070" s="1">
        <v>-12</v>
      </c>
      <c r="F8070" s="1">
        <v>22</v>
      </c>
      <c r="G8070" s="7" t="str">
        <f>IF(E8070&lt;0,"0-",IF(E8070=0,"0",IF(E8070&lt;3.01,"0+ to 3",IF(E8070&lt;6.01,"3+ to 6",IF(E8070&lt;9.01,"6+ to 9",IF(E8070&lt;12.01,"9+ to 12",IF(E8070&lt;15.01,"12+ to 15",IF(E8070&lt;18.01,"15+ to 18",IF(E8070&lt;21.01,"18+ to 21",IF(E8070&lt;24.01,"21+ to 24",IF(E8070&lt;27.01,"24+ to 27",IF(E8070&lt;30.01,"27+ to 30","30+"))))))))))))</f>
        <v>0-</v>
      </c>
      <c r="H8070" s="7" t="str">
        <f>IF(F8070&lt;0,"0-",IF(F8070=0,"0",IF(F8070&lt;3.01,"0+ to 3",IF(F8070&lt;6.01,"3+ to 6",IF(F8070&lt;9.01,"6+ to 9",IF(F8070&lt;12.01,"9+ to 12",IF(F8070&lt;15.01,"12+ to 15",IF(F8070&lt;18.01,"15+ to 18",IF(F8070&lt;21.01,"18+ to 21",IF(F8070&lt;24.01,"21+ to 24",IF(F8070&lt;27.01,"24+ to 27",IF(F8070&lt;30.01,"27+ to 30","30+"))))))))))))</f>
        <v>21+ to 24</v>
      </c>
      <c r="I8070" t="str">
        <f>IF(G8070&lt;&gt;H8070,"DIFF","")</f>
        <v>DIFF</v>
      </c>
    </row>
    <row r="8071" spans="1:9">
      <c r="A8071" t="s">
        <v>103</v>
      </c>
      <c r="B8071" t="s">
        <v>223</v>
      </c>
      <c r="C8071" s="1">
        <v>112541509</v>
      </c>
      <c r="D8071" s="1">
        <v>2</v>
      </c>
      <c r="E8071" s="1">
        <v>-476</v>
      </c>
      <c r="F8071" s="1">
        <v>678</v>
      </c>
      <c r="G8071" s="7" t="str">
        <f>IF(E8071&lt;0,"0-",IF(E8071=0,"0",IF(E8071&lt;3.01,"0+ to 3",IF(E8071&lt;6.01,"3+ to 6",IF(E8071&lt;9.01,"6+ to 9",IF(E8071&lt;12.01,"9+ to 12",IF(E8071&lt;15.01,"12+ to 15",IF(E8071&lt;18.01,"15+ to 18",IF(E8071&lt;21.01,"18+ to 21",IF(E8071&lt;24.01,"21+ to 24",IF(E8071&lt;27.01,"24+ to 27",IF(E8071&lt;30.01,"27+ to 30","30+"))))))))))))</f>
        <v>0-</v>
      </c>
      <c r="H8071" s="7" t="str">
        <f>IF(F8071&lt;0,"0-",IF(F8071=0,"0",IF(F8071&lt;3.01,"0+ to 3",IF(F8071&lt;6.01,"3+ to 6",IF(F8071&lt;9.01,"6+ to 9",IF(F8071&lt;12.01,"9+ to 12",IF(F8071&lt;15.01,"12+ to 15",IF(F8071&lt;18.01,"15+ to 18",IF(F8071&lt;21.01,"18+ to 21",IF(F8071&lt;24.01,"21+ to 24",IF(F8071&lt;27.01,"24+ to 27",IF(F8071&lt;30.01,"27+ to 30","30+"))))))))))))</f>
        <v>30+</v>
      </c>
      <c r="I8071" t="str">
        <f>IF(G8071&lt;&gt;H8071,"DIFF","")</f>
        <v>DIFF</v>
      </c>
    </row>
    <row r="8072" spans="1:9">
      <c r="A8072" t="s">
        <v>102</v>
      </c>
      <c r="B8072" t="s">
        <v>223</v>
      </c>
      <c r="C8072" s="1">
        <v>112542816</v>
      </c>
      <c r="D8072" s="1">
        <v>2</v>
      </c>
      <c r="E8072" s="1">
        <v>-1</v>
      </c>
      <c r="F8072" s="1">
        <v>0</v>
      </c>
      <c r="G8072" s="7" t="str">
        <f>IF(E8072&lt;0,"0-",IF(E8072=0,"0",IF(E8072&lt;3.01,"0+ to 3",IF(E8072&lt;6.01,"3+ to 6",IF(E8072&lt;9.01,"6+ to 9",IF(E8072&lt;12.01,"9+ to 12",IF(E8072&lt;15.01,"12+ to 15",IF(E8072&lt;18.01,"15+ to 18",IF(E8072&lt;21.01,"18+ to 21",IF(E8072&lt;24.01,"21+ to 24",IF(E8072&lt;27.01,"24+ to 27",IF(E8072&lt;30.01,"27+ to 30","30+"))))))))))))</f>
        <v>0-</v>
      </c>
      <c r="H8072" s="7" t="str">
        <f>IF(F8072&lt;0,"0-",IF(F8072=0,"0",IF(F8072&lt;3.01,"0+ to 3",IF(F8072&lt;6.01,"3+ to 6",IF(F8072&lt;9.01,"6+ to 9",IF(F8072&lt;12.01,"9+ to 12",IF(F8072&lt;15.01,"12+ to 15",IF(F8072&lt;18.01,"15+ to 18",IF(F8072&lt;21.01,"18+ to 21",IF(F8072&lt;24.01,"21+ to 24",IF(F8072&lt;27.01,"24+ to 27",IF(F8072&lt;30.01,"27+ to 30","30+"))))))))))))</f>
        <v>0</v>
      </c>
      <c r="I8072" t="str">
        <f>IF(G8072&lt;&gt;H8072,"DIFF","")</f>
        <v>DIFF</v>
      </c>
    </row>
    <row r="8073" spans="1:9">
      <c r="A8073" t="s">
        <v>102</v>
      </c>
      <c r="B8073" t="s">
        <v>223</v>
      </c>
      <c r="C8073" s="1">
        <v>112543298</v>
      </c>
      <c r="D8073" s="1">
        <v>2</v>
      </c>
      <c r="E8073" s="1">
        <v>-1</v>
      </c>
      <c r="F8073" s="1">
        <v>2</v>
      </c>
      <c r="G8073" s="7" t="str">
        <f>IF(E8073&lt;0,"0-",IF(E8073=0,"0",IF(E8073&lt;3.01,"0+ to 3",IF(E8073&lt;6.01,"3+ to 6",IF(E8073&lt;9.01,"6+ to 9",IF(E8073&lt;12.01,"9+ to 12",IF(E8073&lt;15.01,"12+ to 15",IF(E8073&lt;18.01,"15+ to 18",IF(E8073&lt;21.01,"18+ to 21",IF(E8073&lt;24.01,"21+ to 24",IF(E8073&lt;27.01,"24+ to 27",IF(E8073&lt;30.01,"27+ to 30","30+"))))))))))))</f>
        <v>0-</v>
      </c>
      <c r="H8073" s="7" t="str">
        <f>IF(F8073&lt;0,"0-",IF(F8073=0,"0",IF(F8073&lt;3.01,"0+ to 3",IF(F8073&lt;6.01,"3+ to 6",IF(F8073&lt;9.01,"6+ to 9",IF(F8073&lt;12.01,"9+ to 12",IF(F8073&lt;15.01,"12+ to 15",IF(F8073&lt;18.01,"15+ to 18",IF(F8073&lt;21.01,"18+ to 21",IF(F8073&lt;24.01,"21+ to 24",IF(F8073&lt;27.01,"24+ to 27",IF(F8073&lt;30.01,"27+ to 30","30+"))))))))))))</f>
        <v>0+ to 3</v>
      </c>
      <c r="I8073" t="str">
        <f>IF(G8073&lt;&gt;H8073,"DIFF","")</f>
        <v>DIFF</v>
      </c>
    </row>
    <row r="8074" spans="1:9">
      <c r="A8074" t="s">
        <v>102</v>
      </c>
      <c r="B8074" t="s">
        <v>223</v>
      </c>
      <c r="C8074" s="1">
        <v>112544519</v>
      </c>
      <c r="D8074" s="1">
        <v>2</v>
      </c>
      <c r="E8074" s="1">
        <v>-5</v>
      </c>
      <c r="F8074" s="1">
        <v>17</v>
      </c>
      <c r="G8074" s="7" t="str">
        <f>IF(E8074&lt;0,"0-",IF(E8074=0,"0",IF(E8074&lt;3.01,"0+ to 3",IF(E8074&lt;6.01,"3+ to 6",IF(E8074&lt;9.01,"6+ to 9",IF(E8074&lt;12.01,"9+ to 12",IF(E8074&lt;15.01,"12+ to 15",IF(E8074&lt;18.01,"15+ to 18",IF(E8074&lt;21.01,"18+ to 21",IF(E8074&lt;24.01,"21+ to 24",IF(E8074&lt;27.01,"24+ to 27",IF(E8074&lt;30.01,"27+ to 30","30+"))))))))))))</f>
        <v>0-</v>
      </c>
      <c r="H8074" s="7" t="str">
        <f>IF(F8074&lt;0,"0-",IF(F8074=0,"0",IF(F8074&lt;3.01,"0+ to 3",IF(F8074&lt;6.01,"3+ to 6",IF(F8074&lt;9.01,"6+ to 9",IF(F8074&lt;12.01,"9+ to 12",IF(F8074&lt;15.01,"12+ to 15",IF(F8074&lt;18.01,"15+ to 18",IF(F8074&lt;21.01,"18+ to 21",IF(F8074&lt;24.01,"21+ to 24",IF(F8074&lt;27.01,"24+ to 27",IF(F8074&lt;30.01,"27+ to 30","30+"))))))))))))</f>
        <v>15+ to 18</v>
      </c>
      <c r="I8074" t="str">
        <f>IF(G8074&lt;&gt;H8074,"DIFF","")</f>
        <v>DIFF</v>
      </c>
    </row>
    <row r="8075" spans="1:9">
      <c r="A8075" t="s">
        <v>102</v>
      </c>
      <c r="B8075" t="s">
        <v>223</v>
      </c>
      <c r="C8075" s="1">
        <v>112548835</v>
      </c>
      <c r="D8075" s="1">
        <v>2</v>
      </c>
      <c r="E8075" s="1">
        <v>-5</v>
      </c>
      <c r="F8075" s="1">
        <v>6</v>
      </c>
      <c r="G8075" s="7" t="str">
        <f>IF(E8075&lt;0,"0-",IF(E8075=0,"0",IF(E8075&lt;3.01,"0+ to 3",IF(E8075&lt;6.01,"3+ to 6",IF(E8075&lt;9.01,"6+ to 9",IF(E8075&lt;12.01,"9+ to 12",IF(E8075&lt;15.01,"12+ to 15",IF(E8075&lt;18.01,"15+ to 18",IF(E8075&lt;21.01,"18+ to 21",IF(E8075&lt;24.01,"21+ to 24",IF(E8075&lt;27.01,"24+ to 27",IF(E8075&lt;30.01,"27+ to 30","30+"))))))))))))</f>
        <v>0-</v>
      </c>
      <c r="H8075" s="7" t="str">
        <f>IF(F8075&lt;0,"0-",IF(F8075=0,"0",IF(F8075&lt;3.01,"0+ to 3",IF(F8075&lt;6.01,"3+ to 6",IF(F8075&lt;9.01,"6+ to 9",IF(F8075&lt;12.01,"9+ to 12",IF(F8075&lt;15.01,"12+ to 15",IF(F8075&lt;18.01,"15+ to 18",IF(F8075&lt;21.01,"18+ to 21",IF(F8075&lt;24.01,"21+ to 24",IF(F8075&lt;27.01,"24+ to 27",IF(F8075&lt;30.01,"27+ to 30","30+"))))))))))))</f>
        <v>3+ to 6</v>
      </c>
      <c r="I8075" t="str">
        <f>IF(G8075&lt;&gt;H8075,"DIFF","")</f>
        <v>DIFF</v>
      </c>
    </row>
    <row r="8076" spans="1:9">
      <c r="A8076" t="s">
        <v>102</v>
      </c>
      <c r="B8076" t="s">
        <v>223</v>
      </c>
      <c r="C8076" s="1">
        <v>112548881</v>
      </c>
      <c r="D8076" s="1">
        <v>2</v>
      </c>
      <c r="E8076" s="1">
        <v>-18</v>
      </c>
      <c r="F8076" s="1">
        <v>33</v>
      </c>
      <c r="G8076" s="7" t="str">
        <f>IF(E8076&lt;0,"0-",IF(E8076=0,"0",IF(E8076&lt;3.01,"0+ to 3",IF(E8076&lt;6.01,"3+ to 6",IF(E8076&lt;9.01,"6+ to 9",IF(E8076&lt;12.01,"9+ to 12",IF(E8076&lt;15.01,"12+ to 15",IF(E8076&lt;18.01,"15+ to 18",IF(E8076&lt;21.01,"18+ to 21",IF(E8076&lt;24.01,"21+ to 24",IF(E8076&lt;27.01,"24+ to 27",IF(E8076&lt;30.01,"27+ to 30","30+"))))))))))))</f>
        <v>0-</v>
      </c>
      <c r="H8076" s="7" t="str">
        <f>IF(F8076&lt;0,"0-",IF(F8076=0,"0",IF(F8076&lt;3.01,"0+ to 3",IF(F8076&lt;6.01,"3+ to 6",IF(F8076&lt;9.01,"6+ to 9",IF(F8076&lt;12.01,"9+ to 12",IF(F8076&lt;15.01,"12+ to 15",IF(F8076&lt;18.01,"15+ to 18",IF(F8076&lt;21.01,"18+ to 21",IF(F8076&lt;24.01,"21+ to 24",IF(F8076&lt;27.01,"24+ to 27",IF(F8076&lt;30.01,"27+ to 30","30+"))))))))))))</f>
        <v>30+</v>
      </c>
      <c r="I8076" t="str">
        <f>IF(G8076&lt;&gt;H8076,"DIFF","")</f>
        <v>DIFF</v>
      </c>
    </row>
    <row r="8077" spans="1:9">
      <c r="A8077" t="s">
        <v>103</v>
      </c>
      <c r="B8077" t="s">
        <v>223</v>
      </c>
      <c r="C8077" s="1">
        <v>112549164</v>
      </c>
      <c r="D8077" s="1">
        <v>2</v>
      </c>
      <c r="E8077" s="1">
        <v>-4</v>
      </c>
      <c r="F8077" s="1">
        <v>7</v>
      </c>
      <c r="G8077" s="7" t="str">
        <f>IF(E8077&lt;0,"0-",IF(E8077=0,"0",IF(E8077&lt;3.01,"0+ to 3",IF(E8077&lt;6.01,"3+ to 6",IF(E8077&lt;9.01,"6+ to 9",IF(E8077&lt;12.01,"9+ to 12",IF(E8077&lt;15.01,"12+ to 15",IF(E8077&lt;18.01,"15+ to 18",IF(E8077&lt;21.01,"18+ to 21",IF(E8077&lt;24.01,"21+ to 24",IF(E8077&lt;27.01,"24+ to 27",IF(E8077&lt;30.01,"27+ to 30","30+"))))))))))))</f>
        <v>0-</v>
      </c>
      <c r="H8077" s="7" t="str">
        <f>IF(F8077&lt;0,"0-",IF(F8077=0,"0",IF(F8077&lt;3.01,"0+ to 3",IF(F8077&lt;6.01,"3+ to 6",IF(F8077&lt;9.01,"6+ to 9",IF(F8077&lt;12.01,"9+ to 12",IF(F8077&lt;15.01,"12+ to 15",IF(F8077&lt;18.01,"15+ to 18",IF(F8077&lt;21.01,"18+ to 21",IF(F8077&lt;24.01,"21+ to 24",IF(F8077&lt;27.01,"24+ to 27",IF(F8077&lt;30.01,"27+ to 30","30+"))))))))))))</f>
        <v>6+ to 9</v>
      </c>
      <c r="I8077" t="str">
        <f>IF(G8077&lt;&gt;H8077,"DIFF","")</f>
        <v>DIFF</v>
      </c>
    </row>
    <row r="8078" spans="1:9">
      <c r="A8078" t="s">
        <v>102</v>
      </c>
      <c r="B8078" t="s">
        <v>223</v>
      </c>
      <c r="C8078" s="1">
        <v>112550214</v>
      </c>
      <c r="D8078" s="1">
        <v>2</v>
      </c>
      <c r="E8078" s="1">
        <v>-8</v>
      </c>
      <c r="F8078" s="1">
        <v>14</v>
      </c>
      <c r="G8078" s="7" t="str">
        <f>IF(E8078&lt;0,"0-",IF(E8078=0,"0",IF(E8078&lt;3.01,"0+ to 3",IF(E8078&lt;6.01,"3+ to 6",IF(E8078&lt;9.01,"6+ to 9",IF(E8078&lt;12.01,"9+ to 12",IF(E8078&lt;15.01,"12+ to 15",IF(E8078&lt;18.01,"15+ to 18",IF(E8078&lt;21.01,"18+ to 21",IF(E8078&lt;24.01,"21+ to 24",IF(E8078&lt;27.01,"24+ to 27",IF(E8078&lt;30.01,"27+ to 30","30+"))))))))))))</f>
        <v>0-</v>
      </c>
      <c r="H8078" s="7" t="str">
        <f>IF(F8078&lt;0,"0-",IF(F8078=0,"0",IF(F8078&lt;3.01,"0+ to 3",IF(F8078&lt;6.01,"3+ to 6",IF(F8078&lt;9.01,"6+ to 9",IF(F8078&lt;12.01,"9+ to 12",IF(F8078&lt;15.01,"12+ to 15",IF(F8078&lt;18.01,"15+ to 18",IF(F8078&lt;21.01,"18+ to 21",IF(F8078&lt;24.01,"21+ to 24",IF(F8078&lt;27.01,"24+ to 27",IF(F8078&lt;30.01,"27+ to 30","30+"))))))))))))</f>
        <v>12+ to 15</v>
      </c>
      <c r="I8078" t="str">
        <f>IF(G8078&lt;&gt;H8078,"DIFF","")</f>
        <v>DIFF</v>
      </c>
    </row>
    <row r="8079" spans="1:9">
      <c r="A8079" t="s">
        <v>102</v>
      </c>
      <c r="B8079" t="s">
        <v>223</v>
      </c>
      <c r="C8079" s="1">
        <v>112555308</v>
      </c>
      <c r="D8079" s="1">
        <v>2</v>
      </c>
      <c r="E8079" s="1">
        <v>0</v>
      </c>
      <c r="F8079" s="1">
        <v>4</v>
      </c>
      <c r="G8079" s="7" t="str">
        <f>IF(E8079&lt;0,"0-",IF(E8079=0,"0",IF(E8079&lt;3.01,"0+ to 3",IF(E8079&lt;6.01,"3+ to 6",IF(E8079&lt;9.01,"6+ to 9",IF(E8079&lt;12.01,"9+ to 12",IF(E8079&lt;15.01,"12+ to 15",IF(E8079&lt;18.01,"15+ to 18",IF(E8079&lt;21.01,"18+ to 21",IF(E8079&lt;24.01,"21+ to 24",IF(E8079&lt;27.01,"24+ to 27",IF(E8079&lt;30.01,"27+ to 30","30+"))))))))))))</f>
        <v>0</v>
      </c>
      <c r="H8079" s="7" t="str">
        <f>IF(F8079&lt;0,"0-",IF(F8079=0,"0",IF(F8079&lt;3.01,"0+ to 3",IF(F8079&lt;6.01,"3+ to 6",IF(F8079&lt;9.01,"6+ to 9",IF(F8079&lt;12.01,"9+ to 12",IF(F8079&lt;15.01,"12+ to 15",IF(F8079&lt;18.01,"15+ to 18",IF(F8079&lt;21.01,"18+ to 21",IF(F8079&lt;24.01,"21+ to 24",IF(F8079&lt;27.01,"24+ to 27",IF(F8079&lt;30.01,"27+ to 30","30+"))))))))))))</f>
        <v>3+ to 6</v>
      </c>
      <c r="I8079" t="str">
        <f>IF(G8079&lt;&gt;H8079,"DIFF","")</f>
        <v>DIFF</v>
      </c>
    </row>
    <row r="8080" spans="1:9">
      <c r="A8080" t="s">
        <v>102</v>
      </c>
      <c r="B8080" t="s">
        <v>223</v>
      </c>
      <c r="C8080" s="1">
        <v>112556499</v>
      </c>
      <c r="D8080" s="1">
        <v>2</v>
      </c>
      <c r="E8080" s="1">
        <v>-12</v>
      </c>
      <c r="F8080" s="1">
        <v>9</v>
      </c>
      <c r="G8080" s="7" t="str">
        <f>IF(E8080&lt;0,"0-",IF(E8080=0,"0",IF(E8080&lt;3.01,"0+ to 3",IF(E8080&lt;6.01,"3+ to 6",IF(E8080&lt;9.01,"6+ to 9",IF(E8080&lt;12.01,"9+ to 12",IF(E8080&lt;15.01,"12+ to 15",IF(E8080&lt;18.01,"15+ to 18",IF(E8080&lt;21.01,"18+ to 21",IF(E8080&lt;24.01,"21+ to 24",IF(E8080&lt;27.01,"24+ to 27",IF(E8080&lt;30.01,"27+ to 30","30+"))))))))))))</f>
        <v>0-</v>
      </c>
      <c r="H8080" s="7" t="str">
        <f>IF(F8080&lt;0,"0-",IF(F8080=0,"0",IF(F8080&lt;3.01,"0+ to 3",IF(F8080&lt;6.01,"3+ to 6",IF(F8080&lt;9.01,"6+ to 9",IF(F8080&lt;12.01,"9+ to 12",IF(F8080&lt;15.01,"12+ to 15",IF(F8080&lt;18.01,"15+ to 18",IF(F8080&lt;21.01,"18+ to 21",IF(F8080&lt;24.01,"21+ to 24",IF(F8080&lt;27.01,"24+ to 27",IF(F8080&lt;30.01,"27+ to 30","30+"))))))))))))</f>
        <v>6+ to 9</v>
      </c>
      <c r="I8080" t="str">
        <f>IF(G8080&lt;&gt;H8080,"DIFF","")</f>
        <v>DIFF</v>
      </c>
    </row>
    <row r="8081" spans="1:9">
      <c r="A8081" t="s">
        <v>102</v>
      </c>
      <c r="B8081" t="s">
        <v>223</v>
      </c>
      <c r="C8081" s="1">
        <v>112557606</v>
      </c>
      <c r="D8081" s="1">
        <v>2</v>
      </c>
      <c r="E8081" s="1">
        <v>-2</v>
      </c>
      <c r="F8081" s="1">
        <v>2</v>
      </c>
      <c r="G8081" s="7" t="str">
        <f>IF(E8081&lt;0,"0-",IF(E8081=0,"0",IF(E8081&lt;3.01,"0+ to 3",IF(E8081&lt;6.01,"3+ to 6",IF(E8081&lt;9.01,"6+ to 9",IF(E8081&lt;12.01,"9+ to 12",IF(E8081&lt;15.01,"12+ to 15",IF(E8081&lt;18.01,"15+ to 18",IF(E8081&lt;21.01,"18+ to 21",IF(E8081&lt;24.01,"21+ to 24",IF(E8081&lt;27.01,"24+ to 27",IF(E8081&lt;30.01,"27+ to 30","30+"))))))))))))</f>
        <v>0-</v>
      </c>
      <c r="H8081" s="7" t="str">
        <f>IF(F8081&lt;0,"0-",IF(F8081=0,"0",IF(F8081&lt;3.01,"0+ to 3",IF(F8081&lt;6.01,"3+ to 6",IF(F8081&lt;9.01,"6+ to 9",IF(F8081&lt;12.01,"9+ to 12",IF(F8081&lt;15.01,"12+ to 15",IF(F8081&lt;18.01,"15+ to 18",IF(F8081&lt;21.01,"18+ to 21",IF(F8081&lt;24.01,"21+ to 24",IF(F8081&lt;27.01,"24+ to 27",IF(F8081&lt;30.01,"27+ to 30","30+"))))))))))))</f>
        <v>0+ to 3</v>
      </c>
      <c r="I8081" t="str">
        <f>IF(G8081&lt;&gt;H8081,"DIFF","")</f>
        <v>DIFF</v>
      </c>
    </row>
    <row r="8082" spans="1:9">
      <c r="A8082" t="s">
        <v>102</v>
      </c>
      <c r="B8082" t="s">
        <v>222</v>
      </c>
      <c r="C8082" s="1">
        <v>112606212</v>
      </c>
      <c r="D8082" s="1">
        <v>5</v>
      </c>
      <c r="E8082" s="1">
        <v>-4</v>
      </c>
      <c r="F8082" s="1">
        <v>25</v>
      </c>
      <c r="G8082" s="7" t="str">
        <f>IF(E8082&lt;0,"0-",IF(E8082=0,"0",IF(E8082&lt;3.01,"0+ to 3",IF(E8082&lt;6.01,"3+ to 6",IF(E8082&lt;9.01,"6+ to 9",IF(E8082&lt;12.01,"9+ to 12",IF(E8082&lt;15.01,"12+ to 15",IF(E8082&lt;18.01,"15+ to 18",IF(E8082&lt;21.01,"18+ to 21",IF(E8082&lt;24.01,"21+ to 24",IF(E8082&lt;27.01,"24+ to 27",IF(E8082&lt;30.01,"27+ to 30","30+"))))))))))))</f>
        <v>0-</v>
      </c>
      <c r="H8082" s="7" t="str">
        <f>IF(F8082&lt;0,"0-",IF(F8082=0,"0",IF(F8082&lt;3.01,"0+ to 3",IF(F8082&lt;6.01,"3+ to 6",IF(F8082&lt;9.01,"6+ to 9",IF(F8082&lt;12.01,"9+ to 12",IF(F8082&lt;15.01,"12+ to 15",IF(F8082&lt;18.01,"15+ to 18",IF(F8082&lt;21.01,"18+ to 21",IF(F8082&lt;24.01,"21+ to 24",IF(F8082&lt;27.01,"24+ to 27",IF(F8082&lt;30.01,"27+ to 30","30+"))))))))))))</f>
        <v>24+ to 27</v>
      </c>
      <c r="I8082" t="str">
        <f>IF(G8082&lt;&gt;H8082,"DIFF","")</f>
        <v>DIFF</v>
      </c>
    </row>
    <row r="8083" spans="1:9">
      <c r="A8083" t="s">
        <v>102</v>
      </c>
      <c r="B8083" t="s">
        <v>222</v>
      </c>
      <c r="C8083" s="1">
        <v>112606989</v>
      </c>
      <c r="D8083" s="1">
        <v>2</v>
      </c>
      <c r="E8083" s="1">
        <v>-5</v>
      </c>
      <c r="F8083" s="1">
        <v>8</v>
      </c>
      <c r="G8083" s="7" t="str">
        <f>IF(E8083&lt;0,"0-",IF(E8083=0,"0",IF(E8083&lt;3.01,"0+ to 3",IF(E8083&lt;6.01,"3+ to 6",IF(E8083&lt;9.01,"6+ to 9",IF(E8083&lt;12.01,"9+ to 12",IF(E8083&lt;15.01,"12+ to 15",IF(E8083&lt;18.01,"15+ to 18",IF(E8083&lt;21.01,"18+ to 21",IF(E8083&lt;24.01,"21+ to 24",IF(E8083&lt;27.01,"24+ to 27",IF(E8083&lt;30.01,"27+ to 30","30+"))))))))))))</f>
        <v>0-</v>
      </c>
      <c r="H8083" s="7" t="str">
        <f>IF(F8083&lt;0,"0-",IF(F8083=0,"0",IF(F8083&lt;3.01,"0+ to 3",IF(F8083&lt;6.01,"3+ to 6",IF(F8083&lt;9.01,"6+ to 9",IF(F8083&lt;12.01,"9+ to 12",IF(F8083&lt;15.01,"12+ to 15",IF(F8083&lt;18.01,"15+ to 18",IF(F8083&lt;21.01,"18+ to 21",IF(F8083&lt;24.01,"21+ to 24",IF(F8083&lt;27.01,"24+ to 27",IF(F8083&lt;30.01,"27+ to 30","30+"))))))))))))</f>
        <v>6+ to 9</v>
      </c>
      <c r="I8083" t="str">
        <f>IF(G8083&lt;&gt;H8083,"DIFF","")</f>
        <v>DIFF</v>
      </c>
    </row>
    <row r="8084" spans="1:9">
      <c r="A8084" t="s">
        <v>102</v>
      </c>
      <c r="B8084" t="s">
        <v>222</v>
      </c>
      <c r="C8084" s="1">
        <v>112611099</v>
      </c>
      <c r="D8084" s="1">
        <v>2</v>
      </c>
      <c r="E8084" s="1">
        <v>-9</v>
      </c>
      <c r="F8084" s="1">
        <v>15</v>
      </c>
      <c r="G8084" s="7" t="str">
        <f>IF(E8084&lt;0,"0-",IF(E8084=0,"0",IF(E8084&lt;3.01,"0+ to 3",IF(E8084&lt;6.01,"3+ to 6",IF(E8084&lt;9.01,"6+ to 9",IF(E8084&lt;12.01,"9+ to 12",IF(E8084&lt;15.01,"12+ to 15",IF(E8084&lt;18.01,"15+ to 18",IF(E8084&lt;21.01,"18+ to 21",IF(E8084&lt;24.01,"21+ to 24",IF(E8084&lt;27.01,"24+ to 27",IF(E8084&lt;30.01,"27+ to 30","30+"))))))))))))</f>
        <v>0-</v>
      </c>
      <c r="H8084" s="7" t="str">
        <f>IF(F8084&lt;0,"0-",IF(F8084=0,"0",IF(F8084&lt;3.01,"0+ to 3",IF(F8084&lt;6.01,"3+ to 6",IF(F8084&lt;9.01,"6+ to 9",IF(F8084&lt;12.01,"9+ to 12",IF(F8084&lt;15.01,"12+ to 15",IF(F8084&lt;18.01,"15+ to 18",IF(F8084&lt;21.01,"18+ to 21",IF(F8084&lt;24.01,"21+ to 24",IF(F8084&lt;27.01,"24+ to 27",IF(F8084&lt;30.01,"27+ to 30","30+"))))))))))))</f>
        <v>12+ to 15</v>
      </c>
      <c r="I8084" t="str">
        <f>IF(G8084&lt;&gt;H8084,"DIFF","")</f>
        <v>DIFF</v>
      </c>
    </row>
    <row r="8085" spans="1:9">
      <c r="A8085" t="s">
        <v>102</v>
      </c>
      <c r="B8085" t="s">
        <v>222</v>
      </c>
      <c r="C8085" s="1">
        <v>112611400</v>
      </c>
      <c r="D8085" s="1">
        <v>2</v>
      </c>
      <c r="E8085" s="1">
        <v>-6</v>
      </c>
      <c r="F8085" s="1">
        <v>12</v>
      </c>
      <c r="G8085" s="7" t="str">
        <f>IF(E8085&lt;0,"0-",IF(E8085=0,"0",IF(E8085&lt;3.01,"0+ to 3",IF(E8085&lt;6.01,"3+ to 6",IF(E8085&lt;9.01,"6+ to 9",IF(E8085&lt;12.01,"9+ to 12",IF(E8085&lt;15.01,"12+ to 15",IF(E8085&lt;18.01,"15+ to 18",IF(E8085&lt;21.01,"18+ to 21",IF(E8085&lt;24.01,"21+ to 24",IF(E8085&lt;27.01,"24+ to 27",IF(E8085&lt;30.01,"27+ to 30","30+"))))))))))))</f>
        <v>0-</v>
      </c>
      <c r="H8085" s="7" t="str">
        <f>IF(F8085&lt;0,"0-",IF(F8085=0,"0",IF(F8085&lt;3.01,"0+ to 3",IF(F8085&lt;6.01,"3+ to 6",IF(F8085&lt;9.01,"6+ to 9",IF(F8085&lt;12.01,"9+ to 12",IF(F8085&lt;15.01,"12+ to 15",IF(F8085&lt;18.01,"15+ to 18",IF(F8085&lt;21.01,"18+ to 21",IF(F8085&lt;24.01,"21+ to 24",IF(F8085&lt;27.01,"24+ to 27",IF(F8085&lt;30.01,"27+ to 30","30+"))))))))))))</f>
        <v>9+ to 12</v>
      </c>
      <c r="I8085" t="str">
        <f>IF(G8085&lt;&gt;H8085,"DIFF","")</f>
        <v>DIFF</v>
      </c>
    </row>
    <row r="8086" spans="1:9">
      <c r="A8086" t="s">
        <v>102</v>
      </c>
      <c r="B8086" t="s">
        <v>222</v>
      </c>
      <c r="C8086" s="1">
        <v>112612707</v>
      </c>
      <c r="D8086" s="1">
        <v>2</v>
      </c>
      <c r="E8086" s="1">
        <v>-6</v>
      </c>
      <c r="F8086" s="1">
        <v>9</v>
      </c>
      <c r="G8086" s="7" t="str">
        <f>IF(E8086&lt;0,"0-",IF(E8086=0,"0",IF(E8086&lt;3.01,"0+ to 3",IF(E8086&lt;6.01,"3+ to 6",IF(E8086&lt;9.01,"6+ to 9",IF(E8086&lt;12.01,"9+ to 12",IF(E8086&lt;15.01,"12+ to 15",IF(E8086&lt;18.01,"15+ to 18",IF(E8086&lt;21.01,"18+ to 21",IF(E8086&lt;24.01,"21+ to 24",IF(E8086&lt;27.01,"24+ to 27",IF(E8086&lt;30.01,"27+ to 30","30+"))))))))))))</f>
        <v>0-</v>
      </c>
      <c r="H8086" s="7" t="str">
        <f>IF(F8086&lt;0,"0-",IF(F8086=0,"0",IF(F8086&lt;3.01,"0+ to 3",IF(F8086&lt;6.01,"3+ to 6",IF(F8086&lt;9.01,"6+ to 9",IF(F8086&lt;12.01,"9+ to 12",IF(F8086&lt;15.01,"12+ to 15",IF(F8086&lt;18.01,"15+ to 18",IF(F8086&lt;21.01,"18+ to 21",IF(F8086&lt;24.01,"21+ to 24",IF(F8086&lt;27.01,"24+ to 27",IF(F8086&lt;30.01,"27+ to 30","30+"))))))))))))</f>
        <v>6+ to 9</v>
      </c>
      <c r="I8086" t="str">
        <f>IF(G8086&lt;&gt;H8086,"DIFF","")</f>
        <v>DIFF</v>
      </c>
    </row>
    <row r="8087" spans="1:9">
      <c r="A8087" t="s">
        <v>102</v>
      </c>
      <c r="B8087" t="s">
        <v>222</v>
      </c>
      <c r="C8087" s="1">
        <v>112613352</v>
      </c>
      <c r="D8087" s="1">
        <v>2</v>
      </c>
      <c r="E8087" s="1">
        <v>-1</v>
      </c>
      <c r="F8087" s="1">
        <v>2</v>
      </c>
      <c r="G8087" s="7" t="str">
        <f>IF(E8087&lt;0,"0-",IF(E8087=0,"0",IF(E8087&lt;3.01,"0+ to 3",IF(E8087&lt;6.01,"3+ to 6",IF(E8087&lt;9.01,"6+ to 9",IF(E8087&lt;12.01,"9+ to 12",IF(E8087&lt;15.01,"12+ to 15",IF(E8087&lt;18.01,"15+ to 18",IF(E8087&lt;21.01,"18+ to 21",IF(E8087&lt;24.01,"21+ to 24",IF(E8087&lt;27.01,"24+ to 27",IF(E8087&lt;30.01,"27+ to 30","30+"))))))))))))</f>
        <v>0-</v>
      </c>
      <c r="H8087" s="7" t="str">
        <f>IF(F8087&lt;0,"0-",IF(F8087=0,"0",IF(F8087&lt;3.01,"0+ to 3",IF(F8087&lt;6.01,"3+ to 6",IF(F8087&lt;9.01,"6+ to 9",IF(F8087&lt;12.01,"9+ to 12",IF(F8087&lt;15.01,"12+ to 15",IF(F8087&lt;18.01,"15+ to 18",IF(F8087&lt;21.01,"18+ to 21",IF(F8087&lt;24.01,"21+ to 24",IF(F8087&lt;27.01,"24+ to 27",IF(F8087&lt;30.01,"27+ to 30","30+"))))))))))))</f>
        <v>0+ to 3</v>
      </c>
      <c r="I8087" t="str">
        <f>IF(G8087&lt;&gt;H8087,"DIFF","")</f>
        <v>DIFF</v>
      </c>
    </row>
    <row r="8088" spans="1:9">
      <c r="A8088" t="s">
        <v>102</v>
      </c>
      <c r="B8088" t="s">
        <v>222</v>
      </c>
      <c r="C8088" s="1">
        <v>112620941</v>
      </c>
      <c r="D8088" s="1">
        <v>2</v>
      </c>
      <c r="E8088" s="1">
        <v>-5</v>
      </c>
      <c r="F8088" s="1">
        <v>10</v>
      </c>
      <c r="G8088" s="7" t="str">
        <f>IF(E8088&lt;0,"0-",IF(E8088=0,"0",IF(E8088&lt;3.01,"0+ to 3",IF(E8088&lt;6.01,"3+ to 6",IF(E8088&lt;9.01,"6+ to 9",IF(E8088&lt;12.01,"9+ to 12",IF(E8088&lt;15.01,"12+ to 15",IF(E8088&lt;18.01,"15+ to 18",IF(E8088&lt;21.01,"18+ to 21",IF(E8088&lt;24.01,"21+ to 24",IF(E8088&lt;27.01,"24+ to 27",IF(E8088&lt;30.01,"27+ to 30","30+"))))))))))))</f>
        <v>0-</v>
      </c>
      <c r="H8088" s="7" t="str">
        <f>IF(F8088&lt;0,"0-",IF(F8088=0,"0",IF(F8088&lt;3.01,"0+ to 3",IF(F8088&lt;6.01,"3+ to 6",IF(F8088&lt;9.01,"6+ to 9",IF(F8088&lt;12.01,"9+ to 12",IF(F8088&lt;15.01,"12+ to 15",IF(F8088&lt;18.01,"15+ to 18",IF(F8088&lt;21.01,"18+ to 21",IF(F8088&lt;24.01,"21+ to 24",IF(F8088&lt;27.01,"24+ to 27",IF(F8088&lt;30.01,"27+ to 30","30+"))))))))))))</f>
        <v>9+ to 12</v>
      </c>
      <c r="I8088" t="str">
        <f>IF(G8088&lt;&gt;H8088,"DIFF","")</f>
        <v>DIFF</v>
      </c>
    </row>
    <row r="8089" spans="1:9">
      <c r="A8089" t="s">
        <v>102</v>
      </c>
      <c r="B8089" t="s">
        <v>221</v>
      </c>
      <c r="C8089" s="1">
        <v>112686804</v>
      </c>
      <c r="D8089" s="1">
        <v>5</v>
      </c>
      <c r="E8089" s="1">
        <v>-83</v>
      </c>
      <c r="F8089" s="1">
        <v>0</v>
      </c>
      <c r="G8089" s="7" t="str">
        <f>IF(E8089&lt;0,"0-",IF(E8089=0,"0",IF(E8089&lt;3.01,"0+ to 3",IF(E8089&lt;6.01,"3+ to 6",IF(E8089&lt;9.01,"6+ to 9",IF(E8089&lt;12.01,"9+ to 12",IF(E8089&lt;15.01,"12+ to 15",IF(E8089&lt;18.01,"15+ to 18",IF(E8089&lt;21.01,"18+ to 21",IF(E8089&lt;24.01,"21+ to 24",IF(E8089&lt;27.01,"24+ to 27",IF(E8089&lt;30.01,"27+ to 30","30+"))))))))))))</f>
        <v>0-</v>
      </c>
      <c r="H8089" s="7" t="str">
        <f>IF(F8089&lt;0,"0-",IF(F8089=0,"0",IF(F8089&lt;3.01,"0+ to 3",IF(F8089&lt;6.01,"3+ to 6",IF(F8089&lt;9.01,"6+ to 9",IF(F8089&lt;12.01,"9+ to 12",IF(F8089&lt;15.01,"12+ to 15",IF(F8089&lt;18.01,"15+ to 18",IF(F8089&lt;21.01,"18+ to 21",IF(F8089&lt;24.01,"21+ to 24",IF(F8089&lt;27.01,"24+ to 27",IF(F8089&lt;30.01,"27+ to 30","30+"))))))))))))</f>
        <v>0</v>
      </c>
      <c r="I8089" t="str">
        <f>IF(G8089&lt;&gt;H8089,"DIFF","")</f>
        <v>DIFF</v>
      </c>
    </row>
    <row r="8090" spans="1:9">
      <c r="A8090" t="s">
        <v>103</v>
      </c>
      <c r="B8090" t="s">
        <v>221</v>
      </c>
      <c r="C8090" s="1">
        <v>112695688</v>
      </c>
      <c r="D8090" s="1">
        <v>7</v>
      </c>
      <c r="E8090" s="1">
        <v>-8</v>
      </c>
      <c r="F8090" s="1">
        <v>-5</v>
      </c>
      <c r="G8090" s="7" t="str">
        <f>IF(E8090&lt;0,"0-",IF(E8090=0,"0",IF(E8090&lt;3.01,"0+ to 3",IF(E8090&lt;6.01,"3+ to 6",IF(E8090&lt;9.01,"6+ to 9",IF(E8090&lt;12.01,"9+ to 12",IF(E8090&lt;15.01,"12+ to 15",IF(E8090&lt;18.01,"15+ to 18",IF(E8090&lt;21.01,"18+ to 21",IF(E8090&lt;24.01,"21+ to 24",IF(E8090&lt;27.01,"24+ to 27",IF(E8090&lt;30.01,"27+ to 30","30+"))))))))))))</f>
        <v>0-</v>
      </c>
      <c r="H8090" s="7" t="str">
        <f>IF(F8090&lt;0,"0-",IF(F8090=0,"0",IF(F8090&lt;3.01,"0+ to 3",IF(F8090&lt;6.01,"3+ to 6",IF(F8090&lt;9.01,"6+ to 9",IF(F8090&lt;12.01,"9+ to 12",IF(F8090&lt;15.01,"12+ to 15",IF(F8090&lt;18.01,"15+ to 18",IF(F8090&lt;21.01,"18+ to 21",IF(F8090&lt;24.01,"21+ to 24",IF(F8090&lt;27.01,"24+ to 27",IF(F8090&lt;30.01,"27+ to 30","30+"))))))))))))</f>
        <v>0-</v>
      </c>
      <c r="I8090" t="str">
        <f>IF(G8090&lt;&gt;H8090,"DIFF","")</f>
        <v/>
      </c>
    </row>
    <row r="8091" spans="1:9">
      <c r="A8091" t="s">
        <v>102</v>
      </c>
      <c r="B8091" t="s">
        <v>221</v>
      </c>
      <c r="C8091" s="1">
        <v>112699201</v>
      </c>
      <c r="D8091" s="1">
        <v>2</v>
      </c>
      <c r="E8091" s="1">
        <v>-6</v>
      </c>
      <c r="F8091" s="1">
        <v>17</v>
      </c>
      <c r="G8091" s="7" t="str">
        <f>IF(E8091&lt;0,"0-",IF(E8091=0,"0",IF(E8091&lt;3.01,"0+ to 3",IF(E8091&lt;6.01,"3+ to 6",IF(E8091&lt;9.01,"6+ to 9",IF(E8091&lt;12.01,"9+ to 12",IF(E8091&lt;15.01,"12+ to 15",IF(E8091&lt;18.01,"15+ to 18",IF(E8091&lt;21.01,"18+ to 21",IF(E8091&lt;24.01,"21+ to 24",IF(E8091&lt;27.01,"24+ to 27",IF(E8091&lt;30.01,"27+ to 30","30+"))))))))))))</f>
        <v>0-</v>
      </c>
      <c r="H8091" s="7" t="str">
        <f>IF(F8091&lt;0,"0-",IF(F8091=0,"0",IF(F8091&lt;3.01,"0+ to 3",IF(F8091&lt;6.01,"3+ to 6",IF(F8091&lt;9.01,"6+ to 9",IF(F8091&lt;12.01,"9+ to 12",IF(F8091&lt;15.01,"12+ to 15",IF(F8091&lt;18.01,"15+ to 18",IF(F8091&lt;21.01,"18+ to 21",IF(F8091&lt;24.01,"21+ to 24",IF(F8091&lt;27.01,"24+ to 27",IF(F8091&lt;30.01,"27+ to 30","30+"))))))))))))</f>
        <v>15+ to 18</v>
      </c>
      <c r="I8091" t="str">
        <f>IF(G8091&lt;&gt;H8091,"DIFF","")</f>
        <v>DIFF</v>
      </c>
    </row>
    <row r="8092" spans="1:9">
      <c r="A8092" t="s">
        <v>102</v>
      </c>
      <c r="B8092" t="s">
        <v>221</v>
      </c>
      <c r="C8092" s="1">
        <v>112703553</v>
      </c>
      <c r="D8092" s="1">
        <v>2</v>
      </c>
      <c r="E8092" s="1">
        <v>-6</v>
      </c>
      <c r="F8092" s="1">
        <v>9</v>
      </c>
      <c r="G8092" s="7" t="str">
        <f>IF(E8092&lt;0,"0-",IF(E8092=0,"0",IF(E8092&lt;3.01,"0+ to 3",IF(E8092&lt;6.01,"3+ to 6",IF(E8092&lt;9.01,"6+ to 9",IF(E8092&lt;12.01,"9+ to 12",IF(E8092&lt;15.01,"12+ to 15",IF(E8092&lt;18.01,"15+ to 18",IF(E8092&lt;21.01,"18+ to 21",IF(E8092&lt;24.01,"21+ to 24",IF(E8092&lt;27.01,"24+ to 27",IF(E8092&lt;30.01,"27+ to 30","30+"))))))))))))</f>
        <v>0-</v>
      </c>
      <c r="H8092" s="7" t="str">
        <f>IF(F8092&lt;0,"0-",IF(F8092=0,"0",IF(F8092&lt;3.01,"0+ to 3",IF(F8092&lt;6.01,"3+ to 6",IF(F8092&lt;9.01,"6+ to 9",IF(F8092&lt;12.01,"9+ to 12",IF(F8092&lt;15.01,"12+ to 15",IF(F8092&lt;18.01,"15+ to 18",IF(F8092&lt;21.01,"18+ to 21",IF(F8092&lt;24.01,"21+ to 24",IF(F8092&lt;27.01,"24+ to 27",IF(F8092&lt;30.01,"27+ to 30","30+"))))))))))))</f>
        <v>6+ to 9</v>
      </c>
      <c r="I8092" t="str">
        <f>IF(G8092&lt;&gt;H8092,"DIFF","")</f>
        <v>DIFF</v>
      </c>
    </row>
    <row r="8093" spans="1:9">
      <c r="A8093" t="s">
        <v>102</v>
      </c>
      <c r="B8093" t="s">
        <v>221</v>
      </c>
      <c r="C8093" s="1">
        <v>112713723</v>
      </c>
      <c r="D8093" s="1">
        <v>4</v>
      </c>
      <c r="E8093" s="1">
        <v>-6</v>
      </c>
      <c r="F8093" s="1">
        <v>25</v>
      </c>
      <c r="G8093" s="7" t="str">
        <f>IF(E8093&lt;0,"0-",IF(E8093=0,"0",IF(E8093&lt;3.01,"0+ to 3",IF(E8093&lt;6.01,"3+ to 6",IF(E8093&lt;9.01,"6+ to 9",IF(E8093&lt;12.01,"9+ to 12",IF(E8093&lt;15.01,"12+ to 15",IF(E8093&lt;18.01,"15+ to 18",IF(E8093&lt;21.01,"18+ to 21",IF(E8093&lt;24.01,"21+ to 24",IF(E8093&lt;27.01,"24+ to 27",IF(E8093&lt;30.01,"27+ to 30","30+"))))))))))))</f>
        <v>0-</v>
      </c>
      <c r="H8093" s="7" t="str">
        <f>IF(F8093&lt;0,"0-",IF(F8093=0,"0",IF(F8093&lt;3.01,"0+ to 3",IF(F8093&lt;6.01,"3+ to 6",IF(F8093&lt;9.01,"6+ to 9",IF(F8093&lt;12.01,"9+ to 12",IF(F8093&lt;15.01,"12+ to 15",IF(F8093&lt;18.01,"15+ to 18",IF(F8093&lt;21.01,"18+ to 21",IF(F8093&lt;24.01,"21+ to 24",IF(F8093&lt;27.01,"24+ to 27",IF(F8093&lt;30.01,"27+ to 30","30+"))))))))))))</f>
        <v>24+ to 27</v>
      </c>
      <c r="I8093" t="str">
        <f>IF(G8093&lt;&gt;H8093,"DIFF","")</f>
        <v>DIFF</v>
      </c>
    </row>
    <row r="8094" spans="1:9">
      <c r="A8094" t="s">
        <v>102</v>
      </c>
      <c r="B8094" t="s">
        <v>220</v>
      </c>
      <c r="C8094" s="1">
        <v>112744355</v>
      </c>
      <c r="D8094" s="1">
        <v>2</v>
      </c>
      <c r="E8094" s="1">
        <v>0</v>
      </c>
      <c r="F8094" s="1">
        <v>0</v>
      </c>
      <c r="G8094" s="7" t="str">
        <f>IF(E8094&lt;0,"0-",IF(E8094=0,"0",IF(E8094&lt;3.01,"0+ to 3",IF(E8094&lt;6.01,"3+ to 6",IF(E8094&lt;9.01,"6+ to 9",IF(E8094&lt;12.01,"9+ to 12",IF(E8094&lt;15.01,"12+ to 15",IF(E8094&lt;18.01,"15+ to 18",IF(E8094&lt;21.01,"18+ to 21",IF(E8094&lt;24.01,"21+ to 24",IF(E8094&lt;27.01,"24+ to 27",IF(E8094&lt;30.01,"27+ to 30","30+"))))))))))))</f>
        <v>0</v>
      </c>
      <c r="H8094" s="7" t="str">
        <f>IF(F8094&lt;0,"0-",IF(F8094=0,"0",IF(F8094&lt;3.01,"0+ to 3",IF(F8094&lt;6.01,"3+ to 6",IF(F8094&lt;9.01,"6+ to 9",IF(F8094&lt;12.01,"9+ to 12",IF(F8094&lt;15.01,"12+ to 15",IF(F8094&lt;18.01,"15+ to 18",IF(F8094&lt;21.01,"18+ to 21",IF(F8094&lt;24.01,"21+ to 24",IF(F8094&lt;27.01,"24+ to 27",IF(F8094&lt;30.01,"27+ to 30","30+"))))))))))))</f>
        <v>0</v>
      </c>
      <c r="I8094" t="str">
        <f>IF(G8094&lt;&gt;H8094,"DIFF","")</f>
        <v/>
      </c>
    </row>
    <row r="8095" spans="1:9">
      <c r="A8095" t="s">
        <v>102</v>
      </c>
      <c r="B8095" t="s">
        <v>220</v>
      </c>
      <c r="C8095" s="1">
        <v>112754095</v>
      </c>
      <c r="D8095" s="1">
        <v>2</v>
      </c>
      <c r="E8095" s="1">
        <v>-5</v>
      </c>
      <c r="F8095" s="1">
        <v>4</v>
      </c>
      <c r="G8095" s="7" t="str">
        <f>IF(E8095&lt;0,"0-",IF(E8095=0,"0",IF(E8095&lt;3.01,"0+ to 3",IF(E8095&lt;6.01,"3+ to 6",IF(E8095&lt;9.01,"6+ to 9",IF(E8095&lt;12.01,"9+ to 12",IF(E8095&lt;15.01,"12+ to 15",IF(E8095&lt;18.01,"15+ to 18",IF(E8095&lt;21.01,"18+ to 21",IF(E8095&lt;24.01,"21+ to 24",IF(E8095&lt;27.01,"24+ to 27",IF(E8095&lt;30.01,"27+ to 30","30+"))))))))))))</f>
        <v>0-</v>
      </c>
      <c r="H8095" s="7" t="str">
        <f>IF(F8095&lt;0,"0-",IF(F8095=0,"0",IF(F8095&lt;3.01,"0+ to 3",IF(F8095&lt;6.01,"3+ to 6",IF(F8095&lt;9.01,"6+ to 9",IF(F8095&lt;12.01,"9+ to 12",IF(F8095&lt;15.01,"12+ to 15",IF(F8095&lt;18.01,"15+ to 18",IF(F8095&lt;21.01,"18+ to 21",IF(F8095&lt;24.01,"21+ to 24",IF(F8095&lt;27.01,"24+ to 27",IF(F8095&lt;30.01,"27+ to 30","30+"))))))))))))</f>
        <v>3+ to 6</v>
      </c>
      <c r="I8095" t="str">
        <f>IF(G8095&lt;&gt;H8095,"DIFF","")</f>
        <v>DIFF</v>
      </c>
    </row>
    <row r="8096" spans="1:9">
      <c r="A8096" t="s">
        <v>103</v>
      </c>
      <c r="B8096" t="s">
        <v>220</v>
      </c>
      <c r="C8096" s="1">
        <v>112758283</v>
      </c>
      <c r="D8096" s="1">
        <v>6</v>
      </c>
      <c r="E8096" s="1">
        <v>0</v>
      </c>
      <c r="F8096" s="1">
        <v>0</v>
      </c>
      <c r="G8096" s="7" t="str">
        <f>IF(E8096&lt;0,"0-",IF(E8096=0,"0",IF(E8096&lt;3.01,"0+ to 3",IF(E8096&lt;6.01,"3+ to 6",IF(E8096&lt;9.01,"6+ to 9",IF(E8096&lt;12.01,"9+ to 12",IF(E8096&lt;15.01,"12+ to 15",IF(E8096&lt;18.01,"15+ to 18",IF(E8096&lt;21.01,"18+ to 21",IF(E8096&lt;24.01,"21+ to 24",IF(E8096&lt;27.01,"24+ to 27",IF(E8096&lt;30.01,"27+ to 30","30+"))))))))))))</f>
        <v>0</v>
      </c>
      <c r="H8096" s="7" t="str">
        <f>IF(F8096&lt;0,"0-",IF(F8096=0,"0",IF(F8096&lt;3.01,"0+ to 3",IF(F8096&lt;6.01,"3+ to 6",IF(F8096&lt;9.01,"6+ to 9",IF(F8096&lt;12.01,"9+ to 12",IF(F8096&lt;15.01,"12+ to 15",IF(F8096&lt;18.01,"15+ to 18",IF(F8096&lt;21.01,"18+ to 21",IF(F8096&lt;24.01,"21+ to 24",IF(F8096&lt;27.01,"24+ to 27",IF(F8096&lt;30.01,"27+ to 30","30+"))))))))))))</f>
        <v>0</v>
      </c>
      <c r="I8096" t="str">
        <f>IF(G8096&lt;&gt;H8096,"DIFF","")</f>
        <v/>
      </c>
    </row>
    <row r="8097" spans="1:9">
      <c r="A8097" t="s">
        <v>102</v>
      </c>
      <c r="B8097" t="s">
        <v>220</v>
      </c>
      <c r="C8097" s="1">
        <v>112758698</v>
      </c>
      <c r="D8097" s="1">
        <v>2</v>
      </c>
      <c r="E8097" s="1">
        <v>-7</v>
      </c>
      <c r="F8097" s="1">
        <v>27</v>
      </c>
      <c r="G8097" s="7" t="str">
        <f>IF(E8097&lt;0,"0-",IF(E8097=0,"0",IF(E8097&lt;3.01,"0+ to 3",IF(E8097&lt;6.01,"3+ to 6",IF(E8097&lt;9.01,"6+ to 9",IF(E8097&lt;12.01,"9+ to 12",IF(E8097&lt;15.01,"12+ to 15",IF(E8097&lt;18.01,"15+ to 18",IF(E8097&lt;21.01,"18+ to 21",IF(E8097&lt;24.01,"21+ to 24",IF(E8097&lt;27.01,"24+ to 27",IF(E8097&lt;30.01,"27+ to 30","30+"))))))))))))</f>
        <v>0-</v>
      </c>
      <c r="H8097" s="7" t="str">
        <f>IF(F8097&lt;0,"0-",IF(F8097=0,"0",IF(F8097&lt;3.01,"0+ to 3",IF(F8097&lt;6.01,"3+ to 6",IF(F8097&lt;9.01,"6+ to 9",IF(F8097&lt;12.01,"9+ to 12",IF(F8097&lt;15.01,"12+ to 15",IF(F8097&lt;18.01,"15+ to 18",IF(F8097&lt;21.01,"18+ to 21",IF(F8097&lt;24.01,"21+ to 24",IF(F8097&lt;27.01,"24+ to 27",IF(F8097&lt;30.01,"27+ to 30","30+"))))))))))))</f>
        <v>24+ to 27</v>
      </c>
      <c r="I8097" t="str">
        <f>IF(G8097&lt;&gt;H8097,"DIFF","")</f>
        <v>DIFF</v>
      </c>
    </row>
    <row r="8098" spans="1:9">
      <c r="A8098" t="s">
        <v>102</v>
      </c>
      <c r="B8098" t="s">
        <v>220</v>
      </c>
      <c r="C8098" s="1">
        <v>112766828</v>
      </c>
      <c r="D8098" s="1">
        <v>2</v>
      </c>
      <c r="E8098" s="1">
        <v>0</v>
      </c>
      <c r="F8098" s="1">
        <v>0</v>
      </c>
      <c r="G8098" s="7" t="str">
        <f>IF(E8098&lt;0,"0-",IF(E8098=0,"0",IF(E8098&lt;3.01,"0+ to 3",IF(E8098&lt;6.01,"3+ to 6",IF(E8098&lt;9.01,"6+ to 9",IF(E8098&lt;12.01,"9+ to 12",IF(E8098&lt;15.01,"12+ to 15",IF(E8098&lt;18.01,"15+ to 18",IF(E8098&lt;21.01,"18+ to 21",IF(E8098&lt;24.01,"21+ to 24",IF(E8098&lt;27.01,"24+ to 27",IF(E8098&lt;30.01,"27+ to 30","30+"))))))))))))</f>
        <v>0</v>
      </c>
      <c r="H8098" s="7" t="str">
        <f>IF(F8098&lt;0,"0-",IF(F8098=0,"0",IF(F8098&lt;3.01,"0+ to 3",IF(F8098&lt;6.01,"3+ to 6",IF(F8098&lt;9.01,"6+ to 9",IF(F8098&lt;12.01,"9+ to 12",IF(F8098&lt;15.01,"12+ to 15",IF(F8098&lt;18.01,"15+ to 18",IF(F8098&lt;21.01,"18+ to 21",IF(F8098&lt;24.01,"21+ to 24",IF(F8098&lt;27.01,"24+ to 27",IF(F8098&lt;30.01,"27+ to 30","30+"))))))))))))</f>
        <v>0</v>
      </c>
      <c r="I8098" t="str">
        <f>IF(G8098&lt;&gt;H8098,"DIFF","")</f>
        <v/>
      </c>
    </row>
    <row r="8099" spans="1:9">
      <c r="A8099" t="s">
        <v>102</v>
      </c>
      <c r="B8099" t="s">
        <v>220</v>
      </c>
      <c r="C8099" s="1">
        <v>112767133</v>
      </c>
      <c r="D8099" s="1">
        <v>7</v>
      </c>
      <c r="E8099" s="1">
        <v>0</v>
      </c>
      <c r="F8099" s="1">
        <v>0</v>
      </c>
      <c r="G8099" s="7" t="str">
        <f>IF(E8099&lt;0,"0-",IF(E8099=0,"0",IF(E8099&lt;3.01,"0+ to 3",IF(E8099&lt;6.01,"3+ to 6",IF(E8099&lt;9.01,"6+ to 9",IF(E8099&lt;12.01,"9+ to 12",IF(E8099&lt;15.01,"12+ to 15",IF(E8099&lt;18.01,"15+ to 18",IF(E8099&lt;21.01,"18+ to 21",IF(E8099&lt;24.01,"21+ to 24",IF(E8099&lt;27.01,"24+ to 27",IF(E8099&lt;30.01,"27+ to 30","30+"))))))))))))</f>
        <v>0</v>
      </c>
      <c r="H8099" s="7" t="str">
        <f>IF(F8099&lt;0,"0-",IF(F8099=0,"0",IF(F8099&lt;3.01,"0+ to 3",IF(F8099&lt;6.01,"3+ to 6",IF(F8099&lt;9.01,"6+ to 9",IF(F8099&lt;12.01,"9+ to 12",IF(F8099&lt;15.01,"12+ to 15",IF(F8099&lt;18.01,"15+ to 18",IF(F8099&lt;21.01,"18+ to 21",IF(F8099&lt;24.01,"21+ to 24",IF(F8099&lt;27.01,"24+ to 27",IF(F8099&lt;30.01,"27+ to 30","30+"))))))))))))</f>
        <v>0</v>
      </c>
      <c r="I8099" t="str">
        <f>IF(G8099&lt;&gt;H8099,"DIFF","")</f>
        <v/>
      </c>
    </row>
    <row r="8100" spans="1:9">
      <c r="A8100" t="s">
        <v>102</v>
      </c>
      <c r="B8100" t="s">
        <v>220</v>
      </c>
      <c r="C8100" s="1">
        <v>112767261</v>
      </c>
      <c r="D8100" s="1">
        <v>2</v>
      </c>
      <c r="E8100" s="1">
        <v>0</v>
      </c>
      <c r="F8100" s="1">
        <v>14</v>
      </c>
      <c r="G8100" s="7" t="str">
        <f>IF(E8100&lt;0,"0-",IF(E8100=0,"0",IF(E8100&lt;3.01,"0+ to 3",IF(E8100&lt;6.01,"3+ to 6",IF(E8100&lt;9.01,"6+ to 9",IF(E8100&lt;12.01,"9+ to 12",IF(E8100&lt;15.01,"12+ to 15",IF(E8100&lt;18.01,"15+ to 18",IF(E8100&lt;21.01,"18+ to 21",IF(E8100&lt;24.01,"21+ to 24",IF(E8100&lt;27.01,"24+ to 27",IF(E8100&lt;30.01,"27+ to 30","30+"))))))))))))</f>
        <v>0</v>
      </c>
      <c r="H8100" s="7" t="str">
        <f>IF(F8100&lt;0,"0-",IF(F8100=0,"0",IF(F8100&lt;3.01,"0+ to 3",IF(F8100&lt;6.01,"3+ to 6",IF(F8100&lt;9.01,"6+ to 9",IF(F8100&lt;12.01,"9+ to 12",IF(F8100&lt;15.01,"12+ to 15",IF(F8100&lt;18.01,"15+ to 18",IF(F8100&lt;21.01,"18+ to 21",IF(F8100&lt;24.01,"21+ to 24",IF(F8100&lt;27.01,"24+ to 27",IF(F8100&lt;30.01,"27+ to 30","30+"))))))))))))</f>
        <v>12+ to 15</v>
      </c>
      <c r="I8100" t="str">
        <f>IF(G8100&lt;&gt;H8100,"DIFF","")</f>
        <v>DIFF</v>
      </c>
    </row>
    <row r="8101" spans="1:9">
      <c r="A8101" t="s">
        <v>102</v>
      </c>
      <c r="B8101" t="s">
        <v>219</v>
      </c>
      <c r="C8101" s="1">
        <v>112795281</v>
      </c>
      <c r="D8101" s="1">
        <v>4</v>
      </c>
      <c r="E8101" s="1">
        <v>-7</v>
      </c>
      <c r="F8101" s="1">
        <v>28</v>
      </c>
      <c r="G8101" s="7" t="str">
        <f>IF(E8101&lt;0,"0-",IF(E8101=0,"0",IF(E8101&lt;3.01,"0+ to 3",IF(E8101&lt;6.01,"3+ to 6",IF(E8101&lt;9.01,"6+ to 9",IF(E8101&lt;12.01,"9+ to 12",IF(E8101&lt;15.01,"12+ to 15",IF(E8101&lt;18.01,"15+ to 18",IF(E8101&lt;21.01,"18+ to 21",IF(E8101&lt;24.01,"21+ to 24",IF(E8101&lt;27.01,"24+ to 27",IF(E8101&lt;30.01,"27+ to 30","30+"))))))))))))</f>
        <v>0-</v>
      </c>
      <c r="H8101" s="7" t="str">
        <f>IF(F8101&lt;0,"0-",IF(F8101=0,"0",IF(F8101&lt;3.01,"0+ to 3",IF(F8101&lt;6.01,"3+ to 6",IF(F8101&lt;9.01,"6+ to 9",IF(F8101&lt;12.01,"9+ to 12",IF(F8101&lt;15.01,"12+ to 15",IF(F8101&lt;18.01,"15+ to 18",IF(F8101&lt;21.01,"18+ to 21",IF(F8101&lt;24.01,"21+ to 24",IF(F8101&lt;27.01,"24+ to 27",IF(F8101&lt;30.01,"27+ to 30","30+"))))))))))))</f>
        <v>27+ to 30</v>
      </c>
      <c r="I8101" t="str">
        <f>IF(G8101&lt;&gt;H8101,"DIFF","")</f>
        <v>DIFF</v>
      </c>
    </row>
    <row r="8102" spans="1:9">
      <c r="A8102" t="s">
        <v>102</v>
      </c>
      <c r="B8102" t="s">
        <v>219</v>
      </c>
      <c r="C8102" s="1">
        <v>112795500</v>
      </c>
      <c r="D8102" s="1">
        <v>2</v>
      </c>
      <c r="E8102" s="1">
        <v>-6</v>
      </c>
      <c r="F8102" s="1">
        <v>6</v>
      </c>
      <c r="G8102" s="7" t="str">
        <f>IF(E8102&lt;0,"0-",IF(E8102=0,"0",IF(E8102&lt;3.01,"0+ to 3",IF(E8102&lt;6.01,"3+ to 6",IF(E8102&lt;9.01,"6+ to 9",IF(E8102&lt;12.01,"9+ to 12",IF(E8102&lt;15.01,"12+ to 15",IF(E8102&lt;18.01,"15+ to 18",IF(E8102&lt;21.01,"18+ to 21",IF(E8102&lt;24.01,"21+ to 24",IF(E8102&lt;27.01,"24+ to 27",IF(E8102&lt;30.01,"27+ to 30","30+"))))))))))))</f>
        <v>0-</v>
      </c>
      <c r="H8102" s="7" t="str">
        <f>IF(F8102&lt;0,"0-",IF(F8102=0,"0",IF(F8102&lt;3.01,"0+ to 3",IF(F8102&lt;6.01,"3+ to 6",IF(F8102&lt;9.01,"6+ to 9",IF(F8102&lt;12.01,"9+ to 12",IF(F8102&lt;15.01,"12+ to 15",IF(F8102&lt;18.01,"15+ to 18",IF(F8102&lt;21.01,"18+ to 21",IF(F8102&lt;24.01,"21+ to 24",IF(F8102&lt;27.01,"24+ to 27",IF(F8102&lt;30.01,"27+ to 30","30+"))))))))))))</f>
        <v>3+ to 6</v>
      </c>
      <c r="I8102" t="str">
        <f>IF(G8102&lt;&gt;H8102,"DIFF","")</f>
        <v>DIFF</v>
      </c>
    </row>
    <row r="8103" spans="1:9">
      <c r="A8103" t="s">
        <v>102</v>
      </c>
      <c r="B8103" t="s">
        <v>219</v>
      </c>
      <c r="C8103" s="1">
        <v>112796196</v>
      </c>
      <c r="D8103" s="1">
        <v>2</v>
      </c>
      <c r="E8103" s="1">
        <v>-5</v>
      </c>
      <c r="F8103" s="1">
        <v>10</v>
      </c>
      <c r="G8103" s="7" t="str">
        <f>IF(E8103&lt;0,"0-",IF(E8103=0,"0",IF(E8103&lt;3.01,"0+ to 3",IF(E8103&lt;6.01,"3+ to 6",IF(E8103&lt;9.01,"6+ to 9",IF(E8103&lt;12.01,"9+ to 12",IF(E8103&lt;15.01,"12+ to 15",IF(E8103&lt;18.01,"15+ to 18",IF(E8103&lt;21.01,"18+ to 21",IF(E8103&lt;24.01,"21+ to 24",IF(E8103&lt;27.01,"24+ to 27",IF(E8103&lt;30.01,"27+ to 30","30+"))))))))))))</f>
        <v>0-</v>
      </c>
      <c r="H8103" s="7" t="str">
        <f>IF(F8103&lt;0,"0-",IF(F8103=0,"0",IF(F8103&lt;3.01,"0+ to 3",IF(F8103&lt;6.01,"3+ to 6",IF(F8103&lt;9.01,"6+ to 9",IF(F8103&lt;12.01,"9+ to 12",IF(F8103&lt;15.01,"12+ to 15",IF(F8103&lt;18.01,"15+ to 18",IF(F8103&lt;21.01,"18+ to 21",IF(F8103&lt;24.01,"21+ to 24",IF(F8103&lt;27.01,"24+ to 27",IF(F8103&lt;30.01,"27+ to 30","30+"))))))))))))</f>
        <v>9+ to 12</v>
      </c>
      <c r="I8103" t="str">
        <f>IF(G8103&lt;&gt;H8103,"DIFF","")</f>
        <v>DIFF</v>
      </c>
    </row>
    <row r="8104" spans="1:9">
      <c r="A8104" t="s">
        <v>102</v>
      </c>
      <c r="B8104" t="s">
        <v>219</v>
      </c>
      <c r="C8104" s="1">
        <v>112796264</v>
      </c>
      <c r="D8104" s="1">
        <v>6</v>
      </c>
      <c r="E8104" s="1">
        <v>-20</v>
      </c>
      <c r="F8104" s="1">
        <v>109</v>
      </c>
      <c r="G8104" s="7" t="str">
        <f>IF(E8104&lt;0,"0-",IF(E8104=0,"0",IF(E8104&lt;3.01,"0+ to 3",IF(E8104&lt;6.01,"3+ to 6",IF(E8104&lt;9.01,"6+ to 9",IF(E8104&lt;12.01,"9+ to 12",IF(E8104&lt;15.01,"12+ to 15",IF(E8104&lt;18.01,"15+ to 18",IF(E8104&lt;21.01,"18+ to 21",IF(E8104&lt;24.01,"21+ to 24",IF(E8104&lt;27.01,"24+ to 27",IF(E8104&lt;30.01,"27+ to 30","30+"))))))))))))</f>
        <v>0-</v>
      </c>
      <c r="H8104" s="7" t="str">
        <f>IF(F8104&lt;0,"0-",IF(F8104=0,"0",IF(F8104&lt;3.01,"0+ to 3",IF(F8104&lt;6.01,"3+ to 6",IF(F8104&lt;9.01,"6+ to 9",IF(F8104&lt;12.01,"9+ to 12",IF(F8104&lt;15.01,"12+ to 15",IF(F8104&lt;18.01,"15+ to 18",IF(F8104&lt;21.01,"18+ to 21",IF(F8104&lt;24.01,"21+ to 24",IF(F8104&lt;27.01,"24+ to 27",IF(F8104&lt;30.01,"27+ to 30","30+"))))))))))))</f>
        <v>30+</v>
      </c>
      <c r="I8104" t="str">
        <f>IF(G8104&lt;&gt;H8104,"DIFF","")</f>
        <v>DIFF</v>
      </c>
    </row>
    <row r="8105" spans="1:9">
      <c r="A8105" t="s">
        <v>102</v>
      </c>
      <c r="B8105" t="s">
        <v>219</v>
      </c>
      <c r="C8105" s="1">
        <v>112799505</v>
      </c>
      <c r="D8105" s="1">
        <v>2</v>
      </c>
      <c r="E8105" s="1">
        <v>0</v>
      </c>
      <c r="F8105" s="1">
        <v>1</v>
      </c>
      <c r="G8105" s="7" t="str">
        <f>IF(E8105&lt;0,"0-",IF(E8105=0,"0",IF(E8105&lt;3.01,"0+ to 3",IF(E8105&lt;6.01,"3+ to 6",IF(E8105&lt;9.01,"6+ to 9",IF(E8105&lt;12.01,"9+ to 12",IF(E8105&lt;15.01,"12+ to 15",IF(E8105&lt;18.01,"15+ to 18",IF(E8105&lt;21.01,"18+ to 21",IF(E8105&lt;24.01,"21+ to 24",IF(E8105&lt;27.01,"24+ to 27",IF(E8105&lt;30.01,"27+ to 30","30+"))))))))))))</f>
        <v>0</v>
      </c>
      <c r="H8105" s="7" t="str">
        <f>IF(F8105&lt;0,"0-",IF(F8105=0,"0",IF(F8105&lt;3.01,"0+ to 3",IF(F8105&lt;6.01,"3+ to 6",IF(F8105&lt;9.01,"6+ to 9",IF(F8105&lt;12.01,"9+ to 12",IF(F8105&lt;15.01,"12+ to 15",IF(F8105&lt;18.01,"15+ to 18",IF(F8105&lt;21.01,"18+ to 21",IF(F8105&lt;24.01,"21+ to 24",IF(F8105&lt;27.01,"24+ to 27",IF(F8105&lt;30.01,"27+ to 30","30+"))))))))))))</f>
        <v>0+ to 3</v>
      </c>
      <c r="I8105" t="str">
        <f>IF(G8105&lt;&gt;H8105,"DIFF","")</f>
        <v>DIFF</v>
      </c>
    </row>
    <row r="8106" spans="1:9">
      <c r="A8106" t="s">
        <v>102</v>
      </c>
      <c r="B8106" t="s">
        <v>219</v>
      </c>
      <c r="C8106" s="1">
        <v>112800738</v>
      </c>
      <c r="D8106" s="1">
        <v>2</v>
      </c>
      <c r="E8106" s="1">
        <v>0</v>
      </c>
      <c r="F8106" s="1">
        <v>0</v>
      </c>
      <c r="G8106" s="7" t="str">
        <f>IF(E8106&lt;0,"0-",IF(E8106=0,"0",IF(E8106&lt;3.01,"0+ to 3",IF(E8106&lt;6.01,"3+ to 6",IF(E8106&lt;9.01,"6+ to 9",IF(E8106&lt;12.01,"9+ to 12",IF(E8106&lt;15.01,"12+ to 15",IF(E8106&lt;18.01,"15+ to 18",IF(E8106&lt;21.01,"18+ to 21",IF(E8106&lt;24.01,"21+ to 24",IF(E8106&lt;27.01,"24+ to 27",IF(E8106&lt;30.01,"27+ to 30","30+"))))))))))))</f>
        <v>0</v>
      </c>
      <c r="H8106" s="7" t="str">
        <f>IF(F8106&lt;0,"0-",IF(F8106=0,"0",IF(F8106&lt;3.01,"0+ to 3",IF(F8106&lt;6.01,"3+ to 6",IF(F8106&lt;9.01,"6+ to 9",IF(F8106&lt;12.01,"9+ to 12",IF(F8106&lt;15.01,"12+ to 15",IF(F8106&lt;18.01,"15+ to 18",IF(F8106&lt;21.01,"18+ to 21",IF(F8106&lt;24.01,"21+ to 24",IF(F8106&lt;27.01,"24+ to 27",IF(F8106&lt;30.01,"27+ to 30","30+"))))))))))))</f>
        <v>0</v>
      </c>
      <c r="I8106" t="str">
        <f>IF(G8106&lt;&gt;H8106,"DIFF","")</f>
        <v/>
      </c>
    </row>
    <row r="8107" spans="1:9">
      <c r="A8107" t="s">
        <v>102</v>
      </c>
      <c r="B8107" t="s">
        <v>219</v>
      </c>
      <c r="C8107" s="1">
        <v>112801224</v>
      </c>
      <c r="D8107" s="1">
        <v>3</v>
      </c>
      <c r="E8107" s="1">
        <v>0</v>
      </c>
      <c r="F8107" s="1">
        <v>0</v>
      </c>
      <c r="G8107" s="7" t="str">
        <f>IF(E8107&lt;0,"0-",IF(E8107=0,"0",IF(E8107&lt;3.01,"0+ to 3",IF(E8107&lt;6.01,"3+ to 6",IF(E8107&lt;9.01,"6+ to 9",IF(E8107&lt;12.01,"9+ to 12",IF(E8107&lt;15.01,"12+ to 15",IF(E8107&lt;18.01,"15+ to 18",IF(E8107&lt;21.01,"18+ to 21",IF(E8107&lt;24.01,"21+ to 24",IF(E8107&lt;27.01,"24+ to 27",IF(E8107&lt;30.01,"27+ to 30","30+"))))))))))))</f>
        <v>0</v>
      </c>
      <c r="H8107" s="7" t="str">
        <f>IF(F8107&lt;0,"0-",IF(F8107=0,"0",IF(F8107&lt;3.01,"0+ to 3",IF(F8107&lt;6.01,"3+ to 6",IF(F8107&lt;9.01,"6+ to 9",IF(F8107&lt;12.01,"9+ to 12",IF(F8107&lt;15.01,"12+ to 15",IF(F8107&lt;18.01,"15+ to 18",IF(F8107&lt;21.01,"18+ to 21",IF(F8107&lt;24.01,"21+ to 24",IF(F8107&lt;27.01,"24+ to 27",IF(F8107&lt;30.01,"27+ to 30","30+"))))))))))))</f>
        <v>0</v>
      </c>
      <c r="I8107" t="str">
        <f>IF(G8107&lt;&gt;H8107,"DIFF","")</f>
        <v/>
      </c>
    </row>
    <row r="8108" spans="1:9">
      <c r="A8108" t="s">
        <v>102</v>
      </c>
      <c r="B8108" t="s">
        <v>219</v>
      </c>
      <c r="C8108" s="1">
        <v>112806716</v>
      </c>
      <c r="D8108" s="1">
        <v>2</v>
      </c>
      <c r="E8108" s="1">
        <v>-14</v>
      </c>
      <c r="F8108" s="1">
        <v>12</v>
      </c>
      <c r="G8108" s="7" t="str">
        <f>IF(E8108&lt;0,"0-",IF(E8108=0,"0",IF(E8108&lt;3.01,"0+ to 3",IF(E8108&lt;6.01,"3+ to 6",IF(E8108&lt;9.01,"6+ to 9",IF(E8108&lt;12.01,"9+ to 12",IF(E8108&lt;15.01,"12+ to 15",IF(E8108&lt;18.01,"15+ to 18",IF(E8108&lt;21.01,"18+ to 21",IF(E8108&lt;24.01,"21+ to 24",IF(E8108&lt;27.01,"24+ to 27",IF(E8108&lt;30.01,"27+ to 30","30+"))))))))))))</f>
        <v>0-</v>
      </c>
      <c r="H8108" s="7" t="str">
        <f>IF(F8108&lt;0,"0-",IF(F8108=0,"0",IF(F8108&lt;3.01,"0+ to 3",IF(F8108&lt;6.01,"3+ to 6",IF(F8108&lt;9.01,"6+ to 9",IF(F8108&lt;12.01,"9+ to 12",IF(F8108&lt;15.01,"12+ to 15",IF(F8108&lt;18.01,"15+ to 18",IF(F8108&lt;21.01,"18+ to 21",IF(F8108&lt;24.01,"21+ to 24",IF(F8108&lt;27.01,"24+ to 27",IF(F8108&lt;30.01,"27+ to 30","30+"))))))))))))</f>
        <v>9+ to 12</v>
      </c>
      <c r="I8108" t="str">
        <f>IF(G8108&lt;&gt;H8108,"DIFF","")</f>
        <v>DIFF</v>
      </c>
    </row>
    <row r="8109" spans="1:9">
      <c r="A8109" t="s">
        <v>102</v>
      </c>
      <c r="B8109" t="s">
        <v>219</v>
      </c>
      <c r="C8109" s="1">
        <v>112807775</v>
      </c>
      <c r="D8109" s="1">
        <v>2</v>
      </c>
      <c r="E8109" s="1">
        <v>0</v>
      </c>
      <c r="F8109" s="1">
        <v>0</v>
      </c>
      <c r="G8109" s="7" t="str">
        <f>IF(E8109&lt;0,"0-",IF(E8109=0,"0",IF(E8109&lt;3.01,"0+ to 3",IF(E8109&lt;6.01,"3+ to 6",IF(E8109&lt;9.01,"6+ to 9",IF(E8109&lt;12.01,"9+ to 12",IF(E8109&lt;15.01,"12+ to 15",IF(E8109&lt;18.01,"15+ to 18",IF(E8109&lt;21.01,"18+ to 21",IF(E8109&lt;24.01,"21+ to 24",IF(E8109&lt;27.01,"24+ to 27",IF(E8109&lt;30.01,"27+ to 30","30+"))))))))))))</f>
        <v>0</v>
      </c>
      <c r="H8109" s="7" t="str">
        <f>IF(F8109&lt;0,"0-",IF(F8109=0,"0",IF(F8109&lt;3.01,"0+ to 3",IF(F8109&lt;6.01,"3+ to 6",IF(F8109&lt;9.01,"6+ to 9",IF(F8109&lt;12.01,"9+ to 12",IF(F8109&lt;15.01,"12+ to 15",IF(F8109&lt;18.01,"15+ to 18",IF(F8109&lt;21.01,"18+ to 21",IF(F8109&lt;24.01,"21+ to 24",IF(F8109&lt;27.01,"24+ to 27",IF(F8109&lt;30.01,"27+ to 30","30+"))))))))))))</f>
        <v>0</v>
      </c>
      <c r="I8109" t="str">
        <f>IF(G8109&lt;&gt;H8109,"DIFF","")</f>
        <v/>
      </c>
    </row>
    <row r="8110" spans="1:9">
      <c r="A8110" t="s">
        <v>102</v>
      </c>
      <c r="B8110" t="s">
        <v>219</v>
      </c>
      <c r="C8110" s="1">
        <v>112809330</v>
      </c>
      <c r="D8110" s="1">
        <v>2</v>
      </c>
      <c r="E8110" s="1">
        <v>0</v>
      </c>
      <c r="F8110" s="1">
        <v>0</v>
      </c>
      <c r="G8110" s="7" t="str">
        <f>IF(E8110&lt;0,"0-",IF(E8110=0,"0",IF(E8110&lt;3.01,"0+ to 3",IF(E8110&lt;6.01,"3+ to 6",IF(E8110&lt;9.01,"6+ to 9",IF(E8110&lt;12.01,"9+ to 12",IF(E8110&lt;15.01,"12+ to 15",IF(E8110&lt;18.01,"15+ to 18",IF(E8110&lt;21.01,"18+ to 21",IF(E8110&lt;24.01,"21+ to 24",IF(E8110&lt;27.01,"24+ to 27",IF(E8110&lt;30.01,"27+ to 30","30+"))))))))))))</f>
        <v>0</v>
      </c>
      <c r="H8110" s="7" t="str">
        <f>IF(F8110&lt;0,"0-",IF(F8110=0,"0",IF(F8110&lt;3.01,"0+ to 3",IF(F8110&lt;6.01,"3+ to 6",IF(F8110&lt;9.01,"6+ to 9",IF(F8110&lt;12.01,"9+ to 12",IF(F8110&lt;15.01,"12+ to 15",IF(F8110&lt;18.01,"15+ to 18",IF(F8110&lt;21.01,"18+ to 21",IF(F8110&lt;24.01,"21+ to 24",IF(F8110&lt;27.01,"24+ to 27",IF(F8110&lt;30.01,"27+ to 30","30+"))))))))))))</f>
        <v>0</v>
      </c>
      <c r="I8110" t="str">
        <f>IF(G8110&lt;&gt;H8110,"DIFF","")</f>
        <v/>
      </c>
    </row>
    <row r="8111" spans="1:9">
      <c r="A8111" t="s">
        <v>102</v>
      </c>
      <c r="B8111" t="s">
        <v>218</v>
      </c>
      <c r="C8111" s="1">
        <v>112858353</v>
      </c>
      <c r="D8111" s="1">
        <v>2</v>
      </c>
      <c r="E8111" s="1">
        <v>-6</v>
      </c>
      <c r="F8111" s="1">
        <v>13</v>
      </c>
      <c r="G8111" s="7" t="str">
        <f>IF(E8111&lt;0,"0-",IF(E8111=0,"0",IF(E8111&lt;3.01,"0+ to 3",IF(E8111&lt;6.01,"3+ to 6",IF(E8111&lt;9.01,"6+ to 9",IF(E8111&lt;12.01,"9+ to 12",IF(E8111&lt;15.01,"12+ to 15",IF(E8111&lt;18.01,"15+ to 18",IF(E8111&lt;21.01,"18+ to 21",IF(E8111&lt;24.01,"21+ to 24",IF(E8111&lt;27.01,"24+ to 27",IF(E8111&lt;30.01,"27+ to 30","30+"))))))))))))</f>
        <v>0-</v>
      </c>
      <c r="H8111" s="7" t="str">
        <f>IF(F8111&lt;0,"0-",IF(F8111=0,"0",IF(F8111&lt;3.01,"0+ to 3",IF(F8111&lt;6.01,"3+ to 6",IF(F8111&lt;9.01,"6+ to 9",IF(F8111&lt;12.01,"9+ to 12",IF(F8111&lt;15.01,"12+ to 15",IF(F8111&lt;18.01,"15+ to 18",IF(F8111&lt;21.01,"18+ to 21",IF(F8111&lt;24.01,"21+ to 24",IF(F8111&lt;27.01,"24+ to 27",IF(F8111&lt;30.01,"27+ to 30","30+"))))))))))))</f>
        <v>12+ to 15</v>
      </c>
      <c r="I8111" t="str">
        <f>IF(G8111&lt;&gt;H8111,"DIFF","")</f>
        <v>DIFF</v>
      </c>
    </row>
    <row r="8112" spans="1:9">
      <c r="A8112" t="s">
        <v>103</v>
      </c>
      <c r="B8112" t="s">
        <v>218</v>
      </c>
      <c r="C8112" s="1">
        <v>112859041</v>
      </c>
      <c r="D8112" s="1">
        <v>2</v>
      </c>
      <c r="E8112" s="1">
        <v>-11</v>
      </c>
      <c r="F8112" s="1">
        <v>15</v>
      </c>
      <c r="G8112" s="7" t="str">
        <f>IF(E8112&lt;0,"0-",IF(E8112=0,"0",IF(E8112&lt;3.01,"0+ to 3",IF(E8112&lt;6.01,"3+ to 6",IF(E8112&lt;9.01,"6+ to 9",IF(E8112&lt;12.01,"9+ to 12",IF(E8112&lt;15.01,"12+ to 15",IF(E8112&lt;18.01,"15+ to 18",IF(E8112&lt;21.01,"18+ to 21",IF(E8112&lt;24.01,"21+ to 24",IF(E8112&lt;27.01,"24+ to 27",IF(E8112&lt;30.01,"27+ to 30","30+"))))))))))))</f>
        <v>0-</v>
      </c>
      <c r="H8112" s="7" t="str">
        <f>IF(F8112&lt;0,"0-",IF(F8112=0,"0",IF(F8112&lt;3.01,"0+ to 3",IF(F8112&lt;6.01,"3+ to 6",IF(F8112&lt;9.01,"6+ to 9",IF(F8112&lt;12.01,"9+ to 12",IF(F8112&lt;15.01,"12+ to 15",IF(F8112&lt;18.01,"15+ to 18",IF(F8112&lt;21.01,"18+ to 21",IF(F8112&lt;24.01,"21+ to 24",IF(F8112&lt;27.01,"24+ to 27",IF(F8112&lt;30.01,"27+ to 30","30+"))))))))))))</f>
        <v>12+ to 15</v>
      </c>
      <c r="I8112" t="str">
        <f>IF(G8112&lt;&gt;H8112,"DIFF","")</f>
        <v>DIFF</v>
      </c>
    </row>
    <row r="8113" spans="1:9">
      <c r="A8113" t="s">
        <v>103</v>
      </c>
      <c r="B8113" t="s">
        <v>218</v>
      </c>
      <c r="C8113" s="1">
        <v>112859045</v>
      </c>
      <c r="D8113" s="1">
        <v>2</v>
      </c>
      <c r="E8113" s="1">
        <v>-6</v>
      </c>
      <c r="F8113" s="1">
        <v>11</v>
      </c>
      <c r="G8113" s="7" t="str">
        <f>IF(E8113&lt;0,"0-",IF(E8113=0,"0",IF(E8113&lt;3.01,"0+ to 3",IF(E8113&lt;6.01,"3+ to 6",IF(E8113&lt;9.01,"6+ to 9",IF(E8113&lt;12.01,"9+ to 12",IF(E8113&lt;15.01,"12+ to 15",IF(E8113&lt;18.01,"15+ to 18",IF(E8113&lt;21.01,"18+ to 21",IF(E8113&lt;24.01,"21+ to 24",IF(E8113&lt;27.01,"24+ to 27",IF(E8113&lt;30.01,"27+ to 30","30+"))))))))))))</f>
        <v>0-</v>
      </c>
      <c r="H8113" s="7" t="str">
        <f>IF(F8113&lt;0,"0-",IF(F8113=0,"0",IF(F8113&lt;3.01,"0+ to 3",IF(F8113&lt;6.01,"3+ to 6",IF(F8113&lt;9.01,"6+ to 9",IF(F8113&lt;12.01,"9+ to 12",IF(F8113&lt;15.01,"12+ to 15",IF(F8113&lt;18.01,"15+ to 18",IF(F8113&lt;21.01,"18+ to 21",IF(F8113&lt;24.01,"21+ to 24",IF(F8113&lt;27.01,"24+ to 27",IF(F8113&lt;30.01,"27+ to 30","30+"))))))))))))</f>
        <v>9+ to 12</v>
      </c>
      <c r="I8113" t="str">
        <f>IF(G8113&lt;&gt;H8113,"DIFF","")</f>
        <v>DIFF</v>
      </c>
    </row>
    <row r="8114" spans="1:9">
      <c r="A8114" t="s">
        <v>102</v>
      </c>
      <c r="B8114" t="s">
        <v>218</v>
      </c>
      <c r="C8114" s="1">
        <v>112860271</v>
      </c>
      <c r="D8114" s="1">
        <v>3</v>
      </c>
      <c r="E8114" s="1">
        <v>-1</v>
      </c>
      <c r="F8114" s="1">
        <v>4</v>
      </c>
      <c r="G8114" s="7" t="str">
        <f>IF(E8114&lt;0,"0-",IF(E8114=0,"0",IF(E8114&lt;3.01,"0+ to 3",IF(E8114&lt;6.01,"3+ to 6",IF(E8114&lt;9.01,"6+ to 9",IF(E8114&lt;12.01,"9+ to 12",IF(E8114&lt;15.01,"12+ to 15",IF(E8114&lt;18.01,"15+ to 18",IF(E8114&lt;21.01,"18+ to 21",IF(E8114&lt;24.01,"21+ to 24",IF(E8114&lt;27.01,"24+ to 27",IF(E8114&lt;30.01,"27+ to 30","30+"))))))))))))</f>
        <v>0-</v>
      </c>
      <c r="H8114" s="7" t="str">
        <f>IF(F8114&lt;0,"0-",IF(F8114=0,"0",IF(F8114&lt;3.01,"0+ to 3",IF(F8114&lt;6.01,"3+ to 6",IF(F8114&lt;9.01,"6+ to 9",IF(F8114&lt;12.01,"9+ to 12",IF(F8114&lt;15.01,"12+ to 15",IF(F8114&lt;18.01,"15+ to 18",IF(F8114&lt;21.01,"18+ to 21",IF(F8114&lt;24.01,"21+ to 24",IF(F8114&lt;27.01,"24+ to 27",IF(F8114&lt;30.01,"27+ to 30","30+"))))))))))))</f>
        <v>3+ to 6</v>
      </c>
      <c r="I8114" t="str">
        <f>IF(G8114&lt;&gt;H8114,"DIFF","")</f>
        <v>DIFF</v>
      </c>
    </row>
    <row r="8115" spans="1:9">
      <c r="A8115" t="s">
        <v>102</v>
      </c>
      <c r="B8115" t="s">
        <v>218</v>
      </c>
      <c r="C8115" s="1">
        <v>112862362</v>
      </c>
      <c r="D8115" s="1">
        <v>2</v>
      </c>
      <c r="E8115" s="1">
        <v>-6</v>
      </c>
      <c r="F8115" s="1">
        <v>11</v>
      </c>
      <c r="G8115" s="7" t="str">
        <f>IF(E8115&lt;0,"0-",IF(E8115=0,"0",IF(E8115&lt;3.01,"0+ to 3",IF(E8115&lt;6.01,"3+ to 6",IF(E8115&lt;9.01,"6+ to 9",IF(E8115&lt;12.01,"9+ to 12",IF(E8115&lt;15.01,"12+ to 15",IF(E8115&lt;18.01,"15+ to 18",IF(E8115&lt;21.01,"18+ to 21",IF(E8115&lt;24.01,"21+ to 24",IF(E8115&lt;27.01,"24+ to 27",IF(E8115&lt;30.01,"27+ to 30","30+"))))))))))))</f>
        <v>0-</v>
      </c>
      <c r="H8115" s="7" t="str">
        <f>IF(F8115&lt;0,"0-",IF(F8115=0,"0",IF(F8115&lt;3.01,"0+ to 3",IF(F8115&lt;6.01,"3+ to 6",IF(F8115&lt;9.01,"6+ to 9",IF(F8115&lt;12.01,"9+ to 12",IF(F8115&lt;15.01,"12+ to 15",IF(F8115&lt;18.01,"15+ to 18",IF(F8115&lt;21.01,"18+ to 21",IF(F8115&lt;24.01,"21+ to 24",IF(F8115&lt;27.01,"24+ to 27",IF(F8115&lt;30.01,"27+ to 30","30+"))))))))))))</f>
        <v>9+ to 12</v>
      </c>
      <c r="I8115" t="str">
        <f>IF(G8115&lt;&gt;H8115,"DIFF","")</f>
        <v>DIFF</v>
      </c>
    </row>
    <row r="8116" spans="1:9">
      <c r="A8116" t="s">
        <v>102</v>
      </c>
      <c r="B8116" t="s">
        <v>218</v>
      </c>
      <c r="C8116" s="1">
        <v>112863294</v>
      </c>
      <c r="D8116" s="1">
        <v>4</v>
      </c>
      <c r="E8116" s="1">
        <v>-5</v>
      </c>
      <c r="F8116" s="1">
        <v>0</v>
      </c>
      <c r="G8116" s="7" t="str">
        <f>IF(E8116&lt;0,"0-",IF(E8116=0,"0",IF(E8116&lt;3.01,"0+ to 3",IF(E8116&lt;6.01,"3+ to 6",IF(E8116&lt;9.01,"6+ to 9",IF(E8116&lt;12.01,"9+ to 12",IF(E8116&lt;15.01,"12+ to 15",IF(E8116&lt;18.01,"15+ to 18",IF(E8116&lt;21.01,"18+ to 21",IF(E8116&lt;24.01,"21+ to 24",IF(E8116&lt;27.01,"24+ to 27",IF(E8116&lt;30.01,"27+ to 30","30+"))))))))))))</f>
        <v>0-</v>
      </c>
      <c r="H8116" s="7" t="str">
        <f>IF(F8116&lt;0,"0-",IF(F8116=0,"0",IF(F8116&lt;3.01,"0+ to 3",IF(F8116&lt;6.01,"3+ to 6",IF(F8116&lt;9.01,"6+ to 9",IF(F8116&lt;12.01,"9+ to 12",IF(F8116&lt;15.01,"12+ to 15",IF(F8116&lt;18.01,"15+ to 18",IF(F8116&lt;21.01,"18+ to 21",IF(F8116&lt;24.01,"21+ to 24",IF(F8116&lt;27.01,"24+ to 27",IF(F8116&lt;30.01,"27+ to 30","30+"))))))))))))</f>
        <v>0</v>
      </c>
      <c r="I8116" t="str">
        <f>IF(G8116&lt;&gt;H8116,"DIFF","")</f>
        <v>DIFF</v>
      </c>
    </row>
    <row r="8117" spans="1:9">
      <c r="A8117" t="s">
        <v>102</v>
      </c>
      <c r="B8117" t="s">
        <v>218</v>
      </c>
      <c r="C8117" s="1">
        <v>112864235</v>
      </c>
      <c r="D8117" s="1">
        <v>2</v>
      </c>
      <c r="E8117" s="1">
        <v>-15</v>
      </c>
      <c r="F8117" s="1">
        <v>22</v>
      </c>
      <c r="G8117" s="7" t="str">
        <f>IF(E8117&lt;0,"0-",IF(E8117=0,"0",IF(E8117&lt;3.01,"0+ to 3",IF(E8117&lt;6.01,"3+ to 6",IF(E8117&lt;9.01,"6+ to 9",IF(E8117&lt;12.01,"9+ to 12",IF(E8117&lt;15.01,"12+ to 15",IF(E8117&lt;18.01,"15+ to 18",IF(E8117&lt;21.01,"18+ to 21",IF(E8117&lt;24.01,"21+ to 24",IF(E8117&lt;27.01,"24+ to 27",IF(E8117&lt;30.01,"27+ to 30","30+"))))))))))))</f>
        <v>0-</v>
      </c>
      <c r="H8117" s="7" t="str">
        <f>IF(F8117&lt;0,"0-",IF(F8117=0,"0",IF(F8117&lt;3.01,"0+ to 3",IF(F8117&lt;6.01,"3+ to 6",IF(F8117&lt;9.01,"6+ to 9",IF(F8117&lt;12.01,"9+ to 12",IF(F8117&lt;15.01,"12+ to 15",IF(F8117&lt;18.01,"15+ to 18",IF(F8117&lt;21.01,"18+ to 21",IF(F8117&lt;24.01,"21+ to 24",IF(F8117&lt;27.01,"24+ to 27",IF(F8117&lt;30.01,"27+ to 30","30+"))))))))))))</f>
        <v>21+ to 24</v>
      </c>
      <c r="I8117" t="str">
        <f>IF(G8117&lt;&gt;H8117,"DIFF","")</f>
        <v>DIFF</v>
      </c>
    </row>
    <row r="8118" spans="1:9">
      <c r="A8118" t="s">
        <v>102</v>
      </c>
      <c r="B8118" t="s">
        <v>218</v>
      </c>
      <c r="C8118" s="1">
        <v>112865701</v>
      </c>
      <c r="D8118" s="1">
        <v>3</v>
      </c>
      <c r="E8118" s="1">
        <v>-21</v>
      </c>
      <c r="F8118" s="1">
        <v>86</v>
      </c>
      <c r="G8118" s="7" t="str">
        <f>IF(E8118&lt;0,"0-",IF(E8118=0,"0",IF(E8118&lt;3.01,"0+ to 3",IF(E8118&lt;6.01,"3+ to 6",IF(E8118&lt;9.01,"6+ to 9",IF(E8118&lt;12.01,"9+ to 12",IF(E8118&lt;15.01,"12+ to 15",IF(E8118&lt;18.01,"15+ to 18",IF(E8118&lt;21.01,"18+ to 21",IF(E8118&lt;24.01,"21+ to 24",IF(E8118&lt;27.01,"24+ to 27",IF(E8118&lt;30.01,"27+ to 30","30+"))))))))))))</f>
        <v>0-</v>
      </c>
      <c r="H8118" s="7" t="str">
        <f>IF(F8118&lt;0,"0-",IF(F8118=0,"0",IF(F8118&lt;3.01,"0+ to 3",IF(F8118&lt;6.01,"3+ to 6",IF(F8118&lt;9.01,"6+ to 9",IF(F8118&lt;12.01,"9+ to 12",IF(F8118&lt;15.01,"12+ to 15",IF(F8118&lt;18.01,"15+ to 18",IF(F8118&lt;21.01,"18+ to 21",IF(F8118&lt;24.01,"21+ to 24",IF(F8118&lt;27.01,"24+ to 27",IF(F8118&lt;30.01,"27+ to 30","30+"))))))))))))</f>
        <v>30+</v>
      </c>
      <c r="I8118" t="str">
        <f>IF(G8118&lt;&gt;H8118,"DIFF","")</f>
        <v>DIFF</v>
      </c>
    </row>
    <row r="8119" spans="1:9">
      <c r="A8119" t="s">
        <v>102</v>
      </c>
      <c r="B8119" t="s">
        <v>218</v>
      </c>
      <c r="C8119" s="1">
        <v>112868233</v>
      </c>
      <c r="D8119" s="1">
        <v>2</v>
      </c>
      <c r="E8119" s="1">
        <v>-21</v>
      </c>
      <c r="F8119" s="1">
        <v>25</v>
      </c>
      <c r="G8119" s="7" t="str">
        <f>IF(E8119&lt;0,"0-",IF(E8119=0,"0",IF(E8119&lt;3.01,"0+ to 3",IF(E8119&lt;6.01,"3+ to 6",IF(E8119&lt;9.01,"6+ to 9",IF(E8119&lt;12.01,"9+ to 12",IF(E8119&lt;15.01,"12+ to 15",IF(E8119&lt;18.01,"15+ to 18",IF(E8119&lt;21.01,"18+ to 21",IF(E8119&lt;24.01,"21+ to 24",IF(E8119&lt;27.01,"24+ to 27",IF(E8119&lt;30.01,"27+ to 30","30+"))))))))))))</f>
        <v>0-</v>
      </c>
      <c r="H8119" s="7" t="str">
        <f>IF(F8119&lt;0,"0-",IF(F8119=0,"0",IF(F8119&lt;3.01,"0+ to 3",IF(F8119&lt;6.01,"3+ to 6",IF(F8119&lt;9.01,"6+ to 9",IF(F8119&lt;12.01,"9+ to 12",IF(F8119&lt;15.01,"12+ to 15",IF(F8119&lt;18.01,"15+ to 18",IF(F8119&lt;21.01,"18+ to 21",IF(F8119&lt;24.01,"21+ to 24",IF(F8119&lt;27.01,"24+ to 27",IF(F8119&lt;30.01,"27+ to 30","30+"))))))))))))</f>
        <v>24+ to 27</v>
      </c>
      <c r="I8119" t="str">
        <f>IF(G8119&lt;&gt;H8119,"DIFF","")</f>
        <v>DIFF</v>
      </c>
    </row>
    <row r="8120" spans="1:9">
      <c r="A8120" t="s">
        <v>102</v>
      </c>
      <c r="B8120" t="s">
        <v>218</v>
      </c>
      <c r="C8120" s="1">
        <v>112869115</v>
      </c>
      <c r="D8120" s="1">
        <v>2</v>
      </c>
      <c r="E8120" s="1">
        <v>-8</v>
      </c>
      <c r="F8120" s="1">
        <v>15</v>
      </c>
      <c r="G8120" s="7" t="str">
        <f>IF(E8120&lt;0,"0-",IF(E8120=0,"0",IF(E8120&lt;3.01,"0+ to 3",IF(E8120&lt;6.01,"3+ to 6",IF(E8120&lt;9.01,"6+ to 9",IF(E8120&lt;12.01,"9+ to 12",IF(E8120&lt;15.01,"12+ to 15",IF(E8120&lt;18.01,"15+ to 18",IF(E8120&lt;21.01,"18+ to 21",IF(E8120&lt;24.01,"21+ to 24",IF(E8120&lt;27.01,"24+ to 27",IF(E8120&lt;30.01,"27+ to 30","30+"))))))))))))</f>
        <v>0-</v>
      </c>
      <c r="H8120" s="7" t="str">
        <f>IF(F8120&lt;0,"0-",IF(F8120=0,"0",IF(F8120&lt;3.01,"0+ to 3",IF(F8120&lt;6.01,"3+ to 6",IF(F8120&lt;9.01,"6+ to 9",IF(F8120&lt;12.01,"9+ to 12",IF(F8120&lt;15.01,"12+ to 15",IF(F8120&lt;18.01,"15+ to 18",IF(F8120&lt;21.01,"18+ to 21",IF(F8120&lt;24.01,"21+ to 24",IF(F8120&lt;27.01,"24+ to 27",IF(F8120&lt;30.01,"27+ to 30","30+"))))))))))))</f>
        <v>12+ to 15</v>
      </c>
      <c r="I8120" t="str">
        <f>IF(G8120&lt;&gt;H8120,"DIFF","")</f>
        <v>DIFF</v>
      </c>
    </row>
    <row r="8121" spans="1:9">
      <c r="A8121" t="s">
        <v>102</v>
      </c>
      <c r="B8121" t="s">
        <v>218</v>
      </c>
      <c r="C8121" s="1">
        <v>112872560</v>
      </c>
      <c r="D8121" s="1">
        <v>2</v>
      </c>
      <c r="E8121" s="1">
        <v>-2</v>
      </c>
      <c r="F8121" s="1">
        <v>1</v>
      </c>
      <c r="G8121" s="7" t="str">
        <f>IF(E8121&lt;0,"0-",IF(E8121=0,"0",IF(E8121&lt;3.01,"0+ to 3",IF(E8121&lt;6.01,"3+ to 6",IF(E8121&lt;9.01,"6+ to 9",IF(E8121&lt;12.01,"9+ to 12",IF(E8121&lt;15.01,"12+ to 15",IF(E8121&lt;18.01,"15+ to 18",IF(E8121&lt;21.01,"18+ to 21",IF(E8121&lt;24.01,"21+ to 24",IF(E8121&lt;27.01,"24+ to 27",IF(E8121&lt;30.01,"27+ to 30","30+"))))))))))))</f>
        <v>0-</v>
      </c>
      <c r="H8121" s="7" t="str">
        <f>IF(F8121&lt;0,"0-",IF(F8121=0,"0",IF(F8121&lt;3.01,"0+ to 3",IF(F8121&lt;6.01,"3+ to 6",IF(F8121&lt;9.01,"6+ to 9",IF(F8121&lt;12.01,"9+ to 12",IF(F8121&lt;15.01,"12+ to 15",IF(F8121&lt;18.01,"15+ to 18",IF(F8121&lt;21.01,"18+ to 21",IF(F8121&lt;24.01,"21+ to 24",IF(F8121&lt;27.01,"24+ to 27",IF(F8121&lt;30.01,"27+ to 30","30+"))))))))))))</f>
        <v>0+ to 3</v>
      </c>
      <c r="I8121" t="str">
        <f>IF(G8121&lt;&gt;H8121,"DIFF","")</f>
        <v>DIFF</v>
      </c>
    </row>
    <row r="8122" spans="1:9">
      <c r="A8122" t="s">
        <v>102</v>
      </c>
      <c r="B8122" t="s">
        <v>218</v>
      </c>
      <c r="C8122" s="1">
        <v>112875362</v>
      </c>
      <c r="D8122" s="1">
        <v>2</v>
      </c>
      <c r="E8122" s="1">
        <v>-3</v>
      </c>
      <c r="F8122" s="1">
        <v>3</v>
      </c>
      <c r="G8122" s="7" t="str">
        <f>IF(E8122&lt;0,"0-",IF(E8122=0,"0",IF(E8122&lt;3.01,"0+ to 3",IF(E8122&lt;6.01,"3+ to 6",IF(E8122&lt;9.01,"6+ to 9",IF(E8122&lt;12.01,"9+ to 12",IF(E8122&lt;15.01,"12+ to 15",IF(E8122&lt;18.01,"15+ to 18",IF(E8122&lt;21.01,"18+ to 21",IF(E8122&lt;24.01,"21+ to 24",IF(E8122&lt;27.01,"24+ to 27",IF(E8122&lt;30.01,"27+ to 30","30+"))))))))))))</f>
        <v>0-</v>
      </c>
      <c r="H8122" s="7" t="str">
        <f>IF(F8122&lt;0,"0-",IF(F8122=0,"0",IF(F8122&lt;3.01,"0+ to 3",IF(F8122&lt;6.01,"3+ to 6",IF(F8122&lt;9.01,"6+ to 9",IF(F8122&lt;12.01,"9+ to 12",IF(F8122&lt;15.01,"12+ to 15",IF(F8122&lt;18.01,"15+ to 18",IF(F8122&lt;21.01,"18+ to 21",IF(F8122&lt;24.01,"21+ to 24",IF(F8122&lt;27.01,"24+ to 27",IF(F8122&lt;30.01,"27+ to 30","30+"))))))))))))</f>
        <v>0+ to 3</v>
      </c>
      <c r="I8122" t="str">
        <f>IF(G8122&lt;&gt;H8122,"DIFF","")</f>
        <v>DIFF</v>
      </c>
    </row>
    <row r="8123" spans="1:9">
      <c r="A8123" t="s">
        <v>102</v>
      </c>
      <c r="B8123" t="s">
        <v>217</v>
      </c>
      <c r="C8123" s="1">
        <v>112911204</v>
      </c>
      <c r="D8123" s="1">
        <v>7</v>
      </c>
      <c r="E8123" s="1">
        <v>-2</v>
      </c>
      <c r="F8123" s="1">
        <v>0</v>
      </c>
      <c r="G8123" s="7" t="str">
        <f>IF(E8123&lt;0,"0-",IF(E8123=0,"0",IF(E8123&lt;3.01,"0+ to 3",IF(E8123&lt;6.01,"3+ to 6",IF(E8123&lt;9.01,"6+ to 9",IF(E8123&lt;12.01,"9+ to 12",IF(E8123&lt;15.01,"12+ to 15",IF(E8123&lt;18.01,"15+ to 18",IF(E8123&lt;21.01,"18+ to 21",IF(E8123&lt;24.01,"21+ to 24",IF(E8123&lt;27.01,"24+ to 27",IF(E8123&lt;30.01,"27+ to 30","30+"))))))))))))</f>
        <v>0-</v>
      </c>
      <c r="H8123" s="7" t="str">
        <f>IF(F8123&lt;0,"0-",IF(F8123=0,"0",IF(F8123&lt;3.01,"0+ to 3",IF(F8123&lt;6.01,"3+ to 6",IF(F8123&lt;9.01,"6+ to 9",IF(F8123&lt;12.01,"9+ to 12",IF(F8123&lt;15.01,"12+ to 15",IF(F8123&lt;18.01,"15+ to 18",IF(F8123&lt;21.01,"18+ to 21",IF(F8123&lt;24.01,"21+ to 24",IF(F8123&lt;27.01,"24+ to 27",IF(F8123&lt;30.01,"27+ to 30","30+"))))))))))))</f>
        <v>0</v>
      </c>
      <c r="I8123" t="str">
        <f>IF(G8123&lt;&gt;H8123,"DIFF","")</f>
        <v>DIFF</v>
      </c>
    </row>
    <row r="8124" spans="1:9">
      <c r="A8124" t="s">
        <v>102</v>
      </c>
      <c r="B8124" t="s">
        <v>217</v>
      </c>
      <c r="C8124" s="1">
        <v>112912301</v>
      </c>
      <c r="D8124" s="1">
        <v>2</v>
      </c>
      <c r="E8124" s="1">
        <v>0</v>
      </c>
      <c r="F8124" s="1">
        <v>0</v>
      </c>
      <c r="G8124" s="7" t="str">
        <f>IF(E8124&lt;0,"0-",IF(E8124=0,"0",IF(E8124&lt;3.01,"0+ to 3",IF(E8124&lt;6.01,"3+ to 6",IF(E8124&lt;9.01,"6+ to 9",IF(E8124&lt;12.01,"9+ to 12",IF(E8124&lt;15.01,"12+ to 15",IF(E8124&lt;18.01,"15+ to 18",IF(E8124&lt;21.01,"18+ to 21",IF(E8124&lt;24.01,"21+ to 24",IF(E8124&lt;27.01,"24+ to 27",IF(E8124&lt;30.01,"27+ to 30","30+"))))))))))))</f>
        <v>0</v>
      </c>
      <c r="H8124" s="7" t="str">
        <f>IF(F8124&lt;0,"0-",IF(F8124=0,"0",IF(F8124&lt;3.01,"0+ to 3",IF(F8124&lt;6.01,"3+ to 6",IF(F8124&lt;9.01,"6+ to 9",IF(F8124&lt;12.01,"9+ to 12",IF(F8124&lt;15.01,"12+ to 15",IF(F8124&lt;18.01,"15+ to 18",IF(F8124&lt;21.01,"18+ to 21",IF(F8124&lt;24.01,"21+ to 24",IF(F8124&lt;27.01,"24+ to 27",IF(F8124&lt;30.01,"27+ to 30","30+"))))))))))))</f>
        <v>0</v>
      </c>
      <c r="I8124" t="str">
        <f>IF(G8124&lt;&gt;H8124,"DIFF","")</f>
        <v/>
      </c>
    </row>
    <row r="8125" spans="1:9">
      <c r="A8125" t="s">
        <v>103</v>
      </c>
      <c r="B8125" t="s">
        <v>217</v>
      </c>
      <c r="C8125" s="1">
        <v>112913864</v>
      </c>
      <c r="D8125" s="1">
        <v>2</v>
      </c>
      <c r="E8125" s="1">
        <v>-10</v>
      </c>
      <c r="F8125" s="1">
        <v>23</v>
      </c>
      <c r="G8125" s="7" t="str">
        <f>IF(E8125&lt;0,"0-",IF(E8125=0,"0",IF(E8125&lt;3.01,"0+ to 3",IF(E8125&lt;6.01,"3+ to 6",IF(E8125&lt;9.01,"6+ to 9",IF(E8125&lt;12.01,"9+ to 12",IF(E8125&lt;15.01,"12+ to 15",IF(E8125&lt;18.01,"15+ to 18",IF(E8125&lt;21.01,"18+ to 21",IF(E8125&lt;24.01,"21+ to 24",IF(E8125&lt;27.01,"24+ to 27",IF(E8125&lt;30.01,"27+ to 30","30+"))))))))))))</f>
        <v>0-</v>
      </c>
      <c r="H8125" s="7" t="str">
        <f>IF(F8125&lt;0,"0-",IF(F8125=0,"0",IF(F8125&lt;3.01,"0+ to 3",IF(F8125&lt;6.01,"3+ to 6",IF(F8125&lt;9.01,"6+ to 9",IF(F8125&lt;12.01,"9+ to 12",IF(F8125&lt;15.01,"12+ to 15",IF(F8125&lt;18.01,"15+ to 18",IF(F8125&lt;21.01,"18+ to 21",IF(F8125&lt;24.01,"21+ to 24",IF(F8125&lt;27.01,"24+ to 27",IF(F8125&lt;30.01,"27+ to 30","30+"))))))))))))</f>
        <v>21+ to 24</v>
      </c>
      <c r="I8125" t="str">
        <f>IF(G8125&lt;&gt;H8125,"DIFF","")</f>
        <v>DIFF</v>
      </c>
    </row>
    <row r="8126" spans="1:9">
      <c r="A8126" t="s">
        <v>102</v>
      </c>
      <c r="B8126" t="s">
        <v>217</v>
      </c>
      <c r="C8126" s="1">
        <v>112915713</v>
      </c>
      <c r="D8126" s="1">
        <v>2</v>
      </c>
      <c r="E8126" s="1">
        <v>-6</v>
      </c>
      <c r="F8126" s="1">
        <v>9</v>
      </c>
      <c r="G8126" s="7" t="str">
        <f>IF(E8126&lt;0,"0-",IF(E8126=0,"0",IF(E8126&lt;3.01,"0+ to 3",IF(E8126&lt;6.01,"3+ to 6",IF(E8126&lt;9.01,"6+ to 9",IF(E8126&lt;12.01,"9+ to 12",IF(E8126&lt;15.01,"12+ to 15",IF(E8126&lt;18.01,"15+ to 18",IF(E8126&lt;21.01,"18+ to 21",IF(E8126&lt;24.01,"21+ to 24",IF(E8126&lt;27.01,"24+ to 27",IF(E8126&lt;30.01,"27+ to 30","30+"))))))))))))</f>
        <v>0-</v>
      </c>
      <c r="H8126" s="7" t="str">
        <f>IF(F8126&lt;0,"0-",IF(F8126=0,"0",IF(F8126&lt;3.01,"0+ to 3",IF(F8126&lt;6.01,"3+ to 6",IF(F8126&lt;9.01,"6+ to 9",IF(F8126&lt;12.01,"9+ to 12",IF(F8126&lt;15.01,"12+ to 15",IF(F8126&lt;18.01,"15+ to 18",IF(F8126&lt;21.01,"18+ to 21",IF(F8126&lt;24.01,"21+ to 24",IF(F8126&lt;27.01,"24+ to 27",IF(F8126&lt;30.01,"27+ to 30","30+"))))))))))))</f>
        <v>6+ to 9</v>
      </c>
      <c r="I8126" t="str">
        <f>IF(G8126&lt;&gt;H8126,"DIFF","")</f>
        <v>DIFF</v>
      </c>
    </row>
    <row r="8127" spans="1:9">
      <c r="A8127" t="s">
        <v>102</v>
      </c>
      <c r="B8127" t="s">
        <v>217</v>
      </c>
      <c r="C8127" s="1">
        <v>112926965</v>
      </c>
      <c r="D8127" s="1">
        <v>2</v>
      </c>
      <c r="E8127" s="1">
        <v>-6</v>
      </c>
      <c r="F8127" s="1">
        <v>9</v>
      </c>
      <c r="G8127" s="7" t="str">
        <f>IF(E8127&lt;0,"0-",IF(E8127=0,"0",IF(E8127&lt;3.01,"0+ to 3",IF(E8127&lt;6.01,"3+ to 6",IF(E8127&lt;9.01,"6+ to 9",IF(E8127&lt;12.01,"9+ to 12",IF(E8127&lt;15.01,"12+ to 15",IF(E8127&lt;18.01,"15+ to 18",IF(E8127&lt;21.01,"18+ to 21",IF(E8127&lt;24.01,"21+ to 24",IF(E8127&lt;27.01,"24+ to 27",IF(E8127&lt;30.01,"27+ to 30","30+"))))))))))))</f>
        <v>0-</v>
      </c>
      <c r="H8127" s="7" t="str">
        <f>IF(F8127&lt;0,"0-",IF(F8127=0,"0",IF(F8127&lt;3.01,"0+ to 3",IF(F8127&lt;6.01,"3+ to 6",IF(F8127&lt;9.01,"6+ to 9",IF(F8127&lt;12.01,"9+ to 12",IF(F8127&lt;15.01,"12+ to 15",IF(F8127&lt;18.01,"15+ to 18",IF(F8127&lt;21.01,"18+ to 21",IF(F8127&lt;24.01,"21+ to 24",IF(F8127&lt;27.01,"24+ to 27",IF(F8127&lt;30.01,"27+ to 30","30+"))))))))))))</f>
        <v>6+ to 9</v>
      </c>
      <c r="I8127" t="str">
        <f>IF(G8127&lt;&gt;H8127,"DIFF","")</f>
        <v>DIFF</v>
      </c>
    </row>
    <row r="8128" spans="1:9">
      <c r="A8128" t="s">
        <v>102</v>
      </c>
      <c r="B8128" t="s">
        <v>217</v>
      </c>
      <c r="C8128" s="1">
        <v>112928379</v>
      </c>
      <c r="D8128" s="1">
        <v>3</v>
      </c>
      <c r="E8128" s="1">
        <v>0</v>
      </c>
      <c r="F8128" s="1">
        <v>0</v>
      </c>
      <c r="G8128" s="7" t="str">
        <f>IF(E8128&lt;0,"0-",IF(E8128=0,"0",IF(E8128&lt;3.01,"0+ to 3",IF(E8128&lt;6.01,"3+ to 6",IF(E8128&lt;9.01,"6+ to 9",IF(E8128&lt;12.01,"9+ to 12",IF(E8128&lt;15.01,"12+ to 15",IF(E8128&lt;18.01,"15+ to 18",IF(E8128&lt;21.01,"18+ to 21",IF(E8128&lt;24.01,"21+ to 24",IF(E8128&lt;27.01,"24+ to 27",IF(E8128&lt;30.01,"27+ to 30","30+"))))))))))))</f>
        <v>0</v>
      </c>
      <c r="H8128" s="7" t="str">
        <f>IF(F8128&lt;0,"0-",IF(F8128=0,"0",IF(F8128&lt;3.01,"0+ to 3",IF(F8128&lt;6.01,"3+ to 6",IF(F8128&lt;9.01,"6+ to 9",IF(F8128&lt;12.01,"9+ to 12",IF(F8128&lt;15.01,"12+ to 15",IF(F8128&lt;18.01,"15+ to 18",IF(F8128&lt;21.01,"18+ to 21",IF(F8128&lt;24.01,"21+ to 24",IF(F8128&lt;27.01,"24+ to 27",IF(F8128&lt;30.01,"27+ to 30","30+"))))))))))))</f>
        <v>0</v>
      </c>
      <c r="I8128" t="str">
        <f>IF(G8128&lt;&gt;H8128,"DIFF","")</f>
        <v/>
      </c>
    </row>
    <row r="8129" spans="1:9">
      <c r="A8129" t="s">
        <v>102</v>
      </c>
      <c r="B8129" t="s">
        <v>217</v>
      </c>
      <c r="C8129" s="1">
        <v>112931892</v>
      </c>
      <c r="D8129" s="1">
        <v>3</v>
      </c>
      <c r="E8129" s="1">
        <v>-3</v>
      </c>
      <c r="F8129" s="1">
        <v>0</v>
      </c>
      <c r="G8129" s="7" t="str">
        <f>IF(E8129&lt;0,"0-",IF(E8129=0,"0",IF(E8129&lt;3.01,"0+ to 3",IF(E8129&lt;6.01,"3+ to 6",IF(E8129&lt;9.01,"6+ to 9",IF(E8129&lt;12.01,"9+ to 12",IF(E8129&lt;15.01,"12+ to 15",IF(E8129&lt;18.01,"15+ to 18",IF(E8129&lt;21.01,"18+ to 21",IF(E8129&lt;24.01,"21+ to 24",IF(E8129&lt;27.01,"24+ to 27",IF(E8129&lt;30.01,"27+ to 30","30+"))))))))))))</f>
        <v>0-</v>
      </c>
      <c r="H8129" s="7" t="str">
        <f>IF(F8129&lt;0,"0-",IF(F8129=0,"0",IF(F8129&lt;3.01,"0+ to 3",IF(F8129&lt;6.01,"3+ to 6",IF(F8129&lt;9.01,"6+ to 9",IF(F8129&lt;12.01,"9+ to 12",IF(F8129&lt;15.01,"12+ to 15",IF(F8129&lt;18.01,"15+ to 18",IF(F8129&lt;21.01,"18+ to 21",IF(F8129&lt;24.01,"21+ to 24",IF(F8129&lt;27.01,"24+ to 27",IF(F8129&lt;30.01,"27+ to 30","30+"))))))))))))</f>
        <v>0</v>
      </c>
      <c r="I8129" t="str">
        <f>IF(G8129&lt;&gt;H8129,"DIFF","")</f>
        <v>DIFF</v>
      </c>
    </row>
    <row r="8130" spans="1:9">
      <c r="A8130" t="s">
        <v>102</v>
      </c>
      <c r="B8130" t="s">
        <v>216</v>
      </c>
      <c r="C8130" s="1">
        <v>112939766</v>
      </c>
      <c r="D8130" s="1">
        <v>3</v>
      </c>
      <c r="E8130" s="1">
        <v>0</v>
      </c>
      <c r="F8130" s="1">
        <v>0</v>
      </c>
      <c r="G8130" s="7" t="str">
        <f>IF(E8130&lt;0,"0-",IF(E8130=0,"0",IF(E8130&lt;3.01,"0+ to 3",IF(E8130&lt;6.01,"3+ to 6",IF(E8130&lt;9.01,"6+ to 9",IF(E8130&lt;12.01,"9+ to 12",IF(E8130&lt;15.01,"12+ to 15",IF(E8130&lt;18.01,"15+ to 18",IF(E8130&lt;21.01,"18+ to 21",IF(E8130&lt;24.01,"21+ to 24",IF(E8130&lt;27.01,"24+ to 27",IF(E8130&lt;30.01,"27+ to 30","30+"))))))))))))</f>
        <v>0</v>
      </c>
      <c r="H8130" s="7" t="str">
        <f>IF(F8130&lt;0,"0-",IF(F8130=0,"0",IF(F8130&lt;3.01,"0+ to 3",IF(F8130&lt;6.01,"3+ to 6",IF(F8130&lt;9.01,"6+ to 9",IF(F8130&lt;12.01,"9+ to 12",IF(F8130&lt;15.01,"12+ to 15",IF(F8130&lt;18.01,"15+ to 18",IF(F8130&lt;21.01,"18+ to 21",IF(F8130&lt;24.01,"21+ to 24",IF(F8130&lt;27.01,"24+ to 27",IF(F8130&lt;30.01,"27+ to 30","30+"))))))))))))</f>
        <v>0</v>
      </c>
      <c r="I8130" t="str">
        <f>IF(G8130&lt;&gt;H8130,"DIFF","")</f>
        <v/>
      </c>
    </row>
    <row r="8131" spans="1:9">
      <c r="A8131" t="s">
        <v>102</v>
      </c>
      <c r="B8131" t="s">
        <v>215</v>
      </c>
      <c r="C8131" s="1">
        <v>112988387</v>
      </c>
      <c r="D8131" s="1">
        <v>2</v>
      </c>
      <c r="E8131" s="1">
        <v>0</v>
      </c>
      <c r="F8131" s="1">
        <v>16</v>
      </c>
      <c r="G8131" s="7" t="str">
        <f>IF(E8131&lt;0,"0-",IF(E8131=0,"0",IF(E8131&lt;3.01,"0+ to 3",IF(E8131&lt;6.01,"3+ to 6",IF(E8131&lt;9.01,"6+ to 9",IF(E8131&lt;12.01,"9+ to 12",IF(E8131&lt;15.01,"12+ to 15",IF(E8131&lt;18.01,"15+ to 18",IF(E8131&lt;21.01,"18+ to 21",IF(E8131&lt;24.01,"21+ to 24",IF(E8131&lt;27.01,"24+ to 27",IF(E8131&lt;30.01,"27+ to 30","30+"))))))))))))</f>
        <v>0</v>
      </c>
      <c r="H8131" s="7" t="str">
        <f>IF(F8131&lt;0,"0-",IF(F8131=0,"0",IF(F8131&lt;3.01,"0+ to 3",IF(F8131&lt;6.01,"3+ to 6",IF(F8131&lt;9.01,"6+ to 9",IF(F8131&lt;12.01,"9+ to 12",IF(F8131&lt;15.01,"12+ to 15",IF(F8131&lt;18.01,"15+ to 18",IF(F8131&lt;21.01,"18+ to 21",IF(F8131&lt;24.01,"21+ to 24",IF(F8131&lt;27.01,"24+ to 27",IF(F8131&lt;30.01,"27+ to 30","30+"))))))))))))</f>
        <v>15+ to 18</v>
      </c>
      <c r="I8131" t="str">
        <f>IF(G8131&lt;&gt;H8131,"DIFF","")</f>
        <v>DIFF</v>
      </c>
    </row>
    <row r="8132" spans="1:9">
      <c r="A8132" t="s">
        <v>102</v>
      </c>
      <c r="B8132" t="s">
        <v>215</v>
      </c>
      <c r="C8132" s="1">
        <v>112996102</v>
      </c>
      <c r="D8132" s="1">
        <v>3</v>
      </c>
      <c r="E8132" s="1">
        <v>-7</v>
      </c>
      <c r="F8132" s="1">
        <v>25</v>
      </c>
      <c r="G8132" s="7" t="str">
        <f>IF(E8132&lt;0,"0-",IF(E8132=0,"0",IF(E8132&lt;3.01,"0+ to 3",IF(E8132&lt;6.01,"3+ to 6",IF(E8132&lt;9.01,"6+ to 9",IF(E8132&lt;12.01,"9+ to 12",IF(E8132&lt;15.01,"12+ to 15",IF(E8132&lt;18.01,"15+ to 18",IF(E8132&lt;21.01,"18+ to 21",IF(E8132&lt;24.01,"21+ to 24",IF(E8132&lt;27.01,"24+ to 27",IF(E8132&lt;30.01,"27+ to 30","30+"))))))))))))</f>
        <v>0-</v>
      </c>
      <c r="H8132" s="7" t="str">
        <f>IF(F8132&lt;0,"0-",IF(F8132=0,"0",IF(F8132&lt;3.01,"0+ to 3",IF(F8132&lt;6.01,"3+ to 6",IF(F8132&lt;9.01,"6+ to 9",IF(F8132&lt;12.01,"9+ to 12",IF(F8132&lt;15.01,"12+ to 15",IF(F8132&lt;18.01,"15+ to 18",IF(F8132&lt;21.01,"18+ to 21",IF(F8132&lt;24.01,"21+ to 24",IF(F8132&lt;27.01,"24+ to 27",IF(F8132&lt;30.01,"27+ to 30","30+"))))))))))))</f>
        <v>24+ to 27</v>
      </c>
      <c r="I8132" t="str">
        <f>IF(G8132&lt;&gt;H8132,"DIFF","")</f>
        <v>DIFF</v>
      </c>
    </row>
    <row r="8133" spans="1:9">
      <c r="A8133" t="s">
        <v>102</v>
      </c>
      <c r="B8133" t="s">
        <v>215</v>
      </c>
      <c r="C8133" s="1">
        <v>112996333</v>
      </c>
      <c r="D8133" s="1">
        <v>3</v>
      </c>
      <c r="E8133" s="1">
        <v>-6</v>
      </c>
      <c r="F8133" s="1">
        <v>19</v>
      </c>
      <c r="G8133" s="7" t="str">
        <f>IF(E8133&lt;0,"0-",IF(E8133=0,"0",IF(E8133&lt;3.01,"0+ to 3",IF(E8133&lt;6.01,"3+ to 6",IF(E8133&lt;9.01,"6+ to 9",IF(E8133&lt;12.01,"9+ to 12",IF(E8133&lt;15.01,"12+ to 15",IF(E8133&lt;18.01,"15+ to 18",IF(E8133&lt;21.01,"18+ to 21",IF(E8133&lt;24.01,"21+ to 24",IF(E8133&lt;27.01,"24+ to 27",IF(E8133&lt;30.01,"27+ to 30","30+"))))))))))))</f>
        <v>0-</v>
      </c>
      <c r="H8133" s="7" t="str">
        <f>IF(F8133&lt;0,"0-",IF(F8133=0,"0",IF(F8133&lt;3.01,"0+ to 3",IF(F8133&lt;6.01,"3+ to 6",IF(F8133&lt;9.01,"6+ to 9",IF(F8133&lt;12.01,"9+ to 12",IF(F8133&lt;15.01,"12+ to 15",IF(F8133&lt;18.01,"15+ to 18",IF(F8133&lt;21.01,"18+ to 21",IF(F8133&lt;24.01,"21+ to 24",IF(F8133&lt;27.01,"24+ to 27",IF(F8133&lt;30.01,"27+ to 30","30+"))))))))))))</f>
        <v>18+ to 21</v>
      </c>
      <c r="I8133" t="str">
        <f>IF(G8133&lt;&gt;H8133,"DIFF","")</f>
        <v>DIFF</v>
      </c>
    </row>
    <row r="8134" spans="1:9">
      <c r="A8134" t="s">
        <v>102</v>
      </c>
      <c r="B8134" t="s">
        <v>215</v>
      </c>
      <c r="C8134" s="1">
        <v>112997649</v>
      </c>
      <c r="D8134" s="1">
        <v>2</v>
      </c>
      <c r="E8134" s="1">
        <v>0</v>
      </c>
      <c r="F8134" s="1">
        <v>0</v>
      </c>
      <c r="G8134" s="7" t="str">
        <f>IF(E8134&lt;0,"0-",IF(E8134=0,"0",IF(E8134&lt;3.01,"0+ to 3",IF(E8134&lt;6.01,"3+ to 6",IF(E8134&lt;9.01,"6+ to 9",IF(E8134&lt;12.01,"9+ to 12",IF(E8134&lt;15.01,"12+ to 15",IF(E8134&lt;18.01,"15+ to 18",IF(E8134&lt;21.01,"18+ to 21",IF(E8134&lt;24.01,"21+ to 24",IF(E8134&lt;27.01,"24+ to 27",IF(E8134&lt;30.01,"27+ to 30","30+"))))))))))))</f>
        <v>0</v>
      </c>
      <c r="H8134" s="7" t="str">
        <f>IF(F8134&lt;0,"0-",IF(F8134=0,"0",IF(F8134&lt;3.01,"0+ to 3",IF(F8134&lt;6.01,"3+ to 6",IF(F8134&lt;9.01,"6+ to 9",IF(F8134&lt;12.01,"9+ to 12",IF(F8134&lt;15.01,"12+ to 15",IF(F8134&lt;18.01,"15+ to 18",IF(F8134&lt;21.01,"18+ to 21",IF(F8134&lt;24.01,"21+ to 24",IF(F8134&lt;27.01,"24+ to 27",IF(F8134&lt;30.01,"27+ to 30","30+"))))))))))))</f>
        <v>0</v>
      </c>
      <c r="I8134" t="str">
        <f>IF(G8134&lt;&gt;H8134,"DIFF","")</f>
        <v/>
      </c>
    </row>
    <row r="8135" spans="1:9">
      <c r="A8135" t="s">
        <v>103</v>
      </c>
      <c r="B8135" t="s">
        <v>215</v>
      </c>
      <c r="C8135" s="1">
        <v>112999029</v>
      </c>
      <c r="D8135" s="1">
        <v>3</v>
      </c>
      <c r="E8135" s="1">
        <v>0</v>
      </c>
      <c r="F8135" s="1">
        <v>0</v>
      </c>
      <c r="G8135" s="7" t="str">
        <f>IF(E8135&lt;0,"0-",IF(E8135=0,"0",IF(E8135&lt;3.01,"0+ to 3",IF(E8135&lt;6.01,"3+ to 6",IF(E8135&lt;9.01,"6+ to 9",IF(E8135&lt;12.01,"9+ to 12",IF(E8135&lt;15.01,"12+ to 15",IF(E8135&lt;18.01,"15+ to 18",IF(E8135&lt;21.01,"18+ to 21",IF(E8135&lt;24.01,"21+ to 24",IF(E8135&lt;27.01,"24+ to 27",IF(E8135&lt;30.01,"27+ to 30","30+"))))))))))))</f>
        <v>0</v>
      </c>
      <c r="H8135" s="7" t="str">
        <f>IF(F8135&lt;0,"0-",IF(F8135=0,"0",IF(F8135&lt;3.01,"0+ to 3",IF(F8135&lt;6.01,"3+ to 6",IF(F8135&lt;9.01,"6+ to 9",IF(F8135&lt;12.01,"9+ to 12",IF(F8135&lt;15.01,"12+ to 15",IF(F8135&lt;18.01,"15+ to 18",IF(F8135&lt;21.01,"18+ to 21",IF(F8135&lt;24.01,"21+ to 24",IF(F8135&lt;27.01,"24+ to 27",IF(F8135&lt;30.01,"27+ to 30","30+"))))))))))))</f>
        <v>0</v>
      </c>
      <c r="I8135" t="str">
        <f>IF(G8135&lt;&gt;H8135,"DIFF","")</f>
        <v/>
      </c>
    </row>
    <row r="8136" spans="1:9">
      <c r="A8136" t="s">
        <v>102</v>
      </c>
      <c r="B8136" t="s">
        <v>215</v>
      </c>
      <c r="C8136" s="1">
        <v>113002353</v>
      </c>
      <c r="D8136" s="1">
        <v>2</v>
      </c>
      <c r="E8136" s="1">
        <v>0</v>
      </c>
      <c r="F8136" s="1">
        <v>3</v>
      </c>
      <c r="G8136" s="7" t="str">
        <f>IF(E8136&lt;0,"0-",IF(E8136=0,"0",IF(E8136&lt;3.01,"0+ to 3",IF(E8136&lt;6.01,"3+ to 6",IF(E8136&lt;9.01,"6+ to 9",IF(E8136&lt;12.01,"9+ to 12",IF(E8136&lt;15.01,"12+ to 15",IF(E8136&lt;18.01,"15+ to 18",IF(E8136&lt;21.01,"18+ to 21",IF(E8136&lt;24.01,"21+ to 24",IF(E8136&lt;27.01,"24+ to 27",IF(E8136&lt;30.01,"27+ to 30","30+"))))))))))))</f>
        <v>0</v>
      </c>
      <c r="H8136" s="7" t="str">
        <f>IF(F8136&lt;0,"0-",IF(F8136=0,"0",IF(F8136&lt;3.01,"0+ to 3",IF(F8136&lt;6.01,"3+ to 6",IF(F8136&lt;9.01,"6+ to 9",IF(F8136&lt;12.01,"9+ to 12",IF(F8136&lt;15.01,"12+ to 15",IF(F8136&lt;18.01,"15+ to 18",IF(F8136&lt;21.01,"18+ to 21",IF(F8136&lt;24.01,"21+ to 24",IF(F8136&lt;27.01,"24+ to 27",IF(F8136&lt;30.01,"27+ to 30","30+"))))))))))))</f>
        <v>0+ to 3</v>
      </c>
      <c r="I8136" t="str">
        <f>IF(G8136&lt;&gt;H8136,"DIFF","")</f>
        <v>DIFF</v>
      </c>
    </row>
    <row r="8137" spans="1:9">
      <c r="A8137" t="s">
        <v>102</v>
      </c>
      <c r="B8137" t="s">
        <v>215</v>
      </c>
      <c r="C8137" s="1">
        <v>113004664</v>
      </c>
      <c r="D8137" s="1">
        <v>2</v>
      </c>
      <c r="E8137" s="1">
        <v>0</v>
      </c>
      <c r="F8137" s="1">
        <v>0</v>
      </c>
      <c r="G8137" s="7" t="str">
        <f>IF(E8137&lt;0,"0-",IF(E8137=0,"0",IF(E8137&lt;3.01,"0+ to 3",IF(E8137&lt;6.01,"3+ to 6",IF(E8137&lt;9.01,"6+ to 9",IF(E8137&lt;12.01,"9+ to 12",IF(E8137&lt;15.01,"12+ to 15",IF(E8137&lt;18.01,"15+ to 18",IF(E8137&lt;21.01,"18+ to 21",IF(E8137&lt;24.01,"21+ to 24",IF(E8137&lt;27.01,"24+ to 27",IF(E8137&lt;30.01,"27+ to 30","30+"))))))))))))</f>
        <v>0</v>
      </c>
      <c r="H8137" s="7" t="str">
        <f>IF(F8137&lt;0,"0-",IF(F8137=0,"0",IF(F8137&lt;3.01,"0+ to 3",IF(F8137&lt;6.01,"3+ to 6",IF(F8137&lt;9.01,"6+ to 9",IF(F8137&lt;12.01,"9+ to 12",IF(F8137&lt;15.01,"12+ to 15",IF(F8137&lt;18.01,"15+ to 18",IF(F8137&lt;21.01,"18+ to 21",IF(F8137&lt;24.01,"21+ to 24",IF(F8137&lt;27.01,"24+ to 27",IF(F8137&lt;30.01,"27+ to 30","30+"))))))))))))</f>
        <v>0</v>
      </c>
      <c r="I8137" t="str">
        <f>IF(G8137&lt;&gt;H8137,"DIFF","")</f>
        <v/>
      </c>
    </row>
    <row r="8138" spans="1:9">
      <c r="A8138" t="s">
        <v>102</v>
      </c>
      <c r="B8138" t="s">
        <v>215</v>
      </c>
      <c r="C8138" s="1">
        <v>113004694</v>
      </c>
      <c r="D8138" s="1">
        <v>2</v>
      </c>
      <c r="E8138" s="1">
        <v>-1</v>
      </c>
      <c r="F8138" s="1">
        <v>0</v>
      </c>
      <c r="G8138" s="7" t="str">
        <f>IF(E8138&lt;0,"0-",IF(E8138=0,"0",IF(E8138&lt;3.01,"0+ to 3",IF(E8138&lt;6.01,"3+ to 6",IF(E8138&lt;9.01,"6+ to 9",IF(E8138&lt;12.01,"9+ to 12",IF(E8138&lt;15.01,"12+ to 15",IF(E8138&lt;18.01,"15+ to 18",IF(E8138&lt;21.01,"18+ to 21",IF(E8138&lt;24.01,"21+ to 24",IF(E8138&lt;27.01,"24+ to 27",IF(E8138&lt;30.01,"27+ to 30","30+"))))))))))))</f>
        <v>0-</v>
      </c>
      <c r="H8138" s="7" t="str">
        <f>IF(F8138&lt;0,"0-",IF(F8138=0,"0",IF(F8138&lt;3.01,"0+ to 3",IF(F8138&lt;6.01,"3+ to 6",IF(F8138&lt;9.01,"6+ to 9",IF(F8138&lt;12.01,"9+ to 12",IF(F8138&lt;15.01,"12+ to 15",IF(F8138&lt;18.01,"15+ to 18",IF(F8138&lt;21.01,"18+ to 21",IF(F8138&lt;24.01,"21+ to 24",IF(F8138&lt;27.01,"24+ to 27",IF(F8138&lt;30.01,"27+ to 30","30+"))))))))))))</f>
        <v>0</v>
      </c>
      <c r="I8138" t="str">
        <f>IF(G8138&lt;&gt;H8138,"DIFF","")</f>
        <v>DIFF</v>
      </c>
    </row>
    <row r="8139" spans="1:9">
      <c r="A8139" t="s">
        <v>102</v>
      </c>
      <c r="B8139" t="s">
        <v>215</v>
      </c>
      <c r="C8139" s="1">
        <v>113006893</v>
      </c>
      <c r="D8139" s="1">
        <v>2</v>
      </c>
      <c r="E8139" s="1">
        <v>0</v>
      </c>
      <c r="F8139" s="1">
        <v>0</v>
      </c>
      <c r="G8139" s="7" t="str">
        <f>IF(E8139&lt;0,"0-",IF(E8139=0,"0",IF(E8139&lt;3.01,"0+ to 3",IF(E8139&lt;6.01,"3+ to 6",IF(E8139&lt;9.01,"6+ to 9",IF(E8139&lt;12.01,"9+ to 12",IF(E8139&lt;15.01,"12+ to 15",IF(E8139&lt;18.01,"15+ to 18",IF(E8139&lt;21.01,"18+ to 21",IF(E8139&lt;24.01,"21+ to 24",IF(E8139&lt;27.01,"24+ to 27",IF(E8139&lt;30.01,"27+ to 30","30+"))))))))))))</f>
        <v>0</v>
      </c>
      <c r="H8139" s="7" t="str">
        <f>IF(F8139&lt;0,"0-",IF(F8139=0,"0",IF(F8139&lt;3.01,"0+ to 3",IF(F8139&lt;6.01,"3+ to 6",IF(F8139&lt;9.01,"6+ to 9",IF(F8139&lt;12.01,"9+ to 12",IF(F8139&lt;15.01,"12+ to 15",IF(F8139&lt;18.01,"15+ to 18",IF(F8139&lt;21.01,"18+ to 21",IF(F8139&lt;24.01,"21+ to 24",IF(F8139&lt;27.01,"24+ to 27",IF(F8139&lt;30.01,"27+ to 30","30+"))))))))))))</f>
        <v>0</v>
      </c>
      <c r="I8139" t="str">
        <f>IF(G8139&lt;&gt;H8139,"DIFF","")</f>
        <v/>
      </c>
    </row>
    <row r="8140" spans="1:9">
      <c r="A8140" t="s">
        <v>102</v>
      </c>
      <c r="B8140" t="s">
        <v>215</v>
      </c>
      <c r="C8140" s="1">
        <v>113006986</v>
      </c>
      <c r="D8140" s="1">
        <v>5</v>
      </c>
      <c r="E8140" s="1">
        <v>0</v>
      </c>
      <c r="F8140" s="1">
        <v>27</v>
      </c>
      <c r="G8140" s="7" t="str">
        <f>IF(E8140&lt;0,"0-",IF(E8140=0,"0",IF(E8140&lt;3.01,"0+ to 3",IF(E8140&lt;6.01,"3+ to 6",IF(E8140&lt;9.01,"6+ to 9",IF(E8140&lt;12.01,"9+ to 12",IF(E8140&lt;15.01,"12+ to 15",IF(E8140&lt;18.01,"15+ to 18",IF(E8140&lt;21.01,"18+ to 21",IF(E8140&lt;24.01,"21+ to 24",IF(E8140&lt;27.01,"24+ to 27",IF(E8140&lt;30.01,"27+ to 30","30+"))))))))))))</f>
        <v>0</v>
      </c>
      <c r="H8140" s="7" t="str">
        <f>IF(F8140&lt;0,"0-",IF(F8140=0,"0",IF(F8140&lt;3.01,"0+ to 3",IF(F8140&lt;6.01,"3+ to 6",IF(F8140&lt;9.01,"6+ to 9",IF(F8140&lt;12.01,"9+ to 12",IF(F8140&lt;15.01,"12+ to 15",IF(F8140&lt;18.01,"15+ to 18",IF(F8140&lt;21.01,"18+ to 21",IF(F8140&lt;24.01,"21+ to 24",IF(F8140&lt;27.01,"24+ to 27",IF(F8140&lt;30.01,"27+ to 30","30+"))))))))))))</f>
        <v>24+ to 27</v>
      </c>
      <c r="I8140" t="str">
        <f>IF(G8140&lt;&gt;H8140,"DIFF","")</f>
        <v>DIFF</v>
      </c>
    </row>
    <row r="8141" spans="1:9">
      <c r="A8141" t="s">
        <v>102</v>
      </c>
      <c r="B8141" t="s">
        <v>214</v>
      </c>
      <c r="C8141" s="1">
        <v>113021485</v>
      </c>
      <c r="D8141" s="1">
        <v>2</v>
      </c>
      <c r="E8141" s="1">
        <v>-4</v>
      </c>
      <c r="F8141" s="1">
        <v>6</v>
      </c>
      <c r="G8141" s="7" t="str">
        <f>IF(E8141&lt;0,"0-",IF(E8141=0,"0",IF(E8141&lt;3.01,"0+ to 3",IF(E8141&lt;6.01,"3+ to 6",IF(E8141&lt;9.01,"6+ to 9",IF(E8141&lt;12.01,"9+ to 12",IF(E8141&lt;15.01,"12+ to 15",IF(E8141&lt;18.01,"15+ to 18",IF(E8141&lt;21.01,"18+ to 21",IF(E8141&lt;24.01,"21+ to 24",IF(E8141&lt;27.01,"24+ to 27",IF(E8141&lt;30.01,"27+ to 30","30+"))))))))))))</f>
        <v>0-</v>
      </c>
      <c r="H8141" s="7" t="str">
        <f>IF(F8141&lt;0,"0-",IF(F8141=0,"0",IF(F8141&lt;3.01,"0+ to 3",IF(F8141&lt;6.01,"3+ to 6",IF(F8141&lt;9.01,"6+ to 9",IF(F8141&lt;12.01,"9+ to 12",IF(F8141&lt;15.01,"12+ to 15",IF(F8141&lt;18.01,"15+ to 18",IF(F8141&lt;21.01,"18+ to 21",IF(F8141&lt;24.01,"21+ to 24",IF(F8141&lt;27.01,"24+ to 27",IF(F8141&lt;30.01,"27+ to 30","30+"))))))))))))</f>
        <v>3+ to 6</v>
      </c>
      <c r="I8141" t="str">
        <f>IF(G8141&lt;&gt;H8141,"DIFF","")</f>
        <v>DIFF</v>
      </c>
    </row>
    <row r="8142" spans="1:9">
      <c r="A8142" t="s">
        <v>102</v>
      </c>
      <c r="B8142" t="s">
        <v>214</v>
      </c>
      <c r="C8142" s="1">
        <v>113024223</v>
      </c>
      <c r="D8142" s="1">
        <v>7</v>
      </c>
      <c r="E8142" s="1">
        <v>0</v>
      </c>
      <c r="F8142" s="1">
        <v>0</v>
      </c>
      <c r="G8142" s="7" t="str">
        <f>IF(E8142&lt;0,"0-",IF(E8142=0,"0",IF(E8142&lt;3.01,"0+ to 3",IF(E8142&lt;6.01,"3+ to 6",IF(E8142&lt;9.01,"6+ to 9",IF(E8142&lt;12.01,"9+ to 12",IF(E8142&lt;15.01,"12+ to 15",IF(E8142&lt;18.01,"15+ to 18",IF(E8142&lt;21.01,"18+ to 21",IF(E8142&lt;24.01,"21+ to 24",IF(E8142&lt;27.01,"24+ to 27",IF(E8142&lt;30.01,"27+ to 30","30+"))))))))))))</f>
        <v>0</v>
      </c>
      <c r="H8142" s="7" t="str">
        <f>IF(F8142&lt;0,"0-",IF(F8142=0,"0",IF(F8142&lt;3.01,"0+ to 3",IF(F8142&lt;6.01,"3+ to 6",IF(F8142&lt;9.01,"6+ to 9",IF(F8142&lt;12.01,"9+ to 12",IF(F8142&lt;15.01,"12+ to 15",IF(F8142&lt;18.01,"15+ to 18",IF(F8142&lt;21.01,"18+ to 21",IF(F8142&lt;24.01,"21+ to 24",IF(F8142&lt;27.01,"24+ to 27",IF(F8142&lt;30.01,"27+ to 30","30+"))))))))))))</f>
        <v>0</v>
      </c>
      <c r="I8142" t="str">
        <f>IF(G8142&lt;&gt;H8142,"DIFF","")</f>
        <v/>
      </c>
    </row>
    <row r="8143" spans="1:9">
      <c r="A8143" t="s">
        <v>102</v>
      </c>
      <c r="B8143" t="s">
        <v>214</v>
      </c>
      <c r="C8143" s="1">
        <v>113024508</v>
      </c>
      <c r="D8143" s="1">
        <v>2</v>
      </c>
      <c r="E8143" s="1">
        <v>-3</v>
      </c>
      <c r="F8143" s="1">
        <v>5</v>
      </c>
      <c r="G8143" s="7" t="str">
        <f>IF(E8143&lt;0,"0-",IF(E8143=0,"0",IF(E8143&lt;3.01,"0+ to 3",IF(E8143&lt;6.01,"3+ to 6",IF(E8143&lt;9.01,"6+ to 9",IF(E8143&lt;12.01,"9+ to 12",IF(E8143&lt;15.01,"12+ to 15",IF(E8143&lt;18.01,"15+ to 18",IF(E8143&lt;21.01,"18+ to 21",IF(E8143&lt;24.01,"21+ to 24",IF(E8143&lt;27.01,"24+ to 27",IF(E8143&lt;30.01,"27+ to 30","30+"))))))))))))</f>
        <v>0-</v>
      </c>
      <c r="H8143" s="7" t="str">
        <f>IF(F8143&lt;0,"0-",IF(F8143=0,"0",IF(F8143&lt;3.01,"0+ to 3",IF(F8143&lt;6.01,"3+ to 6",IF(F8143&lt;9.01,"6+ to 9",IF(F8143&lt;12.01,"9+ to 12",IF(F8143&lt;15.01,"12+ to 15",IF(F8143&lt;18.01,"15+ to 18",IF(F8143&lt;21.01,"18+ to 21",IF(F8143&lt;24.01,"21+ to 24",IF(F8143&lt;27.01,"24+ to 27",IF(F8143&lt;30.01,"27+ to 30","30+"))))))))))))</f>
        <v>3+ to 6</v>
      </c>
      <c r="I8143" t="str">
        <f>IF(G8143&lt;&gt;H8143,"DIFF","")</f>
        <v>DIFF</v>
      </c>
    </row>
    <row r="8144" spans="1:9">
      <c r="A8144" t="s">
        <v>102</v>
      </c>
      <c r="B8144" t="s">
        <v>214</v>
      </c>
      <c r="C8144" s="1">
        <v>113025379</v>
      </c>
      <c r="D8144" s="1">
        <v>2</v>
      </c>
      <c r="E8144" s="1">
        <v>-1</v>
      </c>
      <c r="F8144" s="1">
        <v>3</v>
      </c>
      <c r="G8144" s="7" t="str">
        <f>IF(E8144&lt;0,"0-",IF(E8144=0,"0",IF(E8144&lt;3.01,"0+ to 3",IF(E8144&lt;6.01,"3+ to 6",IF(E8144&lt;9.01,"6+ to 9",IF(E8144&lt;12.01,"9+ to 12",IF(E8144&lt;15.01,"12+ to 15",IF(E8144&lt;18.01,"15+ to 18",IF(E8144&lt;21.01,"18+ to 21",IF(E8144&lt;24.01,"21+ to 24",IF(E8144&lt;27.01,"24+ to 27",IF(E8144&lt;30.01,"27+ to 30","30+"))))))))))))</f>
        <v>0-</v>
      </c>
      <c r="H8144" s="7" t="str">
        <f>IF(F8144&lt;0,"0-",IF(F8144=0,"0",IF(F8144&lt;3.01,"0+ to 3",IF(F8144&lt;6.01,"3+ to 6",IF(F8144&lt;9.01,"6+ to 9",IF(F8144&lt;12.01,"9+ to 12",IF(F8144&lt;15.01,"12+ to 15",IF(F8144&lt;18.01,"15+ to 18",IF(F8144&lt;21.01,"18+ to 21",IF(F8144&lt;24.01,"21+ to 24",IF(F8144&lt;27.01,"24+ to 27",IF(F8144&lt;30.01,"27+ to 30","30+"))))))))))))</f>
        <v>0+ to 3</v>
      </c>
      <c r="I8144" t="str">
        <f>IF(G8144&lt;&gt;H8144,"DIFF","")</f>
        <v>DIFF</v>
      </c>
    </row>
    <row r="8145" spans="1:9">
      <c r="A8145" t="s">
        <v>102</v>
      </c>
      <c r="B8145" t="s">
        <v>214</v>
      </c>
      <c r="C8145" s="1">
        <v>113029753</v>
      </c>
      <c r="D8145" s="1">
        <v>2</v>
      </c>
      <c r="E8145" s="1">
        <v>-2</v>
      </c>
      <c r="F8145" s="1">
        <v>3</v>
      </c>
      <c r="G8145" s="7" t="str">
        <f>IF(E8145&lt;0,"0-",IF(E8145=0,"0",IF(E8145&lt;3.01,"0+ to 3",IF(E8145&lt;6.01,"3+ to 6",IF(E8145&lt;9.01,"6+ to 9",IF(E8145&lt;12.01,"9+ to 12",IF(E8145&lt;15.01,"12+ to 15",IF(E8145&lt;18.01,"15+ to 18",IF(E8145&lt;21.01,"18+ to 21",IF(E8145&lt;24.01,"21+ to 24",IF(E8145&lt;27.01,"24+ to 27",IF(E8145&lt;30.01,"27+ to 30","30+"))))))))))))</f>
        <v>0-</v>
      </c>
      <c r="H8145" s="7" t="str">
        <f>IF(F8145&lt;0,"0-",IF(F8145=0,"0",IF(F8145&lt;3.01,"0+ to 3",IF(F8145&lt;6.01,"3+ to 6",IF(F8145&lt;9.01,"6+ to 9",IF(F8145&lt;12.01,"9+ to 12",IF(F8145&lt;15.01,"12+ to 15",IF(F8145&lt;18.01,"15+ to 18",IF(F8145&lt;21.01,"18+ to 21",IF(F8145&lt;24.01,"21+ to 24",IF(F8145&lt;27.01,"24+ to 27",IF(F8145&lt;30.01,"27+ to 30","30+"))))))))))))</f>
        <v>0+ to 3</v>
      </c>
      <c r="I8145" t="str">
        <f>IF(G8145&lt;&gt;H8145,"DIFF","")</f>
        <v>DIFF</v>
      </c>
    </row>
    <row r="8146" spans="1:9">
      <c r="A8146" t="s">
        <v>102</v>
      </c>
      <c r="B8146" t="s">
        <v>214</v>
      </c>
      <c r="C8146" s="1">
        <v>113032069</v>
      </c>
      <c r="D8146" s="1">
        <v>7</v>
      </c>
      <c r="E8146" s="1">
        <v>-3</v>
      </c>
      <c r="F8146" s="1">
        <v>-2</v>
      </c>
      <c r="G8146" s="7" t="str">
        <f>IF(E8146&lt;0,"0-",IF(E8146=0,"0",IF(E8146&lt;3.01,"0+ to 3",IF(E8146&lt;6.01,"3+ to 6",IF(E8146&lt;9.01,"6+ to 9",IF(E8146&lt;12.01,"9+ to 12",IF(E8146&lt;15.01,"12+ to 15",IF(E8146&lt;18.01,"15+ to 18",IF(E8146&lt;21.01,"18+ to 21",IF(E8146&lt;24.01,"21+ to 24",IF(E8146&lt;27.01,"24+ to 27",IF(E8146&lt;30.01,"27+ to 30","30+"))))))))))))</f>
        <v>0-</v>
      </c>
      <c r="H8146" s="7" t="str">
        <f>IF(F8146&lt;0,"0-",IF(F8146=0,"0",IF(F8146&lt;3.01,"0+ to 3",IF(F8146&lt;6.01,"3+ to 6",IF(F8146&lt;9.01,"6+ to 9",IF(F8146&lt;12.01,"9+ to 12",IF(F8146&lt;15.01,"12+ to 15",IF(F8146&lt;18.01,"15+ to 18",IF(F8146&lt;21.01,"18+ to 21",IF(F8146&lt;24.01,"21+ to 24",IF(F8146&lt;27.01,"24+ to 27",IF(F8146&lt;30.01,"27+ to 30","30+"))))))))))))</f>
        <v>0-</v>
      </c>
      <c r="I8146" t="str">
        <f>IF(G8146&lt;&gt;H8146,"DIFF","")</f>
        <v/>
      </c>
    </row>
    <row r="8147" spans="1:9">
      <c r="A8147" t="s">
        <v>102</v>
      </c>
      <c r="B8147" t="s">
        <v>213</v>
      </c>
      <c r="C8147" s="1">
        <v>113069217</v>
      </c>
      <c r="D8147" s="1">
        <v>2</v>
      </c>
      <c r="E8147" s="1">
        <v>-7</v>
      </c>
      <c r="F8147" s="1">
        <v>-6</v>
      </c>
      <c r="G8147" s="7" t="str">
        <f>IF(E8147&lt;0,"0-",IF(E8147=0,"0",IF(E8147&lt;3.01,"0+ to 3",IF(E8147&lt;6.01,"3+ to 6",IF(E8147&lt;9.01,"6+ to 9",IF(E8147&lt;12.01,"9+ to 12",IF(E8147&lt;15.01,"12+ to 15",IF(E8147&lt;18.01,"15+ to 18",IF(E8147&lt;21.01,"18+ to 21",IF(E8147&lt;24.01,"21+ to 24",IF(E8147&lt;27.01,"24+ to 27",IF(E8147&lt;30.01,"27+ to 30","30+"))))))))))))</f>
        <v>0-</v>
      </c>
      <c r="H8147" s="7" t="str">
        <f>IF(F8147&lt;0,"0-",IF(F8147=0,"0",IF(F8147&lt;3.01,"0+ to 3",IF(F8147&lt;6.01,"3+ to 6",IF(F8147&lt;9.01,"6+ to 9",IF(F8147&lt;12.01,"9+ to 12",IF(F8147&lt;15.01,"12+ to 15",IF(F8147&lt;18.01,"15+ to 18",IF(F8147&lt;21.01,"18+ to 21",IF(F8147&lt;24.01,"21+ to 24",IF(F8147&lt;27.01,"24+ to 27",IF(F8147&lt;30.01,"27+ to 30","30+"))))))))))))</f>
        <v>0-</v>
      </c>
      <c r="I8147" t="str">
        <f>IF(G8147&lt;&gt;H8147,"DIFF","")</f>
        <v/>
      </c>
    </row>
    <row r="8148" spans="1:9">
      <c r="A8148" t="s">
        <v>102</v>
      </c>
      <c r="B8148" t="s">
        <v>213</v>
      </c>
      <c r="C8148" s="1">
        <v>113069323</v>
      </c>
      <c r="D8148" s="1">
        <v>2</v>
      </c>
      <c r="E8148" s="1">
        <v>-50</v>
      </c>
      <c r="F8148" s="1">
        <v>0</v>
      </c>
      <c r="G8148" s="7" t="str">
        <f>IF(E8148&lt;0,"0-",IF(E8148=0,"0",IF(E8148&lt;3.01,"0+ to 3",IF(E8148&lt;6.01,"3+ to 6",IF(E8148&lt;9.01,"6+ to 9",IF(E8148&lt;12.01,"9+ to 12",IF(E8148&lt;15.01,"12+ to 15",IF(E8148&lt;18.01,"15+ to 18",IF(E8148&lt;21.01,"18+ to 21",IF(E8148&lt;24.01,"21+ to 24",IF(E8148&lt;27.01,"24+ to 27",IF(E8148&lt;30.01,"27+ to 30","30+"))))))))))))</f>
        <v>0-</v>
      </c>
      <c r="H8148" s="7" t="str">
        <f>IF(F8148&lt;0,"0-",IF(F8148=0,"0",IF(F8148&lt;3.01,"0+ to 3",IF(F8148&lt;6.01,"3+ to 6",IF(F8148&lt;9.01,"6+ to 9",IF(F8148&lt;12.01,"9+ to 12",IF(F8148&lt;15.01,"12+ to 15",IF(F8148&lt;18.01,"15+ to 18",IF(F8148&lt;21.01,"18+ to 21",IF(F8148&lt;24.01,"21+ to 24",IF(F8148&lt;27.01,"24+ to 27",IF(F8148&lt;30.01,"27+ to 30","30+"))))))))))))</f>
        <v>0</v>
      </c>
      <c r="I8148" t="str">
        <f>IF(G8148&lt;&gt;H8148,"DIFF","")</f>
        <v>DIFF</v>
      </c>
    </row>
    <row r="8149" spans="1:9">
      <c r="A8149" t="s">
        <v>102</v>
      </c>
      <c r="B8149" t="s">
        <v>213</v>
      </c>
      <c r="C8149" s="1">
        <v>113070167</v>
      </c>
      <c r="D8149" s="1">
        <v>2</v>
      </c>
      <c r="E8149" s="1">
        <v>0</v>
      </c>
      <c r="F8149" s="1">
        <v>0</v>
      </c>
      <c r="G8149" s="7" t="str">
        <f>IF(E8149&lt;0,"0-",IF(E8149=0,"0",IF(E8149&lt;3.01,"0+ to 3",IF(E8149&lt;6.01,"3+ to 6",IF(E8149&lt;9.01,"6+ to 9",IF(E8149&lt;12.01,"9+ to 12",IF(E8149&lt;15.01,"12+ to 15",IF(E8149&lt;18.01,"15+ to 18",IF(E8149&lt;21.01,"18+ to 21",IF(E8149&lt;24.01,"21+ to 24",IF(E8149&lt;27.01,"24+ to 27",IF(E8149&lt;30.01,"27+ to 30","30+"))))))))))))</f>
        <v>0</v>
      </c>
      <c r="H8149" s="7" t="str">
        <f>IF(F8149&lt;0,"0-",IF(F8149=0,"0",IF(F8149&lt;3.01,"0+ to 3",IF(F8149&lt;6.01,"3+ to 6",IF(F8149&lt;9.01,"6+ to 9",IF(F8149&lt;12.01,"9+ to 12",IF(F8149&lt;15.01,"12+ to 15",IF(F8149&lt;18.01,"15+ to 18",IF(F8149&lt;21.01,"18+ to 21",IF(F8149&lt;24.01,"21+ to 24",IF(F8149&lt;27.01,"24+ to 27",IF(F8149&lt;30.01,"27+ to 30","30+"))))))))))))</f>
        <v>0</v>
      </c>
      <c r="I8149" t="str">
        <f>IF(G8149&lt;&gt;H8149,"DIFF","")</f>
        <v/>
      </c>
    </row>
    <row r="8150" spans="1:9">
      <c r="A8150" t="s">
        <v>102</v>
      </c>
      <c r="B8150" t="s">
        <v>213</v>
      </c>
      <c r="C8150" s="1">
        <v>113072841</v>
      </c>
      <c r="D8150" s="1">
        <v>6</v>
      </c>
      <c r="E8150" s="1">
        <v>-4</v>
      </c>
      <c r="F8150" s="1">
        <v>2</v>
      </c>
      <c r="G8150" s="7" t="str">
        <f>IF(E8150&lt;0,"0-",IF(E8150=0,"0",IF(E8150&lt;3.01,"0+ to 3",IF(E8150&lt;6.01,"3+ to 6",IF(E8150&lt;9.01,"6+ to 9",IF(E8150&lt;12.01,"9+ to 12",IF(E8150&lt;15.01,"12+ to 15",IF(E8150&lt;18.01,"15+ to 18",IF(E8150&lt;21.01,"18+ to 21",IF(E8150&lt;24.01,"21+ to 24",IF(E8150&lt;27.01,"24+ to 27",IF(E8150&lt;30.01,"27+ to 30","30+"))))))))))))</f>
        <v>0-</v>
      </c>
      <c r="H8150" s="7" t="str">
        <f>IF(F8150&lt;0,"0-",IF(F8150=0,"0",IF(F8150&lt;3.01,"0+ to 3",IF(F8150&lt;6.01,"3+ to 6",IF(F8150&lt;9.01,"6+ to 9",IF(F8150&lt;12.01,"9+ to 12",IF(F8150&lt;15.01,"12+ to 15",IF(F8150&lt;18.01,"15+ to 18",IF(F8150&lt;21.01,"18+ to 21",IF(F8150&lt;24.01,"21+ to 24",IF(F8150&lt;27.01,"24+ to 27",IF(F8150&lt;30.01,"27+ to 30","30+"))))))))))))</f>
        <v>0+ to 3</v>
      </c>
      <c r="I8150" t="str">
        <f>IF(G8150&lt;&gt;H8150,"DIFF","")</f>
        <v>DIFF</v>
      </c>
    </row>
    <row r="8151" spans="1:9">
      <c r="A8151" t="s">
        <v>102</v>
      </c>
      <c r="B8151" t="s">
        <v>213</v>
      </c>
      <c r="C8151" s="1">
        <v>113074232</v>
      </c>
      <c r="D8151" s="1">
        <v>5</v>
      </c>
      <c r="E8151" s="1">
        <v>0</v>
      </c>
      <c r="F8151" s="1">
        <v>0</v>
      </c>
      <c r="G8151" s="7" t="str">
        <f>IF(E8151&lt;0,"0-",IF(E8151=0,"0",IF(E8151&lt;3.01,"0+ to 3",IF(E8151&lt;6.01,"3+ to 6",IF(E8151&lt;9.01,"6+ to 9",IF(E8151&lt;12.01,"9+ to 12",IF(E8151&lt;15.01,"12+ to 15",IF(E8151&lt;18.01,"15+ to 18",IF(E8151&lt;21.01,"18+ to 21",IF(E8151&lt;24.01,"21+ to 24",IF(E8151&lt;27.01,"24+ to 27",IF(E8151&lt;30.01,"27+ to 30","30+"))))))))))))</f>
        <v>0</v>
      </c>
      <c r="H8151" s="7" t="str">
        <f>IF(F8151&lt;0,"0-",IF(F8151=0,"0",IF(F8151&lt;3.01,"0+ to 3",IF(F8151&lt;6.01,"3+ to 6",IF(F8151&lt;9.01,"6+ to 9",IF(F8151&lt;12.01,"9+ to 12",IF(F8151&lt;15.01,"12+ to 15",IF(F8151&lt;18.01,"15+ to 18",IF(F8151&lt;21.01,"18+ to 21",IF(F8151&lt;24.01,"21+ to 24",IF(F8151&lt;27.01,"24+ to 27",IF(F8151&lt;30.01,"27+ to 30","30+"))))))))))))</f>
        <v>0</v>
      </c>
      <c r="I8151" t="str">
        <f>IF(G8151&lt;&gt;H8151,"DIFF","")</f>
        <v/>
      </c>
    </row>
    <row r="8152" spans="1:9">
      <c r="A8152" t="s">
        <v>103</v>
      </c>
      <c r="B8152" t="s">
        <v>213</v>
      </c>
      <c r="C8152" s="1">
        <v>113074450</v>
      </c>
      <c r="D8152" s="1">
        <v>5</v>
      </c>
      <c r="E8152" s="1">
        <v>-8</v>
      </c>
      <c r="F8152" s="1">
        <v>26</v>
      </c>
      <c r="G8152" s="7" t="str">
        <f>IF(E8152&lt;0,"0-",IF(E8152=0,"0",IF(E8152&lt;3.01,"0+ to 3",IF(E8152&lt;6.01,"3+ to 6",IF(E8152&lt;9.01,"6+ to 9",IF(E8152&lt;12.01,"9+ to 12",IF(E8152&lt;15.01,"12+ to 15",IF(E8152&lt;18.01,"15+ to 18",IF(E8152&lt;21.01,"18+ to 21",IF(E8152&lt;24.01,"21+ to 24",IF(E8152&lt;27.01,"24+ to 27",IF(E8152&lt;30.01,"27+ to 30","30+"))))))))))))</f>
        <v>0-</v>
      </c>
      <c r="H8152" s="7" t="str">
        <f>IF(F8152&lt;0,"0-",IF(F8152=0,"0",IF(F8152&lt;3.01,"0+ to 3",IF(F8152&lt;6.01,"3+ to 6",IF(F8152&lt;9.01,"6+ to 9",IF(F8152&lt;12.01,"9+ to 12",IF(F8152&lt;15.01,"12+ to 15",IF(F8152&lt;18.01,"15+ to 18",IF(F8152&lt;21.01,"18+ to 21",IF(F8152&lt;24.01,"21+ to 24",IF(F8152&lt;27.01,"24+ to 27",IF(F8152&lt;30.01,"27+ to 30","30+"))))))))))))</f>
        <v>24+ to 27</v>
      </c>
      <c r="I8152" t="str">
        <f>IF(G8152&lt;&gt;H8152,"DIFF","")</f>
        <v>DIFF</v>
      </c>
    </row>
    <row r="8153" spans="1:9">
      <c r="A8153" t="s">
        <v>102</v>
      </c>
      <c r="B8153" t="s">
        <v>213</v>
      </c>
      <c r="C8153" s="1">
        <v>113074796</v>
      </c>
      <c r="D8153" s="1">
        <v>2</v>
      </c>
      <c r="E8153" s="1">
        <v>0</v>
      </c>
      <c r="F8153" s="1">
        <v>0</v>
      </c>
      <c r="G8153" s="7" t="str">
        <f>IF(E8153&lt;0,"0-",IF(E8153=0,"0",IF(E8153&lt;3.01,"0+ to 3",IF(E8153&lt;6.01,"3+ to 6",IF(E8153&lt;9.01,"6+ to 9",IF(E8153&lt;12.01,"9+ to 12",IF(E8153&lt;15.01,"12+ to 15",IF(E8153&lt;18.01,"15+ to 18",IF(E8153&lt;21.01,"18+ to 21",IF(E8153&lt;24.01,"21+ to 24",IF(E8153&lt;27.01,"24+ to 27",IF(E8153&lt;30.01,"27+ to 30","30+"))))))))))))</f>
        <v>0</v>
      </c>
      <c r="H8153" s="7" t="str">
        <f>IF(F8153&lt;0,"0-",IF(F8153=0,"0",IF(F8153&lt;3.01,"0+ to 3",IF(F8153&lt;6.01,"3+ to 6",IF(F8153&lt;9.01,"6+ to 9",IF(F8153&lt;12.01,"9+ to 12",IF(F8153&lt;15.01,"12+ to 15",IF(F8153&lt;18.01,"15+ to 18",IF(F8153&lt;21.01,"18+ to 21",IF(F8153&lt;24.01,"21+ to 24",IF(F8153&lt;27.01,"24+ to 27",IF(F8153&lt;30.01,"27+ to 30","30+"))))))))))))</f>
        <v>0</v>
      </c>
      <c r="I8153" t="str">
        <f>IF(G8153&lt;&gt;H8153,"DIFF","")</f>
        <v/>
      </c>
    </row>
    <row r="8154" spans="1:9">
      <c r="A8154" t="s">
        <v>102</v>
      </c>
      <c r="B8154" t="s">
        <v>213</v>
      </c>
      <c r="C8154" s="1">
        <v>113080265</v>
      </c>
      <c r="D8154" s="1">
        <v>4</v>
      </c>
      <c r="E8154" s="1">
        <v>-3</v>
      </c>
      <c r="F8154" s="1">
        <v>8</v>
      </c>
      <c r="G8154" s="7" t="str">
        <f>IF(E8154&lt;0,"0-",IF(E8154=0,"0",IF(E8154&lt;3.01,"0+ to 3",IF(E8154&lt;6.01,"3+ to 6",IF(E8154&lt;9.01,"6+ to 9",IF(E8154&lt;12.01,"9+ to 12",IF(E8154&lt;15.01,"12+ to 15",IF(E8154&lt;18.01,"15+ to 18",IF(E8154&lt;21.01,"18+ to 21",IF(E8154&lt;24.01,"21+ to 24",IF(E8154&lt;27.01,"24+ to 27",IF(E8154&lt;30.01,"27+ to 30","30+"))))))))))))</f>
        <v>0-</v>
      </c>
      <c r="H8154" s="7" t="str">
        <f>IF(F8154&lt;0,"0-",IF(F8154=0,"0",IF(F8154&lt;3.01,"0+ to 3",IF(F8154&lt;6.01,"3+ to 6",IF(F8154&lt;9.01,"6+ to 9",IF(F8154&lt;12.01,"9+ to 12",IF(F8154&lt;15.01,"12+ to 15",IF(F8154&lt;18.01,"15+ to 18",IF(F8154&lt;21.01,"18+ to 21",IF(F8154&lt;24.01,"21+ to 24",IF(F8154&lt;27.01,"24+ to 27",IF(F8154&lt;30.01,"27+ to 30","30+"))))))))))))</f>
        <v>6+ to 9</v>
      </c>
      <c r="I8154" t="str">
        <f>IF(G8154&lt;&gt;H8154,"DIFF","")</f>
        <v>DIFF</v>
      </c>
    </row>
    <row r="8155" spans="1:9">
      <c r="A8155" t="s">
        <v>102</v>
      </c>
      <c r="B8155" t="s">
        <v>213</v>
      </c>
      <c r="C8155" s="1">
        <v>113081656</v>
      </c>
      <c r="D8155" s="1">
        <v>2</v>
      </c>
      <c r="E8155" s="1">
        <v>0</v>
      </c>
      <c r="F8155" s="1">
        <v>0</v>
      </c>
      <c r="G8155" s="7" t="str">
        <f>IF(E8155&lt;0,"0-",IF(E8155=0,"0",IF(E8155&lt;3.01,"0+ to 3",IF(E8155&lt;6.01,"3+ to 6",IF(E8155&lt;9.01,"6+ to 9",IF(E8155&lt;12.01,"9+ to 12",IF(E8155&lt;15.01,"12+ to 15",IF(E8155&lt;18.01,"15+ to 18",IF(E8155&lt;21.01,"18+ to 21",IF(E8155&lt;24.01,"21+ to 24",IF(E8155&lt;27.01,"24+ to 27",IF(E8155&lt;30.01,"27+ to 30","30+"))))))))))))</f>
        <v>0</v>
      </c>
      <c r="H8155" s="7" t="str">
        <f>IF(F8155&lt;0,"0-",IF(F8155=0,"0",IF(F8155&lt;3.01,"0+ to 3",IF(F8155&lt;6.01,"3+ to 6",IF(F8155&lt;9.01,"6+ to 9",IF(F8155&lt;12.01,"9+ to 12",IF(F8155&lt;15.01,"12+ to 15",IF(F8155&lt;18.01,"15+ to 18",IF(F8155&lt;21.01,"18+ to 21",IF(F8155&lt;24.01,"21+ to 24",IF(F8155&lt;27.01,"24+ to 27",IF(F8155&lt;30.01,"27+ to 30","30+"))))))))))))</f>
        <v>0</v>
      </c>
      <c r="I8155" t="str">
        <f>IF(G8155&lt;&gt;H8155,"DIFF","")</f>
        <v/>
      </c>
    </row>
    <row r="8156" spans="1:9">
      <c r="A8156" t="s">
        <v>103</v>
      </c>
      <c r="B8156" t="s">
        <v>213</v>
      </c>
      <c r="C8156" s="1">
        <v>113081871</v>
      </c>
      <c r="D8156" s="1">
        <v>2</v>
      </c>
      <c r="E8156" s="1">
        <v>-21</v>
      </c>
      <c r="F8156" s="1">
        <v>24</v>
      </c>
      <c r="G8156" s="7" t="str">
        <f>IF(E8156&lt;0,"0-",IF(E8156=0,"0",IF(E8156&lt;3.01,"0+ to 3",IF(E8156&lt;6.01,"3+ to 6",IF(E8156&lt;9.01,"6+ to 9",IF(E8156&lt;12.01,"9+ to 12",IF(E8156&lt;15.01,"12+ to 15",IF(E8156&lt;18.01,"15+ to 18",IF(E8156&lt;21.01,"18+ to 21",IF(E8156&lt;24.01,"21+ to 24",IF(E8156&lt;27.01,"24+ to 27",IF(E8156&lt;30.01,"27+ to 30","30+"))))))))))))</f>
        <v>0-</v>
      </c>
      <c r="H8156" s="7" t="str">
        <f>IF(F8156&lt;0,"0-",IF(F8156=0,"0",IF(F8156&lt;3.01,"0+ to 3",IF(F8156&lt;6.01,"3+ to 6",IF(F8156&lt;9.01,"6+ to 9",IF(F8156&lt;12.01,"9+ to 12",IF(F8156&lt;15.01,"12+ to 15",IF(F8156&lt;18.01,"15+ to 18",IF(F8156&lt;21.01,"18+ to 21",IF(F8156&lt;24.01,"21+ to 24",IF(F8156&lt;27.01,"24+ to 27",IF(F8156&lt;30.01,"27+ to 30","30+"))))))))))))</f>
        <v>21+ to 24</v>
      </c>
      <c r="I8156" t="str">
        <f>IF(G8156&lt;&gt;H8156,"DIFF","")</f>
        <v>DIFF</v>
      </c>
    </row>
    <row r="8157" spans="1:9">
      <c r="A8157" t="s">
        <v>102</v>
      </c>
      <c r="B8157" t="s">
        <v>213</v>
      </c>
      <c r="C8157" s="1">
        <v>113086034</v>
      </c>
      <c r="D8157" s="1">
        <v>2</v>
      </c>
      <c r="E8157" s="1">
        <v>0</v>
      </c>
      <c r="F8157" s="1">
        <v>7</v>
      </c>
      <c r="G8157" s="7" t="str">
        <f>IF(E8157&lt;0,"0-",IF(E8157=0,"0",IF(E8157&lt;3.01,"0+ to 3",IF(E8157&lt;6.01,"3+ to 6",IF(E8157&lt;9.01,"6+ to 9",IF(E8157&lt;12.01,"9+ to 12",IF(E8157&lt;15.01,"12+ to 15",IF(E8157&lt;18.01,"15+ to 18",IF(E8157&lt;21.01,"18+ to 21",IF(E8157&lt;24.01,"21+ to 24",IF(E8157&lt;27.01,"24+ to 27",IF(E8157&lt;30.01,"27+ to 30","30+"))))))))))))</f>
        <v>0</v>
      </c>
      <c r="H8157" s="7" t="str">
        <f>IF(F8157&lt;0,"0-",IF(F8157=0,"0",IF(F8157&lt;3.01,"0+ to 3",IF(F8157&lt;6.01,"3+ to 6",IF(F8157&lt;9.01,"6+ to 9",IF(F8157&lt;12.01,"9+ to 12",IF(F8157&lt;15.01,"12+ to 15",IF(F8157&lt;18.01,"15+ to 18",IF(F8157&lt;21.01,"18+ to 21",IF(F8157&lt;24.01,"21+ to 24",IF(F8157&lt;27.01,"24+ to 27",IF(F8157&lt;30.01,"27+ to 30","30+"))))))))))))</f>
        <v>6+ to 9</v>
      </c>
      <c r="I8157" t="str">
        <f>IF(G8157&lt;&gt;H8157,"DIFF","")</f>
        <v>DIFF</v>
      </c>
    </row>
    <row r="8158" spans="1:9">
      <c r="A8158" t="s">
        <v>102</v>
      </c>
      <c r="B8158" t="s">
        <v>213</v>
      </c>
      <c r="C8158" s="1">
        <v>113087274</v>
      </c>
      <c r="D8158" s="1">
        <v>2</v>
      </c>
      <c r="E8158" s="1">
        <v>-1</v>
      </c>
      <c r="F8158" s="1">
        <v>10</v>
      </c>
      <c r="G8158" s="7" t="str">
        <f>IF(E8158&lt;0,"0-",IF(E8158=0,"0",IF(E8158&lt;3.01,"0+ to 3",IF(E8158&lt;6.01,"3+ to 6",IF(E8158&lt;9.01,"6+ to 9",IF(E8158&lt;12.01,"9+ to 12",IF(E8158&lt;15.01,"12+ to 15",IF(E8158&lt;18.01,"15+ to 18",IF(E8158&lt;21.01,"18+ to 21",IF(E8158&lt;24.01,"21+ to 24",IF(E8158&lt;27.01,"24+ to 27",IF(E8158&lt;30.01,"27+ to 30","30+"))))))))))))</f>
        <v>0-</v>
      </c>
      <c r="H8158" s="7" t="str">
        <f>IF(F8158&lt;0,"0-",IF(F8158=0,"0",IF(F8158&lt;3.01,"0+ to 3",IF(F8158&lt;6.01,"3+ to 6",IF(F8158&lt;9.01,"6+ to 9",IF(F8158&lt;12.01,"9+ to 12",IF(F8158&lt;15.01,"12+ to 15",IF(F8158&lt;18.01,"15+ to 18",IF(F8158&lt;21.01,"18+ to 21",IF(F8158&lt;24.01,"21+ to 24",IF(F8158&lt;27.01,"24+ to 27",IF(F8158&lt;30.01,"27+ to 30","30+"))))))))))))</f>
        <v>9+ to 12</v>
      </c>
      <c r="I8158" t="str">
        <f>IF(G8158&lt;&gt;H8158,"DIFF","")</f>
        <v>DIFF</v>
      </c>
    </row>
    <row r="8159" spans="1:9">
      <c r="A8159" t="s">
        <v>102</v>
      </c>
      <c r="B8159" t="s">
        <v>213</v>
      </c>
      <c r="C8159" s="1">
        <v>113093225</v>
      </c>
      <c r="D8159" s="1">
        <v>7</v>
      </c>
      <c r="E8159" s="1">
        <v>-4</v>
      </c>
      <c r="F8159" s="1">
        <v>23</v>
      </c>
      <c r="G8159" s="7" t="str">
        <f>IF(E8159&lt;0,"0-",IF(E8159=0,"0",IF(E8159&lt;3.01,"0+ to 3",IF(E8159&lt;6.01,"3+ to 6",IF(E8159&lt;9.01,"6+ to 9",IF(E8159&lt;12.01,"9+ to 12",IF(E8159&lt;15.01,"12+ to 15",IF(E8159&lt;18.01,"15+ to 18",IF(E8159&lt;21.01,"18+ to 21",IF(E8159&lt;24.01,"21+ to 24",IF(E8159&lt;27.01,"24+ to 27",IF(E8159&lt;30.01,"27+ to 30","30+"))))))))))))</f>
        <v>0-</v>
      </c>
      <c r="H8159" s="7" t="str">
        <f>IF(F8159&lt;0,"0-",IF(F8159=0,"0",IF(F8159&lt;3.01,"0+ to 3",IF(F8159&lt;6.01,"3+ to 6",IF(F8159&lt;9.01,"6+ to 9",IF(F8159&lt;12.01,"9+ to 12",IF(F8159&lt;15.01,"12+ to 15",IF(F8159&lt;18.01,"15+ to 18",IF(F8159&lt;21.01,"18+ to 21",IF(F8159&lt;24.01,"21+ to 24",IF(F8159&lt;27.01,"24+ to 27",IF(F8159&lt;30.01,"27+ to 30","30+"))))))))))))</f>
        <v>21+ to 24</v>
      </c>
      <c r="I8159" t="str">
        <f>IF(G8159&lt;&gt;H8159,"DIFF","")</f>
        <v>DIFF</v>
      </c>
    </row>
    <row r="8160" spans="1:9">
      <c r="A8160" t="s">
        <v>102</v>
      </c>
      <c r="B8160" t="s">
        <v>212</v>
      </c>
      <c r="C8160" s="1">
        <v>113150189</v>
      </c>
      <c r="D8160" s="1">
        <v>2</v>
      </c>
      <c r="E8160" s="1">
        <v>0</v>
      </c>
      <c r="F8160" s="1">
        <v>4</v>
      </c>
      <c r="G8160" s="7" t="str">
        <f>IF(E8160&lt;0,"0-",IF(E8160=0,"0",IF(E8160&lt;3.01,"0+ to 3",IF(E8160&lt;6.01,"3+ to 6",IF(E8160&lt;9.01,"6+ to 9",IF(E8160&lt;12.01,"9+ to 12",IF(E8160&lt;15.01,"12+ to 15",IF(E8160&lt;18.01,"15+ to 18",IF(E8160&lt;21.01,"18+ to 21",IF(E8160&lt;24.01,"21+ to 24",IF(E8160&lt;27.01,"24+ to 27",IF(E8160&lt;30.01,"27+ to 30","30+"))))))))))))</f>
        <v>0</v>
      </c>
      <c r="H8160" s="7" t="str">
        <f>IF(F8160&lt;0,"0-",IF(F8160=0,"0",IF(F8160&lt;3.01,"0+ to 3",IF(F8160&lt;6.01,"3+ to 6",IF(F8160&lt;9.01,"6+ to 9",IF(F8160&lt;12.01,"9+ to 12",IF(F8160&lt;15.01,"12+ to 15",IF(F8160&lt;18.01,"15+ to 18",IF(F8160&lt;21.01,"18+ to 21",IF(F8160&lt;24.01,"21+ to 24",IF(F8160&lt;27.01,"24+ to 27",IF(F8160&lt;30.01,"27+ to 30","30+"))))))))))))</f>
        <v>3+ to 6</v>
      </c>
      <c r="I8160" t="str">
        <f>IF(G8160&lt;&gt;H8160,"DIFF","")</f>
        <v>DIFF</v>
      </c>
    </row>
    <row r="8161" spans="1:9">
      <c r="A8161" t="s">
        <v>102</v>
      </c>
      <c r="B8161" t="s">
        <v>212</v>
      </c>
      <c r="C8161" s="1">
        <v>113152725</v>
      </c>
      <c r="D8161" s="1">
        <v>2</v>
      </c>
      <c r="E8161" s="1">
        <v>-9</v>
      </c>
      <c r="F8161" s="1">
        <v>12</v>
      </c>
      <c r="G8161" s="7" t="str">
        <f>IF(E8161&lt;0,"0-",IF(E8161=0,"0",IF(E8161&lt;3.01,"0+ to 3",IF(E8161&lt;6.01,"3+ to 6",IF(E8161&lt;9.01,"6+ to 9",IF(E8161&lt;12.01,"9+ to 12",IF(E8161&lt;15.01,"12+ to 15",IF(E8161&lt;18.01,"15+ to 18",IF(E8161&lt;21.01,"18+ to 21",IF(E8161&lt;24.01,"21+ to 24",IF(E8161&lt;27.01,"24+ to 27",IF(E8161&lt;30.01,"27+ to 30","30+"))))))))))))</f>
        <v>0-</v>
      </c>
      <c r="H8161" s="7" t="str">
        <f>IF(F8161&lt;0,"0-",IF(F8161=0,"0",IF(F8161&lt;3.01,"0+ to 3",IF(F8161&lt;6.01,"3+ to 6",IF(F8161&lt;9.01,"6+ to 9",IF(F8161&lt;12.01,"9+ to 12",IF(F8161&lt;15.01,"12+ to 15",IF(F8161&lt;18.01,"15+ to 18",IF(F8161&lt;21.01,"18+ to 21",IF(F8161&lt;24.01,"21+ to 24",IF(F8161&lt;27.01,"24+ to 27",IF(F8161&lt;30.01,"27+ to 30","30+"))))))))))))</f>
        <v>9+ to 12</v>
      </c>
      <c r="I8161" t="str">
        <f>IF(G8161&lt;&gt;H8161,"DIFF","")</f>
        <v>DIFF</v>
      </c>
    </row>
    <row r="8162" spans="1:9">
      <c r="A8162" t="s">
        <v>102</v>
      </c>
      <c r="B8162" t="s">
        <v>212</v>
      </c>
      <c r="C8162" s="1">
        <v>113160169</v>
      </c>
      <c r="D8162" s="1">
        <v>2</v>
      </c>
      <c r="E8162" s="1">
        <v>-2</v>
      </c>
      <c r="F8162" s="1">
        <v>4</v>
      </c>
      <c r="G8162" s="7" t="str">
        <f>IF(E8162&lt;0,"0-",IF(E8162=0,"0",IF(E8162&lt;3.01,"0+ to 3",IF(E8162&lt;6.01,"3+ to 6",IF(E8162&lt;9.01,"6+ to 9",IF(E8162&lt;12.01,"9+ to 12",IF(E8162&lt;15.01,"12+ to 15",IF(E8162&lt;18.01,"15+ to 18",IF(E8162&lt;21.01,"18+ to 21",IF(E8162&lt;24.01,"21+ to 24",IF(E8162&lt;27.01,"24+ to 27",IF(E8162&lt;30.01,"27+ to 30","30+"))))))))))))</f>
        <v>0-</v>
      </c>
      <c r="H8162" s="7" t="str">
        <f>IF(F8162&lt;0,"0-",IF(F8162=0,"0",IF(F8162&lt;3.01,"0+ to 3",IF(F8162&lt;6.01,"3+ to 6",IF(F8162&lt;9.01,"6+ to 9",IF(F8162&lt;12.01,"9+ to 12",IF(F8162&lt;15.01,"12+ to 15",IF(F8162&lt;18.01,"15+ to 18",IF(F8162&lt;21.01,"18+ to 21",IF(F8162&lt;24.01,"21+ to 24",IF(F8162&lt;27.01,"24+ to 27",IF(F8162&lt;30.01,"27+ to 30","30+"))))))))))))</f>
        <v>3+ to 6</v>
      </c>
      <c r="I8162" t="str">
        <f>IF(G8162&lt;&gt;H8162,"DIFF","")</f>
        <v>DIFF</v>
      </c>
    </row>
    <row r="8163" spans="1:9">
      <c r="A8163" t="s">
        <v>102</v>
      </c>
      <c r="B8163" t="s">
        <v>212</v>
      </c>
      <c r="C8163" s="1">
        <v>113160477</v>
      </c>
      <c r="D8163" s="1">
        <v>2</v>
      </c>
      <c r="E8163" s="1">
        <v>0</v>
      </c>
      <c r="F8163" s="1">
        <v>0</v>
      </c>
      <c r="G8163" s="7" t="str">
        <f>IF(E8163&lt;0,"0-",IF(E8163=0,"0",IF(E8163&lt;3.01,"0+ to 3",IF(E8163&lt;6.01,"3+ to 6",IF(E8163&lt;9.01,"6+ to 9",IF(E8163&lt;12.01,"9+ to 12",IF(E8163&lt;15.01,"12+ to 15",IF(E8163&lt;18.01,"15+ to 18",IF(E8163&lt;21.01,"18+ to 21",IF(E8163&lt;24.01,"21+ to 24",IF(E8163&lt;27.01,"24+ to 27",IF(E8163&lt;30.01,"27+ to 30","30+"))))))))))))</f>
        <v>0</v>
      </c>
      <c r="H8163" s="7" t="str">
        <f>IF(F8163&lt;0,"0-",IF(F8163=0,"0",IF(F8163&lt;3.01,"0+ to 3",IF(F8163&lt;6.01,"3+ to 6",IF(F8163&lt;9.01,"6+ to 9",IF(F8163&lt;12.01,"9+ to 12",IF(F8163&lt;15.01,"12+ to 15",IF(F8163&lt;18.01,"15+ to 18",IF(F8163&lt;21.01,"18+ to 21",IF(F8163&lt;24.01,"21+ to 24",IF(F8163&lt;27.01,"24+ to 27",IF(F8163&lt;30.01,"27+ to 30","30+"))))))))))))</f>
        <v>0</v>
      </c>
      <c r="I8163" t="str">
        <f>IF(G8163&lt;&gt;H8163,"DIFF","")</f>
        <v/>
      </c>
    </row>
    <row r="8164" spans="1:9">
      <c r="A8164" t="s">
        <v>102</v>
      </c>
      <c r="B8164" t="s">
        <v>212</v>
      </c>
      <c r="C8164" s="1">
        <v>113165231</v>
      </c>
      <c r="D8164" s="1">
        <v>2</v>
      </c>
      <c r="E8164" s="1">
        <v>0</v>
      </c>
      <c r="F8164" s="1">
        <v>6</v>
      </c>
      <c r="G8164" s="7" t="str">
        <f>IF(E8164&lt;0,"0-",IF(E8164=0,"0",IF(E8164&lt;3.01,"0+ to 3",IF(E8164&lt;6.01,"3+ to 6",IF(E8164&lt;9.01,"6+ to 9",IF(E8164&lt;12.01,"9+ to 12",IF(E8164&lt;15.01,"12+ to 15",IF(E8164&lt;18.01,"15+ to 18",IF(E8164&lt;21.01,"18+ to 21",IF(E8164&lt;24.01,"21+ to 24",IF(E8164&lt;27.01,"24+ to 27",IF(E8164&lt;30.01,"27+ to 30","30+"))))))))))))</f>
        <v>0</v>
      </c>
      <c r="H8164" s="7" t="str">
        <f>IF(F8164&lt;0,"0-",IF(F8164=0,"0",IF(F8164&lt;3.01,"0+ to 3",IF(F8164&lt;6.01,"3+ to 6",IF(F8164&lt;9.01,"6+ to 9",IF(F8164&lt;12.01,"9+ to 12",IF(F8164&lt;15.01,"12+ to 15",IF(F8164&lt;18.01,"15+ to 18",IF(F8164&lt;21.01,"18+ to 21",IF(F8164&lt;24.01,"21+ to 24",IF(F8164&lt;27.01,"24+ to 27",IF(F8164&lt;30.01,"27+ to 30","30+"))))))))))))</f>
        <v>3+ to 6</v>
      </c>
      <c r="I8164" t="str">
        <f>IF(G8164&lt;&gt;H8164,"DIFF","")</f>
        <v>DIFF</v>
      </c>
    </row>
    <row r="8165" spans="1:9">
      <c r="A8165" t="s">
        <v>102</v>
      </c>
      <c r="B8165" t="s">
        <v>212</v>
      </c>
      <c r="C8165" s="1">
        <v>113169071</v>
      </c>
      <c r="D8165" s="1">
        <v>2</v>
      </c>
      <c r="E8165" s="1">
        <v>-6</v>
      </c>
      <c r="F8165" s="1">
        <v>12</v>
      </c>
      <c r="G8165" s="7" t="str">
        <f>IF(E8165&lt;0,"0-",IF(E8165=0,"0",IF(E8165&lt;3.01,"0+ to 3",IF(E8165&lt;6.01,"3+ to 6",IF(E8165&lt;9.01,"6+ to 9",IF(E8165&lt;12.01,"9+ to 12",IF(E8165&lt;15.01,"12+ to 15",IF(E8165&lt;18.01,"15+ to 18",IF(E8165&lt;21.01,"18+ to 21",IF(E8165&lt;24.01,"21+ to 24",IF(E8165&lt;27.01,"24+ to 27",IF(E8165&lt;30.01,"27+ to 30","30+"))))))))))))</f>
        <v>0-</v>
      </c>
      <c r="H8165" s="7" t="str">
        <f>IF(F8165&lt;0,"0-",IF(F8165=0,"0",IF(F8165&lt;3.01,"0+ to 3",IF(F8165&lt;6.01,"3+ to 6",IF(F8165&lt;9.01,"6+ to 9",IF(F8165&lt;12.01,"9+ to 12",IF(F8165&lt;15.01,"12+ to 15",IF(F8165&lt;18.01,"15+ to 18",IF(F8165&lt;21.01,"18+ to 21",IF(F8165&lt;24.01,"21+ to 24",IF(F8165&lt;27.01,"24+ to 27",IF(F8165&lt;30.01,"27+ to 30","30+"))))))))))))</f>
        <v>9+ to 12</v>
      </c>
      <c r="I8165" t="str">
        <f>IF(G8165&lt;&gt;H8165,"DIFF","")</f>
        <v>DIFF</v>
      </c>
    </row>
    <row r="8166" spans="1:9">
      <c r="A8166" t="s">
        <v>102</v>
      </c>
      <c r="B8166" t="s">
        <v>212</v>
      </c>
      <c r="C8166" s="1">
        <v>113169432</v>
      </c>
      <c r="D8166" s="1">
        <v>2</v>
      </c>
      <c r="E8166" s="1">
        <v>-14</v>
      </c>
      <c r="F8166" s="1">
        <v>14</v>
      </c>
      <c r="G8166" s="7" t="str">
        <f>IF(E8166&lt;0,"0-",IF(E8166=0,"0",IF(E8166&lt;3.01,"0+ to 3",IF(E8166&lt;6.01,"3+ to 6",IF(E8166&lt;9.01,"6+ to 9",IF(E8166&lt;12.01,"9+ to 12",IF(E8166&lt;15.01,"12+ to 15",IF(E8166&lt;18.01,"15+ to 18",IF(E8166&lt;21.01,"18+ to 21",IF(E8166&lt;24.01,"21+ to 24",IF(E8166&lt;27.01,"24+ to 27",IF(E8166&lt;30.01,"27+ to 30","30+"))))))))))))</f>
        <v>0-</v>
      </c>
      <c r="H8166" s="7" t="str">
        <f>IF(F8166&lt;0,"0-",IF(F8166=0,"0",IF(F8166&lt;3.01,"0+ to 3",IF(F8166&lt;6.01,"3+ to 6",IF(F8166&lt;9.01,"6+ to 9",IF(F8166&lt;12.01,"9+ to 12",IF(F8166&lt;15.01,"12+ to 15",IF(F8166&lt;18.01,"15+ to 18",IF(F8166&lt;21.01,"18+ to 21",IF(F8166&lt;24.01,"21+ to 24",IF(F8166&lt;27.01,"24+ to 27",IF(F8166&lt;30.01,"27+ to 30","30+"))))))))))))</f>
        <v>12+ to 15</v>
      </c>
      <c r="I8166" t="str">
        <f>IF(G8166&lt;&gt;H8166,"DIFF","")</f>
        <v>DIFF</v>
      </c>
    </row>
    <row r="8167" spans="1:9">
      <c r="A8167" t="s">
        <v>102</v>
      </c>
      <c r="B8167" t="s">
        <v>211</v>
      </c>
      <c r="C8167" s="1">
        <v>113235647</v>
      </c>
      <c r="D8167" s="1">
        <v>2</v>
      </c>
      <c r="E8167" s="1">
        <v>-6</v>
      </c>
      <c r="F8167" s="1">
        <v>8</v>
      </c>
      <c r="G8167" s="7" t="str">
        <f>IF(E8167&lt;0,"0-",IF(E8167=0,"0",IF(E8167&lt;3.01,"0+ to 3",IF(E8167&lt;6.01,"3+ to 6",IF(E8167&lt;9.01,"6+ to 9",IF(E8167&lt;12.01,"9+ to 12",IF(E8167&lt;15.01,"12+ to 15",IF(E8167&lt;18.01,"15+ to 18",IF(E8167&lt;21.01,"18+ to 21",IF(E8167&lt;24.01,"21+ to 24",IF(E8167&lt;27.01,"24+ to 27",IF(E8167&lt;30.01,"27+ to 30","30+"))))))))))))</f>
        <v>0-</v>
      </c>
      <c r="H8167" s="7" t="str">
        <f>IF(F8167&lt;0,"0-",IF(F8167=0,"0",IF(F8167&lt;3.01,"0+ to 3",IF(F8167&lt;6.01,"3+ to 6",IF(F8167&lt;9.01,"6+ to 9",IF(F8167&lt;12.01,"9+ to 12",IF(F8167&lt;15.01,"12+ to 15",IF(F8167&lt;18.01,"15+ to 18",IF(F8167&lt;21.01,"18+ to 21",IF(F8167&lt;24.01,"21+ to 24",IF(F8167&lt;27.01,"24+ to 27",IF(F8167&lt;30.01,"27+ to 30","30+"))))))))))))</f>
        <v>6+ to 9</v>
      </c>
      <c r="I8167" t="str">
        <f>IF(G8167&lt;&gt;H8167,"DIFF","")</f>
        <v>DIFF</v>
      </c>
    </row>
    <row r="8168" spans="1:9">
      <c r="A8168" t="s">
        <v>102</v>
      </c>
      <c r="B8168" t="s">
        <v>211</v>
      </c>
      <c r="C8168" s="1">
        <v>113236880</v>
      </c>
      <c r="D8168" s="1">
        <v>2</v>
      </c>
      <c r="E8168" s="1">
        <v>-8</v>
      </c>
      <c r="F8168" s="1">
        <v>0</v>
      </c>
      <c r="G8168" s="7" t="str">
        <f>IF(E8168&lt;0,"0-",IF(E8168=0,"0",IF(E8168&lt;3.01,"0+ to 3",IF(E8168&lt;6.01,"3+ to 6",IF(E8168&lt;9.01,"6+ to 9",IF(E8168&lt;12.01,"9+ to 12",IF(E8168&lt;15.01,"12+ to 15",IF(E8168&lt;18.01,"15+ to 18",IF(E8168&lt;21.01,"18+ to 21",IF(E8168&lt;24.01,"21+ to 24",IF(E8168&lt;27.01,"24+ to 27",IF(E8168&lt;30.01,"27+ to 30","30+"))))))))))))</f>
        <v>0-</v>
      </c>
      <c r="H8168" s="7" t="str">
        <f>IF(F8168&lt;0,"0-",IF(F8168=0,"0",IF(F8168&lt;3.01,"0+ to 3",IF(F8168&lt;6.01,"3+ to 6",IF(F8168&lt;9.01,"6+ to 9",IF(F8168&lt;12.01,"9+ to 12",IF(F8168&lt;15.01,"12+ to 15",IF(F8168&lt;18.01,"15+ to 18",IF(F8168&lt;21.01,"18+ to 21",IF(F8168&lt;24.01,"21+ to 24",IF(F8168&lt;27.01,"24+ to 27",IF(F8168&lt;30.01,"27+ to 30","30+"))))))))))))</f>
        <v>0</v>
      </c>
      <c r="I8168" t="str">
        <f>IF(G8168&lt;&gt;H8168,"DIFF","")</f>
        <v>DIFF</v>
      </c>
    </row>
    <row r="8169" spans="1:9">
      <c r="A8169" t="s">
        <v>102</v>
      </c>
      <c r="B8169" t="s">
        <v>211</v>
      </c>
      <c r="C8169" s="1">
        <v>113238428</v>
      </c>
      <c r="D8169" s="1">
        <v>2</v>
      </c>
      <c r="E8169" s="1">
        <v>0</v>
      </c>
      <c r="F8169" s="1">
        <v>0</v>
      </c>
      <c r="G8169" s="7" t="str">
        <f>IF(E8169&lt;0,"0-",IF(E8169=0,"0",IF(E8169&lt;3.01,"0+ to 3",IF(E8169&lt;6.01,"3+ to 6",IF(E8169&lt;9.01,"6+ to 9",IF(E8169&lt;12.01,"9+ to 12",IF(E8169&lt;15.01,"12+ to 15",IF(E8169&lt;18.01,"15+ to 18",IF(E8169&lt;21.01,"18+ to 21",IF(E8169&lt;24.01,"21+ to 24",IF(E8169&lt;27.01,"24+ to 27",IF(E8169&lt;30.01,"27+ to 30","30+"))))))))))))</f>
        <v>0</v>
      </c>
      <c r="H8169" s="7" t="str">
        <f>IF(F8169&lt;0,"0-",IF(F8169=0,"0",IF(F8169&lt;3.01,"0+ to 3",IF(F8169&lt;6.01,"3+ to 6",IF(F8169&lt;9.01,"6+ to 9",IF(F8169&lt;12.01,"9+ to 12",IF(F8169&lt;15.01,"12+ to 15",IF(F8169&lt;18.01,"15+ to 18",IF(F8169&lt;21.01,"18+ to 21",IF(F8169&lt;24.01,"21+ to 24",IF(F8169&lt;27.01,"24+ to 27",IF(F8169&lt;30.01,"27+ to 30","30+"))))))))))))</f>
        <v>0</v>
      </c>
      <c r="I8169" t="str">
        <f>IF(G8169&lt;&gt;H8169,"DIFF","")</f>
        <v/>
      </c>
    </row>
    <row r="8170" spans="1:9">
      <c r="A8170" t="s">
        <v>102</v>
      </c>
      <c r="B8170" t="s">
        <v>211</v>
      </c>
      <c r="C8170" s="1">
        <v>113245019</v>
      </c>
      <c r="D8170" s="1">
        <v>2</v>
      </c>
      <c r="E8170" s="1">
        <v>-8</v>
      </c>
      <c r="F8170" s="1">
        <v>15</v>
      </c>
      <c r="G8170" s="7" t="str">
        <f>IF(E8170&lt;0,"0-",IF(E8170=0,"0",IF(E8170&lt;3.01,"0+ to 3",IF(E8170&lt;6.01,"3+ to 6",IF(E8170&lt;9.01,"6+ to 9",IF(E8170&lt;12.01,"9+ to 12",IF(E8170&lt;15.01,"12+ to 15",IF(E8170&lt;18.01,"15+ to 18",IF(E8170&lt;21.01,"18+ to 21",IF(E8170&lt;24.01,"21+ to 24",IF(E8170&lt;27.01,"24+ to 27",IF(E8170&lt;30.01,"27+ to 30","30+"))))))))))))</f>
        <v>0-</v>
      </c>
      <c r="H8170" s="7" t="str">
        <f>IF(F8170&lt;0,"0-",IF(F8170=0,"0",IF(F8170&lt;3.01,"0+ to 3",IF(F8170&lt;6.01,"3+ to 6",IF(F8170&lt;9.01,"6+ to 9",IF(F8170&lt;12.01,"9+ to 12",IF(F8170&lt;15.01,"12+ to 15",IF(F8170&lt;18.01,"15+ to 18",IF(F8170&lt;21.01,"18+ to 21",IF(F8170&lt;24.01,"21+ to 24",IF(F8170&lt;27.01,"24+ to 27",IF(F8170&lt;30.01,"27+ to 30","30+"))))))))))))</f>
        <v>12+ to 15</v>
      </c>
      <c r="I8170" t="str">
        <f>IF(G8170&lt;&gt;H8170,"DIFF","")</f>
        <v>DIFF</v>
      </c>
    </row>
    <row r="8171" spans="1:9">
      <c r="A8171" t="s">
        <v>102</v>
      </c>
      <c r="B8171" t="s">
        <v>211</v>
      </c>
      <c r="C8171" s="1">
        <v>113247336</v>
      </c>
      <c r="D8171" s="1">
        <v>2</v>
      </c>
      <c r="E8171" s="1">
        <v>-13</v>
      </c>
      <c r="F8171" s="1">
        <v>19</v>
      </c>
      <c r="G8171" s="7" t="str">
        <f>IF(E8171&lt;0,"0-",IF(E8171=0,"0",IF(E8171&lt;3.01,"0+ to 3",IF(E8171&lt;6.01,"3+ to 6",IF(E8171&lt;9.01,"6+ to 9",IF(E8171&lt;12.01,"9+ to 12",IF(E8171&lt;15.01,"12+ to 15",IF(E8171&lt;18.01,"15+ to 18",IF(E8171&lt;21.01,"18+ to 21",IF(E8171&lt;24.01,"21+ to 24",IF(E8171&lt;27.01,"24+ to 27",IF(E8171&lt;30.01,"27+ to 30","30+"))))))))))))</f>
        <v>0-</v>
      </c>
      <c r="H8171" s="7" t="str">
        <f>IF(F8171&lt;0,"0-",IF(F8171=0,"0",IF(F8171&lt;3.01,"0+ to 3",IF(F8171&lt;6.01,"3+ to 6",IF(F8171&lt;9.01,"6+ to 9",IF(F8171&lt;12.01,"9+ to 12",IF(F8171&lt;15.01,"12+ to 15",IF(F8171&lt;18.01,"15+ to 18",IF(F8171&lt;21.01,"18+ to 21",IF(F8171&lt;24.01,"21+ to 24",IF(F8171&lt;27.01,"24+ to 27",IF(F8171&lt;30.01,"27+ to 30","30+"))))))))))))</f>
        <v>18+ to 21</v>
      </c>
      <c r="I8171" t="str">
        <f>IF(G8171&lt;&gt;H8171,"DIFF","")</f>
        <v>DIFF</v>
      </c>
    </row>
    <row r="8172" spans="1:9">
      <c r="A8172" t="s">
        <v>102</v>
      </c>
      <c r="B8172" t="s">
        <v>211</v>
      </c>
      <c r="C8172" s="1">
        <v>113252679</v>
      </c>
      <c r="D8172" s="1">
        <v>2</v>
      </c>
      <c r="E8172" s="1">
        <v>-6</v>
      </c>
      <c r="F8172" s="1">
        <v>3</v>
      </c>
      <c r="G8172" s="7" t="str">
        <f>IF(E8172&lt;0,"0-",IF(E8172=0,"0",IF(E8172&lt;3.01,"0+ to 3",IF(E8172&lt;6.01,"3+ to 6",IF(E8172&lt;9.01,"6+ to 9",IF(E8172&lt;12.01,"9+ to 12",IF(E8172&lt;15.01,"12+ to 15",IF(E8172&lt;18.01,"15+ to 18",IF(E8172&lt;21.01,"18+ to 21",IF(E8172&lt;24.01,"21+ to 24",IF(E8172&lt;27.01,"24+ to 27",IF(E8172&lt;30.01,"27+ to 30","30+"))))))))))))</f>
        <v>0-</v>
      </c>
      <c r="H8172" s="7" t="str">
        <f>IF(F8172&lt;0,"0-",IF(F8172=0,"0",IF(F8172&lt;3.01,"0+ to 3",IF(F8172&lt;6.01,"3+ to 6",IF(F8172&lt;9.01,"6+ to 9",IF(F8172&lt;12.01,"9+ to 12",IF(F8172&lt;15.01,"12+ to 15",IF(F8172&lt;18.01,"15+ to 18",IF(F8172&lt;21.01,"18+ to 21",IF(F8172&lt;24.01,"21+ to 24",IF(F8172&lt;27.01,"24+ to 27",IF(F8172&lt;30.01,"27+ to 30","30+"))))))))))))</f>
        <v>0+ to 3</v>
      </c>
      <c r="I8172" t="str">
        <f>IF(G8172&lt;&gt;H8172,"DIFF","")</f>
        <v>DIFF</v>
      </c>
    </row>
    <row r="8173" spans="1:9">
      <c r="A8173" t="s">
        <v>102</v>
      </c>
      <c r="B8173" t="s">
        <v>211</v>
      </c>
      <c r="C8173" s="1">
        <v>113254787</v>
      </c>
      <c r="D8173" s="1">
        <v>3</v>
      </c>
      <c r="E8173" s="1">
        <v>-14</v>
      </c>
      <c r="F8173" s="1">
        <v>32</v>
      </c>
      <c r="G8173" s="7" t="str">
        <f>IF(E8173&lt;0,"0-",IF(E8173=0,"0",IF(E8173&lt;3.01,"0+ to 3",IF(E8173&lt;6.01,"3+ to 6",IF(E8173&lt;9.01,"6+ to 9",IF(E8173&lt;12.01,"9+ to 12",IF(E8173&lt;15.01,"12+ to 15",IF(E8173&lt;18.01,"15+ to 18",IF(E8173&lt;21.01,"18+ to 21",IF(E8173&lt;24.01,"21+ to 24",IF(E8173&lt;27.01,"24+ to 27",IF(E8173&lt;30.01,"27+ to 30","30+"))))))))))))</f>
        <v>0-</v>
      </c>
      <c r="H8173" s="7" t="str">
        <f>IF(F8173&lt;0,"0-",IF(F8173=0,"0",IF(F8173&lt;3.01,"0+ to 3",IF(F8173&lt;6.01,"3+ to 6",IF(F8173&lt;9.01,"6+ to 9",IF(F8173&lt;12.01,"9+ to 12",IF(F8173&lt;15.01,"12+ to 15",IF(F8173&lt;18.01,"15+ to 18",IF(F8173&lt;21.01,"18+ to 21",IF(F8173&lt;24.01,"21+ to 24",IF(F8173&lt;27.01,"24+ to 27",IF(F8173&lt;30.01,"27+ to 30","30+"))))))))))))</f>
        <v>30+</v>
      </c>
      <c r="I8173" t="str">
        <f>IF(G8173&lt;&gt;H8173,"DIFF","")</f>
        <v>DIFF</v>
      </c>
    </row>
    <row r="8174" spans="1:9">
      <c r="A8174" t="s">
        <v>102</v>
      </c>
      <c r="B8174" t="s">
        <v>211</v>
      </c>
      <c r="C8174" s="1">
        <v>113255040</v>
      </c>
      <c r="D8174" s="1">
        <v>2</v>
      </c>
      <c r="E8174" s="1">
        <v>0</v>
      </c>
      <c r="F8174" s="1">
        <v>0</v>
      </c>
      <c r="G8174" s="7" t="str">
        <f>IF(E8174&lt;0,"0-",IF(E8174=0,"0",IF(E8174&lt;3.01,"0+ to 3",IF(E8174&lt;6.01,"3+ to 6",IF(E8174&lt;9.01,"6+ to 9",IF(E8174&lt;12.01,"9+ to 12",IF(E8174&lt;15.01,"12+ to 15",IF(E8174&lt;18.01,"15+ to 18",IF(E8174&lt;21.01,"18+ to 21",IF(E8174&lt;24.01,"21+ to 24",IF(E8174&lt;27.01,"24+ to 27",IF(E8174&lt;30.01,"27+ to 30","30+"))))))))))))</f>
        <v>0</v>
      </c>
      <c r="H8174" s="7" t="str">
        <f>IF(F8174&lt;0,"0-",IF(F8174=0,"0",IF(F8174&lt;3.01,"0+ to 3",IF(F8174&lt;6.01,"3+ to 6",IF(F8174&lt;9.01,"6+ to 9",IF(F8174&lt;12.01,"9+ to 12",IF(F8174&lt;15.01,"12+ to 15",IF(F8174&lt;18.01,"15+ to 18",IF(F8174&lt;21.01,"18+ to 21",IF(F8174&lt;24.01,"21+ to 24",IF(F8174&lt;27.01,"24+ to 27",IF(F8174&lt;30.01,"27+ to 30","30+"))))))))))))</f>
        <v>0</v>
      </c>
      <c r="I8174" t="str">
        <f>IF(G8174&lt;&gt;H8174,"DIFF","")</f>
        <v/>
      </c>
    </row>
    <row r="8175" spans="1:9">
      <c r="A8175" t="s">
        <v>102</v>
      </c>
      <c r="B8175" t="s">
        <v>211</v>
      </c>
      <c r="C8175" s="1">
        <v>113255537</v>
      </c>
      <c r="D8175" s="1">
        <v>2</v>
      </c>
      <c r="E8175" s="1">
        <v>-5</v>
      </c>
      <c r="F8175" s="1">
        <v>7</v>
      </c>
      <c r="G8175" s="7" t="str">
        <f>IF(E8175&lt;0,"0-",IF(E8175=0,"0",IF(E8175&lt;3.01,"0+ to 3",IF(E8175&lt;6.01,"3+ to 6",IF(E8175&lt;9.01,"6+ to 9",IF(E8175&lt;12.01,"9+ to 12",IF(E8175&lt;15.01,"12+ to 15",IF(E8175&lt;18.01,"15+ to 18",IF(E8175&lt;21.01,"18+ to 21",IF(E8175&lt;24.01,"21+ to 24",IF(E8175&lt;27.01,"24+ to 27",IF(E8175&lt;30.01,"27+ to 30","30+"))))))))))))</f>
        <v>0-</v>
      </c>
      <c r="H8175" s="7" t="str">
        <f>IF(F8175&lt;0,"0-",IF(F8175=0,"0",IF(F8175&lt;3.01,"0+ to 3",IF(F8175&lt;6.01,"3+ to 6",IF(F8175&lt;9.01,"6+ to 9",IF(F8175&lt;12.01,"9+ to 12",IF(F8175&lt;15.01,"12+ to 15",IF(F8175&lt;18.01,"15+ to 18",IF(F8175&lt;21.01,"18+ to 21",IF(F8175&lt;24.01,"21+ to 24",IF(F8175&lt;27.01,"24+ to 27",IF(F8175&lt;30.01,"27+ to 30","30+"))))))))))))</f>
        <v>6+ to 9</v>
      </c>
      <c r="I8175" t="str">
        <f>IF(G8175&lt;&gt;H8175,"DIFF","")</f>
        <v>DIFF</v>
      </c>
    </row>
    <row r="8176" spans="1:9">
      <c r="A8176" t="s">
        <v>102</v>
      </c>
      <c r="B8176" t="s">
        <v>210</v>
      </c>
      <c r="C8176" s="1">
        <v>113296005</v>
      </c>
      <c r="D8176" s="1">
        <v>2</v>
      </c>
      <c r="E8176" s="1">
        <v>-5</v>
      </c>
      <c r="F8176" s="1">
        <v>8</v>
      </c>
      <c r="G8176" s="7" t="str">
        <f>IF(E8176&lt;0,"0-",IF(E8176=0,"0",IF(E8176&lt;3.01,"0+ to 3",IF(E8176&lt;6.01,"3+ to 6",IF(E8176&lt;9.01,"6+ to 9",IF(E8176&lt;12.01,"9+ to 12",IF(E8176&lt;15.01,"12+ to 15",IF(E8176&lt;18.01,"15+ to 18",IF(E8176&lt;21.01,"18+ to 21",IF(E8176&lt;24.01,"21+ to 24",IF(E8176&lt;27.01,"24+ to 27",IF(E8176&lt;30.01,"27+ to 30","30+"))))))))))))</f>
        <v>0-</v>
      </c>
      <c r="H8176" s="7" t="str">
        <f>IF(F8176&lt;0,"0-",IF(F8176=0,"0",IF(F8176&lt;3.01,"0+ to 3",IF(F8176&lt;6.01,"3+ to 6",IF(F8176&lt;9.01,"6+ to 9",IF(F8176&lt;12.01,"9+ to 12",IF(F8176&lt;15.01,"12+ to 15",IF(F8176&lt;18.01,"15+ to 18",IF(F8176&lt;21.01,"18+ to 21",IF(F8176&lt;24.01,"21+ to 24",IF(F8176&lt;27.01,"24+ to 27",IF(F8176&lt;30.01,"27+ to 30","30+"))))))))))))</f>
        <v>6+ to 9</v>
      </c>
      <c r="I8176" t="str">
        <f>IF(G8176&lt;&gt;H8176,"DIFF","")</f>
        <v>DIFF</v>
      </c>
    </row>
    <row r="8177" spans="1:9">
      <c r="A8177" t="s">
        <v>102</v>
      </c>
      <c r="B8177" t="s">
        <v>210</v>
      </c>
      <c r="C8177" s="1">
        <v>113297661</v>
      </c>
      <c r="D8177" s="1">
        <v>2</v>
      </c>
      <c r="E8177" s="1">
        <v>0</v>
      </c>
      <c r="F8177" s="1">
        <v>11</v>
      </c>
      <c r="G8177" s="7" t="str">
        <f>IF(E8177&lt;0,"0-",IF(E8177=0,"0",IF(E8177&lt;3.01,"0+ to 3",IF(E8177&lt;6.01,"3+ to 6",IF(E8177&lt;9.01,"6+ to 9",IF(E8177&lt;12.01,"9+ to 12",IF(E8177&lt;15.01,"12+ to 15",IF(E8177&lt;18.01,"15+ to 18",IF(E8177&lt;21.01,"18+ to 21",IF(E8177&lt;24.01,"21+ to 24",IF(E8177&lt;27.01,"24+ to 27",IF(E8177&lt;30.01,"27+ to 30","30+"))))))))))))</f>
        <v>0</v>
      </c>
      <c r="H8177" s="7" t="str">
        <f>IF(F8177&lt;0,"0-",IF(F8177=0,"0",IF(F8177&lt;3.01,"0+ to 3",IF(F8177&lt;6.01,"3+ to 6",IF(F8177&lt;9.01,"6+ to 9",IF(F8177&lt;12.01,"9+ to 12",IF(F8177&lt;15.01,"12+ to 15",IF(F8177&lt;18.01,"15+ to 18",IF(F8177&lt;21.01,"18+ to 21",IF(F8177&lt;24.01,"21+ to 24",IF(F8177&lt;27.01,"24+ to 27",IF(F8177&lt;30.01,"27+ to 30","30+"))))))))))))</f>
        <v>9+ to 12</v>
      </c>
      <c r="I8177" t="str">
        <f>IF(G8177&lt;&gt;H8177,"DIFF","")</f>
        <v>DIFF</v>
      </c>
    </row>
    <row r="8178" spans="1:9">
      <c r="A8178" t="s">
        <v>102</v>
      </c>
      <c r="B8178" t="s">
        <v>210</v>
      </c>
      <c r="C8178" s="1">
        <v>113300341</v>
      </c>
      <c r="D8178" s="1">
        <v>2</v>
      </c>
      <c r="E8178" s="1">
        <v>-10</v>
      </c>
      <c r="F8178" s="1">
        <v>17</v>
      </c>
      <c r="G8178" s="7" t="str">
        <f>IF(E8178&lt;0,"0-",IF(E8178=0,"0",IF(E8178&lt;3.01,"0+ to 3",IF(E8178&lt;6.01,"3+ to 6",IF(E8178&lt;9.01,"6+ to 9",IF(E8178&lt;12.01,"9+ to 12",IF(E8178&lt;15.01,"12+ to 15",IF(E8178&lt;18.01,"15+ to 18",IF(E8178&lt;21.01,"18+ to 21",IF(E8178&lt;24.01,"21+ to 24",IF(E8178&lt;27.01,"24+ to 27",IF(E8178&lt;30.01,"27+ to 30","30+"))))))))))))</f>
        <v>0-</v>
      </c>
      <c r="H8178" s="7" t="str">
        <f>IF(F8178&lt;0,"0-",IF(F8178=0,"0",IF(F8178&lt;3.01,"0+ to 3",IF(F8178&lt;6.01,"3+ to 6",IF(F8178&lt;9.01,"6+ to 9",IF(F8178&lt;12.01,"9+ to 12",IF(F8178&lt;15.01,"12+ to 15",IF(F8178&lt;18.01,"15+ to 18",IF(F8178&lt;21.01,"18+ to 21",IF(F8178&lt;24.01,"21+ to 24",IF(F8178&lt;27.01,"24+ to 27",IF(F8178&lt;30.01,"27+ to 30","30+"))))))))))))</f>
        <v>15+ to 18</v>
      </c>
      <c r="I8178" t="str">
        <f>IF(G8178&lt;&gt;H8178,"DIFF","")</f>
        <v>DIFF</v>
      </c>
    </row>
    <row r="8179" spans="1:9">
      <c r="A8179" t="s">
        <v>102</v>
      </c>
      <c r="B8179" t="s">
        <v>210</v>
      </c>
      <c r="C8179" s="1">
        <v>113301862</v>
      </c>
      <c r="D8179" s="1">
        <v>2</v>
      </c>
      <c r="E8179" s="1">
        <v>0</v>
      </c>
      <c r="F8179" s="1">
        <v>0</v>
      </c>
      <c r="G8179" s="7" t="str">
        <f>IF(E8179&lt;0,"0-",IF(E8179=0,"0",IF(E8179&lt;3.01,"0+ to 3",IF(E8179&lt;6.01,"3+ to 6",IF(E8179&lt;9.01,"6+ to 9",IF(E8179&lt;12.01,"9+ to 12",IF(E8179&lt;15.01,"12+ to 15",IF(E8179&lt;18.01,"15+ to 18",IF(E8179&lt;21.01,"18+ to 21",IF(E8179&lt;24.01,"21+ to 24",IF(E8179&lt;27.01,"24+ to 27",IF(E8179&lt;30.01,"27+ to 30","30+"))))))))))))</f>
        <v>0</v>
      </c>
      <c r="H8179" s="7" t="str">
        <f>IF(F8179&lt;0,"0-",IF(F8179=0,"0",IF(F8179&lt;3.01,"0+ to 3",IF(F8179&lt;6.01,"3+ to 6",IF(F8179&lt;9.01,"6+ to 9",IF(F8179&lt;12.01,"9+ to 12",IF(F8179&lt;15.01,"12+ to 15",IF(F8179&lt;18.01,"15+ to 18",IF(F8179&lt;21.01,"18+ to 21",IF(F8179&lt;24.01,"21+ to 24",IF(F8179&lt;27.01,"24+ to 27",IF(F8179&lt;30.01,"27+ to 30","30+"))))))))))))</f>
        <v>0</v>
      </c>
      <c r="I8179" t="str">
        <f>IF(G8179&lt;&gt;H8179,"DIFF","")</f>
        <v/>
      </c>
    </row>
    <row r="8180" spans="1:9">
      <c r="A8180" t="s">
        <v>102</v>
      </c>
      <c r="B8180" t="s">
        <v>210</v>
      </c>
      <c r="C8180" s="1">
        <v>113303340</v>
      </c>
      <c r="D8180" s="1">
        <v>2</v>
      </c>
      <c r="E8180" s="1">
        <v>-5</v>
      </c>
      <c r="F8180" s="1">
        <v>19</v>
      </c>
      <c r="G8180" s="7" t="str">
        <f>IF(E8180&lt;0,"0-",IF(E8180=0,"0",IF(E8180&lt;3.01,"0+ to 3",IF(E8180&lt;6.01,"3+ to 6",IF(E8180&lt;9.01,"6+ to 9",IF(E8180&lt;12.01,"9+ to 12",IF(E8180&lt;15.01,"12+ to 15",IF(E8180&lt;18.01,"15+ to 18",IF(E8180&lt;21.01,"18+ to 21",IF(E8180&lt;24.01,"21+ to 24",IF(E8180&lt;27.01,"24+ to 27",IF(E8180&lt;30.01,"27+ to 30","30+"))))))))))))</f>
        <v>0-</v>
      </c>
      <c r="H8180" s="7" t="str">
        <f>IF(F8180&lt;0,"0-",IF(F8180=0,"0",IF(F8180&lt;3.01,"0+ to 3",IF(F8180&lt;6.01,"3+ to 6",IF(F8180&lt;9.01,"6+ to 9",IF(F8180&lt;12.01,"9+ to 12",IF(F8180&lt;15.01,"12+ to 15",IF(F8180&lt;18.01,"15+ to 18",IF(F8180&lt;21.01,"18+ to 21",IF(F8180&lt;24.01,"21+ to 24",IF(F8180&lt;27.01,"24+ to 27",IF(F8180&lt;30.01,"27+ to 30","30+"))))))))))))</f>
        <v>18+ to 21</v>
      </c>
      <c r="I8180" t="str">
        <f>IF(G8180&lt;&gt;H8180,"DIFF","")</f>
        <v>DIFF</v>
      </c>
    </row>
    <row r="8181" spans="1:9">
      <c r="A8181" t="s">
        <v>102</v>
      </c>
      <c r="B8181" t="s">
        <v>210</v>
      </c>
      <c r="C8181" s="1">
        <v>113305647</v>
      </c>
      <c r="D8181" s="1">
        <v>2</v>
      </c>
      <c r="E8181" s="1">
        <v>-11</v>
      </c>
      <c r="F8181" s="1">
        <v>21</v>
      </c>
      <c r="G8181" s="7" t="str">
        <f>IF(E8181&lt;0,"0-",IF(E8181=0,"0",IF(E8181&lt;3.01,"0+ to 3",IF(E8181&lt;6.01,"3+ to 6",IF(E8181&lt;9.01,"6+ to 9",IF(E8181&lt;12.01,"9+ to 12",IF(E8181&lt;15.01,"12+ to 15",IF(E8181&lt;18.01,"15+ to 18",IF(E8181&lt;21.01,"18+ to 21",IF(E8181&lt;24.01,"21+ to 24",IF(E8181&lt;27.01,"24+ to 27",IF(E8181&lt;30.01,"27+ to 30","30+"))))))))))))</f>
        <v>0-</v>
      </c>
      <c r="H8181" s="7" t="str">
        <f>IF(F8181&lt;0,"0-",IF(F8181=0,"0",IF(F8181&lt;3.01,"0+ to 3",IF(F8181&lt;6.01,"3+ to 6",IF(F8181&lt;9.01,"6+ to 9",IF(F8181&lt;12.01,"9+ to 12",IF(F8181&lt;15.01,"12+ to 15",IF(F8181&lt;18.01,"15+ to 18",IF(F8181&lt;21.01,"18+ to 21",IF(F8181&lt;24.01,"21+ to 24",IF(F8181&lt;27.01,"24+ to 27",IF(F8181&lt;30.01,"27+ to 30","30+"))))))))))))</f>
        <v>18+ to 21</v>
      </c>
      <c r="I8181" t="str">
        <f>IF(G8181&lt;&gt;H8181,"DIFF","")</f>
        <v>DIFF</v>
      </c>
    </row>
    <row r="8182" spans="1:9">
      <c r="A8182" t="s">
        <v>102</v>
      </c>
      <c r="B8182" t="s">
        <v>210</v>
      </c>
      <c r="C8182" s="1">
        <v>113307232</v>
      </c>
      <c r="D8182" s="1">
        <v>2</v>
      </c>
      <c r="E8182" s="1">
        <v>0</v>
      </c>
      <c r="F8182" s="1">
        <v>0</v>
      </c>
      <c r="G8182" s="7" t="str">
        <f>IF(E8182&lt;0,"0-",IF(E8182=0,"0",IF(E8182&lt;3.01,"0+ to 3",IF(E8182&lt;6.01,"3+ to 6",IF(E8182&lt;9.01,"6+ to 9",IF(E8182&lt;12.01,"9+ to 12",IF(E8182&lt;15.01,"12+ to 15",IF(E8182&lt;18.01,"15+ to 18",IF(E8182&lt;21.01,"18+ to 21",IF(E8182&lt;24.01,"21+ to 24",IF(E8182&lt;27.01,"24+ to 27",IF(E8182&lt;30.01,"27+ to 30","30+"))))))))))))</f>
        <v>0</v>
      </c>
      <c r="H8182" s="7" t="str">
        <f>IF(F8182&lt;0,"0-",IF(F8182=0,"0",IF(F8182&lt;3.01,"0+ to 3",IF(F8182&lt;6.01,"3+ to 6",IF(F8182&lt;9.01,"6+ to 9",IF(F8182&lt;12.01,"9+ to 12",IF(F8182&lt;15.01,"12+ to 15",IF(F8182&lt;18.01,"15+ to 18",IF(F8182&lt;21.01,"18+ to 21",IF(F8182&lt;24.01,"21+ to 24",IF(F8182&lt;27.01,"24+ to 27",IF(F8182&lt;30.01,"27+ to 30","30+"))))))))))))</f>
        <v>0</v>
      </c>
      <c r="I8182" t="str">
        <f>IF(G8182&lt;&gt;H8182,"DIFF","")</f>
        <v/>
      </c>
    </row>
    <row r="8183" spans="1:9">
      <c r="A8183" t="s">
        <v>102</v>
      </c>
      <c r="B8183" t="s">
        <v>210</v>
      </c>
      <c r="C8183" s="1">
        <v>113307278</v>
      </c>
      <c r="D8183" s="1">
        <v>5</v>
      </c>
      <c r="E8183" s="1">
        <v>0</v>
      </c>
      <c r="F8183" s="1">
        <v>0</v>
      </c>
      <c r="G8183" s="7" t="str">
        <f>IF(E8183&lt;0,"0-",IF(E8183=0,"0",IF(E8183&lt;3.01,"0+ to 3",IF(E8183&lt;6.01,"3+ to 6",IF(E8183&lt;9.01,"6+ to 9",IF(E8183&lt;12.01,"9+ to 12",IF(E8183&lt;15.01,"12+ to 15",IF(E8183&lt;18.01,"15+ to 18",IF(E8183&lt;21.01,"18+ to 21",IF(E8183&lt;24.01,"21+ to 24",IF(E8183&lt;27.01,"24+ to 27",IF(E8183&lt;30.01,"27+ to 30","30+"))))))))))))</f>
        <v>0</v>
      </c>
      <c r="H8183" s="7" t="str">
        <f>IF(F8183&lt;0,"0-",IF(F8183=0,"0",IF(F8183&lt;3.01,"0+ to 3",IF(F8183&lt;6.01,"3+ to 6",IF(F8183&lt;9.01,"6+ to 9",IF(F8183&lt;12.01,"9+ to 12",IF(F8183&lt;15.01,"12+ to 15",IF(F8183&lt;18.01,"15+ to 18",IF(F8183&lt;21.01,"18+ to 21",IF(F8183&lt;24.01,"21+ to 24",IF(F8183&lt;27.01,"24+ to 27",IF(F8183&lt;30.01,"27+ to 30","30+"))))))))))))</f>
        <v>0</v>
      </c>
      <c r="I8183" t="str">
        <f>IF(G8183&lt;&gt;H8183,"DIFF","")</f>
        <v/>
      </c>
    </row>
    <row r="8184" spans="1:9">
      <c r="A8184" t="s">
        <v>102</v>
      </c>
      <c r="B8184" t="s">
        <v>210</v>
      </c>
      <c r="C8184" s="1">
        <v>113307320</v>
      </c>
      <c r="D8184" s="1">
        <v>2</v>
      </c>
      <c r="E8184" s="1">
        <v>0</v>
      </c>
      <c r="F8184" s="1">
        <v>5</v>
      </c>
      <c r="G8184" s="7" t="str">
        <f>IF(E8184&lt;0,"0-",IF(E8184=0,"0",IF(E8184&lt;3.01,"0+ to 3",IF(E8184&lt;6.01,"3+ to 6",IF(E8184&lt;9.01,"6+ to 9",IF(E8184&lt;12.01,"9+ to 12",IF(E8184&lt;15.01,"12+ to 15",IF(E8184&lt;18.01,"15+ to 18",IF(E8184&lt;21.01,"18+ to 21",IF(E8184&lt;24.01,"21+ to 24",IF(E8184&lt;27.01,"24+ to 27",IF(E8184&lt;30.01,"27+ to 30","30+"))))))))))))</f>
        <v>0</v>
      </c>
      <c r="H8184" s="7" t="str">
        <f>IF(F8184&lt;0,"0-",IF(F8184=0,"0",IF(F8184&lt;3.01,"0+ to 3",IF(F8184&lt;6.01,"3+ to 6",IF(F8184&lt;9.01,"6+ to 9",IF(F8184&lt;12.01,"9+ to 12",IF(F8184&lt;15.01,"12+ to 15",IF(F8184&lt;18.01,"15+ to 18",IF(F8184&lt;21.01,"18+ to 21",IF(F8184&lt;24.01,"21+ to 24",IF(F8184&lt;27.01,"24+ to 27",IF(F8184&lt;30.01,"27+ to 30","30+"))))))))))))</f>
        <v>3+ to 6</v>
      </c>
      <c r="I8184" t="str">
        <f>IF(G8184&lt;&gt;H8184,"DIFF","")</f>
        <v>DIFF</v>
      </c>
    </row>
    <row r="8185" spans="1:9">
      <c r="A8185" t="s">
        <v>102</v>
      </c>
      <c r="B8185" t="s">
        <v>210</v>
      </c>
      <c r="C8185" s="1">
        <v>113310785</v>
      </c>
      <c r="D8185" s="1">
        <v>2</v>
      </c>
      <c r="E8185" s="1">
        <v>0</v>
      </c>
      <c r="F8185" s="1">
        <v>0</v>
      </c>
      <c r="G8185" s="7" t="str">
        <f>IF(E8185&lt;0,"0-",IF(E8185=0,"0",IF(E8185&lt;3.01,"0+ to 3",IF(E8185&lt;6.01,"3+ to 6",IF(E8185&lt;9.01,"6+ to 9",IF(E8185&lt;12.01,"9+ to 12",IF(E8185&lt;15.01,"12+ to 15",IF(E8185&lt;18.01,"15+ to 18",IF(E8185&lt;21.01,"18+ to 21",IF(E8185&lt;24.01,"21+ to 24",IF(E8185&lt;27.01,"24+ to 27",IF(E8185&lt;30.01,"27+ to 30","30+"))))))))))))</f>
        <v>0</v>
      </c>
      <c r="H8185" s="7" t="str">
        <f>IF(F8185&lt;0,"0-",IF(F8185=0,"0",IF(F8185&lt;3.01,"0+ to 3",IF(F8185&lt;6.01,"3+ to 6",IF(F8185&lt;9.01,"6+ to 9",IF(F8185&lt;12.01,"9+ to 12",IF(F8185&lt;15.01,"12+ to 15",IF(F8185&lt;18.01,"15+ to 18",IF(F8185&lt;21.01,"18+ to 21",IF(F8185&lt;24.01,"21+ to 24",IF(F8185&lt;27.01,"24+ to 27",IF(F8185&lt;30.01,"27+ to 30","30+"))))))))))))</f>
        <v>0</v>
      </c>
      <c r="I8185" t="str">
        <f>IF(G8185&lt;&gt;H8185,"DIFF","")</f>
        <v/>
      </c>
    </row>
    <row r="8186" spans="1:9">
      <c r="A8186" t="s">
        <v>102</v>
      </c>
      <c r="B8186" t="s">
        <v>210</v>
      </c>
      <c r="C8186" s="1">
        <v>113312327</v>
      </c>
      <c r="D8186" s="1">
        <v>2</v>
      </c>
      <c r="E8186" s="1">
        <v>0</v>
      </c>
      <c r="F8186" s="1">
        <v>4</v>
      </c>
      <c r="G8186" s="7" t="str">
        <f>IF(E8186&lt;0,"0-",IF(E8186=0,"0",IF(E8186&lt;3.01,"0+ to 3",IF(E8186&lt;6.01,"3+ to 6",IF(E8186&lt;9.01,"6+ to 9",IF(E8186&lt;12.01,"9+ to 12",IF(E8186&lt;15.01,"12+ to 15",IF(E8186&lt;18.01,"15+ to 18",IF(E8186&lt;21.01,"18+ to 21",IF(E8186&lt;24.01,"21+ to 24",IF(E8186&lt;27.01,"24+ to 27",IF(E8186&lt;30.01,"27+ to 30","30+"))))))))))))</f>
        <v>0</v>
      </c>
      <c r="H8186" s="7" t="str">
        <f>IF(F8186&lt;0,"0-",IF(F8186=0,"0",IF(F8186&lt;3.01,"0+ to 3",IF(F8186&lt;6.01,"3+ to 6",IF(F8186&lt;9.01,"6+ to 9",IF(F8186&lt;12.01,"9+ to 12",IF(F8186&lt;15.01,"12+ to 15",IF(F8186&lt;18.01,"15+ to 18",IF(F8186&lt;21.01,"18+ to 21",IF(F8186&lt;24.01,"21+ to 24",IF(F8186&lt;27.01,"24+ to 27",IF(F8186&lt;30.01,"27+ to 30","30+"))))))))))))</f>
        <v>3+ to 6</v>
      </c>
      <c r="I8186" t="str">
        <f>IF(G8186&lt;&gt;H8186,"DIFF","")</f>
        <v>DIFF</v>
      </c>
    </row>
    <row r="8187" spans="1:9">
      <c r="A8187" t="s">
        <v>102</v>
      </c>
      <c r="B8187" t="s">
        <v>209</v>
      </c>
      <c r="C8187" s="1">
        <v>113318121</v>
      </c>
      <c r="D8187" s="1">
        <v>3</v>
      </c>
      <c r="E8187" s="1">
        <v>-5</v>
      </c>
      <c r="F8187" s="1">
        <v>36</v>
      </c>
      <c r="G8187" s="7" t="str">
        <f>IF(E8187&lt;0,"0-",IF(E8187=0,"0",IF(E8187&lt;3.01,"0+ to 3",IF(E8187&lt;6.01,"3+ to 6",IF(E8187&lt;9.01,"6+ to 9",IF(E8187&lt;12.01,"9+ to 12",IF(E8187&lt;15.01,"12+ to 15",IF(E8187&lt;18.01,"15+ to 18",IF(E8187&lt;21.01,"18+ to 21",IF(E8187&lt;24.01,"21+ to 24",IF(E8187&lt;27.01,"24+ to 27",IF(E8187&lt;30.01,"27+ to 30","30+"))))))))))))</f>
        <v>0-</v>
      </c>
      <c r="H8187" s="7" t="str">
        <f>IF(F8187&lt;0,"0-",IF(F8187=0,"0",IF(F8187&lt;3.01,"0+ to 3",IF(F8187&lt;6.01,"3+ to 6",IF(F8187&lt;9.01,"6+ to 9",IF(F8187&lt;12.01,"9+ to 12",IF(F8187&lt;15.01,"12+ to 15",IF(F8187&lt;18.01,"15+ to 18",IF(F8187&lt;21.01,"18+ to 21",IF(F8187&lt;24.01,"21+ to 24",IF(F8187&lt;27.01,"24+ to 27",IF(F8187&lt;30.01,"27+ to 30","30+"))))))))))))</f>
        <v>30+</v>
      </c>
      <c r="I8187" t="str">
        <f>IF(G8187&lt;&gt;H8187,"DIFF","")</f>
        <v>DIFF</v>
      </c>
    </row>
    <row r="8188" spans="1:9">
      <c r="A8188" t="s">
        <v>102</v>
      </c>
      <c r="B8188" t="s">
        <v>209</v>
      </c>
      <c r="C8188" s="1">
        <v>113341023</v>
      </c>
      <c r="D8188" s="1">
        <v>3</v>
      </c>
      <c r="E8188" s="1">
        <v>-36</v>
      </c>
      <c r="F8188" s="1">
        <v>2</v>
      </c>
      <c r="G8188" s="7" t="str">
        <f>IF(E8188&lt;0,"0-",IF(E8188=0,"0",IF(E8188&lt;3.01,"0+ to 3",IF(E8188&lt;6.01,"3+ to 6",IF(E8188&lt;9.01,"6+ to 9",IF(E8188&lt;12.01,"9+ to 12",IF(E8188&lt;15.01,"12+ to 15",IF(E8188&lt;18.01,"15+ to 18",IF(E8188&lt;21.01,"18+ to 21",IF(E8188&lt;24.01,"21+ to 24",IF(E8188&lt;27.01,"24+ to 27",IF(E8188&lt;30.01,"27+ to 30","30+"))))))))))))</f>
        <v>0-</v>
      </c>
      <c r="H8188" s="7" t="str">
        <f>IF(F8188&lt;0,"0-",IF(F8188=0,"0",IF(F8188&lt;3.01,"0+ to 3",IF(F8188&lt;6.01,"3+ to 6",IF(F8188&lt;9.01,"6+ to 9",IF(F8188&lt;12.01,"9+ to 12",IF(F8188&lt;15.01,"12+ to 15",IF(F8188&lt;18.01,"15+ to 18",IF(F8188&lt;21.01,"18+ to 21",IF(F8188&lt;24.01,"21+ to 24",IF(F8188&lt;27.01,"24+ to 27",IF(F8188&lt;30.01,"27+ to 30","30+"))))))))))))</f>
        <v>0+ to 3</v>
      </c>
      <c r="I8188" t="str">
        <f>IF(G8188&lt;&gt;H8188,"DIFF","")</f>
        <v>DIFF</v>
      </c>
    </row>
    <row r="8189" spans="1:9">
      <c r="A8189" t="s">
        <v>102</v>
      </c>
      <c r="B8189" t="s">
        <v>209</v>
      </c>
      <c r="C8189" s="1">
        <v>113349107</v>
      </c>
      <c r="D8189" s="1">
        <v>2</v>
      </c>
      <c r="E8189" s="1">
        <v>0</v>
      </c>
      <c r="F8189" s="1">
        <v>0</v>
      </c>
      <c r="G8189" s="7" t="str">
        <f>IF(E8189&lt;0,"0-",IF(E8189=0,"0",IF(E8189&lt;3.01,"0+ to 3",IF(E8189&lt;6.01,"3+ to 6",IF(E8189&lt;9.01,"6+ to 9",IF(E8189&lt;12.01,"9+ to 12",IF(E8189&lt;15.01,"12+ to 15",IF(E8189&lt;18.01,"15+ to 18",IF(E8189&lt;21.01,"18+ to 21",IF(E8189&lt;24.01,"21+ to 24",IF(E8189&lt;27.01,"24+ to 27",IF(E8189&lt;30.01,"27+ to 30","30+"))))))))))))</f>
        <v>0</v>
      </c>
      <c r="H8189" s="7" t="str">
        <f>IF(F8189&lt;0,"0-",IF(F8189=0,"0",IF(F8189&lt;3.01,"0+ to 3",IF(F8189&lt;6.01,"3+ to 6",IF(F8189&lt;9.01,"6+ to 9",IF(F8189&lt;12.01,"9+ to 12",IF(F8189&lt;15.01,"12+ to 15",IF(F8189&lt;18.01,"15+ to 18",IF(F8189&lt;21.01,"18+ to 21",IF(F8189&lt;24.01,"21+ to 24",IF(F8189&lt;27.01,"24+ to 27",IF(F8189&lt;30.01,"27+ to 30","30+"))))))))))))</f>
        <v>0</v>
      </c>
      <c r="I8189" t="str">
        <f>IF(G8189&lt;&gt;H8189,"DIFF","")</f>
        <v/>
      </c>
    </row>
    <row r="8190" spans="1:9">
      <c r="A8190" t="s">
        <v>102</v>
      </c>
      <c r="B8190" t="s">
        <v>209</v>
      </c>
      <c r="C8190" s="1">
        <v>113349503</v>
      </c>
      <c r="D8190" s="1">
        <v>2</v>
      </c>
      <c r="E8190" s="1">
        <v>0</v>
      </c>
      <c r="F8190" s="1">
        <v>0</v>
      </c>
      <c r="G8190" s="7" t="str">
        <f>IF(E8190&lt;0,"0-",IF(E8190=0,"0",IF(E8190&lt;3.01,"0+ to 3",IF(E8190&lt;6.01,"3+ to 6",IF(E8190&lt;9.01,"6+ to 9",IF(E8190&lt;12.01,"9+ to 12",IF(E8190&lt;15.01,"12+ to 15",IF(E8190&lt;18.01,"15+ to 18",IF(E8190&lt;21.01,"18+ to 21",IF(E8190&lt;24.01,"21+ to 24",IF(E8190&lt;27.01,"24+ to 27",IF(E8190&lt;30.01,"27+ to 30","30+"))))))))))))</f>
        <v>0</v>
      </c>
      <c r="H8190" s="7" t="str">
        <f>IF(F8190&lt;0,"0-",IF(F8190=0,"0",IF(F8190&lt;3.01,"0+ to 3",IF(F8190&lt;6.01,"3+ to 6",IF(F8190&lt;9.01,"6+ to 9",IF(F8190&lt;12.01,"9+ to 12",IF(F8190&lt;15.01,"12+ to 15",IF(F8190&lt;18.01,"15+ to 18",IF(F8190&lt;21.01,"18+ to 21",IF(F8190&lt;24.01,"21+ to 24",IF(F8190&lt;27.01,"24+ to 27",IF(F8190&lt;30.01,"27+ to 30","30+"))))))))))))</f>
        <v>0</v>
      </c>
      <c r="I8190" t="str">
        <f>IF(G8190&lt;&gt;H8190,"DIFF","")</f>
        <v/>
      </c>
    </row>
    <row r="8191" spans="1:9">
      <c r="A8191" t="s">
        <v>102</v>
      </c>
      <c r="B8191" t="s">
        <v>209</v>
      </c>
      <c r="C8191" s="1">
        <v>113357567</v>
      </c>
      <c r="D8191" s="1">
        <v>2</v>
      </c>
      <c r="E8191" s="1">
        <v>-10</v>
      </c>
      <c r="F8191" s="1">
        <v>17</v>
      </c>
      <c r="G8191" s="7" t="str">
        <f>IF(E8191&lt;0,"0-",IF(E8191=0,"0",IF(E8191&lt;3.01,"0+ to 3",IF(E8191&lt;6.01,"3+ to 6",IF(E8191&lt;9.01,"6+ to 9",IF(E8191&lt;12.01,"9+ to 12",IF(E8191&lt;15.01,"12+ to 15",IF(E8191&lt;18.01,"15+ to 18",IF(E8191&lt;21.01,"18+ to 21",IF(E8191&lt;24.01,"21+ to 24",IF(E8191&lt;27.01,"24+ to 27",IF(E8191&lt;30.01,"27+ to 30","30+"))))))))))))</f>
        <v>0-</v>
      </c>
      <c r="H8191" s="7" t="str">
        <f>IF(F8191&lt;0,"0-",IF(F8191=0,"0",IF(F8191&lt;3.01,"0+ to 3",IF(F8191&lt;6.01,"3+ to 6",IF(F8191&lt;9.01,"6+ to 9",IF(F8191&lt;12.01,"9+ to 12",IF(F8191&lt;15.01,"12+ to 15",IF(F8191&lt;18.01,"15+ to 18",IF(F8191&lt;21.01,"18+ to 21",IF(F8191&lt;24.01,"21+ to 24",IF(F8191&lt;27.01,"24+ to 27",IF(F8191&lt;30.01,"27+ to 30","30+"))))))))))))</f>
        <v>15+ to 18</v>
      </c>
      <c r="I8191" t="str">
        <f>IF(G8191&lt;&gt;H8191,"DIFF","")</f>
        <v>DIFF</v>
      </c>
    </row>
    <row r="8192" spans="1:9">
      <c r="A8192" t="s">
        <v>102</v>
      </c>
      <c r="B8192" t="s">
        <v>208</v>
      </c>
      <c r="C8192" s="1">
        <v>113406658</v>
      </c>
      <c r="D8192" s="1">
        <v>2</v>
      </c>
      <c r="E8192" s="1">
        <v>-26</v>
      </c>
      <c r="F8192" s="1">
        <v>0</v>
      </c>
      <c r="G8192" s="7" t="str">
        <f>IF(E8192&lt;0,"0-",IF(E8192=0,"0",IF(E8192&lt;3.01,"0+ to 3",IF(E8192&lt;6.01,"3+ to 6",IF(E8192&lt;9.01,"6+ to 9",IF(E8192&lt;12.01,"9+ to 12",IF(E8192&lt;15.01,"12+ to 15",IF(E8192&lt;18.01,"15+ to 18",IF(E8192&lt;21.01,"18+ to 21",IF(E8192&lt;24.01,"21+ to 24",IF(E8192&lt;27.01,"24+ to 27",IF(E8192&lt;30.01,"27+ to 30","30+"))))))))))))</f>
        <v>0-</v>
      </c>
      <c r="H8192" s="7" t="str">
        <f>IF(F8192&lt;0,"0-",IF(F8192=0,"0",IF(F8192&lt;3.01,"0+ to 3",IF(F8192&lt;6.01,"3+ to 6",IF(F8192&lt;9.01,"6+ to 9",IF(F8192&lt;12.01,"9+ to 12",IF(F8192&lt;15.01,"12+ to 15",IF(F8192&lt;18.01,"15+ to 18",IF(F8192&lt;21.01,"18+ to 21",IF(F8192&lt;24.01,"21+ to 24",IF(F8192&lt;27.01,"24+ to 27",IF(F8192&lt;30.01,"27+ to 30","30+"))))))))))))</f>
        <v>0</v>
      </c>
      <c r="I8192" t="str">
        <f>IF(G8192&lt;&gt;H8192,"DIFF","")</f>
        <v>DIFF</v>
      </c>
    </row>
    <row r="8193" spans="1:9">
      <c r="A8193" t="s">
        <v>102</v>
      </c>
      <c r="B8193" t="s">
        <v>208</v>
      </c>
      <c r="C8193" s="1">
        <v>113415404</v>
      </c>
      <c r="D8193" s="1">
        <v>2</v>
      </c>
      <c r="E8193" s="1">
        <v>-5</v>
      </c>
      <c r="F8193" s="1">
        <v>9</v>
      </c>
      <c r="G8193" s="7" t="str">
        <f>IF(E8193&lt;0,"0-",IF(E8193=0,"0",IF(E8193&lt;3.01,"0+ to 3",IF(E8193&lt;6.01,"3+ to 6",IF(E8193&lt;9.01,"6+ to 9",IF(E8193&lt;12.01,"9+ to 12",IF(E8193&lt;15.01,"12+ to 15",IF(E8193&lt;18.01,"15+ to 18",IF(E8193&lt;21.01,"18+ to 21",IF(E8193&lt;24.01,"21+ to 24",IF(E8193&lt;27.01,"24+ to 27",IF(E8193&lt;30.01,"27+ to 30","30+"))))))))))))</f>
        <v>0-</v>
      </c>
      <c r="H8193" s="7" t="str">
        <f>IF(F8193&lt;0,"0-",IF(F8193=0,"0",IF(F8193&lt;3.01,"0+ to 3",IF(F8193&lt;6.01,"3+ to 6",IF(F8193&lt;9.01,"6+ to 9",IF(F8193&lt;12.01,"9+ to 12",IF(F8193&lt;15.01,"12+ to 15",IF(F8193&lt;18.01,"15+ to 18",IF(F8193&lt;21.01,"18+ to 21",IF(F8193&lt;24.01,"21+ to 24",IF(F8193&lt;27.01,"24+ to 27",IF(F8193&lt;30.01,"27+ to 30","30+"))))))))))))</f>
        <v>6+ to 9</v>
      </c>
      <c r="I8193" t="str">
        <f>IF(G8193&lt;&gt;H8193,"DIFF","")</f>
        <v>DIFF</v>
      </c>
    </row>
    <row r="8194" spans="1:9">
      <c r="A8194" t="s">
        <v>102</v>
      </c>
      <c r="B8194" t="s">
        <v>208</v>
      </c>
      <c r="C8194" s="1">
        <v>113420206</v>
      </c>
      <c r="D8194" s="1">
        <v>8</v>
      </c>
      <c r="E8194" s="1">
        <v>-29</v>
      </c>
      <c r="F8194" s="1">
        <v>0</v>
      </c>
      <c r="G8194" s="7" t="str">
        <f>IF(E8194&lt;0,"0-",IF(E8194=0,"0",IF(E8194&lt;3.01,"0+ to 3",IF(E8194&lt;6.01,"3+ to 6",IF(E8194&lt;9.01,"6+ to 9",IF(E8194&lt;12.01,"9+ to 12",IF(E8194&lt;15.01,"12+ to 15",IF(E8194&lt;18.01,"15+ to 18",IF(E8194&lt;21.01,"18+ to 21",IF(E8194&lt;24.01,"21+ to 24",IF(E8194&lt;27.01,"24+ to 27",IF(E8194&lt;30.01,"27+ to 30","30+"))))))))))))</f>
        <v>0-</v>
      </c>
      <c r="H8194" s="7" t="str">
        <f>IF(F8194&lt;0,"0-",IF(F8194=0,"0",IF(F8194&lt;3.01,"0+ to 3",IF(F8194&lt;6.01,"3+ to 6",IF(F8194&lt;9.01,"6+ to 9",IF(F8194&lt;12.01,"9+ to 12",IF(F8194&lt;15.01,"12+ to 15",IF(F8194&lt;18.01,"15+ to 18",IF(F8194&lt;21.01,"18+ to 21",IF(F8194&lt;24.01,"21+ to 24",IF(F8194&lt;27.01,"24+ to 27",IF(F8194&lt;30.01,"27+ to 30","30+"))))))))))))</f>
        <v>0</v>
      </c>
      <c r="I8194" t="str">
        <f>IF(G8194&lt;&gt;H8194,"DIFF","")</f>
        <v>DIFF</v>
      </c>
    </row>
    <row r="8195" spans="1:9">
      <c r="A8195" t="s">
        <v>102</v>
      </c>
      <c r="B8195" t="s">
        <v>208</v>
      </c>
      <c r="C8195" s="1">
        <v>113421605</v>
      </c>
      <c r="D8195" s="1">
        <v>2</v>
      </c>
      <c r="E8195" s="1">
        <v>0</v>
      </c>
      <c r="F8195" s="1">
        <v>0</v>
      </c>
      <c r="G8195" s="7" t="str">
        <f>IF(E8195&lt;0,"0-",IF(E8195=0,"0",IF(E8195&lt;3.01,"0+ to 3",IF(E8195&lt;6.01,"3+ to 6",IF(E8195&lt;9.01,"6+ to 9",IF(E8195&lt;12.01,"9+ to 12",IF(E8195&lt;15.01,"12+ to 15",IF(E8195&lt;18.01,"15+ to 18",IF(E8195&lt;21.01,"18+ to 21",IF(E8195&lt;24.01,"21+ to 24",IF(E8195&lt;27.01,"24+ to 27",IF(E8195&lt;30.01,"27+ to 30","30+"))))))))))))</f>
        <v>0</v>
      </c>
      <c r="H8195" s="7" t="str">
        <f>IF(F8195&lt;0,"0-",IF(F8195=0,"0",IF(F8195&lt;3.01,"0+ to 3",IF(F8195&lt;6.01,"3+ to 6",IF(F8195&lt;9.01,"6+ to 9",IF(F8195&lt;12.01,"9+ to 12",IF(F8195&lt;15.01,"12+ to 15",IF(F8195&lt;18.01,"15+ to 18",IF(F8195&lt;21.01,"18+ to 21",IF(F8195&lt;24.01,"21+ to 24",IF(F8195&lt;27.01,"24+ to 27",IF(F8195&lt;30.01,"27+ to 30","30+"))))))))))))</f>
        <v>0</v>
      </c>
      <c r="I8195" t="str">
        <f>IF(G8195&lt;&gt;H8195,"DIFF","")</f>
        <v/>
      </c>
    </row>
    <row r="8196" spans="1:9">
      <c r="A8196" t="s">
        <v>102</v>
      </c>
      <c r="B8196" t="s">
        <v>208</v>
      </c>
      <c r="C8196" s="1">
        <v>113423718</v>
      </c>
      <c r="D8196" s="1">
        <v>2</v>
      </c>
      <c r="E8196" s="1">
        <v>-18</v>
      </c>
      <c r="F8196" s="1">
        <v>13</v>
      </c>
      <c r="G8196" s="7" t="str">
        <f>IF(E8196&lt;0,"0-",IF(E8196=0,"0",IF(E8196&lt;3.01,"0+ to 3",IF(E8196&lt;6.01,"3+ to 6",IF(E8196&lt;9.01,"6+ to 9",IF(E8196&lt;12.01,"9+ to 12",IF(E8196&lt;15.01,"12+ to 15",IF(E8196&lt;18.01,"15+ to 18",IF(E8196&lt;21.01,"18+ to 21",IF(E8196&lt;24.01,"21+ to 24",IF(E8196&lt;27.01,"24+ to 27",IF(E8196&lt;30.01,"27+ to 30","30+"))))))))))))</f>
        <v>0-</v>
      </c>
      <c r="H8196" s="7" t="str">
        <f>IF(F8196&lt;0,"0-",IF(F8196=0,"0",IF(F8196&lt;3.01,"0+ to 3",IF(F8196&lt;6.01,"3+ to 6",IF(F8196&lt;9.01,"6+ to 9",IF(F8196&lt;12.01,"9+ to 12",IF(F8196&lt;15.01,"12+ to 15",IF(F8196&lt;18.01,"15+ to 18",IF(F8196&lt;21.01,"18+ to 21",IF(F8196&lt;24.01,"21+ to 24",IF(F8196&lt;27.01,"24+ to 27",IF(F8196&lt;30.01,"27+ to 30","30+"))))))))))))</f>
        <v>12+ to 15</v>
      </c>
      <c r="I8196" t="str">
        <f>IF(G8196&lt;&gt;H8196,"DIFF","")</f>
        <v>DIFF</v>
      </c>
    </row>
    <row r="8197" spans="1:9">
      <c r="A8197" t="s">
        <v>102</v>
      </c>
      <c r="B8197" t="s">
        <v>208</v>
      </c>
      <c r="C8197" s="1">
        <v>113424420</v>
      </c>
      <c r="D8197" s="1">
        <v>2</v>
      </c>
      <c r="E8197" s="1">
        <v>-1</v>
      </c>
      <c r="F8197" s="1">
        <v>17</v>
      </c>
      <c r="G8197" s="7" t="str">
        <f>IF(E8197&lt;0,"0-",IF(E8197=0,"0",IF(E8197&lt;3.01,"0+ to 3",IF(E8197&lt;6.01,"3+ to 6",IF(E8197&lt;9.01,"6+ to 9",IF(E8197&lt;12.01,"9+ to 12",IF(E8197&lt;15.01,"12+ to 15",IF(E8197&lt;18.01,"15+ to 18",IF(E8197&lt;21.01,"18+ to 21",IF(E8197&lt;24.01,"21+ to 24",IF(E8197&lt;27.01,"24+ to 27",IF(E8197&lt;30.01,"27+ to 30","30+"))))))))))))</f>
        <v>0-</v>
      </c>
      <c r="H8197" s="7" t="str">
        <f>IF(F8197&lt;0,"0-",IF(F8197=0,"0",IF(F8197&lt;3.01,"0+ to 3",IF(F8197&lt;6.01,"3+ to 6",IF(F8197&lt;9.01,"6+ to 9",IF(F8197&lt;12.01,"9+ to 12",IF(F8197&lt;15.01,"12+ to 15",IF(F8197&lt;18.01,"15+ to 18",IF(F8197&lt;21.01,"18+ to 21",IF(F8197&lt;24.01,"21+ to 24",IF(F8197&lt;27.01,"24+ to 27",IF(F8197&lt;30.01,"27+ to 30","30+"))))))))))))</f>
        <v>15+ to 18</v>
      </c>
      <c r="I8197" t="str">
        <f>IF(G8197&lt;&gt;H8197,"DIFF","")</f>
        <v>DIFF</v>
      </c>
    </row>
    <row r="8198" spans="1:9">
      <c r="A8198" t="s">
        <v>102</v>
      </c>
      <c r="B8198" t="s">
        <v>208</v>
      </c>
      <c r="C8198" s="1">
        <v>113432141</v>
      </c>
      <c r="D8198" s="1">
        <v>2</v>
      </c>
      <c r="E8198" s="1">
        <v>0</v>
      </c>
      <c r="F8198" s="1">
        <v>1</v>
      </c>
      <c r="G8198" s="7" t="str">
        <f>IF(E8198&lt;0,"0-",IF(E8198=0,"0",IF(E8198&lt;3.01,"0+ to 3",IF(E8198&lt;6.01,"3+ to 6",IF(E8198&lt;9.01,"6+ to 9",IF(E8198&lt;12.01,"9+ to 12",IF(E8198&lt;15.01,"12+ to 15",IF(E8198&lt;18.01,"15+ to 18",IF(E8198&lt;21.01,"18+ to 21",IF(E8198&lt;24.01,"21+ to 24",IF(E8198&lt;27.01,"24+ to 27",IF(E8198&lt;30.01,"27+ to 30","30+"))))))))))))</f>
        <v>0</v>
      </c>
      <c r="H8198" s="7" t="str">
        <f>IF(F8198&lt;0,"0-",IF(F8198=0,"0",IF(F8198&lt;3.01,"0+ to 3",IF(F8198&lt;6.01,"3+ to 6",IF(F8198&lt;9.01,"6+ to 9",IF(F8198&lt;12.01,"9+ to 12",IF(F8198&lt;15.01,"12+ to 15",IF(F8198&lt;18.01,"15+ to 18",IF(F8198&lt;21.01,"18+ to 21",IF(F8198&lt;24.01,"21+ to 24",IF(F8198&lt;27.01,"24+ to 27",IF(F8198&lt;30.01,"27+ to 30","30+"))))))))))))</f>
        <v>0+ to 3</v>
      </c>
      <c r="I8198" t="str">
        <f>IF(G8198&lt;&gt;H8198,"DIFF","")</f>
        <v>DIFF</v>
      </c>
    </row>
    <row r="8199" spans="1:9">
      <c r="A8199" t="s">
        <v>102</v>
      </c>
      <c r="B8199" t="s">
        <v>363</v>
      </c>
      <c r="C8199" s="1">
        <v>113475902</v>
      </c>
      <c r="D8199" s="1">
        <v>4</v>
      </c>
      <c r="E8199" s="1">
        <v>-56</v>
      </c>
      <c r="F8199" s="1">
        <v>2</v>
      </c>
      <c r="G8199" s="7" t="str">
        <f>IF(E8199&lt;0,"0-",IF(E8199=0,"0",IF(E8199&lt;3.01,"0+ to 3",IF(E8199&lt;6.01,"3+ to 6",IF(E8199&lt;9.01,"6+ to 9",IF(E8199&lt;12.01,"9+ to 12",IF(E8199&lt;15.01,"12+ to 15",IF(E8199&lt;18.01,"15+ to 18",IF(E8199&lt;21.01,"18+ to 21",IF(E8199&lt;24.01,"21+ to 24",IF(E8199&lt;27.01,"24+ to 27",IF(E8199&lt;30.01,"27+ to 30","30+"))))))))))))</f>
        <v>0-</v>
      </c>
      <c r="H8199" s="7" t="str">
        <f>IF(F8199&lt;0,"0-",IF(F8199=0,"0",IF(F8199&lt;3.01,"0+ to 3",IF(F8199&lt;6.01,"3+ to 6",IF(F8199&lt;9.01,"6+ to 9",IF(F8199&lt;12.01,"9+ to 12",IF(F8199&lt;15.01,"12+ to 15",IF(F8199&lt;18.01,"15+ to 18",IF(F8199&lt;21.01,"18+ to 21",IF(F8199&lt;24.01,"21+ to 24",IF(F8199&lt;27.01,"24+ to 27",IF(F8199&lt;30.01,"27+ to 30","30+"))))))))))))</f>
        <v>0+ to 3</v>
      </c>
      <c r="I8199" t="str">
        <f>IF(G8199&lt;&gt;H8199,"DIFF","")</f>
        <v>DIFF</v>
      </c>
    </row>
    <row r="8200" spans="1:9">
      <c r="A8200" t="s">
        <v>102</v>
      </c>
      <c r="B8200" t="s">
        <v>207</v>
      </c>
      <c r="C8200" s="1">
        <v>113528918</v>
      </c>
      <c r="D8200" s="1">
        <v>2</v>
      </c>
      <c r="E8200" s="1">
        <v>-5</v>
      </c>
      <c r="F8200" s="1">
        <v>6</v>
      </c>
      <c r="G8200" s="7" t="str">
        <f>IF(E8200&lt;0,"0-",IF(E8200=0,"0",IF(E8200&lt;3.01,"0+ to 3",IF(E8200&lt;6.01,"3+ to 6",IF(E8200&lt;9.01,"6+ to 9",IF(E8200&lt;12.01,"9+ to 12",IF(E8200&lt;15.01,"12+ to 15",IF(E8200&lt;18.01,"15+ to 18",IF(E8200&lt;21.01,"18+ to 21",IF(E8200&lt;24.01,"21+ to 24",IF(E8200&lt;27.01,"24+ to 27",IF(E8200&lt;30.01,"27+ to 30","30+"))))))))))))</f>
        <v>0-</v>
      </c>
      <c r="H8200" s="7" t="str">
        <f>IF(F8200&lt;0,"0-",IF(F8200=0,"0",IF(F8200&lt;3.01,"0+ to 3",IF(F8200&lt;6.01,"3+ to 6",IF(F8200&lt;9.01,"6+ to 9",IF(F8200&lt;12.01,"9+ to 12",IF(F8200&lt;15.01,"12+ to 15",IF(F8200&lt;18.01,"15+ to 18",IF(F8200&lt;21.01,"18+ to 21",IF(F8200&lt;24.01,"21+ to 24",IF(F8200&lt;27.01,"24+ to 27",IF(F8200&lt;30.01,"27+ to 30","30+"))))))))))))</f>
        <v>3+ to 6</v>
      </c>
      <c r="I8200" t="str">
        <f>IF(G8200&lt;&gt;H8200,"DIFF","")</f>
        <v>DIFF</v>
      </c>
    </row>
    <row r="8201" spans="1:9">
      <c r="A8201" t="s">
        <v>102</v>
      </c>
      <c r="B8201" t="s">
        <v>207</v>
      </c>
      <c r="C8201" s="1">
        <v>113532183</v>
      </c>
      <c r="D8201" s="1">
        <v>8</v>
      </c>
      <c r="E8201" s="1">
        <v>-2</v>
      </c>
      <c r="F8201" s="1">
        <v>0</v>
      </c>
      <c r="G8201" s="7" t="str">
        <f>IF(E8201&lt;0,"0-",IF(E8201=0,"0",IF(E8201&lt;3.01,"0+ to 3",IF(E8201&lt;6.01,"3+ to 6",IF(E8201&lt;9.01,"6+ to 9",IF(E8201&lt;12.01,"9+ to 12",IF(E8201&lt;15.01,"12+ to 15",IF(E8201&lt;18.01,"15+ to 18",IF(E8201&lt;21.01,"18+ to 21",IF(E8201&lt;24.01,"21+ to 24",IF(E8201&lt;27.01,"24+ to 27",IF(E8201&lt;30.01,"27+ to 30","30+"))))))))))))</f>
        <v>0-</v>
      </c>
      <c r="H8201" s="7" t="str">
        <f>IF(F8201&lt;0,"0-",IF(F8201=0,"0",IF(F8201&lt;3.01,"0+ to 3",IF(F8201&lt;6.01,"3+ to 6",IF(F8201&lt;9.01,"6+ to 9",IF(F8201&lt;12.01,"9+ to 12",IF(F8201&lt;15.01,"12+ to 15",IF(F8201&lt;18.01,"15+ to 18",IF(F8201&lt;21.01,"18+ to 21",IF(F8201&lt;24.01,"21+ to 24",IF(F8201&lt;27.01,"24+ to 27",IF(F8201&lt;30.01,"27+ to 30","30+"))))))))))))</f>
        <v>0</v>
      </c>
      <c r="I8201" t="str">
        <f>IF(G8201&lt;&gt;H8201,"DIFF","")</f>
        <v>DIFF</v>
      </c>
    </row>
    <row r="8202" spans="1:9">
      <c r="A8202" t="s">
        <v>102</v>
      </c>
      <c r="B8202" t="s">
        <v>207</v>
      </c>
      <c r="C8202" s="1">
        <v>113532494</v>
      </c>
      <c r="D8202" s="1">
        <v>2</v>
      </c>
      <c r="E8202" s="1">
        <v>-10</v>
      </c>
      <c r="F8202" s="1">
        <v>10</v>
      </c>
      <c r="G8202" s="7" t="str">
        <f>IF(E8202&lt;0,"0-",IF(E8202=0,"0",IF(E8202&lt;3.01,"0+ to 3",IF(E8202&lt;6.01,"3+ to 6",IF(E8202&lt;9.01,"6+ to 9",IF(E8202&lt;12.01,"9+ to 12",IF(E8202&lt;15.01,"12+ to 15",IF(E8202&lt;18.01,"15+ to 18",IF(E8202&lt;21.01,"18+ to 21",IF(E8202&lt;24.01,"21+ to 24",IF(E8202&lt;27.01,"24+ to 27",IF(E8202&lt;30.01,"27+ to 30","30+"))))))))))))</f>
        <v>0-</v>
      </c>
      <c r="H8202" s="7" t="str">
        <f>IF(F8202&lt;0,"0-",IF(F8202=0,"0",IF(F8202&lt;3.01,"0+ to 3",IF(F8202&lt;6.01,"3+ to 6",IF(F8202&lt;9.01,"6+ to 9",IF(F8202&lt;12.01,"9+ to 12",IF(F8202&lt;15.01,"12+ to 15",IF(F8202&lt;18.01,"15+ to 18",IF(F8202&lt;21.01,"18+ to 21",IF(F8202&lt;24.01,"21+ to 24",IF(F8202&lt;27.01,"24+ to 27",IF(F8202&lt;30.01,"27+ to 30","30+"))))))))))))</f>
        <v>9+ to 12</v>
      </c>
      <c r="I8202" t="str">
        <f>IF(G8202&lt;&gt;H8202,"DIFF","")</f>
        <v>DIFF</v>
      </c>
    </row>
    <row r="8203" spans="1:9">
      <c r="A8203" t="s">
        <v>102</v>
      </c>
      <c r="B8203" t="s">
        <v>207</v>
      </c>
      <c r="C8203" s="1">
        <v>113532810</v>
      </c>
      <c r="D8203" s="1">
        <v>2</v>
      </c>
      <c r="E8203" s="1">
        <v>-9</v>
      </c>
      <c r="F8203" s="1">
        <v>14</v>
      </c>
      <c r="G8203" s="7" t="str">
        <f>IF(E8203&lt;0,"0-",IF(E8203=0,"0",IF(E8203&lt;3.01,"0+ to 3",IF(E8203&lt;6.01,"3+ to 6",IF(E8203&lt;9.01,"6+ to 9",IF(E8203&lt;12.01,"9+ to 12",IF(E8203&lt;15.01,"12+ to 15",IF(E8203&lt;18.01,"15+ to 18",IF(E8203&lt;21.01,"18+ to 21",IF(E8203&lt;24.01,"21+ to 24",IF(E8203&lt;27.01,"24+ to 27",IF(E8203&lt;30.01,"27+ to 30","30+"))))))))))))</f>
        <v>0-</v>
      </c>
      <c r="H8203" s="7" t="str">
        <f>IF(F8203&lt;0,"0-",IF(F8203=0,"0",IF(F8203&lt;3.01,"0+ to 3",IF(F8203&lt;6.01,"3+ to 6",IF(F8203&lt;9.01,"6+ to 9",IF(F8203&lt;12.01,"9+ to 12",IF(F8203&lt;15.01,"12+ to 15",IF(F8203&lt;18.01,"15+ to 18",IF(F8203&lt;21.01,"18+ to 21",IF(F8203&lt;24.01,"21+ to 24",IF(F8203&lt;27.01,"24+ to 27",IF(F8203&lt;30.01,"27+ to 30","30+"))))))))))))</f>
        <v>12+ to 15</v>
      </c>
      <c r="I8203" t="str">
        <f>IF(G8203&lt;&gt;H8203,"DIFF","")</f>
        <v>DIFF</v>
      </c>
    </row>
    <row r="8204" spans="1:9">
      <c r="A8204" t="s">
        <v>102</v>
      </c>
      <c r="B8204" t="s">
        <v>207</v>
      </c>
      <c r="C8204" s="1">
        <v>113534802</v>
      </c>
      <c r="D8204" s="1">
        <v>2</v>
      </c>
      <c r="E8204" s="1">
        <v>-8</v>
      </c>
      <c r="F8204" s="1">
        <v>8</v>
      </c>
      <c r="G8204" s="7" t="str">
        <f>IF(E8204&lt;0,"0-",IF(E8204=0,"0",IF(E8204&lt;3.01,"0+ to 3",IF(E8204&lt;6.01,"3+ to 6",IF(E8204&lt;9.01,"6+ to 9",IF(E8204&lt;12.01,"9+ to 12",IF(E8204&lt;15.01,"12+ to 15",IF(E8204&lt;18.01,"15+ to 18",IF(E8204&lt;21.01,"18+ to 21",IF(E8204&lt;24.01,"21+ to 24",IF(E8204&lt;27.01,"24+ to 27",IF(E8204&lt;30.01,"27+ to 30","30+"))))))))))))</f>
        <v>0-</v>
      </c>
      <c r="H8204" s="7" t="str">
        <f>IF(F8204&lt;0,"0-",IF(F8204=0,"0",IF(F8204&lt;3.01,"0+ to 3",IF(F8204&lt;6.01,"3+ to 6",IF(F8204&lt;9.01,"6+ to 9",IF(F8204&lt;12.01,"9+ to 12",IF(F8204&lt;15.01,"12+ to 15",IF(F8204&lt;18.01,"15+ to 18",IF(F8204&lt;21.01,"18+ to 21",IF(F8204&lt;24.01,"21+ to 24",IF(F8204&lt;27.01,"24+ to 27",IF(F8204&lt;30.01,"27+ to 30","30+"))))))))))))</f>
        <v>6+ to 9</v>
      </c>
      <c r="I8204" t="str">
        <f>IF(G8204&lt;&gt;H8204,"DIFF","")</f>
        <v>DIFF</v>
      </c>
    </row>
    <row r="8205" spans="1:9">
      <c r="A8205" t="s">
        <v>102</v>
      </c>
      <c r="B8205" t="s">
        <v>207</v>
      </c>
      <c r="C8205" s="1">
        <v>113534961</v>
      </c>
      <c r="D8205" s="1">
        <v>2</v>
      </c>
      <c r="E8205" s="1">
        <v>0</v>
      </c>
      <c r="F8205" s="1">
        <v>0</v>
      </c>
      <c r="G8205" s="7" t="str">
        <f>IF(E8205&lt;0,"0-",IF(E8205=0,"0",IF(E8205&lt;3.01,"0+ to 3",IF(E8205&lt;6.01,"3+ to 6",IF(E8205&lt;9.01,"6+ to 9",IF(E8205&lt;12.01,"9+ to 12",IF(E8205&lt;15.01,"12+ to 15",IF(E8205&lt;18.01,"15+ to 18",IF(E8205&lt;21.01,"18+ to 21",IF(E8205&lt;24.01,"21+ to 24",IF(E8205&lt;27.01,"24+ to 27",IF(E8205&lt;30.01,"27+ to 30","30+"))))))))))))</f>
        <v>0</v>
      </c>
      <c r="H8205" s="7" t="str">
        <f>IF(F8205&lt;0,"0-",IF(F8205=0,"0",IF(F8205&lt;3.01,"0+ to 3",IF(F8205&lt;6.01,"3+ to 6",IF(F8205&lt;9.01,"6+ to 9",IF(F8205&lt;12.01,"9+ to 12",IF(F8205&lt;15.01,"12+ to 15",IF(F8205&lt;18.01,"15+ to 18",IF(F8205&lt;21.01,"18+ to 21",IF(F8205&lt;24.01,"21+ to 24",IF(F8205&lt;27.01,"24+ to 27",IF(F8205&lt;30.01,"27+ to 30","30+"))))))))))))</f>
        <v>0</v>
      </c>
      <c r="I8205" t="str">
        <f>IF(G8205&lt;&gt;H8205,"DIFF","")</f>
        <v/>
      </c>
    </row>
    <row r="8206" spans="1:9">
      <c r="A8206" t="s">
        <v>102</v>
      </c>
      <c r="B8206" t="s">
        <v>207</v>
      </c>
      <c r="C8206" s="1">
        <v>113538759</v>
      </c>
      <c r="D8206" s="1">
        <v>2</v>
      </c>
      <c r="E8206" s="1">
        <v>0</v>
      </c>
      <c r="F8206" s="1">
        <v>4</v>
      </c>
      <c r="G8206" s="7" t="str">
        <f>IF(E8206&lt;0,"0-",IF(E8206=0,"0",IF(E8206&lt;3.01,"0+ to 3",IF(E8206&lt;6.01,"3+ to 6",IF(E8206&lt;9.01,"6+ to 9",IF(E8206&lt;12.01,"9+ to 12",IF(E8206&lt;15.01,"12+ to 15",IF(E8206&lt;18.01,"15+ to 18",IF(E8206&lt;21.01,"18+ to 21",IF(E8206&lt;24.01,"21+ to 24",IF(E8206&lt;27.01,"24+ to 27",IF(E8206&lt;30.01,"27+ to 30","30+"))))))))))))</f>
        <v>0</v>
      </c>
      <c r="H8206" s="7" t="str">
        <f>IF(F8206&lt;0,"0-",IF(F8206=0,"0",IF(F8206&lt;3.01,"0+ to 3",IF(F8206&lt;6.01,"3+ to 6",IF(F8206&lt;9.01,"6+ to 9",IF(F8206&lt;12.01,"9+ to 12",IF(F8206&lt;15.01,"12+ to 15",IF(F8206&lt;18.01,"15+ to 18",IF(F8206&lt;21.01,"18+ to 21",IF(F8206&lt;24.01,"21+ to 24",IF(F8206&lt;27.01,"24+ to 27",IF(F8206&lt;30.01,"27+ to 30","30+"))))))))))))</f>
        <v>3+ to 6</v>
      </c>
      <c r="I8206" t="str">
        <f>IF(G8206&lt;&gt;H8206,"DIFF","")</f>
        <v>DIFF</v>
      </c>
    </row>
    <row r="8207" spans="1:9">
      <c r="A8207" t="s">
        <v>102</v>
      </c>
      <c r="B8207" t="s">
        <v>207</v>
      </c>
      <c r="C8207" s="1">
        <v>113542776</v>
      </c>
      <c r="D8207" s="1">
        <v>3</v>
      </c>
      <c r="E8207" s="1">
        <v>0</v>
      </c>
      <c r="F8207" s="1">
        <v>0</v>
      </c>
      <c r="G8207" s="7" t="str">
        <f>IF(E8207&lt;0,"0-",IF(E8207=0,"0",IF(E8207&lt;3.01,"0+ to 3",IF(E8207&lt;6.01,"3+ to 6",IF(E8207&lt;9.01,"6+ to 9",IF(E8207&lt;12.01,"9+ to 12",IF(E8207&lt;15.01,"12+ to 15",IF(E8207&lt;18.01,"15+ to 18",IF(E8207&lt;21.01,"18+ to 21",IF(E8207&lt;24.01,"21+ to 24",IF(E8207&lt;27.01,"24+ to 27",IF(E8207&lt;30.01,"27+ to 30","30+"))))))))))))</f>
        <v>0</v>
      </c>
      <c r="H8207" s="7" t="str">
        <f>IF(F8207&lt;0,"0-",IF(F8207=0,"0",IF(F8207&lt;3.01,"0+ to 3",IF(F8207&lt;6.01,"3+ to 6",IF(F8207&lt;9.01,"6+ to 9",IF(F8207&lt;12.01,"9+ to 12",IF(F8207&lt;15.01,"12+ to 15",IF(F8207&lt;18.01,"15+ to 18",IF(F8207&lt;21.01,"18+ to 21",IF(F8207&lt;24.01,"21+ to 24",IF(F8207&lt;27.01,"24+ to 27",IF(F8207&lt;30.01,"27+ to 30","30+"))))))))))))</f>
        <v>0</v>
      </c>
      <c r="I8207" t="str">
        <f>IF(G8207&lt;&gt;H8207,"DIFF","")</f>
        <v/>
      </c>
    </row>
    <row r="8208" spans="1:9">
      <c r="A8208" t="s">
        <v>102</v>
      </c>
      <c r="B8208" t="s">
        <v>207</v>
      </c>
      <c r="C8208" s="1">
        <v>113543327</v>
      </c>
      <c r="D8208" s="1">
        <v>7</v>
      </c>
      <c r="E8208" s="1">
        <v>0</v>
      </c>
      <c r="F8208" s="1">
        <v>0</v>
      </c>
      <c r="G8208" s="7" t="str">
        <f>IF(E8208&lt;0,"0-",IF(E8208=0,"0",IF(E8208&lt;3.01,"0+ to 3",IF(E8208&lt;6.01,"3+ to 6",IF(E8208&lt;9.01,"6+ to 9",IF(E8208&lt;12.01,"9+ to 12",IF(E8208&lt;15.01,"12+ to 15",IF(E8208&lt;18.01,"15+ to 18",IF(E8208&lt;21.01,"18+ to 21",IF(E8208&lt;24.01,"21+ to 24",IF(E8208&lt;27.01,"24+ to 27",IF(E8208&lt;30.01,"27+ to 30","30+"))))))))))))</f>
        <v>0</v>
      </c>
      <c r="H8208" s="7" t="str">
        <f>IF(F8208&lt;0,"0-",IF(F8208=0,"0",IF(F8208&lt;3.01,"0+ to 3",IF(F8208&lt;6.01,"3+ to 6",IF(F8208&lt;9.01,"6+ to 9",IF(F8208&lt;12.01,"9+ to 12",IF(F8208&lt;15.01,"12+ to 15",IF(F8208&lt;18.01,"15+ to 18",IF(F8208&lt;21.01,"18+ to 21",IF(F8208&lt;24.01,"21+ to 24",IF(F8208&lt;27.01,"24+ to 27",IF(F8208&lt;30.01,"27+ to 30","30+"))))))))))))</f>
        <v>0</v>
      </c>
      <c r="I8208" t="str">
        <f>IF(G8208&lt;&gt;H8208,"DIFF","")</f>
        <v/>
      </c>
    </row>
    <row r="8209" spans="1:9">
      <c r="A8209" t="s">
        <v>102</v>
      </c>
      <c r="B8209" t="s">
        <v>207</v>
      </c>
      <c r="C8209" s="1">
        <v>113547162</v>
      </c>
      <c r="D8209" s="1">
        <v>2</v>
      </c>
      <c r="E8209" s="1">
        <v>-7</v>
      </c>
      <c r="F8209" s="1">
        <v>11</v>
      </c>
      <c r="G8209" s="7" t="str">
        <f>IF(E8209&lt;0,"0-",IF(E8209=0,"0",IF(E8209&lt;3.01,"0+ to 3",IF(E8209&lt;6.01,"3+ to 6",IF(E8209&lt;9.01,"6+ to 9",IF(E8209&lt;12.01,"9+ to 12",IF(E8209&lt;15.01,"12+ to 15",IF(E8209&lt;18.01,"15+ to 18",IF(E8209&lt;21.01,"18+ to 21",IF(E8209&lt;24.01,"21+ to 24",IF(E8209&lt;27.01,"24+ to 27",IF(E8209&lt;30.01,"27+ to 30","30+"))))))))))))</f>
        <v>0-</v>
      </c>
      <c r="H8209" s="7" t="str">
        <f>IF(F8209&lt;0,"0-",IF(F8209=0,"0",IF(F8209&lt;3.01,"0+ to 3",IF(F8209&lt;6.01,"3+ to 6",IF(F8209&lt;9.01,"6+ to 9",IF(F8209&lt;12.01,"9+ to 12",IF(F8209&lt;15.01,"12+ to 15",IF(F8209&lt;18.01,"15+ to 18",IF(F8209&lt;21.01,"18+ to 21",IF(F8209&lt;24.01,"21+ to 24",IF(F8209&lt;27.01,"24+ to 27",IF(F8209&lt;30.01,"27+ to 30","30+"))))))))))))</f>
        <v>9+ to 12</v>
      </c>
      <c r="I8209" t="str">
        <f>IF(G8209&lt;&gt;H8209,"DIFF","")</f>
        <v>DIFF</v>
      </c>
    </row>
    <row r="8210" spans="1:9">
      <c r="A8210" t="s">
        <v>102</v>
      </c>
      <c r="B8210" t="s">
        <v>206</v>
      </c>
      <c r="C8210" s="1">
        <v>113557786</v>
      </c>
      <c r="D8210" s="1">
        <v>4</v>
      </c>
      <c r="E8210" s="1">
        <v>-8</v>
      </c>
      <c r="F8210" s="1">
        <v>-7</v>
      </c>
      <c r="G8210" s="7" t="str">
        <f>IF(E8210&lt;0,"0-",IF(E8210=0,"0",IF(E8210&lt;3.01,"0+ to 3",IF(E8210&lt;6.01,"3+ to 6",IF(E8210&lt;9.01,"6+ to 9",IF(E8210&lt;12.01,"9+ to 12",IF(E8210&lt;15.01,"12+ to 15",IF(E8210&lt;18.01,"15+ to 18",IF(E8210&lt;21.01,"18+ to 21",IF(E8210&lt;24.01,"21+ to 24",IF(E8210&lt;27.01,"24+ to 27",IF(E8210&lt;30.01,"27+ to 30","30+"))))))))))))</f>
        <v>0-</v>
      </c>
      <c r="H8210" s="7" t="str">
        <f>IF(F8210&lt;0,"0-",IF(F8210=0,"0",IF(F8210&lt;3.01,"0+ to 3",IF(F8210&lt;6.01,"3+ to 6",IF(F8210&lt;9.01,"6+ to 9",IF(F8210&lt;12.01,"9+ to 12",IF(F8210&lt;15.01,"12+ to 15",IF(F8210&lt;18.01,"15+ to 18",IF(F8210&lt;21.01,"18+ to 21",IF(F8210&lt;24.01,"21+ to 24",IF(F8210&lt;27.01,"24+ to 27",IF(F8210&lt;30.01,"27+ to 30","30+"))))))))))))</f>
        <v>0-</v>
      </c>
      <c r="I8210" t="str">
        <f>IF(G8210&lt;&gt;H8210,"DIFF","")</f>
        <v/>
      </c>
    </row>
    <row r="8211" spans="1:9">
      <c r="A8211" t="s">
        <v>103</v>
      </c>
      <c r="B8211" t="s">
        <v>206</v>
      </c>
      <c r="C8211" s="1">
        <v>113575307</v>
      </c>
      <c r="D8211" s="1">
        <v>2</v>
      </c>
      <c r="E8211" s="1">
        <v>-1037</v>
      </c>
      <c r="F8211" s="1">
        <v>1136</v>
      </c>
      <c r="G8211" s="7" t="str">
        <f>IF(E8211&lt;0,"0-",IF(E8211=0,"0",IF(E8211&lt;3.01,"0+ to 3",IF(E8211&lt;6.01,"3+ to 6",IF(E8211&lt;9.01,"6+ to 9",IF(E8211&lt;12.01,"9+ to 12",IF(E8211&lt;15.01,"12+ to 15",IF(E8211&lt;18.01,"15+ to 18",IF(E8211&lt;21.01,"18+ to 21",IF(E8211&lt;24.01,"21+ to 24",IF(E8211&lt;27.01,"24+ to 27",IF(E8211&lt;30.01,"27+ to 30","30+"))))))))))))</f>
        <v>0-</v>
      </c>
      <c r="H8211" s="7" t="str">
        <f>IF(F8211&lt;0,"0-",IF(F8211=0,"0",IF(F8211&lt;3.01,"0+ to 3",IF(F8211&lt;6.01,"3+ to 6",IF(F8211&lt;9.01,"6+ to 9",IF(F8211&lt;12.01,"9+ to 12",IF(F8211&lt;15.01,"12+ to 15",IF(F8211&lt;18.01,"15+ to 18",IF(F8211&lt;21.01,"18+ to 21",IF(F8211&lt;24.01,"21+ to 24",IF(F8211&lt;27.01,"24+ to 27",IF(F8211&lt;30.01,"27+ to 30","30+"))))))))))))</f>
        <v>30+</v>
      </c>
      <c r="I8211" t="str">
        <f>IF(G8211&lt;&gt;H8211,"DIFF","")</f>
        <v>DIFF</v>
      </c>
    </row>
    <row r="8212" spans="1:9">
      <c r="A8212" t="s">
        <v>102</v>
      </c>
      <c r="B8212" t="s">
        <v>206</v>
      </c>
      <c r="C8212" s="1">
        <v>113576416</v>
      </c>
      <c r="D8212" s="1">
        <v>2</v>
      </c>
      <c r="E8212" s="1">
        <v>-5</v>
      </c>
      <c r="F8212" s="1">
        <v>15</v>
      </c>
      <c r="G8212" s="7" t="str">
        <f>IF(E8212&lt;0,"0-",IF(E8212=0,"0",IF(E8212&lt;3.01,"0+ to 3",IF(E8212&lt;6.01,"3+ to 6",IF(E8212&lt;9.01,"6+ to 9",IF(E8212&lt;12.01,"9+ to 12",IF(E8212&lt;15.01,"12+ to 15",IF(E8212&lt;18.01,"15+ to 18",IF(E8212&lt;21.01,"18+ to 21",IF(E8212&lt;24.01,"21+ to 24",IF(E8212&lt;27.01,"24+ to 27",IF(E8212&lt;30.01,"27+ to 30","30+"))))))))))))</f>
        <v>0-</v>
      </c>
      <c r="H8212" s="7" t="str">
        <f>IF(F8212&lt;0,"0-",IF(F8212=0,"0",IF(F8212&lt;3.01,"0+ to 3",IF(F8212&lt;6.01,"3+ to 6",IF(F8212&lt;9.01,"6+ to 9",IF(F8212&lt;12.01,"9+ to 12",IF(F8212&lt;15.01,"12+ to 15",IF(F8212&lt;18.01,"15+ to 18",IF(F8212&lt;21.01,"18+ to 21",IF(F8212&lt;24.01,"21+ to 24",IF(F8212&lt;27.01,"24+ to 27",IF(F8212&lt;30.01,"27+ to 30","30+"))))))))))))</f>
        <v>12+ to 15</v>
      </c>
      <c r="I8212" t="str">
        <f>IF(G8212&lt;&gt;H8212,"DIFF","")</f>
        <v>DIFF</v>
      </c>
    </row>
    <row r="8213" spans="1:9">
      <c r="A8213" t="s">
        <v>102</v>
      </c>
      <c r="B8213" t="s">
        <v>206</v>
      </c>
      <c r="C8213" s="1">
        <v>113579120</v>
      </c>
      <c r="D8213" s="1">
        <v>2</v>
      </c>
      <c r="E8213" s="1">
        <v>-5</v>
      </c>
      <c r="F8213" s="1">
        <v>6</v>
      </c>
      <c r="G8213" s="7" t="str">
        <f>IF(E8213&lt;0,"0-",IF(E8213=0,"0",IF(E8213&lt;3.01,"0+ to 3",IF(E8213&lt;6.01,"3+ to 6",IF(E8213&lt;9.01,"6+ to 9",IF(E8213&lt;12.01,"9+ to 12",IF(E8213&lt;15.01,"12+ to 15",IF(E8213&lt;18.01,"15+ to 18",IF(E8213&lt;21.01,"18+ to 21",IF(E8213&lt;24.01,"21+ to 24",IF(E8213&lt;27.01,"24+ to 27",IF(E8213&lt;30.01,"27+ to 30","30+"))))))))))))</f>
        <v>0-</v>
      </c>
      <c r="H8213" s="7" t="str">
        <f>IF(F8213&lt;0,"0-",IF(F8213=0,"0",IF(F8213&lt;3.01,"0+ to 3",IF(F8213&lt;6.01,"3+ to 6",IF(F8213&lt;9.01,"6+ to 9",IF(F8213&lt;12.01,"9+ to 12",IF(F8213&lt;15.01,"12+ to 15",IF(F8213&lt;18.01,"15+ to 18",IF(F8213&lt;21.01,"18+ to 21",IF(F8213&lt;24.01,"21+ to 24",IF(F8213&lt;27.01,"24+ to 27",IF(F8213&lt;30.01,"27+ to 30","30+"))))))))))))</f>
        <v>3+ to 6</v>
      </c>
      <c r="I8213" t="str">
        <f>IF(G8213&lt;&gt;H8213,"DIFF","")</f>
        <v>DIFF</v>
      </c>
    </row>
    <row r="8214" spans="1:9">
      <c r="A8214" t="s">
        <v>102</v>
      </c>
      <c r="B8214" t="s">
        <v>206</v>
      </c>
      <c r="C8214" s="1">
        <v>113580472</v>
      </c>
      <c r="D8214" s="1">
        <v>2</v>
      </c>
      <c r="E8214" s="1">
        <v>-7</v>
      </c>
      <c r="F8214" s="1">
        <v>19</v>
      </c>
      <c r="G8214" s="7" t="str">
        <f>IF(E8214&lt;0,"0-",IF(E8214=0,"0",IF(E8214&lt;3.01,"0+ to 3",IF(E8214&lt;6.01,"3+ to 6",IF(E8214&lt;9.01,"6+ to 9",IF(E8214&lt;12.01,"9+ to 12",IF(E8214&lt;15.01,"12+ to 15",IF(E8214&lt;18.01,"15+ to 18",IF(E8214&lt;21.01,"18+ to 21",IF(E8214&lt;24.01,"21+ to 24",IF(E8214&lt;27.01,"24+ to 27",IF(E8214&lt;30.01,"27+ to 30","30+"))))))))))))</f>
        <v>0-</v>
      </c>
      <c r="H8214" s="7" t="str">
        <f>IF(F8214&lt;0,"0-",IF(F8214=0,"0",IF(F8214&lt;3.01,"0+ to 3",IF(F8214&lt;6.01,"3+ to 6",IF(F8214&lt;9.01,"6+ to 9",IF(F8214&lt;12.01,"9+ to 12",IF(F8214&lt;15.01,"12+ to 15",IF(F8214&lt;18.01,"15+ to 18",IF(F8214&lt;21.01,"18+ to 21",IF(F8214&lt;24.01,"21+ to 24",IF(F8214&lt;27.01,"24+ to 27",IF(F8214&lt;30.01,"27+ to 30","30+"))))))))))))</f>
        <v>18+ to 21</v>
      </c>
      <c r="I8214" t="str">
        <f>IF(G8214&lt;&gt;H8214,"DIFF","")</f>
        <v>DIFF</v>
      </c>
    </row>
    <row r="8215" spans="1:9">
      <c r="A8215" t="s">
        <v>102</v>
      </c>
      <c r="B8215" t="s">
        <v>206</v>
      </c>
      <c r="C8215" s="1">
        <v>113582851</v>
      </c>
      <c r="D8215" s="1">
        <v>2</v>
      </c>
      <c r="E8215" s="1">
        <v>0</v>
      </c>
      <c r="F8215" s="1">
        <v>8</v>
      </c>
      <c r="G8215" s="7" t="str">
        <f>IF(E8215&lt;0,"0-",IF(E8215=0,"0",IF(E8215&lt;3.01,"0+ to 3",IF(E8215&lt;6.01,"3+ to 6",IF(E8215&lt;9.01,"6+ to 9",IF(E8215&lt;12.01,"9+ to 12",IF(E8215&lt;15.01,"12+ to 15",IF(E8215&lt;18.01,"15+ to 18",IF(E8215&lt;21.01,"18+ to 21",IF(E8215&lt;24.01,"21+ to 24",IF(E8215&lt;27.01,"24+ to 27",IF(E8215&lt;30.01,"27+ to 30","30+"))))))))))))</f>
        <v>0</v>
      </c>
      <c r="H8215" s="7" t="str">
        <f>IF(F8215&lt;0,"0-",IF(F8215=0,"0",IF(F8215&lt;3.01,"0+ to 3",IF(F8215&lt;6.01,"3+ to 6",IF(F8215&lt;9.01,"6+ to 9",IF(F8215&lt;12.01,"9+ to 12",IF(F8215&lt;15.01,"12+ to 15",IF(F8215&lt;18.01,"15+ to 18",IF(F8215&lt;21.01,"18+ to 21",IF(F8215&lt;24.01,"21+ to 24",IF(F8215&lt;27.01,"24+ to 27",IF(F8215&lt;30.01,"27+ to 30","30+"))))))))))))</f>
        <v>6+ to 9</v>
      </c>
      <c r="I8215" t="str">
        <f>IF(G8215&lt;&gt;H8215,"DIFF","")</f>
        <v>DIFF</v>
      </c>
    </row>
    <row r="8216" spans="1:9">
      <c r="A8216" t="s">
        <v>102</v>
      </c>
      <c r="B8216" t="s">
        <v>206</v>
      </c>
      <c r="C8216" s="1">
        <v>113583689</v>
      </c>
      <c r="D8216" s="1">
        <v>2</v>
      </c>
      <c r="E8216" s="1">
        <v>-3</v>
      </c>
      <c r="F8216" s="1">
        <v>0</v>
      </c>
      <c r="G8216" s="7" t="str">
        <f>IF(E8216&lt;0,"0-",IF(E8216=0,"0",IF(E8216&lt;3.01,"0+ to 3",IF(E8216&lt;6.01,"3+ to 6",IF(E8216&lt;9.01,"6+ to 9",IF(E8216&lt;12.01,"9+ to 12",IF(E8216&lt;15.01,"12+ to 15",IF(E8216&lt;18.01,"15+ to 18",IF(E8216&lt;21.01,"18+ to 21",IF(E8216&lt;24.01,"21+ to 24",IF(E8216&lt;27.01,"24+ to 27",IF(E8216&lt;30.01,"27+ to 30","30+"))))))))))))</f>
        <v>0-</v>
      </c>
      <c r="H8216" s="7" t="str">
        <f>IF(F8216&lt;0,"0-",IF(F8216=0,"0",IF(F8216&lt;3.01,"0+ to 3",IF(F8216&lt;6.01,"3+ to 6",IF(F8216&lt;9.01,"6+ to 9",IF(F8216&lt;12.01,"9+ to 12",IF(F8216&lt;15.01,"12+ to 15",IF(F8216&lt;18.01,"15+ to 18",IF(F8216&lt;21.01,"18+ to 21",IF(F8216&lt;24.01,"21+ to 24",IF(F8216&lt;27.01,"24+ to 27",IF(F8216&lt;30.01,"27+ to 30","30+"))))))))))))</f>
        <v>0</v>
      </c>
      <c r="I8216" t="str">
        <f>IF(G8216&lt;&gt;H8216,"DIFF","")</f>
        <v>DIFF</v>
      </c>
    </row>
    <row r="8217" spans="1:9">
      <c r="A8217" t="s">
        <v>102</v>
      </c>
      <c r="B8217" t="s">
        <v>206</v>
      </c>
      <c r="C8217" s="1">
        <v>113583991</v>
      </c>
      <c r="D8217" s="1">
        <v>8</v>
      </c>
      <c r="E8217" s="1">
        <v>-10</v>
      </c>
      <c r="F8217" s="1">
        <v>0</v>
      </c>
      <c r="G8217" s="7" t="str">
        <f>IF(E8217&lt;0,"0-",IF(E8217=0,"0",IF(E8217&lt;3.01,"0+ to 3",IF(E8217&lt;6.01,"3+ to 6",IF(E8217&lt;9.01,"6+ to 9",IF(E8217&lt;12.01,"9+ to 12",IF(E8217&lt;15.01,"12+ to 15",IF(E8217&lt;18.01,"15+ to 18",IF(E8217&lt;21.01,"18+ to 21",IF(E8217&lt;24.01,"21+ to 24",IF(E8217&lt;27.01,"24+ to 27",IF(E8217&lt;30.01,"27+ to 30","30+"))))))))))))</f>
        <v>0-</v>
      </c>
      <c r="H8217" s="7" t="str">
        <f>IF(F8217&lt;0,"0-",IF(F8217=0,"0",IF(F8217&lt;3.01,"0+ to 3",IF(F8217&lt;6.01,"3+ to 6",IF(F8217&lt;9.01,"6+ to 9",IF(F8217&lt;12.01,"9+ to 12",IF(F8217&lt;15.01,"12+ to 15",IF(F8217&lt;18.01,"15+ to 18",IF(F8217&lt;21.01,"18+ to 21",IF(F8217&lt;24.01,"21+ to 24",IF(F8217&lt;27.01,"24+ to 27",IF(F8217&lt;30.01,"27+ to 30","30+"))))))))))))</f>
        <v>0</v>
      </c>
      <c r="I8217" t="str">
        <f>IF(G8217&lt;&gt;H8217,"DIFF","")</f>
        <v>DIFF</v>
      </c>
    </row>
    <row r="8218" spans="1:9">
      <c r="A8218" t="s">
        <v>102</v>
      </c>
      <c r="B8218" t="s">
        <v>206</v>
      </c>
      <c r="C8218" s="1">
        <v>113589884</v>
      </c>
      <c r="D8218" s="1">
        <v>7</v>
      </c>
      <c r="E8218" s="1">
        <v>0</v>
      </c>
      <c r="F8218" s="1">
        <v>0</v>
      </c>
      <c r="G8218" s="7" t="str">
        <f>IF(E8218&lt;0,"0-",IF(E8218=0,"0",IF(E8218&lt;3.01,"0+ to 3",IF(E8218&lt;6.01,"3+ to 6",IF(E8218&lt;9.01,"6+ to 9",IF(E8218&lt;12.01,"9+ to 12",IF(E8218&lt;15.01,"12+ to 15",IF(E8218&lt;18.01,"15+ to 18",IF(E8218&lt;21.01,"18+ to 21",IF(E8218&lt;24.01,"21+ to 24",IF(E8218&lt;27.01,"24+ to 27",IF(E8218&lt;30.01,"27+ to 30","30+"))))))))))))</f>
        <v>0</v>
      </c>
      <c r="H8218" s="7" t="str">
        <f>IF(F8218&lt;0,"0-",IF(F8218=0,"0",IF(F8218&lt;3.01,"0+ to 3",IF(F8218&lt;6.01,"3+ to 6",IF(F8218&lt;9.01,"6+ to 9",IF(F8218&lt;12.01,"9+ to 12",IF(F8218&lt;15.01,"12+ to 15",IF(F8218&lt;18.01,"15+ to 18",IF(F8218&lt;21.01,"18+ to 21",IF(F8218&lt;24.01,"21+ to 24",IF(F8218&lt;27.01,"24+ to 27",IF(F8218&lt;30.01,"27+ to 30","30+"))))))))))))</f>
        <v>0</v>
      </c>
      <c r="I8218" t="str">
        <f>IF(G8218&lt;&gt;H8218,"DIFF","")</f>
        <v/>
      </c>
    </row>
    <row r="8219" spans="1:9">
      <c r="A8219" t="s">
        <v>102</v>
      </c>
      <c r="B8219" t="s">
        <v>206</v>
      </c>
      <c r="C8219" s="1">
        <v>113590986</v>
      </c>
      <c r="D8219" s="1">
        <v>8</v>
      </c>
      <c r="E8219" s="1">
        <v>0</v>
      </c>
      <c r="F8219" s="1">
        <v>0</v>
      </c>
      <c r="G8219" s="7" t="str">
        <f>IF(E8219&lt;0,"0-",IF(E8219=0,"0",IF(E8219&lt;3.01,"0+ to 3",IF(E8219&lt;6.01,"3+ to 6",IF(E8219&lt;9.01,"6+ to 9",IF(E8219&lt;12.01,"9+ to 12",IF(E8219&lt;15.01,"12+ to 15",IF(E8219&lt;18.01,"15+ to 18",IF(E8219&lt;21.01,"18+ to 21",IF(E8219&lt;24.01,"21+ to 24",IF(E8219&lt;27.01,"24+ to 27",IF(E8219&lt;30.01,"27+ to 30","30+"))))))))))))</f>
        <v>0</v>
      </c>
      <c r="H8219" s="7" t="str">
        <f>IF(F8219&lt;0,"0-",IF(F8219=0,"0",IF(F8219&lt;3.01,"0+ to 3",IF(F8219&lt;6.01,"3+ to 6",IF(F8219&lt;9.01,"6+ to 9",IF(F8219&lt;12.01,"9+ to 12",IF(F8219&lt;15.01,"12+ to 15",IF(F8219&lt;18.01,"15+ to 18",IF(F8219&lt;21.01,"18+ to 21",IF(F8219&lt;24.01,"21+ to 24",IF(F8219&lt;27.01,"24+ to 27",IF(F8219&lt;30.01,"27+ to 30","30+"))))))))))))</f>
        <v>0</v>
      </c>
      <c r="I8219" t="str">
        <f>IF(G8219&lt;&gt;H8219,"DIFF","")</f>
        <v/>
      </c>
    </row>
    <row r="8220" spans="1:9">
      <c r="A8220" t="s">
        <v>102</v>
      </c>
      <c r="B8220" t="s">
        <v>206</v>
      </c>
      <c r="C8220" s="1">
        <v>113595108</v>
      </c>
      <c r="D8220" s="1">
        <v>4</v>
      </c>
      <c r="E8220" s="1">
        <v>0</v>
      </c>
      <c r="F8220" s="1">
        <v>0</v>
      </c>
      <c r="G8220" s="7" t="str">
        <f>IF(E8220&lt;0,"0-",IF(E8220=0,"0",IF(E8220&lt;3.01,"0+ to 3",IF(E8220&lt;6.01,"3+ to 6",IF(E8220&lt;9.01,"6+ to 9",IF(E8220&lt;12.01,"9+ to 12",IF(E8220&lt;15.01,"12+ to 15",IF(E8220&lt;18.01,"15+ to 18",IF(E8220&lt;21.01,"18+ to 21",IF(E8220&lt;24.01,"21+ to 24",IF(E8220&lt;27.01,"24+ to 27",IF(E8220&lt;30.01,"27+ to 30","30+"))))))))))))</f>
        <v>0</v>
      </c>
      <c r="H8220" s="7" t="str">
        <f>IF(F8220&lt;0,"0-",IF(F8220=0,"0",IF(F8220&lt;3.01,"0+ to 3",IF(F8220&lt;6.01,"3+ to 6",IF(F8220&lt;9.01,"6+ to 9",IF(F8220&lt;12.01,"9+ to 12",IF(F8220&lt;15.01,"12+ to 15",IF(F8220&lt;18.01,"15+ to 18",IF(F8220&lt;21.01,"18+ to 21",IF(F8220&lt;24.01,"21+ to 24",IF(F8220&lt;27.01,"24+ to 27",IF(F8220&lt;30.01,"27+ to 30","30+"))))))))))))</f>
        <v>0</v>
      </c>
      <c r="I8220" t="str">
        <f>IF(G8220&lt;&gt;H8220,"DIFF","")</f>
        <v/>
      </c>
    </row>
    <row r="8221" spans="1:9">
      <c r="A8221" t="s">
        <v>102</v>
      </c>
      <c r="B8221" t="s">
        <v>206</v>
      </c>
      <c r="C8221" s="1">
        <v>113595628</v>
      </c>
      <c r="D8221" s="1">
        <v>8</v>
      </c>
      <c r="E8221" s="1">
        <v>-1</v>
      </c>
      <c r="F8221" s="1">
        <v>0</v>
      </c>
      <c r="G8221" s="7" t="str">
        <f>IF(E8221&lt;0,"0-",IF(E8221=0,"0",IF(E8221&lt;3.01,"0+ to 3",IF(E8221&lt;6.01,"3+ to 6",IF(E8221&lt;9.01,"6+ to 9",IF(E8221&lt;12.01,"9+ to 12",IF(E8221&lt;15.01,"12+ to 15",IF(E8221&lt;18.01,"15+ to 18",IF(E8221&lt;21.01,"18+ to 21",IF(E8221&lt;24.01,"21+ to 24",IF(E8221&lt;27.01,"24+ to 27",IF(E8221&lt;30.01,"27+ to 30","30+"))))))))))))</f>
        <v>0-</v>
      </c>
      <c r="H8221" s="7" t="str">
        <f>IF(F8221&lt;0,"0-",IF(F8221=0,"0",IF(F8221&lt;3.01,"0+ to 3",IF(F8221&lt;6.01,"3+ to 6",IF(F8221&lt;9.01,"6+ to 9",IF(F8221&lt;12.01,"9+ to 12",IF(F8221&lt;15.01,"12+ to 15",IF(F8221&lt;18.01,"15+ to 18",IF(F8221&lt;21.01,"18+ to 21",IF(F8221&lt;24.01,"21+ to 24",IF(F8221&lt;27.01,"24+ to 27",IF(F8221&lt;30.01,"27+ to 30","30+"))))))))))))</f>
        <v>0</v>
      </c>
      <c r="I8221" t="str">
        <f>IF(G8221&lt;&gt;H8221,"DIFF","")</f>
        <v>DIFF</v>
      </c>
    </row>
    <row r="8222" spans="1:9">
      <c r="A8222" t="s">
        <v>102</v>
      </c>
      <c r="B8222" t="s">
        <v>205</v>
      </c>
      <c r="C8222" s="1">
        <v>113628710</v>
      </c>
      <c r="D8222" s="1">
        <v>2</v>
      </c>
      <c r="E8222" s="1">
        <v>0</v>
      </c>
      <c r="F8222" s="1">
        <v>12</v>
      </c>
      <c r="G8222" s="7" t="str">
        <f>IF(E8222&lt;0,"0-",IF(E8222=0,"0",IF(E8222&lt;3.01,"0+ to 3",IF(E8222&lt;6.01,"3+ to 6",IF(E8222&lt;9.01,"6+ to 9",IF(E8222&lt;12.01,"9+ to 12",IF(E8222&lt;15.01,"12+ to 15",IF(E8222&lt;18.01,"15+ to 18",IF(E8222&lt;21.01,"18+ to 21",IF(E8222&lt;24.01,"21+ to 24",IF(E8222&lt;27.01,"24+ to 27",IF(E8222&lt;30.01,"27+ to 30","30+"))))))))))))</f>
        <v>0</v>
      </c>
      <c r="H8222" s="7" t="str">
        <f>IF(F8222&lt;0,"0-",IF(F8222=0,"0",IF(F8222&lt;3.01,"0+ to 3",IF(F8222&lt;6.01,"3+ to 6",IF(F8222&lt;9.01,"6+ to 9",IF(F8222&lt;12.01,"9+ to 12",IF(F8222&lt;15.01,"12+ to 15",IF(F8222&lt;18.01,"15+ to 18",IF(F8222&lt;21.01,"18+ to 21",IF(F8222&lt;24.01,"21+ to 24",IF(F8222&lt;27.01,"24+ to 27",IF(F8222&lt;30.01,"27+ to 30","30+"))))))))))))</f>
        <v>9+ to 12</v>
      </c>
      <c r="I8222" t="str">
        <f>IF(G8222&lt;&gt;H8222,"DIFF","")</f>
        <v>DIFF</v>
      </c>
    </row>
    <row r="8223" spans="1:9">
      <c r="A8223" t="s">
        <v>102</v>
      </c>
      <c r="B8223" t="s">
        <v>205</v>
      </c>
      <c r="C8223" s="1">
        <v>113629459</v>
      </c>
      <c r="D8223" s="1">
        <v>2</v>
      </c>
      <c r="E8223" s="1">
        <v>-7</v>
      </c>
      <c r="F8223" s="1">
        <v>10</v>
      </c>
      <c r="G8223" s="7" t="str">
        <f>IF(E8223&lt;0,"0-",IF(E8223=0,"0",IF(E8223&lt;3.01,"0+ to 3",IF(E8223&lt;6.01,"3+ to 6",IF(E8223&lt;9.01,"6+ to 9",IF(E8223&lt;12.01,"9+ to 12",IF(E8223&lt;15.01,"12+ to 15",IF(E8223&lt;18.01,"15+ to 18",IF(E8223&lt;21.01,"18+ to 21",IF(E8223&lt;24.01,"21+ to 24",IF(E8223&lt;27.01,"24+ to 27",IF(E8223&lt;30.01,"27+ to 30","30+"))))))))))))</f>
        <v>0-</v>
      </c>
      <c r="H8223" s="7" t="str">
        <f>IF(F8223&lt;0,"0-",IF(F8223=0,"0",IF(F8223&lt;3.01,"0+ to 3",IF(F8223&lt;6.01,"3+ to 6",IF(F8223&lt;9.01,"6+ to 9",IF(F8223&lt;12.01,"9+ to 12",IF(F8223&lt;15.01,"12+ to 15",IF(F8223&lt;18.01,"15+ to 18",IF(F8223&lt;21.01,"18+ to 21",IF(F8223&lt;24.01,"21+ to 24",IF(F8223&lt;27.01,"24+ to 27",IF(F8223&lt;30.01,"27+ to 30","30+"))))))))))))</f>
        <v>9+ to 12</v>
      </c>
      <c r="I8223" t="str">
        <f>IF(G8223&lt;&gt;H8223,"DIFF","")</f>
        <v>DIFF</v>
      </c>
    </row>
    <row r="8224" spans="1:9">
      <c r="A8224" t="s">
        <v>102</v>
      </c>
      <c r="B8224" t="s">
        <v>205</v>
      </c>
      <c r="C8224" s="1">
        <v>113630971</v>
      </c>
      <c r="D8224" s="1">
        <v>8</v>
      </c>
      <c r="E8224" s="1">
        <v>0</v>
      </c>
      <c r="F8224" s="1">
        <v>0</v>
      </c>
      <c r="G8224" s="7" t="str">
        <f>IF(E8224&lt;0,"0-",IF(E8224=0,"0",IF(E8224&lt;3.01,"0+ to 3",IF(E8224&lt;6.01,"3+ to 6",IF(E8224&lt;9.01,"6+ to 9",IF(E8224&lt;12.01,"9+ to 12",IF(E8224&lt;15.01,"12+ to 15",IF(E8224&lt;18.01,"15+ to 18",IF(E8224&lt;21.01,"18+ to 21",IF(E8224&lt;24.01,"21+ to 24",IF(E8224&lt;27.01,"24+ to 27",IF(E8224&lt;30.01,"27+ to 30","30+"))))))))))))</f>
        <v>0</v>
      </c>
      <c r="H8224" s="7" t="str">
        <f>IF(F8224&lt;0,"0-",IF(F8224=0,"0",IF(F8224&lt;3.01,"0+ to 3",IF(F8224&lt;6.01,"3+ to 6",IF(F8224&lt;9.01,"6+ to 9",IF(F8224&lt;12.01,"9+ to 12",IF(F8224&lt;15.01,"12+ to 15",IF(F8224&lt;18.01,"15+ to 18",IF(F8224&lt;21.01,"18+ to 21",IF(F8224&lt;24.01,"21+ to 24",IF(F8224&lt;27.01,"24+ to 27",IF(F8224&lt;30.01,"27+ to 30","30+"))))))))))))</f>
        <v>0</v>
      </c>
      <c r="I8224" t="str">
        <f>IF(G8224&lt;&gt;H8224,"DIFF","")</f>
        <v/>
      </c>
    </row>
    <row r="8225" spans="1:9">
      <c r="A8225" t="s">
        <v>102</v>
      </c>
      <c r="B8225" t="s">
        <v>205</v>
      </c>
      <c r="C8225" s="1">
        <v>113631942</v>
      </c>
      <c r="D8225" s="1">
        <v>2</v>
      </c>
      <c r="E8225" s="1">
        <v>0</v>
      </c>
      <c r="F8225" s="1">
        <v>1</v>
      </c>
      <c r="G8225" s="7" t="str">
        <f>IF(E8225&lt;0,"0-",IF(E8225=0,"0",IF(E8225&lt;3.01,"0+ to 3",IF(E8225&lt;6.01,"3+ to 6",IF(E8225&lt;9.01,"6+ to 9",IF(E8225&lt;12.01,"9+ to 12",IF(E8225&lt;15.01,"12+ to 15",IF(E8225&lt;18.01,"15+ to 18",IF(E8225&lt;21.01,"18+ to 21",IF(E8225&lt;24.01,"21+ to 24",IF(E8225&lt;27.01,"24+ to 27",IF(E8225&lt;30.01,"27+ to 30","30+"))))))))))))</f>
        <v>0</v>
      </c>
      <c r="H8225" s="7" t="str">
        <f>IF(F8225&lt;0,"0-",IF(F8225=0,"0",IF(F8225&lt;3.01,"0+ to 3",IF(F8225&lt;6.01,"3+ to 6",IF(F8225&lt;9.01,"6+ to 9",IF(F8225&lt;12.01,"9+ to 12",IF(F8225&lt;15.01,"12+ to 15",IF(F8225&lt;18.01,"15+ to 18",IF(F8225&lt;21.01,"18+ to 21",IF(F8225&lt;24.01,"21+ to 24",IF(F8225&lt;27.01,"24+ to 27",IF(F8225&lt;30.01,"27+ to 30","30+"))))))))))))</f>
        <v>0+ to 3</v>
      </c>
      <c r="I8225" t="str">
        <f>IF(G8225&lt;&gt;H8225,"DIFF","")</f>
        <v>DIFF</v>
      </c>
    </row>
    <row r="8226" spans="1:9">
      <c r="A8226" t="s">
        <v>102</v>
      </c>
      <c r="B8226" t="s">
        <v>205</v>
      </c>
      <c r="C8226" s="1">
        <v>113635235</v>
      </c>
      <c r="D8226" s="1">
        <v>7</v>
      </c>
      <c r="E8226" s="1">
        <v>-2</v>
      </c>
      <c r="F8226" s="1">
        <v>12</v>
      </c>
      <c r="G8226" s="7" t="str">
        <f>IF(E8226&lt;0,"0-",IF(E8226=0,"0",IF(E8226&lt;3.01,"0+ to 3",IF(E8226&lt;6.01,"3+ to 6",IF(E8226&lt;9.01,"6+ to 9",IF(E8226&lt;12.01,"9+ to 12",IF(E8226&lt;15.01,"12+ to 15",IF(E8226&lt;18.01,"15+ to 18",IF(E8226&lt;21.01,"18+ to 21",IF(E8226&lt;24.01,"21+ to 24",IF(E8226&lt;27.01,"24+ to 27",IF(E8226&lt;30.01,"27+ to 30","30+"))))))))))))</f>
        <v>0-</v>
      </c>
      <c r="H8226" s="7" t="str">
        <f>IF(F8226&lt;0,"0-",IF(F8226=0,"0",IF(F8226&lt;3.01,"0+ to 3",IF(F8226&lt;6.01,"3+ to 6",IF(F8226&lt;9.01,"6+ to 9",IF(F8226&lt;12.01,"9+ to 12",IF(F8226&lt;15.01,"12+ to 15",IF(F8226&lt;18.01,"15+ to 18",IF(F8226&lt;21.01,"18+ to 21",IF(F8226&lt;24.01,"21+ to 24",IF(F8226&lt;27.01,"24+ to 27",IF(F8226&lt;30.01,"27+ to 30","30+"))))))))))))</f>
        <v>9+ to 12</v>
      </c>
      <c r="I8226" t="str">
        <f>IF(G8226&lt;&gt;H8226,"DIFF","")</f>
        <v>DIFF</v>
      </c>
    </row>
    <row r="8227" spans="1:9">
      <c r="A8227" t="s">
        <v>102</v>
      </c>
      <c r="B8227" t="s">
        <v>205</v>
      </c>
      <c r="C8227" s="1">
        <v>113635561</v>
      </c>
      <c r="D8227" s="1">
        <v>8</v>
      </c>
      <c r="E8227" s="1">
        <v>0</v>
      </c>
      <c r="F8227" s="1">
        <v>0</v>
      </c>
      <c r="G8227" s="7" t="str">
        <f>IF(E8227&lt;0,"0-",IF(E8227=0,"0",IF(E8227&lt;3.01,"0+ to 3",IF(E8227&lt;6.01,"3+ to 6",IF(E8227&lt;9.01,"6+ to 9",IF(E8227&lt;12.01,"9+ to 12",IF(E8227&lt;15.01,"12+ to 15",IF(E8227&lt;18.01,"15+ to 18",IF(E8227&lt;21.01,"18+ to 21",IF(E8227&lt;24.01,"21+ to 24",IF(E8227&lt;27.01,"24+ to 27",IF(E8227&lt;30.01,"27+ to 30","30+"))))))))))))</f>
        <v>0</v>
      </c>
      <c r="H8227" s="7" t="str">
        <f>IF(F8227&lt;0,"0-",IF(F8227=0,"0",IF(F8227&lt;3.01,"0+ to 3",IF(F8227&lt;6.01,"3+ to 6",IF(F8227&lt;9.01,"6+ to 9",IF(F8227&lt;12.01,"9+ to 12",IF(F8227&lt;15.01,"12+ to 15",IF(F8227&lt;18.01,"15+ to 18",IF(F8227&lt;21.01,"18+ to 21",IF(F8227&lt;24.01,"21+ to 24",IF(F8227&lt;27.01,"24+ to 27",IF(F8227&lt;30.01,"27+ to 30","30+"))))))))))))</f>
        <v>0</v>
      </c>
      <c r="I8227" t="str">
        <f>IF(G8227&lt;&gt;H8227,"DIFF","")</f>
        <v/>
      </c>
    </row>
    <row r="8228" spans="1:9">
      <c r="A8228" t="s">
        <v>102</v>
      </c>
      <c r="B8228" t="s">
        <v>205</v>
      </c>
      <c r="C8228" s="1">
        <v>113637017</v>
      </c>
      <c r="D8228" s="1">
        <v>5</v>
      </c>
      <c r="E8228" s="1">
        <v>-2</v>
      </c>
      <c r="F8228" s="1">
        <v>8</v>
      </c>
      <c r="G8228" s="7" t="str">
        <f>IF(E8228&lt;0,"0-",IF(E8228=0,"0",IF(E8228&lt;3.01,"0+ to 3",IF(E8228&lt;6.01,"3+ to 6",IF(E8228&lt;9.01,"6+ to 9",IF(E8228&lt;12.01,"9+ to 12",IF(E8228&lt;15.01,"12+ to 15",IF(E8228&lt;18.01,"15+ to 18",IF(E8228&lt;21.01,"18+ to 21",IF(E8228&lt;24.01,"21+ to 24",IF(E8228&lt;27.01,"24+ to 27",IF(E8228&lt;30.01,"27+ to 30","30+"))))))))))))</f>
        <v>0-</v>
      </c>
      <c r="H8228" s="7" t="str">
        <f>IF(F8228&lt;0,"0-",IF(F8228=0,"0",IF(F8228&lt;3.01,"0+ to 3",IF(F8228&lt;6.01,"3+ to 6",IF(F8228&lt;9.01,"6+ to 9",IF(F8228&lt;12.01,"9+ to 12",IF(F8228&lt;15.01,"12+ to 15",IF(F8228&lt;18.01,"15+ to 18",IF(F8228&lt;21.01,"18+ to 21",IF(F8228&lt;24.01,"21+ to 24",IF(F8228&lt;27.01,"24+ to 27",IF(F8228&lt;30.01,"27+ to 30","30+"))))))))))))</f>
        <v>6+ to 9</v>
      </c>
      <c r="I8228" t="str">
        <f>IF(G8228&lt;&gt;H8228,"DIFF","")</f>
        <v>DIFF</v>
      </c>
    </row>
    <row r="8229" spans="1:9">
      <c r="A8229" t="s">
        <v>102</v>
      </c>
      <c r="B8229" t="s">
        <v>205</v>
      </c>
      <c r="C8229" s="1">
        <v>113637953</v>
      </c>
      <c r="D8229" s="1">
        <v>2</v>
      </c>
      <c r="E8229" s="1">
        <v>0</v>
      </c>
      <c r="F8229" s="1">
        <v>0</v>
      </c>
      <c r="G8229" s="7" t="str">
        <f>IF(E8229&lt;0,"0-",IF(E8229=0,"0",IF(E8229&lt;3.01,"0+ to 3",IF(E8229&lt;6.01,"3+ to 6",IF(E8229&lt;9.01,"6+ to 9",IF(E8229&lt;12.01,"9+ to 12",IF(E8229&lt;15.01,"12+ to 15",IF(E8229&lt;18.01,"15+ to 18",IF(E8229&lt;21.01,"18+ to 21",IF(E8229&lt;24.01,"21+ to 24",IF(E8229&lt;27.01,"24+ to 27",IF(E8229&lt;30.01,"27+ to 30","30+"))))))))))))</f>
        <v>0</v>
      </c>
      <c r="H8229" s="7" t="str">
        <f>IF(F8229&lt;0,"0-",IF(F8229=0,"0",IF(F8229&lt;3.01,"0+ to 3",IF(F8229&lt;6.01,"3+ to 6",IF(F8229&lt;9.01,"6+ to 9",IF(F8229&lt;12.01,"9+ to 12",IF(F8229&lt;15.01,"12+ to 15",IF(F8229&lt;18.01,"15+ to 18",IF(F8229&lt;21.01,"18+ to 21",IF(F8229&lt;24.01,"21+ to 24",IF(F8229&lt;27.01,"24+ to 27",IF(F8229&lt;30.01,"27+ to 30","30+"))))))))))))</f>
        <v>0</v>
      </c>
      <c r="I8229" t="str">
        <f>IF(G8229&lt;&gt;H8229,"DIFF","")</f>
        <v/>
      </c>
    </row>
    <row r="8230" spans="1:9">
      <c r="A8230" t="s">
        <v>102</v>
      </c>
      <c r="B8230" t="s">
        <v>205</v>
      </c>
      <c r="C8230" s="1">
        <v>113645222</v>
      </c>
      <c r="D8230" s="1">
        <v>2</v>
      </c>
      <c r="E8230" s="1">
        <v>0</v>
      </c>
      <c r="F8230" s="1">
        <v>0</v>
      </c>
      <c r="G8230" s="7" t="str">
        <f>IF(E8230&lt;0,"0-",IF(E8230=0,"0",IF(E8230&lt;3.01,"0+ to 3",IF(E8230&lt;6.01,"3+ to 6",IF(E8230&lt;9.01,"6+ to 9",IF(E8230&lt;12.01,"9+ to 12",IF(E8230&lt;15.01,"12+ to 15",IF(E8230&lt;18.01,"15+ to 18",IF(E8230&lt;21.01,"18+ to 21",IF(E8230&lt;24.01,"21+ to 24",IF(E8230&lt;27.01,"24+ to 27",IF(E8230&lt;30.01,"27+ to 30","30+"))))))))))))</f>
        <v>0</v>
      </c>
      <c r="H8230" s="7" t="str">
        <f>IF(F8230&lt;0,"0-",IF(F8230=0,"0",IF(F8230&lt;3.01,"0+ to 3",IF(F8230&lt;6.01,"3+ to 6",IF(F8230&lt;9.01,"6+ to 9",IF(F8230&lt;12.01,"9+ to 12",IF(F8230&lt;15.01,"12+ to 15",IF(F8230&lt;18.01,"15+ to 18",IF(F8230&lt;21.01,"18+ to 21",IF(F8230&lt;24.01,"21+ to 24",IF(F8230&lt;27.01,"24+ to 27",IF(F8230&lt;30.01,"27+ to 30","30+"))))))))))))</f>
        <v>0</v>
      </c>
      <c r="I8230" t="str">
        <f>IF(G8230&lt;&gt;H8230,"DIFF","")</f>
        <v/>
      </c>
    </row>
    <row r="8231" spans="1:9">
      <c r="A8231" t="s">
        <v>102</v>
      </c>
      <c r="B8231" t="s">
        <v>204</v>
      </c>
      <c r="C8231" s="1">
        <v>113679299</v>
      </c>
      <c r="D8231" s="1">
        <v>7</v>
      </c>
      <c r="E8231" s="1">
        <v>0</v>
      </c>
      <c r="F8231" s="1">
        <v>0</v>
      </c>
      <c r="G8231" s="7" t="str">
        <f>IF(E8231&lt;0,"0-",IF(E8231=0,"0",IF(E8231&lt;3.01,"0+ to 3",IF(E8231&lt;6.01,"3+ to 6",IF(E8231&lt;9.01,"6+ to 9",IF(E8231&lt;12.01,"9+ to 12",IF(E8231&lt;15.01,"12+ to 15",IF(E8231&lt;18.01,"15+ to 18",IF(E8231&lt;21.01,"18+ to 21",IF(E8231&lt;24.01,"21+ to 24",IF(E8231&lt;27.01,"24+ to 27",IF(E8231&lt;30.01,"27+ to 30","30+"))))))))))))</f>
        <v>0</v>
      </c>
      <c r="H8231" s="7" t="str">
        <f>IF(F8231&lt;0,"0-",IF(F8231=0,"0",IF(F8231&lt;3.01,"0+ to 3",IF(F8231&lt;6.01,"3+ to 6",IF(F8231&lt;9.01,"6+ to 9",IF(F8231&lt;12.01,"9+ to 12",IF(F8231&lt;15.01,"12+ to 15",IF(F8231&lt;18.01,"15+ to 18",IF(F8231&lt;21.01,"18+ to 21",IF(F8231&lt;24.01,"21+ to 24",IF(F8231&lt;27.01,"24+ to 27",IF(F8231&lt;30.01,"27+ to 30","30+"))))))))))))</f>
        <v>0</v>
      </c>
      <c r="I8231" t="str">
        <f>IF(G8231&lt;&gt;H8231,"DIFF","")</f>
        <v/>
      </c>
    </row>
    <row r="8232" spans="1:9">
      <c r="A8232" t="s">
        <v>102</v>
      </c>
      <c r="B8232" t="s">
        <v>204</v>
      </c>
      <c r="C8232" s="1">
        <v>113680750</v>
      </c>
      <c r="D8232" s="1">
        <v>2</v>
      </c>
      <c r="E8232" s="1">
        <v>0</v>
      </c>
      <c r="F8232" s="1">
        <v>1</v>
      </c>
      <c r="G8232" s="7" t="str">
        <f>IF(E8232&lt;0,"0-",IF(E8232=0,"0",IF(E8232&lt;3.01,"0+ to 3",IF(E8232&lt;6.01,"3+ to 6",IF(E8232&lt;9.01,"6+ to 9",IF(E8232&lt;12.01,"9+ to 12",IF(E8232&lt;15.01,"12+ to 15",IF(E8232&lt;18.01,"15+ to 18",IF(E8232&lt;21.01,"18+ to 21",IF(E8232&lt;24.01,"21+ to 24",IF(E8232&lt;27.01,"24+ to 27",IF(E8232&lt;30.01,"27+ to 30","30+"))))))))))))</f>
        <v>0</v>
      </c>
      <c r="H8232" s="7" t="str">
        <f>IF(F8232&lt;0,"0-",IF(F8232=0,"0",IF(F8232&lt;3.01,"0+ to 3",IF(F8232&lt;6.01,"3+ to 6",IF(F8232&lt;9.01,"6+ to 9",IF(F8232&lt;12.01,"9+ to 12",IF(F8232&lt;15.01,"12+ to 15",IF(F8232&lt;18.01,"15+ to 18",IF(F8232&lt;21.01,"18+ to 21",IF(F8232&lt;24.01,"21+ to 24",IF(F8232&lt;27.01,"24+ to 27",IF(F8232&lt;30.01,"27+ to 30","30+"))))))))))))</f>
        <v>0+ to 3</v>
      </c>
      <c r="I8232" t="str">
        <f>IF(G8232&lt;&gt;H8232,"DIFF","")</f>
        <v>DIFF</v>
      </c>
    </row>
    <row r="8233" spans="1:9">
      <c r="A8233" t="s">
        <v>102</v>
      </c>
      <c r="B8233" t="s">
        <v>204</v>
      </c>
      <c r="C8233" s="1">
        <v>113684456</v>
      </c>
      <c r="D8233" s="1">
        <v>2</v>
      </c>
      <c r="E8233" s="1">
        <v>-1</v>
      </c>
      <c r="F8233" s="1">
        <v>2</v>
      </c>
      <c r="G8233" s="7" t="str">
        <f>IF(E8233&lt;0,"0-",IF(E8233=0,"0",IF(E8233&lt;3.01,"0+ to 3",IF(E8233&lt;6.01,"3+ to 6",IF(E8233&lt;9.01,"6+ to 9",IF(E8233&lt;12.01,"9+ to 12",IF(E8233&lt;15.01,"12+ to 15",IF(E8233&lt;18.01,"15+ to 18",IF(E8233&lt;21.01,"18+ to 21",IF(E8233&lt;24.01,"21+ to 24",IF(E8233&lt;27.01,"24+ to 27",IF(E8233&lt;30.01,"27+ to 30","30+"))))))))))))</f>
        <v>0-</v>
      </c>
      <c r="H8233" s="7" t="str">
        <f>IF(F8233&lt;0,"0-",IF(F8233=0,"0",IF(F8233&lt;3.01,"0+ to 3",IF(F8233&lt;6.01,"3+ to 6",IF(F8233&lt;9.01,"6+ to 9",IF(F8233&lt;12.01,"9+ to 12",IF(F8233&lt;15.01,"12+ to 15",IF(F8233&lt;18.01,"15+ to 18",IF(F8233&lt;21.01,"18+ to 21",IF(F8233&lt;24.01,"21+ to 24",IF(F8233&lt;27.01,"24+ to 27",IF(F8233&lt;30.01,"27+ to 30","30+"))))))))))))</f>
        <v>0+ to 3</v>
      </c>
      <c r="I8233" t="str">
        <f>IF(G8233&lt;&gt;H8233,"DIFF","")</f>
        <v>DIFF</v>
      </c>
    </row>
    <row r="8234" spans="1:9">
      <c r="A8234" t="s">
        <v>102</v>
      </c>
      <c r="B8234" t="s">
        <v>204</v>
      </c>
      <c r="C8234" s="1">
        <v>113686667</v>
      </c>
      <c r="D8234" s="1">
        <v>2</v>
      </c>
      <c r="E8234" s="1">
        <v>-5</v>
      </c>
      <c r="F8234" s="1">
        <v>13</v>
      </c>
      <c r="G8234" s="7" t="str">
        <f>IF(E8234&lt;0,"0-",IF(E8234=0,"0",IF(E8234&lt;3.01,"0+ to 3",IF(E8234&lt;6.01,"3+ to 6",IF(E8234&lt;9.01,"6+ to 9",IF(E8234&lt;12.01,"9+ to 12",IF(E8234&lt;15.01,"12+ to 15",IF(E8234&lt;18.01,"15+ to 18",IF(E8234&lt;21.01,"18+ to 21",IF(E8234&lt;24.01,"21+ to 24",IF(E8234&lt;27.01,"24+ to 27",IF(E8234&lt;30.01,"27+ to 30","30+"))))))))))))</f>
        <v>0-</v>
      </c>
      <c r="H8234" s="7" t="str">
        <f>IF(F8234&lt;0,"0-",IF(F8234=0,"0",IF(F8234&lt;3.01,"0+ to 3",IF(F8234&lt;6.01,"3+ to 6",IF(F8234&lt;9.01,"6+ to 9",IF(F8234&lt;12.01,"9+ to 12",IF(F8234&lt;15.01,"12+ to 15",IF(F8234&lt;18.01,"15+ to 18",IF(F8234&lt;21.01,"18+ to 21",IF(F8234&lt;24.01,"21+ to 24",IF(F8234&lt;27.01,"24+ to 27",IF(F8234&lt;30.01,"27+ to 30","30+"))))))))))))</f>
        <v>12+ to 15</v>
      </c>
      <c r="I8234" t="str">
        <f>IF(G8234&lt;&gt;H8234,"DIFF","")</f>
        <v>DIFF</v>
      </c>
    </row>
    <row r="8235" spans="1:9">
      <c r="A8235" t="s">
        <v>102</v>
      </c>
      <c r="B8235" t="s">
        <v>204</v>
      </c>
      <c r="C8235" s="1">
        <v>113686949</v>
      </c>
      <c r="D8235" s="1">
        <v>7</v>
      </c>
      <c r="E8235" s="1">
        <v>0</v>
      </c>
      <c r="F8235" s="1">
        <v>2</v>
      </c>
      <c r="G8235" s="7" t="str">
        <f>IF(E8235&lt;0,"0-",IF(E8235=0,"0",IF(E8235&lt;3.01,"0+ to 3",IF(E8235&lt;6.01,"3+ to 6",IF(E8235&lt;9.01,"6+ to 9",IF(E8235&lt;12.01,"9+ to 12",IF(E8235&lt;15.01,"12+ to 15",IF(E8235&lt;18.01,"15+ to 18",IF(E8235&lt;21.01,"18+ to 21",IF(E8235&lt;24.01,"21+ to 24",IF(E8235&lt;27.01,"24+ to 27",IF(E8235&lt;30.01,"27+ to 30","30+"))))))))))))</f>
        <v>0</v>
      </c>
      <c r="H8235" s="7" t="str">
        <f>IF(F8235&lt;0,"0-",IF(F8235=0,"0",IF(F8235&lt;3.01,"0+ to 3",IF(F8235&lt;6.01,"3+ to 6",IF(F8235&lt;9.01,"6+ to 9",IF(F8235&lt;12.01,"9+ to 12",IF(F8235&lt;15.01,"12+ to 15",IF(F8235&lt;18.01,"15+ to 18",IF(F8235&lt;21.01,"18+ to 21",IF(F8235&lt;24.01,"21+ to 24",IF(F8235&lt;27.01,"24+ to 27",IF(F8235&lt;30.01,"27+ to 30","30+"))))))))))))</f>
        <v>0+ to 3</v>
      </c>
      <c r="I8235" t="str">
        <f>IF(G8235&lt;&gt;H8235,"DIFF","")</f>
        <v>DIFF</v>
      </c>
    </row>
    <row r="8236" spans="1:9">
      <c r="A8236" t="s">
        <v>102</v>
      </c>
      <c r="B8236" t="s">
        <v>204</v>
      </c>
      <c r="C8236" s="1">
        <v>113687758</v>
      </c>
      <c r="D8236" s="1">
        <v>2</v>
      </c>
      <c r="E8236" s="1">
        <v>-10</v>
      </c>
      <c r="F8236" s="1">
        <v>11</v>
      </c>
      <c r="G8236" s="7" t="str">
        <f>IF(E8236&lt;0,"0-",IF(E8236=0,"0",IF(E8236&lt;3.01,"0+ to 3",IF(E8236&lt;6.01,"3+ to 6",IF(E8236&lt;9.01,"6+ to 9",IF(E8236&lt;12.01,"9+ to 12",IF(E8236&lt;15.01,"12+ to 15",IF(E8236&lt;18.01,"15+ to 18",IF(E8236&lt;21.01,"18+ to 21",IF(E8236&lt;24.01,"21+ to 24",IF(E8236&lt;27.01,"24+ to 27",IF(E8236&lt;30.01,"27+ to 30","30+"))))))))))))</f>
        <v>0-</v>
      </c>
      <c r="H8236" s="7" t="str">
        <f>IF(F8236&lt;0,"0-",IF(F8236=0,"0",IF(F8236&lt;3.01,"0+ to 3",IF(F8236&lt;6.01,"3+ to 6",IF(F8236&lt;9.01,"6+ to 9",IF(F8236&lt;12.01,"9+ to 12",IF(F8236&lt;15.01,"12+ to 15",IF(F8236&lt;18.01,"15+ to 18",IF(F8236&lt;21.01,"18+ to 21",IF(F8236&lt;24.01,"21+ to 24",IF(F8236&lt;27.01,"24+ to 27",IF(F8236&lt;30.01,"27+ to 30","30+"))))))))))))</f>
        <v>9+ to 12</v>
      </c>
      <c r="I8236" t="str">
        <f>IF(G8236&lt;&gt;H8236,"DIFF","")</f>
        <v>DIFF</v>
      </c>
    </row>
    <row r="8237" spans="1:9">
      <c r="A8237" t="s">
        <v>102</v>
      </c>
      <c r="B8237" t="s">
        <v>204</v>
      </c>
      <c r="C8237" s="1">
        <v>113691931</v>
      </c>
      <c r="D8237" s="1">
        <v>2</v>
      </c>
      <c r="E8237" s="1">
        <v>-2</v>
      </c>
      <c r="F8237" s="1">
        <v>4</v>
      </c>
      <c r="G8237" s="7" t="str">
        <f>IF(E8237&lt;0,"0-",IF(E8237=0,"0",IF(E8237&lt;3.01,"0+ to 3",IF(E8237&lt;6.01,"3+ to 6",IF(E8237&lt;9.01,"6+ to 9",IF(E8237&lt;12.01,"9+ to 12",IF(E8237&lt;15.01,"12+ to 15",IF(E8237&lt;18.01,"15+ to 18",IF(E8237&lt;21.01,"18+ to 21",IF(E8237&lt;24.01,"21+ to 24",IF(E8237&lt;27.01,"24+ to 27",IF(E8237&lt;30.01,"27+ to 30","30+"))))))))))))</f>
        <v>0-</v>
      </c>
      <c r="H8237" s="7" t="str">
        <f>IF(F8237&lt;0,"0-",IF(F8237=0,"0",IF(F8237&lt;3.01,"0+ to 3",IF(F8237&lt;6.01,"3+ to 6",IF(F8237&lt;9.01,"6+ to 9",IF(F8237&lt;12.01,"9+ to 12",IF(F8237&lt;15.01,"12+ to 15",IF(F8237&lt;18.01,"15+ to 18",IF(F8237&lt;21.01,"18+ to 21",IF(F8237&lt;24.01,"21+ to 24",IF(F8237&lt;27.01,"24+ to 27",IF(F8237&lt;30.01,"27+ to 30","30+"))))))))))))</f>
        <v>3+ to 6</v>
      </c>
      <c r="I8237" t="str">
        <f>IF(G8237&lt;&gt;H8237,"DIFF","")</f>
        <v>DIFF</v>
      </c>
    </row>
    <row r="8238" spans="1:9">
      <c r="A8238" t="s">
        <v>102</v>
      </c>
      <c r="B8238" t="s">
        <v>204</v>
      </c>
      <c r="C8238" s="1">
        <v>113692255</v>
      </c>
      <c r="D8238" s="1">
        <v>2</v>
      </c>
      <c r="E8238" s="1">
        <v>-2</v>
      </c>
      <c r="F8238" s="1">
        <v>4</v>
      </c>
      <c r="G8238" s="7" t="str">
        <f>IF(E8238&lt;0,"0-",IF(E8238=0,"0",IF(E8238&lt;3.01,"0+ to 3",IF(E8238&lt;6.01,"3+ to 6",IF(E8238&lt;9.01,"6+ to 9",IF(E8238&lt;12.01,"9+ to 12",IF(E8238&lt;15.01,"12+ to 15",IF(E8238&lt;18.01,"15+ to 18",IF(E8238&lt;21.01,"18+ to 21",IF(E8238&lt;24.01,"21+ to 24",IF(E8238&lt;27.01,"24+ to 27",IF(E8238&lt;30.01,"27+ to 30","30+"))))))))))))</f>
        <v>0-</v>
      </c>
      <c r="H8238" s="7" t="str">
        <f>IF(F8238&lt;0,"0-",IF(F8238=0,"0",IF(F8238&lt;3.01,"0+ to 3",IF(F8238&lt;6.01,"3+ to 6",IF(F8238&lt;9.01,"6+ to 9",IF(F8238&lt;12.01,"9+ to 12",IF(F8238&lt;15.01,"12+ to 15",IF(F8238&lt;18.01,"15+ to 18",IF(F8238&lt;21.01,"18+ to 21",IF(F8238&lt;24.01,"21+ to 24",IF(F8238&lt;27.01,"24+ to 27",IF(F8238&lt;30.01,"27+ to 30","30+"))))))))))))</f>
        <v>3+ to 6</v>
      </c>
      <c r="I8238" t="str">
        <f>IF(G8238&lt;&gt;H8238,"DIFF","")</f>
        <v>DIFF</v>
      </c>
    </row>
    <row r="8239" spans="1:9">
      <c r="A8239" t="s">
        <v>102</v>
      </c>
      <c r="B8239" t="s">
        <v>204</v>
      </c>
      <c r="C8239" s="1">
        <v>113693533</v>
      </c>
      <c r="D8239" s="1">
        <v>2</v>
      </c>
      <c r="E8239" s="1">
        <v>0</v>
      </c>
      <c r="F8239" s="1">
        <v>10</v>
      </c>
      <c r="G8239" s="7" t="str">
        <f>IF(E8239&lt;0,"0-",IF(E8239=0,"0",IF(E8239&lt;3.01,"0+ to 3",IF(E8239&lt;6.01,"3+ to 6",IF(E8239&lt;9.01,"6+ to 9",IF(E8239&lt;12.01,"9+ to 12",IF(E8239&lt;15.01,"12+ to 15",IF(E8239&lt;18.01,"15+ to 18",IF(E8239&lt;21.01,"18+ to 21",IF(E8239&lt;24.01,"21+ to 24",IF(E8239&lt;27.01,"24+ to 27",IF(E8239&lt;30.01,"27+ to 30","30+"))))))))))))</f>
        <v>0</v>
      </c>
      <c r="H8239" s="7" t="str">
        <f>IF(F8239&lt;0,"0-",IF(F8239=0,"0",IF(F8239&lt;3.01,"0+ to 3",IF(F8239&lt;6.01,"3+ to 6",IF(F8239&lt;9.01,"6+ to 9",IF(F8239&lt;12.01,"9+ to 12",IF(F8239&lt;15.01,"12+ to 15",IF(F8239&lt;18.01,"15+ to 18",IF(F8239&lt;21.01,"18+ to 21",IF(F8239&lt;24.01,"21+ to 24",IF(F8239&lt;27.01,"24+ to 27",IF(F8239&lt;30.01,"27+ to 30","30+"))))))))))))</f>
        <v>9+ to 12</v>
      </c>
      <c r="I8239" t="str">
        <f>IF(G8239&lt;&gt;H8239,"DIFF","")</f>
        <v>DIFF</v>
      </c>
    </row>
    <row r="8240" spans="1:9">
      <c r="A8240" t="s">
        <v>102</v>
      </c>
      <c r="B8240" t="s">
        <v>203</v>
      </c>
      <c r="C8240" s="1">
        <v>113695914</v>
      </c>
      <c r="D8240" s="1">
        <v>2</v>
      </c>
      <c r="E8240" s="1">
        <v>-4</v>
      </c>
      <c r="F8240" s="1">
        <v>5</v>
      </c>
      <c r="G8240" s="7" t="str">
        <f>IF(E8240&lt;0,"0-",IF(E8240=0,"0",IF(E8240&lt;3.01,"0+ to 3",IF(E8240&lt;6.01,"3+ to 6",IF(E8240&lt;9.01,"6+ to 9",IF(E8240&lt;12.01,"9+ to 12",IF(E8240&lt;15.01,"12+ to 15",IF(E8240&lt;18.01,"15+ to 18",IF(E8240&lt;21.01,"18+ to 21",IF(E8240&lt;24.01,"21+ to 24",IF(E8240&lt;27.01,"24+ to 27",IF(E8240&lt;30.01,"27+ to 30","30+"))))))))))))</f>
        <v>0-</v>
      </c>
      <c r="H8240" s="7" t="str">
        <f>IF(F8240&lt;0,"0-",IF(F8240=0,"0",IF(F8240&lt;3.01,"0+ to 3",IF(F8240&lt;6.01,"3+ to 6",IF(F8240&lt;9.01,"6+ to 9",IF(F8240&lt;12.01,"9+ to 12",IF(F8240&lt;15.01,"12+ to 15",IF(F8240&lt;18.01,"15+ to 18",IF(F8240&lt;21.01,"18+ to 21",IF(F8240&lt;24.01,"21+ to 24",IF(F8240&lt;27.01,"24+ to 27",IF(F8240&lt;30.01,"27+ to 30","30+"))))))))))))</f>
        <v>3+ to 6</v>
      </c>
      <c r="I8240" t="str">
        <f>IF(G8240&lt;&gt;H8240,"DIFF","")</f>
        <v>DIFF</v>
      </c>
    </row>
    <row r="8241" spans="1:9">
      <c r="A8241" t="s">
        <v>103</v>
      </c>
      <c r="B8241" t="s">
        <v>203</v>
      </c>
      <c r="C8241" s="1">
        <v>113696379</v>
      </c>
      <c r="D8241" s="1">
        <v>2</v>
      </c>
      <c r="E8241" s="1">
        <v>-752</v>
      </c>
      <c r="F8241" s="1">
        <v>1398</v>
      </c>
      <c r="G8241" s="7" t="str">
        <f>IF(E8241&lt;0,"0-",IF(E8241=0,"0",IF(E8241&lt;3.01,"0+ to 3",IF(E8241&lt;6.01,"3+ to 6",IF(E8241&lt;9.01,"6+ to 9",IF(E8241&lt;12.01,"9+ to 12",IF(E8241&lt;15.01,"12+ to 15",IF(E8241&lt;18.01,"15+ to 18",IF(E8241&lt;21.01,"18+ to 21",IF(E8241&lt;24.01,"21+ to 24",IF(E8241&lt;27.01,"24+ to 27",IF(E8241&lt;30.01,"27+ to 30","30+"))))))))))))</f>
        <v>0-</v>
      </c>
      <c r="H8241" s="7" t="str">
        <f>IF(F8241&lt;0,"0-",IF(F8241=0,"0",IF(F8241&lt;3.01,"0+ to 3",IF(F8241&lt;6.01,"3+ to 6",IF(F8241&lt;9.01,"6+ to 9",IF(F8241&lt;12.01,"9+ to 12",IF(F8241&lt;15.01,"12+ to 15",IF(F8241&lt;18.01,"15+ to 18",IF(F8241&lt;21.01,"18+ to 21",IF(F8241&lt;24.01,"21+ to 24",IF(F8241&lt;27.01,"24+ to 27",IF(F8241&lt;30.01,"27+ to 30","30+"))))))))))))</f>
        <v>30+</v>
      </c>
      <c r="I8241" t="str">
        <f>IF(G8241&lt;&gt;H8241,"DIFF","")</f>
        <v>DIFF</v>
      </c>
    </row>
    <row r="8242" spans="1:9">
      <c r="A8242" t="s">
        <v>102</v>
      </c>
      <c r="B8242" t="s">
        <v>203</v>
      </c>
      <c r="C8242" s="1">
        <v>113696746</v>
      </c>
      <c r="D8242" s="1">
        <v>2</v>
      </c>
      <c r="E8242" s="1">
        <v>-15</v>
      </c>
      <c r="F8242" s="1">
        <v>21</v>
      </c>
      <c r="G8242" s="7" t="str">
        <f>IF(E8242&lt;0,"0-",IF(E8242=0,"0",IF(E8242&lt;3.01,"0+ to 3",IF(E8242&lt;6.01,"3+ to 6",IF(E8242&lt;9.01,"6+ to 9",IF(E8242&lt;12.01,"9+ to 12",IF(E8242&lt;15.01,"12+ to 15",IF(E8242&lt;18.01,"15+ to 18",IF(E8242&lt;21.01,"18+ to 21",IF(E8242&lt;24.01,"21+ to 24",IF(E8242&lt;27.01,"24+ to 27",IF(E8242&lt;30.01,"27+ to 30","30+"))))))))))))</f>
        <v>0-</v>
      </c>
      <c r="H8242" s="7" t="str">
        <f>IF(F8242&lt;0,"0-",IF(F8242=0,"0",IF(F8242&lt;3.01,"0+ to 3",IF(F8242&lt;6.01,"3+ to 6",IF(F8242&lt;9.01,"6+ to 9",IF(F8242&lt;12.01,"9+ to 12",IF(F8242&lt;15.01,"12+ to 15",IF(F8242&lt;18.01,"15+ to 18",IF(F8242&lt;21.01,"18+ to 21",IF(F8242&lt;24.01,"21+ to 24",IF(F8242&lt;27.01,"24+ to 27",IF(F8242&lt;30.01,"27+ to 30","30+"))))))))))))</f>
        <v>18+ to 21</v>
      </c>
      <c r="I8242" t="str">
        <f>IF(G8242&lt;&gt;H8242,"DIFF","")</f>
        <v>DIFF</v>
      </c>
    </row>
    <row r="8243" spans="1:9">
      <c r="A8243" t="s">
        <v>102</v>
      </c>
      <c r="B8243" t="s">
        <v>203</v>
      </c>
      <c r="C8243" s="1">
        <v>113696818</v>
      </c>
      <c r="D8243" s="1">
        <v>2</v>
      </c>
      <c r="E8243" s="1">
        <v>-8</v>
      </c>
      <c r="F8243" s="1">
        <v>17</v>
      </c>
      <c r="G8243" s="7" t="str">
        <f>IF(E8243&lt;0,"0-",IF(E8243=0,"0",IF(E8243&lt;3.01,"0+ to 3",IF(E8243&lt;6.01,"3+ to 6",IF(E8243&lt;9.01,"6+ to 9",IF(E8243&lt;12.01,"9+ to 12",IF(E8243&lt;15.01,"12+ to 15",IF(E8243&lt;18.01,"15+ to 18",IF(E8243&lt;21.01,"18+ to 21",IF(E8243&lt;24.01,"21+ to 24",IF(E8243&lt;27.01,"24+ to 27",IF(E8243&lt;30.01,"27+ to 30","30+"))))))))))))</f>
        <v>0-</v>
      </c>
      <c r="H8243" s="7" t="str">
        <f>IF(F8243&lt;0,"0-",IF(F8243=0,"0",IF(F8243&lt;3.01,"0+ to 3",IF(F8243&lt;6.01,"3+ to 6",IF(F8243&lt;9.01,"6+ to 9",IF(F8243&lt;12.01,"9+ to 12",IF(F8243&lt;15.01,"12+ to 15",IF(F8243&lt;18.01,"15+ to 18",IF(F8243&lt;21.01,"18+ to 21",IF(F8243&lt;24.01,"21+ to 24",IF(F8243&lt;27.01,"24+ to 27",IF(F8243&lt;30.01,"27+ to 30","30+"))))))))))))</f>
        <v>15+ to 18</v>
      </c>
      <c r="I8243" t="str">
        <f>IF(G8243&lt;&gt;H8243,"DIFF","")</f>
        <v>DIFF</v>
      </c>
    </row>
    <row r="8244" spans="1:9">
      <c r="A8244" t="s">
        <v>102</v>
      </c>
      <c r="B8244" t="s">
        <v>203</v>
      </c>
      <c r="C8244" s="1">
        <v>113700001</v>
      </c>
      <c r="D8244" s="1">
        <v>3</v>
      </c>
      <c r="E8244" s="1">
        <v>-8</v>
      </c>
      <c r="F8244" s="1">
        <v>29</v>
      </c>
      <c r="G8244" s="7" t="str">
        <f>IF(E8244&lt;0,"0-",IF(E8244=0,"0",IF(E8244&lt;3.01,"0+ to 3",IF(E8244&lt;6.01,"3+ to 6",IF(E8244&lt;9.01,"6+ to 9",IF(E8244&lt;12.01,"9+ to 12",IF(E8244&lt;15.01,"12+ to 15",IF(E8244&lt;18.01,"15+ to 18",IF(E8244&lt;21.01,"18+ to 21",IF(E8244&lt;24.01,"21+ to 24",IF(E8244&lt;27.01,"24+ to 27",IF(E8244&lt;30.01,"27+ to 30","30+"))))))))))))</f>
        <v>0-</v>
      </c>
      <c r="H8244" s="7" t="str">
        <f>IF(F8244&lt;0,"0-",IF(F8244=0,"0",IF(F8244&lt;3.01,"0+ to 3",IF(F8244&lt;6.01,"3+ to 6",IF(F8244&lt;9.01,"6+ to 9",IF(F8244&lt;12.01,"9+ to 12",IF(F8244&lt;15.01,"12+ to 15",IF(F8244&lt;18.01,"15+ to 18",IF(F8244&lt;21.01,"18+ to 21",IF(F8244&lt;24.01,"21+ to 24",IF(F8244&lt;27.01,"24+ to 27",IF(F8244&lt;30.01,"27+ to 30","30+"))))))))))))</f>
        <v>27+ to 30</v>
      </c>
      <c r="I8244" t="str">
        <f>IF(G8244&lt;&gt;H8244,"DIFF","")</f>
        <v>DIFF</v>
      </c>
    </row>
    <row r="8245" spans="1:9">
      <c r="A8245" t="s">
        <v>102</v>
      </c>
      <c r="B8245" t="s">
        <v>203</v>
      </c>
      <c r="C8245" s="1">
        <v>113701230</v>
      </c>
      <c r="D8245" s="1">
        <v>2</v>
      </c>
      <c r="E8245" s="1">
        <v>-2</v>
      </c>
      <c r="F8245" s="1">
        <v>9</v>
      </c>
      <c r="G8245" s="7" t="str">
        <f>IF(E8245&lt;0,"0-",IF(E8245=0,"0",IF(E8245&lt;3.01,"0+ to 3",IF(E8245&lt;6.01,"3+ to 6",IF(E8245&lt;9.01,"6+ to 9",IF(E8245&lt;12.01,"9+ to 12",IF(E8245&lt;15.01,"12+ to 15",IF(E8245&lt;18.01,"15+ to 18",IF(E8245&lt;21.01,"18+ to 21",IF(E8245&lt;24.01,"21+ to 24",IF(E8245&lt;27.01,"24+ to 27",IF(E8245&lt;30.01,"27+ to 30","30+"))))))))))))</f>
        <v>0-</v>
      </c>
      <c r="H8245" s="7" t="str">
        <f>IF(F8245&lt;0,"0-",IF(F8245=0,"0",IF(F8245&lt;3.01,"0+ to 3",IF(F8245&lt;6.01,"3+ to 6",IF(F8245&lt;9.01,"6+ to 9",IF(F8245&lt;12.01,"9+ to 12",IF(F8245&lt;15.01,"12+ to 15",IF(F8245&lt;18.01,"15+ to 18",IF(F8245&lt;21.01,"18+ to 21",IF(F8245&lt;24.01,"21+ to 24",IF(F8245&lt;27.01,"24+ to 27",IF(F8245&lt;30.01,"27+ to 30","30+"))))))))))))</f>
        <v>6+ to 9</v>
      </c>
      <c r="I8245" t="str">
        <f>IF(G8245&lt;&gt;H8245,"DIFF","")</f>
        <v>DIFF</v>
      </c>
    </row>
    <row r="8246" spans="1:9">
      <c r="A8246" t="s">
        <v>102</v>
      </c>
      <c r="B8246" t="s">
        <v>203</v>
      </c>
      <c r="C8246" s="1">
        <v>113701311</v>
      </c>
      <c r="D8246" s="1">
        <v>2</v>
      </c>
      <c r="E8246" s="1">
        <v>-9</v>
      </c>
      <c r="F8246" s="1">
        <v>14</v>
      </c>
      <c r="G8246" s="7" t="str">
        <f>IF(E8246&lt;0,"0-",IF(E8246=0,"0",IF(E8246&lt;3.01,"0+ to 3",IF(E8246&lt;6.01,"3+ to 6",IF(E8246&lt;9.01,"6+ to 9",IF(E8246&lt;12.01,"9+ to 12",IF(E8246&lt;15.01,"12+ to 15",IF(E8246&lt;18.01,"15+ to 18",IF(E8246&lt;21.01,"18+ to 21",IF(E8246&lt;24.01,"21+ to 24",IF(E8246&lt;27.01,"24+ to 27",IF(E8246&lt;30.01,"27+ to 30","30+"))))))))))))</f>
        <v>0-</v>
      </c>
      <c r="H8246" s="7" t="str">
        <f>IF(F8246&lt;0,"0-",IF(F8246=0,"0",IF(F8246&lt;3.01,"0+ to 3",IF(F8246&lt;6.01,"3+ to 6",IF(F8246&lt;9.01,"6+ to 9",IF(F8246&lt;12.01,"9+ to 12",IF(F8246&lt;15.01,"12+ to 15",IF(F8246&lt;18.01,"15+ to 18",IF(F8246&lt;21.01,"18+ to 21",IF(F8246&lt;24.01,"21+ to 24",IF(F8246&lt;27.01,"24+ to 27",IF(F8246&lt;30.01,"27+ to 30","30+"))))))))))))</f>
        <v>12+ to 15</v>
      </c>
      <c r="I8246" t="str">
        <f>IF(G8246&lt;&gt;H8246,"DIFF","")</f>
        <v>DIFF</v>
      </c>
    </row>
    <row r="8247" spans="1:9">
      <c r="A8247" t="s">
        <v>102</v>
      </c>
      <c r="B8247" t="s">
        <v>203</v>
      </c>
      <c r="C8247" s="1">
        <v>113701467</v>
      </c>
      <c r="D8247" s="1">
        <v>3</v>
      </c>
      <c r="E8247" s="1">
        <v>-8</v>
      </c>
      <c r="F8247" s="1">
        <v>24</v>
      </c>
      <c r="G8247" s="7" t="str">
        <f>IF(E8247&lt;0,"0-",IF(E8247=0,"0",IF(E8247&lt;3.01,"0+ to 3",IF(E8247&lt;6.01,"3+ to 6",IF(E8247&lt;9.01,"6+ to 9",IF(E8247&lt;12.01,"9+ to 12",IF(E8247&lt;15.01,"12+ to 15",IF(E8247&lt;18.01,"15+ to 18",IF(E8247&lt;21.01,"18+ to 21",IF(E8247&lt;24.01,"21+ to 24",IF(E8247&lt;27.01,"24+ to 27",IF(E8247&lt;30.01,"27+ to 30","30+"))))))))))))</f>
        <v>0-</v>
      </c>
      <c r="H8247" s="7" t="str">
        <f>IF(F8247&lt;0,"0-",IF(F8247=0,"0",IF(F8247&lt;3.01,"0+ to 3",IF(F8247&lt;6.01,"3+ to 6",IF(F8247&lt;9.01,"6+ to 9",IF(F8247&lt;12.01,"9+ to 12",IF(F8247&lt;15.01,"12+ to 15",IF(F8247&lt;18.01,"15+ to 18",IF(F8247&lt;21.01,"18+ to 21",IF(F8247&lt;24.01,"21+ to 24",IF(F8247&lt;27.01,"24+ to 27",IF(F8247&lt;30.01,"27+ to 30","30+"))))))))))))</f>
        <v>21+ to 24</v>
      </c>
      <c r="I8247" t="str">
        <f>IF(G8247&lt;&gt;H8247,"DIFF","")</f>
        <v>DIFF</v>
      </c>
    </row>
    <row r="8248" spans="1:9">
      <c r="A8248" t="s">
        <v>102</v>
      </c>
      <c r="B8248" t="s">
        <v>203</v>
      </c>
      <c r="C8248" s="1">
        <v>113747310</v>
      </c>
      <c r="D8248" s="1">
        <v>2</v>
      </c>
      <c r="E8248" s="1">
        <v>0</v>
      </c>
      <c r="F8248" s="1">
        <v>2</v>
      </c>
      <c r="G8248" s="7" t="str">
        <f>IF(E8248&lt;0,"0-",IF(E8248=0,"0",IF(E8248&lt;3.01,"0+ to 3",IF(E8248&lt;6.01,"3+ to 6",IF(E8248&lt;9.01,"6+ to 9",IF(E8248&lt;12.01,"9+ to 12",IF(E8248&lt;15.01,"12+ to 15",IF(E8248&lt;18.01,"15+ to 18",IF(E8248&lt;21.01,"18+ to 21",IF(E8248&lt;24.01,"21+ to 24",IF(E8248&lt;27.01,"24+ to 27",IF(E8248&lt;30.01,"27+ to 30","30+"))))))))))))</f>
        <v>0</v>
      </c>
      <c r="H8248" s="7" t="str">
        <f>IF(F8248&lt;0,"0-",IF(F8248=0,"0",IF(F8248&lt;3.01,"0+ to 3",IF(F8248&lt;6.01,"3+ to 6",IF(F8248&lt;9.01,"6+ to 9",IF(F8248&lt;12.01,"9+ to 12",IF(F8248&lt;15.01,"12+ to 15",IF(F8248&lt;18.01,"15+ to 18",IF(F8248&lt;21.01,"18+ to 21",IF(F8248&lt;24.01,"21+ to 24",IF(F8248&lt;27.01,"24+ to 27",IF(F8248&lt;30.01,"27+ to 30","30+"))))))))))))</f>
        <v>0+ to 3</v>
      </c>
      <c r="I8248" t="str">
        <f>IF(G8248&lt;&gt;H8248,"DIFF","")</f>
        <v>DIFF</v>
      </c>
    </row>
    <row r="8249" spans="1:9">
      <c r="A8249" t="s">
        <v>102</v>
      </c>
      <c r="B8249" t="s">
        <v>203</v>
      </c>
      <c r="C8249" s="1">
        <v>113748923</v>
      </c>
      <c r="D8249" s="1">
        <v>8</v>
      </c>
      <c r="E8249" s="1">
        <v>0</v>
      </c>
      <c r="F8249" s="1">
        <v>0</v>
      </c>
      <c r="G8249" s="7" t="str">
        <f>IF(E8249&lt;0,"0-",IF(E8249=0,"0",IF(E8249&lt;3.01,"0+ to 3",IF(E8249&lt;6.01,"3+ to 6",IF(E8249&lt;9.01,"6+ to 9",IF(E8249&lt;12.01,"9+ to 12",IF(E8249&lt;15.01,"12+ to 15",IF(E8249&lt;18.01,"15+ to 18",IF(E8249&lt;21.01,"18+ to 21",IF(E8249&lt;24.01,"21+ to 24",IF(E8249&lt;27.01,"24+ to 27",IF(E8249&lt;30.01,"27+ to 30","30+"))))))))))))</f>
        <v>0</v>
      </c>
      <c r="H8249" s="7" t="str">
        <f>IF(F8249&lt;0,"0-",IF(F8249=0,"0",IF(F8249&lt;3.01,"0+ to 3",IF(F8249&lt;6.01,"3+ to 6",IF(F8249&lt;9.01,"6+ to 9",IF(F8249&lt;12.01,"9+ to 12",IF(F8249&lt;15.01,"12+ to 15",IF(F8249&lt;18.01,"15+ to 18",IF(F8249&lt;21.01,"18+ to 21",IF(F8249&lt;24.01,"21+ to 24",IF(F8249&lt;27.01,"24+ to 27",IF(F8249&lt;30.01,"27+ to 30","30+"))))))))))))</f>
        <v>0</v>
      </c>
      <c r="I8249" t="str">
        <f>IF(G8249&lt;&gt;H8249,"DIFF","")</f>
        <v/>
      </c>
    </row>
    <row r="8250" spans="1:9">
      <c r="A8250" t="s">
        <v>102</v>
      </c>
      <c r="B8250" t="s">
        <v>203</v>
      </c>
      <c r="C8250" s="1">
        <v>113749037</v>
      </c>
      <c r="D8250" s="1">
        <v>2</v>
      </c>
      <c r="E8250" s="1">
        <v>-9</v>
      </c>
      <c r="F8250" s="1">
        <v>17</v>
      </c>
      <c r="G8250" s="7" t="str">
        <f>IF(E8250&lt;0,"0-",IF(E8250=0,"0",IF(E8250&lt;3.01,"0+ to 3",IF(E8250&lt;6.01,"3+ to 6",IF(E8250&lt;9.01,"6+ to 9",IF(E8250&lt;12.01,"9+ to 12",IF(E8250&lt;15.01,"12+ to 15",IF(E8250&lt;18.01,"15+ to 18",IF(E8250&lt;21.01,"18+ to 21",IF(E8250&lt;24.01,"21+ to 24",IF(E8250&lt;27.01,"24+ to 27",IF(E8250&lt;30.01,"27+ to 30","30+"))))))))))))</f>
        <v>0-</v>
      </c>
      <c r="H8250" s="7" t="str">
        <f>IF(F8250&lt;0,"0-",IF(F8250=0,"0",IF(F8250&lt;3.01,"0+ to 3",IF(F8250&lt;6.01,"3+ to 6",IF(F8250&lt;9.01,"6+ to 9",IF(F8250&lt;12.01,"9+ to 12",IF(F8250&lt;15.01,"12+ to 15",IF(F8250&lt;18.01,"15+ to 18",IF(F8250&lt;21.01,"18+ to 21",IF(F8250&lt;24.01,"21+ to 24",IF(F8250&lt;27.01,"24+ to 27",IF(F8250&lt;30.01,"27+ to 30","30+"))))))))))))</f>
        <v>15+ to 18</v>
      </c>
      <c r="I8250" t="str">
        <f>IF(G8250&lt;&gt;H8250,"DIFF","")</f>
        <v>DIFF</v>
      </c>
    </row>
    <row r="8251" spans="1:9">
      <c r="A8251" t="s">
        <v>102</v>
      </c>
      <c r="B8251" t="s">
        <v>203</v>
      </c>
      <c r="C8251" s="1">
        <v>113751714</v>
      </c>
      <c r="D8251" s="1">
        <v>2</v>
      </c>
      <c r="E8251" s="1">
        <v>-5</v>
      </c>
      <c r="F8251" s="1">
        <v>9</v>
      </c>
      <c r="G8251" s="7" t="str">
        <f>IF(E8251&lt;0,"0-",IF(E8251=0,"0",IF(E8251&lt;3.01,"0+ to 3",IF(E8251&lt;6.01,"3+ to 6",IF(E8251&lt;9.01,"6+ to 9",IF(E8251&lt;12.01,"9+ to 12",IF(E8251&lt;15.01,"12+ to 15",IF(E8251&lt;18.01,"15+ to 18",IF(E8251&lt;21.01,"18+ to 21",IF(E8251&lt;24.01,"21+ to 24",IF(E8251&lt;27.01,"24+ to 27",IF(E8251&lt;30.01,"27+ to 30","30+"))))))))))))</f>
        <v>0-</v>
      </c>
      <c r="H8251" s="7" t="str">
        <f>IF(F8251&lt;0,"0-",IF(F8251=0,"0",IF(F8251&lt;3.01,"0+ to 3",IF(F8251&lt;6.01,"3+ to 6",IF(F8251&lt;9.01,"6+ to 9",IF(F8251&lt;12.01,"9+ to 12",IF(F8251&lt;15.01,"12+ to 15",IF(F8251&lt;18.01,"15+ to 18",IF(F8251&lt;21.01,"18+ to 21",IF(F8251&lt;24.01,"21+ to 24",IF(F8251&lt;27.01,"24+ to 27",IF(F8251&lt;30.01,"27+ to 30","30+"))))))))))))</f>
        <v>6+ to 9</v>
      </c>
      <c r="I8251" t="str">
        <f>IF(G8251&lt;&gt;H8251,"DIFF","")</f>
        <v>DIFF</v>
      </c>
    </row>
    <row r="8252" spans="1:9">
      <c r="A8252" t="s">
        <v>102</v>
      </c>
      <c r="B8252" t="s">
        <v>203</v>
      </c>
      <c r="C8252" s="1">
        <v>113752806</v>
      </c>
      <c r="D8252" s="1">
        <v>2</v>
      </c>
      <c r="E8252" s="1">
        <v>0</v>
      </c>
      <c r="F8252" s="1">
        <v>0</v>
      </c>
      <c r="G8252" s="7" t="str">
        <f>IF(E8252&lt;0,"0-",IF(E8252=0,"0",IF(E8252&lt;3.01,"0+ to 3",IF(E8252&lt;6.01,"3+ to 6",IF(E8252&lt;9.01,"6+ to 9",IF(E8252&lt;12.01,"9+ to 12",IF(E8252&lt;15.01,"12+ to 15",IF(E8252&lt;18.01,"15+ to 18",IF(E8252&lt;21.01,"18+ to 21",IF(E8252&lt;24.01,"21+ to 24",IF(E8252&lt;27.01,"24+ to 27",IF(E8252&lt;30.01,"27+ to 30","30+"))))))))))))</f>
        <v>0</v>
      </c>
      <c r="H8252" s="7" t="str">
        <f>IF(F8252&lt;0,"0-",IF(F8252=0,"0",IF(F8252&lt;3.01,"0+ to 3",IF(F8252&lt;6.01,"3+ to 6",IF(F8252&lt;9.01,"6+ to 9",IF(F8252&lt;12.01,"9+ to 12",IF(F8252&lt;15.01,"12+ to 15",IF(F8252&lt;18.01,"15+ to 18",IF(F8252&lt;21.01,"18+ to 21",IF(F8252&lt;24.01,"21+ to 24",IF(F8252&lt;27.01,"24+ to 27",IF(F8252&lt;30.01,"27+ to 30","30+"))))))))))))</f>
        <v>0</v>
      </c>
      <c r="I8252" t="str">
        <f>IF(G8252&lt;&gt;H8252,"DIFF","")</f>
        <v/>
      </c>
    </row>
    <row r="8253" spans="1:9">
      <c r="A8253" t="s">
        <v>103</v>
      </c>
      <c r="B8253" t="s">
        <v>203</v>
      </c>
      <c r="C8253" s="1">
        <v>113752953</v>
      </c>
      <c r="D8253" s="1">
        <v>2</v>
      </c>
      <c r="E8253" s="1">
        <v>-3</v>
      </c>
      <c r="F8253" s="1">
        <v>2</v>
      </c>
      <c r="G8253" s="7" t="str">
        <f>IF(E8253&lt;0,"0-",IF(E8253=0,"0",IF(E8253&lt;3.01,"0+ to 3",IF(E8253&lt;6.01,"3+ to 6",IF(E8253&lt;9.01,"6+ to 9",IF(E8253&lt;12.01,"9+ to 12",IF(E8253&lt;15.01,"12+ to 15",IF(E8253&lt;18.01,"15+ to 18",IF(E8253&lt;21.01,"18+ to 21",IF(E8253&lt;24.01,"21+ to 24",IF(E8253&lt;27.01,"24+ to 27",IF(E8253&lt;30.01,"27+ to 30","30+"))))))))))))</f>
        <v>0-</v>
      </c>
      <c r="H8253" s="7" t="str">
        <f>IF(F8253&lt;0,"0-",IF(F8253=0,"0",IF(F8253&lt;3.01,"0+ to 3",IF(F8253&lt;6.01,"3+ to 6",IF(F8253&lt;9.01,"6+ to 9",IF(F8253&lt;12.01,"9+ to 12",IF(F8253&lt;15.01,"12+ to 15",IF(F8253&lt;18.01,"15+ to 18",IF(F8253&lt;21.01,"18+ to 21",IF(F8253&lt;24.01,"21+ to 24",IF(F8253&lt;27.01,"24+ to 27",IF(F8253&lt;30.01,"27+ to 30","30+"))))))))))))</f>
        <v>0+ to 3</v>
      </c>
      <c r="I8253" t="str">
        <f>IF(G8253&lt;&gt;H8253,"DIFF","")</f>
        <v>DIFF</v>
      </c>
    </row>
    <row r="8254" spans="1:9">
      <c r="A8254" t="s">
        <v>103</v>
      </c>
      <c r="B8254" t="s">
        <v>203</v>
      </c>
      <c r="C8254" s="1">
        <v>113754524</v>
      </c>
      <c r="D8254" s="1">
        <v>2</v>
      </c>
      <c r="E8254" s="1">
        <v>-12</v>
      </c>
      <c r="F8254" s="1">
        <v>25</v>
      </c>
      <c r="G8254" s="7" t="str">
        <f>IF(E8254&lt;0,"0-",IF(E8254=0,"0",IF(E8254&lt;3.01,"0+ to 3",IF(E8254&lt;6.01,"3+ to 6",IF(E8254&lt;9.01,"6+ to 9",IF(E8254&lt;12.01,"9+ to 12",IF(E8254&lt;15.01,"12+ to 15",IF(E8254&lt;18.01,"15+ to 18",IF(E8254&lt;21.01,"18+ to 21",IF(E8254&lt;24.01,"21+ to 24",IF(E8254&lt;27.01,"24+ to 27",IF(E8254&lt;30.01,"27+ to 30","30+"))))))))))))</f>
        <v>0-</v>
      </c>
      <c r="H8254" s="7" t="str">
        <f>IF(F8254&lt;0,"0-",IF(F8254=0,"0",IF(F8254&lt;3.01,"0+ to 3",IF(F8254&lt;6.01,"3+ to 6",IF(F8254&lt;9.01,"6+ to 9",IF(F8254&lt;12.01,"9+ to 12",IF(F8254&lt;15.01,"12+ to 15",IF(F8254&lt;18.01,"15+ to 18",IF(F8254&lt;21.01,"18+ to 21",IF(F8254&lt;24.01,"21+ to 24",IF(F8254&lt;27.01,"24+ to 27",IF(F8254&lt;30.01,"27+ to 30","30+"))))))))))))</f>
        <v>24+ to 27</v>
      </c>
      <c r="I8254" t="str">
        <f>IF(G8254&lt;&gt;H8254,"DIFF","")</f>
        <v>DIFF</v>
      </c>
    </row>
    <row r="8255" spans="1:9">
      <c r="A8255" t="s">
        <v>102</v>
      </c>
      <c r="B8255" t="s">
        <v>203</v>
      </c>
      <c r="C8255" s="1">
        <v>113754824</v>
      </c>
      <c r="D8255" s="1">
        <v>2</v>
      </c>
      <c r="E8255" s="1">
        <v>-3</v>
      </c>
      <c r="F8255" s="1">
        <v>5</v>
      </c>
      <c r="G8255" s="7" t="str">
        <f>IF(E8255&lt;0,"0-",IF(E8255=0,"0",IF(E8255&lt;3.01,"0+ to 3",IF(E8255&lt;6.01,"3+ to 6",IF(E8255&lt;9.01,"6+ to 9",IF(E8255&lt;12.01,"9+ to 12",IF(E8255&lt;15.01,"12+ to 15",IF(E8255&lt;18.01,"15+ to 18",IF(E8255&lt;21.01,"18+ to 21",IF(E8255&lt;24.01,"21+ to 24",IF(E8255&lt;27.01,"24+ to 27",IF(E8255&lt;30.01,"27+ to 30","30+"))))))))))))</f>
        <v>0-</v>
      </c>
      <c r="H8255" s="7" t="str">
        <f>IF(F8255&lt;0,"0-",IF(F8255=0,"0",IF(F8255&lt;3.01,"0+ to 3",IF(F8255&lt;6.01,"3+ to 6",IF(F8255&lt;9.01,"6+ to 9",IF(F8255&lt;12.01,"9+ to 12",IF(F8255&lt;15.01,"12+ to 15",IF(F8255&lt;18.01,"15+ to 18",IF(F8255&lt;21.01,"18+ to 21",IF(F8255&lt;24.01,"21+ to 24",IF(F8255&lt;27.01,"24+ to 27",IF(F8255&lt;30.01,"27+ to 30","30+"))))))))))))</f>
        <v>3+ to 6</v>
      </c>
      <c r="I8255" t="str">
        <f>IF(G8255&lt;&gt;H8255,"DIFF","")</f>
        <v>DIFF</v>
      </c>
    </row>
    <row r="8256" spans="1:9">
      <c r="A8256" t="s">
        <v>102</v>
      </c>
      <c r="B8256" t="s">
        <v>202</v>
      </c>
      <c r="C8256" s="1">
        <v>113827749</v>
      </c>
      <c r="D8256" s="1">
        <v>2</v>
      </c>
      <c r="E8256" s="1">
        <v>0</v>
      </c>
      <c r="F8256" s="1">
        <v>15</v>
      </c>
      <c r="G8256" s="7" t="str">
        <f>IF(E8256&lt;0,"0-",IF(E8256=0,"0",IF(E8256&lt;3.01,"0+ to 3",IF(E8256&lt;6.01,"3+ to 6",IF(E8256&lt;9.01,"6+ to 9",IF(E8256&lt;12.01,"9+ to 12",IF(E8256&lt;15.01,"12+ to 15",IF(E8256&lt;18.01,"15+ to 18",IF(E8256&lt;21.01,"18+ to 21",IF(E8256&lt;24.01,"21+ to 24",IF(E8256&lt;27.01,"24+ to 27",IF(E8256&lt;30.01,"27+ to 30","30+"))))))))))))</f>
        <v>0</v>
      </c>
      <c r="H8256" s="7" t="str">
        <f>IF(F8256&lt;0,"0-",IF(F8256=0,"0",IF(F8256&lt;3.01,"0+ to 3",IF(F8256&lt;6.01,"3+ to 6",IF(F8256&lt;9.01,"6+ to 9",IF(F8256&lt;12.01,"9+ to 12",IF(F8256&lt;15.01,"12+ to 15",IF(F8256&lt;18.01,"15+ to 18",IF(F8256&lt;21.01,"18+ to 21",IF(F8256&lt;24.01,"21+ to 24",IF(F8256&lt;27.01,"24+ to 27",IF(F8256&lt;30.01,"27+ to 30","30+"))))))))))))</f>
        <v>12+ to 15</v>
      </c>
      <c r="I8256" t="str">
        <f>IF(G8256&lt;&gt;H8256,"DIFF","")</f>
        <v>DIFF</v>
      </c>
    </row>
    <row r="8257" spans="1:9">
      <c r="A8257" t="s">
        <v>102</v>
      </c>
      <c r="B8257" t="s">
        <v>202</v>
      </c>
      <c r="C8257" s="1">
        <v>113831903</v>
      </c>
      <c r="D8257" s="1">
        <v>2</v>
      </c>
      <c r="E8257" s="1">
        <v>-7</v>
      </c>
      <c r="F8257" s="1">
        <v>13</v>
      </c>
      <c r="G8257" s="7" t="str">
        <f>IF(E8257&lt;0,"0-",IF(E8257=0,"0",IF(E8257&lt;3.01,"0+ to 3",IF(E8257&lt;6.01,"3+ to 6",IF(E8257&lt;9.01,"6+ to 9",IF(E8257&lt;12.01,"9+ to 12",IF(E8257&lt;15.01,"12+ to 15",IF(E8257&lt;18.01,"15+ to 18",IF(E8257&lt;21.01,"18+ to 21",IF(E8257&lt;24.01,"21+ to 24",IF(E8257&lt;27.01,"24+ to 27",IF(E8257&lt;30.01,"27+ to 30","30+"))))))))))))</f>
        <v>0-</v>
      </c>
      <c r="H8257" s="7" t="str">
        <f>IF(F8257&lt;0,"0-",IF(F8257=0,"0",IF(F8257&lt;3.01,"0+ to 3",IF(F8257&lt;6.01,"3+ to 6",IF(F8257&lt;9.01,"6+ to 9",IF(F8257&lt;12.01,"9+ to 12",IF(F8257&lt;15.01,"12+ to 15",IF(F8257&lt;18.01,"15+ to 18",IF(F8257&lt;21.01,"18+ to 21",IF(F8257&lt;24.01,"21+ to 24",IF(F8257&lt;27.01,"24+ to 27",IF(F8257&lt;30.01,"27+ to 30","30+"))))))))))))</f>
        <v>12+ to 15</v>
      </c>
      <c r="I8257" t="str">
        <f>IF(G8257&lt;&gt;H8257,"DIFF","")</f>
        <v>DIFF</v>
      </c>
    </row>
    <row r="8258" spans="1:9">
      <c r="A8258" t="s">
        <v>102</v>
      </c>
      <c r="B8258" t="s">
        <v>202</v>
      </c>
      <c r="C8258" s="1">
        <v>113834096</v>
      </c>
      <c r="D8258" s="1">
        <v>2</v>
      </c>
      <c r="E8258" s="1">
        <v>-4</v>
      </c>
      <c r="F8258" s="1">
        <v>9</v>
      </c>
      <c r="G8258" s="7" t="str">
        <f>IF(E8258&lt;0,"0-",IF(E8258=0,"0",IF(E8258&lt;3.01,"0+ to 3",IF(E8258&lt;6.01,"3+ to 6",IF(E8258&lt;9.01,"6+ to 9",IF(E8258&lt;12.01,"9+ to 12",IF(E8258&lt;15.01,"12+ to 15",IF(E8258&lt;18.01,"15+ to 18",IF(E8258&lt;21.01,"18+ to 21",IF(E8258&lt;24.01,"21+ to 24",IF(E8258&lt;27.01,"24+ to 27",IF(E8258&lt;30.01,"27+ to 30","30+"))))))))))))</f>
        <v>0-</v>
      </c>
      <c r="H8258" s="7" t="str">
        <f>IF(F8258&lt;0,"0-",IF(F8258=0,"0",IF(F8258&lt;3.01,"0+ to 3",IF(F8258&lt;6.01,"3+ to 6",IF(F8258&lt;9.01,"6+ to 9",IF(F8258&lt;12.01,"9+ to 12",IF(F8258&lt;15.01,"12+ to 15",IF(F8258&lt;18.01,"15+ to 18",IF(F8258&lt;21.01,"18+ to 21",IF(F8258&lt;24.01,"21+ to 24",IF(F8258&lt;27.01,"24+ to 27",IF(F8258&lt;30.01,"27+ to 30","30+"))))))))))))</f>
        <v>6+ to 9</v>
      </c>
      <c r="I8258" t="str">
        <f>IF(G8258&lt;&gt;H8258,"DIFF","")</f>
        <v>DIFF</v>
      </c>
    </row>
    <row r="8259" spans="1:9">
      <c r="A8259" t="s">
        <v>103</v>
      </c>
      <c r="B8259" t="s">
        <v>202</v>
      </c>
      <c r="C8259" s="1">
        <v>113835054</v>
      </c>
      <c r="D8259" s="1">
        <v>2</v>
      </c>
      <c r="E8259" s="1">
        <v>0</v>
      </c>
      <c r="F8259" s="1">
        <v>8</v>
      </c>
      <c r="G8259" s="7" t="str">
        <f>IF(E8259&lt;0,"0-",IF(E8259=0,"0",IF(E8259&lt;3.01,"0+ to 3",IF(E8259&lt;6.01,"3+ to 6",IF(E8259&lt;9.01,"6+ to 9",IF(E8259&lt;12.01,"9+ to 12",IF(E8259&lt;15.01,"12+ to 15",IF(E8259&lt;18.01,"15+ to 18",IF(E8259&lt;21.01,"18+ to 21",IF(E8259&lt;24.01,"21+ to 24",IF(E8259&lt;27.01,"24+ to 27",IF(E8259&lt;30.01,"27+ to 30","30+"))))))))))))</f>
        <v>0</v>
      </c>
      <c r="H8259" s="7" t="str">
        <f>IF(F8259&lt;0,"0-",IF(F8259=0,"0",IF(F8259&lt;3.01,"0+ to 3",IF(F8259&lt;6.01,"3+ to 6",IF(F8259&lt;9.01,"6+ to 9",IF(F8259&lt;12.01,"9+ to 12",IF(F8259&lt;15.01,"12+ to 15",IF(F8259&lt;18.01,"15+ to 18",IF(F8259&lt;21.01,"18+ to 21",IF(F8259&lt;24.01,"21+ to 24",IF(F8259&lt;27.01,"24+ to 27",IF(F8259&lt;30.01,"27+ to 30","30+"))))))))))))</f>
        <v>6+ to 9</v>
      </c>
      <c r="I8259" t="str">
        <f>IF(G8259&lt;&gt;H8259,"DIFF","")</f>
        <v>DIFF</v>
      </c>
    </row>
    <row r="8260" spans="1:9">
      <c r="A8260" t="s">
        <v>102</v>
      </c>
      <c r="B8260" t="s">
        <v>202</v>
      </c>
      <c r="C8260" s="1">
        <v>113836880</v>
      </c>
      <c r="D8260" s="1">
        <v>2</v>
      </c>
      <c r="E8260" s="1">
        <v>0</v>
      </c>
      <c r="F8260" s="1">
        <v>0</v>
      </c>
      <c r="G8260" s="7" t="str">
        <f>IF(E8260&lt;0,"0-",IF(E8260=0,"0",IF(E8260&lt;3.01,"0+ to 3",IF(E8260&lt;6.01,"3+ to 6",IF(E8260&lt;9.01,"6+ to 9",IF(E8260&lt;12.01,"9+ to 12",IF(E8260&lt;15.01,"12+ to 15",IF(E8260&lt;18.01,"15+ to 18",IF(E8260&lt;21.01,"18+ to 21",IF(E8260&lt;24.01,"21+ to 24",IF(E8260&lt;27.01,"24+ to 27",IF(E8260&lt;30.01,"27+ to 30","30+"))))))))))))</f>
        <v>0</v>
      </c>
      <c r="H8260" s="7" t="str">
        <f>IF(F8260&lt;0,"0-",IF(F8260=0,"0",IF(F8260&lt;3.01,"0+ to 3",IF(F8260&lt;6.01,"3+ to 6",IF(F8260&lt;9.01,"6+ to 9",IF(F8260&lt;12.01,"9+ to 12",IF(F8260&lt;15.01,"12+ to 15",IF(F8260&lt;18.01,"15+ to 18",IF(F8260&lt;21.01,"18+ to 21",IF(F8260&lt;24.01,"21+ to 24",IF(F8260&lt;27.01,"24+ to 27",IF(F8260&lt;30.01,"27+ to 30","30+"))))))))))))</f>
        <v>0</v>
      </c>
      <c r="I8260" t="str">
        <f>IF(G8260&lt;&gt;H8260,"DIFF","")</f>
        <v/>
      </c>
    </row>
    <row r="8261" spans="1:9">
      <c r="A8261" t="s">
        <v>102</v>
      </c>
      <c r="B8261" t="s">
        <v>202</v>
      </c>
      <c r="C8261" s="1">
        <v>113839227</v>
      </c>
      <c r="D8261" s="1">
        <v>3</v>
      </c>
      <c r="E8261" s="1">
        <v>-9</v>
      </c>
      <c r="F8261" s="1">
        <v>48</v>
      </c>
      <c r="G8261" s="7" t="str">
        <f>IF(E8261&lt;0,"0-",IF(E8261=0,"0",IF(E8261&lt;3.01,"0+ to 3",IF(E8261&lt;6.01,"3+ to 6",IF(E8261&lt;9.01,"6+ to 9",IF(E8261&lt;12.01,"9+ to 12",IF(E8261&lt;15.01,"12+ to 15",IF(E8261&lt;18.01,"15+ to 18",IF(E8261&lt;21.01,"18+ to 21",IF(E8261&lt;24.01,"21+ to 24",IF(E8261&lt;27.01,"24+ to 27",IF(E8261&lt;30.01,"27+ to 30","30+"))))))))))))</f>
        <v>0-</v>
      </c>
      <c r="H8261" s="7" t="str">
        <f>IF(F8261&lt;0,"0-",IF(F8261=0,"0",IF(F8261&lt;3.01,"0+ to 3",IF(F8261&lt;6.01,"3+ to 6",IF(F8261&lt;9.01,"6+ to 9",IF(F8261&lt;12.01,"9+ to 12",IF(F8261&lt;15.01,"12+ to 15",IF(F8261&lt;18.01,"15+ to 18",IF(F8261&lt;21.01,"18+ to 21",IF(F8261&lt;24.01,"21+ to 24",IF(F8261&lt;27.01,"24+ to 27",IF(F8261&lt;30.01,"27+ to 30","30+"))))))))))))</f>
        <v>30+</v>
      </c>
      <c r="I8261" t="str">
        <f>IF(G8261&lt;&gt;H8261,"DIFF","")</f>
        <v>DIFF</v>
      </c>
    </row>
    <row r="8262" spans="1:9">
      <c r="A8262" t="s">
        <v>102</v>
      </c>
      <c r="B8262" t="s">
        <v>201</v>
      </c>
      <c r="C8262" s="1">
        <v>113869285</v>
      </c>
      <c r="D8262" s="1">
        <v>2</v>
      </c>
      <c r="E8262" s="1">
        <v>0</v>
      </c>
      <c r="F8262" s="1">
        <v>6</v>
      </c>
      <c r="G8262" s="7" t="str">
        <f>IF(E8262&lt;0,"0-",IF(E8262=0,"0",IF(E8262&lt;3.01,"0+ to 3",IF(E8262&lt;6.01,"3+ to 6",IF(E8262&lt;9.01,"6+ to 9",IF(E8262&lt;12.01,"9+ to 12",IF(E8262&lt;15.01,"12+ to 15",IF(E8262&lt;18.01,"15+ to 18",IF(E8262&lt;21.01,"18+ to 21",IF(E8262&lt;24.01,"21+ to 24",IF(E8262&lt;27.01,"24+ to 27",IF(E8262&lt;30.01,"27+ to 30","30+"))))))))))))</f>
        <v>0</v>
      </c>
      <c r="H8262" s="7" t="str">
        <f>IF(F8262&lt;0,"0-",IF(F8262=0,"0",IF(F8262&lt;3.01,"0+ to 3",IF(F8262&lt;6.01,"3+ to 6",IF(F8262&lt;9.01,"6+ to 9",IF(F8262&lt;12.01,"9+ to 12",IF(F8262&lt;15.01,"12+ to 15",IF(F8262&lt;18.01,"15+ to 18",IF(F8262&lt;21.01,"18+ to 21",IF(F8262&lt;24.01,"21+ to 24",IF(F8262&lt;27.01,"24+ to 27",IF(F8262&lt;30.01,"27+ to 30","30+"))))))))))))</f>
        <v>3+ to 6</v>
      </c>
      <c r="I8262" t="str">
        <f>IF(G8262&lt;&gt;H8262,"DIFF","")</f>
        <v>DIFF</v>
      </c>
    </row>
    <row r="8263" spans="1:9">
      <c r="A8263" t="s">
        <v>102</v>
      </c>
      <c r="B8263" t="s">
        <v>201</v>
      </c>
      <c r="C8263" s="1">
        <v>113871002</v>
      </c>
      <c r="D8263" s="1">
        <v>2</v>
      </c>
      <c r="E8263" s="1">
        <v>0</v>
      </c>
      <c r="F8263" s="1">
        <v>0</v>
      </c>
      <c r="G8263" s="7" t="str">
        <f>IF(E8263&lt;0,"0-",IF(E8263=0,"0",IF(E8263&lt;3.01,"0+ to 3",IF(E8263&lt;6.01,"3+ to 6",IF(E8263&lt;9.01,"6+ to 9",IF(E8263&lt;12.01,"9+ to 12",IF(E8263&lt;15.01,"12+ to 15",IF(E8263&lt;18.01,"15+ to 18",IF(E8263&lt;21.01,"18+ to 21",IF(E8263&lt;24.01,"21+ to 24",IF(E8263&lt;27.01,"24+ to 27",IF(E8263&lt;30.01,"27+ to 30","30+"))))))))))))</f>
        <v>0</v>
      </c>
      <c r="H8263" s="7" t="str">
        <f>IF(F8263&lt;0,"0-",IF(F8263=0,"0",IF(F8263&lt;3.01,"0+ to 3",IF(F8263&lt;6.01,"3+ to 6",IF(F8263&lt;9.01,"6+ to 9",IF(F8263&lt;12.01,"9+ to 12",IF(F8263&lt;15.01,"12+ to 15",IF(F8263&lt;18.01,"15+ to 18",IF(F8263&lt;21.01,"18+ to 21",IF(F8263&lt;24.01,"21+ to 24",IF(F8263&lt;27.01,"24+ to 27",IF(F8263&lt;30.01,"27+ to 30","30+"))))))))))))</f>
        <v>0</v>
      </c>
      <c r="I8263" t="str">
        <f>IF(G8263&lt;&gt;H8263,"DIFF","")</f>
        <v/>
      </c>
    </row>
    <row r="8264" spans="1:9">
      <c r="A8264" t="s">
        <v>103</v>
      </c>
      <c r="B8264" t="s">
        <v>201</v>
      </c>
      <c r="C8264" s="1">
        <v>113874144</v>
      </c>
      <c r="D8264" s="1">
        <v>2</v>
      </c>
      <c r="E8264" s="1">
        <v>-14</v>
      </c>
      <c r="F8264" s="1">
        <v>36</v>
      </c>
      <c r="G8264" s="7" t="str">
        <f>IF(E8264&lt;0,"0-",IF(E8264=0,"0",IF(E8264&lt;3.01,"0+ to 3",IF(E8264&lt;6.01,"3+ to 6",IF(E8264&lt;9.01,"6+ to 9",IF(E8264&lt;12.01,"9+ to 12",IF(E8264&lt;15.01,"12+ to 15",IF(E8264&lt;18.01,"15+ to 18",IF(E8264&lt;21.01,"18+ to 21",IF(E8264&lt;24.01,"21+ to 24",IF(E8264&lt;27.01,"24+ to 27",IF(E8264&lt;30.01,"27+ to 30","30+"))))))))))))</f>
        <v>0-</v>
      </c>
      <c r="H8264" s="7" t="str">
        <f>IF(F8264&lt;0,"0-",IF(F8264=0,"0",IF(F8264&lt;3.01,"0+ to 3",IF(F8264&lt;6.01,"3+ to 6",IF(F8264&lt;9.01,"6+ to 9",IF(F8264&lt;12.01,"9+ to 12",IF(F8264&lt;15.01,"12+ to 15",IF(F8264&lt;18.01,"15+ to 18",IF(F8264&lt;21.01,"18+ to 21",IF(F8264&lt;24.01,"21+ to 24",IF(F8264&lt;27.01,"24+ to 27",IF(F8264&lt;30.01,"27+ to 30","30+"))))))))))))</f>
        <v>30+</v>
      </c>
      <c r="I8264" t="str">
        <f>IF(G8264&lt;&gt;H8264,"DIFF","")</f>
        <v>DIFF</v>
      </c>
    </row>
    <row r="8265" spans="1:9">
      <c r="A8265" t="s">
        <v>102</v>
      </c>
      <c r="B8265" t="s">
        <v>201</v>
      </c>
      <c r="C8265" s="1">
        <v>113874417</v>
      </c>
      <c r="D8265" s="1">
        <v>8</v>
      </c>
      <c r="E8265" s="1">
        <v>0</v>
      </c>
      <c r="F8265" s="1">
        <v>0</v>
      </c>
      <c r="G8265" s="7" t="str">
        <f>IF(E8265&lt;0,"0-",IF(E8265=0,"0",IF(E8265&lt;3.01,"0+ to 3",IF(E8265&lt;6.01,"3+ to 6",IF(E8265&lt;9.01,"6+ to 9",IF(E8265&lt;12.01,"9+ to 12",IF(E8265&lt;15.01,"12+ to 15",IF(E8265&lt;18.01,"15+ to 18",IF(E8265&lt;21.01,"18+ to 21",IF(E8265&lt;24.01,"21+ to 24",IF(E8265&lt;27.01,"24+ to 27",IF(E8265&lt;30.01,"27+ to 30","30+"))))))))))))</f>
        <v>0</v>
      </c>
      <c r="H8265" s="7" t="str">
        <f>IF(F8265&lt;0,"0-",IF(F8265=0,"0",IF(F8265&lt;3.01,"0+ to 3",IF(F8265&lt;6.01,"3+ to 6",IF(F8265&lt;9.01,"6+ to 9",IF(F8265&lt;12.01,"9+ to 12",IF(F8265&lt;15.01,"12+ to 15",IF(F8265&lt;18.01,"15+ to 18",IF(F8265&lt;21.01,"18+ to 21",IF(F8265&lt;24.01,"21+ to 24",IF(F8265&lt;27.01,"24+ to 27",IF(F8265&lt;30.01,"27+ to 30","30+"))))))))))))</f>
        <v>0</v>
      </c>
      <c r="I8265" t="str">
        <f>IF(G8265&lt;&gt;H8265,"DIFF","")</f>
        <v/>
      </c>
    </row>
    <row r="8266" spans="1:9">
      <c r="A8266" t="s">
        <v>103</v>
      </c>
      <c r="B8266" t="s">
        <v>201</v>
      </c>
      <c r="C8266" s="1">
        <v>113876393</v>
      </c>
      <c r="D8266" s="1">
        <v>2</v>
      </c>
      <c r="E8266" s="1">
        <v>-6</v>
      </c>
      <c r="F8266" s="1">
        <v>0</v>
      </c>
      <c r="G8266" s="7" t="str">
        <f>IF(E8266&lt;0,"0-",IF(E8266=0,"0",IF(E8266&lt;3.01,"0+ to 3",IF(E8266&lt;6.01,"3+ to 6",IF(E8266&lt;9.01,"6+ to 9",IF(E8266&lt;12.01,"9+ to 12",IF(E8266&lt;15.01,"12+ to 15",IF(E8266&lt;18.01,"15+ to 18",IF(E8266&lt;21.01,"18+ to 21",IF(E8266&lt;24.01,"21+ to 24",IF(E8266&lt;27.01,"24+ to 27",IF(E8266&lt;30.01,"27+ to 30","30+"))))))))))))</f>
        <v>0-</v>
      </c>
      <c r="H8266" s="7" t="str">
        <f>IF(F8266&lt;0,"0-",IF(F8266=0,"0",IF(F8266&lt;3.01,"0+ to 3",IF(F8266&lt;6.01,"3+ to 6",IF(F8266&lt;9.01,"6+ to 9",IF(F8266&lt;12.01,"9+ to 12",IF(F8266&lt;15.01,"12+ to 15",IF(F8266&lt;18.01,"15+ to 18",IF(F8266&lt;21.01,"18+ to 21",IF(F8266&lt;24.01,"21+ to 24",IF(F8266&lt;27.01,"24+ to 27",IF(F8266&lt;30.01,"27+ to 30","30+"))))))))))))</f>
        <v>0</v>
      </c>
      <c r="I8266" t="str">
        <f>IF(G8266&lt;&gt;H8266,"DIFF","")</f>
        <v>DIFF</v>
      </c>
    </row>
    <row r="8267" spans="1:9">
      <c r="A8267" t="s">
        <v>102</v>
      </c>
      <c r="B8267" t="s">
        <v>201</v>
      </c>
      <c r="C8267" s="1">
        <v>113878710</v>
      </c>
      <c r="D8267" s="1">
        <v>2</v>
      </c>
      <c r="E8267" s="1">
        <v>-6</v>
      </c>
      <c r="F8267" s="1">
        <v>8</v>
      </c>
      <c r="G8267" s="7" t="str">
        <f>IF(E8267&lt;0,"0-",IF(E8267=0,"0",IF(E8267&lt;3.01,"0+ to 3",IF(E8267&lt;6.01,"3+ to 6",IF(E8267&lt;9.01,"6+ to 9",IF(E8267&lt;12.01,"9+ to 12",IF(E8267&lt;15.01,"12+ to 15",IF(E8267&lt;18.01,"15+ to 18",IF(E8267&lt;21.01,"18+ to 21",IF(E8267&lt;24.01,"21+ to 24",IF(E8267&lt;27.01,"24+ to 27",IF(E8267&lt;30.01,"27+ to 30","30+"))))))))))))</f>
        <v>0-</v>
      </c>
      <c r="H8267" s="7" t="str">
        <f>IF(F8267&lt;0,"0-",IF(F8267=0,"0",IF(F8267&lt;3.01,"0+ to 3",IF(F8267&lt;6.01,"3+ to 6",IF(F8267&lt;9.01,"6+ to 9",IF(F8267&lt;12.01,"9+ to 12",IF(F8267&lt;15.01,"12+ to 15",IF(F8267&lt;18.01,"15+ to 18",IF(F8267&lt;21.01,"18+ to 21",IF(F8267&lt;24.01,"21+ to 24",IF(F8267&lt;27.01,"24+ to 27",IF(F8267&lt;30.01,"27+ to 30","30+"))))))))))))</f>
        <v>6+ to 9</v>
      </c>
      <c r="I8267" t="str">
        <f>IF(G8267&lt;&gt;H8267,"DIFF","")</f>
        <v>DIFF</v>
      </c>
    </row>
    <row r="8268" spans="1:9">
      <c r="A8268" t="s">
        <v>102</v>
      </c>
      <c r="B8268" t="s">
        <v>201</v>
      </c>
      <c r="C8268" s="1">
        <v>113880495</v>
      </c>
      <c r="D8268" s="1">
        <v>2</v>
      </c>
      <c r="E8268" s="1">
        <v>0</v>
      </c>
      <c r="F8268" s="1">
        <v>4</v>
      </c>
      <c r="G8268" s="7" t="str">
        <f>IF(E8268&lt;0,"0-",IF(E8268=0,"0",IF(E8268&lt;3.01,"0+ to 3",IF(E8268&lt;6.01,"3+ to 6",IF(E8268&lt;9.01,"6+ to 9",IF(E8268&lt;12.01,"9+ to 12",IF(E8268&lt;15.01,"12+ to 15",IF(E8268&lt;18.01,"15+ to 18",IF(E8268&lt;21.01,"18+ to 21",IF(E8268&lt;24.01,"21+ to 24",IF(E8268&lt;27.01,"24+ to 27",IF(E8268&lt;30.01,"27+ to 30","30+"))))))))))))</f>
        <v>0</v>
      </c>
      <c r="H8268" s="7" t="str">
        <f>IF(F8268&lt;0,"0-",IF(F8268=0,"0",IF(F8268&lt;3.01,"0+ to 3",IF(F8268&lt;6.01,"3+ to 6",IF(F8268&lt;9.01,"6+ to 9",IF(F8268&lt;12.01,"9+ to 12",IF(F8268&lt;15.01,"12+ to 15",IF(F8268&lt;18.01,"15+ to 18",IF(F8268&lt;21.01,"18+ to 21",IF(F8268&lt;24.01,"21+ to 24",IF(F8268&lt;27.01,"24+ to 27",IF(F8268&lt;30.01,"27+ to 30","30+"))))))))))))</f>
        <v>3+ to 6</v>
      </c>
      <c r="I8268" t="str">
        <f>IF(G8268&lt;&gt;H8268,"DIFF","")</f>
        <v>DIFF</v>
      </c>
    </row>
    <row r="8269" spans="1:9">
      <c r="A8269" t="s">
        <v>102</v>
      </c>
      <c r="B8269" t="s">
        <v>201</v>
      </c>
      <c r="C8269" s="1">
        <v>113884938</v>
      </c>
      <c r="D8269" s="1">
        <v>6</v>
      </c>
      <c r="E8269" s="1">
        <v>-7</v>
      </c>
      <c r="F8269" s="1">
        <v>47</v>
      </c>
      <c r="G8269" s="7" t="str">
        <f>IF(E8269&lt;0,"0-",IF(E8269=0,"0",IF(E8269&lt;3.01,"0+ to 3",IF(E8269&lt;6.01,"3+ to 6",IF(E8269&lt;9.01,"6+ to 9",IF(E8269&lt;12.01,"9+ to 12",IF(E8269&lt;15.01,"12+ to 15",IF(E8269&lt;18.01,"15+ to 18",IF(E8269&lt;21.01,"18+ to 21",IF(E8269&lt;24.01,"21+ to 24",IF(E8269&lt;27.01,"24+ to 27",IF(E8269&lt;30.01,"27+ to 30","30+"))))))))))))</f>
        <v>0-</v>
      </c>
      <c r="H8269" s="7" t="str">
        <f>IF(F8269&lt;0,"0-",IF(F8269=0,"0",IF(F8269&lt;3.01,"0+ to 3",IF(F8269&lt;6.01,"3+ to 6",IF(F8269&lt;9.01,"6+ to 9",IF(F8269&lt;12.01,"9+ to 12",IF(F8269&lt;15.01,"12+ to 15",IF(F8269&lt;18.01,"15+ to 18",IF(F8269&lt;21.01,"18+ to 21",IF(F8269&lt;24.01,"21+ to 24",IF(F8269&lt;27.01,"24+ to 27",IF(F8269&lt;30.01,"27+ to 30","30+"))))))))))))</f>
        <v>30+</v>
      </c>
      <c r="I8269" t="str">
        <f>IF(G8269&lt;&gt;H8269,"DIFF","")</f>
        <v>DIFF</v>
      </c>
    </row>
    <row r="8270" spans="1:9">
      <c r="A8270" t="s">
        <v>102</v>
      </c>
      <c r="B8270" t="s">
        <v>201</v>
      </c>
      <c r="C8270" s="1">
        <v>113887616</v>
      </c>
      <c r="D8270" s="1">
        <v>2</v>
      </c>
      <c r="E8270" s="1">
        <v>-3</v>
      </c>
      <c r="F8270" s="1">
        <v>6</v>
      </c>
      <c r="G8270" s="7" t="str">
        <f>IF(E8270&lt;0,"0-",IF(E8270=0,"0",IF(E8270&lt;3.01,"0+ to 3",IF(E8270&lt;6.01,"3+ to 6",IF(E8270&lt;9.01,"6+ to 9",IF(E8270&lt;12.01,"9+ to 12",IF(E8270&lt;15.01,"12+ to 15",IF(E8270&lt;18.01,"15+ to 18",IF(E8270&lt;21.01,"18+ to 21",IF(E8270&lt;24.01,"21+ to 24",IF(E8270&lt;27.01,"24+ to 27",IF(E8270&lt;30.01,"27+ to 30","30+"))))))))))))</f>
        <v>0-</v>
      </c>
      <c r="H8270" s="7" t="str">
        <f>IF(F8270&lt;0,"0-",IF(F8270=0,"0",IF(F8270&lt;3.01,"0+ to 3",IF(F8270&lt;6.01,"3+ to 6",IF(F8270&lt;9.01,"6+ to 9",IF(F8270&lt;12.01,"9+ to 12",IF(F8270&lt;15.01,"12+ to 15",IF(F8270&lt;18.01,"15+ to 18",IF(F8270&lt;21.01,"18+ to 21",IF(F8270&lt;24.01,"21+ to 24",IF(F8270&lt;27.01,"24+ to 27",IF(F8270&lt;30.01,"27+ to 30","30+"))))))))))))</f>
        <v>3+ to 6</v>
      </c>
      <c r="I8270" t="str">
        <f>IF(G8270&lt;&gt;H8270,"DIFF","")</f>
        <v>DIFF</v>
      </c>
    </row>
    <row r="8271" spans="1:9">
      <c r="A8271" t="s">
        <v>102</v>
      </c>
      <c r="B8271" t="s">
        <v>201</v>
      </c>
      <c r="C8271" s="1">
        <v>113893323</v>
      </c>
      <c r="D8271" s="1">
        <v>2</v>
      </c>
      <c r="E8271" s="1">
        <v>0</v>
      </c>
      <c r="F8271" s="1">
        <v>11</v>
      </c>
      <c r="G8271" s="7" t="str">
        <f>IF(E8271&lt;0,"0-",IF(E8271=0,"0",IF(E8271&lt;3.01,"0+ to 3",IF(E8271&lt;6.01,"3+ to 6",IF(E8271&lt;9.01,"6+ to 9",IF(E8271&lt;12.01,"9+ to 12",IF(E8271&lt;15.01,"12+ to 15",IF(E8271&lt;18.01,"15+ to 18",IF(E8271&lt;21.01,"18+ to 21",IF(E8271&lt;24.01,"21+ to 24",IF(E8271&lt;27.01,"24+ to 27",IF(E8271&lt;30.01,"27+ to 30","30+"))))))))))))</f>
        <v>0</v>
      </c>
      <c r="H8271" s="7" t="str">
        <f>IF(F8271&lt;0,"0-",IF(F8271=0,"0",IF(F8271&lt;3.01,"0+ to 3",IF(F8271&lt;6.01,"3+ to 6",IF(F8271&lt;9.01,"6+ to 9",IF(F8271&lt;12.01,"9+ to 12",IF(F8271&lt;15.01,"12+ to 15",IF(F8271&lt;18.01,"15+ to 18",IF(F8271&lt;21.01,"18+ to 21",IF(F8271&lt;24.01,"21+ to 24",IF(F8271&lt;27.01,"24+ to 27",IF(F8271&lt;30.01,"27+ to 30","30+"))))))))))))</f>
        <v>9+ to 12</v>
      </c>
      <c r="I8271" t="str">
        <f>IF(G8271&lt;&gt;H8271,"DIFF","")</f>
        <v>DIFF</v>
      </c>
    </row>
    <row r="8272" spans="1:9">
      <c r="A8272" t="s">
        <v>102</v>
      </c>
      <c r="B8272" t="s">
        <v>200</v>
      </c>
      <c r="C8272" s="1">
        <v>113899083</v>
      </c>
      <c r="D8272" s="1">
        <v>5</v>
      </c>
      <c r="E8272" s="1">
        <v>-4</v>
      </c>
      <c r="F8272" s="1">
        <v>-3</v>
      </c>
      <c r="G8272" s="7" t="str">
        <f>IF(E8272&lt;0,"0-",IF(E8272=0,"0",IF(E8272&lt;3.01,"0+ to 3",IF(E8272&lt;6.01,"3+ to 6",IF(E8272&lt;9.01,"6+ to 9",IF(E8272&lt;12.01,"9+ to 12",IF(E8272&lt;15.01,"12+ to 15",IF(E8272&lt;18.01,"15+ to 18",IF(E8272&lt;21.01,"18+ to 21",IF(E8272&lt;24.01,"21+ to 24",IF(E8272&lt;27.01,"24+ to 27",IF(E8272&lt;30.01,"27+ to 30","30+"))))))))))))</f>
        <v>0-</v>
      </c>
      <c r="H8272" s="7" t="str">
        <f>IF(F8272&lt;0,"0-",IF(F8272=0,"0",IF(F8272&lt;3.01,"0+ to 3",IF(F8272&lt;6.01,"3+ to 6",IF(F8272&lt;9.01,"6+ to 9",IF(F8272&lt;12.01,"9+ to 12",IF(F8272&lt;15.01,"12+ to 15",IF(F8272&lt;18.01,"15+ to 18",IF(F8272&lt;21.01,"18+ to 21",IF(F8272&lt;24.01,"21+ to 24",IF(F8272&lt;27.01,"24+ to 27",IF(F8272&lt;30.01,"27+ to 30","30+"))))))))))))</f>
        <v>0-</v>
      </c>
      <c r="I8272" t="str">
        <f>IF(G8272&lt;&gt;H8272,"DIFF","")</f>
        <v/>
      </c>
    </row>
    <row r="8273" spans="1:9">
      <c r="A8273" t="s">
        <v>102</v>
      </c>
      <c r="B8273" t="s">
        <v>200</v>
      </c>
      <c r="C8273" s="1">
        <v>113932610</v>
      </c>
      <c r="D8273" s="1">
        <v>3</v>
      </c>
      <c r="E8273" s="1">
        <v>-32</v>
      </c>
      <c r="F8273" s="1">
        <v>49</v>
      </c>
      <c r="G8273" s="7" t="str">
        <f>IF(E8273&lt;0,"0-",IF(E8273=0,"0",IF(E8273&lt;3.01,"0+ to 3",IF(E8273&lt;6.01,"3+ to 6",IF(E8273&lt;9.01,"6+ to 9",IF(E8273&lt;12.01,"9+ to 12",IF(E8273&lt;15.01,"12+ to 15",IF(E8273&lt;18.01,"15+ to 18",IF(E8273&lt;21.01,"18+ to 21",IF(E8273&lt;24.01,"21+ to 24",IF(E8273&lt;27.01,"24+ to 27",IF(E8273&lt;30.01,"27+ to 30","30+"))))))))))))</f>
        <v>0-</v>
      </c>
      <c r="H8273" s="7" t="str">
        <f>IF(F8273&lt;0,"0-",IF(F8273=0,"0",IF(F8273&lt;3.01,"0+ to 3",IF(F8273&lt;6.01,"3+ to 6",IF(F8273&lt;9.01,"6+ to 9",IF(F8273&lt;12.01,"9+ to 12",IF(F8273&lt;15.01,"12+ to 15",IF(F8273&lt;18.01,"15+ to 18",IF(F8273&lt;21.01,"18+ to 21",IF(F8273&lt;24.01,"21+ to 24",IF(F8273&lt;27.01,"24+ to 27",IF(F8273&lt;30.01,"27+ to 30","30+"))))))))))))</f>
        <v>30+</v>
      </c>
      <c r="I8273" t="str">
        <f>IF(G8273&lt;&gt;H8273,"DIFF","")</f>
        <v>DIFF</v>
      </c>
    </row>
    <row r="8274" spans="1:9">
      <c r="A8274" t="s">
        <v>102</v>
      </c>
      <c r="B8274" t="s">
        <v>200</v>
      </c>
      <c r="C8274" s="1">
        <v>113942531</v>
      </c>
      <c r="D8274" s="1">
        <v>2</v>
      </c>
      <c r="E8274" s="1">
        <v>-4</v>
      </c>
      <c r="F8274" s="1">
        <v>7</v>
      </c>
      <c r="G8274" s="7" t="str">
        <f>IF(E8274&lt;0,"0-",IF(E8274=0,"0",IF(E8274&lt;3.01,"0+ to 3",IF(E8274&lt;6.01,"3+ to 6",IF(E8274&lt;9.01,"6+ to 9",IF(E8274&lt;12.01,"9+ to 12",IF(E8274&lt;15.01,"12+ to 15",IF(E8274&lt;18.01,"15+ to 18",IF(E8274&lt;21.01,"18+ to 21",IF(E8274&lt;24.01,"21+ to 24",IF(E8274&lt;27.01,"24+ to 27",IF(E8274&lt;30.01,"27+ to 30","30+"))))))))))))</f>
        <v>0-</v>
      </c>
      <c r="H8274" s="7" t="str">
        <f>IF(F8274&lt;0,"0-",IF(F8274=0,"0",IF(F8274&lt;3.01,"0+ to 3",IF(F8274&lt;6.01,"3+ to 6",IF(F8274&lt;9.01,"6+ to 9",IF(F8274&lt;12.01,"9+ to 12",IF(F8274&lt;15.01,"12+ to 15",IF(F8274&lt;18.01,"15+ to 18",IF(F8274&lt;21.01,"18+ to 21",IF(F8274&lt;24.01,"21+ to 24",IF(F8274&lt;27.01,"24+ to 27",IF(F8274&lt;30.01,"27+ to 30","30+"))))))))))))</f>
        <v>6+ to 9</v>
      </c>
      <c r="I8274" t="str">
        <f>IF(G8274&lt;&gt;H8274,"DIFF","")</f>
        <v>DIFF</v>
      </c>
    </row>
    <row r="8275" spans="1:9">
      <c r="A8275" t="s">
        <v>102</v>
      </c>
      <c r="B8275" t="s">
        <v>200</v>
      </c>
      <c r="C8275" s="1">
        <v>113947124</v>
      </c>
      <c r="D8275" s="1">
        <v>2</v>
      </c>
      <c r="E8275" s="1">
        <v>-2</v>
      </c>
      <c r="F8275" s="1">
        <v>1</v>
      </c>
      <c r="G8275" s="7" t="str">
        <f>IF(E8275&lt;0,"0-",IF(E8275=0,"0",IF(E8275&lt;3.01,"0+ to 3",IF(E8275&lt;6.01,"3+ to 6",IF(E8275&lt;9.01,"6+ to 9",IF(E8275&lt;12.01,"9+ to 12",IF(E8275&lt;15.01,"12+ to 15",IF(E8275&lt;18.01,"15+ to 18",IF(E8275&lt;21.01,"18+ to 21",IF(E8275&lt;24.01,"21+ to 24",IF(E8275&lt;27.01,"24+ to 27",IF(E8275&lt;30.01,"27+ to 30","30+"))))))))))))</f>
        <v>0-</v>
      </c>
      <c r="H8275" s="7" t="str">
        <f>IF(F8275&lt;0,"0-",IF(F8275=0,"0",IF(F8275&lt;3.01,"0+ to 3",IF(F8275&lt;6.01,"3+ to 6",IF(F8275&lt;9.01,"6+ to 9",IF(F8275&lt;12.01,"9+ to 12",IF(F8275&lt;15.01,"12+ to 15",IF(F8275&lt;18.01,"15+ to 18",IF(F8275&lt;21.01,"18+ to 21",IF(F8275&lt;24.01,"21+ to 24",IF(F8275&lt;27.01,"24+ to 27",IF(F8275&lt;30.01,"27+ to 30","30+"))))))))))))</f>
        <v>0+ to 3</v>
      </c>
      <c r="I8275" t="str">
        <f>IF(G8275&lt;&gt;H8275,"DIFF","")</f>
        <v>DIFF</v>
      </c>
    </row>
    <row r="8276" spans="1:9">
      <c r="A8276" t="s">
        <v>102</v>
      </c>
      <c r="B8276" t="s">
        <v>200</v>
      </c>
      <c r="C8276" s="1">
        <v>113947131</v>
      </c>
      <c r="D8276" s="1">
        <v>2</v>
      </c>
      <c r="E8276" s="1">
        <v>-4</v>
      </c>
      <c r="F8276" s="1">
        <v>7</v>
      </c>
      <c r="G8276" s="7" t="str">
        <f>IF(E8276&lt;0,"0-",IF(E8276=0,"0",IF(E8276&lt;3.01,"0+ to 3",IF(E8276&lt;6.01,"3+ to 6",IF(E8276&lt;9.01,"6+ to 9",IF(E8276&lt;12.01,"9+ to 12",IF(E8276&lt;15.01,"12+ to 15",IF(E8276&lt;18.01,"15+ to 18",IF(E8276&lt;21.01,"18+ to 21",IF(E8276&lt;24.01,"21+ to 24",IF(E8276&lt;27.01,"24+ to 27",IF(E8276&lt;30.01,"27+ to 30","30+"))))))))))))</f>
        <v>0-</v>
      </c>
      <c r="H8276" s="7" t="str">
        <f>IF(F8276&lt;0,"0-",IF(F8276=0,"0",IF(F8276&lt;3.01,"0+ to 3",IF(F8276&lt;6.01,"3+ to 6",IF(F8276&lt;9.01,"6+ to 9",IF(F8276&lt;12.01,"9+ to 12",IF(F8276&lt;15.01,"12+ to 15",IF(F8276&lt;18.01,"15+ to 18",IF(F8276&lt;21.01,"18+ to 21",IF(F8276&lt;24.01,"21+ to 24",IF(F8276&lt;27.01,"24+ to 27",IF(F8276&lt;30.01,"27+ to 30","30+"))))))))))))</f>
        <v>6+ to 9</v>
      </c>
      <c r="I8276" t="str">
        <f>IF(G8276&lt;&gt;H8276,"DIFF","")</f>
        <v>DIFF</v>
      </c>
    </row>
    <row r="8277" spans="1:9">
      <c r="A8277" t="s">
        <v>102</v>
      </c>
      <c r="B8277" t="s">
        <v>200</v>
      </c>
      <c r="C8277" s="1">
        <v>113947148</v>
      </c>
      <c r="D8277" s="1">
        <v>2</v>
      </c>
      <c r="E8277" s="1">
        <v>-13</v>
      </c>
      <c r="F8277" s="1">
        <v>15</v>
      </c>
      <c r="G8277" s="7" t="str">
        <f>IF(E8277&lt;0,"0-",IF(E8277=0,"0",IF(E8277&lt;3.01,"0+ to 3",IF(E8277&lt;6.01,"3+ to 6",IF(E8277&lt;9.01,"6+ to 9",IF(E8277&lt;12.01,"9+ to 12",IF(E8277&lt;15.01,"12+ to 15",IF(E8277&lt;18.01,"15+ to 18",IF(E8277&lt;21.01,"18+ to 21",IF(E8277&lt;24.01,"21+ to 24",IF(E8277&lt;27.01,"24+ to 27",IF(E8277&lt;30.01,"27+ to 30","30+"))))))))))))</f>
        <v>0-</v>
      </c>
      <c r="H8277" s="7" t="str">
        <f>IF(F8277&lt;0,"0-",IF(F8277=0,"0",IF(F8277&lt;3.01,"0+ to 3",IF(F8277&lt;6.01,"3+ to 6",IF(F8277&lt;9.01,"6+ to 9",IF(F8277&lt;12.01,"9+ to 12",IF(F8277&lt;15.01,"12+ to 15",IF(F8277&lt;18.01,"15+ to 18",IF(F8277&lt;21.01,"18+ to 21",IF(F8277&lt;24.01,"21+ to 24",IF(F8277&lt;27.01,"24+ to 27",IF(F8277&lt;30.01,"27+ to 30","30+"))))))))))))</f>
        <v>12+ to 15</v>
      </c>
      <c r="I8277" t="str">
        <f>IF(G8277&lt;&gt;H8277,"DIFF","")</f>
        <v>DIFF</v>
      </c>
    </row>
    <row r="8278" spans="1:9">
      <c r="A8278" t="s">
        <v>102</v>
      </c>
      <c r="B8278" t="s">
        <v>200</v>
      </c>
      <c r="C8278" s="1">
        <v>113948493</v>
      </c>
      <c r="D8278" s="1">
        <v>2</v>
      </c>
      <c r="E8278" s="1">
        <v>-2</v>
      </c>
      <c r="F8278" s="1">
        <v>3</v>
      </c>
      <c r="G8278" s="7" t="str">
        <f>IF(E8278&lt;0,"0-",IF(E8278=0,"0",IF(E8278&lt;3.01,"0+ to 3",IF(E8278&lt;6.01,"3+ to 6",IF(E8278&lt;9.01,"6+ to 9",IF(E8278&lt;12.01,"9+ to 12",IF(E8278&lt;15.01,"12+ to 15",IF(E8278&lt;18.01,"15+ to 18",IF(E8278&lt;21.01,"18+ to 21",IF(E8278&lt;24.01,"21+ to 24",IF(E8278&lt;27.01,"24+ to 27",IF(E8278&lt;30.01,"27+ to 30","30+"))))))))))))</f>
        <v>0-</v>
      </c>
      <c r="H8278" s="7" t="str">
        <f>IF(F8278&lt;0,"0-",IF(F8278=0,"0",IF(F8278&lt;3.01,"0+ to 3",IF(F8278&lt;6.01,"3+ to 6",IF(F8278&lt;9.01,"6+ to 9",IF(F8278&lt;12.01,"9+ to 12",IF(F8278&lt;15.01,"12+ to 15",IF(F8278&lt;18.01,"15+ to 18",IF(F8278&lt;21.01,"18+ to 21",IF(F8278&lt;24.01,"21+ to 24",IF(F8278&lt;27.01,"24+ to 27",IF(F8278&lt;30.01,"27+ to 30","30+"))))))))))))</f>
        <v>0+ to 3</v>
      </c>
      <c r="I8278" t="str">
        <f>IF(G8278&lt;&gt;H8278,"DIFF","")</f>
        <v>DIFF</v>
      </c>
    </row>
    <row r="8279" spans="1:9">
      <c r="A8279" t="s">
        <v>102</v>
      </c>
      <c r="B8279" t="s">
        <v>200</v>
      </c>
      <c r="C8279" s="1">
        <v>113954938</v>
      </c>
      <c r="D8279" s="1">
        <v>2</v>
      </c>
      <c r="E8279" s="1">
        <v>-4</v>
      </c>
      <c r="F8279" s="1">
        <v>1</v>
      </c>
      <c r="G8279" s="7" t="str">
        <f>IF(E8279&lt;0,"0-",IF(E8279=0,"0",IF(E8279&lt;3.01,"0+ to 3",IF(E8279&lt;6.01,"3+ to 6",IF(E8279&lt;9.01,"6+ to 9",IF(E8279&lt;12.01,"9+ to 12",IF(E8279&lt;15.01,"12+ to 15",IF(E8279&lt;18.01,"15+ to 18",IF(E8279&lt;21.01,"18+ to 21",IF(E8279&lt;24.01,"21+ to 24",IF(E8279&lt;27.01,"24+ to 27",IF(E8279&lt;30.01,"27+ to 30","30+"))))))))))))</f>
        <v>0-</v>
      </c>
      <c r="H8279" s="7" t="str">
        <f>IF(F8279&lt;0,"0-",IF(F8279=0,"0",IF(F8279&lt;3.01,"0+ to 3",IF(F8279&lt;6.01,"3+ to 6",IF(F8279&lt;9.01,"6+ to 9",IF(F8279&lt;12.01,"9+ to 12",IF(F8279&lt;15.01,"12+ to 15",IF(F8279&lt;18.01,"15+ to 18",IF(F8279&lt;21.01,"18+ to 21",IF(F8279&lt;24.01,"21+ to 24",IF(F8279&lt;27.01,"24+ to 27",IF(F8279&lt;30.01,"27+ to 30","30+"))))))))))))</f>
        <v>0+ to 3</v>
      </c>
      <c r="I8279" t="str">
        <f>IF(G8279&lt;&gt;H8279,"DIFF","")</f>
        <v>DIFF</v>
      </c>
    </row>
    <row r="8280" spans="1:9">
      <c r="A8280" t="s">
        <v>102</v>
      </c>
      <c r="B8280" t="s">
        <v>200</v>
      </c>
      <c r="C8280" s="1">
        <v>113958974</v>
      </c>
      <c r="D8280" s="1">
        <v>2</v>
      </c>
      <c r="E8280" s="1">
        <v>-7</v>
      </c>
      <c r="F8280" s="1">
        <v>10</v>
      </c>
      <c r="G8280" s="7" t="str">
        <f>IF(E8280&lt;0,"0-",IF(E8280=0,"0",IF(E8280&lt;3.01,"0+ to 3",IF(E8280&lt;6.01,"3+ to 6",IF(E8280&lt;9.01,"6+ to 9",IF(E8280&lt;12.01,"9+ to 12",IF(E8280&lt;15.01,"12+ to 15",IF(E8280&lt;18.01,"15+ to 18",IF(E8280&lt;21.01,"18+ to 21",IF(E8280&lt;24.01,"21+ to 24",IF(E8280&lt;27.01,"24+ to 27",IF(E8280&lt;30.01,"27+ to 30","30+"))))))))))))</f>
        <v>0-</v>
      </c>
      <c r="H8280" s="7" t="str">
        <f>IF(F8280&lt;0,"0-",IF(F8280=0,"0",IF(F8280&lt;3.01,"0+ to 3",IF(F8280&lt;6.01,"3+ to 6",IF(F8280&lt;9.01,"6+ to 9",IF(F8280&lt;12.01,"9+ to 12",IF(F8280&lt;15.01,"12+ to 15",IF(F8280&lt;18.01,"15+ to 18",IF(F8280&lt;21.01,"18+ to 21",IF(F8280&lt;24.01,"21+ to 24",IF(F8280&lt;27.01,"24+ to 27",IF(F8280&lt;30.01,"27+ to 30","30+"))))))))))))</f>
        <v>9+ to 12</v>
      </c>
      <c r="I8280" t="str">
        <f>IF(G8280&lt;&gt;H8280,"DIFF","")</f>
        <v>DIFF</v>
      </c>
    </row>
    <row r="8281" spans="1:9">
      <c r="A8281" t="s">
        <v>102</v>
      </c>
      <c r="B8281" t="s">
        <v>200</v>
      </c>
      <c r="C8281" s="1">
        <v>113959280</v>
      </c>
      <c r="D8281" s="1">
        <v>2</v>
      </c>
      <c r="E8281" s="1">
        <v>-3</v>
      </c>
      <c r="F8281" s="1">
        <v>7</v>
      </c>
      <c r="G8281" s="7" t="str">
        <f>IF(E8281&lt;0,"0-",IF(E8281=0,"0",IF(E8281&lt;3.01,"0+ to 3",IF(E8281&lt;6.01,"3+ to 6",IF(E8281&lt;9.01,"6+ to 9",IF(E8281&lt;12.01,"9+ to 12",IF(E8281&lt;15.01,"12+ to 15",IF(E8281&lt;18.01,"15+ to 18",IF(E8281&lt;21.01,"18+ to 21",IF(E8281&lt;24.01,"21+ to 24",IF(E8281&lt;27.01,"24+ to 27",IF(E8281&lt;30.01,"27+ to 30","30+"))))))))))))</f>
        <v>0-</v>
      </c>
      <c r="H8281" s="7" t="str">
        <f>IF(F8281&lt;0,"0-",IF(F8281=0,"0",IF(F8281&lt;3.01,"0+ to 3",IF(F8281&lt;6.01,"3+ to 6",IF(F8281&lt;9.01,"6+ to 9",IF(F8281&lt;12.01,"9+ to 12",IF(F8281&lt;15.01,"12+ to 15",IF(F8281&lt;18.01,"15+ to 18",IF(F8281&lt;21.01,"18+ to 21",IF(F8281&lt;24.01,"21+ to 24",IF(F8281&lt;27.01,"24+ to 27",IF(F8281&lt;30.01,"27+ to 30","30+"))))))))))))</f>
        <v>6+ to 9</v>
      </c>
      <c r="I8281" t="str">
        <f>IF(G8281&lt;&gt;H8281,"DIFF","")</f>
        <v>DIFF</v>
      </c>
    </row>
    <row r="8282" spans="1:9">
      <c r="A8282" t="s">
        <v>102</v>
      </c>
      <c r="B8282" t="s">
        <v>199</v>
      </c>
      <c r="C8282" s="1">
        <v>113988954</v>
      </c>
      <c r="D8282" s="1">
        <v>5</v>
      </c>
      <c r="E8282" s="1">
        <v>0</v>
      </c>
      <c r="F8282" s="1">
        <v>1</v>
      </c>
      <c r="G8282" s="7" t="str">
        <f>IF(E8282&lt;0,"0-",IF(E8282=0,"0",IF(E8282&lt;3.01,"0+ to 3",IF(E8282&lt;6.01,"3+ to 6",IF(E8282&lt;9.01,"6+ to 9",IF(E8282&lt;12.01,"9+ to 12",IF(E8282&lt;15.01,"12+ to 15",IF(E8282&lt;18.01,"15+ to 18",IF(E8282&lt;21.01,"18+ to 21",IF(E8282&lt;24.01,"21+ to 24",IF(E8282&lt;27.01,"24+ to 27",IF(E8282&lt;30.01,"27+ to 30","30+"))))))))))))</f>
        <v>0</v>
      </c>
      <c r="H8282" s="7" t="str">
        <f>IF(F8282&lt;0,"0-",IF(F8282=0,"0",IF(F8282&lt;3.01,"0+ to 3",IF(F8282&lt;6.01,"3+ to 6",IF(F8282&lt;9.01,"6+ to 9",IF(F8282&lt;12.01,"9+ to 12",IF(F8282&lt;15.01,"12+ to 15",IF(F8282&lt;18.01,"15+ to 18",IF(F8282&lt;21.01,"18+ to 21",IF(F8282&lt;24.01,"21+ to 24",IF(F8282&lt;27.01,"24+ to 27",IF(F8282&lt;30.01,"27+ to 30","30+"))))))))))))</f>
        <v>0+ to 3</v>
      </c>
      <c r="I8282" t="str">
        <f>IF(G8282&lt;&gt;H8282,"DIFF","")</f>
        <v>DIFF</v>
      </c>
    </row>
    <row r="8283" spans="1:9">
      <c r="A8283" t="s">
        <v>102</v>
      </c>
      <c r="B8283" t="s">
        <v>199</v>
      </c>
      <c r="C8283" s="1">
        <v>113989138</v>
      </c>
      <c r="D8283" s="1">
        <v>2</v>
      </c>
      <c r="E8283" s="1">
        <v>0</v>
      </c>
      <c r="F8283" s="1">
        <v>0</v>
      </c>
      <c r="G8283" s="7" t="str">
        <f>IF(E8283&lt;0,"0-",IF(E8283=0,"0",IF(E8283&lt;3.01,"0+ to 3",IF(E8283&lt;6.01,"3+ to 6",IF(E8283&lt;9.01,"6+ to 9",IF(E8283&lt;12.01,"9+ to 12",IF(E8283&lt;15.01,"12+ to 15",IF(E8283&lt;18.01,"15+ to 18",IF(E8283&lt;21.01,"18+ to 21",IF(E8283&lt;24.01,"21+ to 24",IF(E8283&lt;27.01,"24+ to 27",IF(E8283&lt;30.01,"27+ to 30","30+"))))))))))))</f>
        <v>0</v>
      </c>
      <c r="H8283" s="7" t="str">
        <f>IF(F8283&lt;0,"0-",IF(F8283=0,"0",IF(F8283&lt;3.01,"0+ to 3",IF(F8283&lt;6.01,"3+ to 6",IF(F8283&lt;9.01,"6+ to 9",IF(F8283&lt;12.01,"9+ to 12",IF(F8283&lt;15.01,"12+ to 15",IF(F8283&lt;18.01,"15+ to 18",IF(F8283&lt;21.01,"18+ to 21",IF(F8283&lt;24.01,"21+ to 24",IF(F8283&lt;27.01,"24+ to 27",IF(F8283&lt;30.01,"27+ to 30","30+"))))))))))))</f>
        <v>0</v>
      </c>
      <c r="I8283" t="str">
        <f>IF(G8283&lt;&gt;H8283,"DIFF","")</f>
        <v/>
      </c>
    </row>
    <row r="8284" spans="1:9">
      <c r="A8284" t="s">
        <v>102</v>
      </c>
      <c r="B8284" t="s">
        <v>199</v>
      </c>
      <c r="C8284" s="1">
        <v>113989159</v>
      </c>
      <c r="D8284" s="1">
        <v>7</v>
      </c>
      <c r="E8284" s="1">
        <v>-2</v>
      </c>
      <c r="F8284" s="1">
        <v>21</v>
      </c>
      <c r="G8284" s="7" t="str">
        <f>IF(E8284&lt;0,"0-",IF(E8284=0,"0",IF(E8284&lt;3.01,"0+ to 3",IF(E8284&lt;6.01,"3+ to 6",IF(E8284&lt;9.01,"6+ to 9",IF(E8284&lt;12.01,"9+ to 12",IF(E8284&lt;15.01,"12+ to 15",IF(E8284&lt;18.01,"15+ to 18",IF(E8284&lt;21.01,"18+ to 21",IF(E8284&lt;24.01,"21+ to 24",IF(E8284&lt;27.01,"24+ to 27",IF(E8284&lt;30.01,"27+ to 30","30+"))))))))))))</f>
        <v>0-</v>
      </c>
      <c r="H8284" s="7" t="str">
        <f>IF(F8284&lt;0,"0-",IF(F8284=0,"0",IF(F8284&lt;3.01,"0+ to 3",IF(F8284&lt;6.01,"3+ to 6",IF(F8284&lt;9.01,"6+ to 9",IF(F8284&lt;12.01,"9+ to 12",IF(F8284&lt;15.01,"12+ to 15",IF(F8284&lt;18.01,"15+ to 18",IF(F8284&lt;21.01,"18+ to 21",IF(F8284&lt;24.01,"21+ to 24",IF(F8284&lt;27.01,"24+ to 27",IF(F8284&lt;30.01,"27+ to 30","30+"))))))))))))</f>
        <v>18+ to 21</v>
      </c>
      <c r="I8284" t="str">
        <f>IF(G8284&lt;&gt;H8284,"DIFF","")</f>
        <v>DIFF</v>
      </c>
    </row>
    <row r="8285" spans="1:9">
      <c r="A8285" t="s">
        <v>103</v>
      </c>
      <c r="B8285" t="s">
        <v>199</v>
      </c>
      <c r="C8285" s="1">
        <v>113990456</v>
      </c>
      <c r="D8285" s="1">
        <v>2</v>
      </c>
      <c r="E8285" s="1">
        <v>-26</v>
      </c>
      <c r="F8285" s="1">
        <v>65</v>
      </c>
      <c r="G8285" s="7" t="str">
        <f>IF(E8285&lt;0,"0-",IF(E8285=0,"0",IF(E8285&lt;3.01,"0+ to 3",IF(E8285&lt;6.01,"3+ to 6",IF(E8285&lt;9.01,"6+ to 9",IF(E8285&lt;12.01,"9+ to 12",IF(E8285&lt;15.01,"12+ to 15",IF(E8285&lt;18.01,"15+ to 18",IF(E8285&lt;21.01,"18+ to 21",IF(E8285&lt;24.01,"21+ to 24",IF(E8285&lt;27.01,"24+ to 27",IF(E8285&lt;30.01,"27+ to 30","30+"))))))))))))</f>
        <v>0-</v>
      </c>
      <c r="H8285" s="7" t="str">
        <f>IF(F8285&lt;0,"0-",IF(F8285=0,"0",IF(F8285&lt;3.01,"0+ to 3",IF(F8285&lt;6.01,"3+ to 6",IF(F8285&lt;9.01,"6+ to 9",IF(F8285&lt;12.01,"9+ to 12",IF(F8285&lt;15.01,"12+ to 15",IF(F8285&lt;18.01,"15+ to 18",IF(F8285&lt;21.01,"18+ to 21",IF(F8285&lt;24.01,"21+ to 24",IF(F8285&lt;27.01,"24+ to 27",IF(F8285&lt;30.01,"27+ to 30","30+"))))))))))))</f>
        <v>30+</v>
      </c>
      <c r="I8285" t="str">
        <f>IF(G8285&lt;&gt;H8285,"DIFF","")</f>
        <v>DIFF</v>
      </c>
    </row>
    <row r="8286" spans="1:9">
      <c r="A8286" t="s">
        <v>102</v>
      </c>
      <c r="B8286" t="s">
        <v>199</v>
      </c>
      <c r="C8286" s="1">
        <v>113991189</v>
      </c>
      <c r="D8286" s="1">
        <v>5</v>
      </c>
      <c r="E8286" s="1">
        <v>0</v>
      </c>
      <c r="F8286" s="1">
        <v>0</v>
      </c>
      <c r="G8286" s="7" t="str">
        <f>IF(E8286&lt;0,"0-",IF(E8286=0,"0",IF(E8286&lt;3.01,"0+ to 3",IF(E8286&lt;6.01,"3+ to 6",IF(E8286&lt;9.01,"6+ to 9",IF(E8286&lt;12.01,"9+ to 12",IF(E8286&lt;15.01,"12+ to 15",IF(E8286&lt;18.01,"15+ to 18",IF(E8286&lt;21.01,"18+ to 21",IF(E8286&lt;24.01,"21+ to 24",IF(E8286&lt;27.01,"24+ to 27",IF(E8286&lt;30.01,"27+ to 30","30+"))))))))))))</f>
        <v>0</v>
      </c>
      <c r="H8286" s="7" t="str">
        <f>IF(F8286&lt;0,"0-",IF(F8286=0,"0",IF(F8286&lt;3.01,"0+ to 3",IF(F8286&lt;6.01,"3+ to 6",IF(F8286&lt;9.01,"6+ to 9",IF(F8286&lt;12.01,"9+ to 12",IF(F8286&lt;15.01,"12+ to 15",IF(F8286&lt;18.01,"15+ to 18",IF(F8286&lt;21.01,"18+ to 21",IF(F8286&lt;24.01,"21+ to 24",IF(F8286&lt;27.01,"24+ to 27",IF(F8286&lt;30.01,"27+ to 30","30+"))))))))))))</f>
        <v>0</v>
      </c>
      <c r="I8286" t="str">
        <f>IF(G8286&lt;&gt;H8286,"DIFF","")</f>
        <v/>
      </c>
    </row>
    <row r="8287" spans="1:9">
      <c r="A8287" t="s">
        <v>102</v>
      </c>
      <c r="B8287" t="s">
        <v>199</v>
      </c>
      <c r="C8287" s="1">
        <v>113992785</v>
      </c>
      <c r="D8287" s="1">
        <v>2</v>
      </c>
      <c r="E8287" s="1">
        <v>0</v>
      </c>
      <c r="F8287" s="1">
        <v>3</v>
      </c>
      <c r="G8287" s="7" t="str">
        <f>IF(E8287&lt;0,"0-",IF(E8287=0,"0",IF(E8287&lt;3.01,"0+ to 3",IF(E8287&lt;6.01,"3+ to 6",IF(E8287&lt;9.01,"6+ to 9",IF(E8287&lt;12.01,"9+ to 12",IF(E8287&lt;15.01,"12+ to 15",IF(E8287&lt;18.01,"15+ to 18",IF(E8287&lt;21.01,"18+ to 21",IF(E8287&lt;24.01,"21+ to 24",IF(E8287&lt;27.01,"24+ to 27",IF(E8287&lt;30.01,"27+ to 30","30+"))))))))))))</f>
        <v>0</v>
      </c>
      <c r="H8287" s="7" t="str">
        <f>IF(F8287&lt;0,"0-",IF(F8287=0,"0",IF(F8287&lt;3.01,"0+ to 3",IF(F8287&lt;6.01,"3+ to 6",IF(F8287&lt;9.01,"6+ to 9",IF(F8287&lt;12.01,"9+ to 12",IF(F8287&lt;15.01,"12+ to 15",IF(F8287&lt;18.01,"15+ to 18",IF(F8287&lt;21.01,"18+ to 21",IF(F8287&lt;24.01,"21+ to 24",IF(F8287&lt;27.01,"24+ to 27",IF(F8287&lt;30.01,"27+ to 30","30+"))))))))))))</f>
        <v>0+ to 3</v>
      </c>
      <c r="I8287" t="str">
        <f>IF(G8287&lt;&gt;H8287,"DIFF","")</f>
        <v>DIFF</v>
      </c>
    </row>
    <row r="8288" spans="1:9">
      <c r="A8288" t="s">
        <v>102</v>
      </c>
      <c r="B8288" t="s">
        <v>199</v>
      </c>
      <c r="C8288" s="1">
        <v>113994290</v>
      </c>
      <c r="D8288" s="1">
        <v>2</v>
      </c>
      <c r="E8288" s="1">
        <v>0</v>
      </c>
      <c r="F8288" s="1">
        <v>6</v>
      </c>
      <c r="G8288" s="7" t="str">
        <f>IF(E8288&lt;0,"0-",IF(E8288=0,"0",IF(E8288&lt;3.01,"0+ to 3",IF(E8288&lt;6.01,"3+ to 6",IF(E8288&lt;9.01,"6+ to 9",IF(E8288&lt;12.01,"9+ to 12",IF(E8288&lt;15.01,"12+ to 15",IF(E8288&lt;18.01,"15+ to 18",IF(E8288&lt;21.01,"18+ to 21",IF(E8288&lt;24.01,"21+ to 24",IF(E8288&lt;27.01,"24+ to 27",IF(E8288&lt;30.01,"27+ to 30","30+"))))))))))))</f>
        <v>0</v>
      </c>
      <c r="H8288" s="7" t="str">
        <f>IF(F8288&lt;0,"0-",IF(F8288=0,"0",IF(F8288&lt;3.01,"0+ to 3",IF(F8288&lt;6.01,"3+ to 6",IF(F8288&lt;9.01,"6+ to 9",IF(F8288&lt;12.01,"9+ to 12",IF(F8288&lt;15.01,"12+ to 15",IF(F8288&lt;18.01,"15+ to 18",IF(F8288&lt;21.01,"18+ to 21",IF(F8288&lt;24.01,"21+ to 24",IF(F8288&lt;27.01,"24+ to 27",IF(F8288&lt;30.01,"27+ to 30","30+"))))))))))))</f>
        <v>3+ to 6</v>
      </c>
      <c r="I8288" t="str">
        <f>IF(G8288&lt;&gt;H8288,"DIFF","")</f>
        <v>DIFF</v>
      </c>
    </row>
    <row r="8289" spans="1:9">
      <c r="A8289" t="s">
        <v>102</v>
      </c>
      <c r="B8289" t="s">
        <v>198</v>
      </c>
      <c r="C8289" s="1">
        <v>114018029</v>
      </c>
      <c r="D8289" s="1">
        <v>2</v>
      </c>
      <c r="E8289" s="1">
        <v>-4</v>
      </c>
      <c r="F8289" s="1">
        <v>7</v>
      </c>
      <c r="G8289" s="7" t="str">
        <f>IF(E8289&lt;0,"0-",IF(E8289=0,"0",IF(E8289&lt;3.01,"0+ to 3",IF(E8289&lt;6.01,"3+ to 6",IF(E8289&lt;9.01,"6+ to 9",IF(E8289&lt;12.01,"9+ to 12",IF(E8289&lt;15.01,"12+ to 15",IF(E8289&lt;18.01,"15+ to 18",IF(E8289&lt;21.01,"18+ to 21",IF(E8289&lt;24.01,"21+ to 24",IF(E8289&lt;27.01,"24+ to 27",IF(E8289&lt;30.01,"27+ to 30","30+"))))))))))))</f>
        <v>0-</v>
      </c>
      <c r="H8289" s="7" t="str">
        <f>IF(F8289&lt;0,"0-",IF(F8289=0,"0",IF(F8289&lt;3.01,"0+ to 3",IF(F8289&lt;6.01,"3+ to 6",IF(F8289&lt;9.01,"6+ to 9",IF(F8289&lt;12.01,"9+ to 12",IF(F8289&lt;15.01,"12+ to 15",IF(F8289&lt;18.01,"15+ to 18",IF(F8289&lt;21.01,"18+ to 21",IF(F8289&lt;24.01,"21+ to 24",IF(F8289&lt;27.01,"24+ to 27",IF(F8289&lt;30.01,"27+ to 30","30+"))))))))))))</f>
        <v>6+ to 9</v>
      </c>
      <c r="I8289" t="str">
        <f>IF(G8289&lt;&gt;H8289,"DIFF","")</f>
        <v>DIFF</v>
      </c>
    </row>
    <row r="8290" spans="1:9">
      <c r="A8290" t="s">
        <v>102</v>
      </c>
      <c r="B8290" t="s">
        <v>198</v>
      </c>
      <c r="C8290" s="1">
        <v>114023373</v>
      </c>
      <c r="D8290" s="1">
        <v>8</v>
      </c>
      <c r="E8290" s="1">
        <v>-7</v>
      </c>
      <c r="F8290" s="1">
        <v>-5</v>
      </c>
      <c r="G8290" s="7" t="str">
        <f>IF(E8290&lt;0,"0-",IF(E8290=0,"0",IF(E8290&lt;3.01,"0+ to 3",IF(E8290&lt;6.01,"3+ to 6",IF(E8290&lt;9.01,"6+ to 9",IF(E8290&lt;12.01,"9+ to 12",IF(E8290&lt;15.01,"12+ to 15",IF(E8290&lt;18.01,"15+ to 18",IF(E8290&lt;21.01,"18+ to 21",IF(E8290&lt;24.01,"21+ to 24",IF(E8290&lt;27.01,"24+ to 27",IF(E8290&lt;30.01,"27+ to 30","30+"))))))))))))</f>
        <v>0-</v>
      </c>
      <c r="H8290" s="7" t="str">
        <f>IF(F8290&lt;0,"0-",IF(F8290=0,"0",IF(F8290&lt;3.01,"0+ to 3",IF(F8290&lt;6.01,"3+ to 6",IF(F8290&lt;9.01,"6+ to 9",IF(F8290&lt;12.01,"9+ to 12",IF(F8290&lt;15.01,"12+ to 15",IF(F8290&lt;18.01,"15+ to 18",IF(F8290&lt;21.01,"18+ to 21",IF(F8290&lt;24.01,"21+ to 24",IF(F8290&lt;27.01,"24+ to 27",IF(F8290&lt;30.01,"27+ to 30","30+"))))))))))))</f>
        <v>0-</v>
      </c>
      <c r="I8290" t="str">
        <f>IF(G8290&lt;&gt;H8290,"DIFF","")</f>
        <v/>
      </c>
    </row>
    <row r="8291" spans="1:9">
      <c r="A8291" t="s">
        <v>102</v>
      </c>
      <c r="B8291" t="s">
        <v>198</v>
      </c>
      <c r="C8291" s="1">
        <v>114025394</v>
      </c>
      <c r="D8291" s="1">
        <v>3</v>
      </c>
      <c r="E8291" s="1">
        <v>-3</v>
      </c>
      <c r="F8291" s="1">
        <v>5</v>
      </c>
      <c r="G8291" s="7" t="str">
        <f>IF(E8291&lt;0,"0-",IF(E8291=0,"0",IF(E8291&lt;3.01,"0+ to 3",IF(E8291&lt;6.01,"3+ to 6",IF(E8291&lt;9.01,"6+ to 9",IF(E8291&lt;12.01,"9+ to 12",IF(E8291&lt;15.01,"12+ to 15",IF(E8291&lt;18.01,"15+ to 18",IF(E8291&lt;21.01,"18+ to 21",IF(E8291&lt;24.01,"21+ to 24",IF(E8291&lt;27.01,"24+ to 27",IF(E8291&lt;30.01,"27+ to 30","30+"))))))))))))</f>
        <v>0-</v>
      </c>
      <c r="H8291" s="7" t="str">
        <f>IF(F8291&lt;0,"0-",IF(F8291=0,"0",IF(F8291&lt;3.01,"0+ to 3",IF(F8291&lt;6.01,"3+ to 6",IF(F8291&lt;9.01,"6+ to 9",IF(F8291&lt;12.01,"9+ to 12",IF(F8291&lt;15.01,"12+ to 15",IF(F8291&lt;18.01,"15+ to 18",IF(F8291&lt;21.01,"18+ to 21",IF(F8291&lt;24.01,"21+ to 24",IF(F8291&lt;27.01,"24+ to 27",IF(F8291&lt;30.01,"27+ to 30","30+"))))))))))))</f>
        <v>3+ to 6</v>
      </c>
      <c r="I8291" t="str">
        <f>IF(G8291&lt;&gt;H8291,"DIFF","")</f>
        <v>DIFF</v>
      </c>
    </row>
    <row r="8292" spans="1:9">
      <c r="A8292" t="s">
        <v>102</v>
      </c>
      <c r="B8292" t="s">
        <v>198</v>
      </c>
      <c r="C8292" s="1">
        <v>114025857</v>
      </c>
      <c r="D8292" s="1">
        <v>2</v>
      </c>
      <c r="E8292" s="1">
        <v>0</v>
      </c>
      <c r="F8292" s="1">
        <v>1</v>
      </c>
      <c r="G8292" s="7" t="str">
        <f>IF(E8292&lt;0,"0-",IF(E8292=0,"0",IF(E8292&lt;3.01,"0+ to 3",IF(E8292&lt;6.01,"3+ to 6",IF(E8292&lt;9.01,"6+ to 9",IF(E8292&lt;12.01,"9+ to 12",IF(E8292&lt;15.01,"12+ to 15",IF(E8292&lt;18.01,"15+ to 18",IF(E8292&lt;21.01,"18+ to 21",IF(E8292&lt;24.01,"21+ to 24",IF(E8292&lt;27.01,"24+ to 27",IF(E8292&lt;30.01,"27+ to 30","30+"))))))))))))</f>
        <v>0</v>
      </c>
      <c r="H8292" s="7" t="str">
        <f>IF(F8292&lt;0,"0-",IF(F8292=0,"0",IF(F8292&lt;3.01,"0+ to 3",IF(F8292&lt;6.01,"3+ to 6",IF(F8292&lt;9.01,"6+ to 9",IF(F8292&lt;12.01,"9+ to 12",IF(F8292&lt;15.01,"12+ to 15",IF(F8292&lt;18.01,"15+ to 18",IF(F8292&lt;21.01,"18+ to 21",IF(F8292&lt;24.01,"21+ to 24",IF(F8292&lt;27.01,"24+ to 27",IF(F8292&lt;30.01,"27+ to 30","30+"))))))))))))</f>
        <v>0+ to 3</v>
      </c>
      <c r="I8292" t="str">
        <f>IF(G8292&lt;&gt;H8292,"DIFF","")</f>
        <v>DIFF</v>
      </c>
    </row>
    <row r="8293" spans="1:9">
      <c r="A8293" t="s">
        <v>102</v>
      </c>
      <c r="B8293" t="s">
        <v>198</v>
      </c>
      <c r="C8293" s="1">
        <v>114026622</v>
      </c>
      <c r="D8293" s="1">
        <v>2</v>
      </c>
      <c r="E8293" s="1">
        <v>-6</v>
      </c>
      <c r="F8293" s="1">
        <v>4</v>
      </c>
      <c r="G8293" s="7" t="str">
        <f>IF(E8293&lt;0,"0-",IF(E8293=0,"0",IF(E8293&lt;3.01,"0+ to 3",IF(E8293&lt;6.01,"3+ to 6",IF(E8293&lt;9.01,"6+ to 9",IF(E8293&lt;12.01,"9+ to 12",IF(E8293&lt;15.01,"12+ to 15",IF(E8293&lt;18.01,"15+ to 18",IF(E8293&lt;21.01,"18+ to 21",IF(E8293&lt;24.01,"21+ to 24",IF(E8293&lt;27.01,"24+ to 27",IF(E8293&lt;30.01,"27+ to 30","30+"))))))))))))</f>
        <v>0-</v>
      </c>
      <c r="H8293" s="7" t="str">
        <f>IF(F8293&lt;0,"0-",IF(F8293=0,"0",IF(F8293&lt;3.01,"0+ to 3",IF(F8293&lt;6.01,"3+ to 6",IF(F8293&lt;9.01,"6+ to 9",IF(F8293&lt;12.01,"9+ to 12",IF(F8293&lt;15.01,"12+ to 15",IF(F8293&lt;18.01,"15+ to 18",IF(F8293&lt;21.01,"18+ to 21",IF(F8293&lt;24.01,"21+ to 24",IF(F8293&lt;27.01,"24+ to 27",IF(F8293&lt;30.01,"27+ to 30","30+"))))))))))))</f>
        <v>3+ to 6</v>
      </c>
      <c r="I8293" t="str">
        <f>IF(G8293&lt;&gt;H8293,"DIFF","")</f>
        <v>DIFF</v>
      </c>
    </row>
    <row r="8294" spans="1:9">
      <c r="A8294" t="s">
        <v>102</v>
      </c>
      <c r="B8294" t="s">
        <v>198</v>
      </c>
      <c r="C8294" s="1">
        <v>114028533</v>
      </c>
      <c r="D8294" s="1">
        <v>2</v>
      </c>
      <c r="E8294" s="1">
        <v>-4</v>
      </c>
      <c r="F8294" s="1">
        <v>10</v>
      </c>
      <c r="G8294" s="7" t="str">
        <f>IF(E8294&lt;0,"0-",IF(E8294=0,"0",IF(E8294&lt;3.01,"0+ to 3",IF(E8294&lt;6.01,"3+ to 6",IF(E8294&lt;9.01,"6+ to 9",IF(E8294&lt;12.01,"9+ to 12",IF(E8294&lt;15.01,"12+ to 15",IF(E8294&lt;18.01,"15+ to 18",IF(E8294&lt;21.01,"18+ to 21",IF(E8294&lt;24.01,"21+ to 24",IF(E8294&lt;27.01,"24+ to 27",IF(E8294&lt;30.01,"27+ to 30","30+"))))))))))))</f>
        <v>0-</v>
      </c>
      <c r="H8294" s="7" t="str">
        <f>IF(F8294&lt;0,"0-",IF(F8294=0,"0",IF(F8294&lt;3.01,"0+ to 3",IF(F8294&lt;6.01,"3+ to 6",IF(F8294&lt;9.01,"6+ to 9",IF(F8294&lt;12.01,"9+ to 12",IF(F8294&lt;15.01,"12+ to 15",IF(F8294&lt;18.01,"15+ to 18",IF(F8294&lt;21.01,"18+ to 21",IF(F8294&lt;24.01,"21+ to 24",IF(F8294&lt;27.01,"24+ to 27",IF(F8294&lt;30.01,"27+ to 30","30+"))))))))))))</f>
        <v>9+ to 12</v>
      </c>
      <c r="I8294" t="str">
        <f>IF(G8294&lt;&gt;H8294,"DIFF","")</f>
        <v>DIFF</v>
      </c>
    </row>
    <row r="8295" spans="1:9">
      <c r="A8295" t="s">
        <v>102</v>
      </c>
      <c r="B8295" t="s">
        <v>198</v>
      </c>
      <c r="C8295" s="1">
        <v>114029547</v>
      </c>
      <c r="D8295" s="1">
        <v>2</v>
      </c>
      <c r="E8295" s="1">
        <v>-10</v>
      </c>
      <c r="F8295" s="1">
        <v>48</v>
      </c>
      <c r="G8295" s="7" t="str">
        <f>IF(E8295&lt;0,"0-",IF(E8295=0,"0",IF(E8295&lt;3.01,"0+ to 3",IF(E8295&lt;6.01,"3+ to 6",IF(E8295&lt;9.01,"6+ to 9",IF(E8295&lt;12.01,"9+ to 12",IF(E8295&lt;15.01,"12+ to 15",IF(E8295&lt;18.01,"15+ to 18",IF(E8295&lt;21.01,"18+ to 21",IF(E8295&lt;24.01,"21+ to 24",IF(E8295&lt;27.01,"24+ to 27",IF(E8295&lt;30.01,"27+ to 30","30+"))))))))))))</f>
        <v>0-</v>
      </c>
      <c r="H8295" s="7" t="str">
        <f>IF(F8295&lt;0,"0-",IF(F8295=0,"0",IF(F8295&lt;3.01,"0+ to 3",IF(F8295&lt;6.01,"3+ to 6",IF(F8295&lt;9.01,"6+ to 9",IF(F8295&lt;12.01,"9+ to 12",IF(F8295&lt;15.01,"12+ to 15",IF(F8295&lt;18.01,"15+ to 18",IF(F8295&lt;21.01,"18+ to 21",IF(F8295&lt;24.01,"21+ to 24",IF(F8295&lt;27.01,"24+ to 27",IF(F8295&lt;30.01,"27+ to 30","30+"))))))))))))</f>
        <v>30+</v>
      </c>
      <c r="I8295" t="str">
        <f>IF(G8295&lt;&gt;H8295,"DIFF","")</f>
        <v>DIFF</v>
      </c>
    </row>
    <row r="8296" spans="1:9">
      <c r="A8296" t="s">
        <v>102</v>
      </c>
      <c r="B8296" t="s">
        <v>198</v>
      </c>
      <c r="C8296" s="1">
        <v>114029835</v>
      </c>
      <c r="D8296" s="1">
        <v>2</v>
      </c>
      <c r="E8296" s="1">
        <v>-5</v>
      </c>
      <c r="F8296" s="1">
        <v>29</v>
      </c>
      <c r="G8296" s="7" t="str">
        <f>IF(E8296&lt;0,"0-",IF(E8296=0,"0",IF(E8296&lt;3.01,"0+ to 3",IF(E8296&lt;6.01,"3+ to 6",IF(E8296&lt;9.01,"6+ to 9",IF(E8296&lt;12.01,"9+ to 12",IF(E8296&lt;15.01,"12+ to 15",IF(E8296&lt;18.01,"15+ to 18",IF(E8296&lt;21.01,"18+ to 21",IF(E8296&lt;24.01,"21+ to 24",IF(E8296&lt;27.01,"24+ to 27",IF(E8296&lt;30.01,"27+ to 30","30+"))))))))))))</f>
        <v>0-</v>
      </c>
      <c r="H8296" s="7" t="str">
        <f>IF(F8296&lt;0,"0-",IF(F8296=0,"0",IF(F8296&lt;3.01,"0+ to 3",IF(F8296&lt;6.01,"3+ to 6",IF(F8296&lt;9.01,"6+ to 9",IF(F8296&lt;12.01,"9+ to 12",IF(F8296&lt;15.01,"12+ to 15",IF(F8296&lt;18.01,"15+ to 18",IF(F8296&lt;21.01,"18+ to 21",IF(F8296&lt;24.01,"21+ to 24",IF(F8296&lt;27.01,"24+ to 27",IF(F8296&lt;30.01,"27+ to 30","30+"))))))))))))</f>
        <v>27+ to 30</v>
      </c>
      <c r="I8296" t="str">
        <f>IF(G8296&lt;&gt;H8296,"DIFF","")</f>
        <v>DIFF</v>
      </c>
    </row>
    <row r="8297" spans="1:9">
      <c r="A8297" t="s">
        <v>102</v>
      </c>
      <c r="B8297" t="s">
        <v>198</v>
      </c>
      <c r="C8297" s="1">
        <v>114030000</v>
      </c>
      <c r="D8297" s="1">
        <v>2</v>
      </c>
      <c r="E8297" s="1">
        <v>-3</v>
      </c>
      <c r="F8297" s="1">
        <v>6</v>
      </c>
      <c r="G8297" s="7" t="str">
        <f>IF(E8297&lt;0,"0-",IF(E8297=0,"0",IF(E8297&lt;3.01,"0+ to 3",IF(E8297&lt;6.01,"3+ to 6",IF(E8297&lt;9.01,"6+ to 9",IF(E8297&lt;12.01,"9+ to 12",IF(E8297&lt;15.01,"12+ to 15",IF(E8297&lt;18.01,"15+ to 18",IF(E8297&lt;21.01,"18+ to 21",IF(E8297&lt;24.01,"21+ to 24",IF(E8297&lt;27.01,"24+ to 27",IF(E8297&lt;30.01,"27+ to 30","30+"))))))))))))</f>
        <v>0-</v>
      </c>
      <c r="H8297" s="7" t="str">
        <f>IF(F8297&lt;0,"0-",IF(F8297=0,"0",IF(F8297&lt;3.01,"0+ to 3",IF(F8297&lt;6.01,"3+ to 6",IF(F8297&lt;9.01,"6+ to 9",IF(F8297&lt;12.01,"9+ to 12",IF(F8297&lt;15.01,"12+ to 15",IF(F8297&lt;18.01,"15+ to 18",IF(F8297&lt;21.01,"18+ to 21",IF(F8297&lt;24.01,"21+ to 24",IF(F8297&lt;27.01,"24+ to 27",IF(F8297&lt;30.01,"27+ to 30","30+"))))))))))))</f>
        <v>3+ to 6</v>
      </c>
      <c r="I8297" t="str">
        <f>IF(G8297&lt;&gt;H8297,"DIFF","")</f>
        <v>DIFF</v>
      </c>
    </row>
    <row r="8298" spans="1:9">
      <c r="A8298" t="s">
        <v>102</v>
      </c>
      <c r="B8298" t="s">
        <v>198</v>
      </c>
      <c r="C8298" s="1">
        <v>114031482</v>
      </c>
      <c r="D8298" s="1">
        <v>8</v>
      </c>
      <c r="E8298" s="1">
        <v>-39</v>
      </c>
      <c r="F8298" s="1">
        <v>-13</v>
      </c>
      <c r="G8298" s="7" t="str">
        <f>IF(E8298&lt;0,"0-",IF(E8298=0,"0",IF(E8298&lt;3.01,"0+ to 3",IF(E8298&lt;6.01,"3+ to 6",IF(E8298&lt;9.01,"6+ to 9",IF(E8298&lt;12.01,"9+ to 12",IF(E8298&lt;15.01,"12+ to 15",IF(E8298&lt;18.01,"15+ to 18",IF(E8298&lt;21.01,"18+ to 21",IF(E8298&lt;24.01,"21+ to 24",IF(E8298&lt;27.01,"24+ to 27",IF(E8298&lt;30.01,"27+ to 30","30+"))))))))))))</f>
        <v>0-</v>
      </c>
      <c r="H8298" s="7" t="str">
        <f>IF(F8298&lt;0,"0-",IF(F8298=0,"0",IF(F8298&lt;3.01,"0+ to 3",IF(F8298&lt;6.01,"3+ to 6",IF(F8298&lt;9.01,"6+ to 9",IF(F8298&lt;12.01,"9+ to 12",IF(F8298&lt;15.01,"12+ to 15",IF(F8298&lt;18.01,"15+ to 18",IF(F8298&lt;21.01,"18+ to 21",IF(F8298&lt;24.01,"21+ to 24",IF(F8298&lt;27.01,"24+ to 27",IF(F8298&lt;30.01,"27+ to 30","30+"))))))))))))</f>
        <v>0-</v>
      </c>
      <c r="I8298" t="str">
        <f>IF(G8298&lt;&gt;H8298,"DIFF","")</f>
        <v/>
      </c>
    </row>
    <row r="8299" spans="1:9">
      <c r="A8299" t="s">
        <v>102</v>
      </c>
      <c r="B8299" t="s">
        <v>198</v>
      </c>
      <c r="C8299" s="1">
        <v>114033052</v>
      </c>
      <c r="D8299" s="1">
        <v>2</v>
      </c>
      <c r="E8299" s="1">
        <v>0</v>
      </c>
      <c r="F8299" s="1">
        <v>15</v>
      </c>
      <c r="G8299" s="7" t="str">
        <f>IF(E8299&lt;0,"0-",IF(E8299=0,"0",IF(E8299&lt;3.01,"0+ to 3",IF(E8299&lt;6.01,"3+ to 6",IF(E8299&lt;9.01,"6+ to 9",IF(E8299&lt;12.01,"9+ to 12",IF(E8299&lt;15.01,"12+ to 15",IF(E8299&lt;18.01,"15+ to 18",IF(E8299&lt;21.01,"18+ to 21",IF(E8299&lt;24.01,"21+ to 24",IF(E8299&lt;27.01,"24+ to 27",IF(E8299&lt;30.01,"27+ to 30","30+"))))))))))))</f>
        <v>0</v>
      </c>
      <c r="H8299" s="7" t="str">
        <f>IF(F8299&lt;0,"0-",IF(F8299=0,"0",IF(F8299&lt;3.01,"0+ to 3",IF(F8299&lt;6.01,"3+ to 6",IF(F8299&lt;9.01,"6+ to 9",IF(F8299&lt;12.01,"9+ to 12",IF(F8299&lt;15.01,"12+ to 15",IF(F8299&lt;18.01,"15+ to 18",IF(F8299&lt;21.01,"18+ to 21",IF(F8299&lt;24.01,"21+ to 24",IF(F8299&lt;27.01,"24+ to 27",IF(F8299&lt;30.01,"27+ to 30","30+"))))))))))))</f>
        <v>12+ to 15</v>
      </c>
      <c r="I8299" t="str">
        <f>IF(G8299&lt;&gt;H8299,"DIFF","")</f>
        <v>DIFF</v>
      </c>
    </row>
    <row r="8300" spans="1:9">
      <c r="A8300" t="s">
        <v>103</v>
      </c>
      <c r="B8300" t="s">
        <v>197</v>
      </c>
      <c r="C8300" s="1">
        <v>114112884</v>
      </c>
      <c r="D8300" s="1">
        <v>2</v>
      </c>
      <c r="E8300" s="1">
        <v>-40</v>
      </c>
      <c r="F8300" s="1">
        <v>141</v>
      </c>
      <c r="G8300" s="7" t="str">
        <f>IF(E8300&lt;0,"0-",IF(E8300=0,"0",IF(E8300&lt;3.01,"0+ to 3",IF(E8300&lt;6.01,"3+ to 6",IF(E8300&lt;9.01,"6+ to 9",IF(E8300&lt;12.01,"9+ to 12",IF(E8300&lt;15.01,"12+ to 15",IF(E8300&lt;18.01,"15+ to 18",IF(E8300&lt;21.01,"18+ to 21",IF(E8300&lt;24.01,"21+ to 24",IF(E8300&lt;27.01,"24+ to 27",IF(E8300&lt;30.01,"27+ to 30","30+"))))))))))))</f>
        <v>0-</v>
      </c>
      <c r="H8300" s="7" t="str">
        <f>IF(F8300&lt;0,"0-",IF(F8300=0,"0",IF(F8300&lt;3.01,"0+ to 3",IF(F8300&lt;6.01,"3+ to 6",IF(F8300&lt;9.01,"6+ to 9",IF(F8300&lt;12.01,"9+ to 12",IF(F8300&lt;15.01,"12+ to 15",IF(F8300&lt;18.01,"15+ to 18",IF(F8300&lt;21.01,"18+ to 21",IF(F8300&lt;24.01,"21+ to 24",IF(F8300&lt;27.01,"24+ to 27",IF(F8300&lt;30.01,"27+ to 30","30+"))))))))))))</f>
        <v>30+</v>
      </c>
      <c r="I8300" t="str">
        <f>IF(G8300&lt;&gt;H8300,"DIFF","")</f>
        <v>DIFF</v>
      </c>
    </row>
    <row r="8301" spans="1:9">
      <c r="A8301" t="s">
        <v>102</v>
      </c>
      <c r="B8301" t="s">
        <v>197</v>
      </c>
      <c r="C8301" s="1">
        <v>114113296</v>
      </c>
      <c r="D8301" s="1">
        <v>2</v>
      </c>
      <c r="E8301" s="1">
        <v>-43</v>
      </c>
      <c r="F8301" s="1">
        <v>0</v>
      </c>
      <c r="G8301" s="7" t="str">
        <f>IF(E8301&lt;0,"0-",IF(E8301=0,"0",IF(E8301&lt;3.01,"0+ to 3",IF(E8301&lt;6.01,"3+ to 6",IF(E8301&lt;9.01,"6+ to 9",IF(E8301&lt;12.01,"9+ to 12",IF(E8301&lt;15.01,"12+ to 15",IF(E8301&lt;18.01,"15+ to 18",IF(E8301&lt;21.01,"18+ to 21",IF(E8301&lt;24.01,"21+ to 24",IF(E8301&lt;27.01,"24+ to 27",IF(E8301&lt;30.01,"27+ to 30","30+"))))))))))))</f>
        <v>0-</v>
      </c>
      <c r="H8301" s="7" t="str">
        <f>IF(F8301&lt;0,"0-",IF(F8301=0,"0",IF(F8301&lt;3.01,"0+ to 3",IF(F8301&lt;6.01,"3+ to 6",IF(F8301&lt;9.01,"6+ to 9",IF(F8301&lt;12.01,"9+ to 12",IF(F8301&lt;15.01,"12+ to 15",IF(F8301&lt;18.01,"15+ to 18",IF(F8301&lt;21.01,"18+ to 21",IF(F8301&lt;24.01,"21+ to 24",IF(F8301&lt;27.01,"24+ to 27",IF(F8301&lt;30.01,"27+ to 30","30+"))))))))))))</f>
        <v>0</v>
      </c>
      <c r="I8301" t="str">
        <f>IF(G8301&lt;&gt;H8301,"DIFF","")</f>
        <v>DIFF</v>
      </c>
    </row>
    <row r="8302" spans="1:9">
      <c r="A8302" t="s">
        <v>102</v>
      </c>
      <c r="B8302" t="s">
        <v>197</v>
      </c>
      <c r="C8302" s="1">
        <v>114115934</v>
      </c>
      <c r="D8302" s="1">
        <v>3</v>
      </c>
      <c r="E8302" s="1">
        <v>-5</v>
      </c>
      <c r="F8302" s="1">
        <v>19</v>
      </c>
      <c r="G8302" s="7" t="str">
        <f>IF(E8302&lt;0,"0-",IF(E8302=0,"0",IF(E8302&lt;3.01,"0+ to 3",IF(E8302&lt;6.01,"3+ to 6",IF(E8302&lt;9.01,"6+ to 9",IF(E8302&lt;12.01,"9+ to 12",IF(E8302&lt;15.01,"12+ to 15",IF(E8302&lt;18.01,"15+ to 18",IF(E8302&lt;21.01,"18+ to 21",IF(E8302&lt;24.01,"21+ to 24",IF(E8302&lt;27.01,"24+ to 27",IF(E8302&lt;30.01,"27+ to 30","30+"))))))))))))</f>
        <v>0-</v>
      </c>
      <c r="H8302" s="7" t="str">
        <f>IF(F8302&lt;0,"0-",IF(F8302=0,"0",IF(F8302&lt;3.01,"0+ to 3",IF(F8302&lt;6.01,"3+ to 6",IF(F8302&lt;9.01,"6+ to 9",IF(F8302&lt;12.01,"9+ to 12",IF(F8302&lt;15.01,"12+ to 15",IF(F8302&lt;18.01,"15+ to 18",IF(F8302&lt;21.01,"18+ to 21",IF(F8302&lt;24.01,"21+ to 24",IF(F8302&lt;27.01,"24+ to 27",IF(F8302&lt;30.01,"27+ to 30","30+"))))))))))))</f>
        <v>18+ to 21</v>
      </c>
      <c r="I8302" t="str">
        <f>IF(G8302&lt;&gt;H8302,"DIFF","")</f>
        <v>DIFF</v>
      </c>
    </row>
    <row r="8303" spans="1:9">
      <c r="A8303" t="s">
        <v>102</v>
      </c>
      <c r="B8303" t="s">
        <v>197</v>
      </c>
      <c r="C8303" s="1">
        <v>114118727</v>
      </c>
      <c r="D8303" s="1">
        <v>2</v>
      </c>
      <c r="E8303" s="1">
        <v>-31</v>
      </c>
      <c r="F8303" s="1">
        <v>61</v>
      </c>
      <c r="G8303" s="7" t="str">
        <f>IF(E8303&lt;0,"0-",IF(E8303=0,"0",IF(E8303&lt;3.01,"0+ to 3",IF(E8303&lt;6.01,"3+ to 6",IF(E8303&lt;9.01,"6+ to 9",IF(E8303&lt;12.01,"9+ to 12",IF(E8303&lt;15.01,"12+ to 15",IF(E8303&lt;18.01,"15+ to 18",IF(E8303&lt;21.01,"18+ to 21",IF(E8303&lt;24.01,"21+ to 24",IF(E8303&lt;27.01,"24+ to 27",IF(E8303&lt;30.01,"27+ to 30","30+"))))))))))))</f>
        <v>0-</v>
      </c>
      <c r="H8303" s="7" t="str">
        <f>IF(F8303&lt;0,"0-",IF(F8303=0,"0",IF(F8303&lt;3.01,"0+ to 3",IF(F8303&lt;6.01,"3+ to 6",IF(F8303&lt;9.01,"6+ to 9",IF(F8303&lt;12.01,"9+ to 12",IF(F8303&lt;15.01,"12+ to 15",IF(F8303&lt;18.01,"15+ to 18",IF(F8303&lt;21.01,"18+ to 21",IF(F8303&lt;24.01,"21+ to 24",IF(F8303&lt;27.01,"24+ to 27",IF(F8303&lt;30.01,"27+ to 30","30+"))))))))))))</f>
        <v>30+</v>
      </c>
      <c r="I8303" t="str">
        <f>IF(G8303&lt;&gt;H8303,"DIFF","")</f>
        <v>DIFF</v>
      </c>
    </row>
    <row r="8304" spans="1:9">
      <c r="A8304" t="s">
        <v>103</v>
      </c>
      <c r="B8304" t="s">
        <v>197</v>
      </c>
      <c r="C8304" s="1">
        <v>114119315</v>
      </c>
      <c r="D8304" s="1">
        <v>2</v>
      </c>
      <c r="E8304" s="1">
        <v>-28</v>
      </c>
      <c r="F8304" s="1">
        <v>34</v>
      </c>
      <c r="G8304" s="7" t="str">
        <f>IF(E8304&lt;0,"0-",IF(E8304=0,"0",IF(E8304&lt;3.01,"0+ to 3",IF(E8304&lt;6.01,"3+ to 6",IF(E8304&lt;9.01,"6+ to 9",IF(E8304&lt;12.01,"9+ to 12",IF(E8304&lt;15.01,"12+ to 15",IF(E8304&lt;18.01,"15+ to 18",IF(E8304&lt;21.01,"18+ to 21",IF(E8304&lt;24.01,"21+ to 24",IF(E8304&lt;27.01,"24+ to 27",IF(E8304&lt;30.01,"27+ to 30","30+"))))))))))))</f>
        <v>0-</v>
      </c>
      <c r="H8304" s="7" t="str">
        <f>IF(F8304&lt;0,"0-",IF(F8304=0,"0",IF(F8304&lt;3.01,"0+ to 3",IF(F8304&lt;6.01,"3+ to 6",IF(F8304&lt;9.01,"6+ to 9",IF(F8304&lt;12.01,"9+ to 12",IF(F8304&lt;15.01,"12+ to 15",IF(F8304&lt;18.01,"15+ to 18",IF(F8304&lt;21.01,"18+ to 21",IF(F8304&lt;24.01,"21+ to 24",IF(F8304&lt;27.01,"24+ to 27",IF(F8304&lt;30.01,"27+ to 30","30+"))))))))))))</f>
        <v>30+</v>
      </c>
      <c r="I8304" t="str">
        <f>IF(G8304&lt;&gt;H8304,"DIFF","")</f>
        <v>DIFF</v>
      </c>
    </row>
    <row r="8305" spans="1:9">
      <c r="A8305" t="s">
        <v>103</v>
      </c>
      <c r="B8305" t="s">
        <v>197</v>
      </c>
      <c r="C8305" s="1">
        <v>114119318</v>
      </c>
      <c r="D8305" s="1">
        <v>2</v>
      </c>
      <c r="E8305" s="1">
        <v>-2</v>
      </c>
      <c r="F8305" s="1">
        <v>2</v>
      </c>
      <c r="G8305" s="7" t="str">
        <f>IF(E8305&lt;0,"0-",IF(E8305=0,"0",IF(E8305&lt;3.01,"0+ to 3",IF(E8305&lt;6.01,"3+ to 6",IF(E8305&lt;9.01,"6+ to 9",IF(E8305&lt;12.01,"9+ to 12",IF(E8305&lt;15.01,"12+ to 15",IF(E8305&lt;18.01,"15+ to 18",IF(E8305&lt;21.01,"18+ to 21",IF(E8305&lt;24.01,"21+ to 24",IF(E8305&lt;27.01,"24+ to 27",IF(E8305&lt;30.01,"27+ to 30","30+"))))))))))))</f>
        <v>0-</v>
      </c>
      <c r="H8305" s="7" t="str">
        <f>IF(F8305&lt;0,"0-",IF(F8305=0,"0",IF(F8305&lt;3.01,"0+ to 3",IF(F8305&lt;6.01,"3+ to 6",IF(F8305&lt;9.01,"6+ to 9",IF(F8305&lt;12.01,"9+ to 12",IF(F8305&lt;15.01,"12+ to 15",IF(F8305&lt;18.01,"15+ to 18",IF(F8305&lt;21.01,"18+ to 21",IF(F8305&lt;24.01,"21+ to 24",IF(F8305&lt;27.01,"24+ to 27",IF(F8305&lt;30.01,"27+ to 30","30+"))))))))))))</f>
        <v>0+ to 3</v>
      </c>
      <c r="I8305" t="str">
        <f>IF(G8305&lt;&gt;H8305,"DIFF","")</f>
        <v>DIFF</v>
      </c>
    </row>
    <row r="8306" spans="1:9">
      <c r="A8306" t="s">
        <v>103</v>
      </c>
      <c r="B8306" t="s">
        <v>197</v>
      </c>
      <c r="C8306" s="1">
        <v>114119438</v>
      </c>
      <c r="D8306" s="1">
        <v>2</v>
      </c>
      <c r="E8306" s="1">
        <v>-2</v>
      </c>
      <c r="F8306" s="1">
        <v>5</v>
      </c>
      <c r="G8306" s="7" t="str">
        <f>IF(E8306&lt;0,"0-",IF(E8306=0,"0",IF(E8306&lt;3.01,"0+ to 3",IF(E8306&lt;6.01,"3+ to 6",IF(E8306&lt;9.01,"6+ to 9",IF(E8306&lt;12.01,"9+ to 12",IF(E8306&lt;15.01,"12+ to 15",IF(E8306&lt;18.01,"15+ to 18",IF(E8306&lt;21.01,"18+ to 21",IF(E8306&lt;24.01,"21+ to 24",IF(E8306&lt;27.01,"24+ to 27",IF(E8306&lt;30.01,"27+ to 30","30+"))))))))))))</f>
        <v>0-</v>
      </c>
      <c r="H8306" s="7" t="str">
        <f>IF(F8306&lt;0,"0-",IF(F8306=0,"0",IF(F8306&lt;3.01,"0+ to 3",IF(F8306&lt;6.01,"3+ to 6",IF(F8306&lt;9.01,"6+ to 9",IF(F8306&lt;12.01,"9+ to 12",IF(F8306&lt;15.01,"12+ to 15",IF(F8306&lt;18.01,"15+ to 18",IF(F8306&lt;21.01,"18+ to 21",IF(F8306&lt;24.01,"21+ to 24",IF(F8306&lt;27.01,"24+ to 27",IF(F8306&lt;30.01,"27+ to 30","30+"))))))))))))</f>
        <v>3+ to 6</v>
      </c>
      <c r="I8306" t="str">
        <f>IF(G8306&lt;&gt;H8306,"DIFF","")</f>
        <v>DIFF</v>
      </c>
    </row>
    <row r="8307" spans="1:9">
      <c r="A8307" t="s">
        <v>102</v>
      </c>
      <c r="B8307" t="s">
        <v>197</v>
      </c>
      <c r="C8307" s="1">
        <v>114121549</v>
      </c>
      <c r="D8307" s="1">
        <v>2</v>
      </c>
      <c r="E8307" s="1">
        <v>-2</v>
      </c>
      <c r="F8307" s="1">
        <v>5</v>
      </c>
      <c r="G8307" s="7" t="str">
        <f>IF(E8307&lt;0,"0-",IF(E8307=0,"0",IF(E8307&lt;3.01,"0+ to 3",IF(E8307&lt;6.01,"3+ to 6",IF(E8307&lt;9.01,"6+ to 9",IF(E8307&lt;12.01,"9+ to 12",IF(E8307&lt;15.01,"12+ to 15",IF(E8307&lt;18.01,"15+ to 18",IF(E8307&lt;21.01,"18+ to 21",IF(E8307&lt;24.01,"21+ to 24",IF(E8307&lt;27.01,"24+ to 27",IF(E8307&lt;30.01,"27+ to 30","30+"))))))))))))</f>
        <v>0-</v>
      </c>
      <c r="H8307" s="7" t="str">
        <f>IF(F8307&lt;0,"0-",IF(F8307=0,"0",IF(F8307&lt;3.01,"0+ to 3",IF(F8307&lt;6.01,"3+ to 6",IF(F8307&lt;9.01,"6+ to 9",IF(F8307&lt;12.01,"9+ to 12",IF(F8307&lt;15.01,"12+ to 15",IF(F8307&lt;18.01,"15+ to 18",IF(F8307&lt;21.01,"18+ to 21",IF(F8307&lt;24.01,"21+ to 24",IF(F8307&lt;27.01,"24+ to 27",IF(F8307&lt;30.01,"27+ to 30","30+"))))))))))))</f>
        <v>3+ to 6</v>
      </c>
      <c r="I8307" t="str">
        <f>IF(G8307&lt;&gt;H8307,"DIFF","")</f>
        <v>DIFF</v>
      </c>
    </row>
    <row r="8308" spans="1:9">
      <c r="A8308" t="s">
        <v>102</v>
      </c>
      <c r="B8308" t="s">
        <v>197</v>
      </c>
      <c r="C8308" s="1">
        <v>114121670</v>
      </c>
      <c r="D8308" s="1">
        <v>4</v>
      </c>
      <c r="E8308" s="1">
        <v>-3</v>
      </c>
      <c r="F8308" s="1">
        <v>11</v>
      </c>
      <c r="G8308" s="7" t="str">
        <f>IF(E8308&lt;0,"0-",IF(E8308=0,"0",IF(E8308&lt;3.01,"0+ to 3",IF(E8308&lt;6.01,"3+ to 6",IF(E8308&lt;9.01,"6+ to 9",IF(E8308&lt;12.01,"9+ to 12",IF(E8308&lt;15.01,"12+ to 15",IF(E8308&lt;18.01,"15+ to 18",IF(E8308&lt;21.01,"18+ to 21",IF(E8308&lt;24.01,"21+ to 24",IF(E8308&lt;27.01,"24+ to 27",IF(E8308&lt;30.01,"27+ to 30","30+"))))))))))))</f>
        <v>0-</v>
      </c>
      <c r="H8308" s="7" t="str">
        <f>IF(F8308&lt;0,"0-",IF(F8308=0,"0",IF(F8308&lt;3.01,"0+ to 3",IF(F8308&lt;6.01,"3+ to 6",IF(F8308&lt;9.01,"6+ to 9",IF(F8308&lt;12.01,"9+ to 12",IF(F8308&lt;15.01,"12+ to 15",IF(F8308&lt;18.01,"15+ to 18",IF(F8308&lt;21.01,"18+ to 21",IF(F8308&lt;24.01,"21+ to 24",IF(F8308&lt;27.01,"24+ to 27",IF(F8308&lt;30.01,"27+ to 30","30+"))))))))))))</f>
        <v>9+ to 12</v>
      </c>
      <c r="I8308" t="str">
        <f>IF(G8308&lt;&gt;H8308,"DIFF","")</f>
        <v>DIFF</v>
      </c>
    </row>
    <row r="8309" spans="1:9">
      <c r="A8309" t="s">
        <v>102</v>
      </c>
      <c r="B8309" t="s">
        <v>197</v>
      </c>
      <c r="C8309" s="1">
        <v>114127273</v>
      </c>
      <c r="D8309" s="1">
        <v>2</v>
      </c>
      <c r="E8309" s="1">
        <v>-6</v>
      </c>
      <c r="F8309" s="1">
        <v>10</v>
      </c>
      <c r="G8309" s="7" t="str">
        <f>IF(E8309&lt;0,"0-",IF(E8309=0,"0",IF(E8309&lt;3.01,"0+ to 3",IF(E8309&lt;6.01,"3+ to 6",IF(E8309&lt;9.01,"6+ to 9",IF(E8309&lt;12.01,"9+ to 12",IF(E8309&lt;15.01,"12+ to 15",IF(E8309&lt;18.01,"15+ to 18",IF(E8309&lt;21.01,"18+ to 21",IF(E8309&lt;24.01,"21+ to 24",IF(E8309&lt;27.01,"24+ to 27",IF(E8309&lt;30.01,"27+ to 30","30+"))))))))))))</f>
        <v>0-</v>
      </c>
      <c r="H8309" s="7" t="str">
        <f>IF(F8309&lt;0,"0-",IF(F8309=0,"0",IF(F8309&lt;3.01,"0+ to 3",IF(F8309&lt;6.01,"3+ to 6",IF(F8309&lt;9.01,"6+ to 9",IF(F8309&lt;12.01,"9+ to 12",IF(F8309&lt;15.01,"12+ to 15",IF(F8309&lt;18.01,"15+ to 18",IF(F8309&lt;21.01,"18+ to 21",IF(F8309&lt;24.01,"21+ to 24",IF(F8309&lt;27.01,"24+ to 27",IF(F8309&lt;30.01,"27+ to 30","30+"))))))))))))</f>
        <v>9+ to 12</v>
      </c>
      <c r="I8309" t="str">
        <f>IF(G8309&lt;&gt;H8309,"DIFF","")</f>
        <v>DIFF</v>
      </c>
    </row>
    <row r="8310" spans="1:9">
      <c r="A8310" t="s">
        <v>103</v>
      </c>
      <c r="B8310" t="s">
        <v>197</v>
      </c>
      <c r="C8310" s="1">
        <v>114133388</v>
      </c>
      <c r="D8310" s="1">
        <v>4</v>
      </c>
      <c r="E8310" s="1">
        <v>-5</v>
      </c>
      <c r="F8310" s="1">
        <v>3</v>
      </c>
      <c r="G8310" s="7" t="str">
        <f>IF(E8310&lt;0,"0-",IF(E8310=0,"0",IF(E8310&lt;3.01,"0+ to 3",IF(E8310&lt;6.01,"3+ to 6",IF(E8310&lt;9.01,"6+ to 9",IF(E8310&lt;12.01,"9+ to 12",IF(E8310&lt;15.01,"12+ to 15",IF(E8310&lt;18.01,"15+ to 18",IF(E8310&lt;21.01,"18+ to 21",IF(E8310&lt;24.01,"21+ to 24",IF(E8310&lt;27.01,"24+ to 27",IF(E8310&lt;30.01,"27+ to 30","30+"))))))))))))</f>
        <v>0-</v>
      </c>
      <c r="H8310" s="7" t="str">
        <f>IF(F8310&lt;0,"0-",IF(F8310=0,"0",IF(F8310&lt;3.01,"0+ to 3",IF(F8310&lt;6.01,"3+ to 6",IF(F8310&lt;9.01,"6+ to 9",IF(F8310&lt;12.01,"9+ to 12",IF(F8310&lt;15.01,"12+ to 15",IF(F8310&lt;18.01,"15+ to 18",IF(F8310&lt;21.01,"18+ to 21",IF(F8310&lt;24.01,"21+ to 24",IF(F8310&lt;27.01,"24+ to 27",IF(F8310&lt;30.01,"27+ to 30","30+"))))))))))))</f>
        <v>0+ to 3</v>
      </c>
      <c r="I8310" t="str">
        <f>IF(G8310&lt;&gt;H8310,"DIFF","")</f>
        <v>DIFF</v>
      </c>
    </row>
    <row r="8311" spans="1:9">
      <c r="A8311" t="s">
        <v>102</v>
      </c>
      <c r="B8311" t="s">
        <v>196</v>
      </c>
      <c r="C8311" s="1">
        <v>114179365</v>
      </c>
      <c r="D8311" s="1">
        <v>4</v>
      </c>
      <c r="E8311" s="1">
        <v>0</v>
      </c>
      <c r="F8311" s="1">
        <v>573</v>
      </c>
      <c r="G8311" s="7" t="str">
        <f>IF(E8311&lt;0,"0-",IF(E8311=0,"0",IF(E8311&lt;3.01,"0+ to 3",IF(E8311&lt;6.01,"3+ to 6",IF(E8311&lt;9.01,"6+ to 9",IF(E8311&lt;12.01,"9+ to 12",IF(E8311&lt;15.01,"12+ to 15",IF(E8311&lt;18.01,"15+ to 18",IF(E8311&lt;21.01,"18+ to 21",IF(E8311&lt;24.01,"21+ to 24",IF(E8311&lt;27.01,"24+ to 27",IF(E8311&lt;30.01,"27+ to 30","30+"))))))))))))</f>
        <v>0</v>
      </c>
      <c r="H8311" s="7" t="str">
        <f>IF(F8311&lt;0,"0-",IF(F8311=0,"0",IF(F8311&lt;3.01,"0+ to 3",IF(F8311&lt;6.01,"3+ to 6",IF(F8311&lt;9.01,"6+ to 9",IF(F8311&lt;12.01,"9+ to 12",IF(F8311&lt;15.01,"12+ to 15",IF(F8311&lt;18.01,"15+ to 18",IF(F8311&lt;21.01,"18+ to 21",IF(F8311&lt;24.01,"21+ to 24",IF(F8311&lt;27.01,"24+ to 27",IF(F8311&lt;30.01,"27+ to 30","30+"))))))))))))</f>
        <v>30+</v>
      </c>
      <c r="I8311" t="str">
        <f>IF(G8311&lt;&gt;H8311,"DIFF","")</f>
        <v>DIFF</v>
      </c>
    </row>
    <row r="8312" spans="1:9">
      <c r="A8312" t="s">
        <v>102</v>
      </c>
      <c r="B8312" t="s">
        <v>196</v>
      </c>
      <c r="C8312" s="1">
        <v>114179451</v>
      </c>
      <c r="D8312" s="1">
        <v>3</v>
      </c>
      <c r="E8312" s="1">
        <v>-35</v>
      </c>
      <c r="F8312" s="1">
        <v>40</v>
      </c>
      <c r="G8312" s="7" t="str">
        <f>IF(E8312&lt;0,"0-",IF(E8312=0,"0",IF(E8312&lt;3.01,"0+ to 3",IF(E8312&lt;6.01,"3+ to 6",IF(E8312&lt;9.01,"6+ to 9",IF(E8312&lt;12.01,"9+ to 12",IF(E8312&lt;15.01,"12+ to 15",IF(E8312&lt;18.01,"15+ to 18",IF(E8312&lt;21.01,"18+ to 21",IF(E8312&lt;24.01,"21+ to 24",IF(E8312&lt;27.01,"24+ to 27",IF(E8312&lt;30.01,"27+ to 30","30+"))))))))))))</f>
        <v>0-</v>
      </c>
      <c r="H8312" s="7" t="str">
        <f>IF(F8312&lt;0,"0-",IF(F8312=0,"0",IF(F8312&lt;3.01,"0+ to 3",IF(F8312&lt;6.01,"3+ to 6",IF(F8312&lt;9.01,"6+ to 9",IF(F8312&lt;12.01,"9+ to 12",IF(F8312&lt;15.01,"12+ to 15",IF(F8312&lt;18.01,"15+ to 18",IF(F8312&lt;21.01,"18+ to 21",IF(F8312&lt;24.01,"21+ to 24",IF(F8312&lt;27.01,"24+ to 27",IF(F8312&lt;30.01,"27+ to 30","30+"))))))))))))</f>
        <v>30+</v>
      </c>
      <c r="I8312" t="str">
        <f>IF(G8312&lt;&gt;H8312,"DIFF","")</f>
        <v>DIFF</v>
      </c>
    </row>
    <row r="8313" spans="1:9">
      <c r="A8313" t="s">
        <v>102</v>
      </c>
      <c r="B8313" t="s">
        <v>196</v>
      </c>
      <c r="C8313" s="1">
        <v>114179934</v>
      </c>
      <c r="D8313" s="1">
        <v>2</v>
      </c>
      <c r="E8313" s="1">
        <v>0</v>
      </c>
      <c r="F8313" s="1">
        <v>4</v>
      </c>
      <c r="G8313" s="7" t="str">
        <f>IF(E8313&lt;0,"0-",IF(E8313=0,"0",IF(E8313&lt;3.01,"0+ to 3",IF(E8313&lt;6.01,"3+ to 6",IF(E8313&lt;9.01,"6+ to 9",IF(E8313&lt;12.01,"9+ to 12",IF(E8313&lt;15.01,"12+ to 15",IF(E8313&lt;18.01,"15+ to 18",IF(E8313&lt;21.01,"18+ to 21",IF(E8313&lt;24.01,"21+ to 24",IF(E8313&lt;27.01,"24+ to 27",IF(E8313&lt;30.01,"27+ to 30","30+"))))))))))))</f>
        <v>0</v>
      </c>
      <c r="H8313" s="7" t="str">
        <f>IF(F8313&lt;0,"0-",IF(F8313=0,"0",IF(F8313&lt;3.01,"0+ to 3",IF(F8313&lt;6.01,"3+ to 6",IF(F8313&lt;9.01,"6+ to 9",IF(F8313&lt;12.01,"9+ to 12",IF(F8313&lt;15.01,"12+ to 15",IF(F8313&lt;18.01,"15+ to 18",IF(F8313&lt;21.01,"18+ to 21",IF(F8313&lt;24.01,"21+ to 24",IF(F8313&lt;27.01,"24+ to 27",IF(F8313&lt;30.01,"27+ to 30","30+"))))))))))))</f>
        <v>3+ to 6</v>
      </c>
      <c r="I8313" t="str">
        <f>IF(G8313&lt;&gt;H8313,"DIFF","")</f>
        <v>DIFF</v>
      </c>
    </row>
    <row r="8314" spans="1:9">
      <c r="A8314" t="s">
        <v>102</v>
      </c>
      <c r="B8314" t="s">
        <v>196</v>
      </c>
      <c r="C8314" s="1">
        <v>114182251</v>
      </c>
      <c r="D8314" s="1">
        <v>4</v>
      </c>
      <c r="E8314" s="1">
        <v>-8</v>
      </c>
      <c r="F8314" s="1">
        <v>13</v>
      </c>
      <c r="G8314" s="7" t="str">
        <f>IF(E8314&lt;0,"0-",IF(E8314=0,"0",IF(E8314&lt;3.01,"0+ to 3",IF(E8314&lt;6.01,"3+ to 6",IF(E8314&lt;9.01,"6+ to 9",IF(E8314&lt;12.01,"9+ to 12",IF(E8314&lt;15.01,"12+ to 15",IF(E8314&lt;18.01,"15+ to 18",IF(E8314&lt;21.01,"18+ to 21",IF(E8314&lt;24.01,"21+ to 24",IF(E8314&lt;27.01,"24+ to 27",IF(E8314&lt;30.01,"27+ to 30","30+"))))))))))))</f>
        <v>0-</v>
      </c>
      <c r="H8314" s="7" t="str">
        <f>IF(F8314&lt;0,"0-",IF(F8314=0,"0",IF(F8314&lt;3.01,"0+ to 3",IF(F8314&lt;6.01,"3+ to 6",IF(F8314&lt;9.01,"6+ to 9",IF(F8314&lt;12.01,"9+ to 12",IF(F8314&lt;15.01,"12+ to 15",IF(F8314&lt;18.01,"15+ to 18",IF(F8314&lt;21.01,"18+ to 21",IF(F8314&lt;24.01,"21+ to 24",IF(F8314&lt;27.01,"24+ to 27",IF(F8314&lt;30.01,"27+ to 30","30+"))))))))))))</f>
        <v>12+ to 15</v>
      </c>
      <c r="I8314" t="str">
        <f>IF(G8314&lt;&gt;H8314,"DIFF","")</f>
        <v>DIFF</v>
      </c>
    </row>
    <row r="8315" spans="1:9">
      <c r="A8315" t="s">
        <v>102</v>
      </c>
      <c r="B8315" t="s">
        <v>196</v>
      </c>
      <c r="C8315" s="1">
        <v>114183435</v>
      </c>
      <c r="D8315" s="1">
        <v>2</v>
      </c>
      <c r="E8315" s="1">
        <v>-4</v>
      </c>
      <c r="F8315" s="1">
        <v>6</v>
      </c>
      <c r="G8315" s="7" t="str">
        <f>IF(E8315&lt;0,"0-",IF(E8315=0,"0",IF(E8315&lt;3.01,"0+ to 3",IF(E8315&lt;6.01,"3+ to 6",IF(E8315&lt;9.01,"6+ to 9",IF(E8315&lt;12.01,"9+ to 12",IF(E8315&lt;15.01,"12+ to 15",IF(E8315&lt;18.01,"15+ to 18",IF(E8315&lt;21.01,"18+ to 21",IF(E8315&lt;24.01,"21+ to 24",IF(E8315&lt;27.01,"24+ to 27",IF(E8315&lt;30.01,"27+ to 30","30+"))))))))))))</f>
        <v>0-</v>
      </c>
      <c r="H8315" s="7" t="str">
        <f>IF(F8315&lt;0,"0-",IF(F8315=0,"0",IF(F8315&lt;3.01,"0+ to 3",IF(F8315&lt;6.01,"3+ to 6",IF(F8315&lt;9.01,"6+ to 9",IF(F8315&lt;12.01,"9+ to 12",IF(F8315&lt;15.01,"12+ to 15",IF(F8315&lt;18.01,"15+ to 18",IF(F8315&lt;21.01,"18+ to 21",IF(F8315&lt;24.01,"21+ to 24",IF(F8315&lt;27.01,"24+ to 27",IF(F8315&lt;30.01,"27+ to 30","30+"))))))))))))</f>
        <v>3+ to 6</v>
      </c>
      <c r="I8315" t="str">
        <f>IF(G8315&lt;&gt;H8315,"DIFF","")</f>
        <v>DIFF</v>
      </c>
    </row>
    <row r="8316" spans="1:9">
      <c r="A8316" t="s">
        <v>102</v>
      </c>
      <c r="B8316" t="s">
        <v>196</v>
      </c>
      <c r="C8316" s="1">
        <v>114184592</v>
      </c>
      <c r="D8316" s="1">
        <v>4</v>
      </c>
      <c r="E8316" s="1">
        <v>-4</v>
      </c>
      <c r="F8316" s="1">
        <v>13</v>
      </c>
      <c r="G8316" s="7" t="str">
        <f>IF(E8316&lt;0,"0-",IF(E8316=0,"0",IF(E8316&lt;3.01,"0+ to 3",IF(E8316&lt;6.01,"3+ to 6",IF(E8316&lt;9.01,"6+ to 9",IF(E8316&lt;12.01,"9+ to 12",IF(E8316&lt;15.01,"12+ to 15",IF(E8316&lt;18.01,"15+ to 18",IF(E8316&lt;21.01,"18+ to 21",IF(E8316&lt;24.01,"21+ to 24",IF(E8316&lt;27.01,"24+ to 27",IF(E8316&lt;30.01,"27+ to 30","30+"))))))))))))</f>
        <v>0-</v>
      </c>
      <c r="H8316" s="7" t="str">
        <f>IF(F8316&lt;0,"0-",IF(F8316=0,"0",IF(F8316&lt;3.01,"0+ to 3",IF(F8316&lt;6.01,"3+ to 6",IF(F8316&lt;9.01,"6+ to 9",IF(F8316&lt;12.01,"9+ to 12",IF(F8316&lt;15.01,"12+ to 15",IF(F8316&lt;18.01,"15+ to 18",IF(F8316&lt;21.01,"18+ to 21",IF(F8316&lt;24.01,"21+ to 24",IF(F8316&lt;27.01,"24+ to 27",IF(F8316&lt;30.01,"27+ to 30","30+"))))))))))))</f>
        <v>12+ to 15</v>
      </c>
      <c r="I8316" t="str">
        <f>IF(G8316&lt;&gt;H8316,"DIFF","")</f>
        <v>DIFF</v>
      </c>
    </row>
    <row r="8317" spans="1:9">
      <c r="A8317" t="s">
        <v>102</v>
      </c>
      <c r="B8317" t="s">
        <v>196</v>
      </c>
      <c r="C8317" s="1">
        <v>114193997</v>
      </c>
      <c r="D8317" s="1">
        <v>2</v>
      </c>
      <c r="E8317" s="1">
        <v>-10</v>
      </c>
      <c r="F8317" s="1">
        <v>20</v>
      </c>
      <c r="G8317" s="7" t="str">
        <f>IF(E8317&lt;0,"0-",IF(E8317=0,"0",IF(E8317&lt;3.01,"0+ to 3",IF(E8317&lt;6.01,"3+ to 6",IF(E8317&lt;9.01,"6+ to 9",IF(E8317&lt;12.01,"9+ to 12",IF(E8317&lt;15.01,"12+ to 15",IF(E8317&lt;18.01,"15+ to 18",IF(E8317&lt;21.01,"18+ to 21",IF(E8317&lt;24.01,"21+ to 24",IF(E8317&lt;27.01,"24+ to 27",IF(E8317&lt;30.01,"27+ to 30","30+"))))))))))))</f>
        <v>0-</v>
      </c>
      <c r="H8317" s="7" t="str">
        <f>IF(F8317&lt;0,"0-",IF(F8317=0,"0",IF(F8317&lt;3.01,"0+ to 3",IF(F8317&lt;6.01,"3+ to 6",IF(F8317&lt;9.01,"6+ to 9",IF(F8317&lt;12.01,"9+ to 12",IF(F8317&lt;15.01,"12+ to 15",IF(F8317&lt;18.01,"15+ to 18",IF(F8317&lt;21.01,"18+ to 21",IF(F8317&lt;24.01,"21+ to 24",IF(F8317&lt;27.01,"24+ to 27",IF(F8317&lt;30.01,"27+ to 30","30+"))))))))))))</f>
        <v>18+ to 21</v>
      </c>
      <c r="I8317" t="str">
        <f>IF(G8317&lt;&gt;H8317,"DIFF","")</f>
        <v>DIFF</v>
      </c>
    </row>
    <row r="8318" spans="1:9">
      <c r="A8318" t="s">
        <v>102</v>
      </c>
      <c r="B8318" t="s">
        <v>196</v>
      </c>
      <c r="C8318" s="1">
        <v>114195468</v>
      </c>
      <c r="D8318" s="1">
        <v>8</v>
      </c>
      <c r="E8318" s="1">
        <v>0</v>
      </c>
      <c r="F8318" s="1">
        <v>0</v>
      </c>
      <c r="G8318" s="7" t="str">
        <f>IF(E8318&lt;0,"0-",IF(E8318=0,"0",IF(E8318&lt;3.01,"0+ to 3",IF(E8318&lt;6.01,"3+ to 6",IF(E8318&lt;9.01,"6+ to 9",IF(E8318&lt;12.01,"9+ to 12",IF(E8318&lt;15.01,"12+ to 15",IF(E8318&lt;18.01,"15+ to 18",IF(E8318&lt;21.01,"18+ to 21",IF(E8318&lt;24.01,"21+ to 24",IF(E8318&lt;27.01,"24+ to 27",IF(E8318&lt;30.01,"27+ to 30","30+"))))))))))))</f>
        <v>0</v>
      </c>
      <c r="H8318" s="7" t="str">
        <f>IF(F8318&lt;0,"0-",IF(F8318=0,"0",IF(F8318&lt;3.01,"0+ to 3",IF(F8318&lt;6.01,"3+ to 6",IF(F8318&lt;9.01,"6+ to 9",IF(F8318&lt;12.01,"9+ to 12",IF(F8318&lt;15.01,"12+ to 15",IF(F8318&lt;18.01,"15+ to 18",IF(F8318&lt;21.01,"18+ to 21",IF(F8318&lt;24.01,"21+ to 24",IF(F8318&lt;27.01,"24+ to 27",IF(F8318&lt;30.01,"27+ to 30","30+"))))))))))))</f>
        <v>0</v>
      </c>
      <c r="I8318" t="str">
        <f>IF(G8318&lt;&gt;H8318,"DIFF","")</f>
        <v/>
      </c>
    </row>
    <row r="8319" spans="1:9">
      <c r="A8319" t="s">
        <v>102</v>
      </c>
      <c r="B8319" t="s">
        <v>196</v>
      </c>
      <c r="C8319" s="1">
        <v>114199310</v>
      </c>
      <c r="D8319" s="1">
        <v>4</v>
      </c>
      <c r="E8319" s="1">
        <v>-2</v>
      </c>
      <c r="F8319" s="1">
        <v>21</v>
      </c>
      <c r="G8319" s="7" t="str">
        <f>IF(E8319&lt;0,"0-",IF(E8319=0,"0",IF(E8319&lt;3.01,"0+ to 3",IF(E8319&lt;6.01,"3+ to 6",IF(E8319&lt;9.01,"6+ to 9",IF(E8319&lt;12.01,"9+ to 12",IF(E8319&lt;15.01,"12+ to 15",IF(E8319&lt;18.01,"15+ to 18",IF(E8319&lt;21.01,"18+ to 21",IF(E8319&lt;24.01,"21+ to 24",IF(E8319&lt;27.01,"24+ to 27",IF(E8319&lt;30.01,"27+ to 30","30+"))))))))))))</f>
        <v>0-</v>
      </c>
      <c r="H8319" s="7" t="str">
        <f>IF(F8319&lt;0,"0-",IF(F8319=0,"0",IF(F8319&lt;3.01,"0+ to 3",IF(F8319&lt;6.01,"3+ to 6",IF(F8319&lt;9.01,"6+ to 9",IF(F8319&lt;12.01,"9+ to 12",IF(F8319&lt;15.01,"12+ to 15",IF(F8319&lt;18.01,"15+ to 18",IF(F8319&lt;21.01,"18+ to 21",IF(F8319&lt;24.01,"21+ to 24",IF(F8319&lt;27.01,"24+ to 27",IF(F8319&lt;30.01,"27+ to 30","30+"))))))))))))</f>
        <v>18+ to 21</v>
      </c>
      <c r="I8319" t="str">
        <f>IF(G8319&lt;&gt;H8319,"DIFF","")</f>
        <v>DIFF</v>
      </c>
    </row>
    <row r="8320" spans="1:9">
      <c r="A8320" t="s">
        <v>102</v>
      </c>
      <c r="B8320" t="s">
        <v>195</v>
      </c>
      <c r="C8320" s="1">
        <v>114235034</v>
      </c>
      <c r="D8320" s="1">
        <v>8</v>
      </c>
      <c r="E8320" s="1">
        <v>-26</v>
      </c>
      <c r="F8320" s="1">
        <v>228</v>
      </c>
      <c r="G8320" s="7" t="str">
        <f>IF(E8320&lt;0,"0-",IF(E8320=0,"0",IF(E8320&lt;3.01,"0+ to 3",IF(E8320&lt;6.01,"3+ to 6",IF(E8320&lt;9.01,"6+ to 9",IF(E8320&lt;12.01,"9+ to 12",IF(E8320&lt;15.01,"12+ to 15",IF(E8320&lt;18.01,"15+ to 18",IF(E8320&lt;21.01,"18+ to 21",IF(E8320&lt;24.01,"21+ to 24",IF(E8320&lt;27.01,"24+ to 27",IF(E8320&lt;30.01,"27+ to 30","30+"))))))))))))</f>
        <v>0-</v>
      </c>
      <c r="H8320" s="7" t="str">
        <f>IF(F8320&lt;0,"0-",IF(F8320=0,"0",IF(F8320&lt;3.01,"0+ to 3",IF(F8320&lt;6.01,"3+ to 6",IF(F8320&lt;9.01,"6+ to 9",IF(F8320&lt;12.01,"9+ to 12",IF(F8320&lt;15.01,"12+ to 15",IF(F8320&lt;18.01,"15+ to 18",IF(F8320&lt;21.01,"18+ to 21",IF(F8320&lt;24.01,"21+ to 24",IF(F8320&lt;27.01,"24+ to 27",IF(F8320&lt;30.01,"27+ to 30","30+"))))))))))))</f>
        <v>30+</v>
      </c>
      <c r="I8320" t="str">
        <f>IF(G8320&lt;&gt;H8320,"DIFF","")</f>
        <v>DIFF</v>
      </c>
    </row>
    <row r="8321" spans="1:9">
      <c r="A8321" t="s">
        <v>103</v>
      </c>
      <c r="B8321" t="s">
        <v>195</v>
      </c>
      <c r="C8321" s="1">
        <v>114235037</v>
      </c>
      <c r="D8321" s="1">
        <v>2</v>
      </c>
      <c r="E8321" s="1">
        <v>-19</v>
      </c>
      <c r="F8321" s="1">
        <v>238</v>
      </c>
      <c r="G8321" s="7" t="str">
        <f>IF(E8321&lt;0,"0-",IF(E8321=0,"0",IF(E8321&lt;3.01,"0+ to 3",IF(E8321&lt;6.01,"3+ to 6",IF(E8321&lt;9.01,"6+ to 9",IF(E8321&lt;12.01,"9+ to 12",IF(E8321&lt;15.01,"12+ to 15",IF(E8321&lt;18.01,"15+ to 18",IF(E8321&lt;21.01,"18+ to 21",IF(E8321&lt;24.01,"21+ to 24",IF(E8321&lt;27.01,"24+ to 27",IF(E8321&lt;30.01,"27+ to 30","30+"))))))))))))</f>
        <v>0-</v>
      </c>
      <c r="H8321" s="7" t="str">
        <f>IF(F8321&lt;0,"0-",IF(F8321=0,"0",IF(F8321&lt;3.01,"0+ to 3",IF(F8321&lt;6.01,"3+ to 6",IF(F8321&lt;9.01,"6+ to 9",IF(F8321&lt;12.01,"9+ to 12",IF(F8321&lt;15.01,"12+ to 15",IF(F8321&lt;18.01,"15+ to 18",IF(F8321&lt;21.01,"18+ to 21",IF(F8321&lt;24.01,"21+ to 24",IF(F8321&lt;27.01,"24+ to 27",IF(F8321&lt;30.01,"27+ to 30","30+"))))))))))))</f>
        <v>30+</v>
      </c>
      <c r="I8321" t="str">
        <f>IF(G8321&lt;&gt;H8321,"DIFF","")</f>
        <v>DIFF</v>
      </c>
    </row>
    <row r="8322" spans="1:9">
      <c r="A8322" t="s">
        <v>102</v>
      </c>
      <c r="B8322" t="s">
        <v>195</v>
      </c>
      <c r="C8322" s="1">
        <v>114235042</v>
      </c>
      <c r="D8322" s="1">
        <v>2</v>
      </c>
      <c r="E8322" s="1">
        <v>-3</v>
      </c>
      <c r="F8322" s="1">
        <v>117</v>
      </c>
      <c r="G8322" s="7" t="str">
        <f>IF(E8322&lt;0,"0-",IF(E8322=0,"0",IF(E8322&lt;3.01,"0+ to 3",IF(E8322&lt;6.01,"3+ to 6",IF(E8322&lt;9.01,"6+ to 9",IF(E8322&lt;12.01,"9+ to 12",IF(E8322&lt;15.01,"12+ to 15",IF(E8322&lt;18.01,"15+ to 18",IF(E8322&lt;21.01,"18+ to 21",IF(E8322&lt;24.01,"21+ to 24",IF(E8322&lt;27.01,"24+ to 27",IF(E8322&lt;30.01,"27+ to 30","30+"))))))))))))</f>
        <v>0-</v>
      </c>
      <c r="H8322" s="7" t="str">
        <f>IF(F8322&lt;0,"0-",IF(F8322=0,"0",IF(F8322&lt;3.01,"0+ to 3",IF(F8322&lt;6.01,"3+ to 6",IF(F8322&lt;9.01,"6+ to 9",IF(F8322&lt;12.01,"9+ to 12",IF(F8322&lt;15.01,"12+ to 15",IF(F8322&lt;18.01,"15+ to 18",IF(F8322&lt;21.01,"18+ to 21",IF(F8322&lt;24.01,"21+ to 24",IF(F8322&lt;27.01,"24+ to 27",IF(F8322&lt;30.01,"27+ to 30","30+"))))))))))))</f>
        <v>30+</v>
      </c>
      <c r="I8322" t="str">
        <f>IF(G8322&lt;&gt;H8322,"DIFF","")</f>
        <v>DIFF</v>
      </c>
    </row>
    <row r="8323" spans="1:9">
      <c r="A8323" t="s">
        <v>103</v>
      </c>
      <c r="B8323" t="s">
        <v>195</v>
      </c>
      <c r="C8323" s="1">
        <v>114235052</v>
      </c>
      <c r="D8323" s="1">
        <v>3</v>
      </c>
      <c r="E8323" s="1">
        <v>-498</v>
      </c>
      <c r="F8323" s="1">
        <v>0</v>
      </c>
      <c r="G8323" s="7" t="str">
        <f>IF(E8323&lt;0,"0-",IF(E8323=0,"0",IF(E8323&lt;3.01,"0+ to 3",IF(E8323&lt;6.01,"3+ to 6",IF(E8323&lt;9.01,"6+ to 9",IF(E8323&lt;12.01,"9+ to 12",IF(E8323&lt;15.01,"12+ to 15",IF(E8323&lt;18.01,"15+ to 18",IF(E8323&lt;21.01,"18+ to 21",IF(E8323&lt;24.01,"21+ to 24",IF(E8323&lt;27.01,"24+ to 27",IF(E8323&lt;30.01,"27+ to 30","30+"))))))))))))</f>
        <v>0-</v>
      </c>
      <c r="H8323" s="7" t="str">
        <f>IF(F8323&lt;0,"0-",IF(F8323=0,"0",IF(F8323&lt;3.01,"0+ to 3",IF(F8323&lt;6.01,"3+ to 6",IF(F8323&lt;9.01,"6+ to 9",IF(F8323&lt;12.01,"9+ to 12",IF(F8323&lt;15.01,"12+ to 15",IF(F8323&lt;18.01,"15+ to 18",IF(F8323&lt;21.01,"18+ to 21",IF(F8323&lt;24.01,"21+ to 24",IF(F8323&lt;27.01,"24+ to 27",IF(F8323&lt;30.01,"27+ to 30","30+"))))))))))))</f>
        <v>0</v>
      </c>
      <c r="I8323" t="str">
        <f>IF(G8323&lt;&gt;H8323,"DIFF","")</f>
        <v>DIFF</v>
      </c>
    </row>
    <row r="8324" spans="1:9">
      <c r="A8324" t="s">
        <v>102</v>
      </c>
      <c r="B8324" t="s">
        <v>195</v>
      </c>
      <c r="C8324" s="1">
        <v>114238749</v>
      </c>
      <c r="D8324" s="1">
        <v>2</v>
      </c>
      <c r="E8324" s="1">
        <v>-6</v>
      </c>
      <c r="F8324" s="1">
        <v>9</v>
      </c>
      <c r="G8324" s="7" t="str">
        <f>IF(E8324&lt;0,"0-",IF(E8324=0,"0",IF(E8324&lt;3.01,"0+ to 3",IF(E8324&lt;6.01,"3+ to 6",IF(E8324&lt;9.01,"6+ to 9",IF(E8324&lt;12.01,"9+ to 12",IF(E8324&lt;15.01,"12+ to 15",IF(E8324&lt;18.01,"15+ to 18",IF(E8324&lt;21.01,"18+ to 21",IF(E8324&lt;24.01,"21+ to 24",IF(E8324&lt;27.01,"24+ to 27",IF(E8324&lt;30.01,"27+ to 30","30+"))))))))))))</f>
        <v>0-</v>
      </c>
      <c r="H8324" s="7" t="str">
        <f>IF(F8324&lt;0,"0-",IF(F8324=0,"0",IF(F8324&lt;3.01,"0+ to 3",IF(F8324&lt;6.01,"3+ to 6",IF(F8324&lt;9.01,"6+ to 9",IF(F8324&lt;12.01,"9+ to 12",IF(F8324&lt;15.01,"12+ to 15",IF(F8324&lt;18.01,"15+ to 18",IF(F8324&lt;21.01,"18+ to 21",IF(F8324&lt;24.01,"21+ to 24",IF(F8324&lt;27.01,"24+ to 27",IF(F8324&lt;30.01,"27+ to 30","30+"))))))))))))</f>
        <v>6+ to 9</v>
      </c>
      <c r="I8324" t="str">
        <f>IF(G8324&lt;&gt;H8324,"DIFF","")</f>
        <v>DIFF</v>
      </c>
    </row>
    <row r="8325" spans="1:9">
      <c r="A8325" t="s">
        <v>102</v>
      </c>
      <c r="B8325" t="s">
        <v>195</v>
      </c>
      <c r="C8325" s="1">
        <v>114240905</v>
      </c>
      <c r="D8325" s="1">
        <v>2</v>
      </c>
      <c r="E8325" s="1">
        <v>-6</v>
      </c>
      <c r="F8325" s="1">
        <v>9</v>
      </c>
      <c r="G8325" s="7" t="str">
        <f>IF(E8325&lt;0,"0-",IF(E8325=0,"0",IF(E8325&lt;3.01,"0+ to 3",IF(E8325&lt;6.01,"3+ to 6",IF(E8325&lt;9.01,"6+ to 9",IF(E8325&lt;12.01,"9+ to 12",IF(E8325&lt;15.01,"12+ to 15",IF(E8325&lt;18.01,"15+ to 18",IF(E8325&lt;21.01,"18+ to 21",IF(E8325&lt;24.01,"21+ to 24",IF(E8325&lt;27.01,"24+ to 27",IF(E8325&lt;30.01,"27+ to 30","30+"))))))))))))</f>
        <v>0-</v>
      </c>
      <c r="H8325" s="7" t="str">
        <f>IF(F8325&lt;0,"0-",IF(F8325=0,"0",IF(F8325&lt;3.01,"0+ to 3",IF(F8325&lt;6.01,"3+ to 6",IF(F8325&lt;9.01,"6+ to 9",IF(F8325&lt;12.01,"9+ to 12",IF(F8325&lt;15.01,"12+ to 15",IF(F8325&lt;18.01,"15+ to 18",IF(F8325&lt;21.01,"18+ to 21",IF(F8325&lt;24.01,"21+ to 24",IF(F8325&lt;27.01,"24+ to 27",IF(F8325&lt;30.01,"27+ to 30","30+"))))))))))))</f>
        <v>6+ to 9</v>
      </c>
      <c r="I8325" t="str">
        <f>IF(G8325&lt;&gt;H8325,"DIFF","")</f>
        <v>DIFF</v>
      </c>
    </row>
    <row r="8326" spans="1:9">
      <c r="A8326" t="s">
        <v>102</v>
      </c>
      <c r="B8326" t="s">
        <v>195</v>
      </c>
      <c r="C8326" s="1">
        <v>114240977</v>
      </c>
      <c r="D8326" s="1">
        <v>2</v>
      </c>
      <c r="E8326" s="1">
        <v>-2</v>
      </c>
      <c r="F8326" s="1">
        <v>4</v>
      </c>
      <c r="G8326" s="7" t="str">
        <f>IF(E8326&lt;0,"0-",IF(E8326=0,"0",IF(E8326&lt;3.01,"0+ to 3",IF(E8326&lt;6.01,"3+ to 6",IF(E8326&lt;9.01,"6+ to 9",IF(E8326&lt;12.01,"9+ to 12",IF(E8326&lt;15.01,"12+ to 15",IF(E8326&lt;18.01,"15+ to 18",IF(E8326&lt;21.01,"18+ to 21",IF(E8326&lt;24.01,"21+ to 24",IF(E8326&lt;27.01,"24+ to 27",IF(E8326&lt;30.01,"27+ to 30","30+"))))))))))))</f>
        <v>0-</v>
      </c>
      <c r="H8326" s="7" t="str">
        <f>IF(F8326&lt;0,"0-",IF(F8326=0,"0",IF(F8326&lt;3.01,"0+ to 3",IF(F8326&lt;6.01,"3+ to 6",IF(F8326&lt;9.01,"6+ to 9",IF(F8326&lt;12.01,"9+ to 12",IF(F8326&lt;15.01,"12+ to 15",IF(F8326&lt;18.01,"15+ to 18",IF(F8326&lt;21.01,"18+ to 21",IF(F8326&lt;24.01,"21+ to 24",IF(F8326&lt;27.01,"24+ to 27",IF(F8326&lt;30.01,"27+ to 30","30+"))))))))))))</f>
        <v>3+ to 6</v>
      </c>
      <c r="I8326" t="str">
        <f>IF(G8326&lt;&gt;H8326,"DIFF","")</f>
        <v>DIFF</v>
      </c>
    </row>
    <row r="8327" spans="1:9">
      <c r="A8327" t="s">
        <v>102</v>
      </c>
      <c r="B8327" t="s">
        <v>195</v>
      </c>
      <c r="C8327" s="1">
        <v>114241943</v>
      </c>
      <c r="D8327" s="1">
        <v>2</v>
      </c>
      <c r="E8327" s="1">
        <v>-7</v>
      </c>
      <c r="F8327" s="1">
        <v>10</v>
      </c>
      <c r="G8327" s="7" t="str">
        <f>IF(E8327&lt;0,"0-",IF(E8327=0,"0",IF(E8327&lt;3.01,"0+ to 3",IF(E8327&lt;6.01,"3+ to 6",IF(E8327&lt;9.01,"6+ to 9",IF(E8327&lt;12.01,"9+ to 12",IF(E8327&lt;15.01,"12+ to 15",IF(E8327&lt;18.01,"15+ to 18",IF(E8327&lt;21.01,"18+ to 21",IF(E8327&lt;24.01,"21+ to 24",IF(E8327&lt;27.01,"24+ to 27",IF(E8327&lt;30.01,"27+ to 30","30+"))))))))))))</f>
        <v>0-</v>
      </c>
      <c r="H8327" s="7" t="str">
        <f>IF(F8327&lt;0,"0-",IF(F8327=0,"0",IF(F8327&lt;3.01,"0+ to 3",IF(F8327&lt;6.01,"3+ to 6",IF(F8327&lt;9.01,"6+ to 9",IF(F8327&lt;12.01,"9+ to 12",IF(F8327&lt;15.01,"12+ to 15",IF(F8327&lt;18.01,"15+ to 18",IF(F8327&lt;21.01,"18+ to 21",IF(F8327&lt;24.01,"21+ to 24",IF(F8327&lt;27.01,"24+ to 27",IF(F8327&lt;30.01,"27+ to 30","30+"))))))))))))</f>
        <v>9+ to 12</v>
      </c>
      <c r="I8327" t="str">
        <f>IF(G8327&lt;&gt;H8327,"DIFF","")</f>
        <v>DIFF</v>
      </c>
    </row>
    <row r="8328" spans="1:9">
      <c r="A8328" t="s">
        <v>102</v>
      </c>
      <c r="B8328" t="s">
        <v>195</v>
      </c>
      <c r="C8328" s="1">
        <v>114243033</v>
      </c>
      <c r="D8328" s="1">
        <v>2</v>
      </c>
      <c r="E8328" s="1">
        <v>-2</v>
      </c>
      <c r="F8328" s="1">
        <v>6</v>
      </c>
      <c r="G8328" s="7" t="str">
        <f>IF(E8328&lt;0,"0-",IF(E8328=0,"0",IF(E8328&lt;3.01,"0+ to 3",IF(E8328&lt;6.01,"3+ to 6",IF(E8328&lt;9.01,"6+ to 9",IF(E8328&lt;12.01,"9+ to 12",IF(E8328&lt;15.01,"12+ to 15",IF(E8328&lt;18.01,"15+ to 18",IF(E8328&lt;21.01,"18+ to 21",IF(E8328&lt;24.01,"21+ to 24",IF(E8328&lt;27.01,"24+ to 27",IF(E8328&lt;30.01,"27+ to 30","30+"))))))))))))</f>
        <v>0-</v>
      </c>
      <c r="H8328" s="7" t="str">
        <f>IF(F8328&lt;0,"0-",IF(F8328=0,"0",IF(F8328&lt;3.01,"0+ to 3",IF(F8328&lt;6.01,"3+ to 6",IF(F8328&lt;9.01,"6+ to 9",IF(F8328&lt;12.01,"9+ to 12",IF(F8328&lt;15.01,"12+ to 15",IF(F8328&lt;18.01,"15+ to 18",IF(F8328&lt;21.01,"18+ to 21",IF(F8328&lt;24.01,"21+ to 24",IF(F8328&lt;27.01,"24+ to 27",IF(F8328&lt;30.01,"27+ to 30","30+"))))))))))))</f>
        <v>3+ to 6</v>
      </c>
      <c r="I8328" t="str">
        <f>IF(G8328&lt;&gt;H8328,"DIFF","")</f>
        <v>DIFF</v>
      </c>
    </row>
    <row r="8329" spans="1:9">
      <c r="A8329" t="s">
        <v>102</v>
      </c>
      <c r="B8329" t="s">
        <v>195</v>
      </c>
      <c r="C8329" s="1">
        <v>114244897</v>
      </c>
      <c r="D8329" s="1">
        <v>2</v>
      </c>
      <c r="E8329" s="1">
        <v>-7</v>
      </c>
      <c r="F8329" s="1">
        <v>33</v>
      </c>
      <c r="G8329" s="7" t="str">
        <f>IF(E8329&lt;0,"0-",IF(E8329=0,"0",IF(E8329&lt;3.01,"0+ to 3",IF(E8329&lt;6.01,"3+ to 6",IF(E8329&lt;9.01,"6+ to 9",IF(E8329&lt;12.01,"9+ to 12",IF(E8329&lt;15.01,"12+ to 15",IF(E8329&lt;18.01,"15+ to 18",IF(E8329&lt;21.01,"18+ to 21",IF(E8329&lt;24.01,"21+ to 24",IF(E8329&lt;27.01,"24+ to 27",IF(E8329&lt;30.01,"27+ to 30","30+"))))))))))))</f>
        <v>0-</v>
      </c>
      <c r="H8329" s="7" t="str">
        <f>IF(F8329&lt;0,"0-",IF(F8329=0,"0",IF(F8329&lt;3.01,"0+ to 3",IF(F8329&lt;6.01,"3+ to 6",IF(F8329&lt;9.01,"6+ to 9",IF(F8329&lt;12.01,"9+ to 12",IF(F8329&lt;15.01,"12+ to 15",IF(F8329&lt;18.01,"15+ to 18",IF(F8329&lt;21.01,"18+ to 21",IF(F8329&lt;24.01,"21+ to 24",IF(F8329&lt;27.01,"24+ to 27",IF(F8329&lt;30.01,"27+ to 30","30+"))))))))))))</f>
        <v>30+</v>
      </c>
      <c r="I8329" t="str">
        <f>IF(G8329&lt;&gt;H8329,"DIFF","")</f>
        <v>DIFF</v>
      </c>
    </row>
    <row r="8330" spans="1:9">
      <c r="A8330" t="s">
        <v>102</v>
      </c>
      <c r="B8330" t="s">
        <v>195</v>
      </c>
      <c r="C8330" s="1">
        <v>114255157</v>
      </c>
      <c r="D8330" s="1">
        <v>2</v>
      </c>
      <c r="E8330" s="1">
        <v>-7</v>
      </c>
      <c r="F8330" s="1">
        <v>11</v>
      </c>
      <c r="G8330" s="7" t="str">
        <f>IF(E8330&lt;0,"0-",IF(E8330=0,"0",IF(E8330&lt;3.01,"0+ to 3",IF(E8330&lt;6.01,"3+ to 6",IF(E8330&lt;9.01,"6+ to 9",IF(E8330&lt;12.01,"9+ to 12",IF(E8330&lt;15.01,"12+ to 15",IF(E8330&lt;18.01,"15+ to 18",IF(E8330&lt;21.01,"18+ to 21",IF(E8330&lt;24.01,"21+ to 24",IF(E8330&lt;27.01,"24+ to 27",IF(E8330&lt;30.01,"27+ to 30","30+"))))))))))))</f>
        <v>0-</v>
      </c>
      <c r="H8330" s="7" t="str">
        <f>IF(F8330&lt;0,"0-",IF(F8330=0,"0",IF(F8330&lt;3.01,"0+ to 3",IF(F8330&lt;6.01,"3+ to 6",IF(F8330&lt;9.01,"6+ to 9",IF(F8330&lt;12.01,"9+ to 12",IF(F8330&lt;15.01,"12+ to 15",IF(F8330&lt;18.01,"15+ to 18",IF(F8330&lt;21.01,"18+ to 21",IF(F8330&lt;24.01,"21+ to 24",IF(F8330&lt;27.01,"24+ to 27",IF(F8330&lt;30.01,"27+ to 30","30+"))))))))))))</f>
        <v>9+ to 12</v>
      </c>
      <c r="I8330" t="str">
        <f>IF(G8330&lt;&gt;H8330,"DIFF","")</f>
        <v>DIFF</v>
      </c>
    </row>
    <row r="8331" spans="1:9">
      <c r="A8331" t="s">
        <v>102</v>
      </c>
      <c r="B8331" t="s">
        <v>195</v>
      </c>
      <c r="C8331" s="1">
        <v>114258452</v>
      </c>
      <c r="D8331" s="1">
        <v>3</v>
      </c>
      <c r="E8331" s="1">
        <v>-13</v>
      </c>
      <c r="F8331" s="1">
        <v>25</v>
      </c>
      <c r="G8331" s="7" t="str">
        <f>IF(E8331&lt;0,"0-",IF(E8331=0,"0",IF(E8331&lt;3.01,"0+ to 3",IF(E8331&lt;6.01,"3+ to 6",IF(E8331&lt;9.01,"6+ to 9",IF(E8331&lt;12.01,"9+ to 12",IF(E8331&lt;15.01,"12+ to 15",IF(E8331&lt;18.01,"15+ to 18",IF(E8331&lt;21.01,"18+ to 21",IF(E8331&lt;24.01,"21+ to 24",IF(E8331&lt;27.01,"24+ to 27",IF(E8331&lt;30.01,"27+ to 30","30+"))))))))))))</f>
        <v>0-</v>
      </c>
      <c r="H8331" s="7" t="str">
        <f>IF(F8331&lt;0,"0-",IF(F8331=0,"0",IF(F8331&lt;3.01,"0+ to 3",IF(F8331&lt;6.01,"3+ to 6",IF(F8331&lt;9.01,"6+ to 9",IF(F8331&lt;12.01,"9+ to 12",IF(F8331&lt;15.01,"12+ to 15",IF(F8331&lt;18.01,"15+ to 18",IF(F8331&lt;21.01,"18+ to 21",IF(F8331&lt;24.01,"21+ to 24",IF(F8331&lt;27.01,"24+ to 27",IF(F8331&lt;30.01,"27+ to 30","30+"))))))))))))</f>
        <v>24+ to 27</v>
      </c>
      <c r="I8331" t="str">
        <f>IF(G8331&lt;&gt;H8331,"DIFF","")</f>
        <v>DIFF</v>
      </c>
    </row>
    <row r="8332" spans="1:9">
      <c r="A8332" t="s">
        <v>102</v>
      </c>
      <c r="B8332" t="s">
        <v>195</v>
      </c>
      <c r="C8332" s="1">
        <v>114259084</v>
      </c>
      <c r="D8332" s="1">
        <v>2</v>
      </c>
      <c r="E8332" s="1">
        <v>0</v>
      </c>
      <c r="F8332" s="1">
        <v>3</v>
      </c>
      <c r="G8332" s="7" t="str">
        <f>IF(E8332&lt;0,"0-",IF(E8332=0,"0",IF(E8332&lt;3.01,"0+ to 3",IF(E8332&lt;6.01,"3+ to 6",IF(E8332&lt;9.01,"6+ to 9",IF(E8332&lt;12.01,"9+ to 12",IF(E8332&lt;15.01,"12+ to 15",IF(E8332&lt;18.01,"15+ to 18",IF(E8332&lt;21.01,"18+ to 21",IF(E8332&lt;24.01,"21+ to 24",IF(E8332&lt;27.01,"24+ to 27",IF(E8332&lt;30.01,"27+ to 30","30+"))))))))))))</f>
        <v>0</v>
      </c>
      <c r="H8332" s="7" t="str">
        <f>IF(F8332&lt;0,"0-",IF(F8332=0,"0",IF(F8332&lt;3.01,"0+ to 3",IF(F8332&lt;6.01,"3+ to 6",IF(F8332&lt;9.01,"6+ to 9",IF(F8332&lt;12.01,"9+ to 12",IF(F8332&lt;15.01,"12+ to 15",IF(F8332&lt;18.01,"15+ to 18",IF(F8332&lt;21.01,"18+ to 21",IF(F8332&lt;24.01,"21+ to 24",IF(F8332&lt;27.01,"24+ to 27",IF(F8332&lt;30.01,"27+ to 30","30+"))))))))))))</f>
        <v>0+ to 3</v>
      </c>
      <c r="I8332" t="str">
        <f>IF(G8332&lt;&gt;H8332,"DIFF","")</f>
        <v>DIFF</v>
      </c>
    </row>
    <row r="8333" spans="1:9">
      <c r="A8333" t="s">
        <v>102</v>
      </c>
      <c r="B8333" t="s">
        <v>194</v>
      </c>
      <c r="C8333" s="1">
        <v>114297170</v>
      </c>
      <c r="D8333" s="1">
        <v>8</v>
      </c>
      <c r="E8333" s="1">
        <v>-21</v>
      </c>
      <c r="F8333" s="1">
        <v>0</v>
      </c>
      <c r="G8333" s="7" t="str">
        <f>IF(E8333&lt;0,"0-",IF(E8333=0,"0",IF(E8333&lt;3.01,"0+ to 3",IF(E8333&lt;6.01,"3+ to 6",IF(E8333&lt;9.01,"6+ to 9",IF(E8333&lt;12.01,"9+ to 12",IF(E8333&lt;15.01,"12+ to 15",IF(E8333&lt;18.01,"15+ to 18",IF(E8333&lt;21.01,"18+ to 21",IF(E8333&lt;24.01,"21+ to 24",IF(E8333&lt;27.01,"24+ to 27",IF(E8333&lt;30.01,"27+ to 30","30+"))))))))))))</f>
        <v>0-</v>
      </c>
      <c r="H8333" s="7" t="str">
        <f>IF(F8333&lt;0,"0-",IF(F8333=0,"0",IF(F8333&lt;3.01,"0+ to 3",IF(F8333&lt;6.01,"3+ to 6",IF(F8333&lt;9.01,"6+ to 9",IF(F8333&lt;12.01,"9+ to 12",IF(F8333&lt;15.01,"12+ to 15",IF(F8333&lt;18.01,"15+ to 18",IF(F8333&lt;21.01,"18+ to 21",IF(F8333&lt;24.01,"21+ to 24",IF(F8333&lt;27.01,"24+ to 27",IF(F8333&lt;30.01,"27+ to 30","30+"))))))))))))</f>
        <v>0</v>
      </c>
      <c r="I8333" t="str">
        <f>IF(G8333&lt;&gt;H8333,"DIFF","")</f>
        <v>DIFF</v>
      </c>
    </row>
    <row r="8334" spans="1:9">
      <c r="A8334" t="s">
        <v>102</v>
      </c>
      <c r="B8334" t="s">
        <v>194</v>
      </c>
      <c r="C8334" s="1">
        <v>114298697</v>
      </c>
      <c r="D8334" s="1">
        <v>2</v>
      </c>
      <c r="E8334" s="1">
        <v>0</v>
      </c>
      <c r="F8334" s="1">
        <v>0</v>
      </c>
      <c r="G8334" s="7" t="str">
        <f>IF(E8334&lt;0,"0-",IF(E8334=0,"0",IF(E8334&lt;3.01,"0+ to 3",IF(E8334&lt;6.01,"3+ to 6",IF(E8334&lt;9.01,"6+ to 9",IF(E8334&lt;12.01,"9+ to 12",IF(E8334&lt;15.01,"12+ to 15",IF(E8334&lt;18.01,"15+ to 18",IF(E8334&lt;21.01,"18+ to 21",IF(E8334&lt;24.01,"21+ to 24",IF(E8334&lt;27.01,"24+ to 27",IF(E8334&lt;30.01,"27+ to 30","30+"))))))))))))</f>
        <v>0</v>
      </c>
      <c r="H8334" s="7" t="str">
        <f>IF(F8334&lt;0,"0-",IF(F8334=0,"0",IF(F8334&lt;3.01,"0+ to 3",IF(F8334&lt;6.01,"3+ to 6",IF(F8334&lt;9.01,"6+ to 9",IF(F8334&lt;12.01,"9+ to 12",IF(F8334&lt;15.01,"12+ to 15",IF(F8334&lt;18.01,"15+ to 18",IF(F8334&lt;21.01,"18+ to 21",IF(F8334&lt;24.01,"21+ to 24",IF(F8334&lt;27.01,"24+ to 27",IF(F8334&lt;30.01,"27+ to 30","30+"))))))))))))</f>
        <v>0</v>
      </c>
      <c r="I8334" t="str">
        <f>IF(G8334&lt;&gt;H8334,"DIFF","")</f>
        <v/>
      </c>
    </row>
    <row r="8335" spans="1:9">
      <c r="A8335" t="s">
        <v>102</v>
      </c>
      <c r="B8335" t="s">
        <v>194</v>
      </c>
      <c r="C8335" s="1">
        <v>114303504</v>
      </c>
      <c r="D8335" s="1">
        <v>2</v>
      </c>
      <c r="E8335" s="1">
        <v>0</v>
      </c>
      <c r="F8335" s="1">
        <v>0</v>
      </c>
      <c r="G8335" s="7" t="str">
        <f>IF(E8335&lt;0,"0-",IF(E8335=0,"0",IF(E8335&lt;3.01,"0+ to 3",IF(E8335&lt;6.01,"3+ to 6",IF(E8335&lt;9.01,"6+ to 9",IF(E8335&lt;12.01,"9+ to 12",IF(E8335&lt;15.01,"12+ to 15",IF(E8335&lt;18.01,"15+ to 18",IF(E8335&lt;21.01,"18+ to 21",IF(E8335&lt;24.01,"21+ to 24",IF(E8335&lt;27.01,"24+ to 27",IF(E8335&lt;30.01,"27+ to 30","30+"))))))))))))</f>
        <v>0</v>
      </c>
      <c r="H8335" s="7" t="str">
        <f>IF(F8335&lt;0,"0-",IF(F8335=0,"0",IF(F8335&lt;3.01,"0+ to 3",IF(F8335&lt;6.01,"3+ to 6",IF(F8335&lt;9.01,"6+ to 9",IF(F8335&lt;12.01,"9+ to 12",IF(F8335&lt;15.01,"12+ to 15",IF(F8335&lt;18.01,"15+ to 18",IF(F8335&lt;21.01,"18+ to 21",IF(F8335&lt;24.01,"21+ to 24",IF(F8335&lt;27.01,"24+ to 27",IF(F8335&lt;30.01,"27+ to 30","30+"))))))))))))</f>
        <v>0</v>
      </c>
      <c r="I8335" t="str">
        <f>IF(G8335&lt;&gt;H8335,"DIFF","")</f>
        <v/>
      </c>
    </row>
    <row r="8336" spans="1:9">
      <c r="A8336" t="s">
        <v>102</v>
      </c>
      <c r="B8336" t="s">
        <v>194</v>
      </c>
      <c r="C8336" s="1">
        <v>114304373</v>
      </c>
      <c r="D8336" s="1">
        <v>2</v>
      </c>
      <c r="E8336" s="1">
        <v>-2</v>
      </c>
      <c r="F8336" s="1">
        <v>1</v>
      </c>
      <c r="G8336" s="7" t="str">
        <f>IF(E8336&lt;0,"0-",IF(E8336=0,"0",IF(E8336&lt;3.01,"0+ to 3",IF(E8336&lt;6.01,"3+ to 6",IF(E8336&lt;9.01,"6+ to 9",IF(E8336&lt;12.01,"9+ to 12",IF(E8336&lt;15.01,"12+ to 15",IF(E8336&lt;18.01,"15+ to 18",IF(E8336&lt;21.01,"18+ to 21",IF(E8336&lt;24.01,"21+ to 24",IF(E8336&lt;27.01,"24+ to 27",IF(E8336&lt;30.01,"27+ to 30","30+"))))))))))))</f>
        <v>0-</v>
      </c>
      <c r="H8336" s="7" t="str">
        <f>IF(F8336&lt;0,"0-",IF(F8336=0,"0",IF(F8336&lt;3.01,"0+ to 3",IF(F8336&lt;6.01,"3+ to 6",IF(F8336&lt;9.01,"6+ to 9",IF(F8336&lt;12.01,"9+ to 12",IF(F8336&lt;15.01,"12+ to 15",IF(F8336&lt;18.01,"15+ to 18",IF(F8336&lt;21.01,"18+ to 21",IF(F8336&lt;24.01,"21+ to 24",IF(F8336&lt;27.01,"24+ to 27",IF(F8336&lt;30.01,"27+ to 30","30+"))))))))))))</f>
        <v>0+ to 3</v>
      </c>
      <c r="I8336" t="str">
        <f>IF(G8336&lt;&gt;H8336,"DIFF","")</f>
        <v>DIFF</v>
      </c>
    </row>
    <row r="8337" spans="1:9">
      <c r="A8337" t="s">
        <v>102</v>
      </c>
      <c r="B8337" t="s">
        <v>194</v>
      </c>
      <c r="C8337" s="1">
        <v>114307750</v>
      </c>
      <c r="D8337" s="1">
        <v>2</v>
      </c>
      <c r="E8337" s="1">
        <v>0</v>
      </c>
      <c r="F8337" s="1">
        <v>0</v>
      </c>
      <c r="G8337" s="7" t="str">
        <f>IF(E8337&lt;0,"0-",IF(E8337=0,"0",IF(E8337&lt;3.01,"0+ to 3",IF(E8337&lt;6.01,"3+ to 6",IF(E8337&lt;9.01,"6+ to 9",IF(E8337&lt;12.01,"9+ to 12",IF(E8337&lt;15.01,"12+ to 15",IF(E8337&lt;18.01,"15+ to 18",IF(E8337&lt;21.01,"18+ to 21",IF(E8337&lt;24.01,"21+ to 24",IF(E8337&lt;27.01,"24+ to 27",IF(E8337&lt;30.01,"27+ to 30","30+"))))))))))))</f>
        <v>0</v>
      </c>
      <c r="H8337" s="7" t="str">
        <f>IF(F8337&lt;0,"0-",IF(F8337=0,"0",IF(F8337&lt;3.01,"0+ to 3",IF(F8337&lt;6.01,"3+ to 6",IF(F8337&lt;9.01,"6+ to 9",IF(F8337&lt;12.01,"9+ to 12",IF(F8337&lt;15.01,"12+ to 15",IF(F8337&lt;18.01,"15+ to 18",IF(F8337&lt;21.01,"18+ to 21",IF(F8337&lt;24.01,"21+ to 24",IF(F8337&lt;27.01,"24+ to 27",IF(F8337&lt;30.01,"27+ to 30","30+"))))))))))))</f>
        <v>0</v>
      </c>
      <c r="I8337" t="str">
        <f>IF(G8337&lt;&gt;H8337,"DIFF","")</f>
        <v/>
      </c>
    </row>
    <row r="8338" spans="1:9">
      <c r="A8338" t="s">
        <v>102</v>
      </c>
      <c r="B8338" t="s">
        <v>194</v>
      </c>
      <c r="C8338" s="1">
        <v>114308424</v>
      </c>
      <c r="D8338" s="1">
        <v>2</v>
      </c>
      <c r="E8338" s="1">
        <v>0</v>
      </c>
      <c r="F8338" s="1">
        <v>0</v>
      </c>
      <c r="G8338" s="7" t="str">
        <f>IF(E8338&lt;0,"0-",IF(E8338=0,"0",IF(E8338&lt;3.01,"0+ to 3",IF(E8338&lt;6.01,"3+ to 6",IF(E8338&lt;9.01,"6+ to 9",IF(E8338&lt;12.01,"9+ to 12",IF(E8338&lt;15.01,"12+ to 15",IF(E8338&lt;18.01,"15+ to 18",IF(E8338&lt;21.01,"18+ to 21",IF(E8338&lt;24.01,"21+ to 24",IF(E8338&lt;27.01,"24+ to 27",IF(E8338&lt;30.01,"27+ to 30","30+"))))))))))))</f>
        <v>0</v>
      </c>
      <c r="H8338" s="7" t="str">
        <f>IF(F8338&lt;0,"0-",IF(F8338=0,"0",IF(F8338&lt;3.01,"0+ to 3",IF(F8338&lt;6.01,"3+ to 6",IF(F8338&lt;9.01,"6+ to 9",IF(F8338&lt;12.01,"9+ to 12",IF(F8338&lt;15.01,"12+ to 15",IF(F8338&lt;18.01,"15+ to 18",IF(F8338&lt;21.01,"18+ to 21",IF(F8338&lt;24.01,"21+ to 24",IF(F8338&lt;27.01,"24+ to 27",IF(F8338&lt;30.01,"27+ to 30","30+"))))))))))))</f>
        <v>0</v>
      </c>
      <c r="I8338" t="str">
        <f>IF(G8338&lt;&gt;H8338,"DIFF","")</f>
        <v/>
      </c>
    </row>
    <row r="8339" spans="1:9">
      <c r="A8339" t="s">
        <v>102</v>
      </c>
      <c r="B8339" t="s">
        <v>194</v>
      </c>
      <c r="C8339" s="1">
        <v>114310184</v>
      </c>
      <c r="D8339" s="1">
        <v>2</v>
      </c>
      <c r="E8339" s="1">
        <v>0</v>
      </c>
      <c r="F8339" s="1">
        <v>0</v>
      </c>
      <c r="G8339" s="7" t="str">
        <f>IF(E8339&lt;0,"0-",IF(E8339=0,"0",IF(E8339&lt;3.01,"0+ to 3",IF(E8339&lt;6.01,"3+ to 6",IF(E8339&lt;9.01,"6+ to 9",IF(E8339&lt;12.01,"9+ to 12",IF(E8339&lt;15.01,"12+ to 15",IF(E8339&lt;18.01,"15+ to 18",IF(E8339&lt;21.01,"18+ to 21",IF(E8339&lt;24.01,"21+ to 24",IF(E8339&lt;27.01,"24+ to 27",IF(E8339&lt;30.01,"27+ to 30","30+"))))))))))))</f>
        <v>0</v>
      </c>
      <c r="H8339" s="7" t="str">
        <f>IF(F8339&lt;0,"0-",IF(F8339=0,"0",IF(F8339&lt;3.01,"0+ to 3",IF(F8339&lt;6.01,"3+ to 6",IF(F8339&lt;9.01,"6+ to 9",IF(F8339&lt;12.01,"9+ to 12",IF(F8339&lt;15.01,"12+ to 15",IF(F8339&lt;18.01,"15+ to 18",IF(F8339&lt;21.01,"18+ to 21",IF(F8339&lt;24.01,"21+ to 24",IF(F8339&lt;27.01,"24+ to 27",IF(F8339&lt;30.01,"27+ to 30","30+"))))))))))))</f>
        <v>0</v>
      </c>
      <c r="I8339" t="str">
        <f>IF(G8339&lt;&gt;H8339,"DIFF","")</f>
        <v/>
      </c>
    </row>
    <row r="8340" spans="1:9">
      <c r="A8340" t="s">
        <v>103</v>
      </c>
      <c r="B8340" t="s">
        <v>194</v>
      </c>
      <c r="C8340" s="1">
        <v>114312601</v>
      </c>
      <c r="D8340" s="1">
        <v>2</v>
      </c>
      <c r="E8340" s="1">
        <v>-17</v>
      </c>
      <c r="F8340" s="1">
        <v>34</v>
      </c>
      <c r="G8340" s="7" t="str">
        <f>IF(E8340&lt;0,"0-",IF(E8340=0,"0",IF(E8340&lt;3.01,"0+ to 3",IF(E8340&lt;6.01,"3+ to 6",IF(E8340&lt;9.01,"6+ to 9",IF(E8340&lt;12.01,"9+ to 12",IF(E8340&lt;15.01,"12+ to 15",IF(E8340&lt;18.01,"15+ to 18",IF(E8340&lt;21.01,"18+ to 21",IF(E8340&lt;24.01,"21+ to 24",IF(E8340&lt;27.01,"24+ to 27",IF(E8340&lt;30.01,"27+ to 30","30+"))))))))))))</f>
        <v>0-</v>
      </c>
      <c r="H8340" s="7" t="str">
        <f>IF(F8340&lt;0,"0-",IF(F8340=0,"0",IF(F8340&lt;3.01,"0+ to 3",IF(F8340&lt;6.01,"3+ to 6",IF(F8340&lt;9.01,"6+ to 9",IF(F8340&lt;12.01,"9+ to 12",IF(F8340&lt;15.01,"12+ to 15",IF(F8340&lt;18.01,"15+ to 18",IF(F8340&lt;21.01,"18+ to 21",IF(F8340&lt;24.01,"21+ to 24",IF(F8340&lt;27.01,"24+ to 27",IF(F8340&lt;30.01,"27+ to 30","30+"))))))))))))</f>
        <v>30+</v>
      </c>
      <c r="I8340" t="str">
        <f>IF(G8340&lt;&gt;H8340,"DIFF","")</f>
        <v>DIFF</v>
      </c>
    </row>
    <row r="8341" spans="1:9">
      <c r="A8341" t="s">
        <v>102</v>
      </c>
      <c r="B8341" t="s">
        <v>377</v>
      </c>
      <c r="C8341" s="1">
        <v>114322430</v>
      </c>
      <c r="D8341" s="1">
        <v>6</v>
      </c>
      <c r="E8341" s="1">
        <v>-7</v>
      </c>
      <c r="F8341" s="1">
        <v>-5</v>
      </c>
      <c r="G8341" s="7" t="str">
        <f>IF(E8341&lt;0,"0-",IF(E8341=0,"0",IF(E8341&lt;3.01,"0+ to 3",IF(E8341&lt;6.01,"3+ to 6",IF(E8341&lt;9.01,"6+ to 9",IF(E8341&lt;12.01,"9+ to 12",IF(E8341&lt;15.01,"12+ to 15",IF(E8341&lt;18.01,"15+ to 18",IF(E8341&lt;21.01,"18+ to 21",IF(E8341&lt;24.01,"21+ to 24",IF(E8341&lt;27.01,"24+ to 27",IF(E8341&lt;30.01,"27+ to 30","30+"))))))))))))</f>
        <v>0-</v>
      </c>
      <c r="H8341" s="7" t="str">
        <f>IF(F8341&lt;0,"0-",IF(F8341=0,"0",IF(F8341&lt;3.01,"0+ to 3",IF(F8341&lt;6.01,"3+ to 6",IF(F8341&lt;9.01,"6+ to 9",IF(F8341&lt;12.01,"9+ to 12",IF(F8341&lt;15.01,"12+ to 15",IF(F8341&lt;18.01,"15+ to 18",IF(F8341&lt;21.01,"18+ to 21",IF(F8341&lt;24.01,"21+ to 24",IF(F8341&lt;27.01,"24+ to 27",IF(F8341&lt;30.01,"27+ to 30","30+"))))))))))))</f>
        <v>0-</v>
      </c>
      <c r="I8341" t="str">
        <f>IF(G8341&lt;&gt;H8341,"DIFF","")</f>
        <v/>
      </c>
    </row>
    <row r="8342" spans="1:9">
      <c r="A8342" t="s">
        <v>103</v>
      </c>
      <c r="B8342" t="s">
        <v>193</v>
      </c>
      <c r="C8342" s="1">
        <v>114385882</v>
      </c>
      <c r="D8342" s="1">
        <v>2</v>
      </c>
      <c r="E8342" s="1">
        <v>-34</v>
      </c>
      <c r="F8342" s="1">
        <v>8</v>
      </c>
      <c r="G8342" s="7" t="str">
        <f>IF(E8342&lt;0,"0-",IF(E8342=0,"0",IF(E8342&lt;3.01,"0+ to 3",IF(E8342&lt;6.01,"3+ to 6",IF(E8342&lt;9.01,"6+ to 9",IF(E8342&lt;12.01,"9+ to 12",IF(E8342&lt;15.01,"12+ to 15",IF(E8342&lt;18.01,"15+ to 18",IF(E8342&lt;21.01,"18+ to 21",IF(E8342&lt;24.01,"21+ to 24",IF(E8342&lt;27.01,"24+ to 27",IF(E8342&lt;30.01,"27+ to 30","30+"))))))))))))</f>
        <v>0-</v>
      </c>
      <c r="H8342" s="7" t="str">
        <f>IF(F8342&lt;0,"0-",IF(F8342=0,"0",IF(F8342&lt;3.01,"0+ to 3",IF(F8342&lt;6.01,"3+ to 6",IF(F8342&lt;9.01,"6+ to 9",IF(F8342&lt;12.01,"9+ to 12",IF(F8342&lt;15.01,"12+ to 15",IF(F8342&lt;18.01,"15+ to 18",IF(F8342&lt;21.01,"18+ to 21",IF(F8342&lt;24.01,"21+ to 24",IF(F8342&lt;27.01,"24+ to 27",IF(F8342&lt;30.01,"27+ to 30","30+"))))))))))))</f>
        <v>6+ to 9</v>
      </c>
      <c r="I8342" t="str">
        <f>IF(G8342&lt;&gt;H8342,"DIFF","")</f>
        <v>DIFF</v>
      </c>
    </row>
    <row r="8343" spans="1:9">
      <c r="A8343" t="s">
        <v>102</v>
      </c>
      <c r="B8343" t="s">
        <v>193</v>
      </c>
      <c r="C8343" s="1">
        <v>114393251</v>
      </c>
      <c r="D8343" s="1">
        <v>2</v>
      </c>
      <c r="E8343" s="1">
        <v>0</v>
      </c>
      <c r="F8343" s="1">
        <v>0</v>
      </c>
      <c r="G8343" s="7" t="str">
        <f>IF(E8343&lt;0,"0-",IF(E8343=0,"0",IF(E8343&lt;3.01,"0+ to 3",IF(E8343&lt;6.01,"3+ to 6",IF(E8343&lt;9.01,"6+ to 9",IF(E8343&lt;12.01,"9+ to 12",IF(E8343&lt;15.01,"12+ to 15",IF(E8343&lt;18.01,"15+ to 18",IF(E8343&lt;21.01,"18+ to 21",IF(E8343&lt;24.01,"21+ to 24",IF(E8343&lt;27.01,"24+ to 27",IF(E8343&lt;30.01,"27+ to 30","30+"))))))))))))</f>
        <v>0</v>
      </c>
      <c r="H8343" s="7" t="str">
        <f>IF(F8343&lt;0,"0-",IF(F8343=0,"0",IF(F8343&lt;3.01,"0+ to 3",IF(F8343&lt;6.01,"3+ to 6",IF(F8343&lt;9.01,"6+ to 9",IF(F8343&lt;12.01,"9+ to 12",IF(F8343&lt;15.01,"12+ to 15",IF(F8343&lt;18.01,"15+ to 18",IF(F8343&lt;21.01,"18+ to 21",IF(F8343&lt;24.01,"21+ to 24",IF(F8343&lt;27.01,"24+ to 27",IF(F8343&lt;30.01,"27+ to 30","30+"))))))))))))</f>
        <v>0</v>
      </c>
      <c r="I8343" t="str">
        <f>IF(G8343&lt;&gt;H8343,"DIFF","")</f>
        <v/>
      </c>
    </row>
    <row r="8344" spans="1:9">
      <c r="A8344" t="s">
        <v>102</v>
      </c>
      <c r="B8344" t="s">
        <v>193</v>
      </c>
      <c r="C8344" s="1">
        <v>114393272</v>
      </c>
      <c r="D8344" s="1">
        <v>2</v>
      </c>
      <c r="E8344" s="1">
        <v>-6</v>
      </c>
      <c r="F8344" s="1">
        <v>7</v>
      </c>
      <c r="G8344" s="7" t="str">
        <f>IF(E8344&lt;0,"0-",IF(E8344=0,"0",IF(E8344&lt;3.01,"0+ to 3",IF(E8344&lt;6.01,"3+ to 6",IF(E8344&lt;9.01,"6+ to 9",IF(E8344&lt;12.01,"9+ to 12",IF(E8344&lt;15.01,"12+ to 15",IF(E8344&lt;18.01,"15+ to 18",IF(E8344&lt;21.01,"18+ to 21",IF(E8344&lt;24.01,"21+ to 24",IF(E8344&lt;27.01,"24+ to 27",IF(E8344&lt;30.01,"27+ to 30","30+"))))))))))))</f>
        <v>0-</v>
      </c>
      <c r="H8344" s="7" t="str">
        <f>IF(F8344&lt;0,"0-",IF(F8344=0,"0",IF(F8344&lt;3.01,"0+ to 3",IF(F8344&lt;6.01,"3+ to 6",IF(F8344&lt;9.01,"6+ to 9",IF(F8344&lt;12.01,"9+ to 12",IF(F8344&lt;15.01,"12+ to 15",IF(F8344&lt;18.01,"15+ to 18",IF(F8344&lt;21.01,"18+ to 21",IF(F8344&lt;24.01,"21+ to 24",IF(F8344&lt;27.01,"24+ to 27",IF(F8344&lt;30.01,"27+ to 30","30+"))))))))))))</f>
        <v>6+ to 9</v>
      </c>
      <c r="I8344" t="str">
        <f>IF(G8344&lt;&gt;H8344,"DIFF","")</f>
        <v>DIFF</v>
      </c>
    </row>
    <row r="8345" spans="1:9">
      <c r="A8345" t="s">
        <v>103</v>
      </c>
      <c r="B8345" t="s">
        <v>193</v>
      </c>
      <c r="C8345" s="1">
        <v>114395506</v>
      </c>
      <c r="D8345" s="1">
        <v>2</v>
      </c>
      <c r="E8345" s="1">
        <v>-377</v>
      </c>
      <c r="F8345" s="1">
        <v>583</v>
      </c>
      <c r="G8345" s="7" t="str">
        <f>IF(E8345&lt;0,"0-",IF(E8345=0,"0",IF(E8345&lt;3.01,"0+ to 3",IF(E8345&lt;6.01,"3+ to 6",IF(E8345&lt;9.01,"6+ to 9",IF(E8345&lt;12.01,"9+ to 12",IF(E8345&lt;15.01,"12+ to 15",IF(E8345&lt;18.01,"15+ to 18",IF(E8345&lt;21.01,"18+ to 21",IF(E8345&lt;24.01,"21+ to 24",IF(E8345&lt;27.01,"24+ to 27",IF(E8345&lt;30.01,"27+ to 30","30+"))))))))))))</f>
        <v>0-</v>
      </c>
      <c r="H8345" s="7" t="str">
        <f>IF(F8345&lt;0,"0-",IF(F8345=0,"0",IF(F8345&lt;3.01,"0+ to 3",IF(F8345&lt;6.01,"3+ to 6",IF(F8345&lt;9.01,"6+ to 9",IF(F8345&lt;12.01,"9+ to 12",IF(F8345&lt;15.01,"12+ to 15",IF(F8345&lt;18.01,"15+ to 18",IF(F8345&lt;21.01,"18+ to 21",IF(F8345&lt;24.01,"21+ to 24",IF(F8345&lt;27.01,"24+ to 27",IF(F8345&lt;30.01,"27+ to 30","30+"))))))))))))</f>
        <v>30+</v>
      </c>
      <c r="I8345" t="str">
        <f>IF(G8345&lt;&gt;H8345,"DIFF","")</f>
        <v>DIFF</v>
      </c>
    </row>
    <row r="8346" spans="1:9">
      <c r="A8346" t="s">
        <v>103</v>
      </c>
      <c r="B8346" t="s">
        <v>193</v>
      </c>
      <c r="C8346" s="1">
        <v>114396404</v>
      </c>
      <c r="D8346" s="1">
        <v>2</v>
      </c>
      <c r="E8346" s="1">
        <v>-9</v>
      </c>
      <c r="F8346" s="1">
        <v>15</v>
      </c>
      <c r="G8346" s="7" t="str">
        <f>IF(E8346&lt;0,"0-",IF(E8346=0,"0",IF(E8346&lt;3.01,"0+ to 3",IF(E8346&lt;6.01,"3+ to 6",IF(E8346&lt;9.01,"6+ to 9",IF(E8346&lt;12.01,"9+ to 12",IF(E8346&lt;15.01,"12+ to 15",IF(E8346&lt;18.01,"15+ to 18",IF(E8346&lt;21.01,"18+ to 21",IF(E8346&lt;24.01,"21+ to 24",IF(E8346&lt;27.01,"24+ to 27",IF(E8346&lt;30.01,"27+ to 30","30+"))))))))))))</f>
        <v>0-</v>
      </c>
      <c r="H8346" s="7" t="str">
        <f>IF(F8346&lt;0,"0-",IF(F8346=0,"0",IF(F8346&lt;3.01,"0+ to 3",IF(F8346&lt;6.01,"3+ to 6",IF(F8346&lt;9.01,"6+ to 9",IF(F8346&lt;12.01,"9+ to 12",IF(F8346&lt;15.01,"12+ to 15",IF(F8346&lt;18.01,"15+ to 18",IF(F8346&lt;21.01,"18+ to 21",IF(F8346&lt;24.01,"21+ to 24",IF(F8346&lt;27.01,"24+ to 27",IF(F8346&lt;30.01,"27+ to 30","30+"))))))))))))</f>
        <v>12+ to 15</v>
      </c>
      <c r="I8346" t="str">
        <f>IF(G8346&lt;&gt;H8346,"DIFF","")</f>
        <v>DIFF</v>
      </c>
    </row>
    <row r="8347" spans="1:9">
      <c r="A8347" t="s">
        <v>102</v>
      </c>
      <c r="B8347" t="s">
        <v>193</v>
      </c>
      <c r="C8347" s="1">
        <v>114403095</v>
      </c>
      <c r="D8347" s="1">
        <v>2</v>
      </c>
      <c r="E8347" s="1">
        <v>-6</v>
      </c>
      <c r="F8347" s="1">
        <v>14</v>
      </c>
      <c r="G8347" s="7" t="str">
        <f>IF(E8347&lt;0,"0-",IF(E8347=0,"0",IF(E8347&lt;3.01,"0+ to 3",IF(E8347&lt;6.01,"3+ to 6",IF(E8347&lt;9.01,"6+ to 9",IF(E8347&lt;12.01,"9+ to 12",IF(E8347&lt;15.01,"12+ to 15",IF(E8347&lt;18.01,"15+ to 18",IF(E8347&lt;21.01,"18+ to 21",IF(E8347&lt;24.01,"21+ to 24",IF(E8347&lt;27.01,"24+ to 27",IF(E8347&lt;30.01,"27+ to 30","30+"))))))))))))</f>
        <v>0-</v>
      </c>
      <c r="H8347" s="7" t="str">
        <f>IF(F8347&lt;0,"0-",IF(F8347=0,"0",IF(F8347&lt;3.01,"0+ to 3",IF(F8347&lt;6.01,"3+ to 6",IF(F8347&lt;9.01,"6+ to 9",IF(F8347&lt;12.01,"9+ to 12",IF(F8347&lt;15.01,"12+ to 15",IF(F8347&lt;18.01,"15+ to 18",IF(F8347&lt;21.01,"18+ to 21",IF(F8347&lt;24.01,"21+ to 24",IF(F8347&lt;27.01,"24+ to 27",IF(F8347&lt;30.01,"27+ to 30","30+"))))))))))))</f>
        <v>12+ to 15</v>
      </c>
      <c r="I8347" t="str">
        <f>IF(G8347&lt;&gt;H8347,"DIFF","")</f>
        <v>DIFF</v>
      </c>
    </row>
    <row r="8348" spans="1:9">
      <c r="A8348" t="s">
        <v>102</v>
      </c>
      <c r="B8348" t="s">
        <v>193</v>
      </c>
      <c r="C8348" s="1">
        <v>114404858</v>
      </c>
      <c r="D8348" s="1">
        <v>2</v>
      </c>
      <c r="E8348" s="1">
        <v>-3</v>
      </c>
      <c r="F8348" s="1">
        <v>2</v>
      </c>
      <c r="G8348" s="7" t="str">
        <f>IF(E8348&lt;0,"0-",IF(E8348=0,"0",IF(E8348&lt;3.01,"0+ to 3",IF(E8348&lt;6.01,"3+ to 6",IF(E8348&lt;9.01,"6+ to 9",IF(E8348&lt;12.01,"9+ to 12",IF(E8348&lt;15.01,"12+ to 15",IF(E8348&lt;18.01,"15+ to 18",IF(E8348&lt;21.01,"18+ to 21",IF(E8348&lt;24.01,"21+ to 24",IF(E8348&lt;27.01,"24+ to 27",IF(E8348&lt;30.01,"27+ to 30","30+"))))))))))))</f>
        <v>0-</v>
      </c>
      <c r="H8348" s="7" t="str">
        <f>IF(F8348&lt;0,"0-",IF(F8348=0,"0",IF(F8348&lt;3.01,"0+ to 3",IF(F8348&lt;6.01,"3+ to 6",IF(F8348&lt;9.01,"6+ to 9",IF(F8348&lt;12.01,"9+ to 12",IF(F8348&lt;15.01,"12+ to 15",IF(F8348&lt;18.01,"15+ to 18",IF(F8348&lt;21.01,"18+ to 21",IF(F8348&lt;24.01,"21+ to 24",IF(F8348&lt;27.01,"24+ to 27",IF(F8348&lt;30.01,"27+ to 30","30+"))))))))))))</f>
        <v>0+ to 3</v>
      </c>
      <c r="I8348" t="str">
        <f>IF(G8348&lt;&gt;H8348,"DIFF","")</f>
        <v>DIFF</v>
      </c>
    </row>
    <row r="8349" spans="1:9">
      <c r="A8349" t="s">
        <v>102</v>
      </c>
      <c r="B8349" t="s">
        <v>193</v>
      </c>
      <c r="C8349" s="1">
        <v>114405097</v>
      </c>
      <c r="D8349" s="1">
        <v>2</v>
      </c>
      <c r="E8349" s="1">
        <v>-5</v>
      </c>
      <c r="F8349" s="1">
        <v>15</v>
      </c>
      <c r="G8349" s="7" t="str">
        <f>IF(E8349&lt;0,"0-",IF(E8349=0,"0",IF(E8349&lt;3.01,"0+ to 3",IF(E8349&lt;6.01,"3+ to 6",IF(E8349&lt;9.01,"6+ to 9",IF(E8349&lt;12.01,"9+ to 12",IF(E8349&lt;15.01,"12+ to 15",IF(E8349&lt;18.01,"15+ to 18",IF(E8349&lt;21.01,"18+ to 21",IF(E8349&lt;24.01,"21+ to 24",IF(E8349&lt;27.01,"24+ to 27",IF(E8349&lt;30.01,"27+ to 30","30+"))))))))))))</f>
        <v>0-</v>
      </c>
      <c r="H8349" s="7" t="str">
        <f>IF(F8349&lt;0,"0-",IF(F8349=0,"0",IF(F8349&lt;3.01,"0+ to 3",IF(F8349&lt;6.01,"3+ to 6",IF(F8349&lt;9.01,"6+ to 9",IF(F8349&lt;12.01,"9+ to 12",IF(F8349&lt;15.01,"12+ to 15",IF(F8349&lt;18.01,"15+ to 18",IF(F8349&lt;21.01,"18+ to 21",IF(F8349&lt;24.01,"21+ to 24",IF(F8349&lt;27.01,"24+ to 27",IF(F8349&lt;30.01,"27+ to 30","30+"))))))))))))</f>
        <v>12+ to 15</v>
      </c>
      <c r="I8349" t="str">
        <f>IF(G8349&lt;&gt;H8349,"DIFF","")</f>
        <v>DIFF</v>
      </c>
    </row>
    <row r="8350" spans="1:9">
      <c r="A8350" t="s">
        <v>103</v>
      </c>
      <c r="B8350" t="s">
        <v>193</v>
      </c>
      <c r="C8350" s="1">
        <v>114406684</v>
      </c>
      <c r="D8350" s="1">
        <v>2</v>
      </c>
      <c r="E8350" s="1">
        <v>0</v>
      </c>
      <c r="F8350" s="1">
        <v>0</v>
      </c>
      <c r="G8350" s="7" t="str">
        <f>IF(E8350&lt;0,"0-",IF(E8350=0,"0",IF(E8350&lt;3.01,"0+ to 3",IF(E8350&lt;6.01,"3+ to 6",IF(E8350&lt;9.01,"6+ to 9",IF(E8350&lt;12.01,"9+ to 12",IF(E8350&lt;15.01,"12+ to 15",IF(E8350&lt;18.01,"15+ to 18",IF(E8350&lt;21.01,"18+ to 21",IF(E8350&lt;24.01,"21+ to 24",IF(E8350&lt;27.01,"24+ to 27",IF(E8350&lt;30.01,"27+ to 30","30+"))))))))))))</f>
        <v>0</v>
      </c>
      <c r="H8350" s="7" t="str">
        <f>IF(F8350&lt;0,"0-",IF(F8350=0,"0",IF(F8350&lt;3.01,"0+ to 3",IF(F8350&lt;6.01,"3+ to 6",IF(F8350&lt;9.01,"6+ to 9",IF(F8350&lt;12.01,"9+ to 12",IF(F8350&lt;15.01,"12+ to 15",IF(F8350&lt;18.01,"15+ to 18",IF(F8350&lt;21.01,"18+ to 21",IF(F8350&lt;24.01,"21+ to 24",IF(F8350&lt;27.01,"24+ to 27",IF(F8350&lt;30.01,"27+ to 30","30+"))))))))))))</f>
        <v>0</v>
      </c>
      <c r="I8350" t="str">
        <f>IF(G8350&lt;&gt;H8350,"DIFF","")</f>
        <v/>
      </c>
    </row>
    <row r="8351" spans="1:9">
      <c r="A8351" t="s">
        <v>102</v>
      </c>
      <c r="B8351" t="s">
        <v>193</v>
      </c>
      <c r="C8351" s="1">
        <v>114407704</v>
      </c>
      <c r="D8351" s="1">
        <v>2</v>
      </c>
      <c r="E8351" s="1">
        <v>-3</v>
      </c>
      <c r="F8351" s="1">
        <v>5</v>
      </c>
      <c r="G8351" s="7" t="str">
        <f>IF(E8351&lt;0,"0-",IF(E8351=0,"0",IF(E8351&lt;3.01,"0+ to 3",IF(E8351&lt;6.01,"3+ to 6",IF(E8351&lt;9.01,"6+ to 9",IF(E8351&lt;12.01,"9+ to 12",IF(E8351&lt;15.01,"12+ to 15",IF(E8351&lt;18.01,"15+ to 18",IF(E8351&lt;21.01,"18+ to 21",IF(E8351&lt;24.01,"21+ to 24",IF(E8351&lt;27.01,"24+ to 27",IF(E8351&lt;30.01,"27+ to 30","30+"))))))))))))</f>
        <v>0-</v>
      </c>
      <c r="H8351" s="7" t="str">
        <f>IF(F8351&lt;0,"0-",IF(F8351=0,"0",IF(F8351&lt;3.01,"0+ to 3",IF(F8351&lt;6.01,"3+ to 6",IF(F8351&lt;9.01,"6+ to 9",IF(F8351&lt;12.01,"9+ to 12",IF(F8351&lt;15.01,"12+ to 15",IF(F8351&lt;18.01,"15+ to 18",IF(F8351&lt;21.01,"18+ to 21",IF(F8351&lt;24.01,"21+ to 24",IF(F8351&lt;27.01,"24+ to 27",IF(F8351&lt;30.01,"27+ to 30","30+"))))))))))))</f>
        <v>3+ to 6</v>
      </c>
      <c r="I8351" t="str">
        <f>IF(G8351&lt;&gt;H8351,"DIFF","")</f>
        <v>DIFF</v>
      </c>
    </row>
    <row r="8352" spans="1:9">
      <c r="A8352" t="s">
        <v>102</v>
      </c>
      <c r="B8352" t="s">
        <v>192</v>
      </c>
      <c r="C8352" s="1">
        <v>114436589</v>
      </c>
      <c r="D8352" s="1">
        <v>5</v>
      </c>
      <c r="E8352" s="1">
        <v>-1</v>
      </c>
      <c r="F8352" s="1">
        <v>1</v>
      </c>
      <c r="G8352" s="7" t="str">
        <f>IF(E8352&lt;0,"0-",IF(E8352=0,"0",IF(E8352&lt;3.01,"0+ to 3",IF(E8352&lt;6.01,"3+ to 6",IF(E8352&lt;9.01,"6+ to 9",IF(E8352&lt;12.01,"9+ to 12",IF(E8352&lt;15.01,"12+ to 15",IF(E8352&lt;18.01,"15+ to 18",IF(E8352&lt;21.01,"18+ to 21",IF(E8352&lt;24.01,"21+ to 24",IF(E8352&lt;27.01,"24+ to 27",IF(E8352&lt;30.01,"27+ to 30","30+"))))))))))))</f>
        <v>0-</v>
      </c>
      <c r="H8352" s="7" t="str">
        <f>IF(F8352&lt;0,"0-",IF(F8352=0,"0",IF(F8352&lt;3.01,"0+ to 3",IF(F8352&lt;6.01,"3+ to 6",IF(F8352&lt;9.01,"6+ to 9",IF(F8352&lt;12.01,"9+ to 12",IF(F8352&lt;15.01,"12+ to 15",IF(F8352&lt;18.01,"15+ to 18",IF(F8352&lt;21.01,"18+ to 21",IF(F8352&lt;24.01,"21+ to 24",IF(F8352&lt;27.01,"24+ to 27",IF(F8352&lt;30.01,"27+ to 30","30+"))))))))))))</f>
        <v>0+ to 3</v>
      </c>
      <c r="I8352" t="str">
        <f>IF(G8352&lt;&gt;H8352,"DIFF","")</f>
        <v>DIFF</v>
      </c>
    </row>
    <row r="8353" spans="1:9">
      <c r="A8353" t="s">
        <v>102</v>
      </c>
      <c r="B8353" t="s">
        <v>192</v>
      </c>
      <c r="C8353" s="1">
        <v>114440057</v>
      </c>
      <c r="D8353" s="1">
        <v>2</v>
      </c>
      <c r="E8353" s="1">
        <v>-8</v>
      </c>
      <c r="F8353" s="1">
        <v>19</v>
      </c>
      <c r="G8353" s="7" t="str">
        <f>IF(E8353&lt;0,"0-",IF(E8353=0,"0",IF(E8353&lt;3.01,"0+ to 3",IF(E8353&lt;6.01,"3+ to 6",IF(E8353&lt;9.01,"6+ to 9",IF(E8353&lt;12.01,"9+ to 12",IF(E8353&lt;15.01,"12+ to 15",IF(E8353&lt;18.01,"15+ to 18",IF(E8353&lt;21.01,"18+ to 21",IF(E8353&lt;24.01,"21+ to 24",IF(E8353&lt;27.01,"24+ to 27",IF(E8353&lt;30.01,"27+ to 30","30+"))))))))))))</f>
        <v>0-</v>
      </c>
      <c r="H8353" s="7" t="str">
        <f>IF(F8353&lt;0,"0-",IF(F8353=0,"0",IF(F8353&lt;3.01,"0+ to 3",IF(F8353&lt;6.01,"3+ to 6",IF(F8353&lt;9.01,"6+ to 9",IF(F8353&lt;12.01,"9+ to 12",IF(F8353&lt;15.01,"12+ to 15",IF(F8353&lt;18.01,"15+ to 18",IF(F8353&lt;21.01,"18+ to 21",IF(F8353&lt;24.01,"21+ to 24",IF(F8353&lt;27.01,"24+ to 27",IF(F8353&lt;30.01,"27+ to 30","30+"))))))))))))</f>
        <v>18+ to 21</v>
      </c>
      <c r="I8353" t="str">
        <f>IF(G8353&lt;&gt;H8353,"DIFF","")</f>
        <v>DIFF</v>
      </c>
    </row>
    <row r="8354" spans="1:9">
      <c r="A8354" t="s">
        <v>102</v>
      </c>
      <c r="B8354" t="s">
        <v>192</v>
      </c>
      <c r="C8354" s="1">
        <v>114440776</v>
      </c>
      <c r="D8354" s="1">
        <v>2</v>
      </c>
      <c r="E8354" s="1">
        <v>-8</v>
      </c>
      <c r="F8354" s="1">
        <v>12</v>
      </c>
      <c r="G8354" s="7" t="str">
        <f>IF(E8354&lt;0,"0-",IF(E8354=0,"0",IF(E8354&lt;3.01,"0+ to 3",IF(E8354&lt;6.01,"3+ to 6",IF(E8354&lt;9.01,"6+ to 9",IF(E8354&lt;12.01,"9+ to 12",IF(E8354&lt;15.01,"12+ to 15",IF(E8354&lt;18.01,"15+ to 18",IF(E8354&lt;21.01,"18+ to 21",IF(E8354&lt;24.01,"21+ to 24",IF(E8354&lt;27.01,"24+ to 27",IF(E8354&lt;30.01,"27+ to 30","30+"))))))))))))</f>
        <v>0-</v>
      </c>
      <c r="H8354" s="7" t="str">
        <f>IF(F8354&lt;0,"0-",IF(F8354=0,"0",IF(F8354&lt;3.01,"0+ to 3",IF(F8354&lt;6.01,"3+ to 6",IF(F8354&lt;9.01,"6+ to 9",IF(F8354&lt;12.01,"9+ to 12",IF(F8354&lt;15.01,"12+ to 15",IF(F8354&lt;18.01,"15+ to 18",IF(F8354&lt;21.01,"18+ to 21",IF(F8354&lt;24.01,"21+ to 24",IF(F8354&lt;27.01,"24+ to 27",IF(F8354&lt;30.01,"27+ to 30","30+"))))))))))))</f>
        <v>9+ to 12</v>
      </c>
      <c r="I8354" t="str">
        <f>IF(G8354&lt;&gt;H8354,"DIFF","")</f>
        <v>DIFF</v>
      </c>
    </row>
    <row r="8355" spans="1:9">
      <c r="A8355" t="s">
        <v>102</v>
      </c>
      <c r="B8355" t="s">
        <v>192</v>
      </c>
      <c r="C8355" s="1">
        <v>114445944</v>
      </c>
      <c r="D8355" s="1">
        <v>2</v>
      </c>
      <c r="E8355" s="1">
        <v>-16</v>
      </c>
      <c r="F8355" s="1">
        <v>32</v>
      </c>
      <c r="G8355" s="7" t="str">
        <f>IF(E8355&lt;0,"0-",IF(E8355=0,"0",IF(E8355&lt;3.01,"0+ to 3",IF(E8355&lt;6.01,"3+ to 6",IF(E8355&lt;9.01,"6+ to 9",IF(E8355&lt;12.01,"9+ to 12",IF(E8355&lt;15.01,"12+ to 15",IF(E8355&lt;18.01,"15+ to 18",IF(E8355&lt;21.01,"18+ to 21",IF(E8355&lt;24.01,"21+ to 24",IF(E8355&lt;27.01,"24+ to 27",IF(E8355&lt;30.01,"27+ to 30","30+"))))))))))))</f>
        <v>0-</v>
      </c>
      <c r="H8355" s="7" t="str">
        <f>IF(F8355&lt;0,"0-",IF(F8355=0,"0",IF(F8355&lt;3.01,"0+ to 3",IF(F8355&lt;6.01,"3+ to 6",IF(F8355&lt;9.01,"6+ to 9",IF(F8355&lt;12.01,"9+ to 12",IF(F8355&lt;15.01,"12+ to 15",IF(F8355&lt;18.01,"15+ to 18",IF(F8355&lt;21.01,"18+ to 21",IF(F8355&lt;24.01,"21+ to 24",IF(F8355&lt;27.01,"24+ to 27",IF(F8355&lt;30.01,"27+ to 30","30+"))))))))))))</f>
        <v>30+</v>
      </c>
      <c r="I8355" t="str">
        <f>IF(G8355&lt;&gt;H8355,"DIFF","")</f>
        <v>DIFF</v>
      </c>
    </row>
    <row r="8356" spans="1:9">
      <c r="A8356" t="s">
        <v>102</v>
      </c>
      <c r="B8356" t="s">
        <v>192</v>
      </c>
      <c r="C8356" s="1">
        <v>114446551</v>
      </c>
      <c r="D8356" s="1">
        <v>7</v>
      </c>
      <c r="E8356" s="1">
        <v>-7</v>
      </c>
      <c r="F8356" s="1">
        <v>24</v>
      </c>
      <c r="G8356" s="7" t="str">
        <f>IF(E8356&lt;0,"0-",IF(E8356=0,"0",IF(E8356&lt;3.01,"0+ to 3",IF(E8356&lt;6.01,"3+ to 6",IF(E8356&lt;9.01,"6+ to 9",IF(E8356&lt;12.01,"9+ to 12",IF(E8356&lt;15.01,"12+ to 15",IF(E8356&lt;18.01,"15+ to 18",IF(E8356&lt;21.01,"18+ to 21",IF(E8356&lt;24.01,"21+ to 24",IF(E8356&lt;27.01,"24+ to 27",IF(E8356&lt;30.01,"27+ to 30","30+"))))))))))))</f>
        <v>0-</v>
      </c>
      <c r="H8356" s="7" t="str">
        <f>IF(F8356&lt;0,"0-",IF(F8356=0,"0",IF(F8356&lt;3.01,"0+ to 3",IF(F8356&lt;6.01,"3+ to 6",IF(F8356&lt;9.01,"6+ to 9",IF(F8356&lt;12.01,"9+ to 12",IF(F8356&lt;15.01,"12+ to 15",IF(F8356&lt;18.01,"15+ to 18",IF(F8356&lt;21.01,"18+ to 21",IF(F8356&lt;24.01,"21+ to 24",IF(F8356&lt;27.01,"24+ to 27",IF(F8356&lt;30.01,"27+ to 30","30+"))))))))))))</f>
        <v>21+ to 24</v>
      </c>
      <c r="I8356" t="str">
        <f>IF(G8356&lt;&gt;H8356,"DIFF","")</f>
        <v>DIFF</v>
      </c>
    </row>
    <row r="8357" spans="1:9">
      <c r="A8357" t="s">
        <v>102</v>
      </c>
      <c r="B8357" t="s">
        <v>192</v>
      </c>
      <c r="C8357" s="1">
        <v>114447626</v>
      </c>
      <c r="D8357" s="1">
        <v>3</v>
      </c>
      <c r="E8357" s="1">
        <v>-1</v>
      </c>
      <c r="F8357" s="1">
        <v>0</v>
      </c>
      <c r="G8357" s="7" t="str">
        <f>IF(E8357&lt;0,"0-",IF(E8357=0,"0",IF(E8357&lt;3.01,"0+ to 3",IF(E8357&lt;6.01,"3+ to 6",IF(E8357&lt;9.01,"6+ to 9",IF(E8357&lt;12.01,"9+ to 12",IF(E8357&lt;15.01,"12+ to 15",IF(E8357&lt;18.01,"15+ to 18",IF(E8357&lt;21.01,"18+ to 21",IF(E8357&lt;24.01,"21+ to 24",IF(E8357&lt;27.01,"24+ to 27",IF(E8357&lt;30.01,"27+ to 30","30+"))))))))))))</f>
        <v>0-</v>
      </c>
      <c r="H8357" s="7" t="str">
        <f>IF(F8357&lt;0,"0-",IF(F8357=0,"0",IF(F8357&lt;3.01,"0+ to 3",IF(F8357&lt;6.01,"3+ to 6",IF(F8357&lt;9.01,"6+ to 9",IF(F8357&lt;12.01,"9+ to 12",IF(F8357&lt;15.01,"12+ to 15",IF(F8357&lt;18.01,"15+ to 18",IF(F8357&lt;21.01,"18+ to 21",IF(F8357&lt;24.01,"21+ to 24",IF(F8357&lt;27.01,"24+ to 27",IF(F8357&lt;30.01,"27+ to 30","30+"))))))))))))</f>
        <v>0</v>
      </c>
      <c r="I8357" t="str">
        <f>IF(G8357&lt;&gt;H8357,"DIFF","")</f>
        <v>DIFF</v>
      </c>
    </row>
    <row r="8358" spans="1:9">
      <c r="A8358" t="s">
        <v>102</v>
      </c>
      <c r="B8358" t="s">
        <v>192</v>
      </c>
      <c r="C8358" s="1">
        <v>114451864</v>
      </c>
      <c r="D8358" s="1">
        <v>4</v>
      </c>
      <c r="E8358" s="1">
        <v>0</v>
      </c>
      <c r="F8358" s="1">
        <v>0</v>
      </c>
      <c r="G8358" s="7" t="str">
        <f>IF(E8358&lt;0,"0-",IF(E8358=0,"0",IF(E8358&lt;3.01,"0+ to 3",IF(E8358&lt;6.01,"3+ to 6",IF(E8358&lt;9.01,"6+ to 9",IF(E8358&lt;12.01,"9+ to 12",IF(E8358&lt;15.01,"12+ to 15",IF(E8358&lt;18.01,"15+ to 18",IF(E8358&lt;21.01,"18+ to 21",IF(E8358&lt;24.01,"21+ to 24",IF(E8358&lt;27.01,"24+ to 27",IF(E8358&lt;30.01,"27+ to 30","30+"))))))))))))</f>
        <v>0</v>
      </c>
      <c r="H8358" s="7" t="str">
        <f>IF(F8358&lt;0,"0-",IF(F8358=0,"0",IF(F8358&lt;3.01,"0+ to 3",IF(F8358&lt;6.01,"3+ to 6",IF(F8358&lt;9.01,"6+ to 9",IF(F8358&lt;12.01,"9+ to 12",IF(F8358&lt;15.01,"12+ to 15",IF(F8358&lt;18.01,"15+ to 18",IF(F8358&lt;21.01,"18+ to 21",IF(F8358&lt;24.01,"21+ to 24",IF(F8358&lt;27.01,"24+ to 27",IF(F8358&lt;30.01,"27+ to 30","30+"))))))))))))</f>
        <v>0</v>
      </c>
      <c r="I8358" t="str">
        <f>IF(G8358&lt;&gt;H8358,"DIFF","")</f>
        <v/>
      </c>
    </row>
    <row r="8359" spans="1:9">
      <c r="A8359" t="s">
        <v>102</v>
      </c>
      <c r="B8359" t="s">
        <v>192</v>
      </c>
      <c r="C8359" s="1">
        <v>114455076</v>
      </c>
      <c r="D8359" s="1">
        <v>4</v>
      </c>
      <c r="E8359" s="1">
        <v>-1</v>
      </c>
      <c r="F8359" s="1">
        <v>4</v>
      </c>
      <c r="G8359" s="7" t="str">
        <f>IF(E8359&lt;0,"0-",IF(E8359=0,"0",IF(E8359&lt;3.01,"0+ to 3",IF(E8359&lt;6.01,"3+ to 6",IF(E8359&lt;9.01,"6+ to 9",IF(E8359&lt;12.01,"9+ to 12",IF(E8359&lt;15.01,"12+ to 15",IF(E8359&lt;18.01,"15+ to 18",IF(E8359&lt;21.01,"18+ to 21",IF(E8359&lt;24.01,"21+ to 24",IF(E8359&lt;27.01,"24+ to 27",IF(E8359&lt;30.01,"27+ to 30","30+"))))))))))))</f>
        <v>0-</v>
      </c>
      <c r="H8359" s="7" t="str">
        <f>IF(F8359&lt;0,"0-",IF(F8359=0,"0",IF(F8359&lt;3.01,"0+ to 3",IF(F8359&lt;6.01,"3+ to 6",IF(F8359&lt;9.01,"6+ to 9",IF(F8359&lt;12.01,"9+ to 12",IF(F8359&lt;15.01,"12+ to 15",IF(F8359&lt;18.01,"15+ to 18",IF(F8359&lt;21.01,"18+ to 21",IF(F8359&lt;24.01,"21+ to 24",IF(F8359&lt;27.01,"24+ to 27",IF(F8359&lt;30.01,"27+ to 30","30+"))))))))))))</f>
        <v>3+ to 6</v>
      </c>
      <c r="I8359" t="str">
        <f>IF(G8359&lt;&gt;H8359,"DIFF","")</f>
        <v>DIFF</v>
      </c>
    </row>
    <row r="8360" spans="1:9">
      <c r="A8360" t="s">
        <v>102</v>
      </c>
      <c r="B8360" t="s">
        <v>192</v>
      </c>
      <c r="C8360" s="1">
        <v>114457189</v>
      </c>
      <c r="D8360" s="1">
        <v>3</v>
      </c>
      <c r="E8360" s="1">
        <v>-3</v>
      </c>
      <c r="F8360" s="1">
        <v>5</v>
      </c>
      <c r="G8360" s="7" t="str">
        <f>IF(E8360&lt;0,"0-",IF(E8360=0,"0",IF(E8360&lt;3.01,"0+ to 3",IF(E8360&lt;6.01,"3+ to 6",IF(E8360&lt;9.01,"6+ to 9",IF(E8360&lt;12.01,"9+ to 12",IF(E8360&lt;15.01,"12+ to 15",IF(E8360&lt;18.01,"15+ to 18",IF(E8360&lt;21.01,"18+ to 21",IF(E8360&lt;24.01,"21+ to 24",IF(E8360&lt;27.01,"24+ to 27",IF(E8360&lt;30.01,"27+ to 30","30+"))))))))))))</f>
        <v>0-</v>
      </c>
      <c r="H8360" s="7" t="str">
        <f>IF(F8360&lt;0,"0-",IF(F8360=0,"0",IF(F8360&lt;3.01,"0+ to 3",IF(F8360&lt;6.01,"3+ to 6",IF(F8360&lt;9.01,"6+ to 9",IF(F8360&lt;12.01,"9+ to 12",IF(F8360&lt;15.01,"12+ to 15",IF(F8360&lt;18.01,"15+ to 18",IF(F8360&lt;21.01,"18+ to 21",IF(F8360&lt;24.01,"21+ to 24",IF(F8360&lt;27.01,"24+ to 27",IF(F8360&lt;30.01,"27+ to 30","30+"))))))))))))</f>
        <v>3+ to 6</v>
      </c>
      <c r="I8360" t="str">
        <f>IF(G8360&lt;&gt;H8360,"DIFF","")</f>
        <v>DIFF</v>
      </c>
    </row>
    <row r="8361" spans="1:9">
      <c r="A8361" t="s">
        <v>103</v>
      </c>
      <c r="B8361" t="s">
        <v>191</v>
      </c>
      <c r="C8361" s="1">
        <v>114502889</v>
      </c>
      <c r="D8361" s="1">
        <v>6</v>
      </c>
      <c r="E8361" s="1">
        <v>-12</v>
      </c>
      <c r="F8361" s="1">
        <v>7</v>
      </c>
      <c r="G8361" s="7" t="str">
        <f>IF(E8361&lt;0,"0-",IF(E8361=0,"0",IF(E8361&lt;3.01,"0+ to 3",IF(E8361&lt;6.01,"3+ to 6",IF(E8361&lt;9.01,"6+ to 9",IF(E8361&lt;12.01,"9+ to 12",IF(E8361&lt;15.01,"12+ to 15",IF(E8361&lt;18.01,"15+ to 18",IF(E8361&lt;21.01,"18+ to 21",IF(E8361&lt;24.01,"21+ to 24",IF(E8361&lt;27.01,"24+ to 27",IF(E8361&lt;30.01,"27+ to 30","30+"))))))))))))</f>
        <v>0-</v>
      </c>
      <c r="H8361" s="7" t="str">
        <f>IF(F8361&lt;0,"0-",IF(F8361=0,"0",IF(F8361&lt;3.01,"0+ to 3",IF(F8361&lt;6.01,"3+ to 6",IF(F8361&lt;9.01,"6+ to 9",IF(F8361&lt;12.01,"9+ to 12",IF(F8361&lt;15.01,"12+ to 15",IF(F8361&lt;18.01,"15+ to 18",IF(F8361&lt;21.01,"18+ to 21",IF(F8361&lt;24.01,"21+ to 24",IF(F8361&lt;27.01,"24+ to 27",IF(F8361&lt;30.01,"27+ to 30","30+"))))))))))))</f>
        <v>6+ to 9</v>
      </c>
      <c r="I8361" t="str">
        <f>IF(G8361&lt;&gt;H8361,"DIFF","")</f>
        <v>DIFF</v>
      </c>
    </row>
    <row r="8362" spans="1:9">
      <c r="A8362" t="s">
        <v>102</v>
      </c>
      <c r="B8362" t="s">
        <v>191</v>
      </c>
      <c r="C8362" s="1">
        <v>114504227</v>
      </c>
      <c r="D8362" s="1">
        <v>2</v>
      </c>
      <c r="E8362" s="1">
        <v>-6</v>
      </c>
      <c r="F8362" s="1">
        <v>11</v>
      </c>
      <c r="G8362" s="7" t="str">
        <f>IF(E8362&lt;0,"0-",IF(E8362=0,"0",IF(E8362&lt;3.01,"0+ to 3",IF(E8362&lt;6.01,"3+ to 6",IF(E8362&lt;9.01,"6+ to 9",IF(E8362&lt;12.01,"9+ to 12",IF(E8362&lt;15.01,"12+ to 15",IF(E8362&lt;18.01,"15+ to 18",IF(E8362&lt;21.01,"18+ to 21",IF(E8362&lt;24.01,"21+ to 24",IF(E8362&lt;27.01,"24+ to 27",IF(E8362&lt;30.01,"27+ to 30","30+"))))))))))))</f>
        <v>0-</v>
      </c>
      <c r="H8362" s="7" t="str">
        <f>IF(F8362&lt;0,"0-",IF(F8362=0,"0",IF(F8362&lt;3.01,"0+ to 3",IF(F8362&lt;6.01,"3+ to 6",IF(F8362&lt;9.01,"6+ to 9",IF(F8362&lt;12.01,"9+ to 12",IF(F8362&lt;15.01,"12+ to 15",IF(F8362&lt;18.01,"15+ to 18",IF(F8362&lt;21.01,"18+ to 21",IF(F8362&lt;24.01,"21+ to 24",IF(F8362&lt;27.01,"24+ to 27",IF(F8362&lt;30.01,"27+ to 30","30+"))))))))))))</f>
        <v>9+ to 12</v>
      </c>
      <c r="I8362" t="str">
        <f>IF(G8362&lt;&gt;H8362,"DIFF","")</f>
        <v>DIFF</v>
      </c>
    </row>
    <row r="8363" spans="1:9">
      <c r="A8363" t="s">
        <v>102</v>
      </c>
      <c r="B8363" t="s">
        <v>191</v>
      </c>
      <c r="C8363" s="1">
        <v>114510812</v>
      </c>
      <c r="D8363" s="1">
        <v>6</v>
      </c>
      <c r="E8363" s="1">
        <v>-6</v>
      </c>
      <c r="F8363" s="1">
        <v>2</v>
      </c>
      <c r="G8363" s="7" t="str">
        <f>IF(E8363&lt;0,"0-",IF(E8363=0,"0",IF(E8363&lt;3.01,"0+ to 3",IF(E8363&lt;6.01,"3+ to 6",IF(E8363&lt;9.01,"6+ to 9",IF(E8363&lt;12.01,"9+ to 12",IF(E8363&lt;15.01,"12+ to 15",IF(E8363&lt;18.01,"15+ to 18",IF(E8363&lt;21.01,"18+ to 21",IF(E8363&lt;24.01,"21+ to 24",IF(E8363&lt;27.01,"24+ to 27",IF(E8363&lt;30.01,"27+ to 30","30+"))))))))))))</f>
        <v>0-</v>
      </c>
      <c r="H8363" s="7" t="str">
        <f>IF(F8363&lt;0,"0-",IF(F8363=0,"0",IF(F8363&lt;3.01,"0+ to 3",IF(F8363&lt;6.01,"3+ to 6",IF(F8363&lt;9.01,"6+ to 9",IF(F8363&lt;12.01,"9+ to 12",IF(F8363&lt;15.01,"12+ to 15",IF(F8363&lt;18.01,"15+ to 18",IF(F8363&lt;21.01,"18+ to 21",IF(F8363&lt;24.01,"21+ to 24",IF(F8363&lt;27.01,"24+ to 27",IF(F8363&lt;30.01,"27+ to 30","30+"))))))))))))</f>
        <v>0+ to 3</v>
      </c>
      <c r="I8363" t="str">
        <f>IF(G8363&lt;&gt;H8363,"DIFF","")</f>
        <v>DIFF</v>
      </c>
    </row>
    <row r="8364" spans="1:9">
      <c r="A8364" t="s">
        <v>102</v>
      </c>
      <c r="B8364" t="s">
        <v>191</v>
      </c>
      <c r="C8364" s="1">
        <v>114512762</v>
      </c>
      <c r="D8364" s="1">
        <v>2</v>
      </c>
      <c r="E8364" s="1">
        <v>-3</v>
      </c>
      <c r="F8364" s="1">
        <v>4</v>
      </c>
      <c r="G8364" s="7" t="str">
        <f>IF(E8364&lt;0,"0-",IF(E8364=0,"0",IF(E8364&lt;3.01,"0+ to 3",IF(E8364&lt;6.01,"3+ to 6",IF(E8364&lt;9.01,"6+ to 9",IF(E8364&lt;12.01,"9+ to 12",IF(E8364&lt;15.01,"12+ to 15",IF(E8364&lt;18.01,"15+ to 18",IF(E8364&lt;21.01,"18+ to 21",IF(E8364&lt;24.01,"21+ to 24",IF(E8364&lt;27.01,"24+ to 27",IF(E8364&lt;30.01,"27+ to 30","30+"))))))))))))</f>
        <v>0-</v>
      </c>
      <c r="H8364" s="7" t="str">
        <f>IF(F8364&lt;0,"0-",IF(F8364=0,"0",IF(F8364&lt;3.01,"0+ to 3",IF(F8364&lt;6.01,"3+ to 6",IF(F8364&lt;9.01,"6+ to 9",IF(F8364&lt;12.01,"9+ to 12",IF(F8364&lt;15.01,"12+ to 15",IF(F8364&lt;18.01,"15+ to 18",IF(F8364&lt;21.01,"18+ to 21",IF(F8364&lt;24.01,"21+ to 24",IF(F8364&lt;27.01,"24+ to 27",IF(F8364&lt;30.01,"27+ to 30","30+"))))))))))))</f>
        <v>3+ to 6</v>
      </c>
      <c r="I8364" t="str">
        <f>IF(G8364&lt;&gt;H8364,"DIFF","")</f>
        <v>DIFF</v>
      </c>
    </row>
    <row r="8365" spans="1:9">
      <c r="A8365" t="s">
        <v>102</v>
      </c>
      <c r="B8365" t="s">
        <v>191</v>
      </c>
      <c r="C8365" s="1">
        <v>114514401</v>
      </c>
      <c r="D8365" s="1">
        <v>2</v>
      </c>
      <c r="E8365" s="1">
        <v>0</v>
      </c>
      <c r="F8365" s="1">
        <v>0</v>
      </c>
      <c r="G8365" s="7" t="str">
        <f>IF(E8365&lt;0,"0-",IF(E8365=0,"0",IF(E8365&lt;3.01,"0+ to 3",IF(E8365&lt;6.01,"3+ to 6",IF(E8365&lt;9.01,"6+ to 9",IF(E8365&lt;12.01,"9+ to 12",IF(E8365&lt;15.01,"12+ to 15",IF(E8365&lt;18.01,"15+ to 18",IF(E8365&lt;21.01,"18+ to 21",IF(E8365&lt;24.01,"21+ to 24",IF(E8365&lt;27.01,"24+ to 27",IF(E8365&lt;30.01,"27+ to 30","30+"))))))))))))</f>
        <v>0</v>
      </c>
      <c r="H8365" s="7" t="str">
        <f>IF(F8365&lt;0,"0-",IF(F8365=0,"0",IF(F8365&lt;3.01,"0+ to 3",IF(F8365&lt;6.01,"3+ to 6",IF(F8365&lt;9.01,"6+ to 9",IF(F8365&lt;12.01,"9+ to 12",IF(F8365&lt;15.01,"12+ to 15",IF(F8365&lt;18.01,"15+ to 18",IF(F8365&lt;21.01,"18+ to 21",IF(F8365&lt;24.01,"21+ to 24",IF(F8365&lt;27.01,"24+ to 27",IF(F8365&lt;30.01,"27+ to 30","30+"))))))))))))</f>
        <v>0</v>
      </c>
      <c r="I8365" t="str">
        <f>IF(G8365&lt;&gt;H8365,"DIFF","")</f>
        <v/>
      </c>
    </row>
    <row r="8366" spans="1:9">
      <c r="A8366" t="s">
        <v>102</v>
      </c>
      <c r="B8366" t="s">
        <v>191</v>
      </c>
      <c r="C8366" s="1">
        <v>114518782</v>
      </c>
      <c r="D8366" s="1">
        <v>2</v>
      </c>
      <c r="E8366" s="1">
        <v>0</v>
      </c>
      <c r="F8366" s="1">
        <v>9</v>
      </c>
      <c r="G8366" s="7" t="str">
        <f>IF(E8366&lt;0,"0-",IF(E8366=0,"0",IF(E8366&lt;3.01,"0+ to 3",IF(E8366&lt;6.01,"3+ to 6",IF(E8366&lt;9.01,"6+ to 9",IF(E8366&lt;12.01,"9+ to 12",IF(E8366&lt;15.01,"12+ to 15",IF(E8366&lt;18.01,"15+ to 18",IF(E8366&lt;21.01,"18+ to 21",IF(E8366&lt;24.01,"21+ to 24",IF(E8366&lt;27.01,"24+ to 27",IF(E8366&lt;30.01,"27+ to 30","30+"))))))))))))</f>
        <v>0</v>
      </c>
      <c r="H8366" s="7" t="str">
        <f>IF(F8366&lt;0,"0-",IF(F8366=0,"0",IF(F8366&lt;3.01,"0+ to 3",IF(F8366&lt;6.01,"3+ to 6",IF(F8366&lt;9.01,"6+ to 9",IF(F8366&lt;12.01,"9+ to 12",IF(F8366&lt;15.01,"12+ to 15",IF(F8366&lt;18.01,"15+ to 18",IF(F8366&lt;21.01,"18+ to 21",IF(F8366&lt;24.01,"21+ to 24",IF(F8366&lt;27.01,"24+ to 27",IF(F8366&lt;30.01,"27+ to 30","30+"))))))))))))</f>
        <v>6+ to 9</v>
      </c>
      <c r="I8366" t="str">
        <f>IF(G8366&lt;&gt;H8366,"DIFF","")</f>
        <v>DIFF</v>
      </c>
    </row>
    <row r="8367" spans="1:9">
      <c r="A8367" t="s">
        <v>102</v>
      </c>
      <c r="B8367" t="s">
        <v>191</v>
      </c>
      <c r="C8367" s="1">
        <v>114519349</v>
      </c>
      <c r="D8367" s="1">
        <v>8</v>
      </c>
      <c r="E8367" s="1">
        <v>-2</v>
      </c>
      <c r="F8367" s="1">
        <v>0</v>
      </c>
      <c r="G8367" s="7" t="str">
        <f>IF(E8367&lt;0,"0-",IF(E8367=0,"0",IF(E8367&lt;3.01,"0+ to 3",IF(E8367&lt;6.01,"3+ to 6",IF(E8367&lt;9.01,"6+ to 9",IF(E8367&lt;12.01,"9+ to 12",IF(E8367&lt;15.01,"12+ to 15",IF(E8367&lt;18.01,"15+ to 18",IF(E8367&lt;21.01,"18+ to 21",IF(E8367&lt;24.01,"21+ to 24",IF(E8367&lt;27.01,"24+ to 27",IF(E8367&lt;30.01,"27+ to 30","30+"))))))))))))</f>
        <v>0-</v>
      </c>
      <c r="H8367" s="7" t="str">
        <f>IF(F8367&lt;0,"0-",IF(F8367=0,"0",IF(F8367&lt;3.01,"0+ to 3",IF(F8367&lt;6.01,"3+ to 6",IF(F8367&lt;9.01,"6+ to 9",IF(F8367&lt;12.01,"9+ to 12",IF(F8367&lt;15.01,"12+ to 15",IF(F8367&lt;18.01,"15+ to 18",IF(F8367&lt;21.01,"18+ to 21",IF(F8367&lt;24.01,"21+ to 24",IF(F8367&lt;27.01,"24+ to 27",IF(F8367&lt;30.01,"27+ to 30","30+"))))))))))))</f>
        <v>0</v>
      </c>
      <c r="I8367" t="str">
        <f>IF(G8367&lt;&gt;H8367,"DIFF","")</f>
        <v>DIFF</v>
      </c>
    </row>
    <row r="8368" spans="1:9">
      <c r="A8368" t="s">
        <v>102</v>
      </c>
      <c r="B8368" t="s">
        <v>191</v>
      </c>
      <c r="C8368" s="1">
        <v>114524655</v>
      </c>
      <c r="D8368" s="1">
        <v>8</v>
      </c>
      <c r="E8368" s="1">
        <v>0</v>
      </c>
      <c r="F8368" s="1">
        <v>0</v>
      </c>
      <c r="G8368" s="7" t="str">
        <f>IF(E8368&lt;0,"0-",IF(E8368=0,"0",IF(E8368&lt;3.01,"0+ to 3",IF(E8368&lt;6.01,"3+ to 6",IF(E8368&lt;9.01,"6+ to 9",IF(E8368&lt;12.01,"9+ to 12",IF(E8368&lt;15.01,"12+ to 15",IF(E8368&lt;18.01,"15+ to 18",IF(E8368&lt;21.01,"18+ to 21",IF(E8368&lt;24.01,"21+ to 24",IF(E8368&lt;27.01,"24+ to 27",IF(E8368&lt;30.01,"27+ to 30","30+"))))))))))))</f>
        <v>0</v>
      </c>
      <c r="H8368" s="7" t="str">
        <f>IF(F8368&lt;0,"0-",IF(F8368=0,"0",IF(F8368&lt;3.01,"0+ to 3",IF(F8368&lt;6.01,"3+ to 6",IF(F8368&lt;9.01,"6+ to 9",IF(F8368&lt;12.01,"9+ to 12",IF(F8368&lt;15.01,"12+ to 15",IF(F8368&lt;18.01,"15+ to 18",IF(F8368&lt;21.01,"18+ to 21",IF(F8368&lt;24.01,"21+ to 24",IF(F8368&lt;27.01,"24+ to 27",IF(F8368&lt;30.01,"27+ to 30","30+"))))))))))))</f>
        <v>0</v>
      </c>
      <c r="I8368" t="str">
        <f>IF(G8368&lt;&gt;H8368,"DIFF","")</f>
        <v/>
      </c>
    </row>
    <row r="8369" spans="1:9">
      <c r="A8369" t="s">
        <v>102</v>
      </c>
      <c r="B8369" t="s">
        <v>191</v>
      </c>
      <c r="C8369" s="1">
        <v>114524802</v>
      </c>
      <c r="D8369" s="1">
        <v>8</v>
      </c>
      <c r="E8369" s="1">
        <v>0</v>
      </c>
      <c r="F8369" s="1">
        <v>0</v>
      </c>
      <c r="G8369" s="7" t="str">
        <f>IF(E8369&lt;0,"0-",IF(E8369=0,"0",IF(E8369&lt;3.01,"0+ to 3",IF(E8369&lt;6.01,"3+ to 6",IF(E8369&lt;9.01,"6+ to 9",IF(E8369&lt;12.01,"9+ to 12",IF(E8369&lt;15.01,"12+ to 15",IF(E8369&lt;18.01,"15+ to 18",IF(E8369&lt;21.01,"18+ to 21",IF(E8369&lt;24.01,"21+ to 24",IF(E8369&lt;27.01,"24+ to 27",IF(E8369&lt;30.01,"27+ to 30","30+"))))))))))))</f>
        <v>0</v>
      </c>
      <c r="H8369" s="7" t="str">
        <f>IF(F8369&lt;0,"0-",IF(F8369=0,"0",IF(F8369&lt;3.01,"0+ to 3",IF(F8369&lt;6.01,"3+ to 6",IF(F8369&lt;9.01,"6+ to 9",IF(F8369&lt;12.01,"9+ to 12",IF(F8369&lt;15.01,"12+ to 15",IF(F8369&lt;18.01,"15+ to 18",IF(F8369&lt;21.01,"18+ to 21",IF(F8369&lt;24.01,"21+ to 24",IF(F8369&lt;27.01,"24+ to 27",IF(F8369&lt;30.01,"27+ to 30","30+"))))))))))))</f>
        <v>0</v>
      </c>
      <c r="I8369" t="str">
        <f>IF(G8369&lt;&gt;H8369,"DIFF","")</f>
        <v/>
      </c>
    </row>
    <row r="8370" spans="1:9">
      <c r="A8370" t="s">
        <v>102</v>
      </c>
      <c r="B8370" t="s">
        <v>190</v>
      </c>
      <c r="C8370" s="1">
        <v>114576319</v>
      </c>
      <c r="D8370" s="1">
        <v>2</v>
      </c>
      <c r="E8370" s="1">
        <v>-4</v>
      </c>
      <c r="F8370" s="1">
        <v>5</v>
      </c>
      <c r="G8370" s="7" t="str">
        <f>IF(E8370&lt;0,"0-",IF(E8370=0,"0",IF(E8370&lt;3.01,"0+ to 3",IF(E8370&lt;6.01,"3+ to 6",IF(E8370&lt;9.01,"6+ to 9",IF(E8370&lt;12.01,"9+ to 12",IF(E8370&lt;15.01,"12+ to 15",IF(E8370&lt;18.01,"15+ to 18",IF(E8370&lt;21.01,"18+ to 21",IF(E8370&lt;24.01,"21+ to 24",IF(E8370&lt;27.01,"24+ to 27",IF(E8370&lt;30.01,"27+ to 30","30+"))))))))))))</f>
        <v>0-</v>
      </c>
      <c r="H8370" s="7" t="str">
        <f>IF(F8370&lt;0,"0-",IF(F8370=0,"0",IF(F8370&lt;3.01,"0+ to 3",IF(F8370&lt;6.01,"3+ to 6",IF(F8370&lt;9.01,"6+ to 9",IF(F8370&lt;12.01,"9+ to 12",IF(F8370&lt;15.01,"12+ to 15",IF(F8370&lt;18.01,"15+ to 18",IF(F8370&lt;21.01,"18+ to 21",IF(F8370&lt;24.01,"21+ to 24",IF(F8370&lt;27.01,"24+ to 27",IF(F8370&lt;30.01,"27+ to 30","30+"))))))))))))</f>
        <v>3+ to 6</v>
      </c>
      <c r="I8370" t="str">
        <f>IF(G8370&lt;&gt;H8370,"DIFF","")</f>
        <v>DIFF</v>
      </c>
    </row>
    <row r="8371" spans="1:9">
      <c r="A8371" t="s">
        <v>102</v>
      </c>
      <c r="B8371" t="s">
        <v>190</v>
      </c>
      <c r="C8371" s="1">
        <v>114577793</v>
      </c>
      <c r="D8371" s="1">
        <v>2</v>
      </c>
      <c r="E8371" s="1">
        <v>-7</v>
      </c>
      <c r="F8371" s="1">
        <v>14</v>
      </c>
      <c r="G8371" s="7" t="str">
        <f>IF(E8371&lt;0,"0-",IF(E8371=0,"0",IF(E8371&lt;3.01,"0+ to 3",IF(E8371&lt;6.01,"3+ to 6",IF(E8371&lt;9.01,"6+ to 9",IF(E8371&lt;12.01,"9+ to 12",IF(E8371&lt;15.01,"12+ to 15",IF(E8371&lt;18.01,"15+ to 18",IF(E8371&lt;21.01,"18+ to 21",IF(E8371&lt;24.01,"21+ to 24",IF(E8371&lt;27.01,"24+ to 27",IF(E8371&lt;30.01,"27+ to 30","30+"))))))))))))</f>
        <v>0-</v>
      </c>
      <c r="H8371" s="7" t="str">
        <f>IF(F8371&lt;0,"0-",IF(F8371=0,"0",IF(F8371&lt;3.01,"0+ to 3",IF(F8371&lt;6.01,"3+ to 6",IF(F8371&lt;9.01,"6+ to 9",IF(F8371&lt;12.01,"9+ to 12",IF(F8371&lt;15.01,"12+ to 15",IF(F8371&lt;18.01,"15+ to 18",IF(F8371&lt;21.01,"18+ to 21",IF(F8371&lt;24.01,"21+ to 24",IF(F8371&lt;27.01,"24+ to 27",IF(F8371&lt;30.01,"27+ to 30","30+"))))))))))))</f>
        <v>12+ to 15</v>
      </c>
      <c r="I8371" t="str">
        <f>IF(G8371&lt;&gt;H8371,"DIFF","")</f>
        <v>DIFF</v>
      </c>
    </row>
    <row r="8372" spans="1:9">
      <c r="A8372" t="s">
        <v>102</v>
      </c>
      <c r="B8372" t="s">
        <v>190</v>
      </c>
      <c r="C8372" s="1">
        <v>114582166</v>
      </c>
      <c r="D8372" s="1">
        <v>3</v>
      </c>
      <c r="E8372" s="1">
        <v>0</v>
      </c>
      <c r="F8372" s="1">
        <v>0</v>
      </c>
      <c r="G8372" s="7" t="str">
        <f>IF(E8372&lt;0,"0-",IF(E8372=0,"0",IF(E8372&lt;3.01,"0+ to 3",IF(E8372&lt;6.01,"3+ to 6",IF(E8372&lt;9.01,"6+ to 9",IF(E8372&lt;12.01,"9+ to 12",IF(E8372&lt;15.01,"12+ to 15",IF(E8372&lt;18.01,"15+ to 18",IF(E8372&lt;21.01,"18+ to 21",IF(E8372&lt;24.01,"21+ to 24",IF(E8372&lt;27.01,"24+ to 27",IF(E8372&lt;30.01,"27+ to 30","30+"))))))))))))</f>
        <v>0</v>
      </c>
      <c r="H8372" s="7" t="str">
        <f>IF(F8372&lt;0,"0-",IF(F8372=0,"0",IF(F8372&lt;3.01,"0+ to 3",IF(F8372&lt;6.01,"3+ to 6",IF(F8372&lt;9.01,"6+ to 9",IF(F8372&lt;12.01,"9+ to 12",IF(F8372&lt;15.01,"12+ to 15",IF(F8372&lt;18.01,"15+ to 18",IF(F8372&lt;21.01,"18+ to 21",IF(F8372&lt;24.01,"21+ to 24",IF(F8372&lt;27.01,"24+ to 27",IF(F8372&lt;30.01,"27+ to 30","30+"))))))))))))</f>
        <v>0</v>
      </c>
      <c r="I8372" t="str">
        <f>IF(G8372&lt;&gt;H8372,"DIFF","")</f>
        <v/>
      </c>
    </row>
    <row r="8373" spans="1:9">
      <c r="A8373" t="s">
        <v>102</v>
      </c>
      <c r="B8373" t="s">
        <v>190</v>
      </c>
      <c r="C8373" s="1">
        <v>114588493</v>
      </c>
      <c r="D8373" s="1">
        <v>5</v>
      </c>
      <c r="E8373" s="1">
        <v>-2</v>
      </c>
      <c r="F8373" s="1">
        <v>8</v>
      </c>
      <c r="G8373" s="7" t="str">
        <f>IF(E8373&lt;0,"0-",IF(E8373=0,"0",IF(E8373&lt;3.01,"0+ to 3",IF(E8373&lt;6.01,"3+ to 6",IF(E8373&lt;9.01,"6+ to 9",IF(E8373&lt;12.01,"9+ to 12",IF(E8373&lt;15.01,"12+ to 15",IF(E8373&lt;18.01,"15+ to 18",IF(E8373&lt;21.01,"18+ to 21",IF(E8373&lt;24.01,"21+ to 24",IF(E8373&lt;27.01,"24+ to 27",IF(E8373&lt;30.01,"27+ to 30","30+"))))))))))))</f>
        <v>0-</v>
      </c>
      <c r="H8373" s="7" t="str">
        <f>IF(F8373&lt;0,"0-",IF(F8373=0,"0",IF(F8373&lt;3.01,"0+ to 3",IF(F8373&lt;6.01,"3+ to 6",IF(F8373&lt;9.01,"6+ to 9",IF(F8373&lt;12.01,"9+ to 12",IF(F8373&lt;15.01,"12+ to 15",IF(F8373&lt;18.01,"15+ to 18",IF(F8373&lt;21.01,"18+ to 21",IF(F8373&lt;24.01,"21+ to 24",IF(F8373&lt;27.01,"24+ to 27",IF(F8373&lt;30.01,"27+ to 30","30+"))))))))))))</f>
        <v>6+ to 9</v>
      </c>
      <c r="I8373" t="str">
        <f>IF(G8373&lt;&gt;H8373,"DIFF","")</f>
        <v>DIFF</v>
      </c>
    </row>
    <row r="8374" spans="1:9">
      <c r="A8374" t="s">
        <v>102</v>
      </c>
      <c r="B8374" t="s">
        <v>190</v>
      </c>
      <c r="C8374" s="1">
        <v>114591245</v>
      </c>
      <c r="D8374" s="1">
        <v>3</v>
      </c>
      <c r="E8374" s="1">
        <v>-6</v>
      </c>
      <c r="F8374" s="1">
        <v>11</v>
      </c>
      <c r="G8374" s="7" t="str">
        <f>IF(E8374&lt;0,"0-",IF(E8374=0,"0",IF(E8374&lt;3.01,"0+ to 3",IF(E8374&lt;6.01,"3+ to 6",IF(E8374&lt;9.01,"6+ to 9",IF(E8374&lt;12.01,"9+ to 12",IF(E8374&lt;15.01,"12+ to 15",IF(E8374&lt;18.01,"15+ to 18",IF(E8374&lt;21.01,"18+ to 21",IF(E8374&lt;24.01,"21+ to 24",IF(E8374&lt;27.01,"24+ to 27",IF(E8374&lt;30.01,"27+ to 30","30+"))))))))))))</f>
        <v>0-</v>
      </c>
      <c r="H8374" s="7" t="str">
        <f>IF(F8374&lt;0,"0-",IF(F8374=0,"0",IF(F8374&lt;3.01,"0+ to 3",IF(F8374&lt;6.01,"3+ to 6",IF(F8374&lt;9.01,"6+ to 9",IF(F8374&lt;12.01,"9+ to 12",IF(F8374&lt;15.01,"12+ to 15",IF(F8374&lt;18.01,"15+ to 18",IF(F8374&lt;21.01,"18+ to 21",IF(F8374&lt;24.01,"21+ to 24",IF(F8374&lt;27.01,"24+ to 27",IF(F8374&lt;30.01,"27+ to 30","30+"))))))))))))</f>
        <v>9+ to 12</v>
      </c>
      <c r="I8374" t="str">
        <f>IF(G8374&lt;&gt;H8374,"DIFF","")</f>
        <v>DIFF</v>
      </c>
    </row>
    <row r="8375" spans="1:9">
      <c r="A8375" t="s">
        <v>102</v>
      </c>
      <c r="B8375" t="s">
        <v>189</v>
      </c>
      <c r="C8375" s="1">
        <v>114633791</v>
      </c>
      <c r="D8375" s="1">
        <v>2</v>
      </c>
      <c r="E8375" s="1">
        <v>-3</v>
      </c>
      <c r="F8375" s="1">
        <v>494</v>
      </c>
      <c r="G8375" s="7" t="str">
        <f>IF(E8375&lt;0,"0-",IF(E8375=0,"0",IF(E8375&lt;3.01,"0+ to 3",IF(E8375&lt;6.01,"3+ to 6",IF(E8375&lt;9.01,"6+ to 9",IF(E8375&lt;12.01,"9+ to 12",IF(E8375&lt;15.01,"12+ to 15",IF(E8375&lt;18.01,"15+ to 18",IF(E8375&lt;21.01,"18+ to 21",IF(E8375&lt;24.01,"21+ to 24",IF(E8375&lt;27.01,"24+ to 27",IF(E8375&lt;30.01,"27+ to 30","30+"))))))))))))</f>
        <v>0-</v>
      </c>
      <c r="H8375" s="7" t="str">
        <f>IF(F8375&lt;0,"0-",IF(F8375=0,"0",IF(F8375&lt;3.01,"0+ to 3",IF(F8375&lt;6.01,"3+ to 6",IF(F8375&lt;9.01,"6+ to 9",IF(F8375&lt;12.01,"9+ to 12",IF(F8375&lt;15.01,"12+ to 15",IF(F8375&lt;18.01,"15+ to 18",IF(F8375&lt;21.01,"18+ to 21",IF(F8375&lt;24.01,"21+ to 24",IF(F8375&lt;27.01,"24+ to 27",IF(F8375&lt;30.01,"27+ to 30","30+"))))))))))))</f>
        <v>30+</v>
      </c>
      <c r="I8375" t="str">
        <f>IF(G8375&lt;&gt;H8375,"DIFF","")</f>
        <v>DIFF</v>
      </c>
    </row>
    <row r="8376" spans="1:9">
      <c r="A8376" t="s">
        <v>102</v>
      </c>
      <c r="B8376" t="s">
        <v>189</v>
      </c>
      <c r="C8376" s="1">
        <v>114642033</v>
      </c>
      <c r="D8376" s="1">
        <v>2</v>
      </c>
      <c r="E8376" s="1">
        <v>-7</v>
      </c>
      <c r="F8376" s="1">
        <v>11</v>
      </c>
      <c r="G8376" s="7" t="str">
        <f>IF(E8376&lt;0,"0-",IF(E8376=0,"0",IF(E8376&lt;3.01,"0+ to 3",IF(E8376&lt;6.01,"3+ to 6",IF(E8376&lt;9.01,"6+ to 9",IF(E8376&lt;12.01,"9+ to 12",IF(E8376&lt;15.01,"12+ to 15",IF(E8376&lt;18.01,"15+ to 18",IF(E8376&lt;21.01,"18+ to 21",IF(E8376&lt;24.01,"21+ to 24",IF(E8376&lt;27.01,"24+ to 27",IF(E8376&lt;30.01,"27+ to 30","30+"))))))))))))</f>
        <v>0-</v>
      </c>
      <c r="H8376" s="7" t="str">
        <f>IF(F8376&lt;0,"0-",IF(F8376=0,"0",IF(F8376&lt;3.01,"0+ to 3",IF(F8376&lt;6.01,"3+ to 6",IF(F8376&lt;9.01,"6+ to 9",IF(F8376&lt;12.01,"9+ to 12",IF(F8376&lt;15.01,"12+ to 15",IF(F8376&lt;18.01,"15+ to 18",IF(F8376&lt;21.01,"18+ to 21",IF(F8376&lt;24.01,"21+ to 24",IF(F8376&lt;27.01,"24+ to 27",IF(F8376&lt;30.01,"27+ to 30","30+"))))))))))))</f>
        <v>9+ to 12</v>
      </c>
      <c r="I8376" t="str">
        <f>IF(G8376&lt;&gt;H8376,"DIFF","")</f>
        <v>DIFF</v>
      </c>
    </row>
    <row r="8377" spans="1:9">
      <c r="A8377" t="s">
        <v>103</v>
      </c>
      <c r="B8377" t="s">
        <v>189</v>
      </c>
      <c r="C8377" s="1">
        <v>114650455</v>
      </c>
      <c r="D8377" s="1">
        <v>8</v>
      </c>
      <c r="E8377" s="1">
        <v>0</v>
      </c>
      <c r="F8377" s="1">
        <v>0</v>
      </c>
      <c r="G8377" s="7" t="str">
        <f>IF(E8377&lt;0,"0-",IF(E8377=0,"0",IF(E8377&lt;3.01,"0+ to 3",IF(E8377&lt;6.01,"3+ to 6",IF(E8377&lt;9.01,"6+ to 9",IF(E8377&lt;12.01,"9+ to 12",IF(E8377&lt;15.01,"12+ to 15",IF(E8377&lt;18.01,"15+ to 18",IF(E8377&lt;21.01,"18+ to 21",IF(E8377&lt;24.01,"21+ to 24",IF(E8377&lt;27.01,"24+ to 27",IF(E8377&lt;30.01,"27+ to 30","30+"))))))))))))</f>
        <v>0</v>
      </c>
      <c r="H8377" s="7" t="str">
        <f>IF(F8377&lt;0,"0-",IF(F8377=0,"0",IF(F8377&lt;3.01,"0+ to 3",IF(F8377&lt;6.01,"3+ to 6",IF(F8377&lt;9.01,"6+ to 9",IF(F8377&lt;12.01,"9+ to 12",IF(F8377&lt;15.01,"12+ to 15",IF(F8377&lt;18.01,"15+ to 18",IF(F8377&lt;21.01,"18+ to 21",IF(F8377&lt;24.01,"21+ to 24",IF(F8377&lt;27.01,"24+ to 27",IF(F8377&lt;30.01,"27+ to 30","30+"))))))))))))</f>
        <v>0</v>
      </c>
      <c r="I8377" t="str">
        <f>IF(G8377&lt;&gt;H8377,"DIFF","")</f>
        <v/>
      </c>
    </row>
    <row r="8378" spans="1:9">
      <c r="A8378" t="s">
        <v>102</v>
      </c>
      <c r="B8378" t="s">
        <v>189</v>
      </c>
      <c r="C8378" s="1">
        <v>114650891</v>
      </c>
      <c r="D8378" s="1">
        <v>2</v>
      </c>
      <c r="E8378" s="1">
        <v>-2</v>
      </c>
      <c r="F8378" s="1">
        <v>0</v>
      </c>
      <c r="G8378" s="7" t="str">
        <f>IF(E8378&lt;0,"0-",IF(E8378=0,"0",IF(E8378&lt;3.01,"0+ to 3",IF(E8378&lt;6.01,"3+ to 6",IF(E8378&lt;9.01,"6+ to 9",IF(E8378&lt;12.01,"9+ to 12",IF(E8378&lt;15.01,"12+ to 15",IF(E8378&lt;18.01,"15+ to 18",IF(E8378&lt;21.01,"18+ to 21",IF(E8378&lt;24.01,"21+ to 24",IF(E8378&lt;27.01,"24+ to 27",IF(E8378&lt;30.01,"27+ to 30","30+"))))))))))))</f>
        <v>0-</v>
      </c>
      <c r="H8378" s="7" t="str">
        <f>IF(F8378&lt;0,"0-",IF(F8378=0,"0",IF(F8378&lt;3.01,"0+ to 3",IF(F8378&lt;6.01,"3+ to 6",IF(F8378&lt;9.01,"6+ to 9",IF(F8378&lt;12.01,"9+ to 12",IF(F8378&lt;15.01,"12+ to 15",IF(F8378&lt;18.01,"15+ to 18",IF(F8378&lt;21.01,"18+ to 21",IF(F8378&lt;24.01,"21+ to 24",IF(F8378&lt;27.01,"24+ to 27",IF(F8378&lt;30.01,"27+ to 30","30+"))))))))))))</f>
        <v>0</v>
      </c>
      <c r="I8378" t="str">
        <f>IF(G8378&lt;&gt;H8378,"DIFF","")</f>
        <v>DIFF</v>
      </c>
    </row>
    <row r="8379" spans="1:9">
      <c r="A8379" t="s">
        <v>103</v>
      </c>
      <c r="B8379" t="s">
        <v>189</v>
      </c>
      <c r="C8379" s="1">
        <v>114653344</v>
      </c>
      <c r="D8379" s="1">
        <v>2</v>
      </c>
      <c r="E8379" s="1">
        <v>-10</v>
      </c>
      <c r="F8379" s="1">
        <v>14</v>
      </c>
      <c r="G8379" s="7" t="str">
        <f>IF(E8379&lt;0,"0-",IF(E8379=0,"0",IF(E8379&lt;3.01,"0+ to 3",IF(E8379&lt;6.01,"3+ to 6",IF(E8379&lt;9.01,"6+ to 9",IF(E8379&lt;12.01,"9+ to 12",IF(E8379&lt;15.01,"12+ to 15",IF(E8379&lt;18.01,"15+ to 18",IF(E8379&lt;21.01,"18+ to 21",IF(E8379&lt;24.01,"21+ to 24",IF(E8379&lt;27.01,"24+ to 27",IF(E8379&lt;30.01,"27+ to 30","30+"))))))))))))</f>
        <v>0-</v>
      </c>
      <c r="H8379" s="7" t="str">
        <f>IF(F8379&lt;0,"0-",IF(F8379=0,"0",IF(F8379&lt;3.01,"0+ to 3",IF(F8379&lt;6.01,"3+ to 6",IF(F8379&lt;9.01,"6+ to 9",IF(F8379&lt;12.01,"9+ to 12",IF(F8379&lt;15.01,"12+ to 15",IF(F8379&lt;18.01,"15+ to 18",IF(F8379&lt;21.01,"18+ to 21",IF(F8379&lt;24.01,"21+ to 24",IF(F8379&lt;27.01,"24+ to 27",IF(F8379&lt;30.01,"27+ to 30","30+"))))))))))))</f>
        <v>12+ to 15</v>
      </c>
      <c r="I8379" t="str">
        <f>IF(G8379&lt;&gt;H8379,"DIFF","")</f>
        <v>DIFF</v>
      </c>
    </row>
    <row r="8380" spans="1:9">
      <c r="A8380" t="s">
        <v>102</v>
      </c>
      <c r="B8380" t="s">
        <v>188</v>
      </c>
      <c r="C8380" s="1">
        <v>114665060</v>
      </c>
      <c r="D8380" s="1">
        <v>5</v>
      </c>
      <c r="E8380" s="1">
        <v>0</v>
      </c>
      <c r="F8380" s="1">
        <v>0</v>
      </c>
      <c r="G8380" s="7" t="str">
        <f>IF(E8380&lt;0,"0-",IF(E8380=0,"0",IF(E8380&lt;3.01,"0+ to 3",IF(E8380&lt;6.01,"3+ to 6",IF(E8380&lt;9.01,"6+ to 9",IF(E8380&lt;12.01,"9+ to 12",IF(E8380&lt;15.01,"12+ to 15",IF(E8380&lt;18.01,"15+ to 18",IF(E8380&lt;21.01,"18+ to 21",IF(E8380&lt;24.01,"21+ to 24",IF(E8380&lt;27.01,"24+ to 27",IF(E8380&lt;30.01,"27+ to 30","30+"))))))))))))</f>
        <v>0</v>
      </c>
      <c r="H8380" s="7" t="str">
        <f>IF(F8380&lt;0,"0-",IF(F8380=0,"0",IF(F8380&lt;3.01,"0+ to 3",IF(F8380&lt;6.01,"3+ to 6",IF(F8380&lt;9.01,"6+ to 9",IF(F8380&lt;12.01,"9+ to 12",IF(F8380&lt;15.01,"12+ to 15",IF(F8380&lt;18.01,"15+ to 18",IF(F8380&lt;21.01,"18+ to 21",IF(F8380&lt;24.01,"21+ to 24",IF(F8380&lt;27.01,"24+ to 27",IF(F8380&lt;30.01,"27+ to 30","30+"))))))))))))</f>
        <v>0</v>
      </c>
      <c r="I8380" t="str">
        <f>IF(G8380&lt;&gt;H8380,"DIFF","")</f>
        <v/>
      </c>
    </row>
    <row r="8381" spans="1:9">
      <c r="A8381" t="s">
        <v>102</v>
      </c>
      <c r="B8381" t="s">
        <v>188</v>
      </c>
      <c r="C8381" s="1">
        <v>114722533</v>
      </c>
      <c r="D8381" s="1">
        <v>2</v>
      </c>
      <c r="E8381" s="1">
        <v>-4</v>
      </c>
      <c r="F8381" s="1">
        <v>18</v>
      </c>
      <c r="G8381" s="7" t="str">
        <f>IF(E8381&lt;0,"0-",IF(E8381=0,"0",IF(E8381&lt;3.01,"0+ to 3",IF(E8381&lt;6.01,"3+ to 6",IF(E8381&lt;9.01,"6+ to 9",IF(E8381&lt;12.01,"9+ to 12",IF(E8381&lt;15.01,"12+ to 15",IF(E8381&lt;18.01,"15+ to 18",IF(E8381&lt;21.01,"18+ to 21",IF(E8381&lt;24.01,"21+ to 24",IF(E8381&lt;27.01,"24+ to 27",IF(E8381&lt;30.01,"27+ to 30","30+"))))))))))))</f>
        <v>0-</v>
      </c>
      <c r="H8381" s="7" t="str">
        <f>IF(F8381&lt;0,"0-",IF(F8381=0,"0",IF(F8381&lt;3.01,"0+ to 3",IF(F8381&lt;6.01,"3+ to 6",IF(F8381&lt;9.01,"6+ to 9",IF(F8381&lt;12.01,"9+ to 12",IF(F8381&lt;15.01,"12+ to 15",IF(F8381&lt;18.01,"15+ to 18",IF(F8381&lt;21.01,"18+ to 21",IF(F8381&lt;24.01,"21+ to 24",IF(F8381&lt;27.01,"24+ to 27",IF(F8381&lt;30.01,"27+ to 30","30+"))))))))))))</f>
        <v>15+ to 18</v>
      </c>
      <c r="I8381" t="str">
        <f>IF(G8381&lt;&gt;H8381,"DIFF","")</f>
        <v>DIFF</v>
      </c>
    </row>
    <row r="8382" spans="1:9">
      <c r="A8382" t="s">
        <v>102</v>
      </c>
      <c r="B8382" t="s">
        <v>188</v>
      </c>
      <c r="C8382" s="1">
        <v>114722557</v>
      </c>
      <c r="D8382" s="1">
        <v>2</v>
      </c>
      <c r="E8382" s="1">
        <v>-9</v>
      </c>
      <c r="F8382" s="1">
        <v>15</v>
      </c>
      <c r="G8382" s="7" t="str">
        <f>IF(E8382&lt;0,"0-",IF(E8382=0,"0",IF(E8382&lt;3.01,"0+ to 3",IF(E8382&lt;6.01,"3+ to 6",IF(E8382&lt;9.01,"6+ to 9",IF(E8382&lt;12.01,"9+ to 12",IF(E8382&lt;15.01,"12+ to 15",IF(E8382&lt;18.01,"15+ to 18",IF(E8382&lt;21.01,"18+ to 21",IF(E8382&lt;24.01,"21+ to 24",IF(E8382&lt;27.01,"24+ to 27",IF(E8382&lt;30.01,"27+ to 30","30+"))))))))))))</f>
        <v>0-</v>
      </c>
      <c r="H8382" s="7" t="str">
        <f>IF(F8382&lt;0,"0-",IF(F8382=0,"0",IF(F8382&lt;3.01,"0+ to 3",IF(F8382&lt;6.01,"3+ to 6",IF(F8382&lt;9.01,"6+ to 9",IF(F8382&lt;12.01,"9+ to 12",IF(F8382&lt;15.01,"12+ to 15",IF(F8382&lt;18.01,"15+ to 18",IF(F8382&lt;21.01,"18+ to 21",IF(F8382&lt;24.01,"21+ to 24",IF(F8382&lt;27.01,"24+ to 27",IF(F8382&lt;30.01,"27+ to 30","30+"))))))))))))</f>
        <v>12+ to 15</v>
      </c>
      <c r="I8382" t="str">
        <f>IF(G8382&lt;&gt;H8382,"DIFF","")</f>
        <v>DIFF</v>
      </c>
    </row>
    <row r="8383" spans="1:9">
      <c r="A8383" t="s">
        <v>103</v>
      </c>
      <c r="B8383" t="s">
        <v>188</v>
      </c>
      <c r="C8383" s="1">
        <v>114722558</v>
      </c>
      <c r="D8383" s="1">
        <v>2</v>
      </c>
      <c r="E8383" s="1">
        <v>-8</v>
      </c>
      <c r="F8383" s="1">
        <v>9</v>
      </c>
      <c r="G8383" s="7" t="str">
        <f>IF(E8383&lt;0,"0-",IF(E8383=0,"0",IF(E8383&lt;3.01,"0+ to 3",IF(E8383&lt;6.01,"3+ to 6",IF(E8383&lt;9.01,"6+ to 9",IF(E8383&lt;12.01,"9+ to 12",IF(E8383&lt;15.01,"12+ to 15",IF(E8383&lt;18.01,"15+ to 18",IF(E8383&lt;21.01,"18+ to 21",IF(E8383&lt;24.01,"21+ to 24",IF(E8383&lt;27.01,"24+ to 27",IF(E8383&lt;30.01,"27+ to 30","30+"))))))))))))</f>
        <v>0-</v>
      </c>
      <c r="H8383" s="7" t="str">
        <f>IF(F8383&lt;0,"0-",IF(F8383=0,"0",IF(F8383&lt;3.01,"0+ to 3",IF(F8383&lt;6.01,"3+ to 6",IF(F8383&lt;9.01,"6+ to 9",IF(F8383&lt;12.01,"9+ to 12",IF(F8383&lt;15.01,"12+ to 15",IF(F8383&lt;18.01,"15+ to 18",IF(F8383&lt;21.01,"18+ to 21",IF(F8383&lt;24.01,"21+ to 24",IF(F8383&lt;27.01,"24+ to 27",IF(F8383&lt;30.01,"27+ to 30","30+"))))))))))))</f>
        <v>6+ to 9</v>
      </c>
      <c r="I8383" t="str">
        <f>IF(G8383&lt;&gt;H8383,"DIFF","")</f>
        <v>DIFF</v>
      </c>
    </row>
    <row r="8384" spans="1:9">
      <c r="A8384" t="s">
        <v>102</v>
      </c>
      <c r="B8384" t="s">
        <v>188</v>
      </c>
      <c r="C8384" s="1">
        <v>114722562</v>
      </c>
      <c r="D8384" s="1">
        <v>2</v>
      </c>
      <c r="E8384" s="1">
        <v>-4</v>
      </c>
      <c r="F8384" s="1">
        <v>7</v>
      </c>
      <c r="G8384" s="7" t="str">
        <f>IF(E8384&lt;0,"0-",IF(E8384=0,"0",IF(E8384&lt;3.01,"0+ to 3",IF(E8384&lt;6.01,"3+ to 6",IF(E8384&lt;9.01,"6+ to 9",IF(E8384&lt;12.01,"9+ to 12",IF(E8384&lt;15.01,"12+ to 15",IF(E8384&lt;18.01,"15+ to 18",IF(E8384&lt;21.01,"18+ to 21",IF(E8384&lt;24.01,"21+ to 24",IF(E8384&lt;27.01,"24+ to 27",IF(E8384&lt;30.01,"27+ to 30","30+"))))))))))))</f>
        <v>0-</v>
      </c>
      <c r="H8384" s="7" t="str">
        <f>IF(F8384&lt;0,"0-",IF(F8384=0,"0",IF(F8384&lt;3.01,"0+ to 3",IF(F8384&lt;6.01,"3+ to 6",IF(F8384&lt;9.01,"6+ to 9",IF(F8384&lt;12.01,"9+ to 12",IF(F8384&lt;15.01,"12+ to 15",IF(F8384&lt;18.01,"15+ to 18",IF(F8384&lt;21.01,"18+ to 21",IF(F8384&lt;24.01,"21+ to 24",IF(F8384&lt;27.01,"24+ to 27",IF(F8384&lt;30.01,"27+ to 30","30+"))))))))))))</f>
        <v>6+ to 9</v>
      </c>
      <c r="I8384" t="str">
        <f>IF(G8384&lt;&gt;H8384,"DIFF","")</f>
        <v>DIFF</v>
      </c>
    </row>
    <row r="8385" spans="1:9">
      <c r="A8385" t="s">
        <v>102</v>
      </c>
      <c r="B8385" t="s">
        <v>188</v>
      </c>
      <c r="C8385" s="1">
        <v>114722583</v>
      </c>
      <c r="D8385" s="1">
        <v>2</v>
      </c>
      <c r="E8385" s="1">
        <v>-7</v>
      </c>
      <c r="F8385" s="1">
        <v>14</v>
      </c>
      <c r="G8385" s="7" t="str">
        <f>IF(E8385&lt;0,"0-",IF(E8385=0,"0",IF(E8385&lt;3.01,"0+ to 3",IF(E8385&lt;6.01,"3+ to 6",IF(E8385&lt;9.01,"6+ to 9",IF(E8385&lt;12.01,"9+ to 12",IF(E8385&lt;15.01,"12+ to 15",IF(E8385&lt;18.01,"15+ to 18",IF(E8385&lt;21.01,"18+ to 21",IF(E8385&lt;24.01,"21+ to 24",IF(E8385&lt;27.01,"24+ to 27",IF(E8385&lt;30.01,"27+ to 30","30+"))))))))))))</f>
        <v>0-</v>
      </c>
      <c r="H8385" s="7" t="str">
        <f>IF(F8385&lt;0,"0-",IF(F8385=0,"0",IF(F8385&lt;3.01,"0+ to 3",IF(F8385&lt;6.01,"3+ to 6",IF(F8385&lt;9.01,"6+ to 9",IF(F8385&lt;12.01,"9+ to 12",IF(F8385&lt;15.01,"12+ to 15",IF(F8385&lt;18.01,"15+ to 18",IF(F8385&lt;21.01,"18+ to 21",IF(F8385&lt;24.01,"21+ to 24",IF(F8385&lt;27.01,"24+ to 27",IF(F8385&lt;30.01,"27+ to 30","30+"))))))))))))</f>
        <v>12+ to 15</v>
      </c>
      <c r="I8385" t="str">
        <f>IF(G8385&lt;&gt;H8385,"DIFF","")</f>
        <v>DIFF</v>
      </c>
    </row>
    <row r="8386" spans="1:9">
      <c r="A8386" t="s">
        <v>102</v>
      </c>
      <c r="B8386" t="s">
        <v>188</v>
      </c>
      <c r="C8386" s="1">
        <v>114722597</v>
      </c>
      <c r="D8386" s="1">
        <v>2</v>
      </c>
      <c r="E8386" s="1">
        <v>-8</v>
      </c>
      <c r="F8386" s="1">
        <v>11</v>
      </c>
      <c r="G8386" s="7" t="str">
        <f>IF(E8386&lt;0,"0-",IF(E8386=0,"0",IF(E8386&lt;3.01,"0+ to 3",IF(E8386&lt;6.01,"3+ to 6",IF(E8386&lt;9.01,"6+ to 9",IF(E8386&lt;12.01,"9+ to 12",IF(E8386&lt;15.01,"12+ to 15",IF(E8386&lt;18.01,"15+ to 18",IF(E8386&lt;21.01,"18+ to 21",IF(E8386&lt;24.01,"21+ to 24",IF(E8386&lt;27.01,"24+ to 27",IF(E8386&lt;30.01,"27+ to 30","30+"))))))))))))</f>
        <v>0-</v>
      </c>
      <c r="H8386" s="7" t="str">
        <f>IF(F8386&lt;0,"0-",IF(F8386=0,"0",IF(F8386&lt;3.01,"0+ to 3",IF(F8386&lt;6.01,"3+ to 6",IF(F8386&lt;9.01,"6+ to 9",IF(F8386&lt;12.01,"9+ to 12",IF(F8386&lt;15.01,"12+ to 15",IF(F8386&lt;18.01,"15+ to 18",IF(F8386&lt;21.01,"18+ to 21",IF(F8386&lt;24.01,"21+ to 24",IF(F8386&lt;27.01,"24+ to 27",IF(F8386&lt;30.01,"27+ to 30","30+"))))))))))))</f>
        <v>9+ to 12</v>
      </c>
      <c r="I8386" t="str">
        <f>IF(G8386&lt;&gt;H8386,"DIFF","")</f>
        <v>DIFF</v>
      </c>
    </row>
    <row r="8387" spans="1:9">
      <c r="A8387" t="s">
        <v>102</v>
      </c>
      <c r="B8387" t="s">
        <v>188</v>
      </c>
      <c r="C8387" s="1">
        <v>114725011</v>
      </c>
      <c r="D8387" s="1">
        <v>2</v>
      </c>
      <c r="E8387" s="1">
        <v>-6</v>
      </c>
      <c r="F8387" s="1">
        <v>10</v>
      </c>
      <c r="G8387" s="7" t="str">
        <f>IF(E8387&lt;0,"0-",IF(E8387=0,"0",IF(E8387&lt;3.01,"0+ to 3",IF(E8387&lt;6.01,"3+ to 6",IF(E8387&lt;9.01,"6+ to 9",IF(E8387&lt;12.01,"9+ to 12",IF(E8387&lt;15.01,"12+ to 15",IF(E8387&lt;18.01,"15+ to 18",IF(E8387&lt;21.01,"18+ to 21",IF(E8387&lt;24.01,"21+ to 24",IF(E8387&lt;27.01,"24+ to 27",IF(E8387&lt;30.01,"27+ to 30","30+"))))))))))))</f>
        <v>0-</v>
      </c>
      <c r="H8387" s="7" t="str">
        <f>IF(F8387&lt;0,"0-",IF(F8387=0,"0",IF(F8387&lt;3.01,"0+ to 3",IF(F8387&lt;6.01,"3+ to 6",IF(F8387&lt;9.01,"6+ to 9",IF(F8387&lt;12.01,"9+ to 12",IF(F8387&lt;15.01,"12+ to 15",IF(F8387&lt;18.01,"15+ to 18",IF(F8387&lt;21.01,"18+ to 21",IF(F8387&lt;24.01,"21+ to 24",IF(F8387&lt;27.01,"24+ to 27",IF(F8387&lt;30.01,"27+ to 30","30+"))))))))))))</f>
        <v>9+ to 12</v>
      </c>
      <c r="I8387" t="str">
        <f>IF(G8387&lt;&gt;H8387,"DIFF","")</f>
        <v>DIFF</v>
      </c>
    </row>
    <row r="8388" spans="1:9">
      <c r="A8388" t="s">
        <v>102</v>
      </c>
      <c r="B8388" t="s">
        <v>188</v>
      </c>
      <c r="C8388" s="1">
        <v>114726391</v>
      </c>
      <c r="D8388" s="1">
        <v>5</v>
      </c>
      <c r="E8388" s="1">
        <v>-9</v>
      </c>
      <c r="F8388" s="1">
        <v>41</v>
      </c>
      <c r="G8388" s="7" t="str">
        <f>IF(E8388&lt;0,"0-",IF(E8388=0,"0",IF(E8388&lt;3.01,"0+ to 3",IF(E8388&lt;6.01,"3+ to 6",IF(E8388&lt;9.01,"6+ to 9",IF(E8388&lt;12.01,"9+ to 12",IF(E8388&lt;15.01,"12+ to 15",IF(E8388&lt;18.01,"15+ to 18",IF(E8388&lt;21.01,"18+ to 21",IF(E8388&lt;24.01,"21+ to 24",IF(E8388&lt;27.01,"24+ to 27",IF(E8388&lt;30.01,"27+ to 30","30+"))))))))))))</f>
        <v>0-</v>
      </c>
      <c r="H8388" s="7" t="str">
        <f>IF(F8388&lt;0,"0-",IF(F8388=0,"0",IF(F8388&lt;3.01,"0+ to 3",IF(F8388&lt;6.01,"3+ to 6",IF(F8388&lt;9.01,"6+ to 9",IF(F8388&lt;12.01,"9+ to 12",IF(F8388&lt;15.01,"12+ to 15",IF(F8388&lt;18.01,"15+ to 18",IF(F8388&lt;21.01,"18+ to 21",IF(F8388&lt;24.01,"21+ to 24",IF(F8388&lt;27.01,"24+ to 27",IF(F8388&lt;30.01,"27+ to 30","30+"))))))))))))</f>
        <v>30+</v>
      </c>
      <c r="I8388" t="str">
        <f>IF(G8388&lt;&gt;H8388,"DIFF","")</f>
        <v>DIFF</v>
      </c>
    </row>
    <row r="8389" spans="1:9">
      <c r="A8389" t="s">
        <v>102</v>
      </c>
      <c r="B8389" t="s">
        <v>188</v>
      </c>
      <c r="C8389" s="1">
        <v>114727842</v>
      </c>
      <c r="D8389" s="1">
        <v>4</v>
      </c>
      <c r="E8389" s="1">
        <v>0</v>
      </c>
      <c r="F8389" s="1">
        <v>1</v>
      </c>
      <c r="G8389" s="7" t="str">
        <f>IF(E8389&lt;0,"0-",IF(E8389=0,"0",IF(E8389&lt;3.01,"0+ to 3",IF(E8389&lt;6.01,"3+ to 6",IF(E8389&lt;9.01,"6+ to 9",IF(E8389&lt;12.01,"9+ to 12",IF(E8389&lt;15.01,"12+ to 15",IF(E8389&lt;18.01,"15+ to 18",IF(E8389&lt;21.01,"18+ to 21",IF(E8389&lt;24.01,"21+ to 24",IF(E8389&lt;27.01,"24+ to 27",IF(E8389&lt;30.01,"27+ to 30","30+"))))))))))))</f>
        <v>0</v>
      </c>
      <c r="H8389" s="7" t="str">
        <f>IF(F8389&lt;0,"0-",IF(F8389=0,"0",IF(F8389&lt;3.01,"0+ to 3",IF(F8389&lt;6.01,"3+ to 6",IF(F8389&lt;9.01,"6+ to 9",IF(F8389&lt;12.01,"9+ to 12",IF(F8389&lt;15.01,"12+ to 15",IF(F8389&lt;18.01,"15+ to 18",IF(F8389&lt;21.01,"18+ to 21",IF(F8389&lt;24.01,"21+ to 24",IF(F8389&lt;27.01,"24+ to 27",IF(F8389&lt;30.01,"27+ to 30","30+"))))))))))))</f>
        <v>0+ to 3</v>
      </c>
      <c r="I8389" t="str">
        <f>IF(G8389&lt;&gt;H8389,"DIFF","")</f>
        <v>DIFF</v>
      </c>
    </row>
    <row r="8390" spans="1:9">
      <c r="A8390" t="s">
        <v>102</v>
      </c>
      <c r="B8390" t="s">
        <v>188</v>
      </c>
      <c r="C8390" s="1">
        <v>114729805</v>
      </c>
      <c r="D8390" s="1">
        <v>3</v>
      </c>
      <c r="E8390" s="1">
        <v>-4</v>
      </c>
      <c r="F8390" s="1">
        <v>2</v>
      </c>
      <c r="G8390" s="7" t="str">
        <f>IF(E8390&lt;0,"0-",IF(E8390=0,"0",IF(E8390&lt;3.01,"0+ to 3",IF(E8390&lt;6.01,"3+ to 6",IF(E8390&lt;9.01,"6+ to 9",IF(E8390&lt;12.01,"9+ to 12",IF(E8390&lt;15.01,"12+ to 15",IF(E8390&lt;18.01,"15+ to 18",IF(E8390&lt;21.01,"18+ to 21",IF(E8390&lt;24.01,"21+ to 24",IF(E8390&lt;27.01,"24+ to 27",IF(E8390&lt;30.01,"27+ to 30","30+"))))))))))))</f>
        <v>0-</v>
      </c>
      <c r="H8390" s="7" t="str">
        <f>IF(F8390&lt;0,"0-",IF(F8390=0,"0",IF(F8390&lt;3.01,"0+ to 3",IF(F8390&lt;6.01,"3+ to 6",IF(F8390&lt;9.01,"6+ to 9",IF(F8390&lt;12.01,"9+ to 12",IF(F8390&lt;15.01,"12+ to 15",IF(F8390&lt;18.01,"15+ to 18",IF(F8390&lt;21.01,"18+ to 21",IF(F8390&lt;24.01,"21+ to 24",IF(F8390&lt;27.01,"24+ to 27",IF(F8390&lt;30.01,"27+ to 30","30+"))))))))))))</f>
        <v>0+ to 3</v>
      </c>
      <c r="I8390" t="str">
        <f>IF(G8390&lt;&gt;H8390,"DIFF","")</f>
        <v>DIFF</v>
      </c>
    </row>
    <row r="8391" spans="1:9">
      <c r="A8391" t="s">
        <v>102</v>
      </c>
      <c r="B8391" t="s">
        <v>188</v>
      </c>
      <c r="C8391" s="1">
        <v>114736443</v>
      </c>
      <c r="D8391" s="1">
        <v>2</v>
      </c>
      <c r="E8391" s="1">
        <v>-7</v>
      </c>
      <c r="F8391" s="1">
        <v>17</v>
      </c>
      <c r="G8391" s="7" t="str">
        <f>IF(E8391&lt;0,"0-",IF(E8391=0,"0",IF(E8391&lt;3.01,"0+ to 3",IF(E8391&lt;6.01,"3+ to 6",IF(E8391&lt;9.01,"6+ to 9",IF(E8391&lt;12.01,"9+ to 12",IF(E8391&lt;15.01,"12+ to 15",IF(E8391&lt;18.01,"15+ to 18",IF(E8391&lt;21.01,"18+ to 21",IF(E8391&lt;24.01,"21+ to 24",IF(E8391&lt;27.01,"24+ to 27",IF(E8391&lt;30.01,"27+ to 30","30+"))))))))))))</f>
        <v>0-</v>
      </c>
      <c r="H8391" s="7" t="str">
        <f>IF(F8391&lt;0,"0-",IF(F8391=0,"0",IF(F8391&lt;3.01,"0+ to 3",IF(F8391&lt;6.01,"3+ to 6",IF(F8391&lt;9.01,"6+ to 9",IF(F8391&lt;12.01,"9+ to 12",IF(F8391&lt;15.01,"12+ to 15",IF(F8391&lt;18.01,"15+ to 18",IF(F8391&lt;21.01,"18+ to 21",IF(F8391&lt;24.01,"21+ to 24",IF(F8391&lt;27.01,"24+ to 27",IF(F8391&lt;30.01,"27+ to 30","30+"))))))))))))</f>
        <v>15+ to 18</v>
      </c>
      <c r="I8391" t="str">
        <f>IF(G8391&lt;&gt;H8391,"DIFF","")</f>
        <v>DIFF</v>
      </c>
    </row>
    <row r="8392" spans="1:9">
      <c r="A8392" t="s">
        <v>102</v>
      </c>
      <c r="B8392" t="s">
        <v>188</v>
      </c>
      <c r="C8392" s="1">
        <v>114739139</v>
      </c>
      <c r="D8392" s="1">
        <v>2</v>
      </c>
      <c r="E8392" s="1">
        <v>-5</v>
      </c>
      <c r="F8392" s="1">
        <v>10</v>
      </c>
      <c r="G8392" s="7" t="str">
        <f>IF(E8392&lt;0,"0-",IF(E8392=0,"0",IF(E8392&lt;3.01,"0+ to 3",IF(E8392&lt;6.01,"3+ to 6",IF(E8392&lt;9.01,"6+ to 9",IF(E8392&lt;12.01,"9+ to 12",IF(E8392&lt;15.01,"12+ to 15",IF(E8392&lt;18.01,"15+ to 18",IF(E8392&lt;21.01,"18+ to 21",IF(E8392&lt;24.01,"21+ to 24",IF(E8392&lt;27.01,"24+ to 27",IF(E8392&lt;30.01,"27+ to 30","30+"))))))))))))</f>
        <v>0-</v>
      </c>
      <c r="H8392" s="7" t="str">
        <f>IF(F8392&lt;0,"0-",IF(F8392=0,"0",IF(F8392&lt;3.01,"0+ to 3",IF(F8392&lt;6.01,"3+ to 6",IF(F8392&lt;9.01,"6+ to 9",IF(F8392&lt;12.01,"9+ to 12",IF(F8392&lt;15.01,"12+ to 15",IF(F8392&lt;18.01,"15+ to 18",IF(F8392&lt;21.01,"18+ to 21",IF(F8392&lt;24.01,"21+ to 24",IF(F8392&lt;27.01,"24+ to 27",IF(F8392&lt;30.01,"27+ to 30","30+"))))))))))))</f>
        <v>9+ to 12</v>
      </c>
      <c r="I8392" t="str">
        <f>IF(G8392&lt;&gt;H8392,"DIFF","")</f>
        <v>DIFF</v>
      </c>
    </row>
    <row r="8393" spans="1:9">
      <c r="A8393" t="s">
        <v>103</v>
      </c>
      <c r="B8393" t="s">
        <v>188</v>
      </c>
      <c r="C8393" s="1">
        <v>114740258</v>
      </c>
      <c r="D8393" s="1">
        <v>2</v>
      </c>
      <c r="E8393" s="1">
        <v>0</v>
      </c>
      <c r="F8393" s="1">
        <v>0</v>
      </c>
      <c r="G8393" s="7" t="str">
        <f>IF(E8393&lt;0,"0-",IF(E8393=0,"0",IF(E8393&lt;3.01,"0+ to 3",IF(E8393&lt;6.01,"3+ to 6",IF(E8393&lt;9.01,"6+ to 9",IF(E8393&lt;12.01,"9+ to 12",IF(E8393&lt;15.01,"12+ to 15",IF(E8393&lt;18.01,"15+ to 18",IF(E8393&lt;21.01,"18+ to 21",IF(E8393&lt;24.01,"21+ to 24",IF(E8393&lt;27.01,"24+ to 27",IF(E8393&lt;30.01,"27+ to 30","30+"))))))))))))</f>
        <v>0</v>
      </c>
      <c r="H8393" s="7" t="str">
        <f>IF(F8393&lt;0,"0-",IF(F8393=0,"0",IF(F8393&lt;3.01,"0+ to 3",IF(F8393&lt;6.01,"3+ to 6",IF(F8393&lt;9.01,"6+ to 9",IF(F8393&lt;12.01,"9+ to 12",IF(F8393&lt;15.01,"12+ to 15",IF(F8393&lt;18.01,"15+ to 18",IF(F8393&lt;21.01,"18+ to 21",IF(F8393&lt;24.01,"21+ to 24",IF(F8393&lt;27.01,"24+ to 27",IF(F8393&lt;30.01,"27+ to 30","30+"))))))))))))</f>
        <v>0</v>
      </c>
      <c r="I8393" t="str">
        <f>IF(G8393&lt;&gt;H8393,"DIFF","")</f>
        <v/>
      </c>
    </row>
    <row r="8394" spans="1:9">
      <c r="A8394" t="s">
        <v>102</v>
      </c>
      <c r="B8394" t="s">
        <v>188</v>
      </c>
      <c r="C8394" s="1">
        <v>114742270</v>
      </c>
      <c r="D8394" s="1">
        <v>2</v>
      </c>
      <c r="E8394" s="1">
        <v>-7</v>
      </c>
      <c r="F8394" s="1">
        <v>12</v>
      </c>
      <c r="G8394" s="7" t="str">
        <f>IF(E8394&lt;0,"0-",IF(E8394=0,"0",IF(E8394&lt;3.01,"0+ to 3",IF(E8394&lt;6.01,"3+ to 6",IF(E8394&lt;9.01,"6+ to 9",IF(E8394&lt;12.01,"9+ to 12",IF(E8394&lt;15.01,"12+ to 15",IF(E8394&lt;18.01,"15+ to 18",IF(E8394&lt;21.01,"18+ to 21",IF(E8394&lt;24.01,"21+ to 24",IF(E8394&lt;27.01,"24+ to 27",IF(E8394&lt;30.01,"27+ to 30","30+"))))))))))))</f>
        <v>0-</v>
      </c>
      <c r="H8394" s="7" t="str">
        <f>IF(F8394&lt;0,"0-",IF(F8394=0,"0",IF(F8394&lt;3.01,"0+ to 3",IF(F8394&lt;6.01,"3+ to 6",IF(F8394&lt;9.01,"6+ to 9",IF(F8394&lt;12.01,"9+ to 12",IF(F8394&lt;15.01,"12+ to 15",IF(F8394&lt;18.01,"15+ to 18",IF(F8394&lt;21.01,"18+ to 21",IF(F8394&lt;24.01,"21+ to 24",IF(F8394&lt;27.01,"24+ to 27",IF(F8394&lt;30.01,"27+ to 30","30+"))))))))))))</f>
        <v>9+ to 12</v>
      </c>
      <c r="I8394" t="str">
        <f>IF(G8394&lt;&gt;H8394,"DIFF","")</f>
        <v>DIFF</v>
      </c>
    </row>
    <row r="8395" spans="1:9">
      <c r="A8395" t="s">
        <v>102</v>
      </c>
      <c r="B8395" t="s">
        <v>187</v>
      </c>
      <c r="C8395" s="1">
        <v>114783103</v>
      </c>
      <c r="D8395" s="1">
        <v>2</v>
      </c>
      <c r="E8395" s="1">
        <v>-2</v>
      </c>
      <c r="F8395" s="1">
        <v>825</v>
      </c>
      <c r="G8395" s="7" t="str">
        <f>IF(E8395&lt;0,"0-",IF(E8395=0,"0",IF(E8395&lt;3.01,"0+ to 3",IF(E8395&lt;6.01,"3+ to 6",IF(E8395&lt;9.01,"6+ to 9",IF(E8395&lt;12.01,"9+ to 12",IF(E8395&lt;15.01,"12+ to 15",IF(E8395&lt;18.01,"15+ to 18",IF(E8395&lt;21.01,"18+ to 21",IF(E8395&lt;24.01,"21+ to 24",IF(E8395&lt;27.01,"24+ to 27",IF(E8395&lt;30.01,"27+ to 30","30+"))))))))))))</f>
        <v>0-</v>
      </c>
      <c r="H8395" s="7" t="str">
        <f>IF(F8395&lt;0,"0-",IF(F8395=0,"0",IF(F8395&lt;3.01,"0+ to 3",IF(F8395&lt;6.01,"3+ to 6",IF(F8395&lt;9.01,"6+ to 9",IF(F8395&lt;12.01,"9+ to 12",IF(F8395&lt;15.01,"12+ to 15",IF(F8395&lt;18.01,"15+ to 18",IF(F8395&lt;21.01,"18+ to 21",IF(F8395&lt;24.01,"21+ to 24",IF(F8395&lt;27.01,"24+ to 27",IF(F8395&lt;30.01,"27+ to 30","30+"))))))))))))</f>
        <v>30+</v>
      </c>
      <c r="I8395" t="str">
        <f>IF(G8395&lt;&gt;H8395,"DIFF","")</f>
        <v>DIFF</v>
      </c>
    </row>
    <row r="8396" spans="1:9">
      <c r="A8396" t="s">
        <v>102</v>
      </c>
      <c r="B8396" t="s">
        <v>187</v>
      </c>
      <c r="C8396" s="1">
        <v>114783117</v>
      </c>
      <c r="D8396" s="1">
        <v>2</v>
      </c>
      <c r="E8396" s="1">
        <v>-2</v>
      </c>
      <c r="F8396" s="1">
        <v>246</v>
      </c>
      <c r="G8396" s="7" t="str">
        <f>IF(E8396&lt;0,"0-",IF(E8396=0,"0",IF(E8396&lt;3.01,"0+ to 3",IF(E8396&lt;6.01,"3+ to 6",IF(E8396&lt;9.01,"6+ to 9",IF(E8396&lt;12.01,"9+ to 12",IF(E8396&lt;15.01,"12+ to 15",IF(E8396&lt;18.01,"15+ to 18",IF(E8396&lt;21.01,"18+ to 21",IF(E8396&lt;24.01,"21+ to 24",IF(E8396&lt;27.01,"24+ to 27",IF(E8396&lt;30.01,"27+ to 30","30+"))))))))))))</f>
        <v>0-</v>
      </c>
      <c r="H8396" s="7" t="str">
        <f>IF(F8396&lt;0,"0-",IF(F8396=0,"0",IF(F8396&lt;3.01,"0+ to 3",IF(F8396&lt;6.01,"3+ to 6",IF(F8396&lt;9.01,"6+ to 9",IF(F8396&lt;12.01,"9+ to 12",IF(F8396&lt;15.01,"12+ to 15",IF(F8396&lt;18.01,"15+ to 18",IF(F8396&lt;21.01,"18+ to 21",IF(F8396&lt;24.01,"21+ to 24",IF(F8396&lt;27.01,"24+ to 27",IF(F8396&lt;30.01,"27+ to 30","30+"))))))))))))</f>
        <v>30+</v>
      </c>
      <c r="I8396" t="str">
        <f>IF(G8396&lt;&gt;H8396,"DIFF","")</f>
        <v>DIFF</v>
      </c>
    </row>
    <row r="8397" spans="1:9">
      <c r="A8397" t="s">
        <v>102</v>
      </c>
      <c r="B8397" t="s">
        <v>187</v>
      </c>
      <c r="C8397" s="1">
        <v>114785641</v>
      </c>
      <c r="D8397" s="1">
        <v>2</v>
      </c>
      <c r="E8397" s="1">
        <v>0</v>
      </c>
      <c r="F8397" s="1">
        <v>0</v>
      </c>
      <c r="G8397" s="7" t="str">
        <f>IF(E8397&lt;0,"0-",IF(E8397=0,"0",IF(E8397&lt;3.01,"0+ to 3",IF(E8397&lt;6.01,"3+ to 6",IF(E8397&lt;9.01,"6+ to 9",IF(E8397&lt;12.01,"9+ to 12",IF(E8397&lt;15.01,"12+ to 15",IF(E8397&lt;18.01,"15+ to 18",IF(E8397&lt;21.01,"18+ to 21",IF(E8397&lt;24.01,"21+ to 24",IF(E8397&lt;27.01,"24+ to 27",IF(E8397&lt;30.01,"27+ to 30","30+"))))))))))))</f>
        <v>0</v>
      </c>
      <c r="H8397" s="7" t="str">
        <f>IF(F8397&lt;0,"0-",IF(F8397=0,"0",IF(F8397&lt;3.01,"0+ to 3",IF(F8397&lt;6.01,"3+ to 6",IF(F8397&lt;9.01,"6+ to 9",IF(F8397&lt;12.01,"9+ to 12",IF(F8397&lt;15.01,"12+ to 15",IF(F8397&lt;18.01,"15+ to 18",IF(F8397&lt;21.01,"18+ to 21",IF(F8397&lt;24.01,"21+ to 24",IF(F8397&lt;27.01,"24+ to 27",IF(F8397&lt;30.01,"27+ to 30","30+"))))))))))))</f>
        <v>0</v>
      </c>
      <c r="I8397" t="str">
        <f>IF(G8397&lt;&gt;H8397,"DIFF","")</f>
        <v/>
      </c>
    </row>
    <row r="8398" spans="1:9">
      <c r="A8398" t="s">
        <v>102</v>
      </c>
      <c r="B8398" t="s">
        <v>187</v>
      </c>
      <c r="C8398" s="1">
        <v>114788588</v>
      </c>
      <c r="D8398" s="1">
        <v>2</v>
      </c>
      <c r="E8398" s="1">
        <v>-8</v>
      </c>
      <c r="F8398" s="1">
        <v>13</v>
      </c>
      <c r="G8398" s="7" t="str">
        <f>IF(E8398&lt;0,"0-",IF(E8398=0,"0",IF(E8398&lt;3.01,"0+ to 3",IF(E8398&lt;6.01,"3+ to 6",IF(E8398&lt;9.01,"6+ to 9",IF(E8398&lt;12.01,"9+ to 12",IF(E8398&lt;15.01,"12+ to 15",IF(E8398&lt;18.01,"15+ to 18",IF(E8398&lt;21.01,"18+ to 21",IF(E8398&lt;24.01,"21+ to 24",IF(E8398&lt;27.01,"24+ to 27",IF(E8398&lt;30.01,"27+ to 30","30+"))))))))))))</f>
        <v>0-</v>
      </c>
      <c r="H8398" s="7" t="str">
        <f>IF(F8398&lt;0,"0-",IF(F8398=0,"0",IF(F8398&lt;3.01,"0+ to 3",IF(F8398&lt;6.01,"3+ to 6",IF(F8398&lt;9.01,"6+ to 9",IF(F8398&lt;12.01,"9+ to 12",IF(F8398&lt;15.01,"12+ to 15",IF(F8398&lt;18.01,"15+ to 18",IF(F8398&lt;21.01,"18+ to 21",IF(F8398&lt;24.01,"21+ to 24",IF(F8398&lt;27.01,"24+ to 27",IF(F8398&lt;30.01,"27+ to 30","30+"))))))))))))</f>
        <v>12+ to 15</v>
      </c>
      <c r="I8398" t="str">
        <f>IF(G8398&lt;&gt;H8398,"DIFF","")</f>
        <v>DIFF</v>
      </c>
    </row>
    <row r="8399" spans="1:9">
      <c r="A8399" t="s">
        <v>102</v>
      </c>
      <c r="B8399" t="s">
        <v>187</v>
      </c>
      <c r="C8399" s="1">
        <v>114789225</v>
      </c>
      <c r="D8399" s="1">
        <v>2</v>
      </c>
      <c r="E8399" s="1">
        <v>-5</v>
      </c>
      <c r="F8399" s="1">
        <v>6</v>
      </c>
      <c r="G8399" s="7" t="str">
        <f>IF(E8399&lt;0,"0-",IF(E8399=0,"0",IF(E8399&lt;3.01,"0+ to 3",IF(E8399&lt;6.01,"3+ to 6",IF(E8399&lt;9.01,"6+ to 9",IF(E8399&lt;12.01,"9+ to 12",IF(E8399&lt;15.01,"12+ to 15",IF(E8399&lt;18.01,"15+ to 18",IF(E8399&lt;21.01,"18+ to 21",IF(E8399&lt;24.01,"21+ to 24",IF(E8399&lt;27.01,"24+ to 27",IF(E8399&lt;30.01,"27+ to 30","30+"))))))))))))</f>
        <v>0-</v>
      </c>
      <c r="H8399" s="7" t="str">
        <f>IF(F8399&lt;0,"0-",IF(F8399=0,"0",IF(F8399&lt;3.01,"0+ to 3",IF(F8399&lt;6.01,"3+ to 6",IF(F8399&lt;9.01,"6+ to 9",IF(F8399&lt;12.01,"9+ to 12",IF(F8399&lt;15.01,"12+ to 15",IF(F8399&lt;18.01,"15+ to 18",IF(F8399&lt;21.01,"18+ to 21",IF(F8399&lt;24.01,"21+ to 24",IF(F8399&lt;27.01,"24+ to 27",IF(F8399&lt;30.01,"27+ to 30","30+"))))))))))))</f>
        <v>3+ to 6</v>
      </c>
      <c r="I8399" t="str">
        <f>IF(G8399&lt;&gt;H8399,"DIFF","")</f>
        <v>DIFF</v>
      </c>
    </row>
    <row r="8400" spans="1:9">
      <c r="A8400" t="s">
        <v>102</v>
      </c>
      <c r="B8400" t="s">
        <v>187</v>
      </c>
      <c r="C8400" s="1">
        <v>114789243</v>
      </c>
      <c r="D8400" s="1">
        <v>2</v>
      </c>
      <c r="E8400" s="1">
        <v>0</v>
      </c>
      <c r="F8400" s="1">
        <v>15</v>
      </c>
      <c r="G8400" s="7" t="str">
        <f>IF(E8400&lt;0,"0-",IF(E8400=0,"0",IF(E8400&lt;3.01,"0+ to 3",IF(E8400&lt;6.01,"3+ to 6",IF(E8400&lt;9.01,"6+ to 9",IF(E8400&lt;12.01,"9+ to 12",IF(E8400&lt;15.01,"12+ to 15",IF(E8400&lt;18.01,"15+ to 18",IF(E8400&lt;21.01,"18+ to 21",IF(E8400&lt;24.01,"21+ to 24",IF(E8400&lt;27.01,"24+ to 27",IF(E8400&lt;30.01,"27+ to 30","30+"))))))))))))</f>
        <v>0</v>
      </c>
      <c r="H8400" s="7" t="str">
        <f>IF(F8400&lt;0,"0-",IF(F8400=0,"0",IF(F8400&lt;3.01,"0+ to 3",IF(F8400&lt;6.01,"3+ to 6",IF(F8400&lt;9.01,"6+ to 9",IF(F8400&lt;12.01,"9+ to 12",IF(F8400&lt;15.01,"12+ to 15",IF(F8400&lt;18.01,"15+ to 18",IF(F8400&lt;21.01,"18+ to 21",IF(F8400&lt;24.01,"21+ to 24",IF(F8400&lt;27.01,"24+ to 27",IF(F8400&lt;30.01,"27+ to 30","30+"))))))))))))</f>
        <v>12+ to 15</v>
      </c>
      <c r="I8400" t="str">
        <f>IF(G8400&lt;&gt;H8400,"DIFF","")</f>
        <v>DIFF</v>
      </c>
    </row>
    <row r="8401" spans="1:9">
      <c r="A8401" t="s">
        <v>102</v>
      </c>
      <c r="B8401" t="s">
        <v>187</v>
      </c>
      <c r="C8401" s="1">
        <v>114789993</v>
      </c>
      <c r="D8401" s="1">
        <v>4</v>
      </c>
      <c r="E8401" s="1">
        <v>-3</v>
      </c>
      <c r="F8401" s="1">
        <v>0</v>
      </c>
      <c r="G8401" s="7" t="str">
        <f>IF(E8401&lt;0,"0-",IF(E8401=0,"0",IF(E8401&lt;3.01,"0+ to 3",IF(E8401&lt;6.01,"3+ to 6",IF(E8401&lt;9.01,"6+ to 9",IF(E8401&lt;12.01,"9+ to 12",IF(E8401&lt;15.01,"12+ to 15",IF(E8401&lt;18.01,"15+ to 18",IF(E8401&lt;21.01,"18+ to 21",IF(E8401&lt;24.01,"21+ to 24",IF(E8401&lt;27.01,"24+ to 27",IF(E8401&lt;30.01,"27+ to 30","30+"))))))))))))</f>
        <v>0-</v>
      </c>
      <c r="H8401" s="7" t="str">
        <f>IF(F8401&lt;0,"0-",IF(F8401=0,"0",IF(F8401&lt;3.01,"0+ to 3",IF(F8401&lt;6.01,"3+ to 6",IF(F8401&lt;9.01,"6+ to 9",IF(F8401&lt;12.01,"9+ to 12",IF(F8401&lt;15.01,"12+ to 15",IF(F8401&lt;18.01,"15+ to 18",IF(F8401&lt;21.01,"18+ to 21",IF(F8401&lt;24.01,"21+ to 24",IF(F8401&lt;27.01,"24+ to 27",IF(F8401&lt;30.01,"27+ to 30","30+"))))))))))))</f>
        <v>0</v>
      </c>
      <c r="I8401" t="str">
        <f>IF(G8401&lt;&gt;H8401,"DIFF","")</f>
        <v>DIFF</v>
      </c>
    </row>
    <row r="8402" spans="1:9">
      <c r="A8402" t="s">
        <v>102</v>
      </c>
      <c r="B8402" t="s">
        <v>187</v>
      </c>
      <c r="C8402" s="1">
        <v>114791102</v>
      </c>
      <c r="D8402" s="1">
        <v>7</v>
      </c>
      <c r="E8402" s="1">
        <v>-5</v>
      </c>
      <c r="F8402" s="1">
        <v>16</v>
      </c>
      <c r="G8402" s="7" t="str">
        <f>IF(E8402&lt;0,"0-",IF(E8402=0,"0",IF(E8402&lt;3.01,"0+ to 3",IF(E8402&lt;6.01,"3+ to 6",IF(E8402&lt;9.01,"6+ to 9",IF(E8402&lt;12.01,"9+ to 12",IF(E8402&lt;15.01,"12+ to 15",IF(E8402&lt;18.01,"15+ to 18",IF(E8402&lt;21.01,"18+ to 21",IF(E8402&lt;24.01,"21+ to 24",IF(E8402&lt;27.01,"24+ to 27",IF(E8402&lt;30.01,"27+ to 30","30+"))))))))))))</f>
        <v>0-</v>
      </c>
      <c r="H8402" s="7" t="str">
        <f>IF(F8402&lt;0,"0-",IF(F8402=0,"0",IF(F8402&lt;3.01,"0+ to 3",IF(F8402&lt;6.01,"3+ to 6",IF(F8402&lt;9.01,"6+ to 9",IF(F8402&lt;12.01,"9+ to 12",IF(F8402&lt;15.01,"12+ to 15",IF(F8402&lt;18.01,"15+ to 18",IF(F8402&lt;21.01,"18+ to 21",IF(F8402&lt;24.01,"21+ to 24",IF(F8402&lt;27.01,"24+ to 27",IF(F8402&lt;30.01,"27+ to 30","30+"))))))))))))</f>
        <v>15+ to 18</v>
      </c>
      <c r="I8402" t="str">
        <f>IF(G8402&lt;&gt;H8402,"DIFF","")</f>
        <v>DIFF</v>
      </c>
    </row>
    <row r="8403" spans="1:9">
      <c r="A8403" t="s">
        <v>102</v>
      </c>
      <c r="B8403" t="s">
        <v>187</v>
      </c>
      <c r="C8403" s="1">
        <v>114791144</v>
      </c>
      <c r="D8403" s="1">
        <v>2</v>
      </c>
      <c r="E8403" s="1">
        <v>0</v>
      </c>
      <c r="F8403" s="1">
        <v>9</v>
      </c>
      <c r="G8403" s="7" t="str">
        <f>IF(E8403&lt;0,"0-",IF(E8403=0,"0",IF(E8403&lt;3.01,"0+ to 3",IF(E8403&lt;6.01,"3+ to 6",IF(E8403&lt;9.01,"6+ to 9",IF(E8403&lt;12.01,"9+ to 12",IF(E8403&lt;15.01,"12+ to 15",IF(E8403&lt;18.01,"15+ to 18",IF(E8403&lt;21.01,"18+ to 21",IF(E8403&lt;24.01,"21+ to 24",IF(E8403&lt;27.01,"24+ to 27",IF(E8403&lt;30.01,"27+ to 30","30+"))))))))))))</f>
        <v>0</v>
      </c>
      <c r="H8403" s="7" t="str">
        <f>IF(F8403&lt;0,"0-",IF(F8403=0,"0",IF(F8403&lt;3.01,"0+ to 3",IF(F8403&lt;6.01,"3+ to 6",IF(F8403&lt;9.01,"6+ to 9",IF(F8403&lt;12.01,"9+ to 12",IF(F8403&lt;15.01,"12+ to 15",IF(F8403&lt;18.01,"15+ to 18",IF(F8403&lt;21.01,"18+ to 21",IF(F8403&lt;24.01,"21+ to 24",IF(F8403&lt;27.01,"24+ to 27",IF(F8403&lt;30.01,"27+ to 30","30+"))))))))))))</f>
        <v>6+ to 9</v>
      </c>
      <c r="I8403" t="str">
        <f>IF(G8403&lt;&gt;H8403,"DIFF","")</f>
        <v>DIFF</v>
      </c>
    </row>
    <row r="8404" spans="1:9">
      <c r="A8404" t="s">
        <v>102</v>
      </c>
      <c r="B8404" t="s">
        <v>187</v>
      </c>
      <c r="C8404" s="1">
        <v>114791873</v>
      </c>
      <c r="D8404" s="1">
        <v>7</v>
      </c>
      <c r="E8404" s="1">
        <v>-1</v>
      </c>
      <c r="F8404" s="1">
        <v>1</v>
      </c>
      <c r="G8404" s="7" t="str">
        <f>IF(E8404&lt;0,"0-",IF(E8404=0,"0",IF(E8404&lt;3.01,"0+ to 3",IF(E8404&lt;6.01,"3+ to 6",IF(E8404&lt;9.01,"6+ to 9",IF(E8404&lt;12.01,"9+ to 12",IF(E8404&lt;15.01,"12+ to 15",IF(E8404&lt;18.01,"15+ to 18",IF(E8404&lt;21.01,"18+ to 21",IF(E8404&lt;24.01,"21+ to 24",IF(E8404&lt;27.01,"24+ to 27",IF(E8404&lt;30.01,"27+ to 30","30+"))))))))))))</f>
        <v>0-</v>
      </c>
      <c r="H8404" s="7" t="str">
        <f>IF(F8404&lt;0,"0-",IF(F8404=0,"0",IF(F8404&lt;3.01,"0+ to 3",IF(F8404&lt;6.01,"3+ to 6",IF(F8404&lt;9.01,"6+ to 9",IF(F8404&lt;12.01,"9+ to 12",IF(F8404&lt;15.01,"12+ to 15",IF(F8404&lt;18.01,"15+ to 18",IF(F8404&lt;21.01,"18+ to 21",IF(F8404&lt;24.01,"21+ to 24",IF(F8404&lt;27.01,"24+ to 27",IF(F8404&lt;30.01,"27+ to 30","30+"))))))))))))</f>
        <v>0+ to 3</v>
      </c>
      <c r="I8404" t="str">
        <f>IF(G8404&lt;&gt;H8404,"DIFF","")</f>
        <v>DIFF</v>
      </c>
    </row>
    <row r="8405" spans="1:9">
      <c r="A8405" t="s">
        <v>102</v>
      </c>
      <c r="B8405" t="s">
        <v>187</v>
      </c>
      <c r="C8405" s="1">
        <v>114795289</v>
      </c>
      <c r="D8405" s="1">
        <v>4</v>
      </c>
      <c r="E8405" s="1">
        <v>-5</v>
      </c>
      <c r="F8405" s="1">
        <v>29</v>
      </c>
      <c r="G8405" s="7" t="str">
        <f>IF(E8405&lt;0,"0-",IF(E8405=0,"0",IF(E8405&lt;3.01,"0+ to 3",IF(E8405&lt;6.01,"3+ to 6",IF(E8405&lt;9.01,"6+ to 9",IF(E8405&lt;12.01,"9+ to 12",IF(E8405&lt;15.01,"12+ to 15",IF(E8405&lt;18.01,"15+ to 18",IF(E8405&lt;21.01,"18+ to 21",IF(E8405&lt;24.01,"21+ to 24",IF(E8405&lt;27.01,"24+ to 27",IF(E8405&lt;30.01,"27+ to 30","30+"))))))))))))</f>
        <v>0-</v>
      </c>
      <c r="H8405" s="7" t="str">
        <f>IF(F8405&lt;0,"0-",IF(F8405=0,"0",IF(F8405&lt;3.01,"0+ to 3",IF(F8405&lt;6.01,"3+ to 6",IF(F8405&lt;9.01,"6+ to 9",IF(F8405&lt;12.01,"9+ to 12",IF(F8405&lt;15.01,"12+ to 15",IF(F8405&lt;18.01,"15+ to 18",IF(F8405&lt;21.01,"18+ to 21",IF(F8405&lt;24.01,"21+ to 24",IF(F8405&lt;27.01,"24+ to 27",IF(F8405&lt;30.01,"27+ to 30","30+"))))))))))))</f>
        <v>27+ to 30</v>
      </c>
      <c r="I8405" t="str">
        <f>IF(G8405&lt;&gt;H8405,"DIFF","")</f>
        <v>DIFF</v>
      </c>
    </row>
    <row r="8406" spans="1:9">
      <c r="A8406" t="s">
        <v>102</v>
      </c>
      <c r="B8406" t="s">
        <v>187</v>
      </c>
      <c r="C8406" s="1">
        <v>114796888</v>
      </c>
      <c r="D8406" s="1">
        <v>2</v>
      </c>
      <c r="E8406" s="1">
        <v>0</v>
      </c>
      <c r="F8406" s="1">
        <v>2</v>
      </c>
      <c r="G8406" s="7" t="str">
        <f>IF(E8406&lt;0,"0-",IF(E8406=0,"0",IF(E8406&lt;3.01,"0+ to 3",IF(E8406&lt;6.01,"3+ to 6",IF(E8406&lt;9.01,"6+ to 9",IF(E8406&lt;12.01,"9+ to 12",IF(E8406&lt;15.01,"12+ to 15",IF(E8406&lt;18.01,"15+ to 18",IF(E8406&lt;21.01,"18+ to 21",IF(E8406&lt;24.01,"21+ to 24",IF(E8406&lt;27.01,"24+ to 27",IF(E8406&lt;30.01,"27+ to 30","30+"))))))))))))</f>
        <v>0</v>
      </c>
      <c r="H8406" s="7" t="str">
        <f>IF(F8406&lt;0,"0-",IF(F8406=0,"0",IF(F8406&lt;3.01,"0+ to 3",IF(F8406&lt;6.01,"3+ to 6",IF(F8406&lt;9.01,"6+ to 9",IF(F8406&lt;12.01,"9+ to 12",IF(F8406&lt;15.01,"12+ to 15",IF(F8406&lt;18.01,"15+ to 18",IF(F8406&lt;21.01,"18+ to 21",IF(F8406&lt;24.01,"21+ to 24",IF(F8406&lt;27.01,"24+ to 27",IF(F8406&lt;30.01,"27+ to 30","30+"))))))))))))</f>
        <v>0+ to 3</v>
      </c>
      <c r="I8406" t="str">
        <f>IF(G8406&lt;&gt;H8406,"DIFF","")</f>
        <v>DIFF</v>
      </c>
    </row>
    <row r="8407" spans="1:9">
      <c r="A8407" t="s">
        <v>102</v>
      </c>
      <c r="B8407" t="s">
        <v>187</v>
      </c>
      <c r="C8407" s="1">
        <v>114797632</v>
      </c>
      <c r="D8407" s="1">
        <v>2</v>
      </c>
      <c r="E8407" s="1">
        <v>-1</v>
      </c>
      <c r="F8407" s="1">
        <v>6</v>
      </c>
      <c r="G8407" s="7" t="str">
        <f>IF(E8407&lt;0,"0-",IF(E8407=0,"0",IF(E8407&lt;3.01,"0+ to 3",IF(E8407&lt;6.01,"3+ to 6",IF(E8407&lt;9.01,"6+ to 9",IF(E8407&lt;12.01,"9+ to 12",IF(E8407&lt;15.01,"12+ to 15",IF(E8407&lt;18.01,"15+ to 18",IF(E8407&lt;21.01,"18+ to 21",IF(E8407&lt;24.01,"21+ to 24",IF(E8407&lt;27.01,"24+ to 27",IF(E8407&lt;30.01,"27+ to 30","30+"))))))))))))</f>
        <v>0-</v>
      </c>
      <c r="H8407" s="7" t="str">
        <f>IF(F8407&lt;0,"0-",IF(F8407=0,"0",IF(F8407&lt;3.01,"0+ to 3",IF(F8407&lt;6.01,"3+ to 6",IF(F8407&lt;9.01,"6+ to 9",IF(F8407&lt;12.01,"9+ to 12",IF(F8407&lt;15.01,"12+ to 15",IF(F8407&lt;18.01,"15+ to 18",IF(F8407&lt;21.01,"18+ to 21",IF(F8407&lt;24.01,"21+ to 24",IF(F8407&lt;27.01,"24+ to 27",IF(F8407&lt;30.01,"27+ to 30","30+"))))))))))))</f>
        <v>3+ to 6</v>
      </c>
      <c r="I8407" t="str">
        <f>IF(G8407&lt;&gt;H8407,"DIFF","")</f>
        <v>DIFF</v>
      </c>
    </row>
    <row r="8408" spans="1:9">
      <c r="A8408" t="s">
        <v>102</v>
      </c>
      <c r="B8408" t="s">
        <v>187</v>
      </c>
      <c r="C8408" s="1">
        <v>114798105</v>
      </c>
      <c r="D8408" s="1">
        <v>9</v>
      </c>
      <c r="E8408" s="1">
        <v>-3</v>
      </c>
      <c r="F8408" s="1">
        <v>-3</v>
      </c>
      <c r="G8408" s="7" t="str">
        <f>IF(E8408&lt;0,"0-",IF(E8408=0,"0",IF(E8408&lt;3.01,"0+ to 3",IF(E8408&lt;6.01,"3+ to 6",IF(E8408&lt;9.01,"6+ to 9",IF(E8408&lt;12.01,"9+ to 12",IF(E8408&lt;15.01,"12+ to 15",IF(E8408&lt;18.01,"15+ to 18",IF(E8408&lt;21.01,"18+ to 21",IF(E8408&lt;24.01,"21+ to 24",IF(E8408&lt;27.01,"24+ to 27",IF(E8408&lt;30.01,"27+ to 30","30+"))))))))))))</f>
        <v>0-</v>
      </c>
      <c r="H8408" s="7" t="str">
        <f>IF(F8408&lt;0,"0-",IF(F8408=0,"0",IF(F8408&lt;3.01,"0+ to 3",IF(F8408&lt;6.01,"3+ to 6",IF(F8408&lt;9.01,"6+ to 9",IF(F8408&lt;12.01,"9+ to 12",IF(F8408&lt;15.01,"12+ to 15",IF(F8408&lt;18.01,"15+ to 18",IF(F8408&lt;21.01,"18+ to 21",IF(F8408&lt;24.01,"21+ to 24",IF(F8408&lt;27.01,"24+ to 27",IF(F8408&lt;30.01,"27+ to 30","30+"))))))))))))</f>
        <v>0-</v>
      </c>
      <c r="I8408" t="str">
        <f>IF(G8408&lt;&gt;H8408,"DIFF","")</f>
        <v/>
      </c>
    </row>
    <row r="8409" spans="1:9">
      <c r="A8409" t="s">
        <v>102</v>
      </c>
      <c r="B8409" t="s">
        <v>187</v>
      </c>
      <c r="C8409" s="1">
        <v>114798719</v>
      </c>
      <c r="D8409" s="1">
        <v>2</v>
      </c>
      <c r="E8409" s="1">
        <v>-2</v>
      </c>
      <c r="F8409" s="1">
        <v>0</v>
      </c>
      <c r="G8409" s="7" t="str">
        <f>IF(E8409&lt;0,"0-",IF(E8409=0,"0",IF(E8409&lt;3.01,"0+ to 3",IF(E8409&lt;6.01,"3+ to 6",IF(E8409&lt;9.01,"6+ to 9",IF(E8409&lt;12.01,"9+ to 12",IF(E8409&lt;15.01,"12+ to 15",IF(E8409&lt;18.01,"15+ to 18",IF(E8409&lt;21.01,"18+ to 21",IF(E8409&lt;24.01,"21+ to 24",IF(E8409&lt;27.01,"24+ to 27",IF(E8409&lt;30.01,"27+ to 30","30+"))))))))))))</f>
        <v>0-</v>
      </c>
      <c r="H8409" s="7" t="str">
        <f>IF(F8409&lt;0,"0-",IF(F8409=0,"0",IF(F8409&lt;3.01,"0+ to 3",IF(F8409&lt;6.01,"3+ to 6",IF(F8409&lt;9.01,"6+ to 9",IF(F8409&lt;12.01,"9+ to 12",IF(F8409&lt;15.01,"12+ to 15",IF(F8409&lt;18.01,"15+ to 18",IF(F8409&lt;21.01,"18+ to 21",IF(F8409&lt;24.01,"21+ to 24",IF(F8409&lt;27.01,"24+ to 27",IF(F8409&lt;30.01,"27+ to 30","30+"))))))))))))</f>
        <v>0</v>
      </c>
      <c r="I8409" t="str">
        <f>IF(G8409&lt;&gt;H8409,"DIFF","")</f>
        <v>DIFF</v>
      </c>
    </row>
    <row r="8410" spans="1:9">
      <c r="A8410" t="s">
        <v>102</v>
      </c>
      <c r="B8410" t="s">
        <v>187</v>
      </c>
      <c r="C8410" s="1">
        <v>114800285</v>
      </c>
      <c r="D8410" s="1">
        <v>2</v>
      </c>
      <c r="E8410" s="1">
        <v>-3</v>
      </c>
      <c r="F8410" s="1">
        <v>5</v>
      </c>
      <c r="G8410" s="7" t="str">
        <f>IF(E8410&lt;0,"0-",IF(E8410=0,"0",IF(E8410&lt;3.01,"0+ to 3",IF(E8410&lt;6.01,"3+ to 6",IF(E8410&lt;9.01,"6+ to 9",IF(E8410&lt;12.01,"9+ to 12",IF(E8410&lt;15.01,"12+ to 15",IF(E8410&lt;18.01,"15+ to 18",IF(E8410&lt;21.01,"18+ to 21",IF(E8410&lt;24.01,"21+ to 24",IF(E8410&lt;27.01,"24+ to 27",IF(E8410&lt;30.01,"27+ to 30","30+"))))))))))))</f>
        <v>0-</v>
      </c>
      <c r="H8410" s="7" t="str">
        <f>IF(F8410&lt;0,"0-",IF(F8410=0,"0",IF(F8410&lt;3.01,"0+ to 3",IF(F8410&lt;6.01,"3+ to 6",IF(F8410&lt;9.01,"6+ to 9",IF(F8410&lt;12.01,"9+ to 12",IF(F8410&lt;15.01,"12+ to 15",IF(F8410&lt;18.01,"15+ to 18",IF(F8410&lt;21.01,"18+ to 21",IF(F8410&lt;24.01,"21+ to 24",IF(F8410&lt;27.01,"24+ to 27",IF(F8410&lt;30.01,"27+ to 30","30+"))))))))))))</f>
        <v>3+ to 6</v>
      </c>
      <c r="I8410" t="str">
        <f>IF(G8410&lt;&gt;H8410,"DIFF","")</f>
        <v>DIFF</v>
      </c>
    </row>
    <row r="8411" spans="1:9">
      <c r="A8411" t="s">
        <v>102</v>
      </c>
      <c r="B8411" t="s">
        <v>187</v>
      </c>
      <c r="C8411" s="1">
        <v>114806092</v>
      </c>
      <c r="D8411" s="1">
        <v>2</v>
      </c>
      <c r="E8411" s="1">
        <v>-8</v>
      </c>
      <c r="F8411" s="1">
        <v>14</v>
      </c>
      <c r="G8411" s="7" t="str">
        <f>IF(E8411&lt;0,"0-",IF(E8411=0,"0",IF(E8411&lt;3.01,"0+ to 3",IF(E8411&lt;6.01,"3+ to 6",IF(E8411&lt;9.01,"6+ to 9",IF(E8411&lt;12.01,"9+ to 12",IF(E8411&lt;15.01,"12+ to 15",IF(E8411&lt;18.01,"15+ to 18",IF(E8411&lt;21.01,"18+ to 21",IF(E8411&lt;24.01,"21+ to 24",IF(E8411&lt;27.01,"24+ to 27",IF(E8411&lt;30.01,"27+ to 30","30+"))))))))))))</f>
        <v>0-</v>
      </c>
      <c r="H8411" s="7" t="str">
        <f>IF(F8411&lt;0,"0-",IF(F8411=0,"0",IF(F8411&lt;3.01,"0+ to 3",IF(F8411&lt;6.01,"3+ to 6",IF(F8411&lt;9.01,"6+ to 9",IF(F8411&lt;12.01,"9+ to 12",IF(F8411&lt;15.01,"12+ to 15",IF(F8411&lt;18.01,"15+ to 18",IF(F8411&lt;21.01,"18+ to 21",IF(F8411&lt;24.01,"21+ to 24",IF(F8411&lt;27.01,"24+ to 27",IF(F8411&lt;30.01,"27+ to 30","30+"))))))))))))</f>
        <v>12+ to 15</v>
      </c>
      <c r="I8411" t="str">
        <f>IF(G8411&lt;&gt;H8411,"DIFF","")</f>
        <v>DIFF</v>
      </c>
    </row>
    <row r="8412" spans="1:9">
      <c r="A8412" t="s">
        <v>102</v>
      </c>
      <c r="B8412" t="s">
        <v>187</v>
      </c>
      <c r="C8412" s="1">
        <v>114807580</v>
      </c>
      <c r="D8412" s="1">
        <v>2</v>
      </c>
      <c r="E8412" s="1">
        <v>0</v>
      </c>
      <c r="F8412" s="1">
        <v>5</v>
      </c>
      <c r="G8412" s="7" t="str">
        <f>IF(E8412&lt;0,"0-",IF(E8412=0,"0",IF(E8412&lt;3.01,"0+ to 3",IF(E8412&lt;6.01,"3+ to 6",IF(E8412&lt;9.01,"6+ to 9",IF(E8412&lt;12.01,"9+ to 12",IF(E8412&lt;15.01,"12+ to 15",IF(E8412&lt;18.01,"15+ to 18",IF(E8412&lt;21.01,"18+ to 21",IF(E8412&lt;24.01,"21+ to 24",IF(E8412&lt;27.01,"24+ to 27",IF(E8412&lt;30.01,"27+ to 30","30+"))))))))))))</f>
        <v>0</v>
      </c>
      <c r="H8412" s="7" t="str">
        <f>IF(F8412&lt;0,"0-",IF(F8412=0,"0",IF(F8412&lt;3.01,"0+ to 3",IF(F8412&lt;6.01,"3+ to 6",IF(F8412&lt;9.01,"6+ to 9",IF(F8412&lt;12.01,"9+ to 12",IF(F8412&lt;15.01,"12+ to 15",IF(F8412&lt;18.01,"15+ to 18",IF(F8412&lt;21.01,"18+ to 21",IF(F8412&lt;24.01,"21+ to 24",IF(F8412&lt;27.01,"24+ to 27",IF(F8412&lt;30.01,"27+ to 30","30+"))))))))))))</f>
        <v>3+ to 6</v>
      </c>
      <c r="I8412" t="str">
        <f>IF(G8412&lt;&gt;H8412,"DIFF","")</f>
        <v>DIFF</v>
      </c>
    </row>
    <row r="8413" spans="1:9">
      <c r="A8413" t="s">
        <v>102</v>
      </c>
      <c r="B8413" t="s">
        <v>186</v>
      </c>
      <c r="C8413" s="1">
        <v>114836738</v>
      </c>
      <c r="D8413" s="1">
        <v>3</v>
      </c>
      <c r="E8413" s="1">
        <v>-13</v>
      </c>
      <c r="F8413" s="1">
        <v>35</v>
      </c>
      <c r="G8413" s="7" t="str">
        <f>IF(E8413&lt;0,"0-",IF(E8413=0,"0",IF(E8413&lt;3.01,"0+ to 3",IF(E8413&lt;6.01,"3+ to 6",IF(E8413&lt;9.01,"6+ to 9",IF(E8413&lt;12.01,"9+ to 12",IF(E8413&lt;15.01,"12+ to 15",IF(E8413&lt;18.01,"15+ to 18",IF(E8413&lt;21.01,"18+ to 21",IF(E8413&lt;24.01,"21+ to 24",IF(E8413&lt;27.01,"24+ to 27",IF(E8413&lt;30.01,"27+ to 30","30+"))))))))))))</f>
        <v>0-</v>
      </c>
      <c r="H8413" s="7" t="str">
        <f>IF(F8413&lt;0,"0-",IF(F8413=0,"0",IF(F8413&lt;3.01,"0+ to 3",IF(F8413&lt;6.01,"3+ to 6",IF(F8413&lt;9.01,"6+ to 9",IF(F8413&lt;12.01,"9+ to 12",IF(F8413&lt;15.01,"12+ to 15",IF(F8413&lt;18.01,"15+ to 18",IF(F8413&lt;21.01,"18+ to 21",IF(F8413&lt;24.01,"21+ to 24",IF(F8413&lt;27.01,"24+ to 27",IF(F8413&lt;30.01,"27+ to 30","30+"))))))))))))</f>
        <v>30+</v>
      </c>
      <c r="I8413" t="str">
        <f>IF(G8413&lt;&gt;H8413,"DIFF","")</f>
        <v>DIFF</v>
      </c>
    </row>
    <row r="8414" spans="1:9">
      <c r="A8414" t="s">
        <v>102</v>
      </c>
      <c r="B8414" t="s">
        <v>186</v>
      </c>
      <c r="C8414" s="1">
        <v>114838388</v>
      </c>
      <c r="D8414" s="1">
        <v>2</v>
      </c>
      <c r="E8414" s="1">
        <v>0</v>
      </c>
      <c r="F8414" s="1">
        <v>5</v>
      </c>
      <c r="G8414" s="7" t="str">
        <f>IF(E8414&lt;0,"0-",IF(E8414=0,"0",IF(E8414&lt;3.01,"0+ to 3",IF(E8414&lt;6.01,"3+ to 6",IF(E8414&lt;9.01,"6+ to 9",IF(E8414&lt;12.01,"9+ to 12",IF(E8414&lt;15.01,"12+ to 15",IF(E8414&lt;18.01,"15+ to 18",IF(E8414&lt;21.01,"18+ to 21",IF(E8414&lt;24.01,"21+ to 24",IF(E8414&lt;27.01,"24+ to 27",IF(E8414&lt;30.01,"27+ to 30","30+"))))))))))))</f>
        <v>0</v>
      </c>
      <c r="H8414" s="7" t="str">
        <f>IF(F8414&lt;0,"0-",IF(F8414=0,"0",IF(F8414&lt;3.01,"0+ to 3",IF(F8414&lt;6.01,"3+ to 6",IF(F8414&lt;9.01,"6+ to 9",IF(F8414&lt;12.01,"9+ to 12",IF(F8414&lt;15.01,"12+ to 15",IF(F8414&lt;18.01,"15+ to 18",IF(F8414&lt;21.01,"18+ to 21",IF(F8414&lt;24.01,"21+ to 24",IF(F8414&lt;27.01,"24+ to 27",IF(F8414&lt;30.01,"27+ to 30","30+"))))))))))))</f>
        <v>3+ to 6</v>
      </c>
      <c r="I8414" t="str">
        <f>IF(G8414&lt;&gt;H8414,"DIFF","")</f>
        <v>DIFF</v>
      </c>
    </row>
    <row r="8415" spans="1:9">
      <c r="A8415" t="s">
        <v>102</v>
      </c>
      <c r="B8415" t="s">
        <v>186</v>
      </c>
      <c r="C8415" s="1">
        <v>114843972</v>
      </c>
      <c r="D8415" s="1">
        <v>2</v>
      </c>
      <c r="E8415" s="1">
        <v>-3</v>
      </c>
      <c r="F8415" s="1">
        <v>4</v>
      </c>
      <c r="G8415" s="7" t="str">
        <f>IF(E8415&lt;0,"0-",IF(E8415=0,"0",IF(E8415&lt;3.01,"0+ to 3",IF(E8415&lt;6.01,"3+ to 6",IF(E8415&lt;9.01,"6+ to 9",IF(E8415&lt;12.01,"9+ to 12",IF(E8415&lt;15.01,"12+ to 15",IF(E8415&lt;18.01,"15+ to 18",IF(E8415&lt;21.01,"18+ to 21",IF(E8415&lt;24.01,"21+ to 24",IF(E8415&lt;27.01,"24+ to 27",IF(E8415&lt;30.01,"27+ to 30","30+"))))))))))))</f>
        <v>0-</v>
      </c>
      <c r="H8415" s="7" t="str">
        <f>IF(F8415&lt;0,"0-",IF(F8415=0,"0",IF(F8415&lt;3.01,"0+ to 3",IF(F8415&lt;6.01,"3+ to 6",IF(F8415&lt;9.01,"6+ to 9",IF(F8415&lt;12.01,"9+ to 12",IF(F8415&lt;15.01,"12+ to 15",IF(F8415&lt;18.01,"15+ to 18",IF(F8415&lt;21.01,"18+ to 21",IF(F8415&lt;24.01,"21+ to 24",IF(F8415&lt;27.01,"24+ to 27",IF(F8415&lt;30.01,"27+ to 30","30+"))))))))))))</f>
        <v>3+ to 6</v>
      </c>
      <c r="I8415" t="str">
        <f>IF(G8415&lt;&gt;H8415,"DIFF","")</f>
        <v>DIFF</v>
      </c>
    </row>
    <row r="8416" spans="1:9">
      <c r="A8416" t="s">
        <v>102</v>
      </c>
      <c r="B8416" t="s">
        <v>186</v>
      </c>
      <c r="C8416" s="1">
        <v>114844459</v>
      </c>
      <c r="D8416" s="1">
        <v>2</v>
      </c>
      <c r="E8416" s="1">
        <v>0</v>
      </c>
      <c r="F8416" s="1">
        <v>6</v>
      </c>
      <c r="G8416" s="7" t="str">
        <f>IF(E8416&lt;0,"0-",IF(E8416=0,"0",IF(E8416&lt;3.01,"0+ to 3",IF(E8416&lt;6.01,"3+ to 6",IF(E8416&lt;9.01,"6+ to 9",IF(E8416&lt;12.01,"9+ to 12",IF(E8416&lt;15.01,"12+ to 15",IF(E8416&lt;18.01,"15+ to 18",IF(E8416&lt;21.01,"18+ to 21",IF(E8416&lt;24.01,"21+ to 24",IF(E8416&lt;27.01,"24+ to 27",IF(E8416&lt;30.01,"27+ to 30","30+"))))))))))))</f>
        <v>0</v>
      </c>
      <c r="H8416" s="7" t="str">
        <f>IF(F8416&lt;0,"0-",IF(F8416=0,"0",IF(F8416&lt;3.01,"0+ to 3",IF(F8416&lt;6.01,"3+ to 6",IF(F8416&lt;9.01,"6+ to 9",IF(F8416&lt;12.01,"9+ to 12",IF(F8416&lt;15.01,"12+ to 15",IF(F8416&lt;18.01,"15+ to 18",IF(F8416&lt;21.01,"18+ to 21",IF(F8416&lt;24.01,"21+ to 24",IF(F8416&lt;27.01,"24+ to 27",IF(F8416&lt;30.01,"27+ to 30","30+"))))))))))))</f>
        <v>3+ to 6</v>
      </c>
      <c r="I8416" t="str">
        <f>IF(G8416&lt;&gt;H8416,"DIFF","")</f>
        <v>DIFF</v>
      </c>
    </row>
    <row r="8417" spans="1:9">
      <c r="A8417" t="s">
        <v>102</v>
      </c>
      <c r="B8417" t="s">
        <v>186</v>
      </c>
      <c r="C8417" s="1">
        <v>114846968</v>
      </c>
      <c r="D8417" s="1">
        <v>2</v>
      </c>
      <c r="E8417" s="1">
        <v>0</v>
      </c>
      <c r="F8417" s="1">
        <v>1</v>
      </c>
      <c r="G8417" s="7" t="str">
        <f>IF(E8417&lt;0,"0-",IF(E8417=0,"0",IF(E8417&lt;3.01,"0+ to 3",IF(E8417&lt;6.01,"3+ to 6",IF(E8417&lt;9.01,"6+ to 9",IF(E8417&lt;12.01,"9+ to 12",IF(E8417&lt;15.01,"12+ to 15",IF(E8417&lt;18.01,"15+ to 18",IF(E8417&lt;21.01,"18+ to 21",IF(E8417&lt;24.01,"21+ to 24",IF(E8417&lt;27.01,"24+ to 27",IF(E8417&lt;30.01,"27+ to 30","30+"))))))))))))</f>
        <v>0</v>
      </c>
      <c r="H8417" s="7" t="str">
        <f>IF(F8417&lt;0,"0-",IF(F8417=0,"0",IF(F8417&lt;3.01,"0+ to 3",IF(F8417&lt;6.01,"3+ to 6",IF(F8417&lt;9.01,"6+ to 9",IF(F8417&lt;12.01,"9+ to 12",IF(F8417&lt;15.01,"12+ to 15",IF(F8417&lt;18.01,"15+ to 18",IF(F8417&lt;21.01,"18+ to 21",IF(F8417&lt;24.01,"21+ to 24",IF(F8417&lt;27.01,"24+ to 27",IF(F8417&lt;30.01,"27+ to 30","30+"))))))))))))</f>
        <v>0+ to 3</v>
      </c>
      <c r="I8417" t="str">
        <f>IF(G8417&lt;&gt;H8417,"DIFF","")</f>
        <v>DIFF</v>
      </c>
    </row>
    <row r="8418" spans="1:9">
      <c r="A8418" t="s">
        <v>102</v>
      </c>
      <c r="B8418" t="s">
        <v>186</v>
      </c>
      <c r="C8418" s="1">
        <v>114847335</v>
      </c>
      <c r="D8418" s="1">
        <v>2</v>
      </c>
      <c r="E8418" s="1">
        <v>0</v>
      </c>
      <c r="F8418" s="1">
        <v>0</v>
      </c>
      <c r="G8418" s="7" t="str">
        <f>IF(E8418&lt;0,"0-",IF(E8418=0,"0",IF(E8418&lt;3.01,"0+ to 3",IF(E8418&lt;6.01,"3+ to 6",IF(E8418&lt;9.01,"6+ to 9",IF(E8418&lt;12.01,"9+ to 12",IF(E8418&lt;15.01,"12+ to 15",IF(E8418&lt;18.01,"15+ to 18",IF(E8418&lt;21.01,"18+ to 21",IF(E8418&lt;24.01,"21+ to 24",IF(E8418&lt;27.01,"24+ to 27",IF(E8418&lt;30.01,"27+ to 30","30+"))))))))))))</f>
        <v>0</v>
      </c>
      <c r="H8418" s="7" t="str">
        <f>IF(F8418&lt;0,"0-",IF(F8418=0,"0",IF(F8418&lt;3.01,"0+ to 3",IF(F8418&lt;6.01,"3+ to 6",IF(F8418&lt;9.01,"6+ to 9",IF(F8418&lt;12.01,"9+ to 12",IF(F8418&lt;15.01,"12+ to 15",IF(F8418&lt;18.01,"15+ to 18",IF(F8418&lt;21.01,"18+ to 21",IF(F8418&lt;24.01,"21+ to 24",IF(F8418&lt;27.01,"24+ to 27",IF(F8418&lt;30.01,"27+ to 30","30+"))))))))))))</f>
        <v>0</v>
      </c>
      <c r="I8418" t="str">
        <f>IF(G8418&lt;&gt;H8418,"DIFF","")</f>
        <v/>
      </c>
    </row>
    <row r="8419" spans="1:9">
      <c r="A8419" t="s">
        <v>102</v>
      </c>
      <c r="B8419" t="s">
        <v>186</v>
      </c>
      <c r="C8419" s="1">
        <v>114848080</v>
      </c>
      <c r="D8419" s="1">
        <v>2</v>
      </c>
      <c r="E8419" s="1">
        <v>0</v>
      </c>
      <c r="F8419" s="1">
        <v>0</v>
      </c>
      <c r="G8419" s="7" t="str">
        <f>IF(E8419&lt;0,"0-",IF(E8419=0,"0",IF(E8419&lt;3.01,"0+ to 3",IF(E8419&lt;6.01,"3+ to 6",IF(E8419&lt;9.01,"6+ to 9",IF(E8419&lt;12.01,"9+ to 12",IF(E8419&lt;15.01,"12+ to 15",IF(E8419&lt;18.01,"15+ to 18",IF(E8419&lt;21.01,"18+ to 21",IF(E8419&lt;24.01,"21+ to 24",IF(E8419&lt;27.01,"24+ to 27",IF(E8419&lt;30.01,"27+ to 30","30+"))))))))))))</f>
        <v>0</v>
      </c>
      <c r="H8419" s="7" t="str">
        <f>IF(F8419&lt;0,"0-",IF(F8419=0,"0",IF(F8419&lt;3.01,"0+ to 3",IF(F8419&lt;6.01,"3+ to 6",IF(F8419&lt;9.01,"6+ to 9",IF(F8419&lt;12.01,"9+ to 12",IF(F8419&lt;15.01,"12+ to 15",IF(F8419&lt;18.01,"15+ to 18",IF(F8419&lt;21.01,"18+ to 21",IF(F8419&lt;24.01,"21+ to 24",IF(F8419&lt;27.01,"24+ to 27",IF(F8419&lt;30.01,"27+ to 30","30+"))))))))))))</f>
        <v>0</v>
      </c>
      <c r="I8419" t="str">
        <f>IF(G8419&lt;&gt;H8419,"DIFF","")</f>
        <v/>
      </c>
    </row>
    <row r="8420" spans="1:9">
      <c r="A8420" t="s">
        <v>102</v>
      </c>
      <c r="B8420" t="s">
        <v>186</v>
      </c>
      <c r="C8420" s="1">
        <v>114850436</v>
      </c>
      <c r="D8420" s="1">
        <v>2</v>
      </c>
      <c r="E8420" s="1">
        <v>-2</v>
      </c>
      <c r="F8420" s="1">
        <v>3</v>
      </c>
      <c r="G8420" s="7" t="str">
        <f>IF(E8420&lt;0,"0-",IF(E8420=0,"0",IF(E8420&lt;3.01,"0+ to 3",IF(E8420&lt;6.01,"3+ to 6",IF(E8420&lt;9.01,"6+ to 9",IF(E8420&lt;12.01,"9+ to 12",IF(E8420&lt;15.01,"12+ to 15",IF(E8420&lt;18.01,"15+ to 18",IF(E8420&lt;21.01,"18+ to 21",IF(E8420&lt;24.01,"21+ to 24",IF(E8420&lt;27.01,"24+ to 27",IF(E8420&lt;30.01,"27+ to 30","30+"))))))))))))</f>
        <v>0-</v>
      </c>
      <c r="H8420" s="7" t="str">
        <f>IF(F8420&lt;0,"0-",IF(F8420=0,"0",IF(F8420&lt;3.01,"0+ to 3",IF(F8420&lt;6.01,"3+ to 6",IF(F8420&lt;9.01,"6+ to 9",IF(F8420&lt;12.01,"9+ to 12",IF(F8420&lt;15.01,"12+ to 15",IF(F8420&lt;18.01,"15+ to 18",IF(F8420&lt;21.01,"18+ to 21",IF(F8420&lt;24.01,"21+ to 24",IF(F8420&lt;27.01,"24+ to 27",IF(F8420&lt;30.01,"27+ to 30","30+"))))))))))))</f>
        <v>0+ to 3</v>
      </c>
      <c r="I8420" t="str">
        <f>IF(G8420&lt;&gt;H8420,"DIFF","")</f>
        <v>DIFF</v>
      </c>
    </row>
    <row r="8421" spans="1:9">
      <c r="A8421" t="s">
        <v>102</v>
      </c>
      <c r="B8421" t="s">
        <v>186</v>
      </c>
      <c r="C8421" s="1">
        <v>114851427</v>
      </c>
      <c r="D8421" s="1">
        <v>2</v>
      </c>
      <c r="E8421" s="1">
        <v>-3</v>
      </c>
      <c r="F8421" s="1">
        <v>5</v>
      </c>
      <c r="G8421" s="7" t="str">
        <f>IF(E8421&lt;0,"0-",IF(E8421=0,"0",IF(E8421&lt;3.01,"0+ to 3",IF(E8421&lt;6.01,"3+ to 6",IF(E8421&lt;9.01,"6+ to 9",IF(E8421&lt;12.01,"9+ to 12",IF(E8421&lt;15.01,"12+ to 15",IF(E8421&lt;18.01,"15+ to 18",IF(E8421&lt;21.01,"18+ to 21",IF(E8421&lt;24.01,"21+ to 24",IF(E8421&lt;27.01,"24+ to 27",IF(E8421&lt;30.01,"27+ to 30","30+"))))))))))))</f>
        <v>0-</v>
      </c>
      <c r="H8421" s="7" t="str">
        <f>IF(F8421&lt;0,"0-",IF(F8421=0,"0",IF(F8421&lt;3.01,"0+ to 3",IF(F8421&lt;6.01,"3+ to 6",IF(F8421&lt;9.01,"6+ to 9",IF(F8421&lt;12.01,"9+ to 12",IF(F8421&lt;15.01,"12+ to 15",IF(F8421&lt;18.01,"15+ to 18",IF(F8421&lt;21.01,"18+ to 21",IF(F8421&lt;24.01,"21+ to 24",IF(F8421&lt;27.01,"24+ to 27",IF(F8421&lt;30.01,"27+ to 30","30+"))))))))))))</f>
        <v>3+ to 6</v>
      </c>
      <c r="I8421" t="str">
        <f>IF(G8421&lt;&gt;H8421,"DIFF","")</f>
        <v>DIFF</v>
      </c>
    </row>
    <row r="8422" spans="1:9">
      <c r="A8422" t="s">
        <v>102</v>
      </c>
      <c r="B8422" t="s">
        <v>186</v>
      </c>
      <c r="C8422" s="1">
        <v>114851721</v>
      </c>
      <c r="D8422" s="1">
        <v>2</v>
      </c>
      <c r="E8422" s="1">
        <v>0</v>
      </c>
      <c r="F8422" s="1">
        <v>0</v>
      </c>
      <c r="G8422" s="7" t="str">
        <f>IF(E8422&lt;0,"0-",IF(E8422=0,"0",IF(E8422&lt;3.01,"0+ to 3",IF(E8422&lt;6.01,"3+ to 6",IF(E8422&lt;9.01,"6+ to 9",IF(E8422&lt;12.01,"9+ to 12",IF(E8422&lt;15.01,"12+ to 15",IF(E8422&lt;18.01,"15+ to 18",IF(E8422&lt;21.01,"18+ to 21",IF(E8422&lt;24.01,"21+ to 24",IF(E8422&lt;27.01,"24+ to 27",IF(E8422&lt;30.01,"27+ to 30","30+"))))))))))))</f>
        <v>0</v>
      </c>
      <c r="H8422" s="7" t="str">
        <f>IF(F8422&lt;0,"0-",IF(F8422=0,"0",IF(F8422&lt;3.01,"0+ to 3",IF(F8422&lt;6.01,"3+ to 6",IF(F8422&lt;9.01,"6+ to 9",IF(F8422&lt;12.01,"9+ to 12",IF(F8422&lt;15.01,"12+ to 15",IF(F8422&lt;18.01,"15+ to 18",IF(F8422&lt;21.01,"18+ to 21",IF(F8422&lt;24.01,"21+ to 24",IF(F8422&lt;27.01,"24+ to 27",IF(F8422&lt;30.01,"27+ to 30","30+"))))))))))))</f>
        <v>0</v>
      </c>
      <c r="I8422" t="str">
        <f>IF(G8422&lt;&gt;H8422,"DIFF","")</f>
        <v/>
      </c>
    </row>
    <row r="8423" spans="1:9">
      <c r="A8423" t="s">
        <v>102</v>
      </c>
      <c r="B8423" t="s">
        <v>186</v>
      </c>
      <c r="C8423" s="1">
        <v>114852721</v>
      </c>
      <c r="D8423" s="1">
        <v>6</v>
      </c>
      <c r="E8423" s="1">
        <v>-3</v>
      </c>
      <c r="F8423" s="1">
        <v>15</v>
      </c>
      <c r="G8423" s="7" t="str">
        <f>IF(E8423&lt;0,"0-",IF(E8423=0,"0",IF(E8423&lt;3.01,"0+ to 3",IF(E8423&lt;6.01,"3+ to 6",IF(E8423&lt;9.01,"6+ to 9",IF(E8423&lt;12.01,"9+ to 12",IF(E8423&lt;15.01,"12+ to 15",IF(E8423&lt;18.01,"15+ to 18",IF(E8423&lt;21.01,"18+ to 21",IF(E8423&lt;24.01,"21+ to 24",IF(E8423&lt;27.01,"24+ to 27",IF(E8423&lt;30.01,"27+ to 30","30+"))))))))))))</f>
        <v>0-</v>
      </c>
      <c r="H8423" s="7" t="str">
        <f>IF(F8423&lt;0,"0-",IF(F8423=0,"0",IF(F8423&lt;3.01,"0+ to 3",IF(F8423&lt;6.01,"3+ to 6",IF(F8423&lt;9.01,"6+ to 9",IF(F8423&lt;12.01,"9+ to 12",IF(F8423&lt;15.01,"12+ to 15",IF(F8423&lt;18.01,"15+ to 18",IF(F8423&lt;21.01,"18+ to 21",IF(F8423&lt;24.01,"21+ to 24",IF(F8423&lt;27.01,"24+ to 27",IF(F8423&lt;30.01,"27+ to 30","30+"))))))))))))</f>
        <v>12+ to 15</v>
      </c>
      <c r="I8423" t="str">
        <f>IF(G8423&lt;&gt;H8423,"DIFF","")</f>
        <v>DIFF</v>
      </c>
    </row>
    <row r="8424" spans="1:9">
      <c r="A8424" t="s">
        <v>102</v>
      </c>
      <c r="B8424" t="s">
        <v>186</v>
      </c>
      <c r="C8424" s="1">
        <v>114853327</v>
      </c>
      <c r="D8424" s="1">
        <v>7</v>
      </c>
      <c r="E8424" s="1">
        <v>-9</v>
      </c>
      <c r="F8424" s="1">
        <v>-3</v>
      </c>
      <c r="G8424" s="7" t="str">
        <f>IF(E8424&lt;0,"0-",IF(E8424=0,"0",IF(E8424&lt;3.01,"0+ to 3",IF(E8424&lt;6.01,"3+ to 6",IF(E8424&lt;9.01,"6+ to 9",IF(E8424&lt;12.01,"9+ to 12",IF(E8424&lt;15.01,"12+ to 15",IF(E8424&lt;18.01,"15+ to 18",IF(E8424&lt;21.01,"18+ to 21",IF(E8424&lt;24.01,"21+ to 24",IF(E8424&lt;27.01,"24+ to 27",IF(E8424&lt;30.01,"27+ to 30","30+"))))))))))))</f>
        <v>0-</v>
      </c>
      <c r="H8424" s="7" t="str">
        <f>IF(F8424&lt;0,"0-",IF(F8424=0,"0",IF(F8424&lt;3.01,"0+ to 3",IF(F8424&lt;6.01,"3+ to 6",IF(F8424&lt;9.01,"6+ to 9",IF(F8424&lt;12.01,"9+ to 12",IF(F8424&lt;15.01,"12+ to 15",IF(F8424&lt;18.01,"15+ to 18",IF(F8424&lt;21.01,"18+ to 21",IF(F8424&lt;24.01,"21+ to 24",IF(F8424&lt;27.01,"24+ to 27",IF(F8424&lt;30.01,"27+ to 30","30+"))))))))))))</f>
        <v>0-</v>
      </c>
      <c r="I8424" t="str">
        <f>IF(G8424&lt;&gt;H8424,"DIFF","")</f>
        <v/>
      </c>
    </row>
    <row r="8425" spans="1:9">
      <c r="A8425" t="s">
        <v>102</v>
      </c>
      <c r="B8425" t="s">
        <v>186</v>
      </c>
      <c r="C8425" s="1">
        <v>114854453</v>
      </c>
      <c r="D8425" s="1">
        <v>2</v>
      </c>
      <c r="E8425" s="1">
        <v>-6</v>
      </c>
      <c r="F8425" s="1">
        <v>16</v>
      </c>
      <c r="G8425" s="7" t="str">
        <f>IF(E8425&lt;0,"0-",IF(E8425=0,"0",IF(E8425&lt;3.01,"0+ to 3",IF(E8425&lt;6.01,"3+ to 6",IF(E8425&lt;9.01,"6+ to 9",IF(E8425&lt;12.01,"9+ to 12",IF(E8425&lt;15.01,"12+ to 15",IF(E8425&lt;18.01,"15+ to 18",IF(E8425&lt;21.01,"18+ to 21",IF(E8425&lt;24.01,"21+ to 24",IF(E8425&lt;27.01,"24+ to 27",IF(E8425&lt;30.01,"27+ to 30","30+"))))))))))))</f>
        <v>0-</v>
      </c>
      <c r="H8425" s="7" t="str">
        <f>IF(F8425&lt;0,"0-",IF(F8425=0,"0",IF(F8425&lt;3.01,"0+ to 3",IF(F8425&lt;6.01,"3+ to 6",IF(F8425&lt;9.01,"6+ to 9",IF(F8425&lt;12.01,"9+ to 12",IF(F8425&lt;15.01,"12+ to 15",IF(F8425&lt;18.01,"15+ to 18",IF(F8425&lt;21.01,"18+ to 21",IF(F8425&lt;24.01,"21+ to 24",IF(F8425&lt;27.01,"24+ to 27",IF(F8425&lt;30.01,"27+ to 30","30+"))))))))))))</f>
        <v>15+ to 18</v>
      </c>
      <c r="I8425" t="str">
        <f>IF(G8425&lt;&gt;H8425,"DIFF","")</f>
        <v>DIFF</v>
      </c>
    </row>
    <row r="8426" spans="1:9">
      <c r="A8426" t="s">
        <v>102</v>
      </c>
      <c r="B8426" t="s">
        <v>185</v>
      </c>
      <c r="C8426" s="1">
        <v>114859231</v>
      </c>
      <c r="D8426" s="1">
        <v>8</v>
      </c>
      <c r="E8426" s="1">
        <v>-67</v>
      </c>
      <c r="F8426" s="1">
        <v>-59</v>
      </c>
      <c r="G8426" s="7" t="str">
        <f>IF(E8426&lt;0,"0-",IF(E8426=0,"0",IF(E8426&lt;3.01,"0+ to 3",IF(E8426&lt;6.01,"3+ to 6",IF(E8426&lt;9.01,"6+ to 9",IF(E8426&lt;12.01,"9+ to 12",IF(E8426&lt;15.01,"12+ to 15",IF(E8426&lt;18.01,"15+ to 18",IF(E8426&lt;21.01,"18+ to 21",IF(E8426&lt;24.01,"21+ to 24",IF(E8426&lt;27.01,"24+ to 27",IF(E8426&lt;30.01,"27+ to 30","30+"))))))))))))</f>
        <v>0-</v>
      </c>
      <c r="H8426" s="7" t="str">
        <f>IF(F8426&lt;0,"0-",IF(F8426=0,"0",IF(F8426&lt;3.01,"0+ to 3",IF(F8426&lt;6.01,"3+ to 6",IF(F8426&lt;9.01,"6+ to 9",IF(F8426&lt;12.01,"9+ to 12",IF(F8426&lt;15.01,"12+ to 15",IF(F8426&lt;18.01,"15+ to 18",IF(F8426&lt;21.01,"18+ to 21",IF(F8426&lt;24.01,"21+ to 24",IF(F8426&lt;27.01,"24+ to 27",IF(F8426&lt;30.01,"27+ to 30","30+"))))))))))))</f>
        <v>0-</v>
      </c>
      <c r="I8426" t="str">
        <f>IF(G8426&lt;&gt;H8426,"DIFF","")</f>
        <v/>
      </c>
    </row>
    <row r="8427" spans="1:9">
      <c r="A8427" t="s">
        <v>102</v>
      </c>
      <c r="B8427" t="s">
        <v>185</v>
      </c>
      <c r="C8427" s="1">
        <v>114893144</v>
      </c>
      <c r="D8427" s="1">
        <v>2</v>
      </c>
      <c r="E8427" s="1">
        <v>0</v>
      </c>
      <c r="F8427" s="1">
        <v>0</v>
      </c>
      <c r="G8427" s="7" t="str">
        <f>IF(E8427&lt;0,"0-",IF(E8427=0,"0",IF(E8427&lt;3.01,"0+ to 3",IF(E8427&lt;6.01,"3+ to 6",IF(E8427&lt;9.01,"6+ to 9",IF(E8427&lt;12.01,"9+ to 12",IF(E8427&lt;15.01,"12+ to 15",IF(E8427&lt;18.01,"15+ to 18",IF(E8427&lt;21.01,"18+ to 21",IF(E8427&lt;24.01,"21+ to 24",IF(E8427&lt;27.01,"24+ to 27",IF(E8427&lt;30.01,"27+ to 30","30+"))))))))))))</f>
        <v>0</v>
      </c>
      <c r="H8427" s="7" t="str">
        <f>IF(F8427&lt;0,"0-",IF(F8427=0,"0",IF(F8427&lt;3.01,"0+ to 3",IF(F8427&lt;6.01,"3+ to 6",IF(F8427&lt;9.01,"6+ to 9",IF(F8427&lt;12.01,"9+ to 12",IF(F8427&lt;15.01,"12+ to 15",IF(F8427&lt;18.01,"15+ to 18",IF(F8427&lt;21.01,"18+ to 21",IF(F8427&lt;24.01,"21+ to 24",IF(F8427&lt;27.01,"24+ to 27",IF(F8427&lt;30.01,"27+ to 30","30+"))))))))))))</f>
        <v>0</v>
      </c>
      <c r="I8427" t="str">
        <f>IF(G8427&lt;&gt;H8427,"DIFF","")</f>
        <v/>
      </c>
    </row>
    <row r="8428" spans="1:9">
      <c r="A8428" t="s">
        <v>102</v>
      </c>
      <c r="B8428" t="s">
        <v>185</v>
      </c>
      <c r="C8428" s="1">
        <v>114895040</v>
      </c>
      <c r="D8428" s="1">
        <v>2</v>
      </c>
      <c r="E8428" s="1">
        <v>0</v>
      </c>
      <c r="F8428" s="1">
        <v>7</v>
      </c>
      <c r="G8428" s="7" t="str">
        <f>IF(E8428&lt;0,"0-",IF(E8428=0,"0",IF(E8428&lt;3.01,"0+ to 3",IF(E8428&lt;6.01,"3+ to 6",IF(E8428&lt;9.01,"6+ to 9",IF(E8428&lt;12.01,"9+ to 12",IF(E8428&lt;15.01,"12+ to 15",IF(E8428&lt;18.01,"15+ to 18",IF(E8428&lt;21.01,"18+ to 21",IF(E8428&lt;24.01,"21+ to 24",IF(E8428&lt;27.01,"24+ to 27",IF(E8428&lt;30.01,"27+ to 30","30+"))))))))))))</f>
        <v>0</v>
      </c>
      <c r="H8428" s="7" t="str">
        <f>IF(F8428&lt;0,"0-",IF(F8428=0,"0",IF(F8428&lt;3.01,"0+ to 3",IF(F8428&lt;6.01,"3+ to 6",IF(F8428&lt;9.01,"6+ to 9",IF(F8428&lt;12.01,"9+ to 12",IF(F8428&lt;15.01,"12+ to 15",IF(F8428&lt;18.01,"15+ to 18",IF(F8428&lt;21.01,"18+ to 21",IF(F8428&lt;24.01,"21+ to 24",IF(F8428&lt;27.01,"24+ to 27",IF(F8428&lt;30.01,"27+ to 30","30+"))))))))))))</f>
        <v>6+ to 9</v>
      </c>
      <c r="I8428" t="str">
        <f>IF(G8428&lt;&gt;H8428,"DIFF","")</f>
        <v>DIFF</v>
      </c>
    </row>
    <row r="8429" spans="1:9">
      <c r="A8429" t="s">
        <v>102</v>
      </c>
      <c r="B8429" t="s">
        <v>185</v>
      </c>
      <c r="C8429" s="1">
        <v>114909024</v>
      </c>
      <c r="D8429" s="1">
        <v>3</v>
      </c>
      <c r="E8429" s="1">
        <v>-3</v>
      </c>
      <c r="F8429" s="1">
        <v>4</v>
      </c>
      <c r="G8429" s="7" t="str">
        <f>IF(E8429&lt;0,"0-",IF(E8429=0,"0",IF(E8429&lt;3.01,"0+ to 3",IF(E8429&lt;6.01,"3+ to 6",IF(E8429&lt;9.01,"6+ to 9",IF(E8429&lt;12.01,"9+ to 12",IF(E8429&lt;15.01,"12+ to 15",IF(E8429&lt;18.01,"15+ to 18",IF(E8429&lt;21.01,"18+ to 21",IF(E8429&lt;24.01,"21+ to 24",IF(E8429&lt;27.01,"24+ to 27",IF(E8429&lt;30.01,"27+ to 30","30+"))))))))))))</f>
        <v>0-</v>
      </c>
      <c r="H8429" s="7" t="str">
        <f>IF(F8429&lt;0,"0-",IF(F8429=0,"0",IF(F8429&lt;3.01,"0+ to 3",IF(F8429&lt;6.01,"3+ to 6",IF(F8429&lt;9.01,"6+ to 9",IF(F8429&lt;12.01,"9+ to 12",IF(F8429&lt;15.01,"12+ to 15",IF(F8429&lt;18.01,"15+ to 18",IF(F8429&lt;21.01,"18+ to 21",IF(F8429&lt;24.01,"21+ to 24",IF(F8429&lt;27.01,"24+ to 27",IF(F8429&lt;30.01,"27+ to 30","30+"))))))))))))</f>
        <v>3+ to 6</v>
      </c>
      <c r="I8429" t="str">
        <f>IF(G8429&lt;&gt;H8429,"DIFF","")</f>
        <v>DIFF</v>
      </c>
    </row>
    <row r="8430" spans="1:9">
      <c r="A8430" t="s">
        <v>102</v>
      </c>
      <c r="B8430" t="s">
        <v>185</v>
      </c>
      <c r="C8430" s="1">
        <v>114909787</v>
      </c>
      <c r="D8430" s="1">
        <v>2</v>
      </c>
      <c r="E8430" s="1">
        <v>-7</v>
      </c>
      <c r="F8430" s="1">
        <v>28</v>
      </c>
      <c r="G8430" s="7" t="str">
        <f>IF(E8430&lt;0,"0-",IF(E8430=0,"0",IF(E8430&lt;3.01,"0+ to 3",IF(E8430&lt;6.01,"3+ to 6",IF(E8430&lt;9.01,"6+ to 9",IF(E8430&lt;12.01,"9+ to 12",IF(E8430&lt;15.01,"12+ to 15",IF(E8430&lt;18.01,"15+ to 18",IF(E8430&lt;21.01,"18+ to 21",IF(E8430&lt;24.01,"21+ to 24",IF(E8430&lt;27.01,"24+ to 27",IF(E8430&lt;30.01,"27+ to 30","30+"))))))))))))</f>
        <v>0-</v>
      </c>
      <c r="H8430" s="7" t="str">
        <f>IF(F8430&lt;0,"0-",IF(F8430=0,"0",IF(F8430&lt;3.01,"0+ to 3",IF(F8430&lt;6.01,"3+ to 6",IF(F8430&lt;9.01,"6+ to 9",IF(F8430&lt;12.01,"9+ to 12",IF(F8430&lt;15.01,"12+ to 15",IF(F8430&lt;18.01,"15+ to 18",IF(F8430&lt;21.01,"18+ to 21",IF(F8430&lt;24.01,"21+ to 24",IF(F8430&lt;27.01,"24+ to 27",IF(F8430&lt;30.01,"27+ to 30","30+"))))))))))))</f>
        <v>27+ to 30</v>
      </c>
      <c r="I8430" t="str">
        <f>IF(G8430&lt;&gt;H8430,"DIFF","")</f>
        <v>DIFF</v>
      </c>
    </row>
    <row r="8431" spans="1:9">
      <c r="A8431" t="s">
        <v>102</v>
      </c>
      <c r="B8431" t="s">
        <v>184</v>
      </c>
      <c r="C8431" s="1">
        <v>114961605</v>
      </c>
      <c r="D8431" s="1">
        <v>2</v>
      </c>
      <c r="E8431" s="1">
        <v>-6</v>
      </c>
      <c r="F8431" s="1">
        <v>10</v>
      </c>
      <c r="G8431" s="7" t="str">
        <f>IF(E8431&lt;0,"0-",IF(E8431=0,"0",IF(E8431&lt;3.01,"0+ to 3",IF(E8431&lt;6.01,"3+ to 6",IF(E8431&lt;9.01,"6+ to 9",IF(E8431&lt;12.01,"9+ to 12",IF(E8431&lt;15.01,"12+ to 15",IF(E8431&lt;18.01,"15+ to 18",IF(E8431&lt;21.01,"18+ to 21",IF(E8431&lt;24.01,"21+ to 24",IF(E8431&lt;27.01,"24+ to 27",IF(E8431&lt;30.01,"27+ to 30","30+"))))))))))))</f>
        <v>0-</v>
      </c>
      <c r="H8431" s="7" t="str">
        <f>IF(F8431&lt;0,"0-",IF(F8431=0,"0",IF(F8431&lt;3.01,"0+ to 3",IF(F8431&lt;6.01,"3+ to 6",IF(F8431&lt;9.01,"6+ to 9",IF(F8431&lt;12.01,"9+ to 12",IF(F8431&lt;15.01,"12+ to 15",IF(F8431&lt;18.01,"15+ to 18",IF(F8431&lt;21.01,"18+ to 21",IF(F8431&lt;24.01,"21+ to 24",IF(F8431&lt;27.01,"24+ to 27",IF(F8431&lt;30.01,"27+ to 30","30+"))))))))))))</f>
        <v>9+ to 12</v>
      </c>
      <c r="I8431" t="str">
        <f>IF(G8431&lt;&gt;H8431,"DIFF","")</f>
        <v>DIFF</v>
      </c>
    </row>
    <row r="8432" spans="1:9">
      <c r="A8432" t="s">
        <v>102</v>
      </c>
      <c r="B8432" t="s">
        <v>184</v>
      </c>
      <c r="C8432" s="1">
        <v>114965976</v>
      </c>
      <c r="D8432" s="1">
        <v>2</v>
      </c>
      <c r="E8432" s="1">
        <v>-13</v>
      </c>
      <c r="F8432" s="1">
        <v>20</v>
      </c>
      <c r="G8432" s="7" t="str">
        <f>IF(E8432&lt;0,"0-",IF(E8432=0,"0",IF(E8432&lt;3.01,"0+ to 3",IF(E8432&lt;6.01,"3+ to 6",IF(E8432&lt;9.01,"6+ to 9",IF(E8432&lt;12.01,"9+ to 12",IF(E8432&lt;15.01,"12+ to 15",IF(E8432&lt;18.01,"15+ to 18",IF(E8432&lt;21.01,"18+ to 21",IF(E8432&lt;24.01,"21+ to 24",IF(E8432&lt;27.01,"24+ to 27",IF(E8432&lt;30.01,"27+ to 30","30+"))))))))))))</f>
        <v>0-</v>
      </c>
      <c r="H8432" s="7" t="str">
        <f>IF(F8432&lt;0,"0-",IF(F8432=0,"0",IF(F8432&lt;3.01,"0+ to 3",IF(F8432&lt;6.01,"3+ to 6",IF(F8432&lt;9.01,"6+ to 9",IF(F8432&lt;12.01,"9+ to 12",IF(F8432&lt;15.01,"12+ to 15",IF(F8432&lt;18.01,"15+ to 18",IF(F8432&lt;21.01,"18+ to 21",IF(F8432&lt;24.01,"21+ to 24",IF(F8432&lt;27.01,"24+ to 27",IF(F8432&lt;30.01,"27+ to 30","30+"))))))))))))</f>
        <v>18+ to 21</v>
      </c>
      <c r="I8432" t="str">
        <f>IF(G8432&lt;&gt;H8432,"DIFF","")</f>
        <v>DIFF</v>
      </c>
    </row>
    <row r="8433" spans="1:9">
      <c r="A8433" t="s">
        <v>102</v>
      </c>
      <c r="B8433" t="s">
        <v>184</v>
      </c>
      <c r="C8433" s="1">
        <v>114967849</v>
      </c>
      <c r="D8433" s="1">
        <v>4</v>
      </c>
      <c r="E8433" s="1">
        <v>-5</v>
      </c>
      <c r="F8433" s="1">
        <v>4</v>
      </c>
      <c r="G8433" s="7" t="str">
        <f>IF(E8433&lt;0,"0-",IF(E8433=0,"0",IF(E8433&lt;3.01,"0+ to 3",IF(E8433&lt;6.01,"3+ to 6",IF(E8433&lt;9.01,"6+ to 9",IF(E8433&lt;12.01,"9+ to 12",IF(E8433&lt;15.01,"12+ to 15",IF(E8433&lt;18.01,"15+ to 18",IF(E8433&lt;21.01,"18+ to 21",IF(E8433&lt;24.01,"21+ to 24",IF(E8433&lt;27.01,"24+ to 27",IF(E8433&lt;30.01,"27+ to 30","30+"))))))))))))</f>
        <v>0-</v>
      </c>
      <c r="H8433" s="7" t="str">
        <f>IF(F8433&lt;0,"0-",IF(F8433=0,"0",IF(F8433&lt;3.01,"0+ to 3",IF(F8433&lt;6.01,"3+ to 6",IF(F8433&lt;9.01,"6+ to 9",IF(F8433&lt;12.01,"9+ to 12",IF(F8433&lt;15.01,"12+ to 15",IF(F8433&lt;18.01,"15+ to 18",IF(F8433&lt;21.01,"18+ to 21",IF(F8433&lt;24.01,"21+ to 24",IF(F8433&lt;27.01,"24+ to 27",IF(F8433&lt;30.01,"27+ to 30","30+"))))))))))))</f>
        <v>3+ to 6</v>
      </c>
      <c r="I8433" t="str">
        <f>IF(G8433&lt;&gt;H8433,"DIFF","")</f>
        <v>DIFF</v>
      </c>
    </row>
    <row r="8434" spans="1:9">
      <c r="A8434" t="s">
        <v>102</v>
      </c>
      <c r="B8434" t="s">
        <v>184</v>
      </c>
      <c r="C8434" s="1">
        <v>114971353</v>
      </c>
      <c r="D8434" s="1">
        <v>2</v>
      </c>
      <c r="E8434" s="1">
        <v>-8</v>
      </c>
      <c r="F8434" s="1">
        <v>11</v>
      </c>
      <c r="G8434" s="7" t="str">
        <f>IF(E8434&lt;0,"0-",IF(E8434=0,"0",IF(E8434&lt;3.01,"0+ to 3",IF(E8434&lt;6.01,"3+ to 6",IF(E8434&lt;9.01,"6+ to 9",IF(E8434&lt;12.01,"9+ to 12",IF(E8434&lt;15.01,"12+ to 15",IF(E8434&lt;18.01,"15+ to 18",IF(E8434&lt;21.01,"18+ to 21",IF(E8434&lt;24.01,"21+ to 24",IF(E8434&lt;27.01,"24+ to 27",IF(E8434&lt;30.01,"27+ to 30","30+"))))))))))))</f>
        <v>0-</v>
      </c>
      <c r="H8434" s="7" t="str">
        <f>IF(F8434&lt;0,"0-",IF(F8434=0,"0",IF(F8434&lt;3.01,"0+ to 3",IF(F8434&lt;6.01,"3+ to 6",IF(F8434&lt;9.01,"6+ to 9",IF(F8434&lt;12.01,"9+ to 12",IF(F8434&lt;15.01,"12+ to 15",IF(F8434&lt;18.01,"15+ to 18",IF(F8434&lt;21.01,"18+ to 21",IF(F8434&lt;24.01,"21+ to 24",IF(F8434&lt;27.01,"24+ to 27",IF(F8434&lt;30.01,"27+ to 30","30+"))))))))))))</f>
        <v>9+ to 12</v>
      </c>
      <c r="I8434" t="str">
        <f>IF(G8434&lt;&gt;H8434,"DIFF","")</f>
        <v>DIFF</v>
      </c>
    </row>
    <row r="8435" spans="1:9">
      <c r="A8435" t="s">
        <v>102</v>
      </c>
      <c r="B8435" t="s">
        <v>184</v>
      </c>
      <c r="C8435" s="1">
        <v>114973010</v>
      </c>
      <c r="D8435" s="1">
        <v>2</v>
      </c>
      <c r="E8435" s="1">
        <v>-23</v>
      </c>
      <c r="F8435" s="1">
        <v>30</v>
      </c>
      <c r="G8435" s="7" t="str">
        <f>IF(E8435&lt;0,"0-",IF(E8435=0,"0",IF(E8435&lt;3.01,"0+ to 3",IF(E8435&lt;6.01,"3+ to 6",IF(E8435&lt;9.01,"6+ to 9",IF(E8435&lt;12.01,"9+ to 12",IF(E8435&lt;15.01,"12+ to 15",IF(E8435&lt;18.01,"15+ to 18",IF(E8435&lt;21.01,"18+ to 21",IF(E8435&lt;24.01,"21+ to 24",IF(E8435&lt;27.01,"24+ to 27",IF(E8435&lt;30.01,"27+ to 30","30+"))))))))))))</f>
        <v>0-</v>
      </c>
      <c r="H8435" s="7" t="str">
        <f>IF(F8435&lt;0,"0-",IF(F8435=0,"0",IF(F8435&lt;3.01,"0+ to 3",IF(F8435&lt;6.01,"3+ to 6",IF(F8435&lt;9.01,"6+ to 9",IF(F8435&lt;12.01,"9+ to 12",IF(F8435&lt;15.01,"12+ to 15",IF(F8435&lt;18.01,"15+ to 18",IF(F8435&lt;21.01,"18+ to 21",IF(F8435&lt;24.01,"21+ to 24",IF(F8435&lt;27.01,"24+ to 27",IF(F8435&lt;30.01,"27+ to 30","30+"))))))))))))</f>
        <v>27+ to 30</v>
      </c>
      <c r="I8435" t="str">
        <f>IF(G8435&lt;&gt;H8435,"DIFF","")</f>
        <v>DIFF</v>
      </c>
    </row>
    <row r="8436" spans="1:9">
      <c r="A8436" t="s">
        <v>102</v>
      </c>
      <c r="B8436" t="s">
        <v>183</v>
      </c>
      <c r="C8436" s="1">
        <v>115041963</v>
      </c>
      <c r="D8436" s="1">
        <v>2</v>
      </c>
      <c r="E8436" s="1">
        <v>-7</v>
      </c>
      <c r="F8436" s="1">
        <v>29</v>
      </c>
      <c r="G8436" s="7" t="str">
        <f>IF(E8436&lt;0,"0-",IF(E8436=0,"0",IF(E8436&lt;3.01,"0+ to 3",IF(E8436&lt;6.01,"3+ to 6",IF(E8436&lt;9.01,"6+ to 9",IF(E8436&lt;12.01,"9+ to 12",IF(E8436&lt;15.01,"12+ to 15",IF(E8436&lt;18.01,"15+ to 18",IF(E8436&lt;21.01,"18+ to 21",IF(E8436&lt;24.01,"21+ to 24",IF(E8436&lt;27.01,"24+ to 27",IF(E8436&lt;30.01,"27+ to 30","30+"))))))))))))</f>
        <v>0-</v>
      </c>
      <c r="H8436" s="7" t="str">
        <f>IF(F8436&lt;0,"0-",IF(F8436=0,"0",IF(F8436&lt;3.01,"0+ to 3",IF(F8436&lt;6.01,"3+ to 6",IF(F8436&lt;9.01,"6+ to 9",IF(F8436&lt;12.01,"9+ to 12",IF(F8436&lt;15.01,"12+ to 15",IF(F8436&lt;18.01,"15+ to 18",IF(F8436&lt;21.01,"18+ to 21",IF(F8436&lt;24.01,"21+ to 24",IF(F8436&lt;27.01,"24+ to 27",IF(F8436&lt;30.01,"27+ to 30","30+"))))))))))))</f>
        <v>27+ to 30</v>
      </c>
      <c r="I8436" t="str">
        <f>IF(G8436&lt;&gt;H8436,"DIFF","")</f>
        <v>DIFF</v>
      </c>
    </row>
    <row r="8437" spans="1:9">
      <c r="A8437" t="s">
        <v>102</v>
      </c>
      <c r="B8437" t="s">
        <v>183</v>
      </c>
      <c r="C8437" s="1">
        <v>115041976</v>
      </c>
      <c r="D8437" s="1">
        <v>2</v>
      </c>
      <c r="E8437" s="1">
        <v>-5</v>
      </c>
      <c r="F8437" s="1">
        <v>9</v>
      </c>
      <c r="G8437" s="7" t="str">
        <f>IF(E8437&lt;0,"0-",IF(E8437=0,"0",IF(E8437&lt;3.01,"0+ to 3",IF(E8437&lt;6.01,"3+ to 6",IF(E8437&lt;9.01,"6+ to 9",IF(E8437&lt;12.01,"9+ to 12",IF(E8437&lt;15.01,"12+ to 15",IF(E8437&lt;18.01,"15+ to 18",IF(E8437&lt;21.01,"18+ to 21",IF(E8437&lt;24.01,"21+ to 24",IF(E8437&lt;27.01,"24+ to 27",IF(E8437&lt;30.01,"27+ to 30","30+"))))))))))))</f>
        <v>0-</v>
      </c>
      <c r="H8437" s="7" t="str">
        <f>IF(F8437&lt;0,"0-",IF(F8437=0,"0",IF(F8437&lt;3.01,"0+ to 3",IF(F8437&lt;6.01,"3+ to 6",IF(F8437&lt;9.01,"6+ to 9",IF(F8437&lt;12.01,"9+ to 12",IF(F8437&lt;15.01,"12+ to 15",IF(F8437&lt;18.01,"15+ to 18",IF(F8437&lt;21.01,"18+ to 21",IF(F8437&lt;24.01,"21+ to 24",IF(F8437&lt;27.01,"24+ to 27",IF(F8437&lt;30.01,"27+ to 30","30+"))))))))))))</f>
        <v>6+ to 9</v>
      </c>
      <c r="I8437" t="str">
        <f>IF(G8437&lt;&gt;H8437,"DIFF","")</f>
        <v>DIFF</v>
      </c>
    </row>
    <row r="8438" spans="1:9">
      <c r="A8438" t="s">
        <v>102</v>
      </c>
      <c r="B8438" t="s">
        <v>183</v>
      </c>
      <c r="C8438" s="1">
        <v>115041982</v>
      </c>
      <c r="D8438" s="1">
        <v>2</v>
      </c>
      <c r="E8438" s="1">
        <v>-15</v>
      </c>
      <c r="F8438" s="1">
        <v>18</v>
      </c>
      <c r="G8438" s="7" t="str">
        <f>IF(E8438&lt;0,"0-",IF(E8438=0,"0",IF(E8438&lt;3.01,"0+ to 3",IF(E8438&lt;6.01,"3+ to 6",IF(E8438&lt;9.01,"6+ to 9",IF(E8438&lt;12.01,"9+ to 12",IF(E8438&lt;15.01,"12+ to 15",IF(E8438&lt;18.01,"15+ to 18",IF(E8438&lt;21.01,"18+ to 21",IF(E8438&lt;24.01,"21+ to 24",IF(E8438&lt;27.01,"24+ to 27",IF(E8438&lt;30.01,"27+ to 30","30+"))))))))))))</f>
        <v>0-</v>
      </c>
      <c r="H8438" s="7" t="str">
        <f>IF(F8438&lt;0,"0-",IF(F8438=0,"0",IF(F8438&lt;3.01,"0+ to 3",IF(F8438&lt;6.01,"3+ to 6",IF(F8438&lt;9.01,"6+ to 9",IF(F8438&lt;12.01,"9+ to 12",IF(F8438&lt;15.01,"12+ to 15",IF(F8438&lt;18.01,"15+ to 18",IF(F8438&lt;21.01,"18+ to 21",IF(F8438&lt;24.01,"21+ to 24",IF(F8438&lt;27.01,"24+ to 27",IF(F8438&lt;30.01,"27+ to 30","30+"))))))))))))</f>
        <v>15+ to 18</v>
      </c>
      <c r="I8438" t="str">
        <f>IF(G8438&lt;&gt;H8438,"DIFF","")</f>
        <v>DIFF</v>
      </c>
    </row>
    <row r="8439" spans="1:9">
      <c r="A8439" t="s">
        <v>102</v>
      </c>
      <c r="B8439" t="s">
        <v>183</v>
      </c>
      <c r="C8439" s="1">
        <v>115041986</v>
      </c>
      <c r="D8439" s="1">
        <v>2</v>
      </c>
      <c r="E8439" s="1">
        <v>-4</v>
      </c>
      <c r="F8439" s="1">
        <v>5</v>
      </c>
      <c r="G8439" s="7" t="str">
        <f>IF(E8439&lt;0,"0-",IF(E8439=0,"0",IF(E8439&lt;3.01,"0+ to 3",IF(E8439&lt;6.01,"3+ to 6",IF(E8439&lt;9.01,"6+ to 9",IF(E8439&lt;12.01,"9+ to 12",IF(E8439&lt;15.01,"12+ to 15",IF(E8439&lt;18.01,"15+ to 18",IF(E8439&lt;21.01,"18+ to 21",IF(E8439&lt;24.01,"21+ to 24",IF(E8439&lt;27.01,"24+ to 27",IF(E8439&lt;30.01,"27+ to 30","30+"))))))))))))</f>
        <v>0-</v>
      </c>
      <c r="H8439" s="7" t="str">
        <f>IF(F8439&lt;0,"0-",IF(F8439=0,"0",IF(F8439&lt;3.01,"0+ to 3",IF(F8439&lt;6.01,"3+ to 6",IF(F8439&lt;9.01,"6+ to 9",IF(F8439&lt;12.01,"9+ to 12",IF(F8439&lt;15.01,"12+ to 15",IF(F8439&lt;18.01,"15+ to 18",IF(F8439&lt;21.01,"18+ to 21",IF(F8439&lt;24.01,"21+ to 24",IF(F8439&lt;27.01,"24+ to 27",IF(F8439&lt;30.01,"27+ to 30","30+"))))))))))))</f>
        <v>3+ to 6</v>
      </c>
      <c r="I8439" t="str">
        <f>IF(G8439&lt;&gt;H8439,"DIFF","")</f>
        <v>DIFF</v>
      </c>
    </row>
    <row r="8440" spans="1:9">
      <c r="A8440" t="s">
        <v>103</v>
      </c>
      <c r="B8440" t="s">
        <v>183</v>
      </c>
      <c r="C8440" s="1">
        <v>115042798</v>
      </c>
      <c r="D8440" s="1">
        <v>2</v>
      </c>
      <c r="E8440" s="1">
        <v>-13</v>
      </c>
      <c r="F8440" s="1">
        <v>13</v>
      </c>
      <c r="G8440" s="7" t="str">
        <f>IF(E8440&lt;0,"0-",IF(E8440=0,"0",IF(E8440&lt;3.01,"0+ to 3",IF(E8440&lt;6.01,"3+ to 6",IF(E8440&lt;9.01,"6+ to 9",IF(E8440&lt;12.01,"9+ to 12",IF(E8440&lt;15.01,"12+ to 15",IF(E8440&lt;18.01,"15+ to 18",IF(E8440&lt;21.01,"18+ to 21",IF(E8440&lt;24.01,"21+ to 24",IF(E8440&lt;27.01,"24+ to 27",IF(E8440&lt;30.01,"27+ to 30","30+"))))))))))))</f>
        <v>0-</v>
      </c>
      <c r="H8440" s="7" t="str">
        <f>IF(F8440&lt;0,"0-",IF(F8440=0,"0",IF(F8440&lt;3.01,"0+ to 3",IF(F8440&lt;6.01,"3+ to 6",IF(F8440&lt;9.01,"6+ to 9",IF(F8440&lt;12.01,"9+ to 12",IF(F8440&lt;15.01,"12+ to 15",IF(F8440&lt;18.01,"15+ to 18",IF(F8440&lt;21.01,"18+ to 21",IF(F8440&lt;24.01,"21+ to 24",IF(F8440&lt;27.01,"24+ to 27",IF(F8440&lt;30.01,"27+ to 30","30+"))))))))))))</f>
        <v>12+ to 15</v>
      </c>
      <c r="I8440" t="str">
        <f>IF(G8440&lt;&gt;H8440,"DIFF","")</f>
        <v>DIFF</v>
      </c>
    </row>
    <row r="8441" spans="1:9">
      <c r="A8441" t="s">
        <v>102</v>
      </c>
      <c r="B8441" t="s">
        <v>183</v>
      </c>
      <c r="C8441" s="1">
        <v>115042895</v>
      </c>
      <c r="D8441" s="1">
        <v>2</v>
      </c>
      <c r="E8441" s="1">
        <v>-7</v>
      </c>
      <c r="F8441" s="1">
        <v>19</v>
      </c>
      <c r="G8441" s="7" t="str">
        <f>IF(E8441&lt;0,"0-",IF(E8441=0,"0",IF(E8441&lt;3.01,"0+ to 3",IF(E8441&lt;6.01,"3+ to 6",IF(E8441&lt;9.01,"6+ to 9",IF(E8441&lt;12.01,"9+ to 12",IF(E8441&lt;15.01,"12+ to 15",IF(E8441&lt;18.01,"15+ to 18",IF(E8441&lt;21.01,"18+ to 21",IF(E8441&lt;24.01,"21+ to 24",IF(E8441&lt;27.01,"24+ to 27",IF(E8441&lt;30.01,"27+ to 30","30+"))))))))))))</f>
        <v>0-</v>
      </c>
      <c r="H8441" s="7" t="str">
        <f>IF(F8441&lt;0,"0-",IF(F8441=0,"0",IF(F8441&lt;3.01,"0+ to 3",IF(F8441&lt;6.01,"3+ to 6",IF(F8441&lt;9.01,"6+ to 9",IF(F8441&lt;12.01,"9+ to 12",IF(F8441&lt;15.01,"12+ to 15",IF(F8441&lt;18.01,"15+ to 18",IF(F8441&lt;21.01,"18+ to 21",IF(F8441&lt;24.01,"21+ to 24",IF(F8441&lt;27.01,"24+ to 27",IF(F8441&lt;30.01,"27+ to 30","30+"))))))))))))</f>
        <v>18+ to 21</v>
      </c>
      <c r="I8441" t="str">
        <f>IF(G8441&lt;&gt;H8441,"DIFF","")</f>
        <v>DIFF</v>
      </c>
    </row>
    <row r="8442" spans="1:9">
      <c r="A8442" t="s">
        <v>102</v>
      </c>
      <c r="B8442" t="s">
        <v>183</v>
      </c>
      <c r="C8442" s="1">
        <v>115046705</v>
      </c>
      <c r="D8442" s="1">
        <v>2</v>
      </c>
      <c r="E8442" s="1">
        <v>-2</v>
      </c>
      <c r="F8442" s="1">
        <v>5</v>
      </c>
      <c r="G8442" s="7" t="str">
        <f>IF(E8442&lt;0,"0-",IF(E8442=0,"0",IF(E8442&lt;3.01,"0+ to 3",IF(E8442&lt;6.01,"3+ to 6",IF(E8442&lt;9.01,"6+ to 9",IF(E8442&lt;12.01,"9+ to 12",IF(E8442&lt;15.01,"12+ to 15",IF(E8442&lt;18.01,"15+ to 18",IF(E8442&lt;21.01,"18+ to 21",IF(E8442&lt;24.01,"21+ to 24",IF(E8442&lt;27.01,"24+ to 27",IF(E8442&lt;30.01,"27+ to 30","30+"))))))))))))</f>
        <v>0-</v>
      </c>
      <c r="H8442" s="7" t="str">
        <f>IF(F8442&lt;0,"0-",IF(F8442=0,"0",IF(F8442&lt;3.01,"0+ to 3",IF(F8442&lt;6.01,"3+ to 6",IF(F8442&lt;9.01,"6+ to 9",IF(F8442&lt;12.01,"9+ to 12",IF(F8442&lt;15.01,"12+ to 15",IF(F8442&lt;18.01,"15+ to 18",IF(F8442&lt;21.01,"18+ to 21",IF(F8442&lt;24.01,"21+ to 24",IF(F8442&lt;27.01,"24+ to 27",IF(F8442&lt;30.01,"27+ to 30","30+"))))))))))))</f>
        <v>3+ to 6</v>
      </c>
      <c r="I8442" t="str">
        <f>IF(G8442&lt;&gt;H8442,"DIFF","")</f>
        <v>DIFF</v>
      </c>
    </row>
    <row r="8443" spans="1:9">
      <c r="A8443" t="s">
        <v>102</v>
      </c>
      <c r="B8443" t="s">
        <v>183</v>
      </c>
      <c r="C8443" s="1">
        <v>115046710</v>
      </c>
      <c r="D8443" s="1">
        <v>2</v>
      </c>
      <c r="E8443" s="1">
        <v>-5</v>
      </c>
      <c r="F8443" s="1">
        <v>9</v>
      </c>
      <c r="G8443" s="7" t="str">
        <f>IF(E8443&lt;0,"0-",IF(E8443=0,"0",IF(E8443&lt;3.01,"0+ to 3",IF(E8443&lt;6.01,"3+ to 6",IF(E8443&lt;9.01,"6+ to 9",IF(E8443&lt;12.01,"9+ to 12",IF(E8443&lt;15.01,"12+ to 15",IF(E8443&lt;18.01,"15+ to 18",IF(E8443&lt;21.01,"18+ to 21",IF(E8443&lt;24.01,"21+ to 24",IF(E8443&lt;27.01,"24+ to 27",IF(E8443&lt;30.01,"27+ to 30","30+"))))))))))))</f>
        <v>0-</v>
      </c>
      <c r="H8443" s="7" t="str">
        <f>IF(F8443&lt;0,"0-",IF(F8443=0,"0",IF(F8443&lt;3.01,"0+ to 3",IF(F8443&lt;6.01,"3+ to 6",IF(F8443&lt;9.01,"6+ to 9",IF(F8443&lt;12.01,"9+ to 12",IF(F8443&lt;15.01,"12+ to 15",IF(F8443&lt;18.01,"15+ to 18",IF(F8443&lt;21.01,"18+ to 21",IF(F8443&lt;24.01,"21+ to 24",IF(F8443&lt;27.01,"24+ to 27",IF(F8443&lt;30.01,"27+ to 30","30+"))))))))))))</f>
        <v>6+ to 9</v>
      </c>
      <c r="I8443" t="str">
        <f>IF(G8443&lt;&gt;H8443,"DIFF","")</f>
        <v>DIFF</v>
      </c>
    </row>
    <row r="8444" spans="1:9">
      <c r="A8444" t="s">
        <v>102</v>
      </c>
      <c r="B8444" t="s">
        <v>183</v>
      </c>
      <c r="C8444" s="1">
        <v>115048255</v>
      </c>
      <c r="D8444" s="1">
        <v>2</v>
      </c>
      <c r="E8444" s="1">
        <v>-3</v>
      </c>
      <c r="F8444" s="1">
        <v>6</v>
      </c>
      <c r="G8444" s="7" t="str">
        <f>IF(E8444&lt;0,"0-",IF(E8444=0,"0",IF(E8444&lt;3.01,"0+ to 3",IF(E8444&lt;6.01,"3+ to 6",IF(E8444&lt;9.01,"6+ to 9",IF(E8444&lt;12.01,"9+ to 12",IF(E8444&lt;15.01,"12+ to 15",IF(E8444&lt;18.01,"15+ to 18",IF(E8444&lt;21.01,"18+ to 21",IF(E8444&lt;24.01,"21+ to 24",IF(E8444&lt;27.01,"24+ to 27",IF(E8444&lt;30.01,"27+ to 30","30+"))))))))))))</f>
        <v>0-</v>
      </c>
      <c r="H8444" s="7" t="str">
        <f>IF(F8444&lt;0,"0-",IF(F8444=0,"0",IF(F8444&lt;3.01,"0+ to 3",IF(F8444&lt;6.01,"3+ to 6",IF(F8444&lt;9.01,"6+ to 9",IF(F8444&lt;12.01,"9+ to 12",IF(F8444&lt;15.01,"12+ to 15",IF(F8444&lt;18.01,"15+ to 18",IF(F8444&lt;21.01,"18+ to 21",IF(F8444&lt;24.01,"21+ to 24",IF(F8444&lt;27.01,"24+ to 27",IF(F8444&lt;30.01,"27+ to 30","30+"))))))))))))</f>
        <v>3+ to 6</v>
      </c>
      <c r="I8444" t="str">
        <f>IF(G8444&lt;&gt;H8444,"DIFF","")</f>
        <v>DIFF</v>
      </c>
    </row>
    <row r="8445" spans="1:9">
      <c r="A8445" t="s">
        <v>102</v>
      </c>
      <c r="B8445" t="s">
        <v>183</v>
      </c>
      <c r="C8445" s="1">
        <v>115050889</v>
      </c>
      <c r="D8445" s="1">
        <v>2</v>
      </c>
      <c r="E8445" s="1">
        <v>-7</v>
      </c>
      <c r="F8445" s="1">
        <v>17</v>
      </c>
      <c r="G8445" s="7" t="str">
        <f>IF(E8445&lt;0,"0-",IF(E8445=0,"0",IF(E8445&lt;3.01,"0+ to 3",IF(E8445&lt;6.01,"3+ to 6",IF(E8445&lt;9.01,"6+ to 9",IF(E8445&lt;12.01,"9+ to 12",IF(E8445&lt;15.01,"12+ to 15",IF(E8445&lt;18.01,"15+ to 18",IF(E8445&lt;21.01,"18+ to 21",IF(E8445&lt;24.01,"21+ to 24",IF(E8445&lt;27.01,"24+ to 27",IF(E8445&lt;30.01,"27+ to 30","30+"))))))))))))</f>
        <v>0-</v>
      </c>
      <c r="H8445" s="7" t="str">
        <f>IF(F8445&lt;0,"0-",IF(F8445=0,"0",IF(F8445&lt;3.01,"0+ to 3",IF(F8445&lt;6.01,"3+ to 6",IF(F8445&lt;9.01,"6+ to 9",IF(F8445&lt;12.01,"9+ to 12",IF(F8445&lt;15.01,"12+ to 15",IF(F8445&lt;18.01,"15+ to 18",IF(F8445&lt;21.01,"18+ to 21",IF(F8445&lt;24.01,"21+ to 24",IF(F8445&lt;27.01,"24+ to 27",IF(F8445&lt;30.01,"27+ to 30","30+"))))))))))))</f>
        <v>15+ to 18</v>
      </c>
      <c r="I8445" t="str">
        <f>IF(G8445&lt;&gt;H8445,"DIFF","")</f>
        <v>DIFF</v>
      </c>
    </row>
    <row r="8446" spans="1:9">
      <c r="A8446" t="s">
        <v>102</v>
      </c>
      <c r="B8446" t="s">
        <v>183</v>
      </c>
      <c r="C8446" s="1">
        <v>115052138</v>
      </c>
      <c r="D8446" s="1">
        <v>2</v>
      </c>
      <c r="E8446" s="1">
        <v>-14</v>
      </c>
      <c r="F8446" s="1">
        <v>14</v>
      </c>
      <c r="G8446" s="7" t="str">
        <f>IF(E8446&lt;0,"0-",IF(E8446=0,"0",IF(E8446&lt;3.01,"0+ to 3",IF(E8446&lt;6.01,"3+ to 6",IF(E8446&lt;9.01,"6+ to 9",IF(E8446&lt;12.01,"9+ to 12",IF(E8446&lt;15.01,"12+ to 15",IF(E8446&lt;18.01,"15+ to 18",IF(E8446&lt;21.01,"18+ to 21",IF(E8446&lt;24.01,"21+ to 24",IF(E8446&lt;27.01,"24+ to 27",IF(E8446&lt;30.01,"27+ to 30","30+"))))))))))))</f>
        <v>0-</v>
      </c>
      <c r="H8446" s="7" t="str">
        <f>IF(F8446&lt;0,"0-",IF(F8446=0,"0",IF(F8446&lt;3.01,"0+ to 3",IF(F8446&lt;6.01,"3+ to 6",IF(F8446&lt;9.01,"6+ to 9",IF(F8446&lt;12.01,"9+ to 12",IF(F8446&lt;15.01,"12+ to 15",IF(F8446&lt;18.01,"15+ to 18",IF(F8446&lt;21.01,"18+ to 21",IF(F8446&lt;24.01,"21+ to 24",IF(F8446&lt;27.01,"24+ to 27",IF(F8446&lt;30.01,"27+ to 30","30+"))))))))))))</f>
        <v>12+ to 15</v>
      </c>
      <c r="I8446" t="str">
        <f>IF(G8446&lt;&gt;H8446,"DIFF","")</f>
        <v>DIFF</v>
      </c>
    </row>
    <row r="8447" spans="1:9">
      <c r="A8447" t="s">
        <v>102</v>
      </c>
      <c r="B8447" t="s">
        <v>183</v>
      </c>
      <c r="C8447" s="1">
        <v>115052602</v>
      </c>
      <c r="D8447" s="1">
        <v>9</v>
      </c>
      <c r="E8447" s="1">
        <v>-14</v>
      </c>
      <c r="F8447" s="1">
        <v>0</v>
      </c>
      <c r="G8447" s="7" t="str">
        <f>IF(E8447&lt;0,"0-",IF(E8447=0,"0",IF(E8447&lt;3.01,"0+ to 3",IF(E8447&lt;6.01,"3+ to 6",IF(E8447&lt;9.01,"6+ to 9",IF(E8447&lt;12.01,"9+ to 12",IF(E8447&lt;15.01,"12+ to 15",IF(E8447&lt;18.01,"15+ to 18",IF(E8447&lt;21.01,"18+ to 21",IF(E8447&lt;24.01,"21+ to 24",IF(E8447&lt;27.01,"24+ to 27",IF(E8447&lt;30.01,"27+ to 30","30+"))))))))))))</f>
        <v>0-</v>
      </c>
      <c r="H8447" s="7" t="str">
        <f>IF(F8447&lt;0,"0-",IF(F8447=0,"0",IF(F8447&lt;3.01,"0+ to 3",IF(F8447&lt;6.01,"3+ to 6",IF(F8447&lt;9.01,"6+ to 9",IF(F8447&lt;12.01,"9+ to 12",IF(F8447&lt;15.01,"12+ to 15",IF(F8447&lt;18.01,"15+ to 18",IF(F8447&lt;21.01,"18+ to 21",IF(F8447&lt;24.01,"21+ to 24",IF(F8447&lt;27.01,"24+ to 27",IF(F8447&lt;30.01,"27+ to 30","30+"))))))))))))</f>
        <v>0</v>
      </c>
      <c r="I8447" t="str">
        <f>IF(G8447&lt;&gt;H8447,"DIFF","")</f>
        <v>DIFF</v>
      </c>
    </row>
    <row r="8448" spans="1:9">
      <c r="A8448" t="s">
        <v>102</v>
      </c>
      <c r="B8448" t="s">
        <v>183</v>
      </c>
      <c r="C8448" s="1">
        <v>115061851</v>
      </c>
      <c r="D8448" s="1">
        <v>2</v>
      </c>
      <c r="E8448" s="1">
        <v>-4</v>
      </c>
      <c r="F8448" s="1">
        <v>8</v>
      </c>
      <c r="G8448" s="7" t="str">
        <f>IF(E8448&lt;0,"0-",IF(E8448=0,"0",IF(E8448&lt;3.01,"0+ to 3",IF(E8448&lt;6.01,"3+ to 6",IF(E8448&lt;9.01,"6+ to 9",IF(E8448&lt;12.01,"9+ to 12",IF(E8448&lt;15.01,"12+ to 15",IF(E8448&lt;18.01,"15+ to 18",IF(E8448&lt;21.01,"18+ to 21",IF(E8448&lt;24.01,"21+ to 24",IF(E8448&lt;27.01,"24+ to 27",IF(E8448&lt;30.01,"27+ to 30","30+"))))))))))))</f>
        <v>0-</v>
      </c>
      <c r="H8448" s="7" t="str">
        <f>IF(F8448&lt;0,"0-",IF(F8448=0,"0",IF(F8448&lt;3.01,"0+ to 3",IF(F8448&lt;6.01,"3+ to 6",IF(F8448&lt;9.01,"6+ to 9",IF(F8448&lt;12.01,"9+ to 12",IF(F8448&lt;15.01,"12+ to 15",IF(F8448&lt;18.01,"15+ to 18",IF(F8448&lt;21.01,"18+ to 21",IF(F8448&lt;24.01,"21+ to 24",IF(F8448&lt;27.01,"24+ to 27",IF(F8448&lt;30.01,"27+ to 30","30+"))))))))))))</f>
        <v>6+ to 9</v>
      </c>
      <c r="I8448" t="str">
        <f>IF(G8448&lt;&gt;H8448,"DIFF","")</f>
        <v>DIFF</v>
      </c>
    </row>
    <row r="8449" spans="1:9">
      <c r="A8449" t="s">
        <v>102</v>
      </c>
      <c r="B8449" t="s">
        <v>182</v>
      </c>
      <c r="C8449" s="1">
        <v>115091679</v>
      </c>
      <c r="D8449" s="1">
        <v>3</v>
      </c>
      <c r="E8449" s="1">
        <v>-215</v>
      </c>
      <c r="F8449" s="1">
        <v>0</v>
      </c>
      <c r="G8449" s="7" t="str">
        <f>IF(E8449&lt;0,"0-",IF(E8449=0,"0",IF(E8449&lt;3.01,"0+ to 3",IF(E8449&lt;6.01,"3+ to 6",IF(E8449&lt;9.01,"6+ to 9",IF(E8449&lt;12.01,"9+ to 12",IF(E8449&lt;15.01,"12+ to 15",IF(E8449&lt;18.01,"15+ to 18",IF(E8449&lt;21.01,"18+ to 21",IF(E8449&lt;24.01,"21+ to 24",IF(E8449&lt;27.01,"24+ to 27",IF(E8449&lt;30.01,"27+ to 30","30+"))))))))))))</f>
        <v>0-</v>
      </c>
      <c r="H8449" s="7" t="str">
        <f>IF(F8449&lt;0,"0-",IF(F8449=0,"0",IF(F8449&lt;3.01,"0+ to 3",IF(F8449&lt;6.01,"3+ to 6",IF(F8449&lt;9.01,"6+ to 9",IF(F8449&lt;12.01,"9+ to 12",IF(F8449&lt;15.01,"12+ to 15",IF(F8449&lt;18.01,"15+ to 18",IF(F8449&lt;21.01,"18+ to 21",IF(F8449&lt;24.01,"21+ to 24",IF(F8449&lt;27.01,"24+ to 27",IF(F8449&lt;30.01,"27+ to 30","30+"))))))))))))</f>
        <v>0</v>
      </c>
      <c r="I8449" t="str">
        <f>IF(G8449&lt;&gt;H8449,"DIFF","")</f>
        <v>DIFF</v>
      </c>
    </row>
    <row r="8450" spans="1:9">
      <c r="A8450" t="s">
        <v>102</v>
      </c>
      <c r="B8450" t="s">
        <v>182</v>
      </c>
      <c r="C8450" s="1">
        <v>115091782</v>
      </c>
      <c r="D8450" s="1">
        <v>2</v>
      </c>
      <c r="E8450" s="1">
        <v>-7</v>
      </c>
      <c r="F8450" s="1">
        <v>16</v>
      </c>
      <c r="G8450" s="7" t="str">
        <f>IF(E8450&lt;0,"0-",IF(E8450=0,"0",IF(E8450&lt;3.01,"0+ to 3",IF(E8450&lt;6.01,"3+ to 6",IF(E8450&lt;9.01,"6+ to 9",IF(E8450&lt;12.01,"9+ to 12",IF(E8450&lt;15.01,"12+ to 15",IF(E8450&lt;18.01,"15+ to 18",IF(E8450&lt;21.01,"18+ to 21",IF(E8450&lt;24.01,"21+ to 24",IF(E8450&lt;27.01,"24+ to 27",IF(E8450&lt;30.01,"27+ to 30","30+"))))))))))))</f>
        <v>0-</v>
      </c>
      <c r="H8450" s="7" t="str">
        <f>IF(F8450&lt;0,"0-",IF(F8450=0,"0",IF(F8450&lt;3.01,"0+ to 3",IF(F8450&lt;6.01,"3+ to 6",IF(F8450&lt;9.01,"6+ to 9",IF(F8450&lt;12.01,"9+ to 12",IF(F8450&lt;15.01,"12+ to 15",IF(F8450&lt;18.01,"15+ to 18",IF(F8450&lt;21.01,"18+ to 21",IF(F8450&lt;24.01,"21+ to 24",IF(F8450&lt;27.01,"24+ to 27",IF(F8450&lt;30.01,"27+ to 30","30+"))))))))))))</f>
        <v>15+ to 18</v>
      </c>
      <c r="I8450" t="str">
        <f>IF(G8450&lt;&gt;H8450,"DIFF","")</f>
        <v>DIFF</v>
      </c>
    </row>
    <row r="8451" spans="1:9">
      <c r="A8451" t="s">
        <v>102</v>
      </c>
      <c r="B8451" t="s">
        <v>182</v>
      </c>
      <c r="C8451" s="1">
        <v>115097838</v>
      </c>
      <c r="D8451" s="1">
        <v>2</v>
      </c>
      <c r="E8451" s="1">
        <v>-2</v>
      </c>
      <c r="F8451" s="1">
        <v>3</v>
      </c>
      <c r="G8451" s="7" t="str">
        <f>IF(E8451&lt;0,"0-",IF(E8451=0,"0",IF(E8451&lt;3.01,"0+ to 3",IF(E8451&lt;6.01,"3+ to 6",IF(E8451&lt;9.01,"6+ to 9",IF(E8451&lt;12.01,"9+ to 12",IF(E8451&lt;15.01,"12+ to 15",IF(E8451&lt;18.01,"15+ to 18",IF(E8451&lt;21.01,"18+ to 21",IF(E8451&lt;24.01,"21+ to 24",IF(E8451&lt;27.01,"24+ to 27",IF(E8451&lt;30.01,"27+ to 30","30+"))))))))))))</f>
        <v>0-</v>
      </c>
      <c r="H8451" s="7" t="str">
        <f>IF(F8451&lt;0,"0-",IF(F8451=0,"0",IF(F8451&lt;3.01,"0+ to 3",IF(F8451&lt;6.01,"3+ to 6",IF(F8451&lt;9.01,"6+ to 9",IF(F8451&lt;12.01,"9+ to 12",IF(F8451&lt;15.01,"12+ to 15",IF(F8451&lt;18.01,"15+ to 18",IF(F8451&lt;21.01,"18+ to 21",IF(F8451&lt;24.01,"21+ to 24",IF(F8451&lt;27.01,"24+ to 27",IF(F8451&lt;30.01,"27+ to 30","30+"))))))))))))</f>
        <v>0+ to 3</v>
      </c>
      <c r="I8451" t="str">
        <f>IF(G8451&lt;&gt;H8451,"DIFF","")</f>
        <v>DIFF</v>
      </c>
    </row>
    <row r="8452" spans="1:9">
      <c r="A8452" t="s">
        <v>102</v>
      </c>
      <c r="B8452" t="s">
        <v>182</v>
      </c>
      <c r="C8452" s="1">
        <v>115098174</v>
      </c>
      <c r="D8452" s="1">
        <v>2</v>
      </c>
      <c r="E8452" s="1">
        <v>-5</v>
      </c>
      <c r="F8452" s="1">
        <v>7</v>
      </c>
      <c r="G8452" s="7" t="str">
        <f>IF(E8452&lt;0,"0-",IF(E8452=0,"0",IF(E8452&lt;3.01,"0+ to 3",IF(E8452&lt;6.01,"3+ to 6",IF(E8452&lt;9.01,"6+ to 9",IF(E8452&lt;12.01,"9+ to 12",IF(E8452&lt;15.01,"12+ to 15",IF(E8452&lt;18.01,"15+ to 18",IF(E8452&lt;21.01,"18+ to 21",IF(E8452&lt;24.01,"21+ to 24",IF(E8452&lt;27.01,"24+ to 27",IF(E8452&lt;30.01,"27+ to 30","30+"))))))))))))</f>
        <v>0-</v>
      </c>
      <c r="H8452" s="7" t="str">
        <f>IF(F8452&lt;0,"0-",IF(F8452=0,"0",IF(F8452&lt;3.01,"0+ to 3",IF(F8452&lt;6.01,"3+ to 6",IF(F8452&lt;9.01,"6+ to 9",IF(F8452&lt;12.01,"9+ to 12",IF(F8452&lt;15.01,"12+ to 15",IF(F8452&lt;18.01,"15+ to 18",IF(F8452&lt;21.01,"18+ to 21",IF(F8452&lt;24.01,"21+ to 24",IF(F8452&lt;27.01,"24+ to 27",IF(F8452&lt;30.01,"27+ to 30","30+"))))))))))))</f>
        <v>6+ to 9</v>
      </c>
      <c r="I8452" t="str">
        <f>IF(G8452&lt;&gt;H8452,"DIFF","")</f>
        <v>DIFF</v>
      </c>
    </row>
    <row r="8453" spans="1:9">
      <c r="A8453" t="s">
        <v>102</v>
      </c>
      <c r="B8453" t="s">
        <v>182</v>
      </c>
      <c r="C8453" s="1">
        <v>115099253</v>
      </c>
      <c r="D8453" s="1">
        <v>2</v>
      </c>
      <c r="E8453" s="1">
        <v>-6</v>
      </c>
      <c r="F8453" s="1">
        <v>11</v>
      </c>
      <c r="G8453" s="7" t="str">
        <f>IF(E8453&lt;0,"0-",IF(E8453=0,"0",IF(E8453&lt;3.01,"0+ to 3",IF(E8453&lt;6.01,"3+ to 6",IF(E8453&lt;9.01,"6+ to 9",IF(E8453&lt;12.01,"9+ to 12",IF(E8453&lt;15.01,"12+ to 15",IF(E8453&lt;18.01,"15+ to 18",IF(E8453&lt;21.01,"18+ to 21",IF(E8453&lt;24.01,"21+ to 24",IF(E8453&lt;27.01,"24+ to 27",IF(E8453&lt;30.01,"27+ to 30","30+"))))))))))))</f>
        <v>0-</v>
      </c>
      <c r="H8453" s="7" t="str">
        <f>IF(F8453&lt;0,"0-",IF(F8453=0,"0",IF(F8453&lt;3.01,"0+ to 3",IF(F8453&lt;6.01,"3+ to 6",IF(F8453&lt;9.01,"6+ to 9",IF(F8453&lt;12.01,"9+ to 12",IF(F8453&lt;15.01,"12+ to 15",IF(F8453&lt;18.01,"15+ to 18",IF(F8453&lt;21.01,"18+ to 21",IF(F8453&lt;24.01,"21+ to 24",IF(F8453&lt;27.01,"24+ to 27",IF(F8453&lt;30.01,"27+ to 30","30+"))))))))))))</f>
        <v>9+ to 12</v>
      </c>
      <c r="I8453" t="str">
        <f>IF(G8453&lt;&gt;H8453,"DIFF","")</f>
        <v>DIFF</v>
      </c>
    </row>
    <row r="8454" spans="1:9">
      <c r="A8454" t="s">
        <v>102</v>
      </c>
      <c r="B8454" t="s">
        <v>182</v>
      </c>
      <c r="C8454" s="1">
        <v>115099578</v>
      </c>
      <c r="D8454" s="1">
        <v>2</v>
      </c>
      <c r="E8454" s="1">
        <v>0</v>
      </c>
      <c r="F8454" s="1">
        <v>0</v>
      </c>
      <c r="G8454" s="7" t="str">
        <f>IF(E8454&lt;0,"0-",IF(E8454=0,"0",IF(E8454&lt;3.01,"0+ to 3",IF(E8454&lt;6.01,"3+ to 6",IF(E8454&lt;9.01,"6+ to 9",IF(E8454&lt;12.01,"9+ to 12",IF(E8454&lt;15.01,"12+ to 15",IF(E8454&lt;18.01,"15+ to 18",IF(E8454&lt;21.01,"18+ to 21",IF(E8454&lt;24.01,"21+ to 24",IF(E8454&lt;27.01,"24+ to 27",IF(E8454&lt;30.01,"27+ to 30","30+"))))))))))))</f>
        <v>0</v>
      </c>
      <c r="H8454" s="7" t="str">
        <f>IF(F8454&lt;0,"0-",IF(F8454=0,"0",IF(F8454&lt;3.01,"0+ to 3",IF(F8454&lt;6.01,"3+ to 6",IF(F8454&lt;9.01,"6+ to 9",IF(F8454&lt;12.01,"9+ to 12",IF(F8454&lt;15.01,"12+ to 15",IF(F8454&lt;18.01,"15+ to 18",IF(F8454&lt;21.01,"18+ to 21",IF(F8454&lt;24.01,"21+ to 24",IF(F8454&lt;27.01,"24+ to 27",IF(F8454&lt;30.01,"27+ to 30","30+"))))))))))))</f>
        <v>0</v>
      </c>
      <c r="I8454" t="str">
        <f>IF(G8454&lt;&gt;H8454,"DIFF","")</f>
        <v/>
      </c>
    </row>
    <row r="8455" spans="1:9">
      <c r="A8455" t="s">
        <v>102</v>
      </c>
      <c r="B8455" t="s">
        <v>182</v>
      </c>
      <c r="C8455" s="1">
        <v>115099885</v>
      </c>
      <c r="D8455" s="1">
        <v>3</v>
      </c>
      <c r="E8455" s="1">
        <v>-4</v>
      </c>
      <c r="F8455" s="1">
        <v>1</v>
      </c>
      <c r="G8455" s="7" t="str">
        <f>IF(E8455&lt;0,"0-",IF(E8455=0,"0",IF(E8455&lt;3.01,"0+ to 3",IF(E8455&lt;6.01,"3+ to 6",IF(E8455&lt;9.01,"6+ to 9",IF(E8455&lt;12.01,"9+ to 12",IF(E8455&lt;15.01,"12+ to 15",IF(E8455&lt;18.01,"15+ to 18",IF(E8455&lt;21.01,"18+ to 21",IF(E8455&lt;24.01,"21+ to 24",IF(E8455&lt;27.01,"24+ to 27",IF(E8455&lt;30.01,"27+ to 30","30+"))))))))))))</f>
        <v>0-</v>
      </c>
      <c r="H8455" s="7" t="str">
        <f>IF(F8455&lt;0,"0-",IF(F8455=0,"0",IF(F8455&lt;3.01,"0+ to 3",IF(F8455&lt;6.01,"3+ to 6",IF(F8455&lt;9.01,"6+ to 9",IF(F8455&lt;12.01,"9+ to 12",IF(F8455&lt;15.01,"12+ to 15",IF(F8455&lt;18.01,"15+ to 18",IF(F8455&lt;21.01,"18+ to 21",IF(F8455&lt;24.01,"21+ to 24",IF(F8455&lt;27.01,"24+ to 27",IF(F8455&lt;30.01,"27+ to 30","30+"))))))))))))</f>
        <v>0+ to 3</v>
      </c>
      <c r="I8455" t="str">
        <f>IF(G8455&lt;&gt;H8455,"DIFF","")</f>
        <v>DIFF</v>
      </c>
    </row>
    <row r="8456" spans="1:9">
      <c r="A8456" t="s">
        <v>102</v>
      </c>
      <c r="B8456" t="s">
        <v>182</v>
      </c>
      <c r="C8456" s="1">
        <v>115100241</v>
      </c>
      <c r="D8456" s="1">
        <v>3</v>
      </c>
      <c r="E8456" s="1">
        <v>-9</v>
      </c>
      <c r="F8456" s="1">
        <v>20</v>
      </c>
      <c r="G8456" s="7" t="str">
        <f>IF(E8456&lt;0,"0-",IF(E8456=0,"0",IF(E8456&lt;3.01,"0+ to 3",IF(E8456&lt;6.01,"3+ to 6",IF(E8456&lt;9.01,"6+ to 9",IF(E8456&lt;12.01,"9+ to 12",IF(E8456&lt;15.01,"12+ to 15",IF(E8456&lt;18.01,"15+ to 18",IF(E8456&lt;21.01,"18+ to 21",IF(E8456&lt;24.01,"21+ to 24",IF(E8456&lt;27.01,"24+ to 27",IF(E8456&lt;30.01,"27+ to 30","30+"))))))))))))</f>
        <v>0-</v>
      </c>
      <c r="H8456" s="7" t="str">
        <f>IF(F8456&lt;0,"0-",IF(F8456=0,"0",IF(F8456&lt;3.01,"0+ to 3",IF(F8456&lt;6.01,"3+ to 6",IF(F8456&lt;9.01,"6+ to 9",IF(F8456&lt;12.01,"9+ to 12",IF(F8456&lt;15.01,"12+ to 15",IF(F8456&lt;18.01,"15+ to 18",IF(F8456&lt;21.01,"18+ to 21",IF(F8456&lt;24.01,"21+ to 24",IF(F8456&lt;27.01,"24+ to 27",IF(F8456&lt;30.01,"27+ to 30","30+"))))))))))))</f>
        <v>18+ to 21</v>
      </c>
      <c r="I8456" t="str">
        <f>IF(G8456&lt;&gt;H8456,"DIFF","")</f>
        <v>DIFF</v>
      </c>
    </row>
    <row r="8457" spans="1:9">
      <c r="A8457" t="s">
        <v>102</v>
      </c>
      <c r="B8457" t="s">
        <v>182</v>
      </c>
      <c r="C8457" s="1">
        <v>115101400</v>
      </c>
      <c r="D8457" s="1">
        <v>2</v>
      </c>
      <c r="E8457" s="1">
        <v>-14</v>
      </c>
      <c r="F8457" s="1">
        <v>25</v>
      </c>
      <c r="G8457" s="7" t="str">
        <f>IF(E8457&lt;0,"0-",IF(E8457=0,"0",IF(E8457&lt;3.01,"0+ to 3",IF(E8457&lt;6.01,"3+ to 6",IF(E8457&lt;9.01,"6+ to 9",IF(E8457&lt;12.01,"9+ to 12",IF(E8457&lt;15.01,"12+ to 15",IF(E8457&lt;18.01,"15+ to 18",IF(E8457&lt;21.01,"18+ to 21",IF(E8457&lt;24.01,"21+ to 24",IF(E8457&lt;27.01,"24+ to 27",IF(E8457&lt;30.01,"27+ to 30","30+"))))))))))))</f>
        <v>0-</v>
      </c>
      <c r="H8457" s="7" t="str">
        <f>IF(F8457&lt;0,"0-",IF(F8457=0,"0",IF(F8457&lt;3.01,"0+ to 3",IF(F8457&lt;6.01,"3+ to 6",IF(F8457&lt;9.01,"6+ to 9",IF(F8457&lt;12.01,"9+ to 12",IF(F8457&lt;15.01,"12+ to 15",IF(F8457&lt;18.01,"15+ to 18",IF(F8457&lt;21.01,"18+ to 21",IF(F8457&lt;24.01,"21+ to 24",IF(F8457&lt;27.01,"24+ to 27",IF(F8457&lt;30.01,"27+ to 30","30+"))))))))))))</f>
        <v>24+ to 27</v>
      </c>
      <c r="I8457" t="str">
        <f>IF(G8457&lt;&gt;H8457,"DIFF","")</f>
        <v>DIFF</v>
      </c>
    </row>
    <row r="8458" spans="1:9">
      <c r="A8458" t="s">
        <v>102</v>
      </c>
      <c r="B8458" t="s">
        <v>182</v>
      </c>
      <c r="C8458" s="1">
        <v>115104676</v>
      </c>
      <c r="D8458" s="1">
        <v>2</v>
      </c>
      <c r="E8458" s="1">
        <v>-1</v>
      </c>
      <c r="F8458" s="1">
        <v>1</v>
      </c>
      <c r="G8458" s="7" t="str">
        <f>IF(E8458&lt;0,"0-",IF(E8458=0,"0",IF(E8458&lt;3.01,"0+ to 3",IF(E8458&lt;6.01,"3+ to 6",IF(E8458&lt;9.01,"6+ to 9",IF(E8458&lt;12.01,"9+ to 12",IF(E8458&lt;15.01,"12+ to 15",IF(E8458&lt;18.01,"15+ to 18",IF(E8458&lt;21.01,"18+ to 21",IF(E8458&lt;24.01,"21+ to 24",IF(E8458&lt;27.01,"24+ to 27",IF(E8458&lt;30.01,"27+ to 30","30+"))))))))))))</f>
        <v>0-</v>
      </c>
      <c r="H8458" s="7" t="str">
        <f>IF(F8458&lt;0,"0-",IF(F8458=0,"0",IF(F8458&lt;3.01,"0+ to 3",IF(F8458&lt;6.01,"3+ to 6",IF(F8458&lt;9.01,"6+ to 9",IF(F8458&lt;12.01,"9+ to 12",IF(F8458&lt;15.01,"12+ to 15",IF(F8458&lt;18.01,"15+ to 18",IF(F8458&lt;21.01,"18+ to 21",IF(F8458&lt;24.01,"21+ to 24",IF(F8458&lt;27.01,"24+ to 27",IF(F8458&lt;30.01,"27+ to 30","30+"))))))))))))</f>
        <v>0+ to 3</v>
      </c>
      <c r="I8458" t="str">
        <f>IF(G8458&lt;&gt;H8458,"DIFF","")</f>
        <v>DIFF</v>
      </c>
    </row>
    <row r="8459" spans="1:9">
      <c r="A8459" t="s">
        <v>102</v>
      </c>
      <c r="B8459" t="s">
        <v>182</v>
      </c>
      <c r="C8459" s="1">
        <v>115106011</v>
      </c>
      <c r="D8459" s="1">
        <v>2</v>
      </c>
      <c r="E8459" s="1">
        <v>-10</v>
      </c>
      <c r="F8459" s="1">
        <v>24</v>
      </c>
      <c r="G8459" s="7" t="str">
        <f>IF(E8459&lt;0,"0-",IF(E8459=0,"0",IF(E8459&lt;3.01,"0+ to 3",IF(E8459&lt;6.01,"3+ to 6",IF(E8459&lt;9.01,"6+ to 9",IF(E8459&lt;12.01,"9+ to 12",IF(E8459&lt;15.01,"12+ to 15",IF(E8459&lt;18.01,"15+ to 18",IF(E8459&lt;21.01,"18+ to 21",IF(E8459&lt;24.01,"21+ to 24",IF(E8459&lt;27.01,"24+ to 27",IF(E8459&lt;30.01,"27+ to 30","30+"))))))))))))</f>
        <v>0-</v>
      </c>
      <c r="H8459" s="7" t="str">
        <f>IF(F8459&lt;0,"0-",IF(F8459=0,"0",IF(F8459&lt;3.01,"0+ to 3",IF(F8459&lt;6.01,"3+ to 6",IF(F8459&lt;9.01,"6+ to 9",IF(F8459&lt;12.01,"9+ to 12",IF(F8459&lt;15.01,"12+ to 15",IF(F8459&lt;18.01,"15+ to 18",IF(F8459&lt;21.01,"18+ to 21",IF(F8459&lt;24.01,"21+ to 24",IF(F8459&lt;27.01,"24+ to 27",IF(F8459&lt;30.01,"27+ to 30","30+"))))))))))))</f>
        <v>21+ to 24</v>
      </c>
      <c r="I8459" t="str">
        <f>IF(G8459&lt;&gt;H8459,"DIFF","")</f>
        <v>DIFF</v>
      </c>
    </row>
    <row r="8460" spans="1:9">
      <c r="A8460" t="s">
        <v>102</v>
      </c>
      <c r="B8460" t="s">
        <v>182</v>
      </c>
      <c r="C8460" s="1">
        <v>115112743</v>
      </c>
      <c r="D8460" s="1">
        <v>9</v>
      </c>
      <c r="E8460" s="1">
        <v>0</v>
      </c>
      <c r="F8460" s="1">
        <v>0</v>
      </c>
      <c r="G8460" s="7" t="str">
        <f>IF(E8460&lt;0,"0-",IF(E8460=0,"0",IF(E8460&lt;3.01,"0+ to 3",IF(E8460&lt;6.01,"3+ to 6",IF(E8460&lt;9.01,"6+ to 9",IF(E8460&lt;12.01,"9+ to 12",IF(E8460&lt;15.01,"12+ to 15",IF(E8460&lt;18.01,"15+ to 18",IF(E8460&lt;21.01,"18+ to 21",IF(E8460&lt;24.01,"21+ to 24",IF(E8460&lt;27.01,"24+ to 27",IF(E8460&lt;30.01,"27+ to 30","30+"))))))))))))</f>
        <v>0</v>
      </c>
      <c r="H8460" s="7" t="str">
        <f>IF(F8460&lt;0,"0-",IF(F8460=0,"0",IF(F8460&lt;3.01,"0+ to 3",IF(F8460&lt;6.01,"3+ to 6",IF(F8460&lt;9.01,"6+ to 9",IF(F8460&lt;12.01,"9+ to 12",IF(F8460&lt;15.01,"12+ to 15",IF(F8460&lt;18.01,"15+ to 18",IF(F8460&lt;21.01,"18+ to 21",IF(F8460&lt;24.01,"21+ to 24",IF(F8460&lt;27.01,"24+ to 27",IF(F8460&lt;30.01,"27+ to 30","30+"))))))))))))</f>
        <v>0</v>
      </c>
      <c r="I8460" t="str">
        <f>IF(G8460&lt;&gt;H8460,"DIFF","")</f>
        <v/>
      </c>
    </row>
    <row r="8461" spans="1:9">
      <c r="A8461" t="s">
        <v>103</v>
      </c>
      <c r="B8461" t="s">
        <v>182</v>
      </c>
      <c r="C8461" s="1">
        <v>115113861</v>
      </c>
      <c r="D8461" s="1">
        <v>8</v>
      </c>
      <c r="E8461" s="1">
        <v>0</v>
      </c>
      <c r="F8461" s="1">
        <v>66</v>
      </c>
      <c r="G8461" s="7" t="str">
        <f>IF(E8461&lt;0,"0-",IF(E8461=0,"0",IF(E8461&lt;3.01,"0+ to 3",IF(E8461&lt;6.01,"3+ to 6",IF(E8461&lt;9.01,"6+ to 9",IF(E8461&lt;12.01,"9+ to 12",IF(E8461&lt;15.01,"12+ to 15",IF(E8461&lt;18.01,"15+ to 18",IF(E8461&lt;21.01,"18+ to 21",IF(E8461&lt;24.01,"21+ to 24",IF(E8461&lt;27.01,"24+ to 27",IF(E8461&lt;30.01,"27+ to 30","30+"))))))))))))</f>
        <v>0</v>
      </c>
      <c r="H8461" s="7" t="str">
        <f>IF(F8461&lt;0,"0-",IF(F8461=0,"0",IF(F8461&lt;3.01,"0+ to 3",IF(F8461&lt;6.01,"3+ to 6",IF(F8461&lt;9.01,"6+ to 9",IF(F8461&lt;12.01,"9+ to 12",IF(F8461&lt;15.01,"12+ to 15",IF(F8461&lt;18.01,"15+ to 18",IF(F8461&lt;21.01,"18+ to 21",IF(F8461&lt;24.01,"21+ to 24",IF(F8461&lt;27.01,"24+ to 27",IF(F8461&lt;30.01,"27+ to 30","30+"))))))))))))</f>
        <v>30+</v>
      </c>
      <c r="I8461" t="str">
        <f>IF(G8461&lt;&gt;H8461,"DIFF","")</f>
        <v>DIFF</v>
      </c>
    </row>
    <row r="8462" spans="1:9">
      <c r="A8462" t="s">
        <v>103</v>
      </c>
      <c r="B8462" t="s">
        <v>181</v>
      </c>
      <c r="C8462" s="1">
        <v>115123352</v>
      </c>
      <c r="D8462" s="1">
        <v>3</v>
      </c>
      <c r="E8462" s="1">
        <v>-1791</v>
      </c>
      <c r="F8462" s="1">
        <v>-1623</v>
      </c>
      <c r="G8462" s="7" t="str">
        <f>IF(E8462&lt;0,"0-",IF(E8462=0,"0",IF(E8462&lt;3.01,"0+ to 3",IF(E8462&lt;6.01,"3+ to 6",IF(E8462&lt;9.01,"6+ to 9",IF(E8462&lt;12.01,"9+ to 12",IF(E8462&lt;15.01,"12+ to 15",IF(E8462&lt;18.01,"15+ to 18",IF(E8462&lt;21.01,"18+ to 21",IF(E8462&lt;24.01,"21+ to 24",IF(E8462&lt;27.01,"24+ to 27",IF(E8462&lt;30.01,"27+ to 30","30+"))))))))))))</f>
        <v>0-</v>
      </c>
      <c r="H8462" s="7" t="str">
        <f>IF(F8462&lt;0,"0-",IF(F8462=0,"0",IF(F8462&lt;3.01,"0+ to 3",IF(F8462&lt;6.01,"3+ to 6",IF(F8462&lt;9.01,"6+ to 9",IF(F8462&lt;12.01,"9+ to 12",IF(F8462&lt;15.01,"12+ to 15",IF(F8462&lt;18.01,"15+ to 18",IF(F8462&lt;21.01,"18+ to 21",IF(F8462&lt;24.01,"21+ to 24",IF(F8462&lt;27.01,"24+ to 27",IF(F8462&lt;30.01,"27+ to 30","30+"))))))))))))</f>
        <v>0-</v>
      </c>
      <c r="I8462" t="str">
        <f>IF(G8462&lt;&gt;H8462,"DIFF","")</f>
        <v/>
      </c>
    </row>
    <row r="8463" spans="1:9">
      <c r="A8463" t="s">
        <v>102</v>
      </c>
      <c r="B8463" t="s">
        <v>181</v>
      </c>
      <c r="C8463" s="1">
        <v>115144582</v>
      </c>
      <c r="D8463" s="1">
        <v>2</v>
      </c>
      <c r="E8463" s="1">
        <v>-7</v>
      </c>
      <c r="F8463" s="1">
        <v>10</v>
      </c>
      <c r="G8463" s="7" t="str">
        <f>IF(E8463&lt;0,"0-",IF(E8463=0,"0",IF(E8463&lt;3.01,"0+ to 3",IF(E8463&lt;6.01,"3+ to 6",IF(E8463&lt;9.01,"6+ to 9",IF(E8463&lt;12.01,"9+ to 12",IF(E8463&lt;15.01,"12+ to 15",IF(E8463&lt;18.01,"15+ to 18",IF(E8463&lt;21.01,"18+ to 21",IF(E8463&lt;24.01,"21+ to 24",IF(E8463&lt;27.01,"24+ to 27",IF(E8463&lt;30.01,"27+ to 30","30+"))))))))))))</f>
        <v>0-</v>
      </c>
      <c r="H8463" s="7" t="str">
        <f>IF(F8463&lt;0,"0-",IF(F8463=0,"0",IF(F8463&lt;3.01,"0+ to 3",IF(F8463&lt;6.01,"3+ to 6",IF(F8463&lt;9.01,"6+ to 9",IF(F8463&lt;12.01,"9+ to 12",IF(F8463&lt;15.01,"12+ to 15",IF(F8463&lt;18.01,"15+ to 18",IF(F8463&lt;21.01,"18+ to 21",IF(F8463&lt;24.01,"21+ to 24",IF(F8463&lt;27.01,"24+ to 27",IF(F8463&lt;30.01,"27+ to 30","30+"))))))))))))</f>
        <v>9+ to 12</v>
      </c>
      <c r="I8463" t="str">
        <f>IF(G8463&lt;&gt;H8463,"DIFF","")</f>
        <v>DIFF</v>
      </c>
    </row>
    <row r="8464" spans="1:9">
      <c r="A8464" t="s">
        <v>102</v>
      </c>
      <c r="B8464" t="s">
        <v>181</v>
      </c>
      <c r="C8464" s="1">
        <v>115144595</v>
      </c>
      <c r="D8464" s="1">
        <v>2</v>
      </c>
      <c r="E8464" s="1">
        <v>-9</v>
      </c>
      <c r="F8464" s="1">
        <v>15</v>
      </c>
      <c r="G8464" s="7" t="str">
        <f>IF(E8464&lt;0,"0-",IF(E8464=0,"0",IF(E8464&lt;3.01,"0+ to 3",IF(E8464&lt;6.01,"3+ to 6",IF(E8464&lt;9.01,"6+ to 9",IF(E8464&lt;12.01,"9+ to 12",IF(E8464&lt;15.01,"12+ to 15",IF(E8464&lt;18.01,"15+ to 18",IF(E8464&lt;21.01,"18+ to 21",IF(E8464&lt;24.01,"21+ to 24",IF(E8464&lt;27.01,"24+ to 27",IF(E8464&lt;30.01,"27+ to 30","30+"))))))))))))</f>
        <v>0-</v>
      </c>
      <c r="H8464" s="7" t="str">
        <f>IF(F8464&lt;0,"0-",IF(F8464=0,"0",IF(F8464&lt;3.01,"0+ to 3",IF(F8464&lt;6.01,"3+ to 6",IF(F8464&lt;9.01,"6+ to 9",IF(F8464&lt;12.01,"9+ to 12",IF(F8464&lt;15.01,"12+ to 15",IF(F8464&lt;18.01,"15+ to 18",IF(F8464&lt;21.01,"18+ to 21",IF(F8464&lt;24.01,"21+ to 24",IF(F8464&lt;27.01,"24+ to 27",IF(F8464&lt;30.01,"27+ to 30","30+"))))))))))))</f>
        <v>12+ to 15</v>
      </c>
      <c r="I8464" t="str">
        <f>IF(G8464&lt;&gt;H8464,"DIFF","")</f>
        <v>DIFF</v>
      </c>
    </row>
    <row r="8465" spans="1:9">
      <c r="A8465" t="s">
        <v>102</v>
      </c>
      <c r="B8465" t="s">
        <v>181</v>
      </c>
      <c r="C8465" s="1">
        <v>115148002</v>
      </c>
      <c r="D8465" s="1">
        <v>2</v>
      </c>
      <c r="E8465" s="1">
        <v>0</v>
      </c>
      <c r="F8465" s="1">
        <v>8</v>
      </c>
      <c r="G8465" s="7" t="str">
        <f>IF(E8465&lt;0,"0-",IF(E8465=0,"0",IF(E8465&lt;3.01,"0+ to 3",IF(E8465&lt;6.01,"3+ to 6",IF(E8465&lt;9.01,"6+ to 9",IF(E8465&lt;12.01,"9+ to 12",IF(E8465&lt;15.01,"12+ to 15",IF(E8465&lt;18.01,"15+ to 18",IF(E8465&lt;21.01,"18+ to 21",IF(E8465&lt;24.01,"21+ to 24",IF(E8465&lt;27.01,"24+ to 27",IF(E8465&lt;30.01,"27+ to 30","30+"))))))))))))</f>
        <v>0</v>
      </c>
      <c r="H8465" s="7" t="str">
        <f>IF(F8465&lt;0,"0-",IF(F8465=0,"0",IF(F8465&lt;3.01,"0+ to 3",IF(F8465&lt;6.01,"3+ to 6",IF(F8465&lt;9.01,"6+ to 9",IF(F8465&lt;12.01,"9+ to 12",IF(F8465&lt;15.01,"12+ to 15",IF(F8465&lt;18.01,"15+ to 18",IF(F8465&lt;21.01,"18+ to 21",IF(F8465&lt;24.01,"21+ to 24",IF(F8465&lt;27.01,"24+ to 27",IF(F8465&lt;30.01,"27+ to 30","30+"))))))))))))</f>
        <v>6+ to 9</v>
      </c>
      <c r="I8465" t="str">
        <f>IF(G8465&lt;&gt;H8465,"DIFF","")</f>
        <v>DIFF</v>
      </c>
    </row>
    <row r="8466" spans="1:9">
      <c r="A8466" t="s">
        <v>102</v>
      </c>
      <c r="B8466" t="s">
        <v>181</v>
      </c>
      <c r="C8466" s="1">
        <v>115148167</v>
      </c>
      <c r="D8466" s="1">
        <v>2</v>
      </c>
      <c r="E8466" s="1">
        <v>-7</v>
      </c>
      <c r="F8466" s="1">
        <v>8</v>
      </c>
      <c r="G8466" s="7" t="str">
        <f>IF(E8466&lt;0,"0-",IF(E8466=0,"0",IF(E8466&lt;3.01,"0+ to 3",IF(E8466&lt;6.01,"3+ to 6",IF(E8466&lt;9.01,"6+ to 9",IF(E8466&lt;12.01,"9+ to 12",IF(E8466&lt;15.01,"12+ to 15",IF(E8466&lt;18.01,"15+ to 18",IF(E8466&lt;21.01,"18+ to 21",IF(E8466&lt;24.01,"21+ to 24",IF(E8466&lt;27.01,"24+ to 27",IF(E8466&lt;30.01,"27+ to 30","30+"))))))))))))</f>
        <v>0-</v>
      </c>
      <c r="H8466" s="7" t="str">
        <f>IF(F8466&lt;0,"0-",IF(F8466=0,"0",IF(F8466&lt;3.01,"0+ to 3",IF(F8466&lt;6.01,"3+ to 6",IF(F8466&lt;9.01,"6+ to 9",IF(F8466&lt;12.01,"9+ to 12",IF(F8466&lt;15.01,"12+ to 15",IF(F8466&lt;18.01,"15+ to 18",IF(F8466&lt;21.01,"18+ to 21",IF(F8466&lt;24.01,"21+ to 24",IF(F8466&lt;27.01,"24+ to 27",IF(F8466&lt;30.01,"27+ to 30","30+"))))))))))))</f>
        <v>6+ to 9</v>
      </c>
      <c r="I8466" t="str">
        <f>IF(G8466&lt;&gt;H8466,"DIFF","")</f>
        <v>DIFF</v>
      </c>
    </row>
    <row r="8467" spans="1:9">
      <c r="A8467" t="s">
        <v>102</v>
      </c>
      <c r="B8467" t="s">
        <v>181</v>
      </c>
      <c r="C8467" s="1">
        <v>115149863</v>
      </c>
      <c r="D8467" s="1">
        <v>2</v>
      </c>
      <c r="E8467" s="1">
        <v>-5</v>
      </c>
      <c r="F8467" s="1">
        <v>9</v>
      </c>
      <c r="G8467" s="7" t="str">
        <f>IF(E8467&lt;0,"0-",IF(E8467=0,"0",IF(E8467&lt;3.01,"0+ to 3",IF(E8467&lt;6.01,"3+ to 6",IF(E8467&lt;9.01,"6+ to 9",IF(E8467&lt;12.01,"9+ to 12",IF(E8467&lt;15.01,"12+ to 15",IF(E8467&lt;18.01,"15+ to 18",IF(E8467&lt;21.01,"18+ to 21",IF(E8467&lt;24.01,"21+ to 24",IF(E8467&lt;27.01,"24+ to 27",IF(E8467&lt;30.01,"27+ to 30","30+"))))))))))))</f>
        <v>0-</v>
      </c>
      <c r="H8467" s="7" t="str">
        <f>IF(F8467&lt;0,"0-",IF(F8467=0,"0",IF(F8467&lt;3.01,"0+ to 3",IF(F8467&lt;6.01,"3+ to 6",IF(F8467&lt;9.01,"6+ to 9",IF(F8467&lt;12.01,"9+ to 12",IF(F8467&lt;15.01,"12+ to 15",IF(F8467&lt;18.01,"15+ to 18",IF(F8467&lt;21.01,"18+ to 21",IF(F8467&lt;24.01,"21+ to 24",IF(F8467&lt;27.01,"24+ to 27",IF(F8467&lt;30.01,"27+ to 30","30+"))))))))))))</f>
        <v>6+ to 9</v>
      </c>
      <c r="I8467" t="str">
        <f>IF(G8467&lt;&gt;H8467,"DIFF","")</f>
        <v>DIFF</v>
      </c>
    </row>
    <row r="8468" spans="1:9">
      <c r="A8468" t="s">
        <v>102</v>
      </c>
      <c r="B8468" t="s">
        <v>181</v>
      </c>
      <c r="C8468" s="1">
        <v>115153394</v>
      </c>
      <c r="D8468" s="1">
        <v>2</v>
      </c>
      <c r="E8468" s="1">
        <v>0</v>
      </c>
      <c r="F8468" s="1">
        <v>3</v>
      </c>
      <c r="G8468" s="7" t="str">
        <f>IF(E8468&lt;0,"0-",IF(E8468=0,"0",IF(E8468&lt;3.01,"0+ to 3",IF(E8468&lt;6.01,"3+ to 6",IF(E8468&lt;9.01,"6+ to 9",IF(E8468&lt;12.01,"9+ to 12",IF(E8468&lt;15.01,"12+ to 15",IF(E8468&lt;18.01,"15+ to 18",IF(E8468&lt;21.01,"18+ to 21",IF(E8468&lt;24.01,"21+ to 24",IF(E8468&lt;27.01,"24+ to 27",IF(E8468&lt;30.01,"27+ to 30","30+"))))))))))))</f>
        <v>0</v>
      </c>
      <c r="H8468" s="7" t="str">
        <f>IF(F8468&lt;0,"0-",IF(F8468=0,"0",IF(F8468&lt;3.01,"0+ to 3",IF(F8468&lt;6.01,"3+ to 6",IF(F8468&lt;9.01,"6+ to 9",IF(F8468&lt;12.01,"9+ to 12",IF(F8468&lt;15.01,"12+ to 15",IF(F8468&lt;18.01,"15+ to 18",IF(F8468&lt;21.01,"18+ to 21",IF(F8468&lt;24.01,"21+ to 24",IF(F8468&lt;27.01,"24+ to 27",IF(F8468&lt;30.01,"27+ to 30","30+"))))))))))))</f>
        <v>0+ to 3</v>
      </c>
      <c r="I8468" t="str">
        <f>IF(G8468&lt;&gt;H8468,"DIFF","")</f>
        <v>DIFF</v>
      </c>
    </row>
    <row r="8469" spans="1:9">
      <c r="A8469" t="s">
        <v>102</v>
      </c>
      <c r="B8469" t="s">
        <v>181</v>
      </c>
      <c r="C8469" s="1">
        <v>115154083</v>
      </c>
      <c r="D8469" s="1">
        <v>2</v>
      </c>
      <c r="E8469" s="1">
        <v>-6</v>
      </c>
      <c r="F8469" s="1">
        <v>9</v>
      </c>
      <c r="G8469" s="7" t="str">
        <f>IF(E8469&lt;0,"0-",IF(E8469=0,"0",IF(E8469&lt;3.01,"0+ to 3",IF(E8469&lt;6.01,"3+ to 6",IF(E8469&lt;9.01,"6+ to 9",IF(E8469&lt;12.01,"9+ to 12",IF(E8469&lt;15.01,"12+ to 15",IF(E8469&lt;18.01,"15+ to 18",IF(E8469&lt;21.01,"18+ to 21",IF(E8469&lt;24.01,"21+ to 24",IF(E8469&lt;27.01,"24+ to 27",IF(E8469&lt;30.01,"27+ to 30","30+"))))))))))))</f>
        <v>0-</v>
      </c>
      <c r="H8469" s="7" t="str">
        <f>IF(F8469&lt;0,"0-",IF(F8469=0,"0",IF(F8469&lt;3.01,"0+ to 3",IF(F8469&lt;6.01,"3+ to 6",IF(F8469&lt;9.01,"6+ to 9",IF(F8469&lt;12.01,"9+ to 12",IF(F8469&lt;15.01,"12+ to 15",IF(F8469&lt;18.01,"15+ to 18",IF(F8469&lt;21.01,"18+ to 21",IF(F8469&lt;24.01,"21+ to 24",IF(F8469&lt;27.01,"24+ to 27",IF(F8469&lt;30.01,"27+ to 30","30+"))))))))))))</f>
        <v>6+ to 9</v>
      </c>
      <c r="I8469" t="str">
        <f>IF(G8469&lt;&gt;H8469,"DIFF","")</f>
        <v>DIFF</v>
      </c>
    </row>
    <row r="8470" spans="1:9">
      <c r="A8470" t="s">
        <v>102</v>
      </c>
      <c r="B8470" t="s">
        <v>181</v>
      </c>
      <c r="C8470" s="1">
        <v>115155495</v>
      </c>
      <c r="D8470" s="1">
        <v>2</v>
      </c>
      <c r="E8470" s="1">
        <v>-6</v>
      </c>
      <c r="F8470" s="1">
        <v>10</v>
      </c>
      <c r="G8470" s="7" t="str">
        <f>IF(E8470&lt;0,"0-",IF(E8470=0,"0",IF(E8470&lt;3.01,"0+ to 3",IF(E8470&lt;6.01,"3+ to 6",IF(E8470&lt;9.01,"6+ to 9",IF(E8470&lt;12.01,"9+ to 12",IF(E8470&lt;15.01,"12+ to 15",IF(E8470&lt;18.01,"15+ to 18",IF(E8470&lt;21.01,"18+ to 21",IF(E8470&lt;24.01,"21+ to 24",IF(E8470&lt;27.01,"24+ to 27",IF(E8470&lt;30.01,"27+ to 30","30+"))))))))))))</f>
        <v>0-</v>
      </c>
      <c r="H8470" s="7" t="str">
        <f>IF(F8470&lt;0,"0-",IF(F8470=0,"0",IF(F8470&lt;3.01,"0+ to 3",IF(F8470&lt;6.01,"3+ to 6",IF(F8470&lt;9.01,"6+ to 9",IF(F8470&lt;12.01,"9+ to 12",IF(F8470&lt;15.01,"12+ to 15",IF(F8470&lt;18.01,"15+ to 18",IF(F8470&lt;21.01,"18+ to 21",IF(F8470&lt;24.01,"21+ to 24",IF(F8470&lt;27.01,"24+ to 27",IF(F8470&lt;30.01,"27+ to 30","30+"))))))))))))</f>
        <v>9+ to 12</v>
      </c>
      <c r="I8470" t="str">
        <f>IF(G8470&lt;&gt;H8470,"DIFF","")</f>
        <v>DIFF</v>
      </c>
    </row>
    <row r="8471" spans="1:9">
      <c r="A8471" t="s">
        <v>103</v>
      </c>
      <c r="B8471" t="s">
        <v>181</v>
      </c>
      <c r="C8471" s="1">
        <v>115160823</v>
      </c>
      <c r="D8471" s="1">
        <v>2</v>
      </c>
      <c r="E8471" s="1">
        <v>0</v>
      </c>
      <c r="F8471" s="1">
        <v>1</v>
      </c>
      <c r="G8471" s="7" t="str">
        <f>IF(E8471&lt;0,"0-",IF(E8471=0,"0",IF(E8471&lt;3.01,"0+ to 3",IF(E8471&lt;6.01,"3+ to 6",IF(E8471&lt;9.01,"6+ to 9",IF(E8471&lt;12.01,"9+ to 12",IF(E8471&lt;15.01,"12+ to 15",IF(E8471&lt;18.01,"15+ to 18",IF(E8471&lt;21.01,"18+ to 21",IF(E8471&lt;24.01,"21+ to 24",IF(E8471&lt;27.01,"24+ to 27",IF(E8471&lt;30.01,"27+ to 30","30+"))))))))))))</f>
        <v>0</v>
      </c>
      <c r="H8471" s="7" t="str">
        <f>IF(F8471&lt;0,"0-",IF(F8471=0,"0",IF(F8471&lt;3.01,"0+ to 3",IF(F8471&lt;6.01,"3+ to 6",IF(F8471&lt;9.01,"6+ to 9",IF(F8471&lt;12.01,"9+ to 12",IF(F8471&lt;15.01,"12+ to 15",IF(F8471&lt;18.01,"15+ to 18",IF(F8471&lt;21.01,"18+ to 21",IF(F8471&lt;24.01,"21+ to 24",IF(F8471&lt;27.01,"24+ to 27",IF(F8471&lt;30.01,"27+ to 30","30+"))))))))))))</f>
        <v>0+ to 3</v>
      </c>
      <c r="I8471" t="str">
        <f>IF(G8471&lt;&gt;H8471,"DIFF","")</f>
        <v>DIFF</v>
      </c>
    </row>
    <row r="8472" spans="1:9">
      <c r="A8472" t="s">
        <v>102</v>
      </c>
      <c r="B8472" t="s">
        <v>181</v>
      </c>
      <c r="C8472" s="1">
        <v>115161886</v>
      </c>
      <c r="D8472" s="1">
        <v>2</v>
      </c>
      <c r="E8472" s="1">
        <v>-2</v>
      </c>
      <c r="F8472" s="1">
        <v>6</v>
      </c>
      <c r="G8472" s="7" t="str">
        <f>IF(E8472&lt;0,"0-",IF(E8472=0,"0",IF(E8472&lt;3.01,"0+ to 3",IF(E8472&lt;6.01,"3+ to 6",IF(E8472&lt;9.01,"6+ to 9",IF(E8472&lt;12.01,"9+ to 12",IF(E8472&lt;15.01,"12+ to 15",IF(E8472&lt;18.01,"15+ to 18",IF(E8472&lt;21.01,"18+ to 21",IF(E8472&lt;24.01,"21+ to 24",IF(E8472&lt;27.01,"24+ to 27",IF(E8472&lt;30.01,"27+ to 30","30+"))))))))))))</f>
        <v>0-</v>
      </c>
      <c r="H8472" s="7" t="str">
        <f>IF(F8472&lt;0,"0-",IF(F8472=0,"0",IF(F8472&lt;3.01,"0+ to 3",IF(F8472&lt;6.01,"3+ to 6",IF(F8472&lt;9.01,"6+ to 9",IF(F8472&lt;12.01,"9+ to 12",IF(F8472&lt;15.01,"12+ to 15",IF(F8472&lt;18.01,"15+ to 18",IF(F8472&lt;21.01,"18+ to 21",IF(F8472&lt;24.01,"21+ to 24",IF(F8472&lt;27.01,"24+ to 27",IF(F8472&lt;30.01,"27+ to 30","30+"))))))))))))</f>
        <v>3+ to 6</v>
      </c>
      <c r="I8472" t="str">
        <f>IF(G8472&lt;&gt;H8472,"DIFF","")</f>
        <v>DIFF</v>
      </c>
    </row>
    <row r="8473" spans="1:9">
      <c r="A8473" t="s">
        <v>102</v>
      </c>
      <c r="B8473" t="s">
        <v>181</v>
      </c>
      <c r="C8473" s="1">
        <v>115164523</v>
      </c>
      <c r="D8473" s="1">
        <v>2</v>
      </c>
      <c r="E8473" s="1">
        <v>-5</v>
      </c>
      <c r="F8473" s="1">
        <v>9</v>
      </c>
      <c r="G8473" s="7" t="str">
        <f>IF(E8473&lt;0,"0-",IF(E8473=0,"0",IF(E8473&lt;3.01,"0+ to 3",IF(E8473&lt;6.01,"3+ to 6",IF(E8473&lt;9.01,"6+ to 9",IF(E8473&lt;12.01,"9+ to 12",IF(E8473&lt;15.01,"12+ to 15",IF(E8473&lt;18.01,"15+ to 18",IF(E8473&lt;21.01,"18+ to 21",IF(E8473&lt;24.01,"21+ to 24",IF(E8473&lt;27.01,"24+ to 27",IF(E8473&lt;30.01,"27+ to 30","30+"))))))))))))</f>
        <v>0-</v>
      </c>
      <c r="H8473" s="7" t="str">
        <f>IF(F8473&lt;0,"0-",IF(F8473=0,"0",IF(F8473&lt;3.01,"0+ to 3",IF(F8473&lt;6.01,"3+ to 6",IF(F8473&lt;9.01,"6+ to 9",IF(F8473&lt;12.01,"9+ to 12",IF(F8473&lt;15.01,"12+ to 15",IF(F8473&lt;18.01,"15+ to 18",IF(F8473&lt;21.01,"18+ to 21",IF(F8473&lt;24.01,"21+ to 24",IF(F8473&lt;27.01,"24+ to 27",IF(F8473&lt;30.01,"27+ to 30","30+"))))))))))))</f>
        <v>6+ to 9</v>
      </c>
      <c r="I8473" t="str">
        <f>IF(G8473&lt;&gt;H8473,"DIFF","")</f>
        <v>DIFF</v>
      </c>
    </row>
    <row r="8474" spans="1:9">
      <c r="A8474" t="s">
        <v>102</v>
      </c>
      <c r="B8474" t="s">
        <v>180</v>
      </c>
      <c r="C8474" s="1">
        <v>115203021</v>
      </c>
      <c r="D8474" s="1">
        <v>9</v>
      </c>
      <c r="E8474" s="1">
        <v>-25</v>
      </c>
      <c r="F8474" s="1">
        <v>-18</v>
      </c>
      <c r="G8474" s="7" t="str">
        <f>IF(E8474&lt;0,"0-",IF(E8474=0,"0",IF(E8474&lt;3.01,"0+ to 3",IF(E8474&lt;6.01,"3+ to 6",IF(E8474&lt;9.01,"6+ to 9",IF(E8474&lt;12.01,"9+ to 12",IF(E8474&lt;15.01,"12+ to 15",IF(E8474&lt;18.01,"15+ to 18",IF(E8474&lt;21.01,"18+ to 21",IF(E8474&lt;24.01,"21+ to 24",IF(E8474&lt;27.01,"24+ to 27",IF(E8474&lt;30.01,"27+ to 30","30+"))))))))))))</f>
        <v>0-</v>
      </c>
      <c r="H8474" s="7" t="str">
        <f>IF(F8474&lt;0,"0-",IF(F8474=0,"0",IF(F8474&lt;3.01,"0+ to 3",IF(F8474&lt;6.01,"3+ to 6",IF(F8474&lt;9.01,"6+ to 9",IF(F8474&lt;12.01,"9+ to 12",IF(F8474&lt;15.01,"12+ to 15",IF(F8474&lt;18.01,"15+ to 18",IF(F8474&lt;21.01,"18+ to 21",IF(F8474&lt;24.01,"21+ to 24",IF(F8474&lt;27.01,"24+ to 27",IF(F8474&lt;30.01,"27+ to 30","30+"))))))))))))</f>
        <v>0-</v>
      </c>
      <c r="I8474" t="str">
        <f>IF(G8474&lt;&gt;H8474,"DIFF","")</f>
        <v/>
      </c>
    </row>
    <row r="8475" spans="1:9">
      <c r="A8475" t="s">
        <v>102</v>
      </c>
      <c r="B8475" t="s">
        <v>180</v>
      </c>
      <c r="C8475" s="1">
        <v>115204123</v>
      </c>
      <c r="D8475" s="1">
        <v>2</v>
      </c>
      <c r="E8475" s="1">
        <v>-7</v>
      </c>
      <c r="F8475" s="1">
        <v>6</v>
      </c>
      <c r="G8475" s="7" t="str">
        <f>IF(E8475&lt;0,"0-",IF(E8475=0,"0",IF(E8475&lt;3.01,"0+ to 3",IF(E8475&lt;6.01,"3+ to 6",IF(E8475&lt;9.01,"6+ to 9",IF(E8475&lt;12.01,"9+ to 12",IF(E8475&lt;15.01,"12+ to 15",IF(E8475&lt;18.01,"15+ to 18",IF(E8475&lt;21.01,"18+ to 21",IF(E8475&lt;24.01,"21+ to 24",IF(E8475&lt;27.01,"24+ to 27",IF(E8475&lt;30.01,"27+ to 30","30+"))))))))))))</f>
        <v>0-</v>
      </c>
      <c r="H8475" s="7" t="str">
        <f>IF(F8475&lt;0,"0-",IF(F8475=0,"0",IF(F8475&lt;3.01,"0+ to 3",IF(F8475&lt;6.01,"3+ to 6",IF(F8475&lt;9.01,"6+ to 9",IF(F8475&lt;12.01,"9+ to 12",IF(F8475&lt;15.01,"12+ to 15",IF(F8475&lt;18.01,"15+ to 18",IF(F8475&lt;21.01,"18+ to 21",IF(F8475&lt;24.01,"21+ to 24",IF(F8475&lt;27.01,"24+ to 27",IF(F8475&lt;30.01,"27+ to 30","30+"))))))))))))</f>
        <v>3+ to 6</v>
      </c>
      <c r="I8475" t="str">
        <f>IF(G8475&lt;&gt;H8475,"DIFF","")</f>
        <v>DIFF</v>
      </c>
    </row>
    <row r="8476" spans="1:9">
      <c r="A8476" t="s">
        <v>102</v>
      </c>
      <c r="B8476" t="s">
        <v>180</v>
      </c>
      <c r="C8476" s="1">
        <v>115207983</v>
      </c>
      <c r="D8476" s="1">
        <v>2</v>
      </c>
      <c r="E8476" s="1">
        <v>-23</v>
      </c>
      <c r="F8476" s="1">
        <v>35</v>
      </c>
      <c r="G8476" s="7" t="str">
        <f>IF(E8476&lt;0,"0-",IF(E8476=0,"0",IF(E8476&lt;3.01,"0+ to 3",IF(E8476&lt;6.01,"3+ to 6",IF(E8476&lt;9.01,"6+ to 9",IF(E8476&lt;12.01,"9+ to 12",IF(E8476&lt;15.01,"12+ to 15",IF(E8476&lt;18.01,"15+ to 18",IF(E8476&lt;21.01,"18+ to 21",IF(E8476&lt;24.01,"21+ to 24",IF(E8476&lt;27.01,"24+ to 27",IF(E8476&lt;30.01,"27+ to 30","30+"))))))))))))</f>
        <v>0-</v>
      </c>
      <c r="H8476" s="7" t="str">
        <f>IF(F8476&lt;0,"0-",IF(F8476=0,"0",IF(F8476&lt;3.01,"0+ to 3",IF(F8476&lt;6.01,"3+ to 6",IF(F8476&lt;9.01,"6+ to 9",IF(F8476&lt;12.01,"9+ to 12",IF(F8476&lt;15.01,"12+ to 15",IF(F8476&lt;18.01,"15+ to 18",IF(F8476&lt;21.01,"18+ to 21",IF(F8476&lt;24.01,"21+ to 24",IF(F8476&lt;27.01,"24+ to 27",IF(F8476&lt;30.01,"27+ to 30","30+"))))))))))))</f>
        <v>30+</v>
      </c>
      <c r="I8476" t="str">
        <f>IF(G8476&lt;&gt;H8476,"DIFF","")</f>
        <v>DIFF</v>
      </c>
    </row>
    <row r="8477" spans="1:9">
      <c r="A8477" t="s">
        <v>102</v>
      </c>
      <c r="B8477" t="s">
        <v>180</v>
      </c>
      <c r="C8477" s="1">
        <v>115215944</v>
      </c>
      <c r="D8477" s="1">
        <v>6</v>
      </c>
      <c r="E8477" s="1">
        <v>-5</v>
      </c>
      <c r="F8477" s="1">
        <v>28</v>
      </c>
      <c r="G8477" s="7" t="str">
        <f>IF(E8477&lt;0,"0-",IF(E8477=0,"0",IF(E8477&lt;3.01,"0+ to 3",IF(E8477&lt;6.01,"3+ to 6",IF(E8477&lt;9.01,"6+ to 9",IF(E8477&lt;12.01,"9+ to 12",IF(E8477&lt;15.01,"12+ to 15",IF(E8477&lt;18.01,"15+ to 18",IF(E8477&lt;21.01,"18+ to 21",IF(E8477&lt;24.01,"21+ to 24",IF(E8477&lt;27.01,"24+ to 27",IF(E8477&lt;30.01,"27+ to 30","30+"))))))))))))</f>
        <v>0-</v>
      </c>
      <c r="H8477" s="7" t="str">
        <f>IF(F8477&lt;0,"0-",IF(F8477=0,"0",IF(F8477&lt;3.01,"0+ to 3",IF(F8477&lt;6.01,"3+ to 6",IF(F8477&lt;9.01,"6+ to 9",IF(F8477&lt;12.01,"9+ to 12",IF(F8477&lt;15.01,"12+ to 15",IF(F8477&lt;18.01,"15+ to 18",IF(F8477&lt;21.01,"18+ to 21",IF(F8477&lt;24.01,"21+ to 24",IF(F8477&lt;27.01,"24+ to 27",IF(F8477&lt;30.01,"27+ to 30","30+"))))))))))))</f>
        <v>27+ to 30</v>
      </c>
      <c r="I8477" t="str">
        <f>IF(G8477&lt;&gt;H8477,"DIFF","")</f>
        <v>DIFF</v>
      </c>
    </row>
    <row r="8478" spans="1:9">
      <c r="A8478" t="s">
        <v>102</v>
      </c>
      <c r="B8478" t="s">
        <v>180</v>
      </c>
      <c r="C8478" s="1">
        <v>115216670</v>
      </c>
      <c r="D8478" s="1">
        <v>2</v>
      </c>
      <c r="E8478" s="1">
        <v>0</v>
      </c>
      <c r="F8478" s="1">
        <v>0</v>
      </c>
      <c r="G8478" s="7" t="str">
        <f>IF(E8478&lt;0,"0-",IF(E8478=0,"0",IF(E8478&lt;3.01,"0+ to 3",IF(E8478&lt;6.01,"3+ to 6",IF(E8478&lt;9.01,"6+ to 9",IF(E8478&lt;12.01,"9+ to 12",IF(E8478&lt;15.01,"12+ to 15",IF(E8478&lt;18.01,"15+ to 18",IF(E8478&lt;21.01,"18+ to 21",IF(E8478&lt;24.01,"21+ to 24",IF(E8478&lt;27.01,"24+ to 27",IF(E8478&lt;30.01,"27+ to 30","30+"))))))))))))</f>
        <v>0</v>
      </c>
      <c r="H8478" s="7" t="str">
        <f>IF(F8478&lt;0,"0-",IF(F8478=0,"0",IF(F8478&lt;3.01,"0+ to 3",IF(F8478&lt;6.01,"3+ to 6",IF(F8478&lt;9.01,"6+ to 9",IF(F8478&lt;12.01,"9+ to 12",IF(F8478&lt;15.01,"12+ to 15",IF(F8478&lt;18.01,"15+ to 18",IF(F8478&lt;21.01,"18+ to 21",IF(F8478&lt;24.01,"21+ to 24",IF(F8478&lt;27.01,"24+ to 27",IF(F8478&lt;30.01,"27+ to 30","30+"))))))))))))</f>
        <v>0</v>
      </c>
      <c r="I8478" t="str">
        <f>IF(G8478&lt;&gt;H8478,"DIFF","")</f>
        <v/>
      </c>
    </row>
    <row r="8479" spans="1:9">
      <c r="A8479" t="s">
        <v>102</v>
      </c>
      <c r="B8479" t="s">
        <v>180</v>
      </c>
      <c r="C8479" s="1">
        <v>115217532</v>
      </c>
      <c r="D8479" s="1">
        <v>6</v>
      </c>
      <c r="E8479" s="1">
        <v>0</v>
      </c>
      <c r="F8479" s="1">
        <v>0</v>
      </c>
      <c r="G8479" s="7" t="str">
        <f>IF(E8479&lt;0,"0-",IF(E8479=0,"0",IF(E8479&lt;3.01,"0+ to 3",IF(E8479&lt;6.01,"3+ to 6",IF(E8479&lt;9.01,"6+ to 9",IF(E8479&lt;12.01,"9+ to 12",IF(E8479&lt;15.01,"12+ to 15",IF(E8479&lt;18.01,"15+ to 18",IF(E8479&lt;21.01,"18+ to 21",IF(E8479&lt;24.01,"21+ to 24",IF(E8479&lt;27.01,"24+ to 27",IF(E8479&lt;30.01,"27+ to 30","30+"))))))))))))</f>
        <v>0</v>
      </c>
      <c r="H8479" s="7" t="str">
        <f>IF(F8479&lt;0,"0-",IF(F8479=0,"0",IF(F8479&lt;3.01,"0+ to 3",IF(F8479&lt;6.01,"3+ to 6",IF(F8479&lt;9.01,"6+ to 9",IF(F8479&lt;12.01,"9+ to 12",IF(F8479&lt;15.01,"12+ to 15",IF(F8479&lt;18.01,"15+ to 18",IF(F8479&lt;21.01,"18+ to 21",IF(F8479&lt;24.01,"21+ to 24",IF(F8479&lt;27.01,"24+ to 27",IF(F8479&lt;30.01,"27+ to 30","30+"))))))))))))</f>
        <v>0</v>
      </c>
      <c r="I8479" t="str">
        <f>IF(G8479&lt;&gt;H8479,"DIFF","")</f>
        <v/>
      </c>
    </row>
    <row r="8480" spans="1:9">
      <c r="A8480" t="s">
        <v>102</v>
      </c>
      <c r="B8480" t="s">
        <v>180</v>
      </c>
      <c r="C8480" s="1">
        <v>115221092</v>
      </c>
      <c r="D8480" s="1">
        <v>2</v>
      </c>
      <c r="E8480" s="1">
        <v>-5</v>
      </c>
      <c r="F8480" s="1">
        <v>8</v>
      </c>
      <c r="G8480" s="7" t="str">
        <f>IF(E8480&lt;0,"0-",IF(E8480=0,"0",IF(E8480&lt;3.01,"0+ to 3",IF(E8480&lt;6.01,"3+ to 6",IF(E8480&lt;9.01,"6+ to 9",IF(E8480&lt;12.01,"9+ to 12",IF(E8480&lt;15.01,"12+ to 15",IF(E8480&lt;18.01,"15+ to 18",IF(E8480&lt;21.01,"18+ to 21",IF(E8480&lt;24.01,"21+ to 24",IF(E8480&lt;27.01,"24+ to 27",IF(E8480&lt;30.01,"27+ to 30","30+"))))))))))))</f>
        <v>0-</v>
      </c>
      <c r="H8480" s="7" t="str">
        <f>IF(F8480&lt;0,"0-",IF(F8480=0,"0",IF(F8480&lt;3.01,"0+ to 3",IF(F8480&lt;6.01,"3+ to 6",IF(F8480&lt;9.01,"6+ to 9",IF(F8480&lt;12.01,"9+ to 12",IF(F8480&lt;15.01,"12+ to 15",IF(F8480&lt;18.01,"15+ to 18",IF(F8480&lt;21.01,"18+ to 21",IF(F8480&lt;24.01,"21+ to 24",IF(F8480&lt;27.01,"24+ to 27",IF(F8480&lt;30.01,"27+ to 30","30+"))))))))))))</f>
        <v>6+ to 9</v>
      </c>
      <c r="I8480" t="str">
        <f>IF(G8480&lt;&gt;H8480,"DIFF","")</f>
        <v>DIFF</v>
      </c>
    </row>
    <row r="8481" spans="1:9">
      <c r="A8481" t="s">
        <v>102</v>
      </c>
      <c r="B8481" t="s">
        <v>180</v>
      </c>
      <c r="C8481" s="1">
        <v>115222836</v>
      </c>
      <c r="D8481" s="1">
        <v>2</v>
      </c>
      <c r="E8481" s="1">
        <v>-8</v>
      </c>
      <c r="F8481" s="1">
        <v>8</v>
      </c>
      <c r="G8481" s="7" t="str">
        <f>IF(E8481&lt;0,"0-",IF(E8481=0,"0",IF(E8481&lt;3.01,"0+ to 3",IF(E8481&lt;6.01,"3+ to 6",IF(E8481&lt;9.01,"6+ to 9",IF(E8481&lt;12.01,"9+ to 12",IF(E8481&lt;15.01,"12+ to 15",IF(E8481&lt;18.01,"15+ to 18",IF(E8481&lt;21.01,"18+ to 21",IF(E8481&lt;24.01,"21+ to 24",IF(E8481&lt;27.01,"24+ to 27",IF(E8481&lt;30.01,"27+ to 30","30+"))))))))))))</f>
        <v>0-</v>
      </c>
      <c r="H8481" s="7" t="str">
        <f>IF(F8481&lt;0,"0-",IF(F8481=0,"0",IF(F8481&lt;3.01,"0+ to 3",IF(F8481&lt;6.01,"3+ to 6",IF(F8481&lt;9.01,"6+ to 9",IF(F8481&lt;12.01,"9+ to 12",IF(F8481&lt;15.01,"12+ to 15",IF(F8481&lt;18.01,"15+ to 18",IF(F8481&lt;21.01,"18+ to 21",IF(F8481&lt;24.01,"21+ to 24",IF(F8481&lt;27.01,"24+ to 27",IF(F8481&lt;30.01,"27+ to 30","30+"))))))))))))</f>
        <v>6+ to 9</v>
      </c>
      <c r="I8481" t="str">
        <f>IF(G8481&lt;&gt;H8481,"DIFF","")</f>
        <v>DIFF</v>
      </c>
    </row>
    <row r="8482" spans="1:9">
      <c r="A8482" t="s">
        <v>102</v>
      </c>
      <c r="B8482" t="s">
        <v>180</v>
      </c>
      <c r="C8482" s="1">
        <v>115226766</v>
      </c>
      <c r="D8482" s="1">
        <v>2</v>
      </c>
      <c r="E8482" s="1">
        <v>-10</v>
      </c>
      <c r="F8482" s="1">
        <v>16</v>
      </c>
      <c r="G8482" s="7" t="str">
        <f>IF(E8482&lt;0,"0-",IF(E8482=0,"0",IF(E8482&lt;3.01,"0+ to 3",IF(E8482&lt;6.01,"3+ to 6",IF(E8482&lt;9.01,"6+ to 9",IF(E8482&lt;12.01,"9+ to 12",IF(E8482&lt;15.01,"12+ to 15",IF(E8482&lt;18.01,"15+ to 18",IF(E8482&lt;21.01,"18+ to 21",IF(E8482&lt;24.01,"21+ to 24",IF(E8482&lt;27.01,"24+ to 27",IF(E8482&lt;30.01,"27+ to 30","30+"))))))))))))</f>
        <v>0-</v>
      </c>
      <c r="H8482" s="7" t="str">
        <f>IF(F8482&lt;0,"0-",IF(F8482=0,"0",IF(F8482&lt;3.01,"0+ to 3",IF(F8482&lt;6.01,"3+ to 6",IF(F8482&lt;9.01,"6+ to 9",IF(F8482&lt;12.01,"9+ to 12",IF(F8482&lt;15.01,"12+ to 15",IF(F8482&lt;18.01,"15+ to 18",IF(F8482&lt;21.01,"18+ to 21",IF(F8482&lt;24.01,"21+ to 24",IF(F8482&lt;27.01,"24+ to 27",IF(F8482&lt;30.01,"27+ to 30","30+"))))))))))))</f>
        <v>15+ to 18</v>
      </c>
      <c r="I8482" t="str">
        <f>IF(G8482&lt;&gt;H8482,"DIFF","")</f>
        <v>DIFF</v>
      </c>
    </row>
    <row r="8483" spans="1:9">
      <c r="A8483" t="s">
        <v>102</v>
      </c>
      <c r="B8483" t="s">
        <v>180</v>
      </c>
      <c r="C8483" s="1">
        <v>115226768</v>
      </c>
      <c r="D8483" s="1">
        <v>2</v>
      </c>
      <c r="E8483" s="1">
        <v>-8</v>
      </c>
      <c r="F8483" s="1">
        <v>35</v>
      </c>
      <c r="G8483" s="7" t="str">
        <f>IF(E8483&lt;0,"0-",IF(E8483=0,"0",IF(E8483&lt;3.01,"0+ to 3",IF(E8483&lt;6.01,"3+ to 6",IF(E8483&lt;9.01,"6+ to 9",IF(E8483&lt;12.01,"9+ to 12",IF(E8483&lt;15.01,"12+ to 15",IF(E8483&lt;18.01,"15+ to 18",IF(E8483&lt;21.01,"18+ to 21",IF(E8483&lt;24.01,"21+ to 24",IF(E8483&lt;27.01,"24+ to 27",IF(E8483&lt;30.01,"27+ to 30","30+"))))))))))))</f>
        <v>0-</v>
      </c>
      <c r="H8483" s="7" t="str">
        <f>IF(F8483&lt;0,"0-",IF(F8483=0,"0",IF(F8483&lt;3.01,"0+ to 3",IF(F8483&lt;6.01,"3+ to 6",IF(F8483&lt;9.01,"6+ to 9",IF(F8483&lt;12.01,"9+ to 12",IF(F8483&lt;15.01,"12+ to 15",IF(F8483&lt;18.01,"15+ to 18",IF(F8483&lt;21.01,"18+ to 21",IF(F8483&lt;24.01,"21+ to 24",IF(F8483&lt;27.01,"24+ to 27",IF(F8483&lt;30.01,"27+ to 30","30+"))))))))))))</f>
        <v>30+</v>
      </c>
      <c r="I8483" t="str">
        <f>IF(G8483&lt;&gt;H8483,"DIFF","")</f>
        <v>DIFF</v>
      </c>
    </row>
    <row r="8484" spans="1:9">
      <c r="A8484" t="s">
        <v>102</v>
      </c>
      <c r="B8484" t="s">
        <v>180</v>
      </c>
      <c r="C8484" s="1">
        <v>115229933</v>
      </c>
      <c r="D8484" s="1">
        <v>2</v>
      </c>
      <c r="E8484" s="1">
        <v>-15</v>
      </c>
      <c r="F8484" s="1">
        <v>41</v>
      </c>
      <c r="G8484" s="7" t="str">
        <f>IF(E8484&lt;0,"0-",IF(E8484=0,"0",IF(E8484&lt;3.01,"0+ to 3",IF(E8484&lt;6.01,"3+ to 6",IF(E8484&lt;9.01,"6+ to 9",IF(E8484&lt;12.01,"9+ to 12",IF(E8484&lt;15.01,"12+ to 15",IF(E8484&lt;18.01,"15+ to 18",IF(E8484&lt;21.01,"18+ to 21",IF(E8484&lt;24.01,"21+ to 24",IF(E8484&lt;27.01,"24+ to 27",IF(E8484&lt;30.01,"27+ to 30","30+"))))))))))))</f>
        <v>0-</v>
      </c>
      <c r="H8484" s="7" t="str">
        <f>IF(F8484&lt;0,"0-",IF(F8484=0,"0",IF(F8484&lt;3.01,"0+ to 3",IF(F8484&lt;6.01,"3+ to 6",IF(F8484&lt;9.01,"6+ to 9",IF(F8484&lt;12.01,"9+ to 12",IF(F8484&lt;15.01,"12+ to 15",IF(F8484&lt;18.01,"15+ to 18",IF(F8484&lt;21.01,"18+ to 21",IF(F8484&lt;24.01,"21+ to 24",IF(F8484&lt;27.01,"24+ to 27",IF(F8484&lt;30.01,"27+ to 30","30+"))))))))))))</f>
        <v>30+</v>
      </c>
      <c r="I8484" t="str">
        <f>IF(G8484&lt;&gt;H8484,"DIFF","")</f>
        <v>DIFF</v>
      </c>
    </row>
    <row r="8485" spans="1:9">
      <c r="A8485" t="s">
        <v>102</v>
      </c>
      <c r="B8485" t="s">
        <v>179</v>
      </c>
      <c r="C8485" s="1">
        <v>115266140</v>
      </c>
      <c r="D8485" s="1">
        <v>2</v>
      </c>
      <c r="E8485" s="1">
        <v>-2</v>
      </c>
      <c r="F8485" s="1">
        <v>141</v>
      </c>
      <c r="G8485" s="7" t="str">
        <f>IF(E8485&lt;0,"0-",IF(E8485=0,"0",IF(E8485&lt;3.01,"0+ to 3",IF(E8485&lt;6.01,"3+ to 6",IF(E8485&lt;9.01,"6+ to 9",IF(E8485&lt;12.01,"9+ to 12",IF(E8485&lt;15.01,"12+ to 15",IF(E8485&lt;18.01,"15+ to 18",IF(E8485&lt;21.01,"18+ to 21",IF(E8485&lt;24.01,"21+ to 24",IF(E8485&lt;27.01,"24+ to 27",IF(E8485&lt;30.01,"27+ to 30","30+"))))))))))))</f>
        <v>0-</v>
      </c>
      <c r="H8485" s="7" t="str">
        <f>IF(F8485&lt;0,"0-",IF(F8485=0,"0",IF(F8485&lt;3.01,"0+ to 3",IF(F8485&lt;6.01,"3+ to 6",IF(F8485&lt;9.01,"6+ to 9",IF(F8485&lt;12.01,"9+ to 12",IF(F8485&lt;15.01,"12+ to 15",IF(F8485&lt;18.01,"15+ to 18",IF(F8485&lt;21.01,"18+ to 21",IF(F8485&lt;24.01,"21+ to 24",IF(F8485&lt;27.01,"24+ to 27",IF(F8485&lt;30.01,"27+ to 30","30+"))))))))))))</f>
        <v>30+</v>
      </c>
      <c r="I8485" t="str">
        <f>IF(G8485&lt;&gt;H8485,"DIFF","")</f>
        <v>DIFF</v>
      </c>
    </row>
    <row r="8486" spans="1:9">
      <c r="A8486" t="s">
        <v>102</v>
      </c>
      <c r="B8486" t="s">
        <v>179</v>
      </c>
      <c r="C8486" s="1">
        <v>115266152</v>
      </c>
      <c r="D8486" s="1">
        <v>2</v>
      </c>
      <c r="E8486" s="1">
        <v>-3</v>
      </c>
      <c r="F8486" s="1">
        <v>68</v>
      </c>
      <c r="G8486" s="7" t="str">
        <f>IF(E8486&lt;0,"0-",IF(E8486=0,"0",IF(E8486&lt;3.01,"0+ to 3",IF(E8486&lt;6.01,"3+ to 6",IF(E8486&lt;9.01,"6+ to 9",IF(E8486&lt;12.01,"9+ to 12",IF(E8486&lt;15.01,"12+ to 15",IF(E8486&lt;18.01,"15+ to 18",IF(E8486&lt;21.01,"18+ to 21",IF(E8486&lt;24.01,"21+ to 24",IF(E8486&lt;27.01,"24+ to 27",IF(E8486&lt;30.01,"27+ to 30","30+"))))))))))))</f>
        <v>0-</v>
      </c>
      <c r="H8486" s="7" t="str">
        <f>IF(F8486&lt;0,"0-",IF(F8486=0,"0",IF(F8486&lt;3.01,"0+ to 3",IF(F8486&lt;6.01,"3+ to 6",IF(F8486&lt;9.01,"6+ to 9",IF(F8486&lt;12.01,"9+ to 12",IF(F8486&lt;15.01,"12+ to 15",IF(F8486&lt;18.01,"15+ to 18",IF(F8486&lt;21.01,"18+ to 21",IF(F8486&lt;24.01,"21+ to 24",IF(F8486&lt;27.01,"24+ to 27",IF(F8486&lt;30.01,"27+ to 30","30+"))))))))))))</f>
        <v>30+</v>
      </c>
      <c r="I8486" t="str">
        <f>IF(G8486&lt;&gt;H8486,"DIFF","")</f>
        <v>DIFF</v>
      </c>
    </row>
    <row r="8487" spans="1:9">
      <c r="A8487" t="s">
        <v>102</v>
      </c>
      <c r="B8487" t="s">
        <v>179</v>
      </c>
      <c r="C8487" s="1">
        <v>115266188</v>
      </c>
      <c r="D8487" s="1">
        <v>2</v>
      </c>
      <c r="E8487" s="1">
        <v>-52</v>
      </c>
      <c r="F8487" s="1">
        <v>6</v>
      </c>
      <c r="G8487" s="7" t="str">
        <f>IF(E8487&lt;0,"0-",IF(E8487=0,"0",IF(E8487&lt;3.01,"0+ to 3",IF(E8487&lt;6.01,"3+ to 6",IF(E8487&lt;9.01,"6+ to 9",IF(E8487&lt;12.01,"9+ to 12",IF(E8487&lt;15.01,"12+ to 15",IF(E8487&lt;18.01,"15+ to 18",IF(E8487&lt;21.01,"18+ to 21",IF(E8487&lt;24.01,"21+ to 24",IF(E8487&lt;27.01,"24+ to 27",IF(E8487&lt;30.01,"27+ to 30","30+"))))))))))))</f>
        <v>0-</v>
      </c>
      <c r="H8487" s="7" t="str">
        <f>IF(F8487&lt;0,"0-",IF(F8487=0,"0",IF(F8487&lt;3.01,"0+ to 3",IF(F8487&lt;6.01,"3+ to 6",IF(F8487&lt;9.01,"6+ to 9",IF(F8487&lt;12.01,"9+ to 12",IF(F8487&lt;15.01,"12+ to 15",IF(F8487&lt;18.01,"15+ to 18",IF(F8487&lt;21.01,"18+ to 21",IF(F8487&lt;24.01,"21+ to 24",IF(F8487&lt;27.01,"24+ to 27",IF(F8487&lt;30.01,"27+ to 30","30+"))))))))))))</f>
        <v>3+ to 6</v>
      </c>
      <c r="I8487" t="str">
        <f>IF(G8487&lt;&gt;H8487,"DIFF","")</f>
        <v>DIFF</v>
      </c>
    </row>
    <row r="8488" spans="1:9">
      <c r="A8488" t="s">
        <v>102</v>
      </c>
      <c r="B8488" t="s">
        <v>179</v>
      </c>
      <c r="C8488" s="1">
        <v>115266202</v>
      </c>
      <c r="D8488" s="1">
        <v>2</v>
      </c>
      <c r="E8488" s="1">
        <v>-87</v>
      </c>
      <c r="F8488" s="1">
        <v>24</v>
      </c>
      <c r="G8488" s="7" t="str">
        <f>IF(E8488&lt;0,"0-",IF(E8488=0,"0",IF(E8488&lt;3.01,"0+ to 3",IF(E8488&lt;6.01,"3+ to 6",IF(E8488&lt;9.01,"6+ to 9",IF(E8488&lt;12.01,"9+ to 12",IF(E8488&lt;15.01,"12+ to 15",IF(E8488&lt;18.01,"15+ to 18",IF(E8488&lt;21.01,"18+ to 21",IF(E8488&lt;24.01,"21+ to 24",IF(E8488&lt;27.01,"24+ to 27",IF(E8488&lt;30.01,"27+ to 30","30+"))))))))))))</f>
        <v>0-</v>
      </c>
      <c r="H8488" s="7" t="str">
        <f>IF(F8488&lt;0,"0-",IF(F8488=0,"0",IF(F8488&lt;3.01,"0+ to 3",IF(F8488&lt;6.01,"3+ to 6",IF(F8488&lt;9.01,"6+ to 9",IF(F8488&lt;12.01,"9+ to 12",IF(F8488&lt;15.01,"12+ to 15",IF(F8488&lt;18.01,"15+ to 18",IF(F8488&lt;21.01,"18+ to 21",IF(F8488&lt;24.01,"21+ to 24",IF(F8488&lt;27.01,"24+ to 27",IF(F8488&lt;30.01,"27+ to 30","30+"))))))))))))</f>
        <v>21+ to 24</v>
      </c>
      <c r="I8488" t="str">
        <f>IF(G8488&lt;&gt;H8488,"DIFF","")</f>
        <v>DIFF</v>
      </c>
    </row>
    <row r="8489" spans="1:9">
      <c r="A8489" t="s">
        <v>102</v>
      </c>
      <c r="B8489" t="s">
        <v>179</v>
      </c>
      <c r="C8489" s="1">
        <v>115266214</v>
      </c>
      <c r="D8489" s="1">
        <v>2</v>
      </c>
      <c r="E8489" s="1">
        <v>0</v>
      </c>
      <c r="F8489" s="1">
        <v>115</v>
      </c>
      <c r="G8489" s="7" t="str">
        <f>IF(E8489&lt;0,"0-",IF(E8489=0,"0",IF(E8489&lt;3.01,"0+ to 3",IF(E8489&lt;6.01,"3+ to 6",IF(E8489&lt;9.01,"6+ to 9",IF(E8489&lt;12.01,"9+ to 12",IF(E8489&lt;15.01,"12+ to 15",IF(E8489&lt;18.01,"15+ to 18",IF(E8489&lt;21.01,"18+ to 21",IF(E8489&lt;24.01,"21+ to 24",IF(E8489&lt;27.01,"24+ to 27",IF(E8489&lt;30.01,"27+ to 30","30+"))))))))))))</f>
        <v>0</v>
      </c>
      <c r="H8489" s="7" t="str">
        <f>IF(F8489&lt;0,"0-",IF(F8489=0,"0",IF(F8489&lt;3.01,"0+ to 3",IF(F8489&lt;6.01,"3+ to 6",IF(F8489&lt;9.01,"6+ to 9",IF(F8489&lt;12.01,"9+ to 12",IF(F8489&lt;15.01,"12+ to 15",IF(F8489&lt;18.01,"15+ to 18",IF(F8489&lt;21.01,"18+ to 21",IF(F8489&lt;24.01,"21+ to 24",IF(F8489&lt;27.01,"24+ to 27",IF(F8489&lt;30.01,"27+ to 30","30+"))))))))))))</f>
        <v>30+</v>
      </c>
      <c r="I8489" t="str">
        <f>IF(G8489&lt;&gt;H8489,"DIFF","")</f>
        <v>DIFF</v>
      </c>
    </row>
    <row r="8490" spans="1:9">
      <c r="A8490" t="s">
        <v>102</v>
      </c>
      <c r="B8490" t="s">
        <v>179</v>
      </c>
      <c r="C8490" s="1">
        <v>115267365</v>
      </c>
      <c r="D8490" s="1">
        <v>2</v>
      </c>
      <c r="E8490" s="1">
        <v>0</v>
      </c>
      <c r="F8490" s="1">
        <v>0</v>
      </c>
      <c r="G8490" s="7" t="str">
        <f>IF(E8490&lt;0,"0-",IF(E8490=0,"0",IF(E8490&lt;3.01,"0+ to 3",IF(E8490&lt;6.01,"3+ to 6",IF(E8490&lt;9.01,"6+ to 9",IF(E8490&lt;12.01,"9+ to 12",IF(E8490&lt;15.01,"12+ to 15",IF(E8490&lt;18.01,"15+ to 18",IF(E8490&lt;21.01,"18+ to 21",IF(E8490&lt;24.01,"21+ to 24",IF(E8490&lt;27.01,"24+ to 27",IF(E8490&lt;30.01,"27+ to 30","30+"))))))))))))</f>
        <v>0</v>
      </c>
      <c r="H8490" s="7" t="str">
        <f>IF(F8490&lt;0,"0-",IF(F8490=0,"0",IF(F8490&lt;3.01,"0+ to 3",IF(F8490&lt;6.01,"3+ to 6",IF(F8490&lt;9.01,"6+ to 9",IF(F8490&lt;12.01,"9+ to 12",IF(F8490&lt;15.01,"12+ to 15",IF(F8490&lt;18.01,"15+ to 18",IF(F8490&lt;21.01,"18+ to 21",IF(F8490&lt;24.01,"21+ to 24",IF(F8490&lt;27.01,"24+ to 27",IF(F8490&lt;30.01,"27+ to 30","30+"))))))))))))</f>
        <v>0</v>
      </c>
      <c r="I8490" t="str">
        <f>IF(G8490&lt;&gt;H8490,"DIFF","")</f>
        <v/>
      </c>
    </row>
    <row r="8491" spans="1:9">
      <c r="A8491" t="s">
        <v>102</v>
      </c>
      <c r="B8491" t="s">
        <v>179</v>
      </c>
      <c r="C8491" s="1">
        <v>115268794</v>
      </c>
      <c r="D8491" s="1">
        <v>2</v>
      </c>
      <c r="E8491" s="1">
        <v>-6</v>
      </c>
      <c r="F8491" s="1">
        <v>7</v>
      </c>
      <c r="G8491" s="7" t="str">
        <f>IF(E8491&lt;0,"0-",IF(E8491=0,"0",IF(E8491&lt;3.01,"0+ to 3",IF(E8491&lt;6.01,"3+ to 6",IF(E8491&lt;9.01,"6+ to 9",IF(E8491&lt;12.01,"9+ to 12",IF(E8491&lt;15.01,"12+ to 15",IF(E8491&lt;18.01,"15+ to 18",IF(E8491&lt;21.01,"18+ to 21",IF(E8491&lt;24.01,"21+ to 24",IF(E8491&lt;27.01,"24+ to 27",IF(E8491&lt;30.01,"27+ to 30","30+"))))))))))))</f>
        <v>0-</v>
      </c>
      <c r="H8491" s="7" t="str">
        <f>IF(F8491&lt;0,"0-",IF(F8491=0,"0",IF(F8491&lt;3.01,"0+ to 3",IF(F8491&lt;6.01,"3+ to 6",IF(F8491&lt;9.01,"6+ to 9",IF(F8491&lt;12.01,"9+ to 12",IF(F8491&lt;15.01,"12+ to 15",IF(F8491&lt;18.01,"15+ to 18",IF(F8491&lt;21.01,"18+ to 21",IF(F8491&lt;24.01,"21+ to 24",IF(F8491&lt;27.01,"24+ to 27",IF(F8491&lt;30.01,"27+ to 30","30+"))))))))))))</f>
        <v>6+ to 9</v>
      </c>
      <c r="I8491" t="str">
        <f>IF(G8491&lt;&gt;H8491,"DIFF","")</f>
        <v>DIFF</v>
      </c>
    </row>
    <row r="8492" spans="1:9">
      <c r="A8492" t="s">
        <v>102</v>
      </c>
      <c r="B8492" t="s">
        <v>179</v>
      </c>
      <c r="C8492" s="1">
        <v>115272774</v>
      </c>
      <c r="D8492" s="1">
        <v>2</v>
      </c>
      <c r="E8492" s="1">
        <v>-4</v>
      </c>
      <c r="F8492" s="1">
        <v>6</v>
      </c>
      <c r="G8492" s="7" t="str">
        <f>IF(E8492&lt;0,"0-",IF(E8492=0,"0",IF(E8492&lt;3.01,"0+ to 3",IF(E8492&lt;6.01,"3+ to 6",IF(E8492&lt;9.01,"6+ to 9",IF(E8492&lt;12.01,"9+ to 12",IF(E8492&lt;15.01,"12+ to 15",IF(E8492&lt;18.01,"15+ to 18",IF(E8492&lt;21.01,"18+ to 21",IF(E8492&lt;24.01,"21+ to 24",IF(E8492&lt;27.01,"24+ to 27",IF(E8492&lt;30.01,"27+ to 30","30+"))))))))))))</f>
        <v>0-</v>
      </c>
      <c r="H8492" s="7" t="str">
        <f>IF(F8492&lt;0,"0-",IF(F8492=0,"0",IF(F8492&lt;3.01,"0+ to 3",IF(F8492&lt;6.01,"3+ to 6",IF(F8492&lt;9.01,"6+ to 9",IF(F8492&lt;12.01,"9+ to 12",IF(F8492&lt;15.01,"12+ to 15",IF(F8492&lt;18.01,"15+ to 18",IF(F8492&lt;21.01,"18+ to 21",IF(F8492&lt;24.01,"21+ to 24",IF(F8492&lt;27.01,"24+ to 27",IF(F8492&lt;30.01,"27+ to 30","30+"))))))))))))</f>
        <v>3+ to 6</v>
      </c>
      <c r="I8492" t="str">
        <f>IF(G8492&lt;&gt;H8492,"DIFF","")</f>
        <v>DIFF</v>
      </c>
    </row>
    <row r="8493" spans="1:9">
      <c r="A8493" t="s">
        <v>102</v>
      </c>
      <c r="B8493" t="s">
        <v>179</v>
      </c>
      <c r="C8493" s="1">
        <v>115274479</v>
      </c>
      <c r="D8493" s="1">
        <v>2</v>
      </c>
      <c r="E8493" s="1">
        <v>-5</v>
      </c>
      <c r="F8493" s="1">
        <v>5</v>
      </c>
      <c r="G8493" s="7" t="str">
        <f>IF(E8493&lt;0,"0-",IF(E8493=0,"0",IF(E8493&lt;3.01,"0+ to 3",IF(E8493&lt;6.01,"3+ to 6",IF(E8493&lt;9.01,"6+ to 9",IF(E8493&lt;12.01,"9+ to 12",IF(E8493&lt;15.01,"12+ to 15",IF(E8493&lt;18.01,"15+ to 18",IF(E8493&lt;21.01,"18+ to 21",IF(E8493&lt;24.01,"21+ to 24",IF(E8493&lt;27.01,"24+ to 27",IF(E8493&lt;30.01,"27+ to 30","30+"))))))))))))</f>
        <v>0-</v>
      </c>
      <c r="H8493" s="7" t="str">
        <f>IF(F8493&lt;0,"0-",IF(F8493=0,"0",IF(F8493&lt;3.01,"0+ to 3",IF(F8493&lt;6.01,"3+ to 6",IF(F8493&lt;9.01,"6+ to 9",IF(F8493&lt;12.01,"9+ to 12",IF(F8493&lt;15.01,"12+ to 15",IF(F8493&lt;18.01,"15+ to 18",IF(F8493&lt;21.01,"18+ to 21",IF(F8493&lt;24.01,"21+ to 24",IF(F8493&lt;27.01,"24+ to 27",IF(F8493&lt;30.01,"27+ to 30","30+"))))))))))))</f>
        <v>3+ to 6</v>
      </c>
      <c r="I8493" t="str">
        <f>IF(G8493&lt;&gt;H8493,"DIFF","")</f>
        <v>DIFF</v>
      </c>
    </row>
    <row r="8494" spans="1:9">
      <c r="A8494" t="s">
        <v>103</v>
      </c>
      <c r="B8494" t="s">
        <v>179</v>
      </c>
      <c r="C8494" s="1">
        <v>115275508</v>
      </c>
      <c r="D8494" s="1">
        <v>2</v>
      </c>
      <c r="E8494" s="1">
        <v>-5</v>
      </c>
      <c r="F8494" s="1">
        <v>11</v>
      </c>
      <c r="G8494" s="7" t="str">
        <f>IF(E8494&lt;0,"0-",IF(E8494=0,"0",IF(E8494&lt;3.01,"0+ to 3",IF(E8494&lt;6.01,"3+ to 6",IF(E8494&lt;9.01,"6+ to 9",IF(E8494&lt;12.01,"9+ to 12",IF(E8494&lt;15.01,"12+ to 15",IF(E8494&lt;18.01,"15+ to 18",IF(E8494&lt;21.01,"18+ to 21",IF(E8494&lt;24.01,"21+ to 24",IF(E8494&lt;27.01,"24+ to 27",IF(E8494&lt;30.01,"27+ to 30","30+"))))))))))))</f>
        <v>0-</v>
      </c>
      <c r="H8494" s="7" t="str">
        <f>IF(F8494&lt;0,"0-",IF(F8494=0,"0",IF(F8494&lt;3.01,"0+ to 3",IF(F8494&lt;6.01,"3+ to 6",IF(F8494&lt;9.01,"6+ to 9",IF(F8494&lt;12.01,"9+ to 12",IF(F8494&lt;15.01,"12+ to 15",IF(F8494&lt;18.01,"15+ to 18",IF(F8494&lt;21.01,"18+ to 21",IF(F8494&lt;24.01,"21+ to 24",IF(F8494&lt;27.01,"24+ to 27",IF(F8494&lt;30.01,"27+ to 30","30+"))))))))))))</f>
        <v>9+ to 12</v>
      </c>
      <c r="I8494" t="str">
        <f>IF(G8494&lt;&gt;H8494,"DIFF","")</f>
        <v>DIFF</v>
      </c>
    </row>
    <row r="8495" spans="1:9">
      <c r="A8495" t="s">
        <v>102</v>
      </c>
      <c r="B8495" t="s">
        <v>179</v>
      </c>
      <c r="C8495" s="1">
        <v>115289587</v>
      </c>
      <c r="D8495" s="1">
        <v>2</v>
      </c>
      <c r="E8495" s="1">
        <v>-11</v>
      </c>
      <c r="F8495" s="1">
        <v>67</v>
      </c>
      <c r="G8495" s="7" t="str">
        <f>IF(E8495&lt;0,"0-",IF(E8495=0,"0",IF(E8495&lt;3.01,"0+ to 3",IF(E8495&lt;6.01,"3+ to 6",IF(E8495&lt;9.01,"6+ to 9",IF(E8495&lt;12.01,"9+ to 12",IF(E8495&lt;15.01,"12+ to 15",IF(E8495&lt;18.01,"15+ to 18",IF(E8495&lt;21.01,"18+ to 21",IF(E8495&lt;24.01,"21+ to 24",IF(E8495&lt;27.01,"24+ to 27",IF(E8495&lt;30.01,"27+ to 30","30+"))))))))))))</f>
        <v>0-</v>
      </c>
      <c r="H8495" s="7" t="str">
        <f>IF(F8495&lt;0,"0-",IF(F8495=0,"0",IF(F8495&lt;3.01,"0+ to 3",IF(F8495&lt;6.01,"3+ to 6",IF(F8495&lt;9.01,"6+ to 9",IF(F8495&lt;12.01,"9+ to 12",IF(F8495&lt;15.01,"12+ to 15",IF(F8495&lt;18.01,"15+ to 18",IF(F8495&lt;21.01,"18+ to 21",IF(F8495&lt;24.01,"21+ to 24",IF(F8495&lt;27.01,"24+ to 27",IF(F8495&lt;30.01,"27+ to 30","30+"))))))))))))</f>
        <v>30+</v>
      </c>
      <c r="I8495" t="str">
        <f>IF(G8495&lt;&gt;H8495,"DIFF","")</f>
        <v>DIFF</v>
      </c>
    </row>
    <row r="8496" spans="1:9">
      <c r="A8496" t="s">
        <v>103</v>
      </c>
      <c r="B8496" t="s">
        <v>178</v>
      </c>
      <c r="C8496" s="1">
        <v>115353853</v>
      </c>
      <c r="D8496" s="1">
        <v>3</v>
      </c>
      <c r="E8496" s="1">
        <v>-31</v>
      </c>
      <c r="F8496" s="1">
        <v>0</v>
      </c>
      <c r="G8496" s="7" t="str">
        <f>IF(E8496&lt;0,"0-",IF(E8496=0,"0",IF(E8496&lt;3.01,"0+ to 3",IF(E8496&lt;6.01,"3+ to 6",IF(E8496&lt;9.01,"6+ to 9",IF(E8496&lt;12.01,"9+ to 12",IF(E8496&lt;15.01,"12+ to 15",IF(E8496&lt;18.01,"15+ to 18",IF(E8496&lt;21.01,"18+ to 21",IF(E8496&lt;24.01,"21+ to 24",IF(E8496&lt;27.01,"24+ to 27",IF(E8496&lt;30.01,"27+ to 30","30+"))))))))))))</f>
        <v>0-</v>
      </c>
      <c r="H8496" s="7" t="str">
        <f>IF(F8496&lt;0,"0-",IF(F8496=0,"0",IF(F8496&lt;3.01,"0+ to 3",IF(F8496&lt;6.01,"3+ to 6",IF(F8496&lt;9.01,"6+ to 9",IF(F8496&lt;12.01,"9+ to 12",IF(F8496&lt;15.01,"12+ to 15",IF(F8496&lt;18.01,"15+ to 18",IF(F8496&lt;21.01,"18+ to 21",IF(F8496&lt;24.01,"21+ to 24",IF(F8496&lt;27.01,"24+ to 27",IF(F8496&lt;30.01,"27+ to 30","30+"))))))))))))</f>
        <v>0</v>
      </c>
      <c r="I8496" t="str">
        <f>IF(G8496&lt;&gt;H8496,"DIFF","")</f>
        <v>DIFF</v>
      </c>
    </row>
    <row r="8497" spans="1:9">
      <c r="A8497" t="s">
        <v>102</v>
      </c>
      <c r="B8497" t="s">
        <v>178</v>
      </c>
      <c r="C8497" s="1">
        <v>115355361</v>
      </c>
      <c r="D8497" s="1">
        <v>2</v>
      </c>
      <c r="E8497" s="1">
        <v>-4</v>
      </c>
      <c r="F8497" s="1">
        <v>8</v>
      </c>
      <c r="G8497" s="7" t="str">
        <f>IF(E8497&lt;0,"0-",IF(E8497=0,"0",IF(E8497&lt;3.01,"0+ to 3",IF(E8497&lt;6.01,"3+ to 6",IF(E8497&lt;9.01,"6+ to 9",IF(E8497&lt;12.01,"9+ to 12",IF(E8497&lt;15.01,"12+ to 15",IF(E8497&lt;18.01,"15+ to 18",IF(E8497&lt;21.01,"18+ to 21",IF(E8497&lt;24.01,"21+ to 24",IF(E8497&lt;27.01,"24+ to 27",IF(E8497&lt;30.01,"27+ to 30","30+"))))))))))))</f>
        <v>0-</v>
      </c>
      <c r="H8497" s="7" t="str">
        <f>IF(F8497&lt;0,"0-",IF(F8497=0,"0",IF(F8497&lt;3.01,"0+ to 3",IF(F8497&lt;6.01,"3+ to 6",IF(F8497&lt;9.01,"6+ to 9",IF(F8497&lt;12.01,"9+ to 12",IF(F8497&lt;15.01,"12+ to 15",IF(F8497&lt;18.01,"15+ to 18",IF(F8497&lt;21.01,"18+ to 21",IF(F8497&lt;24.01,"21+ to 24",IF(F8497&lt;27.01,"24+ to 27",IF(F8497&lt;30.01,"27+ to 30","30+"))))))))))))</f>
        <v>6+ to 9</v>
      </c>
      <c r="I8497" t="str">
        <f>IF(G8497&lt;&gt;H8497,"DIFF","")</f>
        <v>DIFF</v>
      </c>
    </row>
    <row r="8498" spans="1:9">
      <c r="A8498" t="s">
        <v>102</v>
      </c>
      <c r="B8498" t="s">
        <v>178</v>
      </c>
      <c r="C8498" s="1">
        <v>115357704</v>
      </c>
      <c r="D8498" s="1">
        <v>2</v>
      </c>
      <c r="E8498" s="1">
        <v>-5</v>
      </c>
      <c r="F8498" s="1">
        <v>17</v>
      </c>
      <c r="G8498" s="7" t="str">
        <f>IF(E8498&lt;0,"0-",IF(E8498=0,"0",IF(E8498&lt;3.01,"0+ to 3",IF(E8498&lt;6.01,"3+ to 6",IF(E8498&lt;9.01,"6+ to 9",IF(E8498&lt;12.01,"9+ to 12",IF(E8498&lt;15.01,"12+ to 15",IF(E8498&lt;18.01,"15+ to 18",IF(E8498&lt;21.01,"18+ to 21",IF(E8498&lt;24.01,"21+ to 24",IF(E8498&lt;27.01,"24+ to 27",IF(E8498&lt;30.01,"27+ to 30","30+"))))))))))))</f>
        <v>0-</v>
      </c>
      <c r="H8498" s="7" t="str">
        <f>IF(F8498&lt;0,"0-",IF(F8498=0,"0",IF(F8498&lt;3.01,"0+ to 3",IF(F8498&lt;6.01,"3+ to 6",IF(F8498&lt;9.01,"6+ to 9",IF(F8498&lt;12.01,"9+ to 12",IF(F8498&lt;15.01,"12+ to 15",IF(F8498&lt;18.01,"15+ to 18",IF(F8498&lt;21.01,"18+ to 21",IF(F8498&lt;24.01,"21+ to 24",IF(F8498&lt;27.01,"24+ to 27",IF(F8498&lt;30.01,"27+ to 30","30+"))))))))))))</f>
        <v>15+ to 18</v>
      </c>
      <c r="I8498" t="str">
        <f>IF(G8498&lt;&gt;H8498,"DIFF","")</f>
        <v>DIFF</v>
      </c>
    </row>
    <row r="8499" spans="1:9">
      <c r="A8499" t="s">
        <v>102</v>
      </c>
      <c r="B8499" t="s">
        <v>178</v>
      </c>
      <c r="C8499" s="1">
        <v>115361628</v>
      </c>
      <c r="D8499" s="1">
        <v>2</v>
      </c>
      <c r="E8499" s="1">
        <v>0</v>
      </c>
      <c r="F8499" s="1">
        <v>0</v>
      </c>
      <c r="G8499" s="7" t="str">
        <f>IF(E8499&lt;0,"0-",IF(E8499=0,"0",IF(E8499&lt;3.01,"0+ to 3",IF(E8499&lt;6.01,"3+ to 6",IF(E8499&lt;9.01,"6+ to 9",IF(E8499&lt;12.01,"9+ to 12",IF(E8499&lt;15.01,"12+ to 15",IF(E8499&lt;18.01,"15+ to 18",IF(E8499&lt;21.01,"18+ to 21",IF(E8499&lt;24.01,"21+ to 24",IF(E8499&lt;27.01,"24+ to 27",IF(E8499&lt;30.01,"27+ to 30","30+"))))))))))))</f>
        <v>0</v>
      </c>
      <c r="H8499" s="7" t="str">
        <f>IF(F8499&lt;0,"0-",IF(F8499=0,"0",IF(F8499&lt;3.01,"0+ to 3",IF(F8499&lt;6.01,"3+ to 6",IF(F8499&lt;9.01,"6+ to 9",IF(F8499&lt;12.01,"9+ to 12",IF(F8499&lt;15.01,"12+ to 15",IF(F8499&lt;18.01,"15+ to 18",IF(F8499&lt;21.01,"18+ to 21",IF(F8499&lt;24.01,"21+ to 24",IF(F8499&lt;27.01,"24+ to 27",IF(F8499&lt;30.01,"27+ to 30","30+"))))))))))))</f>
        <v>0</v>
      </c>
      <c r="I8499" t="str">
        <f>IF(G8499&lt;&gt;H8499,"DIFF","")</f>
        <v/>
      </c>
    </row>
    <row r="8500" spans="1:9">
      <c r="A8500" t="s">
        <v>102</v>
      </c>
      <c r="B8500" t="s">
        <v>178</v>
      </c>
      <c r="C8500" s="1">
        <v>115361699</v>
      </c>
      <c r="D8500" s="1">
        <v>2</v>
      </c>
      <c r="E8500" s="1">
        <v>0</v>
      </c>
      <c r="F8500" s="1">
        <v>1</v>
      </c>
      <c r="G8500" s="7" t="str">
        <f>IF(E8500&lt;0,"0-",IF(E8500=0,"0",IF(E8500&lt;3.01,"0+ to 3",IF(E8500&lt;6.01,"3+ to 6",IF(E8500&lt;9.01,"6+ to 9",IF(E8500&lt;12.01,"9+ to 12",IF(E8500&lt;15.01,"12+ to 15",IF(E8500&lt;18.01,"15+ to 18",IF(E8500&lt;21.01,"18+ to 21",IF(E8500&lt;24.01,"21+ to 24",IF(E8500&lt;27.01,"24+ to 27",IF(E8500&lt;30.01,"27+ to 30","30+"))))))))))))</f>
        <v>0</v>
      </c>
      <c r="H8500" s="7" t="str">
        <f>IF(F8500&lt;0,"0-",IF(F8500=0,"0",IF(F8500&lt;3.01,"0+ to 3",IF(F8500&lt;6.01,"3+ to 6",IF(F8500&lt;9.01,"6+ to 9",IF(F8500&lt;12.01,"9+ to 12",IF(F8500&lt;15.01,"12+ to 15",IF(F8500&lt;18.01,"15+ to 18",IF(F8500&lt;21.01,"18+ to 21",IF(F8500&lt;24.01,"21+ to 24",IF(F8500&lt;27.01,"24+ to 27",IF(F8500&lt;30.01,"27+ to 30","30+"))))))))))))</f>
        <v>0+ to 3</v>
      </c>
      <c r="I8500" t="str">
        <f>IF(G8500&lt;&gt;H8500,"DIFF","")</f>
        <v>DIFF</v>
      </c>
    </row>
    <row r="8501" spans="1:9">
      <c r="A8501" t="s">
        <v>102</v>
      </c>
      <c r="B8501" t="s">
        <v>178</v>
      </c>
      <c r="C8501" s="1">
        <v>115369458</v>
      </c>
      <c r="D8501" s="1">
        <v>6</v>
      </c>
      <c r="E8501" s="1">
        <v>0</v>
      </c>
      <c r="F8501" s="1">
        <v>0</v>
      </c>
      <c r="G8501" s="7" t="str">
        <f>IF(E8501&lt;0,"0-",IF(E8501=0,"0",IF(E8501&lt;3.01,"0+ to 3",IF(E8501&lt;6.01,"3+ to 6",IF(E8501&lt;9.01,"6+ to 9",IF(E8501&lt;12.01,"9+ to 12",IF(E8501&lt;15.01,"12+ to 15",IF(E8501&lt;18.01,"15+ to 18",IF(E8501&lt;21.01,"18+ to 21",IF(E8501&lt;24.01,"21+ to 24",IF(E8501&lt;27.01,"24+ to 27",IF(E8501&lt;30.01,"27+ to 30","30+"))))))))))))</f>
        <v>0</v>
      </c>
      <c r="H8501" s="7" t="str">
        <f>IF(F8501&lt;0,"0-",IF(F8501=0,"0",IF(F8501&lt;3.01,"0+ to 3",IF(F8501&lt;6.01,"3+ to 6",IF(F8501&lt;9.01,"6+ to 9",IF(F8501&lt;12.01,"9+ to 12",IF(F8501&lt;15.01,"12+ to 15",IF(F8501&lt;18.01,"15+ to 18",IF(F8501&lt;21.01,"18+ to 21",IF(F8501&lt;24.01,"21+ to 24",IF(F8501&lt;27.01,"24+ to 27",IF(F8501&lt;30.01,"27+ to 30","30+"))))))))))))</f>
        <v>0</v>
      </c>
      <c r="I8501" t="str">
        <f>IF(G8501&lt;&gt;H8501,"DIFF","")</f>
        <v/>
      </c>
    </row>
    <row r="8502" spans="1:9">
      <c r="A8502" t="s">
        <v>102</v>
      </c>
      <c r="B8502" t="s">
        <v>178</v>
      </c>
      <c r="C8502" s="1">
        <v>115369672</v>
      </c>
      <c r="D8502" s="1">
        <v>8</v>
      </c>
      <c r="E8502" s="1">
        <v>0</v>
      </c>
      <c r="F8502" s="1">
        <v>0</v>
      </c>
      <c r="G8502" s="7" t="str">
        <f>IF(E8502&lt;0,"0-",IF(E8502=0,"0",IF(E8502&lt;3.01,"0+ to 3",IF(E8502&lt;6.01,"3+ to 6",IF(E8502&lt;9.01,"6+ to 9",IF(E8502&lt;12.01,"9+ to 12",IF(E8502&lt;15.01,"12+ to 15",IF(E8502&lt;18.01,"15+ to 18",IF(E8502&lt;21.01,"18+ to 21",IF(E8502&lt;24.01,"21+ to 24",IF(E8502&lt;27.01,"24+ to 27",IF(E8502&lt;30.01,"27+ to 30","30+"))))))))))))</f>
        <v>0</v>
      </c>
      <c r="H8502" s="7" t="str">
        <f>IF(F8502&lt;0,"0-",IF(F8502=0,"0",IF(F8502&lt;3.01,"0+ to 3",IF(F8502&lt;6.01,"3+ to 6",IF(F8502&lt;9.01,"6+ to 9",IF(F8502&lt;12.01,"9+ to 12",IF(F8502&lt;15.01,"12+ to 15",IF(F8502&lt;18.01,"15+ to 18",IF(F8502&lt;21.01,"18+ to 21",IF(F8502&lt;24.01,"21+ to 24",IF(F8502&lt;27.01,"24+ to 27",IF(F8502&lt;30.01,"27+ to 30","30+"))))))))))))</f>
        <v>0</v>
      </c>
      <c r="I8502" t="str">
        <f>IF(G8502&lt;&gt;H8502,"DIFF","")</f>
        <v/>
      </c>
    </row>
    <row r="8503" spans="1:9">
      <c r="A8503" t="s">
        <v>102</v>
      </c>
      <c r="B8503" t="s">
        <v>178</v>
      </c>
      <c r="C8503" s="1">
        <v>115375944</v>
      </c>
      <c r="D8503" s="1">
        <v>7</v>
      </c>
      <c r="E8503" s="1">
        <v>-2</v>
      </c>
      <c r="F8503" s="1">
        <v>14</v>
      </c>
      <c r="G8503" s="7" t="str">
        <f>IF(E8503&lt;0,"0-",IF(E8503=0,"0",IF(E8503&lt;3.01,"0+ to 3",IF(E8503&lt;6.01,"3+ to 6",IF(E8503&lt;9.01,"6+ to 9",IF(E8503&lt;12.01,"9+ to 12",IF(E8503&lt;15.01,"12+ to 15",IF(E8503&lt;18.01,"15+ to 18",IF(E8503&lt;21.01,"18+ to 21",IF(E8503&lt;24.01,"21+ to 24",IF(E8503&lt;27.01,"24+ to 27",IF(E8503&lt;30.01,"27+ to 30","30+"))))))))))))</f>
        <v>0-</v>
      </c>
      <c r="H8503" s="7" t="str">
        <f>IF(F8503&lt;0,"0-",IF(F8503=0,"0",IF(F8503&lt;3.01,"0+ to 3",IF(F8503&lt;6.01,"3+ to 6",IF(F8503&lt;9.01,"6+ to 9",IF(F8503&lt;12.01,"9+ to 12",IF(F8503&lt;15.01,"12+ to 15",IF(F8503&lt;18.01,"15+ to 18",IF(F8503&lt;21.01,"18+ to 21",IF(F8503&lt;24.01,"21+ to 24",IF(F8503&lt;27.01,"24+ to 27",IF(F8503&lt;30.01,"27+ to 30","30+"))))))))))))</f>
        <v>12+ to 15</v>
      </c>
      <c r="I8503" t="str">
        <f>IF(G8503&lt;&gt;H8503,"DIFF","")</f>
        <v>DIFF</v>
      </c>
    </row>
    <row r="8504" spans="1:9">
      <c r="A8504" t="s">
        <v>102</v>
      </c>
      <c r="B8504" t="s">
        <v>178</v>
      </c>
      <c r="C8504" s="1">
        <v>115377754</v>
      </c>
      <c r="D8504" s="1">
        <v>9</v>
      </c>
      <c r="E8504" s="1">
        <v>0</v>
      </c>
      <c r="F8504" s="1">
        <v>0</v>
      </c>
      <c r="G8504" s="7" t="str">
        <f>IF(E8504&lt;0,"0-",IF(E8504=0,"0",IF(E8504&lt;3.01,"0+ to 3",IF(E8504&lt;6.01,"3+ to 6",IF(E8504&lt;9.01,"6+ to 9",IF(E8504&lt;12.01,"9+ to 12",IF(E8504&lt;15.01,"12+ to 15",IF(E8504&lt;18.01,"15+ to 18",IF(E8504&lt;21.01,"18+ to 21",IF(E8504&lt;24.01,"21+ to 24",IF(E8504&lt;27.01,"24+ to 27",IF(E8504&lt;30.01,"27+ to 30","30+"))))))))))))</f>
        <v>0</v>
      </c>
      <c r="H8504" s="7" t="str">
        <f>IF(F8504&lt;0,"0-",IF(F8504=0,"0",IF(F8504&lt;3.01,"0+ to 3",IF(F8504&lt;6.01,"3+ to 6",IF(F8504&lt;9.01,"6+ to 9",IF(F8504&lt;12.01,"9+ to 12",IF(F8504&lt;15.01,"12+ to 15",IF(F8504&lt;18.01,"15+ to 18",IF(F8504&lt;21.01,"18+ to 21",IF(F8504&lt;24.01,"21+ to 24",IF(F8504&lt;27.01,"24+ to 27",IF(F8504&lt;30.01,"27+ to 30","30+"))))))))))))</f>
        <v>0</v>
      </c>
      <c r="I8504" t="str">
        <f>IF(G8504&lt;&gt;H8504,"DIFF","")</f>
        <v/>
      </c>
    </row>
    <row r="8505" spans="1:9">
      <c r="A8505" t="s">
        <v>102</v>
      </c>
      <c r="B8505" t="s">
        <v>178</v>
      </c>
      <c r="C8505" s="1">
        <v>115378130</v>
      </c>
      <c r="D8505" s="1">
        <v>4</v>
      </c>
      <c r="E8505" s="1">
        <v>0</v>
      </c>
      <c r="F8505" s="1">
        <v>1</v>
      </c>
      <c r="G8505" s="7" t="str">
        <f>IF(E8505&lt;0,"0-",IF(E8505=0,"0",IF(E8505&lt;3.01,"0+ to 3",IF(E8505&lt;6.01,"3+ to 6",IF(E8505&lt;9.01,"6+ to 9",IF(E8505&lt;12.01,"9+ to 12",IF(E8505&lt;15.01,"12+ to 15",IF(E8505&lt;18.01,"15+ to 18",IF(E8505&lt;21.01,"18+ to 21",IF(E8505&lt;24.01,"21+ to 24",IF(E8505&lt;27.01,"24+ to 27",IF(E8505&lt;30.01,"27+ to 30","30+"))))))))))))</f>
        <v>0</v>
      </c>
      <c r="H8505" s="7" t="str">
        <f>IF(F8505&lt;0,"0-",IF(F8505=0,"0",IF(F8505&lt;3.01,"0+ to 3",IF(F8505&lt;6.01,"3+ to 6",IF(F8505&lt;9.01,"6+ to 9",IF(F8505&lt;12.01,"9+ to 12",IF(F8505&lt;15.01,"12+ to 15",IF(F8505&lt;18.01,"15+ to 18",IF(F8505&lt;21.01,"18+ to 21",IF(F8505&lt;24.01,"21+ to 24",IF(F8505&lt;27.01,"24+ to 27",IF(F8505&lt;30.01,"27+ to 30","30+"))))))))))))</f>
        <v>0+ to 3</v>
      </c>
      <c r="I8505" t="str">
        <f>IF(G8505&lt;&gt;H8505,"DIFF","")</f>
        <v>DIFF</v>
      </c>
    </row>
    <row r="8506" spans="1:9">
      <c r="A8506" t="s">
        <v>102</v>
      </c>
      <c r="B8506" t="s">
        <v>177</v>
      </c>
      <c r="C8506" s="1">
        <v>115383349</v>
      </c>
      <c r="D8506" s="1">
        <v>4</v>
      </c>
      <c r="E8506" s="1">
        <v>-1</v>
      </c>
      <c r="F8506" s="1">
        <v>23</v>
      </c>
      <c r="G8506" s="7" t="str">
        <f>IF(E8506&lt;0,"0-",IF(E8506=0,"0",IF(E8506&lt;3.01,"0+ to 3",IF(E8506&lt;6.01,"3+ to 6",IF(E8506&lt;9.01,"6+ to 9",IF(E8506&lt;12.01,"9+ to 12",IF(E8506&lt;15.01,"12+ to 15",IF(E8506&lt;18.01,"15+ to 18",IF(E8506&lt;21.01,"18+ to 21",IF(E8506&lt;24.01,"21+ to 24",IF(E8506&lt;27.01,"24+ to 27",IF(E8506&lt;30.01,"27+ to 30","30+"))))))))))))</f>
        <v>0-</v>
      </c>
      <c r="H8506" s="7" t="str">
        <f>IF(F8506&lt;0,"0-",IF(F8506=0,"0",IF(F8506&lt;3.01,"0+ to 3",IF(F8506&lt;6.01,"3+ to 6",IF(F8506&lt;9.01,"6+ to 9",IF(F8506&lt;12.01,"9+ to 12",IF(F8506&lt;15.01,"12+ to 15",IF(F8506&lt;18.01,"15+ to 18",IF(F8506&lt;21.01,"18+ to 21",IF(F8506&lt;24.01,"21+ to 24",IF(F8506&lt;27.01,"24+ to 27",IF(F8506&lt;30.01,"27+ to 30","30+"))))))))))))</f>
        <v>21+ to 24</v>
      </c>
      <c r="I8506" t="str">
        <f>IF(G8506&lt;&gt;H8506,"DIFF","")</f>
        <v>DIFF</v>
      </c>
    </row>
    <row r="8507" spans="1:9">
      <c r="A8507" t="s">
        <v>103</v>
      </c>
      <c r="B8507" t="s">
        <v>177</v>
      </c>
      <c r="C8507" s="1">
        <v>115407607</v>
      </c>
      <c r="D8507" s="1">
        <v>3</v>
      </c>
      <c r="E8507" s="1">
        <v>-85</v>
      </c>
      <c r="F8507" s="1">
        <v>544</v>
      </c>
      <c r="G8507" s="7" t="str">
        <f>IF(E8507&lt;0,"0-",IF(E8507=0,"0",IF(E8507&lt;3.01,"0+ to 3",IF(E8507&lt;6.01,"3+ to 6",IF(E8507&lt;9.01,"6+ to 9",IF(E8507&lt;12.01,"9+ to 12",IF(E8507&lt;15.01,"12+ to 15",IF(E8507&lt;18.01,"15+ to 18",IF(E8507&lt;21.01,"18+ to 21",IF(E8507&lt;24.01,"21+ to 24",IF(E8507&lt;27.01,"24+ to 27",IF(E8507&lt;30.01,"27+ to 30","30+"))))))))))))</f>
        <v>0-</v>
      </c>
      <c r="H8507" s="7" t="str">
        <f>IF(F8507&lt;0,"0-",IF(F8507=0,"0",IF(F8507&lt;3.01,"0+ to 3",IF(F8507&lt;6.01,"3+ to 6",IF(F8507&lt;9.01,"6+ to 9",IF(F8507&lt;12.01,"9+ to 12",IF(F8507&lt;15.01,"12+ to 15",IF(F8507&lt;18.01,"15+ to 18",IF(F8507&lt;21.01,"18+ to 21",IF(F8507&lt;24.01,"21+ to 24",IF(F8507&lt;27.01,"24+ to 27",IF(F8507&lt;30.01,"27+ to 30","30+"))))))))))))</f>
        <v>30+</v>
      </c>
      <c r="I8507" t="str">
        <f>IF(G8507&lt;&gt;H8507,"DIFF","")</f>
        <v>DIFF</v>
      </c>
    </row>
    <row r="8508" spans="1:9">
      <c r="A8508" t="s">
        <v>102</v>
      </c>
      <c r="B8508" t="s">
        <v>177</v>
      </c>
      <c r="C8508" s="1">
        <v>115407658</v>
      </c>
      <c r="D8508" s="1">
        <v>2</v>
      </c>
      <c r="E8508" s="1">
        <v>-573</v>
      </c>
      <c r="F8508" s="1">
        <v>2</v>
      </c>
      <c r="G8508" s="7" t="str">
        <f>IF(E8508&lt;0,"0-",IF(E8508=0,"0",IF(E8508&lt;3.01,"0+ to 3",IF(E8508&lt;6.01,"3+ to 6",IF(E8508&lt;9.01,"6+ to 9",IF(E8508&lt;12.01,"9+ to 12",IF(E8508&lt;15.01,"12+ to 15",IF(E8508&lt;18.01,"15+ to 18",IF(E8508&lt;21.01,"18+ to 21",IF(E8508&lt;24.01,"21+ to 24",IF(E8508&lt;27.01,"24+ to 27",IF(E8508&lt;30.01,"27+ to 30","30+"))))))))))))</f>
        <v>0-</v>
      </c>
      <c r="H8508" s="7" t="str">
        <f>IF(F8508&lt;0,"0-",IF(F8508=0,"0",IF(F8508&lt;3.01,"0+ to 3",IF(F8508&lt;6.01,"3+ to 6",IF(F8508&lt;9.01,"6+ to 9",IF(F8508&lt;12.01,"9+ to 12",IF(F8508&lt;15.01,"12+ to 15",IF(F8508&lt;18.01,"15+ to 18",IF(F8508&lt;21.01,"18+ to 21",IF(F8508&lt;24.01,"21+ to 24",IF(F8508&lt;27.01,"24+ to 27",IF(F8508&lt;30.01,"27+ to 30","30+"))))))))))))</f>
        <v>0+ to 3</v>
      </c>
      <c r="I8508" t="str">
        <f>IF(G8508&lt;&gt;H8508,"DIFF","")</f>
        <v>DIFF</v>
      </c>
    </row>
    <row r="8509" spans="1:9">
      <c r="A8509" t="s">
        <v>103</v>
      </c>
      <c r="B8509" t="s">
        <v>177</v>
      </c>
      <c r="C8509" s="1">
        <v>115410714</v>
      </c>
      <c r="D8509" s="1">
        <v>2</v>
      </c>
      <c r="E8509" s="1">
        <v>-2</v>
      </c>
      <c r="F8509" s="1">
        <v>0</v>
      </c>
      <c r="G8509" s="7" t="str">
        <f>IF(E8509&lt;0,"0-",IF(E8509=0,"0",IF(E8509&lt;3.01,"0+ to 3",IF(E8509&lt;6.01,"3+ to 6",IF(E8509&lt;9.01,"6+ to 9",IF(E8509&lt;12.01,"9+ to 12",IF(E8509&lt;15.01,"12+ to 15",IF(E8509&lt;18.01,"15+ to 18",IF(E8509&lt;21.01,"18+ to 21",IF(E8509&lt;24.01,"21+ to 24",IF(E8509&lt;27.01,"24+ to 27",IF(E8509&lt;30.01,"27+ to 30","30+"))))))))))))</f>
        <v>0-</v>
      </c>
      <c r="H8509" s="7" t="str">
        <f>IF(F8509&lt;0,"0-",IF(F8509=0,"0",IF(F8509&lt;3.01,"0+ to 3",IF(F8509&lt;6.01,"3+ to 6",IF(F8509&lt;9.01,"6+ to 9",IF(F8509&lt;12.01,"9+ to 12",IF(F8509&lt;15.01,"12+ to 15",IF(F8509&lt;18.01,"15+ to 18",IF(F8509&lt;21.01,"18+ to 21",IF(F8509&lt;24.01,"21+ to 24",IF(F8509&lt;27.01,"24+ to 27",IF(F8509&lt;30.01,"27+ to 30","30+"))))))))))))</f>
        <v>0</v>
      </c>
      <c r="I8509" t="str">
        <f>IF(G8509&lt;&gt;H8509,"DIFF","")</f>
        <v>DIFF</v>
      </c>
    </row>
    <row r="8510" spans="1:9">
      <c r="A8510" t="s">
        <v>102</v>
      </c>
      <c r="B8510" t="s">
        <v>177</v>
      </c>
      <c r="C8510" s="1">
        <v>115412899</v>
      </c>
      <c r="D8510" s="1">
        <v>2</v>
      </c>
      <c r="E8510" s="1">
        <v>0</v>
      </c>
      <c r="F8510" s="1">
        <v>0</v>
      </c>
      <c r="G8510" s="7" t="str">
        <f>IF(E8510&lt;0,"0-",IF(E8510=0,"0",IF(E8510&lt;3.01,"0+ to 3",IF(E8510&lt;6.01,"3+ to 6",IF(E8510&lt;9.01,"6+ to 9",IF(E8510&lt;12.01,"9+ to 12",IF(E8510&lt;15.01,"12+ to 15",IF(E8510&lt;18.01,"15+ to 18",IF(E8510&lt;21.01,"18+ to 21",IF(E8510&lt;24.01,"21+ to 24",IF(E8510&lt;27.01,"24+ to 27",IF(E8510&lt;30.01,"27+ to 30","30+"))))))))))))</f>
        <v>0</v>
      </c>
      <c r="H8510" s="7" t="str">
        <f>IF(F8510&lt;0,"0-",IF(F8510=0,"0",IF(F8510&lt;3.01,"0+ to 3",IF(F8510&lt;6.01,"3+ to 6",IF(F8510&lt;9.01,"6+ to 9",IF(F8510&lt;12.01,"9+ to 12",IF(F8510&lt;15.01,"12+ to 15",IF(F8510&lt;18.01,"15+ to 18",IF(F8510&lt;21.01,"18+ to 21",IF(F8510&lt;24.01,"21+ to 24",IF(F8510&lt;27.01,"24+ to 27",IF(F8510&lt;30.01,"27+ to 30","30+"))))))))))))</f>
        <v>0</v>
      </c>
      <c r="I8510" t="str">
        <f>IF(G8510&lt;&gt;H8510,"DIFF","")</f>
        <v/>
      </c>
    </row>
    <row r="8511" spans="1:9">
      <c r="A8511" t="s">
        <v>102</v>
      </c>
      <c r="B8511" t="s">
        <v>177</v>
      </c>
      <c r="C8511" s="1">
        <v>115414140</v>
      </c>
      <c r="D8511" s="1">
        <v>2</v>
      </c>
      <c r="E8511" s="1">
        <v>-5</v>
      </c>
      <c r="F8511" s="1">
        <v>11</v>
      </c>
      <c r="G8511" s="7" t="str">
        <f>IF(E8511&lt;0,"0-",IF(E8511=0,"0",IF(E8511&lt;3.01,"0+ to 3",IF(E8511&lt;6.01,"3+ to 6",IF(E8511&lt;9.01,"6+ to 9",IF(E8511&lt;12.01,"9+ to 12",IF(E8511&lt;15.01,"12+ to 15",IF(E8511&lt;18.01,"15+ to 18",IF(E8511&lt;21.01,"18+ to 21",IF(E8511&lt;24.01,"21+ to 24",IF(E8511&lt;27.01,"24+ to 27",IF(E8511&lt;30.01,"27+ to 30","30+"))))))))))))</f>
        <v>0-</v>
      </c>
      <c r="H8511" s="7" t="str">
        <f>IF(F8511&lt;0,"0-",IF(F8511=0,"0",IF(F8511&lt;3.01,"0+ to 3",IF(F8511&lt;6.01,"3+ to 6",IF(F8511&lt;9.01,"6+ to 9",IF(F8511&lt;12.01,"9+ to 12",IF(F8511&lt;15.01,"12+ to 15",IF(F8511&lt;18.01,"15+ to 18",IF(F8511&lt;21.01,"18+ to 21",IF(F8511&lt;24.01,"21+ to 24",IF(F8511&lt;27.01,"24+ to 27",IF(F8511&lt;30.01,"27+ to 30","30+"))))))))))))</f>
        <v>9+ to 12</v>
      </c>
      <c r="I8511" t="str">
        <f>IF(G8511&lt;&gt;H8511,"DIFF","")</f>
        <v>DIFF</v>
      </c>
    </row>
    <row r="8512" spans="1:9">
      <c r="A8512" t="s">
        <v>102</v>
      </c>
      <c r="B8512" t="s">
        <v>177</v>
      </c>
      <c r="C8512" s="1">
        <v>115414406</v>
      </c>
      <c r="D8512" s="1">
        <v>2</v>
      </c>
      <c r="E8512" s="1">
        <v>-2</v>
      </c>
      <c r="F8512" s="1">
        <v>2</v>
      </c>
      <c r="G8512" s="7" t="str">
        <f>IF(E8512&lt;0,"0-",IF(E8512=0,"0",IF(E8512&lt;3.01,"0+ to 3",IF(E8512&lt;6.01,"3+ to 6",IF(E8512&lt;9.01,"6+ to 9",IF(E8512&lt;12.01,"9+ to 12",IF(E8512&lt;15.01,"12+ to 15",IF(E8512&lt;18.01,"15+ to 18",IF(E8512&lt;21.01,"18+ to 21",IF(E8512&lt;24.01,"21+ to 24",IF(E8512&lt;27.01,"24+ to 27",IF(E8512&lt;30.01,"27+ to 30","30+"))))))))))))</f>
        <v>0-</v>
      </c>
      <c r="H8512" s="7" t="str">
        <f>IF(F8512&lt;0,"0-",IF(F8512=0,"0",IF(F8512&lt;3.01,"0+ to 3",IF(F8512&lt;6.01,"3+ to 6",IF(F8512&lt;9.01,"6+ to 9",IF(F8512&lt;12.01,"9+ to 12",IF(F8512&lt;15.01,"12+ to 15",IF(F8512&lt;18.01,"15+ to 18",IF(F8512&lt;21.01,"18+ to 21",IF(F8512&lt;24.01,"21+ to 24",IF(F8512&lt;27.01,"24+ to 27",IF(F8512&lt;30.01,"27+ to 30","30+"))))))))))))</f>
        <v>0+ to 3</v>
      </c>
      <c r="I8512" t="str">
        <f>IF(G8512&lt;&gt;H8512,"DIFF","")</f>
        <v>DIFF</v>
      </c>
    </row>
    <row r="8513" spans="1:9">
      <c r="A8513" t="s">
        <v>102</v>
      </c>
      <c r="B8513" t="s">
        <v>177</v>
      </c>
      <c r="C8513" s="1">
        <v>115418255</v>
      </c>
      <c r="D8513" s="1">
        <v>2</v>
      </c>
      <c r="E8513" s="1">
        <v>-7</v>
      </c>
      <c r="F8513" s="1">
        <v>11</v>
      </c>
      <c r="G8513" s="7" t="str">
        <f>IF(E8513&lt;0,"0-",IF(E8513=0,"0",IF(E8513&lt;3.01,"0+ to 3",IF(E8513&lt;6.01,"3+ to 6",IF(E8513&lt;9.01,"6+ to 9",IF(E8513&lt;12.01,"9+ to 12",IF(E8513&lt;15.01,"12+ to 15",IF(E8513&lt;18.01,"15+ to 18",IF(E8513&lt;21.01,"18+ to 21",IF(E8513&lt;24.01,"21+ to 24",IF(E8513&lt;27.01,"24+ to 27",IF(E8513&lt;30.01,"27+ to 30","30+"))))))))))))</f>
        <v>0-</v>
      </c>
      <c r="H8513" s="7" t="str">
        <f>IF(F8513&lt;0,"0-",IF(F8513=0,"0",IF(F8513&lt;3.01,"0+ to 3",IF(F8513&lt;6.01,"3+ to 6",IF(F8513&lt;9.01,"6+ to 9",IF(F8513&lt;12.01,"9+ to 12",IF(F8513&lt;15.01,"12+ to 15",IF(F8513&lt;18.01,"15+ to 18",IF(F8513&lt;21.01,"18+ to 21",IF(F8513&lt;24.01,"21+ to 24",IF(F8513&lt;27.01,"24+ to 27",IF(F8513&lt;30.01,"27+ to 30","30+"))))))))))))</f>
        <v>9+ to 12</v>
      </c>
      <c r="I8513" t="str">
        <f>IF(G8513&lt;&gt;H8513,"DIFF","")</f>
        <v>DIFF</v>
      </c>
    </row>
    <row r="8514" spans="1:9">
      <c r="A8514" t="s">
        <v>102</v>
      </c>
      <c r="B8514" t="s">
        <v>177</v>
      </c>
      <c r="C8514" s="1">
        <v>115421737</v>
      </c>
      <c r="D8514" s="1">
        <v>2</v>
      </c>
      <c r="E8514" s="1">
        <v>-5</v>
      </c>
      <c r="F8514" s="1">
        <v>6</v>
      </c>
      <c r="G8514" s="7" t="str">
        <f>IF(E8514&lt;0,"0-",IF(E8514=0,"0",IF(E8514&lt;3.01,"0+ to 3",IF(E8514&lt;6.01,"3+ to 6",IF(E8514&lt;9.01,"6+ to 9",IF(E8514&lt;12.01,"9+ to 12",IF(E8514&lt;15.01,"12+ to 15",IF(E8514&lt;18.01,"15+ to 18",IF(E8514&lt;21.01,"18+ to 21",IF(E8514&lt;24.01,"21+ to 24",IF(E8514&lt;27.01,"24+ to 27",IF(E8514&lt;30.01,"27+ to 30","30+"))))))))))))</f>
        <v>0-</v>
      </c>
      <c r="H8514" s="7" t="str">
        <f>IF(F8514&lt;0,"0-",IF(F8514=0,"0",IF(F8514&lt;3.01,"0+ to 3",IF(F8514&lt;6.01,"3+ to 6",IF(F8514&lt;9.01,"6+ to 9",IF(F8514&lt;12.01,"9+ to 12",IF(F8514&lt;15.01,"12+ to 15",IF(F8514&lt;18.01,"15+ to 18",IF(F8514&lt;21.01,"18+ to 21",IF(F8514&lt;24.01,"21+ to 24",IF(F8514&lt;27.01,"24+ to 27",IF(F8514&lt;30.01,"27+ to 30","30+"))))))))))))</f>
        <v>3+ to 6</v>
      </c>
      <c r="I8514" t="str">
        <f>IF(G8514&lt;&gt;H8514,"DIFF","")</f>
        <v>DIFF</v>
      </c>
    </row>
    <row r="8515" spans="1:9">
      <c r="A8515" t="s">
        <v>102</v>
      </c>
      <c r="B8515" t="s">
        <v>177</v>
      </c>
      <c r="C8515" s="1">
        <v>115429640</v>
      </c>
      <c r="D8515" s="1">
        <v>9</v>
      </c>
      <c r="E8515" s="1">
        <v>0</v>
      </c>
      <c r="F8515" s="1">
        <v>0</v>
      </c>
      <c r="G8515" s="7" t="str">
        <f>IF(E8515&lt;0,"0-",IF(E8515=0,"0",IF(E8515&lt;3.01,"0+ to 3",IF(E8515&lt;6.01,"3+ to 6",IF(E8515&lt;9.01,"6+ to 9",IF(E8515&lt;12.01,"9+ to 12",IF(E8515&lt;15.01,"12+ to 15",IF(E8515&lt;18.01,"15+ to 18",IF(E8515&lt;21.01,"18+ to 21",IF(E8515&lt;24.01,"21+ to 24",IF(E8515&lt;27.01,"24+ to 27",IF(E8515&lt;30.01,"27+ to 30","30+"))))))))))))</f>
        <v>0</v>
      </c>
      <c r="H8515" s="7" t="str">
        <f>IF(F8515&lt;0,"0-",IF(F8515=0,"0",IF(F8515&lt;3.01,"0+ to 3",IF(F8515&lt;6.01,"3+ to 6",IF(F8515&lt;9.01,"6+ to 9",IF(F8515&lt;12.01,"9+ to 12",IF(F8515&lt;15.01,"12+ to 15",IF(F8515&lt;18.01,"15+ to 18",IF(F8515&lt;21.01,"18+ to 21",IF(F8515&lt;24.01,"21+ to 24",IF(F8515&lt;27.01,"24+ to 27",IF(F8515&lt;30.01,"27+ to 30","30+"))))))))))))</f>
        <v>0</v>
      </c>
      <c r="I8515" t="str">
        <f>IF(G8515&lt;&gt;H8515,"DIFF","")</f>
        <v/>
      </c>
    </row>
    <row r="8516" spans="1:9">
      <c r="A8516" t="s">
        <v>103</v>
      </c>
      <c r="B8516" t="s">
        <v>176</v>
      </c>
      <c r="C8516" s="1">
        <v>115460665</v>
      </c>
      <c r="D8516" s="1">
        <v>2</v>
      </c>
      <c r="E8516" s="1">
        <v>-7</v>
      </c>
      <c r="F8516" s="1">
        <v>10</v>
      </c>
      <c r="G8516" s="7" t="str">
        <f>IF(E8516&lt;0,"0-",IF(E8516=0,"0",IF(E8516&lt;3.01,"0+ to 3",IF(E8516&lt;6.01,"3+ to 6",IF(E8516&lt;9.01,"6+ to 9",IF(E8516&lt;12.01,"9+ to 12",IF(E8516&lt;15.01,"12+ to 15",IF(E8516&lt;18.01,"15+ to 18",IF(E8516&lt;21.01,"18+ to 21",IF(E8516&lt;24.01,"21+ to 24",IF(E8516&lt;27.01,"24+ to 27",IF(E8516&lt;30.01,"27+ to 30","30+"))))))))))))</f>
        <v>0-</v>
      </c>
      <c r="H8516" s="7" t="str">
        <f>IF(F8516&lt;0,"0-",IF(F8516=0,"0",IF(F8516&lt;3.01,"0+ to 3",IF(F8516&lt;6.01,"3+ to 6",IF(F8516&lt;9.01,"6+ to 9",IF(F8516&lt;12.01,"9+ to 12",IF(F8516&lt;15.01,"12+ to 15",IF(F8516&lt;18.01,"15+ to 18",IF(F8516&lt;21.01,"18+ to 21",IF(F8516&lt;24.01,"21+ to 24",IF(F8516&lt;27.01,"24+ to 27",IF(F8516&lt;30.01,"27+ to 30","30+"))))))))))))</f>
        <v>9+ to 12</v>
      </c>
      <c r="I8516" t="str">
        <f>IF(G8516&lt;&gt;H8516,"DIFF","")</f>
        <v>DIFF</v>
      </c>
    </row>
    <row r="8517" spans="1:9">
      <c r="A8517" t="s">
        <v>102</v>
      </c>
      <c r="B8517" t="s">
        <v>176</v>
      </c>
      <c r="C8517" s="1">
        <v>115467857</v>
      </c>
      <c r="D8517" s="1">
        <v>2</v>
      </c>
      <c r="E8517" s="1">
        <v>-6</v>
      </c>
      <c r="F8517" s="1">
        <v>9</v>
      </c>
      <c r="G8517" s="7" t="str">
        <f>IF(E8517&lt;0,"0-",IF(E8517=0,"0",IF(E8517&lt;3.01,"0+ to 3",IF(E8517&lt;6.01,"3+ to 6",IF(E8517&lt;9.01,"6+ to 9",IF(E8517&lt;12.01,"9+ to 12",IF(E8517&lt;15.01,"12+ to 15",IF(E8517&lt;18.01,"15+ to 18",IF(E8517&lt;21.01,"18+ to 21",IF(E8517&lt;24.01,"21+ to 24",IF(E8517&lt;27.01,"24+ to 27",IF(E8517&lt;30.01,"27+ to 30","30+"))))))))))))</f>
        <v>0-</v>
      </c>
      <c r="H8517" s="7" t="str">
        <f>IF(F8517&lt;0,"0-",IF(F8517=0,"0",IF(F8517&lt;3.01,"0+ to 3",IF(F8517&lt;6.01,"3+ to 6",IF(F8517&lt;9.01,"6+ to 9",IF(F8517&lt;12.01,"9+ to 12",IF(F8517&lt;15.01,"12+ to 15",IF(F8517&lt;18.01,"15+ to 18",IF(F8517&lt;21.01,"18+ to 21",IF(F8517&lt;24.01,"21+ to 24",IF(F8517&lt;27.01,"24+ to 27",IF(F8517&lt;30.01,"27+ to 30","30+"))))))))))))</f>
        <v>6+ to 9</v>
      </c>
      <c r="I8517" t="str">
        <f>IF(G8517&lt;&gt;H8517,"DIFF","")</f>
        <v>DIFF</v>
      </c>
    </row>
    <row r="8518" spans="1:9">
      <c r="A8518" t="s">
        <v>102</v>
      </c>
      <c r="B8518" t="s">
        <v>176</v>
      </c>
      <c r="C8518" s="1">
        <v>115471697</v>
      </c>
      <c r="D8518" s="1">
        <v>4</v>
      </c>
      <c r="E8518" s="1">
        <v>-4</v>
      </c>
      <c r="F8518" s="1">
        <v>14</v>
      </c>
      <c r="G8518" s="7" t="str">
        <f>IF(E8518&lt;0,"0-",IF(E8518=0,"0",IF(E8518&lt;3.01,"0+ to 3",IF(E8518&lt;6.01,"3+ to 6",IF(E8518&lt;9.01,"6+ to 9",IF(E8518&lt;12.01,"9+ to 12",IF(E8518&lt;15.01,"12+ to 15",IF(E8518&lt;18.01,"15+ to 18",IF(E8518&lt;21.01,"18+ to 21",IF(E8518&lt;24.01,"21+ to 24",IF(E8518&lt;27.01,"24+ to 27",IF(E8518&lt;30.01,"27+ to 30","30+"))))))))))))</f>
        <v>0-</v>
      </c>
      <c r="H8518" s="7" t="str">
        <f>IF(F8518&lt;0,"0-",IF(F8518=0,"0",IF(F8518&lt;3.01,"0+ to 3",IF(F8518&lt;6.01,"3+ to 6",IF(F8518&lt;9.01,"6+ to 9",IF(F8518&lt;12.01,"9+ to 12",IF(F8518&lt;15.01,"12+ to 15",IF(F8518&lt;18.01,"15+ to 18",IF(F8518&lt;21.01,"18+ to 21",IF(F8518&lt;24.01,"21+ to 24",IF(F8518&lt;27.01,"24+ to 27",IF(F8518&lt;30.01,"27+ to 30","30+"))))))))))))</f>
        <v>12+ to 15</v>
      </c>
      <c r="I8518" t="str">
        <f>IF(G8518&lt;&gt;H8518,"DIFF","")</f>
        <v>DIFF</v>
      </c>
    </row>
    <row r="8519" spans="1:9">
      <c r="A8519" t="s">
        <v>102</v>
      </c>
      <c r="B8519" t="s">
        <v>176</v>
      </c>
      <c r="C8519" s="1">
        <v>115479462</v>
      </c>
      <c r="D8519" s="1">
        <v>9</v>
      </c>
      <c r="E8519" s="1">
        <v>-4</v>
      </c>
      <c r="F8519" s="1">
        <v>-4</v>
      </c>
      <c r="G8519" s="7" t="str">
        <f>IF(E8519&lt;0,"0-",IF(E8519=0,"0",IF(E8519&lt;3.01,"0+ to 3",IF(E8519&lt;6.01,"3+ to 6",IF(E8519&lt;9.01,"6+ to 9",IF(E8519&lt;12.01,"9+ to 12",IF(E8519&lt;15.01,"12+ to 15",IF(E8519&lt;18.01,"15+ to 18",IF(E8519&lt;21.01,"18+ to 21",IF(E8519&lt;24.01,"21+ to 24",IF(E8519&lt;27.01,"24+ to 27",IF(E8519&lt;30.01,"27+ to 30","30+"))))))))))))</f>
        <v>0-</v>
      </c>
      <c r="H8519" s="7" t="str">
        <f>IF(F8519&lt;0,"0-",IF(F8519=0,"0",IF(F8519&lt;3.01,"0+ to 3",IF(F8519&lt;6.01,"3+ to 6",IF(F8519&lt;9.01,"6+ to 9",IF(F8519&lt;12.01,"9+ to 12",IF(F8519&lt;15.01,"12+ to 15",IF(F8519&lt;18.01,"15+ to 18",IF(F8519&lt;21.01,"18+ to 21",IF(F8519&lt;24.01,"21+ to 24",IF(F8519&lt;27.01,"24+ to 27",IF(F8519&lt;30.01,"27+ to 30","30+"))))))))))))</f>
        <v>0-</v>
      </c>
      <c r="I8519" t="str">
        <f>IF(G8519&lt;&gt;H8519,"DIFF","")</f>
        <v/>
      </c>
    </row>
    <row r="8520" spans="1:9">
      <c r="A8520" t="s">
        <v>102</v>
      </c>
      <c r="B8520" t="s">
        <v>175</v>
      </c>
      <c r="C8520" s="1">
        <v>115504367</v>
      </c>
      <c r="D8520" s="1">
        <v>2</v>
      </c>
      <c r="E8520" s="1">
        <v>-21</v>
      </c>
      <c r="F8520" s="1">
        <v>540</v>
      </c>
      <c r="G8520" s="7" t="str">
        <f>IF(E8520&lt;0,"0-",IF(E8520=0,"0",IF(E8520&lt;3.01,"0+ to 3",IF(E8520&lt;6.01,"3+ to 6",IF(E8520&lt;9.01,"6+ to 9",IF(E8520&lt;12.01,"9+ to 12",IF(E8520&lt;15.01,"12+ to 15",IF(E8520&lt;18.01,"15+ to 18",IF(E8520&lt;21.01,"18+ to 21",IF(E8520&lt;24.01,"21+ to 24",IF(E8520&lt;27.01,"24+ to 27",IF(E8520&lt;30.01,"27+ to 30","30+"))))))))))))</f>
        <v>0-</v>
      </c>
      <c r="H8520" s="7" t="str">
        <f>IF(F8520&lt;0,"0-",IF(F8520=0,"0",IF(F8520&lt;3.01,"0+ to 3",IF(F8520&lt;6.01,"3+ to 6",IF(F8520&lt;9.01,"6+ to 9",IF(F8520&lt;12.01,"9+ to 12",IF(F8520&lt;15.01,"12+ to 15",IF(F8520&lt;18.01,"15+ to 18",IF(F8520&lt;21.01,"18+ to 21",IF(F8520&lt;24.01,"21+ to 24",IF(F8520&lt;27.01,"24+ to 27",IF(F8520&lt;30.01,"27+ to 30","30+"))))))))))))</f>
        <v>30+</v>
      </c>
      <c r="I8520" t="str">
        <f>IF(G8520&lt;&gt;H8520,"DIFF","")</f>
        <v>DIFF</v>
      </c>
    </row>
    <row r="8521" spans="1:9">
      <c r="A8521" t="s">
        <v>102</v>
      </c>
      <c r="B8521" t="s">
        <v>175</v>
      </c>
      <c r="C8521" s="1">
        <v>115505216</v>
      </c>
      <c r="D8521" s="1">
        <v>2</v>
      </c>
      <c r="E8521" s="1">
        <v>-9</v>
      </c>
      <c r="F8521" s="1">
        <v>15</v>
      </c>
      <c r="G8521" s="7" t="str">
        <f>IF(E8521&lt;0,"0-",IF(E8521=0,"0",IF(E8521&lt;3.01,"0+ to 3",IF(E8521&lt;6.01,"3+ to 6",IF(E8521&lt;9.01,"6+ to 9",IF(E8521&lt;12.01,"9+ to 12",IF(E8521&lt;15.01,"12+ to 15",IF(E8521&lt;18.01,"15+ to 18",IF(E8521&lt;21.01,"18+ to 21",IF(E8521&lt;24.01,"21+ to 24",IF(E8521&lt;27.01,"24+ to 27",IF(E8521&lt;30.01,"27+ to 30","30+"))))))))))))</f>
        <v>0-</v>
      </c>
      <c r="H8521" s="7" t="str">
        <f>IF(F8521&lt;0,"0-",IF(F8521=0,"0",IF(F8521&lt;3.01,"0+ to 3",IF(F8521&lt;6.01,"3+ to 6",IF(F8521&lt;9.01,"6+ to 9",IF(F8521&lt;12.01,"9+ to 12",IF(F8521&lt;15.01,"12+ to 15",IF(F8521&lt;18.01,"15+ to 18",IF(F8521&lt;21.01,"18+ to 21",IF(F8521&lt;24.01,"21+ to 24",IF(F8521&lt;27.01,"24+ to 27",IF(F8521&lt;30.01,"27+ to 30","30+"))))))))))))</f>
        <v>12+ to 15</v>
      </c>
      <c r="I8521" t="str">
        <f>IF(G8521&lt;&gt;H8521,"DIFF","")</f>
        <v>DIFF</v>
      </c>
    </row>
    <row r="8522" spans="1:9">
      <c r="A8522" t="s">
        <v>102</v>
      </c>
      <c r="B8522" t="s">
        <v>175</v>
      </c>
      <c r="C8522" s="1">
        <v>115506638</v>
      </c>
      <c r="D8522" s="1">
        <v>2</v>
      </c>
      <c r="E8522" s="1">
        <v>-4</v>
      </c>
      <c r="F8522" s="1">
        <v>7</v>
      </c>
      <c r="G8522" s="7" t="str">
        <f>IF(E8522&lt;0,"0-",IF(E8522=0,"0",IF(E8522&lt;3.01,"0+ to 3",IF(E8522&lt;6.01,"3+ to 6",IF(E8522&lt;9.01,"6+ to 9",IF(E8522&lt;12.01,"9+ to 12",IF(E8522&lt;15.01,"12+ to 15",IF(E8522&lt;18.01,"15+ to 18",IF(E8522&lt;21.01,"18+ to 21",IF(E8522&lt;24.01,"21+ to 24",IF(E8522&lt;27.01,"24+ to 27",IF(E8522&lt;30.01,"27+ to 30","30+"))))))))))))</f>
        <v>0-</v>
      </c>
      <c r="H8522" s="7" t="str">
        <f>IF(F8522&lt;0,"0-",IF(F8522=0,"0",IF(F8522&lt;3.01,"0+ to 3",IF(F8522&lt;6.01,"3+ to 6",IF(F8522&lt;9.01,"6+ to 9",IF(F8522&lt;12.01,"9+ to 12",IF(F8522&lt;15.01,"12+ to 15",IF(F8522&lt;18.01,"15+ to 18",IF(F8522&lt;21.01,"18+ to 21",IF(F8522&lt;24.01,"21+ to 24",IF(F8522&lt;27.01,"24+ to 27",IF(F8522&lt;30.01,"27+ to 30","30+"))))))))))))</f>
        <v>6+ to 9</v>
      </c>
      <c r="I8522" t="str">
        <f>IF(G8522&lt;&gt;H8522,"DIFF","")</f>
        <v>DIFF</v>
      </c>
    </row>
    <row r="8523" spans="1:9">
      <c r="A8523" t="s">
        <v>103</v>
      </c>
      <c r="B8523" t="s">
        <v>175</v>
      </c>
      <c r="C8523" s="1">
        <v>115506932</v>
      </c>
      <c r="D8523" s="1">
        <v>2</v>
      </c>
      <c r="E8523" s="1">
        <v>-11</v>
      </c>
      <c r="F8523" s="1">
        <v>18</v>
      </c>
      <c r="G8523" s="7" t="str">
        <f>IF(E8523&lt;0,"0-",IF(E8523=0,"0",IF(E8523&lt;3.01,"0+ to 3",IF(E8523&lt;6.01,"3+ to 6",IF(E8523&lt;9.01,"6+ to 9",IF(E8523&lt;12.01,"9+ to 12",IF(E8523&lt;15.01,"12+ to 15",IF(E8523&lt;18.01,"15+ to 18",IF(E8523&lt;21.01,"18+ to 21",IF(E8523&lt;24.01,"21+ to 24",IF(E8523&lt;27.01,"24+ to 27",IF(E8523&lt;30.01,"27+ to 30","30+"))))))))))))</f>
        <v>0-</v>
      </c>
      <c r="H8523" s="7" t="str">
        <f>IF(F8523&lt;0,"0-",IF(F8523=0,"0",IF(F8523&lt;3.01,"0+ to 3",IF(F8523&lt;6.01,"3+ to 6",IF(F8523&lt;9.01,"6+ to 9",IF(F8523&lt;12.01,"9+ to 12",IF(F8523&lt;15.01,"12+ to 15",IF(F8523&lt;18.01,"15+ to 18",IF(F8523&lt;21.01,"18+ to 21",IF(F8523&lt;24.01,"21+ to 24",IF(F8523&lt;27.01,"24+ to 27",IF(F8523&lt;30.01,"27+ to 30","30+"))))))))))))</f>
        <v>15+ to 18</v>
      </c>
      <c r="I8523" t="str">
        <f>IF(G8523&lt;&gt;H8523,"DIFF","")</f>
        <v>DIFF</v>
      </c>
    </row>
    <row r="8524" spans="1:9">
      <c r="A8524" t="s">
        <v>102</v>
      </c>
      <c r="B8524" t="s">
        <v>175</v>
      </c>
      <c r="C8524" s="1">
        <v>115509490</v>
      </c>
      <c r="D8524" s="1">
        <v>5</v>
      </c>
      <c r="E8524" s="1">
        <v>-1</v>
      </c>
      <c r="F8524" s="1">
        <v>5</v>
      </c>
      <c r="G8524" s="7" t="str">
        <f>IF(E8524&lt;0,"0-",IF(E8524=0,"0",IF(E8524&lt;3.01,"0+ to 3",IF(E8524&lt;6.01,"3+ to 6",IF(E8524&lt;9.01,"6+ to 9",IF(E8524&lt;12.01,"9+ to 12",IF(E8524&lt;15.01,"12+ to 15",IF(E8524&lt;18.01,"15+ to 18",IF(E8524&lt;21.01,"18+ to 21",IF(E8524&lt;24.01,"21+ to 24",IF(E8524&lt;27.01,"24+ to 27",IF(E8524&lt;30.01,"27+ to 30","30+"))))))))))))</f>
        <v>0-</v>
      </c>
      <c r="H8524" s="7" t="str">
        <f>IF(F8524&lt;0,"0-",IF(F8524=0,"0",IF(F8524&lt;3.01,"0+ to 3",IF(F8524&lt;6.01,"3+ to 6",IF(F8524&lt;9.01,"6+ to 9",IF(F8524&lt;12.01,"9+ to 12",IF(F8524&lt;15.01,"12+ to 15",IF(F8524&lt;18.01,"15+ to 18",IF(F8524&lt;21.01,"18+ to 21",IF(F8524&lt;24.01,"21+ to 24",IF(F8524&lt;27.01,"24+ to 27",IF(F8524&lt;30.01,"27+ to 30","30+"))))))))))))</f>
        <v>3+ to 6</v>
      </c>
      <c r="I8524" t="str">
        <f>IF(G8524&lt;&gt;H8524,"DIFF","")</f>
        <v>DIFF</v>
      </c>
    </row>
    <row r="8525" spans="1:9">
      <c r="A8525" t="s">
        <v>102</v>
      </c>
      <c r="B8525" t="s">
        <v>175</v>
      </c>
      <c r="C8525" s="1">
        <v>115521064</v>
      </c>
      <c r="D8525" s="1">
        <v>9</v>
      </c>
      <c r="E8525" s="1">
        <v>0</v>
      </c>
      <c r="F8525" s="1">
        <v>0</v>
      </c>
      <c r="G8525" s="7" t="str">
        <f>IF(E8525&lt;0,"0-",IF(E8525=0,"0",IF(E8525&lt;3.01,"0+ to 3",IF(E8525&lt;6.01,"3+ to 6",IF(E8525&lt;9.01,"6+ to 9",IF(E8525&lt;12.01,"9+ to 12",IF(E8525&lt;15.01,"12+ to 15",IF(E8525&lt;18.01,"15+ to 18",IF(E8525&lt;21.01,"18+ to 21",IF(E8525&lt;24.01,"21+ to 24",IF(E8525&lt;27.01,"24+ to 27",IF(E8525&lt;30.01,"27+ to 30","30+"))))))))))))</f>
        <v>0</v>
      </c>
      <c r="H8525" s="7" t="str">
        <f>IF(F8525&lt;0,"0-",IF(F8525=0,"0",IF(F8525&lt;3.01,"0+ to 3",IF(F8525&lt;6.01,"3+ to 6",IF(F8525&lt;9.01,"6+ to 9",IF(F8525&lt;12.01,"9+ to 12",IF(F8525&lt;15.01,"12+ to 15",IF(F8525&lt;18.01,"15+ to 18",IF(F8525&lt;21.01,"18+ to 21",IF(F8525&lt;24.01,"21+ to 24",IF(F8525&lt;27.01,"24+ to 27",IF(F8525&lt;30.01,"27+ to 30","30+"))))))))))))</f>
        <v>0</v>
      </c>
      <c r="I8525" t="str">
        <f>IF(G8525&lt;&gt;H8525,"DIFF","")</f>
        <v/>
      </c>
    </row>
    <row r="8526" spans="1:9">
      <c r="A8526" t="s">
        <v>102</v>
      </c>
      <c r="B8526" t="s">
        <v>175</v>
      </c>
      <c r="C8526" s="1">
        <v>115524714</v>
      </c>
      <c r="D8526" s="1">
        <v>2</v>
      </c>
      <c r="E8526" s="1">
        <v>-1</v>
      </c>
      <c r="F8526" s="1">
        <v>3</v>
      </c>
      <c r="G8526" s="7" t="str">
        <f>IF(E8526&lt;0,"0-",IF(E8526=0,"0",IF(E8526&lt;3.01,"0+ to 3",IF(E8526&lt;6.01,"3+ to 6",IF(E8526&lt;9.01,"6+ to 9",IF(E8526&lt;12.01,"9+ to 12",IF(E8526&lt;15.01,"12+ to 15",IF(E8526&lt;18.01,"15+ to 18",IF(E8526&lt;21.01,"18+ to 21",IF(E8526&lt;24.01,"21+ to 24",IF(E8526&lt;27.01,"24+ to 27",IF(E8526&lt;30.01,"27+ to 30","30+"))))))))))))</f>
        <v>0-</v>
      </c>
      <c r="H8526" s="7" t="str">
        <f>IF(F8526&lt;0,"0-",IF(F8526=0,"0",IF(F8526&lt;3.01,"0+ to 3",IF(F8526&lt;6.01,"3+ to 6",IF(F8526&lt;9.01,"6+ to 9",IF(F8526&lt;12.01,"9+ to 12",IF(F8526&lt;15.01,"12+ to 15",IF(F8526&lt;18.01,"15+ to 18",IF(F8526&lt;21.01,"18+ to 21",IF(F8526&lt;24.01,"21+ to 24",IF(F8526&lt;27.01,"24+ to 27",IF(F8526&lt;30.01,"27+ to 30","30+"))))))))))))</f>
        <v>0+ to 3</v>
      </c>
      <c r="I8526" t="str">
        <f>IF(G8526&lt;&gt;H8526,"DIFF","")</f>
        <v>DIFF</v>
      </c>
    </row>
    <row r="8527" spans="1:9">
      <c r="A8527" t="s">
        <v>102</v>
      </c>
      <c r="B8527" t="s">
        <v>175</v>
      </c>
      <c r="C8527" s="1">
        <v>115526427</v>
      </c>
      <c r="D8527" s="1">
        <v>4</v>
      </c>
      <c r="E8527" s="1">
        <v>0</v>
      </c>
      <c r="F8527" s="1">
        <v>0</v>
      </c>
      <c r="G8527" s="7" t="str">
        <f>IF(E8527&lt;0,"0-",IF(E8527=0,"0",IF(E8527&lt;3.01,"0+ to 3",IF(E8527&lt;6.01,"3+ to 6",IF(E8527&lt;9.01,"6+ to 9",IF(E8527&lt;12.01,"9+ to 12",IF(E8527&lt;15.01,"12+ to 15",IF(E8527&lt;18.01,"15+ to 18",IF(E8527&lt;21.01,"18+ to 21",IF(E8527&lt;24.01,"21+ to 24",IF(E8527&lt;27.01,"24+ to 27",IF(E8527&lt;30.01,"27+ to 30","30+"))))))))))))</f>
        <v>0</v>
      </c>
      <c r="H8527" s="7" t="str">
        <f>IF(F8527&lt;0,"0-",IF(F8527=0,"0",IF(F8527&lt;3.01,"0+ to 3",IF(F8527&lt;6.01,"3+ to 6",IF(F8527&lt;9.01,"6+ to 9",IF(F8527&lt;12.01,"9+ to 12",IF(F8527&lt;15.01,"12+ to 15",IF(F8527&lt;18.01,"15+ to 18",IF(F8527&lt;21.01,"18+ to 21",IF(F8527&lt;24.01,"21+ to 24",IF(F8527&lt;27.01,"24+ to 27",IF(F8527&lt;30.01,"27+ to 30","30+"))))))))))))</f>
        <v>0</v>
      </c>
      <c r="I8527" t="str">
        <f>IF(G8527&lt;&gt;H8527,"DIFF","")</f>
        <v/>
      </c>
    </row>
    <row r="8528" spans="1:9">
      <c r="A8528" t="s">
        <v>103</v>
      </c>
      <c r="B8528" t="s">
        <v>175</v>
      </c>
      <c r="C8528" s="1">
        <v>115527302</v>
      </c>
      <c r="D8528" s="1">
        <v>2</v>
      </c>
      <c r="E8528" s="1">
        <v>-10</v>
      </c>
      <c r="F8528" s="1">
        <v>19</v>
      </c>
      <c r="G8528" s="7" t="str">
        <f>IF(E8528&lt;0,"0-",IF(E8528=0,"0",IF(E8528&lt;3.01,"0+ to 3",IF(E8528&lt;6.01,"3+ to 6",IF(E8528&lt;9.01,"6+ to 9",IF(E8528&lt;12.01,"9+ to 12",IF(E8528&lt;15.01,"12+ to 15",IF(E8528&lt;18.01,"15+ to 18",IF(E8528&lt;21.01,"18+ to 21",IF(E8528&lt;24.01,"21+ to 24",IF(E8528&lt;27.01,"24+ to 27",IF(E8528&lt;30.01,"27+ to 30","30+"))))))))))))</f>
        <v>0-</v>
      </c>
      <c r="H8528" s="7" t="str">
        <f>IF(F8528&lt;0,"0-",IF(F8528=0,"0",IF(F8528&lt;3.01,"0+ to 3",IF(F8528&lt;6.01,"3+ to 6",IF(F8528&lt;9.01,"6+ to 9",IF(F8528&lt;12.01,"9+ to 12",IF(F8528&lt;15.01,"12+ to 15",IF(F8528&lt;18.01,"15+ to 18",IF(F8528&lt;21.01,"18+ to 21",IF(F8528&lt;24.01,"21+ to 24",IF(F8528&lt;27.01,"24+ to 27",IF(F8528&lt;30.01,"27+ to 30","30+"))))))))))))</f>
        <v>18+ to 21</v>
      </c>
      <c r="I8528" t="str">
        <f>IF(G8528&lt;&gt;H8528,"DIFF","")</f>
        <v>DIFF</v>
      </c>
    </row>
    <row r="8529" spans="1:9">
      <c r="A8529" t="s">
        <v>102</v>
      </c>
      <c r="B8529" t="s">
        <v>174</v>
      </c>
      <c r="C8529" s="1">
        <v>115563472</v>
      </c>
      <c r="D8529" s="1">
        <v>2</v>
      </c>
      <c r="E8529" s="1">
        <v>-11</v>
      </c>
      <c r="F8529" s="1">
        <v>20</v>
      </c>
      <c r="G8529" s="7" t="str">
        <f>IF(E8529&lt;0,"0-",IF(E8529=0,"0",IF(E8529&lt;3.01,"0+ to 3",IF(E8529&lt;6.01,"3+ to 6",IF(E8529&lt;9.01,"6+ to 9",IF(E8529&lt;12.01,"9+ to 12",IF(E8529&lt;15.01,"12+ to 15",IF(E8529&lt;18.01,"15+ to 18",IF(E8529&lt;21.01,"18+ to 21",IF(E8529&lt;24.01,"21+ to 24",IF(E8529&lt;27.01,"24+ to 27",IF(E8529&lt;30.01,"27+ to 30","30+"))))))))))))</f>
        <v>0-</v>
      </c>
      <c r="H8529" s="7" t="str">
        <f>IF(F8529&lt;0,"0-",IF(F8529=0,"0",IF(F8529&lt;3.01,"0+ to 3",IF(F8529&lt;6.01,"3+ to 6",IF(F8529&lt;9.01,"6+ to 9",IF(F8529&lt;12.01,"9+ to 12",IF(F8529&lt;15.01,"12+ to 15",IF(F8529&lt;18.01,"15+ to 18",IF(F8529&lt;21.01,"18+ to 21",IF(F8529&lt;24.01,"21+ to 24",IF(F8529&lt;27.01,"24+ to 27",IF(F8529&lt;30.01,"27+ to 30","30+"))))))))))))</f>
        <v>18+ to 21</v>
      </c>
      <c r="I8529" t="str">
        <f>IF(G8529&lt;&gt;H8529,"DIFF","")</f>
        <v>DIFF</v>
      </c>
    </row>
    <row r="8530" spans="1:9">
      <c r="A8530" t="s">
        <v>102</v>
      </c>
      <c r="B8530" t="s">
        <v>174</v>
      </c>
      <c r="C8530" s="1">
        <v>115565075</v>
      </c>
      <c r="D8530" s="1">
        <v>9</v>
      </c>
      <c r="E8530" s="1">
        <v>-5</v>
      </c>
      <c r="F8530" s="1">
        <v>0</v>
      </c>
      <c r="G8530" s="7" t="str">
        <f>IF(E8530&lt;0,"0-",IF(E8530=0,"0",IF(E8530&lt;3.01,"0+ to 3",IF(E8530&lt;6.01,"3+ to 6",IF(E8530&lt;9.01,"6+ to 9",IF(E8530&lt;12.01,"9+ to 12",IF(E8530&lt;15.01,"12+ to 15",IF(E8530&lt;18.01,"15+ to 18",IF(E8530&lt;21.01,"18+ to 21",IF(E8530&lt;24.01,"21+ to 24",IF(E8530&lt;27.01,"24+ to 27",IF(E8530&lt;30.01,"27+ to 30","30+"))))))))))))</f>
        <v>0-</v>
      </c>
      <c r="H8530" s="7" t="str">
        <f>IF(F8530&lt;0,"0-",IF(F8530=0,"0",IF(F8530&lt;3.01,"0+ to 3",IF(F8530&lt;6.01,"3+ to 6",IF(F8530&lt;9.01,"6+ to 9",IF(F8530&lt;12.01,"9+ to 12",IF(F8530&lt;15.01,"12+ to 15",IF(F8530&lt;18.01,"15+ to 18",IF(F8530&lt;21.01,"18+ to 21",IF(F8530&lt;24.01,"21+ to 24",IF(F8530&lt;27.01,"24+ to 27",IF(F8530&lt;30.01,"27+ to 30","30+"))))))))))))</f>
        <v>0</v>
      </c>
      <c r="I8530" t="str">
        <f>IF(G8530&lt;&gt;H8530,"DIFF","")</f>
        <v>DIFF</v>
      </c>
    </row>
    <row r="8531" spans="1:9">
      <c r="A8531" t="s">
        <v>102</v>
      </c>
      <c r="B8531" t="s">
        <v>174</v>
      </c>
      <c r="C8531" s="1">
        <v>115567190</v>
      </c>
      <c r="D8531" s="1">
        <v>10</v>
      </c>
      <c r="E8531" s="1">
        <v>-3</v>
      </c>
      <c r="F8531" s="1">
        <v>23</v>
      </c>
      <c r="G8531" s="7" t="str">
        <f>IF(E8531&lt;0,"0-",IF(E8531=0,"0",IF(E8531&lt;3.01,"0+ to 3",IF(E8531&lt;6.01,"3+ to 6",IF(E8531&lt;9.01,"6+ to 9",IF(E8531&lt;12.01,"9+ to 12",IF(E8531&lt;15.01,"12+ to 15",IF(E8531&lt;18.01,"15+ to 18",IF(E8531&lt;21.01,"18+ to 21",IF(E8531&lt;24.01,"21+ to 24",IF(E8531&lt;27.01,"24+ to 27",IF(E8531&lt;30.01,"27+ to 30","30+"))))))))))))</f>
        <v>0-</v>
      </c>
      <c r="H8531" s="7" t="str">
        <f>IF(F8531&lt;0,"0-",IF(F8531=0,"0",IF(F8531&lt;3.01,"0+ to 3",IF(F8531&lt;6.01,"3+ to 6",IF(F8531&lt;9.01,"6+ to 9",IF(F8531&lt;12.01,"9+ to 12",IF(F8531&lt;15.01,"12+ to 15",IF(F8531&lt;18.01,"15+ to 18",IF(F8531&lt;21.01,"18+ to 21",IF(F8531&lt;24.01,"21+ to 24",IF(F8531&lt;27.01,"24+ to 27",IF(F8531&lt;30.01,"27+ to 30","30+"))))))))))))</f>
        <v>21+ to 24</v>
      </c>
      <c r="I8531" t="str">
        <f>IF(G8531&lt;&gt;H8531,"DIFF","")</f>
        <v>DIFF</v>
      </c>
    </row>
    <row r="8532" spans="1:9">
      <c r="A8532" t="s">
        <v>102</v>
      </c>
      <c r="B8532" t="s">
        <v>174</v>
      </c>
      <c r="C8532" s="1">
        <v>115568312</v>
      </c>
      <c r="D8532" s="1">
        <v>5</v>
      </c>
      <c r="E8532" s="1">
        <v>-10</v>
      </c>
      <c r="F8532" s="1">
        <v>35</v>
      </c>
      <c r="G8532" s="7" t="str">
        <f>IF(E8532&lt;0,"0-",IF(E8532=0,"0",IF(E8532&lt;3.01,"0+ to 3",IF(E8532&lt;6.01,"3+ to 6",IF(E8532&lt;9.01,"6+ to 9",IF(E8532&lt;12.01,"9+ to 12",IF(E8532&lt;15.01,"12+ to 15",IF(E8532&lt;18.01,"15+ to 18",IF(E8532&lt;21.01,"18+ to 21",IF(E8532&lt;24.01,"21+ to 24",IF(E8532&lt;27.01,"24+ to 27",IF(E8532&lt;30.01,"27+ to 30","30+"))))))))))))</f>
        <v>0-</v>
      </c>
      <c r="H8532" s="7" t="str">
        <f>IF(F8532&lt;0,"0-",IF(F8532=0,"0",IF(F8532&lt;3.01,"0+ to 3",IF(F8532&lt;6.01,"3+ to 6",IF(F8532&lt;9.01,"6+ to 9",IF(F8532&lt;12.01,"9+ to 12",IF(F8532&lt;15.01,"12+ to 15",IF(F8532&lt;18.01,"15+ to 18",IF(F8532&lt;21.01,"18+ to 21",IF(F8532&lt;24.01,"21+ to 24",IF(F8532&lt;27.01,"24+ to 27",IF(F8532&lt;30.01,"27+ to 30","30+"))))))))))))</f>
        <v>30+</v>
      </c>
      <c r="I8532" t="str">
        <f>IF(G8532&lt;&gt;H8532,"DIFF","")</f>
        <v>DIFF</v>
      </c>
    </row>
    <row r="8533" spans="1:9">
      <c r="A8533" t="s">
        <v>102</v>
      </c>
      <c r="B8533" t="s">
        <v>174</v>
      </c>
      <c r="C8533" s="1">
        <v>115569406</v>
      </c>
      <c r="D8533" s="1">
        <v>2</v>
      </c>
      <c r="E8533" s="1">
        <v>-4</v>
      </c>
      <c r="F8533" s="1">
        <v>8</v>
      </c>
      <c r="G8533" s="7" t="str">
        <f>IF(E8533&lt;0,"0-",IF(E8533=0,"0",IF(E8533&lt;3.01,"0+ to 3",IF(E8533&lt;6.01,"3+ to 6",IF(E8533&lt;9.01,"6+ to 9",IF(E8533&lt;12.01,"9+ to 12",IF(E8533&lt;15.01,"12+ to 15",IF(E8533&lt;18.01,"15+ to 18",IF(E8533&lt;21.01,"18+ to 21",IF(E8533&lt;24.01,"21+ to 24",IF(E8533&lt;27.01,"24+ to 27",IF(E8533&lt;30.01,"27+ to 30","30+"))))))))))))</f>
        <v>0-</v>
      </c>
      <c r="H8533" s="7" t="str">
        <f>IF(F8533&lt;0,"0-",IF(F8533=0,"0",IF(F8533&lt;3.01,"0+ to 3",IF(F8533&lt;6.01,"3+ to 6",IF(F8533&lt;9.01,"6+ to 9",IF(F8533&lt;12.01,"9+ to 12",IF(F8533&lt;15.01,"12+ to 15",IF(F8533&lt;18.01,"15+ to 18",IF(F8533&lt;21.01,"18+ to 21",IF(F8533&lt;24.01,"21+ to 24",IF(F8533&lt;27.01,"24+ to 27",IF(F8533&lt;30.01,"27+ to 30","30+"))))))))))))</f>
        <v>6+ to 9</v>
      </c>
      <c r="I8533" t="str">
        <f>IF(G8533&lt;&gt;H8533,"DIFF","")</f>
        <v>DIFF</v>
      </c>
    </row>
    <row r="8534" spans="1:9">
      <c r="A8534" t="s">
        <v>102</v>
      </c>
      <c r="B8534" t="s">
        <v>174</v>
      </c>
      <c r="C8534" s="1">
        <v>115570803</v>
      </c>
      <c r="D8534" s="1">
        <v>6</v>
      </c>
      <c r="E8534" s="1">
        <v>-4</v>
      </c>
      <c r="F8534" s="1">
        <v>-4</v>
      </c>
      <c r="G8534" s="7" t="str">
        <f>IF(E8534&lt;0,"0-",IF(E8534=0,"0",IF(E8534&lt;3.01,"0+ to 3",IF(E8534&lt;6.01,"3+ to 6",IF(E8534&lt;9.01,"6+ to 9",IF(E8534&lt;12.01,"9+ to 12",IF(E8534&lt;15.01,"12+ to 15",IF(E8534&lt;18.01,"15+ to 18",IF(E8534&lt;21.01,"18+ to 21",IF(E8534&lt;24.01,"21+ to 24",IF(E8534&lt;27.01,"24+ to 27",IF(E8534&lt;30.01,"27+ to 30","30+"))))))))))))</f>
        <v>0-</v>
      </c>
      <c r="H8534" s="7" t="str">
        <f>IF(F8534&lt;0,"0-",IF(F8534=0,"0",IF(F8534&lt;3.01,"0+ to 3",IF(F8534&lt;6.01,"3+ to 6",IF(F8534&lt;9.01,"6+ to 9",IF(F8534&lt;12.01,"9+ to 12",IF(F8534&lt;15.01,"12+ to 15",IF(F8534&lt;18.01,"15+ to 18",IF(F8534&lt;21.01,"18+ to 21",IF(F8534&lt;24.01,"21+ to 24",IF(F8534&lt;27.01,"24+ to 27",IF(F8534&lt;30.01,"27+ to 30","30+"))))))))))))</f>
        <v>0-</v>
      </c>
      <c r="I8534" t="str">
        <f>IF(G8534&lt;&gt;H8534,"DIFF","")</f>
        <v/>
      </c>
    </row>
    <row r="8535" spans="1:9">
      <c r="A8535" t="s">
        <v>102</v>
      </c>
      <c r="B8535" t="s">
        <v>174</v>
      </c>
      <c r="C8535" s="1">
        <v>115572561</v>
      </c>
      <c r="D8535" s="1">
        <v>2</v>
      </c>
      <c r="E8535" s="1">
        <v>-9</v>
      </c>
      <c r="F8535" s="1">
        <v>15</v>
      </c>
      <c r="G8535" s="7" t="str">
        <f>IF(E8535&lt;0,"0-",IF(E8535=0,"0",IF(E8535&lt;3.01,"0+ to 3",IF(E8535&lt;6.01,"3+ to 6",IF(E8535&lt;9.01,"6+ to 9",IF(E8535&lt;12.01,"9+ to 12",IF(E8535&lt;15.01,"12+ to 15",IF(E8535&lt;18.01,"15+ to 18",IF(E8535&lt;21.01,"18+ to 21",IF(E8535&lt;24.01,"21+ to 24",IF(E8535&lt;27.01,"24+ to 27",IF(E8535&lt;30.01,"27+ to 30","30+"))))))))))))</f>
        <v>0-</v>
      </c>
      <c r="H8535" s="7" t="str">
        <f>IF(F8535&lt;0,"0-",IF(F8535=0,"0",IF(F8535&lt;3.01,"0+ to 3",IF(F8535&lt;6.01,"3+ to 6",IF(F8535&lt;9.01,"6+ to 9",IF(F8535&lt;12.01,"9+ to 12",IF(F8535&lt;15.01,"12+ to 15",IF(F8535&lt;18.01,"15+ to 18",IF(F8535&lt;21.01,"18+ to 21",IF(F8535&lt;24.01,"21+ to 24",IF(F8535&lt;27.01,"24+ to 27",IF(F8535&lt;30.01,"27+ to 30","30+"))))))))))))</f>
        <v>12+ to 15</v>
      </c>
      <c r="I8535" t="str">
        <f>IF(G8535&lt;&gt;H8535,"DIFF","")</f>
        <v>DIFF</v>
      </c>
    </row>
    <row r="8536" spans="1:9">
      <c r="A8536" t="s">
        <v>102</v>
      </c>
      <c r="B8536" t="s">
        <v>174</v>
      </c>
      <c r="C8536" s="1">
        <v>115581077</v>
      </c>
      <c r="D8536" s="1">
        <v>4</v>
      </c>
      <c r="E8536" s="1">
        <v>-10</v>
      </c>
      <c r="F8536" s="1">
        <v>264</v>
      </c>
      <c r="G8536" s="7" t="str">
        <f>IF(E8536&lt;0,"0-",IF(E8536=0,"0",IF(E8536&lt;3.01,"0+ to 3",IF(E8536&lt;6.01,"3+ to 6",IF(E8536&lt;9.01,"6+ to 9",IF(E8536&lt;12.01,"9+ to 12",IF(E8536&lt;15.01,"12+ to 15",IF(E8536&lt;18.01,"15+ to 18",IF(E8536&lt;21.01,"18+ to 21",IF(E8536&lt;24.01,"21+ to 24",IF(E8536&lt;27.01,"24+ to 27",IF(E8536&lt;30.01,"27+ to 30","30+"))))))))))))</f>
        <v>0-</v>
      </c>
      <c r="H8536" s="7" t="str">
        <f>IF(F8536&lt;0,"0-",IF(F8536=0,"0",IF(F8536&lt;3.01,"0+ to 3",IF(F8536&lt;6.01,"3+ to 6",IF(F8536&lt;9.01,"6+ to 9",IF(F8536&lt;12.01,"9+ to 12",IF(F8536&lt;15.01,"12+ to 15",IF(F8536&lt;18.01,"15+ to 18",IF(F8536&lt;21.01,"18+ to 21",IF(F8536&lt;24.01,"21+ to 24",IF(F8536&lt;27.01,"24+ to 27",IF(F8536&lt;30.01,"27+ to 30","30+"))))))))))))</f>
        <v>30+</v>
      </c>
      <c r="I8536" t="str">
        <f>IF(G8536&lt;&gt;H8536,"DIFF","")</f>
        <v>DIFF</v>
      </c>
    </row>
    <row r="8537" spans="1:9">
      <c r="A8537" t="s">
        <v>102</v>
      </c>
      <c r="B8537" t="s">
        <v>173</v>
      </c>
      <c r="C8537" s="1">
        <v>115588436</v>
      </c>
      <c r="D8537" s="1">
        <v>5</v>
      </c>
      <c r="E8537" s="1">
        <v>0</v>
      </c>
      <c r="F8537" s="1">
        <v>4</v>
      </c>
      <c r="G8537" s="7" t="str">
        <f>IF(E8537&lt;0,"0-",IF(E8537=0,"0",IF(E8537&lt;3.01,"0+ to 3",IF(E8537&lt;6.01,"3+ to 6",IF(E8537&lt;9.01,"6+ to 9",IF(E8537&lt;12.01,"9+ to 12",IF(E8537&lt;15.01,"12+ to 15",IF(E8537&lt;18.01,"15+ to 18",IF(E8537&lt;21.01,"18+ to 21",IF(E8537&lt;24.01,"21+ to 24",IF(E8537&lt;27.01,"24+ to 27",IF(E8537&lt;30.01,"27+ to 30","30+"))))))))))))</f>
        <v>0</v>
      </c>
      <c r="H8537" s="7" t="str">
        <f>IF(F8537&lt;0,"0-",IF(F8537=0,"0",IF(F8537&lt;3.01,"0+ to 3",IF(F8537&lt;6.01,"3+ to 6",IF(F8537&lt;9.01,"6+ to 9",IF(F8537&lt;12.01,"9+ to 12",IF(F8537&lt;15.01,"12+ to 15",IF(F8537&lt;18.01,"15+ to 18",IF(F8537&lt;21.01,"18+ to 21",IF(F8537&lt;24.01,"21+ to 24",IF(F8537&lt;27.01,"24+ to 27",IF(F8537&lt;30.01,"27+ to 30","30+"))))))))))))</f>
        <v>3+ to 6</v>
      </c>
      <c r="I8537" t="str">
        <f>IF(G8537&lt;&gt;H8537,"DIFF","")</f>
        <v>DIFF</v>
      </c>
    </row>
    <row r="8538" spans="1:9">
      <c r="A8538" t="s">
        <v>102</v>
      </c>
      <c r="B8538" t="s">
        <v>173</v>
      </c>
      <c r="C8538" s="1">
        <v>115641195</v>
      </c>
      <c r="D8538" s="1">
        <v>9</v>
      </c>
      <c r="E8538" s="1">
        <v>-41</v>
      </c>
      <c r="F8538" s="1">
        <v>0</v>
      </c>
      <c r="G8538" s="7" t="str">
        <f>IF(E8538&lt;0,"0-",IF(E8538=0,"0",IF(E8538&lt;3.01,"0+ to 3",IF(E8538&lt;6.01,"3+ to 6",IF(E8538&lt;9.01,"6+ to 9",IF(E8538&lt;12.01,"9+ to 12",IF(E8538&lt;15.01,"12+ to 15",IF(E8538&lt;18.01,"15+ to 18",IF(E8538&lt;21.01,"18+ to 21",IF(E8538&lt;24.01,"21+ to 24",IF(E8538&lt;27.01,"24+ to 27",IF(E8538&lt;30.01,"27+ to 30","30+"))))))))))))</f>
        <v>0-</v>
      </c>
      <c r="H8538" s="7" t="str">
        <f>IF(F8538&lt;0,"0-",IF(F8538=0,"0",IF(F8538&lt;3.01,"0+ to 3",IF(F8538&lt;6.01,"3+ to 6",IF(F8538&lt;9.01,"6+ to 9",IF(F8538&lt;12.01,"9+ to 12",IF(F8538&lt;15.01,"12+ to 15",IF(F8538&lt;18.01,"15+ to 18",IF(F8538&lt;21.01,"18+ to 21",IF(F8538&lt;24.01,"21+ to 24",IF(F8538&lt;27.01,"24+ to 27",IF(F8538&lt;30.01,"27+ to 30","30+"))))))))))))</f>
        <v>0</v>
      </c>
      <c r="I8538" t="str">
        <f>IF(G8538&lt;&gt;H8538,"DIFF","")</f>
        <v>DIFF</v>
      </c>
    </row>
    <row r="8539" spans="1:9">
      <c r="A8539" t="s">
        <v>103</v>
      </c>
      <c r="B8539" t="s">
        <v>173</v>
      </c>
      <c r="C8539" s="1">
        <v>115643718</v>
      </c>
      <c r="D8539" s="1">
        <v>2</v>
      </c>
      <c r="E8539" s="1">
        <v>-21</v>
      </c>
      <c r="F8539" s="1">
        <v>43</v>
      </c>
      <c r="G8539" s="7" t="str">
        <f>IF(E8539&lt;0,"0-",IF(E8539=0,"0",IF(E8539&lt;3.01,"0+ to 3",IF(E8539&lt;6.01,"3+ to 6",IF(E8539&lt;9.01,"6+ to 9",IF(E8539&lt;12.01,"9+ to 12",IF(E8539&lt;15.01,"12+ to 15",IF(E8539&lt;18.01,"15+ to 18",IF(E8539&lt;21.01,"18+ to 21",IF(E8539&lt;24.01,"21+ to 24",IF(E8539&lt;27.01,"24+ to 27",IF(E8539&lt;30.01,"27+ to 30","30+"))))))))))))</f>
        <v>0-</v>
      </c>
      <c r="H8539" s="7" t="str">
        <f>IF(F8539&lt;0,"0-",IF(F8539=0,"0",IF(F8539&lt;3.01,"0+ to 3",IF(F8539&lt;6.01,"3+ to 6",IF(F8539&lt;9.01,"6+ to 9",IF(F8539&lt;12.01,"9+ to 12",IF(F8539&lt;15.01,"12+ to 15",IF(F8539&lt;18.01,"15+ to 18",IF(F8539&lt;21.01,"18+ to 21",IF(F8539&lt;24.01,"21+ to 24",IF(F8539&lt;27.01,"24+ to 27",IF(F8539&lt;30.01,"27+ to 30","30+"))))))))))))</f>
        <v>30+</v>
      </c>
      <c r="I8539" t="str">
        <f>IF(G8539&lt;&gt;H8539,"DIFF","")</f>
        <v>DIFF</v>
      </c>
    </row>
    <row r="8540" spans="1:9">
      <c r="A8540" t="s">
        <v>102</v>
      </c>
      <c r="B8540" t="s">
        <v>173</v>
      </c>
      <c r="C8540" s="1">
        <v>115649413</v>
      </c>
      <c r="D8540" s="1">
        <v>2</v>
      </c>
      <c r="E8540" s="1">
        <v>-65</v>
      </c>
      <c r="F8540" s="1">
        <v>76</v>
      </c>
      <c r="G8540" s="7" t="str">
        <f>IF(E8540&lt;0,"0-",IF(E8540=0,"0",IF(E8540&lt;3.01,"0+ to 3",IF(E8540&lt;6.01,"3+ to 6",IF(E8540&lt;9.01,"6+ to 9",IF(E8540&lt;12.01,"9+ to 12",IF(E8540&lt;15.01,"12+ to 15",IF(E8540&lt;18.01,"15+ to 18",IF(E8540&lt;21.01,"18+ to 21",IF(E8540&lt;24.01,"21+ to 24",IF(E8540&lt;27.01,"24+ to 27",IF(E8540&lt;30.01,"27+ to 30","30+"))))))))))))</f>
        <v>0-</v>
      </c>
      <c r="H8540" s="7" t="str">
        <f>IF(F8540&lt;0,"0-",IF(F8540=0,"0",IF(F8540&lt;3.01,"0+ to 3",IF(F8540&lt;6.01,"3+ to 6",IF(F8540&lt;9.01,"6+ to 9",IF(F8540&lt;12.01,"9+ to 12",IF(F8540&lt;15.01,"12+ to 15",IF(F8540&lt;18.01,"15+ to 18",IF(F8540&lt;21.01,"18+ to 21",IF(F8540&lt;24.01,"21+ to 24",IF(F8540&lt;27.01,"24+ to 27",IF(F8540&lt;30.01,"27+ to 30","30+"))))))))))))</f>
        <v>30+</v>
      </c>
      <c r="I8540" t="str">
        <f>IF(G8540&lt;&gt;H8540,"DIFF","")</f>
        <v>DIFF</v>
      </c>
    </row>
    <row r="8541" spans="1:9">
      <c r="A8541" t="s">
        <v>102</v>
      </c>
      <c r="B8541" t="s">
        <v>173</v>
      </c>
      <c r="C8541" s="1">
        <v>115649581</v>
      </c>
      <c r="D8541" s="1">
        <v>2</v>
      </c>
      <c r="E8541" s="1">
        <v>0</v>
      </c>
      <c r="F8541" s="1">
        <v>0</v>
      </c>
      <c r="G8541" s="7" t="str">
        <f>IF(E8541&lt;0,"0-",IF(E8541=0,"0",IF(E8541&lt;3.01,"0+ to 3",IF(E8541&lt;6.01,"3+ to 6",IF(E8541&lt;9.01,"6+ to 9",IF(E8541&lt;12.01,"9+ to 12",IF(E8541&lt;15.01,"12+ to 15",IF(E8541&lt;18.01,"15+ to 18",IF(E8541&lt;21.01,"18+ to 21",IF(E8541&lt;24.01,"21+ to 24",IF(E8541&lt;27.01,"24+ to 27",IF(E8541&lt;30.01,"27+ to 30","30+"))))))))))))</f>
        <v>0</v>
      </c>
      <c r="H8541" s="7" t="str">
        <f>IF(F8541&lt;0,"0-",IF(F8541=0,"0",IF(F8541&lt;3.01,"0+ to 3",IF(F8541&lt;6.01,"3+ to 6",IF(F8541&lt;9.01,"6+ to 9",IF(F8541&lt;12.01,"9+ to 12",IF(F8541&lt;15.01,"12+ to 15",IF(F8541&lt;18.01,"15+ to 18",IF(F8541&lt;21.01,"18+ to 21",IF(F8541&lt;24.01,"21+ to 24",IF(F8541&lt;27.01,"24+ to 27",IF(F8541&lt;30.01,"27+ to 30","30+"))))))))))))</f>
        <v>0</v>
      </c>
      <c r="I8541" t="str">
        <f>IF(G8541&lt;&gt;H8541,"DIFF","")</f>
        <v/>
      </c>
    </row>
    <row r="8542" spans="1:9">
      <c r="A8542" t="s">
        <v>102</v>
      </c>
      <c r="B8542" t="s">
        <v>173</v>
      </c>
      <c r="C8542" s="1">
        <v>115652673</v>
      </c>
      <c r="D8542" s="1">
        <v>9</v>
      </c>
      <c r="E8542" s="1">
        <v>-5</v>
      </c>
      <c r="F8542" s="1">
        <v>-4</v>
      </c>
      <c r="G8542" s="7" t="str">
        <f>IF(E8542&lt;0,"0-",IF(E8542=0,"0",IF(E8542&lt;3.01,"0+ to 3",IF(E8542&lt;6.01,"3+ to 6",IF(E8542&lt;9.01,"6+ to 9",IF(E8542&lt;12.01,"9+ to 12",IF(E8542&lt;15.01,"12+ to 15",IF(E8542&lt;18.01,"15+ to 18",IF(E8542&lt;21.01,"18+ to 21",IF(E8542&lt;24.01,"21+ to 24",IF(E8542&lt;27.01,"24+ to 27",IF(E8542&lt;30.01,"27+ to 30","30+"))))))))))))</f>
        <v>0-</v>
      </c>
      <c r="H8542" s="7" t="str">
        <f>IF(F8542&lt;0,"0-",IF(F8542=0,"0",IF(F8542&lt;3.01,"0+ to 3",IF(F8542&lt;6.01,"3+ to 6",IF(F8542&lt;9.01,"6+ to 9",IF(F8542&lt;12.01,"9+ to 12",IF(F8542&lt;15.01,"12+ to 15",IF(F8542&lt;18.01,"15+ to 18",IF(F8542&lt;21.01,"18+ to 21",IF(F8542&lt;24.01,"21+ to 24",IF(F8542&lt;27.01,"24+ to 27",IF(F8542&lt;30.01,"27+ to 30","30+"))))))))))))</f>
        <v>0-</v>
      </c>
      <c r="I8542" t="str">
        <f>IF(G8542&lt;&gt;H8542,"DIFF","")</f>
        <v/>
      </c>
    </row>
    <row r="8543" spans="1:9">
      <c r="A8543" t="s">
        <v>103</v>
      </c>
      <c r="B8543" t="s">
        <v>173</v>
      </c>
      <c r="C8543" s="1">
        <v>115652833</v>
      </c>
      <c r="D8543" s="1">
        <v>2</v>
      </c>
      <c r="E8543" s="1">
        <v>-12</v>
      </c>
      <c r="F8543" s="1">
        <v>13</v>
      </c>
      <c r="G8543" s="7" t="str">
        <f>IF(E8543&lt;0,"0-",IF(E8543=0,"0",IF(E8543&lt;3.01,"0+ to 3",IF(E8543&lt;6.01,"3+ to 6",IF(E8543&lt;9.01,"6+ to 9",IF(E8543&lt;12.01,"9+ to 12",IF(E8543&lt;15.01,"12+ to 15",IF(E8543&lt;18.01,"15+ to 18",IF(E8543&lt;21.01,"18+ to 21",IF(E8543&lt;24.01,"21+ to 24",IF(E8543&lt;27.01,"24+ to 27",IF(E8543&lt;30.01,"27+ to 30","30+"))))))))))))</f>
        <v>0-</v>
      </c>
      <c r="H8543" s="7" t="str">
        <f>IF(F8543&lt;0,"0-",IF(F8543=0,"0",IF(F8543&lt;3.01,"0+ to 3",IF(F8543&lt;6.01,"3+ to 6",IF(F8543&lt;9.01,"6+ to 9",IF(F8543&lt;12.01,"9+ to 12",IF(F8543&lt;15.01,"12+ to 15",IF(F8543&lt;18.01,"15+ to 18",IF(F8543&lt;21.01,"18+ to 21",IF(F8543&lt;24.01,"21+ to 24",IF(F8543&lt;27.01,"24+ to 27",IF(F8543&lt;30.01,"27+ to 30","30+"))))))))))))</f>
        <v>12+ to 15</v>
      </c>
      <c r="I8543" t="str">
        <f>IF(G8543&lt;&gt;H8543,"DIFF","")</f>
        <v>DIFF</v>
      </c>
    </row>
    <row r="8544" spans="1:9">
      <c r="A8544" t="s">
        <v>102</v>
      </c>
      <c r="B8544" t="s">
        <v>173</v>
      </c>
      <c r="C8544" s="1">
        <v>115655134</v>
      </c>
      <c r="D8544" s="1">
        <v>8</v>
      </c>
      <c r="E8544" s="1">
        <v>0</v>
      </c>
      <c r="F8544" s="1">
        <v>0</v>
      </c>
      <c r="G8544" s="7" t="str">
        <f>IF(E8544&lt;0,"0-",IF(E8544=0,"0",IF(E8544&lt;3.01,"0+ to 3",IF(E8544&lt;6.01,"3+ to 6",IF(E8544&lt;9.01,"6+ to 9",IF(E8544&lt;12.01,"9+ to 12",IF(E8544&lt;15.01,"12+ to 15",IF(E8544&lt;18.01,"15+ to 18",IF(E8544&lt;21.01,"18+ to 21",IF(E8544&lt;24.01,"21+ to 24",IF(E8544&lt;27.01,"24+ to 27",IF(E8544&lt;30.01,"27+ to 30","30+"))))))))))))</f>
        <v>0</v>
      </c>
      <c r="H8544" s="7" t="str">
        <f>IF(F8544&lt;0,"0-",IF(F8544=0,"0",IF(F8544&lt;3.01,"0+ to 3",IF(F8544&lt;6.01,"3+ to 6",IF(F8544&lt;9.01,"6+ to 9",IF(F8544&lt;12.01,"9+ to 12",IF(F8544&lt;15.01,"12+ to 15",IF(F8544&lt;18.01,"15+ to 18",IF(F8544&lt;21.01,"18+ to 21",IF(F8544&lt;24.01,"21+ to 24",IF(F8544&lt;27.01,"24+ to 27",IF(F8544&lt;30.01,"27+ to 30","30+"))))))))))))</f>
        <v>0</v>
      </c>
      <c r="I8544" t="str">
        <f>IF(G8544&lt;&gt;H8544,"DIFF","")</f>
        <v/>
      </c>
    </row>
    <row r="8545" spans="1:9">
      <c r="A8545" t="s">
        <v>102</v>
      </c>
      <c r="B8545" t="s">
        <v>172</v>
      </c>
      <c r="C8545" s="1">
        <v>115668624</v>
      </c>
      <c r="D8545" s="1">
        <v>6</v>
      </c>
      <c r="E8545" s="1">
        <v>-1</v>
      </c>
      <c r="F8545" s="1">
        <v>-1</v>
      </c>
      <c r="G8545" s="7" t="str">
        <f>IF(E8545&lt;0,"0-",IF(E8545=0,"0",IF(E8545&lt;3.01,"0+ to 3",IF(E8545&lt;6.01,"3+ to 6",IF(E8545&lt;9.01,"6+ to 9",IF(E8545&lt;12.01,"9+ to 12",IF(E8545&lt;15.01,"12+ to 15",IF(E8545&lt;18.01,"15+ to 18",IF(E8545&lt;21.01,"18+ to 21",IF(E8545&lt;24.01,"21+ to 24",IF(E8545&lt;27.01,"24+ to 27",IF(E8545&lt;30.01,"27+ to 30","30+"))))))))))))</f>
        <v>0-</v>
      </c>
      <c r="H8545" s="7" t="str">
        <f>IF(F8545&lt;0,"0-",IF(F8545=0,"0",IF(F8545&lt;3.01,"0+ to 3",IF(F8545&lt;6.01,"3+ to 6",IF(F8545&lt;9.01,"6+ to 9",IF(F8545&lt;12.01,"9+ to 12",IF(F8545&lt;15.01,"12+ to 15",IF(F8545&lt;18.01,"15+ to 18",IF(F8545&lt;21.01,"18+ to 21",IF(F8545&lt;24.01,"21+ to 24",IF(F8545&lt;27.01,"24+ to 27",IF(F8545&lt;30.01,"27+ to 30","30+"))))))))))))</f>
        <v>0-</v>
      </c>
      <c r="I8545" t="str">
        <f>IF(G8545&lt;&gt;H8545,"DIFF","")</f>
        <v/>
      </c>
    </row>
    <row r="8546" spans="1:9">
      <c r="A8546" t="s">
        <v>102</v>
      </c>
      <c r="B8546" t="s">
        <v>172</v>
      </c>
      <c r="C8546" s="1">
        <v>115694216</v>
      </c>
      <c r="D8546" s="1">
        <v>2</v>
      </c>
      <c r="E8546" s="1">
        <v>-9</v>
      </c>
      <c r="F8546" s="1">
        <v>14</v>
      </c>
      <c r="G8546" s="7" t="str">
        <f>IF(E8546&lt;0,"0-",IF(E8546=0,"0",IF(E8546&lt;3.01,"0+ to 3",IF(E8546&lt;6.01,"3+ to 6",IF(E8546&lt;9.01,"6+ to 9",IF(E8546&lt;12.01,"9+ to 12",IF(E8546&lt;15.01,"12+ to 15",IF(E8546&lt;18.01,"15+ to 18",IF(E8546&lt;21.01,"18+ to 21",IF(E8546&lt;24.01,"21+ to 24",IF(E8546&lt;27.01,"24+ to 27",IF(E8546&lt;30.01,"27+ to 30","30+"))))))))))))</f>
        <v>0-</v>
      </c>
      <c r="H8546" s="7" t="str">
        <f>IF(F8546&lt;0,"0-",IF(F8546=0,"0",IF(F8546&lt;3.01,"0+ to 3",IF(F8546&lt;6.01,"3+ to 6",IF(F8546&lt;9.01,"6+ to 9",IF(F8546&lt;12.01,"9+ to 12",IF(F8546&lt;15.01,"12+ to 15",IF(F8546&lt;18.01,"15+ to 18",IF(F8546&lt;21.01,"18+ to 21",IF(F8546&lt;24.01,"21+ to 24",IF(F8546&lt;27.01,"24+ to 27",IF(F8546&lt;30.01,"27+ to 30","30+"))))))))))))</f>
        <v>12+ to 15</v>
      </c>
      <c r="I8546" t="str">
        <f>IF(G8546&lt;&gt;H8546,"DIFF","")</f>
        <v>DIFF</v>
      </c>
    </row>
    <row r="8547" spans="1:9">
      <c r="A8547" t="s">
        <v>102</v>
      </c>
      <c r="B8547" t="s">
        <v>172</v>
      </c>
      <c r="C8547" s="1">
        <v>115696311</v>
      </c>
      <c r="D8547" s="1">
        <v>2</v>
      </c>
      <c r="E8547" s="1">
        <v>-10</v>
      </c>
      <c r="F8547" s="1">
        <v>19</v>
      </c>
      <c r="G8547" s="7" t="str">
        <f>IF(E8547&lt;0,"0-",IF(E8547=0,"0",IF(E8547&lt;3.01,"0+ to 3",IF(E8547&lt;6.01,"3+ to 6",IF(E8547&lt;9.01,"6+ to 9",IF(E8547&lt;12.01,"9+ to 12",IF(E8547&lt;15.01,"12+ to 15",IF(E8547&lt;18.01,"15+ to 18",IF(E8547&lt;21.01,"18+ to 21",IF(E8547&lt;24.01,"21+ to 24",IF(E8547&lt;27.01,"24+ to 27",IF(E8547&lt;30.01,"27+ to 30","30+"))))))))))))</f>
        <v>0-</v>
      </c>
      <c r="H8547" s="7" t="str">
        <f>IF(F8547&lt;0,"0-",IF(F8547=0,"0",IF(F8547&lt;3.01,"0+ to 3",IF(F8547&lt;6.01,"3+ to 6",IF(F8547&lt;9.01,"6+ to 9",IF(F8547&lt;12.01,"9+ to 12",IF(F8547&lt;15.01,"12+ to 15",IF(F8547&lt;18.01,"15+ to 18",IF(F8547&lt;21.01,"18+ to 21",IF(F8547&lt;24.01,"21+ to 24",IF(F8547&lt;27.01,"24+ to 27",IF(F8547&lt;30.01,"27+ to 30","30+"))))))))))))</f>
        <v>18+ to 21</v>
      </c>
      <c r="I8547" t="str">
        <f>IF(G8547&lt;&gt;H8547,"DIFF","")</f>
        <v>DIFF</v>
      </c>
    </row>
    <row r="8548" spans="1:9">
      <c r="A8548" t="s">
        <v>102</v>
      </c>
      <c r="B8548" t="s">
        <v>172</v>
      </c>
      <c r="C8548" s="1">
        <v>115696876</v>
      </c>
      <c r="D8548" s="1">
        <v>2</v>
      </c>
      <c r="E8548" s="1">
        <v>-16</v>
      </c>
      <c r="F8548" s="1">
        <v>28</v>
      </c>
      <c r="G8548" s="7" t="str">
        <f>IF(E8548&lt;0,"0-",IF(E8548=0,"0",IF(E8548&lt;3.01,"0+ to 3",IF(E8548&lt;6.01,"3+ to 6",IF(E8548&lt;9.01,"6+ to 9",IF(E8548&lt;12.01,"9+ to 12",IF(E8548&lt;15.01,"12+ to 15",IF(E8548&lt;18.01,"15+ to 18",IF(E8548&lt;21.01,"18+ to 21",IF(E8548&lt;24.01,"21+ to 24",IF(E8548&lt;27.01,"24+ to 27",IF(E8548&lt;30.01,"27+ to 30","30+"))))))))))))</f>
        <v>0-</v>
      </c>
      <c r="H8548" s="7" t="str">
        <f>IF(F8548&lt;0,"0-",IF(F8548=0,"0",IF(F8548&lt;3.01,"0+ to 3",IF(F8548&lt;6.01,"3+ to 6",IF(F8548&lt;9.01,"6+ to 9",IF(F8548&lt;12.01,"9+ to 12",IF(F8548&lt;15.01,"12+ to 15",IF(F8548&lt;18.01,"15+ to 18",IF(F8548&lt;21.01,"18+ to 21",IF(F8548&lt;24.01,"21+ to 24",IF(F8548&lt;27.01,"24+ to 27",IF(F8548&lt;30.01,"27+ to 30","30+"))))))))))))</f>
        <v>27+ to 30</v>
      </c>
      <c r="I8548" t="str">
        <f>IF(G8548&lt;&gt;H8548,"DIFF","")</f>
        <v>DIFF</v>
      </c>
    </row>
    <row r="8549" spans="1:9">
      <c r="A8549" t="s">
        <v>102</v>
      </c>
      <c r="B8549" t="s">
        <v>172</v>
      </c>
      <c r="C8549" s="1">
        <v>115702163</v>
      </c>
      <c r="D8549" s="1">
        <v>9</v>
      </c>
      <c r="E8549" s="1">
        <v>0</v>
      </c>
      <c r="F8549" s="1">
        <v>0</v>
      </c>
      <c r="G8549" s="7" t="str">
        <f>IF(E8549&lt;0,"0-",IF(E8549=0,"0",IF(E8549&lt;3.01,"0+ to 3",IF(E8549&lt;6.01,"3+ to 6",IF(E8549&lt;9.01,"6+ to 9",IF(E8549&lt;12.01,"9+ to 12",IF(E8549&lt;15.01,"12+ to 15",IF(E8549&lt;18.01,"15+ to 18",IF(E8549&lt;21.01,"18+ to 21",IF(E8549&lt;24.01,"21+ to 24",IF(E8549&lt;27.01,"24+ to 27",IF(E8549&lt;30.01,"27+ to 30","30+"))))))))))))</f>
        <v>0</v>
      </c>
      <c r="H8549" s="7" t="str">
        <f>IF(F8549&lt;0,"0-",IF(F8549=0,"0",IF(F8549&lt;3.01,"0+ to 3",IF(F8549&lt;6.01,"3+ to 6",IF(F8549&lt;9.01,"6+ to 9",IF(F8549&lt;12.01,"9+ to 12",IF(F8549&lt;15.01,"12+ to 15",IF(F8549&lt;18.01,"15+ to 18",IF(F8549&lt;21.01,"18+ to 21",IF(F8549&lt;24.01,"21+ to 24",IF(F8549&lt;27.01,"24+ to 27",IF(F8549&lt;30.01,"27+ to 30","30+"))))))))))))</f>
        <v>0</v>
      </c>
      <c r="I8549" t="str">
        <f>IF(G8549&lt;&gt;H8549,"DIFF","")</f>
        <v/>
      </c>
    </row>
    <row r="8550" spans="1:9">
      <c r="A8550" t="s">
        <v>102</v>
      </c>
      <c r="B8550" t="s">
        <v>172</v>
      </c>
      <c r="C8550" s="1">
        <v>115703228</v>
      </c>
      <c r="D8550" s="1">
        <v>2</v>
      </c>
      <c r="E8550" s="1">
        <v>0</v>
      </c>
      <c r="F8550" s="1">
        <v>0</v>
      </c>
      <c r="G8550" s="7" t="str">
        <f>IF(E8550&lt;0,"0-",IF(E8550=0,"0",IF(E8550&lt;3.01,"0+ to 3",IF(E8550&lt;6.01,"3+ to 6",IF(E8550&lt;9.01,"6+ to 9",IF(E8550&lt;12.01,"9+ to 12",IF(E8550&lt;15.01,"12+ to 15",IF(E8550&lt;18.01,"15+ to 18",IF(E8550&lt;21.01,"18+ to 21",IF(E8550&lt;24.01,"21+ to 24",IF(E8550&lt;27.01,"24+ to 27",IF(E8550&lt;30.01,"27+ to 30","30+"))))))))))))</f>
        <v>0</v>
      </c>
      <c r="H8550" s="7" t="str">
        <f>IF(F8550&lt;0,"0-",IF(F8550=0,"0",IF(F8550&lt;3.01,"0+ to 3",IF(F8550&lt;6.01,"3+ to 6",IF(F8550&lt;9.01,"6+ to 9",IF(F8550&lt;12.01,"9+ to 12",IF(F8550&lt;15.01,"12+ to 15",IF(F8550&lt;18.01,"15+ to 18",IF(F8550&lt;21.01,"18+ to 21",IF(F8550&lt;24.01,"21+ to 24",IF(F8550&lt;27.01,"24+ to 27",IF(F8550&lt;30.01,"27+ to 30","30+"))))))))))))</f>
        <v>0</v>
      </c>
      <c r="I8550" t="str">
        <f>IF(G8550&lt;&gt;H8550,"DIFF","")</f>
        <v/>
      </c>
    </row>
    <row r="8551" spans="1:9">
      <c r="A8551" t="s">
        <v>102</v>
      </c>
      <c r="B8551" t="s">
        <v>172</v>
      </c>
      <c r="C8551" s="1">
        <v>115704757</v>
      </c>
      <c r="D8551" s="1">
        <v>2</v>
      </c>
      <c r="E8551" s="1">
        <v>-8</v>
      </c>
      <c r="F8551" s="1">
        <v>0</v>
      </c>
      <c r="G8551" s="7" t="str">
        <f>IF(E8551&lt;0,"0-",IF(E8551=0,"0",IF(E8551&lt;3.01,"0+ to 3",IF(E8551&lt;6.01,"3+ to 6",IF(E8551&lt;9.01,"6+ to 9",IF(E8551&lt;12.01,"9+ to 12",IF(E8551&lt;15.01,"12+ to 15",IF(E8551&lt;18.01,"15+ to 18",IF(E8551&lt;21.01,"18+ to 21",IF(E8551&lt;24.01,"21+ to 24",IF(E8551&lt;27.01,"24+ to 27",IF(E8551&lt;30.01,"27+ to 30","30+"))))))))))))</f>
        <v>0-</v>
      </c>
      <c r="H8551" s="7" t="str">
        <f>IF(F8551&lt;0,"0-",IF(F8551=0,"0",IF(F8551&lt;3.01,"0+ to 3",IF(F8551&lt;6.01,"3+ to 6",IF(F8551&lt;9.01,"6+ to 9",IF(F8551&lt;12.01,"9+ to 12",IF(F8551&lt;15.01,"12+ to 15",IF(F8551&lt;18.01,"15+ to 18",IF(F8551&lt;21.01,"18+ to 21",IF(F8551&lt;24.01,"21+ to 24",IF(F8551&lt;27.01,"24+ to 27",IF(F8551&lt;30.01,"27+ to 30","30+"))))))))))))</f>
        <v>0</v>
      </c>
      <c r="I8551" t="str">
        <f>IF(G8551&lt;&gt;H8551,"DIFF","")</f>
        <v>DIFF</v>
      </c>
    </row>
    <row r="8552" spans="1:9">
      <c r="A8552" t="s">
        <v>102</v>
      </c>
      <c r="B8552" t="s">
        <v>172</v>
      </c>
      <c r="C8552" s="1">
        <v>115704798</v>
      </c>
      <c r="D8552" s="1">
        <v>5</v>
      </c>
      <c r="E8552" s="1">
        <v>-8</v>
      </c>
      <c r="F8552" s="1">
        <v>28</v>
      </c>
      <c r="G8552" s="7" t="str">
        <f>IF(E8552&lt;0,"0-",IF(E8552=0,"0",IF(E8552&lt;3.01,"0+ to 3",IF(E8552&lt;6.01,"3+ to 6",IF(E8552&lt;9.01,"6+ to 9",IF(E8552&lt;12.01,"9+ to 12",IF(E8552&lt;15.01,"12+ to 15",IF(E8552&lt;18.01,"15+ to 18",IF(E8552&lt;21.01,"18+ to 21",IF(E8552&lt;24.01,"21+ to 24",IF(E8552&lt;27.01,"24+ to 27",IF(E8552&lt;30.01,"27+ to 30","30+"))))))))))))</f>
        <v>0-</v>
      </c>
      <c r="H8552" s="7" t="str">
        <f>IF(F8552&lt;0,"0-",IF(F8552=0,"0",IF(F8552&lt;3.01,"0+ to 3",IF(F8552&lt;6.01,"3+ to 6",IF(F8552&lt;9.01,"6+ to 9",IF(F8552&lt;12.01,"9+ to 12",IF(F8552&lt;15.01,"12+ to 15",IF(F8552&lt;18.01,"15+ to 18",IF(F8552&lt;21.01,"18+ to 21",IF(F8552&lt;24.01,"21+ to 24",IF(F8552&lt;27.01,"24+ to 27",IF(F8552&lt;30.01,"27+ to 30","30+"))))))))))))</f>
        <v>27+ to 30</v>
      </c>
      <c r="I8552" t="str">
        <f>IF(G8552&lt;&gt;H8552,"DIFF","")</f>
        <v>DIFF</v>
      </c>
    </row>
    <row r="8553" spans="1:9">
      <c r="A8553" t="s">
        <v>102</v>
      </c>
      <c r="B8553" t="s">
        <v>172</v>
      </c>
      <c r="C8553" s="1">
        <v>115706928</v>
      </c>
      <c r="D8553" s="1">
        <v>2</v>
      </c>
      <c r="E8553" s="1">
        <v>-5</v>
      </c>
      <c r="F8553" s="1">
        <v>8</v>
      </c>
      <c r="G8553" s="7" t="str">
        <f>IF(E8553&lt;0,"0-",IF(E8553=0,"0",IF(E8553&lt;3.01,"0+ to 3",IF(E8553&lt;6.01,"3+ to 6",IF(E8553&lt;9.01,"6+ to 9",IF(E8553&lt;12.01,"9+ to 12",IF(E8553&lt;15.01,"12+ to 15",IF(E8553&lt;18.01,"15+ to 18",IF(E8553&lt;21.01,"18+ to 21",IF(E8553&lt;24.01,"21+ to 24",IF(E8553&lt;27.01,"24+ to 27",IF(E8553&lt;30.01,"27+ to 30","30+"))))))))))))</f>
        <v>0-</v>
      </c>
      <c r="H8553" s="7" t="str">
        <f>IF(F8553&lt;0,"0-",IF(F8553=0,"0",IF(F8553&lt;3.01,"0+ to 3",IF(F8553&lt;6.01,"3+ to 6",IF(F8553&lt;9.01,"6+ to 9",IF(F8553&lt;12.01,"9+ to 12",IF(F8553&lt;15.01,"12+ to 15",IF(F8553&lt;18.01,"15+ to 18",IF(F8553&lt;21.01,"18+ to 21",IF(F8553&lt;24.01,"21+ to 24",IF(F8553&lt;27.01,"24+ to 27",IF(F8553&lt;30.01,"27+ to 30","30+"))))))))))))</f>
        <v>6+ to 9</v>
      </c>
      <c r="I8553" t="str">
        <f>IF(G8553&lt;&gt;H8553,"DIFF","")</f>
        <v>DIFF</v>
      </c>
    </row>
    <row r="8554" spans="1:9">
      <c r="A8554" t="s">
        <v>102</v>
      </c>
      <c r="B8554" t="s">
        <v>172</v>
      </c>
      <c r="C8554" s="1">
        <v>115710341</v>
      </c>
      <c r="D8554" s="1">
        <v>2</v>
      </c>
      <c r="E8554" s="1">
        <v>0</v>
      </c>
      <c r="F8554" s="1">
        <v>13</v>
      </c>
      <c r="G8554" s="7" t="str">
        <f>IF(E8554&lt;0,"0-",IF(E8554=0,"0",IF(E8554&lt;3.01,"0+ to 3",IF(E8554&lt;6.01,"3+ to 6",IF(E8554&lt;9.01,"6+ to 9",IF(E8554&lt;12.01,"9+ to 12",IF(E8554&lt;15.01,"12+ to 15",IF(E8554&lt;18.01,"15+ to 18",IF(E8554&lt;21.01,"18+ to 21",IF(E8554&lt;24.01,"21+ to 24",IF(E8554&lt;27.01,"24+ to 27",IF(E8554&lt;30.01,"27+ to 30","30+"))))))))))))</f>
        <v>0</v>
      </c>
      <c r="H8554" s="7" t="str">
        <f>IF(F8554&lt;0,"0-",IF(F8554=0,"0",IF(F8554&lt;3.01,"0+ to 3",IF(F8554&lt;6.01,"3+ to 6",IF(F8554&lt;9.01,"6+ to 9",IF(F8554&lt;12.01,"9+ to 12",IF(F8554&lt;15.01,"12+ to 15",IF(F8554&lt;18.01,"15+ to 18",IF(F8554&lt;21.01,"18+ to 21",IF(F8554&lt;24.01,"21+ to 24",IF(F8554&lt;27.01,"24+ to 27",IF(F8554&lt;30.01,"27+ to 30","30+"))))))))))))</f>
        <v>12+ to 15</v>
      </c>
      <c r="I8554" t="str">
        <f>IF(G8554&lt;&gt;H8554,"DIFF","")</f>
        <v>DIFF</v>
      </c>
    </row>
    <row r="8555" spans="1:9">
      <c r="A8555" t="s">
        <v>102</v>
      </c>
      <c r="B8555" t="s">
        <v>172</v>
      </c>
      <c r="C8555" s="1">
        <v>115712441</v>
      </c>
      <c r="D8555" s="1">
        <v>2</v>
      </c>
      <c r="E8555" s="1">
        <v>-2</v>
      </c>
      <c r="F8555" s="1">
        <v>0</v>
      </c>
      <c r="G8555" s="7" t="str">
        <f>IF(E8555&lt;0,"0-",IF(E8555=0,"0",IF(E8555&lt;3.01,"0+ to 3",IF(E8555&lt;6.01,"3+ to 6",IF(E8555&lt;9.01,"6+ to 9",IF(E8555&lt;12.01,"9+ to 12",IF(E8555&lt;15.01,"12+ to 15",IF(E8555&lt;18.01,"15+ to 18",IF(E8555&lt;21.01,"18+ to 21",IF(E8555&lt;24.01,"21+ to 24",IF(E8555&lt;27.01,"24+ to 27",IF(E8555&lt;30.01,"27+ to 30","30+"))))))))))))</f>
        <v>0-</v>
      </c>
      <c r="H8555" s="7" t="str">
        <f>IF(F8555&lt;0,"0-",IF(F8555=0,"0",IF(F8555&lt;3.01,"0+ to 3",IF(F8555&lt;6.01,"3+ to 6",IF(F8555&lt;9.01,"6+ to 9",IF(F8555&lt;12.01,"9+ to 12",IF(F8555&lt;15.01,"12+ to 15",IF(F8555&lt;18.01,"15+ to 18",IF(F8555&lt;21.01,"18+ to 21",IF(F8555&lt;24.01,"21+ to 24",IF(F8555&lt;27.01,"24+ to 27",IF(F8555&lt;30.01,"27+ to 30","30+"))))))))))))</f>
        <v>0</v>
      </c>
      <c r="I8555" t="str">
        <f>IF(G8555&lt;&gt;H8555,"DIFF","")</f>
        <v>DIFF</v>
      </c>
    </row>
    <row r="8556" spans="1:9">
      <c r="A8556" t="s">
        <v>102</v>
      </c>
      <c r="B8556" t="s">
        <v>172</v>
      </c>
      <c r="C8556" s="1">
        <v>115713847</v>
      </c>
      <c r="D8556" s="1">
        <v>2</v>
      </c>
      <c r="E8556" s="1">
        <v>-9</v>
      </c>
      <c r="F8556" s="1">
        <v>16</v>
      </c>
      <c r="G8556" s="7" t="str">
        <f>IF(E8556&lt;0,"0-",IF(E8556=0,"0",IF(E8556&lt;3.01,"0+ to 3",IF(E8556&lt;6.01,"3+ to 6",IF(E8556&lt;9.01,"6+ to 9",IF(E8556&lt;12.01,"9+ to 12",IF(E8556&lt;15.01,"12+ to 15",IF(E8556&lt;18.01,"15+ to 18",IF(E8556&lt;21.01,"18+ to 21",IF(E8556&lt;24.01,"21+ to 24",IF(E8556&lt;27.01,"24+ to 27",IF(E8556&lt;30.01,"27+ to 30","30+"))))))))))))</f>
        <v>0-</v>
      </c>
      <c r="H8556" s="7" t="str">
        <f>IF(F8556&lt;0,"0-",IF(F8556=0,"0",IF(F8556&lt;3.01,"0+ to 3",IF(F8556&lt;6.01,"3+ to 6",IF(F8556&lt;9.01,"6+ to 9",IF(F8556&lt;12.01,"9+ to 12",IF(F8556&lt;15.01,"12+ to 15",IF(F8556&lt;18.01,"15+ to 18",IF(F8556&lt;21.01,"18+ to 21",IF(F8556&lt;24.01,"21+ to 24",IF(F8556&lt;27.01,"24+ to 27",IF(F8556&lt;30.01,"27+ to 30","30+"))))))))))))</f>
        <v>15+ to 18</v>
      </c>
      <c r="I8556" t="str">
        <f>IF(G8556&lt;&gt;H8556,"DIFF","")</f>
        <v>DIFF</v>
      </c>
    </row>
    <row r="8557" spans="1:9">
      <c r="A8557" t="s">
        <v>102</v>
      </c>
      <c r="B8557" t="s">
        <v>171</v>
      </c>
      <c r="C8557" s="1">
        <v>115742313</v>
      </c>
      <c r="D8557" s="1">
        <v>6</v>
      </c>
      <c r="E8557" s="1">
        <v>0</v>
      </c>
      <c r="F8557" s="1">
        <v>0</v>
      </c>
      <c r="G8557" s="7" t="str">
        <f>IF(E8557&lt;0,"0-",IF(E8557=0,"0",IF(E8557&lt;3.01,"0+ to 3",IF(E8557&lt;6.01,"3+ to 6",IF(E8557&lt;9.01,"6+ to 9",IF(E8557&lt;12.01,"9+ to 12",IF(E8557&lt;15.01,"12+ to 15",IF(E8557&lt;18.01,"15+ to 18",IF(E8557&lt;21.01,"18+ to 21",IF(E8557&lt;24.01,"21+ to 24",IF(E8557&lt;27.01,"24+ to 27",IF(E8557&lt;30.01,"27+ to 30","30+"))))))))))))</f>
        <v>0</v>
      </c>
      <c r="H8557" s="7" t="str">
        <f>IF(F8557&lt;0,"0-",IF(F8557=0,"0",IF(F8557&lt;3.01,"0+ to 3",IF(F8557&lt;6.01,"3+ to 6",IF(F8557&lt;9.01,"6+ to 9",IF(F8557&lt;12.01,"9+ to 12",IF(F8557&lt;15.01,"12+ to 15",IF(F8557&lt;18.01,"15+ to 18",IF(F8557&lt;21.01,"18+ to 21",IF(F8557&lt;24.01,"21+ to 24",IF(F8557&lt;27.01,"24+ to 27",IF(F8557&lt;30.01,"27+ to 30","30+"))))))))))))</f>
        <v>0</v>
      </c>
      <c r="I8557" t="str">
        <f>IF(G8557&lt;&gt;H8557,"DIFF","")</f>
        <v/>
      </c>
    </row>
    <row r="8558" spans="1:9">
      <c r="A8558" t="s">
        <v>102</v>
      </c>
      <c r="B8558" t="s">
        <v>171</v>
      </c>
      <c r="C8558" s="1">
        <v>115756553</v>
      </c>
      <c r="D8558" s="1">
        <v>2</v>
      </c>
      <c r="E8558" s="1">
        <v>-4</v>
      </c>
      <c r="F8558" s="1">
        <v>15</v>
      </c>
      <c r="G8558" s="7" t="str">
        <f>IF(E8558&lt;0,"0-",IF(E8558=0,"0",IF(E8558&lt;3.01,"0+ to 3",IF(E8558&lt;6.01,"3+ to 6",IF(E8558&lt;9.01,"6+ to 9",IF(E8558&lt;12.01,"9+ to 12",IF(E8558&lt;15.01,"12+ to 15",IF(E8558&lt;18.01,"15+ to 18",IF(E8558&lt;21.01,"18+ to 21",IF(E8558&lt;24.01,"21+ to 24",IF(E8558&lt;27.01,"24+ to 27",IF(E8558&lt;30.01,"27+ to 30","30+"))))))))))))</f>
        <v>0-</v>
      </c>
      <c r="H8558" s="7" t="str">
        <f>IF(F8558&lt;0,"0-",IF(F8558=0,"0",IF(F8558&lt;3.01,"0+ to 3",IF(F8558&lt;6.01,"3+ to 6",IF(F8558&lt;9.01,"6+ to 9",IF(F8558&lt;12.01,"9+ to 12",IF(F8558&lt;15.01,"12+ to 15",IF(F8558&lt;18.01,"15+ to 18",IF(F8558&lt;21.01,"18+ to 21",IF(F8558&lt;24.01,"21+ to 24",IF(F8558&lt;27.01,"24+ to 27",IF(F8558&lt;30.01,"27+ to 30","30+"))))))))))))</f>
        <v>12+ to 15</v>
      </c>
      <c r="I8558" t="str">
        <f>IF(G8558&lt;&gt;H8558,"DIFF","")</f>
        <v>DIFF</v>
      </c>
    </row>
    <row r="8559" spans="1:9">
      <c r="A8559" t="s">
        <v>102</v>
      </c>
      <c r="B8559" t="s">
        <v>171</v>
      </c>
      <c r="C8559" s="1">
        <v>115761616</v>
      </c>
      <c r="D8559" s="1">
        <v>2</v>
      </c>
      <c r="E8559" s="1">
        <v>-9</v>
      </c>
      <c r="F8559" s="1">
        <v>12</v>
      </c>
      <c r="G8559" s="7" t="str">
        <f>IF(E8559&lt;0,"0-",IF(E8559=0,"0",IF(E8559&lt;3.01,"0+ to 3",IF(E8559&lt;6.01,"3+ to 6",IF(E8559&lt;9.01,"6+ to 9",IF(E8559&lt;12.01,"9+ to 12",IF(E8559&lt;15.01,"12+ to 15",IF(E8559&lt;18.01,"15+ to 18",IF(E8559&lt;21.01,"18+ to 21",IF(E8559&lt;24.01,"21+ to 24",IF(E8559&lt;27.01,"24+ to 27",IF(E8559&lt;30.01,"27+ to 30","30+"))))))))))))</f>
        <v>0-</v>
      </c>
      <c r="H8559" s="7" t="str">
        <f>IF(F8559&lt;0,"0-",IF(F8559=0,"0",IF(F8559&lt;3.01,"0+ to 3",IF(F8559&lt;6.01,"3+ to 6",IF(F8559&lt;9.01,"6+ to 9",IF(F8559&lt;12.01,"9+ to 12",IF(F8559&lt;15.01,"12+ to 15",IF(F8559&lt;18.01,"15+ to 18",IF(F8559&lt;21.01,"18+ to 21",IF(F8559&lt;24.01,"21+ to 24",IF(F8559&lt;27.01,"24+ to 27",IF(F8559&lt;30.01,"27+ to 30","30+"))))))))))))</f>
        <v>9+ to 12</v>
      </c>
      <c r="I8559" t="str">
        <f>IF(G8559&lt;&gt;H8559,"DIFF","")</f>
        <v>DIFF</v>
      </c>
    </row>
    <row r="8560" spans="1:9">
      <c r="A8560" t="s">
        <v>103</v>
      </c>
      <c r="B8560" t="s">
        <v>171</v>
      </c>
      <c r="C8560" s="1">
        <v>115762816</v>
      </c>
      <c r="D8560" s="1">
        <v>2</v>
      </c>
      <c r="E8560" s="1">
        <v>-27</v>
      </c>
      <c r="F8560" s="1">
        <v>36</v>
      </c>
      <c r="G8560" s="7" t="str">
        <f>IF(E8560&lt;0,"0-",IF(E8560=0,"0",IF(E8560&lt;3.01,"0+ to 3",IF(E8560&lt;6.01,"3+ to 6",IF(E8560&lt;9.01,"6+ to 9",IF(E8560&lt;12.01,"9+ to 12",IF(E8560&lt;15.01,"12+ to 15",IF(E8560&lt;18.01,"15+ to 18",IF(E8560&lt;21.01,"18+ to 21",IF(E8560&lt;24.01,"21+ to 24",IF(E8560&lt;27.01,"24+ to 27",IF(E8560&lt;30.01,"27+ to 30","30+"))))))))))))</f>
        <v>0-</v>
      </c>
      <c r="H8560" s="7" t="str">
        <f>IF(F8560&lt;0,"0-",IF(F8560=0,"0",IF(F8560&lt;3.01,"0+ to 3",IF(F8560&lt;6.01,"3+ to 6",IF(F8560&lt;9.01,"6+ to 9",IF(F8560&lt;12.01,"9+ to 12",IF(F8560&lt;15.01,"12+ to 15",IF(F8560&lt;18.01,"15+ to 18",IF(F8560&lt;21.01,"18+ to 21",IF(F8560&lt;24.01,"21+ to 24",IF(F8560&lt;27.01,"24+ to 27",IF(F8560&lt;30.01,"27+ to 30","30+"))))))))))))</f>
        <v>30+</v>
      </c>
      <c r="I8560" t="str">
        <f>IF(G8560&lt;&gt;H8560,"DIFF","")</f>
        <v>DIFF</v>
      </c>
    </row>
    <row r="8561" spans="1:9">
      <c r="A8561" t="s">
        <v>102</v>
      </c>
      <c r="B8561" t="s">
        <v>171</v>
      </c>
      <c r="C8561" s="1">
        <v>115763935</v>
      </c>
      <c r="D8561" s="1">
        <v>2</v>
      </c>
      <c r="E8561" s="1">
        <v>-15</v>
      </c>
      <c r="F8561" s="1">
        <v>19</v>
      </c>
      <c r="G8561" s="7" t="str">
        <f>IF(E8561&lt;0,"0-",IF(E8561=0,"0",IF(E8561&lt;3.01,"0+ to 3",IF(E8561&lt;6.01,"3+ to 6",IF(E8561&lt;9.01,"6+ to 9",IF(E8561&lt;12.01,"9+ to 12",IF(E8561&lt;15.01,"12+ to 15",IF(E8561&lt;18.01,"15+ to 18",IF(E8561&lt;21.01,"18+ to 21",IF(E8561&lt;24.01,"21+ to 24",IF(E8561&lt;27.01,"24+ to 27",IF(E8561&lt;30.01,"27+ to 30","30+"))))))))))))</f>
        <v>0-</v>
      </c>
      <c r="H8561" s="7" t="str">
        <f>IF(F8561&lt;0,"0-",IF(F8561=0,"0",IF(F8561&lt;3.01,"0+ to 3",IF(F8561&lt;6.01,"3+ to 6",IF(F8561&lt;9.01,"6+ to 9",IF(F8561&lt;12.01,"9+ to 12",IF(F8561&lt;15.01,"12+ to 15",IF(F8561&lt;18.01,"15+ to 18",IF(F8561&lt;21.01,"18+ to 21",IF(F8561&lt;24.01,"21+ to 24",IF(F8561&lt;27.01,"24+ to 27",IF(F8561&lt;30.01,"27+ to 30","30+"))))))))))))</f>
        <v>18+ to 21</v>
      </c>
      <c r="I8561" t="str">
        <f>IF(G8561&lt;&gt;H8561,"DIFF","")</f>
        <v>DIFF</v>
      </c>
    </row>
    <row r="8562" spans="1:9">
      <c r="A8562" t="s">
        <v>102</v>
      </c>
      <c r="B8562" t="s">
        <v>171</v>
      </c>
      <c r="C8562" s="1">
        <v>115764423</v>
      </c>
      <c r="D8562" s="1">
        <v>2</v>
      </c>
      <c r="E8562" s="1">
        <v>0</v>
      </c>
      <c r="F8562" s="1">
        <v>0</v>
      </c>
      <c r="G8562" s="7" t="str">
        <f>IF(E8562&lt;0,"0-",IF(E8562=0,"0",IF(E8562&lt;3.01,"0+ to 3",IF(E8562&lt;6.01,"3+ to 6",IF(E8562&lt;9.01,"6+ to 9",IF(E8562&lt;12.01,"9+ to 12",IF(E8562&lt;15.01,"12+ to 15",IF(E8562&lt;18.01,"15+ to 18",IF(E8562&lt;21.01,"18+ to 21",IF(E8562&lt;24.01,"21+ to 24",IF(E8562&lt;27.01,"24+ to 27",IF(E8562&lt;30.01,"27+ to 30","30+"))))))))))))</f>
        <v>0</v>
      </c>
      <c r="H8562" s="7" t="str">
        <f>IF(F8562&lt;0,"0-",IF(F8562=0,"0",IF(F8562&lt;3.01,"0+ to 3",IF(F8562&lt;6.01,"3+ to 6",IF(F8562&lt;9.01,"6+ to 9",IF(F8562&lt;12.01,"9+ to 12",IF(F8562&lt;15.01,"12+ to 15",IF(F8562&lt;18.01,"15+ to 18",IF(F8562&lt;21.01,"18+ to 21",IF(F8562&lt;24.01,"21+ to 24",IF(F8562&lt;27.01,"24+ to 27",IF(F8562&lt;30.01,"27+ to 30","30+"))))))))))))</f>
        <v>0</v>
      </c>
      <c r="I8562" t="str">
        <f>IF(G8562&lt;&gt;H8562,"DIFF","")</f>
        <v/>
      </c>
    </row>
    <row r="8563" spans="1:9">
      <c r="A8563" t="s">
        <v>102</v>
      </c>
      <c r="B8563" t="s">
        <v>170</v>
      </c>
      <c r="C8563" s="1">
        <v>115770719</v>
      </c>
      <c r="D8563" s="1">
        <v>9</v>
      </c>
      <c r="E8563" s="1">
        <v>-4</v>
      </c>
      <c r="F8563" s="1">
        <v>-2</v>
      </c>
      <c r="G8563" s="7" t="str">
        <f>IF(E8563&lt;0,"0-",IF(E8563=0,"0",IF(E8563&lt;3.01,"0+ to 3",IF(E8563&lt;6.01,"3+ to 6",IF(E8563&lt;9.01,"6+ to 9",IF(E8563&lt;12.01,"9+ to 12",IF(E8563&lt;15.01,"12+ to 15",IF(E8563&lt;18.01,"15+ to 18",IF(E8563&lt;21.01,"18+ to 21",IF(E8563&lt;24.01,"21+ to 24",IF(E8563&lt;27.01,"24+ to 27",IF(E8563&lt;30.01,"27+ to 30","30+"))))))))))))</f>
        <v>0-</v>
      </c>
      <c r="H8563" s="7" t="str">
        <f>IF(F8563&lt;0,"0-",IF(F8563=0,"0",IF(F8563&lt;3.01,"0+ to 3",IF(F8563&lt;6.01,"3+ to 6",IF(F8563&lt;9.01,"6+ to 9",IF(F8563&lt;12.01,"9+ to 12",IF(F8563&lt;15.01,"12+ to 15",IF(F8563&lt;18.01,"15+ to 18",IF(F8563&lt;21.01,"18+ to 21",IF(F8563&lt;24.01,"21+ to 24",IF(F8563&lt;27.01,"24+ to 27",IF(F8563&lt;30.01,"27+ to 30","30+"))))))))))))</f>
        <v>0-</v>
      </c>
      <c r="I8563" t="str">
        <f>IF(G8563&lt;&gt;H8563,"DIFF","")</f>
        <v/>
      </c>
    </row>
    <row r="8564" spans="1:9">
      <c r="A8564" t="s">
        <v>102</v>
      </c>
      <c r="B8564" t="s">
        <v>170</v>
      </c>
      <c r="C8564" s="1">
        <v>115800254</v>
      </c>
      <c r="D8564" s="1">
        <v>2</v>
      </c>
      <c r="E8564" s="1">
        <v>0</v>
      </c>
      <c r="F8564" s="1">
        <v>0</v>
      </c>
      <c r="G8564" s="7" t="str">
        <f>IF(E8564&lt;0,"0-",IF(E8564=0,"0",IF(E8564&lt;3.01,"0+ to 3",IF(E8564&lt;6.01,"3+ to 6",IF(E8564&lt;9.01,"6+ to 9",IF(E8564&lt;12.01,"9+ to 12",IF(E8564&lt;15.01,"12+ to 15",IF(E8564&lt;18.01,"15+ to 18",IF(E8564&lt;21.01,"18+ to 21",IF(E8564&lt;24.01,"21+ to 24",IF(E8564&lt;27.01,"24+ to 27",IF(E8564&lt;30.01,"27+ to 30","30+"))))))))))))</f>
        <v>0</v>
      </c>
      <c r="H8564" s="7" t="str">
        <f>IF(F8564&lt;0,"0-",IF(F8564=0,"0",IF(F8564&lt;3.01,"0+ to 3",IF(F8564&lt;6.01,"3+ to 6",IF(F8564&lt;9.01,"6+ to 9",IF(F8564&lt;12.01,"9+ to 12",IF(F8564&lt;15.01,"12+ to 15",IF(F8564&lt;18.01,"15+ to 18",IF(F8564&lt;21.01,"18+ to 21",IF(F8564&lt;24.01,"21+ to 24",IF(F8564&lt;27.01,"24+ to 27",IF(F8564&lt;30.01,"27+ to 30","30+"))))))))))))</f>
        <v>0</v>
      </c>
      <c r="I8564" t="str">
        <f>IF(G8564&lt;&gt;H8564,"DIFF","")</f>
        <v/>
      </c>
    </row>
    <row r="8565" spans="1:9">
      <c r="A8565" t="s">
        <v>102</v>
      </c>
      <c r="B8565" t="s">
        <v>170</v>
      </c>
      <c r="C8565" s="1">
        <v>115807787</v>
      </c>
      <c r="D8565" s="1">
        <v>2</v>
      </c>
      <c r="E8565" s="1">
        <v>-6</v>
      </c>
      <c r="F8565" s="1">
        <v>6</v>
      </c>
      <c r="G8565" s="7" t="str">
        <f>IF(E8565&lt;0,"0-",IF(E8565=0,"0",IF(E8565&lt;3.01,"0+ to 3",IF(E8565&lt;6.01,"3+ to 6",IF(E8565&lt;9.01,"6+ to 9",IF(E8565&lt;12.01,"9+ to 12",IF(E8565&lt;15.01,"12+ to 15",IF(E8565&lt;18.01,"15+ to 18",IF(E8565&lt;21.01,"18+ to 21",IF(E8565&lt;24.01,"21+ to 24",IF(E8565&lt;27.01,"24+ to 27",IF(E8565&lt;30.01,"27+ to 30","30+"))))))))))))</f>
        <v>0-</v>
      </c>
      <c r="H8565" s="7" t="str">
        <f>IF(F8565&lt;0,"0-",IF(F8565=0,"0",IF(F8565&lt;3.01,"0+ to 3",IF(F8565&lt;6.01,"3+ to 6",IF(F8565&lt;9.01,"6+ to 9",IF(F8565&lt;12.01,"9+ to 12",IF(F8565&lt;15.01,"12+ to 15",IF(F8565&lt;18.01,"15+ to 18",IF(F8565&lt;21.01,"18+ to 21",IF(F8565&lt;24.01,"21+ to 24",IF(F8565&lt;27.01,"24+ to 27",IF(F8565&lt;30.01,"27+ to 30","30+"))))))))))))</f>
        <v>3+ to 6</v>
      </c>
      <c r="I8565" t="str">
        <f>IF(G8565&lt;&gt;H8565,"DIFF","")</f>
        <v>DIFF</v>
      </c>
    </row>
    <row r="8566" spans="1:9">
      <c r="A8566" t="s">
        <v>102</v>
      </c>
      <c r="B8566" t="s">
        <v>170</v>
      </c>
      <c r="C8566" s="1">
        <v>115814053</v>
      </c>
      <c r="D8566" s="1">
        <v>2</v>
      </c>
      <c r="E8566" s="1">
        <v>-10</v>
      </c>
      <c r="F8566" s="1">
        <v>21</v>
      </c>
      <c r="G8566" s="7" t="str">
        <f>IF(E8566&lt;0,"0-",IF(E8566=0,"0",IF(E8566&lt;3.01,"0+ to 3",IF(E8566&lt;6.01,"3+ to 6",IF(E8566&lt;9.01,"6+ to 9",IF(E8566&lt;12.01,"9+ to 12",IF(E8566&lt;15.01,"12+ to 15",IF(E8566&lt;18.01,"15+ to 18",IF(E8566&lt;21.01,"18+ to 21",IF(E8566&lt;24.01,"21+ to 24",IF(E8566&lt;27.01,"24+ to 27",IF(E8566&lt;30.01,"27+ to 30","30+"))))))))))))</f>
        <v>0-</v>
      </c>
      <c r="H8566" s="7" t="str">
        <f>IF(F8566&lt;0,"0-",IF(F8566=0,"0",IF(F8566&lt;3.01,"0+ to 3",IF(F8566&lt;6.01,"3+ to 6",IF(F8566&lt;9.01,"6+ to 9",IF(F8566&lt;12.01,"9+ to 12",IF(F8566&lt;15.01,"12+ to 15",IF(F8566&lt;18.01,"15+ to 18",IF(F8566&lt;21.01,"18+ to 21",IF(F8566&lt;24.01,"21+ to 24",IF(F8566&lt;27.01,"24+ to 27",IF(F8566&lt;30.01,"27+ to 30","30+"))))))))))))</f>
        <v>18+ to 21</v>
      </c>
      <c r="I8566" t="str">
        <f>IF(G8566&lt;&gt;H8566,"DIFF","")</f>
        <v>DIFF</v>
      </c>
    </row>
    <row r="8567" spans="1:9">
      <c r="A8567" t="s">
        <v>102</v>
      </c>
      <c r="B8567" t="s">
        <v>170</v>
      </c>
      <c r="C8567" s="1">
        <v>115815364</v>
      </c>
      <c r="D8567" s="1">
        <v>2</v>
      </c>
      <c r="E8567" s="1">
        <v>-3</v>
      </c>
      <c r="F8567" s="1">
        <v>0</v>
      </c>
      <c r="G8567" s="7" t="str">
        <f>IF(E8567&lt;0,"0-",IF(E8567=0,"0",IF(E8567&lt;3.01,"0+ to 3",IF(E8567&lt;6.01,"3+ to 6",IF(E8567&lt;9.01,"6+ to 9",IF(E8567&lt;12.01,"9+ to 12",IF(E8567&lt;15.01,"12+ to 15",IF(E8567&lt;18.01,"15+ to 18",IF(E8567&lt;21.01,"18+ to 21",IF(E8567&lt;24.01,"21+ to 24",IF(E8567&lt;27.01,"24+ to 27",IF(E8567&lt;30.01,"27+ to 30","30+"))))))))))))</f>
        <v>0-</v>
      </c>
      <c r="H8567" s="7" t="str">
        <f>IF(F8567&lt;0,"0-",IF(F8567=0,"0",IF(F8567&lt;3.01,"0+ to 3",IF(F8567&lt;6.01,"3+ to 6",IF(F8567&lt;9.01,"6+ to 9",IF(F8567&lt;12.01,"9+ to 12",IF(F8567&lt;15.01,"12+ to 15",IF(F8567&lt;18.01,"15+ to 18",IF(F8567&lt;21.01,"18+ to 21",IF(F8567&lt;24.01,"21+ to 24",IF(F8567&lt;27.01,"24+ to 27",IF(F8567&lt;30.01,"27+ to 30","30+"))))))))))))</f>
        <v>0</v>
      </c>
      <c r="I8567" t="str">
        <f>IF(G8567&lt;&gt;H8567,"DIFF","")</f>
        <v>DIFF</v>
      </c>
    </row>
    <row r="8568" spans="1:9">
      <c r="A8568" t="s">
        <v>103</v>
      </c>
      <c r="B8568" t="s">
        <v>170</v>
      </c>
      <c r="C8568" s="1">
        <v>115815671</v>
      </c>
      <c r="D8568" s="1">
        <v>2</v>
      </c>
      <c r="E8568" s="1">
        <v>0</v>
      </c>
      <c r="F8568" s="1">
        <v>0</v>
      </c>
      <c r="G8568" s="7" t="str">
        <f>IF(E8568&lt;0,"0-",IF(E8568=0,"0",IF(E8568&lt;3.01,"0+ to 3",IF(E8568&lt;6.01,"3+ to 6",IF(E8568&lt;9.01,"6+ to 9",IF(E8568&lt;12.01,"9+ to 12",IF(E8568&lt;15.01,"12+ to 15",IF(E8568&lt;18.01,"15+ to 18",IF(E8568&lt;21.01,"18+ to 21",IF(E8568&lt;24.01,"21+ to 24",IF(E8568&lt;27.01,"24+ to 27",IF(E8568&lt;30.01,"27+ to 30","30+"))))))))))))</f>
        <v>0</v>
      </c>
      <c r="H8568" s="7" t="str">
        <f>IF(F8568&lt;0,"0-",IF(F8568=0,"0",IF(F8568&lt;3.01,"0+ to 3",IF(F8568&lt;6.01,"3+ to 6",IF(F8568&lt;9.01,"6+ to 9",IF(F8568&lt;12.01,"9+ to 12",IF(F8568&lt;15.01,"12+ to 15",IF(F8568&lt;18.01,"15+ to 18",IF(F8568&lt;21.01,"18+ to 21",IF(F8568&lt;24.01,"21+ to 24",IF(F8568&lt;27.01,"24+ to 27",IF(F8568&lt;30.01,"27+ to 30","30+"))))))))))))</f>
        <v>0</v>
      </c>
      <c r="I8568" t="str">
        <f>IF(G8568&lt;&gt;H8568,"DIFF","")</f>
        <v/>
      </c>
    </row>
    <row r="8569" spans="1:9">
      <c r="A8569" t="s">
        <v>102</v>
      </c>
      <c r="B8569" t="s">
        <v>170</v>
      </c>
      <c r="C8569" s="1">
        <v>115817073</v>
      </c>
      <c r="D8569" s="1">
        <v>2</v>
      </c>
      <c r="E8569" s="1">
        <v>0</v>
      </c>
      <c r="F8569" s="1">
        <v>0</v>
      </c>
      <c r="G8569" s="7" t="str">
        <f>IF(E8569&lt;0,"0-",IF(E8569=0,"0",IF(E8569&lt;3.01,"0+ to 3",IF(E8569&lt;6.01,"3+ to 6",IF(E8569&lt;9.01,"6+ to 9",IF(E8569&lt;12.01,"9+ to 12",IF(E8569&lt;15.01,"12+ to 15",IF(E8569&lt;18.01,"15+ to 18",IF(E8569&lt;21.01,"18+ to 21",IF(E8569&lt;24.01,"21+ to 24",IF(E8569&lt;27.01,"24+ to 27",IF(E8569&lt;30.01,"27+ to 30","30+"))))))))))))</f>
        <v>0</v>
      </c>
      <c r="H8569" s="7" t="str">
        <f>IF(F8569&lt;0,"0-",IF(F8569=0,"0",IF(F8569&lt;3.01,"0+ to 3",IF(F8569&lt;6.01,"3+ to 6",IF(F8569&lt;9.01,"6+ to 9",IF(F8569&lt;12.01,"9+ to 12",IF(F8569&lt;15.01,"12+ to 15",IF(F8569&lt;18.01,"15+ to 18",IF(F8569&lt;21.01,"18+ to 21",IF(F8569&lt;24.01,"21+ to 24",IF(F8569&lt;27.01,"24+ to 27",IF(F8569&lt;30.01,"27+ to 30","30+"))))))))))))</f>
        <v>0</v>
      </c>
      <c r="I8569" t="str">
        <f>IF(G8569&lt;&gt;H8569,"DIFF","")</f>
        <v/>
      </c>
    </row>
    <row r="8570" spans="1:9">
      <c r="A8570" t="s">
        <v>102</v>
      </c>
      <c r="B8570" t="s">
        <v>170</v>
      </c>
      <c r="C8570" s="1">
        <v>115819450</v>
      </c>
      <c r="D8570" s="1">
        <v>2</v>
      </c>
      <c r="E8570" s="1">
        <v>-9</v>
      </c>
      <c r="F8570" s="1">
        <v>14</v>
      </c>
      <c r="G8570" s="7" t="str">
        <f>IF(E8570&lt;0,"0-",IF(E8570=0,"0",IF(E8570&lt;3.01,"0+ to 3",IF(E8570&lt;6.01,"3+ to 6",IF(E8570&lt;9.01,"6+ to 9",IF(E8570&lt;12.01,"9+ to 12",IF(E8570&lt;15.01,"12+ to 15",IF(E8570&lt;18.01,"15+ to 18",IF(E8570&lt;21.01,"18+ to 21",IF(E8570&lt;24.01,"21+ to 24",IF(E8570&lt;27.01,"24+ to 27",IF(E8570&lt;30.01,"27+ to 30","30+"))))))))))))</f>
        <v>0-</v>
      </c>
      <c r="H8570" s="7" t="str">
        <f>IF(F8570&lt;0,"0-",IF(F8570=0,"0",IF(F8570&lt;3.01,"0+ to 3",IF(F8570&lt;6.01,"3+ to 6",IF(F8570&lt;9.01,"6+ to 9",IF(F8570&lt;12.01,"9+ to 12",IF(F8570&lt;15.01,"12+ to 15",IF(F8570&lt;18.01,"15+ to 18",IF(F8570&lt;21.01,"18+ to 21",IF(F8570&lt;24.01,"21+ to 24",IF(F8570&lt;27.01,"24+ to 27",IF(F8570&lt;30.01,"27+ to 30","30+"))))))))))))</f>
        <v>12+ to 15</v>
      </c>
      <c r="I8570" t="str">
        <f>IF(G8570&lt;&gt;H8570,"DIFF","")</f>
        <v>DIFF</v>
      </c>
    </row>
    <row r="8571" spans="1:9">
      <c r="A8571" t="s">
        <v>102</v>
      </c>
      <c r="B8571" t="s">
        <v>169</v>
      </c>
      <c r="C8571" s="1">
        <v>115856705</v>
      </c>
      <c r="D8571" s="1">
        <v>2</v>
      </c>
      <c r="E8571" s="1">
        <v>0</v>
      </c>
      <c r="F8571" s="1">
        <v>2</v>
      </c>
      <c r="G8571" s="7" t="str">
        <f>IF(E8571&lt;0,"0-",IF(E8571=0,"0",IF(E8571&lt;3.01,"0+ to 3",IF(E8571&lt;6.01,"3+ to 6",IF(E8571&lt;9.01,"6+ to 9",IF(E8571&lt;12.01,"9+ to 12",IF(E8571&lt;15.01,"12+ to 15",IF(E8571&lt;18.01,"15+ to 18",IF(E8571&lt;21.01,"18+ to 21",IF(E8571&lt;24.01,"21+ to 24",IF(E8571&lt;27.01,"24+ to 27",IF(E8571&lt;30.01,"27+ to 30","30+"))))))))))))</f>
        <v>0</v>
      </c>
      <c r="H8571" s="7" t="str">
        <f>IF(F8571&lt;0,"0-",IF(F8571=0,"0",IF(F8571&lt;3.01,"0+ to 3",IF(F8571&lt;6.01,"3+ to 6",IF(F8571&lt;9.01,"6+ to 9",IF(F8571&lt;12.01,"9+ to 12",IF(F8571&lt;15.01,"12+ to 15",IF(F8571&lt;18.01,"15+ to 18",IF(F8571&lt;21.01,"18+ to 21",IF(F8571&lt;24.01,"21+ to 24",IF(F8571&lt;27.01,"24+ to 27",IF(F8571&lt;30.01,"27+ to 30","30+"))))))))))))</f>
        <v>0+ to 3</v>
      </c>
      <c r="I8571" t="str">
        <f>IF(G8571&lt;&gt;H8571,"DIFF","")</f>
        <v>DIFF</v>
      </c>
    </row>
    <row r="8572" spans="1:9">
      <c r="A8572" t="s">
        <v>103</v>
      </c>
      <c r="B8572" t="s">
        <v>169</v>
      </c>
      <c r="C8572" s="1">
        <v>115856744</v>
      </c>
      <c r="D8572" s="1">
        <v>2</v>
      </c>
      <c r="E8572" s="1">
        <v>-6</v>
      </c>
      <c r="F8572" s="1">
        <v>37</v>
      </c>
      <c r="G8572" s="7" t="str">
        <f>IF(E8572&lt;0,"0-",IF(E8572=0,"0",IF(E8572&lt;3.01,"0+ to 3",IF(E8572&lt;6.01,"3+ to 6",IF(E8572&lt;9.01,"6+ to 9",IF(E8572&lt;12.01,"9+ to 12",IF(E8572&lt;15.01,"12+ to 15",IF(E8572&lt;18.01,"15+ to 18",IF(E8572&lt;21.01,"18+ to 21",IF(E8572&lt;24.01,"21+ to 24",IF(E8572&lt;27.01,"24+ to 27",IF(E8572&lt;30.01,"27+ to 30","30+"))))))))))))</f>
        <v>0-</v>
      </c>
      <c r="H8572" s="7" t="str">
        <f>IF(F8572&lt;0,"0-",IF(F8572=0,"0",IF(F8572&lt;3.01,"0+ to 3",IF(F8572&lt;6.01,"3+ to 6",IF(F8572&lt;9.01,"6+ to 9",IF(F8572&lt;12.01,"9+ to 12",IF(F8572&lt;15.01,"12+ to 15",IF(F8572&lt;18.01,"15+ to 18",IF(F8572&lt;21.01,"18+ to 21",IF(F8572&lt;24.01,"21+ to 24",IF(F8572&lt;27.01,"24+ to 27",IF(F8572&lt;30.01,"27+ to 30","30+"))))))))))))</f>
        <v>30+</v>
      </c>
      <c r="I8572" t="str">
        <f>IF(G8572&lt;&gt;H8572,"DIFF","")</f>
        <v>DIFF</v>
      </c>
    </row>
    <row r="8573" spans="1:9">
      <c r="A8573" t="s">
        <v>102</v>
      </c>
      <c r="B8573" t="s">
        <v>169</v>
      </c>
      <c r="C8573" s="1">
        <v>115858041</v>
      </c>
      <c r="D8573" s="1">
        <v>6</v>
      </c>
      <c r="E8573" s="1">
        <v>-2</v>
      </c>
      <c r="F8573" s="1">
        <v>12</v>
      </c>
      <c r="G8573" s="7" t="str">
        <f>IF(E8573&lt;0,"0-",IF(E8573=0,"0",IF(E8573&lt;3.01,"0+ to 3",IF(E8573&lt;6.01,"3+ to 6",IF(E8573&lt;9.01,"6+ to 9",IF(E8573&lt;12.01,"9+ to 12",IF(E8573&lt;15.01,"12+ to 15",IF(E8573&lt;18.01,"15+ to 18",IF(E8573&lt;21.01,"18+ to 21",IF(E8573&lt;24.01,"21+ to 24",IF(E8573&lt;27.01,"24+ to 27",IF(E8573&lt;30.01,"27+ to 30","30+"))))))))))))</f>
        <v>0-</v>
      </c>
      <c r="H8573" s="7" t="str">
        <f>IF(F8573&lt;0,"0-",IF(F8573=0,"0",IF(F8573&lt;3.01,"0+ to 3",IF(F8573&lt;6.01,"3+ to 6",IF(F8573&lt;9.01,"6+ to 9",IF(F8573&lt;12.01,"9+ to 12",IF(F8573&lt;15.01,"12+ to 15",IF(F8573&lt;18.01,"15+ to 18",IF(F8573&lt;21.01,"18+ to 21",IF(F8573&lt;24.01,"21+ to 24",IF(F8573&lt;27.01,"24+ to 27",IF(F8573&lt;30.01,"27+ to 30","30+"))))))))))))</f>
        <v>9+ to 12</v>
      </c>
      <c r="I8573" t="str">
        <f>IF(G8573&lt;&gt;H8573,"DIFF","")</f>
        <v>DIFF</v>
      </c>
    </row>
    <row r="8574" spans="1:9">
      <c r="A8574" t="s">
        <v>102</v>
      </c>
      <c r="B8574" t="s">
        <v>169</v>
      </c>
      <c r="C8574" s="1">
        <v>115859693</v>
      </c>
      <c r="D8574" s="1">
        <v>2</v>
      </c>
      <c r="E8574" s="1">
        <v>-7</v>
      </c>
      <c r="F8574" s="1">
        <v>9</v>
      </c>
      <c r="G8574" s="7" t="str">
        <f>IF(E8574&lt;0,"0-",IF(E8574=0,"0",IF(E8574&lt;3.01,"0+ to 3",IF(E8574&lt;6.01,"3+ to 6",IF(E8574&lt;9.01,"6+ to 9",IF(E8574&lt;12.01,"9+ to 12",IF(E8574&lt;15.01,"12+ to 15",IF(E8574&lt;18.01,"15+ to 18",IF(E8574&lt;21.01,"18+ to 21",IF(E8574&lt;24.01,"21+ to 24",IF(E8574&lt;27.01,"24+ to 27",IF(E8574&lt;30.01,"27+ to 30","30+"))))))))))))</f>
        <v>0-</v>
      </c>
      <c r="H8574" s="7" t="str">
        <f>IF(F8574&lt;0,"0-",IF(F8574=0,"0",IF(F8574&lt;3.01,"0+ to 3",IF(F8574&lt;6.01,"3+ to 6",IF(F8574&lt;9.01,"6+ to 9",IF(F8574&lt;12.01,"9+ to 12",IF(F8574&lt;15.01,"12+ to 15",IF(F8574&lt;18.01,"15+ to 18",IF(F8574&lt;21.01,"18+ to 21",IF(F8574&lt;24.01,"21+ to 24",IF(F8574&lt;27.01,"24+ to 27",IF(F8574&lt;30.01,"27+ to 30","30+"))))))))))))</f>
        <v>6+ to 9</v>
      </c>
      <c r="I8574" t="str">
        <f>IF(G8574&lt;&gt;H8574,"DIFF","")</f>
        <v>DIFF</v>
      </c>
    </row>
    <row r="8575" spans="1:9">
      <c r="A8575" t="s">
        <v>102</v>
      </c>
      <c r="B8575" t="s">
        <v>169</v>
      </c>
      <c r="C8575" s="1">
        <v>115862360</v>
      </c>
      <c r="D8575" s="1">
        <v>6</v>
      </c>
      <c r="E8575" s="1">
        <v>-2</v>
      </c>
      <c r="F8575" s="1">
        <v>37</v>
      </c>
      <c r="G8575" s="7" t="str">
        <f>IF(E8575&lt;0,"0-",IF(E8575=0,"0",IF(E8575&lt;3.01,"0+ to 3",IF(E8575&lt;6.01,"3+ to 6",IF(E8575&lt;9.01,"6+ to 9",IF(E8575&lt;12.01,"9+ to 12",IF(E8575&lt;15.01,"12+ to 15",IF(E8575&lt;18.01,"15+ to 18",IF(E8575&lt;21.01,"18+ to 21",IF(E8575&lt;24.01,"21+ to 24",IF(E8575&lt;27.01,"24+ to 27",IF(E8575&lt;30.01,"27+ to 30","30+"))))))))))))</f>
        <v>0-</v>
      </c>
      <c r="H8575" s="7" t="str">
        <f>IF(F8575&lt;0,"0-",IF(F8575=0,"0",IF(F8575&lt;3.01,"0+ to 3",IF(F8575&lt;6.01,"3+ to 6",IF(F8575&lt;9.01,"6+ to 9",IF(F8575&lt;12.01,"9+ to 12",IF(F8575&lt;15.01,"12+ to 15",IF(F8575&lt;18.01,"15+ to 18",IF(F8575&lt;21.01,"18+ to 21",IF(F8575&lt;24.01,"21+ to 24",IF(F8575&lt;27.01,"24+ to 27",IF(F8575&lt;30.01,"27+ to 30","30+"))))))))))))</f>
        <v>30+</v>
      </c>
      <c r="I8575" t="str">
        <f>IF(G8575&lt;&gt;H8575,"DIFF","")</f>
        <v>DIFF</v>
      </c>
    </row>
    <row r="8576" spans="1:9">
      <c r="A8576" t="s">
        <v>102</v>
      </c>
      <c r="B8576" t="s">
        <v>169</v>
      </c>
      <c r="C8576" s="1">
        <v>115862792</v>
      </c>
      <c r="D8576" s="1">
        <v>2</v>
      </c>
      <c r="E8576" s="1">
        <v>-7</v>
      </c>
      <c r="F8576" s="1">
        <v>11</v>
      </c>
      <c r="G8576" s="7" t="str">
        <f>IF(E8576&lt;0,"0-",IF(E8576=0,"0",IF(E8576&lt;3.01,"0+ to 3",IF(E8576&lt;6.01,"3+ to 6",IF(E8576&lt;9.01,"6+ to 9",IF(E8576&lt;12.01,"9+ to 12",IF(E8576&lt;15.01,"12+ to 15",IF(E8576&lt;18.01,"15+ to 18",IF(E8576&lt;21.01,"18+ to 21",IF(E8576&lt;24.01,"21+ to 24",IF(E8576&lt;27.01,"24+ to 27",IF(E8576&lt;30.01,"27+ to 30","30+"))))))))))))</f>
        <v>0-</v>
      </c>
      <c r="H8576" s="7" t="str">
        <f>IF(F8576&lt;0,"0-",IF(F8576=0,"0",IF(F8576&lt;3.01,"0+ to 3",IF(F8576&lt;6.01,"3+ to 6",IF(F8576&lt;9.01,"6+ to 9",IF(F8576&lt;12.01,"9+ to 12",IF(F8576&lt;15.01,"12+ to 15",IF(F8576&lt;18.01,"15+ to 18",IF(F8576&lt;21.01,"18+ to 21",IF(F8576&lt;24.01,"21+ to 24",IF(F8576&lt;27.01,"24+ to 27",IF(F8576&lt;30.01,"27+ to 30","30+"))))))))))))</f>
        <v>9+ to 12</v>
      </c>
      <c r="I8576" t="str">
        <f>IF(G8576&lt;&gt;H8576,"DIFF","")</f>
        <v>DIFF</v>
      </c>
    </row>
    <row r="8577" spans="1:9">
      <c r="A8577" t="s">
        <v>102</v>
      </c>
      <c r="B8577" t="s">
        <v>169</v>
      </c>
      <c r="C8577" s="1">
        <v>115867150</v>
      </c>
      <c r="D8577" s="1">
        <v>6</v>
      </c>
      <c r="E8577" s="1">
        <v>-6</v>
      </c>
      <c r="F8577" s="1">
        <v>-5</v>
      </c>
      <c r="G8577" s="7" t="str">
        <f>IF(E8577&lt;0,"0-",IF(E8577=0,"0",IF(E8577&lt;3.01,"0+ to 3",IF(E8577&lt;6.01,"3+ to 6",IF(E8577&lt;9.01,"6+ to 9",IF(E8577&lt;12.01,"9+ to 12",IF(E8577&lt;15.01,"12+ to 15",IF(E8577&lt;18.01,"15+ to 18",IF(E8577&lt;21.01,"18+ to 21",IF(E8577&lt;24.01,"21+ to 24",IF(E8577&lt;27.01,"24+ to 27",IF(E8577&lt;30.01,"27+ to 30","30+"))))))))))))</f>
        <v>0-</v>
      </c>
      <c r="H8577" s="7" t="str">
        <f>IF(F8577&lt;0,"0-",IF(F8577=0,"0",IF(F8577&lt;3.01,"0+ to 3",IF(F8577&lt;6.01,"3+ to 6",IF(F8577&lt;9.01,"6+ to 9",IF(F8577&lt;12.01,"9+ to 12",IF(F8577&lt;15.01,"12+ to 15",IF(F8577&lt;18.01,"15+ to 18",IF(F8577&lt;21.01,"18+ to 21",IF(F8577&lt;24.01,"21+ to 24",IF(F8577&lt;27.01,"24+ to 27",IF(F8577&lt;30.01,"27+ to 30","30+"))))))))))))</f>
        <v>0-</v>
      </c>
      <c r="I8577" t="str">
        <f>IF(G8577&lt;&gt;H8577,"DIFF","")</f>
        <v/>
      </c>
    </row>
    <row r="8578" spans="1:9">
      <c r="A8578" t="s">
        <v>103</v>
      </c>
      <c r="B8578" t="s">
        <v>169</v>
      </c>
      <c r="C8578" s="1">
        <v>115873053</v>
      </c>
      <c r="D8578" s="1">
        <v>2</v>
      </c>
      <c r="E8578" s="1">
        <v>-3</v>
      </c>
      <c r="F8578" s="1">
        <v>6</v>
      </c>
      <c r="G8578" s="7" t="str">
        <f>IF(E8578&lt;0,"0-",IF(E8578=0,"0",IF(E8578&lt;3.01,"0+ to 3",IF(E8578&lt;6.01,"3+ to 6",IF(E8578&lt;9.01,"6+ to 9",IF(E8578&lt;12.01,"9+ to 12",IF(E8578&lt;15.01,"12+ to 15",IF(E8578&lt;18.01,"15+ to 18",IF(E8578&lt;21.01,"18+ to 21",IF(E8578&lt;24.01,"21+ to 24",IF(E8578&lt;27.01,"24+ to 27",IF(E8578&lt;30.01,"27+ to 30","30+"))))))))))))</f>
        <v>0-</v>
      </c>
      <c r="H8578" s="7" t="str">
        <f>IF(F8578&lt;0,"0-",IF(F8578=0,"0",IF(F8578&lt;3.01,"0+ to 3",IF(F8578&lt;6.01,"3+ to 6",IF(F8578&lt;9.01,"6+ to 9",IF(F8578&lt;12.01,"9+ to 12",IF(F8578&lt;15.01,"12+ to 15",IF(F8578&lt;18.01,"15+ to 18",IF(F8578&lt;21.01,"18+ to 21",IF(F8578&lt;24.01,"21+ to 24",IF(F8578&lt;27.01,"24+ to 27",IF(F8578&lt;30.01,"27+ to 30","30+"))))))))))))</f>
        <v>3+ to 6</v>
      </c>
      <c r="I8578" t="str">
        <f>IF(G8578&lt;&gt;H8578,"DIFF","")</f>
        <v>DIFF</v>
      </c>
    </row>
    <row r="8579" spans="1:9">
      <c r="A8579" t="s">
        <v>103</v>
      </c>
      <c r="B8579" t="s">
        <v>169</v>
      </c>
      <c r="C8579" s="1">
        <v>115875304</v>
      </c>
      <c r="D8579" s="1">
        <v>2</v>
      </c>
      <c r="E8579" s="1">
        <v>-14</v>
      </c>
      <c r="F8579" s="1">
        <v>22</v>
      </c>
      <c r="G8579" s="7" t="str">
        <f>IF(E8579&lt;0,"0-",IF(E8579=0,"0",IF(E8579&lt;3.01,"0+ to 3",IF(E8579&lt;6.01,"3+ to 6",IF(E8579&lt;9.01,"6+ to 9",IF(E8579&lt;12.01,"9+ to 12",IF(E8579&lt;15.01,"12+ to 15",IF(E8579&lt;18.01,"15+ to 18",IF(E8579&lt;21.01,"18+ to 21",IF(E8579&lt;24.01,"21+ to 24",IF(E8579&lt;27.01,"24+ to 27",IF(E8579&lt;30.01,"27+ to 30","30+"))))))))))))</f>
        <v>0-</v>
      </c>
      <c r="H8579" s="7" t="str">
        <f>IF(F8579&lt;0,"0-",IF(F8579=0,"0",IF(F8579&lt;3.01,"0+ to 3",IF(F8579&lt;6.01,"3+ to 6",IF(F8579&lt;9.01,"6+ to 9",IF(F8579&lt;12.01,"9+ to 12",IF(F8579&lt;15.01,"12+ to 15",IF(F8579&lt;18.01,"15+ to 18",IF(F8579&lt;21.01,"18+ to 21",IF(F8579&lt;24.01,"21+ to 24",IF(F8579&lt;27.01,"24+ to 27",IF(F8579&lt;30.01,"27+ to 30","30+"))))))))))))</f>
        <v>21+ to 24</v>
      </c>
      <c r="I8579" t="str">
        <f>IF(G8579&lt;&gt;H8579,"DIFF","")</f>
        <v>DIFF</v>
      </c>
    </row>
    <row r="8580" spans="1:9">
      <c r="A8580" t="s">
        <v>102</v>
      </c>
      <c r="B8580" t="s">
        <v>169</v>
      </c>
      <c r="C8580" s="1">
        <v>115877085</v>
      </c>
      <c r="D8580" s="1">
        <v>2</v>
      </c>
      <c r="E8580" s="1">
        <v>0</v>
      </c>
      <c r="F8580" s="1">
        <v>0</v>
      </c>
      <c r="G8580" s="7" t="str">
        <f>IF(E8580&lt;0,"0-",IF(E8580=0,"0",IF(E8580&lt;3.01,"0+ to 3",IF(E8580&lt;6.01,"3+ to 6",IF(E8580&lt;9.01,"6+ to 9",IF(E8580&lt;12.01,"9+ to 12",IF(E8580&lt;15.01,"12+ to 15",IF(E8580&lt;18.01,"15+ to 18",IF(E8580&lt;21.01,"18+ to 21",IF(E8580&lt;24.01,"21+ to 24",IF(E8580&lt;27.01,"24+ to 27",IF(E8580&lt;30.01,"27+ to 30","30+"))))))))))))</f>
        <v>0</v>
      </c>
      <c r="H8580" s="7" t="str">
        <f>IF(F8580&lt;0,"0-",IF(F8580=0,"0",IF(F8580&lt;3.01,"0+ to 3",IF(F8580&lt;6.01,"3+ to 6",IF(F8580&lt;9.01,"6+ to 9",IF(F8580&lt;12.01,"9+ to 12",IF(F8580&lt;15.01,"12+ to 15",IF(F8580&lt;18.01,"15+ to 18",IF(F8580&lt;21.01,"18+ to 21",IF(F8580&lt;24.01,"21+ to 24",IF(F8580&lt;27.01,"24+ to 27",IF(F8580&lt;30.01,"27+ to 30","30+"))))))))))))</f>
        <v>0</v>
      </c>
      <c r="I8580" t="str">
        <f>IF(G8580&lt;&gt;H8580,"DIFF","")</f>
        <v/>
      </c>
    </row>
    <row r="8581" spans="1:9">
      <c r="A8581" t="s">
        <v>103</v>
      </c>
      <c r="B8581" t="s">
        <v>168</v>
      </c>
      <c r="C8581" s="1">
        <v>115953456</v>
      </c>
      <c r="D8581" s="1">
        <v>2</v>
      </c>
      <c r="E8581" s="1">
        <v>-22</v>
      </c>
      <c r="F8581" s="1">
        <v>12</v>
      </c>
      <c r="G8581" s="7" t="str">
        <f>IF(E8581&lt;0,"0-",IF(E8581=0,"0",IF(E8581&lt;3.01,"0+ to 3",IF(E8581&lt;6.01,"3+ to 6",IF(E8581&lt;9.01,"6+ to 9",IF(E8581&lt;12.01,"9+ to 12",IF(E8581&lt;15.01,"12+ to 15",IF(E8581&lt;18.01,"15+ to 18",IF(E8581&lt;21.01,"18+ to 21",IF(E8581&lt;24.01,"21+ to 24",IF(E8581&lt;27.01,"24+ to 27",IF(E8581&lt;30.01,"27+ to 30","30+"))))))))))))</f>
        <v>0-</v>
      </c>
      <c r="H8581" s="7" t="str">
        <f>IF(F8581&lt;0,"0-",IF(F8581=0,"0",IF(F8581&lt;3.01,"0+ to 3",IF(F8581&lt;6.01,"3+ to 6",IF(F8581&lt;9.01,"6+ to 9",IF(F8581&lt;12.01,"9+ to 12",IF(F8581&lt;15.01,"12+ to 15",IF(F8581&lt;18.01,"15+ to 18",IF(F8581&lt;21.01,"18+ to 21",IF(F8581&lt;24.01,"21+ to 24",IF(F8581&lt;27.01,"24+ to 27",IF(F8581&lt;30.01,"27+ to 30","30+"))))))))))))</f>
        <v>9+ to 12</v>
      </c>
      <c r="I8581" t="str">
        <f>IF(G8581&lt;&gt;H8581,"DIFF","")</f>
        <v>DIFF</v>
      </c>
    </row>
    <row r="8582" spans="1:9">
      <c r="A8582" t="s">
        <v>103</v>
      </c>
      <c r="B8582" t="s">
        <v>168</v>
      </c>
      <c r="C8582" s="1">
        <v>115953481</v>
      </c>
      <c r="D8582" s="1">
        <v>3</v>
      </c>
      <c r="E8582" s="1">
        <v>-4</v>
      </c>
      <c r="F8582" s="1">
        <v>1650</v>
      </c>
      <c r="G8582" s="7" t="str">
        <f>IF(E8582&lt;0,"0-",IF(E8582=0,"0",IF(E8582&lt;3.01,"0+ to 3",IF(E8582&lt;6.01,"3+ to 6",IF(E8582&lt;9.01,"6+ to 9",IF(E8582&lt;12.01,"9+ to 12",IF(E8582&lt;15.01,"12+ to 15",IF(E8582&lt;18.01,"15+ to 18",IF(E8582&lt;21.01,"18+ to 21",IF(E8582&lt;24.01,"21+ to 24",IF(E8582&lt;27.01,"24+ to 27",IF(E8582&lt;30.01,"27+ to 30","30+"))))))))))))</f>
        <v>0-</v>
      </c>
      <c r="H8582" s="7" t="str">
        <f>IF(F8582&lt;0,"0-",IF(F8582=0,"0",IF(F8582&lt;3.01,"0+ to 3",IF(F8582&lt;6.01,"3+ to 6",IF(F8582&lt;9.01,"6+ to 9",IF(F8582&lt;12.01,"9+ to 12",IF(F8582&lt;15.01,"12+ to 15",IF(F8582&lt;18.01,"15+ to 18",IF(F8582&lt;21.01,"18+ to 21",IF(F8582&lt;24.01,"21+ to 24",IF(F8582&lt;27.01,"24+ to 27",IF(F8582&lt;30.01,"27+ to 30","30+"))))))))))))</f>
        <v>30+</v>
      </c>
      <c r="I8582" t="str">
        <f>IF(G8582&lt;&gt;H8582,"DIFF","")</f>
        <v>DIFF</v>
      </c>
    </row>
    <row r="8583" spans="1:9">
      <c r="A8583" t="s">
        <v>102</v>
      </c>
      <c r="B8583" t="s">
        <v>168</v>
      </c>
      <c r="C8583" s="1">
        <v>115954982</v>
      </c>
      <c r="D8583" s="1">
        <v>2</v>
      </c>
      <c r="E8583" s="1">
        <v>-3</v>
      </c>
      <c r="F8583" s="1">
        <v>5</v>
      </c>
      <c r="G8583" s="7" t="str">
        <f>IF(E8583&lt;0,"0-",IF(E8583=0,"0",IF(E8583&lt;3.01,"0+ to 3",IF(E8583&lt;6.01,"3+ to 6",IF(E8583&lt;9.01,"6+ to 9",IF(E8583&lt;12.01,"9+ to 12",IF(E8583&lt;15.01,"12+ to 15",IF(E8583&lt;18.01,"15+ to 18",IF(E8583&lt;21.01,"18+ to 21",IF(E8583&lt;24.01,"21+ to 24",IF(E8583&lt;27.01,"24+ to 27",IF(E8583&lt;30.01,"27+ to 30","30+"))))))))))))</f>
        <v>0-</v>
      </c>
      <c r="H8583" s="7" t="str">
        <f>IF(F8583&lt;0,"0-",IF(F8583=0,"0",IF(F8583&lt;3.01,"0+ to 3",IF(F8583&lt;6.01,"3+ to 6",IF(F8583&lt;9.01,"6+ to 9",IF(F8583&lt;12.01,"9+ to 12",IF(F8583&lt;15.01,"12+ to 15",IF(F8583&lt;18.01,"15+ to 18",IF(F8583&lt;21.01,"18+ to 21",IF(F8583&lt;24.01,"21+ to 24",IF(F8583&lt;27.01,"24+ to 27",IF(F8583&lt;30.01,"27+ to 30","30+"))))))))))))</f>
        <v>3+ to 6</v>
      </c>
      <c r="I8583" t="str">
        <f>IF(G8583&lt;&gt;H8583,"DIFF","")</f>
        <v>DIFF</v>
      </c>
    </row>
    <row r="8584" spans="1:9">
      <c r="A8584" t="s">
        <v>102</v>
      </c>
      <c r="B8584" t="s">
        <v>168</v>
      </c>
      <c r="C8584" s="1">
        <v>115958639</v>
      </c>
      <c r="D8584" s="1">
        <v>2</v>
      </c>
      <c r="E8584" s="1">
        <v>-4</v>
      </c>
      <c r="F8584" s="1">
        <v>8</v>
      </c>
      <c r="G8584" s="7" t="str">
        <f>IF(E8584&lt;0,"0-",IF(E8584=0,"0",IF(E8584&lt;3.01,"0+ to 3",IF(E8584&lt;6.01,"3+ to 6",IF(E8584&lt;9.01,"6+ to 9",IF(E8584&lt;12.01,"9+ to 12",IF(E8584&lt;15.01,"12+ to 15",IF(E8584&lt;18.01,"15+ to 18",IF(E8584&lt;21.01,"18+ to 21",IF(E8584&lt;24.01,"21+ to 24",IF(E8584&lt;27.01,"24+ to 27",IF(E8584&lt;30.01,"27+ to 30","30+"))))))))))))</f>
        <v>0-</v>
      </c>
      <c r="H8584" s="7" t="str">
        <f>IF(F8584&lt;0,"0-",IF(F8584=0,"0",IF(F8584&lt;3.01,"0+ to 3",IF(F8584&lt;6.01,"3+ to 6",IF(F8584&lt;9.01,"6+ to 9",IF(F8584&lt;12.01,"9+ to 12",IF(F8584&lt;15.01,"12+ to 15",IF(F8584&lt;18.01,"15+ to 18",IF(F8584&lt;21.01,"18+ to 21",IF(F8584&lt;24.01,"21+ to 24",IF(F8584&lt;27.01,"24+ to 27",IF(F8584&lt;30.01,"27+ to 30","30+"))))))))))))</f>
        <v>6+ to 9</v>
      </c>
      <c r="I8584" t="str">
        <f>IF(G8584&lt;&gt;H8584,"DIFF","")</f>
        <v>DIFF</v>
      </c>
    </row>
    <row r="8585" spans="1:9">
      <c r="A8585" t="s">
        <v>102</v>
      </c>
      <c r="B8585" t="s">
        <v>168</v>
      </c>
      <c r="C8585" s="1">
        <v>115959455</v>
      </c>
      <c r="D8585" s="1">
        <v>2</v>
      </c>
      <c r="E8585" s="1">
        <v>0</v>
      </c>
      <c r="F8585" s="1">
        <v>5</v>
      </c>
      <c r="G8585" s="7" t="str">
        <f>IF(E8585&lt;0,"0-",IF(E8585=0,"0",IF(E8585&lt;3.01,"0+ to 3",IF(E8585&lt;6.01,"3+ to 6",IF(E8585&lt;9.01,"6+ to 9",IF(E8585&lt;12.01,"9+ to 12",IF(E8585&lt;15.01,"12+ to 15",IF(E8585&lt;18.01,"15+ to 18",IF(E8585&lt;21.01,"18+ to 21",IF(E8585&lt;24.01,"21+ to 24",IF(E8585&lt;27.01,"24+ to 27",IF(E8585&lt;30.01,"27+ to 30","30+"))))))))))))</f>
        <v>0</v>
      </c>
      <c r="H8585" s="7" t="str">
        <f>IF(F8585&lt;0,"0-",IF(F8585=0,"0",IF(F8585&lt;3.01,"0+ to 3",IF(F8585&lt;6.01,"3+ to 6",IF(F8585&lt;9.01,"6+ to 9",IF(F8585&lt;12.01,"9+ to 12",IF(F8585&lt;15.01,"12+ to 15",IF(F8585&lt;18.01,"15+ to 18",IF(F8585&lt;21.01,"18+ to 21",IF(F8585&lt;24.01,"21+ to 24",IF(F8585&lt;27.01,"24+ to 27",IF(F8585&lt;30.01,"27+ to 30","30+"))))))))))))</f>
        <v>3+ to 6</v>
      </c>
      <c r="I8585" t="str">
        <f>IF(G8585&lt;&gt;H8585,"DIFF","")</f>
        <v>DIFF</v>
      </c>
    </row>
    <row r="8586" spans="1:9">
      <c r="A8586" t="s">
        <v>102</v>
      </c>
      <c r="B8586" t="s">
        <v>168</v>
      </c>
      <c r="C8586" s="1">
        <v>115961127</v>
      </c>
      <c r="D8586" s="1">
        <v>4</v>
      </c>
      <c r="E8586" s="1">
        <v>-11</v>
      </c>
      <c r="F8586" s="1">
        <v>39</v>
      </c>
      <c r="G8586" s="7" t="str">
        <f>IF(E8586&lt;0,"0-",IF(E8586=0,"0",IF(E8586&lt;3.01,"0+ to 3",IF(E8586&lt;6.01,"3+ to 6",IF(E8586&lt;9.01,"6+ to 9",IF(E8586&lt;12.01,"9+ to 12",IF(E8586&lt;15.01,"12+ to 15",IF(E8586&lt;18.01,"15+ to 18",IF(E8586&lt;21.01,"18+ to 21",IF(E8586&lt;24.01,"21+ to 24",IF(E8586&lt;27.01,"24+ to 27",IF(E8586&lt;30.01,"27+ to 30","30+"))))))))))))</f>
        <v>0-</v>
      </c>
      <c r="H8586" s="7" t="str">
        <f>IF(F8586&lt;0,"0-",IF(F8586=0,"0",IF(F8586&lt;3.01,"0+ to 3",IF(F8586&lt;6.01,"3+ to 6",IF(F8586&lt;9.01,"6+ to 9",IF(F8586&lt;12.01,"9+ to 12",IF(F8586&lt;15.01,"12+ to 15",IF(F8586&lt;18.01,"15+ to 18",IF(F8586&lt;21.01,"18+ to 21",IF(F8586&lt;24.01,"21+ to 24",IF(F8586&lt;27.01,"24+ to 27",IF(F8586&lt;30.01,"27+ to 30","30+"))))))))))))</f>
        <v>30+</v>
      </c>
      <c r="I8586" t="str">
        <f>IF(G8586&lt;&gt;H8586,"DIFF","")</f>
        <v>DIFF</v>
      </c>
    </row>
    <row r="8587" spans="1:9">
      <c r="A8587" t="s">
        <v>102</v>
      </c>
      <c r="B8587" t="s">
        <v>168</v>
      </c>
      <c r="C8587" s="1">
        <v>115961253</v>
      </c>
      <c r="D8587" s="1">
        <v>2</v>
      </c>
      <c r="E8587" s="1">
        <v>0</v>
      </c>
      <c r="F8587" s="1">
        <v>6</v>
      </c>
      <c r="G8587" s="7" t="str">
        <f>IF(E8587&lt;0,"0-",IF(E8587=0,"0",IF(E8587&lt;3.01,"0+ to 3",IF(E8587&lt;6.01,"3+ to 6",IF(E8587&lt;9.01,"6+ to 9",IF(E8587&lt;12.01,"9+ to 12",IF(E8587&lt;15.01,"12+ to 15",IF(E8587&lt;18.01,"15+ to 18",IF(E8587&lt;21.01,"18+ to 21",IF(E8587&lt;24.01,"21+ to 24",IF(E8587&lt;27.01,"24+ to 27",IF(E8587&lt;30.01,"27+ to 30","30+"))))))))))))</f>
        <v>0</v>
      </c>
      <c r="H8587" s="7" t="str">
        <f>IF(F8587&lt;0,"0-",IF(F8587=0,"0",IF(F8587&lt;3.01,"0+ to 3",IF(F8587&lt;6.01,"3+ to 6",IF(F8587&lt;9.01,"6+ to 9",IF(F8587&lt;12.01,"9+ to 12",IF(F8587&lt;15.01,"12+ to 15",IF(F8587&lt;18.01,"15+ to 18",IF(F8587&lt;21.01,"18+ to 21",IF(F8587&lt;24.01,"21+ to 24",IF(F8587&lt;27.01,"24+ to 27",IF(F8587&lt;30.01,"27+ to 30","30+"))))))))))))</f>
        <v>3+ to 6</v>
      </c>
      <c r="I8587" t="str">
        <f>IF(G8587&lt;&gt;H8587,"DIFF","")</f>
        <v>DIFF</v>
      </c>
    </row>
    <row r="8588" spans="1:9">
      <c r="A8588" t="s">
        <v>102</v>
      </c>
      <c r="B8588" t="s">
        <v>168</v>
      </c>
      <c r="C8588" s="1">
        <v>115969029</v>
      </c>
      <c r="D8588" s="1">
        <v>2</v>
      </c>
      <c r="E8588" s="1">
        <v>0</v>
      </c>
      <c r="F8588" s="1">
        <v>4</v>
      </c>
      <c r="G8588" s="7" t="str">
        <f>IF(E8588&lt;0,"0-",IF(E8588=0,"0",IF(E8588&lt;3.01,"0+ to 3",IF(E8588&lt;6.01,"3+ to 6",IF(E8588&lt;9.01,"6+ to 9",IF(E8588&lt;12.01,"9+ to 12",IF(E8588&lt;15.01,"12+ to 15",IF(E8588&lt;18.01,"15+ to 18",IF(E8588&lt;21.01,"18+ to 21",IF(E8588&lt;24.01,"21+ to 24",IF(E8588&lt;27.01,"24+ to 27",IF(E8588&lt;30.01,"27+ to 30","30+"))))))))))))</f>
        <v>0</v>
      </c>
      <c r="H8588" s="7" t="str">
        <f>IF(F8588&lt;0,"0-",IF(F8588=0,"0",IF(F8588&lt;3.01,"0+ to 3",IF(F8588&lt;6.01,"3+ to 6",IF(F8588&lt;9.01,"6+ to 9",IF(F8588&lt;12.01,"9+ to 12",IF(F8588&lt;15.01,"12+ to 15",IF(F8588&lt;18.01,"15+ to 18",IF(F8588&lt;21.01,"18+ to 21",IF(F8588&lt;24.01,"21+ to 24",IF(F8588&lt;27.01,"24+ to 27",IF(F8588&lt;30.01,"27+ to 30","30+"))))))))))))</f>
        <v>3+ to 6</v>
      </c>
      <c r="I8588" t="str">
        <f>IF(G8588&lt;&gt;H8588,"DIFF","")</f>
        <v>DIFF</v>
      </c>
    </row>
    <row r="8589" spans="1:9">
      <c r="A8589" t="s">
        <v>102</v>
      </c>
      <c r="B8589" t="s">
        <v>168</v>
      </c>
      <c r="C8589" s="1">
        <v>115977520</v>
      </c>
      <c r="D8589" s="1">
        <v>2</v>
      </c>
      <c r="E8589" s="1">
        <v>-1</v>
      </c>
      <c r="F8589" s="1">
        <v>0</v>
      </c>
      <c r="G8589" s="7" t="str">
        <f>IF(E8589&lt;0,"0-",IF(E8589=0,"0",IF(E8589&lt;3.01,"0+ to 3",IF(E8589&lt;6.01,"3+ to 6",IF(E8589&lt;9.01,"6+ to 9",IF(E8589&lt;12.01,"9+ to 12",IF(E8589&lt;15.01,"12+ to 15",IF(E8589&lt;18.01,"15+ to 18",IF(E8589&lt;21.01,"18+ to 21",IF(E8589&lt;24.01,"21+ to 24",IF(E8589&lt;27.01,"24+ to 27",IF(E8589&lt;30.01,"27+ to 30","30+"))))))))))))</f>
        <v>0-</v>
      </c>
      <c r="H8589" s="7" t="str">
        <f>IF(F8589&lt;0,"0-",IF(F8589=0,"0",IF(F8589&lt;3.01,"0+ to 3",IF(F8589&lt;6.01,"3+ to 6",IF(F8589&lt;9.01,"6+ to 9",IF(F8589&lt;12.01,"9+ to 12",IF(F8589&lt;15.01,"12+ to 15",IF(F8589&lt;18.01,"15+ to 18",IF(F8589&lt;21.01,"18+ to 21",IF(F8589&lt;24.01,"21+ to 24",IF(F8589&lt;27.01,"24+ to 27",IF(F8589&lt;30.01,"27+ to 30","30+"))))))))))))</f>
        <v>0</v>
      </c>
      <c r="I8589" t="str">
        <f>IF(G8589&lt;&gt;H8589,"DIFF","")</f>
        <v>DIFF</v>
      </c>
    </row>
    <row r="8590" spans="1:9">
      <c r="A8590" t="s">
        <v>102</v>
      </c>
      <c r="B8590" t="s">
        <v>168</v>
      </c>
      <c r="C8590" s="1">
        <v>115978024</v>
      </c>
      <c r="D8590" s="1">
        <v>2</v>
      </c>
      <c r="E8590" s="1">
        <v>0</v>
      </c>
      <c r="F8590" s="1">
        <v>1</v>
      </c>
      <c r="G8590" s="7" t="str">
        <f>IF(E8590&lt;0,"0-",IF(E8590=0,"0",IF(E8590&lt;3.01,"0+ to 3",IF(E8590&lt;6.01,"3+ to 6",IF(E8590&lt;9.01,"6+ to 9",IF(E8590&lt;12.01,"9+ to 12",IF(E8590&lt;15.01,"12+ to 15",IF(E8590&lt;18.01,"15+ to 18",IF(E8590&lt;21.01,"18+ to 21",IF(E8590&lt;24.01,"21+ to 24",IF(E8590&lt;27.01,"24+ to 27",IF(E8590&lt;30.01,"27+ to 30","30+"))))))))))))</f>
        <v>0</v>
      </c>
      <c r="H8590" s="7" t="str">
        <f>IF(F8590&lt;0,"0-",IF(F8590=0,"0",IF(F8590&lt;3.01,"0+ to 3",IF(F8590&lt;6.01,"3+ to 6",IF(F8590&lt;9.01,"6+ to 9",IF(F8590&lt;12.01,"9+ to 12",IF(F8590&lt;15.01,"12+ to 15",IF(F8590&lt;18.01,"15+ to 18",IF(F8590&lt;21.01,"18+ to 21",IF(F8590&lt;24.01,"21+ to 24",IF(F8590&lt;27.01,"24+ to 27",IF(F8590&lt;30.01,"27+ to 30","30+"))))))))))))</f>
        <v>0+ to 3</v>
      </c>
      <c r="I8590" t="str">
        <f>IF(G8590&lt;&gt;H8590,"DIFF","")</f>
        <v>DIFF</v>
      </c>
    </row>
    <row r="8591" spans="1:9">
      <c r="A8591" t="s">
        <v>102</v>
      </c>
      <c r="B8591" t="s">
        <v>168</v>
      </c>
      <c r="C8591" s="1">
        <v>115978412</v>
      </c>
      <c r="D8591" s="1">
        <v>2</v>
      </c>
      <c r="E8591" s="1">
        <v>-5</v>
      </c>
      <c r="F8591" s="1">
        <v>9</v>
      </c>
      <c r="G8591" s="7" t="str">
        <f>IF(E8591&lt;0,"0-",IF(E8591=0,"0",IF(E8591&lt;3.01,"0+ to 3",IF(E8591&lt;6.01,"3+ to 6",IF(E8591&lt;9.01,"6+ to 9",IF(E8591&lt;12.01,"9+ to 12",IF(E8591&lt;15.01,"12+ to 15",IF(E8591&lt;18.01,"15+ to 18",IF(E8591&lt;21.01,"18+ to 21",IF(E8591&lt;24.01,"21+ to 24",IF(E8591&lt;27.01,"24+ to 27",IF(E8591&lt;30.01,"27+ to 30","30+"))))))))))))</f>
        <v>0-</v>
      </c>
      <c r="H8591" s="7" t="str">
        <f>IF(F8591&lt;0,"0-",IF(F8591=0,"0",IF(F8591&lt;3.01,"0+ to 3",IF(F8591&lt;6.01,"3+ to 6",IF(F8591&lt;9.01,"6+ to 9",IF(F8591&lt;12.01,"9+ to 12",IF(F8591&lt;15.01,"12+ to 15",IF(F8591&lt;18.01,"15+ to 18",IF(F8591&lt;21.01,"18+ to 21",IF(F8591&lt;24.01,"21+ to 24",IF(F8591&lt;27.01,"24+ to 27",IF(F8591&lt;30.01,"27+ to 30","30+"))))))))))))</f>
        <v>6+ to 9</v>
      </c>
      <c r="I8591" t="str">
        <f>IF(G8591&lt;&gt;H8591,"DIFF","")</f>
        <v>DIFF</v>
      </c>
    </row>
    <row r="8592" spans="1:9">
      <c r="A8592" t="s">
        <v>102</v>
      </c>
      <c r="B8592" t="s">
        <v>167</v>
      </c>
      <c r="C8592" s="1">
        <v>116058291</v>
      </c>
      <c r="D8592" s="1">
        <v>2</v>
      </c>
      <c r="E8592" s="1">
        <v>0</v>
      </c>
      <c r="F8592" s="1">
        <v>5</v>
      </c>
      <c r="G8592" s="7" t="str">
        <f>IF(E8592&lt;0,"0-",IF(E8592=0,"0",IF(E8592&lt;3.01,"0+ to 3",IF(E8592&lt;6.01,"3+ to 6",IF(E8592&lt;9.01,"6+ to 9",IF(E8592&lt;12.01,"9+ to 12",IF(E8592&lt;15.01,"12+ to 15",IF(E8592&lt;18.01,"15+ to 18",IF(E8592&lt;21.01,"18+ to 21",IF(E8592&lt;24.01,"21+ to 24",IF(E8592&lt;27.01,"24+ to 27",IF(E8592&lt;30.01,"27+ to 30","30+"))))))))))))</f>
        <v>0</v>
      </c>
      <c r="H8592" s="7" t="str">
        <f>IF(F8592&lt;0,"0-",IF(F8592=0,"0",IF(F8592&lt;3.01,"0+ to 3",IF(F8592&lt;6.01,"3+ to 6",IF(F8592&lt;9.01,"6+ to 9",IF(F8592&lt;12.01,"9+ to 12",IF(F8592&lt;15.01,"12+ to 15",IF(F8592&lt;18.01,"15+ to 18",IF(F8592&lt;21.01,"18+ to 21",IF(F8592&lt;24.01,"21+ to 24",IF(F8592&lt;27.01,"24+ to 27",IF(F8592&lt;30.01,"27+ to 30","30+"))))))))))))</f>
        <v>3+ to 6</v>
      </c>
      <c r="I8592" t="str">
        <f>IF(G8592&lt;&gt;H8592,"DIFF","")</f>
        <v>DIFF</v>
      </c>
    </row>
    <row r="8593" spans="1:9">
      <c r="A8593" t="s">
        <v>102</v>
      </c>
      <c r="B8593" t="s">
        <v>167</v>
      </c>
      <c r="C8593" s="1">
        <v>116062189</v>
      </c>
      <c r="D8593" s="1">
        <v>2</v>
      </c>
      <c r="E8593" s="1">
        <v>-6</v>
      </c>
      <c r="F8593" s="1">
        <v>7</v>
      </c>
      <c r="G8593" s="7" t="str">
        <f>IF(E8593&lt;0,"0-",IF(E8593=0,"0",IF(E8593&lt;3.01,"0+ to 3",IF(E8593&lt;6.01,"3+ to 6",IF(E8593&lt;9.01,"6+ to 9",IF(E8593&lt;12.01,"9+ to 12",IF(E8593&lt;15.01,"12+ to 15",IF(E8593&lt;18.01,"15+ to 18",IF(E8593&lt;21.01,"18+ to 21",IF(E8593&lt;24.01,"21+ to 24",IF(E8593&lt;27.01,"24+ to 27",IF(E8593&lt;30.01,"27+ to 30","30+"))))))))))))</f>
        <v>0-</v>
      </c>
      <c r="H8593" s="7" t="str">
        <f>IF(F8593&lt;0,"0-",IF(F8593=0,"0",IF(F8593&lt;3.01,"0+ to 3",IF(F8593&lt;6.01,"3+ to 6",IF(F8593&lt;9.01,"6+ to 9",IF(F8593&lt;12.01,"9+ to 12",IF(F8593&lt;15.01,"12+ to 15",IF(F8593&lt;18.01,"15+ to 18",IF(F8593&lt;21.01,"18+ to 21",IF(F8593&lt;24.01,"21+ to 24",IF(F8593&lt;27.01,"24+ to 27",IF(F8593&lt;30.01,"27+ to 30","30+"))))))))))))</f>
        <v>6+ to 9</v>
      </c>
      <c r="I8593" t="str">
        <f>IF(G8593&lt;&gt;H8593,"DIFF","")</f>
        <v>DIFF</v>
      </c>
    </row>
    <row r="8594" spans="1:9">
      <c r="A8594" t="s">
        <v>102</v>
      </c>
      <c r="B8594" t="s">
        <v>167</v>
      </c>
      <c r="C8594" s="1">
        <v>116064529</v>
      </c>
      <c r="D8594" s="1">
        <v>2</v>
      </c>
      <c r="E8594" s="1">
        <v>-8</v>
      </c>
      <c r="F8594" s="1">
        <v>14</v>
      </c>
      <c r="G8594" s="7" t="str">
        <f>IF(E8594&lt;0,"0-",IF(E8594=0,"0",IF(E8594&lt;3.01,"0+ to 3",IF(E8594&lt;6.01,"3+ to 6",IF(E8594&lt;9.01,"6+ to 9",IF(E8594&lt;12.01,"9+ to 12",IF(E8594&lt;15.01,"12+ to 15",IF(E8594&lt;18.01,"15+ to 18",IF(E8594&lt;21.01,"18+ to 21",IF(E8594&lt;24.01,"21+ to 24",IF(E8594&lt;27.01,"24+ to 27",IF(E8594&lt;30.01,"27+ to 30","30+"))))))))))))</f>
        <v>0-</v>
      </c>
      <c r="H8594" s="7" t="str">
        <f>IF(F8594&lt;0,"0-",IF(F8594=0,"0",IF(F8594&lt;3.01,"0+ to 3",IF(F8594&lt;6.01,"3+ to 6",IF(F8594&lt;9.01,"6+ to 9",IF(F8594&lt;12.01,"9+ to 12",IF(F8594&lt;15.01,"12+ to 15",IF(F8594&lt;18.01,"15+ to 18",IF(F8594&lt;21.01,"18+ to 21",IF(F8594&lt;24.01,"21+ to 24",IF(F8594&lt;27.01,"24+ to 27",IF(F8594&lt;30.01,"27+ to 30","30+"))))))))))))</f>
        <v>12+ to 15</v>
      </c>
      <c r="I8594" t="str">
        <f>IF(G8594&lt;&gt;H8594,"DIFF","")</f>
        <v>DIFF</v>
      </c>
    </row>
    <row r="8595" spans="1:9">
      <c r="A8595" t="s">
        <v>103</v>
      </c>
      <c r="B8595" t="s">
        <v>167</v>
      </c>
      <c r="C8595" s="1">
        <v>116065835</v>
      </c>
      <c r="D8595" s="1">
        <v>10</v>
      </c>
      <c r="E8595" s="1">
        <v>-15</v>
      </c>
      <c r="F8595" s="1">
        <v>-13</v>
      </c>
      <c r="G8595" s="7" t="str">
        <f>IF(E8595&lt;0,"0-",IF(E8595=0,"0",IF(E8595&lt;3.01,"0+ to 3",IF(E8595&lt;6.01,"3+ to 6",IF(E8595&lt;9.01,"6+ to 9",IF(E8595&lt;12.01,"9+ to 12",IF(E8595&lt;15.01,"12+ to 15",IF(E8595&lt;18.01,"15+ to 18",IF(E8595&lt;21.01,"18+ to 21",IF(E8595&lt;24.01,"21+ to 24",IF(E8595&lt;27.01,"24+ to 27",IF(E8595&lt;30.01,"27+ to 30","30+"))))))))))))</f>
        <v>0-</v>
      </c>
      <c r="H8595" s="7" t="str">
        <f>IF(F8595&lt;0,"0-",IF(F8595=0,"0",IF(F8595&lt;3.01,"0+ to 3",IF(F8595&lt;6.01,"3+ to 6",IF(F8595&lt;9.01,"6+ to 9",IF(F8595&lt;12.01,"9+ to 12",IF(F8595&lt;15.01,"12+ to 15",IF(F8595&lt;18.01,"15+ to 18",IF(F8595&lt;21.01,"18+ to 21",IF(F8595&lt;24.01,"21+ to 24",IF(F8595&lt;27.01,"24+ to 27",IF(F8595&lt;30.01,"27+ to 30","30+"))))))))))))</f>
        <v>0-</v>
      </c>
      <c r="I8595" t="str">
        <f>IF(G8595&lt;&gt;H8595,"DIFF","")</f>
        <v/>
      </c>
    </row>
    <row r="8596" spans="1:9">
      <c r="A8596" t="s">
        <v>102</v>
      </c>
      <c r="B8596" t="s">
        <v>167</v>
      </c>
      <c r="C8596" s="1">
        <v>116066041</v>
      </c>
      <c r="D8596" s="1">
        <v>10</v>
      </c>
      <c r="E8596" s="1">
        <v>-3</v>
      </c>
      <c r="F8596" s="1">
        <v>-2</v>
      </c>
      <c r="G8596" s="7" t="str">
        <f>IF(E8596&lt;0,"0-",IF(E8596=0,"0",IF(E8596&lt;3.01,"0+ to 3",IF(E8596&lt;6.01,"3+ to 6",IF(E8596&lt;9.01,"6+ to 9",IF(E8596&lt;12.01,"9+ to 12",IF(E8596&lt;15.01,"12+ to 15",IF(E8596&lt;18.01,"15+ to 18",IF(E8596&lt;21.01,"18+ to 21",IF(E8596&lt;24.01,"21+ to 24",IF(E8596&lt;27.01,"24+ to 27",IF(E8596&lt;30.01,"27+ to 30","30+"))))))))))))</f>
        <v>0-</v>
      </c>
      <c r="H8596" s="7" t="str">
        <f>IF(F8596&lt;0,"0-",IF(F8596=0,"0",IF(F8596&lt;3.01,"0+ to 3",IF(F8596&lt;6.01,"3+ to 6",IF(F8596&lt;9.01,"6+ to 9",IF(F8596&lt;12.01,"9+ to 12",IF(F8596&lt;15.01,"12+ to 15",IF(F8596&lt;18.01,"15+ to 18",IF(F8596&lt;21.01,"18+ to 21",IF(F8596&lt;24.01,"21+ to 24",IF(F8596&lt;27.01,"24+ to 27",IF(F8596&lt;30.01,"27+ to 30","30+"))))))))))))</f>
        <v>0-</v>
      </c>
      <c r="I8596" t="str">
        <f>IF(G8596&lt;&gt;H8596,"DIFF","")</f>
        <v/>
      </c>
    </row>
    <row r="8597" spans="1:9">
      <c r="A8597" t="s">
        <v>103</v>
      </c>
      <c r="B8597" t="s">
        <v>167</v>
      </c>
      <c r="C8597" s="1">
        <v>116066056</v>
      </c>
      <c r="D8597" s="1">
        <v>10</v>
      </c>
      <c r="E8597" s="1">
        <v>-7</v>
      </c>
      <c r="F8597" s="1">
        <v>-5</v>
      </c>
      <c r="G8597" s="7" t="str">
        <f>IF(E8597&lt;0,"0-",IF(E8597=0,"0",IF(E8597&lt;3.01,"0+ to 3",IF(E8597&lt;6.01,"3+ to 6",IF(E8597&lt;9.01,"6+ to 9",IF(E8597&lt;12.01,"9+ to 12",IF(E8597&lt;15.01,"12+ to 15",IF(E8597&lt;18.01,"15+ to 18",IF(E8597&lt;21.01,"18+ to 21",IF(E8597&lt;24.01,"21+ to 24",IF(E8597&lt;27.01,"24+ to 27",IF(E8597&lt;30.01,"27+ to 30","30+"))))))))))))</f>
        <v>0-</v>
      </c>
      <c r="H8597" s="7" t="str">
        <f>IF(F8597&lt;0,"0-",IF(F8597=0,"0",IF(F8597&lt;3.01,"0+ to 3",IF(F8597&lt;6.01,"3+ to 6",IF(F8597&lt;9.01,"6+ to 9",IF(F8597&lt;12.01,"9+ to 12",IF(F8597&lt;15.01,"12+ to 15",IF(F8597&lt;18.01,"15+ to 18",IF(F8597&lt;21.01,"18+ to 21",IF(F8597&lt;24.01,"21+ to 24",IF(F8597&lt;27.01,"24+ to 27",IF(F8597&lt;30.01,"27+ to 30","30+"))))))))))))</f>
        <v>0-</v>
      </c>
      <c r="I8597" t="str">
        <f>IF(G8597&lt;&gt;H8597,"DIFF","")</f>
        <v/>
      </c>
    </row>
    <row r="8598" spans="1:9">
      <c r="A8598" t="s">
        <v>102</v>
      </c>
      <c r="B8598" t="s">
        <v>167</v>
      </c>
      <c r="C8598" s="1">
        <v>116069797</v>
      </c>
      <c r="D8598" s="1">
        <v>10</v>
      </c>
      <c r="E8598" s="1">
        <v>-4</v>
      </c>
      <c r="F8598" s="1">
        <v>-4</v>
      </c>
      <c r="G8598" s="7" t="str">
        <f>IF(E8598&lt;0,"0-",IF(E8598=0,"0",IF(E8598&lt;3.01,"0+ to 3",IF(E8598&lt;6.01,"3+ to 6",IF(E8598&lt;9.01,"6+ to 9",IF(E8598&lt;12.01,"9+ to 12",IF(E8598&lt;15.01,"12+ to 15",IF(E8598&lt;18.01,"15+ to 18",IF(E8598&lt;21.01,"18+ to 21",IF(E8598&lt;24.01,"21+ to 24",IF(E8598&lt;27.01,"24+ to 27",IF(E8598&lt;30.01,"27+ to 30","30+"))))))))))))</f>
        <v>0-</v>
      </c>
      <c r="H8598" s="7" t="str">
        <f>IF(F8598&lt;0,"0-",IF(F8598=0,"0",IF(F8598&lt;3.01,"0+ to 3",IF(F8598&lt;6.01,"3+ to 6",IF(F8598&lt;9.01,"6+ to 9",IF(F8598&lt;12.01,"9+ to 12",IF(F8598&lt;15.01,"12+ to 15",IF(F8598&lt;18.01,"15+ to 18",IF(F8598&lt;21.01,"18+ to 21",IF(F8598&lt;24.01,"21+ to 24",IF(F8598&lt;27.01,"24+ to 27",IF(F8598&lt;30.01,"27+ to 30","30+"))))))))))))</f>
        <v>0-</v>
      </c>
      <c r="I8598" t="str">
        <f>IF(G8598&lt;&gt;H8598,"DIFF","")</f>
        <v/>
      </c>
    </row>
    <row r="8599" spans="1:9">
      <c r="A8599" t="s">
        <v>102</v>
      </c>
      <c r="B8599" t="s">
        <v>167</v>
      </c>
      <c r="C8599" s="1">
        <v>116073080</v>
      </c>
      <c r="D8599" s="1">
        <v>2</v>
      </c>
      <c r="E8599" s="1">
        <v>0</v>
      </c>
      <c r="F8599" s="1">
        <v>3</v>
      </c>
      <c r="G8599" s="7" t="str">
        <f>IF(E8599&lt;0,"0-",IF(E8599=0,"0",IF(E8599&lt;3.01,"0+ to 3",IF(E8599&lt;6.01,"3+ to 6",IF(E8599&lt;9.01,"6+ to 9",IF(E8599&lt;12.01,"9+ to 12",IF(E8599&lt;15.01,"12+ to 15",IF(E8599&lt;18.01,"15+ to 18",IF(E8599&lt;21.01,"18+ to 21",IF(E8599&lt;24.01,"21+ to 24",IF(E8599&lt;27.01,"24+ to 27",IF(E8599&lt;30.01,"27+ to 30","30+"))))))))))))</f>
        <v>0</v>
      </c>
      <c r="H8599" s="7" t="str">
        <f>IF(F8599&lt;0,"0-",IF(F8599=0,"0",IF(F8599&lt;3.01,"0+ to 3",IF(F8599&lt;6.01,"3+ to 6",IF(F8599&lt;9.01,"6+ to 9",IF(F8599&lt;12.01,"9+ to 12",IF(F8599&lt;15.01,"12+ to 15",IF(F8599&lt;18.01,"15+ to 18",IF(F8599&lt;21.01,"18+ to 21",IF(F8599&lt;24.01,"21+ to 24",IF(F8599&lt;27.01,"24+ to 27",IF(F8599&lt;30.01,"27+ to 30","30+"))))))))))))</f>
        <v>0+ to 3</v>
      </c>
      <c r="I8599" t="str">
        <f>IF(G8599&lt;&gt;H8599,"DIFF","")</f>
        <v>DIFF</v>
      </c>
    </row>
    <row r="8600" spans="1:9">
      <c r="A8600" t="s">
        <v>102</v>
      </c>
      <c r="B8600" t="s">
        <v>167</v>
      </c>
      <c r="C8600" s="1">
        <v>116075057</v>
      </c>
      <c r="D8600" s="1">
        <v>8</v>
      </c>
      <c r="E8600" s="1">
        <v>-21</v>
      </c>
      <c r="F8600" s="1">
        <v>34</v>
      </c>
      <c r="G8600" s="7" t="str">
        <f>IF(E8600&lt;0,"0-",IF(E8600=0,"0",IF(E8600&lt;3.01,"0+ to 3",IF(E8600&lt;6.01,"3+ to 6",IF(E8600&lt;9.01,"6+ to 9",IF(E8600&lt;12.01,"9+ to 12",IF(E8600&lt;15.01,"12+ to 15",IF(E8600&lt;18.01,"15+ to 18",IF(E8600&lt;21.01,"18+ to 21",IF(E8600&lt;24.01,"21+ to 24",IF(E8600&lt;27.01,"24+ to 27",IF(E8600&lt;30.01,"27+ to 30","30+"))))))))))))</f>
        <v>0-</v>
      </c>
      <c r="H8600" s="7" t="str">
        <f>IF(F8600&lt;0,"0-",IF(F8600=0,"0",IF(F8600&lt;3.01,"0+ to 3",IF(F8600&lt;6.01,"3+ to 6",IF(F8600&lt;9.01,"6+ to 9",IF(F8600&lt;12.01,"9+ to 12",IF(F8600&lt;15.01,"12+ to 15",IF(F8600&lt;18.01,"15+ to 18",IF(F8600&lt;21.01,"18+ to 21",IF(F8600&lt;24.01,"21+ to 24",IF(F8600&lt;27.01,"24+ to 27",IF(F8600&lt;30.01,"27+ to 30","30+"))))))))))))</f>
        <v>30+</v>
      </c>
      <c r="I8600" t="str">
        <f>IF(G8600&lt;&gt;H8600,"DIFF","")</f>
        <v>DIFF</v>
      </c>
    </row>
    <row r="8601" spans="1:9">
      <c r="A8601" t="s">
        <v>102</v>
      </c>
      <c r="B8601" t="s">
        <v>167</v>
      </c>
      <c r="C8601" s="1">
        <v>116076748</v>
      </c>
      <c r="D8601" s="1">
        <v>2</v>
      </c>
      <c r="E8601" s="1">
        <v>-12</v>
      </c>
      <c r="F8601" s="1">
        <v>19</v>
      </c>
      <c r="G8601" s="7" t="str">
        <f>IF(E8601&lt;0,"0-",IF(E8601=0,"0",IF(E8601&lt;3.01,"0+ to 3",IF(E8601&lt;6.01,"3+ to 6",IF(E8601&lt;9.01,"6+ to 9",IF(E8601&lt;12.01,"9+ to 12",IF(E8601&lt;15.01,"12+ to 15",IF(E8601&lt;18.01,"15+ to 18",IF(E8601&lt;21.01,"18+ to 21",IF(E8601&lt;24.01,"21+ to 24",IF(E8601&lt;27.01,"24+ to 27",IF(E8601&lt;30.01,"27+ to 30","30+"))))))))))))</f>
        <v>0-</v>
      </c>
      <c r="H8601" s="7" t="str">
        <f>IF(F8601&lt;0,"0-",IF(F8601=0,"0",IF(F8601&lt;3.01,"0+ to 3",IF(F8601&lt;6.01,"3+ to 6",IF(F8601&lt;9.01,"6+ to 9",IF(F8601&lt;12.01,"9+ to 12",IF(F8601&lt;15.01,"12+ to 15",IF(F8601&lt;18.01,"15+ to 18",IF(F8601&lt;21.01,"18+ to 21",IF(F8601&lt;24.01,"21+ to 24",IF(F8601&lt;27.01,"24+ to 27",IF(F8601&lt;30.01,"27+ to 30","30+"))))))))))))</f>
        <v>18+ to 21</v>
      </c>
      <c r="I8601" t="str">
        <f>IF(G8601&lt;&gt;H8601,"DIFF","")</f>
        <v>DIFF</v>
      </c>
    </row>
    <row r="8602" spans="1:9">
      <c r="A8602" t="s">
        <v>102</v>
      </c>
      <c r="B8602" t="s">
        <v>167</v>
      </c>
      <c r="C8602" s="1">
        <v>116077259</v>
      </c>
      <c r="D8602" s="1">
        <v>10</v>
      </c>
      <c r="E8602" s="1">
        <v>-7</v>
      </c>
      <c r="F8602" s="1">
        <v>-6</v>
      </c>
      <c r="G8602" s="7" t="str">
        <f>IF(E8602&lt;0,"0-",IF(E8602=0,"0",IF(E8602&lt;3.01,"0+ to 3",IF(E8602&lt;6.01,"3+ to 6",IF(E8602&lt;9.01,"6+ to 9",IF(E8602&lt;12.01,"9+ to 12",IF(E8602&lt;15.01,"12+ to 15",IF(E8602&lt;18.01,"15+ to 18",IF(E8602&lt;21.01,"18+ to 21",IF(E8602&lt;24.01,"21+ to 24",IF(E8602&lt;27.01,"24+ to 27",IF(E8602&lt;30.01,"27+ to 30","30+"))))))))))))</f>
        <v>0-</v>
      </c>
      <c r="H8602" s="7" t="str">
        <f>IF(F8602&lt;0,"0-",IF(F8602=0,"0",IF(F8602&lt;3.01,"0+ to 3",IF(F8602&lt;6.01,"3+ to 6",IF(F8602&lt;9.01,"6+ to 9",IF(F8602&lt;12.01,"9+ to 12",IF(F8602&lt;15.01,"12+ to 15",IF(F8602&lt;18.01,"15+ to 18",IF(F8602&lt;21.01,"18+ to 21",IF(F8602&lt;24.01,"21+ to 24",IF(F8602&lt;27.01,"24+ to 27",IF(F8602&lt;30.01,"27+ to 30","30+"))))))))))))</f>
        <v>0-</v>
      </c>
      <c r="I8602" t="str">
        <f>IF(G8602&lt;&gt;H8602,"DIFF","")</f>
        <v/>
      </c>
    </row>
    <row r="8603" spans="1:9">
      <c r="A8603" t="s">
        <v>102</v>
      </c>
      <c r="B8603" t="s">
        <v>167</v>
      </c>
      <c r="C8603" s="1">
        <v>116080064</v>
      </c>
      <c r="D8603" s="1">
        <v>6</v>
      </c>
      <c r="E8603" s="1">
        <v>-5</v>
      </c>
      <c r="F8603" s="1">
        <v>22</v>
      </c>
      <c r="G8603" s="7" t="str">
        <f>IF(E8603&lt;0,"0-",IF(E8603=0,"0",IF(E8603&lt;3.01,"0+ to 3",IF(E8603&lt;6.01,"3+ to 6",IF(E8603&lt;9.01,"6+ to 9",IF(E8603&lt;12.01,"9+ to 12",IF(E8603&lt;15.01,"12+ to 15",IF(E8603&lt;18.01,"15+ to 18",IF(E8603&lt;21.01,"18+ to 21",IF(E8603&lt;24.01,"21+ to 24",IF(E8603&lt;27.01,"24+ to 27",IF(E8603&lt;30.01,"27+ to 30","30+"))))))))))))</f>
        <v>0-</v>
      </c>
      <c r="H8603" s="7" t="str">
        <f>IF(F8603&lt;0,"0-",IF(F8603=0,"0",IF(F8603&lt;3.01,"0+ to 3",IF(F8603&lt;6.01,"3+ to 6",IF(F8603&lt;9.01,"6+ to 9",IF(F8603&lt;12.01,"9+ to 12",IF(F8603&lt;15.01,"12+ to 15",IF(F8603&lt;18.01,"15+ to 18",IF(F8603&lt;21.01,"18+ to 21",IF(F8603&lt;24.01,"21+ to 24",IF(F8603&lt;27.01,"24+ to 27",IF(F8603&lt;30.01,"27+ to 30","30+"))))))))))))</f>
        <v>21+ to 24</v>
      </c>
      <c r="I8603" t="str">
        <f>IF(G8603&lt;&gt;H8603,"DIFF","")</f>
        <v>DIFF</v>
      </c>
    </row>
    <row r="8604" spans="1:9">
      <c r="A8604" t="s">
        <v>102</v>
      </c>
      <c r="B8604" t="s">
        <v>167</v>
      </c>
      <c r="C8604" s="1">
        <v>116080229</v>
      </c>
      <c r="D8604" s="1">
        <v>2</v>
      </c>
      <c r="E8604" s="1">
        <v>-4</v>
      </c>
      <c r="F8604" s="1">
        <v>5</v>
      </c>
      <c r="G8604" s="7" t="str">
        <f>IF(E8604&lt;0,"0-",IF(E8604=0,"0",IF(E8604&lt;3.01,"0+ to 3",IF(E8604&lt;6.01,"3+ to 6",IF(E8604&lt;9.01,"6+ to 9",IF(E8604&lt;12.01,"9+ to 12",IF(E8604&lt;15.01,"12+ to 15",IF(E8604&lt;18.01,"15+ to 18",IF(E8604&lt;21.01,"18+ to 21",IF(E8604&lt;24.01,"21+ to 24",IF(E8604&lt;27.01,"24+ to 27",IF(E8604&lt;30.01,"27+ to 30","30+"))))))))))))</f>
        <v>0-</v>
      </c>
      <c r="H8604" s="7" t="str">
        <f>IF(F8604&lt;0,"0-",IF(F8604=0,"0",IF(F8604&lt;3.01,"0+ to 3",IF(F8604&lt;6.01,"3+ to 6",IF(F8604&lt;9.01,"6+ to 9",IF(F8604&lt;12.01,"9+ to 12",IF(F8604&lt;15.01,"12+ to 15",IF(F8604&lt;18.01,"15+ to 18",IF(F8604&lt;21.01,"18+ to 21",IF(F8604&lt;24.01,"21+ to 24",IF(F8604&lt;27.01,"24+ to 27",IF(F8604&lt;30.01,"27+ to 30","30+"))))))))))))</f>
        <v>3+ to 6</v>
      </c>
      <c r="I8604" t="str">
        <f>IF(G8604&lt;&gt;H8604,"DIFF","")</f>
        <v>DIFF</v>
      </c>
    </row>
    <row r="8605" spans="1:9">
      <c r="A8605" t="s">
        <v>102</v>
      </c>
      <c r="B8605" t="s">
        <v>167</v>
      </c>
      <c r="C8605" s="1">
        <v>116081084</v>
      </c>
      <c r="D8605" s="1">
        <v>7</v>
      </c>
      <c r="E8605" s="1">
        <v>-4</v>
      </c>
      <c r="F8605" s="1">
        <v>25</v>
      </c>
      <c r="G8605" s="7" t="str">
        <f>IF(E8605&lt;0,"0-",IF(E8605=0,"0",IF(E8605&lt;3.01,"0+ to 3",IF(E8605&lt;6.01,"3+ to 6",IF(E8605&lt;9.01,"6+ to 9",IF(E8605&lt;12.01,"9+ to 12",IF(E8605&lt;15.01,"12+ to 15",IF(E8605&lt;18.01,"15+ to 18",IF(E8605&lt;21.01,"18+ to 21",IF(E8605&lt;24.01,"21+ to 24",IF(E8605&lt;27.01,"24+ to 27",IF(E8605&lt;30.01,"27+ to 30","30+"))))))))))))</f>
        <v>0-</v>
      </c>
      <c r="H8605" s="7" t="str">
        <f>IF(F8605&lt;0,"0-",IF(F8605=0,"0",IF(F8605&lt;3.01,"0+ to 3",IF(F8605&lt;6.01,"3+ to 6",IF(F8605&lt;9.01,"6+ to 9",IF(F8605&lt;12.01,"9+ to 12",IF(F8605&lt;15.01,"12+ to 15",IF(F8605&lt;18.01,"15+ to 18",IF(F8605&lt;21.01,"18+ to 21",IF(F8605&lt;24.01,"21+ to 24",IF(F8605&lt;27.01,"24+ to 27",IF(F8605&lt;30.01,"27+ to 30","30+"))))))))))))</f>
        <v>24+ to 27</v>
      </c>
      <c r="I8605" t="str">
        <f>IF(G8605&lt;&gt;H8605,"DIFF","")</f>
        <v>DIFF</v>
      </c>
    </row>
    <row r="8606" spans="1:9">
      <c r="A8606" t="s">
        <v>102</v>
      </c>
      <c r="B8606" t="s">
        <v>166</v>
      </c>
      <c r="C8606" s="1">
        <v>116109391</v>
      </c>
      <c r="D8606" s="1">
        <v>2</v>
      </c>
      <c r="E8606" s="1">
        <v>-12</v>
      </c>
      <c r="F8606" s="1">
        <v>12</v>
      </c>
      <c r="G8606" s="7" t="str">
        <f>IF(E8606&lt;0,"0-",IF(E8606=0,"0",IF(E8606&lt;3.01,"0+ to 3",IF(E8606&lt;6.01,"3+ to 6",IF(E8606&lt;9.01,"6+ to 9",IF(E8606&lt;12.01,"9+ to 12",IF(E8606&lt;15.01,"12+ to 15",IF(E8606&lt;18.01,"15+ to 18",IF(E8606&lt;21.01,"18+ to 21",IF(E8606&lt;24.01,"21+ to 24",IF(E8606&lt;27.01,"24+ to 27",IF(E8606&lt;30.01,"27+ to 30","30+"))))))))))))</f>
        <v>0-</v>
      </c>
      <c r="H8606" s="7" t="str">
        <f>IF(F8606&lt;0,"0-",IF(F8606=0,"0",IF(F8606&lt;3.01,"0+ to 3",IF(F8606&lt;6.01,"3+ to 6",IF(F8606&lt;9.01,"6+ to 9",IF(F8606&lt;12.01,"9+ to 12",IF(F8606&lt;15.01,"12+ to 15",IF(F8606&lt;18.01,"15+ to 18",IF(F8606&lt;21.01,"18+ to 21",IF(F8606&lt;24.01,"21+ to 24",IF(F8606&lt;27.01,"24+ to 27",IF(F8606&lt;30.01,"27+ to 30","30+"))))))))))))</f>
        <v>9+ to 12</v>
      </c>
      <c r="I8606" t="str">
        <f>IF(G8606&lt;&gt;H8606,"DIFF","")</f>
        <v>DIFF</v>
      </c>
    </row>
    <row r="8607" spans="1:9">
      <c r="A8607" t="s">
        <v>102</v>
      </c>
      <c r="B8607" t="s">
        <v>166</v>
      </c>
      <c r="C8607" s="1">
        <v>116115125</v>
      </c>
      <c r="D8607" s="1">
        <v>10</v>
      </c>
      <c r="E8607" s="1">
        <v>-2</v>
      </c>
      <c r="F8607" s="1">
        <v>0</v>
      </c>
      <c r="G8607" s="7" t="str">
        <f>IF(E8607&lt;0,"0-",IF(E8607=0,"0",IF(E8607&lt;3.01,"0+ to 3",IF(E8607&lt;6.01,"3+ to 6",IF(E8607&lt;9.01,"6+ to 9",IF(E8607&lt;12.01,"9+ to 12",IF(E8607&lt;15.01,"12+ to 15",IF(E8607&lt;18.01,"15+ to 18",IF(E8607&lt;21.01,"18+ to 21",IF(E8607&lt;24.01,"21+ to 24",IF(E8607&lt;27.01,"24+ to 27",IF(E8607&lt;30.01,"27+ to 30","30+"))))))))))))</f>
        <v>0-</v>
      </c>
      <c r="H8607" s="7" t="str">
        <f>IF(F8607&lt;0,"0-",IF(F8607=0,"0",IF(F8607&lt;3.01,"0+ to 3",IF(F8607&lt;6.01,"3+ to 6",IF(F8607&lt;9.01,"6+ to 9",IF(F8607&lt;12.01,"9+ to 12",IF(F8607&lt;15.01,"12+ to 15",IF(F8607&lt;18.01,"15+ to 18",IF(F8607&lt;21.01,"18+ to 21",IF(F8607&lt;24.01,"21+ to 24",IF(F8607&lt;27.01,"24+ to 27",IF(F8607&lt;30.01,"27+ to 30","30+"))))))))))))</f>
        <v>0</v>
      </c>
      <c r="I8607" t="str">
        <f>IF(G8607&lt;&gt;H8607,"DIFF","")</f>
        <v>DIFF</v>
      </c>
    </row>
    <row r="8608" spans="1:9">
      <c r="A8608" t="s">
        <v>102</v>
      </c>
      <c r="B8608" t="s">
        <v>166</v>
      </c>
      <c r="C8608" s="1">
        <v>116115911</v>
      </c>
      <c r="D8608" s="1">
        <v>2</v>
      </c>
      <c r="E8608" s="1">
        <v>0</v>
      </c>
      <c r="F8608" s="1">
        <v>0</v>
      </c>
      <c r="G8608" s="7" t="str">
        <f>IF(E8608&lt;0,"0-",IF(E8608=0,"0",IF(E8608&lt;3.01,"0+ to 3",IF(E8608&lt;6.01,"3+ to 6",IF(E8608&lt;9.01,"6+ to 9",IF(E8608&lt;12.01,"9+ to 12",IF(E8608&lt;15.01,"12+ to 15",IF(E8608&lt;18.01,"15+ to 18",IF(E8608&lt;21.01,"18+ to 21",IF(E8608&lt;24.01,"21+ to 24",IF(E8608&lt;27.01,"24+ to 27",IF(E8608&lt;30.01,"27+ to 30","30+"))))))))))))</f>
        <v>0</v>
      </c>
      <c r="H8608" s="7" t="str">
        <f>IF(F8608&lt;0,"0-",IF(F8608=0,"0",IF(F8608&lt;3.01,"0+ to 3",IF(F8608&lt;6.01,"3+ to 6",IF(F8608&lt;9.01,"6+ to 9",IF(F8608&lt;12.01,"9+ to 12",IF(F8608&lt;15.01,"12+ to 15",IF(F8608&lt;18.01,"15+ to 18",IF(F8608&lt;21.01,"18+ to 21",IF(F8608&lt;24.01,"21+ to 24",IF(F8608&lt;27.01,"24+ to 27",IF(F8608&lt;30.01,"27+ to 30","30+"))))))))))))</f>
        <v>0</v>
      </c>
      <c r="I8608" t="str">
        <f>IF(G8608&lt;&gt;H8608,"DIFF","")</f>
        <v/>
      </c>
    </row>
    <row r="8609" spans="1:9">
      <c r="A8609" t="s">
        <v>102</v>
      </c>
      <c r="B8609" t="s">
        <v>165</v>
      </c>
      <c r="C8609" s="1">
        <v>116141526</v>
      </c>
      <c r="D8609" s="1">
        <v>2</v>
      </c>
      <c r="E8609" s="1">
        <v>0</v>
      </c>
      <c r="F8609" s="1">
        <v>9</v>
      </c>
      <c r="G8609" s="7" t="str">
        <f>IF(E8609&lt;0,"0-",IF(E8609=0,"0",IF(E8609&lt;3.01,"0+ to 3",IF(E8609&lt;6.01,"3+ to 6",IF(E8609&lt;9.01,"6+ to 9",IF(E8609&lt;12.01,"9+ to 12",IF(E8609&lt;15.01,"12+ to 15",IF(E8609&lt;18.01,"15+ to 18",IF(E8609&lt;21.01,"18+ to 21",IF(E8609&lt;24.01,"21+ to 24",IF(E8609&lt;27.01,"24+ to 27",IF(E8609&lt;30.01,"27+ to 30","30+"))))))))))))</f>
        <v>0</v>
      </c>
      <c r="H8609" s="7" t="str">
        <f>IF(F8609&lt;0,"0-",IF(F8609=0,"0",IF(F8609&lt;3.01,"0+ to 3",IF(F8609&lt;6.01,"3+ to 6",IF(F8609&lt;9.01,"6+ to 9",IF(F8609&lt;12.01,"9+ to 12",IF(F8609&lt;15.01,"12+ to 15",IF(F8609&lt;18.01,"15+ to 18",IF(F8609&lt;21.01,"18+ to 21",IF(F8609&lt;24.01,"21+ to 24",IF(F8609&lt;27.01,"24+ to 27",IF(F8609&lt;30.01,"27+ to 30","30+"))))))))))))</f>
        <v>6+ to 9</v>
      </c>
      <c r="I8609" t="str">
        <f>IF(G8609&lt;&gt;H8609,"DIFF","")</f>
        <v>DIFF</v>
      </c>
    </row>
    <row r="8610" spans="1:9">
      <c r="A8610" t="s">
        <v>102</v>
      </c>
      <c r="B8610" t="s">
        <v>165</v>
      </c>
      <c r="C8610" s="1">
        <v>116175441</v>
      </c>
      <c r="D8610" s="1">
        <v>9</v>
      </c>
      <c r="E8610" s="1">
        <v>-2</v>
      </c>
      <c r="F8610" s="1">
        <v>20</v>
      </c>
      <c r="G8610" s="7" t="str">
        <f>IF(E8610&lt;0,"0-",IF(E8610=0,"0",IF(E8610&lt;3.01,"0+ to 3",IF(E8610&lt;6.01,"3+ to 6",IF(E8610&lt;9.01,"6+ to 9",IF(E8610&lt;12.01,"9+ to 12",IF(E8610&lt;15.01,"12+ to 15",IF(E8610&lt;18.01,"15+ to 18",IF(E8610&lt;21.01,"18+ to 21",IF(E8610&lt;24.01,"21+ to 24",IF(E8610&lt;27.01,"24+ to 27",IF(E8610&lt;30.01,"27+ to 30","30+"))))))))))))</f>
        <v>0-</v>
      </c>
      <c r="H8610" s="7" t="str">
        <f>IF(F8610&lt;0,"0-",IF(F8610=0,"0",IF(F8610&lt;3.01,"0+ to 3",IF(F8610&lt;6.01,"3+ to 6",IF(F8610&lt;9.01,"6+ to 9",IF(F8610&lt;12.01,"9+ to 12",IF(F8610&lt;15.01,"12+ to 15",IF(F8610&lt;18.01,"15+ to 18",IF(F8610&lt;21.01,"18+ to 21",IF(F8610&lt;24.01,"21+ to 24",IF(F8610&lt;27.01,"24+ to 27",IF(F8610&lt;30.01,"27+ to 30","30+"))))))))))))</f>
        <v>18+ to 21</v>
      </c>
      <c r="I8610" t="str">
        <f>IF(G8610&lt;&gt;H8610,"DIFF","")</f>
        <v>DIFF</v>
      </c>
    </row>
    <row r="8611" spans="1:9">
      <c r="A8611" t="s">
        <v>102</v>
      </c>
      <c r="B8611" t="s">
        <v>165</v>
      </c>
      <c r="C8611" s="1">
        <v>116175523</v>
      </c>
      <c r="D8611" s="1">
        <v>8</v>
      </c>
      <c r="E8611" s="1">
        <v>-1</v>
      </c>
      <c r="F8611" s="1">
        <v>16</v>
      </c>
      <c r="G8611" s="7" t="str">
        <f>IF(E8611&lt;0,"0-",IF(E8611=0,"0",IF(E8611&lt;3.01,"0+ to 3",IF(E8611&lt;6.01,"3+ to 6",IF(E8611&lt;9.01,"6+ to 9",IF(E8611&lt;12.01,"9+ to 12",IF(E8611&lt;15.01,"12+ to 15",IF(E8611&lt;18.01,"15+ to 18",IF(E8611&lt;21.01,"18+ to 21",IF(E8611&lt;24.01,"21+ to 24",IF(E8611&lt;27.01,"24+ to 27",IF(E8611&lt;30.01,"27+ to 30","30+"))))))))))))</f>
        <v>0-</v>
      </c>
      <c r="H8611" s="7" t="str">
        <f>IF(F8611&lt;0,"0-",IF(F8611=0,"0",IF(F8611&lt;3.01,"0+ to 3",IF(F8611&lt;6.01,"3+ to 6",IF(F8611&lt;9.01,"6+ to 9",IF(F8611&lt;12.01,"9+ to 12",IF(F8611&lt;15.01,"12+ to 15",IF(F8611&lt;18.01,"15+ to 18",IF(F8611&lt;21.01,"18+ to 21",IF(F8611&lt;24.01,"21+ to 24",IF(F8611&lt;27.01,"24+ to 27",IF(F8611&lt;30.01,"27+ to 30","30+"))))))))))))</f>
        <v>15+ to 18</v>
      </c>
      <c r="I8611" t="str">
        <f>IF(G8611&lt;&gt;H8611,"DIFF","")</f>
        <v>DIFF</v>
      </c>
    </row>
    <row r="8612" spans="1:9">
      <c r="A8612" t="s">
        <v>102</v>
      </c>
      <c r="B8612" t="s">
        <v>165</v>
      </c>
      <c r="C8612" s="1">
        <v>116176801</v>
      </c>
      <c r="D8612" s="1">
        <v>2</v>
      </c>
      <c r="E8612" s="1">
        <v>-9</v>
      </c>
      <c r="F8612" s="1">
        <v>12</v>
      </c>
      <c r="G8612" s="7" t="str">
        <f>IF(E8612&lt;0,"0-",IF(E8612=0,"0",IF(E8612&lt;3.01,"0+ to 3",IF(E8612&lt;6.01,"3+ to 6",IF(E8612&lt;9.01,"6+ to 9",IF(E8612&lt;12.01,"9+ to 12",IF(E8612&lt;15.01,"12+ to 15",IF(E8612&lt;18.01,"15+ to 18",IF(E8612&lt;21.01,"18+ to 21",IF(E8612&lt;24.01,"21+ to 24",IF(E8612&lt;27.01,"24+ to 27",IF(E8612&lt;30.01,"27+ to 30","30+"))))))))))))</f>
        <v>0-</v>
      </c>
      <c r="H8612" s="7" t="str">
        <f>IF(F8612&lt;0,"0-",IF(F8612=0,"0",IF(F8612&lt;3.01,"0+ to 3",IF(F8612&lt;6.01,"3+ to 6",IF(F8612&lt;9.01,"6+ to 9",IF(F8612&lt;12.01,"9+ to 12",IF(F8612&lt;15.01,"12+ to 15",IF(F8612&lt;18.01,"15+ to 18",IF(F8612&lt;21.01,"18+ to 21",IF(F8612&lt;24.01,"21+ to 24",IF(F8612&lt;27.01,"24+ to 27",IF(F8612&lt;30.01,"27+ to 30","30+"))))))))))))</f>
        <v>9+ to 12</v>
      </c>
      <c r="I8612" t="str">
        <f>IF(G8612&lt;&gt;H8612,"DIFF","")</f>
        <v>DIFF</v>
      </c>
    </row>
    <row r="8613" spans="1:9">
      <c r="A8613" t="s">
        <v>102</v>
      </c>
      <c r="B8613" t="s">
        <v>165</v>
      </c>
      <c r="C8613" s="1">
        <v>116178520</v>
      </c>
      <c r="D8613" s="1">
        <v>3</v>
      </c>
      <c r="E8613" s="1">
        <v>0</v>
      </c>
      <c r="F8613" s="1">
        <v>0</v>
      </c>
      <c r="G8613" s="7" t="str">
        <f>IF(E8613&lt;0,"0-",IF(E8613=0,"0",IF(E8613&lt;3.01,"0+ to 3",IF(E8613&lt;6.01,"3+ to 6",IF(E8613&lt;9.01,"6+ to 9",IF(E8613&lt;12.01,"9+ to 12",IF(E8613&lt;15.01,"12+ to 15",IF(E8613&lt;18.01,"15+ to 18",IF(E8613&lt;21.01,"18+ to 21",IF(E8613&lt;24.01,"21+ to 24",IF(E8613&lt;27.01,"24+ to 27",IF(E8613&lt;30.01,"27+ to 30","30+"))))))))))))</f>
        <v>0</v>
      </c>
      <c r="H8613" s="7" t="str">
        <f>IF(F8613&lt;0,"0-",IF(F8613=0,"0",IF(F8613&lt;3.01,"0+ to 3",IF(F8613&lt;6.01,"3+ to 6",IF(F8613&lt;9.01,"6+ to 9",IF(F8613&lt;12.01,"9+ to 12",IF(F8613&lt;15.01,"12+ to 15",IF(F8613&lt;18.01,"15+ to 18",IF(F8613&lt;21.01,"18+ to 21",IF(F8613&lt;24.01,"21+ to 24",IF(F8613&lt;27.01,"24+ to 27",IF(F8613&lt;30.01,"27+ to 30","30+"))))))))))))</f>
        <v>0</v>
      </c>
      <c r="I8613" t="str">
        <f>IF(G8613&lt;&gt;H8613,"DIFF","")</f>
        <v/>
      </c>
    </row>
    <row r="8614" spans="1:9">
      <c r="A8614" t="s">
        <v>102</v>
      </c>
      <c r="B8614" t="s">
        <v>165</v>
      </c>
      <c r="C8614" s="1">
        <v>116181078</v>
      </c>
      <c r="D8614" s="1">
        <v>2</v>
      </c>
      <c r="E8614" s="1">
        <v>-6</v>
      </c>
      <c r="F8614" s="1">
        <v>10</v>
      </c>
      <c r="G8614" s="7" t="str">
        <f>IF(E8614&lt;0,"0-",IF(E8614=0,"0",IF(E8614&lt;3.01,"0+ to 3",IF(E8614&lt;6.01,"3+ to 6",IF(E8614&lt;9.01,"6+ to 9",IF(E8614&lt;12.01,"9+ to 12",IF(E8614&lt;15.01,"12+ to 15",IF(E8614&lt;18.01,"15+ to 18",IF(E8614&lt;21.01,"18+ to 21",IF(E8614&lt;24.01,"21+ to 24",IF(E8614&lt;27.01,"24+ to 27",IF(E8614&lt;30.01,"27+ to 30","30+"))))))))))))</f>
        <v>0-</v>
      </c>
      <c r="H8614" s="7" t="str">
        <f>IF(F8614&lt;0,"0-",IF(F8614=0,"0",IF(F8614&lt;3.01,"0+ to 3",IF(F8614&lt;6.01,"3+ to 6",IF(F8614&lt;9.01,"6+ to 9",IF(F8614&lt;12.01,"9+ to 12",IF(F8614&lt;15.01,"12+ to 15",IF(F8614&lt;18.01,"15+ to 18",IF(F8614&lt;21.01,"18+ to 21",IF(F8614&lt;24.01,"21+ to 24",IF(F8614&lt;27.01,"24+ to 27",IF(F8614&lt;30.01,"27+ to 30","30+"))))))))))))</f>
        <v>9+ to 12</v>
      </c>
      <c r="I8614" t="str">
        <f>IF(G8614&lt;&gt;H8614,"DIFF","")</f>
        <v>DIFF</v>
      </c>
    </row>
    <row r="8615" spans="1:9">
      <c r="A8615" t="s">
        <v>102</v>
      </c>
      <c r="B8615" t="s">
        <v>165</v>
      </c>
      <c r="C8615" s="1">
        <v>116181581</v>
      </c>
      <c r="D8615" s="1">
        <v>2</v>
      </c>
      <c r="E8615" s="1">
        <v>-5</v>
      </c>
      <c r="F8615" s="1">
        <v>1</v>
      </c>
      <c r="G8615" s="7" t="str">
        <f>IF(E8615&lt;0,"0-",IF(E8615=0,"0",IF(E8615&lt;3.01,"0+ to 3",IF(E8615&lt;6.01,"3+ to 6",IF(E8615&lt;9.01,"6+ to 9",IF(E8615&lt;12.01,"9+ to 12",IF(E8615&lt;15.01,"12+ to 15",IF(E8615&lt;18.01,"15+ to 18",IF(E8615&lt;21.01,"18+ to 21",IF(E8615&lt;24.01,"21+ to 24",IF(E8615&lt;27.01,"24+ to 27",IF(E8615&lt;30.01,"27+ to 30","30+"))))))))))))</f>
        <v>0-</v>
      </c>
      <c r="H8615" s="7" t="str">
        <f>IF(F8615&lt;0,"0-",IF(F8615=0,"0",IF(F8615&lt;3.01,"0+ to 3",IF(F8615&lt;6.01,"3+ to 6",IF(F8615&lt;9.01,"6+ to 9",IF(F8615&lt;12.01,"9+ to 12",IF(F8615&lt;15.01,"12+ to 15",IF(F8615&lt;18.01,"15+ to 18",IF(F8615&lt;21.01,"18+ to 21",IF(F8615&lt;24.01,"21+ to 24",IF(F8615&lt;27.01,"24+ to 27",IF(F8615&lt;30.01,"27+ to 30","30+"))))))))))))</f>
        <v>0+ to 3</v>
      </c>
      <c r="I8615" t="str">
        <f>IF(G8615&lt;&gt;H8615,"DIFF","")</f>
        <v>DIFF</v>
      </c>
    </row>
    <row r="8616" spans="1:9">
      <c r="A8616" t="s">
        <v>102</v>
      </c>
      <c r="B8616" t="s">
        <v>165</v>
      </c>
      <c r="C8616" s="1">
        <v>116184434</v>
      </c>
      <c r="D8616" s="1">
        <v>7</v>
      </c>
      <c r="E8616" s="1">
        <v>-12</v>
      </c>
      <c r="F8616" s="1">
        <v>64</v>
      </c>
      <c r="G8616" s="7" t="str">
        <f>IF(E8616&lt;0,"0-",IF(E8616=0,"0",IF(E8616&lt;3.01,"0+ to 3",IF(E8616&lt;6.01,"3+ to 6",IF(E8616&lt;9.01,"6+ to 9",IF(E8616&lt;12.01,"9+ to 12",IF(E8616&lt;15.01,"12+ to 15",IF(E8616&lt;18.01,"15+ to 18",IF(E8616&lt;21.01,"18+ to 21",IF(E8616&lt;24.01,"21+ to 24",IF(E8616&lt;27.01,"24+ to 27",IF(E8616&lt;30.01,"27+ to 30","30+"))))))))))))</f>
        <v>0-</v>
      </c>
      <c r="H8616" s="7" t="str">
        <f>IF(F8616&lt;0,"0-",IF(F8616=0,"0",IF(F8616&lt;3.01,"0+ to 3",IF(F8616&lt;6.01,"3+ to 6",IF(F8616&lt;9.01,"6+ to 9",IF(F8616&lt;12.01,"9+ to 12",IF(F8616&lt;15.01,"12+ to 15",IF(F8616&lt;18.01,"15+ to 18",IF(F8616&lt;21.01,"18+ to 21",IF(F8616&lt;24.01,"21+ to 24",IF(F8616&lt;27.01,"24+ to 27",IF(F8616&lt;30.01,"27+ to 30","30+"))))))))))))</f>
        <v>30+</v>
      </c>
      <c r="I8616" t="str">
        <f>IF(G8616&lt;&gt;H8616,"DIFF","")</f>
        <v>DIFF</v>
      </c>
    </row>
    <row r="8617" spans="1:9">
      <c r="A8617" t="s">
        <v>102</v>
      </c>
      <c r="B8617" t="s">
        <v>165</v>
      </c>
      <c r="C8617" s="1">
        <v>116187142</v>
      </c>
      <c r="D8617" s="1">
        <v>2</v>
      </c>
      <c r="E8617" s="1">
        <v>-5</v>
      </c>
      <c r="F8617" s="1">
        <v>9</v>
      </c>
      <c r="G8617" s="7" t="str">
        <f>IF(E8617&lt;0,"0-",IF(E8617=0,"0",IF(E8617&lt;3.01,"0+ to 3",IF(E8617&lt;6.01,"3+ to 6",IF(E8617&lt;9.01,"6+ to 9",IF(E8617&lt;12.01,"9+ to 12",IF(E8617&lt;15.01,"12+ to 15",IF(E8617&lt;18.01,"15+ to 18",IF(E8617&lt;21.01,"18+ to 21",IF(E8617&lt;24.01,"21+ to 24",IF(E8617&lt;27.01,"24+ to 27",IF(E8617&lt;30.01,"27+ to 30","30+"))))))))))))</f>
        <v>0-</v>
      </c>
      <c r="H8617" s="7" t="str">
        <f>IF(F8617&lt;0,"0-",IF(F8617=0,"0",IF(F8617&lt;3.01,"0+ to 3",IF(F8617&lt;6.01,"3+ to 6",IF(F8617&lt;9.01,"6+ to 9",IF(F8617&lt;12.01,"9+ to 12",IF(F8617&lt;15.01,"12+ to 15",IF(F8617&lt;18.01,"15+ to 18",IF(F8617&lt;21.01,"18+ to 21",IF(F8617&lt;24.01,"21+ to 24",IF(F8617&lt;27.01,"24+ to 27",IF(F8617&lt;30.01,"27+ to 30","30+"))))))))))))</f>
        <v>6+ to 9</v>
      </c>
      <c r="I8617" t="str">
        <f>IF(G8617&lt;&gt;H8617,"DIFF","")</f>
        <v>DIFF</v>
      </c>
    </row>
    <row r="8618" spans="1:9">
      <c r="A8618" t="s">
        <v>102</v>
      </c>
      <c r="B8618" t="s">
        <v>164</v>
      </c>
      <c r="C8618" s="1">
        <v>116224979</v>
      </c>
      <c r="D8618" s="1">
        <v>2</v>
      </c>
      <c r="E8618" s="1">
        <v>-3</v>
      </c>
      <c r="F8618" s="1">
        <v>5</v>
      </c>
      <c r="G8618" s="7" t="str">
        <f>IF(E8618&lt;0,"0-",IF(E8618=0,"0",IF(E8618&lt;3.01,"0+ to 3",IF(E8618&lt;6.01,"3+ to 6",IF(E8618&lt;9.01,"6+ to 9",IF(E8618&lt;12.01,"9+ to 12",IF(E8618&lt;15.01,"12+ to 15",IF(E8618&lt;18.01,"15+ to 18",IF(E8618&lt;21.01,"18+ to 21",IF(E8618&lt;24.01,"21+ to 24",IF(E8618&lt;27.01,"24+ to 27",IF(E8618&lt;30.01,"27+ to 30","30+"))))))))))))</f>
        <v>0-</v>
      </c>
      <c r="H8618" s="7" t="str">
        <f>IF(F8618&lt;0,"0-",IF(F8618=0,"0",IF(F8618&lt;3.01,"0+ to 3",IF(F8618&lt;6.01,"3+ to 6",IF(F8618&lt;9.01,"6+ to 9",IF(F8618&lt;12.01,"9+ to 12",IF(F8618&lt;15.01,"12+ to 15",IF(F8618&lt;18.01,"15+ to 18",IF(F8618&lt;21.01,"18+ to 21",IF(F8618&lt;24.01,"21+ to 24",IF(F8618&lt;27.01,"24+ to 27",IF(F8618&lt;30.01,"27+ to 30","30+"))))))))))))</f>
        <v>3+ to 6</v>
      </c>
      <c r="I8618" t="str">
        <f>IF(G8618&lt;&gt;H8618,"DIFF","")</f>
        <v>DIFF</v>
      </c>
    </row>
    <row r="8619" spans="1:9">
      <c r="A8619" t="s">
        <v>102</v>
      </c>
      <c r="B8619" t="s">
        <v>164</v>
      </c>
      <c r="C8619" s="1">
        <v>116225760</v>
      </c>
      <c r="D8619" s="1">
        <v>2</v>
      </c>
      <c r="E8619" s="1">
        <v>-3</v>
      </c>
      <c r="F8619" s="1">
        <v>5</v>
      </c>
      <c r="G8619" s="7" t="str">
        <f>IF(E8619&lt;0,"0-",IF(E8619=0,"0",IF(E8619&lt;3.01,"0+ to 3",IF(E8619&lt;6.01,"3+ to 6",IF(E8619&lt;9.01,"6+ to 9",IF(E8619&lt;12.01,"9+ to 12",IF(E8619&lt;15.01,"12+ to 15",IF(E8619&lt;18.01,"15+ to 18",IF(E8619&lt;21.01,"18+ to 21",IF(E8619&lt;24.01,"21+ to 24",IF(E8619&lt;27.01,"24+ to 27",IF(E8619&lt;30.01,"27+ to 30","30+"))))))))))))</f>
        <v>0-</v>
      </c>
      <c r="H8619" s="7" t="str">
        <f>IF(F8619&lt;0,"0-",IF(F8619=0,"0",IF(F8619&lt;3.01,"0+ to 3",IF(F8619&lt;6.01,"3+ to 6",IF(F8619&lt;9.01,"6+ to 9",IF(F8619&lt;12.01,"9+ to 12",IF(F8619&lt;15.01,"12+ to 15",IF(F8619&lt;18.01,"15+ to 18",IF(F8619&lt;21.01,"18+ to 21",IF(F8619&lt;24.01,"21+ to 24",IF(F8619&lt;27.01,"24+ to 27",IF(F8619&lt;30.01,"27+ to 30","30+"))))))))))))</f>
        <v>3+ to 6</v>
      </c>
      <c r="I8619" t="str">
        <f>IF(G8619&lt;&gt;H8619,"DIFF","")</f>
        <v>DIFF</v>
      </c>
    </row>
    <row r="8620" spans="1:9">
      <c r="A8620" t="s">
        <v>102</v>
      </c>
      <c r="B8620" t="s">
        <v>164</v>
      </c>
      <c r="C8620" s="1">
        <v>116235649</v>
      </c>
      <c r="D8620" s="1">
        <v>2</v>
      </c>
      <c r="E8620" s="1">
        <v>-3</v>
      </c>
      <c r="F8620" s="1">
        <v>6</v>
      </c>
      <c r="G8620" s="7" t="str">
        <f>IF(E8620&lt;0,"0-",IF(E8620=0,"0",IF(E8620&lt;3.01,"0+ to 3",IF(E8620&lt;6.01,"3+ to 6",IF(E8620&lt;9.01,"6+ to 9",IF(E8620&lt;12.01,"9+ to 12",IF(E8620&lt;15.01,"12+ to 15",IF(E8620&lt;18.01,"15+ to 18",IF(E8620&lt;21.01,"18+ to 21",IF(E8620&lt;24.01,"21+ to 24",IF(E8620&lt;27.01,"24+ to 27",IF(E8620&lt;30.01,"27+ to 30","30+"))))))))))))</f>
        <v>0-</v>
      </c>
      <c r="H8620" s="7" t="str">
        <f>IF(F8620&lt;0,"0-",IF(F8620=0,"0",IF(F8620&lt;3.01,"0+ to 3",IF(F8620&lt;6.01,"3+ to 6",IF(F8620&lt;9.01,"6+ to 9",IF(F8620&lt;12.01,"9+ to 12",IF(F8620&lt;15.01,"12+ to 15",IF(F8620&lt;18.01,"15+ to 18",IF(F8620&lt;21.01,"18+ to 21",IF(F8620&lt;24.01,"21+ to 24",IF(F8620&lt;27.01,"24+ to 27",IF(F8620&lt;30.01,"27+ to 30","30+"))))))))))))</f>
        <v>3+ to 6</v>
      </c>
      <c r="I8620" t="str">
        <f>IF(G8620&lt;&gt;H8620,"DIFF","")</f>
        <v>DIFF</v>
      </c>
    </row>
    <row r="8621" spans="1:9">
      <c r="A8621" t="s">
        <v>102</v>
      </c>
      <c r="B8621" t="s">
        <v>164</v>
      </c>
      <c r="C8621" s="1">
        <v>116238566</v>
      </c>
      <c r="D8621" s="1">
        <v>2</v>
      </c>
      <c r="E8621" s="1">
        <v>0</v>
      </c>
      <c r="F8621" s="1">
        <v>0</v>
      </c>
      <c r="G8621" s="7" t="str">
        <f>IF(E8621&lt;0,"0-",IF(E8621=0,"0",IF(E8621&lt;3.01,"0+ to 3",IF(E8621&lt;6.01,"3+ to 6",IF(E8621&lt;9.01,"6+ to 9",IF(E8621&lt;12.01,"9+ to 12",IF(E8621&lt;15.01,"12+ to 15",IF(E8621&lt;18.01,"15+ to 18",IF(E8621&lt;21.01,"18+ to 21",IF(E8621&lt;24.01,"21+ to 24",IF(E8621&lt;27.01,"24+ to 27",IF(E8621&lt;30.01,"27+ to 30","30+"))))))))))))</f>
        <v>0</v>
      </c>
      <c r="H8621" s="7" t="str">
        <f>IF(F8621&lt;0,"0-",IF(F8621=0,"0",IF(F8621&lt;3.01,"0+ to 3",IF(F8621&lt;6.01,"3+ to 6",IF(F8621&lt;9.01,"6+ to 9",IF(F8621&lt;12.01,"9+ to 12",IF(F8621&lt;15.01,"12+ to 15",IF(F8621&lt;18.01,"15+ to 18",IF(F8621&lt;21.01,"18+ to 21",IF(F8621&lt;24.01,"21+ to 24",IF(F8621&lt;27.01,"24+ to 27",IF(F8621&lt;30.01,"27+ to 30","30+"))))))))))))</f>
        <v>0</v>
      </c>
      <c r="I8621" t="str">
        <f>IF(G8621&lt;&gt;H8621,"DIFF","")</f>
        <v/>
      </c>
    </row>
    <row r="8622" spans="1:9">
      <c r="A8622" t="s">
        <v>102</v>
      </c>
      <c r="B8622" t="s">
        <v>164</v>
      </c>
      <c r="C8622" s="1">
        <v>116240274</v>
      </c>
      <c r="D8622" s="1">
        <v>10</v>
      </c>
      <c r="E8622" s="1">
        <v>-3</v>
      </c>
      <c r="F8622" s="1">
        <v>-1</v>
      </c>
      <c r="G8622" s="7" t="str">
        <f>IF(E8622&lt;0,"0-",IF(E8622=0,"0",IF(E8622&lt;3.01,"0+ to 3",IF(E8622&lt;6.01,"3+ to 6",IF(E8622&lt;9.01,"6+ to 9",IF(E8622&lt;12.01,"9+ to 12",IF(E8622&lt;15.01,"12+ to 15",IF(E8622&lt;18.01,"15+ to 18",IF(E8622&lt;21.01,"18+ to 21",IF(E8622&lt;24.01,"21+ to 24",IF(E8622&lt;27.01,"24+ to 27",IF(E8622&lt;30.01,"27+ to 30","30+"))))))))))))</f>
        <v>0-</v>
      </c>
      <c r="H8622" s="7" t="str">
        <f>IF(F8622&lt;0,"0-",IF(F8622=0,"0",IF(F8622&lt;3.01,"0+ to 3",IF(F8622&lt;6.01,"3+ to 6",IF(F8622&lt;9.01,"6+ to 9",IF(F8622&lt;12.01,"9+ to 12",IF(F8622&lt;15.01,"12+ to 15",IF(F8622&lt;18.01,"15+ to 18",IF(F8622&lt;21.01,"18+ to 21",IF(F8622&lt;24.01,"21+ to 24",IF(F8622&lt;27.01,"24+ to 27",IF(F8622&lt;30.01,"27+ to 30","30+"))))))))))))</f>
        <v>0-</v>
      </c>
      <c r="I8622" t="str">
        <f>IF(G8622&lt;&gt;H8622,"DIFF","")</f>
        <v/>
      </c>
    </row>
    <row r="8623" spans="1:9">
      <c r="A8623" t="s">
        <v>102</v>
      </c>
      <c r="B8623" t="s">
        <v>164</v>
      </c>
      <c r="C8623" s="1">
        <v>116240907</v>
      </c>
      <c r="D8623" s="1">
        <v>5</v>
      </c>
      <c r="E8623" s="1">
        <v>-2</v>
      </c>
      <c r="F8623" s="1">
        <v>0</v>
      </c>
      <c r="G8623" s="7" t="str">
        <f>IF(E8623&lt;0,"0-",IF(E8623=0,"0",IF(E8623&lt;3.01,"0+ to 3",IF(E8623&lt;6.01,"3+ to 6",IF(E8623&lt;9.01,"6+ to 9",IF(E8623&lt;12.01,"9+ to 12",IF(E8623&lt;15.01,"12+ to 15",IF(E8623&lt;18.01,"15+ to 18",IF(E8623&lt;21.01,"18+ to 21",IF(E8623&lt;24.01,"21+ to 24",IF(E8623&lt;27.01,"24+ to 27",IF(E8623&lt;30.01,"27+ to 30","30+"))))))))))))</f>
        <v>0-</v>
      </c>
      <c r="H8623" s="7" t="str">
        <f>IF(F8623&lt;0,"0-",IF(F8623=0,"0",IF(F8623&lt;3.01,"0+ to 3",IF(F8623&lt;6.01,"3+ to 6",IF(F8623&lt;9.01,"6+ to 9",IF(F8623&lt;12.01,"9+ to 12",IF(F8623&lt;15.01,"12+ to 15",IF(F8623&lt;18.01,"15+ to 18",IF(F8623&lt;21.01,"18+ to 21",IF(F8623&lt;24.01,"21+ to 24",IF(F8623&lt;27.01,"24+ to 27",IF(F8623&lt;30.01,"27+ to 30","30+"))))))))))))</f>
        <v>0</v>
      </c>
      <c r="I8623" t="str">
        <f>IF(G8623&lt;&gt;H8623,"DIFF","")</f>
        <v>DIFF</v>
      </c>
    </row>
    <row r="8624" spans="1:9">
      <c r="A8624" t="s">
        <v>102</v>
      </c>
      <c r="B8624" t="s">
        <v>164</v>
      </c>
      <c r="C8624" s="1">
        <v>116243109</v>
      </c>
      <c r="D8624" s="1">
        <v>2</v>
      </c>
      <c r="E8624" s="1">
        <v>-7</v>
      </c>
      <c r="F8624" s="1">
        <v>11</v>
      </c>
      <c r="G8624" s="7" t="str">
        <f>IF(E8624&lt;0,"0-",IF(E8624=0,"0",IF(E8624&lt;3.01,"0+ to 3",IF(E8624&lt;6.01,"3+ to 6",IF(E8624&lt;9.01,"6+ to 9",IF(E8624&lt;12.01,"9+ to 12",IF(E8624&lt;15.01,"12+ to 15",IF(E8624&lt;18.01,"15+ to 18",IF(E8624&lt;21.01,"18+ to 21",IF(E8624&lt;24.01,"21+ to 24",IF(E8624&lt;27.01,"24+ to 27",IF(E8624&lt;30.01,"27+ to 30","30+"))))))))))))</f>
        <v>0-</v>
      </c>
      <c r="H8624" s="7" t="str">
        <f>IF(F8624&lt;0,"0-",IF(F8624=0,"0",IF(F8624&lt;3.01,"0+ to 3",IF(F8624&lt;6.01,"3+ to 6",IF(F8624&lt;9.01,"6+ to 9",IF(F8624&lt;12.01,"9+ to 12",IF(F8624&lt;15.01,"12+ to 15",IF(F8624&lt;18.01,"15+ to 18",IF(F8624&lt;21.01,"18+ to 21",IF(F8624&lt;24.01,"21+ to 24",IF(F8624&lt;27.01,"24+ to 27",IF(F8624&lt;30.01,"27+ to 30","30+"))))))))))))</f>
        <v>9+ to 12</v>
      </c>
      <c r="I8624" t="str">
        <f>IF(G8624&lt;&gt;H8624,"DIFF","")</f>
        <v>DIFF</v>
      </c>
    </row>
    <row r="8625" spans="1:9">
      <c r="A8625" t="s">
        <v>102</v>
      </c>
      <c r="B8625" t="s">
        <v>164</v>
      </c>
      <c r="C8625" s="1">
        <v>116244050</v>
      </c>
      <c r="D8625" s="1">
        <v>2</v>
      </c>
      <c r="E8625" s="1">
        <v>-7</v>
      </c>
      <c r="F8625" s="1">
        <v>9</v>
      </c>
      <c r="G8625" s="7" t="str">
        <f>IF(E8625&lt;0,"0-",IF(E8625=0,"0",IF(E8625&lt;3.01,"0+ to 3",IF(E8625&lt;6.01,"3+ to 6",IF(E8625&lt;9.01,"6+ to 9",IF(E8625&lt;12.01,"9+ to 12",IF(E8625&lt;15.01,"12+ to 15",IF(E8625&lt;18.01,"15+ to 18",IF(E8625&lt;21.01,"18+ to 21",IF(E8625&lt;24.01,"21+ to 24",IF(E8625&lt;27.01,"24+ to 27",IF(E8625&lt;30.01,"27+ to 30","30+"))))))))))))</f>
        <v>0-</v>
      </c>
      <c r="H8625" s="7" t="str">
        <f>IF(F8625&lt;0,"0-",IF(F8625=0,"0",IF(F8625&lt;3.01,"0+ to 3",IF(F8625&lt;6.01,"3+ to 6",IF(F8625&lt;9.01,"6+ to 9",IF(F8625&lt;12.01,"9+ to 12",IF(F8625&lt;15.01,"12+ to 15",IF(F8625&lt;18.01,"15+ to 18",IF(F8625&lt;21.01,"18+ to 21",IF(F8625&lt;24.01,"21+ to 24",IF(F8625&lt;27.01,"24+ to 27",IF(F8625&lt;30.01,"27+ to 30","30+"))))))))))))</f>
        <v>6+ to 9</v>
      </c>
      <c r="I8625" t="str">
        <f>IF(G8625&lt;&gt;H8625,"DIFF","")</f>
        <v>DIFF</v>
      </c>
    </row>
    <row r="8626" spans="1:9">
      <c r="A8626" t="s">
        <v>102</v>
      </c>
      <c r="B8626" t="s">
        <v>164</v>
      </c>
      <c r="C8626" s="1">
        <v>116244278</v>
      </c>
      <c r="D8626" s="1">
        <v>2</v>
      </c>
      <c r="E8626" s="1">
        <v>-9</v>
      </c>
      <c r="F8626" s="1">
        <v>14</v>
      </c>
      <c r="G8626" s="7" t="str">
        <f>IF(E8626&lt;0,"0-",IF(E8626=0,"0",IF(E8626&lt;3.01,"0+ to 3",IF(E8626&lt;6.01,"3+ to 6",IF(E8626&lt;9.01,"6+ to 9",IF(E8626&lt;12.01,"9+ to 12",IF(E8626&lt;15.01,"12+ to 15",IF(E8626&lt;18.01,"15+ to 18",IF(E8626&lt;21.01,"18+ to 21",IF(E8626&lt;24.01,"21+ to 24",IF(E8626&lt;27.01,"24+ to 27",IF(E8626&lt;30.01,"27+ to 30","30+"))))))))))))</f>
        <v>0-</v>
      </c>
      <c r="H8626" s="7" t="str">
        <f>IF(F8626&lt;0,"0-",IF(F8626=0,"0",IF(F8626&lt;3.01,"0+ to 3",IF(F8626&lt;6.01,"3+ to 6",IF(F8626&lt;9.01,"6+ to 9",IF(F8626&lt;12.01,"9+ to 12",IF(F8626&lt;15.01,"12+ to 15",IF(F8626&lt;18.01,"15+ to 18",IF(F8626&lt;21.01,"18+ to 21",IF(F8626&lt;24.01,"21+ to 24",IF(F8626&lt;27.01,"24+ to 27",IF(F8626&lt;30.01,"27+ to 30","30+"))))))))))))</f>
        <v>12+ to 15</v>
      </c>
      <c r="I8626" t="str">
        <f>IF(G8626&lt;&gt;H8626,"DIFF","")</f>
        <v>DIFF</v>
      </c>
    </row>
    <row r="8627" spans="1:9">
      <c r="A8627" t="s">
        <v>102</v>
      </c>
      <c r="B8627" t="s">
        <v>164</v>
      </c>
      <c r="C8627" s="1">
        <v>116244822</v>
      </c>
      <c r="D8627" s="1">
        <v>2</v>
      </c>
      <c r="E8627" s="1">
        <v>0</v>
      </c>
      <c r="F8627" s="1">
        <v>4</v>
      </c>
      <c r="G8627" s="7" t="str">
        <f>IF(E8627&lt;0,"0-",IF(E8627=0,"0",IF(E8627&lt;3.01,"0+ to 3",IF(E8627&lt;6.01,"3+ to 6",IF(E8627&lt;9.01,"6+ to 9",IF(E8627&lt;12.01,"9+ to 12",IF(E8627&lt;15.01,"12+ to 15",IF(E8627&lt;18.01,"15+ to 18",IF(E8627&lt;21.01,"18+ to 21",IF(E8627&lt;24.01,"21+ to 24",IF(E8627&lt;27.01,"24+ to 27",IF(E8627&lt;30.01,"27+ to 30","30+"))))))))))))</f>
        <v>0</v>
      </c>
      <c r="H8627" s="7" t="str">
        <f>IF(F8627&lt;0,"0-",IF(F8627=0,"0",IF(F8627&lt;3.01,"0+ to 3",IF(F8627&lt;6.01,"3+ to 6",IF(F8627&lt;9.01,"6+ to 9",IF(F8627&lt;12.01,"9+ to 12",IF(F8627&lt;15.01,"12+ to 15",IF(F8627&lt;18.01,"15+ to 18",IF(F8627&lt;21.01,"18+ to 21",IF(F8627&lt;24.01,"21+ to 24",IF(F8627&lt;27.01,"24+ to 27",IF(F8627&lt;30.01,"27+ to 30","30+"))))))))))))</f>
        <v>3+ to 6</v>
      </c>
      <c r="I8627" t="str">
        <f>IF(G8627&lt;&gt;H8627,"DIFF","")</f>
        <v>DIFF</v>
      </c>
    </row>
    <row r="8628" spans="1:9">
      <c r="A8628" t="s">
        <v>102</v>
      </c>
      <c r="B8628" t="s">
        <v>164</v>
      </c>
      <c r="C8628" s="1">
        <v>116244928</v>
      </c>
      <c r="D8628" s="1">
        <v>2</v>
      </c>
      <c r="E8628" s="1">
        <v>-5</v>
      </c>
      <c r="F8628" s="1">
        <v>9</v>
      </c>
      <c r="G8628" s="7" t="str">
        <f>IF(E8628&lt;0,"0-",IF(E8628=0,"0",IF(E8628&lt;3.01,"0+ to 3",IF(E8628&lt;6.01,"3+ to 6",IF(E8628&lt;9.01,"6+ to 9",IF(E8628&lt;12.01,"9+ to 12",IF(E8628&lt;15.01,"12+ to 15",IF(E8628&lt;18.01,"15+ to 18",IF(E8628&lt;21.01,"18+ to 21",IF(E8628&lt;24.01,"21+ to 24",IF(E8628&lt;27.01,"24+ to 27",IF(E8628&lt;30.01,"27+ to 30","30+"))))))))))))</f>
        <v>0-</v>
      </c>
      <c r="H8628" s="7" t="str">
        <f>IF(F8628&lt;0,"0-",IF(F8628=0,"0",IF(F8628&lt;3.01,"0+ to 3",IF(F8628&lt;6.01,"3+ to 6",IF(F8628&lt;9.01,"6+ to 9",IF(F8628&lt;12.01,"9+ to 12",IF(F8628&lt;15.01,"12+ to 15",IF(F8628&lt;18.01,"15+ to 18",IF(F8628&lt;21.01,"18+ to 21",IF(F8628&lt;24.01,"21+ to 24",IF(F8628&lt;27.01,"24+ to 27",IF(F8628&lt;30.01,"27+ to 30","30+"))))))))))))</f>
        <v>6+ to 9</v>
      </c>
      <c r="I8628" t="str">
        <f>IF(G8628&lt;&gt;H8628,"DIFF","")</f>
        <v>DIFF</v>
      </c>
    </row>
    <row r="8629" spans="1:9">
      <c r="A8629" t="s">
        <v>102</v>
      </c>
      <c r="B8629" t="s">
        <v>164</v>
      </c>
      <c r="C8629" s="1">
        <v>116246001</v>
      </c>
      <c r="D8629" s="1">
        <v>2</v>
      </c>
      <c r="E8629" s="1">
        <v>-1</v>
      </c>
      <c r="F8629" s="1">
        <v>3</v>
      </c>
      <c r="G8629" s="7" t="str">
        <f>IF(E8629&lt;0,"0-",IF(E8629=0,"0",IF(E8629&lt;3.01,"0+ to 3",IF(E8629&lt;6.01,"3+ to 6",IF(E8629&lt;9.01,"6+ to 9",IF(E8629&lt;12.01,"9+ to 12",IF(E8629&lt;15.01,"12+ to 15",IF(E8629&lt;18.01,"15+ to 18",IF(E8629&lt;21.01,"18+ to 21",IF(E8629&lt;24.01,"21+ to 24",IF(E8629&lt;27.01,"24+ to 27",IF(E8629&lt;30.01,"27+ to 30","30+"))))))))))))</f>
        <v>0-</v>
      </c>
      <c r="H8629" s="7" t="str">
        <f>IF(F8629&lt;0,"0-",IF(F8629=0,"0",IF(F8629&lt;3.01,"0+ to 3",IF(F8629&lt;6.01,"3+ to 6",IF(F8629&lt;9.01,"6+ to 9",IF(F8629&lt;12.01,"9+ to 12",IF(F8629&lt;15.01,"12+ to 15",IF(F8629&lt;18.01,"15+ to 18",IF(F8629&lt;21.01,"18+ to 21",IF(F8629&lt;24.01,"21+ to 24",IF(F8629&lt;27.01,"24+ to 27",IF(F8629&lt;30.01,"27+ to 30","30+"))))))))))))</f>
        <v>0+ to 3</v>
      </c>
      <c r="I8629" t="str">
        <f>IF(G8629&lt;&gt;H8629,"DIFF","")</f>
        <v>DIFF</v>
      </c>
    </row>
    <row r="8630" spans="1:9">
      <c r="A8630" t="s">
        <v>102</v>
      </c>
      <c r="B8630" t="s">
        <v>164</v>
      </c>
      <c r="C8630" s="1">
        <v>116246669</v>
      </c>
      <c r="D8630" s="1">
        <v>10</v>
      </c>
      <c r="E8630" s="1">
        <v>-4</v>
      </c>
      <c r="F8630" s="1">
        <v>-2</v>
      </c>
      <c r="G8630" s="7" t="str">
        <f>IF(E8630&lt;0,"0-",IF(E8630=0,"0",IF(E8630&lt;3.01,"0+ to 3",IF(E8630&lt;6.01,"3+ to 6",IF(E8630&lt;9.01,"6+ to 9",IF(E8630&lt;12.01,"9+ to 12",IF(E8630&lt;15.01,"12+ to 15",IF(E8630&lt;18.01,"15+ to 18",IF(E8630&lt;21.01,"18+ to 21",IF(E8630&lt;24.01,"21+ to 24",IF(E8630&lt;27.01,"24+ to 27",IF(E8630&lt;30.01,"27+ to 30","30+"))))))))))))</f>
        <v>0-</v>
      </c>
      <c r="H8630" s="7" t="str">
        <f>IF(F8630&lt;0,"0-",IF(F8630=0,"0",IF(F8630&lt;3.01,"0+ to 3",IF(F8630&lt;6.01,"3+ to 6",IF(F8630&lt;9.01,"6+ to 9",IF(F8630&lt;12.01,"9+ to 12",IF(F8630&lt;15.01,"12+ to 15",IF(F8630&lt;18.01,"15+ to 18",IF(F8630&lt;21.01,"18+ to 21",IF(F8630&lt;24.01,"21+ to 24",IF(F8630&lt;27.01,"24+ to 27",IF(F8630&lt;30.01,"27+ to 30","30+"))))))))))))</f>
        <v>0-</v>
      </c>
      <c r="I8630" t="str">
        <f>IF(G8630&lt;&gt;H8630,"DIFF","")</f>
        <v/>
      </c>
    </row>
    <row r="8631" spans="1:9">
      <c r="A8631" t="s">
        <v>102</v>
      </c>
      <c r="B8631" t="s">
        <v>163</v>
      </c>
      <c r="C8631" s="1">
        <v>116308188</v>
      </c>
      <c r="D8631" s="1">
        <v>10</v>
      </c>
      <c r="E8631" s="1">
        <v>0</v>
      </c>
      <c r="F8631" s="1">
        <v>0</v>
      </c>
      <c r="G8631" s="7" t="str">
        <f>IF(E8631&lt;0,"0-",IF(E8631=0,"0",IF(E8631&lt;3.01,"0+ to 3",IF(E8631&lt;6.01,"3+ to 6",IF(E8631&lt;9.01,"6+ to 9",IF(E8631&lt;12.01,"9+ to 12",IF(E8631&lt;15.01,"12+ to 15",IF(E8631&lt;18.01,"15+ to 18",IF(E8631&lt;21.01,"18+ to 21",IF(E8631&lt;24.01,"21+ to 24",IF(E8631&lt;27.01,"24+ to 27",IF(E8631&lt;30.01,"27+ to 30","30+"))))))))))))</f>
        <v>0</v>
      </c>
      <c r="H8631" s="7" t="str">
        <f>IF(F8631&lt;0,"0-",IF(F8631=0,"0",IF(F8631&lt;3.01,"0+ to 3",IF(F8631&lt;6.01,"3+ to 6",IF(F8631&lt;9.01,"6+ to 9",IF(F8631&lt;12.01,"9+ to 12",IF(F8631&lt;15.01,"12+ to 15",IF(F8631&lt;18.01,"15+ to 18",IF(F8631&lt;21.01,"18+ to 21",IF(F8631&lt;24.01,"21+ to 24",IF(F8631&lt;27.01,"24+ to 27",IF(F8631&lt;30.01,"27+ to 30","30+"))))))))))))</f>
        <v>0</v>
      </c>
      <c r="I8631" t="str">
        <f>IF(G8631&lt;&gt;H8631,"DIFF","")</f>
        <v/>
      </c>
    </row>
    <row r="8632" spans="1:9">
      <c r="A8632" t="s">
        <v>102</v>
      </c>
      <c r="B8632" t="s">
        <v>163</v>
      </c>
      <c r="C8632" s="1">
        <v>116310673</v>
      </c>
      <c r="D8632" s="1">
        <v>2</v>
      </c>
      <c r="E8632" s="1">
        <v>-9</v>
      </c>
      <c r="F8632" s="1">
        <v>11</v>
      </c>
      <c r="G8632" s="7" t="str">
        <f>IF(E8632&lt;0,"0-",IF(E8632=0,"0",IF(E8632&lt;3.01,"0+ to 3",IF(E8632&lt;6.01,"3+ to 6",IF(E8632&lt;9.01,"6+ to 9",IF(E8632&lt;12.01,"9+ to 12",IF(E8632&lt;15.01,"12+ to 15",IF(E8632&lt;18.01,"15+ to 18",IF(E8632&lt;21.01,"18+ to 21",IF(E8632&lt;24.01,"21+ to 24",IF(E8632&lt;27.01,"24+ to 27",IF(E8632&lt;30.01,"27+ to 30","30+"))))))))))))</f>
        <v>0-</v>
      </c>
      <c r="H8632" s="7" t="str">
        <f>IF(F8632&lt;0,"0-",IF(F8632=0,"0",IF(F8632&lt;3.01,"0+ to 3",IF(F8632&lt;6.01,"3+ to 6",IF(F8632&lt;9.01,"6+ to 9",IF(F8632&lt;12.01,"9+ to 12",IF(F8632&lt;15.01,"12+ to 15",IF(F8632&lt;18.01,"15+ to 18",IF(F8632&lt;21.01,"18+ to 21",IF(F8632&lt;24.01,"21+ to 24",IF(F8632&lt;27.01,"24+ to 27",IF(F8632&lt;30.01,"27+ to 30","30+"))))))))))))</f>
        <v>9+ to 12</v>
      </c>
      <c r="I8632" t="str">
        <f>IF(G8632&lt;&gt;H8632,"DIFF","")</f>
        <v>DIFF</v>
      </c>
    </row>
    <row r="8633" spans="1:9">
      <c r="A8633" t="s">
        <v>102</v>
      </c>
      <c r="B8633" t="s">
        <v>163</v>
      </c>
      <c r="C8633" s="1">
        <v>116312199</v>
      </c>
      <c r="D8633" s="1">
        <v>2</v>
      </c>
      <c r="E8633" s="1">
        <v>-6</v>
      </c>
      <c r="F8633" s="1">
        <v>10</v>
      </c>
      <c r="G8633" s="7" t="str">
        <f>IF(E8633&lt;0,"0-",IF(E8633=0,"0",IF(E8633&lt;3.01,"0+ to 3",IF(E8633&lt;6.01,"3+ to 6",IF(E8633&lt;9.01,"6+ to 9",IF(E8633&lt;12.01,"9+ to 12",IF(E8633&lt;15.01,"12+ to 15",IF(E8633&lt;18.01,"15+ to 18",IF(E8633&lt;21.01,"18+ to 21",IF(E8633&lt;24.01,"21+ to 24",IF(E8633&lt;27.01,"24+ to 27",IF(E8633&lt;30.01,"27+ to 30","30+"))))))))))))</f>
        <v>0-</v>
      </c>
      <c r="H8633" s="7" t="str">
        <f>IF(F8633&lt;0,"0-",IF(F8633=0,"0",IF(F8633&lt;3.01,"0+ to 3",IF(F8633&lt;6.01,"3+ to 6",IF(F8633&lt;9.01,"6+ to 9",IF(F8633&lt;12.01,"9+ to 12",IF(F8633&lt;15.01,"12+ to 15",IF(F8633&lt;18.01,"15+ to 18",IF(F8633&lt;21.01,"18+ to 21",IF(F8633&lt;24.01,"21+ to 24",IF(F8633&lt;27.01,"24+ to 27",IF(F8633&lt;30.01,"27+ to 30","30+"))))))))))))</f>
        <v>9+ to 12</v>
      </c>
      <c r="I8633" t="str">
        <f>IF(G8633&lt;&gt;H8633,"DIFF","")</f>
        <v>DIFF</v>
      </c>
    </row>
    <row r="8634" spans="1:9">
      <c r="A8634" t="s">
        <v>102</v>
      </c>
      <c r="B8634" t="s">
        <v>163</v>
      </c>
      <c r="C8634" s="1">
        <v>116313184</v>
      </c>
      <c r="D8634" s="1">
        <v>2</v>
      </c>
      <c r="E8634" s="1">
        <v>-8</v>
      </c>
      <c r="F8634" s="1">
        <v>13</v>
      </c>
      <c r="G8634" s="7" t="str">
        <f>IF(E8634&lt;0,"0-",IF(E8634=0,"0",IF(E8634&lt;3.01,"0+ to 3",IF(E8634&lt;6.01,"3+ to 6",IF(E8634&lt;9.01,"6+ to 9",IF(E8634&lt;12.01,"9+ to 12",IF(E8634&lt;15.01,"12+ to 15",IF(E8634&lt;18.01,"15+ to 18",IF(E8634&lt;21.01,"18+ to 21",IF(E8634&lt;24.01,"21+ to 24",IF(E8634&lt;27.01,"24+ to 27",IF(E8634&lt;30.01,"27+ to 30","30+"))))))))))))</f>
        <v>0-</v>
      </c>
      <c r="H8634" s="7" t="str">
        <f>IF(F8634&lt;0,"0-",IF(F8634=0,"0",IF(F8634&lt;3.01,"0+ to 3",IF(F8634&lt;6.01,"3+ to 6",IF(F8634&lt;9.01,"6+ to 9",IF(F8634&lt;12.01,"9+ to 12",IF(F8634&lt;15.01,"12+ to 15",IF(F8634&lt;18.01,"15+ to 18",IF(F8634&lt;21.01,"18+ to 21",IF(F8634&lt;24.01,"21+ to 24",IF(F8634&lt;27.01,"24+ to 27",IF(F8634&lt;30.01,"27+ to 30","30+"))))))))))))</f>
        <v>12+ to 15</v>
      </c>
      <c r="I8634" t="str">
        <f>IF(G8634&lt;&gt;H8634,"DIFF","")</f>
        <v>DIFF</v>
      </c>
    </row>
    <row r="8635" spans="1:9">
      <c r="A8635" t="s">
        <v>102</v>
      </c>
      <c r="B8635" t="s">
        <v>163</v>
      </c>
      <c r="C8635" s="1">
        <v>116315605</v>
      </c>
      <c r="D8635" s="1">
        <v>2</v>
      </c>
      <c r="E8635" s="1">
        <v>-1</v>
      </c>
      <c r="F8635" s="1">
        <v>0</v>
      </c>
      <c r="G8635" s="7" t="str">
        <f>IF(E8635&lt;0,"0-",IF(E8635=0,"0",IF(E8635&lt;3.01,"0+ to 3",IF(E8635&lt;6.01,"3+ to 6",IF(E8635&lt;9.01,"6+ to 9",IF(E8635&lt;12.01,"9+ to 12",IF(E8635&lt;15.01,"12+ to 15",IF(E8635&lt;18.01,"15+ to 18",IF(E8635&lt;21.01,"18+ to 21",IF(E8635&lt;24.01,"21+ to 24",IF(E8635&lt;27.01,"24+ to 27",IF(E8635&lt;30.01,"27+ to 30","30+"))))))))))))</f>
        <v>0-</v>
      </c>
      <c r="H8635" s="7" t="str">
        <f>IF(F8635&lt;0,"0-",IF(F8635=0,"0",IF(F8635&lt;3.01,"0+ to 3",IF(F8635&lt;6.01,"3+ to 6",IF(F8635&lt;9.01,"6+ to 9",IF(F8635&lt;12.01,"9+ to 12",IF(F8635&lt;15.01,"12+ to 15",IF(F8635&lt;18.01,"15+ to 18",IF(F8635&lt;21.01,"18+ to 21",IF(F8635&lt;24.01,"21+ to 24",IF(F8635&lt;27.01,"24+ to 27",IF(F8635&lt;30.01,"27+ to 30","30+"))))))))))))</f>
        <v>0</v>
      </c>
      <c r="I8635" t="str">
        <f>IF(G8635&lt;&gt;H8635,"DIFF","")</f>
        <v>DIFF</v>
      </c>
    </row>
    <row r="8636" spans="1:9">
      <c r="A8636" t="s">
        <v>102</v>
      </c>
      <c r="B8636" t="s">
        <v>163</v>
      </c>
      <c r="C8636" s="1">
        <v>116318537</v>
      </c>
      <c r="D8636" s="1">
        <v>2</v>
      </c>
      <c r="E8636" s="1">
        <v>-20</v>
      </c>
      <c r="F8636" s="1">
        <v>22</v>
      </c>
      <c r="G8636" s="7" t="str">
        <f>IF(E8636&lt;0,"0-",IF(E8636=0,"0",IF(E8636&lt;3.01,"0+ to 3",IF(E8636&lt;6.01,"3+ to 6",IF(E8636&lt;9.01,"6+ to 9",IF(E8636&lt;12.01,"9+ to 12",IF(E8636&lt;15.01,"12+ to 15",IF(E8636&lt;18.01,"15+ to 18",IF(E8636&lt;21.01,"18+ to 21",IF(E8636&lt;24.01,"21+ to 24",IF(E8636&lt;27.01,"24+ to 27",IF(E8636&lt;30.01,"27+ to 30","30+"))))))))))))</f>
        <v>0-</v>
      </c>
      <c r="H8636" s="7" t="str">
        <f>IF(F8636&lt;0,"0-",IF(F8636=0,"0",IF(F8636&lt;3.01,"0+ to 3",IF(F8636&lt;6.01,"3+ to 6",IF(F8636&lt;9.01,"6+ to 9",IF(F8636&lt;12.01,"9+ to 12",IF(F8636&lt;15.01,"12+ to 15",IF(F8636&lt;18.01,"15+ to 18",IF(F8636&lt;21.01,"18+ to 21",IF(F8636&lt;24.01,"21+ to 24",IF(F8636&lt;27.01,"24+ to 27",IF(F8636&lt;30.01,"27+ to 30","30+"))))))))))))</f>
        <v>21+ to 24</v>
      </c>
      <c r="I8636" t="str">
        <f>IF(G8636&lt;&gt;H8636,"DIFF","")</f>
        <v>DIFF</v>
      </c>
    </row>
    <row r="8637" spans="1:9">
      <c r="A8637" t="s">
        <v>102</v>
      </c>
      <c r="B8637" t="s">
        <v>163</v>
      </c>
      <c r="C8637" s="1">
        <v>116318826</v>
      </c>
      <c r="D8637" s="1">
        <v>2</v>
      </c>
      <c r="E8637" s="1">
        <v>-3</v>
      </c>
      <c r="F8637" s="1">
        <v>3</v>
      </c>
      <c r="G8637" s="7" t="str">
        <f>IF(E8637&lt;0,"0-",IF(E8637=0,"0",IF(E8637&lt;3.01,"0+ to 3",IF(E8637&lt;6.01,"3+ to 6",IF(E8637&lt;9.01,"6+ to 9",IF(E8637&lt;12.01,"9+ to 12",IF(E8637&lt;15.01,"12+ to 15",IF(E8637&lt;18.01,"15+ to 18",IF(E8637&lt;21.01,"18+ to 21",IF(E8637&lt;24.01,"21+ to 24",IF(E8637&lt;27.01,"24+ to 27",IF(E8637&lt;30.01,"27+ to 30","30+"))))))))))))</f>
        <v>0-</v>
      </c>
      <c r="H8637" s="7" t="str">
        <f>IF(F8637&lt;0,"0-",IF(F8637=0,"0",IF(F8637&lt;3.01,"0+ to 3",IF(F8637&lt;6.01,"3+ to 6",IF(F8637&lt;9.01,"6+ to 9",IF(F8637&lt;12.01,"9+ to 12",IF(F8637&lt;15.01,"12+ to 15",IF(F8637&lt;18.01,"15+ to 18",IF(F8637&lt;21.01,"18+ to 21",IF(F8637&lt;24.01,"21+ to 24",IF(F8637&lt;27.01,"24+ to 27",IF(F8637&lt;30.01,"27+ to 30","30+"))))))))))))</f>
        <v>0+ to 3</v>
      </c>
      <c r="I8637" t="str">
        <f>IF(G8637&lt;&gt;H8637,"DIFF","")</f>
        <v>DIFF</v>
      </c>
    </row>
    <row r="8638" spans="1:9">
      <c r="A8638" t="s">
        <v>103</v>
      </c>
      <c r="B8638" t="s">
        <v>163</v>
      </c>
      <c r="C8638" s="1">
        <v>116319129</v>
      </c>
      <c r="D8638" s="1">
        <v>2</v>
      </c>
      <c r="E8638" s="1">
        <v>-10</v>
      </c>
      <c r="F8638" s="1">
        <v>16</v>
      </c>
      <c r="G8638" s="7" t="str">
        <f>IF(E8638&lt;0,"0-",IF(E8638=0,"0",IF(E8638&lt;3.01,"0+ to 3",IF(E8638&lt;6.01,"3+ to 6",IF(E8638&lt;9.01,"6+ to 9",IF(E8638&lt;12.01,"9+ to 12",IF(E8638&lt;15.01,"12+ to 15",IF(E8638&lt;18.01,"15+ to 18",IF(E8638&lt;21.01,"18+ to 21",IF(E8638&lt;24.01,"21+ to 24",IF(E8638&lt;27.01,"24+ to 27",IF(E8638&lt;30.01,"27+ to 30","30+"))))))))))))</f>
        <v>0-</v>
      </c>
      <c r="H8638" s="7" t="str">
        <f>IF(F8638&lt;0,"0-",IF(F8638=0,"0",IF(F8638&lt;3.01,"0+ to 3",IF(F8638&lt;6.01,"3+ to 6",IF(F8638&lt;9.01,"6+ to 9",IF(F8638&lt;12.01,"9+ to 12",IF(F8638&lt;15.01,"12+ to 15",IF(F8638&lt;18.01,"15+ to 18",IF(F8638&lt;21.01,"18+ to 21",IF(F8638&lt;24.01,"21+ to 24",IF(F8638&lt;27.01,"24+ to 27",IF(F8638&lt;30.01,"27+ to 30","30+"))))))))))))</f>
        <v>15+ to 18</v>
      </c>
      <c r="I8638" t="str">
        <f>IF(G8638&lt;&gt;H8638,"DIFF","")</f>
        <v>DIFF</v>
      </c>
    </row>
    <row r="8639" spans="1:9">
      <c r="A8639" t="s">
        <v>102</v>
      </c>
      <c r="B8639" t="s">
        <v>163</v>
      </c>
      <c r="C8639" s="1">
        <v>116321440</v>
      </c>
      <c r="D8639" s="1">
        <v>2</v>
      </c>
      <c r="E8639" s="1">
        <v>-4</v>
      </c>
      <c r="F8639" s="1">
        <v>14</v>
      </c>
      <c r="G8639" s="7" t="str">
        <f>IF(E8639&lt;0,"0-",IF(E8639=0,"0",IF(E8639&lt;3.01,"0+ to 3",IF(E8639&lt;6.01,"3+ to 6",IF(E8639&lt;9.01,"6+ to 9",IF(E8639&lt;12.01,"9+ to 12",IF(E8639&lt;15.01,"12+ to 15",IF(E8639&lt;18.01,"15+ to 18",IF(E8639&lt;21.01,"18+ to 21",IF(E8639&lt;24.01,"21+ to 24",IF(E8639&lt;27.01,"24+ to 27",IF(E8639&lt;30.01,"27+ to 30","30+"))))))))))))</f>
        <v>0-</v>
      </c>
      <c r="H8639" s="7" t="str">
        <f>IF(F8639&lt;0,"0-",IF(F8639=0,"0",IF(F8639&lt;3.01,"0+ to 3",IF(F8639&lt;6.01,"3+ to 6",IF(F8639&lt;9.01,"6+ to 9",IF(F8639&lt;12.01,"9+ to 12",IF(F8639&lt;15.01,"12+ to 15",IF(F8639&lt;18.01,"15+ to 18",IF(F8639&lt;21.01,"18+ to 21",IF(F8639&lt;24.01,"21+ to 24",IF(F8639&lt;27.01,"24+ to 27",IF(F8639&lt;30.01,"27+ to 30","30+"))))))))))))</f>
        <v>12+ to 15</v>
      </c>
      <c r="I8639" t="str">
        <f>IF(G8639&lt;&gt;H8639,"DIFF","")</f>
        <v>DIFF</v>
      </c>
    </row>
    <row r="8640" spans="1:9">
      <c r="A8640" t="s">
        <v>102</v>
      </c>
      <c r="B8640" t="s">
        <v>163</v>
      </c>
      <c r="C8640" s="1">
        <v>116322734</v>
      </c>
      <c r="D8640" s="1">
        <v>2</v>
      </c>
      <c r="E8640" s="1">
        <v>-2</v>
      </c>
      <c r="F8640" s="1">
        <v>3</v>
      </c>
      <c r="G8640" s="7" t="str">
        <f>IF(E8640&lt;0,"0-",IF(E8640=0,"0",IF(E8640&lt;3.01,"0+ to 3",IF(E8640&lt;6.01,"3+ to 6",IF(E8640&lt;9.01,"6+ to 9",IF(E8640&lt;12.01,"9+ to 12",IF(E8640&lt;15.01,"12+ to 15",IF(E8640&lt;18.01,"15+ to 18",IF(E8640&lt;21.01,"18+ to 21",IF(E8640&lt;24.01,"21+ to 24",IF(E8640&lt;27.01,"24+ to 27",IF(E8640&lt;30.01,"27+ to 30","30+"))))))))))))</f>
        <v>0-</v>
      </c>
      <c r="H8640" s="7" t="str">
        <f>IF(F8640&lt;0,"0-",IF(F8640=0,"0",IF(F8640&lt;3.01,"0+ to 3",IF(F8640&lt;6.01,"3+ to 6",IF(F8640&lt;9.01,"6+ to 9",IF(F8640&lt;12.01,"9+ to 12",IF(F8640&lt;15.01,"12+ to 15",IF(F8640&lt;18.01,"15+ to 18",IF(F8640&lt;21.01,"18+ to 21",IF(F8640&lt;24.01,"21+ to 24",IF(F8640&lt;27.01,"24+ to 27",IF(F8640&lt;30.01,"27+ to 30","30+"))))))))))))</f>
        <v>0+ to 3</v>
      </c>
      <c r="I8640" t="str">
        <f>IF(G8640&lt;&gt;H8640,"DIFF","")</f>
        <v>DIFF</v>
      </c>
    </row>
    <row r="8641" spans="1:9">
      <c r="A8641" t="s">
        <v>102</v>
      </c>
      <c r="B8641" t="s">
        <v>163</v>
      </c>
      <c r="C8641" s="1">
        <v>116323768</v>
      </c>
      <c r="D8641" s="1">
        <v>2</v>
      </c>
      <c r="E8641" s="1">
        <v>-4</v>
      </c>
      <c r="F8641" s="1">
        <v>3</v>
      </c>
      <c r="G8641" s="7" t="str">
        <f>IF(E8641&lt;0,"0-",IF(E8641=0,"0",IF(E8641&lt;3.01,"0+ to 3",IF(E8641&lt;6.01,"3+ to 6",IF(E8641&lt;9.01,"6+ to 9",IF(E8641&lt;12.01,"9+ to 12",IF(E8641&lt;15.01,"12+ to 15",IF(E8641&lt;18.01,"15+ to 18",IF(E8641&lt;21.01,"18+ to 21",IF(E8641&lt;24.01,"21+ to 24",IF(E8641&lt;27.01,"24+ to 27",IF(E8641&lt;30.01,"27+ to 30","30+"))))))))))))</f>
        <v>0-</v>
      </c>
      <c r="H8641" s="7" t="str">
        <f>IF(F8641&lt;0,"0-",IF(F8641=0,"0",IF(F8641&lt;3.01,"0+ to 3",IF(F8641&lt;6.01,"3+ to 6",IF(F8641&lt;9.01,"6+ to 9",IF(F8641&lt;12.01,"9+ to 12",IF(F8641&lt;15.01,"12+ to 15",IF(F8641&lt;18.01,"15+ to 18",IF(F8641&lt;21.01,"18+ to 21",IF(F8641&lt;24.01,"21+ to 24",IF(F8641&lt;27.01,"24+ to 27",IF(F8641&lt;30.01,"27+ to 30","30+"))))))))))))</f>
        <v>0+ to 3</v>
      </c>
      <c r="I8641" t="str">
        <f>IF(G8641&lt;&gt;H8641,"DIFF","")</f>
        <v>DIFF</v>
      </c>
    </row>
    <row r="8642" spans="1:9">
      <c r="A8642" t="s">
        <v>102</v>
      </c>
      <c r="B8642" t="s">
        <v>163</v>
      </c>
      <c r="C8642" s="1">
        <v>116325640</v>
      </c>
      <c r="D8642" s="1">
        <v>5</v>
      </c>
      <c r="E8642" s="1">
        <v>-4</v>
      </c>
      <c r="F8642" s="1">
        <v>7</v>
      </c>
      <c r="G8642" s="7" t="str">
        <f>IF(E8642&lt;0,"0-",IF(E8642=0,"0",IF(E8642&lt;3.01,"0+ to 3",IF(E8642&lt;6.01,"3+ to 6",IF(E8642&lt;9.01,"6+ to 9",IF(E8642&lt;12.01,"9+ to 12",IF(E8642&lt;15.01,"12+ to 15",IF(E8642&lt;18.01,"15+ to 18",IF(E8642&lt;21.01,"18+ to 21",IF(E8642&lt;24.01,"21+ to 24",IF(E8642&lt;27.01,"24+ to 27",IF(E8642&lt;30.01,"27+ to 30","30+"))))))))))))</f>
        <v>0-</v>
      </c>
      <c r="H8642" s="7" t="str">
        <f>IF(F8642&lt;0,"0-",IF(F8642=0,"0",IF(F8642&lt;3.01,"0+ to 3",IF(F8642&lt;6.01,"3+ to 6",IF(F8642&lt;9.01,"6+ to 9",IF(F8642&lt;12.01,"9+ to 12",IF(F8642&lt;15.01,"12+ to 15",IF(F8642&lt;18.01,"15+ to 18",IF(F8642&lt;21.01,"18+ to 21",IF(F8642&lt;24.01,"21+ to 24",IF(F8642&lt;27.01,"24+ to 27",IF(F8642&lt;30.01,"27+ to 30","30+"))))))))))))</f>
        <v>6+ to 9</v>
      </c>
      <c r="I8642" t="str">
        <f>IF(G8642&lt;&gt;H8642,"DIFF","")</f>
        <v>DIFF</v>
      </c>
    </row>
    <row r="8643" spans="1:9">
      <c r="A8643" t="s">
        <v>102</v>
      </c>
      <c r="B8643" t="s">
        <v>162</v>
      </c>
      <c r="C8643" s="1">
        <v>116360911</v>
      </c>
      <c r="D8643" s="1">
        <v>2</v>
      </c>
      <c r="E8643" s="1">
        <v>0</v>
      </c>
      <c r="F8643" s="1">
        <v>5</v>
      </c>
      <c r="G8643" s="7" t="str">
        <f>IF(E8643&lt;0,"0-",IF(E8643=0,"0",IF(E8643&lt;3.01,"0+ to 3",IF(E8643&lt;6.01,"3+ to 6",IF(E8643&lt;9.01,"6+ to 9",IF(E8643&lt;12.01,"9+ to 12",IF(E8643&lt;15.01,"12+ to 15",IF(E8643&lt;18.01,"15+ to 18",IF(E8643&lt;21.01,"18+ to 21",IF(E8643&lt;24.01,"21+ to 24",IF(E8643&lt;27.01,"24+ to 27",IF(E8643&lt;30.01,"27+ to 30","30+"))))))))))))</f>
        <v>0</v>
      </c>
      <c r="H8643" s="7" t="str">
        <f>IF(F8643&lt;0,"0-",IF(F8643=0,"0",IF(F8643&lt;3.01,"0+ to 3",IF(F8643&lt;6.01,"3+ to 6",IF(F8643&lt;9.01,"6+ to 9",IF(F8643&lt;12.01,"9+ to 12",IF(F8643&lt;15.01,"12+ to 15",IF(F8643&lt;18.01,"15+ to 18",IF(F8643&lt;21.01,"18+ to 21",IF(F8643&lt;24.01,"21+ to 24",IF(F8643&lt;27.01,"24+ to 27",IF(F8643&lt;30.01,"27+ to 30","30+"))))))))))))</f>
        <v>3+ to 6</v>
      </c>
      <c r="I8643" t="str">
        <f>IF(G8643&lt;&gt;H8643,"DIFF","")</f>
        <v>DIFF</v>
      </c>
    </row>
    <row r="8644" spans="1:9">
      <c r="A8644" t="s">
        <v>102</v>
      </c>
      <c r="B8644" t="s">
        <v>162</v>
      </c>
      <c r="C8644" s="1">
        <v>116362356</v>
      </c>
      <c r="D8644" s="1">
        <v>4</v>
      </c>
      <c r="E8644" s="1">
        <v>-6</v>
      </c>
      <c r="F8644" s="1">
        <v>22</v>
      </c>
      <c r="G8644" s="7" t="str">
        <f>IF(E8644&lt;0,"0-",IF(E8644=0,"0",IF(E8644&lt;3.01,"0+ to 3",IF(E8644&lt;6.01,"3+ to 6",IF(E8644&lt;9.01,"6+ to 9",IF(E8644&lt;12.01,"9+ to 12",IF(E8644&lt;15.01,"12+ to 15",IF(E8644&lt;18.01,"15+ to 18",IF(E8644&lt;21.01,"18+ to 21",IF(E8644&lt;24.01,"21+ to 24",IF(E8644&lt;27.01,"24+ to 27",IF(E8644&lt;30.01,"27+ to 30","30+"))))))))))))</f>
        <v>0-</v>
      </c>
      <c r="H8644" s="7" t="str">
        <f>IF(F8644&lt;0,"0-",IF(F8644=0,"0",IF(F8644&lt;3.01,"0+ to 3",IF(F8644&lt;6.01,"3+ to 6",IF(F8644&lt;9.01,"6+ to 9",IF(F8644&lt;12.01,"9+ to 12",IF(F8644&lt;15.01,"12+ to 15",IF(F8644&lt;18.01,"15+ to 18",IF(F8644&lt;21.01,"18+ to 21",IF(F8644&lt;24.01,"21+ to 24",IF(F8644&lt;27.01,"24+ to 27",IF(F8644&lt;30.01,"27+ to 30","30+"))))))))))))</f>
        <v>21+ to 24</v>
      </c>
      <c r="I8644" t="str">
        <f>IF(G8644&lt;&gt;H8644,"DIFF","")</f>
        <v>DIFF</v>
      </c>
    </row>
    <row r="8645" spans="1:9">
      <c r="A8645" t="s">
        <v>102</v>
      </c>
      <c r="B8645" t="s">
        <v>162</v>
      </c>
      <c r="C8645" s="1">
        <v>116372220</v>
      </c>
      <c r="D8645" s="1">
        <v>2</v>
      </c>
      <c r="E8645" s="1">
        <v>-6</v>
      </c>
      <c r="F8645" s="1">
        <v>11</v>
      </c>
      <c r="G8645" s="7" t="str">
        <f>IF(E8645&lt;0,"0-",IF(E8645=0,"0",IF(E8645&lt;3.01,"0+ to 3",IF(E8645&lt;6.01,"3+ to 6",IF(E8645&lt;9.01,"6+ to 9",IF(E8645&lt;12.01,"9+ to 12",IF(E8645&lt;15.01,"12+ to 15",IF(E8645&lt;18.01,"15+ to 18",IF(E8645&lt;21.01,"18+ to 21",IF(E8645&lt;24.01,"21+ to 24",IF(E8645&lt;27.01,"24+ to 27",IF(E8645&lt;30.01,"27+ to 30","30+"))))))))))))</f>
        <v>0-</v>
      </c>
      <c r="H8645" s="7" t="str">
        <f>IF(F8645&lt;0,"0-",IF(F8645=0,"0",IF(F8645&lt;3.01,"0+ to 3",IF(F8645&lt;6.01,"3+ to 6",IF(F8645&lt;9.01,"6+ to 9",IF(F8645&lt;12.01,"9+ to 12",IF(F8645&lt;15.01,"12+ to 15",IF(F8645&lt;18.01,"15+ to 18",IF(F8645&lt;21.01,"18+ to 21",IF(F8645&lt;24.01,"21+ to 24",IF(F8645&lt;27.01,"24+ to 27",IF(F8645&lt;30.01,"27+ to 30","30+"))))))))))))</f>
        <v>9+ to 12</v>
      </c>
      <c r="I8645" t="str">
        <f>IF(G8645&lt;&gt;H8645,"DIFF","")</f>
        <v>DIFF</v>
      </c>
    </row>
    <row r="8646" spans="1:9">
      <c r="A8646" t="s">
        <v>102</v>
      </c>
      <c r="B8646" t="s">
        <v>162</v>
      </c>
      <c r="C8646" s="1">
        <v>116372844</v>
      </c>
      <c r="D8646" s="1">
        <v>2</v>
      </c>
      <c r="E8646" s="1">
        <v>-1</v>
      </c>
      <c r="F8646" s="1">
        <v>2</v>
      </c>
      <c r="G8646" s="7" t="str">
        <f>IF(E8646&lt;0,"0-",IF(E8646=0,"0",IF(E8646&lt;3.01,"0+ to 3",IF(E8646&lt;6.01,"3+ to 6",IF(E8646&lt;9.01,"6+ to 9",IF(E8646&lt;12.01,"9+ to 12",IF(E8646&lt;15.01,"12+ to 15",IF(E8646&lt;18.01,"15+ to 18",IF(E8646&lt;21.01,"18+ to 21",IF(E8646&lt;24.01,"21+ to 24",IF(E8646&lt;27.01,"24+ to 27",IF(E8646&lt;30.01,"27+ to 30","30+"))))))))))))</f>
        <v>0-</v>
      </c>
      <c r="H8646" s="7" t="str">
        <f>IF(F8646&lt;0,"0-",IF(F8646=0,"0",IF(F8646&lt;3.01,"0+ to 3",IF(F8646&lt;6.01,"3+ to 6",IF(F8646&lt;9.01,"6+ to 9",IF(F8646&lt;12.01,"9+ to 12",IF(F8646&lt;15.01,"12+ to 15",IF(F8646&lt;18.01,"15+ to 18",IF(F8646&lt;21.01,"18+ to 21",IF(F8646&lt;24.01,"21+ to 24",IF(F8646&lt;27.01,"24+ to 27",IF(F8646&lt;30.01,"27+ to 30","30+"))))))))))))</f>
        <v>0+ to 3</v>
      </c>
      <c r="I8646" t="str">
        <f>IF(G8646&lt;&gt;H8646,"DIFF","")</f>
        <v>DIFF</v>
      </c>
    </row>
    <row r="8647" spans="1:9">
      <c r="A8647" t="s">
        <v>102</v>
      </c>
      <c r="B8647" t="s">
        <v>162</v>
      </c>
      <c r="C8647" s="1">
        <v>116373602</v>
      </c>
      <c r="D8647" s="1">
        <v>2</v>
      </c>
      <c r="E8647" s="1">
        <v>-11</v>
      </c>
      <c r="F8647" s="1">
        <v>21</v>
      </c>
      <c r="G8647" s="7" t="str">
        <f>IF(E8647&lt;0,"0-",IF(E8647=0,"0",IF(E8647&lt;3.01,"0+ to 3",IF(E8647&lt;6.01,"3+ to 6",IF(E8647&lt;9.01,"6+ to 9",IF(E8647&lt;12.01,"9+ to 12",IF(E8647&lt;15.01,"12+ to 15",IF(E8647&lt;18.01,"15+ to 18",IF(E8647&lt;21.01,"18+ to 21",IF(E8647&lt;24.01,"21+ to 24",IF(E8647&lt;27.01,"24+ to 27",IF(E8647&lt;30.01,"27+ to 30","30+"))))))))))))</f>
        <v>0-</v>
      </c>
      <c r="H8647" s="7" t="str">
        <f>IF(F8647&lt;0,"0-",IF(F8647=0,"0",IF(F8647&lt;3.01,"0+ to 3",IF(F8647&lt;6.01,"3+ to 6",IF(F8647&lt;9.01,"6+ to 9",IF(F8647&lt;12.01,"9+ to 12",IF(F8647&lt;15.01,"12+ to 15",IF(F8647&lt;18.01,"15+ to 18",IF(F8647&lt;21.01,"18+ to 21",IF(F8647&lt;24.01,"21+ to 24",IF(F8647&lt;27.01,"24+ to 27",IF(F8647&lt;30.01,"27+ to 30","30+"))))))))))))</f>
        <v>18+ to 21</v>
      </c>
      <c r="I8647" t="str">
        <f>IF(G8647&lt;&gt;H8647,"DIFF","")</f>
        <v>DIFF</v>
      </c>
    </row>
    <row r="8648" spans="1:9">
      <c r="A8648" t="s">
        <v>102</v>
      </c>
      <c r="B8648" t="s">
        <v>162</v>
      </c>
      <c r="C8648" s="1">
        <v>116375122</v>
      </c>
      <c r="D8648" s="1">
        <v>2</v>
      </c>
      <c r="E8648" s="1">
        <v>-6</v>
      </c>
      <c r="F8648" s="1">
        <v>13</v>
      </c>
      <c r="G8648" s="7" t="str">
        <f>IF(E8648&lt;0,"0-",IF(E8648=0,"0",IF(E8648&lt;3.01,"0+ to 3",IF(E8648&lt;6.01,"3+ to 6",IF(E8648&lt;9.01,"6+ to 9",IF(E8648&lt;12.01,"9+ to 12",IF(E8648&lt;15.01,"12+ to 15",IF(E8648&lt;18.01,"15+ to 18",IF(E8648&lt;21.01,"18+ to 21",IF(E8648&lt;24.01,"21+ to 24",IF(E8648&lt;27.01,"24+ to 27",IF(E8648&lt;30.01,"27+ to 30","30+"))))))))))))</f>
        <v>0-</v>
      </c>
      <c r="H8648" s="7" t="str">
        <f>IF(F8648&lt;0,"0-",IF(F8648=0,"0",IF(F8648&lt;3.01,"0+ to 3",IF(F8648&lt;6.01,"3+ to 6",IF(F8648&lt;9.01,"6+ to 9",IF(F8648&lt;12.01,"9+ to 12",IF(F8648&lt;15.01,"12+ to 15",IF(F8648&lt;18.01,"15+ to 18",IF(F8648&lt;21.01,"18+ to 21",IF(F8648&lt;24.01,"21+ to 24",IF(F8648&lt;27.01,"24+ to 27",IF(F8648&lt;30.01,"27+ to 30","30+"))))))))))))</f>
        <v>12+ to 15</v>
      </c>
      <c r="I8648" t="str">
        <f>IF(G8648&lt;&gt;H8648,"DIFF","")</f>
        <v>DIFF</v>
      </c>
    </row>
    <row r="8649" spans="1:9">
      <c r="A8649" t="s">
        <v>102</v>
      </c>
      <c r="B8649" t="s">
        <v>161</v>
      </c>
      <c r="C8649" s="1">
        <v>116418570</v>
      </c>
      <c r="D8649" s="1">
        <v>2</v>
      </c>
      <c r="E8649" s="1">
        <v>0</v>
      </c>
      <c r="F8649" s="1">
        <v>0</v>
      </c>
      <c r="G8649" s="7" t="str">
        <f>IF(E8649&lt;0,"0-",IF(E8649=0,"0",IF(E8649&lt;3.01,"0+ to 3",IF(E8649&lt;6.01,"3+ to 6",IF(E8649&lt;9.01,"6+ to 9",IF(E8649&lt;12.01,"9+ to 12",IF(E8649&lt;15.01,"12+ to 15",IF(E8649&lt;18.01,"15+ to 18",IF(E8649&lt;21.01,"18+ to 21",IF(E8649&lt;24.01,"21+ to 24",IF(E8649&lt;27.01,"24+ to 27",IF(E8649&lt;30.01,"27+ to 30","30+"))))))))))))</f>
        <v>0</v>
      </c>
      <c r="H8649" s="7" t="str">
        <f>IF(F8649&lt;0,"0-",IF(F8649=0,"0",IF(F8649&lt;3.01,"0+ to 3",IF(F8649&lt;6.01,"3+ to 6",IF(F8649&lt;9.01,"6+ to 9",IF(F8649&lt;12.01,"9+ to 12",IF(F8649&lt;15.01,"12+ to 15",IF(F8649&lt;18.01,"15+ to 18",IF(F8649&lt;21.01,"18+ to 21",IF(F8649&lt;24.01,"21+ to 24",IF(F8649&lt;27.01,"24+ to 27",IF(F8649&lt;30.01,"27+ to 30","30+"))))))))))))</f>
        <v>0</v>
      </c>
      <c r="I8649" t="str">
        <f>IF(G8649&lt;&gt;H8649,"DIFF","")</f>
        <v/>
      </c>
    </row>
    <row r="8650" spans="1:9">
      <c r="A8650" t="s">
        <v>102</v>
      </c>
      <c r="B8650" t="s">
        <v>161</v>
      </c>
      <c r="C8650" s="1">
        <v>116418919</v>
      </c>
      <c r="D8650" s="1">
        <v>2</v>
      </c>
      <c r="E8650" s="1">
        <v>0</v>
      </c>
      <c r="F8650" s="1">
        <v>0</v>
      </c>
      <c r="G8650" s="7" t="str">
        <f>IF(E8650&lt;0,"0-",IF(E8650=0,"0",IF(E8650&lt;3.01,"0+ to 3",IF(E8650&lt;6.01,"3+ to 6",IF(E8650&lt;9.01,"6+ to 9",IF(E8650&lt;12.01,"9+ to 12",IF(E8650&lt;15.01,"12+ to 15",IF(E8650&lt;18.01,"15+ to 18",IF(E8650&lt;21.01,"18+ to 21",IF(E8650&lt;24.01,"21+ to 24",IF(E8650&lt;27.01,"24+ to 27",IF(E8650&lt;30.01,"27+ to 30","30+"))))))))))))</f>
        <v>0</v>
      </c>
      <c r="H8650" s="7" t="str">
        <f>IF(F8650&lt;0,"0-",IF(F8650=0,"0",IF(F8650&lt;3.01,"0+ to 3",IF(F8650&lt;6.01,"3+ to 6",IF(F8650&lt;9.01,"6+ to 9",IF(F8650&lt;12.01,"9+ to 12",IF(F8650&lt;15.01,"12+ to 15",IF(F8650&lt;18.01,"15+ to 18",IF(F8650&lt;21.01,"18+ to 21",IF(F8650&lt;24.01,"21+ to 24",IF(F8650&lt;27.01,"24+ to 27",IF(F8650&lt;30.01,"27+ to 30","30+"))))))))))))</f>
        <v>0</v>
      </c>
      <c r="I8650" t="str">
        <f>IF(G8650&lt;&gt;H8650,"DIFF","")</f>
        <v/>
      </c>
    </row>
    <row r="8651" spans="1:9">
      <c r="A8651" t="s">
        <v>102</v>
      </c>
      <c r="B8651" t="s">
        <v>161</v>
      </c>
      <c r="C8651" s="1">
        <v>116419332</v>
      </c>
      <c r="D8651" s="1">
        <v>2</v>
      </c>
      <c r="E8651" s="1">
        <v>0</v>
      </c>
      <c r="F8651" s="1">
        <v>0</v>
      </c>
      <c r="G8651" s="7" t="str">
        <f>IF(E8651&lt;0,"0-",IF(E8651=0,"0",IF(E8651&lt;3.01,"0+ to 3",IF(E8651&lt;6.01,"3+ to 6",IF(E8651&lt;9.01,"6+ to 9",IF(E8651&lt;12.01,"9+ to 12",IF(E8651&lt;15.01,"12+ to 15",IF(E8651&lt;18.01,"15+ to 18",IF(E8651&lt;21.01,"18+ to 21",IF(E8651&lt;24.01,"21+ to 24",IF(E8651&lt;27.01,"24+ to 27",IF(E8651&lt;30.01,"27+ to 30","30+"))))))))))))</f>
        <v>0</v>
      </c>
      <c r="H8651" s="7" t="str">
        <f>IF(F8651&lt;0,"0-",IF(F8651=0,"0",IF(F8651&lt;3.01,"0+ to 3",IF(F8651&lt;6.01,"3+ to 6",IF(F8651&lt;9.01,"6+ to 9",IF(F8651&lt;12.01,"9+ to 12",IF(F8651&lt;15.01,"12+ to 15",IF(F8651&lt;18.01,"15+ to 18",IF(F8651&lt;21.01,"18+ to 21",IF(F8651&lt;24.01,"21+ to 24",IF(F8651&lt;27.01,"24+ to 27",IF(F8651&lt;30.01,"27+ to 30","30+"))))))))))))</f>
        <v>0</v>
      </c>
      <c r="I8651" t="str">
        <f>IF(G8651&lt;&gt;H8651,"DIFF","")</f>
        <v/>
      </c>
    </row>
    <row r="8652" spans="1:9">
      <c r="A8652" t="s">
        <v>102</v>
      </c>
      <c r="B8652" t="s">
        <v>161</v>
      </c>
      <c r="C8652" s="1">
        <v>116425465</v>
      </c>
      <c r="D8652" s="1">
        <v>4</v>
      </c>
      <c r="E8652" s="1">
        <v>-4</v>
      </c>
      <c r="F8652" s="1">
        <v>9</v>
      </c>
      <c r="G8652" s="7" t="str">
        <f>IF(E8652&lt;0,"0-",IF(E8652=0,"0",IF(E8652&lt;3.01,"0+ to 3",IF(E8652&lt;6.01,"3+ to 6",IF(E8652&lt;9.01,"6+ to 9",IF(E8652&lt;12.01,"9+ to 12",IF(E8652&lt;15.01,"12+ to 15",IF(E8652&lt;18.01,"15+ to 18",IF(E8652&lt;21.01,"18+ to 21",IF(E8652&lt;24.01,"21+ to 24",IF(E8652&lt;27.01,"24+ to 27",IF(E8652&lt;30.01,"27+ to 30","30+"))))))))))))</f>
        <v>0-</v>
      </c>
      <c r="H8652" s="7" t="str">
        <f>IF(F8652&lt;0,"0-",IF(F8652=0,"0",IF(F8652&lt;3.01,"0+ to 3",IF(F8652&lt;6.01,"3+ to 6",IF(F8652&lt;9.01,"6+ to 9",IF(F8652&lt;12.01,"9+ to 12",IF(F8652&lt;15.01,"12+ to 15",IF(F8652&lt;18.01,"15+ to 18",IF(F8652&lt;21.01,"18+ to 21",IF(F8652&lt;24.01,"21+ to 24",IF(F8652&lt;27.01,"24+ to 27",IF(F8652&lt;30.01,"27+ to 30","30+"))))))))))))</f>
        <v>6+ to 9</v>
      </c>
      <c r="I8652" t="str">
        <f>IF(G8652&lt;&gt;H8652,"DIFF","")</f>
        <v>DIFF</v>
      </c>
    </row>
    <row r="8653" spans="1:9">
      <c r="A8653" t="s">
        <v>102</v>
      </c>
      <c r="B8653" t="s">
        <v>161</v>
      </c>
      <c r="C8653" s="1">
        <v>116439006</v>
      </c>
      <c r="D8653" s="1">
        <v>2</v>
      </c>
      <c r="E8653" s="1">
        <v>-5</v>
      </c>
      <c r="F8653" s="1">
        <v>15</v>
      </c>
      <c r="G8653" s="7" t="str">
        <f>IF(E8653&lt;0,"0-",IF(E8653=0,"0",IF(E8653&lt;3.01,"0+ to 3",IF(E8653&lt;6.01,"3+ to 6",IF(E8653&lt;9.01,"6+ to 9",IF(E8653&lt;12.01,"9+ to 12",IF(E8653&lt;15.01,"12+ to 15",IF(E8653&lt;18.01,"15+ to 18",IF(E8653&lt;21.01,"18+ to 21",IF(E8653&lt;24.01,"21+ to 24",IF(E8653&lt;27.01,"24+ to 27",IF(E8653&lt;30.01,"27+ to 30","30+"))))))))))))</f>
        <v>0-</v>
      </c>
      <c r="H8653" s="7" t="str">
        <f>IF(F8653&lt;0,"0-",IF(F8653=0,"0",IF(F8653&lt;3.01,"0+ to 3",IF(F8653&lt;6.01,"3+ to 6",IF(F8653&lt;9.01,"6+ to 9",IF(F8653&lt;12.01,"9+ to 12",IF(F8653&lt;15.01,"12+ to 15",IF(F8653&lt;18.01,"15+ to 18",IF(F8653&lt;21.01,"18+ to 21",IF(F8653&lt;24.01,"21+ to 24",IF(F8653&lt;27.01,"24+ to 27",IF(F8653&lt;30.01,"27+ to 30","30+"))))))))))))</f>
        <v>12+ to 15</v>
      </c>
      <c r="I8653" t="str">
        <f>IF(G8653&lt;&gt;H8653,"DIFF","")</f>
        <v>DIFF</v>
      </c>
    </row>
    <row r="8654" spans="1:9">
      <c r="A8654" t="s">
        <v>102</v>
      </c>
      <c r="B8654" t="s">
        <v>160</v>
      </c>
      <c r="C8654" s="1">
        <v>116478304</v>
      </c>
      <c r="D8654" s="1">
        <v>7</v>
      </c>
      <c r="E8654" s="1">
        <v>-11</v>
      </c>
      <c r="F8654" s="1">
        <v>41</v>
      </c>
      <c r="G8654" s="7" t="str">
        <f>IF(E8654&lt;0,"0-",IF(E8654=0,"0",IF(E8654&lt;3.01,"0+ to 3",IF(E8654&lt;6.01,"3+ to 6",IF(E8654&lt;9.01,"6+ to 9",IF(E8654&lt;12.01,"9+ to 12",IF(E8654&lt;15.01,"12+ to 15",IF(E8654&lt;18.01,"15+ to 18",IF(E8654&lt;21.01,"18+ to 21",IF(E8654&lt;24.01,"21+ to 24",IF(E8654&lt;27.01,"24+ to 27",IF(E8654&lt;30.01,"27+ to 30","30+"))))))))))))</f>
        <v>0-</v>
      </c>
      <c r="H8654" s="7" t="str">
        <f>IF(F8654&lt;0,"0-",IF(F8654=0,"0",IF(F8654&lt;3.01,"0+ to 3",IF(F8654&lt;6.01,"3+ to 6",IF(F8654&lt;9.01,"6+ to 9",IF(F8654&lt;12.01,"9+ to 12",IF(F8654&lt;15.01,"12+ to 15",IF(F8654&lt;18.01,"15+ to 18",IF(F8654&lt;21.01,"18+ to 21",IF(F8654&lt;24.01,"21+ to 24",IF(F8654&lt;27.01,"24+ to 27",IF(F8654&lt;30.01,"27+ to 30","30+"))))))))))))</f>
        <v>30+</v>
      </c>
      <c r="I8654" t="str">
        <f>IF(G8654&lt;&gt;H8654,"DIFF","")</f>
        <v>DIFF</v>
      </c>
    </row>
    <row r="8655" spans="1:9">
      <c r="A8655" t="s">
        <v>102</v>
      </c>
      <c r="B8655" t="s">
        <v>160</v>
      </c>
      <c r="C8655" s="1">
        <v>116485643</v>
      </c>
      <c r="D8655" s="1">
        <v>7</v>
      </c>
      <c r="E8655" s="1">
        <v>-6</v>
      </c>
      <c r="F8655" s="1">
        <v>38</v>
      </c>
      <c r="G8655" s="7" t="str">
        <f>IF(E8655&lt;0,"0-",IF(E8655=0,"0",IF(E8655&lt;3.01,"0+ to 3",IF(E8655&lt;6.01,"3+ to 6",IF(E8655&lt;9.01,"6+ to 9",IF(E8655&lt;12.01,"9+ to 12",IF(E8655&lt;15.01,"12+ to 15",IF(E8655&lt;18.01,"15+ to 18",IF(E8655&lt;21.01,"18+ to 21",IF(E8655&lt;24.01,"21+ to 24",IF(E8655&lt;27.01,"24+ to 27",IF(E8655&lt;30.01,"27+ to 30","30+"))))))))))))</f>
        <v>0-</v>
      </c>
      <c r="H8655" s="7" t="str">
        <f>IF(F8655&lt;0,"0-",IF(F8655=0,"0",IF(F8655&lt;3.01,"0+ to 3",IF(F8655&lt;6.01,"3+ to 6",IF(F8655&lt;9.01,"6+ to 9",IF(F8655&lt;12.01,"9+ to 12",IF(F8655&lt;15.01,"12+ to 15",IF(F8655&lt;18.01,"15+ to 18",IF(F8655&lt;21.01,"18+ to 21",IF(F8655&lt;24.01,"21+ to 24",IF(F8655&lt;27.01,"24+ to 27",IF(F8655&lt;30.01,"27+ to 30","30+"))))))))))))</f>
        <v>30+</v>
      </c>
      <c r="I8655" t="str">
        <f>IF(G8655&lt;&gt;H8655,"DIFF","")</f>
        <v>DIFF</v>
      </c>
    </row>
    <row r="8656" spans="1:9">
      <c r="A8656" t="s">
        <v>102</v>
      </c>
      <c r="B8656" t="s">
        <v>160</v>
      </c>
      <c r="C8656" s="1">
        <v>116486622</v>
      </c>
      <c r="D8656" s="1">
        <v>2</v>
      </c>
      <c r="E8656" s="1">
        <v>-2</v>
      </c>
      <c r="F8656" s="1">
        <v>5</v>
      </c>
      <c r="G8656" s="7" t="str">
        <f>IF(E8656&lt;0,"0-",IF(E8656=0,"0",IF(E8656&lt;3.01,"0+ to 3",IF(E8656&lt;6.01,"3+ to 6",IF(E8656&lt;9.01,"6+ to 9",IF(E8656&lt;12.01,"9+ to 12",IF(E8656&lt;15.01,"12+ to 15",IF(E8656&lt;18.01,"15+ to 18",IF(E8656&lt;21.01,"18+ to 21",IF(E8656&lt;24.01,"21+ to 24",IF(E8656&lt;27.01,"24+ to 27",IF(E8656&lt;30.01,"27+ to 30","30+"))))))))))))</f>
        <v>0-</v>
      </c>
      <c r="H8656" s="7" t="str">
        <f>IF(F8656&lt;0,"0-",IF(F8656=0,"0",IF(F8656&lt;3.01,"0+ to 3",IF(F8656&lt;6.01,"3+ to 6",IF(F8656&lt;9.01,"6+ to 9",IF(F8656&lt;12.01,"9+ to 12",IF(F8656&lt;15.01,"12+ to 15",IF(F8656&lt;18.01,"15+ to 18",IF(F8656&lt;21.01,"18+ to 21",IF(F8656&lt;24.01,"21+ to 24",IF(F8656&lt;27.01,"24+ to 27",IF(F8656&lt;30.01,"27+ to 30","30+"))))))))))))</f>
        <v>3+ to 6</v>
      </c>
      <c r="I8656" t="str">
        <f>IF(G8656&lt;&gt;H8656,"DIFF","")</f>
        <v>DIFF</v>
      </c>
    </row>
    <row r="8657" spans="1:9">
      <c r="A8657" t="s">
        <v>102</v>
      </c>
      <c r="B8657" t="s">
        <v>160</v>
      </c>
      <c r="C8657" s="1">
        <v>116486732</v>
      </c>
      <c r="D8657" s="1">
        <v>2</v>
      </c>
      <c r="E8657" s="1">
        <v>-10</v>
      </c>
      <c r="F8657" s="1">
        <v>16</v>
      </c>
      <c r="G8657" s="7" t="str">
        <f>IF(E8657&lt;0,"0-",IF(E8657=0,"0",IF(E8657&lt;3.01,"0+ to 3",IF(E8657&lt;6.01,"3+ to 6",IF(E8657&lt;9.01,"6+ to 9",IF(E8657&lt;12.01,"9+ to 12",IF(E8657&lt;15.01,"12+ to 15",IF(E8657&lt;18.01,"15+ to 18",IF(E8657&lt;21.01,"18+ to 21",IF(E8657&lt;24.01,"21+ to 24",IF(E8657&lt;27.01,"24+ to 27",IF(E8657&lt;30.01,"27+ to 30","30+"))))))))))))</f>
        <v>0-</v>
      </c>
      <c r="H8657" s="7" t="str">
        <f>IF(F8657&lt;0,"0-",IF(F8657=0,"0",IF(F8657&lt;3.01,"0+ to 3",IF(F8657&lt;6.01,"3+ to 6",IF(F8657&lt;9.01,"6+ to 9",IF(F8657&lt;12.01,"9+ to 12",IF(F8657&lt;15.01,"12+ to 15",IF(F8657&lt;18.01,"15+ to 18",IF(F8657&lt;21.01,"18+ to 21",IF(F8657&lt;24.01,"21+ to 24",IF(F8657&lt;27.01,"24+ to 27",IF(F8657&lt;30.01,"27+ to 30","30+"))))))))))))</f>
        <v>15+ to 18</v>
      </c>
      <c r="I8657" t="str">
        <f>IF(G8657&lt;&gt;H8657,"DIFF","")</f>
        <v>DIFF</v>
      </c>
    </row>
    <row r="8658" spans="1:9">
      <c r="A8658" t="s">
        <v>102</v>
      </c>
      <c r="B8658" t="s">
        <v>160</v>
      </c>
      <c r="C8658" s="1">
        <v>116494080</v>
      </c>
      <c r="D8658" s="1">
        <v>2</v>
      </c>
      <c r="E8658" s="1">
        <v>0</v>
      </c>
      <c r="F8658" s="1">
        <v>0</v>
      </c>
      <c r="G8658" s="7" t="str">
        <f>IF(E8658&lt;0,"0-",IF(E8658=0,"0",IF(E8658&lt;3.01,"0+ to 3",IF(E8658&lt;6.01,"3+ to 6",IF(E8658&lt;9.01,"6+ to 9",IF(E8658&lt;12.01,"9+ to 12",IF(E8658&lt;15.01,"12+ to 15",IF(E8658&lt;18.01,"15+ to 18",IF(E8658&lt;21.01,"18+ to 21",IF(E8658&lt;24.01,"21+ to 24",IF(E8658&lt;27.01,"24+ to 27",IF(E8658&lt;30.01,"27+ to 30","30+"))))))))))))</f>
        <v>0</v>
      </c>
      <c r="H8658" s="7" t="str">
        <f>IF(F8658&lt;0,"0-",IF(F8658=0,"0",IF(F8658&lt;3.01,"0+ to 3",IF(F8658&lt;6.01,"3+ to 6",IF(F8658&lt;9.01,"6+ to 9",IF(F8658&lt;12.01,"9+ to 12",IF(F8658&lt;15.01,"12+ to 15",IF(F8658&lt;18.01,"15+ to 18",IF(F8658&lt;21.01,"18+ to 21",IF(F8658&lt;24.01,"21+ to 24",IF(F8658&lt;27.01,"24+ to 27",IF(F8658&lt;30.01,"27+ to 30","30+"))))))))))))</f>
        <v>0</v>
      </c>
      <c r="I8658" t="str">
        <f>IF(G8658&lt;&gt;H8658,"DIFF","")</f>
        <v/>
      </c>
    </row>
    <row r="8659" spans="1:9">
      <c r="A8659" t="s">
        <v>102</v>
      </c>
      <c r="B8659" t="s">
        <v>160</v>
      </c>
      <c r="C8659" s="1">
        <v>116495375</v>
      </c>
      <c r="D8659" s="1">
        <v>2</v>
      </c>
      <c r="E8659" s="1">
        <v>-6</v>
      </c>
      <c r="F8659" s="1">
        <v>11</v>
      </c>
      <c r="G8659" s="7" t="str">
        <f>IF(E8659&lt;0,"0-",IF(E8659=0,"0",IF(E8659&lt;3.01,"0+ to 3",IF(E8659&lt;6.01,"3+ to 6",IF(E8659&lt;9.01,"6+ to 9",IF(E8659&lt;12.01,"9+ to 12",IF(E8659&lt;15.01,"12+ to 15",IF(E8659&lt;18.01,"15+ to 18",IF(E8659&lt;21.01,"18+ to 21",IF(E8659&lt;24.01,"21+ to 24",IF(E8659&lt;27.01,"24+ to 27",IF(E8659&lt;30.01,"27+ to 30","30+"))))))))))))</f>
        <v>0-</v>
      </c>
      <c r="H8659" s="7" t="str">
        <f>IF(F8659&lt;0,"0-",IF(F8659=0,"0",IF(F8659&lt;3.01,"0+ to 3",IF(F8659&lt;6.01,"3+ to 6",IF(F8659&lt;9.01,"6+ to 9",IF(F8659&lt;12.01,"9+ to 12",IF(F8659&lt;15.01,"12+ to 15",IF(F8659&lt;18.01,"15+ to 18",IF(F8659&lt;21.01,"18+ to 21",IF(F8659&lt;24.01,"21+ to 24",IF(F8659&lt;27.01,"24+ to 27",IF(F8659&lt;30.01,"27+ to 30","30+"))))))))))))</f>
        <v>9+ to 12</v>
      </c>
      <c r="I8659" t="str">
        <f>IF(G8659&lt;&gt;H8659,"DIFF","")</f>
        <v>DIFF</v>
      </c>
    </row>
    <row r="8660" spans="1:9">
      <c r="A8660" t="s">
        <v>102</v>
      </c>
      <c r="B8660" t="s">
        <v>160</v>
      </c>
      <c r="C8660" s="1">
        <v>116500925</v>
      </c>
      <c r="D8660" s="1">
        <v>2</v>
      </c>
      <c r="E8660" s="1">
        <v>-2</v>
      </c>
      <c r="F8660" s="1">
        <v>3</v>
      </c>
      <c r="G8660" s="7" t="str">
        <f>IF(E8660&lt;0,"0-",IF(E8660=0,"0",IF(E8660&lt;3.01,"0+ to 3",IF(E8660&lt;6.01,"3+ to 6",IF(E8660&lt;9.01,"6+ to 9",IF(E8660&lt;12.01,"9+ to 12",IF(E8660&lt;15.01,"12+ to 15",IF(E8660&lt;18.01,"15+ to 18",IF(E8660&lt;21.01,"18+ to 21",IF(E8660&lt;24.01,"21+ to 24",IF(E8660&lt;27.01,"24+ to 27",IF(E8660&lt;30.01,"27+ to 30","30+"))))))))))))</f>
        <v>0-</v>
      </c>
      <c r="H8660" s="7" t="str">
        <f>IF(F8660&lt;0,"0-",IF(F8660=0,"0",IF(F8660&lt;3.01,"0+ to 3",IF(F8660&lt;6.01,"3+ to 6",IF(F8660&lt;9.01,"6+ to 9",IF(F8660&lt;12.01,"9+ to 12",IF(F8660&lt;15.01,"12+ to 15",IF(F8660&lt;18.01,"15+ to 18",IF(F8660&lt;21.01,"18+ to 21",IF(F8660&lt;24.01,"21+ to 24",IF(F8660&lt;27.01,"24+ to 27",IF(F8660&lt;30.01,"27+ to 30","30+"))))))))))))</f>
        <v>0+ to 3</v>
      </c>
      <c r="I8660" t="str">
        <f>IF(G8660&lt;&gt;H8660,"DIFF","")</f>
        <v>DIFF</v>
      </c>
    </row>
    <row r="8661" spans="1:9">
      <c r="A8661" t="s">
        <v>102</v>
      </c>
      <c r="B8661" t="s">
        <v>159</v>
      </c>
      <c r="C8661" s="1">
        <v>116536023</v>
      </c>
      <c r="D8661" s="1">
        <v>3</v>
      </c>
      <c r="E8661" s="1">
        <v>-5</v>
      </c>
      <c r="F8661" s="1">
        <v>391</v>
      </c>
      <c r="G8661" s="7" t="str">
        <f>IF(E8661&lt;0,"0-",IF(E8661=0,"0",IF(E8661&lt;3.01,"0+ to 3",IF(E8661&lt;6.01,"3+ to 6",IF(E8661&lt;9.01,"6+ to 9",IF(E8661&lt;12.01,"9+ to 12",IF(E8661&lt;15.01,"12+ to 15",IF(E8661&lt;18.01,"15+ to 18",IF(E8661&lt;21.01,"18+ to 21",IF(E8661&lt;24.01,"21+ to 24",IF(E8661&lt;27.01,"24+ to 27",IF(E8661&lt;30.01,"27+ to 30","30+"))))))))))))</f>
        <v>0-</v>
      </c>
      <c r="H8661" s="7" t="str">
        <f>IF(F8661&lt;0,"0-",IF(F8661=0,"0",IF(F8661&lt;3.01,"0+ to 3",IF(F8661&lt;6.01,"3+ to 6",IF(F8661&lt;9.01,"6+ to 9",IF(F8661&lt;12.01,"9+ to 12",IF(F8661&lt;15.01,"12+ to 15",IF(F8661&lt;18.01,"15+ to 18",IF(F8661&lt;21.01,"18+ to 21",IF(F8661&lt;24.01,"21+ to 24",IF(F8661&lt;27.01,"24+ to 27",IF(F8661&lt;30.01,"27+ to 30","30+"))))))))))))</f>
        <v>30+</v>
      </c>
      <c r="I8661" t="str">
        <f>IF(G8661&lt;&gt;H8661,"DIFF","")</f>
        <v>DIFF</v>
      </c>
    </row>
    <row r="8662" spans="1:9">
      <c r="A8662" t="s">
        <v>102</v>
      </c>
      <c r="B8662" t="s">
        <v>159</v>
      </c>
      <c r="C8662" s="1">
        <v>116536034</v>
      </c>
      <c r="D8662" s="1">
        <v>3</v>
      </c>
      <c r="E8662" s="1">
        <v>-33</v>
      </c>
      <c r="F8662" s="1">
        <v>0</v>
      </c>
      <c r="G8662" s="7" t="str">
        <f>IF(E8662&lt;0,"0-",IF(E8662=0,"0",IF(E8662&lt;3.01,"0+ to 3",IF(E8662&lt;6.01,"3+ to 6",IF(E8662&lt;9.01,"6+ to 9",IF(E8662&lt;12.01,"9+ to 12",IF(E8662&lt;15.01,"12+ to 15",IF(E8662&lt;18.01,"15+ to 18",IF(E8662&lt;21.01,"18+ to 21",IF(E8662&lt;24.01,"21+ to 24",IF(E8662&lt;27.01,"24+ to 27",IF(E8662&lt;30.01,"27+ to 30","30+"))))))))))))</f>
        <v>0-</v>
      </c>
      <c r="H8662" s="7" t="str">
        <f>IF(F8662&lt;0,"0-",IF(F8662=0,"0",IF(F8662&lt;3.01,"0+ to 3",IF(F8662&lt;6.01,"3+ to 6",IF(F8662&lt;9.01,"6+ to 9",IF(F8662&lt;12.01,"9+ to 12",IF(F8662&lt;15.01,"12+ to 15",IF(F8662&lt;18.01,"15+ to 18",IF(F8662&lt;21.01,"18+ to 21",IF(F8662&lt;24.01,"21+ to 24",IF(F8662&lt;27.01,"24+ to 27",IF(F8662&lt;30.01,"27+ to 30","30+"))))))))))))</f>
        <v>0</v>
      </c>
      <c r="I8662" t="str">
        <f>IF(G8662&lt;&gt;H8662,"DIFF","")</f>
        <v>DIFF</v>
      </c>
    </row>
    <row r="8663" spans="1:9">
      <c r="A8663" t="s">
        <v>102</v>
      </c>
      <c r="B8663" t="s">
        <v>159</v>
      </c>
      <c r="C8663" s="1">
        <v>116536372</v>
      </c>
      <c r="D8663" s="1">
        <v>2</v>
      </c>
      <c r="E8663" s="1">
        <v>-8</v>
      </c>
      <c r="F8663" s="1">
        <v>12</v>
      </c>
      <c r="G8663" s="7" t="str">
        <f>IF(E8663&lt;0,"0-",IF(E8663=0,"0",IF(E8663&lt;3.01,"0+ to 3",IF(E8663&lt;6.01,"3+ to 6",IF(E8663&lt;9.01,"6+ to 9",IF(E8663&lt;12.01,"9+ to 12",IF(E8663&lt;15.01,"12+ to 15",IF(E8663&lt;18.01,"15+ to 18",IF(E8663&lt;21.01,"18+ to 21",IF(E8663&lt;24.01,"21+ to 24",IF(E8663&lt;27.01,"24+ to 27",IF(E8663&lt;30.01,"27+ to 30","30+"))))))))))))</f>
        <v>0-</v>
      </c>
      <c r="H8663" s="7" t="str">
        <f>IF(F8663&lt;0,"0-",IF(F8663=0,"0",IF(F8663&lt;3.01,"0+ to 3",IF(F8663&lt;6.01,"3+ to 6",IF(F8663&lt;9.01,"6+ to 9",IF(F8663&lt;12.01,"9+ to 12",IF(F8663&lt;15.01,"12+ to 15",IF(F8663&lt;18.01,"15+ to 18",IF(F8663&lt;21.01,"18+ to 21",IF(F8663&lt;24.01,"21+ to 24",IF(F8663&lt;27.01,"24+ to 27",IF(F8663&lt;30.01,"27+ to 30","30+"))))))))))))</f>
        <v>9+ to 12</v>
      </c>
      <c r="I8663" t="str">
        <f>IF(G8663&lt;&gt;H8663,"DIFF","")</f>
        <v>DIFF</v>
      </c>
    </row>
    <row r="8664" spans="1:9">
      <c r="A8664" t="s">
        <v>102</v>
      </c>
      <c r="B8664" t="s">
        <v>159</v>
      </c>
      <c r="C8664" s="1">
        <v>116537544</v>
      </c>
      <c r="D8664" s="1">
        <v>2</v>
      </c>
      <c r="E8664" s="1">
        <v>0</v>
      </c>
      <c r="F8664" s="1">
        <v>5</v>
      </c>
      <c r="G8664" s="7" t="str">
        <f>IF(E8664&lt;0,"0-",IF(E8664=0,"0",IF(E8664&lt;3.01,"0+ to 3",IF(E8664&lt;6.01,"3+ to 6",IF(E8664&lt;9.01,"6+ to 9",IF(E8664&lt;12.01,"9+ to 12",IF(E8664&lt;15.01,"12+ to 15",IF(E8664&lt;18.01,"15+ to 18",IF(E8664&lt;21.01,"18+ to 21",IF(E8664&lt;24.01,"21+ to 24",IF(E8664&lt;27.01,"24+ to 27",IF(E8664&lt;30.01,"27+ to 30","30+"))))))))))))</f>
        <v>0</v>
      </c>
      <c r="H8664" s="7" t="str">
        <f>IF(F8664&lt;0,"0-",IF(F8664=0,"0",IF(F8664&lt;3.01,"0+ to 3",IF(F8664&lt;6.01,"3+ to 6",IF(F8664&lt;9.01,"6+ to 9",IF(F8664&lt;12.01,"9+ to 12",IF(F8664&lt;15.01,"12+ to 15",IF(F8664&lt;18.01,"15+ to 18",IF(F8664&lt;21.01,"18+ to 21",IF(F8664&lt;24.01,"21+ to 24",IF(F8664&lt;27.01,"24+ to 27",IF(F8664&lt;30.01,"27+ to 30","30+"))))))))))))</f>
        <v>3+ to 6</v>
      </c>
      <c r="I8664" t="str">
        <f>IF(G8664&lt;&gt;H8664,"DIFF","")</f>
        <v>DIFF</v>
      </c>
    </row>
    <row r="8665" spans="1:9">
      <c r="A8665" t="s">
        <v>102</v>
      </c>
      <c r="B8665" t="s">
        <v>159</v>
      </c>
      <c r="C8665" s="1">
        <v>116537613</v>
      </c>
      <c r="D8665" s="1">
        <v>2</v>
      </c>
      <c r="E8665" s="1">
        <v>0</v>
      </c>
      <c r="F8665" s="1">
        <v>0</v>
      </c>
      <c r="G8665" s="7" t="str">
        <f>IF(E8665&lt;0,"0-",IF(E8665=0,"0",IF(E8665&lt;3.01,"0+ to 3",IF(E8665&lt;6.01,"3+ to 6",IF(E8665&lt;9.01,"6+ to 9",IF(E8665&lt;12.01,"9+ to 12",IF(E8665&lt;15.01,"12+ to 15",IF(E8665&lt;18.01,"15+ to 18",IF(E8665&lt;21.01,"18+ to 21",IF(E8665&lt;24.01,"21+ to 24",IF(E8665&lt;27.01,"24+ to 27",IF(E8665&lt;30.01,"27+ to 30","30+"))))))))))))</f>
        <v>0</v>
      </c>
      <c r="H8665" s="7" t="str">
        <f>IF(F8665&lt;0,"0-",IF(F8665=0,"0",IF(F8665&lt;3.01,"0+ to 3",IF(F8665&lt;6.01,"3+ to 6",IF(F8665&lt;9.01,"6+ to 9",IF(F8665&lt;12.01,"9+ to 12",IF(F8665&lt;15.01,"12+ to 15",IF(F8665&lt;18.01,"15+ to 18",IF(F8665&lt;21.01,"18+ to 21",IF(F8665&lt;24.01,"21+ to 24",IF(F8665&lt;27.01,"24+ to 27",IF(F8665&lt;30.01,"27+ to 30","30+"))))))))))))</f>
        <v>0</v>
      </c>
      <c r="I8665" t="str">
        <f>IF(G8665&lt;&gt;H8665,"DIFF","")</f>
        <v/>
      </c>
    </row>
    <row r="8666" spans="1:9">
      <c r="A8666" t="s">
        <v>102</v>
      </c>
      <c r="B8666" t="s">
        <v>159</v>
      </c>
      <c r="C8666" s="1">
        <v>116537809</v>
      </c>
      <c r="D8666" s="1">
        <v>3</v>
      </c>
      <c r="E8666" s="1">
        <v>-4</v>
      </c>
      <c r="F8666" s="1">
        <v>7</v>
      </c>
      <c r="G8666" s="7" t="str">
        <f>IF(E8666&lt;0,"0-",IF(E8666=0,"0",IF(E8666&lt;3.01,"0+ to 3",IF(E8666&lt;6.01,"3+ to 6",IF(E8666&lt;9.01,"6+ to 9",IF(E8666&lt;12.01,"9+ to 12",IF(E8666&lt;15.01,"12+ to 15",IF(E8666&lt;18.01,"15+ to 18",IF(E8666&lt;21.01,"18+ to 21",IF(E8666&lt;24.01,"21+ to 24",IF(E8666&lt;27.01,"24+ to 27",IF(E8666&lt;30.01,"27+ to 30","30+"))))))))))))</f>
        <v>0-</v>
      </c>
      <c r="H8666" s="7" t="str">
        <f>IF(F8666&lt;0,"0-",IF(F8666=0,"0",IF(F8666&lt;3.01,"0+ to 3",IF(F8666&lt;6.01,"3+ to 6",IF(F8666&lt;9.01,"6+ to 9",IF(F8666&lt;12.01,"9+ to 12",IF(F8666&lt;15.01,"12+ to 15",IF(F8666&lt;18.01,"15+ to 18",IF(F8666&lt;21.01,"18+ to 21",IF(F8666&lt;24.01,"21+ to 24",IF(F8666&lt;27.01,"24+ to 27",IF(F8666&lt;30.01,"27+ to 30","30+"))))))))))))</f>
        <v>6+ to 9</v>
      </c>
      <c r="I8666" t="str">
        <f>IF(G8666&lt;&gt;H8666,"DIFF","")</f>
        <v>DIFF</v>
      </c>
    </row>
    <row r="8667" spans="1:9">
      <c r="A8667" t="s">
        <v>102</v>
      </c>
      <c r="B8667" t="s">
        <v>159</v>
      </c>
      <c r="C8667" s="1">
        <v>116538400</v>
      </c>
      <c r="D8667" s="1">
        <v>2</v>
      </c>
      <c r="E8667" s="1">
        <v>-7</v>
      </c>
      <c r="F8667" s="1">
        <v>11</v>
      </c>
      <c r="G8667" s="7" t="str">
        <f>IF(E8667&lt;0,"0-",IF(E8667=0,"0",IF(E8667&lt;3.01,"0+ to 3",IF(E8667&lt;6.01,"3+ to 6",IF(E8667&lt;9.01,"6+ to 9",IF(E8667&lt;12.01,"9+ to 12",IF(E8667&lt;15.01,"12+ to 15",IF(E8667&lt;18.01,"15+ to 18",IF(E8667&lt;21.01,"18+ to 21",IF(E8667&lt;24.01,"21+ to 24",IF(E8667&lt;27.01,"24+ to 27",IF(E8667&lt;30.01,"27+ to 30","30+"))))))))))))</f>
        <v>0-</v>
      </c>
      <c r="H8667" s="7" t="str">
        <f>IF(F8667&lt;0,"0-",IF(F8667=0,"0",IF(F8667&lt;3.01,"0+ to 3",IF(F8667&lt;6.01,"3+ to 6",IF(F8667&lt;9.01,"6+ to 9",IF(F8667&lt;12.01,"9+ to 12",IF(F8667&lt;15.01,"12+ to 15",IF(F8667&lt;18.01,"15+ to 18",IF(F8667&lt;21.01,"18+ to 21",IF(F8667&lt;24.01,"21+ to 24",IF(F8667&lt;27.01,"24+ to 27",IF(F8667&lt;30.01,"27+ to 30","30+"))))))))))))</f>
        <v>9+ to 12</v>
      </c>
      <c r="I8667" t="str">
        <f>IF(G8667&lt;&gt;H8667,"DIFF","")</f>
        <v>DIFF</v>
      </c>
    </row>
    <row r="8668" spans="1:9">
      <c r="A8668" t="s">
        <v>102</v>
      </c>
      <c r="B8668" t="s">
        <v>159</v>
      </c>
      <c r="C8668" s="1">
        <v>116539620</v>
      </c>
      <c r="D8668" s="1">
        <v>2</v>
      </c>
      <c r="E8668" s="1">
        <v>-2</v>
      </c>
      <c r="F8668" s="1">
        <v>3</v>
      </c>
      <c r="G8668" s="7" t="str">
        <f>IF(E8668&lt;0,"0-",IF(E8668=0,"0",IF(E8668&lt;3.01,"0+ to 3",IF(E8668&lt;6.01,"3+ to 6",IF(E8668&lt;9.01,"6+ to 9",IF(E8668&lt;12.01,"9+ to 12",IF(E8668&lt;15.01,"12+ to 15",IF(E8668&lt;18.01,"15+ to 18",IF(E8668&lt;21.01,"18+ to 21",IF(E8668&lt;24.01,"21+ to 24",IF(E8668&lt;27.01,"24+ to 27",IF(E8668&lt;30.01,"27+ to 30","30+"))))))))))))</f>
        <v>0-</v>
      </c>
      <c r="H8668" s="7" t="str">
        <f>IF(F8668&lt;0,"0-",IF(F8668=0,"0",IF(F8668&lt;3.01,"0+ to 3",IF(F8668&lt;6.01,"3+ to 6",IF(F8668&lt;9.01,"6+ to 9",IF(F8668&lt;12.01,"9+ to 12",IF(F8668&lt;15.01,"12+ to 15",IF(F8668&lt;18.01,"15+ to 18",IF(F8668&lt;21.01,"18+ to 21",IF(F8668&lt;24.01,"21+ to 24",IF(F8668&lt;27.01,"24+ to 27",IF(F8668&lt;30.01,"27+ to 30","30+"))))))))))))</f>
        <v>0+ to 3</v>
      </c>
      <c r="I8668" t="str">
        <f>IF(G8668&lt;&gt;H8668,"DIFF","")</f>
        <v>DIFF</v>
      </c>
    </row>
    <row r="8669" spans="1:9">
      <c r="A8669" t="s">
        <v>102</v>
      </c>
      <c r="B8669" t="s">
        <v>159</v>
      </c>
      <c r="C8669" s="1">
        <v>116539953</v>
      </c>
      <c r="D8669" s="1">
        <v>2</v>
      </c>
      <c r="E8669" s="1">
        <v>-3</v>
      </c>
      <c r="F8669" s="1">
        <v>5</v>
      </c>
      <c r="G8669" s="7" t="str">
        <f>IF(E8669&lt;0,"0-",IF(E8669=0,"0",IF(E8669&lt;3.01,"0+ to 3",IF(E8669&lt;6.01,"3+ to 6",IF(E8669&lt;9.01,"6+ to 9",IF(E8669&lt;12.01,"9+ to 12",IF(E8669&lt;15.01,"12+ to 15",IF(E8669&lt;18.01,"15+ to 18",IF(E8669&lt;21.01,"18+ to 21",IF(E8669&lt;24.01,"21+ to 24",IF(E8669&lt;27.01,"24+ to 27",IF(E8669&lt;30.01,"27+ to 30","30+"))))))))))))</f>
        <v>0-</v>
      </c>
      <c r="H8669" s="7" t="str">
        <f>IF(F8669&lt;0,"0-",IF(F8669=0,"0",IF(F8669&lt;3.01,"0+ to 3",IF(F8669&lt;6.01,"3+ to 6",IF(F8669&lt;9.01,"6+ to 9",IF(F8669&lt;12.01,"9+ to 12",IF(F8669&lt;15.01,"12+ to 15",IF(F8669&lt;18.01,"15+ to 18",IF(F8669&lt;21.01,"18+ to 21",IF(F8669&lt;24.01,"21+ to 24",IF(F8669&lt;27.01,"24+ to 27",IF(F8669&lt;30.01,"27+ to 30","30+"))))))))))))</f>
        <v>3+ to 6</v>
      </c>
      <c r="I8669" t="str">
        <f>IF(G8669&lt;&gt;H8669,"DIFF","")</f>
        <v>DIFF</v>
      </c>
    </row>
    <row r="8670" spans="1:9">
      <c r="A8670" t="s">
        <v>102</v>
      </c>
      <c r="B8670" t="s">
        <v>159</v>
      </c>
      <c r="C8670" s="1">
        <v>116541701</v>
      </c>
      <c r="D8670" s="1">
        <v>2</v>
      </c>
      <c r="E8670" s="1">
        <v>-1</v>
      </c>
      <c r="F8670" s="1">
        <v>0</v>
      </c>
      <c r="G8670" s="7" t="str">
        <f>IF(E8670&lt;0,"0-",IF(E8670=0,"0",IF(E8670&lt;3.01,"0+ to 3",IF(E8670&lt;6.01,"3+ to 6",IF(E8670&lt;9.01,"6+ to 9",IF(E8670&lt;12.01,"9+ to 12",IF(E8670&lt;15.01,"12+ to 15",IF(E8670&lt;18.01,"15+ to 18",IF(E8670&lt;21.01,"18+ to 21",IF(E8670&lt;24.01,"21+ to 24",IF(E8670&lt;27.01,"24+ to 27",IF(E8670&lt;30.01,"27+ to 30","30+"))))))))))))</f>
        <v>0-</v>
      </c>
      <c r="H8670" s="7" t="str">
        <f>IF(F8670&lt;0,"0-",IF(F8670=0,"0",IF(F8670&lt;3.01,"0+ to 3",IF(F8670&lt;6.01,"3+ to 6",IF(F8670&lt;9.01,"6+ to 9",IF(F8670&lt;12.01,"9+ to 12",IF(F8670&lt;15.01,"12+ to 15",IF(F8670&lt;18.01,"15+ to 18",IF(F8670&lt;21.01,"18+ to 21",IF(F8670&lt;24.01,"21+ to 24",IF(F8670&lt;27.01,"24+ to 27",IF(F8670&lt;30.01,"27+ to 30","30+"))))))))))))</f>
        <v>0</v>
      </c>
      <c r="I8670" t="str">
        <f>IF(G8670&lt;&gt;H8670,"DIFF","")</f>
        <v>DIFF</v>
      </c>
    </row>
    <row r="8671" spans="1:9">
      <c r="A8671" t="s">
        <v>102</v>
      </c>
      <c r="B8671" t="s">
        <v>159</v>
      </c>
      <c r="C8671" s="1">
        <v>116541909</v>
      </c>
      <c r="D8671" s="1">
        <v>2</v>
      </c>
      <c r="E8671" s="1">
        <v>-2</v>
      </c>
      <c r="F8671" s="1">
        <v>3</v>
      </c>
      <c r="G8671" s="7" t="str">
        <f>IF(E8671&lt;0,"0-",IF(E8671=0,"0",IF(E8671&lt;3.01,"0+ to 3",IF(E8671&lt;6.01,"3+ to 6",IF(E8671&lt;9.01,"6+ to 9",IF(E8671&lt;12.01,"9+ to 12",IF(E8671&lt;15.01,"12+ to 15",IF(E8671&lt;18.01,"15+ to 18",IF(E8671&lt;21.01,"18+ to 21",IF(E8671&lt;24.01,"21+ to 24",IF(E8671&lt;27.01,"24+ to 27",IF(E8671&lt;30.01,"27+ to 30","30+"))))))))))))</f>
        <v>0-</v>
      </c>
      <c r="H8671" s="7" t="str">
        <f>IF(F8671&lt;0,"0-",IF(F8671=0,"0",IF(F8671&lt;3.01,"0+ to 3",IF(F8671&lt;6.01,"3+ to 6",IF(F8671&lt;9.01,"6+ to 9",IF(F8671&lt;12.01,"9+ to 12",IF(F8671&lt;15.01,"12+ to 15",IF(F8671&lt;18.01,"15+ to 18",IF(F8671&lt;21.01,"18+ to 21",IF(F8671&lt;24.01,"21+ to 24",IF(F8671&lt;27.01,"24+ to 27",IF(F8671&lt;30.01,"27+ to 30","30+"))))))))))))</f>
        <v>0+ to 3</v>
      </c>
      <c r="I8671" t="str">
        <f>IF(G8671&lt;&gt;H8671,"DIFF","")</f>
        <v>DIFF</v>
      </c>
    </row>
    <row r="8672" spans="1:9">
      <c r="A8672" t="s">
        <v>102</v>
      </c>
      <c r="B8672" t="s">
        <v>159</v>
      </c>
      <c r="C8672" s="1">
        <v>116541914</v>
      </c>
      <c r="D8672" s="1">
        <v>2</v>
      </c>
      <c r="E8672" s="1">
        <v>-2</v>
      </c>
      <c r="F8672" s="1">
        <v>4</v>
      </c>
      <c r="G8672" s="7" t="str">
        <f>IF(E8672&lt;0,"0-",IF(E8672=0,"0",IF(E8672&lt;3.01,"0+ to 3",IF(E8672&lt;6.01,"3+ to 6",IF(E8672&lt;9.01,"6+ to 9",IF(E8672&lt;12.01,"9+ to 12",IF(E8672&lt;15.01,"12+ to 15",IF(E8672&lt;18.01,"15+ to 18",IF(E8672&lt;21.01,"18+ to 21",IF(E8672&lt;24.01,"21+ to 24",IF(E8672&lt;27.01,"24+ to 27",IF(E8672&lt;30.01,"27+ to 30","30+"))))))))))))</f>
        <v>0-</v>
      </c>
      <c r="H8672" s="7" t="str">
        <f>IF(F8672&lt;0,"0-",IF(F8672=0,"0",IF(F8672&lt;3.01,"0+ to 3",IF(F8672&lt;6.01,"3+ to 6",IF(F8672&lt;9.01,"6+ to 9",IF(F8672&lt;12.01,"9+ to 12",IF(F8672&lt;15.01,"12+ to 15",IF(F8672&lt;18.01,"15+ to 18",IF(F8672&lt;21.01,"18+ to 21",IF(F8672&lt;24.01,"21+ to 24",IF(F8672&lt;27.01,"24+ to 27",IF(F8672&lt;30.01,"27+ to 30","30+"))))))))))))</f>
        <v>3+ to 6</v>
      </c>
      <c r="I8672" t="str">
        <f>IF(G8672&lt;&gt;H8672,"DIFF","")</f>
        <v>DIFF</v>
      </c>
    </row>
    <row r="8673" spans="1:9">
      <c r="A8673" t="s">
        <v>102</v>
      </c>
      <c r="B8673" t="s">
        <v>159</v>
      </c>
      <c r="C8673" s="1">
        <v>116542546</v>
      </c>
      <c r="D8673" s="1">
        <v>2</v>
      </c>
      <c r="E8673" s="1">
        <v>-4</v>
      </c>
      <c r="F8673" s="1">
        <v>9</v>
      </c>
      <c r="G8673" s="7" t="str">
        <f>IF(E8673&lt;0,"0-",IF(E8673=0,"0",IF(E8673&lt;3.01,"0+ to 3",IF(E8673&lt;6.01,"3+ to 6",IF(E8673&lt;9.01,"6+ to 9",IF(E8673&lt;12.01,"9+ to 12",IF(E8673&lt;15.01,"12+ to 15",IF(E8673&lt;18.01,"15+ to 18",IF(E8673&lt;21.01,"18+ to 21",IF(E8673&lt;24.01,"21+ to 24",IF(E8673&lt;27.01,"24+ to 27",IF(E8673&lt;30.01,"27+ to 30","30+"))))))))))))</f>
        <v>0-</v>
      </c>
      <c r="H8673" s="7" t="str">
        <f>IF(F8673&lt;0,"0-",IF(F8673=0,"0",IF(F8673&lt;3.01,"0+ to 3",IF(F8673&lt;6.01,"3+ to 6",IF(F8673&lt;9.01,"6+ to 9",IF(F8673&lt;12.01,"9+ to 12",IF(F8673&lt;15.01,"12+ to 15",IF(F8673&lt;18.01,"15+ to 18",IF(F8673&lt;21.01,"18+ to 21",IF(F8673&lt;24.01,"21+ to 24",IF(F8673&lt;27.01,"24+ to 27",IF(F8673&lt;30.01,"27+ to 30","30+"))))))))))))</f>
        <v>6+ to 9</v>
      </c>
      <c r="I8673" t="str">
        <f>IF(G8673&lt;&gt;H8673,"DIFF","")</f>
        <v>DIFF</v>
      </c>
    </row>
    <row r="8674" spans="1:9">
      <c r="A8674" t="s">
        <v>102</v>
      </c>
      <c r="B8674" t="s">
        <v>159</v>
      </c>
      <c r="C8674" s="1">
        <v>116542746</v>
      </c>
      <c r="D8674" s="1">
        <v>2</v>
      </c>
      <c r="E8674" s="1">
        <v>0</v>
      </c>
      <c r="F8674" s="1">
        <v>8</v>
      </c>
      <c r="G8674" s="7" t="str">
        <f>IF(E8674&lt;0,"0-",IF(E8674=0,"0",IF(E8674&lt;3.01,"0+ to 3",IF(E8674&lt;6.01,"3+ to 6",IF(E8674&lt;9.01,"6+ to 9",IF(E8674&lt;12.01,"9+ to 12",IF(E8674&lt;15.01,"12+ to 15",IF(E8674&lt;18.01,"15+ to 18",IF(E8674&lt;21.01,"18+ to 21",IF(E8674&lt;24.01,"21+ to 24",IF(E8674&lt;27.01,"24+ to 27",IF(E8674&lt;30.01,"27+ to 30","30+"))))))))))))</f>
        <v>0</v>
      </c>
      <c r="H8674" s="7" t="str">
        <f>IF(F8674&lt;0,"0-",IF(F8674=0,"0",IF(F8674&lt;3.01,"0+ to 3",IF(F8674&lt;6.01,"3+ to 6",IF(F8674&lt;9.01,"6+ to 9",IF(F8674&lt;12.01,"9+ to 12",IF(F8674&lt;15.01,"12+ to 15",IF(F8674&lt;18.01,"15+ to 18",IF(F8674&lt;21.01,"18+ to 21",IF(F8674&lt;24.01,"21+ to 24",IF(F8674&lt;27.01,"24+ to 27",IF(F8674&lt;30.01,"27+ to 30","30+"))))))))))))</f>
        <v>6+ to 9</v>
      </c>
      <c r="I8674" t="str">
        <f>IF(G8674&lt;&gt;H8674,"DIFF","")</f>
        <v>DIFF</v>
      </c>
    </row>
    <row r="8675" spans="1:9">
      <c r="A8675" t="s">
        <v>102</v>
      </c>
      <c r="B8675" t="s">
        <v>159</v>
      </c>
      <c r="C8675" s="1">
        <v>116547806</v>
      </c>
      <c r="D8675" s="1">
        <v>10</v>
      </c>
      <c r="E8675" s="1">
        <v>0</v>
      </c>
      <c r="F8675" s="1">
        <v>0</v>
      </c>
      <c r="G8675" s="7" t="str">
        <f>IF(E8675&lt;0,"0-",IF(E8675=0,"0",IF(E8675&lt;3.01,"0+ to 3",IF(E8675&lt;6.01,"3+ to 6",IF(E8675&lt;9.01,"6+ to 9",IF(E8675&lt;12.01,"9+ to 12",IF(E8675&lt;15.01,"12+ to 15",IF(E8675&lt;18.01,"15+ to 18",IF(E8675&lt;21.01,"18+ to 21",IF(E8675&lt;24.01,"21+ to 24",IF(E8675&lt;27.01,"24+ to 27",IF(E8675&lt;30.01,"27+ to 30","30+"))))))))))))</f>
        <v>0</v>
      </c>
      <c r="H8675" s="7" t="str">
        <f>IF(F8675&lt;0,"0-",IF(F8675=0,"0",IF(F8675&lt;3.01,"0+ to 3",IF(F8675&lt;6.01,"3+ to 6",IF(F8675&lt;9.01,"6+ to 9",IF(F8675&lt;12.01,"9+ to 12",IF(F8675&lt;15.01,"12+ to 15",IF(F8675&lt;18.01,"15+ to 18",IF(F8675&lt;21.01,"18+ to 21",IF(F8675&lt;24.01,"21+ to 24",IF(F8675&lt;27.01,"24+ to 27",IF(F8675&lt;30.01,"27+ to 30","30+"))))))))))))</f>
        <v>0</v>
      </c>
      <c r="I8675" t="str">
        <f>IF(G8675&lt;&gt;H8675,"DIFF","")</f>
        <v/>
      </c>
    </row>
    <row r="8676" spans="1:9">
      <c r="A8676" t="s">
        <v>103</v>
      </c>
      <c r="B8676" t="s">
        <v>159</v>
      </c>
      <c r="C8676" s="1">
        <v>116547929</v>
      </c>
      <c r="D8676" s="1">
        <v>2</v>
      </c>
      <c r="E8676" s="1">
        <v>-10</v>
      </c>
      <c r="F8676" s="1">
        <v>20</v>
      </c>
      <c r="G8676" s="7" t="str">
        <f>IF(E8676&lt;0,"0-",IF(E8676=0,"0",IF(E8676&lt;3.01,"0+ to 3",IF(E8676&lt;6.01,"3+ to 6",IF(E8676&lt;9.01,"6+ to 9",IF(E8676&lt;12.01,"9+ to 12",IF(E8676&lt;15.01,"12+ to 15",IF(E8676&lt;18.01,"15+ to 18",IF(E8676&lt;21.01,"18+ to 21",IF(E8676&lt;24.01,"21+ to 24",IF(E8676&lt;27.01,"24+ to 27",IF(E8676&lt;30.01,"27+ to 30","30+"))))))))))))</f>
        <v>0-</v>
      </c>
      <c r="H8676" s="7" t="str">
        <f>IF(F8676&lt;0,"0-",IF(F8676=0,"0",IF(F8676&lt;3.01,"0+ to 3",IF(F8676&lt;6.01,"3+ to 6",IF(F8676&lt;9.01,"6+ to 9",IF(F8676&lt;12.01,"9+ to 12",IF(F8676&lt;15.01,"12+ to 15",IF(F8676&lt;18.01,"15+ to 18",IF(F8676&lt;21.01,"18+ to 21",IF(F8676&lt;24.01,"21+ to 24",IF(F8676&lt;27.01,"24+ to 27",IF(F8676&lt;30.01,"27+ to 30","30+"))))))))))))</f>
        <v>18+ to 21</v>
      </c>
      <c r="I8676" t="str">
        <f>IF(G8676&lt;&gt;H8676,"DIFF","")</f>
        <v>DIFF</v>
      </c>
    </row>
    <row r="8677" spans="1:9">
      <c r="A8677" t="s">
        <v>103</v>
      </c>
      <c r="B8677" t="s">
        <v>159</v>
      </c>
      <c r="C8677" s="1">
        <v>116547982</v>
      </c>
      <c r="D8677" s="1">
        <v>8</v>
      </c>
      <c r="E8677" s="1">
        <v>-9</v>
      </c>
      <c r="F8677" s="1">
        <v>61</v>
      </c>
      <c r="G8677" s="7" t="str">
        <f>IF(E8677&lt;0,"0-",IF(E8677=0,"0",IF(E8677&lt;3.01,"0+ to 3",IF(E8677&lt;6.01,"3+ to 6",IF(E8677&lt;9.01,"6+ to 9",IF(E8677&lt;12.01,"9+ to 12",IF(E8677&lt;15.01,"12+ to 15",IF(E8677&lt;18.01,"15+ to 18",IF(E8677&lt;21.01,"18+ to 21",IF(E8677&lt;24.01,"21+ to 24",IF(E8677&lt;27.01,"24+ to 27",IF(E8677&lt;30.01,"27+ to 30","30+"))))))))))))</f>
        <v>0-</v>
      </c>
      <c r="H8677" s="7" t="str">
        <f>IF(F8677&lt;0,"0-",IF(F8677=0,"0",IF(F8677&lt;3.01,"0+ to 3",IF(F8677&lt;6.01,"3+ to 6",IF(F8677&lt;9.01,"6+ to 9",IF(F8677&lt;12.01,"9+ to 12",IF(F8677&lt;15.01,"12+ to 15",IF(F8677&lt;18.01,"15+ to 18",IF(F8677&lt;21.01,"18+ to 21",IF(F8677&lt;24.01,"21+ to 24",IF(F8677&lt;27.01,"24+ to 27",IF(F8677&lt;30.01,"27+ to 30","30+"))))))))))))</f>
        <v>30+</v>
      </c>
      <c r="I8677" t="str">
        <f>IF(G8677&lt;&gt;H8677,"DIFF","")</f>
        <v>DIFF</v>
      </c>
    </row>
    <row r="8678" spans="1:9">
      <c r="A8678" t="s">
        <v>103</v>
      </c>
      <c r="B8678" t="s">
        <v>159</v>
      </c>
      <c r="C8678" s="1">
        <v>116548076</v>
      </c>
      <c r="D8678" s="1">
        <v>2</v>
      </c>
      <c r="E8678" s="1">
        <v>-78</v>
      </c>
      <c r="F8678" s="1">
        <v>162</v>
      </c>
      <c r="G8678" s="7" t="str">
        <f>IF(E8678&lt;0,"0-",IF(E8678=0,"0",IF(E8678&lt;3.01,"0+ to 3",IF(E8678&lt;6.01,"3+ to 6",IF(E8678&lt;9.01,"6+ to 9",IF(E8678&lt;12.01,"9+ to 12",IF(E8678&lt;15.01,"12+ to 15",IF(E8678&lt;18.01,"15+ to 18",IF(E8678&lt;21.01,"18+ to 21",IF(E8678&lt;24.01,"21+ to 24",IF(E8678&lt;27.01,"24+ to 27",IF(E8678&lt;30.01,"27+ to 30","30+"))))))))))))</f>
        <v>0-</v>
      </c>
      <c r="H8678" s="7" t="str">
        <f>IF(F8678&lt;0,"0-",IF(F8678=0,"0",IF(F8678&lt;3.01,"0+ to 3",IF(F8678&lt;6.01,"3+ to 6",IF(F8678&lt;9.01,"6+ to 9",IF(F8678&lt;12.01,"9+ to 12",IF(F8678&lt;15.01,"12+ to 15",IF(F8678&lt;18.01,"15+ to 18",IF(F8678&lt;21.01,"18+ to 21",IF(F8678&lt;24.01,"21+ to 24",IF(F8678&lt;27.01,"24+ to 27",IF(F8678&lt;30.01,"27+ to 30","30+"))))))))))))</f>
        <v>30+</v>
      </c>
      <c r="I8678" t="str">
        <f>IF(G8678&lt;&gt;H8678,"DIFF","")</f>
        <v>DIFF</v>
      </c>
    </row>
    <row r="8679" spans="1:9">
      <c r="A8679" t="s">
        <v>102</v>
      </c>
      <c r="B8679" t="s">
        <v>159</v>
      </c>
      <c r="C8679" s="1">
        <v>116550928</v>
      </c>
      <c r="D8679" s="1">
        <v>2</v>
      </c>
      <c r="E8679" s="1">
        <v>-7</v>
      </c>
      <c r="F8679" s="1">
        <v>13</v>
      </c>
      <c r="G8679" s="7" t="str">
        <f>IF(E8679&lt;0,"0-",IF(E8679=0,"0",IF(E8679&lt;3.01,"0+ to 3",IF(E8679&lt;6.01,"3+ to 6",IF(E8679&lt;9.01,"6+ to 9",IF(E8679&lt;12.01,"9+ to 12",IF(E8679&lt;15.01,"12+ to 15",IF(E8679&lt;18.01,"15+ to 18",IF(E8679&lt;21.01,"18+ to 21",IF(E8679&lt;24.01,"21+ to 24",IF(E8679&lt;27.01,"24+ to 27",IF(E8679&lt;30.01,"27+ to 30","30+"))))))))))))</f>
        <v>0-</v>
      </c>
      <c r="H8679" s="7" t="str">
        <f>IF(F8679&lt;0,"0-",IF(F8679=0,"0",IF(F8679&lt;3.01,"0+ to 3",IF(F8679&lt;6.01,"3+ to 6",IF(F8679&lt;9.01,"6+ to 9",IF(F8679&lt;12.01,"9+ to 12",IF(F8679&lt;15.01,"12+ to 15",IF(F8679&lt;18.01,"15+ to 18",IF(F8679&lt;21.01,"18+ to 21",IF(F8679&lt;24.01,"21+ to 24",IF(F8679&lt;27.01,"24+ to 27",IF(F8679&lt;30.01,"27+ to 30","30+"))))))))))))</f>
        <v>12+ to 15</v>
      </c>
      <c r="I8679" t="str">
        <f>IF(G8679&lt;&gt;H8679,"DIFF","")</f>
        <v>DIFF</v>
      </c>
    </row>
    <row r="8680" spans="1:9">
      <c r="A8680" t="s">
        <v>103</v>
      </c>
      <c r="B8680" t="s">
        <v>159</v>
      </c>
      <c r="C8680" s="1">
        <v>116551204</v>
      </c>
      <c r="D8680" s="1">
        <v>2</v>
      </c>
      <c r="E8680" s="1">
        <v>-22</v>
      </c>
      <c r="F8680" s="1">
        <v>58</v>
      </c>
      <c r="G8680" s="7" t="str">
        <f>IF(E8680&lt;0,"0-",IF(E8680=0,"0",IF(E8680&lt;3.01,"0+ to 3",IF(E8680&lt;6.01,"3+ to 6",IF(E8680&lt;9.01,"6+ to 9",IF(E8680&lt;12.01,"9+ to 12",IF(E8680&lt;15.01,"12+ to 15",IF(E8680&lt;18.01,"15+ to 18",IF(E8680&lt;21.01,"18+ to 21",IF(E8680&lt;24.01,"21+ to 24",IF(E8680&lt;27.01,"24+ to 27",IF(E8680&lt;30.01,"27+ to 30","30+"))))))))))))</f>
        <v>0-</v>
      </c>
      <c r="H8680" s="7" t="str">
        <f>IF(F8680&lt;0,"0-",IF(F8680=0,"0",IF(F8680&lt;3.01,"0+ to 3",IF(F8680&lt;6.01,"3+ to 6",IF(F8680&lt;9.01,"6+ to 9",IF(F8680&lt;12.01,"9+ to 12",IF(F8680&lt;15.01,"12+ to 15",IF(F8680&lt;18.01,"15+ to 18",IF(F8680&lt;21.01,"18+ to 21",IF(F8680&lt;24.01,"21+ to 24",IF(F8680&lt;27.01,"24+ to 27",IF(F8680&lt;30.01,"27+ to 30","30+"))))))))))))</f>
        <v>30+</v>
      </c>
      <c r="I8680" t="str">
        <f>IF(G8680&lt;&gt;H8680,"DIFF","")</f>
        <v>DIFF</v>
      </c>
    </row>
    <row r="8681" spans="1:9">
      <c r="A8681" t="s">
        <v>102</v>
      </c>
      <c r="B8681" t="s">
        <v>159</v>
      </c>
      <c r="C8681" s="1">
        <v>116551843</v>
      </c>
      <c r="D8681" s="1">
        <v>2</v>
      </c>
      <c r="E8681" s="1">
        <v>0</v>
      </c>
      <c r="F8681" s="1">
        <v>0</v>
      </c>
      <c r="G8681" s="7" t="str">
        <f>IF(E8681&lt;0,"0-",IF(E8681=0,"0",IF(E8681&lt;3.01,"0+ to 3",IF(E8681&lt;6.01,"3+ to 6",IF(E8681&lt;9.01,"6+ to 9",IF(E8681&lt;12.01,"9+ to 12",IF(E8681&lt;15.01,"12+ to 15",IF(E8681&lt;18.01,"15+ to 18",IF(E8681&lt;21.01,"18+ to 21",IF(E8681&lt;24.01,"21+ to 24",IF(E8681&lt;27.01,"24+ to 27",IF(E8681&lt;30.01,"27+ to 30","30+"))))))))))))</f>
        <v>0</v>
      </c>
      <c r="H8681" s="7" t="str">
        <f>IF(F8681&lt;0,"0-",IF(F8681=0,"0",IF(F8681&lt;3.01,"0+ to 3",IF(F8681&lt;6.01,"3+ to 6",IF(F8681&lt;9.01,"6+ to 9",IF(F8681&lt;12.01,"9+ to 12",IF(F8681&lt;15.01,"12+ to 15",IF(F8681&lt;18.01,"15+ to 18",IF(F8681&lt;21.01,"18+ to 21",IF(F8681&lt;24.01,"21+ to 24",IF(F8681&lt;27.01,"24+ to 27",IF(F8681&lt;30.01,"27+ to 30","30+"))))))))))))</f>
        <v>0</v>
      </c>
      <c r="I8681" t="str">
        <f>IF(G8681&lt;&gt;H8681,"DIFF","")</f>
        <v/>
      </c>
    </row>
    <row r="8682" spans="1:9">
      <c r="A8682" t="s">
        <v>102</v>
      </c>
      <c r="B8682" t="s">
        <v>159</v>
      </c>
      <c r="C8682" s="1">
        <v>116552044</v>
      </c>
      <c r="D8682" s="1">
        <v>2</v>
      </c>
      <c r="E8682" s="1">
        <v>0</v>
      </c>
      <c r="F8682" s="1">
        <v>0</v>
      </c>
      <c r="G8682" s="7" t="str">
        <f>IF(E8682&lt;0,"0-",IF(E8682=0,"0",IF(E8682&lt;3.01,"0+ to 3",IF(E8682&lt;6.01,"3+ to 6",IF(E8682&lt;9.01,"6+ to 9",IF(E8682&lt;12.01,"9+ to 12",IF(E8682&lt;15.01,"12+ to 15",IF(E8682&lt;18.01,"15+ to 18",IF(E8682&lt;21.01,"18+ to 21",IF(E8682&lt;24.01,"21+ to 24",IF(E8682&lt;27.01,"24+ to 27",IF(E8682&lt;30.01,"27+ to 30","30+"))))))))))))</f>
        <v>0</v>
      </c>
      <c r="H8682" s="7" t="str">
        <f>IF(F8682&lt;0,"0-",IF(F8682=0,"0",IF(F8682&lt;3.01,"0+ to 3",IF(F8682&lt;6.01,"3+ to 6",IF(F8682&lt;9.01,"6+ to 9",IF(F8682&lt;12.01,"9+ to 12",IF(F8682&lt;15.01,"12+ to 15",IF(F8682&lt;18.01,"15+ to 18",IF(F8682&lt;21.01,"18+ to 21",IF(F8682&lt;24.01,"21+ to 24",IF(F8682&lt;27.01,"24+ to 27",IF(F8682&lt;30.01,"27+ to 30","30+"))))))))))))</f>
        <v>0</v>
      </c>
      <c r="I8682" t="str">
        <f>IF(G8682&lt;&gt;H8682,"DIFF","")</f>
        <v/>
      </c>
    </row>
    <row r="8683" spans="1:9">
      <c r="A8683" t="s">
        <v>102</v>
      </c>
      <c r="B8683" t="s">
        <v>159</v>
      </c>
      <c r="C8683" s="1">
        <v>116555640</v>
      </c>
      <c r="D8683" s="1">
        <v>2</v>
      </c>
      <c r="E8683" s="1">
        <v>-3</v>
      </c>
      <c r="F8683" s="1">
        <v>6</v>
      </c>
      <c r="G8683" s="7" t="str">
        <f>IF(E8683&lt;0,"0-",IF(E8683=0,"0",IF(E8683&lt;3.01,"0+ to 3",IF(E8683&lt;6.01,"3+ to 6",IF(E8683&lt;9.01,"6+ to 9",IF(E8683&lt;12.01,"9+ to 12",IF(E8683&lt;15.01,"12+ to 15",IF(E8683&lt;18.01,"15+ to 18",IF(E8683&lt;21.01,"18+ to 21",IF(E8683&lt;24.01,"21+ to 24",IF(E8683&lt;27.01,"24+ to 27",IF(E8683&lt;30.01,"27+ to 30","30+"))))))))))))</f>
        <v>0-</v>
      </c>
      <c r="H8683" s="7" t="str">
        <f>IF(F8683&lt;0,"0-",IF(F8683=0,"0",IF(F8683&lt;3.01,"0+ to 3",IF(F8683&lt;6.01,"3+ to 6",IF(F8683&lt;9.01,"6+ to 9",IF(F8683&lt;12.01,"9+ to 12",IF(F8683&lt;15.01,"12+ to 15",IF(F8683&lt;18.01,"15+ to 18",IF(F8683&lt;21.01,"18+ to 21",IF(F8683&lt;24.01,"21+ to 24",IF(F8683&lt;27.01,"24+ to 27",IF(F8683&lt;30.01,"27+ to 30","30+"))))))))))))</f>
        <v>3+ to 6</v>
      </c>
      <c r="I8683" t="str">
        <f>IF(G8683&lt;&gt;H8683,"DIFF","")</f>
        <v>DIFF</v>
      </c>
    </row>
    <row r="8684" spans="1:9">
      <c r="A8684" t="s">
        <v>103</v>
      </c>
      <c r="B8684" t="s">
        <v>159</v>
      </c>
      <c r="C8684" s="1">
        <v>116557621</v>
      </c>
      <c r="D8684" s="1">
        <v>2</v>
      </c>
      <c r="E8684" s="1">
        <v>0</v>
      </c>
      <c r="F8684" s="1">
        <v>5</v>
      </c>
      <c r="G8684" s="7" t="str">
        <f>IF(E8684&lt;0,"0-",IF(E8684=0,"0",IF(E8684&lt;3.01,"0+ to 3",IF(E8684&lt;6.01,"3+ to 6",IF(E8684&lt;9.01,"6+ to 9",IF(E8684&lt;12.01,"9+ to 12",IF(E8684&lt;15.01,"12+ to 15",IF(E8684&lt;18.01,"15+ to 18",IF(E8684&lt;21.01,"18+ to 21",IF(E8684&lt;24.01,"21+ to 24",IF(E8684&lt;27.01,"24+ to 27",IF(E8684&lt;30.01,"27+ to 30","30+"))))))))))))</f>
        <v>0</v>
      </c>
      <c r="H8684" s="7" t="str">
        <f>IF(F8684&lt;0,"0-",IF(F8684=0,"0",IF(F8684&lt;3.01,"0+ to 3",IF(F8684&lt;6.01,"3+ to 6",IF(F8684&lt;9.01,"6+ to 9",IF(F8684&lt;12.01,"9+ to 12",IF(F8684&lt;15.01,"12+ to 15",IF(F8684&lt;18.01,"15+ to 18",IF(F8684&lt;21.01,"18+ to 21",IF(F8684&lt;24.01,"21+ to 24",IF(F8684&lt;27.01,"24+ to 27",IF(F8684&lt;30.01,"27+ to 30","30+"))))))))))))</f>
        <v>3+ to 6</v>
      </c>
      <c r="I8684" t="str">
        <f>IF(G8684&lt;&gt;H8684,"DIFF","")</f>
        <v>DIFF</v>
      </c>
    </row>
    <row r="8685" spans="1:9">
      <c r="A8685" t="s">
        <v>102</v>
      </c>
      <c r="B8685" t="s">
        <v>159</v>
      </c>
      <c r="C8685" s="1">
        <v>116560161</v>
      </c>
      <c r="D8685" s="1">
        <v>2</v>
      </c>
      <c r="E8685" s="1">
        <v>-3</v>
      </c>
      <c r="F8685" s="1">
        <v>6</v>
      </c>
      <c r="G8685" s="7" t="str">
        <f>IF(E8685&lt;0,"0-",IF(E8685=0,"0",IF(E8685&lt;3.01,"0+ to 3",IF(E8685&lt;6.01,"3+ to 6",IF(E8685&lt;9.01,"6+ to 9",IF(E8685&lt;12.01,"9+ to 12",IF(E8685&lt;15.01,"12+ to 15",IF(E8685&lt;18.01,"15+ to 18",IF(E8685&lt;21.01,"18+ to 21",IF(E8685&lt;24.01,"21+ to 24",IF(E8685&lt;27.01,"24+ to 27",IF(E8685&lt;30.01,"27+ to 30","30+"))))))))))))</f>
        <v>0-</v>
      </c>
      <c r="H8685" s="7" t="str">
        <f>IF(F8685&lt;0,"0-",IF(F8685=0,"0",IF(F8685&lt;3.01,"0+ to 3",IF(F8685&lt;6.01,"3+ to 6",IF(F8685&lt;9.01,"6+ to 9",IF(F8685&lt;12.01,"9+ to 12",IF(F8685&lt;15.01,"12+ to 15",IF(F8685&lt;18.01,"15+ to 18",IF(F8685&lt;21.01,"18+ to 21",IF(F8685&lt;24.01,"21+ to 24",IF(F8685&lt;27.01,"24+ to 27",IF(F8685&lt;30.01,"27+ to 30","30+"))))))))))))</f>
        <v>3+ to 6</v>
      </c>
      <c r="I8685" t="str">
        <f>IF(G8685&lt;&gt;H8685,"DIFF","")</f>
        <v>DIFF</v>
      </c>
    </row>
    <row r="8686" spans="1:9">
      <c r="A8686" t="s">
        <v>102</v>
      </c>
      <c r="B8686" t="s">
        <v>157</v>
      </c>
      <c r="C8686" s="1">
        <v>116626374</v>
      </c>
      <c r="D8686" s="1">
        <v>2</v>
      </c>
      <c r="E8686" s="1">
        <v>-6</v>
      </c>
      <c r="F8686" s="1">
        <v>9</v>
      </c>
      <c r="G8686" s="7" t="str">
        <f>IF(E8686&lt;0,"0-",IF(E8686=0,"0",IF(E8686&lt;3.01,"0+ to 3",IF(E8686&lt;6.01,"3+ to 6",IF(E8686&lt;9.01,"6+ to 9",IF(E8686&lt;12.01,"9+ to 12",IF(E8686&lt;15.01,"12+ to 15",IF(E8686&lt;18.01,"15+ to 18",IF(E8686&lt;21.01,"18+ to 21",IF(E8686&lt;24.01,"21+ to 24",IF(E8686&lt;27.01,"24+ to 27",IF(E8686&lt;30.01,"27+ to 30","30+"))))))))))))</f>
        <v>0-</v>
      </c>
      <c r="H8686" s="7" t="str">
        <f>IF(F8686&lt;0,"0-",IF(F8686=0,"0",IF(F8686&lt;3.01,"0+ to 3",IF(F8686&lt;6.01,"3+ to 6",IF(F8686&lt;9.01,"6+ to 9",IF(F8686&lt;12.01,"9+ to 12",IF(F8686&lt;15.01,"12+ to 15",IF(F8686&lt;18.01,"15+ to 18",IF(F8686&lt;21.01,"18+ to 21",IF(F8686&lt;24.01,"21+ to 24",IF(F8686&lt;27.01,"24+ to 27",IF(F8686&lt;30.01,"27+ to 30","30+"))))))))))))</f>
        <v>6+ to 9</v>
      </c>
      <c r="I8686" t="str">
        <f>IF(G8686&lt;&gt;H8686,"DIFF","")</f>
        <v>DIFF</v>
      </c>
    </row>
    <row r="8687" spans="1:9">
      <c r="A8687" t="s">
        <v>102</v>
      </c>
      <c r="B8687" t="s">
        <v>157</v>
      </c>
      <c r="C8687" s="1">
        <v>116626918</v>
      </c>
      <c r="D8687" s="1">
        <v>2</v>
      </c>
      <c r="E8687" s="1">
        <v>-12</v>
      </c>
      <c r="F8687" s="1">
        <v>20</v>
      </c>
      <c r="G8687" s="7" t="str">
        <f>IF(E8687&lt;0,"0-",IF(E8687=0,"0",IF(E8687&lt;3.01,"0+ to 3",IF(E8687&lt;6.01,"3+ to 6",IF(E8687&lt;9.01,"6+ to 9",IF(E8687&lt;12.01,"9+ to 12",IF(E8687&lt;15.01,"12+ to 15",IF(E8687&lt;18.01,"15+ to 18",IF(E8687&lt;21.01,"18+ to 21",IF(E8687&lt;24.01,"21+ to 24",IF(E8687&lt;27.01,"24+ to 27",IF(E8687&lt;30.01,"27+ to 30","30+"))))))))))))</f>
        <v>0-</v>
      </c>
      <c r="H8687" s="7" t="str">
        <f>IF(F8687&lt;0,"0-",IF(F8687=0,"0",IF(F8687&lt;3.01,"0+ to 3",IF(F8687&lt;6.01,"3+ to 6",IF(F8687&lt;9.01,"6+ to 9",IF(F8687&lt;12.01,"9+ to 12",IF(F8687&lt;15.01,"12+ to 15",IF(F8687&lt;18.01,"15+ to 18",IF(F8687&lt;21.01,"18+ to 21",IF(F8687&lt;24.01,"21+ to 24",IF(F8687&lt;27.01,"24+ to 27",IF(F8687&lt;30.01,"27+ to 30","30+"))))))))))))</f>
        <v>18+ to 21</v>
      </c>
      <c r="I8687" t="str">
        <f>IF(G8687&lt;&gt;H8687,"DIFF","")</f>
        <v>DIFF</v>
      </c>
    </row>
    <row r="8688" spans="1:9">
      <c r="A8688" t="s">
        <v>102</v>
      </c>
      <c r="B8688" t="s">
        <v>157</v>
      </c>
      <c r="C8688" s="1">
        <v>116631677</v>
      </c>
      <c r="D8688" s="1">
        <v>2</v>
      </c>
      <c r="E8688" s="1">
        <v>-13</v>
      </c>
      <c r="F8688" s="1">
        <v>21</v>
      </c>
      <c r="G8688" s="7" t="str">
        <f>IF(E8688&lt;0,"0-",IF(E8688=0,"0",IF(E8688&lt;3.01,"0+ to 3",IF(E8688&lt;6.01,"3+ to 6",IF(E8688&lt;9.01,"6+ to 9",IF(E8688&lt;12.01,"9+ to 12",IF(E8688&lt;15.01,"12+ to 15",IF(E8688&lt;18.01,"15+ to 18",IF(E8688&lt;21.01,"18+ to 21",IF(E8688&lt;24.01,"21+ to 24",IF(E8688&lt;27.01,"24+ to 27",IF(E8688&lt;30.01,"27+ to 30","30+"))))))))))))</f>
        <v>0-</v>
      </c>
      <c r="H8688" s="7" t="str">
        <f>IF(F8688&lt;0,"0-",IF(F8688=0,"0",IF(F8688&lt;3.01,"0+ to 3",IF(F8688&lt;6.01,"3+ to 6",IF(F8688&lt;9.01,"6+ to 9",IF(F8688&lt;12.01,"9+ to 12",IF(F8688&lt;15.01,"12+ to 15",IF(F8688&lt;18.01,"15+ to 18",IF(F8688&lt;21.01,"18+ to 21",IF(F8688&lt;24.01,"21+ to 24",IF(F8688&lt;27.01,"24+ to 27",IF(F8688&lt;30.01,"27+ to 30","30+"))))))))))))</f>
        <v>18+ to 21</v>
      </c>
      <c r="I8688" t="str">
        <f>IF(G8688&lt;&gt;H8688,"DIFF","")</f>
        <v>DIFF</v>
      </c>
    </row>
    <row r="8689" spans="1:9">
      <c r="A8689" t="s">
        <v>102</v>
      </c>
      <c r="B8689" t="s">
        <v>157</v>
      </c>
      <c r="C8689" s="1">
        <v>116635945</v>
      </c>
      <c r="D8689" s="1">
        <v>2</v>
      </c>
      <c r="E8689" s="1">
        <v>-3</v>
      </c>
      <c r="F8689" s="1">
        <v>6</v>
      </c>
      <c r="G8689" s="7" t="str">
        <f>IF(E8689&lt;0,"0-",IF(E8689=0,"0",IF(E8689&lt;3.01,"0+ to 3",IF(E8689&lt;6.01,"3+ to 6",IF(E8689&lt;9.01,"6+ to 9",IF(E8689&lt;12.01,"9+ to 12",IF(E8689&lt;15.01,"12+ to 15",IF(E8689&lt;18.01,"15+ to 18",IF(E8689&lt;21.01,"18+ to 21",IF(E8689&lt;24.01,"21+ to 24",IF(E8689&lt;27.01,"24+ to 27",IF(E8689&lt;30.01,"27+ to 30","30+"))))))))))))</f>
        <v>0-</v>
      </c>
      <c r="H8689" s="7" t="str">
        <f>IF(F8689&lt;0,"0-",IF(F8689=0,"0",IF(F8689&lt;3.01,"0+ to 3",IF(F8689&lt;6.01,"3+ to 6",IF(F8689&lt;9.01,"6+ to 9",IF(F8689&lt;12.01,"9+ to 12",IF(F8689&lt;15.01,"12+ to 15",IF(F8689&lt;18.01,"15+ to 18",IF(F8689&lt;21.01,"18+ to 21",IF(F8689&lt;24.01,"21+ to 24",IF(F8689&lt;27.01,"24+ to 27",IF(F8689&lt;30.01,"27+ to 30","30+"))))))))))))</f>
        <v>3+ to 6</v>
      </c>
      <c r="I8689" t="str">
        <f>IF(G8689&lt;&gt;H8689,"DIFF","")</f>
        <v>DIFF</v>
      </c>
    </row>
    <row r="8690" spans="1:9">
      <c r="A8690" t="s">
        <v>102</v>
      </c>
      <c r="B8690" t="s">
        <v>157</v>
      </c>
      <c r="C8690" s="1">
        <v>116639641</v>
      </c>
      <c r="D8690" s="1">
        <v>6</v>
      </c>
      <c r="E8690" s="1">
        <v>-3</v>
      </c>
      <c r="F8690" s="1">
        <v>83</v>
      </c>
      <c r="G8690" s="7" t="str">
        <f>IF(E8690&lt;0,"0-",IF(E8690=0,"0",IF(E8690&lt;3.01,"0+ to 3",IF(E8690&lt;6.01,"3+ to 6",IF(E8690&lt;9.01,"6+ to 9",IF(E8690&lt;12.01,"9+ to 12",IF(E8690&lt;15.01,"12+ to 15",IF(E8690&lt;18.01,"15+ to 18",IF(E8690&lt;21.01,"18+ to 21",IF(E8690&lt;24.01,"21+ to 24",IF(E8690&lt;27.01,"24+ to 27",IF(E8690&lt;30.01,"27+ to 30","30+"))))))))))))</f>
        <v>0-</v>
      </c>
      <c r="H8690" s="7" t="str">
        <f>IF(F8690&lt;0,"0-",IF(F8690=0,"0",IF(F8690&lt;3.01,"0+ to 3",IF(F8690&lt;6.01,"3+ to 6",IF(F8690&lt;9.01,"6+ to 9",IF(F8690&lt;12.01,"9+ to 12",IF(F8690&lt;15.01,"12+ to 15",IF(F8690&lt;18.01,"15+ to 18",IF(F8690&lt;21.01,"18+ to 21",IF(F8690&lt;24.01,"21+ to 24",IF(F8690&lt;27.01,"24+ to 27",IF(F8690&lt;30.01,"27+ to 30","30+"))))))))))))</f>
        <v>30+</v>
      </c>
      <c r="I8690" t="str">
        <f>IF(G8690&lt;&gt;H8690,"DIFF","")</f>
        <v>DIFF</v>
      </c>
    </row>
    <row r="8691" spans="1:9">
      <c r="A8691" t="s">
        <v>102</v>
      </c>
      <c r="B8691" t="s">
        <v>157</v>
      </c>
      <c r="C8691" s="1">
        <v>116640632</v>
      </c>
      <c r="D8691" s="1">
        <v>2</v>
      </c>
      <c r="E8691" s="1">
        <v>0</v>
      </c>
      <c r="F8691" s="1">
        <v>0</v>
      </c>
      <c r="G8691" s="7" t="str">
        <f>IF(E8691&lt;0,"0-",IF(E8691=0,"0",IF(E8691&lt;3.01,"0+ to 3",IF(E8691&lt;6.01,"3+ to 6",IF(E8691&lt;9.01,"6+ to 9",IF(E8691&lt;12.01,"9+ to 12",IF(E8691&lt;15.01,"12+ to 15",IF(E8691&lt;18.01,"15+ to 18",IF(E8691&lt;21.01,"18+ to 21",IF(E8691&lt;24.01,"21+ to 24",IF(E8691&lt;27.01,"24+ to 27",IF(E8691&lt;30.01,"27+ to 30","30+"))))))))))))</f>
        <v>0</v>
      </c>
      <c r="H8691" s="7" t="str">
        <f>IF(F8691&lt;0,"0-",IF(F8691=0,"0",IF(F8691&lt;3.01,"0+ to 3",IF(F8691&lt;6.01,"3+ to 6",IF(F8691&lt;9.01,"6+ to 9",IF(F8691&lt;12.01,"9+ to 12",IF(F8691&lt;15.01,"12+ to 15",IF(F8691&lt;18.01,"15+ to 18",IF(F8691&lt;21.01,"18+ to 21",IF(F8691&lt;24.01,"21+ to 24",IF(F8691&lt;27.01,"24+ to 27",IF(F8691&lt;30.01,"27+ to 30","30+"))))))))))))</f>
        <v>0</v>
      </c>
      <c r="I8691" t="str">
        <f>IF(G8691&lt;&gt;H8691,"DIFF","")</f>
        <v/>
      </c>
    </row>
    <row r="8692" spans="1:9">
      <c r="A8692" t="s">
        <v>102</v>
      </c>
      <c r="B8692" t="s">
        <v>157</v>
      </c>
      <c r="C8692" s="1">
        <v>116640770</v>
      </c>
      <c r="D8692" s="1">
        <v>9</v>
      </c>
      <c r="E8692" s="1">
        <v>-4</v>
      </c>
      <c r="F8692" s="1">
        <v>24</v>
      </c>
      <c r="G8692" s="7" t="str">
        <f>IF(E8692&lt;0,"0-",IF(E8692=0,"0",IF(E8692&lt;3.01,"0+ to 3",IF(E8692&lt;6.01,"3+ to 6",IF(E8692&lt;9.01,"6+ to 9",IF(E8692&lt;12.01,"9+ to 12",IF(E8692&lt;15.01,"12+ to 15",IF(E8692&lt;18.01,"15+ to 18",IF(E8692&lt;21.01,"18+ to 21",IF(E8692&lt;24.01,"21+ to 24",IF(E8692&lt;27.01,"24+ to 27",IF(E8692&lt;30.01,"27+ to 30","30+"))))))))))))</f>
        <v>0-</v>
      </c>
      <c r="H8692" s="7" t="str">
        <f>IF(F8692&lt;0,"0-",IF(F8692=0,"0",IF(F8692&lt;3.01,"0+ to 3",IF(F8692&lt;6.01,"3+ to 6",IF(F8692&lt;9.01,"6+ to 9",IF(F8692&lt;12.01,"9+ to 12",IF(F8692&lt;15.01,"12+ to 15",IF(F8692&lt;18.01,"15+ to 18",IF(F8692&lt;21.01,"18+ to 21",IF(F8692&lt;24.01,"21+ to 24",IF(F8692&lt;27.01,"24+ to 27",IF(F8692&lt;30.01,"27+ to 30","30+"))))))))))))</f>
        <v>21+ to 24</v>
      </c>
      <c r="I8692" t="str">
        <f>IF(G8692&lt;&gt;H8692,"DIFF","")</f>
        <v>DIFF</v>
      </c>
    </row>
    <row r="8693" spans="1:9">
      <c r="A8693" t="s">
        <v>102</v>
      </c>
      <c r="B8693" t="s">
        <v>157</v>
      </c>
      <c r="C8693" s="1">
        <v>116644923</v>
      </c>
      <c r="D8693" s="1">
        <v>2</v>
      </c>
      <c r="E8693" s="1">
        <v>0</v>
      </c>
      <c r="F8693" s="1">
        <v>0</v>
      </c>
      <c r="G8693" s="7" t="str">
        <f>IF(E8693&lt;0,"0-",IF(E8693=0,"0",IF(E8693&lt;3.01,"0+ to 3",IF(E8693&lt;6.01,"3+ to 6",IF(E8693&lt;9.01,"6+ to 9",IF(E8693&lt;12.01,"9+ to 12",IF(E8693&lt;15.01,"12+ to 15",IF(E8693&lt;18.01,"15+ to 18",IF(E8693&lt;21.01,"18+ to 21",IF(E8693&lt;24.01,"21+ to 24",IF(E8693&lt;27.01,"24+ to 27",IF(E8693&lt;30.01,"27+ to 30","30+"))))))))))))</f>
        <v>0</v>
      </c>
      <c r="H8693" s="7" t="str">
        <f>IF(F8693&lt;0,"0-",IF(F8693=0,"0",IF(F8693&lt;3.01,"0+ to 3",IF(F8693&lt;6.01,"3+ to 6",IF(F8693&lt;9.01,"6+ to 9",IF(F8693&lt;12.01,"9+ to 12",IF(F8693&lt;15.01,"12+ to 15",IF(F8693&lt;18.01,"15+ to 18",IF(F8693&lt;21.01,"18+ to 21",IF(F8693&lt;24.01,"21+ to 24",IF(F8693&lt;27.01,"24+ to 27",IF(F8693&lt;30.01,"27+ to 30","30+"))))))))))))</f>
        <v>0</v>
      </c>
      <c r="I8693" t="str">
        <f>IF(G8693&lt;&gt;H8693,"DIFF","")</f>
        <v/>
      </c>
    </row>
    <row r="8694" spans="1:9">
      <c r="A8694" t="s">
        <v>102</v>
      </c>
      <c r="B8694" t="s">
        <v>157</v>
      </c>
      <c r="C8694" s="1">
        <v>116645243</v>
      </c>
      <c r="D8694" s="1">
        <v>10</v>
      </c>
      <c r="E8694" s="1">
        <v>0</v>
      </c>
      <c r="F8694" s="1">
        <v>0</v>
      </c>
      <c r="G8694" s="7" t="str">
        <f>IF(E8694&lt;0,"0-",IF(E8694=0,"0",IF(E8694&lt;3.01,"0+ to 3",IF(E8694&lt;6.01,"3+ to 6",IF(E8694&lt;9.01,"6+ to 9",IF(E8694&lt;12.01,"9+ to 12",IF(E8694&lt;15.01,"12+ to 15",IF(E8694&lt;18.01,"15+ to 18",IF(E8694&lt;21.01,"18+ to 21",IF(E8694&lt;24.01,"21+ to 24",IF(E8694&lt;27.01,"24+ to 27",IF(E8694&lt;30.01,"27+ to 30","30+"))))))))))))</f>
        <v>0</v>
      </c>
      <c r="H8694" s="7" t="str">
        <f>IF(F8694&lt;0,"0-",IF(F8694=0,"0",IF(F8694&lt;3.01,"0+ to 3",IF(F8694&lt;6.01,"3+ to 6",IF(F8694&lt;9.01,"6+ to 9",IF(F8694&lt;12.01,"9+ to 12",IF(F8694&lt;15.01,"12+ to 15",IF(F8694&lt;18.01,"15+ to 18",IF(F8694&lt;21.01,"18+ to 21",IF(F8694&lt;24.01,"21+ to 24",IF(F8694&lt;27.01,"24+ to 27",IF(F8694&lt;30.01,"27+ to 30","30+"))))))))))))</f>
        <v>0</v>
      </c>
      <c r="I8694" t="str">
        <f>IF(G8694&lt;&gt;H8694,"DIFF","")</f>
        <v/>
      </c>
    </row>
    <row r="8695" spans="1:9">
      <c r="A8695" t="s">
        <v>140</v>
      </c>
      <c r="B8695" t="s">
        <v>156</v>
      </c>
      <c r="C8695" s="1">
        <v>116675631</v>
      </c>
      <c r="D8695" s="1">
        <v>7</v>
      </c>
      <c r="E8695" s="1">
        <v>-2</v>
      </c>
      <c r="F8695" s="1">
        <v>5</v>
      </c>
      <c r="G8695" s="7" t="str">
        <f>IF(E8695&lt;0,"0-",IF(E8695=0,"0",IF(E8695&lt;3.01,"0+ to 3",IF(E8695&lt;6.01,"3+ to 6",IF(E8695&lt;9.01,"6+ to 9",IF(E8695&lt;12.01,"9+ to 12",IF(E8695&lt;15.01,"12+ to 15",IF(E8695&lt;18.01,"15+ to 18",IF(E8695&lt;21.01,"18+ to 21",IF(E8695&lt;24.01,"21+ to 24",IF(E8695&lt;27.01,"24+ to 27",IF(E8695&lt;30.01,"27+ to 30","30+"))))))))))))</f>
        <v>0-</v>
      </c>
      <c r="H8695" s="7" t="str">
        <f>IF(F8695&lt;0,"0-",IF(F8695=0,"0",IF(F8695&lt;3.01,"0+ to 3",IF(F8695&lt;6.01,"3+ to 6",IF(F8695&lt;9.01,"6+ to 9",IF(F8695&lt;12.01,"9+ to 12",IF(F8695&lt;15.01,"12+ to 15",IF(F8695&lt;18.01,"15+ to 18",IF(F8695&lt;21.01,"18+ to 21",IF(F8695&lt;24.01,"21+ to 24",IF(F8695&lt;27.01,"24+ to 27",IF(F8695&lt;30.01,"27+ to 30","30+"))))))))))))</f>
        <v>3+ to 6</v>
      </c>
      <c r="I8695" t="str">
        <f>IF(G8695&lt;&gt;H8695,"DIFF","")</f>
        <v>DIFF</v>
      </c>
    </row>
    <row r="8696" spans="1:9">
      <c r="A8696" t="s">
        <v>103</v>
      </c>
      <c r="B8696" t="s">
        <v>156</v>
      </c>
      <c r="C8696" s="1">
        <v>116677357</v>
      </c>
      <c r="D8696" s="1">
        <v>2</v>
      </c>
      <c r="E8696" s="1">
        <v>-17</v>
      </c>
      <c r="F8696" s="1">
        <v>51</v>
      </c>
      <c r="G8696" s="7" t="str">
        <f>IF(E8696&lt;0,"0-",IF(E8696=0,"0",IF(E8696&lt;3.01,"0+ to 3",IF(E8696&lt;6.01,"3+ to 6",IF(E8696&lt;9.01,"6+ to 9",IF(E8696&lt;12.01,"9+ to 12",IF(E8696&lt;15.01,"12+ to 15",IF(E8696&lt;18.01,"15+ to 18",IF(E8696&lt;21.01,"18+ to 21",IF(E8696&lt;24.01,"21+ to 24",IF(E8696&lt;27.01,"24+ to 27",IF(E8696&lt;30.01,"27+ to 30","30+"))))))))))))</f>
        <v>0-</v>
      </c>
      <c r="H8696" s="7" t="str">
        <f>IF(F8696&lt;0,"0-",IF(F8696=0,"0",IF(F8696&lt;3.01,"0+ to 3",IF(F8696&lt;6.01,"3+ to 6",IF(F8696&lt;9.01,"6+ to 9",IF(F8696&lt;12.01,"9+ to 12",IF(F8696&lt;15.01,"12+ to 15",IF(F8696&lt;18.01,"15+ to 18",IF(F8696&lt;21.01,"18+ to 21",IF(F8696&lt;24.01,"21+ to 24",IF(F8696&lt;27.01,"24+ to 27",IF(F8696&lt;30.01,"27+ to 30","30+"))))))))))))</f>
        <v>30+</v>
      </c>
      <c r="I8696" t="str">
        <f>IF(G8696&lt;&gt;H8696,"DIFF","")</f>
        <v>DIFF</v>
      </c>
    </row>
    <row r="8697" spans="1:9">
      <c r="A8697" t="s">
        <v>103</v>
      </c>
      <c r="B8697" t="s">
        <v>156</v>
      </c>
      <c r="C8697" s="1">
        <v>116677566</v>
      </c>
      <c r="D8697" s="1">
        <v>2</v>
      </c>
      <c r="E8697" s="1">
        <v>-16</v>
      </c>
      <c r="F8697" s="1">
        <v>28</v>
      </c>
      <c r="G8697" s="7" t="str">
        <f>IF(E8697&lt;0,"0-",IF(E8697=0,"0",IF(E8697&lt;3.01,"0+ to 3",IF(E8697&lt;6.01,"3+ to 6",IF(E8697&lt;9.01,"6+ to 9",IF(E8697&lt;12.01,"9+ to 12",IF(E8697&lt;15.01,"12+ to 15",IF(E8697&lt;18.01,"15+ to 18",IF(E8697&lt;21.01,"18+ to 21",IF(E8697&lt;24.01,"21+ to 24",IF(E8697&lt;27.01,"24+ to 27",IF(E8697&lt;30.01,"27+ to 30","30+"))))))))))))</f>
        <v>0-</v>
      </c>
      <c r="H8697" s="7" t="str">
        <f>IF(F8697&lt;0,"0-",IF(F8697=0,"0",IF(F8697&lt;3.01,"0+ to 3",IF(F8697&lt;6.01,"3+ to 6",IF(F8697&lt;9.01,"6+ to 9",IF(F8697&lt;12.01,"9+ to 12",IF(F8697&lt;15.01,"12+ to 15",IF(F8697&lt;18.01,"15+ to 18",IF(F8697&lt;21.01,"18+ to 21",IF(F8697&lt;24.01,"21+ to 24",IF(F8697&lt;27.01,"24+ to 27",IF(F8697&lt;30.01,"27+ to 30","30+"))))))))))))</f>
        <v>27+ to 30</v>
      </c>
      <c r="I8697" t="str">
        <f>IF(G8697&lt;&gt;H8697,"DIFF","")</f>
        <v>DIFF</v>
      </c>
    </row>
    <row r="8698" spans="1:9">
      <c r="A8698" t="s">
        <v>102</v>
      </c>
      <c r="B8698" t="s">
        <v>156</v>
      </c>
      <c r="C8698" s="1">
        <v>116681694</v>
      </c>
      <c r="D8698" s="1">
        <v>3</v>
      </c>
      <c r="E8698" s="1">
        <v>-6</v>
      </c>
      <c r="F8698" s="1">
        <v>10</v>
      </c>
      <c r="G8698" s="7" t="str">
        <f>IF(E8698&lt;0,"0-",IF(E8698=0,"0",IF(E8698&lt;3.01,"0+ to 3",IF(E8698&lt;6.01,"3+ to 6",IF(E8698&lt;9.01,"6+ to 9",IF(E8698&lt;12.01,"9+ to 12",IF(E8698&lt;15.01,"12+ to 15",IF(E8698&lt;18.01,"15+ to 18",IF(E8698&lt;21.01,"18+ to 21",IF(E8698&lt;24.01,"21+ to 24",IF(E8698&lt;27.01,"24+ to 27",IF(E8698&lt;30.01,"27+ to 30","30+"))))))))))))</f>
        <v>0-</v>
      </c>
      <c r="H8698" s="7" t="str">
        <f>IF(F8698&lt;0,"0-",IF(F8698=0,"0",IF(F8698&lt;3.01,"0+ to 3",IF(F8698&lt;6.01,"3+ to 6",IF(F8698&lt;9.01,"6+ to 9",IF(F8698&lt;12.01,"9+ to 12",IF(F8698&lt;15.01,"12+ to 15",IF(F8698&lt;18.01,"15+ to 18",IF(F8698&lt;21.01,"18+ to 21",IF(F8698&lt;24.01,"21+ to 24",IF(F8698&lt;27.01,"24+ to 27",IF(F8698&lt;30.01,"27+ to 30","30+"))))))))))))</f>
        <v>9+ to 12</v>
      </c>
      <c r="I8698" t="str">
        <f>IF(G8698&lt;&gt;H8698,"DIFF","")</f>
        <v>DIFF</v>
      </c>
    </row>
    <row r="8699" spans="1:9">
      <c r="A8699" t="s">
        <v>140</v>
      </c>
      <c r="B8699" t="s">
        <v>156</v>
      </c>
      <c r="C8699" s="1">
        <v>116685398</v>
      </c>
      <c r="D8699" s="1">
        <v>2</v>
      </c>
      <c r="E8699" s="1">
        <v>0</v>
      </c>
      <c r="F8699" s="1">
        <v>3</v>
      </c>
      <c r="G8699" s="7" t="str">
        <f>IF(E8699&lt;0,"0-",IF(E8699=0,"0",IF(E8699&lt;3.01,"0+ to 3",IF(E8699&lt;6.01,"3+ to 6",IF(E8699&lt;9.01,"6+ to 9",IF(E8699&lt;12.01,"9+ to 12",IF(E8699&lt;15.01,"12+ to 15",IF(E8699&lt;18.01,"15+ to 18",IF(E8699&lt;21.01,"18+ to 21",IF(E8699&lt;24.01,"21+ to 24",IF(E8699&lt;27.01,"24+ to 27",IF(E8699&lt;30.01,"27+ to 30","30+"))))))))))))</f>
        <v>0</v>
      </c>
      <c r="H8699" s="7" t="str">
        <f>IF(F8699&lt;0,"0-",IF(F8699=0,"0",IF(F8699&lt;3.01,"0+ to 3",IF(F8699&lt;6.01,"3+ to 6",IF(F8699&lt;9.01,"6+ to 9",IF(F8699&lt;12.01,"9+ to 12",IF(F8699&lt;15.01,"12+ to 15",IF(F8699&lt;18.01,"15+ to 18",IF(F8699&lt;21.01,"18+ to 21",IF(F8699&lt;24.01,"21+ to 24",IF(F8699&lt;27.01,"24+ to 27",IF(F8699&lt;30.01,"27+ to 30","30+"))))))))))))</f>
        <v>0+ to 3</v>
      </c>
      <c r="I8699" t="str">
        <f>IF(G8699&lt;&gt;H8699,"DIFF","")</f>
        <v>DIFF</v>
      </c>
    </row>
    <row r="8700" spans="1:9">
      <c r="A8700" t="s">
        <v>102</v>
      </c>
      <c r="B8700" t="s">
        <v>156</v>
      </c>
      <c r="C8700" s="1">
        <v>116687163</v>
      </c>
      <c r="D8700" s="1">
        <v>2</v>
      </c>
      <c r="E8700" s="1">
        <v>-6</v>
      </c>
      <c r="F8700" s="1">
        <v>19</v>
      </c>
      <c r="G8700" s="7" t="str">
        <f>IF(E8700&lt;0,"0-",IF(E8700=0,"0",IF(E8700&lt;3.01,"0+ to 3",IF(E8700&lt;6.01,"3+ to 6",IF(E8700&lt;9.01,"6+ to 9",IF(E8700&lt;12.01,"9+ to 12",IF(E8700&lt;15.01,"12+ to 15",IF(E8700&lt;18.01,"15+ to 18",IF(E8700&lt;21.01,"18+ to 21",IF(E8700&lt;24.01,"21+ to 24",IF(E8700&lt;27.01,"24+ to 27",IF(E8700&lt;30.01,"27+ to 30","30+"))))))))))))</f>
        <v>0-</v>
      </c>
      <c r="H8700" s="7" t="str">
        <f>IF(F8700&lt;0,"0-",IF(F8700=0,"0",IF(F8700&lt;3.01,"0+ to 3",IF(F8700&lt;6.01,"3+ to 6",IF(F8700&lt;9.01,"6+ to 9",IF(F8700&lt;12.01,"9+ to 12",IF(F8700&lt;15.01,"12+ to 15",IF(F8700&lt;18.01,"15+ to 18",IF(F8700&lt;21.01,"18+ to 21",IF(F8700&lt;24.01,"21+ to 24",IF(F8700&lt;27.01,"24+ to 27",IF(F8700&lt;30.01,"27+ to 30","30+"))))))))))))</f>
        <v>18+ to 21</v>
      </c>
      <c r="I8700" t="str">
        <f>IF(G8700&lt;&gt;H8700,"DIFF","")</f>
        <v>DIFF</v>
      </c>
    </row>
    <row r="8701" spans="1:9">
      <c r="A8701" t="s">
        <v>102</v>
      </c>
      <c r="B8701" t="s">
        <v>156</v>
      </c>
      <c r="C8701" s="1">
        <v>116688323</v>
      </c>
      <c r="D8701" s="1">
        <v>3</v>
      </c>
      <c r="E8701" s="1">
        <v>-5</v>
      </c>
      <c r="F8701" s="1">
        <v>16</v>
      </c>
      <c r="G8701" s="7" t="str">
        <f>IF(E8701&lt;0,"0-",IF(E8701=0,"0",IF(E8701&lt;3.01,"0+ to 3",IF(E8701&lt;6.01,"3+ to 6",IF(E8701&lt;9.01,"6+ to 9",IF(E8701&lt;12.01,"9+ to 12",IF(E8701&lt;15.01,"12+ to 15",IF(E8701&lt;18.01,"15+ to 18",IF(E8701&lt;21.01,"18+ to 21",IF(E8701&lt;24.01,"21+ to 24",IF(E8701&lt;27.01,"24+ to 27",IF(E8701&lt;30.01,"27+ to 30","30+"))))))))))))</f>
        <v>0-</v>
      </c>
      <c r="H8701" s="7" t="str">
        <f>IF(F8701&lt;0,"0-",IF(F8701=0,"0",IF(F8701&lt;3.01,"0+ to 3",IF(F8701&lt;6.01,"3+ to 6",IF(F8701&lt;9.01,"6+ to 9",IF(F8701&lt;12.01,"9+ to 12",IF(F8701&lt;15.01,"12+ to 15",IF(F8701&lt;18.01,"15+ to 18",IF(F8701&lt;21.01,"18+ to 21",IF(F8701&lt;24.01,"21+ to 24",IF(F8701&lt;27.01,"24+ to 27",IF(F8701&lt;30.01,"27+ to 30","30+"))))))))))))</f>
        <v>15+ to 18</v>
      </c>
      <c r="I8701" t="str">
        <f>IF(G8701&lt;&gt;H8701,"DIFF","")</f>
        <v>DIFF</v>
      </c>
    </row>
    <row r="8702" spans="1:9">
      <c r="A8702" t="s">
        <v>102</v>
      </c>
      <c r="B8702" t="s">
        <v>156</v>
      </c>
      <c r="C8702" s="1">
        <v>116688437</v>
      </c>
      <c r="D8702" s="1">
        <v>11</v>
      </c>
      <c r="E8702" s="1">
        <v>-44</v>
      </c>
      <c r="F8702" s="1">
        <v>371</v>
      </c>
      <c r="G8702" s="7" t="str">
        <f>IF(E8702&lt;0,"0-",IF(E8702=0,"0",IF(E8702&lt;3.01,"0+ to 3",IF(E8702&lt;6.01,"3+ to 6",IF(E8702&lt;9.01,"6+ to 9",IF(E8702&lt;12.01,"9+ to 12",IF(E8702&lt;15.01,"12+ to 15",IF(E8702&lt;18.01,"15+ to 18",IF(E8702&lt;21.01,"18+ to 21",IF(E8702&lt;24.01,"21+ to 24",IF(E8702&lt;27.01,"24+ to 27",IF(E8702&lt;30.01,"27+ to 30","30+"))))))))))))</f>
        <v>0-</v>
      </c>
      <c r="H8702" s="7" t="str">
        <f>IF(F8702&lt;0,"0-",IF(F8702=0,"0",IF(F8702&lt;3.01,"0+ to 3",IF(F8702&lt;6.01,"3+ to 6",IF(F8702&lt;9.01,"6+ to 9",IF(F8702&lt;12.01,"9+ to 12",IF(F8702&lt;15.01,"12+ to 15",IF(F8702&lt;18.01,"15+ to 18",IF(F8702&lt;21.01,"18+ to 21",IF(F8702&lt;24.01,"21+ to 24",IF(F8702&lt;27.01,"24+ to 27",IF(F8702&lt;30.01,"27+ to 30","30+"))))))))))))</f>
        <v>30+</v>
      </c>
      <c r="I8702" t="str">
        <f>IF(G8702&lt;&gt;H8702,"DIFF","")</f>
        <v>DIFF</v>
      </c>
    </row>
    <row r="8703" spans="1:9">
      <c r="A8703" t="s">
        <v>102</v>
      </c>
      <c r="B8703" t="s">
        <v>155</v>
      </c>
      <c r="C8703" s="1">
        <v>116721485</v>
      </c>
      <c r="D8703" s="1">
        <v>2</v>
      </c>
      <c r="E8703" s="1">
        <v>-241</v>
      </c>
      <c r="F8703" s="1">
        <v>0</v>
      </c>
      <c r="G8703" s="7" t="str">
        <f>IF(E8703&lt;0,"0-",IF(E8703=0,"0",IF(E8703&lt;3.01,"0+ to 3",IF(E8703&lt;6.01,"3+ to 6",IF(E8703&lt;9.01,"6+ to 9",IF(E8703&lt;12.01,"9+ to 12",IF(E8703&lt;15.01,"12+ to 15",IF(E8703&lt;18.01,"15+ to 18",IF(E8703&lt;21.01,"18+ to 21",IF(E8703&lt;24.01,"21+ to 24",IF(E8703&lt;27.01,"24+ to 27",IF(E8703&lt;30.01,"27+ to 30","30+"))))))))))))</f>
        <v>0-</v>
      </c>
      <c r="H8703" s="7" t="str">
        <f>IF(F8703&lt;0,"0-",IF(F8703=0,"0",IF(F8703&lt;3.01,"0+ to 3",IF(F8703&lt;6.01,"3+ to 6",IF(F8703&lt;9.01,"6+ to 9",IF(F8703&lt;12.01,"9+ to 12",IF(F8703&lt;15.01,"12+ to 15",IF(F8703&lt;18.01,"15+ to 18",IF(F8703&lt;21.01,"18+ to 21",IF(F8703&lt;24.01,"21+ to 24",IF(F8703&lt;27.01,"24+ to 27",IF(F8703&lt;30.01,"27+ to 30","30+"))))))))))))</f>
        <v>0</v>
      </c>
      <c r="I8703" t="str">
        <f>IF(G8703&lt;&gt;H8703,"DIFF","")</f>
        <v>DIFF</v>
      </c>
    </row>
    <row r="8704" spans="1:9">
      <c r="A8704" t="s">
        <v>103</v>
      </c>
      <c r="B8704" t="s">
        <v>155</v>
      </c>
      <c r="C8704" s="1">
        <v>116725144</v>
      </c>
      <c r="D8704" s="1">
        <v>2</v>
      </c>
      <c r="E8704" s="1">
        <v>-19</v>
      </c>
      <c r="F8704" s="1">
        <v>32</v>
      </c>
      <c r="G8704" s="7" t="str">
        <f>IF(E8704&lt;0,"0-",IF(E8704=0,"0",IF(E8704&lt;3.01,"0+ to 3",IF(E8704&lt;6.01,"3+ to 6",IF(E8704&lt;9.01,"6+ to 9",IF(E8704&lt;12.01,"9+ to 12",IF(E8704&lt;15.01,"12+ to 15",IF(E8704&lt;18.01,"15+ to 18",IF(E8704&lt;21.01,"18+ to 21",IF(E8704&lt;24.01,"21+ to 24",IF(E8704&lt;27.01,"24+ to 27",IF(E8704&lt;30.01,"27+ to 30","30+"))))))))))))</f>
        <v>0-</v>
      </c>
      <c r="H8704" s="7" t="str">
        <f>IF(F8704&lt;0,"0-",IF(F8704=0,"0",IF(F8704&lt;3.01,"0+ to 3",IF(F8704&lt;6.01,"3+ to 6",IF(F8704&lt;9.01,"6+ to 9",IF(F8704&lt;12.01,"9+ to 12",IF(F8704&lt;15.01,"12+ to 15",IF(F8704&lt;18.01,"15+ to 18",IF(F8704&lt;21.01,"18+ to 21",IF(F8704&lt;24.01,"21+ to 24",IF(F8704&lt;27.01,"24+ to 27",IF(F8704&lt;30.01,"27+ to 30","30+"))))))))))))</f>
        <v>30+</v>
      </c>
      <c r="I8704" t="str">
        <f>IF(G8704&lt;&gt;H8704,"DIFF","")</f>
        <v>DIFF</v>
      </c>
    </row>
    <row r="8705" spans="1:9">
      <c r="A8705" t="s">
        <v>102</v>
      </c>
      <c r="B8705" t="s">
        <v>155</v>
      </c>
      <c r="C8705" s="1">
        <v>116735796</v>
      </c>
      <c r="D8705" s="1">
        <v>3</v>
      </c>
      <c r="E8705" s="1">
        <v>-9</v>
      </c>
      <c r="F8705" s="1">
        <v>0</v>
      </c>
      <c r="G8705" s="7" t="str">
        <f>IF(E8705&lt;0,"0-",IF(E8705=0,"0",IF(E8705&lt;3.01,"0+ to 3",IF(E8705&lt;6.01,"3+ to 6",IF(E8705&lt;9.01,"6+ to 9",IF(E8705&lt;12.01,"9+ to 12",IF(E8705&lt;15.01,"12+ to 15",IF(E8705&lt;18.01,"15+ to 18",IF(E8705&lt;21.01,"18+ to 21",IF(E8705&lt;24.01,"21+ to 24",IF(E8705&lt;27.01,"24+ to 27",IF(E8705&lt;30.01,"27+ to 30","30+"))))))))))))</f>
        <v>0-</v>
      </c>
      <c r="H8705" s="7" t="str">
        <f>IF(F8705&lt;0,"0-",IF(F8705=0,"0",IF(F8705&lt;3.01,"0+ to 3",IF(F8705&lt;6.01,"3+ to 6",IF(F8705&lt;9.01,"6+ to 9",IF(F8705&lt;12.01,"9+ to 12",IF(F8705&lt;15.01,"12+ to 15",IF(F8705&lt;18.01,"15+ to 18",IF(F8705&lt;21.01,"18+ to 21",IF(F8705&lt;24.01,"21+ to 24",IF(F8705&lt;27.01,"24+ to 27",IF(F8705&lt;30.01,"27+ to 30","30+"))))))))))))</f>
        <v>0</v>
      </c>
      <c r="I8705" t="str">
        <f>IF(G8705&lt;&gt;H8705,"DIFF","")</f>
        <v>DIFF</v>
      </c>
    </row>
    <row r="8706" spans="1:9">
      <c r="A8706" t="s">
        <v>102</v>
      </c>
      <c r="B8706" t="s">
        <v>155</v>
      </c>
      <c r="C8706" s="1">
        <v>116743411</v>
      </c>
      <c r="D8706" s="1">
        <v>11</v>
      </c>
      <c r="E8706" s="1">
        <v>-4</v>
      </c>
      <c r="F8706" s="1">
        <v>53</v>
      </c>
      <c r="G8706" s="7" t="str">
        <f>IF(E8706&lt;0,"0-",IF(E8706=0,"0",IF(E8706&lt;3.01,"0+ to 3",IF(E8706&lt;6.01,"3+ to 6",IF(E8706&lt;9.01,"6+ to 9",IF(E8706&lt;12.01,"9+ to 12",IF(E8706&lt;15.01,"12+ to 15",IF(E8706&lt;18.01,"15+ to 18",IF(E8706&lt;21.01,"18+ to 21",IF(E8706&lt;24.01,"21+ to 24",IF(E8706&lt;27.01,"24+ to 27",IF(E8706&lt;30.01,"27+ to 30","30+"))))))))))))</f>
        <v>0-</v>
      </c>
      <c r="H8706" s="7" t="str">
        <f>IF(F8706&lt;0,"0-",IF(F8706=0,"0",IF(F8706&lt;3.01,"0+ to 3",IF(F8706&lt;6.01,"3+ to 6",IF(F8706&lt;9.01,"6+ to 9",IF(F8706&lt;12.01,"9+ to 12",IF(F8706&lt;15.01,"12+ to 15",IF(F8706&lt;18.01,"15+ to 18",IF(F8706&lt;21.01,"18+ to 21",IF(F8706&lt;24.01,"21+ to 24",IF(F8706&lt;27.01,"24+ to 27",IF(F8706&lt;30.01,"27+ to 30","30+"))))))))))))</f>
        <v>30+</v>
      </c>
      <c r="I8706" t="str">
        <f>IF(G8706&lt;&gt;H8706,"DIFF","")</f>
        <v>DIFF</v>
      </c>
    </row>
    <row r="8707" spans="1:9">
      <c r="A8707" t="s">
        <v>103</v>
      </c>
      <c r="B8707" t="s">
        <v>154</v>
      </c>
      <c r="C8707" s="1">
        <v>116780633</v>
      </c>
      <c r="D8707" s="1">
        <v>10</v>
      </c>
      <c r="E8707" s="1">
        <v>-22</v>
      </c>
      <c r="F8707" s="1">
        <v>-15</v>
      </c>
      <c r="G8707" s="7" t="str">
        <f>IF(E8707&lt;0,"0-",IF(E8707=0,"0",IF(E8707&lt;3.01,"0+ to 3",IF(E8707&lt;6.01,"3+ to 6",IF(E8707&lt;9.01,"6+ to 9",IF(E8707&lt;12.01,"9+ to 12",IF(E8707&lt;15.01,"12+ to 15",IF(E8707&lt;18.01,"15+ to 18",IF(E8707&lt;21.01,"18+ to 21",IF(E8707&lt;24.01,"21+ to 24",IF(E8707&lt;27.01,"24+ to 27",IF(E8707&lt;30.01,"27+ to 30","30+"))))))))))))</f>
        <v>0-</v>
      </c>
      <c r="H8707" s="7" t="str">
        <f>IF(F8707&lt;0,"0-",IF(F8707=0,"0",IF(F8707&lt;3.01,"0+ to 3",IF(F8707&lt;6.01,"3+ to 6",IF(F8707&lt;9.01,"6+ to 9",IF(F8707&lt;12.01,"9+ to 12",IF(F8707&lt;15.01,"12+ to 15",IF(F8707&lt;18.01,"15+ to 18",IF(F8707&lt;21.01,"18+ to 21",IF(F8707&lt;24.01,"21+ to 24",IF(F8707&lt;27.01,"24+ to 27",IF(F8707&lt;30.01,"27+ to 30","30+"))))))))))))</f>
        <v>0-</v>
      </c>
      <c r="I8707" t="str">
        <f>IF(G8707&lt;&gt;H8707,"DIFF","")</f>
        <v/>
      </c>
    </row>
    <row r="8708" spans="1:9">
      <c r="A8708" t="s">
        <v>103</v>
      </c>
      <c r="B8708" t="s">
        <v>154</v>
      </c>
      <c r="C8708" s="1">
        <v>116783899</v>
      </c>
      <c r="D8708" s="1">
        <v>2</v>
      </c>
      <c r="E8708" s="1">
        <v>-16</v>
      </c>
      <c r="F8708" s="1">
        <v>22</v>
      </c>
      <c r="G8708" s="7" t="str">
        <f>IF(E8708&lt;0,"0-",IF(E8708=0,"0",IF(E8708&lt;3.01,"0+ to 3",IF(E8708&lt;6.01,"3+ to 6",IF(E8708&lt;9.01,"6+ to 9",IF(E8708&lt;12.01,"9+ to 12",IF(E8708&lt;15.01,"12+ to 15",IF(E8708&lt;18.01,"15+ to 18",IF(E8708&lt;21.01,"18+ to 21",IF(E8708&lt;24.01,"21+ to 24",IF(E8708&lt;27.01,"24+ to 27",IF(E8708&lt;30.01,"27+ to 30","30+"))))))))))))</f>
        <v>0-</v>
      </c>
      <c r="H8708" s="7" t="str">
        <f>IF(F8708&lt;0,"0-",IF(F8708=0,"0",IF(F8708&lt;3.01,"0+ to 3",IF(F8708&lt;6.01,"3+ to 6",IF(F8708&lt;9.01,"6+ to 9",IF(F8708&lt;12.01,"9+ to 12",IF(F8708&lt;15.01,"12+ to 15",IF(F8708&lt;18.01,"15+ to 18",IF(F8708&lt;21.01,"18+ to 21",IF(F8708&lt;24.01,"21+ to 24",IF(F8708&lt;27.01,"24+ to 27",IF(F8708&lt;30.01,"27+ to 30","30+"))))))))))))</f>
        <v>21+ to 24</v>
      </c>
      <c r="I8708" t="str">
        <f>IF(G8708&lt;&gt;H8708,"DIFF","")</f>
        <v>DIFF</v>
      </c>
    </row>
    <row r="8709" spans="1:9">
      <c r="A8709" t="s">
        <v>102</v>
      </c>
      <c r="B8709" t="s">
        <v>154</v>
      </c>
      <c r="C8709" s="1">
        <v>116783902</v>
      </c>
      <c r="D8709" s="1">
        <v>2</v>
      </c>
      <c r="E8709" s="1">
        <v>-1</v>
      </c>
      <c r="F8709" s="1">
        <v>2</v>
      </c>
      <c r="G8709" s="7" t="str">
        <f>IF(E8709&lt;0,"0-",IF(E8709=0,"0",IF(E8709&lt;3.01,"0+ to 3",IF(E8709&lt;6.01,"3+ to 6",IF(E8709&lt;9.01,"6+ to 9",IF(E8709&lt;12.01,"9+ to 12",IF(E8709&lt;15.01,"12+ to 15",IF(E8709&lt;18.01,"15+ to 18",IF(E8709&lt;21.01,"18+ to 21",IF(E8709&lt;24.01,"21+ to 24",IF(E8709&lt;27.01,"24+ to 27",IF(E8709&lt;30.01,"27+ to 30","30+"))))))))))))</f>
        <v>0-</v>
      </c>
      <c r="H8709" s="7" t="str">
        <f>IF(F8709&lt;0,"0-",IF(F8709=0,"0",IF(F8709&lt;3.01,"0+ to 3",IF(F8709&lt;6.01,"3+ to 6",IF(F8709&lt;9.01,"6+ to 9",IF(F8709&lt;12.01,"9+ to 12",IF(F8709&lt;15.01,"12+ to 15",IF(F8709&lt;18.01,"15+ to 18",IF(F8709&lt;21.01,"18+ to 21",IF(F8709&lt;24.01,"21+ to 24",IF(F8709&lt;27.01,"24+ to 27",IF(F8709&lt;30.01,"27+ to 30","30+"))))))))))))</f>
        <v>0+ to 3</v>
      </c>
      <c r="I8709" t="str">
        <f>IF(G8709&lt;&gt;H8709,"DIFF","")</f>
        <v>DIFF</v>
      </c>
    </row>
    <row r="8710" spans="1:9">
      <c r="A8710" t="s">
        <v>103</v>
      </c>
      <c r="B8710" t="s">
        <v>154</v>
      </c>
      <c r="C8710" s="1">
        <v>116784972</v>
      </c>
      <c r="D8710" s="1">
        <v>2</v>
      </c>
      <c r="E8710" s="1">
        <v>0</v>
      </c>
      <c r="F8710" s="1">
        <v>8</v>
      </c>
      <c r="G8710" s="7" t="str">
        <f>IF(E8710&lt;0,"0-",IF(E8710=0,"0",IF(E8710&lt;3.01,"0+ to 3",IF(E8710&lt;6.01,"3+ to 6",IF(E8710&lt;9.01,"6+ to 9",IF(E8710&lt;12.01,"9+ to 12",IF(E8710&lt;15.01,"12+ to 15",IF(E8710&lt;18.01,"15+ to 18",IF(E8710&lt;21.01,"18+ to 21",IF(E8710&lt;24.01,"21+ to 24",IF(E8710&lt;27.01,"24+ to 27",IF(E8710&lt;30.01,"27+ to 30","30+"))))))))))))</f>
        <v>0</v>
      </c>
      <c r="H8710" s="7" t="str">
        <f>IF(F8710&lt;0,"0-",IF(F8710=0,"0",IF(F8710&lt;3.01,"0+ to 3",IF(F8710&lt;6.01,"3+ to 6",IF(F8710&lt;9.01,"6+ to 9",IF(F8710&lt;12.01,"9+ to 12",IF(F8710&lt;15.01,"12+ to 15",IF(F8710&lt;18.01,"15+ to 18",IF(F8710&lt;21.01,"18+ to 21",IF(F8710&lt;24.01,"21+ to 24",IF(F8710&lt;27.01,"24+ to 27",IF(F8710&lt;30.01,"27+ to 30","30+"))))))))))))</f>
        <v>6+ to 9</v>
      </c>
      <c r="I8710" t="str">
        <f>IF(G8710&lt;&gt;H8710,"DIFF","")</f>
        <v>DIFF</v>
      </c>
    </row>
    <row r="8711" spans="1:9">
      <c r="A8711" t="s">
        <v>102</v>
      </c>
      <c r="B8711" t="s">
        <v>154</v>
      </c>
      <c r="C8711" s="1">
        <v>116786997</v>
      </c>
      <c r="D8711" s="1">
        <v>2</v>
      </c>
      <c r="E8711" s="1">
        <v>-2</v>
      </c>
      <c r="F8711" s="1">
        <v>3</v>
      </c>
      <c r="G8711" s="7" t="str">
        <f>IF(E8711&lt;0,"0-",IF(E8711=0,"0",IF(E8711&lt;3.01,"0+ to 3",IF(E8711&lt;6.01,"3+ to 6",IF(E8711&lt;9.01,"6+ to 9",IF(E8711&lt;12.01,"9+ to 12",IF(E8711&lt;15.01,"12+ to 15",IF(E8711&lt;18.01,"15+ to 18",IF(E8711&lt;21.01,"18+ to 21",IF(E8711&lt;24.01,"21+ to 24",IF(E8711&lt;27.01,"24+ to 27",IF(E8711&lt;30.01,"27+ to 30","30+"))))))))))))</f>
        <v>0-</v>
      </c>
      <c r="H8711" s="7" t="str">
        <f>IF(F8711&lt;0,"0-",IF(F8711=0,"0",IF(F8711&lt;3.01,"0+ to 3",IF(F8711&lt;6.01,"3+ to 6",IF(F8711&lt;9.01,"6+ to 9",IF(F8711&lt;12.01,"9+ to 12",IF(F8711&lt;15.01,"12+ to 15",IF(F8711&lt;18.01,"15+ to 18",IF(F8711&lt;21.01,"18+ to 21",IF(F8711&lt;24.01,"21+ to 24",IF(F8711&lt;27.01,"24+ to 27",IF(F8711&lt;30.01,"27+ to 30","30+"))))))))))))</f>
        <v>0+ to 3</v>
      </c>
      <c r="I8711" t="str">
        <f>IF(G8711&lt;&gt;H8711,"DIFF","")</f>
        <v>DIFF</v>
      </c>
    </row>
    <row r="8712" spans="1:9">
      <c r="A8712" t="s">
        <v>102</v>
      </c>
      <c r="B8712" t="s">
        <v>154</v>
      </c>
      <c r="C8712" s="1">
        <v>116790215</v>
      </c>
      <c r="D8712" s="1">
        <v>2</v>
      </c>
      <c r="E8712" s="1">
        <v>-4</v>
      </c>
      <c r="F8712" s="1">
        <v>9</v>
      </c>
      <c r="G8712" s="7" t="str">
        <f>IF(E8712&lt;0,"0-",IF(E8712=0,"0",IF(E8712&lt;3.01,"0+ to 3",IF(E8712&lt;6.01,"3+ to 6",IF(E8712&lt;9.01,"6+ to 9",IF(E8712&lt;12.01,"9+ to 12",IF(E8712&lt;15.01,"12+ to 15",IF(E8712&lt;18.01,"15+ to 18",IF(E8712&lt;21.01,"18+ to 21",IF(E8712&lt;24.01,"21+ to 24",IF(E8712&lt;27.01,"24+ to 27",IF(E8712&lt;30.01,"27+ to 30","30+"))))))))))))</f>
        <v>0-</v>
      </c>
      <c r="H8712" s="7" t="str">
        <f>IF(F8712&lt;0,"0-",IF(F8712=0,"0",IF(F8712&lt;3.01,"0+ to 3",IF(F8712&lt;6.01,"3+ to 6",IF(F8712&lt;9.01,"6+ to 9",IF(F8712&lt;12.01,"9+ to 12",IF(F8712&lt;15.01,"12+ to 15",IF(F8712&lt;18.01,"15+ to 18",IF(F8712&lt;21.01,"18+ to 21",IF(F8712&lt;24.01,"21+ to 24",IF(F8712&lt;27.01,"24+ to 27",IF(F8712&lt;30.01,"27+ to 30","30+"))))))))))))</f>
        <v>6+ to 9</v>
      </c>
      <c r="I8712" t="str">
        <f>IF(G8712&lt;&gt;H8712,"DIFF","")</f>
        <v>DIFF</v>
      </c>
    </row>
    <row r="8713" spans="1:9">
      <c r="A8713" t="s">
        <v>102</v>
      </c>
      <c r="B8713" t="s">
        <v>154</v>
      </c>
      <c r="C8713" s="1">
        <v>116790471</v>
      </c>
      <c r="D8713" s="1">
        <v>3</v>
      </c>
      <c r="E8713" s="1">
        <v>-2</v>
      </c>
      <c r="F8713" s="1">
        <v>6</v>
      </c>
      <c r="G8713" s="7" t="str">
        <f>IF(E8713&lt;0,"0-",IF(E8713=0,"0",IF(E8713&lt;3.01,"0+ to 3",IF(E8713&lt;6.01,"3+ to 6",IF(E8713&lt;9.01,"6+ to 9",IF(E8713&lt;12.01,"9+ to 12",IF(E8713&lt;15.01,"12+ to 15",IF(E8713&lt;18.01,"15+ to 18",IF(E8713&lt;21.01,"18+ to 21",IF(E8713&lt;24.01,"21+ to 24",IF(E8713&lt;27.01,"24+ to 27",IF(E8713&lt;30.01,"27+ to 30","30+"))))))))))))</f>
        <v>0-</v>
      </c>
      <c r="H8713" s="7" t="str">
        <f>IF(F8713&lt;0,"0-",IF(F8713=0,"0",IF(F8713&lt;3.01,"0+ to 3",IF(F8713&lt;6.01,"3+ to 6",IF(F8713&lt;9.01,"6+ to 9",IF(F8713&lt;12.01,"9+ to 12",IF(F8713&lt;15.01,"12+ to 15",IF(F8713&lt;18.01,"15+ to 18",IF(F8713&lt;21.01,"18+ to 21",IF(F8713&lt;24.01,"21+ to 24",IF(F8713&lt;27.01,"24+ to 27",IF(F8713&lt;30.01,"27+ to 30","30+"))))))))))))</f>
        <v>3+ to 6</v>
      </c>
      <c r="I8713" t="str">
        <f>IF(G8713&lt;&gt;H8713,"DIFF","")</f>
        <v>DIFF</v>
      </c>
    </row>
    <row r="8714" spans="1:9">
      <c r="A8714" t="s">
        <v>102</v>
      </c>
      <c r="B8714" t="s">
        <v>154</v>
      </c>
      <c r="C8714" s="1">
        <v>116798937</v>
      </c>
      <c r="D8714" s="1">
        <v>2</v>
      </c>
      <c r="E8714" s="1">
        <v>-7</v>
      </c>
      <c r="F8714" s="1">
        <v>5</v>
      </c>
      <c r="G8714" s="7" t="str">
        <f>IF(E8714&lt;0,"0-",IF(E8714=0,"0",IF(E8714&lt;3.01,"0+ to 3",IF(E8714&lt;6.01,"3+ to 6",IF(E8714&lt;9.01,"6+ to 9",IF(E8714&lt;12.01,"9+ to 12",IF(E8714&lt;15.01,"12+ to 15",IF(E8714&lt;18.01,"15+ to 18",IF(E8714&lt;21.01,"18+ to 21",IF(E8714&lt;24.01,"21+ to 24",IF(E8714&lt;27.01,"24+ to 27",IF(E8714&lt;30.01,"27+ to 30","30+"))))))))))))</f>
        <v>0-</v>
      </c>
      <c r="H8714" s="7" t="str">
        <f>IF(F8714&lt;0,"0-",IF(F8714=0,"0",IF(F8714&lt;3.01,"0+ to 3",IF(F8714&lt;6.01,"3+ to 6",IF(F8714&lt;9.01,"6+ to 9",IF(F8714&lt;12.01,"9+ to 12",IF(F8714&lt;15.01,"12+ to 15",IF(F8714&lt;18.01,"15+ to 18",IF(F8714&lt;21.01,"18+ to 21",IF(F8714&lt;24.01,"21+ to 24",IF(F8714&lt;27.01,"24+ to 27",IF(F8714&lt;30.01,"27+ to 30","30+"))))))))))))</f>
        <v>3+ to 6</v>
      </c>
      <c r="I8714" t="str">
        <f>IF(G8714&lt;&gt;H8714,"DIFF","")</f>
        <v>DIFF</v>
      </c>
    </row>
    <row r="8715" spans="1:9">
      <c r="A8715" t="s">
        <v>103</v>
      </c>
      <c r="B8715" t="s">
        <v>154</v>
      </c>
      <c r="C8715" s="1">
        <v>116802638</v>
      </c>
      <c r="D8715" s="1">
        <v>2</v>
      </c>
      <c r="E8715" s="1">
        <v>-9</v>
      </c>
      <c r="F8715" s="1">
        <v>21</v>
      </c>
      <c r="G8715" s="7" t="str">
        <f>IF(E8715&lt;0,"0-",IF(E8715=0,"0",IF(E8715&lt;3.01,"0+ to 3",IF(E8715&lt;6.01,"3+ to 6",IF(E8715&lt;9.01,"6+ to 9",IF(E8715&lt;12.01,"9+ to 12",IF(E8715&lt;15.01,"12+ to 15",IF(E8715&lt;18.01,"15+ to 18",IF(E8715&lt;21.01,"18+ to 21",IF(E8715&lt;24.01,"21+ to 24",IF(E8715&lt;27.01,"24+ to 27",IF(E8715&lt;30.01,"27+ to 30","30+"))))))))))))</f>
        <v>0-</v>
      </c>
      <c r="H8715" s="7" t="str">
        <f>IF(F8715&lt;0,"0-",IF(F8715=0,"0",IF(F8715&lt;3.01,"0+ to 3",IF(F8715&lt;6.01,"3+ to 6",IF(F8715&lt;9.01,"6+ to 9",IF(F8715&lt;12.01,"9+ to 12",IF(F8715&lt;15.01,"12+ to 15",IF(F8715&lt;18.01,"15+ to 18",IF(F8715&lt;21.01,"18+ to 21",IF(F8715&lt;24.01,"21+ to 24",IF(F8715&lt;27.01,"24+ to 27",IF(F8715&lt;30.01,"27+ to 30","30+"))))))))))))</f>
        <v>18+ to 21</v>
      </c>
      <c r="I8715" t="str">
        <f>IF(G8715&lt;&gt;H8715,"DIFF","")</f>
        <v>DIFF</v>
      </c>
    </row>
    <row r="8716" spans="1:9">
      <c r="A8716" t="s">
        <v>102</v>
      </c>
      <c r="B8716" t="s">
        <v>154</v>
      </c>
      <c r="C8716" s="1">
        <v>116807149</v>
      </c>
      <c r="D8716" s="1">
        <v>8</v>
      </c>
      <c r="E8716" s="1">
        <v>-7</v>
      </c>
      <c r="F8716" s="1">
        <v>-6</v>
      </c>
      <c r="G8716" s="7" t="str">
        <f>IF(E8716&lt;0,"0-",IF(E8716=0,"0",IF(E8716&lt;3.01,"0+ to 3",IF(E8716&lt;6.01,"3+ to 6",IF(E8716&lt;9.01,"6+ to 9",IF(E8716&lt;12.01,"9+ to 12",IF(E8716&lt;15.01,"12+ to 15",IF(E8716&lt;18.01,"15+ to 18",IF(E8716&lt;21.01,"18+ to 21",IF(E8716&lt;24.01,"21+ to 24",IF(E8716&lt;27.01,"24+ to 27",IF(E8716&lt;30.01,"27+ to 30","30+"))))))))))))</f>
        <v>0-</v>
      </c>
      <c r="H8716" s="7" t="str">
        <f>IF(F8716&lt;0,"0-",IF(F8716=0,"0",IF(F8716&lt;3.01,"0+ to 3",IF(F8716&lt;6.01,"3+ to 6",IF(F8716&lt;9.01,"6+ to 9",IF(F8716&lt;12.01,"9+ to 12",IF(F8716&lt;15.01,"12+ to 15",IF(F8716&lt;18.01,"15+ to 18",IF(F8716&lt;21.01,"18+ to 21",IF(F8716&lt;24.01,"21+ to 24",IF(F8716&lt;27.01,"24+ to 27",IF(F8716&lt;30.01,"27+ to 30","30+"))))))))))))</f>
        <v>0-</v>
      </c>
      <c r="I8716" t="str">
        <f>IF(G8716&lt;&gt;H8716,"DIFF","")</f>
        <v/>
      </c>
    </row>
    <row r="8717" spans="1:9">
      <c r="A8717" t="s">
        <v>103</v>
      </c>
      <c r="B8717" t="s">
        <v>153</v>
      </c>
      <c r="C8717" s="1">
        <v>116811929</v>
      </c>
      <c r="D8717" s="1">
        <v>2</v>
      </c>
      <c r="E8717" s="1">
        <v>-87</v>
      </c>
      <c r="F8717" s="1">
        <v>1</v>
      </c>
      <c r="G8717" s="7" t="str">
        <f>IF(E8717&lt;0,"0-",IF(E8717=0,"0",IF(E8717&lt;3.01,"0+ to 3",IF(E8717&lt;6.01,"3+ to 6",IF(E8717&lt;9.01,"6+ to 9",IF(E8717&lt;12.01,"9+ to 12",IF(E8717&lt;15.01,"12+ to 15",IF(E8717&lt;18.01,"15+ to 18",IF(E8717&lt;21.01,"18+ to 21",IF(E8717&lt;24.01,"21+ to 24",IF(E8717&lt;27.01,"24+ to 27",IF(E8717&lt;30.01,"27+ to 30","30+"))))))))))))</f>
        <v>0-</v>
      </c>
      <c r="H8717" s="7" t="str">
        <f>IF(F8717&lt;0,"0-",IF(F8717=0,"0",IF(F8717&lt;3.01,"0+ to 3",IF(F8717&lt;6.01,"3+ to 6",IF(F8717&lt;9.01,"6+ to 9",IF(F8717&lt;12.01,"9+ to 12",IF(F8717&lt;15.01,"12+ to 15",IF(F8717&lt;18.01,"15+ to 18",IF(F8717&lt;21.01,"18+ to 21",IF(F8717&lt;24.01,"21+ to 24",IF(F8717&lt;27.01,"24+ to 27",IF(F8717&lt;30.01,"27+ to 30","30+"))))))))))))</f>
        <v>0+ to 3</v>
      </c>
      <c r="I8717" t="str">
        <f>IF(G8717&lt;&gt;H8717,"DIFF","")</f>
        <v>DIFF</v>
      </c>
    </row>
    <row r="8718" spans="1:9">
      <c r="A8718" t="s">
        <v>102</v>
      </c>
      <c r="B8718" t="s">
        <v>153</v>
      </c>
      <c r="C8718" s="1">
        <v>116879647</v>
      </c>
      <c r="D8718" s="1">
        <v>2</v>
      </c>
      <c r="E8718" s="1">
        <v>0</v>
      </c>
      <c r="F8718" s="1">
        <v>5</v>
      </c>
      <c r="G8718" s="7" t="str">
        <f>IF(E8718&lt;0,"0-",IF(E8718=0,"0",IF(E8718&lt;3.01,"0+ to 3",IF(E8718&lt;6.01,"3+ to 6",IF(E8718&lt;9.01,"6+ to 9",IF(E8718&lt;12.01,"9+ to 12",IF(E8718&lt;15.01,"12+ to 15",IF(E8718&lt;18.01,"15+ to 18",IF(E8718&lt;21.01,"18+ to 21",IF(E8718&lt;24.01,"21+ to 24",IF(E8718&lt;27.01,"24+ to 27",IF(E8718&lt;30.01,"27+ to 30","30+"))))))))))))</f>
        <v>0</v>
      </c>
      <c r="H8718" s="7" t="str">
        <f>IF(F8718&lt;0,"0-",IF(F8718=0,"0",IF(F8718&lt;3.01,"0+ to 3",IF(F8718&lt;6.01,"3+ to 6",IF(F8718&lt;9.01,"6+ to 9",IF(F8718&lt;12.01,"9+ to 12",IF(F8718&lt;15.01,"12+ to 15",IF(F8718&lt;18.01,"15+ to 18",IF(F8718&lt;21.01,"18+ to 21",IF(F8718&lt;24.01,"21+ to 24",IF(F8718&lt;27.01,"24+ to 27",IF(F8718&lt;30.01,"27+ to 30","30+"))))))))))))</f>
        <v>3+ to 6</v>
      </c>
      <c r="I8718" t="str">
        <f>IF(G8718&lt;&gt;H8718,"DIFF","")</f>
        <v>DIFF</v>
      </c>
    </row>
    <row r="8719" spans="1:9">
      <c r="A8719" t="s">
        <v>102</v>
      </c>
      <c r="B8719" t="s">
        <v>153</v>
      </c>
      <c r="C8719" s="1">
        <v>116879955</v>
      </c>
      <c r="D8719" s="1">
        <v>6</v>
      </c>
      <c r="E8719" s="1">
        <v>-6</v>
      </c>
      <c r="F8719" s="1">
        <v>19</v>
      </c>
      <c r="G8719" s="7" t="str">
        <f>IF(E8719&lt;0,"0-",IF(E8719=0,"0",IF(E8719&lt;3.01,"0+ to 3",IF(E8719&lt;6.01,"3+ to 6",IF(E8719&lt;9.01,"6+ to 9",IF(E8719&lt;12.01,"9+ to 12",IF(E8719&lt;15.01,"12+ to 15",IF(E8719&lt;18.01,"15+ to 18",IF(E8719&lt;21.01,"18+ to 21",IF(E8719&lt;24.01,"21+ to 24",IF(E8719&lt;27.01,"24+ to 27",IF(E8719&lt;30.01,"27+ to 30","30+"))))))))))))</f>
        <v>0-</v>
      </c>
      <c r="H8719" s="7" t="str">
        <f>IF(F8719&lt;0,"0-",IF(F8719=0,"0",IF(F8719&lt;3.01,"0+ to 3",IF(F8719&lt;6.01,"3+ to 6",IF(F8719&lt;9.01,"6+ to 9",IF(F8719&lt;12.01,"9+ to 12",IF(F8719&lt;15.01,"12+ to 15",IF(F8719&lt;18.01,"15+ to 18",IF(F8719&lt;21.01,"18+ to 21",IF(F8719&lt;24.01,"21+ to 24",IF(F8719&lt;27.01,"24+ to 27",IF(F8719&lt;30.01,"27+ to 30","30+"))))))))))))</f>
        <v>18+ to 21</v>
      </c>
      <c r="I8719" t="str">
        <f>IF(G8719&lt;&gt;H8719,"DIFF","")</f>
        <v>DIFF</v>
      </c>
    </row>
    <row r="8720" spans="1:9">
      <c r="A8720" t="s">
        <v>102</v>
      </c>
      <c r="B8720" t="s">
        <v>153</v>
      </c>
      <c r="C8720" s="1">
        <v>116880233</v>
      </c>
      <c r="D8720" s="1">
        <v>10</v>
      </c>
      <c r="E8720" s="1">
        <v>-1</v>
      </c>
      <c r="F8720" s="1">
        <v>8</v>
      </c>
      <c r="G8720" s="7" t="str">
        <f>IF(E8720&lt;0,"0-",IF(E8720=0,"0",IF(E8720&lt;3.01,"0+ to 3",IF(E8720&lt;6.01,"3+ to 6",IF(E8720&lt;9.01,"6+ to 9",IF(E8720&lt;12.01,"9+ to 12",IF(E8720&lt;15.01,"12+ to 15",IF(E8720&lt;18.01,"15+ to 18",IF(E8720&lt;21.01,"18+ to 21",IF(E8720&lt;24.01,"21+ to 24",IF(E8720&lt;27.01,"24+ to 27",IF(E8720&lt;30.01,"27+ to 30","30+"))))))))))))</f>
        <v>0-</v>
      </c>
      <c r="H8720" s="7" t="str">
        <f>IF(F8720&lt;0,"0-",IF(F8720=0,"0",IF(F8720&lt;3.01,"0+ to 3",IF(F8720&lt;6.01,"3+ to 6",IF(F8720&lt;9.01,"6+ to 9",IF(F8720&lt;12.01,"9+ to 12",IF(F8720&lt;15.01,"12+ to 15",IF(F8720&lt;18.01,"15+ to 18",IF(F8720&lt;21.01,"18+ to 21",IF(F8720&lt;24.01,"21+ to 24",IF(F8720&lt;27.01,"24+ to 27",IF(F8720&lt;30.01,"27+ to 30","30+"))))))))))))</f>
        <v>6+ to 9</v>
      </c>
      <c r="I8720" t="str">
        <f>IF(G8720&lt;&gt;H8720,"DIFF","")</f>
        <v>DIFF</v>
      </c>
    </row>
    <row r="8721" spans="1:9">
      <c r="A8721" t="s">
        <v>103</v>
      </c>
      <c r="B8721" t="s">
        <v>153</v>
      </c>
      <c r="C8721" s="1">
        <v>116884212</v>
      </c>
      <c r="D8721" s="1">
        <v>10</v>
      </c>
      <c r="E8721" s="1">
        <v>-3</v>
      </c>
      <c r="F8721" s="1">
        <v>-3</v>
      </c>
      <c r="G8721" s="7" t="str">
        <f>IF(E8721&lt;0,"0-",IF(E8721=0,"0",IF(E8721&lt;3.01,"0+ to 3",IF(E8721&lt;6.01,"3+ to 6",IF(E8721&lt;9.01,"6+ to 9",IF(E8721&lt;12.01,"9+ to 12",IF(E8721&lt;15.01,"12+ to 15",IF(E8721&lt;18.01,"15+ to 18",IF(E8721&lt;21.01,"18+ to 21",IF(E8721&lt;24.01,"21+ to 24",IF(E8721&lt;27.01,"24+ to 27",IF(E8721&lt;30.01,"27+ to 30","30+"))))))))))))</f>
        <v>0-</v>
      </c>
      <c r="H8721" s="7" t="str">
        <f>IF(F8721&lt;0,"0-",IF(F8721=0,"0",IF(F8721&lt;3.01,"0+ to 3",IF(F8721&lt;6.01,"3+ to 6",IF(F8721&lt;9.01,"6+ to 9",IF(F8721&lt;12.01,"9+ to 12",IF(F8721&lt;15.01,"12+ to 15",IF(F8721&lt;18.01,"15+ to 18",IF(F8721&lt;21.01,"18+ to 21",IF(F8721&lt;24.01,"21+ to 24",IF(F8721&lt;27.01,"24+ to 27",IF(F8721&lt;30.01,"27+ to 30","30+"))))))))))))</f>
        <v>0-</v>
      </c>
      <c r="I8721" t="str">
        <f>IF(G8721&lt;&gt;H8721,"DIFF","")</f>
        <v/>
      </c>
    </row>
    <row r="8722" spans="1:9">
      <c r="A8722" t="s">
        <v>102</v>
      </c>
      <c r="B8722" t="s">
        <v>153</v>
      </c>
      <c r="C8722" s="1">
        <v>116884870</v>
      </c>
      <c r="D8722" s="1">
        <v>2</v>
      </c>
      <c r="E8722" s="1">
        <v>0</v>
      </c>
      <c r="F8722" s="1">
        <v>1</v>
      </c>
      <c r="G8722" s="7" t="str">
        <f>IF(E8722&lt;0,"0-",IF(E8722=0,"0",IF(E8722&lt;3.01,"0+ to 3",IF(E8722&lt;6.01,"3+ to 6",IF(E8722&lt;9.01,"6+ to 9",IF(E8722&lt;12.01,"9+ to 12",IF(E8722&lt;15.01,"12+ to 15",IF(E8722&lt;18.01,"15+ to 18",IF(E8722&lt;21.01,"18+ to 21",IF(E8722&lt;24.01,"21+ to 24",IF(E8722&lt;27.01,"24+ to 27",IF(E8722&lt;30.01,"27+ to 30","30+"))))))))))))</f>
        <v>0</v>
      </c>
      <c r="H8722" s="7" t="str">
        <f>IF(F8722&lt;0,"0-",IF(F8722=0,"0",IF(F8722&lt;3.01,"0+ to 3",IF(F8722&lt;6.01,"3+ to 6",IF(F8722&lt;9.01,"6+ to 9",IF(F8722&lt;12.01,"9+ to 12",IF(F8722&lt;15.01,"12+ to 15",IF(F8722&lt;18.01,"15+ to 18",IF(F8722&lt;21.01,"18+ to 21",IF(F8722&lt;24.01,"21+ to 24",IF(F8722&lt;27.01,"24+ to 27",IF(F8722&lt;30.01,"27+ to 30","30+"))))))))))))</f>
        <v>0+ to 3</v>
      </c>
      <c r="I8722" t="str">
        <f>IF(G8722&lt;&gt;H8722,"DIFF","")</f>
        <v>DIFF</v>
      </c>
    </row>
    <row r="8723" spans="1:9">
      <c r="A8723" t="s">
        <v>102</v>
      </c>
      <c r="B8723" t="s">
        <v>153</v>
      </c>
      <c r="C8723" s="1">
        <v>116884881</v>
      </c>
      <c r="D8723" s="1">
        <v>10</v>
      </c>
      <c r="E8723" s="1">
        <v>-16</v>
      </c>
      <c r="F8723" s="1">
        <v>-14</v>
      </c>
      <c r="G8723" s="7" t="str">
        <f>IF(E8723&lt;0,"0-",IF(E8723=0,"0",IF(E8723&lt;3.01,"0+ to 3",IF(E8723&lt;6.01,"3+ to 6",IF(E8723&lt;9.01,"6+ to 9",IF(E8723&lt;12.01,"9+ to 12",IF(E8723&lt;15.01,"12+ to 15",IF(E8723&lt;18.01,"15+ to 18",IF(E8723&lt;21.01,"18+ to 21",IF(E8723&lt;24.01,"21+ to 24",IF(E8723&lt;27.01,"24+ to 27",IF(E8723&lt;30.01,"27+ to 30","30+"))))))))))))</f>
        <v>0-</v>
      </c>
      <c r="H8723" s="7" t="str">
        <f>IF(F8723&lt;0,"0-",IF(F8723=0,"0",IF(F8723&lt;3.01,"0+ to 3",IF(F8723&lt;6.01,"3+ to 6",IF(F8723&lt;9.01,"6+ to 9",IF(F8723&lt;12.01,"9+ to 12",IF(F8723&lt;15.01,"12+ to 15",IF(F8723&lt;18.01,"15+ to 18",IF(F8723&lt;21.01,"18+ to 21",IF(F8723&lt;24.01,"21+ to 24",IF(F8723&lt;27.01,"24+ to 27",IF(F8723&lt;30.01,"27+ to 30","30+"))))))))))))</f>
        <v>0-</v>
      </c>
      <c r="I8723" t="str">
        <f>IF(G8723&lt;&gt;H8723,"DIFF","")</f>
        <v/>
      </c>
    </row>
    <row r="8724" spans="1:9">
      <c r="A8724" t="s">
        <v>102</v>
      </c>
      <c r="B8724" t="s">
        <v>153</v>
      </c>
      <c r="C8724" s="1">
        <v>116888075</v>
      </c>
      <c r="D8724" s="1">
        <v>2</v>
      </c>
      <c r="E8724" s="1">
        <v>-5</v>
      </c>
      <c r="F8724" s="1">
        <v>6</v>
      </c>
      <c r="G8724" s="7" t="str">
        <f>IF(E8724&lt;0,"0-",IF(E8724=0,"0",IF(E8724&lt;3.01,"0+ to 3",IF(E8724&lt;6.01,"3+ to 6",IF(E8724&lt;9.01,"6+ to 9",IF(E8724&lt;12.01,"9+ to 12",IF(E8724&lt;15.01,"12+ to 15",IF(E8724&lt;18.01,"15+ to 18",IF(E8724&lt;21.01,"18+ to 21",IF(E8724&lt;24.01,"21+ to 24",IF(E8724&lt;27.01,"24+ to 27",IF(E8724&lt;30.01,"27+ to 30","30+"))))))))))))</f>
        <v>0-</v>
      </c>
      <c r="H8724" s="7" t="str">
        <f>IF(F8724&lt;0,"0-",IF(F8724=0,"0",IF(F8724&lt;3.01,"0+ to 3",IF(F8724&lt;6.01,"3+ to 6",IF(F8724&lt;9.01,"6+ to 9",IF(F8724&lt;12.01,"9+ to 12",IF(F8724&lt;15.01,"12+ to 15",IF(F8724&lt;18.01,"15+ to 18",IF(F8724&lt;21.01,"18+ to 21",IF(F8724&lt;24.01,"21+ to 24",IF(F8724&lt;27.01,"24+ to 27",IF(F8724&lt;30.01,"27+ to 30","30+"))))))))))))</f>
        <v>3+ to 6</v>
      </c>
      <c r="I8724" t="str">
        <f>IF(G8724&lt;&gt;H8724,"DIFF","")</f>
        <v>DIFF</v>
      </c>
    </row>
    <row r="8725" spans="1:9">
      <c r="A8725" t="s">
        <v>103</v>
      </c>
      <c r="B8725" t="s">
        <v>153</v>
      </c>
      <c r="C8725" s="1">
        <v>116891270</v>
      </c>
      <c r="D8725" s="1">
        <v>7</v>
      </c>
      <c r="E8725" s="1">
        <v>-74</v>
      </c>
      <c r="F8725" s="1">
        <v>70</v>
      </c>
      <c r="G8725" s="7" t="str">
        <f>IF(E8725&lt;0,"0-",IF(E8725=0,"0",IF(E8725&lt;3.01,"0+ to 3",IF(E8725&lt;6.01,"3+ to 6",IF(E8725&lt;9.01,"6+ to 9",IF(E8725&lt;12.01,"9+ to 12",IF(E8725&lt;15.01,"12+ to 15",IF(E8725&lt;18.01,"15+ to 18",IF(E8725&lt;21.01,"18+ to 21",IF(E8725&lt;24.01,"21+ to 24",IF(E8725&lt;27.01,"24+ to 27",IF(E8725&lt;30.01,"27+ to 30","30+"))))))))))))</f>
        <v>0-</v>
      </c>
      <c r="H8725" s="7" t="str">
        <f>IF(F8725&lt;0,"0-",IF(F8725=0,"0",IF(F8725&lt;3.01,"0+ to 3",IF(F8725&lt;6.01,"3+ to 6",IF(F8725&lt;9.01,"6+ to 9",IF(F8725&lt;12.01,"9+ to 12",IF(F8725&lt;15.01,"12+ to 15",IF(F8725&lt;18.01,"15+ to 18",IF(F8725&lt;21.01,"18+ to 21",IF(F8725&lt;24.01,"21+ to 24",IF(F8725&lt;27.01,"24+ to 27",IF(F8725&lt;30.01,"27+ to 30","30+"))))))))))))</f>
        <v>30+</v>
      </c>
      <c r="I8725" t="str">
        <f>IF(G8725&lt;&gt;H8725,"DIFF","")</f>
        <v>DIFF</v>
      </c>
    </row>
    <row r="8726" spans="1:9">
      <c r="A8726" t="s">
        <v>102</v>
      </c>
      <c r="B8726" t="s">
        <v>153</v>
      </c>
      <c r="C8726" s="1">
        <v>116896921</v>
      </c>
      <c r="D8726" s="1">
        <v>2</v>
      </c>
      <c r="E8726" s="1">
        <v>-8</v>
      </c>
      <c r="F8726" s="1">
        <v>27</v>
      </c>
      <c r="G8726" s="7" t="str">
        <f>IF(E8726&lt;0,"0-",IF(E8726=0,"0",IF(E8726&lt;3.01,"0+ to 3",IF(E8726&lt;6.01,"3+ to 6",IF(E8726&lt;9.01,"6+ to 9",IF(E8726&lt;12.01,"9+ to 12",IF(E8726&lt;15.01,"12+ to 15",IF(E8726&lt;18.01,"15+ to 18",IF(E8726&lt;21.01,"18+ to 21",IF(E8726&lt;24.01,"21+ to 24",IF(E8726&lt;27.01,"24+ to 27",IF(E8726&lt;30.01,"27+ to 30","30+"))))))))))))</f>
        <v>0-</v>
      </c>
      <c r="H8726" s="7" t="str">
        <f>IF(F8726&lt;0,"0-",IF(F8726=0,"0",IF(F8726&lt;3.01,"0+ to 3",IF(F8726&lt;6.01,"3+ to 6",IF(F8726&lt;9.01,"6+ to 9",IF(F8726&lt;12.01,"9+ to 12",IF(F8726&lt;15.01,"12+ to 15",IF(F8726&lt;18.01,"15+ to 18",IF(F8726&lt;21.01,"18+ to 21",IF(F8726&lt;24.01,"21+ to 24",IF(F8726&lt;27.01,"24+ to 27",IF(F8726&lt;30.01,"27+ to 30","30+"))))))))))))</f>
        <v>24+ to 27</v>
      </c>
      <c r="I8726" t="str">
        <f>IF(G8726&lt;&gt;H8726,"DIFF","")</f>
        <v>DIFF</v>
      </c>
    </row>
    <row r="8727" spans="1:9">
      <c r="A8727" t="s">
        <v>102</v>
      </c>
      <c r="B8727" t="s">
        <v>153</v>
      </c>
      <c r="C8727" s="1">
        <v>116898541</v>
      </c>
      <c r="D8727" s="1">
        <v>2</v>
      </c>
      <c r="E8727" s="1">
        <v>0</v>
      </c>
      <c r="F8727" s="1">
        <v>4</v>
      </c>
      <c r="G8727" s="7" t="str">
        <f>IF(E8727&lt;0,"0-",IF(E8727=0,"0",IF(E8727&lt;3.01,"0+ to 3",IF(E8727&lt;6.01,"3+ to 6",IF(E8727&lt;9.01,"6+ to 9",IF(E8727&lt;12.01,"9+ to 12",IF(E8727&lt;15.01,"12+ to 15",IF(E8727&lt;18.01,"15+ to 18",IF(E8727&lt;21.01,"18+ to 21",IF(E8727&lt;24.01,"21+ to 24",IF(E8727&lt;27.01,"24+ to 27",IF(E8727&lt;30.01,"27+ to 30","30+"))))))))))))</f>
        <v>0</v>
      </c>
      <c r="H8727" s="7" t="str">
        <f>IF(F8727&lt;0,"0-",IF(F8727=0,"0",IF(F8727&lt;3.01,"0+ to 3",IF(F8727&lt;6.01,"3+ to 6",IF(F8727&lt;9.01,"6+ to 9",IF(F8727&lt;12.01,"9+ to 12",IF(F8727&lt;15.01,"12+ to 15",IF(F8727&lt;18.01,"15+ to 18",IF(F8727&lt;21.01,"18+ to 21",IF(F8727&lt;24.01,"21+ to 24",IF(F8727&lt;27.01,"24+ to 27",IF(F8727&lt;30.01,"27+ to 30","30+"))))))))))))</f>
        <v>3+ to 6</v>
      </c>
      <c r="I8727" t="str">
        <f>IF(G8727&lt;&gt;H8727,"DIFF","")</f>
        <v>DIFF</v>
      </c>
    </row>
    <row r="8728" spans="1:9">
      <c r="A8728" t="s">
        <v>102</v>
      </c>
      <c r="B8728" t="s">
        <v>153</v>
      </c>
      <c r="C8728" s="1">
        <v>116903117</v>
      </c>
      <c r="D8728" s="1">
        <v>10</v>
      </c>
      <c r="E8728" s="1">
        <v>0</v>
      </c>
      <c r="F8728" s="1">
        <v>0</v>
      </c>
      <c r="G8728" s="7" t="str">
        <f>IF(E8728&lt;0,"0-",IF(E8728=0,"0",IF(E8728&lt;3.01,"0+ to 3",IF(E8728&lt;6.01,"3+ to 6",IF(E8728&lt;9.01,"6+ to 9",IF(E8728&lt;12.01,"9+ to 12",IF(E8728&lt;15.01,"12+ to 15",IF(E8728&lt;18.01,"15+ to 18",IF(E8728&lt;21.01,"18+ to 21",IF(E8728&lt;24.01,"21+ to 24",IF(E8728&lt;27.01,"24+ to 27",IF(E8728&lt;30.01,"27+ to 30","30+"))))))))))))</f>
        <v>0</v>
      </c>
      <c r="H8728" s="7" t="str">
        <f>IF(F8728&lt;0,"0-",IF(F8728=0,"0",IF(F8728&lt;3.01,"0+ to 3",IF(F8728&lt;6.01,"3+ to 6",IF(F8728&lt;9.01,"6+ to 9",IF(F8728&lt;12.01,"9+ to 12",IF(F8728&lt;15.01,"12+ to 15",IF(F8728&lt;18.01,"15+ to 18",IF(F8728&lt;21.01,"18+ to 21",IF(F8728&lt;24.01,"21+ to 24",IF(F8728&lt;27.01,"24+ to 27",IF(F8728&lt;30.01,"27+ to 30","30+"))))))))))))</f>
        <v>0</v>
      </c>
      <c r="I8728" t="str">
        <f>IF(G8728&lt;&gt;H8728,"DIFF","")</f>
        <v/>
      </c>
    </row>
    <row r="8729" spans="1:9">
      <c r="A8729" t="s">
        <v>102</v>
      </c>
      <c r="B8729" t="s">
        <v>152</v>
      </c>
      <c r="C8729" s="1">
        <v>116931513</v>
      </c>
      <c r="D8729" s="1">
        <v>2</v>
      </c>
      <c r="E8729" s="1">
        <v>0</v>
      </c>
      <c r="F8729" s="1">
        <v>7</v>
      </c>
      <c r="G8729" s="7" t="str">
        <f>IF(E8729&lt;0,"0-",IF(E8729=0,"0",IF(E8729&lt;3.01,"0+ to 3",IF(E8729&lt;6.01,"3+ to 6",IF(E8729&lt;9.01,"6+ to 9",IF(E8729&lt;12.01,"9+ to 12",IF(E8729&lt;15.01,"12+ to 15",IF(E8729&lt;18.01,"15+ to 18",IF(E8729&lt;21.01,"18+ to 21",IF(E8729&lt;24.01,"21+ to 24",IF(E8729&lt;27.01,"24+ to 27",IF(E8729&lt;30.01,"27+ to 30","30+"))))))))))))</f>
        <v>0</v>
      </c>
      <c r="H8729" s="7" t="str">
        <f>IF(F8729&lt;0,"0-",IF(F8729=0,"0",IF(F8729&lt;3.01,"0+ to 3",IF(F8729&lt;6.01,"3+ to 6",IF(F8729&lt;9.01,"6+ to 9",IF(F8729&lt;12.01,"9+ to 12",IF(F8729&lt;15.01,"12+ to 15",IF(F8729&lt;18.01,"15+ to 18",IF(F8729&lt;21.01,"18+ to 21",IF(F8729&lt;24.01,"21+ to 24",IF(F8729&lt;27.01,"24+ to 27",IF(F8729&lt;30.01,"27+ to 30","30+"))))))))))))</f>
        <v>6+ to 9</v>
      </c>
      <c r="I8729" t="str">
        <f>IF(G8729&lt;&gt;H8729,"DIFF","")</f>
        <v>DIFF</v>
      </c>
    </row>
    <row r="8730" spans="1:9">
      <c r="A8730" t="s">
        <v>102</v>
      </c>
      <c r="B8730" t="s">
        <v>152</v>
      </c>
      <c r="C8730" s="1">
        <v>116932278</v>
      </c>
      <c r="D8730" s="1">
        <v>2</v>
      </c>
      <c r="E8730" s="1">
        <v>0</v>
      </c>
      <c r="F8730" s="1">
        <v>0</v>
      </c>
      <c r="G8730" s="7" t="str">
        <f>IF(E8730&lt;0,"0-",IF(E8730=0,"0",IF(E8730&lt;3.01,"0+ to 3",IF(E8730&lt;6.01,"3+ to 6",IF(E8730&lt;9.01,"6+ to 9",IF(E8730&lt;12.01,"9+ to 12",IF(E8730&lt;15.01,"12+ to 15",IF(E8730&lt;18.01,"15+ to 18",IF(E8730&lt;21.01,"18+ to 21",IF(E8730&lt;24.01,"21+ to 24",IF(E8730&lt;27.01,"24+ to 27",IF(E8730&lt;30.01,"27+ to 30","30+"))))))))))))</f>
        <v>0</v>
      </c>
      <c r="H8730" s="7" t="str">
        <f>IF(F8730&lt;0,"0-",IF(F8730=0,"0",IF(F8730&lt;3.01,"0+ to 3",IF(F8730&lt;6.01,"3+ to 6",IF(F8730&lt;9.01,"6+ to 9",IF(F8730&lt;12.01,"9+ to 12",IF(F8730&lt;15.01,"12+ to 15",IF(F8730&lt;18.01,"15+ to 18",IF(F8730&lt;21.01,"18+ to 21",IF(F8730&lt;24.01,"21+ to 24",IF(F8730&lt;27.01,"24+ to 27",IF(F8730&lt;30.01,"27+ to 30","30+"))))))))))))</f>
        <v>0</v>
      </c>
      <c r="I8730" t="str">
        <f>IF(G8730&lt;&gt;H8730,"DIFF","")</f>
        <v/>
      </c>
    </row>
    <row r="8731" spans="1:9">
      <c r="A8731" t="s">
        <v>102</v>
      </c>
      <c r="B8731" t="s">
        <v>152</v>
      </c>
      <c r="C8731" s="1">
        <v>116936723</v>
      </c>
      <c r="D8731" s="1">
        <v>5</v>
      </c>
      <c r="E8731" s="1">
        <v>-11</v>
      </c>
      <c r="F8731" s="1">
        <v>34</v>
      </c>
      <c r="G8731" s="7" t="str">
        <f>IF(E8731&lt;0,"0-",IF(E8731=0,"0",IF(E8731&lt;3.01,"0+ to 3",IF(E8731&lt;6.01,"3+ to 6",IF(E8731&lt;9.01,"6+ to 9",IF(E8731&lt;12.01,"9+ to 12",IF(E8731&lt;15.01,"12+ to 15",IF(E8731&lt;18.01,"15+ to 18",IF(E8731&lt;21.01,"18+ to 21",IF(E8731&lt;24.01,"21+ to 24",IF(E8731&lt;27.01,"24+ to 27",IF(E8731&lt;30.01,"27+ to 30","30+"))))))))))))</f>
        <v>0-</v>
      </c>
      <c r="H8731" s="7" t="str">
        <f>IF(F8731&lt;0,"0-",IF(F8731=0,"0",IF(F8731&lt;3.01,"0+ to 3",IF(F8731&lt;6.01,"3+ to 6",IF(F8731&lt;9.01,"6+ to 9",IF(F8731&lt;12.01,"9+ to 12",IF(F8731&lt;15.01,"12+ to 15",IF(F8731&lt;18.01,"15+ to 18",IF(F8731&lt;21.01,"18+ to 21",IF(F8731&lt;24.01,"21+ to 24",IF(F8731&lt;27.01,"24+ to 27",IF(F8731&lt;30.01,"27+ to 30","30+"))))))))))))</f>
        <v>30+</v>
      </c>
      <c r="I8731" t="str">
        <f>IF(G8731&lt;&gt;H8731,"DIFF","")</f>
        <v>DIFF</v>
      </c>
    </row>
    <row r="8732" spans="1:9">
      <c r="A8732" t="s">
        <v>102</v>
      </c>
      <c r="B8732" t="s">
        <v>152</v>
      </c>
      <c r="C8732" s="1">
        <v>116936959</v>
      </c>
      <c r="D8732" s="1">
        <v>2</v>
      </c>
      <c r="E8732" s="1">
        <v>0</v>
      </c>
      <c r="F8732" s="1">
        <v>0</v>
      </c>
      <c r="G8732" s="7" t="str">
        <f>IF(E8732&lt;0,"0-",IF(E8732=0,"0",IF(E8732&lt;3.01,"0+ to 3",IF(E8732&lt;6.01,"3+ to 6",IF(E8732&lt;9.01,"6+ to 9",IF(E8732&lt;12.01,"9+ to 12",IF(E8732&lt;15.01,"12+ to 15",IF(E8732&lt;18.01,"15+ to 18",IF(E8732&lt;21.01,"18+ to 21",IF(E8732&lt;24.01,"21+ to 24",IF(E8732&lt;27.01,"24+ to 27",IF(E8732&lt;30.01,"27+ to 30","30+"))))))))))))</f>
        <v>0</v>
      </c>
      <c r="H8732" s="7" t="str">
        <f>IF(F8732&lt;0,"0-",IF(F8732=0,"0",IF(F8732&lt;3.01,"0+ to 3",IF(F8732&lt;6.01,"3+ to 6",IF(F8732&lt;9.01,"6+ to 9",IF(F8732&lt;12.01,"9+ to 12",IF(F8732&lt;15.01,"12+ to 15",IF(F8732&lt;18.01,"15+ to 18",IF(F8732&lt;21.01,"18+ to 21",IF(F8732&lt;24.01,"21+ to 24",IF(F8732&lt;27.01,"24+ to 27",IF(F8732&lt;30.01,"27+ to 30","30+"))))))))))))</f>
        <v>0</v>
      </c>
      <c r="I8732" t="str">
        <f>IF(G8732&lt;&gt;H8732,"DIFF","")</f>
        <v/>
      </c>
    </row>
    <row r="8733" spans="1:9">
      <c r="A8733" t="s">
        <v>102</v>
      </c>
      <c r="B8733" t="s">
        <v>152</v>
      </c>
      <c r="C8733" s="1">
        <v>116937598</v>
      </c>
      <c r="D8733" s="1">
        <v>2</v>
      </c>
      <c r="E8733" s="1">
        <v>-2</v>
      </c>
      <c r="F8733" s="1">
        <v>5</v>
      </c>
      <c r="G8733" s="7" t="str">
        <f>IF(E8733&lt;0,"0-",IF(E8733=0,"0",IF(E8733&lt;3.01,"0+ to 3",IF(E8733&lt;6.01,"3+ to 6",IF(E8733&lt;9.01,"6+ to 9",IF(E8733&lt;12.01,"9+ to 12",IF(E8733&lt;15.01,"12+ to 15",IF(E8733&lt;18.01,"15+ to 18",IF(E8733&lt;21.01,"18+ to 21",IF(E8733&lt;24.01,"21+ to 24",IF(E8733&lt;27.01,"24+ to 27",IF(E8733&lt;30.01,"27+ to 30","30+"))))))))))))</f>
        <v>0-</v>
      </c>
      <c r="H8733" s="7" t="str">
        <f>IF(F8733&lt;0,"0-",IF(F8733=0,"0",IF(F8733&lt;3.01,"0+ to 3",IF(F8733&lt;6.01,"3+ to 6",IF(F8733&lt;9.01,"6+ to 9",IF(F8733&lt;12.01,"9+ to 12",IF(F8733&lt;15.01,"12+ to 15",IF(F8733&lt;18.01,"15+ to 18",IF(F8733&lt;21.01,"18+ to 21",IF(F8733&lt;24.01,"21+ to 24",IF(F8733&lt;27.01,"24+ to 27",IF(F8733&lt;30.01,"27+ to 30","30+"))))))))))))</f>
        <v>3+ to 6</v>
      </c>
      <c r="I8733" t="str">
        <f>IF(G8733&lt;&gt;H8733,"DIFF","")</f>
        <v>DIFF</v>
      </c>
    </row>
    <row r="8734" spans="1:9">
      <c r="A8734" t="s">
        <v>103</v>
      </c>
      <c r="B8734" t="s">
        <v>152</v>
      </c>
      <c r="C8734" s="1">
        <v>116943054</v>
      </c>
      <c r="D8734" s="1">
        <v>2</v>
      </c>
      <c r="E8734" s="1">
        <v>-22</v>
      </c>
      <c r="F8734" s="1">
        <v>32</v>
      </c>
      <c r="G8734" s="7" t="str">
        <f>IF(E8734&lt;0,"0-",IF(E8734=0,"0",IF(E8734&lt;3.01,"0+ to 3",IF(E8734&lt;6.01,"3+ to 6",IF(E8734&lt;9.01,"6+ to 9",IF(E8734&lt;12.01,"9+ to 12",IF(E8734&lt;15.01,"12+ to 15",IF(E8734&lt;18.01,"15+ to 18",IF(E8734&lt;21.01,"18+ to 21",IF(E8734&lt;24.01,"21+ to 24",IF(E8734&lt;27.01,"24+ to 27",IF(E8734&lt;30.01,"27+ to 30","30+"))))))))))))</f>
        <v>0-</v>
      </c>
      <c r="H8734" s="7" t="str">
        <f>IF(F8734&lt;0,"0-",IF(F8734=0,"0",IF(F8734&lt;3.01,"0+ to 3",IF(F8734&lt;6.01,"3+ to 6",IF(F8734&lt;9.01,"6+ to 9",IF(F8734&lt;12.01,"9+ to 12",IF(F8734&lt;15.01,"12+ to 15",IF(F8734&lt;18.01,"15+ to 18",IF(F8734&lt;21.01,"18+ to 21",IF(F8734&lt;24.01,"21+ to 24",IF(F8734&lt;27.01,"24+ to 27",IF(F8734&lt;30.01,"27+ to 30","30+"))))))))))))</f>
        <v>30+</v>
      </c>
      <c r="I8734" t="str">
        <f>IF(G8734&lt;&gt;H8734,"DIFF","")</f>
        <v>DIFF</v>
      </c>
    </row>
    <row r="8735" spans="1:9">
      <c r="A8735" t="s">
        <v>102</v>
      </c>
      <c r="B8735" t="s">
        <v>152</v>
      </c>
      <c r="C8735" s="1">
        <v>116943512</v>
      </c>
      <c r="D8735" s="1">
        <v>2</v>
      </c>
      <c r="E8735" s="1">
        <v>-14</v>
      </c>
      <c r="F8735" s="1">
        <v>24</v>
      </c>
      <c r="G8735" s="7" t="str">
        <f>IF(E8735&lt;0,"0-",IF(E8735=0,"0",IF(E8735&lt;3.01,"0+ to 3",IF(E8735&lt;6.01,"3+ to 6",IF(E8735&lt;9.01,"6+ to 9",IF(E8735&lt;12.01,"9+ to 12",IF(E8735&lt;15.01,"12+ to 15",IF(E8735&lt;18.01,"15+ to 18",IF(E8735&lt;21.01,"18+ to 21",IF(E8735&lt;24.01,"21+ to 24",IF(E8735&lt;27.01,"24+ to 27",IF(E8735&lt;30.01,"27+ to 30","30+"))))))))))))</f>
        <v>0-</v>
      </c>
      <c r="H8735" s="7" t="str">
        <f>IF(F8735&lt;0,"0-",IF(F8735=0,"0",IF(F8735&lt;3.01,"0+ to 3",IF(F8735&lt;6.01,"3+ to 6",IF(F8735&lt;9.01,"6+ to 9",IF(F8735&lt;12.01,"9+ to 12",IF(F8735&lt;15.01,"12+ to 15",IF(F8735&lt;18.01,"15+ to 18",IF(F8735&lt;21.01,"18+ to 21",IF(F8735&lt;24.01,"21+ to 24",IF(F8735&lt;27.01,"24+ to 27",IF(F8735&lt;30.01,"27+ to 30","30+"))))))))))))</f>
        <v>21+ to 24</v>
      </c>
      <c r="I8735" t="str">
        <f>IF(G8735&lt;&gt;H8735,"DIFF","")</f>
        <v>DIFF</v>
      </c>
    </row>
    <row r="8736" spans="1:9">
      <c r="A8736" t="s">
        <v>102</v>
      </c>
      <c r="B8736" t="s">
        <v>152</v>
      </c>
      <c r="C8736" s="1">
        <v>116944682</v>
      </c>
      <c r="D8736" s="1">
        <v>10</v>
      </c>
      <c r="E8736" s="1">
        <v>-10</v>
      </c>
      <c r="F8736" s="1">
        <v>-6</v>
      </c>
      <c r="G8736" s="7" t="str">
        <f>IF(E8736&lt;0,"0-",IF(E8736=0,"0",IF(E8736&lt;3.01,"0+ to 3",IF(E8736&lt;6.01,"3+ to 6",IF(E8736&lt;9.01,"6+ to 9",IF(E8736&lt;12.01,"9+ to 12",IF(E8736&lt;15.01,"12+ to 15",IF(E8736&lt;18.01,"15+ to 18",IF(E8736&lt;21.01,"18+ to 21",IF(E8736&lt;24.01,"21+ to 24",IF(E8736&lt;27.01,"24+ to 27",IF(E8736&lt;30.01,"27+ to 30","30+"))))))))))))</f>
        <v>0-</v>
      </c>
      <c r="H8736" s="7" t="str">
        <f>IF(F8736&lt;0,"0-",IF(F8736=0,"0",IF(F8736&lt;3.01,"0+ to 3",IF(F8736&lt;6.01,"3+ to 6",IF(F8736&lt;9.01,"6+ to 9",IF(F8736&lt;12.01,"9+ to 12",IF(F8736&lt;15.01,"12+ to 15",IF(F8736&lt;18.01,"15+ to 18",IF(F8736&lt;21.01,"18+ to 21",IF(F8736&lt;24.01,"21+ to 24",IF(F8736&lt;27.01,"24+ to 27",IF(F8736&lt;30.01,"27+ to 30","30+"))))))))))))</f>
        <v>0-</v>
      </c>
      <c r="I8736" t="str">
        <f>IF(G8736&lt;&gt;H8736,"DIFF","")</f>
        <v/>
      </c>
    </row>
    <row r="8737" spans="1:9">
      <c r="A8737" t="s">
        <v>102</v>
      </c>
      <c r="B8737" t="s">
        <v>152</v>
      </c>
      <c r="C8737" s="1">
        <v>116951561</v>
      </c>
      <c r="D8737" s="1">
        <v>2</v>
      </c>
      <c r="E8737" s="1">
        <v>-10</v>
      </c>
      <c r="F8737" s="1">
        <v>20</v>
      </c>
      <c r="G8737" s="7" t="str">
        <f>IF(E8737&lt;0,"0-",IF(E8737=0,"0",IF(E8737&lt;3.01,"0+ to 3",IF(E8737&lt;6.01,"3+ to 6",IF(E8737&lt;9.01,"6+ to 9",IF(E8737&lt;12.01,"9+ to 12",IF(E8737&lt;15.01,"12+ to 15",IF(E8737&lt;18.01,"15+ to 18",IF(E8737&lt;21.01,"18+ to 21",IF(E8737&lt;24.01,"21+ to 24",IF(E8737&lt;27.01,"24+ to 27",IF(E8737&lt;30.01,"27+ to 30","30+"))))))))))))</f>
        <v>0-</v>
      </c>
      <c r="H8737" s="7" t="str">
        <f>IF(F8737&lt;0,"0-",IF(F8737=0,"0",IF(F8737&lt;3.01,"0+ to 3",IF(F8737&lt;6.01,"3+ to 6",IF(F8737&lt;9.01,"6+ to 9",IF(F8737&lt;12.01,"9+ to 12",IF(F8737&lt;15.01,"12+ to 15",IF(F8737&lt;18.01,"15+ to 18",IF(F8737&lt;21.01,"18+ to 21",IF(F8737&lt;24.01,"21+ to 24",IF(F8737&lt;27.01,"24+ to 27",IF(F8737&lt;30.01,"27+ to 30","30+"))))))))))))</f>
        <v>18+ to 21</v>
      </c>
      <c r="I8737" t="str">
        <f>IF(G8737&lt;&gt;H8737,"DIFF","")</f>
        <v>DIFF</v>
      </c>
    </row>
    <row r="8738" spans="1:9">
      <c r="A8738" t="s">
        <v>102</v>
      </c>
      <c r="B8738" t="s">
        <v>152</v>
      </c>
      <c r="C8738" s="1">
        <v>116954423</v>
      </c>
      <c r="D8738" s="1">
        <v>6</v>
      </c>
      <c r="E8738" s="1">
        <v>0</v>
      </c>
      <c r="F8738" s="1">
        <v>0</v>
      </c>
      <c r="G8738" s="7" t="str">
        <f>IF(E8738&lt;0,"0-",IF(E8738=0,"0",IF(E8738&lt;3.01,"0+ to 3",IF(E8738&lt;6.01,"3+ to 6",IF(E8738&lt;9.01,"6+ to 9",IF(E8738&lt;12.01,"9+ to 12",IF(E8738&lt;15.01,"12+ to 15",IF(E8738&lt;18.01,"15+ to 18",IF(E8738&lt;21.01,"18+ to 21",IF(E8738&lt;24.01,"21+ to 24",IF(E8738&lt;27.01,"24+ to 27",IF(E8738&lt;30.01,"27+ to 30","30+"))))))))))))</f>
        <v>0</v>
      </c>
      <c r="H8738" s="7" t="str">
        <f>IF(F8738&lt;0,"0-",IF(F8738=0,"0",IF(F8738&lt;3.01,"0+ to 3",IF(F8738&lt;6.01,"3+ to 6",IF(F8738&lt;9.01,"6+ to 9",IF(F8738&lt;12.01,"9+ to 12",IF(F8738&lt;15.01,"12+ to 15",IF(F8738&lt;18.01,"15+ to 18",IF(F8738&lt;21.01,"18+ to 21",IF(F8738&lt;24.01,"21+ to 24",IF(F8738&lt;27.01,"24+ to 27",IF(F8738&lt;30.01,"27+ to 30","30+"))))))))))))</f>
        <v>0</v>
      </c>
      <c r="I8738" t="str">
        <f>IF(G8738&lt;&gt;H8738,"DIFF","")</f>
        <v/>
      </c>
    </row>
    <row r="8739" spans="1:9">
      <c r="A8739" t="s">
        <v>102</v>
      </c>
      <c r="B8739" t="s">
        <v>151</v>
      </c>
      <c r="C8739" s="1">
        <v>116983880</v>
      </c>
      <c r="D8739" s="1">
        <v>11</v>
      </c>
      <c r="E8739" s="1">
        <v>0</v>
      </c>
      <c r="F8739" s="1">
        <v>65</v>
      </c>
      <c r="G8739" s="7" t="str">
        <f>IF(E8739&lt;0,"0-",IF(E8739=0,"0",IF(E8739&lt;3.01,"0+ to 3",IF(E8739&lt;6.01,"3+ to 6",IF(E8739&lt;9.01,"6+ to 9",IF(E8739&lt;12.01,"9+ to 12",IF(E8739&lt;15.01,"12+ to 15",IF(E8739&lt;18.01,"15+ to 18",IF(E8739&lt;21.01,"18+ to 21",IF(E8739&lt;24.01,"21+ to 24",IF(E8739&lt;27.01,"24+ to 27",IF(E8739&lt;30.01,"27+ to 30","30+"))))))))))))</f>
        <v>0</v>
      </c>
      <c r="H8739" s="7" t="str">
        <f>IF(F8739&lt;0,"0-",IF(F8739=0,"0",IF(F8739&lt;3.01,"0+ to 3",IF(F8739&lt;6.01,"3+ to 6",IF(F8739&lt;9.01,"6+ to 9",IF(F8739&lt;12.01,"9+ to 12",IF(F8739&lt;15.01,"12+ to 15",IF(F8739&lt;18.01,"15+ to 18",IF(F8739&lt;21.01,"18+ to 21",IF(F8739&lt;24.01,"21+ to 24",IF(F8739&lt;27.01,"24+ to 27",IF(F8739&lt;30.01,"27+ to 30","30+"))))))))))))</f>
        <v>30+</v>
      </c>
      <c r="I8739" t="str">
        <f>IF(G8739&lt;&gt;H8739,"DIFF","")</f>
        <v>DIFF</v>
      </c>
    </row>
    <row r="8740" spans="1:9">
      <c r="A8740" t="s">
        <v>102</v>
      </c>
      <c r="B8740" t="s">
        <v>151</v>
      </c>
      <c r="C8740" s="1">
        <v>116987563</v>
      </c>
      <c r="D8740" s="1">
        <v>2</v>
      </c>
      <c r="E8740" s="1">
        <v>-13</v>
      </c>
      <c r="F8740" s="1">
        <v>24</v>
      </c>
      <c r="G8740" s="7" t="str">
        <f>IF(E8740&lt;0,"0-",IF(E8740=0,"0",IF(E8740&lt;3.01,"0+ to 3",IF(E8740&lt;6.01,"3+ to 6",IF(E8740&lt;9.01,"6+ to 9",IF(E8740&lt;12.01,"9+ to 12",IF(E8740&lt;15.01,"12+ to 15",IF(E8740&lt;18.01,"15+ to 18",IF(E8740&lt;21.01,"18+ to 21",IF(E8740&lt;24.01,"21+ to 24",IF(E8740&lt;27.01,"24+ to 27",IF(E8740&lt;30.01,"27+ to 30","30+"))))))))))))</f>
        <v>0-</v>
      </c>
      <c r="H8740" s="7" t="str">
        <f>IF(F8740&lt;0,"0-",IF(F8740=0,"0",IF(F8740&lt;3.01,"0+ to 3",IF(F8740&lt;6.01,"3+ to 6",IF(F8740&lt;9.01,"6+ to 9",IF(F8740&lt;12.01,"9+ to 12",IF(F8740&lt;15.01,"12+ to 15",IF(F8740&lt;18.01,"15+ to 18",IF(F8740&lt;21.01,"18+ to 21",IF(F8740&lt;24.01,"21+ to 24",IF(F8740&lt;27.01,"24+ to 27",IF(F8740&lt;30.01,"27+ to 30","30+"))))))))))))</f>
        <v>21+ to 24</v>
      </c>
      <c r="I8740" t="str">
        <f>IF(G8740&lt;&gt;H8740,"DIFF","")</f>
        <v>DIFF</v>
      </c>
    </row>
    <row r="8741" spans="1:9">
      <c r="A8741" t="s">
        <v>102</v>
      </c>
      <c r="B8741" t="s">
        <v>151</v>
      </c>
      <c r="C8741" s="1">
        <v>116992587</v>
      </c>
      <c r="D8741" s="1">
        <v>2</v>
      </c>
      <c r="E8741" s="1">
        <v>-9</v>
      </c>
      <c r="F8741" s="1">
        <v>16</v>
      </c>
      <c r="G8741" s="7" t="str">
        <f>IF(E8741&lt;0,"0-",IF(E8741=0,"0",IF(E8741&lt;3.01,"0+ to 3",IF(E8741&lt;6.01,"3+ to 6",IF(E8741&lt;9.01,"6+ to 9",IF(E8741&lt;12.01,"9+ to 12",IF(E8741&lt;15.01,"12+ to 15",IF(E8741&lt;18.01,"15+ to 18",IF(E8741&lt;21.01,"18+ to 21",IF(E8741&lt;24.01,"21+ to 24",IF(E8741&lt;27.01,"24+ to 27",IF(E8741&lt;30.01,"27+ to 30","30+"))))))))))))</f>
        <v>0-</v>
      </c>
      <c r="H8741" s="7" t="str">
        <f>IF(F8741&lt;0,"0-",IF(F8741=0,"0",IF(F8741&lt;3.01,"0+ to 3",IF(F8741&lt;6.01,"3+ to 6",IF(F8741&lt;9.01,"6+ to 9",IF(F8741&lt;12.01,"9+ to 12",IF(F8741&lt;15.01,"12+ to 15",IF(F8741&lt;18.01,"15+ to 18",IF(F8741&lt;21.01,"18+ to 21",IF(F8741&lt;24.01,"21+ to 24",IF(F8741&lt;27.01,"24+ to 27",IF(F8741&lt;30.01,"27+ to 30","30+"))))))))))))</f>
        <v>15+ to 18</v>
      </c>
      <c r="I8741" t="str">
        <f>IF(G8741&lt;&gt;H8741,"DIFF","")</f>
        <v>DIFF</v>
      </c>
    </row>
    <row r="8742" spans="1:9">
      <c r="A8742" t="s">
        <v>102</v>
      </c>
      <c r="B8742" t="s">
        <v>151</v>
      </c>
      <c r="C8742" s="1">
        <v>116993973</v>
      </c>
      <c r="D8742" s="1">
        <v>2</v>
      </c>
      <c r="E8742" s="1">
        <v>-7</v>
      </c>
      <c r="F8742" s="1">
        <v>14</v>
      </c>
      <c r="G8742" s="7" t="str">
        <f>IF(E8742&lt;0,"0-",IF(E8742=0,"0",IF(E8742&lt;3.01,"0+ to 3",IF(E8742&lt;6.01,"3+ to 6",IF(E8742&lt;9.01,"6+ to 9",IF(E8742&lt;12.01,"9+ to 12",IF(E8742&lt;15.01,"12+ to 15",IF(E8742&lt;18.01,"15+ to 18",IF(E8742&lt;21.01,"18+ to 21",IF(E8742&lt;24.01,"21+ to 24",IF(E8742&lt;27.01,"24+ to 27",IF(E8742&lt;30.01,"27+ to 30","30+"))))))))))))</f>
        <v>0-</v>
      </c>
      <c r="H8742" s="7" t="str">
        <f>IF(F8742&lt;0,"0-",IF(F8742=0,"0",IF(F8742&lt;3.01,"0+ to 3",IF(F8742&lt;6.01,"3+ to 6",IF(F8742&lt;9.01,"6+ to 9",IF(F8742&lt;12.01,"9+ to 12",IF(F8742&lt;15.01,"12+ to 15",IF(F8742&lt;18.01,"15+ to 18",IF(F8742&lt;21.01,"18+ to 21",IF(F8742&lt;24.01,"21+ to 24",IF(F8742&lt;27.01,"24+ to 27",IF(F8742&lt;30.01,"27+ to 30","30+"))))))))))))</f>
        <v>12+ to 15</v>
      </c>
      <c r="I8742" t="str">
        <f>IF(G8742&lt;&gt;H8742,"DIFF","")</f>
        <v>DIFF</v>
      </c>
    </row>
    <row r="8743" spans="1:9">
      <c r="A8743" t="s">
        <v>102</v>
      </c>
      <c r="B8743" t="s">
        <v>151</v>
      </c>
      <c r="C8743" s="1">
        <v>116993996</v>
      </c>
      <c r="D8743" s="1">
        <v>8</v>
      </c>
      <c r="E8743" s="1">
        <v>-5</v>
      </c>
      <c r="F8743" s="1">
        <v>27</v>
      </c>
      <c r="G8743" s="7" t="str">
        <f>IF(E8743&lt;0,"0-",IF(E8743=0,"0",IF(E8743&lt;3.01,"0+ to 3",IF(E8743&lt;6.01,"3+ to 6",IF(E8743&lt;9.01,"6+ to 9",IF(E8743&lt;12.01,"9+ to 12",IF(E8743&lt;15.01,"12+ to 15",IF(E8743&lt;18.01,"15+ to 18",IF(E8743&lt;21.01,"18+ to 21",IF(E8743&lt;24.01,"21+ to 24",IF(E8743&lt;27.01,"24+ to 27",IF(E8743&lt;30.01,"27+ to 30","30+"))))))))))))</f>
        <v>0-</v>
      </c>
      <c r="H8743" s="7" t="str">
        <f>IF(F8743&lt;0,"0-",IF(F8743=0,"0",IF(F8743&lt;3.01,"0+ to 3",IF(F8743&lt;6.01,"3+ to 6",IF(F8743&lt;9.01,"6+ to 9",IF(F8743&lt;12.01,"9+ to 12",IF(F8743&lt;15.01,"12+ to 15",IF(F8743&lt;18.01,"15+ to 18",IF(F8743&lt;21.01,"18+ to 21",IF(F8743&lt;24.01,"21+ to 24",IF(F8743&lt;27.01,"24+ to 27",IF(F8743&lt;30.01,"27+ to 30","30+"))))))))))))</f>
        <v>24+ to 27</v>
      </c>
      <c r="I8743" t="str">
        <f>IF(G8743&lt;&gt;H8743,"DIFF","")</f>
        <v>DIFF</v>
      </c>
    </row>
    <row r="8744" spans="1:9">
      <c r="A8744" t="s">
        <v>102</v>
      </c>
      <c r="B8744" t="s">
        <v>151</v>
      </c>
      <c r="C8744" s="1">
        <v>116996081</v>
      </c>
      <c r="D8744" s="1">
        <v>10</v>
      </c>
      <c r="E8744" s="1">
        <v>-3</v>
      </c>
      <c r="F8744" s="1">
        <v>-3</v>
      </c>
      <c r="G8744" s="7" t="str">
        <f>IF(E8744&lt;0,"0-",IF(E8744=0,"0",IF(E8744&lt;3.01,"0+ to 3",IF(E8744&lt;6.01,"3+ to 6",IF(E8744&lt;9.01,"6+ to 9",IF(E8744&lt;12.01,"9+ to 12",IF(E8744&lt;15.01,"12+ to 15",IF(E8744&lt;18.01,"15+ to 18",IF(E8744&lt;21.01,"18+ to 21",IF(E8744&lt;24.01,"21+ to 24",IF(E8744&lt;27.01,"24+ to 27",IF(E8744&lt;30.01,"27+ to 30","30+"))))))))))))</f>
        <v>0-</v>
      </c>
      <c r="H8744" s="7" t="str">
        <f>IF(F8744&lt;0,"0-",IF(F8744=0,"0",IF(F8744&lt;3.01,"0+ to 3",IF(F8744&lt;6.01,"3+ to 6",IF(F8744&lt;9.01,"6+ to 9",IF(F8744&lt;12.01,"9+ to 12",IF(F8744&lt;15.01,"12+ to 15",IF(F8744&lt;18.01,"15+ to 18",IF(F8744&lt;21.01,"18+ to 21",IF(F8744&lt;24.01,"21+ to 24",IF(F8744&lt;27.01,"24+ to 27",IF(F8744&lt;30.01,"27+ to 30","30+"))))))))))))</f>
        <v>0-</v>
      </c>
      <c r="I8744" t="str">
        <f>IF(G8744&lt;&gt;H8744,"DIFF","")</f>
        <v/>
      </c>
    </row>
    <row r="8745" spans="1:9">
      <c r="A8745" t="s">
        <v>102</v>
      </c>
      <c r="B8745" t="s">
        <v>151</v>
      </c>
      <c r="C8745" s="1">
        <v>117001684</v>
      </c>
      <c r="D8745" s="1">
        <v>2</v>
      </c>
      <c r="E8745" s="1">
        <v>-4</v>
      </c>
      <c r="F8745" s="1">
        <v>6</v>
      </c>
      <c r="G8745" s="7" t="str">
        <f>IF(E8745&lt;0,"0-",IF(E8745=0,"0",IF(E8745&lt;3.01,"0+ to 3",IF(E8745&lt;6.01,"3+ to 6",IF(E8745&lt;9.01,"6+ to 9",IF(E8745&lt;12.01,"9+ to 12",IF(E8745&lt;15.01,"12+ to 15",IF(E8745&lt;18.01,"15+ to 18",IF(E8745&lt;21.01,"18+ to 21",IF(E8745&lt;24.01,"21+ to 24",IF(E8745&lt;27.01,"24+ to 27",IF(E8745&lt;30.01,"27+ to 30","30+"))))))))))))</f>
        <v>0-</v>
      </c>
      <c r="H8745" s="7" t="str">
        <f>IF(F8745&lt;0,"0-",IF(F8745=0,"0",IF(F8745&lt;3.01,"0+ to 3",IF(F8745&lt;6.01,"3+ to 6",IF(F8745&lt;9.01,"6+ to 9",IF(F8745&lt;12.01,"9+ to 12",IF(F8745&lt;15.01,"12+ to 15",IF(F8745&lt;18.01,"15+ to 18",IF(F8745&lt;21.01,"18+ to 21",IF(F8745&lt;24.01,"21+ to 24",IF(F8745&lt;27.01,"24+ to 27",IF(F8745&lt;30.01,"27+ to 30","30+"))))))))))))</f>
        <v>3+ to 6</v>
      </c>
      <c r="I8745" t="str">
        <f>IF(G8745&lt;&gt;H8745,"DIFF","")</f>
        <v>DIFF</v>
      </c>
    </row>
    <row r="8746" spans="1:9">
      <c r="A8746" t="s">
        <v>102</v>
      </c>
      <c r="B8746" t="s">
        <v>151</v>
      </c>
      <c r="C8746" s="1">
        <v>117003008</v>
      </c>
      <c r="D8746" s="1">
        <v>2</v>
      </c>
      <c r="E8746" s="1">
        <v>-5</v>
      </c>
      <c r="F8746" s="1">
        <v>9</v>
      </c>
      <c r="G8746" s="7" t="str">
        <f>IF(E8746&lt;0,"0-",IF(E8746=0,"0",IF(E8746&lt;3.01,"0+ to 3",IF(E8746&lt;6.01,"3+ to 6",IF(E8746&lt;9.01,"6+ to 9",IF(E8746&lt;12.01,"9+ to 12",IF(E8746&lt;15.01,"12+ to 15",IF(E8746&lt;18.01,"15+ to 18",IF(E8746&lt;21.01,"18+ to 21",IF(E8746&lt;24.01,"21+ to 24",IF(E8746&lt;27.01,"24+ to 27",IF(E8746&lt;30.01,"27+ to 30","30+"))))))))))))</f>
        <v>0-</v>
      </c>
      <c r="H8746" s="7" t="str">
        <f>IF(F8746&lt;0,"0-",IF(F8746=0,"0",IF(F8746&lt;3.01,"0+ to 3",IF(F8746&lt;6.01,"3+ to 6",IF(F8746&lt;9.01,"6+ to 9",IF(F8746&lt;12.01,"9+ to 12",IF(F8746&lt;15.01,"12+ to 15",IF(F8746&lt;18.01,"15+ to 18",IF(F8746&lt;21.01,"18+ to 21",IF(F8746&lt;24.01,"21+ to 24",IF(F8746&lt;27.01,"24+ to 27",IF(F8746&lt;30.01,"27+ to 30","30+"))))))))))))</f>
        <v>6+ to 9</v>
      </c>
      <c r="I8746" t="str">
        <f>IF(G8746&lt;&gt;H8746,"DIFF","")</f>
        <v>DIFF</v>
      </c>
    </row>
    <row r="8747" spans="1:9">
      <c r="A8747" t="s">
        <v>102</v>
      </c>
      <c r="B8747" t="s">
        <v>151</v>
      </c>
      <c r="C8747" s="1">
        <v>117003380</v>
      </c>
      <c r="D8747" s="1">
        <v>10</v>
      </c>
      <c r="E8747" s="1">
        <v>-3</v>
      </c>
      <c r="F8747" s="1">
        <v>0</v>
      </c>
      <c r="G8747" s="7" t="str">
        <f>IF(E8747&lt;0,"0-",IF(E8747=0,"0",IF(E8747&lt;3.01,"0+ to 3",IF(E8747&lt;6.01,"3+ to 6",IF(E8747&lt;9.01,"6+ to 9",IF(E8747&lt;12.01,"9+ to 12",IF(E8747&lt;15.01,"12+ to 15",IF(E8747&lt;18.01,"15+ to 18",IF(E8747&lt;21.01,"18+ to 21",IF(E8747&lt;24.01,"21+ to 24",IF(E8747&lt;27.01,"24+ to 27",IF(E8747&lt;30.01,"27+ to 30","30+"))))))))))))</f>
        <v>0-</v>
      </c>
      <c r="H8747" s="7" t="str">
        <f>IF(F8747&lt;0,"0-",IF(F8747=0,"0",IF(F8747&lt;3.01,"0+ to 3",IF(F8747&lt;6.01,"3+ to 6",IF(F8747&lt;9.01,"6+ to 9",IF(F8747&lt;12.01,"9+ to 12",IF(F8747&lt;15.01,"12+ to 15",IF(F8747&lt;18.01,"15+ to 18",IF(F8747&lt;21.01,"18+ to 21",IF(F8747&lt;24.01,"21+ to 24",IF(F8747&lt;27.01,"24+ to 27",IF(F8747&lt;30.01,"27+ to 30","30+"))))))))))))</f>
        <v>0</v>
      </c>
      <c r="I8747" t="str">
        <f>IF(G8747&lt;&gt;H8747,"DIFF","")</f>
        <v>DIFF</v>
      </c>
    </row>
    <row r="8748" spans="1:9">
      <c r="A8748" t="s">
        <v>102</v>
      </c>
      <c r="B8748" t="s">
        <v>371</v>
      </c>
      <c r="C8748" s="1">
        <v>117005391</v>
      </c>
      <c r="D8748" s="1">
        <v>8</v>
      </c>
      <c r="E8748" s="1">
        <v>-5</v>
      </c>
      <c r="F8748" s="1">
        <v>27</v>
      </c>
      <c r="G8748" s="7" t="str">
        <f>IF(E8748&lt;0,"0-",IF(E8748=0,"0",IF(E8748&lt;3.01,"0+ to 3",IF(E8748&lt;6.01,"3+ to 6",IF(E8748&lt;9.01,"6+ to 9",IF(E8748&lt;12.01,"9+ to 12",IF(E8748&lt;15.01,"12+ to 15",IF(E8748&lt;18.01,"15+ to 18",IF(E8748&lt;21.01,"18+ to 21",IF(E8748&lt;24.01,"21+ to 24",IF(E8748&lt;27.01,"24+ to 27",IF(E8748&lt;30.01,"27+ to 30","30+"))))))))))))</f>
        <v>0-</v>
      </c>
      <c r="H8748" s="7" t="str">
        <f>IF(F8748&lt;0,"0-",IF(F8748=0,"0",IF(F8748&lt;3.01,"0+ to 3",IF(F8748&lt;6.01,"3+ to 6",IF(F8748&lt;9.01,"6+ to 9",IF(F8748&lt;12.01,"9+ to 12",IF(F8748&lt;15.01,"12+ to 15",IF(F8748&lt;18.01,"15+ to 18",IF(F8748&lt;21.01,"18+ to 21",IF(F8748&lt;24.01,"21+ to 24",IF(F8748&lt;27.01,"24+ to 27",IF(F8748&lt;30.01,"27+ to 30","30+"))))))))))))</f>
        <v>24+ to 27</v>
      </c>
      <c r="I8748" t="str">
        <f>IF(G8748&lt;&gt;H8748,"DIFF","")</f>
        <v>DIFF</v>
      </c>
    </row>
    <row r="8749" spans="1:9">
      <c r="A8749" t="s">
        <v>102</v>
      </c>
      <c r="B8749" t="s">
        <v>150</v>
      </c>
      <c r="C8749" s="1">
        <v>117035086</v>
      </c>
      <c r="D8749" s="1">
        <v>2</v>
      </c>
      <c r="E8749" s="1">
        <v>-7</v>
      </c>
      <c r="F8749" s="1">
        <v>11</v>
      </c>
      <c r="G8749" s="7" t="str">
        <f>IF(E8749&lt;0,"0-",IF(E8749=0,"0",IF(E8749&lt;3.01,"0+ to 3",IF(E8749&lt;6.01,"3+ to 6",IF(E8749&lt;9.01,"6+ to 9",IF(E8749&lt;12.01,"9+ to 12",IF(E8749&lt;15.01,"12+ to 15",IF(E8749&lt;18.01,"15+ to 18",IF(E8749&lt;21.01,"18+ to 21",IF(E8749&lt;24.01,"21+ to 24",IF(E8749&lt;27.01,"24+ to 27",IF(E8749&lt;30.01,"27+ to 30","30+"))))))))))))</f>
        <v>0-</v>
      </c>
      <c r="H8749" s="7" t="str">
        <f>IF(F8749&lt;0,"0-",IF(F8749=0,"0",IF(F8749&lt;3.01,"0+ to 3",IF(F8749&lt;6.01,"3+ to 6",IF(F8749&lt;9.01,"6+ to 9",IF(F8749&lt;12.01,"9+ to 12",IF(F8749&lt;15.01,"12+ to 15",IF(F8749&lt;18.01,"15+ to 18",IF(F8749&lt;21.01,"18+ to 21",IF(F8749&lt;24.01,"21+ to 24",IF(F8749&lt;27.01,"24+ to 27",IF(F8749&lt;30.01,"27+ to 30","30+"))))))))))))</f>
        <v>9+ to 12</v>
      </c>
      <c r="I8749" t="str">
        <f>IF(G8749&lt;&gt;H8749,"DIFF","")</f>
        <v>DIFF</v>
      </c>
    </row>
    <row r="8750" spans="1:9">
      <c r="A8750" t="s">
        <v>102</v>
      </c>
      <c r="B8750" t="s">
        <v>150</v>
      </c>
      <c r="C8750" s="1">
        <v>117036317</v>
      </c>
      <c r="D8750" s="1">
        <v>2</v>
      </c>
      <c r="E8750" s="1">
        <v>-5</v>
      </c>
      <c r="F8750" s="1">
        <v>8</v>
      </c>
      <c r="G8750" s="7" t="str">
        <f>IF(E8750&lt;0,"0-",IF(E8750=0,"0",IF(E8750&lt;3.01,"0+ to 3",IF(E8750&lt;6.01,"3+ to 6",IF(E8750&lt;9.01,"6+ to 9",IF(E8750&lt;12.01,"9+ to 12",IF(E8750&lt;15.01,"12+ to 15",IF(E8750&lt;18.01,"15+ to 18",IF(E8750&lt;21.01,"18+ to 21",IF(E8750&lt;24.01,"21+ to 24",IF(E8750&lt;27.01,"24+ to 27",IF(E8750&lt;30.01,"27+ to 30","30+"))))))))))))</f>
        <v>0-</v>
      </c>
      <c r="H8750" s="7" t="str">
        <f>IF(F8750&lt;0,"0-",IF(F8750=0,"0",IF(F8750&lt;3.01,"0+ to 3",IF(F8750&lt;6.01,"3+ to 6",IF(F8750&lt;9.01,"6+ to 9",IF(F8750&lt;12.01,"9+ to 12",IF(F8750&lt;15.01,"12+ to 15",IF(F8750&lt;18.01,"15+ to 18",IF(F8750&lt;21.01,"18+ to 21",IF(F8750&lt;24.01,"21+ to 24",IF(F8750&lt;27.01,"24+ to 27",IF(F8750&lt;30.01,"27+ to 30","30+"))))))))))))</f>
        <v>6+ to 9</v>
      </c>
      <c r="I8750" t="str">
        <f>IF(G8750&lt;&gt;H8750,"DIFF","")</f>
        <v>DIFF</v>
      </c>
    </row>
    <row r="8751" spans="1:9">
      <c r="A8751" t="s">
        <v>102</v>
      </c>
      <c r="B8751" t="s">
        <v>150</v>
      </c>
      <c r="C8751" s="1">
        <v>117038413</v>
      </c>
      <c r="D8751" s="1">
        <v>2</v>
      </c>
      <c r="E8751" s="1">
        <v>-5</v>
      </c>
      <c r="F8751" s="1">
        <v>7</v>
      </c>
      <c r="G8751" s="7" t="str">
        <f>IF(E8751&lt;0,"0-",IF(E8751=0,"0",IF(E8751&lt;3.01,"0+ to 3",IF(E8751&lt;6.01,"3+ to 6",IF(E8751&lt;9.01,"6+ to 9",IF(E8751&lt;12.01,"9+ to 12",IF(E8751&lt;15.01,"12+ to 15",IF(E8751&lt;18.01,"15+ to 18",IF(E8751&lt;21.01,"18+ to 21",IF(E8751&lt;24.01,"21+ to 24",IF(E8751&lt;27.01,"24+ to 27",IF(E8751&lt;30.01,"27+ to 30","30+"))))))))))))</f>
        <v>0-</v>
      </c>
      <c r="H8751" s="7" t="str">
        <f>IF(F8751&lt;0,"0-",IF(F8751=0,"0",IF(F8751&lt;3.01,"0+ to 3",IF(F8751&lt;6.01,"3+ to 6",IF(F8751&lt;9.01,"6+ to 9",IF(F8751&lt;12.01,"9+ to 12",IF(F8751&lt;15.01,"12+ to 15",IF(F8751&lt;18.01,"15+ to 18",IF(F8751&lt;21.01,"18+ to 21",IF(F8751&lt;24.01,"21+ to 24",IF(F8751&lt;27.01,"24+ to 27",IF(F8751&lt;30.01,"27+ to 30","30+"))))))))))))</f>
        <v>6+ to 9</v>
      </c>
      <c r="I8751" t="str">
        <f>IF(G8751&lt;&gt;H8751,"DIFF","")</f>
        <v>DIFF</v>
      </c>
    </row>
    <row r="8752" spans="1:9">
      <c r="A8752" t="s">
        <v>103</v>
      </c>
      <c r="B8752" t="s">
        <v>150</v>
      </c>
      <c r="C8752" s="1">
        <v>117046392</v>
      </c>
      <c r="D8752" s="1">
        <v>9</v>
      </c>
      <c r="E8752" s="1">
        <v>0</v>
      </c>
      <c r="F8752" s="1">
        <v>0</v>
      </c>
      <c r="G8752" s="7" t="str">
        <f>IF(E8752&lt;0,"0-",IF(E8752=0,"0",IF(E8752&lt;3.01,"0+ to 3",IF(E8752&lt;6.01,"3+ to 6",IF(E8752&lt;9.01,"6+ to 9",IF(E8752&lt;12.01,"9+ to 12",IF(E8752&lt;15.01,"12+ to 15",IF(E8752&lt;18.01,"15+ to 18",IF(E8752&lt;21.01,"18+ to 21",IF(E8752&lt;24.01,"21+ to 24",IF(E8752&lt;27.01,"24+ to 27",IF(E8752&lt;30.01,"27+ to 30","30+"))))))))))))</f>
        <v>0</v>
      </c>
      <c r="H8752" s="7" t="str">
        <f>IF(F8752&lt;0,"0-",IF(F8752=0,"0",IF(F8752&lt;3.01,"0+ to 3",IF(F8752&lt;6.01,"3+ to 6",IF(F8752&lt;9.01,"6+ to 9",IF(F8752&lt;12.01,"9+ to 12",IF(F8752&lt;15.01,"12+ to 15",IF(F8752&lt;18.01,"15+ to 18",IF(F8752&lt;21.01,"18+ to 21",IF(F8752&lt;24.01,"21+ to 24",IF(F8752&lt;27.01,"24+ to 27",IF(F8752&lt;30.01,"27+ to 30","30+"))))))))))))</f>
        <v>0</v>
      </c>
      <c r="I8752" t="str">
        <f>IF(G8752&lt;&gt;H8752,"DIFF","")</f>
        <v/>
      </c>
    </row>
    <row r="8753" spans="1:9">
      <c r="A8753" t="s">
        <v>102</v>
      </c>
      <c r="B8753" t="s">
        <v>150</v>
      </c>
      <c r="C8753" s="1">
        <v>117050532</v>
      </c>
      <c r="D8753" s="1">
        <v>2</v>
      </c>
      <c r="E8753" s="1">
        <v>-4</v>
      </c>
      <c r="F8753" s="1">
        <v>4</v>
      </c>
      <c r="G8753" s="7" t="str">
        <f>IF(E8753&lt;0,"0-",IF(E8753=0,"0",IF(E8753&lt;3.01,"0+ to 3",IF(E8753&lt;6.01,"3+ to 6",IF(E8753&lt;9.01,"6+ to 9",IF(E8753&lt;12.01,"9+ to 12",IF(E8753&lt;15.01,"12+ to 15",IF(E8753&lt;18.01,"15+ to 18",IF(E8753&lt;21.01,"18+ to 21",IF(E8753&lt;24.01,"21+ to 24",IF(E8753&lt;27.01,"24+ to 27",IF(E8753&lt;30.01,"27+ to 30","30+"))))))))))))</f>
        <v>0-</v>
      </c>
      <c r="H8753" s="7" t="str">
        <f>IF(F8753&lt;0,"0-",IF(F8753=0,"0",IF(F8753&lt;3.01,"0+ to 3",IF(F8753&lt;6.01,"3+ to 6",IF(F8753&lt;9.01,"6+ to 9",IF(F8753&lt;12.01,"9+ to 12",IF(F8753&lt;15.01,"12+ to 15",IF(F8753&lt;18.01,"15+ to 18",IF(F8753&lt;21.01,"18+ to 21",IF(F8753&lt;24.01,"21+ to 24",IF(F8753&lt;27.01,"24+ to 27",IF(F8753&lt;30.01,"27+ to 30","30+"))))))))))))</f>
        <v>3+ to 6</v>
      </c>
      <c r="I8753" t="str">
        <f>IF(G8753&lt;&gt;H8753,"DIFF","")</f>
        <v>DIFF</v>
      </c>
    </row>
    <row r="8754" spans="1:9">
      <c r="A8754" t="s">
        <v>102</v>
      </c>
      <c r="B8754" t="s">
        <v>150</v>
      </c>
      <c r="C8754" s="1">
        <v>117052949</v>
      </c>
      <c r="D8754" s="1">
        <v>2</v>
      </c>
      <c r="E8754" s="1">
        <v>0</v>
      </c>
      <c r="F8754" s="1">
        <v>4</v>
      </c>
      <c r="G8754" s="7" t="str">
        <f>IF(E8754&lt;0,"0-",IF(E8754=0,"0",IF(E8754&lt;3.01,"0+ to 3",IF(E8754&lt;6.01,"3+ to 6",IF(E8754&lt;9.01,"6+ to 9",IF(E8754&lt;12.01,"9+ to 12",IF(E8754&lt;15.01,"12+ to 15",IF(E8754&lt;18.01,"15+ to 18",IF(E8754&lt;21.01,"18+ to 21",IF(E8754&lt;24.01,"21+ to 24",IF(E8754&lt;27.01,"24+ to 27",IF(E8754&lt;30.01,"27+ to 30","30+"))))))))))))</f>
        <v>0</v>
      </c>
      <c r="H8754" s="7" t="str">
        <f>IF(F8754&lt;0,"0-",IF(F8754=0,"0",IF(F8754&lt;3.01,"0+ to 3",IF(F8754&lt;6.01,"3+ to 6",IF(F8754&lt;9.01,"6+ to 9",IF(F8754&lt;12.01,"9+ to 12",IF(F8754&lt;15.01,"12+ to 15",IF(F8754&lt;18.01,"15+ to 18",IF(F8754&lt;21.01,"18+ to 21",IF(F8754&lt;24.01,"21+ to 24",IF(F8754&lt;27.01,"24+ to 27",IF(F8754&lt;30.01,"27+ to 30","30+"))))))))))))</f>
        <v>3+ to 6</v>
      </c>
      <c r="I8754" t="str">
        <f>IF(G8754&lt;&gt;H8754,"DIFF","")</f>
        <v>DIFF</v>
      </c>
    </row>
    <row r="8755" spans="1:9">
      <c r="A8755" t="s">
        <v>102</v>
      </c>
      <c r="B8755" t="s">
        <v>150</v>
      </c>
      <c r="C8755" s="1">
        <v>117053736</v>
      </c>
      <c r="D8755" s="1">
        <v>11</v>
      </c>
      <c r="E8755" s="1">
        <v>-11</v>
      </c>
      <c r="F8755" s="1">
        <v>79</v>
      </c>
      <c r="G8755" s="7" t="str">
        <f>IF(E8755&lt;0,"0-",IF(E8755=0,"0",IF(E8755&lt;3.01,"0+ to 3",IF(E8755&lt;6.01,"3+ to 6",IF(E8755&lt;9.01,"6+ to 9",IF(E8755&lt;12.01,"9+ to 12",IF(E8755&lt;15.01,"12+ to 15",IF(E8755&lt;18.01,"15+ to 18",IF(E8755&lt;21.01,"18+ to 21",IF(E8755&lt;24.01,"21+ to 24",IF(E8755&lt;27.01,"24+ to 27",IF(E8755&lt;30.01,"27+ to 30","30+"))))))))))))</f>
        <v>0-</v>
      </c>
      <c r="H8755" s="7" t="str">
        <f>IF(F8755&lt;0,"0-",IF(F8755=0,"0",IF(F8755&lt;3.01,"0+ to 3",IF(F8755&lt;6.01,"3+ to 6",IF(F8755&lt;9.01,"6+ to 9",IF(F8755&lt;12.01,"9+ to 12",IF(F8755&lt;15.01,"12+ to 15",IF(F8755&lt;18.01,"15+ to 18",IF(F8755&lt;21.01,"18+ to 21",IF(F8755&lt;24.01,"21+ to 24",IF(F8755&lt;27.01,"24+ to 27",IF(F8755&lt;30.01,"27+ to 30","30+"))))))))))))</f>
        <v>30+</v>
      </c>
      <c r="I8755" t="str">
        <f>IF(G8755&lt;&gt;H8755,"DIFF","")</f>
        <v>DIFF</v>
      </c>
    </row>
    <row r="8756" spans="1:9">
      <c r="A8756" t="s">
        <v>102</v>
      </c>
      <c r="B8756" t="s">
        <v>150</v>
      </c>
      <c r="C8756" s="1">
        <v>117054744</v>
      </c>
      <c r="D8756" s="1">
        <v>2</v>
      </c>
      <c r="E8756" s="1">
        <v>-11</v>
      </c>
      <c r="F8756" s="1">
        <v>14</v>
      </c>
      <c r="G8756" s="7" t="str">
        <f>IF(E8756&lt;0,"0-",IF(E8756=0,"0",IF(E8756&lt;3.01,"0+ to 3",IF(E8756&lt;6.01,"3+ to 6",IF(E8756&lt;9.01,"6+ to 9",IF(E8756&lt;12.01,"9+ to 12",IF(E8756&lt;15.01,"12+ to 15",IF(E8756&lt;18.01,"15+ to 18",IF(E8756&lt;21.01,"18+ to 21",IF(E8756&lt;24.01,"21+ to 24",IF(E8756&lt;27.01,"24+ to 27",IF(E8756&lt;30.01,"27+ to 30","30+"))))))))))))</f>
        <v>0-</v>
      </c>
      <c r="H8756" s="7" t="str">
        <f>IF(F8756&lt;0,"0-",IF(F8756=0,"0",IF(F8756&lt;3.01,"0+ to 3",IF(F8756&lt;6.01,"3+ to 6",IF(F8756&lt;9.01,"6+ to 9",IF(F8756&lt;12.01,"9+ to 12",IF(F8756&lt;15.01,"12+ to 15",IF(F8756&lt;18.01,"15+ to 18",IF(F8756&lt;21.01,"18+ to 21",IF(F8756&lt;24.01,"21+ to 24",IF(F8756&lt;27.01,"24+ to 27",IF(F8756&lt;30.01,"27+ to 30","30+"))))))))))))</f>
        <v>12+ to 15</v>
      </c>
      <c r="I8756" t="str">
        <f>IF(G8756&lt;&gt;H8756,"DIFF","")</f>
        <v>DIFF</v>
      </c>
    </row>
    <row r="8757" spans="1:9">
      <c r="A8757" t="s">
        <v>102</v>
      </c>
      <c r="B8757" t="s">
        <v>150</v>
      </c>
      <c r="C8757" s="1">
        <v>117054970</v>
      </c>
      <c r="D8757" s="1">
        <v>7</v>
      </c>
      <c r="E8757" s="1">
        <v>-5</v>
      </c>
      <c r="F8757" s="1">
        <v>36</v>
      </c>
      <c r="G8757" s="7" t="str">
        <f>IF(E8757&lt;0,"0-",IF(E8757=0,"0",IF(E8757&lt;3.01,"0+ to 3",IF(E8757&lt;6.01,"3+ to 6",IF(E8757&lt;9.01,"6+ to 9",IF(E8757&lt;12.01,"9+ to 12",IF(E8757&lt;15.01,"12+ to 15",IF(E8757&lt;18.01,"15+ to 18",IF(E8757&lt;21.01,"18+ to 21",IF(E8757&lt;24.01,"21+ to 24",IF(E8757&lt;27.01,"24+ to 27",IF(E8757&lt;30.01,"27+ to 30","30+"))))))))))))</f>
        <v>0-</v>
      </c>
      <c r="H8757" s="7" t="str">
        <f>IF(F8757&lt;0,"0-",IF(F8757=0,"0",IF(F8757&lt;3.01,"0+ to 3",IF(F8757&lt;6.01,"3+ to 6",IF(F8757&lt;9.01,"6+ to 9",IF(F8757&lt;12.01,"9+ to 12",IF(F8757&lt;15.01,"12+ to 15",IF(F8757&lt;18.01,"15+ to 18",IF(F8757&lt;21.01,"18+ to 21",IF(F8757&lt;24.01,"21+ to 24",IF(F8757&lt;27.01,"24+ to 27",IF(F8757&lt;30.01,"27+ to 30","30+"))))))))))))</f>
        <v>30+</v>
      </c>
      <c r="I8757" t="str">
        <f>IF(G8757&lt;&gt;H8757,"DIFF","")</f>
        <v>DIFF</v>
      </c>
    </row>
    <row r="8758" spans="1:9">
      <c r="A8758" t="s">
        <v>102</v>
      </c>
      <c r="B8758" t="s">
        <v>150</v>
      </c>
      <c r="C8758" s="1">
        <v>117055017</v>
      </c>
      <c r="D8758" s="1">
        <v>2</v>
      </c>
      <c r="E8758" s="1">
        <v>0</v>
      </c>
      <c r="F8758" s="1">
        <v>1</v>
      </c>
      <c r="G8758" s="7" t="str">
        <f>IF(E8758&lt;0,"0-",IF(E8758=0,"0",IF(E8758&lt;3.01,"0+ to 3",IF(E8758&lt;6.01,"3+ to 6",IF(E8758&lt;9.01,"6+ to 9",IF(E8758&lt;12.01,"9+ to 12",IF(E8758&lt;15.01,"12+ to 15",IF(E8758&lt;18.01,"15+ to 18",IF(E8758&lt;21.01,"18+ to 21",IF(E8758&lt;24.01,"21+ to 24",IF(E8758&lt;27.01,"24+ to 27",IF(E8758&lt;30.01,"27+ to 30","30+"))))))))))))</f>
        <v>0</v>
      </c>
      <c r="H8758" s="7" t="str">
        <f>IF(F8758&lt;0,"0-",IF(F8758=0,"0",IF(F8758&lt;3.01,"0+ to 3",IF(F8758&lt;6.01,"3+ to 6",IF(F8758&lt;9.01,"6+ to 9",IF(F8758&lt;12.01,"9+ to 12",IF(F8758&lt;15.01,"12+ to 15",IF(F8758&lt;18.01,"15+ to 18",IF(F8758&lt;21.01,"18+ to 21",IF(F8758&lt;24.01,"21+ to 24",IF(F8758&lt;27.01,"24+ to 27",IF(F8758&lt;30.01,"27+ to 30","30+"))))))))))))</f>
        <v>0+ to 3</v>
      </c>
      <c r="I8758" t="str">
        <f>IF(G8758&lt;&gt;H8758,"DIFF","")</f>
        <v>DIFF</v>
      </c>
    </row>
    <row r="8759" spans="1:9">
      <c r="A8759" t="s">
        <v>102</v>
      </c>
      <c r="B8759" t="s">
        <v>150</v>
      </c>
      <c r="C8759" s="1">
        <v>117055409</v>
      </c>
      <c r="D8759" s="1">
        <v>2</v>
      </c>
      <c r="E8759" s="1">
        <v>-10</v>
      </c>
      <c r="F8759" s="1">
        <v>0</v>
      </c>
      <c r="G8759" s="7" t="str">
        <f>IF(E8759&lt;0,"0-",IF(E8759=0,"0",IF(E8759&lt;3.01,"0+ to 3",IF(E8759&lt;6.01,"3+ to 6",IF(E8759&lt;9.01,"6+ to 9",IF(E8759&lt;12.01,"9+ to 12",IF(E8759&lt;15.01,"12+ to 15",IF(E8759&lt;18.01,"15+ to 18",IF(E8759&lt;21.01,"18+ to 21",IF(E8759&lt;24.01,"21+ to 24",IF(E8759&lt;27.01,"24+ to 27",IF(E8759&lt;30.01,"27+ to 30","30+"))))))))))))</f>
        <v>0-</v>
      </c>
      <c r="H8759" s="7" t="str">
        <f>IF(F8759&lt;0,"0-",IF(F8759=0,"0",IF(F8759&lt;3.01,"0+ to 3",IF(F8759&lt;6.01,"3+ to 6",IF(F8759&lt;9.01,"6+ to 9",IF(F8759&lt;12.01,"9+ to 12",IF(F8759&lt;15.01,"12+ to 15",IF(F8759&lt;18.01,"15+ to 18",IF(F8759&lt;21.01,"18+ to 21",IF(F8759&lt;24.01,"21+ to 24",IF(F8759&lt;27.01,"24+ to 27",IF(F8759&lt;30.01,"27+ to 30","30+"))))))))))))</f>
        <v>0</v>
      </c>
      <c r="I8759" t="str">
        <f>IF(G8759&lt;&gt;H8759,"DIFF","")</f>
        <v>DIFF</v>
      </c>
    </row>
    <row r="8760" spans="1:9">
      <c r="A8760" t="s">
        <v>102</v>
      </c>
      <c r="B8760" t="s">
        <v>150</v>
      </c>
      <c r="C8760" s="1">
        <v>117103064</v>
      </c>
      <c r="D8760" s="1">
        <v>3</v>
      </c>
      <c r="E8760" s="1">
        <v>0</v>
      </c>
      <c r="F8760" s="1">
        <v>1</v>
      </c>
      <c r="G8760" s="7" t="str">
        <f>IF(E8760&lt;0,"0-",IF(E8760=0,"0",IF(E8760&lt;3.01,"0+ to 3",IF(E8760&lt;6.01,"3+ to 6",IF(E8760&lt;9.01,"6+ to 9",IF(E8760&lt;12.01,"9+ to 12",IF(E8760&lt;15.01,"12+ to 15",IF(E8760&lt;18.01,"15+ to 18",IF(E8760&lt;21.01,"18+ to 21",IF(E8760&lt;24.01,"21+ to 24",IF(E8760&lt;27.01,"24+ to 27",IF(E8760&lt;30.01,"27+ to 30","30+"))))))))))))</f>
        <v>0</v>
      </c>
      <c r="H8760" s="7" t="str">
        <f>IF(F8760&lt;0,"0-",IF(F8760=0,"0",IF(F8760&lt;3.01,"0+ to 3",IF(F8760&lt;6.01,"3+ to 6",IF(F8760&lt;9.01,"6+ to 9",IF(F8760&lt;12.01,"9+ to 12",IF(F8760&lt;15.01,"12+ to 15",IF(F8760&lt;18.01,"15+ to 18",IF(F8760&lt;21.01,"18+ to 21",IF(F8760&lt;24.01,"21+ to 24",IF(F8760&lt;27.01,"24+ to 27",IF(F8760&lt;30.01,"27+ to 30","30+"))))))))))))</f>
        <v>0+ to 3</v>
      </c>
      <c r="I8760" t="str">
        <f>IF(G8760&lt;&gt;H8760,"DIFF","")</f>
        <v>DIFF</v>
      </c>
    </row>
    <row r="8761" spans="1:9">
      <c r="A8761" t="s">
        <v>102</v>
      </c>
      <c r="B8761" t="s">
        <v>150</v>
      </c>
      <c r="C8761" s="1">
        <v>117108712</v>
      </c>
      <c r="D8761" s="1">
        <v>2</v>
      </c>
      <c r="E8761" s="1">
        <v>0</v>
      </c>
      <c r="F8761" s="1">
        <v>1</v>
      </c>
      <c r="G8761" s="7" t="str">
        <f>IF(E8761&lt;0,"0-",IF(E8761=0,"0",IF(E8761&lt;3.01,"0+ to 3",IF(E8761&lt;6.01,"3+ to 6",IF(E8761&lt;9.01,"6+ to 9",IF(E8761&lt;12.01,"9+ to 12",IF(E8761&lt;15.01,"12+ to 15",IF(E8761&lt;18.01,"15+ to 18",IF(E8761&lt;21.01,"18+ to 21",IF(E8761&lt;24.01,"21+ to 24",IF(E8761&lt;27.01,"24+ to 27",IF(E8761&lt;30.01,"27+ to 30","30+"))))))))))))</f>
        <v>0</v>
      </c>
      <c r="H8761" s="7" t="str">
        <f>IF(F8761&lt;0,"0-",IF(F8761=0,"0",IF(F8761&lt;3.01,"0+ to 3",IF(F8761&lt;6.01,"3+ to 6",IF(F8761&lt;9.01,"6+ to 9",IF(F8761&lt;12.01,"9+ to 12",IF(F8761&lt;15.01,"12+ to 15",IF(F8761&lt;18.01,"15+ to 18",IF(F8761&lt;21.01,"18+ to 21",IF(F8761&lt;24.01,"21+ to 24",IF(F8761&lt;27.01,"24+ to 27",IF(F8761&lt;30.01,"27+ to 30","30+"))))))))))))</f>
        <v>0+ to 3</v>
      </c>
      <c r="I8761" t="str">
        <f>IF(G8761&lt;&gt;H8761,"DIFF","")</f>
        <v>DIFF</v>
      </c>
    </row>
    <row r="8762" spans="1:9">
      <c r="A8762" t="s">
        <v>102</v>
      </c>
      <c r="B8762" t="s">
        <v>150</v>
      </c>
      <c r="C8762" s="1">
        <v>117111608</v>
      </c>
      <c r="D8762" s="1">
        <v>2</v>
      </c>
      <c r="E8762" s="1">
        <v>-11</v>
      </c>
      <c r="F8762" s="1">
        <v>12</v>
      </c>
      <c r="G8762" s="7" t="str">
        <f>IF(E8762&lt;0,"0-",IF(E8762=0,"0",IF(E8762&lt;3.01,"0+ to 3",IF(E8762&lt;6.01,"3+ to 6",IF(E8762&lt;9.01,"6+ to 9",IF(E8762&lt;12.01,"9+ to 12",IF(E8762&lt;15.01,"12+ to 15",IF(E8762&lt;18.01,"15+ to 18",IF(E8762&lt;21.01,"18+ to 21",IF(E8762&lt;24.01,"21+ to 24",IF(E8762&lt;27.01,"24+ to 27",IF(E8762&lt;30.01,"27+ to 30","30+"))))))))))))</f>
        <v>0-</v>
      </c>
      <c r="H8762" s="7" t="str">
        <f>IF(F8762&lt;0,"0-",IF(F8762=0,"0",IF(F8762&lt;3.01,"0+ to 3",IF(F8762&lt;6.01,"3+ to 6",IF(F8762&lt;9.01,"6+ to 9",IF(F8762&lt;12.01,"9+ to 12",IF(F8762&lt;15.01,"12+ to 15",IF(F8762&lt;18.01,"15+ to 18",IF(F8762&lt;21.01,"18+ to 21",IF(F8762&lt;24.01,"21+ to 24",IF(F8762&lt;27.01,"24+ to 27",IF(F8762&lt;30.01,"27+ to 30","30+"))))))))))))</f>
        <v>9+ to 12</v>
      </c>
      <c r="I8762" t="str">
        <f>IF(G8762&lt;&gt;H8762,"DIFF","")</f>
        <v>DIFF</v>
      </c>
    </row>
    <row r="8763" spans="1:9">
      <c r="A8763" t="s">
        <v>103</v>
      </c>
      <c r="B8763" t="s">
        <v>150</v>
      </c>
      <c r="C8763" s="1">
        <v>117117691</v>
      </c>
      <c r="D8763" s="1">
        <v>10</v>
      </c>
      <c r="E8763" s="1">
        <v>0</v>
      </c>
      <c r="F8763" s="1">
        <v>0</v>
      </c>
      <c r="G8763" s="7" t="str">
        <f>IF(E8763&lt;0,"0-",IF(E8763=0,"0",IF(E8763&lt;3.01,"0+ to 3",IF(E8763&lt;6.01,"3+ to 6",IF(E8763&lt;9.01,"6+ to 9",IF(E8763&lt;12.01,"9+ to 12",IF(E8763&lt;15.01,"12+ to 15",IF(E8763&lt;18.01,"15+ to 18",IF(E8763&lt;21.01,"18+ to 21",IF(E8763&lt;24.01,"21+ to 24",IF(E8763&lt;27.01,"24+ to 27",IF(E8763&lt;30.01,"27+ to 30","30+"))))))))))))</f>
        <v>0</v>
      </c>
      <c r="H8763" s="7" t="str">
        <f>IF(F8763&lt;0,"0-",IF(F8763=0,"0",IF(F8763&lt;3.01,"0+ to 3",IF(F8763&lt;6.01,"3+ to 6",IF(F8763&lt;9.01,"6+ to 9",IF(F8763&lt;12.01,"9+ to 12",IF(F8763&lt;15.01,"12+ to 15",IF(F8763&lt;18.01,"15+ to 18",IF(F8763&lt;21.01,"18+ to 21",IF(F8763&lt;24.01,"21+ to 24",IF(F8763&lt;27.01,"24+ to 27",IF(F8763&lt;30.01,"27+ to 30","30+"))))))))))))</f>
        <v>0</v>
      </c>
      <c r="I8763" t="str">
        <f>IF(G8763&lt;&gt;H8763,"DIFF","")</f>
        <v/>
      </c>
    </row>
    <row r="8764" spans="1:9">
      <c r="A8764" t="s">
        <v>102</v>
      </c>
      <c r="B8764" t="s">
        <v>150</v>
      </c>
      <c r="C8764" s="1">
        <v>117120198</v>
      </c>
      <c r="D8764" s="1">
        <v>2</v>
      </c>
      <c r="E8764" s="1">
        <v>0</v>
      </c>
      <c r="F8764" s="1">
        <v>4</v>
      </c>
      <c r="G8764" s="7" t="str">
        <f>IF(E8764&lt;0,"0-",IF(E8764=0,"0",IF(E8764&lt;3.01,"0+ to 3",IF(E8764&lt;6.01,"3+ to 6",IF(E8764&lt;9.01,"6+ to 9",IF(E8764&lt;12.01,"9+ to 12",IF(E8764&lt;15.01,"12+ to 15",IF(E8764&lt;18.01,"15+ to 18",IF(E8764&lt;21.01,"18+ to 21",IF(E8764&lt;24.01,"21+ to 24",IF(E8764&lt;27.01,"24+ to 27",IF(E8764&lt;30.01,"27+ to 30","30+"))))))))))))</f>
        <v>0</v>
      </c>
      <c r="H8764" s="7" t="str">
        <f>IF(F8764&lt;0,"0-",IF(F8764=0,"0",IF(F8764&lt;3.01,"0+ to 3",IF(F8764&lt;6.01,"3+ to 6",IF(F8764&lt;9.01,"6+ to 9",IF(F8764&lt;12.01,"9+ to 12",IF(F8764&lt;15.01,"12+ to 15",IF(F8764&lt;18.01,"15+ to 18",IF(F8764&lt;21.01,"18+ to 21",IF(F8764&lt;24.01,"21+ to 24",IF(F8764&lt;27.01,"24+ to 27",IF(F8764&lt;30.01,"27+ to 30","30+"))))))))))))</f>
        <v>3+ to 6</v>
      </c>
      <c r="I8764" t="str">
        <f>IF(G8764&lt;&gt;H8764,"DIFF","")</f>
        <v>DIFF</v>
      </c>
    </row>
    <row r="8765" spans="1:9">
      <c r="A8765" t="s">
        <v>102</v>
      </c>
      <c r="B8765" t="s">
        <v>148</v>
      </c>
      <c r="C8765" s="1">
        <v>117194178</v>
      </c>
      <c r="D8765" s="1">
        <v>2</v>
      </c>
      <c r="E8765" s="1">
        <v>-7</v>
      </c>
      <c r="F8765" s="1">
        <v>16</v>
      </c>
      <c r="G8765" s="7" t="str">
        <f>IF(E8765&lt;0,"0-",IF(E8765=0,"0",IF(E8765&lt;3.01,"0+ to 3",IF(E8765&lt;6.01,"3+ to 6",IF(E8765&lt;9.01,"6+ to 9",IF(E8765&lt;12.01,"9+ to 12",IF(E8765&lt;15.01,"12+ to 15",IF(E8765&lt;18.01,"15+ to 18",IF(E8765&lt;21.01,"18+ to 21",IF(E8765&lt;24.01,"21+ to 24",IF(E8765&lt;27.01,"24+ to 27",IF(E8765&lt;30.01,"27+ to 30","30+"))))))))))))</f>
        <v>0-</v>
      </c>
      <c r="H8765" s="7" t="str">
        <f>IF(F8765&lt;0,"0-",IF(F8765=0,"0",IF(F8765&lt;3.01,"0+ to 3",IF(F8765&lt;6.01,"3+ to 6",IF(F8765&lt;9.01,"6+ to 9",IF(F8765&lt;12.01,"9+ to 12",IF(F8765&lt;15.01,"12+ to 15",IF(F8765&lt;18.01,"15+ to 18",IF(F8765&lt;21.01,"18+ to 21",IF(F8765&lt;24.01,"21+ to 24",IF(F8765&lt;27.01,"24+ to 27",IF(F8765&lt;30.01,"27+ to 30","30+"))))))))))))</f>
        <v>15+ to 18</v>
      </c>
      <c r="I8765" t="str">
        <f>IF(G8765&lt;&gt;H8765,"DIFF","")</f>
        <v>DIFF</v>
      </c>
    </row>
    <row r="8766" spans="1:9">
      <c r="A8766" t="s">
        <v>102</v>
      </c>
      <c r="B8766" t="s">
        <v>148</v>
      </c>
      <c r="C8766" s="1">
        <v>117196920</v>
      </c>
      <c r="D8766" s="1">
        <v>2</v>
      </c>
      <c r="E8766" s="1">
        <v>-3</v>
      </c>
      <c r="F8766" s="1">
        <v>6</v>
      </c>
      <c r="G8766" s="7" t="str">
        <f>IF(E8766&lt;0,"0-",IF(E8766=0,"0",IF(E8766&lt;3.01,"0+ to 3",IF(E8766&lt;6.01,"3+ to 6",IF(E8766&lt;9.01,"6+ to 9",IF(E8766&lt;12.01,"9+ to 12",IF(E8766&lt;15.01,"12+ to 15",IF(E8766&lt;18.01,"15+ to 18",IF(E8766&lt;21.01,"18+ to 21",IF(E8766&lt;24.01,"21+ to 24",IF(E8766&lt;27.01,"24+ to 27",IF(E8766&lt;30.01,"27+ to 30","30+"))))))))))))</f>
        <v>0-</v>
      </c>
      <c r="H8766" s="7" t="str">
        <f>IF(F8766&lt;0,"0-",IF(F8766=0,"0",IF(F8766&lt;3.01,"0+ to 3",IF(F8766&lt;6.01,"3+ to 6",IF(F8766&lt;9.01,"6+ to 9",IF(F8766&lt;12.01,"9+ to 12",IF(F8766&lt;15.01,"12+ to 15",IF(F8766&lt;18.01,"15+ to 18",IF(F8766&lt;21.01,"18+ to 21",IF(F8766&lt;24.01,"21+ to 24",IF(F8766&lt;27.01,"24+ to 27",IF(F8766&lt;30.01,"27+ to 30","30+"))))))))))))</f>
        <v>3+ to 6</v>
      </c>
      <c r="I8766" t="str">
        <f>IF(G8766&lt;&gt;H8766,"DIFF","")</f>
        <v>DIFF</v>
      </c>
    </row>
    <row r="8767" spans="1:9">
      <c r="A8767" t="s">
        <v>102</v>
      </c>
      <c r="B8767" t="s">
        <v>148</v>
      </c>
      <c r="C8767" s="1">
        <v>117198124</v>
      </c>
      <c r="D8767" s="1">
        <v>10</v>
      </c>
      <c r="E8767" s="1">
        <v>0</v>
      </c>
      <c r="F8767" s="1">
        <v>0</v>
      </c>
      <c r="G8767" s="7" t="str">
        <f>IF(E8767&lt;0,"0-",IF(E8767=0,"0",IF(E8767&lt;3.01,"0+ to 3",IF(E8767&lt;6.01,"3+ to 6",IF(E8767&lt;9.01,"6+ to 9",IF(E8767&lt;12.01,"9+ to 12",IF(E8767&lt;15.01,"12+ to 15",IF(E8767&lt;18.01,"15+ to 18",IF(E8767&lt;21.01,"18+ to 21",IF(E8767&lt;24.01,"21+ to 24",IF(E8767&lt;27.01,"24+ to 27",IF(E8767&lt;30.01,"27+ to 30","30+"))))))))))))</f>
        <v>0</v>
      </c>
      <c r="H8767" s="7" t="str">
        <f>IF(F8767&lt;0,"0-",IF(F8767=0,"0",IF(F8767&lt;3.01,"0+ to 3",IF(F8767&lt;6.01,"3+ to 6",IF(F8767&lt;9.01,"6+ to 9",IF(F8767&lt;12.01,"9+ to 12",IF(F8767&lt;15.01,"12+ to 15",IF(F8767&lt;18.01,"15+ to 18",IF(F8767&lt;21.01,"18+ to 21",IF(F8767&lt;24.01,"21+ to 24",IF(F8767&lt;27.01,"24+ to 27",IF(F8767&lt;30.01,"27+ to 30","30+"))))))))))))</f>
        <v>0</v>
      </c>
      <c r="I8767" t="str">
        <f>IF(G8767&lt;&gt;H8767,"DIFF","")</f>
        <v/>
      </c>
    </row>
    <row r="8768" spans="1:9">
      <c r="A8768" t="s">
        <v>102</v>
      </c>
      <c r="B8768" t="s">
        <v>148</v>
      </c>
      <c r="C8768" s="1">
        <v>117199848</v>
      </c>
      <c r="D8768" s="1">
        <v>7</v>
      </c>
      <c r="E8768" s="1">
        <v>-2</v>
      </c>
      <c r="F8768" s="1">
        <v>16</v>
      </c>
      <c r="G8768" s="7" t="str">
        <f>IF(E8768&lt;0,"0-",IF(E8768=0,"0",IF(E8768&lt;3.01,"0+ to 3",IF(E8768&lt;6.01,"3+ to 6",IF(E8768&lt;9.01,"6+ to 9",IF(E8768&lt;12.01,"9+ to 12",IF(E8768&lt;15.01,"12+ to 15",IF(E8768&lt;18.01,"15+ to 18",IF(E8768&lt;21.01,"18+ to 21",IF(E8768&lt;24.01,"21+ to 24",IF(E8768&lt;27.01,"24+ to 27",IF(E8768&lt;30.01,"27+ to 30","30+"))))))))))))</f>
        <v>0-</v>
      </c>
      <c r="H8768" s="7" t="str">
        <f>IF(F8768&lt;0,"0-",IF(F8768=0,"0",IF(F8768&lt;3.01,"0+ to 3",IF(F8768&lt;6.01,"3+ to 6",IF(F8768&lt;9.01,"6+ to 9",IF(F8768&lt;12.01,"9+ to 12",IF(F8768&lt;15.01,"12+ to 15",IF(F8768&lt;18.01,"15+ to 18",IF(F8768&lt;21.01,"18+ to 21",IF(F8768&lt;24.01,"21+ to 24",IF(F8768&lt;27.01,"24+ to 27",IF(F8768&lt;30.01,"27+ to 30","30+"))))))))))))</f>
        <v>15+ to 18</v>
      </c>
      <c r="I8768" t="str">
        <f>IF(G8768&lt;&gt;H8768,"DIFF","")</f>
        <v>DIFF</v>
      </c>
    </row>
    <row r="8769" spans="1:9">
      <c r="A8769" t="s">
        <v>102</v>
      </c>
      <c r="B8769" t="s">
        <v>148</v>
      </c>
      <c r="C8769" s="1">
        <v>117203223</v>
      </c>
      <c r="D8769" s="1">
        <v>2</v>
      </c>
      <c r="E8769" s="1">
        <v>0</v>
      </c>
      <c r="F8769" s="1">
        <v>19</v>
      </c>
      <c r="G8769" s="7" t="str">
        <f>IF(E8769&lt;0,"0-",IF(E8769=0,"0",IF(E8769&lt;3.01,"0+ to 3",IF(E8769&lt;6.01,"3+ to 6",IF(E8769&lt;9.01,"6+ to 9",IF(E8769&lt;12.01,"9+ to 12",IF(E8769&lt;15.01,"12+ to 15",IF(E8769&lt;18.01,"15+ to 18",IF(E8769&lt;21.01,"18+ to 21",IF(E8769&lt;24.01,"21+ to 24",IF(E8769&lt;27.01,"24+ to 27",IF(E8769&lt;30.01,"27+ to 30","30+"))))))))))))</f>
        <v>0</v>
      </c>
      <c r="H8769" s="7" t="str">
        <f>IF(F8769&lt;0,"0-",IF(F8769=0,"0",IF(F8769&lt;3.01,"0+ to 3",IF(F8769&lt;6.01,"3+ to 6",IF(F8769&lt;9.01,"6+ to 9",IF(F8769&lt;12.01,"9+ to 12",IF(F8769&lt;15.01,"12+ to 15",IF(F8769&lt;18.01,"15+ to 18",IF(F8769&lt;21.01,"18+ to 21",IF(F8769&lt;24.01,"21+ to 24",IF(F8769&lt;27.01,"24+ to 27",IF(F8769&lt;30.01,"27+ to 30","30+"))))))))))))</f>
        <v>18+ to 21</v>
      </c>
      <c r="I8769" t="str">
        <f>IF(G8769&lt;&gt;H8769,"DIFF","")</f>
        <v>DIFF</v>
      </c>
    </row>
    <row r="8770" spans="1:9">
      <c r="A8770" t="s">
        <v>102</v>
      </c>
      <c r="B8770" t="s">
        <v>148</v>
      </c>
      <c r="C8770" s="1">
        <v>117214583</v>
      </c>
      <c r="D8770" s="1">
        <v>2</v>
      </c>
      <c r="E8770" s="1">
        <v>-8</v>
      </c>
      <c r="F8770" s="1">
        <v>17</v>
      </c>
      <c r="G8770" s="7" t="str">
        <f>IF(E8770&lt;0,"0-",IF(E8770=0,"0",IF(E8770&lt;3.01,"0+ to 3",IF(E8770&lt;6.01,"3+ to 6",IF(E8770&lt;9.01,"6+ to 9",IF(E8770&lt;12.01,"9+ to 12",IF(E8770&lt;15.01,"12+ to 15",IF(E8770&lt;18.01,"15+ to 18",IF(E8770&lt;21.01,"18+ to 21",IF(E8770&lt;24.01,"21+ to 24",IF(E8770&lt;27.01,"24+ to 27",IF(E8770&lt;30.01,"27+ to 30","30+"))))))))))))</f>
        <v>0-</v>
      </c>
      <c r="H8770" s="7" t="str">
        <f>IF(F8770&lt;0,"0-",IF(F8770=0,"0",IF(F8770&lt;3.01,"0+ to 3",IF(F8770&lt;6.01,"3+ to 6",IF(F8770&lt;9.01,"6+ to 9",IF(F8770&lt;12.01,"9+ to 12",IF(F8770&lt;15.01,"12+ to 15",IF(F8770&lt;18.01,"15+ to 18",IF(F8770&lt;21.01,"18+ to 21",IF(F8770&lt;24.01,"21+ to 24",IF(F8770&lt;27.01,"24+ to 27",IF(F8770&lt;30.01,"27+ to 30","30+"))))))))))))</f>
        <v>15+ to 18</v>
      </c>
      <c r="I8770" t="str">
        <f>IF(G8770&lt;&gt;H8770,"DIFF","")</f>
        <v>DIFF</v>
      </c>
    </row>
    <row r="8771" spans="1:9">
      <c r="A8771" t="s">
        <v>102</v>
      </c>
      <c r="B8771" t="s">
        <v>148</v>
      </c>
      <c r="C8771" s="1">
        <v>117214585</v>
      </c>
      <c r="D8771" s="1">
        <v>2</v>
      </c>
      <c r="E8771" s="1">
        <v>-20</v>
      </c>
      <c r="F8771" s="1">
        <v>47</v>
      </c>
      <c r="G8771" s="7" t="str">
        <f>IF(E8771&lt;0,"0-",IF(E8771=0,"0",IF(E8771&lt;3.01,"0+ to 3",IF(E8771&lt;6.01,"3+ to 6",IF(E8771&lt;9.01,"6+ to 9",IF(E8771&lt;12.01,"9+ to 12",IF(E8771&lt;15.01,"12+ to 15",IF(E8771&lt;18.01,"15+ to 18",IF(E8771&lt;21.01,"18+ to 21",IF(E8771&lt;24.01,"21+ to 24",IF(E8771&lt;27.01,"24+ to 27",IF(E8771&lt;30.01,"27+ to 30","30+"))))))))))))</f>
        <v>0-</v>
      </c>
      <c r="H8771" s="7" t="str">
        <f>IF(F8771&lt;0,"0-",IF(F8771=0,"0",IF(F8771&lt;3.01,"0+ to 3",IF(F8771&lt;6.01,"3+ to 6",IF(F8771&lt;9.01,"6+ to 9",IF(F8771&lt;12.01,"9+ to 12",IF(F8771&lt;15.01,"12+ to 15",IF(F8771&lt;18.01,"15+ to 18",IF(F8771&lt;21.01,"18+ to 21",IF(F8771&lt;24.01,"21+ to 24",IF(F8771&lt;27.01,"24+ to 27",IF(F8771&lt;30.01,"27+ to 30","30+"))))))))))))</f>
        <v>30+</v>
      </c>
      <c r="I8771" t="str">
        <f>IF(G8771&lt;&gt;H8771,"DIFF","")</f>
        <v>DIFF</v>
      </c>
    </row>
    <row r="8772" spans="1:9">
      <c r="A8772" t="s">
        <v>102</v>
      </c>
      <c r="B8772" t="s">
        <v>148</v>
      </c>
      <c r="C8772" s="1">
        <v>117214827</v>
      </c>
      <c r="D8772" s="1">
        <v>2</v>
      </c>
      <c r="E8772" s="1">
        <v>-40</v>
      </c>
      <c r="F8772" s="1">
        <v>85</v>
      </c>
      <c r="G8772" s="7" t="str">
        <f>IF(E8772&lt;0,"0-",IF(E8772=0,"0",IF(E8772&lt;3.01,"0+ to 3",IF(E8772&lt;6.01,"3+ to 6",IF(E8772&lt;9.01,"6+ to 9",IF(E8772&lt;12.01,"9+ to 12",IF(E8772&lt;15.01,"12+ to 15",IF(E8772&lt;18.01,"15+ to 18",IF(E8772&lt;21.01,"18+ to 21",IF(E8772&lt;24.01,"21+ to 24",IF(E8772&lt;27.01,"24+ to 27",IF(E8772&lt;30.01,"27+ to 30","30+"))))))))))))</f>
        <v>0-</v>
      </c>
      <c r="H8772" s="7" t="str">
        <f>IF(F8772&lt;0,"0-",IF(F8772=0,"0",IF(F8772&lt;3.01,"0+ to 3",IF(F8772&lt;6.01,"3+ to 6",IF(F8772&lt;9.01,"6+ to 9",IF(F8772&lt;12.01,"9+ to 12",IF(F8772&lt;15.01,"12+ to 15",IF(F8772&lt;18.01,"15+ to 18",IF(F8772&lt;21.01,"18+ to 21",IF(F8772&lt;24.01,"21+ to 24",IF(F8772&lt;27.01,"24+ to 27",IF(F8772&lt;30.01,"27+ to 30","30+"))))))))))))</f>
        <v>30+</v>
      </c>
      <c r="I8772" t="str">
        <f>IF(G8772&lt;&gt;H8772,"DIFF","")</f>
        <v>DIFF</v>
      </c>
    </row>
    <row r="8773" spans="1:9">
      <c r="A8773" t="s">
        <v>102</v>
      </c>
      <c r="B8773" t="s">
        <v>147</v>
      </c>
      <c r="C8773" s="1">
        <v>117242707</v>
      </c>
      <c r="D8773" s="1">
        <v>9</v>
      </c>
      <c r="E8773" s="1">
        <v>-6</v>
      </c>
      <c r="F8773" s="1">
        <v>2</v>
      </c>
      <c r="G8773" s="7" t="str">
        <f>IF(E8773&lt;0,"0-",IF(E8773=0,"0",IF(E8773&lt;3.01,"0+ to 3",IF(E8773&lt;6.01,"3+ to 6",IF(E8773&lt;9.01,"6+ to 9",IF(E8773&lt;12.01,"9+ to 12",IF(E8773&lt;15.01,"12+ to 15",IF(E8773&lt;18.01,"15+ to 18",IF(E8773&lt;21.01,"18+ to 21",IF(E8773&lt;24.01,"21+ to 24",IF(E8773&lt;27.01,"24+ to 27",IF(E8773&lt;30.01,"27+ to 30","30+"))))))))))))</f>
        <v>0-</v>
      </c>
      <c r="H8773" s="7" t="str">
        <f>IF(F8773&lt;0,"0-",IF(F8773=0,"0",IF(F8773&lt;3.01,"0+ to 3",IF(F8773&lt;6.01,"3+ to 6",IF(F8773&lt;9.01,"6+ to 9",IF(F8773&lt;12.01,"9+ to 12",IF(F8773&lt;15.01,"12+ to 15",IF(F8773&lt;18.01,"15+ to 18",IF(F8773&lt;21.01,"18+ to 21",IF(F8773&lt;24.01,"21+ to 24",IF(F8773&lt;27.01,"24+ to 27",IF(F8773&lt;30.01,"27+ to 30","30+"))))))))))))</f>
        <v>0+ to 3</v>
      </c>
      <c r="I8773" t="str">
        <f>IF(G8773&lt;&gt;H8773,"DIFF","")</f>
        <v>DIFF</v>
      </c>
    </row>
    <row r="8774" spans="1:9">
      <c r="A8774" t="s">
        <v>102</v>
      </c>
      <c r="B8774" t="s">
        <v>147</v>
      </c>
      <c r="C8774" s="1">
        <v>117243723</v>
      </c>
      <c r="D8774" s="1">
        <v>8</v>
      </c>
      <c r="E8774" s="1">
        <v>-5</v>
      </c>
      <c r="F8774" s="1">
        <v>51</v>
      </c>
      <c r="G8774" s="7" t="str">
        <f>IF(E8774&lt;0,"0-",IF(E8774=0,"0",IF(E8774&lt;3.01,"0+ to 3",IF(E8774&lt;6.01,"3+ to 6",IF(E8774&lt;9.01,"6+ to 9",IF(E8774&lt;12.01,"9+ to 12",IF(E8774&lt;15.01,"12+ to 15",IF(E8774&lt;18.01,"15+ to 18",IF(E8774&lt;21.01,"18+ to 21",IF(E8774&lt;24.01,"21+ to 24",IF(E8774&lt;27.01,"24+ to 27",IF(E8774&lt;30.01,"27+ to 30","30+"))))))))))))</f>
        <v>0-</v>
      </c>
      <c r="H8774" s="7" t="str">
        <f>IF(F8774&lt;0,"0-",IF(F8774=0,"0",IF(F8774&lt;3.01,"0+ to 3",IF(F8774&lt;6.01,"3+ to 6",IF(F8774&lt;9.01,"6+ to 9",IF(F8774&lt;12.01,"9+ to 12",IF(F8774&lt;15.01,"12+ to 15",IF(F8774&lt;18.01,"15+ to 18",IF(F8774&lt;21.01,"18+ to 21",IF(F8774&lt;24.01,"21+ to 24",IF(F8774&lt;27.01,"24+ to 27",IF(F8774&lt;30.01,"27+ to 30","30+"))))))))))))</f>
        <v>30+</v>
      </c>
      <c r="I8774" t="str">
        <f>IF(G8774&lt;&gt;H8774,"DIFF","")</f>
        <v>DIFF</v>
      </c>
    </row>
    <row r="8775" spans="1:9">
      <c r="A8775" t="s">
        <v>102</v>
      </c>
      <c r="B8775" t="s">
        <v>147</v>
      </c>
      <c r="C8775" s="1">
        <v>117243872</v>
      </c>
      <c r="D8775" s="1">
        <v>7</v>
      </c>
      <c r="E8775" s="1">
        <v>-7</v>
      </c>
      <c r="F8775" s="1">
        <v>-6</v>
      </c>
      <c r="G8775" s="7" t="str">
        <f>IF(E8775&lt;0,"0-",IF(E8775=0,"0",IF(E8775&lt;3.01,"0+ to 3",IF(E8775&lt;6.01,"3+ to 6",IF(E8775&lt;9.01,"6+ to 9",IF(E8775&lt;12.01,"9+ to 12",IF(E8775&lt;15.01,"12+ to 15",IF(E8775&lt;18.01,"15+ to 18",IF(E8775&lt;21.01,"18+ to 21",IF(E8775&lt;24.01,"21+ to 24",IF(E8775&lt;27.01,"24+ to 27",IF(E8775&lt;30.01,"27+ to 30","30+"))))))))))))</f>
        <v>0-</v>
      </c>
      <c r="H8775" s="7" t="str">
        <f>IF(F8775&lt;0,"0-",IF(F8775=0,"0",IF(F8775&lt;3.01,"0+ to 3",IF(F8775&lt;6.01,"3+ to 6",IF(F8775&lt;9.01,"6+ to 9",IF(F8775&lt;12.01,"9+ to 12",IF(F8775&lt;15.01,"12+ to 15",IF(F8775&lt;18.01,"15+ to 18",IF(F8775&lt;21.01,"18+ to 21",IF(F8775&lt;24.01,"21+ to 24",IF(F8775&lt;27.01,"24+ to 27",IF(F8775&lt;30.01,"27+ to 30","30+"))))))))))))</f>
        <v>0-</v>
      </c>
      <c r="I8775" t="str">
        <f>IF(G8775&lt;&gt;H8775,"DIFF","")</f>
        <v/>
      </c>
    </row>
    <row r="8776" spans="1:9">
      <c r="A8776" t="s">
        <v>102</v>
      </c>
      <c r="B8776" t="s">
        <v>147</v>
      </c>
      <c r="C8776" s="1">
        <v>117244829</v>
      </c>
      <c r="D8776" s="1">
        <v>2</v>
      </c>
      <c r="E8776" s="1">
        <v>-6</v>
      </c>
      <c r="F8776" s="1">
        <v>8</v>
      </c>
      <c r="G8776" s="7" t="str">
        <f>IF(E8776&lt;0,"0-",IF(E8776=0,"0",IF(E8776&lt;3.01,"0+ to 3",IF(E8776&lt;6.01,"3+ to 6",IF(E8776&lt;9.01,"6+ to 9",IF(E8776&lt;12.01,"9+ to 12",IF(E8776&lt;15.01,"12+ to 15",IF(E8776&lt;18.01,"15+ to 18",IF(E8776&lt;21.01,"18+ to 21",IF(E8776&lt;24.01,"21+ to 24",IF(E8776&lt;27.01,"24+ to 27",IF(E8776&lt;30.01,"27+ to 30","30+"))))))))))))</f>
        <v>0-</v>
      </c>
      <c r="H8776" s="7" t="str">
        <f>IF(F8776&lt;0,"0-",IF(F8776=0,"0",IF(F8776&lt;3.01,"0+ to 3",IF(F8776&lt;6.01,"3+ to 6",IF(F8776&lt;9.01,"6+ to 9",IF(F8776&lt;12.01,"9+ to 12",IF(F8776&lt;15.01,"12+ to 15",IF(F8776&lt;18.01,"15+ to 18",IF(F8776&lt;21.01,"18+ to 21",IF(F8776&lt;24.01,"21+ to 24",IF(F8776&lt;27.01,"24+ to 27",IF(F8776&lt;30.01,"27+ to 30","30+"))))))))))))</f>
        <v>6+ to 9</v>
      </c>
      <c r="I8776" t="str">
        <f>IF(G8776&lt;&gt;H8776,"DIFF","")</f>
        <v>DIFF</v>
      </c>
    </row>
    <row r="8777" spans="1:9">
      <c r="A8777" t="s">
        <v>102</v>
      </c>
      <c r="B8777" t="s">
        <v>147</v>
      </c>
      <c r="C8777" s="1">
        <v>117245060</v>
      </c>
      <c r="D8777" s="1">
        <v>2</v>
      </c>
      <c r="E8777" s="1">
        <v>0</v>
      </c>
      <c r="F8777" s="1">
        <v>0</v>
      </c>
      <c r="G8777" s="7" t="str">
        <f>IF(E8777&lt;0,"0-",IF(E8777=0,"0",IF(E8777&lt;3.01,"0+ to 3",IF(E8777&lt;6.01,"3+ to 6",IF(E8777&lt;9.01,"6+ to 9",IF(E8777&lt;12.01,"9+ to 12",IF(E8777&lt;15.01,"12+ to 15",IF(E8777&lt;18.01,"15+ to 18",IF(E8777&lt;21.01,"18+ to 21",IF(E8777&lt;24.01,"21+ to 24",IF(E8777&lt;27.01,"24+ to 27",IF(E8777&lt;30.01,"27+ to 30","30+"))))))))))))</f>
        <v>0</v>
      </c>
      <c r="H8777" s="7" t="str">
        <f>IF(F8777&lt;0,"0-",IF(F8777=0,"0",IF(F8777&lt;3.01,"0+ to 3",IF(F8777&lt;6.01,"3+ to 6",IF(F8777&lt;9.01,"6+ to 9",IF(F8777&lt;12.01,"9+ to 12",IF(F8777&lt;15.01,"12+ to 15",IF(F8777&lt;18.01,"15+ to 18",IF(F8777&lt;21.01,"18+ to 21",IF(F8777&lt;24.01,"21+ to 24",IF(F8777&lt;27.01,"24+ to 27",IF(F8777&lt;30.01,"27+ to 30","30+"))))))))))))</f>
        <v>0</v>
      </c>
      <c r="I8777" t="str">
        <f>IF(G8777&lt;&gt;H8777,"DIFF","")</f>
        <v/>
      </c>
    </row>
    <row r="8778" spans="1:9">
      <c r="A8778" t="s">
        <v>103</v>
      </c>
      <c r="B8778" t="s">
        <v>147</v>
      </c>
      <c r="C8778" s="1">
        <v>117245946</v>
      </c>
      <c r="D8778" s="1">
        <v>2</v>
      </c>
      <c r="E8778" s="1">
        <v>-7</v>
      </c>
      <c r="F8778" s="1">
        <v>12</v>
      </c>
      <c r="G8778" s="7" t="str">
        <f>IF(E8778&lt;0,"0-",IF(E8778=0,"0",IF(E8778&lt;3.01,"0+ to 3",IF(E8778&lt;6.01,"3+ to 6",IF(E8778&lt;9.01,"6+ to 9",IF(E8778&lt;12.01,"9+ to 12",IF(E8778&lt;15.01,"12+ to 15",IF(E8778&lt;18.01,"15+ to 18",IF(E8778&lt;21.01,"18+ to 21",IF(E8778&lt;24.01,"21+ to 24",IF(E8778&lt;27.01,"24+ to 27",IF(E8778&lt;30.01,"27+ to 30","30+"))))))))))))</f>
        <v>0-</v>
      </c>
      <c r="H8778" s="7" t="str">
        <f>IF(F8778&lt;0,"0-",IF(F8778=0,"0",IF(F8778&lt;3.01,"0+ to 3",IF(F8778&lt;6.01,"3+ to 6",IF(F8778&lt;9.01,"6+ to 9",IF(F8778&lt;12.01,"9+ to 12",IF(F8778&lt;15.01,"12+ to 15",IF(F8778&lt;18.01,"15+ to 18",IF(F8778&lt;21.01,"18+ to 21",IF(F8778&lt;24.01,"21+ to 24",IF(F8778&lt;27.01,"24+ to 27",IF(F8778&lt;30.01,"27+ to 30","30+"))))))))))))</f>
        <v>9+ to 12</v>
      </c>
      <c r="I8778" t="str">
        <f>IF(G8778&lt;&gt;H8778,"DIFF","")</f>
        <v>DIFF</v>
      </c>
    </row>
    <row r="8779" spans="1:9">
      <c r="A8779" t="s">
        <v>102</v>
      </c>
      <c r="B8779" t="s">
        <v>147</v>
      </c>
      <c r="C8779" s="1">
        <v>117247607</v>
      </c>
      <c r="D8779" s="1">
        <v>2</v>
      </c>
      <c r="E8779" s="1">
        <v>-9</v>
      </c>
      <c r="F8779" s="1">
        <v>14</v>
      </c>
      <c r="G8779" s="7" t="str">
        <f>IF(E8779&lt;0,"0-",IF(E8779=0,"0",IF(E8779&lt;3.01,"0+ to 3",IF(E8779&lt;6.01,"3+ to 6",IF(E8779&lt;9.01,"6+ to 9",IF(E8779&lt;12.01,"9+ to 12",IF(E8779&lt;15.01,"12+ to 15",IF(E8779&lt;18.01,"15+ to 18",IF(E8779&lt;21.01,"18+ to 21",IF(E8779&lt;24.01,"21+ to 24",IF(E8779&lt;27.01,"24+ to 27",IF(E8779&lt;30.01,"27+ to 30","30+"))))))))))))</f>
        <v>0-</v>
      </c>
      <c r="H8779" s="7" t="str">
        <f>IF(F8779&lt;0,"0-",IF(F8779=0,"0",IF(F8779&lt;3.01,"0+ to 3",IF(F8779&lt;6.01,"3+ to 6",IF(F8779&lt;9.01,"6+ to 9",IF(F8779&lt;12.01,"9+ to 12",IF(F8779&lt;15.01,"12+ to 15",IF(F8779&lt;18.01,"15+ to 18",IF(F8779&lt;21.01,"18+ to 21",IF(F8779&lt;24.01,"21+ to 24",IF(F8779&lt;27.01,"24+ to 27",IF(F8779&lt;30.01,"27+ to 30","30+"))))))))))))</f>
        <v>12+ to 15</v>
      </c>
      <c r="I8779" t="str">
        <f>IF(G8779&lt;&gt;H8779,"DIFF","")</f>
        <v>DIFF</v>
      </c>
    </row>
    <row r="8780" spans="1:9">
      <c r="A8780" t="s">
        <v>102</v>
      </c>
      <c r="B8780" t="s">
        <v>147</v>
      </c>
      <c r="C8780" s="1">
        <v>117248424</v>
      </c>
      <c r="D8780" s="1">
        <v>10</v>
      </c>
      <c r="E8780" s="1">
        <v>-1</v>
      </c>
      <c r="F8780" s="1">
        <v>0</v>
      </c>
      <c r="G8780" s="7" t="str">
        <f>IF(E8780&lt;0,"0-",IF(E8780=0,"0",IF(E8780&lt;3.01,"0+ to 3",IF(E8780&lt;6.01,"3+ to 6",IF(E8780&lt;9.01,"6+ to 9",IF(E8780&lt;12.01,"9+ to 12",IF(E8780&lt;15.01,"12+ to 15",IF(E8780&lt;18.01,"15+ to 18",IF(E8780&lt;21.01,"18+ to 21",IF(E8780&lt;24.01,"21+ to 24",IF(E8780&lt;27.01,"24+ to 27",IF(E8780&lt;30.01,"27+ to 30","30+"))))))))))))</f>
        <v>0-</v>
      </c>
      <c r="H8780" s="7" t="str">
        <f>IF(F8780&lt;0,"0-",IF(F8780=0,"0",IF(F8780&lt;3.01,"0+ to 3",IF(F8780&lt;6.01,"3+ to 6",IF(F8780&lt;9.01,"6+ to 9",IF(F8780&lt;12.01,"9+ to 12",IF(F8780&lt;15.01,"12+ to 15",IF(F8780&lt;18.01,"15+ to 18",IF(F8780&lt;21.01,"18+ to 21",IF(F8780&lt;24.01,"21+ to 24",IF(F8780&lt;27.01,"24+ to 27",IF(F8780&lt;30.01,"27+ to 30","30+"))))))))))))</f>
        <v>0</v>
      </c>
      <c r="I8780" t="str">
        <f>IF(G8780&lt;&gt;H8780,"DIFF","")</f>
        <v>DIFF</v>
      </c>
    </row>
    <row r="8781" spans="1:9">
      <c r="A8781" t="s">
        <v>103</v>
      </c>
      <c r="B8781" t="s">
        <v>147</v>
      </c>
      <c r="C8781" s="1">
        <v>117251577</v>
      </c>
      <c r="D8781" s="1">
        <v>6</v>
      </c>
      <c r="E8781" s="1">
        <v>-3</v>
      </c>
      <c r="F8781" s="1">
        <v>18</v>
      </c>
      <c r="G8781" s="7" t="str">
        <f>IF(E8781&lt;0,"0-",IF(E8781=0,"0",IF(E8781&lt;3.01,"0+ to 3",IF(E8781&lt;6.01,"3+ to 6",IF(E8781&lt;9.01,"6+ to 9",IF(E8781&lt;12.01,"9+ to 12",IF(E8781&lt;15.01,"12+ to 15",IF(E8781&lt;18.01,"15+ to 18",IF(E8781&lt;21.01,"18+ to 21",IF(E8781&lt;24.01,"21+ to 24",IF(E8781&lt;27.01,"24+ to 27",IF(E8781&lt;30.01,"27+ to 30","30+"))))))))))))</f>
        <v>0-</v>
      </c>
      <c r="H8781" s="7" t="str">
        <f>IF(F8781&lt;0,"0-",IF(F8781=0,"0",IF(F8781&lt;3.01,"0+ to 3",IF(F8781&lt;6.01,"3+ to 6",IF(F8781&lt;9.01,"6+ to 9",IF(F8781&lt;12.01,"9+ to 12",IF(F8781&lt;15.01,"12+ to 15",IF(F8781&lt;18.01,"15+ to 18",IF(F8781&lt;21.01,"18+ to 21",IF(F8781&lt;24.01,"21+ to 24",IF(F8781&lt;27.01,"24+ to 27",IF(F8781&lt;30.01,"27+ to 30","30+"))))))))))))</f>
        <v>15+ to 18</v>
      </c>
      <c r="I8781" t="str">
        <f>IF(G8781&lt;&gt;H8781,"DIFF","")</f>
        <v>DIFF</v>
      </c>
    </row>
    <row r="8782" spans="1:9">
      <c r="A8782" t="s">
        <v>102</v>
      </c>
      <c r="B8782" t="s">
        <v>147</v>
      </c>
      <c r="C8782" s="1">
        <v>117253004</v>
      </c>
      <c r="D8782" s="1">
        <v>3</v>
      </c>
      <c r="E8782" s="1">
        <v>0</v>
      </c>
      <c r="F8782" s="1">
        <v>0</v>
      </c>
      <c r="G8782" s="7" t="str">
        <f>IF(E8782&lt;0,"0-",IF(E8782=0,"0",IF(E8782&lt;3.01,"0+ to 3",IF(E8782&lt;6.01,"3+ to 6",IF(E8782&lt;9.01,"6+ to 9",IF(E8782&lt;12.01,"9+ to 12",IF(E8782&lt;15.01,"12+ to 15",IF(E8782&lt;18.01,"15+ to 18",IF(E8782&lt;21.01,"18+ to 21",IF(E8782&lt;24.01,"21+ to 24",IF(E8782&lt;27.01,"24+ to 27",IF(E8782&lt;30.01,"27+ to 30","30+"))))))))))))</f>
        <v>0</v>
      </c>
      <c r="H8782" s="7" t="str">
        <f>IF(F8782&lt;0,"0-",IF(F8782=0,"0",IF(F8782&lt;3.01,"0+ to 3",IF(F8782&lt;6.01,"3+ to 6",IF(F8782&lt;9.01,"6+ to 9",IF(F8782&lt;12.01,"9+ to 12",IF(F8782&lt;15.01,"12+ to 15",IF(F8782&lt;18.01,"15+ to 18",IF(F8782&lt;21.01,"18+ to 21",IF(F8782&lt;24.01,"21+ to 24",IF(F8782&lt;27.01,"24+ to 27",IF(F8782&lt;30.01,"27+ to 30","30+"))))))))))))</f>
        <v>0</v>
      </c>
      <c r="I8782" t="str">
        <f>IF(G8782&lt;&gt;H8782,"DIFF","")</f>
        <v/>
      </c>
    </row>
    <row r="8783" spans="1:9">
      <c r="A8783" t="s">
        <v>102</v>
      </c>
      <c r="B8783" t="s">
        <v>147</v>
      </c>
      <c r="C8783" s="1">
        <v>117253567</v>
      </c>
      <c r="D8783" s="1">
        <v>2</v>
      </c>
      <c r="E8783" s="1">
        <v>-5</v>
      </c>
      <c r="F8783" s="1">
        <v>7</v>
      </c>
      <c r="G8783" s="7" t="str">
        <f>IF(E8783&lt;0,"0-",IF(E8783=0,"0",IF(E8783&lt;3.01,"0+ to 3",IF(E8783&lt;6.01,"3+ to 6",IF(E8783&lt;9.01,"6+ to 9",IF(E8783&lt;12.01,"9+ to 12",IF(E8783&lt;15.01,"12+ to 15",IF(E8783&lt;18.01,"15+ to 18",IF(E8783&lt;21.01,"18+ to 21",IF(E8783&lt;24.01,"21+ to 24",IF(E8783&lt;27.01,"24+ to 27",IF(E8783&lt;30.01,"27+ to 30","30+"))))))))))))</f>
        <v>0-</v>
      </c>
      <c r="H8783" s="7" t="str">
        <f>IF(F8783&lt;0,"0-",IF(F8783=0,"0",IF(F8783&lt;3.01,"0+ to 3",IF(F8783&lt;6.01,"3+ to 6",IF(F8783&lt;9.01,"6+ to 9",IF(F8783&lt;12.01,"9+ to 12",IF(F8783&lt;15.01,"12+ to 15",IF(F8783&lt;18.01,"15+ to 18",IF(F8783&lt;21.01,"18+ to 21",IF(F8783&lt;24.01,"21+ to 24",IF(F8783&lt;27.01,"24+ to 27",IF(F8783&lt;30.01,"27+ to 30","30+"))))))))))))</f>
        <v>6+ to 9</v>
      </c>
      <c r="I8783" t="str">
        <f>IF(G8783&lt;&gt;H8783,"DIFF","")</f>
        <v>DIFF</v>
      </c>
    </row>
    <row r="8784" spans="1:9">
      <c r="A8784" t="s">
        <v>102</v>
      </c>
      <c r="B8784" t="s">
        <v>147</v>
      </c>
      <c r="C8784" s="1">
        <v>117254824</v>
      </c>
      <c r="D8784" s="1">
        <v>5</v>
      </c>
      <c r="E8784" s="1">
        <v>-3</v>
      </c>
      <c r="F8784" s="1">
        <v>12</v>
      </c>
      <c r="G8784" s="7" t="str">
        <f>IF(E8784&lt;0,"0-",IF(E8784=0,"0",IF(E8784&lt;3.01,"0+ to 3",IF(E8784&lt;6.01,"3+ to 6",IF(E8784&lt;9.01,"6+ to 9",IF(E8784&lt;12.01,"9+ to 12",IF(E8784&lt;15.01,"12+ to 15",IF(E8784&lt;18.01,"15+ to 18",IF(E8784&lt;21.01,"18+ to 21",IF(E8784&lt;24.01,"21+ to 24",IF(E8784&lt;27.01,"24+ to 27",IF(E8784&lt;30.01,"27+ to 30","30+"))))))))))))</f>
        <v>0-</v>
      </c>
      <c r="H8784" s="7" t="str">
        <f>IF(F8784&lt;0,"0-",IF(F8784=0,"0",IF(F8784&lt;3.01,"0+ to 3",IF(F8784&lt;6.01,"3+ to 6",IF(F8784&lt;9.01,"6+ to 9",IF(F8784&lt;12.01,"9+ to 12",IF(F8784&lt;15.01,"12+ to 15",IF(F8784&lt;18.01,"15+ to 18",IF(F8784&lt;21.01,"18+ to 21",IF(F8784&lt;24.01,"21+ to 24",IF(F8784&lt;27.01,"24+ to 27",IF(F8784&lt;30.01,"27+ to 30","30+"))))))))))))</f>
        <v>9+ to 12</v>
      </c>
      <c r="I8784" t="str">
        <f>IF(G8784&lt;&gt;H8784,"DIFF","")</f>
        <v>DIFF</v>
      </c>
    </row>
    <row r="8785" spans="1:9">
      <c r="A8785" t="s">
        <v>102</v>
      </c>
      <c r="B8785" t="s">
        <v>147</v>
      </c>
      <c r="C8785" s="1">
        <v>117255640</v>
      </c>
      <c r="D8785" s="1">
        <v>2</v>
      </c>
      <c r="E8785" s="1">
        <v>0</v>
      </c>
      <c r="F8785" s="1">
        <v>0</v>
      </c>
      <c r="G8785" s="7" t="str">
        <f>IF(E8785&lt;0,"0-",IF(E8785=0,"0",IF(E8785&lt;3.01,"0+ to 3",IF(E8785&lt;6.01,"3+ to 6",IF(E8785&lt;9.01,"6+ to 9",IF(E8785&lt;12.01,"9+ to 12",IF(E8785&lt;15.01,"12+ to 15",IF(E8785&lt;18.01,"15+ to 18",IF(E8785&lt;21.01,"18+ to 21",IF(E8785&lt;24.01,"21+ to 24",IF(E8785&lt;27.01,"24+ to 27",IF(E8785&lt;30.01,"27+ to 30","30+"))))))))))))</f>
        <v>0</v>
      </c>
      <c r="H8785" s="7" t="str">
        <f>IF(F8785&lt;0,"0-",IF(F8785=0,"0",IF(F8785&lt;3.01,"0+ to 3",IF(F8785&lt;6.01,"3+ to 6",IF(F8785&lt;9.01,"6+ to 9",IF(F8785&lt;12.01,"9+ to 12",IF(F8785&lt;15.01,"12+ to 15",IF(F8785&lt;18.01,"15+ to 18",IF(F8785&lt;21.01,"18+ to 21",IF(F8785&lt;24.01,"21+ to 24",IF(F8785&lt;27.01,"24+ to 27",IF(F8785&lt;30.01,"27+ to 30","30+"))))))))))))</f>
        <v>0</v>
      </c>
      <c r="I8785" t="str">
        <f>IF(G8785&lt;&gt;H8785,"DIFF","")</f>
        <v/>
      </c>
    </row>
    <row r="8786" spans="1:9">
      <c r="A8786" t="s">
        <v>102</v>
      </c>
      <c r="B8786" t="s">
        <v>147</v>
      </c>
      <c r="C8786" s="1">
        <v>117258746</v>
      </c>
      <c r="D8786" s="1">
        <v>2</v>
      </c>
      <c r="E8786" s="1">
        <v>-2</v>
      </c>
      <c r="F8786" s="1">
        <v>8</v>
      </c>
      <c r="G8786" s="7" t="str">
        <f>IF(E8786&lt;0,"0-",IF(E8786=0,"0",IF(E8786&lt;3.01,"0+ to 3",IF(E8786&lt;6.01,"3+ to 6",IF(E8786&lt;9.01,"6+ to 9",IF(E8786&lt;12.01,"9+ to 12",IF(E8786&lt;15.01,"12+ to 15",IF(E8786&lt;18.01,"15+ to 18",IF(E8786&lt;21.01,"18+ to 21",IF(E8786&lt;24.01,"21+ to 24",IF(E8786&lt;27.01,"24+ to 27",IF(E8786&lt;30.01,"27+ to 30","30+"))))))))))))</f>
        <v>0-</v>
      </c>
      <c r="H8786" s="7" t="str">
        <f>IF(F8786&lt;0,"0-",IF(F8786=0,"0",IF(F8786&lt;3.01,"0+ to 3",IF(F8786&lt;6.01,"3+ to 6",IF(F8786&lt;9.01,"6+ to 9",IF(F8786&lt;12.01,"9+ to 12",IF(F8786&lt;15.01,"12+ to 15",IF(F8786&lt;18.01,"15+ to 18",IF(F8786&lt;21.01,"18+ to 21",IF(F8786&lt;24.01,"21+ to 24",IF(F8786&lt;27.01,"24+ to 27",IF(F8786&lt;30.01,"27+ to 30","30+"))))))))))))</f>
        <v>6+ to 9</v>
      </c>
      <c r="I8786" t="str">
        <f>IF(G8786&lt;&gt;H8786,"DIFF","")</f>
        <v>DIFF</v>
      </c>
    </row>
    <row r="8787" spans="1:9">
      <c r="A8787" t="s">
        <v>102</v>
      </c>
      <c r="B8787" t="s">
        <v>147</v>
      </c>
      <c r="C8787" s="1">
        <v>117267039</v>
      </c>
      <c r="D8787" s="1">
        <v>2</v>
      </c>
      <c r="E8787" s="1">
        <v>-4</v>
      </c>
      <c r="F8787" s="1">
        <v>4</v>
      </c>
      <c r="G8787" s="7" t="str">
        <f>IF(E8787&lt;0,"0-",IF(E8787=0,"0",IF(E8787&lt;3.01,"0+ to 3",IF(E8787&lt;6.01,"3+ to 6",IF(E8787&lt;9.01,"6+ to 9",IF(E8787&lt;12.01,"9+ to 12",IF(E8787&lt;15.01,"12+ to 15",IF(E8787&lt;18.01,"15+ to 18",IF(E8787&lt;21.01,"18+ to 21",IF(E8787&lt;24.01,"21+ to 24",IF(E8787&lt;27.01,"24+ to 27",IF(E8787&lt;30.01,"27+ to 30","30+"))))))))))))</f>
        <v>0-</v>
      </c>
      <c r="H8787" s="7" t="str">
        <f>IF(F8787&lt;0,"0-",IF(F8787=0,"0",IF(F8787&lt;3.01,"0+ to 3",IF(F8787&lt;6.01,"3+ to 6",IF(F8787&lt;9.01,"6+ to 9",IF(F8787&lt;12.01,"9+ to 12",IF(F8787&lt;15.01,"12+ to 15",IF(F8787&lt;18.01,"15+ to 18",IF(F8787&lt;21.01,"18+ to 21",IF(F8787&lt;24.01,"21+ to 24",IF(F8787&lt;27.01,"24+ to 27",IF(F8787&lt;30.01,"27+ to 30","30+"))))))))))))</f>
        <v>3+ to 6</v>
      </c>
      <c r="I8787" t="str">
        <f>IF(G8787&lt;&gt;H8787,"DIFF","")</f>
        <v>DIFF</v>
      </c>
    </row>
    <row r="8788" spans="1:9">
      <c r="A8788" t="s">
        <v>102</v>
      </c>
      <c r="B8788" t="s">
        <v>361</v>
      </c>
      <c r="C8788" s="1">
        <v>117302061</v>
      </c>
      <c r="D8788" s="1">
        <v>2</v>
      </c>
      <c r="E8788" s="1">
        <v>-12</v>
      </c>
      <c r="F8788" s="1">
        <v>1</v>
      </c>
      <c r="G8788" s="7" t="str">
        <f>IF(E8788&lt;0,"0-",IF(E8788=0,"0",IF(E8788&lt;3.01,"0+ to 3",IF(E8788&lt;6.01,"3+ to 6",IF(E8788&lt;9.01,"6+ to 9",IF(E8788&lt;12.01,"9+ to 12",IF(E8788&lt;15.01,"12+ to 15",IF(E8788&lt;18.01,"15+ to 18",IF(E8788&lt;21.01,"18+ to 21",IF(E8788&lt;24.01,"21+ to 24",IF(E8788&lt;27.01,"24+ to 27",IF(E8788&lt;30.01,"27+ to 30","30+"))))))))))))</f>
        <v>0-</v>
      </c>
      <c r="H8788" s="7" t="str">
        <f>IF(F8788&lt;0,"0-",IF(F8788=0,"0",IF(F8788&lt;3.01,"0+ to 3",IF(F8788&lt;6.01,"3+ to 6",IF(F8788&lt;9.01,"6+ to 9",IF(F8788&lt;12.01,"9+ to 12",IF(F8788&lt;15.01,"12+ to 15",IF(F8788&lt;18.01,"15+ to 18",IF(F8788&lt;21.01,"18+ to 21",IF(F8788&lt;24.01,"21+ to 24",IF(F8788&lt;27.01,"24+ to 27",IF(F8788&lt;30.01,"27+ to 30","30+"))))))))))))</f>
        <v>0+ to 3</v>
      </c>
      <c r="I8788" t="str">
        <f>IF(G8788&lt;&gt;H8788,"DIFF","")</f>
        <v>DIFF</v>
      </c>
    </row>
    <row r="8789" spans="1:9">
      <c r="A8789" t="s">
        <v>102</v>
      </c>
      <c r="B8789" t="s">
        <v>146</v>
      </c>
      <c r="C8789" s="1">
        <v>117308328</v>
      </c>
      <c r="D8789" s="1">
        <v>9</v>
      </c>
      <c r="E8789" s="1">
        <v>-15</v>
      </c>
      <c r="F8789" s="1">
        <v>124</v>
      </c>
      <c r="G8789" s="7" t="str">
        <f>IF(E8789&lt;0,"0-",IF(E8789=0,"0",IF(E8789&lt;3.01,"0+ to 3",IF(E8789&lt;6.01,"3+ to 6",IF(E8789&lt;9.01,"6+ to 9",IF(E8789&lt;12.01,"9+ to 12",IF(E8789&lt;15.01,"12+ to 15",IF(E8789&lt;18.01,"15+ to 18",IF(E8789&lt;21.01,"18+ to 21",IF(E8789&lt;24.01,"21+ to 24",IF(E8789&lt;27.01,"24+ to 27",IF(E8789&lt;30.01,"27+ to 30","30+"))))))))))))</f>
        <v>0-</v>
      </c>
      <c r="H8789" s="7" t="str">
        <f>IF(F8789&lt;0,"0-",IF(F8789=0,"0",IF(F8789&lt;3.01,"0+ to 3",IF(F8789&lt;6.01,"3+ to 6",IF(F8789&lt;9.01,"6+ to 9",IF(F8789&lt;12.01,"9+ to 12",IF(F8789&lt;15.01,"12+ to 15",IF(F8789&lt;18.01,"15+ to 18",IF(F8789&lt;21.01,"18+ to 21",IF(F8789&lt;24.01,"21+ to 24",IF(F8789&lt;27.01,"24+ to 27",IF(F8789&lt;30.01,"27+ to 30","30+"))))))))))))</f>
        <v>30+</v>
      </c>
      <c r="I8789" t="str">
        <f>IF(G8789&lt;&gt;H8789,"DIFF","")</f>
        <v>DIFF</v>
      </c>
    </row>
    <row r="8790" spans="1:9">
      <c r="A8790" t="s">
        <v>102</v>
      </c>
      <c r="B8790" t="s">
        <v>146</v>
      </c>
      <c r="C8790" s="1">
        <v>117349211</v>
      </c>
      <c r="D8790" s="1">
        <v>3</v>
      </c>
      <c r="E8790" s="1">
        <v>-2</v>
      </c>
      <c r="F8790" s="1">
        <v>11</v>
      </c>
      <c r="G8790" s="7" t="str">
        <f>IF(E8790&lt;0,"0-",IF(E8790=0,"0",IF(E8790&lt;3.01,"0+ to 3",IF(E8790&lt;6.01,"3+ to 6",IF(E8790&lt;9.01,"6+ to 9",IF(E8790&lt;12.01,"9+ to 12",IF(E8790&lt;15.01,"12+ to 15",IF(E8790&lt;18.01,"15+ to 18",IF(E8790&lt;21.01,"18+ to 21",IF(E8790&lt;24.01,"21+ to 24",IF(E8790&lt;27.01,"24+ to 27",IF(E8790&lt;30.01,"27+ to 30","30+"))))))))))))</f>
        <v>0-</v>
      </c>
      <c r="H8790" s="7" t="str">
        <f>IF(F8790&lt;0,"0-",IF(F8790=0,"0",IF(F8790&lt;3.01,"0+ to 3",IF(F8790&lt;6.01,"3+ to 6",IF(F8790&lt;9.01,"6+ to 9",IF(F8790&lt;12.01,"9+ to 12",IF(F8790&lt;15.01,"12+ to 15",IF(F8790&lt;18.01,"15+ to 18",IF(F8790&lt;21.01,"18+ to 21",IF(F8790&lt;24.01,"21+ to 24",IF(F8790&lt;27.01,"24+ to 27",IF(F8790&lt;30.01,"27+ to 30","30+"))))))))))))</f>
        <v>9+ to 12</v>
      </c>
      <c r="I8790" t="str">
        <f>IF(G8790&lt;&gt;H8790,"DIFF","")</f>
        <v>DIFF</v>
      </c>
    </row>
    <row r="8791" spans="1:9">
      <c r="A8791" t="s">
        <v>102</v>
      </c>
      <c r="B8791" t="s">
        <v>146</v>
      </c>
      <c r="C8791" s="1">
        <v>117352399</v>
      </c>
      <c r="D8791" s="1">
        <v>11</v>
      </c>
      <c r="E8791" s="1">
        <v>-28</v>
      </c>
      <c r="F8791" s="1">
        <v>0</v>
      </c>
      <c r="G8791" s="7" t="str">
        <f>IF(E8791&lt;0,"0-",IF(E8791=0,"0",IF(E8791&lt;3.01,"0+ to 3",IF(E8791&lt;6.01,"3+ to 6",IF(E8791&lt;9.01,"6+ to 9",IF(E8791&lt;12.01,"9+ to 12",IF(E8791&lt;15.01,"12+ to 15",IF(E8791&lt;18.01,"15+ to 18",IF(E8791&lt;21.01,"18+ to 21",IF(E8791&lt;24.01,"21+ to 24",IF(E8791&lt;27.01,"24+ to 27",IF(E8791&lt;30.01,"27+ to 30","30+"))))))))))))</f>
        <v>0-</v>
      </c>
      <c r="H8791" s="7" t="str">
        <f>IF(F8791&lt;0,"0-",IF(F8791=0,"0",IF(F8791&lt;3.01,"0+ to 3",IF(F8791&lt;6.01,"3+ to 6",IF(F8791&lt;9.01,"6+ to 9",IF(F8791&lt;12.01,"9+ to 12",IF(F8791&lt;15.01,"12+ to 15",IF(F8791&lt;18.01,"15+ to 18",IF(F8791&lt;21.01,"18+ to 21",IF(F8791&lt;24.01,"21+ to 24",IF(F8791&lt;27.01,"24+ to 27",IF(F8791&lt;30.01,"27+ to 30","30+"))))))))))))</f>
        <v>0</v>
      </c>
      <c r="I8791" t="str">
        <f>IF(G8791&lt;&gt;H8791,"DIFF","")</f>
        <v>DIFF</v>
      </c>
    </row>
    <row r="8792" spans="1:9">
      <c r="A8792" t="s">
        <v>102</v>
      </c>
      <c r="B8792" t="s">
        <v>146</v>
      </c>
      <c r="C8792" s="1">
        <v>117352679</v>
      </c>
      <c r="D8792" s="1">
        <v>2</v>
      </c>
      <c r="E8792" s="1">
        <v>0</v>
      </c>
      <c r="F8792" s="1">
        <v>0</v>
      </c>
      <c r="G8792" s="7" t="str">
        <f>IF(E8792&lt;0,"0-",IF(E8792=0,"0",IF(E8792&lt;3.01,"0+ to 3",IF(E8792&lt;6.01,"3+ to 6",IF(E8792&lt;9.01,"6+ to 9",IF(E8792&lt;12.01,"9+ to 12",IF(E8792&lt;15.01,"12+ to 15",IF(E8792&lt;18.01,"15+ to 18",IF(E8792&lt;21.01,"18+ to 21",IF(E8792&lt;24.01,"21+ to 24",IF(E8792&lt;27.01,"24+ to 27",IF(E8792&lt;30.01,"27+ to 30","30+"))))))))))))</f>
        <v>0</v>
      </c>
      <c r="H8792" s="7" t="str">
        <f>IF(F8792&lt;0,"0-",IF(F8792=0,"0",IF(F8792&lt;3.01,"0+ to 3",IF(F8792&lt;6.01,"3+ to 6",IF(F8792&lt;9.01,"6+ to 9",IF(F8792&lt;12.01,"9+ to 12",IF(F8792&lt;15.01,"12+ to 15",IF(F8792&lt;18.01,"15+ to 18",IF(F8792&lt;21.01,"18+ to 21",IF(F8792&lt;24.01,"21+ to 24",IF(F8792&lt;27.01,"24+ to 27",IF(F8792&lt;30.01,"27+ to 30","30+"))))))))))))</f>
        <v>0</v>
      </c>
      <c r="I8792" t="str">
        <f>IF(G8792&lt;&gt;H8792,"DIFF","")</f>
        <v/>
      </c>
    </row>
    <row r="8793" spans="1:9">
      <c r="A8793" t="s">
        <v>102</v>
      </c>
      <c r="B8793" t="s">
        <v>146</v>
      </c>
      <c r="C8793" s="1">
        <v>117358888</v>
      </c>
      <c r="D8793" s="1">
        <v>8</v>
      </c>
      <c r="E8793" s="1">
        <v>-19</v>
      </c>
      <c r="F8793" s="1">
        <v>172</v>
      </c>
      <c r="G8793" s="7" t="str">
        <f>IF(E8793&lt;0,"0-",IF(E8793=0,"0",IF(E8793&lt;3.01,"0+ to 3",IF(E8793&lt;6.01,"3+ to 6",IF(E8793&lt;9.01,"6+ to 9",IF(E8793&lt;12.01,"9+ to 12",IF(E8793&lt;15.01,"12+ to 15",IF(E8793&lt;18.01,"15+ to 18",IF(E8793&lt;21.01,"18+ to 21",IF(E8793&lt;24.01,"21+ to 24",IF(E8793&lt;27.01,"24+ to 27",IF(E8793&lt;30.01,"27+ to 30","30+"))))))))))))</f>
        <v>0-</v>
      </c>
      <c r="H8793" s="7" t="str">
        <f>IF(F8793&lt;0,"0-",IF(F8793=0,"0",IF(F8793&lt;3.01,"0+ to 3",IF(F8793&lt;6.01,"3+ to 6",IF(F8793&lt;9.01,"6+ to 9",IF(F8793&lt;12.01,"9+ to 12",IF(F8793&lt;15.01,"12+ to 15",IF(F8793&lt;18.01,"15+ to 18",IF(F8793&lt;21.01,"18+ to 21",IF(F8793&lt;24.01,"21+ to 24",IF(F8793&lt;27.01,"24+ to 27",IF(F8793&lt;30.01,"27+ to 30","30+"))))))))))))</f>
        <v>30+</v>
      </c>
      <c r="I8793" t="str">
        <f>IF(G8793&lt;&gt;H8793,"DIFF","")</f>
        <v>DIFF</v>
      </c>
    </row>
    <row r="8794" spans="1:9">
      <c r="A8794" t="s">
        <v>102</v>
      </c>
      <c r="B8794" t="s">
        <v>146</v>
      </c>
      <c r="C8794" s="1">
        <v>117358998</v>
      </c>
      <c r="D8794" s="1">
        <v>9</v>
      </c>
      <c r="E8794" s="1">
        <v>0</v>
      </c>
      <c r="F8794" s="1">
        <v>0</v>
      </c>
      <c r="G8794" s="7" t="str">
        <f>IF(E8794&lt;0,"0-",IF(E8794=0,"0",IF(E8794&lt;3.01,"0+ to 3",IF(E8794&lt;6.01,"3+ to 6",IF(E8794&lt;9.01,"6+ to 9",IF(E8794&lt;12.01,"9+ to 12",IF(E8794&lt;15.01,"12+ to 15",IF(E8794&lt;18.01,"15+ to 18",IF(E8794&lt;21.01,"18+ to 21",IF(E8794&lt;24.01,"21+ to 24",IF(E8794&lt;27.01,"24+ to 27",IF(E8794&lt;30.01,"27+ to 30","30+"))))))))))))</f>
        <v>0</v>
      </c>
      <c r="H8794" s="7" t="str">
        <f>IF(F8794&lt;0,"0-",IF(F8794=0,"0",IF(F8794&lt;3.01,"0+ to 3",IF(F8794&lt;6.01,"3+ to 6",IF(F8794&lt;9.01,"6+ to 9",IF(F8794&lt;12.01,"9+ to 12",IF(F8794&lt;15.01,"12+ to 15",IF(F8794&lt;18.01,"15+ to 18",IF(F8794&lt;21.01,"18+ to 21",IF(F8794&lt;24.01,"21+ to 24",IF(F8794&lt;27.01,"24+ to 27",IF(F8794&lt;30.01,"27+ to 30","30+"))))))))))))</f>
        <v>0</v>
      </c>
      <c r="I8794" t="str">
        <f>IF(G8794&lt;&gt;H8794,"DIFF","")</f>
        <v/>
      </c>
    </row>
    <row r="8795" spans="1:9">
      <c r="A8795" t="s">
        <v>102</v>
      </c>
      <c r="B8795" t="s">
        <v>146</v>
      </c>
      <c r="C8795" s="1">
        <v>117361902</v>
      </c>
      <c r="D8795" s="1">
        <v>2</v>
      </c>
      <c r="E8795" s="1">
        <v>-5</v>
      </c>
      <c r="F8795" s="1">
        <v>10</v>
      </c>
      <c r="G8795" s="7" t="str">
        <f>IF(E8795&lt;0,"0-",IF(E8795=0,"0",IF(E8795&lt;3.01,"0+ to 3",IF(E8795&lt;6.01,"3+ to 6",IF(E8795&lt;9.01,"6+ to 9",IF(E8795&lt;12.01,"9+ to 12",IF(E8795&lt;15.01,"12+ to 15",IF(E8795&lt;18.01,"15+ to 18",IF(E8795&lt;21.01,"18+ to 21",IF(E8795&lt;24.01,"21+ to 24",IF(E8795&lt;27.01,"24+ to 27",IF(E8795&lt;30.01,"27+ to 30","30+"))))))))))))</f>
        <v>0-</v>
      </c>
      <c r="H8795" s="7" t="str">
        <f>IF(F8795&lt;0,"0-",IF(F8795=0,"0",IF(F8795&lt;3.01,"0+ to 3",IF(F8795&lt;6.01,"3+ to 6",IF(F8795&lt;9.01,"6+ to 9",IF(F8795&lt;12.01,"9+ to 12",IF(F8795&lt;15.01,"12+ to 15",IF(F8795&lt;18.01,"15+ to 18",IF(F8795&lt;21.01,"18+ to 21",IF(F8795&lt;24.01,"21+ to 24",IF(F8795&lt;27.01,"24+ to 27",IF(F8795&lt;30.01,"27+ to 30","30+"))))))))))))</f>
        <v>9+ to 12</v>
      </c>
      <c r="I8795" t="str">
        <f>IF(G8795&lt;&gt;H8795,"DIFF","")</f>
        <v>DIFF</v>
      </c>
    </row>
    <row r="8796" spans="1:9">
      <c r="A8796" t="s">
        <v>102</v>
      </c>
      <c r="B8796" t="s">
        <v>146</v>
      </c>
      <c r="C8796" s="1">
        <v>117366296</v>
      </c>
      <c r="D8796" s="1">
        <v>2</v>
      </c>
      <c r="E8796" s="1">
        <v>-4</v>
      </c>
      <c r="F8796" s="1">
        <v>7</v>
      </c>
      <c r="G8796" s="7" t="str">
        <f>IF(E8796&lt;0,"0-",IF(E8796=0,"0",IF(E8796&lt;3.01,"0+ to 3",IF(E8796&lt;6.01,"3+ to 6",IF(E8796&lt;9.01,"6+ to 9",IF(E8796&lt;12.01,"9+ to 12",IF(E8796&lt;15.01,"12+ to 15",IF(E8796&lt;18.01,"15+ to 18",IF(E8796&lt;21.01,"18+ to 21",IF(E8796&lt;24.01,"21+ to 24",IF(E8796&lt;27.01,"24+ to 27",IF(E8796&lt;30.01,"27+ to 30","30+"))))))))))))</f>
        <v>0-</v>
      </c>
      <c r="H8796" s="7" t="str">
        <f>IF(F8796&lt;0,"0-",IF(F8796=0,"0",IF(F8796&lt;3.01,"0+ to 3",IF(F8796&lt;6.01,"3+ to 6",IF(F8796&lt;9.01,"6+ to 9",IF(F8796&lt;12.01,"9+ to 12",IF(F8796&lt;15.01,"12+ to 15",IF(F8796&lt;18.01,"15+ to 18",IF(F8796&lt;21.01,"18+ to 21",IF(F8796&lt;24.01,"21+ to 24",IF(F8796&lt;27.01,"24+ to 27",IF(F8796&lt;30.01,"27+ to 30","30+"))))))))))))</f>
        <v>6+ to 9</v>
      </c>
      <c r="I8796" t="str">
        <f>IF(G8796&lt;&gt;H8796,"DIFF","")</f>
        <v>DIFF</v>
      </c>
    </row>
    <row r="8797" spans="1:9">
      <c r="A8797" t="s">
        <v>102</v>
      </c>
      <c r="B8797" t="s">
        <v>146</v>
      </c>
      <c r="C8797" s="1">
        <v>117366496</v>
      </c>
      <c r="D8797" s="1">
        <v>2</v>
      </c>
      <c r="E8797" s="1">
        <v>-5</v>
      </c>
      <c r="F8797" s="1">
        <v>10</v>
      </c>
      <c r="G8797" s="7" t="str">
        <f>IF(E8797&lt;0,"0-",IF(E8797=0,"0",IF(E8797&lt;3.01,"0+ to 3",IF(E8797&lt;6.01,"3+ to 6",IF(E8797&lt;9.01,"6+ to 9",IF(E8797&lt;12.01,"9+ to 12",IF(E8797&lt;15.01,"12+ to 15",IF(E8797&lt;18.01,"15+ to 18",IF(E8797&lt;21.01,"18+ to 21",IF(E8797&lt;24.01,"21+ to 24",IF(E8797&lt;27.01,"24+ to 27",IF(E8797&lt;30.01,"27+ to 30","30+"))))))))))))</f>
        <v>0-</v>
      </c>
      <c r="H8797" s="7" t="str">
        <f>IF(F8797&lt;0,"0-",IF(F8797=0,"0",IF(F8797&lt;3.01,"0+ to 3",IF(F8797&lt;6.01,"3+ to 6",IF(F8797&lt;9.01,"6+ to 9",IF(F8797&lt;12.01,"9+ to 12",IF(F8797&lt;15.01,"12+ to 15",IF(F8797&lt;18.01,"15+ to 18",IF(F8797&lt;21.01,"18+ to 21",IF(F8797&lt;24.01,"21+ to 24",IF(F8797&lt;27.01,"24+ to 27",IF(F8797&lt;30.01,"27+ to 30","30+"))))))))))))</f>
        <v>9+ to 12</v>
      </c>
      <c r="I8797" t="str">
        <f>IF(G8797&lt;&gt;H8797,"DIFF","")</f>
        <v>DIFF</v>
      </c>
    </row>
    <row r="8798" spans="1:9">
      <c r="A8798" t="s">
        <v>102</v>
      </c>
      <c r="B8798" t="s">
        <v>145</v>
      </c>
      <c r="C8798" s="1">
        <v>117398015</v>
      </c>
      <c r="D8798" s="1">
        <v>2</v>
      </c>
      <c r="E8798" s="1">
        <v>-10</v>
      </c>
      <c r="F8798" s="1">
        <v>15</v>
      </c>
      <c r="G8798" s="7" t="str">
        <f>IF(E8798&lt;0,"0-",IF(E8798=0,"0",IF(E8798&lt;3.01,"0+ to 3",IF(E8798&lt;6.01,"3+ to 6",IF(E8798&lt;9.01,"6+ to 9",IF(E8798&lt;12.01,"9+ to 12",IF(E8798&lt;15.01,"12+ to 15",IF(E8798&lt;18.01,"15+ to 18",IF(E8798&lt;21.01,"18+ to 21",IF(E8798&lt;24.01,"21+ to 24",IF(E8798&lt;27.01,"24+ to 27",IF(E8798&lt;30.01,"27+ to 30","30+"))))))))))))</f>
        <v>0-</v>
      </c>
      <c r="H8798" s="7" t="str">
        <f>IF(F8798&lt;0,"0-",IF(F8798=0,"0",IF(F8798&lt;3.01,"0+ to 3",IF(F8798&lt;6.01,"3+ to 6",IF(F8798&lt;9.01,"6+ to 9",IF(F8798&lt;12.01,"9+ to 12",IF(F8798&lt;15.01,"12+ to 15",IF(F8798&lt;18.01,"15+ to 18",IF(F8798&lt;21.01,"18+ to 21",IF(F8798&lt;24.01,"21+ to 24",IF(F8798&lt;27.01,"24+ to 27",IF(F8798&lt;30.01,"27+ to 30","30+"))))))))))))</f>
        <v>12+ to 15</v>
      </c>
      <c r="I8798" t="str">
        <f>IF(G8798&lt;&gt;H8798,"DIFF","")</f>
        <v>DIFF</v>
      </c>
    </row>
    <row r="8799" spans="1:9">
      <c r="A8799" t="s">
        <v>102</v>
      </c>
      <c r="B8799" t="s">
        <v>145</v>
      </c>
      <c r="C8799" s="1">
        <v>117399100</v>
      </c>
      <c r="D8799" s="1">
        <v>2</v>
      </c>
      <c r="E8799" s="1">
        <v>-7</v>
      </c>
      <c r="F8799" s="1">
        <v>13</v>
      </c>
      <c r="G8799" s="7" t="str">
        <f>IF(E8799&lt;0,"0-",IF(E8799=0,"0",IF(E8799&lt;3.01,"0+ to 3",IF(E8799&lt;6.01,"3+ to 6",IF(E8799&lt;9.01,"6+ to 9",IF(E8799&lt;12.01,"9+ to 12",IF(E8799&lt;15.01,"12+ to 15",IF(E8799&lt;18.01,"15+ to 18",IF(E8799&lt;21.01,"18+ to 21",IF(E8799&lt;24.01,"21+ to 24",IF(E8799&lt;27.01,"24+ to 27",IF(E8799&lt;30.01,"27+ to 30","30+"))))))))))))</f>
        <v>0-</v>
      </c>
      <c r="H8799" s="7" t="str">
        <f>IF(F8799&lt;0,"0-",IF(F8799=0,"0",IF(F8799&lt;3.01,"0+ to 3",IF(F8799&lt;6.01,"3+ to 6",IF(F8799&lt;9.01,"6+ to 9",IF(F8799&lt;12.01,"9+ to 12",IF(F8799&lt;15.01,"12+ to 15",IF(F8799&lt;18.01,"15+ to 18",IF(F8799&lt;21.01,"18+ to 21",IF(F8799&lt;24.01,"21+ to 24",IF(F8799&lt;27.01,"24+ to 27",IF(F8799&lt;30.01,"27+ to 30","30+"))))))))))))</f>
        <v>12+ to 15</v>
      </c>
      <c r="I8799" t="str">
        <f>IF(G8799&lt;&gt;H8799,"DIFF","")</f>
        <v>DIFF</v>
      </c>
    </row>
    <row r="8800" spans="1:9">
      <c r="A8800" t="s">
        <v>102</v>
      </c>
      <c r="B8800" t="s">
        <v>145</v>
      </c>
      <c r="C8800" s="1">
        <v>117402505</v>
      </c>
      <c r="D8800" s="1">
        <v>2</v>
      </c>
      <c r="E8800" s="1">
        <v>-9</v>
      </c>
      <c r="F8800" s="1">
        <v>18</v>
      </c>
      <c r="G8800" s="7" t="str">
        <f>IF(E8800&lt;0,"0-",IF(E8800=0,"0",IF(E8800&lt;3.01,"0+ to 3",IF(E8800&lt;6.01,"3+ to 6",IF(E8800&lt;9.01,"6+ to 9",IF(E8800&lt;12.01,"9+ to 12",IF(E8800&lt;15.01,"12+ to 15",IF(E8800&lt;18.01,"15+ to 18",IF(E8800&lt;21.01,"18+ to 21",IF(E8800&lt;24.01,"21+ to 24",IF(E8800&lt;27.01,"24+ to 27",IF(E8800&lt;30.01,"27+ to 30","30+"))))))))))))</f>
        <v>0-</v>
      </c>
      <c r="H8800" s="7" t="str">
        <f>IF(F8800&lt;0,"0-",IF(F8800=0,"0",IF(F8800&lt;3.01,"0+ to 3",IF(F8800&lt;6.01,"3+ to 6",IF(F8800&lt;9.01,"6+ to 9",IF(F8800&lt;12.01,"9+ to 12",IF(F8800&lt;15.01,"12+ to 15",IF(F8800&lt;18.01,"15+ to 18",IF(F8800&lt;21.01,"18+ to 21",IF(F8800&lt;24.01,"21+ to 24",IF(F8800&lt;27.01,"24+ to 27",IF(F8800&lt;30.01,"27+ to 30","30+"))))))))))))</f>
        <v>15+ to 18</v>
      </c>
      <c r="I8800" t="str">
        <f>IF(G8800&lt;&gt;H8800,"DIFF","")</f>
        <v>DIFF</v>
      </c>
    </row>
    <row r="8801" spans="1:9">
      <c r="A8801" t="s">
        <v>102</v>
      </c>
      <c r="B8801" t="s">
        <v>145</v>
      </c>
      <c r="C8801" s="1">
        <v>117403361</v>
      </c>
      <c r="D8801" s="1">
        <v>2</v>
      </c>
      <c r="E8801" s="1">
        <v>-3</v>
      </c>
      <c r="F8801" s="1">
        <v>10</v>
      </c>
      <c r="G8801" s="7" t="str">
        <f>IF(E8801&lt;0,"0-",IF(E8801=0,"0",IF(E8801&lt;3.01,"0+ to 3",IF(E8801&lt;6.01,"3+ to 6",IF(E8801&lt;9.01,"6+ to 9",IF(E8801&lt;12.01,"9+ to 12",IF(E8801&lt;15.01,"12+ to 15",IF(E8801&lt;18.01,"15+ to 18",IF(E8801&lt;21.01,"18+ to 21",IF(E8801&lt;24.01,"21+ to 24",IF(E8801&lt;27.01,"24+ to 27",IF(E8801&lt;30.01,"27+ to 30","30+"))))))))))))</f>
        <v>0-</v>
      </c>
      <c r="H8801" s="7" t="str">
        <f>IF(F8801&lt;0,"0-",IF(F8801=0,"0",IF(F8801&lt;3.01,"0+ to 3",IF(F8801&lt;6.01,"3+ to 6",IF(F8801&lt;9.01,"6+ to 9",IF(F8801&lt;12.01,"9+ to 12",IF(F8801&lt;15.01,"12+ to 15",IF(F8801&lt;18.01,"15+ to 18",IF(F8801&lt;21.01,"18+ to 21",IF(F8801&lt;24.01,"21+ to 24",IF(F8801&lt;27.01,"24+ to 27",IF(F8801&lt;30.01,"27+ to 30","30+"))))))))))))</f>
        <v>9+ to 12</v>
      </c>
      <c r="I8801" t="str">
        <f>IF(G8801&lt;&gt;H8801,"DIFF","")</f>
        <v>DIFF</v>
      </c>
    </row>
    <row r="8802" spans="1:9">
      <c r="A8802" t="s">
        <v>103</v>
      </c>
      <c r="B8802" t="s">
        <v>145</v>
      </c>
      <c r="C8802" s="1">
        <v>117404957</v>
      </c>
      <c r="D8802" s="1">
        <v>2</v>
      </c>
      <c r="E8802" s="1">
        <v>-10</v>
      </c>
      <c r="F8802" s="1">
        <v>13</v>
      </c>
      <c r="G8802" s="7" t="str">
        <f>IF(E8802&lt;0,"0-",IF(E8802=0,"0",IF(E8802&lt;3.01,"0+ to 3",IF(E8802&lt;6.01,"3+ to 6",IF(E8802&lt;9.01,"6+ to 9",IF(E8802&lt;12.01,"9+ to 12",IF(E8802&lt;15.01,"12+ to 15",IF(E8802&lt;18.01,"15+ to 18",IF(E8802&lt;21.01,"18+ to 21",IF(E8802&lt;24.01,"21+ to 24",IF(E8802&lt;27.01,"24+ to 27",IF(E8802&lt;30.01,"27+ to 30","30+"))))))))))))</f>
        <v>0-</v>
      </c>
      <c r="H8802" s="7" t="str">
        <f>IF(F8802&lt;0,"0-",IF(F8802=0,"0",IF(F8802&lt;3.01,"0+ to 3",IF(F8802&lt;6.01,"3+ to 6",IF(F8802&lt;9.01,"6+ to 9",IF(F8802&lt;12.01,"9+ to 12",IF(F8802&lt;15.01,"12+ to 15",IF(F8802&lt;18.01,"15+ to 18",IF(F8802&lt;21.01,"18+ to 21",IF(F8802&lt;24.01,"21+ to 24",IF(F8802&lt;27.01,"24+ to 27",IF(F8802&lt;30.01,"27+ to 30","30+"))))))))))))</f>
        <v>12+ to 15</v>
      </c>
      <c r="I8802" t="str">
        <f>IF(G8802&lt;&gt;H8802,"DIFF","")</f>
        <v>DIFF</v>
      </c>
    </row>
    <row r="8803" spans="1:9">
      <c r="A8803" t="s">
        <v>102</v>
      </c>
      <c r="B8803" t="s">
        <v>145</v>
      </c>
      <c r="C8803" s="1">
        <v>117405819</v>
      </c>
      <c r="D8803" s="1">
        <v>4</v>
      </c>
      <c r="E8803" s="1">
        <v>0</v>
      </c>
      <c r="F8803" s="1">
        <v>0</v>
      </c>
      <c r="G8803" s="7" t="str">
        <f>IF(E8803&lt;0,"0-",IF(E8803=0,"0",IF(E8803&lt;3.01,"0+ to 3",IF(E8803&lt;6.01,"3+ to 6",IF(E8803&lt;9.01,"6+ to 9",IF(E8803&lt;12.01,"9+ to 12",IF(E8803&lt;15.01,"12+ to 15",IF(E8803&lt;18.01,"15+ to 18",IF(E8803&lt;21.01,"18+ to 21",IF(E8803&lt;24.01,"21+ to 24",IF(E8803&lt;27.01,"24+ to 27",IF(E8803&lt;30.01,"27+ to 30","30+"))))))))))))</f>
        <v>0</v>
      </c>
      <c r="H8803" s="7" t="str">
        <f>IF(F8803&lt;0,"0-",IF(F8803=0,"0",IF(F8803&lt;3.01,"0+ to 3",IF(F8803&lt;6.01,"3+ to 6",IF(F8803&lt;9.01,"6+ to 9",IF(F8803&lt;12.01,"9+ to 12",IF(F8803&lt;15.01,"12+ to 15",IF(F8803&lt;18.01,"15+ to 18",IF(F8803&lt;21.01,"18+ to 21",IF(F8803&lt;24.01,"21+ to 24",IF(F8803&lt;27.01,"24+ to 27",IF(F8803&lt;30.01,"27+ to 30","30+"))))))))))))</f>
        <v>0</v>
      </c>
      <c r="I8803" t="str">
        <f>IF(G8803&lt;&gt;H8803,"DIFF","")</f>
        <v/>
      </c>
    </row>
    <row r="8804" spans="1:9">
      <c r="A8804" t="s">
        <v>102</v>
      </c>
      <c r="B8804" t="s">
        <v>145</v>
      </c>
      <c r="C8804" s="1">
        <v>117407152</v>
      </c>
      <c r="D8804" s="1">
        <v>2</v>
      </c>
      <c r="E8804" s="1">
        <v>0</v>
      </c>
      <c r="F8804" s="1">
        <v>0</v>
      </c>
      <c r="G8804" s="7" t="str">
        <f>IF(E8804&lt;0,"0-",IF(E8804=0,"0",IF(E8804&lt;3.01,"0+ to 3",IF(E8804&lt;6.01,"3+ to 6",IF(E8804&lt;9.01,"6+ to 9",IF(E8804&lt;12.01,"9+ to 12",IF(E8804&lt;15.01,"12+ to 15",IF(E8804&lt;18.01,"15+ to 18",IF(E8804&lt;21.01,"18+ to 21",IF(E8804&lt;24.01,"21+ to 24",IF(E8804&lt;27.01,"24+ to 27",IF(E8804&lt;30.01,"27+ to 30","30+"))))))))))))</f>
        <v>0</v>
      </c>
      <c r="H8804" s="7" t="str">
        <f>IF(F8804&lt;0,"0-",IF(F8804=0,"0",IF(F8804&lt;3.01,"0+ to 3",IF(F8804&lt;6.01,"3+ to 6",IF(F8804&lt;9.01,"6+ to 9",IF(F8804&lt;12.01,"9+ to 12",IF(F8804&lt;15.01,"12+ to 15",IF(F8804&lt;18.01,"15+ to 18",IF(F8804&lt;21.01,"18+ to 21",IF(F8804&lt;24.01,"21+ to 24",IF(F8804&lt;27.01,"24+ to 27",IF(F8804&lt;30.01,"27+ to 30","30+"))))))))))))</f>
        <v>0</v>
      </c>
      <c r="I8804" t="str">
        <f>IF(G8804&lt;&gt;H8804,"DIFF","")</f>
        <v/>
      </c>
    </row>
    <row r="8805" spans="1:9">
      <c r="A8805" t="s">
        <v>102</v>
      </c>
      <c r="B8805" t="s">
        <v>145</v>
      </c>
      <c r="C8805" s="1">
        <v>117408587</v>
      </c>
      <c r="D8805" s="1">
        <v>2</v>
      </c>
      <c r="E8805" s="1">
        <v>0</v>
      </c>
      <c r="F8805" s="1">
        <v>0</v>
      </c>
      <c r="G8805" s="7" t="str">
        <f>IF(E8805&lt;0,"0-",IF(E8805=0,"0",IF(E8805&lt;3.01,"0+ to 3",IF(E8805&lt;6.01,"3+ to 6",IF(E8805&lt;9.01,"6+ to 9",IF(E8805&lt;12.01,"9+ to 12",IF(E8805&lt;15.01,"12+ to 15",IF(E8805&lt;18.01,"15+ to 18",IF(E8805&lt;21.01,"18+ to 21",IF(E8805&lt;24.01,"21+ to 24",IF(E8805&lt;27.01,"24+ to 27",IF(E8805&lt;30.01,"27+ to 30","30+"))))))))))))</f>
        <v>0</v>
      </c>
      <c r="H8805" s="7" t="str">
        <f>IF(F8805&lt;0,"0-",IF(F8805=0,"0",IF(F8805&lt;3.01,"0+ to 3",IF(F8805&lt;6.01,"3+ to 6",IF(F8805&lt;9.01,"6+ to 9",IF(F8805&lt;12.01,"9+ to 12",IF(F8805&lt;15.01,"12+ to 15",IF(F8805&lt;18.01,"15+ to 18",IF(F8805&lt;21.01,"18+ to 21",IF(F8805&lt;24.01,"21+ to 24",IF(F8805&lt;27.01,"24+ to 27",IF(F8805&lt;30.01,"27+ to 30","30+"))))))))))))</f>
        <v>0</v>
      </c>
      <c r="I8805" t="str">
        <f>IF(G8805&lt;&gt;H8805,"DIFF","")</f>
        <v/>
      </c>
    </row>
    <row r="8806" spans="1:9">
      <c r="A8806" t="s">
        <v>102</v>
      </c>
      <c r="B8806" t="s">
        <v>145</v>
      </c>
      <c r="C8806" s="1">
        <v>117409971</v>
      </c>
      <c r="D8806" s="1">
        <v>2</v>
      </c>
      <c r="E8806" s="1">
        <v>0</v>
      </c>
      <c r="F8806" s="1">
        <v>0</v>
      </c>
      <c r="G8806" s="7" t="str">
        <f>IF(E8806&lt;0,"0-",IF(E8806=0,"0",IF(E8806&lt;3.01,"0+ to 3",IF(E8806&lt;6.01,"3+ to 6",IF(E8806&lt;9.01,"6+ to 9",IF(E8806&lt;12.01,"9+ to 12",IF(E8806&lt;15.01,"12+ to 15",IF(E8806&lt;18.01,"15+ to 18",IF(E8806&lt;21.01,"18+ to 21",IF(E8806&lt;24.01,"21+ to 24",IF(E8806&lt;27.01,"24+ to 27",IF(E8806&lt;30.01,"27+ to 30","30+"))))))))))))</f>
        <v>0</v>
      </c>
      <c r="H8806" s="7" t="str">
        <f>IF(F8806&lt;0,"0-",IF(F8806=0,"0",IF(F8806&lt;3.01,"0+ to 3",IF(F8806&lt;6.01,"3+ to 6",IF(F8806&lt;9.01,"6+ to 9",IF(F8806&lt;12.01,"9+ to 12",IF(F8806&lt;15.01,"12+ to 15",IF(F8806&lt;18.01,"15+ to 18",IF(F8806&lt;21.01,"18+ to 21",IF(F8806&lt;24.01,"21+ to 24",IF(F8806&lt;27.01,"24+ to 27",IF(F8806&lt;30.01,"27+ to 30","30+"))))))))))))</f>
        <v>0</v>
      </c>
      <c r="I8806" t="str">
        <f>IF(G8806&lt;&gt;H8806,"DIFF","")</f>
        <v/>
      </c>
    </row>
    <row r="8807" spans="1:9">
      <c r="A8807" t="s">
        <v>102</v>
      </c>
      <c r="B8807" t="s">
        <v>145</v>
      </c>
      <c r="C8807" s="1">
        <v>117410937</v>
      </c>
      <c r="D8807" s="1">
        <v>2</v>
      </c>
      <c r="E8807" s="1">
        <v>0</v>
      </c>
      <c r="F8807" s="1">
        <v>0</v>
      </c>
      <c r="G8807" s="7" t="str">
        <f>IF(E8807&lt;0,"0-",IF(E8807=0,"0",IF(E8807&lt;3.01,"0+ to 3",IF(E8807&lt;6.01,"3+ to 6",IF(E8807&lt;9.01,"6+ to 9",IF(E8807&lt;12.01,"9+ to 12",IF(E8807&lt;15.01,"12+ to 15",IF(E8807&lt;18.01,"15+ to 18",IF(E8807&lt;21.01,"18+ to 21",IF(E8807&lt;24.01,"21+ to 24",IF(E8807&lt;27.01,"24+ to 27",IF(E8807&lt;30.01,"27+ to 30","30+"))))))))))))</f>
        <v>0</v>
      </c>
      <c r="H8807" s="7" t="str">
        <f>IF(F8807&lt;0,"0-",IF(F8807=0,"0",IF(F8807&lt;3.01,"0+ to 3",IF(F8807&lt;6.01,"3+ to 6",IF(F8807&lt;9.01,"6+ to 9",IF(F8807&lt;12.01,"9+ to 12",IF(F8807&lt;15.01,"12+ to 15",IF(F8807&lt;18.01,"15+ to 18",IF(F8807&lt;21.01,"18+ to 21",IF(F8807&lt;24.01,"21+ to 24",IF(F8807&lt;27.01,"24+ to 27",IF(F8807&lt;30.01,"27+ to 30","30+"))))))))))))</f>
        <v>0</v>
      </c>
      <c r="I8807" t="str">
        <f>IF(G8807&lt;&gt;H8807,"DIFF","")</f>
        <v/>
      </c>
    </row>
    <row r="8808" spans="1:9">
      <c r="A8808" t="s">
        <v>102</v>
      </c>
      <c r="B8808" t="s">
        <v>145</v>
      </c>
      <c r="C8808" s="1">
        <v>117412258</v>
      </c>
      <c r="D8808" s="1">
        <v>6</v>
      </c>
      <c r="E8808" s="1">
        <v>-7</v>
      </c>
      <c r="F8808" s="1">
        <v>31</v>
      </c>
      <c r="G8808" s="7" t="str">
        <f>IF(E8808&lt;0,"0-",IF(E8808=0,"0",IF(E8808&lt;3.01,"0+ to 3",IF(E8808&lt;6.01,"3+ to 6",IF(E8808&lt;9.01,"6+ to 9",IF(E8808&lt;12.01,"9+ to 12",IF(E8808&lt;15.01,"12+ to 15",IF(E8808&lt;18.01,"15+ to 18",IF(E8808&lt;21.01,"18+ to 21",IF(E8808&lt;24.01,"21+ to 24",IF(E8808&lt;27.01,"24+ to 27",IF(E8808&lt;30.01,"27+ to 30","30+"))))))))))))</f>
        <v>0-</v>
      </c>
      <c r="H8808" s="7" t="str">
        <f>IF(F8808&lt;0,"0-",IF(F8808=0,"0",IF(F8808&lt;3.01,"0+ to 3",IF(F8808&lt;6.01,"3+ to 6",IF(F8808&lt;9.01,"6+ to 9",IF(F8808&lt;12.01,"9+ to 12",IF(F8808&lt;15.01,"12+ to 15",IF(F8808&lt;18.01,"15+ to 18",IF(F8808&lt;21.01,"18+ to 21",IF(F8808&lt;24.01,"21+ to 24",IF(F8808&lt;27.01,"24+ to 27",IF(F8808&lt;30.01,"27+ to 30","30+"))))))))))))</f>
        <v>30+</v>
      </c>
      <c r="I8808" t="str">
        <f>IF(G8808&lt;&gt;H8808,"DIFF","")</f>
        <v>DIFF</v>
      </c>
    </row>
    <row r="8809" spans="1:9">
      <c r="A8809" t="s">
        <v>102</v>
      </c>
      <c r="B8809" t="s">
        <v>145</v>
      </c>
      <c r="C8809" s="1">
        <v>117416176</v>
      </c>
      <c r="D8809" s="1">
        <v>2</v>
      </c>
      <c r="E8809" s="1">
        <v>0</v>
      </c>
      <c r="F8809" s="1">
        <v>0</v>
      </c>
      <c r="G8809" s="7" t="str">
        <f>IF(E8809&lt;0,"0-",IF(E8809=0,"0",IF(E8809&lt;3.01,"0+ to 3",IF(E8809&lt;6.01,"3+ to 6",IF(E8809&lt;9.01,"6+ to 9",IF(E8809&lt;12.01,"9+ to 12",IF(E8809&lt;15.01,"12+ to 15",IF(E8809&lt;18.01,"15+ to 18",IF(E8809&lt;21.01,"18+ to 21",IF(E8809&lt;24.01,"21+ to 24",IF(E8809&lt;27.01,"24+ to 27",IF(E8809&lt;30.01,"27+ to 30","30+"))))))))))))</f>
        <v>0</v>
      </c>
      <c r="H8809" s="7" t="str">
        <f>IF(F8809&lt;0,"0-",IF(F8809=0,"0",IF(F8809&lt;3.01,"0+ to 3",IF(F8809&lt;6.01,"3+ to 6",IF(F8809&lt;9.01,"6+ to 9",IF(F8809&lt;12.01,"9+ to 12",IF(F8809&lt;15.01,"12+ to 15",IF(F8809&lt;18.01,"15+ to 18",IF(F8809&lt;21.01,"18+ to 21",IF(F8809&lt;24.01,"21+ to 24",IF(F8809&lt;27.01,"24+ to 27",IF(F8809&lt;30.01,"27+ to 30","30+"))))))))))))</f>
        <v>0</v>
      </c>
      <c r="I8809" t="str">
        <f>IF(G8809&lt;&gt;H8809,"DIFF","")</f>
        <v/>
      </c>
    </row>
    <row r="8810" spans="1:9">
      <c r="A8810" t="s">
        <v>103</v>
      </c>
      <c r="B8810" t="s">
        <v>144</v>
      </c>
      <c r="C8810" s="1">
        <v>117485248</v>
      </c>
      <c r="D8810" s="1">
        <v>2</v>
      </c>
      <c r="E8810" s="1">
        <v>-14</v>
      </c>
      <c r="F8810" s="1">
        <v>32</v>
      </c>
      <c r="G8810" s="7" t="str">
        <f>IF(E8810&lt;0,"0-",IF(E8810=0,"0",IF(E8810&lt;3.01,"0+ to 3",IF(E8810&lt;6.01,"3+ to 6",IF(E8810&lt;9.01,"6+ to 9",IF(E8810&lt;12.01,"9+ to 12",IF(E8810&lt;15.01,"12+ to 15",IF(E8810&lt;18.01,"15+ to 18",IF(E8810&lt;21.01,"18+ to 21",IF(E8810&lt;24.01,"21+ to 24",IF(E8810&lt;27.01,"24+ to 27",IF(E8810&lt;30.01,"27+ to 30","30+"))))))))))))</f>
        <v>0-</v>
      </c>
      <c r="H8810" s="7" t="str">
        <f>IF(F8810&lt;0,"0-",IF(F8810=0,"0",IF(F8810&lt;3.01,"0+ to 3",IF(F8810&lt;6.01,"3+ to 6",IF(F8810&lt;9.01,"6+ to 9",IF(F8810&lt;12.01,"9+ to 12",IF(F8810&lt;15.01,"12+ to 15",IF(F8810&lt;18.01,"15+ to 18",IF(F8810&lt;21.01,"18+ to 21",IF(F8810&lt;24.01,"21+ to 24",IF(F8810&lt;27.01,"24+ to 27",IF(F8810&lt;30.01,"27+ to 30","30+"))))))))))))</f>
        <v>30+</v>
      </c>
      <c r="I8810" t="str">
        <f>IF(G8810&lt;&gt;H8810,"DIFF","")</f>
        <v>DIFF</v>
      </c>
    </row>
    <row r="8811" spans="1:9">
      <c r="A8811" t="s">
        <v>102</v>
      </c>
      <c r="B8811" t="s">
        <v>144</v>
      </c>
      <c r="C8811" s="1">
        <v>117485511</v>
      </c>
      <c r="D8811" s="1">
        <v>11</v>
      </c>
      <c r="E8811" s="1">
        <v>-7</v>
      </c>
      <c r="F8811" s="1">
        <v>0</v>
      </c>
      <c r="G8811" s="7" t="str">
        <f>IF(E8811&lt;0,"0-",IF(E8811=0,"0",IF(E8811&lt;3.01,"0+ to 3",IF(E8811&lt;6.01,"3+ to 6",IF(E8811&lt;9.01,"6+ to 9",IF(E8811&lt;12.01,"9+ to 12",IF(E8811&lt;15.01,"12+ to 15",IF(E8811&lt;18.01,"15+ to 18",IF(E8811&lt;21.01,"18+ to 21",IF(E8811&lt;24.01,"21+ to 24",IF(E8811&lt;27.01,"24+ to 27",IF(E8811&lt;30.01,"27+ to 30","30+"))))))))))))</f>
        <v>0-</v>
      </c>
      <c r="H8811" s="7" t="str">
        <f>IF(F8811&lt;0,"0-",IF(F8811=0,"0",IF(F8811&lt;3.01,"0+ to 3",IF(F8811&lt;6.01,"3+ to 6",IF(F8811&lt;9.01,"6+ to 9",IF(F8811&lt;12.01,"9+ to 12",IF(F8811&lt;15.01,"12+ to 15",IF(F8811&lt;18.01,"15+ to 18",IF(F8811&lt;21.01,"18+ to 21",IF(F8811&lt;24.01,"21+ to 24",IF(F8811&lt;27.01,"24+ to 27",IF(F8811&lt;30.01,"27+ to 30","30+"))))))))))))</f>
        <v>0</v>
      </c>
      <c r="I8811" t="str">
        <f>IF(G8811&lt;&gt;H8811,"DIFF","")</f>
        <v>DIFF</v>
      </c>
    </row>
    <row r="8812" spans="1:9">
      <c r="A8812" t="s">
        <v>102</v>
      </c>
      <c r="B8812" t="s">
        <v>144</v>
      </c>
      <c r="C8812" s="1">
        <v>117486120</v>
      </c>
      <c r="D8812" s="1">
        <v>3</v>
      </c>
      <c r="E8812" s="1">
        <v>-3</v>
      </c>
      <c r="F8812" s="1">
        <v>8</v>
      </c>
      <c r="G8812" s="7" t="str">
        <f>IF(E8812&lt;0,"0-",IF(E8812=0,"0",IF(E8812&lt;3.01,"0+ to 3",IF(E8812&lt;6.01,"3+ to 6",IF(E8812&lt;9.01,"6+ to 9",IF(E8812&lt;12.01,"9+ to 12",IF(E8812&lt;15.01,"12+ to 15",IF(E8812&lt;18.01,"15+ to 18",IF(E8812&lt;21.01,"18+ to 21",IF(E8812&lt;24.01,"21+ to 24",IF(E8812&lt;27.01,"24+ to 27",IF(E8812&lt;30.01,"27+ to 30","30+"))))))))))))</f>
        <v>0-</v>
      </c>
      <c r="H8812" s="7" t="str">
        <f>IF(F8812&lt;0,"0-",IF(F8812=0,"0",IF(F8812&lt;3.01,"0+ to 3",IF(F8812&lt;6.01,"3+ to 6",IF(F8812&lt;9.01,"6+ to 9",IF(F8812&lt;12.01,"9+ to 12",IF(F8812&lt;15.01,"12+ to 15",IF(F8812&lt;18.01,"15+ to 18",IF(F8812&lt;21.01,"18+ to 21",IF(F8812&lt;24.01,"21+ to 24",IF(F8812&lt;27.01,"24+ to 27",IF(F8812&lt;30.01,"27+ to 30","30+"))))))))))))</f>
        <v>6+ to 9</v>
      </c>
      <c r="I8812" t="str">
        <f>IF(G8812&lt;&gt;H8812,"DIFF","")</f>
        <v>DIFF</v>
      </c>
    </row>
    <row r="8813" spans="1:9">
      <c r="A8813" t="s">
        <v>102</v>
      </c>
      <c r="B8813" t="s">
        <v>144</v>
      </c>
      <c r="C8813" s="1">
        <v>117486908</v>
      </c>
      <c r="D8813" s="1">
        <v>2</v>
      </c>
      <c r="E8813" s="1">
        <v>-7</v>
      </c>
      <c r="F8813" s="1">
        <v>14</v>
      </c>
      <c r="G8813" s="7" t="str">
        <f>IF(E8813&lt;0,"0-",IF(E8813=0,"0",IF(E8813&lt;3.01,"0+ to 3",IF(E8813&lt;6.01,"3+ to 6",IF(E8813&lt;9.01,"6+ to 9",IF(E8813&lt;12.01,"9+ to 12",IF(E8813&lt;15.01,"12+ to 15",IF(E8813&lt;18.01,"15+ to 18",IF(E8813&lt;21.01,"18+ to 21",IF(E8813&lt;24.01,"21+ to 24",IF(E8813&lt;27.01,"24+ to 27",IF(E8813&lt;30.01,"27+ to 30","30+"))))))))))))</f>
        <v>0-</v>
      </c>
      <c r="H8813" s="7" t="str">
        <f>IF(F8813&lt;0,"0-",IF(F8813=0,"0",IF(F8813&lt;3.01,"0+ to 3",IF(F8813&lt;6.01,"3+ to 6",IF(F8813&lt;9.01,"6+ to 9",IF(F8813&lt;12.01,"9+ to 12",IF(F8813&lt;15.01,"12+ to 15",IF(F8813&lt;18.01,"15+ to 18",IF(F8813&lt;21.01,"18+ to 21",IF(F8813&lt;24.01,"21+ to 24",IF(F8813&lt;27.01,"24+ to 27",IF(F8813&lt;30.01,"27+ to 30","30+"))))))))))))</f>
        <v>12+ to 15</v>
      </c>
      <c r="I8813" t="str">
        <f>IF(G8813&lt;&gt;H8813,"DIFF","")</f>
        <v>DIFF</v>
      </c>
    </row>
    <row r="8814" spans="1:9">
      <c r="A8814" t="s">
        <v>102</v>
      </c>
      <c r="B8814" t="s">
        <v>144</v>
      </c>
      <c r="C8814" s="1">
        <v>117490959</v>
      </c>
      <c r="D8814" s="1">
        <v>2</v>
      </c>
      <c r="E8814" s="1">
        <v>-5</v>
      </c>
      <c r="F8814" s="1">
        <v>9</v>
      </c>
      <c r="G8814" s="7" t="str">
        <f>IF(E8814&lt;0,"0-",IF(E8814=0,"0",IF(E8814&lt;3.01,"0+ to 3",IF(E8814&lt;6.01,"3+ to 6",IF(E8814&lt;9.01,"6+ to 9",IF(E8814&lt;12.01,"9+ to 12",IF(E8814&lt;15.01,"12+ to 15",IF(E8814&lt;18.01,"15+ to 18",IF(E8814&lt;21.01,"18+ to 21",IF(E8814&lt;24.01,"21+ to 24",IF(E8814&lt;27.01,"24+ to 27",IF(E8814&lt;30.01,"27+ to 30","30+"))))))))))))</f>
        <v>0-</v>
      </c>
      <c r="H8814" s="7" t="str">
        <f>IF(F8814&lt;0,"0-",IF(F8814=0,"0",IF(F8814&lt;3.01,"0+ to 3",IF(F8814&lt;6.01,"3+ to 6",IF(F8814&lt;9.01,"6+ to 9",IF(F8814&lt;12.01,"9+ to 12",IF(F8814&lt;15.01,"12+ to 15",IF(F8814&lt;18.01,"15+ to 18",IF(F8814&lt;21.01,"18+ to 21",IF(F8814&lt;24.01,"21+ to 24",IF(F8814&lt;27.01,"24+ to 27",IF(F8814&lt;30.01,"27+ to 30","30+"))))))))))))</f>
        <v>6+ to 9</v>
      </c>
      <c r="I8814" t="str">
        <f>IF(G8814&lt;&gt;H8814,"DIFF","")</f>
        <v>DIFF</v>
      </c>
    </row>
    <row r="8815" spans="1:9">
      <c r="A8815" t="s">
        <v>102</v>
      </c>
      <c r="B8815" t="s">
        <v>144</v>
      </c>
      <c r="C8815" s="1">
        <v>117491404</v>
      </c>
      <c r="D8815" s="1">
        <v>2</v>
      </c>
      <c r="E8815" s="1">
        <v>0</v>
      </c>
      <c r="F8815" s="1">
        <v>2</v>
      </c>
      <c r="G8815" s="7" t="str">
        <f>IF(E8815&lt;0,"0-",IF(E8815=0,"0",IF(E8815&lt;3.01,"0+ to 3",IF(E8815&lt;6.01,"3+ to 6",IF(E8815&lt;9.01,"6+ to 9",IF(E8815&lt;12.01,"9+ to 12",IF(E8815&lt;15.01,"12+ to 15",IF(E8815&lt;18.01,"15+ to 18",IF(E8815&lt;21.01,"18+ to 21",IF(E8815&lt;24.01,"21+ to 24",IF(E8815&lt;27.01,"24+ to 27",IF(E8815&lt;30.01,"27+ to 30","30+"))))))))))))</f>
        <v>0</v>
      </c>
      <c r="H8815" s="7" t="str">
        <f>IF(F8815&lt;0,"0-",IF(F8815=0,"0",IF(F8815&lt;3.01,"0+ to 3",IF(F8815&lt;6.01,"3+ to 6",IF(F8815&lt;9.01,"6+ to 9",IF(F8815&lt;12.01,"9+ to 12",IF(F8815&lt;15.01,"12+ to 15",IF(F8815&lt;18.01,"15+ to 18",IF(F8815&lt;21.01,"18+ to 21",IF(F8815&lt;24.01,"21+ to 24",IF(F8815&lt;27.01,"24+ to 27",IF(F8815&lt;30.01,"27+ to 30","30+"))))))))))))</f>
        <v>0+ to 3</v>
      </c>
      <c r="I8815" t="str">
        <f>IF(G8815&lt;&gt;H8815,"DIFF","")</f>
        <v>DIFF</v>
      </c>
    </row>
    <row r="8816" spans="1:9">
      <c r="A8816" t="s">
        <v>102</v>
      </c>
      <c r="B8816" t="s">
        <v>144</v>
      </c>
      <c r="C8816" s="1">
        <v>117491578</v>
      </c>
      <c r="D8816" s="1">
        <v>2</v>
      </c>
      <c r="E8816" s="1">
        <v>-5</v>
      </c>
      <c r="F8816" s="1">
        <v>10</v>
      </c>
      <c r="G8816" s="7" t="str">
        <f>IF(E8816&lt;0,"0-",IF(E8816=0,"0",IF(E8816&lt;3.01,"0+ to 3",IF(E8816&lt;6.01,"3+ to 6",IF(E8816&lt;9.01,"6+ to 9",IF(E8816&lt;12.01,"9+ to 12",IF(E8816&lt;15.01,"12+ to 15",IF(E8816&lt;18.01,"15+ to 18",IF(E8816&lt;21.01,"18+ to 21",IF(E8816&lt;24.01,"21+ to 24",IF(E8816&lt;27.01,"24+ to 27",IF(E8816&lt;30.01,"27+ to 30","30+"))))))))))))</f>
        <v>0-</v>
      </c>
      <c r="H8816" s="7" t="str">
        <f>IF(F8816&lt;0,"0-",IF(F8816=0,"0",IF(F8816&lt;3.01,"0+ to 3",IF(F8816&lt;6.01,"3+ to 6",IF(F8816&lt;9.01,"6+ to 9",IF(F8816&lt;12.01,"9+ to 12",IF(F8816&lt;15.01,"12+ to 15",IF(F8816&lt;18.01,"15+ to 18",IF(F8816&lt;21.01,"18+ to 21",IF(F8816&lt;24.01,"21+ to 24",IF(F8816&lt;27.01,"24+ to 27",IF(F8816&lt;30.01,"27+ to 30","30+"))))))))))))</f>
        <v>9+ to 12</v>
      </c>
      <c r="I8816" t="str">
        <f>IF(G8816&lt;&gt;H8816,"DIFF","")</f>
        <v>DIFF</v>
      </c>
    </row>
    <row r="8817" spans="1:9">
      <c r="A8817" t="s">
        <v>102</v>
      </c>
      <c r="B8817" t="s">
        <v>144</v>
      </c>
      <c r="C8817" s="1">
        <v>117493563</v>
      </c>
      <c r="D8817" s="1">
        <v>8</v>
      </c>
      <c r="E8817" s="1">
        <v>-4</v>
      </c>
      <c r="F8817" s="1">
        <v>1</v>
      </c>
      <c r="G8817" s="7" t="str">
        <f>IF(E8817&lt;0,"0-",IF(E8817=0,"0",IF(E8817&lt;3.01,"0+ to 3",IF(E8817&lt;6.01,"3+ to 6",IF(E8817&lt;9.01,"6+ to 9",IF(E8817&lt;12.01,"9+ to 12",IF(E8817&lt;15.01,"12+ to 15",IF(E8817&lt;18.01,"15+ to 18",IF(E8817&lt;21.01,"18+ to 21",IF(E8817&lt;24.01,"21+ to 24",IF(E8817&lt;27.01,"24+ to 27",IF(E8817&lt;30.01,"27+ to 30","30+"))))))))))))</f>
        <v>0-</v>
      </c>
      <c r="H8817" s="7" t="str">
        <f>IF(F8817&lt;0,"0-",IF(F8817=0,"0",IF(F8817&lt;3.01,"0+ to 3",IF(F8817&lt;6.01,"3+ to 6",IF(F8817&lt;9.01,"6+ to 9",IF(F8817&lt;12.01,"9+ to 12",IF(F8817&lt;15.01,"12+ to 15",IF(F8817&lt;18.01,"15+ to 18",IF(F8817&lt;21.01,"18+ to 21",IF(F8817&lt;24.01,"21+ to 24",IF(F8817&lt;27.01,"24+ to 27",IF(F8817&lt;30.01,"27+ to 30","30+"))))))))))))</f>
        <v>0+ to 3</v>
      </c>
      <c r="I8817" t="str">
        <f>IF(G8817&lt;&gt;H8817,"DIFF","")</f>
        <v>DIFF</v>
      </c>
    </row>
    <row r="8818" spans="1:9">
      <c r="A8818" t="s">
        <v>102</v>
      </c>
      <c r="B8818" t="s">
        <v>144</v>
      </c>
      <c r="C8818" s="1">
        <v>117495331</v>
      </c>
      <c r="D8818" s="1">
        <v>11</v>
      </c>
      <c r="E8818" s="1">
        <v>-6</v>
      </c>
      <c r="F8818" s="1">
        <v>64</v>
      </c>
      <c r="G8818" s="7" t="str">
        <f>IF(E8818&lt;0,"0-",IF(E8818=0,"0",IF(E8818&lt;3.01,"0+ to 3",IF(E8818&lt;6.01,"3+ to 6",IF(E8818&lt;9.01,"6+ to 9",IF(E8818&lt;12.01,"9+ to 12",IF(E8818&lt;15.01,"12+ to 15",IF(E8818&lt;18.01,"15+ to 18",IF(E8818&lt;21.01,"18+ to 21",IF(E8818&lt;24.01,"21+ to 24",IF(E8818&lt;27.01,"24+ to 27",IF(E8818&lt;30.01,"27+ to 30","30+"))))))))))))</f>
        <v>0-</v>
      </c>
      <c r="H8818" s="7" t="str">
        <f>IF(F8818&lt;0,"0-",IF(F8818=0,"0",IF(F8818&lt;3.01,"0+ to 3",IF(F8818&lt;6.01,"3+ to 6",IF(F8818&lt;9.01,"6+ to 9",IF(F8818&lt;12.01,"9+ to 12",IF(F8818&lt;15.01,"12+ to 15",IF(F8818&lt;18.01,"15+ to 18",IF(F8818&lt;21.01,"18+ to 21",IF(F8818&lt;24.01,"21+ to 24",IF(F8818&lt;27.01,"24+ to 27",IF(F8818&lt;30.01,"27+ to 30","30+"))))))))))))</f>
        <v>30+</v>
      </c>
      <c r="I8818" t="str">
        <f>IF(G8818&lt;&gt;H8818,"DIFF","")</f>
        <v>DIFF</v>
      </c>
    </row>
    <row r="8819" spans="1:9">
      <c r="A8819" t="s">
        <v>102</v>
      </c>
      <c r="B8819" t="s">
        <v>144</v>
      </c>
      <c r="C8819" s="1">
        <v>117496020</v>
      </c>
      <c r="D8819" s="1">
        <v>8</v>
      </c>
      <c r="E8819" s="1">
        <v>0</v>
      </c>
      <c r="F8819" s="1">
        <v>0</v>
      </c>
      <c r="G8819" s="7" t="str">
        <f>IF(E8819&lt;0,"0-",IF(E8819=0,"0",IF(E8819&lt;3.01,"0+ to 3",IF(E8819&lt;6.01,"3+ to 6",IF(E8819&lt;9.01,"6+ to 9",IF(E8819&lt;12.01,"9+ to 12",IF(E8819&lt;15.01,"12+ to 15",IF(E8819&lt;18.01,"15+ to 18",IF(E8819&lt;21.01,"18+ to 21",IF(E8819&lt;24.01,"21+ to 24",IF(E8819&lt;27.01,"24+ to 27",IF(E8819&lt;30.01,"27+ to 30","30+"))))))))))))</f>
        <v>0</v>
      </c>
      <c r="H8819" s="7" t="str">
        <f>IF(F8819&lt;0,"0-",IF(F8819=0,"0",IF(F8819&lt;3.01,"0+ to 3",IF(F8819&lt;6.01,"3+ to 6",IF(F8819&lt;9.01,"6+ to 9",IF(F8819&lt;12.01,"9+ to 12",IF(F8819&lt;15.01,"12+ to 15",IF(F8819&lt;18.01,"15+ to 18",IF(F8819&lt;21.01,"18+ to 21",IF(F8819&lt;24.01,"21+ to 24",IF(F8819&lt;27.01,"24+ to 27",IF(F8819&lt;30.01,"27+ to 30","30+"))))))))))))</f>
        <v>0</v>
      </c>
      <c r="I8819" t="str">
        <f>IF(G8819&lt;&gt;H8819,"DIFF","")</f>
        <v/>
      </c>
    </row>
    <row r="8820" spans="1:9">
      <c r="A8820" t="s">
        <v>102</v>
      </c>
      <c r="B8820" t="s">
        <v>144</v>
      </c>
      <c r="C8820" s="1">
        <v>117499468</v>
      </c>
      <c r="D8820" s="1">
        <v>6</v>
      </c>
      <c r="E8820" s="1">
        <v>-7</v>
      </c>
      <c r="F8820" s="1">
        <v>47</v>
      </c>
      <c r="G8820" s="7" t="str">
        <f>IF(E8820&lt;0,"0-",IF(E8820=0,"0",IF(E8820&lt;3.01,"0+ to 3",IF(E8820&lt;6.01,"3+ to 6",IF(E8820&lt;9.01,"6+ to 9",IF(E8820&lt;12.01,"9+ to 12",IF(E8820&lt;15.01,"12+ to 15",IF(E8820&lt;18.01,"15+ to 18",IF(E8820&lt;21.01,"18+ to 21",IF(E8820&lt;24.01,"21+ to 24",IF(E8820&lt;27.01,"24+ to 27",IF(E8820&lt;30.01,"27+ to 30","30+"))))))))))))</f>
        <v>0-</v>
      </c>
      <c r="H8820" s="7" t="str">
        <f>IF(F8820&lt;0,"0-",IF(F8820=0,"0",IF(F8820&lt;3.01,"0+ to 3",IF(F8820&lt;6.01,"3+ to 6",IF(F8820&lt;9.01,"6+ to 9",IF(F8820&lt;12.01,"9+ to 12",IF(F8820&lt;15.01,"12+ to 15",IF(F8820&lt;18.01,"15+ to 18",IF(F8820&lt;21.01,"18+ to 21",IF(F8820&lt;24.01,"21+ to 24",IF(F8820&lt;27.01,"24+ to 27",IF(F8820&lt;30.01,"27+ to 30","30+"))))))))))))</f>
        <v>30+</v>
      </c>
      <c r="I8820" t="str">
        <f>IF(G8820&lt;&gt;H8820,"DIFF","")</f>
        <v>DIFF</v>
      </c>
    </row>
    <row r="8821" spans="1:9">
      <c r="A8821" t="s">
        <v>102</v>
      </c>
      <c r="B8821" t="s">
        <v>144</v>
      </c>
      <c r="C8821" s="1">
        <v>117499729</v>
      </c>
      <c r="D8821" s="1">
        <v>11</v>
      </c>
      <c r="E8821" s="1">
        <v>0</v>
      </c>
      <c r="F8821" s="1">
        <v>0</v>
      </c>
      <c r="G8821" s="7" t="str">
        <f>IF(E8821&lt;0,"0-",IF(E8821=0,"0",IF(E8821&lt;3.01,"0+ to 3",IF(E8821&lt;6.01,"3+ to 6",IF(E8821&lt;9.01,"6+ to 9",IF(E8821&lt;12.01,"9+ to 12",IF(E8821&lt;15.01,"12+ to 15",IF(E8821&lt;18.01,"15+ to 18",IF(E8821&lt;21.01,"18+ to 21",IF(E8821&lt;24.01,"21+ to 24",IF(E8821&lt;27.01,"24+ to 27",IF(E8821&lt;30.01,"27+ to 30","30+"))))))))))))</f>
        <v>0</v>
      </c>
      <c r="H8821" s="7" t="str">
        <f>IF(F8821&lt;0,"0-",IF(F8821=0,"0",IF(F8821&lt;3.01,"0+ to 3",IF(F8821&lt;6.01,"3+ to 6",IF(F8821&lt;9.01,"6+ to 9",IF(F8821&lt;12.01,"9+ to 12",IF(F8821&lt;15.01,"12+ to 15",IF(F8821&lt;18.01,"15+ to 18",IF(F8821&lt;21.01,"18+ to 21",IF(F8821&lt;24.01,"21+ to 24",IF(F8821&lt;27.01,"24+ to 27",IF(F8821&lt;30.01,"27+ to 30","30+"))))))))))))</f>
        <v>0</v>
      </c>
      <c r="I8821" t="str">
        <f>IF(G8821&lt;&gt;H8821,"DIFF","")</f>
        <v/>
      </c>
    </row>
    <row r="8822" spans="1:9">
      <c r="A8822" t="s">
        <v>102</v>
      </c>
      <c r="B8822" t="s">
        <v>144</v>
      </c>
      <c r="C8822" s="1">
        <v>117500029</v>
      </c>
      <c r="D8822" s="1">
        <v>9</v>
      </c>
      <c r="E8822" s="1">
        <v>0</v>
      </c>
      <c r="F8822" s="1">
        <v>5</v>
      </c>
      <c r="G8822" s="7" t="str">
        <f>IF(E8822&lt;0,"0-",IF(E8822=0,"0",IF(E8822&lt;3.01,"0+ to 3",IF(E8822&lt;6.01,"3+ to 6",IF(E8822&lt;9.01,"6+ to 9",IF(E8822&lt;12.01,"9+ to 12",IF(E8822&lt;15.01,"12+ to 15",IF(E8822&lt;18.01,"15+ to 18",IF(E8822&lt;21.01,"18+ to 21",IF(E8822&lt;24.01,"21+ to 24",IF(E8822&lt;27.01,"24+ to 27",IF(E8822&lt;30.01,"27+ to 30","30+"))))))))))))</f>
        <v>0</v>
      </c>
      <c r="H8822" s="7" t="str">
        <f>IF(F8822&lt;0,"0-",IF(F8822=0,"0",IF(F8822&lt;3.01,"0+ to 3",IF(F8822&lt;6.01,"3+ to 6",IF(F8822&lt;9.01,"6+ to 9",IF(F8822&lt;12.01,"9+ to 12",IF(F8822&lt;15.01,"12+ to 15",IF(F8822&lt;18.01,"15+ to 18",IF(F8822&lt;21.01,"18+ to 21",IF(F8822&lt;24.01,"21+ to 24",IF(F8822&lt;27.01,"24+ to 27",IF(F8822&lt;30.01,"27+ to 30","30+"))))))))))))</f>
        <v>3+ to 6</v>
      </c>
      <c r="I8822" t="str">
        <f>IF(G8822&lt;&gt;H8822,"DIFF","")</f>
        <v>DIFF</v>
      </c>
    </row>
    <row r="8823" spans="1:9">
      <c r="A8823" t="s">
        <v>102</v>
      </c>
      <c r="B8823" t="s">
        <v>144</v>
      </c>
      <c r="C8823" s="1">
        <v>117507149</v>
      </c>
      <c r="D8823" s="1">
        <v>2</v>
      </c>
      <c r="E8823" s="1">
        <v>0</v>
      </c>
      <c r="F8823" s="1">
        <v>0</v>
      </c>
      <c r="G8823" s="7" t="str">
        <f>IF(E8823&lt;0,"0-",IF(E8823=0,"0",IF(E8823&lt;3.01,"0+ to 3",IF(E8823&lt;6.01,"3+ to 6",IF(E8823&lt;9.01,"6+ to 9",IF(E8823&lt;12.01,"9+ to 12",IF(E8823&lt;15.01,"12+ to 15",IF(E8823&lt;18.01,"15+ to 18",IF(E8823&lt;21.01,"18+ to 21",IF(E8823&lt;24.01,"21+ to 24",IF(E8823&lt;27.01,"24+ to 27",IF(E8823&lt;30.01,"27+ to 30","30+"))))))))))))</f>
        <v>0</v>
      </c>
      <c r="H8823" s="7" t="str">
        <f>IF(F8823&lt;0,"0-",IF(F8823=0,"0",IF(F8823&lt;3.01,"0+ to 3",IF(F8823&lt;6.01,"3+ to 6",IF(F8823&lt;9.01,"6+ to 9",IF(F8823&lt;12.01,"9+ to 12",IF(F8823&lt;15.01,"12+ to 15",IF(F8823&lt;18.01,"15+ to 18",IF(F8823&lt;21.01,"18+ to 21",IF(F8823&lt;24.01,"21+ to 24",IF(F8823&lt;27.01,"24+ to 27",IF(F8823&lt;30.01,"27+ to 30","30+"))))))))))))</f>
        <v>0</v>
      </c>
      <c r="I8823" t="str">
        <f>IF(G8823&lt;&gt;H8823,"DIFF","")</f>
        <v/>
      </c>
    </row>
    <row r="8824" spans="1:9">
      <c r="A8824" t="s">
        <v>102</v>
      </c>
      <c r="B8824" t="s">
        <v>144</v>
      </c>
      <c r="C8824" s="1">
        <v>117508811</v>
      </c>
      <c r="D8824" s="1">
        <v>2</v>
      </c>
      <c r="E8824" s="1">
        <v>0</v>
      </c>
      <c r="F8824" s="1">
        <v>1</v>
      </c>
      <c r="G8824" s="7" t="str">
        <f>IF(E8824&lt;0,"0-",IF(E8824=0,"0",IF(E8824&lt;3.01,"0+ to 3",IF(E8824&lt;6.01,"3+ to 6",IF(E8824&lt;9.01,"6+ to 9",IF(E8824&lt;12.01,"9+ to 12",IF(E8824&lt;15.01,"12+ to 15",IF(E8824&lt;18.01,"15+ to 18",IF(E8824&lt;21.01,"18+ to 21",IF(E8824&lt;24.01,"21+ to 24",IF(E8824&lt;27.01,"24+ to 27",IF(E8824&lt;30.01,"27+ to 30","30+"))))))))))))</f>
        <v>0</v>
      </c>
      <c r="H8824" s="7" t="str">
        <f>IF(F8824&lt;0,"0-",IF(F8824=0,"0",IF(F8824&lt;3.01,"0+ to 3",IF(F8824&lt;6.01,"3+ to 6",IF(F8824&lt;9.01,"6+ to 9",IF(F8824&lt;12.01,"9+ to 12",IF(F8824&lt;15.01,"12+ to 15",IF(F8824&lt;18.01,"15+ to 18",IF(F8824&lt;21.01,"18+ to 21",IF(F8824&lt;24.01,"21+ to 24",IF(F8824&lt;27.01,"24+ to 27",IF(F8824&lt;30.01,"27+ to 30","30+"))))))))))))</f>
        <v>0+ to 3</v>
      </c>
      <c r="I8824" t="str">
        <f>IF(G8824&lt;&gt;H8824,"DIFF","")</f>
        <v>DIFF</v>
      </c>
    </row>
    <row r="8825" spans="1:9">
      <c r="A8825" t="s">
        <v>102</v>
      </c>
      <c r="B8825" t="s">
        <v>143</v>
      </c>
      <c r="C8825" s="1">
        <v>117542752</v>
      </c>
      <c r="D8825" s="1">
        <v>2</v>
      </c>
      <c r="E8825" s="1">
        <v>-6</v>
      </c>
      <c r="F8825" s="1">
        <v>13</v>
      </c>
      <c r="G8825" s="7" t="str">
        <f>IF(E8825&lt;0,"0-",IF(E8825=0,"0",IF(E8825&lt;3.01,"0+ to 3",IF(E8825&lt;6.01,"3+ to 6",IF(E8825&lt;9.01,"6+ to 9",IF(E8825&lt;12.01,"9+ to 12",IF(E8825&lt;15.01,"12+ to 15",IF(E8825&lt;18.01,"15+ to 18",IF(E8825&lt;21.01,"18+ to 21",IF(E8825&lt;24.01,"21+ to 24",IF(E8825&lt;27.01,"24+ to 27",IF(E8825&lt;30.01,"27+ to 30","30+"))))))))))))</f>
        <v>0-</v>
      </c>
      <c r="H8825" s="7" t="str">
        <f>IF(F8825&lt;0,"0-",IF(F8825=0,"0",IF(F8825&lt;3.01,"0+ to 3",IF(F8825&lt;6.01,"3+ to 6",IF(F8825&lt;9.01,"6+ to 9",IF(F8825&lt;12.01,"9+ to 12",IF(F8825&lt;15.01,"12+ to 15",IF(F8825&lt;18.01,"15+ to 18",IF(F8825&lt;21.01,"18+ to 21",IF(F8825&lt;24.01,"21+ to 24",IF(F8825&lt;27.01,"24+ to 27",IF(F8825&lt;30.01,"27+ to 30","30+"))))))))))))</f>
        <v>12+ to 15</v>
      </c>
      <c r="I8825" t="str">
        <f>IF(G8825&lt;&gt;H8825,"DIFF","")</f>
        <v>DIFF</v>
      </c>
    </row>
    <row r="8826" spans="1:9">
      <c r="A8826" t="s">
        <v>103</v>
      </c>
      <c r="B8826" t="s">
        <v>143</v>
      </c>
      <c r="C8826" s="1">
        <v>117544578</v>
      </c>
      <c r="D8826" s="1">
        <v>2</v>
      </c>
      <c r="E8826" s="1">
        <v>-244</v>
      </c>
      <c r="F8826" s="1">
        <v>408</v>
      </c>
      <c r="G8826" s="7" t="str">
        <f>IF(E8826&lt;0,"0-",IF(E8826=0,"0",IF(E8826&lt;3.01,"0+ to 3",IF(E8826&lt;6.01,"3+ to 6",IF(E8826&lt;9.01,"6+ to 9",IF(E8826&lt;12.01,"9+ to 12",IF(E8826&lt;15.01,"12+ to 15",IF(E8826&lt;18.01,"15+ to 18",IF(E8826&lt;21.01,"18+ to 21",IF(E8826&lt;24.01,"21+ to 24",IF(E8826&lt;27.01,"24+ to 27",IF(E8826&lt;30.01,"27+ to 30","30+"))))))))))))</f>
        <v>0-</v>
      </c>
      <c r="H8826" s="7" t="str">
        <f>IF(F8826&lt;0,"0-",IF(F8826=0,"0",IF(F8826&lt;3.01,"0+ to 3",IF(F8826&lt;6.01,"3+ to 6",IF(F8826&lt;9.01,"6+ to 9",IF(F8826&lt;12.01,"9+ to 12",IF(F8826&lt;15.01,"12+ to 15",IF(F8826&lt;18.01,"15+ to 18",IF(F8826&lt;21.01,"18+ to 21",IF(F8826&lt;24.01,"21+ to 24",IF(F8826&lt;27.01,"24+ to 27",IF(F8826&lt;30.01,"27+ to 30","30+"))))))))))))</f>
        <v>30+</v>
      </c>
      <c r="I8826" t="str">
        <f>IF(G8826&lt;&gt;H8826,"DIFF","")</f>
        <v>DIFF</v>
      </c>
    </row>
    <row r="8827" spans="1:9">
      <c r="A8827" t="s">
        <v>102</v>
      </c>
      <c r="B8827" t="s">
        <v>143</v>
      </c>
      <c r="C8827" s="1">
        <v>117546921</v>
      </c>
      <c r="D8827" s="1">
        <v>2</v>
      </c>
      <c r="E8827" s="1">
        <v>-6</v>
      </c>
      <c r="F8827" s="1">
        <v>19</v>
      </c>
      <c r="G8827" s="7" t="str">
        <f>IF(E8827&lt;0,"0-",IF(E8827=0,"0",IF(E8827&lt;3.01,"0+ to 3",IF(E8827&lt;6.01,"3+ to 6",IF(E8827&lt;9.01,"6+ to 9",IF(E8827&lt;12.01,"9+ to 12",IF(E8827&lt;15.01,"12+ to 15",IF(E8827&lt;18.01,"15+ to 18",IF(E8827&lt;21.01,"18+ to 21",IF(E8827&lt;24.01,"21+ to 24",IF(E8827&lt;27.01,"24+ to 27",IF(E8827&lt;30.01,"27+ to 30","30+"))))))))))))</f>
        <v>0-</v>
      </c>
      <c r="H8827" s="7" t="str">
        <f>IF(F8827&lt;0,"0-",IF(F8827=0,"0",IF(F8827&lt;3.01,"0+ to 3",IF(F8827&lt;6.01,"3+ to 6",IF(F8827&lt;9.01,"6+ to 9",IF(F8827&lt;12.01,"9+ to 12",IF(F8827&lt;15.01,"12+ to 15",IF(F8827&lt;18.01,"15+ to 18",IF(F8827&lt;21.01,"18+ to 21",IF(F8827&lt;24.01,"21+ to 24",IF(F8827&lt;27.01,"24+ to 27",IF(F8827&lt;30.01,"27+ to 30","30+"))))))))))))</f>
        <v>18+ to 21</v>
      </c>
      <c r="I8827" t="str">
        <f>IF(G8827&lt;&gt;H8827,"DIFF","")</f>
        <v>DIFF</v>
      </c>
    </row>
    <row r="8828" spans="1:9">
      <c r="A8828" t="s">
        <v>102</v>
      </c>
      <c r="B8828" t="s">
        <v>143</v>
      </c>
      <c r="C8828" s="1">
        <v>117551007</v>
      </c>
      <c r="D8828" s="1">
        <v>2</v>
      </c>
      <c r="E8828" s="1">
        <v>0</v>
      </c>
      <c r="F8828" s="1">
        <v>0</v>
      </c>
      <c r="G8828" s="7" t="str">
        <f>IF(E8828&lt;0,"0-",IF(E8828=0,"0",IF(E8828&lt;3.01,"0+ to 3",IF(E8828&lt;6.01,"3+ to 6",IF(E8828&lt;9.01,"6+ to 9",IF(E8828&lt;12.01,"9+ to 12",IF(E8828&lt;15.01,"12+ to 15",IF(E8828&lt;18.01,"15+ to 18",IF(E8828&lt;21.01,"18+ to 21",IF(E8828&lt;24.01,"21+ to 24",IF(E8828&lt;27.01,"24+ to 27",IF(E8828&lt;30.01,"27+ to 30","30+"))))))))))))</f>
        <v>0</v>
      </c>
      <c r="H8828" s="7" t="str">
        <f>IF(F8828&lt;0,"0-",IF(F8828=0,"0",IF(F8828&lt;3.01,"0+ to 3",IF(F8828&lt;6.01,"3+ to 6",IF(F8828&lt;9.01,"6+ to 9",IF(F8828&lt;12.01,"9+ to 12",IF(F8828&lt;15.01,"12+ to 15",IF(F8828&lt;18.01,"15+ to 18",IF(F8828&lt;21.01,"18+ to 21",IF(F8828&lt;24.01,"21+ to 24",IF(F8828&lt;27.01,"24+ to 27",IF(F8828&lt;30.01,"27+ to 30","30+"))))))))))))</f>
        <v>0</v>
      </c>
      <c r="I8828" t="str">
        <f>IF(G8828&lt;&gt;H8828,"DIFF","")</f>
        <v/>
      </c>
    </row>
    <row r="8829" spans="1:9">
      <c r="A8829" t="s">
        <v>102</v>
      </c>
      <c r="B8829" t="s">
        <v>143</v>
      </c>
      <c r="C8829" s="1">
        <v>117552260</v>
      </c>
      <c r="D8829" s="1">
        <v>2</v>
      </c>
      <c r="E8829" s="1">
        <v>-3</v>
      </c>
      <c r="F8829" s="1">
        <v>5</v>
      </c>
      <c r="G8829" s="7" t="str">
        <f>IF(E8829&lt;0,"0-",IF(E8829=0,"0",IF(E8829&lt;3.01,"0+ to 3",IF(E8829&lt;6.01,"3+ to 6",IF(E8829&lt;9.01,"6+ to 9",IF(E8829&lt;12.01,"9+ to 12",IF(E8829&lt;15.01,"12+ to 15",IF(E8829&lt;18.01,"15+ to 18",IF(E8829&lt;21.01,"18+ to 21",IF(E8829&lt;24.01,"21+ to 24",IF(E8829&lt;27.01,"24+ to 27",IF(E8829&lt;30.01,"27+ to 30","30+"))))))))))))</f>
        <v>0-</v>
      </c>
      <c r="H8829" s="7" t="str">
        <f>IF(F8829&lt;0,"0-",IF(F8829=0,"0",IF(F8829&lt;3.01,"0+ to 3",IF(F8829&lt;6.01,"3+ to 6",IF(F8829&lt;9.01,"6+ to 9",IF(F8829&lt;12.01,"9+ to 12",IF(F8829&lt;15.01,"12+ to 15",IF(F8829&lt;18.01,"15+ to 18",IF(F8829&lt;21.01,"18+ to 21",IF(F8829&lt;24.01,"21+ to 24",IF(F8829&lt;27.01,"24+ to 27",IF(F8829&lt;30.01,"27+ to 30","30+"))))))))))))</f>
        <v>3+ to 6</v>
      </c>
      <c r="I8829" t="str">
        <f>IF(G8829&lt;&gt;H8829,"DIFF","")</f>
        <v>DIFF</v>
      </c>
    </row>
    <row r="8830" spans="1:9">
      <c r="A8830" t="s">
        <v>102</v>
      </c>
      <c r="B8830" t="s">
        <v>143</v>
      </c>
      <c r="C8830" s="1">
        <v>117557678</v>
      </c>
      <c r="D8830" s="1">
        <v>9</v>
      </c>
      <c r="E8830" s="1">
        <v>-11</v>
      </c>
      <c r="F8830" s="1">
        <v>76</v>
      </c>
      <c r="G8830" s="7" t="str">
        <f>IF(E8830&lt;0,"0-",IF(E8830=0,"0",IF(E8830&lt;3.01,"0+ to 3",IF(E8830&lt;6.01,"3+ to 6",IF(E8830&lt;9.01,"6+ to 9",IF(E8830&lt;12.01,"9+ to 12",IF(E8830&lt;15.01,"12+ to 15",IF(E8830&lt;18.01,"15+ to 18",IF(E8830&lt;21.01,"18+ to 21",IF(E8830&lt;24.01,"21+ to 24",IF(E8830&lt;27.01,"24+ to 27",IF(E8830&lt;30.01,"27+ to 30","30+"))))))))))))</f>
        <v>0-</v>
      </c>
      <c r="H8830" s="7" t="str">
        <f>IF(F8830&lt;0,"0-",IF(F8830=0,"0",IF(F8830&lt;3.01,"0+ to 3",IF(F8830&lt;6.01,"3+ to 6",IF(F8830&lt;9.01,"6+ to 9",IF(F8830&lt;12.01,"9+ to 12",IF(F8830&lt;15.01,"12+ to 15",IF(F8830&lt;18.01,"15+ to 18",IF(F8830&lt;21.01,"18+ to 21",IF(F8830&lt;24.01,"21+ to 24",IF(F8830&lt;27.01,"24+ to 27",IF(F8830&lt;30.01,"27+ to 30","30+"))))))))))))</f>
        <v>30+</v>
      </c>
      <c r="I8830" t="str">
        <f>IF(G8830&lt;&gt;H8830,"DIFF","")</f>
        <v>DIFF</v>
      </c>
    </row>
    <row r="8831" spans="1:9">
      <c r="A8831" t="s">
        <v>102</v>
      </c>
      <c r="B8831" t="s">
        <v>143</v>
      </c>
      <c r="C8831" s="1">
        <v>117558912</v>
      </c>
      <c r="D8831" s="1">
        <v>2</v>
      </c>
      <c r="E8831" s="1">
        <v>-5</v>
      </c>
      <c r="F8831" s="1">
        <v>8</v>
      </c>
      <c r="G8831" s="7" t="str">
        <f>IF(E8831&lt;0,"0-",IF(E8831=0,"0",IF(E8831&lt;3.01,"0+ to 3",IF(E8831&lt;6.01,"3+ to 6",IF(E8831&lt;9.01,"6+ to 9",IF(E8831&lt;12.01,"9+ to 12",IF(E8831&lt;15.01,"12+ to 15",IF(E8831&lt;18.01,"15+ to 18",IF(E8831&lt;21.01,"18+ to 21",IF(E8831&lt;24.01,"21+ to 24",IF(E8831&lt;27.01,"24+ to 27",IF(E8831&lt;30.01,"27+ to 30","30+"))))))))))))</f>
        <v>0-</v>
      </c>
      <c r="H8831" s="7" t="str">
        <f>IF(F8831&lt;0,"0-",IF(F8831=0,"0",IF(F8831&lt;3.01,"0+ to 3",IF(F8831&lt;6.01,"3+ to 6",IF(F8831&lt;9.01,"6+ to 9",IF(F8831&lt;12.01,"9+ to 12",IF(F8831&lt;15.01,"12+ to 15",IF(F8831&lt;18.01,"15+ to 18",IF(F8831&lt;21.01,"18+ to 21",IF(F8831&lt;24.01,"21+ to 24",IF(F8831&lt;27.01,"24+ to 27",IF(F8831&lt;30.01,"27+ to 30","30+"))))))))))))</f>
        <v>6+ to 9</v>
      </c>
      <c r="I8831" t="str">
        <f>IF(G8831&lt;&gt;H8831,"DIFF","")</f>
        <v>DIFF</v>
      </c>
    </row>
    <row r="8832" spans="1:9">
      <c r="A8832" t="s">
        <v>102</v>
      </c>
      <c r="B8832" t="s">
        <v>143</v>
      </c>
      <c r="C8832" s="1">
        <v>117561565</v>
      </c>
      <c r="D8832" s="1">
        <v>2</v>
      </c>
      <c r="E8832" s="1">
        <v>-5</v>
      </c>
      <c r="F8832" s="1">
        <v>7</v>
      </c>
      <c r="G8832" s="7" t="str">
        <f>IF(E8832&lt;0,"0-",IF(E8832=0,"0",IF(E8832&lt;3.01,"0+ to 3",IF(E8832&lt;6.01,"3+ to 6",IF(E8832&lt;9.01,"6+ to 9",IF(E8832&lt;12.01,"9+ to 12",IF(E8832&lt;15.01,"12+ to 15",IF(E8832&lt;18.01,"15+ to 18",IF(E8832&lt;21.01,"18+ to 21",IF(E8832&lt;24.01,"21+ to 24",IF(E8832&lt;27.01,"24+ to 27",IF(E8832&lt;30.01,"27+ to 30","30+"))))))))))))</f>
        <v>0-</v>
      </c>
      <c r="H8832" s="7" t="str">
        <f>IF(F8832&lt;0,"0-",IF(F8832=0,"0",IF(F8832&lt;3.01,"0+ to 3",IF(F8832&lt;6.01,"3+ to 6",IF(F8832&lt;9.01,"6+ to 9",IF(F8832&lt;12.01,"9+ to 12",IF(F8832&lt;15.01,"12+ to 15",IF(F8832&lt;18.01,"15+ to 18",IF(F8832&lt;21.01,"18+ to 21",IF(F8832&lt;24.01,"21+ to 24",IF(F8832&lt;27.01,"24+ to 27",IF(F8832&lt;30.01,"27+ to 30","30+"))))))))))))</f>
        <v>6+ to 9</v>
      </c>
      <c r="I8832" t="str">
        <f>IF(G8832&lt;&gt;H8832,"DIFF","")</f>
        <v>DIFF</v>
      </c>
    </row>
    <row r="8833" spans="1:9">
      <c r="A8833" t="s">
        <v>102</v>
      </c>
      <c r="B8833" t="s">
        <v>143</v>
      </c>
      <c r="C8833" s="1">
        <v>117563413</v>
      </c>
      <c r="D8833" s="1">
        <v>10</v>
      </c>
      <c r="E8833" s="1">
        <v>-4</v>
      </c>
      <c r="F8833" s="1">
        <v>25</v>
      </c>
      <c r="G8833" s="7" t="str">
        <f>IF(E8833&lt;0,"0-",IF(E8833=0,"0",IF(E8833&lt;3.01,"0+ to 3",IF(E8833&lt;6.01,"3+ to 6",IF(E8833&lt;9.01,"6+ to 9",IF(E8833&lt;12.01,"9+ to 12",IF(E8833&lt;15.01,"12+ to 15",IF(E8833&lt;18.01,"15+ to 18",IF(E8833&lt;21.01,"18+ to 21",IF(E8833&lt;24.01,"21+ to 24",IF(E8833&lt;27.01,"24+ to 27",IF(E8833&lt;30.01,"27+ to 30","30+"))))))))))))</f>
        <v>0-</v>
      </c>
      <c r="H8833" s="7" t="str">
        <f>IF(F8833&lt;0,"0-",IF(F8833=0,"0",IF(F8833&lt;3.01,"0+ to 3",IF(F8833&lt;6.01,"3+ to 6",IF(F8833&lt;9.01,"6+ to 9",IF(F8833&lt;12.01,"9+ to 12",IF(F8833&lt;15.01,"12+ to 15",IF(F8833&lt;18.01,"15+ to 18",IF(F8833&lt;21.01,"18+ to 21",IF(F8833&lt;24.01,"21+ to 24",IF(F8833&lt;27.01,"24+ to 27",IF(F8833&lt;30.01,"27+ to 30","30+"))))))))))))</f>
        <v>24+ to 27</v>
      </c>
      <c r="I8833" t="str">
        <f>IF(G8833&lt;&gt;H8833,"DIFF","")</f>
        <v>DIFF</v>
      </c>
    </row>
    <row r="8834" spans="1:9">
      <c r="A8834" t="s">
        <v>102</v>
      </c>
      <c r="B8834" t="s">
        <v>143</v>
      </c>
      <c r="C8834" s="1">
        <v>117564083</v>
      </c>
      <c r="D8834" s="1">
        <v>2</v>
      </c>
      <c r="E8834" s="1">
        <v>0</v>
      </c>
      <c r="F8834" s="1">
        <v>0</v>
      </c>
      <c r="G8834" s="7" t="str">
        <f>IF(E8834&lt;0,"0-",IF(E8834=0,"0",IF(E8834&lt;3.01,"0+ to 3",IF(E8834&lt;6.01,"3+ to 6",IF(E8834&lt;9.01,"6+ to 9",IF(E8834&lt;12.01,"9+ to 12",IF(E8834&lt;15.01,"12+ to 15",IF(E8834&lt;18.01,"15+ to 18",IF(E8834&lt;21.01,"18+ to 21",IF(E8834&lt;24.01,"21+ to 24",IF(E8834&lt;27.01,"24+ to 27",IF(E8834&lt;30.01,"27+ to 30","30+"))))))))))))</f>
        <v>0</v>
      </c>
      <c r="H8834" s="7" t="str">
        <f>IF(F8834&lt;0,"0-",IF(F8834=0,"0",IF(F8834&lt;3.01,"0+ to 3",IF(F8834&lt;6.01,"3+ to 6",IF(F8834&lt;9.01,"6+ to 9",IF(F8834&lt;12.01,"9+ to 12",IF(F8834&lt;15.01,"12+ to 15",IF(F8834&lt;18.01,"15+ to 18",IF(F8834&lt;21.01,"18+ to 21",IF(F8834&lt;24.01,"21+ to 24",IF(F8834&lt;27.01,"24+ to 27",IF(F8834&lt;30.01,"27+ to 30","30+"))))))))))))</f>
        <v>0</v>
      </c>
      <c r="I8834" t="str">
        <f>IF(G8834&lt;&gt;H8834,"DIFF","")</f>
        <v/>
      </c>
    </row>
    <row r="8835" spans="1:9">
      <c r="A8835" t="s">
        <v>103</v>
      </c>
      <c r="B8835" t="s">
        <v>143</v>
      </c>
      <c r="C8835" s="1">
        <v>117564542</v>
      </c>
      <c r="D8835" s="1">
        <v>2</v>
      </c>
      <c r="E8835" s="1">
        <v>0</v>
      </c>
      <c r="F8835" s="1">
        <v>26</v>
      </c>
      <c r="G8835" s="7" t="str">
        <f>IF(E8835&lt;0,"0-",IF(E8835=0,"0",IF(E8835&lt;3.01,"0+ to 3",IF(E8835&lt;6.01,"3+ to 6",IF(E8835&lt;9.01,"6+ to 9",IF(E8835&lt;12.01,"9+ to 12",IF(E8835&lt;15.01,"12+ to 15",IF(E8835&lt;18.01,"15+ to 18",IF(E8835&lt;21.01,"18+ to 21",IF(E8835&lt;24.01,"21+ to 24",IF(E8835&lt;27.01,"24+ to 27",IF(E8835&lt;30.01,"27+ to 30","30+"))))))))))))</f>
        <v>0</v>
      </c>
      <c r="H8835" s="7" t="str">
        <f>IF(F8835&lt;0,"0-",IF(F8835=0,"0",IF(F8835&lt;3.01,"0+ to 3",IF(F8835&lt;6.01,"3+ to 6",IF(F8835&lt;9.01,"6+ to 9",IF(F8835&lt;12.01,"9+ to 12",IF(F8835&lt;15.01,"12+ to 15",IF(F8835&lt;18.01,"15+ to 18",IF(F8835&lt;21.01,"18+ to 21",IF(F8835&lt;24.01,"21+ to 24",IF(F8835&lt;27.01,"24+ to 27",IF(F8835&lt;30.01,"27+ to 30","30+"))))))))))))</f>
        <v>24+ to 27</v>
      </c>
      <c r="I8835" t="str">
        <f>IF(G8835&lt;&gt;H8835,"DIFF","")</f>
        <v>DIFF</v>
      </c>
    </row>
    <row r="8836" spans="1:9">
      <c r="A8836" t="s">
        <v>102</v>
      </c>
      <c r="B8836" t="s">
        <v>142</v>
      </c>
      <c r="C8836" s="1">
        <v>117583436</v>
      </c>
      <c r="D8836" s="1">
        <v>2</v>
      </c>
      <c r="E8836" s="1">
        <v>-5</v>
      </c>
      <c r="F8836" s="1">
        <v>8</v>
      </c>
      <c r="G8836" s="7" t="str">
        <f>IF(E8836&lt;0,"0-",IF(E8836=0,"0",IF(E8836&lt;3.01,"0+ to 3",IF(E8836&lt;6.01,"3+ to 6",IF(E8836&lt;9.01,"6+ to 9",IF(E8836&lt;12.01,"9+ to 12",IF(E8836&lt;15.01,"12+ to 15",IF(E8836&lt;18.01,"15+ to 18",IF(E8836&lt;21.01,"18+ to 21",IF(E8836&lt;24.01,"21+ to 24",IF(E8836&lt;27.01,"24+ to 27",IF(E8836&lt;30.01,"27+ to 30","30+"))))))))))))</f>
        <v>0-</v>
      </c>
      <c r="H8836" s="7" t="str">
        <f>IF(F8836&lt;0,"0-",IF(F8836=0,"0",IF(F8836&lt;3.01,"0+ to 3",IF(F8836&lt;6.01,"3+ to 6",IF(F8836&lt;9.01,"6+ to 9",IF(F8836&lt;12.01,"9+ to 12",IF(F8836&lt;15.01,"12+ to 15",IF(F8836&lt;18.01,"15+ to 18",IF(F8836&lt;21.01,"18+ to 21",IF(F8836&lt;24.01,"21+ to 24",IF(F8836&lt;27.01,"24+ to 27",IF(F8836&lt;30.01,"27+ to 30","30+"))))))))))))</f>
        <v>6+ to 9</v>
      </c>
      <c r="I8836" t="str">
        <f>IF(G8836&lt;&gt;H8836,"DIFF","")</f>
        <v>DIFF</v>
      </c>
    </row>
    <row r="8837" spans="1:9">
      <c r="A8837" t="s">
        <v>102</v>
      </c>
      <c r="B8837" t="s">
        <v>142</v>
      </c>
      <c r="C8837" s="1">
        <v>117583897</v>
      </c>
      <c r="D8837" s="1">
        <v>2</v>
      </c>
      <c r="E8837" s="1">
        <v>-4</v>
      </c>
      <c r="F8837" s="1">
        <v>8</v>
      </c>
      <c r="G8837" s="7" t="str">
        <f>IF(E8837&lt;0,"0-",IF(E8837=0,"0",IF(E8837&lt;3.01,"0+ to 3",IF(E8837&lt;6.01,"3+ to 6",IF(E8837&lt;9.01,"6+ to 9",IF(E8837&lt;12.01,"9+ to 12",IF(E8837&lt;15.01,"12+ to 15",IF(E8837&lt;18.01,"15+ to 18",IF(E8837&lt;21.01,"18+ to 21",IF(E8837&lt;24.01,"21+ to 24",IF(E8837&lt;27.01,"24+ to 27",IF(E8837&lt;30.01,"27+ to 30","30+"))))))))))))</f>
        <v>0-</v>
      </c>
      <c r="H8837" s="7" t="str">
        <f>IF(F8837&lt;0,"0-",IF(F8837=0,"0",IF(F8837&lt;3.01,"0+ to 3",IF(F8837&lt;6.01,"3+ to 6",IF(F8837&lt;9.01,"6+ to 9",IF(F8837&lt;12.01,"9+ to 12",IF(F8837&lt;15.01,"12+ to 15",IF(F8837&lt;18.01,"15+ to 18",IF(F8837&lt;21.01,"18+ to 21",IF(F8837&lt;24.01,"21+ to 24",IF(F8837&lt;27.01,"24+ to 27",IF(F8837&lt;30.01,"27+ to 30","30+"))))))))))))</f>
        <v>6+ to 9</v>
      </c>
      <c r="I8837" t="str">
        <f>IF(G8837&lt;&gt;H8837,"DIFF","")</f>
        <v>DIFF</v>
      </c>
    </row>
    <row r="8838" spans="1:9">
      <c r="A8838" t="s">
        <v>102</v>
      </c>
      <c r="B8838" t="s">
        <v>142</v>
      </c>
      <c r="C8838" s="1">
        <v>117583909</v>
      </c>
      <c r="D8838" s="1">
        <v>2</v>
      </c>
      <c r="E8838" s="1">
        <v>-6</v>
      </c>
      <c r="F8838" s="1">
        <v>11</v>
      </c>
      <c r="G8838" s="7" t="str">
        <f>IF(E8838&lt;0,"0-",IF(E8838=0,"0",IF(E8838&lt;3.01,"0+ to 3",IF(E8838&lt;6.01,"3+ to 6",IF(E8838&lt;9.01,"6+ to 9",IF(E8838&lt;12.01,"9+ to 12",IF(E8838&lt;15.01,"12+ to 15",IF(E8838&lt;18.01,"15+ to 18",IF(E8838&lt;21.01,"18+ to 21",IF(E8838&lt;24.01,"21+ to 24",IF(E8838&lt;27.01,"24+ to 27",IF(E8838&lt;30.01,"27+ to 30","30+"))))))))))))</f>
        <v>0-</v>
      </c>
      <c r="H8838" s="7" t="str">
        <f>IF(F8838&lt;0,"0-",IF(F8838=0,"0",IF(F8838&lt;3.01,"0+ to 3",IF(F8838&lt;6.01,"3+ to 6",IF(F8838&lt;9.01,"6+ to 9",IF(F8838&lt;12.01,"9+ to 12",IF(F8838&lt;15.01,"12+ to 15",IF(F8838&lt;18.01,"15+ to 18",IF(F8838&lt;21.01,"18+ to 21",IF(F8838&lt;24.01,"21+ to 24",IF(F8838&lt;27.01,"24+ to 27",IF(F8838&lt;30.01,"27+ to 30","30+"))))))))))))</f>
        <v>9+ to 12</v>
      </c>
      <c r="I8838" t="str">
        <f>IF(G8838&lt;&gt;H8838,"DIFF","")</f>
        <v>DIFF</v>
      </c>
    </row>
    <row r="8839" spans="1:9">
      <c r="A8839" t="s">
        <v>102</v>
      </c>
      <c r="B8839" t="s">
        <v>142</v>
      </c>
      <c r="C8839" s="1">
        <v>117586719</v>
      </c>
      <c r="D8839" s="1">
        <v>2</v>
      </c>
      <c r="E8839" s="1">
        <v>-3</v>
      </c>
      <c r="F8839" s="1">
        <v>15</v>
      </c>
      <c r="G8839" s="7" t="str">
        <f>IF(E8839&lt;0,"0-",IF(E8839=0,"0",IF(E8839&lt;3.01,"0+ to 3",IF(E8839&lt;6.01,"3+ to 6",IF(E8839&lt;9.01,"6+ to 9",IF(E8839&lt;12.01,"9+ to 12",IF(E8839&lt;15.01,"12+ to 15",IF(E8839&lt;18.01,"15+ to 18",IF(E8839&lt;21.01,"18+ to 21",IF(E8839&lt;24.01,"21+ to 24",IF(E8839&lt;27.01,"24+ to 27",IF(E8839&lt;30.01,"27+ to 30","30+"))))))))))))</f>
        <v>0-</v>
      </c>
      <c r="H8839" s="7" t="str">
        <f>IF(F8839&lt;0,"0-",IF(F8839=0,"0",IF(F8839&lt;3.01,"0+ to 3",IF(F8839&lt;6.01,"3+ to 6",IF(F8839&lt;9.01,"6+ to 9",IF(F8839&lt;12.01,"9+ to 12",IF(F8839&lt;15.01,"12+ to 15",IF(F8839&lt;18.01,"15+ to 18",IF(F8839&lt;21.01,"18+ to 21",IF(F8839&lt;24.01,"21+ to 24",IF(F8839&lt;27.01,"24+ to 27",IF(F8839&lt;30.01,"27+ to 30","30+"))))))))))))</f>
        <v>12+ to 15</v>
      </c>
      <c r="I8839" t="str">
        <f>IF(G8839&lt;&gt;H8839,"DIFF","")</f>
        <v>DIFF</v>
      </c>
    </row>
    <row r="8840" spans="1:9">
      <c r="A8840" t="s">
        <v>102</v>
      </c>
      <c r="B8840" t="s">
        <v>142</v>
      </c>
      <c r="C8840" s="1">
        <v>117588831</v>
      </c>
      <c r="D8840" s="1">
        <v>2</v>
      </c>
      <c r="E8840" s="1">
        <v>-5</v>
      </c>
      <c r="F8840" s="1">
        <v>11</v>
      </c>
      <c r="G8840" s="7" t="str">
        <f>IF(E8840&lt;0,"0-",IF(E8840=0,"0",IF(E8840&lt;3.01,"0+ to 3",IF(E8840&lt;6.01,"3+ to 6",IF(E8840&lt;9.01,"6+ to 9",IF(E8840&lt;12.01,"9+ to 12",IF(E8840&lt;15.01,"12+ to 15",IF(E8840&lt;18.01,"15+ to 18",IF(E8840&lt;21.01,"18+ to 21",IF(E8840&lt;24.01,"21+ to 24",IF(E8840&lt;27.01,"24+ to 27",IF(E8840&lt;30.01,"27+ to 30","30+"))))))))))))</f>
        <v>0-</v>
      </c>
      <c r="H8840" s="7" t="str">
        <f>IF(F8840&lt;0,"0-",IF(F8840=0,"0",IF(F8840&lt;3.01,"0+ to 3",IF(F8840&lt;6.01,"3+ to 6",IF(F8840&lt;9.01,"6+ to 9",IF(F8840&lt;12.01,"9+ to 12",IF(F8840&lt;15.01,"12+ to 15",IF(F8840&lt;18.01,"15+ to 18",IF(F8840&lt;21.01,"18+ to 21",IF(F8840&lt;24.01,"21+ to 24",IF(F8840&lt;27.01,"24+ to 27",IF(F8840&lt;30.01,"27+ to 30","30+"))))))))))))</f>
        <v>9+ to 12</v>
      </c>
      <c r="I8840" t="str">
        <f>IF(G8840&lt;&gt;H8840,"DIFF","")</f>
        <v>DIFF</v>
      </c>
    </row>
    <row r="8841" spans="1:9">
      <c r="A8841" t="s">
        <v>102</v>
      </c>
      <c r="B8841" t="s">
        <v>142</v>
      </c>
      <c r="C8841" s="1">
        <v>117589440</v>
      </c>
      <c r="D8841" s="1">
        <v>2</v>
      </c>
      <c r="E8841" s="1">
        <v>0</v>
      </c>
      <c r="F8841" s="1">
        <v>0</v>
      </c>
      <c r="G8841" s="7" t="str">
        <f>IF(E8841&lt;0,"0-",IF(E8841=0,"0",IF(E8841&lt;3.01,"0+ to 3",IF(E8841&lt;6.01,"3+ to 6",IF(E8841&lt;9.01,"6+ to 9",IF(E8841&lt;12.01,"9+ to 12",IF(E8841&lt;15.01,"12+ to 15",IF(E8841&lt;18.01,"15+ to 18",IF(E8841&lt;21.01,"18+ to 21",IF(E8841&lt;24.01,"21+ to 24",IF(E8841&lt;27.01,"24+ to 27",IF(E8841&lt;30.01,"27+ to 30","30+"))))))))))))</f>
        <v>0</v>
      </c>
      <c r="H8841" s="7" t="str">
        <f>IF(F8841&lt;0,"0-",IF(F8841=0,"0",IF(F8841&lt;3.01,"0+ to 3",IF(F8841&lt;6.01,"3+ to 6",IF(F8841&lt;9.01,"6+ to 9",IF(F8841&lt;12.01,"9+ to 12",IF(F8841&lt;15.01,"12+ to 15",IF(F8841&lt;18.01,"15+ to 18",IF(F8841&lt;21.01,"18+ to 21",IF(F8841&lt;24.01,"21+ to 24",IF(F8841&lt;27.01,"24+ to 27",IF(F8841&lt;30.01,"27+ to 30","30+"))))))))))))</f>
        <v>0</v>
      </c>
      <c r="I8841" t="str">
        <f>IF(G8841&lt;&gt;H8841,"DIFF","")</f>
        <v/>
      </c>
    </row>
    <row r="8842" spans="1:9">
      <c r="A8842" t="s">
        <v>103</v>
      </c>
      <c r="B8842" t="s">
        <v>142</v>
      </c>
      <c r="C8842" s="1">
        <v>117591125</v>
      </c>
      <c r="D8842" s="1">
        <v>2</v>
      </c>
      <c r="E8842" s="1">
        <v>-14</v>
      </c>
      <c r="F8842" s="1">
        <v>27</v>
      </c>
      <c r="G8842" s="7" t="str">
        <f>IF(E8842&lt;0,"0-",IF(E8842=0,"0",IF(E8842&lt;3.01,"0+ to 3",IF(E8842&lt;6.01,"3+ to 6",IF(E8842&lt;9.01,"6+ to 9",IF(E8842&lt;12.01,"9+ to 12",IF(E8842&lt;15.01,"12+ to 15",IF(E8842&lt;18.01,"15+ to 18",IF(E8842&lt;21.01,"18+ to 21",IF(E8842&lt;24.01,"21+ to 24",IF(E8842&lt;27.01,"24+ to 27",IF(E8842&lt;30.01,"27+ to 30","30+"))))))))))))</f>
        <v>0-</v>
      </c>
      <c r="H8842" s="7" t="str">
        <f>IF(F8842&lt;0,"0-",IF(F8842=0,"0",IF(F8842&lt;3.01,"0+ to 3",IF(F8842&lt;6.01,"3+ to 6",IF(F8842&lt;9.01,"6+ to 9",IF(F8842&lt;12.01,"9+ to 12",IF(F8842&lt;15.01,"12+ to 15",IF(F8842&lt;18.01,"15+ to 18",IF(F8842&lt;21.01,"18+ to 21",IF(F8842&lt;24.01,"21+ to 24",IF(F8842&lt;27.01,"24+ to 27",IF(F8842&lt;30.01,"27+ to 30","30+"))))))))))))</f>
        <v>24+ to 27</v>
      </c>
      <c r="I8842" t="str">
        <f>IF(G8842&lt;&gt;H8842,"DIFF","")</f>
        <v>DIFF</v>
      </c>
    </row>
    <row r="8843" spans="1:9">
      <c r="A8843" t="s">
        <v>102</v>
      </c>
      <c r="B8843" t="s">
        <v>142</v>
      </c>
      <c r="C8843" s="1">
        <v>117591308</v>
      </c>
      <c r="D8843" s="1">
        <v>2</v>
      </c>
      <c r="E8843" s="1">
        <v>-14</v>
      </c>
      <c r="F8843" s="1">
        <v>73</v>
      </c>
      <c r="G8843" s="7" t="str">
        <f>IF(E8843&lt;0,"0-",IF(E8843=0,"0",IF(E8843&lt;3.01,"0+ to 3",IF(E8843&lt;6.01,"3+ to 6",IF(E8843&lt;9.01,"6+ to 9",IF(E8843&lt;12.01,"9+ to 12",IF(E8843&lt;15.01,"12+ to 15",IF(E8843&lt;18.01,"15+ to 18",IF(E8843&lt;21.01,"18+ to 21",IF(E8843&lt;24.01,"21+ to 24",IF(E8843&lt;27.01,"24+ to 27",IF(E8843&lt;30.01,"27+ to 30","30+"))))))))))))</f>
        <v>0-</v>
      </c>
      <c r="H8843" s="7" t="str">
        <f>IF(F8843&lt;0,"0-",IF(F8843=0,"0",IF(F8843&lt;3.01,"0+ to 3",IF(F8843&lt;6.01,"3+ to 6",IF(F8843&lt;9.01,"6+ to 9",IF(F8843&lt;12.01,"9+ to 12",IF(F8843&lt;15.01,"12+ to 15",IF(F8843&lt;18.01,"15+ to 18",IF(F8843&lt;21.01,"18+ to 21",IF(F8843&lt;24.01,"21+ to 24",IF(F8843&lt;27.01,"24+ to 27",IF(F8843&lt;30.01,"27+ to 30","30+"))))))))))))</f>
        <v>30+</v>
      </c>
      <c r="I8843" t="str">
        <f>IF(G8843&lt;&gt;H8843,"DIFF","")</f>
        <v>DIFF</v>
      </c>
    </row>
    <row r="8844" spans="1:9">
      <c r="A8844" t="s">
        <v>102</v>
      </c>
      <c r="B8844" t="s">
        <v>142</v>
      </c>
      <c r="C8844" s="1">
        <v>117596522</v>
      </c>
      <c r="D8844" s="1">
        <v>3</v>
      </c>
      <c r="E8844" s="1">
        <v>-5</v>
      </c>
      <c r="F8844" s="1">
        <v>17</v>
      </c>
      <c r="G8844" s="7" t="str">
        <f>IF(E8844&lt;0,"0-",IF(E8844=0,"0",IF(E8844&lt;3.01,"0+ to 3",IF(E8844&lt;6.01,"3+ to 6",IF(E8844&lt;9.01,"6+ to 9",IF(E8844&lt;12.01,"9+ to 12",IF(E8844&lt;15.01,"12+ to 15",IF(E8844&lt;18.01,"15+ to 18",IF(E8844&lt;21.01,"18+ to 21",IF(E8844&lt;24.01,"21+ to 24",IF(E8844&lt;27.01,"24+ to 27",IF(E8844&lt;30.01,"27+ to 30","30+"))))))))))))</f>
        <v>0-</v>
      </c>
      <c r="H8844" s="7" t="str">
        <f>IF(F8844&lt;0,"0-",IF(F8844=0,"0",IF(F8844&lt;3.01,"0+ to 3",IF(F8844&lt;6.01,"3+ to 6",IF(F8844&lt;9.01,"6+ to 9",IF(F8844&lt;12.01,"9+ to 12",IF(F8844&lt;15.01,"12+ to 15",IF(F8844&lt;18.01,"15+ to 18",IF(F8844&lt;21.01,"18+ to 21",IF(F8844&lt;24.01,"21+ to 24",IF(F8844&lt;27.01,"24+ to 27",IF(F8844&lt;30.01,"27+ to 30","30+"))))))))))))</f>
        <v>15+ to 18</v>
      </c>
      <c r="I8844" t="str">
        <f>IF(G8844&lt;&gt;H8844,"DIFF","")</f>
        <v>DIFF</v>
      </c>
    </row>
    <row r="8845" spans="1:9">
      <c r="A8845" t="s">
        <v>102</v>
      </c>
      <c r="B8845" t="s">
        <v>142</v>
      </c>
      <c r="C8845" s="1">
        <v>117600528</v>
      </c>
      <c r="D8845" s="1">
        <v>2</v>
      </c>
      <c r="E8845" s="1">
        <v>-5</v>
      </c>
      <c r="F8845" s="1">
        <v>8</v>
      </c>
      <c r="G8845" s="7" t="str">
        <f>IF(E8845&lt;0,"0-",IF(E8845=0,"0",IF(E8845&lt;3.01,"0+ to 3",IF(E8845&lt;6.01,"3+ to 6",IF(E8845&lt;9.01,"6+ to 9",IF(E8845&lt;12.01,"9+ to 12",IF(E8845&lt;15.01,"12+ to 15",IF(E8845&lt;18.01,"15+ to 18",IF(E8845&lt;21.01,"18+ to 21",IF(E8845&lt;24.01,"21+ to 24",IF(E8845&lt;27.01,"24+ to 27",IF(E8845&lt;30.01,"27+ to 30","30+"))))))))))))</f>
        <v>0-</v>
      </c>
      <c r="H8845" s="7" t="str">
        <f>IF(F8845&lt;0,"0-",IF(F8845=0,"0",IF(F8845&lt;3.01,"0+ to 3",IF(F8845&lt;6.01,"3+ to 6",IF(F8845&lt;9.01,"6+ to 9",IF(F8845&lt;12.01,"9+ to 12",IF(F8845&lt;15.01,"12+ to 15",IF(F8845&lt;18.01,"15+ to 18",IF(F8845&lt;21.01,"18+ to 21",IF(F8845&lt;24.01,"21+ to 24",IF(F8845&lt;27.01,"24+ to 27",IF(F8845&lt;30.01,"27+ to 30","30+"))))))))))))</f>
        <v>6+ to 9</v>
      </c>
      <c r="I8845" t="str">
        <f>IF(G8845&lt;&gt;H8845,"DIFF","")</f>
        <v>DIFF</v>
      </c>
    </row>
    <row r="8846" spans="1:9">
      <c r="A8846" t="s">
        <v>102</v>
      </c>
      <c r="B8846" t="s">
        <v>142</v>
      </c>
      <c r="C8846" s="1">
        <v>117600735</v>
      </c>
      <c r="D8846" s="1">
        <v>3</v>
      </c>
      <c r="E8846" s="1">
        <v>-7</v>
      </c>
      <c r="F8846" s="1">
        <v>18</v>
      </c>
      <c r="G8846" s="7" t="str">
        <f>IF(E8846&lt;0,"0-",IF(E8846=0,"0",IF(E8846&lt;3.01,"0+ to 3",IF(E8846&lt;6.01,"3+ to 6",IF(E8846&lt;9.01,"6+ to 9",IF(E8846&lt;12.01,"9+ to 12",IF(E8846&lt;15.01,"12+ to 15",IF(E8846&lt;18.01,"15+ to 18",IF(E8846&lt;21.01,"18+ to 21",IF(E8846&lt;24.01,"21+ to 24",IF(E8846&lt;27.01,"24+ to 27",IF(E8846&lt;30.01,"27+ to 30","30+"))))))))))))</f>
        <v>0-</v>
      </c>
      <c r="H8846" s="7" t="str">
        <f>IF(F8846&lt;0,"0-",IF(F8846=0,"0",IF(F8846&lt;3.01,"0+ to 3",IF(F8846&lt;6.01,"3+ to 6",IF(F8846&lt;9.01,"6+ to 9",IF(F8846&lt;12.01,"9+ to 12",IF(F8846&lt;15.01,"12+ to 15",IF(F8846&lt;18.01,"15+ to 18",IF(F8846&lt;21.01,"18+ to 21",IF(F8846&lt;24.01,"21+ to 24",IF(F8846&lt;27.01,"24+ to 27",IF(F8846&lt;30.01,"27+ to 30","30+"))))))))))))</f>
        <v>15+ to 18</v>
      </c>
      <c r="I8846" t="str">
        <f>IF(G8846&lt;&gt;H8846,"DIFF","")</f>
        <v>DIFF</v>
      </c>
    </row>
    <row r="8847" spans="1:9">
      <c r="A8847" t="s">
        <v>102</v>
      </c>
      <c r="B8847" t="s">
        <v>142</v>
      </c>
      <c r="C8847" s="1">
        <v>117600739</v>
      </c>
      <c r="D8847" s="1">
        <v>2</v>
      </c>
      <c r="E8847" s="1">
        <v>-6</v>
      </c>
      <c r="F8847" s="1">
        <v>11</v>
      </c>
      <c r="G8847" s="7" t="str">
        <f>IF(E8847&lt;0,"0-",IF(E8847=0,"0",IF(E8847&lt;3.01,"0+ to 3",IF(E8847&lt;6.01,"3+ to 6",IF(E8847&lt;9.01,"6+ to 9",IF(E8847&lt;12.01,"9+ to 12",IF(E8847&lt;15.01,"12+ to 15",IF(E8847&lt;18.01,"15+ to 18",IF(E8847&lt;21.01,"18+ to 21",IF(E8847&lt;24.01,"21+ to 24",IF(E8847&lt;27.01,"24+ to 27",IF(E8847&lt;30.01,"27+ to 30","30+"))))))))))))</f>
        <v>0-</v>
      </c>
      <c r="H8847" s="7" t="str">
        <f>IF(F8847&lt;0,"0-",IF(F8847=0,"0",IF(F8847&lt;3.01,"0+ to 3",IF(F8847&lt;6.01,"3+ to 6",IF(F8847&lt;9.01,"6+ to 9",IF(F8847&lt;12.01,"9+ to 12",IF(F8847&lt;15.01,"12+ to 15",IF(F8847&lt;18.01,"15+ to 18",IF(F8847&lt;21.01,"18+ to 21",IF(F8847&lt;24.01,"21+ to 24",IF(F8847&lt;27.01,"24+ to 27",IF(F8847&lt;30.01,"27+ to 30","30+"))))))))))))</f>
        <v>9+ to 12</v>
      </c>
      <c r="I8847" t="str">
        <f>IF(G8847&lt;&gt;H8847,"DIFF","")</f>
        <v>DIFF</v>
      </c>
    </row>
    <row r="8848" spans="1:9">
      <c r="A8848" t="s">
        <v>102</v>
      </c>
      <c r="B8848" t="s">
        <v>141</v>
      </c>
      <c r="C8848" s="1">
        <v>117652092</v>
      </c>
      <c r="D8848" s="1">
        <v>7</v>
      </c>
      <c r="E8848" s="1">
        <v>0</v>
      </c>
      <c r="F8848" s="1">
        <v>0</v>
      </c>
      <c r="G8848" s="7" t="str">
        <f>IF(E8848&lt;0,"0-",IF(E8848=0,"0",IF(E8848&lt;3.01,"0+ to 3",IF(E8848&lt;6.01,"3+ to 6",IF(E8848&lt;9.01,"6+ to 9",IF(E8848&lt;12.01,"9+ to 12",IF(E8848&lt;15.01,"12+ to 15",IF(E8848&lt;18.01,"15+ to 18",IF(E8848&lt;21.01,"18+ to 21",IF(E8848&lt;24.01,"21+ to 24",IF(E8848&lt;27.01,"24+ to 27",IF(E8848&lt;30.01,"27+ to 30","30+"))))))))))))</f>
        <v>0</v>
      </c>
      <c r="H8848" s="7" t="str">
        <f>IF(F8848&lt;0,"0-",IF(F8848=0,"0",IF(F8848&lt;3.01,"0+ to 3",IF(F8848&lt;6.01,"3+ to 6",IF(F8848&lt;9.01,"6+ to 9",IF(F8848&lt;12.01,"9+ to 12",IF(F8848&lt;15.01,"12+ to 15",IF(F8848&lt;18.01,"15+ to 18",IF(F8848&lt;21.01,"18+ to 21",IF(F8848&lt;24.01,"21+ to 24",IF(F8848&lt;27.01,"24+ to 27",IF(F8848&lt;30.01,"27+ to 30","30+"))))))))))))</f>
        <v>0</v>
      </c>
      <c r="I8848" t="str">
        <f>IF(G8848&lt;&gt;H8848,"DIFF","")</f>
        <v/>
      </c>
    </row>
    <row r="8849" spans="1:9">
      <c r="A8849" t="s">
        <v>102</v>
      </c>
      <c r="B8849" t="s">
        <v>141</v>
      </c>
      <c r="C8849" s="1">
        <v>117654759</v>
      </c>
      <c r="D8849" s="1">
        <v>2</v>
      </c>
      <c r="E8849" s="1">
        <v>0</v>
      </c>
      <c r="F8849" s="1">
        <v>0</v>
      </c>
      <c r="G8849" s="7" t="str">
        <f>IF(E8849&lt;0,"0-",IF(E8849=0,"0",IF(E8849&lt;3.01,"0+ to 3",IF(E8849&lt;6.01,"3+ to 6",IF(E8849&lt;9.01,"6+ to 9",IF(E8849&lt;12.01,"9+ to 12",IF(E8849&lt;15.01,"12+ to 15",IF(E8849&lt;18.01,"15+ to 18",IF(E8849&lt;21.01,"18+ to 21",IF(E8849&lt;24.01,"21+ to 24",IF(E8849&lt;27.01,"24+ to 27",IF(E8849&lt;30.01,"27+ to 30","30+"))))))))))))</f>
        <v>0</v>
      </c>
      <c r="H8849" s="7" t="str">
        <f>IF(F8849&lt;0,"0-",IF(F8849=0,"0",IF(F8849&lt;3.01,"0+ to 3",IF(F8849&lt;6.01,"3+ to 6",IF(F8849&lt;9.01,"6+ to 9",IF(F8849&lt;12.01,"9+ to 12",IF(F8849&lt;15.01,"12+ to 15",IF(F8849&lt;18.01,"15+ to 18",IF(F8849&lt;21.01,"18+ to 21",IF(F8849&lt;24.01,"21+ to 24",IF(F8849&lt;27.01,"24+ to 27",IF(F8849&lt;30.01,"27+ to 30","30+"))))))))))))</f>
        <v>0</v>
      </c>
      <c r="I8849" t="str">
        <f>IF(G8849&lt;&gt;H8849,"DIFF","")</f>
        <v/>
      </c>
    </row>
    <row r="8850" spans="1:9">
      <c r="A8850" t="s">
        <v>140</v>
      </c>
      <c r="B8850" t="s">
        <v>141</v>
      </c>
      <c r="C8850" s="1">
        <v>117657479</v>
      </c>
      <c r="D8850" s="1">
        <v>3</v>
      </c>
      <c r="E8850" s="1">
        <v>0</v>
      </c>
      <c r="F8850" s="1">
        <v>0</v>
      </c>
      <c r="G8850" s="7" t="str">
        <f>IF(E8850&lt;0,"0-",IF(E8850=0,"0",IF(E8850&lt;3.01,"0+ to 3",IF(E8850&lt;6.01,"3+ to 6",IF(E8850&lt;9.01,"6+ to 9",IF(E8850&lt;12.01,"9+ to 12",IF(E8850&lt;15.01,"12+ to 15",IF(E8850&lt;18.01,"15+ to 18",IF(E8850&lt;21.01,"18+ to 21",IF(E8850&lt;24.01,"21+ to 24",IF(E8850&lt;27.01,"24+ to 27",IF(E8850&lt;30.01,"27+ to 30","30+"))))))))))))</f>
        <v>0</v>
      </c>
      <c r="H8850" s="7" t="str">
        <f>IF(F8850&lt;0,"0-",IF(F8850=0,"0",IF(F8850&lt;3.01,"0+ to 3",IF(F8850&lt;6.01,"3+ to 6",IF(F8850&lt;9.01,"6+ to 9",IF(F8850&lt;12.01,"9+ to 12",IF(F8850&lt;15.01,"12+ to 15",IF(F8850&lt;18.01,"15+ to 18",IF(F8850&lt;21.01,"18+ to 21",IF(F8850&lt;24.01,"21+ to 24",IF(F8850&lt;27.01,"24+ to 27",IF(F8850&lt;30.01,"27+ to 30","30+"))))))))))))</f>
        <v>0</v>
      </c>
      <c r="I8850" t="str">
        <f>IF(G8850&lt;&gt;H8850,"DIFF","")</f>
        <v/>
      </c>
    </row>
    <row r="8851" spans="1:9">
      <c r="A8851" t="s">
        <v>102</v>
      </c>
      <c r="B8851" t="s">
        <v>141</v>
      </c>
      <c r="C8851" s="1">
        <v>117658324</v>
      </c>
      <c r="D8851" s="1">
        <v>2</v>
      </c>
      <c r="E8851" s="1">
        <v>0</v>
      </c>
      <c r="F8851" s="1">
        <v>3</v>
      </c>
      <c r="G8851" s="7" t="str">
        <f>IF(E8851&lt;0,"0-",IF(E8851=0,"0",IF(E8851&lt;3.01,"0+ to 3",IF(E8851&lt;6.01,"3+ to 6",IF(E8851&lt;9.01,"6+ to 9",IF(E8851&lt;12.01,"9+ to 12",IF(E8851&lt;15.01,"12+ to 15",IF(E8851&lt;18.01,"15+ to 18",IF(E8851&lt;21.01,"18+ to 21",IF(E8851&lt;24.01,"21+ to 24",IF(E8851&lt;27.01,"24+ to 27",IF(E8851&lt;30.01,"27+ to 30","30+"))))))))))))</f>
        <v>0</v>
      </c>
      <c r="H8851" s="7" t="str">
        <f>IF(F8851&lt;0,"0-",IF(F8851=0,"0",IF(F8851&lt;3.01,"0+ to 3",IF(F8851&lt;6.01,"3+ to 6",IF(F8851&lt;9.01,"6+ to 9",IF(F8851&lt;12.01,"9+ to 12",IF(F8851&lt;15.01,"12+ to 15",IF(F8851&lt;18.01,"15+ to 18",IF(F8851&lt;21.01,"18+ to 21",IF(F8851&lt;24.01,"21+ to 24",IF(F8851&lt;27.01,"24+ to 27",IF(F8851&lt;30.01,"27+ to 30","30+"))))))))))))</f>
        <v>0+ to 3</v>
      </c>
      <c r="I8851" t="str">
        <f>IF(G8851&lt;&gt;H8851,"DIFF","")</f>
        <v>DIFF</v>
      </c>
    </row>
    <row r="8852" spans="1:9">
      <c r="A8852" t="s">
        <v>102</v>
      </c>
      <c r="B8852" t="s">
        <v>141</v>
      </c>
      <c r="C8852" s="1">
        <v>117659931</v>
      </c>
      <c r="D8852" s="1">
        <v>2</v>
      </c>
      <c r="E8852" s="1">
        <v>-2</v>
      </c>
      <c r="F8852" s="1">
        <v>2</v>
      </c>
      <c r="G8852" s="7" t="str">
        <f>IF(E8852&lt;0,"0-",IF(E8852=0,"0",IF(E8852&lt;3.01,"0+ to 3",IF(E8852&lt;6.01,"3+ to 6",IF(E8852&lt;9.01,"6+ to 9",IF(E8852&lt;12.01,"9+ to 12",IF(E8852&lt;15.01,"12+ to 15",IF(E8852&lt;18.01,"15+ to 18",IF(E8852&lt;21.01,"18+ to 21",IF(E8852&lt;24.01,"21+ to 24",IF(E8852&lt;27.01,"24+ to 27",IF(E8852&lt;30.01,"27+ to 30","30+"))))))))))))</f>
        <v>0-</v>
      </c>
      <c r="H8852" s="7" t="str">
        <f>IF(F8852&lt;0,"0-",IF(F8852=0,"0",IF(F8852&lt;3.01,"0+ to 3",IF(F8852&lt;6.01,"3+ to 6",IF(F8852&lt;9.01,"6+ to 9",IF(F8852&lt;12.01,"9+ to 12",IF(F8852&lt;15.01,"12+ to 15",IF(F8852&lt;18.01,"15+ to 18",IF(F8852&lt;21.01,"18+ to 21",IF(F8852&lt;24.01,"21+ to 24",IF(F8852&lt;27.01,"24+ to 27",IF(F8852&lt;30.01,"27+ to 30","30+"))))))))))))</f>
        <v>0+ to 3</v>
      </c>
      <c r="I8852" t="str">
        <f>IF(G8852&lt;&gt;H8852,"DIFF","")</f>
        <v>DIFF</v>
      </c>
    </row>
    <row r="8853" spans="1:9">
      <c r="A8853" t="s">
        <v>103</v>
      </c>
      <c r="B8853" t="s">
        <v>141</v>
      </c>
      <c r="C8853" s="1">
        <v>117665038</v>
      </c>
      <c r="D8853" s="1">
        <v>3</v>
      </c>
      <c r="E8853" s="1">
        <v>-4</v>
      </c>
      <c r="F8853" s="1">
        <v>10</v>
      </c>
      <c r="G8853" s="7" t="str">
        <f>IF(E8853&lt;0,"0-",IF(E8853=0,"0",IF(E8853&lt;3.01,"0+ to 3",IF(E8853&lt;6.01,"3+ to 6",IF(E8853&lt;9.01,"6+ to 9",IF(E8853&lt;12.01,"9+ to 12",IF(E8853&lt;15.01,"12+ to 15",IF(E8853&lt;18.01,"15+ to 18",IF(E8853&lt;21.01,"18+ to 21",IF(E8853&lt;24.01,"21+ to 24",IF(E8853&lt;27.01,"24+ to 27",IF(E8853&lt;30.01,"27+ to 30","30+"))))))))))))</f>
        <v>0-</v>
      </c>
      <c r="H8853" s="7" t="str">
        <f>IF(F8853&lt;0,"0-",IF(F8853=0,"0",IF(F8853&lt;3.01,"0+ to 3",IF(F8853&lt;6.01,"3+ to 6",IF(F8853&lt;9.01,"6+ to 9",IF(F8853&lt;12.01,"9+ to 12",IF(F8853&lt;15.01,"12+ to 15",IF(F8853&lt;18.01,"15+ to 18",IF(F8853&lt;21.01,"18+ to 21",IF(F8853&lt;24.01,"21+ to 24",IF(F8853&lt;27.01,"24+ to 27",IF(F8853&lt;30.01,"27+ to 30","30+"))))))))))))</f>
        <v>9+ to 12</v>
      </c>
      <c r="I8853" t="str">
        <f>IF(G8853&lt;&gt;H8853,"DIFF","")</f>
        <v>DIFF</v>
      </c>
    </row>
    <row r="8854" spans="1:9">
      <c r="A8854" t="s">
        <v>102</v>
      </c>
      <c r="B8854" t="s">
        <v>141</v>
      </c>
      <c r="C8854" s="1">
        <v>117667573</v>
      </c>
      <c r="D8854" s="1">
        <v>2</v>
      </c>
      <c r="E8854" s="1">
        <v>-6</v>
      </c>
      <c r="F8854" s="1">
        <v>12</v>
      </c>
      <c r="G8854" s="7" t="str">
        <f>IF(E8854&lt;0,"0-",IF(E8854=0,"0",IF(E8854&lt;3.01,"0+ to 3",IF(E8854&lt;6.01,"3+ to 6",IF(E8854&lt;9.01,"6+ to 9",IF(E8854&lt;12.01,"9+ to 12",IF(E8854&lt;15.01,"12+ to 15",IF(E8854&lt;18.01,"15+ to 18",IF(E8854&lt;21.01,"18+ to 21",IF(E8854&lt;24.01,"21+ to 24",IF(E8854&lt;27.01,"24+ to 27",IF(E8854&lt;30.01,"27+ to 30","30+"))))))))))))</f>
        <v>0-</v>
      </c>
      <c r="H8854" s="7" t="str">
        <f>IF(F8854&lt;0,"0-",IF(F8854=0,"0",IF(F8854&lt;3.01,"0+ to 3",IF(F8854&lt;6.01,"3+ to 6",IF(F8854&lt;9.01,"6+ to 9",IF(F8854&lt;12.01,"9+ to 12",IF(F8854&lt;15.01,"12+ to 15",IF(F8854&lt;18.01,"15+ to 18",IF(F8854&lt;21.01,"18+ to 21",IF(F8854&lt;24.01,"21+ to 24",IF(F8854&lt;27.01,"24+ to 27",IF(F8854&lt;30.01,"27+ to 30","30+"))))))))))))</f>
        <v>9+ to 12</v>
      </c>
      <c r="I8854" t="str">
        <f>IF(G8854&lt;&gt;H8854,"DIFF","")</f>
        <v>DIFF</v>
      </c>
    </row>
    <row r="8855" spans="1:9">
      <c r="A8855" t="s">
        <v>102</v>
      </c>
      <c r="B8855" t="s">
        <v>141</v>
      </c>
      <c r="C8855" s="1">
        <v>117668663</v>
      </c>
      <c r="D8855" s="1">
        <v>3</v>
      </c>
      <c r="E8855" s="1">
        <v>-13</v>
      </c>
      <c r="F8855" s="1">
        <v>41</v>
      </c>
      <c r="G8855" s="7" t="str">
        <f>IF(E8855&lt;0,"0-",IF(E8855=0,"0",IF(E8855&lt;3.01,"0+ to 3",IF(E8855&lt;6.01,"3+ to 6",IF(E8855&lt;9.01,"6+ to 9",IF(E8855&lt;12.01,"9+ to 12",IF(E8855&lt;15.01,"12+ to 15",IF(E8855&lt;18.01,"15+ to 18",IF(E8855&lt;21.01,"18+ to 21",IF(E8855&lt;24.01,"21+ to 24",IF(E8855&lt;27.01,"24+ to 27",IF(E8855&lt;30.01,"27+ to 30","30+"))))))))))))</f>
        <v>0-</v>
      </c>
      <c r="H8855" s="7" t="str">
        <f>IF(F8855&lt;0,"0-",IF(F8855=0,"0",IF(F8855&lt;3.01,"0+ to 3",IF(F8855&lt;6.01,"3+ to 6",IF(F8855&lt;9.01,"6+ to 9",IF(F8855&lt;12.01,"9+ to 12",IF(F8855&lt;15.01,"12+ to 15",IF(F8855&lt;18.01,"15+ to 18",IF(F8855&lt;21.01,"18+ to 21",IF(F8855&lt;24.01,"21+ to 24",IF(F8855&lt;27.01,"24+ to 27",IF(F8855&lt;30.01,"27+ to 30","30+"))))))))))))</f>
        <v>30+</v>
      </c>
      <c r="I8855" t="str">
        <f>IF(G8855&lt;&gt;H8855,"DIFF","")</f>
        <v>DIFF</v>
      </c>
    </row>
    <row r="8856" spans="1:9">
      <c r="A8856" t="s">
        <v>102</v>
      </c>
      <c r="B8856" t="s">
        <v>139</v>
      </c>
      <c r="C8856" s="1">
        <v>117707198</v>
      </c>
      <c r="D8856" s="1">
        <v>11</v>
      </c>
      <c r="E8856" s="1">
        <v>0</v>
      </c>
      <c r="F8856" s="1">
        <v>0</v>
      </c>
      <c r="G8856" s="7" t="str">
        <f>IF(E8856&lt;0,"0-",IF(E8856=0,"0",IF(E8856&lt;3.01,"0+ to 3",IF(E8856&lt;6.01,"3+ to 6",IF(E8856&lt;9.01,"6+ to 9",IF(E8856&lt;12.01,"9+ to 12",IF(E8856&lt;15.01,"12+ to 15",IF(E8856&lt;18.01,"15+ to 18",IF(E8856&lt;21.01,"18+ to 21",IF(E8856&lt;24.01,"21+ to 24",IF(E8856&lt;27.01,"24+ to 27",IF(E8856&lt;30.01,"27+ to 30","30+"))))))))))))</f>
        <v>0</v>
      </c>
      <c r="H8856" s="7" t="str">
        <f>IF(F8856&lt;0,"0-",IF(F8856=0,"0",IF(F8856&lt;3.01,"0+ to 3",IF(F8856&lt;6.01,"3+ to 6",IF(F8856&lt;9.01,"6+ to 9",IF(F8856&lt;12.01,"9+ to 12",IF(F8856&lt;15.01,"12+ to 15",IF(F8856&lt;18.01,"15+ to 18",IF(F8856&lt;21.01,"18+ to 21",IF(F8856&lt;24.01,"21+ to 24",IF(F8856&lt;27.01,"24+ to 27",IF(F8856&lt;30.01,"27+ to 30","30+"))))))))))))</f>
        <v>0</v>
      </c>
      <c r="I8856" t="str">
        <f>IF(G8856&lt;&gt;H8856,"DIFF","")</f>
        <v/>
      </c>
    </row>
    <row r="8857" spans="1:9">
      <c r="A8857" t="s">
        <v>103</v>
      </c>
      <c r="B8857" t="s">
        <v>139</v>
      </c>
      <c r="C8857" s="1">
        <v>117709269</v>
      </c>
      <c r="D8857" s="1">
        <v>9</v>
      </c>
      <c r="E8857" s="1">
        <v>0</v>
      </c>
      <c r="F8857" s="1">
        <v>32</v>
      </c>
      <c r="G8857" s="7" t="str">
        <f>IF(E8857&lt;0,"0-",IF(E8857=0,"0",IF(E8857&lt;3.01,"0+ to 3",IF(E8857&lt;6.01,"3+ to 6",IF(E8857&lt;9.01,"6+ to 9",IF(E8857&lt;12.01,"9+ to 12",IF(E8857&lt;15.01,"12+ to 15",IF(E8857&lt;18.01,"15+ to 18",IF(E8857&lt;21.01,"18+ to 21",IF(E8857&lt;24.01,"21+ to 24",IF(E8857&lt;27.01,"24+ to 27",IF(E8857&lt;30.01,"27+ to 30","30+"))))))))))))</f>
        <v>0</v>
      </c>
      <c r="H8857" s="7" t="str">
        <f>IF(F8857&lt;0,"0-",IF(F8857=0,"0",IF(F8857&lt;3.01,"0+ to 3",IF(F8857&lt;6.01,"3+ to 6",IF(F8857&lt;9.01,"6+ to 9",IF(F8857&lt;12.01,"9+ to 12",IF(F8857&lt;15.01,"12+ to 15",IF(F8857&lt;18.01,"15+ to 18",IF(F8857&lt;21.01,"18+ to 21",IF(F8857&lt;24.01,"21+ to 24",IF(F8857&lt;27.01,"24+ to 27",IF(F8857&lt;30.01,"27+ to 30","30+"))))))))))))</f>
        <v>30+</v>
      </c>
      <c r="I8857" t="str">
        <f>IF(G8857&lt;&gt;H8857,"DIFF","")</f>
        <v>DIFF</v>
      </c>
    </row>
    <row r="8858" spans="1:9">
      <c r="A8858" t="s">
        <v>102</v>
      </c>
      <c r="B8858" t="s">
        <v>139</v>
      </c>
      <c r="C8858" s="1">
        <v>117709685</v>
      </c>
      <c r="D8858" s="1">
        <v>10</v>
      </c>
      <c r="E8858" s="1">
        <v>-4</v>
      </c>
      <c r="F8858" s="1">
        <v>29</v>
      </c>
      <c r="G8858" s="7" t="str">
        <f>IF(E8858&lt;0,"0-",IF(E8858=0,"0",IF(E8858&lt;3.01,"0+ to 3",IF(E8858&lt;6.01,"3+ to 6",IF(E8858&lt;9.01,"6+ to 9",IF(E8858&lt;12.01,"9+ to 12",IF(E8858&lt;15.01,"12+ to 15",IF(E8858&lt;18.01,"15+ to 18",IF(E8858&lt;21.01,"18+ to 21",IF(E8858&lt;24.01,"21+ to 24",IF(E8858&lt;27.01,"24+ to 27",IF(E8858&lt;30.01,"27+ to 30","30+"))))))))))))</f>
        <v>0-</v>
      </c>
      <c r="H8858" s="7" t="str">
        <f>IF(F8858&lt;0,"0-",IF(F8858=0,"0",IF(F8858&lt;3.01,"0+ to 3",IF(F8858&lt;6.01,"3+ to 6",IF(F8858&lt;9.01,"6+ to 9",IF(F8858&lt;12.01,"9+ to 12",IF(F8858&lt;15.01,"12+ to 15",IF(F8858&lt;18.01,"15+ to 18",IF(F8858&lt;21.01,"18+ to 21",IF(F8858&lt;24.01,"21+ to 24",IF(F8858&lt;27.01,"24+ to 27",IF(F8858&lt;30.01,"27+ to 30","30+"))))))))))))</f>
        <v>27+ to 30</v>
      </c>
      <c r="I8858" t="str">
        <f>IF(G8858&lt;&gt;H8858,"DIFF","")</f>
        <v>DIFF</v>
      </c>
    </row>
    <row r="8859" spans="1:9">
      <c r="A8859" t="s">
        <v>102</v>
      </c>
      <c r="B8859" t="s">
        <v>139</v>
      </c>
      <c r="C8859" s="1">
        <v>117710033</v>
      </c>
      <c r="D8859" s="1">
        <v>10</v>
      </c>
      <c r="E8859" s="1">
        <v>-4</v>
      </c>
      <c r="F8859" s="1">
        <v>683</v>
      </c>
      <c r="G8859" s="7" t="str">
        <f>IF(E8859&lt;0,"0-",IF(E8859=0,"0",IF(E8859&lt;3.01,"0+ to 3",IF(E8859&lt;6.01,"3+ to 6",IF(E8859&lt;9.01,"6+ to 9",IF(E8859&lt;12.01,"9+ to 12",IF(E8859&lt;15.01,"12+ to 15",IF(E8859&lt;18.01,"15+ to 18",IF(E8859&lt;21.01,"18+ to 21",IF(E8859&lt;24.01,"21+ to 24",IF(E8859&lt;27.01,"24+ to 27",IF(E8859&lt;30.01,"27+ to 30","30+"))))))))))))</f>
        <v>0-</v>
      </c>
      <c r="H8859" s="7" t="str">
        <f>IF(F8859&lt;0,"0-",IF(F8859=0,"0",IF(F8859&lt;3.01,"0+ to 3",IF(F8859&lt;6.01,"3+ to 6",IF(F8859&lt;9.01,"6+ to 9",IF(F8859&lt;12.01,"9+ to 12",IF(F8859&lt;15.01,"12+ to 15",IF(F8859&lt;18.01,"15+ to 18",IF(F8859&lt;21.01,"18+ to 21",IF(F8859&lt;24.01,"21+ to 24",IF(F8859&lt;27.01,"24+ to 27",IF(F8859&lt;30.01,"27+ to 30","30+"))))))))))))</f>
        <v>30+</v>
      </c>
      <c r="I8859" t="str">
        <f>IF(G8859&lt;&gt;H8859,"DIFF","")</f>
        <v>DIFF</v>
      </c>
    </row>
    <row r="8860" spans="1:9">
      <c r="A8860" t="s">
        <v>102</v>
      </c>
      <c r="B8860" t="s">
        <v>139</v>
      </c>
      <c r="C8860" s="1">
        <v>117715830</v>
      </c>
      <c r="D8860" s="1">
        <v>2</v>
      </c>
      <c r="E8860" s="1">
        <v>0</v>
      </c>
      <c r="F8860" s="1">
        <v>0</v>
      </c>
      <c r="G8860" s="7" t="str">
        <f>IF(E8860&lt;0,"0-",IF(E8860=0,"0",IF(E8860&lt;3.01,"0+ to 3",IF(E8860&lt;6.01,"3+ to 6",IF(E8860&lt;9.01,"6+ to 9",IF(E8860&lt;12.01,"9+ to 12",IF(E8860&lt;15.01,"12+ to 15",IF(E8860&lt;18.01,"15+ to 18",IF(E8860&lt;21.01,"18+ to 21",IF(E8860&lt;24.01,"21+ to 24",IF(E8860&lt;27.01,"24+ to 27",IF(E8860&lt;30.01,"27+ to 30","30+"))))))))))))</f>
        <v>0</v>
      </c>
      <c r="H8860" s="7" t="str">
        <f>IF(F8860&lt;0,"0-",IF(F8860=0,"0",IF(F8860&lt;3.01,"0+ to 3",IF(F8860&lt;6.01,"3+ to 6",IF(F8860&lt;9.01,"6+ to 9",IF(F8860&lt;12.01,"9+ to 12",IF(F8860&lt;15.01,"12+ to 15",IF(F8860&lt;18.01,"15+ to 18",IF(F8860&lt;21.01,"18+ to 21",IF(F8860&lt;24.01,"21+ to 24",IF(F8860&lt;27.01,"24+ to 27",IF(F8860&lt;30.01,"27+ to 30","30+"))))))))))))</f>
        <v>0</v>
      </c>
      <c r="I8860" t="str">
        <f>IF(G8860&lt;&gt;H8860,"DIFF","")</f>
        <v/>
      </c>
    </row>
    <row r="8861" spans="1:9">
      <c r="A8861" t="s">
        <v>102</v>
      </c>
      <c r="B8861" t="s">
        <v>139</v>
      </c>
      <c r="C8861" s="1">
        <v>117715935</v>
      </c>
      <c r="D8861" s="1">
        <v>2</v>
      </c>
      <c r="E8861" s="1">
        <v>0</v>
      </c>
      <c r="F8861" s="1">
        <v>4</v>
      </c>
      <c r="G8861" s="7" t="str">
        <f>IF(E8861&lt;0,"0-",IF(E8861=0,"0",IF(E8861&lt;3.01,"0+ to 3",IF(E8861&lt;6.01,"3+ to 6",IF(E8861&lt;9.01,"6+ to 9",IF(E8861&lt;12.01,"9+ to 12",IF(E8861&lt;15.01,"12+ to 15",IF(E8861&lt;18.01,"15+ to 18",IF(E8861&lt;21.01,"18+ to 21",IF(E8861&lt;24.01,"21+ to 24",IF(E8861&lt;27.01,"24+ to 27",IF(E8861&lt;30.01,"27+ to 30","30+"))))))))))))</f>
        <v>0</v>
      </c>
      <c r="H8861" s="7" t="str">
        <f>IF(F8861&lt;0,"0-",IF(F8861=0,"0",IF(F8861&lt;3.01,"0+ to 3",IF(F8861&lt;6.01,"3+ to 6",IF(F8861&lt;9.01,"6+ to 9",IF(F8861&lt;12.01,"9+ to 12",IF(F8861&lt;15.01,"12+ to 15",IF(F8861&lt;18.01,"15+ to 18",IF(F8861&lt;21.01,"18+ to 21",IF(F8861&lt;24.01,"21+ to 24",IF(F8861&lt;27.01,"24+ to 27",IF(F8861&lt;30.01,"27+ to 30","30+"))))))))))))</f>
        <v>3+ to 6</v>
      </c>
      <c r="I8861" t="str">
        <f>IF(G8861&lt;&gt;H8861,"DIFF","")</f>
        <v>DIFF</v>
      </c>
    </row>
    <row r="8862" spans="1:9">
      <c r="A8862" t="s">
        <v>102</v>
      </c>
      <c r="B8862" t="s">
        <v>138</v>
      </c>
      <c r="C8862" s="1">
        <v>117717587</v>
      </c>
      <c r="D8862" s="1">
        <v>9</v>
      </c>
      <c r="E8862" s="1">
        <v>-10</v>
      </c>
      <c r="F8862" s="1">
        <v>6</v>
      </c>
      <c r="G8862" s="7" t="str">
        <f>IF(E8862&lt;0,"0-",IF(E8862=0,"0",IF(E8862&lt;3.01,"0+ to 3",IF(E8862&lt;6.01,"3+ to 6",IF(E8862&lt;9.01,"6+ to 9",IF(E8862&lt;12.01,"9+ to 12",IF(E8862&lt;15.01,"12+ to 15",IF(E8862&lt;18.01,"15+ to 18",IF(E8862&lt;21.01,"18+ to 21",IF(E8862&lt;24.01,"21+ to 24",IF(E8862&lt;27.01,"24+ to 27",IF(E8862&lt;30.01,"27+ to 30","30+"))))))))))))</f>
        <v>0-</v>
      </c>
      <c r="H8862" s="7" t="str">
        <f>IF(F8862&lt;0,"0-",IF(F8862=0,"0",IF(F8862&lt;3.01,"0+ to 3",IF(F8862&lt;6.01,"3+ to 6",IF(F8862&lt;9.01,"6+ to 9",IF(F8862&lt;12.01,"9+ to 12",IF(F8862&lt;15.01,"12+ to 15",IF(F8862&lt;18.01,"15+ to 18",IF(F8862&lt;21.01,"18+ to 21",IF(F8862&lt;24.01,"21+ to 24",IF(F8862&lt;27.01,"24+ to 27",IF(F8862&lt;30.01,"27+ to 30","30+"))))))))))))</f>
        <v>3+ to 6</v>
      </c>
      <c r="I8862" t="str">
        <f>IF(G8862&lt;&gt;H8862,"DIFF","")</f>
        <v>DIFF</v>
      </c>
    </row>
    <row r="8863" spans="1:9">
      <c r="A8863" t="s">
        <v>102</v>
      </c>
      <c r="B8863" t="s">
        <v>138</v>
      </c>
      <c r="C8863" s="1">
        <v>117721316</v>
      </c>
      <c r="D8863" s="1">
        <v>2</v>
      </c>
      <c r="E8863" s="1">
        <v>-5</v>
      </c>
      <c r="F8863" s="1">
        <v>12</v>
      </c>
      <c r="G8863" s="7" t="str">
        <f>IF(E8863&lt;0,"0-",IF(E8863=0,"0",IF(E8863&lt;3.01,"0+ to 3",IF(E8863&lt;6.01,"3+ to 6",IF(E8863&lt;9.01,"6+ to 9",IF(E8863&lt;12.01,"9+ to 12",IF(E8863&lt;15.01,"12+ to 15",IF(E8863&lt;18.01,"15+ to 18",IF(E8863&lt;21.01,"18+ to 21",IF(E8863&lt;24.01,"21+ to 24",IF(E8863&lt;27.01,"24+ to 27",IF(E8863&lt;30.01,"27+ to 30","30+"))))))))))))</f>
        <v>0-</v>
      </c>
      <c r="H8863" s="7" t="str">
        <f>IF(F8863&lt;0,"0-",IF(F8863=0,"0",IF(F8863&lt;3.01,"0+ to 3",IF(F8863&lt;6.01,"3+ to 6",IF(F8863&lt;9.01,"6+ to 9",IF(F8863&lt;12.01,"9+ to 12",IF(F8863&lt;15.01,"12+ to 15",IF(F8863&lt;18.01,"15+ to 18",IF(F8863&lt;21.01,"18+ to 21",IF(F8863&lt;24.01,"21+ to 24",IF(F8863&lt;27.01,"24+ to 27",IF(F8863&lt;30.01,"27+ to 30","30+"))))))))))))</f>
        <v>9+ to 12</v>
      </c>
      <c r="I8863" t="str">
        <f>IF(G8863&lt;&gt;H8863,"DIFF","")</f>
        <v>DIFF</v>
      </c>
    </row>
    <row r="8864" spans="1:9">
      <c r="A8864" t="s">
        <v>102</v>
      </c>
      <c r="B8864" t="s">
        <v>138</v>
      </c>
      <c r="C8864" s="1">
        <v>117721325</v>
      </c>
      <c r="D8864" s="1">
        <v>2</v>
      </c>
      <c r="E8864" s="1">
        <v>-2</v>
      </c>
      <c r="F8864" s="1">
        <v>3</v>
      </c>
      <c r="G8864" s="7" t="str">
        <f>IF(E8864&lt;0,"0-",IF(E8864=0,"0",IF(E8864&lt;3.01,"0+ to 3",IF(E8864&lt;6.01,"3+ to 6",IF(E8864&lt;9.01,"6+ to 9",IF(E8864&lt;12.01,"9+ to 12",IF(E8864&lt;15.01,"12+ to 15",IF(E8864&lt;18.01,"15+ to 18",IF(E8864&lt;21.01,"18+ to 21",IF(E8864&lt;24.01,"21+ to 24",IF(E8864&lt;27.01,"24+ to 27",IF(E8864&lt;30.01,"27+ to 30","30+"))))))))))))</f>
        <v>0-</v>
      </c>
      <c r="H8864" s="7" t="str">
        <f>IF(F8864&lt;0,"0-",IF(F8864=0,"0",IF(F8864&lt;3.01,"0+ to 3",IF(F8864&lt;6.01,"3+ to 6",IF(F8864&lt;9.01,"6+ to 9",IF(F8864&lt;12.01,"9+ to 12",IF(F8864&lt;15.01,"12+ to 15",IF(F8864&lt;18.01,"15+ to 18",IF(F8864&lt;21.01,"18+ to 21",IF(F8864&lt;24.01,"21+ to 24",IF(F8864&lt;27.01,"24+ to 27",IF(F8864&lt;30.01,"27+ to 30","30+"))))))))))))</f>
        <v>0+ to 3</v>
      </c>
      <c r="I8864" t="str">
        <f>IF(G8864&lt;&gt;H8864,"DIFF","")</f>
        <v>DIFF</v>
      </c>
    </row>
    <row r="8865" spans="1:9">
      <c r="A8865" t="s">
        <v>102</v>
      </c>
      <c r="B8865" t="s">
        <v>138</v>
      </c>
      <c r="C8865" s="1">
        <v>117723452</v>
      </c>
      <c r="D8865" s="1">
        <v>2</v>
      </c>
      <c r="E8865" s="1">
        <v>-8</v>
      </c>
      <c r="F8865" s="1">
        <v>16</v>
      </c>
      <c r="G8865" s="7" t="str">
        <f>IF(E8865&lt;0,"0-",IF(E8865=0,"0",IF(E8865&lt;3.01,"0+ to 3",IF(E8865&lt;6.01,"3+ to 6",IF(E8865&lt;9.01,"6+ to 9",IF(E8865&lt;12.01,"9+ to 12",IF(E8865&lt;15.01,"12+ to 15",IF(E8865&lt;18.01,"15+ to 18",IF(E8865&lt;21.01,"18+ to 21",IF(E8865&lt;24.01,"21+ to 24",IF(E8865&lt;27.01,"24+ to 27",IF(E8865&lt;30.01,"27+ to 30","30+"))))))))))))</f>
        <v>0-</v>
      </c>
      <c r="H8865" s="7" t="str">
        <f>IF(F8865&lt;0,"0-",IF(F8865=0,"0",IF(F8865&lt;3.01,"0+ to 3",IF(F8865&lt;6.01,"3+ to 6",IF(F8865&lt;9.01,"6+ to 9",IF(F8865&lt;12.01,"9+ to 12",IF(F8865&lt;15.01,"12+ to 15",IF(F8865&lt;18.01,"15+ to 18",IF(F8865&lt;21.01,"18+ to 21",IF(F8865&lt;24.01,"21+ to 24",IF(F8865&lt;27.01,"24+ to 27",IF(F8865&lt;30.01,"27+ to 30","30+"))))))))))))</f>
        <v>15+ to 18</v>
      </c>
      <c r="I8865" t="str">
        <f>IF(G8865&lt;&gt;H8865,"DIFF","")</f>
        <v>DIFF</v>
      </c>
    </row>
    <row r="8866" spans="1:9">
      <c r="A8866" t="s">
        <v>102</v>
      </c>
      <c r="B8866" t="s">
        <v>138</v>
      </c>
      <c r="C8866" s="1">
        <v>117725413</v>
      </c>
      <c r="D8866" s="1">
        <v>2</v>
      </c>
      <c r="E8866" s="1">
        <v>-1</v>
      </c>
      <c r="F8866" s="1">
        <v>4</v>
      </c>
      <c r="G8866" s="7" t="str">
        <f>IF(E8866&lt;0,"0-",IF(E8866=0,"0",IF(E8866&lt;3.01,"0+ to 3",IF(E8866&lt;6.01,"3+ to 6",IF(E8866&lt;9.01,"6+ to 9",IF(E8866&lt;12.01,"9+ to 12",IF(E8866&lt;15.01,"12+ to 15",IF(E8866&lt;18.01,"15+ to 18",IF(E8866&lt;21.01,"18+ to 21",IF(E8866&lt;24.01,"21+ to 24",IF(E8866&lt;27.01,"24+ to 27",IF(E8866&lt;30.01,"27+ to 30","30+"))))))))))))</f>
        <v>0-</v>
      </c>
      <c r="H8866" s="7" t="str">
        <f>IF(F8866&lt;0,"0-",IF(F8866=0,"0",IF(F8866&lt;3.01,"0+ to 3",IF(F8866&lt;6.01,"3+ to 6",IF(F8866&lt;9.01,"6+ to 9",IF(F8866&lt;12.01,"9+ to 12",IF(F8866&lt;15.01,"12+ to 15",IF(F8866&lt;18.01,"15+ to 18",IF(F8866&lt;21.01,"18+ to 21",IF(F8866&lt;24.01,"21+ to 24",IF(F8866&lt;27.01,"24+ to 27",IF(F8866&lt;30.01,"27+ to 30","30+"))))))))))))</f>
        <v>3+ to 6</v>
      </c>
      <c r="I8866" t="str">
        <f>IF(G8866&lt;&gt;H8866,"DIFF","")</f>
        <v>DIFF</v>
      </c>
    </row>
    <row r="8867" spans="1:9">
      <c r="A8867" t="s">
        <v>102</v>
      </c>
      <c r="B8867" t="s">
        <v>138</v>
      </c>
      <c r="C8867" s="1">
        <v>117728682</v>
      </c>
      <c r="D8867" s="1">
        <v>2</v>
      </c>
      <c r="E8867" s="1">
        <v>-5</v>
      </c>
      <c r="F8867" s="1">
        <v>10</v>
      </c>
      <c r="G8867" s="7" t="str">
        <f>IF(E8867&lt;0,"0-",IF(E8867=0,"0",IF(E8867&lt;3.01,"0+ to 3",IF(E8867&lt;6.01,"3+ to 6",IF(E8867&lt;9.01,"6+ to 9",IF(E8867&lt;12.01,"9+ to 12",IF(E8867&lt;15.01,"12+ to 15",IF(E8867&lt;18.01,"15+ to 18",IF(E8867&lt;21.01,"18+ to 21",IF(E8867&lt;24.01,"21+ to 24",IF(E8867&lt;27.01,"24+ to 27",IF(E8867&lt;30.01,"27+ to 30","30+"))))))))))))</f>
        <v>0-</v>
      </c>
      <c r="H8867" s="7" t="str">
        <f>IF(F8867&lt;0,"0-",IF(F8867=0,"0",IF(F8867&lt;3.01,"0+ to 3",IF(F8867&lt;6.01,"3+ to 6",IF(F8867&lt;9.01,"6+ to 9",IF(F8867&lt;12.01,"9+ to 12",IF(F8867&lt;15.01,"12+ to 15",IF(F8867&lt;18.01,"15+ to 18",IF(F8867&lt;21.01,"18+ to 21",IF(F8867&lt;24.01,"21+ to 24",IF(F8867&lt;27.01,"24+ to 27",IF(F8867&lt;30.01,"27+ to 30","30+"))))))))))))</f>
        <v>9+ to 12</v>
      </c>
      <c r="I8867" t="str">
        <f>IF(G8867&lt;&gt;H8867,"DIFF","")</f>
        <v>DIFF</v>
      </c>
    </row>
    <row r="8868" spans="1:9">
      <c r="A8868" t="s">
        <v>102</v>
      </c>
      <c r="B8868" t="s">
        <v>138</v>
      </c>
      <c r="C8868" s="1">
        <v>117734564</v>
      </c>
      <c r="D8868" s="1">
        <v>2</v>
      </c>
      <c r="E8868" s="1">
        <v>-9</v>
      </c>
      <c r="F8868" s="1">
        <v>17</v>
      </c>
      <c r="G8868" s="7" t="str">
        <f>IF(E8868&lt;0,"0-",IF(E8868=0,"0",IF(E8868&lt;3.01,"0+ to 3",IF(E8868&lt;6.01,"3+ to 6",IF(E8868&lt;9.01,"6+ to 9",IF(E8868&lt;12.01,"9+ to 12",IF(E8868&lt;15.01,"12+ to 15",IF(E8868&lt;18.01,"15+ to 18",IF(E8868&lt;21.01,"18+ to 21",IF(E8868&lt;24.01,"21+ to 24",IF(E8868&lt;27.01,"24+ to 27",IF(E8868&lt;30.01,"27+ to 30","30+"))))))))))))</f>
        <v>0-</v>
      </c>
      <c r="H8868" s="7" t="str">
        <f>IF(F8868&lt;0,"0-",IF(F8868=0,"0",IF(F8868&lt;3.01,"0+ to 3",IF(F8868&lt;6.01,"3+ to 6",IF(F8868&lt;9.01,"6+ to 9",IF(F8868&lt;12.01,"9+ to 12",IF(F8868&lt;15.01,"12+ to 15",IF(F8868&lt;18.01,"15+ to 18",IF(F8868&lt;21.01,"18+ to 21",IF(F8868&lt;24.01,"21+ to 24",IF(F8868&lt;27.01,"24+ to 27",IF(F8868&lt;30.01,"27+ to 30","30+"))))))))))))</f>
        <v>15+ to 18</v>
      </c>
      <c r="I8868" t="str">
        <f>IF(G8868&lt;&gt;H8868,"DIFF","")</f>
        <v>DIFF</v>
      </c>
    </row>
    <row r="8869" spans="1:9">
      <c r="A8869" t="s">
        <v>102</v>
      </c>
      <c r="B8869" t="s">
        <v>138</v>
      </c>
      <c r="C8869" s="1">
        <v>117797628</v>
      </c>
      <c r="D8869" s="1">
        <v>2</v>
      </c>
      <c r="E8869" s="1">
        <v>-8</v>
      </c>
      <c r="F8869" s="1">
        <v>15</v>
      </c>
      <c r="G8869" s="7" t="str">
        <f>IF(E8869&lt;0,"0-",IF(E8869=0,"0",IF(E8869&lt;3.01,"0+ to 3",IF(E8869&lt;6.01,"3+ to 6",IF(E8869&lt;9.01,"6+ to 9",IF(E8869&lt;12.01,"9+ to 12",IF(E8869&lt;15.01,"12+ to 15",IF(E8869&lt;18.01,"15+ to 18",IF(E8869&lt;21.01,"18+ to 21",IF(E8869&lt;24.01,"21+ to 24",IF(E8869&lt;27.01,"24+ to 27",IF(E8869&lt;30.01,"27+ to 30","30+"))))))))))))</f>
        <v>0-</v>
      </c>
      <c r="H8869" s="7" t="str">
        <f>IF(F8869&lt;0,"0-",IF(F8869=0,"0",IF(F8869&lt;3.01,"0+ to 3",IF(F8869&lt;6.01,"3+ to 6",IF(F8869&lt;9.01,"6+ to 9",IF(F8869&lt;12.01,"9+ to 12",IF(F8869&lt;15.01,"12+ to 15",IF(F8869&lt;18.01,"15+ to 18",IF(F8869&lt;21.01,"18+ to 21",IF(F8869&lt;24.01,"21+ to 24",IF(F8869&lt;27.01,"24+ to 27",IF(F8869&lt;30.01,"27+ to 30","30+"))))))))))))</f>
        <v>12+ to 15</v>
      </c>
      <c r="I8869" t="str">
        <f>IF(G8869&lt;&gt;H8869,"DIFF","")</f>
        <v>DIFF</v>
      </c>
    </row>
    <row r="8870" spans="1:9">
      <c r="A8870" t="s">
        <v>102</v>
      </c>
      <c r="B8870" t="s">
        <v>138</v>
      </c>
      <c r="C8870" s="1">
        <v>117798057</v>
      </c>
      <c r="D8870" s="1">
        <v>2</v>
      </c>
      <c r="E8870" s="1">
        <v>-10</v>
      </c>
      <c r="F8870" s="1">
        <v>22</v>
      </c>
      <c r="G8870" s="7" t="str">
        <f>IF(E8870&lt;0,"0-",IF(E8870=0,"0",IF(E8870&lt;3.01,"0+ to 3",IF(E8870&lt;6.01,"3+ to 6",IF(E8870&lt;9.01,"6+ to 9",IF(E8870&lt;12.01,"9+ to 12",IF(E8870&lt;15.01,"12+ to 15",IF(E8870&lt;18.01,"15+ to 18",IF(E8870&lt;21.01,"18+ to 21",IF(E8870&lt;24.01,"21+ to 24",IF(E8870&lt;27.01,"24+ to 27",IF(E8870&lt;30.01,"27+ to 30","30+"))))))))))))</f>
        <v>0-</v>
      </c>
      <c r="H8870" s="7" t="str">
        <f>IF(F8870&lt;0,"0-",IF(F8870=0,"0",IF(F8870&lt;3.01,"0+ to 3",IF(F8870&lt;6.01,"3+ to 6",IF(F8870&lt;9.01,"6+ to 9",IF(F8870&lt;12.01,"9+ to 12",IF(F8870&lt;15.01,"12+ to 15",IF(F8870&lt;18.01,"15+ to 18",IF(F8870&lt;21.01,"18+ to 21",IF(F8870&lt;24.01,"21+ to 24",IF(F8870&lt;27.01,"24+ to 27",IF(F8870&lt;30.01,"27+ to 30","30+"))))))))))))</f>
        <v>21+ to 24</v>
      </c>
      <c r="I8870" t="str">
        <f>IF(G8870&lt;&gt;H8870,"DIFF","")</f>
        <v>DIFF</v>
      </c>
    </row>
    <row r="8871" spans="1:9">
      <c r="A8871" t="s">
        <v>102</v>
      </c>
      <c r="B8871" t="s">
        <v>138</v>
      </c>
      <c r="C8871" s="1">
        <v>117798173</v>
      </c>
      <c r="D8871" s="1">
        <v>11</v>
      </c>
      <c r="E8871" s="1">
        <v>-23</v>
      </c>
      <c r="F8871" s="1">
        <v>-19</v>
      </c>
      <c r="G8871" s="7" t="str">
        <f>IF(E8871&lt;0,"0-",IF(E8871=0,"0",IF(E8871&lt;3.01,"0+ to 3",IF(E8871&lt;6.01,"3+ to 6",IF(E8871&lt;9.01,"6+ to 9",IF(E8871&lt;12.01,"9+ to 12",IF(E8871&lt;15.01,"12+ to 15",IF(E8871&lt;18.01,"15+ to 18",IF(E8871&lt;21.01,"18+ to 21",IF(E8871&lt;24.01,"21+ to 24",IF(E8871&lt;27.01,"24+ to 27",IF(E8871&lt;30.01,"27+ to 30","30+"))))))))))))</f>
        <v>0-</v>
      </c>
      <c r="H8871" s="7" t="str">
        <f>IF(F8871&lt;0,"0-",IF(F8871=0,"0",IF(F8871&lt;3.01,"0+ to 3",IF(F8871&lt;6.01,"3+ to 6",IF(F8871&lt;9.01,"6+ to 9",IF(F8871&lt;12.01,"9+ to 12",IF(F8871&lt;15.01,"12+ to 15",IF(F8871&lt;18.01,"15+ to 18",IF(F8871&lt;21.01,"18+ to 21",IF(F8871&lt;24.01,"21+ to 24",IF(F8871&lt;27.01,"24+ to 27",IF(F8871&lt;30.01,"27+ to 30","30+"))))))))))))</f>
        <v>0-</v>
      </c>
      <c r="I8871" t="str">
        <f>IF(G8871&lt;&gt;H8871,"DIFF","")</f>
        <v/>
      </c>
    </row>
    <row r="8872" spans="1:9">
      <c r="A8872" t="s">
        <v>102</v>
      </c>
      <c r="B8872" t="s">
        <v>138</v>
      </c>
      <c r="C8872" s="1">
        <v>117798964</v>
      </c>
      <c r="D8872" s="1">
        <v>7</v>
      </c>
      <c r="E8872" s="1">
        <v>-14</v>
      </c>
      <c r="F8872" s="1">
        <v>0</v>
      </c>
      <c r="G8872" s="7" t="str">
        <f>IF(E8872&lt;0,"0-",IF(E8872=0,"0",IF(E8872&lt;3.01,"0+ to 3",IF(E8872&lt;6.01,"3+ to 6",IF(E8872&lt;9.01,"6+ to 9",IF(E8872&lt;12.01,"9+ to 12",IF(E8872&lt;15.01,"12+ to 15",IF(E8872&lt;18.01,"15+ to 18",IF(E8872&lt;21.01,"18+ to 21",IF(E8872&lt;24.01,"21+ to 24",IF(E8872&lt;27.01,"24+ to 27",IF(E8872&lt;30.01,"27+ to 30","30+"))))))))))))</f>
        <v>0-</v>
      </c>
      <c r="H8872" s="7" t="str">
        <f>IF(F8872&lt;0,"0-",IF(F8872=0,"0",IF(F8872&lt;3.01,"0+ to 3",IF(F8872&lt;6.01,"3+ to 6",IF(F8872&lt;9.01,"6+ to 9",IF(F8872&lt;12.01,"9+ to 12",IF(F8872&lt;15.01,"12+ to 15",IF(F8872&lt;18.01,"15+ to 18",IF(F8872&lt;21.01,"18+ to 21",IF(F8872&lt;24.01,"21+ to 24",IF(F8872&lt;27.01,"24+ to 27",IF(F8872&lt;30.01,"27+ to 30","30+"))))))))))))</f>
        <v>0</v>
      </c>
      <c r="I8872" t="str">
        <f>IF(G8872&lt;&gt;H8872,"DIFF","")</f>
        <v>DIFF</v>
      </c>
    </row>
    <row r="8873" spans="1:9">
      <c r="A8873" t="s">
        <v>102</v>
      </c>
      <c r="B8873" t="s">
        <v>138</v>
      </c>
      <c r="C8873" s="1">
        <v>117801075</v>
      </c>
      <c r="D8873" s="1">
        <v>2</v>
      </c>
      <c r="E8873" s="1">
        <v>-8</v>
      </c>
      <c r="F8873" s="1">
        <v>1</v>
      </c>
      <c r="G8873" s="7" t="str">
        <f>IF(E8873&lt;0,"0-",IF(E8873=0,"0",IF(E8873&lt;3.01,"0+ to 3",IF(E8873&lt;6.01,"3+ to 6",IF(E8873&lt;9.01,"6+ to 9",IF(E8873&lt;12.01,"9+ to 12",IF(E8873&lt;15.01,"12+ to 15",IF(E8873&lt;18.01,"15+ to 18",IF(E8873&lt;21.01,"18+ to 21",IF(E8873&lt;24.01,"21+ to 24",IF(E8873&lt;27.01,"24+ to 27",IF(E8873&lt;30.01,"27+ to 30","30+"))))))))))))</f>
        <v>0-</v>
      </c>
      <c r="H8873" s="7" t="str">
        <f>IF(F8873&lt;0,"0-",IF(F8873=0,"0",IF(F8873&lt;3.01,"0+ to 3",IF(F8873&lt;6.01,"3+ to 6",IF(F8873&lt;9.01,"6+ to 9",IF(F8873&lt;12.01,"9+ to 12",IF(F8873&lt;15.01,"12+ to 15",IF(F8873&lt;18.01,"15+ to 18",IF(F8873&lt;21.01,"18+ to 21",IF(F8873&lt;24.01,"21+ to 24",IF(F8873&lt;27.01,"24+ to 27",IF(F8873&lt;30.01,"27+ to 30","30+"))))))))))))</f>
        <v>0+ to 3</v>
      </c>
      <c r="I8873" t="str">
        <f>IF(G8873&lt;&gt;H8873,"DIFF","")</f>
        <v>DIFF</v>
      </c>
    </row>
    <row r="8874" spans="1:9">
      <c r="A8874" t="s">
        <v>102</v>
      </c>
      <c r="B8874" t="s">
        <v>138</v>
      </c>
      <c r="C8874" s="1">
        <v>117802731</v>
      </c>
      <c r="D8874" s="1">
        <v>11</v>
      </c>
      <c r="E8874" s="1">
        <v>0</v>
      </c>
      <c r="F8874" s="1">
        <v>0</v>
      </c>
      <c r="G8874" s="7" t="str">
        <f>IF(E8874&lt;0,"0-",IF(E8874=0,"0",IF(E8874&lt;3.01,"0+ to 3",IF(E8874&lt;6.01,"3+ to 6",IF(E8874&lt;9.01,"6+ to 9",IF(E8874&lt;12.01,"9+ to 12",IF(E8874&lt;15.01,"12+ to 15",IF(E8874&lt;18.01,"15+ to 18",IF(E8874&lt;21.01,"18+ to 21",IF(E8874&lt;24.01,"21+ to 24",IF(E8874&lt;27.01,"24+ to 27",IF(E8874&lt;30.01,"27+ to 30","30+"))))))))))))</f>
        <v>0</v>
      </c>
      <c r="H8874" s="7" t="str">
        <f>IF(F8874&lt;0,"0-",IF(F8874=0,"0",IF(F8874&lt;3.01,"0+ to 3",IF(F8874&lt;6.01,"3+ to 6",IF(F8874&lt;9.01,"6+ to 9",IF(F8874&lt;12.01,"9+ to 12",IF(F8874&lt;15.01,"12+ to 15",IF(F8874&lt;18.01,"15+ to 18",IF(F8874&lt;21.01,"18+ to 21",IF(F8874&lt;24.01,"21+ to 24",IF(F8874&lt;27.01,"24+ to 27",IF(F8874&lt;30.01,"27+ to 30","30+"))))))))))))</f>
        <v>0</v>
      </c>
      <c r="I8874" t="str">
        <f>IF(G8874&lt;&gt;H8874,"DIFF","")</f>
        <v/>
      </c>
    </row>
    <row r="8875" spans="1:9">
      <c r="A8875" t="s">
        <v>102</v>
      </c>
      <c r="B8875" t="s">
        <v>138</v>
      </c>
      <c r="C8875" s="1">
        <v>117811667</v>
      </c>
      <c r="D8875" s="1">
        <v>2</v>
      </c>
      <c r="E8875" s="1">
        <v>0</v>
      </c>
      <c r="F8875" s="1">
        <v>1</v>
      </c>
      <c r="G8875" s="7" t="str">
        <f>IF(E8875&lt;0,"0-",IF(E8875=0,"0",IF(E8875&lt;3.01,"0+ to 3",IF(E8875&lt;6.01,"3+ to 6",IF(E8875&lt;9.01,"6+ to 9",IF(E8875&lt;12.01,"9+ to 12",IF(E8875&lt;15.01,"12+ to 15",IF(E8875&lt;18.01,"15+ to 18",IF(E8875&lt;21.01,"18+ to 21",IF(E8875&lt;24.01,"21+ to 24",IF(E8875&lt;27.01,"24+ to 27",IF(E8875&lt;30.01,"27+ to 30","30+"))))))))))))</f>
        <v>0</v>
      </c>
      <c r="H8875" s="7" t="str">
        <f>IF(F8875&lt;0,"0-",IF(F8875=0,"0",IF(F8875&lt;3.01,"0+ to 3",IF(F8875&lt;6.01,"3+ to 6",IF(F8875&lt;9.01,"6+ to 9",IF(F8875&lt;12.01,"9+ to 12",IF(F8875&lt;15.01,"12+ to 15",IF(F8875&lt;18.01,"15+ to 18",IF(F8875&lt;21.01,"18+ to 21",IF(F8875&lt;24.01,"21+ to 24",IF(F8875&lt;27.01,"24+ to 27",IF(F8875&lt;30.01,"27+ to 30","30+"))))))))))))</f>
        <v>0+ to 3</v>
      </c>
      <c r="I8875" t="str">
        <f>IF(G8875&lt;&gt;H8875,"DIFF","")</f>
        <v>DIFF</v>
      </c>
    </row>
    <row r="8876" spans="1:9">
      <c r="A8876" t="s">
        <v>102</v>
      </c>
      <c r="B8876" t="s">
        <v>138</v>
      </c>
      <c r="C8876" s="1">
        <v>117818651</v>
      </c>
      <c r="D8876" s="1">
        <v>2</v>
      </c>
      <c r="E8876" s="1">
        <v>-10</v>
      </c>
      <c r="F8876" s="1">
        <v>20</v>
      </c>
      <c r="G8876" s="7" t="str">
        <f>IF(E8876&lt;0,"0-",IF(E8876=0,"0",IF(E8876&lt;3.01,"0+ to 3",IF(E8876&lt;6.01,"3+ to 6",IF(E8876&lt;9.01,"6+ to 9",IF(E8876&lt;12.01,"9+ to 12",IF(E8876&lt;15.01,"12+ to 15",IF(E8876&lt;18.01,"15+ to 18",IF(E8876&lt;21.01,"18+ to 21",IF(E8876&lt;24.01,"21+ to 24",IF(E8876&lt;27.01,"24+ to 27",IF(E8876&lt;30.01,"27+ to 30","30+"))))))))))))</f>
        <v>0-</v>
      </c>
      <c r="H8876" s="7" t="str">
        <f>IF(F8876&lt;0,"0-",IF(F8876=0,"0",IF(F8876&lt;3.01,"0+ to 3",IF(F8876&lt;6.01,"3+ to 6",IF(F8876&lt;9.01,"6+ to 9",IF(F8876&lt;12.01,"9+ to 12",IF(F8876&lt;15.01,"12+ to 15",IF(F8876&lt;18.01,"15+ to 18",IF(F8876&lt;21.01,"18+ to 21",IF(F8876&lt;24.01,"21+ to 24",IF(F8876&lt;27.01,"24+ to 27",IF(F8876&lt;30.01,"27+ to 30","30+"))))))))))))</f>
        <v>18+ to 21</v>
      </c>
      <c r="I8876" t="str">
        <f>IF(G8876&lt;&gt;H8876,"DIFF","")</f>
        <v>DIFF</v>
      </c>
    </row>
    <row r="8877" spans="1:9">
      <c r="A8877" t="s">
        <v>102</v>
      </c>
      <c r="B8877" t="s">
        <v>138</v>
      </c>
      <c r="C8877" s="1">
        <v>117819723</v>
      </c>
      <c r="D8877" s="1">
        <v>2</v>
      </c>
      <c r="E8877" s="1">
        <v>-9</v>
      </c>
      <c r="F8877" s="1">
        <v>16</v>
      </c>
      <c r="G8877" s="7" t="str">
        <f>IF(E8877&lt;0,"0-",IF(E8877=0,"0",IF(E8877&lt;3.01,"0+ to 3",IF(E8877&lt;6.01,"3+ to 6",IF(E8877&lt;9.01,"6+ to 9",IF(E8877&lt;12.01,"9+ to 12",IF(E8877&lt;15.01,"12+ to 15",IF(E8877&lt;18.01,"15+ to 18",IF(E8877&lt;21.01,"18+ to 21",IF(E8877&lt;24.01,"21+ to 24",IF(E8877&lt;27.01,"24+ to 27",IF(E8877&lt;30.01,"27+ to 30","30+"))))))))))))</f>
        <v>0-</v>
      </c>
      <c r="H8877" s="7" t="str">
        <f>IF(F8877&lt;0,"0-",IF(F8877=0,"0",IF(F8877&lt;3.01,"0+ to 3",IF(F8877&lt;6.01,"3+ to 6",IF(F8877&lt;9.01,"6+ to 9",IF(F8877&lt;12.01,"9+ to 12",IF(F8877&lt;15.01,"12+ to 15",IF(F8877&lt;18.01,"15+ to 18",IF(F8877&lt;21.01,"18+ to 21",IF(F8877&lt;24.01,"21+ to 24",IF(F8877&lt;27.01,"24+ to 27",IF(F8877&lt;30.01,"27+ to 30","30+"))))))))))))</f>
        <v>15+ to 18</v>
      </c>
      <c r="I8877" t="str">
        <f>IF(G8877&lt;&gt;H8877,"DIFF","")</f>
        <v>DIFF</v>
      </c>
    </row>
    <row r="8878" spans="1:9">
      <c r="A8878" t="s">
        <v>102</v>
      </c>
      <c r="B8878" t="s">
        <v>138</v>
      </c>
      <c r="C8878" s="1">
        <v>117820886</v>
      </c>
      <c r="D8878" s="1">
        <v>2</v>
      </c>
      <c r="E8878" s="1">
        <v>-8</v>
      </c>
      <c r="F8878" s="1">
        <v>17</v>
      </c>
      <c r="G8878" s="7" t="str">
        <f>IF(E8878&lt;0,"0-",IF(E8878=0,"0",IF(E8878&lt;3.01,"0+ to 3",IF(E8878&lt;6.01,"3+ to 6",IF(E8878&lt;9.01,"6+ to 9",IF(E8878&lt;12.01,"9+ to 12",IF(E8878&lt;15.01,"12+ to 15",IF(E8878&lt;18.01,"15+ to 18",IF(E8878&lt;21.01,"18+ to 21",IF(E8878&lt;24.01,"21+ to 24",IF(E8878&lt;27.01,"24+ to 27",IF(E8878&lt;30.01,"27+ to 30","30+"))))))))))))</f>
        <v>0-</v>
      </c>
      <c r="H8878" s="7" t="str">
        <f>IF(F8878&lt;0,"0-",IF(F8878=0,"0",IF(F8878&lt;3.01,"0+ to 3",IF(F8878&lt;6.01,"3+ to 6",IF(F8878&lt;9.01,"6+ to 9",IF(F8878&lt;12.01,"9+ to 12",IF(F8878&lt;15.01,"12+ to 15",IF(F8878&lt;18.01,"15+ to 18",IF(F8878&lt;21.01,"18+ to 21",IF(F8878&lt;24.01,"21+ to 24",IF(F8878&lt;27.01,"24+ to 27",IF(F8878&lt;30.01,"27+ to 30","30+"))))))))))))</f>
        <v>15+ to 18</v>
      </c>
      <c r="I8878" t="str">
        <f>IF(G8878&lt;&gt;H8878,"DIFF","")</f>
        <v>DIFF</v>
      </c>
    </row>
    <row r="8879" spans="1:9">
      <c r="A8879" t="s">
        <v>102</v>
      </c>
      <c r="B8879" t="s">
        <v>137</v>
      </c>
      <c r="C8879" s="1">
        <v>117845533</v>
      </c>
      <c r="D8879" s="1">
        <v>2</v>
      </c>
      <c r="E8879" s="1">
        <v>-116</v>
      </c>
      <c r="F8879" s="1">
        <v>0</v>
      </c>
      <c r="G8879" s="7" t="str">
        <f>IF(E8879&lt;0,"0-",IF(E8879=0,"0",IF(E8879&lt;3.01,"0+ to 3",IF(E8879&lt;6.01,"3+ to 6",IF(E8879&lt;9.01,"6+ to 9",IF(E8879&lt;12.01,"9+ to 12",IF(E8879&lt;15.01,"12+ to 15",IF(E8879&lt;18.01,"15+ to 18",IF(E8879&lt;21.01,"18+ to 21",IF(E8879&lt;24.01,"21+ to 24",IF(E8879&lt;27.01,"24+ to 27",IF(E8879&lt;30.01,"27+ to 30","30+"))))))))))))</f>
        <v>0-</v>
      </c>
      <c r="H8879" s="7" t="str">
        <f>IF(F8879&lt;0,"0-",IF(F8879=0,"0",IF(F8879&lt;3.01,"0+ to 3",IF(F8879&lt;6.01,"3+ to 6",IF(F8879&lt;9.01,"6+ to 9",IF(F8879&lt;12.01,"9+ to 12",IF(F8879&lt;15.01,"12+ to 15",IF(F8879&lt;18.01,"15+ to 18",IF(F8879&lt;21.01,"18+ to 21",IF(F8879&lt;24.01,"21+ to 24",IF(F8879&lt;27.01,"24+ to 27",IF(F8879&lt;30.01,"27+ to 30","30+"))))))))))))</f>
        <v>0</v>
      </c>
      <c r="I8879" t="str">
        <f>IF(G8879&lt;&gt;H8879,"DIFF","")</f>
        <v>DIFF</v>
      </c>
    </row>
    <row r="8880" spans="1:9">
      <c r="A8880" t="s">
        <v>102</v>
      </c>
      <c r="B8880" t="s">
        <v>137</v>
      </c>
      <c r="C8880" s="1">
        <v>117846812</v>
      </c>
      <c r="D8880" s="1">
        <v>3</v>
      </c>
      <c r="E8880" s="1">
        <v>-11</v>
      </c>
      <c r="F8880" s="1">
        <v>21</v>
      </c>
      <c r="G8880" s="7" t="str">
        <f>IF(E8880&lt;0,"0-",IF(E8880=0,"0",IF(E8880&lt;3.01,"0+ to 3",IF(E8880&lt;6.01,"3+ to 6",IF(E8880&lt;9.01,"6+ to 9",IF(E8880&lt;12.01,"9+ to 12",IF(E8880&lt;15.01,"12+ to 15",IF(E8880&lt;18.01,"15+ to 18",IF(E8880&lt;21.01,"18+ to 21",IF(E8880&lt;24.01,"21+ to 24",IF(E8880&lt;27.01,"24+ to 27",IF(E8880&lt;30.01,"27+ to 30","30+"))))))))))))</f>
        <v>0-</v>
      </c>
      <c r="H8880" s="7" t="str">
        <f>IF(F8880&lt;0,"0-",IF(F8880=0,"0",IF(F8880&lt;3.01,"0+ to 3",IF(F8880&lt;6.01,"3+ to 6",IF(F8880&lt;9.01,"6+ to 9",IF(F8880&lt;12.01,"9+ to 12",IF(F8880&lt;15.01,"12+ to 15",IF(F8880&lt;18.01,"15+ to 18",IF(F8880&lt;21.01,"18+ to 21",IF(F8880&lt;24.01,"21+ to 24",IF(F8880&lt;27.01,"24+ to 27",IF(F8880&lt;30.01,"27+ to 30","30+"))))))))))))</f>
        <v>18+ to 21</v>
      </c>
      <c r="I8880" t="str">
        <f>IF(G8880&lt;&gt;H8880,"DIFF","")</f>
        <v>DIFF</v>
      </c>
    </row>
    <row r="8881" spans="1:9">
      <c r="A8881" t="s">
        <v>102</v>
      </c>
      <c r="B8881" t="s">
        <v>137</v>
      </c>
      <c r="C8881" s="1">
        <v>117848611</v>
      </c>
      <c r="D8881" s="1">
        <v>2</v>
      </c>
      <c r="E8881" s="1">
        <v>0</v>
      </c>
      <c r="F8881" s="1">
        <v>11</v>
      </c>
      <c r="G8881" s="7" t="str">
        <f>IF(E8881&lt;0,"0-",IF(E8881=0,"0",IF(E8881&lt;3.01,"0+ to 3",IF(E8881&lt;6.01,"3+ to 6",IF(E8881&lt;9.01,"6+ to 9",IF(E8881&lt;12.01,"9+ to 12",IF(E8881&lt;15.01,"12+ to 15",IF(E8881&lt;18.01,"15+ to 18",IF(E8881&lt;21.01,"18+ to 21",IF(E8881&lt;24.01,"21+ to 24",IF(E8881&lt;27.01,"24+ to 27",IF(E8881&lt;30.01,"27+ to 30","30+"))))))))))))</f>
        <v>0</v>
      </c>
      <c r="H8881" s="7" t="str">
        <f>IF(F8881&lt;0,"0-",IF(F8881=0,"0",IF(F8881&lt;3.01,"0+ to 3",IF(F8881&lt;6.01,"3+ to 6",IF(F8881&lt;9.01,"6+ to 9",IF(F8881&lt;12.01,"9+ to 12",IF(F8881&lt;15.01,"12+ to 15",IF(F8881&lt;18.01,"15+ to 18",IF(F8881&lt;21.01,"18+ to 21",IF(F8881&lt;24.01,"21+ to 24",IF(F8881&lt;27.01,"24+ to 27",IF(F8881&lt;30.01,"27+ to 30","30+"))))))))))))</f>
        <v>9+ to 12</v>
      </c>
      <c r="I8881" t="str">
        <f>IF(G8881&lt;&gt;H8881,"DIFF","")</f>
        <v>DIFF</v>
      </c>
    </row>
    <row r="8882" spans="1:9">
      <c r="A8882" t="s">
        <v>102</v>
      </c>
      <c r="B8882" t="s">
        <v>137</v>
      </c>
      <c r="C8882" s="1">
        <v>117850526</v>
      </c>
      <c r="D8882" s="1">
        <v>2</v>
      </c>
      <c r="E8882" s="1">
        <v>-3</v>
      </c>
      <c r="F8882" s="1">
        <v>9</v>
      </c>
      <c r="G8882" s="7" t="str">
        <f>IF(E8882&lt;0,"0-",IF(E8882=0,"0",IF(E8882&lt;3.01,"0+ to 3",IF(E8882&lt;6.01,"3+ to 6",IF(E8882&lt;9.01,"6+ to 9",IF(E8882&lt;12.01,"9+ to 12",IF(E8882&lt;15.01,"12+ to 15",IF(E8882&lt;18.01,"15+ to 18",IF(E8882&lt;21.01,"18+ to 21",IF(E8882&lt;24.01,"21+ to 24",IF(E8882&lt;27.01,"24+ to 27",IF(E8882&lt;30.01,"27+ to 30","30+"))))))))))))</f>
        <v>0-</v>
      </c>
      <c r="H8882" s="7" t="str">
        <f>IF(F8882&lt;0,"0-",IF(F8882=0,"0",IF(F8882&lt;3.01,"0+ to 3",IF(F8882&lt;6.01,"3+ to 6",IF(F8882&lt;9.01,"6+ to 9",IF(F8882&lt;12.01,"9+ to 12",IF(F8882&lt;15.01,"12+ to 15",IF(F8882&lt;18.01,"15+ to 18",IF(F8882&lt;21.01,"18+ to 21",IF(F8882&lt;24.01,"21+ to 24",IF(F8882&lt;27.01,"24+ to 27",IF(F8882&lt;30.01,"27+ to 30","30+"))))))))))))</f>
        <v>6+ to 9</v>
      </c>
      <c r="I8882" t="str">
        <f>IF(G8882&lt;&gt;H8882,"DIFF","")</f>
        <v>DIFF</v>
      </c>
    </row>
    <row r="8883" spans="1:9">
      <c r="A8883" t="s">
        <v>102</v>
      </c>
      <c r="B8883" t="s">
        <v>137</v>
      </c>
      <c r="C8883" s="1">
        <v>117850535</v>
      </c>
      <c r="D8883" s="1">
        <v>2</v>
      </c>
      <c r="E8883" s="1">
        <v>-5</v>
      </c>
      <c r="F8883" s="1">
        <v>7</v>
      </c>
      <c r="G8883" s="7" t="str">
        <f>IF(E8883&lt;0,"0-",IF(E8883=0,"0",IF(E8883&lt;3.01,"0+ to 3",IF(E8883&lt;6.01,"3+ to 6",IF(E8883&lt;9.01,"6+ to 9",IF(E8883&lt;12.01,"9+ to 12",IF(E8883&lt;15.01,"12+ to 15",IF(E8883&lt;18.01,"15+ to 18",IF(E8883&lt;21.01,"18+ to 21",IF(E8883&lt;24.01,"21+ to 24",IF(E8883&lt;27.01,"24+ to 27",IF(E8883&lt;30.01,"27+ to 30","30+"))))))))))))</f>
        <v>0-</v>
      </c>
      <c r="H8883" s="7" t="str">
        <f>IF(F8883&lt;0,"0-",IF(F8883=0,"0",IF(F8883&lt;3.01,"0+ to 3",IF(F8883&lt;6.01,"3+ to 6",IF(F8883&lt;9.01,"6+ to 9",IF(F8883&lt;12.01,"9+ to 12",IF(F8883&lt;15.01,"12+ to 15",IF(F8883&lt;18.01,"15+ to 18",IF(F8883&lt;21.01,"18+ to 21",IF(F8883&lt;24.01,"21+ to 24",IF(F8883&lt;27.01,"24+ to 27",IF(F8883&lt;30.01,"27+ to 30","30+"))))))))))))</f>
        <v>6+ to 9</v>
      </c>
      <c r="I8883" t="str">
        <f>IF(G8883&lt;&gt;H8883,"DIFF","")</f>
        <v>DIFF</v>
      </c>
    </row>
    <row r="8884" spans="1:9">
      <c r="A8884" t="s">
        <v>102</v>
      </c>
      <c r="B8884" t="s">
        <v>137</v>
      </c>
      <c r="C8884" s="1">
        <v>117853799</v>
      </c>
      <c r="D8884" s="1">
        <v>9</v>
      </c>
      <c r="E8884" s="1">
        <v>0</v>
      </c>
      <c r="F8884" s="1">
        <v>0</v>
      </c>
      <c r="G8884" s="7" t="str">
        <f>IF(E8884&lt;0,"0-",IF(E8884=0,"0",IF(E8884&lt;3.01,"0+ to 3",IF(E8884&lt;6.01,"3+ to 6",IF(E8884&lt;9.01,"6+ to 9",IF(E8884&lt;12.01,"9+ to 12",IF(E8884&lt;15.01,"12+ to 15",IF(E8884&lt;18.01,"15+ to 18",IF(E8884&lt;21.01,"18+ to 21",IF(E8884&lt;24.01,"21+ to 24",IF(E8884&lt;27.01,"24+ to 27",IF(E8884&lt;30.01,"27+ to 30","30+"))))))))))))</f>
        <v>0</v>
      </c>
      <c r="H8884" s="7" t="str">
        <f>IF(F8884&lt;0,"0-",IF(F8884=0,"0",IF(F8884&lt;3.01,"0+ to 3",IF(F8884&lt;6.01,"3+ to 6",IF(F8884&lt;9.01,"6+ to 9",IF(F8884&lt;12.01,"9+ to 12",IF(F8884&lt;15.01,"12+ to 15",IF(F8884&lt;18.01,"15+ to 18",IF(F8884&lt;21.01,"18+ to 21",IF(F8884&lt;24.01,"21+ to 24",IF(F8884&lt;27.01,"24+ to 27",IF(F8884&lt;30.01,"27+ to 30","30+"))))))))))))</f>
        <v>0</v>
      </c>
      <c r="I8884" t="str">
        <f>IF(G8884&lt;&gt;H8884,"DIFF","")</f>
        <v/>
      </c>
    </row>
    <row r="8885" spans="1:9">
      <c r="A8885" t="s">
        <v>102</v>
      </c>
      <c r="B8885" t="s">
        <v>137</v>
      </c>
      <c r="C8885" s="1">
        <v>117854631</v>
      </c>
      <c r="D8885" s="1">
        <v>3</v>
      </c>
      <c r="E8885" s="1">
        <v>0</v>
      </c>
      <c r="F8885" s="1">
        <v>0</v>
      </c>
      <c r="G8885" s="7" t="str">
        <f>IF(E8885&lt;0,"0-",IF(E8885=0,"0",IF(E8885&lt;3.01,"0+ to 3",IF(E8885&lt;6.01,"3+ to 6",IF(E8885&lt;9.01,"6+ to 9",IF(E8885&lt;12.01,"9+ to 12",IF(E8885&lt;15.01,"12+ to 15",IF(E8885&lt;18.01,"15+ to 18",IF(E8885&lt;21.01,"18+ to 21",IF(E8885&lt;24.01,"21+ to 24",IF(E8885&lt;27.01,"24+ to 27",IF(E8885&lt;30.01,"27+ to 30","30+"))))))))))))</f>
        <v>0</v>
      </c>
      <c r="H8885" s="7" t="str">
        <f>IF(F8885&lt;0,"0-",IF(F8885=0,"0",IF(F8885&lt;3.01,"0+ to 3",IF(F8885&lt;6.01,"3+ to 6",IF(F8885&lt;9.01,"6+ to 9",IF(F8885&lt;12.01,"9+ to 12",IF(F8885&lt;15.01,"12+ to 15",IF(F8885&lt;18.01,"15+ to 18",IF(F8885&lt;21.01,"18+ to 21",IF(F8885&lt;24.01,"21+ to 24",IF(F8885&lt;27.01,"24+ to 27",IF(F8885&lt;30.01,"27+ to 30","30+"))))))))))))</f>
        <v>0</v>
      </c>
      <c r="I8885" t="str">
        <f>IF(G8885&lt;&gt;H8885,"DIFF","")</f>
        <v/>
      </c>
    </row>
    <row r="8886" spans="1:9">
      <c r="A8886" t="s">
        <v>102</v>
      </c>
      <c r="B8886" t="s">
        <v>137</v>
      </c>
      <c r="C8886" s="1">
        <v>117856481</v>
      </c>
      <c r="D8886" s="1">
        <v>2</v>
      </c>
      <c r="E8886" s="1">
        <v>-15</v>
      </c>
      <c r="F8886" s="1">
        <v>25</v>
      </c>
      <c r="G8886" s="7" t="str">
        <f>IF(E8886&lt;0,"0-",IF(E8886=0,"0",IF(E8886&lt;3.01,"0+ to 3",IF(E8886&lt;6.01,"3+ to 6",IF(E8886&lt;9.01,"6+ to 9",IF(E8886&lt;12.01,"9+ to 12",IF(E8886&lt;15.01,"12+ to 15",IF(E8886&lt;18.01,"15+ to 18",IF(E8886&lt;21.01,"18+ to 21",IF(E8886&lt;24.01,"21+ to 24",IF(E8886&lt;27.01,"24+ to 27",IF(E8886&lt;30.01,"27+ to 30","30+"))))))))))))</f>
        <v>0-</v>
      </c>
      <c r="H8886" s="7" t="str">
        <f>IF(F8886&lt;0,"0-",IF(F8886=0,"0",IF(F8886&lt;3.01,"0+ to 3",IF(F8886&lt;6.01,"3+ to 6",IF(F8886&lt;9.01,"6+ to 9",IF(F8886&lt;12.01,"9+ to 12",IF(F8886&lt;15.01,"12+ to 15",IF(F8886&lt;18.01,"15+ to 18",IF(F8886&lt;21.01,"18+ to 21",IF(F8886&lt;24.01,"21+ to 24",IF(F8886&lt;27.01,"24+ to 27",IF(F8886&lt;30.01,"27+ to 30","30+"))))))))))))</f>
        <v>24+ to 27</v>
      </c>
      <c r="I8886" t="str">
        <f>IF(G8886&lt;&gt;H8886,"DIFF","")</f>
        <v>DIFF</v>
      </c>
    </row>
    <row r="8887" spans="1:9">
      <c r="A8887" t="s">
        <v>102</v>
      </c>
      <c r="B8887" t="s">
        <v>137</v>
      </c>
      <c r="C8887" s="1">
        <v>117856646</v>
      </c>
      <c r="D8887" s="1">
        <v>3</v>
      </c>
      <c r="E8887" s="1">
        <v>0</v>
      </c>
      <c r="F8887" s="1">
        <v>0</v>
      </c>
      <c r="G8887" s="7" t="str">
        <f>IF(E8887&lt;0,"0-",IF(E8887=0,"0",IF(E8887&lt;3.01,"0+ to 3",IF(E8887&lt;6.01,"3+ to 6",IF(E8887&lt;9.01,"6+ to 9",IF(E8887&lt;12.01,"9+ to 12",IF(E8887&lt;15.01,"12+ to 15",IF(E8887&lt;18.01,"15+ to 18",IF(E8887&lt;21.01,"18+ to 21",IF(E8887&lt;24.01,"21+ to 24",IF(E8887&lt;27.01,"24+ to 27",IF(E8887&lt;30.01,"27+ to 30","30+"))))))))))))</f>
        <v>0</v>
      </c>
      <c r="H8887" s="7" t="str">
        <f>IF(F8887&lt;0,"0-",IF(F8887=0,"0",IF(F8887&lt;3.01,"0+ to 3",IF(F8887&lt;6.01,"3+ to 6",IF(F8887&lt;9.01,"6+ to 9",IF(F8887&lt;12.01,"9+ to 12",IF(F8887&lt;15.01,"12+ to 15",IF(F8887&lt;18.01,"15+ to 18",IF(F8887&lt;21.01,"18+ to 21",IF(F8887&lt;24.01,"21+ to 24",IF(F8887&lt;27.01,"24+ to 27",IF(F8887&lt;30.01,"27+ to 30","30+"))))))))))))</f>
        <v>0</v>
      </c>
      <c r="I8887" t="str">
        <f>IF(G8887&lt;&gt;H8887,"DIFF","")</f>
        <v/>
      </c>
    </row>
    <row r="8888" spans="1:9">
      <c r="A8888" t="s">
        <v>102</v>
      </c>
      <c r="B8888" t="s">
        <v>137</v>
      </c>
      <c r="C8888" s="1">
        <v>117856685</v>
      </c>
      <c r="D8888" s="1">
        <v>2</v>
      </c>
      <c r="E8888" s="1">
        <v>0</v>
      </c>
      <c r="F8888" s="1">
        <v>0</v>
      </c>
      <c r="G8888" s="7" t="str">
        <f>IF(E8888&lt;0,"0-",IF(E8888=0,"0",IF(E8888&lt;3.01,"0+ to 3",IF(E8888&lt;6.01,"3+ to 6",IF(E8888&lt;9.01,"6+ to 9",IF(E8888&lt;12.01,"9+ to 12",IF(E8888&lt;15.01,"12+ to 15",IF(E8888&lt;18.01,"15+ to 18",IF(E8888&lt;21.01,"18+ to 21",IF(E8888&lt;24.01,"21+ to 24",IF(E8888&lt;27.01,"24+ to 27",IF(E8888&lt;30.01,"27+ to 30","30+"))))))))))))</f>
        <v>0</v>
      </c>
      <c r="H8888" s="7" t="str">
        <f>IF(F8888&lt;0,"0-",IF(F8888=0,"0",IF(F8888&lt;3.01,"0+ to 3",IF(F8888&lt;6.01,"3+ to 6",IF(F8888&lt;9.01,"6+ to 9",IF(F8888&lt;12.01,"9+ to 12",IF(F8888&lt;15.01,"12+ to 15",IF(F8888&lt;18.01,"15+ to 18",IF(F8888&lt;21.01,"18+ to 21",IF(F8888&lt;24.01,"21+ to 24",IF(F8888&lt;27.01,"24+ to 27",IF(F8888&lt;30.01,"27+ to 30","30+"))))))))))))</f>
        <v>0</v>
      </c>
      <c r="I8888" t="str">
        <f>IF(G8888&lt;&gt;H8888,"DIFF","")</f>
        <v/>
      </c>
    </row>
    <row r="8889" spans="1:9">
      <c r="A8889" t="s">
        <v>102</v>
      </c>
      <c r="B8889" t="s">
        <v>137</v>
      </c>
      <c r="C8889" s="1">
        <v>117860193</v>
      </c>
      <c r="D8889" s="1">
        <v>2</v>
      </c>
      <c r="E8889" s="1">
        <v>-4</v>
      </c>
      <c r="F8889" s="1">
        <v>8</v>
      </c>
      <c r="G8889" s="7" t="str">
        <f>IF(E8889&lt;0,"0-",IF(E8889=0,"0",IF(E8889&lt;3.01,"0+ to 3",IF(E8889&lt;6.01,"3+ to 6",IF(E8889&lt;9.01,"6+ to 9",IF(E8889&lt;12.01,"9+ to 12",IF(E8889&lt;15.01,"12+ to 15",IF(E8889&lt;18.01,"15+ to 18",IF(E8889&lt;21.01,"18+ to 21",IF(E8889&lt;24.01,"21+ to 24",IF(E8889&lt;27.01,"24+ to 27",IF(E8889&lt;30.01,"27+ to 30","30+"))))))))))))</f>
        <v>0-</v>
      </c>
      <c r="H8889" s="7" t="str">
        <f>IF(F8889&lt;0,"0-",IF(F8889=0,"0",IF(F8889&lt;3.01,"0+ to 3",IF(F8889&lt;6.01,"3+ to 6",IF(F8889&lt;9.01,"6+ to 9",IF(F8889&lt;12.01,"9+ to 12",IF(F8889&lt;15.01,"12+ to 15",IF(F8889&lt;18.01,"15+ to 18",IF(F8889&lt;21.01,"18+ to 21",IF(F8889&lt;24.01,"21+ to 24",IF(F8889&lt;27.01,"24+ to 27",IF(F8889&lt;30.01,"27+ to 30","30+"))))))))))))</f>
        <v>6+ to 9</v>
      </c>
      <c r="I8889" t="str">
        <f>IF(G8889&lt;&gt;H8889,"DIFF","")</f>
        <v>DIFF</v>
      </c>
    </row>
    <row r="8890" spans="1:9">
      <c r="A8890" t="s">
        <v>102</v>
      </c>
      <c r="B8890" t="s">
        <v>137</v>
      </c>
      <c r="C8890" s="1">
        <v>117862855</v>
      </c>
      <c r="D8890" s="1">
        <v>2</v>
      </c>
      <c r="E8890" s="1">
        <v>0</v>
      </c>
      <c r="F8890" s="1">
        <v>0</v>
      </c>
      <c r="G8890" s="7" t="str">
        <f>IF(E8890&lt;0,"0-",IF(E8890=0,"0",IF(E8890&lt;3.01,"0+ to 3",IF(E8890&lt;6.01,"3+ to 6",IF(E8890&lt;9.01,"6+ to 9",IF(E8890&lt;12.01,"9+ to 12",IF(E8890&lt;15.01,"12+ to 15",IF(E8890&lt;18.01,"15+ to 18",IF(E8890&lt;21.01,"18+ to 21",IF(E8890&lt;24.01,"21+ to 24",IF(E8890&lt;27.01,"24+ to 27",IF(E8890&lt;30.01,"27+ to 30","30+"))))))))))))</f>
        <v>0</v>
      </c>
      <c r="H8890" s="7" t="str">
        <f>IF(F8890&lt;0,"0-",IF(F8890=0,"0",IF(F8890&lt;3.01,"0+ to 3",IF(F8890&lt;6.01,"3+ to 6",IF(F8890&lt;9.01,"6+ to 9",IF(F8890&lt;12.01,"9+ to 12",IF(F8890&lt;15.01,"12+ to 15",IF(F8890&lt;18.01,"15+ to 18",IF(F8890&lt;21.01,"18+ to 21",IF(F8890&lt;24.01,"21+ to 24",IF(F8890&lt;27.01,"24+ to 27",IF(F8890&lt;30.01,"27+ to 30","30+"))))))))))))</f>
        <v>0</v>
      </c>
      <c r="I8890" t="str">
        <f>IF(G8890&lt;&gt;H8890,"DIFF","")</f>
        <v/>
      </c>
    </row>
    <row r="8891" spans="1:9">
      <c r="A8891" t="s">
        <v>102</v>
      </c>
      <c r="B8891" t="s">
        <v>136</v>
      </c>
      <c r="C8891" s="1">
        <v>117874050</v>
      </c>
      <c r="D8891" s="1">
        <v>6</v>
      </c>
      <c r="E8891" s="1">
        <v>-8</v>
      </c>
      <c r="F8891" s="1">
        <v>-6</v>
      </c>
      <c r="G8891" s="7" t="str">
        <f>IF(E8891&lt;0,"0-",IF(E8891=0,"0",IF(E8891&lt;3.01,"0+ to 3",IF(E8891&lt;6.01,"3+ to 6",IF(E8891&lt;9.01,"6+ to 9",IF(E8891&lt;12.01,"9+ to 12",IF(E8891&lt;15.01,"12+ to 15",IF(E8891&lt;18.01,"15+ to 18",IF(E8891&lt;21.01,"18+ to 21",IF(E8891&lt;24.01,"21+ to 24",IF(E8891&lt;27.01,"24+ to 27",IF(E8891&lt;30.01,"27+ to 30","30+"))))))))))))</f>
        <v>0-</v>
      </c>
      <c r="H8891" s="7" t="str">
        <f>IF(F8891&lt;0,"0-",IF(F8891=0,"0",IF(F8891&lt;3.01,"0+ to 3",IF(F8891&lt;6.01,"3+ to 6",IF(F8891&lt;9.01,"6+ to 9",IF(F8891&lt;12.01,"9+ to 12",IF(F8891&lt;15.01,"12+ to 15",IF(F8891&lt;18.01,"15+ to 18",IF(F8891&lt;21.01,"18+ to 21",IF(F8891&lt;24.01,"21+ to 24",IF(F8891&lt;27.01,"24+ to 27",IF(F8891&lt;30.01,"27+ to 30","30+"))))))))))))</f>
        <v>0-</v>
      </c>
      <c r="I8891" t="str">
        <f>IF(G8891&lt;&gt;H8891,"DIFF","")</f>
        <v/>
      </c>
    </row>
    <row r="8892" spans="1:9">
      <c r="A8892" t="s">
        <v>102</v>
      </c>
      <c r="B8892" t="s">
        <v>136</v>
      </c>
      <c r="C8892" s="1">
        <v>117897001</v>
      </c>
      <c r="D8892" s="1">
        <v>2</v>
      </c>
      <c r="E8892" s="1">
        <v>-6</v>
      </c>
      <c r="F8892" s="1">
        <v>10</v>
      </c>
      <c r="G8892" s="7" t="str">
        <f>IF(E8892&lt;0,"0-",IF(E8892=0,"0",IF(E8892&lt;3.01,"0+ to 3",IF(E8892&lt;6.01,"3+ to 6",IF(E8892&lt;9.01,"6+ to 9",IF(E8892&lt;12.01,"9+ to 12",IF(E8892&lt;15.01,"12+ to 15",IF(E8892&lt;18.01,"15+ to 18",IF(E8892&lt;21.01,"18+ to 21",IF(E8892&lt;24.01,"21+ to 24",IF(E8892&lt;27.01,"24+ to 27",IF(E8892&lt;30.01,"27+ to 30","30+"))))))))))))</f>
        <v>0-</v>
      </c>
      <c r="H8892" s="7" t="str">
        <f>IF(F8892&lt;0,"0-",IF(F8892=0,"0",IF(F8892&lt;3.01,"0+ to 3",IF(F8892&lt;6.01,"3+ to 6",IF(F8892&lt;9.01,"6+ to 9",IF(F8892&lt;12.01,"9+ to 12",IF(F8892&lt;15.01,"12+ to 15",IF(F8892&lt;18.01,"15+ to 18",IF(F8892&lt;21.01,"18+ to 21",IF(F8892&lt;24.01,"21+ to 24",IF(F8892&lt;27.01,"24+ to 27",IF(F8892&lt;30.01,"27+ to 30","30+"))))))))))))</f>
        <v>9+ to 12</v>
      </c>
      <c r="I8892" t="str">
        <f>IF(G8892&lt;&gt;H8892,"DIFF","")</f>
        <v>DIFF</v>
      </c>
    </row>
    <row r="8893" spans="1:9">
      <c r="A8893" t="s">
        <v>102</v>
      </c>
      <c r="B8893" t="s">
        <v>136</v>
      </c>
      <c r="C8893" s="1">
        <v>117897298</v>
      </c>
      <c r="D8893" s="1">
        <v>11</v>
      </c>
      <c r="E8893" s="1">
        <v>-5</v>
      </c>
      <c r="F8893" s="1">
        <v>-3</v>
      </c>
      <c r="G8893" s="7" t="str">
        <f>IF(E8893&lt;0,"0-",IF(E8893=0,"0",IF(E8893&lt;3.01,"0+ to 3",IF(E8893&lt;6.01,"3+ to 6",IF(E8893&lt;9.01,"6+ to 9",IF(E8893&lt;12.01,"9+ to 12",IF(E8893&lt;15.01,"12+ to 15",IF(E8893&lt;18.01,"15+ to 18",IF(E8893&lt;21.01,"18+ to 21",IF(E8893&lt;24.01,"21+ to 24",IF(E8893&lt;27.01,"24+ to 27",IF(E8893&lt;30.01,"27+ to 30","30+"))))))))))))</f>
        <v>0-</v>
      </c>
      <c r="H8893" s="7" t="str">
        <f>IF(F8893&lt;0,"0-",IF(F8893=0,"0",IF(F8893&lt;3.01,"0+ to 3",IF(F8893&lt;6.01,"3+ to 6",IF(F8893&lt;9.01,"6+ to 9",IF(F8893&lt;12.01,"9+ to 12",IF(F8893&lt;15.01,"12+ to 15",IF(F8893&lt;18.01,"15+ to 18",IF(F8893&lt;21.01,"18+ to 21",IF(F8893&lt;24.01,"21+ to 24",IF(F8893&lt;27.01,"24+ to 27",IF(F8893&lt;30.01,"27+ to 30","30+"))))))))))))</f>
        <v>0-</v>
      </c>
      <c r="I8893" t="str">
        <f>IF(G8893&lt;&gt;H8893,"DIFF","")</f>
        <v/>
      </c>
    </row>
    <row r="8894" spans="1:9">
      <c r="A8894" t="s">
        <v>102</v>
      </c>
      <c r="B8894" t="s">
        <v>136</v>
      </c>
      <c r="C8894" s="1">
        <v>117903889</v>
      </c>
      <c r="D8894" s="1">
        <v>11</v>
      </c>
      <c r="E8894" s="1">
        <v>0</v>
      </c>
      <c r="F8894" s="1">
        <v>0</v>
      </c>
      <c r="G8894" s="7" t="str">
        <f>IF(E8894&lt;0,"0-",IF(E8894=0,"0",IF(E8894&lt;3.01,"0+ to 3",IF(E8894&lt;6.01,"3+ to 6",IF(E8894&lt;9.01,"6+ to 9",IF(E8894&lt;12.01,"9+ to 12",IF(E8894&lt;15.01,"12+ to 15",IF(E8894&lt;18.01,"15+ to 18",IF(E8894&lt;21.01,"18+ to 21",IF(E8894&lt;24.01,"21+ to 24",IF(E8894&lt;27.01,"24+ to 27",IF(E8894&lt;30.01,"27+ to 30","30+"))))))))))))</f>
        <v>0</v>
      </c>
      <c r="H8894" s="7" t="str">
        <f>IF(F8894&lt;0,"0-",IF(F8894=0,"0",IF(F8894&lt;3.01,"0+ to 3",IF(F8894&lt;6.01,"3+ to 6",IF(F8894&lt;9.01,"6+ to 9",IF(F8894&lt;12.01,"9+ to 12",IF(F8894&lt;15.01,"12+ to 15",IF(F8894&lt;18.01,"15+ to 18",IF(F8894&lt;21.01,"18+ to 21",IF(F8894&lt;24.01,"21+ to 24",IF(F8894&lt;27.01,"24+ to 27",IF(F8894&lt;30.01,"27+ to 30","30+"))))))))))))</f>
        <v>0</v>
      </c>
      <c r="I8894" t="str">
        <f>IF(G8894&lt;&gt;H8894,"DIFF","")</f>
        <v/>
      </c>
    </row>
    <row r="8895" spans="1:9">
      <c r="A8895" t="s">
        <v>102</v>
      </c>
      <c r="B8895" t="s">
        <v>136</v>
      </c>
      <c r="C8895" s="1">
        <v>117904026</v>
      </c>
      <c r="D8895" s="1">
        <v>3</v>
      </c>
      <c r="E8895" s="1">
        <v>-2</v>
      </c>
      <c r="F8895" s="1">
        <v>3</v>
      </c>
      <c r="G8895" s="7" t="str">
        <f>IF(E8895&lt;0,"0-",IF(E8895=0,"0",IF(E8895&lt;3.01,"0+ to 3",IF(E8895&lt;6.01,"3+ to 6",IF(E8895&lt;9.01,"6+ to 9",IF(E8895&lt;12.01,"9+ to 12",IF(E8895&lt;15.01,"12+ to 15",IF(E8895&lt;18.01,"15+ to 18",IF(E8895&lt;21.01,"18+ to 21",IF(E8895&lt;24.01,"21+ to 24",IF(E8895&lt;27.01,"24+ to 27",IF(E8895&lt;30.01,"27+ to 30","30+"))))))))))))</f>
        <v>0-</v>
      </c>
      <c r="H8895" s="7" t="str">
        <f>IF(F8895&lt;0,"0-",IF(F8895=0,"0",IF(F8895&lt;3.01,"0+ to 3",IF(F8895&lt;6.01,"3+ to 6",IF(F8895&lt;9.01,"6+ to 9",IF(F8895&lt;12.01,"9+ to 12",IF(F8895&lt;15.01,"12+ to 15",IF(F8895&lt;18.01,"15+ to 18",IF(F8895&lt;21.01,"18+ to 21",IF(F8895&lt;24.01,"21+ to 24",IF(F8895&lt;27.01,"24+ to 27",IF(F8895&lt;30.01,"27+ to 30","30+"))))))))))))</f>
        <v>0+ to 3</v>
      </c>
      <c r="I8895" t="str">
        <f>IF(G8895&lt;&gt;H8895,"DIFF","")</f>
        <v>DIFF</v>
      </c>
    </row>
    <row r="8896" spans="1:9">
      <c r="A8896" t="s">
        <v>102</v>
      </c>
      <c r="B8896" t="s">
        <v>136</v>
      </c>
      <c r="C8896" s="1">
        <v>117905024</v>
      </c>
      <c r="D8896" s="1">
        <v>4</v>
      </c>
      <c r="E8896" s="1">
        <v>-7</v>
      </c>
      <c r="F8896" s="1">
        <v>33</v>
      </c>
      <c r="G8896" s="7" t="str">
        <f>IF(E8896&lt;0,"0-",IF(E8896=0,"0",IF(E8896&lt;3.01,"0+ to 3",IF(E8896&lt;6.01,"3+ to 6",IF(E8896&lt;9.01,"6+ to 9",IF(E8896&lt;12.01,"9+ to 12",IF(E8896&lt;15.01,"12+ to 15",IF(E8896&lt;18.01,"15+ to 18",IF(E8896&lt;21.01,"18+ to 21",IF(E8896&lt;24.01,"21+ to 24",IF(E8896&lt;27.01,"24+ to 27",IF(E8896&lt;30.01,"27+ to 30","30+"))))))))))))</f>
        <v>0-</v>
      </c>
      <c r="H8896" s="7" t="str">
        <f>IF(F8896&lt;0,"0-",IF(F8896=0,"0",IF(F8896&lt;3.01,"0+ to 3",IF(F8896&lt;6.01,"3+ to 6",IF(F8896&lt;9.01,"6+ to 9",IF(F8896&lt;12.01,"9+ to 12",IF(F8896&lt;15.01,"12+ to 15",IF(F8896&lt;18.01,"15+ to 18",IF(F8896&lt;21.01,"18+ to 21",IF(F8896&lt;24.01,"21+ to 24",IF(F8896&lt;27.01,"24+ to 27",IF(F8896&lt;30.01,"27+ to 30","30+"))))))))))))</f>
        <v>30+</v>
      </c>
      <c r="I8896" t="str">
        <f>IF(G8896&lt;&gt;H8896,"DIFF","")</f>
        <v>DIFF</v>
      </c>
    </row>
    <row r="8897" spans="1:9">
      <c r="A8897" t="s">
        <v>102</v>
      </c>
      <c r="B8897" t="s">
        <v>136</v>
      </c>
      <c r="C8897" s="1">
        <v>117905565</v>
      </c>
      <c r="D8897" s="1">
        <v>9</v>
      </c>
      <c r="E8897" s="1">
        <v>-10</v>
      </c>
      <c r="F8897" s="1">
        <v>45</v>
      </c>
      <c r="G8897" s="7" t="str">
        <f>IF(E8897&lt;0,"0-",IF(E8897=0,"0",IF(E8897&lt;3.01,"0+ to 3",IF(E8897&lt;6.01,"3+ to 6",IF(E8897&lt;9.01,"6+ to 9",IF(E8897&lt;12.01,"9+ to 12",IF(E8897&lt;15.01,"12+ to 15",IF(E8897&lt;18.01,"15+ to 18",IF(E8897&lt;21.01,"18+ to 21",IF(E8897&lt;24.01,"21+ to 24",IF(E8897&lt;27.01,"24+ to 27",IF(E8897&lt;30.01,"27+ to 30","30+"))))))))))))</f>
        <v>0-</v>
      </c>
      <c r="H8897" s="7" t="str">
        <f>IF(F8897&lt;0,"0-",IF(F8897=0,"0",IF(F8897&lt;3.01,"0+ to 3",IF(F8897&lt;6.01,"3+ to 6",IF(F8897&lt;9.01,"6+ to 9",IF(F8897&lt;12.01,"9+ to 12",IF(F8897&lt;15.01,"12+ to 15",IF(F8897&lt;18.01,"15+ to 18",IF(F8897&lt;21.01,"18+ to 21",IF(F8897&lt;24.01,"21+ to 24",IF(F8897&lt;27.01,"24+ to 27",IF(F8897&lt;30.01,"27+ to 30","30+"))))))))))))</f>
        <v>30+</v>
      </c>
      <c r="I8897" t="str">
        <f>IF(G8897&lt;&gt;H8897,"DIFF","")</f>
        <v>DIFF</v>
      </c>
    </row>
    <row r="8898" spans="1:9">
      <c r="A8898" t="s">
        <v>102</v>
      </c>
      <c r="B8898" t="s">
        <v>136</v>
      </c>
      <c r="C8898" s="1">
        <v>117907141</v>
      </c>
      <c r="D8898" s="1">
        <v>4</v>
      </c>
      <c r="E8898" s="1">
        <v>0</v>
      </c>
      <c r="F8898" s="1">
        <v>1</v>
      </c>
      <c r="G8898" s="7" t="str">
        <f>IF(E8898&lt;0,"0-",IF(E8898=0,"0",IF(E8898&lt;3.01,"0+ to 3",IF(E8898&lt;6.01,"3+ to 6",IF(E8898&lt;9.01,"6+ to 9",IF(E8898&lt;12.01,"9+ to 12",IF(E8898&lt;15.01,"12+ to 15",IF(E8898&lt;18.01,"15+ to 18",IF(E8898&lt;21.01,"18+ to 21",IF(E8898&lt;24.01,"21+ to 24",IF(E8898&lt;27.01,"24+ to 27",IF(E8898&lt;30.01,"27+ to 30","30+"))))))))))))</f>
        <v>0</v>
      </c>
      <c r="H8898" s="7" t="str">
        <f>IF(F8898&lt;0,"0-",IF(F8898=0,"0",IF(F8898&lt;3.01,"0+ to 3",IF(F8898&lt;6.01,"3+ to 6",IF(F8898&lt;9.01,"6+ to 9",IF(F8898&lt;12.01,"9+ to 12",IF(F8898&lt;15.01,"12+ to 15",IF(F8898&lt;18.01,"15+ to 18",IF(F8898&lt;21.01,"18+ to 21",IF(F8898&lt;24.01,"21+ to 24",IF(F8898&lt;27.01,"24+ to 27",IF(F8898&lt;30.01,"27+ to 30","30+"))))))))))))</f>
        <v>0+ to 3</v>
      </c>
      <c r="I8898" t="str">
        <f>IF(G8898&lt;&gt;H8898,"DIFF","")</f>
        <v>DIFF</v>
      </c>
    </row>
    <row r="8899" spans="1:9">
      <c r="A8899" t="s">
        <v>102</v>
      </c>
      <c r="B8899" t="s">
        <v>136</v>
      </c>
      <c r="C8899" s="1">
        <v>117907809</v>
      </c>
      <c r="D8899" s="1">
        <v>2</v>
      </c>
      <c r="E8899" s="1">
        <v>0</v>
      </c>
      <c r="F8899" s="1">
        <v>0</v>
      </c>
      <c r="G8899" s="7" t="str">
        <f>IF(E8899&lt;0,"0-",IF(E8899=0,"0",IF(E8899&lt;3.01,"0+ to 3",IF(E8899&lt;6.01,"3+ to 6",IF(E8899&lt;9.01,"6+ to 9",IF(E8899&lt;12.01,"9+ to 12",IF(E8899&lt;15.01,"12+ to 15",IF(E8899&lt;18.01,"15+ to 18",IF(E8899&lt;21.01,"18+ to 21",IF(E8899&lt;24.01,"21+ to 24",IF(E8899&lt;27.01,"24+ to 27",IF(E8899&lt;30.01,"27+ to 30","30+"))))))))))))</f>
        <v>0</v>
      </c>
      <c r="H8899" s="7" t="str">
        <f>IF(F8899&lt;0,"0-",IF(F8899=0,"0",IF(F8899&lt;3.01,"0+ to 3",IF(F8899&lt;6.01,"3+ to 6",IF(F8899&lt;9.01,"6+ to 9",IF(F8899&lt;12.01,"9+ to 12",IF(F8899&lt;15.01,"12+ to 15",IF(F8899&lt;18.01,"15+ to 18",IF(F8899&lt;21.01,"18+ to 21",IF(F8899&lt;24.01,"21+ to 24",IF(F8899&lt;27.01,"24+ to 27",IF(F8899&lt;30.01,"27+ to 30","30+"))))))))))))</f>
        <v>0</v>
      </c>
      <c r="I8899" t="str">
        <f>IF(G8899&lt;&gt;H8899,"DIFF","")</f>
        <v/>
      </c>
    </row>
    <row r="8900" spans="1:9">
      <c r="A8900" t="s">
        <v>102</v>
      </c>
      <c r="B8900" t="s">
        <v>136</v>
      </c>
      <c r="C8900" s="1">
        <v>117908330</v>
      </c>
      <c r="D8900" s="1">
        <v>3</v>
      </c>
      <c r="E8900" s="1">
        <v>0</v>
      </c>
      <c r="F8900" s="1">
        <v>0</v>
      </c>
      <c r="G8900" s="7" t="str">
        <f>IF(E8900&lt;0,"0-",IF(E8900=0,"0",IF(E8900&lt;3.01,"0+ to 3",IF(E8900&lt;6.01,"3+ to 6",IF(E8900&lt;9.01,"6+ to 9",IF(E8900&lt;12.01,"9+ to 12",IF(E8900&lt;15.01,"12+ to 15",IF(E8900&lt;18.01,"15+ to 18",IF(E8900&lt;21.01,"18+ to 21",IF(E8900&lt;24.01,"21+ to 24",IF(E8900&lt;27.01,"24+ to 27",IF(E8900&lt;30.01,"27+ to 30","30+"))))))))))))</f>
        <v>0</v>
      </c>
      <c r="H8900" s="7" t="str">
        <f>IF(F8900&lt;0,"0-",IF(F8900=0,"0",IF(F8900&lt;3.01,"0+ to 3",IF(F8900&lt;6.01,"3+ to 6",IF(F8900&lt;9.01,"6+ to 9",IF(F8900&lt;12.01,"9+ to 12",IF(F8900&lt;15.01,"12+ to 15",IF(F8900&lt;18.01,"15+ to 18",IF(F8900&lt;21.01,"18+ to 21",IF(F8900&lt;24.01,"21+ to 24",IF(F8900&lt;27.01,"24+ to 27",IF(F8900&lt;30.01,"27+ to 30","30+"))))))))))))</f>
        <v>0</v>
      </c>
      <c r="I8900" t="str">
        <f>IF(G8900&lt;&gt;H8900,"DIFF","")</f>
        <v/>
      </c>
    </row>
    <row r="8901" spans="1:9">
      <c r="A8901" t="s">
        <v>102</v>
      </c>
      <c r="B8901" t="s">
        <v>136</v>
      </c>
      <c r="C8901" s="1">
        <v>117909928</v>
      </c>
      <c r="D8901" s="1">
        <v>2</v>
      </c>
      <c r="E8901" s="1">
        <v>0</v>
      </c>
      <c r="F8901" s="1">
        <v>1</v>
      </c>
      <c r="G8901" s="7" t="str">
        <f>IF(E8901&lt;0,"0-",IF(E8901=0,"0",IF(E8901&lt;3.01,"0+ to 3",IF(E8901&lt;6.01,"3+ to 6",IF(E8901&lt;9.01,"6+ to 9",IF(E8901&lt;12.01,"9+ to 12",IF(E8901&lt;15.01,"12+ to 15",IF(E8901&lt;18.01,"15+ to 18",IF(E8901&lt;21.01,"18+ to 21",IF(E8901&lt;24.01,"21+ to 24",IF(E8901&lt;27.01,"24+ to 27",IF(E8901&lt;30.01,"27+ to 30","30+"))))))))))))</f>
        <v>0</v>
      </c>
      <c r="H8901" s="7" t="str">
        <f>IF(F8901&lt;0,"0-",IF(F8901=0,"0",IF(F8901&lt;3.01,"0+ to 3",IF(F8901&lt;6.01,"3+ to 6",IF(F8901&lt;9.01,"6+ to 9",IF(F8901&lt;12.01,"9+ to 12",IF(F8901&lt;15.01,"12+ to 15",IF(F8901&lt;18.01,"15+ to 18",IF(F8901&lt;21.01,"18+ to 21",IF(F8901&lt;24.01,"21+ to 24",IF(F8901&lt;27.01,"24+ to 27",IF(F8901&lt;30.01,"27+ to 30","30+"))))))))))))</f>
        <v>0+ to 3</v>
      </c>
      <c r="I8901" t="str">
        <f>IF(G8901&lt;&gt;H8901,"DIFF","")</f>
        <v>DIFF</v>
      </c>
    </row>
    <row r="8902" spans="1:9">
      <c r="A8902" t="s">
        <v>102</v>
      </c>
      <c r="B8902" t="s">
        <v>136</v>
      </c>
      <c r="C8902" s="1">
        <v>117911845</v>
      </c>
      <c r="D8902" s="1">
        <v>2</v>
      </c>
      <c r="E8902" s="1">
        <v>0</v>
      </c>
      <c r="F8902" s="1">
        <v>0</v>
      </c>
      <c r="G8902" s="7" t="str">
        <f>IF(E8902&lt;0,"0-",IF(E8902=0,"0",IF(E8902&lt;3.01,"0+ to 3",IF(E8902&lt;6.01,"3+ to 6",IF(E8902&lt;9.01,"6+ to 9",IF(E8902&lt;12.01,"9+ to 12",IF(E8902&lt;15.01,"12+ to 15",IF(E8902&lt;18.01,"15+ to 18",IF(E8902&lt;21.01,"18+ to 21",IF(E8902&lt;24.01,"21+ to 24",IF(E8902&lt;27.01,"24+ to 27",IF(E8902&lt;30.01,"27+ to 30","30+"))))))))))))</f>
        <v>0</v>
      </c>
      <c r="H8902" s="7" t="str">
        <f>IF(F8902&lt;0,"0-",IF(F8902=0,"0",IF(F8902&lt;3.01,"0+ to 3",IF(F8902&lt;6.01,"3+ to 6",IF(F8902&lt;9.01,"6+ to 9",IF(F8902&lt;12.01,"9+ to 12",IF(F8902&lt;15.01,"12+ to 15",IF(F8902&lt;18.01,"15+ to 18",IF(F8902&lt;21.01,"18+ to 21",IF(F8902&lt;24.01,"21+ to 24",IF(F8902&lt;27.01,"24+ to 27",IF(F8902&lt;30.01,"27+ to 30","30+"))))))))))))</f>
        <v>0</v>
      </c>
      <c r="I8902" t="str">
        <f>IF(G8902&lt;&gt;H8902,"DIFF","")</f>
        <v/>
      </c>
    </row>
    <row r="8903" spans="1:9">
      <c r="A8903" t="s">
        <v>102</v>
      </c>
      <c r="B8903" t="s">
        <v>136</v>
      </c>
      <c r="C8903" s="1">
        <v>117916583</v>
      </c>
      <c r="D8903" s="1">
        <v>2</v>
      </c>
      <c r="E8903" s="1">
        <v>0</v>
      </c>
      <c r="F8903" s="1">
        <v>5</v>
      </c>
      <c r="G8903" s="7" t="str">
        <f>IF(E8903&lt;0,"0-",IF(E8903=0,"0",IF(E8903&lt;3.01,"0+ to 3",IF(E8903&lt;6.01,"3+ to 6",IF(E8903&lt;9.01,"6+ to 9",IF(E8903&lt;12.01,"9+ to 12",IF(E8903&lt;15.01,"12+ to 15",IF(E8903&lt;18.01,"15+ to 18",IF(E8903&lt;21.01,"18+ to 21",IF(E8903&lt;24.01,"21+ to 24",IF(E8903&lt;27.01,"24+ to 27",IF(E8903&lt;30.01,"27+ to 30","30+"))))))))))))</f>
        <v>0</v>
      </c>
      <c r="H8903" s="7" t="str">
        <f>IF(F8903&lt;0,"0-",IF(F8903=0,"0",IF(F8903&lt;3.01,"0+ to 3",IF(F8903&lt;6.01,"3+ to 6",IF(F8903&lt;9.01,"6+ to 9",IF(F8903&lt;12.01,"9+ to 12",IF(F8903&lt;15.01,"12+ to 15",IF(F8903&lt;18.01,"15+ to 18",IF(F8903&lt;21.01,"18+ to 21",IF(F8903&lt;24.01,"21+ to 24",IF(F8903&lt;27.01,"24+ to 27",IF(F8903&lt;30.01,"27+ to 30","30+"))))))))))))</f>
        <v>3+ to 6</v>
      </c>
      <c r="I8903" t="str">
        <f>IF(G8903&lt;&gt;H8903,"DIFF","")</f>
        <v>DIFF</v>
      </c>
    </row>
    <row r="8904" spans="1:9">
      <c r="A8904" t="s">
        <v>102</v>
      </c>
      <c r="B8904" t="s">
        <v>135</v>
      </c>
      <c r="C8904" s="1">
        <v>117950492</v>
      </c>
      <c r="D8904" s="1">
        <v>6</v>
      </c>
      <c r="E8904" s="1">
        <v>-1</v>
      </c>
      <c r="F8904" s="1">
        <v>2224</v>
      </c>
      <c r="G8904" s="7" t="str">
        <f>IF(E8904&lt;0,"0-",IF(E8904=0,"0",IF(E8904&lt;3.01,"0+ to 3",IF(E8904&lt;6.01,"3+ to 6",IF(E8904&lt;9.01,"6+ to 9",IF(E8904&lt;12.01,"9+ to 12",IF(E8904&lt;15.01,"12+ to 15",IF(E8904&lt;18.01,"15+ to 18",IF(E8904&lt;21.01,"18+ to 21",IF(E8904&lt;24.01,"21+ to 24",IF(E8904&lt;27.01,"24+ to 27",IF(E8904&lt;30.01,"27+ to 30","30+"))))))))))))</f>
        <v>0-</v>
      </c>
      <c r="H8904" s="7" t="str">
        <f>IF(F8904&lt;0,"0-",IF(F8904=0,"0",IF(F8904&lt;3.01,"0+ to 3",IF(F8904&lt;6.01,"3+ to 6",IF(F8904&lt;9.01,"6+ to 9",IF(F8904&lt;12.01,"9+ to 12",IF(F8904&lt;15.01,"12+ to 15",IF(F8904&lt;18.01,"15+ to 18",IF(F8904&lt;21.01,"18+ to 21",IF(F8904&lt;24.01,"21+ to 24",IF(F8904&lt;27.01,"24+ to 27",IF(F8904&lt;30.01,"27+ to 30","30+"))))))))))))</f>
        <v>30+</v>
      </c>
      <c r="I8904" t="str">
        <f>IF(G8904&lt;&gt;H8904,"DIFF","")</f>
        <v>DIFF</v>
      </c>
    </row>
    <row r="8905" spans="1:9">
      <c r="A8905" t="s">
        <v>103</v>
      </c>
      <c r="B8905" t="s">
        <v>135</v>
      </c>
      <c r="C8905" s="1">
        <v>117952401</v>
      </c>
      <c r="D8905" s="1">
        <v>2</v>
      </c>
      <c r="E8905" s="1">
        <v>0</v>
      </c>
      <c r="F8905" s="1">
        <v>19</v>
      </c>
      <c r="G8905" s="7" t="str">
        <f>IF(E8905&lt;0,"0-",IF(E8905=0,"0",IF(E8905&lt;3.01,"0+ to 3",IF(E8905&lt;6.01,"3+ to 6",IF(E8905&lt;9.01,"6+ to 9",IF(E8905&lt;12.01,"9+ to 12",IF(E8905&lt;15.01,"12+ to 15",IF(E8905&lt;18.01,"15+ to 18",IF(E8905&lt;21.01,"18+ to 21",IF(E8905&lt;24.01,"21+ to 24",IF(E8905&lt;27.01,"24+ to 27",IF(E8905&lt;30.01,"27+ to 30","30+"))))))))))))</f>
        <v>0</v>
      </c>
      <c r="H8905" s="7" t="str">
        <f>IF(F8905&lt;0,"0-",IF(F8905=0,"0",IF(F8905&lt;3.01,"0+ to 3",IF(F8905&lt;6.01,"3+ to 6",IF(F8905&lt;9.01,"6+ to 9",IF(F8905&lt;12.01,"9+ to 12",IF(F8905&lt;15.01,"12+ to 15",IF(F8905&lt;18.01,"15+ to 18",IF(F8905&lt;21.01,"18+ to 21",IF(F8905&lt;24.01,"21+ to 24",IF(F8905&lt;27.01,"24+ to 27",IF(F8905&lt;30.01,"27+ to 30","30+"))))))))))))</f>
        <v>18+ to 21</v>
      </c>
      <c r="I8905" t="str">
        <f>IF(G8905&lt;&gt;H8905,"DIFF","")</f>
        <v>DIFF</v>
      </c>
    </row>
    <row r="8906" spans="1:9">
      <c r="A8906" t="s">
        <v>102</v>
      </c>
      <c r="B8906" t="s">
        <v>135</v>
      </c>
      <c r="C8906" s="1">
        <v>117954969</v>
      </c>
      <c r="D8906" s="1">
        <v>2</v>
      </c>
      <c r="E8906" s="1">
        <v>-4</v>
      </c>
      <c r="F8906" s="1">
        <v>9</v>
      </c>
      <c r="G8906" s="7" t="str">
        <f>IF(E8906&lt;0,"0-",IF(E8906=0,"0",IF(E8906&lt;3.01,"0+ to 3",IF(E8906&lt;6.01,"3+ to 6",IF(E8906&lt;9.01,"6+ to 9",IF(E8906&lt;12.01,"9+ to 12",IF(E8906&lt;15.01,"12+ to 15",IF(E8906&lt;18.01,"15+ to 18",IF(E8906&lt;21.01,"18+ to 21",IF(E8906&lt;24.01,"21+ to 24",IF(E8906&lt;27.01,"24+ to 27",IF(E8906&lt;30.01,"27+ to 30","30+"))))))))))))</f>
        <v>0-</v>
      </c>
      <c r="H8906" s="7" t="str">
        <f>IF(F8906&lt;0,"0-",IF(F8906=0,"0",IF(F8906&lt;3.01,"0+ to 3",IF(F8906&lt;6.01,"3+ to 6",IF(F8906&lt;9.01,"6+ to 9",IF(F8906&lt;12.01,"9+ to 12",IF(F8906&lt;15.01,"12+ to 15",IF(F8906&lt;18.01,"15+ to 18",IF(F8906&lt;21.01,"18+ to 21",IF(F8906&lt;24.01,"21+ to 24",IF(F8906&lt;27.01,"24+ to 27",IF(F8906&lt;30.01,"27+ to 30","30+"))))))))))))</f>
        <v>6+ to 9</v>
      </c>
      <c r="I8906" t="str">
        <f>IF(G8906&lt;&gt;H8906,"DIFF","")</f>
        <v>DIFF</v>
      </c>
    </row>
    <row r="8907" spans="1:9">
      <c r="A8907" t="s">
        <v>102</v>
      </c>
      <c r="B8907" t="s">
        <v>135</v>
      </c>
      <c r="C8907" s="1">
        <v>117956548</v>
      </c>
      <c r="D8907" s="1">
        <v>2</v>
      </c>
      <c r="E8907" s="1">
        <v>-5</v>
      </c>
      <c r="F8907" s="1">
        <v>9</v>
      </c>
      <c r="G8907" s="7" t="str">
        <f>IF(E8907&lt;0,"0-",IF(E8907=0,"0",IF(E8907&lt;3.01,"0+ to 3",IF(E8907&lt;6.01,"3+ to 6",IF(E8907&lt;9.01,"6+ to 9",IF(E8907&lt;12.01,"9+ to 12",IF(E8907&lt;15.01,"12+ to 15",IF(E8907&lt;18.01,"15+ to 18",IF(E8907&lt;21.01,"18+ to 21",IF(E8907&lt;24.01,"21+ to 24",IF(E8907&lt;27.01,"24+ to 27",IF(E8907&lt;30.01,"27+ to 30","30+"))))))))))))</f>
        <v>0-</v>
      </c>
      <c r="H8907" s="7" t="str">
        <f>IF(F8907&lt;0,"0-",IF(F8907=0,"0",IF(F8907&lt;3.01,"0+ to 3",IF(F8907&lt;6.01,"3+ to 6",IF(F8907&lt;9.01,"6+ to 9",IF(F8907&lt;12.01,"9+ to 12",IF(F8907&lt;15.01,"12+ to 15",IF(F8907&lt;18.01,"15+ to 18",IF(F8907&lt;21.01,"18+ to 21",IF(F8907&lt;24.01,"21+ to 24",IF(F8907&lt;27.01,"24+ to 27",IF(F8907&lt;30.01,"27+ to 30","30+"))))))))))))</f>
        <v>6+ to 9</v>
      </c>
      <c r="I8907" t="str">
        <f>IF(G8907&lt;&gt;H8907,"DIFF","")</f>
        <v>DIFF</v>
      </c>
    </row>
    <row r="8908" spans="1:9">
      <c r="A8908" t="s">
        <v>102</v>
      </c>
      <c r="B8908" t="s">
        <v>135</v>
      </c>
      <c r="C8908" s="1">
        <v>117965108</v>
      </c>
      <c r="D8908" s="1">
        <v>2</v>
      </c>
      <c r="E8908" s="1">
        <v>0</v>
      </c>
      <c r="F8908" s="1">
        <v>1</v>
      </c>
      <c r="G8908" s="7" t="str">
        <f>IF(E8908&lt;0,"0-",IF(E8908=0,"0",IF(E8908&lt;3.01,"0+ to 3",IF(E8908&lt;6.01,"3+ to 6",IF(E8908&lt;9.01,"6+ to 9",IF(E8908&lt;12.01,"9+ to 12",IF(E8908&lt;15.01,"12+ to 15",IF(E8908&lt;18.01,"15+ to 18",IF(E8908&lt;21.01,"18+ to 21",IF(E8908&lt;24.01,"21+ to 24",IF(E8908&lt;27.01,"24+ to 27",IF(E8908&lt;30.01,"27+ to 30","30+"))))))))))))</f>
        <v>0</v>
      </c>
      <c r="H8908" s="7" t="str">
        <f>IF(F8908&lt;0,"0-",IF(F8908=0,"0",IF(F8908&lt;3.01,"0+ to 3",IF(F8908&lt;6.01,"3+ to 6",IF(F8908&lt;9.01,"6+ to 9",IF(F8908&lt;12.01,"9+ to 12",IF(F8908&lt;15.01,"12+ to 15",IF(F8908&lt;18.01,"15+ to 18",IF(F8908&lt;21.01,"18+ to 21",IF(F8908&lt;24.01,"21+ to 24",IF(F8908&lt;27.01,"24+ to 27",IF(F8908&lt;30.01,"27+ to 30","30+"))))))))))))</f>
        <v>0+ to 3</v>
      </c>
      <c r="I8908" t="str">
        <f>IF(G8908&lt;&gt;H8908,"DIFF","")</f>
        <v>DIFF</v>
      </c>
    </row>
    <row r="8909" spans="1:9">
      <c r="A8909" t="s">
        <v>102</v>
      </c>
      <c r="B8909" t="s">
        <v>135</v>
      </c>
      <c r="C8909" s="1">
        <v>117965295</v>
      </c>
      <c r="D8909" s="1">
        <v>2</v>
      </c>
      <c r="E8909" s="1">
        <v>-1</v>
      </c>
      <c r="F8909" s="1">
        <v>5</v>
      </c>
      <c r="G8909" s="7" t="str">
        <f>IF(E8909&lt;0,"0-",IF(E8909=0,"0",IF(E8909&lt;3.01,"0+ to 3",IF(E8909&lt;6.01,"3+ to 6",IF(E8909&lt;9.01,"6+ to 9",IF(E8909&lt;12.01,"9+ to 12",IF(E8909&lt;15.01,"12+ to 15",IF(E8909&lt;18.01,"15+ to 18",IF(E8909&lt;21.01,"18+ to 21",IF(E8909&lt;24.01,"21+ to 24",IF(E8909&lt;27.01,"24+ to 27",IF(E8909&lt;30.01,"27+ to 30","30+"))))))))))))</f>
        <v>0-</v>
      </c>
      <c r="H8909" s="7" t="str">
        <f>IF(F8909&lt;0,"0-",IF(F8909=0,"0",IF(F8909&lt;3.01,"0+ to 3",IF(F8909&lt;6.01,"3+ to 6",IF(F8909&lt;9.01,"6+ to 9",IF(F8909&lt;12.01,"9+ to 12",IF(F8909&lt;15.01,"12+ to 15",IF(F8909&lt;18.01,"15+ to 18",IF(F8909&lt;21.01,"18+ to 21",IF(F8909&lt;24.01,"21+ to 24",IF(F8909&lt;27.01,"24+ to 27",IF(F8909&lt;30.01,"27+ to 30","30+"))))))))))))</f>
        <v>3+ to 6</v>
      </c>
      <c r="I8909" t="str">
        <f>IF(G8909&lt;&gt;H8909,"DIFF","")</f>
        <v>DIFF</v>
      </c>
    </row>
    <row r="8910" spans="1:9">
      <c r="A8910" t="s">
        <v>102</v>
      </c>
      <c r="B8910" t="s">
        <v>135</v>
      </c>
      <c r="C8910" s="1">
        <v>117966521</v>
      </c>
      <c r="D8910" s="1">
        <v>2</v>
      </c>
      <c r="E8910" s="1">
        <v>-8</v>
      </c>
      <c r="F8910" s="1">
        <v>10</v>
      </c>
      <c r="G8910" s="7" t="str">
        <f>IF(E8910&lt;0,"0-",IF(E8910=0,"0",IF(E8910&lt;3.01,"0+ to 3",IF(E8910&lt;6.01,"3+ to 6",IF(E8910&lt;9.01,"6+ to 9",IF(E8910&lt;12.01,"9+ to 12",IF(E8910&lt;15.01,"12+ to 15",IF(E8910&lt;18.01,"15+ to 18",IF(E8910&lt;21.01,"18+ to 21",IF(E8910&lt;24.01,"21+ to 24",IF(E8910&lt;27.01,"24+ to 27",IF(E8910&lt;30.01,"27+ to 30","30+"))))))))))))</f>
        <v>0-</v>
      </c>
      <c r="H8910" s="7" t="str">
        <f>IF(F8910&lt;0,"0-",IF(F8910=0,"0",IF(F8910&lt;3.01,"0+ to 3",IF(F8910&lt;6.01,"3+ to 6",IF(F8910&lt;9.01,"6+ to 9",IF(F8910&lt;12.01,"9+ to 12",IF(F8910&lt;15.01,"12+ to 15",IF(F8910&lt;18.01,"15+ to 18",IF(F8910&lt;21.01,"18+ to 21",IF(F8910&lt;24.01,"21+ to 24",IF(F8910&lt;27.01,"24+ to 27",IF(F8910&lt;30.01,"27+ to 30","30+"))))))))))))</f>
        <v>9+ to 12</v>
      </c>
      <c r="I8910" t="str">
        <f>IF(G8910&lt;&gt;H8910,"DIFF","")</f>
        <v>DIFF</v>
      </c>
    </row>
    <row r="8911" spans="1:9">
      <c r="A8911" t="s">
        <v>102</v>
      </c>
      <c r="B8911" t="s">
        <v>135</v>
      </c>
      <c r="C8911" s="1">
        <v>117968414</v>
      </c>
      <c r="D8911" s="1">
        <v>2</v>
      </c>
      <c r="E8911" s="1">
        <v>-3</v>
      </c>
      <c r="F8911" s="1">
        <v>8</v>
      </c>
      <c r="G8911" s="7" t="str">
        <f>IF(E8911&lt;0,"0-",IF(E8911=0,"0",IF(E8911&lt;3.01,"0+ to 3",IF(E8911&lt;6.01,"3+ to 6",IF(E8911&lt;9.01,"6+ to 9",IF(E8911&lt;12.01,"9+ to 12",IF(E8911&lt;15.01,"12+ to 15",IF(E8911&lt;18.01,"15+ to 18",IF(E8911&lt;21.01,"18+ to 21",IF(E8911&lt;24.01,"21+ to 24",IF(E8911&lt;27.01,"24+ to 27",IF(E8911&lt;30.01,"27+ to 30","30+"))))))))))))</f>
        <v>0-</v>
      </c>
      <c r="H8911" s="7" t="str">
        <f>IF(F8911&lt;0,"0-",IF(F8911=0,"0",IF(F8911&lt;3.01,"0+ to 3",IF(F8911&lt;6.01,"3+ to 6",IF(F8911&lt;9.01,"6+ to 9",IF(F8911&lt;12.01,"9+ to 12",IF(F8911&lt;15.01,"12+ to 15",IF(F8911&lt;18.01,"15+ to 18",IF(F8911&lt;21.01,"18+ to 21",IF(F8911&lt;24.01,"21+ to 24",IF(F8911&lt;27.01,"24+ to 27",IF(F8911&lt;30.01,"27+ to 30","30+"))))))))))))</f>
        <v>6+ to 9</v>
      </c>
      <c r="I8911" t="str">
        <f>IF(G8911&lt;&gt;H8911,"DIFF","")</f>
        <v>DIFF</v>
      </c>
    </row>
    <row r="8912" spans="1:9">
      <c r="A8912" t="s">
        <v>102</v>
      </c>
      <c r="B8912" t="s">
        <v>135</v>
      </c>
      <c r="C8912" s="1">
        <v>117969060</v>
      </c>
      <c r="D8912" s="1">
        <v>3</v>
      </c>
      <c r="E8912" s="1">
        <v>-8</v>
      </c>
      <c r="F8912" s="1">
        <v>19</v>
      </c>
      <c r="G8912" s="7" t="str">
        <f>IF(E8912&lt;0,"0-",IF(E8912=0,"0",IF(E8912&lt;3.01,"0+ to 3",IF(E8912&lt;6.01,"3+ to 6",IF(E8912&lt;9.01,"6+ to 9",IF(E8912&lt;12.01,"9+ to 12",IF(E8912&lt;15.01,"12+ to 15",IF(E8912&lt;18.01,"15+ to 18",IF(E8912&lt;21.01,"18+ to 21",IF(E8912&lt;24.01,"21+ to 24",IF(E8912&lt;27.01,"24+ to 27",IF(E8912&lt;30.01,"27+ to 30","30+"))))))))))))</f>
        <v>0-</v>
      </c>
      <c r="H8912" s="7" t="str">
        <f>IF(F8912&lt;0,"0-",IF(F8912=0,"0",IF(F8912&lt;3.01,"0+ to 3",IF(F8912&lt;6.01,"3+ to 6",IF(F8912&lt;9.01,"6+ to 9",IF(F8912&lt;12.01,"9+ to 12",IF(F8912&lt;15.01,"12+ to 15",IF(F8912&lt;18.01,"15+ to 18",IF(F8912&lt;21.01,"18+ to 21",IF(F8912&lt;24.01,"21+ to 24",IF(F8912&lt;27.01,"24+ to 27",IF(F8912&lt;30.01,"27+ to 30","30+"))))))))))))</f>
        <v>18+ to 21</v>
      </c>
      <c r="I8912" t="str">
        <f>IF(G8912&lt;&gt;H8912,"DIFF","")</f>
        <v>DIFF</v>
      </c>
    </row>
    <row r="8913" spans="1:9">
      <c r="A8913" t="s">
        <v>103</v>
      </c>
      <c r="B8913" t="s">
        <v>135</v>
      </c>
      <c r="C8913" s="1">
        <v>117969077</v>
      </c>
      <c r="D8913" s="1">
        <v>2</v>
      </c>
      <c r="E8913" s="1">
        <v>0</v>
      </c>
      <c r="F8913" s="1">
        <v>0</v>
      </c>
      <c r="G8913" s="7" t="str">
        <f>IF(E8913&lt;0,"0-",IF(E8913=0,"0",IF(E8913&lt;3.01,"0+ to 3",IF(E8913&lt;6.01,"3+ to 6",IF(E8913&lt;9.01,"6+ to 9",IF(E8913&lt;12.01,"9+ to 12",IF(E8913&lt;15.01,"12+ to 15",IF(E8913&lt;18.01,"15+ to 18",IF(E8913&lt;21.01,"18+ to 21",IF(E8913&lt;24.01,"21+ to 24",IF(E8913&lt;27.01,"24+ to 27",IF(E8913&lt;30.01,"27+ to 30","30+"))))))))))))</f>
        <v>0</v>
      </c>
      <c r="H8913" s="7" t="str">
        <f>IF(F8913&lt;0,"0-",IF(F8913=0,"0",IF(F8913&lt;3.01,"0+ to 3",IF(F8913&lt;6.01,"3+ to 6",IF(F8913&lt;9.01,"6+ to 9",IF(F8913&lt;12.01,"9+ to 12",IF(F8913&lt;15.01,"12+ to 15",IF(F8913&lt;18.01,"15+ to 18",IF(F8913&lt;21.01,"18+ to 21",IF(F8913&lt;24.01,"21+ to 24",IF(F8913&lt;27.01,"24+ to 27",IF(F8913&lt;30.01,"27+ to 30","30+"))))))))))))</f>
        <v>0</v>
      </c>
      <c r="I8913" t="str">
        <f>IF(G8913&lt;&gt;H8913,"DIFF","")</f>
        <v/>
      </c>
    </row>
    <row r="8914" spans="1:9">
      <c r="A8914" t="s">
        <v>102</v>
      </c>
      <c r="B8914" t="s">
        <v>135</v>
      </c>
      <c r="C8914" s="1">
        <v>117969993</v>
      </c>
      <c r="D8914" s="1">
        <v>3</v>
      </c>
      <c r="E8914" s="1">
        <v>-3</v>
      </c>
      <c r="F8914" s="1">
        <v>5</v>
      </c>
      <c r="G8914" s="7" t="str">
        <f>IF(E8914&lt;0,"0-",IF(E8914=0,"0",IF(E8914&lt;3.01,"0+ to 3",IF(E8914&lt;6.01,"3+ to 6",IF(E8914&lt;9.01,"6+ to 9",IF(E8914&lt;12.01,"9+ to 12",IF(E8914&lt;15.01,"12+ to 15",IF(E8914&lt;18.01,"15+ to 18",IF(E8914&lt;21.01,"18+ to 21",IF(E8914&lt;24.01,"21+ to 24",IF(E8914&lt;27.01,"24+ to 27",IF(E8914&lt;30.01,"27+ to 30","30+"))))))))))))</f>
        <v>0-</v>
      </c>
      <c r="H8914" s="7" t="str">
        <f>IF(F8914&lt;0,"0-",IF(F8914=0,"0",IF(F8914&lt;3.01,"0+ to 3",IF(F8914&lt;6.01,"3+ to 6",IF(F8914&lt;9.01,"6+ to 9",IF(F8914&lt;12.01,"9+ to 12",IF(F8914&lt;15.01,"12+ to 15",IF(F8914&lt;18.01,"15+ to 18",IF(F8914&lt;21.01,"18+ to 21",IF(F8914&lt;24.01,"21+ to 24",IF(F8914&lt;27.01,"24+ to 27",IF(F8914&lt;30.01,"27+ to 30","30+"))))))))))))</f>
        <v>3+ to 6</v>
      </c>
      <c r="I8914" t="str">
        <f>IF(G8914&lt;&gt;H8914,"DIFF","")</f>
        <v>DIFF</v>
      </c>
    </row>
    <row r="8915" spans="1:9">
      <c r="A8915" t="s">
        <v>102</v>
      </c>
      <c r="B8915" t="s">
        <v>135</v>
      </c>
      <c r="C8915" s="1">
        <v>117970721</v>
      </c>
      <c r="D8915" s="1">
        <v>2</v>
      </c>
      <c r="E8915" s="1">
        <v>0</v>
      </c>
      <c r="F8915" s="1">
        <v>0</v>
      </c>
      <c r="G8915" s="7" t="str">
        <f>IF(E8915&lt;0,"0-",IF(E8915=0,"0",IF(E8915&lt;3.01,"0+ to 3",IF(E8915&lt;6.01,"3+ to 6",IF(E8915&lt;9.01,"6+ to 9",IF(E8915&lt;12.01,"9+ to 12",IF(E8915&lt;15.01,"12+ to 15",IF(E8915&lt;18.01,"15+ to 18",IF(E8915&lt;21.01,"18+ to 21",IF(E8915&lt;24.01,"21+ to 24",IF(E8915&lt;27.01,"24+ to 27",IF(E8915&lt;30.01,"27+ to 30","30+"))))))))))))</f>
        <v>0</v>
      </c>
      <c r="H8915" s="7" t="str">
        <f>IF(F8915&lt;0,"0-",IF(F8915=0,"0",IF(F8915&lt;3.01,"0+ to 3",IF(F8915&lt;6.01,"3+ to 6",IF(F8915&lt;9.01,"6+ to 9",IF(F8915&lt;12.01,"9+ to 12",IF(F8915&lt;15.01,"12+ to 15",IF(F8915&lt;18.01,"15+ to 18",IF(F8915&lt;21.01,"18+ to 21",IF(F8915&lt;24.01,"21+ to 24",IF(F8915&lt;27.01,"24+ to 27",IF(F8915&lt;30.01,"27+ to 30","30+"))))))))))))</f>
        <v>0</v>
      </c>
      <c r="I8915" t="str">
        <f>IF(G8915&lt;&gt;H8915,"DIFF","")</f>
        <v/>
      </c>
    </row>
    <row r="8916" spans="1:9">
      <c r="A8916" t="s">
        <v>103</v>
      </c>
      <c r="B8916" t="s">
        <v>135</v>
      </c>
      <c r="C8916" s="1">
        <v>117971231</v>
      </c>
      <c r="D8916" s="1">
        <v>6</v>
      </c>
      <c r="E8916" s="1">
        <v>-1330</v>
      </c>
      <c r="F8916" s="1">
        <v>7107</v>
      </c>
      <c r="G8916" s="7" t="str">
        <f>IF(E8916&lt;0,"0-",IF(E8916=0,"0",IF(E8916&lt;3.01,"0+ to 3",IF(E8916&lt;6.01,"3+ to 6",IF(E8916&lt;9.01,"6+ to 9",IF(E8916&lt;12.01,"9+ to 12",IF(E8916&lt;15.01,"12+ to 15",IF(E8916&lt;18.01,"15+ to 18",IF(E8916&lt;21.01,"18+ to 21",IF(E8916&lt;24.01,"21+ to 24",IF(E8916&lt;27.01,"24+ to 27",IF(E8916&lt;30.01,"27+ to 30","30+"))))))))))))</f>
        <v>0-</v>
      </c>
      <c r="H8916" s="7" t="str">
        <f>IF(F8916&lt;0,"0-",IF(F8916=0,"0",IF(F8916&lt;3.01,"0+ to 3",IF(F8916&lt;6.01,"3+ to 6",IF(F8916&lt;9.01,"6+ to 9",IF(F8916&lt;12.01,"9+ to 12",IF(F8916&lt;15.01,"12+ to 15",IF(F8916&lt;18.01,"15+ to 18",IF(F8916&lt;21.01,"18+ to 21",IF(F8916&lt;24.01,"21+ to 24",IF(F8916&lt;27.01,"24+ to 27",IF(F8916&lt;30.01,"27+ to 30","30+"))))))))))))</f>
        <v>30+</v>
      </c>
      <c r="I8916" t="str">
        <f>IF(G8916&lt;&gt;H8916,"DIFF","")</f>
        <v>DIFF</v>
      </c>
    </row>
    <row r="8917" spans="1:9">
      <c r="A8917" t="s">
        <v>102</v>
      </c>
      <c r="B8917" t="s">
        <v>135</v>
      </c>
      <c r="C8917" s="1">
        <v>117971724</v>
      </c>
      <c r="D8917" s="1">
        <v>9</v>
      </c>
      <c r="E8917" s="1">
        <v>0</v>
      </c>
      <c r="F8917" s="1">
        <v>0</v>
      </c>
      <c r="G8917" s="7" t="str">
        <f>IF(E8917&lt;0,"0-",IF(E8917=0,"0",IF(E8917&lt;3.01,"0+ to 3",IF(E8917&lt;6.01,"3+ to 6",IF(E8917&lt;9.01,"6+ to 9",IF(E8917&lt;12.01,"9+ to 12",IF(E8917&lt;15.01,"12+ to 15",IF(E8917&lt;18.01,"15+ to 18",IF(E8917&lt;21.01,"18+ to 21",IF(E8917&lt;24.01,"21+ to 24",IF(E8917&lt;27.01,"24+ to 27",IF(E8917&lt;30.01,"27+ to 30","30+"))))))))))))</f>
        <v>0</v>
      </c>
      <c r="H8917" s="7" t="str">
        <f>IF(F8917&lt;0,"0-",IF(F8917=0,"0",IF(F8917&lt;3.01,"0+ to 3",IF(F8917&lt;6.01,"3+ to 6",IF(F8917&lt;9.01,"6+ to 9",IF(F8917&lt;12.01,"9+ to 12",IF(F8917&lt;15.01,"12+ to 15",IF(F8917&lt;18.01,"15+ to 18",IF(F8917&lt;21.01,"18+ to 21",IF(F8917&lt;24.01,"21+ to 24",IF(F8917&lt;27.01,"24+ to 27",IF(F8917&lt;30.01,"27+ to 30","30+"))))))))))))</f>
        <v>0</v>
      </c>
      <c r="I8917" t="str">
        <f>IF(G8917&lt;&gt;H8917,"DIFF","")</f>
        <v/>
      </c>
    </row>
    <row r="8918" spans="1:9">
      <c r="A8918" t="s">
        <v>102</v>
      </c>
      <c r="B8918" t="s">
        <v>135</v>
      </c>
      <c r="C8918" s="1">
        <v>117971836</v>
      </c>
      <c r="D8918" s="1">
        <v>2</v>
      </c>
      <c r="E8918" s="1">
        <v>-2</v>
      </c>
      <c r="F8918" s="1">
        <v>2</v>
      </c>
      <c r="G8918" s="7" t="str">
        <f>IF(E8918&lt;0,"0-",IF(E8918=0,"0",IF(E8918&lt;3.01,"0+ to 3",IF(E8918&lt;6.01,"3+ to 6",IF(E8918&lt;9.01,"6+ to 9",IF(E8918&lt;12.01,"9+ to 12",IF(E8918&lt;15.01,"12+ to 15",IF(E8918&lt;18.01,"15+ to 18",IF(E8918&lt;21.01,"18+ to 21",IF(E8918&lt;24.01,"21+ to 24",IF(E8918&lt;27.01,"24+ to 27",IF(E8918&lt;30.01,"27+ to 30","30+"))))))))))))</f>
        <v>0-</v>
      </c>
      <c r="H8918" s="7" t="str">
        <f>IF(F8918&lt;0,"0-",IF(F8918=0,"0",IF(F8918&lt;3.01,"0+ to 3",IF(F8918&lt;6.01,"3+ to 6",IF(F8918&lt;9.01,"6+ to 9",IF(F8918&lt;12.01,"9+ to 12",IF(F8918&lt;15.01,"12+ to 15",IF(F8918&lt;18.01,"15+ to 18",IF(F8918&lt;21.01,"18+ to 21",IF(F8918&lt;24.01,"21+ to 24",IF(F8918&lt;27.01,"24+ to 27",IF(F8918&lt;30.01,"27+ to 30","30+"))))))))))))</f>
        <v>0+ to 3</v>
      </c>
      <c r="I8918" t="str">
        <f>IF(G8918&lt;&gt;H8918,"DIFF","")</f>
        <v>DIFF</v>
      </c>
    </row>
    <row r="8919" spans="1:9">
      <c r="A8919" t="s">
        <v>102</v>
      </c>
      <c r="B8919" t="s">
        <v>135</v>
      </c>
      <c r="C8919" s="1">
        <v>117972605</v>
      </c>
      <c r="D8919" s="1">
        <v>2</v>
      </c>
      <c r="E8919" s="1">
        <v>-2</v>
      </c>
      <c r="F8919" s="1">
        <v>2</v>
      </c>
      <c r="G8919" s="7" t="str">
        <f>IF(E8919&lt;0,"0-",IF(E8919=0,"0",IF(E8919&lt;3.01,"0+ to 3",IF(E8919&lt;6.01,"3+ to 6",IF(E8919&lt;9.01,"6+ to 9",IF(E8919&lt;12.01,"9+ to 12",IF(E8919&lt;15.01,"12+ to 15",IF(E8919&lt;18.01,"15+ to 18",IF(E8919&lt;21.01,"18+ to 21",IF(E8919&lt;24.01,"21+ to 24",IF(E8919&lt;27.01,"24+ to 27",IF(E8919&lt;30.01,"27+ to 30","30+"))))))))))))</f>
        <v>0-</v>
      </c>
      <c r="H8919" s="7" t="str">
        <f>IF(F8919&lt;0,"0-",IF(F8919=0,"0",IF(F8919&lt;3.01,"0+ to 3",IF(F8919&lt;6.01,"3+ to 6",IF(F8919&lt;9.01,"6+ to 9",IF(F8919&lt;12.01,"9+ to 12",IF(F8919&lt;15.01,"12+ to 15",IF(F8919&lt;18.01,"15+ to 18",IF(F8919&lt;21.01,"18+ to 21",IF(F8919&lt;24.01,"21+ to 24",IF(F8919&lt;27.01,"24+ to 27",IF(F8919&lt;30.01,"27+ to 30","30+"))))))))))))</f>
        <v>0+ to 3</v>
      </c>
      <c r="I8919" t="str">
        <f>IF(G8919&lt;&gt;H8919,"DIFF","")</f>
        <v>DIFF</v>
      </c>
    </row>
    <row r="8920" spans="1:9">
      <c r="A8920" t="s">
        <v>103</v>
      </c>
      <c r="B8920" t="s">
        <v>135</v>
      </c>
      <c r="C8920" s="1">
        <v>117972608</v>
      </c>
      <c r="D8920" s="1">
        <v>2</v>
      </c>
      <c r="E8920" s="1">
        <v>-3</v>
      </c>
      <c r="F8920" s="1">
        <v>0</v>
      </c>
      <c r="G8920" s="7" t="str">
        <f>IF(E8920&lt;0,"0-",IF(E8920=0,"0",IF(E8920&lt;3.01,"0+ to 3",IF(E8920&lt;6.01,"3+ to 6",IF(E8920&lt;9.01,"6+ to 9",IF(E8920&lt;12.01,"9+ to 12",IF(E8920&lt;15.01,"12+ to 15",IF(E8920&lt;18.01,"15+ to 18",IF(E8920&lt;21.01,"18+ to 21",IF(E8920&lt;24.01,"21+ to 24",IF(E8920&lt;27.01,"24+ to 27",IF(E8920&lt;30.01,"27+ to 30","30+"))))))))))))</f>
        <v>0-</v>
      </c>
      <c r="H8920" s="7" t="str">
        <f>IF(F8920&lt;0,"0-",IF(F8920=0,"0",IF(F8920&lt;3.01,"0+ to 3",IF(F8920&lt;6.01,"3+ to 6",IF(F8920&lt;9.01,"6+ to 9",IF(F8920&lt;12.01,"9+ to 12",IF(F8920&lt;15.01,"12+ to 15",IF(F8920&lt;18.01,"15+ to 18",IF(F8920&lt;21.01,"18+ to 21",IF(F8920&lt;24.01,"21+ to 24",IF(F8920&lt;27.01,"24+ to 27",IF(F8920&lt;30.01,"27+ to 30","30+"))))))))))))</f>
        <v>0</v>
      </c>
      <c r="I8920" t="str">
        <f>IF(G8920&lt;&gt;H8920,"DIFF","")</f>
        <v>DIFF</v>
      </c>
    </row>
    <row r="8921" spans="1:9">
      <c r="A8921" t="s">
        <v>103</v>
      </c>
      <c r="B8921" t="s">
        <v>135</v>
      </c>
      <c r="C8921" s="1">
        <v>117972876</v>
      </c>
      <c r="D8921" s="1">
        <v>8</v>
      </c>
      <c r="E8921" s="1">
        <v>0</v>
      </c>
      <c r="F8921" s="1">
        <v>20</v>
      </c>
      <c r="G8921" s="7" t="str">
        <f>IF(E8921&lt;0,"0-",IF(E8921=0,"0",IF(E8921&lt;3.01,"0+ to 3",IF(E8921&lt;6.01,"3+ to 6",IF(E8921&lt;9.01,"6+ to 9",IF(E8921&lt;12.01,"9+ to 12",IF(E8921&lt;15.01,"12+ to 15",IF(E8921&lt;18.01,"15+ to 18",IF(E8921&lt;21.01,"18+ to 21",IF(E8921&lt;24.01,"21+ to 24",IF(E8921&lt;27.01,"24+ to 27",IF(E8921&lt;30.01,"27+ to 30","30+"))))))))))))</f>
        <v>0</v>
      </c>
      <c r="H8921" s="7" t="str">
        <f>IF(F8921&lt;0,"0-",IF(F8921=0,"0",IF(F8921&lt;3.01,"0+ to 3",IF(F8921&lt;6.01,"3+ to 6",IF(F8921&lt;9.01,"6+ to 9",IF(F8921&lt;12.01,"9+ to 12",IF(F8921&lt;15.01,"12+ to 15",IF(F8921&lt;18.01,"15+ to 18",IF(F8921&lt;21.01,"18+ to 21",IF(F8921&lt;24.01,"21+ to 24",IF(F8921&lt;27.01,"24+ to 27",IF(F8921&lt;30.01,"27+ to 30","30+"))))))))))))</f>
        <v>18+ to 21</v>
      </c>
      <c r="I8921" t="str">
        <f>IF(G8921&lt;&gt;H8921,"DIFF","")</f>
        <v>DIFF</v>
      </c>
    </row>
    <row r="8922" spans="1:9">
      <c r="A8922" t="s">
        <v>102</v>
      </c>
      <c r="B8922" t="s">
        <v>134</v>
      </c>
      <c r="C8922" s="1">
        <v>118005946</v>
      </c>
      <c r="D8922" s="1">
        <v>11</v>
      </c>
      <c r="E8922" s="1">
        <v>0</v>
      </c>
      <c r="F8922" s="1">
        <v>0</v>
      </c>
      <c r="G8922" s="7" t="str">
        <f>IF(E8922&lt;0,"0-",IF(E8922=0,"0",IF(E8922&lt;3.01,"0+ to 3",IF(E8922&lt;6.01,"3+ to 6",IF(E8922&lt;9.01,"6+ to 9",IF(E8922&lt;12.01,"9+ to 12",IF(E8922&lt;15.01,"12+ to 15",IF(E8922&lt;18.01,"15+ to 18",IF(E8922&lt;21.01,"18+ to 21",IF(E8922&lt;24.01,"21+ to 24",IF(E8922&lt;27.01,"24+ to 27",IF(E8922&lt;30.01,"27+ to 30","30+"))))))))))))</f>
        <v>0</v>
      </c>
      <c r="H8922" s="7" t="str">
        <f>IF(F8922&lt;0,"0-",IF(F8922=0,"0",IF(F8922&lt;3.01,"0+ to 3",IF(F8922&lt;6.01,"3+ to 6",IF(F8922&lt;9.01,"6+ to 9",IF(F8922&lt;12.01,"9+ to 12",IF(F8922&lt;15.01,"12+ to 15",IF(F8922&lt;18.01,"15+ to 18",IF(F8922&lt;21.01,"18+ to 21",IF(F8922&lt;24.01,"21+ to 24",IF(F8922&lt;27.01,"24+ to 27",IF(F8922&lt;30.01,"27+ to 30","30+"))))))))))))</f>
        <v>0</v>
      </c>
      <c r="I8922" t="str">
        <f>IF(G8922&lt;&gt;H8922,"DIFF","")</f>
        <v/>
      </c>
    </row>
    <row r="8923" spans="1:9">
      <c r="A8923" t="s">
        <v>102</v>
      </c>
      <c r="B8923" t="s">
        <v>134</v>
      </c>
      <c r="C8923" s="1">
        <v>118006030</v>
      </c>
      <c r="D8923" s="1">
        <v>2</v>
      </c>
      <c r="E8923" s="1">
        <v>-47</v>
      </c>
      <c r="F8923" s="1">
        <v>0</v>
      </c>
      <c r="G8923" s="7" t="str">
        <f>IF(E8923&lt;0,"0-",IF(E8923=0,"0",IF(E8923&lt;3.01,"0+ to 3",IF(E8923&lt;6.01,"3+ to 6",IF(E8923&lt;9.01,"6+ to 9",IF(E8923&lt;12.01,"9+ to 12",IF(E8923&lt;15.01,"12+ to 15",IF(E8923&lt;18.01,"15+ to 18",IF(E8923&lt;21.01,"18+ to 21",IF(E8923&lt;24.01,"21+ to 24",IF(E8923&lt;27.01,"24+ to 27",IF(E8923&lt;30.01,"27+ to 30","30+"))))))))))))</f>
        <v>0-</v>
      </c>
      <c r="H8923" s="7" t="str">
        <f>IF(F8923&lt;0,"0-",IF(F8923=0,"0",IF(F8923&lt;3.01,"0+ to 3",IF(F8923&lt;6.01,"3+ to 6",IF(F8923&lt;9.01,"6+ to 9",IF(F8923&lt;12.01,"9+ to 12",IF(F8923&lt;15.01,"12+ to 15",IF(F8923&lt;18.01,"15+ to 18",IF(F8923&lt;21.01,"18+ to 21",IF(F8923&lt;24.01,"21+ to 24",IF(F8923&lt;27.01,"24+ to 27",IF(F8923&lt;30.01,"27+ to 30","30+"))))))))))))</f>
        <v>0</v>
      </c>
      <c r="I8923" t="str">
        <f>IF(G8923&lt;&gt;H8923,"DIFF","")</f>
        <v>DIFF</v>
      </c>
    </row>
    <row r="8924" spans="1:9">
      <c r="A8924" t="s">
        <v>102</v>
      </c>
      <c r="B8924" t="s">
        <v>134</v>
      </c>
      <c r="C8924" s="1">
        <v>118006083</v>
      </c>
      <c r="D8924" s="1">
        <v>11</v>
      </c>
      <c r="E8924" s="1">
        <v>-7</v>
      </c>
      <c r="F8924" s="1">
        <v>-6</v>
      </c>
      <c r="G8924" s="7" t="str">
        <f>IF(E8924&lt;0,"0-",IF(E8924=0,"0",IF(E8924&lt;3.01,"0+ to 3",IF(E8924&lt;6.01,"3+ to 6",IF(E8924&lt;9.01,"6+ to 9",IF(E8924&lt;12.01,"9+ to 12",IF(E8924&lt;15.01,"12+ to 15",IF(E8924&lt;18.01,"15+ to 18",IF(E8924&lt;21.01,"18+ to 21",IF(E8924&lt;24.01,"21+ to 24",IF(E8924&lt;27.01,"24+ to 27",IF(E8924&lt;30.01,"27+ to 30","30+"))))))))))))</f>
        <v>0-</v>
      </c>
      <c r="H8924" s="7" t="str">
        <f>IF(F8924&lt;0,"0-",IF(F8924=0,"0",IF(F8924&lt;3.01,"0+ to 3",IF(F8924&lt;6.01,"3+ to 6",IF(F8924&lt;9.01,"6+ to 9",IF(F8924&lt;12.01,"9+ to 12",IF(F8924&lt;15.01,"12+ to 15",IF(F8924&lt;18.01,"15+ to 18",IF(F8924&lt;21.01,"18+ to 21",IF(F8924&lt;24.01,"21+ to 24",IF(F8924&lt;27.01,"24+ to 27",IF(F8924&lt;30.01,"27+ to 30","30+"))))))))))))</f>
        <v>0-</v>
      </c>
      <c r="I8924" t="str">
        <f>IF(G8924&lt;&gt;H8924,"DIFF","")</f>
        <v/>
      </c>
    </row>
    <row r="8925" spans="1:9">
      <c r="A8925" t="s">
        <v>102</v>
      </c>
      <c r="B8925" t="s">
        <v>134</v>
      </c>
      <c r="C8925" s="1">
        <v>118011797</v>
      </c>
      <c r="D8925" s="1">
        <v>2</v>
      </c>
      <c r="E8925" s="1">
        <v>-9</v>
      </c>
      <c r="F8925" s="1">
        <v>10</v>
      </c>
      <c r="G8925" s="7" t="str">
        <f>IF(E8925&lt;0,"0-",IF(E8925=0,"0",IF(E8925&lt;3.01,"0+ to 3",IF(E8925&lt;6.01,"3+ to 6",IF(E8925&lt;9.01,"6+ to 9",IF(E8925&lt;12.01,"9+ to 12",IF(E8925&lt;15.01,"12+ to 15",IF(E8925&lt;18.01,"15+ to 18",IF(E8925&lt;21.01,"18+ to 21",IF(E8925&lt;24.01,"21+ to 24",IF(E8925&lt;27.01,"24+ to 27",IF(E8925&lt;30.01,"27+ to 30","30+"))))))))))))</f>
        <v>0-</v>
      </c>
      <c r="H8925" s="7" t="str">
        <f>IF(F8925&lt;0,"0-",IF(F8925=0,"0",IF(F8925&lt;3.01,"0+ to 3",IF(F8925&lt;6.01,"3+ to 6",IF(F8925&lt;9.01,"6+ to 9",IF(F8925&lt;12.01,"9+ to 12",IF(F8925&lt;15.01,"12+ to 15",IF(F8925&lt;18.01,"15+ to 18",IF(F8925&lt;21.01,"18+ to 21",IF(F8925&lt;24.01,"21+ to 24",IF(F8925&lt;27.01,"24+ to 27",IF(F8925&lt;30.01,"27+ to 30","30+"))))))))))))</f>
        <v>9+ to 12</v>
      </c>
      <c r="I8925" t="str">
        <f>IF(G8925&lt;&gt;H8925,"DIFF","")</f>
        <v>DIFF</v>
      </c>
    </row>
    <row r="8926" spans="1:9">
      <c r="A8926" t="s">
        <v>102</v>
      </c>
      <c r="B8926" t="s">
        <v>134</v>
      </c>
      <c r="C8926" s="1">
        <v>118026247</v>
      </c>
      <c r="D8926" s="1">
        <v>2</v>
      </c>
      <c r="E8926" s="1">
        <v>-2</v>
      </c>
      <c r="F8926" s="1">
        <v>2</v>
      </c>
      <c r="G8926" s="7" t="str">
        <f>IF(E8926&lt;0,"0-",IF(E8926=0,"0",IF(E8926&lt;3.01,"0+ to 3",IF(E8926&lt;6.01,"3+ to 6",IF(E8926&lt;9.01,"6+ to 9",IF(E8926&lt;12.01,"9+ to 12",IF(E8926&lt;15.01,"12+ to 15",IF(E8926&lt;18.01,"15+ to 18",IF(E8926&lt;21.01,"18+ to 21",IF(E8926&lt;24.01,"21+ to 24",IF(E8926&lt;27.01,"24+ to 27",IF(E8926&lt;30.01,"27+ to 30","30+"))))))))))))</f>
        <v>0-</v>
      </c>
      <c r="H8926" s="7" t="str">
        <f>IF(F8926&lt;0,"0-",IF(F8926=0,"0",IF(F8926&lt;3.01,"0+ to 3",IF(F8926&lt;6.01,"3+ to 6",IF(F8926&lt;9.01,"6+ to 9",IF(F8926&lt;12.01,"9+ to 12",IF(F8926&lt;15.01,"12+ to 15",IF(F8926&lt;18.01,"15+ to 18",IF(F8926&lt;21.01,"18+ to 21",IF(F8926&lt;24.01,"21+ to 24",IF(F8926&lt;27.01,"24+ to 27",IF(F8926&lt;30.01,"27+ to 30","30+"))))))))))))</f>
        <v>0+ to 3</v>
      </c>
      <c r="I8926" t="str">
        <f>IF(G8926&lt;&gt;H8926,"DIFF","")</f>
        <v>DIFF</v>
      </c>
    </row>
    <row r="8927" spans="1:9">
      <c r="A8927" t="s">
        <v>103</v>
      </c>
      <c r="B8927" t="s">
        <v>134</v>
      </c>
      <c r="C8927" s="1">
        <v>118029438</v>
      </c>
      <c r="D8927" s="1">
        <v>8</v>
      </c>
      <c r="E8927" s="1">
        <v>0</v>
      </c>
      <c r="F8927" s="1">
        <v>0</v>
      </c>
      <c r="G8927" s="7" t="str">
        <f>IF(E8927&lt;0,"0-",IF(E8927=0,"0",IF(E8927&lt;3.01,"0+ to 3",IF(E8927&lt;6.01,"3+ to 6",IF(E8927&lt;9.01,"6+ to 9",IF(E8927&lt;12.01,"9+ to 12",IF(E8927&lt;15.01,"12+ to 15",IF(E8927&lt;18.01,"15+ to 18",IF(E8927&lt;21.01,"18+ to 21",IF(E8927&lt;24.01,"21+ to 24",IF(E8927&lt;27.01,"24+ to 27",IF(E8927&lt;30.01,"27+ to 30","30+"))))))))))))</f>
        <v>0</v>
      </c>
      <c r="H8927" s="7" t="str">
        <f>IF(F8927&lt;0,"0-",IF(F8927=0,"0",IF(F8927&lt;3.01,"0+ to 3",IF(F8927&lt;6.01,"3+ to 6",IF(F8927&lt;9.01,"6+ to 9",IF(F8927&lt;12.01,"9+ to 12",IF(F8927&lt;15.01,"12+ to 15",IF(F8927&lt;18.01,"15+ to 18",IF(F8927&lt;21.01,"18+ to 21",IF(F8927&lt;24.01,"21+ to 24",IF(F8927&lt;27.01,"24+ to 27",IF(F8927&lt;30.01,"27+ to 30","30+"))))))))))))</f>
        <v>0</v>
      </c>
      <c r="I8927" t="str">
        <f>IF(G8927&lt;&gt;H8927,"DIFF","")</f>
        <v/>
      </c>
    </row>
    <row r="8928" spans="1:9">
      <c r="A8928" t="s">
        <v>102</v>
      </c>
      <c r="B8928" t="s">
        <v>134</v>
      </c>
      <c r="C8928" s="1">
        <v>118030494</v>
      </c>
      <c r="D8928" s="1">
        <v>8</v>
      </c>
      <c r="E8928" s="1">
        <v>0</v>
      </c>
      <c r="F8928" s="1">
        <v>0</v>
      </c>
      <c r="G8928" s="7" t="str">
        <f>IF(E8928&lt;0,"0-",IF(E8928=0,"0",IF(E8928&lt;3.01,"0+ to 3",IF(E8928&lt;6.01,"3+ to 6",IF(E8928&lt;9.01,"6+ to 9",IF(E8928&lt;12.01,"9+ to 12",IF(E8928&lt;15.01,"12+ to 15",IF(E8928&lt;18.01,"15+ to 18",IF(E8928&lt;21.01,"18+ to 21",IF(E8928&lt;24.01,"21+ to 24",IF(E8928&lt;27.01,"24+ to 27",IF(E8928&lt;30.01,"27+ to 30","30+"))))))))))))</f>
        <v>0</v>
      </c>
      <c r="H8928" s="7" t="str">
        <f>IF(F8928&lt;0,"0-",IF(F8928=0,"0",IF(F8928&lt;3.01,"0+ to 3",IF(F8928&lt;6.01,"3+ to 6",IF(F8928&lt;9.01,"6+ to 9",IF(F8928&lt;12.01,"9+ to 12",IF(F8928&lt;15.01,"12+ to 15",IF(F8928&lt;18.01,"15+ to 18",IF(F8928&lt;21.01,"18+ to 21",IF(F8928&lt;24.01,"21+ to 24",IF(F8928&lt;27.01,"24+ to 27",IF(F8928&lt;30.01,"27+ to 30","30+"))))))))))))</f>
        <v>0</v>
      </c>
      <c r="I8928" t="str">
        <f>IF(G8928&lt;&gt;H8928,"DIFF","")</f>
        <v/>
      </c>
    </row>
    <row r="8929" spans="1:9">
      <c r="A8929" t="s">
        <v>102</v>
      </c>
      <c r="B8929" t="s">
        <v>133</v>
      </c>
      <c r="C8929" s="1">
        <v>118034111</v>
      </c>
      <c r="D8929" s="1">
        <v>2</v>
      </c>
      <c r="E8929" s="1">
        <v>0</v>
      </c>
      <c r="F8929" s="1">
        <v>19</v>
      </c>
      <c r="G8929" s="7" t="str">
        <f>IF(E8929&lt;0,"0-",IF(E8929=0,"0",IF(E8929&lt;3.01,"0+ to 3",IF(E8929&lt;6.01,"3+ to 6",IF(E8929&lt;9.01,"6+ to 9",IF(E8929&lt;12.01,"9+ to 12",IF(E8929&lt;15.01,"12+ to 15",IF(E8929&lt;18.01,"15+ to 18",IF(E8929&lt;21.01,"18+ to 21",IF(E8929&lt;24.01,"21+ to 24",IF(E8929&lt;27.01,"24+ to 27",IF(E8929&lt;30.01,"27+ to 30","30+"))))))))))))</f>
        <v>0</v>
      </c>
      <c r="H8929" s="7" t="str">
        <f>IF(F8929&lt;0,"0-",IF(F8929=0,"0",IF(F8929&lt;3.01,"0+ to 3",IF(F8929&lt;6.01,"3+ to 6",IF(F8929&lt;9.01,"6+ to 9",IF(F8929&lt;12.01,"9+ to 12",IF(F8929&lt;15.01,"12+ to 15",IF(F8929&lt;18.01,"15+ to 18",IF(F8929&lt;21.01,"18+ to 21",IF(F8929&lt;24.01,"21+ to 24",IF(F8929&lt;27.01,"24+ to 27",IF(F8929&lt;30.01,"27+ to 30","30+"))))))))))))</f>
        <v>18+ to 21</v>
      </c>
      <c r="I8929" t="str">
        <f>IF(G8929&lt;&gt;H8929,"DIFF","")</f>
        <v>DIFF</v>
      </c>
    </row>
    <row r="8930" spans="1:9">
      <c r="A8930" t="s">
        <v>103</v>
      </c>
      <c r="B8930" t="s">
        <v>133</v>
      </c>
      <c r="C8930" s="1">
        <v>118034217</v>
      </c>
      <c r="D8930" s="1">
        <v>9</v>
      </c>
      <c r="E8930" s="1">
        <v>-4</v>
      </c>
      <c r="F8930" s="1">
        <v>-4</v>
      </c>
      <c r="G8930" s="7" t="str">
        <f>IF(E8930&lt;0,"0-",IF(E8930=0,"0",IF(E8930&lt;3.01,"0+ to 3",IF(E8930&lt;6.01,"3+ to 6",IF(E8930&lt;9.01,"6+ to 9",IF(E8930&lt;12.01,"9+ to 12",IF(E8930&lt;15.01,"12+ to 15",IF(E8930&lt;18.01,"15+ to 18",IF(E8930&lt;21.01,"18+ to 21",IF(E8930&lt;24.01,"21+ to 24",IF(E8930&lt;27.01,"24+ to 27",IF(E8930&lt;30.01,"27+ to 30","30+"))))))))))))</f>
        <v>0-</v>
      </c>
      <c r="H8930" s="7" t="str">
        <f>IF(F8930&lt;0,"0-",IF(F8930=0,"0",IF(F8930&lt;3.01,"0+ to 3",IF(F8930&lt;6.01,"3+ to 6",IF(F8930&lt;9.01,"6+ to 9",IF(F8930&lt;12.01,"9+ to 12",IF(F8930&lt;15.01,"12+ to 15",IF(F8930&lt;18.01,"15+ to 18",IF(F8930&lt;21.01,"18+ to 21",IF(F8930&lt;24.01,"21+ to 24",IF(F8930&lt;27.01,"24+ to 27",IF(F8930&lt;30.01,"27+ to 30","30+"))))))))))))</f>
        <v>0-</v>
      </c>
      <c r="I8930" t="str">
        <f>IF(G8930&lt;&gt;H8930,"DIFF","")</f>
        <v/>
      </c>
    </row>
    <row r="8931" spans="1:9">
      <c r="A8931" t="s">
        <v>102</v>
      </c>
      <c r="B8931" t="s">
        <v>132</v>
      </c>
      <c r="C8931" s="1">
        <v>118083853</v>
      </c>
      <c r="D8931" s="1">
        <v>2</v>
      </c>
      <c r="E8931" s="1">
        <v>-2</v>
      </c>
      <c r="F8931" s="1">
        <v>6</v>
      </c>
      <c r="G8931" s="7" t="str">
        <f>IF(E8931&lt;0,"0-",IF(E8931=0,"0",IF(E8931&lt;3.01,"0+ to 3",IF(E8931&lt;6.01,"3+ to 6",IF(E8931&lt;9.01,"6+ to 9",IF(E8931&lt;12.01,"9+ to 12",IF(E8931&lt;15.01,"12+ to 15",IF(E8931&lt;18.01,"15+ to 18",IF(E8931&lt;21.01,"18+ to 21",IF(E8931&lt;24.01,"21+ to 24",IF(E8931&lt;27.01,"24+ to 27",IF(E8931&lt;30.01,"27+ to 30","30+"))))))))))))</f>
        <v>0-</v>
      </c>
      <c r="H8931" s="7" t="str">
        <f>IF(F8931&lt;0,"0-",IF(F8931=0,"0",IF(F8931&lt;3.01,"0+ to 3",IF(F8931&lt;6.01,"3+ to 6",IF(F8931&lt;9.01,"6+ to 9",IF(F8931&lt;12.01,"9+ to 12",IF(F8931&lt;15.01,"12+ to 15",IF(F8931&lt;18.01,"15+ to 18",IF(F8931&lt;21.01,"18+ to 21",IF(F8931&lt;24.01,"21+ to 24",IF(F8931&lt;27.01,"24+ to 27",IF(F8931&lt;30.01,"27+ to 30","30+"))))))))))))</f>
        <v>3+ to 6</v>
      </c>
      <c r="I8931" t="str">
        <f>IF(G8931&lt;&gt;H8931,"DIFF","")</f>
        <v>DIFF</v>
      </c>
    </row>
    <row r="8932" spans="1:9">
      <c r="A8932" t="s">
        <v>102</v>
      </c>
      <c r="B8932" t="s">
        <v>132</v>
      </c>
      <c r="C8932" s="1">
        <v>118085045</v>
      </c>
      <c r="D8932" s="1">
        <v>2</v>
      </c>
      <c r="E8932" s="1">
        <v>-5</v>
      </c>
      <c r="F8932" s="1">
        <v>9</v>
      </c>
      <c r="G8932" s="7" t="str">
        <f>IF(E8932&lt;0,"0-",IF(E8932=0,"0",IF(E8932&lt;3.01,"0+ to 3",IF(E8932&lt;6.01,"3+ to 6",IF(E8932&lt;9.01,"6+ to 9",IF(E8932&lt;12.01,"9+ to 12",IF(E8932&lt;15.01,"12+ to 15",IF(E8932&lt;18.01,"15+ to 18",IF(E8932&lt;21.01,"18+ to 21",IF(E8932&lt;24.01,"21+ to 24",IF(E8932&lt;27.01,"24+ to 27",IF(E8932&lt;30.01,"27+ to 30","30+"))))))))))))</f>
        <v>0-</v>
      </c>
      <c r="H8932" s="7" t="str">
        <f>IF(F8932&lt;0,"0-",IF(F8932=0,"0",IF(F8932&lt;3.01,"0+ to 3",IF(F8932&lt;6.01,"3+ to 6",IF(F8932&lt;9.01,"6+ to 9",IF(F8932&lt;12.01,"9+ to 12",IF(F8932&lt;15.01,"12+ to 15",IF(F8932&lt;18.01,"15+ to 18",IF(F8932&lt;21.01,"18+ to 21",IF(F8932&lt;24.01,"21+ to 24",IF(F8932&lt;27.01,"24+ to 27",IF(F8932&lt;30.01,"27+ to 30","30+"))))))))))))</f>
        <v>6+ to 9</v>
      </c>
      <c r="I8932" t="str">
        <f>IF(G8932&lt;&gt;H8932,"DIFF","")</f>
        <v>DIFF</v>
      </c>
    </row>
    <row r="8933" spans="1:9">
      <c r="A8933" t="s">
        <v>102</v>
      </c>
      <c r="B8933" t="s">
        <v>132</v>
      </c>
      <c r="C8933" s="1">
        <v>118086027</v>
      </c>
      <c r="D8933" s="1">
        <v>2</v>
      </c>
      <c r="E8933" s="1">
        <v>-2</v>
      </c>
      <c r="F8933" s="1">
        <v>1</v>
      </c>
      <c r="G8933" s="7" t="str">
        <f>IF(E8933&lt;0,"0-",IF(E8933=0,"0",IF(E8933&lt;3.01,"0+ to 3",IF(E8933&lt;6.01,"3+ to 6",IF(E8933&lt;9.01,"6+ to 9",IF(E8933&lt;12.01,"9+ to 12",IF(E8933&lt;15.01,"12+ to 15",IF(E8933&lt;18.01,"15+ to 18",IF(E8933&lt;21.01,"18+ to 21",IF(E8933&lt;24.01,"21+ to 24",IF(E8933&lt;27.01,"24+ to 27",IF(E8933&lt;30.01,"27+ to 30","30+"))))))))))))</f>
        <v>0-</v>
      </c>
      <c r="H8933" s="7" t="str">
        <f>IF(F8933&lt;0,"0-",IF(F8933=0,"0",IF(F8933&lt;3.01,"0+ to 3",IF(F8933&lt;6.01,"3+ to 6",IF(F8933&lt;9.01,"6+ to 9",IF(F8933&lt;12.01,"9+ to 12",IF(F8933&lt;15.01,"12+ to 15",IF(F8933&lt;18.01,"15+ to 18",IF(F8933&lt;21.01,"18+ to 21",IF(F8933&lt;24.01,"21+ to 24",IF(F8933&lt;27.01,"24+ to 27",IF(F8933&lt;30.01,"27+ to 30","30+"))))))))))))</f>
        <v>0+ to 3</v>
      </c>
      <c r="I8933" t="str">
        <f>IF(G8933&lt;&gt;H8933,"DIFF","")</f>
        <v>DIFF</v>
      </c>
    </row>
    <row r="8934" spans="1:9">
      <c r="A8934" t="s">
        <v>102</v>
      </c>
      <c r="B8934" t="s">
        <v>132</v>
      </c>
      <c r="C8934" s="1">
        <v>118089335</v>
      </c>
      <c r="D8934" s="1">
        <v>3</v>
      </c>
      <c r="E8934" s="1">
        <v>0</v>
      </c>
      <c r="F8934" s="1">
        <v>0</v>
      </c>
      <c r="G8934" s="7" t="str">
        <f>IF(E8934&lt;0,"0-",IF(E8934=0,"0",IF(E8934&lt;3.01,"0+ to 3",IF(E8934&lt;6.01,"3+ to 6",IF(E8934&lt;9.01,"6+ to 9",IF(E8934&lt;12.01,"9+ to 12",IF(E8934&lt;15.01,"12+ to 15",IF(E8934&lt;18.01,"15+ to 18",IF(E8934&lt;21.01,"18+ to 21",IF(E8934&lt;24.01,"21+ to 24",IF(E8934&lt;27.01,"24+ to 27",IF(E8934&lt;30.01,"27+ to 30","30+"))))))))))))</f>
        <v>0</v>
      </c>
      <c r="H8934" s="7" t="str">
        <f>IF(F8934&lt;0,"0-",IF(F8934=0,"0",IF(F8934&lt;3.01,"0+ to 3",IF(F8934&lt;6.01,"3+ to 6",IF(F8934&lt;9.01,"6+ to 9",IF(F8934&lt;12.01,"9+ to 12",IF(F8934&lt;15.01,"12+ to 15",IF(F8934&lt;18.01,"15+ to 18",IF(F8934&lt;21.01,"18+ to 21",IF(F8934&lt;24.01,"21+ to 24",IF(F8934&lt;27.01,"24+ to 27",IF(F8934&lt;30.01,"27+ to 30","30+"))))))))))))</f>
        <v>0</v>
      </c>
      <c r="I8934" t="str">
        <f>IF(G8934&lt;&gt;H8934,"DIFF","")</f>
        <v/>
      </c>
    </row>
    <row r="8935" spans="1:9">
      <c r="A8935" t="s">
        <v>103</v>
      </c>
      <c r="B8935" t="s">
        <v>132</v>
      </c>
      <c r="C8935" s="1">
        <v>118089395</v>
      </c>
      <c r="D8935" s="1">
        <v>7</v>
      </c>
      <c r="E8935" s="1">
        <v>0</v>
      </c>
      <c r="F8935" s="1">
        <v>0</v>
      </c>
      <c r="G8935" s="7" t="str">
        <f>IF(E8935&lt;0,"0-",IF(E8935=0,"0",IF(E8935&lt;3.01,"0+ to 3",IF(E8935&lt;6.01,"3+ to 6",IF(E8935&lt;9.01,"6+ to 9",IF(E8935&lt;12.01,"9+ to 12",IF(E8935&lt;15.01,"12+ to 15",IF(E8935&lt;18.01,"15+ to 18",IF(E8935&lt;21.01,"18+ to 21",IF(E8935&lt;24.01,"21+ to 24",IF(E8935&lt;27.01,"24+ to 27",IF(E8935&lt;30.01,"27+ to 30","30+"))))))))))))</f>
        <v>0</v>
      </c>
      <c r="H8935" s="7" t="str">
        <f>IF(F8935&lt;0,"0-",IF(F8935=0,"0",IF(F8935&lt;3.01,"0+ to 3",IF(F8935&lt;6.01,"3+ to 6",IF(F8935&lt;9.01,"6+ to 9",IF(F8935&lt;12.01,"9+ to 12",IF(F8935&lt;15.01,"12+ to 15",IF(F8935&lt;18.01,"15+ to 18",IF(F8935&lt;21.01,"18+ to 21",IF(F8935&lt;24.01,"21+ to 24",IF(F8935&lt;27.01,"24+ to 27",IF(F8935&lt;30.01,"27+ to 30","30+"))))))))))))</f>
        <v>0</v>
      </c>
      <c r="I8935" t="str">
        <f>IF(G8935&lt;&gt;H8935,"DIFF","")</f>
        <v/>
      </c>
    </row>
    <row r="8936" spans="1:9">
      <c r="A8936" t="s">
        <v>103</v>
      </c>
      <c r="B8936" t="s">
        <v>132</v>
      </c>
      <c r="C8936" s="1">
        <v>118093047</v>
      </c>
      <c r="D8936" s="1">
        <v>3</v>
      </c>
      <c r="E8936" s="1">
        <v>0</v>
      </c>
      <c r="F8936" s="1">
        <v>0</v>
      </c>
      <c r="G8936" s="7" t="str">
        <f>IF(E8936&lt;0,"0-",IF(E8936=0,"0",IF(E8936&lt;3.01,"0+ to 3",IF(E8936&lt;6.01,"3+ to 6",IF(E8936&lt;9.01,"6+ to 9",IF(E8936&lt;12.01,"9+ to 12",IF(E8936&lt;15.01,"12+ to 15",IF(E8936&lt;18.01,"15+ to 18",IF(E8936&lt;21.01,"18+ to 21",IF(E8936&lt;24.01,"21+ to 24",IF(E8936&lt;27.01,"24+ to 27",IF(E8936&lt;30.01,"27+ to 30","30+"))))))))))))</f>
        <v>0</v>
      </c>
      <c r="H8936" s="7" t="str">
        <f>IF(F8936&lt;0,"0-",IF(F8936=0,"0",IF(F8936&lt;3.01,"0+ to 3",IF(F8936&lt;6.01,"3+ to 6",IF(F8936&lt;9.01,"6+ to 9",IF(F8936&lt;12.01,"9+ to 12",IF(F8936&lt;15.01,"12+ to 15",IF(F8936&lt;18.01,"15+ to 18",IF(F8936&lt;21.01,"18+ to 21",IF(F8936&lt;24.01,"21+ to 24",IF(F8936&lt;27.01,"24+ to 27",IF(F8936&lt;30.01,"27+ to 30","30+"))))))))))))</f>
        <v>0</v>
      </c>
      <c r="I8936" t="str">
        <f>IF(G8936&lt;&gt;H8936,"DIFF","")</f>
        <v/>
      </c>
    </row>
    <row r="8937" spans="1:9">
      <c r="A8937" t="s">
        <v>102</v>
      </c>
      <c r="B8937" t="s">
        <v>132</v>
      </c>
      <c r="C8937" s="1">
        <v>118093876</v>
      </c>
      <c r="D8937" s="1">
        <v>2</v>
      </c>
      <c r="E8937" s="1">
        <v>-8</v>
      </c>
      <c r="F8937" s="1">
        <v>14</v>
      </c>
      <c r="G8937" s="7" t="str">
        <f>IF(E8937&lt;0,"0-",IF(E8937=0,"0",IF(E8937&lt;3.01,"0+ to 3",IF(E8937&lt;6.01,"3+ to 6",IF(E8937&lt;9.01,"6+ to 9",IF(E8937&lt;12.01,"9+ to 12",IF(E8937&lt;15.01,"12+ to 15",IF(E8937&lt;18.01,"15+ to 18",IF(E8937&lt;21.01,"18+ to 21",IF(E8937&lt;24.01,"21+ to 24",IF(E8937&lt;27.01,"24+ to 27",IF(E8937&lt;30.01,"27+ to 30","30+"))))))))))))</f>
        <v>0-</v>
      </c>
      <c r="H8937" s="7" t="str">
        <f>IF(F8937&lt;0,"0-",IF(F8937=0,"0",IF(F8937&lt;3.01,"0+ to 3",IF(F8937&lt;6.01,"3+ to 6",IF(F8937&lt;9.01,"6+ to 9",IF(F8937&lt;12.01,"9+ to 12",IF(F8937&lt;15.01,"12+ to 15",IF(F8937&lt;18.01,"15+ to 18",IF(F8937&lt;21.01,"18+ to 21",IF(F8937&lt;24.01,"21+ to 24",IF(F8937&lt;27.01,"24+ to 27",IF(F8937&lt;30.01,"27+ to 30","30+"))))))))))))</f>
        <v>12+ to 15</v>
      </c>
      <c r="I8937" t="str">
        <f>IF(G8937&lt;&gt;H8937,"DIFF","")</f>
        <v>DIFF</v>
      </c>
    </row>
    <row r="8938" spans="1:9">
      <c r="A8938" t="s">
        <v>102</v>
      </c>
      <c r="B8938" t="s">
        <v>132</v>
      </c>
      <c r="C8938" s="1">
        <v>118094763</v>
      </c>
      <c r="D8938" s="1">
        <v>2</v>
      </c>
      <c r="E8938" s="1">
        <v>-6</v>
      </c>
      <c r="F8938" s="1">
        <v>9</v>
      </c>
      <c r="G8938" s="7" t="str">
        <f>IF(E8938&lt;0,"0-",IF(E8938=0,"0",IF(E8938&lt;3.01,"0+ to 3",IF(E8938&lt;6.01,"3+ to 6",IF(E8938&lt;9.01,"6+ to 9",IF(E8938&lt;12.01,"9+ to 12",IF(E8938&lt;15.01,"12+ to 15",IF(E8938&lt;18.01,"15+ to 18",IF(E8938&lt;21.01,"18+ to 21",IF(E8938&lt;24.01,"21+ to 24",IF(E8938&lt;27.01,"24+ to 27",IF(E8938&lt;30.01,"27+ to 30","30+"))))))))))))</f>
        <v>0-</v>
      </c>
      <c r="H8938" s="7" t="str">
        <f>IF(F8938&lt;0,"0-",IF(F8938=0,"0",IF(F8938&lt;3.01,"0+ to 3",IF(F8938&lt;6.01,"3+ to 6",IF(F8938&lt;9.01,"6+ to 9",IF(F8938&lt;12.01,"9+ to 12",IF(F8938&lt;15.01,"12+ to 15",IF(F8938&lt;18.01,"15+ to 18",IF(F8938&lt;21.01,"18+ to 21",IF(F8938&lt;24.01,"21+ to 24",IF(F8938&lt;27.01,"24+ to 27",IF(F8938&lt;30.01,"27+ to 30","30+"))))))))))))</f>
        <v>6+ to 9</v>
      </c>
      <c r="I8938" t="str">
        <f>IF(G8938&lt;&gt;H8938,"DIFF","")</f>
        <v>DIFF</v>
      </c>
    </row>
    <row r="8939" spans="1:9">
      <c r="A8939" t="s">
        <v>102</v>
      </c>
      <c r="B8939" t="s">
        <v>132</v>
      </c>
      <c r="C8939" s="1">
        <v>118096943</v>
      </c>
      <c r="D8939" s="1">
        <v>2</v>
      </c>
      <c r="E8939" s="1">
        <v>0</v>
      </c>
      <c r="F8939" s="1">
        <v>0</v>
      </c>
      <c r="G8939" s="7" t="str">
        <f>IF(E8939&lt;0,"0-",IF(E8939=0,"0",IF(E8939&lt;3.01,"0+ to 3",IF(E8939&lt;6.01,"3+ to 6",IF(E8939&lt;9.01,"6+ to 9",IF(E8939&lt;12.01,"9+ to 12",IF(E8939&lt;15.01,"12+ to 15",IF(E8939&lt;18.01,"15+ to 18",IF(E8939&lt;21.01,"18+ to 21",IF(E8939&lt;24.01,"21+ to 24",IF(E8939&lt;27.01,"24+ to 27",IF(E8939&lt;30.01,"27+ to 30","30+"))))))))))))</f>
        <v>0</v>
      </c>
      <c r="H8939" s="7" t="str">
        <f>IF(F8939&lt;0,"0-",IF(F8939=0,"0",IF(F8939&lt;3.01,"0+ to 3",IF(F8939&lt;6.01,"3+ to 6",IF(F8939&lt;9.01,"6+ to 9",IF(F8939&lt;12.01,"9+ to 12",IF(F8939&lt;15.01,"12+ to 15",IF(F8939&lt;18.01,"15+ to 18",IF(F8939&lt;21.01,"18+ to 21",IF(F8939&lt;24.01,"21+ to 24",IF(F8939&lt;27.01,"24+ to 27",IF(F8939&lt;30.01,"27+ to 30","30+"))))))))))))</f>
        <v>0</v>
      </c>
      <c r="I8939" t="str">
        <f>IF(G8939&lt;&gt;H8939,"DIFF","")</f>
        <v/>
      </c>
    </row>
    <row r="8940" spans="1:9">
      <c r="A8940" t="s">
        <v>102</v>
      </c>
      <c r="B8940" t="s">
        <v>132</v>
      </c>
      <c r="C8940" s="1">
        <v>118101592</v>
      </c>
      <c r="D8940" s="1">
        <v>2</v>
      </c>
      <c r="E8940" s="1">
        <v>0</v>
      </c>
      <c r="F8940" s="1">
        <v>0</v>
      </c>
      <c r="G8940" s="7" t="str">
        <f>IF(E8940&lt;0,"0-",IF(E8940=0,"0",IF(E8940&lt;3.01,"0+ to 3",IF(E8940&lt;6.01,"3+ to 6",IF(E8940&lt;9.01,"6+ to 9",IF(E8940&lt;12.01,"9+ to 12",IF(E8940&lt;15.01,"12+ to 15",IF(E8940&lt;18.01,"15+ to 18",IF(E8940&lt;21.01,"18+ to 21",IF(E8940&lt;24.01,"21+ to 24",IF(E8940&lt;27.01,"24+ to 27",IF(E8940&lt;30.01,"27+ to 30","30+"))))))))))))</f>
        <v>0</v>
      </c>
      <c r="H8940" s="7" t="str">
        <f>IF(F8940&lt;0,"0-",IF(F8940=0,"0",IF(F8940&lt;3.01,"0+ to 3",IF(F8940&lt;6.01,"3+ to 6",IF(F8940&lt;9.01,"6+ to 9",IF(F8940&lt;12.01,"9+ to 12",IF(F8940&lt;15.01,"12+ to 15",IF(F8940&lt;18.01,"15+ to 18",IF(F8940&lt;21.01,"18+ to 21",IF(F8940&lt;24.01,"21+ to 24",IF(F8940&lt;27.01,"24+ to 27",IF(F8940&lt;30.01,"27+ to 30","30+"))))))))))))</f>
        <v>0</v>
      </c>
      <c r="I8940" t="str">
        <f>IF(G8940&lt;&gt;H8940,"DIFF","")</f>
        <v/>
      </c>
    </row>
    <row r="8941" spans="1:9">
      <c r="A8941" t="s">
        <v>102</v>
      </c>
      <c r="B8941" t="s">
        <v>131</v>
      </c>
      <c r="C8941" s="1">
        <v>118132411</v>
      </c>
      <c r="D8941" s="1">
        <v>8</v>
      </c>
      <c r="E8941" s="1">
        <v>-4</v>
      </c>
      <c r="F8941" s="1">
        <v>16</v>
      </c>
      <c r="G8941" s="7" t="str">
        <f>IF(E8941&lt;0,"0-",IF(E8941=0,"0",IF(E8941&lt;3.01,"0+ to 3",IF(E8941&lt;6.01,"3+ to 6",IF(E8941&lt;9.01,"6+ to 9",IF(E8941&lt;12.01,"9+ to 12",IF(E8941&lt;15.01,"12+ to 15",IF(E8941&lt;18.01,"15+ to 18",IF(E8941&lt;21.01,"18+ to 21",IF(E8941&lt;24.01,"21+ to 24",IF(E8941&lt;27.01,"24+ to 27",IF(E8941&lt;30.01,"27+ to 30","30+"))))))))))))</f>
        <v>0-</v>
      </c>
      <c r="H8941" s="7" t="str">
        <f>IF(F8941&lt;0,"0-",IF(F8941=0,"0",IF(F8941&lt;3.01,"0+ to 3",IF(F8941&lt;6.01,"3+ to 6",IF(F8941&lt;9.01,"6+ to 9",IF(F8941&lt;12.01,"9+ to 12",IF(F8941&lt;15.01,"12+ to 15",IF(F8941&lt;18.01,"15+ to 18",IF(F8941&lt;21.01,"18+ to 21",IF(F8941&lt;24.01,"21+ to 24",IF(F8941&lt;27.01,"24+ to 27",IF(F8941&lt;30.01,"27+ to 30","30+"))))))))))))</f>
        <v>15+ to 18</v>
      </c>
      <c r="I8941" t="str">
        <f>IF(G8941&lt;&gt;H8941,"DIFF","")</f>
        <v>DIFF</v>
      </c>
    </row>
    <row r="8942" spans="1:9">
      <c r="A8942" t="s">
        <v>102</v>
      </c>
      <c r="B8942" t="s">
        <v>131</v>
      </c>
      <c r="C8942" s="1">
        <v>118137425</v>
      </c>
      <c r="D8942" s="1">
        <v>2</v>
      </c>
      <c r="E8942" s="1">
        <v>-4</v>
      </c>
      <c r="F8942" s="1">
        <v>8</v>
      </c>
      <c r="G8942" s="7" t="str">
        <f>IF(E8942&lt;0,"0-",IF(E8942=0,"0",IF(E8942&lt;3.01,"0+ to 3",IF(E8942&lt;6.01,"3+ to 6",IF(E8942&lt;9.01,"6+ to 9",IF(E8942&lt;12.01,"9+ to 12",IF(E8942&lt;15.01,"12+ to 15",IF(E8942&lt;18.01,"15+ to 18",IF(E8942&lt;21.01,"18+ to 21",IF(E8942&lt;24.01,"21+ to 24",IF(E8942&lt;27.01,"24+ to 27",IF(E8942&lt;30.01,"27+ to 30","30+"))))))))))))</f>
        <v>0-</v>
      </c>
      <c r="H8942" s="7" t="str">
        <f>IF(F8942&lt;0,"0-",IF(F8942=0,"0",IF(F8942&lt;3.01,"0+ to 3",IF(F8942&lt;6.01,"3+ to 6",IF(F8942&lt;9.01,"6+ to 9",IF(F8942&lt;12.01,"9+ to 12",IF(F8942&lt;15.01,"12+ to 15",IF(F8942&lt;18.01,"15+ to 18",IF(F8942&lt;21.01,"18+ to 21",IF(F8942&lt;24.01,"21+ to 24",IF(F8942&lt;27.01,"24+ to 27",IF(F8942&lt;30.01,"27+ to 30","30+"))))))))))))</f>
        <v>6+ to 9</v>
      </c>
      <c r="I8942" t="str">
        <f>IF(G8942&lt;&gt;H8942,"DIFF","")</f>
        <v>DIFF</v>
      </c>
    </row>
    <row r="8943" spans="1:9">
      <c r="A8943" t="s">
        <v>103</v>
      </c>
      <c r="B8943" t="s">
        <v>131</v>
      </c>
      <c r="C8943" s="1">
        <v>118138172</v>
      </c>
      <c r="D8943" s="1">
        <v>2</v>
      </c>
      <c r="E8943" s="1">
        <v>-12</v>
      </c>
      <c r="F8943" s="1">
        <v>20</v>
      </c>
      <c r="G8943" s="7" t="str">
        <f>IF(E8943&lt;0,"0-",IF(E8943=0,"0",IF(E8943&lt;3.01,"0+ to 3",IF(E8943&lt;6.01,"3+ to 6",IF(E8943&lt;9.01,"6+ to 9",IF(E8943&lt;12.01,"9+ to 12",IF(E8943&lt;15.01,"12+ to 15",IF(E8943&lt;18.01,"15+ to 18",IF(E8943&lt;21.01,"18+ to 21",IF(E8943&lt;24.01,"21+ to 24",IF(E8943&lt;27.01,"24+ to 27",IF(E8943&lt;30.01,"27+ to 30","30+"))))))))))))</f>
        <v>0-</v>
      </c>
      <c r="H8943" s="7" t="str">
        <f>IF(F8943&lt;0,"0-",IF(F8943=0,"0",IF(F8943&lt;3.01,"0+ to 3",IF(F8943&lt;6.01,"3+ to 6",IF(F8943&lt;9.01,"6+ to 9",IF(F8943&lt;12.01,"9+ to 12",IF(F8943&lt;15.01,"12+ to 15",IF(F8943&lt;18.01,"15+ to 18",IF(F8943&lt;21.01,"18+ to 21",IF(F8943&lt;24.01,"21+ to 24",IF(F8943&lt;27.01,"24+ to 27",IF(F8943&lt;30.01,"27+ to 30","30+"))))))))))))</f>
        <v>18+ to 21</v>
      </c>
      <c r="I8943" t="str">
        <f>IF(G8943&lt;&gt;H8943,"DIFF","")</f>
        <v>DIFF</v>
      </c>
    </row>
    <row r="8944" spans="1:9">
      <c r="A8944" t="s">
        <v>102</v>
      </c>
      <c r="B8944" t="s">
        <v>131</v>
      </c>
      <c r="C8944" s="1">
        <v>118140513</v>
      </c>
      <c r="D8944" s="1">
        <v>2</v>
      </c>
      <c r="E8944" s="1">
        <v>-1</v>
      </c>
      <c r="F8944" s="1">
        <v>2</v>
      </c>
      <c r="G8944" s="7" t="str">
        <f>IF(E8944&lt;0,"0-",IF(E8944=0,"0",IF(E8944&lt;3.01,"0+ to 3",IF(E8944&lt;6.01,"3+ to 6",IF(E8944&lt;9.01,"6+ to 9",IF(E8944&lt;12.01,"9+ to 12",IF(E8944&lt;15.01,"12+ to 15",IF(E8944&lt;18.01,"15+ to 18",IF(E8944&lt;21.01,"18+ to 21",IF(E8944&lt;24.01,"21+ to 24",IF(E8944&lt;27.01,"24+ to 27",IF(E8944&lt;30.01,"27+ to 30","30+"))))))))))))</f>
        <v>0-</v>
      </c>
      <c r="H8944" s="7" t="str">
        <f>IF(F8944&lt;0,"0-",IF(F8944=0,"0",IF(F8944&lt;3.01,"0+ to 3",IF(F8944&lt;6.01,"3+ to 6",IF(F8944&lt;9.01,"6+ to 9",IF(F8944&lt;12.01,"9+ to 12",IF(F8944&lt;15.01,"12+ to 15",IF(F8944&lt;18.01,"15+ to 18",IF(F8944&lt;21.01,"18+ to 21",IF(F8944&lt;24.01,"21+ to 24",IF(F8944&lt;27.01,"24+ to 27",IF(F8944&lt;30.01,"27+ to 30","30+"))))))))))))</f>
        <v>0+ to 3</v>
      </c>
      <c r="I8944" t="str">
        <f>IF(G8944&lt;&gt;H8944,"DIFF","")</f>
        <v>DIFF</v>
      </c>
    </row>
    <row r="8945" spans="1:9">
      <c r="A8945" t="s">
        <v>102</v>
      </c>
      <c r="B8945" t="s">
        <v>131</v>
      </c>
      <c r="C8945" s="1">
        <v>118142297</v>
      </c>
      <c r="D8945" s="1">
        <v>7</v>
      </c>
      <c r="E8945" s="1">
        <v>-17</v>
      </c>
      <c r="F8945" s="1">
        <v>64</v>
      </c>
      <c r="G8945" s="7" t="str">
        <f>IF(E8945&lt;0,"0-",IF(E8945=0,"0",IF(E8945&lt;3.01,"0+ to 3",IF(E8945&lt;6.01,"3+ to 6",IF(E8945&lt;9.01,"6+ to 9",IF(E8945&lt;12.01,"9+ to 12",IF(E8945&lt;15.01,"12+ to 15",IF(E8945&lt;18.01,"15+ to 18",IF(E8945&lt;21.01,"18+ to 21",IF(E8945&lt;24.01,"21+ to 24",IF(E8945&lt;27.01,"24+ to 27",IF(E8945&lt;30.01,"27+ to 30","30+"))))))))))))</f>
        <v>0-</v>
      </c>
      <c r="H8945" s="7" t="str">
        <f>IF(F8945&lt;0,"0-",IF(F8945=0,"0",IF(F8945&lt;3.01,"0+ to 3",IF(F8945&lt;6.01,"3+ to 6",IF(F8945&lt;9.01,"6+ to 9",IF(F8945&lt;12.01,"9+ to 12",IF(F8945&lt;15.01,"12+ to 15",IF(F8945&lt;18.01,"15+ to 18",IF(F8945&lt;21.01,"18+ to 21",IF(F8945&lt;24.01,"21+ to 24",IF(F8945&lt;27.01,"24+ to 27",IF(F8945&lt;30.01,"27+ to 30","30+"))))))))))))</f>
        <v>30+</v>
      </c>
      <c r="I8945" t="str">
        <f>IF(G8945&lt;&gt;H8945,"DIFF","")</f>
        <v>DIFF</v>
      </c>
    </row>
    <row r="8946" spans="1:9">
      <c r="A8946" t="s">
        <v>102</v>
      </c>
      <c r="B8946" t="s">
        <v>131</v>
      </c>
      <c r="C8946" s="1">
        <v>118143753</v>
      </c>
      <c r="D8946" s="1">
        <v>3</v>
      </c>
      <c r="E8946" s="1">
        <v>-15</v>
      </c>
      <c r="F8946" s="1">
        <v>26</v>
      </c>
      <c r="G8946" s="7" t="str">
        <f>IF(E8946&lt;0,"0-",IF(E8946=0,"0",IF(E8946&lt;3.01,"0+ to 3",IF(E8946&lt;6.01,"3+ to 6",IF(E8946&lt;9.01,"6+ to 9",IF(E8946&lt;12.01,"9+ to 12",IF(E8946&lt;15.01,"12+ to 15",IF(E8946&lt;18.01,"15+ to 18",IF(E8946&lt;21.01,"18+ to 21",IF(E8946&lt;24.01,"21+ to 24",IF(E8946&lt;27.01,"24+ to 27",IF(E8946&lt;30.01,"27+ to 30","30+"))))))))))))</f>
        <v>0-</v>
      </c>
      <c r="H8946" s="7" t="str">
        <f>IF(F8946&lt;0,"0-",IF(F8946=0,"0",IF(F8946&lt;3.01,"0+ to 3",IF(F8946&lt;6.01,"3+ to 6",IF(F8946&lt;9.01,"6+ to 9",IF(F8946&lt;12.01,"9+ to 12",IF(F8946&lt;15.01,"12+ to 15",IF(F8946&lt;18.01,"15+ to 18",IF(F8946&lt;21.01,"18+ to 21",IF(F8946&lt;24.01,"21+ to 24",IF(F8946&lt;27.01,"24+ to 27",IF(F8946&lt;30.01,"27+ to 30","30+"))))))))))))</f>
        <v>24+ to 27</v>
      </c>
      <c r="I8946" t="str">
        <f>IF(G8946&lt;&gt;H8946,"DIFF","")</f>
        <v>DIFF</v>
      </c>
    </row>
    <row r="8947" spans="1:9">
      <c r="A8947" t="s">
        <v>102</v>
      </c>
      <c r="B8947" t="s">
        <v>131</v>
      </c>
      <c r="C8947" s="1">
        <v>118146340</v>
      </c>
      <c r="D8947" s="1">
        <v>3</v>
      </c>
      <c r="E8947" s="1">
        <v>-4</v>
      </c>
      <c r="F8947" s="1">
        <v>12</v>
      </c>
      <c r="G8947" s="7" t="str">
        <f>IF(E8947&lt;0,"0-",IF(E8947=0,"0",IF(E8947&lt;3.01,"0+ to 3",IF(E8947&lt;6.01,"3+ to 6",IF(E8947&lt;9.01,"6+ to 9",IF(E8947&lt;12.01,"9+ to 12",IF(E8947&lt;15.01,"12+ to 15",IF(E8947&lt;18.01,"15+ to 18",IF(E8947&lt;21.01,"18+ to 21",IF(E8947&lt;24.01,"21+ to 24",IF(E8947&lt;27.01,"24+ to 27",IF(E8947&lt;30.01,"27+ to 30","30+"))))))))))))</f>
        <v>0-</v>
      </c>
      <c r="H8947" s="7" t="str">
        <f>IF(F8947&lt;0,"0-",IF(F8947=0,"0",IF(F8947&lt;3.01,"0+ to 3",IF(F8947&lt;6.01,"3+ to 6",IF(F8947&lt;9.01,"6+ to 9",IF(F8947&lt;12.01,"9+ to 12",IF(F8947&lt;15.01,"12+ to 15",IF(F8947&lt;18.01,"15+ to 18",IF(F8947&lt;21.01,"18+ to 21",IF(F8947&lt;24.01,"21+ to 24",IF(F8947&lt;27.01,"24+ to 27",IF(F8947&lt;30.01,"27+ to 30","30+"))))))))))))</f>
        <v>9+ to 12</v>
      </c>
      <c r="I8947" t="str">
        <f>IF(G8947&lt;&gt;H8947,"DIFF","")</f>
        <v>DIFF</v>
      </c>
    </row>
    <row r="8948" spans="1:9">
      <c r="A8948" t="s">
        <v>102</v>
      </c>
      <c r="B8948" t="s">
        <v>131</v>
      </c>
      <c r="C8948" s="1">
        <v>118146368</v>
      </c>
      <c r="D8948" s="1">
        <v>2</v>
      </c>
      <c r="E8948" s="1">
        <v>-14</v>
      </c>
      <c r="F8948" s="1">
        <v>27</v>
      </c>
      <c r="G8948" s="7" t="str">
        <f>IF(E8948&lt;0,"0-",IF(E8948=0,"0",IF(E8948&lt;3.01,"0+ to 3",IF(E8948&lt;6.01,"3+ to 6",IF(E8948&lt;9.01,"6+ to 9",IF(E8948&lt;12.01,"9+ to 12",IF(E8948&lt;15.01,"12+ to 15",IF(E8948&lt;18.01,"15+ to 18",IF(E8948&lt;21.01,"18+ to 21",IF(E8948&lt;24.01,"21+ to 24",IF(E8948&lt;27.01,"24+ to 27",IF(E8948&lt;30.01,"27+ to 30","30+"))))))))))))</f>
        <v>0-</v>
      </c>
      <c r="H8948" s="7" t="str">
        <f>IF(F8948&lt;0,"0-",IF(F8948=0,"0",IF(F8948&lt;3.01,"0+ to 3",IF(F8948&lt;6.01,"3+ to 6",IF(F8948&lt;9.01,"6+ to 9",IF(F8948&lt;12.01,"9+ to 12",IF(F8948&lt;15.01,"12+ to 15",IF(F8948&lt;18.01,"15+ to 18",IF(F8948&lt;21.01,"18+ to 21",IF(F8948&lt;24.01,"21+ to 24",IF(F8948&lt;27.01,"24+ to 27",IF(F8948&lt;30.01,"27+ to 30","30+"))))))))))))</f>
        <v>24+ to 27</v>
      </c>
      <c r="I8948" t="str">
        <f>IF(G8948&lt;&gt;H8948,"DIFF","")</f>
        <v>DIFF</v>
      </c>
    </row>
    <row r="8949" spans="1:9">
      <c r="A8949" t="s">
        <v>102</v>
      </c>
      <c r="B8949" t="s">
        <v>131</v>
      </c>
      <c r="C8949" s="1">
        <v>118146756</v>
      </c>
      <c r="D8949" s="1">
        <v>11</v>
      </c>
      <c r="E8949" s="1">
        <v>0</v>
      </c>
      <c r="F8949" s="1">
        <v>0</v>
      </c>
      <c r="G8949" s="7" t="str">
        <f>IF(E8949&lt;0,"0-",IF(E8949=0,"0",IF(E8949&lt;3.01,"0+ to 3",IF(E8949&lt;6.01,"3+ to 6",IF(E8949&lt;9.01,"6+ to 9",IF(E8949&lt;12.01,"9+ to 12",IF(E8949&lt;15.01,"12+ to 15",IF(E8949&lt;18.01,"15+ to 18",IF(E8949&lt;21.01,"18+ to 21",IF(E8949&lt;24.01,"21+ to 24",IF(E8949&lt;27.01,"24+ to 27",IF(E8949&lt;30.01,"27+ to 30","30+"))))))))))))</f>
        <v>0</v>
      </c>
      <c r="H8949" s="7" t="str">
        <f>IF(F8949&lt;0,"0-",IF(F8949=0,"0",IF(F8949&lt;3.01,"0+ to 3",IF(F8949&lt;6.01,"3+ to 6",IF(F8949&lt;9.01,"6+ to 9",IF(F8949&lt;12.01,"9+ to 12",IF(F8949&lt;15.01,"12+ to 15",IF(F8949&lt;18.01,"15+ to 18",IF(F8949&lt;21.01,"18+ to 21",IF(F8949&lt;24.01,"21+ to 24",IF(F8949&lt;27.01,"24+ to 27",IF(F8949&lt;30.01,"27+ to 30","30+"))))))))))))</f>
        <v>0</v>
      </c>
      <c r="I8949" t="str">
        <f>IF(G8949&lt;&gt;H8949,"DIFF","")</f>
        <v/>
      </c>
    </row>
    <row r="8950" spans="1:9">
      <c r="A8950" t="s">
        <v>102</v>
      </c>
      <c r="B8950" t="s">
        <v>131</v>
      </c>
      <c r="C8950" s="1">
        <v>118147828</v>
      </c>
      <c r="D8950" s="1">
        <v>2</v>
      </c>
      <c r="E8950" s="1">
        <v>-8</v>
      </c>
      <c r="F8950" s="1">
        <v>11</v>
      </c>
      <c r="G8950" s="7" t="str">
        <f>IF(E8950&lt;0,"0-",IF(E8950=0,"0",IF(E8950&lt;3.01,"0+ to 3",IF(E8950&lt;6.01,"3+ to 6",IF(E8950&lt;9.01,"6+ to 9",IF(E8950&lt;12.01,"9+ to 12",IF(E8950&lt;15.01,"12+ to 15",IF(E8950&lt;18.01,"15+ to 18",IF(E8950&lt;21.01,"18+ to 21",IF(E8950&lt;24.01,"21+ to 24",IF(E8950&lt;27.01,"24+ to 27",IF(E8950&lt;30.01,"27+ to 30","30+"))))))))))))</f>
        <v>0-</v>
      </c>
      <c r="H8950" s="7" t="str">
        <f>IF(F8950&lt;0,"0-",IF(F8950=0,"0",IF(F8950&lt;3.01,"0+ to 3",IF(F8950&lt;6.01,"3+ to 6",IF(F8950&lt;9.01,"6+ to 9",IF(F8950&lt;12.01,"9+ to 12",IF(F8950&lt;15.01,"12+ to 15",IF(F8950&lt;18.01,"15+ to 18",IF(F8950&lt;21.01,"18+ to 21",IF(F8950&lt;24.01,"21+ to 24",IF(F8950&lt;27.01,"24+ to 27",IF(F8950&lt;30.01,"27+ to 30","30+"))))))))))))</f>
        <v>9+ to 12</v>
      </c>
      <c r="I8950" t="str">
        <f>IF(G8950&lt;&gt;H8950,"DIFF","")</f>
        <v>DIFF</v>
      </c>
    </row>
    <row r="8951" spans="1:9">
      <c r="A8951" t="s">
        <v>102</v>
      </c>
      <c r="B8951" t="s">
        <v>131</v>
      </c>
      <c r="C8951" s="1">
        <v>118149404</v>
      </c>
      <c r="D8951" s="1">
        <v>2</v>
      </c>
      <c r="E8951" s="1">
        <v>-4</v>
      </c>
      <c r="F8951" s="1">
        <v>1</v>
      </c>
      <c r="G8951" s="7" t="str">
        <f>IF(E8951&lt;0,"0-",IF(E8951=0,"0",IF(E8951&lt;3.01,"0+ to 3",IF(E8951&lt;6.01,"3+ to 6",IF(E8951&lt;9.01,"6+ to 9",IF(E8951&lt;12.01,"9+ to 12",IF(E8951&lt;15.01,"12+ to 15",IF(E8951&lt;18.01,"15+ to 18",IF(E8951&lt;21.01,"18+ to 21",IF(E8951&lt;24.01,"21+ to 24",IF(E8951&lt;27.01,"24+ to 27",IF(E8951&lt;30.01,"27+ to 30","30+"))))))))))))</f>
        <v>0-</v>
      </c>
      <c r="H8951" s="7" t="str">
        <f>IF(F8951&lt;0,"0-",IF(F8951=0,"0",IF(F8951&lt;3.01,"0+ to 3",IF(F8951&lt;6.01,"3+ to 6",IF(F8951&lt;9.01,"6+ to 9",IF(F8951&lt;12.01,"9+ to 12",IF(F8951&lt;15.01,"12+ to 15",IF(F8951&lt;18.01,"15+ to 18",IF(F8951&lt;21.01,"18+ to 21",IF(F8951&lt;24.01,"21+ to 24",IF(F8951&lt;27.01,"24+ to 27",IF(F8951&lt;30.01,"27+ to 30","30+"))))))))))))</f>
        <v>0+ to 3</v>
      </c>
      <c r="I8951" t="str">
        <f>IF(G8951&lt;&gt;H8951,"DIFF","")</f>
        <v>DIFF</v>
      </c>
    </row>
    <row r="8952" spans="1:9">
      <c r="A8952" t="s">
        <v>102</v>
      </c>
      <c r="B8952" t="s">
        <v>130</v>
      </c>
      <c r="C8952" s="1">
        <v>118171623</v>
      </c>
      <c r="D8952" s="1">
        <v>2</v>
      </c>
      <c r="E8952" s="1">
        <v>-51</v>
      </c>
      <c r="F8952" s="1">
        <v>0</v>
      </c>
      <c r="G8952" s="7" t="str">
        <f>IF(E8952&lt;0,"0-",IF(E8952=0,"0",IF(E8952&lt;3.01,"0+ to 3",IF(E8952&lt;6.01,"3+ to 6",IF(E8952&lt;9.01,"6+ to 9",IF(E8952&lt;12.01,"9+ to 12",IF(E8952&lt;15.01,"12+ to 15",IF(E8952&lt;18.01,"15+ to 18",IF(E8952&lt;21.01,"18+ to 21",IF(E8952&lt;24.01,"21+ to 24",IF(E8952&lt;27.01,"24+ to 27",IF(E8952&lt;30.01,"27+ to 30","30+"))))))))))))</f>
        <v>0-</v>
      </c>
      <c r="H8952" s="7" t="str">
        <f>IF(F8952&lt;0,"0-",IF(F8952=0,"0",IF(F8952&lt;3.01,"0+ to 3",IF(F8952&lt;6.01,"3+ to 6",IF(F8952&lt;9.01,"6+ to 9",IF(F8952&lt;12.01,"9+ to 12",IF(F8952&lt;15.01,"12+ to 15",IF(F8952&lt;18.01,"15+ to 18",IF(F8952&lt;21.01,"18+ to 21",IF(F8952&lt;24.01,"21+ to 24",IF(F8952&lt;27.01,"24+ to 27",IF(F8952&lt;30.01,"27+ to 30","30+"))))))))))))</f>
        <v>0</v>
      </c>
      <c r="I8952" t="str">
        <f>IF(G8952&lt;&gt;H8952,"DIFF","")</f>
        <v>DIFF</v>
      </c>
    </row>
    <row r="8953" spans="1:9">
      <c r="A8953" t="s">
        <v>102</v>
      </c>
      <c r="B8953" t="s">
        <v>130</v>
      </c>
      <c r="C8953" s="1">
        <v>118171628</v>
      </c>
      <c r="D8953" s="1">
        <v>2</v>
      </c>
      <c r="E8953" s="1">
        <v>-65</v>
      </c>
      <c r="F8953" s="1">
        <v>0</v>
      </c>
      <c r="G8953" s="7" t="str">
        <f>IF(E8953&lt;0,"0-",IF(E8953=0,"0",IF(E8953&lt;3.01,"0+ to 3",IF(E8953&lt;6.01,"3+ to 6",IF(E8953&lt;9.01,"6+ to 9",IF(E8953&lt;12.01,"9+ to 12",IF(E8953&lt;15.01,"12+ to 15",IF(E8953&lt;18.01,"15+ to 18",IF(E8953&lt;21.01,"18+ to 21",IF(E8953&lt;24.01,"21+ to 24",IF(E8953&lt;27.01,"24+ to 27",IF(E8953&lt;30.01,"27+ to 30","30+"))))))))))))</f>
        <v>0-</v>
      </c>
      <c r="H8953" s="7" t="str">
        <f>IF(F8953&lt;0,"0-",IF(F8953=0,"0",IF(F8953&lt;3.01,"0+ to 3",IF(F8953&lt;6.01,"3+ to 6",IF(F8953&lt;9.01,"6+ to 9",IF(F8953&lt;12.01,"9+ to 12",IF(F8953&lt;15.01,"12+ to 15",IF(F8953&lt;18.01,"15+ to 18",IF(F8953&lt;21.01,"18+ to 21",IF(F8953&lt;24.01,"21+ to 24",IF(F8953&lt;27.01,"24+ to 27",IF(F8953&lt;30.01,"27+ to 30","30+"))))))))))))</f>
        <v>0</v>
      </c>
      <c r="I8953" t="str">
        <f>IF(G8953&lt;&gt;H8953,"DIFF","")</f>
        <v>DIFF</v>
      </c>
    </row>
    <row r="8954" spans="1:9">
      <c r="A8954" t="s">
        <v>102</v>
      </c>
      <c r="B8954" t="s">
        <v>130</v>
      </c>
      <c r="C8954" s="1">
        <v>118171638</v>
      </c>
      <c r="D8954" s="1">
        <v>2</v>
      </c>
      <c r="E8954" s="1">
        <v>-30</v>
      </c>
      <c r="F8954" s="1">
        <v>0</v>
      </c>
      <c r="G8954" s="7" t="str">
        <f>IF(E8954&lt;0,"0-",IF(E8954=0,"0",IF(E8954&lt;3.01,"0+ to 3",IF(E8954&lt;6.01,"3+ to 6",IF(E8954&lt;9.01,"6+ to 9",IF(E8954&lt;12.01,"9+ to 12",IF(E8954&lt;15.01,"12+ to 15",IF(E8954&lt;18.01,"15+ to 18",IF(E8954&lt;21.01,"18+ to 21",IF(E8954&lt;24.01,"21+ to 24",IF(E8954&lt;27.01,"24+ to 27",IF(E8954&lt;30.01,"27+ to 30","30+"))))))))))))</f>
        <v>0-</v>
      </c>
      <c r="H8954" s="7" t="str">
        <f>IF(F8954&lt;0,"0-",IF(F8954=0,"0",IF(F8954&lt;3.01,"0+ to 3",IF(F8954&lt;6.01,"3+ to 6",IF(F8954&lt;9.01,"6+ to 9",IF(F8954&lt;12.01,"9+ to 12",IF(F8954&lt;15.01,"12+ to 15",IF(F8954&lt;18.01,"15+ to 18",IF(F8954&lt;21.01,"18+ to 21",IF(F8954&lt;24.01,"21+ to 24",IF(F8954&lt;27.01,"24+ to 27",IF(F8954&lt;30.01,"27+ to 30","30+"))))))))))))</f>
        <v>0</v>
      </c>
      <c r="I8954" t="str">
        <f>IF(G8954&lt;&gt;H8954,"DIFF","")</f>
        <v>DIFF</v>
      </c>
    </row>
    <row r="8955" spans="1:9">
      <c r="A8955" t="s">
        <v>102</v>
      </c>
      <c r="B8955" t="s">
        <v>130</v>
      </c>
      <c r="C8955" s="1">
        <v>118171661</v>
      </c>
      <c r="D8955" s="1">
        <v>7</v>
      </c>
      <c r="E8955" s="1">
        <v>-10</v>
      </c>
      <c r="F8955" s="1">
        <v>7</v>
      </c>
      <c r="G8955" s="7" t="str">
        <f>IF(E8955&lt;0,"0-",IF(E8955=0,"0",IF(E8955&lt;3.01,"0+ to 3",IF(E8955&lt;6.01,"3+ to 6",IF(E8955&lt;9.01,"6+ to 9",IF(E8955&lt;12.01,"9+ to 12",IF(E8955&lt;15.01,"12+ to 15",IF(E8955&lt;18.01,"15+ to 18",IF(E8955&lt;21.01,"18+ to 21",IF(E8955&lt;24.01,"21+ to 24",IF(E8955&lt;27.01,"24+ to 27",IF(E8955&lt;30.01,"27+ to 30","30+"))))))))))))</f>
        <v>0-</v>
      </c>
      <c r="H8955" s="7" t="str">
        <f>IF(F8955&lt;0,"0-",IF(F8955=0,"0",IF(F8955&lt;3.01,"0+ to 3",IF(F8955&lt;6.01,"3+ to 6",IF(F8955&lt;9.01,"6+ to 9",IF(F8955&lt;12.01,"9+ to 12",IF(F8955&lt;15.01,"12+ to 15",IF(F8955&lt;18.01,"15+ to 18",IF(F8955&lt;21.01,"18+ to 21",IF(F8955&lt;24.01,"21+ to 24",IF(F8955&lt;27.01,"24+ to 27",IF(F8955&lt;30.01,"27+ to 30","30+"))))))))))))</f>
        <v>6+ to 9</v>
      </c>
      <c r="I8955" t="str">
        <f>IF(G8955&lt;&gt;H8955,"DIFF","")</f>
        <v>DIFF</v>
      </c>
    </row>
    <row r="8956" spans="1:9">
      <c r="A8956" t="s">
        <v>102</v>
      </c>
      <c r="B8956" t="s">
        <v>130</v>
      </c>
      <c r="C8956" s="1">
        <v>118173583</v>
      </c>
      <c r="D8956" s="1">
        <v>2</v>
      </c>
      <c r="E8956" s="1">
        <v>-4</v>
      </c>
      <c r="F8956" s="1">
        <v>6</v>
      </c>
      <c r="G8956" s="7" t="str">
        <f>IF(E8956&lt;0,"0-",IF(E8956=0,"0",IF(E8956&lt;3.01,"0+ to 3",IF(E8956&lt;6.01,"3+ to 6",IF(E8956&lt;9.01,"6+ to 9",IF(E8956&lt;12.01,"9+ to 12",IF(E8956&lt;15.01,"12+ to 15",IF(E8956&lt;18.01,"15+ to 18",IF(E8956&lt;21.01,"18+ to 21",IF(E8956&lt;24.01,"21+ to 24",IF(E8956&lt;27.01,"24+ to 27",IF(E8956&lt;30.01,"27+ to 30","30+"))))))))))))</f>
        <v>0-</v>
      </c>
      <c r="H8956" s="7" t="str">
        <f>IF(F8956&lt;0,"0-",IF(F8956=0,"0",IF(F8956&lt;3.01,"0+ to 3",IF(F8956&lt;6.01,"3+ to 6",IF(F8956&lt;9.01,"6+ to 9",IF(F8956&lt;12.01,"9+ to 12",IF(F8956&lt;15.01,"12+ to 15",IF(F8956&lt;18.01,"15+ to 18",IF(F8956&lt;21.01,"18+ to 21",IF(F8956&lt;24.01,"21+ to 24",IF(F8956&lt;27.01,"24+ to 27",IF(F8956&lt;30.01,"27+ to 30","30+"))))))))))))</f>
        <v>3+ to 6</v>
      </c>
      <c r="I8956" t="str">
        <f>IF(G8956&lt;&gt;H8956,"DIFF","")</f>
        <v>DIFF</v>
      </c>
    </row>
    <row r="8957" spans="1:9">
      <c r="A8957" t="s">
        <v>102</v>
      </c>
      <c r="B8957" t="s">
        <v>130</v>
      </c>
      <c r="C8957" s="1">
        <v>118173918</v>
      </c>
      <c r="D8957" s="1">
        <v>8</v>
      </c>
      <c r="E8957" s="1">
        <v>0</v>
      </c>
      <c r="F8957" s="1">
        <v>0</v>
      </c>
      <c r="G8957" s="7" t="str">
        <f>IF(E8957&lt;0,"0-",IF(E8957=0,"0",IF(E8957&lt;3.01,"0+ to 3",IF(E8957&lt;6.01,"3+ to 6",IF(E8957&lt;9.01,"6+ to 9",IF(E8957&lt;12.01,"9+ to 12",IF(E8957&lt;15.01,"12+ to 15",IF(E8957&lt;18.01,"15+ to 18",IF(E8957&lt;21.01,"18+ to 21",IF(E8957&lt;24.01,"21+ to 24",IF(E8957&lt;27.01,"24+ to 27",IF(E8957&lt;30.01,"27+ to 30","30+"))))))))))))</f>
        <v>0</v>
      </c>
      <c r="H8957" s="7" t="str">
        <f>IF(F8957&lt;0,"0-",IF(F8957=0,"0",IF(F8957&lt;3.01,"0+ to 3",IF(F8957&lt;6.01,"3+ to 6",IF(F8957&lt;9.01,"6+ to 9",IF(F8957&lt;12.01,"9+ to 12",IF(F8957&lt;15.01,"12+ to 15",IF(F8957&lt;18.01,"15+ to 18",IF(F8957&lt;21.01,"18+ to 21",IF(F8957&lt;24.01,"21+ to 24",IF(F8957&lt;27.01,"24+ to 27",IF(F8957&lt;30.01,"27+ to 30","30+"))))))))))))</f>
        <v>0</v>
      </c>
      <c r="I8957" t="str">
        <f>IF(G8957&lt;&gt;H8957,"DIFF","")</f>
        <v/>
      </c>
    </row>
    <row r="8958" spans="1:9">
      <c r="A8958" t="s">
        <v>102</v>
      </c>
      <c r="B8958" t="s">
        <v>130</v>
      </c>
      <c r="C8958" s="1">
        <v>118177757</v>
      </c>
      <c r="D8958" s="1">
        <v>3</v>
      </c>
      <c r="E8958" s="1">
        <v>-13</v>
      </c>
      <c r="F8958" s="1">
        <v>32</v>
      </c>
      <c r="G8958" s="7" t="str">
        <f>IF(E8958&lt;0,"0-",IF(E8958=0,"0",IF(E8958&lt;3.01,"0+ to 3",IF(E8958&lt;6.01,"3+ to 6",IF(E8958&lt;9.01,"6+ to 9",IF(E8958&lt;12.01,"9+ to 12",IF(E8958&lt;15.01,"12+ to 15",IF(E8958&lt;18.01,"15+ to 18",IF(E8958&lt;21.01,"18+ to 21",IF(E8958&lt;24.01,"21+ to 24",IF(E8958&lt;27.01,"24+ to 27",IF(E8958&lt;30.01,"27+ to 30","30+"))))))))))))</f>
        <v>0-</v>
      </c>
      <c r="H8958" s="7" t="str">
        <f>IF(F8958&lt;0,"0-",IF(F8958=0,"0",IF(F8958&lt;3.01,"0+ to 3",IF(F8958&lt;6.01,"3+ to 6",IF(F8958&lt;9.01,"6+ to 9",IF(F8958&lt;12.01,"9+ to 12",IF(F8958&lt;15.01,"12+ to 15",IF(F8958&lt;18.01,"15+ to 18",IF(F8958&lt;21.01,"18+ to 21",IF(F8958&lt;24.01,"21+ to 24",IF(F8958&lt;27.01,"24+ to 27",IF(F8958&lt;30.01,"27+ to 30","30+"))))))))))))</f>
        <v>30+</v>
      </c>
      <c r="I8958" t="str">
        <f>IF(G8958&lt;&gt;H8958,"DIFF","")</f>
        <v>DIFF</v>
      </c>
    </row>
    <row r="8959" spans="1:9">
      <c r="A8959" t="s">
        <v>102</v>
      </c>
      <c r="B8959" t="s">
        <v>130</v>
      </c>
      <c r="C8959" s="1">
        <v>118178852</v>
      </c>
      <c r="D8959" s="1">
        <v>2</v>
      </c>
      <c r="E8959" s="1">
        <v>-3</v>
      </c>
      <c r="F8959" s="1">
        <v>6</v>
      </c>
      <c r="G8959" s="7" t="str">
        <f>IF(E8959&lt;0,"0-",IF(E8959=0,"0",IF(E8959&lt;3.01,"0+ to 3",IF(E8959&lt;6.01,"3+ to 6",IF(E8959&lt;9.01,"6+ to 9",IF(E8959&lt;12.01,"9+ to 12",IF(E8959&lt;15.01,"12+ to 15",IF(E8959&lt;18.01,"15+ to 18",IF(E8959&lt;21.01,"18+ to 21",IF(E8959&lt;24.01,"21+ to 24",IF(E8959&lt;27.01,"24+ to 27",IF(E8959&lt;30.01,"27+ to 30","30+"))))))))))))</f>
        <v>0-</v>
      </c>
      <c r="H8959" s="7" t="str">
        <f>IF(F8959&lt;0,"0-",IF(F8959=0,"0",IF(F8959&lt;3.01,"0+ to 3",IF(F8959&lt;6.01,"3+ to 6",IF(F8959&lt;9.01,"6+ to 9",IF(F8959&lt;12.01,"9+ to 12",IF(F8959&lt;15.01,"12+ to 15",IF(F8959&lt;18.01,"15+ to 18",IF(F8959&lt;21.01,"18+ to 21",IF(F8959&lt;24.01,"21+ to 24",IF(F8959&lt;27.01,"24+ to 27",IF(F8959&lt;30.01,"27+ to 30","30+"))))))))))))</f>
        <v>3+ to 6</v>
      </c>
      <c r="I8959" t="str">
        <f>IF(G8959&lt;&gt;H8959,"DIFF","")</f>
        <v>DIFF</v>
      </c>
    </row>
    <row r="8960" spans="1:9">
      <c r="A8960" t="s">
        <v>103</v>
      </c>
      <c r="B8960" t="s">
        <v>130</v>
      </c>
      <c r="C8960" s="1">
        <v>118183810</v>
      </c>
      <c r="D8960" s="1">
        <v>3</v>
      </c>
      <c r="E8960" s="1">
        <v>-364</v>
      </c>
      <c r="F8960" s="1">
        <v>1204</v>
      </c>
      <c r="G8960" s="7" t="str">
        <f>IF(E8960&lt;0,"0-",IF(E8960=0,"0",IF(E8960&lt;3.01,"0+ to 3",IF(E8960&lt;6.01,"3+ to 6",IF(E8960&lt;9.01,"6+ to 9",IF(E8960&lt;12.01,"9+ to 12",IF(E8960&lt;15.01,"12+ to 15",IF(E8960&lt;18.01,"15+ to 18",IF(E8960&lt;21.01,"18+ to 21",IF(E8960&lt;24.01,"21+ to 24",IF(E8960&lt;27.01,"24+ to 27",IF(E8960&lt;30.01,"27+ to 30","30+"))))))))))))</f>
        <v>0-</v>
      </c>
      <c r="H8960" s="7" t="str">
        <f>IF(F8960&lt;0,"0-",IF(F8960=0,"0",IF(F8960&lt;3.01,"0+ to 3",IF(F8960&lt;6.01,"3+ to 6",IF(F8960&lt;9.01,"6+ to 9",IF(F8960&lt;12.01,"9+ to 12",IF(F8960&lt;15.01,"12+ to 15",IF(F8960&lt;18.01,"15+ to 18",IF(F8960&lt;21.01,"18+ to 21",IF(F8960&lt;24.01,"21+ to 24",IF(F8960&lt;27.01,"24+ to 27",IF(F8960&lt;30.01,"27+ to 30","30+"))))))))))))</f>
        <v>30+</v>
      </c>
      <c r="I8960" t="str">
        <f>IF(G8960&lt;&gt;H8960,"DIFF","")</f>
        <v>DIFF</v>
      </c>
    </row>
    <row r="8961" spans="1:9">
      <c r="A8961" t="s">
        <v>102</v>
      </c>
      <c r="B8961" t="s">
        <v>130</v>
      </c>
      <c r="C8961" s="1">
        <v>118185472</v>
      </c>
      <c r="D8961" s="1">
        <v>11</v>
      </c>
      <c r="E8961" s="1">
        <v>0</v>
      </c>
      <c r="F8961" s="1">
        <v>0</v>
      </c>
      <c r="G8961" s="7" t="str">
        <f>IF(E8961&lt;0,"0-",IF(E8961=0,"0",IF(E8961&lt;3.01,"0+ to 3",IF(E8961&lt;6.01,"3+ to 6",IF(E8961&lt;9.01,"6+ to 9",IF(E8961&lt;12.01,"9+ to 12",IF(E8961&lt;15.01,"12+ to 15",IF(E8961&lt;18.01,"15+ to 18",IF(E8961&lt;21.01,"18+ to 21",IF(E8961&lt;24.01,"21+ to 24",IF(E8961&lt;27.01,"24+ to 27",IF(E8961&lt;30.01,"27+ to 30","30+"))))))))))))</f>
        <v>0</v>
      </c>
      <c r="H8961" s="7" t="str">
        <f>IF(F8961&lt;0,"0-",IF(F8961=0,"0",IF(F8961&lt;3.01,"0+ to 3",IF(F8961&lt;6.01,"3+ to 6",IF(F8961&lt;9.01,"6+ to 9",IF(F8961&lt;12.01,"9+ to 12",IF(F8961&lt;15.01,"12+ to 15",IF(F8961&lt;18.01,"15+ to 18",IF(F8961&lt;21.01,"18+ to 21",IF(F8961&lt;24.01,"21+ to 24",IF(F8961&lt;27.01,"24+ to 27",IF(F8961&lt;30.01,"27+ to 30","30+"))))))))))))</f>
        <v>0</v>
      </c>
      <c r="I8961" t="str">
        <f>IF(G8961&lt;&gt;H8961,"DIFF","")</f>
        <v/>
      </c>
    </row>
    <row r="8962" spans="1:9">
      <c r="A8962" t="s">
        <v>102</v>
      </c>
      <c r="B8962" t="s">
        <v>130</v>
      </c>
      <c r="C8962" s="1">
        <v>118185637</v>
      </c>
      <c r="D8962" s="1">
        <v>2</v>
      </c>
      <c r="E8962" s="1">
        <v>0</v>
      </c>
      <c r="F8962" s="1">
        <v>0</v>
      </c>
      <c r="G8962" s="7" t="str">
        <f>IF(E8962&lt;0,"0-",IF(E8962=0,"0",IF(E8962&lt;3.01,"0+ to 3",IF(E8962&lt;6.01,"3+ to 6",IF(E8962&lt;9.01,"6+ to 9",IF(E8962&lt;12.01,"9+ to 12",IF(E8962&lt;15.01,"12+ to 15",IF(E8962&lt;18.01,"15+ to 18",IF(E8962&lt;21.01,"18+ to 21",IF(E8962&lt;24.01,"21+ to 24",IF(E8962&lt;27.01,"24+ to 27",IF(E8962&lt;30.01,"27+ to 30","30+"))))))))))))</f>
        <v>0</v>
      </c>
      <c r="H8962" s="7" t="str">
        <f>IF(F8962&lt;0,"0-",IF(F8962=0,"0",IF(F8962&lt;3.01,"0+ to 3",IF(F8962&lt;6.01,"3+ to 6",IF(F8962&lt;9.01,"6+ to 9",IF(F8962&lt;12.01,"9+ to 12",IF(F8962&lt;15.01,"12+ to 15",IF(F8962&lt;18.01,"15+ to 18",IF(F8962&lt;21.01,"18+ to 21",IF(F8962&lt;24.01,"21+ to 24",IF(F8962&lt;27.01,"24+ to 27",IF(F8962&lt;30.01,"27+ to 30","30+"))))))))))))</f>
        <v>0</v>
      </c>
      <c r="I8962" t="str">
        <f>IF(G8962&lt;&gt;H8962,"DIFF","")</f>
        <v/>
      </c>
    </row>
    <row r="8963" spans="1:9">
      <c r="A8963" t="s">
        <v>102</v>
      </c>
      <c r="B8963" t="s">
        <v>130</v>
      </c>
      <c r="C8963" s="1">
        <v>118190404</v>
      </c>
      <c r="D8963" s="1">
        <v>2</v>
      </c>
      <c r="E8963" s="1">
        <v>-3</v>
      </c>
      <c r="F8963" s="1">
        <v>4</v>
      </c>
      <c r="G8963" s="7" t="str">
        <f>IF(E8963&lt;0,"0-",IF(E8963=0,"0",IF(E8963&lt;3.01,"0+ to 3",IF(E8963&lt;6.01,"3+ to 6",IF(E8963&lt;9.01,"6+ to 9",IF(E8963&lt;12.01,"9+ to 12",IF(E8963&lt;15.01,"12+ to 15",IF(E8963&lt;18.01,"15+ to 18",IF(E8963&lt;21.01,"18+ to 21",IF(E8963&lt;24.01,"21+ to 24",IF(E8963&lt;27.01,"24+ to 27",IF(E8963&lt;30.01,"27+ to 30","30+"))))))))))))</f>
        <v>0-</v>
      </c>
      <c r="H8963" s="7" t="str">
        <f>IF(F8963&lt;0,"0-",IF(F8963=0,"0",IF(F8963&lt;3.01,"0+ to 3",IF(F8963&lt;6.01,"3+ to 6",IF(F8963&lt;9.01,"6+ to 9",IF(F8963&lt;12.01,"9+ to 12",IF(F8963&lt;15.01,"12+ to 15",IF(F8963&lt;18.01,"15+ to 18",IF(F8963&lt;21.01,"18+ to 21",IF(F8963&lt;24.01,"21+ to 24",IF(F8963&lt;27.01,"24+ to 27",IF(F8963&lt;30.01,"27+ to 30","30+"))))))))))))</f>
        <v>3+ to 6</v>
      </c>
      <c r="I8963" t="str">
        <f>IF(G8963&lt;&gt;H8963,"DIFF","")</f>
        <v>DIFF</v>
      </c>
    </row>
    <row r="8964" spans="1:9">
      <c r="A8964" t="s">
        <v>102</v>
      </c>
      <c r="B8964" t="s">
        <v>130</v>
      </c>
      <c r="C8964" s="1">
        <v>118195591</v>
      </c>
      <c r="D8964" s="1">
        <v>11</v>
      </c>
      <c r="E8964" s="1">
        <v>-6</v>
      </c>
      <c r="F8964" s="1">
        <v>-5</v>
      </c>
      <c r="G8964" s="7" t="str">
        <f>IF(E8964&lt;0,"0-",IF(E8964=0,"0",IF(E8964&lt;3.01,"0+ to 3",IF(E8964&lt;6.01,"3+ to 6",IF(E8964&lt;9.01,"6+ to 9",IF(E8964&lt;12.01,"9+ to 12",IF(E8964&lt;15.01,"12+ to 15",IF(E8964&lt;18.01,"15+ to 18",IF(E8964&lt;21.01,"18+ to 21",IF(E8964&lt;24.01,"21+ to 24",IF(E8964&lt;27.01,"24+ to 27",IF(E8964&lt;30.01,"27+ to 30","30+"))))))))))))</f>
        <v>0-</v>
      </c>
      <c r="H8964" s="7" t="str">
        <f>IF(F8964&lt;0,"0-",IF(F8964=0,"0",IF(F8964&lt;3.01,"0+ to 3",IF(F8964&lt;6.01,"3+ to 6",IF(F8964&lt;9.01,"6+ to 9",IF(F8964&lt;12.01,"9+ to 12",IF(F8964&lt;15.01,"12+ to 15",IF(F8964&lt;18.01,"15+ to 18",IF(F8964&lt;21.01,"18+ to 21",IF(F8964&lt;24.01,"21+ to 24",IF(F8964&lt;27.01,"24+ to 27",IF(F8964&lt;30.01,"27+ to 30","30+"))))))))))))</f>
        <v>0-</v>
      </c>
      <c r="I8964" t="str">
        <f>IF(G8964&lt;&gt;H8964,"DIFF","")</f>
        <v/>
      </c>
    </row>
    <row r="8965" spans="1:9">
      <c r="A8965" t="s">
        <v>102</v>
      </c>
      <c r="B8965" t="s">
        <v>129</v>
      </c>
      <c r="C8965" s="1">
        <v>118233886</v>
      </c>
      <c r="D8965" s="1">
        <v>2</v>
      </c>
      <c r="E8965" s="1">
        <v>-6</v>
      </c>
      <c r="F8965" s="1">
        <v>11</v>
      </c>
      <c r="G8965" s="7" t="str">
        <f>IF(E8965&lt;0,"0-",IF(E8965=0,"0",IF(E8965&lt;3.01,"0+ to 3",IF(E8965&lt;6.01,"3+ to 6",IF(E8965&lt;9.01,"6+ to 9",IF(E8965&lt;12.01,"9+ to 12",IF(E8965&lt;15.01,"12+ to 15",IF(E8965&lt;18.01,"15+ to 18",IF(E8965&lt;21.01,"18+ to 21",IF(E8965&lt;24.01,"21+ to 24",IF(E8965&lt;27.01,"24+ to 27",IF(E8965&lt;30.01,"27+ to 30","30+"))))))))))))</f>
        <v>0-</v>
      </c>
      <c r="H8965" s="7" t="str">
        <f>IF(F8965&lt;0,"0-",IF(F8965=0,"0",IF(F8965&lt;3.01,"0+ to 3",IF(F8965&lt;6.01,"3+ to 6",IF(F8965&lt;9.01,"6+ to 9",IF(F8965&lt;12.01,"9+ to 12",IF(F8965&lt;15.01,"12+ to 15",IF(F8965&lt;18.01,"15+ to 18",IF(F8965&lt;21.01,"18+ to 21",IF(F8965&lt;24.01,"21+ to 24",IF(F8965&lt;27.01,"24+ to 27",IF(F8965&lt;30.01,"27+ to 30","30+"))))))))))))</f>
        <v>9+ to 12</v>
      </c>
      <c r="I8965" t="str">
        <f>IF(G8965&lt;&gt;H8965,"DIFF","")</f>
        <v>DIFF</v>
      </c>
    </row>
    <row r="8966" spans="1:9">
      <c r="A8966" t="s">
        <v>102</v>
      </c>
      <c r="B8966" t="s">
        <v>129</v>
      </c>
      <c r="C8966" s="1">
        <v>118234590</v>
      </c>
      <c r="D8966" s="1">
        <v>2</v>
      </c>
      <c r="E8966" s="1">
        <v>-13</v>
      </c>
      <c r="F8966" s="1">
        <v>22</v>
      </c>
      <c r="G8966" s="7" t="str">
        <f>IF(E8966&lt;0,"0-",IF(E8966=0,"0",IF(E8966&lt;3.01,"0+ to 3",IF(E8966&lt;6.01,"3+ to 6",IF(E8966&lt;9.01,"6+ to 9",IF(E8966&lt;12.01,"9+ to 12",IF(E8966&lt;15.01,"12+ to 15",IF(E8966&lt;18.01,"15+ to 18",IF(E8966&lt;21.01,"18+ to 21",IF(E8966&lt;24.01,"21+ to 24",IF(E8966&lt;27.01,"24+ to 27",IF(E8966&lt;30.01,"27+ to 30","30+"))))))))))))</f>
        <v>0-</v>
      </c>
      <c r="H8966" s="7" t="str">
        <f>IF(F8966&lt;0,"0-",IF(F8966=0,"0",IF(F8966&lt;3.01,"0+ to 3",IF(F8966&lt;6.01,"3+ to 6",IF(F8966&lt;9.01,"6+ to 9",IF(F8966&lt;12.01,"9+ to 12",IF(F8966&lt;15.01,"12+ to 15",IF(F8966&lt;18.01,"15+ to 18",IF(F8966&lt;21.01,"18+ to 21",IF(F8966&lt;24.01,"21+ to 24",IF(F8966&lt;27.01,"24+ to 27",IF(F8966&lt;30.01,"27+ to 30","30+"))))))))))))</f>
        <v>21+ to 24</v>
      </c>
      <c r="I8966" t="str">
        <f>IF(G8966&lt;&gt;H8966,"DIFF","")</f>
        <v>DIFF</v>
      </c>
    </row>
    <row r="8967" spans="1:9">
      <c r="A8967" t="s">
        <v>102</v>
      </c>
      <c r="B8967" t="s">
        <v>129</v>
      </c>
      <c r="C8967" s="1">
        <v>118234725</v>
      </c>
      <c r="D8967" s="1">
        <v>2</v>
      </c>
      <c r="E8967" s="1">
        <v>0</v>
      </c>
      <c r="F8967" s="1">
        <v>8</v>
      </c>
      <c r="G8967" s="7" t="str">
        <f>IF(E8967&lt;0,"0-",IF(E8967=0,"0",IF(E8967&lt;3.01,"0+ to 3",IF(E8967&lt;6.01,"3+ to 6",IF(E8967&lt;9.01,"6+ to 9",IF(E8967&lt;12.01,"9+ to 12",IF(E8967&lt;15.01,"12+ to 15",IF(E8967&lt;18.01,"15+ to 18",IF(E8967&lt;21.01,"18+ to 21",IF(E8967&lt;24.01,"21+ to 24",IF(E8967&lt;27.01,"24+ to 27",IF(E8967&lt;30.01,"27+ to 30","30+"))))))))))))</f>
        <v>0</v>
      </c>
      <c r="H8967" s="7" t="str">
        <f>IF(F8967&lt;0,"0-",IF(F8967=0,"0",IF(F8967&lt;3.01,"0+ to 3",IF(F8967&lt;6.01,"3+ to 6",IF(F8967&lt;9.01,"6+ to 9",IF(F8967&lt;12.01,"9+ to 12",IF(F8967&lt;15.01,"12+ to 15",IF(F8967&lt;18.01,"15+ to 18",IF(F8967&lt;21.01,"18+ to 21",IF(F8967&lt;24.01,"21+ to 24",IF(F8967&lt;27.01,"24+ to 27",IF(F8967&lt;30.01,"27+ to 30","30+"))))))))))))</f>
        <v>6+ to 9</v>
      </c>
      <c r="I8967" t="str">
        <f>IF(G8967&lt;&gt;H8967,"DIFF","")</f>
        <v>DIFF</v>
      </c>
    </row>
    <row r="8968" spans="1:9">
      <c r="A8968" t="s">
        <v>102</v>
      </c>
      <c r="B8968" t="s">
        <v>129</v>
      </c>
      <c r="C8968" s="1">
        <v>118234999</v>
      </c>
      <c r="D8968" s="1">
        <v>3</v>
      </c>
      <c r="E8968" s="1">
        <v>-3</v>
      </c>
      <c r="F8968" s="1">
        <v>6</v>
      </c>
      <c r="G8968" s="7" t="str">
        <f>IF(E8968&lt;0,"0-",IF(E8968=0,"0",IF(E8968&lt;3.01,"0+ to 3",IF(E8968&lt;6.01,"3+ to 6",IF(E8968&lt;9.01,"6+ to 9",IF(E8968&lt;12.01,"9+ to 12",IF(E8968&lt;15.01,"12+ to 15",IF(E8968&lt;18.01,"15+ to 18",IF(E8968&lt;21.01,"18+ to 21",IF(E8968&lt;24.01,"21+ to 24",IF(E8968&lt;27.01,"24+ to 27",IF(E8968&lt;30.01,"27+ to 30","30+"))))))))))))</f>
        <v>0-</v>
      </c>
      <c r="H8968" s="7" t="str">
        <f>IF(F8968&lt;0,"0-",IF(F8968=0,"0",IF(F8968&lt;3.01,"0+ to 3",IF(F8968&lt;6.01,"3+ to 6",IF(F8968&lt;9.01,"6+ to 9",IF(F8968&lt;12.01,"9+ to 12",IF(F8968&lt;15.01,"12+ to 15",IF(F8968&lt;18.01,"15+ to 18",IF(F8968&lt;21.01,"18+ to 21",IF(F8968&lt;24.01,"21+ to 24",IF(F8968&lt;27.01,"24+ to 27",IF(F8968&lt;30.01,"27+ to 30","30+"))))))))))))</f>
        <v>3+ to 6</v>
      </c>
      <c r="I8968" t="str">
        <f>IF(G8968&lt;&gt;H8968,"DIFF","")</f>
        <v>DIFF</v>
      </c>
    </row>
    <row r="8969" spans="1:9">
      <c r="A8969" t="s">
        <v>102</v>
      </c>
      <c r="B8969" t="s">
        <v>129</v>
      </c>
      <c r="C8969" s="1">
        <v>118240416</v>
      </c>
      <c r="D8969" s="1">
        <v>2</v>
      </c>
      <c r="E8969" s="1">
        <v>0</v>
      </c>
      <c r="F8969" s="1">
        <v>7</v>
      </c>
      <c r="G8969" s="7" t="str">
        <f>IF(E8969&lt;0,"0-",IF(E8969=0,"0",IF(E8969&lt;3.01,"0+ to 3",IF(E8969&lt;6.01,"3+ to 6",IF(E8969&lt;9.01,"6+ to 9",IF(E8969&lt;12.01,"9+ to 12",IF(E8969&lt;15.01,"12+ to 15",IF(E8969&lt;18.01,"15+ to 18",IF(E8969&lt;21.01,"18+ to 21",IF(E8969&lt;24.01,"21+ to 24",IF(E8969&lt;27.01,"24+ to 27",IF(E8969&lt;30.01,"27+ to 30","30+"))))))))))))</f>
        <v>0</v>
      </c>
      <c r="H8969" s="7" t="str">
        <f>IF(F8969&lt;0,"0-",IF(F8969=0,"0",IF(F8969&lt;3.01,"0+ to 3",IF(F8969&lt;6.01,"3+ to 6",IF(F8969&lt;9.01,"6+ to 9",IF(F8969&lt;12.01,"9+ to 12",IF(F8969&lt;15.01,"12+ to 15",IF(F8969&lt;18.01,"15+ to 18",IF(F8969&lt;21.01,"18+ to 21",IF(F8969&lt;24.01,"21+ to 24",IF(F8969&lt;27.01,"24+ to 27",IF(F8969&lt;30.01,"27+ to 30","30+"))))))))))))</f>
        <v>6+ to 9</v>
      </c>
      <c r="I8969" t="str">
        <f>IF(G8969&lt;&gt;H8969,"DIFF","")</f>
        <v>DIFF</v>
      </c>
    </row>
    <row r="8970" spans="1:9">
      <c r="A8970" t="s">
        <v>102</v>
      </c>
      <c r="B8970" t="s">
        <v>129</v>
      </c>
      <c r="C8970" s="1">
        <v>118241207</v>
      </c>
      <c r="D8970" s="1">
        <v>2</v>
      </c>
      <c r="E8970" s="1">
        <v>0</v>
      </c>
      <c r="F8970" s="1">
        <v>9</v>
      </c>
      <c r="G8970" s="7" t="str">
        <f>IF(E8970&lt;0,"0-",IF(E8970=0,"0",IF(E8970&lt;3.01,"0+ to 3",IF(E8970&lt;6.01,"3+ to 6",IF(E8970&lt;9.01,"6+ to 9",IF(E8970&lt;12.01,"9+ to 12",IF(E8970&lt;15.01,"12+ to 15",IF(E8970&lt;18.01,"15+ to 18",IF(E8970&lt;21.01,"18+ to 21",IF(E8970&lt;24.01,"21+ to 24",IF(E8970&lt;27.01,"24+ to 27",IF(E8970&lt;30.01,"27+ to 30","30+"))))))))))))</f>
        <v>0</v>
      </c>
      <c r="H8970" s="7" t="str">
        <f>IF(F8970&lt;0,"0-",IF(F8970=0,"0",IF(F8970&lt;3.01,"0+ to 3",IF(F8970&lt;6.01,"3+ to 6",IF(F8970&lt;9.01,"6+ to 9",IF(F8970&lt;12.01,"9+ to 12",IF(F8970&lt;15.01,"12+ to 15",IF(F8970&lt;18.01,"15+ to 18",IF(F8970&lt;21.01,"18+ to 21",IF(F8970&lt;24.01,"21+ to 24",IF(F8970&lt;27.01,"24+ to 27",IF(F8970&lt;30.01,"27+ to 30","30+"))))))))))))</f>
        <v>6+ to 9</v>
      </c>
      <c r="I8970" t="str">
        <f>IF(G8970&lt;&gt;H8970,"DIFF","")</f>
        <v>DIFF</v>
      </c>
    </row>
    <row r="8971" spans="1:9">
      <c r="A8971" t="s">
        <v>102</v>
      </c>
      <c r="B8971" t="s">
        <v>129</v>
      </c>
      <c r="C8971" s="1">
        <v>118244022</v>
      </c>
      <c r="D8971" s="1">
        <v>2</v>
      </c>
      <c r="E8971" s="1">
        <v>-3</v>
      </c>
      <c r="F8971" s="1">
        <v>6</v>
      </c>
      <c r="G8971" s="7" t="str">
        <f>IF(E8971&lt;0,"0-",IF(E8971=0,"0",IF(E8971&lt;3.01,"0+ to 3",IF(E8971&lt;6.01,"3+ to 6",IF(E8971&lt;9.01,"6+ to 9",IF(E8971&lt;12.01,"9+ to 12",IF(E8971&lt;15.01,"12+ to 15",IF(E8971&lt;18.01,"15+ to 18",IF(E8971&lt;21.01,"18+ to 21",IF(E8971&lt;24.01,"21+ to 24",IF(E8971&lt;27.01,"24+ to 27",IF(E8971&lt;30.01,"27+ to 30","30+"))))))))))))</f>
        <v>0-</v>
      </c>
      <c r="H8971" s="7" t="str">
        <f>IF(F8971&lt;0,"0-",IF(F8971=0,"0",IF(F8971&lt;3.01,"0+ to 3",IF(F8971&lt;6.01,"3+ to 6",IF(F8971&lt;9.01,"6+ to 9",IF(F8971&lt;12.01,"9+ to 12",IF(F8971&lt;15.01,"12+ to 15",IF(F8971&lt;18.01,"15+ to 18",IF(F8971&lt;21.01,"18+ to 21",IF(F8971&lt;24.01,"21+ to 24",IF(F8971&lt;27.01,"24+ to 27",IF(F8971&lt;30.01,"27+ to 30","30+"))))))))))))</f>
        <v>3+ to 6</v>
      </c>
      <c r="I8971" t="str">
        <f>IF(G8971&lt;&gt;H8971,"DIFF","")</f>
        <v>DIFF</v>
      </c>
    </row>
    <row r="8972" spans="1:9">
      <c r="A8972" t="s">
        <v>102</v>
      </c>
      <c r="B8972" t="s">
        <v>129</v>
      </c>
      <c r="C8972" s="1">
        <v>118244148</v>
      </c>
      <c r="D8972" s="1">
        <v>8</v>
      </c>
      <c r="E8972" s="1">
        <v>0</v>
      </c>
      <c r="F8972" s="1">
        <v>25</v>
      </c>
      <c r="G8972" s="7" t="str">
        <f>IF(E8972&lt;0,"0-",IF(E8972=0,"0",IF(E8972&lt;3.01,"0+ to 3",IF(E8972&lt;6.01,"3+ to 6",IF(E8972&lt;9.01,"6+ to 9",IF(E8972&lt;12.01,"9+ to 12",IF(E8972&lt;15.01,"12+ to 15",IF(E8972&lt;18.01,"15+ to 18",IF(E8972&lt;21.01,"18+ to 21",IF(E8972&lt;24.01,"21+ to 24",IF(E8972&lt;27.01,"24+ to 27",IF(E8972&lt;30.01,"27+ to 30","30+"))))))))))))</f>
        <v>0</v>
      </c>
      <c r="H8972" s="7" t="str">
        <f>IF(F8972&lt;0,"0-",IF(F8972=0,"0",IF(F8972&lt;3.01,"0+ to 3",IF(F8972&lt;6.01,"3+ to 6",IF(F8972&lt;9.01,"6+ to 9",IF(F8972&lt;12.01,"9+ to 12",IF(F8972&lt;15.01,"12+ to 15",IF(F8972&lt;18.01,"15+ to 18",IF(F8972&lt;21.01,"18+ to 21",IF(F8972&lt;24.01,"21+ to 24",IF(F8972&lt;27.01,"24+ to 27",IF(F8972&lt;30.01,"27+ to 30","30+"))))))))))))</f>
        <v>24+ to 27</v>
      </c>
      <c r="I8972" t="str">
        <f>IF(G8972&lt;&gt;H8972,"DIFF","")</f>
        <v>DIFF</v>
      </c>
    </row>
    <row r="8973" spans="1:9">
      <c r="A8973" t="s">
        <v>102</v>
      </c>
      <c r="B8973" t="s">
        <v>129</v>
      </c>
      <c r="C8973" s="1">
        <v>118245249</v>
      </c>
      <c r="D8973" s="1">
        <v>2</v>
      </c>
      <c r="E8973" s="1">
        <v>0</v>
      </c>
      <c r="F8973" s="1">
        <v>0</v>
      </c>
      <c r="G8973" s="7" t="str">
        <f>IF(E8973&lt;0,"0-",IF(E8973=0,"0",IF(E8973&lt;3.01,"0+ to 3",IF(E8973&lt;6.01,"3+ to 6",IF(E8973&lt;9.01,"6+ to 9",IF(E8973&lt;12.01,"9+ to 12",IF(E8973&lt;15.01,"12+ to 15",IF(E8973&lt;18.01,"15+ to 18",IF(E8973&lt;21.01,"18+ to 21",IF(E8973&lt;24.01,"21+ to 24",IF(E8973&lt;27.01,"24+ to 27",IF(E8973&lt;30.01,"27+ to 30","30+"))))))))))))</f>
        <v>0</v>
      </c>
      <c r="H8973" s="7" t="str">
        <f>IF(F8973&lt;0,"0-",IF(F8973=0,"0",IF(F8973&lt;3.01,"0+ to 3",IF(F8973&lt;6.01,"3+ to 6",IF(F8973&lt;9.01,"6+ to 9",IF(F8973&lt;12.01,"9+ to 12",IF(F8973&lt;15.01,"12+ to 15",IF(F8973&lt;18.01,"15+ to 18",IF(F8973&lt;21.01,"18+ to 21",IF(F8973&lt;24.01,"21+ to 24",IF(F8973&lt;27.01,"24+ to 27",IF(F8973&lt;30.01,"27+ to 30","30+"))))))))))))</f>
        <v>0</v>
      </c>
      <c r="I8973" t="str">
        <f>IF(G8973&lt;&gt;H8973,"DIFF","")</f>
        <v/>
      </c>
    </row>
    <row r="8974" spans="1:9">
      <c r="A8974" t="s">
        <v>102</v>
      </c>
      <c r="B8974" t="s">
        <v>129</v>
      </c>
      <c r="C8974" s="1">
        <v>118246787</v>
      </c>
      <c r="D8974" s="1">
        <v>2</v>
      </c>
      <c r="E8974" s="1">
        <v>-4</v>
      </c>
      <c r="F8974" s="1">
        <v>0</v>
      </c>
      <c r="G8974" s="7" t="str">
        <f>IF(E8974&lt;0,"0-",IF(E8974=0,"0",IF(E8974&lt;3.01,"0+ to 3",IF(E8974&lt;6.01,"3+ to 6",IF(E8974&lt;9.01,"6+ to 9",IF(E8974&lt;12.01,"9+ to 12",IF(E8974&lt;15.01,"12+ to 15",IF(E8974&lt;18.01,"15+ to 18",IF(E8974&lt;21.01,"18+ to 21",IF(E8974&lt;24.01,"21+ to 24",IF(E8974&lt;27.01,"24+ to 27",IF(E8974&lt;30.01,"27+ to 30","30+"))))))))))))</f>
        <v>0-</v>
      </c>
      <c r="H8974" s="7" t="str">
        <f>IF(F8974&lt;0,"0-",IF(F8974=0,"0",IF(F8974&lt;3.01,"0+ to 3",IF(F8974&lt;6.01,"3+ to 6",IF(F8974&lt;9.01,"6+ to 9",IF(F8974&lt;12.01,"9+ to 12",IF(F8974&lt;15.01,"12+ to 15",IF(F8974&lt;18.01,"15+ to 18",IF(F8974&lt;21.01,"18+ to 21",IF(F8974&lt;24.01,"21+ to 24",IF(F8974&lt;27.01,"24+ to 27",IF(F8974&lt;30.01,"27+ to 30","30+"))))))))))))</f>
        <v>0</v>
      </c>
      <c r="I8974" t="str">
        <f>IF(G8974&lt;&gt;H8974,"DIFF","")</f>
        <v>DIFF</v>
      </c>
    </row>
    <row r="8975" spans="1:9">
      <c r="A8975" t="s">
        <v>102</v>
      </c>
      <c r="B8975" t="s">
        <v>129</v>
      </c>
      <c r="C8975" s="1">
        <v>118248357</v>
      </c>
      <c r="D8975" s="1">
        <v>2</v>
      </c>
      <c r="E8975" s="1">
        <v>0</v>
      </c>
      <c r="F8975" s="1">
        <v>8</v>
      </c>
      <c r="G8975" s="7" t="str">
        <f>IF(E8975&lt;0,"0-",IF(E8975=0,"0",IF(E8975&lt;3.01,"0+ to 3",IF(E8975&lt;6.01,"3+ to 6",IF(E8975&lt;9.01,"6+ to 9",IF(E8975&lt;12.01,"9+ to 12",IF(E8975&lt;15.01,"12+ to 15",IF(E8975&lt;18.01,"15+ to 18",IF(E8975&lt;21.01,"18+ to 21",IF(E8975&lt;24.01,"21+ to 24",IF(E8975&lt;27.01,"24+ to 27",IF(E8975&lt;30.01,"27+ to 30","30+"))))))))))))</f>
        <v>0</v>
      </c>
      <c r="H8975" s="7" t="str">
        <f>IF(F8975&lt;0,"0-",IF(F8975=0,"0",IF(F8975&lt;3.01,"0+ to 3",IF(F8975&lt;6.01,"3+ to 6",IF(F8975&lt;9.01,"6+ to 9",IF(F8975&lt;12.01,"9+ to 12",IF(F8975&lt;15.01,"12+ to 15",IF(F8975&lt;18.01,"15+ to 18",IF(F8975&lt;21.01,"18+ to 21",IF(F8975&lt;24.01,"21+ to 24",IF(F8975&lt;27.01,"24+ to 27",IF(F8975&lt;30.01,"27+ to 30","30+"))))))))))))</f>
        <v>6+ to 9</v>
      </c>
      <c r="I8975" t="str">
        <f>IF(G8975&lt;&gt;H8975,"DIFF","")</f>
        <v>DIFF</v>
      </c>
    </row>
    <row r="8976" spans="1:9">
      <c r="A8976" t="s">
        <v>102</v>
      </c>
      <c r="B8976" t="s">
        <v>129</v>
      </c>
      <c r="C8976" s="1">
        <v>118250169</v>
      </c>
      <c r="D8976" s="1">
        <v>9</v>
      </c>
      <c r="E8976" s="1">
        <v>-3</v>
      </c>
      <c r="F8976" s="1">
        <v>7</v>
      </c>
      <c r="G8976" s="7" t="str">
        <f>IF(E8976&lt;0,"0-",IF(E8976=0,"0",IF(E8976&lt;3.01,"0+ to 3",IF(E8976&lt;6.01,"3+ to 6",IF(E8976&lt;9.01,"6+ to 9",IF(E8976&lt;12.01,"9+ to 12",IF(E8976&lt;15.01,"12+ to 15",IF(E8976&lt;18.01,"15+ to 18",IF(E8976&lt;21.01,"18+ to 21",IF(E8976&lt;24.01,"21+ to 24",IF(E8976&lt;27.01,"24+ to 27",IF(E8976&lt;30.01,"27+ to 30","30+"))))))))))))</f>
        <v>0-</v>
      </c>
      <c r="H8976" s="7" t="str">
        <f>IF(F8976&lt;0,"0-",IF(F8976=0,"0",IF(F8976&lt;3.01,"0+ to 3",IF(F8976&lt;6.01,"3+ to 6",IF(F8976&lt;9.01,"6+ to 9",IF(F8976&lt;12.01,"9+ to 12",IF(F8976&lt;15.01,"12+ to 15",IF(F8976&lt;18.01,"15+ to 18",IF(F8976&lt;21.01,"18+ to 21",IF(F8976&lt;24.01,"21+ to 24",IF(F8976&lt;27.01,"24+ to 27",IF(F8976&lt;30.01,"27+ to 30","30+"))))))))))))</f>
        <v>6+ to 9</v>
      </c>
      <c r="I8976" t="str">
        <f>IF(G8976&lt;&gt;H8976,"DIFF","")</f>
        <v>DIFF</v>
      </c>
    </row>
    <row r="8977" spans="1:9">
      <c r="A8977" t="s">
        <v>102</v>
      </c>
      <c r="B8977" t="s">
        <v>129</v>
      </c>
      <c r="C8977" s="1">
        <v>118251154</v>
      </c>
      <c r="D8977" s="1">
        <v>2</v>
      </c>
      <c r="E8977" s="1">
        <v>-6</v>
      </c>
      <c r="F8977" s="1">
        <v>10</v>
      </c>
      <c r="G8977" s="7" t="str">
        <f>IF(E8977&lt;0,"0-",IF(E8977=0,"0",IF(E8977&lt;3.01,"0+ to 3",IF(E8977&lt;6.01,"3+ to 6",IF(E8977&lt;9.01,"6+ to 9",IF(E8977&lt;12.01,"9+ to 12",IF(E8977&lt;15.01,"12+ to 15",IF(E8977&lt;18.01,"15+ to 18",IF(E8977&lt;21.01,"18+ to 21",IF(E8977&lt;24.01,"21+ to 24",IF(E8977&lt;27.01,"24+ to 27",IF(E8977&lt;30.01,"27+ to 30","30+"))))))))))))</f>
        <v>0-</v>
      </c>
      <c r="H8977" s="7" t="str">
        <f>IF(F8977&lt;0,"0-",IF(F8977=0,"0",IF(F8977&lt;3.01,"0+ to 3",IF(F8977&lt;6.01,"3+ to 6",IF(F8977&lt;9.01,"6+ to 9",IF(F8977&lt;12.01,"9+ to 12",IF(F8977&lt;15.01,"12+ to 15",IF(F8977&lt;18.01,"15+ to 18",IF(F8977&lt;21.01,"18+ to 21",IF(F8977&lt;24.01,"21+ to 24",IF(F8977&lt;27.01,"24+ to 27",IF(F8977&lt;30.01,"27+ to 30","30+"))))))))))))</f>
        <v>9+ to 12</v>
      </c>
      <c r="I8977" t="str">
        <f>IF(G8977&lt;&gt;H8977,"DIFF","")</f>
        <v>DIFF</v>
      </c>
    </row>
    <row r="8978" spans="1:9">
      <c r="A8978" t="s">
        <v>102</v>
      </c>
      <c r="B8978" t="s">
        <v>129</v>
      </c>
      <c r="C8978" s="1">
        <v>118251701</v>
      </c>
      <c r="D8978" s="1">
        <v>2</v>
      </c>
      <c r="E8978" s="1">
        <v>-34</v>
      </c>
      <c r="F8978" s="1">
        <v>62</v>
      </c>
      <c r="G8978" s="7" t="str">
        <f>IF(E8978&lt;0,"0-",IF(E8978=0,"0",IF(E8978&lt;3.01,"0+ to 3",IF(E8978&lt;6.01,"3+ to 6",IF(E8978&lt;9.01,"6+ to 9",IF(E8978&lt;12.01,"9+ to 12",IF(E8978&lt;15.01,"12+ to 15",IF(E8978&lt;18.01,"15+ to 18",IF(E8978&lt;21.01,"18+ to 21",IF(E8978&lt;24.01,"21+ to 24",IF(E8978&lt;27.01,"24+ to 27",IF(E8978&lt;30.01,"27+ to 30","30+"))))))))))))</f>
        <v>0-</v>
      </c>
      <c r="H8978" s="7" t="str">
        <f>IF(F8978&lt;0,"0-",IF(F8978=0,"0",IF(F8978&lt;3.01,"0+ to 3",IF(F8978&lt;6.01,"3+ to 6",IF(F8978&lt;9.01,"6+ to 9",IF(F8978&lt;12.01,"9+ to 12",IF(F8978&lt;15.01,"12+ to 15",IF(F8978&lt;18.01,"15+ to 18",IF(F8978&lt;21.01,"18+ to 21",IF(F8978&lt;24.01,"21+ to 24",IF(F8978&lt;27.01,"24+ to 27",IF(F8978&lt;30.01,"27+ to 30","30+"))))))))))))</f>
        <v>30+</v>
      </c>
      <c r="I8978" t="str">
        <f>IF(G8978&lt;&gt;H8978,"DIFF","")</f>
        <v>DIFF</v>
      </c>
    </row>
    <row r="8979" spans="1:9">
      <c r="A8979" t="s">
        <v>102</v>
      </c>
      <c r="B8979" t="s">
        <v>128</v>
      </c>
      <c r="C8979" s="1">
        <v>118288528</v>
      </c>
      <c r="D8979" s="1">
        <v>2</v>
      </c>
      <c r="E8979" s="1">
        <v>-52</v>
      </c>
      <c r="F8979" s="1">
        <v>189</v>
      </c>
      <c r="G8979" s="7" t="str">
        <f>IF(E8979&lt;0,"0-",IF(E8979=0,"0",IF(E8979&lt;3.01,"0+ to 3",IF(E8979&lt;6.01,"3+ to 6",IF(E8979&lt;9.01,"6+ to 9",IF(E8979&lt;12.01,"9+ to 12",IF(E8979&lt;15.01,"12+ to 15",IF(E8979&lt;18.01,"15+ to 18",IF(E8979&lt;21.01,"18+ to 21",IF(E8979&lt;24.01,"21+ to 24",IF(E8979&lt;27.01,"24+ to 27",IF(E8979&lt;30.01,"27+ to 30","30+"))))))))))))</f>
        <v>0-</v>
      </c>
      <c r="H8979" s="7" t="str">
        <f>IF(F8979&lt;0,"0-",IF(F8979=0,"0",IF(F8979&lt;3.01,"0+ to 3",IF(F8979&lt;6.01,"3+ to 6",IF(F8979&lt;9.01,"6+ to 9",IF(F8979&lt;12.01,"9+ to 12",IF(F8979&lt;15.01,"12+ to 15",IF(F8979&lt;18.01,"15+ to 18",IF(F8979&lt;21.01,"18+ to 21",IF(F8979&lt;24.01,"21+ to 24",IF(F8979&lt;27.01,"24+ to 27",IF(F8979&lt;30.01,"27+ to 30","30+"))))))))))))</f>
        <v>30+</v>
      </c>
      <c r="I8979" t="str">
        <f>IF(G8979&lt;&gt;H8979,"DIFF","")</f>
        <v>DIFF</v>
      </c>
    </row>
    <row r="8980" spans="1:9">
      <c r="A8980" t="s">
        <v>102</v>
      </c>
      <c r="B8980" t="s">
        <v>128</v>
      </c>
      <c r="C8980" s="1">
        <v>118288987</v>
      </c>
      <c r="D8980" s="1">
        <v>2</v>
      </c>
      <c r="E8980" s="1">
        <v>-12</v>
      </c>
      <c r="F8980" s="1">
        <v>8</v>
      </c>
      <c r="G8980" s="7" t="str">
        <f>IF(E8980&lt;0,"0-",IF(E8980=0,"0",IF(E8980&lt;3.01,"0+ to 3",IF(E8980&lt;6.01,"3+ to 6",IF(E8980&lt;9.01,"6+ to 9",IF(E8980&lt;12.01,"9+ to 12",IF(E8980&lt;15.01,"12+ to 15",IF(E8980&lt;18.01,"15+ to 18",IF(E8980&lt;21.01,"18+ to 21",IF(E8980&lt;24.01,"21+ to 24",IF(E8980&lt;27.01,"24+ to 27",IF(E8980&lt;30.01,"27+ to 30","30+"))))))))))))</f>
        <v>0-</v>
      </c>
      <c r="H8980" s="7" t="str">
        <f>IF(F8980&lt;0,"0-",IF(F8980=0,"0",IF(F8980&lt;3.01,"0+ to 3",IF(F8980&lt;6.01,"3+ to 6",IF(F8980&lt;9.01,"6+ to 9",IF(F8980&lt;12.01,"9+ to 12",IF(F8980&lt;15.01,"12+ to 15",IF(F8980&lt;18.01,"15+ to 18",IF(F8980&lt;21.01,"18+ to 21",IF(F8980&lt;24.01,"21+ to 24",IF(F8980&lt;27.01,"24+ to 27",IF(F8980&lt;30.01,"27+ to 30","30+"))))))))))))</f>
        <v>6+ to 9</v>
      </c>
      <c r="I8980" t="str">
        <f>IF(G8980&lt;&gt;H8980,"DIFF","")</f>
        <v>DIFF</v>
      </c>
    </row>
    <row r="8981" spans="1:9">
      <c r="A8981" t="s">
        <v>102</v>
      </c>
      <c r="B8981" t="s">
        <v>128</v>
      </c>
      <c r="C8981" s="1">
        <v>118291423</v>
      </c>
      <c r="D8981" s="1">
        <v>2</v>
      </c>
      <c r="E8981" s="1">
        <v>-9</v>
      </c>
      <c r="F8981" s="1">
        <v>20</v>
      </c>
      <c r="G8981" s="7" t="str">
        <f>IF(E8981&lt;0,"0-",IF(E8981=0,"0",IF(E8981&lt;3.01,"0+ to 3",IF(E8981&lt;6.01,"3+ to 6",IF(E8981&lt;9.01,"6+ to 9",IF(E8981&lt;12.01,"9+ to 12",IF(E8981&lt;15.01,"12+ to 15",IF(E8981&lt;18.01,"15+ to 18",IF(E8981&lt;21.01,"18+ to 21",IF(E8981&lt;24.01,"21+ to 24",IF(E8981&lt;27.01,"24+ to 27",IF(E8981&lt;30.01,"27+ to 30","30+"))))))))))))</f>
        <v>0-</v>
      </c>
      <c r="H8981" s="7" t="str">
        <f>IF(F8981&lt;0,"0-",IF(F8981=0,"0",IF(F8981&lt;3.01,"0+ to 3",IF(F8981&lt;6.01,"3+ to 6",IF(F8981&lt;9.01,"6+ to 9",IF(F8981&lt;12.01,"9+ to 12",IF(F8981&lt;15.01,"12+ to 15",IF(F8981&lt;18.01,"15+ to 18",IF(F8981&lt;21.01,"18+ to 21",IF(F8981&lt;24.01,"21+ to 24",IF(F8981&lt;27.01,"24+ to 27",IF(F8981&lt;30.01,"27+ to 30","30+"))))))))))))</f>
        <v>18+ to 21</v>
      </c>
      <c r="I8981" t="str">
        <f>IF(G8981&lt;&gt;H8981,"DIFF","")</f>
        <v>DIFF</v>
      </c>
    </row>
    <row r="8982" spans="1:9">
      <c r="A8982" t="s">
        <v>102</v>
      </c>
      <c r="B8982" t="s">
        <v>128</v>
      </c>
      <c r="C8982" s="1">
        <v>118292007</v>
      </c>
      <c r="D8982" s="1">
        <v>2</v>
      </c>
      <c r="E8982" s="1">
        <v>-17</v>
      </c>
      <c r="F8982" s="1">
        <v>25</v>
      </c>
      <c r="G8982" s="7" t="str">
        <f>IF(E8982&lt;0,"0-",IF(E8982=0,"0",IF(E8982&lt;3.01,"0+ to 3",IF(E8982&lt;6.01,"3+ to 6",IF(E8982&lt;9.01,"6+ to 9",IF(E8982&lt;12.01,"9+ to 12",IF(E8982&lt;15.01,"12+ to 15",IF(E8982&lt;18.01,"15+ to 18",IF(E8982&lt;21.01,"18+ to 21",IF(E8982&lt;24.01,"21+ to 24",IF(E8982&lt;27.01,"24+ to 27",IF(E8982&lt;30.01,"27+ to 30","30+"))))))))))))</f>
        <v>0-</v>
      </c>
      <c r="H8982" s="7" t="str">
        <f>IF(F8982&lt;0,"0-",IF(F8982=0,"0",IF(F8982&lt;3.01,"0+ to 3",IF(F8982&lt;6.01,"3+ to 6",IF(F8982&lt;9.01,"6+ to 9",IF(F8982&lt;12.01,"9+ to 12",IF(F8982&lt;15.01,"12+ to 15",IF(F8982&lt;18.01,"15+ to 18",IF(F8982&lt;21.01,"18+ to 21",IF(F8982&lt;24.01,"21+ to 24",IF(F8982&lt;27.01,"24+ to 27",IF(F8982&lt;30.01,"27+ to 30","30+"))))))))))))</f>
        <v>24+ to 27</v>
      </c>
      <c r="I8982" t="str">
        <f>IF(G8982&lt;&gt;H8982,"DIFF","")</f>
        <v>DIFF</v>
      </c>
    </row>
    <row r="8983" spans="1:9">
      <c r="A8983" t="s">
        <v>102</v>
      </c>
      <c r="B8983" t="s">
        <v>128</v>
      </c>
      <c r="C8983" s="1">
        <v>118292137</v>
      </c>
      <c r="D8983" s="1">
        <v>3</v>
      </c>
      <c r="E8983" s="1">
        <v>-5</v>
      </c>
      <c r="F8983" s="1">
        <v>13</v>
      </c>
      <c r="G8983" s="7" t="str">
        <f>IF(E8983&lt;0,"0-",IF(E8983=0,"0",IF(E8983&lt;3.01,"0+ to 3",IF(E8983&lt;6.01,"3+ to 6",IF(E8983&lt;9.01,"6+ to 9",IF(E8983&lt;12.01,"9+ to 12",IF(E8983&lt;15.01,"12+ to 15",IF(E8983&lt;18.01,"15+ to 18",IF(E8983&lt;21.01,"18+ to 21",IF(E8983&lt;24.01,"21+ to 24",IF(E8983&lt;27.01,"24+ to 27",IF(E8983&lt;30.01,"27+ to 30","30+"))))))))))))</f>
        <v>0-</v>
      </c>
      <c r="H8983" s="7" t="str">
        <f>IF(F8983&lt;0,"0-",IF(F8983=0,"0",IF(F8983&lt;3.01,"0+ to 3",IF(F8983&lt;6.01,"3+ to 6",IF(F8983&lt;9.01,"6+ to 9",IF(F8983&lt;12.01,"9+ to 12",IF(F8983&lt;15.01,"12+ to 15",IF(F8983&lt;18.01,"15+ to 18",IF(F8983&lt;21.01,"18+ to 21",IF(F8983&lt;24.01,"21+ to 24",IF(F8983&lt;27.01,"24+ to 27",IF(F8983&lt;30.01,"27+ to 30","30+"))))))))))))</f>
        <v>12+ to 15</v>
      </c>
      <c r="I8983" t="str">
        <f>IF(G8983&lt;&gt;H8983,"DIFF","")</f>
        <v>DIFF</v>
      </c>
    </row>
    <row r="8984" spans="1:9">
      <c r="A8984" t="s">
        <v>102</v>
      </c>
      <c r="B8984" t="s">
        <v>128</v>
      </c>
      <c r="C8984" s="1">
        <v>118292472</v>
      </c>
      <c r="D8984" s="1">
        <v>2</v>
      </c>
      <c r="E8984" s="1">
        <v>-9</v>
      </c>
      <c r="F8984" s="1">
        <v>17</v>
      </c>
      <c r="G8984" s="7" t="str">
        <f>IF(E8984&lt;0,"0-",IF(E8984=0,"0",IF(E8984&lt;3.01,"0+ to 3",IF(E8984&lt;6.01,"3+ to 6",IF(E8984&lt;9.01,"6+ to 9",IF(E8984&lt;12.01,"9+ to 12",IF(E8984&lt;15.01,"12+ to 15",IF(E8984&lt;18.01,"15+ to 18",IF(E8984&lt;21.01,"18+ to 21",IF(E8984&lt;24.01,"21+ to 24",IF(E8984&lt;27.01,"24+ to 27",IF(E8984&lt;30.01,"27+ to 30","30+"))))))))))))</f>
        <v>0-</v>
      </c>
      <c r="H8984" s="7" t="str">
        <f>IF(F8984&lt;0,"0-",IF(F8984=0,"0",IF(F8984&lt;3.01,"0+ to 3",IF(F8984&lt;6.01,"3+ to 6",IF(F8984&lt;9.01,"6+ to 9",IF(F8984&lt;12.01,"9+ to 12",IF(F8984&lt;15.01,"12+ to 15",IF(F8984&lt;18.01,"15+ to 18",IF(F8984&lt;21.01,"18+ to 21",IF(F8984&lt;24.01,"21+ to 24",IF(F8984&lt;27.01,"24+ to 27",IF(F8984&lt;30.01,"27+ to 30","30+"))))))))))))</f>
        <v>15+ to 18</v>
      </c>
      <c r="I8984" t="str">
        <f>IF(G8984&lt;&gt;H8984,"DIFF","")</f>
        <v>DIFF</v>
      </c>
    </row>
    <row r="8985" spans="1:9">
      <c r="A8985" t="s">
        <v>102</v>
      </c>
      <c r="B8985" t="s">
        <v>128</v>
      </c>
      <c r="C8985" s="1">
        <v>118296254</v>
      </c>
      <c r="D8985" s="1">
        <v>2</v>
      </c>
      <c r="E8985" s="1">
        <v>-3</v>
      </c>
      <c r="F8985" s="1">
        <v>5</v>
      </c>
      <c r="G8985" s="7" t="str">
        <f>IF(E8985&lt;0,"0-",IF(E8985=0,"0",IF(E8985&lt;3.01,"0+ to 3",IF(E8985&lt;6.01,"3+ to 6",IF(E8985&lt;9.01,"6+ to 9",IF(E8985&lt;12.01,"9+ to 12",IF(E8985&lt;15.01,"12+ to 15",IF(E8985&lt;18.01,"15+ to 18",IF(E8985&lt;21.01,"18+ to 21",IF(E8985&lt;24.01,"21+ to 24",IF(E8985&lt;27.01,"24+ to 27",IF(E8985&lt;30.01,"27+ to 30","30+"))))))))))))</f>
        <v>0-</v>
      </c>
      <c r="H8985" s="7" t="str">
        <f>IF(F8985&lt;0,"0-",IF(F8985=0,"0",IF(F8985&lt;3.01,"0+ to 3",IF(F8985&lt;6.01,"3+ to 6",IF(F8985&lt;9.01,"6+ to 9",IF(F8985&lt;12.01,"9+ to 12",IF(F8985&lt;15.01,"12+ to 15",IF(F8985&lt;18.01,"15+ to 18",IF(F8985&lt;21.01,"18+ to 21",IF(F8985&lt;24.01,"21+ to 24",IF(F8985&lt;27.01,"24+ to 27",IF(F8985&lt;30.01,"27+ to 30","30+"))))))))))))</f>
        <v>3+ to 6</v>
      </c>
      <c r="I8985" t="str">
        <f>IF(G8985&lt;&gt;H8985,"DIFF","")</f>
        <v>DIFF</v>
      </c>
    </row>
    <row r="8986" spans="1:9">
      <c r="A8986" t="s">
        <v>102</v>
      </c>
      <c r="B8986" t="s">
        <v>128</v>
      </c>
      <c r="C8986" s="1">
        <v>118298470</v>
      </c>
      <c r="D8986" s="1">
        <v>2</v>
      </c>
      <c r="E8986" s="1">
        <v>-2</v>
      </c>
      <c r="F8986" s="1">
        <v>1</v>
      </c>
      <c r="G8986" s="7" t="str">
        <f>IF(E8986&lt;0,"0-",IF(E8986=0,"0",IF(E8986&lt;3.01,"0+ to 3",IF(E8986&lt;6.01,"3+ to 6",IF(E8986&lt;9.01,"6+ to 9",IF(E8986&lt;12.01,"9+ to 12",IF(E8986&lt;15.01,"12+ to 15",IF(E8986&lt;18.01,"15+ to 18",IF(E8986&lt;21.01,"18+ to 21",IF(E8986&lt;24.01,"21+ to 24",IF(E8986&lt;27.01,"24+ to 27",IF(E8986&lt;30.01,"27+ to 30","30+"))))))))))))</f>
        <v>0-</v>
      </c>
      <c r="H8986" s="7" t="str">
        <f>IF(F8986&lt;0,"0-",IF(F8986=0,"0",IF(F8986&lt;3.01,"0+ to 3",IF(F8986&lt;6.01,"3+ to 6",IF(F8986&lt;9.01,"6+ to 9",IF(F8986&lt;12.01,"9+ to 12",IF(F8986&lt;15.01,"12+ to 15",IF(F8986&lt;18.01,"15+ to 18",IF(F8986&lt;21.01,"18+ to 21",IF(F8986&lt;24.01,"21+ to 24",IF(F8986&lt;27.01,"24+ to 27",IF(F8986&lt;30.01,"27+ to 30","30+"))))))))))))</f>
        <v>0+ to 3</v>
      </c>
      <c r="I8986" t="str">
        <f>IF(G8986&lt;&gt;H8986,"DIFF","")</f>
        <v>DIFF</v>
      </c>
    </row>
    <row r="8987" spans="1:9">
      <c r="A8987" t="s">
        <v>102</v>
      </c>
      <c r="B8987" t="s">
        <v>128</v>
      </c>
      <c r="C8987" s="1">
        <v>118299863</v>
      </c>
      <c r="D8987" s="1">
        <v>2</v>
      </c>
      <c r="E8987" s="1">
        <v>0</v>
      </c>
      <c r="F8987" s="1">
        <v>4</v>
      </c>
      <c r="G8987" s="7" t="str">
        <f>IF(E8987&lt;0,"0-",IF(E8987=0,"0",IF(E8987&lt;3.01,"0+ to 3",IF(E8987&lt;6.01,"3+ to 6",IF(E8987&lt;9.01,"6+ to 9",IF(E8987&lt;12.01,"9+ to 12",IF(E8987&lt;15.01,"12+ to 15",IF(E8987&lt;18.01,"15+ to 18",IF(E8987&lt;21.01,"18+ to 21",IF(E8987&lt;24.01,"21+ to 24",IF(E8987&lt;27.01,"24+ to 27",IF(E8987&lt;30.01,"27+ to 30","30+"))))))))))))</f>
        <v>0</v>
      </c>
      <c r="H8987" s="7" t="str">
        <f>IF(F8987&lt;0,"0-",IF(F8987=0,"0",IF(F8987&lt;3.01,"0+ to 3",IF(F8987&lt;6.01,"3+ to 6",IF(F8987&lt;9.01,"6+ to 9",IF(F8987&lt;12.01,"9+ to 12",IF(F8987&lt;15.01,"12+ to 15",IF(F8987&lt;18.01,"15+ to 18",IF(F8987&lt;21.01,"18+ to 21",IF(F8987&lt;24.01,"21+ to 24",IF(F8987&lt;27.01,"24+ to 27",IF(F8987&lt;30.01,"27+ to 30","30+"))))))))))))</f>
        <v>3+ to 6</v>
      </c>
      <c r="I8987" t="str">
        <f>IF(G8987&lt;&gt;H8987,"DIFF","")</f>
        <v>DIFF</v>
      </c>
    </row>
    <row r="8988" spans="1:9">
      <c r="A8988" t="s">
        <v>102</v>
      </c>
      <c r="B8988" t="s">
        <v>128</v>
      </c>
      <c r="C8988" s="1">
        <v>118300355</v>
      </c>
      <c r="D8988" s="1">
        <v>2</v>
      </c>
      <c r="E8988" s="1">
        <v>-5</v>
      </c>
      <c r="F8988" s="1">
        <v>9</v>
      </c>
      <c r="G8988" s="7" t="str">
        <f>IF(E8988&lt;0,"0-",IF(E8988=0,"0",IF(E8988&lt;3.01,"0+ to 3",IF(E8988&lt;6.01,"3+ to 6",IF(E8988&lt;9.01,"6+ to 9",IF(E8988&lt;12.01,"9+ to 12",IF(E8988&lt;15.01,"12+ to 15",IF(E8988&lt;18.01,"15+ to 18",IF(E8988&lt;21.01,"18+ to 21",IF(E8988&lt;24.01,"21+ to 24",IF(E8988&lt;27.01,"24+ to 27",IF(E8988&lt;30.01,"27+ to 30","30+"))))))))))))</f>
        <v>0-</v>
      </c>
      <c r="H8988" s="7" t="str">
        <f>IF(F8988&lt;0,"0-",IF(F8988=0,"0",IF(F8988&lt;3.01,"0+ to 3",IF(F8988&lt;6.01,"3+ to 6",IF(F8988&lt;9.01,"6+ to 9",IF(F8988&lt;12.01,"9+ to 12",IF(F8988&lt;15.01,"12+ to 15",IF(F8988&lt;18.01,"15+ to 18",IF(F8988&lt;21.01,"18+ to 21",IF(F8988&lt;24.01,"21+ to 24",IF(F8988&lt;27.01,"24+ to 27",IF(F8988&lt;30.01,"27+ to 30","30+"))))))))))))</f>
        <v>6+ to 9</v>
      </c>
      <c r="I8988" t="str">
        <f>IF(G8988&lt;&gt;H8988,"DIFF","")</f>
        <v>DIFF</v>
      </c>
    </row>
    <row r="8989" spans="1:9">
      <c r="A8989" t="s">
        <v>102</v>
      </c>
      <c r="B8989" t="s">
        <v>128</v>
      </c>
      <c r="C8989" s="1">
        <v>118302148</v>
      </c>
      <c r="D8989" s="1">
        <v>3</v>
      </c>
      <c r="E8989" s="1">
        <v>0</v>
      </c>
      <c r="F8989" s="1">
        <v>1</v>
      </c>
      <c r="G8989" s="7" t="str">
        <f>IF(E8989&lt;0,"0-",IF(E8989=0,"0",IF(E8989&lt;3.01,"0+ to 3",IF(E8989&lt;6.01,"3+ to 6",IF(E8989&lt;9.01,"6+ to 9",IF(E8989&lt;12.01,"9+ to 12",IF(E8989&lt;15.01,"12+ to 15",IF(E8989&lt;18.01,"15+ to 18",IF(E8989&lt;21.01,"18+ to 21",IF(E8989&lt;24.01,"21+ to 24",IF(E8989&lt;27.01,"24+ to 27",IF(E8989&lt;30.01,"27+ to 30","30+"))))))))))))</f>
        <v>0</v>
      </c>
      <c r="H8989" s="7" t="str">
        <f>IF(F8989&lt;0,"0-",IF(F8989=0,"0",IF(F8989&lt;3.01,"0+ to 3",IF(F8989&lt;6.01,"3+ to 6",IF(F8989&lt;9.01,"6+ to 9",IF(F8989&lt;12.01,"9+ to 12",IF(F8989&lt;15.01,"12+ to 15",IF(F8989&lt;18.01,"15+ to 18",IF(F8989&lt;21.01,"18+ to 21",IF(F8989&lt;24.01,"21+ to 24",IF(F8989&lt;27.01,"24+ to 27",IF(F8989&lt;30.01,"27+ to 30","30+"))))))))))))</f>
        <v>0+ to 3</v>
      </c>
      <c r="I8989" t="str">
        <f>IF(G8989&lt;&gt;H8989,"DIFF","")</f>
        <v>DIFF</v>
      </c>
    </row>
    <row r="8990" spans="1:9">
      <c r="A8990" t="s">
        <v>102</v>
      </c>
      <c r="B8990" t="s">
        <v>128</v>
      </c>
      <c r="C8990" s="1">
        <v>118304175</v>
      </c>
      <c r="D8990" s="1">
        <v>2</v>
      </c>
      <c r="E8990" s="1">
        <v>-3</v>
      </c>
      <c r="F8990" s="1">
        <v>6</v>
      </c>
      <c r="G8990" s="7" t="str">
        <f>IF(E8990&lt;0,"0-",IF(E8990=0,"0",IF(E8990&lt;3.01,"0+ to 3",IF(E8990&lt;6.01,"3+ to 6",IF(E8990&lt;9.01,"6+ to 9",IF(E8990&lt;12.01,"9+ to 12",IF(E8990&lt;15.01,"12+ to 15",IF(E8990&lt;18.01,"15+ to 18",IF(E8990&lt;21.01,"18+ to 21",IF(E8990&lt;24.01,"21+ to 24",IF(E8990&lt;27.01,"24+ to 27",IF(E8990&lt;30.01,"27+ to 30","30+"))))))))))))</f>
        <v>0-</v>
      </c>
      <c r="H8990" s="7" t="str">
        <f>IF(F8990&lt;0,"0-",IF(F8990=0,"0",IF(F8990&lt;3.01,"0+ to 3",IF(F8990&lt;6.01,"3+ to 6",IF(F8990&lt;9.01,"6+ to 9",IF(F8990&lt;12.01,"9+ to 12",IF(F8990&lt;15.01,"12+ to 15",IF(F8990&lt;18.01,"15+ to 18",IF(F8990&lt;21.01,"18+ to 21",IF(F8990&lt;24.01,"21+ to 24",IF(F8990&lt;27.01,"24+ to 27",IF(F8990&lt;30.01,"27+ to 30","30+"))))))))))))</f>
        <v>3+ to 6</v>
      </c>
      <c r="I8990" t="str">
        <f>IF(G8990&lt;&gt;H8990,"DIFF","")</f>
        <v>DIFF</v>
      </c>
    </row>
    <row r="8991" spans="1:9">
      <c r="A8991" t="s">
        <v>102</v>
      </c>
      <c r="B8991" t="s">
        <v>128</v>
      </c>
      <c r="C8991" s="1">
        <v>118304967</v>
      </c>
      <c r="D8991" s="1">
        <v>2</v>
      </c>
      <c r="E8991" s="1">
        <v>0</v>
      </c>
      <c r="F8991" s="1">
        <v>2</v>
      </c>
      <c r="G8991" s="7" t="str">
        <f>IF(E8991&lt;0,"0-",IF(E8991=0,"0",IF(E8991&lt;3.01,"0+ to 3",IF(E8991&lt;6.01,"3+ to 6",IF(E8991&lt;9.01,"6+ to 9",IF(E8991&lt;12.01,"9+ to 12",IF(E8991&lt;15.01,"12+ to 15",IF(E8991&lt;18.01,"15+ to 18",IF(E8991&lt;21.01,"18+ to 21",IF(E8991&lt;24.01,"21+ to 24",IF(E8991&lt;27.01,"24+ to 27",IF(E8991&lt;30.01,"27+ to 30","30+"))))))))))))</f>
        <v>0</v>
      </c>
      <c r="H8991" s="7" t="str">
        <f>IF(F8991&lt;0,"0-",IF(F8991=0,"0",IF(F8991&lt;3.01,"0+ to 3",IF(F8991&lt;6.01,"3+ to 6",IF(F8991&lt;9.01,"6+ to 9",IF(F8991&lt;12.01,"9+ to 12",IF(F8991&lt;15.01,"12+ to 15",IF(F8991&lt;18.01,"15+ to 18",IF(F8991&lt;21.01,"18+ to 21",IF(F8991&lt;24.01,"21+ to 24",IF(F8991&lt;27.01,"24+ to 27",IF(F8991&lt;30.01,"27+ to 30","30+"))))))))))))</f>
        <v>0+ to 3</v>
      </c>
      <c r="I8991" t="str">
        <f>IF(G8991&lt;&gt;H8991,"DIFF","")</f>
        <v>DIFF</v>
      </c>
    </row>
    <row r="8992" spans="1:9">
      <c r="A8992" t="s">
        <v>102</v>
      </c>
      <c r="B8992" t="s">
        <v>128</v>
      </c>
      <c r="C8992" s="1">
        <v>118308387</v>
      </c>
      <c r="D8992" s="1">
        <v>2</v>
      </c>
      <c r="E8992" s="1">
        <v>-3</v>
      </c>
      <c r="F8992" s="1">
        <v>5</v>
      </c>
      <c r="G8992" s="7" t="str">
        <f>IF(E8992&lt;0,"0-",IF(E8992=0,"0",IF(E8992&lt;3.01,"0+ to 3",IF(E8992&lt;6.01,"3+ to 6",IF(E8992&lt;9.01,"6+ to 9",IF(E8992&lt;12.01,"9+ to 12",IF(E8992&lt;15.01,"12+ to 15",IF(E8992&lt;18.01,"15+ to 18",IF(E8992&lt;21.01,"18+ to 21",IF(E8992&lt;24.01,"21+ to 24",IF(E8992&lt;27.01,"24+ to 27",IF(E8992&lt;30.01,"27+ to 30","30+"))))))))))))</f>
        <v>0-</v>
      </c>
      <c r="H8992" s="7" t="str">
        <f>IF(F8992&lt;0,"0-",IF(F8992=0,"0",IF(F8992&lt;3.01,"0+ to 3",IF(F8992&lt;6.01,"3+ to 6",IF(F8992&lt;9.01,"6+ to 9",IF(F8992&lt;12.01,"9+ to 12",IF(F8992&lt;15.01,"12+ to 15",IF(F8992&lt;18.01,"15+ to 18",IF(F8992&lt;21.01,"18+ to 21",IF(F8992&lt;24.01,"21+ to 24",IF(F8992&lt;27.01,"24+ to 27",IF(F8992&lt;30.01,"27+ to 30","30+"))))))))))))</f>
        <v>3+ to 6</v>
      </c>
      <c r="I8992" t="str">
        <f>IF(G8992&lt;&gt;H8992,"DIFF","")</f>
        <v>DIFF</v>
      </c>
    </row>
    <row r="8993" spans="1:9">
      <c r="A8993" t="s">
        <v>102</v>
      </c>
      <c r="B8993" t="s">
        <v>128</v>
      </c>
      <c r="C8993" s="1">
        <v>118308864</v>
      </c>
      <c r="D8993" s="1">
        <v>2</v>
      </c>
      <c r="E8993" s="1">
        <v>0</v>
      </c>
      <c r="F8993" s="1">
        <v>1</v>
      </c>
      <c r="G8993" s="7" t="str">
        <f>IF(E8993&lt;0,"0-",IF(E8993=0,"0",IF(E8993&lt;3.01,"0+ to 3",IF(E8993&lt;6.01,"3+ to 6",IF(E8993&lt;9.01,"6+ to 9",IF(E8993&lt;12.01,"9+ to 12",IF(E8993&lt;15.01,"12+ to 15",IF(E8993&lt;18.01,"15+ to 18",IF(E8993&lt;21.01,"18+ to 21",IF(E8993&lt;24.01,"21+ to 24",IF(E8993&lt;27.01,"24+ to 27",IF(E8993&lt;30.01,"27+ to 30","30+"))))))))))))</f>
        <v>0</v>
      </c>
      <c r="H8993" s="7" t="str">
        <f>IF(F8993&lt;0,"0-",IF(F8993=0,"0",IF(F8993&lt;3.01,"0+ to 3",IF(F8993&lt;6.01,"3+ to 6",IF(F8993&lt;9.01,"6+ to 9",IF(F8993&lt;12.01,"9+ to 12",IF(F8993&lt;15.01,"12+ to 15",IF(F8993&lt;18.01,"15+ to 18",IF(F8993&lt;21.01,"18+ to 21",IF(F8993&lt;24.01,"21+ to 24",IF(F8993&lt;27.01,"24+ to 27",IF(F8993&lt;30.01,"27+ to 30","30+"))))))))))))</f>
        <v>0+ to 3</v>
      </c>
      <c r="I8993" t="str">
        <f>IF(G8993&lt;&gt;H8993,"DIFF","")</f>
        <v>DIFF</v>
      </c>
    </row>
    <row r="8994" spans="1:9">
      <c r="A8994" t="s">
        <v>102</v>
      </c>
      <c r="B8994" t="s">
        <v>128</v>
      </c>
      <c r="C8994" s="1">
        <v>118310799</v>
      </c>
      <c r="D8994" s="1">
        <v>2</v>
      </c>
      <c r="E8994" s="1">
        <v>0</v>
      </c>
      <c r="F8994" s="1">
        <v>0</v>
      </c>
      <c r="G8994" s="7" t="str">
        <f>IF(E8994&lt;0,"0-",IF(E8994=0,"0",IF(E8994&lt;3.01,"0+ to 3",IF(E8994&lt;6.01,"3+ to 6",IF(E8994&lt;9.01,"6+ to 9",IF(E8994&lt;12.01,"9+ to 12",IF(E8994&lt;15.01,"12+ to 15",IF(E8994&lt;18.01,"15+ to 18",IF(E8994&lt;21.01,"18+ to 21",IF(E8994&lt;24.01,"21+ to 24",IF(E8994&lt;27.01,"24+ to 27",IF(E8994&lt;30.01,"27+ to 30","30+"))))))))))))</f>
        <v>0</v>
      </c>
      <c r="H8994" s="7" t="str">
        <f>IF(F8994&lt;0,"0-",IF(F8994=0,"0",IF(F8994&lt;3.01,"0+ to 3",IF(F8994&lt;6.01,"3+ to 6",IF(F8994&lt;9.01,"6+ to 9",IF(F8994&lt;12.01,"9+ to 12",IF(F8994&lt;15.01,"12+ to 15",IF(F8994&lt;18.01,"15+ to 18",IF(F8994&lt;21.01,"18+ to 21",IF(F8994&lt;24.01,"21+ to 24",IF(F8994&lt;27.01,"24+ to 27",IF(F8994&lt;30.01,"27+ to 30","30+"))))))))))))</f>
        <v>0</v>
      </c>
      <c r="I8994" t="str">
        <f>IF(G8994&lt;&gt;H8994,"DIFF","")</f>
        <v/>
      </c>
    </row>
    <row r="8995" spans="1:9">
      <c r="A8995" t="s">
        <v>103</v>
      </c>
      <c r="B8995" t="s">
        <v>128</v>
      </c>
      <c r="C8995" s="1">
        <v>118310834</v>
      </c>
      <c r="D8995" s="1">
        <v>2</v>
      </c>
      <c r="E8995" s="1">
        <v>0</v>
      </c>
      <c r="F8995" s="1">
        <v>0</v>
      </c>
      <c r="G8995" s="7" t="str">
        <f>IF(E8995&lt;0,"0-",IF(E8995=0,"0",IF(E8995&lt;3.01,"0+ to 3",IF(E8995&lt;6.01,"3+ to 6",IF(E8995&lt;9.01,"6+ to 9",IF(E8995&lt;12.01,"9+ to 12",IF(E8995&lt;15.01,"12+ to 15",IF(E8995&lt;18.01,"15+ to 18",IF(E8995&lt;21.01,"18+ to 21",IF(E8995&lt;24.01,"21+ to 24",IF(E8995&lt;27.01,"24+ to 27",IF(E8995&lt;30.01,"27+ to 30","30+"))))))))))))</f>
        <v>0</v>
      </c>
      <c r="H8995" s="7" t="str">
        <f>IF(F8995&lt;0,"0-",IF(F8995=0,"0",IF(F8995&lt;3.01,"0+ to 3",IF(F8995&lt;6.01,"3+ to 6",IF(F8995&lt;9.01,"6+ to 9",IF(F8995&lt;12.01,"9+ to 12",IF(F8995&lt;15.01,"12+ to 15",IF(F8995&lt;18.01,"15+ to 18",IF(F8995&lt;21.01,"18+ to 21",IF(F8995&lt;24.01,"21+ to 24",IF(F8995&lt;27.01,"24+ to 27",IF(F8995&lt;30.01,"27+ to 30","30+"))))))))))))</f>
        <v>0</v>
      </c>
      <c r="I8995" t="str">
        <f>IF(G8995&lt;&gt;H8995,"DIFF","")</f>
        <v/>
      </c>
    </row>
    <row r="8996" spans="1:9">
      <c r="A8996" t="s">
        <v>102</v>
      </c>
      <c r="B8996" t="s">
        <v>127</v>
      </c>
      <c r="C8996" s="1">
        <v>118373476</v>
      </c>
      <c r="D8996" s="1">
        <v>10</v>
      </c>
      <c r="E8996" s="1">
        <v>0</v>
      </c>
      <c r="F8996" s="1">
        <v>0</v>
      </c>
      <c r="G8996" s="7" t="str">
        <f>IF(E8996&lt;0,"0-",IF(E8996=0,"0",IF(E8996&lt;3.01,"0+ to 3",IF(E8996&lt;6.01,"3+ to 6",IF(E8996&lt;9.01,"6+ to 9",IF(E8996&lt;12.01,"9+ to 12",IF(E8996&lt;15.01,"12+ to 15",IF(E8996&lt;18.01,"15+ to 18",IF(E8996&lt;21.01,"18+ to 21",IF(E8996&lt;24.01,"21+ to 24",IF(E8996&lt;27.01,"24+ to 27",IF(E8996&lt;30.01,"27+ to 30","30+"))))))))))))</f>
        <v>0</v>
      </c>
      <c r="H8996" s="7" t="str">
        <f>IF(F8996&lt;0,"0-",IF(F8996=0,"0",IF(F8996&lt;3.01,"0+ to 3",IF(F8996&lt;6.01,"3+ to 6",IF(F8996&lt;9.01,"6+ to 9",IF(F8996&lt;12.01,"9+ to 12",IF(F8996&lt;15.01,"12+ to 15",IF(F8996&lt;18.01,"15+ to 18",IF(F8996&lt;21.01,"18+ to 21",IF(F8996&lt;24.01,"21+ to 24",IF(F8996&lt;27.01,"24+ to 27",IF(F8996&lt;30.01,"27+ to 30","30+"))))))))))))</f>
        <v>0</v>
      </c>
      <c r="I8996" t="str">
        <f>IF(G8996&lt;&gt;H8996,"DIFF","")</f>
        <v/>
      </c>
    </row>
    <row r="8997" spans="1:9">
      <c r="A8997" t="s">
        <v>102</v>
      </c>
      <c r="B8997" t="s">
        <v>127</v>
      </c>
      <c r="C8997" s="1">
        <v>118373678</v>
      </c>
      <c r="D8997" s="1">
        <v>2</v>
      </c>
      <c r="E8997" s="1">
        <v>-9</v>
      </c>
      <c r="F8997" s="1">
        <v>17</v>
      </c>
      <c r="G8997" s="7" t="str">
        <f>IF(E8997&lt;0,"0-",IF(E8997=0,"0",IF(E8997&lt;3.01,"0+ to 3",IF(E8997&lt;6.01,"3+ to 6",IF(E8997&lt;9.01,"6+ to 9",IF(E8997&lt;12.01,"9+ to 12",IF(E8997&lt;15.01,"12+ to 15",IF(E8997&lt;18.01,"15+ to 18",IF(E8997&lt;21.01,"18+ to 21",IF(E8997&lt;24.01,"21+ to 24",IF(E8997&lt;27.01,"24+ to 27",IF(E8997&lt;30.01,"27+ to 30","30+"))))))))))))</f>
        <v>0-</v>
      </c>
      <c r="H8997" s="7" t="str">
        <f>IF(F8997&lt;0,"0-",IF(F8997=0,"0",IF(F8997&lt;3.01,"0+ to 3",IF(F8997&lt;6.01,"3+ to 6",IF(F8997&lt;9.01,"6+ to 9",IF(F8997&lt;12.01,"9+ to 12",IF(F8997&lt;15.01,"12+ to 15",IF(F8997&lt;18.01,"15+ to 18",IF(F8997&lt;21.01,"18+ to 21",IF(F8997&lt;24.01,"21+ to 24",IF(F8997&lt;27.01,"24+ to 27",IF(F8997&lt;30.01,"27+ to 30","30+"))))))))))))</f>
        <v>15+ to 18</v>
      </c>
      <c r="I8997" t="str">
        <f>IF(G8997&lt;&gt;H8997,"DIFF","")</f>
        <v>DIFF</v>
      </c>
    </row>
    <row r="8998" spans="1:9">
      <c r="A8998" t="s">
        <v>102</v>
      </c>
      <c r="B8998" t="s">
        <v>127</v>
      </c>
      <c r="C8998" s="1">
        <v>118381526</v>
      </c>
      <c r="D8998" s="1">
        <v>3</v>
      </c>
      <c r="E8998" s="1">
        <v>-9</v>
      </c>
      <c r="F8998" s="1">
        <v>27</v>
      </c>
      <c r="G8998" s="7" t="str">
        <f>IF(E8998&lt;0,"0-",IF(E8998=0,"0",IF(E8998&lt;3.01,"0+ to 3",IF(E8998&lt;6.01,"3+ to 6",IF(E8998&lt;9.01,"6+ to 9",IF(E8998&lt;12.01,"9+ to 12",IF(E8998&lt;15.01,"12+ to 15",IF(E8998&lt;18.01,"15+ to 18",IF(E8998&lt;21.01,"18+ to 21",IF(E8998&lt;24.01,"21+ to 24",IF(E8998&lt;27.01,"24+ to 27",IF(E8998&lt;30.01,"27+ to 30","30+"))))))))))))</f>
        <v>0-</v>
      </c>
      <c r="H8998" s="7" t="str">
        <f>IF(F8998&lt;0,"0-",IF(F8998=0,"0",IF(F8998&lt;3.01,"0+ to 3",IF(F8998&lt;6.01,"3+ to 6",IF(F8998&lt;9.01,"6+ to 9",IF(F8998&lt;12.01,"9+ to 12",IF(F8998&lt;15.01,"12+ to 15",IF(F8998&lt;18.01,"15+ to 18",IF(F8998&lt;21.01,"18+ to 21",IF(F8998&lt;24.01,"21+ to 24",IF(F8998&lt;27.01,"24+ to 27",IF(F8998&lt;30.01,"27+ to 30","30+"))))))))))))</f>
        <v>24+ to 27</v>
      </c>
      <c r="I8998" t="str">
        <f>IF(G8998&lt;&gt;H8998,"DIFF","")</f>
        <v>DIFF</v>
      </c>
    </row>
    <row r="8999" spans="1:9">
      <c r="A8999" t="s">
        <v>102</v>
      </c>
      <c r="B8999" t="s">
        <v>127</v>
      </c>
      <c r="C8999" s="1">
        <v>118389151</v>
      </c>
      <c r="D8999" s="1">
        <v>4</v>
      </c>
      <c r="E8999" s="1">
        <v>-5</v>
      </c>
      <c r="F8999" s="1">
        <v>14</v>
      </c>
      <c r="G8999" s="7" t="str">
        <f>IF(E8999&lt;0,"0-",IF(E8999=0,"0",IF(E8999&lt;3.01,"0+ to 3",IF(E8999&lt;6.01,"3+ to 6",IF(E8999&lt;9.01,"6+ to 9",IF(E8999&lt;12.01,"9+ to 12",IF(E8999&lt;15.01,"12+ to 15",IF(E8999&lt;18.01,"15+ to 18",IF(E8999&lt;21.01,"18+ to 21",IF(E8999&lt;24.01,"21+ to 24",IF(E8999&lt;27.01,"24+ to 27",IF(E8999&lt;30.01,"27+ to 30","30+"))))))))))))</f>
        <v>0-</v>
      </c>
      <c r="H8999" s="7" t="str">
        <f>IF(F8999&lt;0,"0-",IF(F8999=0,"0",IF(F8999&lt;3.01,"0+ to 3",IF(F8999&lt;6.01,"3+ to 6",IF(F8999&lt;9.01,"6+ to 9",IF(F8999&lt;12.01,"9+ to 12",IF(F8999&lt;15.01,"12+ to 15",IF(F8999&lt;18.01,"15+ to 18",IF(F8999&lt;21.01,"18+ to 21",IF(F8999&lt;24.01,"21+ to 24",IF(F8999&lt;27.01,"24+ to 27",IF(F8999&lt;30.01,"27+ to 30","30+"))))))))))))</f>
        <v>12+ to 15</v>
      </c>
      <c r="I8999" t="str">
        <f>IF(G8999&lt;&gt;H8999,"DIFF","")</f>
        <v>DIFF</v>
      </c>
    </row>
    <row r="9000" spans="1:9">
      <c r="A9000" t="s">
        <v>103</v>
      </c>
      <c r="B9000" t="s">
        <v>127</v>
      </c>
      <c r="C9000" s="1">
        <v>118389970</v>
      </c>
      <c r="D9000" s="1">
        <v>2</v>
      </c>
      <c r="E9000" s="1">
        <v>0</v>
      </c>
      <c r="F9000" s="1">
        <v>20</v>
      </c>
      <c r="G9000" s="7" t="str">
        <f>IF(E9000&lt;0,"0-",IF(E9000=0,"0",IF(E9000&lt;3.01,"0+ to 3",IF(E9000&lt;6.01,"3+ to 6",IF(E9000&lt;9.01,"6+ to 9",IF(E9000&lt;12.01,"9+ to 12",IF(E9000&lt;15.01,"12+ to 15",IF(E9000&lt;18.01,"15+ to 18",IF(E9000&lt;21.01,"18+ to 21",IF(E9000&lt;24.01,"21+ to 24",IF(E9000&lt;27.01,"24+ to 27",IF(E9000&lt;30.01,"27+ to 30","30+"))))))))))))</f>
        <v>0</v>
      </c>
      <c r="H9000" s="7" t="str">
        <f>IF(F9000&lt;0,"0-",IF(F9000=0,"0",IF(F9000&lt;3.01,"0+ to 3",IF(F9000&lt;6.01,"3+ to 6",IF(F9000&lt;9.01,"6+ to 9",IF(F9000&lt;12.01,"9+ to 12",IF(F9000&lt;15.01,"12+ to 15",IF(F9000&lt;18.01,"15+ to 18",IF(F9000&lt;21.01,"18+ to 21",IF(F9000&lt;24.01,"21+ to 24",IF(F9000&lt;27.01,"24+ to 27",IF(F9000&lt;30.01,"27+ to 30","30+"))))))))))))</f>
        <v>18+ to 21</v>
      </c>
      <c r="I9000" t="str">
        <f>IF(G9000&lt;&gt;H9000,"DIFF","")</f>
        <v>DIFF</v>
      </c>
    </row>
    <row r="9001" spans="1:9">
      <c r="A9001" t="s">
        <v>102</v>
      </c>
      <c r="B9001" t="s">
        <v>126</v>
      </c>
      <c r="C9001" s="1">
        <v>118425074</v>
      </c>
      <c r="D9001" s="1">
        <v>2</v>
      </c>
      <c r="E9001" s="1">
        <v>-9</v>
      </c>
      <c r="F9001" s="1">
        <v>14</v>
      </c>
      <c r="G9001" s="7" t="str">
        <f>IF(E9001&lt;0,"0-",IF(E9001=0,"0",IF(E9001&lt;3.01,"0+ to 3",IF(E9001&lt;6.01,"3+ to 6",IF(E9001&lt;9.01,"6+ to 9",IF(E9001&lt;12.01,"9+ to 12",IF(E9001&lt;15.01,"12+ to 15",IF(E9001&lt;18.01,"15+ to 18",IF(E9001&lt;21.01,"18+ to 21",IF(E9001&lt;24.01,"21+ to 24",IF(E9001&lt;27.01,"24+ to 27",IF(E9001&lt;30.01,"27+ to 30","30+"))))))))))))</f>
        <v>0-</v>
      </c>
      <c r="H9001" s="7" t="str">
        <f>IF(F9001&lt;0,"0-",IF(F9001=0,"0",IF(F9001&lt;3.01,"0+ to 3",IF(F9001&lt;6.01,"3+ to 6",IF(F9001&lt;9.01,"6+ to 9",IF(F9001&lt;12.01,"9+ to 12",IF(F9001&lt;15.01,"12+ to 15",IF(F9001&lt;18.01,"15+ to 18",IF(F9001&lt;21.01,"18+ to 21",IF(F9001&lt;24.01,"21+ to 24",IF(F9001&lt;27.01,"24+ to 27",IF(F9001&lt;30.01,"27+ to 30","30+"))))))))))))</f>
        <v>12+ to 15</v>
      </c>
      <c r="I9001" t="str">
        <f>IF(G9001&lt;&gt;H9001,"DIFF","")</f>
        <v>DIFF</v>
      </c>
    </row>
    <row r="9002" spans="1:9">
      <c r="A9002" t="s">
        <v>102</v>
      </c>
      <c r="B9002" t="s">
        <v>126</v>
      </c>
      <c r="C9002" s="1">
        <v>118427695</v>
      </c>
      <c r="D9002" s="1">
        <v>3</v>
      </c>
      <c r="E9002" s="1">
        <v>-5</v>
      </c>
      <c r="F9002" s="1">
        <v>14</v>
      </c>
      <c r="G9002" s="7" t="str">
        <f>IF(E9002&lt;0,"0-",IF(E9002=0,"0",IF(E9002&lt;3.01,"0+ to 3",IF(E9002&lt;6.01,"3+ to 6",IF(E9002&lt;9.01,"6+ to 9",IF(E9002&lt;12.01,"9+ to 12",IF(E9002&lt;15.01,"12+ to 15",IF(E9002&lt;18.01,"15+ to 18",IF(E9002&lt;21.01,"18+ to 21",IF(E9002&lt;24.01,"21+ to 24",IF(E9002&lt;27.01,"24+ to 27",IF(E9002&lt;30.01,"27+ to 30","30+"))))))))))))</f>
        <v>0-</v>
      </c>
      <c r="H9002" s="7" t="str">
        <f>IF(F9002&lt;0,"0-",IF(F9002=0,"0",IF(F9002&lt;3.01,"0+ to 3",IF(F9002&lt;6.01,"3+ to 6",IF(F9002&lt;9.01,"6+ to 9",IF(F9002&lt;12.01,"9+ to 12",IF(F9002&lt;15.01,"12+ to 15",IF(F9002&lt;18.01,"15+ to 18",IF(F9002&lt;21.01,"18+ to 21",IF(F9002&lt;24.01,"21+ to 24",IF(F9002&lt;27.01,"24+ to 27",IF(F9002&lt;30.01,"27+ to 30","30+"))))))))))))</f>
        <v>12+ to 15</v>
      </c>
      <c r="I9002" t="str">
        <f>IF(G9002&lt;&gt;H9002,"DIFF","")</f>
        <v>DIFF</v>
      </c>
    </row>
    <row r="9003" spans="1:9">
      <c r="A9003" t="s">
        <v>102</v>
      </c>
      <c r="B9003" t="s">
        <v>126</v>
      </c>
      <c r="C9003" s="1">
        <v>118428959</v>
      </c>
      <c r="D9003" s="1">
        <v>2</v>
      </c>
      <c r="E9003" s="1">
        <v>-4</v>
      </c>
      <c r="F9003" s="1">
        <v>5</v>
      </c>
      <c r="G9003" s="7" t="str">
        <f>IF(E9003&lt;0,"0-",IF(E9003=0,"0",IF(E9003&lt;3.01,"0+ to 3",IF(E9003&lt;6.01,"3+ to 6",IF(E9003&lt;9.01,"6+ to 9",IF(E9003&lt;12.01,"9+ to 12",IF(E9003&lt;15.01,"12+ to 15",IF(E9003&lt;18.01,"15+ to 18",IF(E9003&lt;21.01,"18+ to 21",IF(E9003&lt;24.01,"21+ to 24",IF(E9003&lt;27.01,"24+ to 27",IF(E9003&lt;30.01,"27+ to 30","30+"))))))))))))</f>
        <v>0-</v>
      </c>
      <c r="H9003" s="7" t="str">
        <f>IF(F9003&lt;0,"0-",IF(F9003=0,"0",IF(F9003&lt;3.01,"0+ to 3",IF(F9003&lt;6.01,"3+ to 6",IF(F9003&lt;9.01,"6+ to 9",IF(F9003&lt;12.01,"9+ to 12",IF(F9003&lt;15.01,"12+ to 15",IF(F9003&lt;18.01,"15+ to 18",IF(F9003&lt;21.01,"18+ to 21",IF(F9003&lt;24.01,"21+ to 24",IF(F9003&lt;27.01,"24+ to 27",IF(F9003&lt;30.01,"27+ to 30","30+"))))))))))))</f>
        <v>3+ to 6</v>
      </c>
      <c r="I9003" t="str">
        <f>IF(G9003&lt;&gt;H9003,"DIFF","")</f>
        <v>DIFF</v>
      </c>
    </row>
    <row r="9004" spans="1:9">
      <c r="A9004" t="s">
        <v>102</v>
      </c>
      <c r="B9004" t="s">
        <v>126</v>
      </c>
      <c r="C9004" s="1">
        <v>118429974</v>
      </c>
      <c r="D9004" s="1">
        <v>3</v>
      </c>
      <c r="E9004" s="1">
        <v>-5</v>
      </c>
      <c r="F9004" s="1">
        <v>14</v>
      </c>
      <c r="G9004" s="7" t="str">
        <f>IF(E9004&lt;0,"0-",IF(E9004=0,"0",IF(E9004&lt;3.01,"0+ to 3",IF(E9004&lt;6.01,"3+ to 6",IF(E9004&lt;9.01,"6+ to 9",IF(E9004&lt;12.01,"9+ to 12",IF(E9004&lt;15.01,"12+ to 15",IF(E9004&lt;18.01,"15+ to 18",IF(E9004&lt;21.01,"18+ to 21",IF(E9004&lt;24.01,"21+ to 24",IF(E9004&lt;27.01,"24+ to 27",IF(E9004&lt;30.01,"27+ to 30","30+"))))))))))))</f>
        <v>0-</v>
      </c>
      <c r="H9004" s="7" t="str">
        <f>IF(F9004&lt;0,"0-",IF(F9004=0,"0",IF(F9004&lt;3.01,"0+ to 3",IF(F9004&lt;6.01,"3+ to 6",IF(F9004&lt;9.01,"6+ to 9",IF(F9004&lt;12.01,"9+ to 12",IF(F9004&lt;15.01,"12+ to 15",IF(F9004&lt;18.01,"15+ to 18",IF(F9004&lt;21.01,"18+ to 21",IF(F9004&lt;24.01,"21+ to 24",IF(F9004&lt;27.01,"24+ to 27",IF(F9004&lt;30.01,"27+ to 30","30+"))))))))))))</f>
        <v>12+ to 15</v>
      </c>
      <c r="I9004" t="str">
        <f>IF(G9004&lt;&gt;H9004,"DIFF","")</f>
        <v>DIFF</v>
      </c>
    </row>
    <row r="9005" spans="1:9">
      <c r="A9005" t="s">
        <v>102</v>
      </c>
      <c r="B9005" t="s">
        <v>126</v>
      </c>
      <c r="C9005" s="1">
        <v>118430488</v>
      </c>
      <c r="D9005" s="1">
        <v>2</v>
      </c>
      <c r="E9005" s="1">
        <v>0</v>
      </c>
      <c r="F9005" s="1">
        <v>4</v>
      </c>
      <c r="G9005" s="7" t="str">
        <f>IF(E9005&lt;0,"0-",IF(E9005=0,"0",IF(E9005&lt;3.01,"0+ to 3",IF(E9005&lt;6.01,"3+ to 6",IF(E9005&lt;9.01,"6+ to 9",IF(E9005&lt;12.01,"9+ to 12",IF(E9005&lt;15.01,"12+ to 15",IF(E9005&lt;18.01,"15+ to 18",IF(E9005&lt;21.01,"18+ to 21",IF(E9005&lt;24.01,"21+ to 24",IF(E9005&lt;27.01,"24+ to 27",IF(E9005&lt;30.01,"27+ to 30","30+"))))))))))))</f>
        <v>0</v>
      </c>
      <c r="H9005" s="7" t="str">
        <f>IF(F9005&lt;0,"0-",IF(F9005=0,"0",IF(F9005&lt;3.01,"0+ to 3",IF(F9005&lt;6.01,"3+ to 6",IF(F9005&lt;9.01,"6+ to 9",IF(F9005&lt;12.01,"9+ to 12",IF(F9005&lt;15.01,"12+ to 15",IF(F9005&lt;18.01,"15+ to 18",IF(F9005&lt;21.01,"18+ to 21",IF(F9005&lt;24.01,"21+ to 24",IF(F9005&lt;27.01,"24+ to 27",IF(F9005&lt;30.01,"27+ to 30","30+"))))))))))))</f>
        <v>3+ to 6</v>
      </c>
      <c r="I9005" t="str">
        <f>IF(G9005&lt;&gt;H9005,"DIFF","")</f>
        <v>DIFF</v>
      </c>
    </row>
    <row r="9006" spans="1:9">
      <c r="A9006" t="s">
        <v>102</v>
      </c>
      <c r="B9006" t="s">
        <v>126</v>
      </c>
      <c r="C9006" s="1">
        <v>118431693</v>
      </c>
      <c r="D9006" s="1">
        <v>2</v>
      </c>
      <c r="E9006" s="1">
        <v>-5</v>
      </c>
      <c r="F9006" s="1">
        <v>7</v>
      </c>
      <c r="G9006" s="7" t="str">
        <f>IF(E9006&lt;0,"0-",IF(E9006=0,"0",IF(E9006&lt;3.01,"0+ to 3",IF(E9006&lt;6.01,"3+ to 6",IF(E9006&lt;9.01,"6+ to 9",IF(E9006&lt;12.01,"9+ to 12",IF(E9006&lt;15.01,"12+ to 15",IF(E9006&lt;18.01,"15+ to 18",IF(E9006&lt;21.01,"18+ to 21",IF(E9006&lt;24.01,"21+ to 24",IF(E9006&lt;27.01,"24+ to 27",IF(E9006&lt;30.01,"27+ to 30","30+"))))))))))))</f>
        <v>0-</v>
      </c>
      <c r="H9006" s="7" t="str">
        <f>IF(F9006&lt;0,"0-",IF(F9006=0,"0",IF(F9006&lt;3.01,"0+ to 3",IF(F9006&lt;6.01,"3+ to 6",IF(F9006&lt;9.01,"6+ to 9",IF(F9006&lt;12.01,"9+ to 12",IF(F9006&lt;15.01,"12+ to 15",IF(F9006&lt;18.01,"15+ to 18",IF(F9006&lt;21.01,"18+ to 21",IF(F9006&lt;24.01,"21+ to 24",IF(F9006&lt;27.01,"24+ to 27",IF(F9006&lt;30.01,"27+ to 30","30+"))))))))))))</f>
        <v>6+ to 9</v>
      </c>
      <c r="I9006" t="str">
        <f>IF(G9006&lt;&gt;H9006,"DIFF","")</f>
        <v>DIFF</v>
      </c>
    </row>
    <row r="9007" spans="1:9">
      <c r="A9007" t="s">
        <v>102</v>
      </c>
      <c r="B9007" t="s">
        <v>126</v>
      </c>
      <c r="C9007" s="1">
        <v>118432357</v>
      </c>
      <c r="D9007" s="1">
        <v>2</v>
      </c>
      <c r="E9007" s="1">
        <v>-1</v>
      </c>
      <c r="F9007" s="1">
        <v>0</v>
      </c>
      <c r="G9007" s="7" t="str">
        <f>IF(E9007&lt;0,"0-",IF(E9007=0,"0",IF(E9007&lt;3.01,"0+ to 3",IF(E9007&lt;6.01,"3+ to 6",IF(E9007&lt;9.01,"6+ to 9",IF(E9007&lt;12.01,"9+ to 12",IF(E9007&lt;15.01,"12+ to 15",IF(E9007&lt;18.01,"15+ to 18",IF(E9007&lt;21.01,"18+ to 21",IF(E9007&lt;24.01,"21+ to 24",IF(E9007&lt;27.01,"24+ to 27",IF(E9007&lt;30.01,"27+ to 30","30+"))))))))))))</f>
        <v>0-</v>
      </c>
      <c r="H9007" s="7" t="str">
        <f>IF(F9007&lt;0,"0-",IF(F9007=0,"0",IF(F9007&lt;3.01,"0+ to 3",IF(F9007&lt;6.01,"3+ to 6",IF(F9007&lt;9.01,"6+ to 9",IF(F9007&lt;12.01,"9+ to 12",IF(F9007&lt;15.01,"12+ to 15",IF(F9007&lt;18.01,"15+ to 18",IF(F9007&lt;21.01,"18+ to 21",IF(F9007&lt;24.01,"21+ to 24",IF(F9007&lt;27.01,"24+ to 27",IF(F9007&lt;30.01,"27+ to 30","30+"))))))))))))</f>
        <v>0</v>
      </c>
      <c r="I9007" t="str">
        <f>IF(G9007&lt;&gt;H9007,"DIFF","")</f>
        <v>DIFF</v>
      </c>
    </row>
    <row r="9008" spans="1:9">
      <c r="A9008" t="s">
        <v>102</v>
      </c>
      <c r="B9008" t="s">
        <v>126</v>
      </c>
      <c r="C9008" s="1">
        <v>118432787</v>
      </c>
      <c r="D9008" s="1">
        <v>2</v>
      </c>
      <c r="E9008" s="1">
        <v>-12</v>
      </c>
      <c r="F9008" s="1">
        <v>14</v>
      </c>
      <c r="G9008" s="7" t="str">
        <f>IF(E9008&lt;0,"0-",IF(E9008=0,"0",IF(E9008&lt;3.01,"0+ to 3",IF(E9008&lt;6.01,"3+ to 6",IF(E9008&lt;9.01,"6+ to 9",IF(E9008&lt;12.01,"9+ to 12",IF(E9008&lt;15.01,"12+ to 15",IF(E9008&lt;18.01,"15+ to 18",IF(E9008&lt;21.01,"18+ to 21",IF(E9008&lt;24.01,"21+ to 24",IF(E9008&lt;27.01,"24+ to 27",IF(E9008&lt;30.01,"27+ to 30","30+"))))))))))))</f>
        <v>0-</v>
      </c>
      <c r="H9008" s="7" t="str">
        <f>IF(F9008&lt;0,"0-",IF(F9008=0,"0",IF(F9008&lt;3.01,"0+ to 3",IF(F9008&lt;6.01,"3+ to 6",IF(F9008&lt;9.01,"6+ to 9",IF(F9008&lt;12.01,"9+ to 12",IF(F9008&lt;15.01,"12+ to 15",IF(F9008&lt;18.01,"15+ to 18",IF(F9008&lt;21.01,"18+ to 21",IF(F9008&lt;24.01,"21+ to 24",IF(F9008&lt;27.01,"24+ to 27",IF(F9008&lt;30.01,"27+ to 30","30+"))))))))))))</f>
        <v>12+ to 15</v>
      </c>
      <c r="I9008" t="str">
        <f>IF(G9008&lt;&gt;H9008,"DIFF","")</f>
        <v>DIFF</v>
      </c>
    </row>
    <row r="9009" spans="1:9">
      <c r="A9009" t="s">
        <v>102</v>
      </c>
      <c r="B9009" t="s">
        <v>126</v>
      </c>
      <c r="C9009" s="1">
        <v>118434706</v>
      </c>
      <c r="D9009" s="1">
        <v>2</v>
      </c>
      <c r="E9009" s="1">
        <v>-2</v>
      </c>
      <c r="F9009" s="1">
        <v>5</v>
      </c>
      <c r="G9009" s="7" t="str">
        <f>IF(E9009&lt;0,"0-",IF(E9009=0,"0",IF(E9009&lt;3.01,"0+ to 3",IF(E9009&lt;6.01,"3+ to 6",IF(E9009&lt;9.01,"6+ to 9",IF(E9009&lt;12.01,"9+ to 12",IF(E9009&lt;15.01,"12+ to 15",IF(E9009&lt;18.01,"15+ to 18",IF(E9009&lt;21.01,"18+ to 21",IF(E9009&lt;24.01,"21+ to 24",IF(E9009&lt;27.01,"24+ to 27",IF(E9009&lt;30.01,"27+ to 30","30+"))))))))))))</f>
        <v>0-</v>
      </c>
      <c r="H9009" s="7" t="str">
        <f>IF(F9009&lt;0,"0-",IF(F9009=0,"0",IF(F9009&lt;3.01,"0+ to 3",IF(F9009&lt;6.01,"3+ to 6",IF(F9009&lt;9.01,"6+ to 9",IF(F9009&lt;12.01,"9+ to 12",IF(F9009&lt;15.01,"12+ to 15",IF(F9009&lt;18.01,"15+ to 18",IF(F9009&lt;21.01,"18+ to 21",IF(F9009&lt;24.01,"21+ to 24",IF(F9009&lt;27.01,"24+ to 27",IF(F9009&lt;30.01,"27+ to 30","30+"))))))))))))</f>
        <v>3+ to 6</v>
      </c>
      <c r="I9009" t="str">
        <f>IF(G9009&lt;&gt;H9009,"DIFF","")</f>
        <v>DIFF</v>
      </c>
    </row>
    <row r="9010" spans="1:9">
      <c r="A9010" t="s">
        <v>102</v>
      </c>
      <c r="B9010" t="s">
        <v>126</v>
      </c>
      <c r="C9010" s="1">
        <v>118434723</v>
      </c>
      <c r="D9010" s="1">
        <v>2</v>
      </c>
      <c r="E9010" s="1">
        <v>-4</v>
      </c>
      <c r="F9010" s="1">
        <v>8</v>
      </c>
      <c r="G9010" s="7" t="str">
        <f>IF(E9010&lt;0,"0-",IF(E9010=0,"0",IF(E9010&lt;3.01,"0+ to 3",IF(E9010&lt;6.01,"3+ to 6",IF(E9010&lt;9.01,"6+ to 9",IF(E9010&lt;12.01,"9+ to 12",IF(E9010&lt;15.01,"12+ to 15",IF(E9010&lt;18.01,"15+ to 18",IF(E9010&lt;21.01,"18+ to 21",IF(E9010&lt;24.01,"21+ to 24",IF(E9010&lt;27.01,"24+ to 27",IF(E9010&lt;30.01,"27+ to 30","30+"))))))))))))</f>
        <v>0-</v>
      </c>
      <c r="H9010" s="7" t="str">
        <f>IF(F9010&lt;0,"0-",IF(F9010=0,"0",IF(F9010&lt;3.01,"0+ to 3",IF(F9010&lt;6.01,"3+ to 6",IF(F9010&lt;9.01,"6+ to 9",IF(F9010&lt;12.01,"9+ to 12",IF(F9010&lt;15.01,"12+ to 15",IF(F9010&lt;18.01,"15+ to 18",IF(F9010&lt;21.01,"18+ to 21",IF(F9010&lt;24.01,"21+ to 24",IF(F9010&lt;27.01,"24+ to 27",IF(F9010&lt;30.01,"27+ to 30","30+"))))))))))))</f>
        <v>6+ to 9</v>
      </c>
      <c r="I9010" t="str">
        <f>IF(G9010&lt;&gt;H9010,"DIFF","")</f>
        <v>DIFF</v>
      </c>
    </row>
    <row r="9011" spans="1:9">
      <c r="A9011" t="s">
        <v>102</v>
      </c>
      <c r="B9011" t="s">
        <v>126</v>
      </c>
      <c r="C9011" s="1">
        <v>118435271</v>
      </c>
      <c r="D9011" s="1">
        <v>2</v>
      </c>
      <c r="E9011" s="1">
        <v>-5</v>
      </c>
      <c r="F9011" s="1">
        <v>9</v>
      </c>
      <c r="G9011" s="7" t="str">
        <f>IF(E9011&lt;0,"0-",IF(E9011=0,"0",IF(E9011&lt;3.01,"0+ to 3",IF(E9011&lt;6.01,"3+ to 6",IF(E9011&lt;9.01,"6+ to 9",IF(E9011&lt;12.01,"9+ to 12",IF(E9011&lt;15.01,"12+ to 15",IF(E9011&lt;18.01,"15+ to 18",IF(E9011&lt;21.01,"18+ to 21",IF(E9011&lt;24.01,"21+ to 24",IF(E9011&lt;27.01,"24+ to 27",IF(E9011&lt;30.01,"27+ to 30","30+"))))))))))))</f>
        <v>0-</v>
      </c>
      <c r="H9011" s="7" t="str">
        <f>IF(F9011&lt;0,"0-",IF(F9011=0,"0",IF(F9011&lt;3.01,"0+ to 3",IF(F9011&lt;6.01,"3+ to 6",IF(F9011&lt;9.01,"6+ to 9",IF(F9011&lt;12.01,"9+ to 12",IF(F9011&lt;15.01,"12+ to 15",IF(F9011&lt;18.01,"15+ to 18",IF(F9011&lt;21.01,"18+ to 21",IF(F9011&lt;24.01,"21+ to 24",IF(F9011&lt;27.01,"24+ to 27",IF(F9011&lt;30.01,"27+ to 30","30+"))))))))))))</f>
        <v>6+ to 9</v>
      </c>
      <c r="I9011" t="str">
        <f>IF(G9011&lt;&gt;H9011,"DIFF","")</f>
        <v>DIFF</v>
      </c>
    </row>
    <row r="9012" spans="1:9">
      <c r="A9012" t="s">
        <v>102</v>
      </c>
      <c r="B9012" t="s">
        <v>126</v>
      </c>
      <c r="C9012" s="1">
        <v>118436737</v>
      </c>
      <c r="D9012" s="1">
        <v>2</v>
      </c>
      <c r="E9012" s="1">
        <v>-3</v>
      </c>
      <c r="F9012" s="1">
        <v>6</v>
      </c>
      <c r="G9012" s="7" t="str">
        <f>IF(E9012&lt;0,"0-",IF(E9012=0,"0",IF(E9012&lt;3.01,"0+ to 3",IF(E9012&lt;6.01,"3+ to 6",IF(E9012&lt;9.01,"6+ to 9",IF(E9012&lt;12.01,"9+ to 12",IF(E9012&lt;15.01,"12+ to 15",IF(E9012&lt;18.01,"15+ to 18",IF(E9012&lt;21.01,"18+ to 21",IF(E9012&lt;24.01,"21+ to 24",IF(E9012&lt;27.01,"24+ to 27",IF(E9012&lt;30.01,"27+ to 30","30+"))))))))))))</f>
        <v>0-</v>
      </c>
      <c r="H9012" s="7" t="str">
        <f>IF(F9012&lt;0,"0-",IF(F9012=0,"0",IF(F9012&lt;3.01,"0+ to 3",IF(F9012&lt;6.01,"3+ to 6",IF(F9012&lt;9.01,"6+ to 9",IF(F9012&lt;12.01,"9+ to 12",IF(F9012&lt;15.01,"12+ to 15",IF(F9012&lt;18.01,"15+ to 18",IF(F9012&lt;21.01,"18+ to 21",IF(F9012&lt;24.01,"21+ to 24",IF(F9012&lt;27.01,"24+ to 27",IF(F9012&lt;30.01,"27+ to 30","30+"))))))))))))</f>
        <v>3+ to 6</v>
      </c>
      <c r="I9012" t="str">
        <f>IF(G9012&lt;&gt;H9012,"DIFF","")</f>
        <v>DIFF</v>
      </c>
    </row>
    <row r="9013" spans="1:9">
      <c r="A9013" t="s">
        <v>102</v>
      </c>
      <c r="B9013" t="s">
        <v>126</v>
      </c>
      <c r="C9013" s="1">
        <v>118438151</v>
      </c>
      <c r="D9013" s="1">
        <v>2</v>
      </c>
      <c r="E9013" s="1">
        <v>0</v>
      </c>
      <c r="F9013" s="1">
        <v>5</v>
      </c>
      <c r="G9013" s="7" t="str">
        <f>IF(E9013&lt;0,"0-",IF(E9013=0,"0",IF(E9013&lt;3.01,"0+ to 3",IF(E9013&lt;6.01,"3+ to 6",IF(E9013&lt;9.01,"6+ to 9",IF(E9013&lt;12.01,"9+ to 12",IF(E9013&lt;15.01,"12+ to 15",IF(E9013&lt;18.01,"15+ to 18",IF(E9013&lt;21.01,"18+ to 21",IF(E9013&lt;24.01,"21+ to 24",IF(E9013&lt;27.01,"24+ to 27",IF(E9013&lt;30.01,"27+ to 30","30+"))))))))))))</f>
        <v>0</v>
      </c>
      <c r="H9013" s="7" t="str">
        <f>IF(F9013&lt;0,"0-",IF(F9013=0,"0",IF(F9013&lt;3.01,"0+ to 3",IF(F9013&lt;6.01,"3+ to 6",IF(F9013&lt;9.01,"6+ to 9",IF(F9013&lt;12.01,"9+ to 12",IF(F9013&lt;15.01,"12+ to 15",IF(F9013&lt;18.01,"15+ to 18",IF(F9013&lt;21.01,"18+ to 21",IF(F9013&lt;24.01,"21+ to 24",IF(F9013&lt;27.01,"24+ to 27",IF(F9013&lt;30.01,"27+ to 30","30+"))))))))))))</f>
        <v>3+ to 6</v>
      </c>
      <c r="I9013" t="str">
        <f>IF(G9013&lt;&gt;H9013,"DIFF","")</f>
        <v>DIFF</v>
      </c>
    </row>
    <row r="9014" spans="1:9">
      <c r="A9014" t="s">
        <v>102</v>
      </c>
      <c r="B9014" t="s">
        <v>126</v>
      </c>
      <c r="C9014" s="1">
        <v>118440042</v>
      </c>
      <c r="D9014" s="1">
        <v>11</v>
      </c>
      <c r="E9014" s="1">
        <v>0</v>
      </c>
      <c r="F9014" s="1">
        <v>0</v>
      </c>
      <c r="G9014" s="7" t="str">
        <f>IF(E9014&lt;0,"0-",IF(E9014=0,"0",IF(E9014&lt;3.01,"0+ to 3",IF(E9014&lt;6.01,"3+ to 6",IF(E9014&lt;9.01,"6+ to 9",IF(E9014&lt;12.01,"9+ to 12",IF(E9014&lt;15.01,"12+ to 15",IF(E9014&lt;18.01,"15+ to 18",IF(E9014&lt;21.01,"18+ to 21",IF(E9014&lt;24.01,"21+ to 24",IF(E9014&lt;27.01,"24+ to 27",IF(E9014&lt;30.01,"27+ to 30","30+"))))))))))))</f>
        <v>0</v>
      </c>
      <c r="H9014" s="7" t="str">
        <f>IF(F9014&lt;0,"0-",IF(F9014=0,"0",IF(F9014&lt;3.01,"0+ to 3",IF(F9014&lt;6.01,"3+ to 6",IF(F9014&lt;9.01,"6+ to 9",IF(F9014&lt;12.01,"9+ to 12",IF(F9014&lt;15.01,"12+ to 15",IF(F9014&lt;18.01,"15+ to 18",IF(F9014&lt;21.01,"18+ to 21",IF(F9014&lt;24.01,"21+ to 24",IF(F9014&lt;27.01,"24+ to 27",IF(F9014&lt;30.01,"27+ to 30","30+"))))))))))))</f>
        <v>0</v>
      </c>
      <c r="I9014" t="str">
        <f>IF(G9014&lt;&gt;H9014,"DIFF","")</f>
        <v/>
      </c>
    </row>
    <row r="9015" spans="1:9">
      <c r="A9015" t="s">
        <v>102</v>
      </c>
      <c r="B9015" t="s">
        <v>126</v>
      </c>
      <c r="C9015" s="1">
        <v>118440073</v>
      </c>
      <c r="D9015" s="1">
        <v>2</v>
      </c>
      <c r="E9015" s="1">
        <v>0</v>
      </c>
      <c r="F9015" s="1">
        <v>13</v>
      </c>
      <c r="G9015" s="7" t="str">
        <f>IF(E9015&lt;0,"0-",IF(E9015=0,"0",IF(E9015&lt;3.01,"0+ to 3",IF(E9015&lt;6.01,"3+ to 6",IF(E9015&lt;9.01,"6+ to 9",IF(E9015&lt;12.01,"9+ to 12",IF(E9015&lt;15.01,"12+ to 15",IF(E9015&lt;18.01,"15+ to 18",IF(E9015&lt;21.01,"18+ to 21",IF(E9015&lt;24.01,"21+ to 24",IF(E9015&lt;27.01,"24+ to 27",IF(E9015&lt;30.01,"27+ to 30","30+"))))))))))))</f>
        <v>0</v>
      </c>
      <c r="H9015" s="7" t="str">
        <f>IF(F9015&lt;0,"0-",IF(F9015=0,"0",IF(F9015&lt;3.01,"0+ to 3",IF(F9015&lt;6.01,"3+ to 6",IF(F9015&lt;9.01,"6+ to 9",IF(F9015&lt;12.01,"9+ to 12",IF(F9015&lt;15.01,"12+ to 15",IF(F9015&lt;18.01,"15+ to 18",IF(F9015&lt;21.01,"18+ to 21",IF(F9015&lt;24.01,"21+ to 24",IF(F9015&lt;27.01,"24+ to 27",IF(F9015&lt;30.01,"27+ to 30","30+"))))))))))))</f>
        <v>12+ to 15</v>
      </c>
      <c r="I9015" t="str">
        <f>IF(G9015&lt;&gt;H9015,"DIFF","")</f>
        <v>DIFF</v>
      </c>
    </row>
    <row r="9016" spans="1:9">
      <c r="A9016" t="s">
        <v>102</v>
      </c>
      <c r="B9016" t="s">
        <v>126</v>
      </c>
      <c r="C9016" s="1">
        <v>118444537</v>
      </c>
      <c r="D9016" s="1">
        <v>2</v>
      </c>
      <c r="E9016" s="1">
        <v>-3</v>
      </c>
      <c r="F9016" s="1">
        <v>3</v>
      </c>
      <c r="G9016" s="7" t="str">
        <f>IF(E9016&lt;0,"0-",IF(E9016=0,"0",IF(E9016&lt;3.01,"0+ to 3",IF(E9016&lt;6.01,"3+ to 6",IF(E9016&lt;9.01,"6+ to 9",IF(E9016&lt;12.01,"9+ to 12",IF(E9016&lt;15.01,"12+ to 15",IF(E9016&lt;18.01,"15+ to 18",IF(E9016&lt;21.01,"18+ to 21",IF(E9016&lt;24.01,"21+ to 24",IF(E9016&lt;27.01,"24+ to 27",IF(E9016&lt;30.01,"27+ to 30","30+"))))))))))))</f>
        <v>0-</v>
      </c>
      <c r="H9016" s="7" t="str">
        <f>IF(F9016&lt;0,"0-",IF(F9016=0,"0",IF(F9016&lt;3.01,"0+ to 3",IF(F9016&lt;6.01,"3+ to 6",IF(F9016&lt;9.01,"6+ to 9",IF(F9016&lt;12.01,"9+ to 12",IF(F9016&lt;15.01,"12+ to 15",IF(F9016&lt;18.01,"15+ to 18",IF(F9016&lt;21.01,"18+ to 21",IF(F9016&lt;24.01,"21+ to 24",IF(F9016&lt;27.01,"24+ to 27",IF(F9016&lt;30.01,"27+ to 30","30+"))))))))))))</f>
        <v>0+ to 3</v>
      </c>
      <c r="I9016" t="str">
        <f>IF(G9016&lt;&gt;H9016,"DIFF","")</f>
        <v>DIFF</v>
      </c>
    </row>
    <row r="9017" spans="1:9">
      <c r="A9017" t="s">
        <v>102</v>
      </c>
      <c r="B9017" t="s">
        <v>126</v>
      </c>
      <c r="C9017" s="1">
        <v>118446020</v>
      </c>
      <c r="D9017" s="1">
        <v>2</v>
      </c>
      <c r="E9017" s="1">
        <v>-5</v>
      </c>
      <c r="F9017" s="1">
        <v>8</v>
      </c>
      <c r="G9017" s="7" t="str">
        <f>IF(E9017&lt;0,"0-",IF(E9017=0,"0",IF(E9017&lt;3.01,"0+ to 3",IF(E9017&lt;6.01,"3+ to 6",IF(E9017&lt;9.01,"6+ to 9",IF(E9017&lt;12.01,"9+ to 12",IF(E9017&lt;15.01,"12+ to 15",IF(E9017&lt;18.01,"15+ to 18",IF(E9017&lt;21.01,"18+ to 21",IF(E9017&lt;24.01,"21+ to 24",IF(E9017&lt;27.01,"24+ to 27",IF(E9017&lt;30.01,"27+ to 30","30+"))))))))))))</f>
        <v>0-</v>
      </c>
      <c r="H9017" s="7" t="str">
        <f>IF(F9017&lt;0,"0-",IF(F9017=0,"0",IF(F9017&lt;3.01,"0+ to 3",IF(F9017&lt;6.01,"3+ to 6",IF(F9017&lt;9.01,"6+ to 9",IF(F9017&lt;12.01,"9+ to 12",IF(F9017&lt;15.01,"12+ to 15",IF(F9017&lt;18.01,"15+ to 18",IF(F9017&lt;21.01,"18+ to 21",IF(F9017&lt;24.01,"21+ to 24",IF(F9017&lt;27.01,"24+ to 27",IF(F9017&lt;30.01,"27+ to 30","30+"))))))))))))</f>
        <v>6+ to 9</v>
      </c>
      <c r="I9017" t="str">
        <f>IF(G9017&lt;&gt;H9017,"DIFF","")</f>
        <v>DIFF</v>
      </c>
    </row>
    <row r="9018" spans="1:9">
      <c r="A9018" t="s">
        <v>102</v>
      </c>
      <c r="B9018" t="s">
        <v>125</v>
      </c>
      <c r="C9018" s="1">
        <v>118490892</v>
      </c>
      <c r="D9018" s="1">
        <v>2</v>
      </c>
      <c r="E9018" s="1">
        <v>-6</v>
      </c>
      <c r="F9018" s="1">
        <v>12</v>
      </c>
      <c r="G9018" s="7" t="str">
        <f>IF(E9018&lt;0,"0-",IF(E9018=0,"0",IF(E9018&lt;3.01,"0+ to 3",IF(E9018&lt;6.01,"3+ to 6",IF(E9018&lt;9.01,"6+ to 9",IF(E9018&lt;12.01,"9+ to 12",IF(E9018&lt;15.01,"12+ to 15",IF(E9018&lt;18.01,"15+ to 18",IF(E9018&lt;21.01,"18+ to 21",IF(E9018&lt;24.01,"21+ to 24",IF(E9018&lt;27.01,"24+ to 27",IF(E9018&lt;30.01,"27+ to 30","30+"))))))))))))</f>
        <v>0-</v>
      </c>
      <c r="H9018" s="7" t="str">
        <f>IF(F9018&lt;0,"0-",IF(F9018=0,"0",IF(F9018&lt;3.01,"0+ to 3",IF(F9018&lt;6.01,"3+ to 6",IF(F9018&lt;9.01,"6+ to 9",IF(F9018&lt;12.01,"9+ to 12",IF(F9018&lt;15.01,"12+ to 15",IF(F9018&lt;18.01,"15+ to 18",IF(F9018&lt;21.01,"18+ to 21",IF(F9018&lt;24.01,"21+ to 24",IF(F9018&lt;27.01,"24+ to 27",IF(F9018&lt;30.01,"27+ to 30","30+"))))))))))))</f>
        <v>9+ to 12</v>
      </c>
      <c r="I9018" t="str">
        <f>IF(G9018&lt;&gt;H9018,"DIFF","")</f>
        <v>DIFF</v>
      </c>
    </row>
    <row r="9019" spans="1:9">
      <c r="A9019" t="s">
        <v>103</v>
      </c>
      <c r="B9019" t="s">
        <v>125</v>
      </c>
      <c r="C9019" s="1">
        <v>118492670</v>
      </c>
      <c r="D9019" s="1">
        <v>2</v>
      </c>
      <c r="E9019" s="1">
        <v>-10</v>
      </c>
      <c r="F9019" s="1">
        <v>15</v>
      </c>
      <c r="G9019" s="7" t="str">
        <f>IF(E9019&lt;0,"0-",IF(E9019=0,"0",IF(E9019&lt;3.01,"0+ to 3",IF(E9019&lt;6.01,"3+ to 6",IF(E9019&lt;9.01,"6+ to 9",IF(E9019&lt;12.01,"9+ to 12",IF(E9019&lt;15.01,"12+ to 15",IF(E9019&lt;18.01,"15+ to 18",IF(E9019&lt;21.01,"18+ to 21",IF(E9019&lt;24.01,"21+ to 24",IF(E9019&lt;27.01,"24+ to 27",IF(E9019&lt;30.01,"27+ to 30","30+"))))))))))))</f>
        <v>0-</v>
      </c>
      <c r="H9019" s="7" t="str">
        <f>IF(F9019&lt;0,"0-",IF(F9019=0,"0",IF(F9019&lt;3.01,"0+ to 3",IF(F9019&lt;6.01,"3+ to 6",IF(F9019&lt;9.01,"6+ to 9",IF(F9019&lt;12.01,"9+ to 12",IF(F9019&lt;15.01,"12+ to 15",IF(F9019&lt;18.01,"15+ to 18",IF(F9019&lt;21.01,"18+ to 21",IF(F9019&lt;24.01,"21+ to 24",IF(F9019&lt;27.01,"24+ to 27",IF(F9019&lt;30.01,"27+ to 30","30+"))))))))))))</f>
        <v>12+ to 15</v>
      </c>
      <c r="I9019" t="str">
        <f>IF(G9019&lt;&gt;H9019,"DIFF","")</f>
        <v>DIFF</v>
      </c>
    </row>
    <row r="9020" spans="1:9">
      <c r="A9020" t="s">
        <v>102</v>
      </c>
      <c r="B9020" t="s">
        <v>125</v>
      </c>
      <c r="C9020" s="1">
        <v>118494099</v>
      </c>
      <c r="D9020" s="1">
        <v>2</v>
      </c>
      <c r="E9020" s="1">
        <v>-6</v>
      </c>
      <c r="F9020" s="1">
        <v>14</v>
      </c>
      <c r="G9020" s="7" t="str">
        <f>IF(E9020&lt;0,"0-",IF(E9020=0,"0",IF(E9020&lt;3.01,"0+ to 3",IF(E9020&lt;6.01,"3+ to 6",IF(E9020&lt;9.01,"6+ to 9",IF(E9020&lt;12.01,"9+ to 12",IF(E9020&lt;15.01,"12+ to 15",IF(E9020&lt;18.01,"15+ to 18",IF(E9020&lt;21.01,"18+ to 21",IF(E9020&lt;24.01,"21+ to 24",IF(E9020&lt;27.01,"24+ to 27",IF(E9020&lt;30.01,"27+ to 30","30+"))))))))))))</f>
        <v>0-</v>
      </c>
      <c r="H9020" s="7" t="str">
        <f>IF(F9020&lt;0,"0-",IF(F9020=0,"0",IF(F9020&lt;3.01,"0+ to 3",IF(F9020&lt;6.01,"3+ to 6",IF(F9020&lt;9.01,"6+ to 9",IF(F9020&lt;12.01,"9+ to 12",IF(F9020&lt;15.01,"12+ to 15",IF(F9020&lt;18.01,"15+ to 18",IF(F9020&lt;21.01,"18+ to 21",IF(F9020&lt;24.01,"21+ to 24",IF(F9020&lt;27.01,"24+ to 27",IF(F9020&lt;30.01,"27+ to 30","30+"))))))))))))</f>
        <v>12+ to 15</v>
      </c>
      <c r="I9020" t="str">
        <f>IF(G9020&lt;&gt;H9020,"DIFF","")</f>
        <v>DIFF</v>
      </c>
    </row>
    <row r="9021" spans="1:9">
      <c r="A9021" t="s">
        <v>102</v>
      </c>
      <c r="B9021" t="s">
        <v>125</v>
      </c>
      <c r="C9021" s="1">
        <v>118494248</v>
      </c>
      <c r="D9021" s="1">
        <v>2</v>
      </c>
      <c r="E9021" s="1">
        <v>0</v>
      </c>
      <c r="F9021" s="1">
        <v>4</v>
      </c>
      <c r="G9021" s="7" t="str">
        <f>IF(E9021&lt;0,"0-",IF(E9021=0,"0",IF(E9021&lt;3.01,"0+ to 3",IF(E9021&lt;6.01,"3+ to 6",IF(E9021&lt;9.01,"6+ to 9",IF(E9021&lt;12.01,"9+ to 12",IF(E9021&lt;15.01,"12+ to 15",IF(E9021&lt;18.01,"15+ to 18",IF(E9021&lt;21.01,"18+ to 21",IF(E9021&lt;24.01,"21+ to 24",IF(E9021&lt;27.01,"24+ to 27",IF(E9021&lt;30.01,"27+ to 30","30+"))))))))))))</f>
        <v>0</v>
      </c>
      <c r="H9021" s="7" t="str">
        <f>IF(F9021&lt;0,"0-",IF(F9021=0,"0",IF(F9021&lt;3.01,"0+ to 3",IF(F9021&lt;6.01,"3+ to 6",IF(F9021&lt;9.01,"6+ to 9",IF(F9021&lt;12.01,"9+ to 12",IF(F9021&lt;15.01,"12+ to 15",IF(F9021&lt;18.01,"15+ to 18",IF(F9021&lt;21.01,"18+ to 21",IF(F9021&lt;24.01,"21+ to 24",IF(F9021&lt;27.01,"24+ to 27",IF(F9021&lt;30.01,"27+ to 30","30+"))))))))))))</f>
        <v>3+ to 6</v>
      </c>
      <c r="I9021" t="str">
        <f>IF(G9021&lt;&gt;H9021,"DIFF","")</f>
        <v>DIFF</v>
      </c>
    </row>
    <row r="9022" spans="1:9">
      <c r="A9022" t="s">
        <v>103</v>
      </c>
      <c r="B9022" t="s">
        <v>125</v>
      </c>
      <c r="C9022" s="1">
        <v>118495732</v>
      </c>
      <c r="D9022" s="1">
        <v>2</v>
      </c>
      <c r="E9022" s="1">
        <v>-6</v>
      </c>
      <c r="F9022" s="1">
        <v>11</v>
      </c>
      <c r="G9022" s="7" t="str">
        <f>IF(E9022&lt;0,"0-",IF(E9022=0,"0",IF(E9022&lt;3.01,"0+ to 3",IF(E9022&lt;6.01,"3+ to 6",IF(E9022&lt;9.01,"6+ to 9",IF(E9022&lt;12.01,"9+ to 12",IF(E9022&lt;15.01,"12+ to 15",IF(E9022&lt;18.01,"15+ to 18",IF(E9022&lt;21.01,"18+ to 21",IF(E9022&lt;24.01,"21+ to 24",IF(E9022&lt;27.01,"24+ to 27",IF(E9022&lt;30.01,"27+ to 30","30+"))))))))))))</f>
        <v>0-</v>
      </c>
      <c r="H9022" s="7" t="str">
        <f>IF(F9022&lt;0,"0-",IF(F9022=0,"0",IF(F9022&lt;3.01,"0+ to 3",IF(F9022&lt;6.01,"3+ to 6",IF(F9022&lt;9.01,"6+ to 9",IF(F9022&lt;12.01,"9+ to 12",IF(F9022&lt;15.01,"12+ to 15",IF(F9022&lt;18.01,"15+ to 18",IF(F9022&lt;21.01,"18+ to 21",IF(F9022&lt;24.01,"21+ to 24",IF(F9022&lt;27.01,"24+ to 27",IF(F9022&lt;30.01,"27+ to 30","30+"))))))))))))</f>
        <v>9+ to 12</v>
      </c>
      <c r="I9022" t="str">
        <f>IF(G9022&lt;&gt;H9022,"DIFF","")</f>
        <v>DIFF</v>
      </c>
    </row>
    <row r="9023" spans="1:9">
      <c r="A9023" t="s">
        <v>102</v>
      </c>
      <c r="B9023" t="s">
        <v>125</v>
      </c>
      <c r="C9023" s="1">
        <v>118499763</v>
      </c>
      <c r="D9023" s="1">
        <v>2</v>
      </c>
      <c r="E9023" s="1">
        <v>0</v>
      </c>
      <c r="F9023" s="1">
        <v>0</v>
      </c>
      <c r="G9023" s="7" t="str">
        <f>IF(E9023&lt;0,"0-",IF(E9023=0,"0",IF(E9023&lt;3.01,"0+ to 3",IF(E9023&lt;6.01,"3+ to 6",IF(E9023&lt;9.01,"6+ to 9",IF(E9023&lt;12.01,"9+ to 12",IF(E9023&lt;15.01,"12+ to 15",IF(E9023&lt;18.01,"15+ to 18",IF(E9023&lt;21.01,"18+ to 21",IF(E9023&lt;24.01,"21+ to 24",IF(E9023&lt;27.01,"24+ to 27",IF(E9023&lt;30.01,"27+ to 30","30+"))))))))))))</f>
        <v>0</v>
      </c>
      <c r="H9023" s="7" t="str">
        <f>IF(F9023&lt;0,"0-",IF(F9023=0,"0",IF(F9023&lt;3.01,"0+ to 3",IF(F9023&lt;6.01,"3+ to 6",IF(F9023&lt;9.01,"6+ to 9",IF(F9023&lt;12.01,"9+ to 12",IF(F9023&lt;15.01,"12+ to 15",IF(F9023&lt;18.01,"15+ to 18",IF(F9023&lt;21.01,"18+ to 21",IF(F9023&lt;24.01,"21+ to 24",IF(F9023&lt;27.01,"24+ to 27",IF(F9023&lt;30.01,"27+ to 30","30+"))))))))))))</f>
        <v>0</v>
      </c>
      <c r="I9023" t="str">
        <f>IF(G9023&lt;&gt;H9023,"DIFF","")</f>
        <v/>
      </c>
    </row>
    <row r="9024" spans="1:9">
      <c r="A9024" t="s">
        <v>102</v>
      </c>
      <c r="B9024" t="s">
        <v>125</v>
      </c>
      <c r="C9024" s="1">
        <v>118504761</v>
      </c>
      <c r="D9024" s="1">
        <v>2</v>
      </c>
      <c r="E9024" s="1">
        <v>0</v>
      </c>
      <c r="F9024" s="1">
        <v>0</v>
      </c>
      <c r="G9024" s="7" t="str">
        <f>IF(E9024&lt;0,"0-",IF(E9024=0,"0",IF(E9024&lt;3.01,"0+ to 3",IF(E9024&lt;6.01,"3+ to 6",IF(E9024&lt;9.01,"6+ to 9",IF(E9024&lt;12.01,"9+ to 12",IF(E9024&lt;15.01,"12+ to 15",IF(E9024&lt;18.01,"15+ to 18",IF(E9024&lt;21.01,"18+ to 21",IF(E9024&lt;24.01,"21+ to 24",IF(E9024&lt;27.01,"24+ to 27",IF(E9024&lt;30.01,"27+ to 30","30+"))))))))))))</f>
        <v>0</v>
      </c>
      <c r="H9024" s="7" t="str">
        <f>IF(F9024&lt;0,"0-",IF(F9024=0,"0",IF(F9024&lt;3.01,"0+ to 3",IF(F9024&lt;6.01,"3+ to 6",IF(F9024&lt;9.01,"6+ to 9",IF(F9024&lt;12.01,"9+ to 12",IF(F9024&lt;15.01,"12+ to 15",IF(F9024&lt;18.01,"15+ to 18",IF(F9024&lt;21.01,"18+ to 21",IF(F9024&lt;24.01,"21+ to 24",IF(F9024&lt;27.01,"24+ to 27",IF(F9024&lt;30.01,"27+ to 30","30+"))))))))))))</f>
        <v>0</v>
      </c>
      <c r="I9024" t="str">
        <f>IF(G9024&lt;&gt;H9024,"DIFF","")</f>
        <v/>
      </c>
    </row>
    <row r="9025" spans="1:9">
      <c r="A9025" t="s">
        <v>102</v>
      </c>
      <c r="B9025" t="s">
        <v>124</v>
      </c>
      <c r="C9025" s="1">
        <v>118525972</v>
      </c>
      <c r="D9025" s="1">
        <v>2</v>
      </c>
      <c r="E9025" s="1">
        <v>-12</v>
      </c>
      <c r="F9025" s="1">
        <v>23</v>
      </c>
      <c r="G9025" s="7" t="str">
        <f>IF(E9025&lt;0,"0-",IF(E9025=0,"0",IF(E9025&lt;3.01,"0+ to 3",IF(E9025&lt;6.01,"3+ to 6",IF(E9025&lt;9.01,"6+ to 9",IF(E9025&lt;12.01,"9+ to 12",IF(E9025&lt;15.01,"12+ to 15",IF(E9025&lt;18.01,"15+ to 18",IF(E9025&lt;21.01,"18+ to 21",IF(E9025&lt;24.01,"21+ to 24",IF(E9025&lt;27.01,"24+ to 27",IF(E9025&lt;30.01,"27+ to 30","30+"))))))))))))</f>
        <v>0-</v>
      </c>
      <c r="H9025" s="7" t="str">
        <f>IF(F9025&lt;0,"0-",IF(F9025=0,"0",IF(F9025&lt;3.01,"0+ to 3",IF(F9025&lt;6.01,"3+ to 6",IF(F9025&lt;9.01,"6+ to 9",IF(F9025&lt;12.01,"9+ to 12",IF(F9025&lt;15.01,"12+ to 15",IF(F9025&lt;18.01,"15+ to 18",IF(F9025&lt;21.01,"18+ to 21",IF(F9025&lt;24.01,"21+ to 24",IF(F9025&lt;27.01,"24+ to 27",IF(F9025&lt;30.01,"27+ to 30","30+"))))))))))))</f>
        <v>21+ to 24</v>
      </c>
      <c r="I9025" t="str">
        <f>IF(G9025&lt;&gt;H9025,"DIFF","")</f>
        <v>DIFF</v>
      </c>
    </row>
    <row r="9026" spans="1:9">
      <c r="A9026" t="s">
        <v>102</v>
      </c>
      <c r="B9026" t="s">
        <v>123</v>
      </c>
      <c r="C9026" s="1">
        <v>118616381</v>
      </c>
      <c r="D9026" s="1">
        <v>11</v>
      </c>
      <c r="E9026" s="1">
        <v>-9</v>
      </c>
      <c r="F9026" s="1">
        <v>73</v>
      </c>
      <c r="G9026" s="7" t="str">
        <f>IF(E9026&lt;0,"0-",IF(E9026=0,"0",IF(E9026&lt;3.01,"0+ to 3",IF(E9026&lt;6.01,"3+ to 6",IF(E9026&lt;9.01,"6+ to 9",IF(E9026&lt;12.01,"9+ to 12",IF(E9026&lt;15.01,"12+ to 15",IF(E9026&lt;18.01,"15+ to 18",IF(E9026&lt;21.01,"18+ to 21",IF(E9026&lt;24.01,"21+ to 24",IF(E9026&lt;27.01,"24+ to 27",IF(E9026&lt;30.01,"27+ to 30","30+"))))))))))))</f>
        <v>0-</v>
      </c>
      <c r="H9026" s="7" t="str">
        <f>IF(F9026&lt;0,"0-",IF(F9026=0,"0",IF(F9026&lt;3.01,"0+ to 3",IF(F9026&lt;6.01,"3+ to 6",IF(F9026&lt;9.01,"6+ to 9",IF(F9026&lt;12.01,"9+ to 12",IF(F9026&lt;15.01,"12+ to 15",IF(F9026&lt;18.01,"15+ to 18",IF(F9026&lt;21.01,"18+ to 21",IF(F9026&lt;24.01,"21+ to 24",IF(F9026&lt;27.01,"24+ to 27",IF(F9026&lt;30.01,"27+ to 30","30+"))))))))))))</f>
        <v>30+</v>
      </c>
      <c r="I9026" t="str">
        <f>IF(G9026&lt;&gt;H9026,"DIFF","")</f>
        <v>DIFF</v>
      </c>
    </row>
    <row r="9027" spans="1:9">
      <c r="A9027" t="s">
        <v>102</v>
      </c>
      <c r="B9027" t="s">
        <v>123</v>
      </c>
      <c r="C9027" s="1">
        <v>118616562</v>
      </c>
      <c r="D9027" s="1">
        <v>2</v>
      </c>
      <c r="E9027" s="1">
        <v>-2</v>
      </c>
      <c r="F9027" s="1">
        <v>3</v>
      </c>
      <c r="G9027" s="7" t="str">
        <f>IF(E9027&lt;0,"0-",IF(E9027=0,"0",IF(E9027&lt;3.01,"0+ to 3",IF(E9027&lt;6.01,"3+ to 6",IF(E9027&lt;9.01,"6+ to 9",IF(E9027&lt;12.01,"9+ to 12",IF(E9027&lt;15.01,"12+ to 15",IF(E9027&lt;18.01,"15+ to 18",IF(E9027&lt;21.01,"18+ to 21",IF(E9027&lt;24.01,"21+ to 24",IF(E9027&lt;27.01,"24+ to 27",IF(E9027&lt;30.01,"27+ to 30","30+"))))))))))))</f>
        <v>0-</v>
      </c>
      <c r="H9027" s="7" t="str">
        <f>IF(F9027&lt;0,"0-",IF(F9027=0,"0",IF(F9027&lt;3.01,"0+ to 3",IF(F9027&lt;6.01,"3+ to 6",IF(F9027&lt;9.01,"6+ to 9",IF(F9027&lt;12.01,"9+ to 12",IF(F9027&lt;15.01,"12+ to 15",IF(F9027&lt;18.01,"15+ to 18",IF(F9027&lt;21.01,"18+ to 21",IF(F9027&lt;24.01,"21+ to 24",IF(F9027&lt;27.01,"24+ to 27",IF(F9027&lt;30.01,"27+ to 30","30+"))))))))))))</f>
        <v>0+ to 3</v>
      </c>
      <c r="I9027" t="str">
        <f>IF(G9027&lt;&gt;H9027,"DIFF","")</f>
        <v>DIFF</v>
      </c>
    </row>
    <row r="9028" spans="1:9">
      <c r="A9028" t="s">
        <v>102</v>
      </c>
      <c r="B9028" t="s">
        <v>123</v>
      </c>
      <c r="C9028" s="1">
        <v>118617441</v>
      </c>
      <c r="D9028" s="1">
        <v>12</v>
      </c>
      <c r="E9028" s="1">
        <v>-7</v>
      </c>
      <c r="F9028" s="1">
        <v>-6</v>
      </c>
      <c r="G9028" s="7" t="str">
        <f>IF(E9028&lt;0,"0-",IF(E9028=0,"0",IF(E9028&lt;3.01,"0+ to 3",IF(E9028&lt;6.01,"3+ to 6",IF(E9028&lt;9.01,"6+ to 9",IF(E9028&lt;12.01,"9+ to 12",IF(E9028&lt;15.01,"12+ to 15",IF(E9028&lt;18.01,"15+ to 18",IF(E9028&lt;21.01,"18+ to 21",IF(E9028&lt;24.01,"21+ to 24",IF(E9028&lt;27.01,"24+ to 27",IF(E9028&lt;30.01,"27+ to 30","30+"))))))))))))</f>
        <v>0-</v>
      </c>
      <c r="H9028" s="7" t="str">
        <f>IF(F9028&lt;0,"0-",IF(F9028=0,"0",IF(F9028&lt;3.01,"0+ to 3",IF(F9028&lt;6.01,"3+ to 6",IF(F9028&lt;9.01,"6+ to 9",IF(F9028&lt;12.01,"9+ to 12",IF(F9028&lt;15.01,"12+ to 15",IF(F9028&lt;18.01,"15+ to 18",IF(F9028&lt;21.01,"18+ to 21",IF(F9028&lt;24.01,"21+ to 24",IF(F9028&lt;27.01,"24+ to 27",IF(F9028&lt;30.01,"27+ to 30","30+"))))))))))))</f>
        <v>0-</v>
      </c>
      <c r="I9028" t="str">
        <f>IF(G9028&lt;&gt;H9028,"DIFF","")</f>
        <v/>
      </c>
    </row>
    <row r="9029" spans="1:9">
      <c r="A9029" t="s">
        <v>102</v>
      </c>
      <c r="B9029" t="s">
        <v>123</v>
      </c>
      <c r="C9029" s="1">
        <v>118622596</v>
      </c>
      <c r="D9029" s="1">
        <v>2</v>
      </c>
      <c r="E9029" s="1">
        <v>0</v>
      </c>
      <c r="F9029" s="1">
        <v>2</v>
      </c>
      <c r="G9029" s="7" t="str">
        <f>IF(E9029&lt;0,"0-",IF(E9029=0,"0",IF(E9029&lt;3.01,"0+ to 3",IF(E9029&lt;6.01,"3+ to 6",IF(E9029&lt;9.01,"6+ to 9",IF(E9029&lt;12.01,"9+ to 12",IF(E9029&lt;15.01,"12+ to 15",IF(E9029&lt;18.01,"15+ to 18",IF(E9029&lt;21.01,"18+ to 21",IF(E9029&lt;24.01,"21+ to 24",IF(E9029&lt;27.01,"24+ to 27",IF(E9029&lt;30.01,"27+ to 30","30+"))))))))))))</f>
        <v>0</v>
      </c>
      <c r="H9029" s="7" t="str">
        <f>IF(F9029&lt;0,"0-",IF(F9029=0,"0",IF(F9029&lt;3.01,"0+ to 3",IF(F9029&lt;6.01,"3+ to 6",IF(F9029&lt;9.01,"6+ to 9",IF(F9029&lt;12.01,"9+ to 12",IF(F9029&lt;15.01,"12+ to 15",IF(F9029&lt;18.01,"15+ to 18",IF(F9029&lt;21.01,"18+ to 21",IF(F9029&lt;24.01,"21+ to 24",IF(F9029&lt;27.01,"24+ to 27",IF(F9029&lt;30.01,"27+ to 30","30+"))))))))))))</f>
        <v>0+ to 3</v>
      </c>
      <c r="I9029" t="str">
        <f>IF(G9029&lt;&gt;H9029,"DIFF","")</f>
        <v>DIFF</v>
      </c>
    </row>
    <row r="9030" spans="1:9">
      <c r="A9030" t="s">
        <v>102</v>
      </c>
      <c r="B9030" t="s">
        <v>123</v>
      </c>
      <c r="C9030" s="1">
        <v>118627167</v>
      </c>
      <c r="D9030" s="1">
        <v>5</v>
      </c>
      <c r="E9030" s="1">
        <v>-1</v>
      </c>
      <c r="F9030" s="1">
        <v>7</v>
      </c>
      <c r="G9030" s="7" t="str">
        <f>IF(E9030&lt;0,"0-",IF(E9030=0,"0",IF(E9030&lt;3.01,"0+ to 3",IF(E9030&lt;6.01,"3+ to 6",IF(E9030&lt;9.01,"6+ to 9",IF(E9030&lt;12.01,"9+ to 12",IF(E9030&lt;15.01,"12+ to 15",IF(E9030&lt;18.01,"15+ to 18",IF(E9030&lt;21.01,"18+ to 21",IF(E9030&lt;24.01,"21+ to 24",IF(E9030&lt;27.01,"24+ to 27",IF(E9030&lt;30.01,"27+ to 30","30+"))))))))))))</f>
        <v>0-</v>
      </c>
      <c r="H9030" s="7" t="str">
        <f>IF(F9030&lt;0,"0-",IF(F9030=0,"0",IF(F9030&lt;3.01,"0+ to 3",IF(F9030&lt;6.01,"3+ to 6",IF(F9030&lt;9.01,"6+ to 9",IF(F9030&lt;12.01,"9+ to 12",IF(F9030&lt;15.01,"12+ to 15",IF(F9030&lt;18.01,"15+ to 18",IF(F9030&lt;21.01,"18+ to 21",IF(F9030&lt;24.01,"21+ to 24",IF(F9030&lt;27.01,"24+ to 27",IF(F9030&lt;30.01,"27+ to 30","30+"))))))))))))</f>
        <v>6+ to 9</v>
      </c>
      <c r="I9030" t="str">
        <f>IF(G9030&lt;&gt;H9030,"DIFF","")</f>
        <v>DIFF</v>
      </c>
    </row>
    <row r="9031" spans="1:9">
      <c r="A9031" t="s">
        <v>102</v>
      </c>
      <c r="B9031" t="s">
        <v>123</v>
      </c>
      <c r="C9031" s="1">
        <v>118627926</v>
      </c>
      <c r="D9031" s="1">
        <v>2</v>
      </c>
      <c r="E9031" s="1">
        <v>-29</v>
      </c>
      <c r="F9031" s="1">
        <v>50</v>
      </c>
      <c r="G9031" s="7" t="str">
        <f>IF(E9031&lt;0,"0-",IF(E9031=0,"0",IF(E9031&lt;3.01,"0+ to 3",IF(E9031&lt;6.01,"3+ to 6",IF(E9031&lt;9.01,"6+ to 9",IF(E9031&lt;12.01,"9+ to 12",IF(E9031&lt;15.01,"12+ to 15",IF(E9031&lt;18.01,"15+ to 18",IF(E9031&lt;21.01,"18+ to 21",IF(E9031&lt;24.01,"21+ to 24",IF(E9031&lt;27.01,"24+ to 27",IF(E9031&lt;30.01,"27+ to 30","30+"))))))))))))</f>
        <v>0-</v>
      </c>
      <c r="H9031" s="7" t="str">
        <f>IF(F9031&lt;0,"0-",IF(F9031=0,"0",IF(F9031&lt;3.01,"0+ to 3",IF(F9031&lt;6.01,"3+ to 6",IF(F9031&lt;9.01,"6+ to 9",IF(F9031&lt;12.01,"9+ to 12",IF(F9031&lt;15.01,"12+ to 15",IF(F9031&lt;18.01,"15+ to 18",IF(F9031&lt;21.01,"18+ to 21",IF(F9031&lt;24.01,"21+ to 24",IF(F9031&lt;27.01,"24+ to 27",IF(F9031&lt;30.01,"27+ to 30","30+"))))))))))))</f>
        <v>30+</v>
      </c>
      <c r="I9031" t="str">
        <f>IF(G9031&lt;&gt;H9031,"DIFF","")</f>
        <v>DIFF</v>
      </c>
    </row>
    <row r="9032" spans="1:9">
      <c r="A9032" t="s">
        <v>103</v>
      </c>
      <c r="B9032" t="s">
        <v>123</v>
      </c>
      <c r="C9032" s="1">
        <v>118628855</v>
      </c>
      <c r="D9032" s="1">
        <v>5</v>
      </c>
      <c r="E9032" s="1">
        <v>-14</v>
      </c>
      <c r="F9032" s="1">
        <v>60</v>
      </c>
      <c r="G9032" s="7" t="str">
        <f>IF(E9032&lt;0,"0-",IF(E9032=0,"0",IF(E9032&lt;3.01,"0+ to 3",IF(E9032&lt;6.01,"3+ to 6",IF(E9032&lt;9.01,"6+ to 9",IF(E9032&lt;12.01,"9+ to 12",IF(E9032&lt;15.01,"12+ to 15",IF(E9032&lt;18.01,"15+ to 18",IF(E9032&lt;21.01,"18+ to 21",IF(E9032&lt;24.01,"21+ to 24",IF(E9032&lt;27.01,"24+ to 27",IF(E9032&lt;30.01,"27+ to 30","30+"))))))))))))</f>
        <v>0-</v>
      </c>
      <c r="H9032" s="7" t="str">
        <f>IF(F9032&lt;0,"0-",IF(F9032=0,"0",IF(F9032&lt;3.01,"0+ to 3",IF(F9032&lt;6.01,"3+ to 6",IF(F9032&lt;9.01,"6+ to 9",IF(F9032&lt;12.01,"9+ to 12",IF(F9032&lt;15.01,"12+ to 15",IF(F9032&lt;18.01,"15+ to 18",IF(F9032&lt;21.01,"18+ to 21",IF(F9032&lt;24.01,"21+ to 24",IF(F9032&lt;27.01,"24+ to 27",IF(F9032&lt;30.01,"27+ to 30","30+"))))))))))))</f>
        <v>30+</v>
      </c>
      <c r="I9032" t="str">
        <f>IF(G9032&lt;&gt;H9032,"DIFF","")</f>
        <v>DIFF</v>
      </c>
    </row>
    <row r="9033" spans="1:9">
      <c r="A9033" t="s">
        <v>102</v>
      </c>
      <c r="B9033" t="s">
        <v>123</v>
      </c>
      <c r="C9033" s="1">
        <v>118632592</v>
      </c>
      <c r="D9033" s="1">
        <v>2</v>
      </c>
      <c r="E9033" s="1">
        <v>-10</v>
      </c>
      <c r="F9033" s="1">
        <v>17</v>
      </c>
      <c r="G9033" s="7" t="str">
        <f>IF(E9033&lt;0,"0-",IF(E9033=0,"0",IF(E9033&lt;3.01,"0+ to 3",IF(E9033&lt;6.01,"3+ to 6",IF(E9033&lt;9.01,"6+ to 9",IF(E9033&lt;12.01,"9+ to 12",IF(E9033&lt;15.01,"12+ to 15",IF(E9033&lt;18.01,"15+ to 18",IF(E9033&lt;21.01,"18+ to 21",IF(E9033&lt;24.01,"21+ to 24",IF(E9033&lt;27.01,"24+ to 27",IF(E9033&lt;30.01,"27+ to 30","30+"))))))))))))</f>
        <v>0-</v>
      </c>
      <c r="H9033" s="7" t="str">
        <f>IF(F9033&lt;0,"0-",IF(F9033=0,"0",IF(F9033&lt;3.01,"0+ to 3",IF(F9033&lt;6.01,"3+ to 6",IF(F9033&lt;9.01,"6+ to 9",IF(F9033&lt;12.01,"9+ to 12",IF(F9033&lt;15.01,"12+ to 15",IF(F9033&lt;18.01,"15+ to 18",IF(F9033&lt;21.01,"18+ to 21",IF(F9033&lt;24.01,"21+ to 24",IF(F9033&lt;27.01,"24+ to 27",IF(F9033&lt;30.01,"27+ to 30","30+"))))))))))))</f>
        <v>15+ to 18</v>
      </c>
      <c r="I9033" t="str">
        <f>IF(G9033&lt;&gt;H9033,"DIFF","")</f>
        <v>DIFF</v>
      </c>
    </row>
    <row r="9034" spans="1:9">
      <c r="A9034" t="s">
        <v>102</v>
      </c>
      <c r="B9034" t="s">
        <v>123</v>
      </c>
      <c r="C9034" s="1">
        <v>118639582</v>
      </c>
      <c r="D9034" s="1">
        <v>12</v>
      </c>
      <c r="E9034" s="1">
        <v>0</v>
      </c>
      <c r="F9034" s="1">
        <v>0</v>
      </c>
      <c r="G9034" s="7" t="str">
        <f>IF(E9034&lt;0,"0-",IF(E9034=0,"0",IF(E9034&lt;3.01,"0+ to 3",IF(E9034&lt;6.01,"3+ to 6",IF(E9034&lt;9.01,"6+ to 9",IF(E9034&lt;12.01,"9+ to 12",IF(E9034&lt;15.01,"12+ to 15",IF(E9034&lt;18.01,"15+ to 18",IF(E9034&lt;21.01,"18+ to 21",IF(E9034&lt;24.01,"21+ to 24",IF(E9034&lt;27.01,"24+ to 27",IF(E9034&lt;30.01,"27+ to 30","30+"))))))))))))</f>
        <v>0</v>
      </c>
      <c r="H9034" s="7" t="str">
        <f>IF(F9034&lt;0,"0-",IF(F9034=0,"0",IF(F9034&lt;3.01,"0+ to 3",IF(F9034&lt;6.01,"3+ to 6",IF(F9034&lt;9.01,"6+ to 9",IF(F9034&lt;12.01,"9+ to 12",IF(F9034&lt;15.01,"12+ to 15",IF(F9034&lt;18.01,"15+ to 18",IF(F9034&lt;21.01,"18+ to 21",IF(F9034&lt;24.01,"21+ to 24",IF(F9034&lt;27.01,"24+ to 27",IF(F9034&lt;30.01,"27+ to 30","30+"))))))))))))</f>
        <v>0</v>
      </c>
      <c r="I9034" t="str">
        <f>IF(G9034&lt;&gt;H9034,"DIFF","")</f>
        <v/>
      </c>
    </row>
    <row r="9035" spans="1:9">
      <c r="A9035" t="s">
        <v>102</v>
      </c>
      <c r="B9035" t="s">
        <v>122</v>
      </c>
      <c r="C9035" s="1">
        <v>118645457</v>
      </c>
      <c r="D9035" s="1">
        <v>9</v>
      </c>
      <c r="E9035" s="1">
        <v>-3</v>
      </c>
      <c r="F9035" s="1">
        <v>23</v>
      </c>
      <c r="G9035" s="7" t="str">
        <f>IF(E9035&lt;0,"0-",IF(E9035=0,"0",IF(E9035&lt;3.01,"0+ to 3",IF(E9035&lt;6.01,"3+ to 6",IF(E9035&lt;9.01,"6+ to 9",IF(E9035&lt;12.01,"9+ to 12",IF(E9035&lt;15.01,"12+ to 15",IF(E9035&lt;18.01,"15+ to 18",IF(E9035&lt;21.01,"18+ to 21",IF(E9035&lt;24.01,"21+ to 24",IF(E9035&lt;27.01,"24+ to 27",IF(E9035&lt;30.01,"27+ to 30","30+"))))))))))))</f>
        <v>0-</v>
      </c>
      <c r="H9035" s="7" t="str">
        <f>IF(F9035&lt;0,"0-",IF(F9035=0,"0",IF(F9035&lt;3.01,"0+ to 3",IF(F9035&lt;6.01,"3+ to 6",IF(F9035&lt;9.01,"6+ to 9",IF(F9035&lt;12.01,"9+ to 12",IF(F9035&lt;15.01,"12+ to 15",IF(F9035&lt;18.01,"15+ to 18",IF(F9035&lt;21.01,"18+ to 21",IF(F9035&lt;24.01,"21+ to 24",IF(F9035&lt;27.01,"24+ to 27",IF(F9035&lt;30.01,"27+ to 30","30+"))))))))))))</f>
        <v>21+ to 24</v>
      </c>
      <c r="I9035" t="str">
        <f>IF(G9035&lt;&gt;H9035,"DIFF","")</f>
        <v>DIFF</v>
      </c>
    </row>
    <row r="9036" spans="1:9">
      <c r="A9036" t="s">
        <v>102</v>
      </c>
      <c r="B9036" t="s">
        <v>122</v>
      </c>
      <c r="C9036" s="1">
        <v>118672228</v>
      </c>
      <c r="D9036" s="1">
        <v>2</v>
      </c>
      <c r="E9036" s="1">
        <v>-31</v>
      </c>
      <c r="F9036" s="1">
        <v>4</v>
      </c>
      <c r="G9036" s="7" t="str">
        <f>IF(E9036&lt;0,"0-",IF(E9036=0,"0",IF(E9036&lt;3.01,"0+ to 3",IF(E9036&lt;6.01,"3+ to 6",IF(E9036&lt;9.01,"6+ to 9",IF(E9036&lt;12.01,"9+ to 12",IF(E9036&lt;15.01,"12+ to 15",IF(E9036&lt;18.01,"15+ to 18",IF(E9036&lt;21.01,"18+ to 21",IF(E9036&lt;24.01,"21+ to 24",IF(E9036&lt;27.01,"24+ to 27",IF(E9036&lt;30.01,"27+ to 30","30+"))))))))))))</f>
        <v>0-</v>
      </c>
      <c r="H9036" s="7" t="str">
        <f>IF(F9036&lt;0,"0-",IF(F9036=0,"0",IF(F9036&lt;3.01,"0+ to 3",IF(F9036&lt;6.01,"3+ to 6",IF(F9036&lt;9.01,"6+ to 9",IF(F9036&lt;12.01,"9+ to 12",IF(F9036&lt;15.01,"12+ to 15",IF(F9036&lt;18.01,"15+ to 18",IF(F9036&lt;21.01,"18+ to 21",IF(F9036&lt;24.01,"21+ to 24",IF(F9036&lt;27.01,"24+ to 27",IF(F9036&lt;30.01,"27+ to 30","30+"))))))))))))</f>
        <v>3+ to 6</v>
      </c>
      <c r="I9036" t="str">
        <f>IF(G9036&lt;&gt;H9036,"DIFF","")</f>
        <v>DIFF</v>
      </c>
    </row>
    <row r="9037" spans="1:9">
      <c r="A9037" t="s">
        <v>102</v>
      </c>
      <c r="B9037" t="s">
        <v>122</v>
      </c>
      <c r="C9037" s="1">
        <v>118674307</v>
      </c>
      <c r="D9037" s="1">
        <v>2</v>
      </c>
      <c r="E9037" s="1">
        <v>0</v>
      </c>
      <c r="F9037" s="1">
        <v>1</v>
      </c>
      <c r="G9037" s="7" t="str">
        <f>IF(E9037&lt;0,"0-",IF(E9037=0,"0",IF(E9037&lt;3.01,"0+ to 3",IF(E9037&lt;6.01,"3+ to 6",IF(E9037&lt;9.01,"6+ to 9",IF(E9037&lt;12.01,"9+ to 12",IF(E9037&lt;15.01,"12+ to 15",IF(E9037&lt;18.01,"15+ to 18",IF(E9037&lt;21.01,"18+ to 21",IF(E9037&lt;24.01,"21+ to 24",IF(E9037&lt;27.01,"24+ to 27",IF(E9037&lt;30.01,"27+ to 30","30+"))))))))))))</f>
        <v>0</v>
      </c>
      <c r="H9037" s="7" t="str">
        <f>IF(F9037&lt;0,"0-",IF(F9037=0,"0",IF(F9037&lt;3.01,"0+ to 3",IF(F9037&lt;6.01,"3+ to 6",IF(F9037&lt;9.01,"6+ to 9",IF(F9037&lt;12.01,"9+ to 12",IF(F9037&lt;15.01,"12+ to 15",IF(F9037&lt;18.01,"15+ to 18",IF(F9037&lt;21.01,"18+ to 21",IF(F9037&lt;24.01,"21+ to 24",IF(F9037&lt;27.01,"24+ to 27",IF(F9037&lt;30.01,"27+ to 30","30+"))))))))))))</f>
        <v>0+ to 3</v>
      </c>
      <c r="I9037" t="str">
        <f>IF(G9037&lt;&gt;H9037,"DIFF","")</f>
        <v>DIFF</v>
      </c>
    </row>
    <row r="9038" spans="1:9">
      <c r="A9038" t="s">
        <v>103</v>
      </c>
      <c r="B9038" t="s">
        <v>122</v>
      </c>
      <c r="C9038" s="1">
        <v>118675003</v>
      </c>
      <c r="D9038" s="1">
        <v>2</v>
      </c>
      <c r="E9038" s="1">
        <v>-5</v>
      </c>
      <c r="F9038" s="1">
        <v>7</v>
      </c>
      <c r="G9038" s="7" t="str">
        <f>IF(E9038&lt;0,"0-",IF(E9038=0,"0",IF(E9038&lt;3.01,"0+ to 3",IF(E9038&lt;6.01,"3+ to 6",IF(E9038&lt;9.01,"6+ to 9",IF(E9038&lt;12.01,"9+ to 12",IF(E9038&lt;15.01,"12+ to 15",IF(E9038&lt;18.01,"15+ to 18",IF(E9038&lt;21.01,"18+ to 21",IF(E9038&lt;24.01,"21+ to 24",IF(E9038&lt;27.01,"24+ to 27",IF(E9038&lt;30.01,"27+ to 30","30+"))))))))))))</f>
        <v>0-</v>
      </c>
      <c r="H9038" s="7" t="str">
        <f>IF(F9038&lt;0,"0-",IF(F9038=0,"0",IF(F9038&lt;3.01,"0+ to 3",IF(F9038&lt;6.01,"3+ to 6",IF(F9038&lt;9.01,"6+ to 9",IF(F9038&lt;12.01,"9+ to 12",IF(F9038&lt;15.01,"12+ to 15",IF(F9038&lt;18.01,"15+ to 18",IF(F9038&lt;21.01,"18+ to 21",IF(F9038&lt;24.01,"21+ to 24",IF(F9038&lt;27.01,"24+ to 27",IF(F9038&lt;30.01,"27+ to 30","30+"))))))))))))</f>
        <v>6+ to 9</v>
      </c>
      <c r="I9038" t="str">
        <f>IF(G9038&lt;&gt;H9038,"DIFF","")</f>
        <v>DIFF</v>
      </c>
    </row>
    <row r="9039" spans="1:9">
      <c r="A9039" t="s">
        <v>102</v>
      </c>
      <c r="B9039" t="s">
        <v>122</v>
      </c>
      <c r="C9039" s="1">
        <v>118675264</v>
      </c>
      <c r="D9039" s="1">
        <v>2</v>
      </c>
      <c r="E9039" s="1">
        <v>-2</v>
      </c>
      <c r="F9039" s="1">
        <v>4</v>
      </c>
      <c r="G9039" s="7" t="str">
        <f>IF(E9039&lt;0,"0-",IF(E9039=0,"0",IF(E9039&lt;3.01,"0+ to 3",IF(E9039&lt;6.01,"3+ to 6",IF(E9039&lt;9.01,"6+ to 9",IF(E9039&lt;12.01,"9+ to 12",IF(E9039&lt;15.01,"12+ to 15",IF(E9039&lt;18.01,"15+ to 18",IF(E9039&lt;21.01,"18+ to 21",IF(E9039&lt;24.01,"21+ to 24",IF(E9039&lt;27.01,"24+ to 27",IF(E9039&lt;30.01,"27+ to 30","30+"))))))))))))</f>
        <v>0-</v>
      </c>
      <c r="H9039" s="7" t="str">
        <f>IF(F9039&lt;0,"0-",IF(F9039=0,"0",IF(F9039&lt;3.01,"0+ to 3",IF(F9039&lt;6.01,"3+ to 6",IF(F9039&lt;9.01,"6+ to 9",IF(F9039&lt;12.01,"9+ to 12",IF(F9039&lt;15.01,"12+ to 15",IF(F9039&lt;18.01,"15+ to 18",IF(F9039&lt;21.01,"18+ to 21",IF(F9039&lt;24.01,"21+ to 24",IF(F9039&lt;27.01,"24+ to 27",IF(F9039&lt;30.01,"27+ to 30","30+"))))))))))))</f>
        <v>3+ to 6</v>
      </c>
      <c r="I9039" t="str">
        <f>IF(G9039&lt;&gt;H9039,"DIFF","")</f>
        <v>DIFF</v>
      </c>
    </row>
    <row r="9040" spans="1:9">
      <c r="A9040" t="s">
        <v>102</v>
      </c>
      <c r="B9040" t="s">
        <v>122</v>
      </c>
      <c r="C9040" s="1">
        <v>118676149</v>
      </c>
      <c r="D9040" s="1">
        <v>3</v>
      </c>
      <c r="E9040" s="1">
        <v>-18</v>
      </c>
      <c r="F9040" s="1">
        <v>42</v>
      </c>
      <c r="G9040" s="7" t="str">
        <f>IF(E9040&lt;0,"0-",IF(E9040=0,"0",IF(E9040&lt;3.01,"0+ to 3",IF(E9040&lt;6.01,"3+ to 6",IF(E9040&lt;9.01,"6+ to 9",IF(E9040&lt;12.01,"9+ to 12",IF(E9040&lt;15.01,"12+ to 15",IF(E9040&lt;18.01,"15+ to 18",IF(E9040&lt;21.01,"18+ to 21",IF(E9040&lt;24.01,"21+ to 24",IF(E9040&lt;27.01,"24+ to 27",IF(E9040&lt;30.01,"27+ to 30","30+"))))))))))))</f>
        <v>0-</v>
      </c>
      <c r="H9040" s="7" t="str">
        <f>IF(F9040&lt;0,"0-",IF(F9040=0,"0",IF(F9040&lt;3.01,"0+ to 3",IF(F9040&lt;6.01,"3+ to 6",IF(F9040&lt;9.01,"6+ to 9",IF(F9040&lt;12.01,"9+ to 12",IF(F9040&lt;15.01,"12+ to 15",IF(F9040&lt;18.01,"15+ to 18",IF(F9040&lt;21.01,"18+ to 21",IF(F9040&lt;24.01,"21+ to 24",IF(F9040&lt;27.01,"24+ to 27",IF(F9040&lt;30.01,"27+ to 30","30+"))))))))))))</f>
        <v>30+</v>
      </c>
      <c r="I9040" t="str">
        <f>IF(G9040&lt;&gt;H9040,"DIFF","")</f>
        <v>DIFF</v>
      </c>
    </row>
    <row r="9041" spans="1:9">
      <c r="A9041" t="s">
        <v>103</v>
      </c>
      <c r="B9041" t="s">
        <v>122</v>
      </c>
      <c r="C9041" s="1">
        <v>118676397</v>
      </c>
      <c r="D9041" s="1">
        <v>2</v>
      </c>
      <c r="E9041" s="1">
        <v>-10</v>
      </c>
      <c r="F9041" s="1">
        <v>12</v>
      </c>
      <c r="G9041" s="7" t="str">
        <f>IF(E9041&lt;0,"0-",IF(E9041=0,"0",IF(E9041&lt;3.01,"0+ to 3",IF(E9041&lt;6.01,"3+ to 6",IF(E9041&lt;9.01,"6+ to 9",IF(E9041&lt;12.01,"9+ to 12",IF(E9041&lt;15.01,"12+ to 15",IF(E9041&lt;18.01,"15+ to 18",IF(E9041&lt;21.01,"18+ to 21",IF(E9041&lt;24.01,"21+ to 24",IF(E9041&lt;27.01,"24+ to 27",IF(E9041&lt;30.01,"27+ to 30","30+"))))))))))))</f>
        <v>0-</v>
      </c>
      <c r="H9041" s="7" t="str">
        <f>IF(F9041&lt;0,"0-",IF(F9041=0,"0",IF(F9041&lt;3.01,"0+ to 3",IF(F9041&lt;6.01,"3+ to 6",IF(F9041&lt;9.01,"6+ to 9",IF(F9041&lt;12.01,"9+ to 12",IF(F9041&lt;15.01,"12+ to 15",IF(F9041&lt;18.01,"15+ to 18",IF(F9041&lt;21.01,"18+ to 21",IF(F9041&lt;24.01,"21+ to 24",IF(F9041&lt;27.01,"24+ to 27",IF(F9041&lt;30.01,"27+ to 30","30+"))))))))))))</f>
        <v>9+ to 12</v>
      </c>
      <c r="I9041" t="str">
        <f>IF(G9041&lt;&gt;H9041,"DIFF","")</f>
        <v>DIFF</v>
      </c>
    </row>
    <row r="9042" spans="1:9">
      <c r="A9042" t="s">
        <v>102</v>
      </c>
      <c r="B9042" t="s">
        <v>122</v>
      </c>
      <c r="C9042" s="1">
        <v>118677795</v>
      </c>
      <c r="D9042" s="1">
        <v>2</v>
      </c>
      <c r="E9042" s="1">
        <v>-9</v>
      </c>
      <c r="F9042" s="1">
        <v>14</v>
      </c>
      <c r="G9042" s="7" t="str">
        <f>IF(E9042&lt;0,"0-",IF(E9042=0,"0",IF(E9042&lt;3.01,"0+ to 3",IF(E9042&lt;6.01,"3+ to 6",IF(E9042&lt;9.01,"6+ to 9",IF(E9042&lt;12.01,"9+ to 12",IF(E9042&lt;15.01,"12+ to 15",IF(E9042&lt;18.01,"15+ to 18",IF(E9042&lt;21.01,"18+ to 21",IF(E9042&lt;24.01,"21+ to 24",IF(E9042&lt;27.01,"24+ to 27",IF(E9042&lt;30.01,"27+ to 30","30+"))))))))))))</f>
        <v>0-</v>
      </c>
      <c r="H9042" s="7" t="str">
        <f>IF(F9042&lt;0,"0-",IF(F9042=0,"0",IF(F9042&lt;3.01,"0+ to 3",IF(F9042&lt;6.01,"3+ to 6",IF(F9042&lt;9.01,"6+ to 9",IF(F9042&lt;12.01,"9+ to 12",IF(F9042&lt;15.01,"12+ to 15",IF(F9042&lt;18.01,"15+ to 18",IF(F9042&lt;21.01,"18+ to 21",IF(F9042&lt;24.01,"21+ to 24",IF(F9042&lt;27.01,"24+ to 27",IF(F9042&lt;30.01,"27+ to 30","30+"))))))))))))</f>
        <v>12+ to 15</v>
      </c>
      <c r="I9042" t="str">
        <f>IF(G9042&lt;&gt;H9042,"DIFF","")</f>
        <v>DIFF</v>
      </c>
    </row>
    <row r="9043" spans="1:9">
      <c r="A9043" t="s">
        <v>102</v>
      </c>
      <c r="B9043" t="s">
        <v>122</v>
      </c>
      <c r="C9043" s="1">
        <v>118679649</v>
      </c>
      <c r="D9043" s="1">
        <v>2</v>
      </c>
      <c r="E9043" s="1">
        <v>-8</v>
      </c>
      <c r="F9043" s="1">
        <v>7</v>
      </c>
      <c r="G9043" s="7" t="str">
        <f>IF(E9043&lt;0,"0-",IF(E9043=0,"0",IF(E9043&lt;3.01,"0+ to 3",IF(E9043&lt;6.01,"3+ to 6",IF(E9043&lt;9.01,"6+ to 9",IF(E9043&lt;12.01,"9+ to 12",IF(E9043&lt;15.01,"12+ to 15",IF(E9043&lt;18.01,"15+ to 18",IF(E9043&lt;21.01,"18+ to 21",IF(E9043&lt;24.01,"21+ to 24",IF(E9043&lt;27.01,"24+ to 27",IF(E9043&lt;30.01,"27+ to 30","30+"))))))))))))</f>
        <v>0-</v>
      </c>
      <c r="H9043" s="7" t="str">
        <f>IF(F9043&lt;0,"0-",IF(F9043=0,"0",IF(F9043&lt;3.01,"0+ to 3",IF(F9043&lt;6.01,"3+ to 6",IF(F9043&lt;9.01,"6+ to 9",IF(F9043&lt;12.01,"9+ to 12",IF(F9043&lt;15.01,"12+ to 15",IF(F9043&lt;18.01,"15+ to 18",IF(F9043&lt;21.01,"18+ to 21",IF(F9043&lt;24.01,"21+ to 24",IF(F9043&lt;27.01,"24+ to 27",IF(F9043&lt;30.01,"27+ to 30","30+"))))))))))))</f>
        <v>6+ to 9</v>
      </c>
      <c r="I9043" t="str">
        <f>IF(G9043&lt;&gt;H9043,"DIFF","")</f>
        <v>DIFF</v>
      </c>
    </row>
    <row r="9044" spans="1:9">
      <c r="A9044" t="s">
        <v>102</v>
      </c>
      <c r="B9044" t="s">
        <v>122</v>
      </c>
      <c r="C9044" s="1">
        <v>118679713</v>
      </c>
      <c r="D9044" s="1">
        <v>2</v>
      </c>
      <c r="E9044" s="1">
        <v>-1</v>
      </c>
      <c r="F9044" s="1">
        <v>1</v>
      </c>
      <c r="G9044" s="7" t="str">
        <f>IF(E9044&lt;0,"0-",IF(E9044=0,"0",IF(E9044&lt;3.01,"0+ to 3",IF(E9044&lt;6.01,"3+ to 6",IF(E9044&lt;9.01,"6+ to 9",IF(E9044&lt;12.01,"9+ to 12",IF(E9044&lt;15.01,"12+ to 15",IF(E9044&lt;18.01,"15+ to 18",IF(E9044&lt;21.01,"18+ to 21",IF(E9044&lt;24.01,"21+ to 24",IF(E9044&lt;27.01,"24+ to 27",IF(E9044&lt;30.01,"27+ to 30","30+"))))))))))))</f>
        <v>0-</v>
      </c>
      <c r="H9044" s="7" t="str">
        <f>IF(F9044&lt;0,"0-",IF(F9044=0,"0",IF(F9044&lt;3.01,"0+ to 3",IF(F9044&lt;6.01,"3+ to 6",IF(F9044&lt;9.01,"6+ to 9",IF(F9044&lt;12.01,"9+ to 12",IF(F9044&lt;15.01,"12+ to 15",IF(F9044&lt;18.01,"15+ to 18",IF(F9044&lt;21.01,"18+ to 21",IF(F9044&lt;24.01,"21+ to 24",IF(F9044&lt;27.01,"24+ to 27",IF(F9044&lt;30.01,"27+ to 30","30+"))))))))))))</f>
        <v>0+ to 3</v>
      </c>
      <c r="I9044" t="str">
        <f>IF(G9044&lt;&gt;H9044,"DIFF","")</f>
        <v>DIFF</v>
      </c>
    </row>
    <row r="9045" spans="1:9">
      <c r="A9045" t="s">
        <v>102</v>
      </c>
      <c r="B9045" t="s">
        <v>122</v>
      </c>
      <c r="C9045" s="1">
        <v>118680062</v>
      </c>
      <c r="D9045" s="1">
        <v>2</v>
      </c>
      <c r="E9045" s="1">
        <v>-5</v>
      </c>
      <c r="F9045" s="1">
        <v>10</v>
      </c>
      <c r="G9045" s="7" t="str">
        <f>IF(E9045&lt;0,"0-",IF(E9045=0,"0",IF(E9045&lt;3.01,"0+ to 3",IF(E9045&lt;6.01,"3+ to 6",IF(E9045&lt;9.01,"6+ to 9",IF(E9045&lt;12.01,"9+ to 12",IF(E9045&lt;15.01,"12+ to 15",IF(E9045&lt;18.01,"15+ to 18",IF(E9045&lt;21.01,"18+ to 21",IF(E9045&lt;24.01,"21+ to 24",IF(E9045&lt;27.01,"24+ to 27",IF(E9045&lt;30.01,"27+ to 30","30+"))))))))))))</f>
        <v>0-</v>
      </c>
      <c r="H9045" s="7" t="str">
        <f>IF(F9045&lt;0,"0-",IF(F9045=0,"0",IF(F9045&lt;3.01,"0+ to 3",IF(F9045&lt;6.01,"3+ to 6",IF(F9045&lt;9.01,"6+ to 9",IF(F9045&lt;12.01,"9+ to 12",IF(F9045&lt;15.01,"12+ to 15",IF(F9045&lt;18.01,"15+ to 18",IF(F9045&lt;21.01,"18+ to 21",IF(F9045&lt;24.01,"21+ to 24",IF(F9045&lt;27.01,"24+ to 27",IF(F9045&lt;30.01,"27+ to 30","30+"))))))))))))</f>
        <v>9+ to 12</v>
      </c>
      <c r="I9045" t="str">
        <f>IF(G9045&lt;&gt;H9045,"DIFF","")</f>
        <v>DIFF</v>
      </c>
    </row>
    <row r="9046" spans="1:9">
      <c r="A9046" t="s">
        <v>102</v>
      </c>
      <c r="B9046" t="s">
        <v>122</v>
      </c>
      <c r="C9046" s="1">
        <v>118680987</v>
      </c>
      <c r="D9046" s="1">
        <v>4</v>
      </c>
      <c r="E9046" s="1">
        <v>0</v>
      </c>
      <c r="F9046" s="1">
        <v>18</v>
      </c>
      <c r="G9046" s="7" t="str">
        <f>IF(E9046&lt;0,"0-",IF(E9046=0,"0",IF(E9046&lt;3.01,"0+ to 3",IF(E9046&lt;6.01,"3+ to 6",IF(E9046&lt;9.01,"6+ to 9",IF(E9046&lt;12.01,"9+ to 12",IF(E9046&lt;15.01,"12+ to 15",IF(E9046&lt;18.01,"15+ to 18",IF(E9046&lt;21.01,"18+ to 21",IF(E9046&lt;24.01,"21+ to 24",IF(E9046&lt;27.01,"24+ to 27",IF(E9046&lt;30.01,"27+ to 30","30+"))))))))))))</f>
        <v>0</v>
      </c>
      <c r="H9046" s="7" t="str">
        <f>IF(F9046&lt;0,"0-",IF(F9046=0,"0",IF(F9046&lt;3.01,"0+ to 3",IF(F9046&lt;6.01,"3+ to 6",IF(F9046&lt;9.01,"6+ to 9",IF(F9046&lt;12.01,"9+ to 12",IF(F9046&lt;15.01,"12+ to 15",IF(F9046&lt;18.01,"15+ to 18",IF(F9046&lt;21.01,"18+ to 21",IF(F9046&lt;24.01,"21+ to 24",IF(F9046&lt;27.01,"24+ to 27",IF(F9046&lt;30.01,"27+ to 30","30+"))))))))))))</f>
        <v>15+ to 18</v>
      </c>
      <c r="I9046" t="str">
        <f>IF(G9046&lt;&gt;H9046,"DIFF","")</f>
        <v>DIFF</v>
      </c>
    </row>
    <row r="9047" spans="1:9">
      <c r="A9047" t="s">
        <v>102</v>
      </c>
      <c r="B9047" t="s">
        <v>122</v>
      </c>
      <c r="C9047" s="1">
        <v>118683026</v>
      </c>
      <c r="D9047" s="1">
        <v>2</v>
      </c>
      <c r="E9047" s="1">
        <v>0</v>
      </c>
      <c r="F9047" s="1">
        <v>10</v>
      </c>
      <c r="G9047" s="7" t="str">
        <f>IF(E9047&lt;0,"0-",IF(E9047=0,"0",IF(E9047&lt;3.01,"0+ to 3",IF(E9047&lt;6.01,"3+ to 6",IF(E9047&lt;9.01,"6+ to 9",IF(E9047&lt;12.01,"9+ to 12",IF(E9047&lt;15.01,"12+ to 15",IF(E9047&lt;18.01,"15+ to 18",IF(E9047&lt;21.01,"18+ to 21",IF(E9047&lt;24.01,"21+ to 24",IF(E9047&lt;27.01,"24+ to 27",IF(E9047&lt;30.01,"27+ to 30","30+"))))))))))))</f>
        <v>0</v>
      </c>
      <c r="H9047" s="7" t="str">
        <f>IF(F9047&lt;0,"0-",IF(F9047=0,"0",IF(F9047&lt;3.01,"0+ to 3",IF(F9047&lt;6.01,"3+ to 6",IF(F9047&lt;9.01,"6+ to 9",IF(F9047&lt;12.01,"9+ to 12",IF(F9047&lt;15.01,"12+ to 15",IF(F9047&lt;18.01,"15+ to 18",IF(F9047&lt;21.01,"18+ to 21",IF(F9047&lt;24.01,"21+ to 24",IF(F9047&lt;27.01,"24+ to 27",IF(F9047&lt;30.01,"27+ to 30","30+"))))))))))))</f>
        <v>9+ to 12</v>
      </c>
      <c r="I9047" t="str">
        <f>IF(G9047&lt;&gt;H9047,"DIFF","")</f>
        <v>DIFF</v>
      </c>
    </row>
    <row r="9048" spans="1:9">
      <c r="A9048" t="s">
        <v>102</v>
      </c>
      <c r="B9048" t="s">
        <v>122</v>
      </c>
      <c r="C9048" s="1">
        <v>118685224</v>
      </c>
      <c r="D9048" s="1">
        <v>2</v>
      </c>
      <c r="E9048" s="1">
        <v>-1</v>
      </c>
      <c r="F9048" s="1">
        <v>0</v>
      </c>
      <c r="G9048" s="7" t="str">
        <f>IF(E9048&lt;0,"0-",IF(E9048=0,"0",IF(E9048&lt;3.01,"0+ to 3",IF(E9048&lt;6.01,"3+ to 6",IF(E9048&lt;9.01,"6+ to 9",IF(E9048&lt;12.01,"9+ to 12",IF(E9048&lt;15.01,"12+ to 15",IF(E9048&lt;18.01,"15+ to 18",IF(E9048&lt;21.01,"18+ to 21",IF(E9048&lt;24.01,"21+ to 24",IF(E9048&lt;27.01,"24+ to 27",IF(E9048&lt;30.01,"27+ to 30","30+"))))))))))))</f>
        <v>0-</v>
      </c>
      <c r="H9048" s="7" t="str">
        <f>IF(F9048&lt;0,"0-",IF(F9048=0,"0",IF(F9048&lt;3.01,"0+ to 3",IF(F9048&lt;6.01,"3+ to 6",IF(F9048&lt;9.01,"6+ to 9",IF(F9048&lt;12.01,"9+ to 12",IF(F9048&lt;15.01,"12+ to 15",IF(F9048&lt;18.01,"15+ to 18",IF(F9048&lt;21.01,"18+ to 21",IF(F9048&lt;24.01,"21+ to 24",IF(F9048&lt;27.01,"24+ to 27",IF(F9048&lt;30.01,"27+ to 30","30+"))))))))))))</f>
        <v>0</v>
      </c>
      <c r="I9048" t="str">
        <f>IF(G9048&lt;&gt;H9048,"DIFF","")</f>
        <v>DIFF</v>
      </c>
    </row>
    <row r="9049" spans="1:9">
      <c r="A9049" t="s">
        <v>102</v>
      </c>
      <c r="B9049" t="s">
        <v>122</v>
      </c>
      <c r="C9049" s="1">
        <v>118685533</v>
      </c>
      <c r="D9049" s="1">
        <v>11</v>
      </c>
      <c r="E9049" s="1">
        <v>-7</v>
      </c>
      <c r="F9049" s="1">
        <v>69</v>
      </c>
      <c r="G9049" s="7" t="str">
        <f>IF(E9049&lt;0,"0-",IF(E9049=0,"0",IF(E9049&lt;3.01,"0+ to 3",IF(E9049&lt;6.01,"3+ to 6",IF(E9049&lt;9.01,"6+ to 9",IF(E9049&lt;12.01,"9+ to 12",IF(E9049&lt;15.01,"12+ to 15",IF(E9049&lt;18.01,"15+ to 18",IF(E9049&lt;21.01,"18+ to 21",IF(E9049&lt;24.01,"21+ to 24",IF(E9049&lt;27.01,"24+ to 27",IF(E9049&lt;30.01,"27+ to 30","30+"))))))))))))</f>
        <v>0-</v>
      </c>
      <c r="H9049" s="7" t="str">
        <f>IF(F9049&lt;0,"0-",IF(F9049=0,"0",IF(F9049&lt;3.01,"0+ to 3",IF(F9049&lt;6.01,"3+ to 6",IF(F9049&lt;9.01,"6+ to 9",IF(F9049&lt;12.01,"9+ to 12",IF(F9049&lt;15.01,"12+ to 15",IF(F9049&lt;18.01,"15+ to 18",IF(F9049&lt;21.01,"18+ to 21",IF(F9049&lt;24.01,"21+ to 24",IF(F9049&lt;27.01,"24+ to 27",IF(F9049&lt;30.01,"27+ to 30","30+"))))))))))))</f>
        <v>30+</v>
      </c>
      <c r="I9049" t="str">
        <f>IF(G9049&lt;&gt;H9049,"DIFF","")</f>
        <v>DIFF</v>
      </c>
    </row>
    <row r="9050" spans="1:9">
      <c r="A9050" t="s">
        <v>102</v>
      </c>
      <c r="B9050" t="s">
        <v>122</v>
      </c>
      <c r="C9050" s="1">
        <v>118685862</v>
      </c>
      <c r="D9050" s="1">
        <v>3</v>
      </c>
      <c r="E9050" s="1">
        <v>0</v>
      </c>
      <c r="F9050" s="1">
        <v>0</v>
      </c>
      <c r="G9050" s="7" t="str">
        <f>IF(E9050&lt;0,"0-",IF(E9050=0,"0",IF(E9050&lt;3.01,"0+ to 3",IF(E9050&lt;6.01,"3+ to 6",IF(E9050&lt;9.01,"6+ to 9",IF(E9050&lt;12.01,"9+ to 12",IF(E9050&lt;15.01,"12+ to 15",IF(E9050&lt;18.01,"15+ to 18",IF(E9050&lt;21.01,"18+ to 21",IF(E9050&lt;24.01,"21+ to 24",IF(E9050&lt;27.01,"24+ to 27",IF(E9050&lt;30.01,"27+ to 30","30+"))))))))))))</f>
        <v>0</v>
      </c>
      <c r="H9050" s="7" t="str">
        <f>IF(F9050&lt;0,"0-",IF(F9050=0,"0",IF(F9050&lt;3.01,"0+ to 3",IF(F9050&lt;6.01,"3+ to 6",IF(F9050&lt;9.01,"6+ to 9",IF(F9050&lt;12.01,"9+ to 12",IF(F9050&lt;15.01,"12+ to 15",IF(F9050&lt;18.01,"15+ to 18",IF(F9050&lt;21.01,"18+ to 21",IF(F9050&lt;24.01,"21+ to 24",IF(F9050&lt;27.01,"24+ to 27",IF(F9050&lt;30.01,"27+ to 30","30+"))))))))))))</f>
        <v>0</v>
      </c>
      <c r="I9050" t="str">
        <f>IF(G9050&lt;&gt;H9050,"DIFF","")</f>
        <v/>
      </c>
    </row>
    <row r="9051" spans="1:9">
      <c r="A9051" t="s">
        <v>102</v>
      </c>
      <c r="B9051" t="s">
        <v>122</v>
      </c>
      <c r="C9051" s="1">
        <v>118687031</v>
      </c>
      <c r="D9051" s="1">
        <v>2</v>
      </c>
      <c r="E9051" s="1">
        <v>-4</v>
      </c>
      <c r="F9051" s="1">
        <v>9</v>
      </c>
      <c r="G9051" s="7" t="str">
        <f>IF(E9051&lt;0,"0-",IF(E9051=0,"0",IF(E9051&lt;3.01,"0+ to 3",IF(E9051&lt;6.01,"3+ to 6",IF(E9051&lt;9.01,"6+ to 9",IF(E9051&lt;12.01,"9+ to 12",IF(E9051&lt;15.01,"12+ to 15",IF(E9051&lt;18.01,"15+ to 18",IF(E9051&lt;21.01,"18+ to 21",IF(E9051&lt;24.01,"21+ to 24",IF(E9051&lt;27.01,"24+ to 27",IF(E9051&lt;30.01,"27+ to 30","30+"))))))))))))</f>
        <v>0-</v>
      </c>
      <c r="H9051" s="7" t="str">
        <f>IF(F9051&lt;0,"0-",IF(F9051=0,"0",IF(F9051&lt;3.01,"0+ to 3",IF(F9051&lt;6.01,"3+ to 6",IF(F9051&lt;9.01,"6+ to 9",IF(F9051&lt;12.01,"9+ to 12",IF(F9051&lt;15.01,"12+ to 15",IF(F9051&lt;18.01,"15+ to 18",IF(F9051&lt;21.01,"18+ to 21",IF(F9051&lt;24.01,"21+ to 24",IF(F9051&lt;27.01,"24+ to 27",IF(F9051&lt;30.01,"27+ to 30","30+"))))))))))))</f>
        <v>6+ to 9</v>
      </c>
      <c r="I9051" t="str">
        <f>IF(G9051&lt;&gt;H9051,"DIFF","")</f>
        <v>DIFF</v>
      </c>
    </row>
    <row r="9052" spans="1:9">
      <c r="A9052" t="s">
        <v>102</v>
      </c>
      <c r="B9052" t="s">
        <v>122</v>
      </c>
      <c r="C9052" s="1">
        <v>118687090</v>
      </c>
      <c r="D9052" s="1">
        <v>2</v>
      </c>
      <c r="E9052" s="1">
        <v>0</v>
      </c>
      <c r="F9052" s="1">
        <v>0</v>
      </c>
      <c r="G9052" s="7" t="str">
        <f>IF(E9052&lt;0,"0-",IF(E9052=0,"0",IF(E9052&lt;3.01,"0+ to 3",IF(E9052&lt;6.01,"3+ to 6",IF(E9052&lt;9.01,"6+ to 9",IF(E9052&lt;12.01,"9+ to 12",IF(E9052&lt;15.01,"12+ to 15",IF(E9052&lt;18.01,"15+ to 18",IF(E9052&lt;21.01,"18+ to 21",IF(E9052&lt;24.01,"21+ to 24",IF(E9052&lt;27.01,"24+ to 27",IF(E9052&lt;30.01,"27+ to 30","30+"))))))))))))</f>
        <v>0</v>
      </c>
      <c r="H9052" s="7" t="str">
        <f>IF(F9052&lt;0,"0-",IF(F9052=0,"0",IF(F9052&lt;3.01,"0+ to 3",IF(F9052&lt;6.01,"3+ to 6",IF(F9052&lt;9.01,"6+ to 9",IF(F9052&lt;12.01,"9+ to 12",IF(F9052&lt;15.01,"12+ to 15",IF(F9052&lt;18.01,"15+ to 18",IF(F9052&lt;21.01,"18+ to 21",IF(F9052&lt;24.01,"21+ to 24",IF(F9052&lt;27.01,"24+ to 27",IF(F9052&lt;30.01,"27+ to 30","30+"))))))))))))</f>
        <v>0</v>
      </c>
      <c r="I9052" t="str">
        <f>IF(G9052&lt;&gt;H9052,"DIFF","")</f>
        <v/>
      </c>
    </row>
    <row r="9053" spans="1:9">
      <c r="A9053" t="s">
        <v>103</v>
      </c>
      <c r="B9053" t="s">
        <v>122</v>
      </c>
      <c r="C9053" s="1">
        <v>118691589</v>
      </c>
      <c r="D9053" s="1">
        <v>2</v>
      </c>
      <c r="E9053" s="1">
        <v>-3</v>
      </c>
      <c r="F9053" s="1">
        <v>9</v>
      </c>
      <c r="G9053" s="7" t="str">
        <f>IF(E9053&lt;0,"0-",IF(E9053=0,"0",IF(E9053&lt;3.01,"0+ to 3",IF(E9053&lt;6.01,"3+ to 6",IF(E9053&lt;9.01,"6+ to 9",IF(E9053&lt;12.01,"9+ to 12",IF(E9053&lt;15.01,"12+ to 15",IF(E9053&lt;18.01,"15+ to 18",IF(E9053&lt;21.01,"18+ to 21",IF(E9053&lt;24.01,"21+ to 24",IF(E9053&lt;27.01,"24+ to 27",IF(E9053&lt;30.01,"27+ to 30","30+"))))))))))))</f>
        <v>0-</v>
      </c>
      <c r="H9053" s="7" t="str">
        <f>IF(F9053&lt;0,"0-",IF(F9053=0,"0",IF(F9053&lt;3.01,"0+ to 3",IF(F9053&lt;6.01,"3+ to 6",IF(F9053&lt;9.01,"6+ to 9",IF(F9053&lt;12.01,"9+ to 12",IF(F9053&lt;15.01,"12+ to 15",IF(F9053&lt;18.01,"15+ to 18",IF(F9053&lt;21.01,"18+ to 21",IF(F9053&lt;24.01,"21+ to 24",IF(F9053&lt;27.01,"24+ to 27",IF(F9053&lt;30.01,"27+ to 30","30+"))))))))))))</f>
        <v>6+ to 9</v>
      </c>
      <c r="I9053" t="str">
        <f>IF(G9053&lt;&gt;H9053,"DIFF","")</f>
        <v>DIFF</v>
      </c>
    </row>
    <row r="9054" spans="1:9">
      <c r="A9054" t="s">
        <v>102</v>
      </c>
      <c r="B9054" t="s">
        <v>122</v>
      </c>
      <c r="C9054" s="1">
        <v>118692148</v>
      </c>
      <c r="D9054" s="1">
        <v>12</v>
      </c>
      <c r="E9054" s="1">
        <v>0</v>
      </c>
      <c r="F9054" s="1">
        <v>0</v>
      </c>
      <c r="G9054" s="7" t="str">
        <f>IF(E9054&lt;0,"0-",IF(E9054=0,"0",IF(E9054&lt;3.01,"0+ to 3",IF(E9054&lt;6.01,"3+ to 6",IF(E9054&lt;9.01,"6+ to 9",IF(E9054&lt;12.01,"9+ to 12",IF(E9054&lt;15.01,"12+ to 15",IF(E9054&lt;18.01,"15+ to 18",IF(E9054&lt;21.01,"18+ to 21",IF(E9054&lt;24.01,"21+ to 24",IF(E9054&lt;27.01,"24+ to 27",IF(E9054&lt;30.01,"27+ to 30","30+"))))))))))))</f>
        <v>0</v>
      </c>
      <c r="H9054" s="7" t="str">
        <f>IF(F9054&lt;0,"0-",IF(F9054=0,"0",IF(F9054&lt;3.01,"0+ to 3",IF(F9054&lt;6.01,"3+ to 6",IF(F9054&lt;9.01,"6+ to 9",IF(F9054&lt;12.01,"9+ to 12",IF(F9054&lt;15.01,"12+ to 15",IF(F9054&lt;18.01,"15+ to 18",IF(F9054&lt;21.01,"18+ to 21",IF(F9054&lt;24.01,"21+ to 24",IF(F9054&lt;27.01,"24+ to 27",IF(F9054&lt;30.01,"27+ to 30","30+"))))))))))))</f>
        <v>0</v>
      </c>
      <c r="I9054" t="str">
        <f>IF(G9054&lt;&gt;H9054,"DIFF","")</f>
        <v/>
      </c>
    </row>
    <row r="9055" spans="1:9">
      <c r="A9055" t="s">
        <v>102</v>
      </c>
      <c r="B9055" t="s">
        <v>121</v>
      </c>
      <c r="C9055" s="1">
        <v>118708450</v>
      </c>
      <c r="D9055" s="1">
        <v>2</v>
      </c>
      <c r="E9055" s="1">
        <v>0</v>
      </c>
      <c r="F9055" s="1">
        <v>11</v>
      </c>
      <c r="G9055" s="7" t="str">
        <f>IF(E9055&lt;0,"0-",IF(E9055=0,"0",IF(E9055&lt;3.01,"0+ to 3",IF(E9055&lt;6.01,"3+ to 6",IF(E9055&lt;9.01,"6+ to 9",IF(E9055&lt;12.01,"9+ to 12",IF(E9055&lt;15.01,"12+ to 15",IF(E9055&lt;18.01,"15+ to 18",IF(E9055&lt;21.01,"18+ to 21",IF(E9055&lt;24.01,"21+ to 24",IF(E9055&lt;27.01,"24+ to 27",IF(E9055&lt;30.01,"27+ to 30","30+"))))))))))))</f>
        <v>0</v>
      </c>
      <c r="H9055" s="7" t="str">
        <f>IF(F9055&lt;0,"0-",IF(F9055=0,"0",IF(F9055&lt;3.01,"0+ to 3",IF(F9055&lt;6.01,"3+ to 6",IF(F9055&lt;9.01,"6+ to 9",IF(F9055&lt;12.01,"9+ to 12",IF(F9055&lt;15.01,"12+ to 15",IF(F9055&lt;18.01,"15+ to 18",IF(F9055&lt;21.01,"18+ to 21",IF(F9055&lt;24.01,"21+ to 24",IF(F9055&lt;27.01,"24+ to 27",IF(F9055&lt;30.01,"27+ to 30","30+"))))))))))))</f>
        <v>9+ to 12</v>
      </c>
      <c r="I9055" t="str">
        <f>IF(G9055&lt;&gt;H9055,"DIFF","")</f>
        <v>DIFF</v>
      </c>
    </row>
    <row r="9056" spans="1:9">
      <c r="A9056" t="s">
        <v>102</v>
      </c>
      <c r="B9056" t="s">
        <v>121</v>
      </c>
      <c r="C9056" s="1">
        <v>118708549</v>
      </c>
      <c r="D9056" s="1">
        <v>2</v>
      </c>
      <c r="E9056" s="1">
        <v>-11</v>
      </c>
      <c r="F9056" s="1">
        <v>17</v>
      </c>
      <c r="G9056" s="7" t="str">
        <f>IF(E9056&lt;0,"0-",IF(E9056=0,"0",IF(E9056&lt;3.01,"0+ to 3",IF(E9056&lt;6.01,"3+ to 6",IF(E9056&lt;9.01,"6+ to 9",IF(E9056&lt;12.01,"9+ to 12",IF(E9056&lt;15.01,"12+ to 15",IF(E9056&lt;18.01,"15+ to 18",IF(E9056&lt;21.01,"18+ to 21",IF(E9056&lt;24.01,"21+ to 24",IF(E9056&lt;27.01,"24+ to 27",IF(E9056&lt;30.01,"27+ to 30","30+"))))))))))))</f>
        <v>0-</v>
      </c>
      <c r="H9056" s="7" t="str">
        <f>IF(F9056&lt;0,"0-",IF(F9056=0,"0",IF(F9056&lt;3.01,"0+ to 3",IF(F9056&lt;6.01,"3+ to 6",IF(F9056&lt;9.01,"6+ to 9",IF(F9056&lt;12.01,"9+ to 12",IF(F9056&lt;15.01,"12+ to 15",IF(F9056&lt;18.01,"15+ to 18",IF(F9056&lt;21.01,"18+ to 21",IF(F9056&lt;24.01,"21+ to 24",IF(F9056&lt;27.01,"24+ to 27",IF(F9056&lt;30.01,"27+ to 30","30+"))))))))))))</f>
        <v>15+ to 18</v>
      </c>
      <c r="I9056" t="str">
        <f>IF(G9056&lt;&gt;H9056,"DIFF","")</f>
        <v>DIFF</v>
      </c>
    </row>
    <row r="9057" spans="1:9">
      <c r="A9057" t="s">
        <v>102</v>
      </c>
      <c r="B9057" t="s">
        <v>121</v>
      </c>
      <c r="C9057" s="1">
        <v>118709217</v>
      </c>
      <c r="D9057" s="1">
        <v>2</v>
      </c>
      <c r="E9057" s="1">
        <v>-7</v>
      </c>
      <c r="F9057" s="1">
        <v>13</v>
      </c>
      <c r="G9057" s="7" t="str">
        <f>IF(E9057&lt;0,"0-",IF(E9057=0,"0",IF(E9057&lt;3.01,"0+ to 3",IF(E9057&lt;6.01,"3+ to 6",IF(E9057&lt;9.01,"6+ to 9",IF(E9057&lt;12.01,"9+ to 12",IF(E9057&lt;15.01,"12+ to 15",IF(E9057&lt;18.01,"15+ to 18",IF(E9057&lt;21.01,"18+ to 21",IF(E9057&lt;24.01,"21+ to 24",IF(E9057&lt;27.01,"24+ to 27",IF(E9057&lt;30.01,"27+ to 30","30+"))))))))))))</f>
        <v>0-</v>
      </c>
      <c r="H9057" s="7" t="str">
        <f>IF(F9057&lt;0,"0-",IF(F9057=0,"0",IF(F9057&lt;3.01,"0+ to 3",IF(F9057&lt;6.01,"3+ to 6",IF(F9057&lt;9.01,"6+ to 9",IF(F9057&lt;12.01,"9+ to 12",IF(F9057&lt;15.01,"12+ to 15",IF(F9057&lt;18.01,"15+ to 18",IF(F9057&lt;21.01,"18+ to 21",IF(F9057&lt;24.01,"21+ to 24",IF(F9057&lt;27.01,"24+ to 27",IF(F9057&lt;30.01,"27+ to 30","30+"))))))))))))</f>
        <v>12+ to 15</v>
      </c>
      <c r="I9057" t="str">
        <f>IF(G9057&lt;&gt;H9057,"DIFF","")</f>
        <v>DIFF</v>
      </c>
    </row>
    <row r="9058" spans="1:9">
      <c r="A9058" t="s">
        <v>102</v>
      </c>
      <c r="B9058" t="s">
        <v>121</v>
      </c>
      <c r="C9058" s="1">
        <v>118711422</v>
      </c>
      <c r="D9058" s="1">
        <v>2</v>
      </c>
      <c r="E9058" s="1">
        <v>-7</v>
      </c>
      <c r="F9058" s="1">
        <v>0</v>
      </c>
      <c r="G9058" s="7" t="str">
        <f>IF(E9058&lt;0,"0-",IF(E9058=0,"0",IF(E9058&lt;3.01,"0+ to 3",IF(E9058&lt;6.01,"3+ to 6",IF(E9058&lt;9.01,"6+ to 9",IF(E9058&lt;12.01,"9+ to 12",IF(E9058&lt;15.01,"12+ to 15",IF(E9058&lt;18.01,"15+ to 18",IF(E9058&lt;21.01,"18+ to 21",IF(E9058&lt;24.01,"21+ to 24",IF(E9058&lt;27.01,"24+ to 27",IF(E9058&lt;30.01,"27+ to 30","30+"))))))))))))</f>
        <v>0-</v>
      </c>
      <c r="H9058" s="7" t="str">
        <f>IF(F9058&lt;0,"0-",IF(F9058=0,"0",IF(F9058&lt;3.01,"0+ to 3",IF(F9058&lt;6.01,"3+ to 6",IF(F9058&lt;9.01,"6+ to 9",IF(F9058&lt;12.01,"9+ to 12",IF(F9058&lt;15.01,"12+ to 15",IF(F9058&lt;18.01,"15+ to 18",IF(F9058&lt;21.01,"18+ to 21",IF(F9058&lt;24.01,"21+ to 24",IF(F9058&lt;27.01,"24+ to 27",IF(F9058&lt;30.01,"27+ to 30","30+"))))))))))))</f>
        <v>0</v>
      </c>
      <c r="I9058" t="str">
        <f>IF(G9058&lt;&gt;H9058,"DIFF","")</f>
        <v>DIFF</v>
      </c>
    </row>
    <row r="9059" spans="1:9">
      <c r="A9059" t="s">
        <v>102</v>
      </c>
      <c r="B9059" t="s">
        <v>121</v>
      </c>
      <c r="C9059" s="1">
        <v>118713342</v>
      </c>
      <c r="D9059" s="1">
        <v>11</v>
      </c>
      <c r="E9059" s="1">
        <v>-10</v>
      </c>
      <c r="F9059" s="1">
        <v>103</v>
      </c>
      <c r="G9059" s="7" t="str">
        <f>IF(E9059&lt;0,"0-",IF(E9059=0,"0",IF(E9059&lt;3.01,"0+ to 3",IF(E9059&lt;6.01,"3+ to 6",IF(E9059&lt;9.01,"6+ to 9",IF(E9059&lt;12.01,"9+ to 12",IF(E9059&lt;15.01,"12+ to 15",IF(E9059&lt;18.01,"15+ to 18",IF(E9059&lt;21.01,"18+ to 21",IF(E9059&lt;24.01,"21+ to 24",IF(E9059&lt;27.01,"24+ to 27",IF(E9059&lt;30.01,"27+ to 30","30+"))))))))))))</f>
        <v>0-</v>
      </c>
      <c r="H9059" s="7" t="str">
        <f>IF(F9059&lt;0,"0-",IF(F9059=0,"0",IF(F9059&lt;3.01,"0+ to 3",IF(F9059&lt;6.01,"3+ to 6",IF(F9059&lt;9.01,"6+ to 9",IF(F9059&lt;12.01,"9+ to 12",IF(F9059&lt;15.01,"12+ to 15",IF(F9059&lt;18.01,"15+ to 18",IF(F9059&lt;21.01,"18+ to 21",IF(F9059&lt;24.01,"21+ to 24",IF(F9059&lt;27.01,"24+ to 27",IF(F9059&lt;30.01,"27+ to 30","30+"))))))))))))</f>
        <v>30+</v>
      </c>
      <c r="I9059" t="str">
        <f>IF(G9059&lt;&gt;H9059,"DIFF","")</f>
        <v>DIFF</v>
      </c>
    </row>
    <row r="9060" spans="1:9">
      <c r="A9060" t="s">
        <v>102</v>
      </c>
      <c r="B9060" t="s">
        <v>121</v>
      </c>
      <c r="C9060" s="1">
        <v>118715542</v>
      </c>
      <c r="D9060" s="1">
        <v>2</v>
      </c>
      <c r="E9060" s="1">
        <v>-3</v>
      </c>
      <c r="F9060" s="1">
        <v>18</v>
      </c>
      <c r="G9060" s="7" t="str">
        <f>IF(E9060&lt;0,"0-",IF(E9060=0,"0",IF(E9060&lt;3.01,"0+ to 3",IF(E9060&lt;6.01,"3+ to 6",IF(E9060&lt;9.01,"6+ to 9",IF(E9060&lt;12.01,"9+ to 12",IF(E9060&lt;15.01,"12+ to 15",IF(E9060&lt;18.01,"15+ to 18",IF(E9060&lt;21.01,"18+ to 21",IF(E9060&lt;24.01,"21+ to 24",IF(E9060&lt;27.01,"24+ to 27",IF(E9060&lt;30.01,"27+ to 30","30+"))))))))))))</f>
        <v>0-</v>
      </c>
      <c r="H9060" s="7" t="str">
        <f>IF(F9060&lt;0,"0-",IF(F9060=0,"0",IF(F9060&lt;3.01,"0+ to 3",IF(F9060&lt;6.01,"3+ to 6",IF(F9060&lt;9.01,"6+ to 9",IF(F9060&lt;12.01,"9+ to 12",IF(F9060&lt;15.01,"12+ to 15",IF(F9060&lt;18.01,"15+ to 18",IF(F9060&lt;21.01,"18+ to 21",IF(F9060&lt;24.01,"21+ to 24",IF(F9060&lt;27.01,"24+ to 27",IF(F9060&lt;30.01,"27+ to 30","30+"))))))))))))</f>
        <v>15+ to 18</v>
      </c>
      <c r="I9060" t="str">
        <f>IF(G9060&lt;&gt;H9060,"DIFF","")</f>
        <v>DIFF</v>
      </c>
    </row>
    <row r="9061" spans="1:9">
      <c r="A9061" t="s">
        <v>102</v>
      </c>
      <c r="B9061" t="s">
        <v>121</v>
      </c>
      <c r="C9061" s="1">
        <v>118717561</v>
      </c>
      <c r="D9061" s="1">
        <v>2</v>
      </c>
      <c r="E9061" s="1">
        <v>-7</v>
      </c>
      <c r="F9061" s="1">
        <v>22</v>
      </c>
      <c r="G9061" s="7" t="str">
        <f>IF(E9061&lt;0,"0-",IF(E9061=0,"0",IF(E9061&lt;3.01,"0+ to 3",IF(E9061&lt;6.01,"3+ to 6",IF(E9061&lt;9.01,"6+ to 9",IF(E9061&lt;12.01,"9+ to 12",IF(E9061&lt;15.01,"12+ to 15",IF(E9061&lt;18.01,"15+ to 18",IF(E9061&lt;21.01,"18+ to 21",IF(E9061&lt;24.01,"21+ to 24",IF(E9061&lt;27.01,"24+ to 27",IF(E9061&lt;30.01,"27+ to 30","30+"))))))))))))</f>
        <v>0-</v>
      </c>
      <c r="H9061" s="7" t="str">
        <f>IF(F9061&lt;0,"0-",IF(F9061=0,"0",IF(F9061&lt;3.01,"0+ to 3",IF(F9061&lt;6.01,"3+ to 6",IF(F9061&lt;9.01,"6+ to 9",IF(F9061&lt;12.01,"9+ to 12",IF(F9061&lt;15.01,"12+ to 15",IF(F9061&lt;18.01,"15+ to 18",IF(F9061&lt;21.01,"18+ to 21",IF(F9061&lt;24.01,"21+ to 24",IF(F9061&lt;27.01,"24+ to 27",IF(F9061&lt;30.01,"27+ to 30","30+"))))))))))))</f>
        <v>21+ to 24</v>
      </c>
      <c r="I9061" t="str">
        <f>IF(G9061&lt;&gt;H9061,"DIFF","")</f>
        <v>DIFF</v>
      </c>
    </row>
    <row r="9062" spans="1:9">
      <c r="A9062" t="s">
        <v>102</v>
      </c>
      <c r="B9062" t="s">
        <v>121</v>
      </c>
      <c r="C9062" s="1">
        <v>118722774</v>
      </c>
      <c r="D9062" s="1">
        <v>2</v>
      </c>
      <c r="E9062" s="1">
        <v>-5</v>
      </c>
      <c r="F9062" s="1">
        <v>13</v>
      </c>
      <c r="G9062" s="7" t="str">
        <f>IF(E9062&lt;0,"0-",IF(E9062=0,"0",IF(E9062&lt;3.01,"0+ to 3",IF(E9062&lt;6.01,"3+ to 6",IF(E9062&lt;9.01,"6+ to 9",IF(E9062&lt;12.01,"9+ to 12",IF(E9062&lt;15.01,"12+ to 15",IF(E9062&lt;18.01,"15+ to 18",IF(E9062&lt;21.01,"18+ to 21",IF(E9062&lt;24.01,"21+ to 24",IF(E9062&lt;27.01,"24+ to 27",IF(E9062&lt;30.01,"27+ to 30","30+"))))))))))))</f>
        <v>0-</v>
      </c>
      <c r="H9062" s="7" t="str">
        <f>IF(F9062&lt;0,"0-",IF(F9062=0,"0",IF(F9062&lt;3.01,"0+ to 3",IF(F9062&lt;6.01,"3+ to 6",IF(F9062&lt;9.01,"6+ to 9",IF(F9062&lt;12.01,"9+ to 12",IF(F9062&lt;15.01,"12+ to 15",IF(F9062&lt;18.01,"15+ to 18",IF(F9062&lt;21.01,"18+ to 21",IF(F9062&lt;24.01,"21+ to 24",IF(F9062&lt;27.01,"24+ to 27",IF(F9062&lt;30.01,"27+ to 30","30+"))))))))))))</f>
        <v>12+ to 15</v>
      </c>
      <c r="I9062" t="str">
        <f>IF(G9062&lt;&gt;H9062,"DIFF","")</f>
        <v>DIFF</v>
      </c>
    </row>
    <row r="9063" spans="1:9">
      <c r="A9063" t="s">
        <v>102</v>
      </c>
      <c r="B9063" t="s">
        <v>121</v>
      </c>
      <c r="C9063" s="1">
        <v>118724692</v>
      </c>
      <c r="D9063" s="1">
        <v>2</v>
      </c>
      <c r="E9063" s="1">
        <v>0</v>
      </c>
      <c r="F9063" s="1">
        <v>4</v>
      </c>
      <c r="G9063" s="7" t="str">
        <f>IF(E9063&lt;0,"0-",IF(E9063=0,"0",IF(E9063&lt;3.01,"0+ to 3",IF(E9063&lt;6.01,"3+ to 6",IF(E9063&lt;9.01,"6+ to 9",IF(E9063&lt;12.01,"9+ to 12",IF(E9063&lt;15.01,"12+ to 15",IF(E9063&lt;18.01,"15+ to 18",IF(E9063&lt;21.01,"18+ to 21",IF(E9063&lt;24.01,"21+ to 24",IF(E9063&lt;27.01,"24+ to 27",IF(E9063&lt;30.01,"27+ to 30","30+"))))))))))))</f>
        <v>0</v>
      </c>
      <c r="H9063" s="7" t="str">
        <f>IF(F9063&lt;0,"0-",IF(F9063=0,"0",IF(F9063&lt;3.01,"0+ to 3",IF(F9063&lt;6.01,"3+ to 6",IF(F9063&lt;9.01,"6+ to 9",IF(F9063&lt;12.01,"9+ to 12",IF(F9063&lt;15.01,"12+ to 15",IF(F9063&lt;18.01,"15+ to 18",IF(F9063&lt;21.01,"18+ to 21",IF(F9063&lt;24.01,"21+ to 24",IF(F9063&lt;27.01,"24+ to 27",IF(F9063&lt;30.01,"27+ to 30","30+"))))))))))))</f>
        <v>3+ to 6</v>
      </c>
      <c r="I9063" t="str">
        <f>IF(G9063&lt;&gt;H9063,"DIFF","")</f>
        <v>DIFF</v>
      </c>
    </row>
    <row r="9064" spans="1:9">
      <c r="A9064" t="s">
        <v>102</v>
      </c>
      <c r="B9064" t="s">
        <v>121</v>
      </c>
      <c r="C9064" s="1">
        <v>118728234</v>
      </c>
      <c r="D9064" s="1">
        <v>12</v>
      </c>
      <c r="E9064" s="1">
        <v>-7</v>
      </c>
      <c r="F9064" s="1">
        <v>-6</v>
      </c>
      <c r="G9064" s="7" t="str">
        <f>IF(E9064&lt;0,"0-",IF(E9064=0,"0",IF(E9064&lt;3.01,"0+ to 3",IF(E9064&lt;6.01,"3+ to 6",IF(E9064&lt;9.01,"6+ to 9",IF(E9064&lt;12.01,"9+ to 12",IF(E9064&lt;15.01,"12+ to 15",IF(E9064&lt;18.01,"15+ to 18",IF(E9064&lt;21.01,"18+ to 21",IF(E9064&lt;24.01,"21+ to 24",IF(E9064&lt;27.01,"24+ to 27",IF(E9064&lt;30.01,"27+ to 30","30+"))))))))))))</f>
        <v>0-</v>
      </c>
      <c r="H9064" s="7" t="str">
        <f>IF(F9064&lt;0,"0-",IF(F9064=0,"0",IF(F9064&lt;3.01,"0+ to 3",IF(F9064&lt;6.01,"3+ to 6",IF(F9064&lt;9.01,"6+ to 9",IF(F9064&lt;12.01,"9+ to 12",IF(F9064&lt;15.01,"12+ to 15",IF(F9064&lt;18.01,"15+ to 18",IF(F9064&lt;21.01,"18+ to 21",IF(F9064&lt;24.01,"21+ to 24",IF(F9064&lt;27.01,"24+ to 27",IF(F9064&lt;30.01,"27+ to 30","30+"))))))))))))</f>
        <v>0-</v>
      </c>
      <c r="I9064" t="str">
        <f>IF(G9064&lt;&gt;H9064,"DIFF","")</f>
        <v/>
      </c>
    </row>
    <row r="9065" spans="1:9">
      <c r="A9065" t="s">
        <v>102</v>
      </c>
      <c r="B9065" t="s">
        <v>120</v>
      </c>
      <c r="C9065" s="1">
        <v>118770157</v>
      </c>
      <c r="D9065" s="1">
        <v>2</v>
      </c>
      <c r="E9065" s="1">
        <v>-5</v>
      </c>
      <c r="F9065" s="1">
        <v>6</v>
      </c>
      <c r="G9065" s="7" t="str">
        <f>IF(E9065&lt;0,"0-",IF(E9065=0,"0",IF(E9065&lt;3.01,"0+ to 3",IF(E9065&lt;6.01,"3+ to 6",IF(E9065&lt;9.01,"6+ to 9",IF(E9065&lt;12.01,"9+ to 12",IF(E9065&lt;15.01,"12+ to 15",IF(E9065&lt;18.01,"15+ to 18",IF(E9065&lt;21.01,"18+ to 21",IF(E9065&lt;24.01,"21+ to 24",IF(E9065&lt;27.01,"24+ to 27",IF(E9065&lt;30.01,"27+ to 30","30+"))))))))))))</f>
        <v>0-</v>
      </c>
      <c r="H9065" s="7" t="str">
        <f>IF(F9065&lt;0,"0-",IF(F9065=0,"0",IF(F9065&lt;3.01,"0+ to 3",IF(F9065&lt;6.01,"3+ to 6",IF(F9065&lt;9.01,"6+ to 9",IF(F9065&lt;12.01,"9+ to 12",IF(F9065&lt;15.01,"12+ to 15",IF(F9065&lt;18.01,"15+ to 18",IF(F9065&lt;21.01,"18+ to 21",IF(F9065&lt;24.01,"21+ to 24",IF(F9065&lt;27.01,"24+ to 27",IF(F9065&lt;30.01,"27+ to 30","30+"))))))))))))</f>
        <v>3+ to 6</v>
      </c>
      <c r="I9065" t="str">
        <f>IF(G9065&lt;&gt;H9065,"DIFF","")</f>
        <v>DIFF</v>
      </c>
    </row>
    <row r="9066" spans="1:9">
      <c r="A9066" t="s">
        <v>102</v>
      </c>
      <c r="B9066" t="s">
        <v>120</v>
      </c>
      <c r="C9066" s="1">
        <v>118771645</v>
      </c>
      <c r="D9066" s="1">
        <v>2</v>
      </c>
      <c r="E9066" s="1">
        <v>-18</v>
      </c>
      <c r="F9066" s="1">
        <v>33</v>
      </c>
      <c r="G9066" s="7" t="str">
        <f>IF(E9066&lt;0,"0-",IF(E9066=0,"0",IF(E9066&lt;3.01,"0+ to 3",IF(E9066&lt;6.01,"3+ to 6",IF(E9066&lt;9.01,"6+ to 9",IF(E9066&lt;12.01,"9+ to 12",IF(E9066&lt;15.01,"12+ to 15",IF(E9066&lt;18.01,"15+ to 18",IF(E9066&lt;21.01,"18+ to 21",IF(E9066&lt;24.01,"21+ to 24",IF(E9066&lt;27.01,"24+ to 27",IF(E9066&lt;30.01,"27+ to 30","30+"))))))))))))</f>
        <v>0-</v>
      </c>
      <c r="H9066" s="7" t="str">
        <f>IF(F9066&lt;0,"0-",IF(F9066=0,"0",IF(F9066&lt;3.01,"0+ to 3",IF(F9066&lt;6.01,"3+ to 6",IF(F9066&lt;9.01,"6+ to 9",IF(F9066&lt;12.01,"9+ to 12",IF(F9066&lt;15.01,"12+ to 15",IF(F9066&lt;18.01,"15+ to 18",IF(F9066&lt;21.01,"18+ to 21",IF(F9066&lt;24.01,"21+ to 24",IF(F9066&lt;27.01,"24+ to 27",IF(F9066&lt;30.01,"27+ to 30","30+"))))))))))))</f>
        <v>30+</v>
      </c>
      <c r="I9066" t="str">
        <f>IF(G9066&lt;&gt;H9066,"DIFF","")</f>
        <v>DIFF</v>
      </c>
    </row>
    <row r="9067" spans="1:9">
      <c r="A9067" t="s">
        <v>102</v>
      </c>
      <c r="B9067" t="s">
        <v>120</v>
      </c>
      <c r="C9067" s="1">
        <v>118772197</v>
      </c>
      <c r="D9067" s="1">
        <v>2</v>
      </c>
      <c r="E9067" s="1">
        <v>-4</v>
      </c>
      <c r="F9067" s="1">
        <v>8</v>
      </c>
      <c r="G9067" s="7" t="str">
        <f>IF(E9067&lt;0,"0-",IF(E9067=0,"0",IF(E9067&lt;3.01,"0+ to 3",IF(E9067&lt;6.01,"3+ to 6",IF(E9067&lt;9.01,"6+ to 9",IF(E9067&lt;12.01,"9+ to 12",IF(E9067&lt;15.01,"12+ to 15",IF(E9067&lt;18.01,"15+ to 18",IF(E9067&lt;21.01,"18+ to 21",IF(E9067&lt;24.01,"21+ to 24",IF(E9067&lt;27.01,"24+ to 27",IF(E9067&lt;30.01,"27+ to 30","30+"))))))))))))</f>
        <v>0-</v>
      </c>
      <c r="H9067" s="7" t="str">
        <f>IF(F9067&lt;0,"0-",IF(F9067=0,"0",IF(F9067&lt;3.01,"0+ to 3",IF(F9067&lt;6.01,"3+ to 6",IF(F9067&lt;9.01,"6+ to 9",IF(F9067&lt;12.01,"9+ to 12",IF(F9067&lt;15.01,"12+ to 15",IF(F9067&lt;18.01,"15+ to 18",IF(F9067&lt;21.01,"18+ to 21",IF(F9067&lt;24.01,"21+ to 24",IF(F9067&lt;27.01,"24+ to 27",IF(F9067&lt;30.01,"27+ to 30","30+"))))))))))))</f>
        <v>6+ to 9</v>
      </c>
      <c r="I9067" t="str">
        <f>IF(G9067&lt;&gt;H9067,"DIFF","")</f>
        <v>DIFF</v>
      </c>
    </row>
    <row r="9068" spans="1:9">
      <c r="A9068" t="s">
        <v>103</v>
      </c>
      <c r="B9068" t="s">
        <v>120</v>
      </c>
      <c r="C9068" s="1">
        <v>118773378</v>
      </c>
      <c r="D9068" s="1">
        <v>3</v>
      </c>
      <c r="E9068" s="1">
        <v>-294</v>
      </c>
      <c r="F9068" s="1">
        <v>724</v>
      </c>
      <c r="G9068" s="7" t="str">
        <f>IF(E9068&lt;0,"0-",IF(E9068=0,"0",IF(E9068&lt;3.01,"0+ to 3",IF(E9068&lt;6.01,"3+ to 6",IF(E9068&lt;9.01,"6+ to 9",IF(E9068&lt;12.01,"9+ to 12",IF(E9068&lt;15.01,"12+ to 15",IF(E9068&lt;18.01,"15+ to 18",IF(E9068&lt;21.01,"18+ to 21",IF(E9068&lt;24.01,"21+ to 24",IF(E9068&lt;27.01,"24+ to 27",IF(E9068&lt;30.01,"27+ to 30","30+"))))))))))))</f>
        <v>0-</v>
      </c>
      <c r="H9068" s="7" t="str">
        <f>IF(F9068&lt;0,"0-",IF(F9068=0,"0",IF(F9068&lt;3.01,"0+ to 3",IF(F9068&lt;6.01,"3+ to 6",IF(F9068&lt;9.01,"6+ to 9",IF(F9068&lt;12.01,"9+ to 12",IF(F9068&lt;15.01,"12+ to 15",IF(F9068&lt;18.01,"15+ to 18",IF(F9068&lt;21.01,"18+ to 21",IF(F9068&lt;24.01,"21+ to 24",IF(F9068&lt;27.01,"24+ to 27",IF(F9068&lt;30.01,"27+ to 30","30+"))))))))))))</f>
        <v>30+</v>
      </c>
      <c r="I9068" t="str">
        <f>IF(G9068&lt;&gt;H9068,"DIFF","")</f>
        <v>DIFF</v>
      </c>
    </row>
    <row r="9069" spans="1:9">
      <c r="A9069" t="s">
        <v>102</v>
      </c>
      <c r="B9069" t="s">
        <v>120</v>
      </c>
      <c r="C9069" s="1">
        <v>118776203</v>
      </c>
      <c r="D9069" s="1">
        <v>2</v>
      </c>
      <c r="E9069" s="1">
        <v>-22</v>
      </c>
      <c r="F9069" s="1">
        <v>29</v>
      </c>
      <c r="G9069" s="7" t="str">
        <f>IF(E9069&lt;0,"0-",IF(E9069=0,"0",IF(E9069&lt;3.01,"0+ to 3",IF(E9069&lt;6.01,"3+ to 6",IF(E9069&lt;9.01,"6+ to 9",IF(E9069&lt;12.01,"9+ to 12",IF(E9069&lt;15.01,"12+ to 15",IF(E9069&lt;18.01,"15+ to 18",IF(E9069&lt;21.01,"18+ to 21",IF(E9069&lt;24.01,"21+ to 24",IF(E9069&lt;27.01,"24+ to 27",IF(E9069&lt;30.01,"27+ to 30","30+"))))))))))))</f>
        <v>0-</v>
      </c>
      <c r="H9069" s="7" t="str">
        <f>IF(F9069&lt;0,"0-",IF(F9069=0,"0",IF(F9069&lt;3.01,"0+ to 3",IF(F9069&lt;6.01,"3+ to 6",IF(F9069&lt;9.01,"6+ to 9",IF(F9069&lt;12.01,"9+ to 12",IF(F9069&lt;15.01,"12+ to 15",IF(F9069&lt;18.01,"15+ to 18",IF(F9069&lt;21.01,"18+ to 21",IF(F9069&lt;24.01,"21+ to 24",IF(F9069&lt;27.01,"24+ to 27",IF(F9069&lt;30.01,"27+ to 30","30+"))))))))))))</f>
        <v>27+ to 30</v>
      </c>
      <c r="I9069" t="str">
        <f>IF(G9069&lt;&gt;H9069,"DIFF","")</f>
        <v>DIFF</v>
      </c>
    </row>
    <row r="9070" spans="1:9">
      <c r="A9070" t="s">
        <v>102</v>
      </c>
      <c r="B9070" t="s">
        <v>120</v>
      </c>
      <c r="C9070" s="1">
        <v>118783155</v>
      </c>
      <c r="D9070" s="1">
        <v>2</v>
      </c>
      <c r="E9070" s="1">
        <v>0</v>
      </c>
      <c r="F9070" s="1">
        <v>0</v>
      </c>
      <c r="G9070" s="7" t="str">
        <f>IF(E9070&lt;0,"0-",IF(E9070=0,"0",IF(E9070&lt;3.01,"0+ to 3",IF(E9070&lt;6.01,"3+ to 6",IF(E9070&lt;9.01,"6+ to 9",IF(E9070&lt;12.01,"9+ to 12",IF(E9070&lt;15.01,"12+ to 15",IF(E9070&lt;18.01,"15+ to 18",IF(E9070&lt;21.01,"18+ to 21",IF(E9070&lt;24.01,"21+ to 24",IF(E9070&lt;27.01,"24+ to 27",IF(E9070&lt;30.01,"27+ to 30","30+"))))))))))))</f>
        <v>0</v>
      </c>
      <c r="H9070" s="7" t="str">
        <f>IF(F9070&lt;0,"0-",IF(F9070=0,"0",IF(F9070&lt;3.01,"0+ to 3",IF(F9070&lt;6.01,"3+ to 6",IF(F9070&lt;9.01,"6+ to 9",IF(F9070&lt;12.01,"9+ to 12",IF(F9070&lt;15.01,"12+ to 15",IF(F9070&lt;18.01,"15+ to 18",IF(F9070&lt;21.01,"18+ to 21",IF(F9070&lt;24.01,"21+ to 24",IF(F9070&lt;27.01,"24+ to 27",IF(F9070&lt;30.01,"27+ to 30","30+"))))))))))))</f>
        <v>0</v>
      </c>
      <c r="I9070" t="str">
        <f>IF(G9070&lt;&gt;H9070,"DIFF","")</f>
        <v/>
      </c>
    </row>
    <row r="9071" spans="1:9">
      <c r="A9071" t="s">
        <v>102</v>
      </c>
      <c r="B9071" t="s">
        <v>120</v>
      </c>
      <c r="C9071" s="1">
        <v>118785127</v>
      </c>
      <c r="D9071" s="1">
        <v>2</v>
      </c>
      <c r="E9071" s="1">
        <v>-7</v>
      </c>
      <c r="F9071" s="1">
        <v>7</v>
      </c>
      <c r="G9071" s="7" t="str">
        <f>IF(E9071&lt;0,"0-",IF(E9071=0,"0",IF(E9071&lt;3.01,"0+ to 3",IF(E9071&lt;6.01,"3+ to 6",IF(E9071&lt;9.01,"6+ to 9",IF(E9071&lt;12.01,"9+ to 12",IF(E9071&lt;15.01,"12+ to 15",IF(E9071&lt;18.01,"15+ to 18",IF(E9071&lt;21.01,"18+ to 21",IF(E9071&lt;24.01,"21+ to 24",IF(E9071&lt;27.01,"24+ to 27",IF(E9071&lt;30.01,"27+ to 30","30+"))))))))))))</f>
        <v>0-</v>
      </c>
      <c r="H9071" s="7" t="str">
        <f>IF(F9071&lt;0,"0-",IF(F9071=0,"0",IF(F9071&lt;3.01,"0+ to 3",IF(F9071&lt;6.01,"3+ to 6",IF(F9071&lt;9.01,"6+ to 9",IF(F9071&lt;12.01,"9+ to 12",IF(F9071&lt;15.01,"12+ to 15",IF(F9071&lt;18.01,"15+ to 18",IF(F9071&lt;21.01,"18+ to 21",IF(F9071&lt;24.01,"21+ to 24",IF(F9071&lt;27.01,"24+ to 27",IF(F9071&lt;30.01,"27+ to 30","30+"))))))))))))</f>
        <v>6+ to 9</v>
      </c>
      <c r="I9071" t="str">
        <f>IF(G9071&lt;&gt;H9071,"DIFF","")</f>
        <v>DIFF</v>
      </c>
    </row>
    <row r="9072" spans="1:9">
      <c r="A9072" t="s">
        <v>102</v>
      </c>
      <c r="B9072" t="s">
        <v>120</v>
      </c>
      <c r="C9072" s="1">
        <v>118786977</v>
      </c>
      <c r="D9072" s="1">
        <v>2</v>
      </c>
      <c r="E9072" s="1">
        <v>-3</v>
      </c>
      <c r="F9072" s="1">
        <v>5</v>
      </c>
      <c r="G9072" s="7" t="str">
        <f>IF(E9072&lt;0,"0-",IF(E9072=0,"0",IF(E9072&lt;3.01,"0+ to 3",IF(E9072&lt;6.01,"3+ to 6",IF(E9072&lt;9.01,"6+ to 9",IF(E9072&lt;12.01,"9+ to 12",IF(E9072&lt;15.01,"12+ to 15",IF(E9072&lt;18.01,"15+ to 18",IF(E9072&lt;21.01,"18+ to 21",IF(E9072&lt;24.01,"21+ to 24",IF(E9072&lt;27.01,"24+ to 27",IF(E9072&lt;30.01,"27+ to 30","30+"))))))))))))</f>
        <v>0-</v>
      </c>
      <c r="H9072" s="7" t="str">
        <f>IF(F9072&lt;0,"0-",IF(F9072=0,"0",IF(F9072&lt;3.01,"0+ to 3",IF(F9072&lt;6.01,"3+ to 6",IF(F9072&lt;9.01,"6+ to 9",IF(F9072&lt;12.01,"9+ to 12",IF(F9072&lt;15.01,"12+ to 15",IF(F9072&lt;18.01,"15+ to 18",IF(F9072&lt;21.01,"18+ to 21",IF(F9072&lt;24.01,"21+ to 24",IF(F9072&lt;27.01,"24+ to 27",IF(F9072&lt;30.01,"27+ to 30","30+"))))))))))))</f>
        <v>3+ to 6</v>
      </c>
      <c r="I9072" t="str">
        <f>IF(G9072&lt;&gt;H9072,"DIFF","")</f>
        <v>DIFF</v>
      </c>
    </row>
    <row r="9073" spans="1:9">
      <c r="A9073" t="s">
        <v>102</v>
      </c>
      <c r="B9073" t="s">
        <v>120</v>
      </c>
      <c r="C9073" s="1">
        <v>118787204</v>
      </c>
      <c r="D9073" s="1">
        <v>2</v>
      </c>
      <c r="E9073" s="1">
        <v>-5</v>
      </c>
      <c r="F9073" s="1">
        <v>8</v>
      </c>
      <c r="G9073" s="7" t="str">
        <f>IF(E9073&lt;0,"0-",IF(E9073=0,"0",IF(E9073&lt;3.01,"0+ to 3",IF(E9073&lt;6.01,"3+ to 6",IF(E9073&lt;9.01,"6+ to 9",IF(E9073&lt;12.01,"9+ to 12",IF(E9073&lt;15.01,"12+ to 15",IF(E9073&lt;18.01,"15+ to 18",IF(E9073&lt;21.01,"18+ to 21",IF(E9073&lt;24.01,"21+ to 24",IF(E9073&lt;27.01,"24+ to 27",IF(E9073&lt;30.01,"27+ to 30","30+"))))))))))))</f>
        <v>0-</v>
      </c>
      <c r="H9073" s="7" t="str">
        <f>IF(F9073&lt;0,"0-",IF(F9073=0,"0",IF(F9073&lt;3.01,"0+ to 3",IF(F9073&lt;6.01,"3+ to 6",IF(F9073&lt;9.01,"6+ to 9",IF(F9073&lt;12.01,"9+ to 12",IF(F9073&lt;15.01,"12+ to 15",IF(F9073&lt;18.01,"15+ to 18",IF(F9073&lt;21.01,"18+ to 21",IF(F9073&lt;24.01,"21+ to 24",IF(F9073&lt;27.01,"24+ to 27",IF(F9073&lt;30.01,"27+ to 30","30+"))))))))))))</f>
        <v>6+ to 9</v>
      </c>
      <c r="I9073" t="str">
        <f>IF(G9073&lt;&gt;H9073,"DIFF","")</f>
        <v>DIFF</v>
      </c>
    </row>
    <row r="9074" spans="1:9">
      <c r="A9074" t="s">
        <v>102</v>
      </c>
      <c r="B9074" t="s">
        <v>120</v>
      </c>
      <c r="C9074" s="1">
        <v>118788605</v>
      </c>
      <c r="D9074" s="1">
        <v>2</v>
      </c>
      <c r="E9074" s="1">
        <v>-4</v>
      </c>
      <c r="F9074" s="1">
        <v>6</v>
      </c>
      <c r="G9074" s="7" t="str">
        <f>IF(E9074&lt;0,"0-",IF(E9074=0,"0",IF(E9074&lt;3.01,"0+ to 3",IF(E9074&lt;6.01,"3+ to 6",IF(E9074&lt;9.01,"6+ to 9",IF(E9074&lt;12.01,"9+ to 12",IF(E9074&lt;15.01,"12+ to 15",IF(E9074&lt;18.01,"15+ to 18",IF(E9074&lt;21.01,"18+ to 21",IF(E9074&lt;24.01,"21+ to 24",IF(E9074&lt;27.01,"24+ to 27",IF(E9074&lt;30.01,"27+ to 30","30+"))))))))))))</f>
        <v>0-</v>
      </c>
      <c r="H9074" s="7" t="str">
        <f>IF(F9074&lt;0,"0-",IF(F9074=0,"0",IF(F9074&lt;3.01,"0+ to 3",IF(F9074&lt;6.01,"3+ to 6",IF(F9074&lt;9.01,"6+ to 9",IF(F9074&lt;12.01,"9+ to 12",IF(F9074&lt;15.01,"12+ to 15",IF(F9074&lt;18.01,"15+ to 18",IF(F9074&lt;21.01,"18+ to 21",IF(F9074&lt;24.01,"21+ to 24",IF(F9074&lt;27.01,"24+ to 27",IF(F9074&lt;30.01,"27+ to 30","30+"))))))))))))</f>
        <v>3+ to 6</v>
      </c>
      <c r="I9074" t="str">
        <f>IF(G9074&lt;&gt;H9074,"DIFF","")</f>
        <v>DIFF</v>
      </c>
    </row>
    <row r="9075" spans="1:9">
      <c r="A9075" t="s">
        <v>102</v>
      </c>
      <c r="B9075" t="s">
        <v>120</v>
      </c>
      <c r="C9075" s="1">
        <v>118788678</v>
      </c>
      <c r="D9075" s="1">
        <v>2</v>
      </c>
      <c r="E9075" s="1">
        <v>-11</v>
      </c>
      <c r="F9075" s="1">
        <v>14</v>
      </c>
      <c r="G9075" s="7" t="str">
        <f>IF(E9075&lt;0,"0-",IF(E9075=0,"0",IF(E9075&lt;3.01,"0+ to 3",IF(E9075&lt;6.01,"3+ to 6",IF(E9075&lt;9.01,"6+ to 9",IF(E9075&lt;12.01,"9+ to 12",IF(E9075&lt;15.01,"12+ to 15",IF(E9075&lt;18.01,"15+ to 18",IF(E9075&lt;21.01,"18+ to 21",IF(E9075&lt;24.01,"21+ to 24",IF(E9075&lt;27.01,"24+ to 27",IF(E9075&lt;30.01,"27+ to 30","30+"))))))))))))</f>
        <v>0-</v>
      </c>
      <c r="H9075" s="7" t="str">
        <f>IF(F9075&lt;0,"0-",IF(F9075=0,"0",IF(F9075&lt;3.01,"0+ to 3",IF(F9075&lt;6.01,"3+ to 6",IF(F9075&lt;9.01,"6+ to 9",IF(F9075&lt;12.01,"9+ to 12",IF(F9075&lt;15.01,"12+ to 15",IF(F9075&lt;18.01,"15+ to 18",IF(F9075&lt;21.01,"18+ to 21",IF(F9075&lt;24.01,"21+ to 24",IF(F9075&lt;27.01,"24+ to 27",IF(F9075&lt;30.01,"27+ to 30","30+"))))))))))))</f>
        <v>12+ to 15</v>
      </c>
      <c r="I9075" t="str">
        <f>IF(G9075&lt;&gt;H9075,"DIFF","")</f>
        <v>DIFF</v>
      </c>
    </row>
    <row r="9076" spans="1:9">
      <c r="A9076" t="s">
        <v>102</v>
      </c>
      <c r="B9076" t="s">
        <v>120</v>
      </c>
      <c r="C9076" s="1">
        <v>118788705</v>
      </c>
      <c r="D9076" s="1">
        <v>2</v>
      </c>
      <c r="E9076" s="1">
        <v>0</v>
      </c>
      <c r="F9076" s="1">
        <v>0</v>
      </c>
      <c r="G9076" s="7" t="str">
        <f>IF(E9076&lt;0,"0-",IF(E9076=0,"0",IF(E9076&lt;3.01,"0+ to 3",IF(E9076&lt;6.01,"3+ to 6",IF(E9076&lt;9.01,"6+ to 9",IF(E9076&lt;12.01,"9+ to 12",IF(E9076&lt;15.01,"12+ to 15",IF(E9076&lt;18.01,"15+ to 18",IF(E9076&lt;21.01,"18+ to 21",IF(E9076&lt;24.01,"21+ to 24",IF(E9076&lt;27.01,"24+ to 27",IF(E9076&lt;30.01,"27+ to 30","30+"))))))))))))</f>
        <v>0</v>
      </c>
      <c r="H9076" s="7" t="str">
        <f>IF(F9076&lt;0,"0-",IF(F9076=0,"0",IF(F9076&lt;3.01,"0+ to 3",IF(F9076&lt;6.01,"3+ to 6",IF(F9076&lt;9.01,"6+ to 9",IF(F9076&lt;12.01,"9+ to 12",IF(F9076&lt;15.01,"12+ to 15",IF(F9076&lt;18.01,"15+ to 18",IF(F9076&lt;21.01,"18+ to 21",IF(F9076&lt;24.01,"21+ to 24",IF(F9076&lt;27.01,"24+ to 27",IF(F9076&lt;30.01,"27+ to 30","30+"))))))))))))</f>
        <v>0</v>
      </c>
      <c r="I9076" t="str">
        <f>IF(G9076&lt;&gt;H9076,"DIFF","")</f>
        <v/>
      </c>
    </row>
    <row r="9077" spans="1:9">
      <c r="A9077" t="s">
        <v>102</v>
      </c>
      <c r="B9077" t="s">
        <v>120</v>
      </c>
      <c r="C9077" s="1">
        <v>118790816</v>
      </c>
      <c r="D9077" s="1">
        <v>2</v>
      </c>
      <c r="E9077" s="1">
        <v>0</v>
      </c>
      <c r="F9077" s="1">
        <v>9</v>
      </c>
      <c r="G9077" s="7" t="str">
        <f>IF(E9077&lt;0,"0-",IF(E9077=0,"0",IF(E9077&lt;3.01,"0+ to 3",IF(E9077&lt;6.01,"3+ to 6",IF(E9077&lt;9.01,"6+ to 9",IF(E9077&lt;12.01,"9+ to 12",IF(E9077&lt;15.01,"12+ to 15",IF(E9077&lt;18.01,"15+ to 18",IF(E9077&lt;21.01,"18+ to 21",IF(E9077&lt;24.01,"21+ to 24",IF(E9077&lt;27.01,"24+ to 27",IF(E9077&lt;30.01,"27+ to 30","30+"))))))))))))</f>
        <v>0</v>
      </c>
      <c r="H9077" s="7" t="str">
        <f>IF(F9077&lt;0,"0-",IF(F9077=0,"0",IF(F9077&lt;3.01,"0+ to 3",IF(F9077&lt;6.01,"3+ to 6",IF(F9077&lt;9.01,"6+ to 9",IF(F9077&lt;12.01,"9+ to 12",IF(F9077&lt;15.01,"12+ to 15",IF(F9077&lt;18.01,"15+ to 18",IF(F9077&lt;21.01,"18+ to 21",IF(F9077&lt;24.01,"21+ to 24",IF(F9077&lt;27.01,"24+ to 27",IF(F9077&lt;30.01,"27+ to 30","30+"))))))))))))</f>
        <v>6+ to 9</v>
      </c>
      <c r="I9077" t="str">
        <f>IF(G9077&lt;&gt;H9077,"DIFF","")</f>
        <v>DIFF</v>
      </c>
    </row>
    <row r="9078" spans="1:9">
      <c r="A9078" t="s">
        <v>102</v>
      </c>
      <c r="B9078" t="s">
        <v>120</v>
      </c>
      <c r="C9078" s="1">
        <v>118794240</v>
      </c>
      <c r="D9078" s="1">
        <v>2</v>
      </c>
      <c r="E9078" s="1">
        <v>-12</v>
      </c>
      <c r="F9078" s="1">
        <v>21</v>
      </c>
      <c r="G9078" s="7" t="str">
        <f>IF(E9078&lt;0,"0-",IF(E9078=0,"0",IF(E9078&lt;3.01,"0+ to 3",IF(E9078&lt;6.01,"3+ to 6",IF(E9078&lt;9.01,"6+ to 9",IF(E9078&lt;12.01,"9+ to 12",IF(E9078&lt;15.01,"12+ to 15",IF(E9078&lt;18.01,"15+ to 18",IF(E9078&lt;21.01,"18+ to 21",IF(E9078&lt;24.01,"21+ to 24",IF(E9078&lt;27.01,"24+ to 27",IF(E9078&lt;30.01,"27+ to 30","30+"))))))))))))</f>
        <v>0-</v>
      </c>
      <c r="H9078" s="7" t="str">
        <f>IF(F9078&lt;0,"0-",IF(F9078=0,"0",IF(F9078&lt;3.01,"0+ to 3",IF(F9078&lt;6.01,"3+ to 6",IF(F9078&lt;9.01,"6+ to 9",IF(F9078&lt;12.01,"9+ to 12",IF(F9078&lt;15.01,"12+ to 15",IF(F9078&lt;18.01,"15+ to 18",IF(F9078&lt;21.01,"18+ to 21",IF(F9078&lt;24.01,"21+ to 24",IF(F9078&lt;27.01,"24+ to 27",IF(F9078&lt;30.01,"27+ to 30","30+"))))))))))))</f>
        <v>18+ to 21</v>
      </c>
      <c r="I9078" t="str">
        <f>IF(G9078&lt;&gt;H9078,"DIFF","")</f>
        <v>DIFF</v>
      </c>
    </row>
    <row r="9079" spans="1:9">
      <c r="A9079" t="s">
        <v>102</v>
      </c>
      <c r="B9079" t="s">
        <v>120</v>
      </c>
      <c r="C9079" s="1">
        <v>118795450</v>
      </c>
      <c r="D9079" s="1">
        <v>2</v>
      </c>
      <c r="E9079" s="1">
        <v>-10</v>
      </c>
      <c r="F9079" s="1">
        <v>20</v>
      </c>
      <c r="G9079" s="7" t="str">
        <f>IF(E9079&lt;0,"0-",IF(E9079=0,"0",IF(E9079&lt;3.01,"0+ to 3",IF(E9079&lt;6.01,"3+ to 6",IF(E9079&lt;9.01,"6+ to 9",IF(E9079&lt;12.01,"9+ to 12",IF(E9079&lt;15.01,"12+ to 15",IF(E9079&lt;18.01,"15+ to 18",IF(E9079&lt;21.01,"18+ to 21",IF(E9079&lt;24.01,"21+ to 24",IF(E9079&lt;27.01,"24+ to 27",IF(E9079&lt;30.01,"27+ to 30","30+"))))))))))))</f>
        <v>0-</v>
      </c>
      <c r="H9079" s="7" t="str">
        <f>IF(F9079&lt;0,"0-",IF(F9079=0,"0",IF(F9079&lt;3.01,"0+ to 3",IF(F9079&lt;6.01,"3+ to 6",IF(F9079&lt;9.01,"6+ to 9",IF(F9079&lt;12.01,"9+ to 12",IF(F9079&lt;15.01,"12+ to 15",IF(F9079&lt;18.01,"15+ to 18",IF(F9079&lt;21.01,"18+ to 21",IF(F9079&lt;24.01,"21+ to 24",IF(F9079&lt;27.01,"24+ to 27",IF(F9079&lt;30.01,"27+ to 30","30+"))))))))))))</f>
        <v>18+ to 21</v>
      </c>
      <c r="I9079" t="str">
        <f>IF(G9079&lt;&gt;H9079,"DIFF","")</f>
        <v>DIFF</v>
      </c>
    </row>
    <row r="9080" spans="1:9">
      <c r="A9080" t="s">
        <v>102</v>
      </c>
      <c r="B9080" t="s">
        <v>120</v>
      </c>
      <c r="C9080" s="1">
        <v>118797057</v>
      </c>
      <c r="D9080" s="1">
        <v>2</v>
      </c>
      <c r="E9080" s="1">
        <v>-15</v>
      </c>
      <c r="F9080" s="1">
        <v>15</v>
      </c>
      <c r="G9080" s="7" t="str">
        <f>IF(E9080&lt;0,"0-",IF(E9080=0,"0",IF(E9080&lt;3.01,"0+ to 3",IF(E9080&lt;6.01,"3+ to 6",IF(E9080&lt;9.01,"6+ to 9",IF(E9080&lt;12.01,"9+ to 12",IF(E9080&lt;15.01,"12+ to 15",IF(E9080&lt;18.01,"15+ to 18",IF(E9080&lt;21.01,"18+ to 21",IF(E9080&lt;24.01,"21+ to 24",IF(E9080&lt;27.01,"24+ to 27",IF(E9080&lt;30.01,"27+ to 30","30+"))))))))))))</f>
        <v>0-</v>
      </c>
      <c r="H9080" s="7" t="str">
        <f>IF(F9080&lt;0,"0-",IF(F9080=0,"0",IF(F9080&lt;3.01,"0+ to 3",IF(F9080&lt;6.01,"3+ to 6",IF(F9080&lt;9.01,"6+ to 9",IF(F9080&lt;12.01,"9+ to 12",IF(F9080&lt;15.01,"12+ to 15",IF(F9080&lt;18.01,"15+ to 18",IF(F9080&lt;21.01,"18+ to 21",IF(F9080&lt;24.01,"21+ to 24",IF(F9080&lt;27.01,"24+ to 27",IF(F9080&lt;30.01,"27+ to 30","30+"))))))))))))</f>
        <v>12+ to 15</v>
      </c>
      <c r="I9080" t="str">
        <f>IF(G9080&lt;&gt;H9080,"DIFF","")</f>
        <v>DIFF</v>
      </c>
    </row>
    <row r="9081" spans="1:9">
      <c r="A9081" t="s">
        <v>102</v>
      </c>
      <c r="B9081" t="s">
        <v>120</v>
      </c>
      <c r="C9081" s="1">
        <v>118797195</v>
      </c>
      <c r="D9081" s="1">
        <v>2</v>
      </c>
      <c r="E9081" s="1">
        <v>-5</v>
      </c>
      <c r="F9081" s="1">
        <v>0</v>
      </c>
      <c r="G9081" s="7" t="str">
        <f>IF(E9081&lt;0,"0-",IF(E9081=0,"0",IF(E9081&lt;3.01,"0+ to 3",IF(E9081&lt;6.01,"3+ to 6",IF(E9081&lt;9.01,"6+ to 9",IF(E9081&lt;12.01,"9+ to 12",IF(E9081&lt;15.01,"12+ to 15",IF(E9081&lt;18.01,"15+ to 18",IF(E9081&lt;21.01,"18+ to 21",IF(E9081&lt;24.01,"21+ to 24",IF(E9081&lt;27.01,"24+ to 27",IF(E9081&lt;30.01,"27+ to 30","30+"))))))))))))</f>
        <v>0-</v>
      </c>
      <c r="H9081" s="7" t="str">
        <f>IF(F9081&lt;0,"0-",IF(F9081=0,"0",IF(F9081&lt;3.01,"0+ to 3",IF(F9081&lt;6.01,"3+ to 6",IF(F9081&lt;9.01,"6+ to 9",IF(F9081&lt;12.01,"9+ to 12",IF(F9081&lt;15.01,"12+ to 15",IF(F9081&lt;18.01,"15+ to 18",IF(F9081&lt;21.01,"18+ to 21",IF(F9081&lt;24.01,"21+ to 24",IF(F9081&lt;27.01,"24+ to 27",IF(F9081&lt;30.01,"27+ to 30","30+"))))))))))))</f>
        <v>0</v>
      </c>
      <c r="I9081" t="str">
        <f>IF(G9081&lt;&gt;H9081,"DIFF","")</f>
        <v>DIFF</v>
      </c>
    </row>
    <row r="9082" spans="1:9">
      <c r="A9082" t="s">
        <v>102</v>
      </c>
      <c r="B9082" t="s">
        <v>120</v>
      </c>
      <c r="C9082" s="1">
        <v>118798415</v>
      </c>
      <c r="D9082" s="1">
        <v>8</v>
      </c>
      <c r="E9082" s="1">
        <v>-7</v>
      </c>
      <c r="F9082" s="1">
        <v>50</v>
      </c>
      <c r="G9082" s="7" t="str">
        <f>IF(E9082&lt;0,"0-",IF(E9082=0,"0",IF(E9082&lt;3.01,"0+ to 3",IF(E9082&lt;6.01,"3+ to 6",IF(E9082&lt;9.01,"6+ to 9",IF(E9082&lt;12.01,"9+ to 12",IF(E9082&lt;15.01,"12+ to 15",IF(E9082&lt;18.01,"15+ to 18",IF(E9082&lt;21.01,"18+ to 21",IF(E9082&lt;24.01,"21+ to 24",IF(E9082&lt;27.01,"24+ to 27",IF(E9082&lt;30.01,"27+ to 30","30+"))))))))))))</f>
        <v>0-</v>
      </c>
      <c r="H9082" s="7" t="str">
        <f>IF(F9082&lt;0,"0-",IF(F9082=0,"0",IF(F9082&lt;3.01,"0+ to 3",IF(F9082&lt;6.01,"3+ to 6",IF(F9082&lt;9.01,"6+ to 9",IF(F9082&lt;12.01,"9+ to 12",IF(F9082&lt;15.01,"12+ to 15",IF(F9082&lt;18.01,"15+ to 18",IF(F9082&lt;21.01,"18+ to 21",IF(F9082&lt;24.01,"21+ to 24",IF(F9082&lt;27.01,"24+ to 27",IF(F9082&lt;30.01,"27+ to 30","30+"))))))))))))</f>
        <v>30+</v>
      </c>
      <c r="I9082" t="str">
        <f>IF(G9082&lt;&gt;H9082,"DIFF","")</f>
        <v>DIFF</v>
      </c>
    </row>
    <row r="9083" spans="1:9">
      <c r="A9083" t="s">
        <v>102</v>
      </c>
      <c r="B9083" t="s">
        <v>119</v>
      </c>
      <c r="C9083" s="1">
        <v>118836861</v>
      </c>
      <c r="D9083" s="1">
        <v>4</v>
      </c>
      <c r="E9083" s="1">
        <v>0</v>
      </c>
      <c r="F9083" s="1">
        <v>637</v>
      </c>
      <c r="G9083" s="7" t="str">
        <f>IF(E9083&lt;0,"0-",IF(E9083=0,"0",IF(E9083&lt;3.01,"0+ to 3",IF(E9083&lt;6.01,"3+ to 6",IF(E9083&lt;9.01,"6+ to 9",IF(E9083&lt;12.01,"9+ to 12",IF(E9083&lt;15.01,"12+ to 15",IF(E9083&lt;18.01,"15+ to 18",IF(E9083&lt;21.01,"18+ to 21",IF(E9083&lt;24.01,"21+ to 24",IF(E9083&lt;27.01,"24+ to 27",IF(E9083&lt;30.01,"27+ to 30","30+"))))))))))))</f>
        <v>0</v>
      </c>
      <c r="H9083" s="7" t="str">
        <f>IF(F9083&lt;0,"0-",IF(F9083=0,"0",IF(F9083&lt;3.01,"0+ to 3",IF(F9083&lt;6.01,"3+ to 6",IF(F9083&lt;9.01,"6+ to 9",IF(F9083&lt;12.01,"9+ to 12",IF(F9083&lt;15.01,"12+ to 15",IF(F9083&lt;18.01,"15+ to 18",IF(F9083&lt;21.01,"18+ to 21",IF(F9083&lt;24.01,"21+ to 24",IF(F9083&lt;27.01,"24+ to 27",IF(F9083&lt;30.01,"27+ to 30","30+"))))))))))))</f>
        <v>30+</v>
      </c>
      <c r="I9083" t="str">
        <f>IF(G9083&lt;&gt;H9083,"DIFF","")</f>
        <v>DIFF</v>
      </c>
    </row>
    <row r="9084" spans="1:9">
      <c r="A9084" t="s">
        <v>103</v>
      </c>
      <c r="B9084" t="s">
        <v>119</v>
      </c>
      <c r="C9084" s="1">
        <v>118838082</v>
      </c>
      <c r="D9084" s="1">
        <v>3</v>
      </c>
      <c r="E9084" s="1">
        <v>-262</v>
      </c>
      <c r="F9084" s="1">
        <v>518</v>
      </c>
      <c r="G9084" s="7" t="str">
        <f>IF(E9084&lt;0,"0-",IF(E9084=0,"0",IF(E9084&lt;3.01,"0+ to 3",IF(E9084&lt;6.01,"3+ to 6",IF(E9084&lt;9.01,"6+ to 9",IF(E9084&lt;12.01,"9+ to 12",IF(E9084&lt;15.01,"12+ to 15",IF(E9084&lt;18.01,"15+ to 18",IF(E9084&lt;21.01,"18+ to 21",IF(E9084&lt;24.01,"21+ to 24",IF(E9084&lt;27.01,"24+ to 27",IF(E9084&lt;30.01,"27+ to 30","30+"))))))))))))</f>
        <v>0-</v>
      </c>
      <c r="H9084" s="7" t="str">
        <f>IF(F9084&lt;0,"0-",IF(F9084=0,"0",IF(F9084&lt;3.01,"0+ to 3",IF(F9084&lt;6.01,"3+ to 6",IF(F9084&lt;9.01,"6+ to 9",IF(F9084&lt;12.01,"9+ to 12",IF(F9084&lt;15.01,"12+ to 15",IF(F9084&lt;18.01,"15+ to 18",IF(F9084&lt;21.01,"18+ to 21",IF(F9084&lt;24.01,"21+ to 24",IF(F9084&lt;27.01,"24+ to 27",IF(F9084&lt;30.01,"27+ to 30","30+"))))))))))))</f>
        <v>30+</v>
      </c>
      <c r="I9084" t="str">
        <f>IF(G9084&lt;&gt;H9084,"DIFF","")</f>
        <v>DIFF</v>
      </c>
    </row>
    <row r="9085" spans="1:9">
      <c r="A9085" t="s">
        <v>102</v>
      </c>
      <c r="B9085" t="s">
        <v>119</v>
      </c>
      <c r="C9085" s="1">
        <v>118839114</v>
      </c>
      <c r="D9085" s="1">
        <v>2</v>
      </c>
      <c r="E9085" s="1">
        <v>0</v>
      </c>
      <c r="F9085" s="1">
        <v>0</v>
      </c>
      <c r="G9085" s="7" t="str">
        <f>IF(E9085&lt;0,"0-",IF(E9085=0,"0",IF(E9085&lt;3.01,"0+ to 3",IF(E9085&lt;6.01,"3+ to 6",IF(E9085&lt;9.01,"6+ to 9",IF(E9085&lt;12.01,"9+ to 12",IF(E9085&lt;15.01,"12+ to 15",IF(E9085&lt;18.01,"15+ to 18",IF(E9085&lt;21.01,"18+ to 21",IF(E9085&lt;24.01,"21+ to 24",IF(E9085&lt;27.01,"24+ to 27",IF(E9085&lt;30.01,"27+ to 30","30+"))))))))))))</f>
        <v>0</v>
      </c>
      <c r="H9085" s="7" t="str">
        <f>IF(F9085&lt;0,"0-",IF(F9085=0,"0",IF(F9085&lt;3.01,"0+ to 3",IF(F9085&lt;6.01,"3+ to 6",IF(F9085&lt;9.01,"6+ to 9",IF(F9085&lt;12.01,"9+ to 12",IF(F9085&lt;15.01,"12+ to 15",IF(F9085&lt;18.01,"15+ to 18",IF(F9085&lt;21.01,"18+ to 21",IF(F9085&lt;24.01,"21+ to 24",IF(F9085&lt;27.01,"24+ to 27",IF(F9085&lt;30.01,"27+ to 30","30+"))))))))))))</f>
        <v>0</v>
      </c>
      <c r="I9085" t="str">
        <f>IF(G9085&lt;&gt;H9085,"DIFF","")</f>
        <v/>
      </c>
    </row>
    <row r="9086" spans="1:9">
      <c r="A9086" t="s">
        <v>102</v>
      </c>
      <c r="B9086" t="s">
        <v>119</v>
      </c>
      <c r="C9086" s="1">
        <v>118841139</v>
      </c>
      <c r="D9086" s="1">
        <v>2</v>
      </c>
      <c r="E9086" s="1">
        <v>-3</v>
      </c>
      <c r="F9086" s="1">
        <v>5</v>
      </c>
      <c r="G9086" s="7" t="str">
        <f>IF(E9086&lt;0,"0-",IF(E9086=0,"0",IF(E9086&lt;3.01,"0+ to 3",IF(E9086&lt;6.01,"3+ to 6",IF(E9086&lt;9.01,"6+ to 9",IF(E9086&lt;12.01,"9+ to 12",IF(E9086&lt;15.01,"12+ to 15",IF(E9086&lt;18.01,"15+ to 18",IF(E9086&lt;21.01,"18+ to 21",IF(E9086&lt;24.01,"21+ to 24",IF(E9086&lt;27.01,"24+ to 27",IF(E9086&lt;30.01,"27+ to 30","30+"))))))))))))</f>
        <v>0-</v>
      </c>
      <c r="H9086" s="7" t="str">
        <f>IF(F9086&lt;0,"0-",IF(F9086=0,"0",IF(F9086&lt;3.01,"0+ to 3",IF(F9086&lt;6.01,"3+ to 6",IF(F9086&lt;9.01,"6+ to 9",IF(F9086&lt;12.01,"9+ to 12",IF(F9086&lt;15.01,"12+ to 15",IF(F9086&lt;18.01,"15+ to 18",IF(F9086&lt;21.01,"18+ to 21",IF(F9086&lt;24.01,"21+ to 24",IF(F9086&lt;27.01,"24+ to 27",IF(F9086&lt;30.01,"27+ to 30","30+"))))))))))))</f>
        <v>3+ to 6</v>
      </c>
      <c r="I9086" t="str">
        <f>IF(G9086&lt;&gt;H9086,"DIFF","")</f>
        <v>DIFF</v>
      </c>
    </row>
    <row r="9087" spans="1:9">
      <c r="A9087" t="s">
        <v>102</v>
      </c>
      <c r="B9087" t="s">
        <v>119</v>
      </c>
      <c r="C9087" s="1">
        <v>118844554</v>
      </c>
      <c r="D9087" s="1">
        <v>2</v>
      </c>
      <c r="E9087" s="1">
        <v>0</v>
      </c>
      <c r="F9087" s="1">
        <v>2</v>
      </c>
      <c r="G9087" s="7" t="str">
        <f>IF(E9087&lt;0,"0-",IF(E9087=0,"0",IF(E9087&lt;3.01,"0+ to 3",IF(E9087&lt;6.01,"3+ to 6",IF(E9087&lt;9.01,"6+ to 9",IF(E9087&lt;12.01,"9+ to 12",IF(E9087&lt;15.01,"12+ to 15",IF(E9087&lt;18.01,"15+ to 18",IF(E9087&lt;21.01,"18+ to 21",IF(E9087&lt;24.01,"21+ to 24",IF(E9087&lt;27.01,"24+ to 27",IF(E9087&lt;30.01,"27+ to 30","30+"))))))))))))</f>
        <v>0</v>
      </c>
      <c r="H9087" s="7" t="str">
        <f>IF(F9087&lt;0,"0-",IF(F9087=0,"0",IF(F9087&lt;3.01,"0+ to 3",IF(F9087&lt;6.01,"3+ to 6",IF(F9087&lt;9.01,"6+ to 9",IF(F9087&lt;12.01,"9+ to 12",IF(F9087&lt;15.01,"12+ to 15",IF(F9087&lt;18.01,"15+ to 18",IF(F9087&lt;21.01,"18+ to 21",IF(F9087&lt;24.01,"21+ to 24",IF(F9087&lt;27.01,"24+ to 27",IF(F9087&lt;30.01,"27+ to 30","30+"))))))))))))</f>
        <v>0+ to 3</v>
      </c>
      <c r="I9087" t="str">
        <f>IF(G9087&lt;&gt;H9087,"DIFF","")</f>
        <v>DIFF</v>
      </c>
    </row>
    <row r="9088" spans="1:9">
      <c r="A9088" t="s">
        <v>103</v>
      </c>
      <c r="B9088" t="s">
        <v>119</v>
      </c>
      <c r="C9088" s="1">
        <v>118844673</v>
      </c>
      <c r="D9088" s="1">
        <v>12</v>
      </c>
      <c r="E9088" s="1">
        <v>-20</v>
      </c>
      <c r="F9088" s="1">
        <v>0</v>
      </c>
      <c r="G9088" s="7" t="str">
        <f>IF(E9088&lt;0,"0-",IF(E9088=0,"0",IF(E9088&lt;3.01,"0+ to 3",IF(E9088&lt;6.01,"3+ to 6",IF(E9088&lt;9.01,"6+ to 9",IF(E9088&lt;12.01,"9+ to 12",IF(E9088&lt;15.01,"12+ to 15",IF(E9088&lt;18.01,"15+ to 18",IF(E9088&lt;21.01,"18+ to 21",IF(E9088&lt;24.01,"21+ to 24",IF(E9088&lt;27.01,"24+ to 27",IF(E9088&lt;30.01,"27+ to 30","30+"))))))))))))</f>
        <v>0-</v>
      </c>
      <c r="H9088" s="7" t="str">
        <f>IF(F9088&lt;0,"0-",IF(F9088=0,"0",IF(F9088&lt;3.01,"0+ to 3",IF(F9088&lt;6.01,"3+ to 6",IF(F9088&lt;9.01,"6+ to 9",IF(F9088&lt;12.01,"9+ to 12",IF(F9088&lt;15.01,"12+ to 15",IF(F9088&lt;18.01,"15+ to 18",IF(F9088&lt;21.01,"18+ to 21",IF(F9088&lt;24.01,"21+ to 24",IF(F9088&lt;27.01,"24+ to 27",IF(F9088&lt;30.01,"27+ to 30","30+"))))))))))))</f>
        <v>0</v>
      </c>
      <c r="I9088" t="str">
        <f>IF(G9088&lt;&gt;H9088,"DIFF","")</f>
        <v>DIFF</v>
      </c>
    </row>
    <row r="9089" spans="1:9">
      <c r="A9089" t="s">
        <v>102</v>
      </c>
      <c r="B9089" t="s">
        <v>119</v>
      </c>
      <c r="C9089" s="1">
        <v>118845683</v>
      </c>
      <c r="D9089" s="1">
        <v>10</v>
      </c>
      <c r="E9089" s="1">
        <v>0</v>
      </c>
      <c r="F9089" s="1">
        <v>1</v>
      </c>
      <c r="G9089" s="7" t="str">
        <f>IF(E9089&lt;0,"0-",IF(E9089=0,"0",IF(E9089&lt;3.01,"0+ to 3",IF(E9089&lt;6.01,"3+ to 6",IF(E9089&lt;9.01,"6+ to 9",IF(E9089&lt;12.01,"9+ to 12",IF(E9089&lt;15.01,"12+ to 15",IF(E9089&lt;18.01,"15+ to 18",IF(E9089&lt;21.01,"18+ to 21",IF(E9089&lt;24.01,"21+ to 24",IF(E9089&lt;27.01,"24+ to 27",IF(E9089&lt;30.01,"27+ to 30","30+"))))))))))))</f>
        <v>0</v>
      </c>
      <c r="H9089" s="7" t="str">
        <f>IF(F9089&lt;0,"0-",IF(F9089=0,"0",IF(F9089&lt;3.01,"0+ to 3",IF(F9089&lt;6.01,"3+ to 6",IF(F9089&lt;9.01,"6+ to 9",IF(F9089&lt;12.01,"9+ to 12",IF(F9089&lt;15.01,"12+ to 15",IF(F9089&lt;18.01,"15+ to 18",IF(F9089&lt;21.01,"18+ to 21",IF(F9089&lt;24.01,"21+ to 24",IF(F9089&lt;27.01,"24+ to 27",IF(F9089&lt;30.01,"27+ to 30","30+"))))))))))))</f>
        <v>0+ to 3</v>
      </c>
      <c r="I9089" t="str">
        <f>IF(G9089&lt;&gt;H9089,"DIFF","")</f>
        <v>DIFF</v>
      </c>
    </row>
    <row r="9090" spans="1:9">
      <c r="A9090" t="s">
        <v>102</v>
      </c>
      <c r="B9090" t="s">
        <v>119</v>
      </c>
      <c r="C9090" s="1">
        <v>118853923</v>
      </c>
      <c r="D9090" s="1">
        <v>10</v>
      </c>
      <c r="E9090" s="1">
        <v>0</v>
      </c>
      <c r="F9090" s="1">
        <v>0</v>
      </c>
      <c r="G9090" s="7" t="str">
        <f>IF(E9090&lt;0,"0-",IF(E9090=0,"0",IF(E9090&lt;3.01,"0+ to 3",IF(E9090&lt;6.01,"3+ to 6",IF(E9090&lt;9.01,"6+ to 9",IF(E9090&lt;12.01,"9+ to 12",IF(E9090&lt;15.01,"12+ to 15",IF(E9090&lt;18.01,"15+ to 18",IF(E9090&lt;21.01,"18+ to 21",IF(E9090&lt;24.01,"21+ to 24",IF(E9090&lt;27.01,"24+ to 27",IF(E9090&lt;30.01,"27+ to 30","30+"))))))))))))</f>
        <v>0</v>
      </c>
      <c r="H9090" s="7" t="str">
        <f>IF(F9090&lt;0,"0-",IF(F9090=0,"0",IF(F9090&lt;3.01,"0+ to 3",IF(F9090&lt;6.01,"3+ to 6",IF(F9090&lt;9.01,"6+ to 9",IF(F9090&lt;12.01,"9+ to 12",IF(F9090&lt;15.01,"12+ to 15",IF(F9090&lt;18.01,"15+ to 18",IF(F9090&lt;21.01,"18+ to 21",IF(F9090&lt;24.01,"21+ to 24",IF(F9090&lt;27.01,"24+ to 27",IF(F9090&lt;30.01,"27+ to 30","30+"))))))))))))</f>
        <v>0</v>
      </c>
      <c r="I9090" t="str">
        <f>IF(G9090&lt;&gt;H9090,"DIFF","")</f>
        <v/>
      </c>
    </row>
    <row r="9091" spans="1:9">
      <c r="A9091" t="s">
        <v>103</v>
      </c>
      <c r="B9091" t="s">
        <v>118</v>
      </c>
      <c r="C9091" s="1">
        <v>118912987</v>
      </c>
      <c r="D9091" s="1">
        <v>2</v>
      </c>
      <c r="E9091" s="1">
        <v>-68</v>
      </c>
      <c r="F9091" s="1">
        <v>0</v>
      </c>
      <c r="G9091" s="7" t="str">
        <f>IF(E9091&lt;0,"0-",IF(E9091=0,"0",IF(E9091&lt;3.01,"0+ to 3",IF(E9091&lt;6.01,"3+ to 6",IF(E9091&lt;9.01,"6+ to 9",IF(E9091&lt;12.01,"9+ to 12",IF(E9091&lt;15.01,"12+ to 15",IF(E9091&lt;18.01,"15+ to 18",IF(E9091&lt;21.01,"18+ to 21",IF(E9091&lt;24.01,"21+ to 24",IF(E9091&lt;27.01,"24+ to 27",IF(E9091&lt;30.01,"27+ to 30","30+"))))))))))))</f>
        <v>0-</v>
      </c>
      <c r="H9091" s="7" t="str">
        <f>IF(F9091&lt;0,"0-",IF(F9091=0,"0",IF(F9091&lt;3.01,"0+ to 3",IF(F9091&lt;6.01,"3+ to 6",IF(F9091&lt;9.01,"6+ to 9",IF(F9091&lt;12.01,"9+ to 12",IF(F9091&lt;15.01,"12+ to 15",IF(F9091&lt;18.01,"15+ to 18",IF(F9091&lt;21.01,"18+ to 21",IF(F9091&lt;24.01,"21+ to 24",IF(F9091&lt;27.01,"24+ to 27",IF(F9091&lt;30.01,"27+ to 30","30+"))))))))))))</f>
        <v>0</v>
      </c>
      <c r="I9091" t="str">
        <f>IF(G9091&lt;&gt;H9091,"DIFF","")</f>
        <v>DIFF</v>
      </c>
    </row>
    <row r="9092" spans="1:9">
      <c r="A9092" t="s">
        <v>102</v>
      </c>
      <c r="B9092" t="s">
        <v>118</v>
      </c>
      <c r="C9092" s="1">
        <v>118915924</v>
      </c>
      <c r="D9092" s="1">
        <v>2</v>
      </c>
      <c r="E9092" s="1">
        <v>-3</v>
      </c>
      <c r="F9092" s="1">
        <v>3</v>
      </c>
      <c r="G9092" s="7" t="str">
        <f>IF(E9092&lt;0,"0-",IF(E9092=0,"0",IF(E9092&lt;3.01,"0+ to 3",IF(E9092&lt;6.01,"3+ to 6",IF(E9092&lt;9.01,"6+ to 9",IF(E9092&lt;12.01,"9+ to 12",IF(E9092&lt;15.01,"12+ to 15",IF(E9092&lt;18.01,"15+ to 18",IF(E9092&lt;21.01,"18+ to 21",IF(E9092&lt;24.01,"21+ to 24",IF(E9092&lt;27.01,"24+ to 27",IF(E9092&lt;30.01,"27+ to 30","30+"))))))))))))</f>
        <v>0-</v>
      </c>
      <c r="H9092" s="7" t="str">
        <f>IF(F9092&lt;0,"0-",IF(F9092=0,"0",IF(F9092&lt;3.01,"0+ to 3",IF(F9092&lt;6.01,"3+ to 6",IF(F9092&lt;9.01,"6+ to 9",IF(F9092&lt;12.01,"9+ to 12",IF(F9092&lt;15.01,"12+ to 15",IF(F9092&lt;18.01,"15+ to 18",IF(F9092&lt;21.01,"18+ to 21",IF(F9092&lt;24.01,"21+ to 24",IF(F9092&lt;27.01,"24+ to 27",IF(F9092&lt;30.01,"27+ to 30","30+"))))))))))))</f>
        <v>0+ to 3</v>
      </c>
      <c r="I9092" t="str">
        <f>IF(G9092&lt;&gt;H9092,"DIFF","")</f>
        <v>DIFF</v>
      </c>
    </row>
    <row r="9093" spans="1:9">
      <c r="A9093" t="s">
        <v>102</v>
      </c>
      <c r="B9093" t="s">
        <v>118</v>
      </c>
      <c r="C9093" s="1">
        <v>118918715</v>
      </c>
      <c r="D9093" s="1">
        <v>2</v>
      </c>
      <c r="E9093" s="1">
        <v>0</v>
      </c>
      <c r="F9093" s="1">
        <v>0</v>
      </c>
      <c r="G9093" s="7" t="str">
        <f>IF(E9093&lt;0,"0-",IF(E9093=0,"0",IF(E9093&lt;3.01,"0+ to 3",IF(E9093&lt;6.01,"3+ to 6",IF(E9093&lt;9.01,"6+ to 9",IF(E9093&lt;12.01,"9+ to 12",IF(E9093&lt;15.01,"12+ to 15",IF(E9093&lt;18.01,"15+ to 18",IF(E9093&lt;21.01,"18+ to 21",IF(E9093&lt;24.01,"21+ to 24",IF(E9093&lt;27.01,"24+ to 27",IF(E9093&lt;30.01,"27+ to 30","30+"))))))))))))</f>
        <v>0</v>
      </c>
      <c r="H9093" s="7" t="str">
        <f>IF(F9093&lt;0,"0-",IF(F9093=0,"0",IF(F9093&lt;3.01,"0+ to 3",IF(F9093&lt;6.01,"3+ to 6",IF(F9093&lt;9.01,"6+ to 9",IF(F9093&lt;12.01,"9+ to 12",IF(F9093&lt;15.01,"12+ to 15",IF(F9093&lt;18.01,"15+ to 18",IF(F9093&lt;21.01,"18+ to 21",IF(F9093&lt;24.01,"21+ to 24",IF(F9093&lt;27.01,"24+ to 27",IF(F9093&lt;30.01,"27+ to 30","30+"))))))))))))</f>
        <v>0</v>
      </c>
      <c r="I9093" t="str">
        <f>IF(G9093&lt;&gt;H9093,"DIFF","")</f>
        <v/>
      </c>
    </row>
    <row r="9094" spans="1:9">
      <c r="A9094" t="s">
        <v>102</v>
      </c>
      <c r="B9094" t="s">
        <v>118</v>
      </c>
      <c r="C9094" s="1">
        <v>118919038</v>
      </c>
      <c r="D9094" s="1">
        <v>2</v>
      </c>
      <c r="E9094" s="1">
        <v>-11</v>
      </c>
      <c r="F9094" s="1">
        <v>0</v>
      </c>
      <c r="G9094" s="7" t="str">
        <f>IF(E9094&lt;0,"0-",IF(E9094=0,"0",IF(E9094&lt;3.01,"0+ to 3",IF(E9094&lt;6.01,"3+ to 6",IF(E9094&lt;9.01,"6+ to 9",IF(E9094&lt;12.01,"9+ to 12",IF(E9094&lt;15.01,"12+ to 15",IF(E9094&lt;18.01,"15+ to 18",IF(E9094&lt;21.01,"18+ to 21",IF(E9094&lt;24.01,"21+ to 24",IF(E9094&lt;27.01,"24+ to 27",IF(E9094&lt;30.01,"27+ to 30","30+"))))))))))))</f>
        <v>0-</v>
      </c>
      <c r="H9094" s="7" t="str">
        <f>IF(F9094&lt;0,"0-",IF(F9094=0,"0",IF(F9094&lt;3.01,"0+ to 3",IF(F9094&lt;6.01,"3+ to 6",IF(F9094&lt;9.01,"6+ to 9",IF(F9094&lt;12.01,"9+ to 12",IF(F9094&lt;15.01,"12+ to 15",IF(F9094&lt;18.01,"15+ to 18",IF(F9094&lt;21.01,"18+ to 21",IF(F9094&lt;24.01,"21+ to 24",IF(F9094&lt;27.01,"24+ to 27",IF(F9094&lt;30.01,"27+ to 30","30+"))))))))))))</f>
        <v>0</v>
      </c>
      <c r="I9094" t="str">
        <f>IF(G9094&lt;&gt;H9094,"DIFF","")</f>
        <v>DIFF</v>
      </c>
    </row>
    <row r="9095" spans="1:9">
      <c r="A9095" t="s">
        <v>102</v>
      </c>
      <c r="B9095" t="s">
        <v>118</v>
      </c>
      <c r="C9095" s="1">
        <v>118919145</v>
      </c>
      <c r="D9095" s="1">
        <v>2</v>
      </c>
      <c r="E9095" s="1">
        <v>-10</v>
      </c>
      <c r="F9095" s="1">
        <v>19</v>
      </c>
      <c r="G9095" s="7" t="str">
        <f>IF(E9095&lt;0,"0-",IF(E9095=0,"0",IF(E9095&lt;3.01,"0+ to 3",IF(E9095&lt;6.01,"3+ to 6",IF(E9095&lt;9.01,"6+ to 9",IF(E9095&lt;12.01,"9+ to 12",IF(E9095&lt;15.01,"12+ to 15",IF(E9095&lt;18.01,"15+ to 18",IF(E9095&lt;21.01,"18+ to 21",IF(E9095&lt;24.01,"21+ to 24",IF(E9095&lt;27.01,"24+ to 27",IF(E9095&lt;30.01,"27+ to 30","30+"))))))))))))</f>
        <v>0-</v>
      </c>
      <c r="H9095" s="7" t="str">
        <f>IF(F9095&lt;0,"0-",IF(F9095=0,"0",IF(F9095&lt;3.01,"0+ to 3",IF(F9095&lt;6.01,"3+ to 6",IF(F9095&lt;9.01,"6+ to 9",IF(F9095&lt;12.01,"9+ to 12",IF(F9095&lt;15.01,"12+ to 15",IF(F9095&lt;18.01,"15+ to 18",IF(F9095&lt;21.01,"18+ to 21",IF(F9095&lt;24.01,"21+ to 24",IF(F9095&lt;27.01,"24+ to 27",IF(F9095&lt;30.01,"27+ to 30","30+"))))))))))))</f>
        <v>18+ to 21</v>
      </c>
      <c r="I9095" t="str">
        <f>IF(G9095&lt;&gt;H9095,"DIFF","")</f>
        <v>DIFF</v>
      </c>
    </row>
    <row r="9096" spans="1:9">
      <c r="A9096" t="s">
        <v>102</v>
      </c>
      <c r="B9096" t="s">
        <v>118</v>
      </c>
      <c r="C9096" s="1">
        <v>118920719</v>
      </c>
      <c r="D9096" s="1">
        <v>2</v>
      </c>
      <c r="E9096" s="1">
        <v>-4</v>
      </c>
      <c r="F9096" s="1">
        <v>12</v>
      </c>
      <c r="G9096" s="7" t="str">
        <f>IF(E9096&lt;0,"0-",IF(E9096=0,"0",IF(E9096&lt;3.01,"0+ to 3",IF(E9096&lt;6.01,"3+ to 6",IF(E9096&lt;9.01,"6+ to 9",IF(E9096&lt;12.01,"9+ to 12",IF(E9096&lt;15.01,"12+ to 15",IF(E9096&lt;18.01,"15+ to 18",IF(E9096&lt;21.01,"18+ to 21",IF(E9096&lt;24.01,"21+ to 24",IF(E9096&lt;27.01,"24+ to 27",IF(E9096&lt;30.01,"27+ to 30","30+"))))))))))))</f>
        <v>0-</v>
      </c>
      <c r="H9096" s="7" t="str">
        <f>IF(F9096&lt;0,"0-",IF(F9096=0,"0",IF(F9096&lt;3.01,"0+ to 3",IF(F9096&lt;6.01,"3+ to 6",IF(F9096&lt;9.01,"6+ to 9",IF(F9096&lt;12.01,"9+ to 12",IF(F9096&lt;15.01,"12+ to 15",IF(F9096&lt;18.01,"15+ to 18",IF(F9096&lt;21.01,"18+ to 21",IF(F9096&lt;24.01,"21+ to 24",IF(F9096&lt;27.01,"24+ to 27",IF(F9096&lt;30.01,"27+ to 30","30+"))))))))))))</f>
        <v>9+ to 12</v>
      </c>
      <c r="I9096" t="str">
        <f>IF(G9096&lt;&gt;H9096,"DIFF","")</f>
        <v>DIFF</v>
      </c>
    </row>
    <row r="9097" spans="1:9">
      <c r="A9097" t="s">
        <v>102</v>
      </c>
      <c r="B9097" t="s">
        <v>118</v>
      </c>
      <c r="C9097" s="1">
        <v>118921639</v>
      </c>
      <c r="D9097" s="1">
        <v>7</v>
      </c>
      <c r="E9097" s="1">
        <v>-9</v>
      </c>
      <c r="F9097" s="1">
        <v>28</v>
      </c>
      <c r="G9097" s="7" t="str">
        <f>IF(E9097&lt;0,"0-",IF(E9097=0,"0",IF(E9097&lt;3.01,"0+ to 3",IF(E9097&lt;6.01,"3+ to 6",IF(E9097&lt;9.01,"6+ to 9",IF(E9097&lt;12.01,"9+ to 12",IF(E9097&lt;15.01,"12+ to 15",IF(E9097&lt;18.01,"15+ to 18",IF(E9097&lt;21.01,"18+ to 21",IF(E9097&lt;24.01,"21+ to 24",IF(E9097&lt;27.01,"24+ to 27",IF(E9097&lt;30.01,"27+ to 30","30+"))))))))))))</f>
        <v>0-</v>
      </c>
      <c r="H9097" s="7" t="str">
        <f>IF(F9097&lt;0,"0-",IF(F9097=0,"0",IF(F9097&lt;3.01,"0+ to 3",IF(F9097&lt;6.01,"3+ to 6",IF(F9097&lt;9.01,"6+ to 9",IF(F9097&lt;12.01,"9+ to 12",IF(F9097&lt;15.01,"12+ to 15",IF(F9097&lt;18.01,"15+ to 18",IF(F9097&lt;21.01,"18+ to 21",IF(F9097&lt;24.01,"21+ to 24",IF(F9097&lt;27.01,"24+ to 27",IF(F9097&lt;30.01,"27+ to 30","30+"))))))))))))</f>
        <v>27+ to 30</v>
      </c>
      <c r="I9097" t="str">
        <f>IF(G9097&lt;&gt;H9097,"DIFF","")</f>
        <v>DIFF</v>
      </c>
    </row>
    <row r="9098" spans="1:9">
      <c r="A9098" t="s">
        <v>102</v>
      </c>
      <c r="B9098" t="s">
        <v>118</v>
      </c>
      <c r="C9098" s="1">
        <v>118922667</v>
      </c>
      <c r="D9098" s="1">
        <v>4</v>
      </c>
      <c r="E9098" s="1">
        <v>-2</v>
      </c>
      <c r="F9098" s="1">
        <v>10</v>
      </c>
      <c r="G9098" s="7" t="str">
        <f>IF(E9098&lt;0,"0-",IF(E9098=0,"0",IF(E9098&lt;3.01,"0+ to 3",IF(E9098&lt;6.01,"3+ to 6",IF(E9098&lt;9.01,"6+ to 9",IF(E9098&lt;12.01,"9+ to 12",IF(E9098&lt;15.01,"12+ to 15",IF(E9098&lt;18.01,"15+ to 18",IF(E9098&lt;21.01,"18+ to 21",IF(E9098&lt;24.01,"21+ to 24",IF(E9098&lt;27.01,"24+ to 27",IF(E9098&lt;30.01,"27+ to 30","30+"))))))))))))</f>
        <v>0-</v>
      </c>
      <c r="H9098" s="7" t="str">
        <f>IF(F9098&lt;0,"0-",IF(F9098=0,"0",IF(F9098&lt;3.01,"0+ to 3",IF(F9098&lt;6.01,"3+ to 6",IF(F9098&lt;9.01,"6+ to 9",IF(F9098&lt;12.01,"9+ to 12",IF(F9098&lt;15.01,"12+ to 15",IF(F9098&lt;18.01,"15+ to 18",IF(F9098&lt;21.01,"18+ to 21",IF(F9098&lt;24.01,"21+ to 24",IF(F9098&lt;27.01,"24+ to 27",IF(F9098&lt;30.01,"27+ to 30","30+"))))))))))))</f>
        <v>9+ to 12</v>
      </c>
      <c r="I9098" t="str">
        <f>IF(G9098&lt;&gt;H9098,"DIFF","")</f>
        <v>DIFF</v>
      </c>
    </row>
    <row r="9099" spans="1:9">
      <c r="A9099" t="s">
        <v>102</v>
      </c>
      <c r="B9099" t="s">
        <v>118</v>
      </c>
      <c r="C9099" s="1">
        <v>118931554</v>
      </c>
      <c r="D9099" s="1">
        <v>3</v>
      </c>
      <c r="E9099" s="1">
        <v>-3</v>
      </c>
      <c r="F9099" s="1">
        <v>9</v>
      </c>
      <c r="G9099" s="7" t="str">
        <f>IF(E9099&lt;0,"0-",IF(E9099=0,"0",IF(E9099&lt;3.01,"0+ to 3",IF(E9099&lt;6.01,"3+ to 6",IF(E9099&lt;9.01,"6+ to 9",IF(E9099&lt;12.01,"9+ to 12",IF(E9099&lt;15.01,"12+ to 15",IF(E9099&lt;18.01,"15+ to 18",IF(E9099&lt;21.01,"18+ to 21",IF(E9099&lt;24.01,"21+ to 24",IF(E9099&lt;27.01,"24+ to 27",IF(E9099&lt;30.01,"27+ to 30","30+"))))))))))))</f>
        <v>0-</v>
      </c>
      <c r="H9099" s="7" t="str">
        <f>IF(F9099&lt;0,"0-",IF(F9099=0,"0",IF(F9099&lt;3.01,"0+ to 3",IF(F9099&lt;6.01,"3+ to 6",IF(F9099&lt;9.01,"6+ to 9",IF(F9099&lt;12.01,"9+ to 12",IF(F9099&lt;15.01,"12+ to 15",IF(F9099&lt;18.01,"15+ to 18",IF(F9099&lt;21.01,"18+ to 21",IF(F9099&lt;24.01,"21+ to 24",IF(F9099&lt;27.01,"24+ to 27",IF(F9099&lt;30.01,"27+ to 30","30+"))))))))))))</f>
        <v>6+ to 9</v>
      </c>
      <c r="I9099" t="str">
        <f>IF(G9099&lt;&gt;H9099,"DIFF","")</f>
        <v>DIFF</v>
      </c>
    </row>
    <row r="9100" spans="1:9">
      <c r="A9100" t="s">
        <v>103</v>
      </c>
      <c r="B9100" t="s">
        <v>118</v>
      </c>
      <c r="C9100" s="1">
        <v>118935365</v>
      </c>
      <c r="D9100" s="1">
        <v>3</v>
      </c>
      <c r="E9100" s="1">
        <v>-491</v>
      </c>
      <c r="F9100" s="1">
        <v>1233</v>
      </c>
      <c r="G9100" s="7" t="str">
        <f>IF(E9100&lt;0,"0-",IF(E9100=0,"0",IF(E9100&lt;3.01,"0+ to 3",IF(E9100&lt;6.01,"3+ to 6",IF(E9100&lt;9.01,"6+ to 9",IF(E9100&lt;12.01,"9+ to 12",IF(E9100&lt;15.01,"12+ to 15",IF(E9100&lt;18.01,"15+ to 18",IF(E9100&lt;21.01,"18+ to 21",IF(E9100&lt;24.01,"21+ to 24",IF(E9100&lt;27.01,"24+ to 27",IF(E9100&lt;30.01,"27+ to 30","30+"))))))))))))</f>
        <v>0-</v>
      </c>
      <c r="H9100" s="7" t="str">
        <f>IF(F9100&lt;0,"0-",IF(F9100=0,"0",IF(F9100&lt;3.01,"0+ to 3",IF(F9100&lt;6.01,"3+ to 6",IF(F9100&lt;9.01,"6+ to 9",IF(F9100&lt;12.01,"9+ to 12",IF(F9100&lt;15.01,"12+ to 15",IF(F9100&lt;18.01,"15+ to 18",IF(F9100&lt;21.01,"18+ to 21",IF(F9100&lt;24.01,"21+ to 24",IF(F9100&lt;27.01,"24+ to 27",IF(F9100&lt;30.01,"27+ to 30","30+"))))))))))))</f>
        <v>30+</v>
      </c>
      <c r="I9100" t="str">
        <f>IF(G9100&lt;&gt;H9100,"DIFF","")</f>
        <v>DIFF</v>
      </c>
    </row>
    <row r="9101" spans="1:9">
      <c r="A9101" t="s">
        <v>102</v>
      </c>
      <c r="B9101" t="s">
        <v>118</v>
      </c>
      <c r="C9101" s="1">
        <v>118935596</v>
      </c>
      <c r="D9101" s="1">
        <v>2</v>
      </c>
      <c r="E9101" s="1">
        <v>-13</v>
      </c>
      <c r="F9101" s="1">
        <v>21</v>
      </c>
      <c r="G9101" s="7" t="str">
        <f>IF(E9101&lt;0,"0-",IF(E9101=0,"0",IF(E9101&lt;3.01,"0+ to 3",IF(E9101&lt;6.01,"3+ to 6",IF(E9101&lt;9.01,"6+ to 9",IF(E9101&lt;12.01,"9+ to 12",IF(E9101&lt;15.01,"12+ to 15",IF(E9101&lt;18.01,"15+ to 18",IF(E9101&lt;21.01,"18+ to 21",IF(E9101&lt;24.01,"21+ to 24",IF(E9101&lt;27.01,"24+ to 27",IF(E9101&lt;30.01,"27+ to 30","30+"))))))))))))</f>
        <v>0-</v>
      </c>
      <c r="H9101" s="7" t="str">
        <f>IF(F9101&lt;0,"0-",IF(F9101=0,"0",IF(F9101&lt;3.01,"0+ to 3",IF(F9101&lt;6.01,"3+ to 6",IF(F9101&lt;9.01,"6+ to 9",IF(F9101&lt;12.01,"9+ to 12",IF(F9101&lt;15.01,"12+ to 15",IF(F9101&lt;18.01,"15+ to 18",IF(F9101&lt;21.01,"18+ to 21",IF(F9101&lt;24.01,"21+ to 24",IF(F9101&lt;27.01,"24+ to 27",IF(F9101&lt;30.01,"27+ to 30","30+"))))))))))))</f>
        <v>18+ to 21</v>
      </c>
      <c r="I9101" t="str">
        <f>IF(G9101&lt;&gt;H9101,"DIFF","")</f>
        <v>DIFF</v>
      </c>
    </row>
    <row r="9102" spans="1:9">
      <c r="A9102" t="s">
        <v>103</v>
      </c>
      <c r="B9102" t="s">
        <v>118</v>
      </c>
      <c r="C9102" s="1">
        <v>118935793</v>
      </c>
      <c r="D9102" s="1">
        <v>2</v>
      </c>
      <c r="E9102" s="1">
        <v>-3</v>
      </c>
      <c r="F9102" s="1">
        <v>5</v>
      </c>
      <c r="G9102" s="7" t="str">
        <f>IF(E9102&lt;0,"0-",IF(E9102=0,"0",IF(E9102&lt;3.01,"0+ to 3",IF(E9102&lt;6.01,"3+ to 6",IF(E9102&lt;9.01,"6+ to 9",IF(E9102&lt;12.01,"9+ to 12",IF(E9102&lt;15.01,"12+ to 15",IF(E9102&lt;18.01,"15+ to 18",IF(E9102&lt;21.01,"18+ to 21",IF(E9102&lt;24.01,"21+ to 24",IF(E9102&lt;27.01,"24+ to 27",IF(E9102&lt;30.01,"27+ to 30","30+"))))))))))))</f>
        <v>0-</v>
      </c>
      <c r="H9102" s="7" t="str">
        <f>IF(F9102&lt;0,"0-",IF(F9102=0,"0",IF(F9102&lt;3.01,"0+ to 3",IF(F9102&lt;6.01,"3+ to 6",IF(F9102&lt;9.01,"6+ to 9",IF(F9102&lt;12.01,"9+ to 12",IF(F9102&lt;15.01,"12+ to 15",IF(F9102&lt;18.01,"15+ to 18",IF(F9102&lt;21.01,"18+ to 21",IF(F9102&lt;24.01,"21+ to 24",IF(F9102&lt;27.01,"24+ to 27",IF(F9102&lt;30.01,"27+ to 30","30+"))))))))))))</f>
        <v>3+ to 6</v>
      </c>
      <c r="I9102" t="str">
        <f>IF(G9102&lt;&gt;H9102,"DIFF","")</f>
        <v>DIFF</v>
      </c>
    </row>
    <row r="9103" spans="1:9">
      <c r="A9103" t="s">
        <v>102</v>
      </c>
      <c r="B9103" t="s">
        <v>118</v>
      </c>
      <c r="C9103" s="1">
        <v>118937481</v>
      </c>
      <c r="D9103" s="1">
        <v>2</v>
      </c>
      <c r="E9103" s="1">
        <v>-1</v>
      </c>
      <c r="F9103" s="1">
        <v>0</v>
      </c>
      <c r="G9103" s="7" t="str">
        <f>IF(E9103&lt;0,"0-",IF(E9103=0,"0",IF(E9103&lt;3.01,"0+ to 3",IF(E9103&lt;6.01,"3+ to 6",IF(E9103&lt;9.01,"6+ to 9",IF(E9103&lt;12.01,"9+ to 12",IF(E9103&lt;15.01,"12+ to 15",IF(E9103&lt;18.01,"15+ to 18",IF(E9103&lt;21.01,"18+ to 21",IF(E9103&lt;24.01,"21+ to 24",IF(E9103&lt;27.01,"24+ to 27",IF(E9103&lt;30.01,"27+ to 30","30+"))))))))))))</f>
        <v>0-</v>
      </c>
      <c r="H9103" s="7" t="str">
        <f>IF(F9103&lt;0,"0-",IF(F9103=0,"0",IF(F9103&lt;3.01,"0+ to 3",IF(F9103&lt;6.01,"3+ to 6",IF(F9103&lt;9.01,"6+ to 9",IF(F9103&lt;12.01,"9+ to 12",IF(F9103&lt;15.01,"12+ to 15",IF(F9103&lt;18.01,"15+ to 18",IF(F9103&lt;21.01,"18+ to 21",IF(F9103&lt;24.01,"21+ to 24",IF(F9103&lt;27.01,"24+ to 27",IF(F9103&lt;30.01,"27+ to 30","30+"))))))))))))</f>
        <v>0</v>
      </c>
      <c r="I9103" t="str">
        <f>IF(G9103&lt;&gt;H9103,"DIFF","")</f>
        <v>DIFF</v>
      </c>
    </row>
    <row r="9104" spans="1:9">
      <c r="A9104" t="s">
        <v>103</v>
      </c>
      <c r="B9104" t="s">
        <v>117</v>
      </c>
      <c r="C9104" s="1">
        <v>118979104</v>
      </c>
      <c r="D9104" s="1">
        <v>2</v>
      </c>
      <c r="E9104" s="1">
        <v>0</v>
      </c>
      <c r="F9104" s="1">
        <v>5</v>
      </c>
      <c r="G9104" s="7" t="str">
        <f>IF(E9104&lt;0,"0-",IF(E9104=0,"0",IF(E9104&lt;3.01,"0+ to 3",IF(E9104&lt;6.01,"3+ to 6",IF(E9104&lt;9.01,"6+ to 9",IF(E9104&lt;12.01,"9+ to 12",IF(E9104&lt;15.01,"12+ to 15",IF(E9104&lt;18.01,"15+ to 18",IF(E9104&lt;21.01,"18+ to 21",IF(E9104&lt;24.01,"21+ to 24",IF(E9104&lt;27.01,"24+ to 27",IF(E9104&lt;30.01,"27+ to 30","30+"))))))))))))</f>
        <v>0</v>
      </c>
      <c r="H9104" s="7" t="str">
        <f>IF(F9104&lt;0,"0-",IF(F9104=0,"0",IF(F9104&lt;3.01,"0+ to 3",IF(F9104&lt;6.01,"3+ to 6",IF(F9104&lt;9.01,"6+ to 9",IF(F9104&lt;12.01,"9+ to 12",IF(F9104&lt;15.01,"12+ to 15",IF(F9104&lt;18.01,"15+ to 18",IF(F9104&lt;21.01,"18+ to 21",IF(F9104&lt;24.01,"21+ to 24",IF(F9104&lt;27.01,"24+ to 27",IF(F9104&lt;30.01,"27+ to 30","30+"))))))))))))</f>
        <v>3+ to 6</v>
      </c>
      <c r="I9104" t="str">
        <f>IF(G9104&lt;&gt;H9104,"DIFF","")</f>
        <v>DIFF</v>
      </c>
    </row>
    <row r="9105" spans="1:9">
      <c r="A9105" t="s">
        <v>102</v>
      </c>
      <c r="B9105" t="s">
        <v>117</v>
      </c>
      <c r="C9105" s="1">
        <v>118979485</v>
      </c>
      <c r="D9105" s="1">
        <v>9</v>
      </c>
      <c r="E9105" s="1">
        <v>0</v>
      </c>
      <c r="F9105" s="1">
        <v>0</v>
      </c>
      <c r="G9105" s="7" t="str">
        <f>IF(E9105&lt;0,"0-",IF(E9105=0,"0",IF(E9105&lt;3.01,"0+ to 3",IF(E9105&lt;6.01,"3+ to 6",IF(E9105&lt;9.01,"6+ to 9",IF(E9105&lt;12.01,"9+ to 12",IF(E9105&lt;15.01,"12+ to 15",IF(E9105&lt;18.01,"15+ to 18",IF(E9105&lt;21.01,"18+ to 21",IF(E9105&lt;24.01,"21+ to 24",IF(E9105&lt;27.01,"24+ to 27",IF(E9105&lt;30.01,"27+ to 30","30+"))))))))))))</f>
        <v>0</v>
      </c>
      <c r="H9105" s="7" t="str">
        <f>IF(F9105&lt;0,"0-",IF(F9105=0,"0",IF(F9105&lt;3.01,"0+ to 3",IF(F9105&lt;6.01,"3+ to 6",IF(F9105&lt;9.01,"6+ to 9",IF(F9105&lt;12.01,"9+ to 12",IF(F9105&lt;15.01,"12+ to 15",IF(F9105&lt;18.01,"15+ to 18",IF(F9105&lt;21.01,"18+ to 21",IF(F9105&lt;24.01,"21+ to 24",IF(F9105&lt;27.01,"24+ to 27",IF(F9105&lt;30.01,"27+ to 30","30+"))))))))))))</f>
        <v>0</v>
      </c>
      <c r="I9105" t="str">
        <f>IF(G9105&lt;&gt;H9105,"DIFF","")</f>
        <v/>
      </c>
    </row>
    <row r="9106" spans="1:9">
      <c r="A9106" t="s">
        <v>102</v>
      </c>
      <c r="B9106" t="s">
        <v>117</v>
      </c>
      <c r="C9106" s="1">
        <v>118986538</v>
      </c>
      <c r="D9106" s="1">
        <v>2</v>
      </c>
      <c r="E9106" s="1">
        <v>0</v>
      </c>
      <c r="F9106" s="1">
        <v>9</v>
      </c>
      <c r="G9106" s="7" t="str">
        <f>IF(E9106&lt;0,"0-",IF(E9106=0,"0",IF(E9106&lt;3.01,"0+ to 3",IF(E9106&lt;6.01,"3+ to 6",IF(E9106&lt;9.01,"6+ to 9",IF(E9106&lt;12.01,"9+ to 12",IF(E9106&lt;15.01,"12+ to 15",IF(E9106&lt;18.01,"15+ to 18",IF(E9106&lt;21.01,"18+ to 21",IF(E9106&lt;24.01,"21+ to 24",IF(E9106&lt;27.01,"24+ to 27",IF(E9106&lt;30.01,"27+ to 30","30+"))))))))))))</f>
        <v>0</v>
      </c>
      <c r="H9106" s="7" t="str">
        <f>IF(F9106&lt;0,"0-",IF(F9106=0,"0",IF(F9106&lt;3.01,"0+ to 3",IF(F9106&lt;6.01,"3+ to 6",IF(F9106&lt;9.01,"6+ to 9",IF(F9106&lt;12.01,"9+ to 12",IF(F9106&lt;15.01,"12+ to 15",IF(F9106&lt;18.01,"15+ to 18",IF(F9106&lt;21.01,"18+ to 21",IF(F9106&lt;24.01,"21+ to 24",IF(F9106&lt;27.01,"24+ to 27",IF(F9106&lt;30.01,"27+ to 30","30+"))))))))))))</f>
        <v>6+ to 9</v>
      </c>
      <c r="I9106" t="str">
        <f>IF(G9106&lt;&gt;H9106,"DIFF","")</f>
        <v>DIFF</v>
      </c>
    </row>
    <row r="9107" spans="1:9">
      <c r="A9107" t="s">
        <v>102</v>
      </c>
      <c r="B9107" t="s">
        <v>117</v>
      </c>
      <c r="C9107" s="1">
        <v>118991158</v>
      </c>
      <c r="D9107" s="1">
        <v>2</v>
      </c>
      <c r="E9107" s="1">
        <v>-4</v>
      </c>
      <c r="F9107" s="1">
        <v>7</v>
      </c>
      <c r="G9107" s="7" t="str">
        <f>IF(E9107&lt;0,"0-",IF(E9107=0,"0",IF(E9107&lt;3.01,"0+ to 3",IF(E9107&lt;6.01,"3+ to 6",IF(E9107&lt;9.01,"6+ to 9",IF(E9107&lt;12.01,"9+ to 12",IF(E9107&lt;15.01,"12+ to 15",IF(E9107&lt;18.01,"15+ to 18",IF(E9107&lt;21.01,"18+ to 21",IF(E9107&lt;24.01,"21+ to 24",IF(E9107&lt;27.01,"24+ to 27",IF(E9107&lt;30.01,"27+ to 30","30+"))))))))))))</f>
        <v>0-</v>
      </c>
      <c r="H9107" s="7" t="str">
        <f>IF(F9107&lt;0,"0-",IF(F9107=0,"0",IF(F9107&lt;3.01,"0+ to 3",IF(F9107&lt;6.01,"3+ to 6",IF(F9107&lt;9.01,"6+ to 9",IF(F9107&lt;12.01,"9+ to 12",IF(F9107&lt;15.01,"12+ to 15",IF(F9107&lt;18.01,"15+ to 18",IF(F9107&lt;21.01,"18+ to 21",IF(F9107&lt;24.01,"21+ to 24",IF(F9107&lt;27.01,"24+ to 27",IF(F9107&lt;30.01,"27+ to 30","30+"))))))))))))</f>
        <v>6+ to 9</v>
      </c>
      <c r="I9107" t="str">
        <f>IF(G9107&lt;&gt;H9107,"DIFF","")</f>
        <v>DIFF</v>
      </c>
    </row>
    <row r="9108" spans="1:9">
      <c r="A9108" t="s">
        <v>103</v>
      </c>
      <c r="B9108" t="s">
        <v>117</v>
      </c>
      <c r="C9108" s="1">
        <v>118994094</v>
      </c>
      <c r="D9108" s="1">
        <v>2</v>
      </c>
      <c r="E9108" s="1">
        <v>-8</v>
      </c>
      <c r="F9108" s="1">
        <v>15</v>
      </c>
      <c r="G9108" s="7" t="str">
        <f>IF(E9108&lt;0,"0-",IF(E9108=0,"0",IF(E9108&lt;3.01,"0+ to 3",IF(E9108&lt;6.01,"3+ to 6",IF(E9108&lt;9.01,"6+ to 9",IF(E9108&lt;12.01,"9+ to 12",IF(E9108&lt;15.01,"12+ to 15",IF(E9108&lt;18.01,"15+ to 18",IF(E9108&lt;21.01,"18+ to 21",IF(E9108&lt;24.01,"21+ to 24",IF(E9108&lt;27.01,"24+ to 27",IF(E9108&lt;30.01,"27+ to 30","30+"))))))))))))</f>
        <v>0-</v>
      </c>
      <c r="H9108" s="7" t="str">
        <f>IF(F9108&lt;0,"0-",IF(F9108=0,"0",IF(F9108&lt;3.01,"0+ to 3",IF(F9108&lt;6.01,"3+ to 6",IF(F9108&lt;9.01,"6+ to 9",IF(F9108&lt;12.01,"9+ to 12",IF(F9108&lt;15.01,"12+ to 15",IF(F9108&lt;18.01,"15+ to 18",IF(F9108&lt;21.01,"18+ to 21",IF(F9108&lt;24.01,"21+ to 24",IF(F9108&lt;27.01,"24+ to 27",IF(F9108&lt;30.01,"27+ to 30","30+"))))))))))))</f>
        <v>12+ to 15</v>
      </c>
      <c r="I9108" t="str">
        <f>IF(G9108&lt;&gt;H9108,"DIFF","")</f>
        <v>DIFF</v>
      </c>
    </row>
    <row r="9109" spans="1:9">
      <c r="A9109" t="s">
        <v>102</v>
      </c>
      <c r="B9109" t="s">
        <v>116</v>
      </c>
      <c r="C9109" s="1">
        <v>119033539</v>
      </c>
      <c r="D9109" s="1">
        <v>3</v>
      </c>
      <c r="E9109" s="1">
        <v>-313</v>
      </c>
      <c r="F9109" s="1">
        <v>0</v>
      </c>
      <c r="G9109" s="7" t="str">
        <f>IF(E9109&lt;0,"0-",IF(E9109=0,"0",IF(E9109&lt;3.01,"0+ to 3",IF(E9109&lt;6.01,"3+ to 6",IF(E9109&lt;9.01,"6+ to 9",IF(E9109&lt;12.01,"9+ to 12",IF(E9109&lt;15.01,"12+ to 15",IF(E9109&lt;18.01,"15+ to 18",IF(E9109&lt;21.01,"18+ to 21",IF(E9109&lt;24.01,"21+ to 24",IF(E9109&lt;27.01,"24+ to 27",IF(E9109&lt;30.01,"27+ to 30","30+"))))))))))))</f>
        <v>0-</v>
      </c>
      <c r="H9109" s="7" t="str">
        <f>IF(F9109&lt;0,"0-",IF(F9109=0,"0",IF(F9109&lt;3.01,"0+ to 3",IF(F9109&lt;6.01,"3+ to 6",IF(F9109&lt;9.01,"6+ to 9",IF(F9109&lt;12.01,"9+ to 12",IF(F9109&lt;15.01,"12+ to 15",IF(F9109&lt;18.01,"15+ to 18",IF(F9109&lt;21.01,"18+ to 21",IF(F9109&lt;24.01,"21+ to 24",IF(F9109&lt;27.01,"24+ to 27",IF(F9109&lt;30.01,"27+ to 30","30+"))))))))))))</f>
        <v>0</v>
      </c>
      <c r="I9109" t="str">
        <f>IF(G9109&lt;&gt;H9109,"DIFF","")</f>
        <v>DIFF</v>
      </c>
    </row>
    <row r="9110" spans="1:9">
      <c r="A9110" t="s">
        <v>102</v>
      </c>
      <c r="B9110" t="s">
        <v>116</v>
      </c>
      <c r="C9110" s="1">
        <v>119034315</v>
      </c>
      <c r="D9110" s="1">
        <v>2</v>
      </c>
      <c r="E9110" s="1">
        <v>-7</v>
      </c>
      <c r="F9110" s="1">
        <v>18</v>
      </c>
      <c r="G9110" s="7" t="str">
        <f>IF(E9110&lt;0,"0-",IF(E9110=0,"0",IF(E9110&lt;3.01,"0+ to 3",IF(E9110&lt;6.01,"3+ to 6",IF(E9110&lt;9.01,"6+ to 9",IF(E9110&lt;12.01,"9+ to 12",IF(E9110&lt;15.01,"12+ to 15",IF(E9110&lt;18.01,"15+ to 18",IF(E9110&lt;21.01,"18+ to 21",IF(E9110&lt;24.01,"21+ to 24",IF(E9110&lt;27.01,"24+ to 27",IF(E9110&lt;30.01,"27+ to 30","30+"))))))))))))</f>
        <v>0-</v>
      </c>
      <c r="H9110" s="7" t="str">
        <f>IF(F9110&lt;0,"0-",IF(F9110=0,"0",IF(F9110&lt;3.01,"0+ to 3",IF(F9110&lt;6.01,"3+ to 6",IF(F9110&lt;9.01,"6+ to 9",IF(F9110&lt;12.01,"9+ to 12",IF(F9110&lt;15.01,"12+ to 15",IF(F9110&lt;18.01,"15+ to 18",IF(F9110&lt;21.01,"18+ to 21",IF(F9110&lt;24.01,"21+ to 24",IF(F9110&lt;27.01,"24+ to 27",IF(F9110&lt;30.01,"27+ to 30","30+"))))))))))))</f>
        <v>15+ to 18</v>
      </c>
      <c r="I9110" t="str">
        <f>IF(G9110&lt;&gt;H9110,"DIFF","")</f>
        <v>DIFF</v>
      </c>
    </row>
    <row r="9111" spans="1:9">
      <c r="A9111" t="s">
        <v>102</v>
      </c>
      <c r="B9111" t="s">
        <v>116</v>
      </c>
      <c r="C9111" s="1">
        <v>119038480</v>
      </c>
      <c r="D9111" s="1">
        <v>2</v>
      </c>
      <c r="E9111" s="1">
        <v>-8</v>
      </c>
      <c r="F9111" s="1">
        <v>10</v>
      </c>
      <c r="G9111" s="7" t="str">
        <f>IF(E9111&lt;0,"0-",IF(E9111=0,"0",IF(E9111&lt;3.01,"0+ to 3",IF(E9111&lt;6.01,"3+ to 6",IF(E9111&lt;9.01,"6+ to 9",IF(E9111&lt;12.01,"9+ to 12",IF(E9111&lt;15.01,"12+ to 15",IF(E9111&lt;18.01,"15+ to 18",IF(E9111&lt;21.01,"18+ to 21",IF(E9111&lt;24.01,"21+ to 24",IF(E9111&lt;27.01,"24+ to 27",IF(E9111&lt;30.01,"27+ to 30","30+"))))))))))))</f>
        <v>0-</v>
      </c>
      <c r="H9111" s="7" t="str">
        <f>IF(F9111&lt;0,"0-",IF(F9111=0,"0",IF(F9111&lt;3.01,"0+ to 3",IF(F9111&lt;6.01,"3+ to 6",IF(F9111&lt;9.01,"6+ to 9",IF(F9111&lt;12.01,"9+ to 12",IF(F9111&lt;15.01,"12+ to 15",IF(F9111&lt;18.01,"15+ to 18",IF(F9111&lt;21.01,"18+ to 21",IF(F9111&lt;24.01,"21+ to 24",IF(F9111&lt;27.01,"24+ to 27",IF(F9111&lt;30.01,"27+ to 30","30+"))))))))))))</f>
        <v>9+ to 12</v>
      </c>
      <c r="I9111" t="str">
        <f>IF(G9111&lt;&gt;H9111,"DIFF","")</f>
        <v>DIFF</v>
      </c>
    </row>
    <row r="9112" spans="1:9">
      <c r="A9112" t="s">
        <v>102</v>
      </c>
      <c r="B9112" t="s">
        <v>116</v>
      </c>
      <c r="C9112" s="1">
        <v>119041463</v>
      </c>
      <c r="D9112" s="1">
        <v>2</v>
      </c>
      <c r="E9112" s="1">
        <v>-4</v>
      </c>
      <c r="F9112" s="1">
        <v>13</v>
      </c>
      <c r="G9112" s="7" t="str">
        <f>IF(E9112&lt;0,"0-",IF(E9112=0,"0",IF(E9112&lt;3.01,"0+ to 3",IF(E9112&lt;6.01,"3+ to 6",IF(E9112&lt;9.01,"6+ to 9",IF(E9112&lt;12.01,"9+ to 12",IF(E9112&lt;15.01,"12+ to 15",IF(E9112&lt;18.01,"15+ to 18",IF(E9112&lt;21.01,"18+ to 21",IF(E9112&lt;24.01,"21+ to 24",IF(E9112&lt;27.01,"24+ to 27",IF(E9112&lt;30.01,"27+ to 30","30+"))))))))))))</f>
        <v>0-</v>
      </c>
      <c r="H9112" s="7" t="str">
        <f>IF(F9112&lt;0,"0-",IF(F9112=0,"0",IF(F9112&lt;3.01,"0+ to 3",IF(F9112&lt;6.01,"3+ to 6",IF(F9112&lt;9.01,"6+ to 9",IF(F9112&lt;12.01,"9+ to 12",IF(F9112&lt;15.01,"12+ to 15",IF(F9112&lt;18.01,"15+ to 18",IF(F9112&lt;21.01,"18+ to 21",IF(F9112&lt;24.01,"21+ to 24",IF(F9112&lt;27.01,"24+ to 27",IF(F9112&lt;30.01,"27+ to 30","30+"))))))))))))</f>
        <v>12+ to 15</v>
      </c>
      <c r="I9112" t="str">
        <f>IF(G9112&lt;&gt;H9112,"DIFF","")</f>
        <v>DIFF</v>
      </c>
    </row>
    <row r="9113" spans="1:9">
      <c r="A9113" t="s">
        <v>102</v>
      </c>
      <c r="B9113" t="s">
        <v>116</v>
      </c>
      <c r="C9113" s="1">
        <v>119042184</v>
      </c>
      <c r="D9113" s="1">
        <v>2</v>
      </c>
      <c r="E9113" s="1">
        <v>-3</v>
      </c>
      <c r="F9113" s="1">
        <v>0</v>
      </c>
      <c r="G9113" s="7" t="str">
        <f>IF(E9113&lt;0,"0-",IF(E9113=0,"0",IF(E9113&lt;3.01,"0+ to 3",IF(E9113&lt;6.01,"3+ to 6",IF(E9113&lt;9.01,"6+ to 9",IF(E9113&lt;12.01,"9+ to 12",IF(E9113&lt;15.01,"12+ to 15",IF(E9113&lt;18.01,"15+ to 18",IF(E9113&lt;21.01,"18+ to 21",IF(E9113&lt;24.01,"21+ to 24",IF(E9113&lt;27.01,"24+ to 27",IF(E9113&lt;30.01,"27+ to 30","30+"))))))))))))</f>
        <v>0-</v>
      </c>
      <c r="H9113" s="7" t="str">
        <f>IF(F9113&lt;0,"0-",IF(F9113=0,"0",IF(F9113&lt;3.01,"0+ to 3",IF(F9113&lt;6.01,"3+ to 6",IF(F9113&lt;9.01,"6+ to 9",IF(F9113&lt;12.01,"9+ to 12",IF(F9113&lt;15.01,"12+ to 15",IF(F9113&lt;18.01,"15+ to 18",IF(F9113&lt;21.01,"18+ to 21",IF(F9113&lt;24.01,"21+ to 24",IF(F9113&lt;27.01,"24+ to 27",IF(F9113&lt;30.01,"27+ to 30","30+"))))))))))))</f>
        <v>0</v>
      </c>
      <c r="I9113" t="str">
        <f>IF(G9113&lt;&gt;H9113,"DIFF","")</f>
        <v>DIFF</v>
      </c>
    </row>
    <row r="9114" spans="1:9">
      <c r="A9114" t="s">
        <v>102</v>
      </c>
      <c r="B9114" t="s">
        <v>116</v>
      </c>
      <c r="C9114" s="1">
        <v>119042212</v>
      </c>
      <c r="D9114" s="1">
        <v>2</v>
      </c>
      <c r="E9114" s="1">
        <v>0</v>
      </c>
      <c r="F9114" s="1">
        <v>12</v>
      </c>
      <c r="G9114" s="7" t="str">
        <f>IF(E9114&lt;0,"0-",IF(E9114=0,"0",IF(E9114&lt;3.01,"0+ to 3",IF(E9114&lt;6.01,"3+ to 6",IF(E9114&lt;9.01,"6+ to 9",IF(E9114&lt;12.01,"9+ to 12",IF(E9114&lt;15.01,"12+ to 15",IF(E9114&lt;18.01,"15+ to 18",IF(E9114&lt;21.01,"18+ to 21",IF(E9114&lt;24.01,"21+ to 24",IF(E9114&lt;27.01,"24+ to 27",IF(E9114&lt;30.01,"27+ to 30","30+"))))))))))))</f>
        <v>0</v>
      </c>
      <c r="H9114" s="7" t="str">
        <f>IF(F9114&lt;0,"0-",IF(F9114=0,"0",IF(F9114&lt;3.01,"0+ to 3",IF(F9114&lt;6.01,"3+ to 6",IF(F9114&lt;9.01,"6+ to 9",IF(F9114&lt;12.01,"9+ to 12",IF(F9114&lt;15.01,"12+ to 15",IF(F9114&lt;18.01,"15+ to 18",IF(F9114&lt;21.01,"18+ to 21",IF(F9114&lt;24.01,"21+ to 24",IF(F9114&lt;27.01,"24+ to 27",IF(F9114&lt;30.01,"27+ to 30","30+"))))))))))))</f>
        <v>9+ to 12</v>
      </c>
      <c r="I9114" t="str">
        <f>IF(G9114&lt;&gt;H9114,"DIFF","")</f>
        <v>DIFF</v>
      </c>
    </row>
    <row r="9115" spans="1:9">
      <c r="A9115" t="s">
        <v>102</v>
      </c>
      <c r="B9115" t="s">
        <v>116</v>
      </c>
      <c r="C9115" s="1">
        <v>119042563</v>
      </c>
      <c r="D9115" s="1">
        <v>7</v>
      </c>
      <c r="E9115" s="1">
        <v>-1</v>
      </c>
      <c r="F9115" s="1">
        <v>4</v>
      </c>
      <c r="G9115" s="7" t="str">
        <f>IF(E9115&lt;0,"0-",IF(E9115=0,"0",IF(E9115&lt;3.01,"0+ to 3",IF(E9115&lt;6.01,"3+ to 6",IF(E9115&lt;9.01,"6+ to 9",IF(E9115&lt;12.01,"9+ to 12",IF(E9115&lt;15.01,"12+ to 15",IF(E9115&lt;18.01,"15+ to 18",IF(E9115&lt;21.01,"18+ to 21",IF(E9115&lt;24.01,"21+ to 24",IF(E9115&lt;27.01,"24+ to 27",IF(E9115&lt;30.01,"27+ to 30","30+"))))))))))))</f>
        <v>0-</v>
      </c>
      <c r="H9115" s="7" t="str">
        <f>IF(F9115&lt;0,"0-",IF(F9115=0,"0",IF(F9115&lt;3.01,"0+ to 3",IF(F9115&lt;6.01,"3+ to 6",IF(F9115&lt;9.01,"6+ to 9",IF(F9115&lt;12.01,"9+ to 12",IF(F9115&lt;15.01,"12+ to 15",IF(F9115&lt;18.01,"15+ to 18",IF(F9115&lt;21.01,"18+ to 21",IF(F9115&lt;24.01,"21+ to 24",IF(F9115&lt;27.01,"24+ to 27",IF(F9115&lt;30.01,"27+ to 30","30+"))))))))))))</f>
        <v>3+ to 6</v>
      </c>
      <c r="I9115" t="str">
        <f>IF(G9115&lt;&gt;H9115,"DIFF","")</f>
        <v>DIFF</v>
      </c>
    </row>
    <row r="9116" spans="1:9">
      <c r="A9116" t="s">
        <v>102</v>
      </c>
      <c r="B9116" t="s">
        <v>116</v>
      </c>
      <c r="C9116" s="1">
        <v>119044086</v>
      </c>
      <c r="D9116" s="1">
        <v>2</v>
      </c>
      <c r="E9116" s="1">
        <v>0</v>
      </c>
      <c r="F9116" s="1">
        <v>0</v>
      </c>
      <c r="G9116" s="7" t="str">
        <f>IF(E9116&lt;0,"0-",IF(E9116=0,"0",IF(E9116&lt;3.01,"0+ to 3",IF(E9116&lt;6.01,"3+ to 6",IF(E9116&lt;9.01,"6+ to 9",IF(E9116&lt;12.01,"9+ to 12",IF(E9116&lt;15.01,"12+ to 15",IF(E9116&lt;18.01,"15+ to 18",IF(E9116&lt;21.01,"18+ to 21",IF(E9116&lt;24.01,"21+ to 24",IF(E9116&lt;27.01,"24+ to 27",IF(E9116&lt;30.01,"27+ to 30","30+"))))))))))))</f>
        <v>0</v>
      </c>
      <c r="H9116" s="7" t="str">
        <f>IF(F9116&lt;0,"0-",IF(F9116=0,"0",IF(F9116&lt;3.01,"0+ to 3",IF(F9116&lt;6.01,"3+ to 6",IF(F9116&lt;9.01,"6+ to 9",IF(F9116&lt;12.01,"9+ to 12",IF(F9116&lt;15.01,"12+ to 15",IF(F9116&lt;18.01,"15+ to 18",IF(F9116&lt;21.01,"18+ to 21",IF(F9116&lt;24.01,"21+ to 24",IF(F9116&lt;27.01,"24+ to 27",IF(F9116&lt;30.01,"27+ to 30","30+"))))))))))))</f>
        <v>0</v>
      </c>
      <c r="I9116" t="str">
        <f>IF(G9116&lt;&gt;H9116,"DIFF","")</f>
        <v/>
      </c>
    </row>
    <row r="9117" spans="1:9">
      <c r="A9117" t="s">
        <v>102</v>
      </c>
      <c r="B9117" t="s">
        <v>116</v>
      </c>
      <c r="C9117" s="1">
        <v>119044133</v>
      </c>
      <c r="D9117" s="1">
        <v>7</v>
      </c>
      <c r="E9117" s="1">
        <v>-8</v>
      </c>
      <c r="F9117" s="1">
        <v>44</v>
      </c>
      <c r="G9117" s="7" t="str">
        <f>IF(E9117&lt;0,"0-",IF(E9117=0,"0",IF(E9117&lt;3.01,"0+ to 3",IF(E9117&lt;6.01,"3+ to 6",IF(E9117&lt;9.01,"6+ to 9",IF(E9117&lt;12.01,"9+ to 12",IF(E9117&lt;15.01,"12+ to 15",IF(E9117&lt;18.01,"15+ to 18",IF(E9117&lt;21.01,"18+ to 21",IF(E9117&lt;24.01,"21+ to 24",IF(E9117&lt;27.01,"24+ to 27",IF(E9117&lt;30.01,"27+ to 30","30+"))))))))))))</f>
        <v>0-</v>
      </c>
      <c r="H9117" s="7" t="str">
        <f>IF(F9117&lt;0,"0-",IF(F9117=0,"0",IF(F9117&lt;3.01,"0+ to 3",IF(F9117&lt;6.01,"3+ to 6",IF(F9117&lt;9.01,"6+ to 9",IF(F9117&lt;12.01,"9+ to 12",IF(F9117&lt;15.01,"12+ to 15",IF(F9117&lt;18.01,"15+ to 18",IF(F9117&lt;21.01,"18+ to 21",IF(F9117&lt;24.01,"21+ to 24",IF(F9117&lt;27.01,"24+ to 27",IF(F9117&lt;30.01,"27+ to 30","30+"))))))))))))</f>
        <v>30+</v>
      </c>
      <c r="I9117" t="str">
        <f>IF(G9117&lt;&gt;H9117,"DIFF","")</f>
        <v>DIFF</v>
      </c>
    </row>
    <row r="9118" spans="1:9">
      <c r="A9118" t="s">
        <v>102</v>
      </c>
      <c r="B9118" t="s">
        <v>116</v>
      </c>
      <c r="C9118" s="1">
        <v>119044475</v>
      </c>
      <c r="D9118" s="1">
        <v>2</v>
      </c>
      <c r="E9118" s="1">
        <v>-4</v>
      </c>
      <c r="F9118" s="1">
        <v>7</v>
      </c>
      <c r="G9118" s="7" t="str">
        <f>IF(E9118&lt;0,"0-",IF(E9118=0,"0",IF(E9118&lt;3.01,"0+ to 3",IF(E9118&lt;6.01,"3+ to 6",IF(E9118&lt;9.01,"6+ to 9",IF(E9118&lt;12.01,"9+ to 12",IF(E9118&lt;15.01,"12+ to 15",IF(E9118&lt;18.01,"15+ to 18",IF(E9118&lt;21.01,"18+ to 21",IF(E9118&lt;24.01,"21+ to 24",IF(E9118&lt;27.01,"24+ to 27",IF(E9118&lt;30.01,"27+ to 30","30+"))))))))))))</f>
        <v>0-</v>
      </c>
      <c r="H9118" s="7" t="str">
        <f>IF(F9118&lt;0,"0-",IF(F9118=0,"0",IF(F9118&lt;3.01,"0+ to 3",IF(F9118&lt;6.01,"3+ to 6",IF(F9118&lt;9.01,"6+ to 9",IF(F9118&lt;12.01,"9+ to 12",IF(F9118&lt;15.01,"12+ to 15",IF(F9118&lt;18.01,"15+ to 18",IF(F9118&lt;21.01,"18+ to 21",IF(F9118&lt;24.01,"21+ to 24",IF(F9118&lt;27.01,"24+ to 27",IF(F9118&lt;30.01,"27+ to 30","30+"))))))))))))</f>
        <v>6+ to 9</v>
      </c>
      <c r="I9118" t="str">
        <f>IF(G9118&lt;&gt;H9118,"DIFF","")</f>
        <v>DIFF</v>
      </c>
    </row>
    <row r="9119" spans="1:9">
      <c r="A9119" t="s">
        <v>102</v>
      </c>
      <c r="B9119" t="s">
        <v>116</v>
      </c>
      <c r="C9119" s="1">
        <v>119045446</v>
      </c>
      <c r="D9119" s="1">
        <v>2</v>
      </c>
      <c r="E9119" s="1">
        <v>0</v>
      </c>
      <c r="F9119" s="1">
        <v>2</v>
      </c>
      <c r="G9119" s="7" t="str">
        <f>IF(E9119&lt;0,"0-",IF(E9119=0,"0",IF(E9119&lt;3.01,"0+ to 3",IF(E9119&lt;6.01,"3+ to 6",IF(E9119&lt;9.01,"6+ to 9",IF(E9119&lt;12.01,"9+ to 12",IF(E9119&lt;15.01,"12+ to 15",IF(E9119&lt;18.01,"15+ to 18",IF(E9119&lt;21.01,"18+ to 21",IF(E9119&lt;24.01,"21+ to 24",IF(E9119&lt;27.01,"24+ to 27",IF(E9119&lt;30.01,"27+ to 30","30+"))))))))))))</f>
        <v>0</v>
      </c>
      <c r="H9119" s="7" t="str">
        <f>IF(F9119&lt;0,"0-",IF(F9119=0,"0",IF(F9119&lt;3.01,"0+ to 3",IF(F9119&lt;6.01,"3+ to 6",IF(F9119&lt;9.01,"6+ to 9",IF(F9119&lt;12.01,"9+ to 12",IF(F9119&lt;15.01,"12+ to 15",IF(F9119&lt;18.01,"15+ to 18",IF(F9119&lt;21.01,"18+ to 21",IF(F9119&lt;24.01,"21+ to 24",IF(F9119&lt;27.01,"24+ to 27",IF(F9119&lt;30.01,"27+ to 30","30+"))))))))))))</f>
        <v>0+ to 3</v>
      </c>
      <c r="I9119" t="str">
        <f>IF(G9119&lt;&gt;H9119,"DIFF","")</f>
        <v>DIFF</v>
      </c>
    </row>
    <row r="9120" spans="1:9">
      <c r="A9120" t="s">
        <v>102</v>
      </c>
      <c r="B9120" t="s">
        <v>116</v>
      </c>
      <c r="C9120" s="1">
        <v>119047341</v>
      </c>
      <c r="D9120" s="1">
        <v>2</v>
      </c>
      <c r="E9120" s="1">
        <v>-11</v>
      </c>
      <c r="F9120" s="1">
        <v>18</v>
      </c>
      <c r="G9120" s="7" t="str">
        <f>IF(E9120&lt;0,"0-",IF(E9120=0,"0",IF(E9120&lt;3.01,"0+ to 3",IF(E9120&lt;6.01,"3+ to 6",IF(E9120&lt;9.01,"6+ to 9",IF(E9120&lt;12.01,"9+ to 12",IF(E9120&lt;15.01,"12+ to 15",IF(E9120&lt;18.01,"15+ to 18",IF(E9120&lt;21.01,"18+ to 21",IF(E9120&lt;24.01,"21+ to 24",IF(E9120&lt;27.01,"24+ to 27",IF(E9120&lt;30.01,"27+ to 30","30+"))))))))))))</f>
        <v>0-</v>
      </c>
      <c r="H9120" s="7" t="str">
        <f>IF(F9120&lt;0,"0-",IF(F9120=0,"0",IF(F9120&lt;3.01,"0+ to 3",IF(F9120&lt;6.01,"3+ to 6",IF(F9120&lt;9.01,"6+ to 9",IF(F9120&lt;12.01,"9+ to 12",IF(F9120&lt;15.01,"12+ to 15",IF(F9120&lt;18.01,"15+ to 18",IF(F9120&lt;21.01,"18+ to 21",IF(F9120&lt;24.01,"21+ to 24",IF(F9120&lt;27.01,"24+ to 27",IF(F9120&lt;30.01,"27+ to 30","30+"))))))))))))</f>
        <v>15+ to 18</v>
      </c>
      <c r="I9120" t="str">
        <f>IF(G9120&lt;&gt;H9120,"DIFF","")</f>
        <v>DIFF</v>
      </c>
    </row>
    <row r="9121" spans="1:9">
      <c r="A9121" t="s">
        <v>102</v>
      </c>
      <c r="B9121" t="s">
        <v>116</v>
      </c>
      <c r="C9121" s="1">
        <v>119049560</v>
      </c>
      <c r="D9121" s="1">
        <v>3</v>
      </c>
      <c r="E9121" s="1">
        <v>-10</v>
      </c>
      <c r="F9121" s="1">
        <v>17</v>
      </c>
      <c r="G9121" s="7" t="str">
        <f>IF(E9121&lt;0,"0-",IF(E9121=0,"0",IF(E9121&lt;3.01,"0+ to 3",IF(E9121&lt;6.01,"3+ to 6",IF(E9121&lt;9.01,"6+ to 9",IF(E9121&lt;12.01,"9+ to 12",IF(E9121&lt;15.01,"12+ to 15",IF(E9121&lt;18.01,"15+ to 18",IF(E9121&lt;21.01,"18+ to 21",IF(E9121&lt;24.01,"21+ to 24",IF(E9121&lt;27.01,"24+ to 27",IF(E9121&lt;30.01,"27+ to 30","30+"))))))))))))</f>
        <v>0-</v>
      </c>
      <c r="H9121" s="7" t="str">
        <f>IF(F9121&lt;0,"0-",IF(F9121=0,"0",IF(F9121&lt;3.01,"0+ to 3",IF(F9121&lt;6.01,"3+ to 6",IF(F9121&lt;9.01,"6+ to 9",IF(F9121&lt;12.01,"9+ to 12",IF(F9121&lt;15.01,"12+ to 15",IF(F9121&lt;18.01,"15+ to 18",IF(F9121&lt;21.01,"18+ to 21",IF(F9121&lt;24.01,"21+ to 24",IF(F9121&lt;27.01,"24+ to 27",IF(F9121&lt;30.01,"27+ to 30","30+"))))))))))))</f>
        <v>15+ to 18</v>
      </c>
      <c r="I9121" t="str">
        <f>IF(G9121&lt;&gt;H9121,"DIFF","")</f>
        <v>DIFF</v>
      </c>
    </row>
    <row r="9122" spans="1:9">
      <c r="A9122" t="s">
        <v>102</v>
      </c>
      <c r="B9122" t="s">
        <v>116</v>
      </c>
      <c r="C9122" s="1">
        <v>119051286</v>
      </c>
      <c r="D9122" s="1">
        <v>2</v>
      </c>
      <c r="E9122" s="1">
        <v>0</v>
      </c>
      <c r="F9122" s="1">
        <v>5</v>
      </c>
      <c r="G9122" s="7" t="str">
        <f>IF(E9122&lt;0,"0-",IF(E9122=0,"0",IF(E9122&lt;3.01,"0+ to 3",IF(E9122&lt;6.01,"3+ to 6",IF(E9122&lt;9.01,"6+ to 9",IF(E9122&lt;12.01,"9+ to 12",IF(E9122&lt;15.01,"12+ to 15",IF(E9122&lt;18.01,"15+ to 18",IF(E9122&lt;21.01,"18+ to 21",IF(E9122&lt;24.01,"21+ to 24",IF(E9122&lt;27.01,"24+ to 27",IF(E9122&lt;30.01,"27+ to 30","30+"))))))))))))</f>
        <v>0</v>
      </c>
      <c r="H9122" s="7" t="str">
        <f>IF(F9122&lt;0,"0-",IF(F9122=0,"0",IF(F9122&lt;3.01,"0+ to 3",IF(F9122&lt;6.01,"3+ to 6",IF(F9122&lt;9.01,"6+ to 9",IF(F9122&lt;12.01,"9+ to 12",IF(F9122&lt;15.01,"12+ to 15",IF(F9122&lt;18.01,"15+ to 18",IF(F9122&lt;21.01,"18+ to 21",IF(F9122&lt;24.01,"21+ to 24",IF(F9122&lt;27.01,"24+ to 27",IF(F9122&lt;30.01,"27+ to 30","30+"))))))))))))</f>
        <v>3+ to 6</v>
      </c>
      <c r="I9122" t="str">
        <f>IF(G9122&lt;&gt;H9122,"DIFF","")</f>
        <v>DIFF</v>
      </c>
    </row>
    <row r="9123" spans="1:9">
      <c r="A9123" t="s">
        <v>102</v>
      </c>
      <c r="B9123" t="s">
        <v>116</v>
      </c>
      <c r="C9123" s="1">
        <v>119051402</v>
      </c>
      <c r="D9123" s="1">
        <v>4</v>
      </c>
      <c r="E9123" s="1">
        <v>-5</v>
      </c>
      <c r="F9123" s="1">
        <v>13</v>
      </c>
      <c r="G9123" s="7" t="str">
        <f>IF(E9123&lt;0,"0-",IF(E9123=0,"0",IF(E9123&lt;3.01,"0+ to 3",IF(E9123&lt;6.01,"3+ to 6",IF(E9123&lt;9.01,"6+ to 9",IF(E9123&lt;12.01,"9+ to 12",IF(E9123&lt;15.01,"12+ to 15",IF(E9123&lt;18.01,"15+ to 18",IF(E9123&lt;21.01,"18+ to 21",IF(E9123&lt;24.01,"21+ to 24",IF(E9123&lt;27.01,"24+ to 27",IF(E9123&lt;30.01,"27+ to 30","30+"))))))))))))</f>
        <v>0-</v>
      </c>
      <c r="H9123" s="7" t="str">
        <f>IF(F9123&lt;0,"0-",IF(F9123=0,"0",IF(F9123&lt;3.01,"0+ to 3",IF(F9123&lt;6.01,"3+ to 6",IF(F9123&lt;9.01,"6+ to 9",IF(F9123&lt;12.01,"9+ to 12",IF(F9123&lt;15.01,"12+ to 15",IF(F9123&lt;18.01,"15+ to 18",IF(F9123&lt;21.01,"18+ to 21",IF(F9123&lt;24.01,"21+ to 24",IF(F9123&lt;27.01,"24+ to 27",IF(F9123&lt;30.01,"27+ to 30","30+"))))))))))))</f>
        <v>12+ to 15</v>
      </c>
      <c r="I9123" t="str">
        <f>IF(G9123&lt;&gt;H9123,"DIFF","")</f>
        <v>DIFF</v>
      </c>
    </row>
    <row r="9124" spans="1:9">
      <c r="A9124" t="s">
        <v>102</v>
      </c>
      <c r="B9124" t="s">
        <v>116</v>
      </c>
      <c r="C9124" s="1">
        <v>119054740</v>
      </c>
      <c r="D9124" s="1">
        <v>3</v>
      </c>
      <c r="E9124" s="1">
        <v>-14</v>
      </c>
      <c r="F9124" s="1">
        <v>45</v>
      </c>
      <c r="G9124" s="7" t="str">
        <f>IF(E9124&lt;0,"0-",IF(E9124=0,"0",IF(E9124&lt;3.01,"0+ to 3",IF(E9124&lt;6.01,"3+ to 6",IF(E9124&lt;9.01,"6+ to 9",IF(E9124&lt;12.01,"9+ to 12",IF(E9124&lt;15.01,"12+ to 15",IF(E9124&lt;18.01,"15+ to 18",IF(E9124&lt;21.01,"18+ to 21",IF(E9124&lt;24.01,"21+ to 24",IF(E9124&lt;27.01,"24+ to 27",IF(E9124&lt;30.01,"27+ to 30","30+"))))))))))))</f>
        <v>0-</v>
      </c>
      <c r="H9124" s="7" t="str">
        <f>IF(F9124&lt;0,"0-",IF(F9124=0,"0",IF(F9124&lt;3.01,"0+ to 3",IF(F9124&lt;6.01,"3+ to 6",IF(F9124&lt;9.01,"6+ to 9",IF(F9124&lt;12.01,"9+ to 12",IF(F9124&lt;15.01,"12+ to 15",IF(F9124&lt;18.01,"15+ to 18",IF(F9124&lt;21.01,"18+ to 21",IF(F9124&lt;24.01,"21+ to 24",IF(F9124&lt;27.01,"24+ to 27",IF(F9124&lt;30.01,"27+ to 30","30+"))))))))))))</f>
        <v>30+</v>
      </c>
      <c r="I9124" t="str">
        <f>IF(G9124&lt;&gt;H9124,"DIFF","")</f>
        <v>DIFF</v>
      </c>
    </row>
    <row r="9125" spans="1:9">
      <c r="A9125" t="s">
        <v>102</v>
      </c>
      <c r="B9125" t="s">
        <v>116</v>
      </c>
      <c r="C9125" s="1">
        <v>119057308</v>
      </c>
      <c r="D9125" s="1">
        <v>3</v>
      </c>
      <c r="E9125" s="1">
        <v>-9</v>
      </c>
      <c r="F9125" s="1">
        <v>25</v>
      </c>
      <c r="G9125" s="7" t="str">
        <f>IF(E9125&lt;0,"0-",IF(E9125=0,"0",IF(E9125&lt;3.01,"0+ to 3",IF(E9125&lt;6.01,"3+ to 6",IF(E9125&lt;9.01,"6+ to 9",IF(E9125&lt;12.01,"9+ to 12",IF(E9125&lt;15.01,"12+ to 15",IF(E9125&lt;18.01,"15+ to 18",IF(E9125&lt;21.01,"18+ to 21",IF(E9125&lt;24.01,"21+ to 24",IF(E9125&lt;27.01,"24+ to 27",IF(E9125&lt;30.01,"27+ to 30","30+"))))))))))))</f>
        <v>0-</v>
      </c>
      <c r="H9125" s="7" t="str">
        <f>IF(F9125&lt;0,"0-",IF(F9125=0,"0",IF(F9125&lt;3.01,"0+ to 3",IF(F9125&lt;6.01,"3+ to 6",IF(F9125&lt;9.01,"6+ to 9",IF(F9125&lt;12.01,"9+ to 12",IF(F9125&lt;15.01,"12+ to 15",IF(F9125&lt;18.01,"15+ to 18",IF(F9125&lt;21.01,"18+ to 21",IF(F9125&lt;24.01,"21+ to 24",IF(F9125&lt;27.01,"24+ to 27",IF(F9125&lt;30.01,"27+ to 30","30+"))))))))))))</f>
        <v>24+ to 27</v>
      </c>
      <c r="I9125" t="str">
        <f>IF(G9125&lt;&gt;H9125,"DIFF","")</f>
        <v>DIFF</v>
      </c>
    </row>
    <row r="9126" spans="1:9">
      <c r="A9126" t="s">
        <v>103</v>
      </c>
      <c r="B9126" t="s">
        <v>115</v>
      </c>
      <c r="C9126" s="1">
        <v>119093454</v>
      </c>
      <c r="D9126" s="1">
        <v>5</v>
      </c>
      <c r="E9126" s="1">
        <v>-1</v>
      </c>
      <c r="F9126" s="1">
        <v>2567</v>
      </c>
      <c r="G9126" s="7" t="str">
        <f>IF(E9126&lt;0,"0-",IF(E9126=0,"0",IF(E9126&lt;3.01,"0+ to 3",IF(E9126&lt;6.01,"3+ to 6",IF(E9126&lt;9.01,"6+ to 9",IF(E9126&lt;12.01,"9+ to 12",IF(E9126&lt;15.01,"12+ to 15",IF(E9126&lt;18.01,"15+ to 18",IF(E9126&lt;21.01,"18+ to 21",IF(E9126&lt;24.01,"21+ to 24",IF(E9126&lt;27.01,"24+ to 27",IF(E9126&lt;30.01,"27+ to 30","30+"))))))))))))</f>
        <v>0-</v>
      </c>
      <c r="H9126" s="7" t="str">
        <f>IF(F9126&lt;0,"0-",IF(F9126=0,"0",IF(F9126&lt;3.01,"0+ to 3",IF(F9126&lt;6.01,"3+ to 6",IF(F9126&lt;9.01,"6+ to 9",IF(F9126&lt;12.01,"9+ to 12",IF(F9126&lt;15.01,"12+ to 15",IF(F9126&lt;18.01,"15+ to 18",IF(F9126&lt;21.01,"18+ to 21",IF(F9126&lt;24.01,"21+ to 24",IF(F9126&lt;27.01,"24+ to 27",IF(F9126&lt;30.01,"27+ to 30","30+"))))))))))))</f>
        <v>30+</v>
      </c>
      <c r="I9126" t="str">
        <f>IF(G9126&lt;&gt;H9126,"DIFF","")</f>
        <v>DIFF</v>
      </c>
    </row>
    <row r="9127" spans="1:9">
      <c r="A9127" t="s">
        <v>102</v>
      </c>
      <c r="B9127" t="s">
        <v>115</v>
      </c>
      <c r="C9127" s="1">
        <v>119097135</v>
      </c>
      <c r="D9127" s="1">
        <v>2</v>
      </c>
      <c r="E9127" s="1">
        <v>-10</v>
      </c>
      <c r="F9127" s="1">
        <v>23</v>
      </c>
      <c r="G9127" s="7" t="str">
        <f>IF(E9127&lt;0,"0-",IF(E9127=0,"0",IF(E9127&lt;3.01,"0+ to 3",IF(E9127&lt;6.01,"3+ to 6",IF(E9127&lt;9.01,"6+ to 9",IF(E9127&lt;12.01,"9+ to 12",IF(E9127&lt;15.01,"12+ to 15",IF(E9127&lt;18.01,"15+ to 18",IF(E9127&lt;21.01,"18+ to 21",IF(E9127&lt;24.01,"21+ to 24",IF(E9127&lt;27.01,"24+ to 27",IF(E9127&lt;30.01,"27+ to 30","30+"))))))))))))</f>
        <v>0-</v>
      </c>
      <c r="H9127" s="7" t="str">
        <f>IF(F9127&lt;0,"0-",IF(F9127=0,"0",IF(F9127&lt;3.01,"0+ to 3",IF(F9127&lt;6.01,"3+ to 6",IF(F9127&lt;9.01,"6+ to 9",IF(F9127&lt;12.01,"9+ to 12",IF(F9127&lt;15.01,"12+ to 15",IF(F9127&lt;18.01,"15+ to 18",IF(F9127&lt;21.01,"18+ to 21",IF(F9127&lt;24.01,"21+ to 24",IF(F9127&lt;27.01,"24+ to 27",IF(F9127&lt;30.01,"27+ to 30","30+"))))))))))))</f>
        <v>21+ to 24</v>
      </c>
      <c r="I9127" t="str">
        <f>IF(G9127&lt;&gt;H9127,"DIFF","")</f>
        <v>DIFF</v>
      </c>
    </row>
    <row r="9128" spans="1:9">
      <c r="A9128" t="s">
        <v>102</v>
      </c>
      <c r="B9128" t="s">
        <v>115</v>
      </c>
      <c r="C9128" s="1">
        <v>119101869</v>
      </c>
      <c r="D9128" s="1">
        <v>10</v>
      </c>
      <c r="E9128" s="1">
        <v>0</v>
      </c>
      <c r="F9128" s="1">
        <v>0</v>
      </c>
      <c r="G9128" s="7" t="str">
        <f>IF(E9128&lt;0,"0-",IF(E9128=0,"0",IF(E9128&lt;3.01,"0+ to 3",IF(E9128&lt;6.01,"3+ to 6",IF(E9128&lt;9.01,"6+ to 9",IF(E9128&lt;12.01,"9+ to 12",IF(E9128&lt;15.01,"12+ to 15",IF(E9128&lt;18.01,"15+ to 18",IF(E9128&lt;21.01,"18+ to 21",IF(E9128&lt;24.01,"21+ to 24",IF(E9128&lt;27.01,"24+ to 27",IF(E9128&lt;30.01,"27+ to 30","30+"))))))))))))</f>
        <v>0</v>
      </c>
      <c r="H9128" s="7" t="str">
        <f>IF(F9128&lt;0,"0-",IF(F9128=0,"0",IF(F9128&lt;3.01,"0+ to 3",IF(F9128&lt;6.01,"3+ to 6",IF(F9128&lt;9.01,"6+ to 9",IF(F9128&lt;12.01,"9+ to 12",IF(F9128&lt;15.01,"12+ to 15",IF(F9128&lt;18.01,"15+ to 18",IF(F9128&lt;21.01,"18+ to 21",IF(F9128&lt;24.01,"21+ to 24",IF(F9128&lt;27.01,"24+ to 27",IF(F9128&lt;30.01,"27+ to 30","30+"))))))))))))</f>
        <v>0</v>
      </c>
      <c r="I9128" t="str">
        <f>IF(G9128&lt;&gt;H9128,"DIFF","")</f>
        <v/>
      </c>
    </row>
    <row r="9129" spans="1:9">
      <c r="A9129" t="s">
        <v>103</v>
      </c>
      <c r="B9129" t="s">
        <v>115</v>
      </c>
      <c r="C9129" s="1">
        <v>119102603</v>
      </c>
      <c r="D9129" s="1">
        <v>2</v>
      </c>
      <c r="E9129" s="1">
        <v>-318</v>
      </c>
      <c r="F9129" s="1">
        <v>472</v>
      </c>
      <c r="G9129" s="7" t="str">
        <f>IF(E9129&lt;0,"0-",IF(E9129=0,"0",IF(E9129&lt;3.01,"0+ to 3",IF(E9129&lt;6.01,"3+ to 6",IF(E9129&lt;9.01,"6+ to 9",IF(E9129&lt;12.01,"9+ to 12",IF(E9129&lt;15.01,"12+ to 15",IF(E9129&lt;18.01,"15+ to 18",IF(E9129&lt;21.01,"18+ to 21",IF(E9129&lt;24.01,"21+ to 24",IF(E9129&lt;27.01,"24+ to 27",IF(E9129&lt;30.01,"27+ to 30","30+"))))))))))))</f>
        <v>0-</v>
      </c>
      <c r="H9129" s="7" t="str">
        <f>IF(F9129&lt;0,"0-",IF(F9129=0,"0",IF(F9129&lt;3.01,"0+ to 3",IF(F9129&lt;6.01,"3+ to 6",IF(F9129&lt;9.01,"6+ to 9",IF(F9129&lt;12.01,"9+ to 12",IF(F9129&lt;15.01,"12+ to 15",IF(F9129&lt;18.01,"15+ to 18",IF(F9129&lt;21.01,"18+ to 21",IF(F9129&lt;24.01,"21+ to 24",IF(F9129&lt;27.01,"24+ to 27",IF(F9129&lt;30.01,"27+ to 30","30+"))))))))))))</f>
        <v>30+</v>
      </c>
      <c r="I9129" t="str">
        <f>IF(G9129&lt;&gt;H9129,"DIFF","")</f>
        <v>DIFF</v>
      </c>
    </row>
    <row r="9130" spans="1:9">
      <c r="A9130" t="s">
        <v>102</v>
      </c>
      <c r="B9130" t="s">
        <v>115</v>
      </c>
      <c r="C9130" s="1">
        <v>119106473</v>
      </c>
      <c r="D9130" s="1">
        <v>3</v>
      </c>
      <c r="E9130" s="1">
        <v>0</v>
      </c>
      <c r="F9130" s="1">
        <v>0</v>
      </c>
      <c r="G9130" s="7" t="str">
        <f>IF(E9130&lt;0,"0-",IF(E9130=0,"0",IF(E9130&lt;3.01,"0+ to 3",IF(E9130&lt;6.01,"3+ to 6",IF(E9130&lt;9.01,"6+ to 9",IF(E9130&lt;12.01,"9+ to 12",IF(E9130&lt;15.01,"12+ to 15",IF(E9130&lt;18.01,"15+ to 18",IF(E9130&lt;21.01,"18+ to 21",IF(E9130&lt;24.01,"21+ to 24",IF(E9130&lt;27.01,"24+ to 27",IF(E9130&lt;30.01,"27+ to 30","30+"))))))))))))</f>
        <v>0</v>
      </c>
      <c r="H9130" s="7" t="str">
        <f>IF(F9130&lt;0,"0-",IF(F9130=0,"0",IF(F9130&lt;3.01,"0+ to 3",IF(F9130&lt;6.01,"3+ to 6",IF(F9130&lt;9.01,"6+ to 9",IF(F9130&lt;12.01,"9+ to 12",IF(F9130&lt;15.01,"12+ to 15",IF(F9130&lt;18.01,"15+ to 18",IF(F9130&lt;21.01,"18+ to 21",IF(F9130&lt;24.01,"21+ to 24",IF(F9130&lt;27.01,"24+ to 27",IF(F9130&lt;30.01,"27+ to 30","30+"))))))))))))</f>
        <v>0</v>
      </c>
      <c r="I9130" t="str">
        <f>IF(G9130&lt;&gt;H9130,"DIFF","")</f>
        <v/>
      </c>
    </row>
    <row r="9131" spans="1:9">
      <c r="A9131" t="s">
        <v>102</v>
      </c>
      <c r="B9131" t="s">
        <v>115</v>
      </c>
      <c r="C9131" s="1">
        <v>119106991</v>
      </c>
      <c r="D9131" s="1">
        <v>7</v>
      </c>
      <c r="E9131" s="1">
        <v>-7</v>
      </c>
      <c r="F9131" s="1">
        <v>47</v>
      </c>
      <c r="G9131" s="7" t="str">
        <f>IF(E9131&lt;0,"0-",IF(E9131=0,"0",IF(E9131&lt;3.01,"0+ to 3",IF(E9131&lt;6.01,"3+ to 6",IF(E9131&lt;9.01,"6+ to 9",IF(E9131&lt;12.01,"9+ to 12",IF(E9131&lt;15.01,"12+ to 15",IF(E9131&lt;18.01,"15+ to 18",IF(E9131&lt;21.01,"18+ to 21",IF(E9131&lt;24.01,"21+ to 24",IF(E9131&lt;27.01,"24+ to 27",IF(E9131&lt;30.01,"27+ to 30","30+"))))))))))))</f>
        <v>0-</v>
      </c>
      <c r="H9131" s="7" t="str">
        <f>IF(F9131&lt;0,"0-",IF(F9131=0,"0",IF(F9131&lt;3.01,"0+ to 3",IF(F9131&lt;6.01,"3+ to 6",IF(F9131&lt;9.01,"6+ to 9",IF(F9131&lt;12.01,"9+ to 12",IF(F9131&lt;15.01,"12+ to 15",IF(F9131&lt;18.01,"15+ to 18",IF(F9131&lt;21.01,"18+ to 21",IF(F9131&lt;24.01,"21+ to 24",IF(F9131&lt;27.01,"24+ to 27",IF(F9131&lt;30.01,"27+ to 30","30+"))))))))))))</f>
        <v>30+</v>
      </c>
      <c r="I9131" t="str">
        <f>IF(G9131&lt;&gt;H9131,"DIFF","")</f>
        <v>DIFF</v>
      </c>
    </row>
    <row r="9132" spans="1:9">
      <c r="A9132" t="s">
        <v>102</v>
      </c>
      <c r="B9132" t="s">
        <v>115</v>
      </c>
      <c r="C9132" s="1">
        <v>119108424</v>
      </c>
      <c r="D9132" s="1">
        <v>2</v>
      </c>
      <c r="E9132" s="1">
        <v>-11</v>
      </c>
      <c r="F9132" s="1">
        <v>20</v>
      </c>
      <c r="G9132" s="7" t="str">
        <f>IF(E9132&lt;0,"0-",IF(E9132=0,"0",IF(E9132&lt;3.01,"0+ to 3",IF(E9132&lt;6.01,"3+ to 6",IF(E9132&lt;9.01,"6+ to 9",IF(E9132&lt;12.01,"9+ to 12",IF(E9132&lt;15.01,"12+ to 15",IF(E9132&lt;18.01,"15+ to 18",IF(E9132&lt;21.01,"18+ to 21",IF(E9132&lt;24.01,"21+ to 24",IF(E9132&lt;27.01,"24+ to 27",IF(E9132&lt;30.01,"27+ to 30","30+"))))))))))))</f>
        <v>0-</v>
      </c>
      <c r="H9132" s="7" t="str">
        <f>IF(F9132&lt;0,"0-",IF(F9132=0,"0",IF(F9132&lt;3.01,"0+ to 3",IF(F9132&lt;6.01,"3+ to 6",IF(F9132&lt;9.01,"6+ to 9",IF(F9132&lt;12.01,"9+ to 12",IF(F9132&lt;15.01,"12+ to 15",IF(F9132&lt;18.01,"15+ to 18",IF(F9132&lt;21.01,"18+ to 21",IF(F9132&lt;24.01,"21+ to 24",IF(F9132&lt;27.01,"24+ to 27",IF(F9132&lt;30.01,"27+ to 30","30+"))))))))))))</f>
        <v>18+ to 21</v>
      </c>
      <c r="I9132" t="str">
        <f>IF(G9132&lt;&gt;H9132,"DIFF","")</f>
        <v>DIFF</v>
      </c>
    </row>
    <row r="9133" spans="1:9">
      <c r="A9133" t="s">
        <v>103</v>
      </c>
      <c r="B9133" t="s">
        <v>115</v>
      </c>
      <c r="C9133" s="1">
        <v>119109363</v>
      </c>
      <c r="D9133" s="1">
        <v>8</v>
      </c>
      <c r="E9133" s="1">
        <v>0</v>
      </c>
      <c r="F9133" s="1">
        <v>0</v>
      </c>
      <c r="G9133" s="7" t="str">
        <f>IF(E9133&lt;0,"0-",IF(E9133=0,"0",IF(E9133&lt;3.01,"0+ to 3",IF(E9133&lt;6.01,"3+ to 6",IF(E9133&lt;9.01,"6+ to 9",IF(E9133&lt;12.01,"9+ to 12",IF(E9133&lt;15.01,"12+ to 15",IF(E9133&lt;18.01,"15+ to 18",IF(E9133&lt;21.01,"18+ to 21",IF(E9133&lt;24.01,"21+ to 24",IF(E9133&lt;27.01,"24+ to 27",IF(E9133&lt;30.01,"27+ to 30","30+"))))))))))))</f>
        <v>0</v>
      </c>
      <c r="H9133" s="7" t="str">
        <f>IF(F9133&lt;0,"0-",IF(F9133=0,"0",IF(F9133&lt;3.01,"0+ to 3",IF(F9133&lt;6.01,"3+ to 6",IF(F9133&lt;9.01,"6+ to 9",IF(F9133&lt;12.01,"9+ to 12",IF(F9133&lt;15.01,"12+ to 15",IF(F9133&lt;18.01,"15+ to 18",IF(F9133&lt;21.01,"18+ to 21",IF(F9133&lt;24.01,"21+ to 24",IF(F9133&lt;27.01,"24+ to 27",IF(F9133&lt;30.01,"27+ to 30","30+"))))))))))))</f>
        <v>0</v>
      </c>
      <c r="I9133" t="str">
        <f>IF(G9133&lt;&gt;H9133,"DIFF","")</f>
        <v/>
      </c>
    </row>
    <row r="9134" spans="1:9">
      <c r="A9134" t="s">
        <v>102</v>
      </c>
      <c r="B9134" t="s">
        <v>114</v>
      </c>
      <c r="C9134" s="1">
        <v>119150904</v>
      </c>
      <c r="D9134" s="1">
        <v>12</v>
      </c>
      <c r="E9134" s="1">
        <v>-81</v>
      </c>
      <c r="F9134" s="1">
        <v>0</v>
      </c>
      <c r="G9134" s="7" t="str">
        <f>IF(E9134&lt;0,"0-",IF(E9134=0,"0",IF(E9134&lt;3.01,"0+ to 3",IF(E9134&lt;6.01,"3+ to 6",IF(E9134&lt;9.01,"6+ to 9",IF(E9134&lt;12.01,"9+ to 12",IF(E9134&lt;15.01,"12+ to 15",IF(E9134&lt;18.01,"15+ to 18",IF(E9134&lt;21.01,"18+ to 21",IF(E9134&lt;24.01,"21+ to 24",IF(E9134&lt;27.01,"24+ to 27",IF(E9134&lt;30.01,"27+ to 30","30+"))))))))))))</f>
        <v>0-</v>
      </c>
      <c r="H9134" s="7" t="str">
        <f>IF(F9134&lt;0,"0-",IF(F9134=0,"0",IF(F9134&lt;3.01,"0+ to 3",IF(F9134&lt;6.01,"3+ to 6",IF(F9134&lt;9.01,"6+ to 9",IF(F9134&lt;12.01,"9+ to 12",IF(F9134&lt;15.01,"12+ to 15",IF(F9134&lt;18.01,"15+ to 18",IF(F9134&lt;21.01,"18+ to 21",IF(F9134&lt;24.01,"21+ to 24",IF(F9134&lt;27.01,"24+ to 27",IF(F9134&lt;30.01,"27+ to 30","30+"))))))))))))</f>
        <v>0</v>
      </c>
      <c r="I9134" t="str">
        <f>IF(G9134&lt;&gt;H9134,"DIFF","")</f>
        <v>DIFF</v>
      </c>
    </row>
    <row r="9135" spans="1:9">
      <c r="A9135" t="s">
        <v>102</v>
      </c>
      <c r="B9135" t="s">
        <v>114</v>
      </c>
      <c r="C9135" s="1">
        <v>119153193</v>
      </c>
      <c r="D9135" s="1">
        <v>2</v>
      </c>
      <c r="E9135" s="1">
        <v>-3</v>
      </c>
      <c r="F9135" s="1">
        <v>5</v>
      </c>
      <c r="G9135" s="7" t="str">
        <f>IF(E9135&lt;0,"0-",IF(E9135=0,"0",IF(E9135&lt;3.01,"0+ to 3",IF(E9135&lt;6.01,"3+ to 6",IF(E9135&lt;9.01,"6+ to 9",IF(E9135&lt;12.01,"9+ to 12",IF(E9135&lt;15.01,"12+ to 15",IF(E9135&lt;18.01,"15+ to 18",IF(E9135&lt;21.01,"18+ to 21",IF(E9135&lt;24.01,"21+ to 24",IF(E9135&lt;27.01,"24+ to 27",IF(E9135&lt;30.01,"27+ to 30","30+"))))))))))))</f>
        <v>0-</v>
      </c>
      <c r="H9135" s="7" t="str">
        <f>IF(F9135&lt;0,"0-",IF(F9135=0,"0",IF(F9135&lt;3.01,"0+ to 3",IF(F9135&lt;6.01,"3+ to 6",IF(F9135&lt;9.01,"6+ to 9",IF(F9135&lt;12.01,"9+ to 12",IF(F9135&lt;15.01,"12+ to 15",IF(F9135&lt;18.01,"15+ to 18",IF(F9135&lt;21.01,"18+ to 21",IF(F9135&lt;24.01,"21+ to 24",IF(F9135&lt;27.01,"24+ to 27",IF(F9135&lt;30.01,"27+ to 30","30+"))))))))))))</f>
        <v>3+ to 6</v>
      </c>
      <c r="I9135" t="str">
        <f>IF(G9135&lt;&gt;H9135,"DIFF","")</f>
        <v>DIFF</v>
      </c>
    </row>
    <row r="9136" spans="1:9">
      <c r="A9136" t="s">
        <v>102</v>
      </c>
      <c r="B9136" t="s">
        <v>114</v>
      </c>
      <c r="C9136" s="1">
        <v>119157049</v>
      </c>
      <c r="D9136" s="1">
        <v>10</v>
      </c>
      <c r="E9136" s="1">
        <v>0</v>
      </c>
      <c r="F9136" s="1">
        <v>24</v>
      </c>
      <c r="G9136" s="7" t="str">
        <f>IF(E9136&lt;0,"0-",IF(E9136=0,"0",IF(E9136&lt;3.01,"0+ to 3",IF(E9136&lt;6.01,"3+ to 6",IF(E9136&lt;9.01,"6+ to 9",IF(E9136&lt;12.01,"9+ to 12",IF(E9136&lt;15.01,"12+ to 15",IF(E9136&lt;18.01,"15+ to 18",IF(E9136&lt;21.01,"18+ to 21",IF(E9136&lt;24.01,"21+ to 24",IF(E9136&lt;27.01,"24+ to 27",IF(E9136&lt;30.01,"27+ to 30","30+"))))))))))))</f>
        <v>0</v>
      </c>
      <c r="H9136" s="7" t="str">
        <f>IF(F9136&lt;0,"0-",IF(F9136=0,"0",IF(F9136&lt;3.01,"0+ to 3",IF(F9136&lt;6.01,"3+ to 6",IF(F9136&lt;9.01,"6+ to 9",IF(F9136&lt;12.01,"9+ to 12",IF(F9136&lt;15.01,"12+ to 15",IF(F9136&lt;18.01,"15+ to 18",IF(F9136&lt;21.01,"18+ to 21",IF(F9136&lt;24.01,"21+ to 24",IF(F9136&lt;27.01,"24+ to 27",IF(F9136&lt;30.01,"27+ to 30","30+"))))))))))))</f>
        <v>21+ to 24</v>
      </c>
      <c r="I9136" t="str">
        <f>IF(G9136&lt;&gt;H9136,"DIFF","")</f>
        <v>DIFF</v>
      </c>
    </row>
    <row r="9137" spans="1:9">
      <c r="A9137" t="s">
        <v>103</v>
      </c>
      <c r="B9137" t="s">
        <v>114</v>
      </c>
      <c r="C9137" s="1">
        <v>119157411</v>
      </c>
      <c r="D9137" s="1">
        <v>2</v>
      </c>
      <c r="E9137" s="1">
        <v>-16</v>
      </c>
      <c r="F9137" s="1">
        <v>29</v>
      </c>
      <c r="G9137" s="7" t="str">
        <f>IF(E9137&lt;0,"0-",IF(E9137=0,"0",IF(E9137&lt;3.01,"0+ to 3",IF(E9137&lt;6.01,"3+ to 6",IF(E9137&lt;9.01,"6+ to 9",IF(E9137&lt;12.01,"9+ to 12",IF(E9137&lt;15.01,"12+ to 15",IF(E9137&lt;18.01,"15+ to 18",IF(E9137&lt;21.01,"18+ to 21",IF(E9137&lt;24.01,"21+ to 24",IF(E9137&lt;27.01,"24+ to 27",IF(E9137&lt;30.01,"27+ to 30","30+"))))))))))))</f>
        <v>0-</v>
      </c>
      <c r="H9137" s="7" t="str">
        <f>IF(F9137&lt;0,"0-",IF(F9137=0,"0",IF(F9137&lt;3.01,"0+ to 3",IF(F9137&lt;6.01,"3+ to 6",IF(F9137&lt;9.01,"6+ to 9",IF(F9137&lt;12.01,"9+ to 12",IF(F9137&lt;15.01,"12+ to 15",IF(F9137&lt;18.01,"15+ to 18",IF(F9137&lt;21.01,"18+ to 21",IF(F9137&lt;24.01,"21+ to 24",IF(F9137&lt;27.01,"24+ to 27",IF(F9137&lt;30.01,"27+ to 30","30+"))))))))))))</f>
        <v>27+ to 30</v>
      </c>
      <c r="I9137" t="str">
        <f>IF(G9137&lt;&gt;H9137,"DIFF","")</f>
        <v>DIFF</v>
      </c>
    </row>
    <row r="9138" spans="1:9">
      <c r="A9138" t="s">
        <v>102</v>
      </c>
      <c r="B9138" t="s">
        <v>114</v>
      </c>
      <c r="C9138" s="1">
        <v>119157695</v>
      </c>
      <c r="D9138" s="1">
        <v>2</v>
      </c>
      <c r="E9138" s="1">
        <v>0</v>
      </c>
      <c r="F9138" s="1">
        <v>0</v>
      </c>
      <c r="G9138" s="7" t="str">
        <f>IF(E9138&lt;0,"0-",IF(E9138=0,"0",IF(E9138&lt;3.01,"0+ to 3",IF(E9138&lt;6.01,"3+ to 6",IF(E9138&lt;9.01,"6+ to 9",IF(E9138&lt;12.01,"9+ to 12",IF(E9138&lt;15.01,"12+ to 15",IF(E9138&lt;18.01,"15+ to 18",IF(E9138&lt;21.01,"18+ to 21",IF(E9138&lt;24.01,"21+ to 24",IF(E9138&lt;27.01,"24+ to 27",IF(E9138&lt;30.01,"27+ to 30","30+"))))))))))))</f>
        <v>0</v>
      </c>
      <c r="H9138" s="7" t="str">
        <f>IF(F9138&lt;0,"0-",IF(F9138=0,"0",IF(F9138&lt;3.01,"0+ to 3",IF(F9138&lt;6.01,"3+ to 6",IF(F9138&lt;9.01,"6+ to 9",IF(F9138&lt;12.01,"9+ to 12",IF(F9138&lt;15.01,"12+ to 15",IF(F9138&lt;18.01,"15+ to 18",IF(F9138&lt;21.01,"18+ to 21",IF(F9138&lt;24.01,"21+ to 24",IF(F9138&lt;27.01,"24+ to 27",IF(F9138&lt;30.01,"27+ to 30","30+"))))))))))))</f>
        <v>0</v>
      </c>
      <c r="I9138" t="str">
        <f>IF(G9138&lt;&gt;H9138,"DIFF","")</f>
        <v/>
      </c>
    </row>
    <row r="9139" spans="1:9">
      <c r="A9139" t="s">
        <v>102</v>
      </c>
      <c r="B9139" t="s">
        <v>114</v>
      </c>
      <c r="C9139" s="1">
        <v>119157875</v>
      </c>
      <c r="D9139" s="1">
        <v>2</v>
      </c>
      <c r="E9139" s="1">
        <v>-2</v>
      </c>
      <c r="F9139" s="1">
        <v>3</v>
      </c>
      <c r="G9139" s="7" t="str">
        <f>IF(E9139&lt;0,"0-",IF(E9139=0,"0",IF(E9139&lt;3.01,"0+ to 3",IF(E9139&lt;6.01,"3+ to 6",IF(E9139&lt;9.01,"6+ to 9",IF(E9139&lt;12.01,"9+ to 12",IF(E9139&lt;15.01,"12+ to 15",IF(E9139&lt;18.01,"15+ to 18",IF(E9139&lt;21.01,"18+ to 21",IF(E9139&lt;24.01,"21+ to 24",IF(E9139&lt;27.01,"24+ to 27",IF(E9139&lt;30.01,"27+ to 30","30+"))))))))))))</f>
        <v>0-</v>
      </c>
      <c r="H9139" s="7" t="str">
        <f>IF(F9139&lt;0,"0-",IF(F9139=0,"0",IF(F9139&lt;3.01,"0+ to 3",IF(F9139&lt;6.01,"3+ to 6",IF(F9139&lt;9.01,"6+ to 9",IF(F9139&lt;12.01,"9+ to 12",IF(F9139&lt;15.01,"12+ to 15",IF(F9139&lt;18.01,"15+ to 18",IF(F9139&lt;21.01,"18+ to 21",IF(F9139&lt;24.01,"21+ to 24",IF(F9139&lt;27.01,"24+ to 27",IF(F9139&lt;30.01,"27+ to 30","30+"))))))))))))</f>
        <v>0+ to 3</v>
      </c>
      <c r="I9139" t="str">
        <f>IF(G9139&lt;&gt;H9139,"DIFF","")</f>
        <v>DIFF</v>
      </c>
    </row>
    <row r="9140" spans="1:9">
      <c r="A9140" t="s">
        <v>102</v>
      </c>
      <c r="B9140" t="s">
        <v>114</v>
      </c>
      <c r="C9140" s="1">
        <v>119159099</v>
      </c>
      <c r="D9140" s="1">
        <v>5</v>
      </c>
      <c r="E9140" s="1">
        <v>0</v>
      </c>
      <c r="F9140" s="1">
        <v>2</v>
      </c>
      <c r="G9140" s="7" t="str">
        <f>IF(E9140&lt;0,"0-",IF(E9140=0,"0",IF(E9140&lt;3.01,"0+ to 3",IF(E9140&lt;6.01,"3+ to 6",IF(E9140&lt;9.01,"6+ to 9",IF(E9140&lt;12.01,"9+ to 12",IF(E9140&lt;15.01,"12+ to 15",IF(E9140&lt;18.01,"15+ to 18",IF(E9140&lt;21.01,"18+ to 21",IF(E9140&lt;24.01,"21+ to 24",IF(E9140&lt;27.01,"24+ to 27",IF(E9140&lt;30.01,"27+ to 30","30+"))))))))))))</f>
        <v>0</v>
      </c>
      <c r="H9140" s="7" t="str">
        <f>IF(F9140&lt;0,"0-",IF(F9140=0,"0",IF(F9140&lt;3.01,"0+ to 3",IF(F9140&lt;6.01,"3+ to 6",IF(F9140&lt;9.01,"6+ to 9",IF(F9140&lt;12.01,"9+ to 12",IF(F9140&lt;15.01,"12+ to 15",IF(F9140&lt;18.01,"15+ to 18",IF(F9140&lt;21.01,"18+ to 21",IF(F9140&lt;24.01,"21+ to 24",IF(F9140&lt;27.01,"24+ to 27",IF(F9140&lt;30.01,"27+ to 30","30+"))))))))))))</f>
        <v>0+ to 3</v>
      </c>
      <c r="I9140" t="str">
        <f>IF(G9140&lt;&gt;H9140,"DIFF","")</f>
        <v>DIFF</v>
      </c>
    </row>
    <row r="9141" spans="1:9">
      <c r="A9141" t="s">
        <v>102</v>
      </c>
      <c r="B9141" t="s">
        <v>114</v>
      </c>
      <c r="C9141" s="1">
        <v>119159148</v>
      </c>
      <c r="D9141" s="1">
        <v>2</v>
      </c>
      <c r="E9141" s="1">
        <v>-6</v>
      </c>
      <c r="F9141" s="1">
        <v>9</v>
      </c>
      <c r="G9141" s="7" t="str">
        <f>IF(E9141&lt;0,"0-",IF(E9141=0,"0",IF(E9141&lt;3.01,"0+ to 3",IF(E9141&lt;6.01,"3+ to 6",IF(E9141&lt;9.01,"6+ to 9",IF(E9141&lt;12.01,"9+ to 12",IF(E9141&lt;15.01,"12+ to 15",IF(E9141&lt;18.01,"15+ to 18",IF(E9141&lt;21.01,"18+ to 21",IF(E9141&lt;24.01,"21+ to 24",IF(E9141&lt;27.01,"24+ to 27",IF(E9141&lt;30.01,"27+ to 30","30+"))))))))))))</f>
        <v>0-</v>
      </c>
      <c r="H9141" s="7" t="str">
        <f>IF(F9141&lt;0,"0-",IF(F9141=0,"0",IF(F9141&lt;3.01,"0+ to 3",IF(F9141&lt;6.01,"3+ to 6",IF(F9141&lt;9.01,"6+ to 9",IF(F9141&lt;12.01,"9+ to 12",IF(F9141&lt;15.01,"12+ to 15",IF(F9141&lt;18.01,"15+ to 18",IF(F9141&lt;21.01,"18+ to 21",IF(F9141&lt;24.01,"21+ to 24",IF(F9141&lt;27.01,"24+ to 27",IF(F9141&lt;30.01,"27+ to 30","30+"))))))))))))</f>
        <v>6+ to 9</v>
      </c>
      <c r="I9141" t="str">
        <f>IF(G9141&lt;&gt;H9141,"DIFF","")</f>
        <v>DIFF</v>
      </c>
    </row>
    <row r="9142" spans="1:9">
      <c r="A9142" t="s">
        <v>102</v>
      </c>
      <c r="B9142" t="s">
        <v>114</v>
      </c>
      <c r="C9142" s="1">
        <v>119162596</v>
      </c>
      <c r="D9142" s="1">
        <v>9</v>
      </c>
      <c r="E9142" s="1">
        <v>-7</v>
      </c>
      <c r="F9142" s="1">
        <v>47</v>
      </c>
      <c r="G9142" s="7" t="str">
        <f>IF(E9142&lt;0,"0-",IF(E9142=0,"0",IF(E9142&lt;3.01,"0+ to 3",IF(E9142&lt;6.01,"3+ to 6",IF(E9142&lt;9.01,"6+ to 9",IF(E9142&lt;12.01,"9+ to 12",IF(E9142&lt;15.01,"12+ to 15",IF(E9142&lt;18.01,"15+ to 18",IF(E9142&lt;21.01,"18+ to 21",IF(E9142&lt;24.01,"21+ to 24",IF(E9142&lt;27.01,"24+ to 27",IF(E9142&lt;30.01,"27+ to 30","30+"))))))))))))</f>
        <v>0-</v>
      </c>
      <c r="H9142" s="7" t="str">
        <f>IF(F9142&lt;0,"0-",IF(F9142=0,"0",IF(F9142&lt;3.01,"0+ to 3",IF(F9142&lt;6.01,"3+ to 6",IF(F9142&lt;9.01,"6+ to 9",IF(F9142&lt;12.01,"9+ to 12",IF(F9142&lt;15.01,"12+ to 15",IF(F9142&lt;18.01,"15+ to 18",IF(F9142&lt;21.01,"18+ to 21",IF(F9142&lt;24.01,"21+ to 24",IF(F9142&lt;27.01,"24+ to 27",IF(F9142&lt;30.01,"27+ to 30","30+"))))))))))))</f>
        <v>30+</v>
      </c>
      <c r="I9142" t="str">
        <f>IF(G9142&lt;&gt;H9142,"DIFF","")</f>
        <v>DIFF</v>
      </c>
    </row>
    <row r="9143" spans="1:9">
      <c r="A9143" t="s">
        <v>103</v>
      </c>
      <c r="B9143" t="s">
        <v>114</v>
      </c>
      <c r="C9143" s="1">
        <v>119163256</v>
      </c>
      <c r="D9143" s="1">
        <v>3</v>
      </c>
      <c r="E9143" s="1">
        <v>-8</v>
      </c>
      <c r="F9143" s="1">
        <v>13</v>
      </c>
      <c r="G9143" s="7" t="str">
        <f>IF(E9143&lt;0,"0-",IF(E9143=0,"0",IF(E9143&lt;3.01,"0+ to 3",IF(E9143&lt;6.01,"3+ to 6",IF(E9143&lt;9.01,"6+ to 9",IF(E9143&lt;12.01,"9+ to 12",IF(E9143&lt;15.01,"12+ to 15",IF(E9143&lt;18.01,"15+ to 18",IF(E9143&lt;21.01,"18+ to 21",IF(E9143&lt;24.01,"21+ to 24",IF(E9143&lt;27.01,"24+ to 27",IF(E9143&lt;30.01,"27+ to 30","30+"))))))))))))</f>
        <v>0-</v>
      </c>
      <c r="H9143" s="7" t="str">
        <f>IF(F9143&lt;0,"0-",IF(F9143=0,"0",IF(F9143&lt;3.01,"0+ to 3",IF(F9143&lt;6.01,"3+ to 6",IF(F9143&lt;9.01,"6+ to 9",IF(F9143&lt;12.01,"9+ to 12",IF(F9143&lt;15.01,"12+ to 15",IF(F9143&lt;18.01,"15+ to 18",IF(F9143&lt;21.01,"18+ to 21",IF(F9143&lt;24.01,"21+ to 24",IF(F9143&lt;27.01,"24+ to 27",IF(F9143&lt;30.01,"27+ to 30","30+"))))))))))))</f>
        <v>12+ to 15</v>
      </c>
      <c r="I9143" t="str">
        <f>IF(G9143&lt;&gt;H9143,"DIFF","")</f>
        <v>DIFF</v>
      </c>
    </row>
    <row r="9144" spans="1:9">
      <c r="A9144" t="s">
        <v>103</v>
      </c>
      <c r="B9144" t="s">
        <v>114</v>
      </c>
      <c r="C9144" s="1">
        <v>119164750</v>
      </c>
      <c r="D9144" s="1">
        <v>2</v>
      </c>
      <c r="E9144" s="1">
        <v>-6</v>
      </c>
      <c r="F9144" s="1">
        <v>28</v>
      </c>
      <c r="G9144" s="7" t="str">
        <f>IF(E9144&lt;0,"0-",IF(E9144=0,"0",IF(E9144&lt;3.01,"0+ to 3",IF(E9144&lt;6.01,"3+ to 6",IF(E9144&lt;9.01,"6+ to 9",IF(E9144&lt;12.01,"9+ to 12",IF(E9144&lt;15.01,"12+ to 15",IF(E9144&lt;18.01,"15+ to 18",IF(E9144&lt;21.01,"18+ to 21",IF(E9144&lt;24.01,"21+ to 24",IF(E9144&lt;27.01,"24+ to 27",IF(E9144&lt;30.01,"27+ to 30","30+"))))))))))))</f>
        <v>0-</v>
      </c>
      <c r="H9144" s="7" t="str">
        <f>IF(F9144&lt;0,"0-",IF(F9144=0,"0",IF(F9144&lt;3.01,"0+ to 3",IF(F9144&lt;6.01,"3+ to 6",IF(F9144&lt;9.01,"6+ to 9",IF(F9144&lt;12.01,"9+ to 12",IF(F9144&lt;15.01,"12+ to 15",IF(F9144&lt;18.01,"15+ to 18",IF(F9144&lt;21.01,"18+ to 21",IF(F9144&lt;24.01,"21+ to 24",IF(F9144&lt;27.01,"24+ to 27",IF(F9144&lt;30.01,"27+ to 30","30+"))))))))))))</f>
        <v>27+ to 30</v>
      </c>
      <c r="I9144" t="str">
        <f>IF(G9144&lt;&gt;H9144,"DIFF","")</f>
        <v>DIFF</v>
      </c>
    </row>
    <row r="9145" spans="1:9">
      <c r="A9145" t="s">
        <v>102</v>
      </c>
      <c r="B9145" t="s">
        <v>114</v>
      </c>
      <c r="C9145" s="1">
        <v>119165558</v>
      </c>
      <c r="D9145" s="1">
        <v>2</v>
      </c>
      <c r="E9145" s="1">
        <v>-4</v>
      </c>
      <c r="F9145" s="1">
        <v>2</v>
      </c>
      <c r="G9145" s="7" t="str">
        <f>IF(E9145&lt;0,"0-",IF(E9145=0,"0",IF(E9145&lt;3.01,"0+ to 3",IF(E9145&lt;6.01,"3+ to 6",IF(E9145&lt;9.01,"6+ to 9",IF(E9145&lt;12.01,"9+ to 12",IF(E9145&lt;15.01,"12+ to 15",IF(E9145&lt;18.01,"15+ to 18",IF(E9145&lt;21.01,"18+ to 21",IF(E9145&lt;24.01,"21+ to 24",IF(E9145&lt;27.01,"24+ to 27",IF(E9145&lt;30.01,"27+ to 30","30+"))))))))))))</f>
        <v>0-</v>
      </c>
      <c r="H9145" s="7" t="str">
        <f>IF(F9145&lt;0,"0-",IF(F9145=0,"0",IF(F9145&lt;3.01,"0+ to 3",IF(F9145&lt;6.01,"3+ to 6",IF(F9145&lt;9.01,"6+ to 9",IF(F9145&lt;12.01,"9+ to 12",IF(F9145&lt;15.01,"12+ to 15",IF(F9145&lt;18.01,"15+ to 18",IF(F9145&lt;21.01,"18+ to 21",IF(F9145&lt;24.01,"21+ to 24",IF(F9145&lt;27.01,"24+ to 27",IF(F9145&lt;30.01,"27+ to 30","30+"))))))))))))</f>
        <v>0+ to 3</v>
      </c>
      <c r="I9145" t="str">
        <f>IF(G9145&lt;&gt;H9145,"DIFF","")</f>
        <v>DIFF</v>
      </c>
    </row>
    <row r="9146" spans="1:9">
      <c r="A9146" t="s">
        <v>102</v>
      </c>
      <c r="B9146" t="s">
        <v>114</v>
      </c>
      <c r="C9146" s="1">
        <v>119169313</v>
      </c>
      <c r="D9146" s="1">
        <v>2</v>
      </c>
      <c r="E9146" s="1">
        <v>-6</v>
      </c>
      <c r="F9146" s="1">
        <v>10</v>
      </c>
      <c r="G9146" s="7" t="str">
        <f>IF(E9146&lt;0,"0-",IF(E9146=0,"0",IF(E9146&lt;3.01,"0+ to 3",IF(E9146&lt;6.01,"3+ to 6",IF(E9146&lt;9.01,"6+ to 9",IF(E9146&lt;12.01,"9+ to 12",IF(E9146&lt;15.01,"12+ to 15",IF(E9146&lt;18.01,"15+ to 18",IF(E9146&lt;21.01,"18+ to 21",IF(E9146&lt;24.01,"21+ to 24",IF(E9146&lt;27.01,"24+ to 27",IF(E9146&lt;30.01,"27+ to 30","30+"))))))))))))</f>
        <v>0-</v>
      </c>
      <c r="H9146" s="7" t="str">
        <f>IF(F9146&lt;0,"0-",IF(F9146=0,"0",IF(F9146&lt;3.01,"0+ to 3",IF(F9146&lt;6.01,"3+ to 6",IF(F9146&lt;9.01,"6+ to 9",IF(F9146&lt;12.01,"9+ to 12",IF(F9146&lt;15.01,"12+ to 15",IF(F9146&lt;18.01,"15+ to 18",IF(F9146&lt;21.01,"18+ to 21",IF(F9146&lt;24.01,"21+ to 24",IF(F9146&lt;27.01,"24+ to 27",IF(F9146&lt;30.01,"27+ to 30","30+"))))))))))))</f>
        <v>9+ to 12</v>
      </c>
      <c r="I9146" t="str">
        <f>IF(G9146&lt;&gt;H9146,"DIFF","")</f>
        <v>DIFF</v>
      </c>
    </row>
    <row r="9147" spans="1:9">
      <c r="A9147" t="s">
        <v>102</v>
      </c>
      <c r="B9147" t="s">
        <v>114</v>
      </c>
      <c r="C9147" s="1">
        <v>119171048</v>
      </c>
      <c r="D9147" s="1">
        <v>2</v>
      </c>
      <c r="E9147" s="1">
        <v>-9</v>
      </c>
      <c r="F9147" s="1">
        <v>15</v>
      </c>
      <c r="G9147" s="7" t="str">
        <f>IF(E9147&lt;0,"0-",IF(E9147=0,"0",IF(E9147&lt;3.01,"0+ to 3",IF(E9147&lt;6.01,"3+ to 6",IF(E9147&lt;9.01,"6+ to 9",IF(E9147&lt;12.01,"9+ to 12",IF(E9147&lt;15.01,"12+ to 15",IF(E9147&lt;18.01,"15+ to 18",IF(E9147&lt;21.01,"18+ to 21",IF(E9147&lt;24.01,"21+ to 24",IF(E9147&lt;27.01,"24+ to 27",IF(E9147&lt;30.01,"27+ to 30","30+"))))))))))))</f>
        <v>0-</v>
      </c>
      <c r="H9147" s="7" t="str">
        <f>IF(F9147&lt;0,"0-",IF(F9147=0,"0",IF(F9147&lt;3.01,"0+ to 3",IF(F9147&lt;6.01,"3+ to 6",IF(F9147&lt;9.01,"6+ to 9",IF(F9147&lt;12.01,"9+ to 12",IF(F9147&lt;15.01,"12+ to 15",IF(F9147&lt;18.01,"15+ to 18",IF(F9147&lt;21.01,"18+ to 21",IF(F9147&lt;24.01,"21+ to 24",IF(F9147&lt;27.01,"24+ to 27",IF(F9147&lt;30.01,"27+ to 30","30+"))))))))))))</f>
        <v>12+ to 15</v>
      </c>
      <c r="I9147" t="str">
        <f>IF(G9147&lt;&gt;H9147,"DIFF","")</f>
        <v>DIFF</v>
      </c>
    </row>
    <row r="9148" spans="1:9">
      <c r="A9148" t="s">
        <v>102</v>
      </c>
      <c r="B9148" t="s">
        <v>114</v>
      </c>
      <c r="C9148" s="1">
        <v>119171412</v>
      </c>
      <c r="D9148" s="1">
        <v>2</v>
      </c>
      <c r="E9148" s="1">
        <v>-4</v>
      </c>
      <c r="F9148" s="1">
        <v>1</v>
      </c>
      <c r="G9148" s="7" t="str">
        <f>IF(E9148&lt;0,"0-",IF(E9148=0,"0",IF(E9148&lt;3.01,"0+ to 3",IF(E9148&lt;6.01,"3+ to 6",IF(E9148&lt;9.01,"6+ to 9",IF(E9148&lt;12.01,"9+ to 12",IF(E9148&lt;15.01,"12+ to 15",IF(E9148&lt;18.01,"15+ to 18",IF(E9148&lt;21.01,"18+ to 21",IF(E9148&lt;24.01,"21+ to 24",IF(E9148&lt;27.01,"24+ to 27",IF(E9148&lt;30.01,"27+ to 30","30+"))))))))))))</f>
        <v>0-</v>
      </c>
      <c r="H9148" s="7" t="str">
        <f>IF(F9148&lt;0,"0-",IF(F9148=0,"0",IF(F9148&lt;3.01,"0+ to 3",IF(F9148&lt;6.01,"3+ to 6",IF(F9148&lt;9.01,"6+ to 9",IF(F9148&lt;12.01,"9+ to 12",IF(F9148&lt;15.01,"12+ to 15",IF(F9148&lt;18.01,"15+ to 18",IF(F9148&lt;21.01,"18+ to 21",IF(F9148&lt;24.01,"21+ to 24",IF(F9148&lt;27.01,"24+ to 27",IF(F9148&lt;30.01,"27+ to 30","30+"))))))))))))</f>
        <v>0+ to 3</v>
      </c>
      <c r="I9148" t="str">
        <f>IF(G9148&lt;&gt;H9148,"DIFF","")</f>
        <v>DIFF</v>
      </c>
    </row>
    <row r="9149" spans="1:9">
      <c r="A9149" t="s">
        <v>102</v>
      </c>
      <c r="B9149" t="s">
        <v>114</v>
      </c>
      <c r="C9149" s="1">
        <v>119171753</v>
      </c>
      <c r="D9149" s="1">
        <v>2</v>
      </c>
      <c r="E9149" s="1">
        <v>-8</v>
      </c>
      <c r="F9149" s="1">
        <v>13</v>
      </c>
      <c r="G9149" s="7" t="str">
        <f>IF(E9149&lt;0,"0-",IF(E9149=0,"0",IF(E9149&lt;3.01,"0+ to 3",IF(E9149&lt;6.01,"3+ to 6",IF(E9149&lt;9.01,"6+ to 9",IF(E9149&lt;12.01,"9+ to 12",IF(E9149&lt;15.01,"12+ to 15",IF(E9149&lt;18.01,"15+ to 18",IF(E9149&lt;21.01,"18+ to 21",IF(E9149&lt;24.01,"21+ to 24",IF(E9149&lt;27.01,"24+ to 27",IF(E9149&lt;30.01,"27+ to 30","30+"))))))))))))</f>
        <v>0-</v>
      </c>
      <c r="H9149" s="7" t="str">
        <f>IF(F9149&lt;0,"0-",IF(F9149=0,"0",IF(F9149&lt;3.01,"0+ to 3",IF(F9149&lt;6.01,"3+ to 6",IF(F9149&lt;9.01,"6+ to 9",IF(F9149&lt;12.01,"9+ to 12",IF(F9149&lt;15.01,"12+ to 15",IF(F9149&lt;18.01,"15+ to 18",IF(F9149&lt;21.01,"18+ to 21",IF(F9149&lt;24.01,"21+ to 24",IF(F9149&lt;27.01,"24+ to 27",IF(F9149&lt;30.01,"27+ to 30","30+"))))))))))))</f>
        <v>12+ to 15</v>
      </c>
      <c r="I9149" t="str">
        <f>IF(G9149&lt;&gt;H9149,"DIFF","")</f>
        <v>DIFF</v>
      </c>
    </row>
    <row r="9150" spans="1:9">
      <c r="A9150" t="s">
        <v>102</v>
      </c>
      <c r="B9150" t="s">
        <v>114</v>
      </c>
      <c r="C9150" s="1">
        <v>119174049</v>
      </c>
      <c r="D9150" s="1">
        <v>2</v>
      </c>
      <c r="E9150" s="1">
        <v>-12</v>
      </c>
      <c r="F9150" s="1">
        <v>19</v>
      </c>
      <c r="G9150" s="7" t="str">
        <f>IF(E9150&lt;0,"0-",IF(E9150=0,"0",IF(E9150&lt;3.01,"0+ to 3",IF(E9150&lt;6.01,"3+ to 6",IF(E9150&lt;9.01,"6+ to 9",IF(E9150&lt;12.01,"9+ to 12",IF(E9150&lt;15.01,"12+ to 15",IF(E9150&lt;18.01,"15+ to 18",IF(E9150&lt;21.01,"18+ to 21",IF(E9150&lt;24.01,"21+ to 24",IF(E9150&lt;27.01,"24+ to 27",IF(E9150&lt;30.01,"27+ to 30","30+"))))))))))))</f>
        <v>0-</v>
      </c>
      <c r="H9150" s="7" t="str">
        <f>IF(F9150&lt;0,"0-",IF(F9150=0,"0",IF(F9150&lt;3.01,"0+ to 3",IF(F9150&lt;6.01,"3+ to 6",IF(F9150&lt;9.01,"6+ to 9",IF(F9150&lt;12.01,"9+ to 12",IF(F9150&lt;15.01,"12+ to 15",IF(F9150&lt;18.01,"15+ to 18",IF(F9150&lt;21.01,"18+ to 21",IF(F9150&lt;24.01,"21+ to 24",IF(F9150&lt;27.01,"24+ to 27",IF(F9150&lt;30.01,"27+ to 30","30+"))))))))))))</f>
        <v>18+ to 21</v>
      </c>
      <c r="I9150" t="str">
        <f>IF(G9150&lt;&gt;H9150,"DIFF","")</f>
        <v>DIFF</v>
      </c>
    </row>
    <row r="9151" spans="1:9">
      <c r="A9151" t="s">
        <v>102</v>
      </c>
      <c r="B9151" t="s">
        <v>114</v>
      </c>
      <c r="C9151" s="1">
        <v>119174180</v>
      </c>
      <c r="D9151" s="1">
        <v>2</v>
      </c>
      <c r="E9151" s="1">
        <v>0</v>
      </c>
      <c r="F9151" s="1">
        <v>3</v>
      </c>
      <c r="G9151" s="7" t="str">
        <f>IF(E9151&lt;0,"0-",IF(E9151=0,"0",IF(E9151&lt;3.01,"0+ to 3",IF(E9151&lt;6.01,"3+ to 6",IF(E9151&lt;9.01,"6+ to 9",IF(E9151&lt;12.01,"9+ to 12",IF(E9151&lt;15.01,"12+ to 15",IF(E9151&lt;18.01,"15+ to 18",IF(E9151&lt;21.01,"18+ to 21",IF(E9151&lt;24.01,"21+ to 24",IF(E9151&lt;27.01,"24+ to 27",IF(E9151&lt;30.01,"27+ to 30","30+"))))))))))))</f>
        <v>0</v>
      </c>
      <c r="H9151" s="7" t="str">
        <f>IF(F9151&lt;0,"0-",IF(F9151=0,"0",IF(F9151&lt;3.01,"0+ to 3",IF(F9151&lt;6.01,"3+ to 6",IF(F9151&lt;9.01,"6+ to 9",IF(F9151&lt;12.01,"9+ to 12",IF(F9151&lt;15.01,"12+ to 15",IF(F9151&lt;18.01,"15+ to 18",IF(F9151&lt;21.01,"18+ to 21",IF(F9151&lt;24.01,"21+ to 24",IF(F9151&lt;27.01,"24+ to 27",IF(F9151&lt;30.01,"27+ to 30","30+"))))))))))))</f>
        <v>0+ to 3</v>
      </c>
      <c r="I9151" t="str">
        <f>IF(G9151&lt;&gt;H9151,"DIFF","")</f>
        <v>DIFF</v>
      </c>
    </row>
    <row r="9152" spans="1:9">
      <c r="A9152" t="s">
        <v>102</v>
      </c>
      <c r="B9152" t="s">
        <v>114</v>
      </c>
      <c r="C9152" s="1">
        <v>119174848</v>
      </c>
      <c r="D9152" s="1">
        <v>2</v>
      </c>
      <c r="E9152" s="1">
        <v>-3</v>
      </c>
      <c r="F9152" s="1">
        <v>0</v>
      </c>
      <c r="G9152" s="7" t="str">
        <f>IF(E9152&lt;0,"0-",IF(E9152=0,"0",IF(E9152&lt;3.01,"0+ to 3",IF(E9152&lt;6.01,"3+ to 6",IF(E9152&lt;9.01,"6+ to 9",IF(E9152&lt;12.01,"9+ to 12",IF(E9152&lt;15.01,"12+ to 15",IF(E9152&lt;18.01,"15+ to 18",IF(E9152&lt;21.01,"18+ to 21",IF(E9152&lt;24.01,"21+ to 24",IF(E9152&lt;27.01,"24+ to 27",IF(E9152&lt;30.01,"27+ to 30","30+"))))))))))))</f>
        <v>0-</v>
      </c>
      <c r="H9152" s="7" t="str">
        <f>IF(F9152&lt;0,"0-",IF(F9152=0,"0",IF(F9152&lt;3.01,"0+ to 3",IF(F9152&lt;6.01,"3+ to 6",IF(F9152&lt;9.01,"6+ to 9",IF(F9152&lt;12.01,"9+ to 12",IF(F9152&lt;15.01,"12+ to 15",IF(F9152&lt;18.01,"15+ to 18",IF(F9152&lt;21.01,"18+ to 21",IF(F9152&lt;24.01,"21+ to 24",IF(F9152&lt;27.01,"24+ to 27",IF(F9152&lt;30.01,"27+ to 30","30+"))))))))))))</f>
        <v>0</v>
      </c>
      <c r="I9152" t="str">
        <f>IF(G9152&lt;&gt;H9152,"DIFF","")</f>
        <v>DIFF</v>
      </c>
    </row>
    <row r="9153" spans="1:9">
      <c r="A9153" t="s">
        <v>102</v>
      </c>
      <c r="B9153" t="s">
        <v>114</v>
      </c>
      <c r="C9153" s="1">
        <v>119175079</v>
      </c>
      <c r="D9153" s="1">
        <v>2</v>
      </c>
      <c r="E9153" s="1">
        <v>-5</v>
      </c>
      <c r="F9153" s="1">
        <v>7</v>
      </c>
      <c r="G9153" s="7" t="str">
        <f>IF(E9153&lt;0,"0-",IF(E9153=0,"0",IF(E9153&lt;3.01,"0+ to 3",IF(E9153&lt;6.01,"3+ to 6",IF(E9153&lt;9.01,"6+ to 9",IF(E9153&lt;12.01,"9+ to 12",IF(E9153&lt;15.01,"12+ to 15",IF(E9153&lt;18.01,"15+ to 18",IF(E9153&lt;21.01,"18+ to 21",IF(E9153&lt;24.01,"21+ to 24",IF(E9153&lt;27.01,"24+ to 27",IF(E9153&lt;30.01,"27+ to 30","30+"))))))))))))</f>
        <v>0-</v>
      </c>
      <c r="H9153" s="7" t="str">
        <f>IF(F9153&lt;0,"0-",IF(F9153=0,"0",IF(F9153&lt;3.01,"0+ to 3",IF(F9153&lt;6.01,"3+ to 6",IF(F9153&lt;9.01,"6+ to 9",IF(F9153&lt;12.01,"9+ to 12",IF(F9153&lt;15.01,"12+ to 15",IF(F9153&lt;18.01,"15+ to 18",IF(F9153&lt;21.01,"18+ to 21",IF(F9153&lt;24.01,"21+ to 24",IF(F9153&lt;27.01,"24+ to 27",IF(F9153&lt;30.01,"27+ to 30","30+"))))))))))))</f>
        <v>6+ to 9</v>
      </c>
      <c r="I9153" t="str">
        <f>IF(G9153&lt;&gt;H9153,"DIFF","")</f>
        <v>DIFF</v>
      </c>
    </row>
    <row r="9154" spans="1:9">
      <c r="A9154" t="s">
        <v>102</v>
      </c>
      <c r="B9154" t="s">
        <v>114</v>
      </c>
      <c r="C9154" s="1">
        <v>119175261</v>
      </c>
      <c r="D9154" s="1">
        <v>2</v>
      </c>
      <c r="E9154" s="1">
        <v>0</v>
      </c>
      <c r="F9154" s="1">
        <v>0</v>
      </c>
      <c r="G9154" s="7" t="str">
        <f>IF(E9154&lt;0,"0-",IF(E9154=0,"0",IF(E9154&lt;3.01,"0+ to 3",IF(E9154&lt;6.01,"3+ to 6",IF(E9154&lt;9.01,"6+ to 9",IF(E9154&lt;12.01,"9+ to 12",IF(E9154&lt;15.01,"12+ to 15",IF(E9154&lt;18.01,"15+ to 18",IF(E9154&lt;21.01,"18+ to 21",IF(E9154&lt;24.01,"21+ to 24",IF(E9154&lt;27.01,"24+ to 27",IF(E9154&lt;30.01,"27+ to 30","30+"))))))))))))</f>
        <v>0</v>
      </c>
      <c r="H9154" s="7" t="str">
        <f>IF(F9154&lt;0,"0-",IF(F9154=0,"0",IF(F9154&lt;3.01,"0+ to 3",IF(F9154&lt;6.01,"3+ to 6",IF(F9154&lt;9.01,"6+ to 9",IF(F9154&lt;12.01,"9+ to 12",IF(F9154&lt;15.01,"12+ to 15",IF(F9154&lt;18.01,"15+ to 18",IF(F9154&lt;21.01,"18+ to 21",IF(F9154&lt;24.01,"21+ to 24",IF(F9154&lt;27.01,"24+ to 27",IF(F9154&lt;30.01,"27+ to 30","30+"))))))))))))</f>
        <v>0</v>
      </c>
      <c r="I9154" t="str">
        <f>IF(G9154&lt;&gt;H9154,"DIFF","")</f>
        <v/>
      </c>
    </row>
    <row r="9155" spans="1:9">
      <c r="A9155" t="s">
        <v>103</v>
      </c>
      <c r="B9155" t="s">
        <v>112</v>
      </c>
      <c r="C9155" s="1">
        <v>119238071</v>
      </c>
      <c r="D9155" s="1">
        <v>2</v>
      </c>
      <c r="E9155" s="1">
        <v>-20</v>
      </c>
      <c r="F9155" s="1">
        <v>41</v>
      </c>
      <c r="G9155" s="7" t="str">
        <f>IF(E9155&lt;0,"0-",IF(E9155=0,"0",IF(E9155&lt;3.01,"0+ to 3",IF(E9155&lt;6.01,"3+ to 6",IF(E9155&lt;9.01,"6+ to 9",IF(E9155&lt;12.01,"9+ to 12",IF(E9155&lt;15.01,"12+ to 15",IF(E9155&lt;18.01,"15+ to 18",IF(E9155&lt;21.01,"18+ to 21",IF(E9155&lt;24.01,"21+ to 24",IF(E9155&lt;27.01,"24+ to 27",IF(E9155&lt;30.01,"27+ to 30","30+"))))))))))))</f>
        <v>0-</v>
      </c>
      <c r="H9155" s="7" t="str">
        <f>IF(F9155&lt;0,"0-",IF(F9155=0,"0",IF(F9155&lt;3.01,"0+ to 3",IF(F9155&lt;6.01,"3+ to 6",IF(F9155&lt;9.01,"6+ to 9",IF(F9155&lt;12.01,"9+ to 12",IF(F9155&lt;15.01,"12+ to 15",IF(F9155&lt;18.01,"15+ to 18",IF(F9155&lt;21.01,"18+ to 21",IF(F9155&lt;24.01,"21+ to 24",IF(F9155&lt;27.01,"24+ to 27",IF(F9155&lt;30.01,"27+ to 30","30+"))))))))))))</f>
        <v>30+</v>
      </c>
      <c r="I9155" t="str">
        <f>IF(G9155&lt;&gt;H9155,"DIFF","")</f>
        <v>DIFF</v>
      </c>
    </row>
    <row r="9156" spans="1:9">
      <c r="A9156" t="s">
        <v>102</v>
      </c>
      <c r="B9156" t="s">
        <v>112</v>
      </c>
      <c r="C9156" s="1">
        <v>119240256</v>
      </c>
      <c r="D9156" s="1">
        <v>2</v>
      </c>
      <c r="E9156" s="1">
        <v>-4</v>
      </c>
      <c r="F9156" s="1">
        <v>7</v>
      </c>
      <c r="G9156" s="7" t="str">
        <f>IF(E9156&lt;0,"0-",IF(E9156=0,"0",IF(E9156&lt;3.01,"0+ to 3",IF(E9156&lt;6.01,"3+ to 6",IF(E9156&lt;9.01,"6+ to 9",IF(E9156&lt;12.01,"9+ to 12",IF(E9156&lt;15.01,"12+ to 15",IF(E9156&lt;18.01,"15+ to 18",IF(E9156&lt;21.01,"18+ to 21",IF(E9156&lt;24.01,"21+ to 24",IF(E9156&lt;27.01,"24+ to 27",IF(E9156&lt;30.01,"27+ to 30","30+"))))))))))))</f>
        <v>0-</v>
      </c>
      <c r="H9156" s="7" t="str">
        <f>IF(F9156&lt;0,"0-",IF(F9156=0,"0",IF(F9156&lt;3.01,"0+ to 3",IF(F9156&lt;6.01,"3+ to 6",IF(F9156&lt;9.01,"6+ to 9",IF(F9156&lt;12.01,"9+ to 12",IF(F9156&lt;15.01,"12+ to 15",IF(F9156&lt;18.01,"15+ to 18",IF(F9156&lt;21.01,"18+ to 21",IF(F9156&lt;24.01,"21+ to 24",IF(F9156&lt;27.01,"24+ to 27",IF(F9156&lt;30.01,"27+ to 30","30+"))))))))))))</f>
        <v>6+ to 9</v>
      </c>
      <c r="I9156" t="str">
        <f>IF(G9156&lt;&gt;H9156,"DIFF","")</f>
        <v>DIFF</v>
      </c>
    </row>
    <row r="9157" spans="1:9">
      <c r="A9157" t="s">
        <v>102</v>
      </c>
      <c r="B9157" t="s">
        <v>112</v>
      </c>
      <c r="C9157" s="1">
        <v>119243526</v>
      </c>
      <c r="D9157" s="1">
        <v>7</v>
      </c>
      <c r="E9157" s="1">
        <v>-4</v>
      </c>
      <c r="F9157" s="1">
        <v>23</v>
      </c>
      <c r="G9157" s="7" t="str">
        <f>IF(E9157&lt;0,"0-",IF(E9157=0,"0",IF(E9157&lt;3.01,"0+ to 3",IF(E9157&lt;6.01,"3+ to 6",IF(E9157&lt;9.01,"6+ to 9",IF(E9157&lt;12.01,"9+ to 12",IF(E9157&lt;15.01,"12+ to 15",IF(E9157&lt;18.01,"15+ to 18",IF(E9157&lt;21.01,"18+ to 21",IF(E9157&lt;24.01,"21+ to 24",IF(E9157&lt;27.01,"24+ to 27",IF(E9157&lt;30.01,"27+ to 30","30+"))))))))))))</f>
        <v>0-</v>
      </c>
      <c r="H9157" s="7" t="str">
        <f>IF(F9157&lt;0,"0-",IF(F9157=0,"0",IF(F9157&lt;3.01,"0+ to 3",IF(F9157&lt;6.01,"3+ to 6",IF(F9157&lt;9.01,"6+ to 9",IF(F9157&lt;12.01,"9+ to 12",IF(F9157&lt;15.01,"12+ to 15",IF(F9157&lt;18.01,"15+ to 18",IF(F9157&lt;21.01,"18+ to 21",IF(F9157&lt;24.01,"21+ to 24",IF(F9157&lt;27.01,"24+ to 27",IF(F9157&lt;30.01,"27+ to 30","30+"))))))))))))</f>
        <v>21+ to 24</v>
      </c>
      <c r="I9157" t="str">
        <f>IF(G9157&lt;&gt;H9157,"DIFF","")</f>
        <v>DIFF</v>
      </c>
    </row>
    <row r="9158" spans="1:9">
      <c r="A9158" t="s">
        <v>102</v>
      </c>
      <c r="B9158" t="s">
        <v>112</v>
      </c>
      <c r="C9158" s="1">
        <v>119243941</v>
      </c>
      <c r="D9158" s="1">
        <v>2</v>
      </c>
      <c r="E9158" s="1">
        <v>-4</v>
      </c>
      <c r="F9158" s="1">
        <v>5</v>
      </c>
      <c r="G9158" s="7" t="str">
        <f>IF(E9158&lt;0,"0-",IF(E9158=0,"0",IF(E9158&lt;3.01,"0+ to 3",IF(E9158&lt;6.01,"3+ to 6",IF(E9158&lt;9.01,"6+ to 9",IF(E9158&lt;12.01,"9+ to 12",IF(E9158&lt;15.01,"12+ to 15",IF(E9158&lt;18.01,"15+ to 18",IF(E9158&lt;21.01,"18+ to 21",IF(E9158&lt;24.01,"21+ to 24",IF(E9158&lt;27.01,"24+ to 27",IF(E9158&lt;30.01,"27+ to 30","30+"))))))))))))</f>
        <v>0-</v>
      </c>
      <c r="H9158" s="7" t="str">
        <f>IF(F9158&lt;0,"0-",IF(F9158=0,"0",IF(F9158&lt;3.01,"0+ to 3",IF(F9158&lt;6.01,"3+ to 6",IF(F9158&lt;9.01,"6+ to 9",IF(F9158&lt;12.01,"9+ to 12",IF(F9158&lt;15.01,"12+ to 15",IF(F9158&lt;18.01,"15+ to 18",IF(F9158&lt;21.01,"18+ to 21",IF(F9158&lt;24.01,"21+ to 24",IF(F9158&lt;27.01,"24+ to 27",IF(F9158&lt;30.01,"27+ to 30","30+"))))))))))))</f>
        <v>3+ to 6</v>
      </c>
      <c r="I9158" t="str">
        <f>IF(G9158&lt;&gt;H9158,"DIFF","")</f>
        <v>DIFF</v>
      </c>
    </row>
    <row r="9159" spans="1:9">
      <c r="A9159" t="s">
        <v>102</v>
      </c>
      <c r="B9159" t="s">
        <v>112</v>
      </c>
      <c r="C9159" s="1">
        <v>119244986</v>
      </c>
      <c r="D9159" s="1">
        <v>2</v>
      </c>
      <c r="E9159" s="1">
        <v>-5</v>
      </c>
      <c r="F9159" s="1">
        <v>7</v>
      </c>
      <c r="G9159" s="7" t="str">
        <f>IF(E9159&lt;0,"0-",IF(E9159=0,"0",IF(E9159&lt;3.01,"0+ to 3",IF(E9159&lt;6.01,"3+ to 6",IF(E9159&lt;9.01,"6+ to 9",IF(E9159&lt;12.01,"9+ to 12",IF(E9159&lt;15.01,"12+ to 15",IF(E9159&lt;18.01,"15+ to 18",IF(E9159&lt;21.01,"18+ to 21",IF(E9159&lt;24.01,"21+ to 24",IF(E9159&lt;27.01,"24+ to 27",IF(E9159&lt;30.01,"27+ to 30","30+"))))))))))))</f>
        <v>0-</v>
      </c>
      <c r="H9159" s="7" t="str">
        <f>IF(F9159&lt;0,"0-",IF(F9159=0,"0",IF(F9159&lt;3.01,"0+ to 3",IF(F9159&lt;6.01,"3+ to 6",IF(F9159&lt;9.01,"6+ to 9",IF(F9159&lt;12.01,"9+ to 12",IF(F9159&lt;15.01,"12+ to 15",IF(F9159&lt;18.01,"15+ to 18",IF(F9159&lt;21.01,"18+ to 21",IF(F9159&lt;24.01,"21+ to 24",IF(F9159&lt;27.01,"24+ to 27",IF(F9159&lt;30.01,"27+ to 30","30+"))))))))))))</f>
        <v>6+ to 9</v>
      </c>
      <c r="I9159" t="str">
        <f>IF(G9159&lt;&gt;H9159,"DIFF","")</f>
        <v>DIFF</v>
      </c>
    </row>
    <row r="9160" spans="1:9">
      <c r="A9160" t="s">
        <v>102</v>
      </c>
      <c r="B9160" t="s">
        <v>112</v>
      </c>
      <c r="C9160" s="1">
        <v>119247044</v>
      </c>
      <c r="D9160" s="1">
        <v>12</v>
      </c>
      <c r="E9160" s="1">
        <v>0</v>
      </c>
      <c r="F9160" s="1">
        <v>0</v>
      </c>
      <c r="G9160" s="7" t="str">
        <f>IF(E9160&lt;0,"0-",IF(E9160=0,"0",IF(E9160&lt;3.01,"0+ to 3",IF(E9160&lt;6.01,"3+ to 6",IF(E9160&lt;9.01,"6+ to 9",IF(E9160&lt;12.01,"9+ to 12",IF(E9160&lt;15.01,"12+ to 15",IF(E9160&lt;18.01,"15+ to 18",IF(E9160&lt;21.01,"18+ to 21",IF(E9160&lt;24.01,"21+ to 24",IF(E9160&lt;27.01,"24+ to 27",IF(E9160&lt;30.01,"27+ to 30","30+"))))))))))))</f>
        <v>0</v>
      </c>
      <c r="H9160" s="7" t="str">
        <f>IF(F9160&lt;0,"0-",IF(F9160=0,"0",IF(F9160&lt;3.01,"0+ to 3",IF(F9160&lt;6.01,"3+ to 6",IF(F9160&lt;9.01,"6+ to 9",IF(F9160&lt;12.01,"9+ to 12",IF(F9160&lt;15.01,"12+ to 15",IF(F9160&lt;18.01,"15+ to 18",IF(F9160&lt;21.01,"18+ to 21",IF(F9160&lt;24.01,"21+ to 24",IF(F9160&lt;27.01,"24+ to 27",IF(F9160&lt;30.01,"27+ to 30","30+"))))))))))))</f>
        <v>0</v>
      </c>
      <c r="I9160" t="str">
        <f>IF(G9160&lt;&gt;H9160,"DIFF","")</f>
        <v/>
      </c>
    </row>
    <row r="9161" spans="1:9">
      <c r="A9161" t="s">
        <v>102</v>
      </c>
      <c r="B9161" t="s">
        <v>112</v>
      </c>
      <c r="C9161" s="1">
        <v>119248173</v>
      </c>
      <c r="D9161" s="1">
        <v>2</v>
      </c>
      <c r="E9161" s="1">
        <v>-10</v>
      </c>
      <c r="F9161" s="1">
        <v>17</v>
      </c>
      <c r="G9161" s="7" t="str">
        <f>IF(E9161&lt;0,"0-",IF(E9161=0,"0",IF(E9161&lt;3.01,"0+ to 3",IF(E9161&lt;6.01,"3+ to 6",IF(E9161&lt;9.01,"6+ to 9",IF(E9161&lt;12.01,"9+ to 12",IF(E9161&lt;15.01,"12+ to 15",IF(E9161&lt;18.01,"15+ to 18",IF(E9161&lt;21.01,"18+ to 21",IF(E9161&lt;24.01,"21+ to 24",IF(E9161&lt;27.01,"24+ to 27",IF(E9161&lt;30.01,"27+ to 30","30+"))))))))))))</f>
        <v>0-</v>
      </c>
      <c r="H9161" s="7" t="str">
        <f>IF(F9161&lt;0,"0-",IF(F9161=0,"0",IF(F9161&lt;3.01,"0+ to 3",IF(F9161&lt;6.01,"3+ to 6",IF(F9161&lt;9.01,"6+ to 9",IF(F9161&lt;12.01,"9+ to 12",IF(F9161&lt;15.01,"12+ to 15",IF(F9161&lt;18.01,"15+ to 18",IF(F9161&lt;21.01,"18+ to 21",IF(F9161&lt;24.01,"21+ to 24",IF(F9161&lt;27.01,"24+ to 27",IF(F9161&lt;30.01,"27+ to 30","30+"))))))))))))</f>
        <v>15+ to 18</v>
      </c>
      <c r="I9161" t="str">
        <f>IF(G9161&lt;&gt;H9161,"DIFF","")</f>
        <v>DIFF</v>
      </c>
    </row>
    <row r="9162" spans="1:9">
      <c r="A9162" t="s">
        <v>102</v>
      </c>
      <c r="B9162" t="s">
        <v>112</v>
      </c>
      <c r="C9162" s="1">
        <v>119248219</v>
      </c>
      <c r="D9162" s="1">
        <v>2</v>
      </c>
      <c r="E9162" s="1">
        <v>-9</v>
      </c>
      <c r="F9162" s="1">
        <v>11</v>
      </c>
      <c r="G9162" s="7" t="str">
        <f>IF(E9162&lt;0,"0-",IF(E9162=0,"0",IF(E9162&lt;3.01,"0+ to 3",IF(E9162&lt;6.01,"3+ to 6",IF(E9162&lt;9.01,"6+ to 9",IF(E9162&lt;12.01,"9+ to 12",IF(E9162&lt;15.01,"12+ to 15",IF(E9162&lt;18.01,"15+ to 18",IF(E9162&lt;21.01,"18+ to 21",IF(E9162&lt;24.01,"21+ to 24",IF(E9162&lt;27.01,"24+ to 27",IF(E9162&lt;30.01,"27+ to 30","30+"))))))))))))</f>
        <v>0-</v>
      </c>
      <c r="H9162" s="7" t="str">
        <f>IF(F9162&lt;0,"0-",IF(F9162=0,"0",IF(F9162&lt;3.01,"0+ to 3",IF(F9162&lt;6.01,"3+ to 6",IF(F9162&lt;9.01,"6+ to 9",IF(F9162&lt;12.01,"9+ to 12",IF(F9162&lt;15.01,"12+ to 15",IF(F9162&lt;18.01,"15+ to 18",IF(F9162&lt;21.01,"18+ to 21",IF(F9162&lt;24.01,"21+ to 24",IF(F9162&lt;27.01,"24+ to 27",IF(F9162&lt;30.01,"27+ to 30","30+"))))))))))))</f>
        <v>9+ to 12</v>
      </c>
      <c r="I9162" t="str">
        <f>IF(G9162&lt;&gt;H9162,"DIFF","")</f>
        <v>DIFF</v>
      </c>
    </row>
    <row r="9163" spans="1:9">
      <c r="A9163" t="s">
        <v>102</v>
      </c>
      <c r="B9163" t="s">
        <v>112</v>
      </c>
      <c r="C9163" s="1">
        <v>119258090</v>
      </c>
      <c r="D9163" s="1">
        <v>2</v>
      </c>
      <c r="E9163" s="1">
        <v>-11</v>
      </c>
      <c r="F9163" s="1">
        <v>84</v>
      </c>
      <c r="G9163" s="7" t="str">
        <f>IF(E9163&lt;0,"0-",IF(E9163=0,"0",IF(E9163&lt;3.01,"0+ to 3",IF(E9163&lt;6.01,"3+ to 6",IF(E9163&lt;9.01,"6+ to 9",IF(E9163&lt;12.01,"9+ to 12",IF(E9163&lt;15.01,"12+ to 15",IF(E9163&lt;18.01,"15+ to 18",IF(E9163&lt;21.01,"18+ to 21",IF(E9163&lt;24.01,"21+ to 24",IF(E9163&lt;27.01,"24+ to 27",IF(E9163&lt;30.01,"27+ to 30","30+"))))))))))))</f>
        <v>0-</v>
      </c>
      <c r="H9163" s="7" t="str">
        <f>IF(F9163&lt;0,"0-",IF(F9163=0,"0",IF(F9163&lt;3.01,"0+ to 3",IF(F9163&lt;6.01,"3+ to 6",IF(F9163&lt;9.01,"6+ to 9",IF(F9163&lt;12.01,"9+ to 12",IF(F9163&lt;15.01,"12+ to 15",IF(F9163&lt;18.01,"15+ to 18",IF(F9163&lt;21.01,"18+ to 21",IF(F9163&lt;24.01,"21+ to 24",IF(F9163&lt;27.01,"24+ to 27",IF(F9163&lt;30.01,"27+ to 30","30+"))))))))))))</f>
        <v>30+</v>
      </c>
      <c r="I9163" t="str">
        <f>IF(G9163&lt;&gt;H9163,"DIFF","")</f>
        <v>DIFF</v>
      </c>
    </row>
    <row r="9164" spans="1:9">
      <c r="A9164" t="s">
        <v>102</v>
      </c>
      <c r="B9164" t="s">
        <v>111</v>
      </c>
      <c r="C9164" s="1">
        <v>119264754</v>
      </c>
      <c r="D9164" s="1">
        <v>2</v>
      </c>
      <c r="E9164" s="1">
        <v>0</v>
      </c>
      <c r="F9164" s="1">
        <v>0</v>
      </c>
      <c r="G9164" s="7" t="str">
        <f>IF(E9164&lt;0,"0-",IF(E9164=0,"0",IF(E9164&lt;3.01,"0+ to 3",IF(E9164&lt;6.01,"3+ to 6",IF(E9164&lt;9.01,"6+ to 9",IF(E9164&lt;12.01,"9+ to 12",IF(E9164&lt;15.01,"12+ to 15",IF(E9164&lt;18.01,"15+ to 18",IF(E9164&lt;21.01,"18+ to 21",IF(E9164&lt;24.01,"21+ to 24",IF(E9164&lt;27.01,"24+ to 27",IF(E9164&lt;30.01,"27+ to 30","30+"))))))))))))</f>
        <v>0</v>
      </c>
      <c r="H9164" s="7" t="str">
        <f>IF(F9164&lt;0,"0-",IF(F9164=0,"0",IF(F9164&lt;3.01,"0+ to 3",IF(F9164&lt;6.01,"3+ to 6",IF(F9164&lt;9.01,"6+ to 9",IF(F9164&lt;12.01,"9+ to 12",IF(F9164&lt;15.01,"12+ to 15",IF(F9164&lt;18.01,"15+ to 18",IF(F9164&lt;21.01,"18+ to 21",IF(F9164&lt;24.01,"21+ to 24",IF(F9164&lt;27.01,"24+ to 27",IF(F9164&lt;30.01,"27+ to 30","30+"))))))))))))</f>
        <v>0</v>
      </c>
      <c r="I9164" t="str">
        <f>IF(G9164&lt;&gt;H9164,"DIFF","")</f>
        <v/>
      </c>
    </row>
    <row r="9165" spans="1:9">
      <c r="A9165" t="s">
        <v>102</v>
      </c>
      <c r="B9165" t="s">
        <v>111</v>
      </c>
      <c r="C9165" s="1">
        <v>119289761</v>
      </c>
      <c r="D9165" s="1">
        <v>2</v>
      </c>
      <c r="E9165" s="1">
        <v>-4</v>
      </c>
      <c r="F9165" s="1">
        <v>6</v>
      </c>
      <c r="G9165" s="7" t="str">
        <f>IF(E9165&lt;0,"0-",IF(E9165=0,"0",IF(E9165&lt;3.01,"0+ to 3",IF(E9165&lt;6.01,"3+ to 6",IF(E9165&lt;9.01,"6+ to 9",IF(E9165&lt;12.01,"9+ to 12",IF(E9165&lt;15.01,"12+ to 15",IF(E9165&lt;18.01,"15+ to 18",IF(E9165&lt;21.01,"18+ to 21",IF(E9165&lt;24.01,"21+ to 24",IF(E9165&lt;27.01,"24+ to 27",IF(E9165&lt;30.01,"27+ to 30","30+"))))))))))))</f>
        <v>0-</v>
      </c>
      <c r="H9165" s="7" t="str">
        <f>IF(F9165&lt;0,"0-",IF(F9165=0,"0",IF(F9165&lt;3.01,"0+ to 3",IF(F9165&lt;6.01,"3+ to 6",IF(F9165&lt;9.01,"6+ to 9",IF(F9165&lt;12.01,"9+ to 12",IF(F9165&lt;15.01,"12+ to 15",IF(F9165&lt;18.01,"15+ to 18",IF(F9165&lt;21.01,"18+ to 21",IF(F9165&lt;24.01,"21+ to 24",IF(F9165&lt;27.01,"24+ to 27",IF(F9165&lt;30.01,"27+ to 30","30+"))))))))))))</f>
        <v>3+ to 6</v>
      </c>
      <c r="I9165" t="str">
        <f>IF(G9165&lt;&gt;H9165,"DIFF","")</f>
        <v>DIFF</v>
      </c>
    </row>
    <row r="9166" spans="1:9">
      <c r="A9166" t="s">
        <v>102</v>
      </c>
      <c r="B9166" t="s">
        <v>111</v>
      </c>
      <c r="C9166" s="1">
        <v>119291535</v>
      </c>
      <c r="D9166" s="1">
        <v>2</v>
      </c>
      <c r="E9166" s="1">
        <v>0</v>
      </c>
      <c r="F9166" s="1">
        <v>0</v>
      </c>
      <c r="G9166" s="7" t="str">
        <f>IF(E9166&lt;0,"0-",IF(E9166=0,"0",IF(E9166&lt;3.01,"0+ to 3",IF(E9166&lt;6.01,"3+ to 6",IF(E9166&lt;9.01,"6+ to 9",IF(E9166&lt;12.01,"9+ to 12",IF(E9166&lt;15.01,"12+ to 15",IF(E9166&lt;18.01,"15+ to 18",IF(E9166&lt;21.01,"18+ to 21",IF(E9166&lt;24.01,"21+ to 24",IF(E9166&lt;27.01,"24+ to 27",IF(E9166&lt;30.01,"27+ to 30","30+"))))))))))))</f>
        <v>0</v>
      </c>
      <c r="H9166" s="7" t="str">
        <f>IF(F9166&lt;0,"0-",IF(F9166=0,"0",IF(F9166&lt;3.01,"0+ to 3",IF(F9166&lt;6.01,"3+ to 6",IF(F9166&lt;9.01,"6+ to 9",IF(F9166&lt;12.01,"9+ to 12",IF(F9166&lt;15.01,"12+ to 15",IF(F9166&lt;18.01,"15+ to 18",IF(F9166&lt;21.01,"18+ to 21",IF(F9166&lt;24.01,"21+ to 24",IF(F9166&lt;27.01,"24+ to 27",IF(F9166&lt;30.01,"27+ to 30","30+"))))))))))))</f>
        <v>0</v>
      </c>
      <c r="I9166" t="str">
        <f>IF(G9166&lt;&gt;H9166,"DIFF","")</f>
        <v/>
      </c>
    </row>
    <row r="9167" spans="1:9">
      <c r="A9167" t="s">
        <v>102</v>
      </c>
      <c r="B9167" t="s">
        <v>111</v>
      </c>
      <c r="C9167" s="1">
        <v>119292925</v>
      </c>
      <c r="D9167" s="1">
        <v>2</v>
      </c>
      <c r="E9167" s="1">
        <v>0</v>
      </c>
      <c r="F9167" s="1">
        <v>0</v>
      </c>
      <c r="G9167" s="7" t="str">
        <f>IF(E9167&lt;0,"0-",IF(E9167=0,"0",IF(E9167&lt;3.01,"0+ to 3",IF(E9167&lt;6.01,"3+ to 6",IF(E9167&lt;9.01,"6+ to 9",IF(E9167&lt;12.01,"9+ to 12",IF(E9167&lt;15.01,"12+ to 15",IF(E9167&lt;18.01,"15+ to 18",IF(E9167&lt;21.01,"18+ to 21",IF(E9167&lt;24.01,"21+ to 24",IF(E9167&lt;27.01,"24+ to 27",IF(E9167&lt;30.01,"27+ to 30","30+"))))))))))))</f>
        <v>0</v>
      </c>
      <c r="H9167" s="7" t="str">
        <f>IF(F9167&lt;0,"0-",IF(F9167=0,"0",IF(F9167&lt;3.01,"0+ to 3",IF(F9167&lt;6.01,"3+ to 6",IF(F9167&lt;9.01,"6+ to 9",IF(F9167&lt;12.01,"9+ to 12",IF(F9167&lt;15.01,"12+ to 15",IF(F9167&lt;18.01,"15+ to 18",IF(F9167&lt;21.01,"18+ to 21",IF(F9167&lt;24.01,"21+ to 24",IF(F9167&lt;27.01,"24+ to 27",IF(F9167&lt;30.01,"27+ to 30","30+"))))))))))))</f>
        <v>0</v>
      </c>
      <c r="I9167" t="str">
        <f>IF(G9167&lt;&gt;H9167,"DIFF","")</f>
        <v/>
      </c>
    </row>
    <row r="9168" spans="1:9">
      <c r="A9168" t="s">
        <v>102</v>
      </c>
      <c r="B9168" t="s">
        <v>111</v>
      </c>
      <c r="C9168" s="1">
        <v>119304434</v>
      </c>
      <c r="D9168" s="1">
        <v>2</v>
      </c>
      <c r="E9168" s="1">
        <v>-2</v>
      </c>
      <c r="F9168" s="1">
        <v>22</v>
      </c>
      <c r="G9168" s="7" t="str">
        <f>IF(E9168&lt;0,"0-",IF(E9168=0,"0",IF(E9168&lt;3.01,"0+ to 3",IF(E9168&lt;6.01,"3+ to 6",IF(E9168&lt;9.01,"6+ to 9",IF(E9168&lt;12.01,"9+ to 12",IF(E9168&lt;15.01,"12+ to 15",IF(E9168&lt;18.01,"15+ to 18",IF(E9168&lt;21.01,"18+ to 21",IF(E9168&lt;24.01,"21+ to 24",IF(E9168&lt;27.01,"24+ to 27",IF(E9168&lt;30.01,"27+ to 30","30+"))))))))))))</f>
        <v>0-</v>
      </c>
      <c r="H9168" s="7" t="str">
        <f>IF(F9168&lt;0,"0-",IF(F9168=0,"0",IF(F9168&lt;3.01,"0+ to 3",IF(F9168&lt;6.01,"3+ to 6",IF(F9168&lt;9.01,"6+ to 9",IF(F9168&lt;12.01,"9+ to 12",IF(F9168&lt;15.01,"12+ to 15",IF(F9168&lt;18.01,"15+ to 18",IF(F9168&lt;21.01,"18+ to 21",IF(F9168&lt;24.01,"21+ to 24",IF(F9168&lt;27.01,"24+ to 27",IF(F9168&lt;30.01,"27+ to 30","30+"))))))))))))</f>
        <v>21+ to 24</v>
      </c>
      <c r="I9168" t="str">
        <f>IF(G9168&lt;&gt;H9168,"DIFF","")</f>
        <v>DIFF</v>
      </c>
    </row>
    <row r="9169" spans="1:9">
      <c r="A9169" t="s">
        <v>102</v>
      </c>
      <c r="B9169" t="s">
        <v>111</v>
      </c>
      <c r="C9169" s="1">
        <v>119308007</v>
      </c>
      <c r="D9169" s="1">
        <v>10</v>
      </c>
      <c r="E9169" s="1">
        <v>-10</v>
      </c>
      <c r="F9169" s="1">
        <v>81</v>
      </c>
      <c r="G9169" s="7" t="str">
        <f>IF(E9169&lt;0,"0-",IF(E9169=0,"0",IF(E9169&lt;3.01,"0+ to 3",IF(E9169&lt;6.01,"3+ to 6",IF(E9169&lt;9.01,"6+ to 9",IF(E9169&lt;12.01,"9+ to 12",IF(E9169&lt;15.01,"12+ to 15",IF(E9169&lt;18.01,"15+ to 18",IF(E9169&lt;21.01,"18+ to 21",IF(E9169&lt;24.01,"21+ to 24",IF(E9169&lt;27.01,"24+ to 27",IF(E9169&lt;30.01,"27+ to 30","30+"))))))))))))</f>
        <v>0-</v>
      </c>
      <c r="H9169" s="7" t="str">
        <f>IF(F9169&lt;0,"0-",IF(F9169=0,"0",IF(F9169&lt;3.01,"0+ to 3",IF(F9169&lt;6.01,"3+ to 6",IF(F9169&lt;9.01,"6+ to 9",IF(F9169&lt;12.01,"9+ to 12",IF(F9169&lt;15.01,"12+ to 15",IF(F9169&lt;18.01,"15+ to 18",IF(F9169&lt;21.01,"18+ to 21",IF(F9169&lt;24.01,"21+ to 24",IF(F9169&lt;27.01,"24+ to 27",IF(F9169&lt;30.01,"27+ to 30","30+"))))))))))))</f>
        <v>30+</v>
      </c>
      <c r="I9169" t="str">
        <f>IF(G9169&lt;&gt;H9169,"DIFF","")</f>
        <v>DIFF</v>
      </c>
    </row>
    <row r="9170" spans="1:9">
      <c r="A9170" t="s">
        <v>102</v>
      </c>
      <c r="B9170" t="s">
        <v>110</v>
      </c>
      <c r="C9170" s="1">
        <v>119335473</v>
      </c>
      <c r="D9170" s="1">
        <v>3</v>
      </c>
      <c r="E9170" s="1">
        <v>-5</v>
      </c>
      <c r="F9170" s="1">
        <v>14</v>
      </c>
      <c r="G9170" s="7" t="str">
        <f>IF(E9170&lt;0,"0-",IF(E9170=0,"0",IF(E9170&lt;3.01,"0+ to 3",IF(E9170&lt;6.01,"3+ to 6",IF(E9170&lt;9.01,"6+ to 9",IF(E9170&lt;12.01,"9+ to 12",IF(E9170&lt;15.01,"12+ to 15",IF(E9170&lt;18.01,"15+ to 18",IF(E9170&lt;21.01,"18+ to 21",IF(E9170&lt;24.01,"21+ to 24",IF(E9170&lt;27.01,"24+ to 27",IF(E9170&lt;30.01,"27+ to 30","30+"))))))))))))</f>
        <v>0-</v>
      </c>
      <c r="H9170" s="7" t="str">
        <f>IF(F9170&lt;0,"0-",IF(F9170=0,"0",IF(F9170&lt;3.01,"0+ to 3",IF(F9170&lt;6.01,"3+ to 6",IF(F9170&lt;9.01,"6+ to 9",IF(F9170&lt;12.01,"9+ to 12",IF(F9170&lt;15.01,"12+ to 15",IF(F9170&lt;18.01,"15+ to 18",IF(F9170&lt;21.01,"18+ to 21",IF(F9170&lt;24.01,"21+ to 24",IF(F9170&lt;27.01,"24+ to 27",IF(F9170&lt;30.01,"27+ to 30","30+"))))))))))))</f>
        <v>12+ to 15</v>
      </c>
      <c r="I9170" t="str">
        <f>IF(G9170&lt;&gt;H9170,"DIFF","")</f>
        <v>DIFF</v>
      </c>
    </row>
    <row r="9171" spans="1:9">
      <c r="A9171" t="s">
        <v>102</v>
      </c>
      <c r="B9171" t="s">
        <v>110</v>
      </c>
      <c r="C9171" s="1">
        <v>119336618</v>
      </c>
      <c r="D9171" s="1">
        <v>2</v>
      </c>
      <c r="E9171" s="1">
        <v>-6</v>
      </c>
      <c r="F9171" s="1">
        <v>10</v>
      </c>
      <c r="G9171" s="7" t="str">
        <f>IF(E9171&lt;0,"0-",IF(E9171=0,"0",IF(E9171&lt;3.01,"0+ to 3",IF(E9171&lt;6.01,"3+ to 6",IF(E9171&lt;9.01,"6+ to 9",IF(E9171&lt;12.01,"9+ to 12",IF(E9171&lt;15.01,"12+ to 15",IF(E9171&lt;18.01,"15+ to 18",IF(E9171&lt;21.01,"18+ to 21",IF(E9171&lt;24.01,"21+ to 24",IF(E9171&lt;27.01,"24+ to 27",IF(E9171&lt;30.01,"27+ to 30","30+"))))))))))))</f>
        <v>0-</v>
      </c>
      <c r="H9171" s="7" t="str">
        <f>IF(F9171&lt;0,"0-",IF(F9171=0,"0",IF(F9171&lt;3.01,"0+ to 3",IF(F9171&lt;6.01,"3+ to 6",IF(F9171&lt;9.01,"6+ to 9",IF(F9171&lt;12.01,"9+ to 12",IF(F9171&lt;15.01,"12+ to 15",IF(F9171&lt;18.01,"15+ to 18",IF(F9171&lt;21.01,"18+ to 21",IF(F9171&lt;24.01,"21+ to 24",IF(F9171&lt;27.01,"24+ to 27",IF(F9171&lt;30.01,"27+ to 30","30+"))))))))))))</f>
        <v>9+ to 12</v>
      </c>
      <c r="I9171" t="str">
        <f>IF(G9171&lt;&gt;H9171,"DIFF","")</f>
        <v>DIFF</v>
      </c>
    </row>
    <row r="9172" spans="1:9">
      <c r="A9172" t="s">
        <v>102</v>
      </c>
      <c r="B9172" t="s">
        <v>110</v>
      </c>
      <c r="C9172" s="1">
        <v>119337464</v>
      </c>
      <c r="D9172" s="1">
        <v>2</v>
      </c>
      <c r="E9172" s="1">
        <v>-8</v>
      </c>
      <c r="F9172" s="1">
        <v>13</v>
      </c>
      <c r="G9172" s="7" t="str">
        <f>IF(E9172&lt;0,"0-",IF(E9172=0,"0",IF(E9172&lt;3.01,"0+ to 3",IF(E9172&lt;6.01,"3+ to 6",IF(E9172&lt;9.01,"6+ to 9",IF(E9172&lt;12.01,"9+ to 12",IF(E9172&lt;15.01,"12+ to 15",IF(E9172&lt;18.01,"15+ to 18",IF(E9172&lt;21.01,"18+ to 21",IF(E9172&lt;24.01,"21+ to 24",IF(E9172&lt;27.01,"24+ to 27",IF(E9172&lt;30.01,"27+ to 30","30+"))))))))))))</f>
        <v>0-</v>
      </c>
      <c r="H9172" s="7" t="str">
        <f>IF(F9172&lt;0,"0-",IF(F9172=0,"0",IF(F9172&lt;3.01,"0+ to 3",IF(F9172&lt;6.01,"3+ to 6",IF(F9172&lt;9.01,"6+ to 9",IF(F9172&lt;12.01,"9+ to 12",IF(F9172&lt;15.01,"12+ to 15",IF(F9172&lt;18.01,"15+ to 18",IF(F9172&lt;21.01,"18+ to 21",IF(F9172&lt;24.01,"21+ to 24",IF(F9172&lt;27.01,"24+ to 27",IF(F9172&lt;30.01,"27+ to 30","30+"))))))))))))</f>
        <v>12+ to 15</v>
      </c>
      <c r="I9172" t="str">
        <f>IF(G9172&lt;&gt;H9172,"DIFF","")</f>
        <v>DIFF</v>
      </c>
    </row>
    <row r="9173" spans="1:9">
      <c r="A9173" t="s">
        <v>102</v>
      </c>
      <c r="B9173" t="s">
        <v>110</v>
      </c>
      <c r="C9173" s="1">
        <v>119337538</v>
      </c>
      <c r="D9173" s="1">
        <v>2</v>
      </c>
      <c r="E9173" s="1">
        <v>-2</v>
      </c>
      <c r="F9173" s="1">
        <v>4</v>
      </c>
      <c r="G9173" s="7" t="str">
        <f>IF(E9173&lt;0,"0-",IF(E9173=0,"0",IF(E9173&lt;3.01,"0+ to 3",IF(E9173&lt;6.01,"3+ to 6",IF(E9173&lt;9.01,"6+ to 9",IF(E9173&lt;12.01,"9+ to 12",IF(E9173&lt;15.01,"12+ to 15",IF(E9173&lt;18.01,"15+ to 18",IF(E9173&lt;21.01,"18+ to 21",IF(E9173&lt;24.01,"21+ to 24",IF(E9173&lt;27.01,"24+ to 27",IF(E9173&lt;30.01,"27+ to 30","30+"))))))))))))</f>
        <v>0-</v>
      </c>
      <c r="H9173" s="7" t="str">
        <f>IF(F9173&lt;0,"0-",IF(F9173=0,"0",IF(F9173&lt;3.01,"0+ to 3",IF(F9173&lt;6.01,"3+ to 6",IF(F9173&lt;9.01,"6+ to 9",IF(F9173&lt;12.01,"9+ to 12",IF(F9173&lt;15.01,"12+ to 15",IF(F9173&lt;18.01,"15+ to 18",IF(F9173&lt;21.01,"18+ to 21",IF(F9173&lt;24.01,"21+ to 24",IF(F9173&lt;27.01,"24+ to 27",IF(F9173&lt;30.01,"27+ to 30","30+"))))))))))))</f>
        <v>3+ to 6</v>
      </c>
      <c r="I9173" t="str">
        <f>IF(G9173&lt;&gt;H9173,"DIFF","")</f>
        <v>DIFF</v>
      </c>
    </row>
    <row r="9174" spans="1:9">
      <c r="A9174" t="s">
        <v>102</v>
      </c>
      <c r="B9174" t="s">
        <v>110</v>
      </c>
      <c r="C9174" s="1">
        <v>119338134</v>
      </c>
      <c r="D9174" s="1">
        <v>2</v>
      </c>
      <c r="E9174" s="1">
        <v>-2</v>
      </c>
      <c r="F9174" s="1">
        <v>5</v>
      </c>
      <c r="G9174" s="7" t="str">
        <f>IF(E9174&lt;0,"0-",IF(E9174=0,"0",IF(E9174&lt;3.01,"0+ to 3",IF(E9174&lt;6.01,"3+ to 6",IF(E9174&lt;9.01,"6+ to 9",IF(E9174&lt;12.01,"9+ to 12",IF(E9174&lt;15.01,"12+ to 15",IF(E9174&lt;18.01,"15+ to 18",IF(E9174&lt;21.01,"18+ to 21",IF(E9174&lt;24.01,"21+ to 24",IF(E9174&lt;27.01,"24+ to 27",IF(E9174&lt;30.01,"27+ to 30","30+"))))))))))))</f>
        <v>0-</v>
      </c>
      <c r="H9174" s="7" t="str">
        <f>IF(F9174&lt;0,"0-",IF(F9174=0,"0",IF(F9174&lt;3.01,"0+ to 3",IF(F9174&lt;6.01,"3+ to 6",IF(F9174&lt;9.01,"6+ to 9",IF(F9174&lt;12.01,"9+ to 12",IF(F9174&lt;15.01,"12+ to 15",IF(F9174&lt;18.01,"15+ to 18",IF(F9174&lt;21.01,"18+ to 21",IF(F9174&lt;24.01,"21+ to 24",IF(F9174&lt;27.01,"24+ to 27",IF(F9174&lt;30.01,"27+ to 30","30+"))))))))))))</f>
        <v>3+ to 6</v>
      </c>
      <c r="I9174" t="str">
        <f>IF(G9174&lt;&gt;H9174,"DIFF","")</f>
        <v>DIFF</v>
      </c>
    </row>
    <row r="9175" spans="1:9">
      <c r="A9175" t="s">
        <v>102</v>
      </c>
      <c r="B9175" t="s">
        <v>110</v>
      </c>
      <c r="C9175" s="1">
        <v>119339509</v>
      </c>
      <c r="D9175" s="1">
        <v>3</v>
      </c>
      <c r="E9175" s="1">
        <v>-12</v>
      </c>
      <c r="F9175" s="1">
        <v>39</v>
      </c>
      <c r="G9175" s="7" t="str">
        <f>IF(E9175&lt;0,"0-",IF(E9175=0,"0",IF(E9175&lt;3.01,"0+ to 3",IF(E9175&lt;6.01,"3+ to 6",IF(E9175&lt;9.01,"6+ to 9",IF(E9175&lt;12.01,"9+ to 12",IF(E9175&lt;15.01,"12+ to 15",IF(E9175&lt;18.01,"15+ to 18",IF(E9175&lt;21.01,"18+ to 21",IF(E9175&lt;24.01,"21+ to 24",IF(E9175&lt;27.01,"24+ to 27",IF(E9175&lt;30.01,"27+ to 30","30+"))))))))))))</f>
        <v>0-</v>
      </c>
      <c r="H9175" s="7" t="str">
        <f>IF(F9175&lt;0,"0-",IF(F9175=0,"0",IF(F9175&lt;3.01,"0+ to 3",IF(F9175&lt;6.01,"3+ to 6",IF(F9175&lt;9.01,"6+ to 9",IF(F9175&lt;12.01,"9+ to 12",IF(F9175&lt;15.01,"12+ to 15",IF(F9175&lt;18.01,"15+ to 18",IF(F9175&lt;21.01,"18+ to 21",IF(F9175&lt;24.01,"21+ to 24",IF(F9175&lt;27.01,"24+ to 27",IF(F9175&lt;30.01,"27+ to 30","30+"))))))))))))</f>
        <v>30+</v>
      </c>
      <c r="I9175" t="str">
        <f>IF(G9175&lt;&gt;H9175,"DIFF","")</f>
        <v>DIFF</v>
      </c>
    </row>
    <row r="9176" spans="1:9">
      <c r="A9176" t="s">
        <v>102</v>
      </c>
      <c r="B9176" t="s">
        <v>110</v>
      </c>
      <c r="C9176" s="1">
        <v>119339662</v>
      </c>
      <c r="D9176" s="1">
        <v>3</v>
      </c>
      <c r="E9176" s="1">
        <v>-2</v>
      </c>
      <c r="F9176" s="1">
        <v>6</v>
      </c>
      <c r="G9176" s="7" t="str">
        <f>IF(E9176&lt;0,"0-",IF(E9176=0,"0",IF(E9176&lt;3.01,"0+ to 3",IF(E9176&lt;6.01,"3+ to 6",IF(E9176&lt;9.01,"6+ to 9",IF(E9176&lt;12.01,"9+ to 12",IF(E9176&lt;15.01,"12+ to 15",IF(E9176&lt;18.01,"15+ to 18",IF(E9176&lt;21.01,"18+ to 21",IF(E9176&lt;24.01,"21+ to 24",IF(E9176&lt;27.01,"24+ to 27",IF(E9176&lt;30.01,"27+ to 30","30+"))))))))))))</f>
        <v>0-</v>
      </c>
      <c r="H9176" s="7" t="str">
        <f>IF(F9176&lt;0,"0-",IF(F9176=0,"0",IF(F9176&lt;3.01,"0+ to 3",IF(F9176&lt;6.01,"3+ to 6",IF(F9176&lt;9.01,"6+ to 9",IF(F9176&lt;12.01,"9+ to 12",IF(F9176&lt;15.01,"12+ to 15",IF(F9176&lt;18.01,"15+ to 18",IF(F9176&lt;21.01,"18+ to 21",IF(F9176&lt;24.01,"21+ to 24",IF(F9176&lt;27.01,"24+ to 27",IF(F9176&lt;30.01,"27+ to 30","30+"))))))))))))</f>
        <v>3+ to 6</v>
      </c>
      <c r="I9176" t="str">
        <f>IF(G9176&lt;&gt;H9176,"DIFF","")</f>
        <v>DIFF</v>
      </c>
    </row>
    <row r="9177" spans="1:9">
      <c r="A9177" t="s">
        <v>102</v>
      </c>
      <c r="B9177" t="s">
        <v>110</v>
      </c>
      <c r="C9177" s="1">
        <v>119340882</v>
      </c>
      <c r="D9177" s="1">
        <v>2</v>
      </c>
      <c r="E9177" s="1">
        <v>-5</v>
      </c>
      <c r="F9177" s="1">
        <v>8</v>
      </c>
      <c r="G9177" s="7" t="str">
        <f>IF(E9177&lt;0,"0-",IF(E9177=0,"0",IF(E9177&lt;3.01,"0+ to 3",IF(E9177&lt;6.01,"3+ to 6",IF(E9177&lt;9.01,"6+ to 9",IF(E9177&lt;12.01,"9+ to 12",IF(E9177&lt;15.01,"12+ to 15",IF(E9177&lt;18.01,"15+ to 18",IF(E9177&lt;21.01,"18+ to 21",IF(E9177&lt;24.01,"21+ to 24",IF(E9177&lt;27.01,"24+ to 27",IF(E9177&lt;30.01,"27+ to 30","30+"))))))))))))</f>
        <v>0-</v>
      </c>
      <c r="H9177" s="7" t="str">
        <f>IF(F9177&lt;0,"0-",IF(F9177=0,"0",IF(F9177&lt;3.01,"0+ to 3",IF(F9177&lt;6.01,"3+ to 6",IF(F9177&lt;9.01,"6+ to 9",IF(F9177&lt;12.01,"9+ to 12",IF(F9177&lt;15.01,"12+ to 15",IF(F9177&lt;18.01,"15+ to 18",IF(F9177&lt;21.01,"18+ to 21",IF(F9177&lt;24.01,"21+ to 24",IF(F9177&lt;27.01,"24+ to 27",IF(F9177&lt;30.01,"27+ to 30","30+"))))))))))))</f>
        <v>6+ to 9</v>
      </c>
      <c r="I9177" t="str">
        <f>IF(G9177&lt;&gt;H9177,"DIFF","")</f>
        <v>DIFF</v>
      </c>
    </row>
    <row r="9178" spans="1:9">
      <c r="A9178" t="s">
        <v>102</v>
      </c>
      <c r="B9178" t="s">
        <v>110</v>
      </c>
      <c r="C9178" s="1">
        <v>119341006</v>
      </c>
      <c r="D9178" s="1">
        <v>2</v>
      </c>
      <c r="E9178" s="1">
        <v>-10</v>
      </c>
      <c r="F9178" s="1">
        <v>16</v>
      </c>
      <c r="G9178" s="7" t="str">
        <f>IF(E9178&lt;0,"0-",IF(E9178=0,"0",IF(E9178&lt;3.01,"0+ to 3",IF(E9178&lt;6.01,"3+ to 6",IF(E9178&lt;9.01,"6+ to 9",IF(E9178&lt;12.01,"9+ to 12",IF(E9178&lt;15.01,"12+ to 15",IF(E9178&lt;18.01,"15+ to 18",IF(E9178&lt;21.01,"18+ to 21",IF(E9178&lt;24.01,"21+ to 24",IF(E9178&lt;27.01,"24+ to 27",IF(E9178&lt;30.01,"27+ to 30","30+"))))))))))))</f>
        <v>0-</v>
      </c>
      <c r="H9178" s="7" t="str">
        <f>IF(F9178&lt;0,"0-",IF(F9178=0,"0",IF(F9178&lt;3.01,"0+ to 3",IF(F9178&lt;6.01,"3+ to 6",IF(F9178&lt;9.01,"6+ to 9",IF(F9178&lt;12.01,"9+ to 12",IF(F9178&lt;15.01,"12+ to 15",IF(F9178&lt;18.01,"15+ to 18",IF(F9178&lt;21.01,"18+ to 21",IF(F9178&lt;24.01,"21+ to 24",IF(F9178&lt;27.01,"24+ to 27",IF(F9178&lt;30.01,"27+ to 30","30+"))))))))))))</f>
        <v>15+ to 18</v>
      </c>
      <c r="I9178" t="str">
        <f>IF(G9178&lt;&gt;H9178,"DIFF","")</f>
        <v>DIFF</v>
      </c>
    </row>
    <row r="9179" spans="1:9">
      <c r="A9179" t="s">
        <v>102</v>
      </c>
      <c r="B9179" t="s">
        <v>110</v>
      </c>
      <c r="C9179" s="1">
        <v>119341929</v>
      </c>
      <c r="D9179" s="1">
        <v>4</v>
      </c>
      <c r="E9179" s="1">
        <v>-6</v>
      </c>
      <c r="F9179" s="1">
        <v>5</v>
      </c>
      <c r="G9179" s="7" t="str">
        <f>IF(E9179&lt;0,"0-",IF(E9179=0,"0",IF(E9179&lt;3.01,"0+ to 3",IF(E9179&lt;6.01,"3+ to 6",IF(E9179&lt;9.01,"6+ to 9",IF(E9179&lt;12.01,"9+ to 12",IF(E9179&lt;15.01,"12+ to 15",IF(E9179&lt;18.01,"15+ to 18",IF(E9179&lt;21.01,"18+ to 21",IF(E9179&lt;24.01,"21+ to 24",IF(E9179&lt;27.01,"24+ to 27",IF(E9179&lt;30.01,"27+ to 30","30+"))))))))))))</f>
        <v>0-</v>
      </c>
      <c r="H9179" s="7" t="str">
        <f>IF(F9179&lt;0,"0-",IF(F9179=0,"0",IF(F9179&lt;3.01,"0+ to 3",IF(F9179&lt;6.01,"3+ to 6",IF(F9179&lt;9.01,"6+ to 9",IF(F9179&lt;12.01,"9+ to 12",IF(F9179&lt;15.01,"12+ to 15",IF(F9179&lt;18.01,"15+ to 18",IF(F9179&lt;21.01,"18+ to 21",IF(F9179&lt;24.01,"21+ to 24",IF(F9179&lt;27.01,"24+ to 27",IF(F9179&lt;30.01,"27+ to 30","30+"))))))))))))</f>
        <v>3+ to 6</v>
      </c>
      <c r="I9179" t="str">
        <f>IF(G9179&lt;&gt;H9179,"DIFF","")</f>
        <v>DIFF</v>
      </c>
    </row>
    <row r="9180" spans="1:9">
      <c r="A9180" t="s">
        <v>102</v>
      </c>
      <c r="B9180" t="s">
        <v>110</v>
      </c>
      <c r="C9180" s="1">
        <v>119349691</v>
      </c>
      <c r="D9180" s="1">
        <v>2</v>
      </c>
      <c r="E9180" s="1">
        <v>-7</v>
      </c>
      <c r="F9180" s="1">
        <v>13</v>
      </c>
      <c r="G9180" s="7" t="str">
        <f>IF(E9180&lt;0,"0-",IF(E9180=0,"0",IF(E9180&lt;3.01,"0+ to 3",IF(E9180&lt;6.01,"3+ to 6",IF(E9180&lt;9.01,"6+ to 9",IF(E9180&lt;12.01,"9+ to 12",IF(E9180&lt;15.01,"12+ to 15",IF(E9180&lt;18.01,"15+ to 18",IF(E9180&lt;21.01,"18+ to 21",IF(E9180&lt;24.01,"21+ to 24",IF(E9180&lt;27.01,"24+ to 27",IF(E9180&lt;30.01,"27+ to 30","30+"))))))))))))</f>
        <v>0-</v>
      </c>
      <c r="H9180" s="7" t="str">
        <f>IF(F9180&lt;0,"0-",IF(F9180=0,"0",IF(F9180&lt;3.01,"0+ to 3",IF(F9180&lt;6.01,"3+ to 6",IF(F9180&lt;9.01,"6+ to 9",IF(F9180&lt;12.01,"9+ to 12",IF(F9180&lt;15.01,"12+ to 15",IF(F9180&lt;18.01,"15+ to 18",IF(F9180&lt;21.01,"18+ to 21",IF(F9180&lt;24.01,"21+ to 24",IF(F9180&lt;27.01,"24+ to 27",IF(F9180&lt;30.01,"27+ to 30","30+"))))))))))))</f>
        <v>12+ to 15</v>
      </c>
      <c r="I9180" t="str">
        <f>IF(G9180&lt;&gt;H9180,"DIFF","")</f>
        <v>DIFF</v>
      </c>
    </row>
    <row r="9181" spans="1:9">
      <c r="A9181" t="s">
        <v>102</v>
      </c>
      <c r="B9181" t="s">
        <v>110</v>
      </c>
      <c r="C9181" s="1">
        <v>119351853</v>
      </c>
      <c r="D9181" s="1">
        <v>2</v>
      </c>
      <c r="E9181" s="1">
        <v>-3</v>
      </c>
      <c r="F9181" s="1">
        <v>8</v>
      </c>
      <c r="G9181" s="7" t="str">
        <f>IF(E9181&lt;0,"0-",IF(E9181=0,"0",IF(E9181&lt;3.01,"0+ to 3",IF(E9181&lt;6.01,"3+ to 6",IF(E9181&lt;9.01,"6+ to 9",IF(E9181&lt;12.01,"9+ to 12",IF(E9181&lt;15.01,"12+ to 15",IF(E9181&lt;18.01,"15+ to 18",IF(E9181&lt;21.01,"18+ to 21",IF(E9181&lt;24.01,"21+ to 24",IF(E9181&lt;27.01,"24+ to 27",IF(E9181&lt;30.01,"27+ to 30","30+"))))))))))))</f>
        <v>0-</v>
      </c>
      <c r="H9181" s="7" t="str">
        <f>IF(F9181&lt;0,"0-",IF(F9181=0,"0",IF(F9181&lt;3.01,"0+ to 3",IF(F9181&lt;6.01,"3+ to 6",IF(F9181&lt;9.01,"6+ to 9",IF(F9181&lt;12.01,"9+ to 12",IF(F9181&lt;15.01,"12+ to 15",IF(F9181&lt;18.01,"15+ to 18",IF(F9181&lt;21.01,"18+ to 21",IF(F9181&lt;24.01,"21+ to 24",IF(F9181&lt;27.01,"24+ to 27",IF(F9181&lt;30.01,"27+ to 30","30+"))))))))))))</f>
        <v>6+ to 9</v>
      </c>
      <c r="I9181" t="str">
        <f>IF(G9181&lt;&gt;H9181,"DIFF","")</f>
        <v>DIFF</v>
      </c>
    </row>
    <row r="9182" spans="1:9">
      <c r="A9182" t="s">
        <v>102</v>
      </c>
      <c r="B9182" t="s">
        <v>110</v>
      </c>
      <c r="C9182" s="1">
        <v>119352514</v>
      </c>
      <c r="D9182" s="1">
        <v>2</v>
      </c>
      <c r="E9182" s="1">
        <v>-6</v>
      </c>
      <c r="F9182" s="1">
        <v>9</v>
      </c>
      <c r="G9182" s="7" t="str">
        <f>IF(E9182&lt;0,"0-",IF(E9182=0,"0",IF(E9182&lt;3.01,"0+ to 3",IF(E9182&lt;6.01,"3+ to 6",IF(E9182&lt;9.01,"6+ to 9",IF(E9182&lt;12.01,"9+ to 12",IF(E9182&lt;15.01,"12+ to 15",IF(E9182&lt;18.01,"15+ to 18",IF(E9182&lt;21.01,"18+ to 21",IF(E9182&lt;24.01,"21+ to 24",IF(E9182&lt;27.01,"24+ to 27",IF(E9182&lt;30.01,"27+ to 30","30+"))))))))))))</f>
        <v>0-</v>
      </c>
      <c r="H9182" s="7" t="str">
        <f>IF(F9182&lt;0,"0-",IF(F9182=0,"0",IF(F9182&lt;3.01,"0+ to 3",IF(F9182&lt;6.01,"3+ to 6",IF(F9182&lt;9.01,"6+ to 9",IF(F9182&lt;12.01,"9+ to 12",IF(F9182&lt;15.01,"12+ to 15",IF(F9182&lt;18.01,"15+ to 18",IF(F9182&lt;21.01,"18+ to 21",IF(F9182&lt;24.01,"21+ to 24",IF(F9182&lt;27.01,"24+ to 27",IF(F9182&lt;30.01,"27+ to 30","30+"))))))))))))</f>
        <v>6+ to 9</v>
      </c>
      <c r="I9182" t="str">
        <f>IF(G9182&lt;&gt;H9182,"DIFF","")</f>
        <v>DIFF</v>
      </c>
    </row>
    <row r="9183" spans="1:9">
      <c r="A9183" t="s">
        <v>102</v>
      </c>
      <c r="B9183" t="s">
        <v>110</v>
      </c>
      <c r="C9183" s="1">
        <v>119354308</v>
      </c>
      <c r="D9183" s="1">
        <v>2</v>
      </c>
      <c r="E9183" s="1">
        <v>0</v>
      </c>
      <c r="F9183" s="1">
        <v>14</v>
      </c>
      <c r="G9183" s="7" t="str">
        <f>IF(E9183&lt;0,"0-",IF(E9183=0,"0",IF(E9183&lt;3.01,"0+ to 3",IF(E9183&lt;6.01,"3+ to 6",IF(E9183&lt;9.01,"6+ to 9",IF(E9183&lt;12.01,"9+ to 12",IF(E9183&lt;15.01,"12+ to 15",IF(E9183&lt;18.01,"15+ to 18",IF(E9183&lt;21.01,"18+ to 21",IF(E9183&lt;24.01,"21+ to 24",IF(E9183&lt;27.01,"24+ to 27",IF(E9183&lt;30.01,"27+ to 30","30+"))))))))))))</f>
        <v>0</v>
      </c>
      <c r="H9183" s="7" t="str">
        <f>IF(F9183&lt;0,"0-",IF(F9183=0,"0",IF(F9183&lt;3.01,"0+ to 3",IF(F9183&lt;6.01,"3+ to 6",IF(F9183&lt;9.01,"6+ to 9",IF(F9183&lt;12.01,"9+ to 12",IF(F9183&lt;15.01,"12+ to 15",IF(F9183&lt;18.01,"15+ to 18",IF(F9183&lt;21.01,"18+ to 21",IF(F9183&lt;24.01,"21+ to 24",IF(F9183&lt;27.01,"24+ to 27",IF(F9183&lt;30.01,"27+ to 30","30+"))))))))))))</f>
        <v>12+ to 15</v>
      </c>
      <c r="I9183" t="str">
        <f>IF(G9183&lt;&gt;H9183,"DIFF","")</f>
        <v>DIFF</v>
      </c>
    </row>
    <row r="9184" spans="1:9">
      <c r="A9184" t="s">
        <v>103</v>
      </c>
      <c r="B9184" t="s">
        <v>109</v>
      </c>
      <c r="C9184" s="1">
        <v>119388193</v>
      </c>
      <c r="D9184" s="1">
        <v>12</v>
      </c>
      <c r="E9184" s="1">
        <v>0</v>
      </c>
      <c r="F9184" s="1">
        <v>0</v>
      </c>
      <c r="G9184" s="7" t="str">
        <f>IF(E9184&lt;0,"0-",IF(E9184=0,"0",IF(E9184&lt;3.01,"0+ to 3",IF(E9184&lt;6.01,"3+ to 6",IF(E9184&lt;9.01,"6+ to 9",IF(E9184&lt;12.01,"9+ to 12",IF(E9184&lt;15.01,"12+ to 15",IF(E9184&lt;18.01,"15+ to 18",IF(E9184&lt;21.01,"18+ to 21",IF(E9184&lt;24.01,"21+ to 24",IF(E9184&lt;27.01,"24+ to 27",IF(E9184&lt;30.01,"27+ to 30","30+"))))))))))))</f>
        <v>0</v>
      </c>
      <c r="H9184" s="7" t="str">
        <f>IF(F9184&lt;0,"0-",IF(F9184=0,"0",IF(F9184&lt;3.01,"0+ to 3",IF(F9184&lt;6.01,"3+ to 6",IF(F9184&lt;9.01,"6+ to 9",IF(F9184&lt;12.01,"9+ to 12",IF(F9184&lt;15.01,"12+ to 15",IF(F9184&lt;18.01,"15+ to 18",IF(F9184&lt;21.01,"18+ to 21",IF(F9184&lt;24.01,"21+ to 24",IF(F9184&lt;27.01,"24+ to 27",IF(F9184&lt;30.01,"27+ to 30","30+"))))))))))))</f>
        <v>0</v>
      </c>
      <c r="I9184" t="str">
        <f>IF(G9184&lt;&gt;H9184,"DIFF","")</f>
        <v/>
      </c>
    </row>
    <row r="9185" spans="1:9">
      <c r="A9185" t="s">
        <v>102</v>
      </c>
      <c r="B9185" t="s">
        <v>109</v>
      </c>
      <c r="C9185" s="1">
        <v>119389345</v>
      </c>
      <c r="D9185" s="1">
        <v>2</v>
      </c>
      <c r="E9185" s="1">
        <v>0</v>
      </c>
      <c r="F9185" s="1">
        <v>0</v>
      </c>
      <c r="G9185" s="7" t="str">
        <f>IF(E9185&lt;0,"0-",IF(E9185=0,"0",IF(E9185&lt;3.01,"0+ to 3",IF(E9185&lt;6.01,"3+ to 6",IF(E9185&lt;9.01,"6+ to 9",IF(E9185&lt;12.01,"9+ to 12",IF(E9185&lt;15.01,"12+ to 15",IF(E9185&lt;18.01,"15+ to 18",IF(E9185&lt;21.01,"18+ to 21",IF(E9185&lt;24.01,"21+ to 24",IF(E9185&lt;27.01,"24+ to 27",IF(E9185&lt;30.01,"27+ to 30","30+"))))))))))))</f>
        <v>0</v>
      </c>
      <c r="H9185" s="7" t="str">
        <f>IF(F9185&lt;0,"0-",IF(F9185=0,"0",IF(F9185&lt;3.01,"0+ to 3",IF(F9185&lt;6.01,"3+ to 6",IF(F9185&lt;9.01,"6+ to 9",IF(F9185&lt;12.01,"9+ to 12",IF(F9185&lt;15.01,"12+ to 15",IF(F9185&lt;18.01,"15+ to 18",IF(F9185&lt;21.01,"18+ to 21",IF(F9185&lt;24.01,"21+ to 24",IF(F9185&lt;27.01,"24+ to 27",IF(F9185&lt;30.01,"27+ to 30","30+"))))))))))))</f>
        <v>0</v>
      </c>
      <c r="I9185" t="str">
        <f>IF(G9185&lt;&gt;H9185,"DIFF","")</f>
        <v/>
      </c>
    </row>
    <row r="9186" spans="1:9">
      <c r="A9186" t="s">
        <v>102</v>
      </c>
      <c r="B9186" t="s">
        <v>109</v>
      </c>
      <c r="C9186" s="1">
        <v>119390562</v>
      </c>
      <c r="D9186" s="1">
        <v>2</v>
      </c>
      <c r="E9186" s="1">
        <v>0</v>
      </c>
      <c r="F9186" s="1">
        <v>4</v>
      </c>
      <c r="G9186" s="7" t="str">
        <f>IF(E9186&lt;0,"0-",IF(E9186=0,"0",IF(E9186&lt;3.01,"0+ to 3",IF(E9186&lt;6.01,"3+ to 6",IF(E9186&lt;9.01,"6+ to 9",IF(E9186&lt;12.01,"9+ to 12",IF(E9186&lt;15.01,"12+ to 15",IF(E9186&lt;18.01,"15+ to 18",IF(E9186&lt;21.01,"18+ to 21",IF(E9186&lt;24.01,"21+ to 24",IF(E9186&lt;27.01,"24+ to 27",IF(E9186&lt;30.01,"27+ to 30","30+"))))))))))))</f>
        <v>0</v>
      </c>
      <c r="H9186" s="7" t="str">
        <f>IF(F9186&lt;0,"0-",IF(F9186=0,"0",IF(F9186&lt;3.01,"0+ to 3",IF(F9186&lt;6.01,"3+ to 6",IF(F9186&lt;9.01,"6+ to 9",IF(F9186&lt;12.01,"9+ to 12",IF(F9186&lt;15.01,"12+ to 15",IF(F9186&lt;18.01,"15+ to 18",IF(F9186&lt;21.01,"18+ to 21",IF(F9186&lt;24.01,"21+ to 24",IF(F9186&lt;27.01,"24+ to 27",IF(F9186&lt;30.01,"27+ to 30","30+"))))))))))))</f>
        <v>3+ to 6</v>
      </c>
      <c r="I9186" t="str">
        <f>IF(G9186&lt;&gt;H9186,"DIFF","")</f>
        <v>DIFF</v>
      </c>
    </row>
    <row r="9187" spans="1:9">
      <c r="A9187" t="s">
        <v>102</v>
      </c>
      <c r="B9187" t="s">
        <v>109</v>
      </c>
      <c r="C9187" s="1">
        <v>119391597</v>
      </c>
      <c r="D9187" s="1">
        <v>7</v>
      </c>
      <c r="E9187" s="1">
        <v>-2</v>
      </c>
      <c r="F9187" s="1">
        <v>6</v>
      </c>
      <c r="G9187" s="7" t="str">
        <f>IF(E9187&lt;0,"0-",IF(E9187=0,"0",IF(E9187&lt;3.01,"0+ to 3",IF(E9187&lt;6.01,"3+ to 6",IF(E9187&lt;9.01,"6+ to 9",IF(E9187&lt;12.01,"9+ to 12",IF(E9187&lt;15.01,"12+ to 15",IF(E9187&lt;18.01,"15+ to 18",IF(E9187&lt;21.01,"18+ to 21",IF(E9187&lt;24.01,"21+ to 24",IF(E9187&lt;27.01,"24+ to 27",IF(E9187&lt;30.01,"27+ to 30","30+"))))))))))))</f>
        <v>0-</v>
      </c>
      <c r="H9187" s="7" t="str">
        <f>IF(F9187&lt;0,"0-",IF(F9187=0,"0",IF(F9187&lt;3.01,"0+ to 3",IF(F9187&lt;6.01,"3+ to 6",IF(F9187&lt;9.01,"6+ to 9",IF(F9187&lt;12.01,"9+ to 12",IF(F9187&lt;15.01,"12+ to 15",IF(F9187&lt;18.01,"15+ to 18",IF(F9187&lt;21.01,"18+ to 21",IF(F9187&lt;24.01,"21+ to 24",IF(F9187&lt;27.01,"24+ to 27",IF(F9187&lt;30.01,"27+ to 30","30+"))))))))))))</f>
        <v>3+ to 6</v>
      </c>
      <c r="I9187" t="str">
        <f>IF(G9187&lt;&gt;H9187,"DIFF","")</f>
        <v>DIFF</v>
      </c>
    </row>
    <row r="9188" spans="1:9">
      <c r="A9188" t="s">
        <v>103</v>
      </c>
      <c r="B9188" t="s">
        <v>109</v>
      </c>
      <c r="C9188" s="1">
        <v>119393110</v>
      </c>
      <c r="D9188" s="1">
        <v>2</v>
      </c>
      <c r="E9188" s="1">
        <v>-9</v>
      </c>
      <c r="F9188" s="1">
        <v>17</v>
      </c>
      <c r="G9188" s="7" t="str">
        <f>IF(E9188&lt;0,"0-",IF(E9188=0,"0",IF(E9188&lt;3.01,"0+ to 3",IF(E9188&lt;6.01,"3+ to 6",IF(E9188&lt;9.01,"6+ to 9",IF(E9188&lt;12.01,"9+ to 12",IF(E9188&lt;15.01,"12+ to 15",IF(E9188&lt;18.01,"15+ to 18",IF(E9188&lt;21.01,"18+ to 21",IF(E9188&lt;24.01,"21+ to 24",IF(E9188&lt;27.01,"24+ to 27",IF(E9188&lt;30.01,"27+ to 30","30+"))))))))))))</f>
        <v>0-</v>
      </c>
      <c r="H9188" s="7" t="str">
        <f>IF(F9188&lt;0,"0-",IF(F9188=0,"0",IF(F9188&lt;3.01,"0+ to 3",IF(F9188&lt;6.01,"3+ to 6",IF(F9188&lt;9.01,"6+ to 9",IF(F9188&lt;12.01,"9+ to 12",IF(F9188&lt;15.01,"12+ to 15",IF(F9188&lt;18.01,"15+ to 18",IF(F9188&lt;21.01,"18+ to 21",IF(F9188&lt;24.01,"21+ to 24",IF(F9188&lt;27.01,"24+ to 27",IF(F9188&lt;30.01,"27+ to 30","30+"))))))))))))</f>
        <v>15+ to 18</v>
      </c>
      <c r="I9188" t="str">
        <f>IF(G9188&lt;&gt;H9188,"DIFF","")</f>
        <v>DIFF</v>
      </c>
    </row>
    <row r="9189" spans="1:9">
      <c r="A9189" t="s">
        <v>103</v>
      </c>
      <c r="B9189" t="s">
        <v>109</v>
      </c>
      <c r="C9189" s="1">
        <v>119393311</v>
      </c>
      <c r="D9189" s="1">
        <v>2</v>
      </c>
      <c r="E9189" s="1">
        <v>0</v>
      </c>
      <c r="F9189" s="1">
        <v>16</v>
      </c>
      <c r="G9189" s="7" t="str">
        <f>IF(E9189&lt;0,"0-",IF(E9189=0,"0",IF(E9189&lt;3.01,"0+ to 3",IF(E9189&lt;6.01,"3+ to 6",IF(E9189&lt;9.01,"6+ to 9",IF(E9189&lt;12.01,"9+ to 12",IF(E9189&lt;15.01,"12+ to 15",IF(E9189&lt;18.01,"15+ to 18",IF(E9189&lt;21.01,"18+ to 21",IF(E9189&lt;24.01,"21+ to 24",IF(E9189&lt;27.01,"24+ to 27",IF(E9189&lt;30.01,"27+ to 30","30+"))))))))))))</f>
        <v>0</v>
      </c>
      <c r="H9189" s="7" t="str">
        <f>IF(F9189&lt;0,"0-",IF(F9189=0,"0",IF(F9189&lt;3.01,"0+ to 3",IF(F9189&lt;6.01,"3+ to 6",IF(F9189&lt;9.01,"6+ to 9",IF(F9189&lt;12.01,"9+ to 12",IF(F9189&lt;15.01,"12+ to 15",IF(F9189&lt;18.01,"15+ to 18",IF(F9189&lt;21.01,"18+ to 21",IF(F9189&lt;24.01,"21+ to 24",IF(F9189&lt;27.01,"24+ to 27",IF(F9189&lt;30.01,"27+ to 30","30+"))))))))))))</f>
        <v>15+ to 18</v>
      </c>
      <c r="I9189" t="str">
        <f>IF(G9189&lt;&gt;H9189,"DIFF","")</f>
        <v>DIFF</v>
      </c>
    </row>
    <row r="9190" spans="1:9">
      <c r="A9190" t="s">
        <v>102</v>
      </c>
      <c r="B9190" t="s">
        <v>109</v>
      </c>
      <c r="C9190" s="1">
        <v>119394284</v>
      </c>
      <c r="D9190" s="1">
        <v>2</v>
      </c>
      <c r="E9190" s="1">
        <v>-5</v>
      </c>
      <c r="F9190" s="1">
        <v>16</v>
      </c>
      <c r="G9190" s="7" t="str">
        <f>IF(E9190&lt;0,"0-",IF(E9190=0,"0",IF(E9190&lt;3.01,"0+ to 3",IF(E9190&lt;6.01,"3+ to 6",IF(E9190&lt;9.01,"6+ to 9",IF(E9190&lt;12.01,"9+ to 12",IF(E9190&lt;15.01,"12+ to 15",IF(E9190&lt;18.01,"15+ to 18",IF(E9190&lt;21.01,"18+ to 21",IF(E9190&lt;24.01,"21+ to 24",IF(E9190&lt;27.01,"24+ to 27",IF(E9190&lt;30.01,"27+ to 30","30+"))))))))))))</f>
        <v>0-</v>
      </c>
      <c r="H9190" s="7" t="str">
        <f>IF(F9190&lt;0,"0-",IF(F9190=0,"0",IF(F9190&lt;3.01,"0+ to 3",IF(F9190&lt;6.01,"3+ to 6",IF(F9190&lt;9.01,"6+ to 9",IF(F9190&lt;12.01,"9+ to 12",IF(F9190&lt;15.01,"12+ to 15",IF(F9190&lt;18.01,"15+ to 18",IF(F9190&lt;21.01,"18+ to 21",IF(F9190&lt;24.01,"21+ to 24",IF(F9190&lt;27.01,"24+ to 27",IF(F9190&lt;30.01,"27+ to 30","30+"))))))))))))</f>
        <v>15+ to 18</v>
      </c>
      <c r="I9190" t="str">
        <f>IF(G9190&lt;&gt;H9190,"DIFF","")</f>
        <v>DIFF</v>
      </c>
    </row>
    <row r="9191" spans="1:9">
      <c r="A9191" t="s">
        <v>102</v>
      </c>
      <c r="B9191" t="s">
        <v>109</v>
      </c>
      <c r="C9191" s="1">
        <v>119396156</v>
      </c>
      <c r="D9191" s="1">
        <v>2</v>
      </c>
      <c r="E9191" s="1">
        <v>-7</v>
      </c>
      <c r="F9191" s="1">
        <v>8</v>
      </c>
      <c r="G9191" s="7" t="str">
        <f>IF(E9191&lt;0,"0-",IF(E9191=0,"0",IF(E9191&lt;3.01,"0+ to 3",IF(E9191&lt;6.01,"3+ to 6",IF(E9191&lt;9.01,"6+ to 9",IF(E9191&lt;12.01,"9+ to 12",IF(E9191&lt;15.01,"12+ to 15",IF(E9191&lt;18.01,"15+ to 18",IF(E9191&lt;21.01,"18+ to 21",IF(E9191&lt;24.01,"21+ to 24",IF(E9191&lt;27.01,"24+ to 27",IF(E9191&lt;30.01,"27+ to 30","30+"))))))))))))</f>
        <v>0-</v>
      </c>
      <c r="H9191" s="7" t="str">
        <f>IF(F9191&lt;0,"0-",IF(F9191=0,"0",IF(F9191&lt;3.01,"0+ to 3",IF(F9191&lt;6.01,"3+ to 6",IF(F9191&lt;9.01,"6+ to 9",IF(F9191&lt;12.01,"9+ to 12",IF(F9191&lt;15.01,"12+ to 15",IF(F9191&lt;18.01,"15+ to 18",IF(F9191&lt;21.01,"18+ to 21",IF(F9191&lt;24.01,"21+ to 24",IF(F9191&lt;27.01,"24+ to 27",IF(F9191&lt;30.01,"27+ to 30","30+"))))))))))))</f>
        <v>6+ to 9</v>
      </c>
      <c r="I9191" t="str">
        <f>IF(G9191&lt;&gt;H9191,"DIFF","")</f>
        <v>DIFF</v>
      </c>
    </row>
    <row r="9192" spans="1:9">
      <c r="A9192" t="s">
        <v>102</v>
      </c>
      <c r="B9192" t="s">
        <v>109</v>
      </c>
      <c r="C9192" s="1">
        <v>119397006</v>
      </c>
      <c r="D9192" s="1">
        <v>2</v>
      </c>
      <c r="E9192" s="1">
        <v>-3</v>
      </c>
      <c r="F9192" s="1">
        <v>5</v>
      </c>
      <c r="G9192" s="7" t="str">
        <f>IF(E9192&lt;0,"0-",IF(E9192=0,"0",IF(E9192&lt;3.01,"0+ to 3",IF(E9192&lt;6.01,"3+ to 6",IF(E9192&lt;9.01,"6+ to 9",IF(E9192&lt;12.01,"9+ to 12",IF(E9192&lt;15.01,"12+ to 15",IF(E9192&lt;18.01,"15+ to 18",IF(E9192&lt;21.01,"18+ to 21",IF(E9192&lt;24.01,"21+ to 24",IF(E9192&lt;27.01,"24+ to 27",IF(E9192&lt;30.01,"27+ to 30","30+"))))))))))))</f>
        <v>0-</v>
      </c>
      <c r="H9192" s="7" t="str">
        <f>IF(F9192&lt;0,"0-",IF(F9192=0,"0",IF(F9192&lt;3.01,"0+ to 3",IF(F9192&lt;6.01,"3+ to 6",IF(F9192&lt;9.01,"6+ to 9",IF(F9192&lt;12.01,"9+ to 12",IF(F9192&lt;15.01,"12+ to 15",IF(F9192&lt;18.01,"15+ to 18",IF(F9192&lt;21.01,"18+ to 21",IF(F9192&lt;24.01,"21+ to 24",IF(F9192&lt;27.01,"24+ to 27",IF(F9192&lt;30.01,"27+ to 30","30+"))))))))))))</f>
        <v>3+ to 6</v>
      </c>
      <c r="I9192" t="str">
        <f>IF(G9192&lt;&gt;H9192,"DIFF","")</f>
        <v>DIFF</v>
      </c>
    </row>
    <row r="9193" spans="1:9">
      <c r="A9193" t="s">
        <v>102</v>
      </c>
      <c r="B9193" t="s">
        <v>109</v>
      </c>
      <c r="C9193" s="1">
        <v>119397014</v>
      </c>
      <c r="D9193" s="1">
        <v>2</v>
      </c>
      <c r="E9193" s="1">
        <v>-9</v>
      </c>
      <c r="F9193" s="1">
        <v>14</v>
      </c>
      <c r="G9193" s="7" t="str">
        <f>IF(E9193&lt;0,"0-",IF(E9193=0,"0",IF(E9193&lt;3.01,"0+ to 3",IF(E9193&lt;6.01,"3+ to 6",IF(E9193&lt;9.01,"6+ to 9",IF(E9193&lt;12.01,"9+ to 12",IF(E9193&lt;15.01,"12+ to 15",IF(E9193&lt;18.01,"15+ to 18",IF(E9193&lt;21.01,"18+ to 21",IF(E9193&lt;24.01,"21+ to 24",IF(E9193&lt;27.01,"24+ to 27",IF(E9193&lt;30.01,"27+ to 30","30+"))))))))))))</f>
        <v>0-</v>
      </c>
      <c r="H9193" s="7" t="str">
        <f>IF(F9193&lt;0,"0-",IF(F9193=0,"0",IF(F9193&lt;3.01,"0+ to 3",IF(F9193&lt;6.01,"3+ to 6",IF(F9193&lt;9.01,"6+ to 9",IF(F9193&lt;12.01,"9+ to 12",IF(F9193&lt;15.01,"12+ to 15",IF(F9193&lt;18.01,"15+ to 18",IF(F9193&lt;21.01,"18+ to 21",IF(F9193&lt;24.01,"21+ to 24",IF(F9193&lt;27.01,"24+ to 27",IF(F9193&lt;30.01,"27+ to 30","30+"))))))))))))</f>
        <v>12+ to 15</v>
      </c>
      <c r="I9193" t="str">
        <f>IF(G9193&lt;&gt;H9193,"DIFF","")</f>
        <v>DIFF</v>
      </c>
    </row>
    <row r="9194" spans="1:9">
      <c r="A9194" t="s">
        <v>102</v>
      </c>
      <c r="B9194" t="s">
        <v>109</v>
      </c>
      <c r="C9194" s="1">
        <v>119397852</v>
      </c>
      <c r="D9194" s="1">
        <v>2</v>
      </c>
      <c r="E9194" s="1">
        <v>-2</v>
      </c>
      <c r="F9194" s="1">
        <v>4</v>
      </c>
      <c r="G9194" s="7" t="str">
        <f>IF(E9194&lt;0,"0-",IF(E9194=0,"0",IF(E9194&lt;3.01,"0+ to 3",IF(E9194&lt;6.01,"3+ to 6",IF(E9194&lt;9.01,"6+ to 9",IF(E9194&lt;12.01,"9+ to 12",IF(E9194&lt;15.01,"12+ to 15",IF(E9194&lt;18.01,"15+ to 18",IF(E9194&lt;21.01,"18+ to 21",IF(E9194&lt;24.01,"21+ to 24",IF(E9194&lt;27.01,"24+ to 27",IF(E9194&lt;30.01,"27+ to 30","30+"))))))))))))</f>
        <v>0-</v>
      </c>
      <c r="H9194" s="7" t="str">
        <f>IF(F9194&lt;0,"0-",IF(F9194=0,"0",IF(F9194&lt;3.01,"0+ to 3",IF(F9194&lt;6.01,"3+ to 6",IF(F9194&lt;9.01,"6+ to 9",IF(F9194&lt;12.01,"9+ to 12",IF(F9194&lt;15.01,"12+ to 15",IF(F9194&lt;18.01,"15+ to 18",IF(F9194&lt;21.01,"18+ to 21",IF(F9194&lt;24.01,"21+ to 24",IF(F9194&lt;27.01,"24+ to 27",IF(F9194&lt;30.01,"27+ to 30","30+"))))))))))))</f>
        <v>3+ to 6</v>
      </c>
      <c r="I9194" t="str">
        <f>IF(G9194&lt;&gt;H9194,"DIFF","")</f>
        <v>DIFF</v>
      </c>
    </row>
    <row r="9195" spans="1:9">
      <c r="A9195" t="s">
        <v>102</v>
      </c>
      <c r="B9195" t="s">
        <v>109</v>
      </c>
      <c r="C9195" s="1">
        <v>119398496</v>
      </c>
      <c r="D9195" s="1">
        <v>2</v>
      </c>
      <c r="E9195" s="1">
        <v>-3</v>
      </c>
      <c r="F9195" s="1">
        <v>7</v>
      </c>
      <c r="G9195" s="7" t="str">
        <f>IF(E9195&lt;0,"0-",IF(E9195=0,"0",IF(E9195&lt;3.01,"0+ to 3",IF(E9195&lt;6.01,"3+ to 6",IF(E9195&lt;9.01,"6+ to 9",IF(E9195&lt;12.01,"9+ to 12",IF(E9195&lt;15.01,"12+ to 15",IF(E9195&lt;18.01,"15+ to 18",IF(E9195&lt;21.01,"18+ to 21",IF(E9195&lt;24.01,"21+ to 24",IF(E9195&lt;27.01,"24+ to 27",IF(E9195&lt;30.01,"27+ to 30","30+"))))))))))))</f>
        <v>0-</v>
      </c>
      <c r="H9195" s="7" t="str">
        <f>IF(F9195&lt;0,"0-",IF(F9195=0,"0",IF(F9195&lt;3.01,"0+ to 3",IF(F9195&lt;6.01,"3+ to 6",IF(F9195&lt;9.01,"6+ to 9",IF(F9195&lt;12.01,"9+ to 12",IF(F9195&lt;15.01,"12+ to 15",IF(F9195&lt;18.01,"15+ to 18",IF(F9195&lt;21.01,"18+ to 21",IF(F9195&lt;24.01,"21+ to 24",IF(F9195&lt;27.01,"24+ to 27",IF(F9195&lt;30.01,"27+ to 30","30+"))))))))))))</f>
        <v>6+ to 9</v>
      </c>
      <c r="I9195" t="str">
        <f>IF(G9195&lt;&gt;H9195,"DIFF","")</f>
        <v>DIFF</v>
      </c>
    </row>
    <row r="9196" spans="1:9">
      <c r="A9196" t="s">
        <v>102</v>
      </c>
      <c r="B9196" t="s">
        <v>109</v>
      </c>
      <c r="C9196" s="1">
        <v>119400347</v>
      </c>
      <c r="D9196" s="1">
        <v>2</v>
      </c>
      <c r="E9196" s="1">
        <v>0</v>
      </c>
      <c r="F9196" s="1">
        <v>0</v>
      </c>
      <c r="G9196" s="7" t="str">
        <f>IF(E9196&lt;0,"0-",IF(E9196=0,"0",IF(E9196&lt;3.01,"0+ to 3",IF(E9196&lt;6.01,"3+ to 6",IF(E9196&lt;9.01,"6+ to 9",IF(E9196&lt;12.01,"9+ to 12",IF(E9196&lt;15.01,"12+ to 15",IF(E9196&lt;18.01,"15+ to 18",IF(E9196&lt;21.01,"18+ to 21",IF(E9196&lt;24.01,"21+ to 24",IF(E9196&lt;27.01,"24+ to 27",IF(E9196&lt;30.01,"27+ to 30","30+"))))))))))))</f>
        <v>0</v>
      </c>
      <c r="H9196" s="7" t="str">
        <f>IF(F9196&lt;0,"0-",IF(F9196=0,"0",IF(F9196&lt;3.01,"0+ to 3",IF(F9196&lt;6.01,"3+ to 6",IF(F9196&lt;9.01,"6+ to 9",IF(F9196&lt;12.01,"9+ to 12",IF(F9196&lt;15.01,"12+ to 15",IF(F9196&lt;18.01,"15+ to 18",IF(F9196&lt;21.01,"18+ to 21",IF(F9196&lt;24.01,"21+ to 24",IF(F9196&lt;27.01,"24+ to 27",IF(F9196&lt;30.01,"27+ to 30","30+"))))))))))))</f>
        <v>0</v>
      </c>
      <c r="I9196" t="str">
        <f>IF(G9196&lt;&gt;H9196,"DIFF","")</f>
        <v/>
      </c>
    </row>
    <row r="9197" spans="1:9">
      <c r="A9197" t="s">
        <v>102</v>
      </c>
      <c r="B9197" t="s">
        <v>109</v>
      </c>
      <c r="C9197" s="1">
        <v>119401593</v>
      </c>
      <c r="D9197" s="1">
        <v>2</v>
      </c>
      <c r="E9197" s="1">
        <v>0</v>
      </c>
      <c r="F9197" s="1">
        <v>0</v>
      </c>
      <c r="G9197" s="7" t="str">
        <f>IF(E9197&lt;0,"0-",IF(E9197=0,"0",IF(E9197&lt;3.01,"0+ to 3",IF(E9197&lt;6.01,"3+ to 6",IF(E9197&lt;9.01,"6+ to 9",IF(E9197&lt;12.01,"9+ to 12",IF(E9197&lt;15.01,"12+ to 15",IF(E9197&lt;18.01,"15+ to 18",IF(E9197&lt;21.01,"18+ to 21",IF(E9197&lt;24.01,"21+ to 24",IF(E9197&lt;27.01,"24+ to 27",IF(E9197&lt;30.01,"27+ to 30","30+"))))))))))))</f>
        <v>0</v>
      </c>
      <c r="H9197" s="7" t="str">
        <f>IF(F9197&lt;0,"0-",IF(F9197=0,"0",IF(F9197&lt;3.01,"0+ to 3",IF(F9197&lt;6.01,"3+ to 6",IF(F9197&lt;9.01,"6+ to 9",IF(F9197&lt;12.01,"9+ to 12",IF(F9197&lt;15.01,"12+ to 15",IF(F9197&lt;18.01,"15+ to 18",IF(F9197&lt;21.01,"18+ to 21",IF(F9197&lt;24.01,"21+ to 24",IF(F9197&lt;27.01,"24+ to 27",IF(F9197&lt;30.01,"27+ to 30","30+"))))))))))))</f>
        <v>0</v>
      </c>
      <c r="I9197" t="str">
        <f>IF(G9197&lt;&gt;H9197,"DIFF","")</f>
        <v/>
      </c>
    </row>
    <row r="9198" spans="1:9">
      <c r="A9198" t="s">
        <v>102</v>
      </c>
      <c r="B9198" t="s">
        <v>108</v>
      </c>
      <c r="C9198" s="1">
        <v>119402407</v>
      </c>
      <c r="D9198" s="1">
        <v>2</v>
      </c>
      <c r="E9198" s="1">
        <v>0</v>
      </c>
      <c r="F9198" s="1">
        <v>3</v>
      </c>
      <c r="G9198" s="7" t="str">
        <f>IF(E9198&lt;0,"0-",IF(E9198=0,"0",IF(E9198&lt;3.01,"0+ to 3",IF(E9198&lt;6.01,"3+ to 6",IF(E9198&lt;9.01,"6+ to 9",IF(E9198&lt;12.01,"9+ to 12",IF(E9198&lt;15.01,"12+ to 15",IF(E9198&lt;18.01,"15+ to 18",IF(E9198&lt;21.01,"18+ to 21",IF(E9198&lt;24.01,"21+ to 24",IF(E9198&lt;27.01,"24+ to 27",IF(E9198&lt;30.01,"27+ to 30","30+"))))))))))))</f>
        <v>0</v>
      </c>
      <c r="H9198" s="7" t="str">
        <f>IF(F9198&lt;0,"0-",IF(F9198=0,"0",IF(F9198&lt;3.01,"0+ to 3",IF(F9198&lt;6.01,"3+ to 6",IF(F9198&lt;9.01,"6+ to 9",IF(F9198&lt;12.01,"9+ to 12",IF(F9198&lt;15.01,"12+ to 15",IF(F9198&lt;18.01,"15+ to 18",IF(F9198&lt;21.01,"18+ to 21",IF(F9198&lt;24.01,"21+ to 24",IF(F9198&lt;27.01,"24+ to 27",IF(F9198&lt;30.01,"27+ to 30","30+"))))))))))))</f>
        <v>0+ to 3</v>
      </c>
      <c r="I9198" t="str">
        <f>IF(G9198&lt;&gt;H9198,"DIFF","")</f>
        <v>DIFF</v>
      </c>
    </row>
    <row r="9199" spans="1:9">
      <c r="A9199" t="s">
        <v>102</v>
      </c>
      <c r="B9199" t="s">
        <v>108</v>
      </c>
      <c r="C9199" s="1">
        <v>119402686</v>
      </c>
      <c r="D9199" s="1">
        <v>2</v>
      </c>
      <c r="E9199" s="1">
        <v>-4</v>
      </c>
      <c r="F9199" s="1">
        <v>8</v>
      </c>
      <c r="G9199" s="7" t="str">
        <f>IF(E9199&lt;0,"0-",IF(E9199=0,"0",IF(E9199&lt;3.01,"0+ to 3",IF(E9199&lt;6.01,"3+ to 6",IF(E9199&lt;9.01,"6+ to 9",IF(E9199&lt;12.01,"9+ to 12",IF(E9199&lt;15.01,"12+ to 15",IF(E9199&lt;18.01,"15+ to 18",IF(E9199&lt;21.01,"18+ to 21",IF(E9199&lt;24.01,"21+ to 24",IF(E9199&lt;27.01,"24+ to 27",IF(E9199&lt;30.01,"27+ to 30","30+"))))))))))))</f>
        <v>0-</v>
      </c>
      <c r="H9199" s="7" t="str">
        <f>IF(F9199&lt;0,"0-",IF(F9199=0,"0",IF(F9199&lt;3.01,"0+ to 3",IF(F9199&lt;6.01,"3+ to 6",IF(F9199&lt;9.01,"6+ to 9",IF(F9199&lt;12.01,"9+ to 12",IF(F9199&lt;15.01,"12+ to 15",IF(F9199&lt;18.01,"15+ to 18",IF(F9199&lt;21.01,"18+ to 21",IF(F9199&lt;24.01,"21+ to 24",IF(F9199&lt;27.01,"24+ to 27",IF(F9199&lt;30.01,"27+ to 30","30+"))))))))))))</f>
        <v>6+ to 9</v>
      </c>
      <c r="I9199" t="str">
        <f>IF(G9199&lt;&gt;H9199,"DIFF","")</f>
        <v>DIFF</v>
      </c>
    </row>
    <row r="9200" spans="1:9">
      <c r="A9200" t="s">
        <v>102</v>
      </c>
      <c r="B9200" t="s">
        <v>108</v>
      </c>
      <c r="C9200" s="1">
        <v>119403405</v>
      </c>
      <c r="D9200" s="1">
        <v>2</v>
      </c>
      <c r="E9200" s="1">
        <v>-6</v>
      </c>
      <c r="F9200" s="1">
        <v>6</v>
      </c>
      <c r="G9200" s="7" t="str">
        <f>IF(E9200&lt;0,"0-",IF(E9200=0,"0",IF(E9200&lt;3.01,"0+ to 3",IF(E9200&lt;6.01,"3+ to 6",IF(E9200&lt;9.01,"6+ to 9",IF(E9200&lt;12.01,"9+ to 12",IF(E9200&lt;15.01,"12+ to 15",IF(E9200&lt;18.01,"15+ to 18",IF(E9200&lt;21.01,"18+ to 21",IF(E9200&lt;24.01,"21+ to 24",IF(E9200&lt;27.01,"24+ to 27",IF(E9200&lt;30.01,"27+ to 30","30+"))))))))))))</f>
        <v>0-</v>
      </c>
      <c r="H9200" s="7" t="str">
        <f>IF(F9200&lt;0,"0-",IF(F9200=0,"0",IF(F9200&lt;3.01,"0+ to 3",IF(F9200&lt;6.01,"3+ to 6",IF(F9200&lt;9.01,"6+ to 9",IF(F9200&lt;12.01,"9+ to 12",IF(F9200&lt;15.01,"12+ to 15",IF(F9200&lt;18.01,"15+ to 18",IF(F9200&lt;21.01,"18+ to 21",IF(F9200&lt;24.01,"21+ to 24",IF(F9200&lt;27.01,"24+ to 27",IF(F9200&lt;30.01,"27+ to 30","30+"))))))))))))</f>
        <v>3+ to 6</v>
      </c>
      <c r="I9200" t="str">
        <f>IF(G9200&lt;&gt;H9200,"DIFF","")</f>
        <v>DIFF</v>
      </c>
    </row>
    <row r="9201" spans="1:9">
      <c r="A9201" t="s">
        <v>102</v>
      </c>
      <c r="B9201" t="s">
        <v>108</v>
      </c>
      <c r="C9201" s="1">
        <v>119406441</v>
      </c>
      <c r="D9201" s="1">
        <v>8</v>
      </c>
      <c r="E9201" s="1">
        <v>-8</v>
      </c>
      <c r="F9201" s="1">
        <v>41</v>
      </c>
      <c r="G9201" s="7" t="str">
        <f>IF(E9201&lt;0,"0-",IF(E9201=0,"0",IF(E9201&lt;3.01,"0+ to 3",IF(E9201&lt;6.01,"3+ to 6",IF(E9201&lt;9.01,"6+ to 9",IF(E9201&lt;12.01,"9+ to 12",IF(E9201&lt;15.01,"12+ to 15",IF(E9201&lt;18.01,"15+ to 18",IF(E9201&lt;21.01,"18+ to 21",IF(E9201&lt;24.01,"21+ to 24",IF(E9201&lt;27.01,"24+ to 27",IF(E9201&lt;30.01,"27+ to 30","30+"))))))))))))</f>
        <v>0-</v>
      </c>
      <c r="H9201" s="7" t="str">
        <f>IF(F9201&lt;0,"0-",IF(F9201=0,"0",IF(F9201&lt;3.01,"0+ to 3",IF(F9201&lt;6.01,"3+ to 6",IF(F9201&lt;9.01,"6+ to 9",IF(F9201&lt;12.01,"9+ to 12",IF(F9201&lt;15.01,"12+ to 15",IF(F9201&lt;18.01,"15+ to 18",IF(F9201&lt;21.01,"18+ to 21",IF(F9201&lt;24.01,"21+ to 24",IF(F9201&lt;27.01,"24+ to 27",IF(F9201&lt;30.01,"27+ to 30","30+"))))))))))))</f>
        <v>30+</v>
      </c>
      <c r="I9201" t="str">
        <f>IF(G9201&lt;&gt;H9201,"DIFF","")</f>
        <v>DIFF</v>
      </c>
    </row>
    <row r="9202" spans="1:9">
      <c r="A9202" t="s">
        <v>102</v>
      </c>
      <c r="B9202" t="s">
        <v>108</v>
      </c>
      <c r="C9202" s="1">
        <v>119409492</v>
      </c>
      <c r="D9202" s="1">
        <v>2</v>
      </c>
      <c r="E9202" s="1">
        <v>-10</v>
      </c>
      <c r="F9202" s="1">
        <v>13</v>
      </c>
      <c r="G9202" s="7" t="str">
        <f>IF(E9202&lt;0,"0-",IF(E9202=0,"0",IF(E9202&lt;3.01,"0+ to 3",IF(E9202&lt;6.01,"3+ to 6",IF(E9202&lt;9.01,"6+ to 9",IF(E9202&lt;12.01,"9+ to 12",IF(E9202&lt;15.01,"12+ to 15",IF(E9202&lt;18.01,"15+ to 18",IF(E9202&lt;21.01,"18+ to 21",IF(E9202&lt;24.01,"21+ to 24",IF(E9202&lt;27.01,"24+ to 27",IF(E9202&lt;30.01,"27+ to 30","30+"))))))))))))</f>
        <v>0-</v>
      </c>
      <c r="H9202" s="7" t="str">
        <f>IF(F9202&lt;0,"0-",IF(F9202=0,"0",IF(F9202&lt;3.01,"0+ to 3",IF(F9202&lt;6.01,"3+ to 6",IF(F9202&lt;9.01,"6+ to 9",IF(F9202&lt;12.01,"9+ to 12",IF(F9202&lt;15.01,"12+ to 15",IF(F9202&lt;18.01,"15+ to 18",IF(F9202&lt;21.01,"18+ to 21",IF(F9202&lt;24.01,"21+ to 24",IF(F9202&lt;27.01,"24+ to 27",IF(F9202&lt;30.01,"27+ to 30","30+"))))))))))))</f>
        <v>12+ to 15</v>
      </c>
      <c r="I9202" t="str">
        <f>IF(G9202&lt;&gt;H9202,"DIFF","")</f>
        <v>DIFF</v>
      </c>
    </row>
    <row r="9203" spans="1:9">
      <c r="A9203" t="s">
        <v>103</v>
      </c>
      <c r="B9203" t="s">
        <v>108</v>
      </c>
      <c r="C9203" s="1">
        <v>119415274</v>
      </c>
      <c r="D9203" s="1">
        <v>8</v>
      </c>
      <c r="E9203" s="1">
        <v>-24</v>
      </c>
      <c r="F9203" s="1">
        <v>-18</v>
      </c>
      <c r="G9203" s="7" t="str">
        <f>IF(E9203&lt;0,"0-",IF(E9203=0,"0",IF(E9203&lt;3.01,"0+ to 3",IF(E9203&lt;6.01,"3+ to 6",IF(E9203&lt;9.01,"6+ to 9",IF(E9203&lt;12.01,"9+ to 12",IF(E9203&lt;15.01,"12+ to 15",IF(E9203&lt;18.01,"15+ to 18",IF(E9203&lt;21.01,"18+ to 21",IF(E9203&lt;24.01,"21+ to 24",IF(E9203&lt;27.01,"24+ to 27",IF(E9203&lt;30.01,"27+ to 30","30+"))))))))))))</f>
        <v>0-</v>
      </c>
      <c r="H9203" s="7" t="str">
        <f>IF(F9203&lt;0,"0-",IF(F9203=0,"0",IF(F9203&lt;3.01,"0+ to 3",IF(F9203&lt;6.01,"3+ to 6",IF(F9203&lt;9.01,"6+ to 9",IF(F9203&lt;12.01,"9+ to 12",IF(F9203&lt;15.01,"12+ to 15",IF(F9203&lt;18.01,"15+ to 18",IF(F9203&lt;21.01,"18+ to 21",IF(F9203&lt;24.01,"21+ to 24",IF(F9203&lt;27.01,"24+ to 27",IF(F9203&lt;30.01,"27+ to 30","30+"))))))))))))</f>
        <v>0-</v>
      </c>
      <c r="I9203" t="str">
        <f>IF(G9203&lt;&gt;H9203,"DIFF","")</f>
        <v/>
      </c>
    </row>
    <row r="9204" spans="1:9">
      <c r="A9204" t="s">
        <v>102</v>
      </c>
      <c r="B9204" t="s">
        <v>108</v>
      </c>
      <c r="C9204" s="1">
        <v>119446979</v>
      </c>
      <c r="D9204" s="1">
        <v>2</v>
      </c>
      <c r="E9204" s="1">
        <v>-24</v>
      </c>
      <c r="F9204" s="1">
        <v>32</v>
      </c>
      <c r="G9204" s="7" t="str">
        <f>IF(E9204&lt;0,"0-",IF(E9204=0,"0",IF(E9204&lt;3.01,"0+ to 3",IF(E9204&lt;6.01,"3+ to 6",IF(E9204&lt;9.01,"6+ to 9",IF(E9204&lt;12.01,"9+ to 12",IF(E9204&lt;15.01,"12+ to 15",IF(E9204&lt;18.01,"15+ to 18",IF(E9204&lt;21.01,"18+ to 21",IF(E9204&lt;24.01,"21+ to 24",IF(E9204&lt;27.01,"24+ to 27",IF(E9204&lt;30.01,"27+ to 30","30+"))))))))))))</f>
        <v>0-</v>
      </c>
      <c r="H9204" s="7" t="str">
        <f>IF(F9204&lt;0,"0-",IF(F9204=0,"0",IF(F9204&lt;3.01,"0+ to 3",IF(F9204&lt;6.01,"3+ to 6",IF(F9204&lt;9.01,"6+ to 9",IF(F9204&lt;12.01,"9+ to 12",IF(F9204&lt;15.01,"12+ to 15",IF(F9204&lt;18.01,"15+ to 18",IF(F9204&lt;21.01,"18+ to 21",IF(F9204&lt;24.01,"21+ to 24",IF(F9204&lt;27.01,"24+ to 27",IF(F9204&lt;30.01,"27+ to 30","30+"))))))))))))</f>
        <v>30+</v>
      </c>
      <c r="I9204" t="str">
        <f>IF(G9204&lt;&gt;H9204,"DIFF","")</f>
        <v>DIFF</v>
      </c>
    </row>
    <row r="9205" spans="1:9">
      <c r="A9205" t="s">
        <v>102</v>
      </c>
      <c r="B9205" t="s">
        <v>108</v>
      </c>
      <c r="C9205" s="1">
        <v>119447907</v>
      </c>
      <c r="D9205" s="1">
        <v>2</v>
      </c>
      <c r="E9205" s="1">
        <v>-9</v>
      </c>
      <c r="F9205" s="1">
        <v>15</v>
      </c>
      <c r="G9205" s="7" t="str">
        <f>IF(E9205&lt;0,"0-",IF(E9205=0,"0",IF(E9205&lt;3.01,"0+ to 3",IF(E9205&lt;6.01,"3+ to 6",IF(E9205&lt;9.01,"6+ to 9",IF(E9205&lt;12.01,"9+ to 12",IF(E9205&lt;15.01,"12+ to 15",IF(E9205&lt;18.01,"15+ to 18",IF(E9205&lt;21.01,"18+ to 21",IF(E9205&lt;24.01,"21+ to 24",IF(E9205&lt;27.01,"24+ to 27",IF(E9205&lt;30.01,"27+ to 30","30+"))))))))))))</f>
        <v>0-</v>
      </c>
      <c r="H9205" s="7" t="str">
        <f>IF(F9205&lt;0,"0-",IF(F9205=0,"0",IF(F9205&lt;3.01,"0+ to 3",IF(F9205&lt;6.01,"3+ to 6",IF(F9205&lt;9.01,"6+ to 9",IF(F9205&lt;12.01,"9+ to 12",IF(F9205&lt;15.01,"12+ to 15",IF(F9205&lt;18.01,"15+ to 18",IF(F9205&lt;21.01,"18+ to 21",IF(F9205&lt;24.01,"21+ to 24",IF(F9205&lt;27.01,"24+ to 27",IF(F9205&lt;30.01,"27+ to 30","30+"))))))))))))</f>
        <v>12+ to 15</v>
      </c>
      <c r="I9205" t="str">
        <f>IF(G9205&lt;&gt;H9205,"DIFF","")</f>
        <v>DIFF</v>
      </c>
    </row>
    <row r="9206" spans="1:9">
      <c r="A9206" t="s">
        <v>102</v>
      </c>
      <c r="B9206" t="s">
        <v>108</v>
      </c>
      <c r="C9206" s="1">
        <v>119454513</v>
      </c>
      <c r="D9206" s="1">
        <v>2</v>
      </c>
      <c r="E9206" s="1">
        <v>0</v>
      </c>
      <c r="F9206" s="1">
        <v>0</v>
      </c>
      <c r="G9206" s="7" t="str">
        <f>IF(E9206&lt;0,"0-",IF(E9206=0,"0",IF(E9206&lt;3.01,"0+ to 3",IF(E9206&lt;6.01,"3+ to 6",IF(E9206&lt;9.01,"6+ to 9",IF(E9206&lt;12.01,"9+ to 12",IF(E9206&lt;15.01,"12+ to 15",IF(E9206&lt;18.01,"15+ to 18",IF(E9206&lt;21.01,"18+ to 21",IF(E9206&lt;24.01,"21+ to 24",IF(E9206&lt;27.01,"24+ to 27",IF(E9206&lt;30.01,"27+ to 30","30+"))))))))))))</f>
        <v>0</v>
      </c>
      <c r="H9206" s="7" t="str">
        <f>IF(F9206&lt;0,"0-",IF(F9206=0,"0",IF(F9206&lt;3.01,"0+ to 3",IF(F9206&lt;6.01,"3+ to 6",IF(F9206&lt;9.01,"6+ to 9",IF(F9206&lt;12.01,"9+ to 12",IF(F9206&lt;15.01,"12+ to 15",IF(F9206&lt;18.01,"15+ to 18",IF(F9206&lt;21.01,"18+ to 21",IF(F9206&lt;24.01,"21+ to 24",IF(F9206&lt;27.01,"24+ to 27",IF(F9206&lt;30.01,"27+ to 30","30+"))))))))))))</f>
        <v>0</v>
      </c>
      <c r="I9206" t="str">
        <f>IF(G9206&lt;&gt;H9206,"DIFF","")</f>
        <v/>
      </c>
    </row>
    <row r="9207" spans="1:9">
      <c r="A9207" t="s">
        <v>102</v>
      </c>
      <c r="B9207" t="s">
        <v>108</v>
      </c>
      <c r="C9207" s="1">
        <v>119458058</v>
      </c>
      <c r="D9207" s="1">
        <v>2</v>
      </c>
      <c r="E9207" s="1">
        <v>-4</v>
      </c>
      <c r="F9207" s="1">
        <v>10</v>
      </c>
      <c r="G9207" s="7" t="str">
        <f>IF(E9207&lt;0,"0-",IF(E9207=0,"0",IF(E9207&lt;3.01,"0+ to 3",IF(E9207&lt;6.01,"3+ to 6",IF(E9207&lt;9.01,"6+ to 9",IF(E9207&lt;12.01,"9+ to 12",IF(E9207&lt;15.01,"12+ to 15",IF(E9207&lt;18.01,"15+ to 18",IF(E9207&lt;21.01,"18+ to 21",IF(E9207&lt;24.01,"21+ to 24",IF(E9207&lt;27.01,"24+ to 27",IF(E9207&lt;30.01,"27+ to 30","30+"))))))))))))</f>
        <v>0-</v>
      </c>
      <c r="H9207" s="7" t="str">
        <f>IF(F9207&lt;0,"0-",IF(F9207=0,"0",IF(F9207&lt;3.01,"0+ to 3",IF(F9207&lt;6.01,"3+ to 6",IF(F9207&lt;9.01,"6+ to 9",IF(F9207&lt;12.01,"9+ to 12",IF(F9207&lt;15.01,"12+ to 15",IF(F9207&lt;18.01,"15+ to 18",IF(F9207&lt;21.01,"18+ to 21",IF(F9207&lt;24.01,"21+ to 24",IF(F9207&lt;27.01,"24+ to 27",IF(F9207&lt;30.01,"27+ to 30","30+"))))))))))))</f>
        <v>9+ to 12</v>
      </c>
      <c r="I9207" t="str">
        <f>IF(G9207&lt;&gt;H9207,"DIFF","")</f>
        <v>DIFF</v>
      </c>
    </row>
    <row r="9208" spans="1:9">
      <c r="A9208" t="s">
        <v>102</v>
      </c>
      <c r="B9208" t="s">
        <v>108</v>
      </c>
      <c r="C9208" s="1">
        <v>119458170</v>
      </c>
      <c r="D9208" s="1">
        <v>2</v>
      </c>
      <c r="E9208" s="1">
        <v>-2</v>
      </c>
      <c r="F9208" s="1">
        <v>3</v>
      </c>
      <c r="G9208" s="7" t="str">
        <f>IF(E9208&lt;0,"0-",IF(E9208=0,"0",IF(E9208&lt;3.01,"0+ to 3",IF(E9208&lt;6.01,"3+ to 6",IF(E9208&lt;9.01,"6+ to 9",IF(E9208&lt;12.01,"9+ to 12",IF(E9208&lt;15.01,"12+ to 15",IF(E9208&lt;18.01,"15+ to 18",IF(E9208&lt;21.01,"18+ to 21",IF(E9208&lt;24.01,"21+ to 24",IF(E9208&lt;27.01,"24+ to 27",IF(E9208&lt;30.01,"27+ to 30","30+"))))))))))))</f>
        <v>0-</v>
      </c>
      <c r="H9208" s="7" t="str">
        <f>IF(F9208&lt;0,"0-",IF(F9208=0,"0",IF(F9208&lt;3.01,"0+ to 3",IF(F9208&lt;6.01,"3+ to 6",IF(F9208&lt;9.01,"6+ to 9",IF(F9208&lt;12.01,"9+ to 12",IF(F9208&lt;15.01,"12+ to 15",IF(F9208&lt;18.01,"15+ to 18",IF(F9208&lt;21.01,"18+ to 21",IF(F9208&lt;24.01,"21+ to 24",IF(F9208&lt;27.01,"24+ to 27",IF(F9208&lt;30.01,"27+ to 30","30+"))))))))))))</f>
        <v>0+ to 3</v>
      </c>
      <c r="I9208" t="str">
        <f>IF(G9208&lt;&gt;H9208,"DIFF","")</f>
        <v>DIFF</v>
      </c>
    </row>
    <row r="9209" spans="1:9">
      <c r="A9209" t="s">
        <v>102</v>
      </c>
      <c r="B9209" t="s">
        <v>108</v>
      </c>
      <c r="C9209" s="1">
        <v>119459910</v>
      </c>
      <c r="D9209" s="1">
        <v>4</v>
      </c>
      <c r="E9209" s="1">
        <v>0</v>
      </c>
      <c r="F9209" s="1">
        <v>0</v>
      </c>
      <c r="G9209" s="7" t="str">
        <f>IF(E9209&lt;0,"0-",IF(E9209=0,"0",IF(E9209&lt;3.01,"0+ to 3",IF(E9209&lt;6.01,"3+ to 6",IF(E9209&lt;9.01,"6+ to 9",IF(E9209&lt;12.01,"9+ to 12",IF(E9209&lt;15.01,"12+ to 15",IF(E9209&lt;18.01,"15+ to 18",IF(E9209&lt;21.01,"18+ to 21",IF(E9209&lt;24.01,"21+ to 24",IF(E9209&lt;27.01,"24+ to 27",IF(E9209&lt;30.01,"27+ to 30","30+"))))))))))))</f>
        <v>0</v>
      </c>
      <c r="H9209" s="7" t="str">
        <f>IF(F9209&lt;0,"0-",IF(F9209=0,"0",IF(F9209&lt;3.01,"0+ to 3",IF(F9209&lt;6.01,"3+ to 6",IF(F9209&lt;9.01,"6+ to 9",IF(F9209&lt;12.01,"9+ to 12",IF(F9209&lt;15.01,"12+ to 15",IF(F9209&lt;18.01,"15+ to 18",IF(F9209&lt;21.01,"18+ to 21",IF(F9209&lt;24.01,"21+ to 24",IF(F9209&lt;27.01,"24+ to 27",IF(F9209&lt;30.01,"27+ to 30","30+"))))))))))))</f>
        <v>0</v>
      </c>
      <c r="I9209" t="str">
        <f>IF(G9209&lt;&gt;H9209,"DIFF","")</f>
        <v/>
      </c>
    </row>
    <row r="9210" spans="1:9">
      <c r="A9210" t="s">
        <v>102</v>
      </c>
      <c r="B9210" t="s">
        <v>108</v>
      </c>
      <c r="C9210" s="1">
        <v>119469553</v>
      </c>
      <c r="D9210" s="1">
        <v>2</v>
      </c>
      <c r="E9210" s="1">
        <v>0</v>
      </c>
      <c r="F9210" s="1">
        <v>0</v>
      </c>
      <c r="G9210" s="7" t="str">
        <f>IF(E9210&lt;0,"0-",IF(E9210=0,"0",IF(E9210&lt;3.01,"0+ to 3",IF(E9210&lt;6.01,"3+ to 6",IF(E9210&lt;9.01,"6+ to 9",IF(E9210&lt;12.01,"9+ to 12",IF(E9210&lt;15.01,"12+ to 15",IF(E9210&lt;18.01,"15+ to 18",IF(E9210&lt;21.01,"18+ to 21",IF(E9210&lt;24.01,"21+ to 24",IF(E9210&lt;27.01,"24+ to 27",IF(E9210&lt;30.01,"27+ to 30","30+"))))))))))))</f>
        <v>0</v>
      </c>
      <c r="H9210" s="7" t="str">
        <f>IF(F9210&lt;0,"0-",IF(F9210=0,"0",IF(F9210&lt;3.01,"0+ to 3",IF(F9210&lt;6.01,"3+ to 6",IF(F9210&lt;9.01,"6+ to 9",IF(F9210&lt;12.01,"9+ to 12",IF(F9210&lt;15.01,"12+ to 15",IF(F9210&lt;18.01,"15+ to 18",IF(F9210&lt;21.01,"18+ to 21",IF(F9210&lt;24.01,"21+ to 24",IF(F9210&lt;27.01,"24+ to 27",IF(F9210&lt;30.01,"27+ to 30","30+"))))))))))))</f>
        <v>0</v>
      </c>
      <c r="I9210" t="str">
        <f>IF(G9210&lt;&gt;H9210,"DIFF","")</f>
        <v/>
      </c>
    </row>
    <row r="9211" spans="1:9">
      <c r="A9211" t="s">
        <v>102</v>
      </c>
      <c r="B9211" t="s">
        <v>107</v>
      </c>
      <c r="C9211" s="1">
        <v>119531458</v>
      </c>
      <c r="D9211" s="1">
        <v>2</v>
      </c>
      <c r="E9211" s="1">
        <v>-8</v>
      </c>
      <c r="F9211" s="1">
        <v>16</v>
      </c>
      <c r="G9211" s="7" t="str">
        <f>IF(E9211&lt;0,"0-",IF(E9211=0,"0",IF(E9211&lt;3.01,"0+ to 3",IF(E9211&lt;6.01,"3+ to 6",IF(E9211&lt;9.01,"6+ to 9",IF(E9211&lt;12.01,"9+ to 12",IF(E9211&lt;15.01,"12+ to 15",IF(E9211&lt;18.01,"15+ to 18",IF(E9211&lt;21.01,"18+ to 21",IF(E9211&lt;24.01,"21+ to 24",IF(E9211&lt;27.01,"24+ to 27",IF(E9211&lt;30.01,"27+ to 30","30+"))))))))))))</f>
        <v>0-</v>
      </c>
      <c r="H9211" s="7" t="str">
        <f>IF(F9211&lt;0,"0-",IF(F9211=0,"0",IF(F9211&lt;3.01,"0+ to 3",IF(F9211&lt;6.01,"3+ to 6",IF(F9211&lt;9.01,"6+ to 9",IF(F9211&lt;12.01,"9+ to 12",IF(F9211&lt;15.01,"12+ to 15",IF(F9211&lt;18.01,"15+ to 18",IF(F9211&lt;21.01,"18+ to 21",IF(F9211&lt;24.01,"21+ to 24",IF(F9211&lt;27.01,"24+ to 27",IF(F9211&lt;30.01,"27+ to 30","30+"))))))))))))</f>
        <v>15+ to 18</v>
      </c>
      <c r="I9211" t="str">
        <f>IF(G9211&lt;&gt;H9211,"DIFF","")</f>
        <v>DIFF</v>
      </c>
    </row>
    <row r="9212" spans="1:9">
      <c r="A9212" t="s">
        <v>102</v>
      </c>
      <c r="B9212" t="s">
        <v>107</v>
      </c>
      <c r="C9212" s="1">
        <v>119534334</v>
      </c>
      <c r="D9212" s="1">
        <v>2</v>
      </c>
      <c r="E9212" s="1">
        <v>-5</v>
      </c>
      <c r="F9212" s="1">
        <v>10</v>
      </c>
      <c r="G9212" s="7" t="str">
        <f>IF(E9212&lt;0,"0-",IF(E9212=0,"0",IF(E9212&lt;3.01,"0+ to 3",IF(E9212&lt;6.01,"3+ to 6",IF(E9212&lt;9.01,"6+ to 9",IF(E9212&lt;12.01,"9+ to 12",IF(E9212&lt;15.01,"12+ to 15",IF(E9212&lt;18.01,"15+ to 18",IF(E9212&lt;21.01,"18+ to 21",IF(E9212&lt;24.01,"21+ to 24",IF(E9212&lt;27.01,"24+ to 27",IF(E9212&lt;30.01,"27+ to 30","30+"))))))))))))</f>
        <v>0-</v>
      </c>
      <c r="H9212" s="7" t="str">
        <f>IF(F9212&lt;0,"0-",IF(F9212=0,"0",IF(F9212&lt;3.01,"0+ to 3",IF(F9212&lt;6.01,"3+ to 6",IF(F9212&lt;9.01,"6+ to 9",IF(F9212&lt;12.01,"9+ to 12",IF(F9212&lt;15.01,"12+ to 15",IF(F9212&lt;18.01,"15+ to 18",IF(F9212&lt;21.01,"18+ to 21",IF(F9212&lt;24.01,"21+ to 24",IF(F9212&lt;27.01,"24+ to 27",IF(F9212&lt;30.01,"27+ to 30","30+"))))))))))))</f>
        <v>9+ to 12</v>
      </c>
      <c r="I9212" t="str">
        <f>IF(G9212&lt;&gt;H9212,"DIFF","")</f>
        <v>DIFF</v>
      </c>
    </row>
    <row r="9213" spans="1:9">
      <c r="A9213" t="s">
        <v>102</v>
      </c>
      <c r="B9213" t="s">
        <v>107</v>
      </c>
      <c r="C9213" s="1">
        <v>119536886</v>
      </c>
      <c r="D9213" s="1">
        <v>2</v>
      </c>
      <c r="E9213" s="1">
        <v>-7</v>
      </c>
      <c r="F9213" s="1">
        <v>14</v>
      </c>
      <c r="G9213" s="7" t="str">
        <f>IF(E9213&lt;0,"0-",IF(E9213=0,"0",IF(E9213&lt;3.01,"0+ to 3",IF(E9213&lt;6.01,"3+ to 6",IF(E9213&lt;9.01,"6+ to 9",IF(E9213&lt;12.01,"9+ to 12",IF(E9213&lt;15.01,"12+ to 15",IF(E9213&lt;18.01,"15+ to 18",IF(E9213&lt;21.01,"18+ to 21",IF(E9213&lt;24.01,"21+ to 24",IF(E9213&lt;27.01,"24+ to 27",IF(E9213&lt;30.01,"27+ to 30","30+"))))))))))))</f>
        <v>0-</v>
      </c>
      <c r="H9213" s="7" t="str">
        <f>IF(F9213&lt;0,"0-",IF(F9213=0,"0",IF(F9213&lt;3.01,"0+ to 3",IF(F9213&lt;6.01,"3+ to 6",IF(F9213&lt;9.01,"6+ to 9",IF(F9213&lt;12.01,"9+ to 12",IF(F9213&lt;15.01,"12+ to 15",IF(F9213&lt;18.01,"15+ to 18",IF(F9213&lt;21.01,"18+ to 21",IF(F9213&lt;24.01,"21+ to 24",IF(F9213&lt;27.01,"24+ to 27",IF(F9213&lt;30.01,"27+ to 30","30+"))))))))))))</f>
        <v>12+ to 15</v>
      </c>
      <c r="I9213" t="str">
        <f>IF(G9213&lt;&gt;H9213,"DIFF","")</f>
        <v>DIFF</v>
      </c>
    </row>
    <row r="9214" spans="1:9">
      <c r="A9214" t="s">
        <v>102</v>
      </c>
      <c r="B9214" t="s">
        <v>107</v>
      </c>
      <c r="C9214" s="1">
        <v>119539134</v>
      </c>
      <c r="D9214" s="1">
        <v>2</v>
      </c>
      <c r="E9214" s="1">
        <v>-1</v>
      </c>
      <c r="F9214" s="1">
        <v>3</v>
      </c>
      <c r="G9214" s="7" t="str">
        <f>IF(E9214&lt;0,"0-",IF(E9214=0,"0",IF(E9214&lt;3.01,"0+ to 3",IF(E9214&lt;6.01,"3+ to 6",IF(E9214&lt;9.01,"6+ to 9",IF(E9214&lt;12.01,"9+ to 12",IF(E9214&lt;15.01,"12+ to 15",IF(E9214&lt;18.01,"15+ to 18",IF(E9214&lt;21.01,"18+ to 21",IF(E9214&lt;24.01,"21+ to 24",IF(E9214&lt;27.01,"24+ to 27",IF(E9214&lt;30.01,"27+ to 30","30+"))))))))))))</f>
        <v>0-</v>
      </c>
      <c r="H9214" s="7" t="str">
        <f>IF(F9214&lt;0,"0-",IF(F9214=0,"0",IF(F9214&lt;3.01,"0+ to 3",IF(F9214&lt;6.01,"3+ to 6",IF(F9214&lt;9.01,"6+ to 9",IF(F9214&lt;12.01,"9+ to 12",IF(F9214&lt;15.01,"12+ to 15",IF(F9214&lt;18.01,"15+ to 18",IF(F9214&lt;21.01,"18+ to 21",IF(F9214&lt;24.01,"21+ to 24",IF(F9214&lt;27.01,"24+ to 27",IF(F9214&lt;30.01,"27+ to 30","30+"))))))))))))</f>
        <v>0+ to 3</v>
      </c>
      <c r="I9214" t="str">
        <f>IF(G9214&lt;&gt;H9214,"DIFF","")</f>
        <v>DIFF</v>
      </c>
    </row>
    <row r="9215" spans="1:9">
      <c r="A9215" t="s">
        <v>102</v>
      </c>
      <c r="B9215" t="s">
        <v>107</v>
      </c>
      <c r="C9215" s="1">
        <v>119540849</v>
      </c>
      <c r="D9215" s="1">
        <v>10</v>
      </c>
      <c r="E9215" s="1">
        <v>0</v>
      </c>
      <c r="F9215" s="1">
        <v>0</v>
      </c>
      <c r="G9215" s="7" t="str">
        <f>IF(E9215&lt;0,"0-",IF(E9215=0,"0",IF(E9215&lt;3.01,"0+ to 3",IF(E9215&lt;6.01,"3+ to 6",IF(E9215&lt;9.01,"6+ to 9",IF(E9215&lt;12.01,"9+ to 12",IF(E9215&lt;15.01,"12+ to 15",IF(E9215&lt;18.01,"15+ to 18",IF(E9215&lt;21.01,"18+ to 21",IF(E9215&lt;24.01,"21+ to 24",IF(E9215&lt;27.01,"24+ to 27",IF(E9215&lt;30.01,"27+ to 30","30+"))))))))))))</f>
        <v>0</v>
      </c>
      <c r="H9215" s="7" t="str">
        <f>IF(F9215&lt;0,"0-",IF(F9215=0,"0",IF(F9215&lt;3.01,"0+ to 3",IF(F9215&lt;6.01,"3+ to 6",IF(F9215&lt;9.01,"6+ to 9",IF(F9215&lt;12.01,"9+ to 12",IF(F9215&lt;15.01,"12+ to 15",IF(F9215&lt;18.01,"15+ to 18",IF(F9215&lt;21.01,"18+ to 21",IF(F9215&lt;24.01,"21+ to 24",IF(F9215&lt;27.01,"24+ to 27",IF(F9215&lt;30.01,"27+ to 30","30+"))))))))))))</f>
        <v>0</v>
      </c>
      <c r="I9215" t="str">
        <f>IF(G9215&lt;&gt;H9215,"DIFF","")</f>
        <v/>
      </c>
    </row>
    <row r="9216" spans="1:9">
      <c r="A9216" t="s">
        <v>102</v>
      </c>
      <c r="B9216" t="s">
        <v>107</v>
      </c>
      <c r="C9216" s="1">
        <v>119543582</v>
      </c>
      <c r="D9216" s="1">
        <v>2</v>
      </c>
      <c r="E9216" s="1">
        <v>0</v>
      </c>
      <c r="F9216" s="1">
        <v>0</v>
      </c>
      <c r="G9216" s="7" t="str">
        <f>IF(E9216&lt;0,"0-",IF(E9216=0,"0",IF(E9216&lt;3.01,"0+ to 3",IF(E9216&lt;6.01,"3+ to 6",IF(E9216&lt;9.01,"6+ to 9",IF(E9216&lt;12.01,"9+ to 12",IF(E9216&lt;15.01,"12+ to 15",IF(E9216&lt;18.01,"15+ to 18",IF(E9216&lt;21.01,"18+ to 21",IF(E9216&lt;24.01,"21+ to 24",IF(E9216&lt;27.01,"24+ to 27",IF(E9216&lt;30.01,"27+ to 30","30+"))))))))))))</f>
        <v>0</v>
      </c>
      <c r="H9216" s="7" t="str">
        <f>IF(F9216&lt;0,"0-",IF(F9216=0,"0",IF(F9216&lt;3.01,"0+ to 3",IF(F9216&lt;6.01,"3+ to 6",IF(F9216&lt;9.01,"6+ to 9",IF(F9216&lt;12.01,"9+ to 12",IF(F9216&lt;15.01,"12+ to 15",IF(F9216&lt;18.01,"15+ to 18",IF(F9216&lt;21.01,"18+ to 21",IF(F9216&lt;24.01,"21+ to 24",IF(F9216&lt;27.01,"24+ to 27",IF(F9216&lt;30.01,"27+ to 30","30+"))))))))))))</f>
        <v>0</v>
      </c>
      <c r="I9216" t="str">
        <f>IF(G9216&lt;&gt;H9216,"DIFF","")</f>
        <v/>
      </c>
    </row>
    <row r="9217" spans="1:9">
      <c r="A9217" t="s">
        <v>102</v>
      </c>
      <c r="B9217" t="s">
        <v>107</v>
      </c>
      <c r="C9217" s="1">
        <v>119544944</v>
      </c>
      <c r="D9217" s="1">
        <v>12</v>
      </c>
      <c r="E9217" s="1">
        <v>-1</v>
      </c>
      <c r="F9217" s="1">
        <v>143</v>
      </c>
      <c r="G9217" s="7" t="str">
        <f>IF(E9217&lt;0,"0-",IF(E9217=0,"0",IF(E9217&lt;3.01,"0+ to 3",IF(E9217&lt;6.01,"3+ to 6",IF(E9217&lt;9.01,"6+ to 9",IF(E9217&lt;12.01,"9+ to 12",IF(E9217&lt;15.01,"12+ to 15",IF(E9217&lt;18.01,"15+ to 18",IF(E9217&lt;21.01,"18+ to 21",IF(E9217&lt;24.01,"21+ to 24",IF(E9217&lt;27.01,"24+ to 27",IF(E9217&lt;30.01,"27+ to 30","30+"))))))))))))</f>
        <v>0-</v>
      </c>
      <c r="H9217" s="7" t="str">
        <f>IF(F9217&lt;0,"0-",IF(F9217=0,"0",IF(F9217&lt;3.01,"0+ to 3",IF(F9217&lt;6.01,"3+ to 6",IF(F9217&lt;9.01,"6+ to 9",IF(F9217&lt;12.01,"9+ to 12",IF(F9217&lt;15.01,"12+ to 15",IF(F9217&lt;18.01,"15+ to 18",IF(F9217&lt;21.01,"18+ to 21",IF(F9217&lt;24.01,"21+ to 24",IF(F9217&lt;27.01,"24+ to 27",IF(F9217&lt;30.01,"27+ to 30","30+"))))))))))))</f>
        <v>30+</v>
      </c>
      <c r="I9217" t="str">
        <f>IF(G9217&lt;&gt;H9217,"DIFF","")</f>
        <v>DIFF</v>
      </c>
    </row>
    <row r="9218" spans="1:9">
      <c r="A9218" t="s">
        <v>102</v>
      </c>
      <c r="B9218" t="s">
        <v>107</v>
      </c>
      <c r="C9218" s="1">
        <v>119546571</v>
      </c>
      <c r="D9218" s="1">
        <v>2</v>
      </c>
      <c r="E9218" s="1">
        <v>-4</v>
      </c>
      <c r="F9218" s="1">
        <v>8</v>
      </c>
      <c r="G9218" s="7" t="str">
        <f>IF(E9218&lt;0,"0-",IF(E9218=0,"0",IF(E9218&lt;3.01,"0+ to 3",IF(E9218&lt;6.01,"3+ to 6",IF(E9218&lt;9.01,"6+ to 9",IF(E9218&lt;12.01,"9+ to 12",IF(E9218&lt;15.01,"12+ to 15",IF(E9218&lt;18.01,"15+ to 18",IF(E9218&lt;21.01,"18+ to 21",IF(E9218&lt;24.01,"21+ to 24",IF(E9218&lt;27.01,"24+ to 27",IF(E9218&lt;30.01,"27+ to 30","30+"))))))))))))</f>
        <v>0-</v>
      </c>
      <c r="H9218" s="7" t="str">
        <f>IF(F9218&lt;0,"0-",IF(F9218=0,"0",IF(F9218&lt;3.01,"0+ to 3",IF(F9218&lt;6.01,"3+ to 6",IF(F9218&lt;9.01,"6+ to 9",IF(F9218&lt;12.01,"9+ to 12",IF(F9218&lt;15.01,"12+ to 15",IF(F9218&lt;18.01,"15+ to 18",IF(F9218&lt;21.01,"18+ to 21",IF(F9218&lt;24.01,"21+ to 24",IF(F9218&lt;27.01,"24+ to 27",IF(F9218&lt;30.01,"27+ to 30","30+"))))))))))))</f>
        <v>6+ to 9</v>
      </c>
      <c r="I9218" t="str">
        <f>IF(G9218&lt;&gt;H9218,"DIFF","")</f>
        <v>DIFF</v>
      </c>
    </row>
    <row r="9219" spans="1:9">
      <c r="A9219" t="s">
        <v>102</v>
      </c>
      <c r="B9219" t="s">
        <v>107</v>
      </c>
      <c r="C9219" s="1">
        <v>119547450</v>
      </c>
      <c r="D9219" s="1">
        <v>2</v>
      </c>
      <c r="E9219" s="1">
        <v>0</v>
      </c>
      <c r="F9219" s="1">
        <v>4</v>
      </c>
      <c r="G9219" s="7" t="str">
        <f>IF(E9219&lt;0,"0-",IF(E9219=0,"0",IF(E9219&lt;3.01,"0+ to 3",IF(E9219&lt;6.01,"3+ to 6",IF(E9219&lt;9.01,"6+ to 9",IF(E9219&lt;12.01,"9+ to 12",IF(E9219&lt;15.01,"12+ to 15",IF(E9219&lt;18.01,"15+ to 18",IF(E9219&lt;21.01,"18+ to 21",IF(E9219&lt;24.01,"21+ to 24",IF(E9219&lt;27.01,"24+ to 27",IF(E9219&lt;30.01,"27+ to 30","30+"))))))))))))</f>
        <v>0</v>
      </c>
      <c r="H9219" s="7" t="str">
        <f>IF(F9219&lt;0,"0-",IF(F9219=0,"0",IF(F9219&lt;3.01,"0+ to 3",IF(F9219&lt;6.01,"3+ to 6",IF(F9219&lt;9.01,"6+ to 9",IF(F9219&lt;12.01,"9+ to 12",IF(F9219&lt;15.01,"12+ to 15",IF(F9219&lt;18.01,"15+ to 18",IF(F9219&lt;21.01,"18+ to 21",IF(F9219&lt;24.01,"21+ to 24",IF(F9219&lt;27.01,"24+ to 27",IF(F9219&lt;30.01,"27+ to 30","30+"))))))))))))</f>
        <v>3+ to 6</v>
      </c>
      <c r="I9219" t="str">
        <f>IF(G9219&lt;&gt;H9219,"DIFF","")</f>
        <v>DIFF</v>
      </c>
    </row>
    <row r="9220" spans="1:9">
      <c r="A9220" t="s">
        <v>102</v>
      </c>
      <c r="B9220" t="s">
        <v>107</v>
      </c>
      <c r="C9220" s="1">
        <v>119548789</v>
      </c>
      <c r="D9220" s="1">
        <v>2</v>
      </c>
      <c r="E9220" s="1">
        <v>0</v>
      </c>
      <c r="F9220" s="1">
        <v>0</v>
      </c>
      <c r="G9220" s="7" t="str">
        <f>IF(E9220&lt;0,"0-",IF(E9220=0,"0",IF(E9220&lt;3.01,"0+ to 3",IF(E9220&lt;6.01,"3+ to 6",IF(E9220&lt;9.01,"6+ to 9",IF(E9220&lt;12.01,"9+ to 12",IF(E9220&lt;15.01,"12+ to 15",IF(E9220&lt;18.01,"15+ to 18",IF(E9220&lt;21.01,"18+ to 21",IF(E9220&lt;24.01,"21+ to 24",IF(E9220&lt;27.01,"24+ to 27",IF(E9220&lt;30.01,"27+ to 30","30+"))))))))))))</f>
        <v>0</v>
      </c>
      <c r="H9220" s="7" t="str">
        <f>IF(F9220&lt;0,"0-",IF(F9220=0,"0",IF(F9220&lt;3.01,"0+ to 3",IF(F9220&lt;6.01,"3+ to 6",IF(F9220&lt;9.01,"6+ to 9",IF(F9220&lt;12.01,"9+ to 12",IF(F9220&lt;15.01,"12+ to 15",IF(F9220&lt;18.01,"15+ to 18",IF(F9220&lt;21.01,"18+ to 21",IF(F9220&lt;24.01,"21+ to 24",IF(F9220&lt;27.01,"24+ to 27",IF(F9220&lt;30.01,"27+ to 30","30+"))))))))))))</f>
        <v>0</v>
      </c>
      <c r="I9220" t="str">
        <f>IF(G9220&lt;&gt;H9220,"DIFF","")</f>
        <v/>
      </c>
    </row>
    <row r="9221" spans="1:9">
      <c r="A9221" t="s">
        <v>103</v>
      </c>
      <c r="B9221" t="s">
        <v>107</v>
      </c>
      <c r="C9221" s="1">
        <v>119549209</v>
      </c>
      <c r="D9221" s="1">
        <v>2</v>
      </c>
      <c r="E9221" s="1">
        <v>-14</v>
      </c>
      <c r="F9221" s="1">
        <v>21</v>
      </c>
      <c r="G9221" s="7" t="str">
        <f>IF(E9221&lt;0,"0-",IF(E9221=0,"0",IF(E9221&lt;3.01,"0+ to 3",IF(E9221&lt;6.01,"3+ to 6",IF(E9221&lt;9.01,"6+ to 9",IF(E9221&lt;12.01,"9+ to 12",IF(E9221&lt;15.01,"12+ to 15",IF(E9221&lt;18.01,"15+ to 18",IF(E9221&lt;21.01,"18+ to 21",IF(E9221&lt;24.01,"21+ to 24",IF(E9221&lt;27.01,"24+ to 27",IF(E9221&lt;30.01,"27+ to 30","30+"))))))))))))</f>
        <v>0-</v>
      </c>
      <c r="H9221" s="7" t="str">
        <f>IF(F9221&lt;0,"0-",IF(F9221=0,"0",IF(F9221&lt;3.01,"0+ to 3",IF(F9221&lt;6.01,"3+ to 6",IF(F9221&lt;9.01,"6+ to 9",IF(F9221&lt;12.01,"9+ to 12",IF(F9221&lt;15.01,"12+ to 15",IF(F9221&lt;18.01,"15+ to 18",IF(F9221&lt;21.01,"18+ to 21",IF(F9221&lt;24.01,"21+ to 24",IF(F9221&lt;27.01,"24+ to 27",IF(F9221&lt;30.01,"27+ to 30","30+"))))))))))))</f>
        <v>18+ to 21</v>
      </c>
      <c r="I9221" t="str">
        <f>IF(G9221&lt;&gt;H9221,"DIFF","")</f>
        <v>DIFF</v>
      </c>
    </row>
    <row r="9222" spans="1:9">
      <c r="A9222" t="s">
        <v>102</v>
      </c>
      <c r="B9222" t="s">
        <v>107</v>
      </c>
      <c r="C9222" s="1">
        <v>119549825</v>
      </c>
      <c r="D9222" s="1">
        <v>7</v>
      </c>
      <c r="E9222" s="1">
        <v>0</v>
      </c>
      <c r="F9222" s="1">
        <v>29</v>
      </c>
      <c r="G9222" s="7" t="str">
        <f>IF(E9222&lt;0,"0-",IF(E9222=0,"0",IF(E9222&lt;3.01,"0+ to 3",IF(E9222&lt;6.01,"3+ to 6",IF(E9222&lt;9.01,"6+ to 9",IF(E9222&lt;12.01,"9+ to 12",IF(E9222&lt;15.01,"12+ to 15",IF(E9222&lt;18.01,"15+ to 18",IF(E9222&lt;21.01,"18+ to 21",IF(E9222&lt;24.01,"21+ to 24",IF(E9222&lt;27.01,"24+ to 27",IF(E9222&lt;30.01,"27+ to 30","30+"))))))))))))</f>
        <v>0</v>
      </c>
      <c r="H9222" s="7" t="str">
        <f>IF(F9222&lt;0,"0-",IF(F9222=0,"0",IF(F9222&lt;3.01,"0+ to 3",IF(F9222&lt;6.01,"3+ to 6",IF(F9222&lt;9.01,"6+ to 9",IF(F9222&lt;12.01,"9+ to 12",IF(F9222&lt;15.01,"12+ to 15",IF(F9222&lt;18.01,"15+ to 18",IF(F9222&lt;21.01,"18+ to 21",IF(F9222&lt;24.01,"21+ to 24",IF(F9222&lt;27.01,"24+ to 27",IF(F9222&lt;30.01,"27+ to 30","30+"))))))))))))</f>
        <v>27+ to 30</v>
      </c>
      <c r="I9222" t="str">
        <f>IF(G9222&lt;&gt;H9222,"DIFF","")</f>
        <v>DIFF</v>
      </c>
    </row>
    <row r="9223" spans="1:9">
      <c r="A9223" t="s">
        <v>102</v>
      </c>
      <c r="B9223" t="s">
        <v>107</v>
      </c>
      <c r="C9223" s="1">
        <v>119549904</v>
      </c>
      <c r="D9223" s="1">
        <v>2</v>
      </c>
      <c r="E9223" s="1">
        <v>-2</v>
      </c>
      <c r="F9223" s="1">
        <v>1</v>
      </c>
      <c r="G9223" s="7" t="str">
        <f>IF(E9223&lt;0,"0-",IF(E9223=0,"0",IF(E9223&lt;3.01,"0+ to 3",IF(E9223&lt;6.01,"3+ to 6",IF(E9223&lt;9.01,"6+ to 9",IF(E9223&lt;12.01,"9+ to 12",IF(E9223&lt;15.01,"12+ to 15",IF(E9223&lt;18.01,"15+ to 18",IF(E9223&lt;21.01,"18+ to 21",IF(E9223&lt;24.01,"21+ to 24",IF(E9223&lt;27.01,"24+ to 27",IF(E9223&lt;30.01,"27+ to 30","30+"))))))))))))</f>
        <v>0-</v>
      </c>
      <c r="H9223" s="7" t="str">
        <f>IF(F9223&lt;0,"0-",IF(F9223=0,"0",IF(F9223&lt;3.01,"0+ to 3",IF(F9223&lt;6.01,"3+ to 6",IF(F9223&lt;9.01,"6+ to 9",IF(F9223&lt;12.01,"9+ to 12",IF(F9223&lt;15.01,"12+ to 15",IF(F9223&lt;18.01,"15+ to 18",IF(F9223&lt;21.01,"18+ to 21",IF(F9223&lt;24.01,"21+ to 24",IF(F9223&lt;27.01,"24+ to 27",IF(F9223&lt;30.01,"27+ to 30","30+"))))))))))))</f>
        <v>0+ to 3</v>
      </c>
      <c r="I9223" t="str">
        <f>IF(G9223&lt;&gt;H9223,"DIFF","")</f>
        <v>DIFF</v>
      </c>
    </row>
    <row r="9224" spans="1:9">
      <c r="A9224" t="s">
        <v>102</v>
      </c>
      <c r="B9224" t="s">
        <v>107</v>
      </c>
      <c r="C9224" s="1">
        <v>119551185</v>
      </c>
      <c r="D9224" s="1">
        <v>2</v>
      </c>
      <c r="E9224" s="1">
        <v>-5</v>
      </c>
      <c r="F9224" s="1">
        <v>9</v>
      </c>
      <c r="G9224" s="7" t="str">
        <f>IF(E9224&lt;0,"0-",IF(E9224=0,"0",IF(E9224&lt;3.01,"0+ to 3",IF(E9224&lt;6.01,"3+ to 6",IF(E9224&lt;9.01,"6+ to 9",IF(E9224&lt;12.01,"9+ to 12",IF(E9224&lt;15.01,"12+ to 15",IF(E9224&lt;18.01,"15+ to 18",IF(E9224&lt;21.01,"18+ to 21",IF(E9224&lt;24.01,"21+ to 24",IF(E9224&lt;27.01,"24+ to 27",IF(E9224&lt;30.01,"27+ to 30","30+"))))))))))))</f>
        <v>0-</v>
      </c>
      <c r="H9224" s="7" t="str">
        <f>IF(F9224&lt;0,"0-",IF(F9224=0,"0",IF(F9224&lt;3.01,"0+ to 3",IF(F9224&lt;6.01,"3+ to 6",IF(F9224&lt;9.01,"6+ to 9",IF(F9224&lt;12.01,"9+ to 12",IF(F9224&lt;15.01,"12+ to 15",IF(F9224&lt;18.01,"15+ to 18",IF(F9224&lt;21.01,"18+ to 21",IF(F9224&lt;24.01,"21+ to 24",IF(F9224&lt;27.01,"24+ to 27",IF(F9224&lt;30.01,"27+ to 30","30+"))))))))))))</f>
        <v>6+ to 9</v>
      </c>
      <c r="I9224" t="str">
        <f>IF(G9224&lt;&gt;H9224,"DIFF","")</f>
        <v>DIFF</v>
      </c>
    </row>
    <row r="9225" spans="1:9">
      <c r="A9225" t="s">
        <v>102</v>
      </c>
      <c r="B9225" t="s">
        <v>107</v>
      </c>
      <c r="C9225" s="1">
        <v>119552779</v>
      </c>
      <c r="D9225" s="1">
        <v>12</v>
      </c>
      <c r="E9225" s="1">
        <v>0</v>
      </c>
      <c r="F9225" s="1">
        <v>0</v>
      </c>
      <c r="G9225" s="7" t="str">
        <f>IF(E9225&lt;0,"0-",IF(E9225=0,"0",IF(E9225&lt;3.01,"0+ to 3",IF(E9225&lt;6.01,"3+ to 6",IF(E9225&lt;9.01,"6+ to 9",IF(E9225&lt;12.01,"9+ to 12",IF(E9225&lt;15.01,"12+ to 15",IF(E9225&lt;18.01,"15+ to 18",IF(E9225&lt;21.01,"18+ to 21",IF(E9225&lt;24.01,"21+ to 24",IF(E9225&lt;27.01,"24+ to 27",IF(E9225&lt;30.01,"27+ to 30","30+"))))))))))))</f>
        <v>0</v>
      </c>
      <c r="H9225" s="7" t="str">
        <f>IF(F9225&lt;0,"0-",IF(F9225=0,"0",IF(F9225&lt;3.01,"0+ to 3",IF(F9225&lt;6.01,"3+ to 6",IF(F9225&lt;9.01,"6+ to 9",IF(F9225&lt;12.01,"9+ to 12",IF(F9225&lt;15.01,"12+ to 15",IF(F9225&lt;18.01,"15+ to 18",IF(F9225&lt;21.01,"18+ to 21",IF(F9225&lt;24.01,"21+ to 24",IF(F9225&lt;27.01,"24+ to 27",IF(F9225&lt;30.01,"27+ to 30","30+"))))))))))))</f>
        <v>0</v>
      </c>
      <c r="I9225" t="str">
        <f>IF(G9225&lt;&gt;H9225,"DIFF","")</f>
        <v/>
      </c>
    </row>
    <row r="9226" spans="1:9">
      <c r="A9226" t="s">
        <v>102</v>
      </c>
      <c r="B9226" t="s">
        <v>106</v>
      </c>
      <c r="C9226" s="1">
        <v>119565855</v>
      </c>
      <c r="D9226" s="1">
        <v>12</v>
      </c>
      <c r="E9226" s="1">
        <v>-7</v>
      </c>
      <c r="F9226" s="1">
        <v>-6</v>
      </c>
      <c r="G9226" s="7" t="str">
        <f>IF(E9226&lt;0,"0-",IF(E9226=0,"0",IF(E9226&lt;3.01,"0+ to 3",IF(E9226&lt;6.01,"3+ to 6",IF(E9226&lt;9.01,"6+ to 9",IF(E9226&lt;12.01,"9+ to 12",IF(E9226&lt;15.01,"12+ to 15",IF(E9226&lt;18.01,"15+ to 18",IF(E9226&lt;21.01,"18+ to 21",IF(E9226&lt;24.01,"21+ to 24",IF(E9226&lt;27.01,"24+ to 27",IF(E9226&lt;30.01,"27+ to 30","30+"))))))))))))</f>
        <v>0-</v>
      </c>
      <c r="H9226" s="7" t="str">
        <f>IF(F9226&lt;0,"0-",IF(F9226=0,"0",IF(F9226&lt;3.01,"0+ to 3",IF(F9226&lt;6.01,"3+ to 6",IF(F9226&lt;9.01,"6+ to 9",IF(F9226&lt;12.01,"9+ to 12",IF(F9226&lt;15.01,"12+ to 15",IF(F9226&lt;18.01,"15+ to 18",IF(F9226&lt;21.01,"18+ to 21",IF(F9226&lt;24.01,"21+ to 24",IF(F9226&lt;27.01,"24+ to 27",IF(F9226&lt;30.01,"27+ to 30","30+"))))))))))))</f>
        <v>0-</v>
      </c>
      <c r="I9226" t="str">
        <f>IF(G9226&lt;&gt;H9226,"DIFF","")</f>
        <v/>
      </c>
    </row>
    <row r="9227" spans="1:9">
      <c r="A9227" t="s">
        <v>103</v>
      </c>
      <c r="B9227" t="s">
        <v>106</v>
      </c>
      <c r="C9227" s="1">
        <v>119567687</v>
      </c>
      <c r="D9227" s="1">
        <v>12</v>
      </c>
      <c r="E9227" s="1">
        <v>-30</v>
      </c>
      <c r="F9227" s="1">
        <v>-16</v>
      </c>
      <c r="G9227" s="7" t="str">
        <f>IF(E9227&lt;0,"0-",IF(E9227=0,"0",IF(E9227&lt;3.01,"0+ to 3",IF(E9227&lt;6.01,"3+ to 6",IF(E9227&lt;9.01,"6+ to 9",IF(E9227&lt;12.01,"9+ to 12",IF(E9227&lt;15.01,"12+ to 15",IF(E9227&lt;18.01,"15+ to 18",IF(E9227&lt;21.01,"18+ to 21",IF(E9227&lt;24.01,"21+ to 24",IF(E9227&lt;27.01,"24+ to 27",IF(E9227&lt;30.01,"27+ to 30","30+"))))))))))))</f>
        <v>0-</v>
      </c>
      <c r="H9227" s="7" t="str">
        <f>IF(F9227&lt;0,"0-",IF(F9227=0,"0",IF(F9227&lt;3.01,"0+ to 3",IF(F9227&lt;6.01,"3+ to 6",IF(F9227&lt;9.01,"6+ to 9",IF(F9227&lt;12.01,"9+ to 12",IF(F9227&lt;15.01,"12+ to 15",IF(F9227&lt;18.01,"15+ to 18",IF(F9227&lt;21.01,"18+ to 21",IF(F9227&lt;24.01,"21+ to 24",IF(F9227&lt;27.01,"24+ to 27",IF(F9227&lt;30.01,"27+ to 30","30+"))))))))))))</f>
        <v>0-</v>
      </c>
      <c r="I9227" t="str">
        <f>IF(G9227&lt;&gt;H9227,"DIFF","")</f>
        <v/>
      </c>
    </row>
    <row r="9228" spans="1:9">
      <c r="A9228" t="s">
        <v>102</v>
      </c>
      <c r="B9228" t="s">
        <v>106</v>
      </c>
      <c r="C9228" s="1">
        <v>119568815</v>
      </c>
      <c r="D9228" s="1">
        <v>2</v>
      </c>
      <c r="E9228" s="1">
        <v>-6</v>
      </c>
      <c r="F9228" s="1">
        <v>11</v>
      </c>
      <c r="G9228" s="7" t="str">
        <f>IF(E9228&lt;0,"0-",IF(E9228=0,"0",IF(E9228&lt;3.01,"0+ to 3",IF(E9228&lt;6.01,"3+ to 6",IF(E9228&lt;9.01,"6+ to 9",IF(E9228&lt;12.01,"9+ to 12",IF(E9228&lt;15.01,"12+ to 15",IF(E9228&lt;18.01,"15+ to 18",IF(E9228&lt;21.01,"18+ to 21",IF(E9228&lt;24.01,"21+ to 24",IF(E9228&lt;27.01,"24+ to 27",IF(E9228&lt;30.01,"27+ to 30","30+"))))))))))))</f>
        <v>0-</v>
      </c>
      <c r="H9228" s="7" t="str">
        <f>IF(F9228&lt;0,"0-",IF(F9228=0,"0",IF(F9228&lt;3.01,"0+ to 3",IF(F9228&lt;6.01,"3+ to 6",IF(F9228&lt;9.01,"6+ to 9",IF(F9228&lt;12.01,"9+ to 12",IF(F9228&lt;15.01,"12+ to 15",IF(F9228&lt;18.01,"15+ to 18",IF(F9228&lt;21.01,"18+ to 21",IF(F9228&lt;24.01,"21+ to 24",IF(F9228&lt;27.01,"24+ to 27",IF(F9228&lt;30.01,"27+ to 30","30+"))))))))))))</f>
        <v>9+ to 12</v>
      </c>
      <c r="I9228" t="str">
        <f>IF(G9228&lt;&gt;H9228,"DIFF","")</f>
        <v>DIFF</v>
      </c>
    </row>
    <row r="9229" spans="1:9">
      <c r="A9229" t="s">
        <v>102</v>
      </c>
      <c r="B9229" t="s">
        <v>106</v>
      </c>
      <c r="C9229" s="1">
        <v>119570180</v>
      </c>
      <c r="D9229" s="1">
        <v>2</v>
      </c>
      <c r="E9229" s="1">
        <v>-5</v>
      </c>
      <c r="F9229" s="1">
        <v>11</v>
      </c>
      <c r="G9229" s="7" t="str">
        <f>IF(E9229&lt;0,"0-",IF(E9229=0,"0",IF(E9229&lt;3.01,"0+ to 3",IF(E9229&lt;6.01,"3+ to 6",IF(E9229&lt;9.01,"6+ to 9",IF(E9229&lt;12.01,"9+ to 12",IF(E9229&lt;15.01,"12+ to 15",IF(E9229&lt;18.01,"15+ to 18",IF(E9229&lt;21.01,"18+ to 21",IF(E9229&lt;24.01,"21+ to 24",IF(E9229&lt;27.01,"24+ to 27",IF(E9229&lt;30.01,"27+ to 30","30+"))))))))))))</f>
        <v>0-</v>
      </c>
      <c r="H9229" s="7" t="str">
        <f>IF(F9229&lt;0,"0-",IF(F9229=0,"0",IF(F9229&lt;3.01,"0+ to 3",IF(F9229&lt;6.01,"3+ to 6",IF(F9229&lt;9.01,"6+ to 9",IF(F9229&lt;12.01,"9+ to 12",IF(F9229&lt;15.01,"12+ to 15",IF(F9229&lt;18.01,"15+ to 18",IF(F9229&lt;21.01,"18+ to 21",IF(F9229&lt;24.01,"21+ to 24",IF(F9229&lt;27.01,"24+ to 27",IF(F9229&lt;30.01,"27+ to 30","30+"))))))))))))</f>
        <v>9+ to 12</v>
      </c>
      <c r="I9229" t="str">
        <f>IF(G9229&lt;&gt;H9229,"DIFF","")</f>
        <v>DIFF</v>
      </c>
    </row>
    <row r="9230" spans="1:9">
      <c r="A9230" t="s">
        <v>102</v>
      </c>
      <c r="B9230" t="s">
        <v>106</v>
      </c>
      <c r="C9230" s="1">
        <v>119572070</v>
      </c>
      <c r="D9230" s="1">
        <v>2</v>
      </c>
      <c r="E9230" s="1">
        <v>0</v>
      </c>
      <c r="F9230" s="1">
        <v>6</v>
      </c>
      <c r="G9230" s="7" t="str">
        <f>IF(E9230&lt;0,"0-",IF(E9230=0,"0",IF(E9230&lt;3.01,"0+ to 3",IF(E9230&lt;6.01,"3+ to 6",IF(E9230&lt;9.01,"6+ to 9",IF(E9230&lt;12.01,"9+ to 12",IF(E9230&lt;15.01,"12+ to 15",IF(E9230&lt;18.01,"15+ to 18",IF(E9230&lt;21.01,"18+ to 21",IF(E9230&lt;24.01,"21+ to 24",IF(E9230&lt;27.01,"24+ to 27",IF(E9230&lt;30.01,"27+ to 30","30+"))))))))))))</f>
        <v>0</v>
      </c>
      <c r="H9230" s="7" t="str">
        <f>IF(F9230&lt;0,"0-",IF(F9230=0,"0",IF(F9230&lt;3.01,"0+ to 3",IF(F9230&lt;6.01,"3+ to 6",IF(F9230&lt;9.01,"6+ to 9",IF(F9230&lt;12.01,"9+ to 12",IF(F9230&lt;15.01,"12+ to 15",IF(F9230&lt;18.01,"15+ to 18",IF(F9230&lt;21.01,"18+ to 21",IF(F9230&lt;24.01,"21+ to 24",IF(F9230&lt;27.01,"24+ to 27",IF(F9230&lt;30.01,"27+ to 30","30+"))))))))))))</f>
        <v>3+ to 6</v>
      </c>
      <c r="I9230" t="str">
        <f>IF(G9230&lt;&gt;H9230,"DIFF","")</f>
        <v>DIFF</v>
      </c>
    </row>
    <row r="9231" spans="1:9">
      <c r="A9231" t="s">
        <v>102</v>
      </c>
      <c r="B9231" t="s">
        <v>106</v>
      </c>
      <c r="C9231" s="1">
        <v>119575531</v>
      </c>
      <c r="D9231" s="1">
        <v>2</v>
      </c>
      <c r="E9231" s="1">
        <v>-4</v>
      </c>
      <c r="F9231" s="1">
        <v>6</v>
      </c>
      <c r="G9231" s="7" t="str">
        <f>IF(E9231&lt;0,"0-",IF(E9231=0,"0",IF(E9231&lt;3.01,"0+ to 3",IF(E9231&lt;6.01,"3+ to 6",IF(E9231&lt;9.01,"6+ to 9",IF(E9231&lt;12.01,"9+ to 12",IF(E9231&lt;15.01,"12+ to 15",IF(E9231&lt;18.01,"15+ to 18",IF(E9231&lt;21.01,"18+ to 21",IF(E9231&lt;24.01,"21+ to 24",IF(E9231&lt;27.01,"24+ to 27",IF(E9231&lt;30.01,"27+ to 30","30+"))))))))))))</f>
        <v>0-</v>
      </c>
      <c r="H9231" s="7" t="str">
        <f>IF(F9231&lt;0,"0-",IF(F9231=0,"0",IF(F9231&lt;3.01,"0+ to 3",IF(F9231&lt;6.01,"3+ to 6",IF(F9231&lt;9.01,"6+ to 9",IF(F9231&lt;12.01,"9+ to 12",IF(F9231&lt;15.01,"12+ to 15",IF(F9231&lt;18.01,"15+ to 18",IF(F9231&lt;21.01,"18+ to 21",IF(F9231&lt;24.01,"21+ to 24",IF(F9231&lt;27.01,"24+ to 27",IF(F9231&lt;30.01,"27+ to 30","30+"))))))))))))</f>
        <v>3+ to 6</v>
      </c>
      <c r="I9231" t="str">
        <f>IF(G9231&lt;&gt;H9231,"DIFF","")</f>
        <v>DIFF</v>
      </c>
    </row>
    <row r="9232" spans="1:9">
      <c r="A9232" t="s">
        <v>102</v>
      </c>
      <c r="B9232" t="s">
        <v>106</v>
      </c>
      <c r="C9232" s="1">
        <v>119576450</v>
      </c>
      <c r="D9232" s="1">
        <v>2</v>
      </c>
      <c r="E9232" s="1">
        <v>-11</v>
      </c>
      <c r="F9232" s="1">
        <v>28</v>
      </c>
      <c r="G9232" s="7" t="str">
        <f>IF(E9232&lt;0,"0-",IF(E9232=0,"0",IF(E9232&lt;3.01,"0+ to 3",IF(E9232&lt;6.01,"3+ to 6",IF(E9232&lt;9.01,"6+ to 9",IF(E9232&lt;12.01,"9+ to 12",IF(E9232&lt;15.01,"12+ to 15",IF(E9232&lt;18.01,"15+ to 18",IF(E9232&lt;21.01,"18+ to 21",IF(E9232&lt;24.01,"21+ to 24",IF(E9232&lt;27.01,"24+ to 27",IF(E9232&lt;30.01,"27+ to 30","30+"))))))))))))</f>
        <v>0-</v>
      </c>
      <c r="H9232" s="7" t="str">
        <f>IF(F9232&lt;0,"0-",IF(F9232=0,"0",IF(F9232&lt;3.01,"0+ to 3",IF(F9232&lt;6.01,"3+ to 6",IF(F9232&lt;9.01,"6+ to 9",IF(F9232&lt;12.01,"9+ to 12",IF(F9232&lt;15.01,"12+ to 15",IF(F9232&lt;18.01,"15+ to 18",IF(F9232&lt;21.01,"18+ to 21",IF(F9232&lt;24.01,"21+ to 24",IF(F9232&lt;27.01,"24+ to 27",IF(F9232&lt;30.01,"27+ to 30","30+"))))))))))))</f>
        <v>27+ to 30</v>
      </c>
      <c r="I9232" t="str">
        <f>IF(G9232&lt;&gt;H9232,"DIFF","")</f>
        <v>DIFF</v>
      </c>
    </row>
    <row r="9233" spans="1:9">
      <c r="A9233" t="s">
        <v>103</v>
      </c>
      <c r="B9233" t="s">
        <v>106</v>
      </c>
      <c r="C9233" s="1">
        <v>119577528</v>
      </c>
      <c r="D9233" s="1">
        <v>11</v>
      </c>
      <c r="E9233" s="1">
        <v>-24</v>
      </c>
      <c r="F9233" s="1">
        <v>331</v>
      </c>
      <c r="G9233" s="7" t="str">
        <f>IF(E9233&lt;0,"0-",IF(E9233=0,"0",IF(E9233&lt;3.01,"0+ to 3",IF(E9233&lt;6.01,"3+ to 6",IF(E9233&lt;9.01,"6+ to 9",IF(E9233&lt;12.01,"9+ to 12",IF(E9233&lt;15.01,"12+ to 15",IF(E9233&lt;18.01,"15+ to 18",IF(E9233&lt;21.01,"18+ to 21",IF(E9233&lt;24.01,"21+ to 24",IF(E9233&lt;27.01,"24+ to 27",IF(E9233&lt;30.01,"27+ to 30","30+"))))))))))))</f>
        <v>0-</v>
      </c>
      <c r="H9233" s="7" t="str">
        <f>IF(F9233&lt;0,"0-",IF(F9233=0,"0",IF(F9233&lt;3.01,"0+ to 3",IF(F9233&lt;6.01,"3+ to 6",IF(F9233&lt;9.01,"6+ to 9",IF(F9233&lt;12.01,"9+ to 12",IF(F9233&lt;15.01,"12+ to 15",IF(F9233&lt;18.01,"15+ to 18",IF(F9233&lt;21.01,"18+ to 21",IF(F9233&lt;24.01,"21+ to 24",IF(F9233&lt;27.01,"24+ to 27",IF(F9233&lt;30.01,"27+ to 30","30+"))))))))))))</f>
        <v>30+</v>
      </c>
      <c r="I9233" t="str">
        <f>IF(G9233&lt;&gt;H9233,"DIFF","")</f>
        <v>DIFF</v>
      </c>
    </row>
    <row r="9234" spans="1:9">
      <c r="A9234" t="s">
        <v>102</v>
      </c>
      <c r="B9234" t="s">
        <v>106</v>
      </c>
      <c r="C9234" s="1">
        <v>119578844</v>
      </c>
      <c r="D9234" s="1">
        <v>12</v>
      </c>
      <c r="E9234" s="1">
        <v>-3</v>
      </c>
      <c r="F9234" s="1">
        <v>36</v>
      </c>
      <c r="G9234" s="7" t="str">
        <f>IF(E9234&lt;0,"0-",IF(E9234=0,"0",IF(E9234&lt;3.01,"0+ to 3",IF(E9234&lt;6.01,"3+ to 6",IF(E9234&lt;9.01,"6+ to 9",IF(E9234&lt;12.01,"9+ to 12",IF(E9234&lt;15.01,"12+ to 15",IF(E9234&lt;18.01,"15+ to 18",IF(E9234&lt;21.01,"18+ to 21",IF(E9234&lt;24.01,"21+ to 24",IF(E9234&lt;27.01,"24+ to 27",IF(E9234&lt;30.01,"27+ to 30","30+"))))))))))))</f>
        <v>0-</v>
      </c>
      <c r="H9234" s="7" t="str">
        <f>IF(F9234&lt;0,"0-",IF(F9234=0,"0",IF(F9234&lt;3.01,"0+ to 3",IF(F9234&lt;6.01,"3+ to 6",IF(F9234&lt;9.01,"6+ to 9",IF(F9234&lt;12.01,"9+ to 12",IF(F9234&lt;15.01,"12+ to 15",IF(F9234&lt;18.01,"15+ to 18",IF(F9234&lt;21.01,"18+ to 21",IF(F9234&lt;24.01,"21+ to 24",IF(F9234&lt;27.01,"24+ to 27",IF(F9234&lt;30.01,"27+ to 30","30+"))))))))))))</f>
        <v>30+</v>
      </c>
      <c r="I9234" t="str">
        <f>IF(G9234&lt;&gt;H9234,"DIFF","")</f>
        <v>DIFF</v>
      </c>
    </row>
    <row r="9235" spans="1:9">
      <c r="A9235" t="s">
        <v>102</v>
      </c>
      <c r="B9235" t="s">
        <v>106</v>
      </c>
      <c r="C9235" s="1">
        <v>119581738</v>
      </c>
      <c r="D9235" s="1">
        <v>9</v>
      </c>
      <c r="E9235" s="1">
        <v>0</v>
      </c>
      <c r="F9235" s="1">
        <v>0</v>
      </c>
      <c r="G9235" s="7" t="str">
        <f>IF(E9235&lt;0,"0-",IF(E9235=0,"0",IF(E9235&lt;3.01,"0+ to 3",IF(E9235&lt;6.01,"3+ to 6",IF(E9235&lt;9.01,"6+ to 9",IF(E9235&lt;12.01,"9+ to 12",IF(E9235&lt;15.01,"12+ to 15",IF(E9235&lt;18.01,"15+ to 18",IF(E9235&lt;21.01,"18+ to 21",IF(E9235&lt;24.01,"21+ to 24",IF(E9235&lt;27.01,"24+ to 27",IF(E9235&lt;30.01,"27+ to 30","30+"))))))))))))</f>
        <v>0</v>
      </c>
      <c r="H9235" s="7" t="str">
        <f>IF(F9235&lt;0,"0-",IF(F9235=0,"0",IF(F9235&lt;3.01,"0+ to 3",IF(F9235&lt;6.01,"3+ to 6",IF(F9235&lt;9.01,"6+ to 9",IF(F9235&lt;12.01,"9+ to 12",IF(F9235&lt;15.01,"12+ to 15",IF(F9235&lt;18.01,"15+ to 18",IF(F9235&lt;21.01,"18+ to 21",IF(F9235&lt;24.01,"21+ to 24",IF(F9235&lt;27.01,"24+ to 27",IF(F9235&lt;30.01,"27+ to 30","30+"))))))))))))</f>
        <v>0</v>
      </c>
      <c r="I9235" t="str">
        <f>IF(G9235&lt;&gt;H9235,"DIFF","")</f>
        <v/>
      </c>
    </row>
    <row r="9236" spans="1:9">
      <c r="A9236" t="s">
        <v>102</v>
      </c>
      <c r="B9236" t="s">
        <v>106</v>
      </c>
      <c r="C9236" s="1">
        <v>119583737</v>
      </c>
      <c r="D9236" s="1">
        <v>2</v>
      </c>
      <c r="E9236" s="1">
        <v>0</v>
      </c>
      <c r="F9236" s="1">
        <v>7</v>
      </c>
      <c r="G9236" s="7" t="str">
        <f>IF(E9236&lt;0,"0-",IF(E9236=0,"0",IF(E9236&lt;3.01,"0+ to 3",IF(E9236&lt;6.01,"3+ to 6",IF(E9236&lt;9.01,"6+ to 9",IF(E9236&lt;12.01,"9+ to 12",IF(E9236&lt;15.01,"12+ to 15",IF(E9236&lt;18.01,"15+ to 18",IF(E9236&lt;21.01,"18+ to 21",IF(E9236&lt;24.01,"21+ to 24",IF(E9236&lt;27.01,"24+ to 27",IF(E9236&lt;30.01,"27+ to 30","30+"))))))))))))</f>
        <v>0</v>
      </c>
      <c r="H9236" s="7" t="str">
        <f>IF(F9236&lt;0,"0-",IF(F9236=0,"0",IF(F9236&lt;3.01,"0+ to 3",IF(F9236&lt;6.01,"3+ to 6",IF(F9236&lt;9.01,"6+ to 9",IF(F9236&lt;12.01,"9+ to 12",IF(F9236&lt;15.01,"12+ to 15",IF(F9236&lt;18.01,"15+ to 18",IF(F9236&lt;21.01,"18+ to 21",IF(F9236&lt;24.01,"21+ to 24",IF(F9236&lt;27.01,"24+ to 27",IF(F9236&lt;30.01,"27+ to 30","30+"))))))))))))</f>
        <v>6+ to 9</v>
      </c>
      <c r="I9236" t="str">
        <f>IF(G9236&lt;&gt;H9236,"DIFF","")</f>
        <v>DIFF</v>
      </c>
    </row>
    <row r="9237" spans="1:9">
      <c r="A9237" t="s">
        <v>102</v>
      </c>
      <c r="B9237" t="s">
        <v>106</v>
      </c>
      <c r="C9237" s="1">
        <v>119585654</v>
      </c>
      <c r="D9237" s="1">
        <v>2</v>
      </c>
      <c r="E9237" s="1">
        <v>0</v>
      </c>
      <c r="F9237" s="1">
        <v>0</v>
      </c>
      <c r="G9237" s="7" t="str">
        <f>IF(E9237&lt;0,"0-",IF(E9237=0,"0",IF(E9237&lt;3.01,"0+ to 3",IF(E9237&lt;6.01,"3+ to 6",IF(E9237&lt;9.01,"6+ to 9",IF(E9237&lt;12.01,"9+ to 12",IF(E9237&lt;15.01,"12+ to 15",IF(E9237&lt;18.01,"15+ to 18",IF(E9237&lt;21.01,"18+ to 21",IF(E9237&lt;24.01,"21+ to 24",IF(E9237&lt;27.01,"24+ to 27",IF(E9237&lt;30.01,"27+ to 30","30+"))))))))))))</f>
        <v>0</v>
      </c>
      <c r="H9237" s="7" t="str">
        <f>IF(F9237&lt;0,"0-",IF(F9237=0,"0",IF(F9237&lt;3.01,"0+ to 3",IF(F9237&lt;6.01,"3+ to 6",IF(F9237&lt;9.01,"6+ to 9",IF(F9237&lt;12.01,"9+ to 12",IF(F9237&lt;15.01,"12+ to 15",IF(F9237&lt;18.01,"15+ to 18",IF(F9237&lt;21.01,"18+ to 21",IF(F9237&lt;24.01,"21+ to 24",IF(F9237&lt;27.01,"24+ to 27",IF(F9237&lt;30.01,"27+ to 30","30+"))))))))))))</f>
        <v>0</v>
      </c>
      <c r="I9237" t="str">
        <f>IF(G9237&lt;&gt;H9237,"DIFF","")</f>
        <v/>
      </c>
    </row>
    <row r="9238" spans="1:9">
      <c r="A9238" t="s">
        <v>102</v>
      </c>
      <c r="B9238" t="s">
        <v>106</v>
      </c>
      <c r="C9238" s="1">
        <v>119587187</v>
      </c>
      <c r="D9238" s="1">
        <v>2</v>
      </c>
      <c r="E9238" s="1">
        <v>-9</v>
      </c>
      <c r="F9238" s="1">
        <v>17</v>
      </c>
      <c r="G9238" s="7" t="str">
        <f>IF(E9238&lt;0,"0-",IF(E9238=0,"0",IF(E9238&lt;3.01,"0+ to 3",IF(E9238&lt;6.01,"3+ to 6",IF(E9238&lt;9.01,"6+ to 9",IF(E9238&lt;12.01,"9+ to 12",IF(E9238&lt;15.01,"12+ to 15",IF(E9238&lt;18.01,"15+ to 18",IF(E9238&lt;21.01,"18+ to 21",IF(E9238&lt;24.01,"21+ to 24",IF(E9238&lt;27.01,"24+ to 27",IF(E9238&lt;30.01,"27+ to 30","30+"))))))))))))</f>
        <v>0-</v>
      </c>
      <c r="H9238" s="7" t="str">
        <f>IF(F9238&lt;0,"0-",IF(F9238=0,"0",IF(F9238&lt;3.01,"0+ to 3",IF(F9238&lt;6.01,"3+ to 6",IF(F9238&lt;9.01,"6+ to 9",IF(F9238&lt;12.01,"9+ to 12",IF(F9238&lt;15.01,"12+ to 15",IF(F9238&lt;18.01,"15+ to 18",IF(F9238&lt;21.01,"18+ to 21",IF(F9238&lt;24.01,"21+ to 24",IF(F9238&lt;27.01,"24+ to 27",IF(F9238&lt;30.01,"27+ to 30","30+"))))))))))))</f>
        <v>15+ to 18</v>
      </c>
      <c r="I9238" t="str">
        <f>IF(G9238&lt;&gt;H9238,"DIFF","")</f>
        <v>DIFF</v>
      </c>
    </row>
    <row r="9239" spans="1:9">
      <c r="A9239" t="s">
        <v>103</v>
      </c>
      <c r="B9239" t="s">
        <v>106</v>
      </c>
      <c r="C9239" s="1">
        <v>119587799</v>
      </c>
      <c r="D9239" s="1">
        <v>2</v>
      </c>
      <c r="E9239" s="1">
        <v>0</v>
      </c>
      <c r="F9239" s="1">
        <v>0</v>
      </c>
      <c r="G9239" s="7" t="str">
        <f>IF(E9239&lt;0,"0-",IF(E9239=0,"0",IF(E9239&lt;3.01,"0+ to 3",IF(E9239&lt;6.01,"3+ to 6",IF(E9239&lt;9.01,"6+ to 9",IF(E9239&lt;12.01,"9+ to 12",IF(E9239&lt;15.01,"12+ to 15",IF(E9239&lt;18.01,"15+ to 18",IF(E9239&lt;21.01,"18+ to 21",IF(E9239&lt;24.01,"21+ to 24",IF(E9239&lt;27.01,"24+ to 27",IF(E9239&lt;30.01,"27+ to 30","30+"))))))))))))</f>
        <v>0</v>
      </c>
      <c r="H9239" s="7" t="str">
        <f>IF(F9239&lt;0,"0-",IF(F9239=0,"0",IF(F9239&lt;3.01,"0+ to 3",IF(F9239&lt;6.01,"3+ to 6",IF(F9239&lt;9.01,"6+ to 9",IF(F9239&lt;12.01,"9+ to 12",IF(F9239&lt;15.01,"12+ to 15",IF(F9239&lt;18.01,"15+ to 18",IF(F9239&lt;21.01,"18+ to 21",IF(F9239&lt;24.01,"21+ to 24",IF(F9239&lt;27.01,"24+ to 27",IF(F9239&lt;30.01,"27+ to 30","30+"))))))))))))</f>
        <v>0</v>
      </c>
      <c r="I9239" t="str">
        <f>IF(G9239&lt;&gt;H9239,"DIFF","")</f>
        <v/>
      </c>
    </row>
    <row r="9240" spans="1:9">
      <c r="A9240" t="s">
        <v>102</v>
      </c>
      <c r="B9240" t="s">
        <v>106</v>
      </c>
      <c r="C9240" s="1">
        <v>119588979</v>
      </c>
      <c r="D9240" s="1">
        <v>2</v>
      </c>
      <c r="E9240" s="1">
        <v>0</v>
      </c>
      <c r="F9240" s="1">
        <v>0</v>
      </c>
      <c r="G9240" s="7" t="str">
        <f>IF(E9240&lt;0,"0-",IF(E9240=0,"0",IF(E9240&lt;3.01,"0+ to 3",IF(E9240&lt;6.01,"3+ to 6",IF(E9240&lt;9.01,"6+ to 9",IF(E9240&lt;12.01,"9+ to 12",IF(E9240&lt;15.01,"12+ to 15",IF(E9240&lt;18.01,"15+ to 18",IF(E9240&lt;21.01,"18+ to 21",IF(E9240&lt;24.01,"21+ to 24",IF(E9240&lt;27.01,"24+ to 27",IF(E9240&lt;30.01,"27+ to 30","30+"))))))))))))</f>
        <v>0</v>
      </c>
      <c r="H9240" s="7" t="str">
        <f>IF(F9240&lt;0,"0-",IF(F9240=0,"0",IF(F9240&lt;3.01,"0+ to 3",IF(F9240&lt;6.01,"3+ to 6",IF(F9240&lt;9.01,"6+ to 9",IF(F9240&lt;12.01,"9+ to 12",IF(F9240&lt;15.01,"12+ to 15",IF(F9240&lt;18.01,"15+ to 18",IF(F9240&lt;21.01,"18+ to 21",IF(F9240&lt;24.01,"21+ to 24",IF(F9240&lt;27.01,"24+ to 27",IF(F9240&lt;30.01,"27+ to 30","30+"))))))))))))</f>
        <v>0</v>
      </c>
      <c r="I9240" t="str">
        <f>IF(G9240&lt;&gt;H9240,"DIFF","")</f>
        <v/>
      </c>
    </row>
    <row r="9241" spans="1:9">
      <c r="A9241" t="s">
        <v>102</v>
      </c>
      <c r="B9241" t="s">
        <v>106</v>
      </c>
      <c r="C9241" s="1">
        <v>119589363</v>
      </c>
      <c r="D9241" s="1">
        <v>2</v>
      </c>
      <c r="E9241" s="1">
        <v>-3</v>
      </c>
      <c r="F9241" s="1">
        <v>12</v>
      </c>
      <c r="G9241" s="7" t="str">
        <f>IF(E9241&lt;0,"0-",IF(E9241=0,"0",IF(E9241&lt;3.01,"0+ to 3",IF(E9241&lt;6.01,"3+ to 6",IF(E9241&lt;9.01,"6+ to 9",IF(E9241&lt;12.01,"9+ to 12",IF(E9241&lt;15.01,"12+ to 15",IF(E9241&lt;18.01,"15+ to 18",IF(E9241&lt;21.01,"18+ to 21",IF(E9241&lt;24.01,"21+ to 24",IF(E9241&lt;27.01,"24+ to 27",IF(E9241&lt;30.01,"27+ to 30","30+"))))))))))))</f>
        <v>0-</v>
      </c>
      <c r="H9241" s="7" t="str">
        <f>IF(F9241&lt;0,"0-",IF(F9241=0,"0",IF(F9241&lt;3.01,"0+ to 3",IF(F9241&lt;6.01,"3+ to 6",IF(F9241&lt;9.01,"6+ to 9",IF(F9241&lt;12.01,"9+ to 12",IF(F9241&lt;15.01,"12+ to 15",IF(F9241&lt;18.01,"15+ to 18",IF(F9241&lt;21.01,"18+ to 21",IF(F9241&lt;24.01,"21+ to 24",IF(F9241&lt;27.01,"24+ to 27",IF(F9241&lt;30.01,"27+ to 30","30+"))))))))))))</f>
        <v>9+ to 12</v>
      </c>
      <c r="I9241" t="str">
        <f>IF(G9241&lt;&gt;H9241,"DIFF","")</f>
        <v>DIFF</v>
      </c>
    </row>
    <row r="9242" spans="1:9">
      <c r="A9242" t="s">
        <v>102</v>
      </c>
      <c r="B9242" t="s">
        <v>106</v>
      </c>
      <c r="C9242" s="1">
        <v>119589381</v>
      </c>
      <c r="D9242" s="1">
        <v>2</v>
      </c>
      <c r="E9242" s="1">
        <v>-4</v>
      </c>
      <c r="F9242" s="1">
        <v>8</v>
      </c>
      <c r="G9242" s="7" t="str">
        <f>IF(E9242&lt;0,"0-",IF(E9242=0,"0",IF(E9242&lt;3.01,"0+ to 3",IF(E9242&lt;6.01,"3+ to 6",IF(E9242&lt;9.01,"6+ to 9",IF(E9242&lt;12.01,"9+ to 12",IF(E9242&lt;15.01,"12+ to 15",IF(E9242&lt;18.01,"15+ to 18",IF(E9242&lt;21.01,"18+ to 21",IF(E9242&lt;24.01,"21+ to 24",IF(E9242&lt;27.01,"24+ to 27",IF(E9242&lt;30.01,"27+ to 30","30+"))))))))))))</f>
        <v>0-</v>
      </c>
      <c r="H9242" s="7" t="str">
        <f>IF(F9242&lt;0,"0-",IF(F9242=0,"0",IF(F9242&lt;3.01,"0+ to 3",IF(F9242&lt;6.01,"3+ to 6",IF(F9242&lt;9.01,"6+ to 9",IF(F9242&lt;12.01,"9+ to 12",IF(F9242&lt;15.01,"12+ to 15",IF(F9242&lt;18.01,"15+ to 18",IF(F9242&lt;21.01,"18+ to 21",IF(F9242&lt;24.01,"21+ to 24",IF(F9242&lt;27.01,"24+ to 27",IF(F9242&lt;30.01,"27+ to 30","30+"))))))))))))</f>
        <v>6+ to 9</v>
      </c>
      <c r="I9242" t="str">
        <f>IF(G9242&lt;&gt;H9242,"DIFF","")</f>
        <v>DIFF</v>
      </c>
    </row>
    <row r="9243" spans="1:9">
      <c r="A9243" t="s">
        <v>102</v>
      </c>
      <c r="B9243" t="s">
        <v>106</v>
      </c>
      <c r="C9243" s="1">
        <v>119589670</v>
      </c>
      <c r="D9243" s="1">
        <v>6</v>
      </c>
      <c r="E9243" s="1">
        <v>0</v>
      </c>
      <c r="F9243" s="1">
        <v>9</v>
      </c>
      <c r="G9243" s="7" t="str">
        <f>IF(E9243&lt;0,"0-",IF(E9243=0,"0",IF(E9243&lt;3.01,"0+ to 3",IF(E9243&lt;6.01,"3+ to 6",IF(E9243&lt;9.01,"6+ to 9",IF(E9243&lt;12.01,"9+ to 12",IF(E9243&lt;15.01,"12+ to 15",IF(E9243&lt;18.01,"15+ to 18",IF(E9243&lt;21.01,"18+ to 21",IF(E9243&lt;24.01,"21+ to 24",IF(E9243&lt;27.01,"24+ to 27",IF(E9243&lt;30.01,"27+ to 30","30+"))))))))))))</f>
        <v>0</v>
      </c>
      <c r="H9243" s="7" t="str">
        <f>IF(F9243&lt;0,"0-",IF(F9243=0,"0",IF(F9243&lt;3.01,"0+ to 3",IF(F9243&lt;6.01,"3+ to 6",IF(F9243&lt;9.01,"6+ to 9",IF(F9243&lt;12.01,"9+ to 12",IF(F9243&lt;15.01,"12+ to 15",IF(F9243&lt;18.01,"15+ to 18",IF(F9243&lt;21.01,"18+ to 21",IF(F9243&lt;24.01,"21+ to 24",IF(F9243&lt;27.01,"24+ to 27",IF(F9243&lt;30.01,"27+ to 30","30+"))))))))))))</f>
        <v>6+ to 9</v>
      </c>
      <c r="I9243" t="str">
        <f>IF(G9243&lt;&gt;H9243,"DIFF","")</f>
        <v>DIFF</v>
      </c>
    </row>
    <row r="9244" spans="1:9">
      <c r="A9244" t="s">
        <v>102</v>
      </c>
      <c r="B9244" t="s">
        <v>105</v>
      </c>
      <c r="C9244" s="1">
        <v>119618204</v>
      </c>
      <c r="D9244" s="1">
        <v>12</v>
      </c>
      <c r="E9244" s="1">
        <v>0</v>
      </c>
      <c r="F9244" s="1">
        <v>0</v>
      </c>
      <c r="G9244" s="7" t="str">
        <f>IF(E9244&lt;0,"0-",IF(E9244=0,"0",IF(E9244&lt;3.01,"0+ to 3",IF(E9244&lt;6.01,"3+ to 6",IF(E9244&lt;9.01,"6+ to 9",IF(E9244&lt;12.01,"9+ to 12",IF(E9244&lt;15.01,"12+ to 15",IF(E9244&lt;18.01,"15+ to 18",IF(E9244&lt;21.01,"18+ to 21",IF(E9244&lt;24.01,"21+ to 24",IF(E9244&lt;27.01,"24+ to 27",IF(E9244&lt;30.01,"27+ to 30","30+"))))))))))))</f>
        <v>0</v>
      </c>
      <c r="H9244" s="7" t="str">
        <f>IF(F9244&lt;0,"0-",IF(F9244=0,"0",IF(F9244&lt;3.01,"0+ to 3",IF(F9244&lt;6.01,"3+ to 6",IF(F9244&lt;9.01,"6+ to 9",IF(F9244&lt;12.01,"9+ to 12",IF(F9244&lt;15.01,"12+ to 15",IF(F9244&lt;18.01,"15+ to 18",IF(F9244&lt;21.01,"18+ to 21",IF(F9244&lt;24.01,"21+ to 24",IF(F9244&lt;27.01,"24+ to 27",IF(F9244&lt;30.01,"27+ to 30","30+"))))))))))))</f>
        <v>0</v>
      </c>
      <c r="I9244" t="str">
        <f>IF(G9244&lt;&gt;H9244,"DIFF","")</f>
        <v/>
      </c>
    </row>
    <row r="9245" spans="1:9">
      <c r="A9245" t="s">
        <v>102</v>
      </c>
      <c r="B9245" t="s">
        <v>105</v>
      </c>
      <c r="C9245" s="1">
        <v>119619871</v>
      </c>
      <c r="D9245" s="1">
        <v>12</v>
      </c>
      <c r="E9245" s="1">
        <v>-28</v>
      </c>
      <c r="F9245" s="1">
        <v>0</v>
      </c>
      <c r="G9245" s="7" t="str">
        <f>IF(E9245&lt;0,"0-",IF(E9245=0,"0",IF(E9245&lt;3.01,"0+ to 3",IF(E9245&lt;6.01,"3+ to 6",IF(E9245&lt;9.01,"6+ to 9",IF(E9245&lt;12.01,"9+ to 12",IF(E9245&lt;15.01,"12+ to 15",IF(E9245&lt;18.01,"15+ to 18",IF(E9245&lt;21.01,"18+ to 21",IF(E9245&lt;24.01,"21+ to 24",IF(E9245&lt;27.01,"24+ to 27",IF(E9245&lt;30.01,"27+ to 30","30+"))))))))))))</f>
        <v>0-</v>
      </c>
      <c r="H9245" s="7" t="str">
        <f>IF(F9245&lt;0,"0-",IF(F9245=0,"0",IF(F9245&lt;3.01,"0+ to 3",IF(F9245&lt;6.01,"3+ to 6",IF(F9245&lt;9.01,"6+ to 9",IF(F9245&lt;12.01,"9+ to 12",IF(F9245&lt;15.01,"12+ to 15",IF(F9245&lt;18.01,"15+ to 18",IF(F9245&lt;21.01,"18+ to 21",IF(F9245&lt;24.01,"21+ to 24",IF(F9245&lt;27.01,"24+ to 27",IF(F9245&lt;30.01,"27+ to 30","30+"))))))))))))</f>
        <v>0</v>
      </c>
      <c r="I9245" t="str">
        <f>IF(G9245&lt;&gt;H9245,"DIFF","")</f>
        <v>DIFF</v>
      </c>
    </row>
    <row r="9246" spans="1:9">
      <c r="A9246" t="s">
        <v>102</v>
      </c>
      <c r="B9246" t="s">
        <v>105</v>
      </c>
      <c r="C9246" s="1">
        <v>119626345</v>
      </c>
      <c r="D9246" s="1">
        <v>2</v>
      </c>
      <c r="E9246" s="1">
        <v>-4</v>
      </c>
      <c r="F9246" s="1">
        <v>8</v>
      </c>
      <c r="G9246" s="7" t="str">
        <f>IF(E9246&lt;0,"0-",IF(E9246=0,"0",IF(E9246&lt;3.01,"0+ to 3",IF(E9246&lt;6.01,"3+ to 6",IF(E9246&lt;9.01,"6+ to 9",IF(E9246&lt;12.01,"9+ to 12",IF(E9246&lt;15.01,"12+ to 15",IF(E9246&lt;18.01,"15+ to 18",IF(E9246&lt;21.01,"18+ to 21",IF(E9246&lt;24.01,"21+ to 24",IF(E9246&lt;27.01,"24+ to 27",IF(E9246&lt;30.01,"27+ to 30","30+"))))))))))))</f>
        <v>0-</v>
      </c>
      <c r="H9246" s="7" t="str">
        <f>IF(F9246&lt;0,"0-",IF(F9246=0,"0",IF(F9246&lt;3.01,"0+ to 3",IF(F9246&lt;6.01,"3+ to 6",IF(F9246&lt;9.01,"6+ to 9",IF(F9246&lt;12.01,"9+ to 12",IF(F9246&lt;15.01,"12+ to 15",IF(F9246&lt;18.01,"15+ to 18",IF(F9246&lt;21.01,"18+ to 21",IF(F9246&lt;24.01,"21+ to 24",IF(F9246&lt;27.01,"24+ to 27",IF(F9246&lt;30.01,"27+ to 30","30+"))))))))))))</f>
        <v>6+ to 9</v>
      </c>
      <c r="I9246" t="str">
        <f>IF(G9246&lt;&gt;H9246,"DIFF","")</f>
        <v>DIFF</v>
      </c>
    </row>
    <row r="9247" spans="1:9">
      <c r="A9247" t="s">
        <v>102</v>
      </c>
      <c r="B9247" t="s">
        <v>105</v>
      </c>
      <c r="C9247" s="1">
        <v>119628346</v>
      </c>
      <c r="D9247" s="1">
        <v>2</v>
      </c>
      <c r="E9247" s="1">
        <v>0</v>
      </c>
      <c r="F9247" s="1">
        <v>0</v>
      </c>
      <c r="G9247" s="7" t="str">
        <f>IF(E9247&lt;0,"0-",IF(E9247=0,"0",IF(E9247&lt;3.01,"0+ to 3",IF(E9247&lt;6.01,"3+ to 6",IF(E9247&lt;9.01,"6+ to 9",IF(E9247&lt;12.01,"9+ to 12",IF(E9247&lt;15.01,"12+ to 15",IF(E9247&lt;18.01,"15+ to 18",IF(E9247&lt;21.01,"18+ to 21",IF(E9247&lt;24.01,"21+ to 24",IF(E9247&lt;27.01,"24+ to 27",IF(E9247&lt;30.01,"27+ to 30","30+"))))))))))))</f>
        <v>0</v>
      </c>
      <c r="H9247" s="7" t="str">
        <f>IF(F9247&lt;0,"0-",IF(F9247=0,"0",IF(F9247&lt;3.01,"0+ to 3",IF(F9247&lt;6.01,"3+ to 6",IF(F9247&lt;9.01,"6+ to 9",IF(F9247&lt;12.01,"9+ to 12",IF(F9247&lt;15.01,"12+ to 15",IF(F9247&lt;18.01,"15+ to 18",IF(F9247&lt;21.01,"18+ to 21",IF(F9247&lt;24.01,"21+ to 24",IF(F9247&lt;27.01,"24+ to 27",IF(F9247&lt;30.01,"27+ to 30","30+"))))))))))))</f>
        <v>0</v>
      </c>
      <c r="I9247" t="str">
        <f>IF(G9247&lt;&gt;H9247,"DIFF","")</f>
        <v/>
      </c>
    </row>
    <row r="9248" spans="1:9">
      <c r="A9248" t="s">
        <v>102</v>
      </c>
      <c r="B9248" t="s">
        <v>105</v>
      </c>
      <c r="C9248" s="1">
        <v>119632720</v>
      </c>
      <c r="D9248" s="1">
        <v>2</v>
      </c>
      <c r="E9248" s="1">
        <v>-6</v>
      </c>
      <c r="F9248" s="1">
        <v>11</v>
      </c>
      <c r="G9248" s="7" t="str">
        <f>IF(E9248&lt;0,"0-",IF(E9248=0,"0",IF(E9248&lt;3.01,"0+ to 3",IF(E9248&lt;6.01,"3+ to 6",IF(E9248&lt;9.01,"6+ to 9",IF(E9248&lt;12.01,"9+ to 12",IF(E9248&lt;15.01,"12+ to 15",IF(E9248&lt;18.01,"15+ to 18",IF(E9248&lt;21.01,"18+ to 21",IF(E9248&lt;24.01,"21+ to 24",IF(E9248&lt;27.01,"24+ to 27",IF(E9248&lt;30.01,"27+ to 30","30+"))))))))))))</f>
        <v>0-</v>
      </c>
      <c r="H9248" s="7" t="str">
        <f>IF(F9248&lt;0,"0-",IF(F9248=0,"0",IF(F9248&lt;3.01,"0+ to 3",IF(F9248&lt;6.01,"3+ to 6",IF(F9248&lt;9.01,"6+ to 9",IF(F9248&lt;12.01,"9+ to 12",IF(F9248&lt;15.01,"12+ to 15",IF(F9248&lt;18.01,"15+ to 18",IF(F9248&lt;21.01,"18+ to 21",IF(F9248&lt;24.01,"21+ to 24",IF(F9248&lt;27.01,"24+ to 27",IF(F9248&lt;30.01,"27+ to 30","30+"))))))))))))</f>
        <v>9+ to 12</v>
      </c>
      <c r="I9248" t="str">
        <f>IF(G9248&lt;&gt;H9248,"DIFF","")</f>
        <v>DIFF</v>
      </c>
    </row>
    <row r="9249" spans="1:9">
      <c r="A9249" t="s">
        <v>102</v>
      </c>
      <c r="B9249" t="s">
        <v>105</v>
      </c>
      <c r="C9249" s="1">
        <v>119638469</v>
      </c>
      <c r="D9249" s="1">
        <v>10</v>
      </c>
      <c r="E9249" s="1">
        <v>0</v>
      </c>
      <c r="F9249" s="1">
        <v>0</v>
      </c>
      <c r="G9249" s="7" t="str">
        <f>IF(E9249&lt;0,"0-",IF(E9249=0,"0",IF(E9249&lt;3.01,"0+ to 3",IF(E9249&lt;6.01,"3+ to 6",IF(E9249&lt;9.01,"6+ to 9",IF(E9249&lt;12.01,"9+ to 12",IF(E9249&lt;15.01,"12+ to 15",IF(E9249&lt;18.01,"15+ to 18",IF(E9249&lt;21.01,"18+ to 21",IF(E9249&lt;24.01,"21+ to 24",IF(E9249&lt;27.01,"24+ to 27",IF(E9249&lt;30.01,"27+ to 30","30+"))))))))))))</f>
        <v>0</v>
      </c>
      <c r="H9249" s="7" t="str">
        <f>IF(F9249&lt;0,"0-",IF(F9249=0,"0",IF(F9249&lt;3.01,"0+ to 3",IF(F9249&lt;6.01,"3+ to 6",IF(F9249&lt;9.01,"6+ to 9",IF(F9249&lt;12.01,"9+ to 12",IF(F9249&lt;15.01,"12+ to 15",IF(F9249&lt;18.01,"15+ to 18",IF(F9249&lt;21.01,"18+ to 21",IF(F9249&lt;24.01,"21+ to 24",IF(F9249&lt;27.01,"24+ to 27",IF(F9249&lt;30.01,"27+ to 30","30+"))))))))))))</f>
        <v>0</v>
      </c>
      <c r="I9249" t="str">
        <f>IF(G9249&lt;&gt;H9249,"DIFF","")</f>
        <v/>
      </c>
    </row>
    <row r="9250" spans="1:9">
      <c r="A9250" t="s">
        <v>102</v>
      </c>
      <c r="B9250" t="s">
        <v>105</v>
      </c>
      <c r="C9250" s="1">
        <v>119639626</v>
      </c>
      <c r="D9250" s="1">
        <v>2</v>
      </c>
      <c r="E9250" s="1">
        <v>-46</v>
      </c>
      <c r="F9250" s="1">
        <v>52</v>
      </c>
      <c r="G9250" s="7" t="str">
        <f>IF(E9250&lt;0,"0-",IF(E9250=0,"0",IF(E9250&lt;3.01,"0+ to 3",IF(E9250&lt;6.01,"3+ to 6",IF(E9250&lt;9.01,"6+ to 9",IF(E9250&lt;12.01,"9+ to 12",IF(E9250&lt;15.01,"12+ to 15",IF(E9250&lt;18.01,"15+ to 18",IF(E9250&lt;21.01,"18+ to 21",IF(E9250&lt;24.01,"21+ to 24",IF(E9250&lt;27.01,"24+ to 27",IF(E9250&lt;30.01,"27+ to 30","30+"))))))))))))</f>
        <v>0-</v>
      </c>
      <c r="H9250" s="7" t="str">
        <f>IF(F9250&lt;0,"0-",IF(F9250=0,"0",IF(F9250&lt;3.01,"0+ to 3",IF(F9250&lt;6.01,"3+ to 6",IF(F9250&lt;9.01,"6+ to 9",IF(F9250&lt;12.01,"9+ to 12",IF(F9250&lt;15.01,"12+ to 15",IF(F9250&lt;18.01,"15+ to 18",IF(F9250&lt;21.01,"18+ to 21",IF(F9250&lt;24.01,"21+ to 24",IF(F9250&lt;27.01,"24+ to 27",IF(F9250&lt;30.01,"27+ to 30","30+"))))))))))))</f>
        <v>30+</v>
      </c>
      <c r="I9250" t="str">
        <f>IF(G9250&lt;&gt;H9250,"DIFF","")</f>
        <v>DIFF</v>
      </c>
    </row>
    <row r="9251" spans="1:9">
      <c r="A9251" t="s">
        <v>102</v>
      </c>
      <c r="B9251" t="s">
        <v>105</v>
      </c>
      <c r="C9251" s="1">
        <v>119641243</v>
      </c>
      <c r="D9251" s="1">
        <v>3</v>
      </c>
      <c r="E9251" s="1">
        <v>-10</v>
      </c>
      <c r="F9251" s="1">
        <v>28</v>
      </c>
      <c r="G9251" s="7" t="str">
        <f>IF(E9251&lt;0,"0-",IF(E9251=0,"0",IF(E9251&lt;3.01,"0+ to 3",IF(E9251&lt;6.01,"3+ to 6",IF(E9251&lt;9.01,"6+ to 9",IF(E9251&lt;12.01,"9+ to 12",IF(E9251&lt;15.01,"12+ to 15",IF(E9251&lt;18.01,"15+ to 18",IF(E9251&lt;21.01,"18+ to 21",IF(E9251&lt;24.01,"21+ to 24",IF(E9251&lt;27.01,"24+ to 27",IF(E9251&lt;30.01,"27+ to 30","30+"))))))))))))</f>
        <v>0-</v>
      </c>
      <c r="H9251" s="7" t="str">
        <f>IF(F9251&lt;0,"0-",IF(F9251=0,"0",IF(F9251&lt;3.01,"0+ to 3",IF(F9251&lt;6.01,"3+ to 6",IF(F9251&lt;9.01,"6+ to 9",IF(F9251&lt;12.01,"9+ to 12",IF(F9251&lt;15.01,"12+ to 15",IF(F9251&lt;18.01,"15+ to 18",IF(F9251&lt;21.01,"18+ to 21",IF(F9251&lt;24.01,"21+ to 24",IF(F9251&lt;27.01,"24+ to 27",IF(F9251&lt;30.01,"27+ to 30","30+"))))))))))))</f>
        <v>27+ to 30</v>
      </c>
      <c r="I9251" t="str">
        <f>IF(G9251&lt;&gt;H9251,"DIFF","")</f>
        <v>DIFF</v>
      </c>
    </row>
    <row r="9252" spans="1:9">
      <c r="A9252" t="s">
        <v>102</v>
      </c>
      <c r="B9252" t="s">
        <v>104</v>
      </c>
      <c r="C9252" s="1">
        <v>119669071</v>
      </c>
      <c r="D9252" s="1">
        <v>8</v>
      </c>
      <c r="E9252" s="1">
        <v>-4</v>
      </c>
      <c r="F9252" s="1">
        <v>24</v>
      </c>
      <c r="G9252" s="7" t="str">
        <f>IF(E9252&lt;0,"0-",IF(E9252=0,"0",IF(E9252&lt;3.01,"0+ to 3",IF(E9252&lt;6.01,"3+ to 6",IF(E9252&lt;9.01,"6+ to 9",IF(E9252&lt;12.01,"9+ to 12",IF(E9252&lt;15.01,"12+ to 15",IF(E9252&lt;18.01,"15+ to 18",IF(E9252&lt;21.01,"18+ to 21",IF(E9252&lt;24.01,"21+ to 24",IF(E9252&lt;27.01,"24+ to 27",IF(E9252&lt;30.01,"27+ to 30","30+"))))))))))))</f>
        <v>0-</v>
      </c>
      <c r="H9252" s="7" t="str">
        <f>IF(F9252&lt;0,"0-",IF(F9252=0,"0",IF(F9252&lt;3.01,"0+ to 3",IF(F9252&lt;6.01,"3+ to 6",IF(F9252&lt;9.01,"6+ to 9",IF(F9252&lt;12.01,"9+ to 12",IF(F9252&lt;15.01,"12+ to 15",IF(F9252&lt;18.01,"15+ to 18",IF(F9252&lt;21.01,"18+ to 21",IF(F9252&lt;24.01,"21+ to 24",IF(F9252&lt;27.01,"24+ to 27",IF(F9252&lt;30.01,"27+ to 30","30+"))))))))))))</f>
        <v>21+ to 24</v>
      </c>
      <c r="I9252" t="str">
        <f>IF(G9252&lt;&gt;H9252,"DIFF","")</f>
        <v>DIFF</v>
      </c>
    </row>
    <row r="9253" spans="1:9">
      <c r="A9253" t="s">
        <v>102</v>
      </c>
      <c r="B9253" t="s">
        <v>104</v>
      </c>
      <c r="C9253" s="1">
        <v>119669295</v>
      </c>
      <c r="D9253" s="1">
        <v>2</v>
      </c>
      <c r="E9253" s="1">
        <v>0</v>
      </c>
      <c r="F9253" s="1">
        <v>4</v>
      </c>
      <c r="G9253" s="7" t="str">
        <f>IF(E9253&lt;0,"0-",IF(E9253=0,"0",IF(E9253&lt;3.01,"0+ to 3",IF(E9253&lt;6.01,"3+ to 6",IF(E9253&lt;9.01,"6+ to 9",IF(E9253&lt;12.01,"9+ to 12",IF(E9253&lt;15.01,"12+ to 15",IF(E9253&lt;18.01,"15+ to 18",IF(E9253&lt;21.01,"18+ to 21",IF(E9253&lt;24.01,"21+ to 24",IF(E9253&lt;27.01,"24+ to 27",IF(E9253&lt;30.01,"27+ to 30","30+"))))))))))))</f>
        <v>0</v>
      </c>
      <c r="H9253" s="7" t="str">
        <f>IF(F9253&lt;0,"0-",IF(F9253=0,"0",IF(F9253&lt;3.01,"0+ to 3",IF(F9253&lt;6.01,"3+ to 6",IF(F9253&lt;9.01,"6+ to 9",IF(F9253&lt;12.01,"9+ to 12",IF(F9253&lt;15.01,"12+ to 15",IF(F9253&lt;18.01,"15+ to 18",IF(F9253&lt;21.01,"18+ to 21",IF(F9253&lt;24.01,"21+ to 24",IF(F9253&lt;27.01,"24+ to 27",IF(F9253&lt;30.01,"27+ to 30","30+"))))))))))))</f>
        <v>3+ to 6</v>
      </c>
      <c r="I9253" t="str">
        <f>IF(G9253&lt;&gt;H9253,"DIFF","")</f>
        <v>DIFF</v>
      </c>
    </row>
    <row r="9254" spans="1:9">
      <c r="A9254" t="s">
        <v>102</v>
      </c>
      <c r="B9254" t="s">
        <v>104</v>
      </c>
      <c r="C9254" s="1">
        <v>119669875</v>
      </c>
      <c r="D9254" s="1">
        <v>3</v>
      </c>
      <c r="E9254" s="1">
        <v>-7</v>
      </c>
      <c r="F9254" s="1">
        <v>7</v>
      </c>
      <c r="G9254" s="7" t="str">
        <f>IF(E9254&lt;0,"0-",IF(E9254=0,"0",IF(E9254&lt;3.01,"0+ to 3",IF(E9254&lt;6.01,"3+ to 6",IF(E9254&lt;9.01,"6+ to 9",IF(E9254&lt;12.01,"9+ to 12",IF(E9254&lt;15.01,"12+ to 15",IF(E9254&lt;18.01,"15+ to 18",IF(E9254&lt;21.01,"18+ to 21",IF(E9254&lt;24.01,"21+ to 24",IF(E9254&lt;27.01,"24+ to 27",IF(E9254&lt;30.01,"27+ to 30","30+"))))))))))))</f>
        <v>0-</v>
      </c>
      <c r="H9254" s="7" t="str">
        <f>IF(F9254&lt;0,"0-",IF(F9254=0,"0",IF(F9254&lt;3.01,"0+ to 3",IF(F9254&lt;6.01,"3+ to 6",IF(F9254&lt;9.01,"6+ to 9",IF(F9254&lt;12.01,"9+ to 12",IF(F9254&lt;15.01,"12+ to 15",IF(F9254&lt;18.01,"15+ to 18",IF(F9254&lt;21.01,"18+ to 21",IF(F9254&lt;24.01,"21+ to 24",IF(F9254&lt;27.01,"24+ to 27",IF(F9254&lt;30.01,"27+ to 30","30+"))))))))))))</f>
        <v>6+ to 9</v>
      </c>
      <c r="I9254" t="str">
        <f>IF(G9254&lt;&gt;H9254,"DIFF","")</f>
        <v>DIFF</v>
      </c>
    </row>
    <row r="9255" spans="1:9">
      <c r="A9255" t="s">
        <v>102</v>
      </c>
      <c r="B9255" t="s">
        <v>104</v>
      </c>
      <c r="C9255" s="1">
        <v>119669933</v>
      </c>
      <c r="D9255" s="1">
        <v>2</v>
      </c>
      <c r="E9255" s="1">
        <v>-3</v>
      </c>
      <c r="F9255" s="1">
        <v>5</v>
      </c>
      <c r="G9255" s="7" t="str">
        <f>IF(E9255&lt;0,"0-",IF(E9255=0,"0",IF(E9255&lt;3.01,"0+ to 3",IF(E9255&lt;6.01,"3+ to 6",IF(E9255&lt;9.01,"6+ to 9",IF(E9255&lt;12.01,"9+ to 12",IF(E9255&lt;15.01,"12+ to 15",IF(E9255&lt;18.01,"15+ to 18",IF(E9255&lt;21.01,"18+ to 21",IF(E9255&lt;24.01,"21+ to 24",IF(E9255&lt;27.01,"24+ to 27",IF(E9255&lt;30.01,"27+ to 30","30+"))))))))))))</f>
        <v>0-</v>
      </c>
      <c r="H9255" s="7" t="str">
        <f>IF(F9255&lt;0,"0-",IF(F9255=0,"0",IF(F9255&lt;3.01,"0+ to 3",IF(F9255&lt;6.01,"3+ to 6",IF(F9255&lt;9.01,"6+ to 9",IF(F9255&lt;12.01,"9+ to 12",IF(F9255&lt;15.01,"12+ to 15",IF(F9255&lt;18.01,"15+ to 18",IF(F9255&lt;21.01,"18+ to 21",IF(F9255&lt;24.01,"21+ to 24",IF(F9255&lt;27.01,"24+ to 27",IF(F9255&lt;30.01,"27+ to 30","30+"))))))))))))</f>
        <v>3+ to 6</v>
      </c>
      <c r="I9255" t="str">
        <f>IF(G9255&lt;&gt;H9255,"DIFF","")</f>
        <v>DIFF</v>
      </c>
    </row>
    <row r="9256" spans="1:9">
      <c r="A9256" t="s">
        <v>102</v>
      </c>
      <c r="B9256" t="s">
        <v>104</v>
      </c>
      <c r="C9256" s="1">
        <v>119672589</v>
      </c>
      <c r="D9256" s="1">
        <v>8</v>
      </c>
      <c r="E9256" s="1">
        <v>-7</v>
      </c>
      <c r="F9256" s="1">
        <v>67</v>
      </c>
      <c r="G9256" s="7" t="str">
        <f>IF(E9256&lt;0,"0-",IF(E9256=0,"0",IF(E9256&lt;3.01,"0+ to 3",IF(E9256&lt;6.01,"3+ to 6",IF(E9256&lt;9.01,"6+ to 9",IF(E9256&lt;12.01,"9+ to 12",IF(E9256&lt;15.01,"12+ to 15",IF(E9256&lt;18.01,"15+ to 18",IF(E9256&lt;21.01,"18+ to 21",IF(E9256&lt;24.01,"21+ to 24",IF(E9256&lt;27.01,"24+ to 27",IF(E9256&lt;30.01,"27+ to 30","30+"))))))))))))</f>
        <v>0-</v>
      </c>
      <c r="H9256" s="7" t="str">
        <f>IF(F9256&lt;0,"0-",IF(F9256=0,"0",IF(F9256&lt;3.01,"0+ to 3",IF(F9256&lt;6.01,"3+ to 6",IF(F9256&lt;9.01,"6+ to 9",IF(F9256&lt;12.01,"9+ to 12",IF(F9256&lt;15.01,"12+ to 15",IF(F9256&lt;18.01,"15+ to 18",IF(F9256&lt;21.01,"18+ to 21",IF(F9256&lt;24.01,"21+ to 24",IF(F9256&lt;27.01,"24+ to 27",IF(F9256&lt;30.01,"27+ to 30","30+"))))))))))))</f>
        <v>30+</v>
      </c>
      <c r="I9256" t="str">
        <f>IF(G9256&lt;&gt;H9256,"DIFF","")</f>
        <v>DIFF</v>
      </c>
    </row>
    <row r="9257" spans="1:9">
      <c r="A9257" t="s">
        <v>102</v>
      </c>
      <c r="B9257" t="s">
        <v>104</v>
      </c>
      <c r="C9257" s="1">
        <v>119672827</v>
      </c>
      <c r="D9257" s="1">
        <v>2</v>
      </c>
      <c r="E9257" s="1">
        <v>-13</v>
      </c>
      <c r="F9257" s="1">
        <v>18</v>
      </c>
      <c r="G9257" s="7" t="str">
        <f>IF(E9257&lt;0,"0-",IF(E9257=0,"0",IF(E9257&lt;3.01,"0+ to 3",IF(E9257&lt;6.01,"3+ to 6",IF(E9257&lt;9.01,"6+ to 9",IF(E9257&lt;12.01,"9+ to 12",IF(E9257&lt;15.01,"12+ to 15",IF(E9257&lt;18.01,"15+ to 18",IF(E9257&lt;21.01,"18+ to 21",IF(E9257&lt;24.01,"21+ to 24",IF(E9257&lt;27.01,"24+ to 27",IF(E9257&lt;30.01,"27+ to 30","30+"))))))))))))</f>
        <v>0-</v>
      </c>
      <c r="H9257" s="7" t="str">
        <f>IF(F9257&lt;0,"0-",IF(F9257=0,"0",IF(F9257&lt;3.01,"0+ to 3",IF(F9257&lt;6.01,"3+ to 6",IF(F9257&lt;9.01,"6+ to 9",IF(F9257&lt;12.01,"9+ to 12",IF(F9257&lt;15.01,"12+ to 15",IF(F9257&lt;18.01,"15+ to 18",IF(F9257&lt;21.01,"18+ to 21",IF(F9257&lt;24.01,"21+ to 24",IF(F9257&lt;27.01,"24+ to 27",IF(F9257&lt;30.01,"27+ to 30","30+"))))))))))))</f>
        <v>15+ to 18</v>
      </c>
      <c r="I9257" t="str">
        <f>IF(G9257&lt;&gt;H9257,"DIFF","")</f>
        <v>DIFF</v>
      </c>
    </row>
    <row r="9258" spans="1:9">
      <c r="A9258" t="s">
        <v>102</v>
      </c>
      <c r="B9258" t="s">
        <v>104</v>
      </c>
      <c r="C9258" s="1">
        <v>119673114</v>
      </c>
      <c r="D9258" s="1">
        <v>2</v>
      </c>
      <c r="E9258" s="1">
        <v>-4</v>
      </c>
      <c r="F9258" s="1">
        <v>8</v>
      </c>
      <c r="G9258" s="7" t="str">
        <f>IF(E9258&lt;0,"0-",IF(E9258=0,"0",IF(E9258&lt;3.01,"0+ to 3",IF(E9258&lt;6.01,"3+ to 6",IF(E9258&lt;9.01,"6+ to 9",IF(E9258&lt;12.01,"9+ to 12",IF(E9258&lt;15.01,"12+ to 15",IF(E9258&lt;18.01,"15+ to 18",IF(E9258&lt;21.01,"18+ to 21",IF(E9258&lt;24.01,"21+ to 24",IF(E9258&lt;27.01,"24+ to 27",IF(E9258&lt;30.01,"27+ to 30","30+"))))))))))))</f>
        <v>0-</v>
      </c>
      <c r="H9258" s="7" t="str">
        <f>IF(F9258&lt;0,"0-",IF(F9258=0,"0",IF(F9258&lt;3.01,"0+ to 3",IF(F9258&lt;6.01,"3+ to 6",IF(F9258&lt;9.01,"6+ to 9",IF(F9258&lt;12.01,"9+ to 12",IF(F9258&lt;15.01,"12+ to 15",IF(F9258&lt;18.01,"15+ to 18",IF(F9258&lt;21.01,"18+ to 21",IF(F9258&lt;24.01,"21+ to 24",IF(F9258&lt;27.01,"24+ to 27",IF(F9258&lt;30.01,"27+ to 30","30+"))))))))))))</f>
        <v>6+ to 9</v>
      </c>
      <c r="I9258" t="str">
        <f>IF(G9258&lt;&gt;H9258,"DIFF","")</f>
        <v>DIFF</v>
      </c>
    </row>
    <row r="9259" spans="1:9">
      <c r="A9259" t="s">
        <v>102</v>
      </c>
      <c r="B9259" t="s">
        <v>104</v>
      </c>
      <c r="C9259" s="1">
        <v>119673745</v>
      </c>
      <c r="D9259" s="1">
        <v>2</v>
      </c>
      <c r="E9259" s="1">
        <v>-4</v>
      </c>
      <c r="F9259" s="1">
        <v>9</v>
      </c>
      <c r="G9259" s="7" t="str">
        <f>IF(E9259&lt;0,"0-",IF(E9259=0,"0",IF(E9259&lt;3.01,"0+ to 3",IF(E9259&lt;6.01,"3+ to 6",IF(E9259&lt;9.01,"6+ to 9",IF(E9259&lt;12.01,"9+ to 12",IF(E9259&lt;15.01,"12+ to 15",IF(E9259&lt;18.01,"15+ to 18",IF(E9259&lt;21.01,"18+ to 21",IF(E9259&lt;24.01,"21+ to 24",IF(E9259&lt;27.01,"24+ to 27",IF(E9259&lt;30.01,"27+ to 30","30+"))))))))))))</f>
        <v>0-</v>
      </c>
      <c r="H9259" s="7" t="str">
        <f>IF(F9259&lt;0,"0-",IF(F9259=0,"0",IF(F9259&lt;3.01,"0+ to 3",IF(F9259&lt;6.01,"3+ to 6",IF(F9259&lt;9.01,"6+ to 9",IF(F9259&lt;12.01,"9+ to 12",IF(F9259&lt;15.01,"12+ to 15",IF(F9259&lt;18.01,"15+ to 18",IF(F9259&lt;21.01,"18+ to 21",IF(F9259&lt;24.01,"21+ to 24",IF(F9259&lt;27.01,"24+ to 27",IF(F9259&lt;30.01,"27+ to 30","30+"))))))))))))</f>
        <v>6+ to 9</v>
      </c>
      <c r="I9259" t="str">
        <f>IF(G9259&lt;&gt;H9259,"DIFF","")</f>
        <v>DIFF</v>
      </c>
    </row>
    <row r="9260" spans="1:9">
      <c r="A9260" t="s">
        <v>102</v>
      </c>
      <c r="B9260" t="s">
        <v>104</v>
      </c>
      <c r="C9260" s="1">
        <v>119673899</v>
      </c>
      <c r="D9260" s="1">
        <v>2</v>
      </c>
      <c r="E9260" s="1">
        <v>-7</v>
      </c>
      <c r="F9260" s="1">
        <v>15</v>
      </c>
      <c r="G9260" s="7" t="str">
        <f>IF(E9260&lt;0,"0-",IF(E9260=0,"0",IF(E9260&lt;3.01,"0+ to 3",IF(E9260&lt;6.01,"3+ to 6",IF(E9260&lt;9.01,"6+ to 9",IF(E9260&lt;12.01,"9+ to 12",IF(E9260&lt;15.01,"12+ to 15",IF(E9260&lt;18.01,"15+ to 18",IF(E9260&lt;21.01,"18+ to 21",IF(E9260&lt;24.01,"21+ to 24",IF(E9260&lt;27.01,"24+ to 27",IF(E9260&lt;30.01,"27+ to 30","30+"))))))))))))</f>
        <v>0-</v>
      </c>
      <c r="H9260" s="7" t="str">
        <f>IF(F9260&lt;0,"0-",IF(F9260=0,"0",IF(F9260&lt;3.01,"0+ to 3",IF(F9260&lt;6.01,"3+ to 6",IF(F9260&lt;9.01,"6+ to 9",IF(F9260&lt;12.01,"9+ to 12",IF(F9260&lt;15.01,"12+ to 15",IF(F9260&lt;18.01,"15+ to 18",IF(F9260&lt;21.01,"18+ to 21",IF(F9260&lt;24.01,"21+ to 24",IF(F9260&lt;27.01,"24+ to 27",IF(F9260&lt;30.01,"27+ to 30","30+"))))))))))))</f>
        <v>12+ to 15</v>
      </c>
      <c r="I9260" t="str">
        <f>IF(G9260&lt;&gt;H9260,"DIFF","")</f>
        <v>DIFF</v>
      </c>
    </row>
    <row r="9261" spans="1:9">
      <c r="A9261" t="s">
        <v>102</v>
      </c>
      <c r="B9261" t="s">
        <v>104</v>
      </c>
      <c r="C9261" s="1">
        <v>119676015</v>
      </c>
      <c r="D9261" s="1">
        <v>7</v>
      </c>
      <c r="E9261" s="1">
        <v>-2</v>
      </c>
      <c r="F9261" s="1">
        <v>13</v>
      </c>
      <c r="G9261" s="7" t="str">
        <f>IF(E9261&lt;0,"0-",IF(E9261=0,"0",IF(E9261&lt;3.01,"0+ to 3",IF(E9261&lt;6.01,"3+ to 6",IF(E9261&lt;9.01,"6+ to 9",IF(E9261&lt;12.01,"9+ to 12",IF(E9261&lt;15.01,"12+ to 15",IF(E9261&lt;18.01,"15+ to 18",IF(E9261&lt;21.01,"18+ to 21",IF(E9261&lt;24.01,"21+ to 24",IF(E9261&lt;27.01,"24+ to 27",IF(E9261&lt;30.01,"27+ to 30","30+"))))))))))))</f>
        <v>0-</v>
      </c>
      <c r="H9261" s="7" t="str">
        <f>IF(F9261&lt;0,"0-",IF(F9261=0,"0",IF(F9261&lt;3.01,"0+ to 3",IF(F9261&lt;6.01,"3+ to 6",IF(F9261&lt;9.01,"6+ to 9",IF(F9261&lt;12.01,"9+ to 12",IF(F9261&lt;15.01,"12+ to 15",IF(F9261&lt;18.01,"15+ to 18",IF(F9261&lt;21.01,"18+ to 21",IF(F9261&lt;24.01,"21+ to 24",IF(F9261&lt;27.01,"24+ to 27",IF(F9261&lt;30.01,"27+ to 30","30+"))))))))))))</f>
        <v>12+ to 15</v>
      </c>
      <c r="I9261" t="str">
        <f>IF(G9261&lt;&gt;H9261,"DIFF","")</f>
        <v>DIFF</v>
      </c>
    </row>
    <row r="9262" spans="1:9">
      <c r="A9262" t="s">
        <v>102</v>
      </c>
      <c r="B9262" t="s">
        <v>104</v>
      </c>
      <c r="C9262" s="1">
        <v>119677877</v>
      </c>
      <c r="D9262" s="1">
        <v>2</v>
      </c>
      <c r="E9262" s="1">
        <v>-3</v>
      </c>
      <c r="F9262" s="1">
        <v>5</v>
      </c>
      <c r="G9262" s="7" t="str">
        <f>IF(E9262&lt;0,"0-",IF(E9262=0,"0",IF(E9262&lt;3.01,"0+ to 3",IF(E9262&lt;6.01,"3+ to 6",IF(E9262&lt;9.01,"6+ to 9",IF(E9262&lt;12.01,"9+ to 12",IF(E9262&lt;15.01,"12+ to 15",IF(E9262&lt;18.01,"15+ to 18",IF(E9262&lt;21.01,"18+ to 21",IF(E9262&lt;24.01,"21+ to 24",IF(E9262&lt;27.01,"24+ to 27",IF(E9262&lt;30.01,"27+ to 30","30+"))))))))))))</f>
        <v>0-</v>
      </c>
      <c r="H9262" s="7" t="str">
        <f>IF(F9262&lt;0,"0-",IF(F9262=0,"0",IF(F9262&lt;3.01,"0+ to 3",IF(F9262&lt;6.01,"3+ to 6",IF(F9262&lt;9.01,"6+ to 9",IF(F9262&lt;12.01,"9+ to 12",IF(F9262&lt;15.01,"12+ to 15",IF(F9262&lt;18.01,"15+ to 18",IF(F9262&lt;21.01,"18+ to 21",IF(F9262&lt;24.01,"21+ to 24",IF(F9262&lt;27.01,"24+ to 27",IF(F9262&lt;30.01,"27+ to 30","30+"))))))))))))</f>
        <v>3+ to 6</v>
      </c>
      <c r="I9262" t="str">
        <f>IF(G9262&lt;&gt;H9262,"DIFF","")</f>
        <v>DIFF</v>
      </c>
    </row>
    <row r="9263" spans="1:9">
      <c r="A9263" t="s">
        <v>102</v>
      </c>
      <c r="B9263" t="s">
        <v>104</v>
      </c>
      <c r="C9263" s="1">
        <v>119683245</v>
      </c>
      <c r="D9263" s="1">
        <v>2</v>
      </c>
      <c r="E9263" s="1">
        <v>-20</v>
      </c>
      <c r="F9263" s="1">
        <v>29</v>
      </c>
      <c r="G9263" s="7" t="str">
        <f>IF(E9263&lt;0,"0-",IF(E9263=0,"0",IF(E9263&lt;3.01,"0+ to 3",IF(E9263&lt;6.01,"3+ to 6",IF(E9263&lt;9.01,"6+ to 9",IF(E9263&lt;12.01,"9+ to 12",IF(E9263&lt;15.01,"12+ to 15",IF(E9263&lt;18.01,"15+ to 18",IF(E9263&lt;21.01,"18+ to 21",IF(E9263&lt;24.01,"21+ to 24",IF(E9263&lt;27.01,"24+ to 27",IF(E9263&lt;30.01,"27+ to 30","30+"))))))))))))</f>
        <v>0-</v>
      </c>
      <c r="H9263" s="7" t="str">
        <f>IF(F9263&lt;0,"0-",IF(F9263=0,"0",IF(F9263&lt;3.01,"0+ to 3",IF(F9263&lt;6.01,"3+ to 6",IF(F9263&lt;9.01,"6+ to 9",IF(F9263&lt;12.01,"9+ to 12",IF(F9263&lt;15.01,"12+ to 15",IF(F9263&lt;18.01,"15+ to 18",IF(F9263&lt;21.01,"18+ to 21",IF(F9263&lt;24.01,"21+ to 24",IF(F9263&lt;27.01,"24+ to 27",IF(F9263&lt;30.01,"27+ to 30","30+"))))))))))))</f>
        <v>27+ to 30</v>
      </c>
      <c r="I9263" t="str">
        <f>IF(G9263&lt;&gt;H9263,"DIFF","")</f>
        <v>DIFF</v>
      </c>
    </row>
    <row r="9264" spans="1:9">
      <c r="A9264" t="s">
        <v>102</v>
      </c>
      <c r="B9264" t="s">
        <v>104</v>
      </c>
      <c r="C9264" s="1">
        <v>119683937</v>
      </c>
      <c r="D9264" s="1">
        <v>2</v>
      </c>
      <c r="E9264" s="1">
        <v>-4</v>
      </c>
      <c r="F9264" s="1">
        <v>6</v>
      </c>
      <c r="G9264" s="7" t="str">
        <f>IF(E9264&lt;0,"0-",IF(E9264=0,"0",IF(E9264&lt;3.01,"0+ to 3",IF(E9264&lt;6.01,"3+ to 6",IF(E9264&lt;9.01,"6+ to 9",IF(E9264&lt;12.01,"9+ to 12",IF(E9264&lt;15.01,"12+ to 15",IF(E9264&lt;18.01,"15+ to 18",IF(E9264&lt;21.01,"18+ to 21",IF(E9264&lt;24.01,"21+ to 24",IF(E9264&lt;27.01,"24+ to 27",IF(E9264&lt;30.01,"27+ to 30","30+"))))))))))))</f>
        <v>0-</v>
      </c>
      <c r="H9264" s="7" t="str">
        <f>IF(F9264&lt;0,"0-",IF(F9264=0,"0",IF(F9264&lt;3.01,"0+ to 3",IF(F9264&lt;6.01,"3+ to 6",IF(F9264&lt;9.01,"6+ to 9",IF(F9264&lt;12.01,"9+ to 12",IF(F9264&lt;15.01,"12+ to 15",IF(F9264&lt;18.01,"15+ to 18",IF(F9264&lt;21.01,"18+ to 21",IF(F9264&lt;24.01,"21+ to 24",IF(F9264&lt;27.01,"24+ to 27",IF(F9264&lt;30.01,"27+ to 30","30+"))))))))))))</f>
        <v>3+ to 6</v>
      </c>
      <c r="I9264" t="str">
        <f>IF(G9264&lt;&gt;H9264,"DIFF","")</f>
        <v>DIFF</v>
      </c>
    </row>
    <row r="9265" spans="1:9">
      <c r="A9265" t="s">
        <v>102</v>
      </c>
      <c r="B9265" t="s">
        <v>104</v>
      </c>
      <c r="C9265" s="1">
        <v>119688570</v>
      </c>
      <c r="D9265" s="1">
        <v>2</v>
      </c>
      <c r="E9265" s="1">
        <v>-6</v>
      </c>
      <c r="F9265" s="1">
        <v>3</v>
      </c>
      <c r="G9265" s="7" t="str">
        <f>IF(E9265&lt;0,"0-",IF(E9265=0,"0",IF(E9265&lt;3.01,"0+ to 3",IF(E9265&lt;6.01,"3+ to 6",IF(E9265&lt;9.01,"6+ to 9",IF(E9265&lt;12.01,"9+ to 12",IF(E9265&lt;15.01,"12+ to 15",IF(E9265&lt;18.01,"15+ to 18",IF(E9265&lt;21.01,"18+ to 21",IF(E9265&lt;24.01,"21+ to 24",IF(E9265&lt;27.01,"24+ to 27",IF(E9265&lt;30.01,"27+ to 30","30+"))))))))))))</f>
        <v>0-</v>
      </c>
      <c r="H9265" s="7" t="str">
        <f>IF(F9265&lt;0,"0-",IF(F9265=0,"0",IF(F9265&lt;3.01,"0+ to 3",IF(F9265&lt;6.01,"3+ to 6",IF(F9265&lt;9.01,"6+ to 9",IF(F9265&lt;12.01,"9+ to 12",IF(F9265&lt;15.01,"12+ to 15",IF(F9265&lt;18.01,"15+ to 18",IF(F9265&lt;21.01,"18+ to 21",IF(F9265&lt;24.01,"21+ to 24",IF(F9265&lt;27.01,"24+ to 27",IF(F9265&lt;30.01,"27+ to 30","30+"))))))))))))</f>
        <v>0+ to 3</v>
      </c>
      <c r="I9265" t="str">
        <f>IF(G9265&lt;&gt;H9265,"DIFF","")</f>
        <v>DIFF</v>
      </c>
    </row>
    <row r="9266" spans="1:9">
      <c r="A9266" t="s">
        <v>102</v>
      </c>
      <c r="B9266" t="s">
        <v>104</v>
      </c>
      <c r="C9266" s="1">
        <v>119690337</v>
      </c>
      <c r="D9266" s="1">
        <v>2</v>
      </c>
      <c r="E9266" s="1">
        <v>-13</v>
      </c>
      <c r="F9266" s="1">
        <v>24</v>
      </c>
      <c r="G9266" s="7" t="str">
        <f>IF(E9266&lt;0,"0-",IF(E9266=0,"0",IF(E9266&lt;3.01,"0+ to 3",IF(E9266&lt;6.01,"3+ to 6",IF(E9266&lt;9.01,"6+ to 9",IF(E9266&lt;12.01,"9+ to 12",IF(E9266&lt;15.01,"12+ to 15",IF(E9266&lt;18.01,"15+ to 18",IF(E9266&lt;21.01,"18+ to 21",IF(E9266&lt;24.01,"21+ to 24",IF(E9266&lt;27.01,"24+ to 27",IF(E9266&lt;30.01,"27+ to 30","30+"))))))))))))</f>
        <v>0-</v>
      </c>
      <c r="H9266" s="7" t="str">
        <f>IF(F9266&lt;0,"0-",IF(F9266=0,"0",IF(F9266&lt;3.01,"0+ to 3",IF(F9266&lt;6.01,"3+ to 6",IF(F9266&lt;9.01,"6+ to 9",IF(F9266&lt;12.01,"9+ to 12",IF(F9266&lt;15.01,"12+ to 15",IF(F9266&lt;18.01,"15+ to 18",IF(F9266&lt;21.01,"18+ to 21",IF(F9266&lt;24.01,"21+ to 24",IF(F9266&lt;27.01,"24+ to 27",IF(F9266&lt;30.01,"27+ to 30","30+"))))))))))))</f>
        <v>21+ to 24</v>
      </c>
      <c r="I9266" t="str">
        <f>IF(G9266&lt;&gt;H9266,"DIFF","")</f>
        <v>DIFF</v>
      </c>
    </row>
    <row r="9267" spans="1:9">
      <c r="A9267" t="s">
        <v>102</v>
      </c>
      <c r="B9267" t="s">
        <v>104</v>
      </c>
      <c r="C9267" s="1">
        <v>119690339</v>
      </c>
      <c r="D9267" s="1">
        <v>2</v>
      </c>
      <c r="E9267" s="1">
        <v>-4</v>
      </c>
      <c r="F9267" s="1">
        <v>7</v>
      </c>
      <c r="G9267" s="7" t="str">
        <f>IF(E9267&lt;0,"0-",IF(E9267=0,"0",IF(E9267&lt;3.01,"0+ to 3",IF(E9267&lt;6.01,"3+ to 6",IF(E9267&lt;9.01,"6+ to 9",IF(E9267&lt;12.01,"9+ to 12",IF(E9267&lt;15.01,"12+ to 15",IF(E9267&lt;18.01,"15+ to 18",IF(E9267&lt;21.01,"18+ to 21",IF(E9267&lt;24.01,"21+ to 24",IF(E9267&lt;27.01,"24+ to 27",IF(E9267&lt;30.01,"27+ to 30","30+"))))))))))))</f>
        <v>0-</v>
      </c>
      <c r="H9267" s="7" t="str">
        <f>IF(F9267&lt;0,"0-",IF(F9267=0,"0",IF(F9267&lt;3.01,"0+ to 3",IF(F9267&lt;6.01,"3+ to 6",IF(F9267&lt;9.01,"6+ to 9",IF(F9267&lt;12.01,"9+ to 12",IF(F9267&lt;15.01,"12+ to 15",IF(F9267&lt;18.01,"15+ to 18",IF(F9267&lt;21.01,"18+ to 21",IF(F9267&lt;24.01,"21+ to 24",IF(F9267&lt;27.01,"24+ to 27",IF(F9267&lt;30.01,"27+ to 30","30+"))))))))))))</f>
        <v>6+ to 9</v>
      </c>
      <c r="I9267" t="str">
        <f>IF(G9267&lt;&gt;H9267,"DIFF","")</f>
        <v>DIFF</v>
      </c>
    </row>
    <row r="9268" spans="1:9">
      <c r="A9268" t="s">
        <v>102</v>
      </c>
      <c r="B9268" t="s">
        <v>104</v>
      </c>
      <c r="C9268" s="1">
        <v>119691353</v>
      </c>
      <c r="D9268" s="1">
        <v>2</v>
      </c>
      <c r="E9268" s="1">
        <v>-5</v>
      </c>
      <c r="F9268" s="1">
        <v>8</v>
      </c>
      <c r="G9268" s="7" t="str">
        <f>IF(E9268&lt;0,"0-",IF(E9268=0,"0",IF(E9268&lt;3.01,"0+ to 3",IF(E9268&lt;6.01,"3+ to 6",IF(E9268&lt;9.01,"6+ to 9",IF(E9268&lt;12.01,"9+ to 12",IF(E9268&lt;15.01,"12+ to 15",IF(E9268&lt;18.01,"15+ to 18",IF(E9268&lt;21.01,"18+ to 21",IF(E9268&lt;24.01,"21+ to 24",IF(E9268&lt;27.01,"24+ to 27",IF(E9268&lt;30.01,"27+ to 30","30+"))))))))))))</f>
        <v>0-</v>
      </c>
      <c r="H9268" s="7" t="str">
        <f>IF(F9268&lt;0,"0-",IF(F9268=0,"0",IF(F9268&lt;3.01,"0+ to 3",IF(F9268&lt;6.01,"3+ to 6",IF(F9268&lt;9.01,"6+ to 9",IF(F9268&lt;12.01,"9+ to 12",IF(F9268&lt;15.01,"12+ to 15",IF(F9268&lt;18.01,"15+ to 18",IF(F9268&lt;21.01,"18+ to 21",IF(F9268&lt;24.01,"21+ to 24",IF(F9268&lt;27.01,"24+ to 27",IF(F9268&lt;30.01,"27+ to 30","30+"))))))))))))</f>
        <v>6+ to 9</v>
      </c>
      <c r="I9268" t="str">
        <f>IF(G9268&lt;&gt;H9268,"DIFF","")</f>
        <v>DIFF</v>
      </c>
    </row>
    <row r="9269" spans="1:9">
      <c r="A9269" t="s">
        <v>102</v>
      </c>
      <c r="B9269" t="s">
        <v>104</v>
      </c>
      <c r="C9269" s="1">
        <v>119691640</v>
      </c>
      <c r="D9269" s="1">
        <v>2</v>
      </c>
      <c r="E9269" s="1">
        <v>0</v>
      </c>
      <c r="F9269" s="1">
        <v>2</v>
      </c>
      <c r="G9269" s="7" t="str">
        <f>IF(E9269&lt;0,"0-",IF(E9269=0,"0",IF(E9269&lt;3.01,"0+ to 3",IF(E9269&lt;6.01,"3+ to 6",IF(E9269&lt;9.01,"6+ to 9",IF(E9269&lt;12.01,"9+ to 12",IF(E9269&lt;15.01,"12+ to 15",IF(E9269&lt;18.01,"15+ to 18",IF(E9269&lt;21.01,"18+ to 21",IF(E9269&lt;24.01,"21+ to 24",IF(E9269&lt;27.01,"24+ to 27",IF(E9269&lt;30.01,"27+ to 30","30+"))))))))))))</f>
        <v>0</v>
      </c>
      <c r="H9269" s="7" t="str">
        <f>IF(F9269&lt;0,"0-",IF(F9269=0,"0",IF(F9269&lt;3.01,"0+ to 3",IF(F9269&lt;6.01,"3+ to 6",IF(F9269&lt;9.01,"6+ to 9",IF(F9269&lt;12.01,"9+ to 12",IF(F9269&lt;15.01,"12+ to 15",IF(F9269&lt;18.01,"15+ to 18",IF(F9269&lt;21.01,"18+ to 21",IF(F9269&lt;24.01,"21+ to 24",IF(F9269&lt;27.01,"24+ to 27",IF(F9269&lt;30.01,"27+ to 30","30+"))))))))))))</f>
        <v>0+ to 3</v>
      </c>
      <c r="I9269" t="str">
        <f>IF(G9269&lt;&gt;H9269,"DIFF","")</f>
        <v>DIFF</v>
      </c>
    </row>
    <row r="9270" spans="1:9">
      <c r="A9270" t="s">
        <v>102</v>
      </c>
      <c r="B9270" t="s">
        <v>104</v>
      </c>
      <c r="C9270" s="1">
        <v>119691682</v>
      </c>
      <c r="D9270" s="1">
        <v>3</v>
      </c>
      <c r="E9270" s="1">
        <v>-6</v>
      </c>
      <c r="F9270" s="1">
        <v>19</v>
      </c>
      <c r="G9270" s="7" t="str">
        <f>IF(E9270&lt;0,"0-",IF(E9270=0,"0",IF(E9270&lt;3.01,"0+ to 3",IF(E9270&lt;6.01,"3+ to 6",IF(E9270&lt;9.01,"6+ to 9",IF(E9270&lt;12.01,"9+ to 12",IF(E9270&lt;15.01,"12+ to 15",IF(E9270&lt;18.01,"15+ to 18",IF(E9270&lt;21.01,"18+ to 21",IF(E9270&lt;24.01,"21+ to 24",IF(E9270&lt;27.01,"24+ to 27",IF(E9270&lt;30.01,"27+ to 30","30+"))))))))))))</f>
        <v>0-</v>
      </c>
      <c r="H9270" s="7" t="str">
        <f>IF(F9270&lt;0,"0-",IF(F9270=0,"0",IF(F9270&lt;3.01,"0+ to 3",IF(F9270&lt;6.01,"3+ to 6",IF(F9270&lt;9.01,"6+ to 9",IF(F9270&lt;12.01,"9+ to 12",IF(F9270&lt;15.01,"12+ to 15",IF(F9270&lt;18.01,"15+ to 18",IF(F9270&lt;21.01,"18+ to 21",IF(F9270&lt;24.01,"21+ to 24",IF(F9270&lt;27.01,"24+ to 27",IF(F9270&lt;30.01,"27+ to 30","30+"))))))))))))</f>
        <v>18+ to 21</v>
      </c>
      <c r="I9270" t="str">
        <f>IF(G9270&lt;&gt;H9270,"DIFF","")</f>
        <v>DIFF</v>
      </c>
    </row>
    <row r="9271" spans="1:9">
      <c r="A9271" t="s">
        <v>102</v>
      </c>
      <c r="B9271" t="s">
        <v>104</v>
      </c>
      <c r="C9271" s="1">
        <v>119692960</v>
      </c>
      <c r="D9271" s="1">
        <v>2</v>
      </c>
      <c r="E9271" s="1">
        <v>-5</v>
      </c>
      <c r="F9271" s="1">
        <v>18</v>
      </c>
      <c r="G9271" s="7" t="str">
        <f>IF(E9271&lt;0,"0-",IF(E9271=0,"0",IF(E9271&lt;3.01,"0+ to 3",IF(E9271&lt;6.01,"3+ to 6",IF(E9271&lt;9.01,"6+ to 9",IF(E9271&lt;12.01,"9+ to 12",IF(E9271&lt;15.01,"12+ to 15",IF(E9271&lt;18.01,"15+ to 18",IF(E9271&lt;21.01,"18+ to 21",IF(E9271&lt;24.01,"21+ to 24",IF(E9271&lt;27.01,"24+ to 27",IF(E9271&lt;30.01,"27+ to 30","30+"))))))))))))</f>
        <v>0-</v>
      </c>
      <c r="H9271" s="7" t="str">
        <f>IF(F9271&lt;0,"0-",IF(F9271=0,"0",IF(F9271&lt;3.01,"0+ to 3",IF(F9271&lt;6.01,"3+ to 6",IF(F9271&lt;9.01,"6+ to 9",IF(F9271&lt;12.01,"9+ to 12",IF(F9271&lt;15.01,"12+ to 15",IF(F9271&lt;18.01,"15+ to 18",IF(F9271&lt;21.01,"18+ to 21",IF(F9271&lt;24.01,"21+ to 24",IF(F9271&lt;27.01,"24+ to 27",IF(F9271&lt;30.01,"27+ to 30","30+"))))))))))))</f>
        <v>15+ to 18</v>
      </c>
      <c r="I9271" t="str">
        <f>IF(G9271&lt;&gt;H9271,"DIFF","")</f>
        <v>DIFF</v>
      </c>
    </row>
    <row r="9272" spans="1:9">
      <c r="A9272" t="s">
        <v>103</v>
      </c>
      <c r="B9272" t="s">
        <v>104</v>
      </c>
      <c r="C9272" s="1">
        <v>119694301</v>
      </c>
      <c r="D9272" s="1">
        <v>2</v>
      </c>
      <c r="E9272" s="1">
        <v>-14</v>
      </c>
      <c r="F9272" s="1">
        <v>17</v>
      </c>
      <c r="G9272" s="7" t="str">
        <f>IF(E9272&lt;0,"0-",IF(E9272=0,"0",IF(E9272&lt;3.01,"0+ to 3",IF(E9272&lt;6.01,"3+ to 6",IF(E9272&lt;9.01,"6+ to 9",IF(E9272&lt;12.01,"9+ to 12",IF(E9272&lt;15.01,"12+ to 15",IF(E9272&lt;18.01,"15+ to 18",IF(E9272&lt;21.01,"18+ to 21",IF(E9272&lt;24.01,"21+ to 24",IF(E9272&lt;27.01,"24+ to 27",IF(E9272&lt;30.01,"27+ to 30","30+"))))))))))))</f>
        <v>0-</v>
      </c>
      <c r="H9272" s="7" t="str">
        <f>IF(F9272&lt;0,"0-",IF(F9272=0,"0",IF(F9272&lt;3.01,"0+ to 3",IF(F9272&lt;6.01,"3+ to 6",IF(F9272&lt;9.01,"6+ to 9",IF(F9272&lt;12.01,"9+ to 12",IF(F9272&lt;15.01,"12+ to 15",IF(F9272&lt;18.01,"15+ to 18",IF(F9272&lt;21.01,"18+ to 21",IF(F9272&lt;24.01,"21+ to 24",IF(F9272&lt;27.01,"24+ to 27",IF(F9272&lt;30.01,"27+ to 30","30+"))))))))))))</f>
        <v>15+ to 18</v>
      </c>
      <c r="I9272" t="str">
        <f>IF(G9272&lt;&gt;H9272,"DIFF","")</f>
        <v>DIFF</v>
      </c>
    </row>
    <row r="9273" spans="1:9">
      <c r="A9273" t="s">
        <v>103</v>
      </c>
      <c r="B9273" t="s">
        <v>104</v>
      </c>
      <c r="C9273" s="1">
        <v>119694361</v>
      </c>
      <c r="D9273" s="1">
        <v>2</v>
      </c>
      <c r="E9273" s="1">
        <v>-14</v>
      </c>
      <c r="F9273" s="1">
        <v>23</v>
      </c>
      <c r="G9273" s="7" t="str">
        <f>IF(E9273&lt;0,"0-",IF(E9273=0,"0",IF(E9273&lt;3.01,"0+ to 3",IF(E9273&lt;6.01,"3+ to 6",IF(E9273&lt;9.01,"6+ to 9",IF(E9273&lt;12.01,"9+ to 12",IF(E9273&lt;15.01,"12+ to 15",IF(E9273&lt;18.01,"15+ to 18",IF(E9273&lt;21.01,"18+ to 21",IF(E9273&lt;24.01,"21+ to 24",IF(E9273&lt;27.01,"24+ to 27",IF(E9273&lt;30.01,"27+ to 30","30+"))))))))))))</f>
        <v>0-</v>
      </c>
      <c r="H9273" s="7" t="str">
        <f>IF(F9273&lt;0,"0-",IF(F9273=0,"0",IF(F9273&lt;3.01,"0+ to 3",IF(F9273&lt;6.01,"3+ to 6",IF(F9273&lt;9.01,"6+ to 9",IF(F9273&lt;12.01,"9+ to 12",IF(F9273&lt;15.01,"12+ to 15",IF(F9273&lt;18.01,"15+ to 18",IF(F9273&lt;21.01,"18+ to 21",IF(F9273&lt;24.01,"21+ to 24",IF(F9273&lt;27.01,"24+ to 27",IF(F9273&lt;30.01,"27+ to 30","30+"))))))))))))</f>
        <v>21+ to 24</v>
      </c>
      <c r="I9273" t="str">
        <f>IF(G9273&lt;&gt;H9273,"DIFF","")</f>
        <v>DIFF</v>
      </c>
    </row>
    <row r="9274" spans="1:9">
      <c r="A9274" t="s">
        <v>102</v>
      </c>
      <c r="B9274" t="s">
        <v>104</v>
      </c>
      <c r="C9274" s="1">
        <v>119694771</v>
      </c>
      <c r="D9274" s="1">
        <v>2</v>
      </c>
      <c r="E9274" s="1">
        <v>-7</v>
      </c>
      <c r="F9274" s="1">
        <v>14</v>
      </c>
      <c r="G9274" s="7" t="str">
        <f>IF(E9274&lt;0,"0-",IF(E9274=0,"0",IF(E9274&lt;3.01,"0+ to 3",IF(E9274&lt;6.01,"3+ to 6",IF(E9274&lt;9.01,"6+ to 9",IF(E9274&lt;12.01,"9+ to 12",IF(E9274&lt;15.01,"12+ to 15",IF(E9274&lt;18.01,"15+ to 18",IF(E9274&lt;21.01,"18+ to 21",IF(E9274&lt;24.01,"21+ to 24",IF(E9274&lt;27.01,"24+ to 27",IF(E9274&lt;30.01,"27+ to 30","30+"))))))))))))</f>
        <v>0-</v>
      </c>
      <c r="H9274" s="7" t="str">
        <f>IF(F9274&lt;0,"0-",IF(F9274=0,"0",IF(F9274&lt;3.01,"0+ to 3",IF(F9274&lt;6.01,"3+ to 6",IF(F9274&lt;9.01,"6+ to 9",IF(F9274&lt;12.01,"9+ to 12",IF(F9274&lt;15.01,"12+ to 15",IF(F9274&lt;18.01,"15+ to 18",IF(F9274&lt;21.01,"18+ to 21",IF(F9274&lt;24.01,"21+ to 24",IF(F9274&lt;27.01,"24+ to 27",IF(F9274&lt;30.01,"27+ to 30","30+"))))))))))))</f>
        <v>12+ to 15</v>
      </c>
      <c r="I9274" t="str">
        <f>IF(G9274&lt;&gt;H9274,"DIFF","")</f>
        <v>DIFF</v>
      </c>
    </row>
    <row r="9275" spans="1:9">
      <c r="A9275" t="s">
        <v>102</v>
      </c>
      <c r="B9275" t="s">
        <v>104</v>
      </c>
      <c r="C9275" s="1">
        <v>119694870</v>
      </c>
      <c r="D9275" s="1">
        <v>2</v>
      </c>
      <c r="E9275" s="1">
        <v>0</v>
      </c>
      <c r="F9275" s="1">
        <v>3</v>
      </c>
      <c r="G9275" s="7" t="str">
        <f>IF(E9275&lt;0,"0-",IF(E9275=0,"0",IF(E9275&lt;3.01,"0+ to 3",IF(E9275&lt;6.01,"3+ to 6",IF(E9275&lt;9.01,"6+ to 9",IF(E9275&lt;12.01,"9+ to 12",IF(E9275&lt;15.01,"12+ to 15",IF(E9275&lt;18.01,"15+ to 18",IF(E9275&lt;21.01,"18+ to 21",IF(E9275&lt;24.01,"21+ to 24",IF(E9275&lt;27.01,"24+ to 27",IF(E9275&lt;30.01,"27+ to 30","30+"))))))))))))</f>
        <v>0</v>
      </c>
      <c r="H9275" s="7" t="str">
        <f>IF(F9275&lt;0,"0-",IF(F9275=0,"0",IF(F9275&lt;3.01,"0+ to 3",IF(F9275&lt;6.01,"3+ to 6",IF(F9275&lt;9.01,"6+ to 9",IF(F9275&lt;12.01,"9+ to 12",IF(F9275&lt;15.01,"12+ to 15",IF(F9275&lt;18.01,"15+ to 18",IF(F9275&lt;21.01,"18+ to 21",IF(F9275&lt;24.01,"21+ to 24",IF(F9275&lt;27.01,"24+ to 27",IF(F9275&lt;30.01,"27+ to 30","30+"))))))))))))</f>
        <v>0+ to 3</v>
      </c>
      <c r="I9275" t="str">
        <f>IF(G9275&lt;&gt;H9275,"DIFF","")</f>
        <v>DIFF</v>
      </c>
    </row>
    <row r="9276" spans="1:9">
      <c r="A9276" t="s">
        <v>102</v>
      </c>
      <c r="B9276" t="s">
        <v>101</v>
      </c>
      <c r="C9276" s="1">
        <v>119730382</v>
      </c>
      <c r="D9276" s="1">
        <v>2</v>
      </c>
      <c r="E9276" s="1">
        <v>-55</v>
      </c>
      <c r="F9276" s="1">
        <v>371</v>
      </c>
      <c r="G9276" s="7" t="str">
        <f>IF(E9276&lt;0,"0-",IF(E9276=0,"0",IF(E9276&lt;3.01,"0+ to 3",IF(E9276&lt;6.01,"3+ to 6",IF(E9276&lt;9.01,"6+ to 9",IF(E9276&lt;12.01,"9+ to 12",IF(E9276&lt;15.01,"12+ to 15",IF(E9276&lt;18.01,"15+ to 18",IF(E9276&lt;21.01,"18+ to 21",IF(E9276&lt;24.01,"21+ to 24",IF(E9276&lt;27.01,"24+ to 27",IF(E9276&lt;30.01,"27+ to 30","30+"))))))))))))</f>
        <v>0-</v>
      </c>
      <c r="H9276" s="7" t="str">
        <f>IF(F9276&lt;0,"0-",IF(F9276=0,"0",IF(F9276&lt;3.01,"0+ to 3",IF(F9276&lt;6.01,"3+ to 6",IF(F9276&lt;9.01,"6+ to 9",IF(F9276&lt;12.01,"9+ to 12",IF(F9276&lt;15.01,"12+ to 15",IF(F9276&lt;18.01,"15+ to 18",IF(F9276&lt;21.01,"18+ to 21",IF(F9276&lt;24.01,"21+ to 24",IF(F9276&lt;27.01,"24+ to 27",IF(F9276&lt;30.01,"27+ to 30","30+"))))))))))))</f>
        <v>30+</v>
      </c>
      <c r="I9276" t="str">
        <f>IF(G9276&lt;&gt;H9276,"DIFF","")</f>
        <v>DIFF</v>
      </c>
    </row>
    <row r="9277" spans="1:9">
      <c r="A9277" t="s">
        <v>102</v>
      </c>
      <c r="B9277" t="s">
        <v>101</v>
      </c>
      <c r="C9277" s="1">
        <v>119731024</v>
      </c>
      <c r="D9277" s="1">
        <v>4</v>
      </c>
      <c r="E9277" s="1">
        <v>-8</v>
      </c>
      <c r="F9277" s="1">
        <v>-6</v>
      </c>
      <c r="G9277" s="7" t="str">
        <f>IF(E9277&lt;0,"0-",IF(E9277=0,"0",IF(E9277&lt;3.01,"0+ to 3",IF(E9277&lt;6.01,"3+ to 6",IF(E9277&lt;9.01,"6+ to 9",IF(E9277&lt;12.01,"9+ to 12",IF(E9277&lt;15.01,"12+ to 15",IF(E9277&lt;18.01,"15+ to 18",IF(E9277&lt;21.01,"18+ to 21",IF(E9277&lt;24.01,"21+ to 24",IF(E9277&lt;27.01,"24+ to 27",IF(E9277&lt;30.01,"27+ to 30","30+"))))))))))))</f>
        <v>0-</v>
      </c>
      <c r="H9277" s="7" t="str">
        <f>IF(F9277&lt;0,"0-",IF(F9277=0,"0",IF(F9277&lt;3.01,"0+ to 3",IF(F9277&lt;6.01,"3+ to 6",IF(F9277&lt;9.01,"6+ to 9",IF(F9277&lt;12.01,"9+ to 12",IF(F9277&lt;15.01,"12+ to 15",IF(F9277&lt;18.01,"15+ to 18",IF(F9277&lt;21.01,"18+ to 21",IF(F9277&lt;24.01,"21+ to 24",IF(F9277&lt;27.01,"24+ to 27",IF(F9277&lt;30.01,"27+ to 30","30+"))))))))))))</f>
        <v>0-</v>
      </c>
      <c r="I9277" t="str">
        <f>IF(G9277&lt;&gt;H9277,"DIFF","")</f>
        <v/>
      </c>
    </row>
    <row r="9278" spans="1:9">
      <c r="A9278" t="s">
        <v>102</v>
      </c>
      <c r="B9278" t="s">
        <v>101</v>
      </c>
      <c r="C9278" s="1">
        <v>119732593</v>
      </c>
      <c r="D9278" s="1">
        <v>2</v>
      </c>
      <c r="E9278" s="1">
        <v>-2</v>
      </c>
      <c r="F9278" s="1">
        <v>4</v>
      </c>
      <c r="G9278" s="7" t="str">
        <f>IF(E9278&lt;0,"0-",IF(E9278=0,"0",IF(E9278&lt;3.01,"0+ to 3",IF(E9278&lt;6.01,"3+ to 6",IF(E9278&lt;9.01,"6+ to 9",IF(E9278&lt;12.01,"9+ to 12",IF(E9278&lt;15.01,"12+ to 15",IF(E9278&lt;18.01,"15+ to 18",IF(E9278&lt;21.01,"18+ to 21",IF(E9278&lt;24.01,"21+ to 24",IF(E9278&lt;27.01,"24+ to 27",IF(E9278&lt;30.01,"27+ to 30","30+"))))))))))))</f>
        <v>0-</v>
      </c>
      <c r="H9278" s="7" t="str">
        <f>IF(F9278&lt;0,"0-",IF(F9278=0,"0",IF(F9278&lt;3.01,"0+ to 3",IF(F9278&lt;6.01,"3+ to 6",IF(F9278&lt;9.01,"6+ to 9",IF(F9278&lt;12.01,"9+ to 12",IF(F9278&lt;15.01,"12+ to 15",IF(F9278&lt;18.01,"15+ to 18",IF(F9278&lt;21.01,"18+ to 21",IF(F9278&lt;24.01,"21+ to 24",IF(F9278&lt;27.01,"24+ to 27",IF(F9278&lt;30.01,"27+ to 30","30+"))))))))))))</f>
        <v>3+ to 6</v>
      </c>
      <c r="I9278" t="str">
        <f>IF(G9278&lt;&gt;H9278,"DIFF","")</f>
        <v>DIFF</v>
      </c>
    </row>
    <row r="9279" spans="1:9">
      <c r="A9279" t="s">
        <v>102</v>
      </c>
      <c r="B9279" t="s">
        <v>101</v>
      </c>
      <c r="C9279" s="1">
        <v>119737183</v>
      </c>
      <c r="D9279" s="1">
        <v>2</v>
      </c>
      <c r="E9279" s="1">
        <v>-1</v>
      </c>
      <c r="F9279" s="1">
        <v>9</v>
      </c>
      <c r="G9279" s="7" t="str">
        <f>IF(E9279&lt;0,"0-",IF(E9279=0,"0",IF(E9279&lt;3.01,"0+ to 3",IF(E9279&lt;6.01,"3+ to 6",IF(E9279&lt;9.01,"6+ to 9",IF(E9279&lt;12.01,"9+ to 12",IF(E9279&lt;15.01,"12+ to 15",IF(E9279&lt;18.01,"15+ to 18",IF(E9279&lt;21.01,"18+ to 21",IF(E9279&lt;24.01,"21+ to 24",IF(E9279&lt;27.01,"24+ to 27",IF(E9279&lt;30.01,"27+ to 30","30+"))))))))))))</f>
        <v>0-</v>
      </c>
      <c r="H9279" s="7" t="str">
        <f>IF(F9279&lt;0,"0-",IF(F9279=0,"0",IF(F9279&lt;3.01,"0+ to 3",IF(F9279&lt;6.01,"3+ to 6",IF(F9279&lt;9.01,"6+ to 9",IF(F9279&lt;12.01,"9+ to 12",IF(F9279&lt;15.01,"12+ to 15",IF(F9279&lt;18.01,"15+ to 18",IF(F9279&lt;21.01,"18+ to 21",IF(F9279&lt;24.01,"21+ to 24",IF(F9279&lt;27.01,"24+ to 27",IF(F9279&lt;30.01,"27+ to 30","30+"))))))))))))</f>
        <v>6+ to 9</v>
      </c>
      <c r="I9279" t="str">
        <f>IF(G9279&lt;&gt;H9279,"DIFF","")</f>
        <v>DIFF</v>
      </c>
    </row>
    <row r="9280" spans="1:9">
      <c r="A9280" t="s">
        <v>102</v>
      </c>
      <c r="B9280" t="s">
        <v>101</v>
      </c>
      <c r="C9280" s="1">
        <v>119739148</v>
      </c>
      <c r="D9280" s="1">
        <v>2</v>
      </c>
      <c r="E9280" s="1">
        <v>-9</v>
      </c>
      <c r="F9280" s="1">
        <v>13</v>
      </c>
      <c r="G9280" s="7" t="str">
        <f>IF(E9280&lt;0,"0-",IF(E9280=0,"0",IF(E9280&lt;3.01,"0+ to 3",IF(E9280&lt;6.01,"3+ to 6",IF(E9280&lt;9.01,"6+ to 9",IF(E9280&lt;12.01,"9+ to 12",IF(E9280&lt;15.01,"12+ to 15",IF(E9280&lt;18.01,"15+ to 18",IF(E9280&lt;21.01,"18+ to 21",IF(E9280&lt;24.01,"21+ to 24",IF(E9280&lt;27.01,"24+ to 27",IF(E9280&lt;30.01,"27+ to 30","30+"))))))))))))</f>
        <v>0-</v>
      </c>
      <c r="H9280" s="7" t="str">
        <f>IF(F9280&lt;0,"0-",IF(F9280=0,"0",IF(F9280&lt;3.01,"0+ to 3",IF(F9280&lt;6.01,"3+ to 6",IF(F9280&lt;9.01,"6+ to 9",IF(F9280&lt;12.01,"9+ to 12",IF(F9280&lt;15.01,"12+ to 15",IF(F9280&lt;18.01,"15+ to 18",IF(F9280&lt;21.01,"18+ to 21",IF(F9280&lt;24.01,"21+ to 24",IF(F9280&lt;27.01,"24+ to 27",IF(F9280&lt;30.01,"27+ to 30","30+"))))))))))))</f>
        <v>12+ to 15</v>
      </c>
      <c r="I9280" t="str">
        <f>IF(G9280&lt;&gt;H9280,"DIFF","")</f>
        <v>DIFF</v>
      </c>
    </row>
    <row r="9281" spans="1:9">
      <c r="A9281" t="s">
        <v>102</v>
      </c>
      <c r="B9281" t="s">
        <v>101</v>
      </c>
      <c r="C9281" s="1">
        <v>119740106</v>
      </c>
      <c r="D9281" s="1">
        <v>3</v>
      </c>
      <c r="E9281" s="1">
        <v>-12</v>
      </c>
      <c r="F9281" s="1">
        <v>27</v>
      </c>
      <c r="G9281" s="7" t="str">
        <f>IF(E9281&lt;0,"0-",IF(E9281=0,"0",IF(E9281&lt;3.01,"0+ to 3",IF(E9281&lt;6.01,"3+ to 6",IF(E9281&lt;9.01,"6+ to 9",IF(E9281&lt;12.01,"9+ to 12",IF(E9281&lt;15.01,"12+ to 15",IF(E9281&lt;18.01,"15+ to 18",IF(E9281&lt;21.01,"18+ to 21",IF(E9281&lt;24.01,"21+ to 24",IF(E9281&lt;27.01,"24+ to 27",IF(E9281&lt;30.01,"27+ to 30","30+"))))))))))))</f>
        <v>0-</v>
      </c>
      <c r="H9281" s="7" t="str">
        <f>IF(F9281&lt;0,"0-",IF(F9281=0,"0",IF(F9281&lt;3.01,"0+ to 3",IF(F9281&lt;6.01,"3+ to 6",IF(F9281&lt;9.01,"6+ to 9",IF(F9281&lt;12.01,"9+ to 12",IF(F9281&lt;15.01,"12+ to 15",IF(F9281&lt;18.01,"15+ to 18",IF(F9281&lt;21.01,"18+ to 21",IF(F9281&lt;24.01,"21+ to 24",IF(F9281&lt;27.01,"24+ to 27",IF(F9281&lt;30.01,"27+ to 30","30+"))))))))))))</f>
        <v>24+ to 27</v>
      </c>
      <c r="I9281" t="str">
        <f>IF(G9281&lt;&gt;H9281,"DIFF","")</f>
        <v>DIFF</v>
      </c>
    </row>
    <row r="9282" spans="1:9">
      <c r="A9282" t="s">
        <v>102</v>
      </c>
      <c r="B9282" t="s">
        <v>101</v>
      </c>
      <c r="C9282" s="1">
        <v>119742413</v>
      </c>
      <c r="D9282" s="1">
        <v>2</v>
      </c>
      <c r="E9282" s="1">
        <v>-3</v>
      </c>
      <c r="F9282" s="1">
        <v>3</v>
      </c>
      <c r="G9282" s="7" t="str">
        <f>IF(E9282&lt;0,"0-",IF(E9282=0,"0",IF(E9282&lt;3.01,"0+ to 3",IF(E9282&lt;6.01,"3+ to 6",IF(E9282&lt;9.01,"6+ to 9",IF(E9282&lt;12.01,"9+ to 12",IF(E9282&lt;15.01,"12+ to 15",IF(E9282&lt;18.01,"15+ to 18",IF(E9282&lt;21.01,"18+ to 21",IF(E9282&lt;24.01,"21+ to 24",IF(E9282&lt;27.01,"24+ to 27",IF(E9282&lt;30.01,"27+ to 30","30+"))))))))))))</f>
        <v>0-</v>
      </c>
      <c r="H9282" s="7" t="str">
        <f>IF(F9282&lt;0,"0-",IF(F9282=0,"0",IF(F9282&lt;3.01,"0+ to 3",IF(F9282&lt;6.01,"3+ to 6",IF(F9282&lt;9.01,"6+ to 9",IF(F9282&lt;12.01,"9+ to 12",IF(F9282&lt;15.01,"12+ to 15",IF(F9282&lt;18.01,"15+ to 18",IF(F9282&lt;21.01,"18+ to 21",IF(F9282&lt;24.01,"21+ to 24",IF(F9282&lt;27.01,"24+ to 27",IF(F9282&lt;30.01,"27+ to 30","30+"))))))))))))</f>
        <v>0+ to 3</v>
      </c>
      <c r="I9282" t="str">
        <f>IF(G9282&lt;&gt;H9282,"DIFF","")</f>
        <v>DIFF</v>
      </c>
    </row>
    <row r="9283" spans="1:9">
      <c r="A9283" t="s">
        <v>102</v>
      </c>
      <c r="B9283" t="s">
        <v>101</v>
      </c>
      <c r="C9283" s="1">
        <v>119743774</v>
      </c>
      <c r="D9283" s="1">
        <v>2</v>
      </c>
      <c r="E9283" s="1">
        <v>0</v>
      </c>
      <c r="F9283" s="1">
        <v>0</v>
      </c>
      <c r="G9283" s="7" t="str">
        <f>IF(E9283&lt;0,"0-",IF(E9283=0,"0",IF(E9283&lt;3.01,"0+ to 3",IF(E9283&lt;6.01,"3+ to 6",IF(E9283&lt;9.01,"6+ to 9",IF(E9283&lt;12.01,"9+ to 12",IF(E9283&lt;15.01,"12+ to 15",IF(E9283&lt;18.01,"15+ to 18",IF(E9283&lt;21.01,"18+ to 21",IF(E9283&lt;24.01,"21+ to 24",IF(E9283&lt;27.01,"24+ to 27",IF(E9283&lt;30.01,"27+ to 30","30+"))))))))))))</f>
        <v>0</v>
      </c>
      <c r="H9283" s="7" t="str">
        <f>IF(F9283&lt;0,"0-",IF(F9283=0,"0",IF(F9283&lt;3.01,"0+ to 3",IF(F9283&lt;6.01,"3+ to 6",IF(F9283&lt;9.01,"6+ to 9",IF(F9283&lt;12.01,"9+ to 12",IF(F9283&lt;15.01,"12+ to 15",IF(F9283&lt;18.01,"15+ to 18",IF(F9283&lt;21.01,"18+ to 21",IF(F9283&lt;24.01,"21+ to 24",IF(F9283&lt;27.01,"24+ to 27",IF(F9283&lt;30.01,"27+ to 30","30+"))))))))))))</f>
        <v>0</v>
      </c>
      <c r="I9283" t="str">
        <f>IF(G9283&lt;&gt;H9283,"DIFF","")</f>
        <v/>
      </c>
    </row>
    <row r="9284" spans="1:9">
      <c r="A9284" t="s">
        <v>102</v>
      </c>
      <c r="B9284" t="s">
        <v>101</v>
      </c>
      <c r="C9284" s="1">
        <v>119753637</v>
      </c>
      <c r="D9284" s="1">
        <v>2</v>
      </c>
      <c r="E9284" s="1">
        <v>-10</v>
      </c>
      <c r="F9284" s="1">
        <v>17</v>
      </c>
      <c r="G9284" s="7" t="str">
        <f>IF(E9284&lt;0,"0-",IF(E9284=0,"0",IF(E9284&lt;3.01,"0+ to 3",IF(E9284&lt;6.01,"3+ to 6",IF(E9284&lt;9.01,"6+ to 9",IF(E9284&lt;12.01,"9+ to 12",IF(E9284&lt;15.01,"12+ to 15",IF(E9284&lt;18.01,"15+ to 18",IF(E9284&lt;21.01,"18+ to 21",IF(E9284&lt;24.01,"21+ to 24",IF(E9284&lt;27.01,"24+ to 27",IF(E9284&lt;30.01,"27+ to 30","30+"))))))))))))</f>
        <v>0-</v>
      </c>
      <c r="H9284" s="7" t="str">
        <f>IF(F9284&lt;0,"0-",IF(F9284=0,"0",IF(F9284&lt;3.01,"0+ to 3",IF(F9284&lt;6.01,"3+ to 6",IF(F9284&lt;9.01,"6+ to 9",IF(F9284&lt;12.01,"9+ to 12",IF(F9284&lt;15.01,"12+ to 15",IF(F9284&lt;18.01,"15+ to 18",IF(F9284&lt;21.01,"18+ to 21",IF(F9284&lt;24.01,"21+ to 24",IF(F9284&lt;27.01,"24+ to 27",IF(F9284&lt;30.01,"27+ to 30","30+"))))))))))))</f>
        <v>15+ to 18</v>
      </c>
      <c r="I9284" t="str">
        <f>IF(G9284&lt;&gt;H9284,"DIFF","")</f>
        <v>DIFF</v>
      </c>
    </row>
    <row r="9285" spans="1:9">
      <c r="A9285" t="s">
        <v>102</v>
      </c>
      <c r="B9285" t="s">
        <v>357</v>
      </c>
      <c r="C9285" s="1">
        <v>104773527</v>
      </c>
      <c r="D9285" s="1">
        <v>2</v>
      </c>
      <c r="E9285" s="1">
        <v>0</v>
      </c>
      <c r="F9285" s="1">
        <v>2</v>
      </c>
      <c r="G9285" s="7" t="str">
        <f>IF(E9285&lt;0,"0-",IF(E9285=0,"0",IF(E9285&lt;3.01,"0+ to 3",IF(E9285&lt;6.01,"3+ to 6",IF(E9285&lt;9.01,"6+ to 9",IF(E9285&lt;12.01,"9+ to 12",IF(E9285&lt;15.01,"12+ to 15",IF(E9285&lt;18.01,"15+ to 18",IF(E9285&lt;21.01,"18+ to 21",IF(E9285&lt;24.01,"21+ to 24",IF(E9285&lt;27.01,"24+ to 27",IF(E9285&lt;30.01,"27+ to 30","30+"))))))))))))</f>
        <v>0</v>
      </c>
      <c r="H9285" s="7" t="str">
        <f>IF(F9285&lt;0,"0-",IF(F9285=0,"0",IF(F9285&lt;3.01,"0+ to 3",IF(F9285&lt;6.01,"3+ to 6",IF(F9285&lt;9.01,"6+ to 9",IF(F9285&lt;12.01,"9+ to 12",IF(F9285&lt;15.01,"12+ to 15",IF(F9285&lt;18.01,"15+ to 18",IF(F9285&lt;21.01,"18+ to 21",IF(F9285&lt;24.01,"21+ to 24",IF(F9285&lt;27.01,"24+ to 27",IF(F9285&lt;30.01,"27+ to 30","30+"))))))))))))</f>
        <v>0+ to 3</v>
      </c>
      <c r="I9285" t="str">
        <f>IF(G9285&lt;&gt;H9285,"DIFF","")</f>
        <v>DIFF</v>
      </c>
    </row>
    <row r="9286" spans="1:9">
      <c r="A9286" t="s">
        <v>103</v>
      </c>
      <c r="B9286" t="s">
        <v>357</v>
      </c>
      <c r="C9286" s="1">
        <v>104780412</v>
      </c>
      <c r="D9286" s="1">
        <v>2</v>
      </c>
      <c r="E9286" s="1">
        <v>0</v>
      </c>
      <c r="F9286" s="1">
        <v>7</v>
      </c>
      <c r="G9286" s="7" t="str">
        <f>IF(E9286&lt;0,"0-",IF(E9286=0,"0",IF(E9286&lt;3.01,"0+ to 3",IF(E9286&lt;6.01,"3+ to 6",IF(E9286&lt;9.01,"6+ to 9",IF(E9286&lt;12.01,"9+ to 12",IF(E9286&lt;15.01,"12+ to 15",IF(E9286&lt;18.01,"15+ to 18",IF(E9286&lt;21.01,"18+ to 21",IF(E9286&lt;24.01,"21+ to 24",IF(E9286&lt;27.01,"24+ to 27",IF(E9286&lt;30.01,"27+ to 30","30+"))))))))))))</f>
        <v>0</v>
      </c>
      <c r="H9286" s="7" t="str">
        <f>IF(F9286&lt;0,"0-",IF(F9286=0,"0",IF(F9286&lt;3.01,"0+ to 3",IF(F9286&lt;6.01,"3+ to 6",IF(F9286&lt;9.01,"6+ to 9",IF(F9286&lt;12.01,"9+ to 12",IF(F9286&lt;15.01,"12+ to 15",IF(F9286&lt;18.01,"15+ to 18",IF(F9286&lt;21.01,"18+ to 21",IF(F9286&lt;24.01,"21+ to 24",IF(F9286&lt;27.01,"24+ to 27",IF(F9286&lt;30.01,"27+ to 30","30+"))))))))))))</f>
        <v>6+ to 9</v>
      </c>
      <c r="I9286" t="str">
        <f>IF(G9286&lt;&gt;H9286,"DIFF","")</f>
        <v>DIFF</v>
      </c>
    </row>
    <row r="9287" spans="1:9">
      <c r="A9287" t="s">
        <v>102</v>
      </c>
      <c r="B9287" t="s">
        <v>356</v>
      </c>
      <c r="C9287" s="1">
        <v>104820001</v>
      </c>
      <c r="D9287" s="1">
        <v>2</v>
      </c>
      <c r="E9287" s="1">
        <v>0</v>
      </c>
      <c r="F9287" s="1">
        <v>0</v>
      </c>
      <c r="G9287" s="7" t="str">
        <f>IF(E9287&lt;0,"0-",IF(E9287=0,"0",IF(E9287&lt;3.01,"0+ to 3",IF(E9287&lt;6.01,"3+ to 6",IF(E9287&lt;9.01,"6+ to 9",IF(E9287&lt;12.01,"9+ to 12",IF(E9287&lt;15.01,"12+ to 15",IF(E9287&lt;18.01,"15+ to 18",IF(E9287&lt;21.01,"18+ to 21",IF(E9287&lt;24.01,"21+ to 24",IF(E9287&lt;27.01,"24+ to 27",IF(E9287&lt;30.01,"27+ to 30","30+"))))))))))))</f>
        <v>0</v>
      </c>
      <c r="H9287" s="7" t="str">
        <f>IF(F9287&lt;0,"0-",IF(F9287=0,"0",IF(F9287&lt;3.01,"0+ to 3",IF(F9287&lt;6.01,"3+ to 6",IF(F9287&lt;9.01,"6+ to 9",IF(F9287&lt;12.01,"9+ to 12",IF(F9287&lt;15.01,"12+ to 15",IF(F9287&lt;18.01,"15+ to 18",IF(F9287&lt;21.01,"18+ to 21",IF(F9287&lt;24.01,"21+ to 24",IF(F9287&lt;27.01,"24+ to 27",IF(F9287&lt;30.01,"27+ to 30","30+"))))))))))))</f>
        <v>0</v>
      </c>
      <c r="I9287" t="str">
        <f>IF(G9287&lt;&gt;H9287,"DIFF","")</f>
        <v/>
      </c>
    </row>
    <row r="9288" spans="1:9">
      <c r="A9288" t="s">
        <v>102</v>
      </c>
      <c r="B9288" t="s">
        <v>355</v>
      </c>
      <c r="C9288" s="1">
        <v>104876922</v>
      </c>
      <c r="D9288" s="1">
        <v>2</v>
      </c>
      <c r="E9288" s="1">
        <v>0</v>
      </c>
      <c r="F9288" s="1">
        <v>2</v>
      </c>
      <c r="G9288" s="7" t="str">
        <f>IF(E9288&lt;0,"0-",IF(E9288=0,"0",IF(E9288&lt;3.01,"0+ to 3",IF(E9288&lt;6.01,"3+ to 6",IF(E9288&lt;9.01,"6+ to 9",IF(E9288&lt;12.01,"9+ to 12",IF(E9288&lt;15.01,"12+ to 15",IF(E9288&lt;18.01,"15+ to 18",IF(E9288&lt;21.01,"18+ to 21",IF(E9288&lt;24.01,"21+ to 24",IF(E9288&lt;27.01,"24+ to 27",IF(E9288&lt;30.01,"27+ to 30","30+"))))))))))))</f>
        <v>0</v>
      </c>
      <c r="H9288" s="7" t="str">
        <f>IF(F9288&lt;0,"0-",IF(F9288=0,"0",IF(F9288&lt;3.01,"0+ to 3",IF(F9288&lt;6.01,"3+ to 6",IF(F9288&lt;9.01,"6+ to 9",IF(F9288&lt;12.01,"9+ to 12",IF(F9288&lt;15.01,"12+ to 15",IF(F9288&lt;18.01,"15+ to 18",IF(F9288&lt;21.01,"18+ to 21",IF(F9288&lt;24.01,"21+ to 24",IF(F9288&lt;27.01,"24+ to 27",IF(F9288&lt;30.01,"27+ to 30","30+"))))))))))))</f>
        <v>0+ to 3</v>
      </c>
      <c r="I9288" t="str">
        <f>IF(G9288&lt;&gt;H9288,"DIFF","")</f>
        <v>DIFF</v>
      </c>
    </row>
    <row r="9289" spans="1:9">
      <c r="A9289" t="s">
        <v>102</v>
      </c>
      <c r="B9289" t="s">
        <v>355</v>
      </c>
      <c r="C9289" s="1">
        <v>104880432</v>
      </c>
      <c r="D9289" s="1">
        <v>2</v>
      </c>
      <c r="E9289" s="1">
        <v>0</v>
      </c>
      <c r="F9289" s="1">
        <v>0</v>
      </c>
      <c r="G9289" s="7" t="str">
        <f>IF(E9289&lt;0,"0-",IF(E9289=0,"0",IF(E9289&lt;3.01,"0+ to 3",IF(E9289&lt;6.01,"3+ to 6",IF(E9289&lt;9.01,"6+ to 9",IF(E9289&lt;12.01,"9+ to 12",IF(E9289&lt;15.01,"12+ to 15",IF(E9289&lt;18.01,"15+ to 18",IF(E9289&lt;21.01,"18+ to 21",IF(E9289&lt;24.01,"21+ to 24",IF(E9289&lt;27.01,"24+ to 27",IF(E9289&lt;30.01,"27+ to 30","30+"))))))))))))</f>
        <v>0</v>
      </c>
      <c r="H9289" s="7" t="str">
        <f>IF(F9289&lt;0,"0-",IF(F9289=0,"0",IF(F9289&lt;3.01,"0+ to 3",IF(F9289&lt;6.01,"3+ to 6",IF(F9289&lt;9.01,"6+ to 9",IF(F9289&lt;12.01,"9+ to 12",IF(F9289&lt;15.01,"12+ to 15",IF(F9289&lt;18.01,"15+ to 18",IF(F9289&lt;21.01,"18+ to 21",IF(F9289&lt;24.01,"21+ to 24",IF(F9289&lt;27.01,"24+ to 27",IF(F9289&lt;30.01,"27+ to 30","30+"))))))))))))</f>
        <v>0</v>
      </c>
      <c r="I9289" t="str">
        <f>IF(G9289&lt;&gt;H9289,"DIFF","")</f>
        <v/>
      </c>
    </row>
    <row r="9290" spans="1:9">
      <c r="A9290" t="s">
        <v>102</v>
      </c>
      <c r="B9290" t="s">
        <v>354</v>
      </c>
      <c r="C9290" s="1">
        <v>104935927</v>
      </c>
      <c r="D9290" s="1">
        <v>2</v>
      </c>
      <c r="E9290" s="1">
        <v>-13</v>
      </c>
      <c r="F9290" s="1">
        <v>15</v>
      </c>
      <c r="G9290" s="7" t="str">
        <f>IF(E9290&lt;0,"0-",IF(E9290=0,"0",IF(E9290&lt;3.01,"0+ to 3",IF(E9290&lt;6.01,"3+ to 6",IF(E9290&lt;9.01,"6+ to 9",IF(E9290&lt;12.01,"9+ to 12",IF(E9290&lt;15.01,"12+ to 15",IF(E9290&lt;18.01,"15+ to 18",IF(E9290&lt;21.01,"18+ to 21",IF(E9290&lt;24.01,"21+ to 24",IF(E9290&lt;27.01,"24+ to 27",IF(E9290&lt;30.01,"27+ to 30","30+"))))))))))))</f>
        <v>0-</v>
      </c>
      <c r="H9290" s="7" t="str">
        <f>IF(F9290&lt;0,"0-",IF(F9290=0,"0",IF(F9290&lt;3.01,"0+ to 3",IF(F9290&lt;6.01,"3+ to 6",IF(F9290&lt;9.01,"6+ to 9",IF(F9290&lt;12.01,"9+ to 12",IF(F9290&lt;15.01,"12+ to 15",IF(F9290&lt;18.01,"15+ to 18",IF(F9290&lt;21.01,"18+ to 21",IF(F9290&lt;24.01,"21+ to 24",IF(F9290&lt;27.01,"24+ to 27",IF(F9290&lt;30.01,"27+ to 30","30+"))))))))))))</f>
        <v>12+ to 15</v>
      </c>
      <c r="I9290" t="str">
        <f>IF(G9290&lt;&gt;H9290,"DIFF","")</f>
        <v>DIFF</v>
      </c>
    </row>
    <row r="9291" spans="1:9">
      <c r="A9291" t="s">
        <v>103</v>
      </c>
      <c r="B9291" t="s">
        <v>354</v>
      </c>
      <c r="C9291" s="1">
        <v>104940530</v>
      </c>
      <c r="D9291" s="1">
        <v>2</v>
      </c>
      <c r="E9291" s="1">
        <v>-35</v>
      </c>
      <c r="F9291" s="1">
        <v>61</v>
      </c>
      <c r="G9291" s="7" t="str">
        <f>IF(E9291&lt;0,"0-",IF(E9291=0,"0",IF(E9291&lt;3.01,"0+ to 3",IF(E9291&lt;6.01,"3+ to 6",IF(E9291&lt;9.01,"6+ to 9",IF(E9291&lt;12.01,"9+ to 12",IF(E9291&lt;15.01,"12+ to 15",IF(E9291&lt;18.01,"15+ to 18",IF(E9291&lt;21.01,"18+ to 21",IF(E9291&lt;24.01,"21+ to 24",IF(E9291&lt;27.01,"24+ to 27",IF(E9291&lt;30.01,"27+ to 30","30+"))))))))))))</f>
        <v>0-</v>
      </c>
      <c r="H9291" s="7" t="str">
        <f>IF(F9291&lt;0,"0-",IF(F9291=0,"0",IF(F9291&lt;3.01,"0+ to 3",IF(F9291&lt;6.01,"3+ to 6",IF(F9291&lt;9.01,"6+ to 9",IF(F9291&lt;12.01,"9+ to 12",IF(F9291&lt;15.01,"12+ to 15",IF(F9291&lt;18.01,"15+ to 18",IF(F9291&lt;21.01,"18+ to 21",IF(F9291&lt;24.01,"21+ to 24",IF(F9291&lt;27.01,"24+ to 27",IF(F9291&lt;30.01,"27+ to 30","30+"))))))))))))</f>
        <v>30+</v>
      </c>
      <c r="I9291" t="str">
        <f>IF(G9291&lt;&gt;H9291,"DIFF","")</f>
        <v>DIFF</v>
      </c>
    </row>
    <row r="9292" spans="1:9">
      <c r="A9292" t="s">
        <v>102</v>
      </c>
      <c r="B9292" t="s">
        <v>354</v>
      </c>
      <c r="C9292" s="1">
        <v>104942357</v>
      </c>
      <c r="D9292" s="1">
        <v>2</v>
      </c>
      <c r="E9292" s="1">
        <v>-6</v>
      </c>
      <c r="F9292" s="1">
        <v>9</v>
      </c>
      <c r="G9292" s="7" t="str">
        <f>IF(E9292&lt;0,"0-",IF(E9292=0,"0",IF(E9292&lt;3.01,"0+ to 3",IF(E9292&lt;6.01,"3+ to 6",IF(E9292&lt;9.01,"6+ to 9",IF(E9292&lt;12.01,"9+ to 12",IF(E9292&lt;15.01,"12+ to 15",IF(E9292&lt;18.01,"15+ to 18",IF(E9292&lt;21.01,"18+ to 21",IF(E9292&lt;24.01,"21+ to 24",IF(E9292&lt;27.01,"24+ to 27",IF(E9292&lt;30.01,"27+ to 30","30+"))))))))))))</f>
        <v>0-</v>
      </c>
      <c r="H9292" s="7" t="str">
        <f>IF(F9292&lt;0,"0-",IF(F9292=0,"0",IF(F9292&lt;3.01,"0+ to 3",IF(F9292&lt;6.01,"3+ to 6",IF(F9292&lt;9.01,"6+ to 9",IF(F9292&lt;12.01,"9+ to 12",IF(F9292&lt;15.01,"12+ to 15",IF(F9292&lt;18.01,"15+ to 18",IF(F9292&lt;21.01,"18+ to 21",IF(F9292&lt;24.01,"21+ to 24",IF(F9292&lt;27.01,"24+ to 27",IF(F9292&lt;30.01,"27+ to 30","30+"))))))))))))</f>
        <v>6+ to 9</v>
      </c>
      <c r="I9292" t="str">
        <f>IF(G9292&lt;&gt;H9292,"DIFF","")</f>
        <v>DIFF</v>
      </c>
    </row>
    <row r="9293" spans="1:9">
      <c r="A9293" t="s">
        <v>102</v>
      </c>
      <c r="B9293" t="s">
        <v>354</v>
      </c>
      <c r="C9293" s="1">
        <v>104944349</v>
      </c>
      <c r="D9293" s="1">
        <v>2</v>
      </c>
      <c r="E9293" s="1">
        <v>-5</v>
      </c>
      <c r="F9293" s="1">
        <v>9</v>
      </c>
      <c r="G9293" s="7" t="str">
        <f>IF(E9293&lt;0,"0-",IF(E9293=0,"0",IF(E9293&lt;3.01,"0+ to 3",IF(E9293&lt;6.01,"3+ to 6",IF(E9293&lt;9.01,"6+ to 9",IF(E9293&lt;12.01,"9+ to 12",IF(E9293&lt;15.01,"12+ to 15",IF(E9293&lt;18.01,"15+ to 18",IF(E9293&lt;21.01,"18+ to 21",IF(E9293&lt;24.01,"21+ to 24",IF(E9293&lt;27.01,"24+ to 27",IF(E9293&lt;30.01,"27+ to 30","30+"))))))))))))</f>
        <v>0-</v>
      </c>
      <c r="H9293" s="7" t="str">
        <f>IF(F9293&lt;0,"0-",IF(F9293=0,"0",IF(F9293&lt;3.01,"0+ to 3",IF(F9293&lt;6.01,"3+ to 6",IF(F9293&lt;9.01,"6+ to 9",IF(F9293&lt;12.01,"9+ to 12",IF(F9293&lt;15.01,"12+ to 15",IF(F9293&lt;18.01,"15+ to 18",IF(F9293&lt;21.01,"18+ to 21",IF(F9293&lt;24.01,"21+ to 24",IF(F9293&lt;27.01,"24+ to 27",IF(F9293&lt;30.01,"27+ to 30","30+"))))))))))))</f>
        <v>6+ to 9</v>
      </c>
      <c r="I9293" t="str">
        <f>IF(G9293&lt;&gt;H9293,"DIFF","")</f>
        <v>DIFF</v>
      </c>
    </row>
    <row r="9294" spans="1:9">
      <c r="A9294" t="s">
        <v>102</v>
      </c>
      <c r="B9294" t="s">
        <v>353</v>
      </c>
      <c r="C9294" s="1">
        <v>105017284</v>
      </c>
      <c r="D9294" s="1">
        <v>2</v>
      </c>
      <c r="E9294" s="1">
        <v>0</v>
      </c>
      <c r="F9294" s="1">
        <v>234</v>
      </c>
      <c r="G9294" s="7" t="str">
        <f>IF(E9294&lt;0,"0-",IF(E9294=0,"0",IF(E9294&lt;3.01,"0+ to 3",IF(E9294&lt;6.01,"3+ to 6",IF(E9294&lt;9.01,"6+ to 9",IF(E9294&lt;12.01,"9+ to 12",IF(E9294&lt;15.01,"12+ to 15",IF(E9294&lt;18.01,"15+ to 18",IF(E9294&lt;21.01,"18+ to 21",IF(E9294&lt;24.01,"21+ to 24",IF(E9294&lt;27.01,"24+ to 27",IF(E9294&lt;30.01,"27+ to 30","30+"))))))))))))</f>
        <v>0</v>
      </c>
      <c r="H9294" s="7" t="str">
        <f>IF(F9294&lt;0,"0-",IF(F9294=0,"0",IF(F9294&lt;3.01,"0+ to 3",IF(F9294&lt;6.01,"3+ to 6",IF(F9294&lt;9.01,"6+ to 9",IF(F9294&lt;12.01,"9+ to 12",IF(F9294&lt;15.01,"12+ to 15",IF(F9294&lt;18.01,"15+ to 18",IF(F9294&lt;21.01,"18+ to 21",IF(F9294&lt;24.01,"21+ to 24",IF(F9294&lt;27.01,"24+ to 27",IF(F9294&lt;30.01,"27+ to 30","30+"))))))))))))</f>
        <v>30+</v>
      </c>
      <c r="I9294" t="str">
        <f>IF(G9294&lt;&gt;H9294,"DIFF","")</f>
        <v>DIFF</v>
      </c>
    </row>
    <row r="9295" spans="1:9">
      <c r="A9295" t="s">
        <v>102</v>
      </c>
      <c r="B9295" t="s">
        <v>353</v>
      </c>
      <c r="C9295" s="1">
        <v>105019091</v>
      </c>
      <c r="D9295" s="1">
        <v>2</v>
      </c>
      <c r="E9295" s="1">
        <v>0</v>
      </c>
      <c r="F9295" s="1">
        <v>13</v>
      </c>
      <c r="G9295" s="7" t="str">
        <f>IF(E9295&lt;0,"0-",IF(E9295=0,"0",IF(E9295&lt;3.01,"0+ to 3",IF(E9295&lt;6.01,"3+ to 6",IF(E9295&lt;9.01,"6+ to 9",IF(E9295&lt;12.01,"9+ to 12",IF(E9295&lt;15.01,"12+ to 15",IF(E9295&lt;18.01,"15+ to 18",IF(E9295&lt;21.01,"18+ to 21",IF(E9295&lt;24.01,"21+ to 24",IF(E9295&lt;27.01,"24+ to 27",IF(E9295&lt;30.01,"27+ to 30","30+"))))))))))))</f>
        <v>0</v>
      </c>
      <c r="H9295" s="7" t="str">
        <f>IF(F9295&lt;0,"0-",IF(F9295=0,"0",IF(F9295&lt;3.01,"0+ to 3",IF(F9295&lt;6.01,"3+ to 6",IF(F9295&lt;9.01,"6+ to 9",IF(F9295&lt;12.01,"9+ to 12",IF(F9295&lt;15.01,"12+ to 15",IF(F9295&lt;18.01,"15+ to 18",IF(F9295&lt;21.01,"18+ to 21",IF(F9295&lt;24.01,"21+ to 24",IF(F9295&lt;27.01,"24+ to 27",IF(F9295&lt;30.01,"27+ to 30","30+"))))))))))))</f>
        <v>12+ to 15</v>
      </c>
      <c r="I9295" t="str">
        <f>IF(G9295&lt;&gt;H9295,"DIFF","")</f>
        <v>DIFF</v>
      </c>
    </row>
    <row r="9296" spans="1:9">
      <c r="A9296" t="s">
        <v>102</v>
      </c>
      <c r="B9296" t="s">
        <v>353</v>
      </c>
      <c r="C9296" s="1">
        <v>105021366</v>
      </c>
      <c r="D9296" s="1">
        <v>2</v>
      </c>
      <c r="E9296" s="1">
        <v>-6</v>
      </c>
      <c r="F9296" s="1">
        <v>8</v>
      </c>
      <c r="G9296" s="7" t="str">
        <f>IF(E9296&lt;0,"0-",IF(E9296=0,"0",IF(E9296&lt;3.01,"0+ to 3",IF(E9296&lt;6.01,"3+ to 6",IF(E9296&lt;9.01,"6+ to 9",IF(E9296&lt;12.01,"9+ to 12",IF(E9296&lt;15.01,"12+ to 15",IF(E9296&lt;18.01,"15+ to 18",IF(E9296&lt;21.01,"18+ to 21",IF(E9296&lt;24.01,"21+ to 24",IF(E9296&lt;27.01,"24+ to 27",IF(E9296&lt;30.01,"27+ to 30","30+"))))))))))))</f>
        <v>0-</v>
      </c>
      <c r="H9296" s="7" t="str">
        <f>IF(F9296&lt;0,"0-",IF(F9296=0,"0",IF(F9296&lt;3.01,"0+ to 3",IF(F9296&lt;6.01,"3+ to 6",IF(F9296&lt;9.01,"6+ to 9",IF(F9296&lt;12.01,"9+ to 12",IF(F9296&lt;15.01,"12+ to 15",IF(F9296&lt;18.01,"15+ to 18",IF(F9296&lt;21.01,"18+ to 21",IF(F9296&lt;24.01,"21+ to 24",IF(F9296&lt;27.01,"24+ to 27",IF(F9296&lt;30.01,"27+ to 30","30+"))))))))))))</f>
        <v>6+ to 9</v>
      </c>
      <c r="I9296" t="str">
        <f>IF(G9296&lt;&gt;H9296,"DIFF","")</f>
        <v>DIFF</v>
      </c>
    </row>
    <row r="9297" spans="1:9">
      <c r="A9297" t="s">
        <v>102</v>
      </c>
      <c r="B9297" t="s">
        <v>353</v>
      </c>
      <c r="C9297" s="1">
        <v>105027216</v>
      </c>
      <c r="D9297" s="1">
        <v>2</v>
      </c>
      <c r="E9297" s="1">
        <v>-2</v>
      </c>
      <c r="F9297" s="1">
        <v>2</v>
      </c>
      <c r="G9297" s="7" t="str">
        <f>IF(E9297&lt;0,"0-",IF(E9297=0,"0",IF(E9297&lt;3.01,"0+ to 3",IF(E9297&lt;6.01,"3+ to 6",IF(E9297&lt;9.01,"6+ to 9",IF(E9297&lt;12.01,"9+ to 12",IF(E9297&lt;15.01,"12+ to 15",IF(E9297&lt;18.01,"15+ to 18",IF(E9297&lt;21.01,"18+ to 21",IF(E9297&lt;24.01,"21+ to 24",IF(E9297&lt;27.01,"24+ to 27",IF(E9297&lt;30.01,"27+ to 30","30+"))))))))))))</f>
        <v>0-</v>
      </c>
      <c r="H9297" s="7" t="str">
        <f>IF(F9297&lt;0,"0-",IF(F9297=0,"0",IF(F9297&lt;3.01,"0+ to 3",IF(F9297&lt;6.01,"3+ to 6",IF(F9297&lt;9.01,"6+ to 9",IF(F9297&lt;12.01,"9+ to 12",IF(F9297&lt;15.01,"12+ to 15",IF(F9297&lt;18.01,"15+ to 18",IF(F9297&lt;21.01,"18+ to 21",IF(F9297&lt;24.01,"21+ to 24",IF(F9297&lt;27.01,"24+ to 27",IF(F9297&lt;30.01,"27+ to 30","30+"))))))))))))</f>
        <v>0+ to 3</v>
      </c>
      <c r="I9297" t="str">
        <f>IF(G9297&lt;&gt;H9297,"DIFF","")</f>
        <v>DIFF</v>
      </c>
    </row>
    <row r="9298" spans="1:9">
      <c r="A9298" t="s">
        <v>102</v>
      </c>
      <c r="B9298" t="s">
        <v>353</v>
      </c>
      <c r="C9298" s="1">
        <v>105030777</v>
      </c>
      <c r="D9298" s="1">
        <v>2</v>
      </c>
      <c r="E9298" s="1">
        <v>-5</v>
      </c>
      <c r="F9298" s="1">
        <v>14</v>
      </c>
      <c r="G9298" s="7" t="str">
        <f>IF(E9298&lt;0,"0-",IF(E9298=0,"0",IF(E9298&lt;3.01,"0+ to 3",IF(E9298&lt;6.01,"3+ to 6",IF(E9298&lt;9.01,"6+ to 9",IF(E9298&lt;12.01,"9+ to 12",IF(E9298&lt;15.01,"12+ to 15",IF(E9298&lt;18.01,"15+ to 18",IF(E9298&lt;21.01,"18+ to 21",IF(E9298&lt;24.01,"21+ to 24",IF(E9298&lt;27.01,"24+ to 27",IF(E9298&lt;30.01,"27+ to 30","30+"))))))))))))</f>
        <v>0-</v>
      </c>
      <c r="H9298" s="7" t="str">
        <f>IF(F9298&lt;0,"0-",IF(F9298=0,"0",IF(F9298&lt;3.01,"0+ to 3",IF(F9298&lt;6.01,"3+ to 6",IF(F9298&lt;9.01,"6+ to 9",IF(F9298&lt;12.01,"9+ to 12",IF(F9298&lt;15.01,"12+ to 15",IF(F9298&lt;18.01,"15+ to 18",IF(F9298&lt;21.01,"18+ to 21",IF(F9298&lt;24.01,"21+ to 24",IF(F9298&lt;27.01,"24+ to 27",IF(F9298&lt;30.01,"27+ to 30","30+"))))))))))))</f>
        <v>12+ to 15</v>
      </c>
      <c r="I9298" t="str">
        <f>IF(G9298&lt;&gt;H9298,"DIFF","")</f>
        <v>DIFF</v>
      </c>
    </row>
    <row r="9299" spans="1:9">
      <c r="A9299" t="s">
        <v>102</v>
      </c>
      <c r="B9299" t="s">
        <v>353</v>
      </c>
      <c r="C9299" s="1">
        <v>105030935</v>
      </c>
      <c r="D9299" s="1">
        <v>2</v>
      </c>
      <c r="E9299" s="1">
        <v>-6</v>
      </c>
      <c r="F9299" s="1">
        <v>14</v>
      </c>
      <c r="G9299" s="7" t="str">
        <f>IF(E9299&lt;0,"0-",IF(E9299=0,"0",IF(E9299&lt;3.01,"0+ to 3",IF(E9299&lt;6.01,"3+ to 6",IF(E9299&lt;9.01,"6+ to 9",IF(E9299&lt;12.01,"9+ to 12",IF(E9299&lt;15.01,"12+ to 15",IF(E9299&lt;18.01,"15+ to 18",IF(E9299&lt;21.01,"18+ to 21",IF(E9299&lt;24.01,"21+ to 24",IF(E9299&lt;27.01,"24+ to 27",IF(E9299&lt;30.01,"27+ to 30","30+"))))))))))))</f>
        <v>0-</v>
      </c>
      <c r="H9299" s="7" t="str">
        <f>IF(F9299&lt;0,"0-",IF(F9299=0,"0",IF(F9299&lt;3.01,"0+ to 3",IF(F9299&lt;6.01,"3+ to 6",IF(F9299&lt;9.01,"6+ to 9",IF(F9299&lt;12.01,"9+ to 12",IF(F9299&lt;15.01,"12+ to 15",IF(F9299&lt;18.01,"15+ to 18",IF(F9299&lt;21.01,"18+ to 21",IF(F9299&lt;24.01,"21+ to 24",IF(F9299&lt;27.01,"24+ to 27",IF(F9299&lt;30.01,"27+ to 30","30+"))))))))))))</f>
        <v>12+ to 15</v>
      </c>
      <c r="I9299" t="str">
        <f>IF(G9299&lt;&gt;H9299,"DIFF","")</f>
        <v>DIFF</v>
      </c>
    </row>
    <row r="9300" spans="1:9">
      <c r="A9300" t="s">
        <v>102</v>
      </c>
      <c r="B9300" t="s">
        <v>353</v>
      </c>
      <c r="C9300" s="1">
        <v>105031587</v>
      </c>
      <c r="D9300" s="1">
        <v>2</v>
      </c>
      <c r="E9300" s="1">
        <v>-4</v>
      </c>
      <c r="F9300" s="1">
        <v>8</v>
      </c>
      <c r="G9300" s="7" t="str">
        <f>IF(E9300&lt;0,"0-",IF(E9300=0,"0",IF(E9300&lt;3.01,"0+ to 3",IF(E9300&lt;6.01,"3+ to 6",IF(E9300&lt;9.01,"6+ to 9",IF(E9300&lt;12.01,"9+ to 12",IF(E9300&lt;15.01,"12+ to 15",IF(E9300&lt;18.01,"15+ to 18",IF(E9300&lt;21.01,"18+ to 21",IF(E9300&lt;24.01,"21+ to 24",IF(E9300&lt;27.01,"24+ to 27",IF(E9300&lt;30.01,"27+ to 30","30+"))))))))))))</f>
        <v>0-</v>
      </c>
      <c r="H9300" s="7" t="str">
        <f>IF(F9300&lt;0,"0-",IF(F9300=0,"0",IF(F9300&lt;3.01,"0+ to 3",IF(F9300&lt;6.01,"3+ to 6",IF(F9300&lt;9.01,"6+ to 9",IF(F9300&lt;12.01,"9+ to 12",IF(F9300&lt;15.01,"12+ to 15",IF(F9300&lt;18.01,"15+ to 18",IF(F9300&lt;21.01,"18+ to 21",IF(F9300&lt;24.01,"21+ to 24",IF(F9300&lt;27.01,"24+ to 27",IF(F9300&lt;30.01,"27+ to 30","30+"))))))))))))</f>
        <v>6+ to 9</v>
      </c>
      <c r="I9300" t="str">
        <f>IF(G9300&lt;&gt;H9300,"DIFF","")</f>
        <v>DIFF</v>
      </c>
    </row>
    <row r="9301" spans="1:9">
      <c r="A9301" t="s">
        <v>103</v>
      </c>
      <c r="B9301" t="s">
        <v>353</v>
      </c>
      <c r="C9301" s="1">
        <v>105032171</v>
      </c>
      <c r="D9301" s="1">
        <v>2</v>
      </c>
      <c r="E9301" s="1">
        <v>-6</v>
      </c>
      <c r="F9301" s="1">
        <v>10</v>
      </c>
      <c r="G9301" s="7" t="str">
        <f>IF(E9301&lt;0,"0-",IF(E9301=0,"0",IF(E9301&lt;3.01,"0+ to 3",IF(E9301&lt;6.01,"3+ to 6",IF(E9301&lt;9.01,"6+ to 9",IF(E9301&lt;12.01,"9+ to 12",IF(E9301&lt;15.01,"12+ to 15",IF(E9301&lt;18.01,"15+ to 18",IF(E9301&lt;21.01,"18+ to 21",IF(E9301&lt;24.01,"21+ to 24",IF(E9301&lt;27.01,"24+ to 27",IF(E9301&lt;30.01,"27+ to 30","30+"))))))))))))</f>
        <v>0-</v>
      </c>
      <c r="H9301" s="7" t="str">
        <f>IF(F9301&lt;0,"0-",IF(F9301=0,"0",IF(F9301&lt;3.01,"0+ to 3",IF(F9301&lt;6.01,"3+ to 6",IF(F9301&lt;9.01,"6+ to 9",IF(F9301&lt;12.01,"9+ to 12",IF(F9301&lt;15.01,"12+ to 15",IF(F9301&lt;18.01,"15+ to 18",IF(F9301&lt;21.01,"18+ to 21",IF(F9301&lt;24.01,"21+ to 24",IF(F9301&lt;27.01,"24+ to 27",IF(F9301&lt;30.01,"27+ to 30","30+"))))))))))))</f>
        <v>9+ to 12</v>
      </c>
      <c r="I9301" t="str">
        <f>IF(G9301&lt;&gt;H9301,"DIFF","")</f>
        <v>DIFF</v>
      </c>
    </row>
    <row r="9302" spans="1:9">
      <c r="A9302" t="s">
        <v>102</v>
      </c>
      <c r="B9302" t="s">
        <v>353</v>
      </c>
      <c r="C9302" s="1">
        <v>105033775</v>
      </c>
      <c r="D9302" s="1">
        <v>2</v>
      </c>
      <c r="E9302" s="1">
        <v>-7</v>
      </c>
      <c r="F9302" s="1">
        <v>11</v>
      </c>
      <c r="G9302" s="7" t="str">
        <f>IF(E9302&lt;0,"0-",IF(E9302=0,"0",IF(E9302&lt;3.01,"0+ to 3",IF(E9302&lt;6.01,"3+ to 6",IF(E9302&lt;9.01,"6+ to 9",IF(E9302&lt;12.01,"9+ to 12",IF(E9302&lt;15.01,"12+ to 15",IF(E9302&lt;18.01,"15+ to 18",IF(E9302&lt;21.01,"18+ to 21",IF(E9302&lt;24.01,"21+ to 24",IF(E9302&lt;27.01,"24+ to 27",IF(E9302&lt;30.01,"27+ to 30","30+"))))))))))))</f>
        <v>0-</v>
      </c>
      <c r="H9302" s="7" t="str">
        <f>IF(F9302&lt;0,"0-",IF(F9302=0,"0",IF(F9302&lt;3.01,"0+ to 3",IF(F9302&lt;6.01,"3+ to 6",IF(F9302&lt;9.01,"6+ to 9",IF(F9302&lt;12.01,"9+ to 12",IF(F9302&lt;15.01,"12+ to 15",IF(F9302&lt;18.01,"15+ to 18",IF(F9302&lt;21.01,"18+ to 21",IF(F9302&lt;24.01,"21+ to 24",IF(F9302&lt;27.01,"24+ to 27",IF(F9302&lt;30.01,"27+ to 30","30+"))))))))))))</f>
        <v>9+ to 12</v>
      </c>
      <c r="I9302" t="str">
        <f>IF(G9302&lt;&gt;H9302,"DIFF","")</f>
        <v>DIFF</v>
      </c>
    </row>
    <row r="9303" spans="1:9">
      <c r="A9303" t="s">
        <v>102</v>
      </c>
      <c r="B9303" t="s">
        <v>353</v>
      </c>
      <c r="C9303" s="1">
        <v>105034781</v>
      </c>
      <c r="D9303" s="1">
        <v>2</v>
      </c>
      <c r="E9303" s="1">
        <v>-9</v>
      </c>
      <c r="F9303" s="1">
        <v>18</v>
      </c>
      <c r="G9303" s="7" t="str">
        <f>IF(E9303&lt;0,"0-",IF(E9303=0,"0",IF(E9303&lt;3.01,"0+ to 3",IF(E9303&lt;6.01,"3+ to 6",IF(E9303&lt;9.01,"6+ to 9",IF(E9303&lt;12.01,"9+ to 12",IF(E9303&lt;15.01,"12+ to 15",IF(E9303&lt;18.01,"15+ to 18",IF(E9303&lt;21.01,"18+ to 21",IF(E9303&lt;24.01,"21+ to 24",IF(E9303&lt;27.01,"24+ to 27",IF(E9303&lt;30.01,"27+ to 30","30+"))))))))))))</f>
        <v>0-</v>
      </c>
      <c r="H9303" s="7" t="str">
        <f>IF(F9303&lt;0,"0-",IF(F9303=0,"0",IF(F9303&lt;3.01,"0+ to 3",IF(F9303&lt;6.01,"3+ to 6",IF(F9303&lt;9.01,"6+ to 9",IF(F9303&lt;12.01,"9+ to 12",IF(F9303&lt;15.01,"12+ to 15",IF(F9303&lt;18.01,"15+ to 18",IF(F9303&lt;21.01,"18+ to 21",IF(F9303&lt;24.01,"21+ to 24",IF(F9303&lt;27.01,"24+ to 27",IF(F9303&lt;30.01,"27+ to 30","30+"))))))))))))</f>
        <v>15+ to 18</v>
      </c>
      <c r="I9303" t="str">
        <f>IF(G9303&lt;&gt;H9303,"DIFF","")</f>
        <v>DIFF</v>
      </c>
    </row>
    <row r="9304" spans="1:9">
      <c r="A9304" t="s">
        <v>102</v>
      </c>
      <c r="B9304" t="s">
        <v>353</v>
      </c>
      <c r="C9304" s="1">
        <v>105036883</v>
      </c>
      <c r="D9304" s="1">
        <v>2</v>
      </c>
      <c r="E9304" s="1">
        <v>-11</v>
      </c>
      <c r="F9304" s="1">
        <v>16</v>
      </c>
      <c r="G9304" s="7" t="str">
        <f>IF(E9304&lt;0,"0-",IF(E9304=0,"0",IF(E9304&lt;3.01,"0+ to 3",IF(E9304&lt;6.01,"3+ to 6",IF(E9304&lt;9.01,"6+ to 9",IF(E9304&lt;12.01,"9+ to 12",IF(E9304&lt;15.01,"12+ to 15",IF(E9304&lt;18.01,"15+ to 18",IF(E9304&lt;21.01,"18+ to 21",IF(E9304&lt;24.01,"21+ to 24",IF(E9304&lt;27.01,"24+ to 27",IF(E9304&lt;30.01,"27+ to 30","30+"))))))))))))</f>
        <v>0-</v>
      </c>
      <c r="H9304" s="7" t="str">
        <f>IF(F9304&lt;0,"0-",IF(F9304=0,"0",IF(F9304&lt;3.01,"0+ to 3",IF(F9304&lt;6.01,"3+ to 6",IF(F9304&lt;9.01,"6+ to 9",IF(F9304&lt;12.01,"9+ to 12",IF(F9304&lt;15.01,"12+ to 15",IF(F9304&lt;18.01,"15+ to 18",IF(F9304&lt;21.01,"18+ to 21",IF(F9304&lt;24.01,"21+ to 24",IF(F9304&lt;27.01,"24+ to 27",IF(F9304&lt;30.01,"27+ to 30","30+"))))))))))))</f>
        <v>15+ to 18</v>
      </c>
      <c r="I9304" t="str">
        <f>IF(G9304&lt;&gt;H9304,"DIFF","")</f>
        <v>DIFF</v>
      </c>
    </row>
    <row r="9305" spans="1:9">
      <c r="A9305" t="s">
        <v>102</v>
      </c>
      <c r="B9305" t="s">
        <v>352</v>
      </c>
      <c r="C9305" s="1">
        <v>105076604</v>
      </c>
      <c r="D9305" s="1">
        <v>2</v>
      </c>
      <c r="E9305" s="1">
        <v>-1</v>
      </c>
      <c r="F9305" s="1">
        <v>3</v>
      </c>
      <c r="G9305" s="7" t="str">
        <f>IF(E9305&lt;0,"0-",IF(E9305=0,"0",IF(E9305&lt;3.01,"0+ to 3",IF(E9305&lt;6.01,"3+ to 6",IF(E9305&lt;9.01,"6+ to 9",IF(E9305&lt;12.01,"9+ to 12",IF(E9305&lt;15.01,"12+ to 15",IF(E9305&lt;18.01,"15+ to 18",IF(E9305&lt;21.01,"18+ to 21",IF(E9305&lt;24.01,"21+ to 24",IF(E9305&lt;27.01,"24+ to 27",IF(E9305&lt;30.01,"27+ to 30","30+"))))))))))))</f>
        <v>0-</v>
      </c>
      <c r="H9305" s="7" t="str">
        <f>IF(F9305&lt;0,"0-",IF(F9305=0,"0",IF(F9305&lt;3.01,"0+ to 3",IF(F9305&lt;6.01,"3+ to 6",IF(F9305&lt;9.01,"6+ to 9",IF(F9305&lt;12.01,"9+ to 12",IF(F9305&lt;15.01,"12+ to 15",IF(F9305&lt;18.01,"15+ to 18",IF(F9305&lt;21.01,"18+ to 21",IF(F9305&lt;24.01,"21+ to 24",IF(F9305&lt;27.01,"24+ to 27",IF(F9305&lt;30.01,"27+ to 30","30+"))))))))))))</f>
        <v>0+ to 3</v>
      </c>
      <c r="I9305" t="str">
        <f>IF(G9305&lt;&gt;H9305,"DIFF","")</f>
        <v>DIFF</v>
      </c>
    </row>
    <row r="9306" spans="1:9">
      <c r="A9306" t="s">
        <v>102</v>
      </c>
      <c r="B9306" t="s">
        <v>352</v>
      </c>
      <c r="C9306" s="1">
        <v>105078249</v>
      </c>
      <c r="D9306" s="1">
        <v>2</v>
      </c>
      <c r="E9306" s="1">
        <v>-6</v>
      </c>
      <c r="F9306" s="1">
        <v>8</v>
      </c>
      <c r="G9306" s="7" t="str">
        <f>IF(E9306&lt;0,"0-",IF(E9306=0,"0",IF(E9306&lt;3.01,"0+ to 3",IF(E9306&lt;6.01,"3+ to 6",IF(E9306&lt;9.01,"6+ to 9",IF(E9306&lt;12.01,"9+ to 12",IF(E9306&lt;15.01,"12+ to 15",IF(E9306&lt;18.01,"15+ to 18",IF(E9306&lt;21.01,"18+ to 21",IF(E9306&lt;24.01,"21+ to 24",IF(E9306&lt;27.01,"24+ to 27",IF(E9306&lt;30.01,"27+ to 30","30+"))))))))))))</f>
        <v>0-</v>
      </c>
      <c r="H9306" s="7" t="str">
        <f>IF(F9306&lt;0,"0-",IF(F9306=0,"0",IF(F9306&lt;3.01,"0+ to 3",IF(F9306&lt;6.01,"3+ to 6",IF(F9306&lt;9.01,"6+ to 9",IF(F9306&lt;12.01,"9+ to 12",IF(F9306&lt;15.01,"12+ to 15",IF(F9306&lt;18.01,"15+ to 18",IF(F9306&lt;21.01,"18+ to 21",IF(F9306&lt;24.01,"21+ to 24",IF(F9306&lt;27.01,"24+ to 27",IF(F9306&lt;30.01,"27+ to 30","30+"))))))))))))</f>
        <v>6+ to 9</v>
      </c>
      <c r="I9306" t="str">
        <f>IF(G9306&lt;&gt;H9306,"DIFF","")</f>
        <v>DIFF</v>
      </c>
    </row>
    <row r="9307" spans="1:9">
      <c r="A9307" t="s">
        <v>102</v>
      </c>
      <c r="B9307" t="s">
        <v>352</v>
      </c>
      <c r="C9307" s="1">
        <v>105084052</v>
      </c>
      <c r="D9307" s="1">
        <v>2</v>
      </c>
      <c r="E9307" s="1">
        <v>0</v>
      </c>
      <c r="F9307" s="1">
        <v>1</v>
      </c>
      <c r="G9307" s="7" t="str">
        <f>IF(E9307&lt;0,"0-",IF(E9307=0,"0",IF(E9307&lt;3.01,"0+ to 3",IF(E9307&lt;6.01,"3+ to 6",IF(E9307&lt;9.01,"6+ to 9",IF(E9307&lt;12.01,"9+ to 12",IF(E9307&lt;15.01,"12+ to 15",IF(E9307&lt;18.01,"15+ to 18",IF(E9307&lt;21.01,"18+ to 21",IF(E9307&lt;24.01,"21+ to 24",IF(E9307&lt;27.01,"24+ to 27",IF(E9307&lt;30.01,"27+ to 30","30+"))))))))))))</f>
        <v>0</v>
      </c>
      <c r="H9307" s="7" t="str">
        <f>IF(F9307&lt;0,"0-",IF(F9307=0,"0",IF(F9307&lt;3.01,"0+ to 3",IF(F9307&lt;6.01,"3+ to 6",IF(F9307&lt;9.01,"6+ to 9",IF(F9307&lt;12.01,"9+ to 12",IF(F9307&lt;15.01,"12+ to 15",IF(F9307&lt;18.01,"15+ to 18",IF(F9307&lt;21.01,"18+ to 21",IF(F9307&lt;24.01,"21+ to 24",IF(F9307&lt;27.01,"24+ to 27",IF(F9307&lt;30.01,"27+ to 30","30+"))))))))))))</f>
        <v>0+ to 3</v>
      </c>
      <c r="I9307" t="str">
        <f>IF(G9307&lt;&gt;H9307,"DIFF","")</f>
        <v>DIFF</v>
      </c>
    </row>
    <row r="9308" spans="1:9">
      <c r="A9308" t="s">
        <v>102</v>
      </c>
      <c r="B9308" t="s">
        <v>352</v>
      </c>
      <c r="C9308" s="1">
        <v>105084888</v>
      </c>
      <c r="D9308" s="1">
        <v>2</v>
      </c>
      <c r="E9308" s="1">
        <v>0</v>
      </c>
      <c r="F9308" s="1">
        <v>7</v>
      </c>
      <c r="G9308" s="7" t="str">
        <f>IF(E9308&lt;0,"0-",IF(E9308=0,"0",IF(E9308&lt;3.01,"0+ to 3",IF(E9308&lt;6.01,"3+ to 6",IF(E9308&lt;9.01,"6+ to 9",IF(E9308&lt;12.01,"9+ to 12",IF(E9308&lt;15.01,"12+ to 15",IF(E9308&lt;18.01,"15+ to 18",IF(E9308&lt;21.01,"18+ to 21",IF(E9308&lt;24.01,"21+ to 24",IF(E9308&lt;27.01,"24+ to 27",IF(E9308&lt;30.01,"27+ to 30","30+"))))))))))))</f>
        <v>0</v>
      </c>
      <c r="H9308" s="7" t="str">
        <f>IF(F9308&lt;0,"0-",IF(F9308=0,"0",IF(F9308&lt;3.01,"0+ to 3",IF(F9308&lt;6.01,"3+ to 6",IF(F9308&lt;9.01,"6+ to 9",IF(F9308&lt;12.01,"9+ to 12",IF(F9308&lt;15.01,"12+ to 15",IF(F9308&lt;18.01,"15+ to 18",IF(F9308&lt;21.01,"18+ to 21",IF(F9308&lt;24.01,"21+ to 24",IF(F9308&lt;27.01,"24+ to 27",IF(F9308&lt;30.01,"27+ to 30","30+"))))))))))))</f>
        <v>6+ to 9</v>
      </c>
      <c r="I9308" t="str">
        <f>IF(G9308&lt;&gt;H9308,"DIFF","")</f>
        <v>DIFF</v>
      </c>
    </row>
    <row r="9309" spans="1:9">
      <c r="A9309" t="s">
        <v>102</v>
      </c>
      <c r="B9309" t="s">
        <v>352</v>
      </c>
      <c r="C9309" s="1">
        <v>105090850</v>
      </c>
      <c r="D9309" s="1">
        <v>2</v>
      </c>
      <c r="E9309" s="1">
        <v>-4</v>
      </c>
      <c r="F9309" s="1">
        <v>4</v>
      </c>
      <c r="G9309" s="7" t="str">
        <f>IF(E9309&lt;0,"0-",IF(E9309=0,"0",IF(E9309&lt;3.01,"0+ to 3",IF(E9309&lt;6.01,"3+ to 6",IF(E9309&lt;9.01,"6+ to 9",IF(E9309&lt;12.01,"9+ to 12",IF(E9309&lt;15.01,"12+ to 15",IF(E9309&lt;18.01,"15+ to 18",IF(E9309&lt;21.01,"18+ to 21",IF(E9309&lt;24.01,"21+ to 24",IF(E9309&lt;27.01,"24+ to 27",IF(E9309&lt;30.01,"27+ to 30","30+"))))))))))))</f>
        <v>0-</v>
      </c>
      <c r="H9309" s="7" t="str">
        <f>IF(F9309&lt;0,"0-",IF(F9309=0,"0",IF(F9309&lt;3.01,"0+ to 3",IF(F9309&lt;6.01,"3+ to 6",IF(F9309&lt;9.01,"6+ to 9",IF(F9309&lt;12.01,"9+ to 12",IF(F9309&lt;15.01,"12+ to 15",IF(F9309&lt;18.01,"15+ to 18",IF(F9309&lt;21.01,"18+ to 21",IF(F9309&lt;24.01,"21+ to 24",IF(F9309&lt;27.01,"24+ to 27",IF(F9309&lt;30.01,"27+ to 30","30+"))))))))))))</f>
        <v>3+ to 6</v>
      </c>
      <c r="I9309" t="str">
        <f>IF(G9309&lt;&gt;H9309,"DIFF","")</f>
        <v>DIFF</v>
      </c>
    </row>
    <row r="9310" spans="1:9">
      <c r="A9310" t="s">
        <v>102</v>
      </c>
      <c r="B9310" t="s">
        <v>352</v>
      </c>
      <c r="C9310" s="1">
        <v>105090856</v>
      </c>
      <c r="D9310" s="1">
        <v>2</v>
      </c>
      <c r="E9310" s="1">
        <v>-9</v>
      </c>
      <c r="F9310" s="1">
        <v>15</v>
      </c>
      <c r="G9310" s="7" t="str">
        <f>IF(E9310&lt;0,"0-",IF(E9310=0,"0",IF(E9310&lt;3.01,"0+ to 3",IF(E9310&lt;6.01,"3+ to 6",IF(E9310&lt;9.01,"6+ to 9",IF(E9310&lt;12.01,"9+ to 12",IF(E9310&lt;15.01,"12+ to 15",IF(E9310&lt;18.01,"15+ to 18",IF(E9310&lt;21.01,"18+ to 21",IF(E9310&lt;24.01,"21+ to 24",IF(E9310&lt;27.01,"24+ to 27",IF(E9310&lt;30.01,"27+ to 30","30+"))))))))))))</f>
        <v>0-</v>
      </c>
      <c r="H9310" s="7" t="str">
        <f>IF(F9310&lt;0,"0-",IF(F9310=0,"0",IF(F9310&lt;3.01,"0+ to 3",IF(F9310&lt;6.01,"3+ to 6",IF(F9310&lt;9.01,"6+ to 9",IF(F9310&lt;12.01,"9+ to 12",IF(F9310&lt;15.01,"12+ to 15",IF(F9310&lt;18.01,"15+ to 18",IF(F9310&lt;21.01,"18+ to 21",IF(F9310&lt;24.01,"21+ to 24",IF(F9310&lt;27.01,"24+ to 27",IF(F9310&lt;30.01,"27+ to 30","30+"))))))))))))</f>
        <v>12+ to 15</v>
      </c>
      <c r="I9310" t="str">
        <f>IF(G9310&lt;&gt;H9310,"DIFF","")</f>
        <v>DIFF</v>
      </c>
    </row>
    <row r="9311" spans="1:9">
      <c r="A9311" t="s">
        <v>102</v>
      </c>
      <c r="B9311" t="s">
        <v>351</v>
      </c>
      <c r="C9311" s="1">
        <v>105131279</v>
      </c>
      <c r="D9311" s="1">
        <v>2</v>
      </c>
      <c r="E9311" s="1">
        <v>-4</v>
      </c>
      <c r="F9311" s="1">
        <v>4</v>
      </c>
      <c r="G9311" s="7" t="str">
        <f>IF(E9311&lt;0,"0-",IF(E9311=0,"0",IF(E9311&lt;3.01,"0+ to 3",IF(E9311&lt;6.01,"3+ to 6",IF(E9311&lt;9.01,"6+ to 9",IF(E9311&lt;12.01,"9+ to 12",IF(E9311&lt;15.01,"12+ to 15",IF(E9311&lt;18.01,"15+ to 18",IF(E9311&lt;21.01,"18+ to 21",IF(E9311&lt;24.01,"21+ to 24",IF(E9311&lt;27.01,"24+ to 27",IF(E9311&lt;30.01,"27+ to 30","30+"))))))))))))</f>
        <v>0-</v>
      </c>
      <c r="H9311" s="7" t="str">
        <f>IF(F9311&lt;0,"0-",IF(F9311=0,"0",IF(F9311&lt;3.01,"0+ to 3",IF(F9311&lt;6.01,"3+ to 6",IF(F9311&lt;9.01,"6+ to 9",IF(F9311&lt;12.01,"9+ to 12",IF(F9311&lt;15.01,"12+ to 15",IF(F9311&lt;18.01,"15+ to 18",IF(F9311&lt;21.01,"18+ to 21",IF(F9311&lt;24.01,"21+ to 24",IF(F9311&lt;27.01,"24+ to 27",IF(F9311&lt;30.01,"27+ to 30","30+"))))))))))))</f>
        <v>3+ to 6</v>
      </c>
      <c r="I9311" t="str">
        <f>IF(G9311&lt;&gt;H9311,"DIFF","")</f>
        <v>DIFF</v>
      </c>
    </row>
    <row r="9312" spans="1:9">
      <c r="A9312" t="s">
        <v>102</v>
      </c>
      <c r="B9312" t="s">
        <v>351</v>
      </c>
      <c r="C9312" s="1">
        <v>105140438</v>
      </c>
      <c r="D9312" s="1">
        <v>2</v>
      </c>
      <c r="E9312" s="1">
        <v>-5</v>
      </c>
      <c r="F9312" s="1">
        <v>12</v>
      </c>
      <c r="G9312" s="7" t="str">
        <f>IF(E9312&lt;0,"0-",IF(E9312=0,"0",IF(E9312&lt;3.01,"0+ to 3",IF(E9312&lt;6.01,"3+ to 6",IF(E9312&lt;9.01,"6+ to 9",IF(E9312&lt;12.01,"9+ to 12",IF(E9312&lt;15.01,"12+ to 15",IF(E9312&lt;18.01,"15+ to 18",IF(E9312&lt;21.01,"18+ to 21",IF(E9312&lt;24.01,"21+ to 24",IF(E9312&lt;27.01,"24+ to 27",IF(E9312&lt;30.01,"27+ to 30","30+"))))))))))))</f>
        <v>0-</v>
      </c>
      <c r="H9312" s="7" t="str">
        <f>IF(F9312&lt;0,"0-",IF(F9312=0,"0",IF(F9312&lt;3.01,"0+ to 3",IF(F9312&lt;6.01,"3+ to 6",IF(F9312&lt;9.01,"6+ to 9",IF(F9312&lt;12.01,"9+ to 12",IF(F9312&lt;15.01,"12+ to 15",IF(F9312&lt;18.01,"15+ to 18",IF(F9312&lt;21.01,"18+ to 21",IF(F9312&lt;24.01,"21+ to 24",IF(F9312&lt;27.01,"24+ to 27",IF(F9312&lt;30.01,"27+ to 30","30+"))))))))))))</f>
        <v>9+ to 12</v>
      </c>
      <c r="I9312" t="str">
        <f>IF(G9312&lt;&gt;H9312,"DIFF","")</f>
        <v>DIFF</v>
      </c>
    </row>
    <row r="9313" spans="1:9">
      <c r="A9313" t="s">
        <v>102</v>
      </c>
      <c r="B9313" t="s">
        <v>350</v>
      </c>
      <c r="C9313" s="1">
        <v>105168858</v>
      </c>
      <c r="D9313" s="1">
        <v>2</v>
      </c>
      <c r="E9313" s="1">
        <v>-8</v>
      </c>
      <c r="F9313" s="1">
        <v>9</v>
      </c>
      <c r="G9313" s="7" t="str">
        <f>IF(E9313&lt;0,"0-",IF(E9313=0,"0",IF(E9313&lt;3.01,"0+ to 3",IF(E9313&lt;6.01,"3+ to 6",IF(E9313&lt;9.01,"6+ to 9",IF(E9313&lt;12.01,"9+ to 12",IF(E9313&lt;15.01,"12+ to 15",IF(E9313&lt;18.01,"15+ to 18",IF(E9313&lt;21.01,"18+ to 21",IF(E9313&lt;24.01,"21+ to 24",IF(E9313&lt;27.01,"24+ to 27",IF(E9313&lt;30.01,"27+ to 30","30+"))))))))))))</f>
        <v>0-</v>
      </c>
      <c r="H9313" s="7" t="str">
        <f>IF(F9313&lt;0,"0-",IF(F9313=0,"0",IF(F9313&lt;3.01,"0+ to 3",IF(F9313&lt;6.01,"3+ to 6",IF(F9313&lt;9.01,"6+ to 9",IF(F9313&lt;12.01,"9+ to 12",IF(F9313&lt;15.01,"12+ to 15",IF(F9313&lt;18.01,"15+ to 18",IF(F9313&lt;21.01,"18+ to 21",IF(F9313&lt;24.01,"21+ to 24",IF(F9313&lt;27.01,"24+ to 27",IF(F9313&lt;30.01,"27+ to 30","30+"))))))))))))</f>
        <v>6+ to 9</v>
      </c>
      <c r="I9313" t="str">
        <f>IF(G9313&lt;&gt;H9313,"DIFF","")</f>
        <v>DIFF</v>
      </c>
    </row>
    <row r="9314" spans="1:9">
      <c r="A9314" t="s">
        <v>102</v>
      </c>
      <c r="B9314" t="s">
        <v>350</v>
      </c>
      <c r="C9314" s="1">
        <v>105189579</v>
      </c>
      <c r="D9314" s="1">
        <v>2</v>
      </c>
      <c r="E9314" s="1">
        <v>-12</v>
      </c>
      <c r="F9314" s="1">
        <v>16</v>
      </c>
      <c r="G9314" s="7" t="str">
        <f>IF(E9314&lt;0,"0-",IF(E9314=0,"0",IF(E9314&lt;3.01,"0+ to 3",IF(E9314&lt;6.01,"3+ to 6",IF(E9314&lt;9.01,"6+ to 9",IF(E9314&lt;12.01,"9+ to 12",IF(E9314&lt;15.01,"12+ to 15",IF(E9314&lt;18.01,"15+ to 18",IF(E9314&lt;21.01,"18+ to 21",IF(E9314&lt;24.01,"21+ to 24",IF(E9314&lt;27.01,"24+ to 27",IF(E9314&lt;30.01,"27+ to 30","30+"))))))))))))</f>
        <v>0-</v>
      </c>
      <c r="H9314" s="7" t="str">
        <f>IF(F9314&lt;0,"0-",IF(F9314=0,"0",IF(F9314&lt;3.01,"0+ to 3",IF(F9314&lt;6.01,"3+ to 6",IF(F9314&lt;9.01,"6+ to 9",IF(F9314&lt;12.01,"9+ to 12",IF(F9314&lt;15.01,"12+ to 15",IF(F9314&lt;18.01,"15+ to 18",IF(F9314&lt;21.01,"18+ to 21",IF(F9314&lt;24.01,"21+ to 24",IF(F9314&lt;27.01,"24+ to 27",IF(F9314&lt;30.01,"27+ to 30","30+"))))))))))))</f>
        <v>15+ to 18</v>
      </c>
      <c r="I9314" t="str">
        <f>IF(G9314&lt;&gt;H9314,"DIFF","")</f>
        <v>DIFF</v>
      </c>
    </row>
    <row r="9315" spans="1:9">
      <c r="A9315" t="s">
        <v>102</v>
      </c>
      <c r="B9315" t="s">
        <v>350</v>
      </c>
      <c r="C9315" s="1">
        <v>105191797</v>
      </c>
      <c r="D9315" s="1">
        <v>2</v>
      </c>
      <c r="E9315" s="1">
        <v>-10</v>
      </c>
      <c r="F9315" s="1">
        <v>16</v>
      </c>
      <c r="G9315" s="7" t="str">
        <f>IF(E9315&lt;0,"0-",IF(E9315=0,"0",IF(E9315&lt;3.01,"0+ to 3",IF(E9315&lt;6.01,"3+ to 6",IF(E9315&lt;9.01,"6+ to 9",IF(E9315&lt;12.01,"9+ to 12",IF(E9315&lt;15.01,"12+ to 15",IF(E9315&lt;18.01,"15+ to 18",IF(E9315&lt;21.01,"18+ to 21",IF(E9315&lt;24.01,"21+ to 24",IF(E9315&lt;27.01,"24+ to 27",IF(E9315&lt;30.01,"27+ to 30","30+"))))))))))))</f>
        <v>0-</v>
      </c>
      <c r="H9315" s="7" t="str">
        <f>IF(F9315&lt;0,"0-",IF(F9315=0,"0",IF(F9315&lt;3.01,"0+ to 3",IF(F9315&lt;6.01,"3+ to 6",IF(F9315&lt;9.01,"6+ to 9",IF(F9315&lt;12.01,"9+ to 12",IF(F9315&lt;15.01,"12+ to 15",IF(F9315&lt;18.01,"15+ to 18",IF(F9315&lt;21.01,"18+ to 21",IF(F9315&lt;24.01,"21+ to 24",IF(F9315&lt;27.01,"24+ to 27",IF(F9315&lt;30.01,"27+ to 30","30+"))))))))))))</f>
        <v>15+ to 18</v>
      </c>
      <c r="I9315" t="str">
        <f>IF(G9315&lt;&gt;H9315,"DIFF","")</f>
        <v>DIFF</v>
      </c>
    </row>
    <row r="9316" spans="1:9">
      <c r="A9316" t="s">
        <v>102</v>
      </c>
      <c r="B9316" t="s">
        <v>350</v>
      </c>
      <c r="C9316" s="1">
        <v>105192224</v>
      </c>
      <c r="D9316" s="1">
        <v>2</v>
      </c>
      <c r="E9316" s="1">
        <v>-21</v>
      </c>
      <c r="F9316" s="1">
        <v>40</v>
      </c>
      <c r="G9316" s="7" t="str">
        <f>IF(E9316&lt;0,"0-",IF(E9316=0,"0",IF(E9316&lt;3.01,"0+ to 3",IF(E9316&lt;6.01,"3+ to 6",IF(E9316&lt;9.01,"6+ to 9",IF(E9316&lt;12.01,"9+ to 12",IF(E9316&lt;15.01,"12+ to 15",IF(E9316&lt;18.01,"15+ to 18",IF(E9316&lt;21.01,"18+ to 21",IF(E9316&lt;24.01,"21+ to 24",IF(E9316&lt;27.01,"24+ to 27",IF(E9316&lt;30.01,"27+ to 30","30+"))))))))))))</f>
        <v>0-</v>
      </c>
      <c r="H9316" s="7" t="str">
        <f>IF(F9316&lt;0,"0-",IF(F9316=0,"0",IF(F9316&lt;3.01,"0+ to 3",IF(F9316&lt;6.01,"3+ to 6",IF(F9316&lt;9.01,"6+ to 9",IF(F9316&lt;12.01,"9+ to 12",IF(F9316&lt;15.01,"12+ to 15",IF(F9316&lt;18.01,"15+ to 18",IF(F9316&lt;21.01,"18+ to 21",IF(F9316&lt;24.01,"21+ to 24",IF(F9316&lt;27.01,"24+ to 27",IF(F9316&lt;30.01,"27+ to 30","30+"))))))))))))</f>
        <v>30+</v>
      </c>
      <c r="I9316" t="str">
        <f>IF(G9316&lt;&gt;H9316,"DIFF","")</f>
        <v>DIFF</v>
      </c>
    </row>
    <row r="9317" spans="1:9">
      <c r="A9317" t="s">
        <v>102</v>
      </c>
      <c r="B9317" t="s">
        <v>349</v>
      </c>
      <c r="C9317" s="1">
        <v>105249849</v>
      </c>
      <c r="D9317" s="1">
        <v>2</v>
      </c>
      <c r="E9317" s="1">
        <v>0</v>
      </c>
      <c r="F9317" s="1">
        <v>0</v>
      </c>
      <c r="G9317" s="7" t="str">
        <f>IF(E9317&lt;0,"0-",IF(E9317=0,"0",IF(E9317&lt;3.01,"0+ to 3",IF(E9317&lt;6.01,"3+ to 6",IF(E9317&lt;9.01,"6+ to 9",IF(E9317&lt;12.01,"9+ to 12",IF(E9317&lt;15.01,"12+ to 15",IF(E9317&lt;18.01,"15+ to 18",IF(E9317&lt;21.01,"18+ to 21",IF(E9317&lt;24.01,"21+ to 24",IF(E9317&lt;27.01,"24+ to 27",IF(E9317&lt;30.01,"27+ to 30","30+"))))))))))))</f>
        <v>0</v>
      </c>
      <c r="H9317" s="7" t="str">
        <f>IF(F9317&lt;0,"0-",IF(F9317=0,"0",IF(F9317&lt;3.01,"0+ to 3",IF(F9317&lt;6.01,"3+ to 6",IF(F9317&lt;9.01,"6+ to 9",IF(F9317&lt;12.01,"9+ to 12",IF(F9317&lt;15.01,"12+ to 15",IF(F9317&lt;18.01,"15+ to 18",IF(F9317&lt;21.01,"18+ to 21",IF(F9317&lt;24.01,"21+ to 24",IF(F9317&lt;27.01,"24+ to 27",IF(F9317&lt;30.01,"27+ to 30","30+"))))))))))))</f>
        <v>0</v>
      </c>
      <c r="I9317" t="str">
        <f>IF(G9317&lt;&gt;H9317,"DIFF","")</f>
        <v/>
      </c>
    </row>
    <row r="9318" spans="1:9">
      <c r="A9318" t="s">
        <v>102</v>
      </c>
      <c r="B9318" t="s">
        <v>349</v>
      </c>
      <c r="C9318" s="1">
        <v>105260148</v>
      </c>
      <c r="D9318" s="1">
        <v>2</v>
      </c>
      <c r="E9318" s="1">
        <v>0</v>
      </c>
      <c r="F9318" s="1">
        <v>0</v>
      </c>
      <c r="G9318" s="7" t="str">
        <f>IF(E9318&lt;0,"0-",IF(E9318=0,"0",IF(E9318&lt;3.01,"0+ to 3",IF(E9318&lt;6.01,"3+ to 6",IF(E9318&lt;9.01,"6+ to 9",IF(E9318&lt;12.01,"9+ to 12",IF(E9318&lt;15.01,"12+ to 15",IF(E9318&lt;18.01,"15+ to 18",IF(E9318&lt;21.01,"18+ to 21",IF(E9318&lt;24.01,"21+ to 24",IF(E9318&lt;27.01,"24+ to 27",IF(E9318&lt;30.01,"27+ to 30","30+"))))))))))))</f>
        <v>0</v>
      </c>
      <c r="H9318" s="7" t="str">
        <f>IF(F9318&lt;0,"0-",IF(F9318=0,"0",IF(F9318&lt;3.01,"0+ to 3",IF(F9318&lt;6.01,"3+ to 6",IF(F9318&lt;9.01,"6+ to 9",IF(F9318&lt;12.01,"9+ to 12",IF(F9318&lt;15.01,"12+ to 15",IF(F9318&lt;18.01,"15+ to 18",IF(F9318&lt;21.01,"18+ to 21",IF(F9318&lt;24.01,"21+ to 24",IF(F9318&lt;27.01,"24+ to 27",IF(F9318&lt;30.01,"27+ to 30","30+"))))))))))))</f>
        <v>0</v>
      </c>
      <c r="I9318" t="str">
        <f>IF(G9318&lt;&gt;H9318,"DIFF","")</f>
        <v/>
      </c>
    </row>
    <row r="9319" spans="1:9">
      <c r="A9319" t="s">
        <v>102</v>
      </c>
      <c r="B9319" t="s">
        <v>349</v>
      </c>
      <c r="C9319" s="1">
        <v>105262406</v>
      </c>
      <c r="D9319" s="1">
        <v>2</v>
      </c>
      <c r="E9319" s="1">
        <v>-5</v>
      </c>
      <c r="F9319" s="1">
        <v>9</v>
      </c>
      <c r="G9319" s="7" t="str">
        <f>IF(E9319&lt;0,"0-",IF(E9319=0,"0",IF(E9319&lt;3.01,"0+ to 3",IF(E9319&lt;6.01,"3+ to 6",IF(E9319&lt;9.01,"6+ to 9",IF(E9319&lt;12.01,"9+ to 12",IF(E9319&lt;15.01,"12+ to 15",IF(E9319&lt;18.01,"15+ to 18",IF(E9319&lt;21.01,"18+ to 21",IF(E9319&lt;24.01,"21+ to 24",IF(E9319&lt;27.01,"24+ to 27",IF(E9319&lt;30.01,"27+ to 30","30+"))))))))))))</f>
        <v>0-</v>
      </c>
      <c r="H9319" s="7" t="str">
        <f>IF(F9319&lt;0,"0-",IF(F9319=0,"0",IF(F9319&lt;3.01,"0+ to 3",IF(F9319&lt;6.01,"3+ to 6",IF(F9319&lt;9.01,"6+ to 9",IF(F9319&lt;12.01,"9+ to 12",IF(F9319&lt;15.01,"12+ to 15",IF(F9319&lt;18.01,"15+ to 18",IF(F9319&lt;21.01,"18+ to 21",IF(F9319&lt;24.01,"21+ to 24",IF(F9319&lt;27.01,"24+ to 27",IF(F9319&lt;30.01,"27+ to 30","30+"))))))))))))</f>
        <v>6+ to 9</v>
      </c>
      <c r="I9319" t="str">
        <f>IF(G9319&lt;&gt;H9319,"DIFF","")</f>
        <v>DIFF</v>
      </c>
    </row>
    <row r="9320" spans="1:9">
      <c r="A9320" t="s">
        <v>102</v>
      </c>
      <c r="B9320" t="s">
        <v>348</v>
      </c>
      <c r="C9320" s="1">
        <v>105321319</v>
      </c>
      <c r="D9320" s="1">
        <v>2</v>
      </c>
      <c r="E9320" s="1">
        <v>0</v>
      </c>
      <c r="F9320" s="1">
        <v>4</v>
      </c>
      <c r="G9320" s="7" t="str">
        <f>IF(E9320&lt;0,"0-",IF(E9320=0,"0",IF(E9320&lt;3.01,"0+ to 3",IF(E9320&lt;6.01,"3+ to 6",IF(E9320&lt;9.01,"6+ to 9",IF(E9320&lt;12.01,"9+ to 12",IF(E9320&lt;15.01,"12+ to 15",IF(E9320&lt;18.01,"15+ to 18",IF(E9320&lt;21.01,"18+ to 21",IF(E9320&lt;24.01,"21+ to 24",IF(E9320&lt;27.01,"24+ to 27",IF(E9320&lt;30.01,"27+ to 30","30+"))))))))))))</f>
        <v>0</v>
      </c>
      <c r="H9320" s="7" t="str">
        <f>IF(F9320&lt;0,"0-",IF(F9320=0,"0",IF(F9320&lt;3.01,"0+ to 3",IF(F9320&lt;6.01,"3+ to 6",IF(F9320&lt;9.01,"6+ to 9",IF(F9320&lt;12.01,"9+ to 12",IF(F9320&lt;15.01,"12+ to 15",IF(F9320&lt;18.01,"15+ to 18",IF(F9320&lt;21.01,"18+ to 21",IF(F9320&lt;24.01,"21+ to 24",IF(F9320&lt;27.01,"24+ to 27",IF(F9320&lt;30.01,"27+ to 30","30+"))))))))))))</f>
        <v>3+ to 6</v>
      </c>
      <c r="I9320" t="str">
        <f>IF(G9320&lt;&gt;H9320,"DIFF","")</f>
        <v>DIFF</v>
      </c>
    </row>
    <row r="9321" spans="1:9">
      <c r="A9321" t="s">
        <v>102</v>
      </c>
      <c r="B9321" t="s">
        <v>348</v>
      </c>
      <c r="C9321" s="1">
        <v>105326815</v>
      </c>
      <c r="D9321" s="1">
        <v>2</v>
      </c>
      <c r="E9321" s="1">
        <v>-1</v>
      </c>
      <c r="F9321" s="1">
        <v>2</v>
      </c>
      <c r="G9321" s="7" t="str">
        <f>IF(E9321&lt;0,"0-",IF(E9321=0,"0",IF(E9321&lt;3.01,"0+ to 3",IF(E9321&lt;6.01,"3+ to 6",IF(E9321&lt;9.01,"6+ to 9",IF(E9321&lt;12.01,"9+ to 12",IF(E9321&lt;15.01,"12+ to 15",IF(E9321&lt;18.01,"15+ to 18",IF(E9321&lt;21.01,"18+ to 21",IF(E9321&lt;24.01,"21+ to 24",IF(E9321&lt;27.01,"24+ to 27",IF(E9321&lt;30.01,"27+ to 30","30+"))))))))))))</f>
        <v>0-</v>
      </c>
      <c r="H9321" s="7" t="str">
        <f>IF(F9321&lt;0,"0-",IF(F9321=0,"0",IF(F9321&lt;3.01,"0+ to 3",IF(F9321&lt;6.01,"3+ to 6",IF(F9321&lt;9.01,"6+ to 9",IF(F9321&lt;12.01,"9+ to 12",IF(F9321&lt;15.01,"12+ to 15",IF(F9321&lt;18.01,"15+ to 18",IF(F9321&lt;21.01,"18+ to 21",IF(F9321&lt;24.01,"21+ to 24",IF(F9321&lt;27.01,"24+ to 27",IF(F9321&lt;30.01,"27+ to 30","30+"))))))))))))</f>
        <v>0+ to 3</v>
      </c>
      <c r="I9321" t="str">
        <f>IF(G9321&lt;&gt;H9321,"DIFF","")</f>
        <v>DIFF</v>
      </c>
    </row>
    <row r="9322" spans="1:9">
      <c r="A9322" t="s">
        <v>102</v>
      </c>
      <c r="B9322" t="s">
        <v>348</v>
      </c>
      <c r="C9322" s="1">
        <v>105328179</v>
      </c>
      <c r="D9322" s="1">
        <v>2</v>
      </c>
      <c r="E9322" s="1">
        <v>0</v>
      </c>
      <c r="F9322" s="1">
        <v>0</v>
      </c>
      <c r="G9322" s="7" t="str">
        <f>IF(E9322&lt;0,"0-",IF(E9322=0,"0",IF(E9322&lt;3.01,"0+ to 3",IF(E9322&lt;6.01,"3+ to 6",IF(E9322&lt;9.01,"6+ to 9",IF(E9322&lt;12.01,"9+ to 12",IF(E9322&lt;15.01,"12+ to 15",IF(E9322&lt;18.01,"15+ to 18",IF(E9322&lt;21.01,"18+ to 21",IF(E9322&lt;24.01,"21+ to 24",IF(E9322&lt;27.01,"24+ to 27",IF(E9322&lt;30.01,"27+ to 30","30+"))))))))))))</f>
        <v>0</v>
      </c>
      <c r="H9322" s="7" t="str">
        <f>IF(F9322&lt;0,"0-",IF(F9322=0,"0",IF(F9322&lt;3.01,"0+ to 3",IF(F9322&lt;6.01,"3+ to 6",IF(F9322&lt;9.01,"6+ to 9",IF(F9322&lt;12.01,"9+ to 12",IF(F9322&lt;15.01,"12+ to 15",IF(F9322&lt;18.01,"15+ to 18",IF(F9322&lt;21.01,"18+ to 21",IF(F9322&lt;24.01,"21+ to 24",IF(F9322&lt;27.01,"24+ to 27",IF(F9322&lt;30.01,"27+ to 30","30+"))))))))))))</f>
        <v>0</v>
      </c>
      <c r="I9322" t="str">
        <f>IF(G9322&lt;&gt;H9322,"DIFF","")</f>
        <v/>
      </c>
    </row>
    <row r="9323" spans="1:9">
      <c r="A9323" t="s">
        <v>102</v>
      </c>
      <c r="B9323" t="s">
        <v>348</v>
      </c>
      <c r="C9323" s="1">
        <v>105329415</v>
      </c>
      <c r="D9323" s="1">
        <v>2</v>
      </c>
      <c r="E9323" s="1">
        <v>0</v>
      </c>
      <c r="F9323" s="1">
        <v>1</v>
      </c>
      <c r="G9323" s="7" t="str">
        <f>IF(E9323&lt;0,"0-",IF(E9323=0,"0",IF(E9323&lt;3.01,"0+ to 3",IF(E9323&lt;6.01,"3+ to 6",IF(E9323&lt;9.01,"6+ to 9",IF(E9323&lt;12.01,"9+ to 12",IF(E9323&lt;15.01,"12+ to 15",IF(E9323&lt;18.01,"15+ to 18",IF(E9323&lt;21.01,"18+ to 21",IF(E9323&lt;24.01,"21+ to 24",IF(E9323&lt;27.01,"24+ to 27",IF(E9323&lt;30.01,"27+ to 30","30+"))))))))))))</f>
        <v>0</v>
      </c>
      <c r="H9323" s="7" t="str">
        <f>IF(F9323&lt;0,"0-",IF(F9323=0,"0",IF(F9323&lt;3.01,"0+ to 3",IF(F9323&lt;6.01,"3+ to 6",IF(F9323&lt;9.01,"6+ to 9",IF(F9323&lt;12.01,"9+ to 12",IF(F9323&lt;15.01,"12+ to 15",IF(F9323&lt;18.01,"15+ to 18",IF(F9323&lt;21.01,"18+ to 21",IF(F9323&lt;24.01,"21+ to 24",IF(F9323&lt;27.01,"24+ to 27",IF(F9323&lt;30.01,"27+ to 30","30+"))))))))))))</f>
        <v>0+ to 3</v>
      </c>
      <c r="I9323" t="str">
        <f>IF(G9323&lt;&gt;H9323,"DIFF","")</f>
        <v>DIFF</v>
      </c>
    </row>
    <row r="9324" spans="1:9">
      <c r="A9324" t="s">
        <v>103</v>
      </c>
      <c r="B9324" t="s">
        <v>348</v>
      </c>
      <c r="C9324" s="1">
        <v>105332053</v>
      </c>
      <c r="D9324" s="1">
        <v>2</v>
      </c>
      <c r="E9324" s="1">
        <v>-9</v>
      </c>
      <c r="F9324" s="1">
        <v>23</v>
      </c>
      <c r="G9324" s="7" t="str">
        <f>IF(E9324&lt;0,"0-",IF(E9324=0,"0",IF(E9324&lt;3.01,"0+ to 3",IF(E9324&lt;6.01,"3+ to 6",IF(E9324&lt;9.01,"6+ to 9",IF(E9324&lt;12.01,"9+ to 12",IF(E9324&lt;15.01,"12+ to 15",IF(E9324&lt;18.01,"15+ to 18",IF(E9324&lt;21.01,"18+ to 21",IF(E9324&lt;24.01,"21+ to 24",IF(E9324&lt;27.01,"24+ to 27",IF(E9324&lt;30.01,"27+ to 30","30+"))))))))))))</f>
        <v>0-</v>
      </c>
      <c r="H9324" s="7" t="str">
        <f>IF(F9324&lt;0,"0-",IF(F9324=0,"0",IF(F9324&lt;3.01,"0+ to 3",IF(F9324&lt;6.01,"3+ to 6",IF(F9324&lt;9.01,"6+ to 9",IF(F9324&lt;12.01,"9+ to 12",IF(F9324&lt;15.01,"12+ to 15",IF(F9324&lt;18.01,"15+ to 18",IF(F9324&lt;21.01,"18+ to 21",IF(F9324&lt;24.01,"21+ to 24",IF(F9324&lt;27.01,"24+ to 27",IF(F9324&lt;30.01,"27+ to 30","30+"))))))))))))</f>
        <v>21+ to 24</v>
      </c>
      <c r="I9324" t="str">
        <f>IF(G9324&lt;&gt;H9324,"DIFF","")</f>
        <v>DIFF</v>
      </c>
    </row>
    <row r="9325" spans="1:9">
      <c r="A9325" t="s">
        <v>102</v>
      </c>
      <c r="B9325" t="s">
        <v>348</v>
      </c>
      <c r="C9325" s="1">
        <v>105332399</v>
      </c>
      <c r="D9325" s="1">
        <v>2</v>
      </c>
      <c r="E9325" s="1">
        <v>-4</v>
      </c>
      <c r="F9325" s="1">
        <v>5</v>
      </c>
      <c r="G9325" s="7" t="str">
        <f>IF(E9325&lt;0,"0-",IF(E9325=0,"0",IF(E9325&lt;3.01,"0+ to 3",IF(E9325&lt;6.01,"3+ to 6",IF(E9325&lt;9.01,"6+ to 9",IF(E9325&lt;12.01,"9+ to 12",IF(E9325&lt;15.01,"12+ to 15",IF(E9325&lt;18.01,"15+ to 18",IF(E9325&lt;21.01,"18+ to 21",IF(E9325&lt;24.01,"21+ to 24",IF(E9325&lt;27.01,"24+ to 27",IF(E9325&lt;30.01,"27+ to 30","30+"))))))))))))</f>
        <v>0-</v>
      </c>
      <c r="H9325" s="7" t="str">
        <f>IF(F9325&lt;0,"0-",IF(F9325=0,"0",IF(F9325&lt;3.01,"0+ to 3",IF(F9325&lt;6.01,"3+ to 6",IF(F9325&lt;9.01,"6+ to 9",IF(F9325&lt;12.01,"9+ to 12",IF(F9325&lt;15.01,"12+ to 15",IF(F9325&lt;18.01,"15+ to 18",IF(F9325&lt;21.01,"18+ to 21",IF(F9325&lt;24.01,"21+ to 24",IF(F9325&lt;27.01,"24+ to 27",IF(F9325&lt;30.01,"27+ to 30","30+"))))))))))))</f>
        <v>3+ to 6</v>
      </c>
      <c r="I9325" t="str">
        <f>IF(G9325&lt;&gt;H9325,"DIFF","")</f>
        <v>DIFF</v>
      </c>
    </row>
    <row r="9326" spans="1:9">
      <c r="A9326" t="s">
        <v>102</v>
      </c>
      <c r="B9326" t="s">
        <v>348</v>
      </c>
      <c r="C9326" s="1">
        <v>105333355</v>
      </c>
      <c r="D9326" s="1">
        <v>2</v>
      </c>
      <c r="E9326" s="1">
        <v>-12</v>
      </c>
      <c r="F9326" s="1">
        <v>20</v>
      </c>
      <c r="G9326" s="7" t="str">
        <f>IF(E9326&lt;0,"0-",IF(E9326=0,"0",IF(E9326&lt;3.01,"0+ to 3",IF(E9326&lt;6.01,"3+ to 6",IF(E9326&lt;9.01,"6+ to 9",IF(E9326&lt;12.01,"9+ to 12",IF(E9326&lt;15.01,"12+ to 15",IF(E9326&lt;18.01,"15+ to 18",IF(E9326&lt;21.01,"18+ to 21",IF(E9326&lt;24.01,"21+ to 24",IF(E9326&lt;27.01,"24+ to 27",IF(E9326&lt;30.01,"27+ to 30","30+"))))))))))))</f>
        <v>0-</v>
      </c>
      <c r="H9326" s="7" t="str">
        <f>IF(F9326&lt;0,"0-",IF(F9326=0,"0",IF(F9326&lt;3.01,"0+ to 3",IF(F9326&lt;6.01,"3+ to 6",IF(F9326&lt;9.01,"6+ to 9",IF(F9326&lt;12.01,"9+ to 12",IF(F9326&lt;15.01,"12+ to 15",IF(F9326&lt;18.01,"15+ to 18",IF(F9326&lt;21.01,"18+ to 21",IF(F9326&lt;24.01,"21+ to 24",IF(F9326&lt;27.01,"24+ to 27",IF(F9326&lt;30.01,"27+ to 30","30+"))))))))))))</f>
        <v>18+ to 21</v>
      </c>
      <c r="I9326" t="str">
        <f>IF(G9326&lt;&gt;H9326,"DIFF","")</f>
        <v>DIFF</v>
      </c>
    </row>
    <row r="9327" spans="1:9">
      <c r="A9327" t="s">
        <v>102</v>
      </c>
      <c r="B9327" t="s">
        <v>348</v>
      </c>
      <c r="C9327" s="1">
        <v>105334346</v>
      </c>
      <c r="D9327" s="1">
        <v>2</v>
      </c>
      <c r="E9327" s="1">
        <v>-4</v>
      </c>
      <c r="F9327" s="1">
        <v>6</v>
      </c>
      <c r="G9327" s="7" t="str">
        <f>IF(E9327&lt;0,"0-",IF(E9327=0,"0",IF(E9327&lt;3.01,"0+ to 3",IF(E9327&lt;6.01,"3+ to 6",IF(E9327&lt;9.01,"6+ to 9",IF(E9327&lt;12.01,"9+ to 12",IF(E9327&lt;15.01,"12+ to 15",IF(E9327&lt;18.01,"15+ to 18",IF(E9327&lt;21.01,"18+ to 21",IF(E9327&lt;24.01,"21+ to 24",IF(E9327&lt;27.01,"24+ to 27",IF(E9327&lt;30.01,"27+ to 30","30+"))))))))))))</f>
        <v>0-</v>
      </c>
      <c r="H9327" s="7" t="str">
        <f>IF(F9327&lt;0,"0-",IF(F9327=0,"0",IF(F9327&lt;3.01,"0+ to 3",IF(F9327&lt;6.01,"3+ to 6",IF(F9327&lt;9.01,"6+ to 9",IF(F9327&lt;12.01,"9+ to 12",IF(F9327&lt;15.01,"12+ to 15",IF(F9327&lt;18.01,"15+ to 18",IF(F9327&lt;21.01,"18+ to 21",IF(F9327&lt;24.01,"21+ to 24",IF(F9327&lt;27.01,"24+ to 27",IF(F9327&lt;30.01,"27+ to 30","30+"))))))))))))</f>
        <v>3+ to 6</v>
      </c>
      <c r="I9327" t="str">
        <f>IF(G9327&lt;&gt;H9327,"DIFF","")</f>
        <v>DIFF</v>
      </c>
    </row>
    <row r="9328" spans="1:9">
      <c r="A9328" t="s">
        <v>102</v>
      </c>
      <c r="B9328" t="s">
        <v>347</v>
      </c>
      <c r="C9328" s="1">
        <v>105382766</v>
      </c>
      <c r="D9328" s="1">
        <v>2</v>
      </c>
      <c r="E9328" s="1">
        <v>0</v>
      </c>
      <c r="F9328" s="1">
        <v>5</v>
      </c>
      <c r="G9328" s="7" t="str">
        <f>IF(E9328&lt;0,"0-",IF(E9328=0,"0",IF(E9328&lt;3.01,"0+ to 3",IF(E9328&lt;6.01,"3+ to 6",IF(E9328&lt;9.01,"6+ to 9",IF(E9328&lt;12.01,"9+ to 12",IF(E9328&lt;15.01,"12+ to 15",IF(E9328&lt;18.01,"15+ to 18",IF(E9328&lt;21.01,"18+ to 21",IF(E9328&lt;24.01,"21+ to 24",IF(E9328&lt;27.01,"24+ to 27",IF(E9328&lt;30.01,"27+ to 30","30+"))))))))))))</f>
        <v>0</v>
      </c>
      <c r="H9328" s="7" t="str">
        <f>IF(F9328&lt;0,"0-",IF(F9328=0,"0",IF(F9328&lt;3.01,"0+ to 3",IF(F9328&lt;6.01,"3+ to 6",IF(F9328&lt;9.01,"6+ to 9",IF(F9328&lt;12.01,"9+ to 12",IF(F9328&lt;15.01,"12+ to 15",IF(F9328&lt;18.01,"15+ to 18",IF(F9328&lt;21.01,"18+ to 21",IF(F9328&lt;24.01,"21+ to 24",IF(F9328&lt;27.01,"24+ to 27",IF(F9328&lt;30.01,"27+ to 30","30+"))))))))))))</f>
        <v>3+ to 6</v>
      </c>
      <c r="I9328" t="str">
        <f>IF(G9328&lt;&gt;H9328,"DIFF","")</f>
        <v>DIFF</v>
      </c>
    </row>
    <row r="9329" spans="1:9">
      <c r="A9329" t="s">
        <v>102</v>
      </c>
      <c r="B9329" t="s">
        <v>347</v>
      </c>
      <c r="C9329" s="1">
        <v>105383248</v>
      </c>
      <c r="D9329" s="1">
        <v>2</v>
      </c>
      <c r="E9329" s="1">
        <v>-8</v>
      </c>
      <c r="F9329" s="1">
        <v>14</v>
      </c>
      <c r="G9329" s="7" t="str">
        <f>IF(E9329&lt;0,"0-",IF(E9329=0,"0",IF(E9329&lt;3.01,"0+ to 3",IF(E9329&lt;6.01,"3+ to 6",IF(E9329&lt;9.01,"6+ to 9",IF(E9329&lt;12.01,"9+ to 12",IF(E9329&lt;15.01,"12+ to 15",IF(E9329&lt;18.01,"15+ to 18",IF(E9329&lt;21.01,"18+ to 21",IF(E9329&lt;24.01,"21+ to 24",IF(E9329&lt;27.01,"24+ to 27",IF(E9329&lt;30.01,"27+ to 30","30+"))))))))))))</f>
        <v>0-</v>
      </c>
      <c r="H9329" s="7" t="str">
        <f>IF(F9329&lt;0,"0-",IF(F9329=0,"0",IF(F9329&lt;3.01,"0+ to 3",IF(F9329&lt;6.01,"3+ to 6",IF(F9329&lt;9.01,"6+ to 9",IF(F9329&lt;12.01,"9+ to 12",IF(F9329&lt;15.01,"12+ to 15",IF(F9329&lt;18.01,"15+ to 18",IF(F9329&lt;21.01,"18+ to 21",IF(F9329&lt;24.01,"21+ to 24",IF(F9329&lt;27.01,"24+ to 27",IF(F9329&lt;30.01,"27+ to 30","30+"))))))))))))</f>
        <v>12+ to 15</v>
      </c>
      <c r="I9329" t="str">
        <f>IF(G9329&lt;&gt;H9329,"DIFF","")</f>
        <v>DIFF</v>
      </c>
    </row>
    <row r="9330" spans="1:9">
      <c r="A9330" t="s">
        <v>102</v>
      </c>
      <c r="B9330" t="s">
        <v>347</v>
      </c>
      <c r="C9330" s="1">
        <v>105390534</v>
      </c>
      <c r="D9330" s="1">
        <v>2</v>
      </c>
      <c r="E9330" s="1">
        <v>-2</v>
      </c>
      <c r="F9330" s="1">
        <v>2</v>
      </c>
      <c r="G9330" s="7" t="str">
        <f>IF(E9330&lt;0,"0-",IF(E9330=0,"0",IF(E9330&lt;3.01,"0+ to 3",IF(E9330&lt;6.01,"3+ to 6",IF(E9330&lt;9.01,"6+ to 9",IF(E9330&lt;12.01,"9+ to 12",IF(E9330&lt;15.01,"12+ to 15",IF(E9330&lt;18.01,"15+ to 18",IF(E9330&lt;21.01,"18+ to 21",IF(E9330&lt;24.01,"21+ to 24",IF(E9330&lt;27.01,"24+ to 27",IF(E9330&lt;30.01,"27+ to 30","30+"))))))))))))</f>
        <v>0-</v>
      </c>
      <c r="H9330" s="7" t="str">
        <f>IF(F9330&lt;0,"0-",IF(F9330=0,"0",IF(F9330&lt;3.01,"0+ to 3",IF(F9330&lt;6.01,"3+ to 6",IF(F9330&lt;9.01,"6+ to 9",IF(F9330&lt;12.01,"9+ to 12",IF(F9330&lt;15.01,"12+ to 15",IF(F9330&lt;18.01,"15+ to 18",IF(F9330&lt;21.01,"18+ to 21",IF(F9330&lt;24.01,"21+ to 24",IF(F9330&lt;27.01,"24+ to 27",IF(F9330&lt;30.01,"27+ to 30","30+"))))))))))))</f>
        <v>0+ to 3</v>
      </c>
      <c r="I9330" t="str">
        <f>IF(G9330&lt;&gt;H9330,"DIFF","")</f>
        <v>DIFF</v>
      </c>
    </row>
    <row r="9331" spans="1:9">
      <c r="A9331" t="s">
        <v>102</v>
      </c>
      <c r="B9331" t="s">
        <v>347</v>
      </c>
      <c r="C9331" s="1">
        <v>105393337</v>
      </c>
      <c r="D9331" s="1">
        <v>2</v>
      </c>
      <c r="E9331" s="1">
        <v>0</v>
      </c>
      <c r="F9331" s="1">
        <v>0</v>
      </c>
      <c r="G9331" s="7" t="str">
        <f>IF(E9331&lt;0,"0-",IF(E9331=0,"0",IF(E9331&lt;3.01,"0+ to 3",IF(E9331&lt;6.01,"3+ to 6",IF(E9331&lt;9.01,"6+ to 9",IF(E9331&lt;12.01,"9+ to 12",IF(E9331&lt;15.01,"12+ to 15",IF(E9331&lt;18.01,"15+ to 18",IF(E9331&lt;21.01,"18+ to 21",IF(E9331&lt;24.01,"21+ to 24",IF(E9331&lt;27.01,"24+ to 27",IF(E9331&lt;30.01,"27+ to 30","30+"))))))))))))</f>
        <v>0</v>
      </c>
      <c r="H9331" s="7" t="str">
        <f>IF(F9331&lt;0,"0-",IF(F9331=0,"0",IF(F9331&lt;3.01,"0+ to 3",IF(F9331&lt;6.01,"3+ to 6",IF(F9331&lt;9.01,"6+ to 9",IF(F9331&lt;12.01,"9+ to 12",IF(F9331&lt;15.01,"12+ to 15",IF(F9331&lt;18.01,"15+ to 18",IF(F9331&lt;21.01,"18+ to 21",IF(F9331&lt;24.01,"21+ to 24",IF(F9331&lt;27.01,"24+ to 27",IF(F9331&lt;30.01,"27+ to 30","30+"))))))))))))</f>
        <v>0</v>
      </c>
      <c r="I9331" t="str">
        <f>IF(G9331&lt;&gt;H9331,"DIFF","")</f>
        <v/>
      </c>
    </row>
    <row r="9332" spans="1:9">
      <c r="A9332" t="s">
        <v>102</v>
      </c>
      <c r="B9332" t="s">
        <v>346</v>
      </c>
      <c r="C9332" s="1">
        <v>105428404</v>
      </c>
      <c r="D9332" s="1">
        <v>2</v>
      </c>
      <c r="E9332" s="1">
        <v>-4</v>
      </c>
      <c r="F9332" s="1">
        <v>3</v>
      </c>
      <c r="G9332" s="7" t="str">
        <f>IF(E9332&lt;0,"0-",IF(E9332=0,"0",IF(E9332&lt;3.01,"0+ to 3",IF(E9332&lt;6.01,"3+ to 6",IF(E9332&lt;9.01,"6+ to 9",IF(E9332&lt;12.01,"9+ to 12",IF(E9332&lt;15.01,"12+ to 15",IF(E9332&lt;18.01,"15+ to 18",IF(E9332&lt;21.01,"18+ to 21",IF(E9332&lt;24.01,"21+ to 24",IF(E9332&lt;27.01,"24+ to 27",IF(E9332&lt;30.01,"27+ to 30","30+"))))))))))))</f>
        <v>0-</v>
      </c>
      <c r="H9332" s="7" t="str">
        <f>IF(F9332&lt;0,"0-",IF(F9332=0,"0",IF(F9332&lt;3.01,"0+ to 3",IF(F9332&lt;6.01,"3+ to 6",IF(F9332&lt;9.01,"6+ to 9",IF(F9332&lt;12.01,"9+ to 12",IF(F9332&lt;15.01,"12+ to 15",IF(F9332&lt;18.01,"15+ to 18",IF(F9332&lt;21.01,"18+ to 21",IF(F9332&lt;24.01,"21+ to 24",IF(F9332&lt;27.01,"24+ to 27",IF(F9332&lt;30.01,"27+ to 30","30+"))))))))))))</f>
        <v>0+ to 3</v>
      </c>
      <c r="I9332" t="str">
        <f>IF(G9332&lt;&gt;H9332,"DIFF","")</f>
        <v>DIFF</v>
      </c>
    </row>
    <row r="9333" spans="1:9">
      <c r="A9333" t="s">
        <v>102</v>
      </c>
      <c r="B9333" t="s">
        <v>346</v>
      </c>
      <c r="C9333" s="1">
        <v>105434430</v>
      </c>
      <c r="D9333" s="1">
        <v>2</v>
      </c>
      <c r="E9333" s="1">
        <v>-6</v>
      </c>
      <c r="F9333" s="1">
        <v>8</v>
      </c>
      <c r="G9333" s="7" t="str">
        <f>IF(E9333&lt;0,"0-",IF(E9333=0,"0",IF(E9333&lt;3.01,"0+ to 3",IF(E9333&lt;6.01,"3+ to 6",IF(E9333&lt;9.01,"6+ to 9",IF(E9333&lt;12.01,"9+ to 12",IF(E9333&lt;15.01,"12+ to 15",IF(E9333&lt;18.01,"15+ to 18",IF(E9333&lt;21.01,"18+ to 21",IF(E9333&lt;24.01,"21+ to 24",IF(E9333&lt;27.01,"24+ to 27",IF(E9333&lt;30.01,"27+ to 30","30+"))))))))))))</f>
        <v>0-</v>
      </c>
      <c r="H9333" s="7" t="str">
        <f>IF(F9333&lt;0,"0-",IF(F9333=0,"0",IF(F9333&lt;3.01,"0+ to 3",IF(F9333&lt;6.01,"3+ to 6",IF(F9333&lt;9.01,"6+ to 9",IF(F9333&lt;12.01,"9+ to 12",IF(F9333&lt;15.01,"12+ to 15",IF(F9333&lt;18.01,"15+ to 18",IF(F9333&lt;21.01,"18+ to 21",IF(F9333&lt;24.01,"21+ to 24",IF(F9333&lt;27.01,"24+ to 27",IF(F9333&lt;30.01,"27+ to 30","30+"))))))))))))</f>
        <v>6+ to 9</v>
      </c>
      <c r="I9333" t="str">
        <f>IF(G9333&lt;&gt;H9333,"DIFF","")</f>
        <v>DIFF</v>
      </c>
    </row>
    <row r="9334" spans="1:9">
      <c r="A9334" t="s">
        <v>102</v>
      </c>
      <c r="B9334" t="s">
        <v>346</v>
      </c>
      <c r="C9334" s="1">
        <v>105443069</v>
      </c>
      <c r="D9334" s="1">
        <v>2</v>
      </c>
      <c r="E9334" s="1">
        <v>0</v>
      </c>
      <c r="F9334" s="1">
        <v>0</v>
      </c>
      <c r="G9334" s="7" t="str">
        <f>IF(E9334&lt;0,"0-",IF(E9334=0,"0",IF(E9334&lt;3.01,"0+ to 3",IF(E9334&lt;6.01,"3+ to 6",IF(E9334&lt;9.01,"6+ to 9",IF(E9334&lt;12.01,"9+ to 12",IF(E9334&lt;15.01,"12+ to 15",IF(E9334&lt;18.01,"15+ to 18",IF(E9334&lt;21.01,"18+ to 21",IF(E9334&lt;24.01,"21+ to 24",IF(E9334&lt;27.01,"24+ to 27",IF(E9334&lt;30.01,"27+ to 30","30+"))))))))))))</f>
        <v>0</v>
      </c>
      <c r="H9334" s="7" t="str">
        <f>IF(F9334&lt;0,"0-",IF(F9334=0,"0",IF(F9334&lt;3.01,"0+ to 3",IF(F9334&lt;6.01,"3+ to 6",IF(F9334&lt;9.01,"6+ to 9",IF(F9334&lt;12.01,"9+ to 12",IF(F9334&lt;15.01,"12+ to 15",IF(F9334&lt;18.01,"15+ to 18",IF(F9334&lt;21.01,"18+ to 21",IF(F9334&lt;24.01,"21+ to 24",IF(F9334&lt;27.01,"24+ to 27",IF(F9334&lt;30.01,"27+ to 30","30+"))))))))))))</f>
        <v>0</v>
      </c>
      <c r="I9334" t="str">
        <f>IF(G9334&lt;&gt;H9334,"DIFF","")</f>
        <v/>
      </c>
    </row>
    <row r="9335" spans="1:9">
      <c r="A9335" t="s">
        <v>102</v>
      </c>
      <c r="B9335" t="s">
        <v>345</v>
      </c>
      <c r="C9335" s="1">
        <v>105483401</v>
      </c>
      <c r="D9335" s="1">
        <v>2</v>
      </c>
      <c r="E9335" s="1">
        <v>-6</v>
      </c>
      <c r="F9335" s="1">
        <v>11</v>
      </c>
      <c r="G9335" s="7" t="str">
        <f>IF(E9335&lt;0,"0-",IF(E9335=0,"0",IF(E9335&lt;3.01,"0+ to 3",IF(E9335&lt;6.01,"3+ to 6",IF(E9335&lt;9.01,"6+ to 9",IF(E9335&lt;12.01,"9+ to 12",IF(E9335&lt;15.01,"12+ to 15",IF(E9335&lt;18.01,"15+ to 18",IF(E9335&lt;21.01,"18+ to 21",IF(E9335&lt;24.01,"21+ to 24",IF(E9335&lt;27.01,"24+ to 27",IF(E9335&lt;30.01,"27+ to 30","30+"))))))))))))</f>
        <v>0-</v>
      </c>
      <c r="H9335" s="7" t="str">
        <f>IF(F9335&lt;0,"0-",IF(F9335=0,"0",IF(F9335&lt;3.01,"0+ to 3",IF(F9335&lt;6.01,"3+ to 6",IF(F9335&lt;9.01,"6+ to 9",IF(F9335&lt;12.01,"9+ to 12",IF(F9335&lt;15.01,"12+ to 15",IF(F9335&lt;18.01,"15+ to 18",IF(F9335&lt;21.01,"18+ to 21",IF(F9335&lt;24.01,"21+ to 24",IF(F9335&lt;27.01,"24+ to 27",IF(F9335&lt;30.01,"27+ to 30","30+"))))))))))))</f>
        <v>9+ to 12</v>
      </c>
      <c r="I9335" t="str">
        <f>IF(G9335&lt;&gt;H9335,"DIFF","")</f>
        <v>DIFF</v>
      </c>
    </row>
    <row r="9336" spans="1:9">
      <c r="A9336" t="s">
        <v>102</v>
      </c>
      <c r="B9336" t="s">
        <v>345</v>
      </c>
      <c r="C9336" s="1">
        <v>105485494</v>
      </c>
      <c r="D9336" s="1">
        <v>2</v>
      </c>
      <c r="E9336" s="1">
        <v>-1</v>
      </c>
      <c r="F9336" s="1">
        <v>2</v>
      </c>
      <c r="G9336" s="7" t="str">
        <f>IF(E9336&lt;0,"0-",IF(E9336=0,"0",IF(E9336&lt;3.01,"0+ to 3",IF(E9336&lt;6.01,"3+ to 6",IF(E9336&lt;9.01,"6+ to 9",IF(E9336&lt;12.01,"9+ to 12",IF(E9336&lt;15.01,"12+ to 15",IF(E9336&lt;18.01,"15+ to 18",IF(E9336&lt;21.01,"18+ to 21",IF(E9336&lt;24.01,"21+ to 24",IF(E9336&lt;27.01,"24+ to 27",IF(E9336&lt;30.01,"27+ to 30","30+"))))))))))))</f>
        <v>0-</v>
      </c>
      <c r="H9336" s="7" t="str">
        <f>IF(F9336&lt;0,"0-",IF(F9336=0,"0",IF(F9336&lt;3.01,"0+ to 3",IF(F9336&lt;6.01,"3+ to 6",IF(F9336&lt;9.01,"6+ to 9",IF(F9336&lt;12.01,"9+ to 12",IF(F9336&lt;15.01,"12+ to 15",IF(F9336&lt;18.01,"15+ to 18",IF(F9336&lt;21.01,"18+ to 21",IF(F9336&lt;24.01,"21+ to 24",IF(F9336&lt;27.01,"24+ to 27",IF(F9336&lt;30.01,"27+ to 30","30+"))))))))))))</f>
        <v>0+ to 3</v>
      </c>
      <c r="I9336" t="str">
        <f>IF(G9336&lt;&gt;H9336,"DIFF","")</f>
        <v>DIFF</v>
      </c>
    </row>
    <row r="9337" spans="1:9">
      <c r="A9337" t="s">
        <v>103</v>
      </c>
      <c r="B9337" t="s">
        <v>345</v>
      </c>
      <c r="C9337" s="1">
        <v>105487938</v>
      </c>
      <c r="D9337" s="1">
        <v>2</v>
      </c>
      <c r="E9337" s="1">
        <v>-6</v>
      </c>
      <c r="F9337" s="1">
        <v>9</v>
      </c>
      <c r="G9337" s="7" t="str">
        <f>IF(E9337&lt;0,"0-",IF(E9337=0,"0",IF(E9337&lt;3.01,"0+ to 3",IF(E9337&lt;6.01,"3+ to 6",IF(E9337&lt;9.01,"6+ to 9",IF(E9337&lt;12.01,"9+ to 12",IF(E9337&lt;15.01,"12+ to 15",IF(E9337&lt;18.01,"15+ to 18",IF(E9337&lt;21.01,"18+ to 21",IF(E9337&lt;24.01,"21+ to 24",IF(E9337&lt;27.01,"24+ to 27",IF(E9337&lt;30.01,"27+ to 30","30+"))))))))))))</f>
        <v>0-</v>
      </c>
      <c r="H9337" s="7" t="str">
        <f>IF(F9337&lt;0,"0-",IF(F9337=0,"0",IF(F9337&lt;3.01,"0+ to 3",IF(F9337&lt;6.01,"3+ to 6",IF(F9337&lt;9.01,"6+ to 9",IF(F9337&lt;12.01,"9+ to 12",IF(F9337&lt;15.01,"12+ to 15",IF(F9337&lt;18.01,"15+ to 18",IF(F9337&lt;21.01,"18+ to 21",IF(F9337&lt;24.01,"21+ to 24",IF(F9337&lt;27.01,"24+ to 27",IF(F9337&lt;30.01,"27+ to 30","30+"))))))))))))</f>
        <v>6+ to 9</v>
      </c>
      <c r="I9337" t="str">
        <f>IF(G9337&lt;&gt;H9337,"DIFF","")</f>
        <v>DIFF</v>
      </c>
    </row>
    <row r="9338" spans="1:9">
      <c r="A9338" t="s">
        <v>102</v>
      </c>
      <c r="B9338" t="s">
        <v>345</v>
      </c>
      <c r="C9338" s="1">
        <v>105488426</v>
      </c>
      <c r="D9338" s="1">
        <v>2</v>
      </c>
      <c r="E9338" s="1">
        <v>-3</v>
      </c>
      <c r="F9338" s="1">
        <v>7</v>
      </c>
      <c r="G9338" s="7" t="str">
        <f>IF(E9338&lt;0,"0-",IF(E9338=0,"0",IF(E9338&lt;3.01,"0+ to 3",IF(E9338&lt;6.01,"3+ to 6",IF(E9338&lt;9.01,"6+ to 9",IF(E9338&lt;12.01,"9+ to 12",IF(E9338&lt;15.01,"12+ to 15",IF(E9338&lt;18.01,"15+ to 18",IF(E9338&lt;21.01,"18+ to 21",IF(E9338&lt;24.01,"21+ to 24",IF(E9338&lt;27.01,"24+ to 27",IF(E9338&lt;30.01,"27+ to 30","30+"))))))))))))</f>
        <v>0-</v>
      </c>
      <c r="H9338" s="7" t="str">
        <f>IF(F9338&lt;0,"0-",IF(F9338=0,"0",IF(F9338&lt;3.01,"0+ to 3",IF(F9338&lt;6.01,"3+ to 6",IF(F9338&lt;9.01,"6+ to 9",IF(F9338&lt;12.01,"9+ to 12",IF(F9338&lt;15.01,"12+ to 15",IF(F9338&lt;18.01,"15+ to 18",IF(F9338&lt;21.01,"18+ to 21",IF(F9338&lt;24.01,"21+ to 24",IF(F9338&lt;27.01,"24+ to 27",IF(F9338&lt;30.01,"27+ to 30","30+"))))))))))))</f>
        <v>6+ to 9</v>
      </c>
      <c r="I9338" t="str">
        <f>IF(G9338&lt;&gt;H9338,"DIFF","")</f>
        <v>DIFF</v>
      </c>
    </row>
    <row r="9339" spans="1:9">
      <c r="A9339" t="s">
        <v>102</v>
      </c>
      <c r="B9339" t="s">
        <v>345</v>
      </c>
      <c r="C9339" s="1">
        <v>105491526</v>
      </c>
      <c r="D9339" s="1">
        <v>2</v>
      </c>
      <c r="E9339" s="1">
        <v>0</v>
      </c>
      <c r="F9339" s="1">
        <v>6</v>
      </c>
      <c r="G9339" s="7" t="str">
        <f>IF(E9339&lt;0,"0-",IF(E9339=0,"0",IF(E9339&lt;3.01,"0+ to 3",IF(E9339&lt;6.01,"3+ to 6",IF(E9339&lt;9.01,"6+ to 9",IF(E9339&lt;12.01,"9+ to 12",IF(E9339&lt;15.01,"12+ to 15",IF(E9339&lt;18.01,"15+ to 18",IF(E9339&lt;21.01,"18+ to 21",IF(E9339&lt;24.01,"21+ to 24",IF(E9339&lt;27.01,"24+ to 27",IF(E9339&lt;30.01,"27+ to 30","30+"))))))))))))</f>
        <v>0</v>
      </c>
      <c r="H9339" s="7" t="str">
        <f>IF(F9339&lt;0,"0-",IF(F9339=0,"0",IF(F9339&lt;3.01,"0+ to 3",IF(F9339&lt;6.01,"3+ to 6",IF(F9339&lt;9.01,"6+ to 9",IF(F9339&lt;12.01,"9+ to 12",IF(F9339&lt;15.01,"12+ to 15",IF(F9339&lt;18.01,"15+ to 18",IF(F9339&lt;21.01,"18+ to 21",IF(F9339&lt;24.01,"21+ to 24",IF(F9339&lt;27.01,"24+ to 27",IF(F9339&lt;30.01,"27+ to 30","30+"))))))))))))</f>
        <v>3+ to 6</v>
      </c>
      <c r="I9339" t="str">
        <f>IF(G9339&lt;&gt;H9339,"DIFF","")</f>
        <v>DIFF</v>
      </c>
    </row>
    <row r="9340" spans="1:9">
      <c r="A9340" t="s">
        <v>102</v>
      </c>
      <c r="B9340" t="s">
        <v>345</v>
      </c>
      <c r="C9340" s="1">
        <v>105496041</v>
      </c>
      <c r="D9340" s="1">
        <v>2</v>
      </c>
      <c r="E9340" s="1">
        <v>0</v>
      </c>
      <c r="F9340" s="1">
        <v>0</v>
      </c>
      <c r="G9340" s="7" t="str">
        <f>IF(E9340&lt;0,"0-",IF(E9340=0,"0",IF(E9340&lt;3.01,"0+ to 3",IF(E9340&lt;6.01,"3+ to 6",IF(E9340&lt;9.01,"6+ to 9",IF(E9340&lt;12.01,"9+ to 12",IF(E9340&lt;15.01,"12+ to 15",IF(E9340&lt;18.01,"15+ to 18",IF(E9340&lt;21.01,"18+ to 21",IF(E9340&lt;24.01,"21+ to 24",IF(E9340&lt;27.01,"24+ to 27",IF(E9340&lt;30.01,"27+ to 30","30+"))))))))))))</f>
        <v>0</v>
      </c>
      <c r="H9340" s="7" t="str">
        <f>IF(F9340&lt;0,"0-",IF(F9340=0,"0",IF(F9340&lt;3.01,"0+ to 3",IF(F9340&lt;6.01,"3+ to 6",IF(F9340&lt;9.01,"6+ to 9",IF(F9340&lt;12.01,"9+ to 12",IF(F9340&lt;15.01,"12+ to 15",IF(F9340&lt;18.01,"15+ to 18",IF(F9340&lt;21.01,"18+ to 21",IF(F9340&lt;24.01,"21+ to 24",IF(F9340&lt;27.01,"24+ to 27",IF(F9340&lt;30.01,"27+ to 30","30+"))))))))))))</f>
        <v>0</v>
      </c>
      <c r="I9340" t="str">
        <f>IF(G9340&lt;&gt;H9340,"DIFF","")</f>
        <v/>
      </c>
    </row>
    <row r="9341" spans="1:9">
      <c r="A9341" t="s">
        <v>102</v>
      </c>
      <c r="B9341" t="s">
        <v>345</v>
      </c>
      <c r="C9341" s="1">
        <v>105496987</v>
      </c>
      <c r="D9341" s="1">
        <v>2</v>
      </c>
      <c r="E9341" s="1">
        <v>-1</v>
      </c>
      <c r="F9341" s="1">
        <v>3</v>
      </c>
      <c r="G9341" s="7" t="str">
        <f>IF(E9341&lt;0,"0-",IF(E9341=0,"0",IF(E9341&lt;3.01,"0+ to 3",IF(E9341&lt;6.01,"3+ to 6",IF(E9341&lt;9.01,"6+ to 9",IF(E9341&lt;12.01,"9+ to 12",IF(E9341&lt;15.01,"12+ to 15",IF(E9341&lt;18.01,"15+ to 18",IF(E9341&lt;21.01,"18+ to 21",IF(E9341&lt;24.01,"21+ to 24",IF(E9341&lt;27.01,"24+ to 27",IF(E9341&lt;30.01,"27+ to 30","30+"))))))))))))</f>
        <v>0-</v>
      </c>
      <c r="H9341" s="7" t="str">
        <f>IF(F9341&lt;0,"0-",IF(F9341=0,"0",IF(F9341&lt;3.01,"0+ to 3",IF(F9341&lt;6.01,"3+ to 6",IF(F9341&lt;9.01,"6+ to 9",IF(F9341&lt;12.01,"9+ to 12",IF(F9341&lt;15.01,"12+ to 15",IF(F9341&lt;18.01,"15+ to 18",IF(F9341&lt;21.01,"18+ to 21",IF(F9341&lt;24.01,"21+ to 24",IF(F9341&lt;27.01,"24+ to 27",IF(F9341&lt;30.01,"27+ to 30","30+"))))))))))))</f>
        <v>0+ to 3</v>
      </c>
      <c r="I9341" t="str">
        <f>IF(G9341&lt;&gt;H9341,"DIFF","")</f>
        <v>DIFF</v>
      </c>
    </row>
    <row r="9342" spans="1:9">
      <c r="A9342" t="s">
        <v>102</v>
      </c>
      <c r="B9342" t="s">
        <v>344</v>
      </c>
      <c r="C9342" s="1">
        <v>105531790</v>
      </c>
      <c r="D9342" s="1">
        <v>2</v>
      </c>
      <c r="E9342" s="1">
        <v>-7</v>
      </c>
      <c r="F9342" s="1">
        <v>11</v>
      </c>
      <c r="G9342" s="7" t="str">
        <f>IF(E9342&lt;0,"0-",IF(E9342=0,"0",IF(E9342&lt;3.01,"0+ to 3",IF(E9342&lt;6.01,"3+ to 6",IF(E9342&lt;9.01,"6+ to 9",IF(E9342&lt;12.01,"9+ to 12",IF(E9342&lt;15.01,"12+ to 15",IF(E9342&lt;18.01,"15+ to 18",IF(E9342&lt;21.01,"18+ to 21",IF(E9342&lt;24.01,"21+ to 24",IF(E9342&lt;27.01,"24+ to 27",IF(E9342&lt;30.01,"27+ to 30","30+"))))))))))))</f>
        <v>0-</v>
      </c>
      <c r="H9342" s="7" t="str">
        <f>IF(F9342&lt;0,"0-",IF(F9342=0,"0",IF(F9342&lt;3.01,"0+ to 3",IF(F9342&lt;6.01,"3+ to 6",IF(F9342&lt;9.01,"6+ to 9",IF(F9342&lt;12.01,"9+ to 12",IF(F9342&lt;15.01,"12+ to 15",IF(F9342&lt;18.01,"15+ to 18",IF(F9342&lt;21.01,"18+ to 21",IF(F9342&lt;24.01,"21+ to 24",IF(F9342&lt;27.01,"24+ to 27",IF(F9342&lt;30.01,"27+ to 30","30+"))))))))))))</f>
        <v>9+ to 12</v>
      </c>
      <c r="I9342" t="str">
        <f>IF(G9342&lt;&gt;H9342,"DIFF","")</f>
        <v>DIFF</v>
      </c>
    </row>
    <row r="9343" spans="1:9">
      <c r="A9343" t="s">
        <v>102</v>
      </c>
      <c r="B9343" t="s">
        <v>344</v>
      </c>
      <c r="C9343" s="1">
        <v>105532930</v>
      </c>
      <c r="D9343" s="1">
        <v>2</v>
      </c>
      <c r="E9343" s="1">
        <v>-16</v>
      </c>
      <c r="F9343" s="1">
        <v>18</v>
      </c>
      <c r="G9343" s="7" t="str">
        <f>IF(E9343&lt;0,"0-",IF(E9343=0,"0",IF(E9343&lt;3.01,"0+ to 3",IF(E9343&lt;6.01,"3+ to 6",IF(E9343&lt;9.01,"6+ to 9",IF(E9343&lt;12.01,"9+ to 12",IF(E9343&lt;15.01,"12+ to 15",IF(E9343&lt;18.01,"15+ to 18",IF(E9343&lt;21.01,"18+ to 21",IF(E9343&lt;24.01,"21+ to 24",IF(E9343&lt;27.01,"24+ to 27",IF(E9343&lt;30.01,"27+ to 30","30+"))))))))))))</f>
        <v>0-</v>
      </c>
      <c r="H9343" s="7" t="str">
        <f>IF(F9343&lt;0,"0-",IF(F9343=0,"0",IF(F9343&lt;3.01,"0+ to 3",IF(F9343&lt;6.01,"3+ to 6",IF(F9343&lt;9.01,"6+ to 9",IF(F9343&lt;12.01,"9+ to 12",IF(F9343&lt;15.01,"12+ to 15",IF(F9343&lt;18.01,"15+ to 18",IF(F9343&lt;21.01,"18+ to 21",IF(F9343&lt;24.01,"21+ to 24",IF(F9343&lt;27.01,"24+ to 27",IF(F9343&lt;30.01,"27+ to 30","30+"))))))))))))</f>
        <v>15+ to 18</v>
      </c>
      <c r="I9343" t="str">
        <f>IF(G9343&lt;&gt;H9343,"DIFF","")</f>
        <v>DIFF</v>
      </c>
    </row>
    <row r="9344" spans="1:9">
      <c r="A9344" t="s">
        <v>102</v>
      </c>
      <c r="B9344" t="s">
        <v>344</v>
      </c>
      <c r="C9344" s="1">
        <v>105532977</v>
      </c>
      <c r="D9344" s="1">
        <v>2</v>
      </c>
      <c r="E9344" s="1">
        <v>-5</v>
      </c>
      <c r="F9344" s="1">
        <v>8</v>
      </c>
      <c r="G9344" s="7" t="str">
        <f>IF(E9344&lt;0,"0-",IF(E9344=0,"0",IF(E9344&lt;3.01,"0+ to 3",IF(E9344&lt;6.01,"3+ to 6",IF(E9344&lt;9.01,"6+ to 9",IF(E9344&lt;12.01,"9+ to 12",IF(E9344&lt;15.01,"12+ to 15",IF(E9344&lt;18.01,"15+ to 18",IF(E9344&lt;21.01,"18+ to 21",IF(E9344&lt;24.01,"21+ to 24",IF(E9344&lt;27.01,"24+ to 27",IF(E9344&lt;30.01,"27+ to 30","30+"))))))))))))</f>
        <v>0-</v>
      </c>
      <c r="H9344" s="7" t="str">
        <f>IF(F9344&lt;0,"0-",IF(F9344=0,"0",IF(F9344&lt;3.01,"0+ to 3",IF(F9344&lt;6.01,"3+ to 6",IF(F9344&lt;9.01,"6+ to 9",IF(F9344&lt;12.01,"9+ to 12",IF(F9344&lt;15.01,"12+ to 15",IF(F9344&lt;18.01,"15+ to 18",IF(F9344&lt;21.01,"18+ to 21",IF(F9344&lt;24.01,"21+ to 24",IF(F9344&lt;27.01,"24+ to 27",IF(F9344&lt;30.01,"27+ to 30","30+"))))))))))))</f>
        <v>6+ to 9</v>
      </c>
      <c r="I9344" t="str">
        <f>IF(G9344&lt;&gt;H9344,"DIFF","")</f>
        <v>DIFF</v>
      </c>
    </row>
    <row r="9345" spans="1:9">
      <c r="A9345" t="s">
        <v>103</v>
      </c>
      <c r="B9345" t="s">
        <v>344</v>
      </c>
      <c r="C9345" s="1">
        <v>105546088</v>
      </c>
      <c r="D9345" s="1">
        <v>2</v>
      </c>
      <c r="E9345" s="1">
        <v>-8</v>
      </c>
      <c r="F9345" s="1">
        <v>25</v>
      </c>
      <c r="G9345" s="7" t="str">
        <f>IF(E9345&lt;0,"0-",IF(E9345=0,"0",IF(E9345&lt;3.01,"0+ to 3",IF(E9345&lt;6.01,"3+ to 6",IF(E9345&lt;9.01,"6+ to 9",IF(E9345&lt;12.01,"9+ to 12",IF(E9345&lt;15.01,"12+ to 15",IF(E9345&lt;18.01,"15+ to 18",IF(E9345&lt;21.01,"18+ to 21",IF(E9345&lt;24.01,"21+ to 24",IF(E9345&lt;27.01,"24+ to 27",IF(E9345&lt;30.01,"27+ to 30","30+"))))))))))))</f>
        <v>0-</v>
      </c>
      <c r="H9345" s="7" t="str">
        <f>IF(F9345&lt;0,"0-",IF(F9345=0,"0",IF(F9345&lt;3.01,"0+ to 3",IF(F9345&lt;6.01,"3+ to 6",IF(F9345&lt;9.01,"6+ to 9",IF(F9345&lt;12.01,"9+ to 12",IF(F9345&lt;15.01,"12+ to 15",IF(F9345&lt;18.01,"15+ to 18",IF(F9345&lt;21.01,"18+ to 21",IF(F9345&lt;24.01,"21+ to 24",IF(F9345&lt;27.01,"24+ to 27",IF(F9345&lt;30.01,"27+ to 30","30+"))))))))))))</f>
        <v>24+ to 27</v>
      </c>
      <c r="I9345" t="str">
        <f>IF(G9345&lt;&gt;H9345,"DIFF","")</f>
        <v>DIFF</v>
      </c>
    </row>
    <row r="9346" spans="1:9">
      <c r="A9346" t="s">
        <v>102</v>
      </c>
      <c r="B9346" t="s">
        <v>343</v>
      </c>
      <c r="C9346" s="1">
        <v>105610245</v>
      </c>
      <c r="D9346" s="1">
        <v>2</v>
      </c>
      <c r="E9346" s="1">
        <v>0</v>
      </c>
      <c r="F9346" s="1">
        <v>9</v>
      </c>
      <c r="G9346" s="7" t="str">
        <f>IF(E9346&lt;0,"0-",IF(E9346=0,"0",IF(E9346&lt;3.01,"0+ to 3",IF(E9346&lt;6.01,"3+ to 6",IF(E9346&lt;9.01,"6+ to 9",IF(E9346&lt;12.01,"9+ to 12",IF(E9346&lt;15.01,"12+ to 15",IF(E9346&lt;18.01,"15+ to 18",IF(E9346&lt;21.01,"18+ to 21",IF(E9346&lt;24.01,"21+ to 24",IF(E9346&lt;27.01,"24+ to 27",IF(E9346&lt;30.01,"27+ to 30","30+"))))))))))))</f>
        <v>0</v>
      </c>
      <c r="H9346" s="7" t="str">
        <f>IF(F9346&lt;0,"0-",IF(F9346=0,"0",IF(F9346&lt;3.01,"0+ to 3",IF(F9346&lt;6.01,"3+ to 6",IF(F9346&lt;9.01,"6+ to 9",IF(F9346&lt;12.01,"9+ to 12",IF(F9346&lt;15.01,"12+ to 15",IF(F9346&lt;18.01,"15+ to 18",IF(F9346&lt;21.01,"18+ to 21",IF(F9346&lt;24.01,"21+ to 24",IF(F9346&lt;27.01,"24+ to 27",IF(F9346&lt;30.01,"27+ to 30","30+"))))))))))))</f>
        <v>6+ to 9</v>
      </c>
      <c r="I9346" t="str">
        <f>IF(G9346&lt;&gt;H9346,"DIFF","")</f>
        <v>DIFF</v>
      </c>
    </row>
    <row r="9347" spans="1:9">
      <c r="A9347" t="s">
        <v>102</v>
      </c>
      <c r="B9347" t="s">
        <v>343</v>
      </c>
      <c r="C9347" s="1">
        <v>105611829</v>
      </c>
      <c r="D9347" s="1">
        <v>2</v>
      </c>
      <c r="E9347" s="1">
        <v>0</v>
      </c>
      <c r="F9347" s="1">
        <v>2</v>
      </c>
      <c r="G9347" s="7" t="str">
        <f>IF(E9347&lt;0,"0-",IF(E9347=0,"0",IF(E9347&lt;3.01,"0+ to 3",IF(E9347&lt;6.01,"3+ to 6",IF(E9347&lt;9.01,"6+ to 9",IF(E9347&lt;12.01,"9+ to 12",IF(E9347&lt;15.01,"12+ to 15",IF(E9347&lt;18.01,"15+ to 18",IF(E9347&lt;21.01,"18+ to 21",IF(E9347&lt;24.01,"21+ to 24",IF(E9347&lt;27.01,"24+ to 27",IF(E9347&lt;30.01,"27+ to 30","30+"))))))))))))</f>
        <v>0</v>
      </c>
      <c r="H9347" s="7" t="str">
        <f>IF(F9347&lt;0,"0-",IF(F9347=0,"0",IF(F9347&lt;3.01,"0+ to 3",IF(F9347&lt;6.01,"3+ to 6",IF(F9347&lt;9.01,"6+ to 9",IF(F9347&lt;12.01,"9+ to 12",IF(F9347&lt;15.01,"12+ to 15",IF(F9347&lt;18.01,"15+ to 18",IF(F9347&lt;21.01,"18+ to 21",IF(F9347&lt;24.01,"21+ to 24",IF(F9347&lt;27.01,"24+ to 27",IF(F9347&lt;30.01,"27+ to 30","30+"))))))))))))</f>
        <v>0+ to 3</v>
      </c>
      <c r="I9347" t="str">
        <f>IF(G9347&lt;&gt;H9347,"DIFF","")</f>
        <v>DIFF</v>
      </c>
    </row>
    <row r="9348" spans="1:9">
      <c r="A9348" t="s">
        <v>102</v>
      </c>
      <c r="B9348" t="s">
        <v>343</v>
      </c>
      <c r="C9348" s="1">
        <v>105620998</v>
      </c>
      <c r="D9348" s="1">
        <v>2</v>
      </c>
      <c r="E9348" s="1">
        <v>-12</v>
      </c>
      <c r="F9348" s="1">
        <v>17</v>
      </c>
      <c r="G9348" s="7" t="str">
        <f>IF(E9348&lt;0,"0-",IF(E9348=0,"0",IF(E9348&lt;3.01,"0+ to 3",IF(E9348&lt;6.01,"3+ to 6",IF(E9348&lt;9.01,"6+ to 9",IF(E9348&lt;12.01,"9+ to 12",IF(E9348&lt;15.01,"12+ to 15",IF(E9348&lt;18.01,"15+ to 18",IF(E9348&lt;21.01,"18+ to 21",IF(E9348&lt;24.01,"21+ to 24",IF(E9348&lt;27.01,"24+ to 27",IF(E9348&lt;30.01,"27+ to 30","30+"))))))))))))</f>
        <v>0-</v>
      </c>
      <c r="H9348" s="7" t="str">
        <f>IF(F9348&lt;0,"0-",IF(F9348=0,"0",IF(F9348&lt;3.01,"0+ to 3",IF(F9348&lt;6.01,"3+ to 6",IF(F9348&lt;9.01,"6+ to 9",IF(F9348&lt;12.01,"9+ to 12",IF(F9348&lt;15.01,"12+ to 15",IF(F9348&lt;18.01,"15+ to 18",IF(F9348&lt;21.01,"18+ to 21",IF(F9348&lt;24.01,"21+ to 24",IF(F9348&lt;27.01,"24+ to 27",IF(F9348&lt;30.01,"27+ to 30","30+"))))))))))))</f>
        <v>15+ to 18</v>
      </c>
      <c r="I9348" t="str">
        <f>IF(G9348&lt;&gt;H9348,"DIFF","")</f>
        <v>DIFF</v>
      </c>
    </row>
    <row r="9349" spans="1:9">
      <c r="A9349" t="s">
        <v>102</v>
      </c>
      <c r="B9349" t="s">
        <v>343</v>
      </c>
      <c r="C9349" s="1">
        <v>105622170</v>
      </c>
      <c r="D9349" s="1">
        <v>2</v>
      </c>
      <c r="E9349" s="1">
        <v>-8</v>
      </c>
      <c r="F9349" s="1">
        <v>13</v>
      </c>
      <c r="G9349" s="7" t="str">
        <f>IF(E9349&lt;0,"0-",IF(E9349=0,"0",IF(E9349&lt;3.01,"0+ to 3",IF(E9349&lt;6.01,"3+ to 6",IF(E9349&lt;9.01,"6+ to 9",IF(E9349&lt;12.01,"9+ to 12",IF(E9349&lt;15.01,"12+ to 15",IF(E9349&lt;18.01,"15+ to 18",IF(E9349&lt;21.01,"18+ to 21",IF(E9349&lt;24.01,"21+ to 24",IF(E9349&lt;27.01,"24+ to 27",IF(E9349&lt;30.01,"27+ to 30","30+"))))))))))))</f>
        <v>0-</v>
      </c>
      <c r="H9349" s="7" t="str">
        <f>IF(F9349&lt;0,"0-",IF(F9349=0,"0",IF(F9349&lt;3.01,"0+ to 3",IF(F9349&lt;6.01,"3+ to 6",IF(F9349&lt;9.01,"6+ to 9",IF(F9349&lt;12.01,"9+ to 12",IF(F9349&lt;15.01,"12+ to 15",IF(F9349&lt;18.01,"15+ to 18",IF(F9349&lt;21.01,"18+ to 21",IF(F9349&lt;24.01,"21+ to 24",IF(F9349&lt;27.01,"24+ to 27",IF(F9349&lt;30.01,"27+ to 30","30+"))))))))))))</f>
        <v>12+ to 15</v>
      </c>
      <c r="I9349" t="str">
        <f>IF(G9349&lt;&gt;H9349,"DIFF","")</f>
        <v>DIFF</v>
      </c>
    </row>
    <row r="9350" spans="1:9">
      <c r="A9350" t="s">
        <v>102</v>
      </c>
      <c r="B9350" t="s">
        <v>342</v>
      </c>
      <c r="C9350" s="1">
        <v>105664704</v>
      </c>
      <c r="D9350" s="1">
        <v>2</v>
      </c>
      <c r="E9350" s="1">
        <v>-4</v>
      </c>
      <c r="F9350" s="1">
        <v>10</v>
      </c>
      <c r="G9350" s="7" t="str">
        <f>IF(E9350&lt;0,"0-",IF(E9350=0,"0",IF(E9350&lt;3.01,"0+ to 3",IF(E9350&lt;6.01,"3+ to 6",IF(E9350&lt;9.01,"6+ to 9",IF(E9350&lt;12.01,"9+ to 12",IF(E9350&lt;15.01,"12+ to 15",IF(E9350&lt;18.01,"15+ to 18",IF(E9350&lt;21.01,"18+ to 21",IF(E9350&lt;24.01,"21+ to 24",IF(E9350&lt;27.01,"24+ to 27",IF(E9350&lt;30.01,"27+ to 30","30+"))))))))))))</f>
        <v>0-</v>
      </c>
      <c r="H9350" s="7" t="str">
        <f>IF(F9350&lt;0,"0-",IF(F9350=0,"0",IF(F9350&lt;3.01,"0+ to 3",IF(F9350&lt;6.01,"3+ to 6",IF(F9350&lt;9.01,"6+ to 9",IF(F9350&lt;12.01,"9+ to 12",IF(F9350&lt;15.01,"12+ to 15",IF(F9350&lt;18.01,"15+ to 18",IF(F9350&lt;21.01,"18+ to 21",IF(F9350&lt;24.01,"21+ to 24",IF(F9350&lt;27.01,"24+ to 27",IF(F9350&lt;30.01,"27+ to 30","30+"))))))))))))</f>
        <v>9+ to 12</v>
      </c>
      <c r="I9350" t="str">
        <f>IF(G9350&lt;&gt;H9350,"DIFF","")</f>
        <v>DIFF</v>
      </c>
    </row>
    <row r="9351" spans="1:9">
      <c r="A9351" t="s">
        <v>102</v>
      </c>
      <c r="B9351" t="s">
        <v>342</v>
      </c>
      <c r="C9351" s="1">
        <v>105665768</v>
      </c>
      <c r="D9351" s="1">
        <v>2</v>
      </c>
      <c r="E9351" s="1">
        <v>-5</v>
      </c>
      <c r="F9351" s="1">
        <v>8</v>
      </c>
      <c r="G9351" s="7" t="str">
        <f>IF(E9351&lt;0,"0-",IF(E9351=0,"0",IF(E9351&lt;3.01,"0+ to 3",IF(E9351&lt;6.01,"3+ to 6",IF(E9351&lt;9.01,"6+ to 9",IF(E9351&lt;12.01,"9+ to 12",IF(E9351&lt;15.01,"12+ to 15",IF(E9351&lt;18.01,"15+ to 18",IF(E9351&lt;21.01,"18+ to 21",IF(E9351&lt;24.01,"21+ to 24",IF(E9351&lt;27.01,"24+ to 27",IF(E9351&lt;30.01,"27+ to 30","30+"))))))))))))</f>
        <v>0-</v>
      </c>
      <c r="H9351" s="7" t="str">
        <f>IF(F9351&lt;0,"0-",IF(F9351=0,"0",IF(F9351&lt;3.01,"0+ to 3",IF(F9351&lt;6.01,"3+ to 6",IF(F9351&lt;9.01,"6+ to 9",IF(F9351&lt;12.01,"9+ to 12",IF(F9351&lt;15.01,"12+ to 15",IF(F9351&lt;18.01,"15+ to 18",IF(F9351&lt;21.01,"18+ to 21",IF(F9351&lt;24.01,"21+ to 24",IF(F9351&lt;27.01,"24+ to 27",IF(F9351&lt;30.01,"27+ to 30","30+"))))))))))))</f>
        <v>6+ to 9</v>
      </c>
      <c r="I9351" t="str">
        <f>IF(G9351&lt;&gt;H9351,"DIFF","")</f>
        <v>DIFF</v>
      </c>
    </row>
    <row r="9352" spans="1:9">
      <c r="A9352" t="s">
        <v>102</v>
      </c>
      <c r="B9352" t="s">
        <v>342</v>
      </c>
      <c r="C9352" s="1">
        <v>105669332</v>
      </c>
      <c r="D9352" s="1">
        <v>2</v>
      </c>
      <c r="E9352" s="1">
        <v>-7</v>
      </c>
      <c r="F9352" s="1">
        <v>12</v>
      </c>
      <c r="G9352" s="7" t="str">
        <f>IF(E9352&lt;0,"0-",IF(E9352=0,"0",IF(E9352&lt;3.01,"0+ to 3",IF(E9352&lt;6.01,"3+ to 6",IF(E9352&lt;9.01,"6+ to 9",IF(E9352&lt;12.01,"9+ to 12",IF(E9352&lt;15.01,"12+ to 15",IF(E9352&lt;18.01,"15+ to 18",IF(E9352&lt;21.01,"18+ to 21",IF(E9352&lt;24.01,"21+ to 24",IF(E9352&lt;27.01,"24+ to 27",IF(E9352&lt;30.01,"27+ to 30","30+"))))))))))))</f>
        <v>0-</v>
      </c>
      <c r="H9352" s="7" t="str">
        <f>IF(F9352&lt;0,"0-",IF(F9352=0,"0",IF(F9352&lt;3.01,"0+ to 3",IF(F9352&lt;6.01,"3+ to 6",IF(F9352&lt;9.01,"6+ to 9",IF(F9352&lt;12.01,"9+ to 12",IF(F9352&lt;15.01,"12+ to 15",IF(F9352&lt;18.01,"15+ to 18",IF(F9352&lt;21.01,"18+ to 21",IF(F9352&lt;24.01,"21+ to 24",IF(F9352&lt;27.01,"24+ to 27",IF(F9352&lt;30.01,"27+ to 30","30+"))))))))))))</f>
        <v>9+ to 12</v>
      </c>
      <c r="I9352" t="str">
        <f>IF(G9352&lt;&gt;H9352,"DIFF","")</f>
        <v>DIFF</v>
      </c>
    </row>
    <row r="9353" spans="1:9">
      <c r="A9353" t="s">
        <v>102</v>
      </c>
      <c r="B9353" t="s">
        <v>342</v>
      </c>
      <c r="C9353" s="1">
        <v>105670648</v>
      </c>
      <c r="D9353" s="1">
        <v>2</v>
      </c>
      <c r="E9353" s="1">
        <v>-2</v>
      </c>
      <c r="F9353" s="1">
        <v>3</v>
      </c>
      <c r="G9353" s="7" t="str">
        <f>IF(E9353&lt;0,"0-",IF(E9353=0,"0",IF(E9353&lt;3.01,"0+ to 3",IF(E9353&lt;6.01,"3+ to 6",IF(E9353&lt;9.01,"6+ to 9",IF(E9353&lt;12.01,"9+ to 12",IF(E9353&lt;15.01,"12+ to 15",IF(E9353&lt;18.01,"15+ to 18",IF(E9353&lt;21.01,"18+ to 21",IF(E9353&lt;24.01,"21+ to 24",IF(E9353&lt;27.01,"24+ to 27",IF(E9353&lt;30.01,"27+ to 30","30+"))))))))))))</f>
        <v>0-</v>
      </c>
      <c r="H9353" s="7" t="str">
        <f>IF(F9353&lt;0,"0-",IF(F9353=0,"0",IF(F9353&lt;3.01,"0+ to 3",IF(F9353&lt;6.01,"3+ to 6",IF(F9353&lt;9.01,"6+ to 9",IF(F9353&lt;12.01,"9+ to 12",IF(F9353&lt;15.01,"12+ to 15",IF(F9353&lt;18.01,"15+ to 18",IF(F9353&lt;21.01,"18+ to 21",IF(F9353&lt;24.01,"21+ to 24",IF(F9353&lt;27.01,"24+ to 27",IF(F9353&lt;30.01,"27+ to 30","30+"))))))))))))</f>
        <v>0+ to 3</v>
      </c>
      <c r="I9353" t="str">
        <f>IF(G9353&lt;&gt;H9353,"DIFF","")</f>
        <v>DIFF</v>
      </c>
    </row>
    <row r="9354" spans="1:9">
      <c r="A9354" t="s">
        <v>102</v>
      </c>
      <c r="B9354" t="s">
        <v>342</v>
      </c>
      <c r="C9354" s="1">
        <v>105674810</v>
      </c>
      <c r="D9354" s="1">
        <v>2</v>
      </c>
      <c r="E9354" s="1">
        <v>-3</v>
      </c>
      <c r="F9354" s="1">
        <v>3</v>
      </c>
      <c r="G9354" s="7" t="str">
        <f>IF(E9354&lt;0,"0-",IF(E9354=0,"0",IF(E9354&lt;3.01,"0+ to 3",IF(E9354&lt;6.01,"3+ to 6",IF(E9354&lt;9.01,"6+ to 9",IF(E9354&lt;12.01,"9+ to 12",IF(E9354&lt;15.01,"12+ to 15",IF(E9354&lt;18.01,"15+ to 18",IF(E9354&lt;21.01,"18+ to 21",IF(E9354&lt;24.01,"21+ to 24",IF(E9354&lt;27.01,"24+ to 27",IF(E9354&lt;30.01,"27+ to 30","30+"))))))))))))</f>
        <v>0-</v>
      </c>
      <c r="H9354" s="7" t="str">
        <f>IF(F9354&lt;0,"0-",IF(F9354=0,"0",IF(F9354&lt;3.01,"0+ to 3",IF(F9354&lt;6.01,"3+ to 6",IF(F9354&lt;9.01,"6+ to 9",IF(F9354&lt;12.01,"9+ to 12",IF(F9354&lt;15.01,"12+ to 15",IF(F9354&lt;18.01,"15+ to 18",IF(F9354&lt;21.01,"18+ to 21",IF(F9354&lt;24.01,"21+ to 24",IF(F9354&lt;27.01,"24+ to 27",IF(F9354&lt;30.01,"27+ to 30","30+"))))))))))))</f>
        <v>0+ to 3</v>
      </c>
      <c r="I9354" t="str">
        <f>IF(G9354&lt;&gt;H9354,"DIFF","")</f>
        <v>DIFF</v>
      </c>
    </row>
    <row r="9355" spans="1:9">
      <c r="A9355" t="s">
        <v>102</v>
      </c>
      <c r="B9355" t="s">
        <v>342</v>
      </c>
      <c r="C9355" s="1">
        <v>105675391</v>
      </c>
      <c r="D9355" s="1">
        <v>2</v>
      </c>
      <c r="E9355" s="1">
        <v>-12</v>
      </c>
      <c r="F9355" s="1">
        <v>16</v>
      </c>
      <c r="G9355" s="7" t="str">
        <f>IF(E9355&lt;0,"0-",IF(E9355=0,"0",IF(E9355&lt;3.01,"0+ to 3",IF(E9355&lt;6.01,"3+ to 6",IF(E9355&lt;9.01,"6+ to 9",IF(E9355&lt;12.01,"9+ to 12",IF(E9355&lt;15.01,"12+ to 15",IF(E9355&lt;18.01,"15+ to 18",IF(E9355&lt;21.01,"18+ to 21",IF(E9355&lt;24.01,"21+ to 24",IF(E9355&lt;27.01,"24+ to 27",IF(E9355&lt;30.01,"27+ to 30","30+"))))))))))))</f>
        <v>0-</v>
      </c>
      <c r="H9355" s="7" t="str">
        <f>IF(F9355&lt;0,"0-",IF(F9355=0,"0",IF(F9355&lt;3.01,"0+ to 3",IF(F9355&lt;6.01,"3+ to 6",IF(F9355&lt;9.01,"6+ to 9",IF(F9355&lt;12.01,"9+ to 12",IF(F9355&lt;15.01,"12+ to 15",IF(F9355&lt;18.01,"15+ to 18",IF(F9355&lt;21.01,"18+ to 21",IF(F9355&lt;24.01,"21+ to 24",IF(F9355&lt;27.01,"24+ to 27",IF(F9355&lt;30.01,"27+ to 30","30+"))))))))))))</f>
        <v>15+ to 18</v>
      </c>
      <c r="I9355" t="str">
        <f>IF(G9355&lt;&gt;H9355,"DIFF","")</f>
        <v>DIFF</v>
      </c>
    </row>
    <row r="9356" spans="1:9">
      <c r="A9356" t="s">
        <v>102</v>
      </c>
      <c r="B9356" t="s">
        <v>342</v>
      </c>
      <c r="C9356" s="1">
        <v>105678273</v>
      </c>
      <c r="D9356" s="1">
        <v>2</v>
      </c>
      <c r="E9356" s="1">
        <v>-8</v>
      </c>
      <c r="F9356" s="1">
        <v>12</v>
      </c>
      <c r="G9356" s="7" t="str">
        <f>IF(E9356&lt;0,"0-",IF(E9356=0,"0",IF(E9356&lt;3.01,"0+ to 3",IF(E9356&lt;6.01,"3+ to 6",IF(E9356&lt;9.01,"6+ to 9",IF(E9356&lt;12.01,"9+ to 12",IF(E9356&lt;15.01,"12+ to 15",IF(E9356&lt;18.01,"15+ to 18",IF(E9356&lt;21.01,"18+ to 21",IF(E9356&lt;24.01,"21+ to 24",IF(E9356&lt;27.01,"24+ to 27",IF(E9356&lt;30.01,"27+ to 30","30+"))))))))))))</f>
        <v>0-</v>
      </c>
      <c r="H9356" s="7" t="str">
        <f>IF(F9356&lt;0,"0-",IF(F9356=0,"0",IF(F9356&lt;3.01,"0+ to 3",IF(F9356&lt;6.01,"3+ to 6",IF(F9356&lt;9.01,"6+ to 9",IF(F9356&lt;12.01,"9+ to 12",IF(F9356&lt;15.01,"12+ to 15",IF(F9356&lt;18.01,"15+ to 18",IF(F9356&lt;21.01,"18+ to 21",IF(F9356&lt;24.01,"21+ to 24",IF(F9356&lt;27.01,"24+ to 27",IF(F9356&lt;30.01,"27+ to 30","30+"))))))))))))</f>
        <v>9+ to 12</v>
      </c>
      <c r="I9356" t="str">
        <f>IF(G9356&lt;&gt;H9356,"DIFF","")</f>
        <v>DIFF</v>
      </c>
    </row>
    <row r="9357" spans="1:9">
      <c r="A9357" t="s">
        <v>102</v>
      </c>
      <c r="B9357" t="s">
        <v>342</v>
      </c>
      <c r="C9357" s="1">
        <v>105679607</v>
      </c>
      <c r="D9357" s="1">
        <v>2</v>
      </c>
      <c r="E9357" s="1">
        <v>-6</v>
      </c>
      <c r="F9357" s="1">
        <v>9</v>
      </c>
      <c r="G9357" s="7" t="str">
        <f>IF(E9357&lt;0,"0-",IF(E9357=0,"0",IF(E9357&lt;3.01,"0+ to 3",IF(E9357&lt;6.01,"3+ to 6",IF(E9357&lt;9.01,"6+ to 9",IF(E9357&lt;12.01,"9+ to 12",IF(E9357&lt;15.01,"12+ to 15",IF(E9357&lt;18.01,"15+ to 18",IF(E9357&lt;21.01,"18+ to 21",IF(E9357&lt;24.01,"21+ to 24",IF(E9357&lt;27.01,"24+ to 27",IF(E9357&lt;30.01,"27+ to 30","30+"))))))))))))</f>
        <v>0-</v>
      </c>
      <c r="H9357" s="7" t="str">
        <f>IF(F9357&lt;0,"0-",IF(F9357=0,"0",IF(F9357&lt;3.01,"0+ to 3",IF(F9357&lt;6.01,"3+ to 6",IF(F9357&lt;9.01,"6+ to 9",IF(F9357&lt;12.01,"9+ to 12",IF(F9357&lt;15.01,"12+ to 15",IF(F9357&lt;18.01,"15+ to 18",IF(F9357&lt;21.01,"18+ to 21",IF(F9357&lt;24.01,"21+ to 24",IF(F9357&lt;27.01,"24+ to 27",IF(F9357&lt;30.01,"27+ to 30","30+"))))))))))))</f>
        <v>6+ to 9</v>
      </c>
      <c r="I9357" t="str">
        <f>IF(G9357&lt;&gt;H9357,"DIFF","")</f>
        <v>DIFF</v>
      </c>
    </row>
    <row r="9358" spans="1:9">
      <c r="A9358" t="s">
        <v>102</v>
      </c>
      <c r="B9358" t="s">
        <v>342</v>
      </c>
      <c r="C9358" s="1">
        <v>105679968</v>
      </c>
      <c r="D9358" s="1">
        <v>2</v>
      </c>
      <c r="E9358" s="1">
        <v>-5</v>
      </c>
      <c r="F9358" s="1">
        <v>6</v>
      </c>
      <c r="G9358" s="7" t="str">
        <f>IF(E9358&lt;0,"0-",IF(E9358=0,"0",IF(E9358&lt;3.01,"0+ to 3",IF(E9358&lt;6.01,"3+ to 6",IF(E9358&lt;9.01,"6+ to 9",IF(E9358&lt;12.01,"9+ to 12",IF(E9358&lt;15.01,"12+ to 15",IF(E9358&lt;18.01,"15+ to 18",IF(E9358&lt;21.01,"18+ to 21",IF(E9358&lt;24.01,"21+ to 24",IF(E9358&lt;27.01,"24+ to 27",IF(E9358&lt;30.01,"27+ to 30","30+"))))))))))))</f>
        <v>0-</v>
      </c>
      <c r="H9358" s="7" t="str">
        <f>IF(F9358&lt;0,"0-",IF(F9358=0,"0",IF(F9358&lt;3.01,"0+ to 3",IF(F9358&lt;6.01,"3+ to 6",IF(F9358&lt;9.01,"6+ to 9",IF(F9358&lt;12.01,"9+ to 12",IF(F9358&lt;15.01,"12+ to 15",IF(F9358&lt;18.01,"15+ to 18",IF(F9358&lt;21.01,"18+ to 21",IF(F9358&lt;24.01,"21+ to 24",IF(F9358&lt;27.01,"24+ to 27",IF(F9358&lt;30.01,"27+ to 30","30+"))))))))))))</f>
        <v>3+ to 6</v>
      </c>
      <c r="I9358" t="str">
        <f>IF(G9358&lt;&gt;H9358,"DIFF","")</f>
        <v>DIFF</v>
      </c>
    </row>
    <row r="9359" spans="1:9">
      <c r="A9359" t="s">
        <v>102</v>
      </c>
      <c r="B9359" t="s">
        <v>341</v>
      </c>
      <c r="C9359" s="1">
        <v>105703541</v>
      </c>
      <c r="D9359" s="1">
        <v>2</v>
      </c>
      <c r="E9359" s="1">
        <v>0</v>
      </c>
      <c r="F9359" s="1">
        <v>13</v>
      </c>
      <c r="G9359" s="7" t="str">
        <f>IF(E9359&lt;0,"0-",IF(E9359=0,"0",IF(E9359&lt;3.01,"0+ to 3",IF(E9359&lt;6.01,"3+ to 6",IF(E9359&lt;9.01,"6+ to 9",IF(E9359&lt;12.01,"9+ to 12",IF(E9359&lt;15.01,"12+ to 15",IF(E9359&lt;18.01,"15+ to 18",IF(E9359&lt;21.01,"18+ to 21",IF(E9359&lt;24.01,"21+ to 24",IF(E9359&lt;27.01,"24+ to 27",IF(E9359&lt;30.01,"27+ to 30","30+"))))))))))))</f>
        <v>0</v>
      </c>
      <c r="H9359" s="7" t="str">
        <f>IF(F9359&lt;0,"0-",IF(F9359=0,"0",IF(F9359&lt;3.01,"0+ to 3",IF(F9359&lt;6.01,"3+ to 6",IF(F9359&lt;9.01,"6+ to 9",IF(F9359&lt;12.01,"9+ to 12",IF(F9359&lt;15.01,"12+ to 15",IF(F9359&lt;18.01,"15+ to 18",IF(F9359&lt;21.01,"18+ to 21",IF(F9359&lt;24.01,"21+ to 24",IF(F9359&lt;27.01,"24+ to 27",IF(F9359&lt;30.01,"27+ to 30","30+"))))))))))))</f>
        <v>12+ to 15</v>
      </c>
      <c r="I9359" t="str">
        <f>IF(G9359&lt;&gt;H9359,"DIFF","")</f>
        <v>DIFF</v>
      </c>
    </row>
    <row r="9360" spans="1:9">
      <c r="A9360" t="s">
        <v>102</v>
      </c>
      <c r="B9360" t="s">
        <v>341</v>
      </c>
      <c r="C9360" s="1">
        <v>105715604</v>
      </c>
      <c r="D9360" s="1">
        <v>2</v>
      </c>
      <c r="E9360" s="1">
        <v>-92</v>
      </c>
      <c r="F9360" s="1">
        <v>92</v>
      </c>
      <c r="G9360" s="7" t="str">
        <f>IF(E9360&lt;0,"0-",IF(E9360=0,"0",IF(E9360&lt;3.01,"0+ to 3",IF(E9360&lt;6.01,"3+ to 6",IF(E9360&lt;9.01,"6+ to 9",IF(E9360&lt;12.01,"9+ to 12",IF(E9360&lt;15.01,"12+ to 15",IF(E9360&lt;18.01,"15+ to 18",IF(E9360&lt;21.01,"18+ to 21",IF(E9360&lt;24.01,"21+ to 24",IF(E9360&lt;27.01,"24+ to 27",IF(E9360&lt;30.01,"27+ to 30","30+"))))))))))))</f>
        <v>0-</v>
      </c>
      <c r="H9360" s="7" t="str">
        <f>IF(F9360&lt;0,"0-",IF(F9360=0,"0",IF(F9360&lt;3.01,"0+ to 3",IF(F9360&lt;6.01,"3+ to 6",IF(F9360&lt;9.01,"6+ to 9",IF(F9360&lt;12.01,"9+ to 12",IF(F9360&lt;15.01,"12+ to 15",IF(F9360&lt;18.01,"15+ to 18",IF(F9360&lt;21.01,"18+ to 21",IF(F9360&lt;24.01,"21+ to 24",IF(F9360&lt;27.01,"24+ to 27",IF(F9360&lt;30.01,"27+ to 30","30+"))))))))))))</f>
        <v>30+</v>
      </c>
      <c r="I9360" t="str">
        <f>IF(G9360&lt;&gt;H9360,"DIFF","")</f>
        <v>DIFF</v>
      </c>
    </row>
    <row r="9361" spans="1:9">
      <c r="A9361" t="s">
        <v>102</v>
      </c>
      <c r="B9361" t="s">
        <v>341</v>
      </c>
      <c r="C9361" s="1">
        <v>105717498</v>
      </c>
      <c r="D9361" s="1">
        <v>2</v>
      </c>
      <c r="E9361" s="1">
        <v>-4</v>
      </c>
      <c r="F9361" s="1">
        <v>6</v>
      </c>
      <c r="G9361" s="7" t="str">
        <f>IF(E9361&lt;0,"0-",IF(E9361=0,"0",IF(E9361&lt;3.01,"0+ to 3",IF(E9361&lt;6.01,"3+ to 6",IF(E9361&lt;9.01,"6+ to 9",IF(E9361&lt;12.01,"9+ to 12",IF(E9361&lt;15.01,"12+ to 15",IF(E9361&lt;18.01,"15+ to 18",IF(E9361&lt;21.01,"18+ to 21",IF(E9361&lt;24.01,"21+ to 24",IF(E9361&lt;27.01,"24+ to 27",IF(E9361&lt;30.01,"27+ to 30","30+"))))))))))))</f>
        <v>0-</v>
      </c>
      <c r="H9361" s="7" t="str">
        <f>IF(F9361&lt;0,"0-",IF(F9361=0,"0",IF(F9361&lt;3.01,"0+ to 3",IF(F9361&lt;6.01,"3+ to 6",IF(F9361&lt;9.01,"6+ to 9",IF(F9361&lt;12.01,"9+ to 12",IF(F9361&lt;15.01,"12+ to 15",IF(F9361&lt;18.01,"15+ to 18",IF(F9361&lt;21.01,"18+ to 21",IF(F9361&lt;24.01,"21+ to 24",IF(F9361&lt;27.01,"24+ to 27",IF(F9361&lt;30.01,"27+ to 30","30+"))))))))))))</f>
        <v>3+ to 6</v>
      </c>
      <c r="I9361" t="str">
        <f>IF(G9361&lt;&gt;H9361,"DIFF","")</f>
        <v>DIFF</v>
      </c>
    </row>
    <row r="9362" spans="1:9">
      <c r="A9362" t="s">
        <v>102</v>
      </c>
      <c r="B9362" t="s">
        <v>341</v>
      </c>
      <c r="C9362" s="1">
        <v>105719263</v>
      </c>
      <c r="D9362" s="1">
        <v>2</v>
      </c>
      <c r="E9362" s="1">
        <v>-1</v>
      </c>
      <c r="F9362" s="1">
        <v>2</v>
      </c>
      <c r="G9362" s="7" t="str">
        <f>IF(E9362&lt;0,"0-",IF(E9362=0,"0",IF(E9362&lt;3.01,"0+ to 3",IF(E9362&lt;6.01,"3+ to 6",IF(E9362&lt;9.01,"6+ to 9",IF(E9362&lt;12.01,"9+ to 12",IF(E9362&lt;15.01,"12+ to 15",IF(E9362&lt;18.01,"15+ to 18",IF(E9362&lt;21.01,"18+ to 21",IF(E9362&lt;24.01,"21+ to 24",IF(E9362&lt;27.01,"24+ to 27",IF(E9362&lt;30.01,"27+ to 30","30+"))))))))))))</f>
        <v>0-</v>
      </c>
      <c r="H9362" s="7" t="str">
        <f>IF(F9362&lt;0,"0-",IF(F9362=0,"0",IF(F9362&lt;3.01,"0+ to 3",IF(F9362&lt;6.01,"3+ to 6",IF(F9362&lt;9.01,"6+ to 9",IF(F9362&lt;12.01,"9+ to 12",IF(F9362&lt;15.01,"12+ to 15",IF(F9362&lt;18.01,"15+ to 18",IF(F9362&lt;21.01,"18+ to 21",IF(F9362&lt;24.01,"21+ to 24",IF(F9362&lt;27.01,"24+ to 27",IF(F9362&lt;30.01,"27+ to 30","30+"))))))))))))</f>
        <v>0+ to 3</v>
      </c>
      <c r="I9362" t="str">
        <f>IF(G9362&lt;&gt;H9362,"DIFF","")</f>
        <v>DIFF</v>
      </c>
    </row>
    <row r="9363" spans="1:9">
      <c r="A9363" t="s">
        <v>103</v>
      </c>
      <c r="B9363" t="s">
        <v>341</v>
      </c>
      <c r="C9363" s="1">
        <v>105725215</v>
      </c>
      <c r="D9363" s="1">
        <v>2</v>
      </c>
      <c r="E9363" s="1">
        <v>0</v>
      </c>
      <c r="F9363" s="1">
        <v>0</v>
      </c>
      <c r="G9363" s="7" t="str">
        <f>IF(E9363&lt;0,"0-",IF(E9363=0,"0",IF(E9363&lt;3.01,"0+ to 3",IF(E9363&lt;6.01,"3+ to 6",IF(E9363&lt;9.01,"6+ to 9",IF(E9363&lt;12.01,"9+ to 12",IF(E9363&lt;15.01,"12+ to 15",IF(E9363&lt;18.01,"15+ to 18",IF(E9363&lt;21.01,"18+ to 21",IF(E9363&lt;24.01,"21+ to 24",IF(E9363&lt;27.01,"24+ to 27",IF(E9363&lt;30.01,"27+ to 30","30+"))))))))))))</f>
        <v>0</v>
      </c>
      <c r="H9363" s="7" t="str">
        <f>IF(F9363&lt;0,"0-",IF(F9363=0,"0",IF(F9363&lt;3.01,"0+ to 3",IF(F9363&lt;6.01,"3+ to 6",IF(F9363&lt;9.01,"6+ to 9",IF(F9363&lt;12.01,"9+ to 12",IF(F9363&lt;15.01,"12+ to 15",IF(F9363&lt;18.01,"15+ to 18",IF(F9363&lt;21.01,"18+ to 21",IF(F9363&lt;24.01,"21+ to 24",IF(F9363&lt;27.01,"24+ to 27",IF(F9363&lt;30.01,"27+ to 30","30+"))))))))))))</f>
        <v>0</v>
      </c>
      <c r="I9363" t="str">
        <f>IF(G9363&lt;&gt;H9363,"DIFF","")</f>
        <v/>
      </c>
    </row>
    <row r="9364" spans="1:9">
      <c r="A9364" t="s">
        <v>103</v>
      </c>
      <c r="B9364" t="s">
        <v>340</v>
      </c>
      <c r="C9364" s="1">
        <v>105754376</v>
      </c>
      <c r="D9364" s="1">
        <v>2</v>
      </c>
      <c r="E9364" s="1">
        <v>-266</v>
      </c>
      <c r="F9364" s="1">
        <v>444</v>
      </c>
      <c r="G9364" s="7" t="str">
        <f>IF(E9364&lt;0,"0-",IF(E9364=0,"0",IF(E9364&lt;3.01,"0+ to 3",IF(E9364&lt;6.01,"3+ to 6",IF(E9364&lt;9.01,"6+ to 9",IF(E9364&lt;12.01,"9+ to 12",IF(E9364&lt;15.01,"12+ to 15",IF(E9364&lt;18.01,"15+ to 18",IF(E9364&lt;21.01,"18+ to 21",IF(E9364&lt;24.01,"21+ to 24",IF(E9364&lt;27.01,"24+ to 27",IF(E9364&lt;30.01,"27+ to 30","30+"))))))))))))</f>
        <v>0-</v>
      </c>
      <c r="H9364" s="7" t="str">
        <f>IF(F9364&lt;0,"0-",IF(F9364=0,"0",IF(F9364&lt;3.01,"0+ to 3",IF(F9364&lt;6.01,"3+ to 6",IF(F9364&lt;9.01,"6+ to 9",IF(F9364&lt;12.01,"9+ to 12",IF(F9364&lt;15.01,"12+ to 15",IF(F9364&lt;18.01,"15+ to 18",IF(F9364&lt;21.01,"18+ to 21",IF(F9364&lt;24.01,"21+ to 24",IF(F9364&lt;27.01,"24+ to 27",IF(F9364&lt;30.01,"27+ to 30","30+"))))))))))))</f>
        <v>30+</v>
      </c>
      <c r="I9364" t="str">
        <f>IF(G9364&lt;&gt;H9364,"DIFF","")</f>
        <v>DIFF</v>
      </c>
    </row>
    <row r="9365" spans="1:9">
      <c r="A9365" t="s">
        <v>102</v>
      </c>
      <c r="B9365" t="s">
        <v>340</v>
      </c>
      <c r="C9365" s="1">
        <v>105756499</v>
      </c>
      <c r="D9365" s="1">
        <v>2</v>
      </c>
      <c r="E9365" s="1">
        <v>-20</v>
      </c>
      <c r="F9365" s="1">
        <v>20</v>
      </c>
      <c r="G9365" s="7" t="str">
        <f>IF(E9365&lt;0,"0-",IF(E9365=0,"0",IF(E9365&lt;3.01,"0+ to 3",IF(E9365&lt;6.01,"3+ to 6",IF(E9365&lt;9.01,"6+ to 9",IF(E9365&lt;12.01,"9+ to 12",IF(E9365&lt;15.01,"12+ to 15",IF(E9365&lt;18.01,"15+ to 18",IF(E9365&lt;21.01,"18+ to 21",IF(E9365&lt;24.01,"21+ to 24",IF(E9365&lt;27.01,"24+ to 27",IF(E9365&lt;30.01,"27+ to 30","30+"))))))))))))</f>
        <v>0-</v>
      </c>
      <c r="H9365" s="7" t="str">
        <f>IF(F9365&lt;0,"0-",IF(F9365=0,"0",IF(F9365&lt;3.01,"0+ to 3",IF(F9365&lt;6.01,"3+ to 6",IF(F9365&lt;9.01,"6+ to 9",IF(F9365&lt;12.01,"9+ to 12",IF(F9365&lt;15.01,"12+ to 15",IF(F9365&lt;18.01,"15+ to 18",IF(F9365&lt;21.01,"18+ to 21",IF(F9365&lt;24.01,"21+ to 24",IF(F9365&lt;27.01,"24+ to 27",IF(F9365&lt;30.01,"27+ to 30","30+"))))))))))))</f>
        <v>18+ to 21</v>
      </c>
      <c r="I9365" t="str">
        <f>IF(G9365&lt;&gt;H9365,"DIFF","")</f>
        <v>DIFF</v>
      </c>
    </row>
    <row r="9366" spans="1:9">
      <c r="A9366" t="s">
        <v>102</v>
      </c>
      <c r="B9366" t="s">
        <v>340</v>
      </c>
      <c r="C9366" s="1">
        <v>105760717</v>
      </c>
      <c r="D9366" s="1">
        <v>2</v>
      </c>
      <c r="E9366" s="1">
        <v>-4</v>
      </c>
      <c r="F9366" s="1">
        <v>6</v>
      </c>
      <c r="G9366" s="7" t="str">
        <f>IF(E9366&lt;0,"0-",IF(E9366=0,"0",IF(E9366&lt;3.01,"0+ to 3",IF(E9366&lt;6.01,"3+ to 6",IF(E9366&lt;9.01,"6+ to 9",IF(E9366&lt;12.01,"9+ to 12",IF(E9366&lt;15.01,"12+ to 15",IF(E9366&lt;18.01,"15+ to 18",IF(E9366&lt;21.01,"18+ to 21",IF(E9366&lt;24.01,"21+ to 24",IF(E9366&lt;27.01,"24+ to 27",IF(E9366&lt;30.01,"27+ to 30","30+"))))))))))))</f>
        <v>0-</v>
      </c>
      <c r="H9366" s="7" t="str">
        <f>IF(F9366&lt;0,"0-",IF(F9366=0,"0",IF(F9366&lt;3.01,"0+ to 3",IF(F9366&lt;6.01,"3+ to 6",IF(F9366&lt;9.01,"6+ to 9",IF(F9366&lt;12.01,"9+ to 12",IF(F9366&lt;15.01,"12+ to 15",IF(F9366&lt;18.01,"15+ to 18",IF(F9366&lt;21.01,"18+ to 21",IF(F9366&lt;24.01,"21+ to 24",IF(F9366&lt;27.01,"24+ to 27",IF(F9366&lt;30.01,"27+ to 30","30+"))))))))))))</f>
        <v>3+ to 6</v>
      </c>
      <c r="I9366" t="str">
        <f>IF(G9366&lt;&gt;H9366,"DIFF","")</f>
        <v>DIFF</v>
      </c>
    </row>
    <row r="9367" spans="1:9">
      <c r="A9367" t="s">
        <v>102</v>
      </c>
      <c r="B9367" t="s">
        <v>340</v>
      </c>
      <c r="C9367" s="1">
        <v>105761088</v>
      </c>
      <c r="D9367" s="1">
        <v>2</v>
      </c>
      <c r="E9367" s="1">
        <v>0</v>
      </c>
      <c r="F9367" s="1">
        <v>9</v>
      </c>
      <c r="G9367" s="7" t="str">
        <f>IF(E9367&lt;0,"0-",IF(E9367=0,"0",IF(E9367&lt;3.01,"0+ to 3",IF(E9367&lt;6.01,"3+ to 6",IF(E9367&lt;9.01,"6+ to 9",IF(E9367&lt;12.01,"9+ to 12",IF(E9367&lt;15.01,"12+ to 15",IF(E9367&lt;18.01,"15+ to 18",IF(E9367&lt;21.01,"18+ to 21",IF(E9367&lt;24.01,"21+ to 24",IF(E9367&lt;27.01,"24+ to 27",IF(E9367&lt;30.01,"27+ to 30","30+"))))))))))))</f>
        <v>0</v>
      </c>
      <c r="H9367" s="7" t="str">
        <f>IF(F9367&lt;0,"0-",IF(F9367=0,"0",IF(F9367&lt;3.01,"0+ to 3",IF(F9367&lt;6.01,"3+ to 6",IF(F9367&lt;9.01,"6+ to 9",IF(F9367&lt;12.01,"9+ to 12",IF(F9367&lt;15.01,"12+ to 15",IF(F9367&lt;18.01,"15+ to 18",IF(F9367&lt;21.01,"18+ to 21",IF(F9367&lt;24.01,"21+ to 24",IF(F9367&lt;27.01,"24+ to 27",IF(F9367&lt;30.01,"27+ to 30","30+"))))))))))))</f>
        <v>6+ to 9</v>
      </c>
      <c r="I9367" t="str">
        <f>IF(G9367&lt;&gt;H9367,"DIFF","")</f>
        <v>DIFF</v>
      </c>
    </row>
    <row r="9368" spans="1:9">
      <c r="A9368" t="s">
        <v>102</v>
      </c>
      <c r="B9368" t="s">
        <v>340</v>
      </c>
      <c r="C9368" s="1">
        <v>105766457</v>
      </c>
      <c r="D9368" s="1">
        <v>2</v>
      </c>
      <c r="E9368" s="1">
        <v>-10</v>
      </c>
      <c r="F9368" s="1">
        <v>16</v>
      </c>
      <c r="G9368" s="7" t="str">
        <f>IF(E9368&lt;0,"0-",IF(E9368=0,"0",IF(E9368&lt;3.01,"0+ to 3",IF(E9368&lt;6.01,"3+ to 6",IF(E9368&lt;9.01,"6+ to 9",IF(E9368&lt;12.01,"9+ to 12",IF(E9368&lt;15.01,"12+ to 15",IF(E9368&lt;18.01,"15+ to 18",IF(E9368&lt;21.01,"18+ to 21",IF(E9368&lt;24.01,"21+ to 24",IF(E9368&lt;27.01,"24+ to 27",IF(E9368&lt;30.01,"27+ to 30","30+"))))))))))))</f>
        <v>0-</v>
      </c>
      <c r="H9368" s="7" t="str">
        <f>IF(F9368&lt;0,"0-",IF(F9368=0,"0",IF(F9368&lt;3.01,"0+ to 3",IF(F9368&lt;6.01,"3+ to 6",IF(F9368&lt;9.01,"6+ to 9",IF(F9368&lt;12.01,"9+ to 12",IF(F9368&lt;15.01,"12+ to 15",IF(F9368&lt;18.01,"15+ to 18",IF(F9368&lt;21.01,"18+ to 21",IF(F9368&lt;24.01,"21+ to 24",IF(F9368&lt;27.01,"24+ to 27",IF(F9368&lt;30.01,"27+ to 30","30+"))))))))))))</f>
        <v>15+ to 18</v>
      </c>
      <c r="I9368" t="str">
        <f>IF(G9368&lt;&gt;H9368,"DIFF","")</f>
        <v>DIFF</v>
      </c>
    </row>
    <row r="9369" spans="1:9">
      <c r="A9369" t="s">
        <v>102</v>
      </c>
      <c r="B9369" t="s">
        <v>340</v>
      </c>
      <c r="C9369" s="1">
        <v>105768598</v>
      </c>
      <c r="D9369" s="1">
        <v>2</v>
      </c>
      <c r="E9369" s="1">
        <v>-14</v>
      </c>
      <c r="F9369" s="1">
        <v>38</v>
      </c>
      <c r="G9369" s="7" t="str">
        <f>IF(E9369&lt;0,"0-",IF(E9369=0,"0",IF(E9369&lt;3.01,"0+ to 3",IF(E9369&lt;6.01,"3+ to 6",IF(E9369&lt;9.01,"6+ to 9",IF(E9369&lt;12.01,"9+ to 12",IF(E9369&lt;15.01,"12+ to 15",IF(E9369&lt;18.01,"15+ to 18",IF(E9369&lt;21.01,"18+ to 21",IF(E9369&lt;24.01,"21+ to 24",IF(E9369&lt;27.01,"24+ to 27",IF(E9369&lt;30.01,"27+ to 30","30+"))))))))))))</f>
        <v>0-</v>
      </c>
      <c r="H9369" s="7" t="str">
        <f>IF(F9369&lt;0,"0-",IF(F9369=0,"0",IF(F9369&lt;3.01,"0+ to 3",IF(F9369&lt;6.01,"3+ to 6",IF(F9369&lt;9.01,"6+ to 9",IF(F9369&lt;12.01,"9+ to 12",IF(F9369&lt;15.01,"12+ to 15",IF(F9369&lt;18.01,"15+ to 18",IF(F9369&lt;21.01,"18+ to 21",IF(F9369&lt;24.01,"21+ to 24",IF(F9369&lt;27.01,"24+ to 27",IF(F9369&lt;30.01,"27+ to 30","30+"))))))))))))</f>
        <v>30+</v>
      </c>
      <c r="I9369" t="str">
        <f>IF(G9369&lt;&gt;H9369,"DIFF","")</f>
        <v>DIFF</v>
      </c>
    </row>
    <row r="9370" spans="1:9">
      <c r="A9370" t="s">
        <v>102</v>
      </c>
      <c r="B9370" t="s">
        <v>340</v>
      </c>
      <c r="C9370" s="1">
        <v>105774757</v>
      </c>
      <c r="D9370" s="1">
        <v>2</v>
      </c>
      <c r="E9370" s="1">
        <v>-8</v>
      </c>
      <c r="F9370" s="1">
        <v>16</v>
      </c>
      <c r="G9370" s="7" t="str">
        <f>IF(E9370&lt;0,"0-",IF(E9370=0,"0",IF(E9370&lt;3.01,"0+ to 3",IF(E9370&lt;6.01,"3+ to 6",IF(E9370&lt;9.01,"6+ to 9",IF(E9370&lt;12.01,"9+ to 12",IF(E9370&lt;15.01,"12+ to 15",IF(E9370&lt;18.01,"15+ to 18",IF(E9370&lt;21.01,"18+ to 21",IF(E9370&lt;24.01,"21+ to 24",IF(E9370&lt;27.01,"24+ to 27",IF(E9370&lt;30.01,"27+ to 30","30+"))))))))))))</f>
        <v>0-</v>
      </c>
      <c r="H9370" s="7" t="str">
        <f>IF(F9370&lt;0,"0-",IF(F9370=0,"0",IF(F9370&lt;3.01,"0+ to 3",IF(F9370&lt;6.01,"3+ to 6",IF(F9370&lt;9.01,"6+ to 9",IF(F9370&lt;12.01,"9+ to 12",IF(F9370&lt;15.01,"12+ to 15",IF(F9370&lt;18.01,"15+ to 18",IF(F9370&lt;21.01,"18+ to 21",IF(F9370&lt;24.01,"21+ to 24",IF(F9370&lt;27.01,"24+ to 27",IF(F9370&lt;30.01,"27+ to 30","30+"))))))))))))</f>
        <v>15+ to 18</v>
      </c>
      <c r="I9370" t="str">
        <f>IF(G9370&lt;&gt;H9370,"DIFF","")</f>
        <v>DIFF</v>
      </c>
    </row>
    <row r="9371" spans="1:9">
      <c r="A9371" t="s">
        <v>102</v>
      </c>
      <c r="B9371" t="s">
        <v>339</v>
      </c>
      <c r="C9371" s="1">
        <v>105812382</v>
      </c>
      <c r="D9371" s="1">
        <v>2</v>
      </c>
      <c r="E9371" s="1">
        <v>-29</v>
      </c>
      <c r="F9371" s="1">
        <v>1</v>
      </c>
      <c r="G9371" s="7" t="str">
        <f>IF(E9371&lt;0,"0-",IF(E9371=0,"0",IF(E9371&lt;3.01,"0+ to 3",IF(E9371&lt;6.01,"3+ to 6",IF(E9371&lt;9.01,"6+ to 9",IF(E9371&lt;12.01,"9+ to 12",IF(E9371&lt;15.01,"12+ to 15",IF(E9371&lt;18.01,"15+ to 18",IF(E9371&lt;21.01,"18+ to 21",IF(E9371&lt;24.01,"21+ to 24",IF(E9371&lt;27.01,"24+ to 27",IF(E9371&lt;30.01,"27+ to 30","30+"))))))))))))</f>
        <v>0-</v>
      </c>
      <c r="H9371" s="7" t="str">
        <f>IF(F9371&lt;0,"0-",IF(F9371=0,"0",IF(F9371&lt;3.01,"0+ to 3",IF(F9371&lt;6.01,"3+ to 6",IF(F9371&lt;9.01,"6+ to 9",IF(F9371&lt;12.01,"9+ to 12",IF(F9371&lt;15.01,"12+ to 15",IF(F9371&lt;18.01,"15+ to 18",IF(F9371&lt;21.01,"18+ to 21",IF(F9371&lt;24.01,"21+ to 24",IF(F9371&lt;27.01,"24+ to 27",IF(F9371&lt;30.01,"27+ to 30","30+"))))))))))))</f>
        <v>0+ to 3</v>
      </c>
      <c r="I9371" t="str">
        <f>IF(G9371&lt;&gt;H9371,"DIFF","")</f>
        <v>DIFF</v>
      </c>
    </row>
    <row r="9372" spans="1:9">
      <c r="A9372" t="s">
        <v>102</v>
      </c>
      <c r="B9372" t="s">
        <v>339</v>
      </c>
      <c r="C9372" s="1">
        <v>105814120</v>
      </c>
      <c r="D9372" s="1">
        <v>2</v>
      </c>
      <c r="E9372" s="1">
        <v>-2</v>
      </c>
      <c r="F9372" s="1">
        <v>4</v>
      </c>
      <c r="G9372" s="7" t="str">
        <f>IF(E9372&lt;0,"0-",IF(E9372=0,"0",IF(E9372&lt;3.01,"0+ to 3",IF(E9372&lt;6.01,"3+ to 6",IF(E9372&lt;9.01,"6+ to 9",IF(E9372&lt;12.01,"9+ to 12",IF(E9372&lt;15.01,"12+ to 15",IF(E9372&lt;18.01,"15+ to 18",IF(E9372&lt;21.01,"18+ to 21",IF(E9372&lt;24.01,"21+ to 24",IF(E9372&lt;27.01,"24+ to 27",IF(E9372&lt;30.01,"27+ to 30","30+"))))))))))))</f>
        <v>0-</v>
      </c>
      <c r="H9372" s="7" t="str">
        <f>IF(F9372&lt;0,"0-",IF(F9372=0,"0",IF(F9372&lt;3.01,"0+ to 3",IF(F9372&lt;6.01,"3+ to 6",IF(F9372&lt;9.01,"6+ to 9",IF(F9372&lt;12.01,"9+ to 12",IF(F9372&lt;15.01,"12+ to 15",IF(F9372&lt;18.01,"15+ to 18",IF(F9372&lt;21.01,"18+ to 21",IF(F9372&lt;24.01,"21+ to 24",IF(F9372&lt;27.01,"24+ to 27",IF(F9372&lt;30.01,"27+ to 30","30+"))))))))))))</f>
        <v>3+ to 6</v>
      </c>
      <c r="I9372" t="str">
        <f>IF(G9372&lt;&gt;H9372,"DIFF","")</f>
        <v>DIFF</v>
      </c>
    </row>
    <row r="9373" spans="1:9">
      <c r="A9373" t="s">
        <v>102</v>
      </c>
      <c r="B9373" t="s">
        <v>339</v>
      </c>
      <c r="C9373" s="1">
        <v>105815977</v>
      </c>
      <c r="D9373" s="1">
        <v>2</v>
      </c>
      <c r="E9373" s="1">
        <v>-2</v>
      </c>
      <c r="F9373" s="1">
        <v>3</v>
      </c>
      <c r="G9373" s="7" t="str">
        <f>IF(E9373&lt;0,"0-",IF(E9373=0,"0",IF(E9373&lt;3.01,"0+ to 3",IF(E9373&lt;6.01,"3+ to 6",IF(E9373&lt;9.01,"6+ to 9",IF(E9373&lt;12.01,"9+ to 12",IF(E9373&lt;15.01,"12+ to 15",IF(E9373&lt;18.01,"15+ to 18",IF(E9373&lt;21.01,"18+ to 21",IF(E9373&lt;24.01,"21+ to 24",IF(E9373&lt;27.01,"24+ to 27",IF(E9373&lt;30.01,"27+ to 30","30+"))))))))))))</f>
        <v>0-</v>
      </c>
      <c r="H9373" s="7" t="str">
        <f>IF(F9373&lt;0,"0-",IF(F9373=0,"0",IF(F9373&lt;3.01,"0+ to 3",IF(F9373&lt;6.01,"3+ to 6",IF(F9373&lt;9.01,"6+ to 9",IF(F9373&lt;12.01,"9+ to 12",IF(F9373&lt;15.01,"12+ to 15",IF(F9373&lt;18.01,"15+ to 18",IF(F9373&lt;21.01,"18+ to 21",IF(F9373&lt;24.01,"21+ to 24",IF(F9373&lt;27.01,"24+ to 27",IF(F9373&lt;30.01,"27+ to 30","30+"))))))))))))</f>
        <v>0+ to 3</v>
      </c>
      <c r="I9373" t="str">
        <f>IF(G9373&lt;&gt;H9373,"DIFF","")</f>
        <v>DIFF</v>
      </c>
    </row>
    <row r="9374" spans="1:9">
      <c r="A9374" t="s">
        <v>102</v>
      </c>
      <c r="B9374" t="s">
        <v>338</v>
      </c>
      <c r="C9374" s="1">
        <v>105911324</v>
      </c>
      <c r="D9374" s="1">
        <v>2</v>
      </c>
      <c r="E9374" s="1">
        <v>-26</v>
      </c>
      <c r="F9374" s="1">
        <v>5</v>
      </c>
      <c r="G9374" s="7" t="str">
        <f>IF(E9374&lt;0,"0-",IF(E9374=0,"0",IF(E9374&lt;3.01,"0+ to 3",IF(E9374&lt;6.01,"3+ to 6",IF(E9374&lt;9.01,"6+ to 9",IF(E9374&lt;12.01,"9+ to 12",IF(E9374&lt;15.01,"12+ to 15",IF(E9374&lt;18.01,"15+ to 18",IF(E9374&lt;21.01,"18+ to 21",IF(E9374&lt;24.01,"21+ to 24",IF(E9374&lt;27.01,"24+ to 27",IF(E9374&lt;30.01,"27+ to 30","30+"))))))))))))</f>
        <v>0-</v>
      </c>
      <c r="H9374" s="7" t="str">
        <f>IF(F9374&lt;0,"0-",IF(F9374=0,"0",IF(F9374&lt;3.01,"0+ to 3",IF(F9374&lt;6.01,"3+ to 6",IF(F9374&lt;9.01,"6+ to 9",IF(F9374&lt;12.01,"9+ to 12",IF(F9374&lt;15.01,"12+ to 15",IF(F9374&lt;18.01,"15+ to 18",IF(F9374&lt;21.01,"18+ to 21",IF(F9374&lt;24.01,"21+ to 24",IF(F9374&lt;27.01,"24+ to 27",IF(F9374&lt;30.01,"27+ to 30","30+"))))))))))))</f>
        <v>3+ to 6</v>
      </c>
      <c r="I9374" t="str">
        <f>IF(G9374&lt;&gt;H9374,"DIFF","")</f>
        <v>DIFF</v>
      </c>
    </row>
    <row r="9375" spans="1:9">
      <c r="A9375" t="s">
        <v>102</v>
      </c>
      <c r="B9375" t="s">
        <v>338</v>
      </c>
      <c r="C9375" s="1">
        <v>105919697</v>
      </c>
      <c r="D9375" s="1">
        <v>2</v>
      </c>
      <c r="E9375" s="1">
        <v>-4</v>
      </c>
      <c r="F9375" s="1">
        <v>-4</v>
      </c>
      <c r="G9375" s="7" t="str">
        <f>IF(E9375&lt;0,"0-",IF(E9375=0,"0",IF(E9375&lt;3.01,"0+ to 3",IF(E9375&lt;6.01,"3+ to 6",IF(E9375&lt;9.01,"6+ to 9",IF(E9375&lt;12.01,"9+ to 12",IF(E9375&lt;15.01,"12+ to 15",IF(E9375&lt;18.01,"15+ to 18",IF(E9375&lt;21.01,"18+ to 21",IF(E9375&lt;24.01,"21+ to 24",IF(E9375&lt;27.01,"24+ to 27",IF(E9375&lt;30.01,"27+ to 30","30+"))))))))))))</f>
        <v>0-</v>
      </c>
      <c r="H9375" s="7" t="str">
        <f>IF(F9375&lt;0,"0-",IF(F9375=0,"0",IF(F9375&lt;3.01,"0+ to 3",IF(F9375&lt;6.01,"3+ to 6",IF(F9375&lt;9.01,"6+ to 9",IF(F9375&lt;12.01,"9+ to 12",IF(F9375&lt;15.01,"12+ to 15",IF(F9375&lt;18.01,"15+ to 18",IF(F9375&lt;21.01,"18+ to 21",IF(F9375&lt;24.01,"21+ to 24",IF(F9375&lt;27.01,"24+ to 27",IF(F9375&lt;30.01,"27+ to 30","30+"))))))))))))</f>
        <v>0-</v>
      </c>
      <c r="I9375" t="str">
        <f>IF(G9375&lt;&gt;H9375,"DIFF","")</f>
        <v/>
      </c>
    </row>
    <row r="9376" spans="1:9">
      <c r="A9376" t="s">
        <v>103</v>
      </c>
      <c r="B9376" t="s">
        <v>338</v>
      </c>
      <c r="C9376" s="1">
        <v>105920087</v>
      </c>
      <c r="D9376" s="1">
        <v>2</v>
      </c>
      <c r="E9376" s="1">
        <v>-12</v>
      </c>
      <c r="F9376" s="1">
        <v>19</v>
      </c>
      <c r="G9376" s="7" t="str">
        <f>IF(E9376&lt;0,"0-",IF(E9376=0,"0",IF(E9376&lt;3.01,"0+ to 3",IF(E9376&lt;6.01,"3+ to 6",IF(E9376&lt;9.01,"6+ to 9",IF(E9376&lt;12.01,"9+ to 12",IF(E9376&lt;15.01,"12+ to 15",IF(E9376&lt;18.01,"15+ to 18",IF(E9376&lt;21.01,"18+ to 21",IF(E9376&lt;24.01,"21+ to 24",IF(E9376&lt;27.01,"24+ to 27",IF(E9376&lt;30.01,"27+ to 30","30+"))))))))))))</f>
        <v>0-</v>
      </c>
      <c r="H9376" s="7" t="str">
        <f>IF(F9376&lt;0,"0-",IF(F9376=0,"0",IF(F9376&lt;3.01,"0+ to 3",IF(F9376&lt;6.01,"3+ to 6",IF(F9376&lt;9.01,"6+ to 9",IF(F9376&lt;12.01,"9+ to 12",IF(F9376&lt;15.01,"12+ to 15",IF(F9376&lt;18.01,"15+ to 18",IF(F9376&lt;21.01,"18+ to 21",IF(F9376&lt;24.01,"21+ to 24",IF(F9376&lt;27.01,"24+ to 27",IF(F9376&lt;30.01,"27+ to 30","30+"))))))))))))</f>
        <v>18+ to 21</v>
      </c>
      <c r="I9376" t="str">
        <f>IF(G9376&lt;&gt;H9376,"DIFF","")</f>
        <v>DIFF</v>
      </c>
    </row>
    <row r="9377" spans="1:9">
      <c r="A9377" t="s">
        <v>102</v>
      </c>
      <c r="B9377" t="s">
        <v>338</v>
      </c>
      <c r="C9377" s="1">
        <v>105923729</v>
      </c>
      <c r="D9377" s="1">
        <v>2</v>
      </c>
      <c r="E9377" s="1">
        <v>-2</v>
      </c>
      <c r="F9377" s="1">
        <v>4</v>
      </c>
      <c r="G9377" s="7" t="str">
        <f>IF(E9377&lt;0,"0-",IF(E9377=0,"0",IF(E9377&lt;3.01,"0+ to 3",IF(E9377&lt;6.01,"3+ to 6",IF(E9377&lt;9.01,"6+ to 9",IF(E9377&lt;12.01,"9+ to 12",IF(E9377&lt;15.01,"12+ to 15",IF(E9377&lt;18.01,"15+ to 18",IF(E9377&lt;21.01,"18+ to 21",IF(E9377&lt;24.01,"21+ to 24",IF(E9377&lt;27.01,"24+ to 27",IF(E9377&lt;30.01,"27+ to 30","30+"))))))))))))</f>
        <v>0-</v>
      </c>
      <c r="H9377" s="7" t="str">
        <f>IF(F9377&lt;0,"0-",IF(F9377=0,"0",IF(F9377&lt;3.01,"0+ to 3",IF(F9377&lt;6.01,"3+ to 6",IF(F9377&lt;9.01,"6+ to 9",IF(F9377&lt;12.01,"9+ to 12",IF(F9377&lt;15.01,"12+ to 15",IF(F9377&lt;18.01,"15+ to 18",IF(F9377&lt;21.01,"18+ to 21",IF(F9377&lt;24.01,"21+ to 24",IF(F9377&lt;27.01,"24+ to 27",IF(F9377&lt;30.01,"27+ to 30","30+"))))))))))))</f>
        <v>3+ to 6</v>
      </c>
      <c r="I9377" t="str">
        <f>IF(G9377&lt;&gt;H9377,"DIFF","")</f>
        <v>DIFF</v>
      </c>
    </row>
    <row r="9378" spans="1:9">
      <c r="A9378" t="s">
        <v>102</v>
      </c>
      <c r="B9378" t="s">
        <v>338</v>
      </c>
      <c r="C9378" s="1">
        <v>105925235</v>
      </c>
      <c r="D9378" s="1">
        <v>2</v>
      </c>
      <c r="E9378" s="1">
        <v>-6</v>
      </c>
      <c r="F9378" s="1">
        <v>10</v>
      </c>
      <c r="G9378" s="7" t="str">
        <f>IF(E9378&lt;0,"0-",IF(E9378=0,"0",IF(E9378&lt;3.01,"0+ to 3",IF(E9378&lt;6.01,"3+ to 6",IF(E9378&lt;9.01,"6+ to 9",IF(E9378&lt;12.01,"9+ to 12",IF(E9378&lt;15.01,"12+ to 15",IF(E9378&lt;18.01,"15+ to 18",IF(E9378&lt;21.01,"18+ to 21",IF(E9378&lt;24.01,"21+ to 24",IF(E9378&lt;27.01,"24+ to 27",IF(E9378&lt;30.01,"27+ to 30","30+"))))))))))))</f>
        <v>0-</v>
      </c>
      <c r="H9378" s="7" t="str">
        <f>IF(F9378&lt;0,"0-",IF(F9378=0,"0",IF(F9378&lt;3.01,"0+ to 3",IF(F9378&lt;6.01,"3+ to 6",IF(F9378&lt;9.01,"6+ to 9",IF(F9378&lt;12.01,"9+ to 12",IF(F9378&lt;15.01,"12+ to 15",IF(F9378&lt;18.01,"15+ to 18",IF(F9378&lt;21.01,"18+ to 21",IF(F9378&lt;24.01,"21+ to 24",IF(F9378&lt;27.01,"24+ to 27",IF(F9378&lt;30.01,"27+ to 30","30+"))))))))))))</f>
        <v>9+ to 12</v>
      </c>
      <c r="I9378" t="str">
        <f>IF(G9378&lt;&gt;H9378,"DIFF","")</f>
        <v>DIFF</v>
      </c>
    </row>
    <row r="9379" spans="1:9">
      <c r="A9379" t="s">
        <v>103</v>
      </c>
      <c r="B9379" t="s">
        <v>338</v>
      </c>
      <c r="C9379" s="1">
        <v>105933112</v>
      </c>
      <c r="D9379" s="1">
        <v>2</v>
      </c>
      <c r="E9379" s="1">
        <v>-10</v>
      </c>
      <c r="F9379" s="1">
        <v>13</v>
      </c>
      <c r="G9379" s="7" t="str">
        <f>IF(E9379&lt;0,"0-",IF(E9379=0,"0",IF(E9379&lt;3.01,"0+ to 3",IF(E9379&lt;6.01,"3+ to 6",IF(E9379&lt;9.01,"6+ to 9",IF(E9379&lt;12.01,"9+ to 12",IF(E9379&lt;15.01,"12+ to 15",IF(E9379&lt;18.01,"15+ to 18",IF(E9379&lt;21.01,"18+ to 21",IF(E9379&lt;24.01,"21+ to 24",IF(E9379&lt;27.01,"24+ to 27",IF(E9379&lt;30.01,"27+ to 30","30+"))))))))))))</f>
        <v>0-</v>
      </c>
      <c r="H9379" s="7" t="str">
        <f>IF(F9379&lt;0,"0-",IF(F9379=0,"0",IF(F9379&lt;3.01,"0+ to 3",IF(F9379&lt;6.01,"3+ to 6",IF(F9379&lt;9.01,"6+ to 9",IF(F9379&lt;12.01,"9+ to 12",IF(F9379&lt;15.01,"12+ to 15",IF(F9379&lt;18.01,"15+ to 18",IF(F9379&lt;21.01,"18+ to 21",IF(F9379&lt;24.01,"21+ to 24",IF(F9379&lt;27.01,"24+ to 27",IF(F9379&lt;30.01,"27+ to 30","30+"))))))))))))</f>
        <v>12+ to 15</v>
      </c>
      <c r="I9379" t="str">
        <f>IF(G9379&lt;&gt;H9379,"DIFF","")</f>
        <v>DIFF</v>
      </c>
    </row>
    <row r="9380" spans="1:9">
      <c r="A9380" t="s">
        <v>102</v>
      </c>
      <c r="B9380" t="s">
        <v>338</v>
      </c>
      <c r="C9380" s="1">
        <v>105934608</v>
      </c>
      <c r="D9380" s="1">
        <v>2</v>
      </c>
      <c r="E9380" s="1">
        <v>-4</v>
      </c>
      <c r="F9380" s="1">
        <v>6</v>
      </c>
      <c r="G9380" s="7" t="str">
        <f>IF(E9380&lt;0,"0-",IF(E9380=0,"0",IF(E9380&lt;3.01,"0+ to 3",IF(E9380&lt;6.01,"3+ to 6",IF(E9380&lt;9.01,"6+ to 9",IF(E9380&lt;12.01,"9+ to 12",IF(E9380&lt;15.01,"12+ to 15",IF(E9380&lt;18.01,"15+ to 18",IF(E9380&lt;21.01,"18+ to 21",IF(E9380&lt;24.01,"21+ to 24",IF(E9380&lt;27.01,"24+ to 27",IF(E9380&lt;30.01,"27+ to 30","30+"))))))))))))</f>
        <v>0-</v>
      </c>
      <c r="H9380" s="7" t="str">
        <f>IF(F9380&lt;0,"0-",IF(F9380=0,"0",IF(F9380&lt;3.01,"0+ to 3",IF(F9380&lt;6.01,"3+ to 6",IF(F9380&lt;9.01,"6+ to 9",IF(F9380&lt;12.01,"9+ to 12",IF(F9380&lt;15.01,"12+ to 15",IF(F9380&lt;18.01,"15+ to 18",IF(F9380&lt;21.01,"18+ to 21",IF(F9380&lt;24.01,"21+ to 24",IF(F9380&lt;27.01,"24+ to 27",IF(F9380&lt;30.01,"27+ to 30","30+"))))))))))))</f>
        <v>3+ to 6</v>
      </c>
      <c r="I9380" t="str">
        <f>IF(G9380&lt;&gt;H9380,"DIFF","")</f>
        <v>DIFF</v>
      </c>
    </row>
    <row r="9381" spans="1:9">
      <c r="A9381" t="s">
        <v>102</v>
      </c>
      <c r="B9381" t="s">
        <v>338</v>
      </c>
      <c r="C9381" s="1">
        <v>105935986</v>
      </c>
      <c r="D9381" s="1">
        <v>2</v>
      </c>
      <c r="E9381" s="1">
        <v>-1</v>
      </c>
      <c r="F9381" s="1">
        <v>-1</v>
      </c>
      <c r="G9381" s="7" t="str">
        <f>IF(E9381&lt;0,"0-",IF(E9381=0,"0",IF(E9381&lt;3.01,"0+ to 3",IF(E9381&lt;6.01,"3+ to 6",IF(E9381&lt;9.01,"6+ to 9",IF(E9381&lt;12.01,"9+ to 12",IF(E9381&lt;15.01,"12+ to 15",IF(E9381&lt;18.01,"15+ to 18",IF(E9381&lt;21.01,"18+ to 21",IF(E9381&lt;24.01,"21+ to 24",IF(E9381&lt;27.01,"24+ to 27",IF(E9381&lt;30.01,"27+ to 30","30+"))))))))))))</f>
        <v>0-</v>
      </c>
      <c r="H9381" s="7" t="str">
        <f>IF(F9381&lt;0,"0-",IF(F9381=0,"0",IF(F9381&lt;3.01,"0+ to 3",IF(F9381&lt;6.01,"3+ to 6",IF(F9381&lt;9.01,"6+ to 9",IF(F9381&lt;12.01,"9+ to 12",IF(F9381&lt;15.01,"12+ to 15",IF(F9381&lt;18.01,"15+ to 18",IF(F9381&lt;21.01,"18+ to 21",IF(F9381&lt;24.01,"21+ to 24",IF(F9381&lt;27.01,"24+ to 27",IF(F9381&lt;30.01,"27+ to 30","30+"))))))))))))</f>
        <v>0-</v>
      </c>
      <c r="I9381" t="str">
        <f>IF(G9381&lt;&gt;H9381,"DIFF","")</f>
        <v/>
      </c>
    </row>
    <row r="9382" spans="1:9">
      <c r="A9382" t="s">
        <v>102</v>
      </c>
      <c r="B9382" t="s">
        <v>338</v>
      </c>
      <c r="C9382" s="1">
        <v>105936565</v>
      </c>
      <c r="D9382" s="1">
        <v>2</v>
      </c>
      <c r="E9382" s="1">
        <v>-5</v>
      </c>
      <c r="F9382" s="1">
        <v>5</v>
      </c>
      <c r="G9382" s="7" t="str">
        <f>IF(E9382&lt;0,"0-",IF(E9382=0,"0",IF(E9382&lt;3.01,"0+ to 3",IF(E9382&lt;6.01,"3+ to 6",IF(E9382&lt;9.01,"6+ to 9",IF(E9382&lt;12.01,"9+ to 12",IF(E9382&lt;15.01,"12+ to 15",IF(E9382&lt;18.01,"15+ to 18",IF(E9382&lt;21.01,"18+ to 21",IF(E9382&lt;24.01,"21+ to 24",IF(E9382&lt;27.01,"24+ to 27",IF(E9382&lt;30.01,"27+ to 30","30+"))))))))))))</f>
        <v>0-</v>
      </c>
      <c r="H9382" s="7" t="str">
        <f>IF(F9382&lt;0,"0-",IF(F9382=0,"0",IF(F9382&lt;3.01,"0+ to 3",IF(F9382&lt;6.01,"3+ to 6",IF(F9382&lt;9.01,"6+ to 9",IF(F9382&lt;12.01,"9+ to 12",IF(F9382&lt;15.01,"12+ to 15",IF(F9382&lt;18.01,"15+ to 18",IF(F9382&lt;21.01,"18+ to 21",IF(F9382&lt;24.01,"21+ to 24",IF(F9382&lt;27.01,"24+ to 27",IF(F9382&lt;30.01,"27+ to 30","30+"))))))))))))</f>
        <v>3+ to 6</v>
      </c>
      <c r="I9382" t="str">
        <f>IF(G9382&lt;&gt;H9382,"DIFF","")</f>
        <v>DIFF</v>
      </c>
    </row>
    <row r="9383" spans="1:9">
      <c r="A9383" t="s">
        <v>102</v>
      </c>
      <c r="B9383" t="s">
        <v>336</v>
      </c>
      <c r="C9383" s="1">
        <v>106018921</v>
      </c>
      <c r="D9383" s="1">
        <v>2</v>
      </c>
      <c r="E9383" s="1">
        <v>-3</v>
      </c>
      <c r="F9383" s="1">
        <v>0</v>
      </c>
      <c r="G9383" s="7" t="str">
        <f>IF(E9383&lt;0,"0-",IF(E9383=0,"0",IF(E9383&lt;3.01,"0+ to 3",IF(E9383&lt;6.01,"3+ to 6",IF(E9383&lt;9.01,"6+ to 9",IF(E9383&lt;12.01,"9+ to 12",IF(E9383&lt;15.01,"12+ to 15",IF(E9383&lt;18.01,"15+ to 18",IF(E9383&lt;21.01,"18+ to 21",IF(E9383&lt;24.01,"21+ to 24",IF(E9383&lt;27.01,"24+ to 27",IF(E9383&lt;30.01,"27+ to 30","30+"))))))))))))</f>
        <v>0-</v>
      </c>
      <c r="H9383" s="7" t="str">
        <f>IF(F9383&lt;0,"0-",IF(F9383=0,"0",IF(F9383&lt;3.01,"0+ to 3",IF(F9383&lt;6.01,"3+ to 6",IF(F9383&lt;9.01,"6+ to 9",IF(F9383&lt;12.01,"9+ to 12",IF(F9383&lt;15.01,"12+ to 15",IF(F9383&lt;18.01,"15+ to 18",IF(F9383&lt;21.01,"18+ to 21",IF(F9383&lt;24.01,"21+ to 24",IF(F9383&lt;27.01,"24+ to 27",IF(F9383&lt;30.01,"27+ to 30","30+"))))))))))))</f>
        <v>0</v>
      </c>
      <c r="I9383" t="str">
        <f>IF(G9383&lt;&gt;H9383,"DIFF","")</f>
        <v>DIFF</v>
      </c>
    </row>
    <row r="9384" spans="1:9">
      <c r="A9384" t="s">
        <v>102</v>
      </c>
      <c r="B9384" t="s">
        <v>336</v>
      </c>
      <c r="C9384" s="1">
        <v>106019257</v>
      </c>
      <c r="D9384" s="1">
        <v>2</v>
      </c>
      <c r="E9384" s="1">
        <v>-2</v>
      </c>
      <c r="F9384" s="1">
        <v>7</v>
      </c>
      <c r="G9384" s="7" t="str">
        <f>IF(E9384&lt;0,"0-",IF(E9384=0,"0",IF(E9384&lt;3.01,"0+ to 3",IF(E9384&lt;6.01,"3+ to 6",IF(E9384&lt;9.01,"6+ to 9",IF(E9384&lt;12.01,"9+ to 12",IF(E9384&lt;15.01,"12+ to 15",IF(E9384&lt;18.01,"15+ to 18",IF(E9384&lt;21.01,"18+ to 21",IF(E9384&lt;24.01,"21+ to 24",IF(E9384&lt;27.01,"24+ to 27",IF(E9384&lt;30.01,"27+ to 30","30+"))))))))))))</f>
        <v>0-</v>
      </c>
      <c r="H9384" s="7" t="str">
        <f>IF(F9384&lt;0,"0-",IF(F9384=0,"0",IF(F9384&lt;3.01,"0+ to 3",IF(F9384&lt;6.01,"3+ to 6",IF(F9384&lt;9.01,"6+ to 9",IF(F9384&lt;12.01,"9+ to 12",IF(F9384&lt;15.01,"12+ to 15",IF(F9384&lt;18.01,"15+ to 18",IF(F9384&lt;21.01,"18+ to 21",IF(F9384&lt;24.01,"21+ to 24",IF(F9384&lt;27.01,"24+ to 27",IF(F9384&lt;30.01,"27+ to 30","30+"))))))))))))</f>
        <v>6+ to 9</v>
      </c>
      <c r="I9384" t="str">
        <f>IF(G9384&lt;&gt;H9384,"DIFF","")</f>
        <v>DIFF</v>
      </c>
    </row>
    <row r="9385" spans="1:9">
      <c r="A9385" t="s">
        <v>102</v>
      </c>
      <c r="B9385" t="s">
        <v>336</v>
      </c>
      <c r="C9385" s="1">
        <v>106019337</v>
      </c>
      <c r="D9385" s="1">
        <v>2</v>
      </c>
      <c r="E9385" s="1">
        <v>-13</v>
      </c>
      <c r="F9385" s="1">
        <v>20</v>
      </c>
      <c r="G9385" s="7" t="str">
        <f>IF(E9385&lt;0,"0-",IF(E9385=0,"0",IF(E9385&lt;3.01,"0+ to 3",IF(E9385&lt;6.01,"3+ to 6",IF(E9385&lt;9.01,"6+ to 9",IF(E9385&lt;12.01,"9+ to 12",IF(E9385&lt;15.01,"12+ to 15",IF(E9385&lt;18.01,"15+ to 18",IF(E9385&lt;21.01,"18+ to 21",IF(E9385&lt;24.01,"21+ to 24",IF(E9385&lt;27.01,"24+ to 27",IF(E9385&lt;30.01,"27+ to 30","30+"))))))))))))</f>
        <v>0-</v>
      </c>
      <c r="H9385" s="7" t="str">
        <f>IF(F9385&lt;0,"0-",IF(F9385=0,"0",IF(F9385&lt;3.01,"0+ to 3",IF(F9385&lt;6.01,"3+ to 6",IF(F9385&lt;9.01,"6+ to 9",IF(F9385&lt;12.01,"9+ to 12",IF(F9385&lt;15.01,"12+ to 15",IF(F9385&lt;18.01,"15+ to 18",IF(F9385&lt;21.01,"18+ to 21",IF(F9385&lt;24.01,"21+ to 24",IF(F9385&lt;27.01,"24+ to 27",IF(F9385&lt;30.01,"27+ to 30","30+"))))))))))))</f>
        <v>18+ to 21</v>
      </c>
      <c r="I9385" t="str">
        <f>IF(G9385&lt;&gt;H9385,"DIFF","")</f>
        <v>DIFF</v>
      </c>
    </row>
    <row r="9386" spans="1:9">
      <c r="A9386" t="s">
        <v>102</v>
      </c>
      <c r="B9386" t="s">
        <v>336</v>
      </c>
      <c r="C9386" s="1">
        <v>106020656</v>
      </c>
      <c r="D9386" s="1">
        <v>2</v>
      </c>
      <c r="E9386" s="1">
        <v>-2</v>
      </c>
      <c r="F9386" s="1">
        <v>3</v>
      </c>
      <c r="G9386" s="7" t="str">
        <f>IF(E9386&lt;0,"0-",IF(E9386=0,"0",IF(E9386&lt;3.01,"0+ to 3",IF(E9386&lt;6.01,"3+ to 6",IF(E9386&lt;9.01,"6+ to 9",IF(E9386&lt;12.01,"9+ to 12",IF(E9386&lt;15.01,"12+ to 15",IF(E9386&lt;18.01,"15+ to 18",IF(E9386&lt;21.01,"18+ to 21",IF(E9386&lt;24.01,"21+ to 24",IF(E9386&lt;27.01,"24+ to 27",IF(E9386&lt;30.01,"27+ to 30","30+"))))))))))))</f>
        <v>0-</v>
      </c>
      <c r="H9386" s="7" t="str">
        <f>IF(F9386&lt;0,"0-",IF(F9386=0,"0",IF(F9386&lt;3.01,"0+ to 3",IF(F9386&lt;6.01,"3+ to 6",IF(F9386&lt;9.01,"6+ to 9",IF(F9386&lt;12.01,"9+ to 12",IF(F9386&lt;15.01,"12+ to 15",IF(F9386&lt;18.01,"15+ to 18",IF(F9386&lt;21.01,"18+ to 21",IF(F9386&lt;24.01,"21+ to 24",IF(F9386&lt;27.01,"24+ to 27",IF(F9386&lt;30.01,"27+ to 30","30+"))))))))))))</f>
        <v>0+ to 3</v>
      </c>
      <c r="I9386" t="str">
        <f>IF(G9386&lt;&gt;H9386,"DIFF","")</f>
        <v>DIFF</v>
      </c>
    </row>
    <row r="9387" spans="1:9">
      <c r="A9387" t="s">
        <v>102</v>
      </c>
      <c r="B9387" t="s">
        <v>336</v>
      </c>
      <c r="C9387" s="1">
        <v>106031236</v>
      </c>
      <c r="D9387" s="1">
        <v>2</v>
      </c>
      <c r="E9387" s="1">
        <v>-5</v>
      </c>
      <c r="F9387" s="1">
        <v>7</v>
      </c>
      <c r="G9387" s="7" t="str">
        <f>IF(E9387&lt;0,"0-",IF(E9387=0,"0",IF(E9387&lt;3.01,"0+ to 3",IF(E9387&lt;6.01,"3+ to 6",IF(E9387&lt;9.01,"6+ to 9",IF(E9387&lt;12.01,"9+ to 12",IF(E9387&lt;15.01,"12+ to 15",IF(E9387&lt;18.01,"15+ to 18",IF(E9387&lt;21.01,"18+ to 21",IF(E9387&lt;24.01,"21+ to 24",IF(E9387&lt;27.01,"24+ to 27",IF(E9387&lt;30.01,"27+ to 30","30+"))))))))))))</f>
        <v>0-</v>
      </c>
      <c r="H9387" s="7" t="str">
        <f>IF(F9387&lt;0,"0-",IF(F9387=0,"0",IF(F9387&lt;3.01,"0+ to 3",IF(F9387&lt;6.01,"3+ to 6",IF(F9387&lt;9.01,"6+ to 9",IF(F9387&lt;12.01,"9+ to 12",IF(F9387&lt;15.01,"12+ to 15",IF(F9387&lt;18.01,"15+ to 18",IF(F9387&lt;21.01,"18+ to 21",IF(F9387&lt;24.01,"21+ to 24",IF(F9387&lt;27.01,"24+ to 27",IF(F9387&lt;30.01,"27+ to 30","30+"))))))))))))</f>
        <v>6+ to 9</v>
      </c>
      <c r="I9387" t="str">
        <f>IF(G9387&lt;&gt;H9387,"DIFF","")</f>
        <v>DIFF</v>
      </c>
    </row>
    <row r="9388" spans="1:9">
      <c r="A9388" t="s">
        <v>103</v>
      </c>
      <c r="B9388" t="s">
        <v>336</v>
      </c>
      <c r="C9388" s="1">
        <v>106041563</v>
      </c>
      <c r="D9388" s="1">
        <v>2</v>
      </c>
      <c r="E9388" s="1">
        <v>-164</v>
      </c>
      <c r="F9388" s="1">
        <v>330</v>
      </c>
      <c r="G9388" s="7" t="str">
        <f>IF(E9388&lt;0,"0-",IF(E9388=0,"0",IF(E9388&lt;3.01,"0+ to 3",IF(E9388&lt;6.01,"3+ to 6",IF(E9388&lt;9.01,"6+ to 9",IF(E9388&lt;12.01,"9+ to 12",IF(E9388&lt;15.01,"12+ to 15",IF(E9388&lt;18.01,"15+ to 18",IF(E9388&lt;21.01,"18+ to 21",IF(E9388&lt;24.01,"21+ to 24",IF(E9388&lt;27.01,"24+ to 27",IF(E9388&lt;30.01,"27+ to 30","30+"))))))))))))</f>
        <v>0-</v>
      </c>
      <c r="H9388" s="7" t="str">
        <f>IF(F9388&lt;0,"0-",IF(F9388=0,"0",IF(F9388&lt;3.01,"0+ to 3",IF(F9388&lt;6.01,"3+ to 6",IF(F9388&lt;9.01,"6+ to 9",IF(F9388&lt;12.01,"9+ to 12",IF(F9388&lt;15.01,"12+ to 15",IF(F9388&lt;18.01,"15+ to 18",IF(F9388&lt;21.01,"18+ to 21",IF(F9388&lt;24.01,"21+ to 24",IF(F9388&lt;27.01,"24+ to 27",IF(F9388&lt;30.01,"27+ to 30","30+"))))))))))))</f>
        <v>30+</v>
      </c>
      <c r="I9388" t="str">
        <f>IF(G9388&lt;&gt;H9388,"DIFF","")</f>
        <v>DIFF</v>
      </c>
    </row>
    <row r="9389" spans="1:9">
      <c r="A9389" t="s">
        <v>102</v>
      </c>
      <c r="B9389" t="s">
        <v>335</v>
      </c>
      <c r="C9389" s="1">
        <v>106081846</v>
      </c>
      <c r="D9389" s="1">
        <v>2</v>
      </c>
      <c r="E9389" s="1">
        <v>-7</v>
      </c>
      <c r="F9389" s="1">
        <v>-6</v>
      </c>
      <c r="G9389" s="7" t="str">
        <f>IF(E9389&lt;0,"0-",IF(E9389=0,"0",IF(E9389&lt;3.01,"0+ to 3",IF(E9389&lt;6.01,"3+ to 6",IF(E9389&lt;9.01,"6+ to 9",IF(E9389&lt;12.01,"9+ to 12",IF(E9389&lt;15.01,"12+ to 15",IF(E9389&lt;18.01,"15+ to 18",IF(E9389&lt;21.01,"18+ to 21",IF(E9389&lt;24.01,"21+ to 24",IF(E9389&lt;27.01,"24+ to 27",IF(E9389&lt;30.01,"27+ to 30","30+"))))))))))))</f>
        <v>0-</v>
      </c>
      <c r="H9389" s="7" t="str">
        <f>IF(F9389&lt;0,"0-",IF(F9389=0,"0",IF(F9389&lt;3.01,"0+ to 3",IF(F9389&lt;6.01,"3+ to 6",IF(F9389&lt;9.01,"6+ to 9",IF(F9389&lt;12.01,"9+ to 12",IF(F9389&lt;15.01,"12+ to 15",IF(F9389&lt;18.01,"15+ to 18",IF(F9389&lt;21.01,"18+ to 21",IF(F9389&lt;24.01,"21+ to 24",IF(F9389&lt;27.01,"24+ to 27",IF(F9389&lt;30.01,"27+ to 30","30+"))))))))))))</f>
        <v>0-</v>
      </c>
      <c r="I9389" t="str">
        <f>IF(G9389&lt;&gt;H9389,"DIFF","")</f>
        <v/>
      </c>
    </row>
    <row r="9390" spans="1:9">
      <c r="A9390" t="s">
        <v>102</v>
      </c>
      <c r="B9390" t="s">
        <v>335</v>
      </c>
      <c r="C9390" s="1">
        <v>106083072</v>
      </c>
      <c r="D9390" s="1">
        <v>2</v>
      </c>
      <c r="E9390" s="1">
        <v>-7</v>
      </c>
      <c r="F9390" s="1">
        <v>7</v>
      </c>
      <c r="G9390" s="7" t="str">
        <f>IF(E9390&lt;0,"0-",IF(E9390=0,"0",IF(E9390&lt;3.01,"0+ to 3",IF(E9390&lt;6.01,"3+ to 6",IF(E9390&lt;9.01,"6+ to 9",IF(E9390&lt;12.01,"9+ to 12",IF(E9390&lt;15.01,"12+ to 15",IF(E9390&lt;18.01,"15+ to 18",IF(E9390&lt;21.01,"18+ to 21",IF(E9390&lt;24.01,"21+ to 24",IF(E9390&lt;27.01,"24+ to 27",IF(E9390&lt;30.01,"27+ to 30","30+"))))))))))))</f>
        <v>0-</v>
      </c>
      <c r="H9390" s="7" t="str">
        <f>IF(F9390&lt;0,"0-",IF(F9390=0,"0",IF(F9390&lt;3.01,"0+ to 3",IF(F9390&lt;6.01,"3+ to 6",IF(F9390&lt;9.01,"6+ to 9",IF(F9390&lt;12.01,"9+ to 12",IF(F9390&lt;15.01,"12+ to 15",IF(F9390&lt;18.01,"15+ to 18",IF(F9390&lt;21.01,"18+ to 21",IF(F9390&lt;24.01,"21+ to 24",IF(F9390&lt;27.01,"24+ to 27",IF(F9390&lt;30.01,"27+ to 30","30+"))))))))))))</f>
        <v>6+ to 9</v>
      </c>
      <c r="I9390" t="str">
        <f>IF(G9390&lt;&gt;H9390,"DIFF","")</f>
        <v>DIFF</v>
      </c>
    </row>
    <row r="9391" spans="1:9">
      <c r="A9391" t="s">
        <v>102</v>
      </c>
      <c r="B9391" t="s">
        <v>335</v>
      </c>
      <c r="C9391" s="1">
        <v>106085773</v>
      </c>
      <c r="D9391" s="1">
        <v>2</v>
      </c>
      <c r="E9391" s="1">
        <v>0</v>
      </c>
      <c r="F9391" s="1">
        <v>0</v>
      </c>
      <c r="G9391" s="7" t="str">
        <f>IF(E9391&lt;0,"0-",IF(E9391=0,"0",IF(E9391&lt;3.01,"0+ to 3",IF(E9391&lt;6.01,"3+ to 6",IF(E9391&lt;9.01,"6+ to 9",IF(E9391&lt;12.01,"9+ to 12",IF(E9391&lt;15.01,"12+ to 15",IF(E9391&lt;18.01,"15+ to 18",IF(E9391&lt;21.01,"18+ to 21",IF(E9391&lt;24.01,"21+ to 24",IF(E9391&lt;27.01,"24+ to 27",IF(E9391&lt;30.01,"27+ to 30","30+"))))))))))))</f>
        <v>0</v>
      </c>
      <c r="H9391" s="7" t="str">
        <f>IF(F9391&lt;0,"0-",IF(F9391=0,"0",IF(F9391&lt;3.01,"0+ to 3",IF(F9391&lt;6.01,"3+ to 6",IF(F9391&lt;9.01,"6+ to 9",IF(F9391&lt;12.01,"9+ to 12",IF(F9391&lt;15.01,"12+ to 15",IF(F9391&lt;18.01,"15+ to 18",IF(F9391&lt;21.01,"18+ to 21",IF(F9391&lt;24.01,"21+ to 24",IF(F9391&lt;27.01,"24+ to 27",IF(F9391&lt;30.01,"27+ to 30","30+"))))))))))))</f>
        <v>0</v>
      </c>
      <c r="I9391" t="str">
        <f>IF(G9391&lt;&gt;H9391,"DIFF","")</f>
        <v/>
      </c>
    </row>
    <row r="9392" spans="1:9">
      <c r="A9392" t="s">
        <v>102</v>
      </c>
      <c r="B9392" t="s">
        <v>335</v>
      </c>
      <c r="C9392" s="1">
        <v>106087059</v>
      </c>
      <c r="D9392" s="1">
        <v>2</v>
      </c>
      <c r="E9392" s="1">
        <v>-2</v>
      </c>
      <c r="F9392" s="1">
        <v>0</v>
      </c>
      <c r="G9392" s="7" t="str">
        <f>IF(E9392&lt;0,"0-",IF(E9392=0,"0",IF(E9392&lt;3.01,"0+ to 3",IF(E9392&lt;6.01,"3+ to 6",IF(E9392&lt;9.01,"6+ to 9",IF(E9392&lt;12.01,"9+ to 12",IF(E9392&lt;15.01,"12+ to 15",IF(E9392&lt;18.01,"15+ to 18",IF(E9392&lt;21.01,"18+ to 21",IF(E9392&lt;24.01,"21+ to 24",IF(E9392&lt;27.01,"24+ to 27",IF(E9392&lt;30.01,"27+ to 30","30+"))))))))))))</f>
        <v>0-</v>
      </c>
      <c r="H9392" s="7" t="str">
        <f>IF(F9392&lt;0,"0-",IF(F9392=0,"0",IF(F9392&lt;3.01,"0+ to 3",IF(F9392&lt;6.01,"3+ to 6",IF(F9392&lt;9.01,"6+ to 9",IF(F9392&lt;12.01,"9+ to 12",IF(F9392&lt;15.01,"12+ to 15",IF(F9392&lt;18.01,"15+ to 18",IF(F9392&lt;21.01,"18+ to 21",IF(F9392&lt;24.01,"21+ to 24",IF(F9392&lt;27.01,"24+ to 27",IF(F9392&lt;30.01,"27+ to 30","30+"))))))))))))</f>
        <v>0</v>
      </c>
      <c r="I9392" t="str">
        <f>IF(G9392&lt;&gt;H9392,"DIFF","")</f>
        <v>DIFF</v>
      </c>
    </row>
    <row r="9393" spans="1:9">
      <c r="A9393" t="s">
        <v>102</v>
      </c>
      <c r="B9393" t="s">
        <v>335</v>
      </c>
      <c r="C9393" s="1">
        <v>106087867</v>
      </c>
      <c r="D9393" s="1">
        <v>2</v>
      </c>
      <c r="E9393" s="1">
        <v>-2</v>
      </c>
      <c r="F9393" s="1">
        <v>0</v>
      </c>
      <c r="G9393" s="7" t="str">
        <f>IF(E9393&lt;0,"0-",IF(E9393=0,"0",IF(E9393&lt;3.01,"0+ to 3",IF(E9393&lt;6.01,"3+ to 6",IF(E9393&lt;9.01,"6+ to 9",IF(E9393&lt;12.01,"9+ to 12",IF(E9393&lt;15.01,"12+ to 15",IF(E9393&lt;18.01,"15+ to 18",IF(E9393&lt;21.01,"18+ to 21",IF(E9393&lt;24.01,"21+ to 24",IF(E9393&lt;27.01,"24+ to 27",IF(E9393&lt;30.01,"27+ to 30","30+"))))))))))))</f>
        <v>0-</v>
      </c>
      <c r="H9393" s="7" t="str">
        <f>IF(F9393&lt;0,"0-",IF(F9393=0,"0",IF(F9393&lt;3.01,"0+ to 3",IF(F9393&lt;6.01,"3+ to 6",IF(F9393&lt;9.01,"6+ to 9",IF(F9393&lt;12.01,"9+ to 12",IF(F9393&lt;15.01,"12+ to 15",IF(F9393&lt;18.01,"15+ to 18",IF(F9393&lt;21.01,"18+ to 21",IF(F9393&lt;24.01,"21+ to 24",IF(F9393&lt;27.01,"24+ to 27",IF(F9393&lt;30.01,"27+ to 30","30+"))))))))))))</f>
        <v>0</v>
      </c>
      <c r="I9393" t="str">
        <f>IF(G9393&lt;&gt;H9393,"DIFF","")</f>
        <v>DIFF</v>
      </c>
    </row>
    <row r="9394" spans="1:9">
      <c r="A9394" t="s">
        <v>102</v>
      </c>
      <c r="B9394" t="s">
        <v>335</v>
      </c>
      <c r="C9394" s="1">
        <v>106096664</v>
      </c>
      <c r="D9394" s="1">
        <v>2</v>
      </c>
      <c r="E9394" s="1">
        <v>-4</v>
      </c>
      <c r="F9394" s="1">
        <v>7</v>
      </c>
      <c r="G9394" s="7" t="str">
        <f>IF(E9394&lt;0,"0-",IF(E9394=0,"0",IF(E9394&lt;3.01,"0+ to 3",IF(E9394&lt;6.01,"3+ to 6",IF(E9394&lt;9.01,"6+ to 9",IF(E9394&lt;12.01,"9+ to 12",IF(E9394&lt;15.01,"12+ to 15",IF(E9394&lt;18.01,"15+ to 18",IF(E9394&lt;21.01,"18+ to 21",IF(E9394&lt;24.01,"21+ to 24",IF(E9394&lt;27.01,"24+ to 27",IF(E9394&lt;30.01,"27+ to 30","30+"))))))))))))</f>
        <v>0-</v>
      </c>
      <c r="H9394" s="7" t="str">
        <f>IF(F9394&lt;0,"0-",IF(F9394=0,"0",IF(F9394&lt;3.01,"0+ to 3",IF(F9394&lt;6.01,"3+ to 6",IF(F9394&lt;9.01,"6+ to 9",IF(F9394&lt;12.01,"9+ to 12",IF(F9394&lt;15.01,"12+ to 15",IF(F9394&lt;18.01,"15+ to 18",IF(F9394&lt;21.01,"18+ to 21",IF(F9394&lt;24.01,"21+ to 24",IF(F9394&lt;27.01,"24+ to 27",IF(F9394&lt;30.01,"27+ to 30","30+"))))))))))))</f>
        <v>6+ to 9</v>
      </c>
      <c r="I9394" t="str">
        <f>IF(G9394&lt;&gt;H9394,"DIFF","")</f>
        <v>DIFF</v>
      </c>
    </row>
    <row r="9395" spans="1:9">
      <c r="A9395" t="s">
        <v>102</v>
      </c>
      <c r="B9395" t="s">
        <v>335</v>
      </c>
      <c r="C9395" s="1">
        <v>106096678</v>
      </c>
      <c r="D9395" s="1">
        <v>2</v>
      </c>
      <c r="E9395" s="1">
        <v>-2</v>
      </c>
      <c r="F9395" s="1">
        <v>4</v>
      </c>
      <c r="G9395" s="7" t="str">
        <f>IF(E9395&lt;0,"0-",IF(E9395=0,"0",IF(E9395&lt;3.01,"0+ to 3",IF(E9395&lt;6.01,"3+ to 6",IF(E9395&lt;9.01,"6+ to 9",IF(E9395&lt;12.01,"9+ to 12",IF(E9395&lt;15.01,"12+ to 15",IF(E9395&lt;18.01,"15+ to 18",IF(E9395&lt;21.01,"18+ to 21",IF(E9395&lt;24.01,"21+ to 24",IF(E9395&lt;27.01,"24+ to 27",IF(E9395&lt;30.01,"27+ to 30","30+"))))))))))))</f>
        <v>0-</v>
      </c>
      <c r="H9395" s="7" t="str">
        <f>IF(F9395&lt;0,"0-",IF(F9395=0,"0",IF(F9395&lt;3.01,"0+ to 3",IF(F9395&lt;6.01,"3+ to 6",IF(F9395&lt;9.01,"6+ to 9",IF(F9395&lt;12.01,"9+ to 12",IF(F9395&lt;15.01,"12+ to 15",IF(F9395&lt;18.01,"15+ to 18",IF(F9395&lt;21.01,"18+ to 21",IF(F9395&lt;24.01,"21+ to 24",IF(F9395&lt;27.01,"24+ to 27",IF(F9395&lt;30.01,"27+ to 30","30+"))))))))))))</f>
        <v>3+ to 6</v>
      </c>
      <c r="I9395" t="str">
        <f>IF(G9395&lt;&gt;H9395,"DIFF","")</f>
        <v>DIFF</v>
      </c>
    </row>
    <row r="9396" spans="1:9">
      <c r="A9396" t="s">
        <v>102</v>
      </c>
      <c r="B9396" t="s">
        <v>335</v>
      </c>
      <c r="C9396" s="1">
        <v>106100821</v>
      </c>
      <c r="D9396" s="1">
        <v>2</v>
      </c>
      <c r="E9396" s="1">
        <v>-4</v>
      </c>
      <c r="F9396" s="1">
        <v>8</v>
      </c>
      <c r="G9396" s="7" t="str">
        <f>IF(E9396&lt;0,"0-",IF(E9396=0,"0",IF(E9396&lt;3.01,"0+ to 3",IF(E9396&lt;6.01,"3+ to 6",IF(E9396&lt;9.01,"6+ to 9",IF(E9396&lt;12.01,"9+ to 12",IF(E9396&lt;15.01,"12+ to 15",IF(E9396&lt;18.01,"15+ to 18",IF(E9396&lt;21.01,"18+ to 21",IF(E9396&lt;24.01,"21+ to 24",IF(E9396&lt;27.01,"24+ to 27",IF(E9396&lt;30.01,"27+ to 30","30+"))))))))))))</f>
        <v>0-</v>
      </c>
      <c r="H9396" s="7" t="str">
        <f>IF(F9396&lt;0,"0-",IF(F9396=0,"0",IF(F9396&lt;3.01,"0+ to 3",IF(F9396&lt;6.01,"3+ to 6",IF(F9396&lt;9.01,"6+ to 9",IF(F9396&lt;12.01,"9+ to 12",IF(F9396&lt;15.01,"12+ to 15",IF(F9396&lt;18.01,"15+ to 18",IF(F9396&lt;21.01,"18+ to 21",IF(F9396&lt;24.01,"21+ to 24",IF(F9396&lt;27.01,"24+ to 27",IF(F9396&lt;30.01,"27+ to 30","30+"))))))))))))</f>
        <v>6+ to 9</v>
      </c>
      <c r="I9396" t="str">
        <f>IF(G9396&lt;&gt;H9396,"DIFF","")</f>
        <v>DIFF</v>
      </c>
    </row>
    <row r="9397" spans="1:9">
      <c r="A9397" t="s">
        <v>102</v>
      </c>
      <c r="B9397" t="s">
        <v>335</v>
      </c>
      <c r="C9397" s="1">
        <v>106101875</v>
      </c>
      <c r="D9397" s="1">
        <v>2</v>
      </c>
      <c r="E9397" s="1">
        <v>0</v>
      </c>
      <c r="F9397" s="1">
        <v>0</v>
      </c>
      <c r="G9397" s="7" t="str">
        <f>IF(E9397&lt;0,"0-",IF(E9397=0,"0",IF(E9397&lt;3.01,"0+ to 3",IF(E9397&lt;6.01,"3+ to 6",IF(E9397&lt;9.01,"6+ to 9",IF(E9397&lt;12.01,"9+ to 12",IF(E9397&lt;15.01,"12+ to 15",IF(E9397&lt;18.01,"15+ to 18",IF(E9397&lt;21.01,"18+ to 21",IF(E9397&lt;24.01,"21+ to 24",IF(E9397&lt;27.01,"24+ to 27",IF(E9397&lt;30.01,"27+ to 30","30+"))))))))))))</f>
        <v>0</v>
      </c>
      <c r="H9397" s="7" t="str">
        <f>IF(F9397&lt;0,"0-",IF(F9397=0,"0",IF(F9397&lt;3.01,"0+ to 3",IF(F9397&lt;6.01,"3+ to 6",IF(F9397&lt;9.01,"6+ to 9",IF(F9397&lt;12.01,"9+ to 12",IF(F9397&lt;15.01,"12+ to 15",IF(F9397&lt;18.01,"15+ to 18",IF(F9397&lt;21.01,"18+ to 21",IF(F9397&lt;24.01,"21+ to 24",IF(F9397&lt;27.01,"24+ to 27",IF(F9397&lt;30.01,"27+ to 30","30+"))))))))))))</f>
        <v>0</v>
      </c>
      <c r="I9397" t="str">
        <f>IF(G9397&lt;&gt;H9397,"DIFF","")</f>
        <v/>
      </c>
    </row>
    <row r="9398" spans="1:9">
      <c r="A9398" t="s">
        <v>102</v>
      </c>
      <c r="B9398" t="s">
        <v>334</v>
      </c>
      <c r="C9398" s="1">
        <v>106155316</v>
      </c>
      <c r="D9398" s="1">
        <v>2</v>
      </c>
      <c r="E9398" s="1">
        <v>-8</v>
      </c>
      <c r="F9398" s="1">
        <v>-7</v>
      </c>
      <c r="G9398" s="7" t="str">
        <f>IF(E9398&lt;0,"0-",IF(E9398=0,"0",IF(E9398&lt;3.01,"0+ to 3",IF(E9398&lt;6.01,"3+ to 6",IF(E9398&lt;9.01,"6+ to 9",IF(E9398&lt;12.01,"9+ to 12",IF(E9398&lt;15.01,"12+ to 15",IF(E9398&lt;18.01,"15+ to 18",IF(E9398&lt;21.01,"18+ to 21",IF(E9398&lt;24.01,"21+ to 24",IF(E9398&lt;27.01,"24+ to 27",IF(E9398&lt;30.01,"27+ to 30","30+"))))))))))))</f>
        <v>0-</v>
      </c>
      <c r="H9398" s="7" t="str">
        <f>IF(F9398&lt;0,"0-",IF(F9398=0,"0",IF(F9398&lt;3.01,"0+ to 3",IF(F9398&lt;6.01,"3+ to 6",IF(F9398&lt;9.01,"6+ to 9",IF(F9398&lt;12.01,"9+ to 12",IF(F9398&lt;15.01,"12+ to 15",IF(F9398&lt;18.01,"15+ to 18",IF(F9398&lt;21.01,"18+ to 21",IF(F9398&lt;24.01,"21+ to 24",IF(F9398&lt;27.01,"24+ to 27",IF(F9398&lt;30.01,"27+ to 30","30+"))))))))))))</f>
        <v>0-</v>
      </c>
      <c r="I9398" t="str">
        <f>IF(G9398&lt;&gt;H9398,"DIFF","")</f>
        <v/>
      </c>
    </row>
    <row r="9399" spans="1:9">
      <c r="A9399" t="s">
        <v>102</v>
      </c>
      <c r="B9399" t="s">
        <v>334</v>
      </c>
      <c r="C9399" s="1">
        <v>106156897</v>
      </c>
      <c r="D9399" s="1">
        <v>2</v>
      </c>
      <c r="E9399" s="1">
        <v>-6</v>
      </c>
      <c r="F9399" s="1">
        <v>16</v>
      </c>
      <c r="G9399" s="7" t="str">
        <f>IF(E9399&lt;0,"0-",IF(E9399=0,"0",IF(E9399&lt;3.01,"0+ to 3",IF(E9399&lt;6.01,"3+ to 6",IF(E9399&lt;9.01,"6+ to 9",IF(E9399&lt;12.01,"9+ to 12",IF(E9399&lt;15.01,"12+ to 15",IF(E9399&lt;18.01,"15+ to 18",IF(E9399&lt;21.01,"18+ to 21",IF(E9399&lt;24.01,"21+ to 24",IF(E9399&lt;27.01,"24+ to 27",IF(E9399&lt;30.01,"27+ to 30","30+"))))))))))))</f>
        <v>0-</v>
      </c>
      <c r="H9399" s="7" t="str">
        <f>IF(F9399&lt;0,"0-",IF(F9399=0,"0",IF(F9399&lt;3.01,"0+ to 3",IF(F9399&lt;6.01,"3+ to 6",IF(F9399&lt;9.01,"6+ to 9",IF(F9399&lt;12.01,"9+ to 12",IF(F9399&lt;15.01,"12+ to 15",IF(F9399&lt;18.01,"15+ to 18",IF(F9399&lt;21.01,"18+ to 21",IF(F9399&lt;24.01,"21+ to 24",IF(F9399&lt;27.01,"24+ to 27",IF(F9399&lt;30.01,"27+ to 30","30+"))))))))))))</f>
        <v>15+ to 18</v>
      </c>
      <c r="I9399" t="str">
        <f>IF(G9399&lt;&gt;H9399,"DIFF","")</f>
        <v>DIFF</v>
      </c>
    </row>
    <row r="9400" spans="1:9">
      <c r="A9400" t="s">
        <v>102</v>
      </c>
      <c r="B9400" t="s">
        <v>334</v>
      </c>
      <c r="C9400" s="1">
        <v>106160394</v>
      </c>
      <c r="D9400" s="1">
        <v>2</v>
      </c>
      <c r="E9400" s="1">
        <v>-14</v>
      </c>
      <c r="F9400" s="1">
        <v>21</v>
      </c>
      <c r="G9400" s="7" t="str">
        <f>IF(E9400&lt;0,"0-",IF(E9400=0,"0",IF(E9400&lt;3.01,"0+ to 3",IF(E9400&lt;6.01,"3+ to 6",IF(E9400&lt;9.01,"6+ to 9",IF(E9400&lt;12.01,"9+ to 12",IF(E9400&lt;15.01,"12+ to 15",IF(E9400&lt;18.01,"15+ to 18",IF(E9400&lt;21.01,"18+ to 21",IF(E9400&lt;24.01,"21+ to 24",IF(E9400&lt;27.01,"24+ to 27",IF(E9400&lt;30.01,"27+ to 30","30+"))))))))))))</f>
        <v>0-</v>
      </c>
      <c r="H9400" s="7" t="str">
        <f>IF(F9400&lt;0,"0-",IF(F9400=0,"0",IF(F9400&lt;3.01,"0+ to 3",IF(F9400&lt;6.01,"3+ to 6",IF(F9400&lt;9.01,"6+ to 9",IF(F9400&lt;12.01,"9+ to 12",IF(F9400&lt;15.01,"12+ to 15",IF(F9400&lt;18.01,"15+ to 18",IF(F9400&lt;21.01,"18+ to 21",IF(F9400&lt;24.01,"21+ to 24",IF(F9400&lt;27.01,"24+ to 27",IF(F9400&lt;30.01,"27+ to 30","30+"))))))))))))</f>
        <v>18+ to 21</v>
      </c>
      <c r="I9400" t="str">
        <f>IF(G9400&lt;&gt;H9400,"DIFF","")</f>
        <v>DIFF</v>
      </c>
    </row>
    <row r="9401" spans="1:9">
      <c r="A9401" t="s">
        <v>102</v>
      </c>
      <c r="B9401" t="s">
        <v>334</v>
      </c>
      <c r="C9401" s="1">
        <v>106161273</v>
      </c>
      <c r="D9401" s="1">
        <v>2</v>
      </c>
      <c r="E9401" s="1">
        <v>-4</v>
      </c>
      <c r="F9401" s="1">
        <v>-3</v>
      </c>
      <c r="G9401" s="7" t="str">
        <f>IF(E9401&lt;0,"0-",IF(E9401=0,"0",IF(E9401&lt;3.01,"0+ to 3",IF(E9401&lt;6.01,"3+ to 6",IF(E9401&lt;9.01,"6+ to 9",IF(E9401&lt;12.01,"9+ to 12",IF(E9401&lt;15.01,"12+ to 15",IF(E9401&lt;18.01,"15+ to 18",IF(E9401&lt;21.01,"18+ to 21",IF(E9401&lt;24.01,"21+ to 24",IF(E9401&lt;27.01,"24+ to 27",IF(E9401&lt;30.01,"27+ to 30","30+"))))))))))))</f>
        <v>0-</v>
      </c>
      <c r="H9401" s="7" t="str">
        <f>IF(F9401&lt;0,"0-",IF(F9401=0,"0",IF(F9401&lt;3.01,"0+ to 3",IF(F9401&lt;6.01,"3+ to 6",IF(F9401&lt;9.01,"6+ to 9",IF(F9401&lt;12.01,"9+ to 12",IF(F9401&lt;15.01,"12+ to 15",IF(F9401&lt;18.01,"15+ to 18",IF(F9401&lt;21.01,"18+ to 21",IF(F9401&lt;24.01,"21+ to 24",IF(F9401&lt;27.01,"24+ to 27",IF(F9401&lt;30.01,"27+ to 30","30+"))))))))))))</f>
        <v>0-</v>
      </c>
      <c r="I9401" t="str">
        <f>IF(G9401&lt;&gt;H9401,"DIFF","")</f>
        <v/>
      </c>
    </row>
    <row r="9402" spans="1:9">
      <c r="A9402" t="s">
        <v>102</v>
      </c>
      <c r="B9402" t="s">
        <v>334</v>
      </c>
      <c r="C9402" s="1">
        <v>106163035</v>
      </c>
      <c r="D9402" s="1">
        <v>2</v>
      </c>
      <c r="E9402" s="1">
        <v>-4</v>
      </c>
      <c r="F9402" s="1">
        <v>-4</v>
      </c>
      <c r="G9402" s="7" t="str">
        <f>IF(E9402&lt;0,"0-",IF(E9402=0,"0",IF(E9402&lt;3.01,"0+ to 3",IF(E9402&lt;6.01,"3+ to 6",IF(E9402&lt;9.01,"6+ to 9",IF(E9402&lt;12.01,"9+ to 12",IF(E9402&lt;15.01,"12+ to 15",IF(E9402&lt;18.01,"15+ to 18",IF(E9402&lt;21.01,"18+ to 21",IF(E9402&lt;24.01,"21+ to 24",IF(E9402&lt;27.01,"24+ to 27",IF(E9402&lt;30.01,"27+ to 30","30+"))))))))))))</f>
        <v>0-</v>
      </c>
      <c r="H9402" s="7" t="str">
        <f>IF(F9402&lt;0,"0-",IF(F9402=0,"0",IF(F9402&lt;3.01,"0+ to 3",IF(F9402&lt;6.01,"3+ to 6",IF(F9402&lt;9.01,"6+ to 9",IF(F9402&lt;12.01,"9+ to 12",IF(F9402&lt;15.01,"12+ to 15",IF(F9402&lt;18.01,"15+ to 18",IF(F9402&lt;21.01,"18+ to 21",IF(F9402&lt;24.01,"21+ to 24",IF(F9402&lt;27.01,"24+ to 27",IF(F9402&lt;30.01,"27+ to 30","30+"))))))))))))</f>
        <v>0-</v>
      </c>
      <c r="I9402" t="str">
        <f>IF(G9402&lt;&gt;H9402,"DIFF","")</f>
        <v/>
      </c>
    </row>
    <row r="9403" spans="1:9">
      <c r="A9403" t="s">
        <v>102</v>
      </c>
      <c r="B9403" t="s">
        <v>334</v>
      </c>
      <c r="C9403" s="1">
        <v>106164219</v>
      </c>
      <c r="D9403" s="1">
        <v>2</v>
      </c>
      <c r="E9403" s="1">
        <v>0</v>
      </c>
      <c r="F9403" s="1">
        <v>0</v>
      </c>
      <c r="G9403" s="7" t="str">
        <f>IF(E9403&lt;0,"0-",IF(E9403=0,"0",IF(E9403&lt;3.01,"0+ to 3",IF(E9403&lt;6.01,"3+ to 6",IF(E9403&lt;9.01,"6+ to 9",IF(E9403&lt;12.01,"9+ to 12",IF(E9403&lt;15.01,"12+ to 15",IF(E9403&lt;18.01,"15+ to 18",IF(E9403&lt;21.01,"18+ to 21",IF(E9403&lt;24.01,"21+ to 24",IF(E9403&lt;27.01,"24+ to 27",IF(E9403&lt;30.01,"27+ to 30","30+"))))))))))))</f>
        <v>0</v>
      </c>
      <c r="H9403" s="7" t="str">
        <f>IF(F9403&lt;0,"0-",IF(F9403=0,"0",IF(F9403&lt;3.01,"0+ to 3",IF(F9403&lt;6.01,"3+ to 6",IF(F9403&lt;9.01,"6+ to 9",IF(F9403&lt;12.01,"9+ to 12",IF(F9403&lt;15.01,"12+ to 15",IF(F9403&lt;18.01,"15+ to 18",IF(F9403&lt;21.01,"18+ to 21",IF(F9403&lt;24.01,"21+ to 24",IF(F9403&lt;27.01,"24+ to 27",IF(F9403&lt;30.01,"27+ to 30","30+"))))))))))))</f>
        <v>0</v>
      </c>
      <c r="I9403" t="str">
        <f>IF(G9403&lt;&gt;H9403,"DIFF","")</f>
        <v/>
      </c>
    </row>
    <row r="9404" spans="1:9">
      <c r="A9404" t="s">
        <v>102</v>
      </c>
      <c r="B9404" t="s">
        <v>334</v>
      </c>
      <c r="C9404" s="1">
        <v>106178607</v>
      </c>
      <c r="D9404" s="1">
        <v>2</v>
      </c>
      <c r="E9404" s="1">
        <v>-9</v>
      </c>
      <c r="F9404" s="1">
        <v>15</v>
      </c>
      <c r="G9404" s="7" t="str">
        <f>IF(E9404&lt;0,"0-",IF(E9404=0,"0",IF(E9404&lt;3.01,"0+ to 3",IF(E9404&lt;6.01,"3+ to 6",IF(E9404&lt;9.01,"6+ to 9",IF(E9404&lt;12.01,"9+ to 12",IF(E9404&lt;15.01,"12+ to 15",IF(E9404&lt;18.01,"15+ to 18",IF(E9404&lt;21.01,"18+ to 21",IF(E9404&lt;24.01,"21+ to 24",IF(E9404&lt;27.01,"24+ to 27",IF(E9404&lt;30.01,"27+ to 30","30+"))))))))))))</f>
        <v>0-</v>
      </c>
      <c r="H9404" s="7" t="str">
        <f>IF(F9404&lt;0,"0-",IF(F9404=0,"0",IF(F9404&lt;3.01,"0+ to 3",IF(F9404&lt;6.01,"3+ to 6",IF(F9404&lt;9.01,"6+ to 9",IF(F9404&lt;12.01,"9+ to 12",IF(F9404&lt;15.01,"12+ to 15",IF(F9404&lt;18.01,"15+ to 18",IF(F9404&lt;21.01,"18+ to 21",IF(F9404&lt;24.01,"21+ to 24",IF(F9404&lt;27.01,"24+ to 27",IF(F9404&lt;30.01,"27+ to 30","30+"))))))))))))</f>
        <v>12+ to 15</v>
      </c>
      <c r="I9404" t="str">
        <f>IF(G9404&lt;&gt;H9404,"DIFF","")</f>
        <v>DIFF</v>
      </c>
    </row>
    <row r="9405" spans="1:9">
      <c r="A9405" t="s">
        <v>103</v>
      </c>
      <c r="B9405" t="s">
        <v>333</v>
      </c>
      <c r="C9405" s="1">
        <v>106210015</v>
      </c>
      <c r="D9405" s="1">
        <v>2</v>
      </c>
      <c r="E9405" s="1">
        <v>-306</v>
      </c>
      <c r="F9405" s="1">
        <v>313</v>
      </c>
      <c r="G9405" s="7" t="str">
        <f>IF(E9405&lt;0,"0-",IF(E9405=0,"0",IF(E9405&lt;3.01,"0+ to 3",IF(E9405&lt;6.01,"3+ to 6",IF(E9405&lt;9.01,"6+ to 9",IF(E9405&lt;12.01,"9+ to 12",IF(E9405&lt;15.01,"12+ to 15",IF(E9405&lt;18.01,"15+ to 18",IF(E9405&lt;21.01,"18+ to 21",IF(E9405&lt;24.01,"21+ to 24",IF(E9405&lt;27.01,"24+ to 27",IF(E9405&lt;30.01,"27+ to 30","30+"))))))))))))</f>
        <v>0-</v>
      </c>
      <c r="H9405" s="7" t="str">
        <f>IF(F9405&lt;0,"0-",IF(F9405=0,"0",IF(F9405&lt;3.01,"0+ to 3",IF(F9405&lt;6.01,"3+ to 6",IF(F9405&lt;9.01,"6+ to 9",IF(F9405&lt;12.01,"9+ to 12",IF(F9405&lt;15.01,"12+ to 15",IF(F9405&lt;18.01,"15+ to 18",IF(F9405&lt;21.01,"18+ to 21",IF(F9405&lt;24.01,"21+ to 24",IF(F9405&lt;27.01,"24+ to 27",IF(F9405&lt;30.01,"27+ to 30","30+"))))))))))))</f>
        <v>30+</v>
      </c>
      <c r="I9405" t="str">
        <f>IF(G9405&lt;&gt;H9405,"DIFF","")</f>
        <v>DIFF</v>
      </c>
    </row>
    <row r="9406" spans="1:9">
      <c r="A9406" t="s">
        <v>102</v>
      </c>
      <c r="B9406" t="s">
        <v>333</v>
      </c>
      <c r="C9406" s="1">
        <v>106210909</v>
      </c>
      <c r="D9406" s="1">
        <v>2</v>
      </c>
      <c r="E9406" s="1">
        <v>-11</v>
      </c>
      <c r="F9406" s="1">
        <v>15</v>
      </c>
      <c r="G9406" s="7" t="str">
        <f>IF(E9406&lt;0,"0-",IF(E9406=0,"0",IF(E9406&lt;3.01,"0+ to 3",IF(E9406&lt;6.01,"3+ to 6",IF(E9406&lt;9.01,"6+ to 9",IF(E9406&lt;12.01,"9+ to 12",IF(E9406&lt;15.01,"12+ to 15",IF(E9406&lt;18.01,"15+ to 18",IF(E9406&lt;21.01,"18+ to 21",IF(E9406&lt;24.01,"21+ to 24",IF(E9406&lt;27.01,"24+ to 27",IF(E9406&lt;30.01,"27+ to 30","30+"))))))))))))</f>
        <v>0-</v>
      </c>
      <c r="H9406" s="7" t="str">
        <f>IF(F9406&lt;0,"0-",IF(F9406=0,"0",IF(F9406&lt;3.01,"0+ to 3",IF(F9406&lt;6.01,"3+ to 6",IF(F9406&lt;9.01,"6+ to 9",IF(F9406&lt;12.01,"9+ to 12",IF(F9406&lt;15.01,"12+ to 15",IF(F9406&lt;18.01,"15+ to 18",IF(F9406&lt;21.01,"18+ to 21",IF(F9406&lt;24.01,"21+ to 24",IF(F9406&lt;27.01,"24+ to 27",IF(F9406&lt;30.01,"27+ to 30","30+"))))))))))))</f>
        <v>12+ to 15</v>
      </c>
      <c r="I9406" t="str">
        <f>IF(G9406&lt;&gt;H9406,"DIFF","")</f>
        <v>DIFF</v>
      </c>
    </row>
    <row r="9407" spans="1:9">
      <c r="A9407" t="s">
        <v>102</v>
      </c>
      <c r="B9407" t="s">
        <v>333</v>
      </c>
      <c r="C9407" s="1">
        <v>106210924</v>
      </c>
      <c r="D9407" s="1">
        <v>2</v>
      </c>
      <c r="E9407" s="1">
        <v>-5</v>
      </c>
      <c r="F9407" s="1">
        <v>12</v>
      </c>
      <c r="G9407" s="7" t="str">
        <f>IF(E9407&lt;0,"0-",IF(E9407=0,"0",IF(E9407&lt;3.01,"0+ to 3",IF(E9407&lt;6.01,"3+ to 6",IF(E9407&lt;9.01,"6+ to 9",IF(E9407&lt;12.01,"9+ to 12",IF(E9407&lt;15.01,"12+ to 15",IF(E9407&lt;18.01,"15+ to 18",IF(E9407&lt;21.01,"18+ to 21",IF(E9407&lt;24.01,"21+ to 24",IF(E9407&lt;27.01,"24+ to 27",IF(E9407&lt;30.01,"27+ to 30","30+"))))))))))))</f>
        <v>0-</v>
      </c>
      <c r="H9407" s="7" t="str">
        <f>IF(F9407&lt;0,"0-",IF(F9407=0,"0",IF(F9407&lt;3.01,"0+ to 3",IF(F9407&lt;6.01,"3+ to 6",IF(F9407&lt;9.01,"6+ to 9",IF(F9407&lt;12.01,"9+ to 12",IF(F9407&lt;15.01,"12+ to 15",IF(F9407&lt;18.01,"15+ to 18",IF(F9407&lt;21.01,"18+ to 21",IF(F9407&lt;24.01,"21+ to 24",IF(F9407&lt;27.01,"24+ to 27",IF(F9407&lt;30.01,"27+ to 30","30+"))))))))))))</f>
        <v>9+ to 12</v>
      </c>
      <c r="I9407" t="str">
        <f>IF(G9407&lt;&gt;H9407,"DIFF","")</f>
        <v>DIFF</v>
      </c>
    </row>
    <row r="9408" spans="1:9">
      <c r="A9408" t="s">
        <v>102</v>
      </c>
      <c r="B9408" t="s">
        <v>333</v>
      </c>
      <c r="C9408" s="1">
        <v>106211111</v>
      </c>
      <c r="D9408" s="1">
        <v>2</v>
      </c>
      <c r="E9408" s="1">
        <v>-11</v>
      </c>
      <c r="F9408" s="1">
        <v>23</v>
      </c>
      <c r="G9408" s="7" t="str">
        <f>IF(E9408&lt;0,"0-",IF(E9408=0,"0",IF(E9408&lt;3.01,"0+ to 3",IF(E9408&lt;6.01,"3+ to 6",IF(E9408&lt;9.01,"6+ to 9",IF(E9408&lt;12.01,"9+ to 12",IF(E9408&lt;15.01,"12+ to 15",IF(E9408&lt;18.01,"15+ to 18",IF(E9408&lt;21.01,"18+ to 21",IF(E9408&lt;24.01,"21+ to 24",IF(E9408&lt;27.01,"24+ to 27",IF(E9408&lt;30.01,"27+ to 30","30+"))))))))))))</f>
        <v>0-</v>
      </c>
      <c r="H9408" s="7" t="str">
        <f>IF(F9408&lt;0,"0-",IF(F9408=0,"0",IF(F9408&lt;3.01,"0+ to 3",IF(F9408&lt;6.01,"3+ to 6",IF(F9408&lt;9.01,"6+ to 9",IF(F9408&lt;12.01,"9+ to 12",IF(F9408&lt;15.01,"12+ to 15",IF(F9408&lt;18.01,"15+ to 18",IF(F9408&lt;21.01,"18+ to 21",IF(F9408&lt;24.01,"21+ to 24",IF(F9408&lt;27.01,"24+ to 27",IF(F9408&lt;30.01,"27+ to 30","30+"))))))))))))</f>
        <v>21+ to 24</v>
      </c>
      <c r="I9408" t="str">
        <f>IF(G9408&lt;&gt;H9408,"DIFF","")</f>
        <v>DIFF</v>
      </c>
    </row>
    <row r="9409" spans="1:9">
      <c r="A9409" t="s">
        <v>102</v>
      </c>
      <c r="B9409" t="s">
        <v>333</v>
      </c>
      <c r="C9409" s="1">
        <v>106212213</v>
      </c>
      <c r="D9409" s="1">
        <v>2</v>
      </c>
      <c r="E9409" s="1">
        <v>-5</v>
      </c>
      <c r="F9409" s="1">
        <v>11</v>
      </c>
      <c r="G9409" s="7" t="str">
        <f>IF(E9409&lt;0,"0-",IF(E9409=0,"0",IF(E9409&lt;3.01,"0+ to 3",IF(E9409&lt;6.01,"3+ to 6",IF(E9409&lt;9.01,"6+ to 9",IF(E9409&lt;12.01,"9+ to 12",IF(E9409&lt;15.01,"12+ to 15",IF(E9409&lt;18.01,"15+ to 18",IF(E9409&lt;21.01,"18+ to 21",IF(E9409&lt;24.01,"21+ to 24",IF(E9409&lt;27.01,"24+ to 27",IF(E9409&lt;30.01,"27+ to 30","30+"))))))))))))</f>
        <v>0-</v>
      </c>
      <c r="H9409" s="7" t="str">
        <f>IF(F9409&lt;0,"0-",IF(F9409=0,"0",IF(F9409&lt;3.01,"0+ to 3",IF(F9409&lt;6.01,"3+ to 6",IF(F9409&lt;9.01,"6+ to 9",IF(F9409&lt;12.01,"9+ to 12",IF(F9409&lt;15.01,"12+ to 15",IF(F9409&lt;18.01,"15+ to 18",IF(F9409&lt;21.01,"18+ to 21",IF(F9409&lt;24.01,"21+ to 24",IF(F9409&lt;27.01,"24+ to 27",IF(F9409&lt;30.01,"27+ to 30","30+"))))))))))))</f>
        <v>9+ to 12</v>
      </c>
      <c r="I9409" t="str">
        <f>IF(G9409&lt;&gt;H9409,"DIFF","")</f>
        <v>DIFF</v>
      </c>
    </row>
    <row r="9410" spans="1:9">
      <c r="A9410" t="s">
        <v>102</v>
      </c>
      <c r="B9410" t="s">
        <v>333</v>
      </c>
      <c r="C9410" s="1">
        <v>106214739</v>
      </c>
      <c r="D9410" s="1">
        <v>2</v>
      </c>
      <c r="E9410" s="1">
        <v>-18</v>
      </c>
      <c r="F9410" s="1">
        <v>31</v>
      </c>
      <c r="G9410" s="7" t="str">
        <f>IF(E9410&lt;0,"0-",IF(E9410=0,"0",IF(E9410&lt;3.01,"0+ to 3",IF(E9410&lt;6.01,"3+ to 6",IF(E9410&lt;9.01,"6+ to 9",IF(E9410&lt;12.01,"9+ to 12",IF(E9410&lt;15.01,"12+ to 15",IF(E9410&lt;18.01,"15+ to 18",IF(E9410&lt;21.01,"18+ to 21",IF(E9410&lt;24.01,"21+ to 24",IF(E9410&lt;27.01,"24+ to 27",IF(E9410&lt;30.01,"27+ to 30","30+"))))))))))))</f>
        <v>0-</v>
      </c>
      <c r="H9410" s="7" t="str">
        <f>IF(F9410&lt;0,"0-",IF(F9410=0,"0",IF(F9410&lt;3.01,"0+ to 3",IF(F9410&lt;6.01,"3+ to 6",IF(F9410&lt;9.01,"6+ to 9",IF(F9410&lt;12.01,"9+ to 12",IF(F9410&lt;15.01,"12+ to 15",IF(F9410&lt;18.01,"15+ to 18",IF(F9410&lt;21.01,"18+ to 21",IF(F9410&lt;24.01,"21+ to 24",IF(F9410&lt;27.01,"24+ to 27",IF(F9410&lt;30.01,"27+ to 30","30+"))))))))))))</f>
        <v>30+</v>
      </c>
      <c r="I9410" t="str">
        <f>IF(G9410&lt;&gt;H9410,"DIFF","")</f>
        <v>DIFF</v>
      </c>
    </row>
    <row r="9411" spans="1:9">
      <c r="A9411" t="s">
        <v>102</v>
      </c>
      <c r="B9411" t="s">
        <v>333</v>
      </c>
      <c r="C9411" s="1">
        <v>106215536</v>
      </c>
      <c r="D9411" s="1">
        <v>2</v>
      </c>
      <c r="E9411" s="1">
        <v>-3</v>
      </c>
      <c r="F9411" s="1">
        <v>19</v>
      </c>
      <c r="G9411" s="7" t="str">
        <f>IF(E9411&lt;0,"0-",IF(E9411=0,"0",IF(E9411&lt;3.01,"0+ to 3",IF(E9411&lt;6.01,"3+ to 6",IF(E9411&lt;9.01,"6+ to 9",IF(E9411&lt;12.01,"9+ to 12",IF(E9411&lt;15.01,"12+ to 15",IF(E9411&lt;18.01,"15+ to 18",IF(E9411&lt;21.01,"18+ to 21",IF(E9411&lt;24.01,"21+ to 24",IF(E9411&lt;27.01,"24+ to 27",IF(E9411&lt;30.01,"27+ to 30","30+"))))))))))))</f>
        <v>0-</v>
      </c>
      <c r="H9411" s="7" t="str">
        <f>IF(F9411&lt;0,"0-",IF(F9411=0,"0",IF(F9411&lt;3.01,"0+ to 3",IF(F9411&lt;6.01,"3+ to 6",IF(F9411&lt;9.01,"6+ to 9",IF(F9411&lt;12.01,"9+ to 12",IF(F9411&lt;15.01,"12+ to 15",IF(F9411&lt;18.01,"15+ to 18",IF(F9411&lt;21.01,"18+ to 21",IF(F9411&lt;24.01,"21+ to 24",IF(F9411&lt;27.01,"24+ to 27",IF(F9411&lt;30.01,"27+ to 30","30+"))))))))))))</f>
        <v>18+ to 21</v>
      </c>
      <c r="I9411" t="str">
        <f>IF(G9411&lt;&gt;H9411,"DIFF","")</f>
        <v>DIFF</v>
      </c>
    </row>
    <row r="9412" spans="1:9">
      <c r="A9412" t="s">
        <v>102</v>
      </c>
      <c r="B9412" t="s">
        <v>333</v>
      </c>
      <c r="C9412" s="1">
        <v>106221553</v>
      </c>
      <c r="D9412" s="1">
        <v>2</v>
      </c>
      <c r="E9412" s="1">
        <v>0</v>
      </c>
      <c r="F9412" s="1">
        <v>2</v>
      </c>
      <c r="G9412" s="7" t="str">
        <f>IF(E9412&lt;0,"0-",IF(E9412=0,"0",IF(E9412&lt;3.01,"0+ to 3",IF(E9412&lt;6.01,"3+ to 6",IF(E9412&lt;9.01,"6+ to 9",IF(E9412&lt;12.01,"9+ to 12",IF(E9412&lt;15.01,"12+ to 15",IF(E9412&lt;18.01,"15+ to 18",IF(E9412&lt;21.01,"18+ to 21",IF(E9412&lt;24.01,"21+ to 24",IF(E9412&lt;27.01,"24+ to 27",IF(E9412&lt;30.01,"27+ to 30","30+"))))))))))))</f>
        <v>0</v>
      </c>
      <c r="H9412" s="7" t="str">
        <f>IF(F9412&lt;0,"0-",IF(F9412=0,"0",IF(F9412&lt;3.01,"0+ to 3",IF(F9412&lt;6.01,"3+ to 6",IF(F9412&lt;9.01,"6+ to 9",IF(F9412&lt;12.01,"9+ to 12",IF(F9412&lt;15.01,"12+ to 15",IF(F9412&lt;18.01,"15+ to 18",IF(F9412&lt;21.01,"18+ to 21",IF(F9412&lt;24.01,"21+ to 24",IF(F9412&lt;27.01,"24+ to 27",IF(F9412&lt;30.01,"27+ to 30","30+"))))))))))))</f>
        <v>0+ to 3</v>
      </c>
      <c r="I9412" t="str">
        <f>IF(G9412&lt;&gt;H9412,"DIFF","")</f>
        <v>DIFF</v>
      </c>
    </row>
    <row r="9413" spans="1:9">
      <c r="A9413" t="s">
        <v>102</v>
      </c>
      <c r="B9413" t="s">
        <v>333</v>
      </c>
      <c r="C9413" s="1">
        <v>106224439</v>
      </c>
      <c r="D9413" s="1">
        <v>2</v>
      </c>
      <c r="E9413" s="1">
        <v>-4</v>
      </c>
      <c r="F9413" s="1">
        <v>4</v>
      </c>
      <c r="G9413" s="7" t="str">
        <f>IF(E9413&lt;0,"0-",IF(E9413=0,"0",IF(E9413&lt;3.01,"0+ to 3",IF(E9413&lt;6.01,"3+ to 6",IF(E9413&lt;9.01,"6+ to 9",IF(E9413&lt;12.01,"9+ to 12",IF(E9413&lt;15.01,"12+ to 15",IF(E9413&lt;18.01,"15+ to 18",IF(E9413&lt;21.01,"18+ to 21",IF(E9413&lt;24.01,"21+ to 24",IF(E9413&lt;27.01,"24+ to 27",IF(E9413&lt;30.01,"27+ to 30","30+"))))))))))))</f>
        <v>0-</v>
      </c>
      <c r="H9413" s="7" t="str">
        <f>IF(F9413&lt;0,"0-",IF(F9413=0,"0",IF(F9413&lt;3.01,"0+ to 3",IF(F9413&lt;6.01,"3+ to 6",IF(F9413&lt;9.01,"6+ to 9",IF(F9413&lt;12.01,"9+ to 12",IF(F9413&lt;15.01,"12+ to 15",IF(F9413&lt;18.01,"15+ to 18",IF(F9413&lt;21.01,"18+ to 21",IF(F9413&lt;24.01,"21+ to 24",IF(F9413&lt;27.01,"24+ to 27",IF(F9413&lt;30.01,"27+ to 30","30+"))))))))))))</f>
        <v>3+ to 6</v>
      </c>
      <c r="I9413" t="str">
        <f>IF(G9413&lt;&gt;H9413,"DIFF","")</f>
        <v>DIFF</v>
      </c>
    </row>
    <row r="9414" spans="1:9">
      <c r="A9414" t="s">
        <v>102</v>
      </c>
      <c r="B9414" t="s">
        <v>333</v>
      </c>
      <c r="C9414" s="1">
        <v>106225139</v>
      </c>
      <c r="D9414" s="1">
        <v>2</v>
      </c>
      <c r="E9414" s="1">
        <v>-10</v>
      </c>
      <c r="F9414" s="1">
        <v>13</v>
      </c>
      <c r="G9414" s="7" t="str">
        <f>IF(E9414&lt;0,"0-",IF(E9414=0,"0",IF(E9414&lt;3.01,"0+ to 3",IF(E9414&lt;6.01,"3+ to 6",IF(E9414&lt;9.01,"6+ to 9",IF(E9414&lt;12.01,"9+ to 12",IF(E9414&lt;15.01,"12+ to 15",IF(E9414&lt;18.01,"15+ to 18",IF(E9414&lt;21.01,"18+ to 21",IF(E9414&lt;24.01,"21+ to 24",IF(E9414&lt;27.01,"24+ to 27",IF(E9414&lt;30.01,"27+ to 30","30+"))))))))))))</f>
        <v>0-</v>
      </c>
      <c r="H9414" s="7" t="str">
        <f>IF(F9414&lt;0,"0-",IF(F9414=0,"0",IF(F9414&lt;3.01,"0+ to 3",IF(F9414&lt;6.01,"3+ to 6",IF(F9414&lt;9.01,"6+ to 9",IF(F9414&lt;12.01,"9+ to 12",IF(F9414&lt;15.01,"12+ to 15",IF(F9414&lt;18.01,"15+ to 18",IF(F9414&lt;21.01,"18+ to 21",IF(F9414&lt;24.01,"21+ to 24",IF(F9414&lt;27.01,"24+ to 27",IF(F9414&lt;30.01,"27+ to 30","30+"))))))))))))</f>
        <v>12+ to 15</v>
      </c>
      <c r="I9414" t="str">
        <f>IF(G9414&lt;&gt;H9414,"DIFF","")</f>
        <v>DIFF</v>
      </c>
    </row>
    <row r="9415" spans="1:9">
      <c r="A9415" t="s">
        <v>102</v>
      </c>
      <c r="B9415" t="s">
        <v>332</v>
      </c>
      <c r="C9415" s="1">
        <v>106264224</v>
      </c>
      <c r="D9415" s="1">
        <v>2</v>
      </c>
      <c r="E9415" s="1">
        <v>-2</v>
      </c>
      <c r="F9415" s="1">
        <v>3</v>
      </c>
      <c r="G9415" s="7" t="str">
        <f>IF(E9415&lt;0,"0-",IF(E9415=0,"0",IF(E9415&lt;3.01,"0+ to 3",IF(E9415&lt;6.01,"3+ to 6",IF(E9415&lt;9.01,"6+ to 9",IF(E9415&lt;12.01,"9+ to 12",IF(E9415&lt;15.01,"12+ to 15",IF(E9415&lt;18.01,"15+ to 18",IF(E9415&lt;21.01,"18+ to 21",IF(E9415&lt;24.01,"21+ to 24",IF(E9415&lt;27.01,"24+ to 27",IF(E9415&lt;30.01,"27+ to 30","30+"))))))))))))</f>
        <v>0-</v>
      </c>
      <c r="H9415" s="7" t="str">
        <f>IF(F9415&lt;0,"0-",IF(F9415=0,"0",IF(F9415&lt;3.01,"0+ to 3",IF(F9415&lt;6.01,"3+ to 6",IF(F9415&lt;9.01,"6+ to 9",IF(F9415&lt;12.01,"9+ to 12",IF(F9415&lt;15.01,"12+ to 15",IF(F9415&lt;18.01,"15+ to 18",IF(F9415&lt;21.01,"18+ to 21",IF(F9415&lt;24.01,"21+ to 24",IF(F9415&lt;27.01,"24+ to 27",IF(F9415&lt;30.01,"27+ to 30","30+"))))))))))))</f>
        <v>0+ to 3</v>
      </c>
      <c r="I9415" t="str">
        <f>IF(G9415&lt;&gt;H9415,"DIFF","")</f>
        <v>DIFF</v>
      </c>
    </row>
    <row r="9416" spans="1:9">
      <c r="A9416" t="s">
        <v>102</v>
      </c>
      <c r="B9416" t="s">
        <v>332</v>
      </c>
      <c r="C9416" s="1">
        <v>106272007</v>
      </c>
      <c r="D9416" s="1">
        <v>2</v>
      </c>
      <c r="E9416" s="1">
        <v>0</v>
      </c>
      <c r="F9416" s="1">
        <v>8</v>
      </c>
      <c r="G9416" s="7" t="str">
        <f>IF(E9416&lt;0,"0-",IF(E9416=0,"0",IF(E9416&lt;3.01,"0+ to 3",IF(E9416&lt;6.01,"3+ to 6",IF(E9416&lt;9.01,"6+ to 9",IF(E9416&lt;12.01,"9+ to 12",IF(E9416&lt;15.01,"12+ to 15",IF(E9416&lt;18.01,"15+ to 18",IF(E9416&lt;21.01,"18+ to 21",IF(E9416&lt;24.01,"21+ to 24",IF(E9416&lt;27.01,"24+ to 27",IF(E9416&lt;30.01,"27+ to 30","30+"))))))))))))</f>
        <v>0</v>
      </c>
      <c r="H9416" s="7" t="str">
        <f>IF(F9416&lt;0,"0-",IF(F9416=0,"0",IF(F9416&lt;3.01,"0+ to 3",IF(F9416&lt;6.01,"3+ to 6",IF(F9416&lt;9.01,"6+ to 9",IF(F9416&lt;12.01,"9+ to 12",IF(F9416&lt;15.01,"12+ to 15",IF(F9416&lt;18.01,"15+ to 18",IF(F9416&lt;21.01,"18+ to 21",IF(F9416&lt;24.01,"21+ to 24",IF(F9416&lt;27.01,"24+ to 27",IF(F9416&lt;30.01,"27+ to 30","30+"))))))))))))</f>
        <v>6+ to 9</v>
      </c>
      <c r="I9416" t="str">
        <f>IF(G9416&lt;&gt;H9416,"DIFF","")</f>
        <v>DIFF</v>
      </c>
    </row>
    <row r="9417" spans="1:9">
      <c r="A9417" t="s">
        <v>102</v>
      </c>
      <c r="B9417" t="s">
        <v>332</v>
      </c>
      <c r="C9417" s="1">
        <v>106272797</v>
      </c>
      <c r="D9417" s="1">
        <v>2</v>
      </c>
      <c r="E9417" s="1">
        <v>0</v>
      </c>
      <c r="F9417" s="1">
        <v>15</v>
      </c>
      <c r="G9417" s="7" t="str">
        <f>IF(E9417&lt;0,"0-",IF(E9417=0,"0",IF(E9417&lt;3.01,"0+ to 3",IF(E9417&lt;6.01,"3+ to 6",IF(E9417&lt;9.01,"6+ to 9",IF(E9417&lt;12.01,"9+ to 12",IF(E9417&lt;15.01,"12+ to 15",IF(E9417&lt;18.01,"15+ to 18",IF(E9417&lt;21.01,"18+ to 21",IF(E9417&lt;24.01,"21+ to 24",IF(E9417&lt;27.01,"24+ to 27",IF(E9417&lt;30.01,"27+ to 30","30+"))))))))))))</f>
        <v>0</v>
      </c>
      <c r="H9417" s="7" t="str">
        <f>IF(F9417&lt;0,"0-",IF(F9417=0,"0",IF(F9417&lt;3.01,"0+ to 3",IF(F9417&lt;6.01,"3+ to 6",IF(F9417&lt;9.01,"6+ to 9",IF(F9417&lt;12.01,"9+ to 12",IF(F9417&lt;15.01,"12+ to 15",IF(F9417&lt;18.01,"15+ to 18",IF(F9417&lt;21.01,"18+ to 21",IF(F9417&lt;24.01,"21+ to 24",IF(F9417&lt;27.01,"24+ to 27",IF(F9417&lt;30.01,"27+ to 30","30+"))))))))))))</f>
        <v>12+ to 15</v>
      </c>
      <c r="I9417" t="str">
        <f>IF(G9417&lt;&gt;H9417,"DIFF","")</f>
        <v>DIFF</v>
      </c>
    </row>
    <row r="9418" spans="1:9">
      <c r="A9418" t="s">
        <v>102</v>
      </c>
      <c r="B9418" t="s">
        <v>332</v>
      </c>
      <c r="C9418" s="1">
        <v>106275229</v>
      </c>
      <c r="D9418" s="1">
        <v>2</v>
      </c>
      <c r="E9418" s="1">
        <v>-7</v>
      </c>
      <c r="F9418" s="1">
        <v>-7</v>
      </c>
      <c r="G9418" s="7" t="str">
        <f>IF(E9418&lt;0,"0-",IF(E9418=0,"0",IF(E9418&lt;3.01,"0+ to 3",IF(E9418&lt;6.01,"3+ to 6",IF(E9418&lt;9.01,"6+ to 9",IF(E9418&lt;12.01,"9+ to 12",IF(E9418&lt;15.01,"12+ to 15",IF(E9418&lt;18.01,"15+ to 18",IF(E9418&lt;21.01,"18+ to 21",IF(E9418&lt;24.01,"21+ to 24",IF(E9418&lt;27.01,"24+ to 27",IF(E9418&lt;30.01,"27+ to 30","30+"))))))))))))</f>
        <v>0-</v>
      </c>
      <c r="H9418" s="7" t="str">
        <f>IF(F9418&lt;0,"0-",IF(F9418=0,"0",IF(F9418&lt;3.01,"0+ to 3",IF(F9418&lt;6.01,"3+ to 6",IF(F9418&lt;9.01,"6+ to 9",IF(F9418&lt;12.01,"9+ to 12",IF(F9418&lt;15.01,"12+ to 15",IF(F9418&lt;18.01,"15+ to 18",IF(F9418&lt;21.01,"18+ to 21",IF(F9418&lt;24.01,"21+ to 24",IF(F9418&lt;27.01,"24+ to 27",IF(F9418&lt;30.01,"27+ to 30","30+"))))))))))))</f>
        <v>0-</v>
      </c>
      <c r="I9418" t="str">
        <f>IF(G9418&lt;&gt;H9418,"DIFF","")</f>
        <v/>
      </c>
    </row>
    <row r="9419" spans="1:9">
      <c r="A9419" t="s">
        <v>102</v>
      </c>
      <c r="B9419" t="s">
        <v>332</v>
      </c>
      <c r="C9419" s="1">
        <v>106276694</v>
      </c>
      <c r="D9419" s="1">
        <v>3</v>
      </c>
      <c r="E9419" s="1">
        <v>-11</v>
      </c>
      <c r="F9419" s="1">
        <v>22</v>
      </c>
      <c r="G9419" s="7" t="str">
        <f>IF(E9419&lt;0,"0-",IF(E9419=0,"0",IF(E9419&lt;3.01,"0+ to 3",IF(E9419&lt;6.01,"3+ to 6",IF(E9419&lt;9.01,"6+ to 9",IF(E9419&lt;12.01,"9+ to 12",IF(E9419&lt;15.01,"12+ to 15",IF(E9419&lt;18.01,"15+ to 18",IF(E9419&lt;21.01,"18+ to 21",IF(E9419&lt;24.01,"21+ to 24",IF(E9419&lt;27.01,"24+ to 27",IF(E9419&lt;30.01,"27+ to 30","30+"))))))))))))</f>
        <v>0-</v>
      </c>
      <c r="H9419" s="7" t="str">
        <f>IF(F9419&lt;0,"0-",IF(F9419=0,"0",IF(F9419&lt;3.01,"0+ to 3",IF(F9419&lt;6.01,"3+ to 6",IF(F9419&lt;9.01,"6+ to 9",IF(F9419&lt;12.01,"9+ to 12",IF(F9419&lt;15.01,"12+ to 15",IF(F9419&lt;18.01,"15+ to 18",IF(F9419&lt;21.01,"18+ to 21",IF(F9419&lt;24.01,"21+ to 24",IF(F9419&lt;27.01,"24+ to 27",IF(F9419&lt;30.01,"27+ to 30","30+"))))))))))))</f>
        <v>21+ to 24</v>
      </c>
      <c r="I9419" t="str">
        <f>IF(G9419&lt;&gt;H9419,"DIFF","")</f>
        <v>DIFF</v>
      </c>
    </row>
    <row r="9420" spans="1:9">
      <c r="A9420" t="s">
        <v>102</v>
      </c>
      <c r="B9420" t="s">
        <v>332</v>
      </c>
      <c r="C9420" s="1">
        <v>106280261</v>
      </c>
      <c r="D9420" s="1">
        <v>2</v>
      </c>
      <c r="E9420" s="1">
        <v>-5</v>
      </c>
      <c r="F9420" s="1">
        <v>-5</v>
      </c>
      <c r="G9420" s="7" t="str">
        <f>IF(E9420&lt;0,"0-",IF(E9420=0,"0",IF(E9420&lt;3.01,"0+ to 3",IF(E9420&lt;6.01,"3+ to 6",IF(E9420&lt;9.01,"6+ to 9",IF(E9420&lt;12.01,"9+ to 12",IF(E9420&lt;15.01,"12+ to 15",IF(E9420&lt;18.01,"15+ to 18",IF(E9420&lt;21.01,"18+ to 21",IF(E9420&lt;24.01,"21+ to 24",IF(E9420&lt;27.01,"24+ to 27",IF(E9420&lt;30.01,"27+ to 30","30+"))))))))))))</f>
        <v>0-</v>
      </c>
      <c r="H9420" s="7" t="str">
        <f>IF(F9420&lt;0,"0-",IF(F9420=0,"0",IF(F9420&lt;3.01,"0+ to 3",IF(F9420&lt;6.01,"3+ to 6",IF(F9420&lt;9.01,"6+ to 9",IF(F9420&lt;12.01,"9+ to 12",IF(F9420&lt;15.01,"12+ to 15",IF(F9420&lt;18.01,"15+ to 18",IF(F9420&lt;21.01,"18+ to 21",IF(F9420&lt;24.01,"21+ to 24",IF(F9420&lt;27.01,"24+ to 27",IF(F9420&lt;30.01,"27+ to 30","30+"))))))))))))</f>
        <v>0-</v>
      </c>
      <c r="I9420" t="str">
        <f>IF(G9420&lt;&gt;H9420,"DIFF","")</f>
        <v/>
      </c>
    </row>
    <row r="9421" spans="1:9">
      <c r="A9421" t="s">
        <v>103</v>
      </c>
      <c r="B9421" t="s">
        <v>331</v>
      </c>
      <c r="C9421" s="1">
        <v>106318464</v>
      </c>
      <c r="D9421" s="1">
        <v>2</v>
      </c>
      <c r="E9421" s="1">
        <v>-5</v>
      </c>
      <c r="F9421" s="1">
        <v>11</v>
      </c>
      <c r="G9421" s="7" t="str">
        <f>IF(E9421&lt;0,"0-",IF(E9421=0,"0",IF(E9421&lt;3.01,"0+ to 3",IF(E9421&lt;6.01,"3+ to 6",IF(E9421&lt;9.01,"6+ to 9",IF(E9421&lt;12.01,"9+ to 12",IF(E9421&lt;15.01,"12+ to 15",IF(E9421&lt;18.01,"15+ to 18",IF(E9421&lt;21.01,"18+ to 21",IF(E9421&lt;24.01,"21+ to 24",IF(E9421&lt;27.01,"24+ to 27",IF(E9421&lt;30.01,"27+ to 30","30+"))))))))))))</f>
        <v>0-</v>
      </c>
      <c r="H9421" s="7" t="str">
        <f>IF(F9421&lt;0,"0-",IF(F9421=0,"0",IF(F9421&lt;3.01,"0+ to 3",IF(F9421&lt;6.01,"3+ to 6",IF(F9421&lt;9.01,"6+ to 9",IF(F9421&lt;12.01,"9+ to 12",IF(F9421&lt;15.01,"12+ to 15",IF(F9421&lt;18.01,"15+ to 18",IF(F9421&lt;21.01,"18+ to 21",IF(F9421&lt;24.01,"21+ to 24",IF(F9421&lt;27.01,"24+ to 27",IF(F9421&lt;30.01,"27+ to 30","30+"))))))))))))</f>
        <v>9+ to 12</v>
      </c>
      <c r="I9421" t="str">
        <f>IF(G9421&lt;&gt;H9421,"DIFF","")</f>
        <v>DIFF</v>
      </c>
    </row>
    <row r="9422" spans="1:9">
      <c r="A9422" t="s">
        <v>102</v>
      </c>
      <c r="B9422" t="s">
        <v>331</v>
      </c>
      <c r="C9422" s="1">
        <v>106319214</v>
      </c>
      <c r="D9422" s="1">
        <v>2</v>
      </c>
      <c r="E9422" s="1">
        <v>-3</v>
      </c>
      <c r="F9422" s="1">
        <v>-3</v>
      </c>
      <c r="G9422" s="7" t="str">
        <f>IF(E9422&lt;0,"0-",IF(E9422=0,"0",IF(E9422&lt;3.01,"0+ to 3",IF(E9422&lt;6.01,"3+ to 6",IF(E9422&lt;9.01,"6+ to 9",IF(E9422&lt;12.01,"9+ to 12",IF(E9422&lt;15.01,"12+ to 15",IF(E9422&lt;18.01,"15+ to 18",IF(E9422&lt;21.01,"18+ to 21",IF(E9422&lt;24.01,"21+ to 24",IF(E9422&lt;27.01,"24+ to 27",IF(E9422&lt;30.01,"27+ to 30","30+"))))))))))))</f>
        <v>0-</v>
      </c>
      <c r="H9422" s="7" t="str">
        <f>IF(F9422&lt;0,"0-",IF(F9422=0,"0",IF(F9422&lt;3.01,"0+ to 3",IF(F9422&lt;6.01,"3+ to 6",IF(F9422&lt;9.01,"6+ to 9",IF(F9422&lt;12.01,"9+ to 12",IF(F9422&lt;15.01,"12+ to 15",IF(F9422&lt;18.01,"15+ to 18",IF(F9422&lt;21.01,"18+ to 21",IF(F9422&lt;24.01,"21+ to 24",IF(F9422&lt;27.01,"24+ to 27",IF(F9422&lt;30.01,"27+ to 30","30+"))))))))))))</f>
        <v>0-</v>
      </c>
      <c r="I9422" t="str">
        <f>IF(G9422&lt;&gt;H9422,"DIFF","")</f>
        <v/>
      </c>
    </row>
    <row r="9423" spans="1:9">
      <c r="A9423" t="s">
        <v>102</v>
      </c>
      <c r="B9423" t="s">
        <v>331</v>
      </c>
      <c r="C9423" s="1">
        <v>106319263</v>
      </c>
      <c r="D9423" s="1">
        <v>2</v>
      </c>
      <c r="E9423" s="1">
        <v>0</v>
      </c>
      <c r="F9423" s="1">
        <v>0</v>
      </c>
      <c r="G9423" s="7" t="str">
        <f>IF(E9423&lt;0,"0-",IF(E9423=0,"0",IF(E9423&lt;3.01,"0+ to 3",IF(E9423&lt;6.01,"3+ to 6",IF(E9423&lt;9.01,"6+ to 9",IF(E9423&lt;12.01,"9+ to 12",IF(E9423&lt;15.01,"12+ to 15",IF(E9423&lt;18.01,"15+ to 18",IF(E9423&lt;21.01,"18+ to 21",IF(E9423&lt;24.01,"21+ to 24",IF(E9423&lt;27.01,"24+ to 27",IF(E9423&lt;30.01,"27+ to 30","30+"))))))))))))</f>
        <v>0</v>
      </c>
      <c r="H9423" s="7" t="str">
        <f>IF(F9423&lt;0,"0-",IF(F9423=0,"0",IF(F9423&lt;3.01,"0+ to 3",IF(F9423&lt;6.01,"3+ to 6",IF(F9423&lt;9.01,"6+ to 9",IF(F9423&lt;12.01,"9+ to 12",IF(F9423&lt;15.01,"12+ to 15",IF(F9423&lt;18.01,"15+ to 18",IF(F9423&lt;21.01,"18+ to 21",IF(F9423&lt;24.01,"21+ to 24",IF(F9423&lt;27.01,"24+ to 27",IF(F9423&lt;30.01,"27+ to 30","30+"))))))))))))</f>
        <v>0</v>
      </c>
      <c r="I9423" t="str">
        <f>IF(G9423&lt;&gt;H9423,"DIFF","")</f>
        <v/>
      </c>
    </row>
    <row r="9424" spans="1:9">
      <c r="A9424" t="s">
        <v>102</v>
      </c>
      <c r="B9424" t="s">
        <v>331</v>
      </c>
      <c r="C9424" s="1">
        <v>106323561</v>
      </c>
      <c r="D9424" s="1">
        <v>2</v>
      </c>
      <c r="E9424" s="1">
        <v>0</v>
      </c>
      <c r="F9424" s="1">
        <v>6</v>
      </c>
      <c r="G9424" s="7" t="str">
        <f>IF(E9424&lt;0,"0-",IF(E9424=0,"0",IF(E9424&lt;3.01,"0+ to 3",IF(E9424&lt;6.01,"3+ to 6",IF(E9424&lt;9.01,"6+ to 9",IF(E9424&lt;12.01,"9+ to 12",IF(E9424&lt;15.01,"12+ to 15",IF(E9424&lt;18.01,"15+ to 18",IF(E9424&lt;21.01,"18+ to 21",IF(E9424&lt;24.01,"21+ to 24",IF(E9424&lt;27.01,"24+ to 27",IF(E9424&lt;30.01,"27+ to 30","30+"))))))))))))</f>
        <v>0</v>
      </c>
      <c r="H9424" s="7" t="str">
        <f>IF(F9424&lt;0,"0-",IF(F9424=0,"0",IF(F9424&lt;3.01,"0+ to 3",IF(F9424&lt;6.01,"3+ to 6",IF(F9424&lt;9.01,"6+ to 9",IF(F9424&lt;12.01,"9+ to 12",IF(F9424&lt;15.01,"12+ to 15",IF(F9424&lt;18.01,"15+ to 18",IF(F9424&lt;21.01,"18+ to 21",IF(F9424&lt;24.01,"21+ to 24",IF(F9424&lt;27.01,"24+ to 27",IF(F9424&lt;30.01,"27+ to 30","30+"))))))))))))</f>
        <v>3+ to 6</v>
      </c>
      <c r="I9424" t="str">
        <f>IF(G9424&lt;&gt;H9424,"DIFF","")</f>
        <v>DIFF</v>
      </c>
    </row>
    <row r="9425" spans="1:9">
      <c r="A9425" t="s">
        <v>102</v>
      </c>
      <c r="B9425" t="s">
        <v>331</v>
      </c>
      <c r="C9425" s="1">
        <v>106330897</v>
      </c>
      <c r="D9425" s="1">
        <v>2</v>
      </c>
      <c r="E9425" s="1">
        <v>0</v>
      </c>
      <c r="F9425" s="1">
        <v>2</v>
      </c>
      <c r="G9425" s="7" t="str">
        <f>IF(E9425&lt;0,"0-",IF(E9425=0,"0",IF(E9425&lt;3.01,"0+ to 3",IF(E9425&lt;6.01,"3+ to 6",IF(E9425&lt;9.01,"6+ to 9",IF(E9425&lt;12.01,"9+ to 12",IF(E9425&lt;15.01,"12+ to 15",IF(E9425&lt;18.01,"15+ to 18",IF(E9425&lt;21.01,"18+ to 21",IF(E9425&lt;24.01,"21+ to 24",IF(E9425&lt;27.01,"24+ to 27",IF(E9425&lt;30.01,"27+ to 30","30+"))))))))))))</f>
        <v>0</v>
      </c>
      <c r="H9425" s="7" t="str">
        <f>IF(F9425&lt;0,"0-",IF(F9425=0,"0",IF(F9425&lt;3.01,"0+ to 3",IF(F9425&lt;6.01,"3+ to 6",IF(F9425&lt;9.01,"6+ to 9",IF(F9425&lt;12.01,"9+ to 12",IF(F9425&lt;15.01,"12+ to 15",IF(F9425&lt;18.01,"15+ to 18",IF(F9425&lt;21.01,"18+ to 21",IF(F9425&lt;24.01,"21+ to 24",IF(F9425&lt;27.01,"24+ to 27",IF(F9425&lt;30.01,"27+ to 30","30+"))))))))))))</f>
        <v>0+ to 3</v>
      </c>
      <c r="I9425" t="str">
        <f>IF(G9425&lt;&gt;H9425,"DIFF","")</f>
        <v>DIFF</v>
      </c>
    </row>
    <row r="9426" spans="1:9">
      <c r="A9426" t="s">
        <v>102</v>
      </c>
      <c r="B9426" t="s">
        <v>331</v>
      </c>
      <c r="C9426" s="1">
        <v>106332402</v>
      </c>
      <c r="D9426" s="1">
        <v>2</v>
      </c>
      <c r="E9426" s="1">
        <v>-6</v>
      </c>
      <c r="F9426" s="1">
        <v>13</v>
      </c>
      <c r="G9426" s="7" t="str">
        <f>IF(E9426&lt;0,"0-",IF(E9426=0,"0",IF(E9426&lt;3.01,"0+ to 3",IF(E9426&lt;6.01,"3+ to 6",IF(E9426&lt;9.01,"6+ to 9",IF(E9426&lt;12.01,"9+ to 12",IF(E9426&lt;15.01,"12+ to 15",IF(E9426&lt;18.01,"15+ to 18",IF(E9426&lt;21.01,"18+ to 21",IF(E9426&lt;24.01,"21+ to 24",IF(E9426&lt;27.01,"24+ to 27",IF(E9426&lt;30.01,"27+ to 30","30+"))))))))))))</f>
        <v>0-</v>
      </c>
      <c r="H9426" s="7" t="str">
        <f>IF(F9426&lt;0,"0-",IF(F9426=0,"0",IF(F9426&lt;3.01,"0+ to 3",IF(F9426&lt;6.01,"3+ to 6",IF(F9426&lt;9.01,"6+ to 9",IF(F9426&lt;12.01,"9+ to 12",IF(F9426&lt;15.01,"12+ to 15",IF(F9426&lt;18.01,"15+ to 18",IF(F9426&lt;21.01,"18+ to 21",IF(F9426&lt;24.01,"21+ to 24",IF(F9426&lt;27.01,"24+ to 27",IF(F9426&lt;30.01,"27+ to 30","30+"))))))))))))</f>
        <v>12+ to 15</v>
      </c>
      <c r="I9426" t="str">
        <f>IF(G9426&lt;&gt;H9426,"DIFF","")</f>
        <v>DIFF</v>
      </c>
    </row>
    <row r="9427" spans="1:9">
      <c r="A9427" t="s">
        <v>102</v>
      </c>
      <c r="B9427" t="s">
        <v>331</v>
      </c>
      <c r="C9427" s="1">
        <v>106336341</v>
      </c>
      <c r="D9427" s="1">
        <v>3</v>
      </c>
      <c r="E9427" s="1">
        <v>-1</v>
      </c>
      <c r="F9427" s="1">
        <v>2</v>
      </c>
      <c r="G9427" s="7" t="str">
        <f>IF(E9427&lt;0,"0-",IF(E9427=0,"0",IF(E9427&lt;3.01,"0+ to 3",IF(E9427&lt;6.01,"3+ to 6",IF(E9427&lt;9.01,"6+ to 9",IF(E9427&lt;12.01,"9+ to 12",IF(E9427&lt;15.01,"12+ to 15",IF(E9427&lt;18.01,"15+ to 18",IF(E9427&lt;21.01,"18+ to 21",IF(E9427&lt;24.01,"21+ to 24",IF(E9427&lt;27.01,"24+ to 27",IF(E9427&lt;30.01,"27+ to 30","30+"))))))))))))</f>
        <v>0-</v>
      </c>
      <c r="H9427" s="7" t="str">
        <f>IF(F9427&lt;0,"0-",IF(F9427=0,"0",IF(F9427&lt;3.01,"0+ to 3",IF(F9427&lt;6.01,"3+ to 6",IF(F9427&lt;9.01,"6+ to 9",IF(F9427&lt;12.01,"9+ to 12",IF(F9427&lt;15.01,"12+ to 15",IF(F9427&lt;18.01,"15+ to 18",IF(F9427&lt;21.01,"18+ to 21",IF(F9427&lt;24.01,"21+ to 24",IF(F9427&lt;27.01,"24+ to 27",IF(F9427&lt;30.01,"27+ to 30","30+"))))))))))))</f>
        <v>0+ to 3</v>
      </c>
      <c r="I9427" t="str">
        <f>IF(G9427&lt;&gt;H9427,"DIFF","")</f>
        <v>DIFF</v>
      </c>
    </row>
    <row r="9428" spans="1:9">
      <c r="A9428" t="s">
        <v>102</v>
      </c>
      <c r="B9428" t="s">
        <v>331</v>
      </c>
      <c r="C9428" s="1">
        <v>106338068</v>
      </c>
      <c r="D9428" s="1">
        <v>2</v>
      </c>
      <c r="E9428" s="1">
        <v>-4</v>
      </c>
      <c r="F9428" s="1">
        <v>7</v>
      </c>
      <c r="G9428" s="7" t="str">
        <f>IF(E9428&lt;0,"0-",IF(E9428=0,"0",IF(E9428&lt;3.01,"0+ to 3",IF(E9428&lt;6.01,"3+ to 6",IF(E9428&lt;9.01,"6+ to 9",IF(E9428&lt;12.01,"9+ to 12",IF(E9428&lt;15.01,"12+ to 15",IF(E9428&lt;18.01,"15+ to 18",IF(E9428&lt;21.01,"18+ to 21",IF(E9428&lt;24.01,"21+ to 24",IF(E9428&lt;27.01,"24+ to 27",IF(E9428&lt;30.01,"27+ to 30","30+"))))))))))))</f>
        <v>0-</v>
      </c>
      <c r="H9428" s="7" t="str">
        <f>IF(F9428&lt;0,"0-",IF(F9428=0,"0",IF(F9428&lt;3.01,"0+ to 3",IF(F9428&lt;6.01,"3+ to 6",IF(F9428&lt;9.01,"6+ to 9",IF(F9428&lt;12.01,"9+ to 12",IF(F9428&lt;15.01,"12+ to 15",IF(F9428&lt;18.01,"15+ to 18",IF(F9428&lt;21.01,"18+ to 21",IF(F9428&lt;24.01,"21+ to 24",IF(F9428&lt;27.01,"24+ to 27",IF(F9428&lt;30.01,"27+ to 30","30+"))))))))))))</f>
        <v>6+ to 9</v>
      </c>
      <c r="I9428" t="str">
        <f>IF(G9428&lt;&gt;H9428,"DIFF","")</f>
        <v>DIFF</v>
      </c>
    </row>
    <row r="9429" spans="1:9">
      <c r="A9429" t="s">
        <v>102</v>
      </c>
      <c r="B9429" t="s">
        <v>331</v>
      </c>
      <c r="C9429" s="1">
        <v>106339598</v>
      </c>
      <c r="D9429" s="1">
        <v>2</v>
      </c>
      <c r="E9429" s="1">
        <v>0</v>
      </c>
      <c r="F9429" s="1">
        <v>1</v>
      </c>
      <c r="G9429" s="7" t="str">
        <f>IF(E9429&lt;0,"0-",IF(E9429=0,"0",IF(E9429&lt;3.01,"0+ to 3",IF(E9429&lt;6.01,"3+ to 6",IF(E9429&lt;9.01,"6+ to 9",IF(E9429&lt;12.01,"9+ to 12",IF(E9429&lt;15.01,"12+ to 15",IF(E9429&lt;18.01,"15+ to 18",IF(E9429&lt;21.01,"18+ to 21",IF(E9429&lt;24.01,"21+ to 24",IF(E9429&lt;27.01,"24+ to 27",IF(E9429&lt;30.01,"27+ to 30","30+"))))))))))))</f>
        <v>0</v>
      </c>
      <c r="H9429" s="7" t="str">
        <f>IF(F9429&lt;0,"0-",IF(F9429=0,"0",IF(F9429&lt;3.01,"0+ to 3",IF(F9429&lt;6.01,"3+ to 6",IF(F9429&lt;9.01,"6+ to 9",IF(F9429&lt;12.01,"9+ to 12",IF(F9429&lt;15.01,"12+ to 15",IF(F9429&lt;18.01,"15+ to 18",IF(F9429&lt;21.01,"18+ to 21",IF(F9429&lt;24.01,"21+ to 24",IF(F9429&lt;27.01,"24+ to 27",IF(F9429&lt;30.01,"27+ to 30","30+"))))))))))))</f>
        <v>0+ to 3</v>
      </c>
      <c r="I9429" t="str">
        <f>IF(G9429&lt;&gt;H9429,"DIFF","")</f>
        <v>DIFF</v>
      </c>
    </row>
    <row r="9430" spans="1:9">
      <c r="A9430" t="s">
        <v>103</v>
      </c>
      <c r="B9430" t="s">
        <v>331</v>
      </c>
      <c r="C9430" s="1">
        <v>106340043</v>
      </c>
      <c r="D9430" s="1">
        <v>2</v>
      </c>
      <c r="E9430" s="1">
        <v>-7</v>
      </c>
      <c r="F9430" s="1">
        <v>12</v>
      </c>
      <c r="G9430" s="7" t="str">
        <f>IF(E9430&lt;0,"0-",IF(E9430=0,"0",IF(E9430&lt;3.01,"0+ to 3",IF(E9430&lt;6.01,"3+ to 6",IF(E9430&lt;9.01,"6+ to 9",IF(E9430&lt;12.01,"9+ to 12",IF(E9430&lt;15.01,"12+ to 15",IF(E9430&lt;18.01,"15+ to 18",IF(E9430&lt;21.01,"18+ to 21",IF(E9430&lt;24.01,"21+ to 24",IF(E9430&lt;27.01,"24+ to 27",IF(E9430&lt;30.01,"27+ to 30","30+"))))))))))))</f>
        <v>0-</v>
      </c>
      <c r="H9430" s="7" t="str">
        <f>IF(F9430&lt;0,"0-",IF(F9430=0,"0",IF(F9430&lt;3.01,"0+ to 3",IF(F9430&lt;6.01,"3+ to 6",IF(F9430&lt;9.01,"6+ to 9",IF(F9430&lt;12.01,"9+ to 12",IF(F9430&lt;15.01,"12+ to 15",IF(F9430&lt;18.01,"15+ to 18",IF(F9430&lt;21.01,"18+ to 21",IF(F9430&lt;24.01,"21+ to 24",IF(F9430&lt;27.01,"24+ to 27",IF(F9430&lt;30.01,"27+ to 30","30+"))))))))))))</f>
        <v>9+ to 12</v>
      </c>
      <c r="I9430" t="str">
        <f>IF(G9430&lt;&gt;H9430,"DIFF","")</f>
        <v>DIFF</v>
      </c>
    </row>
    <row r="9431" spans="1:9">
      <c r="A9431" t="s">
        <v>102</v>
      </c>
      <c r="B9431" t="s">
        <v>330</v>
      </c>
      <c r="C9431" s="1">
        <v>106378837</v>
      </c>
      <c r="D9431" s="1">
        <v>2</v>
      </c>
      <c r="E9431" s="1">
        <v>0</v>
      </c>
      <c r="F9431" s="1">
        <v>0</v>
      </c>
      <c r="G9431" s="7" t="str">
        <f>IF(E9431&lt;0,"0-",IF(E9431=0,"0",IF(E9431&lt;3.01,"0+ to 3",IF(E9431&lt;6.01,"3+ to 6",IF(E9431&lt;9.01,"6+ to 9",IF(E9431&lt;12.01,"9+ to 12",IF(E9431&lt;15.01,"12+ to 15",IF(E9431&lt;18.01,"15+ to 18",IF(E9431&lt;21.01,"18+ to 21",IF(E9431&lt;24.01,"21+ to 24",IF(E9431&lt;27.01,"24+ to 27",IF(E9431&lt;30.01,"27+ to 30","30+"))))))))))))</f>
        <v>0</v>
      </c>
      <c r="H9431" s="7" t="str">
        <f>IF(F9431&lt;0,"0-",IF(F9431=0,"0",IF(F9431&lt;3.01,"0+ to 3",IF(F9431&lt;6.01,"3+ to 6",IF(F9431&lt;9.01,"6+ to 9",IF(F9431&lt;12.01,"9+ to 12",IF(F9431&lt;15.01,"12+ to 15",IF(F9431&lt;18.01,"15+ to 18",IF(F9431&lt;21.01,"18+ to 21",IF(F9431&lt;24.01,"21+ to 24",IF(F9431&lt;27.01,"24+ to 27",IF(F9431&lt;30.01,"27+ to 30","30+"))))))))))))</f>
        <v>0</v>
      </c>
      <c r="I9431" t="str">
        <f>IF(G9431&lt;&gt;H9431,"DIFF","")</f>
        <v/>
      </c>
    </row>
    <row r="9432" spans="1:9">
      <c r="A9432" t="s">
        <v>102</v>
      </c>
      <c r="B9432" t="s">
        <v>330</v>
      </c>
      <c r="C9432" s="1">
        <v>106379592</v>
      </c>
      <c r="D9432" s="1">
        <v>2</v>
      </c>
      <c r="E9432" s="1">
        <v>-3</v>
      </c>
      <c r="F9432" s="1">
        <v>5</v>
      </c>
      <c r="G9432" s="7" t="str">
        <f>IF(E9432&lt;0,"0-",IF(E9432=0,"0",IF(E9432&lt;3.01,"0+ to 3",IF(E9432&lt;6.01,"3+ to 6",IF(E9432&lt;9.01,"6+ to 9",IF(E9432&lt;12.01,"9+ to 12",IF(E9432&lt;15.01,"12+ to 15",IF(E9432&lt;18.01,"15+ to 18",IF(E9432&lt;21.01,"18+ to 21",IF(E9432&lt;24.01,"21+ to 24",IF(E9432&lt;27.01,"24+ to 27",IF(E9432&lt;30.01,"27+ to 30","30+"))))))))))))</f>
        <v>0-</v>
      </c>
      <c r="H9432" s="7" t="str">
        <f>IF(F9432&lt;0,"0-",IF(F9432=0,"0",IF(F9432&lt;3.01,"0+ to 3",IF(F9432&lt;6.01,"3+ to 6",IF(F9432&lt;9.01,"6+ to 9",IF(F9432&lt;12.01,"9+ to 12",IF(F9432&lt;15.01,"12+ to 15",IF(F9432&lt;18.01,"15+ to 18",IF(F9432&lt;21.01,"18+ to 21",IF(F9432&lt;24.01,"21+ to 24",IF(F9432&lt;27.01,"24+ to 27",IF(F9432&lt;30.01,"27+ to 30","30+"))))))))))))</f>
        <v>3+ to 6</v>
      </c>
      <c r="I9432" t="str">
        <f>IF(G9432&lt;&gt;H9432,"DIFF","")</f>
        <v>DIFF</v>
      </c>
    </row>
    <row r="9433" spans="1:9">
      <c r="A9433" t="s">
        <v>102</v>
      </c>
      <c r="B9433" t="s">
        <v>330</v>
      </c>
      <c r="C9433" s="1">
        <v>106382849</v>
      </c>
      <c r="D9433" s="1">
        <v>2</v>
      </c>
      <c r="E9433" s="1">
        <v>-1</v>
      </c>
      <c r="F9433" s="1">
        <v>0</v>
      </c>
      <c r="G9433" s="7" t="str">
        <f>IF(E9433&lt;0,"0-",IF(E9433=0,"0",IF(E9433&lt;3.01,"0+ to 3",IF(E9433&lt;6.01,"3+ to 6",IF(E9433&lt;9.01,"6+ to 9",IF(E9433&lt;12.01,"9+ to 12",IF(E9433&lt;15.01,"12+ to 15",IF(E9433&lt;18.01,"15+ to 18",IF(E9433&lt;21.01,"18+ to 21",IF(E9433&lt;24.01,"21+ to 24",IF(E9433&lt;27.01,"24+ to 27",IF(E9433&lt;30.01,"27+ to 30","30+"))))))))))))</f>
        <v>0-</v>
      </c>
      <c r="H9433" s="7" t="str">
        <f>IF(F9433&lt;0,"0-",IF(F9433=0,"0",IF(F9433&lt;3.01,"0+ to 3",IF(F9433&lt;6.01,"3+ to 6",IF(F9433&lt;9.01,"6+ to 9",IF(F9433&lt;12.01,"9+ to 12",IF(F9433&lt;15.01,"12+ to 15",IF(F9433&lt;18.01,"15+ to 18",IF(F9433&lt;21.01,"18+ to 21",IF(F9433&lt;24.01,"21+ to 24",IF(F9433&lt;27.01,"24+ to 27",IF(F9433&lt;30.01,"27+ to 30","30+"))))))))))))</f>
        <v>0</v>
      </c>
      <c r="I9433" t="str">
        <f>IF(G9433&lt;&gt;H9433,"DIFF","")</f>
        <v>DIFF</v>
      </c>
    </row>
    <row r="9434" spans="1:9">
      <c r="A9434" t="s">
        <v>102</v>
      </c>
      <c r="B9434" t="s">
        <v>330</v>
      </c>
      <c r="C9434" s="1">
        <v>106383886</v>
      </c>
      <c r="D9434" s="1">
        <v>2</v>
      </c>
      <c r="E9434" s="1">
        <v>0</v>
      </c>
      <c r="F9434" s="1">
        <v>0</v>
      </c>
      <c r="G9434" s="7" t="str">
        <f>IF(E9434&lt;0,"0-",IF(E9434=0,"0",IF(E9434&lt;3.01,"0+ to 3",IF(E9434&lt;6.01,"3+ to 6",IF(E9434&lt;9.01,"6+ to 9",IF(E9434&lt;12.01,"9+ to 12",IF(E9434&lt;15.01,"12+ to 15",IF(E9434&lt;18.01,"15+ to 18",IF(E9434&lt;21.01,"18+ to 21",IF(E9434&lt;24.01,"21+ to 24",IF(E9434&lt;27.01,"24+ to 27",IF(E9434&lt;30.01,"27+ to 30","30+"))))))))))))</f>
        <v>0</v>
      </c>
      <c r="H9434" s="7" t="str">
        <f>IF(F9434&lt;0,"0-",IF(F9434=0,"0",IF(F9434&lt;3.01,"0+ to 3",IF(F9434&lt;6.01,"3+ to 6",IF(F9434&lt;9.01,"6+ to 9",IF(F9434&lt;12.01,"9+ to 12",IF(F9434&lt;15.01,"12+ to 15",IF(F9434&lt;18.01,"15+ to 18",IF(F9434&lt;21.01,"18+ to 21",IF(F9434&lt;24.01,"21+ to 24",IF(F9434&lt;27.01,"24+ to 27",IF(F9434&lt;30.01,"27+ to 30","30+"))))))))))))</f>
        <v>0</v>
      </c>
      <c r="I9434" t="str">
        <f>IF(G9434&lt;&gt;H9434,"DIFF","")</f>
        <v/>
      </c>
    </row>
    <row r="9435" spans="1:9">
      <c r="A9435" t="s">
        <v>102</v>
      </c>
      <c r="B9435" t="s">
        <v>330</v>
      </c>
      <c r="C9435" s="1">
        <v>106388694</v>
      </c>
      <c r="D9435" s="1">
        <v>3</v>
      </c>
      <c r="E9435" s="1">
        <v>-2</v>
      </c>
      <c r="F9435" s="1">
        <v>2</v>
      </c>
      <c r="G9435" s="7" t="str">
        <f>IF(E9435&lt;0,"0-",IF(E9435=0,"0",IF(E9435&lt;3.01,"0+ to 3",IF(E9435&lt;6.01,"3+ to 6",IF(E9435&lt;9.01,"6+ to 9",IF(E9435&lt;12.01,"9+ to 12",IF(E9435&lt;15.01,"12+ to 15",IF(E9435&lt;18.01,"15+ to 18",IF(E9435&lt;21.01,"18+ to 21",IF(E9435&lt;24.01,"21+ to 24",IF(E9435&lt;27.01,"24+ to 27",IF(E9435&lt;30.01,"27+ to 30","30+"))))))))))))</f>
        <v>0-</v>
      </c>
      <c r="H9435" s="7" t="str">
        <f>IF(F9435&lt;0,"0-",IF(F9435=0,"0",IF(F9435&lt;3.01,"0+ to 3",IF(F9435&lt;6.01,"3+ to 6",IF(F9435&lt;9.01,"6+ to 9",IF(F9435&lt;12.01,"9+ to 12",IF(F9435&lt;15.01,"12+ to 15",IF(F9435&lt;18.01,"15+ to 18",IF(F9435&lt;21.01,"18+ to 21",IF(F9435&lt;24.01,"21+ to 24",IF(F9435&lt;27.01,"24+ to 27",IF(F9435&lt;30.01,"27+ to 30","30+"))))))))))))</f>
        <v>0+ to 3</v>
      </c>
      <c r="I9435" t="str">
        <f>IF(G9435&lt;&gt;H9435,"DIFF","")</f>
        <v>DIFF</v>
      </c>
    </row>
    <row r="9436" spans="1:9">
      <c r="A9436" t="s">
        <v>102</v>
      </c>
      <c r="B9436" t="s">
        <v>330</v>
      </c>
      <c r="C9436" s="1">
        <v>106390084</v>
      </c>
      <c r="D9436" s="1">
        <v>2</v>
      </c>
      <c r="E9436" s="1">
        <v>-9</v>
      </c>
      <c r="F9436" s="1">
        <v>16</v>
      </c>
      <c r="G9436" s="7" t="str">
        <f>IF(E9436&lt;0,"0-",IF(E9436=0,"0",IF(E9436&lt;3.01,"0+ to 3",IF(E9436&lt;6.01,"3+ to 6",IF(E9436&lt;9.01,"6+ to 9",IF(E9436&lt;12.01,"9+ to 12",IF(E9436&lt;15.01,"12+ to 15",IF(E9436&lt;18.01,"15+ to 18",IF(E9436&lt;21.01,"18+ to 21",IF(E9436&lt;24.01,"21+ to 24",IF(E9436&lt;27.01,"24+ to 27",IF(E9436&lt;30.01,"27+ to 30","30+"))))))))))))</f>
        <v>0-</v>
      </c>
      <c r="H9436" s="7" t="str">
        <f>IF(F9436&lt;0,"0-",IF(F9436=0,"0",IF(F9436&lt;3.01,"0+ to 3",IF(F9436&lt;6.01,"3+ to 6",IF(F9436&lt;9.01,"6+ to 9",IF(F9436&lt;12.01,"9+ to 12",IF(F9436&lt;15.01,"12+ to 15",IF(F9436&lt;18.01,"15+ to 18",IF(F9436&lt;21.01,"18+ to 21",IF(F9436&lt;24.01,"21+ to 24",IF(F9436&lt;27.01,"24+ to 27",IF(F9436&lt;30.01,"27+ to 30","30+"))))))))))))</f>
        <v>15+ to 18</v>
      </c>
      <c r="I9436" t="str">
        <f>IF(G9436&lt;&gt;H9436,"DIFF","")</f>
        <v>DIFF</v>
      </c>
    </row>
    <row r="9437" spans="1:9">
      <c r="A9437" t="s">
        <v>102</v>
      </c>
      <c r="B9437" t="s">
        <v>330</v>
      </c>
      <c r="C9437" s="1">
        <v>106390222</v>
      </c>
      <c r="D9437" s="1">
        <v>2</v>
      </c>
      <c r="E9437" s="1">
        <v>-6</v>
      </c>
      <c r="F9437" s="1">
        <v>13</v>
      </c>
      <c r="G9437" s="7" t="str">
        <f>IF(E9437&lt;0,"0-",IF(E9437=0,"0",IF(E9437&lt;3.01,"0+ to 3",IF(E9437&lt;6.01,"3+ to 6",IF(E9437&lt;9.01,"6+ to 9",IF(E9437&lt;12.01,"9+ to 12",IF(E9437&lt;15.01,"12+ to 15",IF(E9437&lt;18.01,"15+ to 18",IF(E9437&lt;21.01,"18+ to 21",IF(E9437&lt;24.01,"21+ to 24",IF(E9437&lt;27.01,"24+ to 27",IF(E9437&lt;30.01,"27+ to 30","30+"))))))))))))</f>
        <v>0-</v>
      </c>
      <c r="H9437" s="7" t="str">
        <f>IF(F9437&lt;0,"0-",IF(F9437=0,"0",IF(F9437&lt;3.01,"0+ to 3",IF(F9437&lt;6.01,"3+ to 6",IF(F9437&lt;9.01,"6+ to 9",IF(F9437&lt;12.01,"9+ to 12",IF(F9437&lt;15.01,"12+ to 15",IF(F9437&lt;18.01,"15+ to 18",IF(F9437&lt;21.01,"18+ to 21",IF(F9437&lt;24.01,"21+ to 24",IF(F9437&lt;27.01,"24+ to 27",IF(F9437&lt;30.01,"27+ to 30","30+"))))))))))))</f>
        <v>12+ to 15</v>
      </c>
      <c r="I9437" t="str">
        <f>IF(G9437&lt;&gt;H9437,"DIFF","")</f>
        <v>DIFF</v>
      </c>
    </row>
    <row r="9438" spans="1:9">
      <c r="A9438" t="s">
        <v>102</v>
      </c>
      <c r="B9438" t="s">
        <v>330</v>
      </c>
      <c r="C9438" s="1">
        <v>106390265</v>
      </c>
      <c r="D9438" s="1">
        <v>2</v>
      </c>
      <c r="E9438" s="1">
        <v>0</v>
      </c>
      <c r="F9438" s="1">
        <v>6</v>
      </c>
      <c r="G9438" s="7" t="str">
        <f>IF(E9438&lt;0,"0-",IF(E9438=0,"0",IF(E9438&lt;3.01,"0+ to 3",IF(E9438&lt;6.01,"3+ to 6",IF(E9438&lt;9.01,"6+ to 9",IF(E9438&lt;12.01,"9+ to 12",IF(E9438&lt;15.01,"12+ to 15",IF(E9438&lt;18.01,"15+ to 18",IF(E9438&lt;21.01,"18+ to 21",IF(E9438&lt;24.01,"21+ to 24",IF(E9438&lt;27.01,"24+ to 27",IF(E9438&lt;30.01,"27+ to 30","30+"))))))))))))</f>
        <v>0</v>
      </c>
      <c r="H9438" s="7" t="str">
        <f>IF(F9438&lt;0,"0-",IF(F9438=0,"0",IF(F9438&lt;3.01,"0+ to 3",IF(F9438&lt;6.01,"3+ to 6",IF(F9438&lt;9.01,"6+ to 9",IF(F9438&lt;12.01,"9+ to 12",IF(F9438&lt;15.01,"12+ to 15",IF(F9438&lt;18.01,"15+ to 18",IF(F9438&lt;21.01,"18+ to 21",IF(F9438&lt;24.01,"21+ to 24",IF(F9438&lt;27.01,"24+ to 27",IF(F9438&lt;30.01,"27+ to 30","30+"))))))))))))</f>
        <v>3+ to 6</v>
      </c>
      <c r="I9438" t="str">
        <f>IF(G9438&lt;&gt;H9438,"DIFF","")</f>
        <v>DIFF</v>
      </c>
    </row>
    <row r="9439" spans="1:9">
      <c r="A9439" t="s">
        <v>102</v>
      </c>
      <c r="B9439" t="s">
        <v>330</v>
      </c>
      <c r="C9439" s="1">
        <v>106394197</v>
      </c>
      <c r="D9439" s="1">
        <v>2</v>
      </c>
      <c r="E9439" s="1">
        <v>-9</v>
      </c>
      <c r="F9439" s="1">
        <v>-8</v>
      </c>
      <c r="G9439" s="7" t="str">
        <f>IF(E9439&lt;0,"0-",IF(E9439=0,"0",IF(E9439&lt;3.01,"0+ to 3",IF(E9439&lt;6.01,"3+ to 6",IF(E9439&lt;9.01,"6+ to 9",IF(E9439&lt;12.01,"9+ to 12",IF(E9439&lt;15.01,"12+ to 15",IF(E9439&lt;18.01,"15+ to 18",IF(E9439&lt;21.01,"18+ to 21",IF(E9439&lt;24.01,"21+ to 24",IF(E9439&lt;27.01,"24+ to 27",IF(E9439&lt;30.01,"27+ to 30","30+"))))))))))))</f>
        <v>0-</v>
      </c>
      <c r="H9439" s="7" t="str">
        <f>IF(F9439&lt;0,"0-",IF(F9439=0,"0",IF(F9439&lt;3.01,"0+ to 3",IF(F9439&lt;6.01,"3+ to 6",IF(F9439&lt;9.01,"6+ to 9",IF(F9439&lt;12.01,"9+ to 12",IF(F9439&lt;15.01,"12+ to 15",IF(F9439&lt;18.01,"15+ to 18",IF(F9439&lt;21.01,"18+ to 21",IF(F9439&lt;24.01,"21+ to 24",IF(F9439&lt;27.01,"24+ to 27",IF(F9439&lt;30.01,"27+ to 30","30+"))))))))))))</f>
        <v>0-</v>
      </c>
      <c r="I9439" t="str">
        <f>IF(G9439&lt;&gt;H9439,"DIFF","")</f>
        <v/>
      </c>
    </row>
    <row r="9440" spans="1:9">
      <c r="A9440" t="s">
        <v>103</v>
      </c>
      <c r="B9440" t="s">
        <v>330</v>
      </c>
      <c r="C9440" s="1">
        <v>106402889</v>
      </c>
      <c r="D9440" s="1">
        <v>2</v>
      </c>
      <c r="E9440" s="1">
        <v>-17</v>
      </c>
      <c r="F9440" s="1">
        <v>26</v>
      </c>
      <c r="G9440" s="7" t="str">
        <f>IF(E9440&lt;0,"0-",IF(E9440=0,"0",IF(E9440&lt;3.01,"0+ to 3",IF(E9440&lt;6.01,"3+ to 6",IF(E9440&lt;9.01,"6+ to 9",IF(E9440&lt;12.01,"9+ to 12",IF(E9440&lt;15.01,"12+ to 15",IF(E9440&lt;18.01,"15+ to 18",IF(E9440&lt;21.01,"18+ to 21",IF(E9440&lt;24.01,"21+ to 24",IF(E9440&lt;27.01,"24+ to 27",IF(E9440&lt;30.01,"27+ to 30","30+"))))))))))))</f>
        <v>0-</v>
      </c>
      <c r="H9440" s="7" t="str">
        <f>IF(F9440&lt;0,"0-",IF(F9440=0,"0",IF(F9440&lt;3.01,"0+ to 3",IF(F9440&lt;6.01,"3+ to 6",IF(F9440&lt;9.01,"6+ to 9",IF(F9440&lt;12.01,"9+ to 12",IF(F9440&lt;15.01,"12+ to 15",IF(F9440&lt;18.01,"15+ to 18",IF(F9440&lt;21.01,"18+ to 21",IF(F9440&lt;24.01,"21+ to 24",IF(F9440&lt;27.01,"24+ to 27",IF(F9440&lt;30.01,"27+ to 30","30+"))))))))))))</f>
        <v>24+ to 27</v>
      </c>
      <c r="I9440" t="str">
        <f>IF(G9440&lt;&gt;H9440,"DIFF","")</f>
        <v>DIFF</v>
      </c>
    </row>
    <row r="9441" spans="1:9">
      <c r="A9441" t="s">
        <v>103</v>
      </c>
      <c r="B9441" t="s">
        <v>329</v>
      </c>
      <c r="C9441" s="1">
        <v>106472730</v>
      </c>
      <c r="D9441" s="1">
        <v>2</v>
      </c>
      <c r="E9441" s="1">
        <v>-16</v>
      </c>
      <c r="F9441" s="1">
        <v>16</v>
      </c>
      <c r="G9441" s="7" t="str">
        <f>IF(E9441&lt;0,"0-",IF(E9441=0,"0",IF(E9441&lt;3.01,"0+ to 3",IF(E9441&lt;6.01,"3+ to 6",IF(E9441&lt;9.01,"6+ to 9",IF(E9441&lt;12.01,"9+ to 12",IF(E9441&lt;15.01,"12+ to 15",IF(E9441&lt;18.01,"15+ to 18",IF(E9441&lt;21.01,"18+ to 21",IF(E9441&lt;24.01,"21+ to 24",IF(E9441&lt;27.01,"24+ to 27",IF(E9441&lt;30.01,"27+ to 30","30+"))))))))))))</f>
        <v>0-</v>
      </c>
      <c r="H9441" s="7" t="str">
        <f>IF(F9441&lt;0,"0-",IF(F9441=0,"0",IF(F9441&lt;3.01,"0+ to 3",IF(F9441&lt;6.01,"3+ to 6",IF(F9441&lt;9.01,"6+ to 9",IF(F9441&lt;12.01,"9+ to 12",IF(F9441&lt;15.01,"12+ to 15",IF(F9441&lt;18.01,"15+ to 18",IF(F9441&lt;21.01,"18+ to 21",IF(F9441&lt;24.01,"21+ to 24",IF(F9441&lt;27.01,"24+ to 27",IF(F9441&lt;30.01,"27+ to 30","30+"))))))))))))</f>
        <v>15+ to 18</v>
      </c>
      <c r="I9441" t="str">
        <f>IF(G9441&lt;&gt;H9441,"DIFF","")</f>
        <v>DIFF</v>
      </c>
    </row>
    <row r="9442" spans="1:9">
      <c r="A9442" t="s">
        <v>102</v>
      </c>
      <c r="B9442" t="s">
        <v>329</v>
      </c>
      <c r="C9442" s="1">
        <v>106475994</v>
      </c>
      <c r="D9442" s="1">
        <v>2</v>
      </c>
      <c r="E9442" s="1">
        <v>-9</v>
      </c>
      <c r="F9442" s="1">
        <v>16</v>
      </c>
      <c r="G9442" s="7" t="str">
        <f>IF(E9442&lt;0,"0-",IF(E9442=0,"0",IF(E9442&lt;3.01,"0+ to 3",IF(E9442&lt;6.01,"3+ to 6",IF(E9442&lt;9.01,"6+ to 9",IF(E9442&lt;12.01,"9+ to 12",IF(E9442&lt;15.01,"12+ to 15",IF(E9442&lt;18.01,"15+ to 18",IF(E9442&lt;21.01,"18+ to 21",IF(E9442&lt;24.01,"21+ to 24",IF(E9442&lt;27.01,"24+ to 27",IF(E9442&lt;30.01,"27+ to 30","30+"))))))))))))</f>
        <v>0-</v>
      </c>
      <c r="H9442" s="7" t="str">
        <f>IF(F9442&lt;0,"0-",IF(F9442=0,"0",IF(F9442&lt;3.01,"0+ to 3",IF(F9442&lt;6.01,"3+ to 6",IF(F9442&lt;9.01,"6+ to 9",IF(F9442&lt;12.01,"9+ to 12",IF(F9442&lt;15.01,"12+ to 15",IF(F9442&lt;18.01,"15+ to 18",IF(F9442&lt;21.01,"18+ to 21",IF(F9442&lt;24.01,"21+ to 24",IF(F9442&lt;27.01,"24+ to 27",IF(F9442&lt;30.01,"27+ to 30","30+"))))))))))))</f>
        <v>15+ to 18</v>
      </c>
      <c r="I9442" t="str">
        <f>IF(G9442&lt;&gt;H9442,"DIFF","")</f>
        <v>DIFF</v>
      </c>
    </row>
    <row r="9443" spans="1:9">
      <c r="A9443" t="s">
        <v>102</v>
      </c>
      <c r="B9443" t="s">
        <v>329</v>
      </c>
      <c r="C9443" s="1">
        <v>106480081</v>
      </c>
      <c r="D9443" s="1">
        <v>3</v>
      </c>
      <c r="E9443" s="1">
        <v>-4</v>
      </c>
      <c r="F9443" s="1">
        <v>9</v>
      </c>
      <c r="G9443" s="7" t="str">
        <f>IF(E9443&lt;0,"0-",IF(E9443=0,"0",IF(E9443&lt;3.01,"0+ to 3",IF(E9443&lt;6.01,"3+ to 6",IF(E9443&lt;9.01,"6+ to 9",IF(E9443&lt;12.01,"9+ to 12",IF(E9443&lt;15.01,"12+ to 15",IF(E9443&lt;18.01,"15+ to 18",IF(E9443&lt;21.01,"18+ to 21",IF(E9443&lt;24.01,"21+ to 24",IF(E9443&lt;27.01,"24+ to 27",IF(E9443&lt;30.01,"27+ to 30","30+"))))))))))))</f>
        <v>0-</v>
      </c>
      <c r="H9443" s="7" t="str">
        <f>IF(F9443&lt;0,"0-",IF(F9443=0,"0",IF(F9443&lt;3.01,"0+ to 3",IF(F9443&lt;6.01,"3+ to 6",IF(F9443&lt;9.01,"6+ to 9",IF(F9443&lt;12.01,"9+ to 12",IF(F9443&lt;15.01,"12+ to 15",IF(F9443&lt;18.01,"15+ to 18",IF(F9443&lt;21.01,"18+ to 21",IF(F9443&lt;24.01,"21+ to 24",IF(F9443&lt;27.01,"24+ to 27",IF(F9443&lt;30.01,"27+ to 30","30+"))))))))))))</f>
        <v>6+ to 9</v>
      </c>
      <c r="I9443" t="str">
        <f>IF(G9443&lt;&gt;H9443,"DIFF","")</f>
        <v>DIFF</v>
      </c>
    </row>
    <row r="9444" spans="1:9">
      <c r="A9444" t="s">
        <v>102</v>
      </c>
      <c r="B9444" t="s">
        <v>329</v>
      </c>
      <c r="C9444" s="1">
        <v>106483618</v>
      </c>
      <c r="D9444" s="1">
        <v>2</v>
      </c>
      <c r="E9444" s="1">
        <v>0</v>
      </c>
      <c r="F9444" s="1">
        <v>0</v>
      </c>
      <c r="G9444" s="7" t="str">
        <f>IF(E9444&lt;0,"0-",IF(E9444=0,"0",IF(E9444&lt;3.01,"0+ to 3",IF(E9444&lt;6.01,"3+ to 6",IF(E9444&lt;9.01,"6+ to 9",IF(E9444&lt;12.01,"9+ to 12",IF(E9444&lt;15.01,"12+ to 15",IF(E9444&lt;18.01,"15+ to 18",IF(E9444&lt;21.01,"18+ to 21",IF(E9444&lt;24.01,"21+ to 24",IF(E9444&lt;27.01,"24+ to 27",IF(E9444&lt;30.01,"27+ to 30","30+"))))))))))))</f>
        <v>0</v>
      </c>
      <c r="H9444" s="7" t="str">
        <f>IF(F9444&lt;0,"0-",IF(F9444=0,"0",IF(F9444&lt;3.01,"0+ to 3",IF(F9444&lt;6.01,"3+ to 6",IF(F9444&lt;9.01,"6+ to 9",IF(F9444&lt;12.01,"9+ to 12",IF(F9444&lt;15.01,"12+ to 15",IF(F9444&lt;18.01,"15+ to 18",IF(F9444&lt;21.01,"18+ to 21",IF(F9444&lt;24.01,"21+ to 24",IF(F9444&lt;27.01,"24+ to 27",IF(F9444&lt;30.01,"27+ to 30","30+"))))))))))))</f>
        <v>0</v>
      </c>
      <c r="I9444" t="str">
        <f>IF(G9444&lt;&gt;H9444,"DIFF","")</f>
        <v/>
      </c>
    </row>
    <row r="9445" spans="1:9">
      <c r="A9445" t="s">
        <v>103</v>
      </c>
      <c r="B9445" t="s">
        <v>329</v>
      </c>
      <c r="C9445" s="1">
        <v>106487918</v>
      </c>
      <c r="D9445" s="1">
        <v>2</v>
      </c>
      <c r="E9445" s="1">
        <v>-14</v>
      </c>
      <c r="F9445" s="1">
        <v>26</v>
      </c>
      <c r="G9445" s="7" t="str">
        <f>IF(E9445&lt;0,"0-",IF(E9445=0,"0",IF(E9445&lt;3.01,"0+ to 3",IF(E9445&lt;6.01,"3+ to 6",IF(E9445&lt;9.01,"6+ to 9",IF(E9445&lt;12.01,"9+ to 12",IF(E9445&lt;15.01,"12+ to 15",IF(E9445&lt;18.01,"15+ to 18",IF(E9445&lt;21.01,"18+ to 21",IF(E9445&lt;24.01,"21+ to 24",IF(E9445&lt;27.01,"24+ to 27",IF(E9445&lt;30.01,"27+ to 30","30+"))))))))))))</f>
        <v>0-</v>
      </c>
      <c r="H9445" s="7" t="str">
        <f>IF(F9445&lt;0,"0-",IF(F9445=0,"0",IF(F9445&lt;3.01,"0+ to 3",IF(F9445&lt;6.01,"3+ to 6",IF(F9445&lt;9.01,"6+ to 9",IF(F9445&lt;12.01,"9+ to 12",IF(F9445&lt;15.01,"12+ to 15",IF(F9445&lt;18.01,"15+ to 18",IF(F9445&lt;21.01,"18+ to 21",IF(F9445&lt;24.01,"21+ to 24",IF(F9445&lt;27.01,"24+ to 27",IF(F9445&lt;30.01,"27+ to 30","30+"))))))))))))</f>
        <v>24+ to 27</v>
      </c>
      <c r="I9445" t="str">
        <f>IF(G9445&lt;&gt;H9445,"DIFF","")</f>
        <v>DIFF</v>
      </c>
    </row>
    <row r="9446" spans="1:9">
      <c r="A9446" t="s">
        <v>102</v>
      </c>
      <c r="B9446" t="s">
        <v>328</v>
      </c>
      <c r="C9446" s="1">
        <v>106520825</v>
      </c>
      <c r="D9446" s="1">
        <v>2</v>
      </c>
      <c r="E9446" s="1">
        <v>0</v>
      </c>
      <c r="F9446" s="1">
        <v>1</v>
      </c>
      <c r="G9446" s="7" t="str">
        <f>IF(E9446&lt;0,"0-",IF(E9446=0,"0",IF(E9446&lt;3.01,"0+ to 3",IF(E9446&lt;6.01,"3+ to 6",IF(E9446&lt;9.01,"6+ to 9",IF(E9446&lt;12.01,"9+ to 12",IF(E9446&lt;15.01,"12+ to 15",IF(E9446&lt;18.01,"15+ to 18",IF(E9446&lt;21.01,"18+ to 21",IF(E9446&lt;24.01,"21+ to 24",IF(E9446&lt;27.01,"24+ to 27",IF(E9446&lt;30.01,"27+ to 30","30+"))))))))))))</f>
        <v>0</v>
      </c>
      <c r="H9446" s="7" t="str">
        <f>IF(F9446&lt;0,"0-",IF(F9446=0,"0",IF(F9446&lt;3.01,"0+ to 3",IF(F9446&lt;6.01,"3+ to 6",IF(F9446&lt;9.01,"6+ to 9",IF(F9446&lt;12.01,"9+ to 12",IF(F9446&lt;15.01,"12+ to 15",IF(F9446&lt;18.01,"15+ to 18",IF(F9446&lt;21.01,"18+ to 21",IF(F9446&lt;24.01,"21+ to 24",IF(F9446&lt;27.01,"24+ to 27",IF(F9446&lt;30.01,"27+ to 30","30+"))))))))))))</f>
        <v>0+ to 3</v>
      </c>
      <c r="I9446" t="str">
        <f>IF(G9446&lt;&gt;H9446,"DIFF","")</f>
        <v>DIFF</v>
      </c>
    </row>
    <row r="9447" spans="1:9">
      <c r="A9447" t="s">
        <v>102</v>
      </c>
      <c r="B9447" t="s">
        <v>328</v>
      </c>
      <c r="C9447" s="1">
        <v>106521366</v>
      </c>
      <c r="D9447" s="1">
        <v>2</v>
      </c>
      <c r="E9447" s="1">
        <v>0</v>
      </c>
      <c r="F9447" s="1">
        <v>3</v>
      </c>
      <c r="G9447" s="7" t="str">
        <f>IF(E9447&lt;0,"0-",IF(E9447=0,"0",IF(E9447&lt;3.01,"0+ to 3",IF(E9447&lt;6.01,"3+ to 6",IF(E9447&lt;9.01,"6+ to 9",IF(E9447&lt;12.01,"9+ to 12",IF(E9447&lt;15.01,"12+ to 15",IF(E9447&lt;18.01,"15+ to 18",IF(E9447&lt;21.01,"18+ to 21",IF(E9447&lt;24.01,"21+ to 24",IF(E9447&lt;27.01,"24+ to 27",IF(E9447&lt;30.01,"27+ to 30","30+"))))))))))))</f>
        <v>0</v>
      </c>
      <c r="H9447" s="7" t="str">
        <f>IF(F9447&lt;0,"0-",IF(F9447=0,"0",IF(F9447&lt;3.01,"0+ to 3",IF(F9447&lt;6.01,"3+ to 6",IF(F9447&lt;9.01,"6+ to 9",IF(F9447&lt;12.01,"9+ to 12",IF(F9447&lt;15.01,"12+ to 15",IF(F9447&lt;18.01,"15+ to 18",IF(F9447&lt;21.01,"18+ to 21",IF(F9447&lt;24.01,"21+ to 24",IF(F9447&lt;27.01,"24+ to 27",IF(F9447&lt;30.01,"27+ to 30","30+"))))))))))))</f>
        <v>0+ to 3</v>
      </c>
      <c r="I9447" t="str">
        <f>IF(G9447&lt;&gt;H9447,"DIFF","")</f>
        <v>DIFF</v>
      </c>
    </row>
    <row r="9448" spans="1:9">
      <c r="A9448" t="s">
        <v>102</v>
      </c>
      <c r="B9448" t="s">
        <v>328</v>
      </c>
      <c r="C9448" s="1">
        <v>106524187</v>
      </c>
      <c r="D9448" s="1">
        <v>2</v>
      </c>
      <c r="E9448" s="1">
        <v>0</v>
      </c>
      <c r="F9448" s="1">
        <v>0</v>
      </c>
      <c r="G9448" s="7" t="str">
        <f>IF(E9448&lt;0,"0-",IF(E9448=0,"0",IF(E9448&lt;3.01,"0+ to 3",IF(E9448&lt;6.01,"3+ to 6",IF(E9448&lt;9.01,"6+ to 9",IF(E9448&lt;12.01,"9+ to 12",IF(E9448&lt;15.01,"12+ to 15",IF(E9448&lt;18.01,"15+ to 18",IF(E9448&lt;21.01,"18+ to 21",IF(E9448&lt;24.01,"21+ to 24",IF(E9448&lt;27.01,"24+ to 27",IF(E9448&lt;30.01,"27+ to 30","30+"))))))))))))</f>
        <v>0</v>
      </c>
      <c r="H9448" s="7" t="str">
        <f>IF(F9448&lt;0,"0-",IF(F9448=0,"0",IF(F9448&lt;3.01,"0+ to 3",IF(F9448&lt;6.01,"3+ to 6",IF(F9448&lt;9.01,"6+ to 9",IF(F9448&lt;12.01,"9+ to 12",IF(F9448&lt;15.01,"12+ to 15",IF(F9448&lt;18.01,"15+ to 18",IF(F9448&lt;21.01,"18+ to 21",IF(F9448&lt;24.01,"21+ to 24",IF(F9448&lt;27.01,"24+ to 27",IF(F9448&lt;30.01,"27+ to 30","30+"))))))))))))</f>
        <v>0</v>
      </c>
      <c r="I9448" t="str">
        <f>IF(G9448&lt;&gt;H9448,"DIFF","")</f>
        <v/>
      </c>
    </row>
    <row r="9449" spans="1:9">
      <c r="A9449" t="s">
        <v>102</v>
      </c>
      <c r="B9449" t="s">
        <v>328</v>
      </c>
      <c r="C9449" s="1">
        <v>106530499</v>
      </c>
      <c r="D9449" s="1">
        <v>2</v>
      </c>
      <c r="E9449" s="1">
        <v>-12</v>
      </c>
      <c r="F9449" s="1">
        <v>21</v>
      </c>
      <c r="G9449" s="7" t="str">
        <f>IF(E9449&lt;0,"0-",IF(E9449=0,"0",IF(E9449&lt;3.01,"0+ to 3",IF(E9449&lt;6.01,"3+ to 6",IF(E9449&lt;9.01,"6+ to 9",IF(E9449&lt;12.01,"9+ to 12",IF(E9449&lt;15.01,"12+ to 15",IF(E9449&lt;18.01,"15+ to 18",IF(E9449&lt;21.01,"18+ to 21",IF(E9449&lt;24.01,"21+ to 24",IF(E9449&lt;27.01,"24+ to 27",IF(E9449&lt;30.01,"27+ to 30","30+"))))))))))))</f>
        <v>0-</v>
      </c>
      <c r="H9449" s="7" t="str">
        <f>IF(F9449&lt;0,"0-",IF(F9449=0,"0",IF(F9449&lt;3.01,"0+ to 3",IF(F9449&lt;6.01,"3+ to 6",IF(F9449&lt;9.01,"6+ to 9",IF(F9449&lt;12.01,"9+ to 12",IF(F9449&lt;15.01,"12+ to 15",IF(F9449&lt;18.01,"15+ to 18",IF(F9449&lt;21.01,"18+ to 21",IF(F9449&lt;24.01,"21+ to 24",IF(F9449&lt;27.01,"24+ to 27",IF(F9449&lt;30.01,"27+ to 30","30+"))))))))))))</f>
        <v>18+ to 21</v>
      </c>
      <c r="I9449" t="str">
        <f>IF(G9449&lt;&gt;H9449,"DIFF","")</f>
        <v>DIFF</v>
      </c>
    </row>
    <row r="9450" spans="1:9">
      <c r="A9450" t="s">
        <v>103</v>
      </c>
      <c r="B9450" t="s">
        <v>328</v>
      </c>
      <c r="C9450" s="1">
        <v>106531549</v>
      </c>
      <c r="D9450" s="1">
        <v>2</v>
      </c>
      <c r="E9450" s="1">
        <v>0</v>
      </c>
      <c r="F9450" s="1">
        <v>46</v>
      </c>
      <c r="G9450" s="7" t="str">
        <f>IF(E9450&lt;0,"0-",IF(E9450=0,"0",IF(E9450&lt;3.01,"0+ to 3",IF(E9450&lt;6.01,"3+ to 6",IF(E9450&lt;9.01,"6+ to 9",IF(E9450&lt;12.01,"9+ to 12",IF(E9450&lt;15.01,"12+ to 15",IF(E9450&lt;18.01,"15+ to 18",IF(E9450&lt;21.01,"18+ to 21",IF(E9450&lt;24.01,"21+ to 24",IF(E9450&lt;27.01,"24+ to 27",IF(E9450&lt;30.01,"27+ to 30","30+"))))))))))))</f>
        <v>0</v>
      </c>
      <c r="H9450" s="7" t="str">
        <f>IF(F9450&lt;0,"0-",IF(F9450=0,"0",IF(F9450&lt;3.01,"0+ to 3",IF(F9450&lt;6.01,"3+ to 6",IF(F9450&lt;9.01,"6+ to 9",IF(F9450&lt;12.01,"9+ to 12",IF(F9450&lt;15.01,"12+ to 15",IF(F9450&lt;18.01,"15+ to 18",IF(F9450&lt;21.01,"18+ to 21",IF(F9450&lt;24.01,"21+ to 24",IF(F9450&lt;27.01,"24+ to 27",IF(F9450&lt;30.01,"27+ to 30","30+"))))))))))))</f>
        <v>30+</v>
      </c>
      <c r="I9450" t="str">
        <f>IF(G9450&lt;&gt;H9450,"DIFF","")</f>
        <v>DIFF</v>
      </c>
    </row>
    <row r="9451" spans="1:9">
      <c r="A9451" t="s">
        <v>103</v>
      </c>
      <c r="B9451" t="s">
        <v>328</v>
      </c>
      <c r="C9451" s="1">
        <v>106533143</v>
      </c>
      <c r="D9451" s="1">
        <v>2</v>
      </c>
      <c r="E9451" s="1">
        <v>-7</v>
      </c>
      <c r="F9451" s="1">
        <v>10</v>
      </c>
      <c r="G9451" s="7" t="str">
        <f>IF(E9451&lt;0,"0-",IF(E9451=0,"0",IF(E9451&lt;3.01,"0+ to 3",IF(E9451&lt;6.01,"3+ to 6",IF(E9451&lt;9.01,"6+ to 9",IF(E9451&lt;12.01,"9+ to 12",IF(E9451&lt;15.01,"12+ to 15",IF(E9451&lt;18.01,"15+ to 18",IF(E9451&lt;21.01,"18+ to 21",IF(E9451&lt;24.01,"21+ to 24",IF(E9451&lt;27.01,"24+ to 27",IF(E9451&lt;30.01,"27+ to 30","30+"))))))))))))</f>
        <v>0-</v>
      </c>
      <c r="H9451" s="7" t="str">
        <f>IF(F9451&lt;0,"0-",IF(F9451=0,"0",IF(F9451&lt;3.01,"0+ to 3",IF(F9451&lt;6.01,"3+ to 6",IF(F9451&lt;9.01,"6+ to 9",IF(F9451&lt;12.01,"9+ to 12",IF(F9451&lt;15.01,"12+ to 15",IF(F9451&lt;18.01,"15+ to 18",IF(F9451&lt;21.01,"18+ to 21",IF(F9451&lt;24.01,"21+ to 24",IF(F9451&lt;27.01,"24+ to 27",IF(F9451&lt;30.01,"27+ to 30","30+"))))))))))))</f>
        <v>9+ to 12</v>
      </c>
      <c r="I9451" t="str">
        <f>IF(G9451&lt;&gt;H9451,"DIFF","")</f>
        <v>DIFF</v>
      </c>
    </row>
    <row r="9452" spans="1:9">
      <c r="A9452" t="s">
        <v>102</v>
      </c>
      <c r="B9452" t="s">
        <v>328</v>
      </c>
      <c r="C9452" s="1">
        <v>106535951</v>
      </c>
      <c r="D9452" s="1">
        <v>2</v>
      </c>
      <c r="E9452" s="1">
        <v>-4</v>
      </c>
      <c r="F9452" s="1">
        <v>6</v>
      </c>
      <c r="G9452" s="7" t="str">
        <f>IF(E9452&lt;0,"0-",IF(E9452=0,"0",IF(E9452&lt;3.01,"0+ to 3",IF(E9452&lt;6.01,"3+ to 6",IF(E9452&lt;9.01,"6+ to 9",IF(E9452&lt;12.01,"9+ to 12",IF(E9452&lt;15.01,"12+ to 15",IF(E9452&lt;18.01,"15+ to 18",IF(E9452&lt;21.01,"18+ to 21",IF(E9452&lt;24.01,"21+ to 24",IF(E9452&lt;27.01,"24+ to 27",IF(E9452&lt;30.01,"27+ to 30","30+"))))))))))))</f>
        <v>0-</v>
      </c>
      <c r="H9452" s="7" t="str">
        <f>IF(F9452&lt;0,"0-",IF(F9452=0,"0",IF(F9452&lt;3.01,"0+ to 3",IF(F9452&lt;6.01,"3+ to 6",IF(F9452&lt;9.01,"6+ to 9",IF(F9452&lt;12.01,"9+ to 12",IF(F9452&lt;15.01,"12+ to 15",IF(F9452&lt;18.01,"15+ to 18",IF(F9452&lt;21.01,"18+ to 21",IF(F9452&lt;24.01,"21+ to 24",IF(F9452&lt;27.01,"24+ to 27",IF(F9452&lt;30.01,"27+ to 30","30+"))))))))))))</f>
        <v>3+ to 6</v>
      </c>
      <c r="I9452" t="str">
        <f>IF(G9452&lt;&gt;H9452,"DIFF","")</f>
        <v>DIFF</v>
      </c>
    </row>
    <row r="9453" spans="1:9">
      <c r="A9453" t="s">
        <v>102</v>
      </c>
      <c r="B9453" t="s">
        <v>327</v>
      </c>
      <c r="C9453" s="1">
        <v>106582470</v>
      </c>
      <c r="D9453" s="1">
        <v>2</v>
      </c>
      <c r="E9453" s="1">
        <v>0</v>
      </c>
      <c r="F9453" s="1">
        <v>1</v>
      </c>
      <c r="G9453" s="7" t="str">
        <f>IF(E9453&lt;0,"0-",IF(E9453=0,"0",IF(E9453&lt;3.01,"0+ to 3",IF(E9453&lt;6.01,"3+ to 6",IF(E9453&lt;9.01,"6+ to 9",IF(E9453&lt;12.01,"9+ to 12",IF(E9453&lt;15.01,"12+ to 15",IF(E9453&lt;18.01,"15+ to 18",IF(E9453&lt;21.01,"18+ to 21",IF(E9453&lt;24.01,"21+ to 24",IF(E9453&lt;27.01,"24+ to 27",IF(E9453&lt;30.01,"27+ to 30","30+"))))))))))))</f>
        <v>0</v>
      </c>
      <c r="H9453" s="7" t="str">
        <f>IF(F9453&lt;0,"0-",IF(F9453=0,"0",IF(F9453&lt;3.01,"0+ to 3",IF(F9453&lt;6.01,"3+ to 6",IF(F9453&lt;9.01,"6+ to 9",IF(F9453&lt;12.01,"9+ to 12",IF(F9453&lt;15.01,"12+ to 15",IF(F9453&lt;18.01,"15+ to 18",IF(F9453&lt;21.01,"18+ to 21",IF(F9453&lt;24.01,"21+ to 24",IF(F9453&lt;27.01,"24+ to 27",IF(F9453&lt;30.01,"27+ to 30","30+"))))))))))))</f>
        <v>0+ to 3</v>
      </c>
      <c r="I9453" t="str">
        <f>IF(G9453&lt;&gt;H9453,"DIFF","")</f>
        <v>DIFF</v>
      </c>
    </row>
    <row r="9454" spans="1:9">
      <c r="A9454" t="s">
        <v>102</v>
      </c>
      <c r="B9454" t="s">
        <v>327</v>
      </c>
      <c r="C9454" s="1">
        <v>106583014</v>
      </c>
      <c r="D9454" s="1">
        <v>2</v>
      </c>
      <c r="E9454" s="1">
        <v>0</v>
      </c>
      <c r="F9454" s="1">
        <v>13</v>
      </c>
      <c r="G9454" s="7" t="str">
        <f>IF(E9454&lt;0,"0-",IF(E9454=0,"0",IF(E9454&lt;3.01,"0+ to 3",IF(E9454&lt;6.01,"3+ to 6",IF(E9454&lt;9.01,"6+ to 9",IF(E9454&lt;12.01,"9+ to 12",IF(E9454&lt;15.01,"12+ to 15",IF(E9454&lt;18.01,"15+ to 18",IF(E9454&lt;21.01,"18+ to 21",IF(E9454&lt;24.01,"21+ to 24",IF(E9454&lt;27.01,"24+ to 27",IF(E9454&lt;30.01,"27+ to 30","30+"))))))))))))</f>
        <v>0</v>
      </c>
      <c r="H9454" s="7" t="str">
        <f>IF(F9454&lt;0,"0-",IF(F9454=0,"0",IF(F9454&lt;3.01,"0+ to 3",IF(F9454&lt;6.01,"3+ to 6",IF(F9454&lt;9.01,"6+ to 9",IF(F9454&lt;12.01,"9+ to 12",IF(F9454&lt;15.01,"12+ to 15",IF(F9454&lt;18.01,"15+ to 18",IF(F9454&lt;21.01,"18+ to 21",IF(F9454&lt;24.01,"21+ to 24",IF(F9454&lt;27.01,"24+ to 27",IF(F9454&lt;30.01,"27+ to 30","30+"))))))))))))</f>
        <v>12+ to 15</v>
      </c>
      <c r="I9454" t="str">
        <f>IF(G9454&lt;&gt;H9454,"DIFF","")</f>
        <v>DIFF</v>
      </c>
    </row>
    <row r="9455" spans="1:9">
      <c r="A9455" t="s">
        <v>102</v>
      </c>
      <c r="B9455" t="s">
        <v>326</v>
      </c>
      <c r="C9455" s="1">
        <v>106623857</v>
      </c>
      <c r="D9455" s="1">
        <v>2</v>
      </c>
      <c r="E9455" s="1">
        <v>-2</v>
      </c>
      <c r="F9455" s="1">
        <v>4</v>
      </c>
      <c r="G9455" s="7" t="str">
        <f>IF(E9455&lt;0,"0-",IF(E9455=0,"0",IF(E9455&lt;3.01,"0+ to 3",IF(E9455&lt;6.01,"3+ to 6",IF(E9455&lt;9.01,"6+ to 9",IF(E9455&lt;12.01,"9+ to 12",IF(E9455&lt;15.01,"12+ to 15",IF(E9455&lt;18.01,"15+ to 18",IF(E9455&lt;21.01,"18+ to 21",IF(E9455&lt;24.01,"21+ to 24",IF(E9455&lt;27.01,"24+ to 27",IF(E9455&lt;30.01,"27+ to 30","30+"))))))))))))</f>
        <v>0-</v>
      </c>
      <c r="H9455" s="7" t="str">
        <f>IF(F9455&lt;0,"0-",IF(F9455=0,"0",IF(F9455&lt;3.01,"0+ to 3",IF(F9455&lt;6.01,"3+ to 6",IF(F9455&lt;9.01,"6+ to 9",IF(F9455&lt;12.01,"9+ to 12",IF(F9455&lt;15.01,"12+ to 15",IF(F9455&lt;18.01,"15+ to 18",IF(F9455&lt;21.01,"18+ to 21",IF(F9455&lt;24.01,"21+ to 24",IF(F9455&lt;27.01,"24+ to 27",IF(F9455&lt;30.01,"27+ to 30","30+"))))))))))))</f>
        <v>3+ to 6</v>
      </c>
      <c r="I9455" t="str">
        <f>IF(G9455&lt;&gt;H9455,"DIFF","")</f>
        <v>DIFF</v>
      </c>
    </row>
    <row r="9456" spans="1:9">
      <c r="A9456" t="s">
        <v>102</v>
      </c>
      <c r="B9456" t="s">
        <v>326</v>
      </c>
      <c r="C9456" s="1">
        <v>106626162</v>
      </c>
      <c r="D9456" s="1">
        <v>3</v>
      </c>
      <c r="E9456" s="1">
        <v>0</v>
      </c>
      <c r="F9456" s="1">
        <v>0</v>
      </c>
      <c r="G9456" s="7" t="str">
        <f>IF(E9456&lt;0,"0-",IF(E9456=0,"0",IF(E9456&lt;3.01,"0+ to 3",IF(E9456&lt;6.01,"3+ to 6",IF(E9456&lt;9.01,"6+ to 9",IF(E9456&lt;12.01,"9+ to 12",IF(E9456&lt;15.01,"12+ to 15",IF(E9456&lt;18.01,"15+ to 18",IF(E9456&lt;21.01,"18+ to 21",IF(E9456&lt;24.01,"21+ to 24",IF(E9456&lt;27.01,"24+ to 27",IF(E9456&lt;30.01,"27+ to 30","30+"))))))))))))</f>
        <v>0</v>
      </c>
      <c r="H9456" s="7" t="str">
        <f>IF(F9456&lt;0,"0-",IF(F9456=0,"0",IF(F9456&lt;3.01,"0+ to 3",IF(F9456&lt;6.01,"3+ to 6",IF(F9456&lt;9.01,"6+ to 9",IF(F9456&lt;12.01,"9+ to 12",IF(F9456&lt;15.01,"12+ to 15",IF(F9456&lt;18.01,"15+ to 18",IF(F9456&lt;21.01,"18+ to 21",IF(F9456&lt;24.01,"21+ to 24",IF(F9456&lt;27.01,"24+ to 27",IF(F9456&lt;30.01,"27+ to 30","30+"))))))))))))</f>
        <v>0</v>
      </c>
      <c r="I9456" t="str">
        <f>IF(G9456&lt;&gt;H9456,"DIFF","")</f>
        <v/>
      </c>
    </row>
    <row r="9457" spans="1:9">
      <c r="A9457" t="s">
        <v>102</v>
      </c>
      <c r="B9457" t="s">
        <v>326</v>
      </c>
      <c r="C9457" s="1">
        <v>106628713</v>
      </c>
      <c r="D9457" s="1">
        <v>2</v>
      </c>
      <c r="E9457" s="1">
        <v>-12</v>
      </c>
      <c r="F9457" s="1">
        <v>12</v>
      </c>
      <c r="G9457" s="7" t="str">
        <f>IF(E9457&lt;0,"0-",IF(E9457=0,"0",IF(E9457&lt;3.01,"0+ to 3",IF(E9457&lt;6.01,"3+ to 6",IF(E9457&lt;9.01,"6+ to 9",IF(E9457&lt;12.01,"9+ to 12",IF(E9457&lt;15.01,"12+ to 15",IF(E9457&lt;18.01,"15+ to 18",IF(E9457&lt;21.01,"18+ to 21",IF(E9457&lt;24.01,"21+ to 24",IF(E9457&lt;27.01,"24+ to 27",IF(E9457&lt;30.01,"27+ to 30","30+"))))))))))))</f>
        <v>0-</v>
      </c>
      <c r="H9457" s="7" t="str">
        <f>IF(F9457&lt;0,"0-",IF(F9457=0,"0",IF(F9457&lt;3.01,"0+ to 3",IF(F9457&lt;6.01,"3+ to 6",IF(F9457&lt;9.01,"6+ to 9",IF(F9457&lt;12.01,"9+ to 12",IF(F9457&lt;15.01,"12+ to 15",IF(F9457&lt;18.01,"15+ to 18",IF(F9457&lt;21.01,"18+ to 21",IF(F9457&lt;24.01,"21+ to 24",IF(F9457&lt;27.01,"24+ to 27",IF(F9457&lt;30.01,"27+ to 30","30+"))))))))))))</f>
        <v>9+ to 12</v>
      </c>
      <c r="I9457" t="str">
        <f>IF(G9457&lt;&gt;H9457,"DIFF","")</f>
        <v>DIFF</v>
      </c>
    </row>
    <row r="9458" spans="1:9">
      <c r="A9458" t="s">
        <v>102</v>
      </c>
      <c r="B9458" t="s">
        <v>326</v>
      </c>
      <c r="C9458" s="1">
        <v>106639561</v>
      </c>
      <c r="D9458" s="1">
        <v>2</v>
      </c>
      <c r="E9458" s="1">
        <v>0</v>
      </c>
      <c r="F9458" s="1">
        <v>0</v>
      </c>
      <c r="G9458" s="7" t="str">
        <f>IF(E9458&lt;0,"0-",IF(E9458=0,"0",IF(E9458&lt;3.01,"0+ to 3",IF(E9458&lt;6.01,"3+ to 6",IF(E9458&lt;9.01,"6+ to 9",IF(E9458&lt;12.01,"9+ to 12",IF(E9458&lt;15.01,"12+ to 15",IF(E9458&lt;18.01,"15+ to 18",IF(E9458&lt;21.01,"18+ to 21",IF(E9458&lt;24.01,"21+ to 24",IF(E9458&lt;27.01,"24+ to 27",IF(E9458&lt;30.01,"27+ to 30","30+"))))))))))))</f>
        <v>0</v>
      </c>
      <c r="H9458" s="7" t="str">
        <f>IF(F9458&lt;0,"0-",IF(F9458=0,"0",IF(F9458&lt;3.01,"0+ to 3",IF(F9458&lt;6.01,"3+ to 6",IF(F9458&lt;9.01,"6+ to 9",IF(F9458&lt;12.01,"9+ to 12",IF(F9458&lt;15.01,"12+ to 15",IF(F9458&lt;18.01,"15+ to 18",IF(F9458&lt;21.01,"18+ to 21",IF(F9458&lt;24.01,"21+ to 24",IF(F9458&lt;27.01,"24+ to 27",IF(F9458&lt;30.01,"27+ to 30","30+"))))))))))))</f>
        <v>0</v>
      </c>
      <c r="I9458" t="str">
        <f>IF(G9458&lt;&gt;H9458,"DIFF","")</f>
        <v/>
      </c>
    </row>
    <row r="9459" spans="1:9">
      <c r="A9459" t="s">
        <v>102</v>
      </c>
      <c r="B9459" t="s">
        <v>326</v>
      </c>
      <c r="C9459" s="1">
        <v>106641010</v>
      </c>
      <c r="D9459" s="1">
        <v>2</v>
      </c>
      <c r="E9459" s="1">
        <v>-11</v>
      </c>
      <c r="F9459" s="1">
        <v>-10</v>
      </c>
      <c r="G9459" s="7" t="str">
        <f>IF(E9459&lt;0,"0-",IF(E9459=0,"0",IF(E9459&lt;3.01,"0+ to 3",IF(E9459&lt;6.01,"3+ to 6",IF(E9459&lt;9.01,"6+ to 9",IF(E9459&lt;12.01,"9+ to 12",IF(E9459&lt;15.01,"12+ to 15",IF(E9459&lt;18.01,"15+ to 18",IF(E9459&lt;21.01,"18+ to 21",IF(E9459&lt;24.01,"21+ to 24",IF(E9459&lt;27.01,"24+ to 27",IF(E9459&lt;30.01,"27+ to 30","30+"))))))))))))</f>
        <v>0-</v>
      </c>
      <c r="H9459" s="7" t="str">
        <f>IF(F9459&lt;0,"0-",IF(F9459=0,"0",IF(F9459&lt;3.01,"0+ to 3",IF(F9459&lt;6.01,"3+ to 6",IF(F9459&lt;9.01,"6+ to 9",IF(F9459&lt;12.01,"9+ to 12",IF(F9459&lt;15.01,"12+ to 15",IF(F9459&lt;18.01,"15+ to 18",IF(F9459&lt;21.01,"18+ to 21",IF(F9459&lt;24.01,"21+ to 24",IF(F9459&lt;27.01,"24+ to 27",IF(F9459&lt;30.01,"27+ to 30","30+"))))))))))))</f>
        <v>0-</v>
      </c>
      <c r="I9459" t="str">
        <f>IF(G9459&lt;&gt;H9459,"DIFF","")</f>
        <v/>
      </c>
    </row>
    <row r="9460" spans="1:9">
      <c r="A9460" t="s">
        <v>102</v>
      </c>
      <c r="B9460" t="s">
        <v>326</v>
      </c>
      <c r="C9460" s="1">
        <v>106643382</v>
      </c>
      <c r="D9460" s="1">
        <v>2</v>
      </c>
      <c r="E9460" s="1">
        <v>-6</v>
      </c>
      <c r="F9460" s="1">
        <v>11</v>
      </c>
      <c r="G9460" s="7" t="str">
        <f>IF(E9460&lt;0,"0-",IF(E9460=0,"0",IF(E9460&lt;3.01,"0+ to 3",IF(E9460&lt;6.01,"3+ to 6",IF(E9460&lt;9.01,"6+ to 9",IF(E9460&lt;12.01,"9+ to 12",IF(E9460&lt;15.01,"12+ to 15",IF(E9460&lt;18.01,"15+ to 18",IF(E9460&lt;21.01,"18+ to 21",IF(E9460&lt;24.01,"21+ to 24",IF(E9460&lt;27.01,"24+ to 27",IF(E9460&lt;30.01,"27+ to 30","30+"))))))))))))</f>
        <v>0-</v>
      </c>
      <c r="H9460" s="7" t="str">
        <f>IF(F9460&lt;0,"0-",IF(F9460=0,"0",IF(F9460&lt;3.01,"0+ to 3",IF(F9460&lt;6.01,"3+ to 6",IF(F9460&lt;9.01,"6+ to 9",IF(F9460&lt;12.01,"9+ to 12",IF(F9460&lt;15.01,"12+ to 15",IF(F9460&lt;18.01,"15+ to 18",IF(F9460&lt;21.01,"18+ to 21",IF(F9460&lt;24.01,"21+ to 24",IF(F9460&lt;27.01,"24+ to 27",IF(F9460&lt;30.01,"27+ to 30","30+"))))))))))))</f>
        <v>9+ to 12</v>
      </c>
      <c r="I9460" t="str">
        <f>IF(G9460&lt;&gt;H9460,"DIFF","")</f>
        <v>DIFF</v>
      </c>
    </row>
    <row r="9461" spans="1:9">
      <c r="A9461" t="s">
        <v>102</v>
      </c>
      <c r="B9461" t="s">
        <v>326</v>
      </c>
      <c r="C9461" s="1">
        <v>106643883</v>
      </c>
      <c r="D9461" s="1">
        <v>2</v>
      </c>
      <c r="E9461" s="1">
        <v>-2</v>
      </c>
      <c r="F9461" s="1">
        <v>4</v>
      </c>
      <c r="G9461" s="7" t="str">
        <f>IF(E9461&lt;0,"0-",IF(E9461=0,"0",IF(E9461&lt;3.01,"0+ to 3",IF(E9461&lt;6.01,"3+ to 6",IF(E9461&lt;9.01,"6+ to 9",IF(E9461&lt;12.01,"9+ to 12",IF(E9461&lt;15.01,"12+ to 15",IF(E9461&lt;18.01,"15+ to 18",IF(E9461&lt;21.01,"18+ to 21",IF(E9461&lt;24.01,"21+ to 24",IF(E9461&lt;27.01,"24+ to 27",IF(E9461&lt;30.01,"27+ to 30","30+"))))))))))))</f>
        <v>0-</v>
      </c>
      <c r="H9461" s="7" t="str">
        <f>IF(F9461&lt;0,"0-",IF(F9461=0,"0",IF(F9461&lt;3.01,"0+ to 3",IF(F9461&lt;6.01,"3+ to 6",IF(F9461&lt;9.01,"6+ to 9",IF(F9461&lt;12.01,"9+ to 12",IF(F9461&lt;15.01,"12+ to 15",IF(F9461&lt;18.01,"15+ to 18",IF(F9461&lt;21.01,"18+ to 21",IF(F9461&lt;24.01,"21+ to 24",IF(F9461&lt;27.01,"24+ to 27",IF(F9461&lt;30.01,"27+ to 30","30+"))))))))))))</f>
        <v>3+ to 6</v>
      </c>
      <c r="I9461" t="str">
        <f>IF(G9461&lt;&gt;H9461,"DIFF","")</f>
        <v>DIFF</v>
      </c>
    </row>
    <row r="9462" spans="1:9">
      <c r="A9462" t="s">
        <v>102</v>
      </c>
      <c r="B9462" t="s">
        <v>326</v>
      </c>
      <c r="C9462" s="1">
        <v>106644041</v>
      </c>
      <c r="D9462" s="1">
        <v>2</v>
      </c>
      <c r="E9462" s="1">
        <v>0</v>
      </c>
      <c r="F9462" s="1">
        <v>0</v>
      </c>
      <c r="G9462" s="7" t="str">
        <f>IF(E9462&lt;0,"0-",IF(E9462=0,"0",IF(E9462&lt;3.01,"0+ to 3",IF(E9462&lt;6.01,"3+ to 6",IF(E9462&lt;9.01,"6+ to 9",IF(E9462&lt;12.01,"9+ to 12",IF(E9462&lt;15.01,"12+ to 15",IF(E9462&lt;18.01,"15+ to 18",IF(E9462&lt;21.01,"18+ to 21",IF(E9462&lt;24.01,"21+ to 24",IF(E9462&lt;27.01,"24+ to 27",IF(E9462&lt;30.01,"27+ to 30","30+"))))))))))))</f>
        <v>0</v>
      </c>
      <c r="H9462" s="7" t="str">
        <f>IF(F9462&lt;0,"0-",IF(F9462=0,"0",IF(F9462&lt;3.01,"0+ to 3",IF(F9462&lt;6.01,"3+ to 6",IF(F9462&lt;9.01,"6+ to 9",IF(F9462&lt;12.01,"9+ to 12",IF(F9462&lt;15.01,"12+ to 15",IF(F9462&lt;18.01,"15+ to 18",IF(F9462&lt;21.01,"18+ to 21",IF(F9462&lt;24.01,"21+ to 24",IF(F9462&lt;27.01,"24+ to 27",IF(F9462&lt;30.01,"27+ to 30","30+"))))))))))))</f>
        <v>0</v>
      </c>
      <c r="I9462" t="str">
        <f>IF(G9462&lt;&gt;H9462,"DIFF","")</f>
        <v/>
      </c>
    </row>
    <row r="9463" spans="1:9">
      <c r="A9463" t="s">
        <v>102</v>
      </c>
      <c r="B9463" t="s">
        <v>325</v>
      </c>
      <c r="C9463" s="1">
        <v>106676902</v>
      </c>
      <c r="D9463" s="1">
        <v>2</v>
      </c>
      <c r="E9463" s="1">
        <v>0</v>
      </c>
      <c r="F9463" s="1">
        <v>0</v>
      </c>
      <c r="G9463" s="7" t="str">
        <f>IF(E9463&lt;0,"0-",IF(E9463=0,"0",IF(E9463&lt;3.01,"0+ to 3",IF(E9463&lt;6.01,"3+ to 6",IF(E9463&lt;9.01,"6+ to 9",IF(E9463&lt;12.01,"9+ to 12",IF(E9463&lt;15.01,"12+ to 15",IF(E9463&lt;18.01,"15+ to 18",IF(E9463&lt;21.01,"18+ to 21",IF(E9463&lt;24.01,"21+ to 24",IF(E9463&lt;27.01,"24+ to 27",IF(E9463&lt;30.01,"27+ to 30","30+"))))))))))))</f>
        <v>0</v>
      </c>
      <c r="H9463" s="7" t="str">
        <f>IF(F9463&lt;0,"0-",IF(F9463=0,"0",IF(F9463&lt;3.01,"0+ to 3",IF(F9463&lt;6.01,"3+ to 6",IF(F9463&lt;9.01,"6+ to 9",IF(F9463&lt;12.01,"9+ to 12",IF(F9463&lt;15.01,"12+ to 15",IF(F9463&lt;18.01,"15+ to 18",IF(F9463&lt;21.01,"18+ to 21",IF(F9463&lt;24.01,"21+ to 24",IF(F9463&lt;27.01,"24+ to 27",IF(F9463&lt;30.01,"27+ to 30","30+"))))))))))))</f>
        <v>0</v>
      </c>
      <c r="I9463" t="str">
        <f>IF(G9463&lt;&gt;H9463,"DIFF","")</f>
        <v/>
      </c>
    </row>
    <row r="9464" spans="1:9">
      <c r="A9464" t="s">
        <v>102</v>
      </c>
      <c r="B9464" t="s">
        <v>325</v>
      </c>
      <c r="C9464" s="1">
        <v>106678113</v>
      </c>
      <c r="D9464" s="1">
        <v>2</v>
      </c>
      <c r="E9464" s="1">
        <v>-7</v>
      </c>
      <c r="F9464" s="1">
        <v>-6</v>
      </c>
      <c r="G9464" s="7" t="str">
        <f>IF(E9464&lt;0,"0-",IF(E9464=0,"0",IF(E9464&lt;3.01,"0+ to 3",IF(E9464&lt;6.01,"3+ to 6",IF(E9464&lt;9.01,"6+ to 9",IF(E9464&lt;12.01,"9+ to 12",IF(E9464&lt;15.01,"12+ to 15",IF(E9464&lt;18.01,"15+ to 18",IF(E9464&lt;21.01,"18+ to 21",IF(E9464&lt;24.01,"21+ to 24",IF(E9464&lt;27.01,"24+ to 27",IF(E9464&lt;30.01,"27+ to 30","30+"))))))))))))</f>
        <v>0-</v>
      </c>
      <c r="H9464" s="7" t="str">
        <f>IF(F9464&lt;0,"0-",IF(F9464=0,"0",IF(F9464&lt;3.01,"0+ to 3",IF(F9464&lt;6.01,"3+ to 6",IF(F9464&lt;9.01,"6+ to 9",IF(F9464&lt;12.01,"9+ to 12",IF(F9464&lt;15.01,"12+ to 15",IF(F9464&lt;18.01,"15+ to 18",IF(F9464&lt;21.01,"18+ to 21",IF(F9464&lt;24.01,"21+ to 24",IF(F9464&lt;27.01,"24+ to 27",IF(F9464&lt;30.01,"27+ to 30","30+"))))))))))))</f>
        <v>0-</v>
      </c>
      <c r="I9464" t="str">
        <f>IF(G9464&lt;&gt;H9464,"DIFF","")</f>
        <v/>
      </c>
    </row>
    <row r="9465" spans="1:9">
      <c r="A9465" t="s">
        <v>102</v>
      </c>
      <c r="B9465" t="s">
        <v>325</v>
      </c>
      <c r="C9465" s="1">
        <v>106680151</v>
      </c>
      <c r="D9465" s="1">
        <v>2</v>
      </c>
      <c r="E9465" s="1">
        <v>-9</v>
      </c>
      <c r="F9465" s="1">
        <v>-8</v>
      </c>
      <c r="G9465" s="7" t="str">
        <f>IF(E9465&lt;0,"0-",IF(E9465=0,"0",IF(E9465&lt;3.01,"0+ to 3",IF(E9465&lt;6.01,"3+ to 6",IF(E9465&lt;9.01,"6+ to 9",IF(E9465&lt;12.01,"9+ to 12",IF(E9465&lt;15.01,"12+ to 15",IF(E9465&lt;18.01,"15+ to 18",IF(E9465&lt;21.01,"18+ to 21",IF(E9465&lt;24.01,"21+ to 24",IF(E9465&lt;27.01,"24+ to 27",IF(E9465&lt;30.01,"27+ to 30","30+"))))))))))))</f>
        <v>0-</v>
      </c>
      <c r="H9465" s="7" t="str">
        <f>IF(F9465&lt;0,"0-",IF(F9465=0,"0",IF(F9465&lt;3.01,"0+ to 3",IF(F9465&lt;6.01,"3+ to 6",IF(F9465&lt;9.01,"6+ to 9",IF(F9465&lt;12.01,"9+ to 12",IF(F9465&lt;15.01,"12+ to 15",IF(F9465&lt;18.01,"15+ to 18",IF(F9465&lt;21.01,"18+ to 21",IF(F9465&lt;24.01,"21+ to 24",IF(F9465&lt;27.01,"24+ to 27",IF(F9465&lt;30.01,"27+ to 30","30+"))))))))))))</f>
        <v>0-</v>
      </c>
      <c r="I9465" t="str">
        <f>IF(G9465&lt;&gt;H9465,"DIFF","")</f>
        <v/>
      </c>
    </row>
    <row r="9466" spans="1:9">
      <c r="A9466" t="s">
        <v>102</v>
      </c>
      <c r="B9466" t="s">
        <v>325</v>
      </c>
      <c r="C9466" s="1">
        <v>106680324</v>
      </c>
      <c r="D9466" s="1">
        <v>2</v>
      </c>
      <c r="E9466" s="1">
        <v>-4</v>
      </c>
      <c r="F9466" s="1">
        <v>2</v>
      </c>
      <c r="G9466" s="7" t="str">
        <f>IF(E9466&lt;0,"0-",IF(E9466=0,"0",IF(E9466&lt;3.01,"0+ to 3",IF(E9466&lt;6.01,"3+ to 6",IF(E9466&lt;9.01,"6+ to 9",IF(E9466&lt;12.01,"9+ to 12",IF(E9466&lt;15.01,"12+ to 15",IF(E9466&lt;18.01,"15+ to 18",IF(E9466&lt;21.01,"18+ to 21",IF(E9466&lt;24.01,"21+ to 24",IF(E9466&lt;27.01,"24+ to 27",IF(E9466&lt;30.01,"27+ to 30","30+"))))))))))))</f>
        <v>0-</v>
      </c>
      <c r="H9466" s="7" t="str">
        <f>IF(F9466&lt;0,"0-",IF(F9466=0,"0",IF(F9466&lt;3.01,"0+ to 3",IF(F9466&lt;6.01,"3+ to 6",IF(F9466&lt;9.01,"6+ to 9",IF(F9466&lt;12.01,"9+ to 12",IF(F9466&lt;15.01,"12+ to 15",IF(F9466&lt;18.01,"15+ to 18",IF(F9466&lt;21.01,"18+ to 21",IF(F9466&lt;24.01,"21+ to 24",IF(F9466&lt;27.01,"24+ to 27",IF(F9466&lt;30.01,"27+ to 30","30+"))))))))))))</f>
        <v>0+ to 3</v>
      </c>
      <c r="I9466" t="str">
        <f>IF(G9466&lt;&gt;H9466,"DIFF","")</f>
        <v>DIFF</v>
      </c>
    </row>
    <row r="9467" spans="1:9">
      <c r="A9467" t="s">
        <v>102</v>
      </c>
      <c r="B9467" t="s">
        <v>325</v>
      </c>
      <c r="C9467" s="1">
        <v>106682586</v>
      </c>
      <c r="D9467" s="1">
        <v>2</v>
      </c>
      <c r="E9467" s="1">
        <v>-12</v>
      </c>
      <c r="F9467" s="1">
        <v>40</v>
      </c>
      <c r="G9467" s="7" t="str">
        <f>IF(E9467&lt;0,"0-",IF(E9467=0,"0",IF(E9467&lt;3.01,"0+ to 3",IF(E9467&lt;6.01,"3+ to 6",IF(E9467&lt;9.01,"6+ to 9",IF(E9467&lt;12.01,"9+ to 12",IF(E9467&lt;15.01,"12+ to 15",IF(E9467&lt;18.01,"15+ to 18",IF(E9467&lt;21.01,"18+ to 21",IF(E9467&lt;24.01,"21+ to 24",IF(E9467&lt;27.01,"24+ to 27",IF(E9467&lt;30.01,"27+ to 30","30+"))))))))))))</f>
        <v>0-</v>
      </c>
      <c r="H9467" s="7" t="str">
        <f>IF(F9467&lt;0,"0-",IF(F9467=0,"0",IF(F9467&lt;3.01,"0+ to 3",IF(F9467&lt;6.01,"3+ to 6",IF(F9467&lt;9.01,"6+ to 9",IF(F9467&lt;12.01,"9+ to 12",IF(F9467&lt;15.01,"12+ to 15",IF(F9467&lt;18.01,"15+ to 18",IF(F9467&lt;21.01,"18+ to 21",IF(F9467&lt;24.01,"21+ to 24",IF(F9467&lt;27.01,"24+ to 27",IF(F9467&lt;30.01,"27+ to 30","30+"))))))))))))</f>
        <v>30+</v>
      </c>
      <c r="I9467" t="str">
        <f>IF(G9467&lt;&gt;H9467,"DIFF","")</f>
        <v>DIFF</v>
      </c>
    </row>
    <row r="9468" spans="1:9">
      <c r="A9468" t="s">
        <v>102</v>
      </c>
      <c r="B9468" t="s">
        <v>325</v>
      </c>
      <c r="C9468" s="1">
        <v>106686895</v>
      </c>
      <c r="D9468" s="1">
        <v>2</v>
      </c>
      <c r="E9468" s="1">
        <v>0</v>
      </c>
      <c r="F9468" s="1">
        <v>0</v>
      </c>
      <c r="G9468" s="7" t="str">
        <f>IF(E9468&lt;0,"0-",IF(E9468=0,"0",IF(E9468&lt;3.01,"0+ to 3",IF(E9468&lt;6.01,"3+ to 6",IF(E9468&lt;9.01,"6+ to 9",IF(E9468&lt;12.01,"9+ to 12",IF(E9468&lt;15.01,"12+ to 15",IF(E9468&lt;18.01,"15+ to 18",IF(E9468&lt;21.01,"18+ to 21",IF(E9468&lt;24.01,"21+ to 24",IF(E9468&lt;27.01,"24+ to 27",IF(E9468&lt;30.01,"27+ to 30","30+"))))))))))))</f>
        <v>0</v>
      </c>
      <c r="H9468" s="7" t="str">
        <f>IF(F9468&lt;0,"0-",IF(F9468=0,"0",IF(F9468&lt;3.01,"0+ to 3",IF(F9468&lt;6.01,"3+ to 6",IF(F9468&lt;9.01,"6+ to 9",IF(F9468&lt;12.01,"9+ to 12",IF(F9468&lt;15.01,"12+ to 15",IF(F9468&lt;18.01,"15+ to 18",IF(F9468&lt;21.01,"18+ to 21",IF(F9468&lt;24.01,"21+ to 24",IF(F9468&lt;27.01,"24+ to 27",IF(F9468&lt;30.01,"27+ to 30","30+"))))))))))))</f>
        <v>0</v>
      </c>
      <c r="I9468" t="str">
        <f>IF(G9468&lt;&gt;H9468,"DIFF","")</f>
        <v/>
      </c>
    </row>
    <row r="9469" spans="1:9">
      <c r="A9469" t="s">
        <v>102</v>
      </c>
      <c r="B9469" t="s">
        <v>325</v>
      </c>
      <c r="C9469" s="1">
        <v>106687785</v>
      </c>
      <c r="D9469" s="1">
        <v>2</v>
      </c>
      <c r="E9469" s="1">
        <v>-17</v>
      </c>
      <c r="F9469" s="1">
        <v>34</v>
      </c>
      <c r="G9469" s="7" t="str">
        <f>IF(E9469&lt;0,"0-",IF(E9469=0,"0",IF(E9469&lt;3.01,"0+ to 3",IF(E9469&lt;6.01,"3+ to 6",IF(E9469&lt;9.01,"6+ to 9",IF(E9469&lt;12.01,"9+ to 12",IF(E9469&lt;15.01,"12+ to 15",IF(E9469&lt;18.01,"15+ to 18",IF(E9469&lt;21.01,"18+ to 21",IF(E9469&lt;24.01,"21+ to 24",IF(E9469&lt;27.01,"24+ to 27",IF(E9469&lt;30.01,"27+ to 30","30+"))))))))))))</f>
        <v>0-</v>
      </c>
      <c r="H9469" s="7" t="str">
        <f>IF(F9469&lt;0,"0-",IF(F9469=0,"0",IF(F9469&lt;3.01,"0+ to 3",IF(F9469&lt;6.01,"3+ to 6",IF(F9469&lt;9.01,"6+ to 9",IF(F9469&lt;12.01,"9+ to 12",IF(F9469&lt;15.01,"12+ to 15",IF(F9469&lt;18.01,"15+ to 18",IF(F9469&lt;21.01,"18+ to 21",IF(F9469&lt;24.01,"21+ to 24",IF(F9469&lt;27.01,"24+ to 27",IF(F9469&lt;30.01,"27+ to 30","30+"))))))))))))</f>
        <v>30+</v>
      </c>
      <c r="I9469" t="str">
        <f>IF(G9469&lt;&gt;H9469,"DIFF","")</f>
        <v>DIFF</v>
      </c>
    </row>
    <row r="9470" spans="1:9">
      <c r="A9470" t="s">
        <v>102</v>
      </c>
      <c r="B9470" t="s">
        <v>325</v>
      </c>
      <c r="C9470" s="1">
        <v>106687879</v>
      </c>
      <c r="D9470" s="1">
        <v>2</v>
      </c>
      <c r="E9470" s="1">
        <v>-9</v>
      </c>
      <c r="F9470" s="1">
        <v>17</v>
      </c>
      <c r="G9470" s="7" t="str">
        <f>IF(E9470&lt;0,"0-",IF(E9470=0,"0",IF(E9470&lt;3.01,"0+ to 3",IF(E9470&lt;6.01,"3+ to 6",IF(E9470&lt;9.01,"6+ to 9",IF(E9470&lt;12.01,"9+ to 12",IF(E9470&lt;15.01,"12+ to 15",IF(E9470&lt;18.01,"15+ to 18",IF(E9470&lt;21.01,"18+ to 21",IF(E9470&lt;24.01,"21+ to 24",IF(E9470&lt;27.01,"24+ to 27",IF(E9470&lt;30.01,"27+ to 30","30+"))))))))))))</f>
        <v>0-</v>
      </c>
      <c r="H9470" s="7" t="str">
        <f>IF(F9470&lt;0,"0-",IF(F9470=0,"0",IF(F9470&lt;3.01,"0+ to 3",IF(F9470&lt;6.01,"3+ to 6",IF(F9470&lt;9.01,"6+ to 9",IF(F9470&lt;12.01,"9+ to 12",IF(F9470&lt;15.01,"12+ to 15",IF(F9470&lt;18.01,"15+ to 18",IF(F9470&lt;21.01,"18+ to 21",IF(F9470&lt;24.01,"21+ to 24",IF(F9470&lt;27.01,"24+ to 27",IF(F9470&lt;30.01,"27+ to 30","30+"))))))))))))</f>
        <v>15+ to 18</v>
      </c>
      <c r="I9470" t="str">
        <f>IF(G9470&lt;&gt;H9470,"DIFF","")</f>
        <v>DIFF</v>
      </c>
    </row>
    <row r="9471" spans="1:9">
      <c r="A9471" t="s">
        <v>102</v>
      </c>
      <c r="B9471" t="s">
        <v>325</v>
      </c>
      <c r="C9471" s="1">
        <v>106688569</v>
      </c>
      <c r="D9471" s="1">
        <v>2</v>
      </c>
      <c r="E9471" s="1">
        <v>-5</v>
      </c>
      <c r="F9471" s="1">
        <v>10</v>
      </c>
      <c r="G9471" s="7" t="str">
        <f>IF(E9471&lt;0,"0-",IF(E9471=0,"0",IF(E9471&lt;3.01,"0+ to 3",IF(E9471&lt;6.01,"3+ to 6",IF(E9471&lt;9.01,"6+ to 9",IF(E9471&lt;12.01,"9+ to 12",IF(E9471&lt;15.01,"12+ to 15",IF(E9471&lt;18.01,"15+ to 18",IF(E9471&lt;21.01,"18+ to 21",IF(E9471&lt;24.01,"21+ to 24",IF(E9471&lt;27.01,"24+ to 27",IF(E9471&lt;30.01,"27+ to 30","30+"))))))))))))</f>
        <v>0-</v>
      </c>
      <c r="H9471" s="7" t="str">
        <f>IF(F9471&lt;0,"0-",IF(F9471=0,"0",IF(F9471&lt;3.01,"0+ to 3",IF(F9471&lt;6.01,"3+ to 6",IF(F9471&lt;9.01,"6+ to 9",IF(F9471&lt;12.01,"9+ to 12",IF(F9471&lt;15.01,"12+ to 15",IF(F9471&lt;18.01,"15+ to 18",IF(F9471&lt;21.01,"18+ to 21",IF(F9471&lt;24.01,"21+ to 24",IF(F9471&lt;27.01,"24+ to 27",IF(F9471&lt;30.01,"27+ to 30","30+"))))))))))))</f>
        <v>9+ to 12</v>
      </c>
      <c r="I9471" t="str">
        <f>IF(G9471&lt;&gt;H9471,"DIFF","")</f>
        <v>DIFF</v>
      </c>
    </row>
    <row r="9472" spans="1:9">
      <c r="A9472" t="s">
        <v>103</v>
      </c>
      <c r="B9472" t="s">
        <v>325</v>
      </c>
      <c r="C9472" s="1">
        <v>106692855</v>
      </c>
      <c r="D9472" s="1">
        <v>2</v>
      </c>
      <c r="E9472" s="1">
        <v>-12</v>
      </c>
      <c r="F9472" s="1">
        <v>16</v>
      </c>
      <c r="G9472" s="7" t="str">
        <f>IF(E9472&lt;0,"0-",IF(E9472=0,"0",IF(E9472&lt;3.01,"0+ to 3",IF(E9472&lt;6.01,"3+ to 6",IF(E9472&lt;9.01,"6+ to 9",IF(E9472&lt;12.01,"9+ to 12",IF(E9472&lt;15.01,"12+ to 15",IF(E9472&lt;18.01,"15+ to 18",IF(E9472&lt;21.01,"18+ to 21",IF(E9472&lt;24.01,"21+ to 24",IF(E9472&lt;27.01,"24+ to 27",IF(E9472&lt;30.01,"27+ to 30","30+"))))))))))))</f>
        <v>0-</v>
      </c>
      <c r="H9472" s="7" t="str">
        <f>IF(F9472&lt;0,"0-",IF(F9472=0,"0",IF(F9472&lt;3.01,"0+ to 3",IF(F9472&lt;6.01,"3+ to 6",IF(F9472&lt;9.01,"6+ to 9",IF(F9472&lt;12.01,"9+ to 12",IF(F9472&lt;15.01,"12+ to 15",IF(F9472&lt;18.01,"15+ to 18",IF(F9472&lt;21.01,"18+ to 21",IF(F9472&lt;24.01,"21+ to 24",IF(F9472&lt;27.01,"24+ to 27",IF(F9472&lt;30.01,"27+ to 30","30+"))))))))))))</f>
        <v>15+ to 18</v>
      </c>
      <c r="I9472" t="str">
        <f>IF(G9472&lt;&gt;H9472,"DIFF","")</f>
        <v>DIFF</v>
      </c>
    </row>
    <row r="9473" spans="1:9">
      <c r="A9473" t="s">
        <v>102</v>
      </c>
      <c r="B9473" t="s">
        <v>325</v>
      </c>
      <c r="C9473" s="1">
        <v>106696349</v>
      </c>
      <c r="D9473" s="1">
        <v>2</v>
      </c>
      <c r="E9473" s="1">
        <v>0</v>
      </c>
      <c r="F9473" s="1">
        <v>0</v>
      </c>
      <c r="G9473" s="7" t="str">
        <f>IF(E9473&lt;0,"0-",IF(E9473=0,"0",IF(E9473&lt;3.01,"0+ to 3",IF(E9473&lt;6.01,"3+ to 6",IF(E9473&lt;9.01,"6+ to 9",IF(E9473&lt;12.01,"9+ to 12",IF(E9473&lt;15.01,"12+ to 15",IF(E9473&lt;18.01,"15+ to 18",IF(E9473&lt;21.01,"18+ to 21",IF(E9473&lt;24.01,"21+ to 24",IF(E9473&lt;27.01,"24+ to 27",IF(E9473&lt;30.01,"27+ to 30","30+"))))))))))))</f>
        <v>0</v>
      </c>
      <c r="H9473" s="7" t="str">
        <f>IF(F9473&lt;0,"0-",IF(F9473=0,"0",IF(F9473&lt;3.01,"0+ to 3",IF(F9473&lt;6.01,"3+ to 6",IF(F9473&lt;9.01,"6+ to 9",IF(F9473&lt;12.01,"9+ to 12",IF(F9473&lt;15.01,"12+ to 15",IF(F9473&lt;18.01,"15+ to 18",IF(F9473&lt;21.01,"18+ to 21",IF(F9473&lt;24.01,"21+ to 24",IF(F9473&lt;27.01,"24+ to 27",IF(F9473&lt;30.01,"27+ to 30","30+"))))))))))))</f>
        <v>0</v>
      </c>
      <c r="I9473" t="str">
        <f>IF(G9473&lt;&gt;H9473,"DIFF","")</f>
        <v/>
      </c>
    </row>
    <row r="9474" spans="1:9">
      <c r="A9474" t="s">
        <v>102</v>
      </c>
      <c r="B9474" t="s">
        <v>324</v>
      </c>
      <c r="C9474" s="1">
        <v>106756074</v>
      </c>
      <c r="D9474" s="1">
        <v>2</v>
      </c>
      <c r="E9474" s="1">
        <v>-20</v>
      </c>
      <c r="F9474" s="1">
        <v>-15</v>
      </c>
      <c r="G9474" s="7" t="str">
        <f>IF(E9474&lt;0,"0-",IF(E9474=0,"0",IF(E9474&lt;3.01,"0+ to 3",IF(E9474&lt;6.01,"3+ to 6",IF(E9474&lt;9.01,"6+ to 9",IF(E9474&lt;12.01,"9+ to 12",IF(E9474&lt;15.01,"12+ to 15",IF(E9474&lt;18.01,"15+ to 18",IF(E9474&lt;21.01,"18+ to 21",IF(E9474&lt;24.01,"21+ to 24",IF(E9474&lt;27.01,"24+ to 27",IF(E9474&lt;30.01,"27+ to 30","30+"))))))))))))</f>
        <v>0-</v>
      </c>
      <c r="H9474" s="7" t="str">
        <f>IF(F9474&lt;0,"0-",IF(F9474=0,"0",IF(F9474&lt;3.01,"0+ to 3",IF(F9474&lt;6.01,"3+ to 6",IF(F9474&lt;9.01,"6+ to 9",IF(F9474&lt;12.01,"9+ to 12",IF(F9474&lt;15.01,"12+ to 15",IF(F9474&lt;18.01,"15+ to 18",IF(F9474&lt;21.01,"18+ to 21",IF(F9474&lt;24.01,"21+ to 24",IF(F9474&lt;27.01,"24+ to 27",IF(F9474&lt;30.01,"27+ to 30","30+"))))))))))))</f>
        <v>0-</v>
      </c>
      <c r="I9474" t="str">
        <f>IF(G9474&lt;&gt;H9474,"DIFF","")</f>
        <v/>
      </c>
    </row>
    <row r="9475" spans="1:9">
      <c r="A9475" t="s">
        <v>102</v>
      </c>
      <c r="B9475" t="s">
        <v>324</v>
      </c>
      <c r="C9475" s="1">
        <v>106756556</v>
      </c>
      <c r="D9475" s="1">
        <v>2</v>
      </c>
      <c r="E9475" s="1">
        <v>-1</v>
      </c>
      <c r="F9475" s="1">
        <v>1</v>
      </c>
      <c r="G9475" s="7" t="str">
        <f>IF(E9475&lt;0,"0-",IF(E9475=0,"0",IF(E9475&lt;3.01,"0+ to 3",IF(E9475&lt;6.01,"3+ to 6",IF(E9475&lt;9.01,"6+ to 9",IF(E9475&lt;12.01,"9+ to 12",IF(E9475&lt;15.01,"12+ to 15",IF(E9475&lt;18.01,"15+ to 18",IF(E9475&lt;21.01,"18+ to 21",IF(E9475&lt;24.01,"21+ to 24",IF(E9475&lt;27.01,"24+ to 27",IF(E9475&lt;30.01,"27+ to 30","30+"))))))))))))</f>
        <v>0-</v>
      </c>
      <c r="H9475" s="7" t="str">
        <f>IF(F9475&lt;0,"0-",IF(F9475=0,"0",IF(F9475&lt;3.01,"0+ to 3",IF(F9475&lt;6.01,"3+ to 6",IF(F9475&lt;9.01,"6+ to 9",IF(F9475&lt;12.01,"9+ to 12",IF(F9475&lt;15.01,"12+ to 15",IF(F9475&lt;18.01,"15+ to 18",IF(F9475&lt;21.01,"18+ to 21",IF(F9475&lt;24.01,"21+ to 24",IF(F9475&lt;27.01,"24+ to 27",IF(F9475&lt;30.01,"27+ to 30","30+"))))))))))))</f>
        <v>0+ to 3</v>
      </c>
      <c r="I9475" t="str">
        <f>IF(G9475&lt;&gt;H9475,"DIFF","")</f>
        <v>DIFF</v>
      </c>
    </row>
    <row r="9476" spans="1:9">
      <c r="A9476" t="s">
        <v>103</v>
      </c>
      <c r="B9476" t="s">
        <v>324</v>
      </c>
      <c r="C9476" s="1">
        <v>106766632</v>
      </c>
      <c r="D9476" s="1">
        <v>2</v>
      </c>
      <c r="E9476" s="1">
        <v>0</v>
      </c>
      <c r="F9476" s="1">
        <v>17</v>
      </c>
      <c r="G9476" s="7" t="str">
        <f>IF(E9476&lt;0,"0-",IF(E9476=0,"0",IF(E9476&lt;3.01,"0+ to 3",IF(E9476&lt;6.01,"3+ to 6",IF(E9476&lt;9.01,"6+ to 9",IF(E9476&lt;12.01,"9+ to 12",IF(E9476&lt;15.01,"12+ to 15",IF(E9476&lt;18.01,"15+ to 18",IF(E9476&lt;21.01,"18+ to 21",IF(E9476&lt;24.01,"21+ to 24",IF(E9476&lt;27.01,"24+ to 27",IF(E9476&lt;30.01,"27+ to 30","30+"))))))))))))</f>
        <v>0</v>
      </c>
      <c r="H9476" s="7" t="str">
        <f>IF(F9476&lt;0,"0-",IF(F9476=0,"0",IF(F9476&lt;3.01,"0+ to 3",IF(F9476&lt;6.01,"3+ to 6",IF(F9476&lt;9.01,"6+ to 9",IF(F9476&lt;12.01,"9+ to 12",IF(F9476&lt;15.01,"12+ to 15",IF(F9476&lt;18.01,"15+ to 18",IF(F9476&lt;21.01,"18+ to 21",IF(F9476&lt;24.01,"21+ to 24",IF(F9476&lt;27.01,"24+ to 27",IF(F9476&lt;30.01,"27+ to 30","30+"))))))))))))</f>
        <v>15+ to 18</v>
      </c>
      <c r="I9476" t="str">
        <f>IF(G9476&lt;&gt;H9476,"DIFF","")</f>
        <v>DIFF</v>
      </c>
    </row>
    <row r="9477" spans="1:9">
      <c r="A9477" t="s">
        <v>102</v>
      </c>
      <c r="B9477" t="s">
        <v>324</v>
      </c>
      <c r="C9477" s="1">
        <v>106768444</v>
      </c>
      <c r="D9477" s="1">
        <v>2</v>
      </c>
      <c r="E9477" s="1">
        <v>-6</v>
      </c>
      <c r="F9477" s="1">
        <v>10</v>
      </c>
      <c r="G9477" s="7" t="str">
        <f>IF(E9477&lt;0,"0-",IF(E9477=0,"0",IF(E9477&lt;3.01,"0+ to 3",IF(E9477&lt;6.01,"3+ to 6",IF(E9477&lt;9.01,"6+ to 9",IF(E9477&lt;12.01,"9+ to 12",IF(E9477&lt;15.01,"12+ to 15",IF(E9477&lt;18.01,"15+ to 18",IF(E9477&lt;21.01,"18+ to 21",IF(E9477&lt;24.01,"21+ to 24",IF(E9477&lt;27.01,"24+ to 27",IF(E9477&lt;30.01,"27+ to 30","30+"))))))))))))</f>
        <v>0-</v>
      </c>
      <c r="H9477" s="7" t="str">
        <f>IF(F9477&lt;0,"0-",IF(F9477=0,"0",IF(F9477&lt;3.01,"0+ to 3",IF(F9477&lt;6.01,"3+ to 6",IF(F9477&lt;9.01,"6+ to 9",IF(F9477&lt;12.01,"9+ to 12",IF(F9477&lt;15.01,"12+ to 15",IF(F9477&lt;18.01,"15+ to 18",IF(F9477&lt;21.01,"18+ to 21",IF(F9477&lt;24.01,"21+ to 24",IF(F9477&lt;27.01,"24+ to 27",IF(F9477&lt;30.01,"27+ to 30","30+"))))))))))))</f>
        <v>9+ to 12</v>
      </c>
      <c r="I9477" t="str">
        <f>IF(G9477&lt;&gt;H9477,"DIFF","")</f>
        <v>DIFF</v>
      </c>
    </row>
    <row r="9478" spans="1:9">
      <c r="A9478" t="s">
        <v>102</v>
      </c>
      <c r="B9478" t="s">
        <v>324</v>
      </c>
      <c r="C9478" s="1">
        <v>106768459</v>
      </c>
      <c r="D9478" s="1">
        <v>2</v>
      </c>
      <c r="E9478" s="1">
        <v>-6</v>
      </c>
      <c r="F9478" s="1">
        <v>9</v>
      </c>
      <c r="G9478" s="7" t="str">
        <f>IF(E9478&lt;0,"0-",IF(E9478=0,"0",IF(E9478&lt;3.01,"0+ to 3",IF(E9478&lt;6.01,"3+ to 6",IF(E9478&lt;9.01,"6+ to 9",IF(E9478&lt;12.01,"9+ to 12",IF(E9478&lt;15.01,"12+ to 15",IF(E9478&lt;18.01,"15+ to 18",IF(E9478&lt;21.01,"18+ to 21",IF(E9478&lt;24.01,"21+ to 24",IF(E9478&lt;27.01,"24+ to 27",IF(E9478&lt;30.01,"27+ to 30","30+"))))))))))))</f>
        <v>0-</v>
      </c>
      <c r="H9478" s="7" t="str">
        <f>IF(F9478&lt;0,"0-",IF(F9478=0,"0",IF(F9478&lt;3.01,"0+ to 3",IF(F9478&lt;6.01,"3+ to 6",IF(F9478&lt;9.01,"6+ to 9",IF(F9478&lt;12.01,"9+ to 12",IF(F9478&lt;15.01,"12+ to 15",IF(F9478&lt;18.01,"15+ to 18",IF(F9478&lt;21.01,"18+ to 21",IF(F9478&lt;24.01,"21+ to 24",IF(F9478&lt;27.01,"24+ to 27",IF(F9478&lt;30.01,"27+ to 30","30+"))))))))))))</f>
        <v>6+ to 9</v>
      </c>
      <c r="I9478" t="str">
        <f>IF(G9478&lt;&gt;H9478,"DIFF","")</f>
        <v>DIFF</v>
      </c>
    </row>
    <row r="9479" spans="1:9">
      <c r="A9479" t="s">
        <v>102</v>
      </c>
      <c r="B9479" t="s">
        <v>324</v>
      </c>
      <c r="C9479" s="1">
        <v>106774578</v>
      </c>
      <c r="D9479" s="1">
        <v>2</v>
      </c>
      <c r="E9479" s="1">
        <v>0</v>
      </c>
      <c r="F9479" s="1">
        <v>0</v>
      </c>
      <c r="G9479" s="7" t="str">
        <f>IF(E9479&lt;0,"0-",IF(E9479=0,"0",IF(E9479&lt;3.01,"0+ to 3",IF(E9479&lt;6.01,"3+ to 6",IF(E9479&lt;9.01,"6+ to 9",IF(E9479&lt;12.01,"9+ to 12",IF(E9479&lt;15.01,"12+ to 15",IF(E9479&lt;18.01,"15+ to 18",IF(E9479&lt;21.01,"18+ to 21",IF(E9479&lt;24.01,"21+ to 24",IF(E9479&lt;27.01,"24+ to 27",IF(E9479&lt;30.01,"27+ to 30","30+"))))))))))))</f>
        <v>0</v>
      </c>
      <c r="H9479" s="7" t="str">
        <f>IF(F9479&lt;0,"0-",IF(F9479=0,"0",IF(F9479&lt;3.01,"0+ to 3",IF(F9479&lt;6.01,"3+ to 6",IF(F9479&lt;9.01,"6+ to 9",IF(F9479&lt;12.01,"9+ to 12",IF(F9479&lt;15.01,"12+ to 15",IF(F9479&lt;18.01,"15+ to 18",IF(F9479&lt;21.01,"18+ to 21",IF(F9479&lt;24.01,"21+ to 24",IF(F9479&lt;27.01,"24+ to 27",IF(F9479&lt;30.01,"27+ to 30","30+"))))))))))))</f>
        <v>0</v>
      </c>
      <c r="I9479" t="str">
        <f>IF(G9479&lt;&gt;H9479,"DIFF","")</f>
        <v/>
      </c>
    </row>
    <row r="9480" spans="1:9">
      <c r="A9480" t="s">
        <v>102</v>
      </c>
      <c r="B9480" t="s">
        <v>324</v>
      </c>
      <c r="C9480" s="1">
        <v>106778598</v>
      </c>
      <c r="D9480" s="1">
        <v>2</v>
      </c>
      <c r="E9480" s="1">
        <v>0</v>
      </c>
      <c r="F9480" s="1">
        <v>0</v>
      </c>
      <c r="G9480" s="7" t="str">
        <f>IF(E9480&lt;0,"0-",IF(E9480=0,"0",IF(E9480&lt;3.01,"0+ to 3",IF(E9480&lt;6.01,"3+ to 6",IF(E9480&lt;9.01,"6+ to 9",IF(E9480&lt;12.01,"9+ to 12",IF(E9480&lt;15.01,"12+ to 15",IF(E9480&lt;18.01,"15+ to 18",IF(E9480&lt;21.01,"18+ to 21",IF(E9480&lt;24.01,"21+ to 24",IF(E9480&lt;27.01,"24+ to 27",IF(E9480&lt;30.01,"27+ to 30","30+"))))))))))))</f>
        <v>0</v>
      </c>
      <c r="H9480" s="7" t="str">
        <f>IF(F9480&lt;0,"0-",IF(F9480=0,"0",IF(F9480&lt;3.01,"0+ to 3",IF(F9480&lt;6.01,"3+ to 6",IF(F9480&lt;9.01,"6+ to 9",IF(F9480&lt;12.01,"9+ to 12",IF(F9480&lt;15.01,"12+ to 15",IF(F9480&lt;18.01,"15+ to 18",IF(F9480&lt;21.01,"18+ to 21",IF(F9480&lt;24.01,"21+ to 24",IF(F9480&lt;27.01,"24+ to 27",IF(F9480&lt;30.01,"27+ to 30","30+"))))))))))))</f>
        <v>0</v>
      </c>
      <c r="I9480" t="str">
        <f>IF(G9480&lt;&gt;H9480,"DIFF","")</f>
        <v/>
      </c>
    </row>
    <row r="9481" spans="1:9">
      <c r="A9481" t="s">
        <v>102</v>
      </c>
      <c r="B9481" t="s">
        <v>323</v>
      </c>
      <c r="C9481" s="1">
        <v>106806221</v>
      </c>
      <c r="D9481" s="1">
        <v>2</v>
      </c>
      <c r="E9481" s="1">
        <v>0</v>
      </c>
      <c r="F9481" s="1">
        <v>0</v>
      </c>
      <c r="G9481" s="7" t="str">
        <f>IF(E9481&lt;0,"0-",IF(E9481=0,"0",IF(E9481&lt;3.01,"0+ to 3",IF(E9481&lt;6.01,"3+ to 6",IF(E9481&lt;9.01,"6+ to 9",IF(E9481&lt;12.01,"9+ to 12",IF(E9481&lt;15.01,"12+ to 15",IF(E9481&lt;18.01,"15+ to 18",IF(E9481&lt;21.01,"18+ to 21",IF(E9481&lt;24.01,"21+ to 24",IF(E9481&lt;27.01,"24+ to 27",IF(E9481&lt;30.01,"27+ to 30","30+"))))))))))))</f>
        <v>0</v>
      </c>
      <c r="H9481" s="7" t="str">
        <f>IF(F9481&lt;0,"0-",IF(F9481=0,"0",IF(F9481&lt;3.01,"0+ to 3",IF(F9481&lt;6.01,"3+ to 6",IF(F9481&lt;9.01,"6+ to 9",IF(F9481&lt;12.01,"9+ to 12",IF(F9481&lt;15.01,"12+ to 15",IF(F9481&lt;18.01,"15+ to 18",IF(F9481&lt;21.01,"18+ to 21",IF(F9481&lt;24.01,"21+ to 24",IF(F9481&lt;27.01,"24+ to 27",IF(F9481&lt;30.01,"27+ to 30","30+"))))))))))))</f>
        <v>0</v>
      </c>
      <c r="I9481" t="str">
        <f>IF(G9481&lt;&gt;H9481,"DIFF","")</f>
        <v/>
      </c>
    </row>
    <row r="9482" spans="1:9">
      <c r="A9482" t="s">
        <v>102</v>
      </c>
      <c r="B9482" t="s">
        <v>323</v>
      </c>
      <c r="C9482" s="1">
        <v>106808067</v>
      </c>
      <c r="D9482" s="1">
        <v>2</v>
      </c>
      <c r="E9482" s="1">
        <v>-2</v>
      </c>
      <c r="F9482" s="1">
        <v>3</v>
      </c>
      <c r="G9482" s="7" t="str">
        <f>IF(E9482&lt;0,"0-",IF(E9482=0,"0",IF(E9482&lt;3.01,"0+ to 3",IF(E9482&lt;6.01,"3+ to 6",IF(E9482&lt;9.01,"6+ to 9",IF(E9482&lt;12.01,"9+ to 12",IF(E9482&lt;15.01,"12+ to 15",IF(E9482&lt;18.01,"15+ to 18",IF(E9482&lt;21.01,"18+ to 21",IF(E9482&lt;24.01,"21+ to 24",IF(E9482&lt;27.01,"24+ to 27",IF(E9482&lt;30.01,"27+ to 30","30+"))))))))))))</f>
        <v>0-</v>
      </c>
      <c r="H9482" s="7" t="str">
        <f>IF(F9482&lt;0,"0-",IF(F9482=0,"0",IF(F9482&lt;3.01,"0+ to 3",IF(F9482&lt;6.01,"3+ to 6",IF(F9482&lt;9.01,"6+ to 9",IF(F9482&lt;12.01,"9+ to 12",IF(F9482&lt;15.01,"12+ to 15",IF(F9482&lt;18.01,"15+ to 18",IF(F9482&lt;21.01,"18+ to 21",IF(F9482&lt;24.01,"21+ to 24",IF(F9482&lt;27.01,"24+ to 27",IF(F9482&lt;30.01,"27+ to 30","30+"))))))))))))</f>
        <v>0+ to 3</v>
      </c>
      <c r="I9482" t="str">
        <f>IF(G9482&lt;&gt;H9482,"DIFF","")</f>
        <v>DIFF</v>
      </c>
    </row>
    <row r="9483" spans="1:9">
      <c r="A9483" t="s">
        <v>102</v>
      </c>
      <c r="B9483" t="s">
        <v>323</v>
      </c>
      <c r="C9483" s="1">
        <v>106808393</v>
      </c>
      <c r="D9483" s="1">
        <v>2</v>
      </c>
      <c r="E9483" s="1">
        <v>-2</v>
      </c>
      <c r="F9483" s="1">
        <v>7</v>
      </c>
      <c r="G9483" s="7" t="str">
        <f>IF(E9483&lt;0,"0-",IF(E9483=0,"0",IF(E9483&lt;3.01,"0+ to 3",IF(E9483&lt;6.01,"3+ to 6",IF(E9483&lt;9.01,"6+ to 9",IF(E9483&lt;12.01,"9+ to 12",IF(E9483&lt;15.01,"12+ to 15",IF(E9483&lt;18.01,"15+ to 18",IF(E9483&lt;21.01,"18+ to 21",IF(E9483&lt;24.01,"21+ to 24",IF(E9483&lt;27.01,"24+ to 27",IF(E9483&lt;30.01,"27+ to 30","30+"))))))))))))</f>
        <v>0-</v>
      </c>
      <c r="H9483" s="7" t="str">
        <f>IF(F9483&lt;0,"0-",IF(F9483=0,"0",IF(F9483&lt;3.01,"0+ to 3",IF(F9483&lt;6.01,"3+ to 6",IF(F9483&lt;9.01,"6+ to 9",IF(F9483&lt;12.01,"9+ to 12",IF(F9483&lt;15.01,"12+ to 15",IF(F9483&lt;18.01,"15+ to 18",IF(F9483&lt;21.01,"18+ to 21",IF(F9483&lt;24.01,"21+ to 24",IF(F9483&lt;27.01,"24+ to 27",IF(F9483&lt;30.01,"27+ to 30","30+"))))))))))))</f>
        <v>6+ to 9</v>
      </c>
      <c r="I9483" t="str">
        <f>IF(G9483&lt;&gt;H9483,"DIFF","")</f>
        <v>DIFF</v>
      </c>
    </row>
    <row r="9484" spans="1:9">
      <c r="A9484" t="s">
        <v>102</v>
      </c>
      <c r="B9484" t="s">
        <v>323</v>
      </c>
      <c r="C9484" s="1">
        <v>106809507</v>
      </c>
      <c r="D9484" s="1">
        <v>2</v>
      </c>
      <c r="E9484" s="1">
        <v>-11</v>
      </c>
      <c r="F9484" s="1">
        <v>15</v>
      </c>
      <c r="G9484" s="7" t="str">
        <f>IF(E9484&lt;0,"0-",IF(E9484=0,"0",IF(E9484&lt;3.01,"0+ to 3",IF(E9484&lt;6.01,"3+ to 6",IF(E9484&lt;9.01,"6+ to 9",IF(E9484&lt;12.01,"9+ to 12",IF(E9484&lt;15.01,"12+ to 15",IF(E9484&lt;18.01,"15+ to 18",IF(E9484&lt;21.01,"18+ to 21",IF(E9484&lt;24.01,"21+ to 24",IF(E9484&lt;27.01,"24+ to 27",IF(E9484&lt;30.01,"27+ to 30","30+"))))))))))))</f>
        <v>0-</v>
      </c>
      <c r="H9484" s="7" t="str">
        <f>IF(F9484&lt;0,"0-",IF(F9484=0,"0",IF(F9484&lt;3.01,"0+ to 3",IF(F9484&lt;6.01,"3+ to 6",IF(F9484&lt;9.01,"6+ to 9",IF(F9484&lt;12.01,"9+ to 12",IF(F9484&lt;15.01,"12+ to 15",IF(F9484&lt;18.01,"15+ to 18",IF(F9484&lt;21.01,"18+ to 21",IF(F9484&lt;24.01,"21+ to 24",IF(F9484&lt;27.01,"24+ to 27",IF(F9484&lt;30.01,"27+ to 30","30+"))))))))))))</f>
        <v>12+ to 15</v>
      </c>
      <c r="I9484" t="str">
        <f>IF(G9484&lt;&gt;H9484,"DIFF","")</f>
        <v>DIFF</v>
      </c>
    </row>
    <row r="9485" spans="1:9">
      <c r="A9485" t="s">
        <v>102</v>
      </c>
      <c r="B9485" t="s">
        <v>323</v>
      </c>
      <c r="C9485" s="1">
        <v>106812967</v>
      </c>
      <c r="D9485" s="1">
        <v>2</v>
      </c>
      <c r="E9485" s="1">
        <v>0</v>
      </c>
      <c r="F9485" s="1">
        <v>1</v>
      </c>
      <c r="G9485" s="7" t="str">
        <f>IF(E9485&lt;0,"0-",IF(E9485=0,"0",IF(E9485&lt;3.01,"0+ to 3",IF(E9485&lt;6.01,"3+ to 6",IF(E9485&lt;9.01,"6+ to 9",IF(E9485&lt;12.01,"9+ to 12",IF(E9485&lt;15.01,"12+ to 15",IF(E9485&lt;18.01,"15+ to 18",IF(E9485&lt;21.01,"18+ to 21",IF(E9485&lt;24.01,"21+ to 24",IF(E9485&lt;27.01,"24+ to 27",IF(E9485&lt;30.01,"27+ to 30","30+"))))))))))))</f>
        <v>0</v>
      </c>
      <c r="H9485" s="7" t="str">
        <f>IF(F9485&lt;0,"0-",IF(F9485=0,"0",IF(F9485&lt;3.01,"0+ to 3",IF(F9485&lt;6.01,"3+ to 6",IF(F9485&lt;9.01,"6+ to 9",IF(F9485&lt;12.01,"9+ to 12",IF(F9485&lt;15.01,"12+ to 15",IF(F9485&lt;18.01,"15+ to 18",IF(F9485&lt;21.01,"18+ to 21",IF(F9485&lt;24.01,"21+ to 24",IF(F9485&lt;27.01,"24+ to 27",IF(F9485&lt;30.01,"27+ to 30","30+"))))))))))))</f>
        <v>0+ to 3</v>
      </c>
      <c r="I9485" t="str">
        <f>IF(G9485&lt;&gt;H9485,"DIFF","")</f>
        <v>DIFF</v>
      </c>
    </row>
    <row r="9486" spans="1:9">
      <c r="A9486" t="s">
        <v>103</v>
      </c>
      <c r="B9486" t="s">
        <v>323</v>
      </c>
      <c r="C9486" s="1">
        <v>106813236</v>
      </c>
      <c r="D9486" s="1">
        <v>2</v>
      </c>
      <c r="E9486" s="1">
        <v>-32</v>
      </c>
      <c r="F9486" s="1">
        <v>42</v>
      </c>
      <c r="G9486" s="7" t="str">
        <f>IF(E9486&lt;0,"0-",IF(E9486=0,"0",IF(E9486&lt;3.01,"0+ to 3",IF(E9486&lt;6.01,"3+ to 6",IF(E9486&lt;9.01,"6+ to 9",IF(E9486&lt;12.01,"9+ to 12",IF(E9486&lt;15.01,"12+ to 15",IF(E9486&lt;18.01,"15+ to 18",IF(E9486&lt;21.01,"18+ to 21",IF(E9486&lt;24.01,"21+ to 24",IF(E9486&lt;27.01,"24+ to 27",IF(E9486&lt;30.01,"27+ to 30","30+"))))))))))))</f>
        <v>0-</v>
      </c>
      <c r="H9486" s="7" t="str">
        <f>IF(F9486&lt;0,"0-",IF(F9486=0,"0",IF(F9486&lt;3.01,"0+ to 3",IF(F9486&lt;6.01,"3+ to 6",IF(F9486&lt;9.01,"6+ to 9",IF(F9486&lt;12.01,"9+ to 12",IF(F9486&lt;15.01,"12+ to 15",IF(F9486&lt;18.01,"15+ to 18",IF(F9486&lt;21.01,"18+ to 21",IF(F9486&lt;24.01,"21+ to 24",IF(F9486&lt;27.01,"24+ to 27",IF(F9486&lt;30.01,"27+ to 30","30+"))))))))))))</f>
        <v>30+</v>
      </c>
      <c r="I9486" t="str">
        <f>IF(G9486&lt;&gt;H9486,"DIFF","")</f>
        <v>DIFF</v>
      </c>
    </row>
    <row r="9487" spans="1:9">
      <c r="A9487" t="s">
        <v>103</v>
      </c>
      <c r="B9487" t="s">
        <v>323</v>
      </c>
      <c r="C9487" s="1">
        <v>106817018</v>
      </c>
      <c r="D9487" s="1">
        <v>2</v>
      </c>
      <c r="E9487" s="1">
        <v>-7</v>
      </c>
      <c r="F9487" s="1">
        <v>-6</v>
      </c>
      <c r="G9487" s="7" t="str">
        <f>IF(E9487&lt;0,"0-",IF(E9487=0,"0",IF(E9487&lt;3.01,"0+ to 3",IF(E9487&lt;6.01,"3+ to 6",IF(E9487&lt;9.01,"6+ to 9",IF(E9487&lt;12.01,"9+ to 12",IF(E9487&lt;15.01,"12+ to 15",IF(E9487&lt;18.01,"15+ to 18",IF(E9487&lt;21.01,"18+ to 21",IF(E9487&lt;24.01,"21+ to 24",IF(E9487&lt;27.01,"24+ to 27",IF(E9487&lt;30.01,"27+ to 30","30+"))))))))))))</f>
        <v>0-</v>
      </c>
      <c r="H9487" s="7" t="str">
        <f>IF(F9487&lt;0,"0-",IF(F9487=0,"0",IF(F9487&lt;3.01,"0+ to 3",IF(F9487&lt;6.01,"3+ to 6",IF(F9487&lt;9.01,"6+ to 9",IF(F9487&lt;12.01,"9+ to 12",IF(F9487&lt;15.01,"12+ to 15",IF(F9487&lt;18.01,"15+ to 18",IF(F9487&lt;21.01,"18+ to 21",IF(F9487&lt;24.01,"21+ to 24",IF(F9487&lt;27.01,"24+ to 27",IF(F9487&lt;30.01,"27+ to 30","30+"))))))))))))</f>
        <v>0-</v>
      </c>
      <c r="I9487" t="str">
        <f>IF(G9487&lt;&gt;H9487,"DIFF","")</f>
        <v/>
      </c>
    </row>
    <row r="9488" spans="1:9">
      <c r="A9488" t="s">
        <v>102</v>
      </c>
      <c r="B9488" t="s">
        <v>323</v>
      </c>
      <c r="C9488" s="1">
        <v>106819481</v>
      </c>
      <c r="D9488" s="1">
        <v>2</v>
      </c>
      <c r="E9488" s="1">
        <v>0</v>
      </c>
      <c r="F9488" s="1">
        <v>2</v>
      </c>
      <c r="G9488" s="7" t="str">
        <f>IF(E9488&lt;0,"0-",IF(E9488=0,"0",IF(E9488&lt;3.01,"0+ to 3",IF(E9488&lt;6.01,"3+ to 6",IF(E9488&lt;9.01,"6+ to 9",IF(E9488&lt;12.01,"9+ to 12",IF(E9488&lt;15.01,"12+ to 15",IF(E9488&lt;18.01,"15+ to 18",IF(E9488&lt;21.01,"18+ to 21",IF(E9488&lt;24.01,"21+ to 24",IF(E9488&lt;27.01,"24+ to 27",IF(E9488&lt;30.01,"27+ to 30","30+"))))))))))))</f>
        <v>0</v>
      </c>
      <c r="H9488" s="7" t="str">
        <f>IF(F9488&lt;0,"0-",IF(F9488=0,"0",IF(F9488&lt;3.01,"0+ to 3",IF(F9488&lt;6.01,"3+ to 6",IF(F9488&lt;9.01,"6+ to 9",IF(F9488&lt;12.01,"9+ to 12",IF(F9488&lt;15.01,"12+ to 15",IF(F9488&lt;18.01,"15+ to 18",IF(F9488&lt;21.01,"18+ to 21",IF(F9488&lt;24.01,"21+ to 24",IF(F9488&lt;27.01,"24+ to 27",IF(F9488&lt;30.01,"27+ to 30","30+"))))))))))))</f>
        <v>0+ to 3</v>
      </c>
      <c r="I9488" t="str">
        <f>IF(G9488&lt;&gt;H9488,"DIFF","")</f>
        <v>DIFF</v>
      </c>
    </row>
    <row r="9489" spans="1:9">
      <c r="A9489" t="s">
        <v>102</v>
      </c>
      <c r="B9489" t="s">
        <v>323</v>
      </c>
      <c r="C9489" s="1">
        <v>106822412</v>
      </c>
      <c r="D9489" s="1">
        <v>2</v>
      </c>
      <c r="E9489" s="1">
        <v>-7</v>
      </c>
      <c r="F9489" s="1">
        <v>6</v>
      </c>
      <c r="G9489" s="7" t="str">
        <f>IF(E9489&lt;0,"0-",IF(E9489=0,"0",IF(E9489&lt;3.01,"0+ to 3",IF(E9489&lt;6.01,"3+ to 6",IF(E9489&lt;9.01,"6+ to 9",IF(E9489&lt;12.01,"9+ to 12",IF(E9489&lt;15.01,"12+ to 15",IF(E9489&lt;18.01,"15+ to 18",IF(E9489&lt;21.01,"18+ to 21",IF(E9489&lt;24.01,"21+ to 24",IF(E9489&lt;27.01,"24+ to 27",IF(E9489&lt;30.01,"27+ to 30","30+"))))))))))))</f>
        <v>0-</v>
      </c>
      <c r="H9489" s="7" t="str">
        <f>IF(F9489&lt;0,"0-",IF(F9489=0,"0",IF(F9489&lt;3.01,"0+ to 3",IF(F9489&lt;6.01,"3+ to 6",IF(F9489&lt;9.01,"6+ to 9",IF(F9489&lt;12.01,"9+ to 12",IF(F9489&lt;15.01,"12+ to 15",IF(F9489&lt;18.01,"15+ to 18",IF(F9489&lt;21.01,"18+ to 21",IF(F9489&lt;24.01,"21+ to 24",IF(F9489&lt;27.01,"24+ to 27",IF(F9489&lt;30.01,"27+ to 30","30+"))))))))))))</f>
        <v>3+ to 6</v>
      </c>
      <c r="I9489" t="str">
        <f>IF(G9489&lt;&gt;H9489,"DIFF","")</f>
        <v>DIFF</v>
      </c>
    </row>
    <row r="9490" spans="1:9">
      <c r="A9490" t="s">
        <v>102</v>
      </c>
      <c r="B9490" t="s">
        <v>323</v>
      </c>
      <c r="C9490" s="1">
        <v>106823564</v>
      </c>
      <c r="D9490" s="1">
        <v>2</v>
      </c>
      <c r="E9490" s="1">
        <v>-1</v>
      </c>
      <c r="F9490" s="1">
        <v>-1</v>
      </c>
      <c r="G9490" s="7" t="str">
        <f>IF(E9490&lt;0,"0-",IF(E9490=0,"0",IF(E9490&lt;3.01,"0+ to 3",IF(E9490&lt;6.01,"3+ to 6",IF(E9490&lt;9.01,"6+ to 9",IF(E9490&lt;12.01,"9+ to 12",IF(E9490&lt;15.01,"12+ to 15",IF(E9490&lt;18.01,"15+ to 18",IF(E9490&lt;21.01,"18+ to 21",IF(E9490&lt;24.01,"21+ to 24",IF(E9490&lt;27.01,"24+ to 27",IF(E9490&lt;30.01,"27+ to 30","30+"))))))))))))</f>
        <v>0-</v>
      </c>
      <c r="H9490" s="7" t="str">
        <f>IF(F9490&lt;0,"0-",IF(F9490=0,"0",IF(F9490&lt;3.01,"0+ to 3",IF(F9490&lt;6.01,"3+ to 6",IF(F9490&lt;9.01,"6+ to 9",IF(F9490&lt;12.01,"9+ to 12",IF(F9490&lt;15.01,"12+ to 15",IF(F9490&lt;18.01,"15+ to 18",IF(F9490&lt;21.01,"18+ to 21",IF(F9490&lt;24.01,"21+ to 24",IF(F9490&lt;27.01,"24+ to 27",IF(F9490&lt;30.01,"27+ to 30","30+"))))))))))))</f>
        <v>0-</v>
      </c>
      <c r="I9490" t="str">
        <f>IF(G9490&lt;&gt;H9490,"DIFF","")</f>
        <v/>
      </c>
    </row>
    <row r="9491" spans="1:9">
      <c r="A9491" t="s">
        <v>102</v>
      </c>
      <c r="B9491" t="s">
        <v>323</v>
      </c>
      <c r="C9491" s="1">
        <v>106823724</v>
      </c>
      <c r="D9491" s="1">
        <v>2</v>
      </c>
      <c r="E9491" s="1">
        <v>-10</v>
      </c>
      <c r="F9491" s="1">
        <v>18</v>
      </c>
      <c r="G9491" s="7" t="str">
        <f>IF(E9491&lt;0,"0-",IF(E9491=0,"0",IF(E9491&lt;3.01,"0+ to 3",IF(E9491&lt;6.01,"3+ to 6",IF(E9491&lt;9.01,"6+ to 9",IF(E9491&lt;12.01,"9+ to 12",IF(E9491&lt;15.01,"12+ to 15",IF(E9491&lt;18.01,"15+ to 18",IF(E9491&lt;21.01,"18+ to 21",IF(E9491&lt;24.01,"21+ to 24",IF(E9491&lt;27.01,"24+ to 27",IF(E9491&lt;30.01,"27+ to 30","30+"))))))))))))</f>
        <v>0-</v>
      </c>
      <c r="H9491" s="7" t="str">
        <f>IF(F9491&lt;0,"0-",IF(F9491=0,"0",IF(F9491&lt;3.01,"0+ to 3",IF(F9491&lt;6.01,"3+ to 6",IF(F9491&lt;9.01,"6+ to 9",IF(F9491&lt;12.01,"9+ to 12",IF(F9491&lt;15.01,"12+ to 15",IF(F9491&lt;18.01,"15+ to 18",IF(F9491&lt;21.01,"18+ to 21",IF(F9491&lt;24.01,"21+ to 24",IF(F9491&lt;27.01,"24+ to 27",IF(F9491&lt;30.01,"27+ to 30","30+"))))))))))))</f>
        <v>15+ to 18</v>
      </c>
      <c r="I9491" t="str">
        <f>IF(G9491&lt;&gt;H9491,"DIFF","")</f>
        <v>DIFF</v>
      </c>
    </row>
    <row r="9492" spans="1:9">
      <c r="A9492" t="s">
        <v>102</v>
      </c>
      <c r="B9492" t="s">
        <v>322</v>
      </c>
      <c r="C9492" s="1">
        <v>106846958</v>
      </c>
      <c r="D9492" s="1">
        <v>2</v>
      </c>
      <c r="E9492" s="1">
        <v>-8</v>
      </c>
      <c r="F9492" s="1">
        <v>-3</v>
      </c>
      <c r="G9492" s="7" t="str">
        <f>IF(E9492&lt;0,"0-",IF(E9492=0,"0",IF(E9492&lt;3.01,"0+ to 3",IF(E9492&lt;6.01,"3+ to 6",IF(E9492&lt;9.01,"6+ to 9",IF(E9492&lt;12.01,"9+ to 12",IF(E9492&lt;15.01,"12+ to 15",IF(E9492&lt;18.01,"15+ to 18",IF(E9492&lt;21.01,"18+ to 21",IF(E9492&lt;24.01,"21+ to 24",IF(E9492&lt;27.01,"24+ to 27",IF(E9492&lt;30.01,"27+ to 30","30+"))))))))))))</f>
        <v>0-</v>
      </c>
      <c r="H9492" s="7" t="str">
        <f>IF(F9492&lt;0,"0-",IF(F9492=0,"0",IF(F9492&lt;3.01,"0+ to 3",IF(F9492&lt;6.01,"3+ to 6",IF(F9492&lt;9.01,"6+ to 9",IF(F9492&lt;12.01,"9+ to 12",IF(F9492&lt;15.01,"12+ to 15",IF(F9492&lt;18.01,"15+ to 18",IF(F9492&lt;21.01,"18+ to 21",IF(F9492&lt;24.01,"21+ to 24",IF(F9492&lt;27.01,"24+ to 27",IF(F9492&lt;30.01,"27+ to 30","30+"))))))))))))</f>
        <v>0-</v>
      </c>
      <c r="I9492" t="str">
        <f>IF(G9492&lt;&gt;H9492,"DIFF","")</f>
        <v/>
      </c>
    </row>
    <row r="9493" spans="1:9">
      <c r="A9493" t="s">
        <v>102</v>
      </c>
      <c r="B9493" t="s">
        <v>322</v>
      </c>
      <c r="C9493" s="1">
        <v>106849377</v>
      </c>
      <c r="D9493" s="1">
        <v>2</v>
      </c>
      <c r="E9493" s="1">
        <v>-5</v>
      </c>
      <c r="F9493" s="1">
        <v>-4</v>
      </c>
      <c r="G9493" s="7" t="str">
        <f>IF(E9493&lt;0,"0-",IF(E9493=0,"0",IF(E9493&lt;3.01,"0+ to 3",IF(E9493&lt;6.01,"3+ to 6",IF(E9493&lt;9.01,"6+ to 9",IF(E9493&lt;12.01,"9+ to 12",IF(E9493&lt;15.01,"12+ to 15",IF(E9493&lt;18.01,"15+ to 18",IF(E9493&lt;21.01,"18+ to 21",IF(E9493&lt;24.01,"21+ to 24",IF(E9493&lt;27.01,"24+ to 27",IF(E9493&lt;30.01,"27+ to 30","30+"))))))))))))</f>
        <v>0-</v>
      </c>
      <c r="H9493" s="7" t="str">
        <f>IF(F9493&lt;0,"0-",IF(F9493=0,"0",IF(F9493&lt;3.01,"0+ to 3",IF(F9493&lt;6.01,"3+ to 6",IF(F9493&lt;9.01,"6+ to 9",IF(F9493&lt;12.01,"9+ to 12",IF(F9493&lt;15.01,"12+ to 15",IF(F9493&lt;18.01,"15+ to 18",IF(F9493&lt;21.01,"18+ to 21",IF(F9493&lt;24.01,"21+ to 24",IF(F9493&lt;27.01,"24+ to 27",IF(F9493&lt;30.01,"27+ to 30","30+"))))))))))))</f>
        <v>0-</v>
      </c>
      <c r="I9493" t="str">
        <f>IF(G9493&lt;&gt;H9493,"DIFF","")</f>
        <v/>
      </c>
    </row>
    <row r="9494" spans="1:9">
      <c r="A9494" t="s">
        <v>102</v>
      </c>
      <c r="B9494" t="s">
        <v>322</v>
      </c>
      <c r="C9494" s="1">
        <v>106854009</v>
      </c>
      <c r="D9494" s="1">
        <v>2</v>
      </c>
      <c r="E9494" s="1">
        <v>0</v>
      </c>
      <c r="F9494" s="1">
        <v>5</v>
      </c>
      <c r="G9494" s="7" t="str">
        <f>IF(E9494&lt;0,"0-",IF(E9494=0,"0",IF(E9494&lt;3.01,"0+ to 3",IF(E9494&lt;6.01,"3+ to 6",IF(E9494&lt;9.01,"6+ to 9",IF(E9494&lt;12.01,"9+ to 12",IF(E9494&lt;15.01,"12+ to 15",IF(E9494&lt;18.01,"15+ to 18",IF(E9494&lt;21.01,"18+ to 21",IF(E9494&lt;24.01,"21+ to 24",IF(E9494&lt;27.01,"24+ to 27",IF(E9494&lt;30.01,"27+ to 30","30+"))))))))))))</f>
        <v>0</v>
      </c>
      <c r="H9494" s="7" t="str">
        <f>IF(F9494&lt;0,"0-",IF(F9494=0,"0",IF(F9494&lt;3.01,"0+ to 3",IF(F9494&lt;6.01,"3+ to 6",IF(F9494&lt;9.01,"6+ to 9",IF(F9494&lt;12.01,"9+ to 12",IF(F9494&lt;15.01,"12+ to 15",IF(F9494&lt;18.01,"15+ to 18",IF(F9494&lt;21.01,"18+ to 21",IF(F9494&lt;24.01,"21+ to 24",IF(F9494&lt;27.01,"24+ to 27",IF(F9494&lt;30.01,"27+ to 30","30+"))))))))))))</f>
        <v>3+ to 6</v>
      </c>
      <c r="I9494" t="str">
        <f>IF(G9494&lt;&gt;H9494,"DIFF","")</f>
        <v>DIFF</v>
      </c>
    </row>
    <row r="9495" spans="1:9">
      <c r="A9495" t="s">
        <v>102</v>
      </c>
      <c r="B9495" t="s">
        <v>322</v>
      </c>
      <c r="C9495" s="1">
        <v>106855716</v>
      </c>
      <c r="D9495" s="1">
        <v>2</v>
      </c>
      <c r="E9495" s="1">
        <v>0</v>
      </c>
      <c r="F9495" s="1">
        <v>2</v>
      </c>
      <c r="G9495" s="7" t="str">
        <f>IF(E9495&lt;0,"0-",IF(E9495=0,"0",IF(E9495&lt;3.01,"0+ to 3",IF(E9495&lt;6.01,"3+ to 6",IF(E9495&lt;9.01,"6+ to 9",IF(E9495&lt;12.01,"9+ to 12",IF(E9495&lt;15.01,"12+ to 15",IF(E9495&lt;18.01,"15+ to 18",IF(E9495&lt;21.01,"18+ to 21",IF(E9495&lt;24.01,"21+ to 24",IF(E9495&lt;27.01,"24+ to 27",IF(E9495&lt;30.01,"27+ to 30","30+"))))))))))))</f>
        <v>0</v>
      </c>
      <c r="H9495" s="7" t="str">
        <f>IF(F9495&lt;0,"0-",IF(F9495=0,"0",IF(F9495&lt;3.01,"0+ to 3",IF(F9495&lt;6.01,"3+ to 6",IF(F9495&lt;9.01,"6+ to 9",IF(F9495&lt;12.01,"9+ to 12",IF(F9495&lt;15.01,"12+ to 15",IF(F9495&lt;18.01,"15+ to 18",IF(F9495&lt;21.01,"18+ to 21",IF(F9495&lt;24.01,"21+ to 24",IF(F9495&lt;27.01,"24+ to 27",IF(F9495&lt;30.01,"27+ to 30","30+"))))))))))))</f>
        <v>0+ to 3</v>
      </c>
      <c r="I9495" t="str">
        <f>IF(G9495&lt;&gt;H9495,"DIFF","")</f>
        <v>DIFF</v>
      </c>
    </row>
    <row r="9496" spans="1:9">
      <c r="A9496" t="s">
        <v>102</v>
      </c>
      <c r="B9496" t="s">
        <v>322</v>
      </c>
      <c r="C9496" s="1">
        <v>106865770</v>
      </c>
      <c r="D9496" s="1">
        <v>2</v>
      </c>
      <c r="E9496" s="1">
        <v>0</v>
      </c>
      <c r="F9496" s="1">
        <v>5</v>
      </c>
      <c r="G9496" s="7" t="str">
        <f>IF(E9496&lt;0,"0-",IF(E9496=0,"0",IF(E9496&lt;3.01,"0+ to 3",IF(E9496&lt;6.01,"3+ to 6",IF(E9496&lt;9.01,"6+ to 9",IF(E9496&lt;12.01,"9+ to 12",IF(E9496&lt;15.01,"12+ to 15",IF(E9496&lt;18.01,"15+ to 18",IF(E9496&lt;21.01,"18+ to 21",IF(E9496&lt;24.01,"21+ to 24",IF(E9496&lt;27.01,"24+ to 27",IF(E9496&lt;30.01,"27+ to 30","30+"))))))))))))</f>
        <v>0</v>
      </c>
      <c r="H9496" s="7" t="str">
        <f>IF(F9496&lt;0,"0-",IF(F9496=0,"0",IF(F9496&lt;3.01,"0+ to 3",IF(F9496&lt;6.01,"3+ to 6",IF(F9496&lt;9.01,"6+ to 9",IF(F9496&lt;12.01,"9+ to 12",IF(F9496&lt;15.01,"12+ to 15",IF(F9496&lt;18.01,"15+ to 18",IF(F9496&lt;21.01,"18+ to 21",IF(F9496&lt;24.01,"21+ to 24",IF(F9496&lt;27.01,"24+ to 27",IF(F9496&lt;30.01,"27+ to 30","30+"))))))))))))</f>
        <v>3+ to 6</v>
      </c>
      <c r="I9496" t="str">
        <f>IF(G9496&lt;&gt;H9496,"DIFF","")</f>
        <v>DIFF</v>
      </c>
    </row>
    <row r="9497" spans="1:9">
      <c r="A9497" t="s">
        <v>102</v>
      </c>
      <c r="B9497" t="s">
        <v>322</v>
      </c>
      <c r="C9497" s="1">
        <v>106866132</v>
      </c>
      <c r="D9497" s="1">
        <v>2</v>
      </c>
      <c r="E9497" s="1">
        <v>0</v>
      </c>
      <c r="F9497" s="1">
        <v>5</v>
      </c>
      <c r="G9497" s="7" t="str">
        <f>IF(E9497&lt;0,"0-",IF(E9497=0,"0",IF(E9497&lt;3.01,"0+ to 3",IF(E9497&lt;6.01,"3+ to 6",IF(E9497&lt;9.01,"6+ to 9",IF(E9497&lt;12.01,"9+ to 12",IF(E9497&lt;15.01,"12+ to 15",IF(E9497&lt;18.01,"15+ to 18",IF(E9497&lt;21.01,"18+ to 21",IF(E9497&lt;24.01,"21+ to 24",IF(E9497&lt;27.01,"24+ to 27",IF(E9497&lt;30.01,"27+ to 30","30+"))))))))))))</f>
        <v>0</v>
      </c>
      <c r="H9497" s="7" t="str">
        <f>IF(F9497&lt;0,"0-",IF(F9497=0,"0",IF(F9497&lt;3.01,"0+ to 3",IF(F9497&lt;6.01,"3+ to 6",IF(F9497&lt;9.01,"6+ to 9",IF(F9497&lt;12.01,"9+ to 12",IF(F9497&lt;15.01,"12+ to 15",IF(F9497&lt;18.01,"15+ to 18",IF(F9497&lt;21.01,"18+ to 21",IF(F9497&lt;24.01,"21+ to 24",IF(F9497&lt;27.01,"24+ to 27",IF(F9497&lt;30.01,"27+ to 30","30+"))))))))))))</f>
        <v>3+ to 6</v>
      </c>
      <c r="I9497" t="str">
        <f>IF(G9497&lt;&gt;H9497,"DIFF","")</f>
        <v>DIFF</v>
      </c>
    </row>
    <row r="9498" spans="1:9">
      <c r="A9498" t="s">
        <v>102</v>
      </c>
      <c r="B9498" t="s">
        <v>322</v>
      </c>
      <c r="C9498" s="1">
        <v>106872921</v>
      </c>
      <c r="D9498" s="1">
        <v>2</v>
      </c>
      <c r="E9498" s="1">
        <v>0</v>
      </c>
      <c r="F9498" s="1">
        <v>0</v>
      </c>
      <c r="G9498" s="7" t="str">
        <f>IF(E9498&lt;0,"0-",IF(E9498=0,"0",IF(E9498&lt;3.01,"0+ to 3",IF(E9498&lt;6.01,"3+ to 6",IF(E9498&lt;9.01,"6+ to 9",IF(E9498&lt;12.01,"9+ to 12",IF(E9498&lt;15.01,"12+ to 15",IF(E9498&lt;18.01,"15+ to 18",IF(E9498&lt;21.01,"18+ to 21",IF(E9498&lt;24.01,"21+ to 24",IF(E9498&lt;27.01,"24+ to 27",IF(E9498&lt;30.01,"27+ to 30","30+"))))))))))))</f>
        <v>0</v>
      </c>
      <c r="H9498" s="7" t="str">
        <f>IF(F9498&lt;0,"0-",IF(F9498=0,"0",IF(F9498&lt;3.01,"0+ to 3",IF(F9498&lt;6.01,"3+ to 6",IF(F9498&lt;9.01,"6+ to 9",IF(F9498&lt;12.01,"9+ to 12",IF(F9498&lt;15.01,"12+ to 15",IF(F9498&lt;18.01,"15+ to 18",IF(F9498&lt;21.01,"18+ to 21",IF(F9498&lt;24.01,"21+ to 24",IF(F9498&lt;27.01,"24+ to 27",IF(F9498&lt;30.01,"27+ to 30","30+"))))))))))))</f>
        <v>0</v>
      </c>
      <c r="I9498" t="str">
        <f>IF(G9498&lt;&gt;H9498,"DIFF","")</f>
        <v/>
      </c>
    </row>
    <row r="9499" spans="1:9">
      <c r="A9499" t="s">
        <v>102</v>
      </c>
      <c r="B9499" t="s">
        <v>321</v>
      </c>
      <c r="C9499" s="1">
        <v>106903914</v>
      </c>
      <c r="D9499" s="1">
        <v>3</v>
      </c>
      <c r="E9499" s="1">
        <v>-13</v>
      </c>
      <c r="F9499" s="1">
        <v>847</v>
      </c>
      <c r="G9499" s="7" t="str">
        <f>IF(E9499&lt;0,"0-",IF(E9499=0,"0",IF(E9499&lt;3.01,"0+ to 3",IF(E9499&lt;6.01,"3+ to 6",IF(E9499&lt;9.01,"6+ to 9",IF(E9499&lt;12.01,"9+ to 12",IF(E9499&lt;15.01,"12+ to 15",IF(E9499&lt;18.01,"15+ to 18",IF(E9499&lt;21.01,"18+ to 21",IF(E9499&lt;24.01,"21+ to 24",IF(E9499&lt;27.01,"24+ to 27",IF(E9499&lt;30.01,"27+ to 30","30+"))))))))))))</f>
        <v>0-</v>
      </c>
      <c r="H9499" s="7" t="str">
        <f>IF(F9499&lt;0,"0-",IF(F9499=0,"0",IF(F9499&lt;3.01,"0+ to 3",IF(F9499&lt;6.01,"3+ to 6",IF(F9499&lt;9.01,"6+ to 9",IF(F9499&lt;12.01,"9+ to 12",IF(F9499&lt;15.01,"12+ to 15",IF(F9499&lt;18.01,"15+ to 18",IF(F9499&lt;21.01,"18+ to 21",IF(F9499&lt;24.01,"21+ to 24",IF(F9499&lt;27.01,"24+ to 27",IF(F9499&lt;30.01,"27+ to 30","30+"))))))))))))</f>
        <v>30+</v>
      </c>
      <c r="I9499" t="str">
        <f>IF(G9499&lt;&gt;H9499,"DIFF","")</f>
        <v>DIFF</v>
      </c>
    </row>
    <row r="9500" spans="1:9">
      <c r="A9500" t="s">
        <v>102</v>
      </c>
      <c r="B9500" t="s">
        <v>321</v>
      </c>
      <c r="C9500" s="1">
        <v>106906246</v>
      </c>
      <c r="D9500" s="1">
        <v>3</v>
      </c>
      <c r="E9500" s="1">
        <v>-10</v>
      </c>
      <c r="F9500" s="1">
        <v>25</v>
      </c>
      <c r="G9500" s="7" t="str">
        <f>IF(E9500&lt;0,"0-",IF(E9500=0,"0",IF(E9500&lt;3.01,"0+ to 3",IF(E9500&lt;6.01,"3+ to 6",IF(E9500&lt;9.01,"6+ to 9",IF(E9500&lt;12.01,"9+ to 12",IF(E9500&lt;15.01,"12+ to 15",IF(E9500&lt;18.01,"15+ to 18",IF(E9500&lt;21.01,"18+ to 21",IF(E9500&lt;24.01,"21+ to 24",IF(E9500&lt;27.01,"24+ to 27",IF(E9500&lt;30.01,"27+ to 30","30+"))))))))))))</f>
        <v>0-</v>
      </c>
      <c r="H9500" s="7" t="str">
        <f>IF(F9500&lt;0,"0-",IF(F9500=0,"0",IF(F9500&lt;3.01,"0+ to 3",IF(F9500&lt;6.01,"3+ to 6",IF(F9500&lt;9.01,"6+ to 9",IF(F9500&lt;12.01,"9+ to 12",IF(F9500&lt;15.01,"12+ to 15",IF(F9500&lt;18.01,"15+ to 18",IF(F9500&lt;21.01,"18+ to 21",IF(F9500&lt;24.01,"21+ to 24",IF(F9500&lt;27.01,"24+ to 27",IF(F9500&lt;30.01,"27+ to 30","30+"))))))))))))</f>
        <v>24+ to 27</v>
      </c>
      <c r="I9500" t="str">
        <f>IF(G9500&lt;&gt;H9500,"DIFF","")</f>
        <v>DIFF</v>
      </c>
    </row>
    <row r="9501" spans="1:9">
      <c r="A9501" t="s">
        <v>102</v>
      </c>
      <c r="B9501" t="s">
        <v>321</v>
      </c>
      <c r="C9501" s="1">
        <v>106907287</v>
      </c>
      <c r="D9501" s="1">
        <v>2</v>
      </c>
      <c r="E9501" s="1">
        <v>-4</v>
      </c>
      <c r="F9501" s="1">
        <v>6</v>
      </c>
      <c r="G9501" s="7" t="str">
        <f>IF(E9501&lt;0,"0-",IF(E9501=0,"0",IF(E9501&lt;3.01,"0+ to 3",IF(E9501&lt;6.01,"3+ to 6",IF(E9501&lt;9.01,"6+ to 9",IF(E9501&lt;12.01,"9+ to 12",IF(E9501&lt;15.01,"12+ to 15",IF(E9501&lt;18.01,"15+ to 18",IF(E9501&lt;21.01,"18+ to 21",IF(E9501&lt;24.01,"21+ to 24",IF(E9501&lt;27.01,"24+ to 27",IF(E9501&lt;30.01,"27+ to 30","30+"))))))))))))</f>
        <v>0-</v>
      </c>
      <c r="H9501" s="7" t="str">
        <f>IF(F9501&lt;0,"0-",IF(F9501=0,"0",IF(F9501&lt;3.01,"0+ to 3",IF(F9501&lt;6.01,"3+ to 6",IF(F9501&lt;9.01,"6+ to 9",IF(F9501&lt;12.01,"9+ to 12",IF(F9501&lt;15.01,"12+ to 15",IF(F9501&lt;18.01,"15+ to 18",IF(F9501&lt;21.01,"18+ to 21",IF(F9501&lt;24.01,"21+ to 24",IF(F9501&lt;27.01,"24+ to 27",IF(F9501&lt;30.01,"27+ to 30","30+"))))))))))))</f>
        <v>3+ to 6</v>
      </c>
      <c r="I9501" t="str">
        <f>IF(G9501&lt;&gt;H9501,"DIFF","")</f>
        <v>DIFF</v>
      </c>
    </row>
    <row r="9502" spans="1:9">
      <c r="A9502" t="s">
        <v>102</v>
      </c>
      <c r="B9502" t="s">
        <v>321</v>
      </c>
      <c r="C9502" s="1">
        <v>106911874</v>
      </c>
      <c r="D9502" s="1">
        <v>2</v>
      </c>
      <c r="E9502" s="1">
        <v>0</v>
      </c>
      <c r="F9502" s="1">
        <v>0</v>
      </c>
      <c r="G9502" s="7" t="str">
        <f>IF(E9502&lt;0,"0-",IF(E9502=0,"0",IF(E9502&lt;3.01,"0+ to 3",IF(E9502&lt;6.01,"3+ to 6",IF(E9502&lt;9.01,"6+ to 9",IF(E9502&lt;12.01,"9+ to 12",IF(E9502&lt;15.01,"12+ to 15",IF(E9502&lt;18.01,"15+ to 18",IF(E9502&lt;21.01,"18+ to 21",IF(E9502&lt;24.01,"21+ to 24",IF(E9502&lt;27.01,"24+ to 27",IF(E9502&lt;30.01,"27+ to 30","30+"))))))))))))</f>
        <v>0</v>
      </c>
      <c r="H9502" s="7" t="str">
        <f>IF(F9502&lt;0,"0-",IF(F9502=0,"0",IF(F9502&lt;3.01,"0+ to 3",IF(F9502&lt;6.01,"3+ to 6",IF(F9502&lt;9.01,"6+ to 9",IF(F9502&lt;12.01,"9+ to 12",IF(F9502&lt;15.01,"12+ to 15",IF(F9502&lt;18.01,"15+ to 18",IF(F9502&lt;21.01,"18+ to 21",IF(F9502&lt;24.01,"21+ to 24",IF(F9502&lt;27.01,"24+ to 27",IF(F9502&lt;30.01,"27+ to 30","30+"))))))))))))</f>
        <v>0</v>
      </c>
      <c r="I9502" t="str">
        <f>IF(G9502&lt;&gt;H9502,"DIFF","")</f>
        <v/>
      </c>
    </row>
    <row r="9503" spans="1:9">
      <c r="A9503" t="s">
        <v>102</v>
      </c>
      <c r="B9503" t="s">
        <v>321</v>
      </c>
      <c r="C9503" s="1">
        <v>106911884</v>
      </c>
      <c r="D9503" s="1">
        <v>2</v>
      </c>
      <c r="E9503" s="1">
        <v>0</v>
      </c>
      <c r="F9503" s="1">
        <v>0</v>
      </c>
      <c r="G9503" s="7" t="str">
        <f>IF(E9503&lt;0,"0-",IF(E9503=0,"0",IF(E9503&lt;3.01,"0+ to 3",IF(E9503&lt;6.01,"3+ to 6",IF(E9503&lt;9.01,"6+ to 9",IF(E9503&lt;12.01,"9+ to 12",IF(E9503&lt;15.01,"12+ to 15",IF(E9503&lt;18.01,"15+ to 18",IF(E9503&lt;21.01,"18+ to 21",IF(E9503&lt;24.01,"21+ to 24",IF(E9503&lt;27.01,"24+ to 27",IF(E9503&lt;30.01,"27+ to 30","30+"))))))))))))</f>
        <v>0</v>
      </c>
      <c r="H9503" s="7" t="str">
        <f>IF(F9503&lt;0,"0-",IF(F9503=0,"0",IF(F9503&lt;3.01,"0+ to 3",IF(F9503&lt;6.01,"3+ to 6",IF(F9503&lt;9.01,"6+ to 9",IF(F9503&lt;12.01,"9+ to 12",IF(F9503&lt;15.01,"12+ to 15",IF(F9503&lt;18.01,"15+ to 18",IF(F9503&lt;21.01,"18+ to 21",IF(F9503&lt;24.01,"21+ to 24",IF(F9503&lt;27.01,"24+ to 27",IF(F9503&lt;30.01,"27+ to 30","30+"))))))))))))</f>
        <v>0</v>
      </c>
      <c r="I9503" t="str">
        <f>IF(G9503&lt;&gt;H9503,"DIFF","")</f>
        <v/>
      </c>
    </row>
    <row r="9504" spans="1:9">
      <c r="A9504" t="s">
        <v>102</v>
      </c>
      <c r="B9504" t="s">
        <v>321</v>
      </c>
      <c r="C9504" s="1">
        <v>106913542</v>
      </c>
      <c r="D9504" s="1">
        <v>3</v>
      </c>
      <c r="E9504" s="1">
        <v>-4</v>
      </c>
      <c r="F9504" s="1">
        <v>7</v>
      </c>
      <c r="G9504" s="7" t="str">
        <f>IF(E9504&lt;0,"0-",IF(E9504=0,"0",IF(E9504&lt;3.01,"0+ to 3",IF(E9504&lt;6.01,"3+ to 6",IF(E9504&lt;9.01,"6+ to 9",IF(E9504&lt;12.01,"9+ to 12",IF(E9504&lt;15.01,"12+ to 15",IF(E9504&lt;18.01,"15+ to 18",IF(E9504&lt;21.01,"18+ to 21",IF(E9504&lt;24.01,"21+ to 24",IF(E9504&lt;27.01,"24+ to 27",IF(E9504&lt;30.01,"27+ to 30","30+"))))))))))))</f>
        <v>0-</v>
      </c>
      <c r="H9504" s="7" t="str">
        <f>IF(F9504&lt;0,"0-",IF(F9504=0,"0",IF(F9504&lt;3.01,"0+ to 3",IF(F9504&lt;6.01,"3+ to 6",IF(F9504&lt;9.01,"6+ to 9",IF(F9504&lt;12.01,"9+ to 12",IF(F9504&lt;15.01,"12+ to 15",IF(F9504&lt;18.01,"15+ to 18",IF(F9504&lt;21.01,"18+ to 21",IF(F9504&lt;24.01,"21+ to 24",IF(F9504&lt;27.01,"24+ to 27",IF(F9504&lt;30.01,"27+ to 30","30+"))))))))))))</f>
        <v>6+ to 9</v>
      </c>
      <c r="I9504" t="str">
        <f>IF(G9504&lt;&gt;H9504,"DIFF","")</f>
        <v>DIFF</v>
      </c>
    </row>
    <row r="9505" spans="1:9">
      <c r="A9505" t="s">
        <v>102</v>
      </c>
      <c r="B9505" t="s">
        <v>321</v>
      </c>
      <c r="C9505" s="1">
        <v>106914206</v>
      </c>
      <c r="D9505" s="1">
        <v>2</v>
      </c>
      <c r="E9505" s="1">
        <v>-9</v>
      </c>
      <c r="F9505" s="1">
        <v>15</v>
      </c>
      <c r="G9505" s="7" t="str">
        <f>IF(E9505&lt;0,"0-",IF(E9505=0,"0",IF(E9505&lt;3.01,"0+ to 3",IF(E9505&lt;6.01,"3+ to 6",IF(E9505&lt;9.01,"6+ to 9",IF(E9505&lt;12.01,"9+ to 12",IF(E9505&lt;15.01,"12+ to 15",IF(E9505&lt;18.01,"15+ to 18",IF(E9505&lt;21.01,"18+ to 21",IF(E9505&lt;24.01,"21+ to 24",IF(E9505&lt;27.01,"24+ to 27",IF(E9505&lt;30.01,"27+ to 30","30+"))))))))))))</f>
        <v>0-</v>
      </c>
      <c r="H9505" s="7" t="str">
        <f>IF(F9505&lt;0,"0-",IF(F9505=0,"0",IF(F9505&lt;3.01,"0+ to 3",IF(F9505&lt;6.01,"3+ to 6",IF(F9505&lt;9.01,"6+ to 9",IF(F9505&lt;12.01,"9+ to 12",IF(F9505&lt;15.01,"12+ to 15",IF(F9505&lt;18.01,"15+ to 18",IF(F9505&lt;21.01,"18+ to 21",IF(F9505&lt;24.01,"21+ to 24",IF(F9505&lt;27.01,"24+ to 27",IF(F9505&lt;30.01,"27+ to 30","30+"))))))))))))</f>
        <v>12+ to 15</v>
      </c>
      <c r="I9505" t="str">
        <f>IF(G9505&lt;&gt;H9505,"DIFF","")</f>
        <v>DIFF</v>
      </c>
    </row>
    <row r="9506" spans="1:9">
      <c r="A9506" t="s">
        <v>102</v>
      </c>
      <c r="B9506" t="s">
        <v>321</v>
      </c>
      <c r="C9506" s="1">
        <v>106914814</v>
      </c>
      <c r="D9506" s="1">
        <v>3</v>
      </c>
      <c r="E9506" s="1">
        <v>0</v>
      </c>
      <c r="F9506" s="1">
        <v>0</v>
      </c>
      <c r="G9506" s="7" t="str">
        <f>IF(E9506&lt;0,"0-",IF(E9506=0,"0",IF(E9506&lt;3.01,"0+ to 3",IF(E9506&lt;6.01,"3+ to 6",IF(E9506&lt;9.01,"6+ to 9",IF(E9506&lt;12.01,"9+ to 12",IF(E9506&lt;15.01,"12+ to 15",IF(E9506&lt;18.01,"15+ to 18",IF(E9506&lt;21.01,"18+ to 21",IF(E9506&lt;24.01,"21+ to 24",IF(E9506&lt;27.01,"24+ to 27",IF(E9506&lt;30.01,"27+ to 30","30+"))))))))))))</f>
        <v>0</v>
      </c>
      <c r="H9506" s="7" t="str">
        <f>IF(F9506&lt;0,"0-",IF(F9506=0,"0",IF(F9506&lt;3.01,"0+ to 3",IF(F9506&lt;6.01,"3+ to 6",IF(F9506&lt;9.01,"6+ to 9",IF(F9506&lt;12.01,"9+ to 12",IF(F9506&lt;15.01,"12+ to 15",IF(F9506&lt;18.01,"15+ to 18",IF(F9506&lt;21.01,"18+ to 21",IF(F9506&lt;24.01,"21+ to 24",IF(F9506&lt;27.01,"24+ to 27",IF(F9506&lt;30.01,"27+ to 30","30+"))))))))))))</f>
        <v>0</v>
      </c>
      <c r="I9506" t="str">
        <f>IF(G9506&lt;&gt;H9506,"DIFF","")</f>
        <v/>
      </c>
    </row>
    <row r="9507" spans="1:9">
      <c r="A9507" t="s">
        <v>102</v>
      </c>
      <c r="B9507" t="s">
        <v>321</v>
      </c>
      <c r="C9507" s="1">
        <v>106920336</v>
      </c>
      <c r="D9507" s="1">
        <v>2</v>
      </c>
      <c r="E9507" s="1">
        <v>-8</v>
      </c>
      <c r="F9507" s="1">
        <v>0</v>
      </c>
      <c r="G9507" s="7" t="str">
        <f>IF(E9507&lt;0,"0-",IF(E9507=0,"0",IF(E9507&lt;3.01,"0+ to 3",IF(E9507&lt;6.01,"3+ to 6",IF(E9507&lt;9.01,"6+ to 9",IF(E9507&lt;12.01,"9+ to 12",IF(E9507&lt;15.01,"12+ to 15",IF(E9507&lt;18.01,"15+ to 18",IF(E9507&lt;21.01,"18+ to 21",IF(E9507&lt;24.01,"21+ to 24",IF(E9507&lt;27.01,"24+ to 27",IF(E9507&lt;30.01,"27+ to 30","30+"))))))))))))</f>
        <v>0-</v>
      </c>
      <c r="H9507" s="7" t="str">
        <f>IF(F9507&lt;0,"0-",IF(F9507=0,"0",IF(F9507&lt;3.01,"0+ to 3",IF(F9507&lt;6.01,"3+ to 6",IF(F9507&lt;9.01,"6+ to 9",IF(F9507&lt;12.01,"9+ to 12",IF(F9507&lt;15.01,"12+ to 15",IF(F9507&lt;18.01,"15+ to 18",IF(F9507&lt;21.01,"18+ to 21",IF(F9507&lt;24.01,"21+ to 24",IF(F9507&lt;27.01,"24+ to 27",IF(F9507&lt;30.01,"27+ to 30","30+"))))))))))))</f>
        <v>0</v>
      </c>
      <c r="I9507" t="str">
        <f>IF(G9507&lt;&gt;H9507,"DIFF","")</f>
        <v>DIFF</v>
      </c>
    </row>
    <row r="9508" spans="1:9">
      <c r="A9508" t="s">
        <v>102</v>
      </c>
      <c r="B9508" t="s">
        <v>321</v>
      </c>
      <c r="C9508" s="1">
        <v>106921121</v>
      </c>
      <c r="D9508" s="1">
        <v>2</v>
      </c>
      <c r="E9508" s="1">
        <v>0</v>
      </c>
      <c r="F9508" s="1">
        <v>6</v>
      </c>
      <c r="G9508" s="7" t="str">
        <f>IF(E9508&lt;0,"0-",IF(E9508=0,"0",IF(E9508&lt;3.01,"0+ to 3",IF(E9508&lt;6.01,"3+ to 6",IF(E9508&lt;9.01,"6+ to 9",IF(E9508&lt;12.01,"9+ to 12",IF(E9508&lt;15.01,"12+ to 15",IF(E9508&lt;18.01,"15+ to 18",IF(E9508&lt;21.01,"18+ to 21",IF(E9508&lt;24.01,"21+ to 24",IF(E9508&lt;27.01,"24+ to 27",IF(E9508&lt;30.01,"27+ to 30","30+"))))))))))))</f>
        <v>0</v>
      </c>
      <c r="H9508" s="7" t="str">
        <f>IF(F9508&lt;0,"0-",IF(F9508=0,"0",IF(F9508&lt;3.01,"0+ to 3",IF(F9508&lt;6.01,"3+ to 6",IF(F9508&lt;9.01,"6+ to 9",IF(F9508&lt;12.01,"9+ to 12",IF(F9508&lt;15.01,"12+ to 15",IF(F9508&lt;18.01,"15+ to 18",IF(F9508&lt;21.01,"18+ to 21",IF(F9508&lt;24.01,"21+ to 24",IF(F9508&lt;27.01,"24+ to 27",IF(F9508&lt;30.01,"27+ to 30","30+"))))))))))))</f>
        <v>3+ to 6</v>
      </c>
      <c r="I9508" t="str">
        <f>IF(G9508&lt;&gt;H9508,"DIFF","")</f>
        <v>DIFF</v>
      </c>
    </row>
    <row r="9509" spans="1:9">
      <c r="A9509" t="s">
        <v>102</v>
      </c>
      <c r="B9509" t="s">
        <v>321</v>
      </c>
      <c r="C9509" s="1">
        <v>106923931</v>
      </c>
      <c r="D9509" s="1">
        <v>2</v>
      </c>
      <c r="E9509" s="1">
        <v>0</v>
      </c>
      <c r="F9509" s="1">
        <v>2</v>
      </c>
      <c r="G9509" s="7" t="str">
        <f>IF(E9509&lt;0,"0-",IF(E9509=0,"0",IF(E9509&lt;3.01,"0+ to 3",IF(E9509&lt;6.01,"3+ to 6",IF(E9509&lt;9.01,"6+ to 9",IF(E9509&lt;12.01,"9+ to 12",IF(E9509&lt;15.01,"12+ to 15",IF(E9509&lt;18.01,"15+ to 18",IF(E9509&lt;21.01,"18+ to 21",IF(E9509&lt;24.01,"21+ to 24",IF(E9509&lt;27.01,"24+ to 27",IF(E9509&lt;30.01,"27+ to 30","30+"))))))))))))</f>
        <v>0</v>
      </c>
      <c r="H9509" s="7" t="str">
        <f>IF(F9509&lt;0,"0-",IF(F9509=0,"0",IF(F9509&lt;3.01,"0+ to 3",IF(F9509&lt;6.01,"3+ to 6",IF(F9509&lt;9.01,"6+ to 9",IF(F9509&lt;12.01,"9+ to 12",IF(F9509&lt;15.01,"12+ to 15",IF(F9509&lt;18.01,"15+ to 18",IF(F9509&lt;21.01,"18+ to 21",IF(F9509&lt;24.01,"21+ to 24",IF(F9509&lt;27.01,"24+ to 27",IF(F9509&lt;30.01,"27+ to 30","30+"))))))))))))</f>
        <v>0+ to 3</v>
      </c>
      <c r="I9509" t="str">
        <f>IF(G9509&lt;&gt;H9509,"DIFF","")</f>
        <v>DIFF</v>
      </c>
    </row>
    <row r="9510" spans="1:9">
      <c r="A9510" t="s">
        <v>102</v>
      </c>
      <c r="B9510" t="s">
        <v>320</v>
      </c>
      <c r="C9510" s="1">
        <v>106954161</v>
      </c>
      <c r="D9510" s="1">
        <v>2</v>
      </c>
      <c r="E9510" s="1">
        <v>0</v>
      </c>
      <c r="F9510" s="1">
        <v>0</v>
      </c>
      <c r="G9510" s="7" t="str">
        <f>IF(E9510&lt;0,"0-",IF(E9510=0,"0",IF(E9510&lt;3.01,"0+ to 3",IF(E9510&lt;6.01,"3+ to 6",IF(E9510&lt;9.01,"6+ to 9",IF(E9510&lt;12.01,"9+ to 12",IF(E9510&lt;15.01,"12+ to 15",IF(E9510&lt;18.01,"15+ to 18",IF(E9510&lt;21.01,"18+ to 21",IF(E9510&lt;24.01,"21+ to 24",IF(E9510&lt;27.01,"24+ to 27",IF(E9510&lt;30.01,"27+ to 30","30+"))))))))))))</f>
        <v>0</v>
      </c>
      <c r="H9510" s="7" t="str">
        <f>IF(F9510&lt;0,"0-",IF(F9510=0,"0",IF(F9510&lt;3.01,"0+ to 3",IF(F9510&lt;6.01,"3+ to 6",IF(F9510&lt;9.01,"6+ to 9",IF(F9510&lt;12.01,"9+ to 12",IF(F9510&lt;15.01,"12+ to 15",IF(F9510&lt;18.01,"15+ to 18",IF(F9510&lt;21.01,"18+ to 21",IF(F9510&lt;24.01,"21+ to 24",IF(F9510&lt;27.01,"24+ to 27",IF(F9510&lt;30.01,"27+ to 30","30+"))))))))))))</f>
        <v>0</v>
      </c>
      <c r="I9510" t="str">
        <f>IF(G9510&lt;&gt;H9510,"DIFF","")</f>
        <v/>
      </c>
    </row>
    <row r="9511" spans="1:9">
      <c r="A9511" t="s">
        <v>102</v>
      </c>
      <c r="B9511" t="s">
        <v>320</v>
      </c>
      <c r="C9511" s="1">
        <v>106955527</v>
      </c>
      <c r="D9511" s="1">
        <v>2</v>
      </c>
      <c r="E9511" s="1">
        <v>-6</v>
      </c>
      <c r="F9511" s="1">
        <v>-6</v>
      </c>
      <c r="G9511" s="7" t="str">
        <f>IF(E9511&lt;0,"0-",IF(E9511=0,"0",IF(E9511&lt;3.01,"0+ to 3",IF(E9511&lt;6.01,"3+ to 6",IF(E9511&lt;9.01,"6+ to 9",IF(E9511&lt;12.01,"9+ to 12",IF(E9511&lt;15.01,"12+ to 15",IF(E9511&lt;18.01,"15+ to 18",IF(E9511&lt;21.01,"18+ to 21",IF(E9511&lt;24.01,"21+ to 24",IF(E9511&lt;27.01,"24+ to 27",IF(E9511&lt;30.01,"27+ to 30","30+"))))))))))))</f>
        <v>0-</v>
      </c>
      <c r="H9511" s="7" t="str">
        <f>IF(F9511&lt;0,"0-",IF(F9511=0,"0",IF(F9511&lt;3.01,"0+ to 3",IF(F9511&lt;6.01,"3+ to 6",IF(F9511&lt;9.01,"6+ to 9",IF(F9511&lt;12.01,"9+ to 12",IF(F9511&lt;15.01,"12+ to 15",IF(F9511&lt;18.01,"15+ to 18",IF(F9511&lt;21.01,"18+ to 21",IF(F9511&lt;24.01,"21+ to 24",IF(F9511&lt;27.01,"24+ to 27",IF(F9511&lt;30.01,"27+ to 30","30+"))))))))))))</f>
        <v>0-</v>
      </c>
      <c r="I9511" t="str">
        <f>IF(G9511&lt;&gt;H9511,"DIFF","")</f>
        <v/>
      </c>
    </row>
    <row r="9512" spans="1:9">
      <c r="A9512" t="s">
        <v>102</v>
      </c>
      <c r="B9512" t="s">
        <v>320</v>
      </c>
      <c r="C9512" s="1">
        <v>106956296</v>
      </c>
      <c r="D9512" s="1">
        <v>2</v>
      </c>
      <c r="E9512" s="1">
        <v>-4</v>
      </c>
      <c r="F9512" s="1">
        <v>11</v>
      </c>
      <c r="G9512" s="7" t="str">
        <f>IF(E9512&lt;0,"0-",IF(E9512=0,"0",IF(E9512&lt;3.01,"0+ to 3",IF(E9512&lt;6.01,"3+ to 6",IF(E9512&lt;9.01,"6+ to 9",IF(E9512&lt;12.01,"9+ to 12",IF(E9512&lt;15.01,"12+ to 15",IF(E9512&lt;18.01,"15+ to 18",IF(E9512&lt;21.01,"18+ to 21",IF(E9512&lt;24.01,"21+ to 24",IF(E9512&lt;27.01,"24+ to 27",IF(E9512&lt;30.01,"27+ to 30","30+"))))))))))))</f>
        <v>0-</v>
      </c>
      <c r="H9512" s="7" t="str">
        <f>IF(F9512&lt;0,"0-",IF(F9512=0,"0",IF(F9512&lt;3.01,"0+ to 3",IF(F9512&lt;6.01,"3+ to 6",IF(F9512&lt;9.01,"6+ to 9",IF(F9512&lt;12.01,"9+ to 12",IF(F9512&lt;15.01,"12+ to 15",IF(F9512&lt;18.01,"15+ to 18",IF(F9512&lt;21.01,"18+ to 21",IF(F9512&lt;24.01,"21+ to 24",IF(F9512&lt;27.01,"24+ to 27",IF(F9512&lt;30.01,"27+ to 30","30+"))))))))))))</f>
        <v>9+ to 12</v>
      </c>
      <c r="I9512" t="str">
        <f>IF(G9512&lt;&gt;H9512,"DIFF","")</f>
        <v>DIFF</v>
      </c>
    </row>
    <row r="9513" spans="1:9">
      <c r="A9513" t="s">
        <v>102</v>
      </c>
      <c r="B9513" t="s">
        <v>320</v>
      </c>
      <c r="C9513" s="1">
        <v>106972962</v>
      </c>
      <c r="D9513" s="1">
        <v>2</v>
      </c>
      <c r="E9513" s="1">
        <v>0</v>
      </c>
      <c r="F9513" s="1">
        <v>1</v>
      </c>
      <c r="G9513" s="7" t="str">
        <f>IF(E9513&lt;0,"0-",IF(E9513=0,"0",IF(E9513&lt;3.01,"0+ to 3",IF(E9513&lt;6.01,"3+ to 6",IF(E9513&lt;9.01,"6+ to 9",IF(E9513&lt;12.01,"9+ to 12",IF(E9513&lt;15.01,"12+ to 15",IF(E9513&lt;18.01,"15+ to 18",IF(E9513&lt;21.01,"18+ to 21",IF(E9513&lt;24.01,"21+ to 24",IF(E9513&lt;27.01,"24+ to 27",IF(E9513&lt;30.01,"27+ to 30","30+"))))))))))))</f>
        <v>0</v>
      </c>
      <c r="H9513" s="7" t="str">
        <f>IF(F9513&lt;0,"0-",IF(F9513=0,"0",IF(F9513&lt;3.01,"0+ to 3",IF(F9513&lt;6.01,"3+ to 6",IF(F9513&lt;9.01,"6+ to 9",IF(F9513&lt;12.01,"9+ to 12",IF(F9513&lt;15.01,"12+ to 15",IF(F9513&lt;18.01,"15+ to 18",IF(F9513&lt;21.01,"18+ to 21",IF(F9513&lt;24.01,"21+ to 24",IF(F9513&lt;27.01,"24+ to 27",IF(F9513&lt;30.01,"27+ to 30","30+"))))))))))))</f>
        <v>0+ to 3</v>
      </c>
      <c r="I9513" t="str">
        <f>IF(G9513&lt;&gt;H9513,"DIFF","")</f>
        <v>DIFF</v>
      </c>
    </row>
    <row r="9514" spans="1:9">
      <c r="A9514" t="s">
        <v>102</v>
      </c>
      <c r="B9514" t="s">
        <v>320</v>
      </c>
      <c r="C9514" s="1">
        <v>106977202</v>
      </c>
      <c r="D9514" s="1">
        <v>2</v>
      </c>
      <c r="E9514" s="1">
        <v>-6</v>
      </c>
      <c r="F9514" s="1">
        <v>34</v>
      </c>
      <c r="G9514" s="7" t="str">
        <f>IF(E9514&lt;0,"0-",IF(E9514=0,"0",IF(E9514&lt;3.01,"0+ to 3",IF(E9514&lt;6.01,"3+ to 6",IF(E9514&lt;9.01,"6+ to 9",IF(E9514&lt;12.01,"9+ to 12",IF(E9514&lt;15.01,"12+ to 15",IF(E9514&lt;18.01,"15+ to 18",IF(E9514&lt;21.01,"18+ to 21",IF(E9514&lt;24.01,"21+ to 24",IF(E9514&lt;27.01,"24+ to 27",IF(E9514&lt;30.01,"27+ to 30","30+"))))))))))))</f>
        <v>0-</v>
      </c>
      <c r="H9514" s="7" t="str">
        <f>IF(F9514&lt;0,"0-",IF(F9514=0,"0",IF(F9514&lt;3.01,"0+ to 3",IF(F9514&lt;6.01,"3+ to 6",IF(F9514&lt;9.01,"6+ to 9",IF(F9514&lt;12.01,"9+ to 12",IF(F9514&lt;15.01,"12+ to 15",IF(F9514&lt;18.01,"15+ to 18",IF(F9514&lt;21.01,"18+ to 21",IF(F9514&lt;24.01,"21+ to 24",IF(F9514&lt;27.01,"24+ to 27",IF(F9514&lt;30.01,"27+ to 30","30+"))))))))))))</f>
        <v>30+</v>
      </c>
      <c r="I9514" t="str">
        <f>IF(G9514&lt;&gt;H9514,"DIFF","")</f>
        <v>DIFF</v>
      </c>
    </row>
    <row r="9515" spans="1:9">
      <c r="A9515" t="s">
        <v>102</v>
      </c>
      <c r="B9515" t="s">
        <v>320</v>
      </c>
      <c r="C9515" s="1">
        <v>106977754</v>
      </c>
      <c r="D9515" s="1">
        <v>2</v>
      </c>
      <c r="E9515" s="1">
        <v>-7</v>
      </c>
      <c r="F9515" s="1">
        <v>-5</v>
      </c>
      <c r="G9515" s="7" t="str">
        <f>IF(E9515&lt;0,"0-",IF(E9515=0,"0",IF(E9515&lt;3.01,"0+ to 3",IF(E9515&lt;6.01,"3+ to 6",IF(E9515&lt;9.01,"6+ to 9",IF(E9515&lt;12.01,"9+ to 12",IF(E9515&lt;15.01,"12+ to 15",IF(E9515&lt;18.01,"15+ to 18",IF(E9515&lt;21.01,"18+ to 21",IF(E9515&lt;24.01,"21+ to 24",IF(E9515&lt;27.01,"24+ to 27",IF(E9515&lt;30.01,"27+ to 30","30+"))))))))))))</f>
        <v>0-</v>
      </c>
      <c r="H9515" s="7" t="str">
        <f>IF(F9515&lt;0,"0-",IF(F9515=0,"0",IF(F9515&lt;3.01,"0+ to 3",IF(F9515&lt;6.01,"3+ to 6",IF(F9515&lt;9.01,"6+ to 9",IF(F9515&lt;12.01,"9+ to 12",IF(F9515&lt;15.01,"12+ to 15",IF(F9515&lt;18.01,"15+ to 18",IF(F9515&lt;21.01,"18+ to 21",IF(F9515&lt;24.01,"21+ to 24",IF(F9515&lt;27.01,"24+ to 27",IF(F9515&lt;30.01,"27+ to 30","30+"))))))))))))</f>
        <v>0-</v>
      </c>
      <c r="I9515" t="str">
        <f>IF(G9515&lt;&gt;H9515,"DIFF","")</f>
        <v/>
      </c>
    </row>
    <row r="9516" spans="1:9">
      <c r="A9516" t="s">
        <v>102</v>
      </c>
      <c r="B9516" t="s">
        <v>376</v>
      </c>
      <c r="C9516" s="1">
        <v>106977983</v>
      </c>
      <c r="D9516" s="1">
        <v>2</v>
      </c>
      <c r="E9516" s="1">
        <v>-3</v>
      </c>
      <c r="F9516" s="1">
        <v>-3</v>
      </c>
      <c r="G9516" s="7" t="str">
        <f>IF(E9516&lt;0,"0-",IF(E9516=0,"0",IF(E9516&lt;3.01,"0+ to 3",IF(E9516&lt;6.01,"3+ to 6",IF(E9516&lt;9.01,"6+ to 9",IF(E9516&lt;12.01,"9+ to 12",IF(E9516&lt;15.01,"12+ to 15",IF(E9516&lt;18.01,"15+ to 18",IF(E9516&lt;21.01,"18+ to 21",IF(E9516&lt;24.01,"21+ to 24",IF(E9516&lt;27.01,"24+ to 27",IF(E9516&lt;30.01,"27+ to 30","30+"))))))))))))</f>
        <v>0-</v>
      </c>
      <c r="H9516" s="7" t="str">
        <f>IF(F9516&lt;0,"0-",IF(F9516=0,"0",IF(F9516&lt;3.01,"0+ to 3",IF(F9516&lt;6.01,"3+ to 6",IF(F9516&lt;9.01,"6+ to 9",IF(F9516&lt;12.01,"9+ to 12",IF(F9516&lt;15.01,"12+ to 15",IF(F9516&lt;18.01,"15+ to 18",IF(F9516&lt;21.01,"18+ to 21",IF(F9516&lt;24.01,"21+ to 24",IF(F9516&lt;27.01,"24+ to 27",IF(F9516&lt;30.01,"27+ to 30","30+"))))))))))))</f>
        <v>0-</v>
      </c>
      <c r="I9516" t="str">
        <f>IF(G9516&lt;&gt;H9516,"DIFF","")</f>
        <v/>
      </c>
    </row>
    <row r="9517" spans="1:9">
      <c r="A9517" t="s">
        <v>102</v>
      </c>
      <c r="B9517" t="s">
        <v>319</v>
      </c>
      <c r="C9517" s="1">
        <v>107031450</v>
      </c>
      <c r="D9517" s="1">
        <v>2</v>
      </c>
      <c r="E9517" s="1">
        <v>0</v>
      </c>
      <c r="F9517" s="1">
        <v>0</v>
      </c>
      <c r="G9517" s="7" t="str">
        <f>IF(E9517&lt;0,"0-",IF(E9517=0,"0",IF(E9517&lt;3.01,"0+ to 3",IF(E9517&lt;6.01,"3+ to 6",IF(E9517&lt;9.01,"6+ to 9",IF(E9517&lt;12.01,"9+ to 12",IF(E9517&lt;15.01,"12+ to 15",IF(E9517&lt;18.01,"15+ to 18",IF(E9517&lt;21.01,"18+ to 21",IF(E9517&lt;24.01,"21+ to 24",IF(E9517&lt;27.01,"24+ to 27",IF(E9517&lt;30.01,"27+ to 30","30+"))))))))))))</f>
        <v>0</v>
      </c>
      <c r="H9517" s="7" t="str">
        <f>IF(F9517&lt;0,"0-",IF(F9517=0,"0",IF(F9517&lt;3.01,"0+ to 3",IF(F9517&lt;6.01,"3+ to 6",IF(F9517&lt;9.01,"6+ to 9",IF(F9517&lt;12.01,"9+ to 12",IF(F9517&lt;15.01,"12+ to 15",IF(F9517&lt;18.01,"15+ to 18",IF(F9517&lt;21.01,"18+ to 21",IF(F9517&lt;24.01,"21+ to 24",IF(F9517&lt;27.01,"24+ to 27",IF(F9517&lt;30.01,"27+ to 30","30+"))))))))))))</f>
        <v>0</v>
      </c>
      <c r="I9517" t="str">
        <f>IF(G9517&lt;&gt;H9517,"DIFF","")</f>
        <v/>
      </c>
    </row>
    <row r="9518" spans="1:9">
      <c r="A9518" t="s">
        <v>102</v>
      </c>
      <c r="B9518" t="s">
        <v>319</v>
      </c>
      <c r="C9518" s="1">
        <v>107033561</v>
      </c>
      <c r="D9518" s="1">
        <v>2</v>
      </c>
      <c r="E9518" s="1">
        <v>-11</v>
      </c>
      <c r="F9518" s="1">
        <v>19</v>
      </c>
      <c r="G9518" s="7" t="str">
        <f>IF(E9518&lt;0,"0-",IF(E9518=0,"0",IF(E9518&lt;3.01,"0+ to 3",IF(E9518&lt;6.01,"3+ to 6",IF(E9518&lt;9.01,"6+ to 9",IF(E9518&lt;12.01,"9+ to 12",IF(E9518&lt;15.01,"12+ to 15",IF(E9518&lt;18.01,"15+ to 18",IF(E9518&lt;21.01,"18+ to 21",IF(E9518&lt;24.01,"21+ to 24",IF(E9518&lt;27.01,"24+ to 27",IF(E9518&lt;30.01,"27+ to 30","30+"))))))))))))</f>
        <v>0-</v>
      </c>
      <c r="H9518" s="7" t="str">
        <f>IF(F9518&lt;0,"0-",IF(F9518=0,"0",IF(F9518&lt;3.01,"0+ to 3",IF(F9518&lt;6.01,"3+ to 6",IF(F9518&lt;9.01,"6+ to 9",IF(F9518&lt;12.01,"9+ to 12",IF(F9518&lt;15.01,"12+ to 15",IF(F9518&lt;18.01,"15+ to 18",IF(F9518&lt;21.01,"18+ to 21",IF(F9518&lt;24.01,"21+ to 24",IF(F9518&lt;27.01,"24+ to 27",IF(F9518&lt;30.01,"27+ to 30","30+"))))))))))))</f>
        <v>18+ to 21</v>
      </c>
      <c r="I9518" t="str">
        <f>IF(G9518&lt;&gt;H9518,"DIFF","")</f>
        <v>DIFF</v>
      </c>
    </row>
    <row r="9519" spans="1:9">
      <c r="A9519" t="s">
        <v>103</v>
      </c>
      <c r="B9519" t="s">
        <v>319</v>
      </c>
      <c r="C9519" s="1">
        <v>107033831</v>
      </c>
      <c r="D9519" s="1">
        <v>2</v>
      </c>
      <c r="E9519" s="1">
        <v>-22</v>
      </c>
      <c r="F9519" s="1">
        <v>19</v>
      </c>
      <c r="G9519" s="7" t="str">
        <f>IF(E9519&lt;0,"0-",IF(E9519=0,"0",IF(E9519&lt;3.01,"0+ to 3",IF(E9519&lt;6.01,"3+ to 6",IF(E9519&lt;9.01,"6+ to 9",IF(E9519&lt;12.01,"9+ to 12",IF(E9519&lt;15.01,"12+ to 15",IF(E9519&lt;18.01,"15+ to 18",IF(E9519&lt;21.01,"18+ to 21",IF(E9519&lt;24.01,"21+ to 24",IF(E9519&lt;27.01,"24+ to 27",IF(E9519&lt;30.01,"27+ to 30","30+"))))))))))))</f>
        <v>0-</v>
      </c>
      <c r="H9519" s="7" t="str">
        <f>IF(F9519&lt;0,"0-",IF(F9519=0,"0",IF(F9519&lt;3.01,"0+ to 3",IF(F9519&lt;6.01,"3+ to 6",IF(F9519&lt;9.01,"6+ to 9",IF(F9519&lt;12.01,"9+ to 12",IF(F9519&lt;15.01,"12+ to 15",IF(F9519&lt;18.01,"15+ to 18",IF(F9519&lt;21.01,"18+ to 21",IF(F9519&lt;24.01,"21+ to 24",IF(F9519&lt;27.01,"24+ to 27",IF(F9519&lt;30.01,"27+ to 30","30+"))))))))))))</f>
        <v>18+ to 21</v>
      </c>
      <c r="I9519" t="str">
        <f>IF(G9519&lt;&gt;H9519,"DIFF","")</f>
        <v>DIFF</v>
      </c>
    </row>
    <row r="9520" spans="1:9">
      <c r="A9520" t="s">
        <v>102</v>
      </c>
      <c r="B9520" t="s">
        <v>319</v>
      </c>
      <c r="C9520" s="1">
        <v>107039109</v>
      </c>
      <c r="D9520" s="1">
        <v>2</v>
      </c>
      <c r="E9520" s="1">
        <v>0</v>
      </c>
      <c r="F9520" s="1">
        <v>0</v>
      </c>
      <c r="G9520" s="7" t="str">
        <f>IF(E9520&lt;0,"0-",IF(E9520=0,"0",IF(E9520&lt;3.01,"0+ to 3",IF(E9520&lt;6.01,"3+ to 6",IF(E9520&lt;9.01,"6+ to 9",IF(E9520&lt;12.01,"9+ to 12",IF(E9520&lt;15.01,"12+ to 15",IF(E9520&lt;18.01,"15+ to 18",IF(E9520&lt;21.01,"18+ to 21",IF(E9520&lt;24.01,"21+ to 24",IF(E9520&lt;27.01,"24+ to 27",IF(E9520&lt;30.01,"27+ to 30","30+"))))))))))))</f>
        <v>0</v>
      </c>
      <c r="H9520" s="7" t="str">
        <f>IF(F9520&lt;0,"0-",IF(F9520=0,"0",IF(F9520&lt;3.01,"0+ to 3",IF(F9520&lt;6.01,"3+ to 6",IF(F9520&lt;9.01,"6+ to 9",IF(F9520&lt;12.01,"9+ to 12",IF(F9520&lt;15.01,"12+ to 15",IF(F9520&lt;18.01,"15+ to 18",IF(F9520&lt;21.01,"18+ to 21",IF(F9520&lt;24.01,"21+ to 24",IF(F9520&lt;27.01,"24+ to 27",IF(F9520&lt;30.01,"27+ to 30","30+"))))))))))))</f>
        <v>0</v>
      </c>
      <c r="I9520" t="str">
        <f>IF(G9520&lt;&gt;H9520,"DIFF","")</f>
        <v/>
      </c>
    </row>
    <row r="9521" spans="1:9">
      <c r="A9521" t="s">
        <v>102</v>
      </c>
      <c r="B9521" t="s">
        <v>319</v>
      </c>
      <c r="C9521" s="1">
        <v>107040441</v>
      </c>
      <c r="D9521" s="1">
        <v>2</v>
      </c>
      <c r="E9521" s="1">
        <v>0</v>
      </c>
      <c r="F9521" s="1">
        <v>0</v>
      </c>
      <c r="G9521" s="7" t="str">
        <f>IF(E9521&lt;0,"0-",IF(E9521=0,"0",IF(E9521&lt;3.01,"0+ to 3",IF(E9521&lt;6.01,"3+ to 6",IF(E9521&lt;9.01,"6+ to 9",IF(E9521&lt;12.01,"9+ to 12",IF(E9521&lt;15.01,"12+ to 15",IF(E9521&lt;18.01,"15+ to 18",IF(E9521&lt;21.01,"18+ to 21",IF(E9521&lt;24.01,"21+ to 24",IF(E9521&lt;27.01,"24+ to 27",IF(E9521&lt;30.01,"27+ to 30","30+"))))))))))))</f>
        <v>0</v>
      </c>
      <c r="H9521" s="7" t="str">
        <f>IF(F9521&lt;0,"0-",IF(F9521=0,"0",IF(F9521&lt;3.01,"0+ to 3",IF(F9521&lt;6.01,"3+ to 6",IF(F9521&lt;9.01,"6+ to 9",IF(F9521&lt;12.01,"9+ to 12",IF(F9521&lt;15.01,"12+ to 15",IF(F9521&lt;18.01,"15+ to 18",IF(F9521&lt;21.01,"18+ to 21",IF(F9521&lt;24.01,"21+ to 24",IF(F9521&lt;27.01,"24+ to 27",IF(F9521&lt;30.01,"27+ to 30","30+"))))))))))))</f>
        <v>0</v>
      </c>
      <c r="I9521" t="str">
        <f>IF(G9521&lt;&gt;H9521,"DIFF","")</f>
        <v/>
      </c>
    </row>
    <row r="9522" spans="1:9">
      <c r="A9522" t="s">
        <v>102</v>
      </c>
      <c r="B9522" t="s">
        <v>319</v>
      </c>
      <c r="C9522" s="1">
        <v>107044690</v>
      </c>
      <c r="D9522" s="1">
        <v>2</v>
      </c>
      <c r="E9522" s="1">
        <v>-4</v>
      </c>
      <c r="F9522" s="1">
        <v>0</v>
      </c>
      <c r="G9522" s="7" t="str">
        <f>IF(E9522&lt;0,"0-",IF(E9522=0,"0",IF(E9522&lt;3.01,"0+ to 3",IF(E9522&lt;6.01,"3+ to 6",IF(E9522&lt;9.01,"6+ to 9",IF(E9522&lt;12.01,"9+ to 12",IF(E9522&lt;15.01,"12+ to 15",IF(E9522&lt;18.01,"15+ to 18",IF(E9522&lt;21.01,"18+ to 21",IF(E9522&lt;24.01,"21+ to 24",IF(E9522&lt;27.01,"24+ to 27",IF(E9522&lt;30.01,"27+ to 30","30+"))))))))))))</f>
        <v>0-</v>
      </c>
      <c r="H9522" s="7" t="str">
        <f>IF(F9522&lt;0,"0-",IF(F9522=0,"0",IF(F9522&lt;3.01,"0+ to 3",IF(F9522&lt;6.01,"3+ to 6",IF(F9522&lt;9.01,"6+ to 9",IF(F9522&lt;12.01,"9+ to 12",IF(F9522&lt;15.01,"12+ to 15",IF(F9522&lt;18.01,"15+ to 18",IF(F9522&lt;21.01,"18+ to 21",IF(F9522&lt;24.01,"21+ to 24",IF(F9522&lt;27.01,"24+ to 27",IF(F9522&lt;30.01,"27+ to 30","30+"))))))))))))</f>
        <v>0</v>
      </c>
      <c r="I9522" t="str">
        <f>IF(G9522&lt;&gt;H9522,"DIFF","")</f>
        <v>DIFF</v>
      </c>
    </row>
    <row r="9523" spans="1:9">
      <c r="A9523" t="s">
        <v>102</v>
      </c>
      <c r="B9523" t="s">
        <v>318</v>
      </c>
      <c r="C9523" s="1">
        <v>107076579</v>
      </c>
      <c r="D9523" s="1">
        <v>2</v>
      </c>
      <c r="E9523" s="1">
        <v>0</v>
      </c>
      <c r="F9523" s="1">
        <v>0</v>
      </c>
      <c r="G9523" s="7" t="str">
        <f>IF(E9523&lt;0,"0-",IF(E9523=0,"0",IF(E9523&lt;3.01,"0+ to 3",IF(E9523&lt;6.01,"3+ to 6",IF(E9523&lt;9.01,"6+ to 9",IF(E9523&lt;12.01,"9+ to 12",IF(E9523&lt;15.01,"12+ to 15",IF(E9523&lt;18.01,"15+ to 18",IF(E9523&lt;21.01,"18+ to 21",IF(E9523&lt;24.01,"21+ to 24",IF(E9523&lt;27.01,"24+ to 27",IF(E9523&lt;30.01,"27+ to 30","30+"))))))))))))</f>
        <v>0</v>
      </c>
      <c r="H9523" s="7" t="str">
        <f>IF(F9523&lt;0,"0-",IF(F9523=0,"0",IF(F9523&lt;3.01,"0+ to 3",IF(F9523&lt;6.01,"3+ to 6",IF(F9523&lt;9.01,"6+ to 9",IF(F9523&lt;12.01,"9+ to 12",IF(F9523&lt;15.01,"12+ to 15",IF(F9523&lt;18.01,"15+ to 18",IF(F9523&lt;21.01,"18+ to 21",IF(F9523&lt;24.01,"21+ to 24",IF(F9523&lt;27.01,"24+ to 27",IF(F9523&lt;30.01,"27+ to 30","30+"))))))))))))</f>
        <v>0</v>
      </c>
      <c r="I9523" t="str">
        <f>IF(G9523&lt;&gt;H9523,"DIFF","")</f>
        <v/>
      </c>
    </row>
    <row r="9524" spans="1:9">
      <c r="A9524" t="s">
        <v>102</v>
      </c>
      <c r="B9524" t="s">
        <v>318</v>
      </c>
      <c r="C9524" s="1">
        <v>107082813</v>
      </c>
      <c r="D9524" s="1">
        <v>2</v>
      </c>
      <c r="E9524" s="1">
        <v>-8</v>
      </c>
      <c r="F9524" s="1">
        <v>15</v>
      </c>
      <c r="G9524" s="7" t="str">
        <f>IF(E9524&lt;0,"0-",IF(E9524=0,"0",IF(E9524&lt;3.01,"0+ to 3",IF(E9524&lt;6.01,"3+ to 6",IF(E9524&lt;9.01,"6+ to 9",IF(E9524&lt;12.01,"9+ to 12",IF(E9524&lt;15.01,"12+ to 15",IF(E9524&lt;18.01,"15+ to 18",IF(E9524&lt;21.01,"18+ to 21",IF(E9524&lt;24.01,"21+ to 24",IF(E9524&lt;27.01,"24+ to 27",IF(E9524&lt;30.01,"27+ to 30","30+"))))))))))))</f>
        <v>0-</v>
      </c>
      <c r="H9524" s="7" t="str">
        <f>IF(F9524&lt;0,"0-",IF(F9524=0,"0",IF(F9524&lt;3.01,"0+ to 3",IF(F9524&lt;6.01,"3+ to 6",IF(F9524&lt;9.01,"6+ to 9",IF(F9524&lt;12.01,"9+ to 12",IF(F9524&lt;15.01,"12+ to 15",IF(F9524&lt;18.01,"15+ to 18",IF(F9524&lt;21.01,"18+ to 21",IF(F9524&lt;24.01,"21+ to 24",IF(F9524&lt;27.01,"24+ to 27",IF(F9524&lt;30.01,"27+ to 30","30+"))))))))))))</f>
        <v>12+ to 15</v>
      </c>
      <c r="I9524" t="str">
        <f>IF(G9524&lt;&gt;H9524,"DIFF","")</f>
        <v>DIFF</v>
      </c>
    </row>
    <row r="9525" spans="1:9">
      <c r="A9525" t="s">
        <v>102</v>
      </c>
      <c r="B9525" t="s">
        <v>318</v>
      </c>
      <c r="C9525" s="1">
        <v>107093564</v>
      </c>
      <c r="D9525" s="1">
        <v>2</v>
      </c>
      <c r="E9525" s="1">
        <v>-1</v>
      </c>
      <c r="F9525" s="1">
        <v>-1</v>
      </c>
      <c r="G9525" s="7" t="str">
        <f>IF(E9525&lt;0,"0-",IF(E9525=0,"0",IF(E9525&lt;3.01,"0+ to 3",IF(E9525&lt;6.01,"3+ to 6",IF(E9525&lt;9.01,"6+ to 9",IF(E9525&lt;12.01,"9+ to 12",IF(E9525&lt;15.01,"12+ to 15",IF(E9525&lt;18.01,"15+ to 18",IF(E9525&lt;21.01,"18+ to 21",IF(E9525&lt;24.01,"21+ to 24",IF(E9525&lt;27.01,"24+ to 27",IF(E9525&lt;30.01,"27+ to 30","30+"))))))))))))</f>
        <v>0-</v>
      </c>
      <c r="H9525" s="7" t="str">
        <f>IF(F9525&lt;0,"0-",IF(F9525=0,"0",IF(F9525&lt;3.01,"0+ to 3",IF(F9525&lt;6.01,"3+ to 6",IF(F9525&lt;9.01,"6+ to 9",IF(F9525&lt;12.01,"9+ to 12",IF(F9525&lt;15.01,"12+ to 15",IF(F9525&lt;18.01,"15+ to 18",IF(F9525&lt;21.01,"18+ to 21",IF(F9525&lt;24.01,"21+ to 24",IF(F9525&lt;27.01,"24+ to 27",IF(F9525&lt;30.01,"27+ to 30","30+"))))))))))))</f>
        <v>0-</v>
      </c>
      <c r="I9525" t="str">
        <f>IF(G9525&lt;&gt;H9525,"DIFF","")</f>
        <v/>
      </c>
    </row>
    <row r="9526" spans="1:9">
      <c r="A9526" t="s">
        <v>103</v>
      </c>
      <c r="B9526" t="s">
        <v>318</v>
      </c>
      <c r="C9526" s="1">
        <v>107094453</v>
      </c>
      <c r="D9526" s="1">
        <v>2</v>
      </c>
      <c r="E9526" s="1">
        <v>-18</v>
      </c>
      <c r="F9526" s="1">
        <v>34</v>
      </c>
      <c r="G9526" s="7" t="str">
        <f>IF(E9526&lt;0,"0-",IF(E9526=0,"0",IF(E9526&lt;3.01,"0+ to 3",IF(E9526&lt;6.01,"3+ to 6",IF(E9526&lt;9.01,"6+ to 9",IF(E9526&lt;12.01,"9+ to 12",IF(E9526&lt;15.01,"12+ to 15",IF(E9526&lt;18.01,"15+ to 18",IF(E9526&lt;21.01,"18+ to 21",IF(E9526&lt;24.01,"21+ to 24",IF(E9526&lt;27.01,"24+ to 27",IF(E9526&lt;30.01,"27+ to 30","30+"))))))))))))</f>
        <v>0-</v>
      </c>
      <c r="H9526" s="7" t="str">
        <f>IF(F9526&lt;0,"0-",IF(F9526=0,"0",IF(F9526&lt;3.01,"0+ to 3",IF(F9526&lt;6.01,"3+ to 6",IF(F9526&lt;9.01,"6+ to 9",IF(F9526&lt;12.01,"9+ to 12",IF(F9526&lt;15.01,"12+ to 15",IF(F9526&lt;18.01,"15+ to 18",IF(F9526&lt;21.01,"18+ to 21",IF(F9526&lt;24.01,"21+ to 24",IF(F9526&lt;27.01,"24+ to 27",IF(F9526&lt;30.01,"27+ to 30","30+"))))))))))))</f>
        <v>30+</v>
      </c>
      <c r="I9526" t="str">
        <f>IF(G9526&lt;&gt;H9526,"DIFF","")</f>
        <v>DIFF</v>
      </c>
    </row>
    <row r="9527" spans="1:9">
      <c r="A9527" t="s">
        <v>102</v>
      </c>
      <c r="B9527" t="s">
        <v>318</v>
      </c>
      <c r="C9527" s="1">
        <v>107096485</v>
      </c>
      <c r="D9527" s="1">
        <v>2</v>
      </c>
      <c r="E9527" s="1">
        <v>-13</v>
      </c>
      <c r="F9527" s="1">
        <v>22</v>
      </c>
      <c r="G9527" s="7" t="str">
        <f>IF(E9527&lt;0,"0-",IF(E9527=0,"0",IF(E9527&lt;3.01,"0+ to 3",IF(E9527&lt;6.01,"3+ to 6",IF(E9527&lt;9.01,"6+ to 9",IF(E9527&lt;12.01,"9+ to 12",IF(E9527&lt;15.01,"12+ to 15",IF(E9527&lt;18.01,"15+ to 18",IF(E9527&lt;21.01,"18+ to 21",IF(E9527&lt;24.01,"21+ to 24",IF(E9527&lt;27.01,"24+ to 27",IF(E9527&lt;30.01,"27+ to 30","30+"))))))))))))</f>
        <v>0-</v>
      </c>
      <c r="H9527" s="7" t="str">
        <f>IF(F9527&lt;0,"0-",IF(F9527=0,"0",IF(F9527&lt;3.01,"0+ to 3",IF(F9527&lt;6.01,"3+ to 6",IF(F9527&lt;9.01,"6+ to 9",IF(F9527&lt;12.01,"9+ to 12",IF(F9527&lt;15.01,"12+ to 15",IF(F9527&lt;18.01,"15+ to 18",IF(F9527&lt;21.01,"18+ to 21",IF(F9527&lt;24.01,"21+ to 24",IF(F9527&lt;27.01,"24+ to 27",IF(F9527&lt;30.01,"27+ to 30","30+"))))))))))))</f>
        <v>21+ to 24</v>
      </c>
      <c r="I9527" t="str">
        <f>IF(G9527&lt;&gt;H9527,"DIFF","")</f>
        <v>DIFF</v>
      </c>
    </row>
    <row r="9528" spans="1:9">
      <c r="A9528" t="s">
        <v>102</v>
      </c>
      <c r="B9528" t="s">
        <v>318</v>
      </c>
      <c r="C9528" s="1">
        <v>107098578</v>
      </c>
      <c r="D9528" s="1">
        <v>2</v>
      </c>
      <c r="E9528" s="1">
        <v>-15</v>
      </c>
      <c r="F9528" s="1">
        <v>27</v>
      </c>
      <c r="G9528" s="7" t="str">
        <f>IF(E9528&lt;0,"0-",IF(E9528=0,"0",IF(E9528&lt;3.01,"0+ to 3",IF(E9528&lt;6.01,"3+ to 6",IF(E9528&lt;9.01,"6+ to 9",IF(E9528&lt;12.01,"9+ to 12",IF(E9528&lt;15.01,"12+ to 15",IF(E9528&lt;18.01,"15+ to 18",IF(E9528&lt;21.01,"18+ to 21",IF(E9528&lt;24.01,"21+ to 24",IF(E9528&lt;27.01,"24+ to 27",IF(E9528&lt;30.01,"27+ to 30","30+"))))))))))))</f>
        <v>0-</v>
      </c>
      <c r="H9528" s="7" t="str">
        <f>IF(F9528&lt;0,"0-",IF(F9528=0,"0",IF(F9528&lt;3.01,"0+ to 3",IF(F9528&lt;6.01,"3+ to 6",IF(F9528&lt;9.01,"6+ to 9",IF(F9528&lt;12.01,"9+ to 12",IF(F9528&lt;15.01,"12+ to 15",IF(F9528&lt;18.01,"15+ to 18",IF(F9528&lt;21.01,"18+ to 21",IF(F9528&lt;24.01,"21+ to 24",IF(F9528&lt;27.01,"24+ to 27",IF(F9528&lt;30.01,"27+ to 30","30+"))))))))))))</f>
        <v>24+ to 27</v>
      </c>
      <c r="I9528" t="str">
        <f>IF(G9528&lt;&gt;H9528,"DIFF","")</f>
        <v>DIFF</v>
      </c>
    </row>
    <row r="9529" spans="1:9">
      <c r="A9529" t="s">
        <v>102</v>
      </c>
      <c r="B9529" t="s">
        <v>318</v>
      </c>
      <c r="C9529" s="1">
        <v>107099581</v>
      </c>
      <c r="D9529" s="1">
        <v>2</v>
      </c>
      <c r="E9529" s="1">
        <v>-5</v>
      </c>
      <c r="F9529" s="1">
        <v>8</v>
      </c>
      <c r="G9529" s="7" t="str">
        <f>IF(E9529&lt;0,"0-",IF(E9529=0,"0",IF(E9529&lt;3.01,"0+ to 3",IF(E9529&lt;6.01,"3+ to 6",IF(E9529&lt;9.01,"6+ to 9",IF(E9529&lt;12.01,"9+ to 12",IF(E9529&lt;15.01,"12+ to 15",IF(E9529&lt;18.01,"15+ to 18",IF(E9529&lt;21.01,"18+ to 21",IF(E9529&lt;24.01,"21+ to 24",IF(E9529&lt;27.01,"24+ to 27",IF(E9529&lt;30.01,"27+ to 30","30+"))))))))))))</f>
        <v>0-</v>
      </c>
      <c r="H9529" s="7" t="str">
        <f>IF(F9529&lt;0,"0-",IF(F9529=0,"0",IF(F9529&lt;3.01,"0+ to 3",IF(F9529&lt;6.01,"3+ to 6",IF(F9529&lt;9.01,"6+ to 9",IF(F9529&lt;12.01,"9+ to 12",IF(F9529&lt;15.01,"12+ to 15",IF(F9529&lt;18.01,"15+ to 18",IF(F9529&lt;21.01,"18+ to 21",IF(F9529&lt;24.01,"21+ to 24",IF(F9529&lt;27.01,"24+ to 27",IF(F9529&lt;30.01,"27+ to 30","30+"))))))))))))</f>
        <v>6+ to 9</v>
      </c>
      <c r="I9529" t="str">
        <f>IF(G9529&lt;&gt;H9529,"DIFF","")</f>
        <v>DIFF</v>
      </c>
    </row>
    <row r="9530" spans="1:9">
      <c r="A9530" t="s">
        <v>102</v>
      </c>
      <c r="B9530" t="s">
        <v>318</v>
      </c>
      <c r="C9530" s="1">
        <v>107100642</v>
      </c>
      <c r="D9530" s="1">
        <v>2</v>
      </c>
      <c r="E9530" s="1">
        <v>-6</v>
      </c>
      <c r="F9530" s="1">
        <v>9</v>
      </c>
      <c r="G9530" s="7" t="str">
        <f>IF(E9530&lt;0,"0-",IF(E9530=0,"0",IF(E9530&lt;3.01,"0+ to 3",IF(E9530&lt;6.01,"3+ to 6",IF(E9530&lt;9.01,"6+ to 9",IF(E9530&lt;12.01,"9+ to 12",IF(E9530&lt;15.01,"12+ to 15",IF(E9530&lt;18.01,"15+ to 18",IF(E9530&lt;21.01,"18+ to 21",IF(E9530&lt;24.01,"21+ to 24",IF(E9530&lt;27.01,"24+ to 27",IF(E9530&lt;30.01,"27+ to 30","30+"))))))))))))</f>
        <v>0-</v>
      </c>
      <c r="H9530" s="7" t="str">
        <f>IF(F9530&lt;0,"0-",IF(F9530=0,"0",IF(F9530&lt;3.01,"0+ to 3",IF(F9530&lt;6.01,"3+ to 6",IF(F9530&lt;9.01,"6+ to 9",IF(F9530&lt;12.01,"9+ to 12",IF(F9530&lt;15.01,"12+ to 15",IF(F9530&lt;18.01,"15+ to 18",IF(F9530&lt;21.01,"18+ to 21",IF(F9530&lt;24.01,"21+ to 24",IF(F9530&lt;27.01,"24+ to 27",IF(F9530&lt;30.01,"27+ to 30","30+"))))))))))))</f>
        <v>6+ to 9</v>
      </c>
      <c r="I9530" t="str">
        <f>IF(G9530&lt;&gt;H9530,"DIFF","")</f>
        <v>DIFF</v>
      </c>
    </row>
    <row r="9531" spans="1:9">
      <c r="A9531" t="s">
        <v>102</v>
      </c>
      <c r="B9531" t="s">
        <v>317</v>
      </c>
      <c r="C9531" s="1">
        <v>107132729</v>
      </c>
      <c r="D9531" s="1">
        <v>2</v>
      </c>
      <c r="E9531" s="1">
        <v>-10</v>
      </c>
      <c r="F9531" s="1">
        <v>8</v>
      </c>
      <c r="G9531" s="7" t="str">
        <f>IF(E9531&lt;0,"0-",IF(E9531=0,"0",IF(E9531&lt;3.01,"0+ to 3",IF(E9531&lt;6.01,"3+ to 6",IF(E9531&lt;9.01,"6+ to 9",IF(E9531&lt;12.01,"9+ to 12",IF(E9531&lt;15.01,"12+ to 15",IF(E9531&lt;18.01,"15+ to 18",IF(E9531&lt;21.01,"18+ to 21",IF(E9531&lt;24.01,"21+ to 24",IF(E9531&lt;27.01,"24+ to 27",IF(E9531&lt;30.01,"27+ to 30","30+"))))))))))))</f>
        <v>0-</v>
      </c>
      <c r="H9531" s="7" t="str">
        <f>IF(F9531&lt;0,"0-",IF(F9531=0,"0",IF(F9531&lt;3.01,"0+ to 3",IF(F9531&lt;6.01,"3+ to 6",IF(F9531&lt;9.01,"6+ to 9",IF(F9531&lt;12.01,"9+ to 12",IF(F9531&lt;15.01,"12+ to 15",IF(F9531&lt;18.01,"15+ to 18",IF(F9531&lt;21.01,"18+ to 21",IF(F9531&lt;24.01,"21+ to 24",IF(F9531&lt;27.01,"24+ to 27",IF(F9531&lt;30.01,"27+ to 30","30+"))))))))))))</f>
        <v>6+ to 9</v>
      </c>
      <c r="I9531" t="str">
        <f>IF(G9531&lt;&gt;H9531,"DIFF","")</f>
        <v>DIFF</v>
      </c>
    </row>
    <row r="9532" spans="1:9">
      <c r="A9532" t="s">
        <v>102</v>
      </c>
      <c r="B9532" t="s">
        <v>317</v>
      </c>
      <c r="C9532" s="1">
        <v>107133346</v>
      </c>
      <c r="D9532" s="1">
        <v>2</v>
      </c>
      <c r="E9532" s="1">
        <v>-3</v>
      </c>
      <c r="F9532" s="1">
        <v>4</v>
      </c>
      <c r="G9532" s="7" t="str">
        <f>IF(E9532&lt;0,"0-",IF(E9532=0,"0",IF(E9532&lt;3.01,"0+ to 3",IF(E9532&lt;6.01,"3+ to 6",IF(E9532&lt;9.01,"6+ to 9",IF(E9532&lt;12.01,"9+ to 12",IF(E9532&lt;15.01,"12+ to 15",IF(E9532&lt;18.01,"15+ to 18",IF(E9532&lt;21.01,"18+ to 21",IF(E9532&lt;24.01,"21+ to 24",IF(E9532&lt;27.01,"24+ to 27",IF(E9532&lt;30.01,"27+ to 30","30+"))))))))))))</f>
        <v>0-</v>
      </c>
      <c r="H9532" s="7" t="str">
        <f>IF(F9532&lt;0,"0-",IF(F9532=0,"0",IF(F9532&lt;3.01,"0+ to 3",IF(F9532&lt;6.01,"3+ to 6",IF(F9532&lt;9.01,"6+ to 9",IF(F9532&lt;12.01,"9+ to 12",IF(F9532&lt;15.01,"12+ to 15",IF(F9532&lt;18.01,"15+ to 18",IF(F9532&lt;21.01,"18+ to 21",IF(F9532&lt;24.01,"21+ to 24",IF(F9532&lt;27.01,"24+ to 27",IF(F9532&lt;30.01,"27+ to 30","30+"))))))))))))</f>
        <v>3+ to 6</v>
      </c>
      <c r="I9532" t="str">
        <f>IF(G9532&lt;&gt;H9532,"DIFF","")</f>
        <v>DIFF</v>
      </c>
    </row>
    <row r="9533" spans="1:9">
      <c r="A9533" t="s">
        <v>102</v>
      </c>
      <c r="B9533" t="s">
        <v>317</v>
      </c>
      <c r="C9533" s="1">
        <v>107141714</v>
      </c>
      <c r="D9533" s="1">
        <v>3</v>
      </c>
      <c r="E9533" s="1">
        <v>-5</v>
      </c>
      <c r="F9533" s="1">
        <v>-4</v>
      </c>
      <c r="G9533" s="7" t="str">
        <f>IF(E9533&lt;0,"0-",IF(E9533=0,"0",IF(E9533&lt;3.01,"0+ to 3",IF(E9533&lt;6.01,"3+ to 6",IF(E9533&lt;9.01,"6+ to 9",IF(E9533&lt;12.01,"9+ to 12",IF(E9533&lt;15.01,"12+ to 15",IF(E9533&lt;18.01,"15+ to 18",IF(E9533&lt;21.01,"18+ to 21",IF(E9533&lt;24.01,"21+ to 24",IF(E9533&lt;27.01,"24+ to 27",IF(E9533&lt;30.01,"27+ to 30","30+"))))))))))))</f>
        <v>0-</v>
      </c>
      <c r="H9533" s="7" t="str">
        <f>IF(F9533&lt;0,"0-",IF(F9533=0,"0",IF(F9533&lt;3.01,"0+ to 3",IF(F9533&lt;6.01,"3+ to 6",IF(F9533&lt;9.01,"6+ to 9",IF(F9533&lt;12.01,"9+ to 12",IF(F9533&lt;15.01,"12+ to 15",IF(F9533&lt;18.01,"15+ to 18",IF(F9533&lt;21.01,"18+ to 21",IF(F9533&lt;24.01,"21+ to 24",IF(F9533&lt;27.01,"24+ to 27",IF(F9533&lt;30.01,"27+ to 30","30+"))))))))))))</f>
        <v>0-</v>
      </c>
      <c r="I9533" t="str">
        <f>IF(G9533&lt;&gt;H9533,"DIFF","")</f>
        <v/>
      </c>
    </row>
    <row r="9534" spans="1:9">
      <c r="A9534" t="s">
        <v>102</v>
      </c>
      <c r="B9534" t="s">
        <v>317</v>
      </c>
      <c r="C9534" s="1">
        <v>107143582</v>
      </c>
      <c r="D9534" s="1">
        <v>3</v>
      </c>
      <c r="E9534" s="1">
        <v>-5</v>
      </c>
      <c r="F9534" s="1">
        <v>-4</v>
      </c>
      <c r="G9534" s="7" t="str">
        <f>IF(E9534&lt;0,"0-",IF(E9534=0,"0",IF(E9534&lt;3.01,"0+ to 3",IF(E9534&lt;6.01,"3+ to 6",IF(E9534&lt;9.01,"6+ to 9",IF(E9534&lt;12.01,"9+ to 12",IF(E9534&lt;15.01,"12+ to 15",IF(E9534&lt;18.01,"15+ to 18",IF(E9534&lt;21.01,"18+ to 21",IF(E9534&lt;24.01,"21+ to 24",IF(E9534&lt;27.01,"24+ to 27",IF(E9534&lt;30.01,"27+ to 30","30+"))))))))))))</f>
        <v>0-</v>
      </c>
      <c r="H9534" s="7" t="str">
        <f>IF(F9534&lt;0,"0-",IF(F9534=0,"0",IF(F9534&lt;3.01,"0+ to 3",IF(F9534&lt;6.01,"3+ to 6",IF(F9534&lt;9.01,"6+ to 9",IF(F9534&lt;12.01,"9+ to 12",IF(F9534&lt;15.01,"12+ to 15",IF(F9534&lt;18.01,"15+ to 18",IF(F9534&lt;21.01,"18+ to 21",IF(F9534&lt;24.01,"21+ to 24",IF(F9534&lt;27.01,"24+ to 27",IF(F9534&lt;30.01,"27+ to 30","30+"))))))))))))</f>
        <v>0-</v>
      </c>
      <c r="I9534" t="str">
        <f>IF(G9534&lt;&gt;H9534,"DIFF","")</f>
        <v/>
      </c>
    </row>
    <row r="9535" spans="1:9">
      <c r="A9535" t="s">
        <v>103</v>
      </c>
      <c r="B9535" t="s">
        <v>317</v>
      </c>
      <c r="C9535" s="1">
        <v>107145085</v>
      </c>
      <c r="D9535" s="1">
        <v>2</v>
      </c>
      <c r="E9535" s="1">
        <v>-3</v>
      </c>
      <c r="F9535" s="1">
        <v>31</v>
      </c>
      <c r="G9535" s="7" t="str">
        <f>IF(E9535&lt;0,"0-",IF(E9535=0,"0",IF(E9535&lt;3.01,"0+ to 3",IF(E9535&lt;6.01,"3+ to 6",IF(E9535&lt;9.01,"6+ to 9",IF(E9535&lt;12.01,"9+ to 12",IF(E9535&lt;15.01,"12+ to 15",IF(E9535&lt;18.01,"15+ to 18",IF(E9535&lt;21.01,"18+ to 21",IF(E9535&lt;24.01,"21+ to 24",IF(E9535&lt;27.01,"24+ to 27",IF(E9535&lt;30.01,"27+ to 30","30+"))))))))))))</f>
        <v>0-</v>
      </c>
      <c r="H9535" s="7" t="str">
        <f>IF(F9535&lt;0,"0-",IF(F9535=0,"0",IF(F9535&lt;3.01,"0+ to 3",IF(F9535&lt;6.01,"3+ to 6",IF(F9535&lt;9.01,"6+ to 9",IF(F9535&lt;12.01,"9+ to 12",IF(F9535&lt;15.01,"12+ to 15",IF(F9535&lt;18.01,"15+ to 18",IF(F9535&lt;21.01,"18+ to 21",IF(F9535&lt;24.01,"21+ to 24",IF(F9535&lt;27.01,"24+ to 27",IF(F9535&lt;30.01,"27+ to 30","30+"))))))))))))</f>
        <v>30+</v>
      </c>
      <c r="I9535" t="str">
        <f>IF(G9535&lt;&gt;H9535,"DIFF","")</f>
        <v>DIFF</v>
      </c>
    </row>
    <row r="9536" spans="1:9">
      <c r="A9536" t="s">
        <v>102</v>
      </c>
      <c r="B9536" t="s">
        <v>317</v>
      </c>
      <c r="C9536" s="1">
        <v>107145311</v>
      </c>
      <c r="D9536" s="1">
        <v>2</v>
      </c>
      <c r="E9536" s="1">
        <v>0</v>
      </c>
      <c r="F9536" s="1">
        <v>3</v>
      </c>
      <c r="G9536" s="7" t="str">
        <f>IF(E9536&lt;0,"0-",IF(E9536=0,"0",IF(E9536&lt;3.01,"0+ to 3",IF(E9536&lt;6.01,"3+ to 6",IF(E9536&lt;9.01,"6+ to 9",IF(E9536&lt;12.01,"9+ to 12",IF(E9536&lt;15.01,"12+ to 15",IF(E9536&lt;18.01,"15+ to 18",IF(E9536&lt;21.01,"18+ to 21",IF(E9536&lt;24.01,"21+ to 24",IF(E9536&lt;27.01,"24+ to 27",IF(E9536&lt;30.01,"27+ to 30","30+"))))))))))))</f>
        <v>0</v>
      </c>
      <c r="H9536" s="7" t="str">
        <f>IF(F9536&lt;0,"0-",IF(F9536=0,"0",IF(F9536&lt;3.01,"0+ to 3",IF(F9536&lt;6.01,"3+ to 6",IF(F9536&lt;9.01,"6+ to 9",IF(F9536&lt;12.01,"9+ to 12",IF(F9536&lt;15.01,"12+ to 15",IF(F9536&lt;18.01,"15+ to 18",IF(F9536&lt;21.01,"18+ to 21",IF(F9536&lt;24.01,"21+ to 24",IF(F9536&lt;27.01,"24+ to 27",IF(F9536&lt;30.01,"27+ to 30","30+"))))))))))))</f>
        <v>0+ to 3</v>
      </c>
      <c r="I9536" t="str">
        <f>IF(G9536&lt;&gt;H9536,"DIFF","")</f>
        <v>DIFF</v>
      </c>
    </row>
    <row r="9537" spans="1:9">
      <c r="A9537" t="s">
        <v>102</v>
      </c>
      <c r="B9537" t="s">
        <v>317</v>
      </c>
      <c r="C9537" s="1">
        <v>107145359</v>
      </c>
      <c r="D9537" s="1">
        <v>3</v>
      </c>
      <c r="E9537" s="1">
        <v>-188</v>
      </c>
      <c r="F9537" s="1">
        <v>-177</v>
      </c>
      <c r="G9537" s="7" t="str">
        <f>IF(E9537&lt;0,"0-",IF(E9537=0,"0",IF(E9537&lt;3.01,"0+ to 3",IF(E9537&lt;6.01,"3+ to 6",IF(E9537&lt;9.01,"6+ to 9",IF(E9537&lt;12.01,"9+ to 12",IF(E9537&lt;15.01,"12+ to 15",IF(E9537&lt;18.01,"15+ to 18",IF(E9537&lt;21.01,"18+ to 21",IF(E9537&lt;24.01,"21+ to 24",IF(E9537&lt;27.01,"24+ to 27",IF(E9537&lt;30.01,"27+ to 30","30+"))))))))))))</f>
        <v>0-</v>
      </c>
      <c r="H9537" s="7" t="str">
        <f>IF(F9537&lt;0,"0-",IF(F9537=0,"0",IF(F9537&lt;3.01,"0+ to 3",IF(F9537&lt;6.01,"3+ to 6",IF(F9537&lt;9.01,"6+ to 9",IF(F9537&lt;12.01,"9+ to 12",IF(F9537&lt;15.01,"12+ to 15",IF(F9537&lt;18.01,"15+ to 18",IF(F9537&lt;21.01,"18+ to 21",IF(F9537&lt;24.01,"21+ to 24",IF(F9537&lt;27.01,"24+ to 27",IF(F9537&lt;30.01,"27+ to 30","30+"))))))))))))</f>
        <v>0-</v>
      </c>
      <c r="I9537" t="str">
        <f>IF(G9537&lt;&gt;H9537,"DIFF","")</f>
        <v/>
      </c>
    </row>
    <row r="9538" spans="1:9">
      <c r="A9538" t="s">
        <v>102</v>
      </c>
      <c r="B9538" t="s">
        <v>317</v>
      </c>
      <c r="C9538" s="1">
        <v>107146276</v>
      </c>
      <c r="D9538" s="1">
        <v>3</v>
      </c>
      <c r="E9538" s="1">
        <v>0</v>
      </c>
      <c r="F9538" s="1">
        <v>0</v>
      </c>
      <c r="G9538" s="7" t="str">
        <f>IF(E9538&lt;0,"0-",IF(E9538=0,"0",IF(E9538&lt;3.01,"0+ to 3",IF(E9538&lt;6.01,"3+ to 6",IF(E9538&lt;9.01,"6+ to 9",IF(E9538&lt;12.01,"9+ to 12",IF(E9538&lt;15.01,"12+ to 15",IF(E9538&lt;18.01,"15+ to 18",IF(E9538&lt;21.01,"18+ to 21",IF(E9538&lt;24.01,"21+ to 24",IF(E9538&lt;27.01,"24+ to 27",IF(E9538&lt;30.01,"27+ to 30","30+"))))))))))))</f>
        <v>0</v>
      </c>
      <c r="H9538" s="7" t="str">
        <f>IF(F9538&lt;0,"0-",IF(F9538=0,"0",IF(F9538&lt;3.01,"0+ to 3",IF(F9538&lt;6.01,"3+ to 6",IF(F9538&lt;9.01,"6+ to 9",IF(F9538&lt;12.01,"9+ to 12",IF(F9538&lt;15.01,"12+ to 15",IF(F9538&lt;18.01,"15+ to 18",IF(F9538&lt;21.01,"18+ to 21",IF(F9538&lt;24.01,"21+ to 24",IF(F9538&lt;27.01,"24+ to 27",IF(F9538&lt;30.01,"27+ to 30","30+"))))))))))))</f>
        <v>0</v>
      </c>
      <c r="I9538" t="str">
        <f>IF(G9538&lt;&gt;H9538,"DIFF","")</f>
        <v/>
      </c>
    </row>
    <row r="9539" spans="1:9">
      <c r="A9539" t="s">
        <v>102</v>
      </c>
      <c r="B9539" t="s">
        <v>317</v>
      </c>
      <c r="C9539" s="1">
        <v>107146832</v>
      </c>
      <c r="D9539" s="1">
        <v>2</v>
      </c>
      <c r="E9539" s="1">
        <v>-10</v>
      </c>
      <c r="F9539" s="1">
        <v>31</v>
      </c>
      <c r="G9539" s="7" t="str">
        <f>IF(E9539&lt;0,"0-",IF(E9539=0,"0",IF(E9539&lt;3.01,"0+ to 3",IF(E9539&lt;6.01,"3+ to 6",IF(E9539&lt;9.01,"6+ to 9",IF(E9539&lt;12.01,"9+ to 12",IF(E9539&lt;15.01,"12+ to 15",IF(E9539&lt;18.01,"15+ to 18",IF(E9539&lt;21.01,"18+ to 21",IF(E9539&lt;24.01,"21+ to 24",IF(E9539&lt;27.01,"24+ to 27",IF(E9539&lt;30.01,"27+ to 30","30+"))))))))))))</f>
        <v>0-</v>
      </c>
      <c r="H9539" s="7" t="str">
        <f>IF(F9539&lt;0,"0-",IF(F9539=0,"0",IF(F9539&lt;3.01,"0+ to 3",IF(F9539&lt;6.01,"3+ to 6",IF(F9539&lt;9.01,"6+ to 9",IF(F9539&lt;12.01,"9+ to 12",IF(F9539&lt;15.01,"12+ to 15",IF(F9539&lt;18.01,"15+ to 18",IF(F9539&lt;21.01,"18+ to 21",IF(F9539&lt;24.01,"21+ to 24",IF(F9539&lt;27.01,"24+ to 27",IF(F9539&lt;30.01,"27+ to 30","30+"))))))))))))</f>
        <v>30+</v>
      </c>
      <c r="I9539" t="str">
        <f>IF(G9539&lt;&gt;H9539,"DIFF","")</f>
        <v>DIFF</v>
      </c>
    </row>
    <row r="9540" spans="1:9">
      <c r="A9540" t="s">
        <v>102</v>
      </c>
      <c r="B9540" t="s">
        <v>317</v>
      </c>
      <c r="C9540" s="1">
        <v>107147381</v>
      </c>
      <c r="D9540" s="1">
        <v>2</v>
      </c>
      <c r="E9540" s="1">
        <v>-2</v>
      </c>
      <c r="F9540" s="1">
        <v>3</v>
      </c>
      <c r="G9540" s="7" t="str">
        <f>IF(E9540&lt;0,"0-",IF(E9540=0,"0",IF(E9540&lt;3.01,"0+ to 3",IF(E9540&lt;6.01,"3+ to 6",IF(E9540&lt;9.01,"6+ to 9",IF(E9540&lt;12.01,"9+ to 12",IF(E9540&lt;15.01,"12+ to 15",IF(E9540&lt;18.01,"15+ to 18",IF(E9540&lt;21.01,"18+ to 21",IF(E9540&lt;24.01,"21+ to 24",IF(E9540&lt;27.01,"24+ to 27",IF(E9540&lt;30.01,"27+ to 30","30+"))))))))))))</f>
        <v>0-</v>
      </c>
      <c r="H9540" s="7" t="str">
        <f>IF(F9540&lt;0,"0-",IF(F9540=0,"0",IF(F9540&lt;3.01,"0+ to 3",IF(F9540&lt;6.01,"3+ to 6",IF(F9540&lt;9.01,"6+ to 9",IF(F9540&lt;12.01,"9+ to 12",IF(F9540&lt;15.01,"12+ to 15",IF(F9540&lt;18.01,"15+ to 18",IF(F9540&lt;21.01,"18+ to 21",IF(F9540&lt;24.01,"21+ to 24",IF(F9540&lt;27.01,"24+ to 27",IF(F9540&lt;30.01,"27+ to 30","30+"))))))))))))</f>
        <v>0+ to 3</v>
      </c>
      <c r="I9540" t="str">
        <f>IF(G9540&lt;&gt;H9540,"DIFF","")</f>
        <v>DIFF</v>
      </c>
    </row>
    <row r="9541" spans="1:9">
      <c r="A9541" t="s">
        <v>102</v>
      </c>
      <c r="B9541" t="s">
        <v>317</v>
      </c>
      <c r="C9541" s="1">
        <v>107151136</v>
      </c>
      <c r="D9541" s="1">
        <v>2</v>
      </c>
      <c r="E9541" s="1">
        <v>-17</v>
      </c>
      <c r="F9541" s="1">
        <v>26</v>
      </c>
      <c r="G9541" s="7" t="str">
        <f>IF(E9541&lt;0,"0-",IF(E9541=0,"0",IF(E9541&lt;3.01,"0+ to 3",IF(E9541&lt;6.01,"3+ to 6",IF(E9541&lt;9.01,"6+ to 9",IF(E9541&lt;12.01,"9+ to 12",IF(E9541&lt;15.01,"12+ to 15",IF(E9541&lt;18.01,"15+ to 18",IF(E9541&lt;21.01,"18+ to 21",IF(E9541&lt;24.01,"21+ to 24",IF(E9541&lt;27.01,"24+ to 27",IF(E9541&lt;30.01,"27+ to 30","30+"))))))))))))</f>
        <v>0-</v>
      </c>
      <c r="H9541" s="7" t="str">
        <f>IF(F9541&lt;0,"0-",IF(F9541=0,"0",IF(F9541&lt;3.01,"0+ to 3",IF(F9541&lt;6.01,"3+ to 6",IF(F9541&lt;9.01,"6+ to 9",IF(F9541&lt;12.01,"9+ to 12",IF(F9541&lt;15.01,"12+ to 15",IF(F9541&lt;18.01,"15+ to 18",IF(F9541&lt;21.01,"18+ to 21",IF(F9541&lt;24.01,"21+ to 24",IF(F9541&lt;27.01,"24+ to 27",IF(F9541&lt;30.01,"27+ to 30","30+"))))))))))))</f>
        <v>24+ to 27</v>
      </c>
      <c r="I9541" t="str">
        <f>IF(G9541&lt;&gt;H9541,"DIFF","")</f>
        <v>DIFF</v>
      </c>
    </row>
    <row r="9542" spans="1:9">
      <c r="A9542" t="s">
        <v>102</v>
      </c>
      <c r="B9542" t="s">
        <v>317</v>
      </c>
      <c r="C9542" s="1">
        <v>107154249</v>
      </c>
      <c r="D9542" s="1">
        <v>2</v>
      </c>
      <c r="E9542" s="1">
        <v>0</v>
      </c>
      <c r="F9542" s="1">
        <v>8</v>
      </c>
      <c r="G9542" s="7" t="str">
        <f>IF(E9542&lt;0,"0-",IF(E9542=0,"0",IF(E9542&lt;3.01,"0+ to 3",IF(E9542&lt;6.01,"3+ to 6",IF(E9542&lt;9.01,"6+ to 9",IF(E9542&lt;12.01,"9+ to 12",IF(E9542&lt;15.01,"12+ to 15",IF(E9542&lt;18.01,"15+ to 18",IF(E9542&lt;21.01,"18+ to 21",IF(E9542&lt;24.01,"21+ to 24",IF(E9542&lt;27.01,"24+ to 27",IF(E9542&lt;30.01,"27+ to 30","30+"))))))))))))</f>
        <v>0</v>
      </c>
      <c r="H9542" s="7" t="str">
        <f>IF(F9542&lt;0,"0-",IF(F9542=0,"0",IF(F9542&lt;3.01,"0+ to 3",IF(F9542&lt;6.01,"3+ to 6",IF(F9542&lt;9.01,"6+ to 9",IF(F9542&lt;12.01,"9+ to 12",IF(F9542&lt;15.01,"12+ to 15",IF(F9542&lt;18.01,"15+ to 18",IF(F9542&lt;21.01,"18+ to 21",IF(F9542&lt;24.01,"21+ to 24",IF(F9542&lt;27.01,"24+ to 27",IF(F9542&lt;30.01,"27+ to 30","30+"))))))))))))</f>
        <v>6+ to 9</v>
      </c>
      <c r="I9542" t="str">
        <f>IF(G9542&lt;&gt;H9542,"DIFF","")</f>
        <v>DIFF</v>
      </c>
    </row>
    <row r="9543" spans="1:9">
      <c r="A9543" t="s">
        <v>103</v>
      </c>
      <c r="B9543" t="s">
        <v>314</v>
      </c>
      <c r="C9543" s="1">
        <v>107274514</v>
      </c>
      <c r="D9543" s="1">
        <v>2</v>
      </c>
      <c r="E9543" s="1">
        <v>-1</v>
      </c>
      <c r="F9543" s="1">
        <v>0</v>
      </c>
      <c r="G9543" s="7" t="str">
        <f>IF(E9543&lt;0,"0-",IF(E9543=0,"0",IF(E9543&lt;3.01,"0+ to 3",IF(E9543&lt;6.01,"3+ to 6",IF(E9543&lt;9.01,"6+ to 9",IF(E9543&lt;12.01,"9+ to 12",IF(E9543&lt;15.01,"12+ to 15",IF(E9543&lt;18.01,"15+ to 18",IF(E9543&lt;21.01,"18+ to 21",IF(E9543&lt;24.01,"21+ to 24",IF(E9543&lt;27.01,"24+ to 27",IF(E9543&lt;30.01,"27+ to 30","30+"))))))))))))</f>
        <v>0-</v>
      </c>
      <c r="H9543" s="7" t="str">
        <f>IF(F9543&lt;0,"0-",IF(F9543=0,"0",IF(F9543&lt;3.01,"0+ to 3",IF(F9543&lt;6.01,"3+ to 6",IF(F9543&lt;9.01,"6+ to 9",IF(F9543&lt;12.01,"9+ to 12",IF(F9543&lt;15.01,"12+ to 15",IF(F9543&lt;18.01,"15+ to 18",IF(F9543&lt;21.01,"18+ to 21",IF(F9543&lt;24.01,"21+ to 24",IF(F9543&lt;27.01,"24+ to 27",IF(F9543&lt;30.01,"27+ to 30","30+"))))))))))))</f>
        <v>0</v>
      </c>
      <c r="I9543" t="str">
        <f>IF(G9543&lt;&gt;H9543,"DIFF","")</f>
        <v>DIFF</v>
      </c>
    </row>
    <row r="9544" spans="1:9">
      <c r="A9544" t="s">
        <v>102</v>
      </c>
      <c r="B9544" t="s">
        <v>314</v>
      </c>
      <c r="C9544" s="1">
        <v>107277017</v>
      </c>
      <c r="D9544" s="1">
        <v>3</v>
      </c>
      <c r="E9544" s="1">
        <v>-8</v>
      </c>
      <c r="F9544" s="1">
        <v>0</v>
      </c>
      <c r="G9544" s="7" t="str">
        <f>IF(E9544&lt;0,"0-",IF(E9544=0,"0",IF(E9544&lt;3.01,"0+ to 3",IF(E9544&lt;6.01,"3+ to 6",IF(E9544&lt;9.01,"6+ to 9",IF(E9544&lt;12.01,"9+ to 12",IF(E9544&lt;15.01,"12+ to 15",IF(E9544&lt;18.01,"15+ to 18",IF(E9544&lt;21.01,"18+ to 21",IF(E9544&lt;24.01,"21+ to 24",IF(E9544&lt;27.01,"24+ to 27",IF(E9544&lt;30.01,"27+ to 30","30+"))))))))))))</f>
        <v>0-</v>
      </c>
      <c r="H9544" s="7" t="str">
        <f>IF(F9544&lt;0,"0-",IF(F9544=0,"0",IF(F9544&lt;3.01,"0+ to 3",IF(F9544&lt;6.01,"3+ to 6",IF(F9544&lt;9.01,"6+ to 9",IF(F9544&lt;12.01,"9+ to 12",IF(F9544&lt;15.01,"12+ to 15",IF(F9544&lt;18.01,"15+ to 18",IF(F9544&lt;21.01,"18+ to 21",IF(F9544&lt;24.01,"21+ to 24",IF(F9544&lt;27.01,"24+ to 27",IF(F9544&lt;30.01,"27+ to 30","30+"))))))))))))</f>
        <v>0</v>
      </c>
      <c r="I9544" t="str">
        <f>IF(G9544&lt;&gt;H9544,"DIFF","")</f>
        <v>DIFF</v>
      </c>
    </row>
    <row r="9545" spans="1:9">
      <c r="A9545" t="s">
        <v>102</v>
      </c>
      <c r="B9545" t="s">
        <v>314</v>
      </c>
      <c r="C9545" s="1">
        <v>107283644</v>
      </c>
      <c r="D9545" s="1">
        <v>3</v>
      </c>
      <c r="E9545" s="1">
        <v>-18</v>
      </c>
      <c r="F9545" s="1">
        <v>-16</v>
      </c>
      <c r="G9545" s="7" t="str">
        <f>IF(E9545&lt;0,"0-",IF(E9545=0,"0",IF(E9545&lt;3.01,"0+ to 3",IF(E9545&lt;6.01,"3+ to 6",IF(E9545&lt;9.01,"6+ to 9",IF(E9545&lt;12.01,"9+ to 12",IF(E9545&lt;15.01,"12+ to 15",IF(E9545&lt;18.01,"15+ to 18",IF(E9545&lt;21.01,"18+ to 21",IF(E9545&lt;24.01,"21+ to 24",IF(E9545&lt;27.01,"24+ to 27",IF(E9545&lt;30.01,"27+ to 30","30+"))))))))))))</f>
        <v>0-</v>
      </c>
      <c r="H9545" s="7" t="str">
        <f>IF(F9545&lt;0,"0-",IF(F9545=0,"0",IF(F9545&lt;3.01,"0+ to 3",IF(F9545&lt;6.01,"3+ to 6",IF(F9545&lt;9.01,"6+ to 9",IF(F9545&lt;12.01,"9+ to 12",IF(F9545&lt;15.01,"12+ to 15",IF(F9545&lt;18.01,"15+ to 18",IF(F9545&lt;21.01,"18+ to 21",IF(F9545&lt;24.01,"21+ to 24",IF(F9545&lt;27.01,"24+ to 27",IF(F9545&lt;30.01,"27+ to 30","30+"))))))))))))</f>
        <v>0-</v>
      </c>
      <c r="I9545" t="str">
        <f>IF(G9545&lt;&gt;H9545,"DIFF","")</f>
        <v/>
      </c>
    </row>
    <row r="9546" spans="1:9">
      <c r="A9546" t="s">
        <v>102</v>
      </c>
      <c r="B9546" t="s">
        <v>314</v>
      </c>
      <c r="C9546" s="1">
        <v>107287355</v>
      </c>
      <c r="D9546" s="1">
        <v>3</v>
      </c>
      <c r="E9546" s="1">
        <v>-2</v>
      </c>
      <c r="F9546" s="1">
        <v>3</v>
      </c>
      <c r="G9546" s="7" t="str">
        <f>IF(E9546&lt;0,"0-",IF(E9546=0,"0",IF(E9546&lt;3.01,"0+ to 3",IF(E9546&lt;6.01,"3+ to 6",IF(E9546&lt;9.01,"6+ to 9",IF(E9546&lt;12.01,"9+ to 12",IF(E9546&lt;15.01,"12+ to 15",IF(E9546&lt;18.01,"15+ to 18",IF(E9546&lt;21.01,"18+ to 21",IF(E9546&lt;24.01,"21+ to 24",IF(E9546&lt;27.01,"24+ to 27",IF(E9546&lt;30.01,"27+ to 30","30+"))))))))))))</f>
        <v>0-</v>
      </c>
      <c r="H9546" s="7" t="str">
        <f>IF(F9546&lt;0,"0-",IF(F9546=0,"0",IF(F9546&lt;3.01,"0+ to 3",IF(F9546&lt;6.01,"3+ to 6",IF(F9546&lt;9.01,"6+ to 9",IF(F9546&lt;12.01,"9+ to 12",IF(F9546&lt;15.01,"12+ to 15",IF(F9546&lt;18.01,"15+ to 18",IF(F9546&lt;21.01,"18+ to 21",IF(F9546&lt;24.01,"21+ to 24",IF(F9546&lt;27.01,"24+ to 27",IF(F9546&lt;30.01,"27+ to 30","30+"))))))))))))</f>
        <v>0+ to 3</v>
      </c>
      <c r="I9546" t="str">
        <f>IF(G9546&lt;&gt;H9546,"DIFF","")</f>
        <v>DIFF</v>
      </c>
    </row>
    <row r="9547" spans="1:9">
      <c r="A9547" t="s">
        <v>102</v>
      </c>
      <c r="B9547" t="s">
        <v>314</v>
      </c>
      <c r="C9547" s="1">
        <v>107289578</v>
      </c>
      <c r="D9547" s="1">
        <v>2</v>
      </c>
      <c r="E9547" s="1">
        <v>-2</v>
      </c>
      <c r="F9547" s="1">
        <v>0</v>
      </c>
      <c r="G9547" s="7" t="str">
        <f>IF(E9547&lt;0,"0-",IF(E9547=0,"0",IF(E9547&lt;3.01,"0+ to 3",IF(E9547&lt;6.01,"3+ to 6",IF(E9547&lt;9.01,"6+ to 9",IF(E9547&lt;12.01,"9+ to 12",IF(E9547&lt;15.01,"12+ to 15",IF(E9547&lt;18.01,"15+ to 18",IF(E9547&lt;21.01,"18+ to 21",IF(E9547&lt;24.01,"21+ to 24",IF(E9547&lt;27.01,"24+ to 27",IF(E9547&lt;30.01,"27+ to 30","30+"))))))))))))</f>
        <v>0-</v>
      </c>
      <c r="H9547" s="7" t="str">
        <f>IF(F9547&lt;0,"0-",IF(F9547=0,"0",IF(F9547&lt;3.01,"0+ to 3",IF(F9547&lt;6.01,"3+ to 6",IF(F9547&lt;9.01,"6+ to 9",IF(F9547&lt;12.01,"9+ to 12",IF(F9547&lt;15.01,"12+ to 15",IF(F9547&lt;18.01,"15+ to 18",IF(F9547&lt;21.01,"18+ to 21",IF(F9547&lt;24.01,"21+ to 24",IF(F9547&lt;27.01,"24+ to 27",IF(F9547&lt;30.01,"27+ to 30","30+"))))))))))))</f>
        <v>0</v>
      </c>
      <c r="I9547" t="str">
        <f>IF(G9547&lt;&gt;H9547,"DIFF","")</f>
        <v>DIFF</v>
      </c>
    </row>
    <row r="9548" spans="1:9">
      <c r="A9548" t="s">
        <v>102</v>
      </c>
      <c r="B9548" t="s">
        <v>314</v>
      </c>
      <c r="C9548" s="1">
        <v>107293334</v>
      </c>
      <c r="D9548" s="1">
        <v>3</v>
      </c>
      <c r="E9548" s="1">
        <v>0</v>
      </c>
      <c r="F9548" s="1">
        <v>0</v>
      </c>
      <c r="G9548" s="7" t="str">
        <f>IF(E9548&lt;0,"0-",IF(E9548=0,"0",IF(E9548&lt;3.01,"0+ to 3",IF(E9548&lt;6.01,"3+ to 6",IF(E9548&lt;9.01,"6+ to 9",IF(E9548&lt;12.01,"9+ to 12",IF(E9548&lt;15.01,"12+ to 15",IF(E9548&lt;18.01,"15+ to 18",IF(E9548&lt;21.01,"18+ to 21",IF(E9548&lt;24.01,"21+ to 24",IF(E9548&lt;27.01,"24+ to 27",IF(E9548&lt;30.01,"27+ to 30","30+"))))))))))))</f>
        <v>0</v>
      </c>
      <c r="H9548" s="7" t="str">
        <f>IF(F9548&lt;0,"0-",IF(F9548=0,"0",IF(F9548&lt;3.01,"0+ to 3",IF(F9548&lt;6.01,"3+ to 6",IF(F9548&lt;9.01,"6+ to 9",IF(F9548&lt;12.01,"9+ to 12",IF(F9548&lt;15.01,"12+ to 15",IF(F9548&lt;18.01,"15+ to 18",IF(F9548&lt;21.01,"18+ to 21",IF(F9548&lt;24.01,"21+ to 24",IF(F9548&lt;27.01,"24+ to 27",IF(F9548&lt;30.01,"27+ to 30","30+"))))))))))))</f>
        <v>0</v>
      </c>
      <c r="I9548" t="str">
        <f>IF(G9548&lt;&gt;H9548,"DIFF","")</f>
        <v/>
      </c>
    </row>
    <row r="9549" spans="1:9">
      <c r="A9549" t="s">
        <v>102</v>
      </c>
      <c r="B9549" t="s">
        <v>313</v>
      </c>
      <c r="C9549" s="1">
        <v>107323453</v>
      </c>
      <c r="D9549" s="1">
        <v>2</v>
      </c>
      <c r="E9549" s="1">
        <v>0</v>
      </c>
      <c r="F9549" s="1">
        <v>0</v>
      </c>
      <c r="G9549" s="7" t="str">
        <f>IF(E9549&lt;0,"0-",IF(E9549=0,"0",IF(E9549&lt;3.01,"0+ to 3",IF(E9549&lt;6.01,"3+ to 6",IF(E9549&lt;9.01,"6+ to 9",IF(E9549&lt;12.01,"9+ to 12",IF(E9549&lt;15.01,"12+ to 15",IF(E9549&lt;18.01,"15+ to 18",IF(E9549&lt;21.01,"18+ to 21",IF(E9549&lt;24.01,"21+ to 24",IF(E9549&lt;27.01,"24+ to 27",IF(E9549&lt;30.01,"27+ to 30","30+"))))))))))))</f>
        <v>0</v>
      </c>
      <c r="H9549" s="7" t="str">
        <f>IF(F9549&lt;0,"0-",IF(F9549=0,"0",IF(F9549&lt;3.01,"0+ to 3",IF(F9549&lt;6.01,"3+ to 6",IF(F9549&lt;9.01,"6+ to 9",IF(F9549&lt;12.01,"9+ to 12",IF(F9549&lt;15.01,"12+ to 15",IF(F9549&lt;18.01,"15+ to 18",IF(F9549&lt;21.01,"18+ to 21",IF(F9549&lt;24.01,"21+ to 24",IF(F9549&lt;27.01,"24+ to 27",IF(F9549&lt;30.01,"27+ to 30","30+"))))))))))))</f>
        <v>0</v>
      </c>
      <c r="I9549" t="str">
        <f>IF(G9549&lt;&gt;H9549,"DIFF","")</f>
        <v/>
      </c>
    </row>
    <row r="9550" spans="1:9">
      <c r="A9550" t="s">
        <v>102</v>
      </c>
      <c r="B9550" t="s">
        <v>313</v>
      </c>
      <c r="C9550" s="1">
        <v>107333405</v>
      </c>
      <c r="D9550" s="1">
        <v>3</v>
      </c>
      <c r="E9550" s="1">
        <v>-4</v>
      </c>
      <c r="F9550" s="1">
        <v>8</v>
      </c>
      <c r="G9550" s="7" t="str">
        <f>IF(E9550&lt;0,"0-",IF(E9550=0,"0",IF(E9550&lt;3.01,"0+ to 3",IF(E9550&lt;6.01,"3+ to 6",IF(E9550&lt;9.01,"6+ to 9",IF(E9550&lt;12.01,"9+ to 12",IF(E9550&lt;15.01,"12+ to 15",IF(E9550&lt;18.01,"15+ to 18",IF(E9550&lt;21.01,"18+ to 21",IF(E9550&lt;24.01,"21+ to 24",IF(E9550&lt;27.01,"24+ to 27",IF(E9550&lt;30.01,"27+ to 30","30+"))))))))))))</f>
        <v>0-</v>
      </c>
      <c r="H9550" s="7" t="str">
        <f>IF(F9550&lt;0,"0-",IF(F9550=0,"0",IF(F9550&lt;3.01,"0+ to 3",IF(F9550&lt;6.01,"3+ to 6",IF(F9550&lt;9.01,"6+ to 9",IF(F9550&lt;12.01,"9+ to 12",IF(F9550&lt;15.01,"12+ to 15",IF(F9550&lt;18.01,"15+ to 18",IF(F9550&lt;21.01,"18+ to 21",IF(F9550&lt;24.01,"21+ to 24",IF(F9550&lt;27.01,"24+ to 27",IF(F9550&lt;30.01,"27+ to 30","30+"))))))))))))</f>
        <v>6+ to 9</v>
      </c>
      <c r="I9550" t="str">
        <f>IF(G9550&lt;&gt;H9550,"DIFF","")</f>
        <v>DIFF</v>
      </c>
    </row>
    <row r="9551" spans="1:9">
      <c r="A9551" t="s">
        <v>102</v>
      </c>
      <c r="B9551" t="s">
        <v>313</v>
      </c>
      <c r="C9551" s="1">
        <v>107338576</v>
      </c>
      <c r="D9551" s="1">
        <v>2</v>
      </c>
      <c r="E9551" s="1">
        <v>-2</v>
      </c>
      <c r="F9551" s="1">
        <v>4</v>
      </c>
      <c r="G9551" s="7" t="str">
        <f>IF(E9551&lt;0,"0-",IF(E9551=0,"0",IF(E9551&lt;3.01,"0+ to 3",IF(E9551&lt;6.01,"3+ to 6",IF(E9551&lt;9.01,"6+ to 9",IF(E9551&lt;12.01,"9+ to 12",IF(E9551&lt;15.01,"12+ to 15",IF(E9551&lt;18.01,"15+ to 18",IF(E9551&lt;21.01,"18+ to 21",IF(E9551&lt;24.01,"21+ to 24",IF(E9551&lt;27.01,"24+ to 27",IF(E9551&lt;30.01,"27+ to 30","30+"))))))))))))</f>
        <v>0-</v>
      </c>
      <c r="H9551" s="7" t="str">
        <f>IF(F9551&lt;0,"0-",IF(F9551=0,"0",IF(F9551&lt;3.01,"0+ to 3",IF(F9551&lt;6.01,"3+ to 6",IF(F9551&lt;9.01,"6+ to 9",IF(F9551&lt;12.01,"9+ to 12",IF(F9551&lt;15.01,"12+ to 15",IF(F9551&lt;18.01,"15+ to 18",IF(F9551&lt;21.01,"18+ to 21",IF(F9551&lt;24.01,"21+ to 24",IF(F9551&lt;27.01,"24+ to 27",IF(F9551&lt;30.01,"27+ to 30","30+"))))))))))))</f>
        <v>3+ to 6</v>
      </c>
      <c r="I9551" t="str">
        <f>IF(G9551&lt;&gt;H9551,"DIFF","")</f>
        <v>DIFF</v>
      </c>
    </row>
    <row r="9552" spans="1:9">
      <c r="A9552" t="s">
        <v>102</v>
      </c>
      <c r="B9552" t="s">
        <v>313</v>
      </c>
      <c r="C9552" s="1">
        <v>107340301</v>
      </c>
      <c r="D9552" s="1">
        <v>2</v>
      </c>
      <c r="E9552" s="1">
        <v>-7</v>
      </c>
      <c r="F9552" s="1">
        <v>12</v>
      </c>
      <c r="G9552" s="7" t="str">
        <f>IF(E9552&lt;0,"0-",IF(E9552=0,"0",IF(E9552&lt;3.01,"0+ to 3",IF(E9552&lt;6.01,"3+ to 6",IF(E9552&lt;9.01,"6+ to 9",IF(E9552&lt;12.01,"9+ to 12",IF(E9552&lt;15.01,"12+ to 15",IF(E9552&lt;18.01,"15+ to 18",IF(E9552&lt;21.01,"18+ to 21",IF(E9552&lt;24.01,"21+ to 24",IF(E9552&lt;27.01,"24+ to 27",IF(E9552&lt;30.01,"27+ to 30","30+"))))))))))))</f>
        <v>0-</v>
      </c>
      <c r="H9552" s="7" t="str">
        <f>IF(F9552&lt;0,"0-",IF(F9552=0,"0",IF(F9552&lt;3.01,"0+ to 3",IF(F9552&lt;6.01,"3+ to 6",IF(F9552&lt;9.01,"6+ to 9",IF(F9552&lt;12.01,"9+ to 12",IF(F9552&lt;15.01,"12+ to 15",IF(F9552&lt;18.01,"15+ to 18",IF(F9552&lt;21.01,"18+ to 21",IF(F9552&lt;24.01,"21+ to 24",IF(F9552&lt;27.01,"24+ to 27",IF(F9552&lt;30.01,"27+ to 30","30+"))))))))))))</f>
        <v>9+ to 12</v>
      </c>
      <c r="I9552" t="str">
        <f>IF(G9552&lt;&gt;H9552,"DIFF","")</f>
        <v>DIFF</v>
      </c>
    </row>
    <row r="9553" spans="1:9">
      <c r="A9553" t="s">
        <v>102</v>
      </c>
      <c r="B9553" t="s">
        <v>313</v>
      </c>
      <c r="C9553" s="1">
        <v>107342452</v>
      </c>
      <c r="D9553" s="1">
        <v>3</v>
      </c>
      <c r="E9553" s="1">
        <v>-7</v>
      </c>
      <c r="F9553" s="1">
        <v>-6</v>
      </c>
      <c r="G9553" s="7" t="str">
        <f>IF(E9553&lt;0,"0-",IF(E9553=0,"0",IF(E9553&lt;3.01,"0+ to 3",IF(E9553&lt;6.01,"3+ to 6",IF(E9553&lt;9.01,"6+ to 9",IF(E9553&lt;12.01,"9+ to 12",IF(E9553&lt;15.01,"12+ to 15",IF(E9553&lt;18.01,"15+ to 18",IF(E9553&lt;21.01,"18+ to 21",IF(E9553&lt;24.01,"21+ to 24",IF(E9553&lt;27.01,"24+ to 27",IF(E9553&lt;30.01,"27+ to 30","30+"))))))))))))</f>
        <v>0-</v>
      </c>
      <c r="H9553" s="7" t="str">
        <f>IF(F9553&lt;0,"0-",IF(F9553=0,"0",IF(F9553&lt;3.01,"0+ to 3",IF(F9553&lt;6.01,"3+ to 6",IF(F9553&lt;9.01,"6+ to 9",IF(F9553&lt;12.01,"9+ to 12",IF(F9553&lt;15.01,"12+ to 15",IF(F9553&lt;18.01,"15+ to 18",IF(F9553&lt;21.01,"18+ to 21",IF(F9553&lt;24.01,"21+ to 24",IF(F9553&lt;27.01,"24+ to 27",IF(F9553&lt;30.01,"27+ to 30","30+"))))))))))))</f>
        <v>0-</v>
      </c>
      <c r="I9553" t="str">
        <f>IF(G9553&lt;&gt;H9553,"DIFF","")</f>
        <v/>
      </c>
    </row>
    <row r="9554" spans="1:9">
      <c r="A9554" t="s">
        <v>102</v>
      </c>
      <c r="B9554" t="s">
        <v>313</v>
      </c>
      <c r="C9554" s="1">
        <v>107342514</v>
      </c>
      <c r="D9554" s="1">
        <v>2</v>
      </c>
      <c r="E9554" s="1">
        <v>-5</v>
      </c>
      <c r="F9554" s="1">
        <v>6</v>
      </c>
      <c r="G9554" s="7" t="str">
        <f>IF(E9554&lt;0,"0-",IF(E9554=0,"0",IF(E9554&lt;3.01,"0+ to 3",IF(E9554&lt;6.01,"3+ to 6",IF(E9554&lt;9.01,"6+ to 9",IF(E9554&lt;12.01,"9+ to 12",IF(E9554&lt;15.01,"12+ to 15",IF(E9554&lt;18.01,"15+ to 18",IF(E9554&lt;21.01,"18+ to 21",IF(E9554&lt;24.01,"21+ to 24",IF(E9554&lt;27.01,"24+ to 27",IF(E9554&lt;30.01,"27+ to 30","30+"))))))))))))</f>
        <v>0-</v>
      </c>
      <c r="H9554" s="7" t="str">
        <f>IF(F9554&lt;0,"0-",IF(F9554=0,"0",IF(F9554&lt;3.01,"0+ to 3",IF(F9554&lt;6.01,"3+ to 6",IF(F9554&lt;9.01,"6+ to 9",IF(F9554&lt;12.01,"9+ to 12",IF(F9554&lt;15.01,"12+ to 15",IF(F9554&lt;18.01,"15+ to 18",IF(F9554&lt;21.01,"18+ to 21",IF(F9554&lt;24.01,"21+ to 24",IF(F9554&lt;27.01,"24+ to 27",IF(F9554&lt;30.01,"27+ to 30","30+"))))))))))))</f>
        <v>3+ to 6</v>
      </c>
      <c r="I9554" t="str">
        <f>IF(G9554&lt;&gt;H9554,"DIFF","")</f>
        <v>DIFF</v>
      </c>
    </row>
    <row r="9555" spans="1:9">
      <c r="A9555" t="s">
        <v>102</v>
      </c>
      <c r="B9555" t="s">
        <v>313</v>
      </c>
      <c r="C9555" s="1">
        <v>107342607</v>
      </c>
      <c r="D9555" s="1">
        <v>3</v>
      </c>
      <c r="E9555" s="1">
        <v>-7</v>
      </c>
      <c r="F9555" s="1">
        <v>0</v>
      </c>
      <c r="G9555" s="7" t="str">
        <f>IF(E9555&lt;0,"0-",IF(E9555=0,"0",IF(E9555&lt;3.01,"0+ to 3",IF(E9555&lt;6.01,"3+ to 6",IF(E9555&lt;9.01,"6+ to 9",IF(E9555&lt;12.01,"9+ to 12",IF(E9555&lt;15.01,"12+ to 15",IF(E9555&lt;18.01,"15+ to 18",IF(E9555&lt;21.01,"18+ to 21",IF(E9555&lt;24.01,"21+ to 24",IF(E9555&lt;27.01,"24+ to 27",IF(E9555&lt;30.01,"27+ to 30","30+"))))))))))))</f>
        <v>0-</v>
      </c>
      <c r="H9555" s="7" t="str">
        <f>IF(F9555&lt;0,"0-",IF(F9555=0,"0",IF(F9555&lt;3.01,"0+ to 3",IF(F9555&lt;6.01,"3+ to 6",IF(F9555&lt;9.01,"6+ to 9",IF(F9555&lt;12.01,"9+ to 12",IF(F9555&lt;15.01,"12+ to 15",IF(F9555&lt;18.01,"15+ to 18",IF(F9555&lt;21.01,"18+ to 21",IF(F9555&lt;24.01,"21+ to 24",IF(F9555&lt;27.01,"24+ to 27",IF(F9555&lt;30.01,"27+ to 30","30+"))))))))))))</f>
        <v>0</v>
      </c>
      <c r="I9555" t="str">
        <f>IF(G9555&lt;&gt;H9555,"DIFF","")</f>
        <v>DIFF</v>
      </c>
    </row>
    <row r="9556" spans="1:9">
      <c r="A9556" t="s">
        <v>102</v>
      </c>
      <c r="B9556" t="s">
        <v>313</v>
      </c>
      <c r="C9556" s="1">
        <v>107342819</v>
      </c>
      <c r="D9556" s="1">
        <v>3</v>
      </c>
      <c r="E9556" s="1">
        <v>0</v>
      </c>
      <c r="F9556" s="1">
        <v>0</v>
      </c>
      <c r="G9556" s="7" t="str">
        <f>IF(E9556&lt;0,"0-",IF(E9556=0,"0",IF(E9556&lt;3.01,"0+ to 3",IF(E9556&lt;6.01,"3+ to 6",IF(E9556&lt;9.01,"6+ to 9",IF(E9556&lt;12.01,"9+ to 12",IF(E9556&lt;15.01,"12+ to 15",IF(E9556&lt;18.01,"15+ to 18",IF(E9556&lt;21.01,"18+ to 21",IF(E9556&lt;24.01,"21+ to 24",IF(E9556&lt;27.01,"24+ to 27",IF(E9556&lt;30.01,"27+ to 30","30+"))))))))))))</f>
        <v>0</v>
      </c>
      <c r="H9556" s="7" t="str">
        <f>IF(F9556&lt;0,"0-",IF(F9556=0,"0",IF(F9556&lt;3.01,"0+ to 3",IF(F9556&lt;6.01,"3+ to 6",IF(F9556&lt;9.01,"6+ to 9",IF(F9556&lt;12.01,"9+ to 12",IF(F9556&lt;15.01,"12+ to 15",IF(F9556&lt;18.01,"15+ to 18",IF(F9556&lt;21.01,"18+ to 21",IF(F9556&lt;24.01,"21+ to 24",IF(F9556&lt;27.01,"24+ to 27",IF(F9556&lt;30.01,"27+ to 30","30+"))))))))))))</f>
        <v>0</v>
      </c>
      <c r="I9556" t="str">
        <f>IF(G9556&lt;&gt;H9556,"DIFF","")</f>
        <v/>
      </c>
    </row>
    <row r="9557" spans="1:9">
      <c r="A9557" t="s">
        <v>102</v>
      </c>
      <c r="B9557" t="s">
        <v>313</v>
      </c>
      <c r="C9557" s="1">
        <v>107342995</v>
      </c>
      <c r="D9557" s="1">
        <v>2</v>
      </c>
      <c r="E9557" s="1">
        <v>0</v>
      </c>
      <c r="F9557" s="1">
        <v>0</v>
      </c>
      <c r="G9557" s="7" t="str">
        <f>IF(E9557&lt;0,"0-",IF(E9557=0,"0",IF(E9557&lt;3.01,"0+ to 3",IF(E9557&lt;6.01,"3+ to 6",IF(E9557&lt;9.01,"6+ to 9",IF(E9557&lt;12.01,"9+ to 12",IF(E9557&lt;15.01,"12+ to 15",IF(E9557&lt;18.01,"15+ to 18",IF(E9557&lt;21.01,"18+ to 21",IF(E9557&lt;24.01,"21+ to 24",IF(E9557&lt;27.01,"24+ to 27",IF(E9557&lt;30.01,"27+ to 30","30+"))))))))))))</f>
        <v>0</v>
      </c>
      <c r="H9557" s="7" t="str">
        <f>IF(F9557&lt;0,"0-",IF(F9557=0,"0",IF(F9557&lt;3.01,"0+ to 3",IF(F9557&lt;6.01,"3+ to 6",IF(F9557&lt;9.01,"6+ to 9",IF(F9557&lt;12.01,"9+ to 12",IF(F9557&lt;15.01,"12+ to 15",IF(F9557&lt;18.01,"15+ to 18",IF(F9557&lt;21.01,"18+ to 21",IF(F9557&lt;24.01,"21+ to 24",IF(F9557&lt;27.01,"24+ to 27",IF(F9557&lt;30.01,"27+ to 30","30+"))))))))))))</f>
        <v>0</v>
      </c>
      <c r="I9557" t="str">
        <f>IF(G9557&lt;&gt;H9557,"DIFF","")</f>
        <v/>
      </c>
    </row>
    <row r="9558" spans="1:9">
      <c r="A9558" t="s">
        <v>102</v>
      </c>
      <c r="B9558" t="s">
        <v>312</v>
      </c>
      <c r="C9558" s="1">
        <v>107344821</v>
      </c>
      <c r="D9558" s="1">
        <v>3</v>
      </c>
      <c r="E9558" s="1">
        <v>0</v>
      </c>
      <c r="F9558" s="1">
        <v>0</v>
      </c>
      <c r="G9558" s="7" t="str">
        <f>IF(E9558&lt;0,"0-",IF(E9558=0,"0",IF(E9558&lt;3.01,"0+ to 3",IF(E9558&lt;6.01,"3+ to 6",IF(E9558&lt;9.01,"6+ to 9",IF(E9558&lt;12.01,"9+ to 12",IF(E9558&lt;15.01,"12+ to 15",IF(E9558&lt;18.01,"15+ to 18",IF(E9558&lt;21.01,"18+ to 21",IF(E9558&lt;24.01,"21+ to 24",IF(E9558&lt;27.01,"24+ to 27",IF(E9558&lt;30.01,"27+ to 30","30+"))))))))))))</f>
        <v>0</v>
      </c>
      <c r="H9558" s="7" t="str">
        <f>IF(F9558&lt;0,"0-",IF(F9558=0,"0",IF(F9558&lt;3.01,"0+ to 3",IF(F9558&lt;6.01,"3+ to 6",IF(F9558&lt;9.01,"6+ to 9",IF(F9558&lt;12.01,"9+ to 12",IF(F9558&lt;15.01,"12+ to 15",IF(F9558&lt;18.01,"15+ to 18",IF(F9558&lt;21.01,"18+ to 21",IF(F9558&lt;24.01,"21+ to 24",IF(F9558&lt;27.01,"24+ to 27",IF(F9558&lt;30.01,"27+ to 30","30+"))))))))))))</f>
        <v>0</v>
      </c>
      <c r="I9558" t="str">
        <f>IF(G9558&lt;&gt;H9558,"DIFF","")</f>
        <v/>
      </c>
    </row>
    <row r="9559" spans="1:9">
      <c r="A9559" t="s">
        <v>102</v>
      </c>
      <c r="B9559" t="s">
        <v>312</v>
      </c>
      <c r="C9559" s="1">
        <v>107377114</v>
      </c>
      <c r="D9559" s="1">
        <v>3</v>
      </c>
      <c r="E9559" s="1">
        <v>0</v>
      </c>
      <c r="F9559" s="1">
        <v>0</v>
      </c>
      <c r="G9559" s="7" t="str">
        <f>IF(E9559&lt;0,"0-",IF(E9559=0,"0",IF(E9559&lt;3.01,"0+ to 3",IF(E9559&lt;6.01,"3+ to 6",IF(E9559&lt;9.01,"6+ to 9",IF(E9559&lt;12.01,"9+ to 12",IF(E9559&lt;15.01,"12+ to 15",IF(E9559&lt;18.01,"15+ to 18",IF(E9559&lt;21.01,"18+ to 21",IF(E9559&lt;24.01,"21+ to 24",IF(E9559&lt;27.01,"24+ to 27",IF(E9559&lt;30.01,"27+ to 30","30+"))))))))))))</f>
        <v>0</v>
      </c>
      <c r="H9559" s="7" t="str">
        <f>IF(F9559&lt;0,"0-",IF(F9559=0,"0",IF(F9559&lt;3.01,"0+ to 3",IF(F9559&lt;6.01,"3+ to 6",IF(F9559&lt;9.01,"6+ to 9",IF(F9559&lt;12.01,"9+ to 12",IF(F9559&lt;15.01,"12+ to 15",IF(F9559&lt;18.01,"15+ to 18",IF(F9559&lt;21.01,"18+ to 21",IF(F9559&lt;24.01,"21+ to 24",IF(F9559&lt;27.01,"24+ to 27",IF(F9559&lt;30.01,"27+ to 30","30+"))))))))))))</f>
        <v>0</v>
      </c>
      <c r="I9559" t="str">
        <f>IF(G9559&lt;&gt;H9559,"DIFF","")</f>
        <v/>
      </c>
    </row>
    <row r="9560" spans="1:9">
      <c r="A9560" t="s">
        <v>102</v>
      </c>
      <c r="B9560" t="s">
        <v>312</v>
      </c>
      <c r="C9560" s="1">
        <v>107378235</v>
      </c>
      <c r="D9560" s="1">
        <v>2</v>
      </c>
      <c r="E9560" s="1">
        <v>0</v>
      </c>
      <c r="F9560" s="1">
        <v>13</v>
      </c>
      <c r="G9560" s="7" t="str">
        <f>IF(E9560&lt;0,"0-",IF(E9560=0,"0",IF(E9560&lt;3.01,"0+ to 3",IF(E9560&lt;6.01,"3+ to 6",IF(E9560&lt;9.01,"6+ to 9",IF(E9560&lt;12.01,"9+ to 12",IF(E9560&lt;15.01,"12+ to 15",IF(E9560&lt;18.01,"15+ to 18",IF(E9560&lt;21.01,"18+ to 21",IF(E9560&lt;24.01,"21+ to 24",IF(E9560&lt;27.01,"24+ to 27",IF(E9560&lt;30.01,"27+ to 30","30+"))))))))))))</f>
        <v>0</v>
      </c>
      <c r="H9560" s="7" t="str">
        <f>IF(F9560&lt;0,"0-",IF(F9560=0,"0",IF(F9560&lt;3.01,"0+ to 3",IF(F9560&lt;6.01,"3+ to 6",IF(F9560&lt;9.01,"6+ to 9",IF(F9560&lt;12.01,"9+ to 12",IF(F9560&lt;15.01,"12+ to 15",IF(F9560&lt;18.01,"15+ to 18",IF(F9560&lt;21.01,"18+ to 21",IF(F9560&lt;24.01,"21+ to 24",IF(F9560&lt;27.01,"24+ to 27",IF(F9560&lt;30.01,"27+ to 30","30+"))))))))))))</f>
        <v>12+ to 15</v>
      </c>
      <c r="I9560" t="str">
        <f>IF(G9560&lt;&gt;H9560,"DIFF","")</f>
        <v>DIFF</v>
      </c>
    </row>
    <row r="9561" spans="1:9">
      <c r="A9561" t="s">
        <v>102</v>
      </c>
      <c r="B9561" t="s">
        <v>312</v>
      </c>
      <c r="C9561" s="1">
        <v>107382390</v>
      </c>
      <c r="D9561" s="1">
        <v>2</v>
      </c>
      <c r="E9561" s="1">
        <v>-8</v>
      </c>
      <c r="F9561" s="1">
        <v>8</v>
      </c>
      <c r="G9561" s="7" t="str">
        <f>IF(E9561&lt;0,"0-",IF(E9561=0,"0",IF(E9561&lt;3.01,"0+ to 3",IF(E9561&lt;6.01,"3+ to 6",IF(E9561&lt;9.01,"6+ to 9",IF(E9561&lt;12.01,"9+ to 12",IF(E9561&lt;15.01,"12+ to 15",IF(E9561&lt;18.01,"15+ to 18",IF(E9561&lt;21.01,"18+ to 21",IF(E9561&lt;24.01,"21+ to 24",IF(E9561&lt;27.01,"24+ to 27",IF(E9561&lt;30.01,"27+ to 30","30+"))))))))))))</f>
        <v>0-</v>
      </c>
      <c r="H9561" s="7" t="str">
        <f>IF(F9561&lt;0,"0-",IF(F9561=0,"0",IF(F9561&lt;3.01,"0+ to 3",IF(F9561&lt;6.01,"3+ to 6",IF(F9561&lt;9.01,"6+ to 9",IF(F9561&lt;12.01,"9+ to 12",IF(F9561&lt;15.01,"12+ to 15",IF(F9561&lt;18.01,"15+ to 18",IF(F9561&lt;21.01,"18+ to 21",IF(F9561&lt;24.01,"21+ to 24",IF(F9561&lt;27.01,"24+ to 27",IF(F9561&lt;30.01,"27+ to 30","30+"))))))))))))</f>
        <v>6+ to 9</v>
      </c>
      <c r="I9561" t="str">
        <f>IF(G9561&lt;&gt;H9561,"DIFF","")</f>
        <v>DIFF</v>
      </c>
    </row>
    <row r="9562" spans="1:9">
      <c r="A9562" t="s">
        <v>102</v>
      </c>
      <c r="B9562" t="s">
        <v>312</v>
      </c>
      <c r="C9562" s="1">
        <v>107382517</v>
      </c>
      <c r="D9562" s="1">
        <v>2</v>
      </c>
      <c r="E9562" s="1">
        <v>-6</v>
      </c>
      <c r="F9562" s="1">
        <v>-5</v>
      </c>
      <c r="G9562" s="7" t="str">
        <f>IF(E9562&lt;0,"0-",IF(E9562=0,"0",IF(E9562&lt;3.01,"0+ to 3",IF(E9562&lt;6.01,"3+ to 6",IF(E9562&lt;9.01,"6+ to 9",IF(E9562&lt;12.01,"9+ to 12",IF(E9562&lt;15.01,"12+ to 15",IF(E9562&lt;18.01,"15+ to 18",IF(E9562&lt;21.01,"18+ to 21",IF(E9562&lt;24.01,"21+ to 24",IF(E9562&lt;27.01,"24+ to 27",IF(E9562&lt;30.01,"27+ to 30","30+"))))))))))))</f>
        <v>0-</v>
      </c>
      <c r="H9562" s="7" t="str">
        <f>IF(F9562&lt;0,"0-",IF(F9562=0,"0",IF(F9562&lt;3.01,"0+ to 3",IF(F9562&lt;6.01,"3+ to 6",IF(F9562&lt;9.01,"6+ to 9",IF(F9562&lt;12.01,"9+ to 12",IF(F9562&lt;15.01,"12+ to 15",IF(F9562&lt;18.01,"15+ to 18",IF(F9562&lt;21.01,"18+ to 21",IF(F9562&lt;24.01,"21+ to 24",IF(F9562&lt;27.01,"24+ to 27",IF(F9562&lt;30.01,"27+ to 30","30+"))))))))))))</f>
        <v>0-</v>
      </c>
      <c r="I9562" t="str">
        <f>IF(G9562&lt;&gt;H9562,"DIFF","")</f>
        <v/>
      </c>
    </row>
    <row r="9563" spans="1:9">
      <c r="A9563" t="s">
        <v>102</v>
      </c>
      <c r="B9563" t="s">
        <v>312</v>
      </c>
      <c r="C9563" s="1">
        <v>107383001</v>
      </c>
      <c r="D9563" s="1">
        <v>2</v>
      </c>
      <c r="E9563" s="1">
        <v>-6</v>
      </c>
      <c r="F9563" s="1">
        <v>2</v>
      </c>
      <c r="G9563" s="7" t="str">
        <f>IF(E9563&lt;0,"0-",IF(E9563=0,"0",IF(E9563&lt;3.01,"0+ to 3",IF(E9563&lt;6.01,"3+ to 6",IF(E9563&lt;9.01,"6+ to 9",IF(E9563&lt;12.01,"9+ to 12",IF(E9563&lt;15.01,"12+ to 15",IF(E9563&lt;18.01,"15+ to 18",IF(E9563&lt;21.01,"18+ to 21",IF(E9563&lt;24.01,"21+ to 24",IF(E9563&lt;27.01,"24+ to 27",IF(E9563&lt;30.01,"27+ to 30","30+"))))))))))))</f>
        <v>0-</v>
      </c>
      <c r="H9563" s="7" t="str">
        <f>IF(F9563&lt;0,"0-",IF(F9563=0,"0",IF(F9563&lt;3.01,"0+ to 3",IF(F9563&lt;6.01,"3+ to 6",IF(F9563&lt;9.01,"6+ to 9",IF(F9563&lt;12.01,"9+ to 12",IF(F9563&lt;15.01,"12+ to 15",IF(F9563&lt;18.01,"15+ to 18",IF(F9563&lt;21.01,"18+ to 21",IF(F9563&lt;24.01,"21+ to 24",IF(F9563&lt;27.01,"24+ to 27",IF(F9563&lt;30.01,"27+ to 30","30+"))))))))))))</f>
        <v>0+ to 3</v>
      </c>
      <c r="I9563" t="str">
        <f>IF(G9563&lt;&gt;H9563,"DIFF","")</f>
        <v>DIFF</v>
      </c>
    </row>
    <row r="9564" spans="1:9">
      <c r="A9564" t="s">
        <v>102</v>
      </c>
      <c r="B9564" t="s">
        <v>312</v>
      </c>
      <c r="C9564" s="1">
        <v>107390295</v>
      </c>
      <c r="D9564" s="1">
        <v>2</v>
      </c>
      <c r="E9564" s="1">
        <v>0</v>
      </c>
      <c r="F9564" s="1">
        <v>0</v>
      </c>
      <c r="G9564" s="7" t="str">
        <f>IF(E9564&lt;0,"0-",IF(E9564=0,"0",IF(E9564&lt;3.01,"0+ to 3",IF(E9564&lt;6.01,"3+ to 6",IF(E9564&lt;9.01,"6+ to 9",IF(E9564&lt;12.01,"9+ to 12",IF(E9564&lt;15.01,"12+ to 15",IF(E9564&lt;18.01,"15+ to 18",IF(E9564&lt;21.01,"18+ to 21",IF(E9564&lt;24.01,"21+ to 24",IF(E9564&lt;27.01,"24+ to 27",IF(E9564&lt;30.01,"27+ to 30","30+"))))))))))))</f>
        <v>0</v>
      </c>
      <c r="H9564" s="7" t="str">
        <f>IF(F9564&lt;0,"0-",IF(F9564=0,"0",IF(F9564&lt;3.01,"0+ to 3",IF(F9564&lt;6.01,"3+ to 6",IF(F9564&lt;9.01,"6+ to 9",IF(F9564&lt;12.01,"9+ to 12",IF(F9564&lt;15.01,"12+ to 15",IF(F9564&lt;18.01,"15+ to 18",IF(F9564&lt;21.01,"18+ to 21",IF(F9564&lt;24.01,"21+ to 24",IF(F9564&lt;27.01,"24+ to 27",IF(F9564&lt;30.01,"27+ to 30","30+"))))))))))))</f>
        <v>0</v>
      </c>
      <c r="I9564" t="str">
        <f>IF(G9564&lt;&gt;H9564,"DIFF","")</f>
        <v/>
      </c>
    </row>
    <row r="9565" spans="1:9">
      <c r="A9565" t="s">
        <v>102</v>
      </c>
      <c r="B9565" t="s">
        <v>312</v>
      </c>
      <c r="C9565" s="1">
        <v>107390307</v>
      </c>
      <c r="D9565" s="1">
        <v>2</v>
      </c>
      <c r="E9565" s="1">
        <v>0</v>
      </c>
      <c r="F9565" s="1">
        <v>0</v>
      </c>
      <c r="G9565" s="7" t="str">
        <f>IF(E9565&lt;0,"0-",IF(E9565=0,"0",IF(E9565&lt;3.01,"0+ to 3",IF(E9565&lt;6.01,"3+ to 6",IF(E9565&lt;9.01,"6+ to 9",IF(E9565&lt;12.01,"9+ to 12",IF(E9565&lt;15.01,"12+ to 15",IF(E9565&lt;18.01,"15+ to 18",IF(E9565&lt;21.01,"18+ to 21",IF(E9565&lt;24.01,"21+ to 24",IF(E9565&lt;27.01,"24+ to 27",IF(E9565&lt;30.01,"27+ to 30","30+"))))))))))))</f>
        <v>0</v>
      </c>
      <c r="H9565" s="7" t="str">
        <f>IF(F9565&lt;0,"0-",IF(F9565=0,"0",IF(F9565&lt;3.01,"0+ to 3",IF(F9565&lt;6.01,"3+ to 6",IF(F9565&lt;9.01,"6+ to 9",IF(F9565&lt;12.01,"9+ to 12",IF(F9565&lt;15.01,"12+ to 15",IF(F9565&lt;18.01,"15+ to 18",IF(F9565&lt;21.01,"18+ to 21",IF(F9565&lt;24.01,"21+ to 24",IF(F9565&lt;27.01,"24+ to 27",IF(F9565&lt;30.01,"27+ to 30","30+"))))))))))))</f>
        <v>0</v>
      </c>
      <c r="I9565" t="str">
        <f>IF(G9565&lt;&gt;H9565,"DIFF","")</f>
        <v/>
      </c>
    </row>
    <row r="9566" spans="1:9">
      <c r="A9566" t="s">
        <v>102</v>
      </c>
      <c r="B9566" t="s">
        <v>312</v>
      </c>
      <c r="C9566" s="1">
        <v>107398259</v>
      </c>
      <c r="D9566" s="1">
        <v>2</v>
      </c>
      <c r="E9566" s="1">
        <v>-5</v>
      </c>
      <c r="F9566" s="1">
        <v>-5</v>
      </c>
      <c r="G9566" s="7" t="str">
        <f>IF(E9566&lt;0,"0-",IF(E9566=0,"0",IF(E9566&lt;3.01,"0+ to 3",IF(E9566&lt;6.01,"3+ to 6",IF(E9566&lt;9.01,"6+ to 9",IF(E9566&lt;12.01,"9+ to 12",IF(E9566&lt;15.01,"12+ to 15",IF(E9566&lt;18.01,"15+ to 18",IF(E9566&lt;21.01,"18+ to 21",IF(E9566&lt;24.01,"21+ to 24",IF(E9566&lt;27.01,"24+ to 27",IF(E9566&lt;30.01,"27+ to 30","30+"))))))))))))</f>
        <v>0-</v>
      </c>
      <c r="H9566" s="7" t="str">
        <f>IF(F9566&lt;0,"0-",IF(F9566=0,"0",IF(F9566&lt;3.01,"0+ to 3",IF(F9566&lt;6.01,"3+ to 6",IF(F9566&lt;9.01,"6+ to 9",IF(F9566&lt;12.01,"9+ to 12",IF(F9566&lt;15.01,"12+ to 15",IF(F9566&lt;18.01,"15+ to 18",IF(F9566&lt;21.01,"18+ to 21",IF(F9566&lt;24.01,"21+ to 24",IF(F9566&lt;27.01,"24+ to 27",IF(F9566&lt;30.01,"27+ to 30","30+"))))))))))))</f>
        <v>0-</v>
      </c>
      <c r="I9566" t="str">
        <f>IF(G9566&lt;&gt;H9566,"DIFF","")</f>
        <v/>
      </c>
    </row>
    <row r="9567" spans="1:9">
      <c r="A9567" t="s">
        <v>102</v>
      </c>
      <c r="B9567" t="s">
        <v>312</v>
      </c>
      <c r="C9567" s="1">
        <v>107400161</v>
      </c>
      <c r="D9567" s="1">
        <v>2</v>
      </c>
      <c r="E9567" s="1">
        <v>-18</v>
      </c>
      <c r="F9567" s="1">
        <v>27</v>
      </c>
      <c r="G9567" s="7" t="str">
        <f>IF(E9567&lt;0,"0-",IF(E9567=0,"0",IF(E9567&lt;3.01,"0+ to 3",IF(E9567&lt;6.01,"3+ to 6",IF(E9567&lt;9.01,"6+ to 9",IF(E9567&lt;12.01,"9+ to 12",IF(E9567&lt;15.01,"12+ to 15",IF(E9567&lt;18.01,"15+ to 18",IF(E9567&lt;21.01,"18+ to 21",IF(E9567&lt;24.01,"21+ to 24",IF(E9567&lt;27.01,"24+ to 27",IF(E9567&lt;30.01,"27+ to 30","30+"))))))))))))</f>
        <v>0-</v>
      </c>
      <c r="H9567" s="7" t="str">
        <f>IF(F9567&lt;0,"0-",IF(F9567=0,"0",IF(F9567&lt;3.01,"0+ to 3",IF(F9567&lt;6.01,"3+ to 6",IF(F9567&lt;9.01,"6+ to 9",IF(F9567&lt;12.01,"9+ to 12",IF(F9567&lt;15.01,"12+ to 15",IF(F9567&lt;18.01,"15+ to 18",IF(F9567&lt;21.01,"18+ to 21",IF(F9567&lt;24.01,"21+ to 24",IF(F9567&lt;27.01,"24+ to 27",IF(F9567&lt;30.01,"27+ to 30","30+"))))))))))))</f>
        <v>24+ to 27</v>
      </c>
      <c r="I9567" t="str">
        <f>IF(G9567&lt;&gt;H9567,"DIFF","")</f>
        <v>DIFF</v>
      </c>
    </row>
    <row r="9568" spans="1:9">
      <c r="A9568" t="s">
        <v>102</v>
      </c>
      <c r="B9568" t="s">
        <v>312</v>
      </c>
      <c r="C9568" s="1">
        <v>107400278</v>
      </c>
      <c r="D9568" s="1">
        <v>2</v>
      </c>
      <c r="E9568" s="1">
        <v>-8</v>
      </c>
      <c r="F9568" s="1">
        <v>16</v>
      </c>
      <c r="G9568" s="7" t="str">
        <f>IF(E9568&lt;0,"0-",IF(E9568=0,"0",IF(E9568&lt;3.01,"0+ to 3",IF(E9568&lt;6.01,"3+ to 6",IF(E9568&lt;9.01,"6+ to 9",IF(E9568&lt;12.01,"9+ to 12",IF(E9568&lt;15.01,"12+ to 15",IF(E9568&lt;18.01,"15+ to 18",IF(E9568&lt;21.01,"18+ to 21",IF(E9568&lt;24.01,"21+ to 24",IF(E9568&lt;27.01,"24+ to 27",IF(E9568&lt;30.01,"27+ to 30","30+"))))))))))))</f>
        <v>0-</v>
      </c>
      <c r="H9568" s="7" t="str">
        <f>IF(F9568&lt;0,"0-",IF(F9568=0,"0",IF(F9568&lt;3.01,"0+ to 3",IF(F9568&lt;6.01,"3+ to 6",IF(F9568&lt;9.01,"6+ to 9",IF(F9568&lt;12.01,"9+ to 12",IF(F9568&lt;15.01,"12+ to 15",IF(F9568&lt;18.01,"15+ to 18",IF(F9568&lt;21.01,"18+ to 21",IF(F9568&lt;24.01,"21+ to 24",IF(F9568&lt;27.01,"24+ to 27",IF(F9568&lt;30.01,"27+ to 30","30+"))))))))))))</f>
        <v>15+ to 18</v>
      </c>
      <c r="I9568" t="str">
        <f>IF(G9568&lt;&gt;H9568,"DIFF","")</f>
        <v>DIFF</v>
      </c>
    </row>
    <row r="9569" spans="1:9">
      <c r="A9569" t="s">
        <v>102</v>
      </c>
      <c r="B9569" t="s">
        <v>311</v>
      </c>
      <c r="C9569" s="1">
        <v>107447808</v>
      </c>
      <c r="D9569" s="1">
        <v>3</v>
      </c>
      <c r="E9569" s="1">
        <v>-19</v>
      </c>
      <c r="F9569" s="1">
        <v>63</v>
      </c>
      <c r="G9569" s="7" t="str">
        <f>IF(E9569&lt;0,"0-",IF(E9569=0,"0",IF(E9569&lt;3.01,"0+ to 3",IF(E9569&lt;6.01,"3+ to 6",IF(E9569&lt;9.01,"6+ to 9",IF(E9569&lt;12.01,"9+ to 12",IF(E9569&lt;15.01,"12+ to 15",IF(E9569&lt;18.01,"15+ to 18",IF(E9569&lt;21.01,"18+ to 21",IF(E9569&lt;24.01,"21+ to 24",IF(E9569&lt;27.01,"24+ to 27",IF(E9569&lt;30.01,"27+ to 30","30+"))))))))))))</f>
        <v>0-</v>
      </c>
      <c r="H9569" s="7" t="str">
        <f>IF(F9569&lt;0,"0-",IF(F9569=0,"0",IF(F9569&lt;3.01,"0+ to 3",IF(F9569&lt;6.01,"3+ to 6",IF(F9569&lt;9.01,"6+ to 9",IF(F9569&lt;12.01,"9+ to 12",IF(F9569&lt;15.01,"12+ to 15",IF(F9569&lt;18.01,"15+ to 18",IF(F9569&lt;21.01,"18+ to 21",IF(F9569&lt;24.01,"21+ to 24",IF(F9569&lt;27.01,"24+ to 27",IF(F9569&lt;30.01,"27+ to 30","30+"))))))))))))</f>
        <v>30+</v>
      </c>
      <c r="I9569" t="str">
        <f>IF(G9569&lt;&gt;H9569,"DIFF","")</f>
        <v>DIFF</v>
      </c>
    </row>
    <row r="9570" spans="1:9">
      <c r="A9570" t="s">
        <v>102</v>
      </c>
      <c r="B9570" t="s">
        <v>311</v>
      </c>
      <c r="C9570" s="1">
        <v>107449617</v>
      </c>
      <c r="D9570" s="1">
        <v>2</v>
      </c>
      <c r="E9570" s="1">
        <v>-6</v>
      </c>
      <c r="F9570" s="1">
        <v>7</v>
      </c>
      <c r="G9570" s="7" t="str">
        <f>IF(E9570&lt;0,"0-",IF(E9570=0,"0",IF(E9570&lt;3.01,"0+ to 3",IF(E9570&lt;6.01,"3+ to 6",IF(E9570&lt;9.01,"6+ to 9",IF(E9570&lt;12.01,"9+ to 12",IF(E9570&lt;15.01,"12+ to 15",IF(E9570&lt;18.01,"15+ to 18",IF(E9570&lt;21.01,"18+ to 21",IF(E9570&lt;24.01,"21+ to 24",IF(E9570&lt;27.01,"24+ to 27",IF(E9570&lt;30.01,"27+ to 30","30+"))))))))))))</f>
        <v>0-</v>
      </c>
      <c r="H9570" s="7" t="str">
        <f>IF(F9570&lt;0,"0-",IF(F9570=0,"0",IF(F9570&lt;3.01,"0+ to 3",IF(F9570&lt;6.01,"3+ to 6",IF(F9570&lt;9.01,"6+ to 9",IF(F9570&lt;12.01,"9+ to 12",IF(F9570&lt;15.01,"12+ to 15",IF(F9570&lt;18.01,"15+ to 18",IF(F9570&lt;21.01,"18+ to 21",IF(F9570&lt;24.01,"21+ to 24",IF(F9570&lt;27.01,"24+ to 27",IF(F9570&lt;30.01,"27+ to 30","30+"))))))))))))</f>
        <v>6+ to 9</v>
      </c>
      <c r="I9570" t="str">
        <f>IF(G9570&lt;&gt;H9570,"DIFF","")</f>
        <v>DIFF</v>
      </c>
    </row>
    <row r="9571" spans="1:9">
      <c r="A9571" t="s">
        <v>102</v>
      </c>
      <c r="B9571" t="s">
        <v>311</v>
      </c>
      <c r="C9571" s="1">
        <v>107452884</v>
      </c>
      <c r="D9571" s="1">
        <v>3</v>
      </c>
      <c r="E9571" s="1">
        <v>0</v>
      </c>
      <c r="F9571" s="1">
        <v>0</v>
      </c>
      <c r="G9571" s="7" t="str">
        <f>IF(E9571&lt;0,"0-",IF(E9571=0,"0",IF(E9571&lt;3.01,"0+ to 3",IF(E9571&lt;6.01,"3+ to 6",IF(E9571&lt;9.01,"6+ to 9",IF(E9571&lt;12.01,"9+ to 12",IF(E9571&lt;15.01,"12+ to 15",IF(E9571&lt;18.01,"15+ to 18",IF(E9571&lt;21.01,"18+ to 21",IF(E9571&lt;24.01,"21+ to 24",IF(E9571&lt;27.01,"24+ to 27",IF(E9571&lt;30.01,"27+ to 30","30+"))))))))))))</f>
        <v>0</v>
      </c>
      <c r="H9571" s="7" t="str">
        <f>IF(F9571&lt;0,"0-",IF(F9571=0,"0",IF(F9571&lt;3.01,"0+ to 3",IF(F9571&lt;6.01,"3+ to 6",IF(F9571&lt;9.01,"6+ to 9",IF(F9571&lt;12.01,"9+ to 12",IF(F9571&lt;15.01,"12+ to 15",IF(F9571&lt;18.01,"15+ to 18",IF(F9571&lt;21.01,"18+ to 21",IF(F9571&lt;24.01,"21+ to 24",IF(F9571&lt;27.01,"24+ to 27",IF(F9571&lt;30.01,"27+ to 30","30+"))))))))))))</f>
        <v>0</v>
      </c>
      <c r="I9571" t="str">
        <f>IF(G9571&lt;&gt;H9571,"DIFF","")</f>
        <v/>
      </c>
    </row>
    <row r="9572" spans="1:9">
      <c r="A9572" t="s">
        <v>102</v>
      </c>
      <c r="B9572" t="s">
        <v>311</v>
      </c>
      <c r="C9572" s="1">
        <v>107454265</v>
      </c>
      <c r="D9572" s="1">
        <v>2</v>
      </c>
      <c r="E9572" s="1">
        <v>-2</v>
      </c>
      <c r="F9572" s="1">
        <v>1</v>
      </c>
      <c r="G9572" s="7" t="str">
        <f>IF(E9572&lt;0,"0-",IF(E9572=0,"0",IF(E9572&lt;3.01,"0+ to 3",IF(E9572&lt;6.01,"3+ to 6",IF(E9572&lt;9.01,"6+ to 9",IF(E9572&lt;12.01,"9+ to 12",IF(E9572&lt;15.01,"12+ to 15",IF(E9572&lt;18.01,"15+ to 18",IF(E9572&lt;21.01,"18+ to 21",IF(E9572&lt;24.01,"21+ to 24",IF(E9572&lt;27.01,"24+ to 27",IF(E9572&lt;30.01,"27+ to 30","30+"))))))))))))</f>
        <v>0-</v>
      </c>
      <c r="H9572" s="7" t="str">
        <f>IF(F9572&lt;0,"0-",IF(F9572=0,"0",IF(F9572&lt;3.01,"0+ to 3",IF(F9572&lt;6.01,"3+ to 6",IF(F9572&lt;9.01,"6+ to 9",IF(F9572&lt;12.01,"9+ to 12",IF(F9572&lt;15.01,"12+ to 15",IF(F9572&lt;18.01,"15+ to 18",IF(F9572&lt;21.01,"18+ to 21",IF(F9572&lt;24.01,"21+ to 24",IF(F9572&lt;27.01,"24+ to 27",IF(F9572&lt;30.01,"27+ to 30","30+"))))))))))))</f>
        <v>0+ to 3</v>
      </c>
      <c r="I9572" t="str">
        <f>IF(G9572&lt;&gt;H9572,"DIFF","")</f>
        <v>DIFF</v>
      </c>
    </row>
    <row r="9573" spans="1:9">
      <c r="A9573" t="s">
        <v>102</v>
      </c>
      <c r="B9573" t="s">
        <v>310</v>
      </c>
      <c r="C9573" s="1">
        <v>107524888</v>
      </c>
      <c r="D9573" s="1">
        <v>3</v>
      </c>
      <c r="E9573" s="1">
        <v>0</v>
      </c>
      <c r="F9573" s="1">
        <v>0</v>
      </c>
      <c r="G9573" s="7" t="str">
        <f>IF(E9573&lt;0,"0-",IF(E9573=0,"0",IF(E9573&lt;3.01,"0+ to 3",IF(E9573&lt;6.01,"3+ to 6",IF(E9573&lt;9.01,"6+ to 9",IF(E9573&lt;12.01,"9+ to 12",IF(E9573&lt;15.01,"12+ to 15",IF(E9573&lt;18.01,"15+ to 18",IF(E9573&lt;21.01,"18+ to 21",IF(E9573&lt;24.01,"21+ to 24",IF(E9573&lt;27.01,"24+ to 27",IF(E9573&lt;30.01,"27+ to 30","30+"))))))))))))</f>
        <v>0</v>
      </c>
      <c r="H9573" s="7" t="str">
        <f>IF(F9573&lt;0,"0-",IF(F9573=0,"0",IF(F9573&lt;3.01,"0+ to 3",IF(F9573&lt;6.01,"3+ to 6",IF(F9573&lt;9.01,"6+ to 9",IF(F9573&lt;12.01,"9+ to 12",IF(F9573&lt;15.01,"12+ to 15",IF(F9573&lt;18.01,"15+ to 18",IF(F9573&lt;21.01,"18+ to 21",IF(F9573&lt;24.01,"21+ to 24",IF(F9573&lt;27.01,"24+ to 27",IF(F9573&lt;30.01,"27+ to 30","30+"))))))))))))</f>
        <v>0</v>
      </c>
      <c r="I9573" t="str">
        <f>IF(G9573&lt;&gt;H9573,"DIFF","")</f>
        <v/>
      </c>
    </row>
    <row r="9574" spans="1:9">
      <c r="A9574" t="s">
        <v>102</v>
      </c>
      <c r="B9574" t="s">
        <v>310</v>
      </c>
      <c r="C9574" s="1">
        <v>107529232</v>
      </c>
      <c r="D9574" s="1">
        <v>3</v>
      </c>
      <c r="E9574" s="1">
        <v>-8</v>
      </c>
      <c r="F9574" s="1">
        <v>-7</v>
      </c>
      <c r="G9574" s="7" t="str">
        <f>IF(E9574&lt;0,"0-",IF(E9574=0,"0",IF(E9574&lt;3.01,"0+ to 3",IF(E9574&lt;6.01,"3+ to 6",IF(E9574&lt;9.01,"6+ to 9",IF(E9574&lt;12.01,"9+ to 12",IF(E9574&lt;15.01,"12+ to 15",IF(E9574&lt;18.01,"15+ to 18",IF(E9574&lt;21.01,"18+ to 21",IF(E9574&lt;24.01,"21+ to 24",IF(E9574&lt;27.01,"24+ to 27",IF(E9574&lt;30.01,"27+ to 30","30+"))))))))))))</f>
        <v>0-</v>
      </c>
      <c r="H9574" s="7" t="str">
        <f>IF(F9574&lt;0,"0-",IF(F9574=0,"0",IF(F9574&lt;3.01,"0+ to 3",IF(F9574&lt;6.01,"3+ to 6",IF(F9574&lt;9.01,"6+ to 9",IF(F9574&lt;12.01,"9+ to 12",IF(F9574&lt;15.01,"12+ to 15",IF(F9574&lt;18.01,"15+ to 18",IF(F9574&lt;21.01,"18+ to 21",IF(F9574&lt;24.01,"21+ to 24",IF(F9574&lt;27.01,"24+ to 27",IF(F9574&lt;30.01,"27+ to 30","30+"))))))))))))</f>
        <v>0-</v>
      </c>
      <c r="I9574" t="str">
        <f>IF(G9574&lt;&gt;H9574,"DIFF","")</f>
        <v/>
      </c>
    </row>
    <row r="9575" spans="1:9">
      <c r="A9575" t="s">
        <v>102</v>
      </c>
      <c r="B9575" t="s">
        <v>310</v>
      </c>
      <c r="C9575" s="1">
        <v>107530063</v>
      </c>
      <c r="D9575" s="1">
        <v>2</v>
      </c>
      <c r="E9575" s="1">
        <v>0</v>
      </c>
      <c r="F9575" s="1">
        <v>10</v>
      </c>
      <c r="G9575" s="7" t="str">
        <f>IF(E9575&lt;0,"0-",IF(E9575=0,"0",IF(E9575&lt;3.01,"0+ to 3",IF(E9575&lt;6.01,"3+ to 6",IF(E9575&lt;9.01,"6+ to 9",IF(E9575&lt;12.01,"9+ to 12",IF(E9575&lt;15.01,"12+ to 15",IF(E9575&lt;18.01,"15+ to 18",IF(E9575&lt;21.01,"18+ to 21",IF(E9575&lt;24.01,"21+ to 24",IF(E9575&lt;27.01,"24+ to 27",IF(E9575&lt;30.01,"27+ to 30","30+"))))))))))))</f>
        <v>0</v>
      </c>
      <c r="H9575" s="7" t="str">
        <f>IF(F9575&lt;0,"0-",IF(F9575=0,"0",IF(F9575&lt;3.01,"0+ to 3",IF(F9575&lt;6.01,"3+ to 6",IF(F9575&lt;9.01,"6+ to 9",IF(F9575&lt;12.01,"9+ to 12",IF(F9575&lt;15.01,"12+ to 15",IF(F9575&lt;18.01,"15+ to 18",IF(F9575&lt;21.01,"18+ to 21",IF(F9575&lt;24.01,"21+ to 24",IF(F9575&lt;27.01,"24+ to 27",IF(F9575&lt;30.01,"27+ to 30","30+"))))))))))))</f>
        <v>9+ to 12</v>
      </c>
      <c r="I9575" t="str">
        <f>IF(G9575&lt;&gt;H9575,"DIFF","")</f>
        <v>DIFF</v>
      </c>
    </row>
    <row r="9576" spans="1:9">
      <c r="A9576" t="s">
        <v>102</v>
      </c>
      <c r="B9576" t="s">
        <v>310</v>
      </c>
      <c r="C9576" s="1">
        <v>107539980</v>
      </c>
      <c r="D9576" s="1">
        <v>2</v>
      </c>
      <c r="E9576" s="1">
        <v>0</v>
      </c>
      <c r="F9576" s="1">
        <v>2</v>
      </c>
      <c r="G9576" s="7" t="str">
        <f>IF(E9576&lt;0,"0-",IF(E9576=0,"0",IF(E9576&lt;3.01,"0+ to 3",IF(E9576&lt;6.01,"3+ to 6",IF(E9576&lt;9.01,"6+ to 9",IF(E9576&lt;12.01,"9+ to 12",IF(E9576&lt;15.01,"12+ to 15",IF(E9576&lt;18.01,"15+ to 18",IF(E9576&lt;21.01,"18+ to 21",IF(E9576&lt;24.01,"21+ to 24",IF(E9576&lt;27.01,"24+ to 27",IF(E9576&lt;30.01,"27+ to 30","30+"))))))))))))</f>
        <v>0</v>
      </c>
      <c r="H9576" s="7" t="str">
        <f>IF(F9576&lt;0,"0-",IF(F9576=0,"0",IF(F9576&lt;3.01,"0+ to 3",IF(F9576&lt;6.01,"3+ to 6",IF(F9576&lt;9.01,"6+ to 9",IF(F9576&lt;12.01,"9+ to 12",IF(F9576&lt;15.01,"12+ to 15",IF(F9576&lt;18.01,"15+ to 18",IF(F9576&lt;21.01,"18+ to 21",IF(F9576&lt;24.01,"21+ to 24",IF(F9576&lt;27.01,"24+ to 27",IF(F9576&lt;30.01,"27+ to 30","30+"))))))))))))</f>
        <v>0+ to 3</v>
      </c>
      <c r="I9576" t="str">
        <f>IF(G9576&lt;&gt;H9576,"DIFF","")</f>
        <v>DIFF</v>
      </c>
    </row>
    <row r="9577" spans="1:9">
      <c r="A9577" t="s">
        <v>102</v>
      </c>
      <c r="B9577" t="s">
        <v>310</v>
      </c>
      <c r="C9577" s="1">
        <v>107540003</v>
      </c>
      <c r="D9577" s="1">
        <v>2</v>
      </c>
      <c r="E9577" s="1">
        <v>-10</v>
      </c>
      <c r="F9577" s="1">
        <v>16</v>
      </c>
      <c r="G9577" s="7" t="str">
        <f>IF(E9577&lt;0,"0-",IF(E9577=0,"0",IF(E9577&lt;3.01,"0+ to 3",IF(E9577&lt;6.01,"3+ to 6",IF(E9577&lt;9.01,"6+ to 9",IF(E9577&lt;12.01,"9+ to 12",IF(E9577&lt;15.01,"12+ to 15",IF(E9577&lt;18.01,"15+ to 18",IF(E9577&lt;21.01,"18+ to 21",IF(E9577&lt;24.01,"21+ to 24",IF(E9577&lt;27.01,"24+ to 27",IF(E9577&lt;30.01,"27+ to 30","30+"))))))))))))</f>
        <v>0-</v>
      </c>
      <c r="H9577" s="7" t="str">
        <f>IF(F9577&lt;0,"0-",IF(F9577=0,"0",IF(F9577&lt;3.01,"0+ to 3",IF(F9577&lt;6.01,"3+ to 6",IF(F9577&lt;9.01,"6+ to 9",IF(F9577&lt;12.01,"9+ to 12",IF(F9577&lt;15.01,"12+ to 15",IF(F9577&lt;18.01,"15+ to 18",IF(F9577&lt;21.01,"18+ to 21",IF(F9577&lt;24.01,"21+ to 24",IF(F9577&lt;27.01,"24+ to 27",IF(F9577&lt;30.01,"27+ to 30","30+"))))))))))))</f>
        <v>15+ to 18</v>
      </c>
      <c r="I9577" t="str">
        <f>IF(G9577&lt;&gt;H9577,"DIFF","")</f>
        <v>DIFF</v>
      </c>
    </row>
    <row r="9578" spans="1:9">
      <c r="A9578" t="s">
        <v>102</v>
      </c>
      <c r="B9578" t="s">
        <v>310</v>
      </c>
      <c r="C9578" s="1">
        <v>107541005</v>
      </c>
      <c r="D9578" s="1">
        <v>3</v>
      </c>
      <c r="E9578" s="1">
        <v>-4</v>
      </c>
      <c r="F9578" s="1">
        <v>27</v>
      </c>
      <c r="G9578" s="7" t="str">
        <f>IF(E9578&lt;0,"0-",IF(E9578=0,"0",IF(E9578&lt;3.01,"0+ to 3",IF(E9578&lt;6.01,"3+ to 6",IF(E9578&lt;9.01,"6+ to 9",IF(E9578&lt;12.01,"9+ to 12",IF(E9578&lt;15.01,"12+ to 15",IF(E9578&lt;18.01,"15+ to 18",IF(E9578&lt;21.01,"18+ to 21",IF(E9578&lt;24.01,"21+ to 24",IF(E9578&lt;27.01,"24+ to 27",IF(E9578&lt;30.01,"27+ to 30","30+"))))))))))))</f>
        <v>0-</v>
      </c>
      <c r="H9578" s="7" t="str">
        <f>IF(F9578&lt;0,"0-",IF(F9578=0,"0",IF(F9578&lt;3.01,"0+ to 3",IF(F9578&lt;6.01,"3+ to 6",IF(F9578&lt;9.01,"6+ to 9",IF(F9578&lt;12.01,"9+ to 12",IF(F9578&lt;15.01,"12+ to 15",IF(F9578&lt;18.01,"15+ to 18",IF(F9578&lt;21.01,"18+ to 21",IF(F9578&lt;24.01,"21+ to 24",IF(F9578&lt;27.01,"24+ to 27",IF(F9578&lt;30.01,"27+ to 30","30+"))))))))))))</f>
        <v>24+ to 27</v>
      </c>
      <c r="I9578" t="str">
        <f>IF(G9578&lt;&gt;H9578,"DIFF","")</f>
        <v>DIFF</v>
      </c>
    </row>
    <row r="9579" spans="1:9">
      <c r="A9579" t="s">
        <v>102</v>
      </c>
      <c r="B9579" t="s">
        <v>310</v>
      </c>
      <c r="C9579" s="1">
        <v>107542102</v>
      </c>
      <c r="D9579" s="1">
        <v>2</v>
      </c>
      <c r="E9579" s="1">
        <v>-4</v>
      </c>
      <c r="F9579" s="1">
        <v>8</v>
      </c>
      <c r="G9579" s="7" t="str">
        <f>IF(E9579&lt;0,"0-",IF(E9579=0,"0",IF(E9579&lt;3.01,"0+ to 3",IF(E9579&lt;6.01,"3+ to 6",IF(E9579&lt;9.01,"6+ to 9",IF(E9579&lt;12.01,"9+ to 12",IF(E9579&lt;15.01,"12+ to 15",IF(E9579&lt;18.01,"15+ to 18",IF(E9579&lt;21.01,"18+ to 21",IF(E9579&lt;24.01,"21+ to 24",IF(E9579&lt;27.01,"24+ to 27",IF(E9579&lt;30.01,"27+ to 30","30+"))))))))))))</f>
        <v>0-</v>
      </c>
      <c r="H9579" s="7" t="str">
        <f>IF(F9579&lt;0,"0-",IF(F9579=0,"0",IF(F9579&lt;3.01,"0+ to 3",IF(F9579&lt;6.01,"3+ to 6",IF(F9579&lt;9.01,"6+ to 9",IF(F9579&lt;12.01,"9+ to 12",IF(F9579&lt;15.01,"12+ to 15",IF(F9579&lt;18.01,"15+ to 18",IF(F9579&lt;21.01,"18+ to 21",IF(F9579&lt;24.01,"21+ to 24",IF(F9579&lt;27.01,"24+ to 27",IF(F9579&lt;30.01,"27+ to 30","30+"))))))))))))</f>
        <v>6+ to 9</v>
      </c>
      <c r="I9579" t="str">
        <f>IF(G9579&lt;&gt;H9579,"DIFF","")</f>
        <v>DIFF</v>
      </c>
    </row>
    <row r="9580" spans="1:9">
      <c r="A9580" t="s">
        <v>102</v>
      </c>
      <c r="B9580" t="s">
        <v>310</v>
      </c>
      <c r="C9580" s="1">
        <v>107546063</v>
      </c>
      <c r="D9580" s="1">
        <v>3</v>
      </c>
      <c r="E9580" s="1">
        <v>-8</v>
      </c>
      <c r="F9580" s="1">
        <v>-7</v>
      </c>
      <c r="G9580" s="7" t="str">
        <f>IF(E9580&lt;0,"0-",IF(E9580=0,"0",IF(E9580&lt;3.01,"0+ to 3",IF(E9580&lt;6.01,"3+ to 6",IF(E9580&lt;9.01,"6+ to 9",IF(E9580&lt;12.01,"9+ to 12",IF(E9580&lt;15.01,"12+ to 15",IF(E9580&lt;18.01,"15+ to 18",IF(E9580&lt;21.01,"18+ to 21",IF(E9580&lt;24.01,"21+ to 24",IF(E9580&lt;27.01,"24+ to 27",IF(E9580&lt;30.01,"27+ to 30","30+"))))))))))))</f>
        <v>0-</v>
      </c>
      <c r="H9580" s="7" t="str">
        <f>IF(F9580&lt;0,"0-",IF(F9580=0,"0",IF(F9580&lt;3.01,"0+ to 3",IF(F9580&lt;6.01,"3+ to 6",IF(F9580&lt;9.01,"6+ to 9",IF(F9580&lt;12.01,"9+ to 12",IF(F9580&lt;15.01,"12+ to 15",IF(F9580&lt;18.01,"15+ to 18",IF(F9580&lt;21.01,"18+ to 21",IF(F9580&lt;24.01,"21+ to 24",IF(F9580&lt;27.01,"24+ to 27",IF(F9580&lt;30.01,"27+ to 30","30+"))))))))))))</f>
        <v>0-</v>
      </c>
      <c r="I9580" t="str">
        <f>IF(G9580&lt;&gt;H9580,"DIFF","")</f>
        <v/>
      </c>
    </row>
    <row r="9581" spans="1:9">
      <c r="A9581" t="s">
        <v>102</v>
      </c>
      <c r="B9581" t="s">
        <v>309</v>
      </c>
      <c r="C9581" s="1">
        <v>107575551</v>
      </c>
      <c r="D9581" s="1">
        <v>3</v>
      </c>
      <c r="E9581" s="1">
        <v>-9</v>
      </c>
      <c r="F9581" s="1">
        <v>20</v>
      </c>
      <c r="G9581" s="7" t="str">
        <f>IF(E9581&lt;0,"0-",IF(E9581=0,"0",IF(E9581&lt;3.01,"0+ to 3",IF(E9581&lt;6.01,"3+ to 6",IF(E9581&lt;9.01,"6+ to 9",IF(E9581&lt;12.01,"9+ to 12",IF(E9581&lt;15.01,"12+ to 15",IF(E9581&lt;18.01,"15+ to 18",IF(E9581&lt;21.01,"18+ to 21",IF(E9581&lt;24.01,"21+ to 24",IF(E9581&lt;27.01,"24+ to 27",IF(E9581&lt;30.01,"27+ to 30","30+"))))))))))))</f>
        <v>0-</v>
      </c>
      <c r="H9581" s="7" t="str">
        <f>IF(F9581&lt;0,"0-",IF(F9581=0,"0",IF(F9581&lt;3.01,"0+ to 3",IF(F9581&lt;6.01,"3+ to 6",IF(F9581&lt;9.01,"6+ to 9",IF(F9581&lt;12.01,"9+ to 12",IF(F9581&lt;15.01,"12+ to 15",IF(F9581&lt;18.01,"15+ to 18",IF(F9581&lt;21.01,"18+ to 21",IF(F9581&lt;24.01,"21+ to 24",IF(F9581&lt;27.01,"24+ to 27",IF(F9581&lt;30.01,"27+ to 30","30+"))))))))))))</f>
        <v>18+ to 21</v>
      </c>
      <c r="I9581" t="str">
        <f>IF(G9581&lt;&gt;H9581,"DIFF","")</f>
        <v>DIFF</v>
      </c>
    </row>
    <row r="9582" spans="1:9">
      <c r="A9582" t="s">
        <v>102</v>
      </c>
      <c r="B9582" t="s">
        <v>309</v>
      </c>
      <c r="C9582" s="1">
        <v>107576604</v>
      </c>
      <c r="D9582" s="1">
        <v>2</v>
      </c>
      <c r="E9582" s="1">
        <v>0</v>
      </c>
      <c r="F9582" s="1">
        <v>13</v>
      </c>
      <c r="G9582" s="7" t="str">
        <f>IF(E9582&lt;0,"0-",IF(E9582=0,"0",IF(E9582&lt;3.01,"0+ to 3",IF(E9582&lt;6.01,"3+ to 6",IF(E9582&lt;9.01,"6+ to 9",IF(E9582&lt;12.01,"9+ to 12",IF(E9582&lt;15.01,"12+ to 15",IF(E9582&lt;18.01,"15+ to 18",IF(E9582&lt;21.01,"18+ to 21",IF(E9582&lt;24.01,"21+ to 24",IF(E9582&lt;27.01,"24+ to 27",IF(E9582&lt;30.01,"27+ to 30","30+"))))))))))))</f>
        <v>0</v>
      </c>
      <c r="H9582" s="7" t="str">
        <f>IF(F9582&lt;0,"0-",IF(F9582=0,"0",IF(F9582&lt;3.01,"0+ to 3",IF(F9582&lt;6.01,"3+ to 6",IF(F9582&lt;9.01,"6+ to 9",IF(F9582&lt;12.01,"9+ to 12",IF(F9582&lt;15.01,"12+ to 15",IF(F9582&lt;18.01,"15+ to 18",IF(F9582&lt;21.01,"18+ to 21",IF(F9582&lt;24.01,"21+ to 24",IF(F9582&lt;27.01,"24+ to 27",IF(F9582&lt;30.01,"27+ to 30","30+"))))))))))))</f>
        <v>12+ to 15</v>
      </c>
      <c r="I9582" t="str">
        <f>IF(G9582&lt;&gt;H9582,"DIFF","")</f>
        <v>DIFF</v>
      </c>
    </row>
    <row r="9583" spans="1:9">
      <c r="A9583" t="s">
        <v>102</v>
      </c>
      <c r="B9583" t="s">
        <v>309</v>
      </c>
      <c r="C9583" s="1">
        <v>107577655</v>
      </c>
      <c r="D9583" s="1">
        <v>2</v>
      </c>
      <c r="E9583" s="1">
        <v>0</v>
      </c>
      <c r="F9583" s="1">
        <v>0</v>
      </c>
      <c r="G9583" s="7" t="str">
        <f>IF(E9583&lt;0,"0-",IF(E9583=0,"0",IF(E9583&lt;3.01,"0+ to 3",IF(E9583&lt;6.01,"3+ to 6",IF(E9583&lt;9.01,"6+ to 9",IF(E9583&lt;12.01,"9+ to 12",IF(E9583&lt;15.01,"12+ to 15",IF(E9583&lt;18.01,"15+ to 18",IF(E9583&lt;21.01,"18+ to 21",IF(E9583&lt;24.01,"21+ to 24",IF(E9583&lt;27.01,"24+ to 27",IF(E9583&lt;30.01,"27+ to 30","30+"))))))))))))</f>
        <v>0</v>
      </c>
      <c r="H9583" s="7" t="str">
        <f>IF(F9583&lt;0,"0-",IF(F9583=0,"0",IF(F9583&lt;3.01,"0+ to 3",IF(F9583&lt;6.01,"3+ to 6",IF(F9583&lt;9.01,"6+ to 9",IF(F9583&lt;12.01,"9+ to 12",IF(F9583&lt;15.01,"12+ to 15",IF(F9583&lt;18.01,"15+ to 18",IF(F9583&lt;21.01,"18+ to 21",IF(F9583&lt;24.01,"21+ to 24",IF(F9583&lt;27.01,"24+ to 27",IF(F9583&lt;30.01,"27+ to 30","30+"))))))))))))</f>
        <v>0</v>
      </c>
      <c r="I9583" t="str">
        <f>IF(G9583&lt;&gt;H9583,"DIFF","")</f>
        <v/>
      </c>
    </row>
    <row r="9584" spans="1:9">
      <c r="A9584" t="s">
        <v>102</v>
      </c>
      <c r="B9584" t="s">
        <v>309</v>
      </c>
      <c r="C9584" s="1">
        <v>107577722</v>
      </c>
      <c r="D9584" s="1">
        <v>2</v>
      </c>
      <c r="E9584" s="1">
        <v>-3</v>
      </c>
      <c r="F9584" s="1">
        <v>4</v>
      </c>
      <c r="G9584" s="7" t="str">
        <f>IF(E9584&lt;0,"0-",IF(E9584=0,"0",IF(E9584&lt;3.01,"0+ to 3",IF(E9584&lt;6.01,"3+ to 6",IF(E9584&lt;9.01,"6+ to 9",IF(E9584&lt;12.01,"9+ to 12",IF(E9584&lt;15.01,"12+ to 15",IF(E9584&lt;18.01,"15+ to 18",IF(E9584&lt;21.01,"18+ to 21",IF(E9584&lt;24.01,"21+ to 24",IF(E9584&lt;27.01,"24+ to 27",IF(E9584&lt;30.01,"27+ to 30","30+"))))))))))))</f>
        <v>0-</v>
      </c>
      <c r="H9584" s="7" t="str">
        <f>IF(F9584&lt;0,"0-",IF(F9584=0,"0",IF(F9584&lt;3.01,"0+ to 3",IF(F9584&lt;6.01,"3+ to 6",IF(F9584&lt;9.01,"6+ to 9",IF(F9584&lt;12.01,"9+ to 12",IF(F9584&lt;15.01,"12+ to 15",IF(F9584&lt;18.01,"15+ to 18",IF(F9584&lt;21.01,"18+ to 21",IF(F9584&lt;24.01,"21+ to 24",IF(F9584&lt;27.01,"24+ to 27",IF(F9584&lt;30.01,"27+ to 30","30+"))))))))))))</f>
        <v>3+ to 6</v>
      </c>
      <c r="I9584" t="str">
        <f>IF(G9584&lt;&gt;H9584,"DIFF","")</f>
        <v>DIFF</v>
      </c>
    </row>
    <row r="9585" spans="1:9">
      <c r="A9585" t="s">
        <v>102</v>
      </c>
      <c r="B9585" t="s">
        <v>309</v>
      </c>
      <c r="C9585" s="1">
        <v>107581514</v>
      </c>
      <c r="D9585" s="1">
        <v>3</v>
      </c>
      <c r="E9585" s="1">
        <v>0</v>
      </c>
      <c r="F9585" s="1">
        <v>0</v>
      </c>
      <c r="G9585" s="7" t="str">
        <f>IF(E9585&lt;0,"0-",IF(E9585=0,"0",IF(E9585&lt;3.01,"0+ to 3",IF(E9585&lt;6.01,"3+ to 6",IF(E9585&lt;9.01,"6+ to 9",IF(E9585&lt;12.01,"9+ to 12",IF(E9585&lt;15.01,"12+ to 15",IF(E9585&lt;18.01,"15+ to 18",IF(E9585&lt;21.01,"18+ to 21",IF(E9585&lt;24.01,"21+ to 24",IF(E9585&lt;27.01,"24+ to 27",IF(E9585&lt;30.01,"27+ to 30","30+"))))))))))))</f>
        <v>0</v>
      </c>
      <c r="H9585" s="7" t="str">
        <f>IF(F9585&lt;0,"0-",IF(F9585=0,"0",IF(F9585&lt;3.01,"0+ to 3",IF(F9585&lt;6.01,"3+ to 6",IF(F9585&lt;9.01,"6+ to 9",IF(F9585&lt;12.01,"9+ to 12",IF(F9585&lt;15.01,"12+ to 15",IF(F9585&lt;18.01,"15+ to 18",IF(F9585&lt;21.01,"18+ to 21",IF(F9585&lt;24.01,"21+ to 24",IF(F9585&lt;27.01,"24+ to 27",IF(F9585&lt;30.01,"27+ to 30","30+"))))))))))))</f>
        <v>0</v>
      </c>
      <c r="I9585" t="str">
        <f>IF(G9585&lt;&gt;H9585,"DIFF","")</f>
        <v/>
      </c>
    </row>
    <row r="9586" spans="1:9">
      <c r="A9586" t="s">
        <v>102</v>
      </c>
      <c r="B9586" t="s">
        <v>309</v>
      </c>
      <c r="C9586" s="1">
        <v>107582424</v>
      </c>
      <c r="D9586" s="1">
        <v>3</v>
      </c>
      <c r="E9586" s="1">
        <v>0</v>
      </c>
      <c r="F9586" s="1">
        <v>0</v>
      </c>
      <c r="G9586" s="7" t="str">
        <f>IF(E9586&lt;0,"0-",IF(E9586=0,"0",IF(E9586&lt;3.01,"0+ to 3",IF(E9586&lt;6.01,"3+ to 6",IF(E9586&lt;9.01,"6+ to 9",IF(E9586&lt;12.01,"9+ to 12",IF(E9586&lt;15.01,"12+ to 15",IF(E9586&lt;18.01,"15+ to 18",IF(E9586&lt;21.01,"18+ to 21",IF(E9586&lt;24.01,"21+ to 24",IF(E9586&lt;27.01,"24+ to 27",IF(E9586&lt;30.01,"27+ to 30","30+"))))))))))))</f>
        <v>0</v>
      </c>
      <c r="H9586" s="7" t="str">
        <f>IF(F9586&lt;0,"0-",IF(F9586=0,"0",IF(F9586&lt;3.01,"0+ to 3",IF(F9586&lt;6.01,"3+ to 6",IF(F9586&lt;9.01,"6+ to 9",IF(F9586&lt;12.01,"9+ to 12",IF(F9586&lt;15.01,"12+ to 15",IF(F9586&lt;18.01,"15+ to 18",IF(F9586&lt;21.01,"18+ to 21",IF(F9586&lt;24.01,"21+ to 24",IF(F9586&lt;27.01,"24+ to 27",IF(F9586&lt;30.01,"27+ to 30","30+"))))))))))))</f>
        <v>0</v>
      </c>
      <c r="I9586" t="str">
        <f>IF(G9586&lt;&gt;H9586,"DIFF","")</f>
        <v/>
      </c>
    </row>
    <row r="9587" spans="1:9">
      <c r="A9587" t="s">
        <v>102</v>
      </c>
      <c r="B9587" t="s">
        <v>309</v>
      </c>
      <c r="C9587" s="1">
        <v>107585553</v>
      </c>
      <c r="D9587" s="1">
        <v>2</v>
      </c>
      <c r="E9587" s="1">
        <v>0</v>
      </c>
      <c r="F9587" s="1">
        <v>0</v>
      </c>
      <c r="G9587" s="7" t="str">
        <f>IF(E9587&lt;0,"0-",IF(E9587=0,"0",IF(E9587&lt;3.01,"0+ to 3",IF(E9587&lt;6.01,"3+ to 6",IF(E9587&lt;9.01,"6+ to 9",IF(E9587&lt;12.01,"9+ to 12",IF(E9587&lt;15.01,"12+ to 15",IF(E9587&lt;18.01,"15+ to 18",IF(E9587&lt;21.01,"18+ to 21",IF(E9587&lt;24.01,"21+ to 24",IF(E9587&lt;27.01,"24+ to 27",IF(E9587&lt;30.01,"27+ to 30","30+"))))))))))))</f>
        <v>0</v>
      </c>
      <c r="H9587" s="7" t="str">
        <f>IF(F9587&lt;0,"0-",IF(F9587=0,"0",IF(F9587&lt;3.01,"0+ to 3",IF(F9587&lt;6.01,"3+ to 6",IF(F9587&lt;9.01,"6+ to 9",IF(F9587&lt;12.01,"9+ to 12",IF(F9587&lt;15.01,"12+ to 15",IF(F9587&lt;18.01,"15+ to 18",IF(F9587&lt;21.01,"18+ to 21",IF(F9587&lt;24.01,"21+ to 24",IF(F9587&lt;27.01,"24+ to 27",IF(F9587&lt;30.01,"27+ to 30","30+"))))))))))))</f>
        <v>0</v>
      </c>
      <c r="I9587" t="str">
        <f>IF(G9587&lt;&gt;H9587,"DIFF","")</f>
        <v/>
      </c>
    </row>
    <row r="9588" spans="1:9">
      <c r="A9588" t="s">
        <v>102</v>
      </c>
      <c r="B9588" t="s">
        <v>309</v>
      </c>
      <c r="C9588" s="1">
        <v>107586331</v>
      </c>
      <c r="D9588" s="1">
        <v>2</v>
      </c>
      <c r="E9588" s="1">
        <v>-4</v>
      </c>
      <c r="F9588" s="1">
        <v>10</v>
      </c>
      <c r="G9588" s="7" t="str">
        <f>IF(E9588&lt;0,"0-",IF(E9588=0,"0",IF(E9588&lt;3.01,"0+ to 3",IF(E9588&lt;6.01,"3+ to 6",IF(E9588&lt;9.01,"6+ to 9",IF(E9588&lt;12.01,"9+ to 12",IF(E9588&lt;15.01,"12+ to 15",IF(E9588&lt;18.01,"15+ to 18",IF(E9588&lt;21.01,"18+ to 21",IF(E9588&lt;24.01,"21+ to 24",IF(E9588&lt;27.01,"24+ to 27",IF(E9588&lt;30.01,"27+ to 30","30+"))))))))))))</f>
        <v>0-</v>
      </c>
      <c r="H9588" s="7" t="str">
        <f>IF(F9588&lt;0,"0-",IF(F9588=0,"0",IF(F9588&lt;3.01,"0+ to 3",IF(F9588&lt;6.01,"3+ to 6",IF(F9588&lt;9.01,"6+ to 9",IF(F9588&lt;12.01,"9+ to 12",IF(F9588&lt;15.01,"12+ to 15",IF(F9588&lt;18.01,"15+ to 18",IF(F9588&lt;21.01,"18+ to 21",IF(F9588&lt;24.01,"21+ to 24",IF(F9588&lt;27.01,"24+ to 27",IF(F9588&lt;30.01,"27+ to 30","30+"))))))))))))</f>
        <v>9+ to 12</v>
      </c>
      <c r="I9588" t="str">
        <f>IF(G9588&lt;&gt;H9588,"DIFF","")</f>
        <v>DIFF</v>
      </c>
    </row>
    <row r="9589" spans="1:9">
      <c r="A9589" t="s">
        <v>102</v>
      </c>
      <c r="B9589" t="s">
        <v>309</v>
      </c>
      <c r="C9589" s="1">
        <v>107586583</v>
      </c>
      <c r="D9589" s="1">
        <v>2</v>
      </c>
      <c r="E9589" s="1">
        <v>-16</v>
      </c>
      <c r="F9589" s="1">
        <v>35</v>
      </c>
      <c r="G9589" s="7" t="str">
        <f>IF(E9589&lt;0,"0-",IF(E9589=0,"0",IF(E9589&lt;3.01,"0+ to 3",IF(E9589&lt;6.01,"3+ to 6",IF(E9589&lt;9.01,"6+ to 9",IF(E9589&lt;12.01,"9+ to 12",IF(E9589&lt;15.01,"12+ to 15",IF(E9589&lt;18.01,"15+ to 18",IF(E9589&lt;21.01,"18+ to 21",IF(E9589&lt;24.01,"21+ to 24",IF(E9589&lt;27.01,"24+ to 27",IF(E9589&lt;30.01,"27+ to 30","30+"))))))))))))</f>
        <v>0-</v>
      </c>
      <c r="H9589" s="7" t="str">
        <f>IF(F9589&lt;0,"0-",IF(F9589=0,"0",IF(F9589&lt;3.01,"0+ to 3",IF(F9589&lt;6.01,"3+ to 6",IF(F9589&lt;9.01,"6+ to 9",IF(F9589&lt;12.01,"9+ to 12",IF(F9589&lt;15.01,"12+ to 15",IF(F9589&lt;18.01,"15+ to 18",IF(F9589&lt;21.01,"18+ to 21",IF(F9589&lt;24.01,"21+ to 24",IF(F9589&lt;27.01,"24+ to 27",IF(F9589&lt;30.01,"27+ to 30","30+"))))))))))))</f>
        <v>30+</v>
      </c>
      <c r="I9589" t="str">
        <f>IF(G9589&lt;&gt;H9589,"DIFF","")</f>
        <v>DIFF</v>
      </c>
    </row>
    <row r="9590" spans="1:9">
      <c r="A9590" t="s">
        <v>102</v>
      </c>
      <c r="B9590" t="s">
        <v>309</v>
      </c>
      <c r="C9590" s="1">
        <v>107587953</v>
      </c>
      <c r="D9590" s="1">
        <v>3</v>
      </c>
      <c r="E9590" s="1">
        <v>-2</v>
      </c>
      <c r="F9590" s="1">
        <v>0</v>
      </c>
      <c r="G9590" s="7" t="str">
        <f>IF(E9590&lt;0,"0-",IF(E9590=0,"0",IF(E9590&lt;3.01,"0+ to 3",IF(E9590&lt;6.01,"3+ to 6",IF(E9590&lt;9.01,"6+ to 9",IF(E9590&lt;12.01,"9+ to 12",IF(E9590&lt;15.01,"12+ to 15",IF(E9590&lt;18.01,"15+ to 18",IF(E9590&lt;21.01,"18+ to 21",IF(E9590&lt;24.01,"21+ to 24",IF(E9590&lt;27.01,"24+ to 27",IF(E9590&lt;30.01,"27+ to 30","30+"))))))))))))</f>
        <v>0-</v>
      </c>
      <c r="H9590" s="7" t="str">
        <f>IF(F9590&lt;0,"0-",IF(F9590=0,"0",IF(F9590&lt;3.01,"0+ to 3",IF(F9590&lt;6.01,"3+ to 6",IF(F9590&lt;9.01,"6+ to 9",IF(F9590&lt;12.01,"9+ to 12",IF(F9590&lt;15.01,"12+ to 15",IF(F9590&lt;18.01,"15+ to 18",IF(F9590&lt;21.01,"18+ to 21",IF(F9590&lt;24.01,"21+ to 24",IF(F9590&lt;27.01,"24+ to 27",IF(F9590&lt;30.01,"27+ to 30","30+"))))))))))))</f>
        <v>0</v>
      </c>
      <c r="I9590" t="str">
        <f>IF(G9590&lt;&gt;H9590,"DIFF","")</f>
        <v>DIFF</v>
      </c>
    </row>
    <row r="9591" spans="1:9">
      <c r="A9591" t="s">
        <v>102</v>
      </c>
      <c r="B9591" t="s">
        <v>309</v>
      </c>
      <c r="C9591" s="1">
        <v>107592132</v>
      </c>
      <c r="D9591" s="1">
        <v>3</v>
      </c>
      <c r="E9591" s="1">
        <v>-6</v>
      </c>
      <c r="F9591" s="1">
        <v>13</v>
      </c>
      <c r="G9591" s="7" t="str">
        <f>IF(E9591&lt;0,"0-",IF(E9591=0,"0",IF(E9591&lt;3.01,"0+ to 3",IF(E9591&lt;6.01,"3+ to 6",IF(E9591&lt;9.01,"6+ to 9",IF(E9591&lt;12.01,"9+ to 12",IF(E9591&lt;15.01,"12+ to 15",IF(E9591&lt;18.01,"15+ to 18",IF(E9591&lt;21.01,"18+ to 21",IF(E9591&lt;24.01,"21+ to 24",IF(E9591&lt;27.01,"24+ to 27",IF(E9591&lt;30.01,"27+ to 30","30+"))))))))))))</f>
        <v>0-</v>
      </c>
      <c r="H9591" s="7" t="str">
        <f>IF(F9591&lt;0,"0-",IF(F9591=0,"0",IF(F9591&lt;3.01,"0+ to 3",IF(F9591&lt;6.01,"3+ to 6",IF(F9591&lt;9.01,"6+ to 9",IF(F9591&lt;12.01,"9+ to 12",IF(F9591&lt;15.01,"12+ to 15",IF(F9591&lt;18.01,"15+ to 18",IF(F9591&lt;21.01,"18+ to 21",IF(F9591&lt;24.01,"21+ to 24",IF(F9591&lt;27.01,"24+ to 27",IF(F9591&lt;30.01,"27+ to 30","30+"))))))))))))</f>
        <v>12+ to 15</v>
      </c>
      <c r="I9591" t="str">
        <f>IF(G9591&lt;&gt;H9591,"DIFF","")</f>
        <v>DIFF</v>
      </c>
    </row>
    <row r="9592" spans="1:9">
      <c r="A9592" t="s">
        <v>102</v>
      </c>
      <c r="B9592" t="s">
        <v>309</v>
      </c>
      <c r="C9592" s="1">
        <v>107592133</v>
      </c>
      <c r="D9592" s="1">
        <v>2</v>
      </c>
      <c r="E9592" s="1">
        <v>-16</v>
      </c>
      <c r="F9592" s="1">
        <v>32</v>
      </c>
      <c r="G9592" s="7" t="str">
        <f>IF(E9592&lt;0,"0-",IF(E9592=0,"0",IF(E9592&lt;3.01,"0+ to 3",IF(E9592&lt;6.01,"3+ to 6",IF(E9592&lt;9.01,"6+ to 9",IF(E9592&lt;12.01,"9+ to 12",IF(E9592&lt;15.01,"12+ to 15",IF(E9592&lt;18.01,"15+ to 18",IF(E9592&lt;21.01,"18+ to 21",IF(E9592&lt;24.01,"21+ to 24",IF(E9592&lt;27.01,"24+ to 27",IF(E9592&lt;30.01,"27+ to 30","30+"))))))))))))</f>
        <v>0-</v>
      </c>
      <c r="H9592" s="7" t="str">
        <f>IF(F9592&lt;0,"0-",IF(F9592=0,"0",IF(F9592&lt;3.01,"0+ to 3",IF(F9592&lt;6.01,"3+ to 6",IF(F9592&lt;9.01,"6+ to 9",IF(F9592&lt;12.01,"9+ to 12",IF(F9592&lt;15.01,"12+ to 15",IF(F9592&lt;18.01,"15+ to 18",IF(F9592&lt;21.01,"18+ to 21",IF(F9592&lt;24.01,"21+ to 24",IF(F9592&lt;27.01,"24+ to 27",IF(F9592&lt;30.01,"27+ to 30","30+"))))))))))))</f>
        <v>30+</v>
      </c>
      <c r="I9592" t="str">
        <f>IF(G9592&lt;&gt;H9592,"DIFF","")</f>
        <v>DIFF</v>
      </c>
    </row>
    <row r="9593" spans="1:9">
      <c r="A9593" t="s">
        <v>102</v>
      </c>
      <c r="B9593" t="s">
        <v>309</v>
      </c>
      <c r="C9593" s="1">
        <v>107593033</v>
      </c>
      <c r="D9593" s="1">
        <v>3</v>
      </c>
      <c r="E9593" s="1">
        <v>-5</v>
      </c>
      <c r="F9593" s="1">
        <v>-4</v>
      </c>
      <c r="G9593" s="7" t="str">
        <f>IF(E9593&lt;0,"0-",IF(E9593=0,"0",IF(E9593&lt;3.01,"0+ to 3",IF(E9593&lt;6.01,"3+ to 6",IF(E9593&lt;9.01,"6+ to 9",IF(E9593&lt;12.01,"9+ to 12",IF(E9593&lt;15.01,"12+ to 15",IF(E9593&lt;18.01,"15+ to 18",IF(E9593&lt;21.01,"18+ to 21",IF(E9593&lt;24.01,"21+ to 24",IF(E9593&lt;27.01,"24+ to 27",IF(E9593&lt;30.01,"27+ to 30","30+"))))))))))))</f>
        <v>0-</v>
      </c>
      <c r="H9593" s="7" t="str">
        <f>IF(F9593&lt;0,"0-",IF(F9593=0,"0",IF(F9593&lt;3.01,"0+ to 3",IF(F9593&lt;6.01,"3+ to 6",IF(F9593&lt;9.01,"6+ to 9",IF(F9593&lt;12.01,"9+ to 12",IF(F9593&lt;15.01,"12+ to 15",IF(F9593&lt;18.01,"15+ to 18",IF(F9593&lt;21.01,"18+ to 21",IF(F9593&lt;24.01,"21+ to 24",IF(F9593&lt;27.01,"24+ to 27",IF(F9593&lt;30.01,"27+ to 30","30+"))))))))))))</f>
        <v>0-</v>
      </c>
      <c r="I9593" t="str">
        <f>IF(G9593&lt;&gt;H9593,"DIFF","")</f>
        <v/>
      </c>
    </row>
    <row r="9594" spans="1:9">
      <c r="A9594" t="s">
        <v>102</v>
      </c>
      <c r="B9594" t="s">
        <v>309</v>
      </c>
      <c r="C9594" s="1">
        <v>107593100</v>
      </c>
      <c r="D9594" s="1">
        <v>2</v>
      </c>
      <c r="E9594" s="1">
        <v>-10</v>
      </c>
      <c r="F9594" s="1">
        <v>16</v>
      </c>
      <c r="G9594" s="7" t="str">
        <f>IF(E9594&lt;0,"0-",IF(E9594=0,"0",IF(E9594&lt;3.01,"0+ to 3",IF(E9594&lt;6.01,"3+ to 6",IF(E9594&lt;9.01,"6+ to 9",IF(E9594&lt;12.01,"9+ to 12",IF(E9594&lt;15.01,"12+ to 15",IF(E9594&lt;18.01,"15+ to 18",IF(E9594&lt;21.01,"18+ to 21",IF(E9594&lt;24.01,"21+ to 24",IF(E9594&lt;27.01,"24+ to 27",IF(E9594&lt;30.01,"27+ to 30","30+"))))))))))))</f>
        <v>0-</v>
      </c>
      <c r="H9594" s="7" t="str">
        <f>IF(F9594&lt;0,"0-",IF(F9594=0,"0",IF(F9594&lt;3.01,"0+ to 3",IF(F9594&lt;6.01,"3+ to 6",IF(F9594&lt;9.01,"6+ to 9",IF(F9594&lt;12.01,"9+ to 12",IF(F9594&lt;15.01,"12+ to 15",IF(F9594&lt;18.01,"15+ to 18",IF(F9594&lt;21.01,"18+ to 21",IF(F9594&lt;24.01,"21+ to 24",IF(F9594&lt;27.01,"24+ to 27",IF(F9594&lt;30.01,"27+ to 30","30+"))))))))))))</f>
        <v>15+ to 18</v>
      </c>
      <c r="I9594" t="str">
        <f>IF(G9594&lt;&gt;H9594,"DIFF","")</f>
        <v>DIFF</v>
      </c>
    </row>
    <row r="9595" spans="1:9">
      <c r="A9595" t="s">
        <v>102</v>
      </c>
      <c r="B9595" t="s">
        <v>309</v>
      </c>
      <c r="C9595" s="1">
        <v>107595892</v>
      </c>
      <c r="D9595" s="1">
        <v>2</v>
      </c>
      <c r="E9595" s="1">
        <v>0</v>
      </c>
      <c r="F9595" s="1">
        <v>11</v>
      </c>
      <c r="G9595" s="7" t="str">
        <f>IF(E9595&lt;0,"0-",IF(E9595=0,"0",IF(E9595&lt;3.01,"0+ to 3",IF(E9595&lt;6.01,"3+ to 6",IF(E9595&lt;9.01,"6+ to 9",IF(E9595&lt;12.01,"9+ to 12",IF(E9595&lt;15.01,"12+ to 15",IF(E9595&lt;18.01,"15+ to 18",IF(E9595&lt;21.01,"18+ to 21",IF(E9595&lt;24.01,"21+ to 24",IF(E9595&lt;27.01,"24+ to 27",IF(E9595&lt;30.01,"27+ to 30","30+"))))))))))))</f>
        <v>0</v>
      </c>
      <c r="H9595" s="7" t="str">
        <f>IF(F9595&lt;0,"0-",IF(F9595=0,"0",IF(F9595&lt;3.01,"0+ to 3",IF(F9595&lt;6.01,"3+ to 6",IF(F9595&lt;9.01,"6+ to 9",IF(F9595&lt;12.01,"9+ to 12",IF(F9595&lt;15.01,"12+ to 15",IF(F9595&lt;18.01,"15+ to 18",IF(F9595&lt;21.01,"18+ to 21",IF(F9595&lt;24.01,"21+ to 24",IF(F9595&lt;27.01,"24+ to 27",IF(F9595&lt;30.01,"27+ to 30","30+"))))))))))))</f>
        <v>9+ to 12</v>
      </c>
      <c r="I9595" t="str">
        <f>IF(G9595&lt;&gt;H9595,"DIFF","")</f>
        <v>DIFF</v>
      </c>
    </row>
    <row r="9596" spans="1:9">
      <c r="A9596" t="s">
        <v>102</v>
      </c>
      <c r="B9596" t="s">
        <v>309</v>
      </c>
      <c r="C9596" s="1">
        <v>107598278</v>
      </c>
      <c r="D9596" s="1">
        <v>2</v>
      </c>
      <c r="E9596" s="1">
        <v>-10</v>
      </c>
      <c r="F9596" s="1">
        <v>18</v>
      </c>
      <c r="G9596" s="7" t="str">
        <f>IF(E9596&lt;0,"0-",IF(E9596=0,"0",IF(E9596&lt;3.01,"0+ to 3",IF(E9596&lt;6.01,"3+ to 6",IF(E9596&lt;9.01,"6+ to 9",IF(E9596&lt;12.01,"9+ to 12",IF(E9596&lt;15.01,"12+ to 15",IF(E9596&lt;18.01,"15+ to 18",IF(E9596&lt;21.01,"18+ to 21",IF(E9596&lt;24.01,"21+ to 24",IF(E9596&lt;27.01,"24+ to 27",IF(E9596&lt;30.01,"27+ to 30","30+"))))))))))))</f>
        <v>0-</v>
      </c>
      <c r="H9596" s="7" t="str">
        <f>IF(F9596&lt;0,"0-",IF(F9596=0,"0",IF(F9596&lt;3.01,"0+ to 3",IF(F9596&lt;6.01,"3+ to 6",IF(F9596&lt;9.01,"6+ to 9",IF(F9596&lt;12.01,"9+ to 12",IF(F9596&lt;15.01,"12+ to 15",IF(F9596&lt;18.01,"15+ to 18",IF(F9596&lt;21.01,"18+ to 21",IF(F9596&lt;24.01,"21+ to 24",IF(F9596&lt;27.01,"24+ to 27",IF(F9596&lt;30.01,"27+ to 30","30+"))))))))))))</f>
        <v>15+ to 18</v>
      </c>
      <c r="I9596" t="str">
        <f>IF(G9596&lt;&gt;H9596,"DIFF","")</f>
        <v>DIFF</v>
      </c>
    </row>
    <row r="9597" spans="1:9">
      <c r="A9597" t="s">
        <v>102</v>
      </c>
      <c r="B9597" t="s">
        <v>308</v>
      </c>
      <c r="C9597" s="1">
        <v>107630601</v>
      </c>
      <c r="D9597" s="1">
        <v>2</v>
      </c>
      <c r="E9597" s="1">
        <v>-4</v>
      </c>
      <c r="F9597" s="1">
        <v>24</v>
      </c>
      <c r="G9597" s="7" t="str">
        <f>IF(E9597&lt;0,"0-",IF(E9597=0,"0",IF(E9597&lt;3.01,"0+ to 3",IF(E9597&lt;6.01,"3+ to 6",IF(E9597&lt;9.01,"6+ to 9",IF(E9597&lt;12.01,"9+ to 12",IF(E9597&lt;15.01,"12+ to 15",IF(E9597&lt;18.01,"15+ to 18",IF(E9597&lt;21.01,"18+ to 21",IF(E9597&lt;24.01,"21+ to 24",IF(E9597&lt;27.01,"24+ to 27",IF(E9597&lt;30.01,"27+ to 30","30+"))))))))))))</f>
        <v>0-</v>
      </c>
      <c r="H9597" s="7" t="str">
        <f>IF(F9597&lt;0,"0-",IF(F9597=0,"0",IF(F9597&lt;3.01,"0+ to 3",IF(F9597&lt;6.01,"3+ to 6",IF(F9597&lt;9.01,"6+ to 9",IF(F9597&lt;12.01,"9+ to 12",IF(F9597&lt;15.01,"12+ to 15",IF(F9597&lt;18.01,"15+ to 18",IF(F9597&lt;21.01,"18+ to 21",IF(F9597&lt;24.01,"21+ to 24",IF(F9597&lt;27.01,"24+ to 27",IF(F9597&lt;30.01,"27+ to 30","30+"))))))))))))</f>
        <v>21+ to 24</v>
      </c>
      <c r="I9597" t="str">
        <f>IF(G9597&lt;&gt;H9597,"DIFF","")</f>
        <v>DIFF</v>
      </c>
    </row>
    <row r="9598" spans="1:9">
      <c r="A9598" t="s">
        <v>102</v>
      </c>
      <c r="B9598" t="s">
        <v>308</v>
      </c>
      <c r="C9598" s="1">
        <v>107631174</v>
      </c>
      <c r="D9598" s="1">
        <v>3</v>
      </c>
      <c r="E9598" s="1">
        <v>-9</v>
      </c>
      <c r="F9598" s="1">
        <v>27</v>
      </c>
      <c r="G9598" s="7" t="str">
        <f>IF(E9598&lt;0,"0-",IF(E9598=0,"0",IF(E9598&lt;3.01,"0+ to 3",IF(E9598&lt;6.01,"3+ to 6",IF(E9598&lt;9.01,"6+ to 9",IF(E9598&lt;12.01,"9+ to 12",IF(E9598&lt;15.01,"12+ to 15",IF(E9598&lt;18.01,"15+ to 18",IF(E9598&lt;21.01,"18+ to 21",IF(E9598&lt;24.01,"21+ to 24",IF(E9598&lt;27.01,"24+ to 27",IF(E9598&lt;30.01,"27+ to 30","30+"))))))))))))</f>
        <v>0-</v>
      </c>
      <c r="H9598" s="7" t="str">
        <f>IF(F9598&lt;0,"0-",IF(F9598=0,"0",IF(F9598&lt;3.01,"0+ to 3",IF(F9598&lt;6.01,"3+ to 6",IF(F9598&lt;9.01,"6+ to 9",IF(F9598&lt;12.01,"9+ to 12",IF(F9598&lt;15.01,"12+ to 15",IF(F9598&lt;18.01,"15+ to 18",IF(F9598&lt;21.01,"18+ to 21",IF(F9598&lt;24.01,"21+ to 24",IF(F9598&lt;27.01,"24+ to 27",IF(F9598&lt;30.01,"27+ to 30","30+"))))))))))))</f>
        <v>24+ to 27</v>
      </c>
      <c r="I9598" t="str">
        <f>IF(G9598&lt;&gt;H9598,"DIFF","")</f>
        <v>DIFF</v>
      </c>
    </row>
    <row r="9599" spans="1:9">
      <c r="A9599" t="s">
        <v>102</v>
      </c>
      <c r="B9599" t="s">
        <v>308</v>
      </c>
      <c r="C9599" s="1">
        <v>107635206</v>
      </c>
      <c r="D9599" s="1">
        <v>2</v>
      </c>
      <c r="E9599" s="1">
        <v>0</v>
      </c>
      <c r="F9599" s="1">
        <v>0</v>
      </c>
      <c r="G9599" s="7" t="str">
        <f>IF(E9599&lt;0,"0-",IF(E9599=0,"0",IF(E9599&lt;3.01,"0+ to 3",IF(E9599&lt;6.01,"3+ to 6",IF(E9599&lt;9.01,"6+ to 9",IF(E9599&lt;12.01,"9+ to 12",IF(E9599&lt;15.01,"12+ to 15",IF(E9599&lt;18.01,"15+ to 18",IF(E9599&lt;21.01,"18+ to 21",IF(E9599&lt;24.01,"21+ to 24",IF(E9599&lt;27.01,"24+ to 27",IF(E9599&lt;30.01,"27+ to 30","30+"))))))))))))</f>
        <v>0</v>
      </c>
      <c r="H9599" s="7" t="str">
        <f>IF(F9599&lt;0,"0-",IF(F9599=0,"0",IF(F9599&lt;3.01,"0+ to 3",IF(F9599&lt;6.01,"3+ to 6",IF(F9599&lt;9.01,"6+ to 9",IF(F9599&lt;12.01,"9+ to 12",IF(F9599&lt;15.01,"12+ to 15",IF(F9599&lt;18.01,"15+ to 18",IF(F9599&lt;21.01,"18+ to 21",IF(F9599&lt;24.01,"21+ to 24",IF(F9599&lt;27.01,"24+ to 27",IF(F9599&lt;30.01,"27+ to 30","30+"))))))))))))</f>
        <v>0</v>
      </c>
      <c r="I9599" t="str">
        <f>IF(G9599&lt;&gt;H9599,"DIFF","")</f>
        <v/>
      </c>
    </row>
    <row r="9600" spans="1:9">
      <c r="A9600" t="s">
        <v>102</v>
      </c>
      <c r="B9600" t="s">
        <v>308</v>
      </c>
      <c r="C9600" s="1">
        <v>107650287</v>
      </c>
      <c r="D9600" s="1">
        <v>2</v>
      </c>
      <c r="E9600" s="1">
        <v>-10</v>
      </c>
      <c r="F9600" s="1">
        <v>18</v>
      </c>
      <c r="G9600" s="7" t="str">
        <f>IF(E9600&lt;0,"0-",IF(E9600=0,"0",IF(E9600&lt;3.01,"0+ to 3",IF(E9600&lt;6.01,"3+ to 6",IF(E9600&lt;9.01,"6+ to 9",IF(E9600&lt;12.01,"9+ to 12",IF(E9600&lt;15.01,"12+ to 15",IF(E9600&lt;18.01,"15+ to 18",IF(E9600&lt;21.01,"18+ to 21",IF(E9600&lt;24.01,"21+ to 24",IF(E9600&lt;27.01,"24+ to 27",IF(E9600&lt;30.01,"27+ to 30","30+"))))))))))))</f>
        <v>0-</v>
      </c>
      <c r="H9600" s="7" t="str">
        <f>IF(F9600&lt;0,"0-",IF(F9600=0,"0",IF(F9600&lt;3.01,"0+ to 3",IF(F9600&lt;6.01,"3+ to 6",IF(F9600&lt;9.01,"6+ to 9",IF(F9600&lt;12.01,"9+ to 12",IF(F9600&lt;15.01,"12+ to 15",IF(F9600&lt;18.01,"15+ to 18",IF(F9600&lt;21.01,"18+ to 21",IF(F9600&lt;24.01,"21+ to 24",IF(F9600&lt;27.01,"24+ to 27",IF(F9600&lt;30.01,"27+ to 30","30+"))))))))))))</f>
        <v>15+ to 18</v>
      </c>
      <c r="I9600" t="str">
        <f>IF(G9600&lt;&gt;H9600,"DIFF","")</f>
        <v>DIFF</v>
      </c>
    </row>
    <row r="9601" spans="1:9">
      <c r="A9601" t="s">
        <v>102</v>
      </c>
      <c r="B9601" t="s">
        <v>308</v>
      </c>
      <c r="C9601" s="1">
        <v>107652071</v>
      </c>
      <c r="D9601" s="1">
        <v>2</v>
      </c>
      <c r="E9601" s="1">
        <v>-8</v>
      </c>
      <c r="F9601" s="1">
        <v>16</v>
      </c>
      <c r="G9601" s="7" t="str">
        <f>IF(E9601&lt;0,"0-",IF(E9601=0,"0",IF(E9601&lt;3.01,"0+ to 3",IF(E9601&lt;6.01,"3+ to 6",IF(E9601&lt;9.01,"6+ to 9",IF(E9601&lt;12.01,"9+ to 12",IF(E9601&lt;15.01,"12+ to 15",IF(E9601&lt;18.01,"15+ to 18",IF(E9601&lt;21.01,"18+ to 21",IF(E9601&lt;24.01,"21+ to 24",IF(E9601&lt;27.01,"24+ to 27",IF(E9601&lt;30.01,"27+ to 30","30+"))))))))))))</f>
        <v>0-</v>
      </c>
      <c r="H9601" s="7" t="str">
        <f>IF(F9601&lt;0,"0-",IF(F9601=0,"0",IF(F9601&lt;3.01,"0+ to 3",IF(F9601&lt;6.01,"3+ to 6",IF(F9601&lt;9.01,"6+ to 9",IF(F9601&lt;12.01,"9+ to 12",IF(F9601&lt;15.01,"12+ to 15",IF(F9601&lt;18.01,"15+ to 18",IF(F9601&lt;21.01,"18+ to 21",IF(F9601&lt;24.01,"21+ to 24",IF(F9601&lt;27.01,"24+ to 27",IF(F9601&lt;30.01,"27+ to 30","30+"))))))))))))</f>
        <v>15+ to 18</v>
      </c>
      <c r="I9601" t="str">
        <f>IF(G9601&lt;&gt;H9601,"DIFF","")</f>
        <v>DIFF</v>
      </c>
    </row>
    <row r="9602" spans="1:9">
      <c r="A9602" t="s">
        <v>103</v>
      </c>
      <c r="B9602" t="s">
        <v>307</v>
      </c>
      <c r="C9602" s="1">
        <v>107690700</v>
      </c>
      <c r="D9602" s="1">
        <v>2</v>
      </c>
      <c r="E9602" s="1">
        <v>-10</v>
      </c>
      <c r="F9602" s="1">
        <v>12</v>
      </c>
      <c r="G9602" s="7" t="str">
        <f>IF(E9602&lt;0,"0-",IF(E9602=0,"0",IF(E9602&lt;3.01,"0+ to 3",IF(E9602&lt;6.01,"3+ to 6",IF(E9602&lt;9.01,"6+ to 9",IF(E9602&lt;12.01,"9+ to 12",IF(E9602&lt;15.01,"12+ to 15",IF(E9602&lt;18.01,"15+ to 18",IF(E9602&lt;21.01,"18+ to 21",IF(E9602&lt;24.01,"21+ to 24",IF(E9602&lt;27.01,"24+ to 27",IF(E9602&lt;30.01,"27+ to 30","30+"))))))))))))</f>
        <v>0-</v>
      </c>
      <c r="H9602" s="7" t="str">
        <f>IF(F9602&lt;0,"0-",IF(F9602=0,"0",IF(F9602&lt;3.01,"0+ to 3",IF(F9602&lt;6.01,"3+ to 6",IF(F9602&lt;9.01,"6+ to 9",IF(F9602&lt;12.01,"9+ to 12",IF(F9602&lt;15.01,"12+ to 15",IF(F9602&lt;18.01,"15+ to 18",IF(F9602&lt;21.01,"18+ to 21",IF(F9602&lt;24.01,"21+ to 24",IF(F9602&lt;27.01,"24+ to 27",IF(F9602&lt;30.01,"27+ to 30","30+"))))))))))))</f>
        <v>9+ to 12</v>
      </c>
      <c r="I9602" t="str">
        <f>IF(G9602&lt;&gt;H9602,"DIFF","")</f>
        <v>DIFF</v>
      </c>
    </row>
    <row r="9603" spans="1:9">
      <c r="A9603" t="s">
        <v>102</v>
      </c>
      <c r="B9603" t="s">
        <v>307</v>
      </c>
      <c r="C9603" s="1">
        <v>107693866</v>
      </c>
      <c r="D9603" s="1">
        <v>3</v>
      </c>
      <c r="E9603" s="1">
        <v>-8</v>
      </c>
      <c r="F9603" s="1">
        <v>5</v>
      </c>
      <c r="G9603" s="7" t="str">
        <f>IF(E9603&lt;0,"0-",IF(E9603=0,"0",IF(E9603&lt;3.01,"0+ to 3",IF(E9603&lt;6.01,"3+ to 6",IF(E9603&lt;9.01,"6+ to 9",IF(E9603&lt;12.01,"9+ to 12",IF(E9603&lt;15.01,"12+ to 15",IF(E9603&lt;18.01,"15+ to 18",IF(E9603&lt;21.01,"18+ to 21",IF(E9603&lt;24.01,"21+ to 24",IF(E9603&lt;27.01,"24+ to 27",IF(E9603&lt;30.01,"27+ to 30","30+"))))))))))))</f>
        <v>0-</v>
      </c>
      <c r="H9603" s="7" t="str">
        <f>IF(F9603&lt;0,"0-",IF(F9603=0,"0",IF(F9603&lt;3.01,"0+ to 3",IF(F9603&lt;6.01,"3+ to 6",IF(F9603&lt;9.01,"6+ to 9",IF(F9603&lt;12.01,"9+ to 12",IF(F9603&lt;15.01,"12+ to 15",IF(F9603&lt;18.01,"15+ to 18",IF(F9603&lt;21.01,"18+ to 21",IF(F9603&lt;24.01,"21+ to 24",IF(F9603&lt;27.01,"24+ to 27",IF(F9603&lt;30.01,"27+ to 30","30+"))))))))))))</f>
        <v>3+ to 6</v>
      </c>
      <c r="I9603" t="str">
        <f>IF(G9603&lt;&gt;H9603,"DIFF","")</f>
        <v>DIFF</v>
      </c>
    </row>
    <row r="9604" spans="1:9">
      <c r="A9604" t="s">
        <v>102</v>
      </c>
      <c r="B9604" t="s">
        <v>307</v>
      </c>
      <c r="C9604" s="1">
        <v>107694196</v>
      </c>
      <c r="D9604" s="1">
        <v>3</v>
      </c>
      <c r="E9604" s="1">
        <v>-5</v>
      </c>
      <c r="F9604" s="1">
        <v>14</v>
      </c>
      <c r="G9604" s="7" t="str">
        <f>IF(E9604&lt;0,"0-",IF(E9604=0,"0",IF(E9604&lt;3.01,"0+ to 3",IF(E9604&lt;6.01,"3+ to 6",IF(E9604&lt;9.01,"6+ to 9",IF(E9604&lt;12.01,"9+ to 12",IF(E9604&lt;15.01,"12+ to 15",IF(E9604&lt;18.01,"15+ to 18",IF(E9604&lt;21.01,"18+ to 21",IF(E9604&lt;24.01,"21+ to 24",IF(E9604&lt;27.01,"24+ to 27",IF(E9604&lt;30.01,"27+ to 30","30+"))))))))))))</f>
        <v>0-</v>
      </c>
      <c r="H9604" s="7" t="str">
        <f>IF(F9604&lt;0,"0-",IF(F9604=0,"0",IF(F9604&lt;3.01,"0+ to 3",IF(F9604&lt;6.01,"3+ to 6",IF(F9604&lt;9.01,"6+ to 9",IF(F9604&lt;12.01,"9+ to 12",IF(F9604&lt;15.01,"12+ to 15",IF(F9604&lt;18.01,"15+ to 18",IF(F9604&lt;21.01,"18+ to 21",IF(F9604&lt;24.01,"21+ to 24",IF(F9604&lt;27.01,"24+ to 27",IF(F9604&lt;30.01,"27+ to 30","30+"))))))))))))</f>
        <v>12+ to 15</v>
      </c>
      <c r="I9604" t="str">
        <f>IF(G9604&lt;&gt;H9604,"DIFF","")</f>
        <v>DIFF</v>
      </c>
    </row>
    <row r="9605" spans="1:9">
      <c r="A9605" t="s">
        <v>102</v>
      </c>
      <c r="B9605" t="s">
        <v>307</v>
      </c>
      <c r="C9605" s="1">
        <v>107695184</v>
      </c>
      <c r="D9605" s="1">
        <v>2</v>
      </c>
      <c r="E9605" s="1">
        <v>0</v>
      </c>
      <c r="F9605" s="1">
        <v>5</v>
      </c>
      <c r="G9605" s="7" t="str">
        <f>IF(E9605&lt;0,"0-",IF(E9605=0,"0",IF(E9605&lt;3.01,"0+ to 3",IF(E9605&lt;6.01,"3+ to 6",IF(E9605&lt;9.01,"6+ to 9",IF(E9605&lt;12.01,"9+ to 12",IF(E9605&lt;15.01,"12+ to 15",IF(E9605&lt;18.01,"15+ to 18",IF(E9605&lt;21.01,"18+ to 21",IF(E9605&lt;24.01,"21+ to 24",IF(E9605&lt;27.01,"24+ to 27",IF(E9605&lt;30.01,"27+ to 30","30+"))))))))))))</f>
        <v>0</v>
      </c>
      <c r="H9605" s="7" t="str">
        <f>IF(F9605&lt;0,"0-",IF(F9605=0,"0",IF(F9605&lt;3.01,"0+ to 3",IF(F9605&lt;6.01,"3+ to 6",IF(F9605&lt;9.01,"6+ to 9",IF(F9605&lt;12.01,"9+ to 12",IF(F9605&lt;15.01,"12+ to 15",IF(F9605&lt;18.01,"15+ to 18",IF(F9605&lt;21.01,"18+ to 21",IF(F9605&lt;24.01,"21+ to 24",IF(F9605&lt;27.01,"24+ to 27",IF(F9605&lt;30.01,"27+ to 30","30+"))))))))))))</f>
        <v>3+ to 6</v>
      </c>
      <c r="I9605" t="str">
        <f>IF(G9605&lt;&gt;H9605,"DIFF","")</f>
        <v>DIFF</v>
      </c>
    </row>
    <row r="9606" spans="1:9">
      <c r="A9606" t="s">
        <v>102</v>
      </c>
      <c r="B9606" t="s">
        <v>307</v>
      </c>
      <c r="C9606" s="1">
        <v>107697899</v>
      </c>
      <c r="D9606" s="1">
        <v>2</v>
      </c>
      <c r="E9606" s="1">
        <v>0</v>
      </c>
      <c r="F9606" s="1">
        <v>0</v>
      </c>
      <c r="G9606" s="7" t="str">
        <f>IF(E9606&lt;0,"0-",IF(E9606=0,"0",IF(E9606&lt;3.01,"0+ to 3",IF(E9606&lt;6.01,"3+ to 6",IF(E9606&lt;9.01,"6+ to 9",IF(E9606&lt;12.01,"9+ to 12",IF(E9606&lt;15.01,"12+ to 15",IF(E9606&lt;18.01,"15+ to 18",IF(E9606&lt;21.01,"18+ to 21",IF(E9606&lt;24.01,"21+ to 24",IF(E9606&lt;27.01,"24+ to 27",IF(E9606&lt;30.01,"27+ to 30","30+"))))))))))))</f>
        <v>0</v>
      </c>
      <c r="H9606" s="7" t="str">
        <f>IF(F9606&lt;0,"0-",IF(F9606=0,"0",IF(F9606&lt;3.01,"0+ to 3",IF(F9606&lt;6.01,"3+ to 6",IF(F9606&lt;9.01,"6+ to 9",IF(F9606&lt;12.01,"9+ to 12",IF(F9606&lt;15.01,"12+ to 15",IF(F9606&lt;18.01,"15+ to 18",IF(F9606&lt;21.01,"18+ to 21",IF(F9606&lt;24.01,"21+ to 24",IF(F9606&lt;27.01,"24+ to 27",IF(F9606&lt;30.01,"27+ to 30","30+"))))))))))))</f>
        <v>0</v>
      </c>
      <c r="I9606" t="str">
        <f>IF(G9606&lt;&gt;H9606,"DIFF","")</f>
        <v/>
      </c>
    </row>
    <row r="9607" spans="1:9">
      <c r="A9607" t="s">
        <v>102</v>
      </c>
      <c r="B9607" t="s">
        <v>307</v>
      </c>
      <c r="C9607" s="1">
        <v>107701412</v>
      </c>
      <c r="D9607" s="1">
        <v>2</v>
      </c>
      <c r="E9607" s="1">
        <v>-9</v>
      </c>
      <c r="F9607" s="1">
        <v>5</v>
      </c>
      <c r="G9607" s="7" t="str">
        <f>IF(E9607&lt;0,"0-",IF(E9607=0,"0",IF(E9607&lt;3.01,"0+ to 3",IF(E9607&lt;6.01,"3+ to 6",IF(E9607&lt;9.01,"6+ to 9",IF(E9607&lt;12.01,"9+ to 12",IF(E9607&lt;15.01,"12+ to 15",IF(E9607&lt;18.01,"15+ to 18",IF(E9607&lt;21.01,"18+ to 21",IF(E9607&lt;24.01,"21+ to 24",IF(E9607&lt;27.01,"24+ to 27",IF(E9607&lt;30.01,"27+ to 30","30+"))))))))))))</f>
        <v>0-</v>
      </c>
      <c r="H9607" s="7" t="str">
        <f>IF(F9607&lt;0,"0-",IF(F9607=0,"0",IF(F9607&lt;3.01,"0+ to 3",IF(F9607&lt;6.01,"3+ to 6",IF(F9607&lt;9.01,"6+ to 9",IF(F9607&lt;12.01,"9+ to 12",IF(F9607&lt;15.01,"12+ to 15",IF(F9607&lt;18.01,"15+ to 18",IF(F9607&lt;21.01,"18+ to 21",IF(F9607&lt;24.01,"21+ to 24",IF(F9607&lt;27.01,"24+ to 27",IF(F9607&lt;30.01,"27+ to 30","30+"))))))))))))</f>
        <v>3+ to 6</v>
      </c>
      <c r="I9607" t="str">
        <f>IF(G9607&lt;&gt;H9607,"DIFF","")</f>
        <v>DIFF</v>
      </c>
    </row>
    <row r="9608" spans="1:9">
      <c r="A9608" t="s">
        <v>102</v>
      </c>
      <c r="B9608" t="s">
        <v>307</v>
      </c>
      <c r="C9608" s="1">
        <v>107705607</v>
      </c>
      <c r="D9608" s="1">
        <v>3</v>
      </c>
      <c r="E9608" s="1">
        <v>-4</v>
      </c>
      <c r="F9608" s="1">
        <v>11</v>
      </c>
      <c r="G9608" s="7" t="str">
        <f>IF(E9608&lt;0,"0-",IF(E9608=0,"0",IF(E9608&lt;3.01,"0+ to 3",IF(E9608&lt;6.01,"3+ to 6",IF(E9608&lt;9.01,"6+ to 9",IF(E9608&lt;12.01,"9+ to 12",IF(E9608&lt;15.01,"12+ to 15",IF(E9608&lt;18.01,"15+ to 18",IF(E9608&lt;21.01,"18+ to 21",IF(E9608&lt;24.01,"21+ to 24",IF(E9608&lt;27.01,"24+ to 27",IF(E9608&lt;30.01,"27+ to 30","30+"))))))))))))</f>
        <v>0-</v>
      </c>
      <c r="H9608" s="7" t="str">
        <f>IF(F9608&lt;0,"0-",IF(F9608=0,"0",IF(F9608&lt;3.01,"0+ to 3",IF(F9608&lt;6.01,"3+ to 6",IF(F9608&lt;9.01,"6+ to 9",IF(F9608&lt;12.01,"9+ to 12",IF(F9608&lt;15.01,"12+ to 15",IF(F9608&lt;18.01,"15+ to 18",IF(F9608&lt;21.01,"18+ to 21",IF(F9608&lt;24.01,"21+ to 24",IF(F9608&lt;27.01,"24+ to 27",IF(F9608&lt;30.01,"27+ to 30","30+"))))))))))))</f>
        <v>9+ to 12</v>
      </c>
      <c r="I9608" t="str">
        <f>IF(G9608&lt;&gt;H9608,"DIFF","")</f>
        <v>DIFF</v>
      </c>
    </row>
    <row r="9609" spans="1:9">
      <c r="A9609" t="s">
        <v>102</v>
      </c>
      <c r="B9609" t="s">
        <v>307</v>
      </c>
      <c r="C9609" s="1">
        <v>107707283</v>
      </c>
      <c r="D9609" s="1">
        <v>2</v>
      </c>
      <c r="E9609" s="1">
        <v>-12</v>
      </c>
      <c r="F9609" s="1">
        <v>20</v>
      </c>
      <c r="G9609" s="7" t="str">
        <f>IF(E9609&lt;0,"0-",IF(E9609=0,"0",IF(E9609&lt;3.01,"0+ to 3",IF(E9609&lt;6.01,"3+ to 6",IF(E9609&lt;9.01,"6+ to 9",IF(E9609&lt;12.01,"9+ to 12",IF(E9609&lt;15.01,"12+ to 15",IF(E9609&lt;18.01,"15+ to 18",IF(E9609&lt;21.01,"18+ to 21",IF(E9609&lt;24.01,"21+ to 24",IF(E9609&lt;27.01,"24+ to 27",IF(E9609&lt;30.01,"27+ to 30","30+"))))))))))))</f>
        <v>0-</v>
      </c>
      <c r="H9609" s="7" t="str">
        <f>IF(F9609&lt;0,"0-",IF(F9609=0,"0",IF(F9609&lt;3.01,"0+ to 3",IF(F9609&lt;6.01,"3+ to 6",IF(F9609&lt;9.01,"6+ to 9",IF(F9609&lt;12.01,"9+ to 12",IF(F9609&lt;15.01,"12+ to 15",IF(F9609&lt;18.01,"15+ to 18",IF(F9609&lt;21.01,"18+ to 21",IF(F9609&lt;24.01,"21+ to 24",IF(F9609&lt;27.01,"24+ to 27",IF(F9609&lt;30.01,"27+ to 30","30+"))))))))))))</f>
        <v>18+ to 21</v>
      </c>
      <c r="I9609" t="str">
        <f>IF(G9609&lt;&gt;H9609,"DIFF","")</f>
        <v>DIFF</v>
      </c>
    </row>
    <row r="9610" spans="1:9">
      <c r="A9610" t="s">
        <v>102</v>
      </c>
      <c r="B9610" t="s">
        <v>307</v>
      </c>
      <c r="C9610" s="1">
        <v>107709921</v>
      </c>
      <c r="D9610" s="1">
        <v>2</v>
      </c>
      <c r="E9610" s="1">
        <v>-9</v>
      </c>
      <c r="F9610" s="1">
        <v>15</v>
      </c>
      <c r="G9610" s="7" t="str">
        <f>IF(E9610&lt;0,"0-",IF(E9610=0,"0",IF(E9610&lt;3.01,"0+ to 3",IF(E9610&lt;6.01,"3+ to 6",IF(E9610&lt;9.01,"6+ to 9",IF(E9610&lt;12.01,"9+ to 12",IF(E9610&lt;15.01,"12+ to 15",IF(E9610&lt;18.01,"15+ to 18",IF(E9610&lt;21.01,"18+ to 21",IF(E9610&lt;24.01,"21+ to 24",IF(E9610&lt;27.01,"24+ to 27",IF(E9610&lt;30.01,"27+ to 30","30+"))))))))))))</f>
        <v>0-</v>
      </c>
      <c r="H9610" s="7" t="str">
        <f>IF(F9610&lt;0,"0-",IF(F9610=0,"0",IF(F9610&lt;3.01,"0+ to 3",IF(F9610&lt;6.01,"3+ to 6",IF(F9610&lt;9.01,"6+ to 9",IF(F9610&lt;12.01,"9+ to 12",IF(F9610&lt;15.01,"12+ to 15",IF(F9610&lt;18.01,"15+ to 18",IF(F9610&lt;21.01,"18+ to 21",IF(F9610&lt;24.01,"21+ to 24",IF(F9610&lt;27.01,"24+ to 27",IF(F9610&lt;30.01,"27+ to 30","30+"))))))))))))</f>
        <v>12+ to 15</v>
      </c>
      <c r="I9610" t="str">
        <f>IF(G9610&lt;&gt;H9610,"DIFF","")</f>
        <v>DIFF</v>
      </c>
    </row>
    <row r="9611" spans="1:9">
      <c r="A9611" t="s">
        <v>102</v>
      </c>
      <c r="B9611" t="s">
        <v>307</v>
      </c>
      <c r="C9611" s="1">
        <v>107713399</v>
      </c>
      <c r="D9611" s="1">
        <v>3</v>
      </c>
      <c r="E9611" s="1">
        <v>-6</v>
      </c>
      <c r="F9611" s="1">
        <v>9</v>
      </c>
      <c r="G9611" s="7" t="str">
        <f>IF(E9611&lt;0,"0-",IF(E9611=0,"0",IF(E9611&lt;3.01,"0+ to 3",IF(E9611&lt;6.01,"3+ to 6",IF(E9611&lt;9.01,"6+ to 9",IF(E9611&lt;12.01,"9+ to 12",IF(E9611&lt;15.01,"12+ to 15",IF(E9611&lt;18.01,"15+ to 18",IF(E9611&lt;21.01,"18+ to 21",IF(E9611&lt;24.01,"21+ to 24",IF(E9611&lt;27.01,"24+ to 27",IF(E9611&lt;30.01,"27+ to 30","30+"))))))))))))</f>
        <v>0-</v>
      </c>
      <c r="H9611" s="7" t="str">
        <f>IF(F9611&lt;0,"0-",IF(F9611=0,"0",IF(F9611&lt;3.01,"0+ to 3",IF(F9611&lt;6.01,"3+ to 6",IF(F9611&lt;9.01,"6+ to 9",IF(F9611&lt;12.01,"9+ to 12",IF(F9611&lt;15.01,"12+ to 15",IF(F9611&lt;18.01,"15+ to 18",IF(F9611&lt;21.01,"18+ to 21",IF(F9611&lt;24.01,"21+ to 24",IF(F9611&lt;27.01,"24+ to 27",IF(F9611&lt;30.01,"27+ to 30","30+"))))))))))))</f>
        <v>6+ to 9</v>
      </c>
      <c r="I9611" t="str">
        <f>IF(G9611&lt;&gt;H9611,"DIFF","")</f>
        <v>DIFF</v>
      </c>
    </row>
    <row r="9612" spans="1:9">
      <c r="A9612" t="s">
        <v>102</v>
      </c>
      <c r="B9612" t="s">
        <v>307</v>
      </c>
      <c r="C9612" s="1">
        <v>107714393</v>
      </c>
      <c r="D9612" s="1">
        <v>2</v>
      </c>
      <c r="E9612" s="1">
        <v>-20</v>
      </c>
      <c r="F9612" s="1">
        <v>76</v>
      </c>
      <c r="G9612" s="7" t="str">
        <f>IF(E9612&lt;0,"0-",IF(E9612=0,"0",IF(E9612&lt;3.01,"0+ to 3",IF(E9612&lt;6.01,"3+ to 6",IF(E9612&lt;9.01,"6+ to 9",IF(E9612&lt;12.01,"9+ to 12",IF(E9612&lt;15.01,"12+ to 15",IF(E9612&lt;18.01,"15+ to 18",IF(E9612&lt;21.01,"18+ to 21",IF(E9612&lt;24.01,"21+ to 24",IF(E9612&lt;27.01,"24+ to 27",IF(E9612&lt;30.01,"27+ to 30","30+"))))))))))))</f>
        <v>0-</v>
      </c>
      <c r="H9612" s="7" t="str">
        <f>IF(F9612&lt;0,"0-",IF(F9612=0,"0",IF(F9612&lt;3.01,"0+ to 3",IF(F9612&lt;6.01,"3+ to 6",IF(F9612&lt;9.01,"6+ to 9",IF(F9612&lt;12.01,"9+ to 12",IF(F9612&lt;15.01,"12+ to 15",IF(F9612&lt;18.01,"15+ to 18",IF(F9612&lt;21.01,"18+ to 21",IF(F9612&lt;24.01,"21+ to 24",IF(F9612&lt;27.01,"24+ to 27",IF(F9612&lt;30.01,"27+ to 30","30+"))))))))))))</f>
        <v>30+</v>
      </c>
      <c r="I9612" t="str">
        <f>IF(G9612&lt;&gt;H9612,"DIFF","")</f>
        <v>DIFF</v>
      </c>
    </row>
    <row r="9613" spans="1:9">
      <c r="A9613" t="s">
        <v>102</v>
      </c>
      <c r="B9613" t="s">
        <v>306</v>
      </c>
      <c r="C9613" s="1">
        <v>107719119</v>
      </c>
      <c r="D9613" s="1">
        <v>2</v>
      </c>
      <c r="E9613" s="1">
        <v>-6</v>
      </c>
      <c r="F9613" s="1">
        <v>7</v>
      </c>
      <c r="G9613" s="7" t="str">
        <f>IF(E9613&lt;0,"0-",IF(E9613=0,"0",IF(E9613&lt;3.01,"0+ to 3",IF(E9613&lt;6.01,"3+ to 6",IF(E9613&lt;9.01,"6+ to 9",IF(E9613&lt;12.01,"9+ to 12",IF(E9613&lt;15.01,"12+ to 15",IF(E9613&lt;18.01,"15+ to 18",IF(E9613&lt;21.01,"18+ to 21",IF(E9613&lt;24.01,"21+ to 24",IF(E9613&lt;27.01,"24+ to 27",IF(E9613&lt;30.01,"27+ to 30","30+"))))))))))))</f>
        <v>0-</v>
      </c>
      <c r="H9613" s="7" t="str">
        <f>IF(F9613&lt;0,"0-",IF(F9613=0,"0",IF(F9613&lt;3.01,"0+ to 3",IF(F9613&lt;6.01,"3+ to 6",IF(F9613&lt;9.01,"6+ to 9",IF(F9613&lt;12.01,"9+ to 12",IF(F9613&lt;15.01,"12+ to 15",IF(F9613&lt;18.01,"15+ to 18",IF(F9613&lt;21.01,"18+ to 21",IF(F9613&lt;24.01,"21+ to 24",IF(F9613&lt;27.01,"24+ to 27",IF(F9613&lt;30.01,"27+ to 30","30+"))))))))))))</f>
        <v>6+ to 9</v>
      </c>
      <c r="I9613" t="str">
        <f>IF(G9613&lt;&gt;H9613,"DIFF","")</f>
        <v>DIFF</v>
      </c>
    </row>
    <row r="9614" spans="1:9">
      <c r="A9614" t="s">
        <v>102</v>
      </c>
      <c r="B9614" t="s">
        <v>306</v>
      </c>
      <c r="C9614" s="1">
        <v>107738775</v>
      </c>
      <c r="D9614" s="1">
        <v>3</v>
      </c>
      <c r="E9614" s="1">
        <v>0</v>
      </c>
      <c r="F9614" s="1">
        <v>0</v>
      </c>
      <c r="G9614" s="7" t="str">
        <f>IF(E9614&lt;0,"0-",IF(E9614=0,"0",IF(E9614&lt;3.01,"0+ to 3",IF(E9614&lt;6.01,"3+ to 6",IF(E9614&lt;9.01,"6+ to 9",IF(E9614&lt;12.01,"9+ to 12",IF(E9614&lt;15.01,"12+ to 15",IF(E9614&lt;18.01,"15+ to 18",IF(E9614&lt;21.01,"18+ to 21",IF(E9614&lt;24.01,"21+ to 24",IF(E9614&lt;27.01,"24+ to 27",IF(E9614&lt;30.01,"27+ to 30","30+"))))))))))))</f>
        <v>0</v>
      </c>
      <c r="H9614" s="7" t="str">
        <f>IF(F9614&lt;0,"0-",IF(F9614=0,"0",IF(F9614&lt;3.01,"0+ to 3",IF(F9614&lt;6.01,"3+ to 6",IF(F9614&lt;9.01,"6+ to 9",IF(F9614&lt;12.01,"9+ to 12",IF(F9614&lt;15.01,"12+ to 15",IF(F9614&lt;18.01,"15+ to 18",IF(F9614&lt;21.01,"18+ to 21",IF(F9614&lt;24.01,"21+ to 24",IF(F9614&lt;27.01,"24+ to 27",IF(F9614&lt;30.01,"27+ to 30","30+"))))))))))))</f>
        <v>0</v>
      </c>
      <c r="I9614" t="str">
        <f>IF(G9614&lt;&gt;H9614,"DIFF","")</f>
        <v/>
      </c>
    </row>
    <row r="9615" spans="1:9">
      <c r="A9615" t="s">
        <v>102</v>
      </c>
      <c r="B9615" t="s">
        <v>306</v>
      </c>
      <c r="C9615" s="1">
        <v>107741854</v>
      </c>
      <c r="D9615" s="1">
        <v>3</v>
      </c>
      <c r="E9615" s="1">
        <v>-16</v>
      </c>
      <c r="F9615" s="1">
        <v>-11</v>
      </c>
      <c r="G9615" s="7" t="str">
        <f>IF(E9615&lt;0,"0-",IF(E9615=0,"0",IF(E9615&lt;3.01,"0+ to 3",IF(E9615&lt;6.01,"3+ to 6",IF(E9615&lt;9.01,"6+ to 9",IF(E9615&lt;12.01,"9+ to 12",IF(E9615&lt;15.01,"12+ to 15",IF(E9615&lt;18.01,"15+ to 18",IF(E9615&lt;21.01,"18+ to 21",IF(E9615&lt;24.01,"21+ to 24",IF(E9615&lt;27.01,"24+ to 27",IF(E9615&lt;30.01,"27+ to 30","30+"))))))))))))</f>
        <v>0-</v>
      </c>
      <c r="H9615" s="7" t="str">
        <f>IF(F9615&lt;0,"0-",IF(F9615=0,"0",IF(F9615&lt;3.01,"0+ to 3",IF(F9615&lt;6.01,"3+ to 6",IF(F9615&lt;9.01,"6+ to 9",IF(F9615&lt;12.01,"9+ to 12",IF(F9615&lt;15.01,"12+ to 15",IF(F9615&lt;18.01,"15+ to 18",IF(F9615&lt;21.01,"18+ to 21",IF(F9615&lt;24.01,"21+ to 24",IF(F9615&lt;27.01,"24+ to 27",IF(F9615&lt;30.01,"27+ to 30","30+"))))))))))))</f>
        <v>0-</v>
      </c>
      <c r="I9615" t="str">
        <f>IF(G9615&lt;&gt;H9615,"DIFF","")</f>
        <v/>
      </c>
    </row>
    <row r="9616" spans="1:9">
      <c r="A9616" t="s">
        <v>102</v>
      </c>
      <c r="B9616" t="s">
        <v>306</v>
      </c>
      <c r="C9616" s="1">
        <v>107743980</v>
      </c>
      <c r="D9616" s="1">
        <v>3</v>
      </c>
      <c r="E9616" s="1">
        <v>-4</v>
      </c>
      <c r="F9616" s="1">
        <v>0</v>
      </c>
      <c r="G9616" s="7" t="str">
        <f>IF(E9616&lt;0,"0-",IF(E9616=0,"0",IF(E9616&lt;3.01,"0+ to 3",IF(E9616&lt;6.01,"3+ to 6",IF(E9616&lt;9.01,"6+ to 9",IF(E9616&lt;12.01,"9+ to 12",IF(E9616&lt;15.01,"12+ to 15",IF(E9616&lt;18.01,"15+ to 18",IF(E9616&lt;21.01,"18+ to 21",IF(E9616&lt;24.01,"21+ to 24",IF(E9616&lt;27.01,"24+ to 27",IF(E9616&lt;30.01,"27+ to 30","30+"))))))))))))</f>
        <v>0-</v>
      </c>
      <c r="H9616" s="7" t="str">
        <f>IF(F9616&lt;0,"0-",IF(F9616=0,"0",IF(F9616&lt;3.01,"0+ to 3",IF(F9616&lt;6.01,"3+ to 6",IF(F9616&lt;9.01,"6+ to 9",IF(F9616&lt;12.01,"9+ to 12",IF(F9616&lt;15.01,"12+ to 15",IF(F9616&lt;18.01,"15+ to 18",IF(F9616&lt;21.01,"18+ to 21",IF(F9616&lt;24.01,"21+ to 24",IF(F9616&lt;27.01,"24+ to 27",IF(F9616&lt;30.01,"27+ to 30","30+"))))))))))))</f>
        <v>0</v>
      </c>
      <c r="I9616" t="str">
        <f>IF(G9616&lt;&gt;H9616,"DIFF","")</f>
        <v>DIFF</v>
      </c>
    </row>
    <row r="9617" spans="1:9">
      <c r="A9617" t="s">
        <v>102</v>
      </c>
      <c r="B9617" t="s">
        <v>306</v>
      </c>
      <c r="C9617" s="1">
        <v>107745585</v>
      </c>
      <c r="D9617" s="1">
        <v>2</v>
      </c>
      <c r="E9617" s="1">
        <v>-4</v>
      </c>
      <c r="F9617" s="1">
        <v>6</v>
      </c>
      <c r="G9617" s="7" t="str">
        <f>IF(E9617&lt;0,"0-",IF(E9617=0,"0",IF(E9617&lt;3.01,"0+ to 3",IF(E9617&lt;6.01,"3+ to 6",IF(E9617&lt;9.01,"6+ to 9",IF(E9617&lt;12.01,"9+ to 12",IF(E9617&lt;15.01,"12+ to 15",IF(E9617&lt;18.01,"15+ to 18",IF(E9617&lt;21.01,"18+ to 21",IF(E9617&lt;24.01,"21+ to 24",IF(E9617&lt;27.01,"24+ to 27",IF(E9617&lt;30.01,"27+ to 30","30+"))))))))))))</f>
        <v>0-</v>
      </c>
      <c r="H9617" s="7" t="str">
        <f>IF(F9617&lt;0,"0-",IF(F9617=0,"0",IF(F9617&lt;3.01,"0+ to 3",IF(F9617&lt;6.01,"3+ to 6",IF(F9617&lt;9.01,"6+ to 9",IF(F9617&lt;12.01,"9+ to 12",IF(F9617&lt;15.01,"12+ to 15",IF(F9617&lt;18.01,"15+ to 18",IF(F9617&lt;21.01,"18+ to 21",IF(F9617&lt;24.01,"21+ to 24",IF(F9617&lt;27.01,"24+ to 27",IF(F9617&lt;30.01,"27+ to 30","30+"))))))))))))</f>
        <v>3+ to 6</v>
      </c>
      <c r="I9617" t="str">
        <f>IF(G9617&lt;&gt;H9617,"DIFF","")</f>
        <v>DIFF</v>
      </c>
    </row>
    <row r="9618" spans="1:9">
      <c r="A9618" t="s">
        <v>102</v>
      </c>
      <c r="B9618" t="s">
        <v>306</v>
      </c>
      <c r="C9618" s="1">
        <v>107750546</v>
      </c>
      <c r="D9618" s="1">
        <v>2</v>
      </c>
      <c r="E9618" s="1">
        <v>0</v>
      </c>
      <c r="F9618" s="1">
        <v>0</v>
      </c>
      <c r="G9618" s="7" t="str">
        <f>IF(E9618&lt;0,"0-",IF(E9618=0,"0",IF(E9618&lt;3.01,"0+ to 3",IF(E9618&lt;6.01,"3+ to 6",IF(E9618&lt;9.01,"6+ to 9",IF(E9618&lt;12.01,"9+ to 12",IF(E9618&lt;15.01,"12+ to 15",IF(E9618&lt;18.01,"15+ to 18",IF(E9618&lt;21.01,"18+ to 21",IF(E9618&lt;24.01,"21+ to 24",IF(E9618&lt;27.01,"24+ to 27",IF(E9618&lt;30.01,"27+ to 30","30+"))))))))))))</f>
        <v>0</v>
      </c>
      <c r="H9618" s="7" t="str">
        <f>IF(F9618&lt;0,"0-",IF(F9618=0,"0",IF(F9618&lt;3.01,"0+ to 3",IF(F9618&lt;6.01,"3+ to 6",IF(F9618&lt;9.01,"6+ to 9",IF(F9618&lt;12.01,"9+ to 12",IF(F9618&lt;15.01,"12+ to 15",IF(F9618&lt;18.01,"15+ to 18",IF(F9618&lt;21.01,"18+ to 21",IF(F9618&lt;24.01,"21+ to 24",IF(F9618&lt;27.01,"24+ to 27",IF(F9618&lt;30.01,"27+ to 30","30+"))))))))))))</f>
        <v>0</v>
      </c>
      <c r="I9618" t="str">
        <f>IF(G9618&lt;&gt;H9618,"DIFF","")</f>
        <v/>
      </c>
    </row>
    <row r="9619" spans="1:9">
      <c r="A9619" t="s">
        <v>102</v>
      </c>
      <c r="B9619" t="s">
        <v>306</v>
      </c>
      <c r="C9619" s="1">
        <v>107750667</v>
      </c>
      <c r="D9619" s="1">
        <v>3</v>
      </c>
      <c r="E9619" s="1">
        <v>0</v>
      </c>
      <c r="F9619" s="1">
        <v>0</v>
      </c>
      <c r="G9619" s="7" t="str">
        <f>IF(E9619&lt;0,"0-",IF(E9619=0,"0",IF(E9619&lt;3.01,"0+ to 3",IF(E9619&lt;6.01,"3+ to 6",IF(E9619&lt;9.01,"6+ to 9",IF(E9619&lt;12.01,"9+ to 12",IF(E9619&lt;15.01,"12+ to 15",IF(E9619&lt;18.01,"15+ to 18",IF(E9619&lt;21.01,"18+ to 21",IF(E9619&lt;24.01,"21+ to 24",IF(E9619&lt;27.01,"24+ to 27",IF(E9619&lt;30.01,"27+ to 30","30+"))))))))))))</f>
        <v>0</v>
      </c>
      <c r="H9619" s="7" t="str">
        <f>IF(F9619&lt;0,"0-",IF(F9619=0,"0",IF(F9619&lt;3.01,"0+ to 3",IF(F9619&lt;6.01,"3+ to 6",IF(F9619&lt;9.01,"6+ to 9",IF(F9619&lt;12.01,"9+ to 12",IF(F9619&lt;15.01,"12+ to 15",IF(F9619&lt;18.01,"15+ to 18",IF(F9619&lt;21.01,"18+ to 21",IF(F9619&lt;24.01,"21+ to 24",IF(F9619&lt;27.01,"24+ to 27",IF(F9619&lt;30.01,"27+ to 30","30+"))))))))))))</f>
        <v>0</v>
      </c>
      <c r="I9619" t="str">
        <f>IF(G9619&lt;&gt;H9619,"DIFF","")</f>
        <v/>
      </c>
    </row>
    <row r="9620" spans="1:9">
      <c r="A9620" t="s">
        <v>102</v>
      </c>
      <c r="B9620" t="s">
        <v>306</v>
      </c>
      <c r="C9620" s="1">
        <v>107750672</v>
      </c>
      <c r="D9620" s="1">
        <v>2</v>
      </c>
      <c r="E9620" s="1">
        <v>-2</v>
      </c>
      <c r="F9620" s="1">
        <v>4</v>
      </c>
      <c r="G9620" s="7" t="str">
        <f>IF(E9620&lt;0,"0-",IF(E9620=0,"0",IF(E9620&lt;3.01,"0+ to 3",IF(E9620&lt;6.01,"3+ to 6",IF(E9620&lt;9.01,"6+ to 9",IF(E9620&lt;12.01,"9+ to 12",IF(E9620&lt;15.01,"12+ to 15",IF(E9620&lt;18.01,"15+ to 18",IF(E9620&lt;21.01,"18+ to 21",IF(E9620&lt;24.01,"21+ to 24",IF(E9620&lt;27.01,"24+ to 27",IF(E9620&lt;30.01,"27+ to 30","30+"))))))))))))</f>
        <v>0-</v>
      </c>
      <c r="H9620" s="7" t="str">
        <f>IF(F9620&lt;0,"0-",IF(F9620=0,"0",IF(F9620&lt;3.01,"0+ to 3",IF(F9620&lt;6.01,"3+ to 6",IF(F9620&lt;9.01,"6+ to 9",IF(F9620&lt;12.01,"9+ to 12",IF(F9620&lt;15.01,"12+ to 15",IF(F9620&lt;18.01,"15+ to 18",IF(F9620&lt;21.01,"18+ to 21",IF(F9620&lt;24.01,"21+ to 24",IF(F9620&lt;27.01,"24+ to 27",IF(F9620&lt;30.01,"27+ to 30","30+"))))))))))))</f>
        <v>3+ to 6</v>
      </c>
      <c r="I9620" t="str">
        <f>IF(G9620&lt;&gt;H9620,"DIFF","")</f>
        <v>DIFF</v>
      </c>
    </row>
    <row r="9621" spans="1:9">
      <c r="A9621" t="s">
        <v>102</v>
      </c>
      <c r="B9621" t="s">
        <v>306</v>
      </c>
      <c r="C9621" s="1">
        <v>107751891</v>
      </c>
      <c r="D9621" s="1">
        <v>3</v>
      </c>
      <c r="E9621" s="1">
        <v>-4</v>
      </c>
      <c r="F9621" s="1">
        <v>3</v>
      </c>
      <c r="G9621" s="7" t="str">
        <f>IF(E9621&lt;0,"0-",IF(E9621=0,"0",IF(E9621&lt;3.01,"0+ to 3",IF(E9621&lt;6.01,"3+ to 6",IF(E9621&lt;9.01,"6+ to 9",IF(E9621&lt;12.01,"9+ to 12",IF(E9621&lt;15.01,"12+ to 15",IF(E9621&lt;18.01,"15+ to 18",IF(E9621&lt;21.01,"18+ to 21",IF(E9621&lt;24.01,"21+ to 24",IF(E9621&lt;27.01,"24+ to 27",IF(E9621&lt;30.01,"27+ to 30","30+"))))))))))))</f>
        <v>0-</v>
      </c>
      <c r="H9621" s="7" t="str">
        <f>IF(F9621&lt;0,"0-",IF(F9621=0,"0",IF(F9621&lt;3.01,"0+ to 3",IF(F9621&lt;6.01,"3+ to 6",IF(F9621&lt;9.01,"6+ to 9",IF(F9621&lt;12.01,"9+ to 12",IF(F9621&lt;15.01,"12+ to 15",IF(F9621&lt;18.01,"15+ to 18",IF(F9621&lt;21.01,"18+ to 21",IF(F9621&lt;24.01,"21+ to 24",IF(F9621&lt;27.01,"24+ to 27",IF(F9621&lt;30.01,"27+ to 30","30+"))))))))))))</f>
        <v>0+ to 3</v>
      </c>
      <c r="I9621" t="str">
        <f>IF(G9621&lt;&gt;H9621,"DIFF","")</f>
        <v>DIFF</v>
      </c>
    </row>
    <row r="9622" spans="1:9">
      <c r="A9622" t="s">
        <v>102</v>
      </c>
      <c r="B9622" t="s">
        <v>306</v>
      </c>
      <c r="C9622" s="1">
        <v>107758446</v>
      </c>
      <c r="D9622" s="1">
        <v>2</v>
      </c>
      <c r="E9622" s="1">
        <v>-1</v>
      </c>
      <c r="F9622" s="1">
        <v>0</v>
      </c>
      <c r="G9622" s="7" t="str">
        <f>IF(E9622&lt;0,"0-",IF(E9622=0,"0",IF(E9622&lt;3.01,"0+ to 3",IF(E9622&lt;6.01,"3+ to 6",IF(E9622&lt;9.01,"6+ to 9",IF(E9622&lt;12.01,"9+ to 12",IF(E9622&lt;15.01,"12+ to 15",IF(E9622&lt;18.01,"15+ to 18",IF(E9622&lt;21.01,"18+ to 21",IF(E9622&lt;24.01,"21+ to 24",IF(E9622&lt;27.01,"24+ to 27",IF(E9622&lt;30.01,"27+ to 30","30+"))))))))))))</f>
        <v>0-</v>
      </c>
      <c r="H9622" s="7" t="str">
        <f>IF(F9622&lt;0,"0-",IF(F9622=0,"0",IF(F9622&lt;3.01,"0+ to 3",IF(F9622&lt;6.01,"3+ to 6",IF(F9622&lt;9.01,"6+ to 9",IF(F9622&lt;12.01,"9+ to 12",IF(F9622&lt;15.01,"12+ to 15",IF(F9622&lt;18.01,"15+ to 18",IF(F9622&lt;21.01,"18+ to 21",IF(F9622&lt;24.01,"21+ to 24",IF(F9622&lt;27.01,"24+ to 27",IF(F9622&lt;30.01,"27+ to 30","30+"))))))))))))</f>
        <v>0</v>
      </c>
      <c r="I9622" t="str">
        <f>IF(G9622&lt;&gt;H9622,"DIFF","")</f>
        <v>DIFF</v>
      </c>
    </row>
    <row r="9623" spans="1:9">
      <c r="A9623" t="s">
        <v>103</v>
      </c>
      <c r="B9623" t="s">
        <v>306</v>
      </c>
      <c r="C9623" s="1">
        <v>107760364</v>
      </c>
      <c r="D9623" s="1">
        <v>2</v>
      </c>
      <c r="E9623" s="1">
        <v>0</v>
      </c>
      <c r="F9623" s="1">
        <v>4</v>
      </c>
      <c r="G9623" s="7" t="str">
        <f>IF(E9623&lt;0,"0-",IF(E9623=0,"0",IF(E9623&lt;3.01,"0+ to 3",IF(E9623&lt;6.01,"3+ to 6",IF(E9623&lt;9.01,"6+ to 9",IF(E9623&lt;12.01,"9+ to 12",IF(E9623&lt;15.01,"12+ to 15",IF(E9623&lt;18.01,"15+ to 18",IF(E9623&lt;21.01,"18+ to 21",IF(E9623&lt;24.01,"21+ to 24",IF(E9623&lt;27.01,"24+ to 27",IF(E9623&lt;30.01,"27+ to 30","30+"))))))))))))</f>
        <v>0</v>
      </c>
      <c r="H9623" s="7" t="str">
        <f>IF(F9623&lt;0,"0-",IF(F9623=0,"0",IF(F9623&lt;3.01,"0+ to 3",IF(F9623&lt;6.01,"3+ to 6",IF(F9623&lt;9.01,"6+ to 9",IF(F9623&lt;12.01,"9+ to 12",IF(F9623&lt;15.01,"12+ to 15",IF(F9623&lt;18.01,"15+ to 18",IF(F9623&lt;21.01,"18+ to 21",IF(F9623&lt;24.01,"21+ to 24",IF(F9623&lt;27.01,"24+ to 27",IF(F9623&lt;30.01,"27+ to 30","30+"))))))))))))</f>
        <v>3+ to 6</v>
      </c>
      <c r="I9623" t="str">
        <f>IF(G9623&lt;&gt;H9623,"DIFF","")</f>
        <v>DIFF</v>
      </c>
    </row>
    <row r="9624" spans="1:9">
      <c r="A9624" t="s">
        <v>102</v>
      </c>
      <c r="B9624" t="s">
        <v>305</v>
      </c>
      <c r="C9624" s="1">
        <v>107832105</v>
      </c>
      <c r="D9624" s="1">
        <v>3</v>
      </c>
      <c r="E9624" s="1">
        <v>0</v>
      </c>
      <c r="F9624" s="1">
        <v>0</v>
      </c>
      <c r="G9624" s="7" t="str">
        <f>IF(E9624&lt;0,"0-",IF(E9624=0,"0",IF(E9624&lt;3.01,"0+ to 3",IF(E9624&lt;6.01,"3+ to 6",IF(E9624&lt;9.01,"6+ to 9",IF(E9624&lt;12.01,"9+ to 12",IF(E9624&lt;15.01,"12+ to 15",IF(E9624&lt;18.01,"15+ to 18",IF(E9624&lt;21.01,"18+ to 21",IF(E9624&lt;24.01,"21+ to 24",IF(E9624&lt;27.01,"24+ to 27",IF(E9624&lt;30.01,"27+ to 30","30+"))))))))))))</f>
        <v>0</v>
      </c>
      <c r="H9624" s="7" t="str">
        <f>IF(F9624&lt;0,"0-",IF(F9624=0,"0",IF(F9624&lt;3.01,"0+ to 3",IF(F9624&lt;6.01,"3+ to 6",IF(F9624&lt;9.01,"6+ to 9",IF(F9624&lt;12.01,"9+ to 12",IF(F9624&lt;15.01,"12+ to 15",IF(F9624&lt;18.01,"15+ to 18",IF(F9624&lt;21.01,"18+ to 21",IF(F9624&lt;24.01,"21+ to 24",IF(F9624&lt;27.01,"24+ to 27",IF(F9624&lt;30.01,"27+ to 30","30+"))))))))))))</f>
        <v>0</v>
      </c>
      <c r="I9624" t="str">
        <f>IF(G9624&lt;&gt;H9624,"DIFF","")</f>
        <v/>
      </c>
    </row>
    <row r="9625" spans="1:9">
      <c r="A9625" t="s">
        <v>102</v>
      </c>
      <c r="B9625" t="s">
        <v>305</v>
      </c>
      <c r="C9625" s="1">
        <v>107834899</v>
      </c>
      <c r="D9625" s="1">
        <v>2</v>
      </c>
      <c r="E9625" s="1">
        <v>-8</v>
      </c>
      <c r="F9625" s="1">
        <v>11</v>
      </c>
      <c r="G9625" s="7" t="str">
        <f>IF(E9625&lt;0,"0-",IF(E9625=0,"0",IF(E9625&lt;3.01,"0+ to 3",IF(E9625&lt;6.01,"3+ to 6",IF(E9625&lt;9.01,"6+ to 9",IF(E9625&lt;12.01,"9+ to 12",IF(E9625&lt;15.01,"12+ to 15",IF(E9625&lt;18.01,"15+ to 18",IF(E9625&lt;21.01,"18+ to 21",IF(E9625&lt;24.01,"21+ to 24",IF(E9625&lt;27.01,"24+ to 27",IF(E9625&lt;30.01,"27+ to 30","30+"))))))))))))</f>
        <v>0-</v>
      </c>
      <c r="H9625" s="7" t="str">
        <f>IF(F9625&lt;0,"0-",IF(F9625=0,"0",IF(F9625&lt;3.01,"0+ to 3",IF(F9625&lt;6.01,"3+ to 6",IF(F9625&lt;9.01,"6+ to 9",IF(F9625&lt;12.01,"9+ to 12",IF(F9625&lt;15.01,"12+ to 15",IF(F9625&lt;18.01,"15+ to 18",IF(F9625&lt;21.01,"18+ to 21",IF(F9625&lt;24.01,"21+ to 24",IF(F9625&lt;27.01,"24+ to 27",IF(F9625&lt;30.01,"27+ to 30","30+"))))))))))))</f>
        <v>9+ to 12</v>
      </c>
      <c r="I9625" t="str">
        <f>IF(G9625&lt;&gt;H9625,"DIFF","")</f>
        <v>DIFF</v>
      </c>
    </row>
    <row r="9626" spans="1:9">
      <c r="A9626" t="s">
        <v>102</v>
      </c>
      <c r="B9626" t="s">
        <v>305</v>
      </c>
      <c r="C9626" s="1">
        <v>107837209</v>
      </c>
      <c r="D9626" s="1">
        <v>3</v>
      </c>
      <c r="E9626" s="1">
        <v>0</v>
      </c>
      <c r="F9626" s="1">
        <v>0</v>
      </c>
      <c r="G9626" s="7" t="str">
        <f>IF(E9626&lt;0,"0-",IF(E9626=0,"0",IF(E9626&lt;3.01,"0+ to 3",IF(E9626&lt;6.01,"3+ to 6",IF(E9626&lt;9.01,"6+ to 9",IF(E9626&lt;12.01,"9+ to 12",IF(E9626&lt;15.01,"12+ to 15",IF(E9626&lt;18.01,"15+ to 18",IF(E9626&lt;21.01,"18+ to 21",IF(E9626&lt;24.01,"21+ to 24",IF(E9626&lt;27.01,"24+ to 27",IF(E9626&lt;30.01,"27+ to 30","30+"))))))))))))</f>
        <v>0</v>
      </c>
      <c r="H9626" s="7" t="str">
        <f>IF(F9626&lt;0,"0-",IF(F9626=0,"0",IF(F9626&lt;3.01,"0+ to 3",IF(F9626&lt;6.01,"3+ to 6",IF(F9626&lt;9.01,"6+ to 9",IF(F9626&lt;12.01,"9+ to 12",IF(F9626&lt;15.01,"12+ to 15",IF(F9626&lt;18.01,"15+ to 18",IF(F9626&lt;21.01,"18+ to 21",IF(F9626&lt;24.01,"21+ to 24",IF(F9626&lt;27.01,"24+ to 27",IF(F9626&lt;30.01,"27+ to 30","30+"))))))))))))</f>
        <v>0</v>
      </c>
      <c r="I9626" t="str">
        <f>IF(G9626&lt;&gt;H9626,"DIFF","")</f>
        <v/>
      </c>
    </row>
    <row r="9627" spans="1:9">
      <c r="A9627" t="s">
        <v>102</v>
      </c>
      <c r="B9627" t="s">
        <v>305</v>
      </c>
      <c r="C9627" s="1">
        <v>107838888</v>
      </c>
      <c r="D9627" s="1">
        <v>2</v>
      </c>
      <c r="E9627" s="1">
        <v>-3</v>
      </c>
      <c r="F9627" s="1">
        <v>3</v>
      </c>
      <c r="G9627" s="7" t="str">
        <f>IF(E9627&lt;0,"0-",IF(E9627=0,"0",IF(E9627&lt;3.01,"0+ to 3",IF(E9627&lt;6.01,"3+ to 6",IF(E9627&lt;9.01,"6+ to 9",IF(E9627&lt;12.01,"9+ to 12",IF(E9627&lt;15.01,"12+ to 15",IF(E9627&lt;18.01,"15+ to 18",IF(E9627&lt;21.01,"18+ to 21",IF(E9627&lt;24.01,"21+ to 24",IF(E9627&lt;27.01,"24+ to 27",IF(E9627&lt;30.01,"27+ to 30","30+"))))))))))))</f>
        <v>0-</v>
      </c>
      <c r="H9627" s="7" t="str">
        <f>IF(F9627&lt;0,"0-",IF(F9627=0,"0",IF(F9627&lt;3.01,"0+ to 3",IF(F9627&lt;6.01,"3+ to 6",IF(F9627&lt;9.01,"6+ to 9",IF(F9627&lt;12.01,"9+ to 12",IF(F9627&lt;15.01,"12+ to 15",IF(F9627&lt;18.01,"15+ to 18",IF(F9627&lt;21.01,"18+ to 21",IF(F9627&lt;24.01,"21+ to 24",IF(F9627&lt;27.01,"24+ to 27",IF(F9627&lt;30.01,"27+ to 30","30+"))))))))))))</f>
        <v>0+ to 3</v>
      </c>
      <c r="I9627" t="str">
        <f>IF(G9627&lt;&gt;H9627,"DIFF","")</f>
        <v>DIFF</v>
      </c>
    </row>
    <row r="9628" spans="1:9">
      <c r="A9628" t="s">
        <v>102</v>
      </c>
      <c r="B9628" t="s">
        <v>305</v>
      </c>
      <c r="C9628" s="1">
        <v>107840790</v>
      </c>
      <c r="D9628" s="1">
        <v>3</v>
      </c>
      <c r="E9628" s="1">
        <v>-7</v>
      </c>
      <c r="F9628" s="1">
        <v>-6</v>
      </c>
      <c r="G9628" s="7" t="str">
        <f>IF(E9628&lt;0,"0-",IF(E9628=0,"0",IF(E9628&lt;3.01,"0+ to 3",IF(E9628&lt;6.01,"3+ to 6",IF(E9628&lt;9.01,"6+ to 9",IF(E9628&lt;12.01,"9+ to 12",IF(E9628&lt;15.01,"12+ to 15",IF(E9628&lt;18.01,"15+ to 18",IF(E9628&lt;21.01,"18+ to 21",IF(E9628&lt;24.01,"21+ to 24",IF(E9628&lt;27.01,"24+ to 27",IF(E9628&lt;30.01,"27+ to 30","30+"))))))))))))</f>
        <v>0-</v>
      </c>
      <c r="H9628" s="7" t="str">
        <f>IF(F9628&lt;0,"0-",IF(F9628=0,"0",IF(F9628&lt;3.01,"0+ to 3",IF(F9628&lt;6.01,"3+ to 6",IF(F9628&lt;9.01,"6+ to 9",IF(F9628&lt;12.01,"9+ to 12",IF(F9628&lt;15.01,"12+ to 15",IF(F9628&lt;18.01,"15+ to 18",IF(F9628&lt;21.01,"18+ to 21",IF(F9628&lt;24.01,"21+ to 24",IF(F9628&lt;27.01,"24+ to 27",IF(F9628&lt;30.01,"27+ to 30","30+"))))))))))))</f>
        <v>0-</v>
      </c>
      <c r="I9628" t="str">
        <f>IF(G9628&lt;&gt;H9628,"DIFF","")</f>
        <v/>
      </c>
    </row>
    <row r="9629" spans="1:9">
      <c r="A9629" t="s">
        <v>102</v>
      </c>
      <c r="B9629" t="s">
        <v>305</v>
      </c>
      <c r="C9629" s="1">
        <v>107845027</v>
      </c>
      <c r="D9629" s="1">
        <v>2</v>
      </c>
      <c r="E9629" s="1">
        <v>-11</v>
      </c>
      <c r="F9629" s="1">
        <v>14</v>
      </c>
      <c r="G9629" s="7" t="str">
        <f>IF(E9629&lt;0,"0-",IF(E9629=0,"0",IF(E9629&lt;3.01,"0+ to 3",IF(E9629&lt;6.01,"3+ to 6",IF(E9629&lt;9.01,"6+ to 9",IF(E9629&lt;12.01,"9+ to 12",IF(E9629&lt;15.01,"12+ to 15",IF(E9629&lt;18.01,"15+ to 18",IF(E9629&lt;21.01,"18+ to 21",IF(E9629&lt;24.01,"21+ to 24",IF(E9629&lt;27.01,"24+ to 27",IF(E9629&lt;30.01,"27+ to 30","30+"))))))))))))</f>
        <v>0-</v>
      </c>
      <c r="H9629" s="7" t="str">
        <f>IF(F9629&lt;0,"0-",IF(F9629=0,"0",IF(F9629&lt;3.01,"0+ to 3",IF(F9629&lt;6.01,"3+ to 6",IF(F9629&lt;9.01,"6+ to 9",IF(F9629&lt;12.01,"9+ to 12",IF(F9629&lt;15.01,"12+ to 15",IF(F9629&lt;18.01,"15+ to 18",IF(F9629&lt;21.01,"18+ to 21",IF(F9629&lt;24.01,"21+ to 24",IF(F9629&lt;27.01,"24+ to 27",IF(F9629&lt;30.01,"27+ to 30","30+"))))))))))))</f>
        <v>12+ to 15</v>
      </c>
      <c r="I9629" t="str">
        <f>IF(G9629&lt;&gt;H9629,"DIFF","")</f>
        <v>DIFF</v>
      </c>
    </row>
    <row r="9630" spans="1:9">
      <c r="A9630" t="s">
        <v>102</v>
      </c>
      <c r="B9630" t="s">
        <v>305</v>
      </c>
      <c r="C9630" s="1">
        <v>107845667</v>
      </c>
      <c r="D9630" s="1">
        <v>2</v>
      </c>
      <c r="E9630" s="1">
        <v>0</v>
      </c>
      <c r="F9630" s="1">
        <v>0</v>
      </c>
      <c r="G9630" s="7" t="str">
        <f>IF(E9630&lt;0,"0-",IF(E9630=0,"0",IF(E9630&lt;3.01,"0+ to 3",IF(E9630&lt;6.01,"3+ to 6",IF(E9630&lt;9.01,"6+ to 9",IF(E9630&lt;12.01,"9+ to 12",IF(E9630&lt;15.01,"12+ to 15",IF(E9630&lt;18.01,"15+ to 18",IF(E9630&lt;21.01,"18+ to 21",IF(E9630&lt;24.01,"21+ to 24",IF(E9630&lt;27.01,"24+ to 27",IF(E9630&lt;30.01,"27+ to 30","30+"))))))))))))</f>
        <v>0</v>
      </c>
      <c r="H9630" s="7" t="str">
        <f>IF(F9630&lt;0,"0-",IF(F9630=0,"0",IF(F9630&lt;3.01,"0+ to 3",IF(F9630&lt;6.01,"3+ to 6",IF(F9630&lt;9.01,"6+ to 9",IF(F9630&lt;12.01,"9+ to 12",IF(F9630&lt;15.01,"12+ to 15",IF(F9630&lt;18.01,"15+ to 18",IF(F9630&lt;21.01,"18+ to 21",IF(F9630&lt;24.01,"21+ to 24",IF(F9630&lt;27.01,"24+ to 27",IF(F9630&lt;30.01,"27+ to 30","30+"))))))))))))</f>
        <v>0</v>
      </c>
      <c r="I9630" t="str">
        <f>IF(G9630&lt;&gt;H9630,"DIFF","")</f>
        <v/>
      </c>
    </row>
    <row r="9631" spans="1:9">
      <c r="A9631" t="s">
        <v>102</v>
      </c>
      <c r="B9631" t="s">
        <v>305</v>
      </c>
      <c r="C9631" s="1">
        <v>107848163</v>
      </c>
      <c r="D9631" s="1">
        <v>2</v>
      </c>
      <c r="E9631" s="1">
        <v>0</v>
      </c>
      <c r="F9631" s="1">
        <v>1</v>
      </c>
      <c r="G9631" s="7" t="str">
        <f>IF(E9631&lt;0,"0-",IF(E9631=0,"0",IF(E9631&lt;3.01,"0+ to 3",IF(E9631&lt;6.01,"3+ to 6",IF(E9631&lt;9.01,"6+ to 9",IF(E9631&lt;12.01,"9+ to 12",IF(E9631&lt;15.01,"12+ to 15",IF(E9631&lt;18.01,"15+ to 18",IF(E9631&lt;21.01,"18+ to 21",IF(E9631&lt;24.01,"21+ to 24",IF(E9631&lt;27.01,"24+ to 27",IF(E9631&lt;30.01,"27+ to 30","30+"))))))))))))</f>
        <v>0</v>
      </c>
      <c r="H9631" s="7" t="str">
        <f>IF(F9631&lt;0,"0-",IF(F9631=0,"0",IF(F9631&lt;3.01,"0+ to 3",IF(F9631&lt;6.01,"3+ to 6",IF(F9631&lt;9.01,"6+ to 9",IF(F9631&lt;12.01,"9+ to 12",IF(F9631&lt;15.01,"12+ to 15",IF(F9631&lt;18.01,"15+ to 18",IF(F9631&lt;21.01,"18+ to 21",IF(F9631&lt;24.01,"21+ to 24",IF(F9631&lt;27.01,"24+ to 27",IF(F9631&lt;30.01,"27+ to 30","30+"))))))))))))</f>
        <v>0+ to 3</v>
      </c>
      <c r="I9631" t="str">
        <f>IF(G9631&lt;&gt;H9631,"DIFF","")</f>
        <v>DIFF</v>
      </c>
    </row>
    <row r="9632" spans="1:9">
      <c r="A9632" t="s">
        <v>102</v>
      </c>
      <c r="B9632" t="s">
        <v>305</v>
      </c>
      <c r="C9632" s="1">
        <v>107856833</v>
      </c>
      <c r="D9632" s="1">
        <v>2</v>
      </c>
      <c r="E9632" s="1">
        <v>0</v>
      </c>
      <c r="F9632" s="1">
        <v>0</v>
      </c>
      <c r="G9632" s="7" t="str">
        <f>IF(E9632&lt;0,"0-",IF(E9632=0,"0",IF(E9632&lt;3.01,"0+ to 3",IF(E9632&lt;6.01,"3+ to 6",IF(E9632&lt;9.01,"6+ to 9",IF(E9632&lt;12.01,"9+ to 12",IF(E9632&lt;15.01,"12+ to 15",IF(E9632&lt;18.01,"15+ to 18",IF(E9632&lt;21.01,"18+ to 21",IF(E9632&lt;24.01,"21+ to 24",IF(E9632&lt;27.01,"24+ to 27",IF(E9632&lt;30.01,"27+ to 30","30+"))))))))))))</f>
        <v>0</v>
      </c>
      <c r="H9632" s="7" t="str">
        <f>IF(F9632&lt;0,"0-",IF(F9632=0,"0",IF(F9632&lt;3.01,"0+ to 3",IF(F9632&lt;6.01,"3+ to 6",IF(F9632&lt;9.01,"6+ to 9",IF(F9632&lt;12.01,"9+ to 12",IF(F9632&lt;15.01,"12+ to 15",IF(F9632&lt;18.01,"15+ to 18",IF(F9632&lt;21.01,"18+ to 21",IF(F9632&lt;24.01,"21+ to 24",IF(F9632&lt;27.01,"24+ to 27",IF(F9632&lt;30.01,"27+ to 30","30+"))))))))))))</f>
        <v>0</v>
      </c>
      <c r="I9632" t="str">
        <f>IF(G9632&lt;&gt;H9632,"DIFF","")</f>
        <v/>
      </c>
    </row>
    <row r="9633" spans="1:9">
      <c r="A9633" t="s">
        <v>102</v>
      </c>
      <c r="B9633" t="s">
        <v>305</v>
      </c>
      <c r="C9633" s="1">
        <v>107856918</v>
      </c>
      <c r="D9633" s="1">
        <v>2</v>
      </c>
      <c r="E9633" s="1">
        <v>-8</v>
      </c>
      <c r="F9633" s="1">
        <v>0</v>
      </c>
      <c r="G9633" s="7" t="str">
        <f>IF(E9633&lt;0,"0-",IF(E9633=0,"0",IF(E9633&lt;3.01,"0+ to 3",IF(E9633&lt;6.01,"3+ to 6",IF(E9633&lt;9.01,"6+ to 9",IF(E9633&lt;12.01,"9+ to 12",IF(E9633&lt;15.01,"12+ to 15",IF(E9633&lt;18.01,"15+ to 18",IF(E9633&lt;21.01,"18+ to 21",IF(E9633&lt;24.01,"21+ to 24",IF(E9633&lt;27.01,"24+ to 27",IF(E9633&lt;30.01,"27+ to 30","30+"))))))))))))</f>
        <v>0-</v>
      </c>
      <c r="H9633" s="7" t="str">
        <f>IF(F9633&lt;0,"0-",IF(F9633=0,"0",IF(F9633&lt;3.01,"0+ to 3",IF(F9633&lt;6.01,"3+ to 6",IF(F9633&lt;9.01,"6+ to 9",IF(F9633&lt;12.01,"9+ to 12",IF(F9633&lt;15.01,"12+ to 15",IF(F9633&lt;18.01,"15+ to 18",IF(F9633&lt;21.01,"18+ to 21",IF(F9633&lt;24.01,"21+ to 24",IF(F9633&lt;27.01,"24+ to 27",IF(F9633&lt;30.01,"27+ to 30","30+"))))))))))))</f>
        <v>0</v>
      </c>
      <c r="I9633" t="str">
        <f>IF(G9633&lt;&gt;H9633,"DIFF","")</f>
        <v>DIFF</v>
      </c>
    </row>
    <row r="9634" spans="1:9">
      <c r="A9634" t="s">
        <v>102</v>
      </c>
      <c r="B9634" t="s">
        <v>304</v>
      </c>
      <c r="C9634" s="1">
        <v>107883386</v>
      </c>
      <c r="D9634" s="1">
        <v>3</v>
      </c>
      <c r="E9634" s="1">
        <v>-2</v>
      </c>
      <c r="F9634" s="1">
        <v>-1</v>
      </c>
      <c r="G9634" s="7" t="str">
        <f>IF(E9634&lt;0,"0-",IF(E9634=0,"0",IF(E9634&lt;3.01,"0+ to 3",IF(E9634&lt;6.01,"3+ to 6",IF(E9634&lt;9.01,"6+ to 9",IF(E9634&lt;12.01,"9+ to 12",IF(E9634&lt;15.01,"12+ to 15",IF(E9634&lt;18.01,"15+ to 18",IF(E9634&lt;21.01,"18+ to 21",IF(E9634&lt;24.01,"21+ to 24",IF(E9634&lt;27.01,"24+ to 27",IF(E9634&lt;30.01,"27+ to 30","30+"))))))))))))</f>
        <v>0-</v>
      </c>
      <c r="H9634" s="7" t="str">
        <f>IF(F9634&lt;0,"0-",IF(F9634=0,"0",IF(F9634&lt;3.01,"0+ to 3",IF(F9634&lt;6.01,"3+ to 6",IF(F9634&lt;9.01,"6+ to 9",IF(F9634&lt;12.01,"9+ to 12",IF(F9634&lt;15.01,"12+ to 15",IF(F9634&lt;18.01,"15+ to 18",IF(F9634&lt;21.01,"18+ to 21",IF(F9634&lt;24.01,"21+ to 24",IF(F9634&lt;27.01,"24+ to 27",IF(F9634&lt;30.01,"27+ to 30","30+"))))))))))))</f>
        <v>0-</v>
      </c>
      <c r="I9634" t="str">
        <f>IF(G9634&lt;&gt;H9634,"DIFF","")</f>
        <v/>
      </c>
    </row>
    <row r="9635" spans="1:9">
      <c r="A9635" t="s">
        <v>102</v>
      </c>
      <c r="B9635" t="s">
        <v>304</v>
      </c>
      <c r="C9635" s="1">
        <v>107885872</v>
      </c>
      <c r="D9635" s="1">
        <v>2</v>
      </c>
      <c r="E9635" s="1">
        <v>-8</v>
      </c>
      <c r="F9635" s="1">
        <v>11</v>
      </c>
      <c r="G9635" s="7" t="str">
        <f>IF(E9635&lt;0,"0-",IF(E9635=0,"0",IF(E9635&lt;3.01,"0+ to 3",IF(E9635&lt;6.01,"3+ to 6",IF(E9635&lt;9.01,"6+ to 9",IF(E9635&lt;12.01,"9+ to 12",IF(E9635&lt;15.01,"12+ to 15",IF(E9635&lt;18.01,"15+ to 18",IF(E9635&lt;21.01,"18+ to 21",IF(E9635&lt;24.01,"21+ to 24",IF(E9635&lt;27.01,"24+ to 27",IF(E9635&lt;30.01,"27+ to 30","30+"))))))))))))</f>
        <v>0-</v>
      </c>
      <c r="H9635" s="7" t="str">
        <f>IF(F9635&lt;0,"0-",IF(F9635=0,"0",IF(F9635&lt;3.01,"0+ to 3",IF(F9635&lt;6.01,"3+ to 6",IF(F9635&lt;9.01,"6+ to 9",IF(F9635&lt;12.01,"9+ to 12",IF(F9635&lt;15.01,"12+ to 15",IF(F9635&lt;18.01,"15+ to 18",IF(F9635&lt;21.01,"18+ to 21",IF(F9635&lt;24.01,"21+ to 24",IF(F9635&lt;27.01,"24+ to 27",IF(F9635&lt;30.01,"27+ to 30","30+"))))))))))))</f>
        <v>9+ to 12</v>
      </c>
      <c r="I9635" t="str">
        <f>IF(G9635&lt;&gt;H9635,"DIFF","")</f>
        <v>DIFF</v>
      </c>
    </row>
    <row r="9636" spans="1:9">
      <c r="A9636" t="s">
        <v>103</v>
      </c>
      <c r="B9636" t="s">
        <v>304</v>
      </c>
      <c r="C9636" s="1">
        <v>107893679</v>
      </c>
      <c r="D9636" s="1">
        <v>2</v>
      </c>
      <c r="E9636" s="1">
        <v>-7</v>
      </c>
      <c r="F9636" s="1">
        <v>10</v>
      </c>
      <c r="G9636" s="7" t="str">
        <f>IF(E9636&lt;0,"0-",IF(E9636=0,"0",IF(E9636&lt;3.01,"0+ to 3",IF(E9636&lt;6.01,"3+ to 6",IF(E9636&lt;9.01,"6+ to 9",IF(E9636&lt;12.01,"9+ to 12",IF(E9636&lt;15.01,"12+ to 15",IF(E9636&lt;18.01,"15+ to 18",IF(E9636&lt;21.01,"18+ to 21",IF(E9636&lt;24.01,"21+ to 24",IF(E9636&lt;27.01,"24+ to 27",IF(E9636&lt;30.01,"27+ to 30","30+"))))))))))))</f>
        <v>0-</v>
      </c>
      <c r="H9636" s="7" t="str">
        <f>IF(F9636&lt;0,"0-",IF(F9636=0,"0",IF(F9636&lt;3.01,"0+ to 3",IF(F9636&lt;6.01,"3+ to 6",IF(F9636&lt;9.01,"6+ to 9",IF(F9636&lt;12.01,"9+ to 12",IF(F9636&lt;15.01,"12+ to 15",IF(F9636&lt;18.01,"15+ to 18",IF(F9636&lt;21.01,"18+ to 21",IF(F9636&lt;24.01,"21+ to 24",IF(F9636&lt;27.01,"24+ to 27",IF(F9636&lt;30.01,"27+ to 30","30+"))))))))))))</f>
        <v>9+ to 12</v>
      </c>
      <c r="I9636" t="str">
        <f>IF(G9636&lt;&gt;H9636,"DIFF","")</f>
        <v>DIFF</v>
      </c>
    </row>
    <row r="9637" spans="1:9">
      <c r="A9637" t="s">
        <v>102</v>
      </c>
      <c r="B9637" t="s">
        <v>304</v>
      </c>
      <c r="C9637" s="1">
        <v>107894646</v>
      </c>
      <c r="D9637" s="1">
        <v>2</v>
      </c>
      <c r="E9637" s="1">
        <v>-3</v>
      </c>
      <c r="F9637" s="1">
        <v>0</v>
      </c>
      <c r="G9637" s="7" t="str">
        <f>IF(E9637&lt;0,"0-",IF(E9637=0,"0",IF(E9637&lt;3.01,"0+ to 3",IF(E9637&lt;6.01,"3+ to 6",IF(E9637&lt;9.01,"6+ to 9",IF(E9637&lt;12.01,"9+ to 12",IF(E9637&lt;15.01,"12+ to 15",IF(E9637&lt;18.01,"15+ to 18",IF(E9637&lt;21.01,"18+ to 21",IF(E9637&lt;24.01,"21+ to 24",IF(E9637&lt;27.01,"24+ to 27",IF(E9637&lt;30.01,"27+ to 30","30+"))))))))))))</f>
        <v>0-</v>
      </c>
      <c r="H9637" s="7" t="str">
        <f>IF(F9637&lt;0,"0-",IF(F9637=0,"0",IF(F9637&lt;3.01,"0+ to 3",IF(F9637&lt;6.01,"3+ to 6",IF(F9637&lt;9.01,"6+ to 9",IF(F9637&lt;12.01,"9+ to 12",IF(F9637&lt;15.01,"12+ to 15",IF(F9637&lt;18.01,"15+ to 18",IF(F9637&lt;21.01,"18+ to 21",IF(F9637&lt;24.01,"21+ to 24",IF(F9637&lt;27.01,"24+ to 27",IF(F9637&lt;30.01,"27+ to 30","30+"))))))))))))</f>
        <v>0</v>
      </c>
      <c r="I9637" t="str">
        <f>IF(G9637&lt;&gt;H9637,"DIFF","")</f>
        <v>DIFF</v>
      </c>
    </row>
    <row r="9638" spans="1:9">
      <c r="A9638" t="s">
        <v>102</v>
      </c>
      <c r="B9638" t="s">
        <v>304</v>
      </c>
      <c r="C9638" s="1">
        <v>107897758</v>
      </c>
      <c r="D9638" s="1">
        <v>2</v>
      </c>
      <c r="E9638" s="1">
        <v>-8</v>
      </c>
      <c r="F9638" s="1">
        <v>6</v>
      </c>
      <c r="G9638" s="7" t="str">
        <f>IF(E9638&lt;0,"0-",IF(E9638=0,"0",IF(E9638&lt;3.01,"0+ to 3",IF(E9638&lt;6.01,"3+ to 6",IF(E9638&lt;9.01,"6+ to 9",IF(E9638&lt;12.01,"9+ to 12",IF(E9638&lt;15.01,"12+ to 15",IF(E9638&lt;18.01,"15+ to 18",IF(E9638&lt;21.01,"18+ to 21",IF(E9638&lt;24.01,"21+ to 24",IF(E9638&lt;27.01,"24+ to 27",IF(E9638&lt;30.01,"27+ to 30","30+"))))))))))))</f>
        <v>0-</v>
      </c>
      <c r="H9638" s="7" t="str">
        <f>IF(F9638&lt;0,"0-",IF(F9638=0,"0",IF(F9638&lt;3.01,"0+ to 3",IF(F9638&lt;6.01,"3+ to 6",IF(F9638&lt;9.01,"6+ to 9",IF(F9638&lt;12.01,"9+ to 12",IF(F9638&lt;15.01,"12+ to 15",IF(F9638&lt;18.01,"15+ to 18",IF(F9638&lt;21.01,"18+ to 21",IF(F9638&lt;24.01,"21+ to 24",IF(F9638&lt;27.01,"24+ to 27",IF(F9638&lt;30.01,"27+ to 30","30+"))))))))))))</f>
        <v>3+ to 6</v>
      </c>
      <c r="I9638" t="str">
        <f>IF(G9638&lt;&gt;H9638,"DIFF","")</f>
        <v>DIFF</v>
      </c>
    </row>
    <row r="9639" spans="1:9">
      <c r="A9639" t="s">
        <v>103</v>
      </c>
      <c r="B9639" t="s">
        <v>304</v>
      </c>
      <c r="C9639" s="1">
        <v>107905058</v>
      </c>
      <c r="D9639" s="1">
        <v>2</v>
      </c>
      <c r="E9639" s="1">
        <v>0</v>
      </c>
      <c r="F9639" s="1">
        <v>10</v>
      </c>
      <c r="G9639" s="7" t="str">
        <f>IF(E9639&lt;0,"0-",IF(E9639=0,"0",IF(E9639&lt;3.01,"0+ to 3",IF(E9639&lt;6.01,"3+ to 6",IF(E9639&lt;9.01,"6+ to 9",IF(E9639&lt;12.01,"9+ to 12",IF(E9639&lt;15.01,"12+ to 15",IF(E9639&lt;18.01,"15+ to 18",IF(E9639&lt;21.01,"18+ to 21",IF(E9639&lt;24.01,"21+ to 24",IF(E9639&lt;27.01,"24+ to 27",IF(E9639&lt;30.01,"27+ to 30","30+"))))))))))))</f>
        <v>0</v>
      </c>
      <c r="H9639" s="7" t="str">
        <f>IF(F9639&lt;0,"0-",IF(F9639=0,"0",IF(F9639&lt;3.01,"0+ to 3",IF(F9639&lt;6.01,"3+ to 6",IF(F9639&lt;9.01,"6+ to 9",IF(F9639&lt;12.01,"9+ to 12",IF(F9639&lt;15.01,"12+ to 15",IF(F9639&lt;18.01,"15+ to 18",IF(F9639&lt;21.01,"18+ to 21",IF(F9639&lt;24.01,"21+ to 24",IF(F9639&lt;27.01,"24+ to 27",IF(F9639&lt;30.01,"27+ to 30","30+"))))))))))))</f>
        <v>9+ to 12</v>
      </c>
      <c r="I9639" t="str">
        <f>IF(G9639&lt;&gt;H9639,"DIFF","")</f>
        <v>DIFF</v>
      </c>
    </row>
    <row r="9640" spans="1:9">
      <c r="A9640" t="s">
        <v>102</v>
      </c>
      <c r="B9640" t="s">
        <v>303</v>
      </c>
      <c r="C9640" s="1">
        <v>107929006</v>
      </c>
      <c r="D9640" s="1">
        <v>3</v>
      </c>
      <c r="E9640" s="1">
        <v>-5</v>
      </c>
      <c r="F9640" s="1">
        <v>-5</v>
      </c>
      <c r="G9640" s="7" t="str">
        <f>IF(E9640&lt;0,"0-",IF(E9640=0,"0",IF(E9640&lt;3.01,"0+ to 3",IF(E9640&lt;6.01,"3+ to 6",IF(E9640&lt;9.01,"6+ to 9",IF(E9640&lt;12.01,"9+ to 12",IF(E9640&lt;15.01,"12+ to 15",IF(E9640&lt;18.01,"15+ to 18",IF(E9640&lt;21.01,"18+ to 21",IF(E9640&lt;24.01,"21+ to 24",IF(E9640&lt;27.01,"24+ to 27",IF(E9640&lt;30.01,"27+ to 30","30+"))))))))))))</f>
        <v>0-</v>
      </c>
      <c r="H9640" s="7" t="str">
        <f>IF(F9640&lt;0,"0-",IF(F9640=0,"0",IF(F9640&lt;3.01,"0+ to 3",IF(F9640&lt;6.01,"3+ to 6",IF(F9640&lt;9.01,"6+ to 9",IF(F9640&lt;12.01,"9+ to 12",IF(F9640&lt;15.01,"12+ to 15",IF(F9640&lt;18.01,"15+ to 18",IF(F9640&lt;21.01,"18+ to 21",IF(F9640&lt;24.01,"21+ to 24",IF(F9640&lt;27.01,"24+ to 27",IF(F9640&lt;30.01,"27+ to 30","30+"))))))))))))</f>
        <v>0-</v>
      </c>
      <c r="I9640" t="str">
        <f>IF(G9640&lt;&gt;H9640,"DIFF","")</f>
        <v/>
      </c>
    </row>
    <row r="9641" spans="1:9">
      <c r="A9641" t="s">
        <v>102</v>
      </c>
      <c r="B9641" t="s">
        <v>303</v>
      </c>
      <c r="C9641" s="1">
        <v>107930368</v>
      </c>
      <c r="D9641" s="1">
        <v>4</v>
      </c>
      <c r="E9641" s="1">
        <v>-9</v>
      </c>
      <c r="F9641" s="1">
        <v>32</v>
      </c>
      <c r="G9641" s="7" t="str">
        <f>IF(E9641&lt;0,"0-",IF(E9641=0,"0",IF(E9641&lt;3.01,"0+ to 3",IF(E9641&lt;6.01,"3+ to 6",IF(E9641&lt;9.01,"6+ to 9",IF(E9641&lt;12.01,"9+ to 12",IF(E9641&lt;15.01,"12+ to 15",IF(E9641&lt;18.01,"15+ to 18",IF(E9641&lt;21.01,"18+ to 21",IF(E9641&lt;24.01,"21+ to 24",IF(E9641&lt;27.01,"24+ to 27",IF(E9641&lt;30.01,"27+ to 30","30+"))))))))))))</f>
        <v>0-</v>
      </c>
      <c r="H9641" s="7" t="str">
        <f>IF(F9641&lt;0,"0-",IF(F9641=0,"0",IF(F9641&lt;3.01,"0+ to 3",IF(F9641&lt;6.01,"3+ to 6",IF(F9641&lt;9.01,"6+ to 9",IF(F9641&lt;12.01,"9+ to 12",IF(F9641&lt;15.01,"12+ to 15",IF(F9641&lt;18.01,"15+ to 18",IF(F9641&lt;21.01,"18+ to 21",IF(F9641&lt;24.01,"21+ to 24",IF(F9641&lt;27.01,"24+ to 27",IF(F9641&lt;30.01,"27+ to 30","30+"))))))))))))</f>
        <v>30+</v>
      </c>
      <c r="I9641" t="str">
        <f>IF(G9641&lt;&gt;H9641,"DIFF","")</f>
        <v>DIFF</v>
      </c>
    </row>
    <row r="9642" spans="1:9">
      <c r="A9642" t="s">
        <v>102</v>
      </c>
      <c r="B9642" t="s">
        <v>303</v>
      </c>
      <c r="C9642" s="1">
        <v>107934691</v>
      </c>
      <c r="D9642" s="1">
        <v>4</v>
      </c>
      <c r="E9642" s="1">
        <v>-5</v>
      </c>
      <c r="F9642" s="1">
        <v>14</v>
      </c>
      <c r="G9642" s="7" t="str">
        <f>IF(E9642&lt;0,"0-",IF(E9642=0,"0",IF(E9642&lt;3.01,"0+ to 3",IF(E9642&lt;6.01,"3+ to 6",IF(E9642&lt;9.01,"6+ to 9",IF(E9642&lt;12.01,"9+ to 12",IF(E9642&lt;15.01,"12+ to 15",IF(E9642&lt;18.01,"15+ to 18",IF(E9642&lt;21.01,"18+ to 21",IF(E9642&lt;24.01,"21+ to 24",IF(E9642&lt;27.01,"24+ to 27",IF(E9642&lt;30.01,"27+ to 30","30+"))))))))))))</f>
        <v>0-</v>
      </c>
      <c r="H9642" s="7" t="str">
        <f>IF(F9642&lt;0,"0-",IF(F9642=0,"0",IF(F9642&lt;3.01,"0+ to 3",IF(F9642&lt;6.01,"3+ to 6",IF(F9642&lt;9.01,"6+ to 9",IF(F9642&lt;12.01,"9+ to 12",IF(F9642&lt;15.01,"12+ to 15",IF(F9642&lt;18.01,"15+ to 18",IF(F9642&lt;21.01,"18+ to 21",IF(F9642&lt;24.01,"21+ to 24",IF(F9642&lt;27.01,"24+ to 27",IF(F9642&lt;30.01,"27+ to 30","30+"))))))))))))</f>
        <v>12+ to 15</v>
      </c>
      <c r="I9642" t="str">
        <f>IF(G9642&lt;&gt;H9642,"DIFF","")</f>
        <v>DIFF</v>
      </c>
    </row>
    <row r="9643" spans="1:9">
      <c r="A9643" t="s">
        <v>102</v>
      </c>
      <c r="B9643" t="s">
        <v>303</v>
      </c>
      <c r="C9643" s="1">
        <v>107934918</v>
      </c>
      <c r="D9643" s="1">
        <v>2</v>
      </c>
      <c r="E9643" s="1">
        <v>-3</v>
      </c>
      <c r="F9643" s="1">
        <v>6</v>
      </c>
      <c r="G9643" s="7" t="str">
        <f>IF(E9643&lt;0,"0-",IF(E9643=0,"0",IF(E9643&lt;3.01,"0+ to 3",IF(E9643&lt;6.01,"3+ to 6",IF(E9643&lt;9.01,"6+ to 9",IF(E9643&lt;12.01,"9+ to 12",IF(E9643&lt;15.01,"12+ to 15",IF(E9643&lt;18.01,"15+ to 18",IF(E9643&lt;21.01,"18+ to 21",IF(E9643&lt;24.01,"21+ to 24",IF(E9643&lt;27.01,"24+ to 27",IF(E9643&lt;30.01,"27+ to 30","30+"))))))))))))</f>
        <v>0-</v>
      </c>
      <c r="H9643" s="7" t="str">
        <f>IF(F9643&lt;0,"0-",IF(F9643=0,"0",IF(F9643&lt;3.01,"0+ to 3",IF(F9643&lt;6.01,"3+ to 6",IF(F9643&lt;9.01,"6+ to 9",IF(F9643&lt;12.01,"9+ to 12",IF(F9643&lt;15.01,"12+ to 15",IF(F9643&lt;18.01,"15+ to 18",IF(F9643&lt;21.01,"18+ to 21",IF(F9643&lt;24.01,"21+ to 24",IF(F9643&lt;27.01,"24+ to 27",IF(F9643&lt;30.01,"27+ to 30","30+"))))))))))))</f>
        <v>3+ to 6</v>
      </c>
      <c r="I9643" t="str">
        <f>IF(G9643&lt;&gt;H9643,"DIFF","")</f>
        <v>DIFF</v>
      </c>
    </row>
    <row r="9644" spans="1:9">
      <c r="A9644" t="s">
        <v>103</v>
      </c>
      <c r="B9644" t="s">
        <v>303</v>
      </c>
      <c r="C9644" s="1">
        <v>107936201</v>
      </c>
      <c r="D9644" s="1">
        <v>2</v>
      </c>
      <c r="E9644" s="1">
        <v>-25</v>
      </c>
      <c r="F9644" s="1">
        <v>52</v>
      </c>
      <c r="G9644" s="7" t="str">
        <f>IF(E9644&lt;0,"0-",IF(E9644=0,"0",IF(E9644&lt;3.01,"0+ to 3",IF(E9644&lt;6.01,"3+ to 6",IF(E9644&lt;9.01,"6+ to 9",IF(E9644&lt;12.01,"9+ to 12",IF(E9644&lt;15.01,"12+ to 15",IF(E9644&lt;18.01,"15+ to 18",IF(E9644&lt;21.01,"18+ to 21",IF(E9644&lt;24.01,"21+ to 24",IF(E9644&lt;27.01,"24+ to 27",IF(E9644&lt;30.01,"27+ to 30","30+"))))))))))))</f>
        <v>0-</v>
      </c>
      <c r="H9644" s="7" t="str">
        <f>IF(F9644&lt;0,"0-",IF(F9644=0,"0",IF(F9644&lt;3.01,"0+ to 3",IF(F9644&lt;6.01,"3+ to 6",IF(F9644&lt;9.01,"6+ to 9",IF(F9644&lt;12.01,"9+ to 12",IF(F9644&lt;15.01,"12+ to 15",IF(F9644&lt;18.01,"15+ to 18",IF(F9644&lt;21.01,"18+ to 21",IF(F9644&lt;24.01,"21+ to 24",IF(F9644&lt;27.01,"24+ to 27",IF(F9644&lt;30.01,"27+ to 30","30+"))))))))))))</f>
        <v>30+</v>
      </c>
      <c r="I9644" t="str">
        <f>IF(G9644&lt;&gt;H9644,"DIFF","")</f>
        <v>DIFF</v>
      </c>
    </row>
    <row r="9645" spans="1:9">
      <c r="A9645" t="s">
        <v>102</v>
      </c>
      <c r="B9645" t="s">
        <v>303</v>
      </c>
      <c r="C9645" s="1">
        <v>107944391</v>
      </c>
      <c r="D9645" s="1">
        <v>2</v>
      </c>
      <c r="E9645" s="1">
        <v>-7</v>
      </c>
      <c r="F9645" s="1">
        <v>11</v>
      </c>
      <c r="G9645" s="7" t="str">
        <f>IF(E9645&lt;0,"0-",IF(E9645=0,"0",IF(E9645&lt;3.01,"0+ to 3",IF(E9645&lt;6.01,"3+ to 6",IF(E9645&lt;9.01,"6+ to 9",IF(E9645&lt;12.01,"9+ to 12",IF(E9645&lt;15.01,"12+ to 15",IF(E9645&lt;18.01,"15+ to 18",IF(E9645&lt;21.01,"18+ to 21",IF(E9645&lt;24.01,"21+ to 24",IF(E9645&lt;27.01,"24+ to 27",IF(E9645&lt;30.01,"27+ to 30","30+"))))))))))))</f>
        <v>0-</v>
      </c>
      <c r="H9645" s="7" t="str">
        <f>IF(F9645&lt;0,"0-",IF(F9645=0,"0",IF(F9645&lt;3.01,"0+ to 3",IF(F9645&lt;6.01,"3+ to 6",IF(F9645&lt;9.01,"6+ to 9",IF(F9645&lt;12.01,"9+ to 12",IF(F9645&lt;15.01,"12+ to 15",IF(F9645&lt;18.01,"15+ to 18",IF(F9645&lt;21.01,"18+ to 21",IF(F9645&lt;24.01,"21+ to 24",IF(F9645&lt;27.01,"24+ to 27",IF(F9645&lt;30.01,"27+ to 30","30+"))))))))))))</f>
        <v>9+ to 12</v>
      </c>
      <c r="I9645" t="str">
        <f>IF(G9645&lt;&gt;H9645,"DIFF","")</f>
        <v>DIFF</v>
      </c>
    </row>
    <row r="9646" spans="1:9">
      <c r="A9646" t="s">
        <v>102</v>
      </c>
      <c r="B9646" t="s">
        <v>303</v>
      </c>
      <c r="C9646" s="1">
        <v>107947584</v>
      </c>
      <c r="D9646" s="1">
        <v>2</v>
      </c>
      <c r="E9646" s="1">
        <v>0</v>
      </c>
      <c r="F9646" s="1">
        <v>4</v>
      </c>
      <c r="G9646" s="7" t="str">
        <f>IF(E9646&lt;0,"0-",IF(E9646=0,"0",IF(E9646&lt;3.01,"0+ to 3",IF(E9646&lt;6.01,"3+ to 6",IF(E9646&lt;9.01,"6+ to 9",IF(E9646&lt;12.01,"9+ to 12",IF(E9646&lt;15.01,"12+ to 15",IF(E9646&lt;18.01,"15+ to 18",IF(E9646&lt;21.01,"18+ to 21",IF(E9646&lt;24.01,"21+ to 24",IF(E9646&lt;27.01,"24+ to 27",IF(E9646&lt;30.01,"27+ to 30","30+"))))))))))))</f>
        <v>0</v>
      </c>
      <c r="H9646" s="7" t="str">
        <f>IF(F9646&lt;0,"0-",IF(F9646=0,"0",IF(F9646&lt;3.01,"0+ to 3",IF(F9646&lt;6.01,"3+ to 6",IF(F9646&lt;9.01,"6+ to 9",IF(F9646&lt;12.01,"9+ to 12",IF(F9646&lt;15.01,"12+ to 15",IF(F9646&lt;18.01,"15+ to 18",IF(F9646&lt;21.01,"18+ to 21",IF(F9646&lt;24.01,"21+ to 24",IF(F9646&lt;27.01,"24+ to 27",IF(F9646&lt;30.01,"27+ to 30","30+"))))))))))))</f>
        <v>3+ to 6</v>
      </c>
      <c r="I9646" t="str">
        <f>IF(G9646&lt;&gt;H9646,"DIFF","")</f>
        <v>DIFF</v>
      </c>
    </row>
    <row r="9647" spans="1:9">
      <c r="A9647" t="s">
        <v>102</v>
      </c>
      <c r="B9647" t="s">
        <v>302</v>
      </c>
      <c r="C9647" s="1">
        <v>107986085</v>
      </c>
      <c r="D9647" s="1">
        <v>3</v>
      </c>
      <c r="E9647" s="1">
        <v>0</v>
      </c>
      <c r="F9647" s="1">
        <v>0</v>
      </c>
      <c r="G9647" s="7" t="str">
        <f>IF(E9647&lt;0,"0-",IF(E9647=0,"0",IF(E9647&lt;3.01,"0+ to 3",IF(E9647&lt;6.01,"3+ to 6",IF(E9647&lt;9.01,"6+ to 9",IF(E9647&lt;12.01,"9+ to 12",IF(E9647&lt;15.01,"12+ to 15",IF(E9647&lt;18.01,"15+ to 18",IF(E9647&lt;21.01,"18+ to 21",IF(E9647&lt;24.01,"21+ to 24",IF(E9647&lt;27.01,"24+ to 27",IF(E9647&lt;30.01,"27+ to 30","30+"))))))))))))</f>
        <v>0</v>
      </c>
      <c r="H9647" s="7" t="str">
        <f>IF(F9647&lt;0,"0-",IF(F9647=0,"0",IF(F9647&lt;3.01,"0+ to 3",IF(F9647&lt;6.01,"3+ to 6",IF(F9647&lt;9.01,"6+ to 9",IF(F9647&lt;12.01,"9+ to 12",IF(F9647&lt;15.01,"12+ to 15",IF(F9647&lt;18.01,"15+ to 18",IF(F9647&lt;21.01,"18+ to 21",IF(F9647&lt;24.01,"21+ to 24",IF(F9647&lt;27.01,"24+ to 27",IF(F9647&lt;30.01,"27+ to 30","30+"))))))))))))</f>
        <v>0</v>
      </c>
      <c r="I9647" t="str">
        <f>IF(G9647&lt;&gt;H9647,"DIFF","")</f>
        <v/>
      </c>
    </row>
    <row r="9648" spans="1:9">
      <c r="A9648" t="s">
        <v>102</v>
      </c>
      <c r="B9648" t="s">
        <v>302</v>
      </c>
      <c r="C9648" s="1">
        <v>107988346</v>
      </c>
      <c r="D9648" s="1">
        <v>2</v>
      </c>
      <c r="E9648" s="1">
        <v>-2</v>
      </c>
      <c r="F9648" s="1">
        <v>2</v>
      </c>
      <c r="G9648" s="7" t="str">
        <f>IF(E9648&lt;0,"0-",IF(E9648=0,"0",IF(E9648&lt;3.01,"0+ to 3",IF(E9648&lt;6.01,"3+ to 6",IF(E9648&lt;9.01,"6+ to 9",IF(E9648&lt;12.01,"9+ to 12",IF(E9648&lt;15.01,"12+ to 15",IF(E9648&lt;18.01,"15+ to 18",IF(E9648&lt;21.01,"18+ to 21",IF(E9648&lt;24.01,"21+ to 24",IF(E9648&lt;27.01,"24+ to 27",IF(E9648&lt;30.01,"27+ to 30","30+"))))))))))))</f>
        <v>0-</v>
      </c>
      <c r="H9648" s="7" t="str">
        <f>IF(F9648&lt;0,"0-",IF(F9648=0,"0",IF(F9648&lt;3.01,"0+ to 3",IF(F9648&lt;6.01,"3+ to 6",IF(F9648&lt;9.01,"6+ to 9",IF(F9648&lt;12.01,"9+ to 12",IF(F9648&lt;15.01,"12+ to 15",IF(F9648&lt;18.01,"15+ to 18",IF(F9648&lt;21.01,"18+ to 21",IF(F9648&lt;24.01,"21+ to 24",IF(F9648&lt;27.01,"24+ to 27",IF(F9648&lt;30.01,"27+ to 30","30+"))))))))))))</f>
        <v>0+ to 3</v>
      </c>
      <c r="I9648" t="str">
        <f>IF(G9648&lt;&gt;H9648,"DIFF","")</f>
        <v>DIFF</v>
      </c>
    </row>
    <row r="9649" spans="1:9">
      <c r="A9649" t="s">
        <v>102</v>
      </c>
      <c r="B9649" t="s">
        <v>302</v>
      </c>
      <c r="C9649" s="1">
        <v>107988577</v>
      </c>
      <c r="D9649" s="1">
        <v>2</v>
      </c>
      <c r="E9649" s="1">
        <v>-3</v>
      </c>
      <c r="F9649" s="1">
        <v>5</v>
      </c>
      <c r="G9649" s="7" t="str">
        <f>IF(E9649&lt;0,"0-",IF(E9649=0,"0",IF(E9649&lt;3.01,"0+ to 3",IF(E9649&lt;6.01,"3+ to 6",IF(E9649&lt;9.01,"6+ to 9",IF(E9649&lt;12.01,"9+ to 12",IF(E9649&lt;15.01,"12+ to 15",IF(E9649&lt;18.01,"15+ to 18",IF(E9649&lt;21.01,"18+ to 21",IF(E9649&lt;24.01,"21+ to 24",IF(E9649&lt;27.01,"24+ to 27",IF(E9649&lt;30.01,"27+ to 30","30+"))))))))))))</f>
        <v>0-</v>
      </c>
      <c r="H9649" s="7" t="str">
        <f>IF(F9649&lt;0,"0-",IF(F9649=0,"0",IF(F9649&lt;3.01,"0+ to 3",IF(F9649&lt;6.01,"3+ to 6",IF(F9649&lt;9.01,"6+ to 9",IF(F9649&lt;12.01,"9+ to 12",IF(F9649&lt;15.01,"12+ to 15",IF(F9649&lt;18.01,"15+ to 18",IF(F9649&lt;21.01,"18+ to 21",IF(F9649&lt;24.01,"21+ to 24",IF(F9649&lt;27.01,"24+ to 27",IF(F9649&lt;30.01,"27+ to 30","30+"))))))))))))</f>
        <v>3+ to 6</v>
      </c>
      <c r="I9649" t="str">
        <f>IF(G9649&lt;&gt;H9649,"DIFF","")</f>
        <v>DIFF</v>
      </c>
    </row>
    <row r="9650" spans="1:9">
      <c r="A9650" t="s">
        <v>102</v>
      </c>
      <c r="B9650" t="s">
        <v>302</v>
      </c>
      <c r="C9650" s="1">
        <v>107989094</v>
      </c>
      <c r="D9650" s="1">
        <v>2</v>
      </c>
      <c r="E9650" s="1">
        <v>-4</v>
      </c>
      <c r="F9650" s="1">
        <v>6</v>
      </c>
      <c r="G9650" s="7" t="str">
        <f>IF(E9650&lt;0,"0-",IF(E9650=0,"0",IF(E9650&lt;3.01,"0+ to 3",IF(E9650&lt;6.01,"3+ to 6",IF(E9650&lt;9.01,"6+ to 9",IF(E9650&lt;12.01,"9+ to 12",IF(E9650&lt;15.01,"12+ to 15",IF(E9650&lt;18.01,"15+ to 18",IF(E9650&lt;21.01,"18+ to 21",IF(E9650&lt;24.01,"21+ to 24",IF(E9650&lt;27.01,"24+ to 27",IF(E9650&lt;30.01,"27+ to 30","30+"))))))))))))</f>
        <v>0-</v>
      </c>
      <c r="H9650" s="7" t="str">
        <f>IF(F9650&lt;0,"0-",IF(F9650=0,"0",IF(F9650&lt;3.01,"0+ to 3",IF(F9650&lt;6.01,"3+ to 6",IF(F9650&lt;9.01,"6+ to 9",IF(F9650&lt;12.01,"9+ to 12",IF(F9650&lt;15.01,"12+ to 15",IF(F9650&lt;18.01,"15+ to 18",IF(F9650&lt;21.01,"18+ to 21",IF(F9650&lt;24.01,"21+ to 24",IF(F9650&lt;27.01,"24+ to 27",IF(F9650&lt;30.01,"27+ to 30","30+"))))))))))))</f>
        <v>3+ to 6</v>
      </c>
      <c r="I9650" t="str">
        <f>IF(G9650&lt;&gt;H9650,"DIFF","")</f>
        <v>DIFF</v>
      </c>
    </row>
    <row r="9651" spans="1:9">
      <c r="A9651" t="s">
        <v>102</v>
      </c>
      <c r="B9651" t="s">
        <v>302</v>
      </c>
      <c r="C9651" s="1">
        <v>107990324</v>
      </c>
      <c r="D9651" s="1">
        <v>2</v>
      </c>
      <c r="E9651" s="1">
        <v>-3</v>
      </c>
      <c r="F9651" s="1">
        <v>6</v>
      </c>
      <c r="G9651" s="7" t="str">
        <f>IF(E9651&lt;0,"0-",IF(E9651=0,"0",IF(E9651&lt;3.01,"0+ to 3",IF(E9651&lt;6.01,"3+ to 6",IF(E9651&lt;9.01,"6+ to 9",IF(E9651&lt;12.01,"9+ to 12",IF(E9651&lt;15.01,"12+ to 15",IF(E9651&lt;18.01,"15+ to 18",IF(E9651&lt;21.01,"18+ to 21",IF(E9651&lt;24.01,"21+ to 24",IF(E9651&lt;27.01,"24+ to 27",IF(E9651&lt;30.01,"27+ to 30","30+"))))))))))))</f>
        <v>0-</v>
      </c>
      <c r="H9651" s="7" t="str">
        <f>IF(F9651&lt;0,"0-",IF(F9651=0,"0",IF(F9651&lt;3.01,"0+ to 3",IF(F9651&lt;6.01,"3+ to 6",IF(F9651&lt;9.01,"6+ to 9",IF(F9651&lt;12.01,"9+ to 12",IF(F9651&lt;15.01,"12+ to 15",IF(F9651&lt;18.01,"15+ to 18",IF(F9651&lt;21.01,"18+ to 21",IF(F9651&lt;24.01,"21+ to 24",IF(F9651&lt;27.01,"24+ to 27",IF(F9651&lt;30.01,"27+ to 30","30+"))))))))))))</f>
        <v>3+ to 6</v>
      </c>
      <c r="I9651" t="str">
        <f>IF(G9651&lt;&gt;H9651,"DIFF","")</f>
        <v>DIFF</v>
      </c>
    </row>
    <row r="9652" spans="1:9">
      <c r="A9652" t="s">
        <v>102</v>
      </c>
      <c r="B9652" t="s">
        <v>302</v>
      </c>
      <c r="C9652" s="1">
        <v>107991962</v>
      </c>
      <c r="D9652" s="1">
        <v>2</v>
      </c>
      <c r="E9652" s="1">
        <v>-4</v>
      </c>
      <c r="F9652" s="1">
        <v>10</v>
      </c>
      <c r="G9652" s="7" t="str">
        <f>IF(E9652&lt;0,"0-",IF(E9652=0,"0",IF(E9652&lt;3.01,"0+ to 3",IF(E9652&lt;6.01,"3+ to 6",IF(E9652&lt;9.01,"6+ to 9",IF(E9652&lt;12.01,"9+ to 12",IF(E9652&lt;15.01,"12+ to 15",IF(E9652&lt;18.01,"15+ to 18",IF(E9652&lt;21.01,"18+ to 21",IF(E9652&lt;24.01,"21+ to 24",IF(E9652&lt;27.01,"24+ to 27",IF(E9652&lt;30.01,"27+ to 30","30+"))))))))))))</f>
        <v>0-</v>
      </c>
      <c r="H9652" s="7" t="str">
        <f>IF(F9652&lt;0,"0-",IF(F9652=0,"0",IF(F9652&lt;3.01,"0+ to 3",IF(F9652&lt;6.01,"3+ to 6",IF(F9652&lt;9.01,"6+ to 9",IF(F9652&lt;12.01,"9+ to 12",IF(F9652&lt;15.01,"12+ to 15",IF(F9652&lt;18.01,"15+ to 18",IF(F9652&lt;21.01,"18+ to 21",IF(F9652&lt;24.01,"21+ to 24",IF(F9652&lt;27.01,"24+ to 27",IF(F9652&lt;30.01,"27+ to 30","30+"))))))))))))</f>
        <v>9+ to 12</v>
      </c>
      <c r="I9652" t="str">
        <f>IF(G9652&lt;&gt;H9652,"DIFF","")</f>
        <v>DIFF</v>
      </c>
    </row>
    <row r="9653" spans="1:9">
      <c r="A9653" t="s">
        <v>102</v>
      </c>
      <c r="B9653" t="s">
        <v>302</v>
      </c>
      <c r="C9653" s="1">
        <v>107992836</v>
      </c>
      <c r="D9653" s="1">
        <v>2</v>
      </c>
      <c r="E9653" s="1">
        <v>-8</v>
      </c>
      <c r="F9653" s="1">
        <v>14</v>
      </c>
      <c r="G9653" s="7" t="str">
        <f>IF(E9653&lt;0,"0-",IF(E9653=0,"0",IF(E9653&lt;3.01,"0+ to 3",IF(E9653&lt;6.01,"3+ to 6",IF(E9653&lt;9.01,"6+ to 9",IF(E9653&lt;12.01,"9+ to 12",IF(E9653&lt;15.01,"12+ to 15",IF(E9653&lt;18.01,"15+ to 18",IF(E9653&lt;21.01,"18+ to 21",IF(E9653&lt;24.01,"21+ to 24",IF(E9653&lt;27.01,"24+ to 27",IF(E9653&lt;30.01,"27+ to 30","30+"))))))))))))</f>
        <v>0-</v>
      </c>
      <c r="H9653" s="7" t="str">
        <f>IF(F9653&lt;0,"0-",IF(F9653=0,"0",IF(F9653&lt;3.01,"0+ to 3",IF(F9653&lt;6.01,"3+ to 6",IF(F9653&lt;9.01,"6+ to 9",IF(F9653&lt;12.01,"9+ to 12",IF(F9653&lt;15.01,"12+ to 15",IF(F9653&lt;18.01,"15+ to 18",IF(F9653&lt;21.01,"18+ to 21",IF(F9653&lt;24.01,"21+ to 24",IF(F9653&lt;27.01,"24+ to 27",IF(F9653&lt;30.01,"27+ to 30","30+"))))))))))))</f>
        <v>12+ to 15</v>
      </c>
      <c r="I9653" t="str">
        <f>IF(G9653&lt;&gt;H9653,"DIFF","")</f>
        <v>DIFF</v>
      </c>
    </row>
    <row r="9654" spans="1:9">
      <c r="A9654" t="s">
        <v>102</v>
      </c>
      <c r="B9654" t="s">
        <v>302</v>
      </c>
      <c r="C9654" s="1">
        <v>107992967</v>
      </c>
      <c r="D9654" s="1">
        <v>3</v>
      </c>
      <c r="E9654" s="1">
        <v>-14</v>
      </c>
      <c r="F9654" s="1">
        <v>28</v>
      </c>
      <c r="G9654" s="7" t="str">
        <f>IF(E9654&lt;0,"0-",IF(E9654=0,"0",IF(E9654&lt;3.01,"0+ to 3",IF(E9654&lt;6.01,"3+ to 6",IF(E9654&lt;9.01,"6+ to 9",IF(E9654&lt;12.01,"9+ to 12",IF(E9654&lt;15.01,"12+ to 15",IF(E9654&lt;18.01,"15+ to 18",IF(E9654&lt;21.01,"18+ to 21",IF(E9654&lt;24.01,"21+ to 24",IF(E9654&lt;27.01,"24+ to 27",IF(E9654&lt;30.01,"27+ to 30","30+"))))))))))))</f>
        <v>0-</v>
      </c>
      <c r="H9654" s="7" t="str">
        <f>IF(F9654&lt;0,"0-",IF(F9654=0,"0",IF(F9654&lt;3.01,"0+ to 3",IF(F9654&lt;6.01,"3+ to 6",IF(F9654&lt;9.01,"6+ to 9",IF(F9654&lt;12.01,"9+ to 12",IF(F9654&lt;15.01,"12+ to 15",IF(F9654&lt;18.01,"15+ to 18",IF(F9654&lt;21.01,"18+ to 21",IF(F9654&lt;24.01,"21+ to 24",IF(F9654&lt;27.01,"24+ to 27",IF(F9654&lt;30.01,"27+ to 30","30+"))))))))))))</f>
        <v>27+ to 30</v>
      </c>
      <c r="I9654" t="str">
        <f>IF(G9654&lt;&gt;H9654,"DIFF","")</f>
        <v>DIFF</v>
      </c>
    </row>
    <row r="9655" spans="1:9">
      <c r="A9655" t="s">
        <v>102</v>
      </c>
      <c r="B9655" t="s">
        <v>302</v>
      </c>
      <c r="C9655" s="1">
        <v>107993989</v>
      </c>
      <c r="D9655" s="1">
        <v>2</v>
      </c>
      <c r="E9655" s="1">
        <v>-7</v>
      </c>
      <c r="F9655" s="1">
        <v>21</v>
      </c>
      <c r="G9655" s="7" t="str">
        <f>IF(E9655&lt;0,"0-",IF(E9655=0,"0",IF(E9655&lt;3.01,"0+ to 3",IF(E9655&lt;6.01,"3+ to 6",IF(E9655&lt;9.01,"6+ to 9",IF(E9655&lt;12.01,"9+ to 12",IF(E9655&lt;15.01,"12+ to 15",IF(E9655&lt;18.01,"15+ to 18",IF(E9655&lt;21.01,"18+ to 21",IF(E9655&lt;24.01,"21+ to 24",IF(E9655&lt;27.01,"24+ to 27",IF(E9655&lt;30.01,"27+ to 30","30+"))))))))))))</f>
        <v>0-</v>
      </c>
      <c r="H9655" s="7" t="str">
        <f>IF(F9655&lt;0,"0-",IF(F9655=0,"0",IF(F9655&lt;3.01,"0+ to 3",IF(F9655&lt;6.01,"3+ to 6",IF(F9655&lt;9.01,"6+ to 9",IF(F9655&lt;12.01,"9+ to 12",IF(F9655&lt;15.01,"12+ to 15",IF(F9655&lt;18.01,"15+ to 18",IF(F9655&lt;21.01,"18+ to 21",IF(F9655&lt;24.01,"21+ to 24",IF(F9655&lt;27.01,"24+ to 27",IF(F9655&lt;30.01,"27+ to 30","30+"))))))))))))</f>
        <v>18+ to 21</v>
      </c>
      <c r="I9655" t="str">
        <f>IF(G9655&lt;&gt;H9655,"DIFF","")</f>
        <v>DIFF</v>
      </c>
    </row>
    <row r="9656" spans="1:9">
      <c r="A9656" t="s">
        <v>102</v>
      </c>
      <c r="B9656" t="s">
        <v>302</v>
      </c>
      <c r="C9656" s="1">
        <v>107997757</v>
      </c>
      <c r="D9656" s="1">
        <v>2</v>
      </c>
      <c r="E9656" s="1">
        <v>-7</v>
      </c>
      <c r="F9656" s="1">
        <v>13</v>
      </c>
      <c r="G9656" s="7" t="str">
        <f>IF(E9656&lt;0,"0-",IF(E9656=0,"0",IF(E9656&lt;3.01,"0+ to 3",IF(E9656&lt;6.01,"3+ to 6",IF(E9656&lt;9.01,"6+ to 9",IF(E9656&lt;12.01,"9+ to 12",IF(E9656&lt;15.01,"12+ to 15",IF(E9656&lt;18.01,"15+ to 18",IF(E9656&lt;21.01,"18+ to 21",IF(E9656&lt;24.01,"21+ to 24",IF(E9656&lt;27.01,"24+ to 27",IF(E9656&lt;30.01,"27+ to 30","30+"))))))))))))</f>
        <v>0-</v>
      </c>
      <c r="H9656" s="7" t="str">
        <f>IF(F9656&lt;0,"0-",IF(F9656=0,"0",IF(F9656&lt;3.01,"0+ to 3",IF(F9656&lt;6.01,"3+ to 6",IF(F9656&lt;9.01,"6+ to 9",IF(F9656&lt;12.01,"9+ to 12",IF(F9656&lt;15.01,"12+ to 15",IF(F9656&lt;18.01,"15+ to 18",IF(F9656&lt;21.01,"18+ to 21",IF(F9656&lt;24.01,"21+ to 24",IF(F9656&lt;27.01,"24+ to 27",IF(F9656&lt;30.01,"27+ to 30","30+"))))))))))))</f>
        <v>12+ to 15</v>
      </c>
      <c r="I9656" t="str">
        <f>IF(G9656&lt;&gt;H9656,"DIFF","")</f>
        <v>DIFF</v>
      </c>
    </row>
    <row r="9657" spans="1:9">
      <c r="A9657" t="s">
        <v>102</v>
      </c>
      <c r="B9657" t="s">
        <v>302</v>
      </c>
      <c r="C9657" s="1">
        <v>108003152</v>
      </c>
      <c r="D9657" s="1">
        <v>3</v>
      </c>
      <c r="E9657" s="1">
        <v>-7</v>
      </c>
      <c r="F9657" s="1">
        <v>-7</v>
      </c>
      <c r="G9657" s="7" t="str">
        <f>IF(E9657&lt;0,"0-",IF(E9657=0,"0",IF(E9657&lt;3.01,"0+ to 3",IF(E9657&lt;6.01,"3+ to 6",IF(E9657&lt;9.01,"6+ to 9",IF(E9657&lt;12.01,"9+ to 12",IF(E9657&lt;15.01,"12+ to 15",IF(E9657&lt;18.01,"15+ to 18",IF(E9657&lt;21.01,"18+ to 21",IF(E9657&lt;24.01,"21+ to 24",IF(E9657&lt;27.01,"24+ to 27",IF(E9657&lt;30.01,"27+ to 30","30+"))))))))))))</f>
        <v>0-</v>
      </c>
      <c r="H9657" s="7" t="str">
        <f>IF(F9657&lt;0,"0-",IF(F9657=0,"0",IF(F9657&lt;3.01,"0+ to 3",IF(F9657&lt;6.01,"3+ to 6",IF(F9657&lt;9.01,"6+ to 9",IF(F9657&lt;12.01,"9+ to 12",IF(F9657&lt;15.01,"12+ to 15",IF(F9657&lt;18.01,"15+ to 18",IF(F9657&lt;21.01,"18+ to 21",IF(F9657&lt;24.01,"21+ to 24",IF(F9657&lt;27.01,"24+ to 27",IF(F9657&lt;30.01,"27+ to 30","30+"))))))))))))</f>
        <v>0-</v>
      </c>
      <c r="I9657" t="str">
        <f>IF(G9657&lt;&gt;H9657,"DIFF","")</f>
        <v/>
      </c>
    </row>
    <row r="9658" spans="1:9">
      <c r="A9658" t="s">
        <v>102</v>
      </c>
      <c r="B9658" t="s">
        <v>302</v>
      </c>
      <c r="C9658" s="1">
        <v>108003621</v>
      </c>
      <c r="D9658" s="1">
        <v>2</v>
      </c>
      <c r="E9658" s="1">
        <v>0</v>
      </c>
      <c r="F9658" s="1">
        <v>2</v>
      </c>
      <c r="G9658" s="7" t="str">
        <f>IF(E9658&lt;0,"0-",IF(E9658=0,"0",IF(E9658&lt;3.01,"0+ to 3",IF(E9658&lt;6.01,"3+ to 6",IF(E9658&lt;9.01,"6+ to 9",IF(E9658&lt;12.01,"9+ to 12",IF(E9658&lt;15.01,"12+ to 15",IF(E9658&lt;18.01,"15+ to 18",IF(E9658&lt;21.01,"18+ to 21",IF(E9658&lt;24.01,"21+ to 24",IF(E9658&lt;27.01,"24+ to 27",IF(E9658&lt;30.01,"27+ to 30","30+"))))))))))))</f>
        <v>0</v>
      </c>
      <c r="H9658" s="7" t="str">
        <f>IF(F9658&lt;0,"0-",IF(F9658=0,"0",IF(F9658&lt;3.01,"0+ to 3",IF(F9658&lt;6.01,"3+ to 6",IF(F9658&lt;9.01,"6+ to 9",IF(F9658&lt;12.01,"9+ to 12",IF(F9658&lt;15.01,"12+ to 15",IF(F9658&lt;18.01,"15+ to 18",IF(F9658&lt;21.01,"18+ to 21",IF(F9658&lt;24.01,"21+ to 24",IF(F9658&lt;27.01,"24+ to 27",IF(F9658&lt;30.01,"27+ to 30","30+"))))))))))))</f>
        <v>0+ to 3</v>
      </c>
      <c r="I9658" t="str">
        <f>IF(G9658&lt;&gt;H9658,"DIFF","")</f>
        <v>DIFF</v>
      </c>
    </row>
    <row r="9659" spans="1:9">
      <c r="A9659" t="s">
        <v>102</v>
      </c>
      <c r="B9659" t="s">
        <v>302</v>
      </c>
      <c r="C9659" s="1">
        <v>108004414</v>
      </c>
      <c r="D9659" s="1">
        <v>2</v>
      </c>
      <c r="E9659" s="1">
        <v>0</v>
      </c>
      <c r="F9659" s="1">
        <v>3</v>
      </c>
      <c r="G9659" s="7" t="str">
        <f>IF(E9659&lt;0,"0-",IF(E9659=0,"0",IF(E9659&lt;3.01,"0+ to 3",IF(E9659&lt;6.01,"3+ to 6",IF(E9659&lt;9.01,"6+ to 9",IF(E9659&lt;12.01,"9+ to 12",IF(E9659&lt;15.01,"12+ to 15",IF(E9659&lt;18.01,"15+ to 18",IF(E9659&lt;21.01,"18+ to 21",IF(E9659&lt;24.01,"21+ to 24",IF(E9659&lt;27.01,"24+ to 27",IF(E9659&lt;30.01,"27+ to 30","30+"))))))))))))</f>
        <v>0</v>
      </c>
      <c r="H9659" s="7" t="str">
        <f>IF(F9659&lt;0,"0-",IF(F9659=0,"0",IF(F9659&lt;3.01,"0+ to 3",IF(F9659&lt;6.01,"3+ to 6",IF(F9659&lt;9.01,"6+ to 9",IF(F9659&lt;12.01,"9+ to 12",IF(F9659&lt;15.01,"12+ to 15",IF(F9659&lt;18.01,"15+ to 18",IF(F9659&lt;21.01,"18+ to 21",IF(F9659&lt;24.01,"21+ to 24",IF(F9659&lt;27.01,"24+ to 27",IF(F9659&lt;30.01,"27+ to 30","30+"))))))))))))</f>
        <v>0+ to 3</v>
      </c>
      <c r="I9659" t="str">
        <f>IF(G9659&lt;&gt;H9659,"DIFF","")</f>
        <v>DIFF</v>
      </c>
    </row>
    <row r="9660" spans="1:9">
      <c r="A9660" t="s">
        <v>102</v>
      </c>
      <c r="B9660" t="s">
        <v>302</v>
      </c>
      <c r="C9660" s="1">
        <v>108004706</v>
      </c>
      <c r="D9660" s="1">
        <v>4</v>
      </c>
      <c r="E9660" s="1">
        <v>-6</v>
      </c>
      <c r="F9660" s="1">
        <v>38</v>
      </c>
      <c r="G9660" s="7" t="str">
        <f>IF(E9660&lt;0,"0-",IF(E9660=0,"0",IF(E9660&lt;3.01,"0+ to 3",IF(E9660&lt;6.01,"3+ to 6",IF(E9660&lt;9.01,"6+ to 9",IF(E9660&lt;12.01,"9+ to 12",IF(E9660&lt;15.01,"12+ to 15",IF(E9660&lt;18.01,"15+ to 18",IF(E9660&lt;21.01,"18+ to 21",IF(E9660&lt;24.01,"21+ to 24",IF(E9660&lt;27.01,"24+ to 27",IF(E9660&lt;30.01,"27+ to 30","30+"))))))))))))</f>
        <v>0-</v>
      </c>
      <c r="H9660" s="7" t="str">
        <f>IF(F9660&lt;0,"0-",IF(F9660=0,"0",IF(F9660&lt;3.01,"0+ to 3",IF(F9660&lt;6.01,"3+ to 6",IF(F9660&lt;9.01,"6+ to 9",IF(F9660&lt;12.01,"9+ to 12",IF(F9660&lt;15.01,"12+ to 15",IF(F9660&lt;18.01,"15+ to 18",IF(F9660&lt;21.01,"18+ to 21",IF(F9660&lt;24.01,"21+ to 24",IF(F9660&lt;27.01,"24+ to 27",IF(F9660&lt;30.01,"27+ to 30","30+"))))))))))))</f>
        <v>30+</v>
      </c>
      <c r="I9660" t="str">
        <f>IF(G9660&lt;&gt;H9660,"DIFF","")</f>
        <v>DIFF</v>
      </c>
    </row>
    <row r="9661" spans="1:9">
      <c r="A9661" t="s">
        <v>102</v>
      </c>
      <c r="B9661" t="s">
        <v>301</v>
      </c>
      <c r="C9661" s="1">
        <v>108039583</v>
      </c>
      <c r="D9661" s="1">
        <v>3</v>
      </c>
      <c r="E9661" s="1">
        <v>-105</v>
      </c>
      <c r="F9661" s="1">
        <v>180</v>
      </c>
      <c r="G9661" s="7" t="str">
        <f>IF(E9661&lt;0,"0-",IF(E9661=0,"0",IF(E9661&lt;3.01,"0+ to 3",IF(E9661&lt;6.01,"3+ to 6",IF(E9661&lt;9.01,"6+ to 9",IF(E9661&lt;12.01,"9+ to 12",IF(E9661&lt;15.01,"12+ to 15",IF(E9661&lt;18.01,"15+ to 18",IF(E9661&lt;21.01,"18+ to 21",IF(E9661&lt;24.01,"21+ to 24",IF(E9661&lt;27.01,"24+ to 27",IF(E9661&lt;30.01,"27+ to 30","30+"))))))))))))</f>
        <v>0-</v>
      </c>
      <c r="H9661" s="7" t="str">
        <f>IF(F9661&lt;0,"0-",IF(F9661=0,"0",IF(F9661&lt;3.01,"0+ to 3",IF(F9661&lt;6.01,"3+ to 6",IF(F9661&lt;9.01,"6+ to 9",IF(F9661&lt;12.01,"9+ to 12",IF(F9661&lt;15.01,"12+ to 15",IF(F9661&lt;18.01,"15+ to 18",IF(F9661&lt;21.01,"18+ to 21",IF(F9661&lt;24.01,"21+ to 24",IF(F9661&lt;27.01,"24+ to 27",IF(F9661&lt;30.01,"27+ to 30","30+"))))))))))))</f>
        <v>30+</v>
      </c>
      <c r="I9661" t="str">
        <f>IF(G9661&lt;&gt;H9661,"DIFF","")</f>
        <v>DIFF</v>
      </c>
    </row>
    <row r="9662" spans="1:9">
      <c r="A9662" t="s">
        <v>102</v>
      </c>
      <c r="B9662" t="s">
        <v>301</v>
      </c>
      <c r="C9662" s="1">
        <v>108042054</v>
      </c>
      <c r="D9662" s="1">
        <v>2</v>
      </c>
      <c r="E9662" s="1">
        <v>0</v>
      </c>
      <c r="F9662" s="1">
        <v>0</v>
      </c>
      <c r="G9662" s="7" t="str">
        <f>IF(E9662&lt;0,"0-",IF(E9662=0,"0",IF(E9662&lt;3.01,"0+ to 3",IF(E9662&lt;6.01,"3+ to 6",IF(E9662&lt;9.01,"6+ to 9",IF(E9662&lt;12.01,"9+ to 12",IF(E9662&lt;15.01,"12+ to 15",IF(E9662&lt;18.01,"15+ to 18",IF(E9662&lt;21.01,"18+ to 21",IF(E9662&lt;24.01,"21+ to 24",IF(E9662&lt;27.01,"24+ to 27",IF(E9662&lt;30.01,"27+ to 30","30+"))))))))))))</f>
        <v>0</v>
      </c>
      <c r="H9662" s="7" t="str">
        <f>IF(F9662&lt;0,"0-",IF(F9662=0,"0",IF(F9662&lt;3.01,"0+ to 3",IF(F9662&lt;6.01,"3+ to 6",IF(F9662&lt;9.01,"6+ to 9",IF(F9662&lt;12.01,"9+ to 12",IF(F9662&lt;15.01,"12+ to 15",IF(F9662&lt;18.01,"15+ to 18",IF(F9662&lt;21.01,"18+ to 21",IF(F9662&lt;24.01,"21+ to 24",IF(F9662&lt;27.01,"24+ to 27",IF(F9662&lt;30.01,"27+ to 30","30+"))))))))))))</f>
        <v>0</v>
      </c>
      <c r="I9662" t="str">
        <f>IF(G9662&lt;&gt;H9662,"DIFF","")</f>
        <v/>
      </c>
    </row>
    <row r="9663" spans="1:9">
      <c r="A9663" t="s">
        <v>102</v>
      </c>
      <c r="B9663" t="s">
        <v>301</v>
      </c>
      <c r="C9663" s="1">
        <v>108042405</v>
      </c>
      <c r="D9663" s="1">
        <v>2</v>
      </c>
      <c r="E9663" s="1">
        <v>-5</v>
      </c>
      <c r="F9663" s="1">
        <v>0</v>
      </c>
      <c r="G9663" s="7" t="str">
        <f>IF(E9663&lt;0,"0-",IF(E9663=0,"0",IF(E9663&lt;3.01,"0+ to 3",IF(E9663&lt;6.01,"3+ to 6",IF(E9663&lt;9.01,"6+ to 9",IF(E9663&lt;12.01,"9+ to 12",IF(E9663&lt;15.01,"12+ to 15",IF(E9663&lt;18.01,"15+ to 18",IF(E9663&lt;21.01,"18+ to 21",IF(E9663&lt;24.01,"21+ to 24",IF(E9663&lt;27.01,"24+ to 27",IF(E9663&lt;30.01,"27+ to 30","30+"))))))))))))</f>
        <v>0-</v>
      </c>
      <c r="H9663" s="7" t="str">
        <f>IF(F9663&lt;0,"0-",IF(F9663=0,"0",IF(F9663&lt;3.01,"0+ to 3",IF(F9663&lt;6.01,"3+ to 6",IF(F9663&lt;9.01,"6+ to 9",IF(F9663&lt;12.01,"9+ to 12",IF(F9663&lt;15.01,"12+ to 15",IF(F9663&lt;18.01,"15+ to 18",IF(F9663&lt;21.01,"18+ to 21",IF(F9663&lt;24.01,"21+ to 24",IF(F9663&lt;27.01,"24+ to 27",IF(F9663&lt;30.01,"27+ to 30","30+"))))))))))))</f>
        <v>0</v>
      </c>
      <c r="I9663" t="str">
        <f>IF(G9663&lt;&gt;H9663,"DIFF","")</f>
        <v>DIFF</v>
      </c>
    </row>
    <row r="9664" spans="1:9">
      <c r="A9664" t="s">
        <v>103</v>
      </c>
      <c r="B9664" t="s">
        <v>301</v>
      </c>
      <c r="C9664" s="1">
        <v>108043688</v>
      </c>
      <c r="D9664" s="1">
        <v>2</v>
      </c>
      <c r="E9664" s="1">
        <v>0</v>
      </c>
      <c r="F9664" s="1">
        <v>0</v>
      </c>
      <c r="G9664" s="7" t="str">
        <f>IF(E9664&lt;0,"0-",IF(E9664=0,"0",IF(E9664&lt;3.01,"0+ to 3",IF(E9664&lt;6.01,"3+ to 6",IF(E9664&lt;9.01,"6+ to 9",IF(E9664&lt;12.01,"9+ to 12",IF(E9664&lt;15.01,"12+ to 15",IF(E9664&lt;18.01,"15+ to 18",IF(E9664&lt;21.01,"18+ to 21",IF(E9664&lt;24.01,"21+ to 24",IF(E9664&lt;27.01,"24+ to 27",IF(E9664&lt;30.01,"27+ to 30","30+"))))))))))))</f>
        <v>0</v>
      </c>
      <c r="H9664" s="7" t="str">
        <f>IF(F9664&lt;0,"0-",IF(F9664=0,"0",IF(F9664&lt;3.01,"0+ to 3",IF(F9664&lt;6.01,"3+ to 6",IF(F9664&lt;9.01,"6+ to 9",IF(F9664&lt;12.01,"9+ to 12",IF(F9664&lt;15.01,"12+ to 15",IF(F9664&lt;18.01,"15+ to 18",IF(F9664&lt;21.01,"18+ to 21",IF(F9664&lt;24.01,"21+ to 24",IF(F9664&lt;27.01,"24+ to 27",IF(F9664&lt;30.01,"27+ to 30","30+"))))))))))))</f>
        <v>0</v>
      </c>
      <c r="I9664" t="str">
        <f>IF(G9664&lt;&gt;H9664,"DIFF","")</f>
        <v/>
      </c>
    </row>
    <row r="9665" spans="1:9">
      <c r="A9665" t="s">
        <v>102</v>
      </c>
      <c r="B9665" t="s">
        <v>301</v>
      </c>
      <c r="C9665" s="1">
        <v>108046569</v>
      </c>
      <c r="D9665" s="1">
        <v>2</v>
      </c>
      <c r="E9665" s="1">
        <v>-1</v>
      </c>
      <c r="F9665" s="1">
        <v>2</v>
      </c>
      <c r="G9665" s="7" t="str">
        <f>IF(E9665&lt;0,"0-",IF(E9665=0,"0",IF(E9665&lt;3.01,"0+ to 3",IF(E9665&lt;6.01,"3+ to 6",IF(E9665&lt;9.01,"6+ to 9",IF(E9665&lt;12.01,"9+ to 12",IF(E9665&lt;15.01,"12+ to 15",IF(E9665&lt;18.01,"15+ to 18",IF(E9665&lt;21.01,"18+ to 21",IF(E9665&lt;24.01,"21+ to 24",IF(E9665&lt;27.01,"24+ to 27",IF(E9665&lt;30.01,"27+ to 30","30+"))))))))))))</f>
        <v>0-</v>
      </c>
      <c r="H9665" s="7" t="str">
        <f>IF(F9665&lt;0,"0-",IF(F9665=0,"0",IF(F9665&lt;3.01,"0+ to 3",IF(F9665&lt;6.01,"3+ to 6",IF(F9665&lt;9.01,"6+ to 9",IF(F9665&lt;12.01,"9+ to 12",IF(F9665&lt;15.01,"12+ to 15",IF(F9665&lt;18.01,"15+ to 18",IF(F9665&lt;21.01,"18+ to 21",IF(F9665&lt;24.01,"21+ to 24",IF(F9665&lt;27.01,"24+ to 27",IF(F9665&lt;30.01,"27+ to 30","30+"))))))))))))</f>
        <v>0+ to 3</v>
      </c>
      <c r="I9665" t="str">
        <f>IF(G9665&lt;&gt;H9665,"DIFF","")</f>
        <v>DIFF</v>
      </c>
    </row>
    <row r="9666" spans="1:9">
      <c r="A9666" t="s">
        <v>102</v>
      </c>
      <c r="B9666" t="s">
        <v>301</v>
      </c>
      <c r="C9666" s="1">
        <v>108048458</v>
      </c>
      <c r="D9666" s="1">
        <v>2</v>
      </c>
      <c r="E9666" s="1">
        <v>-1</v>
      </c>
      <c r="F9666" s="1">
        <v>0</v>
      </c>
      <c r="G9666" s="7" t="str">
        <f>IF(E9666&lt;0,"0-",IF(E9666=0,"0",IF(E9666&lt;3.01,"0+ to 3",IF(E9666&lt;6.01,"3+ to 6",IF(E9666&lt;9.01,"6+ to 9",IF(E9666&lt;12.01,"9+ to 12",IF(E9666&lt;15.01,"12+ to 15",IF(E9666&lt;18.01,"15+ to 18",IF(E9666&lt;21.01,"18+ to 21",IF(E9666&lt;24.01,"21+ to 24",IF(E9666&lt;27.01,"24+ to 27",IF(E9666&lt;30.01,"27+ to 30","30+"))))))))))))</f>
        <v>0-</v>
      </c>
      <c r="H9666" s="7" t="str">
        <f>IF(F9666&lt;0,"0-",IF(F9666=0,"0",IF(F9666&lt;3.01,"0+ to 3",IF(F9666&lt;6.01,"3+ to 6",IF(F9666&lt;9.01,"6+ to 9",IF(F9666&lt;12.01,"9+ to 12",IF(F9666&lt;15.01,"12+ to 15",IF(F9666&lt;18.01,"15+ to 18",IF(F9666&lt;21.01,"18+ to 21",IF(F9666&lt;24.01,"21+ to 24",IF(F9666&lt;27.01,"24+ to 27",IF(F9666&lt;30.01,"27+ to 30","30+"))))))))))))</f>
        <v>0</v>
      </c>
      <c r="I9666" t="str">
        <f>IF(G9666&lt;&gt;H9666,"DIFF","")</f>
        <v>DIFF</v>
      </c>
    </row>
    <row r="9667" spans="1:9">
      <c r="A9667" t="s">
        <v>102</v>
      </c>
      <c r="B9667" t="s">
        <v>301</v>
      </c>
      <c r="C9667" s="1">
        <v>108056180</v>
      </c>
      <c r="D9667" s="1">
        <v>2</v>
      </c>
      <c r="E9667" s="1">
        <v>-3</v>
      </c>
      <c r="F9667" s="1">
        <v>5</v>
      </c>
      <c r="G9667" s="7" t="str">
        <f>IF(E9667&lt;0,"0-",IF(E9667=0,"0",IF(E9667&lt;3.01,"0+ to 3",IF(E9667&lt;6.01,"3+ to 6",IF(E9667&lt;9.01,"6+ to 9",IF(E9667&lt;12.01,"9+ to 12",IF(E9667&lt;15.01,"12+ to 15",IF(E9667&lt;18.01,"15+ to 18",IF(E9667&lt;21.01,"18+ to 21",IF(E9667&lt;24.01,"21+ to 24",IF(E9667&lt;27.01,"24+ to 27",IF(E9667&lt;30.01,"27+ to 30","30+"))))))))))))</f>
        <v>0-</v>
      </c>
      <c r="H9667" s="7" t="str">
        <f>IF(F9667&lt;0,"0-",IF(F9667=0,"0",IF(F9667&lt;3.01,"0+ to 3",IF(F9667&lt;6.01,"3+ to 6",IF(F9667&lt;9.01,"6+ to 9",IF(F9667&lt;12.01,"9+ to 12",IF(F9667&lt;15.01,"12+ to 15",IF(F9667&lt;18.01,"15+ to 18",IF(F9667&lt;21.01,"18+ to 21",IF(F9667&lt;24.01,"21+ to 24",IF(F9667&lt;27.01,"24+ to 27",IF(F9667&lt;30.01,"27+ to 30","30+"))))))))))))</f>
        <v>3+ to 6</v>
      </c>
      <c r="I9667" t="str">
        <f>IF(G9667&lt;&gt;H9667,"DIFF","")</f>
        <v>DIFF</v>
      </c>
    </row>
    <row r="9668" spans="1:9">
      <c r="A9668" t="s">
        <v>102</v>
      </c>
      <c r="B9668" t="s">
        <v>301</v>
      </c>
      <c r="C9668" s="1">
        <v>108058147</v>
      </c>
      <c r="D9668" s="1">
        <v>2</v>
      </c>
      <c r="E9668" s="1">
        <v>-6</v>
      </c>
      <c r="F9668" s="1">
        <v>11</v>
      </c>
      <c r="G9668" s="7" t="str">
        <f>IF(E9668&lt;0,"0-",IF(E9668=0,"0",IF(E9668&lt;3.01,"0+ to 3",IF(E9668&lt;6.01,"3+ to 6",IF(E9668&lt;9.01,"6+ to 9",IF(E9668&lt;12.01,"9+ to 12",IF(E9668&lt;15.01,"12+ to 15",IF(E9668&lt;18.01,"15+ to 18",IF(E9668&lt;21.01,"18+ to 21",IF(E9668&lt;24.01,"21+ to 24",IF(E9668&lt;27.01,"24+ to 27",IF(E9668&lt;30.01,"27+ to 30","30+"))))))))))))</f>
        <v>0-</v>
      </c>
      <c r="H9668" s="7" t="str">
        <f>IF(F9668&lt;0,"0-",IF(F9668=0,"0",IF(F9668&lt;3.01,"0+ to 3",IF(F9668&lt;6.01,"3+ to 6",IF(F9668&lt;9.01,"6+ to 9",IF(F9668&lt;12.01,"9+ to 12",IF(F9668&lt;15.01,"12+ to 15",IF(F9668&lt;18.01,"15+ to 18",IF(F9668&lt;21.01,"18+ to 21",IF(F9668&lt;24.01,"21+ to 24",IF(F9668&lt;27.01,"24+ to 27",IF(F9668&lt;30.01,"27+ to 30","30+"))))))))))))</f>
        <v>9+ to 12</v>
      </c>
      <c r="I9668" t="str">
        <f>IF(G9668&lt;&gt;H9668,"DIFF","")</f>
        <v>DIFF</v>
      </c>
    </row>
    <row r="9669" spans="1:9">
      <c r="A9669" t="s">
        <v>102</v>
      </c>
      <c r="B9669" t="s">
        <v>301</v>
      </c>
      <c r="C9669" s="1">
        <v>108060413</v>
      </c>
      <c r="D9669" s="1">
        <v>2</v>
      </c>
      <c r="E9669" s="1">
        <v>-4</v>
      </c>
      <c r="F9669" s="1">
        <v>8</v>
      </c>
      <c r="G9669" s="7" t="str">
        <f>IF(E9669&lt;0,"0-",IF(E9669=0,"0",IF(E9669&lt;3.01,"0+ to 3",IF(E9669&lt;6.01,"3+ to 6",IF(E9669&lt;9.01,"6+ to 9",IF(E9669&lt;12.01,"9+ to 12",IF(E9669&lt;15.01,"12+ to 15",IF(E9669&lt;18.01,"15+ to 18",IF(E9669&lt;21.01,"18+ to 21",IF(E9669&lt;24.01,"21+ to 24",IF(E9669&lt;27.01,"24+ to 27",IF(E9669&lt;30.01,"27+ to 30","30+"))))))))))))</f>
        <v>0-</v>
      </c>
      <c r="H9669" s="7" t="str">
        <f>IF(F9669&lt;0,"0-",IF(F9669=0,"0",IF(F9669&lt;3.01,"0+ to 3",IF(F9669&lt;6.01,"3+ to 6",IF(F9669&lt;9.01,"6+ to 9",IF(F9669&lt;12.01,"9+ to 12",IF(F9669&lt;15.01,"12+ to 15",IF(F9669&lt;18.01,"15+ to 18",IF(F9669&lt;21.01,"18+ to 21",IF(F9669&lt;24.01,"21+ to 24",IF(F9669&lt;27.01,"24+ to 27",IF(F9669&lt;30.01,"27+ to 30","30+"))))))))))))</f>
        <v>6+ to 9</v>
      </c>
      <c r="I9669" t="str">
        <f>IF(G9669&lt;&gt;H9669,"DIFF","")</f>
        <v>DIFF</v>
      </c>
    </row>
    <row r="9670" spans="1:9">
      <c r="A9670" t="s">
        <v>102</v>
      </c>
      <c r="B9670" t="s">
        <v>301</v>
      </c>
      <c r="C9670" s="1">
        <v>108062943</v>
      </c>
      <c r="D9670" s="1">
        <v>2</v>
      </c>
      <c r="E9670" s="1">
        <v>-73</v>
      </c>
      <c r="F9670" s="1">
        <v>169</v>
      </c>
      <c r="G9670" s="7" t="str">
        <f>IF(E9670&lt;0,"0-",IF(E9670=0,"0",IF(E9670&lt;3.01,"0+ to 3",IF(E9670&lt;6.01,"3+ to 6",IF(E9670&lt;9.01,"6+ to 9",IF(E9670&lt;12.01,"9+ to 12",IF(E9670&lt;15.01,"12+ to 15",IF(E9670&lt;18.01,"15+ to 18",IF(E9670&lt;21.01,"18+ to 21",IF(E9670&lt;24.01,"21+ to 24",IF(E9670&lt;27.01,"24+ to 27",IF(E9670&lt;30.01,"27+ to 30","30+"))))))))))))</f>
        <v>0-</v>
      </c>
      <c r="H9670" s="7" t="str">
        <f>IF(F9670&lt;0,"0-",IF(F9670=0,"0",IF(F9670&lt;3.01,"0+ to 3",IF(F9670&lt;6.01,"3+ to 6",IF(F9670&lt;9.01,"6+ to 9",IF(F9670&lt;12.01,"9+ to 12",IF(F9670&lt;15.01,"12+ to 15",IF(F9670&lt;18.01,"15+ to 18",IF(F9670&lt;21.01,"18+ to 21",IF(F9670&lt;24.01,"21+ to 24",IF(F9670&lt;27.01,"24+ to 27",IF(F9670&lt;30.01,"27+ to 30","30+"))))))))))))</f>
        <v>30+</v>
      </c>
      <c r="I9670" t="str">
        <f>IF(G9670&lt;&gt;H9670,"DIFF","")</f>
        <v>DIFF</v>
      </c>
    </row>
    <row r="9671" spans="1:9">
      <c r="A9671" t="s">
        <v>102</v>
      </c>
      <c r="B9671" t="s">
        <v>301</v>
      </c>
      <c r="C9671" s="1">
        <v>108063090</v>
      </c>
      <c r="D9671" s="1">
        <v>2</v>
      </c>
      <c r="E9671" s="1">
        <v>0</v>
      </c>
      <c r="F9671" s="1">
        <v>0</v>
      </c>
      <c r="G9671" s="7" t="str">
        <f>IF(E9671&lt;0,"0-",IF(E9671=0,"0",IF(E9671&lt;3.01,"0+ to 3",IF(E9671&lt;6.01,"3+ to 6",IF(E9671&lt;9.01,"6+ to 9",IF(E9671&lt;12.01,"9+ to 12",IF(E9671&lt;15.01,"12+ to 15",IF(E9671&lt;18.01,"15+ to 18",IF(E9671&lt;21.01,"18+ to 21",IF(E9671&lt;24.01,"21+ to 24",IF(E9671&lt;27.01,"24+ to 27",IF(E9671&lt;30.01,"27+ to 30","30+"))))))))))))</f>
        <v>0</v>
      </c>
      <c r="H9671" s="7" t="str">
        <f>IF(F9671&lt;0,"0-",IF(F9671=0,"0",IF(F9671&lt;3.01,"0+ to 3",IF(F9671&lt;6.01,"3+ to 6",IF(F9671&lt;9.01,"6+ to 9",IF(F9671&lt;12.01,"9+ to 12",IF(F9671&lt;15.01,"12+ to 15",IF(F9671&lt;18.01,"15+ to 18",IF(F9671&lt;21.01,"18+ to 21",IF(F9671&lt;24.01,"21+ to 24",IF(F9671&lt;27.01,"24+ to 27",IF(F9671&lt;30.01,"27+ to 30","30+"))))))))))))</f>
        <v>0</v>
      </c>
      <c r="I9671" t="str">
        <f>IF(G9671&lt;&gt;H9671,"DIFF","")</f>
        <v/>
      </c>
    </row>
    <row r="9672" spans="1:9">
      <c r="A9672" t="s">
        <v>102</v>
      </c>
      <c r="B9672" t="s">
        <v>299</v>
      </c>
      <c r="C9672" s="1">
        <v>108065871</v>
      </c>
      <c r="D9672" s="1">
        <v>2</v>
      </c>
      <c r="E9672" s="1">
        <v>-12</v>
      </c>
      <c r="F9672" s="1">
        <v>-12</v>
      </c>
      <c r="G9672" s="7" t="str">
        <f>IF(E9672&lt;0,"0-",IF(E9672=0,"0",IF(E9672&lt;3.01,"0+ to 3",IF(E9672&lt;6.01,"3+ to 6",IF(E9672&lt;9.01,"6+ to 9",IF(E9672&lt;12.01,"9+ to 12",IF(E9672&lt;15.01,"12+ to 15",IF(E9672&lt;18.01,"15+ to 18",IF(E9672&lt;21.01,"18+ to 21",IF(E9672&lt;24.01,"21+ to 24",IF(E9672&lt;27.01,"24+ to 27",IF(E9672&lt;30.01,"27+ to 30","30+"))))))))))))</f>
        <v>0-</v>
      </c>
      <c r="H9672" s="7" t="str">
        <f>IF(F9672&lt;0,"0-",IF(F9672=0,"0",IF(F9672&lt;3.01,"0+ to 3",IF(F9672&lt;6.01,"3+ to 6",IF(F9672&lt;9.01,"6+ to 9",IF(F9672&lt;12.01,"9+ to 12",IF(F9672&lt;15.01,"12+ to 15",IF(F9672&lt;18.01,"15+ to 18",IF(F9672&lt;21.01,"18+ to 21",IF(F9672&lt;24.01,"21+ to 24",IF(F9672&lt;27.01,"24+ to 27",IF(F9672&lt;30.01,"27+ to 30","30+"))))))))))))</f>
        <v>0-</v>
      </c>
      <c r="I9672" t="str">
        <f>IF(G9672&lt;&gt;H9672,"DIFF","")</f>
        <v/>
      </c>
    </row>
    <row r="9673" spans="1:9">
      <c r="A9673" t="s">
        <v>102</v>
      </c>
      <c r="B9673" t="s">
        <v>299</v>
      </c>
      <c r="C9673" s="1">
        <v>108118533</v>
      </c>
      <c r="D9673" s="1">
        <v>2</v>
      </c>
      <c r="E9673" s="1">
        <v>0</v>
      </c>
      <c r="F9673" s="1">
        <v>0</v>
      </c>
      <c r="G9673" s="7" t="str">
        <f>IF(E9673&lt;0,"0-",IF(E9673=0,"0",IF(E9673&lt;3.01,"0+ to 3",IF(E9673&lt;6.01,"3+ to 6",IF(E9673&lt;9.01,"6+ to 9",IF(E9673&lt;12.01,"9+ to 12",IF(E9673&lt;15.01,"12+ to 15",IF(E9673&lt;18.01,"15+ to 18",IF(E9673&lt;21.01,"18+ to 21",IF(E9673&lt;24.01,"21+ to 24",IF(E9673&lt;27.01,"24+ to 27",IF(E9673&lt;30.01,"27+ to 30","30+"))))))))))))</f>
        <v>0</v>
      </c>
      <c r="H9673" s="7" t="str">
        <f>IF(F9673&lt;0,"0-",IF(F9673=0,"0",IF(F9673&lt;3.01,"0+ to 3",IF(F9673&lt;6.01,"3+ to 6",IF(F9673&lt;9.01,"6+ to 9",IF(F9673&lt;12.01,"9+ to 12",IF(F9673&lt;15.01,"12+ to 15",IF(F9673&lt;18.01,"15+ to 18",IF(F9673&lt;21.01,"18+ to 21",IF(F9673&lt;24.01,"21+ to 24",IF(F9673&lt;27.01,"24+ to 27",IF(F9673&lt;30.01,"27+ to 30","30+"))))))))))))</f>
        <v>0</v>
      </c>
      <c r="I9673" t="str">
        <f>IF(G9673&lt;&gt;H9673,"DIFF","")</f>
        <v/>
      </c>
    </row>
    <row r="9674" spans="1:9">
      <c r="A9674" t="s">
        <v>102</v>
      </c>
      <c r="B9674" t="s">
        <v>299</v>
      </c>
      <c r="C9674" s="1">
        <v>108118634</v>
      </c>
      <c r="D9674" s="1">
        <v>2</v>
      </c>
      <c r="E9674" s="1">
        <v>-4</v>
      </c>
      <c r="F9674" s="1">
        <v>7</v>
      </c>
      <c r="G9674" s="7" t="str">
        <f>IF(E9674&lt;0,"0-",IF(E9674=0,"0",IF(E9674&lt;3.01,"0+ to 3",IF(E9674&lt;6.01,"3+ to 6",IF(E9674&lt;9.01,"6+ to 9",IF(E9674&lt;12.01,"9+ to 12",IF(E9674&lt;15.01,"12+ to 15",IF(E9674&lt;18.01,"15+ to 18",IF(E9674&lt;21.01,"18+ to 21",IF(E9674&lt;24.01,"21+ to 24",IF(E9674&lt;27.01,"24+ to 27",IF(E9674&lt;30.01,"27+ to 30","30+"))))))))))))</f>
        <v>0-</v>
      </c>
      <c r="H9674" s="7" t="str">
        <f>IF(F9674&lt;0,"0-",IF(F9674=0,"0",IF(F9674&lt;3.01,"0+ to 3",IF(F9674&lt;6.01,"3+ to 6",IF(F9674&lt;9.01,"6+ to 9",IF(F9674&lt;12.01,"9+ to 12",IF(F9674&lt;15.01,"12+ to 15",IF(F9674&lt;18.01,"15+ to 18",IF(F9674&lt;21.01,"18+ to 21",IF(F9674&lt;24.01,"21+ to 24",IF(F9674&lt;27.01,"24+ to 27",IF(F9674&lt;30.01,"27+ to 30","30+"))))))))))))</f>
        <v>6+ to 9</v>
      </c>
      <c r="I9674" t="str">
        <f>IF(G9674&lt;&gt;H9674,"DIFF","")</f>
        <v>DIFF</v>
      </c>
    </row>
    <row r="9675" spans="1:9">
      <c r="A9675" t="s">
        <v>102</v>
      </c>
      <c r="B9675" t="s">
        <v>299</v>
      </c>
      <c r="C9675" s="1">
        <v>108120001</v>
      </c>
      <c r="D9675" s="1">
        <v>2</v>
      </c>
      <c r="E9675" s="1">
        <v>0</v>
      </c>
      <c r="F9675" s="1">
        <v>0</v>
      </c>
      <c r="G9675" s="7" t="str">
        <f>IF(E9675&lt;0,"0-",IF(E9675=0,"0",IF(E9675&lt;3.01,"0+ to 3",IF(E9675&lt;6.01,"3+ to 6",IF(E9675&lt;9.01,"6+ to 9",IF(E9675&lt;12.01,"9+ to 12",IF(E9675&lt;15.01,"12+ to 15",IF(E9675&lt;18.01,"15+ to 18",IF(E9675&lt;21.01,"18+ to 21",IF(E9675&lt;24.01,"21+ to 24",IF(E9675&lt;27.01,"24+ to 27",IF(E9675&lt;30.01,"27+ to 30","30+"))))))))))))</f>
        <v>0</v>
      </c>
      <c r="H9675" s="7" t="str">
        <f>IF(F9675&lt;0,"0-",IF(F9675=0,"0",IF(F9675&lt;3.01,"0+ to 3",IF(F9675&lt;6.01,"3+ to 6",IF(F9675&lt;9.01,"6+ to 9",IF(F9675&lt;12.01,"9+ to 12",IF(F9675&lt;15.01,"12+ to 15",IF(F9675&lt;18.01,"15+ to 18",IF(F9675&lt;21.01,"18+ to 21",IF(F9675&lt;24.01,"21+ to 24",IF(F9675&lt;27.01,"24+ to 27",IF(F9675&lt;30.01,"27+ to 30","30+"))))))))))))</f>
        <v>0</v>
      </c>
      <c r="I9675" t="str">
        <f>IF(G9675&lt;&gt;H9675,"DIFF","")</f>
        <v/>
      </c>
    </row>
    <row r="9676" spans="1:9">
      <c r="A9676" t="s">
        <v>102</v>
      </c>
      <c r="B9676" t="s">
        <v>299</v>
      </c>
      <c r="C9676" s="1">
        <v>108120820</v>
      </c>
      <c r="D9676" s="1">
        <v>4</v>
      </c>
      <c r="E9676" s="1">
        <v>-10</v>
      </c>
      <c r="F9676" s="1">
        <v>42</v>
      </c>
      <c r="G9676" s="7" t="str">
        <f>IF(E9676&lt;0,"0-",IF(E9676=0,"0",IF(E9676&lt;3.01,"0+ to 3",IF(E9676&lt;6.01,"3+ to 6",IF(E9676&lt;9.01,"6+ to 9",IF(E9676&lt;12.01,"9+ to 12",IF(E9676&lt;15.01,"12+ to 15",IF(E9676&lt;18.01,"15+ to 18",IF(E9676&lt;21.01,"18+ to 21",IF(E9676&lt;24.01,"21+ to 24",IF(E9676&lt;27.01,"24+ to 27",IF(E9676&lt;30.01,"27+ to 30","30+"))))))))))))</f>
        <v>0-</v>
      </c>
      <c r="H9676" s="7" t="str">
        <f>IF(F9676&lt;0,"0-",IF(F9676=0,"0",IF(F9676&lt;3.01,"0+ to 3",IF(F9676&lt;6.01,"3+ to 6",IF(F9676&lt;9.01,"6+ to 9",IF(F9676&lt;12.01,"9+ to 12",IF(F9676&lt;15.01,"12+ to 15",IF(F9676&lt;18.01,"15+ to 18",IF(F9676&lt;21.01,"18+ to 21",IF(F9676&lt;24.01,"21+ to 24",IF(F9676&lt;27.01,"24+ to 27",IF(F9676&lt;30.01,"27+ to 30","30+"))))))))))))</f>
        <v>30+</v>
      </c>
      <c r="I9676" t="str">
        <f>IF(G9676&lt;&gt;H9676,"DIFF","")</f>
        <v>DIFF</v>
      </c>
    </row>
    <row r="9677" spans="1:9">
      <c r="A9677" t="s">
        <v>102</v>
      </c>
      <c r="B9677" t="s">
        <v>299</v>
      </c>
      <c r="C9677" s="1">
        <v>108122263</v>
      </c>
      <c r="D9677" s="1">
        <v>3</v>
      </c>
      <c r="E9677" s="1">
        <v>0</v>
      </c>
      <c r="F9677" s="1">
        <v>0</v>
      </c>
      <c r="G9677" s="7" t="str">
        <f>IF(E9677&lt;0,"0-",IF(E9677=0,"0",IF(E9677&lt;3.01,"0+ to 3",IF(E9677&lt;6.01,"3+ to 6",IF(E9677&lt;9.01,"6+ to 9",IF(E9677&lt;12.01,"9+ to 12",IF(E9677&lt;15.01,"12+ to 15",IF(E9677&lt;18.01,"15+ to 18",IF(E9677&lt;21.01,"18+ to 21",IF(E9677&lt;24.01,"21+ to 24",IF(E9677&lt;27.01,"24+ to 27",IF(E9677&lt;30.01,"27+ to 30","30+"))))))))))))</f>
        <v>0</v>
      </c>
      <c r="H9677" s="7" t="str">
        <f>IF(F9677&lt;0,"0-",IF(F9677=0,"0",IF(F9677&lt;3.01,"0+ to 3",IF(F9677&lt;6.01,"3+ to 6",IF(F9677&lt;9.01,"6+ to 9",IF(F9677&lt;12.01,"9+ to 12",IF(F9677&lt;15.01,"12+ to 15",IF(F9677&lt;18.01,"15+ to 18",IF(F9677&lt;21.01,"18+ to 21",IF(F9677&lt;24.01,"21+ to 24",IF(F9677&lt;27.01,"24+ to 27",IF(F9677&lt;30.01,"27+ to 30","30+"))))))))))))</f>
        <v>0</v>
      </c>
      <c r="I9677" t="str">
        <f>IF(G9677&lt;&gt;H9677,"DIFF","")</f>
        <v/>
      </c>
    </row>
    <row r="9678" spans="1:9">
      <c r="A9678" t="s">
        <v>102</v>
      </c>
      <c r="B9678" t="s">
        <v>299</v>
      </c>
      <c r="C9678" s="1">
        <v>108125035</v>
      </c>
      <c r="D9678" s="1">
        <v>3</v>
      </c>
      <c r="E9678" s="1">
        <v>0</v>
      </c>
      <c r="F9678" s="1">
        <v>0</v>
      </c>
      <c r="G9678" s="7" t="str">
        <f>IF(E9678&lt;0,"0-",IF(E9678=0,"0",IF(E9678&lt;3.01,"0+ to 3",IF(E9678&lt;6.01,"3+ to 6",IF(E9678&lt;9.01,"6+ to 9",IF(E9678&lt;12.01,"9+ to 12",IF(E9678&lt;15.01,"12+ to 15",IF(E9678&lt;18.01,"15+ to 18",IF(E9678&lt;21.01,"18+ to 21",IF(E9678&lt;24.01,"21+ to 24",IF(E9678&lt;27.01,"24+ to 27",IF(E9678&lt;30.01,"27+ to 30","30+"))))))))))))</f>
        <v>0</v>
      </c>
      <c r="H9678" s="7" t="str">
        <f>IF(F9678&lt;0,"0-",IF(F9678=0,"0",IF(F9678&lt;3.01,"0+ to 3",IF(F9678&lt;6.01,"3+ to 6",IF(F9678&lt;9.01,"6+ to 9",IF(F9678&lt;12.01,"9+ to 12",IF(F9678&lt;15.01,"12+ to 15",IF(F9678&lt;18.01,"15+ to 18",IF(F9678&lt;21.01,"18+ to 21",IF(F9678&lt;24.01,"21+ to 24",IF(F9678&lt;27.01,"24+ to 27",IF(F9678&lt;30.01,"27+ to 30","30+"))))))))))))</f>
        <v>0</v>
      </c>
      <c r="I9678" t="str">
        <f>IF(G9678&lt;&gt;H9678,"DIFF","")</f>
        <v/>
      </c>
    </row>
    <row r="9679" spans="1:9">
      <c r="A9679" t="s">
        <v>102</v>
      </c>
      <c r="B9679" t="s">
        <v>299</v>
      </c>
      <c r="C9679" s="1">
        <v>108125359</v>
      </c>
      <c r="D9679" s="1">
        <v>2</v>
      </c>
      <c r="E9679" s="1">
        <v>-3</v>
      </c>
      <c r="F9679" s="1">
        <v>0</v>
      </c>
      <c r="G9679" s="7" t="str">
        <f>IF(E9679&lt;0,"0-",IF(E9679=0,"0",IF(E9679&lt;3.01,"0+ to 3",IF(E9679&lt;6.01,"3+ to 6",IF(E9679&lt;9.01,"6+ to 9",IF(E9679&lt;12.01,"9+ to 12",IF(E9679&lt;15.01,"12+ to 15",IF(E9679&lt;18.01,"15+ to 18",IF(E9679&lt;21.01,"18+ to 21",IF(E9679&lt;24.01,"21+ to 24",IF(E9679&lt;27.01,"24+ to 27",IF(E9679&lt;30.01,"27+ to 30","30+"))))))))))))</f>
        <v>0-</v>
      </c>
      <c r="H9679" s="7" t="str">
        <f>IF(F9679&lt;0,"0-",IF(F9679=0,"0",IF(F9679&lt;3.01,"0+ to 3",IF(F9679&lt;6.01,"3+ to 6",IF(F9679&lt;9.01,"6+ to 9",IF(F9679&lt;12.01,"9+ to 12",IF(F9679&lt;15.01,"12+ to 15",IF(F9679&lt;18.01,"15+ to 18",IF(F9679&lt;21.01,"18+ to 21",IF(F9679&lt;24.01,"21+ to 24",IF(F9679&lt;27.01,"24+ to 27",IF(F9679&lt;30.01,"27+ to 30","30+"))))))))))))</f>
        <v>0</v>
      </c>
      <c r="I9679" t="str">
        <f>IF(G9679&lt;&gt;H9679,"DIFF","")</f>
        <v>DIFF</v>
      </c>
    </row>
    <row r="9680" spans="1:9">
      <c r="A9680" t="s">
        <v>103</v>
      </c>
      <c r="B9680" t="s">
        <v>299</v>
      </c>
      <c r="C9680" s="1">
        <v>108134299</v>
      </c>
      <c r="D9680" s="1">
        <v>3</v>
      </c>
      <c r="E9680" s="1">
        <v>0</v>
      </c>
      <c r="F9680" s="1">
        <v>0</v>
      </c>
      <c r="G9680" s="7" t="str">
        <f>IF(E9680&lt;0,"0-",IF(E9680=0,"0",IF(E9680&lt;3.01,"0+ to 3",IF(E9680&lt;6.01,"3+ to 6",IF(E9680&lt;9.01,"6+ to 9",IF(E9680&lt;12.01,"9+ to 12",IF(E9680&lt;15.01,"12+ to 15",IF(E9680&lt;18.01,"15+ to 18",IF(E9680&lt;21.01,"18+ to 21",IF(E9680&lt;24.01,"21+ to 24",IF(E9680&lt;27.01,"24+ to 27",IF(E9680&lt;30.01,"27+ to 30","30+"))))))))))))</f>
        <v>0</v>
      </c>
      <c r="H9680" s="7" t="str">
        <f>IF(F9680&lt;0,"0-",IF(F9680=0,"0",IF(F9680&lt;3.01,"0+ to 3",IF(F9680&lt;6.01,"3+ to 6",IF(F9680&lt;9.01,"6+ to 9",IF(F9680&lt;12.01,"9+ to 12",IF(F9680&lt;15.01,"12+ to 15",IF(F9680&lt;18.01,"15+ to 18",IF(F9680&lt;21.01,"18+ to 21",IF(F9680&lt;24.01,"21+ to 24",IF(F9680&lt;27.01,"24+ to 27",IF(F9680&lt;30.01,"27+ to 30","30+"))))))))))))</f>
        <v>0</v>
      </c>
      <c r="I9680" t="str">
        <f>IF(G9680&lt;&gt;H9680,"DIFF","")</f>
        <v/>
      </c>
    </row>
    <row r="9681" spans="1:9">
      <c r="A9681" t="s">
        <v>102</v>
      </c>
      <c r="B9681" t="s">
        <v>298</v>
      </c>
      <c r="C9681" s="1">
        <v>108169362</v>
      </c>
      <c r="D9681" s="1">
        <v>2</v>
      </c>
      <c r="E9681" s="1">
        <v>0</v>
      </c>
      <c r="F9681" s="1">
        <v>12</v>
      </c>
      <c r="G9681" s="7" t="str">
        <f>IF(E9681&lt;0,"0-",IF(E9681=0,"0",IF(E9681&lt;3.01,"0+ to 3",IF(E9681&lt;6.01,"3+ to 6",IF(E9681&lt;9.01,"6+ to 9",IF(E9681&lt;12.01,"9+ to 12",IF(E9681&lt;15.01,"12+ to 15",IF(E9681&lt;18.01,"15+ to 18",IF(E9681&lt;21.01,"18+ to 21",IF(E9681&lt;24.01,"21+ to 24",IF(E9681&lt;27.01,"24+ to 27",IF(E9681&lt;30.01,"27+ to 30","30+"))))))))))))</f>
        <v>0</v>
      </c>
      <c r="H9681" s="7" t="str">
        <f>IF(F9681&lt;0,"0-",IF(F9681=0,"0",IF(F9681&lt;3.01,"0+ to 3",IF(F9681&lt;6.01,"3+ to 6",IF(F9681&lt;9.01,"6+ to 9",IF(F9681&lt;12.01,"9+ to 12",IF(F9681&lt;15.01,"12+ to 15",IF(F9681&lt;18.01,"15+ to 18",IF(F9681&lt;21.01,"18+ to 21",IF(F9681&lt;24.01,"21+ to 24",IF(F9681&lt;27.01,"24+ to 27",IF(F9681&lt;30.01,"27+ to 30","30+"))))))))))))</f>
        <v>9+ to 12</v>
      </c>
      <c r="I9681" t="str">
        <f>IF(G9681&lt;&gt;H9681,"DIFF","")</f>
        <v>DIFF</v>
      </c>
    </row>
    <row r="9682" spans="1:9">
      <c r="A9682" t="s">
        <v>102</v>
      </c>
      <c r="B9682" t="s">
        <v>298</v>
      </c>
      <c r="C9682" s="1">
        <v>108170339</v>
      </c>
      <c r="D9682" s="1">
        <v>2</v>
      </c>
      <c r="E9682" s="1">
        <v>-7</v>
      </c>
      <c r="F9682" s="1">
        <v>15</v>
      </c>
      <c r="G9682" s="7" t="str">
        <f>IF(E9682&lt;0,"0-",IF(E9682=0,"0",IF(E9682&lt;3.01,"0+ to 3",IF(E9682&lt;6.01,"3+ to 6",IF(E9682&lt;9.01,"6+ to 9",IF(E9682&lt;12.01,"9+ to 12",IF(E9682&lt;15.01,"12+ to 15",IF(E9682&lt;18.01,"15+ to 18",IF(E9682&lt;21.01,"18+ to 21",IF(E9682&lt;24.01,"21+ to 24",IF(E9682&lt;27.01,"24+ to 27",IF(E9682&lt;30.01,"27+ to 30","30+"))))))))))))</f>
        <v>0-</v>
      </c>
      <c r="H9682" s="7" t="str">
        <f>IF(F9682&lt;0,"0-",IF(F9682=0,"0",IF(F9682&lt;3.01,"0+ to 3",IF(F9682&lt;6.01,"3+ to 6",IF(F9682&lt;9.01,"6+ to 9",IF(F9682&lt;12.01,"9+ to 12",IF(F9682&lt;15.01,"12+ to 15",IF(F9682&lt;18.01,"15+ to 18",IF(F9682&lt;21.01,"18+ to 21",IF(F9682&lt;24.01,"21+ to 24",IF(F9682&lt;27.01,"24+ to 27",IF(F9682&lt;30.01,"27+ to 30","30+"))))))))))))</f>
        <v>12+ to 15</v>
      </c>
      <c r="I9682" t="str">
        <f>IF(G9682&lt;&gt;H9682,"DIFF","")</f>
        <v>DIFF</v>
      </c>
    </row>
    <row r="9683" spans="1:9">
      <c r="A9683" t="s">
        <v>102</v>
      </c>
      <c r="B9683" t="s">
        <v>298</v>
      </c>
      <c r="C9683" s="1">
        <v>108172507</v>
      </c>
      <c r="D9683" s="1">
        <v>2</v>
      </c>
      <c r="E9683" s="1">
        <v>-5</v>
      </c>
      <c r="F9683" s="1">
        <v>7</v>
      </c>
      <c r="G9683" s="7" t="str">
        <f>IF(E9683&lt;0,"0-",IF(E9683=0,"0",IF(E9683&lt;3.01,"0+ to 3",IF(E9683&lt;6.01,"3+ to 6",IF(E9683&lt;9.01,"6+ to 9",IF(E9683&lt;12.01,"9+ to 12",IF(E9683&lt;15.01,"12+ to 15",IF(E9683&lt;18.01,"15+ to 18",IF(E9683&lt;21.01,"18+ to 21",IF(E9683&lt;24.01,"21+ to 24",IF(E9683&lt;27.01,"24+ to 27",IF(E9683&lt;30.01,"27+ to 30","30+"))))))))))))</f>
        <v>0-</v>
      </c>
      <c r="H9683" s="7" t="str">
        <f>IF(F9683&lt;0,"0-",IF(F9683=0,"0",IF(F9683&lt;3.01,"0+ to 3",IF(F9683&lt;6.01,"3+ to 6",IF(F9683&lt;9.01,"6+ to 9",IF(F9683&lt;12.01,"9+ to 12",IF(F9683&lt;15.01,"12+ to 15",IF(F9683&lt;18.01,"15+ to 18",IF(F9683&lt;21.01,"18+ to 21",IF(F9683&lt;24.01,"21+ to 24",IF(F9683&lt;27.01,"24+ to 27",IF(F9683&lt;30.01,"27+ to 30","30+"))))))))))))</f>
        <v>6+ to 9</v>
      </c>
      <c r="I9683" t="str">
        <f>IF(G9683&lt;&gt;H9683,"DIFF","")</f>
        <v>DIFF</v>
      </c>
    </row>
    <row r="9684" spans="1:9">
      <c r="A9684" t="s">
        <v>102</v>
      </c>
      <c r="B9684" t="s">
        <v>298</v>
      </c>
      <c r="C9684" s="1">
        <v>108172511</v>
      </c>
      <c r="D9684" s="1">
        <v>2</v>
      </c>
      <c r="E9684" s="1">
        <v>-17</v>
      </c>
      <c r="F9684" s="1">
        <v>22</v>
      </c>
      <c r="G9684" s="7" t="str">
        <f>IF(E9684&lt;0,"0-",IF(E9684=0,"0",IF(E9684&lt;3.01,"0+ to 3",IF(E9684&lt;6.01,"3+ to 6",IF(E9684&lt;9.01,"6+ to 9",IF(E9684&lt;12.01,"9+ to 12",IF(E9684&lt;15.01,"12+ to 15",IF(E9684&lt;18.01,"15+ to 18",IF(E9684&lt;21.01,"18+ to 21",IF(E9684&lt;24.01,"21+ to 24",IF(E9684&lt;27.01,"24+ to 27",IF(E9684&lt;30.01,"27+ to 30","30+"))))))))))))</f>
        <v>0-</v>
      </c>
      <c r="H9684" s="7" t="str">
        <f>IF(F9684&lt;0,"0-",IF(F9684=0,"0",IF(F9684&lt;3.01,"0+ to 3",IF(F9684&lt;6.01,"3+ to 6",IF(F9684&lt;9.01,"6+ to 9",IF(F9684&lt;12.01,"9+ to 12",IF(F9684&lt;15.01,"12+ to 15",IF(F9684&lt;18.01,"15+ to 18",IF(F9684&lt;21.01,"18+ to 21",IF(F9684&lt;24.01,"21+ to 24",IF(F9684&lt;27.01,"24+ to 27",IF(F9684&lt;30.01,"27+ to 30","30+"))))))))))))</f>
        <v>21+ to 24</v>
      </c>
      <c r="I9684" t="str">
        <f>IF(G9684&lt;&gt;H9684,"DIFF","")</f>
        <v>DIFF</v>
      </c>
    </row>
    <row r="9685" spans="1:9">
      <c r="A9685" t="s">
        <v>102</v>
      </c>
      <c r="B9685" t="s">
        <v>298</v>
      </c>
      <c r="C9685" s="1">
        <v>108176767</v>
      </c>
      <c r="D9685" s="1">
        <v>2</v>
      </c>
      <c r="E9685" s="1">
        <v>-12</v>
      </c>
      <c r="F9685" s="1">
        <v>22</v>
      </c>
      <c r="G9685" s="7" t="str">
        <f>IF(E9685&lt;0,"0-",IF(E9685=0,"0",IF(E9685&lt;3.01,"0+ to 3",IF(E9685&lt;6.01,"3+ to 6",IF(E9685&lt;9.01,"6+ to 9",IF(E9685&lt;12.01,"9+ to 12",IF(E9685&lt;15.01,"12+ to 15",IF(E9685&lt;18.01,"15+ to 18",IF(E9685&lt;21.01,"18+ to 21",IF(E9685&lt;24.01,"21+ to 24",IF(E9685&lt;27.01,"24+ to 27",IF(E9685&lt;30.01,"27+ to 30","30+"))))))))))))</f>
        <v>0-</v>
      </c>
      <c r="H9685" s="7" t="str">
        <f>IF(F9685&lt;0,"0-",IF(F9685=0,"0",IF(F9685&lt;3.01,"0+ to 3",IF(F9685&lt;6.01,"3+ to 6",IF(F9685&lt;9.01,"6+ to 9",IF(F9685&lt;12.01,"9+ to 12",IF(F9685&lt;15.01,"12+ to 15",IF(F9685&lt;18.01,"15+ to 18",IF(F9685&lt;21.01,"18+ to 21",IF(F9685&lt;24.01,"21+ to 24",IF(F9685&lt;27.01,"24+ to 27",IF(F9685&lt;30.01,"27+ to 30","30+"))))))))))))</f>
        <v>21+ to 24</v>
      </c>
      <c r="I9685" t="str">
        <f>IF(G9685&lt;&gt;H9685,"DIFF","")</f>
        <v>DIFF</v>
      </c>
    </row>
    <row r="9686" spans="1:9">
      <c r="A9686" t="s">
        <v>102</v>
      </c>
      <c r="B9686" t="s">
        <v>298</v>
      </c>
      <c r="C9686" s="1">
        <v>108179190</v>
      </c>
      <c r="D9686" s="1">
        <v>2</v>
      </c>
      <c r="E9686" s="1">
        <v>-8</v>
      </c>
      <c r="F9686" s="1">
        <v>12</v>
      </c>
      <c r="G9686" s="7" t="str">
        <f>IF(E9686&lt;0,"0-",IF(E9686=0,"0",IF(E9686&lt;3.01,"0+ to 3",IF(E9686&lt;6.01,"3+ to 6",IF(E9686&lt;9.01,"6+ to 9",IF(E9686&lt;12.01,"9+ to 12",IF(E9686&lt;15.01,"12+ to 15",IF(E9686&lt;18.01,"15+ to 18",IF(E9686&lt;21.01,"18+ to 21",IF(E9686&lt;24.01,"21+ to 24",IF(E9686&lt;27.01,"24+ to 27",IF(E9686&lt;30.01,"27+ to 30","30+"))))))))))))</f>
        <v>0-</v>
      </c>
      <c r="H9686" s="7" t="str">
        <f>IF(F9686&lt;0,"0-",IF(F9686=0,"0",IF(F9686&lt;3.01,"0+ to 3",IF(F9686&lt;6.01,"3+ to 6",IF(F9686&lt;9.01,"6+ to 9",IF(F9686&lt;12.01,"9+ to 12",IF(F9686&lt;15.01,"12+ to 15",IF(F9686&lt;18.01,"15+ to 18",IF(F9686&lt;21.01,"18+ to 21",IF(F9686&lt;24.01,"21+ to 24",IF(F9686&lt;27.01,"24+ to 27",IF(F9686&lt;30.01,"27+ to 30","30+"))))))))))))</f>
        <v>9+ to 12</v>
      </c>
      <c r="I9686" t="str">
        <f>IF(G9686&lt;&gt;H9686,"DIFF","")</f>
        <v>DIFF</v>
      </c>
    </row>
    <row r="9687" spans="1:9">
      <c r="A9687" t="s">
        <v>102</v>
      </c>
      <c r="B9687" t="s">
        <v>298</v>
      </c>
      <c r="C9687" s="1">
        <v>108185309</v>
      </c>
      <c r="D9687" s="1">
        <v>2</v>
      </c>
      <c r="E9687" s="1">
        <v>-8</v>
      </c>
      <c r="F9687" s="1">
        <v>4</v>
      </c>
      <c r="G9687" s="7" t="str">
        <f>IF(E9687&lt;0,"0-",IF(E9687=0,"0",IF(E9687&lt;3.01,"0+ to 3",IF(E9687&lt;6.01,"3+ to 6",IF(E9687&lt;9.01,"6+ to 9",IF(E9687&lt;12.01,"9+ to 12",IF(E9687&lt;15.01,"12+ to 15",IF(E9687&lt;18.01,"15+ to 18",IF(E9687&lt;21.01,"18+ to 21",IF(E9687&lt;24.01,"21+ to 24",IF(E9687&lt;27.01,"24+ to 27",IF(E9687&lt;30.01,"27+ to 30","30+"))))))))))))</f>
        <v>0-</v>
      </c>
      <c r="H9687" s="7" t="str">
        <f>IF(F9687&lt;0,"0-",IF(F9687=0,"0",IF(F9687&lt;3.01,"0+ to 3",IF(F9687&lt;6.01,"3+ to 6",IF(F9687&lt;9.01,"6+ to 9",IF(F9687&lt;12.01,"9+ to 12",IF(F9687&lt;15.01,"12+ to 15",IF(F9687&lt;18.01,"15+ to 18",IF(F9687&lt;21.01,"18+ to 21",IF(F9687&lt;24.01,"21+ to 24",IF(F9687&lt;27.01,"24+ to 27",IF(F9687&lt;30.01,"27+ to 30","30+"))))))))))))</f>
        <v>3+ to 6</v>
      </c>
      <c r="I9687" t="str">
        <f>IF(G9687&lt;&gt;H9687,"DIFF","")</f>
        <v>DIFF</v>
      </c>
    </row>
    <row r="9688" spans="1:9">
      <c r="A9688" t="s">
        <v>102</v>
      </c>
      <c r="B9688" t="s">
        <v>298</v>
      </c>
      <c r="C9688" s="1">
        <v>108188573</v>
      </c>
      <c r="D9688" s="1">
        <v>3</v>
      </c>
      <c r="E9688" s="1">
        <v>-13</v>
      </c>
      <c r="F9688" s="1">
        <v>24</v>
      </c>
      <c r="G9688" s="7" t="str">
        <f>IF(E9688&lt;0,"0-",IF(E9688=0,"0",IF(E9688&lt;3.01,"0+ to 3",IF(E9688&lt;6.01,"3+ to 6",IF(E9688&lt;9.01,"6+ to 9",IF(E9688&lt;12.01,"9+ to 12",IF(E9688&lt;15.01,"12+ to 15",IF(E9688&lt;18.01,"15+ to 18",IF(E9688&lt;21.01,"18+ to 21",IF(E9688&lt;24.01,"21+ to 24",IF(E9688&lt;27.01,"24+ to 27",IF(E9688&lt;30.01,"27+ to 30","30+"))))))))))))</f>
        <v>0-</v>
      </c>
      <c r="H9688" s="7" t="str">
        <f>IF(F9688&lt;0,"0-",IF(F9688=0,"0",IF(F9688&lt;3.01,"0+ to 3",IF(F9688&lt;6.01,"3+ to 6",IF(F9688&lt;9.01,"6+ to 9",IF(F9688&lt;12.01,"9+ to 12",IF(F9688&lt;15.01,"12+ to 15",IF(F9688&lt;18.01,"15+ to 18",IF(F9688&lt;21.01,"18+ to 21",IF(F9688&lt;24.01,"21+ to 24",IF(F9688&lt;27.01,"24+ to 27",IF(F9688&lt;30.01,"27+ to 30","30+"))))))))))))</f>
        <v>21+ to 24</v>
      </c>
      <c r="I9688" t="str">
        <f>IF(G9688&lt;&gt;H9688,"DIFF","")</f>
        <v>DIFF</v>
      </c>
    </row>
    <row r="9689" spans="1:9">
      <c r="A9689" t="s">
        <v>102</v>
      </c>
      <c r="B9689" t="s">
        <v>297</v>
      </c>
      <c r="C9689" s="1">
        <v>108215779</v>
      </c>
      <c r="D9689" s="1">
        <v>3</v>
      </c>
      <c r="E9689" s="1">
        <v>-6</v>
      </c>
      <c r="F9689" s="1">
        <v>-6</v>
      </c>
      <c r="G9689" s="7" t="str">
        <f>IF(E9689&lt;0,"0-",IF(E9689=0,"0",IF(E9689&lt;3.01,"0+ to 3",IF(E9689&lt;6.01,"3+ to 6",IF(E9689&lt;9.01,"6+ to 9",IF(E9689&lt;12.01,"9+ to 12",IF(E9689&lt;15.01,"12+ to 15",IF(E9689&lt;18.01,"15+ to 18",IF(E9689&lt;21.01,"18+ to 21",IF(E9689&lt;24.01,"21+ to 24",IF(E9689&lt;27.01,"24+ to 27",IF(E9689&lt;30.01,"27+ to 30","30+"))))))))))))</f>
        <v>0-</v>
      </c>
      <c r="H9689" s="7" t="str">
        <f>IF(F9689&lt;0,"0-",IF(F9689=0,"0",IF(F9689&lt;3.01,"0+ to 3",IF(F9689&lt;6.01,"3+ to 6",IF(F9689&lt;9.01,"6+ to 9",IF(F9689&lt;12.01,"9+ to 12",IF(F9689&lt;15.01,"12+ to 15",IF(F9689&lt;18.01,"15+ to 18",IF(F9689&lt;21.01,"18+ to 21",IF(F9689&lt;24.01,"21+ to 24",IF(F9689&lt;27.01,"24+ to 27",IF(F9689&lt;30.01,"27+ to 30","30+"))))))))))))</f>
        <v>0-</v>
      </c>
      <c r="I9689" t="str">
        <f>IF(G9689&lt;&gt;H9689,"DIFF","")</f>
        <v/>
      </c>
    </row>
    <row r="9690" spans="1:9">
      <c r="A9690" t="s">
        <v>102</v>
      </c>
      <c r="B9690" t="s">
        <v>297</v>
      </c>
      <c r="C9690" s="1">
        <v>108216617</v>
      </c>
      <c r="D9690" s="1">
        <v>2</v>
      </c>
      <c r="E9690" s="1">
        <v>0</v>
      </c>
      <c r="F9690" s="1">
        <v>0</v>
      </c>
      <c r="G9690" s="7" t="str">
        <f>IF(E9690&lt;0,"0-",IF(E9690=0,"0",IF(E9690&lt;3.01,"0+ to 3",IF(E9690&lt;6.01,"3+ to 6",IF(E9690&lt;9.01,"6+ to 9",IF(E9690&lt;12.01,"9+ to 12",IF(E9690&lt;15.01,"12+ to 15",IF(E9690&lt;18.01,"15+ to 18",IF(E9690&lt;21.01,"18+ to 21",IF(E9690&lt;24.01,"21+ to 24",IF(E9690&lt;27.01,"24+ to 27",IF(E9690&lt;30.01,"27+ to 30","30+"))))))))))))</f>
        <v>0</v>
      </c>
      <c r="H9690" s="7" t="str">
        <f>IF(F9690&lt;0,"0-",IF(F9690=0,"0",IF(F9690&lt;3.01,"0+ to 3",IF(F9690&lt;6.01,"3+ to 6",IF(F9690&lt;9.01,"6+ to 9",IF(F9690&lt;12.01,"9+ to 12",IF(F9690&lt;15.01,"12+ to 15",IF(F9690&lt;18.01,"15+ to 18",IF(F9690&lt;21.01,"18+ to 21",IF(F9690&lt;24.01,"21+ to 24",IF(F9690&lt;27.01,"24+ to 27",IF(F9690&lt;30.01,"27+ to 30","30+"))))))))))))</f>
        <v>0</v>
      </c>
      <c r="I9690" t="str">
        <f>IF(G9690&lt;&gt;H9690,"DIFF","")</f>
        <v/>
      </c>
    </row>
    <row r="9691" spans="1:9">
      <c r="A9691" t="s">
        <v>102</v>
      </c>
      <c r="B9691" t="s">
        <v>297</v>
      </c>
      <c r="C9691" s="1">
        <v>108221807</v>
      </c>
      <c r="D9691" s="1">
        <v>2</v>
      </c>
      <c r="E9691" s="1">
        <v>-5</v>
      </c>
      <c r="F9691" s="1">
        <v>10</v>
      </c>
      <c r="G9691" s="7" t="str">
        <f>IF(E9691&lt;0,"0-",IF(E9691=0,"0",IF(E9691&lt;3.01,"0+ to 3",IF(E9691&lt;6.01,"3+ to 6",IF(E9691&lt;9.01,"6+ to 9",IF(E9691&lt;12.01,"9+ to 12",IF(E9691&lt;15.01,"12+ to 15",IF(E9691&lt;18.01,"15+ to 18",IF(E9691&lt;21.01,"18+ to 21",IF(E9691&lt;24.01,"21+ to 24",IF(E9691&lt;27.01,"24+ to 27",IF(E9691&lt;30.01,"27+ to 30","30+"))))))))))))</f>
        <v>0-</v>
      </c>
      <c r="H9691" s="7" t="str">
        <f>IF(F9691&lt;0,"0-",IF(F9691=0,"0",IF(F9691&lt;3.01,"0+ to 3",IF(F9691&lt;6.01,"3+ to 6",IF(F9691&lt;9.01,"6+ to 9",IF(F9691&lt;12.01,"9+ to 12",IF(F9691&lt;15.01,"12+ to 15",IF(F9691&lt;18.01,"15+ to 18",IF(F9691&lt;21.01,"18+ to 21",IF(F9691&lt;24.01,"21+ to 24",IF(F9691&lt;27.01,"24+ to 27",IF(F9691&lt;30.01,"27+ to 30","30+"))))))))))))</f>
        <v>9+ to 12</v>
      </c>
      <c r="I9691" t="str">
        <f>IF(G9691&lt;&gt;H9691,"DIFF","")</f>
        <v>DIFF</v>
      </c>
    </row>
    <row r="9692" spans="1:9">
      <c r="A9692" t="s">
        <v>102</v>
      </c>
      <c r="B9692" t="s">
        <v>297</v>
      </c>
      <c r="C9692" s="1">
        <v>108236709</v>
      </c>
      <c r="D9692" s="1">
        <v>2</v>
      </c>
      <c r="E9692" s="1">
        <v>-14</v>
      </c>
      <c r="F9692" s="1">
        <v>24</v>
      </c>
      <c r="G9692" s="7" t="str">
        <f>IF(E9692&lt;0,"0-",IF(E9692=0,"0",IF(E9692&lt;3.01,"0+ to 3",IF(E9692&lt;6.01,"3+ to 6",IF(E9692&lt;9.01,"6+ to 9",IF(E9692&lt;12.01,"9+ to 12",IF(E9692&lt;15.01,"12+ to 15",IF(E9692&lt;18.01,"15+ to 18",IF(E9692&lt;21.01,"18+ to 21",IF(E9692&lt;24.01,"21+ to 24",IF(E9692&lt;27.01,"24+ to 27",IF(E9692&lt;30.01,"27+ to 30","30+"))))))))))))</f>
        <v>0-</v>
      </c>
      <c r="H9692" s="7" t="str">
        <f>IF(F9692&lt;0,"0-",IF(F9692=0,"0",IF(F9692&lt;3.01,"0+ to 3",IF(F9692&lt;6.01,"3+ to 6",IF(F9692&lt;9.01,"6+ to 9",IF(F9692&lt;12.01,"9+ to 12",IF(F9692&lt;15.01,"12+ to 15",IF(F9692&lt;18.01,"15+ to 18",IF(F9692&lt;21.01,"18+ to 21",IF(F9692&lt;24.01,"21+ to 24",IF(F9692&lt;27.01,"24+ to 27",IF(F9692&lt;30.01,"27+ to 30","30+"))))))))))))</f>
        <v>21+ to 24</v>
      </c>
      <c r="I9692" t="str">
        <f>IF(G9692&lt;&gt;H9692,"DIFF","")</f>
        <v>DIFF</v>
      </c>
    </row>
    <row r="9693" spans="1:9">
      <c r="A9693" t="s">
        <v>103</v>
      </c>
      <c r="B9693" t="s">
        <v>296</v>
      </c>
      <c r="C9693" s="1">
        <v>108244243</v>
      </c>
      <c r="D9693" s="1">
        <v>3</v>
      </c>
      <c r="E9693" s="1">
        <v>-83</v>
      </c>
      <c r="F9693" s="1">
        <v>163</v>
      </c>
      <c r="G9693" s="7" t="str">
        <f>IF(E9693&lt;0,"0-",IF(E9693=0,"0",IF(E9693&lt;3.01,"0+ to 3",IF(E9693&lt;6.01,"3+ to 6",IF(E9693&lt;9.01,"6+ to 9",IF(E9693&lt;12.01,"9+ to 12",IF(E9693&lt;15.01,"12+ to 15",IF(E9693&lt;18.01,"15+ to 18",IF(E9693&lt;21.01,"18+ to 21",IF(E9693&lt;24.01,"21+ to 24",IF(E9693&lt;27.01,"24+ to 27",IF(E9693&lt;30.01,"27+ to 30","30+"))))))))))))</f>
        <v>0-</v>
      </c>
      <c r="H9693" s="7" t="str">
        <f>IF(F9693&lt;0,"0-",IF(F9693=0,"0",IF(F9693&lt;3.01,"0+ to 3",IF(F9693&lt;6.01,"3+ to 6",IF(F9693&lt;9.01,"6+ to 9",IF(F9693&lt;12.01,"9+ to 12",IF(F9693&lt;15.01,"12+ to 15",IF(F9693&lt;18.01,"15+ to 18",IF(F9693&lt;21.01,"18+ to 21",IF(F9693&lt;24.01,"21+ to 24",IF(F9693&lt;27.01,"24+ to 27",IF(F9693&lt;30.01,"27+ to 30","30+"))))))))))))</f>
        <v>30+</v>
      </c>
      <c r="I9693" t="str">
        <f>IF(G9693&lt;&gt;H9693,"DIFF","")</f>
        <v>DIFF</v>
      </c>
    </row>
    <row r="9694" spans="1:9">
      <c r="A9694" t="s">
        <v>102</v>
      </c>
      <c r="B9694" t="s">
        <v>296</v>
      </c>
      <c r="C9694" s="1">
        <v>108270743</v>
      </c>
      <c r="D9694" s="1">
        <v>3</v>
      </c>
      <c r="E9694" s="1">
        <v>-7</v>
      </c>
      <c r="F9694" s="1">
        <v>-6</v>
      </c>
      <c r="G9694" s="7" t="str">
        <f>IF(E9694&lt;0,"0-",IF(E9694=0,"0",IF(E9694&lt;3.01,"0+ to 3",IF(E9694&lt;6.01,"3+ to 6",IF(E9694&lt;9.01,"6+ to 9",IF(E9694&lt;12.01,"9+ to 12",IF(E9694&lt;15.01,"12+ to 15",IF(E9694&lt;18.01,"15+ to 18",IF(E9694&lt;21.01,"18+ to 21",IF(E9694&lt;24.01,"21+ to 24",IF(E9694&lt;27.01,"24+ to 27",IF(E9694&lt;30.01,"27+ to 30","30+"))))))))))))</f>
        <v>0-</v>
      </c>
      <c r="H9694" s="7" t="str">
        <f>IF(F9694&lt;0,"0-",IF(F9694=0,"0",IF(F9694&lt;3.01,"0+ to 3",IF(F9694&lt;6.01,"3+ to 6",IF(F9694&lt;9.01,"6+ to 9",IF(F9694&lt;12.01,"9+ to 12",IF(F9694&lt;15.01,"12+ to 15",IF(F9694&lt;18.01,"15+ to 18",IF(F9694&lt;21.01,"18+ to 21",IF(F9694&lt;24.01,"21+ to 24",IF(F9694&lt;27.01,"24+ to 27",IF(F9694&lt;30.01,"27+ to 30","30+"))))))))))))</f>
        <v>0-</v>
      </c>
      <c r="I9694" t="str">
        <f>IF(G9694&lt;&gt;H9694,"DIFF","")</f>
        <v/>
      </c>
    </row>
    <row r="9695" spans="1:9">
      <c r="A9695" t="s">
        <v>102</v>
      </c>
      <c r="B9695" t="s">
        <v>296</v>
      </c>
      <c r="C9695" s="1">
        <v>108270870</v>
      </c>
      <c r="D9695" s="1">
        <v>3</v>
      </c>
      <c r="E9695" s="1">
        <v>0</v>
      </c>
      <c r="F9695" s="1">
        <v>0</v>
      </c>
      <c r="G9695" s="7" t="str">
        <f>IF(E9695&lt;0,"0-",IF(E9695=0,"0",IF(E9695&lt;3.01,"0+ to 3",IF(E9695&lt;6.01,"3+ to 6",IF(E9695&lt;9.01,"6+ to 9",IF(E9695&lt;12.01,"9+ to 12",IF(E9695&lt;15.01,"12+ to 15",IF(E9695&lt;18.01,"15+ to 18",IF(E9695&lt;21.01,"18+ to 21",IF(E9695&lt;24.01,"21+ to 24",IF(E9695&lt;27.01,"24+ to 27",IF(E9695&lt;30.01,"27+ to 30","30+"))))))))))))</f>
        <v>0</v>
      </c>
      <c r="H9695" s="7" t="str">
        <f>IF(F9695&lt;0,"0-",IF(F9695=0,"0",IF(F9695&lt;3.01,"0+ to 3",IF(F9695&lt;6.01,"3+ to 6",IF(F9695&lt;9.01,"6+ to 9",IF(F9695&lt;12.01,"9+ to 12",IF(F9695&lt;15.01,"12+ to 15",IF(F9695&lt;18.01,"15+ to 18",IF(F9695&lt;21.01,"18+ to 21",IF(F9695&lt;24.01,"21+ to 24",IF(F9695&lt;27.01,"24+ to 27",IF(F9695&lt;30.01,"27+ to 30","30+"))))))))))))</f>
        <v>0</v>
      </c>
      <c r="I9695" t="str">
        <f>IF(G9695&lt;&gt;H9695,"DIFF","")</f>
        <v/>
      </c>
    </row>
    <row r="9696" spans="1:9">
      <c r="A9696" t="s">
        <v>102</v>
      </c>
      <c r="B9696" t="s">
        <v>296</v>
      </c>
      <c r="C9696" s="1">
        <v>108280989</v>
      </c>
      <c r="D9696" s="1">
        <v>2</v>
      </c>
      <c r="E9696" s="1">
        <v>-9</v>
      </c>
      <c r="F9696" s="1">
        <v>16</v>
      </c>
      <c r="G9696" s="7" t="str">
        <f>IF(E9696&lt;0,"0-",IF(E9696=0,"0",IF(E9696&lt;3.01,"0+ to 3",IF(E9696&lt;6.01,"3+ to 6",IF(E9696&lt;9.01,"6+ to 9",IF(E9696&lt;12.01,"9+ to 12",IF(E9696&lt;15.01,"12+ to 15",IF(E9696&lt;18.01,"15+ to 18",IF(E9696&lt;21.01,"18+ to 21",IF(E9696&lt;24.01,"21+ to 24",IF(E9696&lt;27.01,"24+ to 27",IF(E9696&lt;30.01,"27+ to 30","30+"))))))))))))</f>
        <v>0-</v>
      </c>
      <c r="H9696" s="7" t="str">
        <f>IF(F9696&lt;0,"0-",IF(F9696=0,"0",IF(F9696&lt;3.01,"0+ to 3",IF(F9696&lt;6.01,"3+ to 6",IF(F9696&lt;9.01,"6+ to 9",IF(F9696&lt;12.01,"9+ to 12",IF(F9696&lt;15.01,"12+ to 15",IF(F9696&lt;18.01,"15+ to 18",IF(F9696&lt;21.01,"18+ to 21",IF(F9696&lt;24.01,"21+ to 24",IF(F9696&lt;27.01,"24+ to 27",IF(F9696&lt;30.01,"27+ to 30","30+"))))))))))))</f>
        <v>15+ to 18</v>
      </c>
      <c r="I9696" t="str">
        <f>IF(G9696&lt;&gt;H9696,"DIFF","")</f>
        <v>DIFF</v>
      </c>
    </row>
    <row r="9697" spans="1:9">
      <c r="A9697" t="s">
        <v>102</v>
      </c>
      <c r="B9697" t="s">
        <v>296</v>
      </c>
      <c r="C9697" s="1">
        <v>108282092</v>
      </c>
      <c r="D9697" s="1">
        <v>2</v>
      </c>
      <c r="E9697" s="1">
        <v>-7</v>
      </c>
      <c r="F9697" s="1">
        <v>12</v>
      </c>
      <c r="G9697" s="7" t="str">
        <f>IF(E9697&lt;0,"0-",IF(E9697=0,"0",IF(E9697&lt;3.01,"0+ to 3",IF(E9697&lt;6.01,"3+ to 6",IF(E9697&lt;9.01,"6+ to 9",IF(E9697&lt;12.01,"9+ to 12",IF(E9697&lt;15.01,"12+ to 15",IF(E9697&lt;18.01,"15+ to 18",IF(E9697&lt;21.01,"18+ to 21",IF(E9697&lt;24.01,"21+ to 24",IF(E9697&lt;27.01,"24+ to 27",IF(E9697&lt;30.01,"27+ to 30","30+"))))))))))))</f>
        <v>0-</v>
      </c>
      <c r="H9697" s="7" t="str">
        <f>IF(F9697&lt;0,"0-",IF(F9697=0,"0",IF(F9697&lt;3.01,"0+ to 3",IF(F9697&lt;6.01,"3+ to 6",IF(F9697&lt;9.01,"6+ to 9",IF(F9697&lt;12.01,"9+ to 12",IF(F9697&lt;15.01,"12+ to 15",IF(F9697&lt;18.01,"15+ to 18",IF(F9697&lt;21.01,"18+ to 21",IF(F9697&lt;24.01,"21+ to 24",IF(F9697&lt;27.01,"24+ to 27",IF(F9697&lt;30.01,"27+ to 30","30+"))))))))))))</f>
        <v>9+ to 12</v>
      </c>
      <c r="I9697" t="str">
        <f>IF(G9697&lt;&gt;H9697,"DIFF","")</f>
        <v>DIFF</v>
      </c>
    </row>
    <row r="9698" spans="1:9">
      <c r="A9698" t="s">
        <v>103</v>
      </c>
      <c r="B9698" t="s">
        <v>296</v>
      </c>
      <c r="C9698" s="1">
        <v>108287458</v>
      </c>
      <c r="D9698" s="1">
        <v>2</v>
      </c>
      <c r="E9698" s="1">
        <v>-2</v>
      </c>
      <c r="F9698" s="1">
        <v>3</v>
      </c>
      <c r="G9698" s="7" t="str">
        <f>IF(E9698&lt;0,"0-",IF(E9698=0,"0",IF(E9698&lt;3.01,"0+ to 3",IF(E9698&lt;6.01,"3+ to 6",IF(E9698&lt;9.01,"6+ to 9",IF(E9698&lt;12.01,"9+ to 12",IF(E9698&lt;15.01,"12+ to 15",IF(E9698&lt;18.01,"15+ to 18",IF(E9698&lt;21.01,"18+ to 21",IF(E9698&lt;24.01,"21+ to 24",IF(E9698&lt;27.01,"24+ to 27",IF(E9698&lt;30.01,"27+ to 30","30+"))))))))))))</f>
        <v>0-</v>
      </c>
      <c r="H9698" s="7" t="str">
        <f>IF(F9698&lt;0,"0-",IF(F9698=0,"0",IF(F9698&lt;3.01,"0+ to 3",IF(F9698&lt;6.01,"3+ to 6",IF(F9698&lt;9.01,"6+ to 9",IF(F9698&lt;12.01,"9+ to 12",IF(F9698&lt;15.01,"12+ to 15",IF(F9698&lt;18.01,"15+ to 18",IF(F9698&lt;21.01,"18+ to 21",IF(F9698&lt;24.01,"21+ to 24",IF(F9698&lt;27.01,"24+ to 27",IF(F9698&lt;30.01,"27+ to 30","30+"))))))))))))</f>
        <v>0+ to 3</v>
      </c>
      <c r="I9698" t="str">
        <f>IF(G9698&lt;&gt;H9698,"DIFF","")</f>
        <v>DIFF</v>
      </c>
    </row>
    <row r="9699" spans="1:9">
      <c r="A9699" t="s">
        <v>102</v>
      </c>
      <c r="B9699" t="s">
        <v>296</v>
      </c>
      <c r="C9699" s="1">
        <v>108288915</v>
      </c>
      <c r="D9699" s="1">
        <v>3</v>
      </c>
      <c r="E9699" s="1">
        <v>-5</v>
      </c>
      <c r="F9699" s="1">
        <v>-5</v>
      </c>
      <c r="G9699" s="7" t="str">
        <f>IF(E9699&lt;0,"0-",IF(E9699=0,"0",IF(E9699&lt;3.01,"0+ to 3",IF(E9699&lt;6.01,"3+ to 6",IF(E9699&lt;9.01,"6+ to 9",IF(E9699&lt;12.01,"9+ to 12",IF(E9699&lt;15.01,"12+ to 15",IF(E9699&lt;18.01,"15+ to 18",IF(E9699&lt;21.01,"18+ to 21",IF(E9699&lt;24.01,"21+ to 24",IF(E9699&lt;27.01,"24+ to 27",IF(E9699&lt;30.01,"27+ to 30","30+"))))))))))))</f>
        <v>0-</v>
      </c>
      <c r="H9699" s="7" t="str">
        <f>IF(F9699&lt;0,"0-",IF(F9699=0,"0",IF(F9699&lt;3.01,"0+ to 3",IF(F9699&lt;6.01,"3+ to 6",IF(F9699&lt;9.01,"6+ to 9",IF(F9699&lt;12.01,"9+ to 12",IF(F9699&lt;15.01,"12+ to 15",IF(F9699&lt;18.01,"15+ to 18",IF(F9699&lt;21.01,"18+ to 21",IF(F9699&lt;24.01,"21+ to 24",IF(F9699&lt;27.01,"24+ to 27",IF(F9699&lt;30.01,"27+ to 30","30+"))))))))))))</f>
        <v>0-</v>
      </c>
      <c r="I9699" t="str">
        <f>IF(G9699&lt;&gt;H9699,"DIFF","")</f>
        <v/>
      </c>
    </row>
    <row r="9700" spans="1:9">
      <c r="A9700" t="s">
        <v>102</v>
      </c>
      <c r="B9700" t="s">
        <v>295</v>
      </c>
      <c r="C9700" s="1">
        <v>108330764</v>
      </c>
      <c r="D9700" s="1">
        <v>2</v>
      </c>
      <c r="E9700" s="1">
        <v>0</v>
      </c>
      <c r="F9700" s="1">
        <v>5</v>
      </c>
      <c r="G9700" s="7" t="str">
        <f>IF(E9700&lt;0,"0-",IF(E9700=0,"0",IF(E9700&lt;3.01,"0+ to 3",IF(E9700&lt;6.01,"3+ to 6",IF(E9700&lt;9.01,"6+ to 9",IF(E9700&lt;12.01,"9+ to 12",IF(E9700&lt;15.01,"12+ to 15",IF(E9700&lt;18.01,"15+ to 18",IF(E9700&lt;21.01,"18+ to 21",IF(E9700&lt;24.01,"21+ to 24",IF(E9700&lt;27.01,"24+ to 27",IF(E9700&lt;30.01,"27+ to 30","30+"))))))))))))</f>
        <v>0</v>
      </c>
      <c r="H9700" s="7" t="str">
        <f>IF(F9700&lt;0,"0-",IF(F9700=0,"0",IF(F9700&lt;3.01,"0+ to 3",IF(F9700&lt;6.01,"3+ to 6",IF(F9700&lt;9.01,"6+ to 9",IF(F9700&lt;12.01,"9+ to 12",IF(F9700&lt;15.01,"12+ to 15",IF(F9700&lt;18.01,"15+ to 18",IF(F9700&lt;21.01,"18+ to 21",IF(F9700&lt;24.01,"21+ to 24",IF(F9700&lt;27.01,"24+ to 27",IF(F9700&lt;30.01,"27+ to 30","30+"))))))))))))</f>
        <v>3+ to 6</v>
      </c>
      <c r="I9700" t="str">
        <f>IF(G9700&lt;&gt;H9700,"DIFF","")</f>
        <v>DIFF</v>
      </c>
    </row>
    <row r="9701" spans="1:9">
      <c r="A9701" t="s">
        <v>102</v>
      </c>
      <c r="B9701" t="s">
        <v>295</v>
      </c>
      <c r="C9701" s="1">
        <v>108331714</v>
      </c>
      <c r="D9701" s="1">
        <v>3</v>
      </c>
      <c r="E9701" s="1">
        <v>0</v>
      </c>
      <c r="F9701" s="1">
        <v>21</v>
      </c>
      <c r="G9701" s="7" t="str">
        <f>IF(E9701&lt;0,"0-",IF(E9701=0,"0",IF(E9701&lt;3.01,"0+ to 3",IF(E9701&lt;6.01,"3+ to 6",IF(E9701&lt;9.01,"6+ to 9",IF(E9701&lt;12.01,"9+ to 12",IF(E9701&lt;15.01,"12+ to 15",IF(E9701&lt;18.01,"15+ to 18",IF(E9701&lt;21.01,"18+ to 21",IF(E9701&lt;24.01,"21+ to 24",IF(E9701&lt;27.01,"24+ to 27",IF(E9701&lt;30.01,"27+ to 30","30+"))))))))))))</f>
        <v>0</v>
      </c>
      <c r="H9701" s="7" t="str">
        <f>IF(F9701&lt;0,"0-",IF(F9701=0,"0",IF(F9701&lt;3.01,"0+ to 3",IF(F9701&lt;6.01,"3+ to 6",IF(F9701&lt;9.01,"6+ to 9",IF(F9701&lt;12.01,"9+ to 12",IF(F9701&lt;15.01,"12+ to 15",IF(F9701&lt;18.01,"15+ to 18",IF(F9701&lt;21.01,"18+ to 21",IF(F9701&lt;24.01,"21+ to 24",IF(F9701&lt;27.01,"24+ to 27",IF(F9701&lt;30.01,"27+ to 30","30+"))))))))))))</f>
        <v>18+ to 21</v>
      </c>
      <c r="I9701" t="str">
        <f>IF(G9701&lt;&gt;H9701,"DIFF","")</f>
        <v>DIFF</v>
      </c>
    </row>
    <row r="9702" spans="1:9">
      <c r="A9702" t="s">
        <v>102</v>
      </c>
      <c r="B9702" t="s">
        <v>295</v>
      </c>
      <c r="C9702" s="1">
        <v>108335461</v>
      </c>
      <c r="D9702" s="1">
        <v>2</v>
      </c>
      <c r="E9702" s="1">
        <v>-73</v>
      </c>
      <c r="F9702" s="1">
        <v>-62</v>
      </c>
      <c r="G9702" s="7" t="str">
        <f>IF(E9702&lt;0,"0-",IF(E9702=0,"0",IF(E9702&lt;3.01,"0+ to 3",IF(E9702&lt;6.01,"3+ to 6",IF(E9702&lt;9.01,"6+ to 9",IF(E9702&lt;12.01,"9+ to 12",IF(E9702&lt;15.01,"12+ to 15",IF(E9702&lt;18.01,"15+ to 18",IF(E9702&lt;21.01,"18+ to 21",IF(E9702&lt;24.01,"21+ to 24",IF(E9702&lt;27.01,"24+ to 27",IF(E9702&lt;30.01,"27+ to 30","30+"))))))))))))</f>
        <v>0-</v>
      </c>
      <c r="H9702" s="7" t="str">
        <f>IF(F9702&lt;0,"0-",IF(F9702=0,"0",IF(F9702&lt;3.01,"0+ to 3",IF(F9702&lt;6.01,"3+ to 6",IF(F9702&lt;9.01,"6+ to 9",IF(F9702&lt;12.01,"9+ to 12",IF(F9702&lt;15.01,"12+ to 15",IF(F9702&lt;18.01,"15+ to 18",IF(F9702&lt;21.01,"18+ to 21",IF(F9702&lt;24.01,"21+ to 24",IF(F9702&lt;27.01,"24+ to 27",IF(F9702&lt;30.01,"27+ to 30","30+"))))))))))))</f>
        <v>0-</v>
      </c>
      <c r="I9702" t="str">
        <f>IF(G9702&lt;&gt;H9702,"DIFF","")</f>
        <v/>
      </c>
    </row>
    <row r="9703" spans="1:9">
      <c r="A9703" t="s">
        <v>102</v>
      </c>
      <c r="B9703" t="s">
        <v>295</v>
      </c>
      <c r="C9703" s="1">
        <v>108344968</v>
      </c>
      <c r="D9703" s="1">
        <v>2</v>
      </c>
      <c r="E9703" s="1">
        <v>-4</v>
      </c>
      <c r="F9703" s="1">
        <v>4</v>
      </c>
      <c r="G9703" s="7" t="str">
        <f>IF(E9703&lt;0,"0-",IF(E9703=0,"0",IF(E9703&lt;3.01,"0+ to 3",IF(E9703&lt;6.01,"3+ to 6",IF(E9703&lt;9.01,"6+ to 9",IF(E9703&lt;12.01,"9+ to 12",IF(E9703&lt;15.01,"12+ to 15",IF(E9703&lt;18.01,"15+ to 18",IF(E9703&lt;21.01,"18+ to 21",IF(E9703&lt;24.01,"21+ to 24",IF(E9703&lt;27.01,"24+ to 27",IF(E9703&lt;30.01,"27+ to 30","30+"))))))))))))</f>
        <v>0-</v>
      </c>
      <c r="H9703" s="7" t="str">
        <f>IF(F9703&lt;0,"0-",IF(F9703=0,"0",IF(F9703&lt;3.01,"0+ to 3",IF(F9703&lt;6.01,"3+ to 6",IF(F9703&lt;9.01,"6+ to 9",IF(F9703&lt;12.01,"9+ to 12",IF(F9703&lt;15.01,"12+ to 15",IF(F9703&lt;18.01,"15+ to 18",IF(F9703&lt;21.01,"18+ to 21",IF(F9703&lt;24.01,"21+ to 24",IF(F9703&lt;27.01,"24+ to 27",IF(F9703&lt;30.01,"27+ to 30","30+"))))))))))))</f>
        <v>3+ to 6</v>
      </c>
      <c r="I9703" t="str">
        <f>IF(G9703&lt;&gt;H9703,"DIFF","")</f>
        <v>DIFF</v>
      </c>
    </row>
    <row r="9704" spans="1:9">
      <c r="A9704" t="s">
        <v>102</v>
      </c>
      <c r="B9704" t="s">
        <v>295</v>
      </c>
      <c r="C9704" s="1">
        <v>108345435</v>
      </c>
      <c r="D9704" s="1">
        <v>2</v>
      </c>
      <c r="E9704" s="1">
        <v>-4</v>
      </c>
      <c r="F9704" s="1">
        <v>6</v>
      </c>
      <c r="G9704" s="7" t="str">
        <f>IF(E9704&lt;0,"0-",IF(E9704=0,"0",IF(E9704&lt;3.01,"0+ to 3",IF(E9704&lt;6.01,"3+ to 6",IF(E9704&lt;9.01,"6+ to 9",IF(E9704&lt;12.01,"9+ to 12",IF(E9704&lt;15.01,"12+ to 15",IF(E9704&lt;18.01,"15+ to 18",IF(E9704&lt;21.01,"18+ to 21",IF(E9704&lt;24.01,"21+ to 24",IF(E9704&lt;27.01,"24+ to 27",IF(E9704&lt;30.01,"27+ to 30","30+"))))))))))))</f>
        <v>0-</v>
      </c>
      <c r="H9704" s="7" t="str">
        <f>IF(F9704&lt;0,"0-",IF(F9704=0,"0",IF(F9704&lt;3.01,"0+ to 3",IF(F9704&lt;6.01,"3+ to 6",IF(F9704&lt;9.01,"6+ to 9",IF(F9704&lt;12.01,"9+ to 12",IF(F9704&lt;15.01,"12+ to 15",IF(F9704&lt;18.01,"15+ to 18",IF(F9704&lt;21.01,"18+ to 21",IF(F9704&lt;24.01,"21+ to 24",IF(F9704&lt;27.01,"24+ to 27",IF(F9704&lt;30.01,"27+ to 30","30+"))))))))))))</f>
        <v>3+ to 6</v>
      </c>
      <c r="I9704" t="str">
        <f>IF(G9704&lt;&gt;H9704,"DIFF","")</f>
        <v>DIFF</v>
      </c>
    </row>
    <row r="9705" spans="1:9">
      <c r="A9705" t="s">
        <v>102</v>
      </c>
      <c r="B9705" t="s">
        <v>295</v>
      </c>
      <c r="C9705" s="1">
        <v>108346771</v>
      </c>
      <c r="D9705" s="1">
        <v>2</v>
      </c>
      <c r="E9705" s="1">
        <v>-1</v>
      </c>
      <c r="F9705" s="1">
        <v>0</v>
      </c>
      <c r="G9705" s="7" t="str">
        <f>IF(E9705&lt;0,"0-",IF(E9705=0,"0",IF(E9705&lt;3.01,"0+ to 3",IF(E9705&lt;6.01,"3+ to 6",IF(E9705&lt;9.01,"6+ to 9",IF(E9705&lt;12.01,"9+ to 12",IF(E9705&lt;15.01,"12+ to 15",IF(E9705&lt;18.01,"15+ to 18",IF(E9705&lt;21.01,"18+ to 21",IF(E9705&lt;24.01,"21+ to 24",IF(E9705&lt;27.01,"24+ to 27",IF(E9705&lt;30.01,"27+ to 30","30+"))))))))))))</f>
        <v>0-</v>
      </c>
      <c r="H9705" s="7" t="str">
        <f>IF(F9705&lt;0,"0-",IF(F9705=0,"0",IF(F9705&lt;3.01,"0+ to 3",IF(F9705&lt;6.01,"3+ to 6",IF(F9705&lt;9.01,"6+ to 9",IF(F9705&lt;12.01,"9+ to 12",IF(F9705&lt;15.01,"12+ to 15",IF(F9705&lt;18.01,"15+ to 18",IF(F9705&lt;21.01,"18+ to 21",IF(F9705&lt;24.01,"21+ to 24",IF(F9705&lt;27.01,"24+ to 27",IF(F9705&lt;30.01,"27+ to 30","30+"))))))))))))</f>
        <v>0</v>
      </c>
      <c r="I9705" t="str">
        <f>IF(G9705&lt;&gt;H9705,"DIFF","")</f>
        <v>DIFF</v>
      </c>
    </row>
    <row r="9706" spans="1:9">
      <c r="A9706" t="s">
        <v>103</v>
      </c>
      <c r="B9706" t="s">
        <v>295</v>
      </c>
      <c r="C9706" s="1">
        <v>108350629</v>
      </c>
      <c r="D9706" s="1">
        <v>2</v>
      </c>
      <c r="E9706" s="1">
        <v>-8</v>
      </c>
      <c r="F9706" s="1">
        <v>13</v>
      </c>
      <c r="G9706" s="7" t="str">
        <f>IF(E9706&lt;0,"0-",IF(E9706=0,"0",IF(E9706&lt;3.01,"0+ to 3",IF(E9706&lt;6.01,"3+ to 6",IF(E9706&lt;9.01,"6+ to 9",IF(E9706&lt;12.01,"9+ to 12",IF(E9706&lt;15.01,"12+ to 15",IF(E9706&lt;18.01,"15+ to 18",IF(E9706&lt;21.01,"18+ to 21",IF(E9706&lt;24.01,"21+ to 24",IF(E9706&lt;27.01,"24+ to 27",IF(E9706&lt;30.01,"27+ to 30","30+"))))))))))))</f>
        <v>0-</v>
      </c>
      <c r="H9706" s="7" t="str">
        <f>IF(F9706&lt;0,"0-",IF(F9706=0,"0",IF(F9706&lt;3.01,"0+ to 3",IF(F9706&lt;6.01,"3+ to 6",IF(F9706&lt;9.01,"6+ to 9",IF(F9706&lt;12.01,"9+ to 12",IF(F9706&lt;15.01,"12+ to 15",IF(F9706&lt;18.01,"15+ to 18",IF(F9706&lt;21.01,"18+ to 21",IF(F9706&lt;24.01,"21+ to 24",IF(F9706&lt;27.01,"24+ to 27",IF(F9706&lt;30.01,"27+ to 30","30+"))))))))))))</f>
        <v>12+ to 15</v>
      </c>
      <c r="I9706" t="str">
        <f>IF(G9706&lt;&gt;H9706,"DIFF","")</f>
        <v>DIFF</v>
      </c>
    </row>
    <row r="9707" spans="1:9">
      <c r="A9707" t="s">
        <v>102</v>
      </c>
      <c r="B9707" t="s">
        <v>295</v>
      </c>
      <c r="C9707" s="1">
        <v>108351012</v>
      </c>
      <c r="D9707" s="1">
        <v>2</v>
      </c>
      <c r="E9707" s="1">
        <v>-11</v>
      </c>
      <c r="F9707" s="1">
        <v>27</v>
      </c>
      <c r="G9707" s="7" t="str">
        <f>IF(E9707&lt;0,"0-",IF(E9707=0,"0",IF(E9707&lt;3.01,"0+ to 3",IF(E9707&lt;6.01,"3+ to 6",IF(E9707&lt;9.01,"6+ to 9",IF(E9707&lt;12.01,"9+ to 12",IF(E9707&lt;15.01,"12+ to 15",IF(E9707&lt;18.01,"15+ to 18",IF(E9707&lt;21.01,"18+ to 21",IF(E9707&lt;24.01,"21+ to 24",IF(E9707&lt;27.01,"24+ to 27",IF(E9707&lt;30.01,"27+ to 30","30+"))))))))))))</f>
        <v>0-</v>
      </c>
      <c r="H9707" s="7" t="str">
        <f>IF(F9707&lt;0,"0-",IF(F9707=0,"0",IF(F9707&lt;3.01,"0+ to 3",IF(F9707&lt;6.01,"3+ to 6",IF(F9707&lt;9.01,"6+ to 9",IF(F9707&lt;12.01,"9+ to 12",IF(F9707&lt;15.01,"12+ to 15",IF(F9707&lt;18.01,"15+ to 18",IF(F9707&lt;21.01,"18+ to 21",IF(F9707&lt;24.01,"21+ to 24",IF(F9707&lt;27.01,"24+ to 27",IF(F9707&lt;30.01,"27+ to 30","30+"))))))))))))</f>
        <v>24+ to 27</v>
      </c>
      <c r="I9707" t="str">
        <f>IF(G9707&lt;&gt;H9707,"DIFF","")</f>
        <v>DIFF</v>
      </c>
    </row>
    <row r="9708" spans="1:9">
      <c r="A9708" t="s">
        <v>102</v>
      </c>
      <c r="B9708" t="s">
        <v>295</v>
      </c>
      <c r="C9708" s="1">
        <v>108351218</v>
      </c>
      <c r="D9708" s="1">
        <v>2</v>
      </c>
      <c r="E9708" s="1">
        <v>-14</v>
      </c>
      <c r="F9708" s="1">
        <v>22</v>
      </c>
      <c r="G9708" s="7" t="str">
        <f>IF(E9708&lt;0,"0-",IF(E9708=0,"0",IF(E9708&lt;3.01,"0+ to 3",IF(E9708&lt;6.01,"3+ to 6",IF(E9708&lt;9.01,"6+ to 9",IF(E9708&lt;12.01,"9+ to 12",IF(E9708&lt;15.01,"12+ to 15",IF(E9708&lt;18.01,"15+ to 18",IF(E9708&lt;21.01,"18+ to 21",IF(E9708&lt;24.01,"21+ to 24",IF(E9708&lt;27.01,"24+ to 27",IF(E9708&lt;30.01,"27+ to 30","30+"))))))))))))</f>
        <v>0-</v>
      </c>
      <c r="H9708" s="7" t="str">
        <f>IF(F9708&lt;0,"0-",IF(F9708=0,"0",IF(F9708&lt;3.01,"0+ to 3",IF(F9708&lt;6.01,"3+ to 6",IF(F9708&lt;9.01,"6+ to 9",IF(F9708&lt;12.01,"9+ to 12",IF(F9708&lt;15.01,"12+ to 15",IF(F9708&lt;18.01,"15+ to 18",IF(F9708&lt;21.01,"18+ to 21",IF(F9708&lt;24.01,"21+ to 24",IF(F9708&lt;27.01,"24+ to 27",IF(F9708&lt;30.01,"27+ to 30","30+"))))))))))))</f>
        <v>21+ to 24</v>
      </c>
      <c r="I9708" t="str">
        <f>IF(G9708&lt;&gt;H9708,"DIFF","")</f>
        <v>DIFF</v>
      </c>
    </row>
    <row r="9709" spans="1:9">
      <c r="A9709" t="s">
        <v>102</v>
      </c>
      <c r="B9709" t="s">
        <v>293</v>
      </c>
      <c r="C9709" s="1">
        <v>108403006</v>
      </c>
      <c r="D9709" s="1">
        <v>4</v>
      </c>
      <c r="E9709" s="1">
        <v>-9</v>
      </c>
      <c r="F9709" s="1">
        <v>34</v>
      </c>
      <c r="G9709" s="7" t="str">
        <f>IF(E9709&lt;0,"0-",IF(E9709=0,"0",IF(E9709&lt;3.01,"0+ to 3",IF(E9709&lt;6.01,"3+ to 6",IF(E9709&lt;9.01,"6+ to 9",IF(E9709&lt;12.01,"9+ to 12",IF(E9709&lt;15.01,"12+ to 15",IF(E9709&lt;18.01,"15+ to 18",IF(E9709&lt;21.01,"18+ to 21",IF(E9709&lt;24.01,"21+ to 24",IF(E9709&lt;27.01,"24+ to 27",IF(E9709&lt;30.01,"27+ to 30","30+"))))))))))))</f>
        <v>0-</v>
      </c>
      <c r="H9709" s="7" t="str">
        <f>IF(F9709&lt;0,"0-",IF(F9709=0,"0",IF(F9709&lt;3.01,"0+ to 3",IF(F9709&lt;6.01,"3+ to 6",IF(F9709&lt;9.01,"6+ to 9",IF(F9709&lt;12.01,"9+ to 12",IF(F9709&lt;15.01,"12+ to 15",IF(F9709&lt;18.01,"15+ to 18",IF(F9709&lt;21.01,"18+ to 21",IF(F9709&lt;24.01,"21+ to 24",IF(F9709&lt;27.01,"24+ to 27",IF(F9709&lt;30.01,"27+ to 30","30+"))))))))))))</f>
        <v>30+</v>
      </c>
      <c r="I9709" t="str">
        <f>IF(G9709&lt;&gt;H9709,"DIFF","")</f>
        <v>DIFF</v>
      </c>
    </row>
    <row r="9710" spans="1:9">
      <c r="A9710" t="s">
        <v>102</v>
      </c>
      <c r="B9710" t="s">
        <v>293</v>
      </c>
      <c r="C9710" s="1">
        <v>108404294</v>
      </c>
      <c r="D9710" s="1">
        <v>2</v>
      </c>
      <c r="E9710" s="1">
        <v>-7</v>
      </c>
      <c r="F9710" s="1">
        <v>14</v>
      </c>
      <c r="G9710" s="7" t="str">
        <f>IF(E9710&lt;0,"0-",IF(E9710=0,"0",IF(E9710&lt;3.01,"0+ to 3",IF(E9710&lt;6.01,"3+ to 6",IF(E9710&lt;9.01,"6+ to 9",IF(E9710&lt;12.01,"9+ to 12",IF(E9710&lt;15.01,"12+ to 15",IF(E9710&lt;18.01,"15+ to 18",IF(E9710&lt;21.01,"18+ to 21",IF(E9710&lt;24.01,"21+ to 24",IF(E9710&lt;27.01,"24+ to 27",IF(E9710&lt;30.01,"27+ to 30","30+"))))))))))))</f>
        <v>0-</v>
      </c>
      <c r="H9710" s="7" t="str">
        <f>IF(F9710&lt;0,"0-",IF(F9710=0,"0",IF(F9710&lt;3.01,"0+ to 3",IF(F9710&lt;6.01,"3+ to 6",IF(F9710&lt;9.01,"6+ to 9",IF(F9710&lt;12.01,"9+ to 12",IF(F9710&lt;15.01,"12+ to 15",IF(F9710&lt;18.01,"15+ to 18",IF(F9710&lt;21.01,"18+ to 21",IF(F9710&lt;24.01,"21+ to 24",IF(F9710&lt;27.01,"24+ to 27",IF(F9710&lt;30.01,"27+ to 30","30+"))))))))))))</f>
        <v>12+ to 15</v>
      </c>
      <c r="I9710" t="str">
        <f>IF(G9710&lt;&gt;H9710,"DIFF","")</f>
        <v>DIFF</v>
      </c>
    </row>
    <row r="9711" spans="1:9">
      <c r="A9711" t="s">
        <v>102</v>
      </c>
      <c r="B9711" t="s">
        <v>293</v>
      </c>
      <c r="C9711" s="1">
        <v>108405704</v>
      </c>
      <c r="D9711" s="1">
        <v>2</v>
      </c>
      <c r="E9711" s="1">
        <v>-4</v>
      </c>
      <c r="F9711" s="1">
        <v>4</v>
      </c>
      <c r="G9711" s="7" t="str">
        <f>IF(E9711&lt;0,"0-",IF(E9711=0,"0",IF(E9711&lt;3.01,"0+ to 3",IF(E9711&lt;6.01,"3+ to 6",IF(E9711&lt;9.01,"6+ to 9",IF(E9711&lt;12.01,"9+ to 12",IF(E9711&lt;15.01,"12+ to 15",IF(E9711&lt;18.01,"15+ to 18",IF(E9711&lt;21.01,"18+ to 21",IF(E9711&lt;24.01,"21+ to 24",IF(E9711&lt;27.01,"24+ to 27",IF(E9711&lt;30.01,"27+ to 30","30+"))))))))))))</f>
        <v>0-</v>
      </c>
      <c r="H9711" s="7" t="str">
        <f>IF(F9711&lt;0,"0-",IF(F9711=0,"0",IF(F9711&lt;3.01,"0+ to 3",IF(F9711&lt;6.01,"3+ to 6",IF(F9711&lt;9.01,"6+ to 9",IF(F9711&lt;12.01,"9+ to 12",IF(F9711&lt;15.01,"12+ to 15",IF(F9711&lt;18.01,"15+ to 18",IF(F9711&lt;21.01,"18+ to 21",IF(F9711&lt;24.01,"21+ to 24",IF(F9711&lt;27.01,"24+ to 27",IF(F9711&lt;30.01,"27+ to 30","30+"))))))))))))</f>
        <v>3+ to 6</v>
      </c>
      <c r="I9711" t="str">
        <f>IF(G9711&lt;&gt;H9711,"DIFF","")</f>
        <v>DIFF</v>
      </c>
    </row>
    <row r="9712" spans="1:9">
      <c r="A9712" t="s">
        <v>102</v>
      </c>
      <c r="B9712" t="s">
        <v>293</v>
      </c>
      <c r="C9712" s="1">
        <v>108406541</v>
      </c>
      <c r="D9712" s="1">
        <v>4</v>
      </c>
      <c r="E9712" s="1">
        <v>0</v>
      </c>
      <c r="F9712" s="1">
        <v>0</v>
      </c>
      <c r="G9712" s="7" t="str">
        <f>IF(E9712&lt;0,"0-",IF(E9712=0,"0",IF(E9712&lt;3.01,"0+ to 3",IF(E9712&lt;6.01,"3+ to 6",IF(E9712&lt;9.01,"6+ to 9",IF(E9712&lt;12.01,"9+ to 12",IF(E9712&lt;15.01,"12+ to 15",IF(E9712&lt;18.01,"15+ to 18",IF(E9712&lt;21.01,"18+ to 21",IF(E9712&lt;24.01,"21+ to 24",IF(E9712&lt;27.01,"24+ to 27",IF(E9712&lt;30.01,"27+ to 30","30+"))))))))))))</f>
        <v>0</v>
      </c>
      <c r="H9712" s="7" t="str">
        <f>IF(F9712&lt;0,"0-",IF(F9712=0,"0",IF(F9712&lt;3.01,"0+ to 3",IF(F9712&lt;6.01,"3+ to 6",IF(F9712&lt;9.01,"6+ to 9",IF(F9712&lt;12.01,"9+ to 12",IF(F9712&lt;15.01,"12+ to 15",IF(F9712&lt;18.01,"15+ to 18",IF(F9712&lt;21.01,"18+ to 21",IF(F9712&lt;24.01,"21+ to 24",IF(F9712&lt;27.01,"24+ to 27",IF(F9712&lt;30.01,"27+ to 30","30+"))))))))))))</f>
        <v>0</v>
      </c>
      <c r="I9712" t="str">
        <f>IF(G9712&lt;&gt;H9712,"DIFF","")</f>
        <v/>
      </c>
    </row>
    <row r="9713" spans="1:9">
      <c r="A9713" t="s">
        <v>102</v>
      </c>
      <c r="B9713" t="s">
        <v>293</v>
      </c>
      <c r="C9713" s="1">
        <v>108406972</v>
      </c>
      <c r="D9713" s="1">
        <v>4</v>
      </c>
      <c r="E9713" s="1">
        <v>0</v>
      </c>
      <c r="F9713" s="1">
        <v>0</v>
      </c>
      <c r="G9713" s="7" t="str">
        <f>IF(E9713&lt;0,"0-",IF(E9713=0,"0",IF(E9713&lt;3.01,"0+ to 3",IF(E9713&lt;6.01,"3+ to 6",IF(E9713&lt;9.01,"6+ to 9",IF(E9713&lt;12.01,"9+ to 12",IF(E9713&lt;15.01,"12+ to 15",IF(E9713&lt;18.01,"15+ to 18",IF(E9713&lt;21.01,"18+ to 21",IF(E9713&lt;24.01,"21+ to 24",IF(E9713&lt;27.01,"24+ to 27",IF(E9713&lt;30.01,"27+ to 30","30+"))))))))))))</f>
        <v>0</v>
      </c>
      <c r="H9713" s="7" t="str">
        <f>IF(F9713&lt;0,"0-",IF(F9713=0,"0",IF(F9713&lt;3.01,"0+ to 3",IF(F9713&lt;6.01,"3+ to 6",IF(F9713&lt;9.01,"6+ to 9",IF(F9713&lt;12.01,"9+ to 12",IF(F9713&lt;15.01,"12+ to 15",IF(F9713&lt;18.01,"15+ to 18",IF(F9713&lt;21.01,"18+ to 21",IF(F9713&lt;24.01,"21+ to 24",IF(F9713&lt;27.01,"24+ to 27",IF(F9713&lt;30.01,"27+ to 30","30+"))))))))))))</f>
        <v>0</v>
      </c>
      <c r="I9713" t="str">
        <f>IF(G9713&lt;&gt;H9713,"DIFF","")</f>
        <v/>
      </c>
    </row>
    <row r="9714" spans="1:9">
      <c r="A9714" t="s">
        <v>102</v>
      </c>
      <c r="B9714" t="s">
        <v>293</v>
      </c>
      <c r="C9714" s="1">
        <v>108415493</v>
      </c>
      <c r="D9714" s="1">
        <v>2</v>
      </c>
      <c r="E9714" s="1">
        <v>0</v>
      </c>
      <c r="F9714" s="1">
        <v>4</v>
      </c>
      <c r="G9714" s="7" t="str">
        <f>IF(E9714&lt;0,"0-",IF(E9714=0,"0",IF(E9714&lt;3.01,"0+ to 3",IF(E9714&lt;6.01,"3+ to 6",IF(E9714&lt;9.01,"6+ to 9",IF(E9714&lt;12.01,"9+ to 12",IF(E9714&lt;15.01,"12+ to 15",IF(E9714&lt;18.01,"15+ to 18",IF(E9714&lt;21.01,"18+ to 21",IF(E9714&lt;24.01,"21+ to 24",IF(E9714&lt;27.01,"24+ to 27",IF(E9714&lt;30.01,"27+ to 30","30+"))))))))))))</f>
        <v>0</v>
      </c>
      <c r="H9714" s="7" t="str">
        <f>IF(F9714&lt;0,"0-",IF(F9714=0,"0",IF(F9714&lt;3.01,"0+ to 3",IF(F9714&lt;6.01,"3+ to 6",IF(F9714&lt;9.01,"6+ to 9",IF(F9714&lt;12.01,"9+ to 12",IF(F9714&lt;15.01,"12+ to 15",IF(F9714&lt;18.01,"15+ to 18",IF(F9714&lt;21.01,"18+ to 21",IF(F9714&lt;24.01,"21+ to 24",IF(F9714&lt;27.01,"24+ to 27",IF(F9714&lt;30.01,"27+ to 30","30+"))))))))))))</f>
        <v>3+ to 6</v>
      </c>
      <c r="I9714" t="str">
        <f>IF(G9714&lt;&gt;H9714,"DIFF","")</f>
        <v>DIFF</v>
      </c>
    </row>
    <row r="9715" spans="1:9">
      <c r="A9715" t="s">
        <v>102</v>
      </c>
      <c r="B9715" t="s">
        <v>293</v>
      </c>
      <c r="C9715" s="1">
        <v>108416312</v>
      </c>
      <c r="D9715" s="1">
        <v>2</v>
      </c>
      <c r="E9715" s="1">
        <v>0</v>
      </c>
      <c r="F9715" s="1">
        <v>0</v>
      </c>
      <c r="G9715" s="7" t="str">
        <f>IF(E9715&lt;0,"0-",IF(E9715=0,"0",IF(E9715&lt;3.01,"0+ to 3",IF(E9715&lt;6.01,"3+ to 6",IF(E9715&lt;9.01,"6+ to 9",IF(E9715&lt;12.01,"9+ to 12",IF(E9715&lt;15.01,"12+ to 15",IF(E9715&lt;18.01,"15+ to 18",IF(E9715&lt;21.01,"18+ to 21",IF(E9715&lt;24.01,"21+ to 24",IF(E9715&lt;27.01,"24+ to 27",IF(E9715&lt;30.01,"27+ to 30","30+"))))))))))))</f>
        <v>0</v>
      </c>
      <c r="H9715" s="7" t="str">
        <f>IF(F9715&lt;0,"0-",IF(F9715=0,"0",IF(F9715&lt;3.01,"0+ to 3",IF(F9715&lt;6.01,"3+ to 6",IF(F9715&lt;9.01,"6+ to 9",IF(F9715&lt;12.01,"9+ to 12",IF(F9715&lt;15.01,"12+ to 15",IF(F9715&lt;18.01,"15+ to 18",IF(F9715&lt;21.01,"18+ to 21",IF(F9715&lt;24.01,"21+ to 24",IF(F9715&lt;27.01,"24+ to 27",IF(F9715&lt;30.01,"27+ to 30","30+"))))))))))))</f>
        <v>0</v>
      </c>
      <c r="I9715" t="str">
        <f>IF(G9715&lt;&gt;H9715,"DIFF","")</f>
        <v/>
      </c>
    </row>
    <row r="9716" spans="1:9">
      <c r="A9716" t="s">
        <v>102</v>
      </c>
      <c r="B9716" t="s">
        <v>293</v>
      </c>
      <c r="C9716" s="1">
        <v>108422511</v>
      </c>
      <c r="D9716" s="1">
        <v>2</v>
      </c>
      <c r="E9716" s="1">
        <v>-16</v>
      </c>
      <c r="F9716" s="1">
        <v>29</v>
      </c>
      <c r="G9716" s="7" t="str">
        <f>IF(E9716&lt;0,"0-",IF(E9716=0,"0",IF(E9716&lt;3.01,"0+ to 3",IF(E9716&lt;6.01,"3+ to 6",IF(E9716&lt;9.01,"6+ to 9",IF(E9716&lt;12.01,"9+ to 12",IF(E9716&lt;15.01,"12+ to 15",IF(E9716&lt;18.01,"15+ to 18",IF(E9716&lt;21.01,"18+ to 21",IF(E9716&lt;24.01,"21+ to 24",IF(E9716&lt;27.01,"24+ to 27",IF(E9716&lt;30.01,"27+ to 30","30+"))))))))))))</f>
        <v>0-</v>
      </c>
      <c r="H9716" s="7" t="str">
        <f>IF(F9716&lt;0,"0-",IF(F9716=0,"0",IF(F9716&lt;3.01,"0+ to 3",IF(F9716&lt;6.01,"3+ to 6",IF(F9716&lt;9.01,"6+ to 9",IF(F9716&lt;12.01,"9+ to 12",IF(F9716&lt;15.01,"12+ to 15",IF(F9716&lt;18.01,"15+ to 18",IF(F9716&lt;21.01,"18+ to 21",IF(F9716&lt;24.01,"21+ to 24",IF(F9716&lt;27.01,"24+ to 27",IF(F9716&lt;30.01,"27+ to 30","30+"))))))))))))</f>
        <v>27+ to 30</v>
      </c>
      <c r="I9716" t="str">
        <f>IF(G9716&lt;&gt;H9716,"DIFF","")</f>
        <v>DIFF</v>
      </c>
    </row>
    <row r="9717" spans="1:9">
      <c r="A9717" t="s">
        <v>102</v>
      </c>
      <c r="B9717" t="s">
        <v>292</v>
      </c>
      <c r="C9717" s="1">
        <v>108562017</v>
      </c>
      <c r="D9717" s="1">
        <v>3</v>
      </c>
      <c r="E9717" s="1">
        <v>-13</v>
      </c>
      <c r="F9717" s="1">
        <v>45</v>
      </c>
      <c r="G9717" s="7" t="str">
        <f>IF(E9717&lt;0,"0-",IF(E9717=0,"0",IF(E9717&lt;3.01,"0+ to 3",IF(E9717&lt;6.01,"3+ to 6",IF(E9717&lt;9.01,"6+ to 9",IF(E9717&lt;12.01,"9+ to 12",IF(E9717&lt;15.01,"12+ to 15",IF(E9717&lt;18.01,"15+ to 18",IF(E9717&lt;21.01,"18+ to 21",IF(E9717&lt;24.01,"21+ to 24",IF(E9717&lt;27.01,"24+ to 27",IF(E9717&lt;30.01,"27+ to 30","30+"))))))))))))</f>
        <v>0-</v>
      </c>
      <c r="H9717" s="7" t="str">
        <f>IF(F9717&lt;0,"0-",IF(F9717=0,"0",IF(F9717&lt;3.01,"0+ to 3",IF(F9717&lt;6.01,"3+ to 6",IF(F9717&lt;9.01,"6+ to 9",IF(F9717&lt;12.01,"9+ to 12",IF(F9717&lt;15.01,"12+ to 15",IF(F9717&lt;18.01,"15+ to 18",IF(F9717&lt;21.01,"18+ to 21",IF(F9717&lt;24.01,"21+ to 24",IF(F9717&lt;27.01,"24+ to 27",IF(F9717&lt;30.01,"27+ to 30","30+"))))))))))))</f>
        <v>30+</v>
      </c>
      <c r="I9717" t="str">
        <f>IF(G9717&lt;&gt;H9717,"DIFF","")</f>
        <v>DIFF</v>
      </c>
    </row>
    <row r="9718" spans="1:9">
      <c r="A9718" t="s">
        <v>102</v>
      </c>
      <c r="B9718" t="s">
        <v>292</v>
      </c>
      <c r="C9718" s="1">
        <v>108583432</v>
      </c>
      <c r="D9718" s="1">
        <v>3</v>
      </c>
      <c r="E9718" s="1">
        <v>0</v>
      </c>
      <c r="F9718" s="1">
        <v>0</v>
      </c>
      <c r="G9718" s="7" t="str">
        <f>IF(E9718&lt;0,"0-",IF(E9718=0,"0",IF(E9718&lt;3.01,"0+ to 3",IF(E9718&lt;6.01,"3+ to 6",IF(E9718&lt;9.01,"6+ to 9",IF(E9718&lt;12.01,"9+ to 12",IF(E9718&lt;15.01,"12+ to 15",IF(E9718&lt;18.01,"15+ to 18",IF(E9718&lt;21.01,"18+ to 21",IF(E9718&lt;24.01,"21+ to 24",IF(E9718&lt;27.01,"24+ to 27",IF(E9718&lt;30.01,"27+ to 30","30+"))))))))))))</f>
        <v>0</v>
      </c>
      <c r="H9718" s="7" t="str">
        <f>IF(F9718&lt;0,"0-",IF(F9718=0,"0",IF(F9718&lt;3.01,"0+ to 3",IF(F9718&lt;6.01,"3+ to 6",IF(F9718&lt;9.01,"6+ to 9",IF(F9718&lt;12.01,"9+ to 12",IF(F9718&lt;15.01,"12+ to 15",IF(F9718&lt;18.01,"15+ to 18",IF(F9718&lt;21.01,"18+ to 21",IF(F9718&lt;24.01,"21+ to 24",IF(F9718&lt;27.01,"24+ to 27",IF(F9718&lt;30.01,"27+ to 30","30+"))))))))))))</f>
        <v>0</v>
      </c>
      <c r="I9718" t="str">
        <f>IF(G9718&lt;&gt;H9718,"DIFF","")</f>
        <v/>
      </c>
    </row>
    <row r="9719" spans="1:9">
      <c r="A9719" t="s">
        <v>103</v>
      </c>
      <c r="B9719" t="s">
        <v>292</v>
      </c>
      <c r="C9719" s="1">
        <v>108583910</v>
      </c>
      <c r="D9719" s="1">
        <v>2</v>
      </c>
      <c r="E9719" s="1">
        <v>0</v>
      </c>
      <c r="F9719" s="1">
        <v>0</v>
      </c>
      <c r="G9719" s="7" t="str">
        <f>IF(E9719&lt;0,"0-",IF(E9719=0,"0",IF(E9719&lt;3.01,"0+ to 3",IF(E9719&lt;6.01,"3+ to 6",IF(E9719&lt;9.01,"6+ to 9",IF(E9719&lt;12.01,"9+ to 12",IF(E9719&lt;15.01,"12+ to 15",IF(E9719&lt;18.01,"15+ to 18",IF(E9719&lt;21.01,"18+ to 21",IF(E9719&lt;24.01,"21+ to 24",IF(E9719&lt;27.01,"24+ to 27",IF(E9719&lt;30.01,"27+ to 30","30+"))))))))))))</f>
        <v>0</v>
      </c>
      <c r="H9719" s="7" t="str">
        <f>IF(F9719&lt;0,"0-",IF(F9719=0,"0",IF(F9719&lt;3.01,"0+ to 3",IF(F9719&lt;6.01,"3+ to 6",IF(F9719&lt;9.01,"6+ to 9",IF(F9719&lt;12.01,"9+ to 12",IF(F9719&lt;15.01,"12+ to 15",IF(F9719&lt;18.01,"15+ to 18",IF(F9719&lt;21.01,"18+ to 21",IF(F9719&lt;24.01,"21+ to 24",IF(F9719&lt;27.01,"24+ to 27",IF(F9719&lt;30.01,"27+ to 30","30+"))))))))))))</f>
        <v>0</v>
      </c>
      <c r="I9719" t="str">
        <f>IF(G9719&lt;&gt;H9719,"DIFF","")</f>
        <v/>
      </c>
    </row>
    <row r="9720" spans="1:9">
      <c r="A9720" t="s">
        <v>102</v>
      </c>
      <c r="B9720" t="s">
        <v>292</v>
      </c>
      <c r="C9720" s="1">
        <v>108584047</v>
      </c>
      <c r="D9720" s="1">
        <v>3</v>
      </c>
      <c r="E9720" s="1">
        <v>-8</v>
      </c>
      <c r="F9720" s="1">
        <v>20</v>
      </c>
      <c r="G9720" s="7" t="str">
        <f>IF(E9720&lt;0,"0-",IF(E9720=0,"0",IF(E9720&lt;3.01,"0+ to 3",IF(E9720&lt;6.01,"3+ to 6",IF(E9720&lt;9.01,"6+ to 9",IF(E9720&lt;12.01,"9+ to 12",IF(E9720&lt;15.01,"12+ to 15",IF(E9720&lt;18.01,"15+ to 18",IF(E9720&lt;21.01,"18+ to 21",IF(E9720&lt;24.01,"21+ to 24",IF(E9720&lt;27.01,"24+ to 27",IF(E9720&lt;30.01,"27+ to 30","30+"))))))))))))</f>
        <v>0-</v>
      </c>
      <c r="H9720" s="7" t="str">
        <f>IF(F9720&lt;0,"0-",IF(F9720=0,"0",IF(F9720&lt;3.01,"0+ to 3",IF(F9720&lt;6.01,"3+ to 6",IF(F9720&lt;9.01,"6+ to 9",IF(F9720&lt;12.01,"9+ to 12",IF(F9720&lt;15.01,"12+ to 15",IF(F9720&lt;18.01,"15+ to 18",IF(F9720&lt;21.01,"18+ to 21",IF(F9720&lt;24.01,"21+ to 24",IF(F9720&lt;27.01,"24+ to 27",IF(F9720&lt;30.01,"27+ to 30","30+"))))))))))))</f>
        <v>18+ to 21</v>
      </c>
      <c r="I9720" t="str">
        <f>IF(G9720&lt;&gt;H9720,"DIFF","")</f>
        <v>DIFF</v>
      </c>
    </row>
    <row r="9721" spans="1:9">
      <c r="A9721" t="s">
        <v>102</v>
      </c>
      <c r="B9721" t="s">
        <v>292</v>
      </c>
      <c r="C9721" s="1">
        <v>108586862</v>
      </c>
      <c r="D9721" s="1">
        <v>2</v>
      </c>
      <c r="E9721" s="1">
        <v>0</v>
      </c>
      <c r="F9721" s="1">
        <v>0</v>
      </c>
      <c r="G9721" s="7" t="str">
        <f>IF(E9721&lt;0,"0-",IF(E9721=0,"0",IF(E9721&lt;3.01,"0+ to 3",IF(E9721&lt;6.01,"3+ to 6",IF(E9721&lt;9.01,"6+ to 9",IF(E9721&lt;12.01,"9+ to 12",IF(E9721&lt;15.01,"12+ to 15",IF(E9721&lt;18.01,"15+ to 18",IF(E9721&lt;21.01,"18+ to 21",IF(E9721&lt;24.01,"21+ to 24",IF(E9721&lt;27.01,"24+ to 27",IF(E9721&lt;30.01,"27+ to 30","30+"))))))))))))</f>
        <v>0</v>
      </c>
      <c r="H9721" s="7" t="str">
        <f>IF(F9721&lt;0,"0-",IF(F9721=0,"0",IF(F9721&lt;3.01,"0+ to 3",IF(F9721&lt;6.01,"3+ to 6",IF(F9721&lt;9.01,"6+ to 9",IF(F9721&lt;12.01,"9+ to 12",IF(F9721&lt;15.01,"12+ to 15",IF(F9721&lt;18.01,"15+ to 18",IF(F9721&lt;21.01,"18+ to 21",IF(F9721&lt;24.01,"21+ to 24",IF(F9721&lt;27.01,"24+ to 27",IF(F9721&lt;30.01,"27+ to 30","30+"))))))))))))</f>
        <v>0</v>
      </c>
      <c r="I9721" t="str">
        <f>IF(G9721&lt;&gt;H9721,"DIFF","")</f>
        <v/>
      </c>
    </row>
    <row r="9722" spans="1:9">
      <c r="A9722" t="s">
        <v>102</v>
      </c>
      <c r="B9722" t="s">
        <v>292</v>
      </c>
      <c r="C9722" s="1">
        <v>108590512</v>
      </c>
      <c r="D9722" s="1">
        <v>2</v>
      </c>
      <c r="E9722" s="1">
        <v>-6</v>
      </c>
      <c r="F9722" s="1">
        <v>9</v>
      </c>
      <c r="G9722" s="7" t="str">
        <f>IF(E9722&lt;0,"0-",IF(E9722=0,"0",IF(E9722&lt;3.01,"0+ to 3",IF(E9722&lt;6.01,"3+ to 6",IF(E9722&lt;9.01,"6+ to 9",IF(E9722&lt;12.01,"9+ to 12",IF(E9722&lt;15.01,"12+ to 15",IF(E9722&lt;18.01,"15+ to 18",IF(E9722&lt;21.01,"18+ to 21",IF(E9722&lt;24.01,"21+ to 24",IF(E9722&lt;27.01,"24+ to 27",IF(E9722&lt;30.01,"27+ to 30","30+"))))))))))))</f>
        <v>0-</v>
      </c>
      <c r="H9722" s="7" t="str">
        <f>IF(F9722&lt;0,"0-",IF(F9722=0,"0",IF(F9722&lt;3.01,"0+ to 3",IF(F9722&lt;6.01,"3+ to 6",IF(F9722&lt;9.01,"6+ to 9",IF(F9722&lt;12.01,"9+ to 12",IF(F9722&lt;15.01,"12+ to 15",IF(F9722&lt;18.01,"15+ to 18",IF(F9722&lt;21.01,"18+ to 21",IF(F9722&lt;24.01,"21+ to 24",IF(F9722&lt;27.01,"24+ to 27",IF(F9722&lt;30.01,"27+ to 30","30+"))))))))))))</f>
        <v>6+ to 9</v>
      </c>
      <c r="I9722" t="str">
        <f>IF(G9722&lt;&gt;H9722,"DIFF","")</f>
        <v>DIFF</v>
      </c>
    </row>
    <row r="9723" spans="1:9">
      <c r="A9723" t="s">
        <v>102</v>
      </c>
      <c r="B9723" t="s">
        <v>292</v>
      </c>
      <c r="C9723" s="1">
        <v>108593787</v>
      </c>
      <c r="D9723" s="1">
        <v>4</v>
      </c>
      <c r="E9723" s="1">
        <v>-6</v>
      </c>
      <c r="F9723" s="1">
        <v>20</v>
      </c>
      <c r="G9723" s="7" t="str">
        <f>IF(E9723&lt;0,"0-",IF(E9723=0,"0",IF(E9723&lt;3.01,"0+ to 3",IF(E9723&lt;6.01,"3+ to 6",IF(E9723&lt;9.01,"6+ to 9",IF(E9723&lt;12.01,"9+ to 12",IF(E9723&lt;15.01,"12+ to 15",IF(E9723&lt;18.01,"15+ to 18",IF(E9723&lt;21.01,"18+ to 21",IF(E9723&lt;24.01,"21+ to 24",IF(E9723&lt;27.01,"24+ to 27",IF(E9723&lt;30.01,"27+ to 30","30+"))))))))))))</f>
        <v>0-</v>
      </c>
      <c r="H9723" s="7" t="str">
        <f>IF(F9723&lt;0,"0-",IF(F9723=0,"0",IF(F9723&lt;3.01,"0+ to 3",IF(F9723&lt;6.01,"3+ to 6",IF(F9723&lt;9.01,"6+ to 9",IF(F9723&lt;12.01,"9+ to 12",IF(F9723&lt;15.01,"12+ to 15",IF(F9723&lt;18.01,"15+ to 18",IF(F9723&lt;21.01,"18+ to 21",IF(F9723&lt;24.01,"21+ to 24",IF(F9723&lt;27.01,"24+ to 27",IF(F9723&lt;30.01,"27+ to 30","30+"))))))))))))</f>
        <v>18+ to 21</v>
      </c>
      <c r="I9723" t="str">
        <f>IF(G9723&lt;&gt;H9723,"DIFF","")</f>
        <v>DIFF</v>
      </c>
    </row>
    <row r="9724" spans="1:9">
      <c r="A9724" t="s">
        <v>102</v>
      </c>
      <c r="B9724" t="s">
        <v>292</v>
      </c>
      <c r="C9724" s="1">
        <v>108594494</v>
      </c>
      <c r="D9724" s="1">
        <v>2</v>
      </c>
      <c r="E9724" s="1">
        <v>0</v>
      </c>
      <c r="F9724" s="1">
        <v>0</v>
      </c>
      <c r="G9724" s="7" t="str">
        <f>IF(E9724&lt;0,"0-",IF(E9724=0,"0",IF(E9724&lt;3.01,"0+ to 3",IF(E9724&lt;6.01,"3+ to 6",IF(E9724&lt;9.01,"6+ to 9",IF(E9724&lt;12.01,"9+ to 12",IF(E9724&lt;15.01,"12+ to 15",IF(E9724&lt;18.01,"15+ to 18",IF(E9724&lt;21.01,"18+ to 21",IF(E9724&lt;24.01,"21+ to 24",IF(E9724&lt;27.01,"24+ to 27",IF(E9724&lt;30.01,"27+ to 30","30+"))))))))))))</f>
        <v>0</v>
      </c>
      <c r="H9724" s="7" t="str">
        <f>IF(F9724&lt;0,"0-",IF(F9724=0,"0",IF(F9724&lt;3.01,"0+ to 3",IF(F9724&lt;6.01,"3+ to 6",IF(F9724&lt;9.01,"6+ to 9",IF(F9724&lt;12.01,"9+ to 12",IF(F9724&lt;15.01,"12+ to 15",IF(F9724&lt;18.01,"15+ to 18",IF(F9724&lt;21.01,"18+ to 21",IF(F9724&lt;24.01,"21+ to 24",IF(F9724&lt;27.01,"24+ to 27",IF(F9724&lt;30.01,"27+ to 30","30+"))))))))))))</f>
        <v>0</v>
      </c>
      <c r="I9724" t="str">
        <f>IF(G9724&lt;&gt;H9724,"DIFF","")</f>
        <v/>
      </c>
    </row>
    <row r="9725" spans="1:9">
      <c r="A9725" t="s">
        <v>102</v>
      </c>
      <c r="B9725" t="s">
        <v>292</v>
      </c>
      <c r="C9725" s="1">
        <v>108597302</v>
      </c>
      <c r="D9725" s="1">
        <v>2</v>
      </c>
      <c r="E9725" s="1">
        <v>0</v>
      </c>
      <c r="F9725" s="1">
        <v>0</v>
      </c>
      <c r="G9725" s="7" t="str">
        <f>IF(E9725&lt;0,"0-",IF(E9725=0,"0",IF(E9725&lt;3.01,"0+ to 3",IF(E9725&lt;6.01,"3+ to 6",IF(E9725&lt;9.01,"6+ to 9",IF(E9725&lt;12.01,"9+ to 12",IF(E9725&lt;15.01,"12+ to 15",IF(E9725&lt;18.01,"15+ to 18",IF(E9725&lt;21.01,"18+ to 21",IF(E9725&lt;24.01,"21+ to 24",IF(E9725&lt;27.01,"24+ to 27",IF(E9725&lt;30.01,"27+ to 30","30+"))))))))))))</f>
        <v>0</v>
      </c>
      <c r="H9725" s="7" t="str">
        <f>IF(F9725&lt;0,"0-",IF(F9725=0,"0",IF(F9725&lt;3.01,"0+ to 3",IF(F9725&lt;6.01,"3+ to 6",IF(F9725&lt;9.01,"6+ to 9",IF(F9725&lt;12.01,"9+ to 12",IF(F9725&lt;15.01,"12+ to 15",IF(F9725&lt;18.01,"15+ to 18",IF(F9725&lt;21.01,"18+ to 21",IF(F9725&lt;24.01,"21+ to 24",IF(F9725&lt;27.01,"24+ to 27",IF(F9725&lt;30.01,"27+ to 30","30+"))))))))))))</f>
        <v>0</v>
      </c>
      <c r="I9725" t="str">
        <f>IF(G9725&lt;&gt;H9725,"DIFF","")</f>
        <v/>
      </c>
    </row>
    <row r="9726" spans="1:9">
      <c r="A9726" t="s">
        <v>102</v>
      </c>
      <c r="B9726" t="s">
        <v>292</v>
      </c>
      <c r="C9726" s="1">
        <v>108597591</v>
      </c>
      <c r="D9726" s="1">
        <v>3</v>
      </c>
      <c r="E9726" s="1">
        <v>-9</v>
      </c>
      <c r="F9726" s="1">
        <v>31</v>
      </c>
      <c r="G9726" s="7" t="str">
        <f>IF(E9726&lt;0,"0-",IF(E9726=0,"0",IF(E9726&lt;3.01,"0+ to 3",IF(E9726&lt;6.01,"3+ to 6",IF(E9726&lt;9.01,"6+ to 9",IF(E9726&lt;12.01,"9+ to 12",IF(E9726&lt;15.01,"12+ to 15",IF(E9726&lt;18.01,"15+ to 18",IF(E9726&lt;21.01,"18+ to 21",IF(E9726&lt;24.01,"21+ to 24",IF(E9726&lt;27.01,"24+ to 27",IF(E9726&lt;30.01,"27+ to 30","30+"))))))))))))</f>
        <v>0-</v>
      </c>
      <c r="H9726" s="7" t="str">
        <f>IF(F9726&lt;0,"0-",IF(F9726=0,"0",IF(F9726&lt;3.01,"0+ to 3",IF(F9726&lt;6.01,"3+ to 6",IF(F9726&lt;9.01,"6+ to 9",IF(F9726&lt;12.01,"9+ to 12",IF(F9726&lt;15.01,"12+ to 15",IF(F9726&lt;18.01,"15+ to 18",IF(F9726&lt;21.01,"18+ to 21",IF(F9726&lt;24.01,"21+ to 24",IF(F9726&lt;27.01,"24+ to 27",IF(F9726&lt;30.01,"27+ to 30","30+"))))))))))))</f>
        <v>30+</v>
      </c>
      <c r="I9726" t="str">
        <f>IF(G9726&lt;&gt;H9726,"DIFF","")</f>
        <v>DIFF</v>
      </c>
    </row>
    <row r="9727" spans="1:9">
      <c r="A9727" t="s">
        <v>102</v>
      </c>
      <c r="B9727" t="s">
        <v>292</v>
      </c>
      <c r="C9727" s="1">
        <v>108599388</v>
      </c>
      <c r="D9727" s="1">
        <v>4</v>
      </c>
      <c r="E9727" s="1">
        <v>0</v>
      </c>
      <c r="F9727" s="1">
        <v>0</v>
      </c>
      <c r="G9727" s="7" t="str">
        <f>IF(E9727&lt;0,"0-",IF(E9727=0,"0",IF(E9727&lt;3.01,"0+ to 3",IF(E9727&lt;6.01,"3+ to 6",IF(E9727&lt;9.01,"6+ to 9",IF(E9727&lt;12.01,"9+ to 12",IF(E9727&lt;15.01,"12+ to 15",IF(E9727&lt;18.01,"15+ to 18",IF(E9727&lt;21.01,"18+ to 21",IF(E9727&lt;24.01,"21+ to 24",IF(E9727&lt;27.01,"24+ to 27",IF(E9727&lt;30.01,"27+ to 30","30+"))))))))))))</f>
        <v>0</v>
      </c>
      <c r="H9727" s="7" t="str">
        <f>IF(F9727&lt;0,"0-",IF(F9727=0,"0",IF(F9727&lt;3.01,"0+ to 3",IF(F9727&lt;6.01,"3+ to 6",IF(F9727&lt;9.01,"6+ to 9",IF(F9727&lt;12.01,"9+ to 12",IF(F9727&lt;15.01,"12+ to 15",IF(F9727&lt;18.01,"15+ to 18",IF(F9727&lt;21.01,"18+ to 21",IF(F9727&lt;24.01,"21+ to 24",IF(F9727&lt;27.01,"24+ to 27",IF(F9727&lt;30.01,"27+ to 30","30+"))))))))))))</f>
        <v>0</v>
      </c>
      <c r="I9727" t="str">
        <f>IF(G9727&lt;&gt;H9727,"DIFF","")</f>
        <v/>
      </c>
    </row>
    <row r="9728" spans="1:9">
      <c r="A9728" t="s">
        <v>102</v>
      </c>
      <c r="B9728" t="s">
        <v>292</v>
      </c>
      <c r="C9728" s="1">
        <v>108600646</v>
      </c>
      <c r="D9728" s="1">
        <v>2</v>
      </c>
      <c r="E9728" s="1">
        <v>0</v>
      </c>
      <c r="F9728" s="1">
        <v>0</v>
      </c>
      <c r="G9728" s="7" t="str">
        <f>IF(E9728&lt;0,"0-",IF(E9728=0,"0",IF(E9728&lt;3.01,"0+ to 3",IF(E9728&lt;6.01,"3+ to 6",IF(E9728&lt;9.01,"6+ to 9",IF(E9728&lt;12.01,"9+ to 12",IF(E9728&lt;15.01,"12+ to 15",IF(E9728&lt;18.01,"15+ to 18",IF(E9728&lt;21.01,"18+ to 21",IF(E9728&lt;24.01,"21+ to 24",IF(E9728&lt;27.01,"24+ to 27",IF(E9728&lt;30.01,"27+ to 30","30+"))))))))))))</f>
        <v>0</v>
      </c>
      <c r="H9728" s="7" t="str">
        <f>IF(F9728&lt;0,"0-",IF(F9728=0,"0",IF(F9728&lt;3.01,"0+ to 3",IF(F9728&lt;6.01,"3+ to 6",IF(F9728&lt;9.01,"6+ to 9",IF(F9728&lt;12.01,"9+ to 12",IF(F9728&lt;15.01,"12+ to 15",IF(F9728&lt;18.01,"15+ to 18",IF(F9728&lt;21.01,"18+ to 21",IF(F9728&lt;24.01,"21+ to 24",IF(F9728&lt;27.01,"24+ to 27",IF(F9728&lt;30.01,"27+ to 30","30+"))))))))))))</f>
        <v>0</v>
      </c>
      <c r="I9728" t="str">
        <f>IF(G9728&lt;&gt;H9728,"DIFF","")</f>
        <v/>
      </c>
    </row>
    <row r="9729" spans="1:9">
      <c r="A9729" t="s">
        <v>102</v>
      </c>
      <c r="B9729" t="s">
        <v>292</v>
      </c>
      <c r="C9729" s="1">
        <v>108601366</v>
      </c>
      <c r="D9729" s="1">
        <v>2</v>
      </c>
      <c r="E9729" s="1">
        <v>0</v>
      </c>
      <c r="F9729" s="1">
        <v>0</v>
      </c>
      <c r="G9729" s="7" t="str">
        <f>IF(E9729&lt;0,"0-",IF(E9729=0,"0",IF(E9729&lt;3.01,"0+ to 3",IF(E9729&lt;6.01,"3+ to 6",IF(E9729&lt;9.01,"6+ to 9",IF(E9729&lt;12.01,"9+ to 12",IF(E9729&lt;15.01,"12+ to 15",IF(E9729&lt;18.01,"15+ to 18",IF(E9729&lt;21.01,"18+ to 21",IF(E9729&lt;24.01,"21+ to 24",IF(E9729&lt;27.01,"24+ to 27",IF(E9729&lt;30.01,"27+ to 30","30+"))))))))))))</f>
        <v>0</v>
      </c>
      <c r="H9729" s="7" t="str">
        <f>IF(F9729&lt;0,"0-",IF(F9729=0,"0",IF(F9729&lt;3.01,"0+ to 3",IF(F9729&lt;6.01,"3+ to 6",IF(F9729&lt;9.01,"6+ to 9",IF(F9729&lt;12.01,"9+ to 12",IF(F9729&lt;15.01,"12+ to 15",IF(F9729&lt;18.01,"15+ to 18",IF(F9729&lt;21.01,"18+ to 21",IF(F9729&lt;24.01,"21+ to 24",IF(F9729&lt;27.01,"24+ to 27",IF(F9729&lt;30.01,"27+ to 30","30+"))))))))))))</f>
        <v>0</v>
      </c>
      <c r="I9729" t="str">
        <f>IF(G9729&lt;&gt;H9729,"DIFF","")</f>
        <v/>
      </c>
    </row>
    <row r="9730" spans="1:9">
      <c r="A9730" t="s">
        <v>102</v>
      </c>
      <c r="B9730" t="s">
        <v>292</v>
      </c>
      <c r="C9730" s="1">
        <v>108601413</v>
      </c>
      <c r="D9730" s="1">
        <v>3</v>
      </c>
      <c r="E9730" s="1">
        <v>-2</v>
      </c>
      <c r="F9730" s="1">
        <v>0</v>
      </c>
      <c r="G9730" s="7" t="str">
        <f>IF(E9730&lt;0,"0-",IF(E9730=0,"0",IF(E9730&lt;3.01,"0+ to 3",IF(E9730&lt;6.01,"3+ to 6",IF(E9730&lt;9.01,"6+ to 9",IF(E9730&lt;12.01,"9+ to 12",IF(E9730&lt;15.01,"12+ to 15",IF(E9730&lt;18.01,"15+ to 18",IF(E9730&lt;21.01,"18+ to 21",IF(E9730&lt;24.01,"21+ to 24",IF(E9730&lt;27.01,"24+ to 27",IF(E9730&lt;30.01,"27+ to 30","30+"))))))))))))</f>
        <v>0-</v>
      </c>
      <c r="H9730" s="7" t="str">
        <f>IF(F9730&lt;0,"0-",IF(F9730=0,"0",IF(F9730&lt;3.01,"0+ to 3",IF(F9730&lt;6.01,"3+ to 6",IF(F9730&lt;9.01,"6+ to 9",IF(F9730&lt;12.01,"9+ to 12",IF(F9730&lt;15.01,"12+ to 15",IF(F9730&lt;18.01,"15+ to 18",IF(F9730&lt;21.01,"18+ to 21",IF(F9730&lt;24.01,"21+ to 24",IF(F9730&lt;27.01,"24+ to 27",IF(F9730&lt;30.01,"27+ to 30","30+"))))))))))))</f>
        <v>0</v>
      </c>
      <c r="I9730" t="str">
        <f>IF(G9730&lt;&gt;H9730,"DIFF","")</f>
        <v>DIFF</v>
      </c>
    </row>
    <row r="9731" spans="1:9">
      <c r="A9731" t="s">
        <v>102</v>
      </c>
      <c r="B9731" t="s">
        <v>292</v>
      </c>
      <c r="C9731" s="1">
        <v>108603757</v>
      </c>
      <c r="D9731" s="1">
        <v>2</v>
      </c>
      <c r="E9731" s="1">
        <v>-12</v>
      </c>
      <c r="F9731" s="1">
        <v>20</v>
      </c>
      <c r="G9731" s="7" t="str">
        <f>IF(E9731&lt;0,"0-",IF(E9731=0,"0",IF(E9731&lt;3.01,"0+ to 3",IF(E9731&lt;6.01,"3+ to 6",IF(E9731&lt;9.01,"6+ to 9",IF(E9731&lt;12.01,"9+ to 12",IF(E9731&lt;15.01,"12+ to 15",IF(E9731&lt;18.01,"15+ to 18",IF(E9731&lt;21.01,"18+ to 21",IF(E9731&lt;24.01,"21+ to 24",IF(E9731&lt;27.01,"24+ to 27",IF(E9731&lt;30.01,"27+ to 30","30+"))))))))))))</f>
        <v>0-</v>
      </c>
      <c r="H9731" s="7" t="str">
        <f>IF(F9731&lt;0,"0-",IF(F9731=0,"0",IF(F9731&lt;3.01,"0+ to 3",IF(F9731&lt;6.01,"3+ to 6",IF(F9731&lt;9.01,"6+ to 9",IF(F9731&lt;12.01,"9+ to 12",IF(F9731&lt;15.01,"12+ to 15",IF(F9731&lt;18.01,"15+ to 18",IF(F9731&lt;21.01,"18+ to 21",IF(F9731&lt;24.01,"21+ to 24",IF(F9731&lt;27.01,"24+ to 27",IF(F9731&lt;30.01,"27+ to 30","30+"))))))))))))</f>
        <v>18+ to 21</v>
      </c>
      <c r="I9731" t="str">
        <f>IF(G9731&lt;&gt;H9731,"DIFF","")</f>
        <v>DIFF</v>
      </c>
    </row>
    <row r="9732" spans="1:9">
      <c r="A9732" t="s">
        <v>102</v>
      </c>
      <c r="B9732" t="s">
        <v>292</v>
      </c>
      <c r="C9732" s="1">
        <v>108604191</v>
      </c>
      <c r="D9732" s="1">
        <v>2</v>
      </c>
      <c r="E9732" s="1">
        <v>-3</v>
      </c>
      <c r="F9732" s="1">
        <v>3</v>
      </c>
      <c r="G9732" s="7" t="str">
        <f>IF(E9732&lt;0,"0-",IF(E9732=0,"0",IF(E9732&lt;3.01,"0+ to 3",IF(E9732&lt;6.01,"3+ to 6",IF(E9732&lt;9.01,"6+ to 9",IF(E9732&lt;12.01,"9+ to 12",IF(E9732&lt;15.01,"12+ to 15",IF(E9732&lt;18.01,"15+ to 18",IF(E9732&lt;21.01,"18+ to 21",IF(E9732&lt;24.01,"21+ to 24",IF(E9732&lt;27.01,"24+ to 27",IF(E9732&lt;30.01,"27+ to 30","30+"))))))))))))</f>
        <v>0-</v>
      </c>
      <c r="H9732" s="7" t="str">
        <f>IF(F9732&lt;0,"0-",IF(F9732=0,"0",IF(F9732&lt;3.01,"0+ to 3",IF(F9732&lt;6.01,"3+ to 6",IF(F9732&lt;9.01,"6+ to 9",IF(F9732&lt;12.01,"9+ to 12",IF(F9732&lt;15.01,"12+ to 15",IF(F9732&lt;18.01,"15+ to 18",IF(F9732&lt;21.01,"18+ to 21",IF(F9732&lt;24.01,"21+ to 24",IF(F9732&lt;27.01,"24+ to 27",IF(F9732&lt;30.01,"27+ to 30","30+"))))))))))))</f>
        <v>0+ to 3</v>
      </c>
      <c r="I9732" t="str">
        <f>IF(G9732&lt;&gt;H9732,"DIFF","")</f>
        <v>DIFF</v>
      </c>
    </row>
    <row r="9733" spans="1:9">
      <c r="A9733" t="s">
        <v>102</v>
      </c>
      <c r="B9733" t="s">
        <v>291</v>
      </c>
      <c r="C9733" s="1">
        <v>108636395</v>
      </c>
      <c r="D9733" s="1">
        <v>2</v>
      </c>
      <c r="E9733" s="1">
        <v>0</v>
      </c>
      <c r="F9733" s="1">
        <v>9</v>
      </c>
      <c r="G9733" s="7" t="str">
        <f>IF(E9733&lt;0,"0-",IF(E9733=0,"0",IF(E9733&lt;3.01,"0+ to 3",IF(E9733&lt;6.01,"3+ to 6",IF(E9733&lt;9.01,"6+ to 9",IF(E9733&lt;12.01,"9+ to 12",IF(E9733&lt;15.01,"12+ to 15",IF(E9733&lt;18.01,"15+ to 18",IF(E9733&lt;21.01,"18+ to 21",IF(E9733&lt;24.01,"21+ to 24",IF(E9733&lt;27.01,"24+ to 27",IF(E9733&lt;30.01,"27+ to 30","30+"))))))))))))</f>
        <v>0</v>
      </c>
      <c r="H9733" s="7" t="str">
        <f>IF(F9733&lt;0,"0-",IF(F9733=0,"0",IF(F9733&lt;3.01,"0+ to 3",IF(F9733&lt;6.01,"3+ to 6",IF(F9733&lt;9.01,"6+ to 9",IF(F9733&lt;12.01,"9+ to 12",IF(F9733&lt;15.01,"12+ to 15",IF(F9733&lt;18.01,"15+ to 18",IF(F9733&lt;21.01,"18+ to 21",IF(F9733&lt;24.01,"21+ to 24",IF(F9733&lt;27.01,"24+ to 27",IF(F9733&lt;30.01,"27+ to 30","30+"))))))))))))</f>
        <v>6+ to 9</v>
      </c>
      <c r="I9733" t="str">
        <f>IF(G9733&lt;&gt;H9733,"DIFF","")</f>
        <v>DIFF</v>
      </c>
    </row>
    <row r="9734" spans="1:9">
      <c r="A9734" t="s">
        <v>103</v>
      </c>
      <c r="B9734" t="s">
        <v>291</v>
      </c>
      <c r="C9734" s="1">
        <v>108636964</v>
      </c>
      <c r="D9734" s="1">
        <v>2</v>
      </c>
      <c r="E9734" s="1">
        <v>0</v>
      </c>
      <c r="F9734" s="1">
        <v>2</v>
      </c>
      <c r="G9734" s="7" t="str">
        <f>IF(E9734&lt;0,"0-",IF(E9734=0,"0",IF(E9734&lt;3.01,"0+ to 3",IF(E9734&lt;6.01,"3+ to 6",IF(E9734&lt;9.01,"6+ to 9",IF(E9734&lt;12.01,"9+ to 12",IF(E9734&lt;15.01,"12+ to 15",IF(E9734&lt;18.01,"15+ to 18",IF(E9734&lt;21.01,"18+ to 21",IF(E9734&lt;24.01,"21+ to 24",IF(E9734&lt;27.01,"24+ to 27",IF(E9734&lt;30.01,"27+ to 30","30+"))))))))))))</f>
        <v>0</v>
      </c>
      <c r="H9734" s="7" t="str">
        <f>IF(F9734&lt;0,"0-",IF(F9734=0,"0",IF(F9734&lt;3.01,"0+ to 3",IF(F9734&lt;6.01,"3+ to 6",IF(F9734&lt;9.01,"6+ to 9",IF(F9734&lt;12.01,"9+ to 12",IF(F9734&lt;15.01,"12+ to 15",IF(F9734&lt;18.01,"15+ to 18",IF(F9734&lt;21.01,"18+ to 21",IF(F9734&lt;24.01,"21+ to 24",IF(F9734&lt;27.01,"24+ to 27",IF(F9734&lt;30.01,"27+ to 30","30+"))))))))))))</f>
        <v>0+ to 3</v>
      </c>
      <c r="I9734" t="str">
        <f>IF(G9734&lt;&gt;H9734,"DIFF","")</f>
        <v>DIFF</v>
      </c>
    </row>
    <row r="9735" spans="1:9">
      <c r="A9735" t="s">
        <v>102</v>
      </c>
      <c r="B9735" t="s">
        <v>291</v>
      </c>
      <c r="C9735" s="1">
        <v>108639980</v>
      </c>
      <c r="D9735" s="1">
        <v>2</v>
      </c>
      <c r="E9735" s="1">
        <v>-10</v>
      </c>
      <c r="F9735" s="1">
        <v>14</v>
      </c>
      <c r="G9735" s="7" t="str">
        <f>IF(E9735&lt;0,"0-",IF(E9735=0,"0",IF(E9735&lt;3.01,"0+ to 3",IF(E9735&lt;6.01,"3+ to 6",IF(E9735&lt;9.01,"6+ to 9",IF(E9735&lt;12.01,"9+ to 12",IF(E9735&lt;15.01,"12+ to 15",IF(E9735&lt;18.01,"15+ to 18",IF(E9735&lt;21.01,"18+ to 21",IF(E9735&lt;24.01,"21+ to 24",IF(E9735&lt;27.01,"24+ to 27",IF(E9735&lt;30.01,"27+ to 30","30+"))))))))))))</f>
        <v>0-</v>
      </c>
      <c r="H9735" s="7" t="str">
        <f>IF(F9735&lt;0,"0-",IF(F9735=0,"0",IF(F9735&lt;3.01,"0+ to 3",IF(F9735&lt;6.01,"3+ to 6",IF(F9735&lt;9.01,"6+ to 9",IF(F9735&lt;12.01,"9+ to 12",IF(F9735&lt;15.01,"12+ to 15",IF(F9735&lt;18.01,"15+ to 18",IF(F9735&lt;21.01,"18+ to 21",IF(F9735&lt;24.01,"21+ to 24",IF(F9735&lt;27.01,"24+ to 27",IF(F9735&lt;30.01,"27+ to 30","30+"))))))))))))</f>
        <v>12+ to 15</v>
      </c>
      <c r="I9735" t="str">
        <f>IF(G9735&lt;&gt;H9735,"DIFF","")</f>
        <v>DIFF</v>
      </c>
    </row>
    <row r="9736" spans="1:9">
      <c r="A9736" t="s">
        <v>102</v>
      </c>
      <c r="B9736" t="s">
        <v>291</v>
      </c>
      <c r="C9736" s="1">
        <v>108640950</v>
      </c>
      <c r="D9736" s="1">
        <v>3</v>
      </c>
      <c r="E9736" s="1">
        <v>0</v>
      </c>
      <c r="F9736" s="1">
        <v>0</v>
      </c>
      <c r="G9736" s="7" t="str">
        <f>IF(E9736&lt;0,"0-",IF(E9736=0,"0",IF(E9736&lt;3.01,"0+ to 3",IF(E9736&lt;6.01,"3+ to 6",IF(E9736&lt;9.01,"6+ to 9",IF(E9736&lt;12.01,"9+ to 12",IF(E9736&lt;15.01,"12+ to 15",IF(E9736&lt;18.01,"15+ to 18",IF(E9736&lt;21.01,"18+ to 21",IF(E9736&lt;24.01,"21+ to 24",IF(E9736&lt;27.01,"24+ to 27",IF(E9736&lt;30.01,"27+ to 30","30+"))))))))))))</f>
        <v>0</v>
      </c>
      <c r="H9736" s="7" t="str">
        <f>IF(F9736&lt;0,"0-",IF(F9736=0,"0",IF(F9736&lt;3.01,"0+ to 3",IF(F9736&lt;6.01,"3+ to 6",IF(F9736&lt;9.01,"6+ to 9",IF(F9736&lt;12.01,"9+ to 12",IF(F9736&lt;15.01,"12+ to 15",IF(F9736&lt;18.01,"15+ to 18",IF(F9736&lt;21.01,"18+ to 21",IF(F9736&lt;24.01,"21+ to 24",IF(F9736&lt;27.01,"24+ to 27",IF(F9736&lt;30.01,"27+ to 30","30+"))))))))))))</f>
        <v>0</v>
      </c>
      <c r="I9736" t="str">
        <f>IF(G9736&lt;&gt;H9736,"DIFF","")</f>
        <v/>
      </c>
    </row>
    <row r="9737" spans="1:9">
      <c r="A9737" t="s">
        <v>102</v>
      </c>
      <c r="B9737" t="s">
        <v>291</v>
      </c>
      <c r="C9737" s="1">
        <v>108643480</v>
      </c>
      <c r="D9737" s="1">
        <v>3</v>
      </c>
      <c r="E9737" s="1">
        <v>-8</v>
      </c>
      <c r="F9737" s="1">
        <v>50</v>
      </c>
      <c r="G9737" s="7" t="str">
        <f>IF(E9737&lt;0,"0-",IF(E9737=0,"0",IF(E9737&lt;3.01,"0+ to 3",IF(E9737&lt;6.01,"3+ to 6",IF(E9737&lt;9.01,"6+ to 9",IF(E9737&lt;12.01,"9+ to 12",IF(E9737&lt;15.01,"12+ to 15",IF(E9737&lt;18.01,"15+ to 18",IF(E9737&lt;21.01,"18+ to 21",IF(E9737&lt;24.01,"21+ to 24",IF(E9737&lt;27.01,"24+ to 27",IF(E9737&lt;30.01,"27+ to 30","30+"))))))))))))</f>
        <v>0-</v>
      </c>
      <c r="H9737" s="7" t="str">
        <f>IF(F9737&lt;0,"0-",IF(F9737=0,"0",IF(F9737&lt;3.01,"0+ to 3",IF(F9737&lt;6.01,"3+ to 6",IF(F9737&lt;9.01,"6+ to 9",IF(F9737&lt;12.01,"9+ to 12",IF(F9737&lt;15.01,"12+ to 15",IF(F9737&lt;18.01,"15+ to 18",IF(F9737&lt;21.01,"18+ to 21",IF(F9737&lt;24.01,"21+ to 24",IF(F9737&lt;27.01,"24+ to 27",IF(F9737&lt;30.01,"27+ to 30","30+"))))))))))))</f>
        <v>30+</v>
      </c>
      <c r="I9737" t="str">
        <f>IF(G9737&lt;&gt;H9737,"DIFF","")</f>
        <v>DIFF</v>
      </c>
    </row>
    <row r="9738" spans="1:9">
      <c r="A9738" t="s">
        <v>102</v>
      </c>
      <c r="B9738" t="s">
        <v>291</v>
      </c>
      <c r="C9738" s="1">
        <v>108644594</v>
      </c>
      <c r="D9738" s="1">
        <v>4</v>
      </c>
      <c r="E9738" s="1">
        <v>0</v>
      </c>
      <c r="F9738" s="1">
        <v>0</v>
      </c>
      <c r="G9738" s="7" t="str">
        <f>IF(E9738&lt;0,"0-",IF(E9738=0,"0",IF(E9738&lt;3.01,"0+ to 3",IF(E9738&lt;6.01,"3+ to 6",IF(E9738&lt;9.01,"6+ to 9",IF(E9738&lt;12.01,"9+ to 12",IF(E9738&lt;15.01,"12+ to 15",IF(E9738&lt;18.01,"15+ to 18",IF(E9738&lt;21.01,"18+ to 21",IF(E9738&lt;24.01,"21+ to 24",IF(E9738&lt;27.01,"24+ to 27",IF(E9738&lt;30.01,"27+ to 30","30+"))))))))))))</f>
        <v>0</v>
      </c>
      <c r="H9738" s="7" t="str">
        <f>IF(F9738&lt;0,"0-",IF(F9738=0,"0",IF(F9738&lt;3.01,"0+ to 3",IF(F9738&lt;6.01,"3+ to 6",IF(F9738&lt;9.01,"6+ to 9",IF(F9738&lt;12.01,"9+ to 12",IF(F9738&lt;15.01,"12+ to 15",IF(F9738&lt;18.01,"15+ to 18",IF(F9738&lt;21.01,"18+ to 21",IF(F9738&lt;24.01,"21+ to 24",IF(F9738&lt;27.01,"24+ to 27",IF(F9738&lt;30.01,"27+ to 30","30+"))))))))))))</f>
        <v>0</v>
      </c>
      <c r="I9738" t="str">
        <f>IF(G9738&lt;&gt;H9738,"DIFF","")</f>
        <v/>
      </c>
    </row>
    <row r="9739" spans="1:9">
      <c r="A9739" t="s">
        <v>102</v>
      </c>
      <c r="B9739" t="s">
        <v>291</v>
      </c>
      <c r="C9739" s="1">
        <v>108645071</v>
      </c>
      <c r="D9739" s="1">
        <v>2</v>
      </c>
      <c r="E9739" s="1">
        <v>0</v>
      </c>
      <c r="F9739" s="1">
        <v>0</v>
      </c>
      <c r="G9739" s="7" t="str">
        <f>IF(E9739&lt;0,"0-",IF(E9739=0,"0",IF(E9739&lt;3.01,"0+ to 3",IF(E9739&lt;6.01,"3+ to 6",IF(E9739&lt;9.01,"6+ to 9",IF(E9739&lt;12.01,"9+ to 12",IF(E9739&lt;15.01,"12+ to 15",IF(E9739&lt;18.01,"15+ to 18",IF(E9739&lt;21.01,"18+ to 21",IF(E9739&lt;24.01,"21+ to 24",IF(E9739&lt;27.01,"24+ to 27",IF(E9739&lt;30.01,"27+ to 30","30+"))))))))))))</f>
        <v>0</v>
      </c>
      <c r="H9739" s="7" t="str">
        <f>IF(F9739&lt;0,"0-",IF(F9739=0,"0",IF(F9739&lt;3.01,"0+ to 3",IF(F9739&lt;6.01,"3+ to 6",IF(F9739&lt;9.01,"6+ to 9",IF(F9739&lt;12.01,"9+ to 12",IF(F9739&lt;15.01,"12+ to 15",IF(F9739&lt;18.01,"15+ to 18",IF(F9739&lt;21.01,"18+ to 21",IF(F9739&lt;24.01,"21+ to 24",IF(F9739&lt;27.01,"24+ to 27",IF(F9739&lt;30.01,"27+ to 30","30+"))))))))))))</f>
        <v>0</v>
      </c>
      <c r="I9739" t="str">
        <f>IF(G9739&lt;&gt;H9739,"DIFF","")</f>
        <v/>
      </c>
    </row>
    <row r="9740" spans="1:9">
      <c r="A9740" t="s">
        <v>102</v>
      </c>
      <c r="B9740" t="s">
        <v>291</v>
      </c>
      <c r="C9740" s="1">
        <v>108647889</v>
      </c>
      <c r="D9740" s="1">
        <v>4</v>
      </c>
      <c r="E9740" s="1">
        <v>-7</v>
      </c>
      <c r="F9740" s="1">
        <v>-6</v>
      </c>
      <c r="G9740" s="7" t="str">
        <f>IF(E9740&lt;0,"0-",IF(E9740=0,"0",IF(E9740&lt;3.01,"0+ to 3",IF(E9740&lt;6.01,"3+ to 6",IF(E9740&lt;9.01,"6+ to 9",IF(E9740&lt;12.01,"9+ to 12",IF(E9740&lt;15.01,"12+ to 15",IF(E9740&lt;18.01,"15+ to 18",IF(E9740&lt;21.01,"18+ to 21",IF(E9740&lt;24.01,"21+ to 24",IF(E9740&lt;27.01,"24+ to 27",IF(E9740&lt;30.01,"27+ to 30","30+"))))))))))))</f>
        <v>0-</v>
      </c>
      <c r="H9740" s="7" t="str">
        <f>IF(F9740&lt;0,"0-",IF(F9740=0,"0",IF(F9740&lt;3.01,"0+ to 3",IF(F9740&lt;6.01,"3+ to 6",IF(F9740&lt;9.01,"6+ to 9",IF(F9740&lt;12.01,"9+ to 12",IF(F9740&lt;15.01,"12+ to 15",IF(F9740&lt;18.01,"15+ to 18",IF(F9740&lt;21.01,"18+ to 21",IF(F9740&lt;24.01,"21+ to 24",IF(F9740&lt;27.01,"24+ to 27",IF(F9740&lt;30.01,"27+ to 30","30+"))))))))))))</f>
        <v>0-</v>
      </c>
      <c r="I9740" t="str">
        <f>IF(G9740&lt;&gt;H9740,"DIFF","")</f>
        <v/>
      </c>
    </row>
    <row r="9741" spans="1:9">
      <c r="A9741" t="s">
        <v>102</v>
      </c>
      <c r="B9741" t="s">
        <v>291</v>
      </c>
      <c r="C9741" s="1">
        <v>108648152</v>
      </c>
      <c r="D9741" s="1">
        <v>2</v>
      </c>
      <c r="E9741" s="1">
        <v>0</v>
      </c>
      <c r="F9741" s="1">
        <v>2</v>
      </c>
      <c r="G9741" s="7" t="str">
        <f>IF(E9741&lt;0,"0-",IF(E9741=0,"0",IF(E9741&lt;3.01,"0+ to 3",IF(E9741&lt;6.01,"3+ to 6",IF(E9741&lt;9.01,"6+ to 9",IF(E9741&lt;12.01,"9+ to 12",IF(E9741&lt;15.01,"12+ to 15",IF(E9741&lt;18.01,"15+ to 18",IF(E9741&lt;21.01,"18+ to 21",IF(E9741&lt;24.01,"21+ to 24",IF(E9741&lt;27.01,"24+ to 27",IF(E9741&lt;30.01,"27+ to 30","30+"))))))))))))</f>
        <v>0</v>
      </c>
      <c r="H9741" s="7" t="str">
        <f>IF(F9741&lt;0,"0-",IF(F9741=0,"0",IF(F9741&lt;3.01,"0+ to 3",IF(F9741&lt;6.01,"3+ to 6",IF(F9741&lt;9.01,"6+ to 9",IF(F9741&lt;12.01,"9+ to 12",IF(F9741&lt;15.01,"12+ to 15",IF(F9741&lt;18.01,"15+ to 18",IF(F9741&lt;21.01,"18+ to 21",IF(F9741&lt;24.01,"21+ to 24",IF(F9741&lt;27.01,"24+ to 27",IF(F9741&lt;30.01,"27+ to 30","30+"))))))))))))</f>
        <v>0+ to 3</v>
      </c>
      <c r="I9741" t="str">
        <f>IF(G9741&lt;&gt;H9741,"DIFF","")</f>
        <v>DIFF</v>
      </c>
    </row>
    <row r="9742" spans="1:9">
      <c r="A9742" t="s">
        <v>102</v>
      </c>
      <c r="B9742" t="s">
        <v>291</v>
      </c>
      <c r="C9742" s="1">
        <v>108648574</v>
      </c>
      <c r="D9742" s="1">
        <v>2</v>
      </c>
      <c r="E9742" s="1">
        <v>-2</v>
      </c>
      <c r="F9742" s="1">
        <v>1</v>
      </c>
      <c r="G9742" s="7" t="str">
        <f>IF(E9742&lt;0,"0-",IF(E9742=0,"0",IF(E9742&lt;3.01,"0+ to 3",IF(E9742&lt;6.01,"3+ to 6",IF(E9742&lt;9.01,"6+ to 9",IF(E9742&lt;12.01,"9+ to 12",IF(E9742&lt;15.01,"12+ to 15",IF(E9742&lt;18.01,"15+ to 18",IF(E9742&lt;21.01,"18+ to 21",IF(E9742&lt;24.01,"21+ to 24",IF(E9742&lt;27.01,"24+ to 27",IF(E9742&lt;30.01,"27+ to 30","30+"))))))))))))</f>
        <v>0-</v>
      </c>
      <c r="H9742" s="7" t="str">
        <f>IF(F9742&lt;0,"0-",IF(F9742=0,"0",IF(F9742&lt;3.01,"0+ to 3",IF(F9742&lt;6.01,"3+ to 6",IF(F9742&lt;9.01,"6+ to 9",IF(F9742&lt;12.01,"9+ to 12",IF(F9742&lt;15.01,"12+ to 15",IF(F9742&lt;18.01,"15+ to 18",IF(F9742&lt;21.01,"18+ to 21",IF(F9742&lt;24.01,"21+ to 24",IF(F9742&lt;27.01,"24+ to 27",IF(F9742&lt;30.01,"27+ to 30","30+"))))))))))))</f>
        <v>0+ to 3</v>
      </c>
      <c r="I9742" t="str">
        <f>IF(G9742&lt;&gt;H9742,"DIFF","")</f>
        <v>DIFF</v>
      </c>
    </row>
    <row r="9743" spans="1:9">
      <c r="A9743" t="s">
        <v>102</v>
      </c>
      <c r="B9743" t="s">
        <v>291</v>
      </c>
      <c r="C9743" s="1">
        <v>108652770</v>
      </c>
      <c r="D9743" s="1">
        <v>2</v>
      </c>
      <c r="E9743" s="1">
        <v>0</v>
      </c>
      <c r="F9743" s="1">
        <v>3</v>
      </c>
      <c r="G9743" s="7" t="str">
        <f>IF(E9743&lt;0,"0-",IF(E9743=0,"0",IF(E9743&lt;3.01,"0+ to 3",IF(E9743&lt;6.01,"3+ to 6",IF(E9743&lt;9.01,"6+ to 9",IF(E9743&lt;12.01,"9+ to 12",IF(E9743&lt;15.01,"12+ to 15",IF(E9743&lt;18.01,"15+ to 18",IF(E9743&lt;21.01,"18+ to 21",IF(E9743&lt;24.01,"21+ to 24",IF(E9743&lt;27.01,"24+ to 27",IF(E9743&lt;30.01,"27+ to 30","30+"))))))))))))</f>
        <v>0</v>
      </c>
      <c r="H9743" s="7" t="str">
        <f>IF(F9743&lt;0,"0-",IF(F9743=0,"0",IF(F9743&lt;3.01,"0+ to 3",IF(F9743&lt;6.01,"3+ to 6",IF(F9743&lt;9.01,"6+ to 9",IF(F9743&lt;12.01,"9+ to 12",IF(F9743&lt;15.01,"12+ to 15",IF(F9743&lt;18.01,"15+ to 18",IF(F9743&lt;21.01,"18+ to 21",IF(F9743&lt;24.01,"21+ to 24",IF(F9743&lt;27.01,"24+ to 27",IF(F9743&lt;30.01,"27+ to 30","30+"))))))))))))</f>
        <v>0+ to 3</v>
      </c>
      <c r="I9743" t="str">
        <f>IF(G9743&lt;&gt;H9743,"DIFF","")</f>
        <v>DIFF</v>
      </c>
    </row>
    <row r="9744" spans="1:9">
      <c r="A9744" t="s">
        <v>102</v>
      </c>
      <c r="B9744" t="s">
        <v>291</v>
      </c>
      <c r="C9744" s="1">
        <v>108653284</v>
      </c>
      <c r="D9744" s="1">
        <v>2</v>
      </c>
      <c r="E9744" s="1">
        <v>0</v>
      </c>
      <c r="F9744" s="1">
        <v>0</v>
      </c>
      <c r="G9744" s="7" t="str">
        <f>IF(E9744&lt;0,"0-",IF(E9744=0,"0",IF(E9744&lt;3.01,"0+ to 3",IF(E9744&lt;6.01,"3+ to 6",IF(E9744&lt;9.01,"6+ to 9",IF(E9744&lt;12.01,"9+ to 12",IF(E9744&lt;15.01,"12+ to 15",IF(E9744&lt;18.01,"15+ to 18",IF(E9744&lt;21.01,"18+ to 21",IF(E9744&lt;24.01,"21+ to 24",IF(E9744&lt;27.01,"24+ to 27",IF(E9744&lt;30.01,"27+ to 30","30+"))))))))))))</f>
        <v>0</v>
      </c>
      <c r="H9744" s="7" t="str">
        <f>IF(F9744&lt;0,"0-",IF(F9744=0,"0",IF(F9744&lt;3.01,"0+ to 3",IF(F9744&lt;6.01,"3+ to 6",IF(F9744&lt;9.01,"6+ to 9",IF(F9744&lt;12.01,"9+ to 12",IF(F9744&lt;15.01,"12+ to 15",IF(F9744&lt;18.01,"15+ to 18",IF(F9744&lt;21.01,"18+ to 21",IF(F9744&lt;24.01,"21+ to 24",IF(F9744&lt;27.01,"24+ to 27",IF(F9744&lt;30.01,"27+ to 30","30+"))))))))))))</f>
        <v>0</v>
      </c>
      <c r="I9744" t="str">
        <f>IF(G9744&lt;&gt;H9744,"DIFF","")</f>
        <v/>
      </c>
    </row>
    <row r="9745" spans="1:9">
      <c r="A9745" t="s">
        <v>103</v>
      </c>
      <c r="B9745" t="s">
        <v>290</v>
      </c>
      <c r="C9745" s="1">
        <v>108656349</v>
      </c>
      <c r="D9745" s="1">
        <v>3</v>
      </c>
      <c r="E9745" s="1">
        <v>-1873</v>
      </c>
      <c r="F9745" s="1">
        <v>-1311</v>
      </c>
      <c r="G9745" s="7" t="str">
        <f>IF(E9745&lt;0,"0-",IF(E9745=0,"0",IF(E9745&lt;3.01,"0+ to 3",IF(E9745&lt;6.01,"3+ to 6",IF(E9745&lt;9.01,"6+ to 9",IF(E9745&lt;12.01,"9+ to 12",IF(E9745&lt;15.01,"12+ to 15",IF(E9745&lt;18.01,"15+ to 18",IF(E9745&lt;21.01,"18+ to 21",IF(E9745&lt;24.01,"21+ to 24",IF(E9745&lt;27.01,"24+ to 27",IF(E9745&lt;30.01,"27+ to 30","30+"))))))))))))</f>
        <v>0-</v>
      </c>
      <c r="H9745" s="7" t="str">
        <f>IF(F9745&lt;0,"0-",IF(F9745=0,"0",IF(F9745&lt;3.01,"0+ to 3",IF(F9745&lt;6.01,"3+ to 6",IF(F9745&lt;9.01,"6+ to 9",IF(F9745&lt;12.01,"9+ to 12",IF(F9745&lt;15.01,"12+ to 15",IF(F9745&lt;18.01,"15+ to 18",IF(F9745&lt;21.01,"18+ to 21",IF(F9745&lt;24.01,"21+ to 24",IF(F9745&lt;27.01,"24+ to 27",IF(F9745&lt;30.01,"27+ to 30","30+"))))))))))))</f>
        <v>0-</v>
      </c>
      <c r="I9745" t="str">
        <f>IF(G9745&lt;&gt;H9745,"DIFF","")</f>
        <v/>
      </c>
    </row>
    <row r="9746" spans="1:9">
      <c r="A9746" t="s">
        <v>102</v>
      </c>
      <c r="B9746" t="s">
        <v>290</v>
      </c>
      <c r="C9746" s="1">
        <v>108683900</v>
      </c>
      <c r="D9746" s="1">
        <v>4</v>
      </c>
      <c r="E9746" s="1">
        <v>-19</v>
      </c>
      <c r="F9746" s="1">
        <v>3</v>
      </c>
      <c r="G9746" s="7" t="str">
        <f>IF(E9746&lt;0,"0-",IF(E9746=0,"0",IF(E9746&lt;3.01,"0+ to 3",IF(E9746&lt;6.01,"3+ to 6",IF(E9746&lt;9.01,"6+ to 9",IF(E9746&lt;12.01,"9+ to 12",IF(E9746&lt;15.01,"12+ to 15",IF(E9746&lt;18.01,"15+ to 18",IF(E9746&lt;21.01,"18+ to 21",IF(E9746&lt;24.01,"21+ to 24",IF(E9746&lt;27.01,"24+ to 27",IF(E9746&lt;30.01,"27+ to 30","30+"))))))))))))</f>
        <v>0-</v>
      </c>
      <c r="H9746" s="7" t="str">
        <f>IF(F9746&lt;0,"0-",IF(F9746=0,"0",IF(F9746&lt;3.01,"0+ to 3",IF(F9746&lt;6.01,"3+ to 6",IF(F9746&lt;9.01,"6+ to 9",IF(F9746&lt;12.01,"9+ to 12",IF(F9746&lt;15.01,"12+ to 15",IF(F9746&lt;18.01,"15+ to 18",IF(F9746&lt;21.01,"18+ to 21",IF(F9746&lt;24.01,"21+ to 24",IF(F9746&lt;27.01,"24+ to 27",IF(F9746&lt;30.01,"27+ to 30","30+"))))))))))))</f>
        <v>0+ to 3</v>
      </c>
      <c r="I9746" t="str">
        <f>IF(G9746&lt;&gt;H9746,"DIFF","")</f>
        <v>DIFF</v>
      </c>
    </row>
    <row r="9747" spans="1:9">
      <c r="A9747" t="s">
        <v>102</v>
      </c>
      <c r="B9747" t="s">
        <v>290</v>
      </c>
      <c r="C9747" s="1">
        <v>108684024</v>
      </c>
      <c r="D9747" s="1">
        <v>2</v>
      </c>
      <c r="E9747" s="1">
        <v>0</v>
      </c>
      <c r="F9747" s="1">
        <v>0</v>
      </c>
      <c r="G9747" s="7" t="str">
        <f>IF(E9747&lt;0,"0-",IF(E9747=0,"0",IF(E9747&lt;3.01,"0+ to 3",IF(E9747&lt;6.01,"3+ to 6",IF(E9747&lt;9.01,"6+ to 9",IF(E9747&lt;12.01,"9+ to 12",IF(E9747&lt;15.01,"12+ to 15",IF(E9747&lt;18.01,"15+ to 18",IF(E9747&lt;21.01,"18+ to 21",IF(E9747&lt;24.01,"21+ to 24",IF(E9747&lt;27.01,"24+ to 27",IF(E9747&lt;30.01,"27+ to 30","30+"))))))))))))</f>
        <v>0</v>
      </c>
      <c r="H9747" s="7" t="str">
        <f>IF(F9747&lt;0,"0-",IF(F9747=0,"0",IF(F9747&lt;3.01,"0+ to 3",IF(F9747&lt;6.01,"3+ to 6",IF(F9747&lt;9.01,"6+ to 9",IF(F9747&lt;12.01,"9+ to 12",IF(F9747&lt;15.01,"12+ to 15",IF(F9747&lt;18.01,"15+ to 18",IF(F9747&lt;21.01,"18+ to 21",IF(F9747&lt;24.01,"21+ to 24",IF(F9747&lt;27.01,"24+ to 27",IF(F9747&lt;30.01,"27+ to 30","30+"))))))))))))</f>
        <v>0</v>
      </c>
      <c r="I9747" t="str">
        <f>IF(G9747&lt;&gt;H9747,"DIFF","")</f>
        <v/>
      </c>
    </row>
    <row r="9748" spans="1:9">
      <c r="A9748" t="s">
        <v>102</v>
      </c>
      <c r="B9748" t="s">
        <v>290</v>
      </c>
      <c r="C9748" s="1">
        <v>108688985</v>
      </c>
      <c r="D9748" s="1">
        <v>2</v>
      </c>
      <c r="E9748" s="1">
        <v>0</v>
      </c>
      <c r="F9748" s="1">
        <v>0</v>
      </c>
      <c r="G9748" s="7" t="str">
        <f>IF(E9748&lt;0,"0-",IF(E9748=0,"0",IF(E9748&lt;3.01,"0+ to 3",IF(E9748&lt;6.01,"3+ to 6",IF(E9748&lt;9.01,"6+ to 9",IF(E9748&lt;12.01,"9+ to 12",IF(E9748&lt;15.01,"12+ to 15",IF(E9748&lt;18.01,"15+ to 18",IF(E9748&lt;21.01,"18+ to 21",IF(E9748&lt;24.01,"21+ to 24",IF(E9748&lt;27.01,"24+ to 27",IF(E9748&lt;30.01,"27+ to 30","30+"))))))))))))</f>
        <v>0</v>
      </c>
      <c r="H9748" s="7" t="str">
        <f>IF(F9748&lt;0,"0-",IF(F9748=0,"0",IF(F9748&lt;3.01,"0+ to 3",IF(F9748&lt;6.01,"3+ to 6",IF(F9748&lt;9.01,"6+ to 9",IF(F9748&lt;12.01,"9+ to 12",IF(F9748&lt;15.01,"12+ to 15",IF(F9748&lt;18.01,"15+ to 18",IF(F9748&lt;21.01,"18+ to 21",IF(F9748&lt;24.01,"21+ to 24",IF(F9748&lt;27.01,"24+ to 27",IF(F9748&lt;30.01,"27+ to 30","30+"))))))))))))</f>
        <v>0</v>
      </c>
      <c r="I9748" t="str">
        <f>IF(G9748&lt;&gt;H9748,"DIFF","")</f>
        <v/>
      </c>
    </row>
    <row r="9749" spans="1:9">
      <c r="A9749" t="s">
        <v>102</v>
      </c>
      <c r="B9749" t="s">
        <v>290</v>
      </c>
      <c r="C9749" s="1">
        <v>108690149</v>
      </c>
      <c r="D9749" s="1">
        <v>4</v>
      </c>
      <c r="E9749" s="1">
        <v>0</v>
      </c>
      <c r="F9749" s="1">
        <v>0</v>
      </c>
      <c r="G9749" s="7" t="str">
        <f>IF(E9749&lt;0,"0-",IF(E9749=0,"0",IF(E9749&lt;3.01,"0+ to 3",IF(E9749&lt;6.01,"3+ to 6",IF(E9749&lt;9.01,"6+ to 9",IF(E9749&lt;12.01,"9+ to 12",IF(E9749&lt;15.01,"12+ to 15",IF(E9749&lt;18.01,"15+ to 18",IF(E9749&lt;21.01,"18+ to 21",IF(E9749&lt;24.01,"21+ to 24",IF(E9749&lt;27.01,"24+ to 27",IF(E9749&lt;30.01,"27+ to 30","30+"))))))))))))</f>
        <v>0</v>
      </c>
      <c r="H9749" s="7" t="str">
        <f>IF(F9749&lt;0,"0-",IF(F9749=0,"0",IF(F9749&lt;3.01,"0+ to 3",IF(F9749&lt;6.01,"3+ to 6",IF(F9749&lt;9.01,"6+ to 9",IF(F9749&lt;12.01,"9+ to 12",IF(F9749&lt;15.01,"12+ to 15",IF(F9749&lt;18.01,"15+ to 18",IF(F9749&lt;21.01,"18+ to 21",IF(F9749&lt;24.01,"21+ to 24",IF(F9749&lt;27.01,"24+ to 27",IF(F9749&lt;30.01,"27+ to 30","30+"))))))))))))</f>
        <v>0</v>
      </c>
      <c r="I9749" t="str">
        <f>IF(G9749&lt;&gt;H9749,"DIFF","")</f>
        <v/>
      </c>
    </row>
    <row r="9750" spans="1:9">
      <c r="A9750" t="s">
        <v>102</v>
      </c>
      <c r="B9750" t="s">
        <v>290</v>
      </c>
      <c r="C9750" s="1">
        <v>108694049</v>
      </c>
      <c r="D9750" s="1">
        <v>2</v>
      </c>
      <c r="E9750" s="1">
        <v>-8</v>
      </c>
      <c r="F9750" s="1">
        <v>6</v>
      </c>
      <c r="G9750" s="7" t="str">
        <f>IF(E9750&lt;0,"0-",IF(E9750=0,"0",IF(E9750&lt;3.01,"0+ to 3",IF(E9750&lt;6.01,"3+ to 6",IF(E9750&lt;9.01,"6+ to 9",IF(E9750&lt;12.01,"9+ to 12",IF(E9750&lt;15.01,"12+ to 15",IF(E9750&lt;18.01,"15+ to 18",IF(E9750&lt;21.01,"18+ to 21",IF(E9750&lt;24.01,"21+ to 24",IF(E9750&lt;27.01,"24+ to 27",IF(E9750&lt;30.01,"27+ to 30","30+"))))))))))))</f>
        <v>0-</v>
      </c>
      <c r="H9750" s="7" t="str">
        <f>IF(F9750&lt;0,"0-",IF(F9750=0,"0",IF(F9750&lt;3.01,"0+ to 3",IF(F9750&lt;6.01,"3+ to 6",IF(F9750&lt;9.01,"6+ to 9",IF(F9750&lt;12.01,"9+ to 12",IF(F9750&lt;15.01,"12+ to 15",IF(F9750&lt;18.01,"15+ to 18",IF(F9750&lt;21.01,"18+ to 21",IF(F9750&lt;24.01,"21+ to 24",IF(F9750&lt;27.01,"24+ to 27",IF(F9750&lt;30.01,"27+ to 30","30+"))))))))))))</f>
        <v>3+ to 6</v>
      </c>
      <c r="I9750" t="str">
        <f>IF(G9750&lt;&gt;H9750,"DIFF","")</f>
        <v>DIFF</v>
      </c>
    </row>
    <row r="9751" spans="1:9">
      <c r="A9751" t="s">
        <v>102</v>
      </c>
      <c r="B9751" t="s">
        <v>290</v>
      </c>
      <c r="C9751" s="1">
        <v>108695276</v>
      </c>
      <c r="D9751" s="1">
        <v>2</v>
      </c>
      <c r="E9751" s="1">
        <v>-6</v>
      </c>
      <c r="F9751" s="1">
        <v>10</v>
      </c>
      <c r="G9751" s="7" t="str">
        <f>IF(E9751&lt;0,"0-",IF(E9751=0,"0",IF(E9751&lt;3.01,"0+ to 3",IF(E9751&lt;6.01,"3+ to 6",IF(E9751&lt;9.01,"6+ to 9",IF(E9751&lt;12.01,"9+ to 12",IF(E9751&lt;15.01,"12+ to 15",IF(E9751&lt;18.01,"15+ to 18",IF(E9751&lt;21.01,"18+ to 21",IF(E9751&lt;24.01,"21+ to 24",IF(E9751&lt;27.01,"24+ to 27",IF(E9751&lt;30.01,"27+ to 30","30+"))))))))))))</f>
        <v>0-</v>
      </c>
      <c r="H9751" s="7" t="str">
        <f>IF(F9751&lt;0,"0-",IF(F9751=0,"0",IF(F9751&lt;3.01,"0+ to 3",IF(F9751&lt;6.01,"3+ to 6",IF(F9751&lt;9.01,"6+ to 9",IF(F9751&lt;12.01,"9+ to 12",IF(F9751&lt;15.01,"12+ to 15",IF(F9751&lt;18.01,"15+ to 18",IF(F9751&lt;21.01,"18+ to 21",IF(F9751&lt;24.01,"21+ to 24",IF(F9751&lt;27.01,"24+ to 27",IF(F9751&lt;30.01,"27+ to 30","30+"))))))))))))</f>
        <v>9+ to 12</v>
      </c>
      <c r="I9751" t="str">
        <f>IF(G9751&lt;&gt;H9751,"DIFF","")</f>
        <v>DIFF</v>
      </c>
    </row>
    <row r="9752" spans="1:9">
      <c r="A9752" t="s">
        <v>102</v>
      </c>
      <c r="B9752" t="s">
        <v>290</v>
      </c>
      <c r="C9752" s="1">
        <v>108697283</v>
      </c>
      <c r="D9752" s="1">
        <v>2</v>
      </c>
      <c r="E9752" s="1">
        <v>0</v>
      </c>
      <c r="F9752" s="1">
        <v>0</v>
      </c>
      <c r="G9752" s="7" t="str">
        <f>IF(E9752&lt;0,"0-",IF(E9752=0,"0",IF(E9752&lt;3.01,"0+ to 3",IF(E9752&lt;6.01,"3+ to 6",IF(E9752&lt;9.01,"6+ to 9",IF(E9752&lt;12.01,"9+ to 12",IF(E9752&lt;15.01,"12+ to 15",IF(E9752&lt;18.01,"15+ to 18",IF(E9752&lt;21.01,"18+ to 21",IF(E9752&lt;24.01,"21+ to 24",IF(E9752&lt;27.01,"24+ to 27",IF(E9752&lt;30.01,"27+ to 30","30+"))))))))))))</f>
        <v>0</v>
      </c>
      <c r="H9752" s="7" t="str">
        <f>IF(F9752&lt;0,"0-",IF(F9752=0,"0",IF(F9752&lt;3.01,"0+ to 3",IF(F9752&lt;6.01,"3+ to 6",IF(F9752&lt;9.01,"6+ to 9",IF(F9752&lt;12.01,"9+ to 12",IF(F9752&lt;15.01,"12+ to 15",IF(F9752&lt;18.01,"15+ to 18",IF(F9752&lt;21.01,"18+ to 21",IF(F9752&lt;24.01,"21+ to 24",IF(F9752&lt;27.01,"24+ to 27",IF(F9752&lt;30.01,"27+ to 30","30+"))))))))))))</f>
        <v>0</v>
      </c>
      <c r="I9752" t="str">
        <f>IF(G9752&lt;&gt;H9752,"DIFF","")</f>
        <v/>
      </c>
    </row>
    <row r="9753" spans="1:9">
      <c r="A9753" t="s">
        <v>102</v>
      </c>
      <c r="B9753" t="s">
        <v>289</v>
      </c>
      <c r="C9753" s="1">
        <v>108737599</v>
      </c>
      <c r="D9753" s="1">
        <v>2</v>
      </c>
      <c r="E9753" s="1">
        <v>-2</v>
      </c>
      <c r="F9753" s="1">
        <v>4</v>
      </c>
      <c r="G9753" s="7" t="str">
        <f>IF(E9753&lt;0,"0-",IF(E9753=0,"0",IF(E9753&lt;3.01,"0+ to 3",IF(E9753&lt;6.01,"3+ to 6",IF(E9753&lt;9.01,"6+ to 9",IF(E9753&lt;12.01,"9+ to 12",IF(E9753&lt;15.01,"12+ to 15",IF(E9753&lt;18.01,"15+ to 18",IF(E9753&lt;21.01,"18+ to 21",IF(E9753&lt;24.01,"21+ to 24",IF(E9753&lt;27.01,"24+ to 27",IF(E9753&lt;30.01,"27+ to 30","30+"))))))))))))</f>
        <v>0-</v>
      </c>
      <c r="H9753" s="7" t="str">
        <f>IF(F9753&lt;0,"0-",IF(F9753=0,"0",IF(F9753&lt;3.01,"0+ to 3",IF(F9753&lt;6.01,"3+ to 6",IF(F9753&lt;9.01,"6+ to 9",IF(F9753&lt;12.01,"9+ to 12",IF(F9753&lt;15.01,"12+ to 15",IF(F9753&lt;18.01,"15+ to 18",IF(F9753&lt;21.01,"18+ to 21",IF(F9753&lt;24.01,"21+ to 24",IF(F9753&lt;27.01,"24+ to 27",IF(F9753&lt;30.01,"27+ to 30","30+"))))))))))))</f>
        <v>3+ to 6</v>
      </c>
      <c r="I9753" t="str">
        <f>IF(G9753&lt;&gt;H9753,"DIFF","")</f>
        <v>DIFF</v>
      </c>
    </row>
    <row r="9754" spans="1:9">
      <c r="A9754" t="s">
        <v>102</v>
      </c>
      <c r="B9754" t="s">
        <v>289</v>
      </c>
      <c r="C9754" s="1">
        <v>108741568</v>
      </c>
      <c r="D9754" s="1">
        <v>2</v>
      </c>
      <c r="E9754" s="1">
        <v>-5</v>
      </c>
      <c r="F9754" s="1">
        <v>10</v>
      </c>
      <c r="G9754" s="7" t="str">
        <f>IF(E9754&lt;0,"0-",IF(E9754=0,"0",IF(E9754&lt;3.01,"0+ to 3",IF(E9754&lt;6.01,"3+ to 6",IF(E9754&lt;9.01,"6+ to 9",IF(E9754&lt;12.01,"9+ to 12",IF(E9754&lt;15.01,"12+ to 15",IF(E9754&lt;18.01,"15+ to 18",IF(E9754&lt;21.01,"18+ to 21",IF(E9754&lt;24.01,"21+ to 24",IF(E9754&lt;27.01,"24+ to 27",IF(E9754&lt;30.01,"27+ to 30","30+"))))))))))))</f>
        <v>0-</v>
      </c>
      <c r="H9754" s="7" t="str">
        <f>IF(F9754&lt;0,"0-",IF(F9754=0,"0",IF(F9754&lt;3.01,"0+ to 3",IF(F9754&lt;6.01,"3+ to 6",IF(F9754&lt;9.01,"6+ to 9",IF(F9754&lt;12.01,"9+ to 12",IF(F9754&lt;15.01,"12+ to 15",IF(F9754&lt;18.01,"15+ to 18",IF(F9754&lt;21.01,"18+ to 21",IF(F9754&lt;24.01,"21+ to 24",IF(F9754&lt;27.01,"24+ to 27",IF(F9754&lt;30.01,"27+ to 30","30+"))))))))))))</f>
        <v>9+ to 12</v>
      </c>
      <c r="I9754" t="str">
        <f>IF(G9754&lt;&gt;H9754,"DIFF","")</f>
        <v>DIFF</v>
      </c>
    </row>
    <row r="9755" spans="1:9">
      <c r="A9755" t="s">
        <v>102</v>
      </c>
      <c r="B9755" t="s">
        <v>289</v>
      </c>
      <c r="C9755" s="1">
        <v>108743798</v>
      </c>
      <c r="D9755" s="1">
        <v>2</v>
      </c>
      <c r="E9755" s="1">
        <v>0</v>
      </c>
      <c r="F9755" s="1">
        <v>5</v>
      </c>
      <c r="G9755" s="7" t="str">
        <f>IF(E9755&lt;0,"0-",IF(E9755=0,"0",IF(E9755&lt;3.01,"0+ to 3",IF(E9755&lt;6.01,"3+ to 6",IF(E9755&lt;9.01,"6+ to 9",IF(E9755&lt;12.01,"9+ to 12",IF(E9755&lt;15.01,"12+ to 15",IF(E9755&lt;18.01,"15+ to 18",IF(E9755&lt;21.01,"18+ to 21",IF(E9755&lt;24.01,"21+ to 24",IF(E9755&lt;27.01,"24+ to 27",IF(E9755&lt;30.01,"27+ to 30","30+"))))))))))))</f>
        <v>0</v>
      </c>
      <c r="H9755" s="7" t="str">
        <f>IF(F9755&lt;0,"0-",IF(F9755=0,"0",IF(F9755&lt;3.01,"0+ to 3",IF(F9755&lt;6.01,"3+ to 6",IF(F9755&lt;9.01,"6+ to 9",IF(F9755&lt;12.01,"9+ to 12",IF(F9755&lt;15.01,"12+ to 15",IF(F9755&lt;18.01,"15+ to 18",IF(F9755&lt;21.01,"18+ to 21",IF(F9755&lt;24.01,"21+ to 24",IF(F9755&lt;27.01,"24+ to 27",IF(F9755&lt;30.01,"27+ to 30","30+"))))))))))))</f>
        <v>3+ to 6</v>
      </c>
      <c r="I9755" t="str">
        <f>IF(G9755&lt;&gt;H9755,"DIFF","")</f>
        <v>DIFF</v>
      </c>
    </row>
    <row r="9756" spans="1:9">
      <c r="A9756" t="s">
        <v>102</v>
      </c>
      <c r="B9756" t="s">
        <v>289</v>
      </c>
      <c r="C9756" s="1">
        <v>108745178</v>
      </c>
      <c r="D9756" s="1">
        <v>2</v>
      </c>
      <c r="E9756" s="1">
        <v>0</v>
      </c>
      <c r="F9756" s="1">
        <v>6</v>
      </c>
      <c r="G9756" s="7" t="str">
        <f>IF(E9756&lt;0,"0-",IF(E9756=0,"0",IF(E9756&lt;3.01,"0+ to 3",IF(E9756&lt;6.01,"3+ to 6",IF(E9756&lt;9.01,"6+ to 9",IF(E9756&lt;12.01,"9+ to 12",IF(E9756&lt;15.01,"12+ to 15",IF(E9756&lt;18.01,"15+ to 18",IF(E9756&lt;21.01,"18+ to 21",IF(E9756&lt;24.01,"21+ to 24",IF(E9756&lt;27.01,"24+ to 27",IF(E9756&lt;30.01,"27+ to 30","30+"))))))))))))</f>
        <v>0</v>
      </c>
      <c r="H9756" s="7" t="str">
        <f>IF(F9756&lt;0,"0-",IF(F9756=0,"0",IF(F9756&lt;3.01,"0+ to 3",IF(F9756&lt;6.01,"3+ to 6",IF(F9756&lt;9.01,"6+ to 9",IF(F9756&lt;12.01,"9+ to 12",IF(F9756&lt;15.01,"12+ to 15",IF(F9756&lt;18.01,"15+ to 18",IF(F9756&lt;21.01,"18+ to 21",IF(F9756&lt;24.01,"21+ to 24",IF(F9756&lt;27.01,"24+ to 27",IF(F9756&lt;30.01,"27+ to 30","30+"))))))))))))</f>
        <v>3+ to 6</v>
      </c>
      <c r="I9756" t="str">
        <f>IF(G9756&lt;&gt;H9756,"DIFF","")</f>
        <v>DIFF</v>
      </c>
    </row>
    <row r="9757" spans="1:9">
      <c r="A9757" t="s">
        <v>102</v>
      </c>
      <c r="B9757" t="s">
        <v>289</v>
      </c>
      <c r="C9757" s="1">
        <v>108749094</v>
      </c>
      <c r="D9757" s="1">
        <v>2</v>
      </c>
      <c r="E9757" s="1">
        <v>-7</v>
      </c>
      <c r="F9757" s="1">
        <v>12</v>
      </c>
      <c r="G9757" s="7" t="str">
        <f>IF(E9757&lt;0,"0-",IF(E9757=0,"0",IF(E9757&lt;3.01,"0+ to 3",IF(E9757&lt;6.01,"3+ to 6",IF(E9757&lt;9.01,"6+ to 9",IF(E9757&lt;12.01,"9+ to 12",IF(E9757&lt;15.01,"12+ to 15",IF(E9757&lt;18.01,"15+ to 18",IF(E9757&lt;21.01,"18+ to 21",IF(E9757&lt;24.01,"21+ to 24",IF(E9757&lt;27.01,"24+ to 27",IF(E9757&lt;30.01,"27+ to 30","30+"))))))))))))</f>
        <v>0-</v>
      </c>
      <c r="H9757" s="7" t="str">
        <f>IF(F9757&lt;0,"0-",IF(F9757=0,"0",IF(F9757&lt;3.01,"0+ to 3",IF(F9757&lt;6.01,"3+ to 6",IF(F9757&lt;9.01,"6+ to 9",IF(F9757&lt;12.01,"9+ to 12",IF(F9757&lt;15.01,"12+ to 15",IF(F9757&lt;18.01,"15+ to 18",IF(F9757&lt;21.01,"18+ to 21",IF(F9757&lt;24.01,"21+ to 24",IF(F9757&lt;27.01,"24+ to 27",IF(F9757&lt;30.01,"27+ to 30","30+"))))))))))))</f>
        <v>9+ to 12</v>
      </c>
      <c r="I9757" t="str">
        <f>IF(G9757&lt;&gt;H9757,"DIFF","")</f>
        <v>DIFF</v>
      </c>
    </row>
    <row r="9758" spans="1:9">
      <c r="A9758" t="s">
        <v>102</v>
      </c>
      <c r="B9758" t="s">
        <v>289</v>
      </c>
      <c r="C9758" s="1">
        <v>108749396</v>
      </c>
      <c r="D9758" s="1">
        <v>2</v>
      </c>
      <c r="E9758" s="1">
        <v>-5</v>
      </c>
      <c r="F9758" s="1">
        <v>4</v>
      </c>
      <c r="G9758" s="7" t="str">
        <f>IF(E9758&lt;0,"0-",IF(E9758=0,"0",IF(E9758&lt;3.01,"0+ to 3",IF(E9758&lt;6.01,"3+ to 6",IF(E9758&lt;9.01,"6+ to 9",IF(E9758&lt;12.01,"9+ to 12",IF(E9758&lt;15.01,"12+ to 15",IF(E9758&lt;18.01,"15+ to 18",IF(E9758&lt;21.01,"18+ to 21",IF(E9758&lt;24.01,"21+ to 24",IF(E9758&lt;27.01,"24+ to 27",IF(E9758&lt;30.01,"27+ to 30","30+"))))))))))))</f>
        <v>0-</v>
      </c>
      <c r="H9758" s="7" t="str">
        <f>IF(F9758&lt;0,"0-",IF(F9758=0,"0",IF(F9758&lt;3.01,"0+ to 3",IF(F9758&lt;6.01,"3+ to 6",IF(F9758&lt;9.01,"6+ to 9",IF(F9758&lt;12.01,"9+ to 12",IF(F9758&lt;15.01,"12+ to 15",IF(F9758&lt;18.01,"15+ to 18",IF(F9758&lt;21.01,"18+ to 21",IF(F9758&lt;24.01,"21+ to 24",IF(F9758&lt;27.01,"24+ to 27",IF(F9758&lt;30.01,"27+ to 30","30+"))))))))))))</f>
        <v>3+ to 6</v>
      </c>
      <c r="I9758" t="str">
        <f>IF(G9758&lt;&gt;H9758,"DIFF","")</f>
        <v>DIFF</v>
      </c>
    </row>
    <row r="9759" spans="1:9">
      <c r="A9759" t="s">
        <v>102</v>
      </c>
      <c r="B9759" t="s">
        <v>289</v>
      </c>
      <c r="C9759" s="1">
        <v>108749851</v>
      </c>
      <c r="D9759" s="1">
        <v>3</v>
      </c>
      <c r="E9759" s="1">
        <v>0</v>
      </c>
      <c r="F9759" s="1">
        <v>0</v>
      </c>
      <c r="G9759" s="7" t="str">
        <f>IF(E9759&lt;0,"0-",IF(E9759=0,"0",IF(E9759&lt;3.01,"0+ to 3",IF(E9759&lt;6.01,"3+ to 6",IF(E9759&lt;9.01,"6+ to 9",IF(E9759&lt;12.01,"9+ to 12",IF(E9759&lt;15.01,"12+ to 15",IF(E9759&lt;18.01,"15+ to 18",IF(E9759&lt;21.01,"18+ to 21",IF(E9759&lt;24.01,"21+ to 24",IF(E9759&lt;27.01,"24+ to 27",IF(E9759&lt;30.01,"27+ to 30","30+"))))))))))))</f>
        <v>0</v>
      </c>
      <c r="H9759" s="7" t="str">
        <f>IF(F9759&lt;0,"0-",IF(F9759=0,"0",IF(F9759&lt;3.01,"0+ to 3",IF(F9759&lt;6.01,"3+ to 6",IF(F9759&lt;9.01,"6+ to 9",IF(F9759&lt;12.01,"9+ to 12",IF(F9759&lt;15.01,"12+ to 15",IF(F9759&lt;18.01,"15+ to 18",IF(F9759&lt;21.01,"18+ to 21",IF(F9759&lt;24.01,"21+ to 24",IF(F9759&lt;27.01,"24+ to 27",IF(F9759&lt;30.01,"27+ to 30","30+"))))))))))))</f>
        <v>0</v>
      </c>
      <c r="I9759" t="str">
        <f>IF(G9759&lt;&gt;H9759,"DIFF","")</f>
        <v/>
      </c>
    </row>
    <row r="9760" spans="1:9">
      <c r="A9760" t="s">
        <v>102</v>
      </c>
      <c r="B9760" t="s">
        <v>289</v>
      </c>
      <c r="C9760" s="1">
        <v>108751398</v>
      </c>
      <c r="D9760" s="1">
        <v>2</v>
      </c>
      <c r="E9760" s="1">
        <v>0</v>
      </c>
      <c r="F9760" s="1">
        <v>3</v>
      </c>
      <c r="G9760" s="7" t="str">
        <f>IF(E9760&lt;0,"0-",IF(E9760=0,"0",IF(E9760&lt;3.01,"0+ to 3",IF(E9760&lt;6.01,"3+ to 6",IF(E9760&lt;9.01,"6+ to 9",IF(E9760&lt;12.01,"9+ to 12",IF(E9760&lt;15.01,"12+ to 15",IF(E9760&lt;18.01,"15+ to 18",IF(E9760&lt;21.01,"18+ to 21",IF(E9760&lt;24.01,"21+ to 24",IF(E9760&lt;27.01,"24+ to 27",IF(E9760&lt;30.01,"27+ to 30","30+"))))))))))))</f>
        <v>0</v>
      </c>
      <c r="H9760" s="7" t="str">
        <f>IF(F9760&lt;0,"0-",IF(F9760=0,"0",IF(F9760&lt;3.01,"0+ to 3",IF(F9760&lt;6.01,"3+ to 6",IF(F9760&lt;9.01,"6+ to 9",IF(F9760&lt;12.01,"9+ to 12",IF(F9760&lt;15.01,"12+ to 15",IF(F9760&lt;18.01,"15+ to 18",IF(F9760&lt;21.01,"18+ to 21",IF(F9760&lt;24.01,"21+ to 24",IF(F9760&lt;27.01,"24+ to 27",IF(F9760&lt;30.01,"27+ to 30","30+"))))))))))))</f>
        <v>0+ to 3</v>
      </c>
      <c r="I9760" t="str">
        <f>IF(G9760&lt;&gt;H9760,"DIFF","")</f>
        <v>DIFF</v>
      </c>
    </row>
    <row r="9761" spans="1:9">
      <c r="A9761" t="s">
        <v>102</v>
      </c>
      <c r="B9761" t="s">
        <v>289</v>
      </c>
      <c r="C9761" s="1">
        <v>108753516</v>
      </c>
      <c r="D9761" s="1">
        <v>2</v>
      </c>
      <c r="E9761" s="1">
        <v>-7</v>
      </c>
      <c r="F9761" s="1">
        <v>11</v>
      </c>
      <c r="G9761" s="7" t="str">
        <f>IF(E9761&lt;0,"0-",IF(E9761=0,"0",IF(E9761&lt;3.01,"0+ to 3",IF(E9761&lt;6.01,"3+ to 6",IF(E9761&lt;9.01,"6+ to 9",IF(E9761&lt;12.01,"9+ to 12",IF(E9761&lt;15.01,"12+ to 15",IF(E9761&lt;18.01,"15+ to 18",IF(E9761&lt;21.01,"18+ to 21",IF(E9761&lt;24.01,"21+ to 24",IF(E9761&lt;27.01,"24+ to 27",IF(E9761&lt;30.01,"27+ to 30","30+"))))))))))))</f>
        <v>0-</v>
      </c>
      <c r="H9761" s="7" t="str">
        <f>IF(F9761&lt;0,"0-",IF(F9761=0,"0",IF(F9761&lt;3.01,"0+ to 3",IF(F9761&lt;6.01,"3+ to 6",IF(F9761&lt;9.01,"6+ to 9",IF(F9761&lt;12.01,"9+ to 12",IF(F9761&lt;15.01,"12+ to 15",IF(F9761&lt;18.01,"15+ to 18",IF(F9761&lt;21.01,"18+ to 21",IF(F9761&lt;24.01,"21+ to 24",IF(F9761&lt;27.01,"24+ to 27",IF(F9761&lt;30.01,"27+ to 30","30+"))))))))))))</f>
        <v>9+ to 12</v>
      </c>
      <c r="I9761" t="str">
        <f>IF(G9761&lt;&gt;H9761,"DIFF","")</f>
        <v>DIFF</v>
      </c>
    </row>
    <row r="9762" spans="1:9">
      <c r="A9762" t="s">
        <v>102</v>
      </c>
      <c r="B9762" t="s">
        <v>289</v>
      </c>
      <c r="C9762" s="1">
        <v>108753796</v>
      </c>
      <c r="D9762" s="1">
        <v>2</v>
      </c>
      <c r="E9762" s="1">
        <v>-4</v>
      </c>
      <c r="F9762" s="1">
        <v>8</v>
      </c>
      <c r="G9762" s="7" t="str">
        <f>IF(E9762&lt;0,"0-",IF(E9762=0,"0",IF(E9762&lt;3.01,"0+ to 3",IF(E9762&lt;6.01,"3+ to 6",IF(E9762&lt;9.01,"6+ to 9",IF(E9762&lt;12.01,"9+ to 12",IF(E9762&lt;15.01,"12+ to 15",IF(E9762&lt;18.01,"15+ to 18",IF(E9762&lt;21.01,"18+ to 21",IF(E9762&lt;24.01,"21+ to 24",IF(E9762&lt;27.01,"24+ to 27",IF(E9762&lt;30.01,"27+ to 30","30+"))))))))))))</f>
        <v>0-</v>
      </c>
      <c r="H9762" s="7" t="str">
        <f>IF(F9762&lt;0,"0-",IF(F9762=0,"0",IF(F9762&lt;3.01,"0+ to 3",IF(F9762&lt;6.01,"3+ to 6",IF(F9762&lt;9.01,"6+ to 9",IF(F9762&lt;12.01,"9+ to 12",IF(F9762&lt;15.01,"12+ to 15",IF(F9762&lt;18.01,"15+ to 18",IF(F9762&lt;21.01,"18+ to 21",IF(F9762&lt;24.01,"21+ to 24",IF(F9762&lt;27.01,"24+ to 27",IF(F9762&lt;30.01,"27+ to 30","30+"))))))))))))</f>
        <v>6+ to 9</v>
      </c>
      <c r="I9762" t="str">
        <f>IF(G9762&lt;&gt;H9762,"DIFF","")</f>
        <v>DIFF</v>
      </c>
    </row>
    <row r="9763" spans="1:9">
      <c r="A9763" t="s">
        <v>102</v>
      </c>
      <c r="B9763" t="s">
        <v>289</v>
      </c>
      <c r="C9763" s="1">
        <v>108754148</v>
      </c>
      <c r="D9763" s="1">
        <v>2</v>
      </c>
      <c r="E9763" s="1">
        <v>-13</v>
      </c>
      <c r="F9763" s="1">
        <v>20</v>
      </c>
      <c r="G9763" s="7" t="str">
        <f>IF(E9763&lt;0,"0-",IF(E9763=0,"0",IF(E9763&lt;3.01,"0+ to 3",IF(E9763&lt;6.01,"3+ to 6",IF(E9763&lt;9.01,"6+ to 9",IF(E9763&lt;12.01,"9+ to 12",IF(E9763&lt;15.01,"12+ to 15",IF(E9763&lt;18.01,"15+ to 18",IF(E9763&lt;21.01,"18+ to 21",IF(E9763&lt;24.01,"21+ to 24",IF(E9763&lt;27.01,"24+ to 27",IF(E9763&lt;30.01,"27+ to 30","30+"))))))))))))</f>
        <v>0-</v>
      </c>
      <c r="H9763" s="7" t="str">
        <f>IF(F9763&lt;0,"0-",IF(F9763=0,"0",IF(F9763&lt;3.01,"0+ to 3",IF(F9763&lt;6.01,"3+ to 6",IF(F9763&lt;9.01,"6+ to 9",IF(F9763&lt;12.01,"9+ to 12",IF(F9763&lt;15.01,"12+ to 15",IF(F9763&lt;18.01,"15+ to 18",IF(F9763&lt;21.01,"18+ to 21",IF(F9763&lt;24.01,"21+ to 24",IF(F9763&lt;27.01,"24+ to 27",IF(F9763&lt;30.01,"27+ to 30","30+"))))))))))))</f>
        <v>18+ to 21</v>
      </c>
      <c r="I9763" t="str">
        <f>IF(G9763&lt;&gt;H9763,"DIFF","")</f>
        <v>DIFF</v>
      </c>
    </row>
    <row r="9764" spans="1:9">
      <c r="A9764" t="s">
        <v>102</v>
      </c>
      <c r="B9764" t="s">
        <v>289</v>
      </c>
      <c r="C9764" s="1">
        <v>108756389</v>
      </c>
      <c r="D9764" s="1">
        <v>2</v>
      </c>
      <c r="E9764" s="1">
        <v>-27</v>
      </c>
      <c r="F9764" s="1">
        <v>45</v>
      </c>
      <c r="G9764" s="7" t="str">
        <f>IF(E9764&lt;0,"0-",IF(E9764=0,"0",IF(E9764&lt;3.01,"0+ to 3",IF(E9764&lt;6.01,"3+ to 6",IF(E9764&lt;9.01,"6+ to 9",IF(E9764&lt;12.01,"9+ to 12",IF(E9764&lt;15.01,"12+ to 15",IF(E9764&lt;18.01,"15+ to 18",IF(E9764&lt;21.01,"18+ to 21",IF(E9764&lt;24.01,"21+ to 24",IF(E9764&lt;27.01,"24+ to 27",IF(E9764&lt;30.01,"27+ to 30","30+"))))))))))))</f>
        <v>0-</v>
      </c>
      <c r="H9764" s="7" t="str">
        <f>IF(F9764&lt;0,"0-",IF(F9764=0,"0",IF(F9764&lt;3.01,"0+ to 3",IF(F9764&lt;6.01,"3+ to 6",IF(F9764&lt;9.01,"6+ to 9",IF(F9764&lt;12.01,"9+ to 12",IF(F9764&lt;15.01,"12+ to 15",IF(F9764&lt;18.01,"15+ to 18",IF(F9764&lt;21.01,"18+ to 21",IF(F9764&lt;24.01,"21+ to 24",IF(F9764&lt;27.01,"24+ to 27",IF(F9764&lt;30.01,"27+ to 30","30+"))))))))))))</f>
        <v>30+</v>
      </c>
      <c r="I9764" t="str">
        <f>IF(G9764&lt;&gt;H9764,"DIFF","")</f>
        <v>DIFF</v>
      </c>
    </row>
    <row r="9765" spans="1:9">
      <c r="A9765" t="s">
        <v>102</v>
      </c>
      <c r="B9765" t="s">
        <v>289</v>
      </c>
      <c r="C9765" s="1">
        <v>108758323</v>
      </c>
      <c r="D9765" s="1">
        <v>4</v>
      </c>
      <c r="E9765" s="1">
        <v>0</v>
      </c>
      <c r="F9765" s="1">
        <v>0</v>
      </c>
      <c r="G9765" s="7" t="str">
        <f>IF(E9765&lt;0,"0-",IF(E9765=0,"0",IF(E9765&lt;3.01,"0+ to 3",IF(E9765&lt;6.01,"3+ to 6",IF(E9765&lt;9.01,"6+ to 9",IF(E9765&lt;12.01,"9+ to 12",IF(E9765&lt;15.01,"12+ to 15",IF(E9765&lt;18.01,"15+ to 18",IF(E9765&lt;21.01,"18+ to 21",IF(E9765&lt;24.01,"21+ to 24",IF(E9765&lt;27.01,"24+ to 27",IF(E9765&lt;30.01,"27+ to 30","30+"))))))))))))</f>
        <v>0</v>
      </c>
      <c r="H9765" s="7" t="str">
        <f>IF(F9765&lt;0,"0-",IF(F9765=0,"0",IF(F9765&lt;3.01,"0+ to 3",IF(F9765&lt;6.01,"3+ to 6",IF(F9765&lt;9.01,"6+ to 9",IF(F9765&lt;12.01,"9+ to 12",IF(F9765&lt;15.01,"12+ to 15",IF(F9765&lt;18.01,"15+ to 18",IF(F9765&lt;21.01,"18+ to 21",IF(F9765&lt;24.01,"21+ to 24",IF(F9765&lt;27.01,"24+ to 27",IF(F9765&lt;30.01,"27+ to 30","30+"))))))))))))</f>
        <v>0</v>
      </c>
      <c r="I9765" t="str">
        <f>IF(G9765&lt;&gt;H9765,"DIFF","")</f>
        <v/>
      </c>
    </row>
    <row r="9766" spans="1:9">
      <c r="A9766" t="s">
        <v>102</v>
      </c>
      <c r="B9766" t="s">
        <v>289</v>
      </c>
      <c r="C9766" s="1">
        <v>108760304</v>
      </c>
      <c r="D9766" s="1">
        <v>2</v>
      </c>
      <c r="E9766" s="1">
        <v>-7</v>
      </c>
      <c r="F9766" s="1">
        <v>6</v>
      </c>
      <c r="G9766" s="7" t="str">
        <f>IF(E9766&lt;0,"0-",IF(E9766=0,"0",IF(E9766&lt;3.01,"0+ to 3",IF(E9766&lt;6.01,"3+ to 6",IF(E9766&lt;9.01,"6+ to 9",IF(E9766&lt;12.01,"9+ to 12",IF(E9766&lt;15.01,"12+ to 15",IF(E9766&lt;18.01,"15+ to 18",IF(E9766&lt;21.01,"18+ to 21",IF(E9766&lt;24.01,"21+ to 24",IF(E9766&lt;27.01,"24+ to 27",IF(E9766&lt;30.01,"27+ to 30","30+"))))))))))))</f>
        <v>0-</v>
      </c>
      <c r="H9766" s="7" t="str">
        <f>IF(F9766&lt;0,"0-",IF(F9766=0,"0",IF(F9766&lt;3.01,"0+ to 3",IF(F9766&lt;6.01,"3+ to 6",IF(F9766&lt;9.01,"6+ to 9",IF(F9766&lt;12.01,"9+ to 12",IF(F9766&lt;15.01,"12+ to 15",IF(F9766&lt;18.01,"15+ to 18",IF(F9766&lt;21.01,"18+ to 21",IF(F9766&lt;24.01,"21+ to 24",IF(F9766&lt;27.01,"24+ to 27",IF(F9766&lt;30.01,"27+ to 30","30+"))))))))))))</f>
        <v>3+ to 6</v>
      </c>
      <c r="I9766" t="str">
        <f>IF(G9766&lt;&gt;H9766,"DIFF","")</f>
        <v>DIFF</v>
      </c>
    </row>
    <row r="9767" spans="1:9">
      <c r="A9767" t="s">
        <v>102</v>
      </c>
      <c r="B9767" t="s">
        <v>287</v>
      </c>
      <c r="C9767" s="1">
        <v>108768236</v>
      </c>
      <c r="D9767" s="1">
        <v>3</v>
      </c>
      <c r="E9767" s="1">
        <v>0</v>
      </c>
      <c r="F9767" s="1">
        <v>0</v>
      </c>
      <c r="G9767" s="7" t="str">
        <f>IF(E9767&lt;0,"0-",IF(E9767=0,"0",IF(E9767&lt;3.01,"0+ to 3",IF(E9767&lt;6.01,"3+ to 6",IF(E9767&lt;9.01,"6+ to 9",IF(E9767&lt;12.01,"9+ to 12",IF(E9767&lt;15.01,"12+ to 15",IF(E9767&lt;18.01,"15+ to 18",IF(E9767&lt;21.01,"18+ to 21",IF(E9767&lt;24.01,"21+ to 24",IF(E9767&lt;27.01,"24+ to 27",IF(E9767&lt;30.01,"27+ to 30","30+"))))))))))))</f>
        <v>0</v>
      </c>
      <c r="H9767" s="7" t="str">
        <f>IF(F9767&lt;0,"0-",IF(F9767=0,"0",IF(F9767&lt;3.01,"0+ to 3",IF(F9767&lt;6.01,"3+ to 6",IF(F9767&lt;9.01,"6+ to 9",IF(F9767&lt;12.01,"9+ to 12",IF(F9767&lt;15.01,"12+ to 15",IF(F9767&lt;18.01,"15+ to 18",IF(F9767&lt;21.01,"18+ to 21",IF(F9767&lt;24.01,"21+ to 24",IF(F9767&lt;27.01,"24+ to 27",IF(F9767&lt;30.01,"27+ to 30","30+"))))))))))))</f>
        <v>0</v>
      </c>
      <c r="I9767" t="str">
        <f>IF(G9767&lt;&gt;H9767,"DIFF","")</f>
        <v/>
      </c>
    </row>
    <row r="9768" spans="1:9">
      <c r="A9768" t="s">
        <v>103</v>
      </c>
      <c r="B9768" t="s">
        <v>287</v>
      </c>
      <c r="C9768" s="1">
        <v>108818476</v>
      </c>
      <c r="D9768" s="1">
        <v>2</v>
      </c>
      <c r="E9768" s="1">
        <v>30</v>
      </c>
      <c r="F9768" s="1">
        <v>180</v>
      </c>
      <c r="G9768" s="7" t="str">
        <f>IF(E9768&lt;0,"0-",IF(E9768=0,"0",IF(E9768&lt;3.01,"0+ to 3",IF(E9768&lt;6.01,"3+ to 6",IF(E9768&lt;9.01,"6+ to 9",IF(E9768&lt;12.01,"9+ to 12",IF(E9768&lt;15.01,"12+ to 15",IF(E9768&lt;18.01,"15+ to 18",IF(E9768&lt;21.01,"18+ to 21",IF(E9768&lt;24.01,"21+ to 24",IF(E9768&lt;27.01,"24+ to 27",IF(E9768&lt;30.01,"27+ to 30","30+"))))))))))))</f>
        <v>27+ to 30</v>
      </c>
      <c r="H9768" s="7" t="str">
        <f>IF(F9768&lt;0,"0-",IF(F9768=0,"0",IF(F9768&lt;3.01,"0+ to 3",IF(F9768&lt;6.01,"3+ to 6",IF(F9768&lt;9.01,"6+ to 9",IF(F9768&lt;12.01,"9+ to 12",IF(F9768&lt;15.01,"12+ to 15",IF(F9768&lt;18.01,"15+ to 18",IF(F9768&lt;21.01,"18+ to 21",IF(F9768&lt;24.01,"21+ to 24",IF(F9768&lt;27.01,"24+ to 27",IF(F9768&lt;30.01,"27+ to 30","30+"))))))))))))</f>
        <v>30+</v>
      </c>
      <c r="I9768" t="str">
        <f>IF(G9768&lt;&gt;H9768,"DIFF","")</f>
        <v>DIFF</v>
      </c>
    </row>
    <row r="9769" spans="1:9">
      <c r="A9769" t="s">
        <v>102</v>
      </c>
      <c r="B9769" t="s">
        <v>287</v>
      </c>
      <c r="C9769" s="1">
        <v>108824649</v>
      </c>
      <c r="D9769" s="1">
        <v>2</v>
      </c>
      <c r="E9769" s="1">
        <v>-11</v>
      </c>
      <c r="F9769" s="1">
        <v>15</v>
      </c>
      <c r="G9769" s="7" t="str">
        <f>IF(E9769&lt;0,"0-",IF(E9769=0,"0",IF(E9769&lt;3.01,"0+ to 3",IF(E9769&lt;6.01,"3+ to 6",IF(E9769&lt;9.01,"6+ to 9",IF(E9769&lt;12.01,"9+ to 12",IF(E9769&lt;15.01,"12+ to 15",IF(E9769&lt;18.01,"15+ to 18",IF(E9769&lt;21.01,"18+ to 21",IF(E9769&lt;24.01,"21+ to 24",IF(E9769&lt;27.01,"24+ to 27",IF(E9769&lt;30.01,"27+ to 30","30+"))))))))))))</f>
        <v>0-</v>
      </c>
      <c r="H9769" s="7" t="str">
        <f>IF(F9769&lt;0,"0-",IF(F9769=0,"0",IF(F9769&lt;3.01,"0+ to 3",IF(F9769&lt;6.01,"3+ to 6",IF(F9769&lt;9.01,"6+ to 9",IF(F9769&lt;12.01,"9+ to 12",IF(F9769&lt;15.01,"12+ to 15",IF(F9769&lt;18.01,"15+ to 18",IF(F9769&lt;21.01,"18+ to 21",IF(F9769&lt;24.01,"21+ to 24",IF(F9769&lt;27.01,"24+ to 27",IF(F9769&lt;30.01,"27+ to 30","30+"))))))))))))</f>
        <v>12+ to 15</v>
      </c>
      <c r="I9769" t="str">
        <f>IF(G9769&lt;&gt;H9769,"DIFF","")</f>
        <v>DIFF</v>
      </c>
    </row>
    <row r="9770" spans="1:9">
      <c r="A9770" t="s">
        <v>102</v>
      </c>
      <c r="B9770" t="s">
        <v>287</v>
      </c>
      <c r="C9770" s="1">
        <v>108830810</v>
      </c>
      <c r="D9770" s="1">
        <v>2</v>
      </c>
      <c r="E9770" s="1">
        <v>-6</v>
      </c>
      <c r="F9770" s="1">
        <v>9</v>
      </c>
      <c r="G9770" s="7" t="str">
        <f>IF(E9770&lt;0,"0-",IF(E9770=0,"0",IF(E9770&lt;3.01,"0+ to 3",IF(E9770&lt;6.01,"3+ to 6",IF(E9770&lt;9.01,"6+ to 9",IF(E9770&lt;12.01,"9+ to 12",IF(E9770&lt;15.01,"12+ to 15",IF(E9770&lt;18.01,"15+ to 18",IF(E9770&lt;21.01,"18+ to 21",IF(E9770&lt;24.01,"21+ to 24",IF(E9770&lt;27.01,"24+ to 27",IF(E9770&lt;30.01,"27+ to 30","30+"))))))))))))</f>
        <v>0-</v>
      </c>
      <c r="H9770" s="7" t="str">
        <f>IF(F9770&lt;0,"0-",IF(F9770=0,"0",IF(F9770&lt;3.01,"0+ to 3",IF(F9770&lt;6.01,"3+ to 6",IF(F9770&lt;9.01,"6+ to 9",IF(F9770&lt;12.01,"9+ to 12",IF(F9770&lt;15.01,"12+ to 15",IF(F9770&lt;18.01,"15+ to 18",IF(F9770&lt;21.01,"18+ to 21",IF(F9770&lt;24.01,"21+ to 24",IF(F9770&lt;27.01,"24+ to 27",IF(F9770&lt;30.01,"27+ to 30","30+"))))))))))))</f>
        <v>6+ to 9</v>
      </c>
      <c r="I9770" t="str">
        <f>IF(G9770&lt;&gt;H9770,"DIFF","")</f>
        <v>DIFF</v>
      </c>
    </row>
    <row r="9771" spans="1:9">
      <c r="A9771" t="s">
        <v>102</v>
      </c>
      <c r="B9771" t="s">
        <v>287</v>
      </c>
      <c r="C9771" s="1">
        <v>108831653</v>
      </c>
      <c r="D9771" s="1">
        <v>3</v>
      </c>
      <c r="E9771" s="1">
        <v>0</v>
      </c>
      <c r="F9771" s="1">
        <v>0</v>
      </c>
      <c r="G9771" s="7" t="str">
        <f>IF(E9771&lt;0,"0-",IF(E9771=0,"0",IF(E9771&lt;3.01,"0+ to 3",IF(E9771&lt;6.01,"3+ to 6",IF(E9771&lt;9.01,"6+ to 9",IF(E9771&lt;12.01,"9+ to 12",IF(E9771&lt;15.01,"12+ to 15",IF(E9771&lt;18.01,"15+ to 18",IF(E9771&lt;21.01,"18+ to 21",IF(E9771&lt;24.01,"21+ to 24",IF(E9771&lt;27.01,"24+ to 27",IF(E9771&lt;30.01,"27+ to 30","30+"))))))))))))</f>
        <v>0</v>
      </c>
      <c r="H9771" s="7" t="str">
        <f>IF(F9771&lt;0,"0-",IF(F9771=0,"0",IF(F9771&lt;3.01,"0+ to 3",IF(F9771&lt;6.01,"3+ to 6",IF(F9771&lt;9.01,"6+ to 9",IF(F9771&lt;12.01,"9+ to 12",IF(F9771&lt;15.01,"12+ to 15",IF(F9771&lt;18.01,"15+ to 18",IF(F9771&lt;21.01,"18+ to 21",IF(F9771&lt;24.01,"21+ to 24",IF(F9771&lt;27.01,"24+ to 27",IF(F9771&lt;30.01,"27+ to 30","30+"))))))))))))</f>
        <v>0</v>
      </c>
      <c r="I9771" t="str">
        <f>IF(G9771&lt;&gt;H9771,"DIFF","")</f>
        <v/>
      </c>
    </row>
    <row r="9772" spans="1:9">
      <c r="A9772" t="s">
        <v>102</v>
      </c>
      <c r="B9772" t="s">
        <v>286</v>
      </c>
      <c r="C9772" s="1">
        <v>108872566</v>
      </c>
      <c r="D9772" s="1">
        <v>2</v>
      </c>
      <c r="E9772" s="1">
        <v>-2</v>
      </c>
      <c r="F9772" s="1">
        <v>0</v>
      </c>
      <c r="G9772" s="7" t="str">
        <f>IF(E9772&lt;0,"0-",IF(E9772=0,"0",IF(E9772&lt;3.01,"0+ to 3",IF(E9772&lt;6.01,"3+ to 6",IF(E9772&lt;9.01,"6+ to 9",IF(E9772&lt;12.01,"9+ to 12",IF(E9772&lt;15.01,"12+ to 15",IF(E9772&lt;18.01,"15+ to 18",IF(E9772&lt;21.01,"18+ to 21",IF(E9772&lt;24.01,"21+ to 24",IF(E9772&lt;27.01,"24+ to 27",IF(E9772&lt;30.01,"27+ to 30","30+"))))))))))))</f>
        <v>0-</v>
      </c>
      <c r="H9772" s="7" t="str">
        <f>IF(F9772&lt;0,"0-",IF(F9772=0,"0",IF(F9772&lt;3.01,"0+ to 3",IF(F9772&lt;6.01,"3+ to 6",IF(F9772&lt;9.01,"6+ to 9",IF(F9772&lt;12.01,"9+ to 12",IF(F9772&lt;15.01,"12+ to 15",IF(F9772&lt;18.01,"15+ to 18",IF(F9772&lt;21.01,"18+ to 21",IF(F9772&lt;24.01,"21+ to 24",IF(F9772&lt;27.01,"24+ to 27",IF(F9772&lt;30.01,"27+ to 30","30+"))))))))))))</f>
        <v>0</v>
      </c>
      <c r="I9772" t="str">
        <f>IF(G9772&lt;&gt;H9772,"DIFF","")</f>
        <v>DIFF</v>
      </c>
    </row>
    <row r="9773" spans="1:9">
      <c r="A9773" t="s">
        <v>102</v>
      </c>
      <c r="B9773" t="s">
        <v>286</v>
      </c>
      <c r="C9773" s="1">
        <v>108877871</v>
      </c>
      <c r="D9773" s="1">
        <v>3</v>
      </c>
      <c r="E9773" s="1">
        <v>-2</v>
      </c>
      <c r="F9773" s="1">
        <v>5</v>
      </c>
      <c r="G9773" s="7" t="str">
        <f>IF(E9773&lt;0,"0-",IF(E9773=0,"0",IF(E9773&lt;3.01,"0+ to 3",IF(E9773&lt;6.01,"3+ to 6",IF(E9773&lt;9.01,"6+ to 9",IF(E9773&lt;12.01,"9+ to 12",IF(E9773&lt;15.01,"12+ to 15",IF(E9773&lt;18.01,"15+ to 18",IF(E9773&lt;21.01,"18+ to 21",IF(E9773&lt;24.01,"21+ to 24",IF(E9773&lt;27.01,"24+ to 27",IF(E9773&lt;30.01,"27+ to 30","30+"))))))))))))</f>
        <v>0-</v>
      </c>
      <c r="H9773" s="7" t="str">
        <f>IF(F9773&lt;0,"0-",IF(F9773=0,"0",IF(F9773&lt;3.01,"0+ to 3",IF(F9773&lt;6.01,"3+ to 6",IF(F9773&lt;9.01,"6+ to 9",IF(F9773&lt;12.01,"9+ to 12",IF(F9773&lt;15.01,"12+ to 15",IF(F9773&lt;18.01,"15+ to 18",IF(F9773&lt;21.01,"18+ to 21",IF(F9773&lt;24.01,"21+ to 24",IF(F9773&lt;27.01,"24+ to 27",IF(F9773&lt;30.01,"27+ to 30","30+"))))))))))))</f>
        <v>3+ to 6</v>
      </c>
      <c r="I9773" t="str">
        <f>IF(G9773&lt;&gt;H9773,"DIFF","")</f>
        <v>DIFF</v>
      </c>
    </row>
    <row r="9774" spans="1:9">
      <c r="A9774" t="s">
        <v>102</v>
      </c>
      <c r="B9774" t="s">
        <v>286</v>
      </c>
      <c r="C9774" s="1">
        <v>108879424</v>
      </c>
      <c r="D9774" s="1">
        <v>4</v>
      </c>
      <c r="E9774" s="1">
        <v>0</v>
      </c>
      <c r="F9774" s="1">
        <v>0</v>
      </c>
      <c r="G9774" s="7" t="str">
        <f>IF(E9774&lt;0,"0-",IF(E9774=0,"0",IF(E9774&lt;3.01,"0+ to 3",IF(E9774&lt;6.01,"3+ to 6",IF(E9774&lt;9.01,"6+ to 9",IF(E9774&lt;12.01,"9+ to 12",IF(E9774&lt;15.01,"12+ to 15",IF(E9774&lt;18.01,"15+ to 18",IF(E9774&lt;21.01,"18+ to 21",IF(E9774&lt;24.01,"21+ to 24",IF(E9774&lt;27.01,"24+ to 27",IF(E9774&lt;30.01,"27+ to 30","30+"))))))))))))</f>
        <v>0</v>
      </c>
      <c r="H9774" s="7" t="str">
        <f>IF(F9774&lt;0,"0-",IF(F9774=0,"0",IF(F9774&lt;3.01,"0+ to 3",IF(F9774&lt;6.01,"3+ to 6",IF(F9774&lt;9.01,"6+ to 9",IF(F9774&lt;12.01,"9+ to 12",IF(F9774&lt;15.01,"12+ to 15",IF(F9774&lt;18.01,"15+ to 18",IF(F9774&lt;21.01,"18+ to 21",IF(F9774&lt;24.01,"21+ to 24",IF(F9774&lt;27.01,"24+ to 27",IF(F9774&lt;30.01,"27+ to 30","30+"))))))))))))</f>
        <v>0</v>
      </c>
      <c r="I9774" t="str">
        <f>IF(G9774&lt;&gt;H9774,"DIFF","")</f>
        <v/>
      </c>
    </row>
    <row r="9775" spans="1:9">
      <c r="A9775" t="s">
        <v>102</v>
      </c>
      <c r="B9775" t="s">
        <v>285</v>
      </c>
      <c r="C9775" s="1">
        <v>108902298</v>
      </c>
      <c r="D9775" s="1">
        <v>2</v>
      </c>
      <c r="E9775" s="1">
        <v>0</v>
      </c>
      <c r="F9775" s="1">
        <v>0</v>
      </c>
      <c r="G9775" s="7" t="str">
        <f>IF(E9775&lt;0,"0-",IF(E9775=0,"0",IF(E9775&lt;3.01,"0+ to 3",IF(E9775&lt;6.01,"3+ to 6",IF(E9775&lt;9.01,"6+ to 9",IF(E9775&lt;12.01,"9+ to 12",IF(E9775&lt;15.01,"12+ to 15",IF(E9775&lt;18.01,"15+ to 18",IF(E9775&lt;21.01,"18+ to 21",IF(E9775&lt;24.01,"21+ to 24",IF(E9775&lt;27.01,"24+ to 27",IF(E9775&lt;30.01,"27+ to 30","30+"))))))))))))</f>
        <v>0</v>
      </c>
      <c r="H9775" s="7" t="str">
        <f>IF(F9775&lt;0,"0-",IF(F9775=0,"0",IF(F9775&lt;3.01,"0+ to 3",IF(F9775&lt;6.01,"3+ to 6",IF(F9775&lt;9.01,"6+ to 9",IF(F9775&lt;12.01,"9+ to 12",IF(F9775&lt;15.01,"12+ to 15",IF(F9775&lt;18.01,"15+ to 18",IF(F9775&lt;21.01,"18+ to 21",IF(F9775&lt;24.01,"21+ to 24",IF(F9775&lt;27.01,"24+ to 27",IF(F9775&lt;30.01,"27+ to 30","30+"))))))))))))</f>
        <v>0</v>
      </c>
      <c r="I9775" t="str">
        <f>IF(G9775&lt;&gt;H9775,"DIFF","")</f>
        <v/>
      </c>
    </row>
    <row r="9776" spans="1:9">
      <c r="A9776" t="s">
        <v>102</v>
      </c>
      <c r="B9776" t="s">
        <v>285</v>
      </c>
      <c r="C9776" s="1">
        <v>108916763</v>
      </c>
      <c r="D9776" s="1">
        <v>3</v>
      </c>
      <c r="E9776" s="1">
        <v>-53</v>
      </c>
      <c r="F9776" s="1">
        <v>1</v>
      </c>
      <c r="G9776" s="7" t="str">
        <f>IF(E9776&lt;0,"0-",IF(E9776=0,"0",IF(E9776&lt;3.01,"0+ to 3",IF(E9776&lt;6.01,"3+ to 6",IF(E9776&lt;9.01,"6+ to 9",IF(E9776&lt;12.01,"9+ to 12",IF(E9776&lt;15.01,"12+ to 15",IF(E9776&lt;18.01,"15+ to 18",IF(E9776&lt;21.01,"18+ to 21",IF(E9776&lt;24.01,"21+ to 24",IF(E9776&lt;27.01,"24+ to 27",IF(E9776&lt;30.01,"27+ to 30","30+"))))))))))))</f>
        <v>0-</v>
      </c>
      <c r="H9776" s="7" t="str">
        <f>IF(F9776&lt;0,"0-",IF(F9776=0,"0",IF(F9776&lt;3.01,"0+ to 3",IF(F9776&lt;6.01,"3+ to 6",IF(F9776&lt;9.01,"6+ to 9",IF(F9776&lt;12.01,"9+ to 12",IF(F9776&lt;15.01,"12+ to 15",IF(F9776&lt;18.01,"15+ to 18",IF(F9776&lt;21.01,"18+ to 21",IF(F9776&lt;24.01,"21+ to 24",IF(F9776&lt;27.01,"24+ to 27",IF(F9776&lt;30.01,"27+ to 30","30+"))))))))))))</f>
        <v>0+ to 3</v>
      </c>
      <c r="I9776" t="str">
        <f>IF(G9776&lt;&gt;H9776,"DIFF","")</f>
        <v>DIFF</v>
      </c>
    </row>
    <row r="9777" spans="1:9">
      <c r="A9777" t="s">
        <v>102</v>
      </c>
      <c r="B9777" t="s">
        <v>285</v>
      </c>
      <c r="C9777" s="1">
        <v>108917653</v>
      </c>
      <c r="D9777" s="1">
        <v>2</v>
      </c>
      <c r="E9777" s="1">
        <v>-17</v>
      </c>
      <c r="F9777" s="1">
        <v>31</v>
      </c>
      <c r="G9777" s="7" t="str">
        <f>IF(E9777&lt;0,"0-",IF(E9777=0,"0",IF(E9777&lt;3.01,"0+ to 3",IF(E9777&lt;6.01,"3+ to 6",IF(E9777&lt;9.01,"6+ to 9",IF(E9777&lt;12.01,"9+ to 12",IF(E9777&lt;15.01,"12+ to 15",IF(E9777&lt;18.01,"15+ to 18",IF(E9777&lt;21.01,"18+ to 21",IF(E9777&lt;24.01,"21+ to 24",IF(E9777&lt;27.01,"24+ to 27",IF(E9777&lt;30.01,"27+ to 30","30+"))))))))))))</f>
        <v>0-</v>
      </c>
      <c r="H9777" s="7" t="str">
        <f>IF(F9777&lt;0,"0-",IF(F9777=0,"0",IF(F9777&lt;3.01,"0+ to 3",IF(F9777&lt;6.01,"3+ to 6",IF(F9777&lt;9.01,"6+ to 9",IF(F9777&lt;12.01,"9+ to 12",IF(F9777&lt;15.01,"12+ to 15",IF(F9777&lt;18.01,"15+ to 18",IF(F9777&lt;21.01,"18+ to 21",IF(F9777&lt;24.01,"21+ to 24",IF(F9777&lt;27.01,"24+ to 27",IF(F9777&lt;30.01,"27+ to 30","30+"))))))))))))</f>
        <v>30+</v>
      </c>
      <c r="I9777" t="str">
        <f>IF(G9777&lt;&gt;H9777,"DIFF","")</f>
        <v>DIFF</v>
      </c>
    </row>
    <row r="9778" spans="1:9">
      <c r="A9778" t="s">
        <v>102</v>
      </c>
      <c r="B9778" t="s">
        <v>285</v>
      </c>
      <c r="C9778" s="1">
        <v>108924324</v>
      </c>
      <c r="D9778" s="1">
        <v>2</v>
      </c>
      <c r="E9778" s="1">
        <v>0</v>
      </c>
      <c r="F9778" s="1">
        <v>4</v>
      </c>
      <c r="G9778" s="7" t="str">
        <f>IF(E9778&lt;0,"0-",IF(E9778=0,"0",IF(E9778&lt;3.01,"0+ to 3",IF(E9778&lt;6.01,"3+ to 6",IF(E9778&lt;9.01,"6+ to 9",IF(E9778&lt;12.01,"9+ to 12",IF(E9778&lt;15.01,"12+ to 15",IF(E9778&lt;18.01,"15+ to 18",IF(E9778&lt;21.01,"18+ to 21",IF(E9778&lt;24.01,"21+ to 24",IF(E9778&lt;27.01,"24+ to 27",IF(E9778&lt;30.01,"27+ to 30","30+"))))))))))))</f>
        <v>0</v>
      </c>
      <c r="H9778" s="7" t="str">
        <f>IF(F9778&lt;0,"0-",IF(F9778=0,"0",IF(F9778&lt;3.01,"0+ to 3",IF(F9778&lt;6.01,"3+ to 6",IF(F9778&lt;9.01,"6+ to 9",IF(F9778&lt;12.01,"9+ to 12",IF(F9778&lt;15.01,"12+ to 15",IF(F9778&lt;18.01,"15+ to 18",IF(F9778&lt;21.01,"18+ to 21",IF(F9778&lt;24.01,"21+ to 24",IF(F9778&lt;27.01,"24+ to 27",IF(F9778&lt;30.01,"27+ to 30","30+"))))))))))))</f>
        <v>3+ to 6</v>
      </c>
      <c r="I9778" t="str">
        <f>IF(G9778&lt;&gt;H9778,"DIFF","")</f>
        <v>DIFF</v>
      </c>
    </row>
    <row r="9779" spans="1:9">
      <c r="A9779" t="s">
        <v>102</v>
      </c>
      <c r="B9779" t="s">
        <v>285</v>
      </c>
      <c r="C9779" s="1">
        <v>108924472</v>
      </c>
      <c r="D9779" s="1">
        <v>2</v>
      </c>
      <c r="E9779" s="1">
        <v>0</v>
      </c>
      <c r="F9779" s="1">
        <v>1</v>
      </c>
      <c r="G9779" s="7" t="str">
        <f>IF(E9779&lt;0,"0-",IF(E9779=0,"0",IF(E9779&lt;3.01,"0+ to 3",IF(E9779&lt;6.01,"3+ to 6",IF(E9779&lt;9.01,"6+ to 9",IF(E9779&lt;12.01,"9+ to 12",IF(E9779&lt;15.01,"12+ to 15",IF(E9779&lt;18.01,"15+ to 18",IF(E9779&lt;21.01,"18+ to 21",IF(E9779&lt;24.01,"21+ to 24",IF(E9779&lt;27.01,"24+ to 27",IF(E9779&lt;30.01,"27+ to 30","30+"))))))))))))</f>
        <v>0</v>
      </c>
      <c r="H9779" s="7" t="str">
        <f>IF(F9779&lt;0,"0-",IF(F9779=0,"0",IF(F9779&lt;3.01,"0+ to 3",IF(F9779&lt;6.01,"3+ to 6",IF(F9779&lt;9.01,"6+ to 9",IF(F9779&lt;12.01,"9+ to 12",IF(F9779&lt;15.01,"12+ to 15",IF(F9779&lt;18.01,"15+ to 18",IF(F9779&lt;21.01,"18+ to 21",IF(F9779&lt;24.01,"21+ to 24",IF(F9779&lt;27.01,"24+ to 27",IF(F9779&lt;30.01,"27+ to 30","30+"))))))))))))</f>
        <v>0+ to 3</v>
      </c>
      <c r="I9779" t="str">
        <f>IF(G9779&lt;&gt;H9779,"DIFF","")</f>
        <v>DIFF</v>
      </c>
    </row>
    <row r="9780" spans="1:9">
      <c r="A9780" t="s">
        <v>102</v>
      </c>
      <c r="B9780" t="s">
        <v>285</v>
      </c>
      <c r="C9780" s="1">
        <v>108925605</v>
      </c>
      <c r="D9780" s="1">
        <v>3</v>
      </c>
      <c r="E9780" s="1">
        <v>0</v>
      </c>
      <c r="F9780" s="1">
        <v>0</v>
      </c>
      <c r="G9780" s="7" t="str">
        <f>IF(E9780&lt;0,"0-",IF(E9780=0,"0",IF(E9780&lt;3.01,"0+ to 3",IF(E9780&lt;6.01,"3+ to 6",IF(E9780&lt;9.01,"6+ to 9",IF(E9780&lt;12.01,"9+ to 12",IF(E9780&lt;15.01,"12+ to 15",IF(E9780&lt;18.01,"15+ to 18",IF(E9780&lt;21.01,"18+ to 21",IF(E9780&lt;24.01,"21+ to 24",IF(E9780&lt;27.01,"24+ to 27",IF(E9780&lt;30.01,"27+ to 30","30+"))))))))))))</f>
        <v>0</v>
      </c>
      <c r="H9780" s="7" t="str">
        <f>IF(F9780&lt;0,"0-",IF(F9780=0,"0",IF(F9780&lt;3.01,"0+ to 3",IF(F9780&lt;6.01,"3+ to 6",IF(F9780&lt;9.01,"6+ to 9",IF(F9780&lt;12.01,"9+ to 12",IF(F9780&lt;15.01,"12+ to 15",IF(F9780&lt;18.01,"15+ to 18",IF(F9780&lt;21.01,"18+ to 21",IF(F9780&lt;24.01,"21+ to 24",IF(F9780&lt;27.01,"24+ to 27",IF(F9780&lt;30.01,"27+ to 30","30+"))))))))))))</f>
        <v>0</v>
      </c>
      <c r="I9780" t="str">
        <f>IF(G9780&lt;&gt;H9780,"DIFF","")</f>
        <v/>
      </c>
    </row>
    <row r="9781" spans="1:9">
      <c r="A9781" t="s">
        <v>102</v>
      </c>
      <c r="B9781" t="s">
        <v>285</v>
      </c>
      <c r="C9781" s="1">
        <v>108925704</v>
      </c>
      <c r="D9781" s="1">
        <v>4</v>
      </c>
      <c r="E9781" s="1">
        <v>-4</v>
      </c>
      <c r="F9781" s="1">
        <v>1</v>
      </c>
      <c r="G9781" s="7" t="str">
        <f>IF(E9781&lt;0,"0-",IF(E9781=0,"0",IF(E9781&lt;3.01,"0+ to 3",IF(E9781&lt;6.01,"3+ to 6",IF(E9781&lt;9.01,"6+ to 9",IF(E9781&lt;12.01,"9+ to 12",IF(E9781&lt;15.01,"12+ to 15",IF(E9781&lt;18.01,"15+ to 18",IF(E9781&lt;21.01,"18+ to 21",IF(E9781&lt;24.01,"21+ to 24",IF(E9781&lt;27.01,"24+ to 27",IF(E9781&lt;30.01,"27+ to 30","30+"))))))))))))</f>
        <v>0-</v>
      </c>
      <c r="H9781" s="7" t="str">
        <f>IF(F9781&lt;0,"0-",IF(F9781=0,"0",IF(F9781&lt;3.01,"0+ to 3",IF(F9781&lt;6.01,"3+ to 6",IF(F9781&lt;9.01,"6+ to 9",IF(F9781&lt;12.01,"9+ to 12",IF(F9781&lt;15.01,"12+ to 15",IF(F9781&lt;18.01,"15+ to 18",IF(F9781&lt;21.01,"18+ to 21",IF(F9781&lt;24.01,"21+ to 24",IF(F9781&lt;27.01,"24+ to 27",IF(F9781&lt;30.01,"27+ to 30","30+"))))))))))))</f>
        <v>0+ to 3</v>
      </c>
      <c r="I9781" t="str">
        <f>IF(G9781&lt;&gt;H9781,"DIFF","")</f>
        <v>DIFF</v>
      </c>
    </row>
    <row r="9782" spans="1:9">
      <c r="A9782" t="s">
        <v>102</v>
      </c>
      <c r="B9782" t="s">
        <v>285</v>
      </c>
      <c r="C9782" s="1">
        <v>108928169</v>
      </c>
      <c r="D9782" s="1">
        <v>2</v>
      </c>
      <c r="E9782" s="1">
        <v>0</v>
      </c>
      <c r="F9782" s="1">
        <v>0</v>
      </c>
      <c r="G9782" s="7" t="str">
        <f>IF(E9782&lt;0,"0-",IF(E9782=0,"0",IF(E9782&lt;3.01,"0+ to 3",IF(E9782&lt;6.01,"3+ to 6",IF(E9782&lt;9.01,"6+ to 9",IF(E9782&lt;12.01,"9+ to 12",IF(E9782&lt;15.01,"12+ to 15",IF(E9782&lt;18.01,"15+ to 18",IF(E9782&lt;21.01,"18+ to 21",IF(E9782&lt;24.01,"21+ to 24",IF(E9782&lt;27.01,"24+ to 27",IF(E9782&lt;30.01,"27+ to 30","30+"))))))))))))</f>
        <v>0</v>
      </c>
      <c r="H9782" s="7" t="str">
        <f>IF(F9782&lt;0,"0-",IF(F9782=0,"0",IF(F9782&lt;3.01,"0+ to 3",IF(F9782&lt;6.01,"3+ to 6",IF(F9782&lt;9.01,"6+ to 9",IF(F9782&lt;12.01,"9+ to 12",IF(F9782&lt;15.01,"12+ to 15",IF(F9782&lt;18.01,"15+ to 18",IF(F9782&lt;21.01,"18+ to 21",IF(F9782&lt;24.01,"21+ to 24",IF(F9782&lt;27.01,"24+ to 27",IF(F9782&lt;30.01,"27+ to 30","30+"))))))))))))</f>
        <v>0</v>
      </c>
      <c r="I9782" t="str">
        <f>IF(G9782&lt;&gt;H9782,"DIFF","")</f>
        <v/>
      </c>
    </row>
    <row r="9783" spans="1:9">
      <c r="A9783" t="s">
        <v>102</v>
      </c>
      <c r="B9783" t="s">
        <v>285</v>
      </c>
      <c r="C9783" s="1">
        <v>108935749</v>
      </c>
      <c r="D9783" s="1">
        <v>2</v>
      </c>
      <c r="E9783" s="1">
        <v>-13</v>
      </c>
      <c r="F9783" s="1">
        <v>22</v>
      </c>
      <c r="G9783" s="7" t="str">
        <f>IF(E9783&lt;0,"0-",IF(E9783=0,"0",IF(E9783&lt;3.01,"0+ to 3",IF(E9783&lt;6.01,"3+ to 6",IF(E9783&lt;9.01,"6+ to 9",IF(E9783&lt;12.01,"9+ to 12",IF(E9783&lt;15.01,"12+ to 15",IF(E9783&lt;18.01,"15+ to 18",IF(E9783&lt;21.01,"18+ to 21",IF(E9783&lt;24.01,"21+ to 24",IF(E9783&lt;27.01,"24+ to 27",IF(E9783&lt;30.01,"27+ to 30","30+"))))))))))))</f>
        <v>0-</v>
      </c>
      <c r="H9783" s="7" t="str">
        <f>IF(F9783&lt;0,"0-",IF(F9783=0,"0",IF(F9783&lt;3.01,"0+ to 3",IF(F9783&lt;6.01,"3+ to 6",IF(F9783&lt;9.01,"6+ to 9",IF(F9783&lt;12.01,"9+ to 12",IF(F9783&lt;15.01,"12+ to 15",IF(F9783&lt;18.01,"15+ to 18",IF(F9783&lt;21.01,"18+ to 21",IF(F9783&lt;24.01,"21+ to 24",IF(F9783&lt;27.01,"24+ to 27",IF(F9783&lt;30.01,"27+ to 30","30+"))))))))))))</f>
        <v>21+ to 24</v>
      </c>
      <c r="I9783" t="str">
        <f>IF(G9783&lt;&gt;H9783,"DIFF","")</f>
        <v>DIFF</v>
      </c>
    </row>
    <row r="9784" spans="1:9">
      <c r="A9784" t="s">
        <v>102</v>
      </c>
      <c r="B9784" t="s">
        <v>285</v>
      </c>
      <c r="C9784" s="1">
        <v>108940920</v>
      </c>
      <c r="D9784" s="1">
        <v>2</v>
      </c>
      <c r="E9784" s="1">
        <v>-5</v>
      </c>
      <c r="F9784" s="1">
        <v>6</v>
      </c>
      <c r="G9784" s="7" t="str">
        <f>IF(E9784&lt;0,"0-",IF(E9784=0,"0",IF(E9784&lt;3.01,"0+ to 3",IF(E9784&lt;6.01,"3+ to 6",IF(E9784&lt;9.01,"6+ to 9",IF(E9784&lt;12.01,"9+ to 12",IF(E9784&lt;15.01,"12+ to 15",IF(E9784&lt;18.01,"15+ to 18",IF(E9784&lt;21.01,"18+ to 21",IF(E9784&lt;24.01,"21+ to 24",IF(E9784&lt;27.01,"24+ to 27",IF(E9784&lt;30.01,"27+ to 30","30+"))))))))))))</f>
        <v>0-</v>
      </c>
      <c r="H9784" s="7" t="str">
        <f>IF(F9784&lt;0,"0-",IF(F9784=0,"0",IF(F9784&lt;3.01,"0+ to 3",IF(F9784&lt;6.01,"3+ to 6",IF(F9784&lt;9.01,"6+ to 9",IF(F9784&lt;12.01,"9+ to 12",IF(F9784&lt;15.01,"12+ to 15",IF(F9784&lt;18.01,"15+ to 18",IF(F9784&lt;21.01,"18+ to 21",IF(F9784&lt;24.01,"21+ to 24",IF(F9784&lt;27.01,"24+ to 27",IF(F9784&lt;30.01,"27+ to 30","30+"))))))))))))</f>
        <v>3+ to 6</v>
      </c>
      <c r="I9784" t="str">
        <f>IF(G9784&lt;&gt;H9784,"DIFF","")</f>
        <v>DIFF</v>
      </c>
    </row>
    <row r="9785" spans="1:9">
      <c r="A9785" t="s">
        <v>103</v>
      </c>
      <c r="B9785" t="s">
        <v>284</v>
      </c>
      <c r="C9785" s="1">
        <v>108991332</v>
      </c>
      <c r="D9785" s="1">
        <v>2</v>
      </c>
      <c r="E9785" s="1">
        <v>-17</v>
      </c>
      <c r="F9785" s="1">
        <v>18</v>
      </c>
      <c r="G9785" s="7" t="str">
        <f>IF(E9785&lt;0,"0-",IF(E9785=0,"0",IF(E9785&lt;3.01,"0+ to 3",IF(E9785&lt;6.01,"3+ to 6",IF(E9785&lt;9.01,"6+ to 9",IF(E9785&lt;12.01,"9+ to 12",IF(E9785&lt;15.01,"12+ to 15",IF(E9785&lt;18.01,"15+ to 18",IF(E9785&lt;21.01,"18+ to 21",IF(E9785&lt;24.01,"21+ to 24",IF(E9785&lt;27.01,"24+ to 27",IF(E9785&lt;30.01,"27+ to 30","30+"))))))))))))</f>
        <v>0-</v>
      </c>
      <c r="H9785" s="7" t="str">
        <f>IF(F9785&lt;0,"0-",IF(F9785=0,"0",IF(F9785&lt;3.01,"0+ to 3",IF(F9785&lt;6.01,"3+ to 6",IF(F9785&lt;9.01,"6+ to 9",IF(F9785&lt;12.01,"9+ to 12",IF(F9785&lt;15.01,"12+ to 15",IF(F9785&lt;18.01,"15+ to 18",IF(F9785&lt;21.01,"18+ to 21",IF(F9785&lt;24.01,"21+ to 24",IF(F9785&lt;27.01,"24+ to 27",IF(F9785&lt;30.01,"27+ to 30","30+"))))))))))))</f>
        <v>15+ to 18</v>
      </c>
      <c r="I9785" t="str">
        <f>IF(G9785&lt;&gt;H9785,"DIFF","")</f>
        <v>DIFF</v>
      </c>
    </row>
    <row r="9786" spans="1:9">
      <c r="A9786" t="s">
        <v>102</v>
      </c>
      <c r="B9786" t="s">
        <v>284</v>
      </c>
      <c r="C9786" s="1">
        <v>108991781</v>
      </c>
      <c r="D9786" s="1">
        <v>2</v>
      </c>
      <c r="E9786" s="1">
        <v>-4</v>
      </c>
      <c r="F9786" s="1">
        <v>12</v>
      </c>
      <c r="G9786" s="7" t="str">
        <f>IF(E9786&lt;0,"0-",IF(E9786=0,"0",IF(E9786&lt;3.01,"0+ to 3",IF(E9786&lt;6.01,"3+ to 6",IF(E9786&lt;9.01,"6+ to 9",IF(E9786&lt;12.01,"9+ to 12",IF(E9786&lt;15.01,"12+ to 15",IF(E9786&lt;18.01,"15+ to 18",IF(E9786&lt;21.01,"18+ to 21",IF(E9786&lt;24.01,"21+ to 24",IF(E9786&lt;27.01,"24+ to 27",IF(E9786&lt;30.01,"27+ to 30","30+"))))))))))))</f>
        <v>0-</v>
      </c>
      <c r="H9786" s="7" t="str">
        <f>IF(F9786&lt;0,"0-",IF(F9786=0,"0",IF(F9786&lt;3.01,"0+ to 3",IF(F9786&lt;6.01,"3+ to 6",IF(F9786&lt;9.01,"6+ to 9",IF(F9786&lt;12.01,"9+ to 12",IF(F9786&lt;15.01,"12+ to 15",IF(F9786&lt;18.01,"15+ to 18",IF(F9786&lt;21.01,"18+ to 21",IF(F9786&lt;24.01,"21+ to 24",IF(F9786&lt;27.01,"24+ to 27",IF(F9786&lt;30.01,"27+ to 30","30+"))))))))))))</f>
        <v>9+ to 12</v>
      </c>
      <c r="I9786" t="str">
        <f>IF(G9786&lt;&gt;H9786,"DIFF","")</f>
        <v>DIFF</v>
      </c>
    </row>
    <row r="9787" spans="1:9">
      <c r="A9787" t="s">
        <v>102</v>
      </c>
      <c r="B9787" t="s">
        <v>284</v>
      </c>
      <c r="C9787" s="1">
        <v>108992154</v>
      </c>
      <c r="D9787" s="1">
        <v>2</v>
      </c>
      <c r="E9787" s="1">
        <v>0</v>
      </c>
      <c r="F9787" s="1">
        <v>0</v>
      </c>
      <c r="G9787" s="7" t="str">
        <f>IF(E9787&lt;0,"0-",IF(E9787=0,"0",IF(E9787&lt;3.01,"0+ to 3",IF(E9787&lt;6.01,"3+ to 6",IF(E9787&lt;9.01,"6+ to 9",IF(E9787&lt;12.01,"9+ to 12",IF(E9787&lt;15.01,"12+ to 15",IF(E9787&lt;18.01,"15+ to 18",IF(E9787&lt;21.01,"18+ to 21",IF(E9787&lt;24.01,"21+ to 24",IF(E9787&lt;27.01,"24+ to 27",IF(E9787&lt;30.01,"27+ to 30","30+"))))))))))))</f>
        <v>0</v>
      </c>
      <c r="H9787" s="7" t="str">
        <f>IF(F9787&lt;0,"0-",IF(F9787=0,"0",IF(F9787&lt;3.01,"0+ to 3",IF(F9787&lt;6.01,"3+ to 6",IF(F9787&lt;9.01,"6+ to 9",IF(F9787&lt;12.01,"9+ to 12",IF(F9787&lt;15.01,"12+ to 15",IF(F9787&lt;18.01,"15+ to 18",IF(F9787&lt;21.01,"18+ to 21",IF(F9787&lt;24.01,"21+ to 24",IF(F9787&lt;27.01,"24+ to 27",IF(F9787&lt;30.01,"27+ to 30","30+"))))))))))))</f>
        <v>0</v>
      </c>
      <c r="I9787" t="str">
        <f>IF(G9787&lt;&gt;H9787,"DIFF","")</f>
        <v/>
      </c>
    </row>
    <row r="9788" spans="1:9">
      <c r="A9788" t="s">
        <v>102</v>
      </c>
      <c r="B9788" t="s">
        <v>284</v>
      </c>
      <c r="C9788" s="1">
        <v>108992275</v>
      </c>
      <c r="D9788" s="1">
        <v>2</v>
      </c>
      <c r="E9788" s="1">
        <v>-5</v>
      </c>
      <c r="F9788" s="1">
        <v>7</v>
      </c>
      <c r="G9788" s="7" t="str">
        <f>IF(E9788&lt;0,"0-",IF(E9788=0,"0",IF(E9788&lt;3.01,"0+ to 3",IF(E9788&lt;6.01,"3+ to 6",IF(E9788&lt;9.01,"6+ to 9",IF(E9788&lt;12.01,"9+ to 12",IF(E9788&lt;15.01,"12+ to 15",IF(E9788&lt;18.01,"15+ to 18",IF(E9788&lt;21.01,"18+ to 21",IF(E9788&lt;24.01,"21+ to 24",IF(E9788&lt;27.01,"24+ to 27",IF(E9788&lt;30.01,"27+ to 30","30+"))))))))))))</f>
        <v>0-</v>
      </c>
      <c r="H9788" s="7" t="str">
        <f>IF(F9788&lt;0,"0-",IF(F9788=0,"0",IF(F9788&lt;3.01,"0+ to 3",IF(F9788&lt;6.01,"3+ to 6",IF(F9788&lt;9.01,"6+ to 9",IF(F9788&lt;12.01,"9+ to 12",IF(F9788&lt;15.01,"12+ to 15",IF(F9788&lt;18.01,"15+ to 18",IF(F9788&lt;21.01,"18+ to 21",IF(F9788&lt;24.01,"21+ to 24",IF(F9788&lt;27.01,"24+ to 27",IF(F9788&lt;30.01,"27+ to 30","30+"))))))))))))</f>
        <v>6+ to 9</v>
      </c>
      <c r="I9788" t="str">
        <f>IF(G9788&lt;&gt;H9788,"DIFF","")</f>
        <v>DIFF</v>
      </c>
    </row>
    <row r="9789" spans="1:9">
      <c r="A9789" t="s">
        <v>102</v>
      </c>
      <c r="B9789" t="s">
        <v>284</v>
      </c>
      <c r="C9789" s="1">
        <v>108997075</v>
      </c>
      <c r="D9789" s="1">
        <v>2</v>
      </c>
      <c r="E9789" s="1">
        <v>-7</v>
      </c>
      <c r="F9789" s="1">
        <v>11</v>
      </c>
      <c r="G9789" s="7" t="str">
        <f>IF(E9789&lt;0,"0-",IF(E9789=0,"0",IF(E9789&lt;3.01,"0+ to 3",IF(E9789&lt;6.01,"3+ to 6",IF(E9789&lt;9.01,"6+ to 9",IF(E9789&lt;12.01,"9+ to 12",IF(E9789&lt;15.01,"12+ to 15",IF(E9789&lt;18.01,"15+ to 18",IF(E9789&lt;21.01,"18+ to 21",IF(E9789&lt;24.01,"21+ to 24",IF(E9789&lt;27.01,"24+ to 27",IF(E9789&lt;30.01,"27+ to 30","30+"))))))))))))</f>
        <v>0-</v>
      </c>
      <c r="H9789" s="7" t="str">
        <f>IF(F9789&lt;0,"0-",IF(F9789=0,"0",IF(F9789&lt;3.01,"0+ to 3",IF(F9789&lt;6.01,"3+ to 6",IF(F9789&lt;9.01,"6+ to 9",IF(F9789&lt;12.01,"9+ to 12",IF(F9789&lt;15.01,"12+ to 15",IF(F9789&lt;18.01,"15+ to 18",IF(F9789&lt;21.01,"18+ to 21",IF(F9789&lt;24.01,"21+ to 24",IF(F9789&lt;27.01,"24+ to 27",IF(F9789&lt;30.01,"27+ to 30","30+"))))))))))))</f>
        <v>9+ to 12</v>
      </c>
      <c r="I9789" t="str">
        <f>IF(G9789&lt;&gt;H9789,"DIFF","")</f>
        <v>DIFF</v>
      </c>
    </row>
    <row r="9790" spans="1:9">
      <c r="A9790" t="s">
        <v>102</v>
      </c>
      <c r="B9790" t="s">
        <v>284</v>
      </c>
      <c r="C9790" s="1">
        <v>108999101</v>
      </c>
      <c r="D9790" s="1">
        <v>2</v>
      </c>
      <c r="E9790" s="1">
        <v>-11</v>
      </c>
      <c r="F9790" s="1">
        <v>17</v>
      </c>
      <c r="G9790" s="7" t="str">
        <f>IF(E9790&lt;0,"0-",IF(E9790=0,"0",IF(E9790&lt;3.01,"0+ to 3",IF(E9790&lt;6.01,"3+ to 6",IF(E9790&lt;9.01,"6+ to 9",IF(E9790&lt;12.01,"9+ to 12",IF(E9790&lt;15.01,"12+ to 15",IF(E9790&lt;18.01,"15+ to 18",IF(E9790&lt;21.01,"18+ to 21",IF(E9790&lt;24.01,"21+ to 24",IF(E9790&lt;27.01,"24+ to 27",IF(E9790&lt;30.01,"27+ to 30","30+"))))))))))))</f>
        <v>0-</v>
      </c>
      <c r="H9790" s="7" t="str">
        <f>IF(F9790&lt;0,"0-",IF(F9790=0,"0",IF(F9790&lt;3.01,"0+ to 3",IF(F9790&lt;6.01,"3+ to 6",IF(F9790&lt;9.01,"6+ to 9",IF(F9790&lt;12.01,"9+ to 12",IF(F9790&lt;15.01,"12+ to 15",IF(F9790&lt;18.01,"15+ to 18",IF(F9790&lt;21.01,"18+ to 21",IF(F9790&lt;24.01,"21+ to 24",IF(F9790&lt;27.01,"24+ to 27",IF(F9790&lt;30.01,"27+ to 30","30+"))))))))))))</f>
        <v>15+ to 18</v>
      </c>
      <c r="I9790" t="str">
        <f>IF(G9790&lt;&gt;H9790,"DIFF","")</f>
        <v>DIFF</v>
      </c>
    </row>
    <row r="9791" spans="1:9">
      <c r="A9791" t="s">
        <v>102</v>
      </c>
      <c r="B9791" t="s">
        <v>284</v>
      </c>
      <c r="C9791" s="1">
        <v>109009329</v>
      </c>
      <c r="D9791" s="1">
        <v>3</v>
      </c>
      <c r="E9791" s="1">
        <v>-6</v>
      </c>
      <c r="F9791" s="1">
        <v>13</v>
      </c>
      <c r="G9791" s="7" t="str">
        <f>IF(E9791&lt;0,"0-",IF(E9791=0,"0",IF(E9791&lt;3.01,"0+ to 3",IF(E9791&lt;6.01,"3+ to 6",IF(E9791&lt;9.01,"6+ to 9",IF(E9791&lt;12.01,"9+ to 12",IF(E9791&lt;15.01,"12+ to 15",IF(E9791&lt;18.01,"15+ to 18",IF(E9791&lt;21.01,"18+ to 21",IF(E9791&lt;24.01,"21+ to 24",IF(E9791&lt;27.01,"24+ to 27",IF(E9791&lt;30.01,"27+ to 30","30+"))))))))))))</f>
        <v>0-</v>
      </c>
      <c r="H9791" s="7" t="str">
        <f>IF(F9791&lt;0,"0-",IF(F9791=0,"0",IF(F9791&lt;3.01,"0+ to 3",IF(F9791&lt;6.01,"3+ to 6",IF(F9791&lt;9.01,"6+ to 9",IF(F9791&lt;12.01,"9+ to 12",IF(F9791&lt;15.01,"12+ to 15",IF(F9791&lt;18.01,"15+ to 18",IF(F9791&lt;21.01,"18+ to 21",IF(F9791&lt;24.01,"21+ to 24",IF(F9791&lt;27.01,"24+ to 27",IF(F9791&lt;30.01,"27+ to 30","30+"))))))))))))</f>
        <v>12+ to 15</v>
      </c>
      <c r="I9791" t="str">
        <f>IF(G9791&lt;&gt;H9791,"DIFF","")</f>
        <v>DIFF</v>
      </c>
    </row>
    <row r="9792" spans="1:9">
      <c r="A9792" t="s">
        <v>102</v>
      </c>
      <c r="B9792" t="s">
        <v>284</v>
      </c>
      <c r="C9792" s="1">
        <v>109011232</v>
      </c>
      <c r="D9792" s="1">
        <v>2</v>
      </c>
      <c r="E9792" s="1">
        <v>-2</v>
      </c>
      <c r="F9792" s="1">
        <v>4</v>
      </c>
      <c r="G9792" s="7" t="str">
        <f>IF(E9792&lt;0,"0-",IF(E9792=0,"0",IF(E9792&lt;3.01,"0+ to 3",IF(E9792&lt;6.01,"3+ to 6",IF(E9792&lt;9.01,"6+ to 9",IF(E9792&lt;12.01,"9+ to 12",IF(E9792&lt;15.01,"12+ to 15",IF(E9792&lt;18.01,"15+ to 18",IF(E9792&lt;21.01,"18+ to 21",IF(E9792&lt;24.01,"21+ to 24",IF(E9792&lt;27.01,"24+ to 27",IF(E9792&lt;30.01,"27+ to 30","30+"))))))))))))</f>
        <v>0-</v>
      </c>
      <c r="H9792" s="7" t="str">
        <f>IF(F9792&lt;0,"0-",IF(F9792=0,"0",IF(F9792&lt;3.01,"0+ to 3",IF(F9792&lt;6.01,"3+ to 6",IF(F9792&lt;9.01,"6+ to 9",IF(F9792&lt;12.01,"9+ to 12",IF(F9792&lt;15.01,"12+ to 15",IF(F9792&lt;18.01,"15+ to 18",IF(F9792&lt;21.01,"18+ to 21",IF(F9792&lt;24.01,"21+ to 24",IF(F9792&lt;27.01,"24+ to 27",IF(F9792&lt;30.01,"27+ to 30","30+"))))))))))))</f>
        <v>3+ to 6</v>
      </c>
      <c r="I9792" t="str">
        <f>IF(G9792&lt;&gt;H9792,"DIFF","")</f>
        <v>DIFF</v>
      </c>
    </row>
    <row r="9793" spans="1:9">
      <c r="A9793" t="s">
        <v>102</v>
      </c>
      <c r="B9793" t="s">
        <v>283</v>
      </c>
      <c r="C9793" s="1">
        <v>109044505</v>
      </c>
      <c r="D9793" s="1">
        <v>2</v>
      </c>
      <c r="E9793" s="1">
        <v>0</v>
      </c>
      <c r="F9793" s="1">
        <v>0</v>
      </c>
      <c r="G9793" s="7" t="str">
        <f>IF(E9793&lt;0,"0-",IF(E9793=0,"0",IF(E9793&lt;3.01,"0+ to 3",IF(E9793&lt;6.01,"3+ to 6",IF(E9793&lt;9.01,"6+ to 9",IF(E9793&lt;12.01,"9+ to 12",IF(E9793&lt;15.01,"12+ to 15",IF(E9793&lt;18.01,"15+ to 18",IF(E9793&lt;21.01,"18+ to 21",IF(E9793&lt;24.01,"21+ to 24",IF(E9793&lt;27.01,"24+ to 27",IF(E9793&lt;30.01,"27+ to 30","30+"))))))))))))</f>
        <v>0</v>
      </c>
      <c r="H9793" s="7" t="str">
        <f>IF(F9793&lt;0,"0-",IF(F9793=0,"0",IF(F9793&lt;3.01,"0+ to 3",IF(F9793&lt;6.01,"3+ to 6",IF(F9793&lt;9.01,"6+ to 9",IF(F9793&lt;12.01,"9+ to 12",IF(F9793&lt;15.01,"12+ to 15",IF(F9793&lt;18.01,"15+ to 18",IF(F9793&lt;21.01,"18+ to 21",IF(F9793&lt;24.01,"21+ to 24",IF(F9793&lt;27.01,"24+ to 27",IF(F9793&lt;30.01,"27+ to 30","30+"))))))))))))</f>
        <v>0</v>
      </c>
      <c r="I9793" t="str">
        <f>IF(G9793&lt;&gt;H9793,"DIFF","")</f>
        <v/>
      </c>
    </row>
    <row r="9794" spans="1:9">
      <c r="A9794" t="s">
        <v>102</v>
      </c>
      <c r="B9794" t="s">
        <v>283</v>
      </c>
      <c r="C9794" s="1">
        <v>109045609</v>
      </c>
      <c r="D9794" s="1">
        <v>2</v>
      </c>
      <c r="E9794" s="1">
        <v>-6</v>
      </c>
      <c r="F9794" s="1">
        <v>11</v>
      </c>
      <c r="G9794" s="7" t="str">
        <f>IF(E9794&lt;0,"0-",IF(E9794=0,"0",IF(E9794&lt;3.01,"0+ to 3",IF(E9794&lt;6.01,"3+ to 6",IF(E9794&lt;9.01,"6+ to 9",IF(E9794&lt;12.01,"9+ to 12",IF(E9794&lt;15.01,"12+ to 15",IF(E9794&lt;18.01,"15+ to 18",IF(E9794&lt;21.01,"18+ to 21",IF(E9794&lt;24.01,"21+ to 24",IF(E9794&lt;27.01,"24+ to 27",IF(E9794&lt;30.01,"27+ to 30","30+"))))))))))))</f>
        <v>0-</v>
      </c>
      <c r="H9794" s="7" t="str">
        <f>IF(F9794&lt;0,"0-",IF(F9794=0,"0",IF(F9794&lt;3.01,"0+ to 3",IF(F9794&lt;6.01,"3+ to 6",IF(F9794&lt;9.01,"6+ to 9",IF(F9794&lt;12.01,"9+ to 12",IF(F9794&lt;15.01,"12+ to 15",IF(F9794&lt;18.01,"15+ to 18",IF(F9794&lt;21.01,"18+ to 21",IF(F9794&lt;24.01,"21+ to 24",IF(F9794&lt;27.01,"24+ to 27",IF(F9794&lt;30.01,"27+ to 30","30+"))))))))))))</f>
        <v>9+ to 12</v>
      </c>
      <c r="I9794" t="str">
        <f>IF(G9794&lt;&gt;H9794,"DIFF","")</f>
        <v>DIFF</v>
      </c>
    </row>
    <row r="9795" spans="1:9">
      <c r="A9795" t="s">
        <v>102</v>
      </c>
      <c r="B9795" t="s">
        <v>283</v>
      </c>
      <c r="C9795" s="1">
        <v>109045659</v>
      </c>
      <c r="D9795" s="1">
        <v>2</v>
      </c>
      <c r="E9795" s="1">
        <v>0</v>
      </c>
      <c r="F9795" s="1">
        <v>0</v>
      </c>
      <c r="G9795" s="7" t="str">
        <f>IF(E9795&lt;0,"0-",IF(E9795=0,"0",IF(E9795&lt;3.01,"0+ to 3",IF(E9795&lt;6.01,"3+ to 6",IF(E9795&lt;9.01,"6+ to 9",IF(E9795&lt;12.01,"9+ to 12",IF(E9795&lt;15.01,"12+ to 15",IF(E9795&lt;18.01,"15+ to 18",IF(E9795&lt;21.01,"18+ to 21",IF(E9795&lt;24.01,"21+ to 24",IF(E9795&lt;27.01,"24+ to 27",IF(E9795&lt;30.01,"27+ to 30","30+"))))))))))))</f>
        <v>0</v>
      </c>
      <c r="H9795" s="7" t="str">
        <f>IF(F9795&lt;0,"0-",IF(F9795=0,"0",IF(F9795&lt;3.01,"0+ to 3",IF(F9795&lt;6.01,"3+ to 6",IF(F9795&lt;9.01,"6+ to 9",IF(F9795&lt;12.01,"9+ to 12",IF(F9795&lt;15.01,"12+ to 15",IF(F9795&lt;18.01,"15+ to 18",IF(F9795&lt;21.01,"18+ to 21",IF(F9795&lt;24.01,"21+ to 24",IF(F9795&lt;27.01,"24+ to 27",IF(F9795&lt;30.01,"27+ to 30","30+"))))))))))))</f>
        <v>0</v>
      </c>
      <c r="I9795" t="str">
        <f>IF(G9795&lt;&gt;H9795,"DIFF","")</f>
        <v/>
      </c>
    </row>
    <row r="9796" spans="1:9">
      <c r="A9796" t="s">
        <v>102</v>
      </c>
      <c r="B9796" t="s">
        <v>283</v>
      </c>
      <c r="C9796" s="1">
        <v>109046805</v>
      </c>
      <c r="D9796" s="1">
        <v>4</v>
      </c>
      <c r="E9796" s="1">
        <v>0</v>
      </c>
      <c r="F9796" s="1">
        <v>0</v>
      </c>
      <c r="G9796" s="7" t="str">
        <f>IF(E9796&lt;0,"0-",IF(E9796=0,"0",IF(E9796&lt;3.01,"0+ to 3",IF(E9796&lt;6.01,"3+ to 6",IF(E9796&lt;9.01,"6+ to 9",IF(E9796&lt;12.01,"9+ to 12",IF(E9796&lt;15.01,"12+ to 15",IF(E9796&lt;18.01,"15+ to 18",IF(E9796&lt;21.01,"18+ to 21",IF(E9796&lt;24.01,"21+ to 24",IF(E9796&lt;27.01,"24+ to 27",IF(E9796&lt;30.01,"27+ to 30","30+"))))))))))))</f>
        <v>0</v>
      </c>
      <c r="H9796" s="7" t="str">
        <f>IF(F9796&lt;0,"0-",IF(F9796=0,"0",IF(F9796&lt;3.01,"0+ to 3",IF(F9796&lt;6.01,"3+ to 6",IF(F9796&lt;9.01,"6+ to 9",IF(F9796&lt;12.01,"9+ to 12",IF(F9796&lt;15.01,"12+ to 15",IF(F9796&lt;18.01,"15+ to 18",IF(F9796&lt;21.01,"18+ to 21",IF(F9796&lt;24.01,"21+ to 24",IF(F9796&lt;27.01,"24+ to 27",IF(F9796&lt;30.01,"27+ to 30","30+"))))))))))))</f>
        <v>0</v>
      </c>
      <c r="I9796" t="str">
        <f>IF(G9796&lt;&gt;H9796,"DIFF","")</f>
        <v/>
      </c>
    </row>
    <row r="9797" spans="1:9">
      <c r="A9797" t="s">
        <v>102</v>
      </c>
      <c r="B9797" t="s">
        <v>283</v>
      </c>
      <c r="C9797" s="1">
        <v>109046849</v>
      </c>
      <c r="D9797" s="1">
        <v>3</v>
      </c>
      <c r="E9797" s="1">
        <v>0</v>
      </c>
      <c r="F9797" s="1">
        <v>0</v>
      </c>
      <c r="G9797" s="7" t="str">
        <f>IF(E9797&lt;0,"0-",IF(E9797=0,"0",IF(E9797&lt;3.01,"0+ to 3",IF(E9797&lt;6.01,"3+ to 6",IF(E9797&lt;9.01,"6+ to 9",IF(E9797&lt;12.01,"9+ to 12",IF(E9797&lt;15.01,"12+ to 15",IF(E9797&lt;18.01,"15+ to 18",IF(E9797&lt;21.01,"18+ to 21",IF(E9797&lt;24.01,"21+ to 24",IF(E9797&lt;27.01,"24+ to 27",IF(E9797&lt;30.01,"27+ to 30","30+"))))))))))))</f>
        <v>0</v>
      </c>
      <c r="H9797" s="7" t="str">
        <f>IF(F9797&lt;0,"0-",IF(F9797=0,"0",IF(F9797&lt;3.01,"0+ to 3",IF(F9797&lt;6.01,"3+ to 6",IF(F9797&lt;9.01,"6+ to 9",IF(F9797&lt;12.01,"9+ to 12",IF(F9797&lt;15.01,"12+ to 15",IF(F9797&lt;18.01,"15+ to 18",IF(F9797&lt;21.01,"18+ to 21",IF(F9797&lt;24.01,"21+ to 24",IF(F9797&lt;27.01,"24+ to 27",IF(F9797&lt;30.01,"27+ to 30","30+"))))))))))))</f>
        <v>0</v>
      </c>
      <c r="I9797" t="str">
        <f>IF(G9797&lt;&gt;H9797,"DIFF","")</f>
        <v/>
      </c>
    </row>
    <row r="9798" spans="1:9">
      <c r="A9798" t="s">
        <v>102</v>
      </c>
      <c r="B9798" t="s">
        <v>283</v>
      </c>
      <c r="C9798" s="1">
        <v>109051437</v>
      </c>
      <c r="D9798" s="1">
        <v>2</v>
      </c>
      <c r="E9798" s="1">
        <v>-7</v>
      </c>
      <c r="F9798" s="1">
        <v>2</v>
      </c>
      <c r="G9798" s="7" t="str">
        <f>IF(E9798&lt;0,"0-",IF(E9798=0,"0",IF(E9798&lt;3.01,"0+ to 3",IF(E9798&lt;6.01,"3+ to 6",IF(E9798&lt;9.01,"6+ to 9",IF(E9798&lt;12.01,"9+ to 12",IF(E9798&lt;15.01,"12+ to 15",IF(E9798&lt;18.01,"15+ to 18",IF(E9798&lt;21.01,"18+ to 21",IF(E9798&lt;24.01,"21+ to 24",IF(E9798&lt;27.01,"24+ to 27",IF(E9798&lt;30.01,"27+ to 30","30+"))))))))))))</f>
        <v>0-</v>
      </c>
      <c r="H9798" s="7" t="str">
        <f>IF(F9798&lt;0,"0-",IF(F9798=0,"0",IF(F9798&lt;3.01,"0+ to 3",IF(F9798&lt;6.01,"3+ to 6",IF(F9798&lt;9.01,"6+ to 9",IF(F9798&lt;12.01,"9+ to 12",IF(F9798&lt;15.01,"12+ to 15",IF(F9798&lt;18.01,"15+ to 18",IF(F9798&lt;21.01,"18+ to 21",IF(F9798&lt;24.01,"21+ to 24",IF(F9798&lt;27.01,"24+ to 27",IF(F9798&lt;30.01,"27+ to 30","30+"))))))))))))</f>
        <v>0+ to 3</v>
      </c>
      <c r="I9798" t="str">
        <f>IF(G9798&lt;&gt;H9798,"DIFF","")</f>
        <v>DIFF</v>
      </c>
    </row>
    <row r="9799" spans="1:9">
      <c r="A9799" t="s">
        <v>102</v>
      </c>
      <c r="B9799" t="s">
        <v>283</v>
      </c>
      <c r="C9799" s="1">
        <v>109053050</v>
      </c>
      <c r="D9799" s="1">
        <v>4</v>
      </c>
      <c r="E9799" s="1">
        <v>-4</v>
      </c>
      <c r="F9799" s="1">
        <v>-4</v>
      </c>
      <c r="G9799" s="7" t="str">
        <f>IF(E9799&lt;0,"0-",IF(E9799=0,"0",IF(E9799&lt;3.01,"0+ to 3",IF(E9799&lt;6.01,"3+ to 6",IF(E9799&lt;9.01,"6+ to 9",IF(E9799&lt;12.01,"9+ to 12",IF(E9799&lt;15.01,"12+ to 15",IF(E9799&lt;18.01,"15+ to 18",IF(E9799&lt;21.01,"18+ to 21",IF(E9799&lt;24.01,"21+ to 24",IF(E9799&lt;27.01,"24+ to 27",IF(E9799&lt;30.01,"27+ to 30","30+"))))))))))))</f>
        <v>0-</v>
      </c>
      <c r="H9799" s="7" t="str">
        <f>IF(F9799&lt;0,"0-",IF(F9799=0,"0",IF(F9799&lt;3.01,"0+ to 3",IF(F9799&lt;6.01,"3+ to 6",IF(F9799&lt;9.01,"6+ to 9",IF(F9799&lt;12.01,"9+ to 12",IF(F9799&lt;15.01,"12+ to 15",IF(F9799&lt;18.01,"15+ to 18",IF(F9799&lt;21.01,"18+ to 21",IF(F9799&lt;24.01,"21+ to 24",IF(F9799&lt;27.01,"24+ to 27",IF(F9799&lt;30.01,"27+ to 30","30+"))))))))))))</f>
        <v>0-</v>
      </c>
      <c r="I9799" t="str">
        <f>IF(G9799&lt;&gt;H9799,"DIFF","")</f>
        <v/>
      </c>
    </row>
    <row r="9800" spans="1:9">
      <c r="A9800" t="s">
        <v>102</v>
      </c>
      <c r="B9800" t="s">
        <v>283</v>
      </c>
      <c r="C9800" s="1">
        <v>109054390</v>
      </c>
      <c r="D9800" s="1">
        <v>2</v>
      </c>
      <c r="E9800" s="1">
        <v>-1</v>
      </c>
      <c r="F9800" s="1">
        <v>0</v>
      </c>
      <c r="G9800" s="7" t="str">
        <f>IF(E9800&lt;0,"0-",IF(E9800=0,"0",IF(E9800&lt;3.01,"0+ to 3",IF(E9800&lt;6.01,"3+ to 6",IF(E9800&lt;9.01,"6+ to 9",IF(E9800&lt;12.01,"9+ to 12",IF(E9800&lt;15.01,"12+ to 15",IF(E9800&lt;18.01,"15+ to 18",IF(E9800&lt;21.01,"18+ to 21",IF(E9800&lt;24.01,"21+ to 24",IF(E9800&lt;27.01,"24+ to 27",IF(E9800&lt;30.01,"27+ to 30","30+"))))))))))))</f>
        <v>0-</v>
      </c>
      <c r="H9800" s="7" t="str">
        <f>IF(F9800&lt;0,"0-",IF(F9800=0,"0",IF(F9800&lt;3.01,"0+ to 3",IF(F9800&lt;6.01,"3+ to 6",IF(F9800&lt;9.01,"6+ to 9",IF(F9800&lt;12.01,"9+ to 12",IF(F9800&lt;15.01,"12+ to 15",IF(F9800&lt;18.01,"15+ to 18",IF(F9800&lt;21.01,"18+ to 21",IF(F9800&lt;24.01,"21+ to 24",IF(F9800&lt;27.01,"24+ to 27",IF(F9800&lt;30.01,"27+ to 30","30+"))))))))))))</f>
        <v>0</v>
      </c>
      <c r="I9800" t="str">
        <f>IF(G9800&lt;&gt;H9800,"DIFF","")</f>
        <v>DIFF</v>
      </c>
    </row>
    <row r="9801" spans="1:9">
      <c r="A9801" t="s">
        <v>102</v>
      </c>
      <c r="B9801" t="s">
        <v>283</v>
      </c>
      <c r="C9801" s="1">
        <v>109055710</v>
      </c>
      <c r="D9801" s="1">
        <v>6</v>
      </c>
      <c r="E9801" s="1">
        <v>-12</v>
      </c>
      <c r="F9801" s="1">
        <v>25</v>
      </c>
      <c r="G9801" s="7" t="str">
        <f>IF(E9801&lt;0,"0-",IF(E9801=0,"0",IF(E9801&lt;3.01,"0+ to 3",IF(E9801&lt;6.01,"3+ to 6",IF(E9801&lt;9.01,"6+ to 9",IF(E9801&lt;12.01,"9+ to 12",IF(E9801&lt;15.01,"12+ to 15",IF(E9801&lt;18.01,"15+ to 18",IF(E9801&lt;21.01,"18+ to 21",IF(E9801&lt;24.01,"21+ to 24",IF(E9801&lt;27.01,"24+ to 27",IF(E9801&lt;30.01,"27+ to 30","30+"))))))))))))</f>
        <v>0-</v>
      </c>
      <c r="H9801" s="7" t="str">
        <f>IF(F9801&lt;0,"0-",IF(F9801=0,"0",IF(F9801&lt;3.01,"0+ to 3",IF(F9801&lt;6.01,"3+ to 6",IF(F9801&lt;9.01,"6+ to 9",IF(F9801&lt;12.01,"9+ to 12",IF(F9801&lt;15.01,"12+ to 15",IF(F9801&lt;18.01,"15+ to 18",IF(F9801&lt;21.01,"18+ to 21",IF(F9801&lt;24.01,"21+ to 24",IF(F9801&lt;27.01,"24+ to 27",IF(F9801&lt;30.01,"27+ to 30","30+"))))))))))))</f>
        <v>24+ to 27</v>
      </c>
      <c r="I9801" t="str">
        <f>IF(G9801&lt;&gt;H9801,"DIFF","")</f>
        <v>DIFF</v>
      </c>
    </row>
    <row r="9802" spans="1:9">
      <c r="A9802" t="s">
        <v>103</v>
      </c>
      <c r="B9802" t="s">
        <v>283</v>
      </c>
      <c r="C9802" s="1">
        <v>109056651</v>
      </c>
      <c r="D9802" s="1">
        <v>2</v>
      </c>
      <c r="E9802" s="1">
        <v>-47</v>
      </c>
      <c r="F9802" s="1">
        <v>93</v>
      </c>
      <c r="G9802" s="7" t="str">
        <f>IF(E9802&lt;0,"0-",IF(E9802=0,"0",IF(E9802&lt;3.01,"0+ to 3",IF(E9802&lt;6.01,"3+ to 6",IF(E9802&lt;9.01,"6+ to 9",IF(E9802&lt;12.01,"9+ to 12",IF(E9802&lt;15.01,"12+ to 15",IF(E9802&lt;18.01,"15+ to 18",IF(E9802&lt;21.01,"18+ to 21",IF(E9802&lt;24.01,"21+ to 24",IF(E9802&lt;27.01,"24+ to 27",IF(E9802&lt;30.01,"27+ to 30","30+"))))))))))))</f>
        <v>0-</v>
      </c>
      <c r="H9802" s="7" t="str">
        <f>IF(F9802&lt;0,"0-",IF(F9802=0,"0",IF(F9802&lt;3.01,"0+ to 3",IF(F9802&lt;6.01,"3+ to 6",IF(F9802&lt;9.01,"6+ to 9",IF(F9802&lt;12.01,"9+ to 12",IF(F9802&lt;15.01,"12+ to 15",IF(F9802&lt;18.01,"15+ to 18",IF(F9802&lt;21.01,"18+ to 21",IF(F9802&lt;24.01,"21+ to 24",IF(F9802&lt;27.01,"24+ to 27",IF(F9802&lt;30.01,"27+ to 30","30+"))))))))))))</f>
        <v>30+</v>
      </c>
      <c r="I9802" t="str">
        <f>IF(G9802&lt;&gt;H9802,"DIFF","")</f>
        <v>DIFF</v>
      </c>
    </row>
    <row r="9803" spans="1:9">
      <c r="A9803" t="s">
        <v>102</v>
      </c>
      <c r="B9803" t="s">
        <v>282</v>
      </c>
      <c r="C9803" s="1">
        <v>109124993</v>
      </c>
      <c r="D9803" s="1">
        <v>2</v>
      </c>
      <c r="E9803" s="1">
        <v>-7</v>
      </c>
      <c r="F9803" s="1">
        <v>10</v>
      </c>
      <c r="G9803" s="7" t="str">
        <f>IF(E9803&lt;0,"0-",IF(E9803=0,"0",IF(E9803&lt;3.01,"0+ to 3",IF(E9803&lt;6.01,"3+ to 6",IF(E9803&lt;9.01,"6+ to 9",IF(E9803&lt;12.01,"9+ to 12",IF(E9803&lt;15.01,"12+ to 15",IF(E9803&lt;18.01,"15+ to 18",IF(E9803&lt;21.01,"18+ to 21",IF(E9803&lt;24.01,"21+ to 24",IF(E9803&lt;27.01,"24+ to 27",IF(E9803&lt;30.01,"27+ to 30","30+"))))))))))))</f>
        <v>0-</v>
      </c>
      <c r="H9803" s="7" t="str">
        <f>IF(F9803&lt;0,"0-",IF(F9803=0,"0",IF(F9803&lt;3.01,"0+ to 3",IF(F9803&lt;6.01,"3+ to 6",IF(F9803&lt;9.01,"6+ to 9",IF(F9803&lt;12.01,"9+ to 12",IF(F9803&lt;15.01,"12+ to 15",IF(F9803&lt;18.01,"15+ to 18",IF(F9803&lt;21.01,"18+ to 21",IF(F9803&lt;24.01,"21+ to 24",IF(F9803&lt;27.01,"24+ to 27",IF(F9803&lt;30.01,"27+ to 30","30+"))))))))))))</f>
        <v>9+ to 12</v>
      </c>
      <c r="I9803" t="str">
        <f>IF(G9803&lt;&gt;H9803,"DIFF","")</f>
        <v>DIFF</v>
      </c>
    </row>
    <row r="9804" spans="1:9">
      <c r="A9804" t="s">
        <v>102</v>
      </c>
      <c r="B9804" t="s">
        <v>282</v>
      </c>
      <c r="C9804" s="1">
        <v>109130294</v>
      </c>
      <c r="D9804" s="1">
        <v>4</v>
      </c>
      <c r="E9804" s="1">
        <v>0</v>
      </c>
      <c r="F9804" s="1">
        <v>0</v>
      </c>
      <c r="G9804" s="7" t="str">
        <f>IF(E9804&lt;0,"0-",IF(E9804=0,"0",IF(E9804&lt;3.01,"0+ to 3",IF(E9804&lt;6.01,"3+ to 6",IF(E9804&lt;9.01,"6+ to 9",IF(E9804&lt;12.01,"9+ to 12",IF(E9804&lt;15.01,"12+ to 15",IF(E9804&lt;18.01,"15+ to 18",IF(E9804&lt;21.01,"18+ to 21",IF(E9804&lt;24.01,"21+ to 24",IF(E9804&lt;27.01,"24+ to 27",IF(E9804&lt;30.01,"27+ to 30","30+"))))))))))))</f>
        <v>0</v>
      </c>
      <c r="H9804" s="7" t="str">
        <f>IF(F9804&lt;0,"0-",IF(F9804=0,"0",IF(F9804&lt;3.01,"0+ to 3",IF(F9804&lt;6.01,"3+ to 6",IF(F9804&lt;9.01,"6+ to 9",IF(F9804&lt;12.01,"9+ to 12",IF(F9804&lt;15.01,"12+ to 15",IF(F9804&lt;18.01,"15+ to 18",IF(F9804&lt;21.01,"18+ to 21",IF(F9804&lt;24.01,"21+ to 24",IF(F9804&lt;27.01,"24+ to 27",IF(F9804&lt;30.01,"27+ to 30","30+"))))))))))))</f>
        <v>0</v>
      </c>
      <c r="I9804" t="str">
        <f>IF(G9804&lt;&gt;H9804,"DIFF","")</f>
        <v/>
      </c>
    </row>
    <row r="9805" spans="1:9">
      <c r="A9805" t="s">
        <v>102</v>
      </c>
      <c r="B9805" t="s">
        <v>282</v>
      </c>
      <c r="C9805" s="1">
        <v>109140318</v>
      </c>
      <c r="D9805" s="1">
        <v>2</v>
      </c>
      <c r="E9805" s="1">
        <v>0</v>
      </c>
      <c r="F9805" s="1">
        <v>0</v>
      </c>
      <c r="G9805" s="7" t="str">
        <f>IF(E9805&lt;0,"0-",IF(E9805=0,"0",IF(E9805&lt;3.01,"0+ to 3",IF(E9805&lt;6.01,"3+ to 6",IF(E9805&lt;9.01,"6+ to 9",IF(E9805&lt;12.01,"9+ to 12",IF(E9805&lt;15.01,"12+ to 15",IF(E9805&lt;18.01,"15+ to 18",IF(E9805&lt;21.01,"18+ to 21",IF(E9805&lt;24.01,"21+ to 24",IF(E9805&lt;27.01,"24+ to 27",IF(E9805&lt;30.01,"27+ to 30","30+"))))))))))))</f>
        <v>0</v>
      </c>
      <c r="H9805" s="7" t="str">
        <f>IF(F9805&lt;0,"0-",IF(F9805=0,"0",IF(F9805&lt;3.01,"0+ to 3",IF(F9805&lt;6.01,"3+ to 6",IF(F9805&lt;9.01,"6+ to 9",IF(F9805&lt;12.01,"9+ to 12",IF(F9805&lt;15.01,"12+ to 15",IF(F9805&lt;18.01,"15+ to 18",IF(F9805&lt;21.01,"18+ to 21",IF(F9805&lt;24.01,"21+ to 24",IF(F9805&lt;27.01,"24+ to 27",IF(F9805&lt;30.01,"27+ to 30","30+"))))))))))))</f>
        <v>0</v>
      </c>
      <c r="I9805" t="str">
        <f>IF(G9805&lt;&gt;H9805,"DIFF","")</f>
        <v/>
      </c>
    </row>
    <row r="9806" spans="1:9">
      <c r="A9806" t="s">
        <v>102</v>
      </c>
      <c r="B9806" t="s">
        <v>282</v>
      </c>
      <c r="C9806" s="1">
        <v>109141393</v>
      </c>
      <c r="D9806" s="1">
        <v>2</v>
      </c>
      <c r="E9806" s="1">
        <v>-6</v>
      </c>
      <c r="F9806" s="1">
        <v>9</v>
      </c>
      <c r="G9806" s="7" t="str">
        <f>IF(E9806&lt;0,"0-",IF(E9806=0,"0",IF(E9806&lt;3.01,"0+ to 3",IF(E9806&lt;6.01,"3+ to 6",IF(E9806&lt;9.01,"6+ to 9",IF(E9806&lt;12.01,"9+ to 12",IF(E9806&lt;15.01,"12+ to 15",IF(E9806&lt;18.01,"15+ to 18",IF(E9806&lt;21.01,"18+ to 21",IF(E9806&lt;24.01,"21+ to 24",IF(E9806&lt;27.01,"24+ to 27",IF(E9806&lt;30.01,"27+ to 30","30+"))))))))))))</f>
        <v>0-</v>
      </c>
      <c r="H9806" s="7" t="str">
        <f>IF(F9806&lt;0,"0-",IF(F9806=0,"0",IF(F9806&lt;3.01,"0+ to 3",IF(F9806&lt;6.01,"3+ to 6",IF(F9806&lt;9.01,"6+ to 9",IF(F9806&lt;12.01,"9+ to 12",IF(F9806&lt;15.01,"12+ to 15",IF(F9806&lt;18.01,"15+ to 18",IF(F9806&lt;21.01,"18+ to 21",IF(F9806&lt;24.01,"21+ to 24",IF(F9806&lt;27.01,"24+ to 27",IF(F9806&lt;30.01,"27+ to 30","30+"))))))))))))</f>
        <v>6+ to 9</v>
      </c>
      <c r="I9806" t="str">
        <f>IF(G9806&lt;&gt;H9806,"DIFF","")</f>
        <v>DIFF</v>
      </c>
    </row>
    <row r="9807" spans="1:9">
      <c r="A9807" t="s">
        <v>102</v>
      </c>
      <c r="B9807" t="s">
        <v>282</v>
      </c>
      <c r="C9807" s="1">
        <v>109143337</v>
      </c>
      <c r="D9807" s="1">
        <v>3</v>
      </c>
      <c r="E9807" s="1">
        <v>-13</v>
      </c>
      <c r="F9807" s="1">
        <v>19</v>
      </c>
      <c r="G9807" s="7" t="str">
        <f>IF(E9807&lt;0,"0-",IF(E9807=0,"0",IF(E9807&lt;3.01,"0+ to 3",IF(E9807&lt;6.01,"3+ to 6",IF(E9807&lt;9.01,"6+ to 9",IF(E9807&lt;12.01,"9+ to 12",IF(E9807&lt;15.01,"12+ to 15",IF(E9807&lt;18.01,"15+ to 18",IF(E9807&lt;21.01,"18+ to 21",IF(E9807&lt;24.01,"21+ to 24",IF(E9807&lt;27.01,"24+ to 27",IF(E9807&lt;30.01,"27+ to 30","30+"))))))))))))</f>
        <v>0-</v>
      </c>
      <c r="H9807" s="7" t="str">
        <f>IF(F9807&lt;0,"0-",IF(F9807=0,"0",IF(F9807&lt;3.01,"0+ to 3",IF(F9807&lt;6.01,"3+ to 6",IF(F9807&lt;9.01,"6+ to 9",IF(F9807&lt;12.01,"9+ to 12",IF(F9807&lt;15.01,"12+ to 15",IF(F9807&lt;18.01,"15+ to 18",IF(F9807&lt;21.01,"18+ to 21",IF(F9807&lt;24.01,"21+ to 24",IF(F9807&lt;27.01,"24+ to 27",IF(F9807&lt;30.01,"27+ to 30","30+"))))))))))))</f>
        <v>18+ to 21</v>
      </c>
      <c r="I9807" t="str">
        <f>IF(G9807&lt;&gt;H9807,"DIFF","")</f>
        <v>DIFF</v>
      </c>
    </row>
    <row r="9808" spans="1:9">
      <c r="A9808" t="s">
        <v>102</v>
      </c>
      <c r="B9808" t="s">
        <v>282</v>
      </c>
      <c r="C9808" s="1">
        <v>109146636</v>
      </c>
      <c r="D9808" s="1">
        <v>2</v>
      </c>
      <c r="E9808" s="1">
        <v>0</v>
      </c>
      <c r="F9808" s="1">
        <v>18</v>
      </c>
      <c r="G9808" s="7" t="str">
        <f>IF(E9808&lt;0,"0-",IF(E9808=0,"0",IF(E9808&lt;3.01,"0+ to 3",IF(E9808&lt;6.01,"3+ to 6",IF(E9808&lt;9.01,"6+ to 9",IF(E9808&lt;12.01,"9+ to 12",IF(E9808&lt;15.01,"12+ to 15",IF(E9808&lt;18.01,"15+ to 18",IF(E9808&lt;21.01,"18+ to 21",IF(E9808&lt;24.01,"21+ to 24",IF(E9808&lt;27.01,"24+ to 27",IF(E9808&lt;30.01,"27+ to 30","30+"))))))))))))</f>
        <v>0</v>
      </c>
      <c r="H9808" s="7" t="str">
        <f>IF(F9808&lt;0,"0-",IF(F9808=0,"0",IF(F9808&lt;3.01,"0+ to 3",IF(F9808&lt;6.01,"3+ to 6",IF(F9808&lt;9.01,"6+ to 9",IF(F9808&lt;12.01,"9+ to 12",IF(F9808&lt;15.01,"12+ to 15",IF(F9808&lt;18.01,"15+ to 18",IF(F9808&lt;21.01,"18+ to 21",IF(F9808&lt;24.01,"21+ to 24",IF(F9808&lt;27.01,"24+ to 27",IF(F9808&lt;30.01,"27+ to 30","30+"))))))))))))</f>
        <v>15+ to 18</v>
      </c>
      <c r="I9808" t="str">
        <f>IF(G9808&lt;&gt;H9808,"DIFF","")</f>
        <v>DIFF</v>
      </c>
    </row>
    <row r="9809" spans="1:9">
      <c r="A9809" t="s">
        <v>102</v>
      </c>
      <c r="B9809" t="s">
        <v>282</v>
      </c>
      <c r="C9809" s="1">
        <v>109146930</v>
      </c>
      <c r="D9809" s="1">
        <v>4</v>
      </c>
      <c r="E9809" s="1">
        <v>0</v>
      </c>
      <c r="F9809" s="1">
        <v>0</v>
      </c>
      <c r="G9809" s="7" t="str">
        <f>IF(E9809&lt;0,"0-",IF(E9809=0,"0",IF(E9809&lt;3.01,"0+ to 3",IF(E9809&lt;6.01,"3+ to 6",IF(E9809&lt;9.01,"6+ to 9",IF(E9809&lt;12.01,"9+ to 12",IF(E9809&lt;15.01,"12+ to 15",IF(E9809&lt;18.01,"15+ to 18",IF(E9809&lt;21.01,"18+ to 21",IF(E9809&lt;24.01,"21+ to 24",IF(E9809&lt;27.01,"24+ to 27",IF(E9809&lt;30.01,"27+ to 30","30+"))))))))))))</f>
        <v>0</v>
      </c>
      <c r="H9809" s="7" t="str">
        <f>IF(F9809&lt;0,"0-",IF(F9809=0,"0",IF(F9809&lt;3.01,"0+ to 3",IF(F9809&lt;6.01,"3+ to 6",IF(F9809&lt;9.01,"6+ to 9",IF(F9809&lt;12.01,"9+ to 12",IF(F9809&lt;15.01,"12+ to 15",IF(F9809&lt;18.01,"15+ to 18",IF(F9809&lt;21.01,"18+ to 21",IF(F9809&lt;24.01,"21+ to 24",IF(F9809&lt;27.01,"24+ to 27",IF(F9809&lt;30.01,"27+ to 30","30+"))))))))))))</f>
        <v>0</v>
      </c>
      <c r="I9809" t="str">
        <f>IF(G9809&lt;&gt;H9809,"DIFF","")</f>
        <v/>
      </c>
    </row>
    <row r="9810" spans="1:9">
      <c r="A9810" t="s">
        <v>102</v>
      </c>
      <c r="B9810" t="s">
        <v>281</v>
      </c>
      <c r="C9810" s="1">
        <v>109182639</v>
      </c>
      <c r="D9810" s="1">
        <v>2</v>
      </c>
      <c r="E9810" s="1">
        <v>-4</v>
      </c>
      <c r="F9810" s="1">
        <v>9</v>
      </c>
      <c r="G9810" s="7" t="str">
        <f>IF(E9810&lt;0,"0-",IF(E9810=0,"0",IF(E9810&lt;3.01,"0+ to 3",IF(E9810&lt;6.01,"3+ to 6",IF(E9810&lt;9.01,"6+ to 9",IF(E9810&lt;12.01,"9+ to 12",IF(E9810&lt;15.01,"12+ to 15",IF(E9810&lt;18.01,"15+ to 18",IF(E9810&lt;21.01,"18+ to 21",IF(E9810&lt;24.01,"21+ to 24",IF(E9810&lt;27.01,"24+ to 27",IF(E9810&lt;30.01,"27+ to 30","30+"))))))))))))</f>
        <v>0-</v>
      </c>
      <c r="H9810" s="7" t="str">
        <f>IF(F9810&lt;0,"0-",IF(F9810=0,"0",IF(F9810&lt;3.01,"0+ to 3",IF(F9810&lt;6.01,"3+ to 6",IF(F9810&lt;9.01,"6+ to 9",IF(F9810&lt;12.01,"9+ to 12",IF(F9810&lt;15.01,"12+ to 15",IF(F9810&lt;18.01,"15+ to 18",IF(F9810&lt;21.01,"18+ to 21",IF(F9810&lt;24.01,"21+ to 24",IF(F9810&lt;27.01,"24+ to 27",IF(F9810&lt;30.01,"27+ to 30","30+"))))))))))))</f>
        <v>6+ to 9</v>
      </c>
      <c r="I9810" t="str">
        <f>IF(G9810&lt;&gt;H9810,"DIFF","")</f>
        <v>DIFF</v>
      </c>
    </row>
    <row r="9811" spans="1:9">
      <c r="A9811" t="s">
        <v>102</v>
      </c>
      <c r="B9811" t="s">
        <v>281</v>
      </c>
      <c r="C9811" s="1">
        <v>109183599</v>
      </c>
      <c r="D9811" s="1">
        <v>2</v>
      </c>
      <c r="E9811" s="1">
        <v>-5</v>
      </c>
      <c r="F9811" s="1">
        <v>3</v>
      </c>
      <c r="G9811" s="7" t="str">
        <f>IF(E9811&lt;0,"0-",IF(E9811=0,"0",IF(E9811&lt;3.01,"0+ to 3",IF(E9811&lt;6.01,"3+ to 6",IF(E9811&lt;9.01,"6+ to 9",IF(E9811&lt;12.01,"9+ to 12",IF(E9811&lt;15.01,"12+ to 15",IF(E9811&lt;18.01,"15+ to 18",IF(E9811&lt;21.01,"18+ to 21",IF(E9811&lt;24.01,"21+ to 24",IF(E9811&lt;27.01,"24+ to 27",IF(E9811&lt;30.01,"27+ to 30","30+"))))))))))))</f>
        <v>0-</v>
      </c>
      <c r="H9811" s="7" t="str">
        <f>IF(F9811&lt;0,"0-",IF(F9811=0,"0",IF(F9811&lt;3.01,"0+ to 3",IF(F9811&lt;6.01,"3+ to 6",IF(F9811&lt;9.01,"6+ to 9",IF(F9811&lt;12.01,"9+ to 12",IF(F9811&lt;15.01,"12+ to 15",IF(F9811&lt;18.01,"15+ to 18",IF(F9811&lt;21.01,"18+ to 21",IF(F9811&lt;24.01,"21+ to 24",IF(F9811&lt;27.01,"24+ to 27",IF(F9811&lt;30.01,"27+ to 30","30+"))))))))))))</f>
        <v>0+ to 3</v>
      </c>
      <c r="I9811" t="str">
        <f>IF(G9811&lt;&gt;H9811,"DIFF","")</f>
        <v>DIFF</v>
      </c>
    </row>
    <row r="9812" spans="1:9">
      <c r="A9812" t="s">
        <v>103</v>
      </c>
      <c r="B9812" t="s">
        <v>281</v>
      </c>
      <c r="C9812" s="1">
        <v>109185596</v>
      </c>
      <c r="D9812" s="1">
        <v>2</v>
      </c>
      <c r="E9812" s="1">
        <v>-11</v>
      </c>
      <c r="F9812" s="1">
        <v>20</v>
      </c>
      <c r="G9812" s="7" t="str">
        <f>IF(E9812&lt;0,"0-",IF(E9812=0,"0",IF(E9812&lt;3.01,"0+ to 3",IF(E9812&lt;6.01,"3+ to 6",IF(E9812&lt;9.01,"6+ to 9",IF(E9812&lt;12.01,"9+ to 12",IF(E9812&lt;15.01,"12+ to 15",IF(E9812&lt;18.01,"15+ to 18",IF(E9812&lt;21.01,"18+ to 21",IF(E9812&lt;24.01,"21+ to 24",IF(E9812&lt;27.01,"24+ to 27",IF(E9812&lt;30.01,"27+ to 30","30+"))))))))))))</f>
        <v>0-</v>
      </c>
      <c r="H9812" s="7" t="str">
        <f>IF(F9812&lt;0,"0-",IF(F9812=0,"0",IF(F9812&lt;3.01,"0+ to 3",IF(F9812&lt;6.01,"3+ to 6",IF(F9812&lt;9.01,"6+ to 9",IF(F9812&lt;12.01,"9+ to 12",IF(F9812&lt;15.01,"12+ to 15",IF(F9812&lt;18.01,"15+ to 18",IF(F9812&lt;21.01,"18+ to 21",IF(F9812&lt;24.01,"21+ to 24",IF(F9812&lt;27.01,"24+ to 27",IF(F9812&lt;30.01,"27+ to 30","30+"))))))))))))</f>
        <v>18+ to 21</v>
      </c>
      <c r="I9812" t="str">
        <f>IF(G9812&lt;&gt;H9812,"DIFF","")</f>
        <v>DIFF</v>
      </c>
    </row>
    <row r="9813" spans="1:9">
      <c r="A9813" t="s">
        <v>102</v>
      </c>
      <c r="B9813" t="s">
        <v>281</v>
      </c>
      <c r="C9813" s="1">
        <v>109187186</v>
      </c>
      <c r="D9813" s="1">
        <v>2</v>
      </c>
      <c r="E9813" s="1">
        <v>-5</v>
      </c>
      <c r="F9813" s="1">
        <v>10</v>
      </c>
      <c r="G9813" s="7" t="str">
        <f>IF(E9813&lt;0,"0-",IF(E9813=0,"0",IF(E9813&lt;3.01,"0+ to 3",IF(E9813&lt;6.01,"3+ to 6",IF(E9813&lt;9.01,"6+ to 9",IF(E9813&lt;12.01,"9+ to 12",IF(E9813&lt;15.01,"12+ to 15",IF(E9813&lt;18.01,"15+ to 18",IF(E9813&lt;21.01,"18+ to 21",IF(E9813&lt;24.01,"21+ to 24",IF(E9813&lt;27.01,"24+ to 27",IF(E9813&lt;30.01,"27+ to 30","30+"))))))))))))</f>
        <v>0-</v>
      </c>
      <c r="H9813" s="7" t="str">
        <f>IF(F9813&lt;0,"0-",IF(F9813=0,"0",IF(F9813&lt;3.01,"0+ to 3",IF(F9813&lt;6.01,"3+ to 6",IF(F9813&lt;9.01,"6+ to 9",IF(F9813&lt;12.01,"9+ to 12",IF(F9813&lt;15.01,"12+ to 15",IF(F9813&lt;18.01,"15+ to 18",IF(F9813&lt;21.01,"18+ to 21",IF(F9813&lt;24.01,"21+ to 24",IF(F9813&lt;27.01,"24+ to 27",IF(F9813&lt;30.01,"27+ to 30","30+"))))))))))))</f>
        <v>9+ to 12</v>
      </c>
      <c r="I9813" t="str">
        <f>IF(G9813&lt;&gt;H9813,"DIFF","")</f>
        <v>DIFF</v>
      </c>
    </row>
    <row r="9814" spans="1:9">
      <c r="A9814" t="s">
        <v>102</v>
      </c>
      <c r="B9814" t="s">
        <v>281</v>
      </c>
      <c r="C9814" s="1">
        <v>109191033</v>
      </c>
      <c r="D9814" s="1">
        <v>2</v>
      </c>
      <c r="E9814" s="1">
        <v>0</v>
      </c>
      <c r="F9814" s="1">
        <v>0</v>
      </c>
      <c r="G9814" s="7" t="str">
        <f>IF(E9814&lt;0,"0-",IF(E9814=0,"0",IF(E9814&lt;3.01,"0+ to 3",IF(E9814&lt;6.01,"3+ to 6",IF(E9814&lt;9.01,"6+ to 9",IF(E9814&lt;12.01,"9+ to 12",IF(E9814&lt;15.01,"12+ to 15",IF(E9814&lt;18.01,"15+ to 18",IF(E9814&lt;21.01,"18+ to 21",IF(E9814&lt;24.01,"21+ to 24",IF(E9814&lt;27.01,"24+ to 27",IF(E9814&lt;30.01,"27+ to 30","30+"))))))))))))</f>
        <v>0</v>
      </c>
      <c r="H9814" s="7" t="str">
        <f>IF(F9814&lt;0,"0-",IF(F9814=0,"0",IF(F9814&lt;3.01,"0+ to 3",IF(F9814&lt;6.01,"3+ to 6",IF(F9814&lt;9.01,"6+ to 9",IF(F9814&lt;12.01,"9+ to 12",IF(F9814&lt;15.01,"12+ to 15",IF(F9814&lt;18.01,"15+ to 18",IF(F9814&lt;21.01,"18+ to 21",IF(F9814&lt;24.01,"21+ to 24",IF(F9814&lt;27.01,"24+ to 27",IF(F9814&lt;30.01,"27+ to 30","30+"))))))))))))</f>
        <v>0</v>
      </c>
      <c r="I9814" t="str">
        <f>IF(G9814&lt;&gt;H9814,"DIFF","")</f>
        <v/>
      </c>
    </row>
    <row r="9815" spans="1:9">
      <c r="A9815" t="s">
        <v>102</v>
      </c>
      <c r="B9815" t="s">
        <v>281</v>
      </c>
      <c r="C9815" s="1">
        <v>109194110</v>
      </c>
      <c r="D9815" s="1">
        <v>5</v>
      </c>
      <c r="E9815" s="1">
        <v>-10</v>
      </c>
      <c r="F9815" s="1">
        <v>50</v>
      </c>
      <c r="G9815" s="7" t="str">
        <f>IF(E9815&lt;0,"0-",IF(E9815=0,"0",IF(E9815&lt;3.01,"0+ to 3",IF(E9815&lt;6.01,"3+ to 6",IF(E9815&lt;9.01,"6+ to 9",IF(E9815&lt;12.01,"9+ to 12",IF(E9815&lt;15.01,"12+ to 15",IF(E9815&lt;18.01,"15+ to 18",IF(E9815&lt;21.01,"18+ to 21",IF(E9815&lt;24.01,"21+ to 24",IF(E9815&lt;27.01,"24+ to 27",IF(E9815&lt;30.01,"27+ to 30","30+"))))))))))))</f>
        <v>0-</v>
      </c>
      <c r="H9815" s="7" t="str">
        <f>IF(F9815&lt;0,"0-",IF(F9815=0,"0",IF(F9815&lt;3.01,"0+ to 3",IF(F9815&lt;6.01,"3+ to 6",IF(F9815&lt;9.01,"6+ to 9",IF(F9815&lt;12.01,"9+ to 12",IF(F9815&lt;15.01,"12+ to 15",IF(F9815&lt;18.01,"15+ to 18",IF(F9815&lt;21.01,"18+ to 21",IF(F9815&lt;24.01,"21+ to 24",IF(F9815&lt;27.01,"24+ to 27",IF(F9815&lt;30.01,"27+ to 30","30+"))))))))))))</f>
        <v>30+</v>
      </c>
      <c r="I9815" t="str">
        <f>IF(G9815&lt;&gt;H9815,"DIFF","")</f>
        <v>DIFF</v>
      </c>
    </row>
    <row r="9816" spans="1:9">
      <c r="A9816" t="s">
        <v>102</v>
      </c>
      <c r="B9816" t="s">
        <v>281</v>
      </c>
      <c r="C9816" s="1">
        <v>109195115</v>
      </c>
      <c r="D9816" s="1">
        <v>4</v>
      </c>
      <c r="E9816" s="1">
        <v>-11</v>
      </c>
      <c r="F9816" s="1">
        <v>-10</v>
      </c>
      <c r="G9816" s="7" t="str">
        <f>IF(E9816&lt;0,"0-",IF(E9816=0,"0",IF(E9816&lt;3.01,"0+ to 3",IF(E9816&lt;6.01,"3+ to 6",IF(E9816&lt;9.01,"6+ to 9",IF(E9816&lt;12.01,"9+ to 12",IF(E9816&lt;15.01,"12+ to 15",IF(E9816&lt;18.01,"15+ to 18",IF(E9816&lt;21.01,"18+ to 21",IF(E9816&lt;24.01,"21+ to 24",IF(E9816&lt;27.01,"24+ to 27",IF(E9816&lt;30.01,"27+ to 30","30+"))))))))))))</f>
        <v>0-</v>
      </c>
      <c r="H9816" s="7" t="str">
        <f>IF(F9816&lt;0,"0-",IF(F9816=0,"0",IF(F9816&lt;3.01,"0+ to 3",IF(F9816&lt;6.01,"3+ to 6",IF(F9816&lt;9.01,"6+ to 9",IF(F9816&lt;12.01,"9+ to 12",IF(F9816&lt;15.01,"12+ to 15",IF(F9816&lt;18.01,"15+ to 18",IF(F9816&lt;21.01,"18+ to 21",IF(F9816&lt;24.01,"21+ to 24",IF(F9816&lt;27.01,"24+ to 27",IF(F9816&lt;30.01,"27+ to 30","30+"))))))))))))</f>
        <v>0-</v>
      </c>
      <c r="I9816" t="str">
        <f>IF(G9816&lt;&gt;H9816,"DIFF","")</f>
        <v/>
      </c>
    </row>
    <row r="9817" spans="1:9">
      <c r="A9817" t="s">
        <v>103</v>
      </c>
      <c r="B9817" t="s">
        <v>281</v>
      </c>
      <c r="C9817" s="1">
        <v>109196058</v>
      </c>
      <c r="D9817" s="1">
        <v>2</v>
      </c>
      <c r="E9817" s="1">
        <v>0</v>
      </c>
      <c r="F9817" s="1">
        <v>5</v>
      </c>
      <c r="G9817" s="7" t="str">
        <f>IF(E9817&lt;0,"0-",IF(E9817=0,"0",IF(E9817&lt;3.01,"0+ to 3",IF(E9817&lt;6.01,"3+ to 6",IF(E9817&lt;9.01,"6+ to 9",IF(E9817&lt;12.01,"9+ to 12",IF(E9817&lt;15.01,"12+ to 15",IF(E9817&lt;18.01,"15+ to 18",IF(E9817&lt;21.01,"18+ to 21",IF(E9817&lt;24.01,"21+ to 24",IF(E9817&lt;27.01,"24+ to 27",IF(E9817&lt;30.01,"27+ to 30","30+"))))))))))))</f>
        <v>0</v>
      </c>
      <c r="H9817" s="7" t="str">
        <f>IF(F9817&lt;0,"0-",IF(F9817=0,"0",IF(F9817&lt;3.01,"0+ to 3",IF(F9817&lt;6.01,"3+ to 6",IF(F9817&lt;9.01,"6+ to 9",IF(F9817&lt;12.01,"9+ to 12",IF(F9817&lt;15.01,"12+ to 15",IF(F9817&lt;18.01,"15+ to 18",IF(F9817&lt;21.01,"18+ to 21",IF(F9817&lt;24.01,"21+ to 24",IF(F9817&lt;27.01,"24+ to 27",IF(F9817&lt;30.01,"27+ to 30","30+"))))))))))))</f>
        <v>3+ to 6</v>
      </c>
      <c r="I9817" t="str">
        <f>IF(G9817&lt;&gt;H9817,"DIFF","")</f>
        <v>DIFF</v>
      </c>
    </row>
    <row r="9818" spans="1:9">
      <c r="A9818" t="s">
        <v>102</v>
      </c>
      <c r="B9818" t="s">
        <v>281</v>
      </c>
      <c r="C9818" s="1">
        <v>109200999</v>
      </c>
      <c r="D9818" s="1">
        <v>2</v>
      </c>
      <c r="E9818" s="1">
        <v>-8</v>
      </c>
      <c r="F9818" s="1">
        <v>9</v>
      </c>
      <c r="G9818" s="7" t="str">
        <f>IF(E9818&lt;0,"0-",IF(E9818=0,"0",IF(E9818&lt;3.01,"0+ to 3",IF(E9818&lt;6.01,"3+ to 6",IF(E9818&lt;9.01,"6+ to 9",IF(E9818&lt;12.01,"9+ to 12",IF(E9818&lt;15.01,"12+ to 15",IF(E9818&lt;18.01,"15+ to 18",IF(E9818&lt;21.01,"18+ to 21",IF(E9818&lt;24.01,"21+ to 24",IF(E9818&lt;27.01,"24+ to 27",IF(E9818&lt;30.01,"27+ to 30","30+"))))))))))))</f>
        <v>0-</v>
      </c>
      <c r="H9818" s="7" t="str">
        <f>IF(F9818&lt;0,"0-",IF(F9818=0,"0",IF(F9818&lt;3.01,"0+ to 3",IF(F9818&lt;6.01,"3+ to 6",IF(F9818&lt;9.01,"6+ to 9",IF(F9818&lt;12.01,"9+ to 12",IF(F9818&lt;15.01,"12+ to 15",IF(F9818&lt;18.01,"15+ to 18",IF(F9818&lt;21.01,"18+ to 21",IF(F9818&lt;24.01,"21+ to 24",IF(F9818&lt;27.01,"24+ to 27",IF(F9818&lt;30.01,"27+ to 30","30+"))))))))))))</f>
        <v>6+ to 9</v>
      </c>
      <c r="I9818" t="str">
        <f>IF(G9818&lt;&gt;H9818,"DIFF","")</f>
        <v>DIFF</v>
      </c>
    </row>
    <row r="9819" spans="1:9">
      <c r="A9819" t="s">
        <v>102</v>
      </c>
      <c r="B9819" t="s">
        <v>280</v>
      </c>
      <c r="C9819" s="1">
        <v>109239655</v>
      </c>
      <c r="D9819" s="1">
        <v>4</v>
      </c>
      <c r="E9819" s="1">
        <v>0</v>
      </c>
      <c r="F9819" s="1">
        <v>0</v>
      </c>
      <c r="G9819" s="7" t="str">
        <f>IF(E9819&lt;0,"0-",IF(E9819=0,"0",IF(E9819&lt;3.01,"0+ to 3",IF(E9819&lt;6.01,"3+ to 6",IF(E9819&lt;9.01,"6+ to 9",IF(E9819&lt;12.01,"9+ to 12",IF(E9819&lt;15.01,"12+ to 15",IF(E9819&lt;18.01,"15+ to 18",IF(E9819&lt;21.01,"18+ to 21",IF(E9819&lt;24.01,"21+ to 24",IF(E9819&lt;27.01,"24+ to 27",IF(E9819&lt;30.01,"27+ to 30","30+"))))))))))))</f>
        <v>0</v>
      </c>
      <c r="H9819" s="7" t="str">
        <f>IF(F9819&lt;0,"0-",IF(F9819=0,"0",IF(F9819&lt;3.01,"0+ to 3",IF(F9819&lt;6.01,"3+ to 6",IF(F9819&lt;9.01,"6+ to 9",IF(F9819&lt;12.01,"9+ to 12",IF(F9819&lt;15.01,"12+ to 15",IF(F9819&lt;18.01,"15+ to 18",IF(F9819&lt;21.01,"18+ to 21",IF(F9819&lt;24.01,"21+ to 24",IF(F9819&lt;27.01,"24+ to 27",IF(F9819&lt;30.01,"27+ to 30","30+"))))))))))))</f>
        <v>0</v>
      </c>
      <c r="I9819" t="str">
        <f>IF(G9819&lt;&gt;H9819,"DIFF","")</f>
        <v/>
      </c>
    </row>
    <row r="9820" spans="1:9">
      <c r="A9820" t="s">
        <v>102</v>
      </c>
      <c r="B9820" t="s">
        <v>280</v>
      </c>
      <c r="C9820" s="1">
        <v>109242952</v>
      </c>
      <c r="D9820" s="1">
        <v>4</v>
      </c>
      <c r="E9820" s="1">
        <v>-6</v>
      </c>
      <c r="F9820" s="1">
        <v>-5</v>
      </c>
      <c r="G9820" s="7" t="str">
        <f>IF(E9820&lt;0,"0-",IF(E9820=0,"0",IF(E9820&lt;3.01,"0+ to 3",IF(E9820&lt;6.01,"3+ to 6",IF(E9820&lt;9.01,"6+ to 9",IF(E9820&lt;12.01,"9+ to 12",IF(E9820&lt;15.01,"12+ to 15",IF(E9820&lt;18.01,"15+ to 18",IF(E9820&lt;21.01,"18+ to 21",IF(E9820&lt;24.01,"21+ to 24",IF(E9820&lt;27.01,"24+ to 27",IF(E9820&lt;30.01,"27+ to 30","30+"))))))))))))</f>
        <v>0-</v>
      </c>
      <c r="H9820" s="7" t="str">
        <f>IF(F9820&lt;0,"0-",IF(F9820=0,"0",IF(F9820&lt;3.01,"0+ to 3",IF(F9820&lt;6.01,"3+ to 6",IF(F9820&lt;9.01,"6+ to 9",IF(F9820&lt;12.01,"9+ to 12",IF(F9820&lt;15.01,"12+ to 15",IF(F9820&lt;18.01,"15+ to 18",IF(F9820&lt;21.01,"18+ to 21",IF(F9820&lt;24.01,"21+ to 24",IF(F9820&lt;27.01,"24+ to 27",IF(F9820&lt;30.01,"27+ to 30","30+"))))))))))))</f>
        <v>0-</v>
      </c>
      <c r="I9820" t="str">
        <f>IF(G9820&lt;&gt;H9820,"DIFF","")</f>
        <v/>
      </c>
    </row>
    <row r="9821" spans="1:9">
      <c r="A9821" t="s">
        <v>102</v>
      </c>
      <c r="B9821" t="s">
        <v>280</v>
      </c>
      <c r="C9821" s="1">
        <v>109243544</v>
      </c>
      <c r="D9821" s="1">
        <v>2</v>
      </c>
      <c r="E9821" s="1">
        <v>-2</v>
      </c>
      <c r="F9821" s="1">
        <v>4</v>
      </c>
      <c r="G9821" s="7" t="str">
        <f>IF(E9821&lt;0,"0-",IF(E9821=0,"0",IF(E9821&lt;3.01,"0+ to 3",IF(E9821&lt;6.01,"3+ to 6",IF(E9821&lt;9.01,"6+ to 9",IF(E9821&lt;12.01,"9+ to 12",IF(E9821&lt;15.01,"12+ to 15",IF(E9821&lt;18.01,"15+ to 18",IF(E9821&lt;21.01,"18+ to 21",IF(E9821&lt;24.01,"21+ to 24",IF(E9821&lt;27.01,"24+ to 27",IF(E9821&lt;30.01,"27+ to 30","30+"))))))))))))</f>
        <v>0-</v>
      </c>
      <c r="H9821" s="7" t="str">
        <f>IF(F9821&lt;0,"0-",IF(F9821=0,"0",IF(F9821&lt;3.01,"0+ to 3",IF(F9821&lt;6.01,"3+ to 6",IF(F9821&lt;9.01,"6+ to 9",IF(F9821&lt;12.01,"9+ to 12",IF(F9821&lt;15.01,"12+ to 15",IF(F9821&lt;18.01,"15+ to 18",IF(F9821&lt;21.01,"18+ to 21",IF(F9821&lt;24.01,"21+ to 24",IF(F9821&lt;27.01,"24+ to 27",IF(F9821&lt;30.01,"27+ to 30","30+"))))))))))))</f>
        <v>3+ to 6</v>
      </c>
      <c r="I9821" t="str">
        <f>IF(G9821&lt;&gt;H9821,"DIFF","")</f>
        <v>DIFF</v>
      </c>
    </row>
    <row r="9822" spans="1:9">
      <c r="A9822" t="s">
        <v>102</v>
      </c>
      <c r="B9822" t="s">
        <v>280</v>
      </c>
      <c r="C9822" s="1">
        <v>109245060</v>
      </c>
      <c r="D9822" s="1">
        <v>2</v>
      </c>
      <c r="E9822" s="1">
        <v>0</v>
      </c>
      <c r="F9822" s="1">
        <v>0</v>
      </c>
      <c r="G9822" s="7" t="str">
        <f>IF(E9822&lt;0,"0-",IF(E9822=0,"0",IF(E9822&lt;3.01,"0+ to 3",IF(E9822&lt;6.01,"3+ to 6",IF(E9822&lt;9.01,"6+ to 9",IF(E9822&lt;12.01,"9+ to 12",IF(E9822&lt;15.01,"12+ to 15",IF(E9822&lt;18.01,"15+ to 18",IF(E9822&lt;21.01,"18+ to 21",IF(E9822&lt;24.01,"21+ to 24",IF(E9822&lt;27.01,"24+ to 27",IF(E9822&lt;30.01,"27+ to 30","30+"))))))))))))</f>
        <v>0</v>
      </c>
      <c r="H9822" s="7" t="str">
        <f>IF(F9822&lt;0,"0-",IF(F9822=0,"0",IF(F9822&lt;3.01,"0+ to 3",IF(F9822&lt;6.01,"3+ to 6",IF(F9822&lt;9.01,"6+ to 9",IF(F9822&lt;12.01,"9+ to 12",IF(F9822&lt;15.01,"12+ to 15",IF(F9822&lt;18.01,"15+ to 18",IF(F9822&lt;21.01,"18+ to 21",IF(F9822&lt;24.01,"21+ to 24",IF(F9822&lt;27.01,"24+ to 27",IF(F9822&lt;30.01,"27+ to 30","30+"))))))))))))</f>
        <v>0</v>
      </c>
      <c r="I9822" t="str">
        <f>IF(G9822&lt;&gt;H9822,"DIFF","")</f>
        <v/>
      </c>
    </row>
    <row r="9823" spans="1:9">
      <c r="A9823" t="s">
        <v>102</v>
      </c>
      <c r="B9823" t="s">
        <v>280</v>
      </c>
      <c r="C9823" s="1">
        <v>109246849</v>
      </c>
      <c r="D9823" s="1">
        <v>3</v>
      </c>
      <c r="E9823" s="1">
        <v>0</v>
      </c>
      <c r="F9823" s="1">
        <v>0</v>
      </c>
      <c r="G9823" s="7" t="str">
        <f>IF(E9823&lt;0,"0-",IF(E9823=0,"0",IF(E9823&lt;3.01,"0+ to 3",IF(E9823&lt;6.01,"3+ to 6",IF(E9823&lt;9.01,"6+ to 9",IF(E9823&lt;12.01,"9+ to 12",IF(E9823&lt;15.01,"12+ to 15",IF(E9823&lt;18.01,"15+ to 18",IF(E9823&lt;21.01,"18+ to 21",IF(E9823&lt;24.01,"21+ to 24",IF(E9823&lt;27.01,"24+ to 27",IF(E9823&lt;30.01,"27+ to 30","30+"))))))))))))</f>
        <v>0</v>
      </c>
      <c r="H9823" s="7" t="str">
        <f>IF(F9823&lt;0,"0-",IF(F9823=0,"0",IF(F9823&lt;3.01,"0+ to 3",IF(F9823&lt;6.01,"3+ to 6",IF(F9823&lt;9.01,"6+ to 9",IF(F9823&lt;12.01,"9+ to 12",IF(F9823&lt;15.01,"12+ to 15",IF(F9823&lt;18.01,"15+ to 18",IF(F9823&lt;21.01,"18+ to 21",IF(F9823&lt;24.01,"21+ to 24",IF(F9823&lt;27.01,"24+ to 27",IF(F9823&lt;30.01,"27+ to 30","30+"))))))))))))</f>
        <v>0</v>
      </c>
      <c r="I9823" t="str">
        <f>IF(G9823&lt;&gt;H9823,"DIFF","")</f>
        <v/>
      </c>
    </row>
    <row r="9824" spans="1:9">
      <c r="A9824" t="s">
        <v>102</v>
      </c>
      <c r="B9824" t="s">
        <v>279</v>
      </c>
      <c r="C9824" s="1">
        <v>109251799</v>
      </c>
      <c r="D9824" s="1">
        <v>2</v>
      </c>
      <c r="E9824" s="1">
        <v>-10</v>
      </c>
      <c r="F9824" s="1">
        <v>17</v>
      </c>
      <c r="G9824" s="7" t="str">
        <f>IF(E9824&lt;0,"0-",IF(E9824=0,"0",IF(E9824&lt;3.01,"0+ to 3",IF(E9824&lt;6.01,"3+ to 6",IF(E9824&lt;9.01,"6+ to 9",IF(E9824&lt;12.01,"9+ to 12",IF(E9824&lt;15.01,"12+ to 15",IF(E9824&lt;18.01,"15+ to 18",IF(E9824&lt;21.01,"18+ to 21",IF(E9824&lt;24.01,"21+ to 24",IF(E9824&lt;27.01,"24+ to 27",IF(E9824&lt;30.01,"27+ to 30","30+"))))))))))))</f>
        <v>0-</v>
      </c>
      <c r="H9824" s="7" t="str">
        <f>IF(F9824&lt;0,"0-",IF(F9824=0,"0",IF(F9824&lt;3.01,"0+ to 3",IF(F9824&lt;6.01,"3+ to 6",IF(F9824&lt;9.01,"6+ to 9",IF(F9824&lt;12.01,"9+ to 12",IF(F9824&lt;15.01,"12+ to 15",IF(F9824&lt;18.01,"15+ to 18",IF(F9824&lt;21.01,"18+ to 21",IF(F9824&lt;24.01,"21+ to 24",IF(F9824&lt;27.01,"24+ to 27",IF(F9824&lt;30.01,"27+ to 30","30+"))))))))))))</f>
        <v>15+ to 18</v>
      </c>
      <c r="I9824" t="str">
        <f>IF(G9824&lt;&gt;H9824,"DIFF","")</f>
        <v>DIFF</v>
      </c>
    </row>
    <row r="9825" spans="1:9">
      <c r="A9825" t="s">
        <v>102</v>
      </c>
      <c r="B9825" t="s">
        <v>279</v>
      </c>
      <c r="C9825" s="1">
        <v>109254023</v>
      </c>
      <c r="D9825" s="1">
        <v>2</v>
      </c>
      <c r="E9825" s="1">
        <v>-18</v>
      </c>
      <c r="F9825" s="1">
        <v>29</v>
      </c>
      <c r="G9825" s="7" t="str">
        <f>IF(E9825&lt;0,"0-",IF(E9825=0,"0",IF(E9825&lt;3.01,"0+ to 3",IF(E9825&lt;6.01,"3+ to 6",IF(E9825&lt;9.01,"6+ to 9",IF(E9825&lt;12.01,"9+ to 12",IF(E9825&lt;15.01,"12+ to 15",IF(E9825&lt;18.01,"15+ to 18",IF(E9825&lt;21.01,"18+ to 21",IF(E9825&lt;24.01,"21+ to 24",IF(E9825&lt;27.01,"24+ to 27",IF(E9825&lt;30.01,"27+ to 30","30+"))))))))))))</f>
        <v>0-</v>
      </c>
      <c r="H9825" s="7" t="str">
        <f>IF(F9825&lt;0,"0-",IF(F9825=0,"0",IF(F9825&lt;3.01,"0+ to 3",IF(F9825&lt;6.01,"3+ to 6",IF(F9825&lt;9.01,"6+ to 9",IF(F9825&lt;12.01,"9+ to 12",IF(F9825&lt;15.01,"12+ to 15",IF(F9825&lt;18.01,"15+ to 18",IF(F9825&lt;21.01,"18+ to 21",IF(F9825&lt;24.01,"21+ to 24",IF(F9825&lt;27.01,"24+ to 27",IF(F9825&lt;30.01,"27+ to 30","30+"))))))))))))</f>
        <v>27+ to 30</v>
      </c>
      <c r="I9825" t="str">
        <f>IF(G9825&lt;&gt;H9825,"DIFF","")</f>
        <v>DIFF</v>
      </c>
    </row>
    <row r="9826" spans="1:9">
      <c r="A9826" t="s">
        <v>102</v>
      </c>
      <c r="B9826" t="s">
        <v>279</v>
      </c>
      <c r="C9826" s="1">
        <v>109255209</v>
      </c>
      <c r="D9826" s="1">
        <v>2</v>
      </c>
      <c r="E9826" s="1">
        <v>-2</v>
      </c>
      <c r="F9826" s="1">
        <v>3</v>
      </c>
      <c r="G9826" s="7" t="str">
        <f>IF(E9826&lt;0,"0-",IF(E9826=0,"0",IF(E9826&lt;3.01,"0+ to 3",IF(E9826&lt;6.01,"3+ to 6",IF(E9826&lt;9.01,"6+ to 9",IF(E9826&lt;12.01,"9+ to 12",IF(E9826&lt;15.01,"12+ to 15",IF(E9826&lt;18.01,"15+ to 18",IF(E9826&lt;21.01,"18+ to 21",IF(E9826&lt;24.01,"21+ to 24",IF(E9826&lt;27.01,"24+ to 27",IF(E9826&lt;30.01,"27+ to 30","30+"))))))))))))</f>
        <v>0-</v>
      </c>
      <c r="H9826" s="7" t="str">
        <f>IF(F9826&lt;0,"0-",IF(F9826=0,"0",IF(F9826&lt;3.01,"0+ to 3",IF(F9826&lt;6.01,"3+ to 6",IF(F9826&lt;9.01,"6+ to 9",IF(F9826&lt;12.01,"9+ to 12",IF(F9826&lt;15.01,"12+ to 15",IF(F9826&lt;18.01,"15+ to 18",IF(F9826&lt;21.01,"18+ to 21",IF(F9826&lt;24.01,"21+ to 24",IF(F9826&lt;27.01,"24+ to 27",IF(F9826&lt;30.01,"27+ to 30","30+"))))))))))))</f>
        <v>0+ to 3</v>
      </c>
      <c r="I9826" t="str">
        <f>IF(G9826&lt;&gt;H9826,"DIFF","")</f>
        <v>DIFF</v>
      </c>
    </row>
    <row r="9827" spans="1:9">
      <c r="A9827" t="s">
        <v>102</v>
      </c>
      <c r="B9827" t="s">
        <v>279</v>
      </c>
      <c r="C9827" s="1">
        <v>109256264</v>
      </c>
      <c r="D9827" s="1">
        <v>2</v>
      </c>
      <c r="E9827" s="1">
        <v>-7</v>
      </c>
      <c r="F9827" s="1">
        <v>10</v>
      </c>
      <c r="G9827" s="7" t="str">
        <f>IF(E9827&lt;0,"0-",IF(E9827=0,"0",IF(E9827&lt;3.01,"0+ to 3",IF(E9827&lt;6.01,"3+ to 6",IF(E9827&lt;9.01,"6+ to 9",IF(E9827&lt;12.01,"9+ to 12",IF(E9827&lt;15.01,"12+ to 15",IF(E9827&lt;18.01,"15+ to 18",IF(E9827&lt;21.01,"18+ to 21",IF(E9827&lt;24.01,"21+ to 24",IF(E9827&lt;27.01,"24+ to 27",IF(E9827&lt;30.01,"27+ to 30","30+"))))))))))))</f>
        <v>0-</v>
      </c>
      <c r="H9827" s="7" t="str">
        <f>IF(F9827&lt;0,"0-",IF(F9827=0,"0",IF(F9827&lt;3.01,"0+ to 3",IF(F9827&lt;6.01,"3+ to 6",IF(F9827&lt;9.01,"6+ to 9",IF(F9827&lt;12.01,"9+ to 12",IF(F9827&lt;15.01,"12+ to 15",IF(F9827&lt;18.01,"15+ to 18",IF(F9827&lt;21.01,"18+ to 21",IF(F9827&lt;24.01,"21+ to 24",IF(F9827&lt;27.01,"24+ to 27",IF(F9827&lt;30.01,"27+ to 30","30+"))))))))))))</f>
        <v>9+ to 12</v>
      </c>
      <c r="I9827" t="str">
        <f>IF(G9827&lt;&gt;H9827,"DIFF","")</f>
        <v>DIFF</v>
      </c>
    </row>
    <row r="9828" spans="1:9">
      <c r="A9828" t="s">
        <v>103</v>
      </c>
      <c r="B9828" t="s">
        <v>279</v>
      </c>
      <c r="C9828" s="1">
        <v>109256743</v>
      </c>
      <c r="D9828" s="1">
        <v>2</v>
      </c>
      <c r="E9828" s="1">
        <v>0</v>
      </c>
      <c r="F9828" s="1">
        <v>7</v>
      </c>
      <c r="G9828" s="7" t="str">
        <f>IF(E9828&lt;0,"0-",IF(E9828=0,"0",IF(E9828&lt;3.01,"0+ to 3",IF(E9828&lt;6.01,"3+ to 6",IF(E9828&lt;9.01,"6+ to 9",IF(E9828&lt;12.01,"9+ to 12",IF(E9828&lt;15.01,"12+ to 15",IF(E9828&lt;18.01,"15+ to 18",IF(E9828&lt;21.01,"18+ to 21",IF(E9828&lt;24.01,"21+ to 24",IF(E9828&lt;27.01,"24+ to 27",IF(E9828&lt;30.01,"27+ to 30","30+"))))))))))))</f>
        <v>0</v>
      </c>
      <c r="H9828" s="7" t="str">
        <f>IF(F9828&lt;0,"0-",IF(F9828=0,"0",IF(F9828&lt;3.01,"0+ to 3",IF(F9828&lt;6.01,"3+ to 6",IF(F9828&lt;9.01,"6+ to 9",IF(F9828&lt;12.01,"9+ to 12",IF(F9828&lt;15.01,"12+ to 15",IF(F9828&lt;18.01,"15+ to 18",IF(F9828&lt;21.01,"18+ to 21",IF(F9828&lt;24.01,"21+ to 24",IF(F9828&lt;27.01,"24+ to 27",IF(F9828&lt;30.01,"27+ to 30","30+"))))))))))))</f>
        <v>6+ to 9</v>
      </c>
      <c r="I9828" t="str">
        <f>IF(G9828&lt;&gt;H9828,"DIFF","")</f>
        <v>DIFF</v>
      </c>
    </row>
    <row r="9829" spans="1:9">
      <c r="A9829" t="s">
        <v>102</v>
      </c>
      <c r="B9829" t="s">
        <v>279</v>
      </c>
      <c r="C9829" s="1">
        <v>109263427</v>
      </c>
      <c r="D9829" s="1">
        <v>2</v>
      </c>
      <c r="E9829" s="1">
        <v>-20</v>
      </c>
      <c r="F9829" s="1">
        <v>16</v>
      </c>
      <c r="G9829" s="7" t="str">
        <f>IF(E9829&lt;0,"0-",IF(E9829=0,"0",IF(E9829&lt;3.01,"0+ to 3",IF(E9829&lt;6.01,"3+ to 6",IF(E9829&lt;9.01,"6+ to 9",IF(E9829&lt;12.01,"9+ to 12",IF(E9829&lt;15.01,"12+ to 15",IF(E9829&lt;18.01,"15+ to 18",IF(E9829&lt;21.01,"18+ to 21",IF(E9829&lt;24.01,"21+ to 24",IF(E9829&lt;27.01,"24+ to 27",IF(E9829&lt;30.01,"27+ to 30","30+"))))))))))))</f>
        <v>0-</v>
      </c>
      <c r="H9829" s="7" t="str">
        <f>IF(F9829&lt;0,"0-",IF(F9829=0,"0",IF(F9829&lt;3.01,"0+ to 3",IF(F9829&lt;6.01,"3+ to 6",IF(F9829&lt;9.01,"6+ to 9",IF(F9829&lt;12.01,"9+ to 12",IF(F9829&lt;15.01,"12+ to 15",IF(F9829&lt;18.01,"15+ to 18",IF(F9829&lt;21.01,"18+ to 21",IF(F9829&lt;24.01,"21+ to 24",IF(F9829&lt;27.01,"24+ to 27",IF(F9829&lt;30.01,"27+ to 30","30+"))))))))))))</f>
        <v>15+ to 18</v>
      </c>
      <c r="I9829" t="str">
        <f>IF(G9829&lt;&gt;H9829,"DIFF","")</f>
        <v>DIFF</v>
      </c>
    </row>
    <row r="9830" spans="1:9">
      <c r="A9830" t="s">
        <v>102</v>
      </c>
      <c r="B9830" t="s">
        <v>279</v>
      </c>
      <c r="C9830" s="1">
        <v>109263753</v>
      </c>
      <c r="D9830" s="1">
        <v>2</v>
      </c>
      <c r="E9830" s="1">
        <v>-1</v>
      </c>
      <c r="F9830" s="1">
        <v>2</v>
      </c>
      <c r="G9830" s="7" t="str">
        <f>IF(E9830&lt;0,"0-",IF(E9830=0,"0",IF(E9830&lt;3.01,"0+ to 3",IF(E9830&lt;6.01,"3+ to 6",IF(E9830&lt;9.01,"6+ to 9",IF(E9830&lt;12.01,"9+ to 12",IF(E9830&lt;15.01,"12+ to 15",IF(E9830&lt;18.01,"15+ to 18",IF(E9830&lt;21.01,"18+ to 21",IF(E9830&lt;24.01,"21+ to 24",IF(E9830&lt;27.01,"24+ to 27",IF(E9830&lt;30.01,"27+ to 30","30+"))))))))))))</f>
        <v>0-</v>
      </c>
      <c r="H9830" s="7" t="str">
        <f>IF(F9830&lt;0,"0-",IF(F9830=0,"0",IF(F9830&lt;3.01,"0+ to 3",IF(F9830&lt;6.01,"3+ to 6",IF(F9830&lt;9.01,"6+ to 9",IF(F9830&lt;12.01,"9+ to 12",IF(F9830&lt;15.01,"12+ to 15",IF(F9830&lt;18.01,"15+ to 18",IF(F9830&lt;21.01,"18+ to 21",IF(F9830&lt;24.01,"21+ to 24",IF(F9830&lt;27.01,"24+ to 27",IF(F9830&lt;30.01,"27+ to 30","30+"))))))))))))</f>
        <v>0+ to 3</v>
      </c>
      <c r="I9830" t="str">
        <f>IF(G9830&lt;&gt;H9830,"DIFF","")</f>
        <v>DIFF</v>
      </c>
    </row>
    <row r="9831" spans="1:9">
      <c r="A9831" t="s">
        <v>102</v>
      </c>
      <c r="B9831" t="s">
        <v>279</v>
      </c>
      <c r="C9831" s="1">
        <v>109301613</v>
      </c>
      <c r="D9831" s="1">
        <v>2</v>
      </c>
      <c r="E9831" s="1">
        <v>-15</v>
      </c>
      <c r="F9831" s="1">
        <v>29</v>
      </c>
      <c r="G9831" s="7" t="str">
        <f>IF(E9831&lt;0,"0-",IF(E9831=0,"0",IF(E9831&lt;3.01,"0+ to 3",IF(E9831&lt;6.01,"3+ to 6",IF(E9831&lt;9.01,"6+ to 9",IF(E9831&lt;12.01,"9+ to 12",IF(E9831&lt;15.01,"12+ to 15",IF(E9831&lt;18.01,"15+ to 18",IF(E9831&lt;21.01,"18+ to 21",IF(E9831&lt;24.01,"21+ to 24",IF(E9831&lt;27.01,"24+ to 27",IF(E9831&lt;30.01,"27+ to 30","30+"))))))))))))</f>
        <v>0-</v>
      </c>
      <c r="H9831" s="7" t="str">
        <f>IF(F9831&lt;0,"0-",IF(F9831=0,"0",IF(F9831&lt;3.01,"0+ to 3",IF(F9831&lt;6.01,"3+ to 6",IF(F9831&lt;9.01,"6+ to 9",IF(F9831&lt;12.01,"9+ to 12",IF(F9831&lt;15.01,"12+ to 15",IF(F9831&lt;18.01,"15+ to 18",IF(F9831&lt;21.01,"18+ to 21",IF(F9831&lt;24.01,"21+ to 24",IF(F9831&lt;27.01,"24+ to 27",IF(F9831&lt;30.01,"27+ to 30","30+"))))))))))))</f>
        <v>27+ to 30</v>
      </c>
      <c r="I9831" t="str">
        <f>IF(G9831&lt;&gt;H9831,"DIFF","")</f>
        <v>DIFF</v>
      </c>
    </row>
    <row r="9832" spans="1:9">
      <c r="A9832" t="s">
        <v>102</v>
      </c>
      <c r="B9832" t="s">
        <v>279</v>
      </c>
      <c r="C9832" s="1">
        <v>109302645</v>
      </c>
      <c r="D9832" s="1">
        <v>2</v>
      </c>
      <c r="E9832" s="1">
        <v>-3</v>
      </c>
      <c r="F9832" s="1">
        <v>6</v>
      </c>
      <c r="G9832" s="7" t="str">
        <f>IF(E9832&lt;0,"0-",IF(E9832=0,"0",IF(E9832&lt;3.01,"0+ to 3",IF(E9832&lt;6.01,"3+ to 6",IF(E9832&lt;9.01,"6+ to 9",IF(E9832&lt;12.01,"9+ to 12",IF(E9832&lt;15.01,"12+ to 15",IF(E9832&lt;18.01,"15+ to 18",IF(E9832&lt;21.01,"18+ to 21",IF(E9832&lt;24.01,"21+ to 24",IF(E9832&lt;27.01,"24+ to 27",IF(E9832&lt;30.01,"27+ to 30","30+"))))))))))))</f>
        <v>0-</v>
      </c>
      <c r="H9832" s="7" t="str">
        <f>IF(F9832&lt;0,"0-",IF(F9832=0,"0",IF(F9832&lt;3.01,"0+ to 3",IF(F9832&lt;6.01,"3+ to 6",IF(F9832&lt;9.01,"6+ to 9",IF(F9832&lt;12.01,"9+ to 12",IF(F9832&lt;15.01,"12+ to 15",IF(F9832&lt;18.01,"15+ to 18",IF(F9832&lt;21.01,"18+ to 21",IF(F9832&lt;24.01,"21+ to 24",IF(F9832&lt;27.01,"24+ to 27",IF(F9832&lt;30.01,"27+ to 30","30+"))))))))))))</f>
        <v>3+ to 6</v>
      </c>
      <c r="I9832" t="str">
        <f>IF(G9832&lt;&gt;H9832,"DIFF","")</f>
        <v>DIFF</v>
      </c>
    </row>
    <row r="9833" spans="1:9">
      <c r="A9833" t="s">
        <v>102</v>
      </c>
      <c r="B9833" t="s">
        <v>279</v>
      </c>
      <c r="C9833" s="1">
        <v>109303744</v>
      </c>
      <c r="D9833" s="1">
        <v>2</v>
      </c>
      <c r="E9833" s="1">
        <v>-6</v>
      </c>
      <c r="F9833" s="1">
        <v>11</v>
      </c>
      <c r="G9833" s="7" t="str">
        <f>IF(E9833&lt;0,"0-",IF(E9833=0,"0",IF(E9833&lt;3.01,"0+ to 3",IF(E9833&lt;6.01,"3+ to 6",IF(E9833&lt;9.01,"6+ to 9",IF(E9833&lt;12.01,"9+ to 12",IF(E9833&lt;15.01,"12+ to 15",IF(E9833&lt;18.01,"15+ to 18",IF(E9833&lt;21.01,"18+ to 21",IF(E9833&lt;24.01,"21+ to 24",IF(E9833&lt;27.01,"24+ to 27",IF(E9833&lt;30.01,"27+ to 30","30+"))))))))))))</f>
        <v>0-</v>
      </c>
      <c r="H9833" s="7" t="str">
        <f>IF(F9833&lt;0,"0-",IF(F9833=0,"0",IF(F9833&lt;3.01,"0+ to 3",IF(F9833&lt;6.01,"3+ to 6",IF(F9833&lt;9.01,"6+ to 9",IF(F9833&lt;12.01,"9+ to 12",IF(F9833&lt;15.01,"12+ to 15",IF(F9833&lt;18.01,"15+ to 18",IF(F9833&lt;21.01,"18+ to 21",IF(F9833&lt;24.01,"21+ to 24",IF(F9833&lt;27.01,"24+ to 27",IF(F9833&lt;30.01,"27+ to 30","30+"))))))))))))</f>
        <v>9+ to 12</v>
      </c>
      <c r="I9833" t="str">
        <f>IF(G9833&lt;&gt;H9833,"DIFF","")</f>
        <v>DIFF</v>
      </c>
    </row>
    <row r="9834" spans="1:9">
      <c r="A9834" t="s">
        <v>102</v>
      </c>
      <c r="B9834" t="s">
        <v>279</v>
      </c>
      <c r="C9834" s="1">
        <v>109304383</v>
      </c>
      <c r="D9834" s="1">
        <v>2</v>
      </c>
      <c r="E9834" s="1">
        <v>-1</v>
      </c>
      <c r="F9834" s="1">
        <v>2</v>
      </c>
      <c r="G9834" s="7" t="str">
        <f>IF(E9834&lt;0,"0-",IF(E9834=0,"0",IF(E9834&lt;3.01,"0+ to 3",IF(E9834&lt;6.01,"3+ to 6",IF(E9834&lt;9.01,"6+ to 9",IF(E9834&lt;12.01,"9+ to 12",IF(E9834&lt;15.01,"12+ to 15",IF(E9834&lt;18.01,"15+ to 18",IF(E9834&lt;21.01,"18+ to 21",IF(E9834&lt;24.01,"21+ to 24",IF(E9834&lt;27.01,"24+ to 27",IF(E9834&lt;30.01,"27+ to 30","30+"))))))))))))</f>
        <v>0-</v>
      </c>
      <c r="H9834" s="7" t="str">
        <f>IF(F9834&lt;0,"0-",IF(F9834=0,"0",IF(F9834&lt;3.01,"0+ to 3",IF(F9834&lt;6.01,"3+ to 6",IF(F9834&lt;9.01,"6+ to 9",IF(F9834&lt;12.01,"9+ to 12",IF(F9834&lt;15.01,"12+ to 15",IF(F9834&lt;18.01,"15+ to 18",IF(F9834&lt;21.01,"18+ to 21",IF(F9834&lt;24.01,"21+ to 24",IF(F9834&lt;27.01,"24+ to 27",IF(F9834&lt;30.01,"27+ to 30","30+"))))))))))))</f>
        <v>0+ to 3</v>
      </c>
      <c r="I9834" t="str">
        <f>IF(G9834&lt;&gt;H9834,"DIFF","")</f>
        <v>DIFF</v>
      </c>
    </row>
    <row r="9835" spans="1:9">
      <c r="A9835" t="s">
        <v>102</v>
      </c>
      <c r="B9835" t="s">
        <v>279</v>
      </c>
      <c r="C9835" s="1">
        <v>109307724</v>
      </c>
      <c r="D9835" s="1">
        <v>2</v>
      </c>
      <c r="E9835" s="1">
        <v>-3</v>
      </c>
      <c r="F9835" s="1">
        <v>6</v>
      </c>
      <c r="G9835" s="7" t="str">
        <f>IF(E9835&lt;0,"0-",IF(E9835=0,"0",IF(E9835&lt;3.01,"0+ to 3",IF(E9835&lt;6.01,"3+ to 6",IF(E9835&lt;9.01,"6+ to 9",IF(E9835&lt;12.01,"9+ to 12",IF(E9835&lt;15.01,"12+ to 15",IF(E9835&lt;18.01,"15+ to 18",IF(E9835&lt;21.01,"18+ to 21",IF(E9835&lt;24.01,"21+ to 24",IF(E9835&lt;27.01,"24+ to 27",IF(E9835&lt;30.01,"27+ to 30","30+"))))))))))))</f>
        <v>0-</v>
      </c>
      <c r="H9835" s="7" t="str">
        <f>IF(F9835&lt;0,"0-",IF(F9835=0,"0",IF(F9835&lt;3.01,"0+ to 3",IF(F9835&lt;6.01,"3+ to 6",IF(F9835&lt;9.01,"6+ to 9",IF(F9835&lt;12.01,"9+ to 12",IF(F9835&lt;15.01,"12+ to 15",IF(F9835&lt;18.01,"15+ to 18",IF(F9835&lt;21.01,"18+ to 21",IF(F9835&lt;24.01,"21+ to 24",IF(F9835&lt;27.01,"24+ to 27",IF(F9835&lt;30.01,"27+ to 30","30+"))))))))))))</f>
        <v>3+ to 6</v>
      </c>
      <c r="I9835" t="str">
        <f>IF(G9835&lt;&gt;H9835,"DIFF","")</f>
        <v>DIFF</v>
      </c>
    </row>
    <row r="9836" spans="1:9">
      <c r="A9836" t="s">
        <v>102</v>
      </c>
      <c r="B9836" t="s">
        <v>279</v>
      </c>
      <c r="C9836" s="1">
        <v>109308599</v>
      </c>
      <c r="D9836" s="1">
        <v>3</v>
      </c>
      <c r="E9836" s="1">
        <v>0</v>
      </c>
      <c r="F9836" s="1">
        <v>0</v>
      </c>
      <c r="G9836" s="7" t="str">
        <f>IF(E9836&lt;0,"0-",IF(E9836=0,"0",IF(E9836&lt;3.01,"0+ to 3",IF(E9836&lt;6.01,"3+ to 6",IF(E9836&lt;9.01,"6+ to 9",IF(E9836&lt;12.01,"9+ to 12",IF(E9836&lt;15.01,"12+ to 15",IF(E9836&lt;18.01,"15+ to 18",IF(E9836&lt;21.01,"18+ to 21",IF(E9836&lt;24.01,"21+ to 24",IF(E9836&lt;27.01,"24+ to 27",IF(E9836&lt;30.01,"27+ to 30","30+"))))))))))))</f>
        <v>0</v>
      </c>
      <c r="H9836" s="7" t="str">
        <f>IF(F9836&lt;0,"0-",IF(F9836=0,"0",IF(F9836&lt;3.01,"0+ to 3",IF(F9836&lt;6.01,"3+ to 6",IF(F9836&lt;9.01,"6+ to 9",IF(F9836&lt;12.01,"9+ to 12",IF(F9836&lt;15.01,"12+ to 15",IF(F9836&lt;18.01,"15+ to 18",IF(F9836&lt;21.01,"18+ to 21",IF(F9836&lt;24.01,"21+ to 24",IF(F9836&lt;27.01,"24+ to 27",IF(F9836&lt;30.01,"27+ to 30","30+"))))))))))))</f>
        <v>0</v>
      </c>
      <c r="I9836" t="str">
        <f>IF(G9836&lt;&gt;H9836,"DIFF","")</f>
        <v/>
      </c>
    </row>
    <row r="9837" spans="1:9">
      <c r="A9837" t="s">
        <v>102</v>
      </c>
      <c r="B9837" t="s">
        <v>279</v>
      </c>
      <c r="C9837" s="1">
        <v>109313875</v>
      </c>
      <c r="D9837" s="1">
        <v>2</v>
      </c>
      <c r="E9837" s="1">
        <v>-12</v>
      </c>
      <c r="F9837" s="1">
        <v>15</v>
      </c>
      <c r="G9837" s="7" t="str">
        <f>IF(E9837&lt;0,"0-",IF(E9837=0,"0",IF(E9837&lt;3.01,"0+ to 3",IF(E9837&lt;6.01,"3+ to 6",IF(E9837&lt;9.01,"6+ to 9",IF(E9837&lt;12.01,"9+ to 12",IF(E9837&lt;15.01,"12+ to 15",IF(E9837&lt;18.01,"15+ to 18",IF(E9837&lt;21.01,"18+ to 21",IF(E9837&lt;24.01,"21+ to 24",IF(E9837&lt;27.01,"24+ to 27",IF(E9837&lt;30.01,"27+ to 30","30+"))))))))))))</f>
        <v>0-</v>
      </c>
      <c r="H9837" s="7" t="str">
        <f>IF(F9837&lt;0,"0-",IF(F9837=0,"0",IF(F9837&lt;3.01,"0+ to 3",IF(F9837&lt;6.01,"3+ to 6",IF(F9837&lt;9.01,"6+ to 9",IF(F9837&lt;12.01,"9+ to 12",IF(F9837&lt;15.01,"12+ to 15",IF(F9837&lt;18.01,"15+ to 18",IF(F9837&lt;21.01,"18+ to 21",IF(F9837&lt;24.01,"21+ to 24",IF(F9837&lt;27.01,"24+ to 27",IF(F9837&lt;30.01,"27+ to 30","30+"))))))))))))</f>
        <v>12+ to 15</v>
      </c>
      <c r="I9837" t="str">
        <f>IF(G9837&lt;&gt;H9837,"DIFF","")</f>
        <v>DIFF</v>
      </c>
    </row>
    <row r="9838" spans="1:9">
      <c r="A9838" t="s">
        <v>102</v>
      </c>
      <c r="B9838" t="s">
        <v>279</v>
      </c>
      <c r="C9838" s="1">
        <v>109318694</v>
      </c>
      <c r="D9838" s="1">
        <v>3</v>
      </c>
      <c r="E9838" s="1">
        <v>0</v>
      </c>
      <c r="F9838" s="1">
        <v>0</v>
      </c>
      <c r="G9838" s="7" t="str">
        <f>IF(E9838&lt;0,"0-",IF(E9838=0,"0",IF(E9838&lt;3.01,"0+ to 3",IF(E9838&lt;6.01,"3+ to 6",IF(E9838&lt;9.01,"6+ to 9",IF(E9838&lt;12.01,"9+ to 12",IF(E9838&lt;15.01,"12+ to 15",IF(E9838&lt;18.01,"15+ to 18",IF(E9838&lt;21.01,"18+ to 21",IF(E9838&lt;24.01,"21+ to 24",IF(E9838&lt;27.01,"24+ to 27",IF(E9838&lt;30.01,"27+ to 30","30+"))))))))))))</f>
        <v>0</v>
      </c>
      <c r="H9838" s="7" t="str">
        <f>IF(F9838&lt;0,"0-",IF(F9838=0,"0",IF(F9838&lt;3.01,"0+ to 3",IF(F9838&lt;6.01,"3+ to 6",IF(F9838&lt;9.01,"6+ to 9",IF(F9838&lt;12.01,"9+ to 12",IF(F9838&lt;15.01,"12+ to 15",IF(F9838&lt;18.01,"15+ to 18",IF(F9838&lt;21.01,"18+ to 21",IF(F9838&lt;24.01,"21+ to 24",IF(F9838&lt;27.01,"24+ to 27",IF(F9838&lt;30.01,"27+ to 30","30+"))))))))))))</f>
        <v>0</v>
      </c>
      <c r="I9838" t="str">
        <f>IF(G9838&lt;&gt;H9838,"DIFF","")</f>
        <v/>
      </c>
    </row>
    <row r="9839" spans="1:9">
      <c r="A9839" t="s">
        <v>102</v>
      </c>
      <c r="B9839" t="s">
        <v>279</v>
      </c>
      <c r="C9839" s="1">
        <v>109324453</v>
      </c>
      <c r="D9839" s="1">
        <v>3</v>
      </c>
      <c r="E9839" s="1">
        <v>0</v>
      </c>
      <c r="F9839" s="1">
        <v>0</v>
      </c>
      <c r="G9839" s="7" t="str">
        <f>IF(E9839&lt;0,"0-",IF(E9839=0,"0",IF(E9839&lt;3.01,"0+ to 3",IF(E9839&lt;6.01,"3+ to 6",IF(E9839&lt;9.01,"6+ to 9",IF(E9839&lt;12.01,"9+ to 12",IF(E9839&lt;15.01,"12+ to 15",IF(E9839&lt;18.01,"15+ to 18",IF(E9839&lt;21.01,"18+ to 21",IF(E9839&lt;24.01,"21+ to 24",IF(E9839&lt;27.01,"24+ to 27",IF(E9839&lt;30.01,"27+ to 30","30+"))))))))))))</f>
        <v>0</v>
      </c>
      <c r="H9839" s="7" t="str">
        <f>IF(F9839&lt;0,"0-",IF(F9839=0,"0",IF(F9839&lt;3.01,"0+ to 3",IF(F9839&lt;6.01,"3+ to 6",IF(F9839&lt;9.01,"6+ to 9",IF(F9839&lt;12.01,"9+ to 12",IF(F9839&lt;15.01,"12+ to 15",IF(F9839&lt;18.01,"15+ to 18",IF(F9839&lt;21.01,"18+ to 21",IF(F9839&lt;24.01,"21+ to 24",IF(F9839&lt;27.01,"24+ to 27",IF(F9839&lt;30.01,"27+ to 30","30+"))))))))))))</f>
        <v>0</v>
      </c>
      <c r="I9839" t="str">
        <f>IF(G9839&lt;&gt;H9839,"DIFF","")</f>
        <v/>
      </c>
    </row>
    <row r="9840" spans="1:9">
      <c r="A9840" t="s">
        <v>102</v>
      </c>
      <c r="B9840" t="s">
        <v>278</v>
      </c>
      <c r="C9840" s="1">
        <v>109380713</v>
      </c>
      <c r="D9840" s="1">
        <v>2</v>
      </c>
      <c r="E9840" s="1">
        <v>-2</v>
      </c>
      <c r="F9840" s="1">
        <v>4</v>
      </c>
      <c r="G9840" s="7" t="str">
        <f>IF(E9840&lt;0,"0-",IF(E9840=0,"0",IF(E9840&lt;3.01,"0+ to 3",IF(E9840&lt;6.01,"3+ to 6",IF(E9840&lt;9.01,"6+ to 9",IF(E9840&lt;12.01,"9+ to 12",IF(E9840&lt;15.01,"12+ to 15",IF(E9840&lt;18.01,"15+ to 18",IF(E9840&lt;21.01,"18+ to 21",IF(E9840&lt;24.01,"21+ to 24",IF(E9840&lt;27.01,"24+ to 27",IF(E9840&lt;30.01,"27+ to 30","30+"))))))))))))</f>
        <v>0-</v>
      </c>
      <c r="H9840" s="7" t="str">
        <f>IF(F9840&lt;0,"0-",IF(F9840=0,"0",IF(F9840&lt;3.01,"0+ to 3",IF(F9840&lt;6.01,"3+ to 6",IF(F9840&lt;9.01,"6+ to 9",IF(F9840&lt;12.01,"9+ to 12",IF(F9840&lt;15.01,"12+ to 15",IF(F9840&lt;18.01,"15+ to 18",IF(F9840&lt;21.01,"18+ to 21",IF(F9840&lt;24.01,"21+ to 24",IF(F9840&lt;27.01,"24+ to 27",IF(F9840&lt;30.01,"27+ to 30","30+"))))))))))))</f>
        <v>3+ to 6</v>
      </c>
      <c r="I9840" t="str">
        <f>IF(G9840&lt;&gt;H9840,"DIFF","")</f>
        <v>DIFF</v>
      </c>
    </row>
    <row r="9841" spans="1:9">
      <c r="A9841" t="s">
        <v>102</v>
      </c>
      <c r="B9841" t="s">
        <v>278</v>
      </c>
      <c r="C9841" s="1">
        <v>109380854</v>
      </c>
      <c r="D9841" s="1">
        <v>2</v>
      </c>
      <c r="E9841" s="1">
        <v>-3</v>
      </c>
      <c r="F9841" s="1">
        <v>8</v>
      </c>
      <c r="G9841" s="7" t="str">
        <f>IF(E9841&lt;0,"0-",IF(E9841=0,"0",IF(E9841&lt;3.01,"0+ to 3",IF(E9841&lt;6.01,"3+ to 6",IF(E9841&lt;9.01,"6+ to 9",IF(E9841&lt;12.01,"9+ to 12",IF(E9841&lt;15.01,"12+ to 15",IF(E9841&lt;18.01,"15+ to 18",IF(E9841&lt;21.01,"18+ to 21",IF(E9841&lt;24.01,"21+ to 24",IF(E9841&lt;27.01,"24+ to 27",IF(E9841&lt;30.01,"27+ to 30","30+"))))))))))))</f>
        <v>0-</v>
      </c>
      <c r="H9841" s="7" t="str">
        <f>IF(F9841&lt;0,"0-",IF(F9841=0,"0",IF(F9841&lt;3.01,"0+ to 3",IF(F9841&lt;6.01,"3+ to 6",IF(F9841&lt;9.01,"6+ to 9",IF(F9841&lt;12.01,"9+ to 12",IF(F9841&lt;15.01,"12+ to 15",IF(F9841&lt;18.01,"15+ to 18",IF(F9841&lt;21.01,"18+ to 21",IF(F9841&lt;24.01,"21+ to 24",IF(F9841&lt;27.01,"24+ to 27",IF(F9841&lt;30.01,"27+ to 30","30+"))))))))))))</f>
        <v>6+ to 9</v>
      </c>
      <c r="I9841" t="str">
        <f>IF(G9841&lt;&gt;H9841,"DIFF","")</f>
        <v>DIFF</v>
      </c>
    </row>
    <row r="9842" spans="1:9">
      <c r="A9842" t="s">
        <v>102</v>
      </c>
      <c r="B9842" t="s">
        <v>278</v>
      </c>
      <c r="C9842" s="1">
        <v>109387635</v>
      </c>
      <c r="D9842" s="1">
        <v>4</v>
      </c>
      <c r="E9842" s="1">
        <v>0</v>
      </c>
      <c r="F9842" s="1">
        <v>0</v>
      </c>
      <c r="G9842" s="7" t="str">
        <f>IF(E9842&lt;0,"0-",IF(E9842=0,"0",IF(E9842&lt;3.01,"0+ to 3",IF(E9842&lt;6.01,"3+ to 6",IF(E9842&lt;9.01,"6+ to 9",IF(E9842&lt;12.01,"9+ to 12",IF(E9842&lt;15.01,"12+ to 15",IF(E9842&lt;18.01,"15+ to 18",IF(E9842&lt;21.01,"18+ to 21",IF(E9842&lt;24.01,"21+ to 24",IF(E9842&lt;27.01,"24+ to 27",IF(E9842&lt;30.01,"27+ to 30","30+"))))))))))))</f>
        <v>0</v>
      </c>
      <c r="H9842" s="7" t="str">
        <f>IF(F9842&lt;0,"0-",IF(F9842=0,"0",IF(F9842&lt;3.01,"0+ to 3",IF(F9842&lt;6.01,"3+ to 6",IF(F9842&lt;9.01,"6+ to 9",IF(F9842&lt;12.01,"9+ to 12",IF(F9842&lt;15.01,"12+ to 15",IF(F9842&lt;18.01,"15+ to 18",IF(F9842&lt;21.01,"18+ to 21",IF(F9842&lt;24.01,"21+ to 24",IF(F9842&lt;27.01,"24+ to 27",IF(F9842&lt;30.01,"27+ to 30","30+"))))))))))))</f>
        <v>0</v>
      </c>
      <c r="I9842" t="str">
        <f>IF(G9842&lt;&gt;H9842,"DIFF","")</f>
        <v/>
      </c>
    </row>
    <row r="9843" spans="1:9">
      <c r="A9843" t="s">
        <v>102</v>
      </c>
      <c r="B9843" t="s">
        <v>278</v>
      </c>
      <c r="C9843" s="1">
        <v>109387724</v>
      </c>
      <c r="D9843" s="1">
        <v>4</v>
      </c>
      <c r="E9843" s="1">
        <v>0</v>
      </c>
      <c r="F9843" s="1">
        <v>0</v>
      </c>
      <c r="G9843" s="7" t="str">
        <f>IF(E9843&lt;0,"0-",IF(E9843=0,"0",IF(E9843&lt;3.01,"0+ to 3",IF(E9843&lt;6.01,"3+ to 6",IF(E9843&lt;9.01,"6+ to 9",IF(E9843&lt;12.01,"9+ to 12",IF(E9843&lt;15.01,"12+ to 15",IF(E9843&lt;18.01,"15+ to 18",IF(E9843&lt;21.01,"18+ to 21",IF(E9843&lt;24.01,"21+ to 24",IF(E9843&lt;27.01,"24+ to 27",IF(E9843&lt;30.01,"27+ to 30","30+"))))))))))))</f>
        <v>0</v>
      </c>
      <c r="H9843" s="7" t="str">
        <f>IF(F9843&lt;0,"0-",IF(F9843=0,"0",IF(F9843&lt;3.01,"0+ to 3",IF(F9843&lt;6.01,"3+ to 6",IF(F9843&lt;9.01,"6+ to 9",IF(F9843&lt;12.01,"9+ to 12",IF(F9843&lt;15.01,"12+ to 15",IF(F9843&lt;18.01,"15+ to 18",IF(F9843&lt;21.01,"18+ to 21",IF(F9843&lt;24.01,"21+ to 24",IF(F9843&lt;27.01,"24+ to 27",IF(F9843&lt;30.01,"27+ to 30","30+"))))))))))))</f>
        <v>0</v>
      </c>
      <c r="I9843" t="str">
        <f>IF(G9843&lt;&gt;H9843,"DIFF","")</f>
        <v/>
      </c>
    </row>
    <row r="9844" spans="1:9">
      <c r="A9844" t="s">
        <v>102</v>
      </c>
      <c r="B9844" t="s">
        <v>278</v>
      </c>
      <c r="C9844" s="1">
        <v>109387834</v>
      </c>
      <c r="D9844" s="1">
        <v>4</v>
      </c>
      <c r="E9844" s="1">
        <v>0</v>
      </c>
      <c r="F9844" s="1">
        <v>0</v>
      </c>
      <c r="G9844" s="7" t="str">
        <f>IF(E9844&lt;0,"0-",IF(E9844=0,"0",IF(E9844&lt;3.01,"0+ to 3",IF(E9844&lt;6.01,"3+ to 6",IF(E9844&lt;9.01,"6+ to 9",IF(E9844&lt;12.01,"9+ to 12",IF(E9844&lt;15.01,"12+ to 15",IF(E9844&lt;18.01,"15+ to 18",IF(E9844&lt;21.01,"18+ to 21",IF(E9844&lt;24.01,"21+ to 24",IF(E9844&lt;27.01,"24+ to 27",IF(E9844&lt;30.01,"27+ to 30","30+"))))))))))))</f>
        <v>0</v>
      </c>
      <c r="H9844" s="7" t="str">
        <f>IF(F9844&lt;0,"0-",IF(F9844=0,"0",IF(F9844&lt;3.01,"0+ to 3",IF(F9844&lt;6.01,"3+ to 6",IF(F9844&lt;9.01,"6+ to 9",IF(F9844&lt;12.01,"9+ to 12",IF(F9844&lt;15.01,"12+ to 15",IF(F9844&lt;18.01,"15+ to 18",IF(F9844&lt;21.01,"18+ to 21",IF(F9844&lt;24.01,"21+ to 24",IF(F9844&lt;27.01,"24+ to 27",IF(F9844&lt;30.01,"27+ to 30","30+"))))))))))))</f>
        <v>0</v>
      </c>
      <c r="I9844" t="str">
        <f>IF(G9844&lt;&gt;H9844,"DIFF","")</f>
        <v/>
      </c>
    </row>
    <row r="9845" spans="1:9">
      <c r="A9845" t="s">
        <v>102</v>
      </c>
      <c r="B9845" t="s">
        <v>278</v>
      </c>
      <c r="C9845" s="1">
        <v>109387902</v>
      </c>
      <c r="D9845" s="1">
        <v>2</v>
      </c>
      <c r="E9845" s="1">
        <v>-3</v>
      </c>
      <c r="F9845" s="1">
        <v>0</v>
      </c>
      <c r="G9845" s="7" t="str">
        <f>IF(E9845&lt;0,"0-",IF(E9845=0,"0",IF(E9845&lt;3.01,"0+ to 3",IF(E9845&lt;6.01,"3+ to 6",IF(E9845&lt;9.01,"6+ to 9",IF(E9845&lt;12.01,"9+ to 12",IF(E9845&lt;15.01,"12+ to 15",IF(E9845&lt;18.01,"15+ to 18",IF(E9845&lt;21.01,"18+ to 21",IF(E9845&lt;24.01,"21+ to 24",IF(E9845&lt;27.01,"24+ to 27",IF(E9845&lt;30.01,"27+ to 30","30+"))))))))))))</f>
        <v>0-</v>
      </c>
      <c r="H9845" s="7" t="str">
        <f>IF(F9845&lt;0,"0-",IF(F9845=0,"0",IF(F9845&lt;3.01,"0+ to 3",IF(F9845&lt;6.01,"3+ to 6",IF(F9845&lt;9.01,"6+ to 9",IF(F9845&lt;12.01,"9+ to 12",IF(F9845&lt;15.01,"12+ to 15",IF(F9845&lt;18.01,"15+ to 18",IF(F9845&lt;21.01,"18+ to 21",IF(F9845&lt;24.01,"21+ to 24",IF(F9845&lt;27.01,"24+ to 27",IF(F9845&lt;30.01,"27+ to 30","30+"))))))))))))</f>
        <v>0</v>
      </c>
      <c r="I9845" t="str">
        <f>IF(G9845&lt;&gt;H9845,"DIFF","")</f>
        <v>DIFF</v>
      </c>
    </row>
    <row r="9846" spans="1:9">
      <c r="A9846" t="s">
        <v>102</v>
      </c>
      <c r="B9846" t="s">
        <v>278</v>
      </c>
      <c r="C9846" s="1">
        <v>109388374</v>
      </c>
      <c r="D9846" s="1">
        <v>2</v>
      </c>
      <c r="E9846" s="1">
        <v>-7</v>
      </c>
      <c r="F9846" s="1">
        <v>10</v>
      </c>
      <c r="G9846" s="7" t="str">
        <f>IF(E9846&lt;0,"0-",IF(E9846=0,"0",IF(E9846&lt;3.01,"0+ to 3",IF(E9846&lt;6.01,"3+ to 6",IF(E9846&lt;9.01,"6+ to 9",IF(E9846&lt;12.01,"9+ to 12",IF(E9846&lt;15.01,"12+ to 15",IF(E9846&lt;18.01,"15+ to 18",IF(E9846&lt;21.01,"18+ to 21",IF(E9846&lt;24.01,"21+ to 24",IF(E9846&lt;27.01,"24+ to 27",IF(E9846&lt;30.01,"27+ to 30","30+"))))))))))))</f>
        <v>0-</v>
      </c>
      <c r="H9846" s="7" t="str">
        <f>IF(F9846&lt;0,"0-",IF(F9846=0,"0",IF(F9846&lt;3.01,"0+ to 3",IF(F9846&lt;6.01,"3+ to 6",IF(F9846&lt;9.01,"6+ to 9",IF(F9846&lt;12.01,"9+ to 12",IF(F9846&lt;15.01,"12+ to 15",IF(F9846&lt;18.01,"15+ to 18",IF(F9846&lt;21.01,"18+ to 21",IF(F9846&lt;24.01,"21+ to 24",IF(F9846&lt;27.01,"24+ to 27",IF(F9846&lt;30.01,"27+ to 30","30+"))))))))))))</f>
        <v>9+ to 12</v>
      </c>
      <c r="I9846" t="str">
        <f>IF(G9846&lt;&gt;H9846,"DIFF","")</f>
        <v>DIFF</v>
      </c>
    </row>
    <row r="9847" spans="1:9">
      <c r="A9847" t="s">
        <v>102</v>
      </c>
      <c r="B9847" t="s">
        <v>278</v>
      </c>
      <c r="C9847" s="1">
        <v>109390212</v>
      </c>
      <c r="D9847" s="1">
        <v>2</v>
      </c>
      <c r="E9847" s="1">
        <v>-6</v>
      </c>
      <c r="F9847" s="1">
        <v>6</v>
      </c>
      <c r="G9847" s="7" t="str">
        <f>IF(E9847&lt;0,"0-",IF(E9847=0,"0",IF(E9847&lt;3.01,"0+ to 3",IF(E9847&lt;6.01,"3+ to 6",IF(E9847&lt;9.01,"6+ to 9",IF(E9847&lt;12.01,"9+ to 12",IF(E9847&lt;15.01,"12+ to 15",IF(E9847&lt;18.01,"15+ to 18",IF(E9847&lt;21.01,"18+ to 21",IF(E9847&lt;24.01,"21+ to 24",IF(E9847&lt;27.01,"24+ to 27",IF(E9847&lt;30.01,"27+ to 30","30+"))))))))))))</f>
        <v>0-</v>
      </c>
      <c r="H9847" s="7" t="str">
        <f>IF(F9847&lt;0,"0-",IF(F9847=0,"0",IF(F9847&lt;3.01,"0+ to 3",IF(F9847&lt;6.01,"3+ to 6",IF(F9847&lt;9.01,"6+ to 9",IF(F9847&lt;12.01,"9+ to 12",IF(F9847&lt;15.01,"12+ to 15",IF(F9847&lt;18.01,"15+ to 18",IF(F9847&lt;21.01,"18+ to 21",IF(F9847&lt;24.01,"21+ to 24",IF(F9847&lt;27.01,"24+ to 27",IF(F9847&lt;30.01,"27+ to 30","30+"))))))))))))</f>
        <v>3+ to 6</v>
      </c>
      <c r="I9847" t="str">
        <f>IF(G9847&lt;&gt;H9847,"DIFF","")</f>
        <v>DIFF</v>
      </c>
    </row>
    <row r="9848" spans="1:9">
      <c r="A9848" t="s">
        <v>102</v>
      </c>
      <c r="B9848" t="s">
        <v>278</v>
      </c>
      <c r="C9848" s="1">
        <v>109390851</v>
      </c>
      <c r="D9848" s="1">
        <v>2</v>
      </c>
      <c r="E9848" s="1">
        <v>-5</v>
      </c>
      <c r="F9848" s="1">
        <v>8</v>
      </c>
      <c r="G9848" s="7" t="str">
        <f>IF(E9848&lt;0,"0-",IF(E9848=0,"0",IF(E9848&lt;3.01,"0+ to 3",IF(E9848&lt;6.01,"3+ to 6",IF(E9848&lt;9.01,"6+ to 9",IF(E9848&lt;12.01,"9+ to 12",IF(E9848&lt;15.01,"12+ to 15",IF(E9848&lt;18.01,"15+ to 18",IF(E9848&lt;21.01,"18+ to 21",IF(E9848&lt;24.01,"21+ to 24",IF(E9848&lt;27.01,"24+ to 27",IF(E9848&lt;30.01,"27+ to 30","30+"))))))))))))</f>
        <v>0-</v>
      </c>
      <c r="H9848" s="7" t="str">
        <f>IF(F9848&lt;0,"0-",IF(F9848=0,"0",IF(F9848&lt;3.01,"0+ to 3",IF(F9848&lt;6.01,"3+ to 6",IF(F9848&lt;9.01,"6+ to 9",IF(F9848&lt;12.01,"9+ to 12",IF(F9848&lt;15.01,"12+ to 15",IF(F9848&lt;18.01,"15+ to 18",IF(F9848&lt;21.01,"18+ to 21",IF(F9848&lt;24.01,"21+ to 24",IF(F9848&lt;27.01,"24+ to 27",IF(F9848&lt;30.01,"27+ to 30","30+"))))))))))))</f>
        <v>6+ to 9</v>
      </c>
      <c r="I9848" t="str">
        <f>IF(G9848&lt;&gt;H9848,"DIFF","")</f>
        <v>DIFF</v>
      </c>
    </row>
    <row r="9849" spans="1:9">
      <c r="A9849" t="s">
        <v>102</v>
      </c>
      <c r="B9849" t="s">
        <v>278</v>
      </c>
      <c r="C9849" s="1">
        <v>109391265</v>
      </c>
      <c r="D9849" s="1">
        <v>4</v>
      </c>
      <c r="E9849" s="1">
        <v>-2</v>
      </c>
      <c r="F9849" s="1">
        <v>0</v>
      </c>
      <c r="G9849" s="7" t="str">
        <f>IF(E9849&lt;0,"0-",IF(E9849=0,"0",IF(E9849&lt;3.01,"0+ to 3",IF(E9849&lt;6.01,"3+ to 6",IF(E9849&lt;9.01,"6+ to 9",IF(E9849&lt;12.01,"9+ to 12",IF(E9849&lt;15.01,"12+ to 15",IF(E9849&lt;18.01,"15+ to 18",IF(E9849&lt;21.01,"18+ to 21",IF(E9849&lt;24.01,"21+ to 24",IF(E9849&lt;27.01,"24+ to 27",IF(E9849&lt;30.01,"27+ to 30","30+"))))))))))))</f>
        <v>0-</v>
      </c>
      <c r="H9849" s="7" t="str">
        <f>IF(F9849&lt;0,"0-",IF(F9849=0,"0",IF(F9849&lt;3.01,"0+ to 3",IF(F9849&lt;6.01,"3+ to 6",IF(F9849&lt;9.01,"6+ to 9",IF(F9849&lt;12.01,"9+ to 12",IF(F9849&lt;15.01,"12+ to 15",IF(F9849&lt;18.01,"15+ to 18",IF(F9849&lt;21.01,"18+ to 21",IF(F9849&lt;24.01,"21+ to 24",IF(F9849&lt;27.01,"24+ to 27",IF(F9849&lt;30.01,"27+ to 30","30+"))))))))))))</f>
        <v>0</v>
      </c>
      <c r="I9849" t="str">
        <f>IF(G9849&lt;&gt;H9849,"DIFF","")</f>
        <v>DIFF</v>
      </c>
    </row>
    <row r="9850" spans="1:9">
      <c r="A9850" t="s">
        <v>102</v>
      </c>
      <c r="B9850" t="s">
        <v>278</v>
      </c>
      <c r="C9850" s="1">
        <v>109391838</v>
      </c>
      <c r="D9850" s="1">
        <v>2</v>
      </c>
      <c r="E9850" s="1">
        <v>0</v>
      </c>
      <c r="F9850" s="1">
        <v>1</v>
      </c>
      <c r="G9850" s="7" t="str">
        <f>IF(E9850&lt;0,"0-",IF(E9850=0,"0",IF(E9850&lt;3.01,"0+ to 3",IF(E9850&lt;6.01,"3+ to 6",IF(E9850&lt;9.01,"6+ to 9",IF(E9850&lt;12.01,"9+ to 12",IF(E9850&lt;15.01,"12+ to 15",IF(E9850&lt;18.01,"15+ to 18",IF(E9850&lt;21.01,"18+ to 21",IF(E9850&lt;24.01,"21+ to 24",IF(E9850&lt;27.01,"24+ to 27",IF(E9850&lt;30.01,"27+ to 30","30+"))))))))))))</f>
        <v>0</v>
      </c>
      <c r="H9850" s="7" t="str">
        <f>IF(F9850&lt;0,"0-",IF(F9850=0,"0",IF(F9850&lt;3.01,"0+ to 3",IF(F9850&lt;6.01,"3+ to 6",IF(F9850&lt;9.01,"6+ to 9",IF(F9850&lt;12.01,"9+ to 12",IF(F9850&lt;15.01,"12+ to 15",IF(F9850&lt;18.01,"15+ to 18",IF(F9850&lt;21.01,"18+ to 21",IF(F9850&lt;24.01,"21+ to 24",IF(F9850&lt;27.01,"24+ to 27",IF(F9850&lt;30.01,"27+ to 30","30+"))))))))))))</f>
        <v>0+ to 3</v>
      </c>
      <c r="I9850" t="str">
        <f>IF(G9850&lt;&gt;H9850,"DIFF","")</f>
        <v>DIFF</v>
      </c>
    </row>
    <row r="9851" spans="1:9">
      <c r="A9851" t="s">
        <v>102</v>
      </c>
      <c r="B9851" t="s">
        <v>278</v>
      </c>
      <c r="C9851" s="1">
        <v>109394960</v>
      </c>
      <c r="D9851" s="1">
        <v>2</v>
      </c>
      <c r="E9851" s="1">
        <v>-11</v>
      </c>
      <c r="F9851" s="1">
        <v>20</v>
      </c>
      <c r="G9851" s="7" t="str">
        <f>IF(E9851&lt;0,"0-",IF(E9851=0,"0",IF(E9851&lt;3.01,"0+ to 3",IF(E9851&lt;6.01,"3+ to 6",IF(E9851&lt;9.01,"6+ to 9",IF(E9851&lt;12.01,"9+ to 12",IF(E9851&lt;15.01,"12+ to 15",IF(E9851&lt;18.01,"15+ to 18",IF(E9851&lt;21.01,"18+ to 21",IF(E9851&lt;24.01,"21+ to 24",IF(E9851&lt;27.01,"24+ to 27",IF(E9851&lt;30.01,"27+ to 30","30+"))))))))))))</f>
        <v>0-</v>
      </c>
      <c r="H9851" s="7" t="str">
        <f>IF(F9851&lt;0,"0-",IF(F9851=0,"0",IF(F9851&lt;3.01,"0+ to 3",IF(F9851&lt;6.01,"3+ to 6",IF(F9851&lt;9.01,"6+ to 9",IF(F9851&lt;12.01,"9+ to 12",IF(F9851&lt;15.01,"12+ to 15",IF(F9851&lt;18.01,"15+ to 18",IF(F9851&lt;21.01,"18+ to 21",IF(F9851&lt;24.01,"21+ to 24",IF(F9851&lt;27.01,"24+ to 27",IF(F9851&lt;30.01,"27+ to 30","30+"))))))))))))</f>
        <v>18+ to 21</v>
      </c>
      <c r="I9851" t="str">
        <f>IF(G9851&lt;&gt;H9851,"DIFF","")</f>
        <v>DIFF</v>
      </c>
    </row>
    <row r="9852" spans="1:9">
      <c r="A9852" t="s">
        <v>102</v>
      </c>
      <c r="B9852" t="s">
        <v>278</v>
      </c>
      <c r="C9852" s="1">
        <v>109395837</v>
      </c>
      <c r="D9852" s="1">
        <v>2</v>
      </c>
      <c r="E9852" s="1">
        <v>-5</v>
      </c>
      <c r="F9852" s="1">
        <v>4</v>
      </c>
      <c r="G9852" s="7" t="str">
        <f>IF(E9852&lt;0,"0-",IF(E9852=0,"0",IF(E9852&lt;3.01,"0+ to 3",IF(E9852&lt;6.01,"3+ to 6",IF(E9852&lt;9.01,"6+ to 9",IF(E9852&lt;12.01,"9+ to 12",IF(E9852&lt;15.01,"12+ to 15",IF(E9852&lt;18.01,"15+ to 18",IF(E9852&lt;21.01,"18+ to 21",IF(E9852&lt;24.01,"21+ to 24",IF(E9852&lt;27.01,"24+ to 27",IF(E9852&lt;30.01,"27+ to 30","30+"))))))))))))</f>
        <v>0-</v>
      </c>
      <c r="H9852" s="7" t="str">
        <f>IF(F9852&lt;0,"0-",IF(F9852=0,"0",IF(F9852&lt;3.01,"0+ to 3",IF(F9852&lt;6.01,"3+ to 6",IF(F9852&lt;9.01,"6+ to 9",IF(F9852&lt;12.01,"9+ to 12",IF(F9852&lt;15.01,"12+ to 15",IF(F9852&lt;18.01,"15+ to 18",IF(F9852&lt;21.01,"18+ to 21",IF(F9852&lt;24.01,"21+ to 24",IF(F9852&lt;27.01,"24+ to 27",IF(F9852&lt;30.01,"27+ to 30","30+"))))))))))))</f>
        <v>3+ to 6</v>
      </c>
      <c r="I9852" t="str">
        <f>IF(G9852&lt;&gt;H9852,"DIFF","")</f>
        <v>DIFF</v>
      </c>
    </row>
    <row r="9853" spans="1:9">
      <c r="A9853" t="s">
        <v>102</v>
      </c>
      <c r="B9853" t="s">
        <v>278</v>
      </c>
      <c r="C9853" s="1">
        <v>109397437</v>
      </c>
      <c r="D9853" s="1">
        <v>4</v>
      </c>
      <c r="E9853" s="1">
        <v>0</v>
      </c>
      <c r="F9853" s="1">
        <v>0</v>
      </c>
      <c r="G9853" s="7" t="str">
        <f>IF(E9853&lt;0,"0-",IF(E9853=0,"0",IF(E9853&lt;3.01,"0+ to 3",IF(E9853&lt;6.01,"3+ to 6",IF(E9853&lt;9.01,"6+ to 9",IF(E9853&lt;12.01,"9+ to 12",IF(E9853&lt;15.01,"12+ to 15",IF(E9853&lt;18.01,"15+ to 18",IF(E9853&lt;21.01,"18+ to 21",IF(E9853&lt;24.01,"21+ to 24",IF(E9853&lt;27.01,"24+ to 27",IF(E9853&lt;30.01,"27+ to 30","30+"))))))))))))</f>
        <v>0</v>
      </c>
      <c r="H9853" s="7" t="str">
        <f>IF(F9853&lt;0,"0-",IF(F9853=0,"0",IF(F9853&lt;3.01,"0+ to 3",IF(F9853&lt;6.01,"3+ to 6",IF(F9853&lt;9.01,"6+ to 9",IF(F9853&lt;12.01,"9+ to 12",IF(F9853&lt;15.01,"12+ to 15",IF(F9853&lt;18.01,"15+ to 18",IF(F9853&lt;21.01,"18+ to 21",IF(F9853&lt;24.01,"21+ to 24",IF(F9853&lt;27.01,"24+ to 27",IF(F9853&lt;30.01,"27+ to 30","30+"))))))))))))</f>
        <v>0</v>
      </c>
      <c r="I9853" t="str">
        <f>IF(G9853&lt;&gt;H9853,"DIFF","")</f>
        <v/>
      </c>
    </row>
    <row r="9854" spans="1:9">
      <c r="A9854" t="s">
        <v>102</v>
      </c>
      <c r="B9854" t="s">
        <v>277</v>
      </c>
      <c r="C9854" s="1">
        <v>109405526</v>
      </c>
      <c r="D9854" s="1">
        <v>2</v>
      </c>
      <c r="E9854" s="1">
        <v>-18</v>
      </c>
      <c r="F9854" s="1">
        <v>68</v>
      </c>
      <c r="G9854" s="7" t="str">
        <f>IF(E9854&lt;0,"0-",IF(E9854=0,"0",IF(E9854&lt;3.01,"0+ to 3",IF(E9854&lt;6.01,"3+ to 6",IF(E9854&lt;9.01,"6+ to 9",IF(E9854&lt;12.01,"9+ to 12",IF(E9854&lt;15.01,"12+ to 15",IF(E9854&lt;18.01,"15+ to 18",IF(E9854&lt;21.01,"18+ to 21",IF(E9854&lt;24.01,"21+ to 24",IF(E9854&lt;27.01,"24+ to 27",IF(E9854&lt;30.01,"27+ to 30","30+"))))))))))))</f>
        <v>0-</v>
      </c>
      <c r="H9854" s="7" t="str">
        <f>IF(F9854&lt;0,"0-",IF(F9854=0,"0",IF(F9854&lt;3.01,"0+ to 3",IF(F9854&lt;6.01,"3+ to 6",IF(F9854&lt;9.01,"6+ to 9",IF(F9854&lt;12.01,"9+ to 12",IF(F9854&lt;15.01,"12+ to 15",IF(F9854&lt;18.01,"15+ to 18",IF(F9854&lt;21.01,"18+ to 21",IF(F9854&lt;24.01,"21+ to 24",IF(F9854&lt;27.01,"24+ to 27",IF(F9854&lt;30.01,"27+ to 30","30+"))))))))))))</f>
        <v>30+</v>
      </c>
      <c r="I9854" t="str">
        <f>IF(G9854&lt;&gt;H9854,"DIFF","")</f>
        <v>DIFF</v>
      </c>
    </row>
    <row r="9855" spans="1:9">
      <c r="A9855" t="s">
        <v>103</v>
      </c>
      <c r="B9855" t="s">
        <v>277</v>
      </c>
      <c r="C9855" s="1">
        <v>109439694</v>
      </c>
      <c r="D9855" s="1">
        <v>3</v>
      </c>
      <c r="E9855" s="1">
        <v>-11</v>
      </c>
      <c r="F9855" s="1">
        <v>36</v>
      </c>
      <c r="G9855" s="7" t="str">
        <f>IF(E9855&lt;0,"0-",IF(E9855=0,"0",IF(E9855&lt;3.01,"0+ to 3",IF(E9855&lt;6.01,"3+ to 6",IF(E9855&lt;9.01,"6+ to 9",IF(E9855&lt;12.01,"9+ to 12",IF(E9855&lt;15.01,"12+ to 15",IF(E9855&lt;18.01,"15+ to 18",IF(E9855&lt;21.01,"18+ to 21",IF(E9855&lt;24.01,"21+ to 24",IF(E9855&lt;27.01,"24+ to 27",IF(E9855&lt;30.01,"27+ to 30","30+"))))))))))))</f>
        <v>0-</v>
      </c>
      <c r="H9855" s="7" t="str">
        <f>IF(F9855&lt;0,"0-",IF(F9855=0,"0",IF(F9855&lt;3.01,"0+ to 3",IF(F9855&lt;6.01,"3+ to 6",IF(F9855&lt;9.01,"6+ to 9",IF(F9855&lt;12.01,"9+ to 12",IF(F9855&lt;15.01,"12+ to 15",IF(F9855&lt;18.01,"15+ to 18",IF(F9855&lt;21.01,"18+ to 21",IF(F9855&lt;24.01,"21+ to 24",IF(F9855&lt;27.01,"24+ to 27",IF(F9855&lt;30.01,"27+ to 30","30+"))))))))))))</f>
        <v>30+</v>
      </c>
      <c r="I9855" t="str">
        <f>IF(G9855&lt;&gt;H9855,"DIFF","")</f>
        <v>DIFF</v>
      </c>
    </row>
    <row r="9856" spans="1:9">
      <c r="A9856" t="s">
        <v>102</v>
      </c>
      <c r="B9856" t="s">
        <v>277</v>
      </c>
      <c r="C9856" s="1">
        <v>109442283</v>
      </c>
      <c r="D9856" s="1">
        <v>2</v>
      </c>
      <c r="E9856" s="1">
        <v>-5</v>
      </c>
      <c r="F9856" s="1">
        <v>7</v>
      </c>
      <c r="G9856" s="7" t="str">
        <f>IF(E9856&lt;0,"0-",IF(E9856=0,"0",IF(E9856&lt;3.01,"0+ to 3",IF(E9856&lt;6.01,"3+ to 6",IF(E9856&lt;9.01,"6+ to 9",IF(E9856&lt;12.01,"9+ to 12",IF(E9856&lt;15.01,"12+ to 15",IF(E9856&lt;18.01,"15+ to 18",IF(E9856&lt;21.01,"18+ to 21",IF(E9856&lt;24.01,"21+ to 24",IF(E9856&lt;27.01,"24+ to 27",IF(E9856&lt;30.01,"27+ to 30","30+"))))))))))))</f>
        <v>0-</v>
      </c>
      <c r="H9856" s="7" t="str">
        <f>IF(F9856&lt;0,"0-",IF(F9856=0,"0",IF(F9856&lt;3.01,"0+ to 3",IF(F9856&lt;6.01,"3+ to 6",IF(F9856&lt;9.01,"6+ to 9",IF(F9856&lt;12.01,"9+ to 12",IF(F9856&lt;15.01,"12+ to 15",IF(F9856&lt;18.01,"15+ to 18",IF(F9856&lt;21.01,"18+ to 21",IF(F9856&lt;24.01,"21+ to 24",IF(F9856&lt;27.01,"24+ to 27",IF(F9856&lt;30.01,"27+ to 30","30+"))))))))))))</f>
        <v>6+ to 9</v>
      </c>
      <c r="I9856" t="str">
        <f>IF(G9856&lt;&gt;H9856,"DIFF","")</f>
        <v>DIFF</v>
      </c>
    </row>
    <row r="9857" spans="1:9">
      <c r="A9857" t="s">
        <v>102</v>
      </c>
      <c r="B9857" t="s">
        <v>277</v>
      </c>
      <c r="C9857" s="1">
        <v>109443029</v>
      </c>
      <c r="D9857" s="1">
        <v>2</v>
      </c>
      <c r="E9857" s="1">
        <v>0</v>
      </c>
      <c r="F9857" s="1">
        <v>2</v>
      </c>
      <c r="G9857" s="7" t="str">
        <f>IF(E9857&lt;0,"0-",IF(E9857=0,"0",IF(E9857&lt;3.01,"0+ to 3",IF(E9857&lt;6.01,"3+ to 6",IF(E9857&lt;9.01,"6+ to 9",IF(E9857&lt;12.01,"9+ to 12",IF(E9857&lt;15.01,"12+ to 15",IF(E9857&lt;18.01,"15+ to 18",IF(E9857&lt;21.01,"18+ to 21",IF(E9857&lt;24.01,"21+ to 24",IF(E9857&lt;27.01,"24+ to 27",IF(E9857&lt;30.01,"27+ to 30","30+"))))))))))))</f>
        <v>0</v>
      </c>
      <c r="H9857" s="7" t="str">
        <f>IF(F9857&lt;0,"0-",IF(F9857=0,"0",IF(F9857&lt;3.01,"0+ to 3",IF(F9857&lt;6.01,"3+ to 6",IF(F9857&lt;9.01,"6+ to 9",IF(F9857&lt;12.01,"9+ to 12",IF(F9857&lt;15.01,"12+ to 15",IF(F9857&lt;18.01,"15+ to 18",IF(F9857&lt;21.01,"18+ to 21",IF(F9857&lt;24.01,"21+ to 24",IF(F9857&lt;27.01,"24+ to 27",IF(F9857&lt;30.01,"27+ to 30","30+"))))))))))))</f>
        <v>0+ to 3</v>
      </c>
      <c r="I9857" t="str">
        <f>IF(G9857&lt;&gt;H9857,"DIFF","")</f>
        <v>DIFF</v>
      </c>
    </row>
    <row r="9858" spans="1:9">
      <c r="A9858" t="s">
        <v>103</v>
      </c>
      <c r="B9858" t="s">
        <v>277</v>
      </c>
      <c r="C9858" s="1">
        <v>109443648</v>
      </c>
      <c r="D9858" s="1">
        <v>4</v>
      </c>
      <c r="E9858" s="1">
        <v>-414</v>
      </c>
      <c r="F9858" s="1">
        <v>1423</v>
      </c>
      <c r="G9858" s="7" t="str">
        <f>IF(E9858&lt;0,"0-",IF(E9858=0,"0",IF(E9858&lt;3.01,"0+ to 3",IF(E9858&lt;6.01,"3+ to 6",IF(E9858&lt;9.01,"6+ to 9",IF(E9858&lt;12.01,"9+ to 12",IF(E9858&lt;15.01,"12+ to 15",IF(E9858&lt;18.01,"15+ to 18",IF(E9858&lt;21.01,"18+ to 21",IF(E9858&lt;24.01,"21+ to 24",IF(E9858&lt;27.01,"24+ to 27",IF(E9858&lt;30.01,"27+ to 30","30+"))))))))))))</f>
        <v>0-</v>
      </c>
      <c r="H9858" s="7" t="str">
        <f>IF(F9858&lt;0,"0-",IF(F9858=0,"0",IF(F9858&lt;3.01,"0+ to 3",IF(F9858&lt;6.01,"3+ to 6",IF(F9858&lt;9.01,"6+ to 9",IF(F9858&lt;12.01,"9+ to 12",IF(F9858&lt;15.01,"12+ to 15",IF(F9858&lt;18.01,"15+ to 18",IF(F9858&lt;21.01,"18+ to 21",IF(F9858&lt;24.01,"21+ to 24",IF(F9858&lt;27.01,"24+ to 27",IF(F9858&lt;30.01,"27+ to 30","30+"))))))))))))</f>
        <v>30+</v>
      </c>
      <c r="I9858" t="str">
        <f>IF(G9858&lt;&gt;H9858,"DIFF","")</f>
        <v>DIFF</v>
      </c>
    </row>
    <row r="9859" spans="1:9">
      <c r="A9859" t="s">
        <v>102</v>
      </c>
      <c r="B9859" t="s">
        <v>277</v>
      </c>
      <c r="C9859" s="1">
        <v>109445200</v>
      </c>
      <c r="D9859" s="1">
        <v>3</v>
      </c>
      <c r="E9859" s="1">
        <v>-7</v>
      </c>
      <c r="F9859" s="1">
        <v>30</v>
      </c>
      <c r="G9859" s="7" t="str">
        <f>IF(E9859&lt;0,"0-",IF(E9859=0,"0",IF(E9859&lt;3.01,"0+ to 3",IF(E9859&lt;6.01,"3+ to 6",IF(E9859&lt;9.01,"6+ to 9",IF(E9859&lt;12.01,"9+ to 12",IF(E9859&lt;15.01,"12+ to 15",IF(E9859&lt;18.01,"15+ to 18",IF(E9859&lt;21.01,"18+ to 21",IF(E9859&lt;24.01,"21+ to 24",IF(E9859&lt;27.01,"24+ to 27",IF(E9859&lt;30.01,"27+ to 30","30+"))))))))))))</f>
        <v>0-</v>
      </c>
      <c r="H9859" s="7" t="str">
        <f>IF(F9859&lt;0,"0-",IF(F9859=0,"0",IF(F9859&lt;3.01,"0+ to 3",IF(F9859&lt;6.01,"3+ to 6",IF(F9859&lt;9.01,"6+ to 9",IF(F9859&lt;12.01,"9+ to 12",IF(F9859&lt;15.01,"12+ to 15",IF(F9859&lt;18.01,"15+ to 18",IF(F9859&lt;21.01,"18+ to 21",IF(F9859&lt;24.01,"21+ to 24",IF(F9859&lt;27.01,"24+ to 27",IF(F9859&lt;30.01,"27+ to 30","30+"))))))))))))</f>
        <v>27+ to 30</v>
      </c>
      <c r="I9859" t="str">
        <f>IF(G9859&lt;&gt;H9859,"DIFF","")</f>
        <v>DIFF</v>
      </c>
    </row>
    <row r="9860" spans="1:9">
      <c r="A9860" t="s">
        <v>102</v>
      </c>
      <c r="B9860" t="s">
        <v>277</v>
      </c>
      <c r="C9860" s="1">
        <v>109445387</v>
      </c>
      <c r="D9860" s="1">
        <v>3</v>
      </c>
      <c r="E9860" s="1">
        <v>0</v>
      </c>
      <c r="F9860" s="1">
        <v>0</v>
      </c>
      <c r="G9860" s="7" t="str">
        <f>IF(E9860&lt;0,"0-",IF(E9860=0,"0",IF(E9860&lt;3.01,"0+ to 3",IF(E9860&lt;6.01,"3+ to 6",IF(E9860&lt;9.01,"6+ to 9",IF(E9860&lt;12.01,"9+ to 12",IF(E9860&lt;15.01,"12+ to 15",IF(E9860&lt;18.01,"15+ to 18",IF(E9860&lt;21.01,"18+ to 21",IF(E9860&lt;24.01,"21+ to 24",IF(E9860&lt;27.01,"24+ to 27",IF(E9860&lt;30.01,"27+ to 30","30+"))))))))))))</f>
        <v>0</v>
      </c>
      <c r="H9860" s="7" t="str">
        <f>IF(F9860&lt;0,"0-",IF(F9860=0,"0",IF(F9860&lt;3.01,"0+ to 3",IF(F9860&lt;6.01,"3+ to 6",IF(F9860&lt;9.01,"6+ to 9",IF(F9860&lt;12.01,"9+ to 12",IF(F9860&lt;15.01,"12+ to 15",IF(F9860&lt;18.01,"15+ to 18",IF(F9860&lt;21.01,"18+ to 21",IF(F9860&lt;24.01,"21+ to 24",IF(F9860&lt;27.01,"24+ to 27",IF(F9860&lt;30.01,"27+ to 30","30+"))))))))))))</f>
        <v>0</v>
      </c>
      <c r="I9860" t="str">
        <f>IF(G9860&lt;&gt;H9860,"DIFF","")</f>
        <v/>
      </c>
    </row>
    <row r="9861" spans="1:9">
      <c r="A9861" t="s">
        <v>102</v>
      </c>
      <c r="B9861" t="s">
        <v>277</v>
      </c>
      <c r="C9861" s="1">
        <v>109447127</v>
      </c>
      <c r="D9861" s="1">
        <v>2</v>
      </c>
      <c r="E9861" s="1">
        <v>-3</v>
      </c>
      <c r="F9861" s="1">
        <v>2</v>
      </c>
      <c r="G9861" s="7" t="str">
        <f>IF(E9861&lt;0,"0-",IF(E9861=0,"0",IF(E9861&lt;3.01,"0+ to 3",IF(E9861&lt;6.01,"3+ to 6",IF(E9861&lt;9.01,"6+ to 9",IF(E9861&lt;12.01,"9+ to 12",IF(E9861&lt;15.01,"12+ to 15",IF(E9861&lt;18.01,"15+ to 18",IF(E9861&lt;21.01,"18+ to 21",IF(E9861&lt;24.01,"21+ to 24",IF(E9861&lt;27.01,"24+ to 27",IF(E9861&lt;30.01,"27+ to 30","30+"))))))))))))</f>
        <v>0-</v>
      </c>
      <c r="H9861" s="7" t="str">
        <f>IF(F9861&lt;0,"0-",IF(F9861=0,"0",IF(F9861&lt;3.01,"0+ to 3",IF(F9861&lt;6.01,"3+ to 6",IF(F9861&lt;9.01,"6+ to 9",IF(F9861&lt;12.01,"9+ to 12",IF(F9861&lt;15.01,"12+ to 15",IF(F9861&lt;18.01,"15+ to 18",IF(F9861&lt;21.01,"18+ to 21",IF(F9861&lt;24.01,"21+ to 24",IF(F9861&lt;27.01,"24+ to 27",IF(F9861&lt;30.01,"27+ to 30","30+"))))))))))))</f>
        <v>0+ to 3</v>
      </c>
      <c r="I9861" t="str">
        <f>IF(G9861&lt;&gt;H9861,"DIFF","")</f>
        <v>DIFF</v>
      </c>
    </row>
    <row r="9862" spans="1:9">
      <c r="A9862" t="s">
        <v>102</v>
      </c>
      <c r="B9862" t="s">
        <v>277</v>
      </c>
      <c r="C9862" s="1">
        <v>109448906</v>
      </c>
      <c r="D9862" s="1">
        <v>2</v>
      </c>
      <c r="E9862" s="1">
        <v>-4</v>
      </c>
      <c r="F9862" s="1">
        <v>7</v>
      </c>
      <c r="G9862" s="7" t="str">
        <f>IF(E9862&lt;0,"0-",IF(E9862=0,"0",IF(E9862&lt;3.01,"0+ to 3",IF(E9862&lt;6.01,"3+ to 6",IF(E9862&lt;9.01,"6+ to 9",IF(E9862&lt;12.01,"9+ to 12",IF(E9862&lt;15.01,"12+ to 15",IF(E9862&lt;18.01,"15+ to 18",IF(E9862&lt;21.01,"18+ to 21",IF(E9862&lt;24.01,"21+ to 24",IF(E9862&lt;27.01,"24+ to 27",IF(E9862&lt;30.01,"27+ to 30","30+"))))))))))))</f>
        <v>0-</v>
      </c>
      <c r="H9862" s="7" t="str">
        <f>IF(F9862&lt;0,"0-",IF(F9862=0,"0",IF(F9862&lt;3.01,"0+ to 3",IF(F9862&lt;6.01,"3+ to 6",IF(F9862&lt;9.01,"6+ to 9",IF(F9862&lt;12.01,"9+ to 12",IF(F9862&lt;15.01,"12+ to 15",IF(F9862&lt;18.01,"15+ to 18",IF(F9862&lt;21.01,"18+ to 21",IF(F9862&lt;24.01,"21+ to 24",IF(F9862&lt;27.01,"24+ to 27",IF(F9862&lt;30.01,"27+ to 30","30+"))))))))))))</f>
        <v>6+ to 9</v>
      </c>
      <c r="I9862" t="str">
        <f>IF(G9862&lt;&gt;H9862,"DIFF","")</f>
        <v>DIFF</v>
      </c>
    </row>
    <row r="9863" spans="1:9">
      <c r="A9863" t="s">
        <v>102</v>
      </c>
      <c r="B9863" t="s">
        <v>277</v>
      </c>
      <c r="C9863" s="1">
        <v>109451619</v>
      </c>
      <c r="D9863" s="1">
        <v>2</v>
      </c>
      <c r="E9863" s="1">
        <v>-5</v>
      </c>
      <c r="F9863" s="1">
        <v>7</v>
      </c>
      <c r="G9863" s="7" t="str">
        <f>IF(E9863&lt;0,"0-",IF(E9863=0,"0",IF(E9863&lt;3.01,"0+ to 3",IF(E9863&lt;6.01,"3+ to 6",IF(E9863&lt;9.01,"6+ to 9",IF(E9863&lt;12.01,"9+ to 12",IF(E9863&lt;15.01,"12+ to 15",IF(E9863&lt;18.01,"15+ to 18",IF(E9863&lt;21.01,"18+ to 21",IF(E9863&lt;24.01,"21+ to 24",IF(E9863&lt;27.01,"24+ to 27",IF(E9863&lt;30.01,"27+ to 30","30+"))))))))))))</f>
        <v>0-</v>
      </c>
      <c r="H9863" s="7" t="str">
        <f>IF(F9863&lt;0,"0-",IF(F9863=0,"0",IF(F9863&lt;3.01,"0+ to 3",IF(F9863&lt;6.01,"3+ to 6",IF(F9863&lt;9.01,"6+ to 9",IF(F9863&lt;12.01,"9+ to 12",IF(F9863&lt;15.01,"12+ to 15",IF(F9863&lt;18.01,"15+ to 18",IF(F9863&lt;21.01,"18+ to 21",IF(F9863&lt;24.01,"21+ to 24",IF(F9863&lt;27.01,"24+ to 27",IF(F9863&lt;30.01,"27+ to 30","30+"))))))))))))</f>
        <v>6+ to 9</v>
      </c>
      <c r="I9863" t="str">
        <f>IF(G9863&lt;&gt;H9863,"DIFF","")</f>
        <v>DIFF</v>
      </c>
    </row>
    <row r="9864" spans="1:9">
      <c r="A9864" t="s">
        <v>102</v>
      </c>
      <c r="B9864" t="s">
        <v>276</v>
      </c>
      <c r="C9864" s="1">
        <v>109480559</v>
      </c>
      <c r="D9864" s="1">
        <v>2</v>
      </c>
      <c r="E9864" s="1">
        <v>-10</v>
      </c>
      <c r="F9864" s="1">
        <v>18</v>
      </c>
      <c r="G9864" s="7" t="str">
        <f>IF(E9864&lt;0,"0-",IF(E9864=0,"0",IF(E9864&lt;3.01,"0+ to 3",IF(E9864&lt;6.01,"3+ to 6",IF(E9864&lt;9.01,"6+ to 9",IF(E9864&lt;12.01,"9+ to 12",IF(E9864&lt;15.01,"12+ to 15",IF(E9864&lt;18.01,"15+ to 18",IF(E9864&lt;21.01,"18+ to 21",IF(E9864&lt;24.01,"21+ to 24",IF(E9864&lt;27.01,"24+ to 27",IF(E9864&lt;30.01,"27+ to 30","30+"))))))))))))</f>
        <v>0-</v>
      </c>
      <c r="H9864" s="7" t="str">
        <f>IF(F9864&lt;0,"0-",IF(F9864=0,"0",IF(F9864&lt;3.01,"0+ to 3",IF(F9864&lt;6.01,"3+ to 6",IF(F9864&lt;9.01,"6+ to 9",IF(F9864&lt;12.01,"9+ to 12",IF(F9864&lt;15.01,"12+ to 15",IF(F9864&lt;18.01,"15+ to 18",IF(F9864&lt;21.01,"18+ to 21",IF(F9864&lt;24.01,"21+ to 24",IF(F9864&lt;27.01,"24+ to 27",IF(F9864&lt;30.01,"27+ to 30","30+"))))))))))))</f>
        <v>15+ to 18</v>
      </c>
      <c r="I9864" t="str">
        <f>IF(G9864&lt;&gt;H9864,"DIFF","")</f>
        <v>DIFF</v>
      </c>
    </row>
    <row r="9865" spans="1:9">
      <c r="A9865" t="s">
        <v>102</v>
      </c>
      <c r="B9865" t="s">
        <v>276</v>
      </c>
      <c r="C9865" s="1">
        <v>109480772</v>
      </c>
      <c r="D9865" s="1">
        <v>4</v>
      </c>
      <c r="E9865" s="1">
        <v>-9</v>
      </c>
      <c r="F9865" s="1">
        <v>-7</v>
      </c>
      <c r="G9865" s="7" t="str">
        <f>IF(E9865&lt;0,"0-",IF(E9865=0,"0",IF(E9865&lt;3.01,"0+ to 3",IF(E9865&lt;6.01,"3+ to 6",IF(E9865&lt;9.01,"6+ to 9",IF(E9865&lt;12.01,"9+ to 12",IF(E9865&lt;15.01,"12+ to 15",IF(E9865&lt;18.01,"15+ to 18",IF(E9865&lt;21.01,"18+ to 21",IF(E9865&lt;24.01,"21+ to 24",IF(E9865&lt;27.01,"24+ to 27",IF(E9865&lt;30.01,"27+ to 30","30+"))))))))))))</f>
        <v>0-</v>
      </c>
      <c r="H9865" s="7" t="str">
        <f>IF(F9865&lt;0,"0-",IF(F9865=0,"0",IF(F9865&lt;3.01,"0+ to 3",IF(F9865&lt;6.01,"3+ to 6",IF(F9865&lt;9.01,"6+ to 9",IF(F9865&lt;12.01,"9+ to 12",IF(F9865&lt;15.01,"12+ to 15",IF(F9865&lt;18.01,"15+ to 18",IF(F9865&lt;21.01,"18+ to 21",IF(F9865&lt;24.01,"21+ to 24",IF(F9865&lt;27.01,"24+ to 27",IF(F9865&lt;30.01,"27+ to 30","30+"))))))))))))</f>
        <v>0-</v>
      </c>
      <c r="I9865" t="str">
        <f>IF(G9865&lt;&gt;H9865,"DIFF","")</f>
        <v/>
      </c>
    </row>
    <row r="9866" spans="1:9">
      <c r="A9866" t="s">
        <v>102</v>
      </c>
      <c r="B9866" t="s">
        <v>276</v>
      </c>
      <c r="C9866" s="1">
        <v>109485627</v>
      </c>
      <c r="D9866" s="1">
        <v>3</v>
      </c>
      <c r="E9866" s="1">
        <v>-2</v>
      </c>
      <c r="F9866" s="1">
        <v>5</v>
      </c>
      <c r="G9866" s="7" t="str">
        <f>IF(E9866&lt;0,"0-",IF(E9866=0,"0",IF(E9866&lt;3.01,"0+ to 3",IF(E9866&lt;6.01,"3+ to 6",IF(E9866&lt;9.01,"6+ to 9",IF(E9866&lt;12.01,"9+ to 12",IF(E9866&lt;15.01,"12+ to 15",IF(E9866&lt;18.01,"15+ to 18",IF(E9866&lt;21.01,"18+ to 21",IF(E9866&lt;24.01,"21+ to 24",IF(E9866&lt;27.01,"24+ to 27",IF(E9866&lt;30.01,"27+ to 30","30+"))))))))))))</f>
        <v>0-</v>
      </c>
      <c r="H9866" s="7" t="str">
        <f>IF(F9866&lt;0,"0-",IF(F9866=0,"0",IF(F9866&lt;3.01,"0+ to 3",IF(F9866&lt;6.01,"3+ to 6",IF(F9866&lt;9.01,"6+ to 9",IF(F9866&lt;12.01,"9+ to 12",IF(F9866&lt;15.01,"12+ to 15",IF(F9866&lt;18.01,"15+ to 18",IF(F9866&lt;21.01,"18+ to 21",IF(F9866&lt;24.01,"21+ to 24",IF(F9866&lt;27.01,"24+ to 27",IF(F9866&lt;30.01,"27+ to 30","30+"))))))))))))</f>
        <v>3+ to 6</v>
      </c>
      <c r="I9866" t="str">
        <f>IF(G9866&lt;&gt;H9866,"DIFF","")</f>
        <v>DIFF</v>
      </c>
    </row>
    <row r="9867" spans="1:9">
      <c r="A9867" t="s">
        <v>102</v>
      </c>
      <c r="B9867" t="s">
        <v>276</v>
      </c>
      <c r="C9867" s="1">
        <v>109489053</v>
      </c>
      <c r="D9867" s="1">
        <v>2</v>
      </c>
      <c r="E9867" s="1">
        <v>-3</v>
      </c>
      <c r="F9867" s="1">
        <v>4</v>
      </c>
      <c r="G9867" s="7" t="str">
        <f>IF(E9867&lt;0,"0-",IF(E9867=0,"0",IF(E9867&lt;3.01,"0+ to 3",IF(E9867&lt;6.01,"3+ to 6",IF(E9867&lt;9.01,"6+ to 9",IF(E9867&lt;12.01,"9+ to 12",IF(E9867&lt;15.01,"12+ to 15",IF(E9867&lt;18.01,"15+ to 18",IF(E9867&lt;21.01,"18+ to 21",IF(E9867&lt;24.01,"21+ to 24",IF(E9867&lt;27.01,"24+ to 27",IF(E9867&lt;30.01,"27+ to 30","30+"))))))))))))</f>
        <v>0-</v>
      </c>
      <c r="H9867" s="7" t="str">
        <f>IF(F9867&lt;0,"0-",IF(F9867=0,"0",IF(F9867&lt;3.01,"0+ to 3",IF(F9867&lt;6.01,"3+ to 6",IF(F9867&lt;9.01,"6+ to 9",IF(F9867&lt;12.01,"9+ to 12",IF(F9867&lt;15.01,"12+ to 15",IF(F9867&lt;18.01,"15+ to 18",IF(F9867&lt;21.01,"18+ to 21",IF(F9867&lt;24.01,"21+ to 24",IF(F9867&lt;27.01,"24+ to 27",IF(F9867&lt;30.01,"27+ to 30","30+"))))))))))))</f>
        <v>3+ to 6</v>
      </c>
      <c r="I9867" t="str">
        <f>IF(G9867&lt;&gt;H9867,"DIFF","")</f>
        <v>DIFF</v>
      </c>
    </row>
    <row r="9868" spans="1:9">
      <c r="A9868" t="s">
        <v>102</v>
      </c>
      <c r="B9868" t="s">
        <v>276</v>
      </c>
      <c r="C9868" s="1">
        <v>109494039</v>
      </c>
      <c r="D9868" s="1">
        <v>3</v>
      </c>
      <c r="E9868" s="1">
        <v>0</v>
      </c>
      <c r="F9868" s="1">
        <v>0</v>
      </c>
      <c r="G9868" s="7" t="str">
        <f>IF(E9868&lt;0,"0-",IF(E9868=0,"0",IF(E9868&lt;3.01,"0+ to 3",IF(E9868&lt;6.01,"3+ to 6",IF(E9868&lt;9.01,"6+ to 9",IF(E9868&lt;12.01,"9+ to 12",IF(E9868&lt;15.01,"12+ to 15",IF(E9868&lt;18.01,"15+ to 18",IF(E9868&lt;21.01,"18+ to 21",IF(E9868&lt;24.01,"21+ to 24",IF(E9868&lt;27.01,"24+ to 27",IF(E9868&lt;30.01,"27+ to 30","30+"))))))))))))</f>
        <v>0</v>
      </c>
      <c r="H9868" s="7" t="str">
        <f>IF(F9868&lt;0,"0-",IF(F9868=0,"0",IF(F9868&lt;3.01,"0+ to 3",IF(F9868&lt;6.01,"3+ to 6",IF(F9868&lt;9.01,"6+ to 9",IF(F9868&lt;12.01,"9+ to 12",IF(F9868&lt;15.01,"12+ to 15",IF(F9868&lt;18.01,"15+ to 18",IF(F9868&lt;21.01,"18+ to 21",IF(F9868&lt;24.01,"21+ to 24",IF(F9868&lt;27.01,"24+ to 27",IF(F9868&lt;30.01,"27+ to 30","30+"))))))))))))</f>
        <v>0</v>
      </c>
      <c r="I9868" t="str">
        <f>IF(G9868&lt;&gt;H9868,"DIFF","")</f>
        <v/>
      </c>
    </row>
    <row r="9869" spans="1:9">
      <c r="A9869" t="s">
        <v>102</v>
      </c>
      <c r="B9869" t="s">
        <v>276</v>
      </c>
      <c r="C9869" s="1">
        <v>109495866</v>
      </c>
      <c r="D9869" s="1">
        <v>2</v>
      </c>
      <c r="E9869" s="1">
        <v>-9</v>
      </c>
      <c r="F9869" s="1">
        <v>0</v>
      </c>
      <c r="G9869" s="7" t="str">
        <f>IF(E9869&lt;0,"0-",IF(E9869=0,"0",IF(E9869&lt;3.01,"0+ to 3",IF(E9869&lt;6.01,"3+ to 6",IF(E9869&lt;9.01,"6+ to 9",IF(E9869&lt;12.01,"9+ to 12",IF(E9869&lt;15.01,"12+ to 15",IF(E9869&lt;18.01,"15+ to 18",IF(E9869&lt;21.01,"18+ to 21",IF(E9869&lt;24.01,"21+ to 24",IF(E9869&lt;27.01,"24+ to 27",IF(E9869&lt;30.01,"27+ to 30","30+"))))))))))))</f>
        <v>0-</v>
      </c>
      <c r="H9869" s="7" t="str">
        <f>IF(F9869&lt;0,"0-",IF(F9869=0,"0",IF(F9869&lt;3.01,"0+ to 3",IF(F9869&lt;6.01,"3+ to 6",IF(F9869&lt;9.01,"6+ to 9",IF(F9869&lt;12.01,"9+ to 12",IF(F9869&lt;15.01,"12+ to 15",IF(F9869&lt;18.01,"15+ to 18",IF(F9869&lt;21.01,"18+ to 21",IF(F9869&lt;24.01,"21+ to 24",IF(F9869&lt;27.01,"24+ to 27",IF(F9869&lt;30.01,"27+ to 30","30+"))))))))))))</f>
        <v>0</v>
      </c>
      <c r="I9869" t="str">
        <f>IF(G9869&lt;&gt;H9869,"DIFF","")</f>
        <v>DIFF</v>
      </c>
    </row>
    <row r="9870" spans="1:9">
      <c r="A9870" t="s">
        <v>102</v>
      </c>
      <c r="B9870" t="s">
        <v>276</v>
      </c>
      <c r="C9870" s="1">
        <v>109496157</v>
      </c>
      <c r="D9870" s="1">
        <v>2</v>
      </c>
      <c r="E9870" s="1">
        <v>-7</v>
      </c>
      <c r="F9870" s="1">
        <v>14</v>
      </c>
      <c r="G9870" s="7" t="str">
        <f>IF(E9870&lt;0,"0-",IF(E9870=0,"0",IF(E9870&lt;3.01,"0+ to 3",IF(E9870&lt;6.01,"3+ to 6",IF(E9870&lt;9.01,"6+ to 9",IF(E9870&lt;12.01,"9+ to 12",IF(E9870&lt;15.01,"12+ to 15",IF(E9870&lt;18.01,"15+ to 18",IF(E9870&lt;21.01,"18+ to 21",IF(E9870&lt;24.01,"21+ to 24",IF(E9870&lt;27.01,"24+ to 27",IF(E9870&lt;30.01,"27+ to 30","30+"))))))))))))</f>
        <v>0-</v>
      </c>
      <c r="H9870" s="7" t="str">
        <f>IF(F9870&lt;0,"0-",IF(F9870=0,"0",IF(F9870&lt;3.01,"0+ to 3",IF(F9870&lt;6.01,"3+ to 6",IF(F9870&lt;9.01,"6+ to 9",IF(F9870&lt;12.01,"9+ to 12",IF(F9870&lt;15.01,"12+ to 15",IF(F9870&lt;18.01,"15+ to 18",IF(F9870&lt;21.01,"18+ to 21",IF(F9870&lt;24.01,"21+ to 24",IF(F9870&lt;27.01,"24+ to 27",IF(F9870&lt;30.01,"27+ to 30","30+"))))))))))))</f>
        <v>12+ to 15</v>
      </c>
      <c r="I9870" t="str">
        <f>IF(G9870&lt;&gt;H9870,"DIFF","")</f>
        <v>DIFF</v>
      </c>
    </row>
    <row r="9871" spans="1:9">
      <c r="A9871" t="s">
        <v>102</v>
      </c>
      <c r="B9871" t="s">
        <v>276</v>
      </c>
      <c r="C9871" s="1">
        <v>109498325</v>
      </c>
      <c r="D9871" s="1">
        <v>2</v>
      </c>
      <c r="E9871" s="1">
        <v>-4</v>
      </c>
      <c r="F9871" s="1">
        <v>5</v>
      </c>
      <c r="G9871" s="7" t="str">
        <f>IF(E9871&lt;0,"0-",IF(E9871=0,"0",IF(E9871&lt;3.01,"0+ to 3",IF(E9871&lt;6.01,"3+ to 6",IF(E9871&lt;9.01,"6+ to 9",IF(E9871&lt;12.01,"9+ to 12",IF(E9871&lt;15.01,"12+ to 15",IF(E9871&lt;18.01,"15+ to 18",IF(E9871&lt;21.01,"18+ to 21",IF(E9871&lt;24.01,"21+ to 24",IF(E9871&lt;27.01,"24+ to 27",IF(E9871&lt;30.01,"27+ to 30","30+"))))))))))))</f>
        <v>0-</v>
      </c>
      <c r="H9871" s="7" t="str">
        <f>IF(F9871&lt;0,"0-",IF(F9871=0,"0",IF(F9871&lt;3.01,"0+ to 3",IF(F9871&lt;6.01,"3+ to 6",IF(F9871&lt;9.01,"6+ to 9",IF(F9871&lt;12.01,"9+ to 12",IF(F9871&lt;15.01,"12+ to 15",IF(F9871&lt;18.01,"15+ to 18",IF(F9871&lt;21.01,"18+ to 21",IF(F9871&lt;24.01,"21+ to 24",IF(F9871&lt;27.01,"24+ to 27",IF(F9871&lt;30.01,"27+ to 30","30+"))))))))))))</f>
        <v>3+ to 6</v>
      </c>
      <c r="I9871" t="str">
        <f>IF(G9871&lt;&gt;H9871,"DIFF","")</f>
        <v>DIFF</v>
      </c>
    </row>
    <row r="9872" spans="1:9">
      <c r="A9872" t="s">
        <v>102</v>
      </c>
      <c r="B9872" t="s">
        <v>276</v>
      </c>
      <c r="C9872" s="1">
        <v>109500998</v>
      </c>
      <c r="D9872" s="1">
        <v>2</v>
      </c>
      <c r="E9872" s="1">
        <v>-4</v>
      </c>
      <c r="F9872" s="1">
        <v>8</v>
      </c>
      <c r="G9872" s="7" t="str">
        <f>IF(E9872&lt;0,"0-",IF(E9872=0,"0",IF(E9872&lt;3.01,"0+ to 3",IF(E9872&lt;6.01,"3+ to 6",IF(E9872&lt;9.01,"6+ to 9",IF(E9872&lt;12.01,"9+ to 12",IF(E9872&lt;15.01,"12+ to 15",IF(E9872&lt;18.01,"15+ to 18",IF(E9872&lt;21.01,"18+ to 21",IF(E9872&lt;24.01,"21+ to 24",IF(E9872&lt;27.01,"24+ to 27",IF(E9872&lt;30.01,"27+ to 30","30+"))))))))))))</f>
        <v>0-</v>
      </c>
      <c r="H9872" s="7" t="str">
        <f>IF(F9872&lt;0,"0-",IF(F9872=0,"0",IF(F9872&lt;3.01,"0+ to 3",IF(F9872&lt;6.01,"3+ to 6",IF(F9872&lt;9.01,"6+ to 9",IF(F9872&lt;12.01,"9+ to 12",IF(F9872&lt;15.01,"12+ to 15",IF(F9872&lt;18.01,"15+ to 18",IF(F9872&lt;21.01,"18+ to 21",IF(F9872&lt;24.01,"21+ to 24",IF(F9872&lt;27.01,"24+ to 27",IF(F9872&lt;30.01,"27+ to 30","30+"))))))))))))</f>
        <v>6+ to 9</v>
      </c>
      <c r="I9872" t="str">
        <f>IF(G9872&lt;&gt;H9872,"DIFF","")</f>
        <v>DIFF</v>
      </c>
    </row>
    <row r="9873" spans="1:9">
      <c r="A9873" t="s">
        <v>102</v>
      </c>
      <c r="B9873" t="s">
        <v>275</v>
      </c>
      <c r="C9873" s="1">
        <v>109532310</v>
      </c>
      <c r="D9873" s="1">
        <v>2</v>
      </c>
      <c r="E9873" s="1">
        <v>-19</v>
      </c>
      <c r="F9873" s="1">
        <v>4</v>
      </c>
      <c r="G9873" s="7" t="str">
        <f>IF(E9873&lt;0,"0-",IF(E9873=0,"0",IF(E9873&lt;3.01,"0+ to 3",IF(E9873&lt;6.01,"3+ to 6",IF(E9873&lt;9.01,"6+ to 9",IF(E9873&lt;12.01,"9+ to 12",IF(E9873&lt;15.01,"12+ to 15",IF(E9873&lt;18.01,"15+ to 18",IF(E9873&lt;21.01,"18+ to 21",IF(E9873&lt;24.01,"21+ to 24",IF(E9873&lt;27.01,"24+ to 27",IF(E9873&lt;30.01,"27+ to 30","30+"))))))))))))</f>
        <v>0-</v>
      </c>
      <c r="H9873" s="7" t="str">
        <f>IF(F9873&lt;0,"0-",IF(F9873=0,"0",IF(F9873&lt;3.01,"0+ to 3",IF(F9873&lt;6.01,"3+ to 6",IF(F9873&lt;9.01,"6+ to 9",IF(F9873&lt;12.01,"9+ to 12",IF(F9873&lt;15.01,"12+ to 15",IF(F9873&lt;18.01,"15+ to 18",IF(F9873&lt;21.01,"18+ to 21",IF(F9873&lt;24.01,"21+ to 24",IF(F9873&lt;27.01,"24+ to 27",IF(F9873&lt;30.01,"27+ to 30","30+"))))))))))))</f>
        <v>3+ to 6</v>
      </c>
      <c r="I9873" t="str">
        <f>IF(G9873&lt;&gt;H9873,"DIFF","")</f>
        <v>DIFF</v>
      </c>
    </row>
    <row r="9874" spans="1:9">
      <c r="A9874" t="s">
        <v>103</v>
      </c>
      <c r="B9874" t="s">
        <v>275</v>
      </c>
      <c r="C9874" s="1">
        <v>109534493</v>
      </c>
      <c r="D9874" s="1">
        <v>4</v>
      </c>
      <c r="E9874" s="1">
        <v>-6</v>
      </c>
      <c r="F9874" s="1">
        <v>9</v>
      </c>
      <c r="G9874" s="7" t="str">
        <f>IF(E9874&lt;0,"0-",IF(E9874=0,"0",IF(E9874&lt;3.01,"0+ to 3",IF(E9874&lt;6.01,"3+ to 6",IF(E9874&lt;9.01,"6+ to 9",IF(E9874&lt;12.01,"9+ to 12",IF(E9874&lt;15.01,"12+ to 15",IF(E9874&lt;18.01,"15+ to 18",IF(E9874&lt;21.01,"18+ to 21",IF(E9874&lt;24.01,"21+ to 24",IF(E9874&lt;27.01,"24+ to 27",IF(E9874&lt;30.01,"27+ to 30","30+"))))))))))))</f>
        <v>0-</v>
      </c>
      <c r="H9874" s="7" t="str">
        <f>IF(F9874&lt;0,"0-",IF(F9874=0,"0",IF(F9874&lt;3.01,"0+ to 3",IF(F9874&lt;6.01,"3+ to 6",IF(F9874&lt;9.01,"6+ to 9",IF(F9874&lt;12.01,"9+ to 12",IF(F9874&lt;15.01,"12+ to 15",IF(F9874&lt;18.01,"15+ to 18",IF(F9874&lt;21.01,"18+ to 21",IF(F9874&lt;24.01,"21+ to 24",IF(F9874&lt;27.01,"24+ to 27",IF(F9874&lt;30.01,"27+ to 30","30+"))))))))))))</f>
        <v>6+ to 9</v>
      </c>
      <c r="I9874" t="str">
        <f>IF(G9874&lt;&gt;H9874,"DIFF","")</f>
        <v>DIFF</v>
      </c>
    </row>
    <row r="9875" spans="1:9">
      <c r="A9875" t="s">
        <v>102</v>
      </c>
      <c r="B9875" t="s">
        <v>275</v>
      </c>
      <c r="C9875" s="1">
        <v>109534668</v>
      </c>
      <c r="D9875" s="1">
        <v>2</v>
      </c>
      <c r="E9875" s="1">
        <v>-12</v>
      </c>
      <c r="F9875" s="1">
        <v>23</v>
      </c>
      <c r="G9875" s="7" t="str">
        <f>IF(E9875&lt;0,"0-",IF(E9875=0,"0",IF(E9875&lt;3.01,"0+ to 3",IF(E9875&lt;6.01,"3+ to 6",IF(E9875&lt;9.01,"6+ to 9",IF(E9875&lt;12.01,"9+ to 12",IF(E9875&lt;15.01,"12+ to 15",IF(E9875&lt;18.01,"15+ to 18",IF(E9875&lt;21.01,"18+ to 21",IF(E9875&lt;24.01,"21+ to 24",IF(E9875&lt;27.01,"24+ to 27",IF(E9875&lt;30.01,"27+ to 30","30+"))))))))))))</f>
        <v>0-</v>
      </c>
      <c r="H9875" s="7" t="str">
        <f>IF(F9875&lt;0,"0-",IF(F9875=0,"0",IF(F9875&lt;3.01,"0+ to 3",IF(F9875&lt;6.01,"3+ to 6",IF(F9875&lt;9.01,"6+ to 9",IF(F9875&lt;12.01,"9+ to 12",IF(F9875&lt;15.01,"12+ to 15",IF(F9875&lt;18.01,"15+ to 18",IF(F9875&lt;21.01,"18+ to 21",IF(F9875&lt;24.01,"21+ to 24",IF(F9875&lt;27.01,"24+ to 27",IF(F9875&lt;30.01,"27+ to 30","30+"))))))))))))</f>
        <v>21+ to 24</v>
      </c>
      <c r="I9875" t="str">
        <f>IF(G9875&lt;&gt;H9875,"DIFF","")</f>
        <v>DIFF</v>
      </c>
    </row>
    <row r="9876" spans="1:9">
      <c r="A9876" t="s">
        <v>102</v>
      </c>
      <c r="B9876" t="s">
        <v>275</v>
      </c>
      <c r="C9876" s="1">
        <v>109538366</v>
      </c>
      <c r="D9876" s="1">
        <v>2</v>
      </c>
      <c r="E9876" s="1">
        <v>-8</v>
      </c>
      <c r="F9876" s="1">
        <v>12</v>
      </c>
      <c r="G9876" s="7" t="str">
        <f>IF(E9876&lt;0,"0-",IF(E9876=0,"0",IF(E9876&lt;3.01,"0+ to 3",IF(E9876&lt;6.01,"3+ to 6",IF(E9876&lt;9.01,"6+ to 9",IF(E9876&lt;12.01,"9+ to 12",IF(E9876&lt;15.01,"12+ to 15",IF(E9876&lt;18.01,"15+ to 18",IF(E9876&lt;21.01,"18+ to 21",IF(E9876&lt;24.01,"21+ to 24",IF(E9876&lt;27.01,"24+ to 27",IF(E9876&lt;30.01,"27+ to 30","30+"))))))))))))</f>
        <v>0-</v>
      </c>
      <c r="H9876" s="7" t="str">
        <f>IF(F9876&lt;0,"0-",IF(F9876=0,"0",IF(F9876&lt;3.01,"0+ to 3",IF(F9876&lt;6.01,"3+ to 6",IF(F9876&lt;9.01,"6+ to 9",IF(F9876&lt;12.01,"9+ to 12",IF(F9876&lt;15.01,"12+ to 15",IF(F9876&lt;18.01,"15+ to 18",IF(F9876&lt;21.01,"18+ to 21",IF(F9876&lt;24.01,"21+ to 24",IF(F9876&lt;27.01,"24+ to 27",IF(F9876&lt;30.01,"27+ to 30","30+"))))))))))))</f>
        <v>9+ to 12</v>
      </c>
      <c r="I9876" t="str">
        <f>IF(G9876&lt;&gt;H9876,"DIFF","")</f>
        <v>DIFF</v>
      </c>
    </row>
    <row r="9877" spans="1:9">
      <c r="A9877" t="s">
        <v>102</v>
      </c>
      <c r="B9877" t="s">
        <v>275</v>
      </c>
      <c r="C9877" s="1">
        <v>109539133</v>
      </c>
      <c r="D9877" s="1">
        <v>4</v>
      </c>
      <c r="E9877" s="1">
        <v>-4</v>
      </c>
      <c r="F9877" s="1">
        <v>14</v>
      </c>
      <c r="G9877" s="7" t="str">
        <f>IF(E9877&lt;0,"0-",IF(E9877=0,"0",IF(E9877&lt;3.01,"0+ to 3",IF(E9877&lt;6.01,"3+ to 6",IF(E9877&lt;9.01,"6+ to 9",IF(E9877&lt;12.01,"9+ to 12",IF(E9877&lt;15.01,"12+ to 15",IF(E9877&lt;18.01,"15+ to 18",IF(E9877&lt;21.01,"18+ to 21",IF(E9877&lt;24.01,"21+ to 24",IF(E9877&lt;27.01,"24+ to 27",IF(E9877&lt;30.01,"27+ to 30","30+"))))))))))))</f>
        <v>0-</v>
      </c>
      <c r="H9877" s="7" t="str">
        <f>IF(F9877&lt;0,"0-",IF(F9877=0,"0",IF(F9877&lt;3.01,"0+ to 3",IF(F9877&lt;6.01,"3+ to 6",IF(F9877&lt;9.01,"6+ to 9",IF(F9877&lt;12.01,"9+ to 12",IF(F9877&lt;15.01,"12+ to 15",IF(F9877&lt;18.01,"15+ to 18",IF(F9877&lt;21.01,"18+ to 21",IF(F9877&lt;24.01,"21+ to 24",IF(F9877&lt;27.01,"24+ to 27",IF(F9877&lt;30.01,"27+ to 30","30+"))))))))))))</f>
        <v>12+ to 15</v>
      </c>
      <c r="I9877" t="str">
        <f>IF(G9877&lt;&gt;H9877,"DIFF","")</f>
        <v>DIFF</v>
      </c>
    </row>
    <row r="9878" spans="1:9">
      <c r="A9878" t="s">
        <v>103</v>
      </c>
      <c r="B9878" t="s">
        <v>275</v>
      </c>
      <c r="C9878" s="1">
        <v>109540249</v>
      </c>
      <c r="D9878" s="1">
        <v>2</v>
      </c>
      <c r="E9878" s="1">
        <v>-4</v>
      </c>
      <c r="F9878" s="1">
        <v>14</v>
      </c>
      <c r="G9878" s="7" t="str">
        <f>IF(E9878&lt;0,"0-",IF(E9878=0,"0",IF(E9878&lt;3.01,"0+ to 3",IF(E9878&lt;6.01,"3+ to 6",IF(E9878&lt;9.01,"6+ to 9",IF(E9878&lt;12.01,"9+ to 12",IF(E9878&lt;15.01,"12+ to 15",IF(E9878&lt;18.01,"15+ to 18",IF(E9878&lt;21.01,"18+ to 21",IF(E9878&lt;24.01,"21+ to 24",IF(E9878&lt;27.01,"24+ to 27",IF(E9878&lt;30.01,"27+ to 30","30+"))))))))))))</f>
        <v>0-</v>
      </c>
      <c r="H9878" s="7" t="str">
        <f>IF(F9878&lt;0,"0-",IF(F9878=0,"0",IF(F9878&lt;3.01,"0+ to 3",IF(F9878&lt;6.01,"3+ to 6",IF(F9878&lt;9.01,"6+ to 9",IF(F9878&lt;12.01,"9+ to 12",IF(F9878&lt;15.01,"12+ to 15",IF(F9878&lt;18.01,"15+ to 18",IF(F9878&lt;21.01,"18+ to 21",IF(F9878&lt;24.01,"21+ to 24",IF(F9878&lt;27.01,"24+ to 27",IF(F9878&lt;30.01,"27+ to 30","30+"))))))))))))</f>
        <v>12+ to 15</v>
      </c>
      <c r="I9878" t="str">
        <f>IF(G9878&lt;&gt;H9878,"DIFF","")</f>
        <v>DIFF</v>
      </c>
    </row>
    <row r="9879" spans="1:9">
      <c r="A9879" t="s">
        <v>102</v>
      </c>
      <c r="B9879" t="s">
        <v>275</v>
      </c>
      <c r="C9879" s="1">
        <v>109540516</v>
      </c>
      <c r="D9879" s="1">
        <v>2</v>
      </c>
      <c r="E9879" s="1">
        <v>-6</v>
      </c>
      <c r="F9879" s="1">
        <v>14</v>
      </c>
      <c r="G9879" s="7" t="str">
        <f>IF(E9879&lt;0,"0-",IF(E9879=0,"0",IF(E9879&lt;3.01,"0+ to 3",IF(E9879&lt;6.01,"3+ to 6",IF(E9879&lt;9.01,"6+ to 9",IF(E9879&lt;12.01,"9+ to 12",IF(E9879&lt;15.01,"12+ to 15",IF(E9879&lt;18.01,"15+ to 18",IF(E9879&lt;21.01,"18+ to 21",IF(E9879&lt;24.01,"21+ to 24",IF(E9879&lt;27.01,"24+ to 27",IF(E9879&lt;30.01,"27+ to 30","30+"))))))))))))</f>
        <v>0-</v>
      </c>
      <c r="H9879" s="7" t="str">
        <f>IF(F9879&lt;0,"0-",IF(F9879=0,"0",IF(F9879&lt;3.01,"0+ to 3",IF(F9879&lt;6.01,"3+ to 6",IF(F9879&lt;9.01,"6+ to 9",IF(F9879&lt;12.01,"9+ to 12",IF(F9879&lt;15.01,"12+ to 15",IF(F9879&lt;18.01,"15+ to 18",IF(F9879&lt;21.01,"18+ to 21",IF(F9879&lt;24.01,"21+ to 24",IF(F9879&lt;27.01,"24+ to 27",IF(F9879&lt;30.01,"27+ to 30","30+"))))))))))))</f>
        <v>12+ to 15</v>
      </c>
      <c r="I9879" t="str">
        <f>IF(G9879&lt;&gt;H9879,"DIFF","")</f>
        <v>DIFF</v>
      </c>
    </row>
    <row r="9880" spans="1:9">
      <c r="A9880" t="s">
        <v>102</v>
      </c>
      <c r="B9880" t="s">
        <v>275</v>
      </c>
      <c r="C9880" s="1">
        <v>109541452</v>
      </c>
      <c r="D9880" s="1">
        <v>2</v>
      </c>
      <c r="E9880" s="1">
        <v>-4</v>
      </c>
      <c r="F9880" s="1">
        <v>6</v>
      </c>
      <c r="G9880" s="7" t="str">
        <f>IF(E9880&lt;0,"0-",IF(E9880=0,"0",IF(E9880&lt;3.01,"0+ to 3",IF(E9880&lt;6.01,"3+ to 6",IF(E9880&lt;9.01,"6+ to 9",IF(E9880&lt;12.01,"9+ to 12",IF(E9880&lt;15.01,"12+ to 15",IF(E9880&lt;18.01,"15+ to 18",IF(E9880&lt;21.01,"18+ to 21",IF(E9880&lt;24.01,"21+ to 24",IF(E9880&lt;27.01,"24+ to 27",IF(E9880&lt;30.01,"27+ to 30","30+"))))))))))))</f>
        <v>0-</v>
      </c>
      <c r="H9880" s="7" t="str">
        <f>IF(F9880&lt;0,"0-",IF(F9880=0,"0",IF(F9880&lt;3.01,"0+ to 3",IF(F9880&lt;6.01,"3+ to 6",IF(F9880&lt;9.01,"6+ to 9",IF(F9880&lt;12.01,"9+ to 12",IF(F9880&lt;15.01,"12+ to 15",IF(F9880&lt;18.01,"15+ to 18",IF(F9880&lt;21.01,"18+ to 21",IF(F9880&lt;24.01,"21+ to 24",IF(F9880&lt;27.01,"24+ to 27",IF(F9880&lt;30.01,"27+ to 30","30+"))))))))))))</f>
        <v>3+ to 6</v>
      </c>
      <c r="I9880" t="str">
        <f>IF(G9880&lt;&gt;H9880,"DIFF","")</f>
        <v>DIFF</v>
      </c>
    </row>
    <row r="9881" spans="1:9">
      <c r="A9881" t="s">
        <v>102</v>
      </c>
      <c r="B9881" t="s">
        <v>275</v>
      </c>
      <c r="C9881" s="1">
        <v>109541866</v>
      </c>
      <c r="D9881" s="1">
        <v>3</v>
      </c>
      <c r="E9881" s="1">
        <v>-8</v>
      </c>
      <c r="F9881" s="1">
        <v>21</v>
      </c>
      <c r="G9881" s="7" t="str">
        <f>IF(E9881&lt;0,"0-",IF(E9881=0,"0",IF(E9881&lt;3.01,"0+ to 3",IF(E9881&lt;6.01,"3+ to 6",IF(E9881&lt;9.01,"6+ to 9",IF(E9881&lt;12.01,"9+ to 12",IF(E9881&lt;15.01,"12+ to 15",IF(E9881&lt;18.01,"15+ to 18",IF(E9881&lt;21.01,"18+ to 21",IF(E9881&lt;24.01,"21+ to 24",IF(E9881&lt;27.01,"24+ to 27",IF(E9881&lt;30.01,"27+ to 30","30+"))))))))))))</f>
        <v>0-</v>
      </c>
      <c r="H9881" s="7" t="str">
        <f>IF(F9881&lt;0,"0-",IF(F9881=0,"0",IF(F9881&lt;3.01,"0+ to 3",IF(F9881&lt;6.01,"3+ to 6",IF(F9881&lt;9.01,"6+ to 9",IF(F9881&lt;12.01,"9+ to 12",IF(F9881&lt;15.01,"12+ to 15",IF(F9881&lt;18.01,"15+ to 18",IF(F9881&lt;21.01,"18+ to 21",IF(F9881&lt;24.01,"21+ to 24",IF(F9881&lt;27.01,"24+ to 27",IF(F9881&lt;30.01,"27+ to 30","30+"))))))))))))</f>
        <v>18+ to 21</v>
      </c>
      <c r="I9881" t="str">
        <f>IF(G9881&lt;&gt;H9881,"DIFF","")</f>
        <v>DIFF</v>
      </c>
    </row>
    <row r="9882" spans="1:9">
      <c r="A9882" t="s">
        <v>102</v>
      </c>
      <c r="B9882" t="s">
        <v>275</v>
      </c>
      <c r="C9882" s="1">
        <v>109545623</v>
      </c>
      <c r="D9882" s="1">
        <v>2</v>
      </c>
      <c r="E9882" s="1">
        <v>0</v>
      </c>
      <c r="F9882" s="1">
        <v>0</v>
      </c>
      <c r="G9882" s="7" t="str">
        <f>IF(E9882&lt;0,"0-",IF(E9882=0,"0",IF(E9882&lt;3.01,"0+ to 3",IF(E9882&lt;6.01,"3+ to 6",IF(E9882&lt;9.01,"6+ to 9",IF(E9882&lt;12.01,"9+ to 12",IF(E9882&lt;15.01,"12+ to 15",IF(E9882&lt;18.01,"15+ to 18",IF(E9882&lt;21.01,"18+ to 21",IF(E9882&lt;24.01,"21+ to 24",IF(E9882&lt;27.01,"24+ to 27",IF(E9882&lt;30.01,"27+ to 30","30+"))))))))))))</f>
        <v>0</v>
      </c>
      <c r="H9882" s="7" t="str">
        <f>IF(F9882&lt;0,"0-",IF(F9882=0,"0",IF(F9882&lt;3.01,"0+ to 3",IF(F9882&lt;6.01,"3+ to 6",IF(F9882&lt;9.01,"6+ to 9",IF(F9882&lt;12.01,"9+ to 12",IF(F9882&lt;15.01,"12+ to 15",IF(F9882&lt;18.01,"15+ to 18",IF(F9882&lt;21.01,"18+ to 21",IF(F9882&lt;24.01,"21+ to 24",IF(F9882&lt;27.01,"24+ to 27",IF(F9882&lt;30.01,"27+ to 30","30+"))))))))))))</f>
        <v>0</v>
      </c>
      <c r="I9882" t="str">
        <f>IF(G9882&lt;&gt;H9882,"DIFF","")</f>
        <v/>
      </c>
    </row>
    <row r="9883" spans="1:9">
      <c r="A9883" t="s">
        <v>102</v>
      </c>
      <c r="B9883" t="s">
        <v>275</v>
      </c>
      <c r="C9883" s="1">
        <v>109548783</v>
      </c>
      <c r="D9883" s="1">
        <v>4</v>
      </c>
      <c r="E9883" s="1">
        <v>-1</v>
      </c>
      <c r="F9883" s="1">
        <v>-1</v>
      </c>
      <c r="G9883" s="7" t="str">
        <f>IF(E9883&lt;0,"0-",IF(E9883=0,"0",IF(E9883&lt;3.01,"0+ to 3",IF(E9883&lt;6.01,"3+ to 6",IF(E9883&lt;9.01,"6+ to 9",IF(E9883&lt;12.01,"9+ to 12",IF(E9883&lt;15.01,"12+ to 15",IF(E9883&lt;18.01,"15+ to 18",IF(E9883&lt;21.01,"18+ to 21",IF(E9883&lt;24.01,"21+ to 24",IF(E9883&lt;27.01,"24+ to 27",IF(E9883&lt;30.01,"27+ to 30","30+"))))))))))))</f>
        <v>0-</v>
      </c>
      <c r="H9883" s="7" t="str">
        <f>IF(F9883&lt;0,"0-",IF(F9883=0,"0",IF(F9883&lt;3.01,"0+ to 3",IF(F9883&lt;6.01,"3+ to 6",IF(F9883&lt;9.01,"6+ to 9",IF(F9883&lt;12.01,"9+ to 12",IF(F9883&lt;15.01,"12+ to 15",IF(F9883&lt;18.01,"15+ to 18",IF(F9883&lt;21.01,"18+ to 21",IF(F9883&lt;24.01,"21+ to 24",IF(F9883&lt;27.01,"24+ to 27",IF(F9883&lt;30.01,"27+ to 30","30+"))))))))))))</f>
        <v>0-</v>
      </c>
      <c r="I9883" t="str">
        <f>IF(G9883&lt;&gt;H9883,"DIFF","")</f>
        <v/>
      </c>
    </row>
    <row r="9884" spans="1:9">
      <c r="A9884" t="s">
        <v>102</v>
      </c>
      <c r="B9884" t="s">
        <v>275</v>
      </c>
      <c r="C9884" s="1">
        <v>109552973</v>
      </c>
      <c r="D9884" s="1">
        <v>2</v>
      </c>
      <c r="E9884" s="1">
        <v>-2</v>
      </c>
      <c r="F9884" s="1">
        <v>3</v>
      </c>
      <c r="G9884" s="7" t="str">
        <f>IF(E9884&lt;0,"0-",IF(E9884=0,"0",IF(E9884&lt;3.01,"0+ to 3",IF(E9884&lt;6.01,"3+ to 6",IF(E9884&lt;9.01,"6+ to 9",IF(E9884&lt;12.01,"9+ to 12",IF(E9884&lt;15.01,"12+ to 15",IF(E9884&lt;18.01,"15+ to 18",IF(E9884&lt;21.01,"18+ to 21",IF(E9884&lt;24.01,"21+ to 24",IF(E9884&lt;27.01,"24+ to 27",IF(E9884&lt;30.01,"27+ to 30","30+"))))))))))))</f>
        <v>0-</v>
      </c>
      <c r="H9884" s="7" t="str">
        <f>IF(F9884&lt;0,"0-",IF(F9884=0,"0",IF(F9884&lt;3.01,"0+ to 3",IF(F9884&lt;6.01,"3+ to 6",IF(F9884&lt;9.01,"6+ to 9",IF(F9884&lt;12.01,"9+ to 12",IF(F9884&lt;15.01,"12+ to 15",IF(F9884&lt;18.01,"15+ to 18",IF(F9884&lt;21.01,"18+ to 21",IF(F9884&lt;24.01,"21+ to 24",IF(F9884&lt;27.01,"24+ to 27",IF(F9884&lt;30.01,"27+ to 30","30+"))))))))))))</f>
        <v>0+ to 3</v>
      </c>
      <c r="I9884" t="str">
        <f>IF(G9884&lt;&gt;H9884,"DIFF","")</f>
        <v>DIFF</v>
      </c>
    </row>
    <row r="9885" spans="1:9">
      <c r="A9885" t="s">
        <v>103</v>
      </c>
      <c r="B9885" t="s">
        <v>275</v>
      </c>
      <c r="C9885" s="1">
        <v>109554042</v>
      </c>
      <c r="D9885" s="1">
        <v>4</v>
      </c>
      <c r="E9885" s="1">
        <v>0</v>
      </c>
      <c r="F9885" s="1">
        <v>0</v>
      </c>
      <c r="G9885" s="7" t="str">
        <f>IF(E9885&lt;0,"0-",IF(E9885=0,"0",IF(E9885&lt;3.01,"0+ to 3",IF(E9885&lt;6.01,"3+ to 6",IF(E9885&lt;9.01,"6+ to 9",IF(E9885&lt;12.01,"9+ to 12",IF(E9885&lt;15.01,"12+ to 15",IF(E9885&lt;18.01,"15+ to 18",IF(E9885&lt;21.01,"18+ to 21",IF(E9885&lt;24.01,"21+ to 24",IF(E9885&lt;27.01,"24+ to 27",IF(E9885&lt;30.01,"27+ to 30","30+"))))))))))))</f>
        <v>0</v>
      </c>
      <c r="H9885" s="7" t="str">
        <f>IF(F9885&lt;0,"0-",IF(F9885=0,"0",IF(F9885&lt;3.01,"0+ to 3",IF(F9885&lt;6.01,"3+ to 6",IF(F9885&lt;9.01,"6+ to 9",IF(F9885&lt;12.01,"9+ to 12",IF(F9885&lt;15.01,"12+ to 15",IF(F9885&lt;18.01,"15+ to 18",IF(F9885&lt;21.01,"18+ to 21",IF(F9885&lt;24.01,"21+ to 24",IF(F9885&lt;27.01,"24+ to 27",IF(F9885&lt;30.01,"27+ to 30","30+"))))))))))))</f>
        <v>0</v>
      </c>
      <c r="I9885" t="str">
        <f>IF(G9885&lt;&gt;H9885,"DIFF","")</f>
        <v/>
      </c>
    </row>
    <row r="9886" spans="1:9">
      <c r="A9886" t="s">
        <v>102</v>
      </c>
      <c r="B9886" t="s">
        <v>274</v>
      </c>
      <c r="C9886" s="1">
        <v>109585439</v>
      </c>
      <c r="D9886" s="1">
        <v>2</v>
      </c>
      <c r="E9886" s="1">
        <v>-2</v>
      </c>
      <c r="F9886" s="1">
        <v>199</v>
      </c>
      <c r="G9886" s="7" t="str">
        <f>IF(E9886&lt;0,"0-",IF(E9886=0,"0",IF(E9886&lt;3.01,"0+ to 3",IF(E9886&lt;6.01,"3+ to 6",IF(E9886&lt;9.01,"6+ to 9",IF(E9886&lt;12.01,"9+ to 12",IF(E9886&lt;15.01,"12+ to 15",IF(E9886&lt;18.01,"15+ to 18",IF(E9886&lt;21.01,"18+ to 21",IF(E9886&lt;24.01,"21+ to 24",IF(E9886&lt;27.01,"24+ to 27",IF(E9886&lt;30.01,"27+ to 30","30+"))))))))))))</f>
        <v>0-</v>
      </c>
      <c r="H9886" s="7" t="str">
        <f>IF(F9886&lt;0,"0-",IF(F9886=0,"0",IF(F9886&lt;3.01,"0+ to 3",IF(F9886&lt;6.01,"3+ to 6",IF(F9886&lt;9.01,"6+ to 9",IF(F9886&lt;12.01,"9+ to 12",IF(F9886&lt;15.01,"12+ to 15",IF(F9886&lt;18.01,"15+ to 18",IF(F9886&lt;21.01,"18+ to 21",IF(F9886&lt;24.01,"21+ to 24",IF(F9886&lt;27.01,"24+ to 27",IF(F9886&lt;30.01,"27+ to 30","30+"))))))))))))</f>
        <v>30+</v>
      </c>
      <c r="I9886" t="str">
        <f>IF(G9886&lt;&gt;H9886,"DIFF","")</f>
        <v>DIFF</v>
      </c>
    </row>
    <row r="9887" spans="1:9">
      <c r="A9887" t="s">
        <v>102</v>
      </c>
      <c r="B9887" t="s">
        <v>274</v>
      </c>
      <c r="C9887" s="1">
        <v>109592846</v>
      </c>
      <c r="D9887" s="1">
        <v>4</v>
      </c>
      <c r="E9887" s="1">
        <v>-4</v>
      </c>
      <c r="F9887" s="1">
        <v>-4</v>
      </c>
      <c r="G9887" s="7" t="str">
        <f>IF(E9887&lt;0,"0-",IF(E9887=0,"0",IF(E9887&lt;3.01,"0+ to 3",IF(E9887&lt;6.01,"3+ to 6",IF(E9887&lt;9.01,"6+ to 9",IF(E9887&lt;12.01,"9+ to 12",IF(E9887&lt;15.01,"12+ to 15",IF(E9887&lt;18.01,"15+ to 18",IF(E9887&lt;21.01,"18+ to 21",IF(E9887&lt;24.01,"21+ to 24",IF(E9887&lt;27.01,"24+ to 27",IF(E9887&lt;30.01,"27+ to 30","30+"))))))))))))</f>
        <v>0-</v>
      </c>
      <c r="H9887" s="7" t="str">
        <f>IF(F9887&lt;0,"0-",IF(F9887=0,"0",IF(F9887&lt;3.01,"0+ to 3",IF(F9887&lt;6.01,"3+ to 6",IF(F9887&lt;9.01,"6+ to 9",IF(F9887&lt;12.01,"9+ to 12",IF(F9887&lt;15.01,"12+ to 15",IF(F9887&lt;18.01,"15+ to 18",IF(F9887&lt;21.01,"18+ to 21",IF(F9887&lt;24.01,"21+ to 24",IF(F9887&lt;27.01,"24+ to 27",IF(F9887&lt;30.01,"27+ to 30","30+"))))))))))))</f>
        <v>0-</v>
      </c>
      <c r="I9887" t="str">
        <f>IF(G9887&lt;&gt;H9887,"DIFF","")</f>
        <v/>
      </c>
    </row>
    <row r="9888" spans="1:9">
      <c r="A9888" t="s">
        <v>140</v>
      </c>
      <c r="B9888" t="s">
        <v>274</v>
      </c>
      <c r="C9888" s="1">
        <v>109594430</v>
      </c>
      <c r="D9888" s="1">
        <v>2</v>
      </c>
      <c r="E9888" s="1">
        <v>0</v>
      </c>
      <c r="F9888" s="1">
        <v>8</v>
      </c>
      <c r="G9888" s="7" t="str">
        <f>IF(E9888&lt;0,"0-",IF(E9888=0,"0",IF(E9888&lt;3.01,"0+ to 3",IF(E9888&lt;6.01,"3+ to 6",IF(E9888&lt;9.01,"6+ to 9",IF(E9888&lt;12.01,"9+ to 12",IF(E9888&lt;15.01,"12+ to 15",IF(E9888&lt;18.01,"15+ to 18",IF(E9888&lt;21.01,"18+ to 21",IF(E9888&lt;24.01,"21+ to 24",IF(E9888&lt;27.01,"24+ to 27",IF(E9888&lt;30.01,"27+ to 30","30+"))))))))))))</f>
        <v>0</v>
      </c>
      <c r="H9888" s="7" t="str">
        <f>IF(F9888&lt;0,"0-",IF(F9888=0,"0",IF(F9888&lt;3.01,"0+ to 3",IF(F9888&lt;6.01,"3+ to 6",IF(F9888&lt;9.01,"6+ to 9",IF(F9888&lt;12.01,"9+ to 12",IF(F9888&lt;15.01,"12+ to 15",IF(F9888&lt;18.01,"15+ to 18",IF(F9888&lt;21.01,"18+ to 21",IF(F9888&lt;24.01,"21+ to 24",IF(F9888&lt;27.01,"24+ to 27",IF(F9888&lt;30.01,"27+ to 30","30+"))))))))))))</f>
        <v>6+ to 9</v>
      </c>
      <c r="I9888" t="str">
        <f>IF(G9888&lt;&gt;H9888,"DIFF","")</f>
        <v>DIFF</v>
      </c>
    </row>
    <row r="9889" spans="1:9">
      <c r="A9889" t="s">
        <v>102</v>
      </c>
      <c r="B9889" t="s">
        <v>274</v>
      </c>
      <c r="C9889" s="1">
        <v>109597015</v>
      </c>
      <c r="D9889" s="1">
        <v>2</v>
      </c>
      <c r="E9889" s="1">
        <v>0</v>
      </c>
      <c r="F9889" s="1">
        <v>7</v>
      </c>
      <c r="G9889" s="7" t="str">
        <f>IF(E9889&lt;0,"0-",IF(E9889=0,"0",IF(E9889&lt;3.01,"0+ to 3",IF(E9889&lt;6.01,"3+ to 6",IF(E9889&lt;9.01,"6+ to 9",IF(E9889&lt;12.01,"9+ to 12",IF(E9889&lt;15.01,"12+ to 15",IF(E9889&lt;18.01,"15+ to 18",IF(E9889&lt;21.01,"18+ to 21",IF(E9889&lt;24.01,"21+ to 24",IF(E9889&lt;27.01,"24+ to 27",IF(E9889&lt;30.01,"27+ to 30","30+"))))))))))))</f>
        <v>0</v>
      </c>
      <c r="H9889" s="7" t="str">
        <f>IF(F9889&lt;0,"0-",IF(F9889=0,"0",IF(F9889&lt;3.01,"0+ to 3",IF(F9889&lt;6.01,"3+ to 6",IF(F9889&lt;9.01,"6+ to 9",IF(F9889&lt;12.01,"9+ to 12",IF(F9889&lt;15.01,"12+ to 15",IF(F9889&lt;18.01,"15+ to 18",IF(F9889&lt;21.01,"18+ to 21",IF(F9889&lt;24.01,"21+ to 24",IF(F9889&lt;27.01,"24+ to 27",IF(F9889&lt;30.01,"27+ to 30","30+"))))))))))))</f>
        <v>6+ to 9</v>
      </c>
      <c r="I9889" t="str">
        <f>IF(G9889&lt;&gt;H9889,"DIFF","")</f>
        <v>DIFF</v>
      </c>
    </row>
    <row r="9890" spans="1:9">
      <c r="A9890" t="s">
        <v>102</v>
      </c>
      <c r="B9890" t="s">
        <v>274</v>
      </c>
      <c r="C9890" s="1">
        <v>109599519</v>
      </c>
      <c r="D9890" s="1">
        <v>2</v>
      </c>
      <c r="E9890" s="1">
        <v>-6</v>
      </c>
      <c r="F9890" s="1">
        <v>7</v>
      </c>
      <c r="G9890" s="7" t="str">
        <f>IF(E9890&lt;0,"0-",IF(E9890=0,"0",IF(E9890&lt;3.01,"0+ to 3",IF(E9890&lt;6.01,"3+ to 6",IF(E9890&lt;9.01,"6+ to 9",IF(E9890&lt;12.01,"9+ to 12",IF(E9890&lt;15.01,"12+ to 15",IF(E9890&lt;18.01,"15+ to 18",IF(E9890&lt;21.01,"18+ to 21",IF(E9890&lt;24.01,"21+ to 24",IF(E9890&lt;27.01,"24+ to 27",IF(E9890&lt;30.01,"27+ to 30","30+"))))))))))))</f>
        <v>0-</v>
      </c>
      <c r="H9890" s="7" t="str">
        <f>IF(F9890&lt;0,"0-",IF(F9890=0,"0",IF(F9890&lt;3.01,"0+ to 3",IF(F9890&lt;6.01,"3+ to 6",IF(F9890&lt;9.01,"6+ to 9",IF(F9890&lt;12.01,"9+ to 12",IF(F9890&lt;15.01,"12+ to 15",IF(F9890&lt;18.01,"15+ to 18",IF(F9890&lt;21.01,"18+ to 21",IF(F9890&lt;24.01,"21+ to 24",IF(F9890&lt;27.01,"24+ to 27",IF(F9890&lt;30.01,"27+ to 30","30+"))))))))))))</f>
        <v>6+ to 9</v>
      </c>
      <c r="I9890" t="str">
        <f>IF(G9890&lt;&gt;H9890,"DIFF","")</f>
        <v>DIFF</v>
      </c>
    </row>
    <row r="9891" spans="1:9">
      <c r="A9891" t="s">
        <v>102</v>
      </c>
      <c r="B9891" t="s">
        <v>274</v>
      </c>
      <c r="C9891" s="1">
        <v>109599630</v>
      </c>
      <c r="D9891" s="1">
        <v>4</v>
      </c>
      <c r="E9891" s="1">
        <v>0</v>
      </c>
      <c r="F9891" s="1">
        <v>0</v>
      </c>
      <c r="G9891" s="7" t="str">
        <f>IF(E9891&lt;0,"0-",IF(E9891=0,"0",IF(E9891&lt;3.01,"0+ to 3",IF(E9891&lt;6.01,"3+ to 6",IF(E9891&lt;9.01,"6+ to 9",IF(E9891&lt;12.01,"9+ to 12",IF(E9891&lt;15.01,"12+ to 15",IF(E9891&lt;18.01,"15+ to 18",IF(E9891&lt;21.01,"18+ to 21",IF(E9891&lt;24.01,"21+ to 24",IF(E9891&lt;27.01,"24+ to 27",IF(E9891&lt;30.01,"27+ to 30","30+"))))))))))))</f>
        <v>0</v>
      </c>
      <c r="H9891" s="7" t="str">
        <f>IF(F9891&lt;0,"0-",IF(F9891=0,"0",IF(F9891&lt;3.01,"0+ to 3",IF(F9891&lt;6.01,"3+ to 6",IF(F9891&lt;9.01,"6+ to 9",IF(F9891&lt;12.01,"9+ to 12",IF(F9891&lt;15.01,"12+ to 15",IF(F9891&lt;18.01,"15+ to 18",IF(F9891&lt;21.01,"18+ to 21",IF(F9891&lt;24.01,"21+ to 24",IF(F9891&lt;27.01,"24+ to 27",IF(F9891&lt;30.01,"27+ to 30","30+"))))))))))))</f>
        <v>0</v>
      </c>
      <c r="I9891" t="str">
        <f>IF(G9891&lt;&gt;H9891,"DIFF","")</f>
        <v/>
      </c>
    </row>
    <row r="9892" spans="1:9">
      <c r="A9892" t="s">
        <v>102</v>
      </c>
      <c r="B9892" t="s">
        <v>274</v>
      </c>
      <c r="C9892" s="1">
        <v>109605412</v>
      </c>
      <c r="D9892" s="1">
        <v>4</v>
      </c>
      <c r="E9892" s="1">
        <v>-7</v>
      </c>
      <c r="F9892" s="1">
        <v>17</v>
      </c>
      <c r="G9892" s="7" t="str">
        <f>IF(E9892&lt;0,"0-",IF(E9892=0,"0",IF(E9892&lt;3.01,"0+ to 3",IF(E9892&lt;6.01,"3+ to 6",IF(E9892&lt;9.01,"6+ to 9",IF(E9892&lt;12.01,"9+ to 12",IF(E9892&lt;15.01,"12+ to 15",IF(E9892&lt;18.01,"15+ to 18",IF(E9892&lt;21.01,"18+ to 21",IF(E9892&lt;24.01,"21+ to 24",IF(E9892&lt;27.01,"24+ to 27",IF(E9892&lt;30.01,"27+ to 30","30+"))))))))))))</f>
        <v>0-</v>
      </c>
      <c r="H9892" s="7" t="str">
        <f>IF(F9892&lt;0,"0-",IF(F9892=0,"0",IF(F9892&lt;3.01,"0+ to 3",IF(F9892&lt;6.01,"3+ to 6",IF(F9892&lt;9.01,"6+ to 9",IF(F9892&lt;12.01,"9+ to 12",IF(F9892&lt;15.01,"12+ to 15",IF(F9892&lt;18.01,"15+ to 18",IF(F9892&lt;21.01,"18+ to 21",IF(F9892&lt;24.01,"21+ to 24",IF(F9892&lt;27.01,"24+ to 27",IF(F9892&lt;30.01,"27+ to 30","30+"))))))))))))</f>
        <v>15+ to 18</v>
      </c>
      <c r="I9892" t="str">
        <f>IF(G9892&lt;&gt;H9892,"DIFF","")</f>
        <v>DIFF</v>
      </c>
    </row>
    <row r="9893" spans="1:9">
      <c r="A9893" t="s">
        <v>102</v>
      </c>
      <c r="B9893" t="s">
        <v>274</v>
      </c>
      <c r="C9893" s="1">
        <v>109605786</v>
      </c>
      <c r="D9893" s="1">
        <v>2</v>
      </c>
      <c r="E9893" s="1">
        <v>-10</v>
      </c>
      <c r="F9893" s="1">
        <v>22</v>
      </c>
      <c r="G9893" s="7" t="str">
        <f>IF(E9893&lt;0,"0-",IF(E9893=0,"0",IF(E9893&lt;3.01,"0+ to 3",IF(E9893&lt;6.01,"3+ to 6",IF(E9893&lt;9.01,"6+ to 9",IF(E9893&lt;12.01,"9+ to 12",IF(E9893&lt;15.01,"12+ to 15",IF(E9893&lt;18.01,"15+ to 18",IF(E9893&lt;21.01,"18+ to 21",IF(E9893&lt;24.01,"21+ to 24",IF(E9893&lt;27.01,"24+ to 27",IF(E9893&lt;30.01,"27+ to 30","30+"))))))))))))</f>
        <v>0-</v>
      </c>
      <c r="H9893" s="7" t="str">
        <f>IF(F9893&lt;0,"0-",IF(F9893=0,"0",IF(F9893&lt;3.01,"0+ to 3",IF(F9893&lt;6.01,"3+ to 6",IF(F9893&lt;9.01,"6+ to 9",IF(F9893&lt;12.01,"9+ to 12",IF(F9893&lt;15.01,"12+ to 15",IF(F9893&lt;18.01,"15+ to 18",IF(F9893&lt;21.01,"18+ to 21",IF(F9893&lt;24.01,"21+ to 24",IF(F9893&lt;27.01,"24+ to 27",IF(F9893&lt;30.01,"27+ to 30","30+"))))))))))))</f>
        <v>21+ to 24</v>
      </c>
      <c r="I9893" t="str">
        <f>IF(G9893&lt;&gt;H9893,"DIFF","")</f>
        <v>DIFF</v>
      </c>
    </row>
    <row r="9894" spans="1:9">
      <c r="A9894" t="s">
        <v>102</v>
      </c>
      <c r="B9894" t="s">
        <v>273</v>
      </c>
      <c r="C9894" s="1">
        <v>109665586</v>
      </c>
      <c r="D9894" s="1">
        <v>4</v>
      </c>
      <c r="E9894" s="1">
        <v>0</v>
      </c>
      <c r="F9894" s="1">
        <v>0</v>
      </c>
      <c r="G9894" s="7" t="str">
        <f>IF(E9894&lt;0,"0-",IF(E9894=0,"0",IF(E9894&lt;3.01,"0+ to 3",IF(E9894&lt;6.01,"3+ to 6",IF(E9894&lt;9.01,"6+ to 9",IF(E9894&lt;12.01,"9+ to 12",IF(E9894&lt;15.01,"12+ to 15",IF(E9894&lt;18.01,"15+ to 18",IF(E9894&lt;21.01,"18+ to 21",IF(E9894&lt;24.01,"21+ to 24",IF(E9894&lt;27.01,"24+ to 27",IF(E9894&lt;30.01,"27+ to 30","30+"))))))))))))</f>
        <v>0</v>
      </c>
      <c r="H9894" s="7" t="str">
        <f>IF(F9894&lt;0,"0-",IF(F9894=0,"0",IF(F9894&lt;3.01,"0+ to 3",IF(F9894&lt;6.01,"3+ to 6",IF(F9894&lt;9.01,"6+ to 9",IF(F9894&lt;12.01,"9+ to 12",IF(F9894&lt;15.01,"12+ to 15",IF(F9894&lt;18.01,"15+ to 18",IF(F9894&lt;21.01,"18+ to 21",IF(F9894&lt;24.01,"21+ to 24",IF(F9894&lt;27.01,"24+ to 27",IF(F9894&lt;30.01,"27+ to 30","30+"))))))))))))</f>
        <v>0</v>
      </c>
      <c r="I9894" t="str">
        <f>IF(G9894&lt;&gt;H9894,"DIFF","")</f>
        <v/>
      </c>
    </row>
    <row r="9895" spans="1:9">
      <c r="A9895" t="s">
        <v>102</v>
      </c>
      <c r="B9895" t="s">
        <v>273</v>
      </c>
      <c r="C9895" s="1">
        <v>109666504</v>
      </c>
      <c r="D9895" s="1">
        <v>4</v>
      </c>
      <c r="E9895" s="1">
        <v>-6</v>
      </c>
      <c r="F9895" s="1">
        <v>-5</v>
      </c>
      <c r="G9895" s="7" t="str">
        <f>IF(E9895&lt;0,"0-",IF(E9895=0,"0",IF(E9895&lt;3.01,"0+ to 3",IF(E9895&lt;6.01,"3+ to 6",IF(E9895&lt;9.01,"6+ to 9",IF(E9895&lt;12.01,"9+ to 12",IF(E9895&lt;15.01,"12+ to 15",IF(E9895&lt;18.01,"15+ to 18",IF(E9895&lt;21.01,"18+ to 21",IF(E9895&lt;24.01,"21+ to 24",IF(E9895&lt;27.01,"24+ to 27",IF(E9895&lt;30.01,"27+ to 30","30+"))))))))))))</f>
        <v>0-</v>
      </c>
      <c r="H9895" s="7" t="str">
        <f>IF(F9895&lt;0,"0-",IF(F9895=0,"0",IF(F9895&lt;3.01,"0+ to 3",IF(F9895&lt;6.01,"3+ to 6",IF(F9895&lt;9.01,"6+ to 9",IF(F9895&lt;12.01,"9+ to 12",IF(F9895&lt;15.01,"12+ to 15",IF(F9895&lt;18.01,"15+ to 18",IF(F9895&lt;21.01,"18+ to 21",IF(F9895&lt;24.01,"21+ to 24",IF(F9895&lt;27.01,"24+ to 27",IF(F9895&lt;30.01,"27+ to 30","30+"))))))))))))</f>
        <v>0-</v>
      </c>
      <c r="I9895" t="str">
        <f>IF(G9895&lt;&gt;H9895,"DIFF","")</f>
        <v/>
      </c>
    </row>
    <row r="9896" spans="1:9">
      <c r="A9896" t="s">
        <v>102</v>
      </c>
      <c r="B9896" t="s">
        <v>273</v>
      </c>
      <c r="C9896" s="1">
        <v>109669607</v>
      </c>
      <c r="D9896" s="1">
        <v>2</v>
      </c>
      <c r="E9896" s="1">
        <v>-10</v>
      </c>
      <c r="F9896" s="1">
        <v>16</v>
      </c>
      <c r="G9896" s="7" t="str">
        <f>IF(E9896&lt;0,"0-",IF(E9896=0,"0",IF(E9896&lt;3.01,"0+ to 3",IF(E9896&lt;6.01,"3+ to 6",IF(E9896&lt;9.01,"6+ to 9",IF(E9896&lt;12.01,"9+ to 12",IF(E9896&lt;15.01,"12+ to 15",IF(E9896&lt;18.01,"15+ to 18",IF(E9896&lt;21.01,"18+ to 21",IF(E9896&lt;24.01,"21+ to 24",IF(E9896&lt;27.01,"24+ to 27",IF(E9896&lt;30.01,"27+ to 30","30+"))))))))))))</f>
        <v>0-</v>
      </c>
      <c r="H9896" s="7" t="str">
        <f>IF(F9896&lt;0,"0-",IF(F9896=0,"0",IF(F9896&lt;3.01,"0+ to 3",IF(F9896&lt;6.01,"3+ to 6",IF(F9896&lt;9.01,"6+ to 9",IF(F9896&lt;12.01,"9+ to 12",IF(F9896&lt;15.01,"12+ to 15",IF(F9896&lt;18.01,"15+ to 18",IF(F9896&lt;21.01,"18+ to 21",IF(F9896&lt;24.01,"21+ to 24",IF(F9896&lt;27.01,"24+ to 27",IF(F9896&lt;30.01,"27+ to 30","30+"))))))))))))</f>
        <v>15+ to 18</v>
      </c>
      <c r="I9896" t="str">
        <f>IF(G9896&lt;&gt;H9896,"DIFF","")</f>
        <v>DIFF</v>
      </c>
    </row>
    <row r="9897" spans="1:9">
      <c r="A9897" t="s">
        <v>102</v>
      </c>
      <c r="B9897" t="s">
        <v>273</v>
      </c>
      <c r="C9897" s="1">
        <v>109671031</v>
      </c>
      <c r="D9897" s="1">
        <v>2</v>
      </c>
      <c r="E9897" s="1">
        <v>-8</v>
      </c>
      <c r="F9897" s="1">
        <v>11</v>
      </c>
      <c r="G9897" s="7" t="str">
        <f>IF(E9897&lt;0,"0-",IF(E9897=0,"0",IF(E9897&lt;3.01,"0+ to 3",IF(E9897&lt;6.01,"3+ to 6",IF(E9897&lt;9.01,"6+ to 9",IF(E9897&lt;12.01,"9+ to 12",IF(E9897&lt;15.01,"12+ to 15",IF(E9897&lt;18.01,"15+ to 18",IF(E9897&lt;21.01,"18+ to 21",IF(E9897&lt;24.01,"21+ to 24",IF(E9897&lt;27.01,"24+ to 27",IF(E9897&lt;30.01,"27+ to 30","30+"))))))))))))</f>
        <v>0-</v>
      </c>
      <c r="H9897" s="7" t="str">
        <f>IF(F9897&lt;0,"0-",IF(F9897=0,"0",IF(F9897&lt;3.01,"0+ to 3",IF(F9897&lt;6.01,"3+ to 6",IF(F9897&lt;9.01,"6+ to 9",IF(F9897&lt;12.01,"9+ to 12",IF(F9897&lt;15.01,"12+ to 15",IF(F9897&lt;18.01,"15+ to 18",IF(F9897&lt;21.01,"18+ to 21",IF(F9897&lt;24.01,"21+ to 24",IF(F9897&lt;27.01,"24+ to 27",IF(F9897&lt;30.01,"27+ to 30","30+"))))))))))))</f>
        <v>9+ to 12</v>
      </c>
      <c r="I9897" t="str">
        <f>IF(G9897&lt;&gt;H9897,"DIFF","")</f>
        <v>DIFF</v>
      </c>
    </row>
    <row r="9898" spans="1:9">
      <c r="A9898" t="s">
        <v>103</v>
      </c>
      <c r="B9898" t="s">
        <v>273</v>
      </c>
      <c r="C9898" s="1">
        <v>109674989</v>
      </c>
      <c r="D9898" s="1">
        <v>3</v>
      </c>
      <c r="E9898" s="1">
        <v>-3</v>
      </c>
      <c r="F9898" s="1">
        <v>43</v>
      </c>
      <c r="G9898" s="7" t="str">
        <f>IF(E9898&lt;0,"0-",IF(E9898=0,"0",IF(E9898&lt;3.01,"0+ to 3",IF(E9898&lt;6.01,"3+ to 6",IF(E9898&lt;9.01,"6+ to 9",IF(E9898&lt;12.01,"9+ to 12",IF(E9898&lt;15.01,"12+ to 15",IF(E9898&lt;18.01,"15+ to 18",IF(E9898&lt;21.01,"18+ to 21",IF(E9898&lt;24.01,"21+ to 24",IF(E9898&lt;27.01,"24+ to 27",IF(E9898&lt;30.01,"27+ to 30","30+"))))))))))))</f>
        <v>0-</v>
      </c>
      <c r="H9898" s="7" t="str">
        <f>IF(F9898&lt;0,"0-",IF(F9898=0,"0",IF(F9898&lt;3.01,"0+ to 3",IF(F9898&lt;6.01,"3+ to 6",IF(F9898&lt;9.01,"6+ to 9",IF(F9898&lt;12.01,"9+ to 12",IF(F9898&lt;15.01,"12+ to 15",IF(F9898&lt;18.01,"15+ to 18",IF(F9898&lt;21.01,"18+ to 21",IF(F9898&lt;24.01,"21+ to 24",IF(F9898&lt;27.01,"24+ to 27",IF(F9898&lt;30.01,"27+ to 30","30+"))))))))))))</f>
        <v>30+</v>
      </c>
      <c r="I9898" t="str">
        <f>IF(G9898&lt;&gt;H9898,"DIFF","")</f>
        <v>DIFF</v>
      </c>
    </row>
    <row r="9899" spans="1:9">
      <c r="A9899" t="s">
        <v>102</v>
      </c>
      <c r="B9899" t="s">
        <v>273</v>
      </c>
      <c r="C9899" s="1">
        <v>109675697</v>
      </c>
      <c r="D9899" s="1">
        <v>2</v>
      </c>
      <c r="E9899" s="1">
        <v>0</v>
      </c>
      <c r="F9899" s="1">
        <v>1</v>
      </c>
      <c r="G9899" s="7" t="str">
        <f>IF(E9899&lt;0,"0-",IF(E9899=0,"0",IF(E9899&lt;3.01,"0+ to 3",IF(E9899&lt;6.01,"3+ to 6",IF(E9899&lt;9.01,"6+ to 9",IF(E9899&lt;12.01,"9+ to 12",IF(E9899&lt;15.01,"12+ to 15",IF(E9899&lt;18.01,"15+ to 18",IF(E9899&lt;21.01,"18+ to 21",IF(E9899&lt;24.01,"21+ to 24",IF(E9899&lt;27.01,"24+ to 27",IF(E9899&lt;30.01,"27+ to 30","30+"))))))))))))</f>
        <v>0</v>
      </c>
      <c r="H9899" s="7" t="str">
        <f>IF(F9899&lt;0,"0-",IF(F9899=0,"0",IF(F9899&lt;3.01,"0+ to 3",IF(F9899&lt;6.01,"3+ to 6",IF(F9899&lt;9.01,"6+ to 9",IF(F9899&lt;12.01,"9+ to 12",IF(F9899&lt;15.01,"12+ to 15",IF(F9899&lt;18.01,"15+ to 18",IF(F9899&lt;21.01,"18+ to 21",IF(F9899&lt;24.01,"21+ to 24",IF(F9899&lt;27.01,"24+ to 27",IF(F9899&lt;30.01,"27+ to 30","30+"))))))))))))</f>
        <v>0+ to 3</v>
      </c>
      <c r="I9899" t="str">
        <f>IF(G9899&lt;&gt;H9899,"DIFF","")</f>
        <v>DIFF</v>
      </c>
    </row>
    <row r="9900" spans="1:9">
      <c r="A9900" t="s">
        <v>102</v>
      </c>
      <c r="B9900" t="s">
        <v>273</v>
      </c>
      <c r="C9900" s="1">
        <v>109678046</v>
      </c>
      <c r="D9900" s="1">
        <v>2</v>
      </c>
      <c r="E9900" s="1">
        <v>0</v>
      </c>
      <c r="F9900" s="1">
        <v>4</v>
      </c>
      <c r="G9900" s="7" t="str">
        <f>IF(E9900&lt;0,"0-",IF(E9900=0,"0",IF(E9900&lt;3.01,"0+ to 3",IF(E9900&lt;6.01,"3+ to 6",IF(E9900&lt;9.01,"6+ to 9",IF(E9900&lt;12.01,"9+ to 12",IF(E9900&lt;15.01,"12+ to 15",IF(E9900&lt;18.01,"15+ to 18",IF(E9900&lt;21.01,"18+ to 21",IF(E9900&lt;24.01,"21+ to 24",IF(E9900&lt;27.01,"24+ to 27",IF(E9900&lt;30.01,"27+ to 30","30+"))))))))))))</f>
        <v>0</v>
      </c>
      <c r="H9900" s="7" t="str">
        <f>IF(F9900&lt;0,"0-",IF(F9900=0,"0",IF(F9900&lt;3.01,"0+ to 3",IF(F9900&lt;6.01,"3+ to 6",IF(F9900&lt;9.01,"6+ to 9",IF(F9900&lt;12.01,"9+ to 12",IF(F9900&lt;15.01,"12+ to 15",IF(F9900&lt;18.01,"15+ to 18",IF(F9900&lt;21.01,"18+ to 21",IF(F9900&lt;24.01,"21+ to 24",IF(F9900&lt;27.01,"24+ to 27",IF(F9900&lt;30.01,"27+ to 30","30+"))))))))))))</f>
        <v>3+ to 6</v>
      </c>
      <c r="I9900" t="str">
        <f>IF(G9900&lt;&gt;H9900,"DIFF","")</f>
        <v>DIFF</v>
      </c>
    </row>
    <row r="9901" spans="1:9">
      <c r="A9901" t="s">
        <v>102</v>
      </c>
      <c r="B9901" t="s">
        <v>273</v>
      </c>
      <c r="C9901" s="1">
        <v>109692835</v>
      </c>
      <c r="D9901" s="1">
        <v>4</v>
      </c>
      <c r="E9901" s="1">
        <v>0</v>
      </c>
      <c r="F9901" s="1">
        <v>0</v>
      </c>
      <c r="G9901" s="7" t="str">
        <f>IF(E9901&lt;0,"0-",IF(E9901=0,"0",IF(E9901&lt;3.01,"0+ to 3",IF(E9901&lt;6.01,"3+ to 6",IF(E9901&lt;9.01,"6+ to 9",IF(E9901&lt;12.01,"9+ to 12",IF(E9901&lt;15.01,"12+ to 15",IF(E9901&lt;18.01,"15+ to 18",IF(E9901&lt;21.01,"18+ to 21",IF(E9901&lt;24.01,"21+ to 24",IF(E9901&lt;27.01,"24+ to 27",IF(E9901&lt;30.01,"27+ to 30","30+"))))))))))))</f>
        <v>0</v>
      </c>
      <c r="H9901" s="7" t="str">
        <f>IF(F9901&lt;0,"0-",IF(F9901=0,"0",IF(F9901&lt;3.01,"0+ to 3",IF(F9901&lt;6.01,"3+ to 6",IF(F9901&lt;9.01,"6+ to 9",IF(F9901&lt;12.01,"9+ to 12",IF(F9901&lt;15.01,"12+ to 15",IF(F9901&lt;18.01,"15+ to 18",IF(F9901&lt;21.01,"18+ to 21",IF(F9901&lt;24.01,"21+ to 24",IF(F9901&lt;27.01,"24+ to 27",IF(F9901&lt;30.01,"27+ to 30","30+"))))))))))))</f>
        <v>0</v>
      </c>
      <c r="I9901" t="str">
        <f>IF(G9901&lt;&gt;H9901,"DIFF","")</f>
        <v/>
      </c>
    </row>
    <row r="9902" spans="1:9">
      <c r="A9902" t="s">
        <v>102</v>
      </c>
      <c r="B9902" t="s">
        <v>272</v>
      </c>
      <c r="C9902" s="1">
        <v>109700369</v>
      </c>
      <c r="D9902" s="1">
        <v>3</v>
      </c>
      <c r="E9902" s="1">
        <v>-7</v>
      </c>
      <c r="F9902" s="1">
        <v>-6</v>
      </c>
      <c r="G9902" s="7" t="str">
        <f>IF(E9902&lt;0,"0-",IF(E9902=0,"0",IF(E9902&lt;3.01,"0+ to 3",IF(E9902&lt;6.01,"3+ to 6",IF(E9902&lt;9.01,"6+ to 9",IF(E9902&lt;12.01,"9+ to 12",IF(E9902&lt;15.01,"12+ to 15",IF(E9902&lt;18.01,"15+ to 18",IF(E9902&lt;21.01,"18+ to 21",IF(E9902&lt;24.01,"21+ to 24",IF(E9902&lt;27.01,"24+ to 27",IF(E9902&lt;30.01,"27+ to 30","30+"))))))))))))</f>
        <v>0-</v>
      </c>
      <c r="H9902" s="7" t="str">
        <f>IF(F9902&lt;0,"0-",IF(F9902=0,"0",IF(F9902&lt;3.01,"0+ to 3",IF(F9902&lt;6.01,"3+ to 6",IF(F9902&lt;9.01,"6+ to 9",IF(F9902&lt;12.01,"9+ to 12",IF(F9902&lt;15.01,"12+ to 15",IF(F9902&lt;18.01,"15+ to 18",IF(F9902&lt;21.01,"18+ to 21",IF(F9902&lt;24.01,"21+ to 24",IF(F9902&lt;27.01,"24+ to 27",IF(F9902&lt;30.01,"27+ to 30","30+"))))))))))))</f>
        <v>0-</v>
      </c>
      <c r="I9902" t="str">
        <f>IF(G9902&lt;&gt;H9902,"DIFF","")</f>
        <v/>
      </c>
    </row>
    <row r="9903" spans="1:9">
      <c r="A9903" t="s">
        <v>102</v>
      </c>
      <c r="B9903" t="s">
        <v>272</v>
      </c>
      <c r="C9903" s="1">
        <v>109721840</v>
      </c>
      <c r="D9903" s="1">
        <v>2</v>
      </c>
      <c r="E9903" s="1">
        <v>0</v>
      </c>
      <c r="F9903" s="1">
        <v>13</v>
      </c>
      <c r="G9903" s="7" t="str">
        <f>IF(E9903&lt;0,"0-",IF(E9903=0,"0",IF(E9903&lt;3.01,"0+ to 3",IF(E9903&lt;6.01,"3+ to 6",IF(E9903&lt;9.01,"6+ to 9",IF(E9903&lt;12.01,"9+ to 12",IF(E9903&lt;15.01,"12+ to 15",IF(E9903&lt;18.01,"15+ to 18",IF(E9903&lt;21.01,"18+ to 21",IF(E9903&lt;24.01,"21+ to 24",IF(E9903&lt;27.01,"24+ to 27",IF(E9903&lt;30.01,"27+ to 30","30+"))))))))))))</f>
        <v>0</v>
      </c>
      <c r="H9903" s="7" t="str">
        <f>IF(F9903&lt;0,"0-",IF(F9903=0,"0",IF(F9903&lt;3.01,"0+ to 3",IF(F9903&lt;6.01,"3+ to 6",IF(F9903&lt;9.01,"6+ to 9",IF(F9903&lt;12.01,"9+ to 12",IF(F9903&lt;15.01,"12+ to 15",IF(F9903&lt;18.01,"15+ to 18",IF(F9903&lt;21.01,"18+ to 21",IF(F9903&lt;24.01,"21+ to 24",IF(F9903&lt;27.01,"24+ to 27",IF(F9903&lt;30.01,"27+ to 30","30+"))))))))))))</f>
        <v>12+ to 15</v>
      </c>
      <c r="I9903" t="str">
        <f>IF(G9903&lt;&gt;H9903,"DIFF","")</f>
        <v>DIFF</v>
      </c>
    </row>
    <row r="9904" spans="1:9">
      <c r="A9904" t="s">
        <v>103</v>
      </c>
      <c r="B9904" t="s">
        <v>272</v>
      </c>
      <c r="C9904" s="1">
        <v>109722957</v>
      </c>
      <c r="D9904" s="1">
        <v>2</v>
      </c>
      <c r="E9904" s="1">
        <v>0</v>
      </c>
      <c r="F9904" s="1">
        <v>25</v>
      </c>
      <c r="G9904" s="7" t="str">
        <f>IF(E9904&lt;0,"0-",IF(E9904=0,"0",IF(E9904&lt;3.01,"0+ to 3",IF(E9904&lt;6.01,"3+ to 6",IF(E9904&lt;9.01,"6+ to 9",IF(E9904&lt;12.01,"9+ to 12",IF(E9904&lt;15.01,"12+ to 15",IF(E9904&lt;18.01,"15+ to 18",IF(E9904&lt;21.01,"18+ to 21",IF(E9904&lt;24.01,"21+ to 24",IF(E9904&lt;27.01,"24+ to 27",IF(E9904&lt;30.01,"27+ to 30","30+"))))))))))))</f>
        <v>0</v>
      </c>
      <c r="H9904" s="7" t="str">
        <f>IF(F9904&lt;0,"0-",IF(F9904=0,"0",IF(F9904&lt;3.01,"0+ to 3",IF(F9904&lt;6.01,"3+ to 6",IF(F9904&lt;9.01,"6+ to 9",IF(F9904&lt;12.01,"9+ to 12",IF(F9904&lt;15.01,"12+ to 15",IF(F9904&lt;18.01,"15+ to 18",IF(F9904&lt;21.01,"18+ to 21",IF(F9904&lt;24.01,"21+ to 24",IF(F9904&lt;27.01,"24+ to 27",IF(F9904&lt;30.01,"27+ to 30","30+"))))))))))))</f>
        <v>24+ to 27</v>
      </c>
      <c r="I9904" t="str">
        <f>IF(G9904&lt;&gt;H9904,"DIFF","")</f>
        <v>DIFF</v>
      </c>
    </row>
    <row r="9905" spans="1:9">
      <c r="A9905" t="s">
        <v>102</v>
      </c>
      <c r="B9905" t="s">
        <v>272</v>
      </c>
      <c r="C9905" s="1">
        <v>109722990</v>
      </c>
      <c r="D9905" s="1">
        <v>2</v>
      </c>
      <c r="E9905" s="1">
        <v>-3</v>
      </c>
      <c r="F9905" s="1">
        <v>2</v>
      </c>
      <c r="G9905" s="7" t="str">
        <f>IF(E9905&lt;0,"0-",IF(E9905=0,"0",IF(E9905&lt;3.01,"0+ to 3",IF(E9905&lt;6.01,"3+ to 6",IF(E9905&lt;9.01,"6+ to 9",IF(E9905&lt;12.01,"9+ to 12",IF(E9905&lt;15.01,"12+ to 15",IF(E9905&lt;18.01,"15+ to 18",IF(E9905&lt;21.01,"18+ to 21",IF(E9905&lt;24.01,"21+ to 24",IF(E9905&lt;27.01,"24+ to 27",IF(E9905&lt;30.01,"27+ to 30","30+"))))))))))))</f>
        <v>0-</v>
      </c>
      <c r="H9905" s="7" t="str">
        <f>IF(F9905&lt;0,"0-",IF(F9905=0,"0",IF(F9905&lt;3.01,"0+ to 3",IF(F9905&lt;6.01,"3+ to 6",IF(F9905&lt;9.01,"6+ to 9",IF(F9905&lt;12.01,"9+ to 12",IF(F9905&lt;15.01,"12+ to 15",IF(F9905&lt;18.01,"15+ to 18",IF(F9905&lt;21.01,"18+ to 21",IF(F9905&lt;24.01,"21+ to 24",IF(F9905&lt;27.01,"24+ to 27",IF(F9905&lt;30.01,"27+ to 30","30+"))))))))))))</f>
        <v>0+ to 3</v>
      </c>
      <c r="I9905" t="str">
        <f>IF(G9905&lt;&gt;H9905,"DIFF","")</f>
        <v>DIFF</v>
      </c>
    </row>
    <row r="9906" spans="1:9">
      <c r="A9906" t="s">
        <v>102</v>
      </c>
      <c r="B9906" t="s">
        <v>272</v>
      </c>
      <c r="C9906" s="1">
        <v>109724291</v>
      </c>
      <c r="D9906" s="1">
        <v>2</v>
      </c>
      <c r="E9906" s="1">
        <v>-4</v>
      </c>
      <c r="F9906" s="1">
        <v>3</v>
      </c>
      <c r="G9906" s="7" t="str">
        <f>IF(E9906&lt;0,"0-",IF(E9906=0,"0",IF(E9906&lt;3.01,"0+ to 3",IF(E9906&lt;6.01,"3+ to 6",IF(E9906&lt;9.01,"6+ to 9",IF(E9906&lt;12.01,"9+ to 12",IF(E9906&lt;15.01,"12+ to 15",IF(E9906&lt;18.01,"15+ to 18",IF(E9906&lt;21.01,"18+ to 21",IF(E9906&lt;24.01,"21+ to 24",IF(E9906&lt;27.01,"24+ to 27",IF(E9906&lt;30.01,"27+ to 30","30+"))))))))))))</f>
        <v>0-</v>
      </c>
      <c r="H9906" s="7" t="str">
        <f>IF(F9906&lt;0,"0-",IF(F9906=0,"0",IF(F9906&lt;3.01,"0+ to 3",IF(F9906&lt;6.01,"3+ to 6",IF(F9906&lt;9.01,"6+ to 9",IF(F9906&lt;12.01,"9+ to 12",IF(F9906&lt;15.01,"12+ to 15",IF(F9906&lt;18.01,"15+ to 18",IF(F9906&lt;21.01,"18+ to 21",IF(F9906&lt;24.01,"21+ to 24",IF(F9906&lt;27.01,"24+ to 27",IF(F9906&lt;30.01,"27+ to 30","30+"))))))))))))</f>
        <v>0+ to 3</v>
      </c>
      <c r="I9906" t="str">
        <f>IF(G9906&lt;&gt;H9906,"DIFF","")</f>
        <v>DIFF</v>
      </c>
    </row>
    <row r="9907" spans="1:9">
      <c r="A9907" t="s">
        <v>102</v>
      </c>
      <c r="B9907" t="s">
        <v>272</v>
      </c>
      <c r="C9907" s="1">
        <v>109724572</v>
      </c>
      <c r="D9907" s="1">
        <v>4</v>
      </c>
      <c r="E9907" s="1">
        <v>-7</v>
      </c>
      <c r="F9907" s="1">
        <v>32</v>
      </c>
      <c r="G9907" s="7" t="str">
        <f>IF(E9907&lt;0,"0-",IF(E9907=0,"0",IF(E9907&lt;3.01,"0+ to 3",IF(E9907&lt;6.01,"3+ to 6",IF(E9907&lt;9.01,"6+ to 9",IF(E9907&lt;12.01,"9+ to 12",IF(E9907&lt;15.01,"12+ to 15",IF(E9907&lt;18.01,"15+ to 18",IF(E9907&lt;21.01,"18+ to 21",IF(E9907&lt;24.01,"21+ to 24",IF(E9907&lt;27.01,"24+ to 27",IF(E9907&lt;30.01,"27+ to 30","30+"))))))))))))</f>
        <v>0-</v>
      </c>
      <c r="H9907" s="7" t="str">
        <f>IF(F9907&lt;0,"0-",IF(F9907=0,"0",IF(F9907&lt;3.01,"0+ to 3",IF(F9907&lt;6.01,"3+ to 6",IF(F9907&lt;9.01,"6+ to 9",IF(F9907&lt;12.01,"9+ to 12",IF(F9907&lt;15.01,"12+ to 15",IF(F9907&lt;18.01,"15+ to 18",IF(F9907&lt;21.01,"18+ to 21",IF(F9907&lt;24.01,"21+ to 24",IF(F9907&lt;27.01,"24+ to 27",IF(F9907&lt;30.01,"27+ to 30","30+"))))))))))))</f>
        <v>30+</v>
      </c>
      <c r="I9907" t="str">
        <f>IF(G9907&lt;&gt;H9907,"DIFF","")</f>
        <v>DIFF</v>
      </c>
    </row>
    <row r="9908" spans="1:9">
      <c r="A9908" t="s">
        <v>103</v>
      </c>
      <c r="B9908" t="s">
        <v>272</v>
      </c>
      <c r="C9908" s="1">
        <v>109725146</v>
      </c>
      <c r="D9908" s="1">
        <v>5</v>
      </c>
      <c r="E9908" s="1">
        <v>0</v>
      </c>
      <c r="F9908" s="1">
        <v>0</v>
      </c>
      <c r="G9908" s="7" t="str">
        <f>IF(E9908&lt;0,"0-",IF(E9908=0,"0",IF(E9908&lt;3.01,"0+ to 3",IF(E9908&lt;6.01,"3+ to 6",IF(E9908&lt;9.01,"6+ to 9",IF(E9908&lt;12.01,"9+ to 12",IF(E9908&lt;15.01,"12+ to 15",IF(E9908&lt;18.01,"15+ to 18",IF(E9908&lt;21.01,"18+ to 21",IF(E9908&lt;24.01,"21+ to 24",IF(E9908&lt;27.01,"24+ to 27",IF(E9908&lt;30.01,"27+ to 30","30+"))))))))))))</f>
        <v>0</v>
      </c>
      <c r="H9908" s="7" t="str">
        <f>IF(F9908&lt;0,"0-",IF(F9908=0,"0",IF(F9908&lt;3.01,"0+ to 3",IF(F9908&lt;6.01,"3+ to 6",IF(F9908&lt;9.01,"6+ to 9",IF(F9908&lt;12.01,"9+ to 12",IF(F9908&lt;15.01,"12+ to 15",IF(F9908&lt;18.01,"15+ to 18",IF(F9908&lt;21.01,"18+ to 21",IF(F9908&lt;24.01,"21+ to 24",IF(F9908&lt;27.01,"24+ to 27",IF(F9908&lt;30.01,"27+ to 30","30+"))))))))))))</f>
        <v>0</v>
      </c>
      <c r="I9908" t="str">
        <f>IF(G9908&lt;&gt;H9908,"DIFF","")</f>
        <v/>
      </c>
    </row>
    <row r="9909" spans="1:9">
      <c r="A9909" t="s">
        <v>102</v>
      </c>
      <c r="B9909" t="s">
        <v>272</v>
      </c>
      <c r="C9909" s="1">
        <v>109727794</v>
      </c>
      <c r="D9909" s="1">
        <v>4</v>
      </c>
      <c r="E9909" s="1">
        <v>0</v>
      </c>
      <c r="F9909" s="1">
        <v>0</v>
      </c>
      <c r="G9909" s="7" t="str">
        <f>IF(E9909&lt;0,"0-",IF(E9909=0,"0",IF(E9909&lt;3.01,"0+ to 3",IF(E9909&lt;6.01,"3+ to 6",IF(E9909&lt;9.01,"6+ to 9",IF(E9909&lt;12.01,"9+ to 12",IF(E9909&lt;15.01,"12+ to 15",IF(E9909&lt;18.01,"15+ to 18",IF(E9909&lt;21.01,"18+ to 21",IF(E9909&lt;24.01,"21+ to 24",IF(E9909&lt;27.01,"24+ to 27",IF(E9909&lt;30.01,"27+ to 30","30+"))))))))))))</f>
        <v>0</v>
      </c>
      <c r="H9909" s="7" t="str">
        <f>IF(F9909&lt;0,"0-",IF(F9909=0,"0",IF(F9909&lt;3.01,"0+ to 3",IF(F9909&lt;6.01,"3+ to 6",IF(F9909&lt;9.01,"6+ to 9",IF(F9909&lt;12.01,"9+ to 12",IF(F9909&lt;15.01,"12+ to 15",IF(F9909&lt;18.01,"15+ to 18",IF(F9909&lt;21.01,"18+ to 21",IF(F9909&lt;24.01,"21+ to 24",IF(F9909&lt;27.01,"24+ to 27",IF(F9909&lt;30.01,"27+ to 30","30+"))))))))))))</f>
        <v>0</v>
      </c>
      <c r="I9909" t="str">
        <f>IF(G9909&lt;&gt;H9909,"DIFF","")</f>
        <v/>
      </c>
    </row>
    <row r="9910" spans="1:9">
      <c r="A9910" t="s">
        <v>102</v>
      </c>
      <c r="B9910" t="s">
        <v>272</v>
      </c>
      <c r="C9910" s="1">
        <v>109733753</v>
      </c>
      <c r="D9910" s="1">
        <v>2</v>
      </c>
      <c r="E9910" s="1">
        <v>-7</v>
      </c>
      <c r="F9910" s="1">
        <v>11</v>
      </c>
      <c r="G9910" s="7" t="str">
        <f>IF(E9910&lt;0,"0-",IF(E9910=0,"0",IF(E9910&lt;3.01,"0+ to 3",IF(E9910&lt;6.01,"3+ to 6",IF(E9910&lt;9.01,"6+ to 9",IF(E9910&lt;12.01,"9+ to 12",IF(E9910&lt;15.01,"12+ to 15",IF(E9910&lt;18.01,"15+ to 18",IF(E9910&lt;21.01,"18+ to 21",IF(E9910&lt;24.01,"21+ to 24",IF(E9910&lt;27.01,"24+ to 27",IF(E9910&lt;30.01,"27+ to 30","30+"))))))))))))</f>
        <v>0-</v>
      </c>
      <c r="H9910" s="7" t="str">
        <f>IF(F9910&lt;0,"0-",IF(F9910=0,"0",IF(F9910&lt;3.01,"0+ to 3",IF(F9910&lt;6.01,"3+ to 6",IF(F9910&lt;9.01,"6+ to 9",IF(F9910&lt;12.01,"9+ to 12",IF(F9910&lt;15.01,"12+ to 15",IF(F9910&lt;18.01,"15+ to 18",IF(F9910&lt;21.01,"18+ to 21",IF(F9910&lt;24.01,"21+ to 24",IF(F9910&lt;27.01,"24+ to 27",IF(F9910&lt;30.01,"27+ to 30","30+"))))))))))))</f>
        <v>9+ to 12</v>
      </c>
      <c r="I9910" t="str">
        <f>IF(G9910&lt;&gt;H9910,"DIFF","")</f>
        <v>DIFF</v>
      </c>
    </row>
    <row r="9911" spans="1:9">
      <c r="A9911" t="s">
        <v>102</v>
      </c>
      <c r="B9911" t="s">
        <v>272</v>
      </c>
      <c r="C9911" s="1">
        <v>109735860</v>
      </c>
      <c r="D9911" s="1">
        <v>2</v>
      </c>
      <c r="E9911" s="1">
        <v>0</v>
      </c>
      <c r="F9911" s="1">
        <v>2</v>
      </c>
      <c r="G9911" s="7" t="str">
        <f>IF(E9911&lt;0,"0-",IF(E9911=0,"0",IF(E9911&lt;3.01,"0+ to 3",IF(E9911&lt;6.01,"3+ to 6",IF(E9911&lt;9.01,"6+ to 9",IF(E9911&lt;12.01,"9+ to 12",IF(E9911&lt;15.01,"12+ to 15",IF(E9911&lt;18.01,"15+ to 18",IF(E9911&lt;21.01,"18+ to 21",IF(E9911&lt;24.01,"21+ to 24",IF(E9911&lt;27.01,"24+ to 27",IF(E9911&lt;30.01,"27+ to 30","30+"))))))))))))</f>
        <v>0</v>
      </c>
      <c r="H9911" s="7" t="str">
        <f>IF(F9911&lt;0,"0-",IF(F9911=0,"0",IF(F9911&lt;3.01,"0+ to 3",IF(F9911&lt;6.01,"3+ to 6",IF(F9911&lt;9.01,"6+ to 9",IF(F9911&lt;12.01,"9+ to 12",IF(F9911&lt;15.01,"12+ to 15",IF(F9911&lt;18.01,"15+ to 18",IF(F9911&lt;21.01,"18+ to 21",IF(F9911&lt;24.01,"21+ to 24",IF(F9911&lt;27.01,"24+ to 27",IF(F9911&lt;30.01,"27+ to 30","30+"))))))))))))</f>
        <v>0+ to 3</v>
      </c>
      <c r="I9911" t="str">
        <f>IF(G9911&lt;&gt;H9911,"DIFF","")</f>
        <v>DIFF</v>
      </c>
    </row>
    <row r="9912" spans="1:9">
      <c r="A9912" t="s">
        <v>102</v>
      </c>
      <c r="B9912" t="s">
        <v>272</v>
      </c>
      <c r="C9912" s="1">
        <v>109737158</v>
      </c>
      <c r="D9912" s="1">
        <v>2</v>
      </c>
      <c r="E9912" s="1">
        <v>0</v>
      </c>
      <c r="F9912" s="1">
        <v>3</v>
      </c>
      <c r="G9912" s="7" t="str">
        <f>IF(E9912&lt;0,"0-",IF(E9912=0,"0",IF(E9912&lt;3.01,"0+ to 3",IF(E9912&lt;6.01,"3+ to 6",IF(E9912&lt;9.01,"6+ to 9",IF(E9912&lt;12.01,"9+ to 12",IF(E9912&lt;15.01,"12+ to 15",IF(E9912&lt;18.01,"15+ to 18",IF(E9912&lt;21.01,"18+ to 21",IF(E9912&lt;24.01,"21+ to 24",IF(E9912&lt;27.01,"24+ to 27",IF(E9912&lt;30.01,"27+ to 30","30+"))))))))))))</f>
        <v>0</v>
      </c>
      <c r="H9912" s="7" t="str">
        <f>IF(F9912&lt;0,"0-",IF(F9912=0,"0",IF(F9912&lt;3.01,"0+ to 3",IF(F9912&lt;6.01,"3+ to 6",IF(F9912&lt;9.01,"6+ to 9",IF(F9912&lt;12.01,"9+ to 12",IF(F9912&lt;15.01,"12+ to 15",IF(F9912&lt;18.01,"15+ to 18",IF(F9912&lt;21.01,"18+ to 21",IF(F9912&lt;24.01,"21+ to 24",IF(F9912&lt;27.01,"24+ to 27",IF(F9912&lt;30.01,"27+ to 30","30+"))))))))))))</f>
        <v>0+ to 3</v>
      </c>
      <c r="I9912" t="str">
        <f>IF(G9912&lt;&gt;H9912,"DIFF","")</f>
        <v>DIFF</v>
      </c>
    </row>
    <row r="9913" spans="1:9">
      <c r="A9913" t="s">
        <v>102</v>
      </c>
      <c r="B9913" t="s">
        <v>272</v>
      </c>
      <c r="C9913" s="1">
        <v>109739519</v>
      </c>
      <c r="D9913" s="1">
        <v>2</v>
      </c>
      <c r="E9913" s="1">
        <v>-21</v>
      </c>
      <c r="F9913" s="1">
        <v>32</v>
      </c>
      <c r="G9913" s="7" t="str">
        <f>IF(E9913&lt;0,"0-",IF(E9913=0,"0",IF(E9913&lt;3.01,"0+ to 3",IF(E9913&lt;6.01,"3+ to 6",IF(E9913&lt;9.01,"6+ to 9",IF(E9913&lt;12.01,"9+ to 12",IF(E9913&lt;15.01,"12+ to 15",IF(E9913&lt;18.01,"15+ to 18",IF(E9913&lt;21.01,"18+ to 21",IF(E9913&lt;24.01,"21+ to 24",IF(E9913&lt;27.01,"24+ to 27",IF(E9913&lt;30.01,"27+ to 30","30+"))))))))))))</f>
        <v>0-</v>
      </c>
      <c r="H9913" s="7" t="str">
        <f>IF(F9913&lt;0,"0-",IF(F9913=0,"0",IF(F9913&lt;3.01,"0+ to 3",IF(F9913&lt;6.01,"3+ to 6",IF(F9913&lt;9.01,"6+ to 9",IF(F9913&lt;12.01,"9+ to 12",IF(F9913&lt;15.01,"12+ to 15",IF(F9913&lt;18.01,"15+ to 18",IF(F9913&lt;21.01,"18+ to 21",IF(F9913&lt;24.01,"21+ to 24",IF(F9913&lt;27.01,"24+ to 27",IF(F9913&lt;30.01,"27+ to 30","30+"))))))))))))</f>
        <v>30+</v>
      </c>
      <c r="I9913" t="str">
        <f>IF(G9913&lt;&gt;H9913,"DIFF","")</f>
        <v>DIFF</v>
      </c>
    </row>
    <row r="9914" spans="1:9">
      <c r="A9914" t="s">
        <v>102</v>
      </c>
      <c r="B9914" t="s">
        <v>272</v>
      </c>
      <c r="C9914" s="1">
        <v>109741698</v>
      </c>
      <c r="D9914" s="1">
        <v>2</v>
      </c>
      <c r="E9914" s="1">
        <v>-3</v>
      </c>
      <c r="F9914" s="1">
        <v>5</v>
      </c>
      <c r="G9914" s="7" t="str">
        <f>IF(E9914&lt;0,"0-",IF(E9914=0,"0",IF(E9914&lt;3.01,"0+ to 3",IF(E9914&lt;6.01,"3+ to 6",IF(E9914&lt;9.01,"6+ to 9",IF(E9914&lt;12.01,"9+ to 12",IF(E9914&lt;15.01,"12+ to 15",IF(E9914&lt;18.01,"15+ to 18",IF(E9914&lt;21.01,"18+ to 21",IF(E9914&lt;24.01,"21+ to 24",IF(E9914&lt;27.01,"24+ to 27",IF(E9914&lt;30.01,"27+ to 30","30+"))))))))))))</f>
        <v>0-</v>
      </c>
      <c r="H9914" s="7" t="str">
        <f>IF(F9914&lt;0,"0-",IF(F9914=0,"0",IF(F9914&lt;3.01,"0+ to 3",IF(F9914&lt;6.01,"3+ to 6",IF(F9914&lt;9.01,"6+ to 9",IF(F9914&lt;12.01,"9+ to 12",IF(F9914&lt;15.01,"12+ to 15",IF(F9914&lt;18.01,"15+ to 18",IF(F9914&lt;21.01,"18+ to 21",IF(F9914&lt;24.01,"21+ to 24",IF(F9914&lt;27.01,"24+ to 27",IF(F9914&lt;30.01,"27+ to 30","30+"))))))))))))</f>
        <v>3+ to 6</v>
      </c>
      <c r="I9914" t="str">
        <f>IF(G9914&lt;&gt;H9914,"DIFF","")</f>
        <v>DIFF</v>
      </c>
    </row>
    <row r="9915" spans="1:9">
      <c r="A9915" t="s">
        <v>102</v>
      </c>
      <c r="B9915" t="s">
        <v>272</v>
      </c>
      <c r="C9915" s="1">
        <v>109746482</v>
      </c>
      <c r="D9915" s="1">
        <v>2</v>
      </c>
      <c r="E9915" s="1">
        <v>0</v>
      </c>
      <c r="F9915" s="1">
        <v>1</v>
      </c>
      <c r="G9915" s="7" t="str">
        <f>IF(E9915&lt;0,"0-",IF(E9915=0,"0",IF(E9915&lt;3.01,"0+ to 3",IF(E9915&lt;6.01,"3+ to 6",IF(E9915&lt;9.01,"6+ to 9",IF(E9915&lt;12.01,"9+ to 12",IF(E9915&lt;15.01,"12+ to 15",IF(E9915&lt;18.01,"15+ to 18",IF(E9915&lt;21.01,"18+ to 21",IF(E9915&lt;24.01,"21+ to 24",IF(E9915&lt;27.01,"24+ to 27",IF(E9915&lt;30.01,"27+ to 30","30+"))))))))))))</f>
        <v>0</v>
      </c>
      <c r="H9915" s="7" t="str">
        <f>IF(F9915&lt;0,"0-",IF(F9915=0,"0",IF(F9915&lt;3.01,"0+ to 3",IF(F9915&lt;6.01,"3+ to 6",IF(F9915&lt;9.01,"6+ to 9",IF(F9915&lt;12.01,"9+ to 12",IF(F9915&lt;15.01,"12+ to 15",IF(F9915&lt;18.01,"15+ to 18",IF(F9915&lt;21.01,"18+ to 21",IF(F9915&lt;24.01,"21+ to 24",IF(F9915&lt;27.01,"24+ to 27",IF(F9915&lt;30.01,"27+ to 30","30+"))))))))))))</f>
        <v>0+ to 3</v>
      </c>
      <c r="I9915" t="str">
        <f>IF(G9915&lt;&gt;H9915,"DIFF","")</f>
        <v>DIFF</v>
      </c>
    </row>
    <row r="9916" spans="1:9">
      <c r="A9916" t="s">
        <v>102</v>
      </c>
      <c r="B9916" t="s">
        <v>271</v>
      </c>
      <c r="C9916" s="1">
        <v>109778450</v>
      </c>
      <c r="D9916" s="1">
        <v>2</v>
      </c>
      <c r="E9916" s="1">
        <v>-475</v>
      </c>
      <c r="F9916" s="1">
        <v>0</v>
      </c>
      <c r="G9916" s="7" t="str">
        <f>IF(E9916&lt;0,"0-",IF(E9916=0,"0",IF(E9916&lt;3.01,"0+ to 3",IF(E9916&lt;6.01,"3+ to 6",IF(E9916&lt;9.01,"6+ to 9",IF(E9916&lt;12.01,"9+ to 12",IF(E9916&lt;15.01,"12+ to 15",IF(E9916&lt;18.01,"15+ to 18",IF(E9916&lt;21.01,"18+ to 21",IF(E9916&lt;24.01,"21+ to 24",IF(E9916&lt;27.01,"24+ to 27",IF(E9916&lt;30.01,"27+ to 30","30+"))))))))))))</f>
        <v>0-</v>
      </c>
      <c r="H9916" s="7" t="str">
        <f>IF(F9916&lt;0,"0-",IF(F9916=0,"0",IF(F9916&lt;3.01,"0+ to 3",IF(F9916&lt;6.01,"3+ to 6",IF(F9916&lt;9.01,"6+ to 9",IF(F9916&lt;12.01,"9+ to 12",IF(F9916&lt;15.01,"12+ to 15",IF(F9916&lt;18.01,"15+ to 18",IF(F9916&lt;21.01,"18+ to 21",IF(F9916&lt;24.01,"21+ to 24",IF(F9916&lt;27.01,"24+ to 27",IF(F9916&lt;30.01,"27+ to 30","30+"))))))))))))</f>
        <v>0</v>
      </c>
      <c r="I9916" t="str">
        <f>IF(G9916&lt;&gt;H9916,"DIFF","")</f>
        <v>DIFF</v>
      </c>
    </row>
    <row r="9917" spans="1:9">
      <c r="A9917" t="s">
        <v>102</v>
      </c>
      <c r="B9917" t="s">
        <v>271</v>
      </c>
      <c r="C9917" s="1">
        <v>109778458</v>
      </c>
      <c r="D9917" s="1">
        <v>3</v>
      </c>
      <c r="E9917" s="1">
        <v>-27</v>
      </c>
      <c r="F9917" s="1">
        <v>237</v>
      </c>
      <c r="G9917" s="7" t="str">
        <f>IF(E9917&lt;0,"0-",IF(E9917=0,"0",IF(E9917&lt;3.01,"0+ to 3",IF(E9917&lt;6.01,"3+ to 6",IF(E9917&lt;9.01,"6+ to 9",IF(E9917&lt;12.01,"9+ to 12",IF(E9917&lt;15.01,"12+ to 15",IF(E9917&lt;18.01,"15+ to 18",IF(E9917&lt;21.01,"18+ to 21",IF(E9917&lt;24.01,"21+ to 24",IF(E9917&lt;27.01,"24+ to 27",IF(E9917&lt;30.01,"27+ to 30","30+"))))))))))))</f>
        <v>0-</v>
      </c>
      <c r="H9917" s="7" t="str">
        <f>IF(F9917&lt;0,"0-",IF(F9917=0,"0",IF(F9917&lt;3.01,"0+ to 3",IF(F9917&lt;6.01,"3+ to 6",IF(F9917&lt;9.01,"6+ to 9",IF(F9917&lt;12.01,"9+ to 12",IF(F9917&lt;15.01,"12+ to 15",IF(F9917&lt;18.01,"15+ to 18",IF(F9917&lt;21.01,"18+ to 21",IF(F9917&lt;24.01,"21+ to 24",IF(F9917&lt;27.01,"24+ to 27",IF(F9917&lt;30.01,"27+ to 30","30+"))))))))))))</f>
        <v>30+</v>
      </c>
      <c r="I9917" t="str">
        <f>IF(G9917&lt;&gt;H9917,"DIFF","")</f>
        <v>DIFF</v>
      </c>
    </row>
    <row r="9918" spans="1:9">
      <c r="A9918" t="s">
        <v>103</v>
      </c>
      <c r="B9918" t="s">
        <v>271</v>
      </c>
      <c r="C9918" s="1">
        <v>109778479</v>
      </c>
      <c r="D9918" s="1">
        <v>2</v>
      </c>
      <c r="E9918" s="1">
        <v>-192</v>
      </c>
      <c r="F9918" s="1">
        <v>236</v>
      </c>
      <c r="G9918" s="7" t="str">
        <f>IF(E9918&lt;0,"0-",IF(E9918=0,"0",IF(E9918&lt;3.01,"0+ to 3",IF(E9918&lt;6.01,"3+ to 6",IF(E9918&lt;9.01,"6+ to 9",IF(E9918&lt;12.01,"9+ to 12",IF(E9918&lt;15.01,"12+ to 15",IF(E9918&lt;18.01,"15+ to 18",IF(E9918&lt;21.01,"18+ to 21",IF(E9918&lt;24.01,"21+ to 24",IF(E9918&lt;27.01,"24+ to 27",IF(E9918&lt;30.01,"27+ to 30","30+"))))))))))))</f>
        <v>0-</v>
      </c>
      <c r="H9918" s="7" t="str">
        <f>IF(F9918&lt;0,"0-",IF(F9918=0,"0",IF(F9918&lt;3.01,"0+ to 3",IF(F9918&lt;6.01,"3+ to 6",IF(F9918&lt;9.01,"6+ to 9",IF(F9918&lt;12.01,"9+ to 12",IF(F9918&lt;15.01,"12+ to 15",IF(F9918&lt;18.01,"15+ to 18",IF(F9918&lt;21.01,"18+ to 21",IF(F9918&lt;24.01,"21+ to 24",IF(F9918&lt;27.01,"24+ to 27",IF(F9918&lt;30.01,"27+ to 30","30+"))))))))))))</f>
        <v>30+</v>
      </c>
      <c r="I9918" t="str">
        <f>IF(G9918&lt;&gt;H9918,"DIFF","")</f>
        <v>DIFF</v>
      </c>
    </row>
    <row r="9919" spans="1:9">
      <c r="A9919" t="s">
        <v>102</v>
      </c>
      <c r="B9919" t="s">
        <v>270</v>
      </c>
      <c r="C9919" s="1">
        <v>109842363</v>
      </c>
      <c r="D9919" s="1">
        <v>2</v>
      </c>
      <c r="E9919" s="1">
        <v>0</v>
      </c>
      <c r="F9919" s="1">
        <v>0</v>
      </c>
      <c r="G9919" s="7" t="str">
        <f>IF(E9919&lt;0,"0-",IF(E9919=0,"0",IF(E9919&lt;3.01,"0+ to 3",IF(E9919&lt;6.01,"3+ to 6",IF(E9919&lt;9.01,"6+ to 9",IF(E9919&lt;12.01,"9+ to 12",IF(E9919&lt;15.01,"12+ to 15",IF(E9919&lt;18.01,"15+ to 18",IF(E9919&lt;21.01,"18+ to 21",IF(E9919&lt;24.01,"21+ to 24",IF(E9919&lt;27.01,"24+ to 27",IF(E9919&lt;30.01,"27+ to 30","30+"))))))))))))</f>
        <v>0</v>
      </c>
      <c r="H9919" s="7" t="str">
        <f>IF(F9919&lt;0,"0-",IF(F9919=0,"0",IF(F9919&lt;3.01,"0+ to 3",IF(F9919&lt;6.01,"3+ to 6",IF(F9919&lt;9.01,"6+ to 9",IF(F9919&lt;12.01,"9+ to 12",IF(F9919&lt;15.01,"12+ to 15",IF(F9919&lt;18.01,"15+ to 18",IF(F9919&lt;21.01,"18+ to 21",IF(F9919&lt;24.01,"21+ to 24",IF(F9919&lt;27.01,"24+ to 27",IF(F9919&lt;30.01,"27+ to 30","30+"))))))))))))</f>
        <v>0</v>
      </c>
      <c r="I9919" t="str">
        <f>IF(G9919&lt;&gt;H9919,"DIFF","")</f>
        <v/>
      </c>
    </row>
    <row r="9920" spans="1:9">
      <c r="A9920" t="s">
        <v>102</v>
      </c>
      <c r="B9920" t="s">
        <v>270</v>
      </c>
      <c r="C9920" s="1">
        <v>109845474</v>
      </c>
      <c r="D9920" s="1">
        <v>2</v>
      </c>
      <c r="E9920" s="1">
        <v>-5</v>
      </c>
      <c r="F9920" s="1">
        <v>7</v>
      </c>
      <c r="G9920" s="7" t="str">
        <f>IF(E9920&lt;0,"0-",IF(E9920=0,"0",IF(E9920&lt;3.01,"0+ to 3",IF(E9920&lt;6.01,"3+ to 6",IF(E9920&lt;9.01,"6+ to 9",IF(E9920&lt;12.01,"9+ to 12",IF(E9920&lt;15.01,"12+ to 15",IF(E9920&lt;18.01,"15+ to 18",IF(E9920&lt;21.01,"18+ to 21",IF(E9920&lt;24.01,"21+ to 24",IF(E9920&lt;27.01,"24+ to 27",IF(E9920&lt;30.01,"27+ to 30","30+"))))))))))))</f>
        <v>0-</v>
      </c>
      <c r="H9920" s="7" t="str">
        <f>IF(F9920&lt;0,"0-",IF(F9920=0,"0",IF(F9920&lt;3.01,"0+ to 3",IF(F9920&lt;6.01,"3+ to 6",IF(F9920&lt;9.01,"6+ to 9",IF(F9920&lt;12.01,"9+ to 12",IF(F9920&lt;15.01,"12+ to 15",IF(F9920&lt;18.01,"15+ to 18",IF(F9920&lt;21.01,"18+ to 21",IF(F9920&lt;24.01,"21+ to 24",IF(F9920&lt;27.01,"24+ to 27",IF(F9920&lt;30.01,"27+ to 30","30+"))))))))))))</f>
        <v>6+ to 9</v>
      </c>
      <c r="I9920" t="str">
        <f>IF(G9920&lt;&gt;H9920,"DIFF","")</f>
        <v>DIFF</v>
      </c>
    </row>
    <row r="9921" spans="1:9">
      <c r="A9921" t="s">
        <v>102</v>
      </c>
      <c r="B9921" t="s">
        <v>270</v>
      </c>
      <c r="C9921" s="1">
        <v>109847418</v>
      </c>
      <c r="D9921" s="1">
        <v>2</v>
      </c>
      <c r="E9921" s="1">
        <v>0</v>
      </c>
      <c r="F9921" s="1">
        <v>13</v>
      </c>
      <c r="G9921" s="7" t="str">
        <f>IF(E9921&lt;0,"0-",IF(E9921=0,"0",IF(E9921&lt;3.01,"0+ to 3",IF(E9921&lt;6.01,"3+ to 6",IF(E9921&lt;9.01,"6+ to 9",IF(E9921&lt;12.01,"9+ to 12",IF(E9921&lt;15.01,"12+ to 15",IF(E9921&lt;18.01,"15+ to 18",IF(E9921&lt;21.01,"18+ to 21",IF(E9921&lt;24.01,"21+ to 24",IF(E9921&lt;27.01,"24+ to 27",IF(E9921&lt;30.01,"27+ to 30","30+"))))))))))))</f>
        <v>0</v>
      </c>
      <c r="H9921" s="7" t="str">
        <f>IF(F9921&lt;0,"0-",IF(F9921=0,"0",IF(F9921&lt;3.01,"0+ to 3",IF(F9921&lt;6.01,"3+ to 6",IF(F9921&lt;9.01,"6+ to 9",IF(F9921&lt;12.01,"9+ to 12",IF(F9921&lt;15.01,"12+ to 15",IF(F9921&lt;18.01,"15+ to 18",IF(F9921&lt;21.01,"18+ to 21",IF(F9921&lt;24.01,"21+ to 24",IF(F9921&lt;27.01,"24+ to 27",IF(F9921&lt;30.01,"27+ to 30","30+"))))))))))))</f>
        <v>12+ to 15</v>
      </c>
      <c r="I9921" t="str">
        <f>IF(G9921&lt;&gt;H9921,"DIFF","")</f>
        <v>DIFF</v>
      </c>
    </row>
    <row r="9922" spans="1:9">
      <c r="A9922" t="s">
        <v>103</v>
      </c>
      <c r="B9922" t="s">
        <v>270</v>
      </c>
      <c r="C9922" s="1">
        <v>109847494</v>
      </c>
      <c r="D9922" s="1">
        <v>2</v>
      </c>
      <c r="E9922" s="1">
        <v>-1</v>
      </c>
      <c r="F9922" s="1">
        <v>0</v>
      </c>
      <c r="G9922" s="7" t="str">
        <f>IF(E9922&lt;0,"0-",IF(E9922=0,"0",IF(E9922&lt;3.01,"0+ to 3",IF(E9922&lt;6.01,"3+ to 6",IF(E9922&lt;9.01,"6+ to 9",IF(E9922&lt;12.01,"9+ to 12",IF(E9922&lt;15.01,"12+ to 15",IF(E9922&lt;18.01,"15+ to 18",IF(E9922&lt;21.01,"18+ to 21",IF(E9922&lt;24.01,"21+ to 24",IF(E9922&lt;27.01,"24+ to 27",IF(E9922&lt;30.01,"27+ to 30","30+"))))))))))))</f>
        <v>0-</v>
      </c>
      <c r="H9922" s="7" t="str">
        <f>IF(F9922&lt;0,"0-",IF(F9922=0,"0",IF(F9922&lt;3.01,"0+ to 3",IF(F9922&lt;6.01,"3+ to 6",IF(F9922&lt;9.01,"6+ to 9",IF(F9922&lt;12.01,"9+ to 12",IF(F9922&lt;15.01,"12+ to 15",IF(F9922&lt;18.01,"15+ to 18",IF(F9922&lt;21.01,"18+ to 21",IF(F9922&lt;24.01,"21+ to 24",IF(F9922&lt;27.01,"24+ to 27",IF(F9922&lt;30.01,"27+ to 30","30+"))))))))))))</f>
        <v>0</v>
      </c>
      <c r="I9922" t="str">
        <f>IF(G9922&lt;&gt;H9922,"DIFF","")</f>
        <v>DIFF</v>
      </c>
    </row>
    <row r="9923" spans="1:9">
      <c r="A9923" t="s">
        <v>102</v>
      </c>
      <c r="B9923" t="s">
        <v>270</v>
      </c>
      <c r="C9923" s="1">
        <v>109847970</v>
      </c>
      <c r="D9923" s="1">
        <v>5</v>
      </c>
      <c r="E9923" s="1">
        <v>-10</v>
      </c>
      <c r="F9923" s="1">
        <v>-8</v>
      </c>
      <c r="G9923" s="7" t="str">
        <f>IF(E9923&lt;0,"0-",IF(E9923=0,"0",IF(E9923&lt;3.01,"0+ to 3",IF(E9923&lt;6.01,"3+ to 6",IF(E9923&lt;9.01,"6+ to 9",IF(E9923&lt;12.01,"9+ to 12",IF(E9923&lt;15.01,"12+ to 15",IF(E9923&lt;18.01,"15+ to 18",IF(E9923&lt;21.01,"18+ to 21",IF(E9923&lt;24.01,"21+ to 24",IF(E9923&lt;27.01,"24+ to 27",IF(E9923&lt;30.01,"27+ to 30","30+"))))))))))))</f>
        <v>0-</v>
      </c>
      <c r="H9923" s="7" t="str">
        <f>IF(F9923&lt;0,"0-",IF(F9923=0,"0",IF(F9923&lt;3.01,"0+ to 3",IF(F9923&lt;6.01,"3+ to 6",IF(F9923&lt;9.01,"6+ to 9",IF(F9923&lt;12.01,"9+ to 12",IF(F9923&lt;15.01,"12+ to 15",IF(F9923&lt;18.01,"15+ to 18",IF(F9923&lt;21.01,"18+ to 21",IF(F9923&lt;24.01,"21+ to 24",IF(F9923&lt;27.01,"24+ to 27",IF(F9923&lt;30.01,"27+ to 30","30+"))))))))))))</f>
        <v>0-</v>
      </c>
      <c r="I9923" t="str">
        <f>IF(G9923&lt;&gt;H9923,"DIFF","")</f>
        <v/>
      </c>
    </row>
    <row r="9924" spans="1:9">
      <c r="A9924" t="s">
        <v>102</v>
      </c>
      <c r="B9924" t="s">
        <v>270</v>
      </c>
      <c r="C9924" s="1">
        <v>109850452</v>
      </c>
      <c r="D9924" s="1">
        <v>2</v>
      </c>
      <c r="E9924" s="1">
        <v>0</v>
      </c>
      <c r="F9924" s="1">
        <v>6</v>
      </c>
      <c r="G9924" s="7" t="str">
        <f>IF(E9924&lt;0,"0-",IF(E9924=0,"0",IF(E9924&lt;3.01,"0+ to 3",IF(E9924&lt;6.01,"3+ to 6",IF(E9924&lt;9.01,"6+ to 9",IF(E9924&lt;12.01,"9+ to 12",IF(E9924&lt;15.01,"12+ to 15",IF(E9924&lt;18.01,"15+ to 18",IF(E9924&lt;21.01,"18+ to 21",IF(E9924&lt;24.01,"21+ to 24",IF(E9924&lt;27.01,"24+ to 27",IF(E9924&lt;30.01,"27+ to 30","30+"))))))))))))</f>
        <v>0</v>
      </c>
      <c r="H9924" s="7" t="str">
        <f>IF(F9924&lt;0,"0-",IF(F9924=0,"0",IF(F9924&lt;3.01,"0+ to 3",IF(F9924&lt;6.01,"3+ to 6",IF(F9924&lt;9.01,"6+ to 9",IF(F9924&lt;12.01,"9+ to 12",IF(F9924&lt;15.01,"12+ to 15",IF(F9924&lt;18.01,"15+ to 18",IF(F9924&lt;21.01,"18+ to 21",IF(F9924&lt;24.01,"21+ to 24",IF(F9924&lt;27.01,"24+ to 27",IF(F9924&lt;30.01,"27+ to 30","30+"))))))))))))</f>
        <v>3+ to 6</v>
      </c>
      <c r="I9924" t="str">
        <f>IF(G9924&lt;&gt;H9924,"DIFF","")</f>
        <v>DIFF</v>
      </c>
    </row>
    <row r="9925" spans="1:9">
      <c r="A9925" t="s">
        <v>102</v>
      </c>
      <c r="B9925" t="s">
        <v>270</v>
      </c>
      <c r="C9925" s="1">
        <v>109851352</v>
      </c>
      <c r="D9925" s="1">
        <v>2</v>
      </c>
      <c r="E9925" s="1">
        <v>-17</v>
      </c>
      <c r="F9925" s="1">
        <v>17</v>
      </c>
      <c r="G9925" s="7" t="str">
        <f>IF(E9925&lt;0,"0-",IF(E9925=0,"0",IF(E9925&lt;3.01,"0+ to 3",IF(E9925&lt;6.01,"3+ to 6",IF(E9925&lt;9.01,"6+ to 9",IF(E9925&lt;12.01,"9+ to 12",IF(E9925&lt;15.01,"12+ to 15",IF(E9925&lt;18.01,"15+ to 18",IF(E9925&lt;21.01,"18+ to 21",IF(E9925&lt;24.01,"21+ to 24",IF(E9925&lt;27.01,"24+ to 27",IF(E9925&lt;30.01,"27+ to 30","30+"))))))))))))</f>
        <v>0-</v>
      </c>
      <c r="H9925" s="7" t="str">
        <f>IF(F9925&lt;0,"0-",IF(F9925=0,"0",IF(F9925&lt;3.01,"0+ to 3",IF(F9925&lt;6.01,"3+ to 6",IF(F9925&lt;9.01,"6+ to 9",IF(F9925&lt;12.01,"9+ to 12",IF(F9925&lt;15.01,"12+ to 15",IF(F9925&lt;18.01,"15+ to 18",IF(F9925&lt;21.01,"18+ to 21",IF(F9925&lt;24.01,"21+ to 24",IF(F9925&lt;27.01,"24+ to 27",IF(F9925&lt;30.01,"27+ to 30","30+"))))))))))))</f>
        <v>15+ to 18</v>
      </c>
      <c r="I9925" t="str">
        <f>IF(G9925&lt;&gt;H9925,"DIFF","")</f>
        <v>DIFF</v>
      </c>
    </row>
    <row r="9926" spans="1:9">
      <c r="A9926" t="s">
        <v>102</v>
      </c>
      <c r="B9926" t="s">
        <v>270</v>
      </c>
      <c r="C9926" s="1">
        <v>109851409</v>
      </c>
      <c r="D9926" s="1">
        <v>2</v>
      </c>
      <c r="E9926" s="1">
        <v>-7</v>
      </c>
      <c r="F9926" s="1">
        <v>13</v>
      </c>
      <c r="G9926" s="7" t="str">
        <f>IF(E9926&lt;0,"0-",IF(E9926=0,"0",IF(E9926&lt;3.01,"0+ to 3",IF(E9926&lt;6.01,"3+ to 6",IF(E9926&lt;9.01,"6+ to 9",IF(E9926&lt;12.01,"9+ to 12",IF(E9926&lt;15.01,"12+ to 15",IF(E9926&lt;18.01,"15+ to 18",IF(E9926&lt;21.01,"18+ to 21",IF(E9926&lt;24.01,"21+ to 24",IF(E9926&lt;27.01,"24+ to 27",IF(E9926&lt;30.01,"27+ to 30","30+"))))))))))))</f>
        <v>0-</v>
      </c>
      <c r="H9926" s="7" t="str">
        <f>IF(F9926&lt;0,"0-",IF(F9926=0,"0",IF(F9926&lt;3.01,"0+ to 3",IF(F9926&lt;6.01,"3+ to 6",IF(F9926&lt;9.01,"6+ to 9",IF(F9926&lt;12.01,"9+ to 12",IF(F9926&lt;15.01,"12+ to 15",IF(F9926&lt;18.01,"15+ to 18",IF(F9926&lt;21.01,"18+ to 21",IF(F9926&lt;24.01,"21+ to 24",IF(F9926&lt;27.01,"24+ to 27",IF(F9926&lt;30.01,"27+ to 30","30+"))))))))))))</f>
        <v>12+ to 15</v>
      </c>
      <c r="I9926" t="str">
        <f>IF(G9926&lt;&gt;H9926,"DIFF","")</f>
        <v>DIFF</v>
      </c>
    </row>
    <row r="9927" spans="1:9">
      <c r="A9927" t="s">
        <v>102</v>
      </c>
      <c r="B9927" t="s">
        <v>270</v>
      </c>
      <c r="C9927" s="1">
        <v>109852582</v>
      </c>
      <c r="D9927" s="1">
        <v>2</v>
      </c>
      <c r="E9927" s="1">
        <v>0</v>
      </c>
      <c r="F9927" s="1">
        <v>8</v>
      </c>
      <c r="G9927" s="7" t="str">
        <f>IF(E9927&lt;0,"0-",IF(E9927=0,"0",IF(E9927&lt;3.01,"0+ to 3",IF(E9927&lt;6.01,"3+ to 6",IF(E9927&lt;9.01,"6+ to 9",IF(E9927&lt;12.01,"9+ to 12",IF(E9927&lt;15.01,"12+ to 15",IF(E9927&lt;18.01,"15+ to 18",IF(E9927&lt;21.01,"18+ to 21",IF(E9927&lt;24.01,"21+ to 24",IF(E9927&lt;27.01,"24+ to 27",IF(E9927&lt;30.01,"27+ to 30","30+"))))))))))))</f>
        <v>0</v>
      </c>
      <c r="H9927" s="7" t="str">
        <f>IF(F9927&lt;0,"0-",IF(F9927=0,"0",IF(F9927&lt;3.01,"0+ to 3",IF(F9927&lt;6.01,"3+ to 6",IF(F9927&lt;9.01,"6+ to 9",IF(F9927&lt;12.01,"9+ to 12",IF(F9927&lt;15.01,"12+ to 15",IF(F9927&lt;18.01,"15+ to 18",IF(F9927&lt;21.01,"18+ to 21",IF(F9927&lt;24.01,"21+ to 24",IF(F9927&lt;27.01,"24+ to 27",IF(F9927&lt;30.01,"27+ to 30","30+"))))))))))))</f>
        <v>6+ to 9</v>
      </c>
      <c r="I9927" t="str">
        <f>IF(G9927&lt;&gt;H9927,"DIFF","")</f>
        <v>DIFF</v>
      </c>
    </row>
    <row r="9928" spans="1:9">
      <c r="A9928" t="s">
        <v>102</v>
      </c>
      <c r="B9928" t="s">
        <v>270</v>
      </c>
      <c r="C9928" s="1">
        <v>109853494</v>
      </c>
      <c r="D9928" s="1">
        <v>5</v>
      </c>
      <c r="E9928" s="1">
        <v>0</v>
      </c>
      <c r="F9928" s="1">
        <v>0</v>
      </c>
      <c r="G9928" s="7" t="str">
        <f>IF(E9928&lt;0,"0-",IF(E9928=0,"0",IF(E9928&lt;3.01,"0+ to 3",IF(E9928&lt;6.01,"3+ to 6",IF(E9928&lt;9.01,"6+ to 9",IF(E9928&lt;12.01,"9+ to 12",IF(E9928&lt;15.01,"12+ to 15",IF(E9928&lt;18.01,"15+ to 18",IF(E9928&lt;21.01,"18+ to 21",IF(E9928&lt;24.01,"21+ to 24",IF(E9928&lt;27.01,"24+ to 27",IF(E9928&lt;30.01,"27+ to 30","30+"))))))))))))</f>
        <v>0</v>
      </c>
      <c r="H9928" s="7" t="str">
        <f>IF(F9928&lt;0,"0-",IF(F9928=0,"0",IF(F9928&lt;3.01,"0+ to 3",IF(F9928&lt;6.01,"3+ to 6",IF(F9928&lt;9.01,"6+ to 9",IF(F9928&lt;12.01,"9+ to 12",IF(F9928&lt;15.01,"12+ to 15",IF(F9928&lt;18.01,"15+ to 18",IF(F9928&lt;21.01,"18+ to 21",IF(F9928&lt;24.01,"21+ to 24",IF(F9928&lt;27.01,"24+ to 27",IF(F9928&lt;30.01,"27+ to 30","30+"))))))))))))</f>
        <v>0</v>
      </c>
      <c r="I9928" t="str">
        <f>IF(G9928&lt;&gt;H9928,"DIFF","")</f>
        <v/>
      </c>
    </row>
    <row r="9929" spans="1:9">
      <c r="A9929" t="s">
        <v>102</v>
      </c>
      <c r="B9929" t="s">
        <v>270</v>
      </c>
      <c r="C9929" s="1">
        <v>109853913</v>
      </c>
      <c r="D9929" s="1">
        <v>2</v>
      </c>
      <c r="E9929" s="1">
        <v>0</v>
      </c>
      <c r="F9929" s="1">
        <v>0</v>
      </c>
      <c r="G9929" s="7" t="str">
        <f>IF(E9929&lt;0,"0-",IF(E9929=0,"0",IF(E9929&lt;3.01,"0+ to 3",IF(E9929&lt;6.01,"3+ to 6",IF(E9929&lt;9.01,"6+ to 9",IF(E9929&lt;12.01,"9+ to 12",IF(E9929&lt;15.01,"12+ to 15",IF(E9929&lt;18.01,"15+ to 18",IF(E9929&lt;21.01,"18+ to 21",IF(E9929&lt;24.01,"21+ to 24",IF(E9929&lt;27.01,"24+ to 27",IF(E9929&lt;30.01,"27+ to 30","30+"))))))))))))</f>
        <v>0</v>
      </c>
      <c r="H9929" s="7" t="str">
        <f>IF(F9929&lt;0,"0-",IF(F9929=0,"0",IF(F9929&lt;3.01,"0+ to 3",IF(F9929&lt;6.01,"3+ to 6",IF(F9929&lt;9.01,"6+ to 9",IF(F9929&lt;12.01,"9+ to 12",IF(F9929&lt;15.01,"12+ to 15",IF(F9929&lt;18.01,"15+ to 18",IF(F9929&lt;21.01,"18+ to 21",IF(F9929&lt;24.01,"21+ to 24",IF(F9929&lt;27.01,"24+ to 27",IF(F9929&lt;30.01,"27+ to 30","30+"))))))))))))</f>
        <v>0</v>
      </c>
      <c r="I9929" t="str">
        <f>IF(G9929&lt;&gt;H9929,"DIFF","")</f>
        <v/>
      </c>
    </row>
    <row r="9930" spans="1:9">
      <c r="A9930" t="s">
        <v>102</v>
      </c>
      <c r="B9930" t="s">
        <v>270</v>
      </c>
      <c r="C9930" s="1">
        <v>109855038</v>
      </c>
      <c r="D9930" s="1">
        <v>5</v>
      </c>
      <c r="E9930" s="1">
        <v>-7</v>
      </c>
      <c r="F9930" s="1">
        <v>-5</v>
      </c>
      <c r="G9930" s="7" t="str">
        <f>IF(E9930&lt;0,"0-",IF(E9930=0,"0",IF(E9930&lt;3.01,"0+ to 3",IF(E9930&lt;6.01,"3+ to 6",IF(E9930&lt;9.01,"6+ to 9",IF(E9930&lt;12.01,"9+ to 12",IF(E9930&lt;15.01,"12+ to 15",IF(E9930&lt;18.01,"15+ to 18",IF(E9930&lt;21.01,"18+ to 21",IF(E9930&lt;24.01,"21+ to 24",IF(E9930&lt;27.01,"24+ to 27",IF(E9930&lt;30.01,"27+ to 30","30+"))))))))))))</f>
        <v>0-</v>
      </c>
      <c r="H9930" s="7" t="str">
        <f>IF(F9930&lt;0,"0-",IF(F9930=0,"0",IF(F9930&lt;3.01,"0+ to 3",IF(F9930&lt;6.01,"3+ to 6",IF(F9930&lt;9.01,"6+ to 9",IF(F9930&lt;12.01,"9+ to 12",IF(F9930&lt;15.01,"12+ to 15",IF(F9930&lt;18.01,"15+ to 18",IF(F9930&lt;21.01,"18+ to 21",IF(F9930&lt;24.01,"21+ to 24",IF(F9930&lt;27.01,"24+ to 27",IF(F9930&lt;30.01,"27+ to 30","30+"))))))))))))</f>
        <v>0-</v>
      </c>
      <c r="I9930" t="str">
        <f>IF(G9930&lt;&gt;H9930,"DIFF","")</f>
        <v/>
      </c>
    </row>
    <row r="9931" spans="1:9">
      <c r="A9931" t="s">
        <v>102</v>
      </c>
      <c r="B9931" t="s">
        <v>270</v>
      </c>
      <c r="C9931" s="1">
        <v>109857955</v>
      </c>
      <c r="D9931" s="1">
        <v>4</v>
      </c>
      <c r="E9931" s="1">
        <v>0</v>
      </c>
      <c r="F9931" s="1">
        <v>0</v>
      </c>
      <c r="G9931" s="7" t="str">
        <f>IF(E9931&lt;0,"0-",IF(E9931=0,"0",IF(E9931&lt;3.01,"0+ to 3",IF(E9931&lt;6.01,"3+ to 6",IF(E9931&lt;9.01,"6+ to 9",IF(E9931&lt;12.01,"9+ to 12",IF(E9931&lt;15.01,"12+ to 15",IF(E9931&lt;18.01,"15+ to 18",IF(E9931&lt;21.01,"18+ to 21",IF(E9931&lt;24.01,"21+ to 24",IF(E9931&lt;27.01,"24+ to 27",IF(E9931&lt;30.01,"27+ to 30","30+"))))))))))))</f>
        <v>0</v>
      </c>
      <c r="H9931" s="7" t="str">
        <f>IF(F9931&lt;0,"0-",IF(F9931=0,"0",IF(F9931&lt;3.01,"0+ to 3",IF(F9931&lt;6.01,"3+ to 6",IF(F9931&lt;9.01,"6+ to 9",IF(F9931&lt;12.01,"9+ to 12",IF(F9931&lt;15.01,"12+ to 15",IF(F9931&lt;18.01,"15+ to 18",IF(F9931&lt;21.01,"18+ to 21",IF(F9931&lt;24.01,"21+ to 24",IF(F9931&lt;27.01,"24+ to 27",IF(F9931&lt;30.01,"27+ to 30","30+"))))))))))))</f>
        <v>0</v>
      </c>
      <c r="I9931" t="str">
        <f>IF(G9931&lt;&gt;H9931,"DIFF","")</f>
        <v/>
      </c>
    </row>
    <row r="9932" spans="1:9">
      <c r="A9932" t="s">
        <v>102</v>
      </c>
      <c r="B9932" t="s">
        <v>270</v>
      </c>
      <c r="C9932" s="1">
        <v>109859374</v>
      </c>
      <c r="D9932" s="1">
        <v>2</v>
      </c>
      <c r="E9932" s="1">
        <v>0</v>
      </c>
      <c r="F9932" s="1">
        <v>0</v>
      </c>
      <c r="G9932" s="7" t="str">
        <f>IF(E9932&lt;0,"0-",IF(E9932=0,"0",IF(E9932&lt;3.01,"0+ to 3",IF(E9932&lt;6.01,"3+ to 6",IF(E9932&lt;9.01,"6+ to 9",IF(E9932&lt;12.01,"9+ to 12",IF(E9932&lt;15.01,"12+ to 15",IF(E9932&lt;18.01,"15+ to 18",IF(E9932&lt;21.01,"18+ to 21",IF(E9932&lt;24.01,"21+ to 24",IF(E9932&lt;27.01,"24+ to 27",IF(E9932&lt;30.01,"27+ to 30","30+"))))))))))))</f>
        <v>0</v>
      </c>
      <c r="H9932" s="7" t="str">
        <f>IF(F9932&lt;0,"0-",IF(F9932=0,"0",IF(F9932&lt;3.01,"0+ to 3",IF(F9932&lt;6.01,"3+ to 6",IF(F9932&lt;9.01,"6+ to 9",IF(F9932&lt;12.01,"9+ to 12",IF(F9932&lt;15.01,"12+ to 15",IF(F9932&lt;18.01,"15+ to 18",IF(F9932&lt;21.01,"18+ to 21",IF(F9932&lt;24.01,"21+ to 24",IF(F9932&lt;27.01,"24+ to 27",IF(F9932&lt;30.01,"27+ to 30","30+"))))))))))))</f>
        <v>0</v>
      </c>
      <c r="I9932" t="str">
        <f>IF(G9932&lt;&gt;H9932,"DIFF","")</f>
        <v/>
      </c>
    </row>
    <row r="9933" spans="1:9">
      <c r="A9933" t="s">
        <v>102</v>
      </c>
      <c r="B9933" t="s">
        <v>270</v>
      </c>
      <c r="C9933" s="1">
        <v>109866555</v>
      </c>
      <c r="D9933" s="1">
        <v>2</v>
      </c>
      <c r="E9933" s="1">
        <v>0</v>
      </c>
      <c r="F9933" s="1">
        <v>6</v>
      </c>
      <c r="G9933" s="7" t="str">
        <f>IF(E9933&lt;0,"0-",IF(E9933=0,"0",IF(E9933&lt;3.01,"0+ to 3",IF(E9933&lt;6.01,"3+ to 6",IF(E9933&lt;9.01,"6+ to 9",IF(E9933&lt;12.01,"9+ to 12",IF(E9933&lt;15.01,"12+ to 15",IF(E9933&lt;18.01,"15+ to 18",IF(E9933&lt;21.01,"18+ to 21",IF(E9933&lt;24.01,"21+ to 24",IF(E9933&lt;27.01,"24+ to 27",IF(E9933&lt;30.01,"27+ to 30","30+"))))))))))))</f>
        <v>0</v>
      </c>
      <c r="H9933" s="7" t="str">
        <f>IF(F9933&lt;0,"0-",IF(F9933=0,"0",IF(F9933&lt;3.01,"0+ to 3",IF(F9933&lt;6.01,"3+ to 6",IF(F9933&lt;9.01,"6+ to 9",IF(F9933&lt;12.01,"9+ to 12",IF(F9933&lt;15.01,"12+ to 15",IF(F9933&lt;18.01,"15+ to 18",IF(F9933&lt;21.01,"18+ to 21",IF(F9933&lt;24.01,"21+ to 24",IF(F9933&lt;27.01,"24+ to 27",IF(F9933&lt;30.01,"27+ to 30","30+"))))))))))))</f>
        <v>3+ to 6</v>
      </c>
      <c r="I9933" t="str">
        <f>IF(G9933&lt;&gt;H9933,"DIFF","")</f>
        <v>DIFF</v>
      </c>
    </row>
    <row r="9934" spans="1:9">
      <c r="A9934" t="s">
        <v>102</v>
      </c>
      <c r="B9934" t="s">
        <v>375</v>
      </c>
      <c r="C9934" s="1">
        <v>109870110</v>
      </c>
      <c r="D9934" s="1">
        <v>2</v>
      </c>
      <c r="E9934" s="1">
        <v>0</v>
      </c>
      <c r="F9934" s="1">
        <v>9</v>
      </c>
      <c r="G9934" s="7" t="str">
        <f>IF(E9934&lt;0,"0-",IF(E9934=0,"0",IF(E9934&lt;3.01,"0+ to 3",IF(E9934&lt;6.01,"3+ to 6",IF(E9934&lt;9.01,"6+ to 9",IF(E9934&lt;12.01,"9+ to 12",IF(E9934&lt;15.01,"12+ to 15",IF(E9934&lt;18.01,"15+ to 18",IF(E9934&lt;21.01,"18+ to 21",IF(E9934&lt;24.01,"21+ to 24",IF(E9934&lt;27.01,"24+ to 27",IF(E9934&lt;30.01,"27+ to 30","30+"))))))))))))</f>
        <v>0</v>
      </c>
      <c r="H9934" s="7" t="str">
        <f>IF(F9934&lt;0,"0-",IF(F9934=0,"0",IF(F9934&lt;3.01,"0+ to 3",IF(F9934&lt;6.01,"3+ to 6",IF(F9934&lt;9.01,"6+ to 9",IF(F9934&lt;12.01,"9+ to 12",IF(F9934&lt;15.01,"12+ to 15",IF(F9934&lt;18.01,"15+ to 18",IF(F9934&lt;21.01,"18+ to 21",IF(F9934&lt;24.01,"21+ to 24",IF(F9934&lt;27.01,"24+ to 27",IF(F9934&lt;30.01,"27+ to 30","30+"))))))))))))</f>
        <v>6+ to 9</v>
      </c>
      <c r="I9934" t="str">
        <f>IF(G9934&lt;&gt;H9934,"DIFF","")</f>
        <v>DIFF</v>
      </c>
    </row>
    <row r="9935" spans="1:9">
      <c r="A9935" t="s">
        <v>102</v>
      </c>
      <c r="B9935" t="s">
        <v>269</v>
      </c>
      <c r="C9935" s="1">
        <v>109926637</v>
      </c>
      <c r="D9935" s="1">
        <v>2</v>
      </c>
      <c r="E9935" s="1">
        <v>0</v>
      </c>
      <c r="F9935" s="1">
        <v>9</v>
      </c>
      <c r="G9935" s="7" t="str">
        <f>IF(E9935&lt;0,"0-",IF(E9935=0,"0",IF(E9935&lt;3.01,"0+ to 3",IF(E9935&lt;6.01,"3+ to 6",IF(E9935&lt;9.01,"6+ to 9",IF(E9935&lt;12.01,"9+ to 12",IF(E9935&lt;15.01,"12+ to 15",IF(E9935&lt;18.01,"15+ to 18",IF(E9935&lt;21.01,"18+ to 21",IF(E9935&lt;24.01,"21+ to 24",IF(E9935&lt;27.01,"24+ to 27",IF(E9935&lt;30.01,"27+ to 30","30+"))))))))))))</f>
        <v>0</v>
      </c>
      <c r="H9935" s="7" t="str">
        <f>IF(F9935&lt;0,"0-",IF(F9935=0,"0",IF(F9935&lt;3.01,"0+ to 3",IF(F9935&lt;6.01,"3+ to 6",IF(F9935&lt;9.01,"6+ to 9",IF(F9935&lt;12.01,"9+ to 12",IF(F9935&lt;15.01,"12+ to 15",IF(F9935&lt;18.01,"15+ to 18",IF(F9935&lt;21.01,"18+ to 21",IF(F9935&lt;24.01,"21+ to 24",IF(F9935&lt;27.01,"24+ to 27",IF(F9935&lt;30.01,"27+ to 30","30+"))))))))))))</f>
        <v>6+ to 9</v>
      </c>
      <c r="I9935" t="str">
        <f>IF(G9935&lt;&gt;H9935,"DIFF","")</f>
        <v>DIFF</v>
      </c>
    </row>
    <row r="9936" spans="1:9">
      <c r="A9936" t="s">
        <v>102</v>
      </c>
      <c r="B9936" t="s">
        <v>269</v>
      </c>
      <c r="C9936" s="1">
        <v>109926792</v>
      </c>
      <c r="D9936" s="1">
        <v>4</v>
      </c>
      <c r="E9936" s="1">
        <v>-6</v>
      </c>
      <c r="F9936" s="1">
        <v>-5</v>
      </c>
      <c r="G9936" s="7" t="str">
        <f>IF(E9936&lt;0,"0-",IF(E9936=0,"0",IF(E9936&lt;3.01,"0+ to 3",IF(E9936&lt;6.01,"3+ to 6",IF(E9936&lt;9.01,"6+ to 9",IF(E9936&lt;12.01,"9+ to 12",IF(E9936&lt;15.01,"12+ to 15",IF(E9936&lt;18.01,"15+ to 18",IF(E9936&lt;21.01,"18+ to 21",IF(E9936&lt;24.01,"21+ to 24",IF(E9936&lt;27.01,"24+ to 27",IF(E9936&lt;30.01,"27+ to 30","30+"))))))))))))</f>
        <v>0-</v>
      </c>
      <c r="H9936" s="7" t="str">
        <f>IF(F9936&lt;0,"0-",IF(F9936=0,"0",IF(F9936&lt;3.01,"0+ to 3",IF(F9936&lt;6.01,"3+ to 6",IF(F9936&lt;9.01,"6+ to 9",IF(F9936&lt;12.01,"9+ to 12",IF(F9936&lt;15.01,"12+ to 15",IF(F9936&lt;18.01,"15+ to 18",IF(F9936&lt;21.01,"18+ to 21",IF(F9936&lt;24.01,"21+ to 24",IF(F9936&lt;27.01,"24+ to 27",IF(F9936&lt;30.01,"27+ to 30","30+"))))))))))))</f>
        <v>0-</v>
      </c>
      <c r="I9936" t="str">
        <f>IF(G9936&lt;&gt;H9936,"DIFF","")</f>
        <v/>
      </c>
    </row>
    <row r="9937" spans="1:9">
      <c r="A9937" t="s">
        <v>102</v>
      </c>
      <c r="B9937" t="s">
        <v>269</v>
      </c>
      <c r="C9937" s="1">
        <v>109927169</v>
      </c>
      <c r="D9937" s="1">
        <v>2</v>
      </c>
      <c r="E9937" s="1">
        <v>0</v>
      </c>
      <c r="F9937" s="1">
        <v>0</v>
      </c>
      <c r="G9937" s="7" t="str">
        <f>IF(E9937&lt;0,"0-",IF(E9937=0,"0",IF(E9937&lt;3.01,"0+ to 3",IF(E9937&lt;6.01,"3+ to 6",IF(E9937&lt;9.01,"6+ to 9",IF(E9937&lt;12.01,"9+ to 12",IF(E9937&lt;15.01,"12+ to 15",IF(E9937&lt;18.01,"15+ to 18",IF(E9937&lt;21.01,"18+ to 21",IF(E9937&lt;24.01,"21+ to 24",IF(E9937&lt;27.01,"24+ to 27",IF(E9937&lt;30.01,"27+ to 30","30+"))))))))))))</f>
        <v>0</v>
      </c>
      <c r="H9937" s="7" t="str">
        <f>IF(F9937&lt;0,"0-",IF(F9937=0,"0",IF(F9937&lt;3.01,"0+ to 3",IF(F9937&lt;6.01,"3+ to 6",IF(F9937&lt;9.01,"6+ to 9",IF(F9937&lt;12.01,"9+ to 12",IF(F9937&lt;15.01,"12+ to 15",IF(F9937&lt;18.01,"15+ to 18",IF(F9937&lt;21.01,"18+ to 21",IF(F9937&lt;24.01,"21+ to 24",IF(F9937&lt;27.01,"24+ to 27",IF(F9937&lt;30.01,"27+ to 30","30+"))))))))))))</f>
        <v>0</v>
      </c>
      <c r="I9937" t="str">
        <f>IF(G9937&lt;&gt;H9937,"DIFF","")</f>
        <v/>
      </c>
    </row>
    <row r="9938" spans="1:9">
      <c r="A9938" t="s">
        <v>102</v>
      </c>
      <c r="B9938" t="s">
        <v>269</v>
      </c>
      <c r="C9938" s="1">
        <v>109933434</v>
      </c>
      <c r="D9938" s="1">
        <v>2</v>
      </c>
      <c r="E9938" s="1">
        <v>0</v>
      </c>
      <c r="F9938" s="1">
        <v>0</v>
      </c>
      <c r="G9938" s="7" t="str">
        <f>IF(E9938&lt;0,"0-",IF(E9938=0,"0",IF(E9938&lt;3.01,"0+ to 3",IF(E9938&lt;6.01,"3+ to 6",IF(E9938&lt;9.01,"6+ to 9",IF(E9938&lt;12.01,"9+ to 12",IF(E9938&lt;15.01,"12+ to 15",IF(E9938&lt;18.01,"15+ to 18",IF(E9938&lt;21.01,"18+ to 21",IF(E9938&lt;24.01,"21+ to 24",IF(E9938&lt;27.01,"24+ to 27",IF(E9938&lt;30.01,"27+ to 30","30+"))))))))))))</f>
        <v>0</v>
      </c>
      <c r="H9938" s="7" t="str">
        <f>IF(F9938&lt;0,"0-",IF(F9938=0,"0",IF(F9938&lt;3.01,"0+ to 3",IF(F9938&lt;6.01,"3+ to 6",IF(F9938&lt;9.01,"6+ to 9",IF(F9938&lt;12.01,"9+ to 12",IF(F9938&lt;15.01,"12+ to 15",IF(F9938&lt;18.01,"15+ to 18",IF(F9938&lt;21.01,"18+ to 21",IF(F9938&lt;24.01,"21+ to 24",IF(F9938&lt;27.01,"24+ to 27",IF(F9938&lt;30.01,"27+ to 30","30+"))))))))))))</f>
        <v>0</v>
      </c>
      <c r="I9938" t="str">
        <f>IF(G9938&lt;&gt;H9938,"DIFF","")</f>
        <v/>
      </c>
    </row>
    <row r="9939" spans="1:9">
      <c r="A9939" t="s">
        <v>103</v>
      </c>
      <c r="B9939" t="s">
        <v>269</v>
      </c>
      <c r="C9939" s="1">
        <v>109937663</v>
      </c>
      <c r="D9939" s="1">
        <v>2</v>
      </c>
      <c r="E9939" s="1">
        <v>-14</v>
      </c>
      <c r="F9939" s="1">
        <v>-7</v>
      </c>
      <c r="G9939" s="7" t="str">
        <f>IF(E9939&lt;0,"0-",IF(E9939=0,"0",IF(E9939&lt;3.01,"0+ to 3",IF(E9939&lt;6.01,"3+ to 6",IF(E9939&lt;9.01,"6+ to 9",IF(E9939&lt;12.01,"9+ to 12",IF(E9939&lt;15.01,"12+ to 15",IF(E9939&lt;18.01,"15+ to 18",IF(E9939&lt;21.01,"18+ to 21",IF(E9939&lt;24.01,"21+ to 24",IF(E9939&lt;27.01,"24+ to 27",IF(E9939&lt;30.01,"27+ to 30","30+"))))))))))))</f>
        <v>0-</v>
      </c>
      <c r="H9939" s="7" t="str">
        <f>IF(F9939&lt;0,"0-",IF(F9939=0,"0",IF(F9939&lt;3.01,"0+ to 3",IF(F9939&lt;6.01,"3+ to 6",IF(F9939&lt;9.01,"6+ to 9",IF(F9939&lt;12.01,"9+ to 12",IF(F9939&lt;15.01,"12+ to 15",IF(F9939&lt;18.01,"15+ to 18",IF(F9939&lt;21.01,"18+ to 21",IF(F9939&lt;24.01,"21+ to 24",IF(F9939&lt;27.01,"24+ to 27",IF(F9939&lt;30.01,"27+ to 30","30+"))))))))))))</f>
        <v>0-</v>
      </c>
      <c r="I9939" t="str">
        <f>IF(G9939&lt;&gt;H9939,"DIFF","")</f>
        <v/>
      </c>
    </row>
    <row r="9940" spans="1:9">
      <c r="A9940" t="s">
        <v>103</v>
      </c>
      <c r="B9940" t="s">
        <v>269</v>
      </c>
      <c r="C9940" s="1">
        <v>109938204</v>
      </c>
      <c r="D9940" s="1">
        <v>4</v>
      </c>
      <c r="E9940" s="1">
        <v>-1</v>
      </c>
      <c r="F9940" s="1">
        <v>7</v>
      </c>
      <c r="G9940" s="7" t="str">
        <f>IF(E9940&lt;0,"0-",IF(E9940=0,"0",IF(E9940&lt;3.01,"0+ to 3",IF(E9940&lt;6.01,"3+ to 6",IF(E9940&lt;9.01,"6+ to 9",IF(E9940&lt;12.01,"9+ to 12",IF(E9940&lt;15.01,"12+ to 15",IF(E9940&lt;18.01,"15+ to 18",IF(E9940&lt;21.01,"18+ to 21",IF(E9940&lt;24.01,"21+ to 24",IF(E9940&lt;27.01,"24+ to 27",IF(E9940&lt;30.01,"27+ to 30","30+"))))))))))))</f>
        <v>0-</v>
      </c>
      <c r="H9940" s="7" t="str">
        <f>IF(F9940&lt;0,"0-",IF(F9940=0,"0",IF(F9940&lt;3.01,"0+ to 3",IF(F9940&lt;6.01,"3+ to 6",IF(F9940&lt;9.01,"6+ to 9",IF(F9940&lt;12.01,"9+ to 12",IF(F9940&lt;15.01,"12+ to 15",IF(F9940&lt;18.01,"15+ to 18",IF(F9940&lt;21.01,"18+ to 21",IF(F9940&lt;24.01,"21+ to 24",IF(F9940&lt;27.01,"24+ to 27",IF(F9940&lt;30.01,"27+ to 30","30+"))))))))))))</f>
        <v>6+ to 9</v>
      </c>
      <c r="I9940" t="str">
        <f>IF(G9940&lt;&gt;H9940,"DIFF","")</f>
        <v>DIFF</v>
      </c>
    </row>
    <row r="9941" spans="1:9">
      <c r="A9941" t="s">
        <v>102</v>
      </c>
      <c r="B9941" t="s">
        <v>269</v>
      </c>
      <c r="C9941" s="1">
        <v>109941015</v>
      </c>
      <c r="D9941" s="1">
        <v>2</v>
      </c>
      <c r="E9941" s="1">
        <v>0</v>
      </c>
      <c r="F9941" s="1">
        <v>0</v>
      </c>
      <c r="G9941" s="7" t="str">
        <f>IF(E9941&lt;0,"0-",IF(E9941=0,"0",IF(E9941&lt;3.01,"0+ to 3",IF(E9941&lt;6.01,"3+ to 6",IF(E9941&lt;9.01,"6+ to 9",IF(E9941&lt;12.01,"9+ to 12",IF(E9941&lt;15.01,"12+ to 15",IF(E9941&lt;18.01,"15+ to 18",IF(E9941&lt;21.01,"18+ to 21",IF(E9941&lt;24.01,"21+ to 24",IF(E9941&lt;27.01,"24+ to 27",IF(E9941&lt;30.01,"27+ to 30","30+"))))))))))))</f>
        <v>0</v>
      </c>
      <c r="H9941" s="7" t="str">
        <f>IF(F9941&lt;0,"0-",IF(F9941=0,"0",IF(F9941&lt;3.01,"0+ to 3",IF(F9941&lt;6.01,"3+ to 6",IF(F9941&lt;9.01,"6+ to 9",IF(F9941&lt;12.01,"9+ to 12",IF(F9941&lt;15.01,"12+ to 15",IF(F9941&lt;18.01,"15+ to 18",IF(F9941&lt;21.01,"18+ to 21",IF(F9941&lt;24.01,"21+ to 24",IF(F9941&lt;27.01,"24+ to 27",IF(F9941&lt;30.01,"27+ to 30","30+"))))))))))))</f>
        <v>0</v>
      </c>
      <c r="I9941" t="str">
        <f>IF(G9941&lt;&gt;H9941,"DIFF","")</f>
        <v/>
      </c>
    </row>
    <row r="9942" spans="1:9">
      <c r="A9942" t="s">
        <v>102</v>
      </c>
      <c r="B9942" t="s">
        <v>269</v>
      </c>
      <c r="C9942" s="1">
        <v>109941448</v>
      </c>
      <c r="D9942" s="1">
        <v>3</v>
      </c>
      <c r="E9942" s="1">
        <v>-2</v>
      </c>
      <c r="F9942" s="1">
        <v>3</v>
      </c>
      <c r="G9942" s="7" t="str">
        <f>IF(E9942&lt;0,"0-",IF(E9942=0,"0",IF(E9942&lt;3.01,"0+ to 3",IF(E9942&lt;6.01,"3+ to 6",IF(E9942&lt;9.01,"6+ to 9",IF(E9942&lt;12.01,"9+ to 12",IF(E9942&lt;15.01,"12+ to 15",IF(E9942&lt;18.01,"15+ to 18",IF(E9942&lt;21.01,"18+ to 21",IF(E9942&lt;24.01,"21+ to 24",IF(E9942&lt;27.01,"24+ to 27",IF(E9942&lt;30.01,"27+ to 30","30+"))))))))))))</f>
        <v>0-</v>
      </c>
      <c r="H9942" s="7" t="str">
        <f>IF(F9942&lt;0,"0-",IF(F9942=0,"0",IF(F9942&lt;3.01,"0+ to 3",IF(F9942&lt;6.01,"3+ to 6",IF(F9942&lt;9.01,"6+ to 9",IF(F9942&lt;12.01,"9+ to 12",IF(F9942&lt;15.01,"12+ to 15",IF(F9942&lt;18.01,"15+ to 18",IF(F9942&lt;21.01,"18+ to 21",IF(F9942&lt;24.01,"21+ to 24",IF(F9942&lt;27.01,"24+ to 27",IF(F9942&lt;30.01,"27+ to 30","30+"))))))))))))</f>
        <v>0+ to 3</v>
      </c>
      <c r="I9942" t="str">
        <f>IF(G9942&lt;&gt;H9942,"DIFF","")</f>
        <v>DIFF</v>
      </c>
    </row>
    <row r="9943" spans="1:9">
      <c r="A9943" t="s">
        <v>102</v>
      </c>
      <c r="B9943" t="s">
        <v>269</v>
      </c>
      <c r="C9943" s="1">
        <v>109941660</v>
      </c>
      <c r="D9943" s="1">
        <v>2</v>
      </c>
      <c r="E9943" s="1">
        <v>-7</v>
      </c>
      <c r="F9943" s="1">
        <v>3</v>
      </c>
      <c r="G9943" s="7" t="str">
        <f>IF(E9943&lt;0,"0-",IF(E9943=0,"0",IF(E9943&lt;3.01,"0+ to 3",IF(E9943&lt;6.01,"3+ to 6",IF(E9943&lt;9.01,"6+ to 9",IF(E9943&lt;12.01,"9+ to 12",IF(E9943&lt;15.01,"12+ to 15",IF(E9943&lt;18.01,"15+ to 18",IF(E9943&lt;21.01,"18+ to 21",IF(E9943&lt;24.01,"21+ to 24",IF(E9943&lt;27.01,"24+ to 27",IF(E9943&lt;30.01,"27+ to 30","30+"))))))))))))</f>
        <v>0-</v>
      </c>
      <c r="H9943" s="7" t="str">
        <f>IF(F9943&lt;0,"0-",IF(F9943=0,"0",IF(F9943&lt;3.01,"0+ to 3",IF(F9943&lt;6.01,"3+ to 6",IF(F9943&lt;9.01,"6+ to 9",IF(F9943&lt;12.01,"9+ to 12",IF(F9943&lt;15.01,"12+ to 15",IF(F9943&lt;18.01,"15+ to 18",IF(F9943&lt;21.01,"18+ to 21",IF(F9943&lt;24.01,"21+ to 24",IF(F9943&lt;27.01,"24+ to 27",IF(F9943&lt;30.01,"27+ to 30","30+"))))))))))))</f>
        <v>0+ to 3</v>
      </c>
      <c r="I9943" t="str">
        <f>IF(G9943&lt;&gt;H9943,"DIFF","")</f>
        <v>DIFF</v>
      </c>
    </row>
    <row r="9944" spans="1:9">
      <c r="A9944" t="s">
        <v>102</v>
      </c>
      <c r="B9944" t="s">
        <v>269</v>
      </c>
      <c r="C9944" s="1">
        <v>109942990</v>
      </c>
      <c r="D9944" s="1">
        <v>4</v>
      </c>
      <c r="E9944" s="1">
        <v>-15</v>
      </c>
      <c r="F9944" s="1">
        <v>4</v>
      </c>
      <c r="G9944" s="7" t="str">
        <f>IF(E9944&lt;0,"0-",IF(E9944=0,"0",IF(E9944&lt;3.01,"0+ to 3",IF(E9944&lt;6.01,"3+ to 6",IF(E9944&lt;9.01,"6+ to 9",IF(E9944&lt;12.01,"9+ to 12",IF(E9944&lt;15.01,"12+ to 15",IF(E9944&lt;18.01,"15+ to 18",IF(E9944&lt;21.01,"18+ to 21",IF(E9944&lt;24.01,"21+ to 24",IF(E9944&lt;27.01,"24+ to 27",IF(E9944&lt;30.01,"27+ to 30","30+"))))))))))))</f>
        <v>0-</v>
      </c>
      <c r="H9944" s="7" t="str">
        <f>IF(F9944&lt;0,"0-",IF(F9944=0,"0",IF(F9944&lt;3.01,"0+ to 3",IF(F9944&lt;6.01,"3+ to 6",IF(F9944&lt;9.01,"6+ to 9",IF(F9944&lt;12.01,"9+ to 12",IF(F9944&lt;15.01,"12+ to 15",IF(F9944&lt;18.01,"15+ to 18",IF(F9944&lt;21.01,"18+ to 21",IF(F9944&lt;24.01,"21+ to 24",IF(F9944&lt;27.01,"24+ to 27",IF(F9944&lt;30.01,"27+ to 30","30+"))))))))))))</f>
        <v>3+ to 6</v>
      </c>
      <c r="I9944" t="str">
        <f>IF(G9944&lt;&gt;H9944,"DIFF","")</f>
        <v>DIFF</v>
      </c>
    </row>
    <row r="9945" spans="1:9">
      <c r="A9945" t="s">
        <v>102</v>
      </c>
      <c r="B9945" t="s">
        <v>269</v>
      </c>
      <c r="C9945" s="1">
        <v>109943061</v>
      </c>
      <c r="D9945" s="1">
        <v>4</v>
      </c>
      <c r="E9945" s="1">
        <v>-5</v>
      </c>
      <c r="F9945" s="1">
        <v>21</v>
      </c>
      <c r="G9945" s="7" t="str">
        <f>IF(E9945&lt;0,"0-",IF(E9945=0,"0",IF(E9945&lt;3.01,"0+ to 3",IF(E9945&lt;6.01,"3+ to 6",IF(E9945&lt;9.01,"6+ to 9",IF(E9945&lt;12.01,"9+ to 12",IF(E9945&lt;15.01,"12+ to 15",IF(E9945&lt;18.01,"15+ to 18",IF(E9945&lt;21.01,"18+ to 21",IF(E9945&lt;24.01,"21+ to 24",IF(E9945&lt;27.01,"24+ to 27",IF(E9945&lt;30.01,"27+ to 30","30+"))))))))))))</f>
        <v>0-</v>
      </c>
      <c r="H9945" s="7" t="str">
        <f>IF(F9945&lt;0,"0-",IF(F9945=0,"0",IF(F9945&lt;3.01,"0+ to 3",IF(F9945&lt;6.01,"3+ to 6",IF(F9945&lt;9.01,"6+ to 9",IF(F9945&lt;12.01,"9+ to 12",IF(F9945&lt;15.01,"12+ to 15",IF(F9945&lt;18.01,"15+ to 18",IF(F9945&lt;21.01,"18+ to 21",IF(F9945&lt;24.01,"21+ to 24",IF(F9945&lt;27.01,"24+ to 27",IF(F9945&lt;30.01,"27+ to 30","30+"))))))))))))</f>
        <v>18+ to 21</v>
      </c>
      <c r="I9945" t="str">
        <f>IF(G9945&lt;&gt;H9945,"DIFF","")</f>
        <v>DIFF</v>
      </c>
    </row>
    <row r="9946" spans="1:9">
      <c r="A9946" t="s">
        <v>102</v>
      </c>
      <c r="B9946" t="s">
        <v>269</v>
      </c>
      <c r="C9946" s="1">
        <v>109943062</v>
      </c>
      <c r="D9946" s="1">
        <v>2</v>
      </c>
      <c r="E9946" s="1">
        <v>0</v>
      </c>
      <c r="F9946" s="1">
        <v>8</v>
      </c>
      <c r="G9946" s="7" t="str">
        <f>IF(E9946&lt;0,"0-",IF(E9946=0,"0",IF(E9946&lt;3.01,"0+ to 3",IF(E9946&lt;6.01,"3+ to 6",IF(E9946&lt;9.01,"6+ to 9",IF(E9946&lt;12.01,"9+ to 12",IF(E9946&lt;15.01,"12+ to 15",IF(E9946&lt;18.01,"15+ to 18",IF(E9946&lt;21.01,"18+ to 21",IF(E9946&lt;24.01,"21+ to 24",IF(E9946&lt;27.01,"24+ to 27",IF(E9946&lt;30.01,"27+ to 30","30+"))))))))))))</f>
        <v>0</v>
      </c>
      <c r="H9946" s="7" t="str">
        <f>IF(F9946&lt;0,"0-",IF(F9946=0,"0",IF(F9946&lt;3.01,"0+ to 3",IF(F9946&lt;6.01,"3+ to 6",IF(F9946&lt;9.01,"6+ to 9",IF(F9946&lt;12.01,"9+ to 12",IF(F9946&lt;15.01,"12+ to 15",IF(F9946&lt;18.01,"15+ to 18",IF(F9946&lt;21.01,"18+ to 21",IF(F9946&lt;24.01,"21+ to 24",IF(F9946&lt;27.01,"24+ to 27",IF(F9946&lt;30.01,"27+ to 30","30+"))))))))))))</f>
        <v>6+ to 9</v>
      </c>
      <c r="I9946" t="str">
        <f>IF(G9946&lt;&gt;H9946,"DIFF","")</f>
        <v>DIFF</v>
      </c>
    </row>
    <row r="9947" spans="1:9">
      <c r="A9947" t="s">
        <v>102</v>
      </c>
      <c r="B9947" t="s">
        <v>269</v>
      </c>
      <c r="C9947" s="1">
        <v>109944893</v>
      </c>
      <c r="D9947" s="1">
        <v>2</v>
      </c>
      <c r="E9947" s="1">
        <v>-3</v>
      </c>
      <c r="F9947" s="1">
        <v>3</v>
      </c>
      <c r="G9947" s="7" t="str">
        <f>IF(E9947&lt;0,"0-",IF(E9947=0,"0",IF(E9947&lt;3.01,"0+ to 3",IF(E9947&lt;6.01,"3+ to 6",IF(E9947&lt;9.01,"6+ to 9",IF(E9947&lt;12.01,"9+ to 12",IF(E9947&lt;15.01,"12+ to 15",IF(E9947&lt;18.01,"15+ to 18",IF(E9947&lt;21.01,"18+ to 21",IF(E9947&lt;24.01,"21+ to 24",IF(E9947&lt;27.01,"24+ to 27",IF(E9947&lt;30.01,"27+ to 30","30+"))))))))))))</f>
        <v>0-</v>
      </c>
      <c r="H9947" s="7" t="str">
        <f>IF(F9947&lt;0,"0-",IF(F9947=0,"0",IF(F9947&lt;3.01,"0+ to 3",IF(F9947&lt;6.01,"3+ to 6",IF(F9947&lt;9.01,"6+ to 9",IF(F9947&lt;12.01,"9+ to 12",IF(F9947&lt;15.01,"12+ to 15",IF(F9947&lt;18.01,"15+ to 18",IF(F9947&lt;21.01,"18+ to 21",IF(F9947&lt;24.01,"21+ to 24",IF(F9947&lt;27.01,"24+ to 27",IF(F9947&lt;30.01,"27+ to 30","30+"))))))))))))</f>
        <v>0+ to 3</v>
      </c>
      <c r="I9947" t="str">
        <f>IF(G9947&lt;&gt;H9947,"DIFF","")</f>
        <v>DIFF</v>
      </c>
    </row>
    <row r="9948" spans="1:9">
      <c r="A9948" t="s">
        <v>102</v>
      </c>
      <c r="B9948" t="s">
        <v>269</v>
      </c>
      <c r="C9948" s="1">
        <v>109945292</v>
      </c>
      <c r="D9948" s="1">
        <v>5</v>
      </c>
      <c r="E9948" s="1">
        <v>-6</v>
      </c>
      <c r="F9948" s="1">
        <v>22</v>
      </c>
      <c r="G9948" s="7" t="str">
        <f>IF(E9948&lt;0,"0-",IF(E9948=0,"0",IF(E9948&lt;3.01,"0+ to 3",IF(E9948&lt;6.01,"3+ to 6",IF(E9948&lt;9.01,"6+ to 9",IF(E9948&lt;12.01,"9+ to 12",IF(E9948&lt;15.01,"12+ to 15",IF(E9948&lt;18.01,"15+ to 18",IF(E9948&lt;21.01,"18+ to 21",IF(E9948&lt;24.01,"21+ to 24",IF(E9948&lt;27.01,"24+ to 27",IF(E9948&lt;30.01,"27+ to 30","30+"))))))))))))</f>
        <v>0-</v>
      </c>
      <c r="H9948" s="7" t="str">
        <f>IF(F9948&lt;0,"0-",IF(F9948=0,"0",IF(F9948&lt;3.01,"0+ to 3",IF(F9948&lt;6.01,"3+ to 6",IF(F9948&lt;9.01,"6+ to 9",IF(F9948&lt;12.01,"9+ to 12",IF(F9948&lt;15.01,"12+ to 15",IF(F9948&lt;18.01,"15+ to 18",IF(F9948&lt;21.01,"18+ to 21",IF(F9948&lt;24.01,"21+ to 24",IF(F9948&lt;27.01,"24+ to 27",IF(F9948&lt;30.01,"27+ to 30","30+"))))))))))))</f>
        <v>21+ to 24</v>
      </c>
      <c r="I9948" t="str">
        <f>IF(G9948&lt;&gt;H9948,"DIFF","")</f>
        <v>DIFF</v>
      </c>
    </row>
    <row r="9949" spans="1:9">
      <c r="A9949" t="s">
        <v>102</v>
      </c>
      <c r="B9949" t="s">
        <v>268</v>
      </c>
      <c r="C9949" s="1">
        <v>109972655</v>
      </c>
      <c r="D9949" s="1">
        <v>2</v>
      </c>
      <c r="E9949" s="1">
        <v>0</v>
      </c>
      <c r="F9949" s="1">
        <v>2</v>
      </c>
      <c r="G9949" s="7" t="str">
        <f>IF(E9949&lt;0,"0-",IF(E9949=0,"0",IF(E9949&lt;3.01,"0+ to 3",IF(E9949&lt;6.01,"3+ to 6",IF(E9949&lt;9.01,"6+ to 9",IF(E9949&lt;12.01,"9+ to 12",IF(E9949&lt;15.01,"12+ to 15",IF(E9949&lt;18.01,"15+ to 18",IF(E9949&lt;21.01,"18+ to 21",IF(E9949&lt;24.01,"21+ to 24",IF(E9949&lt;27.01,"24+ to 27",IF(E9949&lt;30.01,"27+ to 30","30+"))))))))))))</f>
        <v>0</v>
      </c>
      <c r="H9949" s="7" t="str">
        <f>IF(F9949&lt;0,"0-",IF(F9949=0,"0",IF(F9949&lt;3.01,"0+ to 3",IF(F9949&lt;6.01,"3+ to 6",IF(F9949&lt;9.01,"6+ to 9",IF(F9949&lt;12.01,"9+ to 12",IF(F9949&lt;15.01,"12+ to 15",IF(F9949&lt;18.01,"15+ to 18",IF(F9949&lt;21.01,"18+ to 21",IF(F9949&lt;24.01,"21+ to 24",IF(F9949&lt;27.01,"24+ to 27",IF(F9949&lt;30.01,"27+ to 30","30+"))))))))))))</f>
        <v>0+ to 3</v>
      </c>
      <c r="I9949" t="str">
        <f>IF(G9949&lt;&gt;H9949,"DIFF","")</f>
        <v>DIFF</v>
      </c>
    </row>
    <row r="9950" spans="1:9">
      <c r="A9950" t="s">
        <v>103</v>
      </c>
      <c r="B9950" t="s">
        <v>268</v>
      </c>
      <c r="C9950" s="1">
        <v>109978333</v>
      </c>
      <c r="D9950" s="1">
        <v>2</v>
      </c>
      <c r="E9950" s="1">
        <v>0</v>
      </c>
      <c r="F9950" s="1">
        <v>9</v>
      </c>
      <c r="G9950" s="7" t="str">
        <f>IF(E9950&lt;0,"0-",IF(E9950=0,"0",IF(E9950&lt;3.01,"0+ to 3",IF(E9950&lt;6.01,"3+ to 6",IF(E9950&lt;9.01,"6+ to 9",IF(E9950&lt;12.01,"9+ to 12",IF(E9950&lt;15.01,"12+ to 15",IF(E9950&lt;18.01,"15+ to 18",IF(E9950&lt;21.01,"18+ to 21",IF(E9950&lt;24.01,"21+ to 24",IF(E9950&lt;27.01,"24+ to 27",IF(E9950&lt;30.01,"27+ to 30","30+"))))))))))))</f>
        <v>0</v>
      </c>
      <c r="H9950" s="7" t="str">
        <f>IF(F9950&lt;0,"0-",IF(F9950=0,"0",IF(F9950&lt;3.01,"0+ to 3",IF(F9950&lt;6.01,"3+ to 6",IF(F9950&lt;9.01,"6+ to 9",IF(F9950&lt;12.01,"9+ to 12",IF(F9950&lt;15.01,"12+ to 15",IF(F9950&lt;18.01,"15+ to 18",IF(F9950&lt;21.01,"18+ to 21",IF(F9950&lt;24.01,"21+ to 24",IF(F9950&lt;27.01,"24+ to 27",IF(F9950&lt;30.01,"27+ to 30","30+"))))))))))))</f>
        <v>6+ to 9</v>
      </c>
      <c r="I9950" t="str">
        <f>IF(G9950&lt;&gt;H9950,"DIFF","")</f>
        <v>DIFF</v>
      </c>
    </row>
    <row r="9951" spans="1:9">
      <c r="A9951" t="s">
        <v>102</v>
      </c>
      <c r="B9951" t="s">
        <v>268</v>
      </c>
      <c r="C9951" s="1">
        <v>109981231</v>
      </c>
      <c r="D9951" s="1">
        <v>2</v>
      </c>
      <c r="E9951" s="1">
        <v>0</v>
      </c>
      <c r="F9951" s="1">
        <v>5</v>
      </c>
      <c r="G9951" s="7" t="str">
        <f>IF(E9951&lt;0,"0-",IF(E9951=0,"0",IF(E9951&lt;3.01,"0+ to 3",IF(E9951&lt;6.01,"3+ to 6",IF(E9951&lt;9.01,"6+ to 9",IF(E9951&lt;12.01,"9+ to 12",IF(E9951&lt;15.01,"12+ to 15",IF(E9951&lt;18.01,"15+ to 18",IF(E9951&lt;21.01,"18+ to 21",IF(E9951&lt;24.01,"21+ to 24",IF(E9951&lt;27.01,"24+ to 27",IF(E9951&lt;30.01,"27+ to 30","30+"))))))))))))</f>
        <v>0</v>
      </c>
      <c r="H9951" s="7" t="str">
        <f>IF(F9951&lt;0,"0-",IF(F9951=0,"0",IF(F9951&lt;3.01,"0+ to 3",IF(F9951&lt;6.01,"3+ to 6",IF(F9951&lt;9.01,"6+ to 9",IF(F9951&lt;12.01,"9+ to 12",IF(F9951&lt;15.01,"12+ to 15",IF(F9951&lt;18.01,"15+ to 18",IF(F9951&lt;21.01,"18+ to 21",IF(F9951&lt;24.01,"21+ to 24",IF(F9951&lt;27.01,"24+ to 27",IF(F9951&lt;30.01,"27+ to 30","30+"))))))))))))</f>
        <v>3+ to 6</v>
      </c>
      <c r="I9951" t="str">
        <f>IF(G9951&lt;&gt;H9951,"DIFF","")</f>
        <v>DIFF</v>
      </c>
    </row>
    <row r="9952" spans="1:9">
      <c r="A9952" t="s">
        <v>102</v>
      </c>
      <c r="B9952" t="s">
        <v>268</v>
      </c>
      <c r="C9952" s="1">
        <v>109983120</v>
      </c>
      <c r="D9952" s="1">
        <v>5</v>
      </c>
      <c r="E9952" s="1">
        <v>0</v>
      </c>
      <c r="F9952" s="1">
        <v>0</v>
      </c>
      <c r="G9952" s="7" t="str">
        <f>IF(E9952&lt;0,"0-",IF(E9952=0,"0",IF(E9952&lt;3.01,"0+ to 3",IF(E9952&lt;6.01,"3+ to 6",IF(E9952&lt;9.01,"6+ to 9",IF(E9952&lt;12.01,"9+ to 12",IF(E9952&lt;15.01,"12+ to 15",IF(E9952&lt;18.01,"15+ to 18",IF(E9952&lt;21.01,"18+ to 21",IF(E9952&lt;24.01,"21+ to 24",IF(E9952&lt;27.01,"24+ to 27",IF(E9952&lt;30.01,"27+ to 30","30+"))))))))))))</f>
        <v>0</v>
      </c>
      <c r="H9952" s="7" t="str">
        <f>IF(F9952&lt;0,"0-",IF(F9952=0,"0",IF(F9952&lt;3.01,"0+ to 3",IF(F9952&lt;6.01,"3+ to 6",IF(F9952&lt;9.01,"6+ to 9",IF(F9952&lt;12.01,"9+ to 12",IF(F9952&lt;15.01,"12+ to 15",IF(F9952&lt;18.01,"15+ to 18",IF(F9952&lt;21.01,"18+ to 21",IF(F9952&lt;24.01,"21+ to 24",IF(F9952&lt;27.01,"24+ to 27",IF(F9952&lt;30.01,"27+ to 30","30+"))))))))))))</f>
        <v>0</v>
      </c>
      <c r="I9952" t="str">
        <f>IF(G9952&lt;&gt;H9952,"DIFF","")</f>
        <v/>
      </c>
    </row>
    <row r="9953" spans="1:9">
      <c r="A9953" t="s">
        <v>102</v>
      </c>
      <c r="B9953" t="s">
        <v>268</v>
      </c>
      <c r="C9953" s="1">
        <v>109983531</v>
      </c>
      <c r="D9953" s="1">
        <v>2</v>
      </c>
      <c r="E9953" s="1">
        <v>-4</v>
      </c>
      <c r="F9953" s="1">
        <v>16</v>
      </c>
      <c r="G9953" s="7" t="str">
        <f>IF(E9953&lt;0,"0-",IF(E9953=0,"0",IF(E9953&lt;3.01,"0+ to 3",IF(E9953&lt;6.01,"3+ to 6",IF(E9953&lt;9.01,"6+ to 9",IF(E9953&lt;12.01,"9+ to 12",IF(E9953&lt;15.01,"12+ to 15",IF(E9953&lt;18.01,"15+ to 18",IF(E9953&lt;21.01,"18+ to 21",IF(E9953&lt;24.01,"21+ to 24",IF(E9953&lt;27.01,"24+ to 27",IF(E9953&lt;30.01,"27+ to 30","30+"))))))))))))</f>
        <v>0-</v>
      </c>
      <c r="H9953" s="7" t="str">
        <f>IF(F9953&lt;0,"0-",IF(F9953=0,"0",IF(F9953&lt;3.01,"0+ to 3",IF(F9953&lt;6.01,"3+ to 6",IF(F9953&lt;9.01,"6+ to 9",IF(F9953&lt;12.01,"9+ to 12",IF(F9953&lt;15.01,"12+ to 15",IF(F9953&lt;18.01,"15+ to 18",IF(F9953&lt;21.01,"18+ to 21",IF(F9953&lt;24.01,"21+ to 24",IF(F9953&lt;27.01,"24+ to 27",IF(F9953&lt;30.01,"27+ to 30","30+"))))))))))))</f>
        <v>15+ to 18</v>
      </c>
      <c r="I9953" t="str">
        <f>IF(G9953&lt;&gt;H9953,"DIFF","")</f>
        <v>DIFF</v>
      </c>
    </row>
    <row r="9954" spans="1:9">
      <c r="A9954" t="s">
        <v>102</v>
      </c>
      <c r="B9954" t="s">
        <v>268</v>
      </c>
      <c r="C9954" s="1">
        <v>109985809</v>
      </c>
      <c r="D9954" s="1">
        <v>2</v>
      </c>
      <c r="E9954" s="1">
        <v>0</v>
      </c>
      <c r="F9954" s="1">
        <v>0</v>
      </c>
      <c r="G9954" s="7" t="str">
        <f>IF(E9954&lt;0,"0-",IF(E9954=0,"0",IF(E9954&lt;3.01,"0+ to 3",IF(E9954&lt;6.01,"3+ to 6",IF(E9954&lt;9.01,"6+ to 9",IF(E9954&lt;12.01,"9+ to 12",IF(E9954&lt;15.01,"12+ to 15",IF(E9954&lt;18.01,"15+ to 18",IF(E9954&lt;21.01,"18+ to 21",IF(E9954&lt;24.01,"21+ to 24",IF(E9954&lt;27.01,"24+ to 27",IF(E9954&lt;30.01,"27+ to 30","30+"))))))))))))</f>
        <v>0</v>
      </c>
      <c r="H9954" s="7" t="str">
        <f>IF(F9954&lt;0,"0-",IF(F9954=0,"0",IF(F9954&lt;3.01,"0+ to 3",IF(F9954&lt;6.01,"3+ to 6",IF(F9954&lt;9.01,"6+ to 9",IF(F9954&lt;12.01,"9+ to 12",IF(F9954&lt;15.01,"12+ to 15",IF(F9954&lt;18.01,"15+ to 18",IF(F9954&lt;21.01,"18+ to 21",IF(F9954&lt;24.01,"21+ to 24",IF(F9954&lt;27.01,"24+ to 27",IF(F9954&lt;30.01,"27+ to 30","30+"))))))))))))</f>
        <v>0</v>
      </c>
      <c r="I9954" t="str">
        <f>IF(G9954&lt;&gt;H9954,"DIFF","")</f>
        <v/>
      </c>
    </row>
    <row r="9955" spans="1:9">
      <c r="A9955" t="s">
        <v>102</v>
      </c>
      <c r="B9955" t="s">
        <v>268</v>
      </c>
      <c r="C9955" s="1">
        <v>109987668</v>
      </c>
      <c r="D9955" s="1">
        <v>5</v>
      </c>
      <c r="E9955" s="1">
        <v>-7</v>
      </c>
      <c r="F9955" s="1">
        <v>-6</v>
      </c>
      <c r="G9955" s="7" t="str">
        <f>IF(E9955&lt;0,"0-",IF(E9955=0,"0",IF(E9955&lt;3.01,"0+ to 3",IF(E9955&lt;6.01,"3+ to 6",IF(E9955&lt;9.01,"6+ to 9",IF(E9955&lt;12.01,"9+ to 12",IF(E9955&lt;15.01,"12+ to 15",IF(E9955&lt;18.01,"15+ to 18",IF(E9955&lt;21.01,"18+ to 21",IF(E9955&lt;24.01,"21+ to 24",IF(E9955&lt;27.01,"24+ to 27",IF(E9955&lt;30.01,"27+ to 30","30+"))))))))))))</f>
        <v>0-</v>
      </c>
      <c r="H9955" s="7" t="str">
        <f>IF(F9955&lt;0,"0-",IF(F9955=0,"0",IF(F9955&lt;3.01,"0+ to 3",IF(F9955&lt;6.01,"3+ to 6",IF(F9955&lt;9.01,"6+ to 9",IF(F9955&lt;12.01,"9+ to 12",IF(F9955&lt;15.01,"12+ to 15",IF(F9955&lt;18.01,"15+ to 18",IF(F9955&lt;21.01,"18+ to 21",IF(F9955&lt;24.01,"21+ to 24",IF(F9955&lt;27.01,"24+ to 27",IF(F9955&lt;30.01,"27+ to 30","30+"))))))))))))</f>
        <v>0-</v>
      </c>
      <c r="I9955" t="str">
        <f>IF(G9955&lt;&gt;H9955,"DIFF","")</f>
        <v/>
      </c>
    </row>
    <row r="9956" spans="1:9">
      <c r="A9956" t="s">
        <v>102</v>
      </c>
      <c r="B9956" t="s">
        <v>268</v>
      </c>
      <c r="C9956" s="1">
        <v>109989324</v>
      </c>
      <c r="D9956" s="1">
        <v>2</v>
      </c>
      <c r="E9956" s="1">
        <v>-3</v>
      </c>
      <c r="F9956" s="1">
        <v>4</v>
      </c>
      <c r="G9956" s="7" t="str">
        <f>IF(E9956&lt;0,"0-",IF(E9956=0,"0",IF(E9956&lt;3.01,"0+ to 3",IF(E9956&lt;6.01,"3+ to 6",IF(E9956&lt;9.01,"6+ to 9",IF(E9956&lt;12.01,"9+ to 12",IF(E9956&lt;15.01,"12+ to 15",IF(E9956&lt;18.01,"15+ to 18",IF(E9956&lt;21.01,"18+ to 21",IF(E9956&lt;24.01,"21+ to 24",IF(E9956&lt;27.01,"24+ to 27",IF(E9956&lt;30.01,"27+ to 30","30+"))))))))))))</f>
        <v>0-</v>
      </c>
      <c r="H9956" s="7" t="str">
        <f>IF(F9956&lt;0,"0-",IF(F9956=0,"0",IF(F9956&lt;3.01,"0+ to 3",IF(F9956&lt;6.01,"3+ to 6",IF(F9956&lt;9.01,"6+ to 9",IF(F9956&lt;12.01,"9+ to 12",IF(F9956&lt;15.01,"12+ to 15",IF(F9956&lt;18.01,"15+ to 18",IF(F9956&lt;21.01,"18+ to 21",IF(F9956&lt;24.01,"21+ to 24",IF(F9956&lt;27.01,"24+ to 27",IF(F9956&lt;30.01,"27+ to 30","30+"))))))))))))</f>
        <v>3+ to 6</v>
      </c>
      <c r="I9956" t="str">
        <f>IF(G9956&lt;&gt;H9956,"DIFF","")</f>
        <v>DIFF</v>
      </c>
    </row>
    <row r="9957" spans="1:9">
      <c r="A9957" t="s">
        <v>102</v>
      </c>
      <c r="B9957" t="s">
        <v>268</v>
      </c>
      <c r="C9957" s="1">
        <v>109989934</v>
      </c>
      <c r="D9957" s="1">
        <v>3</v>
      </c>
      <c r="E9957" s="1">
        <v>0</v>
      </c>
      <c r="F9957" s="1">
        <v>0</v>
      </c>
      <c r="G9957" s="7" t="str">
        <f>IF(E9957&lt;0,"0-",IF(E9957=0,"0",IF(E9957&lt;3.01,"0+ to 3",IF(E9957&lt;6.01,"3+ to 6",IF(E9957&lt;9.01,"6+ to 9",IF(E9957&lt;12.01,"9+ to 12",IF(E9957&lt;15.01,"12+ to 15",IF(E9957&lt;18.01,"15+ to 18",IF(E9957&lt;21.01,"18+ to 21",IF(E9957&lt;24.01,"21+ to 24",IF(E9957&lt;27.01,"24+ to 27",IF(E9957&lt;30.01,"27+ to 30","30+"))))))))))))</f>
        <v>0</v>
      </c>
      <c r="H9957" s="7" t="str">
        <f>IF(F9957&lt;0,"0-",IF(F9957=0,"0",IF(F9957&lt;3.01,"0+ to 3",IF(F9957&lt;6.01,"3+ to 6",IF(F9957&lt;9.01,"6+ to 9",IF(F9957&lt;12.01,"9+ to 12",IF(F9957&lt;15.01,"12+ to 15",IF(F9957&lt;18.01,"15+ to 18",IF(F9957&lt;21.01,"18+ to 21",IF(F9957&lt;24.01,"21+ to 24",IF(F9957&lt;27.01,"24+ to 27",IF(F9957&lt;30.01,"27+ to 30","30+"))))))))))))</f>
        <v>0</v>
      </c>
      <c r="I9957" t="str">
        <f>IF(G9957&lt;&gt;H9957,"DIFF","")</f>
        <v/>
      </c>
    </row>
    <row r="9958" spans="1:9">
      <c r="A9958" t="s">
        <v>102</v>
      </c>
      <c r="B9958" t="s">
        <v>268</v>
      </c>
      <c r="C9958" s="1">
        <v>109993279</v>
      </c>
      <c r="D9958" s="1">
        <v>2</v>
      </c>
      <c r="E9958" s="1">
        <v>-5</v>
      </c>
      <c r="F9958" s="1">
        <v>8</v>
      </c>
      <c r="G9958" s="7" t="str">
        <f>IF(E9958&lt;0,"0-",IF(E9958=0,"0",IF(E9958&lt;3.01,"0+ to 3",IF(E9958&lt;6.01,"3+ to 6",IF(E9958&lt;9.01,"6+ to 9",IF(E9958&lt;12.01,"9+ to 12",IF(E9958&lt;15.01,"12+ to 15",IF(E9958&lt;18.01,"15+ to 18",IF(E9958&lt;21.01,"18+ to 21",IF(E9958&lt;24.01,"21+ to 24",IF(E9958&lt;27.01,"24+ to 27",IF(E9958&lt;30.01,"27+ to 30","30+"))))))))))))</f>
        <v>0-</v>
      </c>
      <c r="H9958" s="7" t="str">
        <f>IF(F9958&lt;0,"0-",IF(F9958=0,"0",IF(F9958&lt;3.01,"0+ to 3",IF(F9958&lt;6.01,"3+ to 6",IF(F9958&lt;9.01,"6+ to 9",IF(F9958&lt;12.01,"9+ to 12",IF(F9958&lt;15.01,"12+ to 15",IF(F9958&lt;18.01,"15+ to 18",IF(F9958&lt;21.01,"18+ to 21",IF(F9958&lt;24.01,"21+ to 24",IF(F9958&lt;27.01,"24+ to 27",IF(F9958&lt;30.01,"27+ to 30","30+"))))))))))))</f>
        <v>6+ to 9</v>
      </c>
      <c r="I9958" t="str">
        <f>IF(G9958&lt;&gt;H9958,"DIFF","")</f>
        <v>DIFF</v>
      </c>
    </row>
    <row r="9959" spans="1:9">
      <c r="A9959" t="s">
        <v>102</v>
      </c>
      <c r="B9959" t="s">
        <v>268</v>
      </c>
      <c r="C9959" s="1">
        <v>109993411</v>
      </c>
      <c r="D9959" s="1">
        <v>2</v>
      </c>
      <c r="E9959" s="1">
        <v>-10</v>
      </c>
      <c r="F9959" s="1">
        <v>12</v>
      </c>
      <c r="G9959" s="7" t="str">
        <f>IF(E9959&lt;0,"0-",IF(E9959=0,"0",IF(E9959&lt;3.01,"0+ to 3",IF(E9959&lt;6.01,"3+ to 6",IF(E9959&lt;9.01,"6+ to 9",IF(E9959&lt;12.01,"9+ to 12",IF(E9959&lt;15.01,"12+ to 15",IF(E9959&lt;18.01,"15+ to 18",IF(E9959&lt;21.01,"18+ to 21",IF(E9959&lt;24.01,"21+ to 24",IF(E9959&lt;27.01,"24+ to 27",IF(E9959&lt;30.01,"27+ to 30","30+"))))))))))))</f>
        <v>0-</v>
      </c>
      <c r="H9959" s="7" t="str">
        <f>IF(F9959&lt;0,"0-",IF(F9959=0,"0",IF(F9959&lt;3.01,"0+ to 3",IF(F9959&lt;6.01,"3+ to 6",IF(F9959&lt;9.01,"6+ to 9",IF(F9959&lt;12.01,"9+ to 12",IF(F9959&lt;15.01,"12+ to 15",IF(F9959&lt;18.01,"15+ to 18",IF(F9959&lt;21.01,"18+ to 21",IF(F9959&lt;24.01,"21+ to 24",IF(F9959&lt;27.01,"24+ to 27",IF(F9959&lt;30.01,"27+ to 30","30+"))))))))))))</f>
        <v>9+ to 12</v>
      </c>
      <c r="I9959" t="str">
        <f>IF(G9959&lt;&gt;H9959,"DIFF","")</f>
        <v>DIFF</v>
      </c>
    </row>
    <row r="9960" spans="1:9">
      <c r="A9960" t="s">
        <v>102</v>
      </c>
      <c r="B9960" t="s">
        <v>268</v>
      </c>
      <c r="C9960" s="1">
        <v>109993981</v>
      </c>
      <c r="D9960" s="1">
        <v>3</v>
      </c>
      <c r="E9960" s="1">
        <v>0</v>
      </c>
      <c r="F9960" s="1">
        <v>0</v>
      </c>
      <c r="G9960" s="7" t="str">
        <f>IF(E9960&lt;0,"0-",IF(E9960=0,"0",IF(E9960&lt;3.01,"0+ to 3",IF(E9960&lt;6.01,"3+ to 6",IF(E9960&lt;9.01,"6+ to 9",IF(E9960&lt;12.01,"9+ to 12",IF(E9960&lt;15.01,"12+ to 15",IF(E9960&lt;18.01,"15+ to 18",IF(E9960&lt;21.01,"18+ to 21",IF(E9960&lt;24.01,"21+ to 24",IF(E9960&lt;27.01,"24+ to 27",IF(E9960&lt;30.01,"27+ to 30","30+"))))))))))))</f>
        <v>0</v>
      </c>
      <c r="H9960" s="7" t="str">
        <f>IF(F9960&lt;0,"0-",IF(F9960=0,"0",IF(F9960&lt;3.01,"0+ to 3",IF(F9960&lt;6.01,"3+ to 6",IF(F9960&lt;9.01,"6+ to 9",IF(F9960&lt;12.01,"9+ to 12",IF(F9960&lt;15.01,"12+ to 15",IF(F9960&lt;18.01,"15+ to 18",IF(F9960&lt;21.01,"18+ to 21",IF(F9960&lt;24.01,"21+ to 24",IF(F9960&lt;27.01,"24+ to 27",IF(F9960&lt;30.01,"27+ to 30","30+"))))))))))))</f>
        <v>0</v>
      </c>
      <c r="I9960" t="str">
        <f>IF(G9960&lt;&gt;H9960,"DIFF","")</f>
        <v/>
      </c>
    </row>
    <row r="9961" spans="1:9">
      <c r="A9961" t="s">
        <v>102</v>
      </c>
      <c r="B9961" t="s">
        <v>268</v>
      </c>
      <c r="C9961" s="1">
        <v>109994469</v>
      </c>
      <c r="D9961" s="1">
        <v>2</v>
      </c>
      <c r="E9961" s="1">
        <v>-1</v>
      </c>
      <c r="F9961" s="1">
        <v>3</v>
      </c>
      <c r="G9961" s="7" t="str">
        <f>IF(E9961&lt;0,"0-",IF(E9961=0,"0",IF(E9961&lt;3.01,"0+ to 3",IF(E9961&lt;6.01,"3+ to 6",IF(E9961&lt;9.01,"6+ to 9",IF(E9961&lt;12.01,"9+ to 12",IF(E9961&lt;15.01,"12+ to 15",IF(E9961&lt;18.01,"15+ to 18",IF(E9961&lt;21.01,"18+ to 21",IF(E9961&lt;24.01,"21+ to 24",IF(E9961&lt;27.01,"24+ to 27",IF(E9961&lt;30.01,"27+ to 30","30+"))))))))))))</f>
        <v>0-</v>
      </c>
      <c r="H9961" s="7" t="str">
        <f>IF(F9961&lt;0,"0-",IF(F9961=0,"0",IF(F9961&lt;3.01,"0+ to 3",IF(F9961&lt;6.01,"3+ to 6",IF(F9961&lt;9.01,"6+ to 9",IF(F9961&lt;12.01,"9+ to 12",IF(F9961&lt;15.01,"12+ to 15",IF(F9961&lt;18.01,"15+ to 18",IF(F9961&lt;21.01,"18+ to 21",IF(F9961&lt;24.01,"21+ to 24",IF(F9961&lt;27.01,"24+ to 27",IF(F9961&lt;30.01,"27+ to 30","30+"))))))))))))</f>
        <v>0+ to 3</v>
      </c>
      <c r="I9961" t="str">
        <f>IF(G9961&lt;&gt;H9961,"DIFF","")</f>
        <v>DIFF</v>
      </c>
    </row>
    <row r="9962" spans="1:9">
      <c r="A9962" t="s">
        <v>102</v>
      </c>
      <c r="B9962" t="s">
        <v>267</v>
      </c>
      <c r="C9962" s="1">
        <v>110021626</v>
      </c>
      <c r="D9962" s="1">
        <v>3</v>
      </c>
      <c r="E9962" s="1">
        <v>-12</v>
      </c>
      <c r="F9962" s="1">
        <v>8</v>
      </c>
      <c r="G9962" s="7" t="str">
        <f>IF(E9962&lt;0,"0-",IF(E9962=0,"0",IF(E9962&lt;3.01,"0+ to 3",IF(E9962&lt;6.01,"3+ to 6",IF(E9962&lt;9.01,"6+ to 9",IF(E9962&lt;12.01,"9+ to 12",IF(E9962&lt;15.01,"12+ to 15",IF(E9962&lt;18.01,"15+ to 18",IF(E9962&lt;21.01,"18+ to 21",IF(E9962&lt;24.01,"21+ to 24",IF(E9962&lt;27.01,"24+ to 27",IF(E9962&lt;30.01,"27+ to 30","30+"))))))))))))</f>
        <v>0-</v>
      </c>
      <c r="H9962" s="7" t="str">
        <f>IF(F9962&lt;0,"0-",IF(F9962=0,"0",IF(F9962&lt;3.01,"0+ to 3",IF(F9962&lt;6.01,"3+ to 6",IF(F9962&lt;9.01,"6+ to 9",IF(F9962&lt;12.01,"9+ to 12",IF(F9962&lt;15.01,"12+ to 15",IF(F9962&lt;18.01,"15+ to 18",IF(F9962&lt;21.01,"18+ to 21",IF(F9962&lt;24.01,"21+ to 24",IF(F9962&lt;27.01,"24+ to 27",IF(F9962&lt;30.01,"27+ to 30","30+"))))))))))))</f>
        <v>6+ to 9</v>
      </c>
      <c r="I9962" t="str">
        <f>IF(G9962&lt;&gt;H9962,"DIFF","")</f>
        <v>DIFF</v>
      </c>
    </row>
    <row r="9963" spans="1:9">
      <c r="A9963" t="s">
        <v>102</v>
      </c>
      <c r="B9963" t="s">
        <v>267</v>
      </c>
      <c r="C9963" s="1">
        <v>110026449</v>
      </c>
      <c r="D9963" s="1">
        <v>5</v>
      </c>
      <c r="E9963" s="1">
        <v>-11</v>
      </c>
      <c r="F9963" s="1">
        <v>-8</v>
      </c>
      <c r="G9963" s="7" t="str">
        <f>IF(E9963&lt;0,"0-",IF(E9963=0,"0",IF(E9963&lt;3.01,"0+ to 3",IF(E9963&lt;6.01,"3+ to 6",IF(E9963&lt;9.01,"6+ to 9",IF(E9963&lt;12.01,"9+ to 12",IF(E9963&lt;15.01,"12+ to 15",IF(E9963&lt;18.01,"15+ to 18",IF(E9963&lt;21.01,"18+ to 21",IF(E9963&lt;24.01,"21+ to 24",IF(E9963&lt;27.01,"24+ to 27",IF(E9963&lt;30.01,"27+ to 30","30+"))))))))))))</f>
        <v>0-</v>
      </c>
      <c r="H9963" s="7" t="str">
        <f>IF(F9963&lt;0,"0-",IF(F9963=0,"0",IF(F9963&lt;3.01,"0+ to 3",IF(F9963&lt;6.01,"3+ to 6",IF(F9963&lt;9.01,"6+ to 9",IF(F9963&lt;12.01,"9+ to 12",IF(F9963&lt;15.01,"12+ to 15",IF(F9963&lt;18.01,"15+ to 18",IF(F9963&lt;21.01,"18+ to 21",IF(F9963&lt;24.01,"21+ to 24",IF(F9963&lt;27.01,"24+ to 27",IF(F9963&lt;30.01,"27+ to 30","30+"))))))))))))</f>
        <v>0-</v>
      </c>
      <c r="I9963" t="str">
        <f>IF(G9963&lt;&gt;H9963,"DIFF","")</f>
        <v/>
      </c>
    </row>
    <row r="9964" spans="1:9">
      <c r="A9964" t="s">
        <v>103</v>
      </c>
      <c r="B9964" t="s">
        <v>267</v>
      </c>
      <c r="C9964" s="1">
        <v>110029253</v>
      </c>
      <c r="D9964" s="1">
        <v>2</v>
      </c>
      <c r="E9964" s="1">
        <v>-9</v>
      </c>
      <c r="F9964" s="1">
        <v>34</v>
      </c>
      <c r="G9964" s="7" t="str">
        <f>IF(E9964&lt;0,"0-",IF(E9964=0,"0",IF(E9964&lt;3.01,"0+ to 3",IF(E9964&lt;6.01,"3+ to 6",IF(E9964&lt;9.01,"6+ to 9",IF(E9964&lt;12.01,"9+ to 12",IF(E9964&lt;15.01,"12+ to 15",IF(E9964&lt;18.01,"15+ to 18",IF(E9964&lt;21.01,"18+ to 21",IF(E9964&lt;24.01,"21+ to 24",IF(E9964&lt;27.01,"24+ to 27",IF(E9964&lt;30.01,"27+ to 30","30+"))))))))))))</f>
        <v>0-</v>
      </c>
      <c r="H9964" s="7" t="str">
        <f>IF(F9964&lt;0,"0-",IF(F9964=0,"0",IF(F9964&lt;3.01,"0+ to 3",IF(F9964&lt;6.01,"3+ to 6",IF(F9964&lt;9.01,"6+ to 9",IF(F9964&lt;12.01,"9+ to 12",IF(F9964&lt;15.01,"12+ to 15",IF(F9964&lt;18.01,"15+ to 18",IF(F9964&lt;21.01,"18+ to 21",IF(F9964&lt;24.01,"21+ to 24",IF(F9964&lt;27.01,"24+ to 27",IF(F9964&lt;30.01,"27+ to 30","30+"))))))))))))</f>
        <v>30+</v>
      </c>
      <c r="I9964" t="str">
        <f>IF(G9964&lt;&gt;H9964,"DIFF","")</f>
        <v>DIFF</v>
      </c>
    </row>
    <row r="9965" spans="1:9">
      <c r="A9965" t="s">
        <v>102</v>
      </c>
      <c r="B9965" t="s">
        <v>267</v>
      </c>
      <c r="C9965" s="1">
        <v>110031420</v>
      </c>
      <c r="D9965" s="1">
        <v>2</v>
      </c>
      <c r="E9965" s="1">
        <v>-1</v>
      </c>
      <c r="F9965" s="1">
        <v>1</v>
      </c>
      <c r="G9965" s="7" t="str">
        <f>IF(E9965&lt;0,"0-",IF(E9965=0,"0",IF(E9965&lt;3.01,"0+ to 3",IF(E9965&lt;6.01,"3+ to 6",IF(E9965&lt;9.01,"6+ to 9",IF(E9965&lt;12.01,"9+ to 12",IF(E9965&lt;15.01,"12+ to 15",IF(E9965&lt;18.01,"15+ to 18",IF(E9965&lt;21.01,"18+ to 21",IF(E9965&lt;24.01,"21+ to 24",IF(E9965&lt;27.01,"24+ to 27",IF(E9965&lt;30.01,"27+ to 30","30+"))))))))))))</f>
        <v>0-</v>
      </c>
      <c r="H9965" s="7" t="str">
        <f>IF(F9965&lt;0,"0-",IF(F9965=0,"0",IF(F9965&lt;3.01,"0+ to 3",IF(F9965&lt;6.01,"3+ to 6",IF(F9965&lt;9.01,"6+ to 9",IF(F9965&lt;12.01,"9+ to 12",IF(F9965&lt;15.01,"12+ to 15",IF(F9965&lt;18.01,"15+ to 18",IF(F9965&lt;21.01,"18+ to 21",IF(F9965&lt;24.01,"21+ to 24",IF(F9965&lt;27.01,"24+ to 27",IF(F9965&lt;30.01,"27+ to 30","30+"))))))))))))</f>
        <v>0+ to 3</v>
      </c>
      <c r="I9965" t="str">
        <f>IF(G9965&lt;&gt;H9965,"DIFF","")</f>
        <v>DIFF</v>
      </c>
    </row>
    <row r="9966" spans="1:9">
      <c r="A9966" t="s">
        <v>102</v>
      </c>
      <c r="B9966" t="s">
        <v>267</v>
      </c>
      <c r="C9966" s="1">
        <v>110031457</v>
      </c>
      <c r="D9966" s="1">
        <v>2</v>
      </c>
      <c r="E9966" s="1">
        <v>-3</v>
      </c>
      <c r="F9966" s="1">
        <v>8</v>
      </c>
      <c r="G9966" s="7" t="str">
        <f>IF(E9966&lt;0,"0-",IF(E9966=0,"0",IF(E9966&lt;3.01,"0+ to 3",IF(E9966&lt;6.01,"3+ to 6",IF(E9966&lt;9.01,"6+ to 9",IF(E9966&lt;12.01,"9+ to 12",IF(E9966&lt;15.01,"12+ to 15",IF(E9966&lt;18.01,"15+ to 18",IF(E9966&lt;21.01,"18+ to 21",IF(E9966&lt;24.01,"21+ to 24",IF(E9966&lt;27.01,"24+ to 27",IF(E9966&lt;30.01,"27+ to 30","30+"))))))))))))</f>
        <v>0-</v>
      </c>
      <c r="H9966" s="7" t="str">
        <f>IF(F9966&lt;0,"0-",IF(F9966=0,"0",IF(F9966&lt;3.01,"0+ to 3",IF(F9966&lt;6.01,"3+ to 6",IF(F9966&lt;9.01,"6+ to 9",IF(F9966&lt;12.01,"9+ to 12",IF(F9966&lt;15.01,"12+ to 15",IF(F9966&lt;18.01,"15+ to 18",IF(F9966&lt;21.01,"18+ to 21",IF(F9966&lt;24.01,"21+ to 24",IF(F9966&lt;27.01,"24+ to 27",IF(F9966&lt;30.01,"27+ to 30","30+"))))))))))))</f>
        <v>6+ to 9</v>
      </c>
      <c r="I9966" t="str">
        <f>IF(G9966&lt;&gt;H9966,"DIFF","")</f>
        <v>DIFF</v>
      </c>
    </row>
    <row r="9967" spans="1:9">
      <c r="A9967" t="s">
        <v>102</v>
      </c>
      <c r="B9967" t="s">
        <v>267</v>
      </c>
      <c r="C9967" s="1">
        <v>110033467</v>
      </c>
      <c r="D9967" s="1">
        <v>2</v>
      </c>
      <c r="E9967" s="1">
        <v>-4</v>
      </c>
      <c r="F9967" s="1">
        <v>7</v>
      </c>
      <c r="G9967" s="7" t="str">
        <f>IF(E9967&lt;0,"0-",IF(E9967=0,"0",IF(E9967&lt;3.01,"0+ to 3",IF(E9967&lt;6.01,"3+ to 6",IF(E9967&lt;9.01,"6+ to 9",IF(E9967&lt;12.01,"9+ to 12",IF(E9967&lt;15.01,"12+ to 15",IF(E9967&lt;18.01,"15+ to 18",IF(E9967&lt;21.01,"18+ to 21",IF(E9967&lt;24.01,"21+ to 24",IF(E9967&lt;27.01,"24+ to 27",IF(E9967&lt;30.01,"27+ to 30","30+"))))))))))))</f>
        <v>0-</v>
      </c>
      <c r="H9967" s="7" t="str">
        <f>IF(F9967&lt;0,"0-",IF(F9967=0,"0",IF(F9967&lt;3.01,"0+ to 3",IF(F9967&lt;6.01,"3+ to 6",IF(F9967&lt;9.01,"6+ to 9",IF(F9967&lt;12.01,"9+ to 12",IF(F9967&lt;15.01,"12+ to 15",IF(F9967&lt;18.01,"15+ to 18",IF(F9967&lt;21.01,"18+ to 21",IF(F9967&lt;24.01,"21+ to 24",IF(F9967&lt;27.01,"24+ to 27",IF(F9967&lt;30.01,"27+ to 30","30+"))))))))))))</f>
        <v>6+ to 9</v>
      </c>
      <c r="I9967" t="str">
        <f>IF(G9967&lt;&gt;H9967,"DIFF","")</f>
        <v>DIFF</v>
      </c>
    </row>
    <row r="9968" spans="1:9">
      <c r="A9968" t="s">
        <v>102</v>
      </c>
      <c r="B9968" t="s">
        <v>267</v>
      </c>
      <c r="C9968" s="1">
        <v>110033571</v>
      </c>
      <c r="D9968" s="1">
        <v>2</v>
      </c>
      <c r="E9968" s="1">
        <v>-4</v>
      </c>
      <c r="F9968" s="1">
        <v>11</v>
      </c>
      <c r="G9968" s="7" t="str">
        <f>IF(E9968&lt;0,"0-",IF(E9968=0,"0",IF(E9968&lt;3.01,"0+ to 3",IF(E9968&lt;6.01,"3+ to 6",IF(E9968&lt;9.01,"6+ to 9",IF(E9968&lt;12.01,"9+ to 12",IF(E9968&lt;15.01,"12+ to 15",IF(E9968&lt;18.01,"15+ to 18",IF(E9968&lt;21.01,"18+ to 21",IF(E9968&lt;24.01,"21+ to 24",IF(E9968&lt;27.01,"24+ to 27",IF(E9968&lt;30.01,"27+ to 30","30+"))))))))))))</f>
        <v>0-</v>
      </c>
      <c r="H9968" s="7" t="str">
        <f>IF(F9968&lt;0,"0-",IF(F9968=0,"0",IF(F9968&lt;3.01,"0+ to 3",IF(F9968&lt;6.01,"3+ to 6",IF(F9968&lt;9.01,"6+ to 9",IF(F9968&lt;12.01,"9+ to 12",IF(F9968&lt;15.01,"12+ to 15",IF(F9968&lt;18.01,"15+ to 18",IF(F9968&lt;21.01,"18+ to 21",IF(F9968&lt;24.01,"21+ to 24",IF(F9968&lt;27.01,"24+ to 27",IF(F9968&lt;30.01,"27+ to 30","30+"))))))))))))</f>
        <v>9+ to 12</v>
      </c>
      <c r="I9968" t="str">
        <f>IF(G9968&lt;&gt;H9968,"DIFF","")</f>
        <v>DIFF</v>
      </c>
    </row>
    <row r="9969" spans="1:9">
      <c r="A9969" t="s">
        <v>102</v>
      </c>
      <c r="B9969" t="s">
        <v>267</v>
      </c>
      <c r="C9969" s="1">
        <v>110035318</v>
      </c>
      <c r="D9969" s="1">
        <v>3</v>
      </c>
      <c r="E9969" s="1">
        <v>-5</v>
      </c>
      <c r="F9969" s="1">
        <v>0</v>
      </c>
      <c r="G9969" s="7" t="str">
        <f>IF(E9969&lt;0,"0-",IF(E9969=0,"0",IF(E9969&lt;3.01,"0+ to 3",IF(E9969&lt;6.01,"3+ to 6",IF(E9969&lt;9.01,"6+ to 9",IF(E9969&lt;12.01,"9+ to 12",IF(E9969&lt;15.01,"12+ to 15",IF(E9969&lt;18.01,"15+ to 18",IF(E9969&lt;21.01,"18+ to 21",IF(E9969&lt;24.01,"21+ to 24",IF(E9969&lt;27.01,"24+ to 27",IF(E9969&lt;30.01,"27+ to 30","30+"))))))))))))</f>
        <v>0-</v>
      </c>
      <c r="H9969" s="7" t="str">
        <f>IF(F9969&lt;0,"0-",IF(F9969=0,"0",IF(F9969&lt;3.01,"0+ to 3",IF(F9969&lt;6.01,"3+ to 6",IF(F9969&lt;9.01,"6+ to 9",IF(F9969&lt;12.01,"9+ to 12",IF(F9969&lt;15.01,"12+ to 15",IF(F9969&lt;18.01,"15+ to 18",IF(F9969&lt;21.01,"18+ to 21",IF(F9969&lt;24.01,"21+ to 24",IF(F9969&lt;27.01,"24+ to 27",IF(F9969&lt;30.01,"27+ to 30","30+"))))))))))))</f>
        <v>0</v>
      </c>
      <c r="I9969" t="str">
        <f>IF(G9969&lt;&gt;H9969,"DIFF","")</f>
        <v>DIFF</v>
      </c>
    </row>
    <row r="9970" spans="1:9">
      <c r="A9970" t="s">
        <v>102</v>
      </c>
      <c r="B9970" t="s">
        <v>267</v>
      </c>
      <c r="C9970" s="1">
        <v>110038725</v>
      </c>
      <c r="D9970" s="1">
        <v>2</v>
      </c>
      <c r="E9970" s="1">
        <v>-3</v>
      </c>
      <c r="F9970" s="1">
        <v>6</v>
      </c>
      <c r="G9970" s="7" t="str">
        <f>IF(E9970&lt;0,"0-",IF(E9970=0,"0",IF(E9970&lt;3.01,"0+ to 3",IF(E9970&lt;6.01,"3+ to 6",IF(E9970&lt;9.01,"6+ to 9",IF(E9970&lt;12.01,"9+ to 12",IF(E9970&lt;15.01,"12+ to 15",IF(E9970&lt;18.01,"15+ to 18",IF(E9970&lt;21.01,"18+ to 21",IF(E9970&lt;24.01,"21+ to 24",IF(E9970&lt;27.01,"24+ to 27",IF(E9970&lt;30.01,"27+ to 30","30+"))))))))))))</f>
        <v>0-</v>
      </c>
      <c r="H9970" s="7" t="str">
        <f>IF(F9970&lt;0,"0-",IF(F9970=0,"0",IF(F9970&lt;3.01,"0+ to 3",IF(F9970&lt;6.01,"3+ to 6",IF(F9970&lt;9.01,"6+ to 9",IF(F9970&lt;12.01,"9+ to 12",IF(F9970&lt;15.01,"12+ to 15",IF(F9970&lt;18.01,"15+ to 18",IF(F9970&lt;21.01,"18+ to 21",IF(F9970&lt;24.01,"21+ to 24",IF(F9970&lt;27.01,"24+ to 27",IF(F9970&lt;30.01,"27+ to 30","30+"))))))))))))</f>
        <v>3+ to 6</v>
      </c>
      <c r="I9970" t="str">
        <f>IF(G9970&lt;&gt;H9970,"DIFF","")</f>
        <v>DIFF</v>
      </c>
    </row>
    <row r="9971" spans="1:9">
      <c r="A9971" t="s">
        <v>102</v>
      </c>
      <c r="B9971" t="s">
        <v>267</v>
      </c>
      <c r="C9971" s="1">
        <v>110039882</v>
      </c>
      <c r="D9971" s="1">
        <v>2</v>
      </c>
      <c r="E9971" s="1">
        <v>0</v>
      </c>
      <c r="F9971" s="1">
        <v>2</v>
      </c>
      <c r="G9971" s="7" t="str">
        <f>IF(E9971&lt;0,"0-",IF(E9971=0,"0",IF(E9971&lt;3.01,"0+ to 3",IF(E9971&lt;6.01,"3+ to 6",IF(E9971&lt;9.01,"6+ to 9",IF(E9971&lt;12.01,"9+ to 12",IF(E9971&lt;15.01,"12+ to 15",IF(E9971&lt;18.01,"15+ to 18",IF(E9971&lt;21.01,"18+ to 21",IF(E9971&lt;24.01,"21+ to 24",IF(E9971&lt;27.01,"24+ to 27",IF(E9971&lt;30.01,"27+ to 30","30+"))))))))))))</f>
        <v>0</v>
      </c>
      <c r="H9971" s="7" t="str">
        <f>IF(F9971&lt;0,"0-",IF(F9971=0,"0",IF(F9971&lt;3.01,"0+ to 3",IF(F9971&lt;6.01,"3+ to 6",IF(F9971&lt;9.01,"6+ to 9",IF(F9971&lt;12.01,"9+ to 12",IF(F9971&lt;15.01,"12+ to 15",IF(F9971&lt;18.01,"15+ to 18",IF(F9971&lt;21.01,"18+ to 21",IF(F9971&lt;24.01,"21+ to 24",IF(F9971&lt;27.01,"24+ to 27",IF(F9971&lt;30.01,"27+ to 30","30+"))))))))))))</f>
        <v>0+ to 3</v>
      </c>
      <c r="I9971" t="str">
        <f>IF(G9971&lt;&gt;H9971,"DIFF","")</f>
        <v>DIFF</v>
      </c>
    </row>
    <row r="9972" spans="1:9">
      <c r="A9972" t="s">
        <v>102</v>
      </c>
      <c r="B9972" t="s">
        <v>266</v>
      </c>
      <c r="C9972" s="1">
        <v>110085282</v>
      </c>
      <c r="D9972" s="1">
        <v>2</v>
      </c>
      <c r="E9972" s="1">
        <v>0</v>
      </c>
      <c r="F9972" s="1">
        <v>0</v>
      </c>
      <c r="G9972" s="7" t="str">
        <f>IF(E9972&lt;0,"0-",IF(E9972=0,"0",IF(E9972&lt;3.01,"0+ to 3",IF(E9972&lt;6.01,"3+ to 6",IF(E9972&lt;9.01,"6+ to 9",IF(E9972&lt;12.01,"9+ to 12",IF(E9972&lt;15.01,"12+ to 15",IF(E9972&lt;18.01,"15+ to 18",IF(E9972&lt;21.01,"18+ to 21",IF(E9972&lt;24.01,"21+ to 24",IF(E9972&lt;27.01,"24+ to 27",IF(E9972&lt;30.01,"27+ to 30","30+"))))))))))))</f>
        <v>0</v>
      </c>
      <c r="H9972" s="7" t="str">
        <f>IF(F9972&lt;0,"0-",IF(F9972=0,"0",IF(F9972&lt;3.01,"0+ to 3",IF(F9972&lt;6.01,"3+ to 6",IF(F9972&lt;9.01,"6+ to 9",IF(F9972&lt;12.01,"9+ to 12",IF(F9972&lt;15.01,"12+ to 15",IF(F9972&lt;18.01,"15+ to 18",IF(F9972&lt;21.01,"18+ to 21",IF(F9972&lt;24.01,"21+ to 24",IF(F9972&lt;27.01,"24+ to 27",IF(F9972&lt;30.01,"27+ to 30","30+"))))))))))))</f>
        <v>0</v>
      </c>
      <c r="I9972" t="str">
        <f>IF(G9972&lt;&gt;H9972,"DIFF","")</f>
        <v/>
      </c>
    </row>
    <row r="9973" spans="1:9">
      <c r="A9973" t="s">
        <v>102</v>
      </c>
      <c r="B9973" t="s">
        <v>266</v>
      </c>
      <c r="C9973" s="1">
        <v>110089041</v>
      </c>
      <c r="D9973" s="1">
        <v>2</v>
      </c>
      <c r="E9973" s="1">
        <v>-10</v>
      </c>
      <c r="F9973" s="1">
        <v>26</v>
      </c>
      <c r="G9973" s="7" t="str">
        <f>IF(E9973&lt;0,"0-",IF(E9973=0,"0",IF(E9973&lt;3.01,"0+ to 3",IF(E9973&lt;6.01,"3+ to 6",IF(E9973&lt;9.01,"6+ to 9",IF(E9973&lt;12.01,"9+ to 12",IF(E9973&lt;15.01,"12+ to 15",IF(E9973&lt;18.01,"15+ to 18",IF(E9973&lt;21.01,"18+ to 21",IF(E9973&lt;24.01,"21+ to 24",IF(E9973&lt;27.01,"24+ to 27",IF(E9973&lt;30.01,"27+ to 30","30+"))))))))))))</f>
        <v>0-</v>
      </c>
      <c r="H9973" s="7" t="str">
        <f>IF(F9973&lt;0,"0-",IF(F9973=0,"0",IF(F9973&lt;3.01,"0+ to 3",IF(F9973&lt;6.01,"3+ to 6",IF(F9973&lt;9.01,"6+ to 9",IF(F9973&lt;12.01,"9+ to 12",IF(F9973&lt;15.01,"12+ to 15",IF(F9973&lt;18.01,"15+ to 18",IF(F9973&lt;21.01,"18+ to 21",IF(F9973&lt;24.01,"21+ to 24",IF(F9973&lt;27.01,"24+ to 27",IF(F9973&lt;30.01,"27+ to 30","30+"))))))))))))</f>
        <v>24+ to 27</v>
      </c>
      <c r="I9973" t="str">
        <f>IF(G9973&lt;&gt;H9973,"DIFF","")</f>
        <v>DIFF</v>
      </c>
    </row>
    <row r="9974" spans="1:9">
      <c r="A9974" t="s">
        <v>102</v>
      </c>
      <c r="B9974" t="s">
        <v>266</v>
      </c>
      <c r="C9974" s="1">
        <v>110090859</v>
      </c>
      <c r="D9974" s="1">
        <v>2</v>
      </c>
      <c r="E9974" s="1">
        <v>0</v>
      </c>
      <c r="F9974" s="1">
        <v>0</v>
      </c>
      <c r="G9974" s="7" t="str">
        <f>IF(E9974&lt;0,"0-",IF(E9974=0,"0",IF(E9974&lt;3.01,"0+ to 3",IF(E9974&lt;6.01,"3+ to 6",IF(E9974&lt;9.01,"6+ to 9",IF(E9974&lt;12.01,"9+ to 12",IF(E9974&lt;15.01,"12+ to 15",IF(E9974&lt;18.01,"15+ to 18",IF(E9974&lt;21.01,"18+ to 21",IF(E9974&lt;24.01,"21+ to 24",IF(E9974&lt;27.01,"24+ to 27",IF(E9974&lt;30.01,"27+ to 30","30+"))))))))))))</f>
        <v>0</v>
      </c>
      <c r="H9974" s="7" t="str">
        <f>IF(F9974&lt;0,"0-",IF(F9974=0,"0",IF(F9974&lt;3.01,"0+ to 3",IF(F9974&lt;6.01,"3+ to 6",IF(F9974&lt;9.01,"6+ to 9",IF(F9974&lt;12.01,"9+ to 12",IF(F9974&lt;15.01,"12+ to 15",IF(F9974&lt;18.01,"15+ to 18",IF(F9974&lt;21.01,"18+ to 21",IF(F9974&lt;24.01,"21+ to 24",IF(F9974&lt;27.01,"24+ to 27",IF(F9974&lt;30.01,"27+ to 30","30+"))))))))))))</f>
        <v>0</v>
      </c>
      <c r="I9974" t="str">
        <f>IF(G9974&lt;&gt;H9974,"DIFF","")</f>
        <v/>
      </c>
    </row>
    <row r="9975" spans="1:9">
      <c r="A9975" t="s">
        <v>102</v>
      </c>
      <c r="B9975" t="s">
        <v>266</v>
      </c>
      <c r="C9975" s="1">
        <v>110093609</v>
      </c>
      <c r="D9975" s="1">
        <v>2</v>
      </c>
      <c r="E9975" s="1">
        <v>-2</v>
      </c>
      <c r="F9975" s="1">
        <v>3</v>
      </c>
      <c r="G9975" s="7" t="str">
        <f>IF(E9975&lt;0,"0-",IF(E9975=0,"0",IF(E9975&lt;3.01,"0+ to 3",IF(E9975&lt;6.01,"3+ to 6",IF(E9975&lt;9.01,"6+ to 9",IF(E9975&lt;12.01,"9+ to 12",IF(E9975&lt;15.01,"12+ to 15",IF(E9975&lt;18.01,"15+ to 18",IF(E9975&lt;21.01,"18+ to 21",IF(E9975&lt;24.01,"21+ to 24",IF(E9975&lt;27.01,"24+ to 27",IF(E9975&lt;30.01,"27+ to 30","30+"))))))))))))</f>
        <v>0-</v>
      </c>
      <c r="H9975" s="7" t="str">
        <f>IF(F9975&lt;0,"0-",IF(F9975=0,"0",IF(F9975&lt;3.01,"0+ to 3",IF(F9975&lt;6.01,"3+ to 6",IF(F9975&lt;9.01,"6+ to 9",IF(F9975&lt;12.01,"9+ to 12",IF(F9975&lt;15.01,"12+ to 15",IF(F9975&lt;18.01,"15+ to 18",IF(F9975&lt;21.01,"18+ to 21",IF(F9975&lt;24.01,"21+ to 24",IF(F9975&lt;27.01,"24+ to 27",IF(F9975&lt;30.01,"27+ to 30","30+"))))))))))))</f>
        <v>0+ to 3</v>
      </c>
      <c r="I9975" t="str">
        <f>IF(G9975&lt;&gt;H9975,"DIFF","")</f>
        <v>DIFF</v>
      </c>
    </row>
    <row r="9976" spans="1:9">
      <c r="A9976" t="s">
        <v>102</v>
      </c>
      <c r="B9976" t="s">
        <v>266</v>
      </c>
      <c r="C9976" s="1">
        <v>110093920</v>
      </c>
      <c r="D9976" s="1">
        <v>5</v>
      </c>
      <c r="E9976" s="1">
        <v>0</v>
      </c>
      <c r="F9976" s="1">
        <v>68</v>
      </c>
      <c r="G9976" s="7" t="str">
        <f>IF(E9976&lt;0,"0-",IF(E9976=0,"0",IF(E9976&lt;3.01,"0+ to 3",IF(E9976&lt;6.01,"3+ to 6",IF(E9976&lt;9.01,"6+ to 9",IF(E9976&lt;12.01,"9+ to 12",IF(E9976&lt;15.01,"12+ to 15",IF(E9976&lt;18.01,"15+ to 18",IF(E9976&lt;21.01,"18+ to 21",IF(E9976&lt;24.01,"21+ to 24",IF(E9976&lt;27.01,"24+ to 27",IF(E9976&lt;30.01,"27+ to 30","30+"))))))))))))</f>
        <v>0</v>
      </c>
      <c r="H9976" s="7" t="str">
        <f>IF(F9976&lt;0,"0-",IF(F9976=0,"0",IF(F9976&lt;3.01,"0+ to 3",IF(F9976&lt;6.01,"3+ to 6",IF(F9976&lt;9.01,"6+ to 9",IF(F9976&lt;12.01,"9+ to 12",IF(F9976&lt;15.01,"12+ to 15",IF(F9976&lt;18.01,"15+ to 18",IF(F9976&lt;21.01,"18+ to 21",IF(F9976&lt;24.01,"21+ to 24",IF(F9976&lt;27.01,"24+ to 27",IF(F9976&lt;30.01,"27+ to 30","30+"))))))))))))</f>
        <v>30+</v>
      </c>
      <c r="I9976" t="str">
        <f>IF(G9976&lt;&gt;H9976,"DIFF","")</f>
        <v>DIFF</v>
      </c>
    </row>
    <row r="9977" spans="1:9">
      <c r="A9977" t="s">
        <v>102</v>
      </c>
      <c r="B9977" t="s">
        <v>266</v>
      </c>
      <c r="C9977" s="1">
        <v>110096271</v>
      </c>
      <c r="D9977" s="1">
        <v>2</v>
      </c>
      <c r="E9977" s="1">
        <v>-5</v>
      </c>
      <c r="F9977" s="1">
        <v>0</v>
      </c>
      <c r="G9977" s="7" t="str">
        <f>IF(E9977&lt;0,"0-",IF(E9977=0,"0",IF(E9977&lt;3.01,"0+ to 3",IF(E9977&lt;6.01,"3+ to 6",IF(E9977&lt;9.01,"6+ to 9",IF(E9977&lt;12.01,"9+ to 12",IF(E9977&lt;15.01,"12+ to 15",IF(E9977&lt;18.01,"15+ to 18",IF(E9977&lt;21.01,"18+ to 21",IF(E9977&lt;24.01,"21+ to 24",IF(E9977&lt;27.01,"24+ to 27",IF(E9977&lt;30.01,"27+ to 30","30+"))))))))))))</f>
        <v>0-</v>
      </c>
      <c r="H9977" s="7" t="str">
        <f>IF(F9977&lt;0,"0-",IF(F9977=0,"0",IF(F9977&lt;3.01,"0+ to 3",IF(F9977&lt;6.01,"3+ to 6",IF(F9977&lt;9.01,"6+ to 9",IF(F9977&lt;12.01,"9+ to 12",IF(F9977&lt;15.01,"12+ to 15",IF(F9977&lt;18.01,"15+ to 18",IF(F9977&lt;21.01,"18+ to 21",IF(F9977&lt;24.01,"21+ to 24",IF(F9977&lt;27.01,"24+ to 27",IF(F9977&lt;30.01,"27+ to 30","30+"))))))))))))</f>
        <v>0</v>
      </c>
      <c r="I9977" t="str">
        <f>IF(G9977&lt;&gt;H9977,"DIFF","")</f>
        <v>DIFF</v>
      </c>
    </row>
    <row r="9978" spans="1:9">
      <c r="A9978" t="s">
        <v>102</v>
      </c>
      <c r="B9978" t="s">
        <v>266</v>
      </c>
      <c r="C9978" s="1">
        <v>110097916</v>
      </c>
      <c r="D9978" s="1">
        <v>2</v>
      </c>
      <c r="E9978" s="1">
        <v>-2</v>
      </c>
      <c r="F9978" s="1">
        <v>3</v>
      </c>
      <c r="G9978" s="7" t="str">
        <f>IF(E9978&lt;0,"0-",IF(E9978=0,"0",IF(E9978&lt;3.01,"0+ to 3",IF(E9978&lt;6.01,"3+ to 6",IF(E9978&lt;9.01,"6+ to 9",IF(E9978&lt;12.01,"9+ to 12",IF(E9978&lt;15.01,"12+ to 15",IF(E9978&lt;18.01,"15+ to 18",IF(E9978&lt;21.01,"18+ to 21",IF(E9978&lt;24.01,"21+ to 24",IF(E9978&lt;27.01,"24+ to 27",IF(E9978&lt;30.01,"27+ to 30","30+"))))))))))))</f>
        <v>0-</v>
      </c>
      <c r="H9978" s="7" t="str">
        <f>IF(F9978&lt;0,"0-",IF(F9978=0,"0",IF(F9978&lt;3.01,"0+ to 3",IF(F9978&lt;6.01,"3+ to 6",IF(F9978&lt;9.01,"6+ to 9",IF(F9978&lt;12.01,"9+ to 12",IF(F9978&lt;15.01,"12+ to 15",IF(F9978&lt;18.01,"15+ to 18",IF(F9978&lt;21.01,"18+ to 21",IF(F9978&lt;24.01,"21+ to 24",IF(F9978&lt;27.01,"24+ to 27",IF(F9978&lt;30.01,"27+ to 30","30+"))))))))))))</f>
        <v>0+ to 3</v>
      </c>
      <c r="I9978" t="str">
        <f>IF(G9978&lt;&gt;H9978,"DIFF","")</f>
        <v>DIFF</v>
      </c>
    </row>
    <row r="9979" spans="1:9">
      <c r="A9979" t="s">
        <v>102</v>
      </c>
      <c r="B9979" t="s">
        <v>266</v>
      </c>
      <c r="C9979" s="1">
        <v>110098721</v>
      </c>
      <c r="D9979" s="1">
        <v>4</v>
      </c>
      <c r="E9979" s="1">
        <v>-4</v>
      </c>
      <c r="F9979" s="1">
        <v>2</v>
      </c>
      <c r="G9979" s="7" t="str">
        <f>IF(E9979&lt;0,"0-",IF(E9979=0,"0",IF(E9979&lt;3.01,"0+ to 3",IF(E9979&lt;6.01,"3+ to 6",IF(E9979&lt;9.01,"6+ to 9",IF(E9979&lt;12.01,"9+ to 12",IF(E9979&lt;15.01,"12+ to 15",IF(E9979&lt;18.01,"15+ to 18",IF(E9979&lt;21.01,"18+ to 21",IF(E9979&lt;24.01,"21+ to 24",IF(E9979&lt;27.01,"24+ to 27",IF(E9979&lt;30.01,"27+ to 30","30+"))))))))))))</f>
        <v>0-</v>
      </c>
      <c r="H9979" s="7" t="str">
        <f>IF(F9979&lt;0,"0-",IF(F9979=0,"0",IF(F9979&lt;3.01,"0+ to 3",IF(F9979&lt;6.01,"3+ to 6",IF(F9979&lt;9.01,"6+ to 9",IF(F9979&lt;12.01,"9+ to 12",IF(F9979&lt;15.01,"12+ to 15",IF(F9979&lt;18.01,"15+ to 18",IF(F9979&lt;21.01,"18+ to 21",IF(F9979&lt;24.01,"21+ to 24",IF(F9979&lt;27.01,"24+ to 27",IF(F9979&lt;30.01,"27+ to 30","30+"))))))))))))</f>
        <v>0+ to 3</v>
      </c>
      <c r="I9979" t="str">
        <f>IF(G9979&lt;&gt;H9979,"DIFF","")</f>
        <v>DIFF</v>
      </c>
    </row>
    <row r="9980" spans="1:9">
      <c r="A9980" t="s">
        <v>102</v>
      </c>
      <c r="B9980" t="s">
        <v>265</v>
      </c>
      <c r="C9980" s="1">
        <v>110138281</v>
      </c>
      <c r="D9980" s="1">
        <v>5</v>
      </c>
      <c r="E9980" s="1">
        <v>0</v>
      </c>
      <c r="F9980" s="1">
        <v>0</v>
      </c>
      <c r="G9980" s="7" t="str">
        <f>IF(E9980&lt;0,"0-",IF(E9980=0,"0",IF(E9980&lt;3.01,"0+ to 3",IF(E9980&lt;6.01,"3+ to 6",IF(E9980&lt;9.01,"6+ to 9",IF(E9980&lt;12.01,"9+ to 12",IF(E9980&lt;15.01,"12+ to 15",IF(E9980&lt;18.01,"15+ to 18",IF(E9980&lt;21.01,"18+ to 21",IF(E9980&lt;24.01,"21+ to 24",IF(E9980&lt;27.01,"24+ to 27",IF(E9980&lt;30.01,"27+ to 30","30+"))))))))))))</f>
        <v>0</v>
      </c>
      <c r="H9980" s="7" t="str">
        <f>IF(F9980&lt;0,"0-",IF(F9980=0,"0",IF(F9980&lt;3.01,"0+ to 3",IF(F9980&lt;6.01,"3+ to 6",IF(F9980&lt;9.01,"6+ to 9",IF(F9980&lt;12.01,"9+ to 12",IF(F9980&lt;15.01,"12+ to 15",IF(F9980&lt;18.01,"15+ to 18",IF(F9980&lt;21.01,"18+ to 21",IF(F9980&lt;24.01,"21+ to 24",IF(F9980&lt;27.01,"24+ to 27",IF(F9980&lt;30.01,"27+ to 30","30+"))))))))))))</f>
        <v>0</v>
      </c>
      <c r="I9980" t="str">
        <f>IF(G9980&lt;&gt;H9980,"DIFF","")</f>
        <v/>
      </c>
    </row>
    <row r="9981" spans="1:9">
      <c r="A9981" t="s">
        <v>102</v>
      </c>
      <c r="B9981" t="s">
        <v>265</v>
      </c>
      <c r="C9981" s="1">
        <v>110148189</v>
      </c>
      <c r="D9981" s="1">
        <v>2</v>
      </c>
      <c r="E9981" s="1">
        <v>0</v>
      </c>
      <c r="F9981" s="1">
        <v>3</v>
      </c>
      <c r="G9981" s="7" t="str">
        <f>IF(E9981&lt;0,"0-",IF(E9981=0,"0",IF(E9981&lt;3.01,"0+ to 3",IF(E9981&lt;6.01,"3+ to 6",IF(E9981&lt;9.01,"6+ to 9",IF(E9981&lt;12.01,"9+ to 12",IF(E9981&lt;15.01,"12+ to 15",IF(E9981&lt;18.01,"15+ to 18",IF(E9981&lt;21.01,"18+ to 21",IF(E9981&lt;24.01,"21+ to 24",IF(E9981&lt;27.01,"24+ to 27",IF(E9981&lt;30.01,"27+ to 30","30+"))))))))))))</f>
        <v>0</v>
      </c>
      <c r="H9981" s="7" t="str">
        <f>IF(F9981&lt;0,"0-",IF(F9981=0,"0",IF(F9981&lt;3.01,"0+ to 3",IF(F9981&lt;6.01,"3+ to 6",IF(F9981&lt;9.01,"6+ to 9",IF(F9981&lt;12.01,"9+ to 12",IF(F9981&lt;15.01,"12+ to 15",IF(F9981&lt;18.01,"15+ to 18",IF(F9981&lt;21.01,"18+ to 21",IF(F9981&lt;24.01,"21+ to 24",IF(F9981&lt;27.01,"24+ to 27",IF(F9981&lt;30.01,"27+ to 30","30+"))))))))))))</f>
        <v>0+ to 3</v>
      </c>
      <c r="I9981" t="str">
        <f>IF(G9981&lt;&gt;H9981,"DIFF","")</f>
        <v>DIFF</v>
      </c>
    </row>
    <row r="9982" spans="1:9">
      <c r="A9982" t="s">
        <v>103</v>
      </c>
      <c r="B9982" t="s">
        <v>265</v>
      </c>
      <c r="C9982" s="1">
        <v>110150972</v>
      </c>
      <c r="D9982" s="1">
        <v>5</v>
      </c>
      <c r="E9982" s="1">
        <v>-22</v>
      </c>
      <c r="F9982" s="1">
        <v>-18</v>
      </c>
      <c r="G9982" s="7" t="str">
        <f>IF(E9982&lt;0,"0-",IF(E9982=0,"0",IF(E9982&lt;3.01,"0+ to 3",IF(E9982&lt;6.01,"3+ to 6",IF(E9982&lt;9.01,"6+ to 9",IF(E9982&lt;12.01,"9+ to 12",IF(E9982&lt;15.01,"12+ to 15",IF(E9982&lt;18.01,"15+ to 18",IF(E9982&lt;21.01,"18+ to 21",IF(E9982&lt;24.01,"21+ to 24",IF(E9982&lt;27.01,"24+ to 27",IF(E9982&lt;30.01,"27+ to 30","30+"))))))))))))</f>
        <v>0-</v>
      </c>
      <c r="H9982" s="7" t="str">
        <f>IF(F9982&lt;0,"0-",IF(F9982=0,"0",IF(F9982&lt;3.01,"0+ to 3",IF(F9982&lt;6.01,"3+ to 6",IF(F9982&lt;9.01,"6+ to 9",IF(F9982&lt;12.01,"9+ to 12",IF(F9982&lt;15.01,"12+ to 15",IF(F9982&lt;18.01,"15+ to 18",IF(F9982&lt;21.01,"18+ to 21",IF(F9982&lt;24.01,"21+ to 24",IF(F9982&lt;27.01,"24+ to 27",IF(F9982&lt;30.01,"27+ to 30","30+"))))))))))))</f>
        <v>0-</v>
      </c>
      <c r="I9982" t="str">
        <f>IF(G9982&lt;&gt;H9982,"DIFF","")</f>
        <v/>
      </c>
    </row>
    <row r="9983" spans="1:9">
      <c r="A9983" t="s">
        <v>102</v>
      </c>
      <c r="B9983" t="s">
        <v>265</v>
      </c>
      <c r="C9983" s="1">
        <v>110162449</v>
      </c>
      <c r="D9983" s="1">
        <v>3</v>
      </c>
      <c r="E9983" s="1">
        <v>-3</v>
      </c>
      <c r="F9983" s="1">
        <v>8</v>
      </c>
      <c r="G9983" s="7" t="str">
        <f>IF(E9983&lt;0,"0-",IF(E9983=0,"0",IF(E9983&lt;3.01,"0+ to 3",IF(E9983&lt;6.01,"3+ to 6",IF(E9983&lt;9.01,"6+ to 9",IF(E9983&lt;12.01,"9+ to 12",IF(E9983&lt;15.01,"12+ to 15",IF(E9983&lt;18.01,"15+ to 18",IF(E9983&lt;21.01,"18+ to 21",IF(E9983&lt;24.01,"21+ to 24",IF(E9983&lt;27.01,"24+ to 27",IF(E9983&lt;30.01,"27+ to 30","30+"))))))))))))</f>
        <v>0-</v>
      </c>
      <c r="H9983" s="7" t="str">
        <f>IF(F9983&lt;0,"0-",IF(F9983=0,"0",IF(F9983&lt;3.01,"0+ to 3",IF(F9983&lt;6.01,"3+ to 6",IF(F9983&lt;9.01,"6+ to 9",IF(F9983&lt;12.01,"9+ to 12",IF(F9983&lt;15.01,"12+ to 15",IF(F9983&lt;18.01,"15+ to 18",IF(F9983&lt;21.01,"18+ to 21",IF(F9983&lt;24.01,"21+ to 24",IF(F9983&lt;27.01,"24+ to 27",IF(F9983&lt;30.01,"27+ to 30","30+"))))))))))))</f>
        <v>6+ to 9</v>
      </c>
      <c r="I9983" t="str">
        <f>IF(G9983&lt;&gt;H9983,"DIFF","")</f>
        <v>DIFF</v>
      </c>
    </row>
    <row r="9984" spans="1:9">
      <c r="A9984" t="s">
        <v>102</v>
      </c>
      <c r="B9984" t="s">
        <v>264</v>
      </c>
      <c r="C9984" s="1">
        <v>110169841</v>
      </c>
      <c r="D9984" s="1">
        <v>3</v>
      </c>
      <c r="E9984" s="1">
        <v>0</v>
      </c>
      <c r="F9984" s="1">
        <v>0</v>
      </c>
      <c r="G9984" s="7" t="str">
        <f>IF(E9984&lt;0,"0-",IF(E9984=0,"0",IF(E9984&lt;3.01,"0+ to 3",IF(E9984&lt;6.01,"3+ to 6",IF(E9984&lt;9.01,"6+ to 9",IF(E9984&lt;12.01,"9+ to 12",IF(E9984&lt;15.01,"12+ to 15",IF(E9984&lt;18.01,"15+ to 18",IF(E9984&lt;21.01,"18+ to 21",IF(E9984&lt;24.01,"21+ to 24",IF(E9984&lt;27.01,"24+ to 27",IF(E9984&lt;30.01,"27+ to 30","30+"))))))))))))</f>
        <v>0</v>
      </c>
      <c r="H9984" s="7" t="str">
        <f>IF(F9984&lt;0,"0-",IF(F9984=0,"0",IF(F9984&lt;3.01,"0+ to 3",IF(F9984&lt;6.01,"3+ to 6",IF(F9984&lt;9.01,"6+ to 9",IF(F9984&lt;12.01,"9+ to 12",IF(F9984&lt;15.01,"12+ to 15",IF(F9984&lt;18.01,"15+ to 18",IF(F9984&lt;21.01,"18+ to 21",IF(F9984&lt;24.01,"21+ to 24",IF(F9984&lt;27.01,"24+ to 27",IF(F9984&lt;30.01,"27+ to 30","30+"))))))))))))</f>
        <v>0</v>
      </c>
      <c r="I9984" t="str">
        <f>IF(G9984&lt;&gt;H9984,"DIFF","")</f>
        <v/>
      </c>
    </row>
    <row r="9985" spans="1:9">
      <c r="A9985" t="s">
        <v>102</v>
      </c>
      <c r="B9985" t="s">
        <v>263</v>
      </c>
      <c r="C9985" s="1">
        <v>110230864</v>
      </c>
      <c r="D9985" s="1">
        <v>2</v>
      </c>
      <c r="E9985" s="1">
        <v>-1</v>
      </c>
      <c r="F9985" s="1">
        <v>2</v>
      </c>
      <c r="G9985" s="7" t="str">
        <f>IF(E9985&lt;0,"0-",IF(E9985=0,"0",IF(E9985&lt;3.01,"0+ to 3",IF(E9985&lt;6.01,"3+ to 6",IF(E9985&lt;9.01,"6+ to 9",IF(E9985&lt;12.01,"9+ to 12",IF(E9985&lt;15.01,"12+ to 15",IF(E9985&lt;18.01,"15+ to 18",IF(E9985&lt;21.01,"18+ to 21",IF(E9985&lt;24.01,"21+ to 24",IF(E9985&lt;27.01,"24+ to 27",IF(E9985&lt;30.01,"27+ to 30","30+"))))))))))))</f>
        <v>0-</v>
      </c>
      <c r="H9985" s="7" t="str">
        <f>IF(F9985&lt;0,"0-",IF(F9985=0,"0",IF(F9985&lt;3.01,"0+ to 3",IF(F9985&lt;6.01,"3+ to 6",IF(F9985&lt;9.01,"6+ to 9",IF(F9985&lt;12.01,"9+ to 12",IF(F9985&lt;15.01,"12+ to 15",IF(F9985&lt;18.01,"15+ to 18",IF(F9985&lt;21.01,"18+ to 21",IF(F9985&lt;24.01,"21+ to 24",IF(F9985&lt;27.01,"24+ to 27",IF(F9985&lt;30.01,"27+ to 30","30+"))))))))))))</f>
        <v>0+ to 3</v>
      </c>
      <c r="I9985" t="str">
        <f>IF(G9985&lt;&gt;H9985,"DIFF","")</f>
        <v>DIFF</v>
      </c>
    </row>
    <row r="9986" spans="1:9">
      <c r="A9986" t="s">
        <v>102</v>
      </c>
      <c r="B9986" t="s">
        <v>263</v>
      </c>
      <c r="C9986" s="1">
        <v>110231581</v>
      </c>
      <c r="D9986" s="1">
        <v>2</v>
      </c>
      <c r="E9986" s="1">
        <v>0</v>
      </c>
      <c r="F9986" s="1">
        <v>8</v>
      </c>
      <c r="G9986" s="7" t="str">
        <f>IF(E9986&lt;0,"0-",IF(E9986=0,"0",IF(E9986&lt;3.01,"0+ to 3",IF(E9986&lt;6.01,"3+ to 6",IF(E9986&lt;9.01,"6+ to 9",IF(E9986&lt;12.01,"9+ to 12",IF(E9986&lt;15.01,"12+ to 15",IF(E9986&lt;18.01,"15+ to 18",IF(E9986&lt;21.01,"18+ to 21",IF(E9986&lt;24.01,"21+ to 24",IF(E9986&lt;27.01,"24+ to 27",IF(E9986&lt;30.01,"27+ to 30","30+"))))))))))))</f>
        <v>0</v>
      </c>
      <c r="H9986" s="7" t="str">
        <f>IF(F9986&lt;0,"0-",IF(F9986=0,"0",IF(F9986&lt;3.01,"0+ to 3",IF(F9986&lt;6.01,"3+ to 6",IF(F9986&lt;9.01,"6+ to 9",IF(F9986&lt;12.01,"9+ to 12",IF(F9986&lt;15.01,"12+ to 15",IF(F9986&lt;18.01,"15+ to 18",IF(F9986&lt;21.01,"18+ to 21",IF(F9986&lt;24.01,"21+ to 24",IF(F9986&lt;27.01,"24+ to 27",IF(F9986&lt;30.01,"27+ to 30","30+"))))))))))))</f>
        <v>6+ to 9</v>
      </c>
      <c r="I9986" t="str">
        <f>IF(G9986&lt;&gt;H9986,"DIFF","")</f>
        <v>DIFF</v>
      </c>
    </row>
    <row r="9987" spans="1:9">
      <c r="A9987" t="s">
        <v>102</v>
      </c>
      <c r="B9987" t="s">
        <v>263</v>
      </c>
      <c r="C9987" s="1">
        <v>110231915</v>
      </c>
      <c r="D9987" s="1">
        <v>2</v>
      </c>
      <c r="E9987" s="1">
        <v>-21</v>
      </c>
      <c r="F9987" s="1">
        <v>25</v>
      </c>
      <c r="G9987" s="7" t="str">
        <f>IF(E9987&lt;0,"0-",IF(E9987=0,"0",IF(E9987&lt;3.01,"0+ to 3",IF(E9987&lt;6.01,"3+ to 6",IF(E9987&lt;9.01,"6+ to 9",IF(E9987&lt;12.01,"9+ to 12",IF(E9987&lt;15.01,"12+ to 15",IF(E9987&lt;18.01,"15+ to 18",IF(E9987&lt;21.01,"18+ to 21",IF(E9987&lt;24.01,"21+ to 24",IF(E9987&lt;27.01,"24+ to 27",IF(E9987&lt;30.01,"27+ to 30","30+"))))))))))))</f>
        <v>0-</v>
      </c>
      <c r="H9987" s="7" t="str">
        <f>IF(F9987&lt;0,"0-",IF(F9987=0,"0",IF(F9987&lt;3.01,"0+ to 3",IF(F9987&lt;6.01,"3+ to 6",IF(F9987&lt;9.01,"6+ to 9",IF(F9987&lt;12.01,"9+ to 12",IF(F9987&lt;15.01,"12+ to 15",IF(F9987&lt;18.01,"15+ to 18",IF(F9987&lt;21.01,"18+ to 21",IF(F9987&lt;24.01,"21+ to 24",IF(F9987&lt;27.01,"24+ to 27",IF(F9987&lt;30.01,"27+ to 30","30+"))))))))))))</f>
        <v>24+ to 27</v>
      </c>
      <c r="I9987" t="str">
        <f>IF(G9987&lt;&gt;H9987,"DIFF","")</f>
        <v>DIFF</v>
      </c>
    </row>
    <row r="9988" spans="1:9">
      <c r="A9988" t="s">
        <v>102</v>
      </c>
      <c r="B9988" t="s">
        <v>263</v>
      </c>
      <c r="C9988" s="1">
        <v>110236087</v>
      </c>
      <c r="D9988" s="1">
        <v>4</v>
      </c>
      <c r="E9988" s="1">
        <v>0</v>
      </c>
      <c r="F9988" s="1">
        <v>0</v>
      </c>
      <c r="G9988" s="7" t="str">
        <f>IF(E9988&lt;0,"0-",IF(E9988=0,"0",IF(E9988&lt;3.01,"0+ to 3",IF(E9988&lt;6.01,"3+ to 6",IF(E9988&lt;9.01,"6+ to 9",IF(E9988&lt;12.01,"9+ to 12",IF(E9988&lt;15.01,"12+ to 15",IF(E9988&lt;18.01,"15+ to 18",IF(E9988&lt;21.01,"18+ to 21",IF(E9988&lt;24.01,"21+ to 24",IF(E9988&lt;27.01,"24+ to 27",IF(E9988&lt;30.01,"27+ to 30","30+"))))))))))))</f>
        <v>0</v>
      </c>
      <c r="H9988" s="7" t="str">
        <f>IF(F9988&lt;0,"0-",IF(F9988=0,"0",IF(F9988&lt;3.01,"0+ to 3",IF(F9988&lt;6.01,"3+ to 6",IF(F9988&lt;9.01,"6+ to 9",IF(F9988&lt;12.01,"9+ to 12",IF(F9988&lt;15.01,"12+ to 15",IF(F9988&lt;18.01,"15+ to 18",IF(F9988&lt;21.01,"18+ to 21",IF(F9988&lt;24.01,"21+ to 24",IF(F9988&lt;27.01,"24+ to 27",IF(F9988&lt;30.01,"27+ to 30","30+"))))))))))))</f>
        <v>0</v>
      </c>
      <c r="I9988" t="str">
        <f>IF(G9988&lt;&gt;H9988,"DIFF","")</f>
        <v/>
      </c>
    </row>
    <row r="9989" spans="1:9">
      <c r="A9989" t="s">
        <v>102</v>
      </c>
      <c r="B9989" t="s">
        <v>263</v>
      </c>
      <c r="C9989" s="1">
        <v>110236206</v>
      </c>
      <c r="D9989" s="1">
        <v>5</v>
      </c>
      <c r="E9989" s="1">
        <v>-1</v>
      </c>
      <c r="F9989" s="1">
        <v>0</v>
      </c>
      <c r="G9989" s="7" t="str">
        <f>IF(E9989&lt;0,"0-",IF(E9989=0,"0",IF(E9989&lt;3.01,"0+ to 3",IF(E9989&lt;6.01,"3+ to 6",IF(E9989&lt;9.01,"6+ to 9",IF(E9989&lt;12.01,"9+ to 12",IF(E9989&lt;15.01,"12+ to 15",IF(E9989&lt;18.01,"15+ to 18",IF(E9989&lt;21.01,"18+ to 21",IF(E9989&lt;24.01,"21+ to 24",IF(E9989&lt;27.01,"24+ to 27",IF(E9989&lt;30.01,"27+ to 30","30+"))))))))))))</f>
        <v>0-</v>
      </c>
      <c r="H9989" s="7" t="str">
        <f>IF(F9989&lt;0,"0-",IF(F9989=0,"0",IF(F9989&lt;3.01,"0+ to 3",IF(F9989&lt;6.01,"3+ to 6",IF(F9989&lt;9.01,"6+ to 9",IF(F9989&lt;12.01,"9+ to 12",IF(F9989&lt;15.01,"12+ to 15",IF(F9989&lt;18.01,"15+ to 18",IF(F9989&lt;21.01,"18+ to 21",IF(F9989&lt;24.01,"21+ to 24",IF(F9989&lt;27.01,"24+ to 27",IF(F9989&lt;30.01,"27+ to 30","30+"))))))))))))</f>
        <v>0</v>
      </c>
      <c r="I9989" t="str">
        <f>IF(G9989&lt;&gt;H9989,"DIFF","")</f>
        <v>DIFF</v>
      </c>
    </row>
    <row r="9990" spans="1:9">
      <c r="A9990" t="s">
        <v>102</v>
      </c>
      <c r="B9990" t="s">
        <v>263</v>
      </c>
      <c r="C9990" s="1">
        <v>110238223</v>
      </c>
      <c r="D9990" s="1">
        <v>2</v>
      </c>
      <c r="E9990" s="1">
        <v>0</v>
      </c>
      <c r="F9990" s="1">
        <v>0</v>
      </c>
      <c r="G9990" s="7" t="str">
        <f>IF(E9990&lt;0,"0-",IF(E9990=0,"0",IF(E9990&lt;3.01,"0+ to 3",IF(E9990&lt;6.01,"3+ to 6",IF(E9990&lt;9.01,"6+ to 9",IF(E9990&lt;12.01,"9+ to 12",IF(E9990&lt;15.01,"12+ to 15",IF(E9990&lt;18.01,"15+ to 18",IF(E9990&lt;21.01,"18+ to 21",IF(E9990&lt;24.01,"21+ to 24",IF(E9990&lt;27.01,"24+ to 27",IF(E9990&lt;30.01,"27+ to 30","30+"))))))))))))</f>
        <v>0</v>
      </c>
      <c r="H9990" s="7" t="str">
        <f>IF(F9990&lt;0,"0-",IF(F9990=0,"0",IF(F9990&lt;3.01,"0+ to 3",IF(F9990&lt;6.01,"3+ to 6",IF(F9990&lt;9.01,"6+ to 9",IF(F9990&lt;12.01,"9+ to 12",IF(F9990&lt;15.01,"12+ to 15",IF(F9990&lt;18.01,"15+ to 18",IF(F9990&lt;21.01,"18+ to 21",IF(F9990&lt;24.01,"21+ to 24",IF(F9990&lt;27.01,"24+ to 27",IF(F9990&lt;30.01,"27+ to 30","30+"))))))))))))</f>
        <v>0</v>
      </c>
      <c r="I9990" t="str">
        <f>IF(G9990&lt;&gt;H9990,"DIFF","")</f>
        <v/>
      </c>
    </row>
    <row r="9991" spans="1:9">
      <c r="A9991" t="s">
        <v>102</v>
      </c>
      <c r="B9991" t="s">
        <v>263</v>
      </c>
      <c r="C9991" s="1">
        <v>110241045</v>
      </c>
      <c r="D9991" s="1">
        <v>2</v>
      </c>
      <c r="E9991" s="1">
        <v>-4</v>
      </c>
      <c r="F9991" s="1">
        <v>6</v>
      </c>
      <c r="G9991" s="7" t="str">
        <f>IF(E9991&lt;0,"0-",IF(E9991=0,"0",IF(E9991&lt;3.01,"0+ to 3",IF(E9991&lt;6.01,"3+ to 6",IF(E9991&lt;9.01,"6+ to 9",IF(E9991&lt;12.01,"9+ to 12",IF(E9991&lt;15.01,"12+ to 15",IF(E9991&lt;18.01,"15+ to 18",IF(E9991&lt;21.01,"18+ to 21",IF(E9991&lt;24.01,"21+ to 24",IF(E9991&lt;27.01,"24+ to 27",IF(E9991&lt;30.01,"27+ to 30","30+"))))))))))))</f>
        <v>0-</v>
      </c>
      <c r="H9991" s="7" t="str">
        <f>IF(F9991&lt;0,"0-",IF(F9991=0,"0",IF(F9991&lt;3.01,"0+ to 3",IF(F9991&lt;6.01,"3+ to 6",IF(F9991&lt;9.01,"6+ to 9",IF(F9991&lt;12.01,"9+ to 12",IF(F9991&lt;15.01,"12+ to 15",IF(F9991&lt;18.01,"15+ to 18",IF(F9991&lt;21.01,"18+ to 21",IF(F9991&lt;24.01,"21+ to 24",IF(F9991&lt;27.01,"24+ to 27",IF(F9991&lt;30.01,"27+ to 30","30+"))))))))))))</f>
        <v>3+ to 6</v>
      </c>
      <c r="I9991" t="str">
        <f>IF(G9991&lt;&gt;H9991,"DIFF","")</f>
        <v>DIFF</v>
      </c>
    </row>
    <row r="9992" spans="1:9">
      <c r="A9992" t="s">
        <v>102</v>
      </c>
      <c r="B9992" t="s">
        <v>263</v>
      </c>
      <c r="C9992" s="1">
        <v>110241391</v>
      </c>
      <c r="D9992" s="1">
        <v>2</v>
      </c>
      <c r="E9992" s="1">
        <v>-2</v>
      </c>
      <c r="F9992" s="1">
        <v>2</v>
      </c>
      <c r="G9992" s="7" t="str">
        <f>IF(E9992&lt;0,"0-",IF(E9992=0,"0",IF(E9992&lt;3.01,"0+ to 3",IF(E9992&lt;6.01,"3+ to 6",IF(E9992&lt;9.01,"6+ to 9",IF(E9992&lt;12.01,"9+ to 12",IF(E9992&lt;15.01,"12+ to 15",IF(E9992&lt;18.01,"15+ to 18",IF(E9992&lt;21.01,"18+ to 21",IF(E9992&lt;24.01,"21+ to 24",IF(E9992&lt;27.01,"24+ to 27",IF(E9992&lt;30.01,"27+ to 30","30+"))))))))))))</f>
        <v>0-</v>
      </c>
      <c r="H9992" s="7" t="str">
        <f>IF(F9992&lt;0,"0-",IF(F9992=0,"0",IF(F9992&lt;3.01,"0+ to 3",IF(F9992&lt;6.01,"3+ to 6",IF(F9992&lt;9.01,"6+ to 9",IF(F9992&lt;12.01,"9+ to 12",IF(F9992&lt;15.01,"12+ to 15",IF(F9992&lt;18.01,"15+ to 18",IF(F9992&lt;21.01,"18+ to 21",IF(F9992&lt;24.01,"21+ to 24",IF(F9992&lt;27.01,"24+ to 27",IF(F9992&lt;30.01,"27+ to 30","30+"))))))))))))</f>
        <v>0+ to 3</v>
      </c>
      <c r="I9992" t="str">
        <f>IF(G9992&lt;&gt;H9992,"DIFF","")</f>
        <v>DIFF</v>
      </c>
    </row>
    <row r="9993" spans="1:9">
      <c r="A9993" t="s">
        <v>102</v>
      </c>
      <c r="B9993" t="s">
        <v>263</v>
      </c>
      <c r="C9993" s="1">
        <v>110245857</v>
      </c>
      <c r="D9993" s="1">
        <v>3</v>
      </c>
      <c r="E9993" s="1">
        <v>-3</v>
      </c>
      <c r="F9993" s="1">
        <v>0</v>
      </c>
      <c r="G9993" s="7" t="str">
        <f>IF(E9993&lt;0,"0-",IF(E9993=0,"0",IF(E9993&lt;3.01,"0+ to 3",IF(E9993&lt;6.01,"3+ to 6",IF(E9993&lt;9.01,"6+ to 9",IF(E9993&lt;12.01,"9+ to 12",IF(E9993&lt;15.01,"12+ to 15",IF(E9993&lt;18.01,"15+ to 18",IF(E9993&lt;21.01,"18+ to 21",IF(E9993&lt;24.01,"21+ to 24",IF(E9993&lt;27.01,"24+ to 27",IF(E9993&lt;30.01,"27+ to 30","30+"))))))))))))</f>
        <v>0-</v>
      </c>
      <c r="H9993" s="7" t="str">
        <f>IF(F9993&lt;0,"0-",IF(F9993=0,"0",IF(F9993&lt;3.01,"0+ to 3",IF(F9993&lt;6.01,"3+ to 6",IF(F9993&lt;9.01,"6+ to 9",IF(F9993&lt;12.01,"9+ to 12",IF(F9993&lt;15.01,"12+ to 15",IF(F9993&lt;18.01,"15+ to 18",IF(F9993&lt;21.01,"18+ to 21",IF(F9993&lt;24.01,"21+ to 24",IF(F9993&lt;27.01,"24+ to 27",IF(F9993&lt;30.01,"27+ to 30","30+"))))))))))))</f>
        <v>0</v>
      </c>
      <c r="I9993" t="str">
        <f>IF(G9993&lt;&gt;H9993,"DIFF","")</f>
        <v>DIFF</v>
      </c>
    </row>
    <row r="9994" spans="1:9">
      <c r="A9994" t="s">
        <v>102</v>
      </c>
      <c r="B9994" t="s">
        <v>263</v>
      </c>
      <c r="C9994" s="1">
        <v>110248055</v>
      </c>
      <c r="D9994" s="1">
        <v>3</v>
      </c>
      <c r="E9994" s="1">
        <v>-11</v>
      </c>
      <c r="F9994" s="1">
        <v>34</v>
      </c>
      <c r="G9994" s="7" t="str">
        <f>IF(E9994&lt;0,"0-",IF(E9994=0,"0",IF(E9994&lt;3.01,"0+ to 3",IF(E9994&lt;6.01,"3+ to 6",IF(E9994&lt;9.01,"6+ to 9",IF(E9994&lt;12.01,"9+ to 12",IF(E9994&lt;15.01,"12+ to 15",IF(E9994&lt;18.01,"15+ to 18",IF(E9994&lt;21.01,"18+ to 21",IF(E9994&lt;24.01,"21+ to 24",IF(E9994&lt;27.01,"24+ to 27",IF(E9994&lt;30.01,"27+ to 30","30+"))))))))))))</f>
        <v>0-</v>
      </c>
      <c r="H9994" s="7" t="str">
        <f>IF(F9994&lt;0,"0-",IF(F9994=0,"0",IF(F9994&lt;3.01,"0+ to 3",IF(F9994&lt;6.01,"3+ to 6",IF(F9994&lt;9.01,"6+ to 9",IF(F9994&lt;12.01,"9+ to 12",IF(F9994&lt;15.01,"12+ to 15",IF(F9994&lt;18.01,"15+ to 18",IF(F9994&lt;21.01,"18+ to 21",IF(F9994&lt;24.01,"21+ to 24",IF(F9994&lt;27.01,"24+ to 27",IF(F9994&lt;30.01,"27+ to 30","30+"))))))))))))</f>
        <v>30+</v>
      </c>
      <c r="I9994" t="str">
        <f>IF(G9994&lt;&gt;H9994,"DIFF","")</f>
        <v>DIFF</v>
      </c>
    </row>
    <row r="9995" spans="1:9">
      <c r="A9995" t="s">
        <v>102</v>
      </c>
      <c r="B9995" t="s">
        <v>263</v>
      </c>
      <c r="C9995" s="1">
        <v>110249083</v>
      </c>
      <c r="D9995" s="1">
        <v>2</v>
      </c>
      <c r="E9995" s="1">
        <v>-7</v>
      </c>
      <c r="F9995" s="1">
        <v>12</v>
      </c>
      <c r="G9995" s="7" t="str">
        <f>IF(E9995&lt;0,"0-",IF(E9995=0,"0",IF(E9995&lt;3.01,"0+ to 3",IF(E9995&lt;6.01,"3+ to 6",IF(E9995&lt;9.01,"6+ to 9",IF(E9995&lt;12.01,"9+ to 12",IF(E9995&lt;15.01,"12+ to 15",IF(E9995&lt;18.01,"15+ to 18",IF(E9995&lt;21.01,"18+ to 21",IF(E9995&lt;24.01,"21+ to 24",IF(E9995&lt;27.01,"24+ to 27",IF(E9995&lt;30.01,"27+ to 30","30+"))))))))))))</f>
        <v>0-</v>
      </c>
      <c r="H9995" s="7" t="str">
        <f>IF(F9995&lt;0,"0-",IF(F9995=0,"0",IF(F9995&lt;3.01,"0+ to 3",IF(F9995&lt;6.01,"3+ to 6",IF(F9995&lt;9.01,"6+ to 9",IF(F9995&lt;12.01,"9+ to 12",IF(F9995&lt;15.01,"12+ to 15",IF(F9995&lt;18.01,"15+ to 18",IF(F9995&lt;21.01,"18+ to 21",IF(F9995&lt;24.01,"21+ to 24",IF(F9995&lt;27.01,"24+ to 27",IF(F9995&lt;30.01,"27+ to 30","30+"))))))))))))</f>
        <v>9+ to 12</v>
      </c>
      <c r="I9995" t="str">
        <f>IF(G9995&lt;&gt;H9995,"DIFF","")</f>
        <v>DIFF</v>
      </c>
    </row>
    <row r="9996" spans="1:9">
      <c r="A9996" t="s">
        <v>102</v>
      </c>
      <c r="B9996" t="s">
        <v>263</v>
      </c>
      <c r="C9996" s="1">
        <v>110251222</v>
      </c>
      <c r="D9996" s="1">
        <v>2</v>
      </c>
      <c r="E9996" s="1">
        <v>-9</v>
      </c>
      <c r="F9996" s="1">
        <v>14</v>
      </c>
      <c r="G9996" s="7" t="str">
        <f>IF(E9996&lt;0,"0-",IF(E9996=0,"0",IF(E9996&lt;3.01,"0+ to 3",IF(E9996&lt;6.01,"3+ to 6",IF(E9996&lt;9.01,"6+ to 9",IF(E9996&lt;12.01,"9+ to 12",IF(E9996&lt;15.01,"12+ to 15",IF(E9996&lt;18.01,"15+ to 18",IF(E9996&lt;21.01,"18+ to 21",IF(E9996&lt;24.01,"21+ to 24",IF(E9996&lt;27.01,"24+ to 27",IF(E9996&lt;30.01,"27+ to 30","30+"))))))))))))</f>
        <v>0-</v>
      </c>
      <c r="H9996" s="7" t="str">
        <f>IF(F9996&lt;0,"0-",IF(F9996=0,"0",IF(F9996&lt;3.01,"0+ to 3",IF(F9996&lt;6.01,"3+ to 6",IF(F9996&lt;9.01,"6+ to 9",IF(F9996&lt;12.01,"9+ to 12",IF(F9996&lt;15.01,"12+ to 15",IF(F9996&lt;18.01,"15+ to 18",IF(F9996&lt;21.01,"18+ to 21",IF(F9996&lt;24.01,"21+ to 24",IF(F9996&lt;27.01,"24+ to 27",IF(F9996&lt;30.01,"27+ to 30","30+"))))))))))))</f>
        <v>12+ to 15</v>
      </c>
      <c r="I9996" t="str">
        <f>IF(G9996&lt;&gt;H9996,"DIFF","")</f>
        <v>DIFF</v>
      </c>
    </row>
    <row r="9997" spans="1:9">
      <c r="A9997" t="s">
        <v>102</v>
      </c>
      <c r="B9997" t="s">
        <v>263</v>
      </c>
      <c r="C9997" s="1">
        <v>110253258</v>
      </c>
      <c r="D9997" s="1">
        <v>3</v>
      </c>
      <c r="E9997" s="1">
        <v>-2</v>
      </c>
      <c r="F9997" s="1">
        <v>4</v>
      </c>
      <c r="G9997" s="7" t="str">
        <f>IF(E9997&lt;0,"0-",IF(E9997=0,"0",IF(E9997&lt;3.01,"0+ to 3",IF(E9997&lt;6.01,"3+ to 6",IF(E9997&lt;9.01,"6+ to 9",IF(E9997&lt;12.01,"9+ to 12",IF(E9997&lt;15.01,"12+ to 15",IF(E9997&lt;18.01,"15+ to 18",IF(E9997&lt;21.01,"18+ to 21",IF(E9997&lt;24.01,"21+ to 24",IF(E9997&lt;27.01,"24+ to 27",IF(E9997&lt;30.01,"27+ to 30","30+"))))))))))))</f>
        <v>0-</v>
      </c>
      <c r="H9997" s="7" t="str">
        <f>IF(F9997&lt;0,"0-",IF(F9997=0,"0",IF(F9997&lt;3.01,"0+ to 3",IF(F9997&lt;6.01,"3+ to 6",IF(F9997&lt;9.01,"6+ to 9",IF(F9997&lt;12.01,"9+ to 12",IF(F9997&lt;15.01,"12+ to 15",IF(F9997&lt;18.01,"15+ to 18",IF(F9997&lt;21.01,"18+ to 21",IF(F9997&lt;24.01,"21+ to 24",IF(F9997&lt;27.01,"24+ to 27",IF(F9997&lt;30.01,"27+ to 30","30+"))))))))))))</f>
        <v>3+ to 6</v>
      </c>
      <c r="I9997" t="str">
        <f>IF(G9997&lt;&gt;H9997,"DIFF","")</f>
        <v>DIFF</v>
      </c>
    </row>
    <row r="9998" spans="1:9">
      <c r="A9998" t="s">
        <v>102</v>
      </c>
      <c r="B9998" t="s">
        <v>262</v>
      </c>
      <c r="C9998" s="1">
        <v>110284522</v>
      </c>
      <c r="D9998" s="1">
        <v>2</v>
      </c>
      <c r="E9998" s="1">
        <v>-18</v>
      </c>
      <c r="F9998" s="1">
        <v>0</v>
      </c>
      <c r="G9998" s="7" t="str">
        <f>IF(E9998&lt;0,"0-",IF(E9998=0,"0",IF(E9998&lt;3.01,"0+ to 3",IF(E9998&lt;6.01,"3+ to 6",IF(E9998&lt;9.01,"6+ to 9",IF(E9998&lt;12.01,"9+ to 12",IF(E9998&lt;15.01,"12+ to 15",IF(E9998&lt;18.01,"15+ to 18",IF(E9998&lt;21.01,"18+ to 21",IF(E9998&lt;24.01,"21+ to 24",IF(E9998&lt;27.01,"24+ to 27",IF(E9998&lt;30.01,"27+ to 30","30+"))))))))))))</f>
        <v>0-</v>
      </c>
      <c r="H9998" s="7" t="str">
        <f>IF(F9998&lt;0,"0-",IF(F9998=0,"0",IF(F9998&lt;3.01,"0+ to 3",IF(F9998&lt;6.01,"3+ to 6",IF(F9998&lt;9.01,"6+ to 9",IF(F9998&lt;12.01,"9+ to 12",IF(F9998&lt;15.01,"12+ to 15",IF(F9998&lt;18.01,"15+ to 18",IF(F9998&lt;21.01,"18+ to 21",IF(F9998&lt;24.01,"21+ to 24",IF(F9998&lt;27.01,"24+ to 27",IF(F9998&lt;30.01,"27+ to 30","30+"))))))))))))</f>
        <v>0</v>
      </c>
      <c r="I9998" t="str">
        <f>IF(G9998&lt;&gt;H9998,"DIFF","")</f>
        <v>DIFF</v>
      </c>
    </row>
    <row r="9999" spans="1:9">
      <c r="A9999" t="s">
        <v>102</v>
      </c>
      <c r="B9999" t="s">
        <v>262</v>
      </c>
      <c r="C9999" s="1">
        <v>110285899</v>
      </c>
      <c r="D9999" s="1">
        <v>2</v>
      </c>
      <c r="E9999" s="1">
        <v>-5</v>
      </c>
      <c r="F9999" s="1">
        <v>10</v>
      </c>
      <c r="G9999" s="7" t="str">
        <f>IF(E9999&lt;0,"0-",IF(E9999=0,"0",IF(E9999&lt;3.01,"0+ to 3",IF(E9999&lt;6.01,"3+ to 6",IF(E9999&lt;9.01,"6+ to 9",IF(E9999&lt;12.01,"9+ to 12",IF(E9999&lt;15.01,"12+ to 15",IF(E9999&lt;18.01,"15+ to 18",IF(E9999&lt;21.01,"18+ to 21",IF(E9999&lt;24.01,"21+ to 24",IF(E9999&lt;27.01,"24+ to 27",IF(E9999&lt;30.01,"27+ to 30","30+"))))))))))))</f>
        <v>0-</v>
      </c>
      <c r="H9999" s="7" t="str">
        <f>IF(F9999&lt;0,"0-",IF(F9999=0,"0",IF(F9999&lt;3.01,"0+ to 3",IF(F9999&lt;6.01,"3+ to 6",IF(F9999&lt;9.01,"6+ to 9",IF(F9999&lt;12.01,"9+ to 12",IF(F9999&lt;15.01,"12+ to 15",IF(F9999&lt;18.01,"15+ to 18",IF(F9999&lt;21.01,"18+ to 21",IF(F9999&lt;24.01,"21+ to 24",IF(F9999&lt;27.01,"24+ to 27",IF(F9999&lt;30.01,"27+ to 30","30+"))))))))))))</f>
        <v>9+ to 12</v>
      </c>
      <c r="I9999" t="str">
        <f>IF(G9999&lt;&gt;H9999,"DIFF","")</f>
        <v>DIFF</v>
      </c>
    </row>
    <row r="10000" spans="1:9">
      <c r="A10000" t="s">
        <v>102</v>
      </c>
      <c r="B10000" t="s">
        <v>262</v>
      </c>
      <c r="C10000" s="1">
        <v>110300678</v>
      </c>
      <c r="D10000" s="1">
        <v>2</v>
      </c>
      <c r="E10000" s="1">
        <v>0</v>
      </c>
      <c r="F10000" s="1">
        <v>6</v>
      </c>
      <c r="G10000" s="7" t="str">
        <f>IF(E10000&lt;0,"0-",IF(E10000=0,"0",IF(E10000&lt;3.01,"0+ to 3",IF(E10000&lt;6.01,"3+ to 6",IF(E10000&lt;9.01,"6+ to 9",IF(E10000&lt;12.01,"9+ to 12",IF(E10000&lt;15.01,"12+ to 15",IF(E10000&lt;18.01,"15+ to 18",IF(E10000&lt;21.01,"18+ to 21",IF(E10000&lt;24.01,"21+ to 24",IF(E10000&lt;27.01,"24+ to 27",IF(E10000&lt;30.01,"27+ to 30","30+"))))))))))))</f>
        <v>0</v>
      </c>
      <c r="H10000" s="7" t="str">
        <f>IF(F10000&lt;0,"0-",IF(F10000=0,"0",IF(F10000&lt;3.01,"0+ to 3",IF(F10000&lt;6.01,"3+ to 6",IF(F10000&lt;9.01,"6+ to 9",IF(F10000&lt;12.01,"9+ to 12",IF(F10000&lt;15.01,"12+ to 15",IF(F10000&lt;18.01,"15+ to 18",IF(F10000&lt;21.01,"18+ to 21",IF(F10000&lt;24.01,"21+ to 24",IF(F10000&lt;27.01,"24+ to 27",IF(F10000&lt;30.01,"27+ to 30","30+"))))))))))))</f>
        <v>3+ to 6</v>
      </c>
      <c r="I10000" t="str">
        <f>IF(G10000&lt;&gt;H10000,"DIFF","")</f>
        <v>DIFF</v>
      </c>
    </row>
    <row r="10001" spans="1:9">
      <c r="A10001" t="s">
        <v>102</v>
      </c>
      <c r="B10001" t="s">
        <v>262</v>
      </c>
      <c r="C10001" s="1">
        <v>110301626</v>
      </c>
      <c r="D10001" s="1">
        <v>2</v>
      </c>
      <c r="E10001" s="1">
        <v>-6</v>
      </c>
      <c r="F10001" s="1">
        <v>13</v>
      </c>
      <c r="G10001" s="7" t="str">
        <f>IF(E10001&lt;0,"0-",IF(E10001=0,"0",IF(E10001&lt;3.01,"0+ to 3",IF(E10001&lt;6.01,"3+ to 6",IF(E10001&lt;9.01,"6+ to 9",IF(E10001&lt;12.01,"9+ to 12",IF(E10001&lt;15.01,"12+ to 15",IF(E10001&lt;18.01,"15+ to 18",IF(E10001&lt;21.01,"18+ to 21",IF(E10001&lt;24.01,"21+ to 24",IF(E10001&lt;27.01,"24+ to 27",IF(E10001&lt;30.01,"27+ to 30","30+"))))))))))))</f>
        <v>0-</v>
      </c>
      <c r="H10001" s="7" t="str">
        <f>IF(F10001&lt;0,"0-",IF(F10001=0,"0",IF(F10001&lt;3.01,"0+ to 3",IF(F10001&lt;6.01,"3+ to 6",IF(F10001&lt;9.01,"6+ to 9",IF(F10001&lt;12.01,"9+ to 12",IF(F10001&lt;15.01,"12+ to 15",IF(F10001&lt;18.01,"15+ to 18",IF(F10001&lt;21.01,"18+ to 21",IF(F10001&lt;24.01,"21+ to 24",IF(F10001&lt;27.01,"24+ to 27",IF(F10001&lt;30.01,"27+ to 30","30+"))))))))))))</f>
        <v>12+ to 15</v>
      </c>
      <c r="I10001" t="str">
        <f>IF(G10001&lt;&gt;H10001,"DIFF","")</f>
        <v>DIFF</v>
      </c>
    </row>
    <row r="10002" spans="1:9">
      <c r="A10002" t="s">
        <v>102</v>
      </c>
      <c r="B10002" t="s">
        <v>262</v>
      </c>
      <c r="C10002" s="1">
        <v>110310732</v>
      </c>
      <c r="D10002" s="1">
        <v>2</v>
      </c>
      <c r="E10002" s="1">
        <v>-7</v>
      </c>
      <c r="F10002" s="1">
        <v>30</v>
      </c>
      <c r="G10002" s="7" t="str">
        <f>IF(E10002&lt;0,"0-",IF(E10002=0,"0",IF(E10002&lt;3.01,"0+ to 3",IF(E10002&lt;6.01,"3+ to 6",IF(E10002&lt;9.01,"6+ to 9",IF(E10002&lt;12.01,"9+ to 12",IF(E10002&lt;15.01,"12+ to 15",IF(E10002&lt;18.01,"15+ to 18",IF(E10002&lt;21.01,"18+ to 21",IF(E10002&lt;24.01,"21+ to 24",IF(E10002&lt;27.01,"24+ to 27",IF(E10002&lt;30.01,"27+ to 30","30+"))))))))))))</f>
        <v>0-</v>
      </c>
      <c r="H10002" s="7" t="str">
        <f>IF(F10002&lt;0,"0-",IF(F10002=0,"0",IF(F10002&lt;3.01,"0+ to 3",IF(F10002&lt;6.01,"3+ to 6",IF(F10002&lt;9.01,"6+ to 9",IF(F10002&lt;12.01,"9+ to 12",IF(F10002&lt;15.01,"12+ to 15",IF(F10002&lt;18.01,"15+ to 18",IF(F10002&lt;21.01,"18+ to 21",IF(F10002&lt;24.01,"21+ to 24",IF(F10002&lt;27.01,"24+ to 27",IF(F10002&lt;30.01,"27+ to 30","30+"))))))))))))</f>
        <v>27+ to 30</v>
      </c>
      <c r="I10002" t="str">
        <f>IF(G10002&lt;&gt;H10002,"DIFF","")</f>
        <v>DIFF</v>
      </c>
    </row>
    <row r="10003" spans="1:9">
      <c r="A10003" t="s">
        <v>102</v>
      </c>
      <c r="B10003" t="s">
        <v>261</v>
      </c>
      <c r="C10003" s="1">
        <v>110338293</v>
      </c>
      <c r="D10003" s="1">
        <v>3</v>
      </c>
      <c r="E10003" s="1">
        <v>-2</v>
      </c>
      <c r="F10003" s="1">
        <v>-2</v>
      </c>
      <c r="G10003" s="7" t="str">
        <f>IF(E10003&lt;0,"0-",IF(E10003=0,"0",IF(E10003&lt;3.01,"0+ to 3",IF(E10003&lt;6.01,"3+ to 6",IF(E10003&lt;9.01,"6+ to 9",IF(E10003&lt;12.01,"9+ to 12",IF(E10003&lt;15.01,"12+ to 15",IF(E10003&lt;18.01,"15+ to 18",IF(E10003&lt;21.01,"18+ to 21",IF(E10003&lt;24.01,"21+ to 24",IF(E10003&lt;27.01,"24+ to 27",IF(E10003&lt;30.01,"27+ to 30","30+"))))))))))))</f>
        <v>0-</v>
      </c>
      <c r="H10003" s="7" t="str">
        <f>IF(F10003&lt;0,"0-",IF(F10003=0,"0",IF(F10003&lt;3.01,"0+ to 3",IF(F10003&lt;6.01,"3+ to 6",IF(F10003&lt;9.01,"6+ to 9",IF(F10003&lt;12.01,"9+ to 12",IF(F10003&lt;15.01,"12+ to 15",IF(F10003&lt;18.01,"15+ to 18",IF(F10003&lt;21.01,"18+ to 21",IF(F10003&lt;24.01,"21+ to 24",IF(F10003&lt;27.01,"24+ to 27",IF(F10003&lt;30.01,"27+ to 30","30+"))))))))))))</f>
        <v>0-</v>
      </c>
      <c r="I10003" t="str">
        <f>IF(G10003&lt;&gt;H10003,"DIFF","")</f>
        <v/>
      </c>
    </row>
    <row r="10004" spans="1:9">
      <c r="A10004" t="s">
        <v>103</v>
      </c>
      <c r="B10004" t="s">
        <v>261</v>
      </c>
      <c r="C10004" s="1">
        <v>110346139</v>
      </c>
      <c r="D10004" s="1">
        <v>2</v>
      </c>
      <c r="E10004" s="1">
        <v>-9</v>
      </c>
      <c r="F10004" s="1">
        <v>13</v>
      </c>
      <c r="G10004" s="7" t="str">
        <f>IF(E10004&lt;0,"0-",IF(E10004=0,"0",IF(E10004&lt;3.01,"0+ to 3",IF(E10004&lt;6.01,"3+ to 6",IF(E10004&lt;9.01,"6+ to 9",IF(E10004&lt;12.01,"9+ to 12",IF(E10004&lt;15.01,"12+ to 15",IF(E10004&lt;18.01,"15+ to 18",IF(E10004&lt;21.01,"18+ to 21",IF(E10004&lt;24.01,"21+ to 24",IF(E10004&lt;27.01,"24+ to 27",IF(E10004&lt;30.01,"27+ to 30","30+"))))))))))))</f>
        <v>0-</v>
      </c>
      <c r="H10004" s="7" t="str">
        <f>IF(F10004&lt;0,"0-",IF(F10004=0,"0",IF(F10004&lt;3.01,"0+ to 3",IF(F10004&lt;6.01,"3+ to 6",IF(F10004&lt;9.01,"6+ to 9",IF(F10004&lt;12.01,"9+ to 12",IF(F10004&lt;15.01,"12+ to 15",IF(F10004&lt;18.01,"15+ to 18",IF(F10004&lt;21.01,"18+ to 21",IF(F10004&lt;24.01,"21+ to 24",IF(F10004&lt;27.01,"24+ to 27",IF(F10004&lt;30.01,"27+ to 30","30+"))))))))))))</f>
        <v>12+ to 15</v>
      </c>
      <c r="I10004" t="str">
        <f>IF(G10004&lt;&gt;H10004,"DIFF","")</f>
        <v>DIFF</v>
      </c>
    </row>
    <row r="10005" spans="1:9">
      <c r="A10005" t="s">
        <v>102</v>
      </c>
      <c r="B10005" t="s">
        <v>261</v>
      </c>
      <c r="C10005" s="1">
        <v>110346393</v>
      </c>
      <c r="D10005" s="1">
        <v>4</v>
      </c>
      <c r="E10005" s="1">
        <v>-6</v>
      </c>
      <c r="F10005" s="1">
        <v>6</v>
      </c>
      <c r="G10005" s="7" t="str">
        <f>IF(E10005&lt;0,"0-",IF(E10005=0,"0",IF(E10005&lt;3.01,"0+ to 3",IF(E10005&lt;6.01,"3+ to 6",IF(E10005&lt;9.01,"6+ to 9",IF(E10005&lt;12.01,"9+ to 12",IF(E10005&lt;15.01,"12+ to 15",IF(E10005&lt;18.01,"15+ to 18",IF(E10005&lt;21.01,"18+ to 21",IF(E10005&lt;24.01,"21+ to 24",IF(E10005&lt;27.01,"24+ to 27",IF(E10005&lt;30.01,"27+ to 30","30+"))))))))))))</f>
        <v>0-</v>
      </c>
      <c r="H10005" s="7" t="str">
        <f>IF(F10005&lt;0,"0-",IF(F10005=0,"0",IF(F10005&lt;3.01,"0+ to 3",IF(F10005&lt;6.01,"3+ to 6",IF(F10005&lt;9.01,"6+ to 9",IF(F10005&lt;12.01,"9+ to 12",IF(F10005&lt;15.01,"12+ to 15",IF(F10005&lt;18.01,"15+ to 18",IF(F10005&lt;21.01,"18+ to 21",IF(F10005&lt;24.01,"21+ to 24",IF(F10005&lt;27.01,"24+ to 27",IF(F10005&lt;30.01,"27+ to 30","30+"))))))))))))</f>
        <v>3+ to 6</v>
      </c>
      <c r="I10005" t="str">
        <f>IF(G10005&lt;&gt;H10005,"DIFF","")</f>
        <v>DIFF</v>
      </c>
    </row>
    <row r="10006" spans="1:9">
      <c r="A10006" t="s">
        <v>103</v>
      </c>
      <c r="B10006" t="s">
        <v>261</v>
      </c>
      <c r="C10006" s="1">
        <v>110347135</v>
      </c>
      <c r="D10006" s="1">
        <v>3</v>
      </c>
      <c r="E10006" s="1">
        <v>-22</v>
      </c>
      <c r="F10006" s="1">
        <v>62</v>
      </c>
      <c r="G10006" s="7" t="str">
        <f>IF(E10006&lt;0,"0-",IF(E10006=0,"0",IF(E10006&lt;3.01,"0+ to 3",IF(E10006&lt;6.01,"3+ to 6",IF(E10006&lt;9.01,"6+ to 9",IF(E10006&lt;12.01,"9+ to 12",IF(E10006&lt;15.01,"12+ to 15",IF(E10006&lt;18.01,"15+ to 18",IF(E10006&lt;21.01,"18+ to 21",IF(E10006&lt;24.01,"21+ to 24",IF(E10006&lt;27.01,"24+ to 27",IF(E10006&lt;30.01,"27+ to 30","30+"))))))))))))</f>
        <v>0-</v>
      </c>
      <c r="H10006" s="7" t="str">
        <f>IF(F10006&lt;0,"0-",IF(F10006=0,"0",IF(F10006&lt;3.01,"0+ to 3",IF(F10006&lt;6.01,"3+ to 6",IF(F10006&lt;9.01,"6+ to 9",IF(F10006&lt;12.01,"9+ to 12",IF(F10006&lt;15.01,"12+ to 15",IF(F10006&lt;18.01,"15+ to 18",IF(F10006&lt;21.01,"18+ to 21",IF(F10006&lt;24.01,"21+ to 24",IF(F10006&lt;27.01,"24+ to 27",IF(F10006&lt;30.01,"27+ to 30","30+"))))))))))))</f>
        <v>30+</v>
      </c>
      <c r="I10006" t="str">
        <f>IF(G10006&lt;&gt;H10006,"DIFF","")</f>
        <v>DIFF</v>
      </c>
    </row>
    <row r="10007" spans="1:9">
      <c r="A10007" t="s">
        <v>103</v>
      </c>
      <c r="B10007" t="s">
        <v>261</v>
      </c>
      <c r="C10007" s="1">
        <v>110347977</v>
      </c>
      <c r="D10007" s="1">
        <v>2</v>
      </c>
      <c r="E10007" s="1">
        <v>-126</v>
      </c>
      <c r="F10007" s="1">
        <v>230</v>
      </c>
      <c r="G10007" s="7" t="str">
        <f>IF(E10007&lt;0,"0-",IF(E10007=0,"0",IF(E10007&lt;3.01,"0+ to 3",IF(E10007&lt;6.01,"3+ to 6",IF(E10007&lt;9.01,"6+ to 9",IF(E10007&lt;12.01,"9+ to 12",IF(E10007&lt;15.01,"12+ to 15",IF(E10007&lt;18.01,"15+ to 18",IF(E10007&lt;21.01,"18+ to 21",IF(E10007&lt;24.01,"21+ to 24",IF(E10007&lt;27.01,"24+ to 27",IF(E10007&lt;30.01,"27+ to 30","30+"))))))))))))</f>
        <v>0-</v>
      </c>
      <c r="H10007" s="7" t="str">
        <f>IF(F10007&lt;0,"0-",IF(F10007=0,"0",IF(F10007&lt;3.01,"0+ to 3",IF(F10007&lt;6.01,"3+ to 6",IF(F10007&lt;9.01,"6+ to 9",IF(F10007&lt;12.01,"9+ to 12",IF(F10007&lt;15.01,"12+ to 15",IF(F10007&lt;18.01,"15+ to 18",IF(F10007&lt;21.01,"18+ to 21",IF(F10007&lt;24.01,"21+ to 24",IF(F10007&lt;27.01,"24+ to 27",IF(F10007&lt;30.01,"27+ to 30","30+"))))))))))))</f>
        <v>30+</v>
      </c>
      <c r="I10007" t="str">
        <f>IF(G10007&lt;&gt;H10007,"DIFF","")</f>
        <v>DIFF</v>
      </c>
    </row>
    <row r="10008" spans="1:9">
      <c r="A10008" t="s">
        <v>103</v>
      </c>
      <c r="B10008" t="s">
        <v>261</v>
      </c>
      <c r="C10008" s="1">
        <v>110351875</v>
      </c>
      <c r="D10008" s="1">
        <v>5</v>
      </c>
      <c r="E10008" s="1">
        <v>0</v>
      </c>
      <c r="F10008" s="1">
        <v>0</v>
      </c>
      <c r="G10008" s="7" t="str">
        <f>IF(E10008&lt;0,"0-",IF(E10008=0,"0",IF(E10008&lt;3.01,"0+ to 3",IF(E10008&lt;6.01,"3+ to 6",IF(E10008&lt;9.01,"6+ to 9",IF(E10008&lt;12.01,"9+ to 12",IF(E10008&lt;15.01,"12+ to 15",IF(E10008&lt;18.01,"15+ to 18",IF(E10008&lt;21.01,"18+ to 21",IF(E10008&lt;24.01,"21+ to 24",IF(E10008&lt;27.01,"24+ to 27",IF(E10008&lt;30.01,"27+ to 30","30+"))))))))))))</f>
        <v>0</v>
      </c>
      <c r="H10008" s="7" t="str">
        <f>IF(F10008&lt;0,"0-",IF(F10008=0,"0",IF(F10008&lt;3.01,"0+ to 3",IF(F10008&lt;6.01,"3+ to 6",IF(F10008&lt;9.01,"6+ to 9",IF(F10008&lt;12.01,"9+ to 12",IF(F10008&lt;15.01,"12+ to 15",IF(F10008&lt;18.01,"15+ to 18",IF(F10008&lt;21.01,"18+ to 21",IF(F10008&lt;24.01,"21+ to 24",IF(F10008&lt;27.01,"24+ to 27",IF(F10008&lt;30.01,"27+ to 30","30+"))))))))))))</f>
        <v>0</v>
      </c>
      <c r="I10008" t="str">
        <f>IF(G10008&lt;&gt;H10008,"DIFF","")</f>
        <v/>
      </c>
    </row>
    <row r="10009" spans="1:9">
      <c r="A10009" t="s">
        <v>102</v>
      </c>
      <c r="B10009" t="s">
        <v>261</v>
      </c>
      <c r="C10009" s="1">
        <v>110352129</v>
      </c>
      <c r="D10009" s="1">
        <v>2</v>
      </c>
      <c r="E10009" s="1">
        <v>-2</v>
      </c>
      <c r="F10009" s="1">
        <v>5</v>
      </c>
      <c r="G10009" s="7" t="str">
        <f>IF(E10009&lt;0,"0-",IF(E10009=0,"0",IF(E10009&lt;3.01,"0+ to 3",IF(E10009&lt;6.01,"3+ to 6",IF(E10009&lt;9.01,"6+ to 9",IF(E10009&lt;12.01,"9+ to 12",IF(E10009&lt;15.01,"12+ to 15",IF(E10009&lt;18.01,"15+ to 18",IF(E10009&lt;21.01,"18+ to 21",IF(E10009&lt;24.01,"21+ to 24",IF(E10009&lt;27.01,"24+ to 27",IF(E10009&lt;30.01,"27+ to 30","30+"))))))))))))</f>
        <v>0-</v>
      </c>
      <c r="H10009" s="7" t="str">
        <f>IF(F10009&lt;0,"0-",IF(F10009=0,"0",IF(F10009&lt;3.01,"0+ to 3",IF(F10009&lt;6.01,"3+ to 6",IF(F10009&lt;9.01,"6+ to 9",IF(F10009&lt;12.01,"9+ to 12",IF(F10009&lt;15.01,"12+ to 15",IF(F10009&lt;18.01,"15+ to 18",IF(F10009&lt;21.01,"18+ to 21",IF(F10009&lt;24.01,"21+ to 24",IF(F10009&lt;27.01,"24+ to 27",IF(F10009&lt;30.01,"27+ to 30","30+"))))))))))))</f>
        <v>3+ to 6</v>
      </c>
      <c r="I10009" t="str">
        <f>IF(G10009&lt;&gt;H10009,"DIFF","")</f>
        <v>DIFF</v>
      </c>
    </row>
    <row r="10010" spans="1:9">
      <c r="A10010" t="s">
        <v>102</v>
      </c>
      <c r="B10010" t="s">
        <v>260</v>
      </c>
      <c r="C10010" s="1">
        <v>110367465</v>
      </c>
      <c r="D10010" s="1">
        <v>4</v>
      </c>
      <c r="E10010" s="1">
        <v>0</v>
      </c>
      <c r="F10010" s="1">
        <v>0</v>
      </c>
      <c r="G10010" s="7" t="str">
        <f>IF(E10010&lt;0,"0-",IF(E10010=0,"0",IF(E10010&lt;3.01,"0+ to 3",IF(E10010&lt;6.01,"3+ to 6",IF(E10010&lt;9.01,"6+ to 9",IF(E10010&lt;12.01,"9+ to 12",IF(E10010&lt;15.01,"12+ to 15",IF(E10010&lt;18.01,"15+ to 18",IF(E10010&lt;21.01,"18+ to 21",IF(E10010&lt;24.01,"21+ to 24",IF(E10010&lt;27.01,"24+ to 27",IF(E10010&lt;30.01,"27+ to 30","30+"))))))))))))</f>
        <v>0</v>
      </c>
      <c r="H10010" s="7" t="str">
        <f>IF(F10010&lt;0,"0-",IF(F10010=0,"0",IF(F10010&lt;3.01,"0+ to 3",IF(F10010&lt;6.01,"3+ to 6",IF(F10010&lt;9.01,"6+ to 9",IF(F10010&lt;12.01,"9+ to 12",IF(F10010&lt;15.01,"12+ to 15",IF(F10010&lt;18.01,"15+ to 18",IF(F10010&lt;21.01,"18+ to 21",IF(F10010&lt;24.01,"21+ to 24",IF(F10010&lt;27.01,"24+ to 27",IF(F10010&lt;30.01,"27+ to 30","30+"))))))))))))</f>
        <v>0</v>
      </c>
      <c r="I10010" t="str">
        <f>IF(G10010&lt;&gt;H10010,"DIFF","")</f>
        <v/>
      </c>
    </row>
    <row r="10011" spans="1:9">
      <c r="A10011" t="s">
        <v>102</v>
      </c>
      <c r="B10011" t="s">
        <v>260</v>
      </c>
      <c r="C10011" s="1">
        <v>110399718</v>
      </c>
      <c r="D10011" s="1">
        <v>2</v>
      </c>
      <c r="E10011" s="1">
        <v>-6</v>
      </c>
      <c r="F10011" s="1">
        <v>7</v>
      </c>
      <c r="G10011" s="7" t="str">
        <f>IF(E10011&lt;0,"0-",IF(E10011=0,"0",IF(E10011&lt;3.01,"0+ to 3",IF(E10011&lt;6.01,"3+ to 6",IF(E10011&lt;9.01,"6+ to 9",IF(E10011&lt;12.01,"9+ to 12",IF(E10011&lt;15.01,"12+ to 15",IF(E10011&lt;18.01,"15+ to 18",IF(E10011&lt;21.01,"18+ to 21",IF(E10011&lt;24.01,"21+ to 24",IF(E10011&lt;27.01,"24+ to 27",IF(E10011&lt;30.01,"27+ to 30","30+"))))))))))))</f>
        <v>0-</v>
      </c>
      <c r="H10011" s="7" t="str">
        <f>IF(F10011&lt;0,"0-",IF(F10011=0,"0",IF(F10011&lt;3.01,"0+ to 3",IF(F10011&lt;6.01,"3+ to 6",IF(F10011&lt;9.01,"6+ to 9",IF(F10011&lt;12.01,"9+ to 12",IF(F10011&lt;15.01,"12+ to 15",IF(F10011&lt;18.01,"15+ to 18",IF(F10011&lt;21.01,"18+ to 21",IF(F10011&lt;24.01,"21+ to 24",IF(F10011&lt;27.01,"24+ to 27",IF(F10011&lt;30.01,"27+ to 30","30+"))))))))))))</f>
        <v>6+ to 9</v>
      </c>
      <c r="I10011" t="str">
        <f>IF(G10011&lt;&gt;H10011,"DIFF","")</f>
        <v>DIFF</v>
      </c>
    </row>
    <row r="10012" spans="1:9">
      <c r="A10012" t="s">
        <v>102</v>
      </c>
      <c r="B10012" t="s">
        <v>260</v>
      </c>
      <c r="C10012" s="1">
        <v>110400278</v>
      </c>
      <c r="D10012" s="1">
        <v>2</v>
      </c>
      <c r="E10012" s="1">
        <v>-2</v>
      </c>
      <c r="F10012" s="1">
        <v>3</v>
      </c>
      <c r="G10012" s="7" t="str">
        <f>IF(E10012&lt;0,"0-",IF(E10012=0,"0",IF(E10012&lt;3.01,"0+ to 3",IF(E10012&lt;6.01,"3+ to 6",IF(E10012&lt;9.01,"6+ to 9",IF(E10012&lt;12.01,"9+ to 12",IF(E10012&lt;15.01,"12+ to 15",IF(E10012&lt;18.01,"15+ to 18",IF(E10012&lt;21.01,"18+ to 21",IF(E10012&lt;24.01,"21+ to 24",IF(E10012&lt;27.01,"24+ to 27",IF(E10012&lt;30.01,"27+ to 30","30+"))))))))))))</f>
        <v>0-</v>
      </c>
      <c r="H10012" s="7" t="str">
        <f>IF(F10012&lt;0,"0-",IF(F10012=0,"0",IF(F10012&lt;3.01,"0+ to 3",IF(F10012&lt;6.01,"3+ to 6",IF(F10012&lt;9.01,"6+ to 9",IF(F10012&lt;12.01,"9+ to 12",IF(F10012&lt;15.01,"12+ to 15",IF(F10012&lt;18.01,"15+ to 18",IF(F10012&lt;21.01,"18+ to 21",IF(F10012&lt;24.01,"21+ to 24",IF(F10012&lt;27.01,"24+ to 27",IF(F10012&lt;30.01,"27+ to 30","30+"))))))))))))</f>
        <v>0+ to 3</v>
      </c>
      <c r="I10012" t="str">
        <f>IF(G10012&lt;&gt;H10012,"DIFF","")</f>
        <v>DIFF</v>
      </c>
    </row>
    <row r="10013" spans="1:9">
      <c r="A10013" t="s">
        <v>102</v>
      </c>
      <c r="B10013" t="s">
        <v>260</v>
      </c>
      <c r="C10013" s="1">
        <v>110401244</v>
      </c>
      <c r="D10013" s="1">
        <v>2</v>
      </c>
      <c r="E10013" s="1">
        <v>-6</v>
      </c>
      <c r="F10013" s="1">
        <v>7</v>
      </c>
      <c r="G10013" s="7" t="str">
        <f>IF(E10013&lt;0,"0-",IF(E10013=0,"0",IF(E10013&lt;3.01,"0+ to 3",IF(E10013&lt;6.01,"3+ to 6",IF(E10013&lt;9.01,"6+ to 9",IF(E10013&lt;12.01,"9+ to 12",IF(E10013&lt;15.01,"12+ to 15",IF(E10013&lt;18.01,"15+ to 18",IF(E10013&lt;21.01,"18+ to 21",IF(E10013&lt;24.01,"21+ to 24",IF(E10013&lt;27.01,"24+ to 27",IF(E10013&lt;30.01,"27+ to 30","30+"))))))))))))</f>
        <v>0-</v>
      </c>
      <c r="H10013" s="7" t="str">
        <f>IF(F10013&lt;0,"0-",IF(F10013=0,"0",IF(F10013&lt;3.01,"0+ to 3",IF(F10013&lt;6.01,"3+ to 6",IF(F10013&lt;9.01,"6+ to 9",IF(F10013&lt;12.01,"9+ to 12",IF(F10013&lt;15.01,"12+ to 15",IF(F10013&lt;18.01,"15+ to 18",IF(F10013&lt;21.01,"18+ to 21",IF(F10013&lt;24.01,"21+ to 24",IF(F10013&lt;27.01,"24+ to 27",IF(F10013&lt;30.01,"27+ to 30","30+"))))))))))))</f>
        <v>6+ to 9</v>
      </c>
      <c r="I10013" t="str">
        <f>IF(G10013&lt;&gt;H10013,"DIFF","")</f>
        <v>DIFF</v>
      </c>
    </row>
    <row r="10014" spans="1:9">
      <c r="A10014" t="s">
        <v>103</v>
      </c>
      <c r="B10014" t="s">
        <v>260</v>
      </c>
      <c r="C10014" s="1">
        <v>110401723</v>
      </c>
      <c r="D10014" s="1">
        <v>2</v>
      </c>
      <c r="E10014" s="1">
        <v>-8</v>
      </c>
      <c r="F10014" s="1">
        <v>13</v>
      </c>
      <c r="G10014" s="7" t="str">
        <f>IF(E10014&lt;0,"0-",IF(E10014=0,"0",IF(E10014&lt;3.01,"0+ to 3",IF(E10014&lt;6.01,"3+ to 6",IF(E10014&lt;9.01,"6+ to 9",IF(E10014&lt;12.01,"9+ to 12",IF(E10014&lt;15.01,"12+ to 15",IF(E10014&lt;18.01,"15+ to 18",IF(E10014&lt;21.01,"18+ to 21",IF(E10014&lt;24.01,"21+ to 24",IF(E10014&lt;27.01,"24+ to 27",IF(E10014&lt;30.01,"27+ to 30","30+"))))))))))))</f>
        <v>0-</v>
      </c>
      <c r="H10014" s="7" t="str">
        <f>IF(F10014&lt;0,"0-",IF(F10014=0,"0",IF(F10014&lt;3.01,"0+ to 3",IF(F10014&lt;6.01,"3+ to 6",IF(F10014&lt;9.01,"6+ to 9",IF(F10014&lt;12.01,"9+ to 12",IF(F10014&lt;15.01,"12+ to 15",IF(F10014&lt;18.01,"15+ to 18",IF(F10014&lt;21.01,"18+ to 21",IF(F10014&lt;24.01,"21+ to 24",IF(F10014&lt;27.01,"24+ to 27",IF(F10014&lt;30.01,"27+ to 30","30+"))))))))))))</f>
        <v>12+ to 15</v>
      </c>
      <c r="I10014" t="str">
        <f>IF(G10014&lt;&gt;H10014,"DIFF","")</f>
        <v>DIFF</v>
      </c>
    </row>
    <row r="10015" spans="1:9">
      <c r="A10015" t="s">
        <v>102</v>
      </c>
      <c r="B10015" t="s">
        <v>260</v>
      </c>
      <c r="C10015" s="1">
        <v>110405513</v>
      </c>
      <c r="D10015" s="1">
        <v>2</v>
      </c>
      <c r="E10015" s="1">
        <v>0</v>
      </c>
      <c r="F10015" s="1">
        <v>0</v>
      </c>
      <c r="G10015" s="7" t="str">
        <f>IF(E10015&lt;0,"0-",IF(E10015=0,"0",IF(E10015&lt;3.01,"0+ to 3",IF(E10015&lt;6.01,"3+ to 6",IF(E10015&lt;9.01,"6+ to 9",IF(E10015&lt;12.01,"9+ to 12",IF(E10015&lt;15.01,"12+ to 15",IF(E10015&lt;18.01,"15+ to 18",IF(E10015&lt;21.01,"18+ to 21",IF(E10015&lt;24.01,"21+ to 24",IF(E10015&lt;27.01,"24+ to 27",IF(E10015&lt;30.01,"27+ to 30","30+"))))))))))))</f>
        <v>0</v>
      </c>
      <c r="H10015" s="7" t="str">
        <f>IF(F10015&lt;0,"0-",IF(F10015=0,"0",IF(F10015&lt;3.01,"0+ to 3",IF(F10015&lt;6.01,"3+ to 6",IF(F10015&lt;9.01,"6+ to 9",IF(F10015&lt;12.01,"9+ to 12",IF(F10015&lt;15.01,"12+ to 15",IF(F10015&lt;18.01,"15+ to 18",IF(F10015&lt;21.01,"18+ to 21",IF(F10015&lt;24.01,"21+ to 24",IF(F10015&lt;27.01,"24+ to 27",IF(F10015&lt;30.01,"27+ to 30","30+"))))))))))))</f>
        <v>0</v>
      </c>
      <c r="I10015" t="str">
        <f>IF(G10015&lt;&gt;H10015,"DIFF","")</f>
        <v/>
      </c>
    </row>
    <row r="10016" spans="1:9">
      <c r="A10016" t="s">
        <v>103</v>
      </c>
      <c r="B10016" t="s">
        <v>260</v>
      </c>
      <c r="C10016" s="1">
        <v>110406925</v>
      </c>
      <c r="D10016" s="1">
        <v>2</v>
      </c>
      <c r="E10016" s="1">
        <v>-4</v>
      </c>
      <c r="F10016" s="1">
        <v>5</v>
      </c>
      <c r="G10016" s="7" t="str">
        <f>IF(E10016&lt;0,"0-",IF(E10016=0,"0",IF(E10016&lt;3.01,"0+ to 3",IF(E10016&lt;6.01,"3+ to 6",IF(E10016&lt;9.01,"6+ to 9",IF(E10016&lt;12.01,"9+ to 12",IF(E10016&lt;15.01,"12+ to 15",IF(E10016&lt;18.01,"15+ to 18",IF(E10016&lt;21.01,"18+ to 21",IF(E10016&lt;24.01,"21+ to 24",IF(E10016&lt;27.01,"24+ to 27",IF(E10016&lt;30.01,"27+ to 30","30+"))))))))))))</f>
        <v>0-</v>
      </c>
      <c r="H10016" s="7" t="str">
        <f>IF(F10016&lt;0,"0-",IF(F10016=0,"0",IF(F10016&lt;3.01,"0+ to 3",IF(F10016&lt;6.01,"3+ to 6",IF(F10016&lt;9.01,"6+ to 9",IF(F10016&lt;12.01,"9+ to 12",IF(F10016&lt;15.01,"12+ to 15",IF(F10016&lt;18.01,"15+ to 18",IF(F10016&lt;21.01,"18+ to 21",IF(F10016&lt;24.01,"21+ to 24",IF(F10016&lt;27.01,"24+ to 27",IF(F10016&lt;30.01,"27+ to 30","30+"))))))))))))</f>
        <v>3+ to 6</v>
      </c>
      <c r="I10016" t="str">
        <f>IF(G10016&lt;&gt;H10016,"DIFF","")</f>
        <v>DIFF</v>
      </c>
    </row>
    <row r="10017" spans="1:9">
      <c r="A10017" t="s">
        <v>102</v>
      </c>
      <c r="B10017" t="s">
        <v>260</v>
      </c>
      <c r="C10017" s="1">
        <v>110409727</v>
      </c>
      <c r="D10017" s="1">
        <v>2</v>
      </c>
      <c r="E10017" s="1">
        <v>-8</v>
      </c>
      <c r="F10017" s="1">
        <v>7</v>
      </c>
      <c r="G10017" s="7" t="str">
        <f>IF(E10017&lt;0,"0-",IF(E10017=0,"0",IF(E10017&lt;3.01,"0+ to 3",IF(E10017&lt;6.01,"3+ to 6",IF(E10017&lt;9.01,"6+ to 9",IF(E10017&lt;12.01,"9+ to 12",IF(E10017&lt;15.01,"12+ to 15",IF(E10017&lt;18.01,"15+ to 18",IF(E10017&lt;21.01,"18+ to 21",IF(E10017&lt;24.01,"21+ to 24",IF(E10017&lt;27.01,"24+ to 27",IF(E10017&lt;30.01,"27+ to 30","30+"))))))))))))</f>
        <v>0-</v>
      </c>
      <c r="H10017" s="7" t="str">
        <f>IF(F10017&lt;0,"0-",IF(F10017=0,"0",IF(F10017&lt;3.01,"0+ to 3",IF(F10017&lt;6.01,"3+ to 6",IF(F10017&lt;9.01,"6+ to 9",IF(F10017&lt;12.01,"9+ to 12",IF(F10017&lt;15.01,"12+ to 15",IF(F10017&lt;18.01,"15+ to 18",IF(F10017&lt;21.01,"18+ to 21",IF(F10017&lt;24.01,"21+ to 24",IF(F10017&lt;27.01,"24+ to 27",IF(F10017&lt;30.01,"27+ to 30","30+"))))))))))))</f>
        <v>6+ to 9</v>
      </c>
      <c r="I10017" t="str">
        <f>IF(G10017&lt;&gt;H10017,"DIFF","")</f>
        <v>DIFF</v>
      </c>
    </row>
    <row r="10018" spans="1:9">
      <c r="A10018" t="s">
        <v>102</v>
      </c>
      <c r="B10018" t="s">
        <v>260</v>
      </c>
      <c r="C10018" s="1">
        <v>110410352</v>
      </c>
      <c r="D10018" s="1">
        <v>2</v>
      </c>
      <c r="E10018" s="1">
        <v>-7</v>
      </c>
      <c r="F10018" s="1">
        <v>13</v>
      </c>
      <c r="G10018" s="7" t="str">
        <f>IF(E10018&lt;0,"0-",IF(E10018=0,"0",IF(E10018&lt;3.01,"0+ to 3",IF(E10018&lt;6.01,"3+ to 6",IF(E10018&lt;9.01,"6+ to 9",IF(E10018&lt;12.01,"9+ to 12",IF(E10018&lt;15.01,"12+ to 15",IF(E10018&lt;18.01,"15+ to 18",IF(E10018&lt;21.01,"18+ to 21",IF(E10018&lt;24.01,"21+ to 24",IF(E10018&lt;27.01,"24+ to 27",IF(E10018&lt;30.01,"27+ to 30","30+"))))))))))))</f>
        <v>0-</v>
      </c>
      <c r="H10018" s="7" t="str">
        <f>IF(F10018&lt;0,"0-",IF(F10018=0,"0",IF(F10018&lt;3.01,"0+ to 3",IF(F10018&lt;6.01,"3+ to 6",IF(F10018&lt;9.01,"6+ to 9",IF(F10018&lt;12.01,"9+ to 12",IF(F10018&lt;15.01,"12+ to 15",IF(F10018&lt;18.01,"15+ to 18",IF(F10018&lt;21.01,"18+ to 21",IF(F10018&lt;24.01,"21+ to 24",IF(F10018&lt;27.01,"24+ to 27",IF(F10018&lt;30.01,"27+ to 30","30+"))))))))))))</f>
        <v>12+ to 15</v>
      </c>
      <c r="I10018" t="str">
        <f>IF(G10018&lt;&gt;H10018,"DIFF","")</f>
        <v>DIFF</v>
      </c>
    </row>
    <row r="10019" spans="1:9">
      <c r="A10019" t="s">
        <v>102</v>
      </c>
      <c r="B10019" t="s">
        <v>260</v>
      </c>
      <c r="C10019" s="1">
        <v>110411818</v>
      </c>
      <c r="D10019" s="1">
        <v>2</v>
      </c>
      <c r="E10019" s="1">
        <v>0</v>
      </c>
      <c r="F10019" s="1">
        <v>0</v>
      </c>
      <c r="G10019" s="7" t="str">
        <f>IF(E10019&lt;0,"0-",IF(E10019=0,"0",IF(E10019&lt;3.01,"0+ to 3",IF(E10019&lt;6.01,"3+ to 6",IF(E10019&lt;9.01,"6+ to 9",IF(E10019&lt;12.01,"9+ to 12",IF(E10019&lt;15.01,"12+ to 15",IF(E10019&lt;18.01,"15+ to 18",IF(E10019&lt;21.01,"18+ to 21",IF(E10019&lt;24.01,"21+ to 24",IF(E10019&lt;27.01,"24+ to 27",IF(E10019&lt;30.01,"27+ to 30","30+"))))))))))))</f>
        <v>0</v>
      </c>
      <c r="H10019" s="7" t="str">
        <f>IF(F10019&lt;0,"0-",IF(F10019=0,"0",IF(F10019&lt;3.01,"0+ to 3",IF(F10019&lt;6.01,"3+ to 6",IF(F10019&lt;9.01,"6+ to 9",IF(F10019&lt;12.01,"9+ to 12",IF(F10019&lt;15.01,"12+ to 15",IF(F10019&lt;18.01,"15+ to 18",IF(F10019&lt;21.01,"18+ to 21",IF(F10019&lt;24.01,"21+ to 24",IF(F10019&lt;27.01,"24+ to 27",IF(F10019&lt;30.01,"27+ to 30","30+"))))))))))))</f>
        <v>0</v>
      </c>
      <c r="I10019" t="str">
        <f>IF(G10019&lt;&gt;H10019,"DIFF","")</f>
        <v/>
      </c>
    </row>
    <row r="10020" spans="1:9">
      <c r="A10020" t="s">
        <v>102</v>
      </c>
      <c r="B10020" t="s">
        <v>260</v>
      </c>
      <c r="C10020" s="1">
        <v>110415858</v>
      </c>
      <c r="D10020" s="1">
        <v>5</v>
      </c>
      <c r="E10020" s="1">
        <v>-4</v>
      </c>
      <c r="F10020" s="1">
        <v>-4</v>
      </c>
      <c r="G10020" s="7" t="str">
        <f>IF(E10020&lt;0,"0-",IF(E10020=0,"0",IF(E10020&lt;3.01,"0+ to 3",IF(E10020&lt;6.01,"3+ to 6",IF(E10020&lt;9.01,"6+ to 9",IF(E10020&lt;12.01,"9+ to 12",IF(E10020&lt;15.01,"12+ to 15",IF(E10020&lt;18.01,"15+ to 18",IF(E10020&lt;21.01,"18+ to 21",IF(E10020&lt;24.01,"21+ to 24",IF(E10020&lt;27.01,"24+ to 27",IF(E10020&lt;30.01,"27+ to 30","30+"))))))))))))</f>
        <v>0-</v>
      </c>
      <c r="H10020" s="7" t="str">
        <f>IF(F10020&lt;0,"0-",IF(F10020=0,"0",IF(F10020&lt;3.01,"0+ to 3",IF(F10020&lt;6.01,"3+ to 6",IF(F10020&lt;9.01,"6+ to 9",IF(F10020&lt;12.01,"9+ to 12",IF(F10020&lt;15.01,"12+ to 15",IF(F10020&lt;18.01,"15+ to 18",IF(F10020&lt;21.01,"18+ to 21",IF(F10020&lt;24.01,"21+ to 24",IF(F10020&lt;27.01,"24+ to 27",IF(F10020&lt;30.01,"27+ to 30","30+"))))))))))))</f>
        <v>0-</v>
      </c>
      <c r="I10020" t="str">
        <f>IF(G10020&lt;&gt;H10020,"DIFF","")</f>
        <v/>
      </c>
    </row>
    <row r="10021" spans="1:9">
      <c r="A10021" t="s">
        <v>102</v>
      </c>
      <c r="B10021" t="s">
        <v>260</v>
      </c>
      <c r="C10021" s="1">
        <v>110416699</v>
      </c>
      <c r="D10021" s="1">
        <v>3</v>
      </c>
      <c r="E10021" s="1">
        <v>-13</v>
      </c>
      <c r="F10021" s="1">
        <v>-12</v>
      </c>
      <c r="G10021" s="7" t="str">
        <f>IF(E10021&lt;0,"0-",IF(E10021=0,"0",IF(E10021&lt;3.01,"0+ to 3",IF(E10021&lt;6.01,"3+ to 6",IF(E10021&lt;9.01,"6+ to 9",IF(E10021&lt;12.01,"9+ to 12",IF(E10021&lt;15.01,"12+ to 15",IF(E10021&lt;18.01,"15+ to 18",IF(E10021&lt;21.01,"18+ to 21",IF(E10021&lt;24.01,"21+ to 24",IF(E10021&lt;27.01,"24+ to 27",IF(E10021&lt;30.01,"27+ to 30","30+"))))))))))))</f>
        <v>0-</v>
      </c>
      <c r="H10021" s="7" t="str">
        <f>IF(F10021&lt;0,"0-",IF(F10021=0,"0",IF(F10021&lt;3.01,"0+ to 3",IF(F10021&lt;6.01,"3+ to 6",IF(F10021&lt;9.01,"6+ to 9",IF(F10021&lt;12.01,"9+ to 12",IF(F10021&lt;15.01,"12+ to 15",IF(F10021&lt;18.01,"15+ to 18",IF(F10021&lt;21.01,"18+ to 21",IF(F10021&lt;24.01,"21+ to 24",IF(F10021&lt;27.01,"24+ to 27",IF(F10021&lt;30.01,"27+ to 30","30+"))))))))))))</f>
        <v>0-</v>
      </c>
      <c r="I10021" t="str">
        <f>IF(G10021&lt;&gt;H10021,"DIFF","")</f>
        <v/>
      </c>
    </row>
    <row r="10022" spans="1:9">
      <c r="A10022" t="s">
        <v>102</v>
      </c>
      <c r="B10022" t="s">
        <v>259</v>
      </c>
      <c r="C10022" s="1">
        <v>110474880</v>
      </c>
      <c r="D10022" s="1">
        <v>2</v>
      </c>
      <c r="E10022" s="1">
        <v>0</v>
      </c>
      <c r="F10022" s="1">
        <v>12</v>
      </c>
      <c r="G10022" s="7" t="str">
        <f>IF(E10022&lt;0,"0-",IF(E10022=0,"0",IF(E10022&lt;3.01,"0+ to 3",IF(E10022&lt;6.01,"3+ to 6",IF(E10022&lt;9.01,"6+ to 9",IF(E10022&lt;12.01,"9+ to 12",IF(E10022&lt;15.01,"12+ to 15",IF(E10022&lt;18.01,"15+ to 18",IF(E10022&lt;21.01,"18+ to 21",IF(E10022&lt;24.01,"21+ to 24",IF(E10022&lt;27.01,"24+ to 27",IF(E10022&lt;30.01,"27+ to 30","30+"))))))))))))</f>
        <v>0</v>
      </c>
      <c r="H10022" s="7" t="str">
        <f>IF(F10022&lt;0,"0-",IF(F10022=0,"0",IF(F10022&lt;3.01,"0+ to 3",IF(F10022&lt;6.01,"3+ to 6",IF(F10022&lt;9.01,"6+ to 9",IF(F10022&lt;12.01,"9+ to 12",IF(F10022&lt;15.01,"12+ to 15",IF(F10022&lt;18.01,"15+ to 18",IF(F10022&lt;21.01,"18+ to 21",IF(F10022&lt;24.01,"21+ to 24",IF(F10022&lt;27.01,"24+ to 27",IF(F10022&lt;30.01,"27+ to 30","30+"))))))))))))</f>
        <v>9+ to 12</v>
      </c>
      <c r="I10022" t="str">
        <f>IF(G10022&lt;&gt;H10022,"DIFF","")</f>
        <v>DIFF</v>
      </c>
    </row>
    <row r="10023" spans="1:9">
      <c r="A10023" t="s">
        <v>103</v>
      </c>
      <c r="B10023" t="s">
        <v>259</v>
      </c>
      <c r="C10023" s="1">
        <v>110475911</v>
      </c>
      <c r="D10023" s="1">
        <v>2</v>
      </c>
      <c r="E10023" s="1">
        <v>-9</v>
      </c>
      <c r="F10023" s="1">
        <v>15</v>
      </c>
      <c r="G10023" s="7" t="str">
        <f>IF(E10023&lt;0,"0-",IF(E10023=0,"0",IF(E10023&lt;3.01,"0+ to 3",IF(E10023&lt;6.01,"3+ to 6",IF(E10023&lt;9.01,"6+ to 9",IF(E10023&lt;12.01,"9+ to 12",IF(E10023&lt;15.01,"12+ to 15",IF(E10023&lt;18.01,"15+ to 18",IF(E10023&lt;21.01,"18+ to 21",IF(E10023&lt;24.01,"21+ to 24",IF(E10023&lt;27.01,"24+ to 27",IF(E10023&lt;30.01,"27+ to 30","30+"))))))))))))</f>
        <v>0-</v>
      </c>
      <c r="H10023" s="7" t="str">
        <f>IF(F10023&lt;0,"0-",IF(F10023=0,"0",IF(F10023&lt;3.01,"0+ to 3",IF(F10023&lt;6.01,"3+ to 6",IF(F10023&lt;9.01,"6+ to 9",IF(F10023&lt;12.01,"9+ to 12",IF(F10023&lt;15.01,"12+ to 15",IF(F10023&lt;18.01,"15+ to 18",IF(F10023&lt;21.01,"18+ to 21",IF(F10023&lt;24.01,"21+ to 24",IF(F10023&lt;27.01,"24+ to 27",IF(F10023&lt;30.01,"27+ to 30","30+"))))))))))))</f>
        <v>12+ to 15</v>
      </c>
      <c r="I10023" t="str">
        <f>IF(G10023&lt;&gt;H10023,"DIFF","")</f>
        <v>DIFF</v>
      </c>
    </row>
    <row r="10024" spans="1:9">
      <c r="A10024" t="s">
        <v>102</v>
      </c>
      <c r="B10024" t="s">
        <v>259</v>
      </c>
      <c r="C10024" s="1">
        <v>110476083</v>
      </c>
      <c r="D10024" s="1">
        <v>3</v>
      </c>
      <c r="E10024" s="1">
        <v>-1</v>
      </c>
      <c r="F10024" s="1">
        <v>4</v>
      </c>
      <c r="G10024" s="7" t="str">
        <f>IF(E10024&lt;0,"0-",IF(E10024=0,"0",IF(E10024&lt;3.01,"0+ to 3",IF(E10024&lt;6.01,"3+ to 6",IF(E10024&lt;9.01,"6+ to 9",IF(E10024&lt;12.01,"9+ to 12",IF(E10024&lt;15.01,"12+ to 15",IF(E10024&lt;18.01,"15+ to 18",IF(E10024&lt;21.01,"18+ to 21",IF(E10024&lt;24.01,"21+ to 24",IF(E10024&lt;27.01,"24+ to 27",IF(E10024&lt;30.01,"27+ to 30","30+"))))))))))))</f>
        <v>0-</v>
      </c>
      <c r="H10024" s="7" t="str">
        <f>IF(F10024&lt;0,"0-",IF(F10024=0,"0",IF(F10024&lt;3.01,"0+ to 3",IF(F10024&lt;6.01,"3+ to 6",IF(F10024&lt;9.01,"6+ to 9",IF(F10024&lt;12.01,"9+ to 12",IF(F10024&lt;15.01,"12+ to 15",IF(F10024&lt;18.01,"15+ to 18",IF(F10024&lt;21.01,"18+ to 21",IF(F10024&lt;24.01,"21+ to 24",IF(F10024&lt;27.01,"24+ to 27",IF(F10024&lt;30.01,"27+ to 30","30+"))))))))))))</f>
        <v>3+ to 6</v>
      </c>
      <c r="I10024" t="str">
        <f>IF(G10024&lt;&gt;H10024,"DIFF","")</f>
        <v>DIFF</v>
      </c>
    </row>
    <row r="10025" spans="1:9">
      <c r="A10025" t="s">
        <v>102</v>
      </c>
      <c r="B10025" t="s">
        <v>259</v>
      </c>
      <c r="C10025" s="1">
        <v>110478269</v>
      </c>
      <c r="D10025" s="1">
        <v>2</v>
      </c>
      <c r="E10025" s="1">
        <v>-13</v>
      </c>
      <c r="F10025" s="1">
        <v>23</v>
      </c>
      <c r="G10025" s="7" t="str">
        <f>IF(E10025&lt;0,"0-",IF(E10025=0,"0",IF(E10025&lt;3.01,"0+ to 3",IF(E10025&lt;6.01,"3+ to 6",IF(E10025&lt;9.01,"6+ to 9",IF(E10025&lt;12.01,"9+ to 12",IF(E10025&lt;15.01,"12+ to 15",IF(E10025&lt;18.01,"15+ to 18",IF(E10025&lt;21.01,"18+ to 21",IF(E10025&lt;24.01,"21+ to 24",IF(E10025&lt;27.01,"24+ to 27",IF(E10025&lt;30.01,"27+ to 30","30+"))))))))))))</f>
        <v>0-</v>
      </c>
      <c r="H10025" s="7" t="str">
        <f>IF(F10025&lt;0,"0-",IF(F10025=0,"0",IF(F10025&lt;3.01,"0+ to 3",IF(F10025&lt;6.01,"3+ to 6",IF(F10025&lt;9.01,"6+ to 9",IF(F10025&lt;12.01,"9+ to 12",IF(F10025&lt;15.01,"12+ to 15",IF(F10025&lt;18.01,"15+ to 18",IF(F10025&lt;21.01,"18+ to 21",IF(F10025&lt;24.01,"21+ to 24",IF(F10025&lt;27.01,"24+ to 27",IF(F10025&lt;30.01,"27+ to 30","30+"))))))))))))</f>
        <v>21+ to 24</v>
      </c>
      <c r="I10025" t="str">
        <f>IF(G10025&lt;&gt;H10025,"DIFF","")</f>
        <v>DIFF</v>
      </c>
    </row>
    <row r="10026" spans="1:9">
      <c r="A10026" t="s">
        <v>102</v>
      </c>
      <c r="B10026" t="s">
        <v>259</v>
      </c>
      <c r="C10026" s="1">
        <v>110480609</v>
      </c>
      <c r="D10026" s="1">
        <v>5</v>
      </c>
      <c r="E10026" s="1">
        <v>0</v>
      </c>
      <c r="F10026" s="1">
        <v>0</v>
      </c>
      <c r="G10026" s="7" t="str">
        <f>IF(E10026&lt;0,"0-",IF(E10026=0,"0",IF(E10026&lt;3.01,"0+ to 3",IF(E10026&lt;6.01,"3+ to 6",IF(E10026&lt;9.01,"6+ to 9",IF(E10026&lt;12.01,"9+ to 12",IF(E10026&lt;15.01,"12+ to 15",IF(E10026&lt;18.01,"15+ to 18",IF(E10026&lt;21.01,"18+ to 21",IF(E10026&lt;24.01,"21+ to 24",IF(E10026&lt;27.01,"24+ to 27",IF(E10026&lt;30.01,"27+ to 30","30+"))))))))))))</f>
        <v>0</v>
      </c>
      <c r="H10026" s="7" t="str">
        <f>IF(F10026&lt;0,"0-",IF(F10026=0,"0",IF(F10026&lt;3.01,"0+ to 3",IF(F10026&lt;6.01,"3+ to 6",IF(F10026&lt;9.01,"6+ to 9",IF(F10026&lt;12.01,"9+ to 12",IF(F10026&lt;15.01,"12+ to 15",IF(F10026&lt;18.01,"15+ to 18",IF(F10026&lt;21.01,"18+ to 21",IF(F10026&lt;24.01,"21+ to 24",IF(F10026&lt;27.01,"24+ to 27",IF(F10026&lt;30.01,"27+ to 30","30+"))))))))))))</f>
        <v>0</v>
      </c>
      <c r="I10026" t="str">
        <f>IF(G10026&lt;&gt;H10026,"DIFF","")</f>
        <v/>
      </c>
    </row>
    <row r="10027" spans="1:9">
      <c r="A10027" t="s">
        <v>103</v>
      </c>
      <c r="B10027" t="s">
        <v>259</v>
      </c>
      <c r="C10027" s="1">
        <v>110481471</v>
      </c>
      <c r="D10027" s="1">
        <v>2</v>
      </c>
      <c r="E10027" s="1">
        <v>-50</v>
      </c>
      <c r="F10027" s="1">
        <v>93</v>
      </c>
      <c r="G10027" s="7" t="str">
        <f>IF(E10027&lt;0,"0-",IF(E10027=0,"0",IF(E10027&lt;3.01,"0+ to 3",IF(E10027&lt;6.01,"3+ to 6",IF(E10027&lt;9.01,"6+ to 9",IF(E10027&lt;12.01,"9+ to 12",IF(E10027&lt;15.01,"12+ to 15",IF(E10027&lt;18.01,"15+ to 18",IF(E10027&lt;21.01,"18+ to 21",IF(E10027&lt;24.01,"21+ to 24",IF(E10027&lt;27.01,"24+ to 27",IF(E10027&lt;30.01,"27+ to 30","30+"))))))))))))</f>
        <v>0-</v>
      </c>
      <c r="H10027" s="7" t="str">
        <f>IF(F10027&lt;0,"0-",IF(F10027=0,"0",IF(F10027&lt;3.01,"0+ to 3",IF(F10027&lt;6.01,"3+ to 6",IF(F10027&lt;9.01,"6+ to 9",IF(F10027&lt;12.01,"9+ to 12",IF(F10027&lt;15.01,"12+ to 15",IF(F10027&lt;18.01,"15+ to 18",IF(F10027&lt;21.01,"18+ to 21",IF(F10027&lt;24.01,"21+ to 24",IF(F10027&lt;27.01,"24+ to 27",IF(F10027&lt;30.01,"27+ to 30","30+"))))))))))))</f>
        <v>30+</v>
      </c>
      <c r="I10027" t="str">
        <f>IF(G10027&lt;&gt;H10027,"DIFF","")</f>
        <v>DIFF</v>
      </c>
    </row>
    <row r="10028" spans="1:9">
      <c r="A10028" t="s">
        <v>102</v>
      </c>
      <c r="B10028" t="s">
        <v>259</v>
      </c>
      <c r="C10028" s="1">
        <v>110481654</v>
      </c>
      <c r="D10028" s="1">
        <v>2</v>
      </c>
      <c r="E10028" s="1">
        <v>-1</v>
      </c>
      <c r="F10028" s="1">
        <v>5</v>
      </c>
      <c r="G10028" s="7" t="str">
        <f>IF(E10028&lt;0,"0-",IF(E10028=0,"0",IF(E10028&lt;3.01,"0+ to 3",IF(E10028&lt;6.01,"3+ to 6",IF(E10028&lt;9.01,"6+ to 9",IF(E10028&lt;12.01,"9+ to 12",IF(E10028&lt;15.01,"12+ to 15",IF(E10028&lt;18.01,"15+ to 18",IF(E10028&lt;21.01,"18+ to 21",IF(E10028&lt;24.01,"21+ to 24",IF(E10028&lt;27.01,"24+ to 27",IF(E10028&lt;30.01,"27+ to 30","30+"))))))))))))</f>
        <v>0-</v>
      </c>
      <c r="H10028" s="7" t="str">
        <f>IF(F10028&lt;0,"0-",IF(F10028=0,"0",IF(F10028&lt;3.01,"0+ to 3",IF(F10028&lt;6.01,"3+ to 6",IF(F10028&lt;9.01,"6+ to 9",IF(F10028&lt;12.01,"9+ to 12",IF(F10028&lt;15.01,"12+ to 15",IF(F10028&lt;18.01,"15+ to 18",IF(F10028&lt;21.01,"18+ to 21",IF(F10028&lt;24.01,"21+ to 24",IF(F10028&lt;27.01,"24+ to 27",IF(F10028&lt;30.01,"27+ to 30","30+"))))))))))))</f>
        <v>3+ to 6</v>
      </c>
      <c r="I10028" t="str">
        <f>IF(G10028&lt;&gt;H10028,"DIFF","")</f>
        <v>DIFF</v>
      </c>
    </row>
    <row r="10029" spans="1:9">
      <c r="A10029" t="s">
        <v>102</v>
      </c>
      <c r="B10029" t="s">
        <v>259</v>
      </c>
      <c r="C10029" s="1">
        <v>110485052</v>
      </c>
      <c r="D10029" s="1">
        <v>2</v>
      </c>
      <c r="E10029" s="1">
        <v>-6</v>
      </c>
      <c r="F10029" s="1">
        <v>8</v>
      </c>
      <c r="G10029" s="7" t="str">
        <f>IF(E10029&lt;0,"0-",IF(E10029=0,"0",IF(E10029&lt;3.01,"0+ to 3",IF(E10029&lt;6.01,"3+ to 6",IF(E10029&lt;9.01,"6+ to 9",IF(E10029&lt;12.01,"9+ to 12",IF(E10029&lt;15.01,"12+ to 15",IF(E10029&lt;18.01,"15+ to 18",IF(E10029&lt;21.01,"18+ to 21",IF(E10029&lt;24.01,"21+ to 24",IF(E10029&lt;27.01,"24+ to 27",IF(E10029&lt;30.01,"27+ to 30","30+"))))))))))))</f>
        <v>0-</v>
      </c>
      <c r="H10029" s="7" t="str">
        <f>IF(F10029&lt;0,"0-",IF(F10029=0,"0",IF(F10029&lt;3.01,"0+ to 3",IF(F10029&lt;6.01,"3+ to 6",IF(F10029&lt;9.01,"6+ to 9",IF(F10029&lt;12.01,"9+ to 12",IF(F10029&lt;15.01,"12+ to 15",IF(F10029&lt;18.01,"15+ to 18",IF(F10029&lt;21.01,"18+ to 21",IF(F10029&lt;24.01,"21+ to 24",IF(F10029&lt;27.01,"24+ to 27",IF(F10029&lt;30.01,"27+ to 30","30+"))))))))))))</f>
        <v>6+ to 9</v>
      </c>
      <c r="I10029" t="str">
        <f>IF(G10029&lt;&gt;H10029,"DIFF","")</f>
        <v>DIFF</v>
      </c>
    </row>
    <row r="10030" spans="1:9">
      <c r="A10030" t="s">
        <v>103</v>
      </c>
      <c r="B10030" t="s">
        <v>259</v>
      </c>
      <c r="C10030" s="1">
        <v>110485393</v>
      </c>
      <c r="D10030" s="1">
        <v>5</v>
      </c>
      <c r="E10030" s="1">
        <v>-8</v>
      </c>
      <c r="F10030" s="1">
        <v>-6</v>
      </c>
      <c r="G10030" s="7" t="str">
        <f>IF(E10030&lt;0,"0-",IF(E10030=0,"0",IF(E10030&lt;3.01,"0+ to 3",IF(E10030&lt;6.01,"3+ to 6",IF(E10030&lt;9.01,"6+ to 9",IF(E10030&lt;12.01,"9+ to 12",IF(E10030&lt;15.01,"12+ to 15",IF(E10030&lt;18.01,"15+ to 18",IF(E10030&lt;21.01,"18+ to 21",IF(E10030&lt;24.01,"21+ to 24",IF(E10030&lt;27.01,"24+ to 27",IF(E10030&lt;30.01,"27+ to 30","30+"))))))))))))</f>
        <v>0-</v>
      </c>
      <c r="H10030" s="7" t="str">
        <f>IF(F10030&lt;0,"0-",IF(F10030=0,"0",IF(F10030&lt;3.01,"0+ to 3",IF(F10030&lt;6.01,"3+ to 6",IF(F10030&lt;9.01,"6+ to 9",IF(F10030&lt;12.01,"9+ to 12",IF(F10030&lt;15.01,"12+ to 15",IF(F10030&lt;18.01,"15+ to 18",IF(F10030&lt;21.01,"18+ to 21",IF(F10030&lt;24.01,"21+ to 24",IF(F10030&lt;27.01,"24+ to 27",IF(F10030&lt;30.01,"27+ to 30","30+"))))))))))))</f>
        <v>0-</v>
      </c>
      <c r="I10030" t="str">
        <f>IF(G10030&lt;&gt;H10030,"DIFF","")</f>
        <v/>
      </c>
    </row>
    <row r="10031" spans="1:9">
      <c r="A10031" t="s">
        <v>102</v>
      </c>
      <c r="B10031" t="s">
        <v>259</v>
      </c>
      <c r="C10031" s="1">
        <v>110489549</v>
      </c>
      <c r="D10031" s="1">
        <v>2</v>
      </c>
      <c r="E10031" s="1">
        <v>-11</v>
      </c>
      <c r="F10031" s="1">
        <v>21</v>
      </c>
      <c r="G10031" s="7" t="str">
        <f>IF(E10031&lt;0,"0-",IF(E10031=0,"0",IF(E10031&lt;3.01,"0+ to 3",IF(E10031&lt;6.01,"3+ to 6",IF(E10031&lt;9.01,"6+ to 9",IF(E10031&lt;12.01,"9+ to 12",IF(E10031&lt;15.01,"12+ to 15",IF(E10031&lt;18.01,"15+ to 18",IF(E10031&lt;21.01,"18+ to 21",IF(E10031&lt;24.01,"21+ to 24",IF(E10031&lt;27.01,"24+ to 27",IF(E10031&lt;30.01,"27+ to 30","30+"))))))))))))</f>
        <v>0-</v>
      </c>
      <c r="H10031" s="7" t="str">
        <f>IF(F10031&lt;0,"0-",IF(F10031=0,"0",IF(F10031&lt;3.01,"0+ to 3",IF(F10031&lt;6.01,"3+ to 6",IF(F10031&lt;9.01,"6+ to 9",IF(F10031&lt;12.01,"9+ to 12",IF(F10031&lt;15.01,"12+ to 15",IF(F10031&lt;18.01,"15+ to 18",IF(F10031&lt;21.01,"18+ to 21",IF(F10031&lt;24.01,"21+ to 24",IF(F10031&lt;27.01,"24+ to 27",IF(F10031&lt;30.01,"27+ to 30","30+"))))))))))))</f>
        <v>18+ to 21</v>
      </c>
      <c r="I10031" t="str">
        <f>IF(G10031&lt;&gt;H10031,"DIFF","")</f>
        <v>DIFF</v>
      </c>
    </row>
    <row r="10032" spans="1:9">
      <c r="A10032" t="s">
        <v>102</v>
      </c>
      <c r="B10032" t="s">
        <v>259</v>
      </c>
      <c r="C10032" s="1">
        <v>110492399</v>
      </c>
      <c r="D10032" s="1">
        <v>2</v>
      </c>
      <c r="E10032" s="1">
        <v>-5</v>
      </c>
      <c r="F10032" s="1">
        <v>4</v>
      </c>
      <c r="G10032" s="7" t="str">
        <f>IF(E10032&lt;0,"0-",IF(E10032=0,"0",IF(E10032&lt;3.01,"0+ to 3",IF(E10032&lt;6.01,"3+ to 6",IF(E10032&lt;9.01,"6+ to 9",IF(E10032&lt;12.01,"9+ to 12",IF(E10032&lt;15.01,"12+ to 15",IF(E10032&lt;18.01,"15+ to 18",IF(E10032&lt;21.01,"18+ to 21",IF(E10032&lt;24.01,"21+ to 24",IF(E10032&lt;27.01,"24+ to 27",IF(E10032&lt;30.01,"27+ to 30","30+"))))))))))))</f>
        <v>0-</v>
      </c>
      <c r="H10032" s="7" t="str">
        <f>IF(F10032&lt;0,"0-",IF(F10032=0,"0",IF(F10032&lt;3.01,"0+ to 3",IF(F10032&lt;6.01,"3+ to 6",IF(F10032&lt;9.01,"6+ to 9",IF(F10032&lt;12.01,"9+ to 12",IF(F10032&lt;15.01,"12+ to 15",IF(F10032&lt;18.01,"15+ to 18",IF(F10032&lt;21.01,"18+ to 21",IF(F10032&lt;24.01,"21+ to 24",IF(F10032&lt;27.01,"24+ to 27",IF(F10032&lt;30.01,"27+ to 30","30+"))))))))))))</f>
        <v>3+ to 6</v>
      </c>
      <c r="I10032" t="str">
        <f>IF(G10032&lt;&gt;H10032,"DIFF","")</f>
        <v>DIFF</v>
      </c>
    </row>
    <row r="10033" spans="1:9">
      <c r="A10033" t="s">
        <v>102</v>
      </c>
      <c r="B10033" t="s">
        <v>259</v>
      </c>
      <c r="C10033" s="1">
        <v>110494339</v>
      </c>
      <c r="D10033" s="1">
        <v>5</v>
      </c>
      <c r="E10033" s="1">
        <v>-4</v>
      </c>
      <c r="F10033" s="1">
        <v>1</v>
      </c>
      <c r="G10033" s="7" t="str">
        <f>IF(E10033&lt;0,"0-",IF(E10033=0,"0",IF(E10033&lt;3.01,"0+ to 3",IF(E10033&lt;6.01,"3+ to 6",IF(E10033&lt;9.01,"6+ to 9",IF(E10033&lt;12.01,"9+ to 12",IF(E10033&lt;15.01,"12+ to 15",IF(E10033&lt;18.01,"15+ to 18",IF(E10033&lt;21.01,"18+ to 21",IF(E10033&lt;24.01,"21+ to 24",IF(E10033&lt;27.01,"24+ to 27",IF(E10033&lt;30.01,"27+ to 30","30+"))))))))))))</f>
        <v>0-</v>
      </c>
      <c r="H10033" s="7" t="str">
        <f>IF(F10033&lt;0,"0-",IF(F10033=0,"0",IF(F10033&lt;3.01,"0+ to 3",IF(F10033&lt;6.01,"3+ to 6",IF(F10033&lt;9.01,"6+ to 9",IF(F10033&lt;12.01,"9+ to 12",IF(F10033&lt;15.01,"12+ to 15",IF(F10033&lt;18.01,"15+ to 18",IF(F10033&lt;21.01,"18+ to 21",IF(F10033&lt;24.01,"21+ to 24",IF(F10033&lt;27.01,"24+ to 27",IF(F10033&lt;30.01,"27+ to 30","30+"))))))))))))</f>
        <v>0+ to 3</v>
      </c>
      <c r="I10033" t="str">
        <f>IF(G10033&lt;&gt;H10033,"DIFF","")</f>
        <v>DIFF</v>
      </c>
    </row>
    <row r="10034" spans="1:9">
      <c r="A10034" t="s">
        <v>102</v>
      </c>
      <c r="B10034" t="s">
        <v>258</v>
      </c>
      <c r="C10034" s="1">
        <v>110499635</v>
      </c>
      <c r="D10034" s="1">
        <v>5</v>
      </c>
      <c r="E10034" s="1">
        <v>-21</v>
      </c>
      <c r="F10034" s="1">
        <v>0</v>
      </c>
      <c r="G10034" s="7" t="str">
        <f>IF(E10034&lt;0,"0-",IF(E10034=0,"0",IF(E10034&lt;3.01,"0+ to 3",IF(E10034&lt;6.01,"3+ to 6",IF(E10034&lt;9.01,"6+ to 9",IF(E10034&lt;12.01,"9+ to 12",IF(E10034&lt;15.01,"12+ to 15",IF(E10034&lt;18.01,"15+ to 18",IF(E10034&lt;21.01,"18+ to 21",IF(E10034&lt;24.01,"21+ to 24",IF(E10034&lt;27.01,"24+ to 27",IF(E10034&lt;30.01,"27+ to 30","30+"))))))))))))</f>
        <v>0-</v>
      </c>
      <c r="H10034" s="7" t="str">
        <f>IF(F10034&lt;0,"0-",IF(F10034=0,"0",IF(F10034&lt;3.01,"0+ to 3",IF(F10034&lt;6.01,"3+ to 6",IF(F10034&lt;9.01,"6+ to 9",IF(F10034&lt;12.01,"9+ to 12",IF(F10034&lt;15.01,"12+ to 15",IF(F10034&lt;18.01,"15+ to 18",IF(F10034&lt;21.01,"18+ to 21",IF(F10034&lt;24.01,"21+ to 24",IF(F10034&lt;27.01,"24+ to 27",IF(F10034&lt;30.01,"27+ to 30","30+"))))))))))))</f>
        <v>0</v>
      </c>
      <c r="I10034" t="str">
        <f>IF(G10034&lt;&gt;H10034,"DIFF","")</f>
        <v>DIFF</v>
      </c>
    </row>
    <row r="10035" spans="1:9">
      <c r="A10035" t="s">
        <v>102</v>
      </c>
      <c r="B10035" t="s">
        <v>258</v>
      </c>
      <c r="C10035" s="1">
        <v>110530115</v>
      </c>
      <c r="D10035" s="1">
        <v>3</v>
      </c>
      <c r="E10035" s="1">
        <v>-3</v>
      </c>
      <c r="F10035" s="1">
        <v>13</v>
      </c>
      <c r="G10035" s="7" t="str">
        <f>IF(E10035&lt;0,"0-",IF(E10035=0,"0",IF(E10035&lt;3.01,"0+ to 3",IF(E10035&lt;6.01,"3+ to 6",IF(E10035&lt;9.01,"6+ to 9",IF(E10035&lt;12.01,"9+ to 12",IF(E10035&lt;15.01,"12+ to 15",IF(E10035&lt;18.01,"15+ to 18",IF(E10035&lt;21.01,"18+ to 21",IF(E10035&lt;24.01,"21+ to 24",IF(E10035&lt;27.01,"24+ to 27",IF(E10035&lt;30.01,"27+ to 30","30+"))))))))))))</f>
        <v>0-</v>
      </c>
      <c r="H10035" s="7" t="str">
        <f>IF(F10035&lt;0,"0-",IF(F10035=0,"0",IF(F10035&lt;3.01,"0+ to 3",IF(F10035&lt;6.01,"3+ to 6",IF(F10035&lt;9.01,"6+ to 9",IF(F10035&lt;12.01,"9+ to 12",IF(F10035&lt;15.01,"12+ to 15",IF(F10035&lt;18.01,"15+ to 18",IF(F10035&lt;21.01,"18+ to 21",IF(F10035&lt;24.01,"21+ to 24",IF(F10035&lt;27.01,"24+ to 27",IF(F10035&lt;30.01,"27+ to 30","30+"))))))))))))</f>
        <v>12+ to 15</v>
      </c>
      <c r="I10035" t="str">
        <f>IF(G10035&lt;&gt;H10035,"DIFF","")</f>
        <v>DIFF</v>
      </c>
    </row>
    <row r="10036" spans="1:9">
      <c r="A10036" t="s">
        <v>102</v>
      </c>
      <c r="B10036" t="s">
        <v>258</v>
      </c>
      <c r="C10036" s="1">
        <v>110531164</v>
      </c>
      <c r="D10036" s="1">
        <v>5</v>
      </c>
      <c r="E10036" s="1">
        <v>0</v>
      </c>
      <c r="F10036" s="1">
        <v>0</v>
      </c>
      <c r="G10036" s="7" t="str">
        <f>IF(E10036&lt;0,"0-",IF(E10036=0,"0",IF(E10036&lt;3.01,"0+ to 3",IF(E10036&lt;6.01,"3+ to 6",IF(E10036&lt;9.01,"6+ to 9",IF(E10036&lt;12.01,"9+ to 12",IF(E10036&lt;15.01,"12+ to 15",IF(E10036&lt;18.01,"15+ to 18",IF(E10036&lt;21.01,"18+ to 21",IF(E10036&lt;24.01,"21+ to 24",IF(E10036&lt;27.01,"24+ to 27",IF(E10036&lt;30.01,"27+ to 30","30+"))))))))))))</f>
        <v>0</v>
      </c>
      <c r="H10036" s="7" t="str">
        <f>IF(F10036&lt;0,"0-",IF(F10036=0,"0",IF(F10036&lt;3.01,"0+ to 3",IF(F10036&lt;6.01,"3+ to 6",IF(F10036&lt;9.01,"6+ to 9",IF(F10036&lt;12.01,"9+ to 12",IF(F10036&lt;15.01,"12+ to 15",IF(F10036&lt;18.01,"15+ to 18",IF(F10036&lt;21.01,"18+ to 21",IF(F10036&lt;24.01,"21+ to 24",IF(F10036&lt;27.01,"24+ to 27",IF(F10036&lt;30.01,"27+ to 30","30+"))))))))))))</f>
        <v>0</v>
      </c>
      <c r="I10036" t="str">
        <f>IF(G10036&lt;&gt;H10036,"DIFF","")</f>
        <v/>
      </c>
    </row>
    <row r="10037" spans="1:9">
      <c r="A10037" t="s">
        <v>102</v>
      </c>
      <c r="B10037" t="s">
        <v>258</v>
      </c>
      <c r="C10037" s="1">
        <v>110537519</v>
      </c>
      <c r="D10037" s="1">
        <v>2</v>
      </c>
      <c r="E10037" s="1">
        <v>-6</v>
      </c>
      <c r="F10037" s="1">
        <v>13</v>
      </c>
      <c r="G10037" s="7" t="str">
        <f>IF(E10037&lt;0,"0-",IF(E10037=0,"0",IF(E10037&lt;3.01,"0+ to 3",IF(E10037&lt;6.01,"3+ to 6",IF(E10037&lt;9.01,"6+ to 9",IF(E10037&lt;12.01,"9+ to 12",IF(E10037&lt;15.01,"12+ to 15",IF(E10037&lt;18.01,"15+ to 18",IF(E10037&lt;21.01,"18+ to 21",IF(E10037&lt;24.01,"21+ to 24",IF(E10037&lt;27.01,"24+ to 27",IF(E10037&lt;30.01,"27+ to 30","30+"))))))))))))</f>
        <v>0-</v>
      </c>
      <c r="H10037" s="7" t="str">
        <f>IF(F10037&lt;0,"0-",IF(F10037=0,"0",IF(F10037&lt;3.01,"0+ to 3",IF(F10037&lt;6.01,"3+ to 6",IF(F10037&lt;9.01,"6+ to 9",IF(F10037&lt;12.01,"9+ to 12",IF(F10037&lt;15.01,"12+ to 15",IF(F10037&lt;18.01,"15+ to 18",IF(F10037&lt;21.01,"18+ to 21",IF(F10037&lt;24.01,"21+ to 24",IF(F10037&lt;27.01,"24+ to 27",IF(F10037&lt;30.01,"27+ to 30","30+"))))))))))))</f>
        <v>12+ to 15</v>
      </c>
      <c r="I10037" t="str">
        <f>IF(G10037&lt;&gt;H10037,"DIFF","")</f>
        <v>DIFF</v>
      </c>
    </row>
    <row r="10038" spans="1:9">
      <c r="A10038" t="s">
        <v>103</v>
      </c>
      <c r="B10038" t="s">
        <v>258</v>
      </c>
      <c r="C10038" s="1">
        <v>110539073</v>
      </c>
      <c r="D10038" s="1">
        <v>2</v>
      </c>
      <c r="E10038" s="1">
        <v>-229</v>
      </c>
      <c r="F10038" s="1">
        <v>435</v>
      </c>
      <c r="G10038" s="7" t="str">
        <f>IF(E10038&lt;0,"0-",IF(E10038=0,"0",IF(E10038&lt;3.01,"0+ to 3",IF(E10038&lt;6.01,"3+ to 6",IF(E10038&lt;9.01,"6+ to 9",IF(E10038&lt;12.01,"9+ to 12",IF(E10038&lt;15.01,"12+ to 15",IF(E10038&lt;18.01,"15+ to 18",IF(E10038&lt;21.01,"18+ to 21",IF(E10038&lt;24.01,"21+ to 24",IF(E10038&lt;27.01,"24+ to 27",IF(E10038&lt;30.01,"27+ to 30","30+"))))))))))))</f>
        <v>0-</v>
      </c>
      <c r="H10038" s="7" t="str">
        <f>IF(F10038&lt;0,"0-",IF(F10038=0,"0",IF(F10038&lt;3.01,"0+ to 3",IF(F10038&lt;6.01,"3+ to 6",IF(F10038&lt;9.01,"6+ to 9",IF(F10038&lt;12.01,"9+ to 12",IF(F10038&lt;15.01,"12+ to 15",IF(F10038&lt;18.01,"15+ to 18",IF(F10038&lt;21.01,"18+ to 21",IF(F10038&lt;24.01,"21+ to 24",IF(F10038&lt;27.01,"24+ to 27",IF(F10038&lt;30.01,"27+ to 30","30+"))))))))))))</f>
        <v>30+</v>
      </c>
      <c r="I10038" t="str">
        <f>IF(G10038&lt;&gt;H10038,"DIFF","")</f>
        <v>DIFF</v>
      </c>
    </row>
    <row r="10039" spans="1:9">
      <c r="A10039" t="s">
        <v>102</v>
      </c>
      <c r="B10039" t="s">
        <v>258</v>
      </c>
      <c r="C10039" s="1">
        <v>110540786</v>
      </c>
      <c r="D10039" s="1">
        <v>5</v>
      </c>
      <c r="E10039" s="1">
        <v>-18</v>
      </c>
      <c r="F10039" s="1">
        <v>-16</v>
      </c>
      <c r="G10039" s="7" t="str">
        <f>IF(E10039&lt;0,"0-",IF(E10039=0,"0",IF(E10039&lt;3.01,"0+ to 3",IF(E10039&lt;6.01,"3+ to 6",IF(E10039&lt;9.01,"6+ to 9",IF(E10039&lt;12.01,"9+ to 12",IF(E10039&lt;15.01,"12+ to 15",IF(E10039&lt;18.01,"15+ to 18",IF(E10039&lt;21.01,"18+ to 21",IF(E10039&lt;24.01,"21+ to 24",IF(E10039&lt;27.01,"24+ to 27",IF(E10039&lt;30.01,"27+ to 30","30+"))))))))))))</f>
        <v>0-</v>
      </c>
      <c r="H10039" s="7" t="str">
        <f>IF(F10039&lt;0,"0-",IF(F10039=0,"0",IF(F10039&lt;3.01,"0+ to 3",IF(F10039&lt;6.01,"3+ to 6",IF(F10039&lt;9.01,"6+ to 9",IF(F10039&lt;12.01,"9+ to 12",IF(F10039&lt;15.01,"12+ to 15",IF(F10039&lt;18.01,"15+ to 18",IF(F10039&lt;21.01,"18+ to 21",IF(F10039&lt;24.01,"21+ to 24",IF(F10039&lt;27.01,"24+ to 27",IF(F10039&lt;30.01,"27+ to 30","30+"))))))))))))</f>
        <v>0-</v>
      </c>
      <c r="I10039" t="str">
        <f>IF(G10039&lt;&gt;H10039,"DIFF","")</f>
        <v/>
      </c>
    </row>
    <row r="10040" spans="1:9">
      <c r="A10040" t="s">
        <v>102</v>
      </c>
      <c r="B10040" t="s">
        <v>258</v>
      </c>
      <c r="C10040" s="1">
        <v>110542197</v>
      </c>
      <c r="D10040" s="1">
        <v>2</v>
      </c>
      <c r="E10040" s="1">
        <v>0</v>
      </c>
      <c r="F10040" s="1">
        <v>0</v>
      </c>
      <c r="G10040" s="7" t="str">
        <f>IF(E10040&lt;0,"0-",IF(E10040=0,"0",IF(E10040&lt;3.01,"0+ to 3",IF(E10040&lt;6.01,"3+ to 6",IF(E10040&lt;9.01,"6+ to 9",IF(E10040&lt;12.01,"9+ to 12",IF(E10040&lt;15.01,"12+ to 15",IF(E10040&lt;18.01,"15+ to 18",IF(E10040&lt;21.01,"18+ to 21",IF(E10040&lt;24.01,"21+ to 24",IF(E10040&lt;27.01,"24+ to 27",IF(E10040&lt;30.01,"27+ to 30","30+"))))))))))))</f>
        <v>0</v>
      </c>
      <c r="H10040" s="7" t="str">
        <f>IF(F10040&lt;0,"0-",IF(F10040=0,"0",IF(F10040&lt;3.01,"0+ to 3",IF(F10040&lt;6.01,"3+ to 6",IF(F10040&lt;9.01,"6+ to 9",IF(F10040&lt;12.01,"9+ to 12",IF(F10040&lt;15.01,"12+ to 15",IF(F10040&lt;18.01,"15+ to 18",IF(F10040&lt;21.01,"18+ to 21",IF(F10040&lt;24.01,"21+ to 24",IF(F10040&lt;27.01,"24+ to 27",IF(F10040&lt;30.01,"27+ to 30","30+"))))))))))))</f>
        <v>0</v>
      </c>
      <c r="I10040" t="str">
        <f>IF(G10040&lt;&gt;H10040,"DIFF","")</f>
        <v/>
      </c>
    </row>
    <row r="10041" spans="1:9">
      <c r="A10041" t="s">
        <v>102</v>
      </c>
      <c r="B10041" t="s">
        <v>258</v>
      </c>
      <c r="C10041" s="1">
        <v>110545777</v>
      </c>
      <c r="D10041" s="1">
        <v>5</v>
      </c>
      <c r="E10041" s="1">
        <v>-5</v>
      </c>
      <c r="F10041" s="1">
        <v>-4</v>
      </c>
      <c r="G10041" s="7" t="str">
        <f>IF(E10041&lt;0,"0-",IF(E10041=0,"0",IF(E10041&lt;3.01,"0+ to 3",IF(E10041&lt;6.01,"3+ to 6",IF(E10041&lt;9.01,"6+ to 9",IF(E10041&lt;12.01,"9+ to 12",IF(E10041&lt;15.01,"12+ to 15",IF(E10041&lt;18.01,"15+ to 18",IF(E10041&lt;21.01,"18+ to 21",IF(E10041&lt;24.01,"21+ to 24",IF(E10041&lt;27.01,"24+ to 27",IF(E10041&lt;30.01,"27+ to 30","30+"))))))))))))</f>
        <v>0-</v>
      </c>
      <c r="H10041" s="7" t="str">
        <f>IF(F10041&lt;0,"0-",IF(F10041=0,"0",IF(F10041&lt;3.01,"0+ to 3",IF(F10041&lt;6.01,"3+ to 6",IF(F10041&lt;9.01,"6+ to 9",IF(F10041&lt;12.01,"9+ to 12",IF(F10041&lt;15.01,"12+ to 15",IF(F10041&lt;18.01,"15+ to 18",IF(F10041&lt;21.01,"18+ to 21",IF(F10041&lt;24.01,"21+ to 24",IF(F10041&lt;27.01,"24+ to 27",IF(F10041&lt;30.01,"27+ to 30","30+"))))))))))))</f>
        <v>0-</v>
      </c>
      <c r="I10041" t="str">
        <f>IF(G10041&lt;&gt;H10041,"DIFF","")</f>
        <v/>
      </c>
    </row>
    <row r="10042" spans="1:9">
      <c r="A10042" t="s">
        <v>102</v>
      </c>
      <c r="B10042" t="s">
        <v>257</v>
      </c>
      <c r="C10042" s="1">
        <v>110551006</v>
      </c>
      <c r="D10042" s="1">
        <v>2</v>
      </c>
      <c r="E10042" s="1">
        <v>0</v>
      </c>
      <c r="F10042" s="1">
        <v>8</v>
      </c>
      <c r="G10042" s="7" t="str">
        <f>IF(E10042&lt;0,"0-",IF(E10042=0,"0",IF(E10042&lt;3.01,"0+ to 3",IF(E10042&lt;6.01,"3+ to 6",IF(E10042&lt;9.01,"6+ to 9",IF(E10042&lt;12.01,"9+ to 12",IF(E10042&lt;15.01,"12+ to 15",IF(E10042&lt;18.01,"15+ to 18",IF(E10042&lt;21.01,"18+ to 21",IF(E10042&lt;24.01,"21+ to 24",IF(E10042&lt;27.01,"24+ to 27",IF(E10042&lt;30.01,"27+ to 30","30+"))))))))))))</f>
        <v>0</v>
      </c>
      <c r="H10042" s="7" t="str">
        <f>IF(F10042&lt;0,"0-",IF(F10042=0,"0",IF(F10042&lt;3.01,"0+ to 3",IF(F10042&lt;6.01,"3+ to 6",IF(F10042&lt;9.01,"6+ to 9",IF(F10042&lt;12.01,"9+ to 12",IF(F10042&lt;15.01,"12+ to 15",IF(F10042&lt;18.01,"15+ to 18",IF(F10042&lt;21.01,"18+ to 21",IF(F10042&lt;24.01,"21+ to 24",IF(F10042&lt;27.01,"24+ to 27",IF(F10042&lt;30.01,"27+ to 30","30+"))))))))))))</f>
        <v>6+ to 9</v>
      </c>
      <c r="I10042" t="str">
        <f>IF(G10042&lt;&gt;H10042,"DIFF","")</f>
        <v>DIFF</v>
      </c>
    </row>
    <row r="10043" spans="1:9">
      <c r="A10043" t="s">
        <v>103</v>
      </c>
      <c r="B10043" t="s">
        <v>257</v>
      </c>
      <c r="C10043" s="1">
        <v>110570896</v>
      </c>
      <c r="D10043" s="1">
        <v>2</v>
      </c>
      <c r="E10043" s="1">
        <v>-1296</v>
      </c>
      <c r="F10043" s="1">
        <v>1474</v>
      </c>
      <c r="G10043" s="7" t="str">
        <f>IF(E10043&lt;0,"0-",IF(E10043=0,"0",IF(E10043&lt;3.01,"0+ to 3",IF(E10043&lt;6.01,"3+ to 6",IF(E10043&lt;9.01,"6+ to 9",IF(E10043&lt;12.01,"9+ to 12",IF(E10043&lt;15.01,"12+ to 15",IF(E10043&lt;18.01,"15+ to 18",IF(E10043&lt;21.01,"18+ to 21",IF(E10043&lt;24.01,"21+ to 24",IF(E10043&lt;27.01,"24+ to 27",IF(E10043&lt;30.01,"27+ to 30","30+"))))))))))))</f>
        <v>0-</v>
      </c>
      <c r="H10043" s="7" t="str">
        <f>IF(F10043&lt;0,"0-",IF(F10043=0,"0",IF(F10043&lt;3.01,"0+ to 3",IF(F10043&lt;6.01,"3+ to 6",IF(F10043&lt;9.01,"6+ to 9",IF(F10043&lt;12.01,"9+ to 12",IF(F10043&lt;15.01,"12+ to 15",IF(F10043&lt;18.01,"15+ to 18",IF(F10043&lt;21.01,"18+ to 21",IF(F10043&lt;24.01,"21+ to 24",IF(F10043&lt;27.01,"24+ to 27",IF(F10043&lt;30.01,"27+ to 30","30+"))))))))))))</f>
        <v>30+</v>
      </c>
      <c r="I10043" t="str">
        <f>IF(G10043&lt;&gt;H10043,"DIFF","")</f>
        <v>DIFF</v>
      </c>
    </row>
    <row r="10044" spans="1:9">
      <c r="A10044" t="s">
        <v>103</v>
      </c>
      <c r="B10044" t="s">
        <v>257</v>
      </c>
      <c r="C10044" s="1">
        <v>110576280</v>
      </c>
      <c r="D10044" s="1">
        <v>2</v>
      </c>
      <c r="E10044" s="1">
        <v>-4</v>
      </c>
      <c r="F10044" s="1">
        <v>19</v>
      </c>
      <c r="G10044" s="7" t="str">
        <f>IF(E10044&lt;0,"0-",IF(E10044=0,"0",IF(E10044&lt;3.01,"0+ to 3",IF(E10044&lt;6.01,"3+ to 6",IF(E10044&lt;9.01,"6+ to 9",IF(E10044&lt;12.01,"9+ to 12",IF(E10044&lt;15.01,"12+ to 15",IF(E10044&lt;18.01,"15+ to 18",IF(E10044&lt;21.01,"18+ to 21",IF(E10044&lt;24.01,"21+ to 24",IF(E10044&lt;27.01,"24+ to 27",IF(E10044&lt;30.01,"27+ to 30","30+"))))))))))))</f>
        <v>0-</v>
      </c>
      <c r="H10044" s="7" t="str">
        <f>IF(F10044&lt;0,"0-",IF(F10044=0,"0",IF(F10044&lt;3.01,"0+ to 3",IF(F10044&lt;6.01,"3+ to 6",IF(F10044&lt;9.01,"6+ to 9",IF(F10044&lt;12.01,"9+ to 12",IF(F10044&lt;15.01,"12+ to 15",IF(F10044&lt;18.01,"15+ to 18",IF(F10044&lt;21.01,"18+ to 21",IF(F10044&lt;24.01,"21+ to 24",IF(F10044&lt;27.01,"24+ to 27",IF(F10044&lt;30.01,"27+ to 30","30+"))))))))))))</f>
        <v>18+ to 21</v>
      </c>
      <c r="I10044" t="str">
        <f>IF(G10044&lt;&gt;H10044,"DIFF","")</f>
        <v>DIFF</v>
      </c>
    </row>
    <row r="10045" spans="1:9">
      <c r="A10045" t="s">
        <v>102</v>
      </c>
      <c r="B10045" t="s">
        <v>257</v>
      </c>
      <c r="C10045" s="1">
        <v>110578913</v>
      </c>
      <c r="D10045" s="1">
        <v>3</v>
      </c>
      <c r="E10045" s="1">
        <v>-2</v>
      </c>
      <c r="F10045" s="1">
        <v>5</v>
      </c>
      <c r="G10045" s="7" t="str">
        <f>IF(E10045&lt;0,"0-",IF(E10045=0,"0",IF(E10045&lt;3.01,"0+ to 3",IF(E10045&lt;6.01,"3+ to 6",IF(E10045&lt;9.01,"6+ to 9",IF(E10045&lt;12.01,"9+ to 12",IF(E10045&lt;15.01,"12+ to 15",IF(E10045&lt;18.01,"15+ to 18",IF(E10045&lt;21.01,"18+ to 21",IF(E10045&lt;24.01,"21+ to 24",IF(E10045&lt;27.01,"24+ to 27",IF(E10045&lt;30.01,"27+ to 30","30+"))))))))))))</f>
        <v>0-</v>
      </c>
      <c r="H10045" s="7" t="str">
        <f>IF(F10045&lt;0,"0-",IF(F10045=0,"0",IF(F10045&lt;3.01,"0+ to 3",IF(F10045&lt;6.01,"3+ to 6",IF(F10045&lt;9.01,"6+ to 9",IF(F10045&lt;12.01,"9+ to 12",IF(F10045&lt;15.01,"12+ to 15",IF(F10045&lt;18.01,"15+ to 18",IF(F10045&lt;21.01,"18+ to 21",IF(F10045&lt;24.01,"21+ to 24",IF(F10045&lt;27.01,"24+ to 27",IF(F10045&lt;30.01,"27+ to 30","30+"))))))))))))</f>
        <v>3+ to 6</v>
      </c>
      <c r="I10045" t="str">
        <f>IF(G10045&lt;&gt;H10045,"DIFF","")</f>
        <v>DIFF</v>
      </c>
    </row>
    <row r="10046" spans="1:9">
      <c r="A10046" t="s">
        <v>102</v>
      </c>
      <c r="B10046" t="s">
        <v>257</v>
      </c>
      <c r="C10046" s="1">
        <v>110585816</v>
      </c>
      <c r="D10046" s="1">
        <v>2</v>
      </c>
      <c r="E10046" s="1">
        <v>0</v>
      </c>
      <c r="F10046" s="1">
        <v>7</v>
      </c>
      <c r="G10046" s="7" t="str">
        <f>IF(E10046&lt;0,"0-",IF(E10046=0,"0",IF(E10046&lt;3.01,"0+ to 3",IF(E10046&lt;6.01,"3+ to 6",IF(E10046&lt;9.01,"6+ to 9",IF(E10046&lt;12.01,"9+ to 12",IF(E10046&lt;15.01,"12+ to 15",IF(E10046&lt;18.01,"15+ to 18",IF(E10046&lt;21.01,"18+ to 21",IF(E10046&lt;24.01,"21+ to 24",IF(E10046&lt;27.01,"24+ to 27",IF(E10046&lt;30.01,"27+ to 30","30+"))))))))))))</f>
        <v>0</v>
      </c>
      <c r="H10046" s="7" t="str">
        <f>IF(F10046&lt;0,"0-",IF(F10046=0,"0",IF(F10046&lt;3.01,"0+ to 3",IF(F10046&lt;6.01,"3+ to 6",IF(F10046&lt;9.01,"6+ to 9",IF(F10046&lt;12.01,"9+ to 12",IF(F10046&lt;15.01,"12+ to 15",IF(F10046&lt;18.01,"15+ to 18",IF(F10046&lt;21.01,"18+ to 21",IF(F10046&lt;24.01,"21+ to 24",IF(F10046&lt;27.01,"24+ to 27",IF(F10046&lt;30.01,"27+ to 30","30+"))))))))))))</f>
        <v>6+ to 9</v>
      </c>
      <c r="I10046" t="str">
        <f>IF(G10046&lt;&gt;H10046,"DIFF","")</f>
        <v>DIFF</v>
      </c>
    </row>
    <row r="10047" spans="1:9">
      <c r="A10047" t="s">
        <v>102</v>
      </c>
      <c r="B10047" t="s">
        <v>257</v>
      </c>
      <c r="C10047" s="1">
        <v>110585982</v>
      </c>
      <c r="D10047" s="1">
        <v>4</v>
      </c>
      <c r="E10047" s="1">
        <v>-4</v>
      </c>
      <c r="F10047" s="1">
        <v>8</v>
      </c>
      <c r="G10047" s="7" t="str">
        <f>IF(E10047&lt;0,"0-",IF(E10047=0,"0",IF(E10047&lt;3.01,"0+ to 3",IF(E10047&lt;6.01,"3+ to 6",IF(E10047&lt;9.01,"6+ to 9",IF(E10047&lt;12.01,"9+ to 12",IF(E10047&lt;15.01,"12+ to 15",IF(E10047&lt;18.01,"15+ to 18",IF(E10047&lt;21.01,"18+ to 21",IF(E10047&lt;24.01,"21+ to 24",IF(E10047&lt;27.01,"24+ to 27",IF(E10047&lt;30.01,"27+ to 30","30+"))))))))))))</f>
        <v>0-</v>
      </c>
      <c r="H10047" s="7" t="str">
        <f>IF(F10047&lt;0,"0-",IF(F10047=0,"0",IF(F10047&lt;3.01,"0+ to 3",IF(F10047&lt;6.01,"3+ to 6",IF(F10047&lt;9.01,"6+ to 9",IF(F10047&lt;12.01,"9+ to 12",IF(F10047&lt;15.01,"12+ to 15",IF(F10047&lt;18.01,"15+ to 18",IF(F10047&lt;21.01,"18+ to 21",IF(F10047&lt;24.01,"21+ to 24",IF(F10047&lt;27.01,"24+ to 27",IF(F10047&lt;30.01,"27+ to 30","30+"))))))))))))</f>
        <v>6+ to 9</v>
      </c>
      <c r="I10047" t="str">
        <f>IF(G10047&lt;&gt;H10047,"DIFF","")</f>
        <v>DIFF</v>
      </c>
    </row>
    <row r="10048" spans="1:9">
      <c r="A10048" t="s">
        <v>102</v>
      </c>
      <c r="B10048" t="s">
        <v>257</v>
      </c>
      <c r="C10048" s="1">
        <v>110586266</v>
      </c>
      <c r="D10048" s="1">
        <v>2</v>
      </c>
      <c r="E10048" s="1">
        <v>-8</v>
      </c>
      <c r="F10048" s="1">
        <v>19</v>
      </c>
      <c r="G10048" s="7" t="str">
        <f>IF(E10048&lt;0,"0-",IF(E10048=0,"0",IF(E10048&lt;3.01,"0+ to 3",IF(E10048&lt;6.01,"3+ to 6",IF(E10048&lt;9.01,"6+ to 9",IF(E10048&lt;12.01,"9+ to 12",IF(E10048&lt;15.01,"12+ to 15",IF(E10048&lt;18.01,"15+ to 18",IF(E10048&lt;21.01,"18+ to 21",IF(E10048&lt;24.01,"21+ to 24",IF(E10048&lt;27.01,"24+ to 27",IF(E10048&lt;30.01,"27+ to 30","30+"))))))))))))</f>
        <v>0-</v>
      </c>
      <c r="H10048" s="7" t="str">
        <f>IF(F10048&lt;0,"0-",IF(F10048=0,"0",IF(F10048&lt;3.01,"0+ to 3",IF(F10048&lt;6.01,"3+ to 6",IF(F10048&lt;9.01,"6+ to 9",IF(F10048&lt;12.01,"9+ to 12",IF(F10048&lt;15.01,"12+ to 15",IF(F10048&lt;18.01,"15+ to 18",IF(F10048&lt;21.01,"18+ to 21",IF(F10048&lt;24.01,"21+ to 24",IF(F10048&lt;27.01,"24+ to 27",IF(F10048&lt;30.01,"27+ to 30","30+"))))))))))))</f>
        <v>18+ to 21</v>
      </c>
      <c r="I10048" t="str">
        <f>IF(G10048&lt;&gt;H10048,"DIFF","")</f>
        <v>DIFF</v>
      </c>
    </row>
    <row r="10049" spans="1:9">
      <c r="A10049" t="s">
        <v>102</v>
      </c>
      <c r="B10049" t="s">
        <v>257</v>
      </c>
      <c r="C10049" s="1">
        <v>110588198</v>
      </c>
      <c r="D10049" s="1">
        <v>2</v>
      </c>
      <c r="E10049" s="1">
        <v>-7</v>
      </c>
      <c r="F10049" s="1">
        <v>11</v>
      </c>
      <c r="G10049" s="7" t="str">
        <f>IF(E10049&lt;0,"0-",IF(E10049=0,"0",IF(E10049&lt;3.01,"0+ to 3",IF(E10049&lt;6.01,"3+ to 6",IF(E10049&lt;9.01,"6+ to 9",IF(E10049&lt;12.01,"9+ to 12",IF(E10049&lt;15.01,"12+ to 15",IF(E10049&lt;18.01,"15+ to 18",IF(E10049&lt;21.01,"18+ to 21",IF(E10049&lt;24.01,"21+ to 24",IF(E10049&lt;27.01,"24+ to 27",IF(E10049&lt;30.01,"27+ to 30","30+"))))))))))))</f>
        <v>0-</v>
      </c>
      <c r="H10049" s="7" t="str">
        <f>IF(F10049&lt;0,"0-",IF(F10049=0,"0",IF(F10049&lt;3.01,"0+ to 3",IF(F10049&lt;6.01,"3+ to 6",IF(F10049&lt;9.01,"6+ to 9",IF(F10049&lt;12.01,"9+ to 12",IF(F10049&lt;15.01,"12+ to 15",IF(F10049&lt;18.01,"15+ to 18",IF(F10049&lt;21.01,"18+ to 21",IF(F10049&lt;24.01,"21+ to 24",IF(F10049&lt;27.01,"24+ to 27",IF(F10049&lt;30.01,"27+ to 30","30+"))))))))))))</f>
        <v>9+ to 12</v>
      </c>
      <c r="I10049" t="str">
        <f>IF(G10049&lt;&gt;H10049,"DIFF","")</f>
        <v>DIFF</v>
      </c>
    </row>
    <row r="10050" spans="1:9">
      <c r="A10050" t="s">
        <v>102</v>
      </c>
      <c r="B10050" t="s">
        <v>257</v>
      </c>
      <c r="C10050" s="1">
        <v>110589086</v>
      </c>
      <c r="D10050" s="1">
        <v>3</v>
      </c>
      <c r="E10050" s="1">
        <v>0</v>
      </c>
      <c r="F10050" s="1">
        <v>0</v>
      </c>
      <c r="G10050" s="7" t="str">
        <f>IF(E10050&lt;0,"0-",IF(E10050=0,"0",IF(E10050&lt;3.01,"0+ to 3",IF(E10050&lt;6.01,"3+ to 6",IF(E10050&lt;9.01,"6+ to 9",IF(E10050&lt;12.01,"9+ to 12",IF(E10050&lt;15.01,"12+ to 15",IF(E10050&lt;18.01,"15+ to 18",IF(E10050&lt;21.01,"18+ to 21",IF(E10050&lt;24.01,"21+ to 24",IF(E10050&lt;27.01,"24+ to 27",IF(E10050&lt;30.01,"27+ to 30","30+"))))))))))))</f>
        <v>0</v>
      </c>
      <c r="H10050" s="7" t="str">
        <f>IF(F10050&lt;0,"0-",IF(F10050=0,"0",IF(F10050&lt;3.01,"0+ to 3",IF(F10050&lt;6.01,"3+ to 6",IF(F10050&lt;9.01,"6+ to 9",IF(F10050&lt;12.01,"9+ to 12",IF(F10050&lt;15.01,"12+ to 15",IF(F10050&lt;18.01,"15+ to 18",IF(F10050&lt;21.01,"18+ to 21",IF(F10050&lt;24.01,"21+ to 24",IF(F10050&lt;27.01,"24+ to 27",IF(F10050&lt;30.01,"27+ to 30","30+"))))))))))))</f>
        <v>0</v>
      </c>
      <c r="I10050" t="str">
        <f>IF(G10050&lt;&gt;H10050,"DIFF","")</f>
        <v/>
      </c>
    </row>
    <row r="10051" spans="1:9">
      <c r="A10051" t="s">
        <v>102</v>
      </c>
      <c r="B10051" t="s">
        <v>257</v>
      </c>
      <c r="C10051" s="1">
        <v>110589409</v>
      </c>
      <c r="D10051" s="1">
        <v>2</v>
      </c>
      <c r="E10051" s="1">
        <v>0</v>
      </c>
      <c r="F10051" s="1">
        <v>4</v>
      </c>
      <c r="G10051" s="7" t="str">
        <f>IF(E10051&lt;0,"0-",IF(E10051=0,"0",IF(E10051&lt;3.01,"0+ to 3",IF(E10051&lt;6.01,"3+ to 6",IF(E10051&lt;9.01,"6+ to 9",IF(E10051&lt;12.01,"9+ to 12",IF(E10051&lt;15.01,"12+ to 15",IF(E10051&lt;18.01,"15+ to 18",IF(E10051&lt;21.01,"18+ to 21",IF(E10051&lt;24.01,"21+ to 24",IF(E10051&lt;27.01,"24+ to 27",IF(E10051&lt;30.01,"27+ to 30","30+"))))))))))))</f>
        <v>0</v>
      </c>
      <c r="H10051" s="7" t="str">
        <f>IF(F10051&lt;0,"0-",IF(F10051=0,"0",IF(F10051&lt;3.01,"0+ to 3",IF(F10051&lt;6.01,"3+ to 6",IF(F10051&lt;9.01,"6+ to 9",IF(F10051&lt;12.01,"9+ to 12",IF(F10051&lt;15.01,"12+ to 15",IF(F10051&lt;18.01,"15+ to 18",IF(F10051&lt;21.01,"18+ to 21",IF(F10051&lt;24.01,"21+ to 24",IF(F10051&lt;27.01,"24+ to 27",IF(F10051&lt;30.01,"27+ to 30","30+"))))))))))))</f>
        <v>3+ to 6</v>
      </c>
      <c r="I10051" t="str">
        <f>IF(G10051&lt;&gt;H10051,"DIFF","")</f>
        <v>DIFF</v>
      </c>
    </row>
    <row r="10052" spans="1:9">
      <c r="A10052" t="s">
        <v>102</v>
      </c>
      <c r="B10052" t="s">
        <v>257</v>
      </c>
      <c r="C10052" s="1">
        <v>110589800</v>
      </c>
      <c r="D10052" s="1">
        <v>5</v>
      </c>
      <c r="E10052" s="1">
        <v>0</v>
      </c>
      <c r="F10052" s="1">
        <v>0</v>
      </c>
      <c r="G10052" s="7" t="str">
        <f>IF(E10052&lt;0,"0-",IF(E10052=0,"0",IF(E10052&lt;3.01,"0+ to 3",IF(E10052&lt;6.01,"3+ to 6",IF(E10052&lt;9.01,"6+ to 9",IF(E10052&lt;12.01,"9+ to 12",IF(E10052&lt;15.01,"12+ to 15",IF(E10052&lt;18.01,"15+ to 18",IF(E10052&lt;21.01,"18+ to 21",IF(E10052&lt;24.01,"21+ to 24",IF(E10052&lt;27.01,"24+ to 27",IF(E10052&lt;30.01,"27+ to 30","30+"))))))))))))</f>
        <v>0</v>
      </c>
      <c r="H10052" s="7" t="str">
        <f>IF(F10052&lt;0,"0-",IF(F10052=0,"0",IF(F10052&lt;3.01,"0+ to 3",IF(F10052&lt;6.01,"3+ to 6",IF(F10052&lt;9.01,"6+ to 9",IF(F10052&lt;12.01,"9+ to 12",IF(F10052&lt;15.01,"12+ to 15",IF(F10052&lt;18.01,"15+ to 18",IF(F10052&lt;21.01,"18+ to 21",IF(F10052&lt;24.01,"21+ to 24",IF(F10052&lt;27.01,"24+ to 27",IF(F10052&lt;30.01,"27+ to 30","30+"))))))))))))</f>
        <v>0</v>
      </c>
      <c r="I10052" t="str">
        <f>IF(G10052&lt;&gt;H10052,"DIFF","")</f>
        <v/>
      </c>
    </row>
    <row r="10053" spans="1:9">
      <c r="A10053" t="s">
        <v>102</v>
      </c>
      <c r="B10053" t="s">
        <v>257</v>
      </c>
      <c r="C10053" s="1">
        <v>110590065</v>
      </c>
      <c r="D10053" s="1">
        <v>2</v>
      </c>
      <c r="E10053" s="1">
        <v>0</v>
      </c>
      <c r="F10053" s="1">
        <v>0</v>
      </c>
      <c r="G10053" s="7" t="str">
        <f>IF(E10053&lt;0,"0-",IF(E10053=0,"0",IF(E10053&lt;3.01,"0+ to 3",IF(E10053&lt;6.01,"3+ to 6",IF(E10053&lt;9.01,"6+ to 9",IF(E10053&lt;12.01,"9+ to 12",IF(E10053&lt;15.01,"12+ to 15",IF(E10053&lt;18.01,"15+ to 18",IF(E10053&lt;21.01,"18+ to 21",IF(E10053&lt;24.01,"21+ to 24",IF(E10053&lt;27.01,"24+ to 27",IF(E10053&lt;30.01,"27+ to 30","30+"))))))))))))</f>
        <v>0</v>
      </c>
      <c r="H10053" s="7" t="str">
        <f>IF(F10053&lt;0,"0-",IF(F10053=0,"0",IF(F10053&lt;3.01,"0+ to 3",IF(F10053&lt;6.01,"3+ to 6",IF(F10053&lt;9.01,"6+ to 9",IF(F10053&lt;12.01,"9+ to 12",IF(F10053&lt;15.01,"12+ to 15",IF(F10053&lt;18.01,"15+ to 18",IF(F10053&lt;21.01,"18+ to 21",IF(F10053&lt;24.01,"21+ to 24",IF(F10053&lt;27.01,"24+ to 27",IF(F10053&lt;30.01,"27+ to 30","30+"))))))))))))</f>
        <v>0</v>
      </c>
      <c r="I10053" t="str">
        <f>IF(G10053&lt;&gt;H10053,"DIFF","")</f>
        <v/>
      </c>
    </row>
    <row r="10054" spans="1:9">
      <c r="A10054" t="s">
        <v>102</v>
      </c>
      <c r="B10054" t="s">
        <v>257</v>
      </c>
      <c r="C10054" s="1">
        <v>110591660</v>
      </c>
      <c r="D10054" s="1">
        <v>2</v>
      </c>
      <c r="E10054" s="1">
        <v>-14</v>
      </c>
      <c r="F10054" s="1">
        <v>23</v>
      </c>
      <c r="G10054" s="7" t="str">
        <f>IF(E10054&lt;0,"0-",IF(E10054=0,"0",IF(E10054&lt;3.01,"0+ to 3",IF(E10054&lt;6.01,"3+ to 6",IF(E10054&lt;9.01,"6+ to 9",IF(E10054&lt;12.01,"9+ to 12",IF(E10054&lt;15.01,"12+ to 15",IF(E10054&lt;18.01,"15+ to 18",IF(E10054&lt;21.01,"18+ to 21",IF(E10054&lt;24.01,"21+ to 24",IF(E10054&lt;27.01,"24+ to 27",IF(E10054&lt;30.01,"27+ to 30","30+"))))))))))))</f>
        <v>0-</v>
      </c>
      <c r="H10054" s="7" t="str">
        <f>IF(F10054&lt;0,"0-",IF(F10054=0,"0",IF(F10054&lt;3.01,"0+ to 3",IF(F10054&lt;6.01,"3+ to 6",IF(F10054&lt;9.01,"6+ to 9",IF(F10054&lt;12.01,"9+ to 12",IF(F10054&lt;15.01,"12+ to 15",IF(F10054&lt;18.01,"15+ to 18",IF(F10054&lt;21.01,"18+ to 21",IF(F10054&lt;24.01,"21+ to 24",IF(F10054&lt;27.01,"24+ to 27",IF(F10054&lt;30.01,"27+ to 30","30+"))))))))))))</f>
        <v>21+ to 24</v>
      </c>
      <c r="I10054" t="str">
        <f>IF(G10054&lt;&gt;H10054,"DIFF","")</f>
        <v>DIFF</v>
      </c>
    </row>
    <row r="10055" spans="1:9">
      <c r="A10055" t="s">
        <v>102</v>
      </c>
      <c r="B10055" t="s">
        <v>257</v>
      </c>
      <c r="C10055" s="1">
        <v>110593094</v>
      </c>
      <c r="D10055" s="1">
        <v>4</v>
      </c>
      <c r="E10055" s="1">
        <v>-10</v>
      </c>
      <c r="F10055" s="1">
        <v>35</v>
      </c>
      <c r="G10055" s="7" t="str">
        <f>IF(E10055&lt;0,"0-",IF(E10055=0,"0",IF(E10055&lt;3.01,"0+ to 3",IF(E10055&lt;6.01,"3+ to 6",IF(E10055&lt;9.01,"6+ to 9",IF(E10055&lt;12.01,"9+ to 12",IF(E10055&lt;15.01,"12+ to 15",IF(E10055&lt;18.01,"15+ to 18",IF(E10055&lt;21.01,"18+ to 21",IF(E10055&lt;24.01,"21+ to 24",IF(E10055&lt;27.01,"24+ to 27",IF(E10055&lt;30.01,"27+ to 30","30+"))))))))))))</f>
        <v>0-</v>
      </c>
      <c r="H10055" s="7" t="str">
        <f>IF(F10055&lt;0,"0-",IF(F10055=0,"0",IF(F10055&lt;3.01,"0+ to 3",IF(F10055&lt;6.01,"3+ to 6",IF(F10055&lt;9.01,"6+ to 9",IF(F10055&lt;12.01,"9+ to 12",IF(F10055&lt;15.01,"12+ to 15",IF(F10055&lt;18.01,"15+ to 18",IF(F10055&lt;21.01,"18+ to 21",IF(F10055&lt;24.01,"21+ to 24",IF(F10055&lt;27.01,"24+ to 27",IF(F10055&lt;30.01,"27+ to 30","30+"))))))))))))</f>
        <v>30+</v>
      </c>
      <c r="I10055" t="str">
        <f>IF(G10055&lt;&gt;H10055,"DIFF","")</f>
        <v>DIFF</v>
      </c>
    </row>
    <row r="10056" spans="1:9">
      <c r="A10056" t="s">
        <v>102</v>
      </c>
      <c r="B10056" t="s">
        <v>257</v>
      </c>
      <c r="C10056" s="1">
        <v>110593763</v>
      </c>
      <c r="D10056" s="1">
        <v>5</v>
      </c>
      <c r="E10056" s="1">
        <v>-5</v>
      </c>
      <c r="F10056" s="1">
        <v>28</v>
      </c>
      <c r="G10056" s="7" t="str">
        <f>IF(E10056&lt;0,"0-",IF(E10056=0,"0",IF(E10056&lt;3.01,"0+ to 3",IF(E10056&lt;6.01,"3+ to 6",IF(E10056&lt;9.01,"6+ to 9",IF(E10056&lt;12.01,"9+ to 12",IF(E10056&lt;15.01,"12+ to 15",IF(E10056&lt;18.01,"15+ to 18",IF(E10056&lt;21.01,"18+ to 21",IF(E10056&lt;24.01,"21+ to 24",IF(E10056&lt;27.01,"24+ to 27",IF(E10056&lt;30.01,"27+ to 30","30+"))))))))))))</f>
        <v>0-</v>
      </c>
      <c r="H10056" s="7" t="str">
        <f>IF(F10056&lt;0,"0-",IF(F10056=0,"0",IF(F10056&lt;3.01,"0+ to 3",IF(F10056&lt;6.01,"3+ to 6",IF(F10056&lt;9.01,"6+ to 9",IF(F10056&lt;12.01,"9+ to 12",IF(F10056&lt;15.01,"12+ to 15",IF(F10056&lt;18.01,"15+ to 18",IF(F10056&lt;21.01,"18+ to 21",IF(F10056&lt;24.01,"21+ to 24",IF(F10056&lt;27.01,"24+ to 27",IF(F10056&lt;30.01,"27+ to 30","30+"))))))))))))</f>
        <v>27+ to 30</v>
      </c>
      <c r="I10056" t="str">
        <f>IF(G10056&lt;&gt;H10056,"DIFF","")</f>
        <v>DIFF</v>
      </c>
    </row>
    <row r="10057" spans="1:9">
      <c r="A10057" t="s">
        <v>102</v>
      </c>
      <c r="B10057" t="s">
        <v>256</v>
      </c>
      <c r="C10057" s="1">
        <v>110598118</v>
      </c>
      <c r="D10057" s="1">
        <v>2</v>
      </c>
      <c r="E10057" s="1">
        <v>0</v>
      </c>
      <c r="F10057" s="1">
        <v>2</v>
      </c>
      <c r="G10057" s="7" t="str">
        <f>IF(E10057&lt;0,"0-",IF(E10057=0,"0",IF(E10057&lt;3.01,"0+ to 3",IF(E10057&lt;6.01,"3+ to 6",IF(E10057&lt;9.01,"6+ to 9",IF(E10057&lt;12.01,"9+ to 12",IF(E10057&lt;15.01,"12+ to 15",IF(E10057&lt;18.01,"15+ to 18",IF(E10057&lt;21.01,"18+ to 21",IF(E10057&lt;24.01,"21+ to 24",IF(E10057&lt;27.01,"24+ to 27",IF(E10057&lt;30.01,"27+ to 30","30+"))))))))))))</f>
        <v>0</v>
      </c>
      <c r="H10057" s="7" t="str">
        <f>IF(F10057&lt;0,"0-",IF(F10057=0,"0",IF(F10057&lt;3.01,"0+ to 3",IF(F10057&lt;6.01,"3+ to 6",IF(F10057&lt;9.01,"6+ to 9",IF(F10057&lt;12.01,"9+ to 12",IF(F10057&lt;15.01,"12+ to 15",IF(F10057&lt;18.01,"15+ to 18",IF(F10057&lt;21.01,"18+ to 21",IF(F10057&lt;24.01,"21+ to 24",IF(F10057&lt;27.01,"24+ to 27",IF(F10057&lt;30.01,"27+ to 30","30+"))))))))))))</f>
        <v>0+ to 3</v>
      </c>
      <c r="I10057" t="str">
        <f>IF(G10057&lt;&gt;H10057,"DIFF","")</f>
        <v>DIFF</v>
      </c>
    </row>
    <row r="10058" spans="1:9">
      <c r="A10058" t="s">
        <v>102</v>
      </c>
      <c r="B10058" t="s">
        <v>256</v>
      </c>
      <c r="C10058" s="1">
        <v>110629044</v>
      </c>
      <c r="D10058" s="1">
        <v>2</v>
      </c>
      <c r="E10058" s="1">
        <v>0</v>
      </c>
      <c r="F10058" s="1">
        <v>0</v>
      </c>
      <c r="G10058" s="7" t="str">
        <f>IF(E10058&lt;0,"0-",IF(E10058=0,"0",IF(E10058&lt;3.01,"0+ to 3",IF(E10058&lt;6.01,"3+ to 6",IF(E10058&lt;9.01,"6+ to 9",IF(E10058&lt;12.01,"9+ to 12",IF(E10058&lt;15.01,"12+ to 15",IF(E10058&lt;18.01,"15+ to 18",IF(E10058&lt;21.01,"18+ to 21",IF(E10058&lt;24.01,"21+ to 24",IF(E10058&lt;27.01,"24+ to 27",IF(E10058&lt;30.01,"27+ to 30","30+"))))))))))))</f>
        <v>0</v>
      </c>
      <c r="H10058" s="7" t="str">
        <f>IF(F10058&lt;0,"0-",IF(F10058=0,"0",IF(F10058&lt;3.01,"0+ to 3",IF(F10058&lt;6.01,"3+ to 6",IF(F10058&lt;9.01,"6+ to 9",IF(F10058&lt;12.01,"9+ to 12",IF(F10058&lt;15.01,"12+ to 15",IF(F10058&lt;18.01,"15+ to 18",IF(F10058&lt;21.01,"18+ to 21",IF(F10058&lt;24.01,"21+ to 24",IF(F10058&lt;27.01,"24+ to 27",IF(F10058&lt;30.01,"27+ to 30","30+"))))))))))))</f>
        <v>0</v>
      </c>
      <c r="I10058" t="str">
        <f>IF(G10058&lt;&gt;H10058,"DIFF","")</f>
        <v/>
      </c>
    </row>
    <row r="10059" spans="1:9">
      <c r="A10059" t="s">
        <v>103</v>
      </c>
      <c r="B10059" t="s">
        <v>256</v>
      </c>
      <c r="C10059" s="1">
        <v>110630569</v>
      </c>
      <c r="D10059" s="1">
        <v>2</v>
      </c>
      <c r="E10059" s="1">
        <v>0</v>
      </c>
      <c r="F10059" s="1">
        <v>7</v>
      </c>
      <c r="G10059" s="7" t="str">
        <f>IF(E10059&lt;0,"0-",IF(E10059=0,"0",IF(E10059&lt;3.01,"0+ to 3",IF(E10059&lt;6.01,"3+ to 6",IF(E10059&lt;9.01,"6+ to 9",IF(E10059&lt;12.01,"9+ to 12",IF(E10059&lt;15.01,"12+ to 15",IF(E10059&lt;18.01,"15+ to 18",IF(E10059&lt;21.01,"18+ to 21",IF(E10059&lt;24.01,"21+ to 24",IF(E10059&lt;27.01,"24+ to 27",IF(E10059&lt;30.01,"27+ to 30","30+"))))))))))))</f>
        <v>0</v>
      </c>
      <c r="H10059" s="7" t="str">
        <f>IF(F10059&lt;0,"0-",IF(F10059=0,"0",IF(F10059&lt;3.01,"0+ to 3",IF(F10059&lt;6.01,"3+ to 6",IF(F10059&lt;9.01,"6+ to 9",IF(F10059&lt;12.01,"9+ to 12",IF(F10059&lt;15.01,"12+ to 15",IF(F10059&lt;18.01,"15+ to 18",IF(F10059&lt;21.01,"18+ to 21",IF(F10059&lt;24.01,"21+ to 24",IF(F10059&lt;27.01,"24+ to 27",IF(F10059&lt;30.01,"27+ to 30","30+"))))))))))))</f>
        <v>6+ to 9</v>
      </c>
      <c r="I10059" t="str">
        <f>IF(G10059&lt;&gt;H10059,"DIFF","")</f>
        <v>DIFF</v>
      </c>
    </row>
    <row r="10060" spans="1:9">
      <c r="A10060" t="s">
        <v>102</v>
      </c>
      <c r="B10060" t="s">
        <v>256</v>
      </c>
      <c r="C10060" s="1">
        <v>110631727</v>
      </c>
      <c r="D10060" s="1">
        <v>2</v>
      </c>
      <c r="E10060" s="1">
        <v>-21</v>
      </c>
      <c r="F10060" s="1">
        <v>22</v>
      </c>
      <c r="G10060" s="7" t="str">
        <f>IF(E10060&lt;0,"0-",IF(E10060=0,"0",IF(E10060&lt;3.01,"0+ to 3",IF(E10060&lt;6.01,"3+ to 6",IF(E10060&lt;9.01,"6+ to 9",IF(E10060&lt;12.01,"9+ to 12",IF(E10060&lt;15.01,"12+ to 15",IF(E10060&lt;18.01,"15+ to 18",IF(E10060&lt;21.01,"18+ to 21",IF(E10060&lt;24.01,"21+ to 24",IF(E10060&lt;27.01,"24+ to 27",IF(E10060&lt;30.01,"27+ to 30","30+"))))))))))))</f>
        <v>0-</v>
      </c>
      <c r="H10060" s="7" t="str">
        <f>IF(F10060&lt;0,"0-",IF(F10060=0,"0",IF(F10060&lt;3.01,"0+ to 3",IF(F10060&lt;6.01,"3+ to 6",IF(F10060&lt;9.01,"6+ to 9",IF(F10060&lt;12.01,"9+ to 12",IF(F10060&lt;15.01,"12+ to 15",IF(F10060&lt;18.01,"15+ to 18",IF(F10060&lt;21.01,"18+ to 21",IF(F10060&lt;24.01,"21+ to 24",IF(F10060&lt;27.01,"24+ to 27",IF(F10060&lt;30.01,"27+ to 30","30+"))))))))))))</f>
        <v>21+ to 24</v>
      </c>
      <c r="I10060" t="str">
        <f>IF(G10060&lt;&gt;H10060,"DIFF","")</f>
        <v>DIFF</v>
      </c>
    </row>
    <row r="10061" spans="1:9">
      <c r="A10061" t="s">
        <v>102</v>
      </c>
      <c r="B10061" t="s">
        <v>256</v>
      </c>
      <c r="C10061" s="1">
        <v>110633635</v>
      </c>
      <c r="D10061" s="1">
        <v>2</v>
      </c>
      <c r="E10061" s="1">
        <v>0</v>
      </c>
      <c r="F10061" s="1">
        <v>6</v>
      </c>
      <c r="G10061" s="7" t="str">
        <f>IF(E10061&lt;0,"0-",IF(E10061=0,"0",IF(E10061&lt;3.01,"0+ to 3",IF(E10061&lt;6.01,"3+ to 6",IF(E10061&lt;9.01,"6+ to 9",IF(E10061&lt;12.01,"9+ to 12",IF(E10061&lt;15.01,"12+ to 15",IF(E10061&lt;18.01,"15+ to 18",IF(E10061&lt;21.01,"18+ to 21",IF(E10061&lt;24.01,"21+ to 24",IF(E10061&lt;27.01,"24+ to 27",IF(E10061&lt;30.01,"27+ to 30","30+"))))))))))))</f>
        <v>0</v>
      </c>
      <c r="H10061" s="7" t="str">
        <f>IF(F10061&lt;0,"0-",IF(F10061=0,"0",IF(F10061&lt;3.01,"0+ to 3",IF(F10061&lt;6.01,"3+ to 6",IF(F10061&lt;9.01,"6+ to 9",IF(F10061&lt;12.01,"9+ to 12",IF(F10061&lt;15.01,"12+ to 15",IF(F10061&lt;18.01,"15+ to 18",IF(F10061&lt;21.01,"18+ to 21",IF(F10061&lt;24.01,"21+ to 24",IF(F10061&lt;27.01,"24+ to 27",IF(F10061&lt;30.01,"27+ to 30","30+"))))))))))))</f>
        <v>3+ to 6</v>
      </c>
      <c r="I10061" t="str">
        <f>IF(G10061&lt;&gt;H10061,"DIFF","")</f>
        <v>DIFF</v>
      </c>
    </row>
    <row r="10062" spans="1:9">
      <c r="A10062" t="s">
        <v>102</v>
      </c>
      <c r="B10062" t="s">
        <v>256</v>
      </c>
      <c r="C10062" s="1">
        <v>110634469</v>
      </c>
      <c r="D10062" s="1">
        <v>2</v>
      </c>
      <c r="E10062" s="1">
        <v>0</v>
      </c>
      <c r="F10062" s="1">
        <v>1</v>
      </c>
      <c r="G10062" s="7" t="str">
        <f>IF(E10062&lt;0,"0-",IF(E10062=0,"0",IF(E10062&lt;3.01,"0+ to 3",IF(E10062&lt;6.01,"3+ to 6",IF(E10062&lt;9.01,"6+ to 9",IF(E10062&lt;12.01,"9+ to 12",IF(E10062&lt;15.01,"12+ to 15",IF(E10062&lt;18.01,"15+ to 18",IF(E10062&lt;21.01,"18+ to 21",IF(E10062&lt;24.01,"21+ to 24",IF(E10062&lt;27.01,"24+ to 27",IF(E10062&lt;30.01,"27+ to 30","30+"))))))))))))</f>
        <v>0</v>
      </c>
      <c r="H10062" s="7" t="str">
        <f>IF(F10062&lt;0,"0-",IF(F10062=0,"0",IF(F10062&lt;3.01,"0+ to 3",IF(F10062&lt;6.01,"3+ to 6",IF(F10062&lt;9.01,"6+ to 9",IF(F10062&lt;12.01,"9+ to 12",IF(F10062&lt;15.01,"12+ to 15",IF(F10062&lt;18.01,"15+ to 18",IF(F10062&lt;21.01,"18+ to 21",IF(F10062&lt;24.01,"21+ to 24",IF(F10062&lt;27.01,"24+ to 27",IF(F10062&lt;30.01,"27+ to 30","30+"))))))))))))</f>
        <v>0+ to 3</v>
      </c>
      <c r="I10062" t="str">
        <f>IF(G10062&lt;&gt;H10062,"DIFF","")</f>
        <v>DIFF</v>
      </c>
    </row>
    <row r="10063" spans="1:9">
      <c r="A10063" t="s">
        <v>102</v>
      </c>
      <c r="B10063" t="s">
        <v>256</v>
      </c>
      <c r="C10063" s="1">
        <v>110640809</v>
      </c>
      <c r="D10063" s="1">
        <v>3</v>
      </c>
      <c r="E10063" s="1">
        <v>-7</v>
      </c>
      <c r="F10063" s="1">
        <v>21</v>
      </c>
      <c r="G10063" s="7" t="str">
        <f>IF(E10063&lt;0,"0-",IF(E10063=0,"0",IF(E10063&lt;3.01,"0+ to 3",IF(E10063&lt;6.01,"3+ to 6",IF(E10063&lt;9.01,"6+ to 9",IF(E10063&lt;12.01,"9+ to 12",IF(E10063&lt;15.01,"12+ to 15",IF(E10063&lt;18.01,"15+ to 18",IF(E10063&lt;21.01,"18+ to 21",IF(E10063&lt;24.01,"21+ to 24",IF(E10063&lt;27.01,"24+ to 27",IF(E10063&lt;30.01,"27+ to 30","30+"))))))))))))</f>
        <v>0-</v>
      </c>
      <c r="H10063" s="7" t="str">
        <f>IF(F10063&lt;0,"0-",IF(F10063=0,"0",IF(F10063&lt;3.01,"0+ to 3",IF(F10063&lt;6.01,"3+ to 6",IF(F10063&lt;9.01,"6+ to 9",IF(F10063&lt;12.01,"9+ to 12",IF(F10063&lt;15.01,"12+ to 15",IF(F10063&lt;18.01,"15+ to 18",IF(F10063&lt;21.01,"18+ to 21",IF(F10063&lt;24.01,"21+ to 24",IF(F10063&lt;27.01,"24+ to 27",IF(F10063&lt;30.01,"27+ to 30","30+"))))))))))))</f>
        <v>18+ to 21</v>
      </c>
      <c r="I10063" t="str">
        <f>IF(G10063&lt;&gt;H10063,"DIFF","")</f>
        <v>DIFF</v>
      </c>
    </row>
    <row r="10064" spans="1:9">
      <c r="A10064" t="s">
        <v>102</v>
      </c>
      <c r="B10064" t="s">
        <v>256</v>
      </c>
      <c r="C10064" s="1">
        <v>110644835</v>
      </c>
      <c r="D10064" s="1">
        <v>4</v>
      </c>
      <c r="E10064" s="1">
        <v>0</v>
      </c>
      <c r="F10064" s="1">
        <v>0</v>
      </c>
      <c r="G10064" s="7" t="str">
        <f>IF(E10064&lt;0,"0-",IF(E10064=0,"0",IF(E10064&lt;3.01,"0+ to 3",IF(E10064&lt;6.01,"3+ to 6",IF(E10064&lt;9.01,"6+ to 9",IF(E10064&lt;12.01,"9+ to 12",IF(E10064&lt;15.01,"12+ to 15",IF(E10064&lt;18.01,"15+ to 18",IF(E10064&lt;21.01,"18+ to 21",IF(E10064&lt;24.01,"21+ to 24",IF(E10064&lt;27.01,"24+ to 27",IF(E10064&lt;30.01,"27+ to 30","30+"))))))))))))</f>
        <v>0</v>
      </c>
      <c r="H10064" s="7" t="str">
        <f>IF(F10064&lt;0,"0-",IF(F10064=0,"0",IF(F10064&lt;3.01,"0+ to 3",IF(F10064&lt;6.01,"3+ to 6",IF(F10064&lt;9.01,"6+ to 9",IF(F10064&lt;12.01,"9+ to 12",IF(F10064&lt;15.01,"12+ to 15",IF(F10064&lt;18.01,"15+ to 18",IF(F10064&lt;21.01,"18+ to 21",IF(F10064&lt;24.01,"21+ to 24",IF(F10064&lt;27.01,"24+ to 27",IF(F10064&lt;30.01,"27+ to 30","30+"))))))))))))</f>
        <v>0</v>
      </c>
      <c r="I10064" t="str">
        <f>IF(G10064&lt;&gt;H10064,"DIFF","")</f>
        <v/>
      </c>
    </row>
    <row r="10065" spans="1:9">
      <c r="A10065" t="s">
        <v>102</v>
      </c>
      <c r="B10065" t="s">
        <v>256</v>
      </c>
      <c r="C10065" s="1">
        <v>110647897</v>
      </c>
      <c r="D10065" s="1">
        <v>5</v>
      </c>
      <c r="E10065" s="1">
        <v>-5</v>
      </c>
      <c r="F10065" s="1">
        <v>15</v>
      </c>
      <c r="G10065" s="7" t="str">
        <f>IF(E10065&lt;0,"0-",IF(E10065=0,"0",IF(E10065&lt;3.01,"0+ to 3",IF(E10065&lt;6.01,"3+ to 6",IF(E10065&lt;9.01,"6+ to 9",IF(E10065&lt;12.01,"9+ to 12",IF(E10065&lt;15.01,"12+ to 15",IF(E10065&lt;18.01,"15+ to 18",IF(E10065&lt;21.01,"18+ to 21",IF(E10065&lt;24.01,"21+ to 24",IF(E10065&lt;27.01,"24+ to 27",IF(E10065&lt;30.01,"27+ to 30","30+"))))))))))))</f>
        <v>0-</v>
      </c>
      <c r="H10065" s="7" t="str">
        <f>IF(F10065&lt;0,"0-",IF(F10065=0,"0",IF(F10065&lt;3.01,"0+ to 3",IF(F10065&lt;6.01,"3+ to 6",IF(F10065&lt;9.01,"6+ to 9",IF(F10065&lt;12.01,"9+ to 12",IF(F10065&lt;15.01,"12+ to 15",IF(F10065&lt;18.01,"15+ to 18",IF(F10065&lt;21.01,"18+ to 21",IF(F10065&lt;24.01,"21+ to 24",IF(F10065&lt;27.01,"24+ to 27",IF(F10065&lt;30.01,"27+ to 30","30+"))))))))))))</f>
        <v>12+ to 15</v>
      </c>
      <c r="I10065" t="str">
        <f>IF(G10065&lt;&gt;H10065,"DIFF","")</f>
        <v>DIFF</v>
      </c>
    </row>
    <row r="10066" spans="1:9">
      <c r="A10066" t="s">
        <v>102</v>
      </c>
      <c r="B10066" t="s">
        <v>256</v>
      </c>
      <c r="C10066" s="1">
        <v>110647919</v>
      </c>
      <c r="D10066" s="1">
        <v>2</v>
      </c>
      <c r="E10066" s="1">
        <v>-8</v>
      </c>
      <c r="F10066" s="1">
        <v>0</v>
      </c>
      <c r="G10066" s="7" t="str">
        <f>IF(E10066&lt;0,"0-",IF(E10066=0,"0",IF(E10066&lt;3.01,"0+ to 3",IF(E10066&lt;6.01,"3+ to 6",IF(E10066&lt;9.01,"6+ to 9",IF(E10066&lt;12.01,"9+ to 12",IF(E10066&lt;15.01,"12+ to 15",IF(E10066&lt;18.01,"15+ to 18",IF(E10066&lt;21.01,"18+ to 21",IF(E10066&lt;24.01,"21+ to 24",IF(E10066&lt;27.01,"24+ to 27",IF(E10066&lt;30.01,"27+ to 30","30+"))))))))))))</f>
        <v>0-</v>
      </c>
      <c r="H10066" s="7" t="str">
        <f>IF(F10066&lt;0,"0-",IF(F10066=0,"0",IF(F10066&lt;3.01,"0+ to 3",IF(F10066&lt;6.01,"3+ to 6",IF(F10066&lt;9.01,"6+ to 9",IF(F10066&lt;12.01,"9+ to 12",IF(F10066&lt;15.01,"12+ to 15",IF(F10066&lt;18.01,"15+ to 18",IF(F10066&lt;21.01,"18+ to 21",IF(F10066&lt;24.01,"21+ to 24",IF(F10066&lt;27.01,"24+ to 27",IF(F10066&lt;30.01,"27+ to 30","30+"))))))))))))</f>
        <v>0</v>
      </c>
      <c r="I10066" t="str">
        <f>IF(G10066&lt;&gt;H10066,"DIFF","")</f>
        <v>DIFF</v>
      </c>
    </row>
    <row r="10067" spans="1:9">
      <c r="A10067" t="s">
        <v>102</v>
      </c>
      <c r="B10067" t="s">
        <v>255</v>
      </c>
      <c r="C10067" s="1">
        <v>110652886</v>
      </c>
      <c r="D10067" s="1">
        <v>3</v>
      </c>
      <c r="E10067" s="1">
        <v>0</v>
      </c>
      <c r="F10067" s="1">
        <v>0</v>
      </c>
      <c r="G10067" s="7" t="str">
        <f>IF(E10067&lt;0,"0-",IF(E10067=0,"0",IF(E10067&lt;3.01,"0+ to 3",IF(E10067&lt;6.01,"3+ to 6",IF(E10067&lt;9.01,"6+ to 9",IF(E10067&lt;12.01,"9+ to 12",IF(E10067&lt;15.01,"12+ to 15",IF(E10067&lt;18.01,"15+ to 18",IF(E10067&lt;21.01,"18+ to 21",IF(E10067&lt;24.01,"21+ to 24",IF(E10067&lt;27.01,"24+ to 27",IF(E10067&lt;30.01,"27+ to 30","30+"))))))))))))</f>
        <v>0</v>
      </c>
      <c r="H10067" s="7" t="str">
        <f>IF(F10067&lt;0,"0-",IF(F10067=0,"0",IF(F10067&lt;3.01,"0+ to 3",IF(F10067&lt;6.01,"3+ to 6",IF(F10067&lt;9.01,"6+ to 9",IF(F10067&lt;12.01,"9+ to 12",IF(F10067&lt;15.01,"12+ to 15",IF(F10067&lt;18.01,"15+ to 18",IF(F10067&lt;21.01,"18+ to 21",IF(F10067&lt;24.01,"21+ to 24",IF(F10067&lt;27.01,"24+ to 27",IF(F10067&lt;30.01,"27+ to 30","30+"))))))))))))</f>
        <v>0</v>
      </c>
      <c r="I10067" t="str">
        <f>IF(G10067&lt;&gt;H10067,"DIFF","")</f>
        <v/>
      </c>
    </row>
    <row r="10068" spans="1:9">
      <c r="A10068" t="s">
        <v>103</v>
      </c>
      <c r="B10068" t="s">
        <v>255</v>
      </c>
      <c r="C10068" s="1">
        <v>110685047</v>
      </c>
      <c r="D10068" s="1">
        <v>2</v>
      </c>
      <c r="E10068" s="1">
        <v>0</v>
      </c>
      <c r="F10068" s="1">
        <v>0</v>
      </c>
      <c r="G10068" s="7" t="str">
        <f>IF(E10068&lt;0,"0-",IF(E10068=0,"0",IF(E10068&lt;3.01,"0+ to 3",IF(E10068&lt;6.01,"3+ to 6",IF(E10068&lt;9.01,"6+ to 9",IF(E10068&lt;12.01,"9+ to 12",IF(E10068&lt;15.01,"12+ to 15",IF(E10068&lt;18.01,"15+ to 18",IF(E10068&lt;21.01,"18+ to 21",IF(E10068&lt;24.01,"21+ to 24",IF(E10068&lt;27.01,"24+ to 27",IF(E10068&lt;30.01,"27+ to 30","30+"))))))))))))</f>
        <v>0</v>
      </c>
      <c r="H10068" s="7" t="str">
        <f>IF(F10068&lt;0,"0-",IF(F10068=0,"0",IF(F10068&lt;3.01,"0+ to 3",IF(F10068&lt;6.01,"3+ to 6",IF(F10068&lt;9.01,"6+ to 9",IF(F10068&lt;12.01,"9+ to 12",IF(F10068&lt;15.01,"12+ to 15",IF(F10068&lt;18.01,"15+ to 18",IF(F10068&lt;21.01,"18+ to 21",IF(F10068&lt;24.01,"21+ to 24",IF(F10068&lt;27.01,"24+ to 27",IF(F10068&lt;30.01,"27+ to 30","30+"))))))))))))</f>
        <v>0</v>
      </c>
      <c r="I10068" t="str">
        <f>IF(G10068&lt;&gt;H10068,"DIFF","")</f>
        <v/>
      </c>
    </row>
    <row r="10069" spans="1:9">
      <c r="A10069" t="s">
        <v>102</v>
      </c>
      <c r="B10069" t="s">
        <v>255</v>
      </c>
      <c r="C10069" s="1">
        <v>110686836</v>
      </c>
      <c r="D10069" s="1">
        <v>2</v>
      </c>
      <c r="E10069" s="1">
        <v>0</v>
      </c>
      <c r="F10069" s="1">
        <v>0</v>
      </c>
      <c r="G10069" s="7" t="str">
        <f>IF(E10069&lt;0,"0-",IF(E10069=0,"0",IF(E10069&lt;3.01,"0+ to 3",IF(E10069&lt;6.01,"3+ to 6",IF(E10069&lt;9.01,"6+ to 9",IF(E10069&lt;12.01,"9+ to 12",IF(E10069&lt;15.01,"12+ to 15",IF(E10069&lt;18.01,"15+ to 18",IF(E10069&lt;21.01,"18+ to 21",IF(E10069&lt;24.01,"21+ to 24",IF(E10069&lt;27.01,"24+ to 27",IF(E10069&lt;30.01,"27+ to 30","30+"))))))))))))</f>
        <v>0</v>
      </c>
      <c r="H10069" s="7" t="str">
        <f>IF(F10069&lt;0,"0-",IF(F10069=0,"0",IF(F10069&lt;3.01,"0+ to 3",IF(F10069&lt;6.01,"3+ to 6",IF(F10069&lt;9.01,"6+ to 9",IF(F10069&lt;12.01,"9+ to 12",IF(F10069&lt;15.01,"12+ to 15",IF(F10069&lt;18.01,"15+ to 18",IF(F10069&lt;21.01,"18+ to 21",IF(F10069&lt;24.01,"21+ to 24",IF(F10069&lt;27.01,"24+ to 27",IF(F10069&lt;30.01,"27+ to 30","30+"))))))))))))</f>
        <v>0</v>
      </c>
      <c r="I10069" t="str">
        <f>IF(G10069&lt;&gt;H10069,"DIFF","")</f>
        <v/>
      </c>
    </row>
    <row r="10070" spans="1:9">
      <c r="A10070" t="s">
        <v>102</v>
      </c>
      <c r="B10070" t="s">
        <v>255</v>
      </c>
      <c r="C10070" s="1">
        <v>110688270</v>
      </c>
      <c r="D10070" s="1">
        <v>2</v>
      </c>
      <c r="E10070" s="1">
        <v>0</v>
      </c>
      <c r="F10070" s="1">
        <v>0</v>
      </c>
      <c r="G10070" s="7" t="str">
        <f>IF(E10070&lt;0,"0-",IF(E10070=0,"0",IF(E10070&lt;3.01,"0+ to 3",IF(E10070&lt;6.01,"3+ to 6",IF(E10070&lt;9.01,"6+ to 9",IF(E10070&lt;12.01,"9+ to 12",IF(E10070&lt;15.01,"12+ to 15",IF(E10070&lt;18.01,"15+ to 18",IF(E10070&lt;21.01,"18+ to 21",IF(E10070&lt;24.01,"21+ to 24",IF(E10070&lt;27.01,"24+ to 27",IF(E10070&lt;30.01,"27+ to 30","30+"))))))))))))</f>
        <v>0</v>
      </c>
      <c r="H10070" s="7" t="str">
        <f>IF(F10070&lt;0,"0-",IF(F10070=0,"0",IF(F10070&lt;3.01,"0+ to 3",IF(F10070&lt;6.01,"3+ to 6",IF(F10070&lt;9.01,"6+ to 9",IF(F10070&lt;12.01,"9+ to 12",IF(F10070&lt;15.01,"12+ to 15",IF(F10070&lt;18.01,"15+ to 18",IF(F10070&lt;21.01,"18+ to 21",IF(F10070&lt;24.01,"21+ to 24",IF(F10070&lt;27.01,"24+ to 27",IF(F10070&lt;30.01,"27+ to 30","30+"))))))))))))</f>
        <v>0</v>
      </c>
      <c r="I10070" t="str">
        <f>IF(G10070&lt;&gt;H10070,"DIFF","")</f>
        <v/>
      </c>
    </row>
    <row r="10071" spans="1:9">
      <c r="A10071" t="s">
        <v>103</v>
      </c>
      <c r="B10071" t="s">
        <v>255</v>
      </c>
      <c r="C10071" s="1">
        <v>110695904</v>
      </c>
      <c r="D10071" s="1">
        <v>2</v>
      </c>
      <c r="E10071" s="1">
        <v>-189</v>
      </c>
      <c r="F10071" s="1">
        <v>509</v>
      </c>
      <c r="G10071" s="7" t="str">
        <f>IF(E10071&lt;0,"0-",IF(E10071=0,"0",IF(E10071&lt;3.01,"0+ to 3",IF(E10071&lt;6.01,"3+ to 6",IF(E10071&lt;9.01,"6+ to 9",IF(E10071&lt;12.01,"9+ to 12",IF(E10071&lt;15.01,"12+ to 15",IF(E10071&lt;18.01,"15+ to 18",IF(E10071&lt;21.01,"18+ to 21",IF(E10071&lt;24.01,"21+ to 24",IF(E10071&lt;27.01,"24+ to 27",IF(E10071&lt;30.01,"27+ to 30","30+"))))))))))))</f>
        <v>0-</v>
      </c>
      <c r="H10071" s="7" t="str">
        <f>IF(F10071&lt;0,"0-",IF(F10071=0,"0",IF(F10071&lt;3.01,"0+ to 3",IF(F10071&lt;6.01,"3+ to 6",IF(F10071&lt;9.01,"6+ to 9",IF(F10071&lt;12.01,"9+ to 12",IF(F10071&lt;15.01,"12+ to 15",IF(F10071&lt;18.01,"15+ to 18",IF(F10071&lt;21.01,"18+ to 21",IF(F10071&lt;24.01,"21+ to 24",IF(F10071&lt;27.01,"24+ to 27",IF(F10071&lt;30.01,"27+ to 30","30+"))))))))))))</f>
        <v>30+</v>
      </c>
      <c r="I10071" t="str">
        <f>IF(G10071&lt;&gt;H10071,"DIFF","")</f>
        <v>DIFF</v>
      </c>
    </row>
    <row r="10072" spans="1:9">
      <c r="A10072" t="s">
        <v>103</v>
      </c>
      <c r="B10072" t="s">
        <v>255</v>
      </c>
      <c r="C10072" s="1">
        <v>110696407</v>
      </c>
      <c r="D10072" s="1">
        <v>2</v>
      </c>
      <c r="E10072" s="1">
        <v>-6</v>
      </c>
      <c r="F10072" s="1">
        <v>23</v>
      </c>
      <c r="G10072" s="7" t="str">
        <f>IF(E10072&lt;0,"0-",IF(E10072=0,"0",IF(E10072&lt;3.01,"0+ to 3",IF(E10072&lt;6.01,"3+ to 6",IF(E10072&lt;9.01,"6+ to 9",IF(E10072&lt;12.01,"9+ to 12",IF(E10072&lt;15.01,"12+ to 15",IF(E10072&lt;18.01,"15+ to 18",IF(E10072&lt;21.01,"18+ to 21",IF(E10072&lt;24.01,"21+ to 24",IF(E10072&lt;27.01,"24+ to 27",IF(E10072&lt;30.01,"27+ to 30","30+"))))))))))))</f>
        <v>0-</v>
      </c>
      <c r="H10072" s="7" t="str">
        <f>IF(F10072&lt;0,"0-",IF(F10072=0,"0",IF(F10072&lt;3.01,"0+ to 3",IF(F10072&lt;6.01,"3+ to 6",IF(F10072&lt;9.01,"6+ to 9",IF(F10072&lt;12.01,"9+ to 12",IF(F10072&lt;15.01,"12+ to 15",IF(F10072&lt;18.01,"15+ to 18",IF(F10072&lt;21.01,"18+ to 21",IF(F10072&lt;24.01,"21+ to 24",IF(F10072&lt;27.01,"24+ to 27",IF(F10072&lt;30.01,"27+ to 30","30+"))))))))))))</f>
        <v>21+ to 24</v>
      </c>
      <c r="I10072" t="str">
        <f>IF(G10072&lt;&gt;H10072,"DIFF","")</f>
        <v>DIFF</v>
      </c>
    </row>
    <row r="10073" spans="1:9">
      <c r="A10073" t="s">
        <v>102</v>
      </c>
      <c r="B10073" t="s">
        <v>255</v>
      </c>
      <c r="C10073" s="1">
        <v>110697372</v>
      </c>
      <c r="D10073" s="1">
        <v>2</v>
      </c>
      <c r="E10073" s="1">
        <v>0</v>
      </c>
      <c r="F10073" s="1">
        <v>5</v>
      </c>
      <c r="G10073" s="7" t="str">
        <f>IF(E10073&lt;0,"0-",IF(E10073=0,"0",IF(E10073&lt;3.01,"0+ to 3",IF(E10073&lt;6.01,"3+ to 6",IF(E10073&lt;9.01,"6+ to 9",IF(E10073&lt;12.01,"9+ to 12",IF(E10073&lt;15.01,"12+ to 15",IF(E10073&lt;18.01,"15+ to 18",IF(E10073&lt;21.01,"18+ to 21",IF(E10073&lt;24.01,"21+ to 24",IF(E10073&lt;27.01,"24+ to 27",IF(E10073&lt;30.01,"27+ to 30","30+"))))))))))))</f>
        <v>0</v>
      </c>
      <c r="H10073" s="7" t="str">
        <f>IF(F10073&lt;0,"0-",IF(F10073=0,"0",IF(F10073&lt;3.01,"0+ to 3",IF(F10073&lt;6.01,"3+ to 6",IF(F10073&lt;9.01,"6+ to 9",IF(F10073&lt;12.01,"9+ to 12",IF(F10073&lt;15.01,"12+ to 15",IF(F10073&lt;18.01,"15+ to 18",IF(F10073&lt;21.01,"18+ to 21",IF(F10073&lt;24.01,"21+ to 24",IF(F10073&lt;27.01,"24+ to 27",IF(F10073&lt;30.01,"27+ to 30","30+"))))))))))))</f>
        <v>3+ to 6</v>
      </c>
      <c r="I10073" t="str">
        <f>IF(G10073&lt;&gt;H10073,"DIFF","")</f>
        <v>DIFF</v>
      </c>
    </row>
    <row r="10074" spans="1:9">
      <c r="A10074" t="s">
        <v>102</v>
      </c>
      <c r="B10074" t="s">
        <v>255</v>
      </c>
      <c r="C10074" s="1">
        <v>110697493</v>
      </c>
      <c r="D10074" s="1">
        <v>4</v>
      </c>
      <c r="E10074" s="1">
        <v>0</v>
      </c>
      <c r="F10074" s="1">
        <v>0</v>
      </c>
      <c r="G10074" s="7" t="str">
        <f>IF(E10074&lt;0,"0-",IF(E10074=0,"0",IF(E10074&lt;3.01,"0+ to 3",IF(E10074&lt;6.01,"3+ to 6",IF(E10074&lt;9.01,"6+ to 9",IF(E10074&lt;12.01,"9+ to 12",IF(E10074&lt;15.01,"12+ to 15",IF(E10074&lt;18.01,"15+ to 18",IF(E10074&lt;21.01,"18+ to 21",IF(E10074&lt;24.01,"21+ to 24",IF(E10074&lt;27.01,"24+ to 27",IF(E10074&lt;30.01,"27+ to 30","30+"))))))))))))</f>
        <v>0</v>
      </c>
      <c r="H10074" s="7" t="str">
        <f>IF(F10074&lt;0,"0-",IF(F10074=0,"0",IF(F10074&lt;3.01,"0+ to 3",IF(F10074&lt;6.01,"3+ to 6",IF(F10074&lt;9.01,"6+ to 9",IF(F10074&lt;12.01,"9+ to 12",IF(F10074&lt;15.01,"12+ to 15",IF(F10074&lt;18.01,"15+ to 18",IF(F10074&lt;21.01,"18+ to 21",IF(F10074&lt;24.01,"21+ to 24",IF(F10074&lt;27.01,"24+ to 27",IF(F10074&lt;30.01,"27+ to 30","30+"))))))))))))</f>
        <v>0</v>
      </c>
      <c r="I10074" t="str">
        <f>IF(G10074&lt;&gt;H10074,"DIFF","")</f>
        <v/>
      </c>
    </row>
    <row r="10075" spans="1:9">
      <c r="A10075" t="s">
        <v>103</v>
      </c>
      <c r="B10075" t="s">
        <v>255</v>
      </c>
      <c r="C10075" s="1">
        <v>110704234</v>
      </c>
      <c r="D10075" s="1">
        <v>2</v>
      </c>
      <c r="E10075" s="1">
        <v>-1</v>
      </c>
      <c r="F10075" s="1">
        <v>0</v>
      </c>
      <c r="G10075" s="7" t="str">
        <f>IF(E10075&lt;0,"0-",IF(E10075=0,"0",IF(E10075&lt;3.01,"0+ to 3",IF(E10075&lt;6.01,"3+ to 6",IF(E10075&lt;9.01,"6+ to 9",IF(E10075&lt;12.01,"9+ to 12",IF(E10075&lt;15.01,"12+ to 15",IF(E10075&lt;18.01,"15+ to 18",IF(E10075&lt;21.01,"18+ to 21",IF(E10075&lt;24.01,"21+ to 24",IF(E10075&lt;27.01,"24+ to 27",IF(E10075&lt;30.01,"27+ to 30","30+"))))))))))))</f>
        <v>0-</v>
      </c>
      <c r="H10075" s="7" t="str">
        <f>IF(F10075&lt;0,"0-",IF(F10075=0,"0",IF(F10075&lt;3.01,"0+ to 3",IF(F10075&lt;6.01,"3+ to 6",IF(F10075&lt;9.01,"6+ to 9",IF(F10075&lt;12.01,"9+ to 12",IF(F10075&lt;15.01,"12+ to 15",IF(F10075&lt;18.01,"15+ to 18",IF(F10075&lt;21.01,"18+ to 21",IF(F10075&lt;24.01,"21+ to 24",IF(F10075&lt;27.01,"24+ to 27",IF(F10075&lt;30.01,"27+ to 30","30+"))))))))))))</f>
        <v>0</v>
      </c>
      <c r="I10075" t="str">
        <f>IF(G10075&lt;&gt;H10075,"DIFF","")</f>
        <v>DIFF</v>
      </c>
    </row>
    <row r="10076" spans="1:9">
      <c r="A10076" t="s">
        <v>102</v>
      </c>
      <c r="B10076" t="s">
        <v>255</v>
      </c>
      <c r="C10076" s="1">
        <v>110704319</v>
      </c>
      <c r="D10076" s="1">
        <v>4</v>
      </c>
      <c r="E10076" s="1">
        <v>-7</v>
      </c>
      <c r="F10076" s="1">
        <v>24</v>
      </c>
      <c r="G10076" s="7" t="str">
        <f>IF(E10076&lt;0,"0-",IF(E10076=0,"0",IF(E10076&lt;3.01,"0+ to 3",IF(E10076&lt;6.01,"3+ to 6",IF(E10076&lt;9.01,"6+ to 9",IF(E10076&lt;12.01,"9+ to 12",IF(E10076&lt;15.01,"12+ to 15",IF(E10076&lt;18.01,"15+ to 18",IF(E10076&lt;21.01,"18+ to 21",IF(E10076&lt;24.01,"21+ to 24",IF(E10076&lt;27.01,"24+ to 27",IF(E10076&lt;30.01,"27+ to 30","30+"))))))))))))</f>
        <v>0-</v>
      </c>
      <c r="H10076" s="7" t="str">
        <f>IF(F10076&lt;0,"0-",IF(F10076=0,"0",IF(F10076&lt;3.01,"0+ to 3",IF(F10076&lt;6.01,"3+ to 6",IF(F10076&lt;9.01,"6+ to 9",IF(F10076&lt;12.01,"9+ to 12",IF(F10076&lt;15.01,"12+ to 15",IF(F10076&lt;18.01,"15+ to 18",IF(F10076&lt;21.01,"18+ to 21",IF(F10076&lt;24.01,"21+ to 24",IF(F10076&lt;27.01,"24+ to 27",IF(F10076&lt;30.01,"27+ to 30","30+"))))))))))))</f>
        <v>21+ to 24</v>
      </c>
      <c r="I10076" t="str">
        <f>IF(G10076&lt;&gt;H10076,"DIFF","")</f>
        <v>DIFF</v>
      </c>
    </row>
    <row r="10077" spans="1:9">
      <c r="A10077" t="s">
        <v>103</v>
      </c>
      <c r="B10077" t="s">
        <v>374</v>
      </c>
      <c r="C10077" s="1">
        <v>110709310</v>
      </c>
      <c r="D10077" s="1">
        <v>2</v>
      </c>
      <c r="E10077" s="1">
        <v>838</v>
      </c>
      <c r="F10077" s="1">
        <v>1634</v>
      </c>
      <c r="G10077" s="7" t="str">
        <f>IF(E10077&lt;0,"0-",IF(E10077=0,"0",IF(E10077&lt;3.01,"0+ to 3",IF(E10077&lt;6.01,"3+ to 6",IF(E10077&lt;9.01,"6+ to 9",IF(E10077&lt;12.01,"9+ to 12",IF(E10077&lt;15.01,"12+ to 15",IF(E10077&lt;18.01,"15+ to 18",IF(E10077&lt;21.01,"18+ to 21",IF(E10077&lt;24.01,"21+ to 24",IF(E10077&lt;27.01,"24+ to 27",IF(E10077&lt;30.01,"27+ to 30","30+"))))))))))))</f>
        <v>30+</v>
      </c>
      <c r="H10077" s="7" t="str">
        <f>IF(F10077&lt;0,"0-",IF(F10077=0,"0",IF(F10077&lt;3.01,"0+ to 3",IF(F10077&lt;6.01,"3+ to 6",IF(F10077&lt;9.01,"6+ to 9",IF(F10077&lt;12.01,"9+ to 12",IF(F10077&lt;15.01,"12+ to 15",IF(F10077&lt;18.01,"15+ to 18",IF(F10077&lt;21.01,"18+ to 21",IF(F10077&lt;24.01,"21+ to 24",IF(F10077&lt;27.01,"24+ to 27",IF(F10077&lt;30.01,"27+ to 30","30+"))))))))))))</f>
        <v>30+</v>
      </c>
      <c r="I10077" t="str">
        <f>IF(G10077&lt;&gt;H10077,"DIFF","")</f>
        <v/>
      </c>
    </row>
    <row r="10078" spans="1:9">
      <c r="A10078" t="s">
        <v>102</v>
      </c>
      <c r="B10078" t="s">
        <v>254</v>
      </c>
      <c r="C10078" s="1">
        <v>110759730</v>
      </c>
      <c r="D10078" s="1">
        <v>2</v>
      </c>
      <c r="E10078" s="1">
        <v>-1880</v>
      </c>
      <c r="F10078" s="1">
        <v>2693</v>
      </c>
      <c r="G10078" s="7" t="str">
        <f>IF(E10078&lt;0,"0-",IF(E10078=0,"0",IF(E10078&lt;3.01,"0+ to 3",IF(E10078&lt;6.01,"3+ to 6",IF(E10078&lt;9.01,"6+ to 9",IF(E10078&lt;12.01,"9+ to 12",IF(E10078&lt;15.01,"12+ to 15",IF(E10078&lt;18.01,"15+ to 18",IF(E10078&lt;21.01,"18+ to 21",IF(E10078&lt;24.01,"21+ to 24",IF(E10078&lt;27.01,"24+ to 27",IF(E10078&lt;30.01,"27+ to 30","30+"))))))))))))</f>
        <v>0-</v>
      </c>
      <c r="H10078" s="7" t="str">
        <f>IF(F10078&lt;0,"0-",IF(F10078=0,"0",IF(F10078&lt;3.01,"0+ to 3",IF(F10078&lt;6.01,"3+ to 6",IF(F10078&lt;9.01,"6+ to 9",IF(F10078&lt;12.01,"9+ to 12",IF(F10078&lt;15.01,"12+ to 15",IF(F10078&lt;18.01,"15+ to 18",IF(F10078&lt;21.01,"18+ to 21",IF(F10078&lt;24.01,"21+ to 24",IF(F10078&lt;27.01,"24+ to 27",IF(F10078&lt;30.01,"27+ to 30","30+"))))))))))))</f>
        <v>30+</v>
      </c>
      <c r="I10078" t="str">
        <f>IF(G10078&lt;&gt;H10078,"DIFF","")</f>
        <v>DIFF</v>
      </c>
    </row>
    <row r="10079" spans="1:9">
      <c r="A10079" t="s">
        <v>103</v>
      </c>
      <c r="B10079" t="s">
        <v>254</v>
      </c>
      <c r="C10079" s="1">
        <v>110761333</v>
      </c>
      <c r="D10079" s="1">
        <v>4</v>
      </c>
      <c r="E10079" s="1">
        <v>-4</v>
      </c>
      <c r="F10079" s="1">
        <v>33</v>
      </c>
      <c r="G10079" s="7" t="str">
        <f>IF(E10079&lt;0,"0-",IF(E10079=0,"0",IF(E10079&lt;3.01,"0+ to 3",IF(E10079&lt;6.01,"3+ to 6",IF(E10079&lt;9.01,"6+ to 9",IF(E10079&lt;12.01,"9+ to 12",IF(E10079&lt;15.01,"12+ to 15",IF(E10079&lt;18.01,"15+ to 18",IF(E10079&lt;21.01,"18+ to 21",IF(E10079&lt;24.01,"21+ to 24",IF(E10079&lt;27.01,"24+ to 27",IF(E10079&lt;30.01,"27+ to 30","30+"))))))))))))</f>
        <v>0-</v>
      </c>
      <c r="H10079" s="7" t="str">
        <f>IF(F10079&lt;0,"0-",IF(F10079=0,"0",IF(F10079&lt;3.01,"0+ to 3",IF(F10079&lt;6.01,"3+ to 6",IF(F10079&lt;9.01,"6+ to 9",IF(F10079&lt;12.01,"9+ to 12",IF(F10079&lt;15.01,"12+ to 15",IF(F10079&lt;18.01,"15+ to 18",IF(F10079&lt;21.01,"18+ to 21",IF(F10079&lt;24.01,"21+ to 24",IF(F10079&lt;27.01,"24+ to 27",IF(F10079&lt;30.01,"27+ to 30","30+"))))))))))))</f>
        <v>30+</v>
      </c>
      <c r="I10079" t="str">
        <f>IF(G10079&lt;&gt;H10079,"DIFF","")</f>
        <v>DIFF</v>
      </c>
    </row>
    <row r="10080" spans="1:9">
      <c r="A10080" t="s">
        <v>102</v>
      </c>
      <c r="B10080" t="s">
        <v>254</v>
      </c>
      <c r="C10080" s="1">
        <v>110762504</v>
      </c>
      <c r="D10080" s="1">
        <v>2</v>
      </c>
      <c r="E10080" s="1">
        <v>-9</v>
      </c>
      <c r="F10080" s="1">
        <v>5</v>
      </c>
      <c r="G10080" s="7" t="str">
        <f>IF(E10080&lt;0,"0-",IF(E10080=0,"0",IF(E10080&lt;3.01,"0+ to 3",IF(E10080&lt;6.01,"3+ to 6",IF(E10080&lt;9.01,"6+ to 9",IF(E10080&lt;12.01,"9+ to 12",IF(E10080&lt;15.01,"12+ to 15",IF(E10080&lt;18.01,"15+ to 18",IF(E10080&lt;21.01,"18+ to 21",IF(E10080&lt;24.01,"21+ to 24",IF(E10080&lt;27.01,"24+ to 27",IF(E10080&lt;30.01,"27+ to 30","30+"))))))))))))</f>
        <v>0-</v>
      </c>
      <c r="H10080" s="7" t="str">
        <f>IF(F10080&lt;0,"0-",IF(F10080=0,"0",IF(F10080&lt;3.01,"0+ to 3",IF(F10080&lt;6.01,"3+ to 6",IF(F10080&lt;9.01,"6+ to 9",IF(F10080&lt;12.01,"9+ to 12",IF(F10080&lt;15.01,"12+ to 15",IF(F10080&lt;18.01,"15+ to 18",IF(F10080&lt;21.01,"18+ to 21",IF(F10080&lt;24.01,"21+ to 24",IF(F10080&lt;27.01,"24+ to 27",IF(F10080&lt;30.01,"27+ to 30","30+"))))))))))))</f>
        <v>3+ to 6</v>
      </c>
      <c r="I10080" t="str">
        <f>IF(G10080&lt;&gt;H10080,"DIFF","")</f>
        <v>DIFF</v>
      </c>
    </row>
    <row r="10081" spans="1:9">
      <c r="A10081" t="s">
        <v>102</v>
      </c>
      <c r="B10081" t="s">
        <v>254</v>
      </c>
      <c r="C10081" s="1">
        <v>110765579</v>
      </c>
      <c r="D10081" s="1">
        <v>2</v>
      </c>
      <c r="E10081" s="1">
        <v>0</v>
      </c>
      <c r="F10081" s="1">
        <v>0</v>
      </c>
      <c r="G10081" s="7" t="str">
        <f>IF(E10081&lt;0,"0-",IF(E10081=0,"0",IF(E10081&lt;3.01,"0+ to 3",IF(E10081&lt;6.01,"3+ to 6",IF(E10081&lt;9.01,"6+ to 9",IF(E10081&lt;12.01,"9+ to 12",IF(E10081&lt;15.01,"12+ to 15",IF(E10081&lt;18.01,"15+ to 18",IF(E10081&lt;21.01,"18+ to 21",IF(E10081&lt;24.01,"21+ to 24",IF(E10081&lt;27.01,"24+ to 27",IF(E10081&lt;30.01,"27+ to 30","30+"))))))))))))</f>
        <v>0</v>
      </c>
      <c r="H10081" s="7" t="str">
        <f>IF(F10081&lt;0,"0-",IF(F10081=0,"0",IF(F10081&lt;3.01,"0+ to 3",IF(F10081&lt;6.01,"3+ to 6",IF(F10081&lt;9.01,"6+ to 9",IF(F10081&lt;12.01,"9+ to 12",IF(F10081&lt;15.01,"12+ to 15",IF(F10081&lt;18.01,"15+ to 18",IF(F10081&lt;21.01,"18+ to 21",IF(F10081&lt;24.01,"21+ to 24",IF(F10081&lt;27.01,"24+ to 27",IF(F10081&lt;30.01,"27+ to 30","30+"))))))))))))</f>
        <v>0</v>
      </c>
      <c r="I10081" t="str">
        <f>IF(G10081&lt;&gt;H10081,"DIFF","")</f>
        <v/>
      </c>
    </row>
    <row r="10082" spans="1:9">
      <c r="A10082" t="s">
        <v>102</v>
      </c>
      <c r="B10082" t="s">
        <v>254</v>
      </c>
      <c r="C10082" s="1">
        <v>110768127</v>
      </c>
      <c r="D10082" s="1">
        <v>2</v>
      </c>
      <c r="E10082" s="1">
        <v>0</v>
      </c>
      <c r="F10082" s="1">
        <v>0</v>
      </c>
      <c r="G10082" s="7" t="str">
        <f>IF(E10082&lt;0,"0-",IF(E10082=0,"0",IF(E10082&lt;3.01,"0+ to 3",IF(E10082&lt;6.01,"3+ to 6",IF(E10082&lt;9.01,"6+ to 9",IF(E10082&lt;12.01,"9+ to 12",IF(E10082&lt;15.01,"12+ to 15",IF(E10082&lt;18.01,"15+ to 18",IF(E10082&lt;21.01,"18+ to 21",IF(E10082&lt;24.01,"21+ to 24",IF(E10082&lt;27.01,"24+ to 27",IF(E10082&lt;30.01,"27+ to 30","30+"))))))))))))</f>
        <v>0</v>
      </c>
      <c r="H10082" s="7" t="str">
        <f>IF(F10082&lt;0,"0-",IF(F10082=0,"0",IF(F10082&lt;3.01,"0+ to 3",IF(F10082&lt;6.01,"3+ to 6",IF(F10082&lt;9.01,"6+ to 9",IF(F10082&lt;12.01,"9+ to 12",IF(F10082&lt;15.01,"12+ to 15",IF(F10082&lt;18.01,"15+ to 18",IF(F10082&lt;21.01,"18+ to 21",IF(F10082&lt;24.01,"21+ to 24",IF(F10082&lt;27.01,"24+ to 27",IF(F10082&lt;30.01,"27+ to 30","30+"))))))))))))</f>
        <v>0</v>
      </c>
      <c r="I10082" t="str">
        <f>IF(G10082&lt;&gt;H10082,"DIFF","")</f>
        <v/>
      </c>
    </row>
    <row r="10083" spans="1:9">
      <c r="A10083" t="s">
        <v>102</v>
      </c>
      <c r="B10083" t="s">
        <v>254</v>
      </c>
      <c r="C10083" s="1">
        <v>110772187</v>
      </c>
      <c r="D10083" s="1">
        <v>5</v>
      </c>
      <c r="E10083" s="1">
        <v>0</v>
      </c>
      <c r="F10083" s="1">
        <v>0</v>
      </c>
      <c r="G10083" s="7" t="str">
        <f>IF(E10083&lt;0,"0-",IF(E10083=0,"0",IF(E10083&lt;3.01,"0+ to 3",IF(E10083&lt;6.01,"3+ to 6",IF(E10083&lt;9.01,"6+ to 9",IF(E10083&lt;12.01,"9+ to 12",IF(E10083&lt;15.01,"12+ to 15",IF(E10083&lt;18.01,"15+ to 18",IF(E10083&lt;21.01,"18+ to 21",IF(E10083&lt;24.01,"21+ to 24",IF(E10083&lt;27.01,"24+ to 27",IF(E10083&lt;30.01,"27+ to 30","30+"))))))))))))</f>
        <v>0</v>
      </c>
      <c r="H10083" s="7" t="str">
        <f>IF(F10083&lt;0,"0-",IF(F10083=0,"0",IF(F10083&lt;3.01,"0+ to 3",IF(F10083&lt;6.01,"3+ to 6",IF(F10083&lt;9.01,"6+ to 9",IF(F10083&lt;12.01,"9+ to 12",IF(F10083&lt;15.01,"12+ to 15",IF(F10083&lt;18.01,"15+ to 18",IF(F10083&lt;21.01,"18+ to 21",IF(F10083&lt;24.01,"21+ to 24",IF(F10083&lt;27.01,"24+ to 27",IF(F10083&lt;30.01,"27+ to 30","30+"))))))))))))</f>
        <v>0</v>
      </c>
      <c r="I10083" t="str">
        <f>IF(G10083&lt;&gt;H10083,"DIFF","")</f>
        <v/>
      </c>
    </row>
    <row r="10084" spans="1:9">
      <c r="A10084" t="s">
        <v>102</v>
      </c>
      <c r="B10084" t="s">
        <v>254</v>
      </c>
      <c r="C10084" s="1">
        <v>110772556</v>
      </c>
      <c r="D10084" s="1">
        <v>2</v>
      </c>
      <c r="E10084" s="1">
        <v>-1</v>
      </c>
      <c r="F10084" s="1">
        <v>8</v>
      </c>
      <c r="G10084" s="7" t="str">
        <f>IF(E10084&lt;0,"0-",IF(E10084=0,"0",IF(E10084&lt;3.01,"0+ to 3",IF(E10084&lt;6.01,"3+ to 6",IF(E10084&lt;9.01,"6+ to 9",IF(E10084&lt;12.01,"9+ to 12",IF(E10084&lt;15.01,"12+ to 15",IF(E10084&lt;18.01,"15+ to 18",IF(E10084&lt;21.01,"18+ to 21",IF(E10084&lt;24.01,"21+ to 24",IF(E10084&lt;27.01,"24+ to 27",IF(E10084&lt;30.01,"27+ to 30","30+"))))))))))))</f>
        <v>0-</v>
      </c>
      <c r="H10084" s="7" t="str">
        <f>IF(F10084&lt;0,"0-",IF(F10084=0,"0",IF(F10084&lt;3.01,"0+ to 3",IF(F10084&lt;6.01,"3+ to 6",IF(F10084&lt;9.01,"6+ to 9",IF(F10084&lt;12.01,"9+ to 12",IF(F10084&lt;15.01,"12+ to 15",IF(F10084&lt;18.01,"15+ to 18",IF(F10084&lt;21.01,"18+ to 21",IF(F10084&lt;24.01,"21+ to 24",IF(F10084&lt;27.01,"24+ to 27",IF(F10084&lt;30.01,"27+ to 30","30+"))))))))))))</f>
        <v>6+ to 9</v>
      </c>
      <c r="I10084" t="str">
        <f>IF(G10084&lt;&gt;H10084,"DIFF","")</f>
        <v>DIFF</v>
      </c>
    </row>
    <row r="10085" spans="1:9">
      <c r="A10085" t="s">
        <v>102</v>
      </c>
      <c r="B10085" t="s">
        <v>254</v>
      </c>
      <c r="C10085" s="1">
        <v>110772737</v>
      </c>
      <c r="D10085" s="1">
        <v>2</v>
      </c>
      <c r="E10085" s="1">
        <v>-9</v>
      </c>
      <c r="F10085" s="1">
        <v>37</v>
      </c>
      <c r="G10085" s="7" t="str">
        <f>IF(E10085&lt;0,"0-",IF(E10085=0,"0",IF(E10085&lt;3.01,"0+ to 3",IF(E10085&lt;6.01,"3+ to 6",IF(E10085&lt;9.01,"6+ to 9",IF(E10085&lt;12.01,"9+ to 12",IF(E10085&lt;15.01,"12+ to 15",IF(E10085&lt;18.01,"15+ to 18",IF(E10085&lt;21.01,"18+ to 21",IF(E10085&lt;24.01,"21+ to 24",IF(E10085&lt;27.01,"24+ to 27",IF(E10085&lt;30.01,"27+ to 30","30+"))))))))))))</f>
        <v>0-</v>
      </c>
      <c r="H10085" s="7" t="str">
        <f>IF(F10085&lt;0,"0-",IF(F10085=0,"0",IF(F10085&lt;3.01,"0+ to 3",IF(F10085&lt;6.01,"3+ to 6",IF(F10085&lt;9.01,"6+ to 9",IF(F10085&lt;12.01,"9+ to 12",IF(F10085&lt;15.01,"12+ to 15",IF(F10085&lt;18.01,"15+ to 18",IF(F10085&lt;21.01,"18+ to 21",IF(F10085&lt;24.01,"21+ to 24",IF(F10085&lt;27.01,"24+ to 27",IF(F10085&lt;30.01,"27+ to 30","30+"))))))))))))</f>
        <v>30+</v>
      </c>
      <c r="I10085" t="str">
        <f>IF(G10085&lt;&gt;H10085,"DIFF","")</f>
        <v>DIFF</v>
      </c>
    </row>
    <row r="10086" spans="1:9">
      <c r="A10086" t="s">
        <v>102</v>
      </c>
      <c r="B10086" t="s">
        <v>254</v>
      </c>
      <c r="C10086" s="1">
        <v>110772745</v>
      </c>
      <c r="D10086" s="1">
        <v>2</v>
      </c>
      <c r="E10086" s="1">
        <v>-22</v>
      </c>
      <c r="F10086" s="1">
        <v>30</v>
      </c>
      <c r="G10086" s="7" t="str">
        <f>IF(E10086&lt;0,"0-",IF(E10086=0,"0",IF(E10086&lt;3.01,"0+ to 3",IF(E10086&lt;6.01,"3+ to 6",IF(E10086&lt;9.01,"6+ to 9",IF(E10086&lt;12.01,"9+ to 12",IF(E10086&lt;15.01,"12+ to 15",IF(E10086&lt;18.01,"15+ to 18",IF(E10086&lt;21.01,"18+ to 21",IF(E10086&lt;24.01,"21+ to 24",IF(E10086&lt;27.01,"24+ to 27",IF(E10086&lt;30.01,"27+ to 30","30+"))))))))))))</f>
        <v>0-</v>
      </c>
      <c r="H10086" s="7" t="str">
        <f>IF(F10086&lt;0,"0-",IF(F10086=0,"0",IF(F10086&lt;3.01,"0+ to 3",IF(F10086&lt;6.01,"3+ to 6",IF(F10086&lt;9.01,"6+ to 9",IF(F10086&lt;12.01,"9+ to 12",IF(F10086&lt;15.01,"12+ to 15",IF(F10086&lt;18.01,"15+ to 18",IF(F10086&lt;21.01,"18+ to 21",IF(F10086&lt;24.01,"21+ to 24",IF(F10086&lt;27.01,"24+ to 27",IF(F10086&lt;30.01,"27+ to 30","30+"))))))))))))</f>
        <v>27+ to 30</v>
      </c>
      <c r="I10086" t="str">
        <f>IF(G10086&lt;&gt;H10086,"DIFF","")</f>
        <v>DIFF</v>
      </c>
    </row>
    <row r="10087" spans="1:9">
      <c r="A10087" t="s">
        <v>102</v>
      </c>
      <c r="B10087" t="s">
        <v>254</v>
      </c>
      <c r="C10087" s="1">
        <v>110772955</v>
      </c>
      <c r="D10087" s="1">
        <v>5</v>
      </c>
      <c r="E10087" s="1">
        <v>-12</v>
      </c>
      <c r="F10087" s="1">
        <v>23</v>
      </c>
      <c r="G10087" s="7" t="str">
        <f>IF(E10087&lt;0,"0-",IF(E10087=0,"0",IF(E10087&lt;3.01,"0+ to 3",IF(E10087&lt;6.01,"3+ to 6",IF(E10087&lt;9.01,"6+ to 9",IF(E10087&lt;12.01,"9+ to 12",IF(E10087&lt;15.01,"12+ to 15",IF(E10087&lt;18.01,"15+ to 18",IF(E10087&lt;21.01,"18+ to 21",IF(E10087&lt;24.01,"21+ to 24",IF(E10087&lt;27.01,"24+ to 27",IF(E10087&lt;30.01,"27+ to 30","30+"))))))))))))</f>
        <v>0-</v>
      </c>
      <c r="H10087" s="7" t="str">
        <f>IF(F10087&lt;0,"0-",IF(F10087=0,"0",IF(F10087&lt;3.01,"0+ to 3",IF(F10087&lt;6.01,"3+ to 6",IF(F10087&lt;9.01,"6+ to 9",IF(F10087&lt;12.01,"9+ to 12",IF(F10087&lt;15.01,"12+ to 15",IF(F10087&lt;18.01,"15+ to 18",IF(F10087&lt;21.01,"18+ to 21",IF(F10087&lt;24.01,"21+ to 24",IF(F10087&lt;27.01,"24+ to 27",IF(F10087&lt;30.01,"27+ to 30","30+"))))))))))))</f>
        <v>21+ to 24</v>
      </c>
      <c r="I10087" t="str">
        <f>IF(G10087&lt;&gt;H10087,"DIFF","")</f>
        <v>DIFF</v>
      </c>
    </row>
    <row r="10088" spans="1:9">
      <c r="A10088" t="s">
        <v>102</v>
      </c>
      <c r="B10088" t="s">
        <v>254</v>
      </c>
      <c r="C10088" s="1">
        <v>110773469</v>
      </c>
      <c r="D10088" s="1">
        <v>2</v>
      </c>
      <c r="E10088" s="1">
        <v>-5</v>
      </c>
      <c r="F10088" s="1">
        <v>11</v>
      </c>
      <c r="G10088" s="7" t="str">
        <f>IF(E10088&lt;0,"0-",IF(E10088=0,"0",IF(E10088&lt;3.01,"0+ to 3",IF(E10088&lt;6.01,"3+ to 6",IF(E10088&lt;9.01,"6+ to 9",IF(E10088&lt;12.01,"9+ to 12",IF(E10088&lt;15.01,"12+ to 15",IF(E10088&lt;18.01,"15+ to 18",IF(E10088&lt;21.01,"18+ to 21",IF(E10088&lt;24.01,"21+ to 24",IF(E10088&lt;27.01,"24+ to 27",IF(E10088&lt;30.01,"27+ to 30","30+"))))))))))))</f>
        <v>0-</v>
      </c>
      <c r="H10088" s="7" t="str">
        <f>IF(F10088&lt;0,"0-",IF(F10088=0,"0",IF(F10088&lt;3.01,"0+ to 3",IF(F10088&lt;6.01,"3+ to 6",IF(F10088&lt;9.01,"6+ to 9",IF(F10088&lt;12.01,"9+ to 12",IF(F10088&lt;15.01,"12+ to 15",IF(F10088&lt;18.01,"15+ to 18",IF(F10088&lt;21.01,"18+ to 21",IF(F10088&lt;24.01,"21+ to 24",IF(F10088&lt;27.01,"24+ to 27",IF(F10088&lt;30.01,"27+ to 30","30+"))))))))))))</f>
        <v>9+ to 12</v>
      </c>
      <c r="I10088" t="str">
        <f>IF(G10088&lt;&gt;H10088,"DIFF","")</f>
        <v>DIFF</v>
      </c>
    </row>
    <row r="10089" spans="1:9">
      <c r="A10089" t="s">
        <v>102</v>
      </c>
      <c r="B10089" t="s">
        <v>254</v>
      </c>
      <c r="C10089" s="1">
        <v>110777829</v>
      </c>
      <c r="D10089" s="1">
        <v>2</v>
      </c>
      <c r="E10089" s="1">
        <v>-3</v>
      </c>
      <c r="F10089" s="1">
        <v>4</v>
      </c>
      <c r="G10089" s="7" t="str">
        <f>IF(E10089&lt;0,"0-",IF(E10089=0,"0",IF(E10089&lt;3.01,"0+ to 3",IF(E10089&lt;6.01,"3+ to 6",IF(E10089&lt;9.01,"6+ to 9",IF(E10089&lt;12.01,"9+ to 12",IF(E10089&lt;15.01,"12+ to 15",IF(E10089&lt;18.01,"15+ to 18",IF(E10089&lt;21.01,"18+ to 21",IF(E10089&lt;24.01,"21+ to 24",IF(E10089&lt;27.01,"24+ to 27",IF(E10089&lt;30.01,"27+ to 30","30+"))))))))))))</f>
        <v>0-</v>
      </c>
      <c r="H10089" s="7" t="str">
        <f>IF(F10089&lt;0,"0-",IF(F10089=0,"0",IF(F10089&lt;3.01,"0+ to 3",IF(F10089&lt;6.01,"3+ to 6",IF(F10089&lt;9.01,"6+ to 9",IF(F10089&lt;12.01,"9+ to 12",IF(F10089&lt;15.01,"12+ to 15",IF(F10089&lt;18.01,"15+ to 18",IF(F10089&lt;21.01,"18+ to 21",IF(F10089&lt;24.01,"21+ to 24",IF(F10089&lt;27.01,"24+ to 27",IF(F10089&lt;30.01,"27+ to 30","30+"))))))))))))</f>
        <v>3+ to 6</v>
      </c>
      <c r="I10089" t="str">
        <f>IF(G10089&lt;&gt;H10089,"DIFF","")</f>
        <v>DIFF</v>
      </c>
    </row>
    <row r="10090" spans="1:9">
      <c r="A10090" t="s">
        <v>102</v>
      </c>
      <c r="B10090" t="s">
        <v>254</v>
      </c>
      <c r="C10090" s="1">
        <v>110778903</v>
      </c>
      <c r="D10090" s="1">
        <v>2</v>
      </c>
      <c r="E10090" s="1">
        <v>-5</v>
      </c>
      <c r="F10090" s="1">
        <v>7</v>
      </c>
      <c r="G10090" s="7" t="str">
        <f>IF(E10090&lt;0,"0-",IF(E10090=0,"0",IF(E10090&lt;3.01,"0+ to 3",IF(E10090&lt;6.01,"3+ to 6",IF(E10090&lt;9.01,"6+ to 9",IF(E10090&lt;12.01,"9+ to 12",IF(E10090&lt;15.01,"12+ to 15",IF(E10090&lt;18.01,"15+ to 18",IF(E10090&lt;21.01,"18+ to 21",IF(E10090&lt;24.01,"21+ to 24",IF(E10090&lt;27.01,"24+ to 27",IF(E10090&lt;30.01,"27+ to 30","30+"))))))))))))</f>
        <v>0-</v>
      </c>
      <c r="H10090" s="7" t="str">
        <f>IF(F10090&lt;0,"0-",IF(F10090=0,"0",IF(F10090&lt;3.01,"0+ to 3",IF(F10090&lt;6.01,"3+ to 6",IF(F10090&lt;9.01,"6+ to 9",IF(F10090&lt;12.01,"9+ to 12",IF(F10090&lt;15.01,"12+ to 15",IF(F10090&lt;18.01,"15+ to 18",IF(F10090&lt;21.01,"18+ to 21",IF(F10090&lt;24.01,"21+ to 24",IF(F10090&lt;27.01,"24+ to 27",IF(F10090&lt;30.01,"27+ to 30","30+"))))))))))))</f>
        <v>6+ to 9</v>
      </c>
      <c r="I10090" t="str">
        <f>IF(G10090&lt;&gt;H10090,"DIFF","")</f>
        <v>DIFF</v>
      </c>
    </row>
    <row r="10091" spans="1:9">
      <c r="A10091" t="s">
        <v>102</v>
      </c>
      <c r="B10091" t="s">
        <v>254</v>
      </c>
      <c r="C10091" s="1">
        <v>110780749</v>
      </c>
      <c r="D10091" s="1">
        <v>2</v>
      </c>
      <c r="E10091" s="1">
        <v>-4</v>
      </c>
      <c r="F10091" s="1">
        <v>1</v>
      </c>
      <c r="G10091" s="7" t="str">
        <f>IF(E10091&lt;0,"0-",IF(E10091=0,"0",IF(E10091&lt;3.01,"0+ to 3",IF(E10091&lt;6.01,"3+ to 6",IF(E10091&lt;9.01,"6+ to 9",IF(E10091&lt;12.01,"9+ to 12",IF(E10091&lt;15.01,"12+ to 15",IF(E10091&lt;18.01,"15+ to 18",IF(E10091&lt;21.01,"18+ to 21",IF(E10091&lt;24.01,"21+ to 24",IF(E10091&lt;27.01,"24+ to 27",IF(E10091&lt;30.01,"27+ to 30","30+"))))))))))))</f>
        <v>0-</v>
      </c>
      <c r="H10091" s="7" t="str">
        <f>IF(F10091&lt;0,"0-",IF(F10091=0,"0",IF(F10091&lt;3.01,"0+ to 3",IF(F10091&lt;6.01,"3+ to 6",IF(F10091&lt;9.01,"6+ to 9",IF(F10091&lt;12.01,"9+ to 12",IF(F10091&lt;15.01,"12+ to 15",IF(F10091&lt;18.01,"15+ to 18",IF(F10091&lt;21.01,"18+ to 21",IF(F10091&lt;24.01,"21+ to 24",IF(F10091&lt;27.01,"24+ to 27",IF(F10091&lt;30.01,"27+ to 30","30+"))))))))))))</f>
        <v>0+ to 3</v>
      </c>
      <c r="I10091" t="str">
        <f>IF(G10091&lt;&gt;H10091,"DIFF","")</f>
        <v>DIFF</v>
      </c>
    </row>
    <row r="10092" spans="1:9">
      <c r="A10092" t="s">
        <v>102</v>
      </c>
      <c r="B10092" t="s">
        <v>254</v>
      </c>
      <c r="C10092" s="1">
        <v>110781292</v>
      </c>
      <c r="D10092" s="1">
        <v>2</v>
      </c>
      <c r="E10092" s="1">
        <v>-4</v>
      </c>
      <c r="F10092" s="1">
        <v>4</v>
      </c>
      <c r="G10092" s="7" t="str">
        <f>IF(E10092&lt;0,"0-",IF(E10092=0,"0",IF(E10092&lt;3.01,"0+ to 3",IF(E10092&lt;6.01,"3+ to 6",IF(E10092&lt;9.01,"6+ to 9",IF(E10092&lt;12.01,"9+ to 12",IF(E10092&lt;15.01,"12+ to 15",IF(E10092&lt;18.01,"15+ to 18",IF(E10092&lt;21.01,"18+ to 21",IF(E10092&lt;24.01,"21+ to 24",IF(E10092&lt;27.01,"24+ to 27",IF(E10092&lt;30.01,"27+ to 30","30+"))))))))))))</f>
        <v>0-</v>
      </c>
      <c r="H10092" s="7" t="str">
        <f>IF(F10092&lt;0,"0-",IF(F10092=0,"0",IF(F10092&lt;3.01,"0+ to 3",IF(F10092&lt;6.01,"3+ to 6",IF(F10092&lt;9.01,"6+ to 9",IF(F10092&lt;12.01,"9+ to 12",IF(F10092&lt;15.01,"12+ to 15",IF(F10092&lt;18.01,"15+ to 18",IF(F10092&lt;21.01,"18+ to 21",IF(F10092&lt;24.01,"21+ to 24",IF(F10092&lt;27.01,"24+ to 27",IF(F10092&lt;30.01,"27+ to 30","30+"))))))))))))</f>
        <v>3+ to 6</v>
      </c>
      <c r="I10092" t="str">
        <f>IF(G10092&lt;&gt;H10092,"DIFF","")</f>
        <v>DIFF</v>
      </c>
    </row>
    <row r="10093" spans="1:9">
      <c r="A10093" t="s">
        <v>102</v>
      </c>
      <c r="B10093" t="s">
        <v>254</v>
      </c>
      <c r="C10093" s="1">
        <v>110782870</v>
      </c>
      <c r="D10093" s="1">
        <v>5</v>
      </c>
      <c r="E10093" s="1">
        <v>0</v>
      </c>
      <c r="F10093" s="1">
        <v>0</v>
      </c>
      <c r="G10093" s="7" t="str">
        <f>IF(E10093&lt;0,"0-",IF(E10093=0,"0",IF(E10093&lt;3.01,"0+ to 3",IF(E10093&lt;6.01,"3+ to 6",IF(E10093&lt;9.01,"6+ to 9",IF(E10093&lt;12.01,"9+ to 12",IF(E10093&lt;15.01,"12+ to 15",IF(E10093&lt;18.01,"15+ to 18",IF(E10093&lt;21.01,"18+ to 21",IF(E10093&lt;24.01,"21+ to 24",IF(E10093&lt;27.01,"24+ to 27",IF(E10093&lt;30.01,"27+ to 30","30+"))))))))))))</f>
        <v>0</v>
      </c>
      <c r="H10093" s="7" t="str">
        <f>IF(F10093&lt;0,"0-",IF(F10093=0,"0",IF(F10093&lt;3.01,"0+ to 3",IF(F10093&lt;6.01,"3+ to 6",IF(F10093&lt;9.01,"6+ to 9",IF(F10093&lt;12.01,"9+ to 12",IF(F10093&lt;15.01,"12+ to 15",IF(F10093&lt;18.01,"15+ to 18",IF(F10093&lt;21.01,"18+ to 21",IF(F10093&lt;24.01,"21+ to 24",IF(F10093&lt;27.01,"24+ to 27",IF(F10093&lt;30.01,"27+ to 30","30+"))))))))))))</f>
        <v>0</v>
      </c>
      <c r="I10093" t="str">
        <f>IF(G10093&lt;&gt;H10093,"DIFF","")</f>
        <v/>
      </c>
    </row>
    <row r="10094" spans="1:9">
      <c r="A10094" t="s">
        <v>102</v>
      </c>
      <c r="B10094" t="s">
        <v>253</v>
      </c>
      <c r="C10094" s="1">
        <v>110811180</v>
      </c>
      <c r="D10094" s="1">
        <v>2</v>
      </c>
      <c r="E10094" s="1">
        <v>0</v>
      </c>
      <c r="F10094" s="1">
        <v>0</v>
      </c>
      <c r="G10094" s="7" t="str">
        <f>IF(E10094&lt;0,"0-",IF(E10094=0,"0",IF(E10094&lt;3.01,"0+ to 3",IF(E10094&lt;6.01,"3+ to 6",IF(E10094&lt;9.01,"6+ to 9",IF(E10094&lt;12.01,"9+ to 12",IF(E10094&lt;15.01,"12+ to 15",IF(E10094&lt;18.01,"15+ to 18",IF(E10094&lt;21.01,"18+ to 21",IF(E10094&lt;24.01,"21+ to 24",IF(E10094&lt;27.01,"24+ to 27",IF(E10094&lt;30.01,"27+ to 30","30+"))))))))))))</f>
        <v>0</v>
      </c>
      <c r="H10094" s="7" t="str">
        <f>IF(F10094&lt;0,"0-",IF(F10094=0,"0",IF(F10094&lt;3.01,"0+ to 3",IF(F10094&lt;6.01,"3+ to 6",IF(F10094&lt;9.01,"6+ to 9",IF(F10094&lt;12.01,"9+ to 12",IF(F10094&lt;15.01,"12+ to 15",IF(F10094&lt;18.01,"15+ to 18",IF(F10094&lt;21.01,"18+ to 21",IF(F10094&lt;24.01,"21+ to 24",IF(F10094&lt;27.01,"24+ to 27",IF(F10094&lt;30.01,"27+ to 30","30+"))))))))))))</f>
        <v>0</v>
      </c>
      <c r="I10094" t="str">
        <f>IF(G10094&lt;&gt;H10094,"DIFF","")</f>
        <v/>
      </c>
    </row>
    <row r="10095" spans="1:9">
      <c r="A10095" t="s">
        <v>102</v>
      </c>
      <c r="B10095" t="s">
        <v>253</v>
      </c>
      <c r="C10095" s="1">
        <v>110814272</v>
      </c>
      <c r="D10095" s="1">
        <v>2</v>
      </c>
      <c r="E10095" s="1">
        <v>-2</v>
      </c>
      <c r="F10095" s="1">
        <v>0</v>
      </c>
      <c r="G10095" s="7" t="str">
        <f>IF(E10095&lt;0,"0-",IF(E10095=0,"0",IF(E10095&lt;3.01,"0+ to 3",IF(E10095&lt;6.01,"3+ to 6",IF(E10095&lt;9.01,"6+ to 9",IF(E10095&lt;12.01,"9+ to 12",IF(E10095&lt;15.01,"12+ to 15",IF(E10095&lt;18.01,"15+ to 18",IF(E10095&lt;21.01,"18+ to 21",IF(E10095&lt;24.01,"21+ to 24",IF(E10095&lt;27.01,"24+ to 27",IF(E10095&lt;30.01,"27+ to 30","30+"))))))))))))</f>
        <v>0-</v>
      </c>
      <c r="H10095" s="7" t="str">
        <f>IF(F10095&lt;0,"0-",IF(F10095=0,"0",IF(F10095&lt;3.01,"0+ to 3",IF(F10095&lt;6.01,"3+ to 6",IF(F10095&lt;9.01,"6+ to 9",IF(F10095&lt;12.01,"9+ to 12",IF(F10095&lt;15.01,"12+ to 15",IF(F10095&lt;18.01,"15+ to 18",IF(F10095&lt;21.01,"18+ to 21",IF(F10095&lt;24.01,"21+ to 24",IF(F10095&lt;27.01,"24+ to 27",IF(F10095&lt;30.01,"27+ to 30","30+"))))))))))))</f>
        <v>0</v>
      </c>
      <c r="I10095" t="str">
        <f>IF(G10095&lt;&gt;H10095,"DIFF","")</f>
        <v>DIFF</v>
      </c>
    </row>
    <row r="10096" spans="1:9">
      <c r="A10096" t="s">
        <v>102</v>
      </c>
      <c r="B10096" t="s">
        <v>253</v>
      </c>
      <c r="C10096" s="1">
        <v>110817020</v>
      </c>
      <c r="D10096" s="1">
        <v>2</v>
      </c>
      <c r="E10096" s="1">
        <v>0</v>
      </c>
      <c r="F10096" s="1">
        <v>10</v>
      </c>
      <c r="G10096" s="7" t="str">
        <f>IF(E10096&lt;0,"0-",IF(E10096=0,"0",IF(E10096&lt;3.01,"0+ to 3",IF(E10096&lt;6.01,"3+ to 6",IF(E10096&lt;9.01,"6+ to 9",IF(E10096&lt;12.01,"9+ to 12",IF(E10096&lt;15.01,"12+ to 15",IF(E10096&lt;18.01,"15+ to 18",IF(E10096&lt;21.01,"18+ to 21",IF(E10096&lt;24.01,"21+ to 24",IF(E10096&lt;27.01,"24+ to 27",IF(E10096&lt;30.01,"27+ to 30","30+"))))))))))))</f>
        <v>0</v>
      </c>
      <c r="H10096" s="7" t="str">
        <f>IF(F10096&lt;0,"0-",IF(F10096=0,"0",IF(F10096&lt;3.01,"0+ to 3",IF(F10096&lt;6.01,"3+ to 6",IF(F10096&lt;9.01,"6+ to 9",IF(F10096&lt;12.01,"9+ to 12",IF(F10096&lt;15.01,"12+ to 15",IF(F10096&lt;18.01,"15+ to 18",IF(F10096&lt;21.01,"18+ to 21",IF(F10096&lt;24.01,"21+ to 24",IF(F10096&lt;27.01,"24+ to 27",IF(F10096&lt;30.01,"27+ to 30","30+"))))))))))))</f>
        <v>9+ to 12</v>
      </c>
      <c r="I10096" t="str">
        <f>IF(G10096&lt;&gt;H10096,"DIFF","")</f>
        <v>DIFF</v>
      </c>
    </row>
    <row r="10097" spans="1:9">
      <c r="A10097" t="s">
        <v>102</v>
      </c>
      <c r="B10097" t="s">
        <v>253</v>
      </c>
      <c r="C10097" s="1">
        <v>110817393</v>
      </c>
      <c r="D10097" s="1">
        <v>3</v>
      </c>
      <c r="E10097" s="1">
        <v>-5</v>
      </c>
      <c r="F10097" s="1">
        <v>5</v>
      </c>
      <c r="G10097" s="7" t="str">
        <f>IF(E10097&lt;0,"0-",IF(E10097=0,"0",IF(E10097&lt;3.01,"0+ to 3",IF(E10097&lt;6.01,"3+ to 6",IF(E10097&lt;9.01,"6+ to 9",IF(E10097&lt;12.01,"9+ to 12",IF(E10097&lt;15.01,"12+ to 15",IF(E10097&lt;18.01,"15+ to 18",IF(E10097&lt;21.01,"18+ to 21",IF(E10097&lt;24.01,"21+ to 24",IF(E10097&lt;27.01,"24+ to 27",IF(E10097&lt;30.01,"27+ to 30","30+"))))))))))))</f>
        <v>0-</v>
      </c>
      <c r="H10097" s="7" t="str">
        <f>IF(F10097&lt;0,"0-",IF(F10097=0,"0",IF(F10097&lt;3.01,"0+ to 3",IF(F10097&lt;6.01,"3+ to 6",IF(F10097&lt;9.01,"6+ to 9",IF(F10097&lt;12.01,"9+ to 12",IF(F10097&lt;15.01,"12+ to 15",IF(F10097&lt;18.01,"15+ to 18",IF(F10097&lt;21.01,"18+ to 21",IF(F10097&lt;24.01,"21+ to 24",IF(F10097&lt;27.01,"24+ to 27",IF(F10097&lt;30.01,"27+ to 30","30+"))))))))))))</f>
        <v>3+ to 6</v>
      </c>
      <c r="I10097" t="str">
        <f>IF(G10097&lt;&gt;H10097,"DIFF","")</f>
        <v>DIFF</v>
      </c>
    </row>
    <row r="10098" spans="1:9">
      <c r="A10098" t="s">
        <v>102</v>
      </c>
      <c r="B10098" t="s">
        <v>253</v>
      </c>
      <c r="C10098" s="1">
        <v>110818052</v>
      </c>
      <c r="D10098" s="1">
        <v>2</v>
      </c>
      <c r="E10098" s="1">
        <v>-7</v>
      </c>
      <c r="F10098" s="1">
        <v>13</v>
      </c>
      <c r="G10098" s="7" t="str">
        <f>IF(E10098&lt;0,"0-",IF(E10098=0,"0",IF(E10098&lt;3.01,"0+ to 3",IF(E10098&lt;6.01,"3+ to 6",IF(E10098&lt;9.01,"6+ to 9",IF(E10098&lt;12.01,"9+ to 12",IF(E10098&lt;15.01,"12+ to 15",IF(E10098&lt;18.01,"15+ to 18",IF(E10098&lt;21.01,"18+ to 21",IF(E10098&lt;24.01,"21+ to 24",IF(E10098&lt;27.01,"24+ to 27",IF(E10098&lt;30.01,"27+ to 30","30+"))))))))))))</f>
        <v>0-</v>
      </c>
      <c r="H10098" s="7" t="str">
        <f>IF(F10098&lt;0,"0-",IF(F10098=0,"0",IF(F10098&lt;3.01,"0+ to 3",IF(F10098&lt;6.01,"3+ to 6",IF(F10098&lt;9.01,"6+ to 9",IF(F10098&lt;12.01,"9+ to 12",IF(F10098&lt;15.01,"12+ to 15",IF(F10098&lt;18.01,"15+ to 18",IF(F10098&lt;21.01,"18+ to 21",IF(F10098&lt;24.01,"21+ to 24",IF(F10098&lt;27.01,"24+ to 27",IF(F10098&lt;30.01,"27+ to 30","30+"))))))))))))</f>
        <v>12+ to 15</v>
      </c>
      <c r="I10098" t="str">
        <f>IF(G10098&lt;&gt;H10098,"DIFF","")</f>
        <v>DIFF</v>
      </c>
    </row>
    <row r="10099" spans="1:9">
      <c r="A10099" t="s">
        <v>102</v>
      </c>
      <c r="B10099" t="s">
        <v>253</v>
      </c>
      <c r="C10099" s="1">
        <v>110818124</v>
      </c>
      <c r="D10099" s="1">
        <v>2</v>
      </c>
      <c r="E10099" s="1">
        <v>0</v>
      </c>
      <c r="F10099" s="1">
        <v>0</v>
      </c>
      <c r="G10099" s="7" t="str">
        <f>IF(E10099&lt;0,"0-",IF(E10099=0,"0",IF(E10099&lt;3.01,"0+ to 3",IF(E10099&lt;6.01,"3+ to 6",IF(E10099&lt;9.01,"6+ to 9",IF(E10099&lt;12.01,"9+ to 12",IF(E10099&lt;15.01,"12+ to 15",IF(E10099&lt;18.01,"15+ to 18",IF(E10099&lt;21.01,"18+ to 21",IF(E10099&lt;24.01,"21+ to 24",IF(E10099&lt;27.01,"24+ to 27",IF(E10099&lt;30.01,"27+ to 30","30+"))))))))))))</f>
        <v>0</v>
      </c>
      <c r="H10099" s="7" t="str">
        <f>IF(F10099&lt;0,"0-",IF(F10099=0,"0",IF(F10099&lt;3.01,"0+ to 3",IF(F10099&lt;6.01,"3+ to 6",IF(F10099&lt;9.01,"6+ to 9",IF(F10099&lt;12.01,"9+ to 12",IF(F10099&lt;15.01,"12+ to 15",IF(F10099&lt;18.01,"15+ to 18",IF(F10099&lt;21.01,"18+ to 21",IF(F10099&lt;24.01,"21+ to 24",IF(F10099&lt;27.01,"24+ to 27",IF(F10099&lt;30.01,"27+ to 30","30+"))))))))))))</f>
        <v>0</v>
      </c>
      <c r="I10099" t="str">
        <f>IF(G10099&lt;&gt;H10099,"DIFF","")</f>
        <v/>
      </c>
    </row>
    <row r="10100" spans="1:9">
      <c r="A10100" t="s">
        <v>103</v>
      </c>
      <c r="B10100" t="s">
        <v>253</v>
      </c>
      <c r="C10100" s="1">
        <v>110819902</v>
      </c>
      <c r="D10100" s="1">
        <v>3</v>
      </c>
      <c r="E10100" s="1">
        <v>-7</v>
      </c>
      <c r="F10100" s="1">
        <v>15</v>
      </c>
      <c r="G10100" s="7" t="str">
        <f>IF(E10100&lt;0,"0-",IF(E10100=0,"0",IF(E10100&lt;3.01,"0+ to 3",IF(E10100&lt;6.01,"3+ to 6",IF(E10100&lt;9.01,"6+ to 9",IF(E10100&lt;12.01,"9+ to 12",IF(E10100&lt;15.01,"12+ to 15",IF(E10100&lt;18.01,"15+ to 18",IF(E10100&lt;21.01,"18+ to 21",IF(E10100&lt;24.01,"21+ to 24",IF(E10100&lt;27.01,"24+ to 27",IF(E10100&lt;30.01,"27+ to 30","30+"))))))))))))</f>
        <v>0-</v>
      </c>
      <c r="H10100" s="7" t="str">
        <f>IF(F10100&lt;0,"0-",IF(F10100=0,"0",IF(F10100&lt;3.01,"0+ to 3",IF(F10100&lt;6.01,"3+ to 6",IF(F10100&lt;9.01,"6+ to 9",IF(F10100&lt;12.01,"9+ to 12",IF(F10100&lt;15.01,"12+ to 15",IF(F10100&lt;18.01,"15+ to 18",IF(F10100&lt;21.01,"18+ to 21",IF(F10100&lt;24.01,"21+ to 24",IF(F10100&lt;27.01,"24+ to 27",IF(F10100&lt;30.01,"27+ to 30","30+"))))))))))))</f>
        <v>12+ to 15</v>
      </c>
      <c r="I10100" t="str">
        <f>IF(G10100&lt;&gt;H10100,"DIFF","")</f>
        <v>DIFF</v>
      </c>
    </row>
    <row r="10101" spans="1:9">
      <c r="A10101" t="s">
        <v>102</v>
      </c>
      <c r="B10101" t="s">
        <v>253</v>
      </c>
      <c r="C10101" s="1">
        <v>110820369</v>
      </c>
      <c r="D10101" s="1">
        <v>2</v>
      </c>
      <c r="E10101" s="1">
        <v>-2</v>
      </c>
      <c r="F10101" s="1">
        <v>2</v>
      </c>
      <c r="G10101" s="7" t="str">
        <f>IF(E10101&lt;0,"0-",IF(E10101=0,"0",IF(E10101&lt;3.01,"0+ to 3",IF(E10101&lt;6.01,"3+ to 6",IF(E10101&lt;9.01,"6+ to 9",IF(E10101&lt;12.01,"9+ to 12",IF(E10101&lt;15.01,"12+ to 15",IF(E10101&lt;18.01,"15+ to 18",IF(E10101&lt;21.01,"18+ to 21",IF(E10101&lt;24.01,"21+ to 24",IF(E10101&lt;27.01,"24+ to 27",IF(E10101&lt;30.01,"27+ to 30","30+"))))))))))))</f>
        <v>0-</v>
      </c>
      <c r="H10101" s="7" t="str">
        <f>IF(F10101&lt;0,"0-",IF(F10101=0,"0",IF(F10101&lt;3.01,"0+ to 3",IF(F10101&lt;6.01,"3+ to 6",IF(F10101&lt;9.01,"6+ to 9",IF(F10101&lt;12.01,"9+ to 12",IF(F10101&lt;15.01,"12+ to 15",IF(F10101&lt;18.01,"15+ to 18",IF(F10101&lt;21.01,"18+ to 21",IF(F10101&lt;24.01,"21+ to 24",IF(F10101&lt;27.01,"24+ to 27",IF(F10101&lt;30.01,"27+ to 30","30+"))))))))))))</f>
        <v>0+ to 3</v>
      </c>
      <c r="I10101" t="str">
        <f>IF(G10101&lt;&gt;H10101,"DIFF","")</f>
        <v>DIFF</v>
      </c>
    </row>
    <row r="10102" spans="1:9">
      <c r="A10102" t="s">
        <v>102</v>
      </c>
      <c r="B10102" t="s">
        <v>253</v>
      </c>
      <c r="C10102" s="1">
        <v>110823457</v>
      </c>
      <c r="D10102" s="1">
        <v>3</v>
      </c>
      <c r="E10102" s="1">
        <v>-2</v>
      </c>
      <c r="F10102" s="1">
        <v>5</v>
      </c>
      <c r="G10102" s="7" t="str">
        <f>IF(E10102&lt;0,"0-",IF(E10102=0,"0",IF(E10102&lt;3.01,"0+ to 3",IF(E10102&lt;6.01,"3+ to 6",IF(E10102&lt;9.01,"6+ to 9",IF(E10102&lt;12.01,"9+ to 12",IF(E10102&lt;15.01,"12+ to 15",IF(E10102&lt;18.01,"15+ to 18",IF(E10102&lt;21.01,"18+ to 21",IF(E10102&lt;24.01,"21+ to 24",IF(E10102&lt;27.01,"24+ to 27",IF(E10102&lt;30.01,"27+ to 30","30+"))))))))))))</f>
        <v>0-</v>
      </c>
      <c r="H10102" s="7" t="str">
        <f>IF(F10102&lt;0,"0-",IF(F10102=0,"0",IF(F10102&lt;3.01,"0+ to 3",IF(F10102&lt;6.01,"3+ to 6",IF(F10102&lt;9.01,"6+ to 9",IF(F10102&lt;12.01,"9+ to 12",IF(F10102&lt;15.01,"12+ to 15",IF(F10102&lt;18.01,"15+ to 18",IF(F10102&lt;21.01,"18+ to 21",IF(F10102&lt;24.01,"21+ to 24",IF(F10102&lt;27.01,"24+ to 27",IF(F10102&lt;30.01,"27+ to 30","30+"))))))))))))</f>
        <v>3+ to 6</v>
      </c>
      <c r="I10102" t="str">
        <f>IF(G10102&lt;&gt;H10102,"DIFF","")</f>
        <v>DIFF</v>
      </c>
    </row>
    <row r="10103" spans="1:9">
      <c r="A10103" t="s">
        <v>102</v>
      </c>
      <c r="B10103" t="s">
        <v>253</v>
      </c>
      <c r="C10103" s="1">
        <v>110825399</v>
      </c>
      <c r="D10103" s="1">
        <v>3</v>
      </c>
      <c r="E10103" s="1">
        <v>-11</v>
      </c>
      <c r="F10103" s="1">
        <v>18</v>
      </c>
      <c r="G10103" s="7" t="str">
        <f>IF(E10103&lt;0,"0-",IF(E10103=0,"0",IF(E10103&lt;3.01,"0+ to 3",IF(E10103&lt;6.01,"3+ to 6",IF(E10103&lt;9.01,"6+ to 9",IF(E10103&lt;12.01,"9+ to 12",IF(E10103&lt;15.01,"12+ to 15",IF(E10103&lt;18.01,"15+ to 18",IF(E10103&lt;21.01,"18+ to 21",IF(E10103&lt;24.01,"21+ to 24",IF(E10103&lt;27.01,"24+ to 27",IF(E10103&lt;30.01,"27+ to 30","30+"))))))))))))</f>
        <v>0-</v>
      </c>
      <c r="H10103" s="7" t="str">
        <f>IF(F10103&lt;0,"0-",IF(F10103=0,"0",IF(F10103&lt;3.01,"0+ to 3",IF(F10103&lt;6.01,"3+ to 6",IF(F10103&lt;9.01,"6+ to 9",IF(F10103&lt;12.01,"9+ to 12",IF(F10103&lt;15.01,"12+ to 15",IF(F10103&lt;18.01,"15+ to 18",IF(F10103&lt;21.01,"18+ to 21",IF(F10103&lt;24.01,"21+ to 24",IF(F10103&lt;27.01,"24+ to 27",IF(F10103&lt;30.01,"27+ to 30","30+"))))))))))))</f>
        <v>15+ to 18</v>
      </c>
      <c r="I10103" t="str">
        <f>IF(G10103&lt;&gt;H10103,"DIFF","")</f>
        <v>DIFF</v>
      </c>
    </row>
    <row r="10104" spans="1:9">
      <c r="A10104" t="s">
        <v>102</v>
      </c>
      <c r="B10104" t="s">
        <v>253</v>
      </c>
      <c r="C10104" s="1">
        <v>110825837</v>
      </c>
      <c r="D10104" s="1">
        <v>5</v>
      </c>
      <c r="E10104" s="1">
        <v>0</v>
      </c>
      <c r="F10104" s="1">
        <v>0</v>
      </c>
      <c r="G10104" s="7" t="str">
        <f>IF(E10104&lt;0,"0-",IF(E10104=0,"0",IF(E10104&lt;3.01,"0+ to 3",IF(E10104&lt;6.01,"3+ to 6",IF(E10104&lt;9.01,"6+ to 9",IF(E10104&lt;12.01,"9+ to 12",IF(E10104&lt;15.01,"12+ to 15",IF(E10104&lt;18.01,"15+ to 18",IF(E10104&lt;21.01,"18+ to 21",IF(E10104&lt;24.01,"21+ to 24",IF(E10104&lt;27.01,"24+ to 27",IF(E10104&lt;30.01,"27+ to 30","30+"))))))))))))</f>
        <v>0</v>
      </c>
      <c r="H10104" s="7" t="str">
        <f>IF(F10104&lt;0,"0-",IF(F10104=0,"0",IF(F10104&lt;3.01,"0+ to 3",IF(F10104&lt;6.01,"3+ to 6",IF(F10104&lt;9.01,"6+ to 9",IF(F10104&lt;12.01,"9+ to 12",IF(F10104&lt;15.01,"12+ to 15",IF(F10104&lt;18.01,"15+ to 18",IF(F10104&lt;21.01,"18+ to 21",IF(F10104&lt;24.01,"21+ to 24",IF(F10104&lt;27.01,"24+ to 27",IF(F10104&lt;30.01,"27+ to 30","30+"))))))))))))</f>
        <v>0</v>
      </c>
      <c r="I10104" t="str">
        <f>IF(G10104&lt;&gt;H10104,"DIFF","")</f>
        <v/>
      </c>
    </row>
    <row r="10105" spans="1:9">
      <c r="A10105" t="s">
        <v>102</v>
      </c>
      <c r="B10105" t="s">
        <v>253</v>
      </c>
      <c r="C10105" s="1">
        <v>110828032</v>
      </c>
      <c r="D10105" s="1">
        <v>2</v>
      </c>
      <c r="E10105" s="1">
        <v>0</v>
      </c>
      <c r="F10105" s="1">
        <v>0</v>
      </c>
      <c r="G10105" s="7" t="str">
        <f>IF(E10105&lt;0,"0-",IF(E10105=0,"0",IF(E10105&lt;3.01,"0+ to 3",IF(E10105&lt;6.01,"3+ to 6",IF(E10105&lt;9.01,"6+ to 9",IF(E10105&lt;12.01,"9+ to 12",IF(E10105&lt;15.01,"12+ to 15",IF(E10105&lt;18.01,"15+ to 18",IF(E10105&lt;21.01,"18+ to 21",IF(E10105&lt;24.01,"21+ to 24",IF(E10105&lt;27.01,"24+ to 27",IF(E10105&lt;30.01,"27+ to 30","30+"))))))))))))</f>
        <v>0</v>
      </c>
      <c r="H10105" s="7" t="str">
        <f>IF(F10105&lt;0,"0-",IF(F10105=0,"0",IF(F10105&lt;3.01,"0+ to 3",IF(F10105&lt;6.01,"3+ to 6",IF(F10105&lt;9.01,"6+ to 9",IF(F10105&lt;12.01,"9+ to 12",IF(F10105&lt;15.01,"12+ to 15",IF(F10105&lt;18.01,"15+ to 18",IF(F10105&lt;21.01,"18+ to 21",IF(F10105&lt;24.01,"21+ to 24",IF(F10105&lt;27.01,"24+ to 27",IF(F10105&lt;30.01,"27+ to 30","30+"))))))))))))</f>
        <v>0</v>
      </c>
      <c r="I10105" t="str">
        <f>IF(G10105&lt;&gt;H10105,"DIFF","")</f>
        <v/>
      </c>
    </row>
    <row r="10106" spans="1:9">
      <c r="A10106" t="s">
        <v>102</v>
      </c>
      <c r="B10106" t="s">
        <v>253</v>
      </c>
      <c r="C10106" s="1">
        <v>110828227</v>
      </c>
      <c r="D10106" s="1">
        <v>2</v>
      </c>
      <c r="E10106" s="1">
        <v>-5</v>
      </c>
      <c r="F10106" s="1">
        <v>33</v>
      </c>
      <c r="G10106" s="7" t="str">
        <f>IF(E10106&lt;0,"0-",IF(E10106=0,"0",IF(E10106&lt;3.01,"0+ to 3",IF(E10106&lt;6.01,"3+ to 6",IF(E10106&lt;9.01,"6+ to 9",IF(E10106&lt;12.01,"9+ to 12",IF(E10106&lt;15.01,"12+ to 15",IF(E10106&lt;18.01,"15+ to 18",IF(E10106&lt;21.01,"18+ to 21",IF(E10106&lt;24.01,"21+ to 24",IF(E10106&lt;27.01,"24+ to 27",IF(E10106&lt;30.01,"27+ to 30","30+"))))))))))))</f>
        <v>0-</v>
      </c>
      <c r="H10106" s="7" t="str">
        <f>IF(F10106&lt;0,"0-",IF(F10106=0,"0",IF(F10106&lt;3.01,"0+ to 3",IF(F10106&lt;6.01,"3+ to 6",IF(F10106&lt;9.01,"6+ to 9",IF(F10106&lt;12.01,"9+ to 12",IF(F10106&lt;15.01,"12+ to 15",IF(F10106&lt;18.01,"15+ to 18",IF(F10106&lt;21.01,"18+ to 21",IF(F10106&lt;24.01,"21+ to 24",IF(F10106&lt;27.01,"24+ to 27",IF(F10106&lt;30.01,"27+ to 30","30+"))))))))))))</f>
        <v>30+</v>
      </c>
      <c r="I10106" t="str">
        <f>IF(G10106&lt;&gt;H10106,"DIFF","")</f>
        <v>DIFF</v>
      </c>
    </row>
    <row r="10107" spans="1:9">
      <c r="A10107" t="s">
        <v>102</v>
      </c>
      <c r="B10107" t="s">
        <v>252</v>
      </c>
      <c r="C10107" s="1">
        <v>110852396</v>
      </c>
      <c r="D10107" s="1">
        <v>2</v>
      </c>
      <c r="E10107" s="1">
        <v>-8</v>
      </c>
      <c r="F10107" s="1">
        <v>15</v>
      </c>
      <c r="G10107" s="7" t="str">
        <f>IF(E10107&lt;0,"0-",IF(E10107=0,"0",IF(E10107&lt;3.01,"0+ to 3",IF(E10107&lt;6.01,"3+ to 6",IF(E10107&lt;9.01,"6+ to 9",IF(E10107&lt;12.01,"9+ to 12",IF(E10107&lt;15.01,"12+ to 15",IF(E10107&lt;18.01,"15+ to 18",IF(E10107&lt;21.01,"18+ to 21",IF(E10107&lt;24.01,"21+ to 24",IF(E10107&lt;27.01,"24+ to 27",IF(E10107&lt;30.01,"27+ to 30","30+"))))))))))))</f>
        <v>0-</v>
      </c>
      <c r="H10107" s="7" t="str">
        <f>IF(F10107&lt;0,"0-",IF(F10107=0,"0",IF(F10107&lt;3.01,"0+ to 3",IF(F10107&lt;6.01,"3+ to 6",IF(F10107&lt;9.01,"6+ to 9",IF(F10107&lt;12.01,"9+ to 12",IF(F10107&lt;15.01,"12+ to 15",IF(F10107&lt;18.01,"15+ to 18",IF(F10107&lt;21.01,"18+ to 21",IF(F10107&lt;24.01,"21+ to 24",IF(F10107&lt;27.01,"24+ to 27",IF(F10107&lt;30.01,"27+ to 30","30+"))))))))))))</f>
        <v>12+ to 15</v>
      </c>
      <c r="I10107" t="str">
        <f>IF(G10107&lt;&gt;H10107,"DIFF","")</f>
        <v>DIFF</v>
      </c>
    </row>
    <row r="10108" spans="1:9">
      <c r="A10108" t="s">
        <v>103</v>
      </c>
      <c r="B10108" t="s">
        <v>252</v>
      </c>
      <c r="C10108" s="1">
        <v>110857357</v>
      </c>
      <c r="D10108" s="1">
        <v>2</v>
      </c>
      <c r="E10108" s="1">
        <v>0</v>
      </c>
      <c r="F10108" s="1">
        <v>2</v>
      </c>
      <c r="G10108" s="7" t="str">
        <f>IF(E10108&lt;0,"0-",IF(E10108=0,"0",IF(E10108&lt;3.01,"0+ to 3",IF(E10108&lt;6.01,"3+ to 6",IF(E10108&lt;9.01,"6+ to 9",IF(E10108&lt;12.01,"9+ to 12",IF(E10108&lt;15.01,"12+ to 15",IF(E10108&lt;18.01,"15+ to 18",IF(E10108&lt;21.01,"18+ to 21",IF(E10108&lt;24.01,"21+ to 24",IF(E10108&lt;27.01,"24+ to 27",IF(E10108&lt;30.01,"27+ to 30","30+"))))))))))))</f>
        <v>0</v>
      </c>
      <c r="H10108" s="7" t="str">
        <f>IF(F10108&lt;0,"0-",IF(F10108=0,"0",IF(F10108&lt;3.01,"0+ to 3",IF(F10108&lt;6.01,"3+ to 6",IF(F10108&lt;9.01,"6+ to 9",IF(F10108&lt;12.01,"9+ to 12",IF(F10108&lt;15.01,"12+ to 15",IF(F10108&lt;18.01,"15+ to 18",IF(F10108&lt;21.01,"18+ to 21",IF(F10108&lt;24.01,"21+ to 24",IF(F10108&lt;27.01,"24+ to 27",IF(F10108&lt;30.01,"27+ to 30","30+"))))))))))))</f>
        <v>0+ to 3</v>
      </c>
      <c r="I10108" t="str">
        <f>IF(G10108&lt;&gt;H10108,"DIFF","")</f>
        <v>DIFF</v>
      </c>
    </row>
    <row r="10109" spans="1:9">
      <c r="A10109" t="s">
        <v>102</v>
      </c>
      <c r="B10109" t="s">
        <v>252</v>
      </c>
      <c r="C10109" s="1">
        <v>110859684</v>
      </c>
      <c r="D10109" s="1">
        <v>2</v>
      </c>
      <c r="E10109" s="1">
        <v>-5</v>
      </c>
      <c r="F10109" s="1">
        <v>9</v>
      </c>
      <c r="G10109" s="7" t="str">
        <f>IF(E10109&lt;0,"0-",IF(E10109=0,"0",IF(E10109&lt;3.01,"0+ to 3",IF(E10109&lt;6.01,"3+ to 6",IF(E10109&lt;9.01,"6+ to 9",IF(E10109&lt;12.01,"9+ to 12",IF(E10109&lt;15.01,"12+ to 15",IF(E10109&lt;18.01,"15+ to 18",IF(E10109&lt;21.01,"18+ to 21",IF(E10109&lt;24.01,"21+ to 24",IF(E10109&lt;27.01,"24+ to 27",IF(E10109&lt;30.01,"27+ to 30","30+"))))))))))))</f>
        <v>0-</v>
      </c>
      <c r="H10109" s="7" t="str">
        <f>IF(F10109&lt;0,"0-",IF(F10109=0,"0",IF(F10109&lt;3.01,"0+ to 3",IF(F10109&lt;6.01,"3+ to 6",IF(F10109&lt;9.01,"6+ to 9",IF(F10109&lt;12.01,"9+ to 12",IF(F10109&lt;15.01,"12+ to 15",IF(F10109&lt;18.01,"15+ to 18",IF(F10109&lt;21.01,"18+ to 21",IF(F10109&lt;24.01,"21+ to 24",IF(F10109&lt;27.01,"24+ to 27",IF(F10109&lt;30.01,"27+ to 30","30+"))))))))))))</f>
        <v>6+ to 9</v>
      </c>
      <c r="I10109" t="str">
        <f>IF(G10109&lt;&gt;H10109,"DIFF","")</f>
        <v>DIFF</v>
      </c>
    </row>
    <row r="10110" spans="1:9">
      <c r="A10110" t="s">
        <v>102</v>
      </c>
      <c r="B10110" t="s">
        <v>252</v>
      </c>
      <c r="C10110" s="1">
        <v>110860602</v>
      </c>
      <c r="D10110" s="1">
        <v>2</v>
      </c>
      <c r="E10110" s="1">
        <v>-5</v>
      </c>
      <c r="F10110" s="1">
        <v>8</v>
      </c>
      <c r="G10110" s="7" t="str">
        <f>IF(E10110&lt;0,"0-",IF(E10110=0,"0",IF(E10110&lt;3.01,"0+ to 3",IF(E10110&lt;6.01,"3+ to 6",IF(E10110&lt;9.01,"6+ to 9",IF(E10110&lt;12.01,"9+ to 12",IF(E10110&lt;15.01,"12+ to 15",IF(E10110&lt;18.01,"15+ to 18",IF(E10110&lt;21.01,"18+ to 21",IF(E10110&lt;24.01,"21+ to 24",IF(E10110&lt;27.01,"24+ to 27",IF(E10110&lt;30.01,"27+ to 30","30+"))))))))))))</f>
        <v>0-</v>
      </c>
      <c r="H10110" s="7" t="str">
        <f>IF(F10110&lt;0,"0-",IF(F10110=0,"0",IF(F10110&lt;3.01,"0+ to 3",IF(F10110&lt;6.01,"3+ to 6",IF(F10110&lt;9.01,"6+ to 9",IF(F10110&lt;12.01,"9+ to 12",IF(F10110&lt;15.01,"12+ to 15",IF(F10110&lt;18.01,"15+ to 18",IF(F10110&lt;21.01,"18+ to 21",IF(F10110&lt;24.01,"21+ to 24",IF(F10110&lt;27.01,"24+ to 27",IF(F10110&lt;30.01,"27+ to 30","30+"))))))))))))</f>
        <v>6+ to 9</v>
      </c>
      <c r="I10110" t="str">
        <f>IF(G10110&lt;&gt;H10110,"DIFF","")</f>
        <v>DIFF</v>
      </c>
    </row>
    <row r="10111" spans="1:9">
      <c r="A10111" t="s">
        <v>102</v>
      </c>
      <c r="B10111" t="s">
        <v>252</v>
      </c>
      <c r="C10111" s="1">
        <v>110862967</v>
      </c>
      <c r="D10111" s="1">
        <v>2</v>
      </c>
      <c r="E10111" s="1">
        <v>-1</v>
      </c>
      <c r="F10111" s="1">
        <v>2</v>
      </c>
      <c r="G10111" s="7" t="str">
        <f>IF(E10111&lt;0,"0-",IF(E10111=0,"0",IF(E10111&lt;3.01,"0+ to 3",IF(E10111&lt;6.01,"3+ to 6",IF(E10111&lt;9.01,"6+ to 9",IF(E10111&lt;12.01,"9+ to 12",IF(E10111&lt;15.01,"12+ to 15",IF(E10111&lt;18.01,"15+ to 18",IF(E10111&lt;21.01,"18+ to 21",IF(E10111&lt;24.01,"21+ to 24",IF(E10111&lt;27.01,"24+ to 27",IF(E10111&lt;30.01,"27+ to 30","30+"))))))))))))</f>
        <v>0-</v>
      </c>
      <c r="H10111" s="7" t="str">
        <f>IF(F10111&lt;0,"0-",IF(F10111=0,"0",IF(F10111&lt;3.01,"0+ to 3",IF(F10111&lt;6.01,"3+ to 6",IF(F10111&lt;9.01,"6+ to 9",IF(F10111&lt;12.01,"9+ to 12",IF(F10111&lt;15.01,"12+ to 15",IF(F10111&lt;18.01,"15+ to 18",IF(F10111&lt;21.01,"18+ to 21",IF(F10111&lt;24.01,"21+ to 24",IF(F10111&lt;27.01,"24+ to 27",IF(F10111&lt;30.01,"27+ to 30","30+"))))))))))))</f>
        <v>0+ to 3</v>
      </c>
      <c r="I10111" t="str">
        <f>IF(G10111&lt;&gt;H10111,"DIFF","")</f>
        <v>DIFF</v>
      </c>
    </row>
    <row r="10112" spans="1:9">
      <c r="A10112" t="s">
        <v>102</v>
      </c>
      <c r="B10112" t="s">
        <v>252</v>
      </c>
      <c r="C10112" s="1">
        <v>110865162</v>
      </c>
      <c r="D10112" s="1">
        <v>2</v>
      </c>
      <c r="E10112" s="1">
        <v>0</v>
      </c>
      <c r="F10112" s="1">
        <v>0</v>
      </c>
      <c r="G10112" s="7" t="str">
        <f>IF(E10112&lt;0,"0-",IF(E10112=0,"0",IF(E10112&lt;3.01,"0+ to 3",IF(E10112&lt;6.01,"3+ to 6",IF(E10112&lt;9.01,"6+ to 9",IF(E10112&lt;12.01,"9+ to 12",IF(E10112&lt;15.01,"12+ to 15",IF(E10112&lt;18.01,"15+ to 18",IF(E10112&lt;21.01,"18+ to 21",IF(E10112&lt;24.01,"21+ to 24",IF(E10112&lt;27.01,"24+ to 27",IF(E10112&lt;30.01,"27+ to 30","30+"))))))))))))</f>
        <v>0</v>
      </c>
      <c r="H10112" s="7" t="str">
        <f>IF(F10112&lt;0,"0-",IF(F10112=0,"0",IF(F10112&lt;3.01,"0+ to 3",IF(F10112&lt;6.01,"3+ to 6",IF(F10112&lt;9.01,"6+ to 9",IF(F10112&lt;12.01,"9+ to 12",IF(F10112&lt;15.01,"12+ to 15",IF(F10112&lt;18.01,"15+ to 18",IF(F10112&lt;21.01,"18+ to 21",IF(F10112&lt;24.01,"21+ to 24",IF(F10112&lt;27.01,"24+ to 27",IF(F10112&lt;30.01,"27+ to 30","30+"))))))))))))</f>
        <v>0</v>
      </c>
      <c r="I10112" t="str">
        <f>IF(G10112&lt;&gt;H10112,"DIFF","")</f>
        <v/>
      </c>
    </row>
    <row r="10113" spans="1:9">
      <c r="A10113" t="s">
        <v>102</v>
      </c>
      <c r="B10113" t="s">
        <v>252</v>
      </c>
      <c r="C10113" s="1">
        <v>110866976</v>
      </c>
      <c r="D10113" s="1">
        <v>2</v>
      </c>
      <c r="E10113" s="1">
        <v>0</v>
      </c>
      <c r="F10113" s="1">
        <v>14</v>
      </c>
      <c r="G10113" s="7" t="str">
        <f>IF(E10113&lt;0,"0-",IF(E10113=0,"0",IF(E10113&lt;3.01,"0+ to 3",IF(E10113&lt;6.01,"3+ to 6",IF(E10113&lt;9.01,"6+ to 9",IF(E10113&lt;12.01,"9+ to 12",IF(E10113&lt;15.01,"12+ to 15",IF(E10113&lt;18.01,"15+ to 18",IF(E10113&lt;21.01,"18+ to 21",IF(E10113&lt;24.01,"21+ to 24",IF(E10113&lt;27.01,"24+ to 27",IF(E10113&lt;30.01,"27+ to 30","30+"))))))))))))</f>
        <v>0</v>
      </c>
      <c r="H10113" s="7" t="str">
        <f>IF(F10113&lt;0,"0-",IF(F10113=0,"0",IF(F10113&lt;3.01,"0+ to 3",IF(F10113&lt;6.01,"3+ to 6",IF(F10113&lt;9.01,"6+ to 9",IF(F10113&lt;12.01,"9+ to 12",IF(F10113&lt;15.01,"12+ to 15",IF(F10113&lt;18.01,"15+ to 18",IF(F10113&lt;21.01,"18+ to 21",IF(F10113&lt;24.01,"21+ to 24",IF(F10113&lt;27.01,"24+ to 27",IF(F10113&lt;30.01,"27+ to 30","30+"))))))))))))</f>
        <v>12+ to 15</v>
      </c>
      <c r="I10113" t="str">
        <f>IF(G10113&lt;&gt;H10113,"DIFF","")</f>
        <v>DIFF</v>
      </c>
    </row>
    <row r="10114" spans="1:9">
      <c r="A10114" t="s">
        <v>102</v>
      </c>
      <c r="B10114" t="s">
        <v>252</v>
      </c>
      <c r="C10114" s="1">
        <v>110867940</v>
      </c>
      <c r="D10114" s="1">
        <v>5</v>
      </c>
      <c r="E10114" s="1">
        <v>0</v>
      </c>
      <c r="F10114" s="1">
        <v>0</v>
      </c>
      <c r="G10114" s="7" t="str">
        <f>IF(E10114&lt;0,"0-",IF(E10114=0,"0",IF(E10114&lt;3.01,"0+ to 3",IF(E10114&lt;6.01,"3+ to 6",IF(E10114&lt;9.01,"6+ to 9",IF(E10114&lt;12.01,"9+ to 12",IF(E10114&lt;15.01,"12+ to 15",IF(E10114&lt;18.01,"15+ to 18",IF(E10114&lt;21.01,"18+ to 21",IF(E10114&lt;24.01,"21+ to 24",IF(E10114&lt;27.01,"24+ to 27",IF(E10114&lt;30.01,"27+ to 30","30+"))))))))))))</f>
        <v>0</v>
      </c>
      <c r="H10114" s="7" t="str">
        <f>IF(F10114&lt;0,"0-",IF(F10114=0,"0",IF(F10114&lt;3.01,"0+ to 3",IF(F10114&lt;6.01,"3+ to 6",IF(F10114&lt;9.01,"6+ to 9",IF(F10114&lt;12.01,"9+ to 12",IF(F10114&lt;15.01,"12+ to 15",IF(F10114&lt;18.01,"15+ to 18",IF(F10114&lt;21.01,"18+ to 21",IF(F10114&lt;24.01,"21+ to 24",IF(F10114&lt;27.01,"24+ to 27",IF(F10114&lt;30.01,"27+ to 30","30+"))))))))))))</f>
        <v>0</v>
      </c>
      <c r="I10114" t="str">
        <f>IF(G10114&lt;&gt;H10114,"DIFF","")</f>
        <v/>
      </c>
    </row>
    <row r="10115" spans="1:9">
      <c r="A10115" t="s">
        <v>102</v>
      </c>
      <c r="B10115" t="s">
        <v>252</v>
      </c>
      <c r="C10115" s="1">
        <v>110868074</v>
      </c>
      <c r="D10115" s="1">
        <v>5</v>
      </c>
      <c r="E10115" s="1">
        <v>0</v>
      </c>
      <c r="F10115" s="1">
        <v>0</v>
      </c>
      <c r="G10115" s="7" t="str">
        <f>IF(E10115&lt;0,"0-",IF(E10115=0,"0",IF(E10115&lt;3.01,"0+ to 3",IF(E10115&lt;6.01,"3+ to 6",IF(E10115&lt;9.01,"6+ to 9",IF(E10115&lt;12.01,"9+ to 12",IF(E10115&lt;15.01,"12+ to 15",IF(E10115&lt;18.01,"15+ to 18",IF(E10115&lt;21.01,"18+ to 21",IF(E10115&lt;24.01,"21+ to 24",IF(E10115&lt;27.01,"24+ to 27",IF(E10115&lt;30.01,"27+ to 30","30+"))))))))))))</f>
        <v>0</v>
      </c>
      <c r="H10115" s="7" t="str">
        <f>IF(F10115&lt;0,"0-",IF(F10115=0,"0",IF(F10115&lt;3.01,"0+ to 3",IF(F10115&lt;6.01,"3+ to 6",IF(F10115&lt;9.01,"6+ to 9",IF(F10115&lt;12.01,"9+ to 12",IF(F10115&lt;15.01,"12+ to 15",IF(F10115&lt;18.01,"15+ to 18",IF(F10115&lt;21.01,"18+ to 21",IF(F10115&lt;24.01,"21+ to 24",IF(F10115&lt;27.01,"24+ to 27",IF(F10115&lt;30.01,"27+ to 30","30+"))))))))))))</f>
        <v>0</v>
      </c>
      <c r="I10115" t="str">
        <f>IF(G10115&lt;&gt;H10115,"DIFF","")</f>
        <v/>
      </c>
    </row>
    <row r="10116" spans="1:9">
      <c r="A10116" t="s">
        <v>102</v>
      </c>
      <c r="B10116" t="s">
        <v>252</v>
      </c>
      <c r="C10116" s="1">
        <v>110869529</v>
      </c>
      <c r="D10116" s="1">
        <v>2</v>
      </c>
      <c r="E10116" s="1">
        <v>-4</v>
      </c>
      <c r="F10116" s="1">
        <v>0</v>
      </c>
      <c r="G10116" s="7" t="str">
        <f>IF(E10116&lt;0,"0-",IF(E10116=0,"0",IF(E10116&lt;3.01,"0+ to 3",IF(E10116&lt;6.01,"3+ to 6",IF(E10116&lt;9.01,"6+ to 9",IF(E10116&lt;12.01,"9+ to 12",IF(E10116&lt;15.01,"12+ to 15",IF(E10116&lt;18.01,"15+ to 18",IF(E10116&lt;21.01,"18+ to 21",IF(E10116&lt;24.01,"21+ to 24",IF(E10116&lt;27.01,"24+ to 27",IF(E10116&lt;30.01,"27+ to 30","30+"))))))))))))</f>
        <v>0-</v>
      </c>
      <c r="H10116" s="7" t="str">
        <f>IF(F10116&lt;0,"0-",IF(F10116=0,"0",IF(F10116&lt;3.01,"0+ to 3",IF(F10116&lt;6.01,"3+ to 6",IF(F10116&lt;9.01,"6+ to 9",IF(F10116&lt;12.01,"9+ to 12",IF(F10116&lt;15.01,"12+ to 15",IF(F10116&lt;18.01,"15+ to 18",IF(F10116&lt;21.01,"18+ to 21",IF(F10116&lt;24.01,"21+ to 24",IF(F10116&lt;27.01,"24+ to 27",IF(F10116&lt;30.01,"27+ to 30","30+"))))))))))))</f>
        <v>0</v>
      </c>
      <c r="I10116" t="str">
        <f>IF(G10116&lt;&gt;H10116,"DIFF","")</f>
        <v>DIFF</v>
      </c>
    </row>
    <row r="10117" spans="1:9">
      <c r="A10117" t="s">
        <v>102</v>
      </c>
      <c r="B10117" t="s">
        <v>252</v>
      </c>
      <c r="C10117" s="1">
        <v>110873343</v>
      </c>
      <c r="D10117" s="1">
        <v>5</v>
      </c>
      <c r="E10117" s="1">
        <v>-1</v>
      </c>
      <c r="F10117" s="1">
        <v>9</v>
      </c>
      <c r="G10117" s="7" t="str">
        <f>IF(E10117&lt;0,"0-",IF(E10117=0,"0",IF(E10117&lt;3.01,"0+ to 3",IF(E10117&lt;6.01,"3+ to 6",IF(E10117&lt;9.01,"6+ to 9",IF(E10117&lt;12.01,"9+ to 12",IF(E10117&lt;15.01,"12+ to 15",IF(E10117&lt;18.01,"15+ to 18",IF(E10117&lt;21.01,"18+ to 21",IF(E10117&lt;24.01,"21+ to 24",IF(E10117&lt;27.01,"24+ to 27",IF(E10117&lt;30.01,"27+ to 30","30+"))))))))))))</f>
        <v>0-</v>
      </c>
      <c r="H10117" s="7" t="str">
        <f>IF(F10117&lt;0,"0-",IF(F10117=0,"0",IF(F10117&lt;3.01,"0+ to 3",IF(F10117&lt;6.01,"3+ to 6",IF(F10117&lt;9.01,"6+ to 9",IF(F10117&lt;12.01,"9+ to 12",IF(F10117&lt;15.01,"12+ to 15",IF(F10117&lt;18.01,"15+ to 18",IF(F10117&lt;21.01,"18+ to 21",IF(F10117&lt;24.01,"21+ to 24",IF(F10117&lt;27.01,"24+ to 27",IF(F10117&lt;30.01,"27+ to 30","30+"))))))))))))</f>
        <v>6+ to 9</v>
      </c>
      <c r="I10117" t="str">
        <f>IF(G10117&lt;&gt;H10117,"DIFF","")</f>
        <v>DIFF</v>
      </c>
    </row>
    <row r="10118" spans="1:9">
      <c r="A10118" t="s">
        <v>102</v>
      </c>
      <c r="B10118" t="s">
        <v>251</v>
      </c>
      <c r="C10118" s="1">
        <v>110923440</v>
      </c>
      <c r="D10118" s="1">
        <v>2</v>
      </c>
      <c r="E10118" s="1">
        <v>0</v>
      </c>
      <c r="F10118" s="1">
        <v>0</v>
      </c>
      <c r="G10118" s="7" t="str">
        <f>IF(E10118&lt;0,"0-",IF(E10118=0,"0",IF(E10118&lt;3.01,"0+ to 3",IF(E10118&lt;6.01,"3+ to 6",IF(E10118&lt;9.01,"6+ to 9",IF(E10118&lt;12.01,"9+ to 12",IF(E10118&lt;15.01,"12+ to 15",IF(E10118&lt;18.01,"15+ to 18",IF(E10118&lt;21.01,"18+ to 21",IF(E10118&lt;24.01,"21+ to 24",IF(E10118&lt;27.01,"24+ to 27",IF(E10118&lt;30.01,"27+ to 30","30+"))))))))))))</f>
        <v>0</v>
      </c>
      <c r="H10118" s="7" t="str">
        <f>IF(F10118&lt;0,"0-",IF(F10118=0,"0",IF(F10118&lt;3.01,"0+ to 3",IF(F10118&lt;6.01,"3+ to 6",IF(F10118&lt;9.01,"6+ to 9",IF(F10118&lt;12.01,"9+ to 12",IF(F10118&lt;15.01,"12+ to 15",IF(F10118&lt;18.01,"15+ to 18",IF(F10118&lt;21.01,"18+ to 21",IF(F10118&lt;24.01,"21+ to 24",IF(F10118&lt;27.01,"24+ to 27",IF(F10118&lt;30.01,"27+ to 30","30+"))))))))))))</f>
        <v>0</v>
      </c>
      <c r="I10118" t="str">
        <f>IF(G10118&lt;&gt;H10118,"DIFF","")</f>
        <v/>
      </c>
    </row>
    <row r="10119" spans="1:9">
      <c r="A10119" t="s">
        <v>102</v>
      </c>
      <c r="B10119" t="s">
        <v>251</v>
      </c>
      <c r="C10119" s="1">
        <v>110927134</v>
      </c>
      <c r="D10119" s="1">
        <v>4</v>
      </c>
      <c r="E10119" s="1">
        <v>-4</v>
      </c>
      <c r="F10119" s="1">
        <v>8</v>
      </c>
      <c r="G10119" s="7" t="str">
        <f>IF(E10119&lt;0,"0-",IF(E10119=0,"0",IF(E10119&lt;3.01,"0+ to 3",IF(E10119&lt;6.01,"3+ to 6",IF(E10119&lt;9.01,"6+ to 9",IF(E10119&lt;12.01,"9+ to 12",IF(E10119&lt;15.01,"12+ to 15",IF(E10119&lt;18.01,"15+ to 18",IF(E10119&lt;21.01,"18+ to 21",IF(E10119&lt;24.01,"21+ to 24",IF(E10119&lt;27.01,"24+ to 27",IF(E10119&lt;30.01,"27+ to 30","30+"))))))))))))</f>
        <v>0-</v>
      </c>
      <c r="H10119" s="7" t="str">
        <f>IF(F10119&lt;0,"0-",IF(F10119=0,"0",IF(F10119&lt;3.01,"0+ to 3",IF(F10119&lt;6.01,"3+ to 6",IF(F10119&lt;9.01,"6+ to 9",IF(F10119&lt;12.01,"9+ to 12",IF(F10119&lt;15.01,"12+ to 15",IF(F10119&lt;18.01,"15+ to 18",IF(F10119&lt;21.01,"18+ to 21",IF(F10119&lt;24.01,"21+ to 24",IF(F10119&lt;27.01,"24+ to 27",IF(F10119&lt;30.01,"27+ to 30","30+"))))))))))))</f>
        <v>6+ to 9</v>
      </c>
      <c r="I10119" t="str">
        <f>IF(G10119&lt;&gt;H10119,"DIFF","")</f>
        <v>DIFF</v>
      </c>
    </row>
    <row r="10120" spans="1:9">
      <c r="A10120" t="s">
        <v>102</v>
      </c>
      <c r="B10120" t="s">
        <v>251</v>
      </c>
      <c r="C10120" s="1">
        <v>110928131</v>
      </c>
      <c r="D10120" s="1">
        <v>2</v>
      </c>
      <c r="E10120" s="1">
        <v>-10</v>
      </c>
      <c r="F10120" s="1">
        <v>16</v>
      </c>
      <c r="G10120" s="7" t="str">
        <f>IF(E10120&lt;0,"0-",IF(E10120=0,"0",IF(E10120&lt;3.01,"0+ to 3",IF(E10120&lt;6.01,"3+ to 6",IF(E10120&lt;9.01,"6+ to 9",IF(E10120&lt;12.01,"9+ to 12",IF(E10120&lt;15.01,"12+ to 15",IF(E10120&lt;18.01,"15+ to 18",IF(E10120&lt;21.01,"18+ to 21",IF(E10120&lt;24.01,"21+ to 24",IF(E10120&lt;27.01,"24+ to 27",IF(E10120&lt;30.01,"27+ to 30","30+"))))))))))))</f>
        <v>0-</v>
      </c>
      <c r="H10120" s="7" t="str">
        <f>IF(F10120&lt;0,"0-",IF(F10120=0,"0",IF(F10120&lt;3.01,"0+ to 3",IF(F10120&lt;6.01,"3+ to 6",IF(F10120&lt;9.01,"6+ to 9",IF(F10120&lt;12.01,"9+ to 12",IF(F10120&lt;15.01,"12+ to 15",IF(F10120&lt;18.01,"15+ to 18",IF(F10120&lt;21.01,"18+ to 21",IF(F10120&lt;24.01,"21+ to 24",IF(F10120&lt;27.01,"24+ to 27",IF(F10120&lt;30.01,"27+ to 30","30+"))))))))))))</f>
        <v>15+ to 18</v>
      </c>
      <c r="I10120" t="str">
        <f>IF(G10120&lt;&gt;H10120,"DIFF","")</f>
        <v>DIFF</v>
      </c>
    </row>
    <row r="10121" spans="1:9">
      <c r="A10121" t="s">
        <v>102</v>
      </c>
      <c r="B10121" t="s">
        <v>251</v>
      </c>
      <c r="C10121" s="1">
        <v>110928258</v>
      </c>
      <c r="D10121" s="1">
        <v>2</v>
      </c>
      <c r="E10121" s="1">
        <v>-4</v>
      </c>
      <c r="F10121" s="1">
        <v>6</v>
      </c>
      <c r="G10121" s="7" t="str">
        <f>IF(E10121&lt;0,"0-",IF(E10121=0,"0",IF(E10121&lt;3.01,"0+ to 3",IF(E10121&lt;6.01,"3+ to 6",IF(E10121&lt;9.01,"6+ to 9",IF(E10121&lt;12.01,"9+ to 12",IF(E10121&lt;15.01,"12+ to 15",IF(E10121&lt;18.01,"15+ to 18",IF(E10121&lt;21.01,"18+ to 21",IF(E10121&lt;24.01,"21+ to 24",IF(E10121&lt;27.01,"24+ to 27",IF(E10121&lt;30.01,"27+ to 30","30+"))))))))))))</f>
        <v>0-</v>
      </c>
      <c r="H10121" s="7" t="str">
        <f>IF(F10121&lt;0,"0-",IF(F10121=0,"0",IF(F10121&lt;3.01,"0+ to 3",IF(F10121&lt;6.01,"3+ to 6",IF(F10121&lt;9.01,"6+ to 9",IF(F10121&lt;12.01,"9+ to 12",IF(F10121&lt;15.01,"12+ to 15",IF(F10121&lt;18.01,"15+ to 18",IF(F10121&lt;21.01,"18+ to 21",IF(F10121&lt;24.01,"21+ to 24",IF(F10121&lt;27.01,"24+ to 27",IF(F10121&lt;30.01,"27+ to 30","30+"))))))))))))</f>
        <v>3+ to 6</v>
      </c>
      <c r="I10121" t="str">
        <f>IF(G10121&lt;&gt;H10121,"DIFF","")</f>
        <v>DIFF</v>
      </c>
    </row>
    <row r="10122" spans="1:9">
      <c r="A10122" t="s">
        <v>102</v>
      </c>
      <c r="B10122" t="s">
        <v>251</v>
      </c>
      <c r="C10122" s="1">
        <v>110932445</v>
      </c>
      <c r="D10122" s="1">
        <v>2</v>
      </c>
      <c r="E10122" s="1">
        <v>-7</v>
      </c>
      <c r="F10122" s="1">
        <v>11</v>
      </c>
      <c r="G10122" s="7" t="str">
        <f>IF(E10122&lt;0,"0-",IF(E10122=0,"0",IF(E10122&lt;3.01,"0+ to 3",IF(E10122&lt;6.01,"3+ to 6",IF(E10122&lt;9.01,"6+ to 9",IF(E10122&lt;12.01,"9+ to 12",IF(E10122&lt;15.01,"12+ to 15",IF(E10122&lt;18.01,"15+ to 18",IF(E10122&lt;21.01,"18+ to 21",IF(E10122&lt;24.01,"21+ to 24",IF(E10122&lt;27.01,"24+ to 27",IF(E10122&lt;30.01,"27+ to 30","30+"))))))))))))</f>
        <v>0-</v>
      </c>
      <c r="H10122" s="7" t="str">
        <f>IF(F10122&lt;0,"0-",IF(F10122=0,"0",IF(F10122&lt;3.01,"0+ to 3",IF(F10122&lt;6.01,"3+ to 6",IF(F10122&lt;9.01,"6+ to 9",IF(F10122&lt;12.01,"9+ to 12",IF(F10122&lt;15.01,"12+ to 15",IF(F10122&lt;18.01,"15+ to 18",IF(F10122&lt;21.01,"18+ to 21",IF(F10122&lt;24.01,"21+ to 24",IF(F10122&lt;27.01,"24+ to 27",IF(F10122&lt;30.01,"27+ to 30","30+"))))))))))))</f>
        <v>9+ to 12</v>
      </c>
      <c r="I10122" t="str">
        <f>IF(G10122&lt;&gt;H10122,"DIFF","")</f>
        <v>DIFF</v>
      </c>
    </row>
    <row r="10123" spans="1:9">
      <c r="A10123" t="s">
        <v>102</v>
      </c>
      <c r="B10123" t="s">
        <v>250</v>
      </c>
      <c r="C10123" s="1">
        <v>110994716</v>
      </c>
      <c r="D10123" s="1">
        <v>6</v>
      </c>
      <c r="E10123" s="1">
        <v>-9</v>
      </c>
      <c r="F10123" s="1">
        <v>-8</v>
      </c>
      <c r="G10123" s="7" t="str">
        <f>IF(E10123&lt;0,"0-",IF(E10123=0,"0",IF(E10123&lt;3.01,"0+ to 3",IF(E10123&lt;6.01,"3+ to 6",IF(E10123&lt;9.01,"6+ to 9",IF(E10123&lt;12.01,"9+ to 12",IF(E10123&lt;15.01,"12+ to 15",IF(E10123&lt;18.01,"15+ to 18",IF(E10123&lt;21.01,"18+ to 21",IF(E10123&lt;24.01,"21+ to 24",IF(E10123&lt;27.01,"24+ to 27",IF(E10123&lt;30.01,"27+ to 30","30+"))))))))))))</f>
        <v>0-</v>
      </c>
      <c r="H10123" s="7" t="str">
        <f>IF(F10123&lt;0,"0-",IF(F10123=0,"0",IF(F10123&lt;3.01,"0+ to 3",IF(F10123&lt;6.01,"3+ to 6",IF(F10123&lt;9.01,"6+ to 9",IF(F10123&lt;12.01,"9+ to 12",IF(F10123&lt;15.01,"12+ to 15",IF(F10123&lt;18.01,"15+ to 18",IF(F10123&lt;21.01,"18+ to 21",IF(F10123&lt;24.01,"21+ to 24",IF(F10123&lt;27.01,"24+ to 27",IF(F10123&lt;30.01,"27+ to 30","30+"))))))))))))</f>
        <v>0-</v>
      </c>
      <c r="I10123" t="str">
        <f>IF(G10123&lt;&gt;H10123,"DIFF","")</f>
        <v/>
      </c>
    </row>
    <row r="10124" spans="1:9">
      <c r="A10124" t="s">
        <v>102</v>
      </c>
      <c r="B10124" t="s">
        <v>250</v>
      </c>
      <c r="C10124" s="1">
        <v>110995840</v>
      </c>
      <c r="D10124" s="1">
        <v>3</v>
      </c>
      <c r="E10124" s="1">
        <v>-6</v>
      </c>
      <c r="F10124" s="1">
        <v>20</v>
      </c>
      <c r="G10124" s="7" t="str">
        <f>IF(E10124&lt;0,"0-",IF(E10124=0,"0",IF(E10124&lt;3.01,"0+ to 3",IF(E10124&lt;6.01,"3+ to 6",IF(E10124&lt;9.01,"6+ to 9",IF(E10124&lt;12.01,"9+ to 12",IF(E10124&lt;15.01,"12+ to 15",IF(E10124&lt;18.01,"15+ to 18",IF(E10124&lt;21.01,"18+ to 21",IF(E10124&lt;24.01,"21+ to 24",IF(E10124&lt;27.01,"24+ to 27",IF(E10124&lt;30.01,"27+ to 30","30+"))))))))))))</f>
        <v>0-</v>
      </c>
      <c r="H10124" s="7" t="str">
        <f>IF(F10124&lt;0,"0-",IF(F10124=0,"0",IF(F10124&lt;3.01,"0+ to 3",IF(F10124&lt;6.01,"3+ to 6",IF(F10124&lt;9.01,"6+ to 9",IF(F10124&lt;12.01,"9+ to 12",IF(F10124&lt;15.01,"12+ to 15",IF(F10124&lt;18.01,"15+ to 18",IF(F10124&lt;21.01,"18+ to 21",IF(F10124&lt;24.01,"21+ to 24",IF(F10124&lt;27.01,"24+ to 27",IF(F10124&lt;30.01,"27+ to 30","30+"))))))))))))</f>
        <v>18+ to 21</v>
      </c>
      <c r="I10124" t="str">
        <f>IF(G10124&lt;&gt;H10124,"DIFF","")</f>
        <v>DIFF</v>
      </c>
    </row>
    <row r="10125" spans="1:9">
      <c r="A10125" t="s">
        <v>103</v>
      </c>
      <c r="B10125" t="s">
        <v>250</v>
      </c>
      <c r="C10125" s="1">
        <v>110997326</v>
      </c>
      <c r="D10125" s="1">
        <v>2</v>
      </c>
      <c r="E10125" s="1">
        <v>-18</v>
      </c>
      <c r="F10125" s="1">
        <v>24</v>
      </c>
      <c r="G10125" s="7" t="str">
        <f>IF(E10125&lt;0,"0-",IF(E10125=0,"0",IF(E10125&lt;3.01,"0+ to 3",IF(E10125&lt;6.01,"3+ to 6",IF(E10125&lt;9.01,"6+ to 9",IF(E10125&lt;12.01,"9+ to 12",IF(E10125&lt;15.01,"12+ to 15",IF(E10125&lt;18.01,"15+ to 18",IF(E10125&lt;21.01,"18+ to 21",IF(E10125&lt;24.01,"21+ to 24",IF(E10125&lt;27.01,"24+ to 27",IF(E10125&lt;30.01,"27+ to 30","30+"))))))))))))</f>
        <v>0-</v>
      </c>
      <c r="H10125" s="7" t="str">
        <f>IF(F10125&lt;0,"0-",IF(F10125=0,"0",IF(F10125&lt;3.01,"0+ to 3",IF(F10125&lt;6.01,"3+ to 6",IF(F10125&lt;9.01,"6+ to 9",IF(F10125&lt;12.01,"9+ to 12",IF(F10125&lt;15.01,"12+ to 15",IF(F10125&lt;18.01,"15+ to 18",IF(F10125&lt;21.01,"18+ to 21",IF(F10125&lt;24.01,"21+ to 24",IF(F10125&lt;27.01,"24+ to 27",IF(F10125&lt;30.01,"27+ to 30","30+"))))))))))))</f>
        <v>21+ to 24</v>
      </c>
      <c r="I10125" t="str">
        <f>IF(G10125&lt;&gt;H10125,"DIFF","")</f>
        <v>DIFF</v>
      </c>
    </row>
    <row r="10126" spans="1:9">
      <c r="A10126" t="s">
        <v>103</v>
      </c>
      <c r="B10126" t="s">
        <v>250</v>
      </c>
      <c r="C10126" s="1">
        <v>110998110</v>
      </c>
      <c r="D10126" s="1">
        <v>2</v>
      </c>
      <c r="E10126" s="1">
        <v>-15</v>
      </c>
      <c r="F10126" s="1">
        <v>27</v>
      </c>
      <c r="G10126" s="7" t="str">
        <f>IF(E10126&lt;0,"0-",IF(E10126=0,"0",IF(E10126&lt;3.01,"0+ to 3",IF(E10126&lt;6.01,"3+ to 6",IF(E10126&lt;9.01,"6+ to 9",IF(E10126&lt;12.01,"9+ to 12",IF(E10126&lt;15.01,"12+ to 15",IF(E10126&lt;18.01,"15+ to 18",IF(E10126&lt;21.01,"18+ to 21",IF(E10126&lt;24.01,"21+ to 24",IF(E10126&lt;27.01,"24+ to 27",IF(E10126&lt;30.01,"27+ to 30","30+"))))))))))))</f>
        <v>0-</v>
      </c>
      <c r="H10126" s="7" t="str">
        <f>IF(F10126&lt;0,"0-",IF(F10126=0,"0",IF(F10126&lt;3.01,"0+ to 3",IF(F10126&lt;6.01,"3+ to 6",IF(F10126&lt;9.01,"6+ to 9",IF(F10126&lt;12.01,"9+ to 12",IF(F10126&lt;15.01,"12+ to 15",IF(F10126&lt;18.01,"15+ to 18",IF(F10126&lt;21.01,"18+ to 21",IF(F10126&lt;24.01,"21+ to 24",IF(F10126&lt;27.01,"24+ to 27",IF(F10126&lt;30.01,"27+ to 30","30+"))))))))))))</f>
        <v>24+ to 27</v>
      </c>
      <c r="I10126" t="str">
        <f>IF(G10126&lt;&gt;H10126,"DIFF","")</f>
        <v>DIFF</v>
      </c>
    </row>
    <row r="10127" spans="1:9">
      <c r="A10127" t="s">
        <v>102</v>
      </c>
      <c r="B10127" t="s">
        <v>250</v>
      </c>
      <c r="C10127" s="1">
        <v>111003290</v>
      </c>
      <c r="D10127" s="1">
        <v>2</v>
      </c>
      <c r="E10127" s="1">
        <v>-11</v>
      </c>
      <c r="F10127" s="1">
        <v>23</v>
      </c>
      <c r="G10127" s="7" t="str">
        <f>IF(E10127&lt;0,"0-",IF(E10127=0,"0",IF(E10127&lt;3.01,"0+ to 3",IF(E10127&lt;6.01,"3+ to 6",IF(E10127&lt;9.01,"6+ to 9",IF(E10127&lt;12.01,"9+ to 12",IF(E10127&lt;15.01,"12+ to 15",IF(E10127&lt;18.01,"15+ to 18",IF(E10127&lt;21.01,"18+ to 21",IF(E10127&lt;24.01,"21+ to 24",IF(E10127&lt;27.01,"24+ to 27",IF(E10127&lt;30.01,"27+ to 30","30+"))))))))))))</f>
        <v>0-</v>
      </c>
      <c r="H10127" s="7" t="str">
        <f>IF(F10127&lt;0,"0-",IF(F10127=0,"0",IF(F10127&lt;3.01,"0+ to 3",IF(F10127&lt;6.01,"3+ to 6",IF(F10127&lt;9.01,"6+ to 9",IF(F10127&lt;12.01,"9+ to 12",IF(F10127&lt;15.01,"12+ to 15",IF(F10127&lt;18.01,"15+ to 18",IF(F10127&lt;21.01,"18+ to 21",IF(F10127&lt;24.01,"21+ to 24",IF(F10127&lt;27.01,"24+ to 27",IF(F10127&lt;30.01,"27+ to 30","30+"))))))))))))</f>
        <v>21+ to 24</v>
      </c>
      <c r="I10127" t="str">
        <f>IF(G10127&lt;&gt;H10127,"DIFF","")</f>
        <v>DIFF</v>
      </c>
    </row>
    <row r="10128" spans="1:9">
      <c r="A10128" t="s">
        <v>102</v>
      </c>
      <c r="B10128" t="s">
        <v>250</v>
      </c>
      <c r="C10128" s="1">
        <v>111008917</v>
      </c>
      <c r="D10128" s="1">
        <v>2</v>
      </c>
      <c r="E10128" s="1">
        <v>-2</v>
      </c>
      <c r="F10128" s="1">
        <v>0</v>
      </c>
      <c r="G10128" s="7" t="str">
        <f>IF(E10128&lt;0,"0-",IF(E10128=0,"0",IF(E10128&lt;3.01,"0+ to 3",IF(E10128&lt;6.01,"3+ to 6",IF(E10128&lt;9.01,"6+ to 9",IF(E10128&lt;12.01,"9+ to 12",IF(E10128&lt;15.01,"12+ to 15",IF(E10128&lt;18.01,"15+ to 18",IF(E10128&lt;21.01,"18+ to 21",IF(E10128&lt;24.01,"21+ to 24",IF(E10128&lt;27.01,"24+ to 27",IF(E10128&lt;30.01,"27+ to 30","30+"))))))))))))</f>
        <v>0-</v>
      </c>
      <c r="H10128" s="7" t="str">
        <f>IF(F10128&lt;0,"0-",IF(F10128=0,"0",IF(F10128&lt;3.01,"0+ to 3",IF(F10128&lt;6.01,"3+ to 6",IF(F10128&lt;9.01,"6+ to 9",IF(F10128&lt;12.01,"9+ to 12",IF(F10128&lt;15.01,"12+ to 15",IF(F10128&lt;18.01,"15+ to 18",IF(F10128&lt;21.01,"18+ to 21",IF(F10128&lt;24.01,"21+ to 24",IF(F10128&lt;27.01,"24+ to 27",IF(F10128&lt;30.01,"27+ to 30","30+"))))))))))))</f>
        <v>0</v>
      </c>
      <c r="I10128" t="str">
        <f>IF(G10128&lt;&gt;H10128,"DIFF","")</f>
        <v>DIFF</v>
      </c>
    </row>
    <row r="10129" spans="1:9">
      <c r="A10129" t="s">
        <v>102</v>
      </c>
      <c r="B10129" t="s">
        <v>250</v>
      </c>
      <c r="C10129" s="1">
        <v>111008920</v>
      </c>
      <c r="D10129" s="1">
        <v>2</v>
      </c>
      <c r="E10129" s="1">
        <v>0</v>
      </c>
      <c r="F10129" s="1">
        <v>0</v>
      </c>
      <c r="G10129" s="7" t="str">
        <f>IF(E10129&lt;0,"0-",IF(E10129=0,"0",IF(E10129&lt;3.01,"0+ to 3",IF(E10129&lt;6.01,"3+ to 6",IF(E10129&lt;9.01,"6+ to 9",IF(E10129&lt;12.01,"9+ to 12",IF(E10129&lt;15.01,"12+ to 15",IF(E10129&lt;18.01,"15+ to 18",IF(E10129&lt;21.01,"18+ to 21",IF(E10129&lt;24.01,"21+ to 24",IF(E10129&lt;27.01,"24+ to 27",IF(E10129&lt;30.01,"27+ to 30","30+"))))))))))))</f>
        <v>0</v>
      </c>
      <c r="H10129" s="7" t="str">
        <f>IF(F10129&lt;0,"0-",IF(F10129=0,"0",IF(F10129&lt;3.01,"0+ to 3",IF(F10129&lt;6.01,"3+ to 6",IF(F10129&lt;9.01,"6+ to 9",IF(F10129&lt;12.01,"9+ to 12",IF(F10129&lt;15.01,"12+ to 15",IF(F10129&lt;18.01,"15+ to 18",IF(F10129&lt;21.01,"18+ to 21",IF(F10129&lt;24.01,"21+ to 24",IF(F10129&lt;27.01,"24+ to 27",IF(F10129&lt;30.01,"27+ to 30","30+"))))))))))))</f>
        <v>0</v>
      </c>
      <c r="I10129" t="str">
        <f>IF(G10129&lt;&gt;H10129,"DIFF","")</f>
        <v/>
      </c>
    </row>
    <row r="10130" spans="1:9">
      <c r="A10130" t="s">
        <v>102</v>
      </c>
      <c r="B10130" t="s">
        <v>250</v>
      </c>
      <c r="C10130" s="1">
        <v>111009081</v>
      </c>
      <c r="D10130" s="1">
        <v>2</v>
      </c>
      <c r="E10130" s="1">
        <v>-10</v>
      </c>
      <c r="F10130" s="1">
        <v>25</v>
      </c>
      <c r="G10130" s="7" t="str">
        <f>IF(E10130&lt;0,"0-",IF(E10130=0,"0",IF(E10130&lt;3.01,"0+ to 3",IF(E10130&lt;6.01,"3+ to 6",IF(E10130&lt;9.01,"6+ to 9",IF(E10130&lt;12.01,"9+ to 12",IF(E10130&lt;15.01,"12+ to 15",IF(E10130&lt;18.01,"15+ to 18",IF(E10130&lt;21.01,"18+ to 21",IF(E10130&lt;24.01,"21+ to 24",IF(E10130&lt;27.01,"24+ to 27",IF(E10130&lt;30.01,"27+ to 30","30+"))))))))))))</f>
        <v>0-</v>
      </c>
      <c r="H10130" s="7" t="str">
        <f>IF(F10130&lt;0,"0-",IF(F10130=0,"0",IF(F10130&lt;3.01,"0+ to 3",IF(F10130&lt;6.01,"3+ to 6",IF(F10130&lt;9.01,"6+ to 9",IF(F10130&lt;12.01,"9+ to 12",IF(F10130&lt;15.01,"12+ to 15",IF(F10130&lt;18.01,"15+ to 18",IF(F10130&lt;21.01,"18+ to 21",IF(F10130&lt;24.01,"21+ to 24",IF(F10130&lt;27.01,"24+ to 27",IF(F10130&lt;30.01,"27+ to 30","30+"))))))))))))</f>
        <v>24+ to 27</v>
      </c>
      <c r="I10130" t="str">
        <f>IF(G10130&lt;&gt;H10130,"DIFF","")</f>
        <v>DIFF</v>
      </c>
    </row>
    <row r="10131" spans="1:9">
      <c r="A10131" t="s">
        <v>102</v>
      </c>
      <c r="B10131" t="s">
        <v>250</v>
      </c>
      <c r="C10131" s="1">
        <v>111010298</v>
      </c>
      <c r="D10131" s="1">
        <v>2</v>
      </c>
      <c r="E10131" s="1">
        <v>0</v>
      </c>
      <c r="F10131" s="1">
        <v>0</v>
      </c>
      <c r="G10131" s="7" t="str">
        <f>IF(E10131&lt;0,"0-",IF(E10131=0,"0",IF(E10131&lt;3.01,"0+ to 3",IF(E10131&lt;6.01,"3+ to 6",IF(E10131&lt;9.01,"6+ to 9",IF(E10131&lt;12.01,"9+ to 12",IF(E10131&lt;15.01,"12+ to 15",IF(E10131&lt;18.01,"15+ to 18",IF(E10131&lt;21.01,"18+ to 21",IF(E10131&lt;24.01,"21+ to 24",IF(E10131&lt;27.01,"24+ to 27",IF(E10131&lt;30.01,"27+ to 30","30+"))))))))))))</f>
        <v>0</v>
      </c>
      <c r="H10131" s="7" t="str">
        <f>IF(F10131&lt;0,"0-",IF(F10131=0,"0",IF(F10131&lt;3.01,"0+ to 3",IF(F10131&lt;6.01,"3+ to 6",IF(F10131&lt;9.01,"6+ to 9",IF(F10131&lt;12.01,"9+ to 12",IF(F10131&lt;15.01,"12+ to 15",IF(F10131&lt;18.01,"15+ to 18",IF(F10131&lt;21.01,"18+ to 21",IF(F10131&lt;24.01,"21+ to 24",IF(F10131&lt;27.01,"24+ to 27",IF(F10131&lt;30.01,"27+ to 30","30+"))))))))))))</f>
        <v>0</v>
      </c>
      <c r="I10131" t="str">
        <f>IF(G10131&lt;&gt;H10131,"DIFF","")</f>
        <v/>
      </c>
    </row>
    <row r="10132" spans="1:9">
      <c r="A10132" t="s">
        <v>102</v>
      </c>
      <c r="B10132" t="s">
        <v>250</v>
      </c>
      <c r="C10132" s="1">
        <v>111011521</v>
      </c>
      <c r="D10132" s="1">
        <v>2</v>
      </c>
      <c r="E10132" s="1">
        <v>-3</v>
      </c>
      <c r="F10132" s="1">
        <v>6</v>
      </c>
      <c r="G10132" s="7" t="str">
        <f>IF(E10132&lt;0,"0-",IF(E10132=0,"0",IF(E10132&lt;3.01,"0+ to 3",IF(E10132&lt;6.01,"3+ to 6",IF(E10132&lt;9.01,"6+ to 9",IF(E10132&lt;12.01,"9+ to 12",IF(E10132&lt;15.01,"12+ to 15",IF(E10132&lt;18.01,"15+ to 18",IF(E10132&lt;21.01,"18+ to 21",IF(E10132&lt;24.01,"21+ to 24",IF(E10132&lt;27.01,"24+ to 27",IF(E10132&lt;30.01,"27+ to 30","30+"))))))))))))</f>
        <v>0-</v>
      </c>
      <c r="H10132" s="7" t="str">
        <f>IF(F10132&lt;0,"0-",IF(F10132=0,"0",IF(F10132&lt;3.01,"0+ to 3",IF(F10132&lt;6.01,"3+ to 6",IF(F10132&lt;9.01,"6+ to 9",IF(F10132&lt;12.01,"9+ to 12",IF(F10132&lt;15.01,"12+ to 15",IF(F10132&lt;18.01,"15+ to 18",IF(F10132&lt;21.01,"18+ to 21",IF(F10132&lt;24.01,"21+ to 24",IF(F10132&lt;27.01,"24+ to 27",IF(F10132&lt;30.01,"27+ to 30","30+"))))))))))))</f>
        <v>3+ to 6</v>
      </c>
      <c r="I10132" t="str">
        <f>IF(G10132&lt;&gt;H10132,"DIFF","")</f>
        <v>DIFF</v>
      </c>
    </row>
    <row r="10133" spans="1:9">
      <c r="A10133" t="s">
        <v>102</v>
      </c>
      <c r="B10133" t="s">
        <v>250</v>
      </c>
      <c r="C10133" s="1">
        <v>111013960</v>
      </c>
      <c r="D10133" s="1">
        <v>2</v>
      </c>
      <c r="E10133" s="1">
        <v>-3</v>
      </c>
      <c r="F10133" s="1">
        <v>5</v>
      </c>
      <c r="G10133" s="7" t="str">
        <f>IF(E10133&lt;0,"0-",IF(E10133=0,"0",IF(E10133&lt;3.01,"0+ to 3",IF(E10133&lt;6.01,"3+ to 6",IF(E10133&lt;9.01,"6+ to 9",IF(E10133&lt;12.01,"9+ to 12",IF(E10133&lt;15.01,"12+ to 15",IF(E10133&lt;18.01,"15+ to 18",IF(E10133&lt;21.01,"18+ to 21",IF(E10133&lt;24.01,"21+ to 24",IF(E10133&lt;27.01,"24+ to 27",IF(E10133&lt;30.01,"27+ to 30","30+"))))))))))))</f>
        <v>0-</v>
      </c>
      <c r="H10133" s="7" t="str">
        <f>IF(F10133&lt;0,"0-",IF(F10133=0,"0",IF(F10133&lt;3.01,"0+ to 3",IF(F10133&lt;6.01,"3+ to 6",IF(F10133&lt;9.01,"6+ to 9",IF(F10133&lt;12.01,"9+ to 12",IF(F10133&lt;15.01,"12+ to 15",IF(F10133&lt;18.01,"15+ to 18",IF(F10133&lt;21.01,"18+ to 21",IF(F10133&lt;24.01,"21+ to 24",IF(F10133&lt;27.01,"24+ to 27",IF(F10133&lt;30.01,"27+ to 30","30+"))))))))))))</f>
        <v>3+ to 6</v>
      </c>
      <c r="I10133" t="str">
        <f>IF(G10133&lt;&gt;H10133,"DIFF","")</f>
        <v>DIFF</v>
      </c>
    </row>
    <row r="10134" spans="1:9">
      <c r="A10134" t="s">
        <v>102</v>
      </c>
      <c r="B10134" t="s">
        <v>250</v>
      </c>
      <c r="C10134" s="1">
        <v>111016683</v>
      </c>
      <c r="D10134" s="1">
        <v>2</v>
      </c>
      <c r="E10134" s="1">
        <v>0</v>
      </c>
      <c r="F10134" s="1">
        <v>0</v>
      </c>
      <c r="G10134" s="7" t="str">
        <f>IF(E10134&lt;0,"0-",IF(E10134=0,"0",IF(E10134&lt;3.01,"0+ to 3",IF(E10134&lt;6.01,"3+ to 6",IF(E10134&lt;9.01,"6+ to 9",IF(E10134&lt;12.01,"9+ to 12",IF(E10134&lt;15.01,"12+ to 15",IF(E10134&lt;18.01,"15+ to 18",IF(E10134&lt;21.01,"18+ to 21",IF(E10134&lt;24.01,"21+ to 24",IF(E10134&lt;27.01,"24+ to 27",IF(E10134&lt;30.01,"27+ to 30","30+"))))))))))))</f>
        <v>0</v>
      </c>
      <c r="H10134" s="7" t="str">
        <f>IF(F10134&lt;0,"0-",IF(F10134=0,"0",IF(F10134&lt;3.01,"0+ to 3",IF(F10134&lt;6.01,"3+ to 6",IF(F10134&lt;9.01,"6+ to 9",IF(F10134&lt;12.01,"9+ to 12",IF(F10134&lt;15.01,"12+ to 15",IF(F10134&lt;18.01,"15+ to 18",IF(F10134&lt;21.01,"18+ to 21",IF(F10134&lt;24.01,"21+ to 24",IF(F10134&lt;27.01,"24+ to 27",IF(F10134&lt;30.01,"27+ to 30","30+"))))))))))))</f>
        <v>0</v>
      </c>
      <c r="I10134" t="str">
        <f>IF(G10134&lt;&gt;H10134,"DIFF","")</f>
        <v/>
      </c>
    </row>
    <row r="10135" spans="1:9">
      <c r="A10135" t="s">
        <v>102</v>
      </c>
      <c r="B10135" t="s">
        <v>250</v>
      </c>
      <c r="C10135" s="1">
        <v>111018133</v>
      </c>
      <c r="D10135" s="1">
        <v>2</v>
      </c>
      <c r="E10135" s="1">
        <v>0</v>
      </c>
      <c r="F10135" s="1">
        <v>4</v>
      </c>
      <c r="G10135" s="7" t="str">
        <f>IF(E10135&lt;0,"0-",IF(E10135=0,"0",IF(E10135&lt;3.01,"0+ to 3",IF(E10135&lt;6.01,"3+ to 6",IF(E10135&lt;9.01,"6+ to 9",IF(E10135&lt;12.01,"9+ to 12",IF(E10135&lt;15.01,"12+ to 15",IF(E10135&lt;18.01,"15+ to 18",IF(E10135&lt;21.01,"18+ to 21",IF(E10135&lt;24.01,"21+ to 24",IF(E10135&lt;27.01,"24+ to 27",IF(E10135&lt;30.01,"27+ to 30","30+"))))))))))))</f>
        <v>0</v>
      </c>
      <c r="H10135" s="7" t="str">
        <f>IF(F10135&lt;0,"0-",IF(F10135=0,"0",IF(F10135&lt;3.01,"0+ to 3",IF(F10135&lt;6.01,"3+ to 6",IF(F10135&lt;9.01,"6+ to 9",IF(F10135&lt;12.01,"9+ to 12",IF(F10135&lt;15.01,"12+ to 15",IF(F10135&lt;18.01,"15+ to 18",IF(F10135&lt;21.01,"18+ to 21",IF(F10135&lt;24.01,"21+ to 24",IF(F10135&lt;27.01,"24+ to 27",IF(F10135&lt;30.01,"27+ to 30","30+"))))))))))))</f>
        <v>3+ to 6</v>
      </c>
      <c r="I10135" t="str">
        <f>IF(G10135&lt;&gt;H10135,"DIFF","")</f>
        <v>DIFF</v>
      </c>
    </row>
    <row r="10136" spans="1:9">
      <c r="A10136" t="s">
        <v>103</v>
      </c>
      <c r="B10136" t="s">
        <v>249</v>
      </c>
      <c r="C10136" s="1">
        <v>111054997</v>
      </c>
      <c r="D10136" s="1">
        <v>4</v>
      </c>
      <c r="E10136" s="1">
        <v>-318</v>
      </c>
      <c r="F10136" s="1">
        <v>1630</v>
      </c>
      <c r="G10136" s="7" t="str">
        <f>IF(E10136&lt;0,"0-",IF(E10136=0,"0",IF(E10136&lt;3.01,"0+ to 3",IF(E10136&lt;6.01,"3+ to 6",IF(E10136&lt;9.01,"6+ to 9",IF(E10136&lt;12.01,"9+ to 12",IF(E10136&lt;15.01,"12+ to 15",IF(E10136&lt;18.01,"15+ to 18",IF(E10136&lt;21.01,"18+ to 21",IF(E10136&lt;24.01,"21+ to 24",IF(E10136&lt;27.01,"24+ to 27",IF(E10136&lt;30.01,"27+ to 30","30+"))))))))))))</f>
        <v>0-</v>
      </c>
      <c r="H10136" s="7" t="str">
        <f>IF(F10136&lt;0,"0-",IF(F10136=0,"0",IF(F10136&lt;3.01,"0+ to 3",IF(F10136&lt;6.01,"3+ to 6",IF(F10136&lt;9.01,"6+ to 9",IF(F10136&lt;12.01,"9+ to 12",IF(F10136&lt;15.01,"12+ to 15",IF(F10136&lt;18.01,"15+ to 18",IF(F10136&lt;21.01,"18+ to 21",IF(F10136&lt;24.01,"21+ to 24",IF(F10136&lt;27.01,"24+ to 27",IF(F10136&lt;30.01,"27+ to 30","30+"))))))))))))</f>
        <v>30+</v>
      </c>
      <c r="I10136" t="str">
        <f>IF(G10136&lt;&gt;H10136,"DIFF","")</f>
        <v>DIFF</v>
      </c>
    </row>
    <row r="10137" spans="1:9">
      <c r="A10137" t="s">
        <v>103</v>
      </c>
      <c r="B10137" t="s">
        <v>249</v>
      </c>
      <c r="C10137" s="1">
        <v>111057365</v>
      </c>
      <c r="D10137" s="1">
        <v>2</v>
      </c>
      <c r="E10137" s="1">
        <v>-3</v>
      </c>
      <c r="F10137" s="1">
        <v>0</v>
      </c>
      <c r="G10137" s="7" t="str">
        <f>IF(E10137&lt;0,"0-",IF(E10137=0,"0",IF(E10137&lt;3.01,"0+ to 3",IF(E10137&lt;6.01,"3+ to 6",IF(E10137&lt;9.01,"6+ to 9",IF(E10137&lt;12.01,"9+ to 12",IF(E10137&lt;15.01,"12+ to 15",IF(E10137&lt;18.01,"15+ to 18",IF(E10137&lt;21.01,"18+ to 21",IF(E10137&lt;24.01,"21+ to 24",IF(E10137&lt;27.01,"24+ to 27",IF(E10137&lt;30.01,"27+ to 30","30+"))))))))))))</f>
        <v>0-</v>
      </c>
      <c r="H10137" s="7" t="str">
        <f>IF(F10137&lt;0,"0-",IF(F10137=0,"0",IF(F10137&lt;3.01,"0+ to 3",IF(F10137&lt;6.01,"3+ to 6",IF(F10137&lt;9.01,"6+ to 9",IF(F10137&lt;12.01,"9+ to 12",IF(F10137&lt;15.01,"12+ to 15",IF(F10137&lt;18.01,"15+ to 18",IF(F10137&lt;21.01,"18+ to 21",IF(F10137&lt;24.01,"21+ to 24",IF(F10137&lt;27.01,"24+ to 27",IF(F10137&lt;30.01,"27+ to 30","30+"))))))))))))</f>
        <v>0</v>
      </c>
      <c r="I10137" t="str">
        <f>IF(G10137&lt;&gt;H10137,"DIFF","")</f>
        <v>DIFF</v>
      </c>
    </row>
    <row r="10138" spans="1:9">
      <c r="A10138" t="s">
        <v>102</v>
      </c>
      <c r="B10138" t="s">
        <v>249</v>
      </c>
      <c r="C10138" s="1">
        <v>111058214</v>
      </c>
      <c r="D10138" s="1">
        <v>2</v>
      </c>
      <c r="E10138" s="1">
        <v>-2</v>
      </c>
      <c r="F10138" s="1">
        <v>3</v>
      </c>
      <c r="G10138" s="7" t="str">
        <f>IF(E10138&lt;0,"0-",IF(E10138=0,"0",IF(E10138&lt;3.01,"0+ to 3",IF(E10138&lt;6.01,"3+ to 6",IF(E10138&lt;9.01,"6+ to 9",IF(E10138&lt;12.01,"9+ to 12",IF(E10138&lt;15.01,"12+ to 15",IF(E10138&lt;18.01,"15+ to 18",IF(E10138&lt;21.01,"18+ to 21",IF(E10138&lt;24.01,"21+ to 24",IF(E10138&lt;27.01,"24+ to 27",IF(E10138&lt;30.01,"27+ to 30","30+"))))))))))))</f>
        <v>0-</v>
      </c>
      <c r="H10138" s="7" t="str">
        <f>IF(F10138&lt;0,"0-",IF(F10138=0,"0",IF(F10138&lt;3.01,"0+ to 3",IF(F10138&lt;6.01,"3+ to 6",IF(F10138&lt;9.01,"6+ to 9",IF(F10138&lt;12.01,"9+ to 12",IF(F10138&lt;15.01,"12+ to 15",IF(F10138&lt;18.01,"15+ to 18",IF(F10138&lt;21.01,"18+ to 21",IF(F10138&lt;24.01,"21+ to 24",IF(F10138&lt;27.01,"24+ to 27",IF(F10138&lt;30.01,"27+ to 30","30+"))))))))))))</f>
        <v>0+ to 3</v>
      </c>
      <c r="I10138" t="str">
        <f>IF(G10138&lt;&gt;H10138,"DIFF","")</f>
        <v>DIFF</v>
      </c>
    </row>
    <row r="10139" spans="1:9">
      <c r="A10139" t="s">
        <v>102</v>
      </c>
      <c r="B10139" t="s">
        <v>249</v>
      </c>
      <c r="C10139" s="1">
        <v>111060408</v>
      </c>
      <c r="D10139" s="1">
        <v>2</v>
      </c>
      <c r="E10139" s="1">
        <v>-8</v>
      </c>
      <c r="F10139" s="1">
        <v>4</v>
      </c>
      <c r="G10139" s="7" t="str">
        <f>IF(E10139&lt;0,"0-",IF(E10139=0,"0",IF(E10139&lt;3.01,"0+ to 3",IF(E10139&lt;6.01,"3+ to 6",IF(E10139&lt;9.01,"6+ to 9",IF(E10139&lt;12.01,"9+ to 12",IF(E10139&lt;15.01,"12+ to 15",IF(E10139&lt;18.01,"15+ to 18",IF(E10139&lt;21.01,"18+ to 21",IF(E10139&lt;24.01,"21+ to 24",IF(E10139&lt;27.01,"24+ to 27",IF(E10139&lt;30.01,"27+ to 30","30+"))))))))))))</f>
        <v>0-</v>
      </c>
      <c r="H10139" s="7" t="str">
        <f>IF(F10139&lt;0,"0-",IF(F10139=0,"0",IF(F10139&lt;3.01,"0+ to 3",IF(F10139&lt;6.01,"3+ to 6",IF(F10139&lt;9.01,"6+ to 9",IF(F10139&lt;12.01,"9+ to 12",IF(F10139&lt;15.01,"12+ to 15",IF(F10139&lt;18.01,"15+ to 18",IF(F10139&lt;21.01,"18+ to 21",IF(F10139&lt;24.01,"21+ to 24",IF(F10139&lt;27.01,"24+ to 27",IF(F10139&lt;30.01,"27+ to 30","30+"))))))))))))</f>
        <v>3+ to 6</v>
      </c>
      <c r="I10139" t="str">
        <f>IF(G10139&lt;&gt;H10139,"DIFF","")</f>
        <v>DIFF</v>
      </c>
    </row>
    <row r="10140" spans="1:9">
      <c r="A10140" t="s">
        <v>102</v>
      </c>
      <c r="B10140" t="s">
        <v>249</v>
      </c>
      <c r="C10140" s="1">
        <v>111061007</v>
      </c>
      <c r="D10140" s="1">
        <v>2</v>
      </c>
      <c r="E10140" s="1">
        <v>-6</v>
      </c>
      <c r="F10140" s="1">
        <v>-5</v>
      </c>
      <c r="G10140" s="7" t="str">
        <f>IF(E10140&lt;0,"0-",IF(E10140=0,"0",IF(E10140&lt;3.01,"0+ to 3",IF(E10140&lt;6.01,"3+ to 6",IF(E10140&lt;9.01,"6+ to 9",IF(E10140&lt;12.01,"9+ to 12",IF(E10140&lt;15.01,"12+ to 15",IF(E10140&lt;18.01,"15+ to 18",IF(E10140&lt;21.01,"18+ to 21",IF(E10140&lt;24.01,"21+ to 24",IF(E10140&lt;27.01,"24+ to 27",IF(E10140&lt;30.01,"27+ to 30","30+"))))))))))))</f>
        <v>0-</v>
      </c>
      <c r="H10140" s="7" t="str">
        <f>IF(F10140&lt;0,"0-",IF(F10140=0,"0",IF(F10140&lt;3.01,"0+ to 3",IF(F10140&lt;6.01,"3+ to 6",IF(F10140&lt;9.01,"6+ to 9",IF(F10140&lt;12.01,"9+ to 12",IF(F10140&lt;15.01,"12+ to 15",IF(F10140&lt;18.01,"15+ to 18",IF(F10140&lt;21.01,"18+ to 21",IF(F10140&lt;24.01,"21+ to 24",IF(F10140&lt;27.01,"24+ to 27",IF(F10140&lt;30.01,"27+ to 30","30+"))))))))))))</f>
        <v>0-</v>
      </c>
      <c r="I10140" t="str">
        <f>IF(G10140&lt;&gt;H10140,"DIFF","")</f>
        <v/>
      </c>
    </row>
    <row r="10141" spans="1:9">
      <c r="A10141" t="s">
        <v>102</v>
      </c>
      <c r="B10141" t="s">
        <v>249</v>
      </c>
      <c r="C10141" s="1">
        <v>111062690</v>
      </c>
      <c r="D10141" s="1">
        <v>3</v>
      </c>
      <c r="E10141" s="1">
        <v>-8</v>
      </c>
      <c r="F10141" s="1">
        <v>23</v>
      </c>
      <c r="G10141" s="7" t="str">
        <f>IF(E10141&lt;0,"0-",IF(E10141=0,"0",IF(E10141&lt;3.01,"0+ to 3",IF(E10141&lt;6.01,"3+ to 6",IF(E10141&lt;9.01,"6+ to 9",IF(E10141&lt;12.01,"9+ to 12",IF(E10141&lt;15.01,"12+ to 15",IF(E10141&lt;18.01,"15+ to 18",IF(E10141&lt;21.01,"18+ to 21",IF(E10141&lt;24.01,"21+ to 24",IF(E10141&lt;27.01,"24+ to 27",IF(E10141&lt;30.01,"27+ to 30","30+"))))))))))))</f>
        <v>0-</v>
      </c>
      <c r="H10141" s="7" t="str">
        <f>IF(F10141&lt;0,"0-",IF(F10141=0,"0",IF(F10141&lt;3.01,"0+ to 3",IF(F10141&lt;6.01,"3+ to 6",IF(F10141&lt;9.01,"6+ to 9",IF(F10141&lt;12.01,"9+ to 12",IF(F10141&lt;15.01,"12+ to 15",IF(F10141&lt;18.01,"15+ to 18",IF(F10141&lt;21.01,"18+ to 21",IF(F10141&lt;24.01,"21+ to 24",IF(F10141&lt;27.01,"24+ to 27",IF(F10141&lt;30.01,"27+ to 30","30+"))))))))))))</f>
        <v>21+ to 24</v>
      </c>
      <c r="I10141" t="str">
        <f>IF(G10141&lt;&gt;H10141,"DIFF","")</f>
        <v>DIFF</v>
      </c>
    </row>
    <row r="10142" spans="1:9">
      <c r="A10142" t="s">
        <v>102</v>
      </c>
      <c r="B10142" t="s">
        <v>249</v>
      </c>
      <c r="C10142" s="1">
        <v>111062691</v>
      </c>
      <c r="D10142" s="1">
        <v>3</v>
      </c>
      <c r="E10142" s="1">
        <v>-9</v>
      </c>
      <c r="F10142" s="1">
        <v>23</v>
      </c>
      <c r="G10142" s="7" t="str">
        <f>IF(E10142&lt;0,"0-",IF(E10142=0,"0",IF(E10142&lt;3.01,"0+ to 3",IF(E10142&lt;6.01,"3+ to 6",IF(E10142&lt;9.01,"6+ to 9",IF(E10142&lt;12.01,"9+ to 12",IF(E10142&lt;15.01,"12+ to 15",IF(E10142&lt;18.01,"15+ to 18",IF(E10142&lt;21.01,"18+ to 21",IF(E10142&lt;24.01,"21+ to 24",IF(E10142&lt;27.01,"24+ to 27",IF(E10142&lt;30.01,"27+ to 30","30+"))))))))))))</f>
        <v>0-</v>
      </c>
      <c r="H10142" s="7" t="str">
        <f>IF(F10142&lt;0,"0-",IF(F10142=0,"0",IF(F10142&lt;3.01,"0+ to 3",IF(F10142&lt;6.01,"3+ to 6",IF(F10142&lt;9.01,"6+ to 9",IF(F10142&lt;12.01,"9+ to 12",IF(F10142&lt;15.01,"12+ to 15",IF(F10142&lt;18.01,"15+ to 18",IF(F10142&lt;21.01,"18+ to 21",IF(F10142&lt;24.01,"21+ to 24",IF(F10142&lt;27.01,"24+ to 27",IF(F10142&lt;30.01,"27+ to 30","30+"))))))))))))</f>
        <v>21+ to 24</v>
      </c>
      <c r="I10142" t="str">
        <f>IF(G10142&lt;&gt;H10142,"DIFF","")</f>
        <v>DIFF</v>
      </c>
    </row>
    <row r="10143" spans="1:9">
      <c r="A10143" t="s">
        <v>103</v>
      </c>
      <c r="B10143" t="s">
        <v>249</v>
      </c>
      <c r="C10143" s="1">
        <v>111063022</v>
      </c>
      <c r="D10143" s="1">
        <v>6</v>
      </c>
      <c r="E10143" s="1">
        <v>0</v>
      </c>
      <c r="F10143" s="1">
        <v>0</v>
      </c>
      <c r="G10143" s="7" t="str">
        <f>IF(E10143&lt;0,"0-",IF(E10143=0,"0",IF(E10143&lt;3.01,"0+ to 3",IF(E10143&lt;6.01,"3+ to 6",IF(E10143&lt;9.01,"6+ to 9",IF(E10143&lt;12.01,"9+ to 12",IF(E10143&lt;15.01,"12+ to 15",IF(E10143&lt;18.01,"15+ to 18",IF(E10143&lt;21.01,"18+ to 21",IF(E10143&lt;24.01,"21+ to 24",IF(E10143&lt;27.01,"24+ to 27",IF(E10143&lt;30.01,"27+ to 30","30+"))))))))))))</f>
        <v>0</v>
      </c>
      <c r="H10143" s="7" t="str">
        <f>IF(F10143&lt;0,"0-",IF(F10143=0,"0",IF(F10143&lt;3.01,"0+ to 3",IF(F10143&lt;6.01,"3+ to 6",IF(F10143&lt;9.01,"6+ to 9",IF(F10143&lt;12.01,"9+ to 12",IF(F10143&lt;15.01,"12+ to 15",IF(F10143&lt;18.01,"15+ to 18",IF(F10143&lt;21.01,"18+ to 21",IF(F10143&lt;24.01,"21+ to 24",IF(F10143&lt;27.01,"24+ to 27",IF(F10143&lt;30.01,"27+ to 30","30+"))))))))))))</f>
        <v>0</v>
      </c>
      <c r="I10143" t="str">
        <f>IF(G10143&lt;&gt;H10143,"DIFF","")</f>
        <v/>
      </c>
    </row>
    <row r="10144" spans="1:9">
      <c r="A10144" t="s">
        <v>102</v>
      </c>
      <c r="B10144" t="s">
        <v>249</v>
      </c>
      <c r="C10144" s="1">
        <v>111069699</v>
      </c>
      <c r="D10144" s="1">
        <v>2</v>
      </c>
      <c r="E10144" s="1">
        <v>0</v>
      </c>
      <c r="F10144" s="1">
        <v>5</v>
      </c>
      <c r="G10144" s="7" t="str">
        <f>IF(E10144&lt;0,"0-",IF(E10144=0,"0",IF(E10144&lt;3.01,"0+ to 3",IF(E10144&lt;6.01,"3+ to 6",IF(E10144&lt;9.01,"6+ to 9",IF(E10144&lt;12.01,"9+ to 12",IF(E10144&lt;15.01,"12+ to 15",IF(E10144&lt;18.01,"15+ to 18",IF(E10144&lt;21.01,"18+ to 21",IF(E10144&lt;24.01,"21+ to 24",IF(E10144&lt;27.01,"24+ to 27",IF(E10144&lt;30.01,"27+ to 30","30+"))))))))))))</f>
        <v>0</v>
      </c>
      <c r="H10144" s="7" t="str">
        <f>IF(F10144&lt;0,"0-",IF(F10144=0,"0",IF(F10144&lt;3.01,"0+ to 3",IF(F10144&lt;6.01,"3+ to 6",IF(F10144&lt;9.01,"6+ to 9",IF(F10144&lt;12.01,"9+ to 12",IF(F10144&lt;15.01,"12+ to 15",IF(F10144&lt;18.01,"15+ to 18",IF(F10144&lt;21.01,"18+ to 21",IF(F10144&lt;24.01,"21+ to 24",IF(F10144&lt;27.01,"24+ to 27",IF(F10144&lt;30.01,"27+ to 30","30+"))))))))))))</f>
        <v>3+ to 6</v>
      </c>
      <c r="I10144" t="str">
        <f>IF(G10144&lt;&gt;H10144,"DIFF","")</f>
        <v>DIFF</v>
      </c>
    </row>
    <row r="10145" spans="1:9">
      <c r="A10145" t="s">
        <v>102</v>
      </c>
      <c r="B10145" t="s">
        <v>249</v>
      </c>
      <c r="C10145" s="1">
        <v>111069717</v>
      </c>
      <c r="D10145" s="1">
        <v>2</v>
      </c>
      <c r="E10145" s="1">
        <v>0</v>
      </c>
      <c r="F10145" s="1">
        <v>0</v>
      </c>
      <c r="G10145" s="7" t="str">
        <f>IF(E10145&lt;0,"0-",IF(E10145=0,"0",IF(E10145&lt;3.01,"0+ to 3",IF(E10145&lt;6.01,"3+ to 6",IF(E10145&lt;9.01,"6+ to 9",IF(E10145&lt;12.01,"9+ to 12",IF(E10145&lt;15.01,"12+ to 15",IF(E10145&lt;18.01,"15+ to 18",IF(E10145&lt;21.01,"18+ to 21",IF(E10145&lt;24.01,"21+ to 24",IF(E10145&lt;27.01,"24+ to 27",IF(E10145&lt;30.01,"27+ to 30","30+"))))))))))))</f>
        <v>0</v>
      </c>
      <c r="H10145" s="7" t="str">
        <f>IF(F10145&lt;0,"0-",IF(F10145=0,"0",IF(F10145&lt;3.01,"0+ to 3",IF(F10145&lt;6.01,"3+ to 6",IF(F10145&lt;9.01,"6+ to 9",IF(F10145&lt;12.01,"9+ to 12",IF(F10145&lt;15.01,"12+ to 15",IF(F10145&lt;18.01,"15+ to 18",IF(F10145&lt;21.01,"18+ to 21",IF(F10145&lt;24.01,"21+ to 24",IF(F10145&lt;27.01,"24+ to 27",IF(F10145&lt;30.01,"27+ to 30","30+"))))))))))))</f>
        <v>0</v>
      </c>
      <c r="I10145" t="str">
        <f>IF(G10145&lt;&gt;H10145,"DIFF","")</f>
        <v/>
      </c>
    </row>
    <row r="10146" spans="1:9">
      <c r="A10146" t="s">
        <v>102</v>
      </c>
      <c r="B10146" t="s">
        <v>249</v>
      </c>
      <c r="C10146" s="1">
        <v>111070311</v>
      </c>
      <c r="D10146" s="1">
        <v>2</v>
      </c>
      <c r="E10146" s="1">
        <v>0</v>
      </c>
      <c r="F10146" s="1">
        <v>0</v>
      </c>
      <c r="G10146" s="7" t="str">
        <f>IF(E10146&lt;0,"0-",IF(E10146=0,"0",IF(E10146&lt;3.01,"0+ to 3",IF(E10146&lt;6.01,"3+ to 6",IF(E10146&lt;9.01,"6+ to 9",IF(E10146&lt;12.01,"9+ to 12",IF(E10146&lt;15.01,"12+ to 15",IF(E10146&lt;18.01,"15+ to 18",IF(E10146&lt;21.01,"18+ to 21",IF(E10146&lt;24.01,"21+ to 24",IF(E10146&lt;27.01,"24+ to 27",IF(E10146&lt;30.01,"27+ to 30","30+"))))))))))))</f>
        <v>0</v>
      </c>
      <c r="H10146" s="7" t="str">
        <f>IF(F10146&lt;0,"0-",IF(F10146=0,"0",IF(F10146&lt;3.01,"0+ to 3",IF(F10146&lt;6.01,"3+ to 6",IF(F10146&lt;9.01,"6+ to 9",IF(F10146&lt;12.01,"9+ to 12",IF(F10146&lt;15.01,"12+ to 15",IF(F10146&lt;18.01,"15+ to 18",IF(F10146&lt;21.01,"18+ to 21",IF(F10146&lt;24.01,"21+ to 24",IF(F10146&lt;27.01,"24+ to 27",IF(F10146&lt;30.01,"27+ to 30","30+"))))))))))))</f>
        <v>0</v>
      </c>
      <c r="I10146" t="str">
        <f>IF(G10146&lt;&gt;H10146,"DIFF","")</f>
        <v/>
      </c>
    </row>
    <row r="10147" spans="1:9">
      <c r="A10147" t="s">
        <v>102</v>
      </c>
      <c r="B10147" t="s">
        <v>249</v>
      </c>
      <c r="C10147" s="1">
        <v>111070703</v>
      </c>
      <c r="D10147" s="1">
        <v>2</v>
      </c>
      <c r="E10147" s="1">
        <v>0</v>
      </c>
      <c r="F10147" s="1">
        <v>0</v>
      </c>
      <c r="G10147" s="7" t="str">
        <f>IF(E10147&lt;0,"0-",IF(E10147=0,"0",IF(E10147&lt;3.01,"0+ to 3",IF(E10147&lt;6.01,"3+ to 6",IF(E10147&lt;9.01,"6+ to 9",IF(E10147&lt;12.01,"9+ to 12",IF(E10147&lt;15.01,"12+ to 15",IF(E10147&lt;18.01,"15+ to 18",IF(E10147&lt;21.01,"18+ to 21",IF(E10147&lt;24.01,"21+ to 24",IF(E10147&lt;27.01,"24+ to 27",IF(E10147&lt;30.01,"27+ to 30","30+"))))))))))))</f>
        <v>0</v>
      </c>
      <c r="H10147" s="7" t="str">
        <f>IF(F10147&lt;0,"0-",IF(F10147=0,"0",IF(F10147&lt;3.01,"0+ to 3",IF(F10147&lt;6.01,"3+ to 6",IF(F10147&lt;9.01,"6+ to 9",IF(F10147&lt;12.01,"9+ to 12",IF(F10147&lt;15.01,"12+ to 15",IF(F10147&lt;18.01,"15+ to 18",IF(F10147&lt;21.01,"18+ to 21",IF(F10147&lt;24.01,"21+ to 24",IF(F10147&lt;27.01,"24+ to 27",IF(F10147&lt;30.01,"27+ to 30","30+"))))))))))))</f>
        <v>0</v>
      </c>
      <c r="I10147" t="str">
        <f>IF(G10147&lt;&gt;H10147,"DIFF","")</f>
        <v/>
      </c>
    </row>
    <row r="10148" spans="1:9">
      <c r="A10148" t="s">
        <v>102</v>
      </c>
      <c r="B10148" t="s">
        <v>249</v>
      </c>
      <c r="C10148" s="1">
        <v>111070935</v>
      </c>
      <c r="D10148" s="1">
        <v>5</v>
      </c>
      <c r="E10148" s="1">
        <v>-16</v>
      </c>
      <c r="F10148" s="1">
        <v>32</v>
      </c>
      <c r="G10148" s="7" t="str">
        <f>IF(E10148&lt;0,"0-",IF(E10148=0,"0",IF(E10148&lt;3.01,"0+ to 3",IF(E10148&lt;6.01,"3+ to 6",IF(E10148&lt;9.01,"6+ to 9",IF(E10148&lt;12.01,"9+ to 12",IF(E10148&lt;15.01,"12+ to 15",IF(E10148&lt;18.01,"15+ to 18",IF(E10148&lt;21.01,"18+ to 21",IF(E10148&lt;24.01,"21+ to 24",IF(E10148&lt;27.01,"24+ to 27",IF(E10148&lt;30.01,"27+ to 30","30+"))))))))))))</f>
        <v>0-</v>
      </c>
      <c r="H10148" s="7" t="str">
        <f>IF(F10148&lt;0,"0-",IF(F10148=0,"0",IF(F10148&lt;3.01,"0+ to 3",IF(F10148&lt;6.01,"3+ to 6",IF(F10148&lt;9.01,"6+ to 9",IF(F10148&lt;12.01,"9+ to 12",IF(F10148&lt;15.01,"12+ to 15",IF(F10148&lt;18.01,"15+ to 18",IF(F10148&lt;21.01,"18+ to 21",IF(F10148&lt;24.01,"21+ to 24",IF(F10148&lt;27.01,"24+ to 27",IF(F10148&lt;30.01,"27+ to 30","30+"))))))))))))</f>
        <v>30+</v>
      </c>
      <c r="I10148" t="str">
        <f>IF(G10148&lt;&gt;H10148,"DIFF","")</f>
        <v>DIFF</v>
      </c>
    </row>
    <row r="10149" spans="1:9">
      <c r="A10149" t="s">
        <v>102</v>
      </c>
      <c r="B10149" t="s">
        <v>249</v>
      </c>
      <c r="C10149" s="1">
        <v>111071476</v>
      </c>
      <c r="D10149" s="1">
        <v>2</v>
      </c>
      <c r="E10149" s="1">
        <v>0</v>
      </c>
      <c r="F10149" s="1">
        <v>9</v>
      </c>
      <c r="G10149" s="7" t="str">
        <f>IF(E10149&lt;0,"0-",IF(E10149=0,"0",IF(E10149&lt;3.01,"0+ to 3",IF(E10149&lt;6.01,"3+ to 6",IF(E10149&lt;9.01,"6+ to 9",IF(E10149&lt;12.01,"9+ to 12",IF(E10149&lt;15.01,"12+ to 15",IF(E10149&lt;18.01,"15+ to 18",IF(E10149&lt;21.01,"18+ to 21",IF(E10149&lt;24.01,"21+ to 24",IF(E10149&lt;27.01,"24+ to 27",IF(E10149&lt;30.01,"27+ to 30","30+"))))))))))))</f>
        <v>0</v>
      </c>
      <c r="H10149" s="7" t="str">
        <f>IF(F10149&lt;0,"0-",IF(F10149=0,"0",IF(F10149&lt;3.01,"0+ to 3",IF(F10149&lt;6.01,"3+ to 6",IF(F10149&lt;9.01,"6+ to 9",IF(F10149&lt;12.01,"9+ to 12",IF(F10149&lt;15.01,"12+ to 15",IF(F10149&lt;18.01,"15+ to 18",IF(F10149&lt;21.01,"18+ to 21",IF(F10149&lt;24.01,"21+ to 24",IF(F10149&lt;27.01,"24+ to 27",IF(F10149&lt;30.01,"27+ to 30","30+"))))))))))))</f>
        <v>6+ to 9</v>
      </c>
      <c r="I10149" t="str">
        <f>IF(G10149&lt;&gt;H10149,"DIFF","")</f>
        <v>DIFF</v>
      </c>
    </row>
    <row r="10150" spans="1:9">
      <c r="A10150" t="s">
        <v>102</v>
      </c>
      <c r="B10150" t="s">
        <v>249</v>
      </c>
      <c r="C10150" s="1">
        <v>111075055</v>
      </c>
      <c r="D10150" s="1">
        <v>2</v>
      </c>
      <c r="E10150" s="1">
        <v>-7</v>
      </c>
      <c r="F10150" s="1">
        <v>11</v>
      </c>
      <c r="G10150" s="7" t="str">
        <f>IF(E10150&lt;0,"0-",IF(E10150=0,"0",IF(E10150&lt;3.01,"0+ to 3",IF(E10150&lt;6.01,"3+ to 6",IF(E10150&lt;9.01,"6+ to 9",IF(E10150&lt;12.01,"9+ to 12",IF(E10150&lt;15.01,"12+ to 15",IF(E10150&lt;18.01,"15+ to 18",IF(E10150&lt;21.01,"18+ to 21",IF(E10150&lt;24.01,"21+ to 24",IF(E10150&lt;27.01,"24+ to 27",IF(E10150&lt;30.01,"27+ to 30","30+"))))))))))))</f>
        <v>0-</v>
      </c>
      <c r="H10150" s="7" t="str">
        <f>IF(F10150&lt;0,"0-",IF(F10150=0,"0",IF(F10150&lt;3.01,"0+ to 3",IF(F10150&lt;6.01,"3+ to 6",IF(F10150&lt;9.01,"6+ to 9",IF(F10150&lt;12.01,"9+ to 12",IF(F10150&lt;15.01,"12+ to 15",IF(F10150&lt;18.01,"15+ to 18",IF(F10150&lt;21.01,"18+ to 21",IF(F10150&lt;24.01,"21+ to 24",IF(F10150&lt;27.01,"24+ to 27",IF(F10150&lt;30.01,"27+ to 30","30+"))))))))))))</f>
        <v>9+ to 12</v>
      </c>
      <c r="I10150" t="str">
        <f>IF(G10150&lt;&gt;H10150,"DIFF","")</f>
        <v>DIFF</v>
      </c>
    </row>
    <row r="10151" spans="1:9">
      <c r="A10151" t="s">
        <v>102</v>
      </c>
      <c r="B10151" t="s">
        <v>249</v>
      </c>
      <c r="C10151" s="1">
        <v>111078627</v>
      </c>
      <c r="D10151" s="1">
        <v>6</v>
      </c>
      <c r="E10151" s="1">
        <v>0</v>
      </c>
      <c r="F10151" s="1">
        <v>0</v>
      </c>
      <c r="G10151" s="7" t="str">
        <f>IF(E10151&lt;0,"0-",IF(E10151=0,"0",IF(E10151&lt;3.01,"0+ to 3",IF(E10151&lt;6.01,"3+ to 6",IF(E10151&lt;9.01,"6+ to 9",IF(E10151&lt;12.01,"9+ to 12",IF(E10151&lt;15.01,"12+ to 15",IF(E10151&lt;18.01,"15+ to 18",IF(E10151&lt;21.01,"18+ to 21",IF(E10151&lt;24.01,"21+ to 24",IF(E10151&lt;27.01,"24+ to 27",IF(E10151&lt;30.01,"27+ to 30","30+"))))))))))))</f>
        <v>0</v>
      </c>
      <c r="H10151" s="7" t="str">
        <f>IF(F10151&lt;0,"0-",IF(F10151=0,"0",IF(F10151&lt;3.01,"0+ to 3",IF(F10151&lt;6.01,"3+ to 6",IF(F10151&lt;9.01,"6+ to 9",IF(F10151&lt;12.01,"9+ to 12",IF(F10151&lt;15.01,"12+ to 15",IF(F10151&lt;18.01,"15+ to 18",IF(F10151&lt;21.01,"18+ to 21",IF(F10151&lt;24.01,"21+ to 24",IF(F10151&lt;27.01,"24+ to 27",IF(F10151&lt;30.01,"27+ to 30","30+"))))))))))))</f>
        <v>0</v>
      </c>
      <c r="I10151" t="str">
        <f>IF(G10151&lt;&gt;H10151,"DIFF","")</f>
        <v/>
      </c>
    </row>
    <row r="10152" spans="1:9">
      <c r="A10152" t="s">
        <v>102</v>
      </c>
      <c r="B10152" t="s">
        <v>248</v>
      </c>
      <c r="C10152" s="1">
        <v>111098667</v>
      </c>
      <c r="D10152" s="1">
        <v>5</v>
      </c>
      <c r="E10152" s="1">
        <v>-5</v>
      </c>
      <c r="F10152" s="1">
        <v>1039</v>
      </c>
      <c r="G10152" s="7" t="str">
        <f>IF(E10152&lt;0,"0-",IF(E10152=0,"0",IF(E10152&lt;3.01,"0+ to 3",IF(E10152&lt;6.01,"3+ to 6",IF(E10152&lt;9.01,"6+ to 9",IF(E10152&lt;12.01,"9+ to 12",IF(E10152&lt;15.01,"12+ to 15",IF(E10152&lt;18.01,"15+ to 18",IF(E10152&lt;21.01,"18+ to 21",IF(E10152&lt;24.01,"21+ to 24",IF(E10152&lt;27.01,"24+ to 27",IF(E10152&lt;30.01,"27+ to 30","30+"))))))))))))</f>
        <v>0-</v>
      </c>
      <c r="H10152" s="7" t="str">
        <f>IF(F10152&lt;0,"0-",IF(F10152=0,"0",IF(F10152&lt;3.01,"0+ to 3",IF(F10152&lt;6.01,"3+ to 6",IF(F10152&lt;9.01,"6+ to 9",IF(F10152&lt;12.01,"9+ to 12",IF(F10152&lt;15.01,"12+ to 15",IF(F10152&lt;18.01,"15+ to 18",IF(F10152&lt;21.01,"18+ to 21",IF(F10152&lt;24.01,"21+ to 24",IF(F10152&lt;27.01,"24+ to 27",IF(F10152&lt;30.01,"27+ to 30","30+"))))))))))))</f>
        <v>30+</v>
      </c>
      <c r="I10152" t="str">
        <f>IF(G10152&lt;&gt;H10152,"DIFF","")</f>
        <v>DIFF</v>
      </c>
    </row>
    <row r="10153" spans="1:9">
      <c r="A10153" t="s">
        <v>102</v>
      </c>
      <c r="B10153" t="s">
        <v>248</v>
      </c>
      <c r="C10153" s="1">
        <v>111100754</v>
      </c>
      <c r="D10153" s="1">
        <v>2</v>
      </c>
      <c r="E10153" s="1">
        <v>-11</v>
      </c>
      <c r="F10153" s="1">
        <v>16</v>
      </c>
      <c r="G10153" s="7" t="str">
        <f>IF(E10153&lt;0,"0-",IF(E10153=0,"0",IF(E10153&lt;3.01,"0+ to 3",IF(E10153&lt;6.01,"3+ to 6",IF(E10153&lt;9.01,"6+ to 9",IF(E10153&lt;12.01,"9+ to 12",IF(E10153&lt;15.01,"12+ to 15",IF(E10153&lt;18.01,"15+ to 18",IF(E10153&lt;21.01,"18+ to 21",IF(E10153&lt;24.01,"21+ to 24",IF(E10153&lt;27.01,"24+ to 27",IF(E10153&lt;30.01,"27+ to 30","30+"))))))))))))</f>
        <v>0-</v>
      </c>
      <c r="H10153" s="7" t="str">
        <f>IF(F10153&lt;0,"0-",IF(F10153=0,"0",IF(F10153&lt;3.01,"0+ to 3",IF(F10153&lt;6.01,"3+ to 6",IF(F10153&lt;9.01,"6+ to 9",IF(F10153&lt;12.01,"9+ to 12",IF(F10153&lt;15.01,"12+ to 15",IF(F10153&lt;18.01,"15+ to 18",IF(F10153&lt;21.01,"18+ to 21",IF(F10153&lt;24.01,"21+ to 24",IF(F10153&lt;27.01,"24+ to 27",IF(F10153&lt;30.01,"27+ to 30","30+"))))))))))))</f>
        <v>15+ to 18</v>
      </c>
      <c r="I10153" t="str">
        <f>IF(G10153&lt;&gt;H10153,"DIFF","")</f>
        <v>DIFF</v>
      </c>
    </row>
    <row r="10154" spans="1:9">
      <c r="A10154" t="s">
        <v>102</v>
      </c>
      <c r="B10154" t="s">
        <v>248</v>
      </c>
      <c r="C10154" s="1">
        <v>111102601</v>
      </c>
      <c r="D10154" s="1">
        <v>2</v>
      </c>
      <c r="E10154" s="1">
        <v>-13</v>
      </c>
      <c r="F10154" s="1">
        <v>18</v>
      </c>
      <c r="G10154" s="7" t="str">
        <f>IF(E10154&lt;0,"0-",IF(E10154=0,"0",IF(E10154&lt;3.01,"0+ to 3",IF(E10154&lt;6.01,"3+ to 6",IF(E10154&lt;9.01,"6+ to 9",IF(E10154&lt;12.01,"9+ to 12",IF(E10154&lt;15.01,"12+ to 15",IF(E10154&lt;18.01,"15+ to 18",IF(E10154&lt;21.01,"18+ to 21",IF(E10154&lt;24.01,"21+ to 24",IF(E10154&lt;27.01,"24+ to 27",IF(E10154&lt;30.01,"27+ to 30","30+"))))))))))))</f>
        <v>0-</v>
      </c>
      <c r="H10154" s="7" t="str">
        <f>IF(F10154&lt;0,"0-",IF(F10154=0,"0",IF(F10154&lt;3.01,"0+ to 3",IF(F10154&lt;6.01,"3+ to 6",IF(F10154&lt;9.01,"6+ to 9",IF(F10154&lt;12.01,"9+ to 12",IF(F10154&lt;15.01,"12+ to 15",IF(F10154&lt;18.01,"15+ to 18",IF(F10154&lt;21.01,"18+ to 21",IF(F10154&lt;24.01,"21+ to 24",IF(F10154&lt;27.01,"24+ to 27",IF(F10154&lt;30.01,"27+ to 30","30+"))))))))))))</f>
        <v>15+ to 18</v>
      </c>
      <c r="I10154" t="str">
        <f>IF(G10154&lt;&gt;H10154,"DIFF","")</f>
        <v>DIFF</v>
      </c>
    </row>
    <row r="10155" spans="1:9">
      <c r="A10155" t="s">
        <v>102</v>
      </c>
      <c r="B10155" t="s">
        <v>248</v>
      </c>
      <c r="C10155" s="1">
        <v>111106731</v>
      </c>
      <c r="D10155" s="1">
        <v>4</v>
      </c>
      <c r="E10155" s="1">
        <v>-5</v>
      </c>
      <c r="F10155" s="1">
        <v>11</v>
      </c>
      <c r="G10155" s="7" t="str">
        <f>IF(E10155&lt;0,"0-",IF(E10155=0,"0",IF(E10155&lt;3.01,"0+ to 3",IF(E10155&lt;6.01,"3+ to 6",IF(E10155&lt;9.01,"6+ to 9",IF(E10155&lt;12.01,"9+ to 12",IF(E10155&lt;15.01,"12+ to 15",IF(E10155&lt;18.01,"15+ to 18",IF(E10155&lt;21.01,"18+ to 21",IF(E10155&lt;24.01,"21+ to 24",IF(E10155&lt;27.01,"24+ to 27",IF(E10155&lt;30.01,"27+ to 30","30+"))))))))))))</f>
        <v>0-</v>
      </c>
      <c r="H10155" s="7" t="str">
        <f>IF(F10155&lt;0,"0-",IF(F10155=0,"0",IF(F10155&lt;3.01,"0+ to 3",IF(F10155&lt;6.01,"3+ to 6",IF(F10155&lt;9.01,"6+ to 9",IF(F10155&lt;12.01,"9+ to 12",IF(F10155&lt;15.01,"12+ to 15",IF(F10155&lt;18.01,"15+ to 18",IF(F10155&lt;21.01,"18+ to 21",IF(F10155&lt;24.01,"21+ to 24",IF(F10155&lt;27.01,"24+ to 27",IF(F10155&lt;30.01,"27+ to 30","30+"))))))))))))</f>
        <v>9+ to 12</v>
      </c>
      <c r="I10155" t="str">
        <f>IF(G10155&lt;&gt;H10155,"DIFF","")</f>
        <v>DIFF</v>
      </c>
    </row>
    <row r="10156" spans="1:9">
      <c r="A10156" t="s">
        <v>103</v>
      </c>
      <c r="B10156" t="s">
        <v>248</v>
      </c>
      <c r="C10156" s="1">
        <v>111107399</v>
      </c>
      <c r="D10156" s="1">
        <v>3</v>
      </c>
      <c r="E10156" s="1">
        <v>-9</v>
      </c>
      <c r="F10156" s="1">
        <v>21</v>
      </c>
      <c r="G10156" s="7" t="str">
        <f>IF(E10156&lt;0,"0-",IF(E10156=0,"0",IF(E10156&lt;3.01,"0+ to 3",IF(E10156&lt;6.01,"3+ to 6",IF(E10156&lt;9.01,"6+ to 9",IF(E10156&lt;12.01,"9+ to 12",IF(E10156&lt;15.01,"12+ to 15",IF(E10156&lt;18.01,"15+ to 18",IF(E10156&lt;21.01,"18+ to 21",IF(E10156&lt;24.01,"21+ to 24",IF(E10156&lt;27.01,"24+ to 27",IF(E10156&lt;30.01,"27+ to 30","30+"))))))))))))</f>
        <v>0-</v>
      </c>
      <c r="H10156" s="7" t="str">
        <f>IF(F10156&lt;0,"0-",IF(F10156=0,"0",IF(F10156&lt;3.01,"0+ to 3",IF(F10156&lt;6.01,"3+ to 6",IF(F10156&lt;9.01,"6+ to 9",IF(F10156&lt;12.01,"9+ to 12",IF(F10156&lt;15.01,"12+ to 15",IF(F10156&lt;18.01,"15+ to 18",IF(F10156&lt;21.01,"18+ to 21",IF(F10156&lt;24.01,"21+ to 24",IF(F10156&lt;27.01,"24+ to 27",IF(F10156&lt;30.01,"27+ to 30","30+"))))))))))))</f>
        <v>18+ to 21</v>
      </c>
      <c r="I10156" t="str">
        <f>IF(G10156&lt;&gt;H10156,"DIFF","")</f>
        <v>DIFF</v>
      </c>
    </row>
    <row r="10157" spans="1:9">
      <c r="A10157" t="s">
        <v>102</v>
      </c>
      <c r="B10157" t="s">
        <v>248</v>
      </c>
      <c r="C10157" s="1">
        <v>111111778</v>
      </c>
      <c r="D10157" s="1">
        <v>6</v>
      </c>
      <c r="E10157" s="1">
        <v>0</v>
      </c>
      <c r="F10157" s="1">
        <v>0</v>
      </c>
      <c r="G10157" s="7" t="str">
        <f>IF(E10157&lt;0,"0-",IF(E10157=0,"0",IF(E10157&lt;3.01,"0+ to 3",IF(E10157&lt;6.01,"3+ to 6",IF(E10157&lt;9.01,"6+ to 9",IF(E10157&lt;12.01,"9+ to 12",IF(E10157&lt;15.01,"12+ to 15",IF(E10157&lt;18.01,"15+ to 18",IF(E10157&lt;21.01,"18+ to 21",IF(E10157&lt;24.01,"21+ to 24",IF(E10157&lt;27.01,"24+ to 27",IF(E10157&lt;30.01,"27+ to 30","30+"))))))))))))</f>
        <v>0</v>
      </c>
      <c r="H10157" s="7" t="str">
        <f>IF(F10157&lt;0,"0-",IF(F10157=0,"0",IF(F10157&lt;3.01,"0+ to 3",IF(F10157&lt;6.01,"3+ to 6",IF(F10157&lt;9.01,"6+ to 9",IF(F10157&lt;12.01,"9+ to 12",IF(F10157&lt;15.01,"12+ to 15",IF(F10157&lt;18.01,"15+ to 18",IF(F10157&lt;21.01,"18+ to 21",IF(F10157&lt;24.01,"21+ to 24",IF(F10157&lt;27.01,"24+ to 27",IF(F10157&lt;30.01,"27+ to 30","30+"))))))))))))</f>
        <v>0</v>
      </c>
      <c r="I10157" t="str">
        <f>IF(G10157&lt;&gt;H10157,"DIFF","")</f>
        <v/>
      </c>
    </row>
    <row r="10158" spans="1:9">
      <c r="A10158" t="s">
        <v>102</v>
      </c>
      <c r="B10158" t="s">
        <v>248</v>
      </c>
      <c r="C10158" s="1">
        <v>111112041</v>
      </c>
      <c r="D10158" s="1">
        <v>2</v>
      </c>
      <c r="E10158" s="1">
        <v>-1</v>
      </c>
      <c r="F10158" s="1">
        <v>5</v>
      </c>
      <c r="G10158" s="7" t="str">
        <f>IF(E10158&lt;0,"0-",IF(E10158=0,"0",IF(E10158&lt;3.01,"0+ to 3",IF(E10158&lt;6.01,"3+ to 6",IF(E10158&lt;9.01,"6+ to 9",IF(E10158&lt;12.01,"9+ to 12",IF(E10158&lt;15.01,"12+ to 15",IF(E10158&lt;18.01,"15+ to 18",IF(E10158&lt;21.01,"18+ to 21",IF(E10158&lt;24.01,"21+ to 24",IF(E10158&lt;27.01,"24+ to 27",IF(E10158&lt;30.01,"27+ to 30","30+"))))))))))))</f>
        <v>0-</v>
      </c>
      <c r="H10158" s="7" t="str">
        <f>IF(F10158&lt;0,"0-",IF(F10158=0,"0",IF(F10158&lt;3.01,"0+ to 3",IF(F10158&lt;6.01,"3+ to 6",IF(F10158&lt;9.01,"6+ to 9",IF(F10158&lt;12.01,"9+ to 12",IF(F10158&lt;15.01,"12+ to 15",IF(F10158&lt;18.01,"15+ to 18",IF(F10158&lt;21.01,"18+ to 21",IF(F10158&lt;24.01,"21+ to 24",IF(F10158&lt;27.01,"24+ to 27",IF(F10158&lt;30.01,"27+ to 30","30+"))))))))))))</f>
        <v>3+ to 6</v>
      </c>
      <c r="I10158" t="str">
        <f>IF(G10158&lt;&gt;H10158,"DIFF","")</f>
        <v>DIFF</v>
      </c>
    </row>
    <row r="10159" spans="1:9">
      <c r="A10159" t="s">
        <v>102</v>
      </c>
      <c r="B10159" t="s">
        <v>248</v>
      </c>
      <c r="C10159" s="1">
        <v>111115963</v>
      </c>
      <c r="D10159" s="1">
        <v>2</v>
      </c>
      <c r="E10159" s="1">
        <v>-7</v>
      </c>
      <c r="F10159" s="1">
        <v>10</v>
      </c>
      <c r="G10159" s="7" t="str">
        <f>IF(E10159&lt;0,"0-",IF(E10159=0,"0",IF(E10159&lt;3.01,"0+ to 3",IF(E10159&lt;6.01,"3+ to 6",IF(E10159&lt;9.01,"6+ to 9",IF(E10159&lt;12.01,"9+ to 12",IF(E10159&lt;15.01,"12+ to 15",IF(E10159&lt;18.01,"15+ to 18",IF(E10159&lt;21.01,"18+ to 21",IF(E10159&lt;24.01,"21+ to 24",IF(E10159&lt;27.01,"24+ to 27",IF(E10159&lt;30.01,"27+ to 30","30+"))))))))))))</f>
        <v>0-</v>
      </c>
      <c r="H10159" s="7" t="str">
        <f>IF(F10159&lt;0,"0-",IF(F10159=0,"0",IF(F10159&lt;3.01,"0+ to 3",IF(F10159&lt;6.01,"3+ to 6",IF(F10159&lt;9.01,"6+ to 9",IF(F10159&lt;12.01,"9+ to 12",IF(F10159&lt;15.01,"12+ to 15",IF(F10159&lt;18.01,"15+ to 18",IF(F10159&lt;21.01,"18+ to 21",IF(F10159&lt;24.01,"21+ to 24",IF(F10159&lt;27.01,"24+ to 27",IF(F10159&lt;30.01,"27+ to 30","30+"))))))))))))</f>
        <v>9+ to 12</v>
      </c>
      <c r="I10159" t="str">
        <f>IF(G10159&lt;&gt;H10159,"DIFF","")</f>
        <v>DIFF</v>
      </c>
    </row>
    <row r="10160" spans="1:9">
      <c r="A10160" t="s">
        <v>102</v>
      </c>
      <c r="B10160" t="s">
        <v>248</v>
      </c>
      <c r="C10160" s="1">
        <v>111118621</v>
      </c>
      <c r="D10160" s="1">
        <v>2</v>
      </c>
      <c r="E10160" s="1">
        <v>0</v>
      </c>
      <c r="F10160" s="1">
        <v>0</v>
      </c>
      <c r="G10160" s="7" t="str">
        <f>IF(E10160&lt;0,"0-",IF(E10160=0,"0",IF(E10160&lt;3.01,"0+ to 3",IF(E10160&lt;6.01,"3+ to 6",IF(E10160&lt;9.01,"6+ to 9",IF(E10160&lt;12.01,"9+ to 12",IF(E10160&lt;15.01,"12+ to 15",IF(E10160&lt;18.01,"15+ to 18",IF(E10160&lt;21.01,"18+ to 21",IF(E10160&lt;24.01,"21+ to 24",IF(E10160&lt;27.01,"24+ to 27",IF(E10160&lt;30.01,"27+ to 30","30+"))))))))))))</f>
        <v>0</v>
      </c>
      <c r="H10160" s="7" t="str">
        <f>IF(F10160&lt;0,"0-",IF(F10160=0,"0",IF(F10160&lt;3.01,"0+ to 3",IF(F10160&lt;6.01,"3+ to 6",IF(F10160&lt;9.01,"6+ to 9",IF(F10160&lt;12.01,"9+ to 12",IF(F10160&lt;15.01,"12+ to 15",IF(F10160&lt;18.01,"15+ to 18",IF(F10160&lt;21.01,"18+ to 21",IF(F10160&lt;24.01,"21+ to 24",IF(F10160&lt;27.01,"24+ to 27",IF(F10160&lt;30.01,"27+ to 30","30+"))))))))))))</f>
        <v>0</v>
      </c>
      <c r="I10160" t="str">
        <f>IF(G10160&lt;&gt;H10160,"DIFF","")</f>
        <v/>
      </c>
    </row>
    <row r="10161" spans="1:9">
      <c r="A10161" t="s">
        <v>102</v>
      </c>
      <c r="B10161" t="s">
        <v>247</v>
      </c>
      <c r="C10161" s="1">
        <v>111150953</v>
      </c>
      <c r="D10161" s="1">
        <v>2</v>
      </c>
      <c r="E10161" s="1">
        <v>-4</v>
      </c>
      <c r="F10161" s="1">
        <v>8</v>
      </c>
      <c r="G10161" s="7" t="str">
        <f>IF(E10161&lt;0,"0-",IF(E10161=0,"0",IF(E10161&lt;3.01,"0+ to 3",IF(E10161&lt;6.01,"3+ to 6",IF(E10161&lt;9.01,"6+ to 9",IF(E10161&lt;12.01,"9+ to 12",IF(E10161&lt;15.01,"12+ to 15",IF(E10161&lt;18.01,"15+ to 18",IF(E10161&lt;21.01,"18+ to 21",IF(E10161&lt;24.01,"21+ to 24",IF(E10161&lt;27.01,"24+ to 27",IF(E10161&lt;30.01,"27+ to 30","30+"))))))))))))</f>
        <v>0-</v>
      </c>
      <c r="H10161" s="7" t="str">
        <f>IF(F10161&lt;0,"0-",IF(F10161=0,"0",IF(F10161&lt;3.01,"0+ to 3",IF(F10161&lt;6.01,"3+ to 6",IF(F10161&lt;9.01,"6+ to 9",IF(F10161&lt;12.01,"9+ to 12",IF(F10161&lt;15.01,"12+ to 15",IF(F10161&lt;18.01,"15+ to 18",IF(F10161&lt;21.01,"18+ to 21",IF(F10161&lt;24.01,"21+ to 24",IF(F10161&lt;27.01,"24+ to 27",IF(F10161&lt;30.01,"27+ to 30","30+"))))))))))))</f>
        <v>6+ to 9</v>
      </c>
      <c r="I10161" t="str">
        <f>IF(G10161&lt;&gt;H10161,"DIFF","")</f>
        <v>DIFF</v>
      </c>
    </row>
    <row r="10162" spans="1:9">
      <c r="A10162" t="s">
        <v>102</v>
      </c>
      <c r="B10162" t="s">
        <v>247</v>
      </c>
      <c r="C10162" s="1">
        <v>111153509</v>
      </c>
      <c r="D10162" s="1">
        <v>2</v>
      </c>
      <c r="E10162" s="1">
        <v>-9</v>
      </c>
      <c r="F10162" s="1">
        <v>13</v>
      </c>
      <c r="G10162" s="7" t="str">
        <f>IF(E10162&lt;0,"0-",IF(E10162=0,"0",IF(E10162&lt;3.01,"0+ to 3",IF(E10162&lt;6.01,"3+ to 6",IF(E10162&lt;9.01,"6+ to 9",IF(E10162&lt;12.01,"9+ to 12",IF(E10162&lt;15.01,"12+ to 15",IF(E10162&lt;18.01,"15+ to 18",IF(E10162&lt;21.01,"18+ to 21",IF(E10162&lt;24.01,"21+ to 24",IF(E10162&lt;27.01,"24+ to 27",IF(E10162&lt;30.01,"27+ to 30","30+"))))))))))))</f>
        <v>0-</v>
      </c>
      <c r="H10162" s="7" t="str">
        <f>IF(F10162&lt;0,"0-",IF(F10162=0,"0",IF(F10162&lt;3.01,"0+ to 3",IF(F10162&lt;6.01,"3+ to 6",IF(F10162&lt;9.01,"6+ to 9",IF(F10162&lt;12.01,"9+ to 12",IF(F10162&lt;15.01,"12+ to 15",IF(F10162&lt;18.01,"15+ to 18",IF(F10162&lt;21.01,"18+ to 21",IF(F10162&lt;24.01,"21+ to 24",IF(F10162&lt;27.01,"24+ to 27",IF(F10162&lt;30.01,"27+ to 30","30+"))))))))))))</f>
        <v>12+ to 15</v>
      </c>
      <c r="I10162" t="str">
        <f>IF(G10162&lt;&gt;H10162,"DIFF","")</f>
        <v>DIFF</v>
      </c>
    </row>
    <row r="10163" spans="1:9">
      <c r="A10163" t="s">
        <v>102</v>
      </c>
      <c r="B10163" t="s">
        <v>247</v>
      </c>
      <c r="C10163" s="1">
        <v>111154549</v>
      </c>
      <c r="D10163" s="1">
        <v>2</v>
      </c>
      <c r="E10163" s="1">
        <v>-8</v>
      </c>
      <c r="F10163" s="1">
        <v>15</v>
      </c>
      <c r="G10163" s="7" t="str">
        <f>IF(E10163&lt;0,"0-",IF(E10163=0,"0",IF(E10163&lt;3.01,"0+ to 3",IF(E10163&lt;6.01,"3+ to 6",IF(E10163&lt;9.01,"6+ to 9",IF(E10163&lt;12.01,"9+ to 12",IF(E10163&lt;15.01,"12+ to 15",IF(E10163&lt;18.01,"15+ to 18",IF(E10163&lt;21.01,"18+ to 21",IF(E10163&lt;24.01,"21+ to 24",IF(E10163&lt;27.01,"24+ to 27",IF(E10163&lt;30.01,"27+ to 30","30+"))))))))))))</f>
        <v>0-</v>
      </c>
      <c r="H10163" s="7" t="str">
        <f>IF(F10163&lt;0,"0-",IF(F10163=0,"0",IF(F10163&lt;3.01,"0+ to 3",IF(F10163&lt;6.01,"3+ to 6",IF(F10163&lt;9.01,"6+ to 9",IF(F10163&lt;12.01,"9+ to 12",IF(F10163&lt;15.01,"12+ to 15",IF(F10163&lt;18.01,"15+ to 18",IF(F10163&lt;21.01,"18+ to 21",IF(F10163&lt;24.01,"21+ to 24",IF(F10163&lt;27.01,"24+ to 27",IF(F10163&lt;30.01,"27+ to 30","30+"))))))))))))</f>
        <v>12+ to 15</v>
      </c>
      <c r="I10163" t="str">
        <f>IF(G10163&lt;&gt;H10163,"DIFF","")</f>
        <v>DIFF</v>
      </c>
    </row>
    <row r="10164" spans="1:9">
      <c r="A10164" t="s">
        <v>102</v>
      </c>
      <c r="B10164" t="s">
        <v>247</v>
      </c>
      <c r="C10164" s="1">
        <v>111155237</v>
      </c>
      <c r="D10164" s="1">
        <v>2</v>
      </c>
      <c r="E10164" s="1">
        <v>-4</v>
      </c>
      <c r="F10164" s="1">
        <v>8</v>
      </c>
      <c r="G10164" s="7" t="str">
        <f>IF(E10164&lt;0,"0-",IF(E10164=0,"0",IF(E10164&lt;3.01,"0+ to 3",IF(E10164&lt;6.01,"3+ to 6",IF(E10164&lt;9.01,"6+ to 9",IF(E10164&lt;12.01,"9+ to 12",IF(E10164&lt;15.01,"12+ to 15",IF(E10164&lt;18.01,"15+ to 18",IF(E10164&lt;21.01,"18+ to 21",IF(E10164&lt;24.01,"21+ to 24",IF(E10164&lt;27.01,"24+ to 27",IF(E10164&lt;30.01,"27+ to 30","30+"))))))))))))</f>
        <v>0-</v>
      </c>
      <c r="H10164" s="7" t="str">
        <f>IF(F10164&lt;0,"0-",IF(F10164=0,"0",IF(F10164&lt;3.01,"0+ to 3",IF(F10164&lt;6.01,"3+ to 6",IF(F10164&lt;9.01,"6+ to 9",IF(F10164&lt;12.01,"9+ to 12",IF(F10164&lt;15.01,"12+ to 15",IF(F10164&lt;18.01,"15+ to 18",IF(F10164&lt;21.01,"18+ to 21",IF(F10164&lt;24.01,"21+ to 24",IF(F10164&lt;27.01,"24+ to 27",IF(F10164&lt;30.01,"27+ to 30","30+"))))))))))))</f>
        <v>6+ to 9</v>
      </c>
      <c r="I10164" t="str">
        <f>IF(G10164&lt;&gt;H10164,"DIFF","")</f>
        <v>DIFF</v>
      </c>
    </row>
    <row r="10165" spans="1:9">
      <c r="A10165" t="s">
        <v>102</v>
      </c>
      <c r="B10165" t="s">
        <v>247</v>
      </c>
      <c r="C10165" s="1">
        <v>111155854</v>
      </c>
      <c r="D10165" s="1">
        <v>2</v>
      </c>
      <c r="E10165" s="1">
        <v>-1</v>
      </c>
      <c r="F10165" s="1">
        <v>24</v>
      </c>
      <c r="G10165" s="7" t="str">
        <f>IF(E10165&lt;0,"0-",IF(E10165=0,"0",IF(E10165&lt;3.01,"0+ to 3",IF(E10165&lt;6.01,"3+ to 6",IF(E10165&lt;9.01,"6+ to 9",IF(E10165&lt;12.01,"9+ to 12",IF(E10165&lt;15.01,"12+ to 15",IF(E10165&lt;18.01,"15+ to 18",IF(E10165&lt;21.01,"18+ to 21",IF(E10165&lt;24.01,"21+ to 24",IF(E10165&lt;27.01,"24+ to 27",IF(E10165&lt;30.01,"27+ to 30","30+"))))))))))))</f>
        <v>0-</v>
      </c>
      <c r="H10165" s="7" t="str">
        <f>IF(F10165&lt;0,"0-",IF(F10165=0,"0",IF(F10165&lt;3.01,"0+ to 3",IF(F10165&lt;6.01,"3+ to 6",IF(F10165&lt;9.01,"6+ to 9",IF(F10165&lt;12.01,"9+ to 12",IF(F10165&lt;15.01,"12+ to 15",IF(F10165&lt;18.01,"15+ to 18",IF(F10165&lt;21.01,"18+ to 21",IF(F10165&lt;24.01,"21+ to 24",IF(F10165&lt;27.01,"24+ to 27",IF(F10165&lt;30.01,"27+ to 30","30+"))))))))))))</f>
        <v>21+ to 24</v>
      </c>
      <c r="I10165" t="str">
        <f>IF(G10165&lt;&gt;H10165,"DIFF","")</f>
        <v>DIFF</v>
      </c>
    </row>
    <row r="10166" spans="1:9">
      <c r="A10166" t="s">
        <v>102</v>
      </c>
      <c r="B10166" t="s">
        <v>247</v>
      </c>
      <c r="C10166" s="1">
        <v>111156279</v>
      </c>
      <c r="D10166" s="1">
        <v>3</v>
      </c>
      <c r="E10166" s="1">
        <v>0</v>
      </c>
      <c r="F10166" s="1">
        <v>0</v>
      </c>
      <c r="G10166" s="7" t="str">
        <f>IF(E10166&lt;0,"0-",IF(E10166=0,"0",IF(E10166&lt;3.01,"0+ to 3",IF(E10166&lt;6.01,"3+ to 6",IF(E10166&lt;9.01,"6+ to 9",IF(E10166&lt;12.01,"9+ to 12",IF(E10166&lt;15.01,"12+ to 15",IF(E10166&lt;18.01,"15+ to 18",IF(E10166&lt;21.01,"18+ to 21",IF(E10166&lt;24.01,"21+ to 24",IF(E10166&lt;27.01,"24+ to 27",IF(E10166&lt;30.01,"27+ to 30","30+"))))))))))))</f>
        <v>0</v>
      </c>
      <c r="H10166" s="7" t="str">
        <f>IF(F10166&lt;0,"0-",IF(F10166=0,"0",IF(F10166&lt;3.01,"0+ to 3",IF(F10166&lt;6.01,"3+ to 6",IF(F10166&lt;9.01,"6+ to 9",IF(F10166&lt;12.01,"9+ to 12",IF(F10166&lt;15.01,"12+ to 15",IF(F10166&lt;18.01,"15+ to 18",IF(F10166&lt;21.01,"18+ to 21",IF(F10166&lt;24.01,"21+ to 24",IF(F10166&lt;27.01,"24+ to 27",IF(F10166&lt;30.01,"27+ to 30","30+"))))))))))))</f>
        <v>0</v>
      </c>
      <c r="I10166" t="str">
        <f>IF(G10166&lt;&gt;H10166,"DIFF","")</f>
        <v/>
      </c>
    </row>
    <row r="10167" spans="1:9">
      <c r="A10167" t="s">
        <v>102</v>
      </c>
      <c r="B10167" t="s">
        <v>247</v>
      </c>
      <c r="C10167" s="1">
        <v>111162138</v>
      </c>
      <c r="D10167" s="1">
        <v>3</v>
      </c>
      <c r="E10167" s="1">
        <v>-9</v>
      </c>
      <c r="F10167" s="1">
        <v>30</v>
      </c>
      <c r="G10167" s="7" t="str">
        <f>IF(E10167&lt;0,"0-",IF(E10167=0,"0",IF(E10167&lt;3.01,"0+ to 3",IF(E10167&lt;6.01,"3+ to 6",IF(E10167&lt;9.01,"6+ to 9",IF(E10167&lt;12.01,"9+ to 12",IF(E10167&lt;15.01,"12+ to 15",IF(E10167&lt;18.01,"15+ to 18",IF(E10167&lt;21.01,"18+ to 21",IF(E10167&lt;24.01,"21+ to 24",IF(E10167&lt;27.01,"24+ to 27",IF(E10167&lt;30.01,"27+ to 30","30+"))))))))))))</f>
        <v>0-</v>
      </c>
      <c r="H10167" s="7" t="str">
        <f>IF(F10167&lt;0,"0-",IF(F10167=0,"0",IF(F10167&lt;3.01,"0+ to 3",IF(F10167&lt;6.01,"3+ to 6",IF(F10167&lt;9.01,"6+ to 9",IF(F10167&lt;12.01,"9+ to 12",IF(F10167&lt;15.01,"12+ to 15",IF(F10167&lt;18.01,"15+ to 18",IF(F10167&lt;21.01,"18+ to 21",IF(F10167&lt;24.01,"21+ to 24",IF(F10167&lt;27.01,"24+ to 27",IF(F10167&lt;30.01,"27+ to 30","30+"))))))))))))</f>
        <v>27+ to 30</v>
      </c>
      <c r="I10167" t="str">
        <f>IF(G10167&lt;&gt;H10167,"DIFF","")</f>
        <v>DIFF</v>
      </c>
    </row>
    <row r="10168" spans="1:9">
      <c r="A10168" t="s">
        <v>102</v>
      </c>
      <c r="B10168" t="s">
        <v>247</v>
      </c>
      <c r="C10168" s="1">
        <v>111164818</v>
      </c>
      <c r="D10168" s="1">
        <v>2</v>
      </c>
      <c r="E10168" s="1">
        <v>0</v>
      </c>
      <c r="F10168" s="1">
        <v>3</v>
      </c>
      <c r="G10168" s="7" t="str">
        <f>IF(E10168&lt;0,"0-",IF(E10168=0,"0",IF(E10168&lt;3.01,"0+ to 3",IF(E10168&lt;6.01,"3+ to 6",IF(E10168&lt;9.01,"6+ to 9",IF(E10168&lt;12.01,"9+ to 12",IF(E10168&lt;15.01,"12+ to 15",IF(E10168&lt;18.01,"15+ to 18",IF(E10168&lt;21.01,"18+ to 21",IF(E10168&lt;24.01,"21+ to 24",IF(E10168&lt;27.01,"24+ to 27",IF(E10168&lt;30.01,"27+ to 30","30+"))))))))))))</f>
        <v>0</v>
      </c>
      <c r="H10168" s="7" t="str">
        <f>IF(F10168&lt;0,"0-",IF(F10168=0,"0",IF(F10168&lt;3.01,"0+ to 3",IF(F10168&lt;6.01,"3+ to 6",IF(F10168&lt;9.01,"6+ to 9",IF(F10168&lt;12.01,"9+ to 12",IF(F10168&lt;15.01,"12+ to 15",IF(F10168&lt;18.01,"15+ to 18",IF(F10168&lt;21.01,"18+ to 21",IF(F10168&lt;24.01,"21+ to 24",IF(F10168&lt;27.01,"24+ to 27",IF(F10168&lt;30.01,"27+ to 30","30+"))))))))))))</f>
        <v>0+ to 3</v>
      </c>
      <c r="I10168" t="str">
        <f>IF(G10168&lt;&gt;H10168,"DIFF","")</f>
        <v>DIFF</v>
      </c>
    </row>
    <row r="10169" spans="1:9">
      <c r="A10169" t="s">
        <v>102</v>
      </c>
      <c r="B10169" t="s">
        <v>247</v>
      </c>
      <c r="C10169" s="1">
        <v>111168294</v>
      </c>
      <c r="D10169" s="1">
        <v>3</v>
      </c>
      <c r="E10169" s="1">
        <v>0</v>
      </c>
      <c r="F10169" s="1">
        <v>0</v>
      </c>
      <c r="G10169" s="7" t="str">
        <f>IF(E10169&lt;0,"0-",IF(E10169=0,"0",IF(E10169&lt;3.01,"0+ to 3",IF(E10169&lt;6.01,"3+ to 6",IF(E10169&lt;9.01,"6+ to 9",IF(E10169&lt;12.01,"9+ to 12",IF(E10169&lt;15.01,"12+ to 15",IF(E10169&lt;18.01,"15+ to 18",IF(E10169&lt;21.01,"18+ to 21",IF(E10169&lt;24.01,"21+ to 24",IF(E10169&lt;27.01,"24+ to 27",IF(E10169&lt;30.01,"27+ to 30","30+"))))))))))))</f>
        <v>0</v>
      </c>
      <c r="H10169" s="7" t="str">
        <f>IF(F10169&lt;0,"0-",IF(F10169=0,"0",IF(F10169&lt;3.01,"0+ to 3",IF(F10169&lt;6.01,"3+ to 6",IF(F10169&lt;9.01,"6+ to 9",IF(F10169&lt;12.01,"9+ to 12",IF(F10169&lt;15.01,"12+ to 15",IF(F10169&lt;18.01,"15+ to 18",IF(F10169&lt;21.01,"18+ to 21",IF(F10169&lt;24.01,"21+ to 24",IF(F10169&lt;27.01,"24+ to 27",IF(F10169&lt;30.01,"27+ to 30","30+"))))))))))))</f>
        <v>0</v>
      </c>
      <c r="I10169" t="str">
        <f>IF(G10169&lt;&gt;H10169,"DIFF","")</f>
        <v/>
      </c>
    </row>
    <row r="10170" spans="1:9">
      <c r="A10170" t="s">
        <v>103</v>
      </c>
      <c r="B10170" t="s">
        <v>247</v>
      </c>
      <c r="C10170" s="1">
        <v>111171818</v>
      </c>
      <c r="D10170" s="1">
        <v>2</v>
      </c>
      <c r="E10170" s="1">
        <v>-4</v>
      </c>
      <c r="F10170" s="1">
        <v>4</v>
      </c>
      <c r="G10170" s="7" t="str">
        <f>IF(E10170&lt;0,"0-",IF(E10170=0,"0",IF(E10170&lt;3.01,"0+ to 3",IF(E10170&lt;6.01,"3+ to 6",IF(E10170&lt;9.01,"6+ to 9",IF(E10170&lt;12.01,"9+ to 12",IF(E10170&lt;15.01,"12+ to 15",IF(E10170&lt;18.01,"15+ to 18",IF(E10170&lt;21.01,"18+ to 21",IF(E10170&lt;24.01,"21+ to 24",IF(E10170&lt;27.01,"24+ to 27",IF(E10170&lt;30.01,"27+ to 30","30+"))))))))))))</f>
        <v>0-</v>
      </c>
      <c r="H10170" s="7" t="str">
        <f>IF(F10170&lt;0,"0-",IF(F10170=0,"0",IF(F10170&lt;3.01,"0+ to 3",IF(F10170&lt;6.01,"3+ to 6",IF(F10170&lt;9.01,"6+ to 9",IF(F10170&lt;12.01,"9+ to 12",IF(F10170&lt;15.01,"12+ to 15",IF(F10170&lt;18.01,"15+ to 18",IF(F10170&lt;21.01,"18+ to 21",IF(F10170&lt;24.01,"21+ to 24",IF(F10170&lt;27.01,"24+ to 27",IF(F10170&lt;30.01,"27+ to 30","30+"))))))))))))</f>
        <v>3+ to 6</v>
      </c>
      <c r="I10170" t="str">
        <f>IF(G10170&lt;&gt;H10170,"DIFF","")</f>
        <v>DIFF</v>
      </c>
    </row>
    <row r="10171" spans="1:9">
      <c r="A10171" t="s">
        <v>102</v>
      </c>
      <c r="B10171" t="s">
        <v>246</v>
      </c>
      <c r="C10171" s="1">
        <v>111208997</v>
      </c>
      <c r="D10171" s="1">
        <v>2</v>
      </c>
      <c r="E10171" s="1">
        <v>-6</v>
      </c>
      <c r="F10171" s="1">
        <v>15</v>
      </c>
      <c r="G10171" s="7" t="str">
        <f>IF(E10171&lt;0,"0-",IF(E10171=0,"0",IF(E10171&lt;3.01,"0+ to 3",IF(E10171&lt;6.01,"3+ to 6",IF(E10171&lt;9.01,"6+ to 9",IF(E10171&lt;12.01,"9+ to 12",IF(E10171&lt;15.01,"12+ to 15",IF(E10171&lt;18.01,"15+ to 18",IF(E10171&lt;21.01,"18+ to 21",IF(E10171&lt;24.01,"21+ to 24",IF(E10171&lt;27.01,"24+ to 27",IF(E10171&lt;30.01,"27+ to 30","30+"))))))))))))</f>
        <v>0-</v>
      </c>
      <c r="H10171" s="7" t="str">
        <f>IF(F10171&lt;0,"0-",IF(F10171=0,"0",IF(F10171&lt;3.01,"0+ to 3",IF(F10171&lt;6.01,"3+ to 6",IF(F10171&lt;9.01,"6+ to 9",IF(F10171&lt;12.01,"9+ to 12",IF(F10171&lt;15.01,"12+ to 15",IF(F10171&lt;18.01,"15+ to 18",IF(F10171&lt;21.01,"18+ to 21",IF(F10171&lt;24.01,"21+ to 24",IF(F10171&lt;27.01,"24+ to 27",IF(F10171&lt;30.01,"27+ to 30","30+"))))))))))))</f>
        <v>12+ to 15</v>
      </c>
      <c r="I10171" t="str">
        <f>IF(G10171&lt;&gt;H10171,"DIFF","")</f>
        <v>DIFF</v>
      </c>
    </row>
    <row r="10172" spans="1:9">
      <c r="A10172" t="s">
        <v>102</v>
      </c>
      <c r="B10172" t="s">
        <v>246</v>
      </c>
      <c r="C10172" s="1">
        <v>111210855</v>
      </c>
      <c r="D10172" s="1">
        <v>2</v>
      </c>
      <c r="E10172" s="1">
        <v>-2</v>
      </c>
      <c r="F10172" s="1">
        <v>4</v>
      </c>
      <c r="G10172" s="7" t="str">
        <f>IF(E10172&lt;0,"0-",IF(E10172=0,"0",IF(E10172&lt;3.01,"0+ to 3",IF(E10172&lt;6.01,"3+ to 6",IF(E10172&lt;9.01,"6+ to 9",IF(E10172&lt;12.01,"9+ to 12",IF(E10172&lt;15.01,"12+ to 15",IF(E10172&lt;18.01,"15+ to 18",IF(E10172&lt;21.01,"18+ to 21",IF(E10172&lt;24.01,"21+ to 24",IF(E10172&lt;27.01,"24+ to 27",IF(E10172&lt;30.01,"27+ to 30","30+"))))))))))))</f>
        <v>0-</v>
      </c>
      <c r="H10172" s="7" t="str">
        <f>IF(F10172&lt;0,"0-",IF(F10172=0,"0",IF(F10172&lt;3.01,"0+ to 3",IF(F10172&lt;6.01,"3+ to 6",IF(F10172&lt;9.01,"6+ to 9",IF(F10172&lt;12.01,"9+ to 12",IF(F10172&lt;15.01,"12+ to 15",IF(F10172&lt;18.01,"15+ to 18",IF(F10172&lt;21.01,"18+ to 21",IF(F10172&lt;24.01,"21+ to 24",IF(F10172&lt;27.01,"24+ to 27",IF(F10172&lt;30.01,"27+ to 30","30+"))))))))))))</f>
        <v>3+ to 6</v>
      </c>
      <c r="I10172" t="str">
        <f>IF(G10172&lt;&gt;H10172,"DIFF","")</f>
        <v>DIFF</v>
      </c>
    </row>
    <row r="10173" spans="1:9">
      <c r="A10173" t="s">
        <v>102</v>
      </c>
      <c r="B10173" t="s">
        <v>246</v>
      </c>
      <c r="C10173" s="1">
        <v>111210937</v>
      </c>
      <c r="D10173" s="1">
        <v>2</v>
      </c>
      <c r="E10173" s="1">
        <v>-9</v>
      </c>
      <c r="F10173" s="1">
        <v>15</v>
      </c>
      <c r="G10173" s="7" t="str">
        <f>IF(E10173&lt;0,"0-",IF(E10173=0,"0",IF(E10173&lt;3.01,"0+ to 3",IF(E10173&lt;6.01,"3+ to 6",IF(E10173&lt;9.01,"6+ to 9",IF(E10173&lt;12.01,"9+ to 12",IF(E10173&lt;15.01,"12+ to 15",IF(E10173&lt;18.01,"15+ to 18",IF(E10173&lt;21.01,"18+ to 21",IF(E10173&lt;24.01,"21+ to 24",IF(E10173&lt;27.01,"24+ to 27",IF(E10173&lt;30.01,"27+ to 30","30+"))))))))))))</f>
        <v>0-</v>
      </c>
      <c r="H10173" s="7" t="str">
        <f>IF(F10173&lt;0,"0-",IF(F10173=0,"0",IF(F10173&lt;3.01,"0+ to 3",IF(F10173&lt;6.01,"3+ to 6",IF(F10173&lt;9.01,"6+ to 9",IF(F10173&lt;12.01,"9+ to 12",IF(F10173&lt;15.01,"12+ to 15",IF(F10173&lt;18.01,"15+ to 18",IF(F10173&lt;21.01,"18+ to 21",IF(F10173&lt;24.01,"21+ to 24",IF(F10173&lt;27.01,"24+ to 27",IF(F10173&lt;30.01,"27+ to 30","30+"))))))))))))</f>
        <v>12+ to 15</v>
      </c>
      <c r="I10173" t="str">
        <f>IF(G10173&lt;&gt;H10173,"DIFF","")</f>
        <v>DIFF</v>
      </c>
    </row>
    <row r="10174" spans="1:9">
      <c r="A10174" t="s">
        <v>102</v>
      </c>
      <c r="B10174" t="s">
        <v>246</v>
      </c>
      <c r="C10174" s="1">
        <v>111213235</v>
      </c>
      <c r="D10174" s="1">
        <v>2</v>
      </c>
      <c r="E10174" s="1">
        <v>-4</v>
      </c>
      <c r="F10174" s="1">
        <v>7</v>
      </c>
      <c r="G10174" s="7" t="str">
        <f>IF(E10174&lt;0,"0-",IF(E10174=0,"0",IF(E10174&lt;3.01,"0+ to 3",IF(E10174&lt;6.01,"3+ to 6",IF(E10174&lt;9.01,"6+ to 9",IF(E10174&lt;12.01,"9+ to 12",IF(E10174&lt;15.01,"12+ to 15",IF(E10174&lt;18.01,"15+ to 18",IF(E10174&lt;21.01,"18+ to 21",IF(E10174&lt;24.01,"21+ to 24",IF(E10174&lt;27.01,"24+ to 27",IF(E10174&lt;30.01,"27+ to 30","30+"))))))))))))</f>
        <v>0-</v>
      </c>
      <c r="H10174" s="7" t="str">
        <f>IF(F10174&lt;0,"0-",IF(F10174=0,"0",IF(F10174&lt;3.01,"0+ to 3",IF(F10174&lt;6.01,"3+ to 6",IF(F10174&lt;9.01,"6+ to 9",IF(F10174&lt;12.01,"9+ to 12",IF(F10174&lt;15.01,"12+ to 15",IF(F10174&lt;18.01,"15+ to 18",IF(F10174&lt;21.01,"18+ to 21",IF(F10174&lt;24.01,"21+ to 24",IF(F10174&lt;27.01,"24+ to 27",IF(F10174&lt;30.01,"27+ to 30","30+"))))))))))))</f>
        <v>6+ to 9</v>
      </c>
      <c r="I10174" t="str">
        <f>IF(G10174&lt;&gt;H10174,"DIFF","")</f>
        <v>DIFF</v>
      </c>
    </row>
    <row r="10175" spans="1:9">
      <c r="A10175" t="s">
        <v>102</v>
      </c>
      <c r="B10175" t="s">
        <v>246</v>
      </c>
      <c r="C10175" s="1">
        <v>111214620</v>
      </c>
      <c r="D10175" s="1">
        <v>7</v>
      </c>
      <c r="E10175" s="1">
        <v>0</v>
      </c>
      <c r="F10175" s="1">
        <v>0</v>
      </c>
      <c r="G10175" s="7" t="str">
        <f>IF(E10175&lt;0,"0-",IF(E10175=0,"0",IF(E10175&lt;3.01,"0+ to 3",IF(E10175&lt;6.01,"3+ to 6",IF(E10175&lt;9.01,"6+ to 9",IF(E10175&lt;12.01,"9+ to 12",IF(E10175&lt;15.01,"12+ to 15",IF(E10175&lt;18.01,"15+ to 18",IF(E10175&lt;21.01,"18+ to 21",IF(E10175&lt;24.01,"21+ to 24",IF(E10175&lt;27.01,"24+ to 27",IF(E10175&lt;30.01,"27+ to 30","30+"))))))))))))</f>
        <v>0</v>
      </c>
      <c r="H10175" s="7" t="str">
        <f>IF(F10175&lt;0,"0-",IF(F10175=0,"0",IF(F10175&lt;3.01,"0+ to 3",IF(F10175&lt;6.01,"3+ to 6",IF(F10175&lt;9.01,"6+ to 9",IF(F10175&lt;12.01,"9+ to 12",IF(F10175&lt;15.01,"12+ to 15",IF(F10175&lt;18.01,"15+ to 18",IF(F10175&lt;21.01,"18+ to 21",IF(F10175&lt;24.01,"21+ to 24",IF(F10175&lt;27.01,"24+ to 27",IF(F10175&lt;30.01,"27+ to 30","30+"))))))))))))</f>
        <v>0</v>
      </c>
      <c r="I10175" t="str">
        <f>IF(G10175&lt;&gt;H10175,"DIFF","")</f>
        <v/>
      </c>
    </row>
    <row r="10176" spans="1:9">
      <c r="A10176" t="s">
        <v>102</v>
      </c>
      <c r="B10176" t="s">
        <v>246</v>
      </c>
      <c r="C10176" s="1">
        <v>111215570</v>
      </c>
      <c r="D10176" s="1">
        <v>2</v>
      </c>
      <c r="E10176" s="1">
        <v>0</v>
      </c>
      <c r="F10176" s="1">
        <v>4</v>
      </c>
      <c r="G10176" s="7" t="str">
        <f>IF(E10176&lt;0,"0-",IF(E10176=0,"0",IF(E10176&lt;3.01,"0+ to 3",IF(E10176&lt;6.01,"3+ to 6",IF(E10176&lt;9.01,"6+ to 9",IF(E10176&lt;12.01,"9+ to 12",IF(E10176&lt;15.01,"12+ to 15",IF(E10176&lt;18.01,"15+ to 18",IF(E10176&lt;21.01,"18+ to 21",IF(E10176&lt;24.01,"21+ to 24",IF(E10176&lt;27.01,"24+ to 27",IF(E10176&lt;30.01,"27+ to 30","30+"))))))))))))</f>
        <v>0</v>
      </c>
      <c r="H10176" s="7" t="str">
        <f>IF(F10176&lt;0,"0-",IF(F10176=0,"0",IF(F10176&lt;3.01,"0+ to 3",IF(F10176&lt;6.01,"3+ to 6",IF(F10176&lt;9.01,"6+ to 9",IF(F10176&lt;12.01,"9+ to 12",IF(F10176&lt;15.01,"12+ to 15",IF(F10176&lt;18.01,"15+ to 18",IF(F10176&lt;21.01,"18+ to 21",IF(F10176&lt;24.01,"21+ to 24",IF(F10176&lt;27.01,"24+ to 27",IF(F10176&lt;30.01,"27+ to 30","30+"))))))))))))</f>
        <v>3+ to 6</v>
      </c>
      <c r="I10176" t="str">
        <f>IF(G10176&lt;&gt;H10176,"DIFF","")</f>
        <v>DIFF</v>
      </c>
    </row>
    <row r="10177" spans="1:9">
      <c r="A10177" t="s">
        <v>102</v>
      </c>
      <c r="B10177" t="s">
        <v>246</v>
      </c>
      <c r="C10177" s="1">
        <v>111216305</v>
      </c>
      <c r="D10177" s="1">
        <v>2</v>
      </c>
      <c r="E10177" s="1">
        <v>-12</v>
      </c>
      <c r="F10177" s="1">
        <v>23</v>
      </c>
      <c r="G10177" s="7" t="str">
        <f>IF(E10177&lt;0,"0-",IF(E10177=0,"0",IF(E10177&lt;3.01,"0+ to 3",IF(E10177&lt;6.01,"3+ to 6",IF(E10177&lt;9.01,"6+ to 9",IF(E10177&lt;12.01,"9+ to 12",IF(E10177&lt;15.01,"12+ to 15",IF(E10177&lt;18.01,"15+ to 18",IF(E10177&lt;21.01,"18+ to 21",IF(E10177&lt;24.01,"21+ to 24",IF(E10177&lt;27.01,"24+ to 27",IF(E10177&lt;30.01,"27+ to 30","30+"))))))))))))</f>
        <v>0-</v>
      </c>
      <c r="H10177" s="7" t="str">
        <f>IF(F10177&lt;0,"0-",IF(F10177=0,"0",IF(F10177&lt;3.01,"0+ to 3",IF(F10177&lt;6.01,"3+ to 6",IF(F10177&lt;9.01,"6+ to 9",IF(F10177&lt;12.01,"9+ to 12",IF(F10177&lt;15.01,"12+ to 15",IF(F10177&lt;18.01,"15+ to 18",IF(F10177&lt;21.01,"18+ to 21",IF(F10177&lt;24.01,"21+ to 24",IF(F10177&lt;27.01,"24+ to 27",IF(F10177&lt;30.01,"27+ to 30","30+"))))))))))))</f>
        <v>21+ to 24</v>
      </c>
      <c r="I10177" t="str">
        <f>IF(G10177&lt;&gt;H10177,"DIFF","")</f>
        <v>DIFF</v>
      </c>
    </row>
    <row r="10178" spans="1:9">
      <c r="A10178" t="s">
        <v>102</v>
      </c>
      <c r="B10178" t="s">
        <v>246</v>
      </c>
      <c r="C10178" s="1">
        <v>111218432</v>
      </c>
      <c r="D10178" s="1">
        <v>2</v>
      </c>
      <c r="E10178" s="1">
        <v>-4</v>
      </c>
      <c r="F10178" s="1">
        <v>5</v>
      </c>
      <c r="G10178" s="7" t="str">
        <f>IF(E10178&lt;0,"0-",IF(E10178=0,"0",IF(E10178&lt;3.01,"0+ to 3",IF(E10178&lt;6.01,"3+ to 6",IF(E10178&lt;9.01,"6+ to 9",IF(E10178&lt;12.01,"9+ to 12",IF(E10178&lt;15.01,"12+ to 15",IF(E10178&lt;18.01,"15+ to 18",IF(E10178&lt;21.01,"18+ to 21",IF(E10178&lt;24.01,"21+ to 24",IF(E10178&lt;27.01,"24+ to 27",IF(E10178&lt;30.01,"27+ to 30","30+"))))))))))))</f>
        <v>0-</v>
      </c>
      <c r="H10178" s="7" t="str">
        <f>IF(F10178&lt;0,"0-",IF(F10178=0,"0",IF(F10178&lt;3.01,"0+ to 3",IF(F10178&lt;6.01,"3+ to 6",IF(F10178&lt;9.01,"6+ to 9",IF(F10178&lt;12.01,"9+ to 12",IF(F10178&lt;15.01,"12+ to 15",IF(F10178&lt;18.01,"15+ to 18",IF(F10178&lt;21.01,"18+ to 21",IF(F10178&lt;24.01,"21+ to 24",IF(F10178&lt;27.01,"24+ to 27",IF(F10178&lt;30.01,"27+ to 30","30+"))))))))))))</f>
        <v>3+ to 6</v>
      </c>
      <c r="I10178" t="str">
        <f>IF(G10178&lt;&gt;H10178,"DIFF","")</f>
        <v>DIFF</v>
      </c>
    </row>
    <row r="10179" spans="1:9">
      <c r="A10179" t="s">
        <v>102</v>
      </c>
      <c r="B10179" t="s">
        <v>246</v>
      </c>
      <c r="C10179" s="1">
        <v>111219996</v>
      </c>
      <c r="D10179" s="1">
        <v>2</v>
      </c>
      <c r="E10179" s="1">
        <v>-7</v>
      </c>
      <c r="F10179" s="1">
        <v>12</v>
      </c>
      <c r="G10179" s="7" t="str">
        <f>IF(E10179&lt;0,"0-",IF(E10179=0,"0",IF(E10179&lt;3.01,"0+ to 3",IF(E10179&lt;6.01,"3+ to 6",IF(E10179&lt;9.01,"6+ to 9",IF(E10179&lt;12.01,"9+ to 12",IF(E10179&lt;15.01,"12+ to 15",IF(E10179&lt;18.01,"15+ to 18",IF(E10179&lt;21.01,"18+ to 21",IF(E10179&lt;24.01,"21+ to 24",IF(E10179&lt;27.01,"24+ to 27",IF(E10179&lt;30.01,"27+ to 30","30+"))))))))))))</f>
        <v>0-</v>
      </c>
      <c r="H10179" s="7" t="str">
        <f>IF(F10179&lt;0,"0-",IF(F10179=0,"0",IF(F10179&lt;3.01,"0+ to 3",IF(F10179&lt;6.01,"3+ to 6",IF(F10179&lt;9.01,"6+ to 9",IF(F10179&lt;12.01,"9+ to 12",IF(F10179&lt;15.01,"12+ to 15",IF(F10179&lt;18.01,"15+ to 18",IF(F10179&lt;21.01,"18+ to 21",IF(F10179&lt;24.01,"21+ to 24",IF(F10179&lt;27.01,"24+ to 27",IF(F10179&lt;30.01,"27+ to 30","30+"))))))))))))</f>
        <v>9+ to 12</v>
      </c>
      <c r="I10179" t="str">
        <f>IF(G10179&lt;&gt;H10179,"DIFF","")</f>
        <v>DIFF</v>
      </c>
    </row>
    <row r="10180" spans="1:9">
      <c r="A10180" t="s">
        <v>102</v>
      </c>
      <c r="B10180" t="s">
        <v>246</v>
      </c>
      <c r="C10180" s="1">
        <v>111223058</v>
      </c>
      <c r="D10180" s="1">
        <v>2</v>
      </c>
      <c r="E10180" s="1">
        <v>-4</v>
      </c>
      <c r="F10180" s="1">
        <v>7</v>
      </c>
      <c r="G10180" s="7" t="str">
        <f>IF(E10180&lt;0,"0-",IF(E10180=0,"0",IF(E10180&lt;3.01,"0+ to 3",IF(E10180&lt;6.01,"3+ to 6",IF(E10180&lt;9.01,"6+ to 9",IF(E10180&lt;12.01,"9+ to 12",IF(E10180&lt;15.01,"12+ to 15",IF(E10180&lt;18.01,"15+ to 18",IF(E10180&lt;21.01,"18+ to 21",IF(E10180&lt;24.01,"21+ to 24",IF(E10180&lt;27.01,"24+ to 27",IF(E10180&lt;30.01,"27+ to 30","30+"))))))))))))</f>
        <v>0-</v>
      </c>
      <c r="H10180" s="7" t="str">
        <f>IF(F10180&lt;0,"0-",IF(F10180=0,"0",IF(F10180&lt;3.01,"0+ to 3",IF(F10180&lt;6.01,"3+ to 6",IF(F10180&lt;9.01,"6+ to 9",IF(F10180&lt;12.01,"9+ to 12",IF(F10180&lt;15.01,"12+ to 15",IF(F10180&lt;18.01,"15+ to 18",IF(F10180&lt;21.01,"18+ to 21",IF(F10180&lt;24.01,"21+ to 24",IF(F10180&lt;27.01,"24+ to 27",IF(F10180&lt;30.01,"27+ to 30","30+"))))))))))))</f>
        <v>6+ to 9</v>
      </c>
      <c r="I10180" t="str">
        <f>IF(G10180&lt;&gt;H10180,"DIFF","")</f>
        <v>DIFF</v>
      </c>
    </row>
    <row r="10181" spans="1:9">
      <c r="A10181" t="s">
        <v>102</v>
      </c>
      <c r="B10181" t="s">
        <v>246</v>
      </c>
      <c r="C10181" s="1">
        <v>111223451</v>
      </c>
      <c r="D10181" s="1">
        <v>7</v>
      </c>
      <c r="E10181" s="1">
        <v>-3</v>
      </c>
      <c r="F10181" s="1">
        <v>41</v>
      </c>
      <c r="G10181" s="7" t="str">
        <f>IF(E10181&lt;0,"0-",IF(E10181=0,"0",IF(E10181&lt;3.01,"0+ to 3",IF(E10181&lt;6.01,"3+ to 6",IF(E10181&lt;9.01,"6+ to 9",IF(E10181&lt;12.01,"9+ to 12",IF(E10181&lt;15.01,"12+ to 15",IF(E10181&lt;18.01,"15+ to 18",IF(E10181&lt;21.01,"18+ to 21",IF(E10181&lt;24.01,"21+ to 24",IF(E10181&lt;27.01,"24+ to 27",IF(E10181&lt;30.01,"27+ to 30","30+"))))))))))))</f>
        <v>0-</v>
      </c>
      <c r="H10181" s="7" t="str">
        <f>IF(F10181&lt;0,"0-",IF(F10181=0,"0",IF(F10181&lt;3.01,"0+ to 3",IF(F10181&lt;6.01,"3+ to 6",IF(F10181&lt;9.01,"6+ to 9",IF(F10181&lt;12.01,"9+ to 12",IF(F10181&lt;15.01,"12+ to 15",IF(F10181&lt;18.01,"15+ to 18",IF(F10181&lt;21.01,"18+ to 21",IF(F10181&lt;24.01,"21+ to 24",IF(F10181&lt;27.01,"24+ to 27",IF(F10181&lt;30.01,"27+ to 30","30+"))))))))))))</f>
        <v>30+</v>
      </c>
      <c r="I10181" t="str">
        <f>IF(G10181&lt;&gt;H10181,"DIFF","")</f>
        <v>DIFF</v>
      </c>
    </row>
    <row r="10182" spans="1:9">
      <c r="A10182" t="s">
        <v>102</v>
      </c>
      <c r="B10182" t="s">
        <v>246</v>
      </c>
      <c r="C10182" s="1">
        <v>111225071</v>
      </c>
      <c r="D10182" s="1">
        <v>2</v>
      </c>
      <c r="E10182" s="1">
        <v>-10</v>
      </c>
      <c r="F10182" s="1">
        <v>14</v>
      </c>
      <c r="G10182" s="7" t="str">
        <f>IF(E10182&lt;0,"0-",IF(E10182=0,"0",IF(E10182&lt;3.01,"0+ to 3",IF(E10182&lt;6.01,"3+ to 6",IF(E10182&lt;9.01,"6+ to 9",IF(E10182&lt;12.01,"9+ to 12",IF(E10182&lt;15.01,"12+ to 15",IF(E10182&lt;18.01,"15+ to 18",IF(E10182&lt;21.01,"18+ to 21",IF(E10182&lt;24.01,"21+ to 24",IF(E10182&lt;27.01,"24+ to 27",IF(E10182&lt;30.01,"27+ to 30","30+"))))))))))))</f>
        <v>0-</v>
      </c>
      <c r="H10182" s="7" t="str">
        <f>IF(F10182&lt;0,"0-",IF(F10182=0,"0",IF(F10182&lt;3.01,"0+ to 3",IF(F10182&lt;6.01,"3+ to 6",IF(F10182&lt;9.01,"6+ to 9",IF(F10182&lt;12.01,"9+ to 12",IF(F10182&lt;15.01,"12+ to 15",IF(F10182&lt;18.01,"15+ to 18",IF(F10182&lt;21.01,"18+ to 21",IF(F10182&lt;24.01,"21+ to 24",IF(F10182&lt;27.01,"24+ to 27",IF(F10182&lt;30.01,"27+ to 30","30+"))))))))))))</f>
        <v>12+ to 15</v>
      </c>
      <c r="I10182" t="str">
        <f>IF(G10182&lt;&gt;H10182,"DIFF","")</f>
        <v>DIFF</v>
      </c>
    </row>
    <row r="10183" spans="1:9">
      <c r="A10183" t="s">
        <v>102</v>
      </c>
      <c r="B10183" t="s">
        <v>246</v>
      </c>
      <c r="C10183" s="1">
        <v>111225375</v>
      </c>
      <c r="D10183" s="1">
        <v>2</v>
      </c>
      <c r="E10183" s="1">
        <v>-1</v>
      </c>
      <c r="F10183" s="1">
        <v>2</v>
      </c>
      <c r="G10183" s="7" t="str">
        <f>IF(E10183&lt;0,"0-",IF(E10183=0,"0",IF(E10183&lt;3.01,"0+ to 3",IF(E10183&lt;6.01,"3+ to 6",IF(E10183&lt;9.01,"6+ to 9",IF(E10183&lt;12.01,"9+ to 12",IF(E10183&lt;15.01,"12+ to 15",IF(E10183&lt;18.01,"15+ to 18",IF(E10183&lt;21.01,"18+ to 21",IF(E10183&lt;24.01,"21+ to 24",IF(E10183&lt;27.01,"24+ to 27",IF(E10183&lt;30.01,"27+ to 30","30+"))))))))))))</f>
        <v>0-</v>
      </c>
      <c r="H10183" s="7" t="str">
        <f>IF(F10183&lt;0,"0-",IF(F10183=0,"0",IF(F10183&lt;3.01,"0+ to 3",IF(F10183&lt;6.01,"3+ to 6",IF(F10183&lt;9.01,"6+ to 9",IF(F10183&lt;12.01,"9+ to 12",IF(F10183&lt;15.01,"12+ to 15",IF(F10183&lt;18.01,"15+ to 18",IF(F10183&lt;21.01,"18+ to 21",IF(F10183&lt;24.01,"21+ to 24",IF(F10183&lt;27.01,"24+ to 27",IF(F10183&lt;30.01,"27+ to 30","30+"))))))))))))</f>
        <v>0+ to 3</v>
      </c>
      <c r="I10183" t="str">
        <f>IF(G10183&lt;&gt;H10183,"DIFF","")</f>
        <v>DIFF</v>
      </c>
    </row>
    <row r="10184" spans="1:9">
      <c r="A10184" t="s">
        <v>102</v>
      </c>
      <c r="B10184" t="s">
        <v>246</v>
      </c>
      <c r="C10184" s="1">
        <v>111225503</v>
      </c>
      <c r="D10184" s="1">
        <v>2</v>
      </c>
      <c r="E10184" s="1">
        <v>0</v>
      </c>
      <c r="F10184" s="1">
        <v>0</v>
      </c>
      <c r="G10184" s="7" t="str">
        <f>IF(E10184&lt;0,"0-",IF(E10184=0,"0",IF(E10184&lt;3.01,"0+ to 3",IF(E10184&lt;6.01,"3+ to 6",IF(E10184&lt;9.01,"6+ to 9",IF(E10184&lt;12.01,"9+ to 12",IF(E10184&lt;15.01,"12+ to 15",IF(E10184&lt;18.01,"15+ to 18",IF(E10184&lt;21.01,"18+ to 21",IF(E10184&lt;24.01,"21+ to 24",IF(E10184&lt;27.01,"24+ to 27",IF(E10184&lt;30.01,"27+ to 30","30+"))))))))))))</f>
        <v>0</v>
      </c>
      <c r="H10184" s="7" t="str">
        <f>IF(F10184&lt;0,"0-",IF(F10184=0,"0",IF(F10184&lt;3.01,"0+ to 3",IF(F10184&lt;6.01,"3+ to 6",IF(F10184&lt;9.01,"6+ to 9",IF(F10184&lt;12.01,"9+ to 12",IF(F10184&lt;15.01,"12+ to 15",IF(F10184&lt;18.01,"15+ to 18",IF(F10184&lt;21.01,"18+ to 21",IF(F10184&lt;24.01,"21+ to 24",IF(F10184&lt;27.01,"24+ to 27",IF(F10184&lt;30.01,"27+ to 30","30+"))))))))))))</f>
        <v>0</v>
      </c>
      <c r="I10184" t="str">
        <f>IF(G10184&lt;&gt;H10184,"DIFF","")</f>
        <v/>
      </c>
    </row>
    <row r="10185" spans="1:9">
      <c r="A10185" t="s">
        <v>102</v>
      </c>
      <c r="B10185" t="s">
        <v>246</v>
      </c>
      <c r="C10185" s="1">
        <v>111227506</v>
      </c>
      <c r="D10185" s="1">
        <v>2</v>
      </c>
      <c r="E10185" s="1">
        <v>-24</v>
      </c>
      <c r="F10185" s="1">
        <v>32</v>
      </c>
      <c r="G10185" s="7" t="str">
        <f>IF(E10185&lt;0,"0-",IF(E10185=0,"0",IF(E10185&lt;3.01,"0+ to 3",IF(E10185&lt;6.01,"3+ to 6",IF(E10185&lt;9.01,"6+ to 9",IF(E10185&lt;12.01,"9+ to 12",IF(E10185&lt;15.01,"12+ to 15",IF(E10185&lt;18.01,"15+ to 18",IF(E10185&lt;21.01,"18+ to 21",IF(E10185&lt;24.01,"21+ to 24",IF(E10185&lt;27.01,"24+ to 27",IF(E10185&lt;30.01,"27+ to 30","30+"))))))))))))</f>
        <v>0-</v>
      </c>
      <c r="H10185" s="7" t="str">
        <f>IF(F10185&lt;0,"0-",IF(F10185=0,"0",IF(F10185&lt;3.01,"0+ to 3",IF(F10185&lt;6.01,"3+ to 6",IF(F10185&lt;9.01,"6+ to 9",IF(F10185&lt;12.01,"9+ to 12",IF(F10185&lt;15.01,"12+ to 15",IF(F10185&lt;18.01,"15+ to 18",IF(F10185&lt;21.01,"18+ to 21",IF(F10185&lt;24.01,"21+ to 24",IF(F10185&lt;27.01,"24+ to 27",IF(F10185&lt;30.01,"27+ to 30","30+"))))))))))))</f>
        <v>30+</v>
      </c>
      <c r="I10185" t="str">
        <f>IF(G10185&lt;&gt;H10185,"DIFF","")</f>
        <v>DIFF</v>
      </c>
    </row>
    <row r="10186" spans="1:9">
      <c r="A10186" t="s">
        <v>102</v>
      </c>
      <c r="B10186" t="s">
        <v>246</v>
      </c>
      <c r="C10186" s="1">
        <v>111227784</v>
      </c>
      <c r="D10186" s="1">
        <v>3</v>
      </c>
      <c r="E10186" s="1">
        <v>-4</v>
      </c>
      <c r="F10186" s="1">
        <v>17</v>
      </c>
      <c r="G10186" s="7" t="str">
        <f>IF(E10186&lt;0,"0-",IF(E10186=0,"0",IF(E10186&lt;3.01,"0+ to 3",IF(E10186&lt;6.01,"3+ to 6",IF(E10186&lt;9.01,"6+ to 9",IF(E10186&lt;12.01,"9+ to 12",IF(E10186&lt;15.01,"12+ to 15",IF(E10186&lt;18.01,"15+ to 18",IF(E10186&lt;21.01,"18+ to 21",IF(E10186&lt;24.01,"21+ to 24",IF(E10186&lt;27.01,"24+ to 27",IF(E10186&lt;30.01,"27+ to 30","30+"))))))))))))</f>
        <v>0-</v>
      </c>
      <c r="H10186" s="7" t="str">
        <f>IF(F10186&lt;0,"0-",IF(F10186=0,"0",IF(F10186&lt;3.01,"0+ to 3",IF(F10186&lt;6.01,"3+ to 6",IF(F10186&lt;9.01,"6+ to 9",IF(F10186&lt;12.01,"9+ to 12",IF(F10186&lt;15.01,"12+ to 15",IF(F10186&lt;18.01,"15+ to 18",IF(F10186&lt;21.01,"18+ to 21",IF(F10186&lt;24.01,"21+ to 24",IF(F10186&lt;27.01,"24+ to 27",IF(F10186&lt;30.01,"27+ to 30","30+"))))))))))))</f>
        <v>15+ to 18</v>
      </c>
      <c r="I10186" t="str">
        <f>IF(G10186&lt;&gt;H10186,"DIFF","")</f>
        <v>DIFF</v>
      </c>
    </row>
    <row r="10187" spans="1:9">
      <c r="A10187" t="s">
        <v>102</v>
      </c>
      <c r="B10187" t="s">
        <v>246</v>
      </c>
      <c r="C10187" s="1">
        <v>111228669</v>
      </c>
      <c r="D10187" s="1">
        <v>5</v>
      </c>
      <c r="E10187" s="1">
        <v>-16</v>
      </c>
      <c r="F10187" s="1">
        <v>41</v>
      </c>
      <c r="G10187" s="7" t="str">
        <f>IF(E10187&lt;0,"0-",IF(E10187=0,"0",IF(E10187&lt;3.01,"0+ to 3",IF(E10187&lt;6.01,"3+ to 6",IF(E10187&lt;9.01,"6+ to 9",IF(E10187&lt;12.01,"9+ to 12",IF(E10187&lt;15.01,"12+ to 15",IF(E10187&lt;18.01,"15+ to 18",IF(E10187&lt;21.01,"18+ to 21",IF(E10187&lt;24.01,"21+ to 24",IF(E10187&lt;27.01,"24+ to 27",IF(E10187&lt;30.01,"27+ to 30","30+"))))))))))))</f>
        <v>0-</v>
      </c>
      <c r="H10187" s="7" t="str">
        <f>IF(F10187&lt;0,"0-",IF(F10187=0,"0",IF(F10187&lt;3.01,"0+ to 3",IF(F10187&lt;6.01,"3+ to 6",IF(F10187&lt;9.01,"6+ to 9",IF(F10187&lt;12.01,"9+ to 12",IF(F10187&lt;15.01,"12+ to 15",IF(F10187&lt;18.01,"15+ to 18",IF(F10187&lt;21.01,"18+ to 21",IF(F10187&lt;24.01,"21+ to 24",IF(F10187&lt;27.01,"24+ to 27",IF(F10187&lt;30.01,"27+ to 30","30+"))))))))))))</f>
        <v>30+</v>
      </c>
      <c r="I10187" t="str">
        <f>IF(G10187&lt;&gt;H10187,"DIFF","")</f>
        <v>DIFF</v>
      </c>
    </row>
    <row r="10188" spans="1:9">
      <c r="A10188" t="s">
        <v>102</v>
      </c>
      <c r="B10188" t="s">
        <v>245</v>
      </c>
      <c r="C10188" s="1">
        <v>111237932</v>
      </c>
      <c r="D10188" s="1">
        <v>7</v>
      </c>
      <c r="E10188" s="1">
        <v>-378</v>
      </c>
      <c r="F10188" s="1">
        <v>0</v>
      </c>
      <c r="G10188" s="7" t="str">
        <f>IF(E10188&lt;0,"0-",IF(E10188=0,"0",IF(E10188&lt;3.01,"0+ to 3",IF(E10188&lt;6.01,"3+ to 6",IF(E10188&lt;9.01,"6+ to 9",IF(E10188&lt;12.01,"9+ to 12",IF(E10188&lt;15.01,"12+ to 15",IF(E10188&lt;18.01,"15+ to 18",IF(E10188&lt;21.01,"18+ to 21",IF(E10188&lt;24.01,"21+ to 24",IF(E10188&lt;27.01,"24+ to 27",IF(E10188&lt;30.01,"27+ to 30","30+"))))))))))))</f>
        <v>0-</v>
      </c>
      <c r="H10188" s="7" t="str">
        <f>IF(F10188&lt;0,"0-",IF(F10188=0,"0",IF(F10188&lt;3.01,"0+ to 3",IF(F10188&lt;6.01,"3+ to 6",IF(F10188&lt;9.01,"6+ to 9",IF(F10188&lt;12.01,"9+ to 12",IF(F10188&lt;15.01,"12+ to 15",IF(F10188&lt;18.01,"15+ to 18",IF(F10188&lt;21.01,"18+ to 21",IF(F10188&lt;24.01,"21+ to 24",IF(F10188&lt;27.01,"24+ to 27",IF(F10188&lt;30.01,"27+ to 30","30+"))))))))))))</f>
        <v>0</v>
      </c>
      <c r="I10188" t="str">
        <f>IF(G10188&lt;&gt;H10188,"DIFF","")</f>
        <v>DIFF</v>
      </c>
    </row>
    <row r="10189" spans="1:9">
      <c r="A10189" t="s">
        <v>102</v>
      </c>
      <c r="B10189" t="s">
        <v>245</v>
      </c>
      <c r="C10189" s="1">
        <v>111300016</v>
      </c>
      <c r="D10189" s="1">
        <v>6</v>
      </c>
      <c r="E10189" s="1">
        <v>0</v>
      </c>
      <c r="F10189" s="1">
        <v>0</v>
      </c>
      <c r="G10189" s="7" t="str">
        <f>IF(E10189&lt;0,"0-",IF(E10189=0,"0",IF(E10189&lt;3.01,"0+ to 3",IF(E10189&lt;6.01,"3+ to 6",IF(E10189&lt;9.01,"6+ to 9",IF(E10189&lt;12.01,"9+ to 12",IF(E10189&lt;15.01,"12+ to 15",IF(E10189&lt;18.01,"15+ to 18",IF(E10189&lt;21.01,"18+ to 21",IF(E10189&lt;24.01,"21+ to 24",IF(E10189&lt;27.01,"24+ to 27",IF(E10189&lt;30.01,"27+ to 30","30+"))))))))))))</f>
        <v>0</v>
      </c>
      <c r="H10189" s="7" t="str">
        <f>IF(F10189&lt;0,"0-",IF(F10189=0,"0",IF(F10189&lt;3.01,"0+ to 3",IF(F10189&lt;6.01,"3+ to 6",IF(F10189&lt;9.01,"6+ to 9",IF(F10189&lt;12.01,"9+ to 12",IF(F10189&lt;15.01,"12+ to 15",IF(F10189&lt;18.01,"15+ to 18",IF(F10189&lt;21.01,"18+ to 21",IF(F10189&lt;24.01,"21+ to 24",IF(F10189&lt;27.01,"24+ to 27",IF(F10189&lt;30.01,"27+ to 30","30+"))))))))))))</f>
        <v>0</v>
      </c>
      <c r="I10189" t="str">
        <f>IF(G10189&lt;&gt;H10189,"DIFF","")</f>
        <v/>
      </c>
    </row>
    <row r="10190" spans="1:9">
      <c r="A10190" t="s">
        <v>102</v>
      </c>
      <c r="B10190" t="s">
        <v>245</v>
      </c>
      <c r="C10190" s="1">
        <v>111302910</v>
      </c>
      <c r="D10190" s="1">
        <v>6</v>
      </c>
      <c r="E10190" s="1">
        <v>-4</v>
      </c>
      <c r="F10190" s="1">
        <v>-3</v>
      </c>
      <c r="G10190" s="7" t="str">
        <f>IF(E10190&lt;0,"0-",IF(E10190=0,"0",IF(E10190&lt;3.01,"0+ to 3",IF(E10190&lt;6.01,"3+ to 6",IF(E10190&lt;9.01,"6+ to 9",IF(E10190&lt;12.01,"9+ to 12",IF(E10190&lt;15.01,"12+ to 15",IF(E10190&lt;18.01,"15+ to 18",IF(E10190&lt;21.01,"18+ to 21",IF(E10190&lt;24.01,"21+ to 24",IF(E10190&lt;27.01,"24+ to 27",IF(E10190&lt;30.01,"27+ to 30","30+"))))))))))))</f>
        <v>0-</v>
      </c>
      <c r="H10190" s="7" t="str">
        <f>IF(F10190&lt;0,"0-",IF(F10190=0,"0",IF(F10190&lt;3.01,"0+ to 3",IF(F10190&lt;6.01,"3+ to 6",IF(F10190&lt;9.01,"6+ to 9",IF(F10190&lt;12.01,"9+ to 12",IF(F10190&lt;15.01,"12+ to 15",IF(F10190&lt;18.01,"15+ to 18",IF(F10190&lt;21.01,"18+ to 21",IF(F10190&lt;24.01,"21+ to 24",IF(F10190&lt;27.01,"24+ to 27",IF(F10190&lt;30.01,"27+ to 30","30+"))))))))))))</f>
        <v>0-</v>
      </c>
      <c r="I10190" t="str">
        <f>IF(G10190&lt;&gt;H10190,"DIFF","")</f>
        <v/>
      </c>
    </row>
    <row r="10191" spans="1:9">
      <c r="A10191" t="s">
        <v>103</v>
      </c>
      <c r="B10191" t="s">
        <v>245</v>
      </c>
      <c r="C10191" s="1">
        <v>111304443</v>
      </c>
      <c r="D10191" s="1">
        <v>6</v>
      </c>
      <c r="E10191" s="1">
        <v>-13</v>
      </c>
      <c r="F10191" s="1">
        <v>-12</v>
      </c>
      <c r="G10191" s="7" t="str">
        <f>IF(E10191&lt;0,"0-",IF(E10191=0,"0",IF(E10191&lt;3.01,"0+ to 3",IF(E10191&lt;6.01,"3+ to 6",IF(E10191&lt;9.01,"6+ to 9",IF(E10191&lt;12.01,"9+ to 12",IF(E10191&lt;15.01,"12+ to 15",IF(E10191&lt;18.01,"15+ to 18",IF(E10191&lt;21.01,"18+ to 21",IF(E10191&lt;24.01,"21+ to 24",IF(E10191&lt;27.01,"24+ to 27",IF(E10191&lt;30.01,"27+ to 30","30+"))))))))))))</f>
        <v>0-</v>
      </c>
      <c r="H10191" s="7" t="str">
        <f>IF(F10191&lt;0,"0-",IF(F10191=0,"0",IF(F10191&lt;3.01,"0+ to 3",IF(F10191&lt;6.01,"3+ to 6",IF(F10191&lt;9.01,"6+ to 9",IF(F10191&lt;12.01,"9+ to 12",IF(F10191&lt;15.01,"12+ to 15",IF(F10191&lt;18.01,"15+ to 18",IF(F10191&lt;21.01,"18+ to 21",IF(F10191&lt;24.01,"21+ to 24",IF(F10191&lt;27.01,"24+ to 27",IF(F10191&lt;30.01,"27+ to 30","30+"))))))))))))</f>
        <v>0-</v>
      </c>
      <c r="I10191" t="str">
        <f>IF(G10191&lt;&gt;H10191,"DIFF","")</f>
        <v/>
      </c>
    </row>
    <row r="10192" spans="1:9">
      <c r="A10192" t="s">
        <v>102</v>
      </c>
      <c r="B10192" t="s">
        <v>245</v>
      </c>
      <c r="C10192" s="1">
        <v>111305857</v>
      </c>
      <c r="D10192" s="1">
        <v>6</v>
      </c>
      <c r="E10192" s="1">
        <v>-1</v>
      </c>
      <c r="F10192" s="1">
        <v>-1</v>
      </c>
      <c r="G10192" s="7" t="str">
        <f>IF(E10192&lt;0,"0-",IF(E10192=0,"0",IF(E10192&lt;3.01,"0+ to 3",IF(E10192&lt;6.01,"3+ to 6",IF(E10192&lt;9.01,"6+ to 9",IF(E10192&lt;12.01,"9+ to 12",IF(E10192&lt;15.01,"12+ to 15",IF(E10192&lt;18.01,"15+ to 18",IF(E10192&lt;21.01,"18+ to 21",IF(E10192&lt;24.01,"21+ to 24",IF(E10192&lt;27.01,"24+ to 27",IF(E10192&lt;30.01,"27+ to 30","30+"))))))))))))</f>
        <v>0-</v>
      </c>
      <c r="H10192" s="7" t="str">
        <f>IF(F10192&lt;0,"0-",IF(F10192=0,"0",IF(F10192&lt;3.01,"0+ to 3",IF(F10192&lt;6.01,"3+ to 6",IF(F10192&lt;9.01,"6+ to 9",IF(F10192&lt;12.01,"9+ to 12",IF(F10192&lt;15.01,"12+ to 15",IF(F10192&lt;18.01,"15+ to 18",IF(F10192&lt;21.01,"18+ to 21",IF(F10192&lt;24.01,"21+ to 24",IF(F10192&lt;27.01,"24+ to 27",IF(F10192&lt;30.01,"27+ to 30","30+"))))))))))))</f>
        <v>0-</v>
      </c>
      <c r="I10192" t="str">
        <f>IF(G10192&lt;&gt;H10192,"DIFF","")</f>
        <v/>
      </c>
    </row>
    <row r="10193" spans="1:9">
      <c r="A10193" t="s">
        <v>102</v>
      </c>
      <c r="B10193" t="s">
        <v>245</v>
      </c>
      <c r="C10193" s="1">
        <v>111305922</v>
      </c>
      <c r="D10193" s="1">
        <v>5</v>
      </c>
      <c r="E10193" s="1">
        <v>0</v>
      </c>
      <c r="F10193" s="1">
        <v>0</v>
      </c>
      <c r="G10193" s="7" t="str">
        <f>IF(E10193&lt;0,"0-",IF(E10193=0,"0",IF(E10193&lt;3.01,"0+ to 3",IF(E10193&lt;6.01,"3+ to 6",IF(E10193&lt;9.01,"6+ to 9",IF(E10193&lt;12.01,"9+ to 12",IF(E10193&lt;15.01,"12+ to 15",IF(E10193&lt;18.01,"15+ to 18",IF(E10193&lt;21.01,"18+ to 21",IF(E10193&lt;24.01,"21+ to 24",IF(E10193&lt;27.01,"24+ to 27",IF(E10193&lt;30.01,"27+ to 30","30+"))))))))))))</f>
        <v>0</v>
      </c>
      <c r="H10193" s="7" t="str">
        <f>IF(F10193&lt;0,"0-",IF(F10193=0,"0",IF(F10193&lt;3.01,"0+ to 3",IF(F10193&lt;6.01,"3+ to 6",IF(F10193&lt;9.01,"6+ to 9",IF(F10193&lt;12.01,"9+ to 12",IF(F10193&lt;15.01,"12+ to 15",IF(F10193&lt;18.01,"15+ to 18",IF(F10193&lt;21.01,"18+ to 21",IF(F10193&lt;24.01,"21+ to 24",IF(F10193&lt;27.01,"24+ to 27",IF(F10193&lt;30.01,"27+ to 30","30+"))))))))))))</f>
        <v>0</v>
      </c>
      <c r="I10193" t="str">
        <f>IF(G10193&lt;&gt;H10193,"DIFF","")</f>
        <v/>
      </c>
    </row>
    <row r="10194" spans="1:9">
      <c r="A10194" t="s">
        <v>102</v>
      </c>
      <c r="B10194" t="s">
        <v>245</v>
      </c>
      <c r="C10194" s="1">
        <v>111307771</v>
      </c>
      <c r="D10194" s="1">
        <v>2</v>
      </c>
      <c r="E10194" s="1">
        <v>0</v>
      </c>
      <c r="F10194" s="1">
        <v>0</v>
      </c>
      <c r="G10194" s="7" t="str">
        <f>IF(E10194&lt;0,"0-",IF(E10194=0,"0",IF(E10194&lt;3.01,"0+ to 3",IF(E10194&lt;6.01,"3+ to 6",IF(E10194&lt;9.01,"6+ to 9",IF(E10194&lt;12.01,"9+ to 12",IF(E10194&lt;15.01,"12+ to 15",IF(E10194&lt;18.01,"15+ to 18",IF(E10194&lt;21.01,"18+ to 21",IF(E10194&lt;24.01,"21+ to 24",IF(E10194&lt;27.01,"24+ to 27",IF(E10194&lt;30.01,"27+ to 30","30+"))))))))))))</f>
        <v>0</v>
      </c>
      <c r="H10194" s="7" t="str">
        <f>IF(F10194&lt;0,"0-",IF(F10194=0,"0",IF(F10194&lt;3.01,"0+ to 3",IF(F10194&lt;6.01,"3+ to 6",IF(F10194&lt;9.01,"6+ to 9",IF(F10194&lt;12.01,"9+ to 12",IF(F10194&lt;15.01,"12+ to 15",IF(F10194&lt;18.01,"15+ to 18",IF(F10194&lt;21.01,"18+ to 21",IF(F10194&lt;24.01,"21+ to 24",IF(F10194&lt;27.01,"24+ to 27",IF(F10194&lt;30.01,"27+ to 30","30+"))))))))))))</f>
        <v>0</v>
      </c>
      <c r="I10194" t="str">
        <f>IF(G10194&lt;&gt;H10194,"DIFF","")</f>
        <v/>
      </c>
    </row>
    <row r="10195" spans="1:9">
      <c r="A10195" t="s">
        <v>102</v>
      </c>
      <c r="B10195" t="s">
        <v>245</v>
      </c>
      <c r="C10195" s="1">
        <v>111308483</v>
      </c>
      <c r="D10195" s="1">
        <v>7</v>
      </c>
      <c r="E10195" s="1">
        <v>-4</v>
      </c>
      <c r="F10195" s="1">
        <v>7</v>
      </c>
      <c r="G10195" s="7" t="str">
        <f>IF(E10195&lt;0,"0-",IF(E10195=0,"0",IF(E10195&lt;3.01,"0+ to 3",IF(E10195&lt;6.01,"3+ to 6",IF(E10195&lt;9.01,"6+ to 9",IF(E10195&lt;12.01,"9+ to 12",IF(E10195&lt;15.01,"12+ to 15",IF(E10195&lt;18.01,"15+ to 18",IF(E10195&lt;21.01,"18+ to 21",IF(E10195&lt;24.01,"21+ to 24",IF(E10195&lt;27.01,"24+ to 27",IF(E10195&lt;30.01,"27+ to 30","30+"))))))))))))</f>
        <v>0-</v>
      </c>
      <c r="H10195" s="7" t="str">
        <f>IF(F10195&lt;0,"0-",IF(F10195=0,"0",IF(F10195&lt;3.01,"0+ to 3",IF(F10195&lt;6.01,"3+ to 6",IF(F10195&lt;9.01,"6+ to 9",IF(F10195&lt;12.01,"9+ to 12",IF(F10195&lt;15.01,"12+ to 15",IF(F10195&lt;18.01,"15+ to 18",IF(F10195&lt;21.01,"18+ to 21",IF(F10195&lt;24.01,"21+ to 24",IF(F10195&lt;27.01,"24+ to 27",IF(F10195&lt;30.01,"27+ to 30","30+"))))))))))))</f>
        <v>6+ to 9</v>
      </c>
      <c r="I10195" t="str">
        <f>IF(G10195&lt;&gt;H10195,"DIFF","")</f>
        <v>DIFF</v>
      </c>
    </row>
    <row r="10196" spans="1:9">
      <c r="A10196" t="s">
        <v>102</v>
      </c>
      <c r="B10196" t="s">
        <v>245</v>
      </c>
      <c r="C10196" s="1">
        <v>111309506</v>
      </c>
      <c r="D10196" s="1">
        <v>3</v>
      </c>
      <c r="E10196" s="1">
        <v>0</v>
      </c>
      <c r="F10196" s="1">
        <v>0</v>
      </c>
      <c r="G10196" s="7" t="str">
        <f>IF(E10196&lt;0,"0-",IF(E10196=0,"0",IF(E10196&lt;3.01,"0+ to 3",IF(E10196&lt;6.01,"3+ to 6",IF(E10196&lt;9.01,"6+ to 9",IF(E10196&lt;12.01,"9+ to 12",IF(E10196&lt;15.01,"12+ to 15",IF(E10196&lt;18.01,"15+ to 18",IF(E10196&lt;21.01,"18+ to 21",IF(E10196&lt;24.01,"21+ to 24",IF(E10196&lt;27.01,"24+ to 27",IF(E10196&lt;30.01,"27+ to 30","30+"))))))))))))</f>
        <v>0</v>
      </c>
      <c r="H10196" s="7" t="str">
        <f>IF(F10196&lt;0,"0-",IF(F10196=0,"0",IF(F10196&lt;3.01,"0+ to 3",IF(F10196&lt;6.01,"3+ to 6",IF(F10196&lt;9.01,"6+ to 9",IF(F10196&lt;12.01,"9+ to 12",IF(F10196&lt;15.01,"12+ to 15",IF(F10196&lt;18.01,"15+ to 18",IF(F10196&lt;21.01,"18+ to 21",IF(F10196&lt;24.01,"21+ to 24",IF(F10196&lt;27.01,"24+ to 27",IF(F10196&lt;30.01,"27+ to 30","30+"))))))))))))</f>
        <v>0</v>
      </c>
      <c r="I10196" t="str">
        <f>IF(G10196&lt;&gt;H10196,"DIFF","")</f>
        <v/>
      </c>
    </row>
    <row r="10197" spans="1:9">
      <c r="A10197" t="s">
        <v>103</v>
      </c>
      <c r="B10197" t="s">
        <v>245</v>
      </c>
      <c r="C10197" s="1">
        <v>111313854</v>
      </c>
      <c r="D10197" s="1">
        <v>5</v>
      </c>
      <c r="E10197" s="1">
        <v>-5</v>
      </c>
      <c r="F10197" s="1">
        <v>10</v>
      </c>
      <c r="G10197" s="7" t="str">
        <f>IF(E10197&lt;0,"0-",IF(E10197=0,"0",IF(E10197&lt;3.01,"0+ to 3",IF(E10197&lt;6.01,"3+ to 6",IF(E10197&lt;9.01,"6+ to 9",IF(E10197&lt;12.01,"9+ to 12",IF(E10197&lt;15.01,"12+ to 15",IF(E10197&lt;18.01,"15+ to 18",IF(E10197&lt;21.01,"18+ to 21",IF(E10197&lt;24.01,"21+ to 24",IF(E10197&lt;27.01,"24+ to 27",IF(E10197&lt;30.01,"27+ to 30","30+"))))))))))))</f>
        <v>0-</v>
      </c>
      <c r="H10197" s="7" t="str">
        <f>IF(F10197&lt;0,"0-",IF(F10197=0,"0",IF(F10197&lt;3.01,"0+ to 3",IF(F10197&lt;6.01,"3+ to 6",IF(F10197&lt;9.01,"6+ to 9",IF(F10197&lt;12.01,"9+ to 12",IF(F10197&lt;15.01,"12+ to 15",IF(F10197&lt;18.01,"15+ to 18",IF(F10197&lt;21.01,"18+ to 21",IF(F10197&lt;24.01,"21+ to 24",IF(F10197&lt;27.01,"24+ to 27",IF(F10197&lt;30.01,"27+ to 30","30+"))))))))))))</f>
        <v>9+ to 12</v>
      </c>
      <c r="I10197" t="str">
        <f>IF(G10197&lt;&gt;H10197,"DIFF","")</f>
        <v>DIFF</v>
      </c>
    </row>
    <row r="10198" spans="1:9">
      <c r="A10198" t="s">
        <v>102</v>
      </c>
      <c r="B10198" t="s">
        <v>245</v>
      </c>
      <c r="C10198" s="1">
        <v>111313941</v>
      </c>
      <c r="D10198" s="1">
        <v>2</v>
      </c>
      <c r="E10198" s="1">
        <v>-3</v>
      </c>
      <c r="F10198" s="1">
        <v>5</v>
      </c>
      <c r="G10198" s="7" t="str">
        <f>IF(E10198&lt;0,"0-",IF(E10198=0,"0",IF(E10198&lt;3.01,"0+ to 3",IF(E10198&lt;6.01,"3+ to 6",IF(E10198&lt;9.01,"6+ to 9",IF(E10198&lt;12.01,"9+ to 12",IF(E10198&lt;15.01,"12+ to 15",IF(E10198&lt;18.01,"15+ to 18",IF(E10198&lt;21.01,"18+ to 21",IF(E10198&lt;24.01,"21+ to 24",IF(E10198&lt;27.01,"24+ to 27",IF(E10198&lt;30.01,"27+ to 30","30+"))))))))))))</f>
        <v>0-</v>
      </c>
      <c r="H10198" s="7" t="str">
        <f>IF(F10198&lt;0,"0-",IF(F10198=0,"0",IF(F10198&lt;3.01,"0+ to 3",IF(F10198&lt;6.01,"3+ to 6",IF(F10198&lt;9.01,"6+ to 9",IF(F10198&lt;12.01,"9+ to 12",IF(F10198&lt;15.01,"12+ to 15",IF(F10198&lt;18.01,"15+ to 18",IF(F10198&lt;21.01,"18+ to 21",IF(F10198&lt;24.01,"21+ to 24",IF(F10198&lt;27.01,"24+ to 27",IF(F10198&lt;30.01,"27+ to 30","30+"))))))))))))</f>
        <v>3+ to 6</v>
      </c>
      <c r="I10198" t="str">
        <f>IF(G10198&lt;&gt;H10198,"DIFF","")</f>
        <v>DIFF</v>
      </c>
    </row>
    <row r="10199" spans="1:9">
      <c r="A10199" t="s">
        <v>102</v>
      </c>
      <c r="B10199" t="s">
        <v>245</v>
      </c>
      <c r="C10199" s="1">
        <v>111313976</v>
      </c>
      <c r="D10199" s="1">
        <v>2</v>
      </c>
      <c r="E10199" s="1">
        <v>-5</v>
      </c>
      <c r="F10199" s="1">
        <v>9</v>
      </c>
      <c r="G10199" s="7" t="str">
        <f>IF(E10199&lt;0,"0-",IF(E10199=0,"0",IF(E10199&lt;3.01,"0+ to 3",IF(E10199&lt;6.01,"3+ to 6",IF(E10199&lt;9.01,"6+ to 9",IF(E10199&lt;12.01,"9+ to 12",IF(E10199&lt;15.01,"12+ to 15",IF(E10199&lt;18.01,"15+ to 18",IF(E10199&lt;21.01,"18+ to 21",IF(E10199&lt;24.01,"21+ to 24",IF(E10199&lt;27.01,"24+ to 27",IF(E10199&lt;30.01,"27+ to 30","30+"))))))))))))</f>
        <v>0-</v>
      </c>
      <c r="H10199" s="7" t="str">
        <f>IF(F10199&lt;0,"0-",IF(F10199=0,"0",IF(F10199&lt;3.01,"0+ to 3",IF(F10199&lt;6.01,"3+ to 6",IF(F10199&lt;9.01,"6+ to 9",IF(F10199&lt;12.01,"9+ to 12",IF(F10199&lt;15.01,"12+ to 15",IF(F10199&lt;18.01,"15+ to 18",IF(F10199&lt;21.01,"18+ to 21",IF(F10199&lt;24.01,"21+ to 24",IF(F10199&lt;27.01,"24+ to 27",IF(F10199&lt;30.01,"27+ to 30","30+"))))))))))))</f>
        <v>6+ to 9</v>
      </c>
      <c r="I10199" t="str">
        <f>IF(G10199&lt;&gt;H10199,"DIFF","")</f>
        <v>DIFF</v>
      </c>
    </row>
    <row r="10200" spans="1:9">
      <c r="A10200" t="s">
        <v>102</v>
      </c>
      <c r="B10200" t="s">
        <v>244</v>
      </c>
      <c r="C10200" s="1">
        <v>111357298</v>
      </c>
      <c r="D10200" s="1">
        <v>2</v>
      </c>
      <c r="E10200" s="1">
        <v>-4</v>
      </c>
      <c r="F10200" s="1">
        <v>4</v>
      </c>
      <c r="G10200" s="7" t="str">
        <f>IF(E10200&lt;0,"0-",IF(E10200=0,"0",IF(E10200&lt;3.01,"0+ to 3",IF(E10200&lt;6.01,"3+ to 6",IF(E10200&lt;9.01,"6+ to 9",IF(E10200&lt;12.01,"9+ to 12",IF(E10200&lt;15.01,"12+ to 15",IF(E10200&lt;18.01,"15+ to 18",IF(E10200&lt;21.01,"18+ to 21",IF(E10200&lt;24.01,"21+ to 24",IF(E10200&lt;27.01,"24+ to 27",IF(E10200&lt;30.01,"27+ to 30","30+"))))))))))))</f>
        <v>0-</v>
      </c>
      <c r="H10200" s="7" t="str">
        <f>IF(F10200&lt;0,"0-",IF(F10200=0,"0",IF(F10200&lt;3.01,"0+ to 3",IF(F10200&lt;6.01,"3+ to 6",IF(F10200&lt;9.01,"6+ to 9",IF(F10200&lt;12.01,"9+ to 12",IF(F10200&lt;15.01,"12+ to 15",IF(F10200&lt;18.01,"15+ to 18",IF(F10200&lt;21.01,"18+ to 21",IF(F10200&lt;24.01,"21+ to 24",IF(F10200&lt;27.01,"24+ to 27",IF(F10200&lt;30.01,"27+ to 30","30+"))))))))))))</f>
        <v>3+ to 6</v>
      </c>
      <c r="I10200" t="str">
        <f>IF(G10200&lt;&gt;H10200,"DIFF","")</f>
        <v>DIFF</v>
      </c>
    </row>
    <row r="10201" spans="1:9">
      <c r="A10201" t="s">
        <v>102</v>
      </c>
      <c r="B10201" t="s">
        <v>244</v>
      </c>
      <c r="C10201" s="1">
        <v>111357906</v>
      </c>
      <c r="D10201" s="1">
        <v>2</v>
      </c>
      <c r="E10201" s="1">
        <v>-3</v>
      </c>
      <c r="F10201" s="1">
        <v>6</v>
      </c>
      <c r="G10201" s="7" t="str">
        <f>IF(E10201&lt;0,"0-",IF(E10201=0,"0",IF(E10201&lt;3.01,"0+ to 3",IF(E10201&lt;6.01,"3+ to 6",IF(E10201&lt;9.01,"6+ to 9",IF(E10201&lt;12.01,"9+ to 12",IF(E10201&lt;15.01,"12+ to 15",IF(E10201&lt;18.01,"15+ to 18",IF(E10201&lt;21.01,"18+ to 21",IF(E10201&lt;24.01,"21+ to 24",IF(E10201&lt;27.01,"24+ to 27",IF(E10201&lt;30.01,"27+ to 30","30+"))))))))))))</f>
        <v>0-</v>
      </c>
      <c r="H10201" s="7" t="str">
        <f>IF(F10201&lt;0,"0-",IF(F10201=0,"0",IF(F10201&lt;3.01,"0+ to 3",IF(F10201&lt;6.01,"3+ to 6",IF(F10201&lt;9.01,"6+ to 9",IF(F10201&lt;12.01,"9+ to 12",IF(F10201&lt;15.01,"12+ to 15",IF(F10201&lt;18.01,"15+ to 18",IF(F10201&lt;21.01,"18+ to 21",IF(F10201&lt;24.01,"21+ to 24",IF(F10201&lt;27.01,"24+ to 27",IF(F10201&lt;30.01,"27+ to 30","30+"))))))))))))</f>
        <v>3+ to 6</v>
      </c>
      <c r="I10201" t="str">
        <f>IF(G10201&lt;&gt;H10201,"DIFF","")</f>
        <v>DIFF</v>
      </c>
    </row>
    <row r="10202" spans="1:9">
      <c r="A10202" t="s">
        <v>102</v>
      </c>
      <c r="B10202" t="s">
        <v>244</v>
      </c>
      <c r="C10202" s="1">
        <v>111359288</v>
      </c>
      <c r="D10202" s="1">
        <v>2</v>
      </c>
      <c r="E10202" s="1">
        <v>-6</v>
      </c>
      <c r="F10202" s="1">
        <v>11</v>
      </c>
      <c r="G10202" s="7" t="str">
        <f>IF(E10202&lt;0,"0-",IF(E10202=0,"0",IF(E10202&lt;3.01,"0+ to 3",IF(E10202&lt;6.01,"3+ to 6",IF(E10202&lt;9.01,"6+ to 9",IF(E10202&lt;12.01,"9+ to 12",IF(E10202&lt;15.01,"12+ to 15",IF(E10202&lt;18.01,"15+ to 18",IF(E10202&lt;21.01,"18+ to 21",IF(E10202&lt;24.01,"21+ to 24",IF(E10202&lt;27.01,"24+ to 27",IF(E10202&lt;30.01,"27+ to 30","30+"))))))))))))</f>
        <v>0-</v>
      </c>
      <c r="H10202" s="7" t="str">
        <f>IF(F10202&lt;0,"0-",IF(F10202=0,"0",IF(F10202&lt;3.01,"0+ to 3",IF(F10202&lt;6.01,"3+ to 6",IF(F10202&lt;9.01,"6+ to 9",IF(F10202&lt;12.01,"9+ to 12",IF(F10202&lt;15.01,"12+ to 15",IF(F10202&lt;18.01,"15+ to 18",IF(F10202&lt;21.01,"18+ to 21",IF(F10202&lt;24.01,"21+ to 24",IF(F10202&lt;27.01,"24+ to 27",IF(F10202&lt;30.01,"27+ to 30","30+"))))))))))))</f>
        <v>9+ to 12</v>
      </c>
      <c r="I10202" t="str">
        <f>IF(G10202&lt;&gt;H10202,"DIFF","")</f>
        <v>DIFF</v>
      </c>
    </row>
    <row r="10203" spans="1:9">
      <c r="A10203" t="s">
        <v>102</v>
      </c>
      <c r="B10203" t="s">
        <v>244</v>
      </c>
      <c r="C10203" s="1">
        <v>111367248</v>
      </c>
      <c r="D10203" s="1">
        <v>2</v>
      </c>
      <c r="E10203" s="1">
        <v>-4</v>
      </c>
      <c r="F10203" s="1">
        <v>9</v>
      </c>
      <c r="G10203" s="7" t="str">
        <f>IF(E10203&lt;0,"0-",IF(E10203=0,"0",IF(E10203&lt;3.01,"0+ to 3",IF(E10203&lt;6.01,"3+ to 6",IF(E10203&lt;9.01,"6+ to 9",IF(E10203&lt;12.01,"9+ to 12",IF(E10203&lt;15.01,"12+ to 15",IF(E10203&lt;18.01,"15+ to 18",IF(E10203&lt;21.01,"18+ to 21",IF(E10203&lt;24.01,"21+ to 24",IF(E10203&lt;27.01,"24+ to 27",IF(E10203&lt;30.01,"27+ to 30","30+"))))))))))))</f>
        <v>0-</v>
      </c>
      <c r="H10203" s="7" t="str">
        <f>IF(F10203&lt;0,"0-",IF(F10203=0,"0",IF(F10203&lt;3.01,"0+ to 3",IF(F10203&lt;6.01,"3+ to 6",IF(F10203&lt;9.01,"6+ to 9",IF(F10203&lt;12.01,"9+ to 12",IF(F10203&lt;15.01,"12+ to 15",IF(F10203&lt;18.01,"15+ to 18",IF(F10203&lt;21.01,"18+ to 21",IF(F10203&lt;24.01,"21+ to 24",IF(F10203&lt;27.01,"24+ to 27",IF(F10203&lt;30.01,"27+ to 30","30+"))))))))))))</f>
        <v>6+ to 9</v>
      </c>
      <c r="I10203" t="str">
        <f>IF(G10203&lt;&gt;H10203,"DIFF","")</f>
        <v>DIFF</v>
      </c>
    </row>
    <row r="10204" spans="1:9">
      <c r="A10204" t="s">
        <v>102</v>
      </c>
      <c r="B10204" t="s">
        <v>243</v>
      </c>
      <c r="C10204" s="1">
        <v>111398276</v>
      </c>
      <c r="D10204" s="1">
        <v>6</v>
      </c>
      <c r="E10204" s="1">
        <v>0</v>
      </c>
      <c r="F10204" s="1">
        <v>0</v>
      </c>
      <c r="G10204" s="7" t="str">
        <f>IF(E10204&lt;0,"0-",IF(E10204=0,"0",IF(E10204&lt;3.01,"0+ to 3",IF(E10204&lt;6.01,"3+ to 6",IF(E10204&lt;9.01,"6+ to 9",IF(E10204&lt;12.01,"9+ to 12",IF(E10204&lt;15.01,"12+ to 15",IF(E10204&lt;18.01,"15+ to 18",IF(E10204&lt;21.01,"18+ to 21",IF(E10204&lt;24.01,"21+ to 24",IF(E10204&lt;27.01,"24+ to 27",IF(E10204&lt;30.01,"27+ to 30","30+"))))))))))))</f>
        <v>0</v>
      </c>
      <c r="H10204" s="7" t="str">
        <f>IF(F10204&lt;0,"0-",IF(F10204=0,"0",IF(F10204&lt;3.01,"0+ to 3",IF(F10204&lt;6.01,"3+ to 6",IF(F10204&lt;9.01,"6+ to 9",IF(F10204&lt;12.01,"9+ to 12",IF(F10204&lt;15.01,"12+ to 15",IF(F10204&lt;18.01,"15+ to 18",IF(F10204&lt;21.01,"18+ to 21",IF(F10204&lt;24.01,"21+ to 24",IF(F10204&lt;27.01,"24+ to 27",IF(F10204&lt;30.01,"27+ to 30","30+"))))))))))))</f>
        <v>0</v>
      </c>
      <c r="I10204" t="str">
        <f>IF(G10204&lt;&gt;H10204,"DIFF","")</f>
        <v/>
      </c>
    </row>
    <row r="10205" spans="1:9">
      <c r="A10205" t="s">
        <v>102</v>
      </c>
      <c r="B10205" t="s">
        <v>243</v>
      </c>
      <c r="C10205" s="1">
        <v>111398770</v>
      </c>
      <c r="D10205" s="1">
        <v>2</v>
      </c>
      <c r="E10205" s="1">
        <v>0</v>
      </c>
      <c r="F10205" s="1">
        <v>6</v>
      </c>
      <c r="G10205" s="7" t="str">
        <f>IF(E10205&lt;0,"0-",IF(E10205=0,"0",IF(E10205&lt;3.01,"0+ to 3",IF(E10205&lt;6.01,"3+ to 6",IF(E10205&lt;9.01,"6+ to 9",IF(E10205&lt;12.01,"9+ to 12",IF(E10205&lt;15.01,"12+ to 15",IF(E10205&lt;18.01,"15+ to 18",IF(E10205&lt;21.01,"18+ to 21",IF(E10205&lt;24.01,"21+ to 24",IF(E10205&lt;27.01,"24+ to 27",IF(E10205&lt;30.01,"27+ to 30","30+"))))))))))))</f>
        <v>0</v>
      </c>
      <c r="H10205" s="7" t="str">
        <f>IF(F10205&lt;0,"0-",IF(F10205=0,"0",IF(F10205&lt;3.01,"0+ to 3",IF(F10205&lt;6.01,"3+ to 6",IF(F10205&lt;9.01,"6+ to 9",IF(F10205&lt;12.01,"9+ to 12",IF(F10205&lt;15.01,"12+ to 15",IF(F10205&lt;18.01,"15+ to 18",IF(F10205&lt;21.01,"18+ to 21",IF(F10205&lt;24.01,"21+ to 24",IF(F10205&lt;27.01,"24+ to 27",IF(F10205&lt;30.01,"27+ to 30","30+"))))))))))))</f>
        <v>3+ to 6</v>
      </c>
      <c r="I10205" t="str">
        <f>IF(G10205&lt;&gt;H10205,"DIFF","")</f>
        <v>DIFF</v>
      </c>
    </row>
    <row r="10206" spans="1:9">
      <c r="A10206" t="s">
        <v>102</v>
      </c>
      <c r="B10206" t="s">
        <v>243</v>
      </c>
      <c r="C10206" s="1">
        <v>111399377</v>
      </c>
      <c r="D10206" s="1">
        <v>3</v>
      </c>
      <c r="E10206" s="1">
        <v>-5</v>
      </c>
      <c r="F10206" s="1">
        <v>22</v>
      </c>
      <c r="G10206" s="7" t="str">
        <f>IF(E10206&lt;0,"0-",IF(E10206=0,"0",IF(E10206&lt;3.01,"0+ to 3",IF(E10206&lt;6.01,"3+ to 6",IF(E10206&lt;9.01,"6+ to 9",IF(E10206&lt;12.01,"9+ to 12",IF(E10206&lt;15.01,"12+ to 15",IF(E10206&lt;18.01,"15+ to 18",IF(E10206&lt;21.01,"18+ to 21",IF(E10206&lt;24.01,"21+ to 24",IF(E10206&lt;27.01,"24+ to 27",IF(E10206&lt;30.01,"27+ to 30","30+"))))))))))))</f>
        <v>0-</v>
      </c>
      <c r="H10206" s="7" t="str">
        <f>IF(F10206&lt;0,"0-",IF(F10206=0,"0",IF(F10206&lt;3.01,"0+ to 3",IF(F10206&lt;6.01,"3+ to 6",IF(F10206&lt;9.01,"6+ to 9",IF(F10206&lt;12.01,"9+ to 12",IF(F10206&lt;15.01,"12+ to 15",IF(F10206&lt;18.01,"15+ to 18",IF(F10206&lt;21.01,"18+ to 21",IF(F10206&lt;24.01,"21+ to 24",IF(F10206&lt;27.01,"24+ to 27",IF(F10206&lt;30.01,"27+ to 30","30+"))))))))))))</f>
        <v>21+ to 24</v>
      </c>
      <c r="I10206" t="str">
        <f>IF(G10206&lt;&gt;H10206,"DIFF","")</f>
        <v>DIFF</v>
      </c>
    </row>
    <row r="10207" spans="1:9">
      <c r="A10207" t="s">
        <v>102</v>
      </c>
      <c r="B10207" t="s">
        <v>243</v>
      </c>
      <c r="C10207" s="1">
        <v>111408285</v>
      </c>
      <c r="D10207" s="1">
        <v>2</v>
      </c>
      <c r="E10207" s="1">
        <v>0</v>
      </c>
      <c r="F10207" s="1">
        <v>5</v>
      </c>
      <c r="G10207" s="7" t="str">
        <f>IF(E10207&lt;0,"0-",IF(E10207=0,"0",IF(E10207&lt;3.01,"0+ to 3",IF(E10207&lt;6.01,"3+ to 6",IF(E10207&lt;9.01,"6+ to 9",IF(E10207&lt;12.01,"9+ to 12",IF(E10207&lt;15.01,"12+ to 15",IF(E10207&lt;18.01,"15+ to 18",IF(E10207&lt;21.01,"18+ to 21",IF(E10207&lt;24.01,"21+ to 24",IF(E10207&lt;27.01,"24+ to 27",IF(E10207&lt;30.01,"27+ to 30","30+"))))))))))))</f>
        <v>0</v>
      </c>
      <c r="H10207" s="7" t="str">
        <f>IF(F10207&lt;0,"0-",IF(F10207=0,"0",IF(F10207&lt;3.01,"0+ to 3",IF(F10207&lt;6.01,"3+ to 6",IF(F10207&lt;9.01,"6+ to 9",IF(F10207&lt;12.01,"9+ to 12",IF(F10207&lt;15.01,"12+ to 15",IF(F10207&lt;18.01,"15+ to 18",IF(F10207&lt;21.01,"18+ to 21",IF(F10207&lt;24.01,"21+ to 24",IF(F10207&lt;27.01,"24+ to 27",IF(F10207&lt;30.01,"27+ to 30","30+"))))))))))))</f>
        <v>3+ to 6</v>
      </c>
      <c r="I10207" t="str">
        <f>IF(G10207&lt;&gt;H10207,"DIFF","")</f>
        <v>DIFF</v>
      </c>
    </row>
    <row r="10208" spans="1:9">
      <c r="A10208" t="s">
        <v>103</v>
      </c>
      <c r="B10208" t="s">
        <v>243</v>
      </c>
      <c r="C10208" s="1">
        <v>111416126</v>
      </c>
      <c r="D10208" s="1">
        <v>2</v>
      </c>
      <c r="E10208" s="1">
        <v>-5</v>
      </c>
      <c r="F10208" s="1">
        <v>8</v>
      </c>
      <c r="G10208" s="7" t="str">
        <f>IF(E10208&lt;0,"0-",IF(E10208=0,"0",IF(E10208&lt;3.01,"0+ to 3",IF(E10208&lt;6.01,"3+ to 6",IF(E10208&lt;9.01,"6+ to 9",IF(E10208&lt;12.01,"9+ to 12",IF(E10208&lt;15.01,"12+ to 15",IF(E10208&lt;18.01,"15+ to 18",IF(E10208&lt;21.01,"18+ to 21",IF(E10208&lt;24.01,"21+ to 24",IF(E10208&lt;27.01,"24+ to 27",IF(E10208&lt;30.01,"27+ to 30","30+"))))))))))))</f>
        <v>0-</v>
      </c>
      <c r="H10208" s="7" t="str">
        <f>IF(F10208&lt;0,"0-",IF(F10208=0,"0",IF(F10208&lt;3.01,"0+ to 3",IF(F10208&lt;6.01,"3+ to 6",IF(F10208&lt;9.01,"6+ to 9",IF(F10208&lt;12.01,"9+ to 12",IF(F10208&lt;15.01,"12+ to 15",IF(F10208&lt;18.01,"15+ to 18",IF(F10208&lt;21.01,"18+ to 21",IF(F10208&lt;24.01,"21+ to 24",IF(F10208&lt;27.01,"24+ to 27",IF(F10208&lt;30.01,"27+ to 30","30+"))))))))))))</f>
        <v>6+ to 9</v>
      </c>
      <c r="I10208" t="str">
        <f>IF(G10208&lt;&gt;H10208,"DIFF","")</f>
        <v>DIFF</v>
      </c>
    </row>
    <row r="10209" spans="1:9">
      <c r="A10209" t="s">
        <v>102</v>
      </c>
      <c r="B10209" t="s">
        <v>243</v>
      </c>
      <c r="C10209" s="1">
        <v>111418709</v>
      </c>
      <c r="D10209" s="1">
        <v>2</v>
      </c>
      <c r="E10209" s="1">
        <v>-10</v>
      </c>
      <c r="F10209" s="1">
        <v>21</v>
      </c>
      <c r="G10209" s="7" t="str">
        <f>IF(E10209&lt;0,"0-",IF(E10209=0,"0",IF(E10209&lt;3.01,"0+ to 3",IF(E10209&lt;6.01,"3+ to 6",IF(E10209&lt;9.01,"6+ to 9",IF(E10209&lt;12.01,"9+ to 12",IF(E10209&lt;15.01,"12+ to 15",IF(E10209&lt;18.01,"15+ to 18",IF(E10209&lt;21.01,"18+ to 21",IF(E10209&lt;24.01,"21+ to 24",IF(E10209&lt;27.01,"24+ to 27",IF(E10209&lt;30.01,"27+ to 30","30+"))))))))))))</f>
        <v>0-</v>
      </c>
      <c r="H10209" s="7" t="str">
        <f>IF(F10209&lt;0,"0-",IF(F10209=0,"0",IF(F10209&lt;3.01,"0+ to 3",IF(F10209&lt;6.01,"3+ to 6",IF(F10209&lt;9.01,"6+ to 9",IF(F10209&lt;12.01,"9+ to 12",IF(F10209&lt;15.01,"12+ to 15",IF(F10209&lt;18.01,"15+ to 18",IF(F10209&lt;21.01,"18+ to 21",IF(F10209&lt;24.01,"21+ to 24",IF(F10209&lt;27.01,"24+ to 27",IF(F10209&lt;30.01,"27+ to 30","30+"))))))))))))</f>
        <v>18+ to 21</v>
      </c>
      <c r="I10209" t="str">
        <f>IF(G10209&lt;&gt;H10209,"DIFF","")</f>
        <v>DIFF</v>
      </c>
    </row>
    <row r="10210" spans="1:9">
      <c r="A10210" t="s">
        <v>102</v>
      </c>
      <c r="B10210" t="s">
        <v>243</v>
      </c>
      <c r="C10210" s="1">
        <v>111421114</v>
      </c>
      <c r="D10210" s="1">
        <v>2</v>
      </c>
      <c r="E10210" s="1">
        <v>-3</v>
      </c>
      <c r="F10210" s="1">
        <v>3</v>
      </c>
      <c r="G10210" s="7" t="str">
        <f>IF(E10210&lt;0,"0-",IF(E10210=0,"0",IF(E10210&lt;3.01,"0+ to 3",IF(E10210&lt;6.01,"3+ to 6",IF(E10210&lt;9.01,"6+ to 9",IF(E10210&lt;12.01,"9+ to 12",IF(E10210&lt;15.01,"12+ to 15",IF(E10210&lt;18.01,"15+ to 18",IF(E10210&lt;21.01,"18+ to 21",IF(E10210&lt;24.01,"21+ to 24",IF(E10210&lt;27.01,"24+ to 27",IF(E10210&lt;30.01,"27+ to 30","30+"))))))))))))</f>
        <v>0-</v>
      </c>
      <c r="H10210" s="7" t="str">
        <f>IF(F10210&lt;0,"0-",IF(F10210=0,"0",IF(F10210&lt;3.01,"0+ to 3",IF(F10210&lt;6.01,"3+ to 6",IF(F10210&lt;9.01,"6+ to 9",IF(F10210&lt;12.01,"9+ to 12",IF(F10210&lt;15.01,"12+ to 15",IF(F10210&lt;18.01,"15+ to 18",IF(F10210&lt;21.01,"18+ to 21",IF(F10210&lt;24.01,"21+ to 24",IF(F10210&lt;27.01,"24+ to 27",IF(F10210&lt;30.01,"27+ to 30","30+"))))))))))))</f>
        <v>0+ to 3</v>
      </c>
      <c r="I10210" t="str">
        <f>IF(G10210&lt;&gt;H10210,"DIFF","")</f>
        <v>DIFF</v>
      </c>
    </row>
    <row r="10211" spans="1:9">
      <c r="A10211" t="s">
        <v>102</v>
      </c>
      <c r="B10211" t="s">
        <v>243</v>
      </c>
      <c r="C10211" s="1">
        <v>111421209</v>
      </c>
      <c r="D10211" s="1">
        <v>2</v>
      </c>
      <c r="E10211" s="1">
        <v>-17</v>
      </c>
      <c r="F10211" s="1">
        <v>27</v>
      </c>
      <c r="G10211" s="7" t="str">
        <f>IF(E10211&lt;0,"0-",IF(E10211=0,"0",IF(E10211&lt;3.01,"0+ to 3",IF(E10211&lt;6.01,"3+ to 6",IF(E10211&lt;9.01,"6+ to 9",IF(E10211&lt;12.01,"9+ to 12",IF(E10211&lt;15.01,"12+ to 15",IF(E10211&lt;18.01,"15+ to 18",IF(E10211&lt;21.01,"18+ to 21",IF(E10211&lt;24.01,"21+ to 24",IF(E10211&lt;27.01,"24+ to 27",IF(E10211&lt;30.01,"27+ to 30","30+"))))))))))))</f>
        <v>0-</v>
      </c>
      <c r="H10211" s="7" t="str">
        <f>IF(F10211&lt;0,"0-",IF(F10211=0,"0",IF(F10211&lt;3.01,"0+ to 3",IF(F10211&lt;6.01,"3+ to 6",IF(F10211&lt;9.01,"6+ to 9",IF(F10211&lt;12.01,"9+ to 12",IF(F10211&lt;15.01,"12+ to 15",IF(F10211&lt;18.01,"15+ to 18",IF(F10211&lt;21.01,"18+ to 21",IF(F10211&lt;24.01,"21+ to 24",IF(F10211&lt;27.01,"24+ to 27",IF(F10211&lt;30.01,"27+ to 30","30+"))))))))))))</f>
        <v>24+ to 27</v>
      </c>
      <c r="I10211" t="str">
        <f>IF(G10211&lt;&gt;H10211,"DIFF","")</f>
        <v>DIFF</v>
      </c>
    </row>
    <row r="10212" spans="1:9">
      <c r="A10212" t="s">
        <v>102</v>
      </c>
      <c r="B10212" t="s">
        <v>243</v>
      </c>
      <c r="C10212" s="1">
        <v>111421211</v>
      </c>
      <c r="D10212" s="1">
        <v>2</v>
      </c>
      <c r="E10212" s="1">
        <v>-8</v>
      </c>
      <c r="F10212" s="1">
        <v>14</v>
      </c>
      <c r="G10212" s="7" t="str">
        <f>IF(E10212&lt;0,"0-",IF(E10212=0,"0",IF(E10212&lt;3.01,"0+ to 3",IF(E10212&lt;6.01,"3+ to 6",IF(E10212&lt;9.01,"6+ to 9",IF(E10212&lt;12.01,"9+ to 12",IF(E10212&lt;15.01,"12+ to 15",IF(E10212&lt;18.01,"15+ to 18",IF(E10212&lt;21.01,"18+ to 21",IF(E10212&lt;24.01,"21+ to 24",IF(E10212&lt;27.01,"24+ to 27",IF(E10212&lt;30.01,"27+ to 30","30+"))))))))))))</f>
        <v>0-</v>
      </c>
      <c r="H10212" s="7" t="str">
        <f>IF(F10212&lt;0,"0-",IF(F10212=0,"0",IF(F10212&lt;3.01,"0+ to 3",IF(F10212&lt;6.01,"3+ to 6",IF(F10212&lt;9.01,"6+ to 9",IF(F10212&lt;12.01,"9+ to 12",IF(F10212&lt;15.01,"12+ to 15",IF(F10212&lt;18.01,"15+ to 18",IF(F10212&lt;21.01,"18+ to 21",IF(F10212&lt;24.01,"21+ to 24",IF(F10212&lt;27.01,"24+ to 27",IF(F10212&lt;30.01,"27+ to 30","30+"))))))))))))</f>
        <v>12+ to 15</v>
      </c>
      <c r="I10212" t="str">
        <f>IF(G10212&lt;&gt;H10212,"DIFF","")</f>
        <v>DIFF</v>
      </c>
    </row>
    <row r="10213" spans="1:9">
      <c r="A10213" t="s">
        <v>102</v>
      </c>
      <c r="B10213" t="s">
        <v>243</v>
      </c>
      <c r="C10213" s="1">
        <v>111422277</v>
      </c>
      <c r="D10213" s="1">
        <v>2</v>
      </c>
      <c r="E10213" s="1">
        <v>-7</v>
      </c>
      <c r="F10213" s="1">
        <v>13</v>
      </c>
      <c r="G10213" s="7" t="str">
        <f>IF(E10213&lt;0,"0-",IF(E10213=0,"0",IF(E10213&lt;3.01,"0+ to 3",IF(E10213&lt;6.01,"3+ to 6",IF(E10213&lt;9.01,"6+ to 9",IF(E10213&lt;12.01,"9+ to 12",IF(E10213&lt;15.01,"12+ to 15",IF(E10213&lt;18.01,"15+ to 18",IF(E10213&lt;21.01,"18+ to 21",IF(E10213&lt;24.01,"21+ to 24",IF(E10213&lt;27.01,"24+ to 27",IF(E10213&lt;30.01,"27+ to 30","30+"))))))))))))</f>
        <v>0-</v>
      </c>
      <c r="H10213" s="7" t="str">
        <f>IF(F10213&lt;0,"0-",IF(F10213=0,"0",IF(F10213&lt;3.01,"0+ to 3",IF(F10213&lt;6.01,"3+ to 6",IF(F10213&lt;9.01,"6+ to 9",IF(F10213&lt;12.01,"9+ to 12",IF(F10213&lt;15.01,"12+ to 15",IF(F10213&lt;18.01,"15+ to 18",IF(F10213&lt;21.01,"18+ to 21",IF(F10213&lt;24.01,"21+ to 24",IF(F10213&lt;27.01,"24+ to 27",IF(F10213&lt;30.01,"27+ to 30","30+"))))))))))))</f>
        <v>12+ to 15</v>
      </c>
      <c r="I10213" t="str">
        <f>IF(G10213&lt;&gt;H10213,"DIFF","")</f>
        <v>DIFF</v>
      </c>
    </row>
    <row r="10214" spans="1:9">
      <c r="A10214" t="s">
        <v>102</v>
      </c>
      <c r="B10214" t="s">
        <v>243</v>
      </c>
      <c r="C10214" s="1">
        <v>111425074</v>
      </c>
      <c r="D10214" s="1">
        <v>2</v>
      </c>
      <c r="E10214" s="1">
        <v>0</v>
      </c>
      <c r="F10214" s="1">
        <v>1</v>
      </c>
      <c r="G10214" s="7" t="str">
        <f>IF(E10214&lt;0,"0-",IF(E10214=0,"0",IF(E10214&lt;3.01,"0+ to 3",IF(E10214&lt;6.01,"3+ to 6",IF(E10214&lt;9.01,"6+ to 9",IF(E10214&lt;12.01,"9+ to 12",IF(E10214&lt;15.01,"12+ to 15",IF(E10214&lt;18.01,"15+ to 18",IF(E10214&lt;21.01,"18+ to 21",IF(E10214&lt;24.01,"21+ to 24",IF(E10214&lt;27.01,"24+ to 27",IF(E10214&lt;30.01,"27+ to 30","30+"))))))))))))</f>
        <v>0</v>
      </c>
      <c r="H10214" s="7" t="str">
        <f>IF(F10214&lt;0,"0-",IF(F10214=0,"0",IF(F10214&lt;3.01,"0+ to 3",IF(F10214&lt;6.01,"3+ to 6",IF(F10214&lt;9.01,"6+ to 9",IF(F10214&lt;12.01,"9+ to 12",IF(F10214&lt;15.01,"12+ to 15",IF(F10214&lt;18.01,"15+ to 18",IF(F10214&lt;21.01,"18+ to 21",IF(F10214&lt;24.01,"21+ to 24",IF(F10214&lt;27.01,"24+ to 27",IF(F10214&lt;30.01,"27+ to 30","30+"))))))))))))</f>
        <v>0+ to 3</v>
      </c>
      <c r="I10214" t="str">
        <f>IF(G10214&lt;&gt;H10214,"DIFF","")</f>
        <v>DIFF</v>
      </c>
    </row>
    <row r="10215" spans="1:9">
      <c r="A10215" t="s">
        <v>102</v>
      </c>
      <c r="B10215" t="s">
        <v>242</v>
      </c>
      <c r="C10215" s="1">
        <v>111450898</v>
      </c>
      <c r="D10215" s="1">
        <v>2</v>
      </c>
      <c r="E10215" s="1">
        <v>-12</v>
      </c>
      <c r="F10215" s="1">
        <v>14</v>
      </c>
      <c r="G10215" s="7" t="str">
        <f>IF(E10215&lt;0,"0-",IF(E10215=0,"0",IF(E10215&lt;3.01,"0+ to 3",IF(E10215&lt;6.01,"3+ to 6",IF(E10215&lt;9.01,"6+ to 9",IF(E10215&lt;12.01,"9+ to 12",IF(E10215&lt;15.01,"12+ to 15",IF(E10215&lt;18.01,"15+ to 18",IF(E10215&lt;21.01,"18+ to 21",IF(E10215&lt;24.01,"21+ to 24",IF(E10215&lt;27.01,"24+ to 27",IF(E10215&lt;30.01,"27+ to 30","30+"))))))))))))</f>
        <v>0-</v>
      </c>
      <c r="H10215" s="7" t="str">
        <f>IF(F10215&lt;0,"0-",IF(F10215=0,"0",IF(F10215&lt;3.01,"0+ to 3",IF(F10215&lt;6.01,"3+ to 6",IF(F10215&lt;9.01,"6+ to 9",IF(F10215&lt;12.01,"9+ to 12",IF(F10215&lt;15.01,"12+ to 15",IF(F10215&lt;18.01,"15+ to 18",IF(F10215&lt;21.01,"18+ to 21",IF(F10215&lt;24.01,"21+ to 24",IF(F10215&lt;27.01,"24+ to 27",IF(F10215&lt;30.01,"27+ to 30","30+"))))))))))))</f>
        <v>12+ to 15</v>
      </c>
      <c r="I10215" t="str">
        <f>IF(G10215&lt;&gt;H10215,"DIFF","")</f>
        <v>DIFF</v>
      </c>
    </row>
    <row r="10216" spans="1:9">
      <c r="A10216" t="s">
        <v>102</v>
      </c>
      <c r="B10216" t="s">
        <v>242</v>
      </c>
      <c r="C10216" s="1">
        <v>111451209</v>
      </c>
      <c r="D10216" s="1">
        <v>2</v>
      </c>
      <c r="E10216" s="1">
        <v>0</v>
      </c>
      <c r="F10216" s="1">
        <v>0</v>
      </c>
      <c r="G10216" s="7" t="str">
        <f>IF(E10216&lt;0,"0-",IF(E10216=0,"0",IF(E10216&lt;3.01,"0+ to 3",IF(E10216&lt;6.01,"3+ to 6",IF(E10216&lt;9.01,"6+ to 9",IF(E10216&lt;12.01,"9+ to 12",IF(E10216&lt;15.01,"12+ to 15",IF(E10216&lt;18.01,"15+ to 18",IF(E10216&lt;21.01,"18+ to 21",IF(E10216&lt;24.01,"21+ to 24",IF(E10216&lt;27.01,"24+ to 27",IF(E10216&lt;30.01,"27+ to 30","30+"))))))))))))</f>
        <v>0</v>
      </c>
      <c r="H10216" s="7" t="str">
        <f>IF(F10216&lt;0,"0-",IF(F10216=0,"0",IF(F10216&lt;3.01,"0+ to 3",IF(F10216&lt;6.01,"3+ to 6",IF(F10216&lt;9.01,"6+ to 9",IF(F10216&lt;12.01,"9+ to 12",IF(F10216&lt;15.01,"12+ to 15",IF(F10216&lt;18.01,"15+ to 18",IF(F10216&lt;21.01,"18+ to 21",IF(F10216&lt;24.01,"21+ to 24",IF(F10216&lt;27.01,"24+ to 27",IF(F10216&lt;30.01,"27+ to 30","30+"))))))))))))</f>
        <v>0</v>
      </c>
      <c r="I10216" t="str">
        <f>IF(G10216&lt;&gt;H10216,"DIFF","")</f>
        <v/>
      </c>
    </row>
    <row r="10217" spans="1:9">
      <c r="A10217" t="s">
        <v>102</v>
      </c>
      <c r="B10217" t="s">
        <v>242</v>
      </c>
      <c r="C10217" s="1">
        <v>111451353</v>
      </c>
      <c r="D10217" s="1">
        <v>2</v>
      </c>
      <c r="E10217" s="1">
        <v>0</v>
      </c>
      <c r="F10217" s="1">
        <v>0</v>
      </c>
      <c r="G10217" s="7" t="str">
        <f>IF(E10217&lt;0,"0-",IF(E10217=0,"0",IF(E10217&lt;3.01,"0+ to 3",IF(E10217&lt;6.01,"3+ to 6",IF(E10217&lt;9.01,"6+ to 9",IF(E10217&lt;12.01,"9+ to 12",IF(E10217&lt;15.01,"12+ to 15",IF(E10217&lt;18.01,"15+ to 18",IF(E10217&lt;21.01,"18+ to 21",IF(E10217&lt;24.01,"21+ to 24",IF(E10217&lt;27.01,"24+ to 27",IF(E10217&lt;30.01,"27+ to 30","30+"))))))))))))</f>
        <v>0</v>
      </c>
      <c r="H10217" s="7" t="str">
        <f>IF(F10217&lt;0,"0-",IF(F10217=0,"0",IF(F10217&lt;3.01,"0+ to 3",IF(F10217&lt;6.01,"3+ to 6",IF(F10217&lt;9.01,"6+ to 9",IF(F10217&lt;12.01,"9+ to 12",IF(F10217&lt;15.01,"12+ to 15",IF(F10217&lt;18.01,"15+ to 18",IF(F10217&lt;21.01,"18+ to 21",IF(F10217&lt;24.01,"21+ to 24",IF(F10217&lt;27.01,"24+ to 27",IF(F10217&lt;30.01,"27+ to 30","30+"))))))))))))</f>
        <v>0</v>
      </c>
      <c r="I10217" t="str">
        <f>IF(G10217&lt;&gt;H10217,"DIFF","")</f>
        <v/>
      </c>
    </row>
    <row r="10218" spans="1:9">
      <c r="A10218" t="s">
        <v>102</v>
      </c>
      <c r="B10218" t="s">
        <v>242</v>
      </c>
      <c r="C10218" s="1">
        <v>111452540</v>
      </c>
      <c r="D10218" s="1">
        <v>2</v>
      </c>
      <c r="E10218" s="1">
        <v>-13</v>
      </c>
      <c r="F10218" s="1">
        <v>24</v>
      </c>
      <c r="G10218" s="7" t="str">
        <f>IF(E10218&lt;0,"0-",IF(E10218=0,"0",IF(E10218&lt;3.01,"0+ to 3",IF(E10218&lt;6.01,"3+ to 6",IF(E10218&lt;9.01,"6+ to 9",IF(E10218&lt;12.01,"9+ to 12",IF(E10218&lt;15.01,"12+ to 15",IF(E10218&lt;18.01,"15+ to 18",IF(E10218&lt;21.01,"18+ to 21",IF(E10218&lt;24.01,"21+ to 24",IF(E10218&lt;27.01,"24+ to 27",IF(E10218&lt;30.01,"27+ to 30","30+"))))))))))))</f>
        <v>0-</v>
      </c>
      <c r="H10218" s="7" t="str">
        <f>IF(F10218&lt;0,"0-",IF(F10218=0,"0",IF(F10218&lt;3.01,"0+ to 3",IF(F10218&lt;6.01,"3+ to 6",IF(F10218&lt;9.01,"6+ to 9",IF(F10218&lt;12.01,"9+ to 12",IF(F10218&lt;15.01,"12+ to 15",IF(F10218&lt;18.01,"15+ to 18",IF(F10218&lt;21.01,"18+ to 21",IF(F10218&lt;24.01,"21+ to 24",IF(F10218&lt;27.01,"24+ to 27",IF(F10218&lt;30.01,"27+ to 30","30+"))))))))))))</f>
        <v>21+ to 24</v>
      </c>
      <c r="I10218" t="str">
        <f>IF(G10218&lt;&gt;H10218,"DIFF","")</f>
        <v>DIFF</v>
      </c>
    </row>
    <row r="10219" spans="1:9">
      <c r="A10219" t="s">
        <v>102</v>
      </c>
      <c r="B10219" t="s">
        <v>242</v>
      </c>
      <c r="C10219" s="1">
        <v>111456719</v>
      </c>
      <c r="D10219" s="1">
        <v>2</v>
      </c>
      <c r="E10219" s="1">
        <v>0</v>
      </c>
      <c r="F10219" s="1">
        <v>17</v>
      </c>
      <c r="G10219" s="7" t="str">
        <f>IF(E10219&lt;0,"0-",IF(E10219=0,"0",IF(E10219&lt;3.01,"0+ to 3",IF(E10219&lt;6.01,"3+ to 6",IF(E10219&lt;9.01,"6+ to 9",IF(E10219&lt;12.01,"9+ to 12",IF(E10219&lt;15.01,"12+ to 15",IF(E10219&lt;18.01,"15+ to 18",IF(E10219&lt;21.01,"18+ to 21",IF(E10219&lt;24.01,"21+ to 24",IF(E10219&lt;27.01,"24+ to 27",IF(E10219&lt;30.01,"27+ to 30","30+"))))))))))))</f>
        <v>0</v>
      </c>
      <c r="H10219" s="7" t="str">
        <f>IF(F10219&lt;0,"0-",IF(F10219=0,"0",IF(F10219&lt;3.01,"0+ to 3",IF(F10219&lt;6.01,"3+ to 6",IF(F10219&lt;9.01,"6+ to 9",IF(F10219&lt;12.01,"9+ to 12",IF(F10219&lt;15.01,"12+ to 15",IF(F10219&lt;18.01,"15+ to 18",IF(F10219&lt;21.01,"18+ to 21",IF(F10219&lt;24.01,"21+ to 24",IF(F10219&lt;27.01,"24+ to 27",IF(F10219&lt;30.01,"27+ to 30","30+"))))))))))))</f>
        <v>15+ to 18</v>
      </c>
      <c r="I10219" t="str">
        <f>IF(G10219&lt;&gt;H10219,"DIFF","")</f>
        <v>DIFF</v>
      </c>
    </row>
    <row r="10220" spans="1:9">
      <c r="A10220" t="s">
        <v>102</v>
      </c>
      <c r="B10220" t="s">
        <v>242</v>
      </c>
      <c r="C10220" s="1">
        <v>111464701</v>
      </c>
      <c r="D10220" s="1">
        <v>2</v>
      </c>
      <c r="E10220" s="1">
        <v>-10</v>
      </c>
      <c r="F10220" s="1">
        <v>18</v>
      </c>
      <c r="G10220" s="7" t="str">
        <f>IF(E10220&lt;0,"0-",IF(E10220=0,"0",IF(E10220&lt;3.01,"0+ to 3",IF(E10220&lt;6.01,"3+ to 6",IF(E10220&lt;9.01,"6+ to 9",IF(E10220&lt;12.01,"9+ to 12",IF(E10220&lt;15.01,"12+ to 15",IF(E10220&lt;18.01,"15+ to 18",IF(E10220&lt;21.01,"18+ to 21",IF(E10220&lt;24.01,"21+ to 24",IF(E10220&lt;27.01,"24+ to 27",IF(E10220&lt;30.01,"27+ to 30","30+"))))))))))))</f>
        <v>0-</v>
      </c>
      <c r="H10220" s="7" t="str">
        <f>IF(F10220&lt;0,"0-",IF(F10220=0,"0",IF(F10220&lt;3.01,"0+ to 3",IF(F10220&lt;6.01,"3+ to 6",IF(F10220&lt;9.01,"6+ to 9",IF(F10220&lt;12.01,"9+ to 12",IF(F10220&lt;15.01,"12+ to 15",IF(F10220&lt;18.01,"15+ to 18",IF(F10220&lt;21.01,"18+ to 21",IF(F10220&lt;24.01,"21+ to 24",IF(F10220&lt;27.01,"24+ to 27",IF(F10220&lt;30.01,"27+ to 30","30+"))))))))))))</f>
        <v>15+ to 18</v>
      </c>
      <c r="I10220" t="str">
        <f>IF(G10220&lt;&gt;H10220,"DIFF","")</f>
        <v>DIFF</v>
      </c>
    </row>
    <row r="10221" spans="1:9">
      <c r="A10221" t="s">
        <v>102</v>
      </c>
      <c r="B10221" t="s">
        <v>242</v>
      </c>
      <c r="C10221" s="1">
        <v>111466513</v>
      </c>
      <c r="D10221" s="1">
        <v>2</v>
      </c>
      <c r="E10221" s="1">
        <v>0</v>
      </c>
      <c r="F10221" s="1">
        <v>4</v>
      </c>
      <c r="G10221" s="7" t="str">
        <f>IF(E10221&lt;0,"0-",IF(E10221=0,"0",IF(E10221&lt;3.01,"0+ to 3",IF(E10221&lt;6.01,"3+ to 6",IF(E10221&lt;9.01,"6+ to 9",IF(E10221&lt;12.01,"9+ to 12",IF(E10221&lt;15.01,"12+ to 15",IF(E10221&lt;18.01,"15+ to 18",IF(E10221&lt;21.01,"18+ to 21",IF(E10221&lt;24.01,"21+ to 24",IF(E10221&lt;27.01,"24+ to 27",IF(E10221&lt;30.01,"27+ to 30","30+"))))))))))))</f>
        <v>0</v>
      </c>
      <c r="H10221" s="7" t="str">
        <f>IF(F10221&lt;0,"0-",IF(F10221=0,"0",IF(F10221&lt;3.01,"0+ to 3",IF(F10221&lt;6.01,"3+ to 6",IF(F10221&lt;9.01,"6+ to 9",IF(F10221&lt;12.01,"9+ to 12",IF(F10221&lt;15.01,"12+ to 15",IF(F10221&lt;18.01,"15+ to 18",IF(F10221&lt;21.01,"18+ to 21",IF(F10221&lt;24.01,"21+ to 24",IF(F10221&lt;27.01,"24+ to 27",IF(F10221&lt;30.01,"27+ to 30","30+"))))))))))))</f>
        <v>3+ to 6</v>
      </c>
      <c r="I10221" t="str">
        <f>IF(G10221&lt;&gt;H10221,"DIFF","")</f>
        <v>DIFF</v>
      </c>
    </row>
    <row r="10222" spans="1:9">
      <c r="A10222" t="s">
        <v>102</v>
      </c>
      <c r="B10222" t="s">
        <v>242</v>
      </c>
      <c r="C10222" s="1">
        <v>111475574</v>
      </c>
      <c r="D10222" s="1">
        <v>6</v>
      </c>
      <c r="E10222" s="1">
        <v>-3</v>
      </c>
      <c r="F10222" s="1">
        <v>-2</v>
      </c>
      <c r="G10222" s="7" t="str">
        <f>IF(E10222&lt;0,"0-",IF(E10222=0,"0",IF(E10222&lt;3.01,"0+ to 3",IF(E10222&lt;6.01,"3+ to 6",IF(E10222&lt;9.01,"6+ to 9",IF(E10222&lt;12.01,"9+ to 12",IF(E10222&lt;15.01,"12+ to 15",IF(E10222&lt;18.01,"15+ to 18",IF(E10222&lt;21.01,"18+ to 21",IF(E10222&lt;24.01,"21+ to 24",IF(E10222&lt;27.01,"24+ to 27",IF(E10222&lt;30.01,"27+ to 30","30+"))))))))))))</f>
        <v>0-</v>
      </c>
      <c r="H10222" s="7" t="str">
        <f>IF(F10222&lt;0,"0-",IF(F10222=0,"0",IF(F10222&lt;3.01,"0+ to 3",IF(F10222&lt;6.01,"3+ to 6",IF(F10222&lt;9.01,"6+ to 9",IF(F10222&lt;12.01,"9+ to 12",IF(F10222&lt;15.01,"12+ to 15",IF(F10222&lt;18.01,"15+ to 18",IF(F10222&lt;21.01,"18+ to 21",IF(F10222&lt;24.01,"21+ to 24",IF(F10222&lt;27.01,"24+ to 27",IF(F10222&lt;30.01,"27+ to 30","30+"))))))))))))</f>
        <v>0-</v>
      </c>
      <c r="I10222" t="str">
        <f>IF(G10222&lt;&gt;H10222,"DIFF","")</f>
        <v/>
      </c>
    </row>
    <row r="10223" spans="1:9">
      <c r="A10223" t="s">
        <v>102</v>
      </c>
      <c r="B10223" t="s">
        <v>241</v>
      </c>
      <c r="C10223" s="1">
        <v>111509926</v>
      </c>
      <c r="D10223" s="1">
        <v>2</v>
      </c>
      <c r="E10223" s="1">
        <v>-7</v>
      </c>
      <c r="F10223" s="1">
        <v>14</v>
      </c>
      <c r="G10223" s="7" t="str">
        <f>IF(E10223&lt;0,"0-",IF(E10223=0,"0",IF(E10223&lt;3.01,"0+ to 3",IF(E10223&lt;6.01,"3+ to 6",IF(E10223&lt;9.01,"6+ to 9",IF(E10223&lt;12.01,"9+ to 12",IF(E10223&lt;15.01,"12+ to 15",IF(E10223&lt;18.01,"15+ to 18",IF(E10223&lt;21.01,"18+ to 21",IF(E10223&lt;24.01,"21+ to 24",IF(E10223&lt;27.01,"24+ to 27",IF(E10223&lt;30.01,"27+ to 30","30+"))))))))))))</f>
        <v>0-</v>
      </c>
      <c r="H10223" s="7" t="str">
        <f>IF(F10223&lt;0,"0-",IF(F10223=0,"0",IF(F10223&lt;3.01,"0+ to 3",IF(F10223&lt;6.01,"3+ to 6",IF(F10223&lt;9.01,"6+ to 9",IF(F10223&lt;12.01,"9+ to 12",IF(F10223&lt;15.01,"12+ to 15",IF(F10223&lt;18.01,"15+ to 18",IF(F10223&lt;21.01,"18+ to 21",IF(F10223&lt;24.01,"21+ to 24",IF(F10223&lt;27.01,"24+ to 27",IF(F10223&lt;30.01,"27+ to 30","30+"))))))))))))</f>
        <v>12+ to 15</v>
      </c>
      <c r="I10223" t="str">
        <f>IF(G10223&lt;&gt;H10223,"DIFF","")</f>
        <v>DIFF</v>
      </c>
    </row>
    <row r="10224" spans="1:9">
      <c r="A10224" t="s">
        <v>102</v>
      </c>
      <c r="B10224" t="s">
        <v>241</v>
      </c>
      <c r="C10224" s="1">
        <v>111519154</v>
      </c>
      <c r="D10224" s="1">
        <v>2</v>
      </c>
      <c r="E10224" s="1">
        <v>-5</v>
      </c>
      <c r="F10224" s="1">
        <v>10</v>
      </c>
      <c r="G10224" s="7" t="str">
        <f>IF(E10224&lt;0,"0-",IF(E10224=0,"0",IF(E10224&lt;3.01,"0+ to 3",IF(E10224&lt;6.01,"3+ to 6",IF(E10224&lt;9.01,"6+ to 9",IF(E10224&lt;12.01,"9+ to 12",IF(E10224&lt;15.01,"12+ to 15",IF(E10224&lt;18.01,"15+ to 18",IF(E10224&lt;21.01,"18+ to 21",IF(E10224&lt;24.01,"21+ to 24",IF(E10224&lt;27.01,"24+ to 27",IF(E10224&lt;30.01,"27+ to 30","30+"))))))))))))</f>
        <v>0-</v>
      </c>
      <c r="H10224" s="7" t="str">
        <f>IF(F10224&lt;0,"0-",IF(F10224=0,"0",IF(F10224&lt;3.01,"0+ to 3",IF(F10224&lt;6.01,"3+ to 6",IF(F10224&lt;9.01,"6+ to 9",IF(F10224&lt;12.01,"9+ to 12",IF(F10224&lt;15.01,"12+ to 15",IF(F10224&lt;18.01,"15+ to 18",IF(F10224&lt;21.01,"18+ to 21",IF(F10224&lt;24.01,"21+ to 24",IF(F10224&lt;27.01,"24+ to 27",IF(F10224&lt;30.01,"27+ to 30","30+"))))))))))))</f>
        <v>9+ to 12</v>
      </c>
      <c r="I10224" t="str">
        <f>IF(G10224&lt;&gt;H10224,"DIFF","")</f>
        <v>DIFF</v>
      </c>
    </row>
    <row r="10225" spans="1:9">
      <c r="A10225" t="s">
        <v>102</v>
      </c>
      <c r="B10225" t="s">
        <v>241</v>
      </c>
      <c r="C10225" s="1">
        <v>111531030</v>
      </c>
      <c r="D10225" s="1">
        <v>2</v>
      </c>
      <c r="E10225" s="1">
        <v>0</v>
      </c>
      <c r="F10225" s="1">
        <v>5</v>
      </c>
      <c r="G10225" s="7" t="str">
        <f>IF(E10225&lt;0,"0-",IF(E10225=0,"0",IF(E10225&lt;3.01,"0+ to 3",IF(E10225&lt;6.01,"3+ to 6",IF(E10225&lt;9.01,"6+ to 9",IF(E10225&lt;12.01,"9+ to 12",IF(E10225&lt;15.01,"12+ to 15",IF(E10225&lt;18.01,"15+ to 18",IF(E10225&lt;21.01,"18+ to 21",IF(E10225&lt;24.01,"21+ to 24",IF(E10225&lt;27.01,"24+ to 27",IF(E10225&lt;30.01,"27+ to 30","30+"))))))))))))</f>
        <v>0</v>
      </c>
      <c r="H10225" s="7" t="str">
        <f>IF(F10225&lt;0,"0-",IF(F10225=0,"0",IF(F10225&lt;3.01,"0+ to 3",IF(F10225&lt;6.01,"3+ to 6",IF(F10225&lt;9.01,"6+ to 9",IF(F10225&lt;12.01,"9+ to 12",IF(F10225&lt;15.01,"12+ to 15",IF(F10225&lt;18.01,"15+ to 18",IF(F10225&lt;21.01,"18+ to 21",IF(F10225&lt;24.01,"21+ to 24",IF(F10225&lt;27.01,"24+ to 27",IF(F10225&lt;30.01,"27+ to 30","30+"))))))))))))</f>
        <v>3+ to 6</v>
      </c>
      <c r="I10225" t="str">
        <f>IF(G10225&lt;&gt;H10225,"DIFF","")</f>
        <v>DIFF</v>
      </c>
    </row>
    <row r="10226" spans="1:9">
      <c r="A10226" t="s">
        <v>103</v>
      </c>
      <c r="B10226" t="s">
        <v>241</v>
      </c>
      <c r="C10226" s="1">
        <v>111531258</v>
      </c>
      <c r="D10226" s="1">
        <v>6</v>
      </c>
      <c r="E10226" s="1">
        <v>0</v>
      </c>
      <c r="F10226" s="1">
        <v>0</v>
      </c>
      <c r="G10226" s="7" t="str">
        <f>IF(E10226&lt;0,"0-",IF(E10226=0,"0",IF(E10226&lt;3.01,"0+ to 3",IF(E10226&lt;6.01,"3+ to 6",IF(E10226&lt;9.01,"6+ to 9",IF(E10226&lt;12.01,"9+ to 12",IF(E10226&lt;15.01,"12+ to 15",IF(E10226&lt;18.01,"15+ to 18",IF(E10226&lt;21.01,"18+ to 21",IF(E10226&lt;24.01,"21+ to 24",IF(E10226&lt;27.01,"24+ to 27",IF(E10226&lt;30.01,"27+ to 30","30+"))))))))))))</f>
        <v>0</v>
      </c>
      <c r="H10226" s="7" t="str">
        <f>IF(F10226&lt;0,"0-",IF(F10226=0,"0",IF(F10226&lt;3.01,"0+ to 3",IF(F10226&lt;6.01,"3+ to 6",IF(F10226&lt;9.01,"6+ to 9",IF(F10226&lt;12.01,"9+ to 12",IF(F10226&lt;15.01,"12+ to 15",IF(F10226&lt;18.01,"15+ to 18",IF(F10226&lt;21.01,"18+ to 21",IF(F10226&lt;24.01,"21+ to 24",IF(F10226&lt;27.01,"24+ to 27",IF(F10226&lt;30.01,"27+ to 30","30+"))))))))))))</f>
        <v>0</v>
      </c>
      <c r="I10226" t="str">
        <f>IF(G10226&lt;&gt;H10226,"DIFF","")</f>
        <v/>
      </c>
    </row>
    <row r="10227" spans="1:9">
      <c r="A10227" t="s">
        <v>102</v>
      </c>
      <c r="B10227" t="s">
        <v>239</v>
      </c>
      <c r="C10227" s="1">
        <v>111585756</v>
      </c>
      <c r="D10227" s="1">
        <v>2</v>
      </c>
      <c r="E10227" s="1">
        <v>0</v>
      </c>
      <c r="F10227" s="1">
        <v>0</v>
      </c>
      <c r="G10227" s="7" t="str">
        <f>IF(E10227&lt;0,"0-",IF(E10227=0,"0",IF(E10227&lt;3.01,"0+ to 3",IF(E10227&lt;6.01,"3+ to 6",IF(E10227&lt;9.01,"6+ to 9",IF(E10227&lt;12.01,"9+ to 12",IF(E10227&lt;15.01,"12+ to 15",IF(E10227&lt;18.01,"15+ to 18",IF(E10227&lt;21.01,"18+ to 21",IF(E10227&lt;24.01,"21+ to 24",IF(E10227&lt;27.01,"24+ to 27",IF(E10227&lt;30.01,"27+ to 30","30+"))))))))))))</f>
        <v>0</v>
      </c>
      <c r="H10227" s="7" t="str">
        <f>IF(F10227&lt;0,"0-",IF(F10227=0,"0",IF(F10227&lt;3.01,"0+ to 3",IF(F10227&lt;6.01,"3+ to 6",IF(F10227&lt;9.01,"6+ to 9",IF(F10227&lt;12.01,"9+ to 12",IF(F10227&lt;15.01,"12+ to 15",IF(F10227&lt;18.01,"15+ to 18",IF(F10227&lt;21.01,"18+ to 21",IF(F10227&lt;24.01,"21+ to 24",IF(F10227&lt;27.01,"24+ to 27",IF(F10227&lt;30.01,"27+ to 30","30+"))))))))))))</f>
        <v>0</v>
      </c>
      <c r="I10227" t="str">
        <f>IF(G10227&lt;&gt;H10227,"DIFF","")</f>
        <v/>
      </c>
    </row>
    <row r="10228" spans="1:9">
      <c r="A10228" t="s">
        <v>102</v>
      </c>
      <c r="B10228" t="s">
        <v>239</v>
      </c>
      <c r="C10228" s="1">
        <v>111585787</v>
      </c>
      <c r="D10228" s="1">
        <v>6</v>
      </c>
      <c r="E10228" s="1">
        <v>0</v>
      </c>
      <c r="F10228" s="1">
        <v>0</v>
      </c>
      <c r="G10228" s="7" t="str">
        <f>IF(E10228&lt;0,"0-",IF(E10228=0,"0",IF(E10228&lt;3.01,"0+ to 3",IF(E10228&lt;6.01,"3+ to 6",IF(E10228&lt;9.01,"6+ to 9",IF(E10228&lt;12.01,"9+ to 12",IF(E10228&lt;15.01,"12+ to 15",IF(E10228&lt;18.01,"15+ to 18",IF(E10228&lt;21.01,"18+ to 21",IF(E10228&lt;24.01,"21+ to 24",IF(E10228&lt;27.01,"24+ to 27",IF(E10228&lt;30.01,"27+ to 30","30+"))))))))))))</f>
        <v>0</v>
      </c>
      <c r="H10228" s="7" t="str">
        <f>IF(F10228&lt;0,"0-",IF(F10228=0,"0",IF(F10228&lt;3.01,"0+ to 3",IF(F10228&lt;6.01,"3+ to 6",IF(F10228&lt;9.01,"6+ to 9",IF(F10228&lt;12.01,"9+ to 12",IF(F10228&lt;15.01,"12+ to 15",IF(F10228&lt;18.01,"15+ to 18",IF(F10228&lt;21.01,"18+ to 21",IF(F10228&lt;24.01,"21+ to 24",IF(F10228&lt;27.01,"24+ to 27",IF(F10228&lt;30.01,"27+ to 30","30+"))))))))))))</f>
        <v>0</v>
      </c>
      <c r="I10228" t="str">
        <f>IF(G10228&lt;&gt;H10228,"DIFF","")</f>
        <v/>
      </c>
    </row>
    <row r="10229" spans="1:9">
      <c r="A10229" t="s">
        <v>102</v>
      </c>
      <c r="B10229" t="s">
        <v>239</v>
      </c>
      <c r="C10229" s="1">
        <v>111588006</v>
      </c>
      <c r="D10229" s="1">
        <v>3</v>
      </c>
      <c r="E10229" s="1">
        <v>-7</v>
      </c>
      <c r="F10229" s="1">
        <v>14</v>
      </c>
      <c r="G10229" s="7" t="str">
        <f>IF(E10229&lt;0,"0-",IF(E10229=0,"0",IF(E10229&lt;3.01,"0+ to 3",IF(E10229&lt;6.01,"3+ to 6",IF(E10229&lt;9.01,"6+ to 9",IF(E10229&lt;12.01,"9+ to 12",IF(E10229&lt;15.01,"12+ to 15",IF(E10229&lt;18.01,"15+ to 18",IF(E10229&lt;21.01,"18+ to 21",IF(E10229&lt;24.01,"21+ to 24",IF(E10229&lt;27.01,"24+ to 27",IF(E10229&lt;30.01,"27+ to 30","30+"))))))))))))</f>
        <v>0-</v>
      </c>
      <c r="H10229" s="7" t="str">
        <f>IF(F10229&lt;0,"0-",IF(F10229=0,"0",IF(F10229&lt;3.01,"0+ to 3",IF(F10229&lt;6.01,"3+ to 6",IF(F10229&lt;9.01,"6+ to 9",IF(F10229&lt;12.01,"9+ to 12",IF(F10229&lt;15.01,"12+ to 15",IF(F10229&lt;18.01,"15+ to 18",IF(F10229&lt;21.01,"18+ to 21",IF(F10229&lt;24.01,"21+ to 24",IF(F10229&lt;27.01,"24+ to 27",IF(F10229&lt;30.01,"27+ to 30","30+"))))))))))))</f>
        <v>12+ to 15</v>
      </c>
      <c r="I10229" t="str">
        <f>IF(G10229&lt;&gt;H10229,"DIFF","")</f>
        <v>DIFF</v>
      </c>
    </row>
    <row r="10230" spans="1:9">
      <c r="A10230" t="s">
        <v>102</v>
      </c>
      <c r="B10230" t="s">
        <v>239</v>
      </c>
      <c r="C10230" s="1">
        <v>111588135</v>
      </c>
      <c r="D10230" s="1">
        <v>6</v>
      </c>
      <c r="E10230" s="1">
        <v>0</v>
      </c>
      <c r="F10230" s="1">
        <v>0</v>
      </c>
      <c r="G10230" s="7" t="str">
        <f>IF(E10230&lt;0,"0-",IF(E10230=0,"0",IF(E10230&lt;3.01,"0+ to 3",IF(E10230&lt;6.01,"3+ to 6",IF(E10230&lt;9.01,"6+ to 9",IF(E10230&lt;12.01,"9+ to 12",IF(E10230&lt;15.01,"12+ to 15",IF(E10230&lt;18.01,"15+ to 18",IF(E10230&lt;21.01,"18+ to 21",IF(E10230&lt;24.01,"21+ to 24",IF(E10230&lt;27.01,"24+ to 27",IF(E10230&lt;30.01,"27+ to 30","30+"))))))))))))</f>
        <v>0</v>
      </c>
      <c r="H10230" s="7" t="str">
        <f>IF(F10230&lt;0,"0-",IF(F10230=0,"0",IF(F10230&lt;3.01,"0+ to 3",IF(F10230&lt;6.01,"3+ to 6",IF(F10230&lt;9.01,"6+ to 9",IF(F10230&lt;12.01,"9+ to 12",IF(F10230&lt;15.01,"12+ to 15",IF(F10230&lt;18.01,"15+ to 18",IF(F10230&lt;21.01,"18+ to 21",IF(F10230&lt;24.01,"21+ to 24",IF(F10230&lt;27.01,"24+ to 27",IF(F10230&lt;30.01,"27+ to 30","30+"))))))))))))</f>
        <v>0</v>
      </c>
      <c r="I10230" t="str">
        <f>IF(G10230&lt;&gt;H10230,"DIFF","")</f>
        <v/>
      </c>
    </row>
    <row r="10231" spans="1:9">
      <c r="A10231" t="s">
        <v>102</v>
      </c>
      <c r="B10231" t="s">
        <v>239</v>
      </c>
      <c r="C10231" s="1">
        <v>111588735</v>
      </c>
      <c r="D10231" s="1">
        <v>2</v>
      </c>
      <c r="E10231" s="1">
        <v>0</v>
      </c>
      <c r="F10231" s="1">
        <v>0</v>
      </c>
      <c r="G10231" s="7" t="str">
        <f>IF(E10231&lt;0,"0-",IF(E10231=0,"0",IF(E10231&lt;3.01,"0+ to 3",IF(E10231&lt;6.01,"3+ to 6",IF(E10231&lt;9.01,"6+ to 9",IF(E10231&lt;12.01,"9+ to 12",IF(E10231&lt;15.01,"12+ to 15",IF(E10231&lt;18.01,"15+ to 18",IF(E10231&lt;21.01,"18+ to 21",IF(E10231&lt;24.01,"21+ to 24",IF(E10231&lt;27.01,"24+ to 27",IF(E10231&lt;30.01,"27+ to 30","30+"))))))))))))</f>
        <v>0</v>
      </c>
      <c r="H10231" s="7" t="str">
        <f>IF(F10231&lt;0,"0-",IF(F10231=0,"0",IF(F10231&lt;3.01,"0+ to 3",IF(F10231&lt;6.01,"3+ to 6",IF(F10231&lt;9.01,"6+ to 9",IF(F10231&lt;12.01,"9+ to 12",IF(F10231&lt;15.01,"12+ to 15",IF(F10231&lt;18.01,"15+ to 18",IF(F10231&lt;21.01,"18+ to 21",IF(F10231&lt;24.01,"21+ to 24",IF(F10231&lt;27.01,"24+ to 27",IF(F10231&lt;30.01,"27+ to 30","30+"))))))))))))</f>
        <v>0</v>
      </c>
      <c r="I10231" t="str">
        <f>IF(G10231&lt;&gt;H10231,"DIFF","")</f>
        <v/>
      </c>
    </row>
    <row r="10232" spans="1:9">
      <c r="A10232" t="s">
        <v>102</v>
      </c>
      <c r="B10232" t="s">
        <v>239</v>
      </c>
      <c r="C10232" s="1">
        <v>111593728</v>
      </c>
      <c r="D10232" s="1">
        <v>2</v>
      </c>
      <c r="E10232" s="1">
        <v>0</v>
      </c>
      <c r="F10232" s="1">
        <v>5</v>
      </c>
      <c r="G10232" s="7" t="str">
        <f>IF(E10232&lt;0,"0-",IF(E10232=0,"0",IF(E10232&lt;3.01,"0+ to 3",IF(E10232&lt;6.01,"3+ to 6",IF(E10232&lt;9.01,"6+ to 9",IF(E10232&lt;12.01,"9+ to 12",IF(E10232&lt;15.01,"12+ to 15",IF(E10232&lt;18.01,"15+ to 18",IF(E10232&lt;21.01,"18+ to 21",IF(E10232&lt;24.01,"21+ to 24",IF(E10232&lt;27.01,"24+ to 27",IF(E10232&lt;30.01,"27+ to 30","30+"))))))))))))</f>
        <v>0</v>
      </c>
      <c r="H10232" s="7" t="str">
        <f>IF(F10232&lt;0,"0-",IF(F10232=0,"0",IF(F10232&lt;3.01,"0+ to 3",IF(F10232&lt;6.01,"3+ to 6",IF(F10232&lt;9.01,"6+ to 9",IF(F10232&lt;12.01,"9+ to 12",IF(F10232&lt;15.01,"12+ to 15",IF(F10232&lt;18.01,"15+ to 18",IF(F10232&lt;21.01,"18+ to 21",IF(F10232&lt;24.01,"21+ to 24",IF(F10232&lt;27.01,"24+ to 27",IF(F10232&lt;30.01,"27+ to 30","30+"))))))))))))</f>
        <v>3+ to 6</v>
      </c>
      <c r="I10232" t="str">
        <f>IF(G10232&lt;&gt;H10232,"DIFF","")</f>
        <v>DIFF</v>
      </c>
    </row>
    <row r="10233" spans="1:9">
      <c r="A10233" t="s">
        <v>102</v>
      </c>
      <c r="B10233" t="s">
        <v>239</v>
      </c>
      <c r="C10233" s="1">
        <v>111595266</v>
      </c>
      <c r="D10233" s="1">
        <v>6</v>
      </c>
      <c r="E10233" s="1">
        <v>-3</v>
      </c>
      <c r="F10233" s="1">
        <v>-3</v>
      </c>
      <c r="G10233" s="7" t="str">
        <f>IF(E10233&lt;0,"0-",IF(E10233=0,"0",IF(E10233&lt;3.01,"0+ to 3",IF(E10233&lt;6.01,"3+ to 6",IF(E10233&lt;9.01,"6+ to 9",IF(E10233&lt;12.01,"9+ to 12",IF(E10233&lt;15.01,"12+ to 15",IF(E10233&lt;18.01,"15+ to 18",IF(E10233&lt;21.01,"18+ to 21",IF(E10233&lt;24.01,"21+ to 24",IF(E10233&lt;27.01,"24+ to 27",IF(E10233&lt;30.01,"27+ to 30","30+"))))))))))))</f>
        <v>0-</v>
      </c>
      <c r="H10233" s="7" t="str">
        <f>IF(F10233&lt;0,"0-",IF(F10233=0,"0",IF(F10233&lt;3.01,"0+ to 3",IF(F10233&lt;6.01,"3+ to 6",IF(F10233&lt;9.01,"6+ to 9",IF(F10233&lt;12.01,"9+ to 12",IF(F10233&lt;15.01,"12+ to 15",IF(F10233&lt;18.01,"15+ to 18",IF(F10233&lt;21.01,"18+ to 21",IF(F10233&lt;24.01,"21+ to 24",IF(F10233&lt;27.01,"24+ to 27",IF(F10233&lt;30.01,"27+ to 30","30+"))))))))))))</f>
        <v>0-</v>
      </c>
      <c r="I10233" t="str">
        <f>IF(G10233&lt;&gt;H10233,"DIFF","")</f>
        <v/>
      </c>
    </row>
    <row r="10234" spans="1:9">
      <c r="A10234" t="s">
        <v>102</v>
      </c>
      <c r="B10234" t="s">
        <v>239</v>
      </c>
      <c r="C10234" s="1">
        <v>111597121</v>
      </c>
      <c r="D10234" s="1">
        <v>5</v>
      </c>
      <c r="E10234" s="1">
        <v>0</v>
      </c>
      <c r="F10234" s="1">
        <v>0</v>
      </c>
      <c r="G10234" s="7" t="str">
        <f>IF(E10234&lt;0,"0-",IF(E10234=0,"0",IF(E10234&lt;3.01,"0+ to 3",IF(E10234&lt;6.01,"3+ to 6",IF(E10234&lt;9.01,"6+ to 9",IF(E10234&lt;12.01,"9+ to 12",IF(E10234&lt;15.01,"12+ to 15",IF(E10234&lt;18.01,"15+ to 18",IF(E10234&lt;21.01,"18+ to 21",IF(E10234&lt;24.01,"21+ to 24",IF(E10234&lt;27.01,"24+ to 27",IF(E10234&lt;30.01,"27+ to 30","30+"))))))))))))</f>
        <v>0</v>
      </c>
      <c r="H10234" s="7" t="str">
        <f>IF(F10234&lt;0,"0-",IF(F10234=0,"0",IF(F10234&lt;3.01,"0+ to 3",IF(F10234&lt;6.01,"3+ to 6",IF(F10234&lt;9.01,"6+ to 9",IF(F10234&lt;12.01,"9+ to 12",IF(F10234&lt;15.01,"12+ to 15",IF(F10234&lt;18.01,"15+ to 18",IF(F10234&lt;21.01,"18+ to 21",IF(F10234&lt;24.01,"21+ to 24",IF(F10234&lt;27.01,"24+ to 27",IF(F10234&lt;30.01,"27+ to 30","30+"))))))))))))</f>
        <v>0</v>
      </c>
      <c r="I10234" t="str">
        <f>IF(G10234&lt;&gt;H10234,"DIFF","")</f>
        <v/>
      </c>
    </row>
    <row r="10235" spans="1:9">
      <c r="A10235" t="s">
        <v>102</v>
      </c>
      <c r="B10235" t="s">
        <v>239</v>
      </c>
      <c r="C10235" s="1">
        <v>111597998</v>
      </c>
      <c r="D10235" s="1">
        <v>7</v>
      </c>
      <c r="E10235" s="1">
        <v>0</v>
      </c>
      <c r="F10235" s="1">
        <v>0</v>
      </c>
      <c r="G10235" s="7" t="str">
        <f>IF(E10235&lt;0,"0-",IF(E10235=0,"0",IF(E10235&lt;3.01,"0+ to 3",IF(E10235&lt;6.01,"3+ to 6",IF(E10235&lt;9.01,"6+ to 9",IF(E10235&lt;12.01,"9+ to 12",IF(E10235&lt;15.01,"12+ to 15",IF(E10235&lt;18.01,"15+ to 18",IF(E10235&lt;21.01,"18+ to 21",IF(E10235&lt;24.01,"21+ to 24",IF(E10235&lt;27.01,"24+ to 27",IF(E10235&lt;30.01,"27+ to 30","30+"))))))))))))</f>
        <v>0</v>
      </c>
      <c r="H10235" s="7" t="str">
        <f>IF(F10235&lt;0,"0-",IF(F10235=0,"0",IF(F10235&lt;3.01,"0+ to 3",IF(F10235&lt;6.01,"3+ to 6",IF(F10235&lt;9.01,"6+ to 9",IF(F10235&lt;12.01,"9+ to 12",IF(F10235&lt;15.01,"12+ to 15",IF(F10235&lt;18.01,"15+ to 18",IF(F10235&lt;21.01,"18+ to 21",IF(F10235&lt;24.01,"21+ to 24",IF(F10235&lt;27.01,"24+ to 27",IF(F10235&lt;30.01,"27+ to 30","30+"))))))))))))</f>
        <v>0</v>
      </c>
      <c r="I10235" t="str">
        <f>IF(G10235&lt;&gt;H10235,"DIFF","")</f>
        <v/>
      </c>
    </row>
    <row r="10236" spans="1:9">
      <c r="A10236" t="s">
        <v>102</v>
      </c>
      <c r="B10236" t="s">
        <v>239</v>
      </c>
      <c r="C10236" s="1">
        <v>111599990</v>
      </c>
      <c r="D10236" s="1">
        <v>4</v>
      </c>
      <c r="E10236" s="1">
        <v>-4</v>
      </c>
      <c r="F10236" s="1">
        <v>-4</v>
      </c>
      <c r="G10236" s="7" t="str">
        <f>IF(E10236&lt;0,"0-",IF(E10236=0,"0",IF(E10236&lt;3.01,"0+ to 3",IF(E10236&lt;6.01,"3+ to 6",IF(E10236&lt;9.01,"6+ to 9",IF(E10236&lt;12.01,"9+ to 12",IF(E10236&lt;15.01,"12+ to 15",IF(E10236&lt;18.01,"15+ to 18",IF(E10236&lt;21.01,"18+ to 21",IF(E10236&lt;24.01,"21+ to 24",IF(E10236&lt;27.01,"24+ to 27",IF(E10236&lt;30.01,"27+ to 30","30+"))))))))))))</f>
        <v>0-</v>
      </c>
      <c r="H10236" s="7" t="str">
        <f>IF(F10236&lt;0,"0-",IF(F10236=0,"0",IF(F10236&lt;3.01,"0+ to 3",IF(F10236&lt;6.01,"3+ to 6",IF(F10236&lt;9.01,"6+ to 9",IF(F10236&lt;12.01,"9+ to 12",IF(F10236&lt;15.01,"12+ to 15",IF(F10236&lt;18.01,"15+ to 18",IF(F10236&lt;21.01,"18+ to 21",IF(F10236&lt;24.01,"21+ to 24",IF(F10236&lt;27.01,"24+ to 27",IF(F10236&lt;30.01,"27+ to 30","30+"))))))))))))</f>
        <v>0-</v>
      </c>
      <c r="I10236" t="str">
        <f>IF(G10236&lt;&gt;H10236,"DIFF","")</f>
        <v/>
      </c>
    </row>
    <row r="10237" spans="1:9">
      <c r="A10237" t="s">
        <v>103</v>
      </c>
      <c r="B10237" t="s">
        <v>239</v>
      </c>
      <c r="C10237" s="1">
        <v>111600223</v>
      </c>
      <c r="D10237" s="1">
        <v>2</v>
      </c>
      <c r="E10237" s="1">
        <v>-24</v>
      </c>
      <c r="F10237" s="1">
        <v>30</v>
      </c>
      <c r="G10237" s="7" t="str">
        <f>IF(E10237&lt;0,"0-",IF(E10237=0,"0",IF(E10237&lt;3.01,"0+ to 3",IF(E10237&lt;6.01,"3+ to 6",IF(E10237&lt;9.01,"6+ to 9",IF(E10237&lt;12.01,"9+ to 12",IF(E10237&lt;15.01,"12+ to 15",IF(E10237&lt;18.01,"15+ to 18",IF(E10237&lt;21.01,"18+ to 21",IF(E10237&lt;24.01,"21+ to 24",IF(E10237&lt;27.01,"24+ to 27",IF(E10237&lt;30.01,"27+ to 30","30+"))))))))))))</f>
        <v>0-</v>
      </c>
      <c r="H10237" s="7" t="str">
        <f>IF(F10237&lt;0,"0-",IF(F10237=0,"0",IF(F10237&lt;3.01,"0+ to 3",IF(F10237&lt;6.01,"3+ to 6",IF(F10237&lt;9.01,"6+ to 9",IF(F10237&lt;12.01,"9+ to 12",IF(F10237&lt;15.01,"12+ to 15",IF(F10237&lt;18.01,"15+ to 18",IF(F10237&lt;21.01,"18+ to 21",IF(F10237&lt;24.01,"21+ to 24",IF(F10237&lt;27.01,"24+ to 27",IF(F10237&lt;30.01,"27+ to 30","30+"))))))))))))</f>
        <v>27+ to 30</v>
      </c>
      <c r="I10237" t="str">
        <f>IF(G10237&lt;&gt;H10237,"DIFF","")</f>
        <v>DIFF</v>
      </c>
    </row>
    <row r="10238" spans="1:9">
      <c r="A10238" t="s">
        <v>102</v>
      </c>
      <c r="B10238" t="s">
        <v>239</v>
      </c>
      <c r="C10238" s="1">
        <v>111600581</v>
      </c>
      <c r="D10238" s="1">
        <v>6</v>
      </c>
      <c r="E10238" s="1">
        <v>0</v>
      </c>
      <c r="F10238" s="1">
        <v>0</v>
      </c>
      <c r="G10238" s="7" t="str">
        <f>IF(E10238&lt;0,"0-",IF(E10238=0,"0",IF(E10238&lt;3.01,"0+ to 3",IF(E10238&lt;6.01,"3+ to 6",IF(E10238&lt;9.01,"6+ to 9",IF(E10238&lt;12.01,"9+ to 12",IF(E10238&lt;15.01,"12+ to 15",IF(E10238&lt;18.01,"15+ to 18",IF(E10238&lt;21.01,"18+ to 21",IF(E10238&lt;24.01,"21+ to 24",IF(E10238&lt;27.01,"24+ to 27",IF(E10238&lt;30.01,"27+ to 30","30+"))))))))))))</f>
        <v>0</v>
      </c>
      <c r="H10238" s="7" t="str">
        <f>IF(F10238&lt;0,"0-",IF(F10238=0,"0",IF(F10238&lt;3.01,"0+ to 3",IF(F10238&lt;6.01,"3+ to 6",IF(F10238&lt;9.01,"6+ to 9",IF(F10238&lt;12.01,"9+ to 12",IF(F10238&lt;15.01,"12+ to 15",IF(F10238&lt;18.01,"15+ to 18",IF(F10238&lt;21.01,"18+ to 21",IF(F10238&lt;24.01,"21+ to 24",IF(F10238&lt;27.01,"24+ to 27",IF(F10238&lt;30.01,"27+ to 30","30+"))))))))))))</f>
        <v>0</v>
      </c>
      <c r="I10238" t="str">
        <f>IF(G10238&lt;&gt;H10238,"DIFF","")</f>
        <v/>
      </c>
    </row>
    <row r="10239" spans="1:9">
      <c r="A10239" t="s">
        <v>102</v>
      </c>
      <c r="B10239" t="s">
        <v>239</v>
      </c>
      <c r="C10239" s="1">
        <v>111600925</v>
      </c>
      <c r="D10239" s="1">
        <v>6</v>
      </c>
      <c r="E10239" s="1">
        <v>0</v>
      </c>
      <c r="F10239" s="1">
        <v>0</v>
      </c>
      <c r="G10239" s="7" t="str">
        <f>IF(E10239&lt;0,"0-",IF(E10239=0,"0",IF(E10239&lt;3.01,"0+ to 3",IF(E10239&lt;6.01,"3+ to 6",IF(E10239&lt;9.01,"6+ to 9",IF(E10239&lt;12.01,"9+ to 12",IF(E10239&lt;15.01,"12+ to 15",IF(E10239&lt;18.01,"15+ to 18",IF(E10239&lt;21.01,"18+ to 21",IF(E10239&lt;24.01,"21+ to 24",IF(E10239&lt;27.01,"24+ to 27",IF(E10239&lt;30.01,"27+ to 30","30+"))))))))))))</f>
        <v>0</v>
      </c>
      <c r="H10239" s="7" t="str">
        <f>IF(F10239&lt;0,"0-",IF(F10239=0,"0",IF(F10239&lt;3.01,"0+ to 3",IF(F10239&lt;6.01,"3+ to 6",IF(F10239&lt;9.01,"6+ to 9",IF(F10239&lt;12.01,"9+ to 12",IF(F10239&lt;15.01,"12+ to 15",IF(F10239&lt;18.01,"15+ to 18",IF(F10239&lt;21.01,"18+ to 21",IF(F10239&lt;24.01,"21+ to 24",IF(F10239&lt;27.01,"24+ to 27",IF(F10239&lt;30.01,"27+ to 30","30+"))))))))))))</f>
        <v>0</v>
      </c>
      <c r="I10239" t="str">
        <f>IF(G10239&lt;&gt;H10239,"DIFF","")</f>
        <v/>
      </c>
    </row>
    <row r="10240" spans="1:9">
      <c r="A10240" t="s">
        <v>103</v>
      </c>
      <c r="B10240" t="s">
        <v>238</v>
      </c>
      <c r="C10240" s="1">
        <v>111635705</v>
      </c>
      <c r="D10240" s="1">
        <v>2</v>
      </c>
      <c r="E10240" s="1">
        <v>-23</v>
      </c>
      <c r="F10240" s="1">
        <v>32</v>
      </c>
      <c r="G10240" s="7" t="str">
        <f>IF(E10240&lt;0,"0-",IF(E10240=0,"0",IF(E10240&lt;3.01,"0+ to 3",IF(E10240&lt;6.01,"3+ to 6",IF(E10240&lt;9.01,"6+ to 9",IF(E10240&lt;12.01,"9+ to 12",IF(E10240&lt;15.01,"12+ to 15",IF(E10240&lt;18.01,"15+ to 18",IF(E10240&lt;21.01,"18+ to 21",IF(E10240&lt;24.01,"21+ to 24",IF(E10240&lt;27.01,"24+ to 27",IF(E10240&lt;30.01,"27+ to 30","30+"))))))))))))</f>
        <v>0-</v>
      </c>
      <c r="H10240" s="7" t="str">
        <f>IF(F10240&lt;0,"0-",IF(F10240=0,"0",IF(F10240&lt;3.01,"0+ to 3",IF(F10240&lt;6.01,"3+ to 6",IF(F10240&lt;9.01,"6+ to 9",IF(F10240&lt;12.01,"9+ to 12",IF(F10240&lt;15.01,"12+ to 15",IF(F10240&lt;18.01,"15+ to 18",IF(F10240&lt;21.01,"18+ to 21",IF(F10240&lt;24.01,"21+ to 24",IF(F10240&lt;27.01,"24+ to 27",IF(F10240&lt;30.01,"27+ to 30","30+"))))))))))))</f>
        <v>30+</v>
      </c>
      <c r="I10240" t="str">
        <f>IF(G10240&lt;&gt;H10240,"DIFF","")</f>
        <v>DIFF</v>
      </c>
    </row>
    <row r="10241" spans="1:9">
      <c r="A10241" t="s">
        <v>102</v>
      </c>
      <c r="B10241" t="s">
        <v>238</v>
      </c>
      <c r="C10241" s="1">
        <v>111637751</v>
      </c>
      <c r="D10241" s="1">
        <v>2</v>
      </c>
      <c r="E10241" s="1">
        <v>-6</v>
      </c>
      <c r="F10241" s="1">
        <v>8</v>
      </c>
      <c r="G10241" s="7" t="str">
        <f>IF(E10241&lt;0,"0-",IF(E10241=0,"0",IF(E10241&lt;3.01,"0+ to 3",IF(E10241&lt;6.01,"3+ to 6",IF(E10241&lt;9.01,"6+ to 9",IF(E10241&lt;12.01,"9+ to 12",IF(E10241&lt;15.01,"12+ to 15",IF(E10241&lt;18.01,"15+ to 18",IF(E10241&lt;21.01,"18+ to 21",IF(E10241&lt;24.01,"21+ to 24",IF(E10241&lt;27.01,"24+ to 27",IF(E10241&lt;30.01,"27+ to 30","30+"))))))))))))</f>
        <v>0-</v>
      </c>
      <c r="H10241" s="7" t="str">
        <f>IF(F10241&lt;0,"0-",IF(F10241=0,"0",IF(F10241&lt;3.01,"0+ to 3",IF(F10241&lt;6.01,"3+ to 6",IF(F10241&lt;9.01,"6+ to 9",IF(F10241&lt;12.01,"9+ to 12",IF(F10241&lt;15.01,"12+ to 15",IF(F10241&lt;18.01,"15+ to 18",IF(F10241&lt;21.01,"18+ to 21",IF(F10241&lt;24.01,"21+ to 24",IF(F10241&lt;27.01,"24+ to 27",IF(F10241&lt;30.01,"27+ to 30","30+"))))))))))))</f>
        <v>6+ to 9</v>
      </c>
      <c r="I10241" t="str">
        <f>IF(G10241&lt;&gt;H10241,"DIFF","")</f>
        <v>DIFF</v>
      </c>
    </row>
    <row r="10242" spans="1:9">
      <c r="A10242" t="s">
        <v>102</v>
      </c>
      <c r="B10242" t="s">
        <v>238</v>
      </c>
      <c r="C10242" s="1">
        <v>111642210</v>
      </c>
      <c r="D10242" s="1">
        <v>2</v>
      </c>
      <c r="E10242" s="1">
        <v>-10</v>
      </c>
      <c r="F10242" s="1">
        <v>7</v>
      </c>
      <c r="G10242" s="7" t="str">
        <f>IF(E10242&lt;0,"0-",IF(E10242=0,"0",IF(E10242&lt;3.01,"0+ to 3",IF(E10242&lt;6.01,"3+ to 6",IF(E10242&lt;9.01,"6+ to 9",IF(E10242&lt;12.01,"9+ to 12",IF(E10242&lt;15.01,"12+ to 15",IF(E10242&lt;18.01,"15+ to 18",IF(E10242&lt;21.01,"18+ to 21",IF(E10242&lt;24.01,"21+ to 24",IF(E10242&lt;27.01,"24+ to 27",IF(E10242&lt;30.01,"27+ to 30","30+"))))))))))))</f>
        <v>0-</v>
      </c>
      <c r="H10242" s="7" t="str">
        <f>IF(F10242&lt;0,"0-",IF(F10242=0,"0",IF(F10242&lt;3.01,"0+ to 3",IF(F10242&lt;6.01,"3+ to 6",IF(F10242&lt;9.01,"6+ to 9",IF(F10242&lt;12.01,"9+ to 12",IF(F10242&lt;15.01,"12+ to 15",IF(F10242&lt;18.01,"15+ to 18",IF(F10242&lt;21.01,"18+ to 21",IF(F10242&lt;24.01,"21+ to 24",IF(F10242&lt;27.01,"24+ to 27",IF(F10242&lt;30.01,"27+ to 30","30+"))))))))))))</f>
        <v>6+ to 9</v>
      </c>
      <c r="I10242" t="str">
        <f>IF(G10242&lt;&gt;H10242,"DIFF","")</f>
        <v>DIFF</v>
      </c>
    </row>
    <row r="10243" spans="1:9">
      <c r="A10243" t="s">
        <v>102</v>
      </c>
      <c r="B10243" t="s">
        <v>238</v>
      </c>
      <c r="C10243" s="1">
        <v>111643024</v>
      </c>
      <c r="D10243" s="1">
        <v>2</v>
      </c>
      <c r="E10243" s="1">
        <v>-1</v>
      </c>
      <c r="F10243" s="1">
        <v>3</v>
      </c>
      <c r="G10243" s="7" t="str">
        <f>IF(E10243&lt;0,"0-",IF(E10243=0,"0",IF(E10243&lt;3.01,"0+ to 3",IF(E10243&lt;6.01,"3+ to 6",IF(E10243&lt;9.01,"6+ to 9",IF(E10243&lt;12.01,"9+ to 12",IF(E10243&lt;15.01,"12+ to 15",IF(E10243&lt;18.01,"15+ to 18",IF(E10243&lt;21.01,"18+ to 21",IF(E10243&lt;24.01,"21+ to 24",IF(E10243&lt;27.01,"24+ to 27",IF(E10243&lt;30.01,"27+ to 30","30+"))))))))))))</f>
        <v>0-</v>
      </c>
      <c r="H10243" s="7" t="str">
        <f>IF(F10243&lt;0,"0-",IF(F10243=0,"0",IF(F10243&lt;3.01,"0+ to 3",IF(F10243&lt;6.01,"3+ to 6",IF(F10243&lt;9.01,"6+ to 9",IF(F10243&lt;12.01,"9+ to 12",IF(F10243&lt;15.01,"12+ to 15",IF(F10243&lt;18.01,"15+ to 18",IF(F10243&lt;21.01,"18+ to 21",IF(F10243&lt;24.01,"21+ to 24",IF(F10243&lt;27.01,"24+ to 27",IF(F10243&lt;30.01,"27+ to 30","30+"))))))))))))</f>
        <v>0+ to 3</v>
      </c>
      <c r="I10243" t="str">
        <f>IF(G10243&lt;&gt;H10243,"DIFF","")</f>
        <v>DIFF</v>
      </c>
    </row>
    <row r="10244" spans="1:9">
      <c r="A10244" t="s">
        <v>102</v>
      </c>
      <c r="B10244" t="s">
        <v>238</v>
      </c>
      <c r="C10244" s="1">
        <v>111652889</v>
      </c>
      <c r="D10244" s="1">
        <v>2</v>
      </c>
      <c r="E10244" s="1">
        <v>-8</v>
      </c>
      <c r="F10244" s="1">
        <v>13</v>
      </c>
      <c r="G10244" s="7" t="str">
        <f>IF(E10244&lt;0,"0-",IF(E10244=0,"0",IF(E10244&lt;3.01,"0+ to 3",IF(E10244&lt;6.01,"3+ to 6",IF(E10244&lt;9.01,"6+ to 9",IF(E10244&lt;12.01,"9+ to 12",IF(E10244&lt;15.01,"12+ to 15",IF(E10244&lt;18.01,"15+ to 18",IF(E10244&lt;21.01,"18+ to 21",IF(E10244&lt;24.01,"21+ to 24",IF(E10244&lt;27.01,"24+ to 27",IF(E10244&lt;30.01,"27+ to 30","30+"))))))))))))</f>
        <v>0-</v>
      </c>
      <c r="H10244" s="7" t="str">
        <f>IF(F10244&lt;0,"0-",IF(F10244=0,"0",IF(F10244&lt;3.01,"0+ to 3",IF(F10244&lt;6.01,"3+ to 6",IF(F10244&lt;9.01,"6+ to 9",IF(F10244&lt;12.01,"9+ to 12",IF(F10244&lt;15.01,"12+ to 15",IF(F10244&lt;18.01,"15+ to 18",IF(F10244&lt;21.01,"18+ to 21",IF(F10244&lt;24.01,"21+ to 24",IF(F10244&lt;27.01,"24+ to 27",IF(F10244&lt;30.01,"27+ to 30","30+"))))))))))))</f>
        <v>12+ to 15</v>
      </c>
      <c r="I10244" t="str">
        <f>IF(G10244&lt;&gt;H10244,"DIFF","")</f>
        <v>DIFF</v>
      </c>
    </row>
    <row r="10245" spans="1:9">
      <c r="A10245" t="s">
        <v>102</v>
      </c>
      <c r="B10245" t="s">
        <v>238</v>
      </c>
      <c r="C10245" s="1">
        <v>111654683</v>
      </c>
      <c r="D10245" s="1">
        <v>3</v>
      </c>
      <c r="E10245" s="1">
        <v>0</v>
      </c>
      <c r="F10245" s="1">
        <v>0</v>
      </c>
      <c r="G10245" s="7" t="str">
        <f>IF(E10245&lt;0,"0-",IF(E10245=0,"0",IF(E10245&lt;3.01,"0+ to 3",IF(E10245&lt;6.01,"3+ to 6",IF(E10245&lt;9.01,"6+ to 9",IF(E10245&lt;12.01,"9+ to 12",IF(E10245&lt;15.01,"12+ to 15",IF(E10245&lt;18.01,"15+ to 18",IF(E10245&lt;21.01,"18+ to 21",IF(E10245&lt;24.01,"21+ to 24",IF(E10245&lt;27.01,"24+ to 27",IF(E10245&lt;30.01,"27+ to 30","30+"))))))))))))</f>
        <v>0</v>
      </c>
      <c r="H10245" s="7" t="str">
        <f>IF(F10245&lt;0,"0-",IF(F10245=0,"0",IF(F10245&lt;3.01,"0+ to 3",IF(F10245&lt;6.01,"3+ to 6",IF(F10245&lt;9.01,"6+ to 9",IF(F10245&lt;12.01,"9+ to 12",IF(F10245&lt;15.01,"12+ to 15",IF(F10245&lt;18.01,"15+ to 18",IF(F10245&lt;21.01,"18+ to 21",IF(F10245&lt;24.01,"21+ to 24",IF(F10245&lt;27.01,"24+ to 27",IF(F10245&lt;30.01,"27+ to 30","30+"))))))))))))</f>
        <v>0</v>
      </c>
      <c r="I10245" t="str">
        <f>IF(G10245&lt;&gt;H10245,"DIFF","")</f>
        <v/>
      </c>
    </row>
    <row r="10246" spans="1:9">
      <c r="A10246" t="s">
        <v>102</v>
      </c>
      <c r="B10246" t="s">
        <v>237</v>
      </c>
      <c r="C10246" s="1">
        <v>111677221</v>
      </c>
      <c r="D10246" s="1">
        <v>6</v>
      </c>
      <c r="E10246" s="1">
        <v>0</v>
      </c>
      <c r="F10246" s="1">
        <v>0</v>
      </c>
      <c r="G10246" s="7" t="str">
        <f>IF(E10246&lt;0,"0-",IF(E10246=0,"0",IF(E10246&lt;3.01,"0+ to 3",IF(E10246&lt;6.01,"3+ to 6",IF(E10246&lt;9.01,"6+ to 9",IF(E10246&lt;12.01,"9+ to 12",IF(E10246&lt;15.01,"12+ to 15",IF(E10246&lt;18.01,"15+ to 18",IF(E10246&lt;21.01,"18+ to 21",IF(E10246&lt;24.01,"21+ to 24",IF(E10246&lt;27.01,"24+ to 27",IF(E10246&lt;30.01,"27+ to 30","30+"))))))))))))</f>
        <v>0</v>
      </c>
      <c r="H10246" s="7" t="str">
        <f>IF(F10246&lt;0,"0-",IF(F10246=0,"0",IF(F10246&lt;3.01,"0+ to 3",IF(F10246&lt;6.01,"3+ to 6",IF(F10246&lt;9.01,"6+ to 9",IF(F10246&lt;12.01,"9+ to 12",IF(F10246&lt;15.01,"12+ to 15",IF(F10246&lt;18.01,"15+ to 18",IF(F10246&lt;21.01,"18+ to 21",IF(F10246&lt;24.01,"21+ to 24",IF(F10246&lt;27.01,"24+ to 27",IF(F10246&lt;30.01,"27+ to 30","30+"))))))))))))</f>
        <v>0</v>
      </c>
      <c r="I10246" t="str">
        <f>IF(G10246&lt;&gt;H10246,"DIFF","")</f>
        <v/>
      </c>
    </row>
    <row r="10247" spans="1:9">
      <c r="A10247" t="s">
        <v>102</v>
      </c>
      <c r="B10247" t="s">
        <v>237</v>
      </c>
      <c r="C10247" s="1">
        <v>111679018</v>
      </c>
      <c r="D10247" s="1">
        <v>2</v>
      </c>
      <c r="E10247" s="1">
        <v>-3</v>
      </c>
      <c r="F10247" s="1">
        <v>6</v>
      </c>
      <c r="G10247" s="7" t="str">
        <f>IF(E10247&lt;0,"0-",IF(E10247=0,"0",IF(E10247&lt;3.01,"0+ to 3",IF(E10247&lt;6.01,"3+ to 6",IF(E10247&lt;9.01,"6+ to 9",IF(E10247&lt;12.01,"9+ to 12",IF(E10247&lt;15.01,"12+ to 15",IF(E10247&lt;18.01,"15+ to 18",IF(E10247&lt;21.01,"18+ to 21",IF(E10247&lt;24.01,"21+ to 24",IF(E10247&lt;27.01,"24+ to 27",IF(E10247&lt;30.01,"27+ to 30","30+"))))))))))))</f>
        <v>0-</v>
      </c>
      <c r="H10247" s="7" t="str">
        <f>IF(F10247&lt;0,"0-",IF(F10247=0,"0",IF(F10247&lt;3.01,"0+ to 3",IF(F10247&lt;6.01,"3+ to 6",IF(F10247&lt;9.01,"6+ to 9",IF(F10247&lt;12.01,"9+ to 12",IF(F10247&lt;15.01,"12+ to 15",IF(F10247&lt;18.01,"15+ to 18",IF(F10247&lt;21.01,"18+ to 21",IF(F10247&lt;24.01,"21+ to 24",IF(F10247&lt;27.01,"24+ to 27",IF(F10247&lt;30.01,"27+ to 30","30+"))))))))))))</f>
        <v>3+ to 6</v>
      </c>
      <c r="I10247" t="str">
        <f>IF(G10247&lt;&gt;H10247,"DIFF","")</f>
        <v>DIFF</v>
      </c>
    </row>
    <row r="10248" spans="1:9">
      <c r="A10248" t="s">
        <v>102</v>
      </c>
      <c r="B10248" t="s">
        <v>237</v>
      </c>
      <c r="C10248" s="1">
        <v>111687608</v>
      </c>
      <c r="D10248" s="1">
        <v>2</v>
      </c>
      <c r="E10248" s="1">
        <v>-2</v>
      </c>
      <c r="F10248" s="1">
        <v>2</v>
      </c>
      <c r="G10248" s="7" t="str">
        <f>IF(E10248&lt;0,"0-",IF(E10248=0,"0",IF(E10248&lt;3.01,"0+ to 3",IF(E10248&lt;6.01,"3+ to 6",IF(E10248&lt;9.01,"6+ to 9",IF(E10248&lt;12.01,"9+ to 12",IF(E10248&lt;15.01,"12+ to 15",IF(E10248&lt;18.01,"15+ to 18",IF(E10248&lt;21.01,"18+ to 21",IF(E10248&lt;24.01,"21+ to 24",IF(E10248&lt;27.01,"24+ to 27",IF(E10248&lt;30.01,"27+ to 30","30+"))))))))))))</f>
        <v>0-</v>
      </c>
      <c r="H10248" s="7" t="str">
        <f>IF(F10248&lt;0,"0-",IF(F10248=0,"0",IF(F10248&lt;3.01,"0+ to 3",IF(F10248&lt;6.01,"3+ to 6",IF(F10248&lt;9.01,"6+ to 9",IF(F10248&lt;12.01,"9+ to 12",IF(F10248&lt;15.01,"12+ to 15",IF(F10248&lt;18.01,"15+ to 18",IF(F10248&lt;21.01,"18+ to 21",IF(F10248&lt;24.01,"21+ to 24",IF(F10248&lt;27.01,"24+ to 27",IF(F10248&lt;30.01,"27+ to 30","30+"))))))))))))</f>
        <v>0+ to 3</v>
      </c>
      <c r="I10248" t="str">
        <f>IF(G10248&lt;&gt;H10248,"DIFF","")</f>
        <v>DIFF</v>
      </c>
    </row>
    <row r="10249" spans="1:9">
      <c r="A10249" t="s">
        <v>102</v>
      </c>
      <c r="B10249" t="s">
        <v>237</v>
      </c>
      <c r="C10249" s="1">
        <v>111691780</v>
      </c>
      <c r="D10249" s="1">
        <v>2</v>
      </c>
      <c r="E10249" s="1">
        <v>-14</v>
      </c>
      <c r="F10249" s="1">
        <v>26</v>
      </c>
      <c r="G10249" s="7" t="str">
        <f>IF(E10249&lt;0,"0-",IF(E10249=0,"0",IF(E10249&lt;3.01,"0+ to 3",IF(E10249&lt;6.01,"3+ to 6",IF(E10249&lt;9.01,"6+ to 9",IF(E10249&lt;12.01,"9+ to 12",IF(E10249&lt;15.01,"12+ to 15",IF(E10249&lt;18.01,"15+ to 18",IF(E10249&lt;21.01,"18+ to 21",IF(E10249&lt;24.01,"21+ to 24",IF(E10249&lt;27.01,"24+ to 27",IF(E10249&lt;30.01,"27+ to 30","30+"))))))))))))</f>
        <v>0-</v>
      </c>
      <c r="H10249" s="7" t="str">
        <f>IF(F10249&lt;0,"0-",IF(F10249=0,"0",IF(F10249&lt;3.01,"0+ to 3",IF(F10249&lt;6.01,"3+ to 6",IF(F10249&lt;9.01,"6+ to 9",IF(F10249&lt;12.01,"9+ to 12",IF(F10249&lt;15.01,"12+ to 15",IF(F10249&lt;18.01,"15+ to 18",IF(F10249&lt;21.01,"18+ to 21",IF(F10249&lt;24.01,"21+ to 24",IF(F10249&lt;27.01,"24+ to 27",IF(F10249&lt;30.01,"27+ to 30","30+"))))))))))))</f>
        <v>24+ to 27</v>
      </c>
      <c r="I10249" t="str">
        <f>IF(G10249&lt;&gt;H10249,"DIFF","")</f>
        <v>DIFF</v>
      </c>
    </row>
    <row r="10250" spans="1:9">
      <c r="A10250" t="s">
        <v>102</v>
      </c>
      <c r="B10250" t="s">
        <v>237</v>
      </c>
      <c r="C10250" s="1">
        <v>111692842</v>
      </c>
      <c r="D10250" s="1">
        <v>2</v>
      </c>
      <c r="E10250" s="1">
        <v>-2</v>
      </c>
      <c r="F10250" s="1">
        <v>3</v>
      </c>
      <c r="G10250" s="7" t="str">
        <f>IF(E10250&lt;0,"0-",IF(E10250=0,"0",IF(E10250&lt;3.01,"0+ to 3",IF(E10250&lt;6.01,"3+ to 6",IF(E10250&lt;9.01,"6+ to 9",IF(E10250&lt;12.01,"9+ to 12",IF(E10250&lt;15.01,"12+ to 15",IF(E10250&lt;18.01,"15+ to 18",IF(E10250&lt;21.01,"18+ to 21",IF(E10250&lt;24.01,"21+ to 24",IF(E10250&lt;27.01,"24+ to 27",IF(E10250&lt;30.01,"27+ to 30","30+"))))))))))))</f>
        <v>0-</v>
      </c>
      <c r="H10250" s="7" t="str">
        <f>IF(F10250&lt;0,"0-",IF(F10250=0,"0",IF(F10250&lt;3.01,"0+ to 3",IF(F10250&lt;6.01,"3+ to 6",IF(F10250&lt;9.01,"6+ to 9",IF(F10250&lt;12.01,"9+ to 12",IF(F10250&lt;15.01,"12+ to 15",IF(F10250&lt;18.01,"15+ to 18",IF(F10250&lt;21.01,"18+ to 21",IF(F10250&lt;24.01,"21+ to 24",IF(F10250&lt;27.01,"24+ to 27",IF(F10250&lt;30.01,"27+ to 30","30+"))))))))))))</f>
        <v>0+ to 3</v>
      </c>
      <c r="I10250" t="str">
        <f>IF(G10250&lt;&gt;H10250,"DIFF","")</f>
        <v>DIFF</v>
      </c>
    </row>
    <row r="10251" spans="1:9">
      <c r="A10251" t="s">
        <v>102</v>
      </c>
      <c r="B10251" t="s">
        <v>237</v>
      </c>
      <c r="C10251" s="1">
        <v>111696202</v>
      </c>
      <c r="D10251" s="1">
        <v>2</v>
      </c>
      <c r="E10251" s="1">
        <v>-18</v>
      </c>
      <c r="F10251" s="1">
        <v>14</v>
      </c>
      <c r="G10251" s="7" t="str">
        <f>IF(E10251&lt;0,"0-",IF(E10251=0,"0",IF(E10251&lt;3.01,"0+ to 3",IF(E10251&lt;6.01,"3+ to 6",IF(E10251&lt;9.01,"6+ to 9",IF(E10251&lt;12.01,"9+ to 12",IF(E10251&lt;15.01,"12+ to 15",IF(E10251&lt;18.01,"15+ to 18",IF(E10251&lt;21.01,"18+ to 21",IF(E10251&lt;24.01,"21+ to 24",IF(E10251&lt;27.01,"24+ to 27",IF(E10251&lt;30.01,"27+ to 30","30+"))))))))))))</f>
        <v>0-</v>
      </c>
      <c r="H10251" s="7" t="str">
        <f>IF(F10251&lt;0,"0-",IF(F10251=0,"0",IF(F10251&lt;3.01,"0+ to 3",IF(F10251&lt;6.01,"3+ to 6",IF(F10251&lt;9.01,"6+ to 9",IF(F10251&lt;12.01,"9+ to 12",IF(F10251&lt;15.01,"12+ to 15",IF(F10251&lt;18.01,"15+ to 18",IF(F10251&lt;21.01,"18+ to 21",IF(F10251&lt;24.01,"21+ to 24",IF(F10251&lt;27.01,"24+ to 27",IF(F10251&lt;30.01,"27+ to 30","30+"))))))))))))</f>
        <v>12+ to 15</v>
      </c>
      <c r="I10251" t="str">
        <f>IF(G10251&lt;&gt;H10251,"DIFF","")</f>
        <v>DIFF</v>
      </c>
    </row>
    <row r="10252" spans="1:9">
      <c r="A10252" t="s">
        <v>102</v>
      </c>
      <c r="B10252" t="s">
        <v>237</v>
      </c>
      <c r="C10252" s="1">
        <v>111697077</v>
      </c>
      <c r="D10252" s="1">
        <v>2</v>
      </c>
      <c r="E10252" s="1">
        <v>-6</v>
      </c>
      <c r="F10252" s="1">
        <v>14</v>
      </c>
      <c r="G10252" s="7" t="str">
        <f>IF(E10252&lt;0,"0-",IF(E10252=0,"0",IF(E10252&lt;3.01,"0+ to 3",IF(E10252&lt;6.01,"3+ to 6",IF(E10252&lt;9.01,"6+ to 9",IF(E10252&lt;12.01,"9+ to 12",IF(E10252&lt;15.01,"12+ to 15",IF(E10252&lt;18.01,"15+ to 18",IF(E10252&lt;21.01,"18+ to 21",IF(E10252&lt;24.01,"21+ to 24",IF(E10252&lt;27.01,"24+ to 27",IF(E10252&lt;30.01,"27+ to 30","30+"))))))))))))</f>
        <v>0-</v>
      </c>
      <c r="H10252" s="7" t="str">
        <f>IF(F10252&lt;0,"0-",IF(F10252=0,"0",IF(F10252&lt;3.01,"0+ to 3",IF(F10252&lt;6.01,"3+ to 6",IF(F10252&lt;9.01,"6+ to 9",IF(F10252&lt;12.01,"9+ to 12",IF(F10252&lt;15.01,"12+ to 15",IF(F10252&lt;18.01,"15+ to 18",IF(F10252&lt;21.01,"18+ to 21",IF(F10252&lt;24.01,"21+ to 24",IF(F10252&lt;27.01,"24+ to 27",IF(F10252&lt;30.01,"27+ to 30","30+"))))))))))))</f>
        <v>12+ to 15</v>
      </c>
      <c r="I10252" t="str">
        <f>IF(G10252&lt;&gt;H10252,"DIFF","")</f>
        <v>DIFF</v>
      </c>
    </row>
    <row r="10253" spans="1:9">
      <c r="A10253" t="s">
        <v>102</v>
      </c>
      <c r="B10253" t="s">
        <v>237</v>
      </c>
      <c r="C10253" s="1">
        <v>111699622</v>
      </c>
      <c r="D10253" s="1">
        <v>4</v>
      </c>
      <c r="E10253" s="1">
        <v>-4</v>
      </c>
      <c r="F10253" s="1">
        <v>5</v>
      </c>
      <c r="G10253" s="7" t="str">
        <f>IF(E10253&lt;0,"0-",IF(E10253=0,"0",IF(E10253&lt;3.01,"0+ to 3",IF(E10253&lt;6.01,"3+ to 6",IF(E10253&lt;9.01,"6+ to 9",IF(E10253&lt;12.01,"9+ to 12",IF(E10253&lt;15.01,"12+ to 15",IF(E10253&lt;18.01,"15+ to 18",IF(E10253&lt;21.01,"18+ to 21",IF(E10253&lt;24.01,"21+ to 24",IF(E10253&lt;27.01,"24+ to 27",IF(E10253&lt;30.01,"27+ to 30","30+"))))))))))))</f>
        <v>0-</v>
      </c>
      <c r="H10253" s="7" t="str">
        <f>IF(F10253&lt;0,"0-",IF(F10253=0,"0",IF(F10253&lt;3.01,"0+ to 3",IF(F10253&lt;6.01,"3+ to 6",IF(F10253&lt;9.01,"6+ to 9",IF(F10253&lt;12.01,"9+ to 12",IF(F10253&lt;15.01,"12+ to 15",IF(F10253&lt;18.01,"15+ to 18",IF(F10253&lt;21.01,"18+ to 21",IF(F10253&lt;24.01,"21+ to 24",IF(F10253&lt;27.01,"24+ to 27",IF(F10253&lt;30.01,"27+ to 30","30+"))))))))))))</f>
        <v>3+ to 6</v>
      </c>
      <c r="I10253" t="str">
        <f>IF(G10253&lt;&gt;H10253,"DIFF","")</f>
        <v>DIFF</v>
      </c>
    </row>
    <row r="10254" spans="1:9">
      <c r="A10254" t="s">
        <v>102</v>
      </c>
      <c r="B10254" t="s">
        <v>236</v>
      </c>
      <c r="C10254" s="1">
        <v>111731880</v>
      </c>
      <c r="D10254" s="1">
        <v>6</v>
      </c>
      <c r="E10254" s="1">
        <v>-2</v>
      </c>
      <c r="F10254" s="1">
        <v>-2</v>
      </c>
      <c r="G10254" s="7" t="str">
        <f>IF(E10254&lt;0,"0-",IF(E10254=0,"0",IF(E10254&lt;3.01,"0+ to 3",IF(E10254&lt;6.01,"3+ to 6",IF(E10254&lt;9.01,"6+ to 9",IF(E10254&lt;12.01,"9+ to 12",IF(E10254&lt;15.01,"12+ to 15",IF(E10254&lt;18.01,"15+ to 18",IF(E10254&lt;21.01,"18+ to 21",IF(E10254&lt;24.01,"21+ to 24",IF(E10254&lt;27.01,"24+ to 27",IF(E10254&lt;30.01,"27+ to 30","30+"))))))))))))</f>
        <v>0-</v>
      </c>
      <c r="H10254" s="7" t="str">
        <f>IF(F10254&lt;0,"0-",IF(F10254=0,"0",IF(F10254&lt;3.01,"0+ to 3",IF(F10254&lt;6.01,"3+ to 6",IF(F10254&lt;9.01,"6+ to 9",IF(F10254&lt;12.01,"9+ to 12",IF(F10254&lt;15.01,"12+ to 15",IF(F10254&lt;18.01,"15+ to 18",IF(F10254&lt;21.01,"18+ to 21",IF(F10254&lt;24.01,"21+ to 24",IF(F10254&lt;27.01,"24+ to 27",IF(F10254&lt;30.01,"27+ to 30","30+"))))))))))))</f>
        <v>0-</v>
      </c>
      <c r="I10254" t="str">
        <f>IF(G10254&lt;&gt;H10254,"DIFF","")</f>
        <v/>
      </c>
    </row>
    <row r="10255" spans="1:9">
      <c r="A10255" t="s">
        <v>102</v>
      </c>
      <c r="B10255" t="s">
        <v>236</v>
      </c>
      <c r="C10255" s="1">
        <v>111731950</v>
      </c>
      <c r="D10255" s="1">
        <v>6</v>
      </c>
      <c r="E10255" s="1">
        <v>-6</v>
      </c>
      <c r="F10255" s="1">
        <v>-4</v>
      </c>
      <c r="G10255" s="7" t="str">
        <f>IF(E10255&lt;0,"0-",IF(E10255=0,"0",IF(E10255&lt;3.01,"0+ to 3",IF(E10255&lt;6.01,"3+ to 6",IF(E10255&lt;9.01,"6+ to 9",IF(E10255&lt;12.01,"9+ to 12",IF(E10255&lt;15.01,"12+ to 15",IF(E10255&lt;18.01,"15+ to 18",IF(E10255&lt;21.01,"18+ to 21",IF(E10255&lt;24.01,"21+ to 24",IF(E10255&lt;27.01,"24+ to 27",IF(E10255&lt;30.01,"27+ to 30","30+"))))))))))))</f>
        <v>0-</v>
      </c>
      <c r="H10255" s="7" t="str">
        <f>IF(F10255&lt;0,"0-",IF(F10255=0,"0",IF(F10255&lt;3.01,"0+ to 3",IF(F10255&lt;6.01,"3+ to 6",IF(F10255&lt;9.01,"6+ to 9",IF(F10255&lt;12.01,"9+ to 12",IF(F10255&lt;15.01,"12+ to 15",IF(F10255&lt;18.01,"15+ to 18",IF(F10255&lt;21.01,"18+ to 21",IF(F10255&lt;24.01,"21+ to 24",IF(F10255&lt;27.01,"24+ to 27",IF(F10255&lt;30.01,"27+ to 30","30+"))))))))))))</f>
        <v>0-</v>
      </c>
      <c r="I10255" t="str">
        <f>IF(G10255&lt;&gt;H10255,"DIFF","")</f>
        <v/>
      </c>
    </row>
    <row r="10256" spans="1:9">
      <c r="A10256" t="s">
        <v>102</v>
      </c>
      <c r="B10256" t="s">
        <v>236</v>
      </c>
      <c r="C10256" s="1">
        <v>111731962</v>
      </c>
      <c r="D10256" s="1">
        <v>2</v>
      </c>
      <c r="E10256" s="1">
        <v>-10</v>
      </c>
      <c r="F10256" s="1">
        <v>16</v>
      </c>
      <c r="G10256" s="7" t="str">
        <f>IF(E10256&lt;0,"0-",IF(E10256=0,"0",IF(E10256&lt;3.01,"0+ to 3",IF(E10256&lt;6.01,"3+ to 6",IF(E10256&lt;9.01,"6+ to 9",IF(E10256&lt;12.01,"9+ to 12",IF(E10256&lt;15.01,"12+ to 15",IF(E10256&lt;18.01,"15+ to 18",IF(E10256&lt;21.01,"18+ to 21",IF(E10256&lt;24.01,"21+ to 24",IF(E10256&lt;27.01,"24+ to 27",IF(E10256&lt;30.01,"27+ to 30","30+"))))))))))))</f>
        <v>0-</v>
      </c>
      <c r="H10256" s="7" t="str">
        <f>IF(F10256&lt;0,"0-",IF(F10256=0,"0",IF(F10256&lt;3.01,"0+ to 3",IF(F10256&lt;6.01,"3+ to 6",IF(F10256&lt;9.01,"6+ to 9",IF(F10256&lt;12.01,"9+ to 12",IF(F10256&lt;15.01,"12+ to 15",IF(F10256&lt;18.01,"15+ to 18",IF(F10256&lt;21.01,"18+ to 21",IF(F10256&lt;24.01,"21+ to 24",IF(F10256&lt;27.01,"24+ to 27",IF(F10256&lt;30.01,"27+ to 30","30+"))))))))))))</f>
        <v>15+ to 18</v>
      </c>
      <c r="I10256" t="str">
        <f>IF(G10256&lt;&gt;H10256,"DIFF","")</f>
        <v>DIFF</v>
      </c>
    </row>
    <row r="10257" spans="1:9">
      <c r="A10257" t="s">
        <v>102</v>
      </c>
      <c r="B10257" t="s">
        <v>236</v>
      </c>
      <c r="C10257" s="1">
        <v>111732851</v>
      </c>
      <c r="D10257" s="1">
        <v>2</v>
      </c>
      <c r="E10257" s="1">
        <v>0</v>
      </c>
      <c r="F10257" s="1">
        <v>0</v>
      </c>
      <c r="G10257" s="7" t="str">
        <f>IF(E10257&lt;0,"0-",IF(E10257=0,"0",IF(E10257&lt;3.01,"0+ to 3",IF(E10257&lt;6.01,"3+ to 6",IF(E10257&lt;9.01,"6+ to 9",IF(E10257&lt;12.01,"9+ to 12",IF(E10257&lt;15.01,"12+ to 15",IF(E10257&lt;18.01,"15+ to 18",IF(E10257&lt;21.01,"18+ to 21",IF(E10257&lt;24.01,"21+ to 24",IF(E10257&lt;27.01,"24+ to 27",IF(E10257&lt;30.01,"27+ to 30","30+"))))))))))))</f>
        <v>0</v>
      </c>
      <c r="H10257" s="7" t="str">
        <f>IF(F10257&lt;0,"0-",IF(F10257=0,"0",IF(F10257&lt;3.01,"0+ to 3",IF(F10257&lt;6.01,"3+ to 6",IF(F10257&lt;9.01,"6+ to 9",IF(F10257&lt;12.01,"9+ to 12",IF(F10257&lt;15.01,"12+ to 15",IF(F10257&lt;18.01,"15+ to 18",IF(F10257&lt;21.01,"18+ to 21",IF(F10257&lt;24.01,"21+ to 24",IF(F10257&lt;27.01,"24+ to 27",IF(F10257&lt;30.01,"27+ to 30","30+"))))))))))))</f>
        <v>0</v>
      </c>
      <c r="I10257" t="str">
        <f>IF(G10257&lt;&gt;H10257,"DIFF","")</f>
        <v/>
      </c>
    </row>
    <row r="10258" spans="1:9">
      <c r="A10258" t="s">
        <v>103</v>
      </c>
      <c r="B10258" t="s">
        <v>236</v>
      </c>
      <c r="C10258" s="1">
        <v>111735825</v>
      </c>
      <c r="D10258" s="1">
        <v>2</v>
      </c>
      <c r="E10258" s="1">
        <v>-13</v>
      </c>
      <c r="F10258" s="1">
        <v>21</v>
      </c>
      <c r="G10258" s="7" t="str">
        <f>IF(E10258&lt;0,"0-",IF(E10258=0,"0",IF(E10258&lt;3.01,"0+ to 3",IF(E10258&lt;6.01,"3+ to 6",IF(E10258&lt;9.01,"6+ to 9",IF(E10258&lt;12.01,"9+ to 12",IF(E10258&lt;15.01,"12+ to 15",IF(E10258&lt;18.01,"15+ to 18",IF(E10258&lt;21.01,"18+ to 21",IF(E10258&lt;24.01,"21+ to 24",IF(E10258&lt;27.01,"24+ to 27",IF(E10258&lt;30.01,"27+ to 30","30+"))))))))))))</f>
        <v>0-</v>
      </c>
      <c r="H10258" s="7" t="str">
        <f>IF(F10258&lt;0,"0-",IF(F10258=0,"0",IF(F10258&lt;3.01,"0+ to 3",IF(F10258&lt;6.01,"3+ to 6",IF(F10258&lt;9.01,"6+ to 9",IF(F10258&lt;12.01,"9+ to 12",IF(F10258&lt;15.01,"12+ to 15",IF(F10258&lt;18.01,"15+ to 18",IF(F10258&lt;21.01,"18+ to 21",IF(F10258&lt;24.01,"21+ to 24",IF(F10258&lt;27.01,"24+ to 27",IF(F10258&lt;30.01,"27+ to 30","30+"))))))))))))</f>
        <v>18+ to 21</v>
      </c>
      <c r="I10258" t="str">
        <f>IF(G10258&lt;&gt;H10258,"DIFF","")</f>
        <v>DIFF</v>
      </c>
    </row>
    <row r="10259" spans="1:9">
      <c r="A10259" t="s">
        <v>102</v>
      </c>
      <c r="B10259" t="s">
        <v>236</v>
      </c>
      <c r="C10259" s="1">
        <v>111737179</v>
      </c>
      <c r="D10259" s="1">
        <v>3</v>
      </c>
      <c r="E10259" s="1">
        <v>-1</v>
      </c>
      <c r="F10259" s="1">
        <v>6</v>
      </c>
      <c r="G10259" s="7" t="str">
        <f>IF(E10259&lt;0,"0-",IF(E10259=0,"0",IF(E10259&lt;3.01,"0+ to 3",IF(E10259&lt;6.01,"3+ to 6",IF(E10259&lt;9.01,"6+ to 9",IF(E10259&lt;12.01,"9+ to 12",IF(E10259&lt;15.01,"12+ to 15",IF(E10259&lt;18.01,"15+ to 18",IF(E10259&lt;21.01,"18+ to 21",IF(E10259&lt;24.01,"21+ to 24",IF(E10259&lt;27.01,"24+ to 27",IF(E10259&lt;30.01,"27+ to 30","30+"))))))))))))</f>
        <v>0-</v>
      </c>
      <c r="H10259" s="7" t="str">
        <f>IF(F10259&lt;0,"0-",IF(F10259=0,"0",IF(F10259&lt;3.01,"0+ to 3",IF(F10259&lt;6.01,"3+ to 6",IF(F10259&lt;9.01,"6+ to 9",IF(F10259&lt;12.01,"9+ to 12",IF(F10259&lt;15.01,"12+ to 15",IF(F10259&lt;18.01,"15+ to 18",IF(F10259&lt;21.01,"18+ to 21",IF(F10259&lt;24.01,"21+ to 24",IF(F10259&lt;27.01,"24+ to 27",IF(F10259&lt;30.01,"27+ to 30","30+"))))))))))))</f>
        <v>3+ to 6</v>
      </c>
      <c r="I10259" t="str">
        <f>IF(G10259&lt;&gt;H10259,"DIFF","")</f>
        <v>DIFF</v>
      </c>
    </row>
    <row r="10260" spans="1:9">
      <c r="A10260" t="s">
        <v>102</v>
      </c>
      <c r="B10260" t="s">
        <v>236</v>
      </c>
      <c r="C10260" s="1">
        <v>111737312</v>
      </c>
      <c r="D10260" s="1">
        <v>2</v>
      </c>
      <c r="E10260" s="1">
        <v>-3</v>
      </c>
      <c r="F10260" s="1">
        <v>5</v>
      </c>
      <c r="G10260" s="7" t="str">
        <f>IF(E10260&lt;0,"0-",IF(E10260=0,"0",IF(E10260&lt;3.01,"0+ to 3",IF(E10260&lt;6.01,"3+ to 6",IF(E10260&lt;9.01,"6+ to 9",IF(E10260&lt;12.01,"9+ to 12",IF(E10260&lt;15.01,"12+ to 15",IF(E10260&lt;18.01,"15+ to 18",IF(E10260&lt;21.01,"18+ to 21",IF(E10260&lt;24.01,"21+ to 24",IF(E10260&lt;27.01,"24+ to 27",IF(E10260&lt;30.01,"27+ to 30","30+"))))))))))))</f>
        <v>0-</v>
      </c>
      <c r="H10260" s="7" t="str">
        <f>IF(F10260&lt;0,"0-",IF(F10260=0,"0",IF(F10260&lt;3.01,"0+ to 3",IF(F10260&lt;6.01,"3+ to 6",IF(F10260&lt;9.01,"6+ to 9",IF(F10260&lt;12.01,"9+ to 12",IF(F10260&lt;15.01,"12+ to 15",IF(F10260&lt;18.01,"15+ to 18",IF(F10260&lt;21.01,"18+ to 21",IF(F10260&lt;24.01,"21+ to 24",IF(F10260&lt;27.01,"24+ to 27",IF(F10260&lt;30.01,"27+ to 30","30+"))))))))))))</f>
        <v>3+ to 6</v>
      </c>
      <c r="I10260" t="str">
        <f>IF(G10260&lt;&gt;H10260,"DIFF","")</f>
        <v>DIFF</v>
      </c>
    </row>
    <row r="10261" spans="1:9">
      <c r="A10261" t="s">
        <v>102</v>
      </c>
      <c r="B10261" t="s">
        <v>236</v>
      </c>
      <c r="C10261" s="1">
        <v>111738713</v>
      </c>
      <c r="D10261" s="1">
        <v>4</v>
      </c>
      <c r="E10261" s="1">
        <v>0</v>
      </c>
      <c r="F10261" s="1">
        <v>0</v>
      </c>
      <c r="G10261" s="7" t="str">
        <f>IF(E10261&lt;0,"0-",IF(E10261=0,"0",IF(E10261&lt;3.01,"0+ to 3",IF(E10261&lt;6.01,"3+ to 6",IF(E10261&lt;9.01,"6+ to 9",IF(E10261&lt;12.01,"9+ to 12",IF(E10261&lt;15.01,"12+ to 15",IF(E10261&lt;18.01,"15+ to 18",IF(E10261&lt;21.01,"18+ to 21",IF(E10261&lt;24.01,"21+ to 24",IF(E10261&lt;27.01,"24+ to 27",IF(E10261&lt;30.01,"27+ to 30","30+"))))))))))))</f>
        <v>0</v>
      </c>
      <c r="H10261" s="7" t="str">
        <f>IF(F10261&lt;0,"0-",IF(F10261=0,"0",IF(F10261&lt;3.01,"0+ to 3",IF(F10261&lt;6.01,"3+ to 6",IF(F10261&lt;9.01,"6+ to 9",IF(F10261&lt;12.01,"9+ to 12",IF(F10261&lt;15.01,"12+ to 15",IF(F10261&lt;18.01,"15+ to 18",IF(F10261&lt;21.01,"18+ to 21",IF(F10261&lt;24.01,"21+ to 24",IF(F10261&lt;27.01,"24+ to 27",IF(F10261&lt;30.01,"27+ to 30","30+"))))))))))))</f>
        <v>0</v>
      </c>
      <c r="I10261" t="str">
        <f>IF(G10261&lt;&gt;H10261,"DIFF","")</f>
        <v/>
      </c>
    </row>
    <row r="10262" spans="1:9">
      <c r="A10262" t="s">
        <v>102</v>
      </c>
      <c r="B10262" t="s">
        <v>236</v>
      </c>
      <c r="C10262" s="1">
        <v>111743409</v>
      </c>
      <c r="D10262" s="1">
        <v>2</v>
      </c>
      <c r="E10262" s="1">
        <v>-7</v>
      </c>
      <c r="F10262" s="1">
        <v>12</v>
      </c>
      <c r="G10262" s="7" t="str">
        <f>IF(E10262&lt;0,"0-",IF(E10262=0,"0",IF(E10262&lt;3.01,"0+ to 3",IF(E10262&lt;6.01,"3+ to 6",IF(E10262&lt;9.01,"6+ to 9",IF(E10262&lt;12.01,"9+ to 12",IF(E10262&lt;15.01,"12+ to 15",IF(E10262&lt;18.01,"15+ to 18",IF(E10262&lt;21.01,"18+ to 21",IF(E10262&lt;24.01,"21+ to 24",IF(E10262&lt;27.01,"24+ to 27",IF(E10262&lt;30.01,"27+ to 30","30+"))))))))))))</f>
        <v>0-</v>
      </c>
      <c r="H10262" s="7" t="str">
        <f>IF(F10262&lt;0,"0-",IF(F10262=0,"0",IF(F10262&lt;3.01,"0+ to 3",IF(F10262&lt;6.01,"3+ to 6",IF(F10262&lt;9.01,"6+ to 9",IF(F10262&lt;12.01,"9+ to 12",IF(F10262&lt;15.01,"12+ to 15",IF(F10262&lt;18.01,"15+ to 18",IF(F10262&lt;21.01,"18+ to 21",IF(F10262&lt;24.01,"21+ to 24",IF(F10262&lt;27.01,"24+ to 27",IF(F10262&lt;30.01,"27+ to 30","30+"))))))))))))</f>
        <v>9+ to 12</v>
      </c>
      <c r="I10262" t="str">
        <f>IF(G10262&lt;&gt;H10262,"DIFF","")</f>
        <v>DIFF</v>
      </c>
    </row>
    <row r="10263" spans="1:9">
      <c r="A10263" t="s">
        <v>102</v>
      </c>
      <c r="B10263" t="s">
        <v>236</v>
      </c>
      <c r="C10263" s="1">
        <v>111747834</v>
      </c>
      <c r="D10263" s="1">
        <v>2</v>
      </c>
      <c r="E10263" s="1">
        <v>-8</v>
      </c>
      <c r="F10263" s="1">
        <v>14</v>
      </c>
      <c r="G10263" s="7" t="str">
        <f>IF(E10263&lt;0,"0-",IF(E10263=0,"0",IF(E10263&lt;3.01,"0+ to 3",IF(E10263&lt;6.01,"3+ to 6",IF(E10263&lt;9.01,"6+ to 9",IF(E10263&lt;12.01,"9+ to 12",IF(E10263&lt;15.01,"12+ to 15",IF(E10263&lt;18.01,"15+ to 18",IF(E10263&lt;21.01,"18+ to 21",IF(E10263&lt;24.01,"21+ to 24",IF(E10263&lt;27.01,"24+ to 27",IF(E10263&lt;30.01,"27+ to 30","30+"))))))))))))</f>
        <v>0-</v>
      </c>
      <c r="H10263" s="7" t="str">
        <f>IF(F10263&lt;0,"0-",IF(F10263=0,"0",IF(F10263&lt;3.01,"0+ to 3",IF(F10263&lt;6.01,"3+ to 6",IF(F10263&lt;9.01,"6+ to 9",IF(F10263&lt;12.01,"9+ to 12",IF(F10263&lt;15.01,"12+ to 15",IF(F10263&lt;18.01,"15+ to 18",IF(F10263&lt;21.01,"18+ to 21",IF(F10263&lt;24.01,"21+ to 24",IF(F10263&lt;27.01,"24+ to 27",IF(F10263&lt;30.01,"27+ to 30","30+"))))))))))))</f>
        <v>12+ to 15</v>
      </c>
      <c r="I10263" t="str">
        <f>IF(G10263&lt;&gt;H10263,"DIFF","")</f>
        <v>DIFF</v>
      </c>
    </row>
    <row r="10264" spans="1:9">
      <c r="A10264" t="s">
        <v>102</v>
      </c>
      <c r="B10264" t="s">
        <v>236</v>
      </c>
      <c r="C10264" s="1">
        <v>111751475</v>
      </c>
      <c r="D10264" s="1">
        <v>6</v>
      </c>
      <c r="E10264" s="1">
        <v>0</v>
      </c>
      <c r="F10264" s="1">
        <v>0</v>
      </c>
      <c r="G10264" s="7" t="str">
        <f>IF(E10264&lt;0,"0-",IF(E10264=0,"0",IF(E10264&lt;3.01,"0+ to 3",IF(E10264&lt;6.01,"3+ to 6",IF(E10264&lt;9.01,"6+ to 9",IF(E10264&lt;12.01,"9+ to 12",IF(E10264&lt;15.01,"12+ to 15",IF(E10264&lt;18.01,"15+ to 18",IF(E10264&lt;21.01,"18+ to 21",IF(E10264&lt;24.01,"21+ to 24",IF(E10264&lt;27.01,"24+ to 27",IF(E10264&lt;30.01,"27+ to 30","30+"))))))))))))</f>
        <v>0</v>
      </c>
      <c r="H10264" s="7" t="str">
        <f>IF(F10264&lt;0,"0-",IF(F10264=0,"0",IF(F10264&lt;3.01,"0+ to 3",IF(F10264&lt;6.01,"3+ to 6",IF(F10264&lt;9.01,"6+ to 9",IF(F10264&lt;12.01,"9+ to 12",IF(F10264&lt;15.01,"12+ to 15",IF(F10264&lt;18.01,"15+ to 18",IF(F10264&lt;21.01,"18+ to 21",IF(F10264&lt;24.01,"21+ to 24",IF(F10264&lt;27.01,"24+ to 27",IF(F10264&lt;30.01,"27+ to 30","30+"))))))))))))</f>
        <v>0</v>
      </c>
      <c r="I10264" t="str">
        <f>IF(G10264&lt;&gt;H10264,"DIFF","")</f>
        <v/>
      </c>
    </row>
    <row r="10265" spans="1:9">
      <c r="A10265" t="s">
        <v>102</v>
      </c>
      <c r="B10265" t="s">
        <v>235</v>
      </c>
      <c r="C10265" s="1">
        <v>111791436</v>
      </c>
      <c r="D10265" s="1">
        <v>2</v>
      </c>
      <c r="E10265" s="1">
        <v>-10</v>
      </c>
      <c r="F10265" s="1">
        <v>19</v>
      </c>
      <c r="G10265" s="7" t="str">
        <f>IF(E10265&lt;0,"0-",IF(E10265=0,"0",IF(E10265&lt;3.01,"0+ to 3",IF(E10265&lt;6.01,"3+ to 6",IF(E10265&lt;9.01,"6+ to 9",IF(E10265&lt;12.01,"9+ to 12",IF(E10265&lt;15.01,"12+ to 15",IF(E10265&lt;18.01,"15+ to 18",IF(E10265&lt;21.01,"18+ to 21",IF(E10265&lt;24.01,"21+ to 24",IF(E10265&lt;27.01,"24+ to 27",IF(E10265&lt;30.01,"27+ to 30","30+"))))))))))))</f>
        <v>0-</v>
      </c>
      <c r="H10265" s="7" t="str">
        <f>IF(F10265&lt;0,"0-",IF(F10265=0,"0",IF(F10265&lt;3.01,"0+ to 3",IF(F10265&lt;6.01,"3+ to 6",IF(F10265&lt;9.01,"6+ to 9",IF(F10265&lt;12.01,"9+ to 12",IF(F10265&lt;15.01,"12+ to 15",IF(F10265&lt;18.01,"15+ to 18",IF(F10265&lt;21.01,"18+ to 21",IF(F10265&lt;24.01,"21+ to 24",IF(F10265&lt;27.01,"24+ to 27",IF(F10265&lt;30.01,"27+ to 30","30+"))))))))))))</f>
        <v>18+ to 21</v>
      </c>
      <c r="I10265" t="str">
        <f>IF(G10265&lt;&gt;H10265,"DIFF","")</f>
        <v>DIFF</v>
      </c>
    </row>
    <row r="10266" spans="1:9">
      <c r="A10266" t="s">
        <v>102</v>
      </c>
      <c r="B10266" t="s">
        <v>235</v>
      </c>
      <c r="C10266" s="1">
        <v>111791628</v>
      </c>
      <c r="D10266" s="1">
        <v>2</v>
      </c>
      <c r="E10266" s="1">
        <v>-2</v>
      </c>
      <c r="F10266" s="1">
        <v>1</v>
      </c>
      <c r="G10266" s="7" t="str">
        <f>IF(E10266&lt;0,"0-",IF(E10266=0,"0",IF(E10266&lt;3.01,"0+ to 3",IF(E10266&lt;6.01,"3+ to 6",IF(E10266&lt;9.01,"6+ to 9",IF(E10266&lt;12.01,"9+ to 12",IF(E10266&lt;15.01,"12+ to 15",IF(E10266&lt;18.01,"15+ to 18",IF(E10266&lt;21.01,"18+ to 21",IF(E10266&lt;24.01,"21+ to 24",IF(E10266&lt;27.01,"24+ to 27",IF(E10266&lt;30.01,"27+ to 30","30+"))))))))))))</f>
        <v>0-</v>
      </c>
      <c r="H10266" s="7" t="str">
        <f>IF(F10266&lt;0,"0-",IF(F10266=0,"0",IF(F10266&lt;3.01,"0+ to 3",IF(F10266&lt;6.01,"3+ to 6",IF(F10266&lt;9.01,"6+ to 9",IF(F10266&lt;12.01,"9+ to 12",IF(F10266&lt;15.01,"12+ to 15",IF(F10266&lt;18.01,"15+ to 18",IF(F10266&lt;21.01,"18+ to 21",IF(F10266&lt;24.01,"21+ to 24",IF(F10266&lt;27.01,"24+ to 27",IF(F10266&lt;30.01,"27+ to 30","30+"))))))))))))</f>
        <v>0+ to 3</v>
      </c>
      <c r="I10266" t="str">
        <f>IF(G10266&lt;&gt;H10266,"DIFF","")</f>
        <v>DIFF</v>
      </c>
    </row>
    <row r="10267" spans="1:9">
      <c r="A10267" t="s">
        <v>103</v>
      </c>
      <c r="B10267" t="s">
        <v>235</v>
      </c>
      <c r="C10267" s="1">
        <v>111792411</v>
      </c>
      <c r="D10267" s="1">
        <v>2</v>
      </c>
      <c r="E10267" s="1">
        <v>0</v>
      </c>
      <c r="F10267" s="1">
        <v>0</v>
      </c>
      <c r="G10267" s="7" t="str">
        <f>IF(E10267&lt;0,"0-",IF(E10267=0,"0",IF(E10267&lt;3.01,"0+ to 3",IF(E10267&lt;6.01,"3+ to 6",IF(E10267&lt;9.01,"6+ to 9",IF(E10267&lt;12.01,"9+ to 12",IF(E10267&lt;15.01,"12+ to 15",IF(E10267&lt;18.01,"15+ to 18",IF(E10267&lt;21.01,"18+ to 21",IF(E10267&lt;24.01,"21+ to 24",IF(E10267&lt;27.01,"24+ to 27",IF(E10267&lt;30.01,"27+ to 30","30+"))))))))))))</f>
        <v>0</v>
      </c>
      <c r="H10267" s="7" t="str">
        <f>IF(F10267&lt;0,"0-",IF(F10267=0,"0",IF(F10267&lt;3.01,"0+ to 3",IF(F10267&lt;6.01,"3+ to 6",IF(F10267&lt;9.01,"6+ to 9",IF(F10267&lt;12.01,"9+ to 12",IF(F10267&lt;15.01,"12+ to 15",IF(F10267&lt;18.01,"15+ to 18",IF(F10267&lt;21.01,"18+ to 21",IF(F10267&lt;24.01,"21+ to 24",IF(F10267&lt;27.01,"24+ to 27",IF(F10267&lt;30.01,"27+ to 30","30+"))))))))))))</f>
        <v>0</v>
      </c>
      <c r="I10267" t="str">
        <f>IF(G10267&lt;&gt;H10267,"DIFF","")</f>
        <v/>
      </c>
    </row>
    <row r="10268" spans="1:9">
      <c r="A10268" t="s">
        <v>102</v>
      </c>
      <c r="B10268" t="s">
        <v>235</v>
      </c>
      <c r="C10268" s="1">
        <v>111795853</v>
      </c>
      <c r="D10268" s="1">
        <v>2</v>
      </c>
      <c r="E10268" s="1">
        <v>-2</v>
      </c>
      <c r="F10268" s="1">
        <v>3</v>
      </c>
      <c r="G10268" s="7" t="str">
        <f>IF(E10268&lt;0,"0-",IF(E10268=0,"0",IF(E10268&lt;3.01,"0+ to 3",IF(E10268&lt;6.01,"3+ to 6",IF(E10268&lt;9.01,"6+ to 9",IF(E10268&lt;12.01,"9+ to 12",IF(E10268&lt;15.01,"12+ to 15",IF(E10268&lt;18.01,"15+ to 18",IF(E10268&lt;21.01,"18+ to 21",IF(E10268&lt;24.01,"21+ to 24",IF(E10268&lt;27.01,"24+ to 27",IF(E10268&lt;30.01,"27+ to 30","30+"))))))))))))</f>
        <v>0-</v>
      </c>
      <c r="H10268" s="7" t="str">
        <f>IF(F10268&lt;0,"0-",IF(F10268=0,"0",IF(F10268&lt;3.01,"0+ to 3",IF(F10268&lt;6.01,"3+ to 6",IF(F10268&lt;9.01,"6+ to 9",IF(F10268&lt;12.01,"9+ to 12",IF(F10268&lt;15.01,"12+ to 15",IF(F10268&lt;18.01,"15+ to 18",IF(F10268&lt;21.01,"18+ to 21",IF(F10268&lt;24.01,"21+ to 24",IF(F10268&lt;27.01,"24+ to 27",IF(F10268&lt;30.01,"27+ to 30","30+"))))))))))))</f>
        <v>0+ to 3</v>
      </c>
      <c r="I10268" t="str">
        <f>IF(G10268&lt;&gt;H10268,"DIFF","")</f>
        <v>DIFF</v>
      </c>
    </row>
    <row r="10269" spans="1:9">
      <c r="A10269" t="s">
        <v>102</v>
      </c>
      <c r="B10269" t="s">
        <v>235</v>
      </c>
      <c r="C10269" s="1">
        <v>111797192</v>
      </c>
      <c r="D10269" s="1">
        <v>5</v>
      </c>
      <c r="E10269" s="1">
        <v>-7</v>
      </c>
      <c r="F10269" s="1">
        <v>24</v>
      </c>
      <c r="G10269" s="7" t="str">
        <f>IF(E10269&lt;0,"0-",IF(E10269=0,"0",IF(E10269&lt;3.01,"0+ to 3",IF(E10269&lt;6.01,"3+ to 6",IF(E10269&lt;9.01,"6+ to 9",IF(E10269&lt;12.01,"9+ to 12",IF(E10269&lt;15.01,"12+ to 15",IF(E10269&lt;18.01,"15+ to 18",IF(E10269&lt;21.01,"18+ to 21",IF(E10269&lt;24.01,"21+ to 24",IF(E10269&lt;27.01,"24+ to 27",IF(E10269&lt;30.01,"27+ to 30","30+"))))))))))))</f>
        <v>0-</v>
      </c>
      <c r="H10269" s="7" t="str">
        <f>IF(F10269&lt;0,"0-",IF(F10269=0,"0",IF(F10269&lt;3.01,"0+ to 3",IF(F10269&lt;6.01,"3+ to 6",IF(F10269&lt;9.01,"6+ to 9",IF(F10269&lt;12.01,"9+ to 12",IF(F10269&lt;15.01,"12+ to 15",IF(F10269&lt;18.01,"15+ to 18",IF(F10269&lt;21.01,"18+ to 21",IF(F10269&lt;24.01,"21+ to 24",IF(F10269&lt;27.01,"24+ to 27",IF(F10269&lt;30.01,"27+ to 30","30+"))))))))))))</f>
        <v>21+ to 24</v>
      </c>
      <c r="I10269" t="str">
        <f>IF(G10269&lt;&gt;H10269,"DIFF","")</f>
        <v>DIFF</v>
      </c>
    </row>
    <row r="10270" spans="1:9">
      <c r="A10270" t="s">
        <v>102</v>
      </c>
      <c r="B10270" t="s">
        <v>235</v>
      </c>
      <c r="C10270" s="1">
        <v>111800045</v>
      </c>
      <c r="D10270" s="1">
        <v>2</v>
      </c>
      <c r="E10270" s="1">
        <v>-2</v>
      </c>
      <c r="F10270" s="1">
        <v>10</v>
      </c>
      <c r="G10270" s="7" t="str">
        <f>IF(E10270&lt;0,"0-",IF(E10270=0,"0",IF(E10270&lt;3.01,"0+ to 3",IF(E10270&lt;6.01,"3+ to 6",IF(E10270&lt;9.01,"6+ to 9",IF(E10270&lt;12.01,"9+ to 12",IF(E10270&lt;15.01,"12+ to 15",IF(E10270&lt;18.01,"15+ to 18",IF(E10270&lt;21.01,"18+ to 21",IF(E10270&lt;24.01,"21+ to 24",IF(E10270&lt;27.01,"24+ to 27",IF(E10270&lt;30.01,"27+ to 30","30+"))))))))))))</f>
        <v>0-</v>
      </c>
      <c r="H10270" s="7" t="str">
        <f>IF(F10270&lt;0,"0-",IF(F10270=0,"0",IF(F10270&lt;3.01,"0+ to 3",IF(F10270&lt;6.01,"3+ to 6",IF(F10270&lt;9.01,"6+ to 9",IF(F10270&lt;12.01,"9+ to 12",IF(F10270&lt;15.01,"12+ to 15",IF(F10270&lt;18.01,"15+ to 18",IF(F10270&lt;21.01,"18+ to 21",IF(F10270&lt;24.01,"21+ to 24",IF(F10270&lt;27.01,"24+ to 27",IF(F10270&lt;30.01,"27+ to 30","30+"))))))))))))</f>
        <v>9+ to 12</v>
      </c>
      <c r="I10270" t="str">
        <f>IF(G10270&lt;&gt;H10270,"DIFF","")</f>
        <v>DIFF</v>
      </c>
    </row>
    <row r="10271" spans="1:9">
      <c r="A10271" t="s">
        <v>103</v>
      </c>
      <c r="B10271" t="s">
        <v>235</v>
      </c>
      <c r="C10271" s="1">
        <v>111800689</v>
      </c>
      <c r="D10271" s="1">
        <v>2</v>
      </c>
      <c r="E10271" s="1">
        <v>-19</v>
      </c>
      <c r="F10271" s="1">
        <v>36</v>
      </c>
      <c r="G10271" s="7" t="str">
        <f>IF(E10271&lt;0,"0-",IF(E10271=0,"0",IF(E10271&lt;3.01,"0+ to 3",IF(E10271&lt;6.01,"3+ to 6",IF(E10271&lt;9.01,"6+ to 9",IF(E10271&lt;12.01,"9+ to 12",IF(E10271&lt;15.01,"12+ to 15",IF(E10271&lt;18.01,"15+ to 18",IF(E10271&lt;21.01,"18+ to 21",IF(E10271&lt;24.01,"21+ to 24",IF(E10271&lt;27.01,"24+ to 27",IF(E10271&lt;30.01,"27+ to 30","30+"))))))))))))</f>
        <v>0-</v>
      </c>
      <c r="H10271" s="7" t="str">
        <f>IF(F10271&lt;0,"0-",IF(F10271=0,"0",IF(F10271&lt;3.01,"0+ to 3",IF(F10271&lt;6.01,"3+ to 6",IF(F10271&lt;9.01,"6+ to 9",IF(F10271&lt;12.01,"9+ to 12",IF(F10271&lt;15.01,"12+ to 15",IF(F10271&lt;18.01,"15+ to 18",IF(F10271&lt;21.01,"18+ to 21",IF(F10271&lt;24.01,"21+ to 24",IF(F10271&lt;27.01,"24+ to 27",IF(F10271&lt;30.01,"27+ to 30","30+"))))))))))))</f>
        <v>30+</v>
      </c>
      <c r="I10271" t="str">
        <f>IF(G10271&lt;&gt;H10271,"DIFF","")</f>
        <v>DIFF</v>
      </c>
    </row>
    <row r="10272" spans="1:9">
      <c r="A10272" t="s">
        <v>102</v>
      </c>
      <c r="B10272" t="s">
        <v>235</v>
      </c>
      <c r="C10272" s="1">
        <v>111801389</v>
      </c>
      <c r="D10272" s="1">
        <v>2</v>
      </c>
      <c r="E10272" s="1">
        <v>0</v>
      </c>
      <c r="F10272" s="1">
        <v>0</v>
      </c>
      <c r="G10272" s="7" t="str">
        <f>IF(E10272&lt;0,"0-",IF(E10272=0,"0",IF(E10272&lt;3.01,"0+ to 3",IF(E10272&lt;6.01,"3+ to 6",IF(E10272&lt;9.01,"6+ to 9",IF(E10272&lt;12.01,"9+ to 12",IF(E10272&lt;15.01,"12+ to 15",IF(E10272&lt;18.01,"15+ to 18",IF(E10272&lt;21.01,"18+ to 21",IF(E10272&lt;24.01,"21+ to 24",IF(E10272&lt;27.01,"24+ to 27",IF(E10272&lt;30.01,"27+ to 30","30+"))))))))))))</f>
        <v>0</v>
      </c>
      <c r="H10272" s="7" t="str">
        <f>IF(F10272&lt;0,"0-",IF(F10272=0,"0",IF(F10272&lt;3.01,"0+ to 3",IF(F10272&lt;6.01,"3+ to 6",IF(F10272&lt;9.01,"6+ to 9",IF(F10272&lt;12.01,"9+ to 12",IF(F10272&lt;15.01,"12+ to 15",IF(F10272&lt;18.01,"15+ to 18",IF(F10272&lt;21.01,"18+ to 21",IF(F10272&lt;24.01,"21+ to 24",IF(F10272&lt;27.01,"24+ to 27",IF(F10272&lt;30.01,"27+ to 30","30+"))))))))))))</f>
        <v>0</v>
      </c>
      <c r="I10272" t="str">
        <f>IF(G10272&lt;&gt;H10272,"DIFF","")</f>
        <v/>
      </c>
    </row>
    <row r="10273" spans="1:9">
      <c r="A10273" t="s">
        <v>102</v>
      </c>
      <c r="B10273" t="s">
        <v>235</v>
      </c>
      <c r="C10273" s="1">
        <v>111806803</v>
      </c>
      <c r="D10273" s="1">
        <v>2</v>
      </c>
      <c r="E10273" s="1">
        <v>0</v>
      </c>
      <c r="F10273" s="1">
        <v>12</v>
      </c>
      <c r="G10273" s="7" t="str">
        <f>IF(E10273&lt;0,"0-",IF(E10273=0,"0",IF(E10273&lt;3.01,"0+ to 3",IF(E10273&lt;6.01,"3+ to 6",IF(E10273&lt;9.01,"6+ to 9",IF(E10273&lt;12.01,"9+ to 12",IF(E10273&lt;15.01,"12+ to 15",IF(E10273&lt;18.01,"15+ to 18",IF(E10273&lt;21.01,"18+ to 21",IF(E10273&lt;24.01,"21+ to 24",IF(E10273&lt;27.01,"24+ to 27",IF(E10273&lt;30.01,"27+ to 30","30+"))))))))))))</f>
        <v>0</v>
      </c>
      <c r="H10273" s="7" t="str">
        <f>IF(F10273&lt;0,"0-",IF(F10273=0,"0",IF(F10273&lt;3.01,"0+ to 3",IF(F10273&lt;6.01,"3+ to 6",IF(F10273&lt;9.01,"6+ to 9",IF(F10273&lt;12.01,"9+ to 12",IF(F10273&lt;15.01,"12+ to 15",IF(F10273&lt;18.01,"15+ to 18",IF(F10273&lt;21.01,"18+ to 21",IF(F10273&lt;24.01,"21+ to 24",IF(F10273&lt;27.01,"24+ to 27",IF(F10273&lt;30.01,"27+ to 30","30+"))))))))))))</f>
        <v>9+ to 12</v>
      </c>
      <c r="I10273" t="str">
        <f>IF(G10273&lt;&gt;H10273,"DIFF","")</f>
        <v>DIFF</v>
      </c>
    </row>
    <row r="10274" spans="1:9">
      <c r="A10274" t="s">
        <v>102</v>
      </c>
      <c r="B10274" t="s">
        <v>234</v>
      </c>
      <c r="C10274" s="1">
        <v>111865178</v>
      </c>
      <c r="D10274" s="1">
        <v>2</v>
      </c>
      <c r="E10274" s="1">
        <v>-3</v>
      </c>
      <c r="F10274" s="1">
        <v>3</v>
      </c>
      <c r="G10274" s="7" t="str">
        <f>IF(E10274&lt;0,"0-",IF(E10274=0,"0",IF(E10274&lt;3.01,"0+ to 3",IF(E10274&lt;6.01,"3+ to 6",IF(E10274&lt;9.01,"6+ to 9",IF(E10274&lt;12.01,"9+ to 12",IF(E10274&lt;15.01,"12+ to 15",IF(E10274&lt;18.01,"15+ to 18",IF(E10274&lt;21.01,"18+ to 21",IF(E10274&lt;24.01,"21+ to 24",IF(E10274&lt;27.01,"24+ to 27",IF(E10274&lt;30.01,"27+ to 30","30+"))))))))))))</f>
        <v>0-</v>
      </c>
      <c r="H10274" s="7" t="str">
        <f>IF(F10274&lt;0,"0-",IF(F10274=0,"0",IF(F10274&lt;3.01,"0+ to 3",IF(F10274&lt;6.01,"3+ to 6",IF(F10274&lt;9.01,"6+ to 9",IF(F10274&lt;12.01,"9+ to 12",IF(F10274&lt;15.01,"12+ to 15",IF(F10274&lt;18.01,"15+ to 18",IF(F10274&lt;21.01,"18+ to 21",IF(F10274&lt;24.01,"21+ to 24",IF(F10274&lt;27.01,"24+ to 27",IF(F10274&lt;30.01,"27+ to 30","30+"))))))))))))</f>
        <v>0+ to 3</v>
      </c>
      <c r="I10274" t="str">
        <f>IF(G10274&lt;&gt;H10274,"DIFF","")</f>
        <v>DIFF</v>
      </c>
    </row>
    <row r="10275" spans="1:9">
      <c r="A10275" t="s">
        <v>103</v>
      </c>
      <c r="B10275" t="s">
        <v>234</v>
      </c>
      <c r="C10275" s="1">
        <v>111866781</v>
      </c>
      <c r="D10275" s="1">
        <v>4</v>
      </c>
      <c r="E10275" s="1">
        <v>-14</v>
      </c>
      <c r="F10275" s="1">
        <v>48</v>
      </c>
      <c r="G10275" s="7" t="str">
        <f>IF(E10275&lt;0,"0-",IF(E10275=0,"0",IF(E10275&lt;3.01,"0+ to 3",IF(E10275&lt;6.01,"3+ to 6",IF(E10275&lt;9.01,"6+ to 9",IF(E10275&lt;12.01,"9+ to 12",IF(E10275&lt;15.01,"12+ to 15",IF(E10275&lt;18.01,"15+ to 18",IF(E10275&lt;21.01,"18+ to 21",IF(E10275&lt;24.01,"21+ to 24",IF(E10275&lt;27.01,"24+ to 27",IF(E10275&lt;30.01,"27+ to 30","30+"))))))))))))</f>
        <v>0-</v>
      </c>
      <c r="H10275" s="7" t="str">
        <f>IF(F10275&lt;0,"0-",IF(F10275=0,"0",IF(F10275&lt;3.01,"0+ to 3",IF(F10275&lt;6.01,"3+ to 6",IF(F10275&lt;9.01,"6+ to 9",IF(F10275&lt;12.01,"9+ to 12",IF(F10275&lt;15.01,"12+ to 15",IF(F10275&lt;18.01,"15+ to 18",IF(F10275&lt;21.01,"18+ to 21",IF(F10275&lt;24.01,"21+ to 24",IF(F10275&lt;27.01,"24+ to 27",IF(F10275&lt;30.01,"27+ to 30","30+"))))))))))))</f>
        <v>30+</v>
      </c>
      <c r="I10275" t="str">
        <f>IF(G10275&lt;&gt;H10275,"DIFF","")</f>
        <v>DIFF</v>
      </c>
    </row>
    <row r="10276" spans="1:9">
      <c r="A10276" t="s">
        <v>102</v>
      </c>
      <c r="B10276" t="s">
        <v>234</v>
      </c>
      <c r="C10276" s="1">
        <v>111869054</v>
      </c>
      <c r="D10276" s="1">
        <v>5</v>
      </c>
      <c r="E10276" s="1">
        <v>-8</v>
      </c>
      <c r="F10276" s="1">
        <v>39</v>
      </c>
      <c r="G10276" s="7" t="str">
        <f>IF(E10276&lt;0,"0-",IF(E10276=0,"0",IF(E10276&lt;3.01,"0+ to 3",IF(E10276&lt;6.01,"3+ to 6",IF(E10276&lt;9.01,"6+ to 9",IF(E10276&lt;12.01,"9+ to 12",IF(E10276&lt;15.01,"12+ to 15",IF(E10276&lt;18.01,"15+ to 18",IF(E10276&lt;21.01,"18+ to 21",IF(E10276&lt;24.01,"21+ to 24",IF(E10276&lt;27.01,"24+ to 27",IF(E10276&lt;30.01,"27+ to 30","30+"))))))))))))</f>
        <v>0-</v>
      </c>
      <c r="H10276" s="7" t="str">
        <f>IF(F10276&lt;0,"0-",IF(F10276=0,"0",IF(F10276&lt;3.01,"0+ to 3",IF(F10276&lt;6.01,"3+ to 6",IF(F10276&lt;9.01,"6+ to 9",IF(F10276&lt;12.01,"9+ to 12",IF(F10276&lt;15.01,"12+ to 15",IF(F10276&lt;18.01,"15+ to 18",IF(F10276&lt;21.01,"18+ to 21",IF(F10276&lt;24.01,"21+ to 24",IF(F10276&lt;27.01,"24+ to 27",IF(F10276&lt;30.01,"27+ to 30","30+"))))))))))))</f>
        <v>30+</v>
      </c>
      <c r="I10276" t="str">
        <f>IF(G10276&lt;&gt;H10276,"DIFF","")</f>
        <v>DIFF</v>
      </c>
    </row>
    <row r="10277" spans="1:9">
      <c r="A10277" t="s">
        <v>102</v>
      </c>
      <c r="B10277" t="s">
        <v>234</v>
      </c>
      <c r="C10277" s="1">
        <v>111869385</v>
      </c>
      <c r="D10277" s="1">
        <v>6</v>
      </c>
      <c r="E10277" s="1">
        <v>0</v>
      </c>
      <c r="F10277" s="1">
        <v>0</v>
      </c>
      <c r="G10277" s="7" t="str">
        <f>IF(E10277&lt;0,"0-",IF(E10277=0,"0",IF(E10277&lt;3.01,"0+ to 3",IF(E10277&lt;6.01,"3+ to 6",IF(E10277&lt;9.01,"6+ to 9",IF(E10277&lt;12.01,"9+ to 12",IF(E10277&lt;15.01,"12+ to 15",IF(E10277&lt;18.01,"15+ to 18",IF(E10277&lt;21.01,"18+ to 21",IF(E10277&lt;24.01,"21+ to 24",IF(E10277&lt;27.01,"24+ to 27",IF(E10277&lt;30.01,"27+ to 30","30+"))))))))))))</f>
        <v>0</v>
      </c>
      <c r="H10277" s="7" t="str">
        <f>IF(F10277&lt;0,"0-",IF(F10277=0,"0",IF(F10277&lt;3.01,"0+ to 3",IF(F10277&lt;6.01,"3+ to 6",IF(F10277&lt;9.01,"6+ to 9",IF(F10277&lt;12.01,"9+ to 12",IF(F10277&lt;15.01,"12+ to 15",IF(F10277&lt;18.01,"15+ to 18",IF(F10277&lt;21.01,"18+ to 21",IF(F10277&lt;24.01,"21+ to 24",IF(F10277&lt;27.01,"24+ to 27",IF(F10277&lt;30.01,"27+ to 30","30+"))))))))))))</f>
        <v>0</v>
      </c>
      <c r="I10277" t="str">
        <f>IF(G10277&lt;&gt;H10277,"DIFF","")</f>
        <v/>
      </c>
    </row>
    <row r="10278" spans="1:9">
      <c r="A10278" t="s">
        <v>102</v>
      </c>
      <c r="B10278" t="s">
        <v>234</v>
      </c>
      <c r="C10278" s="1">
        <v>111870880</v>
      </c>
      <c r="D10278" s="1">
        <v>2</v>
      </c>
      <c r="E10278" s="1">
        <v>-6</v>
      </c>
      <c r="F10278" s="1">
        <v>13</v>
      </c>
      <c r="G10278" s="7" t="str">
        <f>IF(E10278&lt;0,"0-",IF(E10278=0,"0",IF(E10278&lt;3.01,"0+ to 3",IF(E10278&lt;6.01,"3+ to 6",IF(E10278&lt;9.01,"6+ to 9",IF(E10278&lt;12.01,"9+ to 12",IF(E10278&lt;15.01,"12+ to 15",IF(E10278&lt;18.01,"15+ to 18",IF(E10278&lt;21.01,"18+ to 21",IF(E10278&lt;24.01,"21+ to 24",IF(E10278&lt;27.01,"24+ to 27",IF(E10278&lt;30.01,"27+ to 30","30+"))))))))))))</f>
        <v>0-</v>
      </c>
      <c r="H10278" s="7" t="str">
        <f>IF(F10278&lt;0,"0-",IF(F10278=0,"0",IF(F10278&lt;3.01,"0+ to 3",IF(F10278&lt;6.01,"3+ to 6",IF(F10278&lt;9.01,"6+ to 9",IF(F10278&lt;12.01,"9+ to 12",IF(F10278&lt;15.01,"12+ to 15",IF(F10278&lt;18.01,"15+ to 18",IF(F10278&lt;21.01,"18+ to 21",IF(F10278&lt;24.01,"21+ to 24",IF(F10278&lt;27.01,"24+ to 27",IF(F10278&lt;30.01,"27+ to 30","30+"))))))))))))</f>
        <v>12+ to 15</v>
      </c>
      <c r="I10278" t="str">
        <f>IF(G10278&lt;&gt;H10278,"DIFF","")</f>
        <v>DIFF</v>
      </c>
    </row>
    <row r="10279" spans="1:9">
      <c r="A10279" t="s">
        <v>103</v>
      </c>
      <c r="B10279" t="s">
        <v>234</v>
      </c>
      <c r="C10279" s="1">
        <v>111871166</v>
      </c>
      <c r="D10279" s="1">
        <v>2</v>
      </c>
      <c r="E10279" s="1">
        <v>0</v>
      </c>
      <c r="F10279" s="1">
        <v>0</v>
      </c>
      <c r="G10279" s="7" t="str">
        <f>IF(E10279&lt;0,"0-",IF(E10279=0,"0",IF(E10279&lt;3.01,"0+ to 3",IF(E10279&lt;6.01,"3+ to 6",IF(E10279&lt;9.01,"6+ to 9",IF(E10279&lt;12.01,"9+ to 12",IF(E10279&lt;15.01,"12+ to 15",IF(E10279&lt;18.01,"15+ to 18",IF(E10279&lt;21.01,"18+ to 21",IF(E10279&lt;24.01,"21+ to 24",IF(E10279&lt;27.01,"24+ to 27",IF(E10279&lt;30.01,"27+ to 30","30+"))))))))))))</f>
        <v>0</v>
      </c>
      <c r="H10279" s="7" t="str">
        <f>IF(F10279&lt;0,"0-",IF(F10279=0,"0",IF(F10279&lt;3.01,"0+ to 3",IF(F10279&lt;6.01,"3+ to 6",IF(F10279&lt;9.01,"6+ to 9",IF(F10279&lt;12.01,"9+ to 12",IF(F10279&lt;15.01,"12+ to 15",IF(F10279&lt;18.01,"15+ to 18",IF(F10279&lt;21.01,"18+ to 21",IF(F10279&lt;24.01,"21+ to 24",IF(F10279&lt;27.01,"24+ to 27",IF(F10279&lt;30.01,"27+ to 30","30+"))))))))))))</f>
        <v>0</v>
      </c>
      <c r="I10279" t="str">
        <f>IF(G10279&lt;&gt;H10279,"DIFF","")</f>
        <v/>
      </c>
    </row>
    <row r="10280" spans="1:9">
      <c r="A10280" t="s">
        <v>102</v>
      </c>
      <c r="B10280" t="s">
        <v>234</v>
      </c>
      <c r="C10280" s="1">
        <v>111875398</v>
      </c>
      <c r="D10280" s="1">
        <v>4</v>
      </c>
      <c r="E10280" s="1">
        <v>0</v>
      </c>
      <c r="F10280" s="1">
        <v>0</v>
      </c>
      <c r="G10280" s="7" t="str">
        <f>IF(E10280&lt;0,"0-",IF(E10280=0,"0",IF(E10280&lt;3.01,"0+ to 3",IF(E10280&lt;6.01,"3+ to 6",IF(E10280&lt;9.01,"6+ to 9",IF(E10280&lt;12.01,"9+ to 12",IF(E10280&lt;15.01,"12+ to 15",IF(E10280&lt;18.01,"15+ to 18",IF(E10280&lt;21.01,"18+ to 21",IF(E10280&lt;24.01,"21+ to 24",IF(E10280&lt;27.01,"24+ to 27",IF(E10280&lt;30.01,"27+ to 30","30+"))))))))))))</f>
        <v>0</v>
      </c>
      <c r="H10280" s="7" t="str">
        <f>IF(F10280&lt;0,"0-",IF(F10280=0,"0",IF(F10280&lt;3.01,"0+ to 3",IF(F10280&lt;6.01,"3+ to 6",IF(F10280&lt;9.01,"6+ to 9",IF(F10280&lt;12.01,"9+ to 12",IF(F10280&lt;15.01,"12+ to 15",IF(F10280&lt;18.01,"15+ to 18",IF(F10280&lt;21.01,"18+ to 21",IF(F10280&lt;24.01,"21+ to 24",IF(F10280&lt;27.01,"24+ to 27",IF(F10280&lt;30.01,"27+ to 30","30+"))))))))))))</f>
        <v>0</v>
      </c>
      <c r="I10280" t="str">
        <f>IF(G10280&lt;&gt;H10280,"DIFF","")</f>
        <v/>
      </c>
    </row>
    <row r="10281" spans="1:9">
      <c r="A10281" t="s">
        <v>103</v>
      </c>
      <c r="B10281" t="s">
        <v>234</v>
      </c>
      <c r="C10281" s="1">
        <v>111877284</v>
      </c>
      <c r="D10281" s="1">
        <v>6</v>
      </c>
      <c r="E10281" s="1">
        <v>0</v>
      </c>
      <c r="F10281" s="1">
        <v>0</v>
      </c>
      <c r="G10281" s="7" t="str">
        <f>IF(E10281&lt;0,"0-",IF(E10281=0,"0",IF(E10281&lt;3.01,"0+ to 3",IF(E10281&lt;6.01,"3+ to 6",IF(E10281&lt;9.01,"6+ to 9",IF(E10281&lt;12.01,"9+ to 12",IF(E10281&lt;15.01,"12+ to 15",IF(E10281&lt;18.01,"15+ to 18",IF(E10281&lt;21.01,"18+ to 21",IF(E10281&lt;24.01,"21+ to 24",IF(E10281&lt;27.01,"24+ to 27",IF(E10281&lt;30.01,"27+ to 30","30+"))))))))))))</f>
        <v>0</v>
      </c>
      <c r="H10281" s="7" t="str">
        <f>IF(F10281&lt;0,"0-",IF(F10281=0,"0",IF(F10281&lt;3.01,"0+ to 3",IF(F10281&lt;6.01,"3+ to 6",IF(F10281&lt;9.01,"6+ to 9",IF(F10281&lt;12.01,"9+ to 12",IF(F10281&lt;15.01,"12+ to 15",IF(F10281&lt;18.01,"15+ to 18",IF(F10281&lt;21.01,"18+ to 21",IF(F10281&lt;24.01,"21+ to 24",IF(F10281&lt;27.01,"24+ to 27",IF(F10281&lt;30.01,"27+ to 30","30+"))))))))))))</f>
        <v>0</v>
      </c>
      <c r="I10281" t="str">
        <f>IF(G10281&lt;&gt;H10281,"DIFF","")</f>
        <v/>
      </c>
    </row>
    <row r="10282" spans="1:9">
      <c r="A10282" t="s">
        <v>102</v>
      </c>
      <c r="B10282" t="s">
        <v>234</v>
      </c>
      <c r="C10282" s="1">
        <v>111882008</v>
      </c>
      <c r="D10282" s="1">
        <v>2</v>
      </c>
      <c r="E10282" s="1">
        <v>-6</v>
      </c>
      <c r="F10282" s="1">
        <v>9</v>
      </c>
      <c r="G10282" s="7" t="str">
        <f>IF(E10282&lt;0,"0-",IF(E10282=0,"0",IF(E10282&lt;3.01,"0+ to 3",IF(E10282&lt;6.01,"3+ to 6",IF(E10282&lt;9.01,"6+ to 9",IF(E10282&lt;12.01,"9+ to 12",IF(E10282&lt;15.01,"12+ to 15",IF(E10282&lt;18.01,"15+ to 18",IF(E10282&lt;21.01,"18+ to 21",IF(E10282&lt;24.01,"21+ to 24",IF(E10282&lt;27.01,"24+ to 27",IF(E10282&lt;30.01,"27+ to 30","30+"))))))))))))</f>
        <v>0-</v>
      </c>
      <c r="H10282" s="7" t="str">
        <f>IF(F10282&lt;0,"0-",IF(F10282=0,"0",IF(F10282&lt;3.01,"0+ to 3",IF(F10282&lt;6.01,"3+ to 6",IF(F10282&lt;9.01,"6+ to 9",IF(F10282&lt;12.01,"9+ to 12",IF(F10282&lt;15.01,"12+ to 15",IF(F10282&lt;18.01,"15+ to 18",IF(F10282&lt;21.01,"18+ to 21",IF(F10282&lt;24.01,"21+ to 24",IF(F10282&lt;27.01,"24+ to 27",IF(F10282&lt;30.01,"27+ to 30","30+"))))))))))))</f>
        <v>6+ to 9</v>
      </c>
      <c r="I10282" t="str">
        <f>IF(G10282&lt;&gt;H10282,"DIFF","")</f>
        <v>DIFF</v>
      </c>
    </row>
    <row r="10283" spans="1:9">
      <c r="A10283" t="s">
        <v>102</v>
      </c>
      <c r="B10283" t="s">
        <v>234</v>
      </c>
      <c r="C10283" s="1">
        <v>111887042</v>
      </c>
      <c r="D10283" s="1">
        <v>2</v>
      </c>
      <c r="E10283" s="1">
        <v>0</v>
      </c>
      <c r="F10283" s="1">
        <v>6</v>
      </c>
      <c r="G10283" s="7" t="str">
        <f>IF(E10283&lt;0,"0-",IF(E10283=0,"0",IF(E10283&lt;3.01,"0+ to 3",IF(E10283&lt;6.01,"3+ to 6",IF(E10283&lt;9.01,"6+ to 9",IF(E10283&lt;12.01,"9+ to 12",IF(E10283&lt;15.01,"12+ to 15",IF(E10283&lt;18.01,"15+ to 18",IF(E10283&lt;21.01,"18+ to 21",IF(E10283&lt;24.01,"21+ to 24",IF(E10283&lt;27.01,"24+ to 27",IF(E10283&lt;30.01,"27+ to 30","30+"))))))))))))</f>
        <v>0</v>
      </c>
      <c r="H10283" s="7" t="str">
        <f>IF(F10283&lt;0,"0-",IF(F10283=0,"0",IF(F10283&lt;3.01,"0+ to 3",IF(F10283&lt;6.01,"3+ to 6",IF(F10283&lt;9.01,"6+ to 9",IF(F10283&lt;12.01,"9+ to 12",IF(F10283&lt;15.01,"12+ to 15",IF(F10283&lt;18.01,"15+ to 18",IF(F10283&lt;21.01,"18+ to 21",IF(F10283&lt;24.01,"21+ to 24",IF(F10283&lt;27.01,"24+ to 27",IF(F10283&lt;30.01,"27+ to 30","30+"))))))))))))</f>
        <v>3+ to 6</v>
      </c>
      <c r="I10283" t="str">
        <f>IF(G10283&lt;&gt;H10283,"DIFF","")</f>
        <v>DIFF</v>
      </c>
    </row>
    <row r="10284" spans="1:9">
      <c r="A10284" t="s">
        <v>102</v>
      </c>
      <c r="B10284" t="s">
        <v>233</v>
      </c>
      <c r="C10284" s="1">
        <v>111916875</v>
      </c>
      <c r="D10284" s="1">
        <v>2</v>
      </c>
      <c r="E10284" s="1">
        <v>-4</v>
      </c>
      <c r="F10284" s="1">
        <v>7</v>
      </c>
      <c r="G10284" s="7" t="str">
        <f>IF(E10284&lt;0,"0-",IF(E10284=0,"0",IF(E10284&lt;3.01,"0+ to 3",IF(E10284&lt;6.01,"3+ to 6",IF(E10284&lt;9.01,"6+ to 9",IF(E10284&lt;12.01,"9+ to 12",IF(E10284&lt;15.01,"12+ to 15",IF(E10284&lt;18.01,"15+ to 18",IF(E10284&lt;21.01,"18+ to 21",IF(E10284&lt;24.01,"21+ to 24",IF(E10284&lt;27.01,"24+ to 27",IF(E10284&lt;30.01,"27+ to 30","30+"))))))))))))</f>
        <v>0-</v>
      </c>
      <c r="H10284" s="7" t="str">
        <f>IF(F10284&lt;0,"0-",IF(F10284=0,"0",IF(F10284&lt;3.01,"0+ to 3",IF(F10284&lt;6.01,"3+ to 6",IF(F10284&lt;9.01,"6+ to 9",IF(F10284&lt;12.01,"9+ to 12",IF(F10284&lt;15.01,"12+ to 15",IF(F10284&lt;18.01,"15+ to 18",IF(F10284&lt;21.01,"18+ to 21",IF(F10284&lt;24.01,"21+ to 24",IF(F10284&lt;27.01,"24+ to 27",IF(F10284&lt;30.01,"27+ to 30","30+"))))))))))))</f>
        <v>6+ to 9</v>
      </c>
      <c r="I10284" t="str">
        <f>IF(G10284&lt;&gt;H10284,"DIFF","")</f>
        <v>DIFF</v>
      </c>
    </row>
    <row r="10285" spans="1:9">
      <c r="A10285" t="s">
        <v>102</v>
      </c>
      <c r="B10285" t="s">
        <v>233</v>
      </c>
      <c r="C10285" s="1">
        <v>111921263</v>
      </c>
      <c r="D10285" s="1">
        <v>2</v>
      </c>
      <c r="E10285" s="1">
        <v>-1</v>
      </c>
      <c r="F10285" s="1">
        <v>12</v>
      </c>
      <c r="G10285" s="7" t="str">
        <f>IF(E10285&lt;0,"0-",IF(E10285=0,"0",IF(E10285&lt;3.01,"0+ to 3",IF(E10285&lt;6.01,"3+ to 6",IF(E10285&lt;9.01,"6+ to 9",IF(E10285&lt;12.01,"9+ to 12",IF(E10285&lt;15.01,"12+ to 15",IF(E10285&lt;18.01,"15+ to 18",IF(E10285&lt;21.01,"18+ to 21",IF(E10285&lt;24.01,"21+ to 24",IF(E10285&lt;27.01,"24+ to 27",IF(E10285&lt;30.01,"27+ to 30","30+"))))))))))))</f>
        <v>0-</v>
      </c>
      <c r="H10285" s="7" t="str">
        <f>IF(F10285&lt;0,"0-",IF(F10285=0,"0",IF(F10285&lt;3.01,"0+ to 3",IF(F10285&lt;6.01,"3+ to 6",IF(F10285&lt;9.01,"6+ to 9",IF(F10285&lt;12.01,"9+ to 12",IF(F10285&lt;15.01,"12+ to 15",IF(F10285&lt;18.01,"15+ to 18",IF(F10285&lt;21.01,"18+ to 21",IF(F10285&lt;24.01,"21+ to 24",IF(F10285&lt;27.01,"24+ to 27",IF(F10285&lt;30.01,"27+ to 30","30+"))))))))))))</f>
        <v>9+ to 12</v>
      </c>
      <c r="I10285" t="str">
        <f>IF(G10285&lt;&gt;H10285,"DIFF","")</f>
        <v>DIFF</v>
      </c>
    </row>
    <row r="10286" spans="1:9">
      <c r="A10286" t="s">
        <v>102</v>
      </c>
      <c r="B10286" t="s">
        <v>233</v>
      </c>
      <c r="C10286" s="1">
        <v>111922672</v>
      </c>
      <c r="D10286" s="1">
        <v>2</v>
      </c>
      <c r="E10286" s="1">
        <v>0</v>
      </c>
      <c r="F10286" s="1">
        <v>5</v>
      </c>
      <c r="G10286" s="7" t="str">
        <f>IF(E10286&lt;0,"0-",IF(E10286=0,"0",IF(E10286&lt;3.01,"0+ to 3",IF(E10286&lt;6.01,"3+ to 6",IF(E10286&lt;9.01,"6+ to 9",IF(E10286&lt;12.01,"9+ to 12",IF(E10286&lt;15.01,"12+ to 15",IF(E10286&lt;18.01,"15+ to 18",IF(E10286&lt;21.01,"18+ to 21",IF(E10286&lt;24.01,"21+ to 24",IF(E10286&lt;27.01,"24+ to 27",IF(E10286&lt;30.01,"27+ to 30","30+"))))))))))))</f>
        <v>0</v>
      </c>
      <c r="H10286" s="7" t="str">
        <f>IF(F10286&lt;0,"0-",IF(F10286=0,"0",IF(F10286&lt;3.01,"0+ to 3",IF(F10286&lt;6.01,"3+ to 6",IF(F10286&lt;9.01,"6+ to 9",IF(F10286&lt;12.01,"9+ to 12",IF(F10286&lt;15.01,"12+ to 15",IF(F10286&lt;18.01,"15+ to 18",IF(F10286&lt;21.01,"18+ to 21",IF(F10286&lt;24.01,"21+ to 24",IF(F10286&lt;27.01,"24+ to 27",IF(F10286&lt;30.01,"27+ to 30","30+"))))))))))))</f>
        <v>3+ to 6</v>
      </c>
      <c r="I10286" t="str">
        <f>IF(G10286&lt;&gt;H10286,"DIFF","")</f>
        <v>DIFF</v>
      </c>
    </row>
    <row r="10287" spans="1:9">
      <c r="A10287" t="s">
        <v>102</v>
      </c>
      <c r="B10287" t="s">
        <v>233</v>
      </c>
      <c r="C10287" s="1">
        <v>111926948</v>
      </c>
      <c r="D10287" s="1">
        <v>3</v>
      </c>
      <c r="E10287" s="1">
        <v>0</v>
      </c>
      <c r="F10287" s="1">
        <v>0</v>
      </c>
      <c r="G10287" s="7" t="str">
        <f>IF(E10287&lt;0,"0-",IF(E10287=0,"0",IF(E10287&lt;3.01,"0+ to 3",IF(E10287&lt;6.01,"3+ to 6",IF(E10287&lt;9.01,"6+ to 9",IF(E10287&lt;12.01,"9+ to 12",IF(E10287&lt;15.01,"12+ to 15",IF(E10287&lt;18.01,"15+ to 18",IF(E10287&lt;21.01,"18+ to 21",IF(E10287&lt;24.01,"21+ to 24",IF(E10287&lt;27.01,"24+ to 27",IF(E10287&lt;30.01,"27+ to 30","30+"))))))))))))</f>
        <v>0</v>
      </c>
      <c r="H10287" s="7" t="str">
        <f>IF(F10287&lt;0,"0-",IF(F10287=0,"0",IF(F10287&lt;3.01,"0+ to 3",IF(F10287&lt;6.01,"3+ to 6",IF(F10287&lt;9.01,"6+ to 9",IF(F10287&lt;12.01,"9+ to 12",IF(F10287&lt;15.01,"12+ to 15",IF(F10287&lt;18.01,"15+ to 18",IF(F10287&lt;21.01,"18+ to 21",IF(F10287&lt;24.01,"21+ to 24",IF(F10287&lt;27.01,"24+ to 27",IF(F10287&lt;30.01,"27+ to 30","30+"))))))))))))</f>
        <v>0</v>
      </c>
      <c r="I10287" t="str">
        <f>IF(G10287&lt;&gt;H10287,"DIFF","")</f>
        <v/>
      </c>
    </row>
    <row r="10288" spans="1:9">
      <c r="A10288" t="s">
        <v>102</v>
      </c>
      <c r="B10288" t="s">
        <v>233</v>
      </c>
      <c r="C10288" s="1">
        <v>111929200</v>
      </c>
      <c r="D10288" s="1">
        <v>4</v>
      </c>
      <c r="E10288" s="1">
        <v>-4</v>
      </c>
      <c r="F10288" s="1">
        <v>27</v>
      </c>
      <c r="G10288" s="7" t="str">
        <f>IF(E10288&lt;0,"0-",IF(E10288=0,"0",IF(E10288&lt;3.01,"0+ to 3",IF(E10288&lt;6.01,"3+ to 6",IF(E10288&lt;9.01,"6+ to 9",IF(E10288&lt;12.01,"9+ to 12",IF(E10288&lt;15.01,"12+ to 15",IF(E10288&lt;18.01,"15+ to 18",IF(E10288&lt;21.01,"18+ to 21",IF(E10288&lt;24.01,"21+ to 24",IF(E10288&lt;27.01,"24+ to 27",IF(E10288&lt;30.01,"27+ to 30","30+"))))))))))))</f>
        <v>0-</v>
      </c>
      <c r="H10288" s="7" t="str">
        <f>IF(F10288&lt;0,"0-",IF(F10288=0,"0",IF(F10288&lt;3.01,"0+ to 3",IF(F10288&lt;6.01,"3+ to 6",IF(F10288&lt;9.01,"6+ to 9",IF(F10288&lt;12.01,"9+ to 12",IF(F10288&lt;15.01,"12+ to 15",IF(F10288&lt;18.01,"15+ to 18",IF(F10288&lt;21.01,"18+ to 21",IF(F10288&lt;24.01,"21+ to 24",IF(F10288&lt;27.01,"24+ to 27",IF(F10288&lt;30.01,"27+ to 30","30+"))))))))))))</f>
        <v>24+ to 27</v>
      </c>
      <c r="I10288" t="str">
        <f>IF(G10288&lt;&gt;H10288,"DIFF","")</f>
        <v>DIFF</v>
      </c>
    </row>
    <row r="10289" spans="1:9">
      <c r="A10289" t="s">
        <v>102</v>
      </c>
      <c r="B10289" t="s">
        <v>233</v>
      </c>
      <c r="C10289" s="1">
        <v>111930398</v>
      </c>
      <c r="D10289" s="1">
        <v>2</v>
      </c>
      <c r="E10289" s="1">
        <v>0</v>
      </c>
      <c r="F10289" s="1">
        <v>0</v>
      </c>
      <c r="G10289" s="7" t="str">
        <f>IF(E10289&lt;0,"0-",IF(E10289=0,"0",IF(E10289&lt;3.01,"0+ to 3",IF(E10289&lt;6.01,"3+ to 6",IF(E10289&lt;9.01,"6+ to 9",IF(E10289&lt;12.01,"9+ to 12",IF(E10289&lt;15.01,"12+ to 15",IF(E10289&lt;18.01,"15+ to 18",IF(E10289&lt;21.01,"18+ to 21",IF(E10289&lt;24.01,"21+ to 24",IF(E10289&lt;27.01,"24+ to 27",IF(E10289&lt;30.01,"27+ to 30","30+"))))))))))))</f>
        <v>0</v>
      </c>
      <c r="H10289" s="7" t="str">
        <f>IF(F10289&lt;0,"0-",IF(F10289=0,"0",IF(F10289&lt;3.01,"0+ to 3",IF(F10289&lt;6.01,"3+ to 6",IF(F10289&lt;9.01,"6+ to 9",IF(F10289&lt;12.01,"9+ to 12",IF(F10289&lt;15.01,"12+ to 15",IF(F10289&lt;18.01,"15+ to 18",IF(F10289&lt;21.01,"18+ to 21",IF(F10289&lt;24.01,"21+ to 24",IF(F10289&lt;27.01,"24+ to 27",IF(F10289&lt;30.01,"27+ to 30","30+"))))))))))))</f>
        <v>0</v>
      </c>
      <c r="I10289" t="str">
        <f>IF(G10289&lt;&gt;H10289,"DIFF","")</f>
        <v/>
      </c>
    </row>
    <row r="10290" spans="1:9">
      <c r="A10290" t="s">
        <v>102</v>
      </c>
      <c r="B10290" t="s">
        <v>233</v>
      </c>
      <c r="C10290" s="1">
        <v>111933205</v>
      </c>
      <c r="D10290" s="1">
        <v>6</v>
      </c>
      <c r="E10290" s="1">
        <v>-4</v>
      </c>
      <c r="F10290" s="1">
        <v>-3</v>
      </c>
      <c r="G10290" s="7" t="str">
        <f>IF(E10290&lt;0,"0-",IF(E10290=0,"0",IF(E10290&lt;3.01,"0+ to 3",IF(E10290&lt;6.01,"3+ to 6",IF(E10290&lt;9.01,"6+ to 9",IF(E10290&lt;12.01,"9+ to 12",IF(E10290&lt;15.01,"12+ to 15",IF(E10290&lt;18.01,"15+ to 18",IF(E10290&lt;21.01,"18+ to 21",IF(E10290&lt;24.01,"21+ to 24",IF(E10290&lt;27.01,"24+ to 27",IF(E10290&lt;30.01,"27+ to 30","30+"))))))))))))</f>
        <v>0-</v>
      </c>
      <c r="H10290" s="7" t="str">
        <f>IF(F10290&lt;0,"0-",IF(F10290=0,"0",IF(F10290&lt;3.01,"0+ to 3",IF(F10290&lt;6.01,"3+ to 6",IF(F10290&lt;9.01,"6+ to 9",IF(F10290&lt;12.01,"9+ to 12",IF(F10290&lt;15.01,"12+ to 15",IF(F10290&lt;18.01,"15+ to 18",IF(F10290&lt;21.01,"18+ to 21",IF(F10290&lt;24.01,"21+ to 24",IF(F10290&lt;27.01,"24+ to 27",IF(F10290&lt;30.01,"27+ to 30","30+"))))))))))))</f>
        <v>0-</v>
      </c>
      <c r="I10290" t="str">
        <f>IF(G10290&lt;&gt;H10290,"DIFF","")</f>
        <v/>
      </c>
    </row>
    <row r="10291" spans="1:9">
      <c r="A10291" t="s">
        <v>102</v>
      </c>
      <c r="B10291" t="s">
        <v>232</v>
      </c>
      <c r="C10291" s="1">
        <v>111971062</v>
      </c>
      <c r="D10291" s="1">
        <v>2</v>
      </c>
      <c r="E10291" s="1">
        <v>-11</v>
      </c>
      <c r="F10291" s="1">
        <v>19</v>
      </c>
      <c r="G10291" s="7" t="str">
        <f>IF(E10291&lt;0,"0-",IF(E10291=0,"0",IF(E10291&lt;3.01,"0+ to 3",IF(E10291&lt;6.01,"3+ to 6",IF(E10291&lt;9.01,"6+ to 9",IF(E10291&lt;12.01,"9+ to 12",IF(E10291&lt;15.01,"12+ to 15",IF(E10291&lt;18.01,"15+ to 18",IF(E10291&lt;21.01,"18+ to 21",IF(E10291&lt;24.01,"21+ to 24",IF(E10291&lt;27.01,"24+ to 27",IF(E10291&lt;30.01,"27+ to 30","30+"))))))))))))</f>
        <v>0-</v>
      </c>
      <c r="H10291" s="7" t="str">
        <f>IF(F10291&lt;0,"0-",IF(F10291=0,"0",IF(F10291&lt;3.01,"0+ to 3",IF(F10291&lt;6.01,"3+ to 6",IF(F10291&lt;9.01,"6+ to 9",IF(F10291&lt;12.01,"9+ to 12",IF(F10291&lt;15.01,"12+ to 15",IF(F10291&lt;18.01,"15+ to 18",IF(F10291&lt;21.01,"18+ to 21",IF(F10291&lt;24.01,"21+ to 24",IF(F10291&lt;27.01,"24+ to 27",IF(F10291&lt;30.01,"27+ to 30","30+"))))))))))))</f>
        <v>18+ to 21</v>
      </c>
      <c r="I10291" t="str">
        <f>IF(G10291&lt;&gt;H10291,"DIFF","")</f>
        <v>DIFF</v>
      </c>
    </row>
    <row r="10292" spans="1:9">
      <c r="A10292" t="s">
        <v>102</v>
      </c>
      <c r="B10292" t="s">
        <v>232</v>
      </c>
      <c r="C10292" s="1">
        <v>111971185</v>
      </c>
      <c r="D10292" s="1">
        <v>2</v>
      </c>
      <c r="E10292" s="1">
        <v>0</v>
      </c>
      <c r="F10292" s="1">
        <v>12</v>
      </c>
      <c r="G10292" s="7" t="str">
        <f>IF(E10292&lt;0,"0-",IF(E10292=0,"0",IF(E10292&lt;3.01,"0+ to 3",IF(E10292&lt;6.01,"3+ to 6",IF(E10292&lt;9.01,"6+ to 9",IF(E10292&lt;12.01,"9+ to 12",IF(E10292&lt;15.01,"12+ to 15",IF(E10292&lt;18.01,"15+ to 18",IF(E10292&lt;21.01,"18+ to 21",IF(E10292&lt;24.01,"21+ to 24",IF(E10292&lt;27.01,"24+ to 27",IF(E10292&lt;30.01,"27+ to 30","30+"))))))))))))</f>
        <v>0</v>
      </c>
      <c r="H10292" s="7" t="str">
        <f>IF(F10292&lt;0,"0-",IF(F10292=0,"0",IF(F10292&lt;3.01,"0+ to 3",IF(F10292&lt;6.01,"3+ to 6",IF(F10292&lt;9.01,"6+ to 9",IF(F10292&lt;12.01,"9+ to 12",IF(F10292&lt;15.01,"12+ to 15",IF(F10292&lt;18.01,"15+ to 18",IF(F10292&lt;21.01,"18+ to 21",IF(F10292&lt;24.01,"21+ to 24",IF(F10292&lt;27.01,"24+ to 27",IF(F10292&lt;30.01,"27+ to 30","30+"))))))))))))</f>
        <v>9+ to 12</v>
      </c>
      <c r="I10292" t="str">
        <f>IF(G10292&lt;&gt;H10292,"DIFF","")</f>
        <v>DIFF</v>
      </c>
    </row>
    <row r="10293" spans="1:9">
      <c r="A10293" t="s">
        <v>102</v>
      </c>
      <c r="B10293" t="s">
        <v>232</v>
      </c>
      <c r="C10293" s="1">
        <v>111971228</v>
      </c>
      <c r="D10293" s="1">
        <v>2</v>
      </c>
      <c r="E10293" s="1">
        <v>0</v>
      </c>
      <c r="F10293" s="1">
        <v>5</v>
      </c>
      <c r="G10293" s="7" t="str">
        <f>IF(E10293&lt;0,"0-",IF(E10293=0,"0",IF(E10293&lt;3.01,"0+ to 3",IF(E10293&lt;6.01,"3+ to 6",IF(E10293&lt;9.01,"6+ to 9",IF(E10293&lt;12.01,"9+ to 12",IF(E10293&lt;15.01,"12+ to 15",IF(E10293&lt;18.01,"15+ to 18",IF(E10293&lt;21.01,"18+ to 21",IF(E10293&lt;24.01,"21+ to 24",IF(E10293&lt;27.01,"24+ to 27",IF(E10293&lt;30.01,"27+ to 30","30+"))))))))))))</f>
        <v>0</v>
      </c>
      <c r="H10293" s="7" t="str">
        <f>IF(F10293&lt;0,"0-",IF(F10293=0,"0",IF(F10293&lt;3.01,"0+ to 3",IF(F10293&lt;6.01,"3+ to 6",IF(F10293&lt;9.01,"6+ to 9",IF(F10293&lt;12.01,"9+ to 12",IF(F10293&lt;15.01,"12+ to 15",IF(F10293&lt;18.01,"15+ to 18",IF(F10293&lt;21.01,"18+ to 21",IF(F10293&lt;24.01,"21+ to 24",IF(F10293&lt;27.01,"24+ to 27",IF(F10293&lt;30.01,"27+ to 30","30+"))))))))))))</f>
        <v>3+ to 6</v>
      </c>
      <c r="I10293" t="str">
        <f>IF(G10293&lt;&gt;H10293,"DIFF","")</f>
        <v>DIFF</v>
      </c>
    </row>
    <row r="10294" spans="1:9">
      <c r="A10294" t="s">
        <v>102</v>
      </c>
      <c r="B10294" t="s">
        <v>232</v>
      </c>
      <c r="C10294" s="1">
        <v>111977910</v>
      </c>
      <c r="D10294" s="1">
        <v>2</v>
      </c>
      <c r="E10294" s="1">
        <v>0</v>
      </c>
      <c r="F10294" s="1">
        <v>0</v>
      </c>
      <c r="G10294" s="7" t="str">
        <f>IF(E10294&lt;0,"0-",IF(E10294=0,"0",IF(E10294&lt;3.01,"0+ to 3",IF(E10294&lt;6.01,"3+ to 6",IF(E10294&lt;9.01,"6+ to 9",IF(E10294&lt;12.01,"9+ to 12",IF(E10294&lt;15.01,"12+ to 15",IF(E10294&lt;18.01,"15+ to 18",IF(E10294&lt;21.01,"18+ to 21",IF(E10294&lt;24.01,"21+ to 24",IF(E10294&lt;27.01,"24+ to 27",IF(E10294&lt;30.01,"27+ to 30","30+"))))))))))))</f>
        <v>0</v>
      </c>
      <c r="H10294" s="7" t="str">
        <f>IF(F10294&lt;0,"0-",IF(F10294=0,"0",IF(F10294&lt;3.01,"0+ to 3",IF(F10294&lt;6.01,"3+ to 6",IF(F10294&lt;9.01,"6+ to 9",IF(F10294&lt;12.01,"9+ to 12",IF(F10294&lt;15.01,"12+ to 15",IF(F10294&lt;18.01,"15+ to 18",IF(F10294&lt;21.01,"18+ to 21",IF(F10294&lt;24.01,"21+ to 24",IF(F10294&lt;27.01,"24+ to 27",IF(F10294&lt;30.01,"27+ to 30","30+"))))))))))))</f>
        <v>0</v>
      </c>
      <c r="I10294" t="str">
        <f>IF(G10294&lt;&gt;H10294,"DIFF","")</f>
        <v/>
      </c>
    </row>
    <row r="10295" spans="1:9">
      <c r="A10295" t="s">
        <v>102</v>
      </c>
      <c r="B10295" t="s">
        <v>232</v>
      </c>
      <c r="C10295" s="1">
        <v>111983084</v>
      </c>
      <c r="D10295" s="1">
        <v>2</v>
      </c>
      <c r="E10295" s="1">
        <v>-9</v>
      </c>
      <c r="F10295" s="1">
        <v>6</v>
      </c>
      <c r="G10295" s="7" t="str">
        <f>IF(E10295&lt;0,"0-",IF(E10295=0,"0",IF(E10295&lt;3.01,"0+ to 3",IF(E10295&lt;6.01,"3+ to 6",IF(E10295&lt;9.01,"6+ to 9",IF(E10295&lt;12.01,"9+ to 12",IF(E10295&lt;15.01,"12+ to 15",IF(E10295&lt;18.01,"15+ to 18",IF(E10295&lt;21.01,"18+ to 21",IF(E10295&lt;24.01,"21+ to 24",IF(E10295&lt;27.01,"24+ to 27",IF(E10295&lt;30.01,"27+ to 30","30+"))))))))))))</f>
        <v>0-</v>
      </c>
      <c r="H10295" s="7" t="str">
        <f>IF(F10295&lt;0,"0-",IF(F10295=0,"0",IF(F10295&lt;3.01,"0+ to 3",IF(F10295&lt;6.01,"3+ to 6",IF(F10295&lt;9.01,"6+ to 9",IF(F10295&lt;12.01,"9+ to 12",IF(F10295&lt;15.01,"12+ to 15",IF(F10295&lt;18.01,"15+ to 18",IF(F10295&lt;21.01,"18+ to 21",IF(F10295&lt;24.01,"21+ to 24",IF(F10295&lt;27.01,"24+ to 27",IF(F10295&lt;30.01,"27+ to 30","30+"))))))))))))</f>
        <v>3+ to 6</v>
      </c>
      <c r="I10295" t="str">
        <f>IF(G10295&lt;&gt;H10295,"DIFF","")</f>
        <v>DIFF</v>
      </c>
    </row>
    <row r="10296" spans="1:9">
      <c r="A10296" t="s">
        <v>102</v>
      </c>
      <c r="B10296" t="s">
        <v>231</v>
      </c>
      <c r="C10296" s="1">
        <v>112023712</v>
      </c>
      <c r="D10296" s="1">
        <v>4</v>
      </c>
      <c r="E10296" s="1">
        <v>-8</v>
      </c>
      <c r="F10296" s="1">
        <v>26</v>
      </c>
      <c r="G10296" s="7" t="str">
        <f>IF(E10296&lt;0,"0-",IF(E10296=0,"0",IF(E10296&lt;3.01,"0+ to 3",IF(E10296&lt;6.01,"3+ to 6",IF(E10296&lt;9.01,"6+ to 9",IF(E10296&lt;12.01,"9+ to 12",IF(E10296&lt;15.01,"12+ to 15",IF(E10296&lt;18.01,"15+ to 18",IF(E10296&lt;21.01,"18+ to 21",IF(E10296&lt;24.01,"21+ to 24",IF(E10296&lt;27.01,"24+ to 27",IF(E10296&lt;30.01,"27+ to 30","30+"))))))))))))</f>
        <v>0-</v>
      </c>
      <c r="H10296" s="7" t="str">
        <f>IF(F10296&lt;0,"0-",IF(F10296=0,"0",IF(F10296&lt;3.01,"0+ to 3",IF(F10296&lt;6.01,"3+ to 6",IF(F10296&lt;9.01,"6+ to 9",IF(F10296&lt;12.01,"9+ to 12",IF(F10296&lt;15.01,"12+ to 15",IF(F10296&lt;18.01,"15+ to 18",IF(F10296&lt;21.01,"18+ to 21",IF(F10296&lt;24.01,"21+ to 24",IF(F10296&lt;27.01,"24+ to 27",IF(F10296&lt;30.01,"27+ to 30","30+"))))))))))))</f>
        <v>24+ to 27</v>
      </c>
      <c r="I10296" t="str">
        <f>IF(G10296&lt;&gt;H10296,"DIFF","")</f>
        <v>DIFF</v>
      </c>
    </row>
    <row r="10297" spans="1:9">
      <c r="A10297" t="s">
        <v>102</v>
      </c>
      <c r="B10297" t="s">
        <v>231</v>
      </c>
      <c r="C10297" s="1">
        <v>112027353</v>
      </c>
      <c r="D10297" s="1">
        <v>2</v>
      </c>
      <c r="E10297" s="1">
        <v>0</v>
      </c>
      <c r="F10297" s="1">
        <v>4</v>
      </c>
      <c r="G10297" s="7" t="str">
        <f>IF(E10297&lt;0,"0-",IF(E10297=0,"0",IF(E10297&lt;3.01,"0+ to 3",IF(E10297&lt;6.01,"3+ to 6",IF(E10297&lt;9.01,"6+ to 9",IF(E10297&lt;12.01,"9+ to 12",IF(E10297&lt;15.01,"12+ to 15",IF(E10297&lt;18.01,"15+ to 18",IF(E10297&lt;21.01,"18+ to 21",IF(E10297&lt;24.01,"21+ to 24",IF(E10297&lt;27.01,"24+ to 27",IF(E10297&lt;30.01,"27+ to 30","30+"))))))))))))</f>
        <v>0</v>
      </c>
      <c r="H10297" s="7" t="str">
        <f>IF(F10297&lt;0,"0-",IF(F10297=0,"0",IF(F10297&lt;3.01,"0+ to 3",IF(F10297&lt;6.01,"3+ to 6",IF(F10297&lt;9.01,"6+ to 9",IF(F10297&lt;12.01,"9+ to 12",IF(F10297&lt;15.01,"12+ to 15",IF(F10297&lt;18.01,"15+ to 18",IF(F10297&lt;21.01,"18+ to 21",IF(F10297&lt;24.01,"21+ to 24",IF(F10297&lt;27.01,"24+ to 27",IF(F10297&lt;30.01,"27+ to 30","30+"))))))))))))</f>
        <v>3+ to 6</v>
      </c>
      <c r="I10297" t="str">
        <f>IF(G10297&lt;&gt;H10297,"DIFF","")</f>
        <v>DIFF</v>
      </c>
    </row>
    <row r="10298" spans="1:9">
      <c r="A10298" t="s">
        <v>102</v>
      </c>
      <c r="B10298" t="s">
        <v>231</v>
      </c>
      <c r="C10298" s="1">
        <v>112031480</v>
      </c>
      <c r="D10298" s="1">
        <v>5</v>
      </c>
      <c r="E10298" s="1">
        <v>0</v>
      </c>
      <c r="F10298" s="1">
        <v>2</v>
      </c>
      <c r="G10298" s="7" t="str">
        <f>IF(E10298&lt;0,"0-",IF(E10298=0,"0",IF(E10298&lt;3.01,"0+ to 3",IF(E10298&lt;6.01,"3+ to 6",IF(E10298&lt;9.01,"6+ to 9",IF(E10298&lt;12.01,"9+ to 12",IF(E10298&lt;15.01,"12+ to 15",IF(E10298&lt;18.01,"15+ to 18",IF(E10298&lt;21.01,"18+ to 21",IF(E10298&lt;24.01,"21+ to 24",IF(E10298&lt;27.01,"24+ to 27",IF(E10298&lt;30.01,"27+ to 30","30+"))))))))))))</f>
        <v>0</v>
      </c>
      <c r="H10298" s="7" t="str">
        <f>IF(F10298&lt;0,"0-",IF(F10298=0,"0",IF(F10298&lt;3.01,"0+ to 3",IF(F10298&lt;6.01,"3+ to 6",IF(F10298&lt;9.01,"6+ to 9",IF(F10298&lt;12.01,"9+ to 12",IF(F10298&lt;15.01,"12+ to 15",IF(F10298&lt;18.01,"15+ to 18",IF(F10298&lt;21.01,"18+ to 21",IF(F10298&lt;24.01,"21+ to 24",IF(F10298&lt;27.01,"24+ to 27",IF(F10298&lt;30.01,"27+ to 30","30+"))))))))))))</f>
        <v>0+ to 3</v>
      </c>
      <c r="I10298" t="str">
        <f>IF(G10298&lt;&gt;H10298,"DIFF","")</f>
        <v>DIFF</v>
      </c>
    </row>
    <row r="10299" spans="1:9">
      <c r="A10299" t="s">
        <v>102</v>
      </c>
      <c r="B10299" t="s">
        <v>231</v>
      </c>
      <c r="C10299" s="1">
        <v>112032952</v>
      </c>
      <c r="D10299" s="1">
        <v>2</v>
      </c>
      <c r="E10299" s="1">
        <v>-13</v>
      </c>
      <c r="F10299" s="1">
        <v>24</v>
      </c>
      <c r="G10299" s="7" t="str">
        <f>IF(E10299&lt;0,"0-",IF(E10299=0,"0",IF(E10299&lt;3.01,"0+ to 3",IF(E10299&lt;6.01,"3+ to 6",IF(E10299&lt;9.01,"6+ to 9",IF(E10299&lt;12.01,"9+ to 12",IF(E10299&lt;15.01,"12+ to 15",IF(E10299&lt;18.01,"15+ to 18",IF(E10299&lt;21.01,"18+ to 21",IF(E10299&lt;24.01,"21+ to 24",IF(E10299&lt;27.01,"24+ to 27",IF(E10299&lt;30.01,"27+ to 30","30+"))))))))))))</f>
        <v>0-</v>
      </c>
      <c r="H10299" s="7" t="str">
        <f>IF(F10299&lt;0,"0-",IF(F10299=0,"0",IF(F10299&lt;3.01,"0+ to 3",IF(F10299&lt;6.01,"3+ to 6",IF(F10299&lt;9.01,"6+ to 9",IF(F10299&lt;12.01,"9+ to 12",IF(F10299&lt;15.01,"12+ to 15",IF(F10299&lt;18.01,"15+ to 18",IF(F10299&lt;21.01,"18+ to 21",IF(F10299&lt;24.01,"21+ to 24",IF(F10299&lt;27.01,"24+ to 27",IF(F10299&lt;30.01,"27+ to 30","30+"))))))))))))</f>
        <v>21+ to 24</v>
      </c>
      <c r="I10299" t="str">
        <f>IF(G10299&lt;&gt;H10299,"DIFF","")</f>
        <v>DIFF</v>
      </c>
    </row>
    <row r="10300" spans="1:9">
      <c r="A10300" t="s">
        <v>102</v>
      </c>
      <c r="B10300" t="s">
        <v>231</v>
      </c>
      <c r="C10300" s="1">
        <v>112035067</v>
      </c>
      <c r="D10300" s="1">
        <v>6</v>
      </c>
      <c r="E10300" s="1">
        <v>0</v>
      </c>
      <c r="F10300" s="1">
        <v>0</v>
      </c>
      <c r="G10300" s="7" t="str">
        <f>IF(E10300&lt;0,"0-",IF(E10300=0,"0",IF(E10300&lt;3.01,"0+ to 3",IF(E10300&lt;6.01,"3+ to 6",IF(E10300&lt;9.01,"6+ to 9",IF(E10300&lt;12.01,"9+ to 12",IF(E10300&lt;15.01,"12+ to 15",IF(E10300&lt;18.01,"15+ to 18",IF(E10300&lt;21.01,"18+ to 21",IF(E10300&lt;24.01,"21+ to 24",IF(E10300&lt;27.01,"24+ to 27",IF(E10300&lt;30.01,"27+ to 30","30+"))))))))))))</f>
        <v>0</v>
      </c>
      <c r="H10300" s="7" t="str">
        <f>IF(F10300&lt;0,"0-",IF(F10300=0,"0",IF(F10300&lt;3.01,"0+ to 3",IF(F10300&lt;6.01,"3+ to 6",IF(F10300&lt;9.01,"6+ to 9",IF(F10300&lt;12.01,"9+ to 12",IF(F10300&lt;15.01,"12+ to 15",IF(F10300&lt;18.01,"15+ to 18",IF(F10300&lt;21.01,"18+ to 21",IF(F10300&lt;24.01,"21+ to 24",IF(F10300&lt;27.01,"24+ to 27",IF(F10300&lt;30.01,"27+ to 30","30+"))))))))))))</f>
        <v>0</v>
      </c>
      <c r="I10300" t="str">
        <f>IF(G10300&lt;&gt;H10300,"DIFF","")</f>
        <v/>
      </c>
    </row>
    <row r="10301" spans="1:9">
      <c r="A10301" t="s">
        <v>102</v>
      </c>
      <c r="B10301" t="s">
        <v>231</v>
      </c>
      <c r="C10301" s="1">
        <v>112041769</v>
      </c>
      <c r="D10301" s="1">
        <v>6</v>
      </c>
      <c r="E10301" s="1">
        <v>-3</v>
      </c>
      <c r="F10301" s="1">
        <v>26</v>
      </c>
      <c r="G10301" s="7" t="str">
        <f>IF(E10301&lt;0,"0-",IF(E10301=0,"0",IF(E10301&lt;3.01,"0+ to 3",IF(E10301&lt;6.01,"3+ to 6",IF(E10301&lt;9.01,"6+ to 9",IF(E10301&lt;12.01,"9+ to 12",IF(E10301&lt;15.01,"12+ to 15",IF(E10301&lt;18.01,"15+ to 18",IF(E10301&lt;21.01,"18+ to 21",IF(E10301&lt;24.01,"21+ to 24",IF(E10301&lt;27.01,"24+ to 27",IF(E10301&lt;30.01,"27+ to 30","30+"))))))))))))</f>
        <v>0-</v>
      </c>
      <c r="H10301" s="7" t="str">
        <f>IF(F10301&lt;0,"0-",IF(F10301=0,"0",IF(F10301&lt;3.01,"0+ to 3",IF(F10301&lt;6.01,"3+ to 6",IF(F10301&lt;9.01,"6+ to 9",IF(F10301&lt;12.01,"9+ to 12",IF(F10301&lt;15.01,"12+ to 15",IF(F10301&lt;18.01,"15+ to 18",IF(F10301&lt;21.01,"18+ to 21",IF(F10301&lt;24.01,"21+ to 24",IF(F10301&lt;27.01,"24+ to 27",IF(F10301&lt;30.01,"27+ to 30","30+"))))))))))))</f>
        <v>24+ to 27</v>
      </c>
      <c r="I10301" t="str">
        <f>IF(G10301&lt;&gt;H10301,"DIFF","")</f>
        <v>DIFF</v>
      </c>
    </row>
    <row r="10302" spans="1:9">
      <c r="A10302" t="s">
        <v>102</v>
      </c>
      <c r="B10302" t="s">
        <v>231</v>
      </c>
      <c r="C10302" s="1">
        <v>112043367</v>
      </c>
      <c r="D10302" s="1">
        <v>6</v>
      </c>
      <c r="E10302" s="1">
        <v>0</v>
      </c>
      <c r="F10302" s="1">
        <v>0</v>
      </c>
      <c r="G10302" s="7" t="str">
        <f>IF(E10302&lt;0,"0-",IF(E10302=0,"0",IF(E10302&lt;3.01,"0+ to 3",IF(E10302&lt;6.01,"3+ to 6",IF(E10302&lt;9.01,"6+ to 9",IF(E10302&lt;12.01,"9+ to 12",IF(E10302&lt;15.01,"12+ to 15",IF(E10302&lt;18.01,"15+ to 18",IF(E10302&lt;21.01,"18+ to 21",IF(E10302&lt;24.01,"21+ to 24",IF(E10302&lt;27.01,"24+ to 27",IF(E10302&lt;30.01,"27+ to 30","30+"))))))))))))</f>
        <v>0</v>
      </c>
      <c r="H10302" s="7" t="str">
        <f>IF(F10302&lt;0,"0-",IF(F10302=0,"0",IF(F10302&lt;3.01,"0+ to 3",IF(F10302&lt;6.01,"3+ to 6",IF(F10302&lt;9.01,"6+ to 9",IF(F10302&lt;12.01,"9+ to 12",IF(F10302&lt;15.01,"12+ to 15",IF(F10302&lt;18.01,"15+ to 18",IF(F10302&lt;21.01,"18+ to 21",IF(F10302&lt;24.01,"21+ to 24",IF(F10302&lt;27.01,"24+ to 27",IF(F10302&lt;30.01,"27+ to 30","30+"))))))))))))</f>
        <v>0</v>
      </c>
      <c r="I10302" t="str">
        <f>IF(G10302&lt;&gt;H10302,"DIFF","")</f>
        <v/>
      </c>
    </row>
    <row r="10303" spans="1:9">
      <c r="A10303" t="s">
        <v>102</v>
      </c>
      <c r="B10303" t="s">
        <v>231</v>
      </c>
      <c r="C10303" s="1">
        <v>112043586</v>
      </c>
      <c r="D10303" s="1">
        <v>2</v>
      </c>
      <c r="E10303" s="1">
        <v>0</v>
      </c>
      <c r="F10303" s="1">
        <v>0</v>
      </c>
      <c r="G10303" s="7" t="str">
        <f>IF(E10303&lt;0,"0-",IF(E10303=0,"0",IF(E10303&lt;3.01,"0+ to 3",IF(E10303&lt;6.01,"3+ to 6",IF(E10303&lt;9.01,"6+ to 9",IF(E10303&lt;12.01,"9+ to 12",IF(E10303&lt;15.01,"12+ to 15",IF(E10303&lt;18.01,"15+ to 18",IF(E10303&lt;21.01,"18+ to 21",IF(E10303&lt;24.01,"21+ to 24",IF(E10303&lt;27.01,"24+ to 27",IF(E10303&lt;30.01,"27+ to 30","30+"))))))))))))</f>
        <v>0</v>
      </c>
      <c r="H10303" s="7" t="str">
        <f>IF(F10303&lt;0,"0-",IF(F10303=0,"0",IF(F10303&lt;3.01,"0+ to 3",IF(F10303&lt;6.01,"3+ to 6",IF(F10303&lt;9.01,"6+ to 9",IF(F10303&lt;12.01,"9+ to 12",IF(F10303&lt;15.01,"12+ to 15",IF(F10303&lt;18.01,"15+ to 18",IF(F10303&lt;21.01,"18+ to 21",IF(F10303&lt;24.01,"21+ to 24",IF(F10303&lt;27.01,"24+ to 27",IF(F10303&lt;30.01,"27+ to 30","30+"))))))))))))</f>
        <v>0</v>
      </c>
      <c r="I10303" t="str">
        <f>IF(G10303&lt;&gt;H10303,"DIFF","")</f>
        <v/>
      </c>
    </row>
    <row r="10304" spans="1:9">
      <c r="A10304" t="s">
        <v>102</v>
      </c>
      <c r="B10304" t="s">
        <v>231</v>
      </c>
      <c r="C10304" s="1">
        <v>112044132</v>
      </c>
      <c r="D10304" s="1">
        <v>2</v>
      </c>
      <c r="E10304" s="1">
        <v>0</v>
      </c>
      <c r="F10304" s="1">
        <v>0</v>
      </c>
      <c r="G10304" s="7" t="str">
        <f>IF(E10304&lt;0,"0-",IF(E10304=0,"0",IF(E10304&lt;3.01,"0+ to 3",IF(E10304&lt;6.01,"3+ to 6",IF(E10304&lt;9.01,"6+ to 9",IF(E10304&lt;12.01,"9+ to 12",IF(E10304&lt;15.01,"12+ to 15",IF(E10304&lt;18.01,"15+ to 18",IF(E10304&lt;21.01,"18+ to 21",IF(E10304&lt;24.01,"21+ to 24",IF(E10304&lt;27.01,"24+ to 27",IF(E10304&lt;30.01,"27+ to 30","30+"))))))))))))</f>
        <v>0</v>
      </c>
      <c r="H10304" s="7" t="str">
        <f>IF(F10304&lt;0,"0-",IF(F10304=0,"0",IF(F10304&lt;3.01,"0+ to 3",IF(F10304&lt;6.01,"3+ to 6",IF(F10304&lt;9.01,"6+ to 9",IF(F10304&lt;12.01,"9+ to 12",IF(F10304&lt;15.01,"12+ to 15",IF(F10304&lt;18.01,"15+ to 18",IF(F10304&lt;21.01,"18+ to 21",IF(F10304&lt;24.01,"21+ to 24",IF(F10304&lt;27.01,"24+ to 27",IF(F10304&lt;30.01,"27+ to 30","30+"))))))))))))</f>
        <v>0</v>
      </c>
      <c r="I10304" t="str">
        <f>IF(G10304&lt;&gt;H10304,"DIFF","")</f>
        <v/>
      </c>
    </row>
    <row r="10305" spans="1:9">
      <c r="A10305" t="s">
        <v>102</v>
      </c>
      <c r="B10305" t="s">
        <v>230</v>
      </c>
      <c r="C10305" s="1">
        <v>112096342</v>
      </c>
      <c r="D10305" s="1">
        <v>2</v>
      </c>
      <c r="E10305" s="1">
        <v>0</v>
      </c>
      <c r="F10305" s="1">
        <v>0</v>
      </c>
      <c r="G10305" s="7" t="str">
        <f>IF(E10305&lt;0,"0-",IF(E10305=0,"0",IF(E10305&lt;3.01,"0+ to 3",IF(E10305&lt;6.01,"3+ to 6",IF(E10305&lt;9.01,"6+ to 9",IF(E10305&lt;12.01,"9+ to 12",IF(E10305&lt;15.01,"12+ to 15",IF(E10305&lt;18.01,"15+ to 18",IF(E10305&lt;21.01,"18+ to 21",IF(E10305&lt;24.01,"21+ to 24",IF(E10305&lt;27.01,"24+ to 27",IF(E10305&lt;30.01,"27+ to 30","30+"))))))))))))</f>
        <v>0</v>
      </c>
      <c r="H10305" s="7" t="str">
        <f>IF(F10305&lt;0,"0-",IF(F10305=0,"0",IF(F10305&lt;3.01,"0+ to 3",IF(F10305&lt;6.01,"3+ to 6",IF(F10305&lt;9.01,"6+ to 9",IF(F10305&lt;12.01,"9+ to 12",IF(F10305&lt;15.01,"12+ to 15",IF(F10305&lt;18.01,"15+ to 18",IF(F10305&lt;21.01,"18+ to 21",IF(F10305&lt;24.01,"21+ to 24",IF(F10305&lt;27.01,"24+ to 27",IF(F10305&lt;30.01,"27+ to 30","30+"))))))))))))</f>
        <v>0</v>
      </c>
      <c r="I10305" t="str">
        <f>IF(G10305&lt;&gt;H10305,"DIFF","")</f>
        <v/>
      </c>
    </row>
    <row r="10306" spans="1:9">
      <c r="A10306" t="s">
        <v>102</v>
      </c>
      <c r="B10306" t="s">
        <v>230</v>
      </c>
      <c r="C10306" s="1">
        <v>112097340</v>
      </c>
      <c r="D10306" s="1">
        <v>2</v>
      </c>
      <c r="E10306" s="1">
        <v>0</v>
      </c>
      <c r="F10306" s="1">
        <v>0</v>
      </c>
      <c r="G10306" s="7" t="str">
        <f>IF(E10306&lt;0,"0-",IF(E10306=0,"0",IF(E10306&lt;3.01,"0+ to 3",IF(E10306&lt;6.01,"3+ to 6",IF(E10306&lt;9.01,"6+ to 9",IF(E10306&lt;12.01,"9+ to 12",IF(E10306&lt;15.01,"12+ to 15",IF(E10306&lt;18.01,"15+ to 18",IF(E10306&lt;21.01,"18+ to 21",IF(E10306&lt;24.01,"21+ to 24",IF(E10306&lt;27.01,"24+ to 27",IF(E10306&lt;30.01,"27+ to 30","30+"))))))))))))</f>
        <v>0</v>
      </c>
      <c r="H10306" s="7" t="str">
        <f>IF(F10306&lt;0,"0-",IF(F10306=0,"0",IF(F10306&lt;3.01,"0+ to 3",IF(F10306&lt;6.01,"3+ to 6",IF(F10306&lt;9.01,"6+ to 9",IF(F10306&lt;12.01,"9+ to 12",IF(F10306&lt;15.01,"12+ to 15",IF(F10306&lt;18.01,"15+ to 18",IF(F10306&lt;21.01,"18+ to 21",IF(F10306&lt;24.01,"21+ to 24",IF(F10306&lt;27.01,"24+ to 27",IF(F10306&lt;30.01,"27+ to 30","30+"))))))))))))</f>
        <v>0</v>
      </c>
      <c r="I10306" t="str">
        <f>IF(G10306&lt;&gt;H10306,"DIFF","")</f>
        <v/>
      </c>
    </row>
    <row r="10307" spans="1:9">
      <c r="A10307" t="s">
        <v>102</v>
      </c>
      <c r="B10307" t="s">
        <v>230</v>
      </c>
      <c r="C10307" s="1">
        <v>112098497</v>
      </c>
      <c r="D10307" s="1">
        <v>2</v>
      </c>
      <c r="E10307" s="1">
        <v>-2</v>
      </c>
      <c r="F10307" s="1">
        <v>4</v>
      </c>
      <c r="G10307" s="7" t="str">
        <f>IF(E10307&lt;0,"0-",IF(E10307=0,"0",IF(E10307&lt;3.01,"0+ to 3",IF(E10307&lt;6.01,"3+ to 6",IF(E10307&lt;9.01,"6+ to 9",IF(E10307&lt;12.01,"9+ to 12",IF(E10307&lt;15.01,"12+ to 15",IF(E10307&lt;18.01,"15+ to 18",IF(E10307&lt;21.01,"18+ to 21",IF(E10307&lt;24.01,"21+ to 24",IF(E10307&lt;27.01,"24+ to 27",IF(E10307&lt;30.01,"27+ to 30","30+"))))))))))))</f>
        <v>0-</v>
      </c>
      <c r="H10307" s="7" t="str">
        <f>IF(F10307&lt;0,"0-",IF(F10307=0,"0",IF(F10307&lt;3.01,"0+ to 3",IF(F10307&lt;6.01,"3+ to 6",IF(F10307&lt;9.01,"6+ to 9",IF(F10307&lt;12.01,"9+ to 12",IF(F10307&lt;15.01,"12+ to 15",IF(F10307&lt;18.01,"15+ to 18",IF(F10307&lt;21.01,"18+ to 21",IF(F10307&lt;24.01,"21+ to 24",IF(F10307&lt;27.01,"24+ to 27",IF(F10307&lt;30.01,"27+ to 30","30+"))))))))))))</f>
        <v>3+ to 6</v>
      </c>
      <c r="I10307" t="str">
        <f>IF(G10307&lt;&gt;H10307,"DIFF","")</f>
        <v>DIFF</v>
      </c>
    </row>
    <row r="10308" spans="1:9">
      <c r="A10308" t="s">
        <v>102</v>
      </c>
      <c r="B10308" t="s">
        <v>230</v>
      </c>
      <c r="C10308" s="1">
        <v>112099328</v>
      </c>
      <c r="D10308" s="1">
        <v>2</v>
      </c>
      <c r="E10308" s="1">
        <v>-3</v>
      </c>
      <c r="F10308" s="1">
        <v>5</v>
      </c>
      <c r="G10308" s="7" t="str">
        <f>IF(E10308&lt;0,"0-",IF(E10308=0,"0",IF(E10308&lt;3.01,"0+ to 3",IF(E10308&lt;6.01,"3+ to 6",IF(E10308&lt;9.01,"6+ to 9",IF(E10308&lt;12.01,"9+ to 12",IF(E10308&lt;15.01,"12+ to 15",IF(E10308&lt;18.01,"15+ to 18",IF(E10308&lt;21.01,"18+ to 21",IF(E10308&lt;24.01,"21+ to 24",IF(E10308&lt;27.01,"24+ to 27",IF(E10308&lt;30.01,"27+ to 30","30+"))))))))))))</f>
        <v>0-</v>
      </c>
      <c r="H10308" s="7" t="str">
        <f>IF(F10308&lt;0,"0-",IF(F10308=0,"0",IF(F10308&lt;3.01,"0+ to 3",IF(F10308&lt;6.01,"3+ to 6",IF(F10308&lt;9.01,"6+ to 9",IF(F10308&lt;12.01,"9+ to 12",IF(F10308&lt;15.01,"12+ to 15",IF(F10308&lt;18.01,"15+ to 18",IF(F10308&lt;21.01,"18+ to 21",IF(F10308&lt;24.01,"21+ to 24",IF(F10308&lt;27.01,"24+ to 27",IF(F10308&lt;30.01,"27+ to 30","30+"))))))))))))</f>
        <v>3+ to 6</v>
      </c>
      <c r="I10308" t="str">
        <f>IF(G10308&lt;&gt;H10308,"DIFF","")</f>
        <v>DIFF</v>
      </c>
    </row>
    <row r="10309" spans="1:9">
      <c r="A10309" t="s">
        <v>102</v>
      </c>
      <c r="B10309" t="s">
        <v>230</v>
      </c>
      <c r="C10309" s="1">
        <v>112099584</v>
      </c>
      <c r="D10309" s="1">
        <v>2</v>
      </c>
      <c r="E10309" s="1">
        <v>-8</v>
      </c>
      <c r="F10309" s="1">
        <v>15</v>
      </c>
      <c r="G10309" s="7" t="str">
        <f>IF(E10309&lt;0,"0-",IF(E10309=0,"0",IF(E10309&lt;3.01,"0+ to 3",IF(E10309&lt;6.01,"3+ to 6",IF(E10309&lt;9.01,"6+ to 9",IF(E10309&lt;12.01,"9+ to 12",IF(E10309&lt;15.01,"12+ to 15",IF(E10309&lt;18.01,"15+ to 18",IF(E10309&lt;21.01,"18+ to 21",IF(E10309&lt;24.01,"21+ to 24",IF(E10309&lt;27.01,"24+ to 27",IF(E10309&lt;30.01,"27+ to 30","30+"))))))))))))</f>
        <v>0-</v>
      </c>
      <c r="H10309" s="7" t="str">
        <f>IF(F10309&lt;0,"0-",IF(F10309=0,"0",IF(F10309&lt;3.01,"0+ to 3",IF(F10309&lt;6.01,"3+ to 6",IF(F10309&lt;9.01,"6+ to 9",IF(F10309&lt;12.01,"9+ to 12",IF(F10309&lt;15.01,"12+ to 15",IF(F10309&lt;18.01,"15+ to 18",IF(F10309&lt;21.01,"18+ to 21",IF(F10309&lt;24.01,"21+ to 24",IF(F10309&lt;27.01,"24+ to 27",IF(F10309&lt;30.01,"27+ to 30","30+"))))))))))))</f>
        <v>12+ to 15</v>
      </c>
      <c r="I10309" t="str">
        <f>IF(G10309&lt;&gt;H10309,"DIFF","")</f>
        <v>DIFF</v>
      </c>
    </row>
    <row r="10310" spans="1:9">
      <c r="A10310" t="s">
        <v>102</v>
      </c>
      <c r="B10310" t="s">
        <v>230</v>
      </c>
      <c r="C10310" s="1">
        <v>112104649</v>
      </c>
      <c r="D10310" s="1">
        <v>6</v>
      </c>
      <c r="E10310" s="1">
        <v>-3</v>
      </c>
      <c r="F10310" s="1">
        <v>23</v>
      </c>
      <c r="G10310" s="7" t="str">
        <f>IF(E10310&lt;0,"0-",IF(E10310=0,"0",IF(E10310&lt;3.01,"0+ to 3",IF(E10310&lt;6.01,"3+ to 6",IF(E10310&lt;9.01,"6+ to 9",IF(E10310&lt;12.01,"9+ to 12",IF(E10310&lt;15.01,"12+ to 15",IF(E10310&lt;18.01,"15+ to 18",IF(E10310&lt;21.01,"18+ to 21",IF(E10310&lt;24.01,"21+ to 24",IF(E10310&lt;27.01,"24+ to 27",IF(E10310&lt;30.01,"27+ to 30","30+"))))))))))))</f>
        <v>0-</v>
      </c>
      <c r="H10310" s="7" t="str">
        <f>IF(F10310&lt;0,"0-",IF(F10310=0,"0",IF(F10310&lt;3.01,"0+ to 3",IF(F10310&lt;6.01,"3+ to 6",IF(F10310&lt;9.01,"6+ to 9",IF(F10310&lt;12.01,"9+ to 12",IF(F10310&lt;15.01,"12+ to 15",IF(F10310&lt;18.01,"15+ to 18",IF(F10310&lt;21.01,"18+ to 21",IF(F10310&lt;24.01,"21+ to 24",IF(F10310&lt;27.01,"24+ to 27",IF(F10310&lt;30.01,"27+ to 30","30+"))))))))))))</f>
        <v>21+ to 24</v>
      </c>
      <c r="I10310" t="str">
        <f>IF(G10310&lt;&gt;H10310,"DIFF","")</f>
        <v>DIFF</v>
      </c>
    </row>
    <row r="10311" spans="1:9">
      <c r="A10311" t="s">
        <v>102</v>
      </c>
      <c r="B10311" t="s">
        <v>230</v>
      </c>
      <c r="C10311" s="1">
        <v>112106860</v>
      </c>
      <c r="D10311" s="1">
        <v>4</v>
      </c>
      <c r="E10311" s="1">
        <v>-14</v>
      </c>
      <c r="F10311" s="1">
        <v>51</v>
      </c>
      <c r="G10311" s="7" t="str">
        <f>IF(E10311&lt;0,"0-",IF(E10311=0,"0",IF(E10311&lt;3.01,"0+ to 3",IF(E10311&lt;6.01,"3+ to 6",IF(E10311&lt;9.01,"6+ to 9",IF(E10311&lt;12.01,"9+ to 12",IF(E10311&lt;15.01,"12+ to 15",IF(E10311&lt;18.01,"15+ to 18",IF(E10311&lt;21.01,"18+ to 21",IF(E10311&lt;24.01,"21+ to 24",IF(E10311&lt;27.01,"24+ to 27",IF(E10311&lt;30.01,"27+ to 30","30+"))))))))))))</f>
        <v>0-</v>
      </c>
      <c r="H10311" s="7" t="str">
        <f>IF(F10311&lt;0,"0-",IF(F10311=0,"0",IF(F10311&lt;3.01,"0+ to 3",IF(F10311&lt;6.01,"3+ to 6",IF(F10311&lt;9.01,"6+ to 9",IF(F10311&lt;12.01,"9+ to 12",IF(F10311&lt;15.01,"12+ to 15",IF(F10311&lt;18.01,"15+ to 18",IF(F10311&lt;21.01,"18+ to 21",IF(F10311&lt;24.01,"21+ to 24",IF(F10311&lt;27.01,"24+ to 27",IF(F10311&lt;30.01,"27+ to 30","30+"))))))))))))</f>
        <v>30+</v>
      </c>
      <c r="I10311" t="str">
        <f>IF(G10311&lt;&gt;H10311,"DIFF","")</f>
        <v>DIFF</v>
      </c>
    </row>
    <row r="10312" spans="1:9">
      <c r="A10312" t="s">
        <v>102</v>
      </c>
      <c r="B10312" t="s">
        <v>230</v>
      </c>
      <c r="C10312" s="1">
        <v>112108122</v>
      </c>
      <c r="D10312" s="1">
        <v>6</v>
      </c>
      <c r="E10312" s="1">
        <v>-15</v>
      </c>
      <c r="F10312" s="1">
        <v>5</v>
      </c>
      <c r="G10312" s="7" t="str">
        <f>IF(E10312&lt;0,"0-",IF(E10312=0,"0",IF(E10312&lt;3.01,"0+ to 3",IF(E10312&lt;6.01,"3+ to 6",IF(E10312&lt;9.01,"6+ to 9",IF(E10312&lt;12.01,"9+ to 12",IF(E10312&lt;15.01,"12+ to 15",IF(E10312&lt;18.01,"15+ to 18",IF(E10312&lt;21.01,"18+ to 21",IF(E10312&lt;24.01,"21+ to 24",IF(E10312&lt;27.01,"24+ to 27",IF(E10312&lt;30.01,"27+ to 30","30+"))))))))))))</f>
        <v>0-</v>
      </c>
      <c r="H10312" s="7" t="str">
        <f>IF(F10312&lt;0,"0-",IF(F10312=0,"0",IF(F10312&lt;3.01,"0+ to 3",IF(F10312&lt;6.01,"3+ to 6",IF(F10312&lt;9.01,"6+ to 9",IF(F10312&lt;12.01,"9+ to 12",IF(F10312&lt;15.01,"12+ to 15",IF(F10312&lt;18.01,"15+ to 18",IF(F10312&lt;21.01,"18+ to 21",IF(F10312&lt;24.01,"21+ to 24",IF(F10312&lt;27.01,"24+ to 27",IF(F10312&lt;30.01,"27+ to 30","30+"))))))))))))</f>
        <v>3+ to 6</v>
      </c>
      <c r="I10312" t="str">
        <f>IF(G10312&lt;&gt;H10312,"DIFF","")</f>
        <v>DIFF</v>
      </c>
    </row>
    <row r="10313" spans="1:9">
      <c r="A10313" t="s">
        <v>102</v>
      </c>
      <c r="B10313" t="s">
        <v>230</v>
      </c>
      <c r="C10313" s="1">
        <v>112111686</v>
      </c>
      <c r="D10313" s="1">
        <v>2</v>
      </c>
      <c r="E10313" s="1">
        <v>-8</v>
      </c>
      <c r="F10313" s="1">
        <v>24</v>
      </c>
      <c r="G10313" s="7" t="str">
        <f>IF(E10313&lt;0,"0-",IF(E10313=0,"0",IF(E10313&lt;3.01,"0+ to 3",IF(E10313&lt;6.01,"3+ to 6",IF(E10313&lt;9.01,"6+ to 9",IF(E10313&lt;12.01,"9+ to 12",IF(E10313&lt;15.01,"12+ to 15",IF(E10313&lt;18.01,"15+ to 18",IF(E10313&lt;21.01,"18+ to 21",IF(E10313&lt;24.01,"21+ to 24",IF(E10313&lt;27.01,"24+ to 27",IF(E10313&lt;30.01,"27+ to 30","30+"))))))))))))</f>
        <v>0-</v>
      </c>
      <c r="H10313" s="7" t="str">
        <f>IF(F10313&lt;0,"0-",IF(F10313=0,"0",IF(F10313&lt;3.01,"0+ to 3",IF(F10313&lt;6.01,"3+ to 6",IF(F10313&lt;9.01,"6+ to 9",IF(F10313&lt;12.01,"9+ to 12",IF(F10313&lt;15.01,"12+ to 15",IF(F10313&lt;18.01,"15+ to 18",IF(F10313&lt;21.01,"18+ to 21",IF(F10313&lt;24.01,"21+ to 24",IF(F10313&lt;27.01,"24+ to 27",IF(F10313&lt;30.01,"27+ to 30","30+"))))))))))))</f>
        <v>21+ to 24</v>
      </c>
      <c r="I10313" t="str">
        <f>IF(G10313&lt;&gt;H10313,"DIFF","")</f>
        <v>DIFF</v>
      </c>
    </row>
    <row r="10314" spans="1:9">
      <c r="A10314" t="s">
        <v>103</v>
      </c>
      <c r="B10314" t="s">
        <v>230</v>
      </c>
      <c r="C10314" s="1">
        <v>112113942</v>
      </c>
      <c r="D10314" s="1">
        <v>3</v>
      </c>
      <c r="E10314" s="1">
        <v>-10</v>
      </c>
      <c r="F10314" s="1">
        <v>19</v>
      </c>
      <c r="G10314" s="7" t="str">
        <f>IF(E10314&lt;0,"0-",IF(E10314=0,"0",IF(E10314&lt;3.01,"0+ to 3",IF(E10314&lt;6.01,"3+ to 6",IF(E10314&lt;9.01,"6+ to 9",IF(E10314&lt;12.01,"9+ to 12",IF(E10314&lt;15.01,"12+ to 15",IF(E10314&lt;18.01,"15+ to 18",IF(E10314&lt;21.01,"18+ to 21",IF(E10314&lt;24.01,"21+ to 24",IF(E10314&lt;27.01,"24+ to 27",IF(E10314&lt;30.01,"27+ to 30","30+"))))))))))))</f>
        <v>0-</v>
      </c>
      <c r="H10314" s="7" t="str">
        <f>IF(F10314&lt;0,"0-",IF(F10314=0,"0",IF(F10314&lt;3.01,"0+ to 3",IF(F10314&lt;6.01,"3+ to 6",IF(F10314&lt;9.01,"6+ to 9",IF(F10314&lt;12.01,"9+ to 12",IF(F10314&lt;15.01,"12+ to 15",IF(F10314&lt;18.01,"15+ to 18",IF(F10314&lt;21.01,"18+ to 21",IF(F10314&lt;24.01,"21+ to 24",IF(F10314&lt;27.01,"24+ to 27",IF(F10314&lt;30.01,"27+ to 30","30+"))))))))))))</f>
        <v>18+ to 21</v>
      </c>
      <c r="I10314" t="str">
        <f>IF(G10314&lt;&gt;H10314,"DIFF","")</f>
        <v>DIFF</v>
      </c>
    </row>
    <row r="10315" spans="1:9">
      <c r="A10315" t="s">
        <v>103</v>
      </c>
      <c r="B10315" t="s">
        <v>230</v>
      </c>
      <c r="C10315" s="1">
        <v>112115193</v>
      </c>
      <c r="D10315" s="1">
        <v>2</v>
      </c>
      <c r="E10315" s="1">
        <v>-2</v>
      </c>
      <c r="F10315" s="1">
        <v>4</v>
      </c>
      <c r="G10315" s="7" t="str">
        <f>IF(E10315&lt;0,"0-",IF(E10315=0,"0",IF(E10315&lt;3.01,"0+ to 3",IF(E10315&lt;6.01,"3+ to 6",IF(E10315&lt;9.01,"6+ to 9",IF(E10315&lt;12.01,"9+ to 12",IF(E10315&lt;15.01,"12+ to 15",IF(E10315&lt;18.01,"15+ to 18",IF(E10315&lt;21.01,"18+ to 21",IF(E10315&lt;24.01,"21+ to 24",IF(E10315&lt;27.01,"24+ to 27",IF(E10315&lt;30.01,"27+ to 30","30+"))))))))))))</f>
        <v>0-</v>
      </c>
      <c r="H10315" s="7" t="str">
        <f>IF(F10315&lt;0,"0-",IF(F10315=0,"0",IF(F10315&lt;3.01,"0+ to 3",IF(F10315&lt;6.01,"3+ to 6",IF(F10315&lt;9.01,"6+ to 9",IF(F10315&lt;12.01,"9+ to 12",IF(F10315&lt;15.01,"12+ to 15",IF(F10315&lt;18.01,"15+ to 18",IF(F10315&lt;21.01,"18+ to 21",IF(F10315&lt;24.01,"21+ to 24",IF(F10315&lt;27.01,"24+ to 27",IF(F10315&lt;30.01,"27+ to 30","30+"))))))))))))</f>
        <v>3+ to 6</v>
      </c>
      <c r="I10315" t="str">
        <f>IF(G10315&lt;&gt;H10315,"DIFF","")</f>
        <v>DIFF</v>
      </c>
    </row>
    <row r="10316" spans="1:9">
      <c r="A10316" t="s">
        <v>102</v>
      </c>
      <c r="B10316" t="s">
        <v>230</v>
      </c>
      <c r="C10316" s="1">
        <v>112115471</v>
      </c>
      <c r="D10316" s="1">
        <v>2</v>
      </c>
      <c r="E10316" s="1">
        <v>-3</v>
      </c>
      <c r="F10316" s="1">
        <v>6</v>
      </c>
      <c r="G10316" s="7" t="str">
        <f>IF(E10316&lt;0,"0-",IF(E10316=0,"0",IF(E10316&lt;3.01,"0+ to 3",IF(E10316&lt;6.01,"3+ to 6",IF(E10316&lt;9.01,"6+ to 9",IF(E10316&lt;12.01,"9+ to 12",IF(E10316&lt;15.01,"12+ to 15",IF(E10316&lt;18.01,"15+ to 18",IF(E10316&lt;21.01,"18+ to 21",IF(E10316&lt;24.01,"21+ to 24",IF(E10316&lt;27.01,"24+ to 27",IF(E10316&lt;30.01,"27+ to 30","30+"))))))))))))</f>
        <v>0-</v>
      </c>
      <c r="H10316" s="7" t="str">
        <f>IF(F10316&lt;0,"0-",IF(F10316=0,"0",IF(F10316&lt;3.01,"0+ to 3",IF(F10316&lt;6.01,"3+ to 6",IF(F10316&lt;9.01,"6+ to 9",IF(F10316&lt;12.01,"9+ to 12",IF(F10316&lt;15.01,"12+ to 15",IF(F10316&lt;18.01,"15+ to 18",IF(F10316&lt;21.01,"18+ to 21",IF(F10316&lt;24.01,"21+ to 24",IF(F10316&lt;27.01,"24+ to 27",IF(F10316&lt;30.01,"27+ to 30","30+"))))))))))))</f>
        <v>3+ to 6</v>
      </c>
      <c r="I10316" t="str">
        <f>IF(G10316&lt;&gt;H10316,"DIFF","")</f>
        <v>DIFF</v>
      </c>
    </row>
    <row r="10317" spans="1:9">
      <c r="A10317" t="s">
        <v>103</v>
      </c>
      <c r="B10317" t="s">
        <v>229</v>
      </c>
      <c r="C10317" s="1">
        <v>112147876</v>
      </c>
      <c r="D10317" s="1">
        <v>2</v>
      </c>
      <c r="E10317" s="1">
        <v>0</v>
      </c>
      <c r="F10317" s="1">
        <v>0</v>
      </c>
      <c r="G10317" s="7" t="str">
        <f>IF(E10317&lt;0,"0-",IF(E10317=0,"0",IF(E10317&lt;3.01,"0+ to 3",IF(E10317&lt;6.01,"3+ to 6",IF(E10317&lt;9.01,"6+ to 9",IF(E10317&lt;12.01,"9+ to 12",IF(E10317&lt;15.01,"12+ to 15",IF(E10317&lt;18.01,"15+ to 18",IF(E10317&lt;21.01,"18+ to 21",IF(E10317&lt;24.01,"21+ to 24",IF(E10317&lt;27.01,"24+ to 27",IF(E10317&lt;30.01,"27+ to 30","30+"))))))))))))</f>
        <v>0</v>
      </c>
      <c r="H10317" s="7" t="str">
        <f>IF(F10317&lt;0,"0-",IF(F10317=0,"0",IF(F10317&lt;3.01,"0+ to 3",IF(F10317&lt;6.01,"3+ to 6",IF(F10317&lt;9.01,"6+ to 9",IF(F10317&lt;12.01,"9+ to 12",IF(F10317&lt;15.01,"12+ to 15",IF(F10317&lt;18.01,"15+ to 18",IF(F10317&lt;21.01,"18+ to 21",IF(F10317&lt;24.01,"21+ to 24",IF(F10317&lt;27.01,"24+ to 27",IF(F10317&lt;30.01,"27+ to 30","30+"))))))))))))</f>
        <v>0</v>
      </c>
      <c r="I10317" t="str">
        <f>IF(G10317&lt;&gt;H10317,"DIFF","")</f>
        <v/>
      </c>
    </row>
    <row r="10318" spans="1:9">
      <c r="A10318" t="s">
        <v>140</v>
      </c>
      <c r="B10318" t="s">
        <v>229</v>
      </c>
      <c r="C10318" s="1">
        <v>112150764</v>
      </c>
      <c r="D10318" s="1">
        <v>2</v>
      </c>
      <c r="E10318" s="1">
        <v>0</v>
      </c>
      <c r="F10318" s="1">
        <v>6</v>
      </c>
      <c r="G10318" s="7" t="str">
        <f>IF(E10318&lt;0,"0-",IF(E10318=0,"0",IF(E10318&lt;3.01,"0+ to 3",IF(E10318&lt;6.01,"3+ to 6",IF(E10318&lt;9.01,"6+ to 9",IF(E10318&lt;12.01,"9+ to 12",IF(E10318&lt;15.01,"12+ to 15",IF(E10318&lt;18.01,"15+ to 18",IF(E10318&lt;21.01,"18+ to 21",IF(E10318&lt;24.01,"21+ to 24",IF(E10318&lt;27.01,"24+ to 27",IF(E10318&lt;30.01,"27+ to 30","30+"))))))))))))</f>
        <v>0</v>
      </c>
      <c r="H10318" s="7" t="str">
        <f>IF(F10318&lt;0,"0-",IF(F10318=0,"0",IF(F10318&lt;3.01,"0+ to 3",IF(F10318&lt;6.01,"3+ to 6",IF(F10318&lt;9.01,"6+ to 9",IF(F10318&lt;12.01,"9+ to 12",IF(F10318&lt;15.01,"12+ to 15",IF(F10318&lt;18.01,"15+ to 18",IF(F10318&lt;21.01,"18+ to 21",IF(F10318&lt;24.01,"21+ to 24",IF(F10318&lt;27.01,"24+ to 27",IF(F10318&lt;30.01,"27+ to 30","30+"))))))))))))</f>
        <v>3+ to 6</v>
      </c>
      <c r="I10318" t="str">
        <f>IF(G10318&lt;&gt;H10318,"DIFF","")</f>
        <v>DIFF</v>
      </c>
    </row>
    <row r="10319" spans="1:9">
      <c r="A10319" t="s">
        <v>103</v>
      </c>
      <c r="B10319" t="s">
        <v>229</v>
      </c>
      <c r="C10319" s="1">
        <v>112151068</v>
      </c>
      <c r="D10319" s="1">
        <v>2</v>
      </c>
      <c r="E10319" s="1">
        <v>0</v>
      </c>
      <c r="F10319" s="1">
        <v>7</v>
      </c>
      <c r="G10319" s="7" t="str">
        <f>IF(E10319&lt;0,"0-",IF(E10319=0,"0",IF(E10319&lt;3.01,"0+ to 3",IF(E10319&lt;6.01,"3+ to 6",IF(E10319&lt;9.01,"6+ to 9",IF(E10319&lt;12.01,"9+ to 12",IF(E10319&lt;15.01,"12+ to 15",IF(E10319&lt;18.01,"15+ to 18",IF(E10319&lt;21.01,"18+ to 21",IF(E10319&lt;24.01,"21+ to 24",IF(E10319&lt;27.01,"24+ to 27",IF(E10319&lt;30.01,"27+ to 30","30+"))))))))))))</f>
        <v>0</v>
      </c>
      <c r="H10319" s="7" t="str">
        <f>IF(F10319&lt;0,"0-",IF(F10319=0,"0",IF(F10319&lt;3.01,"0+ to 3",IF(F10319&lt;6.01,"3+ to 6",IF(F10319&lt;9.01,"6+ to 9",IF(F10319&lt;12.01,"9+ to 12",IF(F10319&lt;15.01,"12+ to 15",IF(F10319&lt;18.01,"15+ to 18",IF(F10319&lt;21.01,"18+ to 21",IF(F10319&lt;24.01,"21+ to 24",IF(F10319&lt;27.01,"24+ to 27",IF(F10319&lt;30.01,"27+ to 30","30+"))))))))))))</f>
        <v>6+ to 9</v>
      </c>
      <c r="I10319" t="str">
        <f>IF(G10319&lt;&gt;H10319,"DIFF","")</f>
        <v>DIFF</v>
      </c>
    </row>
    <row r="10320" spans="1:9">
      <c r="A10320" t="s">
        <v>102</v>
      </c>
      <c r="B10320" t="s">
        <v>229</v>
      </c>
      <c r="C10320" s="1">
        <v>112152283</v>
      </c>
      <c r="D10320" s="1">
        <v>2</v>
      </c>
      <c r="E10320" s="1">
        <v>0</v>
      </c>
      <c r="F10320" s="1">
        <v>4</v>
      </c>
      <c r="G10320" s="7" t="str">
        <f>IF(E10320&lt;0,"0-",IF(E10320=0,"0",IF(E10320&lt;3.01,"0+ to 3",IF(E10320&lt;6.01,"3+ to 6",IF(E10320&lt;9.01,"6+ to 9",IF(E10320&lt;12.01,"9+ to 12",IF(E10320&lt;15.01,"12+ to 15",IF(E10320&lt;18.01,"15+ to 18",IF(E10320&lt;21.01,"18+ to 21",IF(E10320&lt;24.01,"21+ to 24",IF(E10320&lt;27.01,"24+ to 27",IF(E10320&lt;30.01,"27+ to 30","30+"))))))))))))</f>
        <v>0</v>
      </c>
      <c r="H10320" s="7" t="str">
        <f>IF(F10320&lt;0,"0-",IF(F10320=0,"0",IF(F10320&lt;3.01,"0+ to 3",IF(F10320&lt;6.01,"3+ to 6",IF(F10320&lt;9.01,"6+ to 9",IF(F10320&lt;12.01,"9+ to 12",IF(F10320&lt;15.01,"12+ to 15",IF(F10320&lt;18.01,"15+ to 18",IF(F10320&lt;21.01,"18+ to 21",IF(F10320&lt;24.01,"21+ to 24",IF(F10320&lt;27.01,"24+ to 27",IF(F10320&lt;30.01,"27+ to 30","30+"))))))))))))</f>
        <v>3+ to 6</v>
      </c>
      <c r="I10320" t="str">
        <f>IF(G10320&lt;&gt;H10320,"DIFF","")</f>
        <v>DIFF</v>
      </c>
    </row>
    <row r="10321" spans="1:9">
      <c r="A10321" t="s">
        <v>102</v>
      </c>
      <c r="B10321" t="s">
        <v>229</v>
      </c>
      <c r="C10321" s="1">
        <v>112152660</v>
      </c>
      <c r="D10321" s="1">
        <v>6</v>
      </c>
      <c r="E10321" s="1">
        <v>0</v>
      </c>
      <c r="F10321" s="1">
        <v>0</v>
      </c>
      <c r="G10321" s="7" t="str">
        <f>IF(E10321&lt;0,"0-",IF(E10321=0,"0",IF(E10321&lt;3.01,"0+ to 3",IF(E10321&lt;6.01,"3+ to 6",IF(E10321&lt;9.01,"6+ to 9",IF(E10321&lt;12.01,"9+ to 12",IF(E10321&lt;15.01,"12+ to 15",IF(E10321&lt;18.01,"15+ to 18",IF(E10321&lt;21.01,"18+ to 21",IF(E10321&lt;24.01,"21+ to 24",IF(E10321&lt;27.01,"24+ to 27",IF(E10321&lt;30.01,"27+ to 30","30+"))))))))))))</f>
        <v>0</v>
      </c>
      <c r="H10321" s="7" t="str">
        <f>IF(F10321&lt;0,"0-",IF(F10321=0,"0",IF(F10321&lt;3.01,"0+ to 3",IF(F10321&lt;6.01,"3+ to 6",IF(F10321&lt;9.01,"6+ to 9",IF(F10321&lt;12.01,"9+ to 12",IF(F10321&lt;15.01,"12+ to 15",IF(F10321&lt;18.01,"15+ to 18",IF(F10321&lt;21.01,"18+ to 21",IF(F10321&lt;24.01,"21+ to 24",IF(F10321&lt;27.01,"24+ to 27",IF(F10321&lt;30.01,"27+ to 30","30+"))))))))))))</f>
        <v>0</v>
      </c>
      <c r="I10321" t="str">
        <f>IF(G10321&lt;&gt;H10321,"DIFF","")</f>
        <v/>
      </c>
    </row>
    <row r="10322" spans="1:9">
      <c r="A10322" t="s">
        <v>102</v>
      </c>
      <c r="B10322" t="s">
        <v>229</v>
      </c>
      <c r="C10322" s="1">
        <v>112155149</v>
      </c>
      <c r="D10322" s="1">
        <v>3</v>
      </c>
      <c r="E10322" s="1">
        <v>-1</v>
      </c>
      <c r="F10322" s="1">
        <v>11</v>
      </c>
      <c r="G10322" s="7" t="str">
        <f>IF(E10322&lt;0,"0-",IF(E10322=0,"0",IF(E10322&lt;3.01,"0+ to 3",IF(E10322&lt;6.01,"3+ to 6",IF(E10322&lt;9.01,"6+ to 9",IF(E10322&lt;12.01,"9+ to 12",IF(E10322&lt;15.01,"12+ to 15",IF(E10322&lt;18.01,"15+ to 18",IF(E10322&lt;21.01,"18+ to 21",IF(E10322&lt;24.01,"21+ to 24",IF(E10322&lt;27.01,"24+ to 27",IF(E10322&lt;30.01,"27+ to 30","30+"))))))))))))</f>
        <v>0-</v>
      </c>
      <c r="H10322" s="7" t="str">
        <f>IF(F10322&lt;0,"0-",IF(F10322=0,"0",IF(F10322&lt;3.01,"0+ to 3",IF(F10322&lt;6.01,"3+ to 6",IF(F10322&lt;9.01,"6+ to 9",IF(F10322&lt;12.01,"9+ to 12",IF(F10322&lt;15.01,"12+ to 15",IF(F10322&lt;18.01,"15+ to 18",IF(F10322&lt;21.01,"18+ to 21",IF(F10322&lt;24.01,"21+ to 24",IF(F10322&lt;27.01,"24+ to 27",IF(F10322&lt;30.01,"27+ to 30","30+"))))))))))))</f>
        <v>9+ to 12</v>
      </c>
      <c r="I10322" t="str">
        <f>IF(G10322&lt;&gt;H10322,"DIFF","")</f>
        <v>DIFF</v>
      </c>
    </row>
    <row r="10323" spans="1:9">
      <c r="A10323" t="s">
        <v>102</v>
      </c>
      <c r="B10323" t="s">
        <v>229</v>
      </c>
      <c r="C10323" s="1">
        <v>112163232</v>
      </c>
      <c r="D10323" s="1">
        <v>2</v>
      </c>
      <c r="E10323" s="1">
        <v>-12</v>
      </c>
      <c r="F10323" s="1">
        <v>19</v>
      </c>
      <c r="G10323" s="7" t="str">
        <f>IF(E10323&lt;0,"0-",IF(E10323=0,"0",IF(E10323&lt;3.01,"0+ to 3",IF(E10323&lt;6.01,"3+ to 6",IF(E10323&lt;9.01,"6+ to 9",IF(E10323&lt;12.01,"9+ to 12",IF(E10323&lt;15.01,"12+ to 15",IF(E10323&lt;18.01,"15+ to 18",IF(E10323&lt;21.01,"18+ to 21",IF(E10323&lt;24.01,"21+ to 24",IF(E10323&lt;27.01,"24+ to 27",IF(E10323&lt;30.01,"27+ to 30","30+"))))))))))))</f>
        <v>0-</v>
      </c>
      <c r="H10323" s="7" t="str">
        <f>IF(F10323&lt;0,"0-",IF(F10323=0,"0",IF(F10323&lt;3.01,"0+ to 3",IF(F10323&lt;6.01,"3+ to 6",IF(F10323&lt;9.01,"6+ to 9",IF(F10323&lt;12.01,"9+ to 12",IF(F10323&lt;15.01,"12+ to 15",IF(F10323&lt;18.01,"15+ to 18",IF(F10323&lt;21.01,"18+ to 21",IF(F10323&lt;24.01,"21+ to 24",IF(F10323&lt;27.01,"24+ to 27",IF(F10323&lt;30.01,"27+ to 30","30+"))))))))))))</f>
        <v>18+ to 21</v>
      </c>
      <c r="I10323" t="str">
        <f>IF(G10323&lt;&gt;H10323,"DIFF","")</f>
        <v>DIFF</v>
      </c>
    </row>
    <row r="10324" spans="1:9">
      <c r="A10324" t="s">
        <v>102</v>
      </c>
      <c r="B10324" t="s">
        <v>229</v>
      </c>
      <c r="C10324" s="1">
        <v>112166345</v>
      </c>
      <c r="D10324" s="1">
        <v>2</v>
      </c>
      <c r="E10324" s="1">
        <v>-5</v>
      </c>
      <c r="F10324" s="1">
        <v>8</v>
      </c>
      <c r="G10324" s="7" t="str">
        <f>IF(E10324&lt;0,"0-",IF(E10324=0,"0",IF(E10324&lt;3.01,"0+ to 3",IF(E10324&lt;6.01,"3+ to 6",IF(E10324&lt;9.01,"6+ to 9",IF(E10324&lt;12.01,"9+ to 12",IF(E10324&lt;15.01,"12+ to 15",IF(E10324&lt;18.01,"15+ to 18",IF(E10324&lt;21.01,"18+ to 21",IF(E10324&lt;24.01,"21+ to 24",IF(E10324&lt;27.01,"24+ to 27",IF(E10324&lt;30.01,"27+ to 30","30+"))))))))))))</f>
        <v>0-</v>
      </c>
      <c r="H10324" s="7" t="str">
        <f>IF(F10324&lt;0,"0-",IF(F10324=0,"0",IF(F10324&lt;3.01,"0+ to 3",IF(F10324&lt;6.01,"3+ to 6",IF(F10324&lt;9.01,"6+ to 9",IF(F10324&lt;12.01,"9+ to 12",IF(F10324&lt;15.01,"12+ to 15",IF(F10324&lt;18.01,"15+ to 18",IF(F10324&lt;21.01,"18+ to 21",IF(F10324&lt;24.01,"21+ to 24",IF(F10324&lt;27.01,"24+ to 27",IF(F10324&lt;30.01,"27+ to 30","30+"))))))))))))</f>
        <v>6+ to 9</v>
      </c>
      <c r="I10324" t="str">
        <f>IF(G10324&lt;&gt;H10324,"DIFF","")</f>
        <v>DIFF</v>
      </c>
    </row>
    <row r="10325" spans="1:9">
      <c r="A10325" t="s">
        <v>102</v>
      </c>
      <c r="B10325" t="s">
        <v>229</v>
      </c>
      <c r="C10325" s="1">
        <v>112167493</v>
      </c>
      <c r="D10325" s="1">
        <v>2</v>
      </c>
      <c r="E10325" s="1">
        <v>0</v>
      </c>
      <c r="F10325" s="1">
        <v>11</v>
      </c>
      <c r="G10325" s="7" t="str">
        <f>IF(E10325&lt;0,"0-",IF(E10325=0,"0",IF(E10325&lt;3.01,"0+ to 3",IF(E10325&lt;6.01,"3+ to 6",IF(E10325&lt;9.01,"6+ to 9",IF(E10325&lt;12.01,"9+ to 12",IF(E10325&lt;15.01,"12+ to 15",IF(E10325&lt;18.01,"15+ to 18",IF(E10325&lt;21.01,"18+ to 21",IF(E10325&lt;24.01,"21+ to 24",IF(E10325&lt;27.01,"24+ to 27",IF(E10325&lt;30.01,"27+ to 30","30+"))))))))))))</f>
        <v>0</v>
      </c>
      <c r="H10325" s="7" t="str">
        <f>IF(F10325&lt;0,"0-",IF(F10325=0,"0",IF(F10325&lt;3.01,"0+ to 3",IF(F10325&lt;6.01,"3+ to 6",IF(F10325&lt;9.01,"6+ to 9",IF(F10325&lt;12.01,"9+ to 12",IF(F10325&lt;15.01,"12+ to 15",IF(F10325&lt;18.01,"15+ to 18",IF(F10325&lt;21.01,"18+ to 21",IF(F10325&lt;24.01,"21+ to 24",IF(F10325&lt;27.01,"24+ to 27",IF(F10325&lt;30.01,"27+ to 30","30+"))))))))))))</f>
        <v>9+ to 12</v>
      </c>
      <c r="I10325" t="str">
        <f>IF(G10325&lt;&gt;H10325,"DIFF","")</f>
        <v>DIFF</v>
      </c>
    </row>
    <row r="10326" spans="1:9">
      <c r="A10326" t="s">
        <v>102</v>
      </c>
      <c r="B10326" t="s">
        <v>229</v>
      </c>
      <c r="C10326" s="1">
        <v>112167916</v>
      </c>
      <c r="D10326" s="1">
        <v>2</v>
      </c>
      <c r="E10326" s="1">
        <v>-6</v>
      </c>
      <c r="F10326" s="1">
        <v>11</v>
      </c>
      <c r="G10326" s="7" t="str">
        <f>IF(E10326&lt;0,"0-",IF(E10326=0,"0",IF(E10326&lt;3.01,"0+ to 3",IF(E10326&lt;6.01,"3+ to 6",IF(E10326&lt;9.01,"6+ to 9",IF(E10326&lt;12.01,"9+ to 12",IF(E10326&lt;15.01,"12+ to 15",IF(E10326&lt;18.01,"15+ to 18",IF(E10326&lt;21.01,"18+ to 21",IF(E10326&lt;24.01,"21+ to 24",IF(E10326&lt;27.01,"24+ to 27",IF(E10326&lt;30.01,"27+ to 30","30+"))))))))))))</f>
        <v>0-</v>
      </c>
      <c r="H10326" s="7" t="str">
        <f>IF(F10326&lt;0,"0-",IF(F10326=0,"0",IF(F10326&lt;3.01,"0+ to 3",IF(F10326&lt;6.01,"3+ to 6",IF(F10326&lt;9.01,"6+ to 9",IF(F10326&lt;12.01,"9+ to 12",IF(F10326&lt;15.01,"12+ to 15",IF(F10326&lt;18.01,"15+ to 18",IF(F10326&lt;21.01,"18+ to 21",IF(F10326&lt;24.01,"21+ to 24",IF(F10326&lt;27.01,"24+ to 27",IF(F10326&lt;30.01,"27+ to 30","30+"))))))))))))</f>
        <v>9+ to 12</v>
      </c>
      <c r="I10326" t="str">
        <f>IF(G10326&lt;&gt;H10326,"DIFF","")</f>
        <v>DIFF</v>
      </c>
    </row>
    <row r="10327" spans="1:9">
      <c r="A10327" t="s">
        <v>102</v>
      </c>
      <c r="B10327" t="s">
        <v>228</v>
      </c>
      <c r="C10327" s="1">
        <v>112221456</v>
      </c>
      <c r="D10327" s="1">
        <v>2</v>
      </c>
      <c r="E10327" s="1">
        <v>-14</v>
      </c>
      <c r="F10327" s="1">
        <v>20</v>
      </c>
      <c r="G10327" s="7" t="str">
        <f>IF(E10327&lt;0,"0-",IF(E10327=0,"0",IF(E10327&lt;3.01,"0+ to 3",IF(E10327&lt;6.01,"3+ to 6",IF(E10327&lt;9.01,"6+ to 9",IF(E10327&lt;12.01,"9+ to 12",IF(E10327&lt;15.01,"12+ to 15",IF(E10327&lt;18.01,"15+ to 18",IF(E10327&lt;21.01,"18+ to 21",IF(E10327&lt;24.01,"21+ to 24",IF(E10327&lt;27.01,"24+ to 27",IF(E10327&lt;30.01,"27+ to 30","30+"))))))))))))</f>
        <v>0-</v>
      </c>
      <c r="H10327" s="7" t="str">
        <f>IF(F10327&lt;0,"0-",IF(F10327=0,"0",IF(F10327&lt;3.01,"0+ to 3",IF(F10327&lt;6.01,"3+ to 6",IF(F10327&lt;9.01,"6+ to 9",IF(F10327&lt;12.01,"9+ to 12",IF(F10327&lt;15.01,"12+ to 15",IF(F10327&lt;18.01,"15+ to 18",IF(F10327&lt;21.01,"18+ to 21",IF(F10327&lt;24.01,"21+ to 24",IF(F10327&lt;27.01,"24+ to 27",IF(F10327&lt;30.01,"27+ to 30","30+"))))))))))))</f>
        <v>18+ to 21</v>
      </c>
      <c r="I10327" t="str">
        <f>IF(G10327&lt;&gt;H10327,"DIFF","")</f>
        <v>DIFF</v>
      </c>
    </row>
    <row r="10328" spans="1:9">
      <c r="A10328" t="s">
        <v>102</v>
      </c>
      <c r="B10328" t="s">
        <v>228</v>
      </c>
      <c r="C10328" s="1">
        <v>112223416</v>
      </c>
      <c r="D10328" s="1">
        <v>2</v>
      </c>
      <c r="E10328" s="1">
        <v>0</v>
      </c>
      <c r="F10328" s="1">
        <v>17</v>
      </c>
      <c r="G10328" s="7" t="str">
        <f>IF(E10328&lt;0,"0-",IF(E10328=0,"0",IF(E10328&lt;3.01,"0+ to 3",IF(E10328&lt;6.01,"3+ to 6",IF(E10328&lt;9.01,"6+ to 9",IF(E10328&lt;12.01,"9+ to 12",IF(E10328&lt;15.01,"12+ to 15",IF(E10328&lt;18.01,"15+ to 18",IF(E10328&lt;21.01,"18+ to 21",IF(E10328&lt;24.01,"21+ to 24",IF(E10328&lt;27.01,"24+ to 27",IF(E10328&lt;30.01,"27+ to 30","30+"))))))))))))</f>
        <v>0</v>
      </c>
      <c r="H10328" s="7" t="str">
        <f>IF(F10328&lt;0,"0-",IF(F10328=0,"0",IF(F10328&lt;3.01,"0+ to 3",IF(F10328&lt;6.01,"3+ to 6",IF(F10328&lt;9.01,"6+ to 9",IF(F10328&lt;12.01,"9+ to 12",IF(F10328&lt;15.01,"12+ to 15",IF(F10328&lt;18.01,"15+ to 18",IF(F10328&lt;21.01,"18+ to 21",IF(F10328&lt;24.01,"21+ to 24",IF(F10328&lt;27.01,"24+ to 27",IF(F10328&lt;30.01,"27+ to 30","30+"))))))))))))</f>
        <v>15+ to 18</v>
      </c>
      <c r="I10328" t="str">
        <f>IF(G10328&lt;&gt;H10328,"DIFF","")</f>
        <v>DIFF</v>
      </c>
    </row>
    <row r="10329" spans="1:9">
      <c r="A10329" t="s">
        <v>102</v>
      </c>
      <c r="B10329" t="s">
        <v>228</v>
      </c>
      <c r="C10329" s="1">
        <v>112223527</v>
      </c>
      <c r="D10329" s="1">
        <v>2</v>
      </c>
      <c r="E10329" s="1">
        <v>0</v>
      </c>
      <c r="F10329" s="1">
        <v>4</v>
      </c>
      <c r="G10329" s="7" t="str">
        <f>IF(E10329&lt;0,"0-",IF(E10329=0,"0",IF(E10329&lt;3.01,"0+ to 3",IF(E10329&lt;6.01,"3+ to 6",IF(E10329&lt;9.01,"6+ to 9",IF(E10329&lt;12.01,"9+ to 12",IF(E10329&lt;15.01,"12+ to 15",IF(E10329&lt;18.01,"15+ to 18",IF(E10329&lt;21.01,"18+ to 21",IF(E10329&lt;24.01,"21+ to 24",IF(E10329&lt;27.01,"24+ to 27",IF(E10329&lt;30.01,"27+ to 30","30+"))))))))))))</f>
        <v>0</v>
      </c>
      <c r="H10329" s="7" t="str">
        <f>IF(F10329&lt;0,"0-",IF(F10329=0,"0",IF(F10329&lt;3.01,"0+ to 3",IF(F10329&lt;6.01,"3+ to 6",IF(F10329&lt;9.01,"6+ to 9",IF(F10329&lt;12.01,"9+ to 12",IF(F10329&lt;15.01,"12+ to 15",IF(F10329&lt;18.01,"15+ to 18",IF(F10329&lt;21.01,"18+ to 21",IF(F10329&lt;24.01,"21+ to 24",IF(F10329&lt;27.01,"24+ to 27",IF(F10329&lt;30.01,"27+ to 30","30+"))))))))))))</f>
        <v>3+ to 6</v>
      </c>
      <c r="I10329" t="str">
        <f>IF(G10329&lt;&gt;H10329,"DIFF","")</f>
        <v>DIFF</v>
      </c>
    </row>
    <row r="10330" spans="1:9">
      <c r="A10330" t="s">
        <v>102</v>
      </c>
      <c r="B10330" t="s">
        <v>228</v>
      </c>
      <c r="C10330" s="1">
        <v>112224836</v>
      </c>
      <c r="D10330" s="1">
        <v>6</v>
      </c>
      <c r="E10330" s="1">
        <v>-2</v>
      </c>
      <c r="F10330" s="1">
        <v>0</v>
      </c>
      <c r="G10330" s="7" t="str">
        <f>IF(E10330&lt;0,"0-",IF(E10330=0,"0",IF(E10330&lt;3.01,"0+ to 3",IF(E10330&lt;6.01,"3+ to 6",IF(E10330&lt;9.01,"6+ to 9",IF(E10330&lt;12.01,"9+ to 12",IF(E10330&lt;15.01,"12+ to 15",IF(E10330&lt;18.01,"15+ to 18",IF(E10330&lt;21.01,"18+ to 21",IF(E10330&lt;24.01,"21+ to 24",IF(E10330&lt;27.01,"24+ to 27",IF(E10330&lt;30.01,"27+ to 30","30+"))))))))))))</f>
        <v>0-</v>
      </c>
      <c r="H10330" s="7" t="str">
        <f>IF(F10330&lt;0,"0-",IF(F10330=0,"0",IF(F10330&lt;3.01,"0+ to 3",IF(F10330&lt;6.01,"3+ to 6",IF(F10330&lt;9.01,"6+ to 9",IF(F10330&lt;12.01,"9+ to 12",IF(F10330&lt;15.01,"12+ to 15",IF(F10330&lt;18.01,"15+ to 18",IF(F10330&lt;21.01,"18+ to 21",IF(F10330&lt;24.01,"21+ to 24",IF(F10330&lt;27.01,"24+ to 27",IF(F10330&lt;30.01,"27+ to 30","30+"))))))))))))</f>
        <v>0</v>
      </c>
      <c r="I10330" t="str">
        <f>IF(G10330&lt;&gt;H10330,"DIFF","")</f>
        <v>DIFF</v>
      </c>
    </row>
    <row r="10331" spans="1:9">
      <c r="A10331" t="s">
        <v>102</v>
      </c>
      <c r="B10331" t="s">
        <v>228</v>
      </c>
      <c r="C10331" s="1">
        <v>112225319</v>
      </c>
      <c r="D10331" s="1">
        <v>2</v>
      </c>
      <c r="E10331" s="1">
        <v>0</v>
      </c>
      <c r="F10331" s="1">
        <v>11</v>
      </c>
      <c r="G10331" s="7" t="str">
        <f>IF(E10331&lt;0,"0-",IF(E10331=0,"0",IF(E10331&lt;3.01,"0+ to 3",IF(E10331&lt;6.01,"3+ to 6",IF(E10331&lt;9.01,"6+ to 9",IF(E10331&lt;12.01,"9+ to 12",IF(E10331&lt;15.01,"12+ to 15",IF(E10331&lt;18.01,"15+ to 18",IF(E10331&lt;21.01,"18+ to 21",IF(E10331&lt;24.01,"21+ to 24",IF(E10331&lt;27.01,"24+ to 27",IF(E10331&lt;30.01,"27+ to 30","30+"))))))))))))</f>
        <v>0</v>
      </c>
      <c r="H10331" s="7" t="str">
        <f>IF(F10331&lt;0,"0-",IF(F10331=0,"0",IF(F10331&lt;3.01,"0+ to 3",IF(F10331&lt;6.01,"3+ to 6",IF(F10331&lt;9.01,"6+ to 9",IF(F10331&lt;12.01,"9+ to 12",IF(F10331&lt;15.01,"12+ to 15",IF(F10331&lt;18.01,"15+ to 18",IF(F10331&lt;21.01,"18+ to 21",IF(F10331&lt;24.01,"21+ to 24",IF(F10331&lt;27.01,"24+ to 27",IF(F10331&lt;30.01,"27+ to 30","30+"))))))))))))</f>
        <v>9+ to 12</v>
      </c>
      <c r="I10331" t="str">
        <f>IF(G10331&lt;&gt;H10331,"DIFF","")</f>
        <v>DIFF</v>
      </c>
    </row>
    <row r="10332" spans="1:9">
      <c r="A10332" t="s">
        <v>102</v>
      </c>
      <c r="B10332" t="s">
        <v>228</v>
      </c>
      <c r="C10332" s="1">
        <v>112226137</v>
      </c>
      <c r="D10332" s="1">
        <v>4</v>
      </c>
      <c r="E10332" s="1">
        <v>0</v>
      </c>
      <c r="F10332" s="1">
        <v>37</v>
      </c>
      <c r="G10332" s="7" t="str">
        <f>IF(E10332&lt;0,"0-",IF(E10332=0,"0",IF(E10332&lt;3.01,"0+ to 3",IF(E10332&lt;6.01,"3+ to 6",IF(E10332&lt;9.01,"6+ to 9",IF(E10332&lt;12.01,"9+ to 12",IF(E10332&lt;15.01,"12+ to 15",IF(E10332&lt;18.01,"15+ to 18",IF(E10332&lt;21.01,"18+ to 21",IF(E10332&lt;24.01,"21+ to 24",IF(E10332&lt;27.01,"24+ to 27",IF(E10332&lt;30.01,"27+ to 30","30+"))))))))))))</f>
        <v>0</v>
      </c>
      <c r="H10332" s="7" t="str">
        <f>IF(F10332&lt;0,"0-",IF(F10332=0,"0",IF(F10332&lt;3.01,"0+ to 3",IF(F10332&lt;6.01,"3+ to 6",IF(F10332&lt;9.01,"6+ to 9",IF(F10332&lt;12.01,"9+ to 12",IF(F10332&lt;15.01,"12+ to 15",IF(F10332&lt;18.01,"15+ to 18",IF(F10332&lt;21.01,"18+ to 21",IF(F10332&lt;24.01,"21+ to 24",IF(F10332&lt;27.01,"24+ to 27",IF(F10332&lt;30.01,"27+ to 30","30+"))))))))))))</f>
        <v>30+</v>
      </c>
      <c r="I10332" t="str">
        <f>IF(G10332&lt;&gt;H10332,"DIFF","")</f>
        <v>DIFF</v>
      </c>
    </row>
    <row r="10333" spans="1:9">
      <c r="A10333" t="s">
        <v>102</v>
      </c>
      <c r="B10333" t="s">
        <v>228</v>
      </c>
      <c r="C10333" s="1">
        <v>112227748</v>
      </c>
      <c r="D10333" s="1">
        <v>3</v>
      </c>
      <c r="E10333" s="1">
        <v>-3</v>
      </c>
      <c r="F10333" s="1">
        <v>5</v>
      </c>
      <c r="G10333" s="7" t="str">
        <f>IF(E10333&lt;0,"0-",IF(E10333=0,"0",IF(E10333&lt;3.01,"0+ to 3",IF(E10333&lt;6.01,"3+ to 6",IF(E10333&lt;9.01,"6+ to 9",IF(E10333&lt;12.01,"9+ to 12",IF(E10333&lt;15.01,"12+ to 15",IF(E10333&lt;18.01,"15+ to 18",IF(E10333&lt;21.01,"18+ to 21",IF(E10333&lt;24.01,"21+ to 24",IF(E10333&lt;27.01,"24+ to 27",IF(E10333&lt;30.01,"27+ to 30","30+"))))))))))))</f>
        <v>0-</v>
      </c>
      <c r="H10333" s="7" t="str">
        <f>IF(F10333&lt;0,"0-",IF(F10333=0,"0",IF(F10333&lt;3.01,"0+ to 3",IF(F10333&lt;6.01,"3+ to 6",IF(F10333&lt;9.01,"6+ to 9",IF(F10333&lt;12.01,"9+ to 12",IF(F10333&lt;15.01,"12+ to 15",IF(F10333&lt;18.01,"15+ to 18",IF(F10333&lt;21.01,"18+ to 21",IF(F10333&lt;24.01,"21+ to 24",IF(F10333&lt;27.01,"24+ to 27",IF(F10333&lt;30.01,"27+ to 30","30+"))))))))))))</f>
        <v>3+ to 6</v>
      </c>
      <c r="I10333" t="str">
        <f>IF(G10333&lt;&gt;H10333,"DIFF","")</f>
        <v>DIFF</v>
      </c>
    </row>
    <row r="10334" spans="1:9">
      <c r="A10334" t="s">
        <v>102</v>
      </c>
      <c r="B10334" t="s">
        <v>228</v>
      </c>
      <c r="C10334" s="1">
        <v>112236685</v>
      </c>
      <c r="D10334" s="1">
        <v>2</v>
      </c>
      <c r="E10334" s="1">
        <v>-3</v>
      </c>
      <c r="F10334" s="1">
        <v>5</v>
      </c>
      <c r="G10334" s="7" t="str">
        <f>IF(E10334&lt;0,"0-",IF(E10334=0,"0",IF(E10334&lt;3.01,"0+ to 3",IF(E10334&lt;6.01,"3+ to 6",IF(E10334&lt;9.01,"6+ to 9",IF(E10334&lt;12.01,"9+ to 12",IF(E10334&lt;15.01,"12+ to 15",IF(E10334&lt;18.01,"15+ to 18",IF(E10334&lt;21.01,"18+ to 21",IF(E10334&lt;24.01,"21+ to 24",IF(E10334&lt;27.01,"24+ to 27",IF(E10334&lt;30.01,"27+ to 30","30+"))))))))))))</f>
        <v>0-</v>
      </c>
      <c r="H10334" s="7" t="str">
        <f>IF(F10334&lt;0,"0-",IF(F10334=0,"0",IF(F10334&lt;3.01,"0+ to 3",IF(F10334&lt;6.01,"3+ to 6",IF(F10334&lt;9.01,"6+ to 9",IF(F10334&lt;12.01,"9+ to 12",IF(F10334&lt;15.01,"12+ to 15",IF(F10334&lt;18.01,"15+ to 18",IF(F10334&lt;21.01,"18+ to 21",IF(F10334&lt;24.01,"21+ to 24",IF(F10334&lt;27.01,"24+ to 27",IF(F10334&lt;30.01,"27+ to 30","30+"))))))))))))</f>
        <v>3+ to 6</v>
      </c>
      <c r="I10334" t="str">
        <f>IF(G10334&lt;&gt;H10334,"DIFF","")</f>
        <v>DIFF</v>
      </c>
    </row>
    <row r="10335" spans="1:9">
      <c r="A10335" t="s">
        <v>102</v>
      </c>
      <c r="B10335" t="s">
        <v>228</v>
      </c>
      <c r="C10335" s="1">
        <v>112237416</v>
      </c>
      <c r="D10335" s="1">
        <v>2</v>
      </c>
      <c r="E10335" s="1">
        <v>-13</v>
      </c>
      <c r="F10335" s="1">
        <v>22</v>
      </c>
      <c r="G10335" s="7" t="str">
        <f>IF(E10335&lt;0,"0-",IF(E10335=0,"0",IF(E10335&lt;3.01,"0+ to 3",IF(E10335&lt;6.01,"3+ to 6",IF(E10335&lt;9.01,"6+ to 9",IF(E10335&lt;12.01,"9+ to 12",IF(E10335&lt;15.01,"12+ to 15",IF(E10335&lt;18.01,"15+ to 18",IF(E10335&lt;21.01,"18+ to 21",IF(E10335&lt;24.01,"21+ to 24",IF(E10335&lt;27.01,"24+ to 27",IF(E10335&lt;30.01,"27+ to 30","30+"))))))))))))</f>
        <v>0-</v>
      </c>
      <c r="H10335" s="7" t="str">
        <f>IF(F10335&lt;0,"0-",IF(F10335=0,"0",IF(F10335&lt;3.01,"0+ to 3",IF(F10335&lt;6.01,"3+ to 6",IF(F10335&lt;9.01,"6+ to 9",IF(F10335&lt;12.01,"9+ to 12",IF(F10335&lt;15.01,"12+ to 15",IF(F10335&lt;18.01,"15+ to 18",IF(F10335&lt;21.01,"18+ to 21",IF(F10335&lt;24.01,"21+ to 24",IF(F10335&lt;27.01,"24+ to 27",IF(F10335&lt;30.01,"27+ to 30","30+"))))))))))))</f>
        <v>21+ to 24</v>
      </c>
      <c r="I10335" t="str">
        <f>IF(G10335&lt;&gt;H10335,"DIFF","")</f>
        <v>DIFF</v>
      </c>
    </row>
    <row r="10336" spans="1:9">
      <c r="A10336" t="s">
        <v>102</v>
      </c>
      <c r="B10336" t="s">
        <v>228</v>
      </c>
      <c r="C10336" s="1">
        <v>112240800</v>
      </c>
      <c r="D10336" s="1">
        <v>2</v>
      </c>
      <c r="E10336" s="1">
        <v>-2</v>
      </c>
      <c r="F10336" s="1">
        <v>10</v>
      </c>
      <c r="G10336" s="7" t="str">
        <f>IF(E10336&lt;0,"0-",IF(E10336=0,"0",IF(E10336&lt;3.01,"0+ to 3",IF(E10336&lt;6.01,"3+ to 6",IF(E10336&lt;9.01,"6+ to 9",IF(E10336&lt;12.01,"9+ to 12",IF(E10336&lt;15.01,"12+ to 15",IF(E10336&lt;18.01,"15+ to 18",IF(E10336&lt;21.01,"18+ to 21",IF(E10336&lt;24.01,"21+ to 24",IF(E10336&lt;27.01,"24+ to 27",IF(E10336&lt;30.01,"27+ to 30","30+"))))))))))))</f>
        <v>0-</v>
      </c>
      <c r="H10336" s="7" t="str">
        <f>IF(F10336&lt;0,"0-",IF(F10336=0,"0",IF(F10336&lt;3.01,"0+ to 3",IF(F10336&lt;6.01,"3+ to 6",IF(F10336&lt;9.01,"6+ to 9",IF(F10336&lt;12.01,"9+ to 12",IF(F10336&lt;15.01,"12+ to 15",IF(F10336&lt;18.01,"15+ to 18",IF(F10336&lt;21.01,"18+ to 21",IF(F10336&lt;24.01,"21+ to 24",IF(F10336&lt;27.01,"24+ to 27",IF(F10336&lt;30.01,"27+ to 30","30+"))))))))))))</f>
        <v>9+ to 12</v>
      </c>
      <c r="I10336" t="str">
        <f>IF(G10336&lt;&gt;H10336,"DIFF","")</f>
        <v>DIFF</v>
      </c>
    </row>
    <row r="10337" spans="1:9">
      <c r="A10337" t="s">
        <v>102</v>
      </c>
      <c r="B10337" t="s">
        <v>228</v>
      </c>
      <c r="C10337" s="1">
        <v>112241366</v>
      </c>
      <c r="D10337" s="1">
        <v>4</v>
      </c>
      <c r="E10337" s="1">
        <v>-5</v>
      </c>
      <c r="F10337" s="1">
        <v>1</v>
      </c>
      <c r="G10337" s="7" t="str">
        <f>IF(E10337&lt;0,"0-",IF(E10337=0,"0",IF(E10337&lt;3.01,"0+ to 3",IF(E10337&lt;6.01,"3+ to 6",IF(E10337&lt;9.01,"6+ to 9",IF(E10337&lt;12.01,"9+ to 12",IF(E10337&lt;15.01,"12+ to 15",IF(E10337&lt;18.01,"15+ to 18",IF(E10337&lt;21.01,"18+ to 21",IF(E10337&lt;24.01,"21+ to 24",IF(E10337&lt;27.01,"24+ to 27",IF(E10337&lt;30.01,"27+ to 30","30+"))))))))))))</f>
        <v>0-</v>
      </c>
      <c r="H10337" s="7" t="str">
        <f>IF(F10337&lt;0,"0-",IF(F10337=0,"0",IF(F10337&lt;3.01,"0+ to 3",IF(F10337&lt;6.01,"3+ to 6",IF(F10337&lt;9.01,"6+ to 9",IF(F10337&lt;12.01,"9+ to 12",IF(F10337&lt;15.01,"12+ to 15",IF(F10337&lt;18.01,"15+ to 18",IF(F10337&lt;21.01,"18+ to 21",IF(F10337&lt;24.01,"21+ to 24",IF(F10337&lt;27.01,"24+ to 27",IF(F10337&lt;30.01,"27+ to 30","30+"))))))))))))</f>
        <v>0+ to 3</v>
      </c>
      <c r="I10337" t="str">
        <f>IF(G10337&lt;&gt;H10337,"DIFF","")</f>
        <v>DIFF</v>
      </c>
    </row>
    <row r="10338" spans="1:9">
      <c r="A10338" t="s">
        <v>102</v>
      </c>
      <c r="B10338" t="s">
        <v>227</v>
      </c>
      <c r="C10338" s="1">
        <v>112279591</v>
      </c>
      <c r="D10338" s="1">
        <v>2</v>
      </c>
      <c r="E10338" s="1">
        <v>0</v>
      </c>
      <c r="F10338" s="1">
        <v>8</v>
      </c>
      <c r="G10338" s="7" t="str">
        <f>IF(E10338&lt;0,"0-",IF(E10338=0,"0",IF(E10338&lt;3.01,"0+ to 3",IF(E10338&lt;6.01,"3+ to 6",IF(E10338&lt;9.01,"6+ to 9",IF(E10338&lt;12.01,"9+ to 12",IF(E10338&lt;15.01,"12+ to 15",IF(E10338&lt;18.01,"15+ to 18",IF(E10338&lt;21.01,"18+ to 21",IF(E10338&lt;24.01,"21+ to 24",IF(E10338&lt;27.01,"24+ to 27",IF(E10338&lt;30.01,"27+ to 30","30+"))))))))))))</f>
        <v>0</v>
      </c>
      <c r="H10338" s="7" t="str">
        <f>IF(F10338&lt;0,"0-",IF(F10338=0,"0",IF(F10338&lt;3.01,"0+ to 3",IF(F10338&lt;6.01,"3+ to 6",IF(F10338&lt;9.01,"6+ to 9",IF(F10338&lt;12.01,"9+ to 12",IF(F10338&lt;15.01,"12+ to 15",IF(F10338&lt;18.01,"15+ to 18",IF(F10338&lt;21.01,"18+ to 21",IF(F10338&lt;24.01,"21+ to 24",IF(F10338&lt;27.01,"24+ to 27",IF(F10338&lt;30.01,"27+ to 30","30+"))))))))))))</f>
        <v>6+ to 9</v>
      </c>
      <c r="I10338" t="str">
        <f>IF(G10338&lt;&gt;H10338,"DIFF","")</f>
        <v>DIFF</v>
      </c>
    </row>
    <row r="10339" spans="1:9">
      <c r="A10339" t="s">
        <v>102</v>
      </c>
      <c r="B10339" t="s">
        <v>227</v>
      </c>
      <c r="C10339" s="1">
        <v>112284863</v>
      </c>
      <c r="D10339" s="1">
        <v>7</v>
      </c>
      <c r="E10339" s="1">
        <v>0</v>
      </c>
      <c r="F10339" s="1">
        <v>0</v>
      </c>
      <c r="G10339" s="7" t="str">
        <f>IF(E10339&lt;0,"0-",IF(E10339=0,"0",IF(E10339&lt;3.01,"0+ to 3",IF(E10339&lt;6.01,"3+ to 6",IF(E10339&lt;9.01,"6+ to 9",IF(E10339&lt;12.01,"9+ to 12",IF(E10339&lt;15.01,"12+ to 15",IF(E10339&lt;18.01,"15+ to 18",IF(E10339&lt;21.01,"18+ to 21",IF(E10339&lt;24.01,"21+ to 24",IF(E10339&lt;27.01,"24+ to 27",IF(E10339&lt;30.01,"27+ to 30","30+"))))))))))))</f>
        <v>0</v>
      </c>
      <c r="H10339" s="7" t="str">
        <f>IF(F10339&lt;0,"0-",IF(F10339=0,"0",IF(F10339&lt;3.01,"0+ to 3",IF(F10339&lt;6.01,"3+ to 6",IF(F10339&lt;9.01,"6+ to 9",IF(F10339&lt;12.01,"9+ to 12",IF(F10339&lt;15.01,"12+ to 15",IF(F10339&lt;18.01,"15+ to 18",IF(F10339&lt;21.01,"18+ to 21",IF(F10339&lt;24.01,"21+ to 24",IF(F10339&lt;27.01,"24+ to 27",IF(F10339&lt;30.01,"27+ to 30","30+"))))))))))))</f>
        <v>0</v>
      </c>
      <c r="I10339" t="str">
        <f>IF(G10339&lt;&gt;H10339,"DIFF","")</f>
        <v/>
      </c>
    </row>
    <row r="10340" spans="1:9">
      <c r="A10340" t="s">
        <v>102</v>
      </c>
      <c r="B10340" t="s">
        <v>227</v>
      </c>
      <c r="C10340" s="1">
        <v>112288178</v>
      </c>
      <c r="D10340" s="1">
        <v>2</v>
      </c>
      <c r="E10340" s="1">
        <v>0</v>
      </c>
      <c r="F10340" s="1">
        <v>0</v>
      </c>
      <c r="G10340" s="7" t="str">
        <f>IF(E10340&lt;0,"0-",IF(E10340=0,"0",IF(E10340&lt;3.01,"0+ to 3",IF(E10340&lt;6.01,"3+ to 6",IF(E10340&lt;9.01,"6+ to 9",IF(E10340&lt;12.01,"9+ to 12",IF(E10340&lt;15.01,"12+ to 15",IF(E10340&lt;18.01,"15+ to 18",IF(E10340&lt;21.01,"18+ to 21",IF(E10340&lt;24.01,"21+ to 24",IF(E10340&lt;27.01,"24+ to 27",IF(E10340&lt;30.01,"27+ to 30","30+"))))))))))))</f>
        <v>0</v>
      </c>
      <c r="H10340" s="7" t="str">
        <f>IF(F10340&lt;0,"0-",IF(F10340=0,"0",IF(F10340&lt;3.01,"0+ to 3",IF(F10340&lt;6.01,"3+ to 6",IF(F10340&lt;9.01,"6+ to 9",IF(F10340&lt;12.01,"9+ to 12",IF(F10340&lt;15.01,"12+ to 15",IF(F10340&lt;18.01,"15+ to 18",IF(F10340&lt;21.01,"18+ to 21",IF(F10340&lt;24.01,"21+ to 24",IF(F10340&lt;27.01,"24+ to 27",IF(F10340&lt;30.01,"27+ to 30","30+"))))))))))))</f>
        <v>0</v>
      </c>
      <c r="I10340" t="str">
        <f>IF(G10340&lt;&gt;H10340,"DIFF","")</f>
        <v/>
      </c>
    </row>
    <row r="10341" spans="1:9">
      <c r="A10341" t="s">
        <v>102</v>
      </c>
      <c r="B10341" t="s">
        <v>227</v>
      </c>
      <c r="C10341" s="1">
        <v>112290498</v>
      </c>
      <c r="D10341" s="1">
        <v>2</v>
      </c>
      <c r="E10341" s="1">
        <v>-5</v>
      </c>
      <c r="F10341" s="1">
        <v>5</v>
      </c>
      <c r="G10341" s="7" t="str">
        <f>IF(E10341&lt;0,"0-",IF(E10341=0,"0",IF(E10341&lt;3.01,"0+ to 3",IF(E10341&lt;6.01,"3+ to 6",IF(E10341&lt;9.01,"6+ to 9",IF(E10341&lt;12.01,"9+ to 12",IF(E10341&lt;15.01,"12+ to 15",IF(E10341&lt;18.01,"15+ to 18",IF(E10341&lt;21.01,"18+ to 21",IF(E10341&lt;24.01,"21+ to 24",IF(E10341&lt;27.01,"24+ to 27",IF(E10341&lt;30.01,"27+ to 30","30+"))))))))))))</f>
        <v>0-</v>
      </c>
      <c r="H10341" s="7" t="str">
        <f>IF(F10341&lt;0,"0-",IF(F10341=0,"0",IF(F10341&lt;3.01,"0+ to 3",IF(F10341&lt;6.01,"3+ to 6",IF(F10341&lt;9.01,"6+ to 9",IF(F10341&lt;12.01,"9+ to 12",IF(F10341&lt;15.01,"12+ to 15",IF(F10341&lt;18.01,"15+ to 18",IF(F10341&lt;21.01,"18+ to 21",IF(F10341&lt;24.01,"21+ to 24",IF(F10341&lt;27.01,"24+ to 27",IF(F10341&lt;30.01,"27+ to 30","30+"))))))))))))</f>
        <v>3+ to 6</v>
      </c>
      <c r="I10341" t="str">
        <f>IF(G10341&lt;&gt;H10341,"DIFF","")</f>
        <v>DIFF</v>
      </c>
    </row>
    <row r="10342" spans="1:9">
      <c r="A10342" t="s">
        <v>102</v>
      </c>
      <c r="B10342" t="s">
        <v>227</v>
      </c>
      <c r="C10342" s="1">
        <v>112290543</v>
      </c>
      <c r="D10342" s="1">
        <v>2</v>
      </c>
      <c r="E10342" s="1">
        <v>-2</v>
      </c>
      <c r="F10342" s="1">
        <v>2</v>
      </c>
      <c r="G10342" s="7" t="str">
        <f>IF(E10342&lt;0,"0-",IF(E10342=0,"0",IF(E10342&lt;3.01,"0+ to 3",IF(E10342&lt;6.01,"3+ to 6",IF(E10342&lt;9.01,"6+ to 9",IF(E10342&lt;12.01,"9+ to 12",IF(E10342&lt;15.01,"12+ to 15",IF(E10342&lt;18.01,"15+ to 18",IF(E10342&lt;21.01,"18+ to 21",IF(E10342&lt;24.01,"21+ to 24",IF(E10342&lt;27.01,"24+ to 27",IF(E10342&lt;30.01,"27+ to 30","30+"))))))))))))</f>
        <v>0-</v>
      </c>
      <c r="H10342" s="7" t="str">
        <f>IF(F10342&lt;0,"0-",IF(F10342=0,"0",IF(F10342&lt;3.01,"0+ to 3",IF(F10342&lt;6.01,"3+ to 6",IF(F10342&lt;9.01,"6+ to 9",IF(F10342&lt;12.01,"9+ to 12",IF(F10342&lt;15.01,"12+ to 15",IF(F10342&lt;18.01,"15+ to 18",IF(F10342&lt;21.01,"18+ to 21",IF(F10342&lt;24.01,"21+ to 24",IF(F10342&lt;27.01,"24+ to 27",IF(F10342&lt;30.01,"27+ to 30","30+"))))))))))))</f>
        <v>0+ to 3</v>
      </c>
      <c r="I10342" t="str">
        <f>IF(G10342&lt;&gt;H10342,"DIFF","")</f>
        <v>DIFF</v>
      </c>
    </row>
    <row r="10343" spans="1:9">
      <c r="A10343" t="s">
        <v>102</v>
      </c>
      <c r="B10343" t="s">
        <v>227</v>
      </c>
      <c r="C10343" s="1">
        <v>112291725</v>
      </c>
      <c r="D10343" s="1">
        <v>2</v>
      </c>
      <c r="E10343" s="1">
        <v>0</v>
      </c>
      <c r="F10343" s="1">
        <v>0</v>
      </c>
      <c r="G10343" s="7" t="str">
        <f>IF(E10343&lt;0,"0-",IF(E10343=0,"0",IF(E10343&lt;3.01,"0+ to 3",IF(E10343&lt;6.01,"3+ to 6",IF(E10343&lt;9.01,"6+ to 9",IF(E10343&lt;12.01,"9+ to 12",IF(E10343&lt;15.01,"12+ to 15",IF(E10343&lt;18.01,"15+ to 18",IF(E10343&lt;21.01,"18+ to 21",IF(E10343&lt;24.01,"21+ to 24",IF(E10343&lt;27.01,"24+ to 27",IF(E10343&lt;30.01,"27+ to 30","30+"))))))))))))</f>
        <v>0</v>
      </c>
      <c r="H10343" s="7" t="str">
        <f>IF(F10343&lt;0,"0-",IF(F10343=0,"0",IF(F10343&lt;3.01,"0+ to 3",IF(F10343&lt;6.01,"3+ to 6",IF(F10343&lt;9.01,"6+ to 9",IF(F10343&lt;12.01,"9+ to 12",IF(F10343&lt;15.01,"12+ to 15",IF(F10343&lt;18.01,"15+ to 18",IF(F10343&lt;21.01,"18+ to 21",IF(F10343&lt;24.01,"21+ to 24",IF(F10343&lt;27.01,"24+ to 27",IF(F10343&lt;30.01,"27+ to 30","30+"))))))))))))</f>
        <v>0</v>
      </c>
      <c r="I10343" t="str">
        <f>IF(G10343&lt;&gt;H10343,"DIFF","")</f>
        <v/>
      </c>
    </row>
    <row r="10344" spans="1:9">
      <c r="A10344" t="s">
        <v>102</v>
      </c>
      <c r="B10344" t="s">
        <v>227</v>
      </c>
      <c r="C10344" s="1">
        <v>112292315</v>
      </c>
      <c r="D10344" s="1">
        <v>2</v>
      </c>
      <c r="E10344" s="1">
        <v>0</v>
      </c>
      <c r="F10344" s="1">
        <v>5</v>
      </c>
      <c r="G10344" s="7" t="str">
        <f>IF(E10344&lt;0,"0-",IF(E10344=0,"0",IF(E10344&lt;3.01,"0+ to 3",IF(E10344&lt;6.01,"3+ to 6",IF(E10344&lt;9.01,"6+ to 9",IF(E10344&lt;12.01,"9+ to 12",IF(E10344&lt;15.01,"12+ to 15",IF(E10344&lt;18.01,"15+ to 18",IF(E10344&lt;21.01,"18+ to 21",IF(E10344&lt;24.01,"21+ to 24",IF(E10344&lt;27.01,"24+ to 27",IF(E10344&lt;30.01,"27+ to 30","30+"))))))))))))</f>
        <v>0</v>
      </c>
      <c r="H10344" s="7" t="str">
        <f>IF(F10344&lt;0,"0-",IF(F10344=0,"0",IF(F10344&lt;3.01,"0+ to 3",IF(F10344&lt;6.01,"3+ to 6",IF(F10344&lt;9.01,"6+ to 9",IF(F10344&lt;12.01,"9+ to 12",IF(F10344&lt;15.01,"12+ to 15",IF(F10344&lt;18.01,"15+ to 18",IF(F10344&lt;21.01,"18+ to 21",IF(F10344&lt;24.01,"21+ to 24",IF(F10344&lt;27.01,"24+ to 27",IF(F10344&lt;30.01,"27+ to 30","30+"))))))))))))</f>
        <v>3+ to 6</v>
      </c>
      <c r="I10344" t="str">
        <f>IF(G10344&lt;&gt;H10344,"DIFF","")</f>
        <v>DIFF</v>
      </c>
    </row>
    <row r="10345" spans="1:9">
      <c r="A10345" t="s">
        <v>102</v>
      </c>
      <c r="B10345" t="s">
        <v>227</v>
      </c>
      <c r="C10345" s="1">
        <v>112293195</v>
      </c>
      <c r="D10345" s="1">
        <v>2</v>
      </c>
      <c r="E10345" s="1">
        <v>-1</v>
      </c>
      <c r="F10345" s="1">
        <v>0</v>
      </c>
      <c r="G10345" s="7" t="str">
        <f>IF(E10345&lt;0,"0-",IF(E10345=0,"0",IF(E10345&lt;3.01,"0+ to 3",IF(E10345&lt;6.01,"3+ to 6",IF(E10345&lt;9.01,"6+ to 9",IF(E10345&lt;12.01,"9+ to 12",IF(E10345&lt;15.01,"12+ to 15",IF(E10345&lt;18.01,"15+ to 18",IF(E10345&lt;21.01,"18+ to 21",IF(E10345&lt;24.01,"21+ to 24",IF(E10345&lt;27.01,"24+ to 27",IF(E10345&lt;30.01,"27+ to 30","30+"))))))))))))</f>
        <v>0-</v>
      </c>
      <c r="H10345" s="7" t="str">
        <f>IF(F10345&lt;0,"0-",IF(F10345=0,"0",IF(F10345&lt;3.01,"0+ to 3",IF(F10345&lt;6.01,"3+ to 6",IF(F10345&lt;9.01,"6+ to 9",IF(F10345&lt;12.01,"9+ to 12",IF(F10345&lt;15.01,"12+ to 15",IF(F10345&lt;18.01,"15+ to 18",IF(F10345&lt;21.01,"18+ to 21",IF(F10345&lt;24.01,"21+ to 24",IF(F10345&lt;27.01,"24+ to 27",IF(F10345&lt;30.01,"27+ to 30","30+"))))))))))))</f>
        <v>0</v>
      </c>
      <c r="I10345" t="str">
        <f>IF(G10345&lt;&gt;H10345,"DIFF","")</f>
        <v>DIFF</v>
      </c>
    </row>
    <row r="10346" spans="1:9">
      <c r="A10346" t="s">
        <v>102</v>
      </c>
      <c r="B10346" t="s">
        <v>227</v>
      </c>
      <c r="C10346" s="1">
        <v>112297570</v>
      </c>
      <c r="D10346" s="1">
        <v>2</v>
      </c>
      <c r="E10346" s="1">
        <v>-6</v>
      </c>
      <c r="F10346" s="1">
        <v>10</v>
      </c>
      <c r="G10346" s="7" t="str">
        <f>IF(E10346&lt;0,"0-",IF(E10346=0,"0",IF(E10346&lt;3.01,"0+ to 3",IF(E10346&lt;6.01,"3+ to 6",IF(E10346&lt;9.01,"6+ to 9",IF(E10346&lt;12.01,"9+ to 12",IF(E10346&lt;15.01,"12+ to 15",IF(E10346&lt;18.01,"15+ to 18",IF(E10346&lt;21.01,"18+ to 21",IF(E10346&lt;24.01,"21+ to 24",IF(E10346&lt;27.01,"24+ to 27",IF(E10346&lt;30.01,"27+ to 30","30+"))))))))))))</f>
        <v>0-</v>
      </c>
      <c r="H10346" s="7" t="str">
        <f>IF(F10346&lt;0,"0-",IF(F10346=0,"0",IF(F10346&lt;3.01,"0+ to 3",IF(F10346&lt;6.01,"3+ to 6",IF(F10346&lt;9.01,"6+ to 9",IF(F10346&lt;12.01,"9+ to 12",IF(F10346&lt;15.01,"12+ to 15",IF(F10346&lt;18.01,"15+ to 18",IF(F10346&lt;21.01,"18+ to 21",IF(F10346&lt;24.01,"21+ to 24",IF(F10346&lt;27.01,"24+ to 27",IF(F10346&lt;30.01,"27+ to 30","30+"))))))))))))</f>
        <v>9+ to 12</v>
      </c>
      <c r="I10346" t="str">
        <f>IF(G10346&lt;&gt;H10346,"DIFF","")</f>
        <v>DIFF</v>
      </c>
    </row>
    <row r="10347" spans="1:9">
      <c r="A10347" t="s">
        <v>102</v>
      </c>
      <c r="B10347" t="s">
        <v>226</v>
      </c>
      <c r="C10347" s="1">
        <v>112366448</v>
      </c>
      <c r="D10347" s="1">
        <v>2</v>
      </c>
      <c r="E10347" s="1">
        <v>-20</v>
      </c>
      <c r="F10347" s="1">
        <v>55</v>
      </c>
      <c r="G10347" s="7" t="str">
        <f>IF(E10347&lt;0,"0-",IF(E10347=0,"0",IF(E10347&lt;3.01,"0+ to 3",IF(E10347&lt;6.01,"3+ to 6",IF(E10347&lt;9.01,"6+ to 9",IF(E10347&lt;12.01,"9+ to 12",IF(E10347&lt;15.01,"12+ to 15",IF(E10347&lt;18.01,"15+ to 18",IF(E10347&lt;21.01,"18+ to 21",IF(E10347&lt;24.01,"21+ to 24",IF(E10347&lt;27.01,"24+ to 27",IF(E10347&lt;30.01,"27+ to 30","30+"))))))))))))</f>
        <v>0-</v>
      </c>
      <c r="H10347" s="7" t="str">
        <f>IF(F10347&lt;0,"0-",IF(F10347=0,"0",IF(F10347&lt;3.01,"0+ to 3",IF(F10347&lt;6.01,"3+ to 6",IF(F10347&lt;9.01,"6+ to 9",IF(F10347&lt;12.01,"9+ to 12",IF(F10347&lt;15.01,"12+ to 15",IF(F10347&lt;18.01,"15+ to 18",IF(F10347&lt;21.01,"18+ to 21",IF(F10347&lt;24.01,"21+ to 24",IF(F10347&lt;27.01,"24+ to 27",IF(F10347&lt;30.01,"27+ to 30","30+"))))))))))))</f>
        <v>30+</v>
      </c>
      <c r="I10347" t="str">
        <f>IF(G10347&lt;&gt;H10347,"DIFF","")</f>
        <v>DIFF</v>
      </c>
    </row>
    <row r="10348" spans="1:9">
      <c r="A10348" t="s">
        <v>102</v>
      </c>
      <c r="B10348" t="s">
        <v>226</v>
      </c>
      <c r="C10348" s="1">
        <v>112368241</v>
      </c>
      <c r="D10348" s="1">
        <v>2</v>
      </c>
      <c r="E10348" s="1">
        <v>0</v>
      </c>
      <c r="F10348" s="1">
        <v>15</v>
      </c>
      <c r="G10348" s="7" t="str">
        <f>IF(E10348&lt;0,"0-",IF(E10348=0,"0",IF(E10348&lt;3.01,"0+ to 3",IF(E10348&lt;6.01,"3+ to 6",IF(E10348&lt;9.01,"6+ to 9",IF(E10348&lt;12.01,"9+ to 12",IF(E10348&lt;15.01,"12+ to 15",IF(E10348&lt;18.01,"15+ to 18",IF(E10348&lt;21.01,"18+ to 21",IF(E10348&lt;24.01,"21+ to 24",IF(E10348&lt;27.01,"24+ to 27",IF(E10348&lt;30.01,"27+ to 30","30+"))))))))))))</f>
        <v>0</v>
      </c>
      <c r="H10348" s="7" t="str">
        <f>IF(F10348&lt;0,"0-",IF(F10348=0,"0",IF(F10348&lt;3.01,"0+ to 3",IF(F10348&lt;6.01,"3+ to 6",IF(F10348&lt;9.01,"6+ to 9",IF(F10348&lt;12.01,"9+ to 12",IF(F10348&lt;15.01,"12+ to 15",IF(F10348&lt;18.01,"15+ to 18",IF(F10348&lt;21.01,"18+ to 21",IF(F10348&lt;24.01,"21+ to 24",IF(F10348&lt;27.01,"24+ to 27",IF(F10348&lt;30.01,"27+ to 30","30+"))))))))))))</f>
        <v>12+ to 15</v>
      </c>
      <c r="I10348" t="str">
        <f>IF(G10348&lt;&gt;H10348,"DIFF","")</f>
        <v>DIFF</v>
      </c>
    </row>
    <row r="10349" spans="1:9">
      <c r="A10349" t="s">
        <v>102</v>
      </c>
      <c r="B10349" t="s">
        <v>226</v>
      </c>
      <c r="C10349" s="1">
        <v>112369462</v>
      </c>
      <c r="D10349" s="1">
        <v>2</v>
      </c>
      <c r="E10349" s="1">
        <v>0</v>
      </c>
      <c r="F10349" s="1">
        <v>4</v>
      </c>
      <c r="G10349" s="7" t="str">
        <f>IF(E10349&lt;0,"0-",IF(E10349=0,"0",IF(E10349&lt;3.01,"0+ to 3",IF(E10349&lt;6.01,"3+ to 6",IF(E10349&lt;9.01,"6+ to 9",IF(E10349&lt;12.01,"9+ to 12",IF(E10349&lt;15.01,"12+ to 15",IF(E10349&lt;18.01,"15+ to 18",IF(E10349&lt;21.01,"18+ to 21",IF(E10349&lt;24.01,"21+ to 24",IF(E10349&lt;27.01,"24+ to 27",IF(E10349&lt;30.01,"27+ to 30","30+"))))))))))))</f>
        <v>0</v>
      </c>
      <c r="H10349" s="7" t="str">
        <f>IF(F10349&lt;0,"0-",IF(F10349=0,"0",IF(F10349&lt;3.01,"0+ to 3",IF(F10349&lt;6.01,"3+ to 6",IF(F10349&lt;9.01,"6+ to 9",IF(F10349&lt;12.01,"9+ to 12",IF(F10349&lt;15.01,"12+ to 15",IF(F10349&lt;18.01,"15+ to 18",IF(F10349&lt;21.01,"18+ to 21",IF(F10349&lt;24.01,"21+ to 24",IF(F10349&lt;27.01,"24+ to 27",IF(F10349&lt;30.01,"27+ to 30","30+"))))))))))))</f>
        <v>3+ to 6</v>
      </c>
      <c r="I10349" t="str">
        <f>IF(G10349&lt;&gt;H10349,"DIFF","")</f>
        <v>DIFF</v>
      </c>
    </row>
    <row r="10350" spans="1:9">
      <c r="A10350" t="s">
        <v>102</v>
      </c>
      <c r="B10350" t="s">
        <v>226</v>
      </c>
      <c r="C10350" s="1">
        <v>112371000</v>
      </c>
      <c r="D10350" s="1">
        <v>7</v>
      </c>
      <c r="E10350" s="1">
        <v>0</v>
      </c>
      <c r="F10350" s="1">
        <v>0</v>
      </c>
      <c r="G10350" s="7" t="str">
        <f>IF(E10350&lt;0,"0-",IF(E10350=0,"0",IF(E10350&lt;3.01,"0+ to 3",IF(E10350&lt;6.01,"3+ to 6",IF(E10350&lt;9.01,"6+ to 9",IF(E10350&lt;12.01,"9+ to 12",IF(E10350&lt;15.01,"12+ to 15",IF(E10350&lt;18.01,"15+ to 18",IF(E10350&lt;21.01,"18+ to 21",IF(E10350&lt;24.01,"21+ to 24",IF(E10350&lt;27.01,"24+ to 27",IF(E10350&lt;30.01,"27+ to 30","30+"))))))))))))</f>
        <v>0</v>
      </c>
      <c r="H10350" s="7" t="str">
        <f>IF(F10350&lt;0,"0-",IF(F10350=0,"0",IF(F10350&lt;3.01,"0+ to 3",IF(F10350&lt;6.01,"3+ to 6",IF(F10350&lt;9.01,"6+ to 9",IF(F10350&lt;12.01,"9+ to 12",IF(F10350&lt;15.01,"12+ to 15",IF(F10350&lt;18.01,"15+ to 18",IF(F10350&lt;21.01,"18+ to 21",IF(F10350&lt;24.01,"21+ to 24",IF(F10350&lt;27.01,"24+ to 27",IF(F10350&lt;30.01,"27+ to 30","30+"))))))))))))</f>
        <v>0</v>
      </c>
      <c r="I10350" t="str">
        <f>IF(G10350&lt;&gt;H10350,"DIFF","")</f>
        <v/>
      </c>
    </row>
    <row r="10351" spans="1:9">
      <c r="A10351" t="s">
        <v>102</v>
      </c>
      <c r="B10351" t="s">
        <v>226</v>
      </c>
      <c r="C10351" s="1">
        <v>112371893</v>
      </c>
      <c r="D10351" s="1">
        <v>6</v>
      </c>
      <c r="E10351" s="1">
        <v>0</v>
      </c>
      <c r="F10351" s="1">
        <v>0</v>
      </c>
      <c r="G10351" s="7" t="str">
        <f>IF(E10351&lt;0,"0-",IF(E10351=0,"0",IF(E10351&lt;3.01,"0+ to 3",IF(E10351&lt;6.01,"3+ to 6",IF(E10351&lt;9.01,"6+ to 9",IF(E10351&lt;12.01,"9+ to 12",IF(E10351&lt;15.01,"12+ to 15",IF(E10351&lt;18.01,"15+ to 18",IF(E10351&lt;21.01,"18+ to 21",IF(E10351&lt;24.01,"21+ to 24",IF(E10351&lt;27.01,"24+ to 27",IF(E10351&lt;30.01,"27+ to 30","30+"))))))))))))</f>
        <v>0</v>
      </c>
      <c r="H10351" s="7" t="str">
        <f>IF(F10351&lt;0,"0-",IF(F10351=0,"0",IF(F10351&lt;3.01,"0+ to 3",IF(F10351&lt;6.01,"3+ to 6",IF(F10351&lt;9.01,"6+ to 9",IF(F10351&lt;12.01,"9+ to 12",IF(F10351&lt;15.01,"12+ to 15",IF(F10351&lt;18.01,"15+ to 18",IF(F10351&lt;21.01,"18+ to 21",IF(F10351&lt;24.01,"21+ to 24",IF(F10351&lt;27.01,"24+ to 27",IF(F10351&lt;30.01,"27+ to 30","30+"))))))))))))</f>
        <v>0</v>
      </c>
      <c r="I10351" t="str">
        <f>IF(G10351&lt;&gt;H10351,"DIFF","")</f>
        <v/>
      </c>
    </row>
    <row r="10352" spans="1:9">
      <c r="A10352" t="s">
        <v>102</v>
      </c>
      <c r="B10352" t="s">
        <v>226</v>
      </c>
      <c r="C10352" s="1">
        <v>112374264</v>
      </c>
      <c r="D10352" s="1">
        <v>2</v>
      </c>
      <c r="E10352" s="1">
        <v>0</v>
      </c>
      <c r="F10352" s="1">
        <v>0</v>
      </c>
      <c r="G10352" s="7" t="str">
        <f>IF(E10352&lt;0,"0-",IF(E10352=0,"0",IF(E10352&lt;3.01,"0+ to 3",IF(E10352&lt;6.01,"3+ to 6",IF(E10352&lt;9.01,"6+ to 9",IF(E10352&lt;12.01,"9+ to 12",IF(E10352&lt;15.01,"12+ to 15",IF(E10352&lt;18.01,"15+ to 18",IF(E10352&lt;21.01,"18+ to 21",IF(E10352&lt;24.01,"21+ to 24",IF(E10352&lt;27.01,"24+ to 27",IF(E10352&lt;30.01,"27+ to 30","30+"))))))))))))</f>
        <v>0</v>
      </c>
      <c r="H10352" s="7" t="str">
        <f>IF(F10352&lt;0,"0-",IF(F10352=0,"0",IF(F10352&lt;3.01,"0+ to 3",IF(F10352&lt;6.01,"3+ to 6",IF(F10352&lt;9.01,"6+ to 9",IF(F10352&lt;12.01,"9+ to 12",IF(F10352&lt;15.01,"12+ to 15",IF(F10352&lt;18.01,"15+ to 18",IF(F10352&lt;21.01,"18+ to 21",IF(F10352&lt;24.01,"21+ to 24",IF(F10352&lt;27.01,"24+ to 27",IF(F10352&lt;30.01,"27+ to 30","30+"))))))))))))</f>
        <v>0</v>
      </c>
      <c r="I10352" t="str">
        <f>IF(G10352&lt;&gt;H10352,"DIFF","")</f>
        <v/>
      </c>
    </row>
    <row r="10353" spans="1:9">
      <c r="A10353" t="s">
        <v>102</v>
      </c>
      <c r="B10353" t="s">
        <v>226</v>
      </c>
      <c r="C10353" s="1">
        <v>112375873</v>
      </c>
      <c r="D10353" s="1">
        <v>2</v>
      </c>
      <c r="E10353" s="1">
        <v>-2</v>
      </c>
      <c r="F10353" s="1">
        <v>5</v>
      </c>
      <c r="G10353" s="7" t="str">
        <f>IF(E10353&lt;0,"0-",IF(E10353=0,"0",IF(E10353&lt;3.01,"0+ to 3",IF(E10353&lt;6.01,"3+ to 6",IF(E10353&lt;9.01,"6+ to 9",IF(E10353&lt;12.01,"9+ to 12",IF(E10353&lt;15.01,"12+ to 15",IF(E10353&lt;18.01,"15+ to 18",IF(E10353&lt;21.01,"18+ to 21",IF(E10353&lt;24.01,"21+ to 24",IF(E10353&lt;27.01,"24+ to 27",IF(E10353&lt;30.01,"27+ to 30","30+"))))))))))))</f>
        <v>0-</v>
      </c>
      <c r="H10353" s="7" t="str">
        <f>IF(F10353&lt;0,"0-",IF(F10353=0,"0",IF(F10353&lt;3.01,"0+ to 3",IF(F10353&lt;6.01,"3+ to 6",IF(F10353&lt;9.01,"6+ to 9",IF(F10353&lt;12.01,"9+ to 12",IF(F10353&lt;15.01,"12+ to 15",IF(F10353&lt;18.01,"15+ to 18",IF(F10353&lt;21.01,"18+ to 21",IF(F10353&lt;24.01,"21+ to 24",IF(F10353&lt;27.01,"24+ to 27",IF(F10353&lt;30.01,"27+ to 30","30+"))))))))))))</f>
        <v>3+ to 6</v>
      </c>
      <c r="I10353" t="str">
        <f>IF(G10353&lt;&gt;H10353,"DIFF","")</f>
        <v>DIFF</v>
      </c>
    </row>
    <row r="10354" spans="1:9">
      <c r="A10354" t="s">
        <v>103</v>
      </c>
      <c r="B10354" t="s">
        <v>226</v>
      </c>
      <c r="C10354" s="1">
        <v>112379296</v>
      </c>
      <c r="D10354" s="1">
        <v>2</v>
      </c>
      <c r="E10354" s="1">
        <v>0</v>
      </c>
      <c r="F10354" s="1">
        <v>0</v>
      </c>
      <c r="G10354" s="7" t="str">
        <f>IF(E10354&lt;0,"0-",IF(E10354=0,"0",IF(E10354&lt;3.01,"0+ to 3",IF(E10354&lt;6.01,"3+ to 6",IF(E10354&lt;9.01,"6+ to 9",IF(E10354&lt;12.01,"9+ to 12",IF(E10354&lt;15.01,"12+ to 15",IF(E10354&lt;18.01,"15+ to 18",IF(E10354&lt;21.01,"18+ to 21",IF(E10354&lt;24.01,"21+ to 24",IF(E10354&lt;27.01,"24+ to 27",IF(E10354&lt;30.01,"27+ to 30","30+"))))))))))))</f>
        <v>0</v>
      </c>
      <c r="H10354" s="7" t="str">
        <f>IF(F10354&lt;0,"0-",IF(F10354=0,"0",IF(F10354&lt;3.01,"0+ to 3",IF(F10354&lt;6.01,"3+ to 6",IF(F10354&lt;9.01,"6+ to 9",IF(F10354&lt;12.01,"9+ to 12",IF(F10354&lt;15.01,"12+ to 15",IF(F10354&lt;18.01,"15+ to 18",IF(F10354&lt;21.01,"18+ to 21",IF(F10354&lt;24.01,"21+ to 24",IF(F10354&lt;27.01,"24+ to 27",IF(F10354&lt;30.01,"27+ to 30","30+"))))))))))))</f>
        <v>0</v>
      </c>
      <c r="I10354" t="str">
        <f>IF(G10354&lt;&gt;H10354,"DIFF","")</f>
        <v/>
      </c>
    </row>
    <row r="10355" spans="1:9">
      <c r="A10355" t="s">
        <v>102</v>
      </c>
      <c r="B10355" t="s">
        <v>226</v>
      </c>
      <c r="C10355" s="1">
        <v>112379930</v>
      </c>
      <c r="D10355" s="1">
        <v>2</v>
      </c>
      <c r="E10355" s="1">
        <v>0</v>
      </c>
      <c r="F10355" s="1">
        <v>0</v>
      </c>
      <c r="G10355" s="7" t="str">
        <f>IF(E10355&lt;0,"0-",IF(E10355=0,"0",IF(E10355&lt;3.01,"0+ to 3",IF(E10355&lt;6.01,"3+ to 6",IF(E10355&lt;9.01,"6+ to 9",IF(E10355&lt;12.01,"9+ to 12",IF(E10355&lt;15.01,"12+ to 15",IF(E10355&lt;18.01,"15+ to 18",IF(E10355&lt;21.01,"18+ to 21",IF(E10355&lt;24.01,"21+ to 24",IF(E10355&lt;27.01,"24+ to 27",IF(E10355&lt;30.01,"27+ to 30","30+"))))))))))))</f>
        <v>0</v>
      </c>
      <c r="H10355" s="7" t="str">
        <f>IF(F10355&lt;0,"0-",IF(F10355=0,"0",IF(F10355&lt;3.01,"0+ to 3",IF(F10355&lt;6.01,"3+ to 6",IF(F10355&lt;9.01,"6+ to 9",IF(F10355&lt;12.01,"9+ to 12",IF(F10355&lt;15.01,"12+ to 15",IF(F10355&lt;18.01,"15+ to 18",IF(F10355&lt;21.01,"18+ to 21",IF(F10355&lt;24.01,"21+ to 24",IF(F10355&lt;27.01,"24+ to 27",IF(F10355&lt;30.01,"27+ to 30","30+"))))))))))))</f>
        <v>0</v>
      </c>
      <c r="I10355" t="str">
        <f>IF(G10355&lt;&gt;H10355,"DIFF","")</f>
        <v/>
      </c>
    </row>
    <row r="10356" spans="1:9">
      <c r="A10356" t="s">
        <v>102</v>
      </c>
      <c r="B10356" t="s">
        <v>226</v>
      </c>
      <c r="C10356" s="1">
        <v>112380619</v>
      </c>
      <c r="D10356" s="1">
        <v>5</v>
      </c>
      <c r="E10356" s="1">
        <v>0</v>
      </c>
      <c r="F10356" s="1">
        <v>0</v>
      </c>
      <c r="G10356" s="7" t="str">
        <f>IF(E10356&lt;0,"0-",IF(E10356=0,"0",IF(E10356&lt;3.01,"0+ to 3",IF(E10356&lt;6.01,"3+ to 6",IF(E10356&lt;9.01,"6+ to 9",IF(E10356&lt;12.01,"9+ to 12",IF(E10356&lt;15.01,"12+ to 15",IF(E10356&lt;18.01,"15+ to 18",IF(E10356&lt;21.01,"18+ to 21",IF(E10356&lt;24.01,"21+ to 24",IF(E10356&lt;27.01,"24+ to 27",IF(E10356&lt;30.01,"27+ to 30","30+"))))))))))))</f>
        <v>0</v>
      </c>
      <c r="H10356" s="7" t="str">
        <f>IF(F10356&lt;0,"0-",IF(F10356=0,"0",IF(F10356&lt;3.01,"0+ to 3",IF(F10356&lt;6.01,"3+ to 6",IF(F10356&lt;9.01,"6+ to 9",IF(F10356&lt;12.01,"9+ to 12",IF(F10356&lt;15.01,"12+ to 15",IF(F10356&lt;18.01,"15+ to 18",IF(F10356&lt;21.01,"18+ to 21",IF(F10356&lt;24.01,"21+ to 24",IF(F10356&lt;27.01,"24+ to 27",IF(F10356&lt;30.01,"27+ to 30","30+"))))))))))))</f>
        <v>0</v>
      </c>
      <c r="I10356" t="str">
        <f>IF(G10356&lt;&gt;H10356,"DIFF","")</f>
        <v/>
      </c>
    </row>
    <row r="10357" spans="1:9">
      <c r="A10357" t="s">
        <v>102</v>
      </c>
      <c r="B10357" t="s">
        <v>225</v>
      </c>
      <c r="C10357" s="1">
        <v>112385008</v>
      </c>
      <c r="D10357" s="1">
        <v>3</v>
      </c>
      <c r="E10357" s="1">
        <v>0</v>
      </c>
      <c r="F10357" s="1">
        <v>0</v>
      </c>
      <c r="G10357" s="7" t="str">
        <f>IF(E10357&lt;0,"0-",IF(E10357=0,"0",IF(E10357&lt;3.01,"0+ to 3",IF(E10357&lt;6.01,"3+ to 6",IF(E10357&lt;9.01,"6+ to 9",IF(E10357&lt;12.01,"9+ to 12",IF(E10357&lt;15.01,"12+ to 15",IF(E10357&lt;18.01,"15+ to 18",IF(E10357&lt;21.01,"18+ to 21",IF(E10357&lt;24.01,"21+ to 24",IF(E10357&lt;27.01,"24+ to 27",IF(E10357&lt;30.01,"27+ to 30","30+"))))))))))))</f>
        <v>0</v>
      </c>
      <c r="H10357" s="7" t="str">
        <f>IF(F10357&lt;0,"0-",IF(F10357=0,"0",IF(F10357&lt;3.01,"0+ to 3",IF(F10357&lt;6.01,"3+ to 6",IF(F10357&lt;9.01,"6+ to 9",IF(F10357&lt;12.01,"9+ to 12",IF(F10357&lt;15.01,"12+ to 15",IF(F10357&lt;18.01,"15+ to 18",IF(F10357&lt;21.01,"18+ to 21",IF(F10357&lt;24.01,"21+ to 24",IF(F10357&lt;27.01,"24+ to 27",IF(F10357&lt;30.01,"27+ to 30","30+"))))))))))))</f>
        <v>0</v>
      </c>
      <c r="I10357" t="str">
        <f>IF(G10357&lt;&gt;H10357,"DIFF","")</f>
        <v/>
      </c>
    </row>
    <row r="10358" spans="1:9">
      <c r="A10358" t="s">
        <v>102</v>
      </c>
      <c r="B10358" t="s">
        <v>225</v>
      </c>
      <c r="C10358" s="1">
        <v>112419564</v>
      </c>
      <c r="D10358" s="1">
        <v>2</v>
      </c>
      <c r="E10358" s="1">
        <v>-7</v>
      </c>
      <c r="F10358" s="1">
        <v>19</v>
      </c>
      <c r="G10358" s="7" t="str">
        <f>IF(E10358&lt;0,"0-",IF(E10358=0,"0",IF(E10358&lt;3.01,"0+ to 3",IF(E10358&lt;6.01,"3+ to 6",IF(E10358&lt;9.01,"6+ to 9",IF(E10358&lt;12.01,"9+ to 12",IF(E10358&lt;15.01,"12+ to 15",IF(E10358&lt;18.01,"15+ to 18",IF(E10358&lt;21.01,"18+ to 21",IF(E10358&lt;24.01,"21+ to 24",IF(E10358&lt;27.01,"24+ to 27",IF(E10358&lt;30.01,"27+ to 30","30+"))))))))))))</f>
        <v>0-</v>
      </c>
      <c r="H10358" s="7" t="str">
        <f>IF(F10358&lt;0,"0-",IF(F10358=0,"0",IF(F10358&lt;3.01,"0+ to 3",IF(F10358&lt;6.01,"3+ to 6",IF(F10358&lt;9.01,"6+ to 9",IF(F10358&lt;12.01,"9+ to 12",IF(F10358&lt;15.01,"12+ to 15",IF(F10358&lt;18.01,"15+ to 18",IF(F10358&lt;21.01,"18+ to 21",IF(F10358&lt;24.01,"21+ to 24",IF(F10358&lt;27.01,"24+ to 27",IF(F10358&lt;30.01,"27+ to 30","30+"))))))))))))</f>
        <v>18+ to 21</v>
      </c>
      <c r="I10358" t="str">
        <f>IF(G10358&lt;&gt;H10358,"DIFF","")</f>
        <v>DIFF</v>
      </c>
    </row>
    <row r="10359" spans="1:9">
      <c r="A10359" t="s">
        <v>102</v>
      </c>
      <c r="B10359" t="s">
        <v>225</v>
      </c>
      <c r="C10359" s="1">
        <v>112419997</v>
      </c>
      <c r="D10359" s="1">
        <v>6</v>
      </c>
      <c r="E10359" s="1">
        <v>-6</v>
      </c>
      <c r="F10359" s="1">
        <v>40</v>
      </c>
      <c r="G10359" s="7" t="str">
        <f>IF(E10359&lt;0,"0-",IF(E10359=0,"0",IF(E10359&lt;3.01,"0+ to 3",IF(E10359&lt;6.01,"3+ to 6",IF(E10359&lt;9.01,"6+ to 9",IF(E10359&lt;12.01,"9+ to 12",IF(E10359&lt;15.01,"12+ to 15",IF(E10359&lt;18.01,"15+ to 18",IF(E10359&lt;21.01,"18+ to 21",IF(E10359&lt;24.01,"21+ to 24",IF(E10359&lt;27.01,"24+ to 27",IF(E10359&lt;30.01,"27+ to 30","30+"))))))))))))</f>
        <v>0-</v>
      </c>
      <c r="H10359" s="7" t="str">
        <f>IF(F10359&lt;0,"0-",IF(F10359=0,"0",IF(F10359&lt;3.01,"0+ to 3",IF(F10359&lt;6.01,"3+ to 6",IF(F10359&lt;9.01,"6+ to 9",IF(F10359&lt;12.01,"9+ to 12",IF(F10359&lt;15.01,"12+ to 15",IF(F10359&lt;18.01,"15+ to 18",IF(F10359&lt;21.01,"18+ to 21",IF(F10359&lt;24.01,"21+ to 24",IF(F10359&lt;27.01,"24+ to 27",IF(F10359&lt;30.01,"27+ to 30","30+"))))))))))))</f>
        <v>30+</v>
      </c>
      <c r="I10359" t="str">
        <f>IF(G10359&lt;&gt;H10359,"DIFF","")</f>
        <v>DIFF</v>
      </c>
    </row>
    <row r="10360" spans="1:9">
      <c r="A10360" t="s">
        <v>102</v>
      </c>
      <c r="B10360" t="s">
        <v>225</v>
      </c>
      <c r="C10360" s="1">
        <v>112421165</v>
      </c>
      <c r="D10360" s="1">
        <v>2</v>
      </c>
      <c r="E10360" s="1">
        <v>-5</v>
      </c>
      <c r="F10360" s="1">
        <v>9</v>
      </c>
      <c r="G10360" s="7" t="str">
        <f>IF(E10360&lt;0,"0-",IF(E10360=0,"0",IF(E10360&lt;3.01,"0+ to 3",IF(E10360&lt;6.01,"3+ to 6",IF(E10360&lt;9.01,"6+ to 9",IF(E10360&lt;12.01,"9+ to 12",IF(E10360&lt;15.01,"12+ to 15",IF(E10360&lt;18.01,"15+ to 18",IF(E10360&lt;21.01,"18+ to 21",IF(E10360&lt;24.01,"21+ to 24",IF(E10360&lt;27.01,"24+ to 27",IF(E10360&lt;30.01,"27+ to 30","30+"))))))))))))</f>
        <v>0-</v>
      </c>
      <c r="H10360" s="7" t="str">
        <f>IF(F10360&lt;0,"0-",IF(F10360=0,"0",IF(F10360&lt;3.01,"0+ to 3",IF(F10360&lt;6.01,"3+ to 6",IF(F10360&lt;9.01,"6+ to 9",IF(F10360&lt;12.01,"9+ to 12",IF(F10360&lt;15.01,"12+ to 15",IF(F10360&lt;18.01,"15+ to 18",IF(F10360&lt;21.01,"18+ to 21",IF(F10360&lt;24.01,"21+ to 24",IF(F10360&lt;27.01,"24+ to 27",IF(F10360&lt;30.01,"27+ to 30","30+"))))))))))))</f>
        <v>6+ to 9</v>
      </c>
      <c r="I10360" t="str">
        <f>IF(G10360&lt;&gt;H10360,"DIFF","")</f>
        <v>DIFF</v>
      </c>
    </row>
    <row r="10361" spans="1:9">
      <c r="A10361" t="s">
        <v>102</v>
      </c>
      <c r="B10361" t="s">
        <v>225</v>
      </c>
      <c r="C10361" s="1">
        <v>112421653</v>
      </c>
      <c r="D10361" s="1">
        <v>6</v>
      </c>
      <c r="E10361" s="1">
        <v>-7</v>
      </c>
      <c r="F10361" s="1">
        <v>0</v>
      </c>
      <c r="G10361" s="7" t="str">
        <f>IF(E10361&lt;0,"0-",IF(E10361=0,"0",IF(E10361&lt;3.01,"0+ to 3",IF(E10361&lt;6.01,"3+ to 6",IF(E10361&lt;9.01,"6+ to 9",IF(E10361&lt;12.01,"9+ to 12",IF(E10361&lt;15.01,"12+ to 15",IF(E10361&lt;18.01,"15+ to 18",IF(E10361&lt;21.01,"18+ to 21",IF(E10361&lt;24.01,"21+ to 24",IF(E10361&lt;27.01,"24+ to 27",IF(E10361&lt;30.01,"27+ to 30","30+"))))))))))))</f>
        <v>0-</v>
      </c>
      <c r="H10361" s="7" t="str">
        <f>IF(F10361&lt;0,"0-",IF(F10361=0,"0",IF(F10361&lt;3.01,"0+ to 3",IF(F10361&lt;6.01,"3+ to 6",IF(F10361&lt;9.01,"6+ to 9",IF(F10361&lt;12.01,"9+ to 12",IF(F10361&lt;15.01,"12+ to 15",IF(F10361&lt;18.01,"15+ to 18",IF(F10361&lt;21.01,"18+ to 21",IF(F10361&lt;24.01,"21+ to 24",IF(F10361&lt;27.01,"24+ to 27",IF(F10361&lt;30.01,"27+ to 30","30+"))))))))))))</f>
        <v>0</v>
      </c>
      <c r="I10361" t="str">
        <f>IF(G10361&lt;&gt;H10361,"DIFF","")</f>
        <v>DIFF</v>
      </c>
    </row>
    <row r="10362" spans="1:9">
      <c r="A10362" t="s">
        <v>102</v>
      </c>
      <c r="B10362" t="s">
        <v>225</v>
      </c>
      <c r="C10362" s="1">
        <v>112422411</v>
      </c>
      <c r="D10362" s="1">
        <v>2</v>
      </c>
      <c r="E10362" s="1">
        <v>-2</v>
      </c>
      <c r="F10362" s="1">
        <v>2</v>
      </c>
      <c r="G10362" s="7" t="str">
        <f>IF(E10362&lt;0,"0-",IF(E10362=0,"0",IF(E10362&lt;3.01,"0+ to 3",IF(E10362&lt;6.01,"3+ to 6",IF(E10362&lt;9.01,"6+ to 9",IF(E10362&lt;12.01,"9+ to 12",IF(E10362&lt;15.01,"12+ to 15",IF(E10362&lt;18.01,"15+ to 18",IF(E10362&lt;21.01,"18+ to 21",IF(E10362&lt;24.01,"21+ to 24",IF(E10362&lt;27.01,"24+ to 27",IF(E10362&lt;30.01,"27+ to 30","30+"))))))))))))</f>
        <v>0-</v>
      </c>
      <c r="H10362" s="7" t="str">
        <f>IF(F10362&lt;0,"0-",IF(F10362=0,"0",IF(F10362&lt;3.01,"0+ to 3",IF(F10362&lt;6.01,"3+ to 6",IF(F10362&lt;9.01,"6+ to 9",IF(F10362&lt;12.01,"9+ to 12",IF(F10362&lt;15.01,"12+ to 15",IF(F10362&lt;18.01,"15+ to 18",IF(F10362&lt;21.01,"18+ to 21",IF(F10362&lt;24.01,"21+ to 24",IF(F10362&lt;27.01,"24+ to 27",IF(F10362&lt;30.01,"27+ to 30","30+"))))))))))))</f>
        <v>0+ to 3</v>
      </c>
      <c r="I10362" t="str">
        <f>IF(G10362&lt;&gt;H10362,"DIFF","")</f>
        <v>DIFF</v>
      </c>
    </row>
    <row r="10363" spans="1:9">
      <c r="A10363" t="s">
        <v>102</v>
      </c>
      <c r="B10363" t="s">
        <v>225</v>
      </c>
      <c r="C10363" s="1">
        <v>112426024</v>
      </c>
      <c r="D10363" s="1">
        <v>2</v>
      </c>
      <c r="E10363" s="1">
        <v>-18</v>
      </c>
      <c r="F10363" s="1">
        <v>35</v>
      </c>
      <c r="G10363" s="7" t="str">
        <f>IF(E10363&lt;0,"0-",IF(E10363=0,"0",IF(E10363&lt;3.01,"0+ to 3",IF(E10363&lt;6.01,"3+ to 6",IF(E10363&lt;9.01,"6+ to 9",IF(E10363&lt;12.01,"9+ to 12",IF(E10363&lt;15.01,"12+ to 15",IF(E10363&lt;18.01,"15+ to 18",IF(E10363&lt;21.01,"18+ to 21",IF(E10363&lt;24.01,"21+ to 24",IF(E10363&lt;27.01,"24+ to 27",IF(E10363&lt;30.01,"27+ to 30","30+"))))))))))))</f>
        <v>0-</v>
      </c>
      <c r="H10363" s="7" t="str">
        <f>IF(F10363&lt;0,"0-",IF(F10363=0,"0",IF(F10363&lt;3.01,"0+ to 3",IF(F10363&lt;6.01,"3+ to 6",IF(F10363&lt;9.01,"6+ to 9",IF(F10363&lt;12.01,"9+ to 12",IF(F10363&lt;15.01,"12+ to 15",IF(F10363&lt;18.01,"15+ to 18",IF(F10363&lt;21.01,"18+ to 21",IF(F10363&lt;24.01,"21+ to 24",IF(F10363&lt;27.01,"24+ to 27",IF(F10363&lt;30.01,"27+ to 30","30+"))))))))))))</f>
        <v>30+</v>
      </c>
      <c r="I10363" t="str">
        <f>IF(G10363&lt;&gt;H10363,"DIFF","")</f>
        <v>DIFF</v>
      </c>
    </row>
    <row r="10364" spans="1:9">
      <c r="A10364" t="s">
        <v>102</v>
      </c>
      <c r="B10364" t="s">
        <v>225</v>
      </c>
      <c r="C10364" s="1">
        <v>112430904</v>
      </c>
      <c r="D10364" s="1">
        <v>2</v>
      </c>
      <c r="E10364" s="1">
        <v>-10</v>
      </c>
      <c r="F10364" s="1">
        <v>15</v>
      </c>
      <c r="G10364" s="7" t="str">
        <f>IF(E10364&lt;0,"0-",IF(E10364=0,"0",IF(E10364&lt;3.01,"0+ to 3",IF(E10364&lt;6.01,"3+ to 6",IF(E10364&lt;9.01,"6+ to 9",IF(E10364&lt;12.01,"9+ to 12",IF(E10364&lt;15.01,"12+ to 15",IF(E10364&lt;18.01,"15+ to 18",IF(E10364&lt;21.01,"18+ to 21",IF(E10364&lt;24.01,"21+ to 24",IF(E10364&lt;27.01,"24+ to 27",IF(E10364&lt;30.01,"27+ to 30","30+"))))))))))))</f>
        <v>0-</v>
      </c>
      <c r="H10364" s="7" t="str">
        <f>IF(F10364&lt;0,"0-",IF(F10364=0,"0",IF(F10364&lt;3.01,"0+ to 3",IF(F10364&lt;6.01,"3+ to 6",IF(F10364&lt;9.01,"6+ to 9",IF(F10364&lt;12.01,"9+ to 12",IF(F10364&lt;15.01,"12+ to 15",IF(F10364&lt;18.01,"15+ to 18",IF(F10364&lt;21.01,"18+ to 21",IF(F10364&lt;24.01,"21+ to 24",IF(F10364&lt;27.01,"24+ to 27",IF(F10364&lt;30.01,"27+ to 30","30+"))))))))))))</f>
        <v>12+ to 15</v>
      </c>
      <c r="I10364" t="str">
        <f>IF(G10364&lt;&gt;H10364,"DIFF","")</f>
        <v>DIFF</v>
      </c>
    </row>
    <row r="10365" spans="1:9">
      <c r="A10365" t="s">
        <v>102</v>
      </c>
      <c r="B10365" t="s">
        <v>225</v>
      </c>
      <c r="C10365" s="1">
        <v>112430994</v>
      </c>
      <c r="D10365" s="1">
        <v>3</v>
      </c>
      <c r="E10365" s="1">
        <v>-9</v>
      </c>
      <c r="F10365" s="1">
        <v>27</v>
      </c>
      <c r="G10365" s="7" t="str">
        <f>IF(E10365&lt;0,"0-",IF(E10365=0,"0",IF(E10365&lt;3.01,"0+ to 3",IF(E10365&lt;6.01,"3+ to 6",IF(E10365&lt;9.01,"6+ to 9",IF(E10365&lt;12.01,"9+ to 12",IF(E10365&lt;15.01,"12+ to 15",IF(E10365&lt;18.01,"15+ to 18",IF(E10365&lt;21.01,"18+ to 21",IF(E10365&lt;24.01,"21+ to 24",IF(E10365&lt;27.01,"24+ to 27",IF(E10365&lt;30.01,"27+ to 30","30+"))))))))))))</f>
        <v>0-</v>
      </c>
      <c r="H10365" s="7" t="str">
        <f>IF(F10365&lt;0,"0-",IF(F10365=0,"0",IF(F10365&lt;3.01,"0+ to 3",IF(F10365&lt;6.01,"3+ to 6",IF(F10365&lt;9.01,"6+ to 9",IF(F10365&lt;12.01,"9+ to 12",IF(F10365&lt;15.01,"12+ to 15",IF(F10365&lt;18.01,"15+ to 18",IF(F10365&lt;21.01,"18+ to 21",IF(F10365&lt;24.01,"21+ to 24",IF(F10365&lt;27.01,"24+ to 27",IF(F10365&lt;30.01,"27+ to 30","30+"))))))))))))</f>
        <v>24+ to 27</v>
      </c>
      <c r="I10365" t="str">
        <f>IF(G10365&lt;&gt;H10365,"DIFF","")</f>
        <v>DIFF</v>
      </c>
    </row>
    <row r="10366" spans="1:9">
      <c r="A10366" t="s">
        <v>103</v>
      </c>
      <c r="B10366" t="s">
        <v>225</v>
      </c>
      <c r="C10366" s="1">
        <v>112431479</v>
      </c>
      <c r="D10366" s="1">
        <v>2</v>
      </c>
      <c r="E10366" s="1">
        <v>-4</v>
      </c>
      <c r="F10366" s="1">
        <v>7</v>
      </c>
      <c r="G10366" s="7" t="str">
        <f>IF(E10366&lt;0,"0-",IF(E10366=0,"0",IF(E10366&lt;3.01,"0+ to 3",IF(E10366&lt;6.01,"3+ to 6",IF(E10366&lt;9.01,"6+ to 9",IF(E10366&lt;12.01,"9+ to 12",IF(E10366&lt;15.01,"12+ to 15",IF(E10366&lt;18.01,"15+ to 18",IF(E10366&lt;21.01,"18+ to 21",IF(E10366&lt;24.01,"21+ to 24",IF(E10366&lt;27.01,"24+ to 27",IF(E10366&lt;30.01,"27+ to 30","30+"))))))))))))</f>
        <v>0-</v>
      </c>
      <c r="H10366" s="7" t="str">
        <f>IF(F10366&lt;0,"0-",IF(F10366=0,"0",IF(F10366&lt;3.01,"0+ to 3",IF(F10366&lt;6.01,"3+ to 6",IF(F10366&lt;9.01,"6+ to 9",IF(F10366&lt;12.01,"9+ to 12",IF(F10366&lt;15.01,"12+ to 15",IF(F10366&lt;18.01,"15+ to 18",IF(F10366&lt;21.01,"18+ to 21",IF(F10366&lt;24.01,"21+ to 24",IF(F10366&lt;27.01,"24+ to 27",IF(F10366&lt;30.01,"27+ to 30","30+"))))))))))))</f>
        <v>6+ to 9</v>
      </c>
      <c r="I10366" t="str">
        <f>IF(G10366&lt;&gt;H10366,"DIFF","")</f>
        <v>DIFF</v>
      </c>
    </row>
    <row r="10367" spans="1:9">
      <c r="A10367" t="s">
        <v>102</v>
      </c>
      <c r="B10367" t="s">
        <v>225</v>
      </c>
      <c r="C10367" s="1">
        <v>112432877</v>
      </c>
      <c r="D10367" s="1">
        <v>2</v>
      </c>
      <c r="E10367" s="1">
        <v>-14</v>
      </c>
      <c r="F10367" s="1">
        <v>27</v>
      </c>
      <c r="G10367" s="7" t="str">
        <f>IF(E10367&lt;0,"0-",IF(E10367=0,"0",IF(E10367&lt;3.01,"0+ to 3",IF(E10367&lt;6.01,"3+ to 6",IF(E10367&lt;9.01,"6+ to 9",IF(E10367&lt;12.01,"9+ to 12",IF(E10367&lt;15.01,"12+ to 15",IF(E10367&lt;18.01,"15+ to 18",IF(E10367&lt;21.01,"18+ to 21",IF(E10367&lt;24.01,"21+ to 24",IF(E10367&lt;27.01,"24+ to 27",IF(E10367&lt;30.01,"27+ to 30","30+"))))))))))))</f>
        <v>0-</v>
      </c>
      <c r="H10367" s="7" t="str">
        <f>IF(F10367&lt;0,"0-",IF(F10367=0,"0",IF(F10367&lt;3.01,"0+ to 3",IF(F10367&lt;6.01,"3+ to 6",IF(F10367&lt;9.01,"6+ to 9",IF(F10367&lt;12.01,"9+ to 12",IF(F10367&lt;15.01,"12+ to 15",IF(F10367&lt;18.01,"15+ to 18",IF(F10367&lt;21.01,"18+ to 21",IF(F10367&lt;24.01,"21+ to 24",IF(F10367&lt;27.01,"24+ to 27",IF(F10367&lt;30.01,"27+ to 30","30+"))))))))))))</f>
        <v>24+ to 27</v>
      </c>
      <c r="I10367" t="str">
        <f>IF(G10367&lt;&gt;H10367,"DIFF","")</f>
        <v>DIFF</v>
      </c>
    </row>
    <row r="10368" spans="1:9">
      <c r="A10368" t="s">
        <v>102</v>
      </c>
      <c r="B10368" t="s">
        <v>225</v>
      </c>
      <c r="C10368" s="1">
        <v>112433266</v>
      </c>
      <c r="D10368" s="1">
        <v>2</v>
      </c>
      <c r="E10368" s="1">
        <v>-5</v>
      </c>
      <c r="F10368" s="1">
        <v>2</v>
      </c>
      <c r="G10368" s="7" t="str">
        <f>IF(E10368&lt;0,"0-",IF(E10368=0,"0",IF(E10368&lt;3.01,"0+ to 3",IF(E10368&lt;6.01,"3+ to 6",IF(E10368&lt;9.01,"6+ to 9",IF(E10368&lt;12.01,"9+ to 12",IF(E10368&lt;15.01,"12+ to 15",IF(E10368&lt;18.01,"15+ to 18",IF(E10368&lt;21.01,"18+ to 21",IF(E10368&lt;24.01,"21+ to 24",IF(E10368&lt;27.01,"24+ to 27",IF(E10368&lt;30.01,"27+ to 30","30+"))))))))))))</f>
        <v>0-</v>
      </c>
      <c r="H10368" s="7" t="str">
        <f>IF(F10368&lt;0,"0-",IF(F10368=0,"0",IF(F10368&lt;3.01,"0+ to 3",IF(F10368&lt;6.01,"3+ to 6",IF(F10368&lt;9.01,"6+ to 9",IF(F10368&lt;12.01,"9+ to 12",IF(F10368&lt;15.01,"12+ to 15",IF(F10368&lt;18.01,"15+ to 18",IF(F10368&lt;21.01,"18+ to 21",IF(F10368&lt;24.01,"21+ to 24",IF(F10368&lt;27.01,"24+ to 27",IF(F10368&lt;30.01,"27+ to 30","30+"))))))))))))</f>
        <v>0+ to 3</v>
      </c>
      <c r="I10368" t="str">
        <f>IF(G10368&lt;&gt;H10368,"DIFF","")</f>
        <v>DIFF</v>
      </c>
    </row>
    <row r="10369" spans="1:9">
      <c r="A10369" t="s">
        <v>102</v>
      </c>
      <c r="B10369" t="s">
        <v>225</v>
      </c>
      <c r="C10369" s="1">
        <v>112435312</v>
      </c>
      <c r="D10369" s="1">
        <v>2</v>
      </c>
      <c r="E10369" s="1">
        <v>-5</v>
      </c>
      <c r="F10369" s="1">
        <v>7</v>
      </c>
      <c r="G10369" s="7" t="str">
        <f>IF(E10369&lt;0,"0-",IF(E10369=0,"0",IF(E10369&lt;3.01,"0+ to 3",IF(E10369&lt;6.01,"3+ to 6",IF(E10369&lt;9.01,"6+ to 9",IF(E10369&lt;12.01,"9+ to 12",IF(E10369&lt;15.01,"12+ to 15",IF(E10369&lt;18.01,"15+ to 18",IF(E10369&lt;21.01,"18+ to 21",IF(E10369&lt;24.01,"21+ to 24",IF(E10369&lt;27.01,"24+ to 27",IF(E10369&lt;30.01,"27+ to 30","30+"))))))))))))</f>
        <v>0-</v>
      </c>
      <c r="H10369" s="7" t="str">
        <f>IF(F10369&lt;0,"0-",IF(F10369=0,"0",IF(F10369&lt;3.01,"0+ to 3",IF(F10369&lt;6.01,"3+ to 6",IF(F10369&lt;9.01,"6+ to 9",IF(F10369&lt;12.01,"9+ to 12",IF(F10369&lt;15.01,"12+ to 15",IF(F10369&lt;18.01,"15+ to 18",IF(F10369&lt;21.01,"18+ to 21",IF(F10369&lt;24.01,"21+ to 24",IF(F10369&lt;27.01,"24+ to 27",IF(F10369&lt;30.01,"27+ to 30","30+"))))))))))))</f>
        <v>6+ to 9</v>
      </c>
      <c r="I10369" t="str">
        <f>IF(G10369&lt;&gt;H10369,"DIFF","")</f>
        <v>DIFF</v>
      </c>
    </row>
    <row r="10370" spans="1:9">
      <c r="A10370" t="s">
        <v>102</v>
      </c>
      <c r="B10370" t="s">
        <v>224</v>
      </c>
      <c r="C10370" s="1">
        <v>112473507</v>
      </c>
      <c r="D10370" s="1">
        <v>2</v>
      </c>
      <c r="E10370" s="1">
        <v>0</v>
      </c>
      <c r="F10370" s="1">
        <v>4</v>
      </c>
      <c r="G10370" s="7" t="str">
        <f>IF(E10370&lt;0,"0-",IF(E10370=0,"0",IF(E10370&lt;3.01,"0+ to 3",IF(E10370&lt;6.01,"3+ to 6",IF(E10370&lt;9.01,"6+ to 9",IF(E10370&lt;12.01,"9+ to 12",IF(E10370&lt;15.01,"12+ to 15",IF(E10370&lt;18.01,"15+ to 18",IF(E10370&lt;21.01,"18+ to 21",IF(E10370&lt;24.01,"21+ to 24",IF(E10370&lt;27.01,"24+ to 27",IF(E10370&lt;30.01,"27+ to 30","30+"))))))))))))</f>
        <v>0</v>
      </c>
      <c r="H10370" s="7" t="str">
        <f>IF(F10370&lt;0,"0-",IF(F10370=0,"0",IF(F10370&lt;3.01,"0+ to 3",IF(F10370&lt;6.01,"3+ to 6",IF(F10370&lt;9.01,"6+ to 9",IF(F10370&lt;12.01,"9+ to 12",IF(F10370&lt;15.01,"12+ to 15",IF(F10370&lt;18.01,"15+ to 18",IF(F10370&lt;21.01,"18+ to 21",IF(F10370&lt;24.01,"21+ to 24",IF(F10370&lt;27.01,"24+ to 27",IF(F10370&lt;30.01,"27+ to 30","30+"))))))))))))</f>
        <v>3+ to 6</v>
      </c>
      <c r="I10370" t="str">
        <f>IF(G10370&lt;&gt;H10370,"DIFF","")</f>
        <v>DIFF</v>
      </c>
    </row>
    <row r="10371" spans="1:9">
      <c r="A10371" t="s">
        <v>102</v>
      </c>
      <c r="B10371" t="s">
        <v>224</v>
      </c>
      <c r="C10371" s="1">
        <v>112474153</v>
      </c>
      <c r="D10371" s="1">
        <v>2</v>
      </c>
      <c r="E10371" s="1">
        <v>0</v>
      </c>
      <c r="F10371" s="1">
        <v>0</v>
      </c>
      <c r="G10371" s="7" t="str">
        <f>IF(E10371&lt;0,"0-",IF(E10371=0,"0",IF(E10371&lt;3.01,"0+ to 3",IF(E10371&lt;6.01,"3+ to 6",IF(E10371&lt;9.01,"6+ to 9",IF(E10371&lt;12.01,"9+ to 12",IF(E10371&lt;15.01,"12+ to 15",IF(E10371&lt;18.01,"15+ to 18",IF(E10371&lt;21.01,"18+ to 21",IF(E10371&lt;24.01,"21+ to 24",IF(E10371&lt;27.01,"24+ to 27",IF(E10371&lt;30.01,"27+ to 30","30+"))))))))))))</f>
        <v>0</v>
      </c>
      <c r="H10371" s="7" t="str">
        <f>IF(F10371&lt;0,"0-",IF(F10371=0,"0",IF(F10371&lt;3.01,"0+ to 3",IF(F10371&lt;6.01,"3+ to 6",IF(F10371&lt;9.01,"6+ to 9",IF(F10371&lt;12.01,"9+ to 12",IF(F10371&lt;15.01,"12+ to 15",IF(F10371&lt;18.01,"15+ to 18",IF(F10371&lt;21.01,"18+ to 21",IF(F10371&lt;24.01,"21+ to 24",IF(F10371&lt;27.01,"24+ to 27",IF(F10371&lt;30.01,"27+ to 30","30+"))))))))))))</f>
        <v>0</v>
      </c>
      <c r="I10371" t="str">
        <f>IF(G10371&lt;&gt;H10371,"DIFF","")</f>
        <v/>
      </c>
    </row>
    <row r="10372" spans="1:9">
      <c r="A10372" t="s">
        <v>102</v>
      </c>
      <c r="B10372" t="s">
        <v>224</v>
      </c>
      <c r="C10372" s="1">
        <v>112475247</v>
      </c>
      <c r="D10372" s="1">
        <v>3</v>
      </c>
      <c r="E10372" s="1">
        <v>-5</v>
      </c>
      <c r="F10372" s="1">
        <v>14</v>
      </c>
      <c r="G10372" s="7" t="str">
        <f>IF(E10372&lt;0,"0-",IF(E10372=0,"0",IF(E10372&lt;3.01,"0+ to 3",IF(E10372&lt;6.01,"3+ to 6",IF(E10372&lt;9.01,"6+ to 9",IF(E10372&lt;12.01,"9+ to 12",IF(E10372&lt;15.01,"12+ to 15",IF(E10372&lt;18.01,"15+ to 18",IF(E10372&lt;21.01,"18+ to 21",IF(E10372&lt;24.01,"21+ to 24",IF(E10372&lt;27.01,"24+ to 27",IF(E10372&lt;30.01,"27+ to 30","30+"))))))))))))</f>
        <v>0-</v>
      </c>
      <c r="H10372" s="7" t="str">
        <f>IF(F10372&lt;0,"0-",IF(F10372=0,"0",IF(F10372&lt;3.01,"0+ to 3",IF(F10372&lt;6.01,"3+ to 6",IF(F10372&lt;9.01,"6+ to 9",IF(F10372&lt;12.01,"9+ to 12",IF(F10372&lt;15.01,"12+ to 15",IF(F10372&lt;18.01,"15+ to 18",IF(F10372&lt;21.01,"18+ to 21",IF(F10372&lt;24.01,"21+ to 24",IF(F10372&lt;27.01,"24+ to 27",IF(F10372&lt;30.01,"27+ to 30","30+"))))))))))))</f>
        <v>12+ to 15</v>
      </c>
      <c r="I10372" t="str">
        <f>IF(G10372&lt;&gt;H10372,"DIFF","")</f>
        <v>DIFF</v>
      </c>
    </row>
    <row r="10373" spans="1:9">
      <c r="A10373" t="s">
        <v>102</v>
      </c>
      <c r="B10373" t="s">
        <v>224</v>
      </c>
      <c r="C10373" s="1">
        <v>112476391</v>
      </c>
      <c r="D10373" s="1">
        <v>2</v>
      </c>
      <c r="E10373" s="1">
        <v>0</v>
      </c>
      <c r="F10373" s="1">
        <v>15</v>
      </c>
      <c r="G10373" s="7" t="str">
        <f>IF(E10373&lt;0,"0-",IF(E10373=0,"0",IF(E10373&lt;3.01,"0+ to 3",IF(E10373&lt;6.01,"3+ to 6",IF(E10373&lt;9.01,"6+ to 9",IF(E10373&lt;12.01,"9+ to 12",IF(E10373&lt;15.01,"12+ to 15",IF(E10373&lt;18.01,"15+ to 18",IF(E10373&lt;21.01,"18+ to 21",IF(E10373&lt;24.01,"21+ to 24",IF(E10373&lt;27.01,"24+ to 27",IF(E10373&lt;30.01,"27+ to 30","30+"))))))))))))</f>
        <v>0</v>
      </c>
      <c r="H10373" s="7" t="str">
        <f>IF(F10373&lt;0,"0-",IF(F10373=0,"0",IF(F10373&lt;3.01,"0+ to 3",IF(F10373&lt;6.01,"3+ to 6",IF(F10373&lt;9.01,"6+ to 9",IF(F10373&lt;12.01,"9+ to 12",IF(F10373&lt;15.01,"12+ to 15",IF(F10373&lt;18.01,"15+ to 18",IF(F10373&lt;21.01,"18+ to 21",IF(F10373&lt;24.01,"21+ to 24",IF(F10373&lt;27.01,"24+ to 27",IF(F10373&lt;30.01,"27+ to 30","30+"))))))))))))</f>
        <v>12+ to 15</v>
      </c>
      <c r="I10373" t="str">
        <f>IF(G10373&lt;&gt;H10373,"DIFF","")</f>
        <v>DIFF</v>
      </c>
    </row>
    <row r="10374" spans="1:9">
      <c r="A10374" t="s">
        <v>103</v>
      </c>
      <c r="B10374" t="s">
        <v>224</v>
      </c>
      <c r="C10374" s="1">
        <v>112480867</v>
      </c>
      <c r="D10374" s="1">
        <v>2</v>
      </c>
      <c r="E10374" s="1">
        <v>-302</v>
      </c>
      <c r="F10374" s="1">
        <v>563</v>
      </c>
      <c r="G10374" s="7" t="str">
        <f>IF(E10374&lt;0,"0-",IF(E10374=0,"0",IF(E10374&lt;3.01,"0+ to 3",IF(E10374&lt;6.01,"3+ to 6",IF(E10374&lt;9.01,"6+ to 9",IF(E10374&lt;12.01,"9+ to 12",IF(E10374&lt;15.01,"12+ to 15",IF(E10374&lt;18.01,"15+ to 18",IF(E10374&lt;21.01,"18+ to 21",IF(E10374&lt;24.01,"21+ to 24",IF(E10374&lt;27.01,"24+ to 27",IF(E10374&lt;30.01,"27+ to 30","30+"))))))))))))</f>
        <v>0-</v>
      </c>
      <c r="H10374" s="7" t="str">
        <f>IF(F10374&lt;0,"0-",IF(F10374=0,"0",IF(F10374&lt;3.01,"0+ to 3",IF(F10374&lt;6.01,"3+ to 6",IF(F10374&lt;9.01,"6+ to 9",IF(F10374&lt;12.01,"9+ to 12",IF(F10374&lt;15.01,"12+ to 15",IF(F10374&lt;18.01,"15+ to 18",IF(F10374&lt;21.01,"18+ to 21",IF(F10374&lt;24.01,"21+ to 24",IF(F10374&lt;27.01,"24+ to 27",IF(F10374&lt;30.01,"27+ to 30","30+"))))))))))))</f>
        <v>30+</v>
      </c>
      <c r="I10374" t="str">
        <f>IF(G10374&lt;&gt;H10374,"DIFF","")</f>
        <v>DIFF</v>
      </c>
    </row>
    <row r="10375" spans="1:9">
      <c r="A10375" t="s">
        <v>102</v>
      </c>
      <c r="B10375" t="s">
        <v>224</v>
      </c>
      <c r="C10375" s="1">
        <v>112481255</v>
      </c>
      <c r="D10375" s="1">
        <v>2</v>
      </c>
      <c r="E10375" s="1">
        <v>-4</v>
      </c>
      <c r="F10375" s="1">
        <v>8</v>
      </c>
      <c r="G10375" s="7" t="str">
        <f>IF(E10375&lt;0,"0-",IF(E10375=0,"0",IF(E10375&lt;3.01,"0+ to 3",IF(E10375&lt;6.01,"3+ to 6",IF(E10375&lt;9.01,"6+ to 9",IF(E10375&lt;12.01,"9+ to 12",IF(E10375&lt;15.01,"12+ to 15",IF(E10375&lt;18.01,"15+ to 18",IF(E10375&lt;21.01,"18+ to 21",IF(E10375&lt;24.01,"21+ to 24",IF(E10375&lt;27.01,"24+ to 27",IF(E10375&lt;30.01,"27+ to 30","30+"))))))))))))</f>
        <v>0-</v>
      </c>
      <c r="H10375" s="7" t="str">
        <f>IF(F10375&lt;0,"0-",IF(F10375=0,"0",IF(F10375&lt;3.01,"0+ to 3",IF(F10375&lt;6.01,"3+ to 6",IF(F10375&lt;9.01,"6+ to 9",IF(F10375&lt;12.01,"9+ to 12",IF(F10375&lt;15.01,"12+ to 15",IF(F10375&lt;18.01,"15+ to 18",IF(F10375&lt;21.01,"18+ to 21",IF(F10375&lt;24.01,"21+ to 24",IF(F10375&lt;27.01,"24+ to 27",IF(F10375&lt;30.01,"27+ to 30","30+"))))))))))))</f>
        <v>6+ to 9</v>
      </c>
      <c r="I10375" t="str">
        <f>IF(G10375&lt;&gt;H10375,"DIFF","")</f>
        <v>DIFF</v>
      </c>
    </row>
    <row r="10376" spans="1:9">
      <c r="A10376" t="s">
        <v>102</v>
      </c>
      <c r="B10376" t="s">
        <v>224</v>
      </c>
      <c r="C10376" s="1">
        <v>112481851</v>
      </c>
      <c r="D10376" s="1">
        <v>3</v>
      </c>
      <c r="E10376" s="1">
        <v>-1</v>
      </c>
      <c r="F10376" s="1">
        <v>0</v>
      </c>
      <c r="G10376" s="7" t="str">
        <f>IF(E10376&lt;0,"0-",IF(E10376=0,"0",IF(E10376&lt;3.01,"0+ to 3",IF(E10376&lt;6.01,"3+ to 6",IF(E10376&lt;9.01,"6+ to 9",IF(E10376&lt;12.01,"9+ to 12",IF(E10376&lt;15.01,"12+ to 15",IF(E10376&lt;18.01,"15+ to 18",IF(E10376&lt;21.01,"18+ to 21",IF(E10376&lt;24.01,"21+ to 24",IF(E10376&lt;27.01,"24+ to 27",IF(E10376&lt;30.01,"27+ to 30","30+"))))))))))))</f>
        <v>0-</v>
      </c>
      <c r="H10376" s="7" t="str">
        <f>IF(F10376&lt;0,"0-",IF(F10376=0,"0",IF(F10376&lt;3.01,"0+ to 3",IF(F10376&lt;6.01,"3+ to 6",IF(F10376&lt;9.01,"6+ to 9",IF(F10376&lt;12.01,"9+ to 12",IF(F10376&lt;15.01,"12+ to 15",IF(F10376&lt;18.01,"15+ to 18",IF(F10376&lt;21.01,"18+ to 21",IF(F10376&lt;24.01,"21+ to 24",IF(F10376&lt;27.01,"24+ to 27",IF(F10376&lt;30.01,"27+ to 30","30+"))))))))))))</f>
        <v>0</v>
      </c>
      <c r="I10376" t="str">
        <f>IF(G10376&lt;&gt;H10376,"DIFF","")</f>
        <v>DIFF</v>
      </c>
    </row>
    <row r="10377" spans="1:9">
      <c r="A10377" t="s">
        <v>102</v>
      </c>
      <c r="B10377" t="s">
        <v>224</v>
      </c>
      <c r="C10377" s="1">
        <v>112481951</v>
      </c>
      <c r="D10377" s="1">
        <v>2</v>
      </c>
      <c r="E10377" s="1">
        <v>0</v>
      </c>
      <c r="F10377" s="1">
        <v>5</v>
      </c>
      <c r="G10377" s="7" t="str">
        <f>IF(E10377&lt;0,"0-",IF(E10377=0,"0",IF(E10377&lt;3.01,"0+ to 3",IF(E10377&lt;6.01,"3+ to 6",IF(E10377&lt;9.01,"6+ to 9",IF(E10377&lt;12.01,"9+ to 12",IF(E10377&lt;15.01,"12+ to 15",IF(E10377&lt;18.01,"15+ to 18",IF(E10377&lt;21.01,"18+ to 21",IF(E10377&lt;24.01,"21+ to 24",IF(E10377&lt;27.01,"24+ to 27",IF(E10377&lt;30.01,"27+ to 30","30+"))))))))))))</f>
        <v>0</v>
      </c>
      <c r="H10377" s="7" t="str">
        <f>IF(F10377&lt;0,"0-",IF(F10377=0,"0",IF(F10377&lt;3.01,"0+ to 3",IF(F10377&lt;6.01,"3+ to 6",IF(F10377&lt;9.01,"6+ to 9",IF(F10377&lt;12.01,"9+ to 12",IF(F10377&lt;15.01,"12+ to 15",IF(F10377&lt;18.01,"15+ to 18",IF(F10377&lt;21.01,"18+ to 21",IF(F10377&lt;24.01,"21+ to 24",IF(F10377&lt;27.01,"24+ to 27",IF(F10377&lt;30.01,"27+ to 30","30+"))))))))))))</f>
        <v>3+ to 6</v>
      </c>
      <c r="I10377" t="str">
        <f>IF(G10377&lt;&gt;H10377,"DIFF","")</f>
        <v>DIFF</v>
      </c>
    </row>
    <row r="10378" spans="1:9">
      <c r="A10378" t="s">
        <v>103</v>
      </c>
      <c r="B10378" t="s">
        <v>224</v>
      </c>
      <c r="C10378" s="1">
        <v>112482025</v>
      </c>
      <c r="D10378" s="1">
        <v>4</v>
      </c>
      <c r="E10378" s="1">
        <v>-50</v>
      </c>
      <c r="F10378" s="1">
        <v>142</v>
      </c>
      <c r="G10378" s="7" t="str">
        <f>IF(E10378&lt;0,"0-",IF(E10378=0,"0",IF(E10378&lt;3.01,"0+ to 3",IF(E10378&lt;6.01,"3+ to 6",IF(E10378&lt;9.01,"6+ to 9",IF(E10378&lt;12.01,"9+ to 12",IF(E10378&lt;15.01,"12+ to 15",IF(E10378&lt;18.01,"15+ to 18",IF(E10378&lt;21.01,"18+ to 21",IF(E10378&lt;24.01,"21+ to 24",IF(E10378&lt;27.01,"24+ to 27",IF(E10378&lt;30.01,"27+ to 30","30+"))))))))))))</f>
        <v>0-</v>
      </c>
      <c r="H10378" s="7" t="str">
        <f>IF(F10378&lt;0,"0-",IF(F10378=0,"0",IF(F10378&lt;3.01,"0+ to 3",IF(F10378&lt;6.01,"3+ to 6",IF(F10378&lt;9.01,"6+ to 9",IF(F10378&lt;12.01,"9+ to 12",IF(F10378&lt;15.01,"12+ to 15",IF(F10378&lt;18.01,"15+ to 18",IF(F10378&lt;21.01,"18+ to 21",IF(F10378&lt;24.01,"21+ to 24",IF(F10378&lt;27.01,"24+ to 27",IF(F10378&lt;30.01,"27+ to 30","30+"))))))))))))</f>
        <v>30+</v>
      </c>
      <c r="I10378" t="str">
        <f>IF(G10378&lt;&gt;H10378,"DIFF","")</f>
        <v>DIFF</v>
      </c>
    </row>
    <row r="10379" spans="1:9">
      <c r="A10379" t="s">
        <v>102</v>
      </c>
      <c r="B10379" t="s">
        <v>224</v>
      </c>
      <c r="C10379" s="1">
        <v>112482981</v>
      </c>
      <c r="D10379" s="1">
        <v>2</v>
      </c>
      <c r="E10379" s="1">
        <v>-14</v>
      </c>
      <c r="F10379" s="1">
        <v>20</v>
      </c>
      <c r="G10379" s="7" t="str">
        <f>IF(E10379&lt;0,"0-",IF(E10379=0,"0",IF(E10379&lt;3.01,"0+ to 3",IF(E10379&lt;6.01,"3+ to 6",IF(E10379&lt;9.01,"6+ to 9",IF(E10379&lt;12.01,"9+ to 12",IF(E10379&lt;15.01,"12+ to 15",IF(E10379&lt;18.01,"15+ to 18",IF(E10379&lt;21.01,"18+ to 21",IF(E10379&lt;24.01,"21+ to 24",IF(E10379&lt;27.01,"24+ to 27",IF(E10379&lt;30.01,"27+ to 30","30+"))))))))))))</f>
        <v>0-</v>
      </c>
      <c r="H10379" s="7" t="str">
        <f>IF(F10379&lt;0,"0-",IF(F10379=0,"0",IF(F10379&lt;3.01,"0+ to 3",IF(F10379&lt;6.01,"3+ to 6",IF(F10379&lt;9.01,"6+ to 9",IF(F10379&lt;12.01,"9+ to 12",IF(F10379&lt;15.01,"12+ to 15",IF(F10379&lt;18.01,"15+ to 18",IF(F10379&lt;21.01,"18+ to 21",IF(F10379&lt;24.01,"21+ to 24",IF(F10379&lt;27.01,"24+ to 27",IF(F10379&lt;30.01,"27+ to 30","30+"))))))))))))</f>
        <v>18+ to 21</v>
      </c>
      <c r="I10379" t="str">
        <f>IF(G10379&lt;&gt;H10379,"DIFF","")</f>
        <v>DIFF</v>
      </c>
    </row>
    <row r="10380" spans="1:9">
      <c r="A10380" t="s">
        <v>102</v>
      </c>
      <c r="B10380" t="s">
        <v>224</v>
      </c>
      <c r="C10380" s="1">
        <v>112484053</v>
      </c>
      <c r="D10380" s="1">
        <v>2</v>
      </c>
      <c r="E10380" s="1">
        <v>-3</v>
      </c>
      <c r="F10380" s="1">
        <v>5</v>
      </c>
      <c r="G10380" s="7" t="str">
        <f>IF(E10380&lt;0,"0-",IF(E10380=0,"0",IF(E10380&lt;3.01,"0+ to 3",IF(E10380&lt;6.01,"3+ to 6",IF(E10380&lt;9.01,"6+ to 9",IF(E10380&lt;12.01,"9+ to 12",IF(E10380&lt;15.01,"12+ to 15",IF(E10380&lt;18.01,"15+ to 18",IF(E10380&lt;21.01,"18+ to 21",IF(E10380&lt;24.01,"21+ to 24",IF(E10380&lt;27.01,"24+ to 27",IF(E10380&lt;30.01,"27+ to 30","30+"))))))))))))</f>
        <v>0-</v>
      </c>
      <c r="H10380" s="7" t="str">
        <f>IF(F10380&lt;0,"0-",IF(F10380=0,"0",IF(F10380&lt;3.01,"0+ to 3",IF(F10380&lt;6.01,"3+ to 6",IF(F10380&lt;9.01,"6+ to 9",IF(F10380&lt;12.01,"9+ to 12",IF(F10380&lt;15.01,"12+ to 15",IF(F10380&lt;18.01,"15+ to 18",IF(F10380&lt;21.01,"18+ to 21",IF(F10380&lt;24.01,"21+ to 24",IF(F10380&lt;27.01,"24+ to 27",IF(F10380&lt;30.01,"27+ to 30","30+"))))))))))))</f>
        <v>3+ to 6</v>
      </c>
      <c r="I10380" t="str">
        <f>IF(G10380&lt;&gt;H10380,"DIFF","")</f>
        <v>DIFF</v>
      </c>
    </row>
    <row r="10381" spans="1:9">
      <c r="A10381" t="s">
        <v>102</v>
      </c>
      <c r="B10381" t="s">
        <v>224</v>
      </c>
      <c r="C10381" s="1">
        <v>112484378</v>
      </c>
      <c r="D10381" s="1">
        <v>2</v>
      </c>
      <c r="E10381" s="1">
        <v>0</v>
      </c>
      <c r="F10381" s="1">
        <v>0</v>
      </c>
      <c r="G10381" s="7" t="str">
        <f>IF(E10381&lt;0,"0-",IF(E10381=0,"0",IF(E10381&lt;3.01,"0+ to 3",IF(E10381&lt;6.01,"3+ to 6",IF(E10381&lt;9.01,"6+ to 9",IF(E10381&lt;12.01,"9+ to 12",IF(E10381&lt;15.01,"12+ to 15",IF(E10381&lt;18.01,"15+ to 18",IF(E10381&lt;21.01,"18+ to 21",IF(E10381&lt;24.01,"21+ to 24",IF(E10381&lt;27.01,"24+ to 27",IF(E10381&lt;30.01,"27+ to 30","30+"))))))))))))</f>
        <v>0</v>
      </c>
      <c r="H10381" s="7" t="str">
        <f>IF(F10381&lt;0,"0-",IF(F10381=0,"0",IF(F10381&lt;3.01,"0+ to 3",IF(F10381&lt;6.01,"3+ to 6",IF(F10381&lt;9.01,"6+ to 9",IF(F10381&lt;12.01,"9+ to 12",IF(F10381&lt;15.01,"12+ to 15",IF(F10381&lt;18.01,"15+ to 18",IF(F10381&lt;21.01,"18+ to 21",IF(F10381&lt;24.01,"21+ to 24",IF(F10381&lt;27.01,"24+ to 27",IF(F10381&lt;30.01,"27+ to 30","30+"))))))))))))</f>
        <v>0</v>
      </c>
      <c r="I10381" t="str">
        <f>IF(G10381&lt;&gt;H10381,"DIFF","")</f>
        <v/>
      </c>
    </row>
    <row r="10382" spans="1:9">
      <c r="A10382" t="s">
        <v>102</v>
      </c>
      <c r="B10382" t="s">
        <v>224</v>
      </c>
      <c r="C10382" s="1">
        <v>112487396</v>
      </c>
      <c r="D10382" s="1">
        <v>2</v>
      </c>
      <c r="E10382" s="1">
        <v>-10</v>
      </c>
      <c r="F10382" s="1">
        <v>17</v>
      </c>
      <c r="G10382" s="7" t="str">
        <f>IF(E10382&lt;0,"0-",IF(E10382=0,"0",IF(E10382&lt;3.01,"0+ to 3",IF(E10382&lt;6.01,"3+ to 6",IF(E10382&lt;9.01,"6+ to 9",IF(E10382&lt;12.01,"9+ to 12",IF(E10382&lt;15.01,"12+ to 15",IF(E10382&lt;18.01,"15+ to 18",IF(E10382&lt;21.01,"18+ to 21",IF(E10382&lt;24.01,"21+ to 24",IF(E10382&lt;27.01,"24+ to 27",IF(E10382&lt;30.01,"27+ to 30","30+"))))))))))))</f>
        <v>0-</v>
      </c>
      <c r="H10382" s="7" t="str">
        <f>IF(F10382&lt;0,"0-",IF(F10382=0,"0",IF(F10382&lt;3.01,"0+ to 3",IF(F10382&lt;6.01,"3+ to 6",IF(F10382&lt;9.01,"6+ to 9",IF(F10382&lt;12.01,"9+ to 12",IF(F10382&lt;15.01,"12+ to 15",IF(F10382&lt;18.01,"15+ to 18",IF(F10382&lt;21.01,"18+ to 21",IF(F10382&lt;24.01,"21+ to 24",IF(F10382&lt;27.01,"24+ to 27",IF(F10382&lt;30.01,"27+ to 30","30+"))))))))))))</f>
        <v>15+ to 18</v>
      </c>
      <c r="I10382" t="str">
        <f>IF(G10382&lt;&gt;H10382,"DIFF","")</f>
        <v>DIFF</v>
      </c>
    </row>
    <row r="10383" spans="1:9">
      <c r="A10383" t="s">
        <v>102</v>
      </c>
      <c r="B10383" t="s">
        <v>224</v>
      </c>
      <c r="C10383" s="1">
        <v>112488303</v>
      </c>
      <c r="D10383" s="1">
        <v>3</v>
      </c>
      <c r="E10383" s="1">
        <v>-8</v>
      </c>
      <c r="F10383" s="1">
        <v>23</v>
      </c>
      <c r="G10383" s="7" t="str">
        <f>IF(E10383&lt;0,"0-",IF(E10383=0,"0",IF(E10383&lt;3.01,"0+ to 3",IF(E10383&lt;6.01,"3+ to 6",IF(E10383&lt;9.01,"6+ to 9",IF(E10383&lt;12.01,"9+ to 12",IF(E10383&lt;15.01,"12+ to 15",IF(E10383&lt;18.01,"15+ to 18",IF(E10383&lt;21.01,"18+ to 21",IF(E10383&lt;24.01,"21+ to 24",IF(E10383&lt;27.01,"24+ to 27",IF(E10383&lt;30.01,"27+ to 30","30+"))))))))))))</f>
        <v>0-</v>
      </c>
      <c r="H10383" s="7" t="str">
        <f>IF(F10383&lt;0,"0-",IF(F10383=0,"0",IF(F10383&lt;3.01,"0+ to 3",IF(F10383&lt;6.01,"3+ to 6",IF(F10383&lt;9.01,"6+ to 9",IF(F10383&lt;12.01,"9+ to 12",IF(F10383&lt;15.01,"12+ to 15",IF(F10383&lt;18.01,"15+ to 18",IF(F10383&lt;21.01,"18+ to 21",IF(F10383&lt;24.01,"21+ to 24",IF(F10383&lt;27.01,"24+ to 27",IF(F10383&lt;30.01,"27+ to 30","30+"))))))))))))</f>
        <v>21+ to 24</v>
      </c>
      <c r="I10383" t="str">
        <f>IF(G10383&lt;&gt;H10383,"DIFF","")</f>
        <v>DIFF</v>
      </c>
    </row>
    <row r="10384" spans="1:9">
      <c r="A10384" t="s">
        <v>102</v>
      </c>
      <c r="B10384" t="s">
        <v>223</v>
      </c>
      <c r="C10384" s="1">
        <v>112536281</v>
      </c>
      <c r="D10384" s="1">
        <v>2</v>
      </c>
      <c r="E10384" s="1">
        <v>0</v>
      </c>
      <c r="F10384" s="1">
        <v>0</v>
      </c>
      <c r="G10384" s="7" t="str">
        <f>IF(E10384&lt;0,"0-",IF(E10384=0,"0",IF(E10384&lt;3.01,"0+ to 3",IF(E10384&lt;6.01,"3+ to 6",IF(E10384&lt;9.01,"6+ to 9",IF(E10384&lt;12.01,"9+ to 12",IF(E10384&lt;15.01,"12+ to 15",IF(E10384&lt;18.01,"15+ to 18",IF(E10384&lt;21.01,"18+ to 21",IF(E10384&lt;24.01,"21+ to 24",IF(E10384&lt;27.01,"24+ to 27",IF(E10384&lt;30.01,"27+ to 30","30+"))))))))))))</f>
        <v>0</v>
      </c>
      <c r="H10384" s="7" t="str">
        <f>IF(F10384&lt;0,"0-",IF(F10384=0,"0",IF(F10384&lt;3.01,"0+ to 3",IF(F10384&lt;6.01,"3+ to 6",IF(F10384&lt;9.01,"6+ to 9",IF(F10384&lt;12.01,"9+ to 12",IF(F10384&lt;15.01,"12+ to 15",IF(F10384&lt;18.01,"15+ to 18",IF(F10384&lt;21.01,"18+ to 21",IF(F10384&lt;24.01,"21+ to 24",IF(F10384&lt;27.01,"24+ to 27",IF(F10384&lt;30.01,"27+ to 30","30+"))))))))))))</f>
        <v>0</v>
      </c>
      <c r="I10384" t="str">
        <f>IF(G10384&lt;&gt;H10384,"DIFF","")</f>
        <v/>
      </c>
    </row>
    <row r="10385" spans="1:9">
      <c r="A10385" t="s">
        <v>103</v>
      </c>
      <c r="B10385" t="s">
        <v>223</v>
      </c>
      <c r="C10385" s="1">
        <v>112537351</v>
      </c>
      <c r="D10385" s="1">
        <v>2</v>
      </c>
      <c r="E10385" s="1">
        <v>0</v>
      </c>
      <c r="F10385" s="1">
        <v>0</v>
      </c>
      <c r="G10385" s="7" t="str">
        <f>IF(E10385&lt;0,"0-",IF(E10385=0,"0",IF(E10385&lt;3.01,"0+ to 3",IF(E10385&lt;6.01,"3+ to 6",IF(E10385&lt;9.01,"6+ to 9",IF(E10385&lt;12.01,"9+ to 12",IF(E10385&lt;15.01,"12+ to 15",IF(E10385&lt;18.01,"15+ to 18",IF(E10385&lt;21.01,"18+ to 21",IF(E10385&lt;24.01,"21+ to 24",IF(E10385&lt;27.01,"24+ to 27",IF(E10385&lt;30.01,"27+ to 30","30+"))))))))))))</f>
        <v>0</v>
      </c>
      <c r="H10385" s="7" t="str">
        <f>IF(F10385&lt;0,"0-",IF(F10385=0,"0",IF(F10385&lt;3.01,"0+ to 3",IF(F10385&lt;6.01,"3+ to 6",IF(F10385&lt;9.01,"6+ to 9",IF(F10385&lt;12.01,"9+ to 12",IF(F10385&lt;15.01,"12+ to 15",IF(F10385&lt;18.01,"15+ to 18",IF(F10385&lt;21.01,"18+ to 21",IF(F10385&lt;24.01,"21+ to 24",IF(F10385&lt;27.01,"24+ to 27",IF(F10385&lt;30.01,"27+ to 30","30+"))))))))))))</f>
        <v>0</v>
      </c>
      <c r="I10385" t="str">
        <f>IF(G10385&lt;&gt;H10385,"DIFF","")</f>
        <v/>
      </c>
    </row>
    <row r="10386" spans="1:9">
      <c r="A10386" t="s">
        <v>102</v>
      </c>
      <c r="B10386" t="s">
        <v>223</v>
      </c>
      <c r="C10386" s="1">
        <v>112538413</v>
      </c>
      <c r="D10386" s="1">
        <v>2</v>
      </c>
      <c r="E10386" s="1">
        <v>0</v>
      </c>
      <c r="F10386" s="1">
        <v>0</v>
      </c>
      <c r="G10386" s="7" t="str">
        <f>IF(E10386&lt;0,"0-",IF(E10386=0,"0",IF(E10386&lt;3.01,"0+ to 3",IF(E10386&lt;6.01,"3+ to 6",IF(E10386&lt;9.01,"6+ to 9",IF(E10386&lt;12.01,"9+ to 12",IF(E10386&lt;15.01,"12+ to 15",IF(E10386&lt;18.01,"15+ to 18",IF(E10386&lt;21.01,"18+ to 21",IF(E10386&lt;24.01,"21+ to 24",IF(E10386&lt;27.01,"24+ to 27",IF(E10386&lt;30.01,"27+ to 30","30+"))))))))))))</f>
        <v>0</v>
      </c>
      <c r="H10386" s="7" t="str">
        <f>IF(F10386&lt;0,"0-",IF(F10386=0,"0",IF(F10386&lt;3.01,"0+ to 3",IF(F10386&lt;6.01,"3+ to 6",IF(F10386&lt;9.01,"6+ to 9",IF(F10386&lt;12.01,"9+ to 12",IF(F10386&lt;15.01,"12+ to 15",IF(F10386&lt;18.01,"15+ to 18",IF(F10386&lt;21.01,"18+ to 21",IF(F10386&lt;24.01,"21+ to 24",IF(F10386&lt;27.01,"24+ to 27",IF(F10386&lt;30.01,"27+ to 30","30+"))))))))))))</f>
        <v>0</v>
      </c>
      <c r="I10386" t="str">
        <f>IF(G10386&lt;&gt;H10386,"DIFF","")</f>
        <v/>
      </c>
    </row>
    <row r="10387" spans="1:9">
      <c r="A10387" t="s">
        <v>103</v>
      </c>
      <c r="B10387" t="s">
        <v>223</v>
      </c>
      <c r="C10387" s="1">
        <v>112538939</v>
      </c>
      <c r="D10387" s="1">
        <v>6</v>
      </c>
      <c r="E10387" s="1">
        <v>-5</v>
      </c>
      <c r="F10387" s="1">
        <v>18</v>
      </c>
      <c r="G10387" s="7" t="str">
        <f>IF(E10387&lt;0,"0-",IF(E10387=0,"0",IF(E10387&lt;3.01,"0+ to 3",IF(E10387&lt;6.01,"3+ to 6",IF(E10387&lt;9.01,"6+ to 9",IF(E10387&lt;12.01,"9+ to 12",IF(E10387&lt;15.01,"12+ to 15",IF(E10387&lt;18.01,"15+ to 18",IF(E10387&lt;21.01,"18+ to 21",IF(E10387&lt;24.01,"21+ to 24",IF(E10387&lt;27.01,"24+ to 27",IF(E10387&lt;30.01,"27+ to 30","30+"))))))))))))</f>
        <v>0-</v>
      </c>
      <c r="H10387" s="7" t="str">
        <f>IF(F10387&lt;0,"0-",IF(F10387=0,"0",IF(F10387&lt;3.01,"0+ to 3",IF(F10387&lt;6.01,"3+ to 6",IF(F10387&lt;9.01,"6+ to 9",IF(F10387&lt;12.01,"9+ to 12",IF(F10387&lt;15.01,"12+ to 15",IF(F10387&lt;18.01,"15+ to 18",IF(F10387&lt;21.01,"18+ to 21",IF(F10387&lt;24.01,"21+ to 24",IF(F10387&lt;27.01,"24+ to 27",IF(F10387&lt;30.01,"27+ to 30","30+"))))))))))))</f>
        <v>15+ to 18</v>
      </c>
      <c r="I10387" t="str">
        <f>IF(G10387&lt;&gt;H10387,"DIFF","")</f>
        <v>DIFF</v>
      </c>
    </row>
    <row r="10388" spans="1:9">
      <c r="A10388" t="s">
        <v>102</v>
      </c>
      <c r="B10388" t="s">
        <v>223</v>
      </c>
      <c r="C10388" s="1">
        <v>112542459</v>
      </c>
      <c r="D10388" s="1">
        <v>2</v>
      </c>
      <c r="E10388" s="1">
        <v>-4</v>
      </c>
      <c r="F10388" s="1">
        <v>19</v>
      </c>
      <c r="G10388" s="7" t="str">
        <f>IF(E10388&lt;0,"0-",IF(E10388=0,"0",IF(E10388&lt;3.01,"0+ to 3",IF(E10388&lt;6.01,"3+ to 6",IF(E10388&lt;9.01,"6+ to 9",IF(E10388&lt;12.01,"9+ to 12",IF(E10388&lt;15.01,"12+ to 15",IF(E10388&lt;18.01,"15+ to 18",IF(E10388&lt;21.01,"18+ to 21",IF(E10388&lt;24.01,"21+ to 24",IF(E10388&lt;27.01,"24+ to 27",IF(E10388&lt;30.01,"27+ to 30","30+"))))))))))))</f>
        <v>0-</v>
      </c>
      <c r="H10388" s="7" t="str">
        <f>IF(F10388&lt;0,"0-",IF(F10388=0,"0",IF(F10388&lt;3.01,"0+ to 3",IF(F10388&lt;6.01,"3+ to 6",IF(F10388&lt;9.01,"6+ to 9",IF(F10388&lt;12.01,"9+ to 12",IF(F10388&lt;15.01,"12+ to 15",IF(F10388&lt;18.01,"15+ to 18",IF(F10388&lt;21.01,"18+ to 21",IF(F10388&lt;24.01,"21+ to 24",IF(F10388&lt;27.01,"24+ to 27",IF(F10388&lt;30.01,"27+ to 30","30+"))))))))))))</f>
        <v>18+ to 21</v>
      </c>
      <c r="I10388" t="str">
        <f>IF(G10388&lt;&gt;H10388,"DIFF","")</f>
        <v>DIFF</v>
      </c>
    </row>
    <row r="10389" spans="1:9">
      <c r="A10389" t="s">
        <v>102</v>
      </c>
      <c r="B10389" t="s">
        <v>223</v>
      </c>
      <c r="C10389" s="1">
        <v>112544111</v>
      </c>
      <c r="D10389" s="1">
        <v>2</v>
      </c>
      <c r="E10389" s="1">
        <v>-4</v>
      </c>
      <c r="F10389" s="1">
        <v>8</v>
      </c>
      <c r="G10389" s="7" t="str">
        <f>IF(E10389&lt;0,"0-",IF(E10389=0,"0",IF(E10389&lt;3.01,"0+ to 3",IF(E10389&lt;6.01,"3+ to 6",IF(E10389&lt;9.01,"6+ to 9",IF(E10389&lt;12.01,"9+ to 12",IF(E10389&lt;15.01,"12+ to 15",IF(E10389&lt;18.01,"15+ to 18",IF(E10389&lt;21.01,"18+ to 21",IF(E10389&lt;24.01,"21+ to 24",IF(E10389&lt;27.01,"24+ to 27",IF(E10389&lt;30.01,"27+ to 30","30+"))))))))))))</f>
        <v>0-</v>
      </c>
      <c r="H10389" s="7" t="str">
        <f>IF(F10389&lt;0,"0-",IF(F10389=0,"0",IF(F10389&lt;3.01,"0+ to 3",IF(F10389&lt;6.01,"3+ to 6",IF(F10389&lt;9.01,"6+ to 9",IF(F10389&lt;12.01,"9+ to 12",IF(F10389&lt;15.01,"12+ to 15",IF(F10389&lt;18.01,"15+ to 18",IF(F10389&lt;21.01,"18+ to 21",IF(F10389&lt;24.01,"21+ to 24",IF(F10389&lt;27.01,"24+ to 27",IF(F10389&lt;30.01,"27+ to 30","30+"))))))))))))</f>
        <v>6+ to 9</v>
      </c>
      <c r="I10389" t="str">
        <f>IF(G10389&lt;&gt;H10389,"DIFF","")</f>
        <v>DIFF</v>
      </c>
    </row>
    <row r="10390" spans="1:9">
      <c r="A10390" t="s">
        <v>102</v>
      </c>
      <c r="B10390" t="s">
        <v>223</v>
      </c>
      <c r="C10390" s="1">
        <v>112545669</v>
      </c>
      <c r="D10390" s="1">
        <v>2</v>
      </c>
      <c r="E10390" s="1">
        <v>0</v>
      </c>
      <c r="F10390" s="1">
        <v>0</v>
      </c>
      <c r="G10390" s="7" t="str">
        <f>IF(E10390&lt;0,"0-",IF(E10390=0,"0",IF(E10390&lt;3.01,"0+ to 3",IF(E10390&lt;6.01,"3+ to 6",IF(E10390&lt;9.01,"6+ to 9",IF(E10390&lt;12.01,"9+ to 12",IF(E10390&lt;15.01,"12+ to 15",IF(E10390&lt;18.01,"15+ to 18",IF(E10390&lt;21.01,"18+ to 21",IF(E10390&lt;24.01,"21+ to 24",IF(E10390&lt;27.01,"24+ to 27",IF(E10390&lt;30.01,"27+ to 30","30+"))))))))))))</f>
        <v>0</v>
      </c>
      <c r="H10390" s="7" t="str">
        <f>IF(F10390&lt;0,"0-",IF(F10390=0,"0",IF(F10390&lt;3.01,"0+ to 3",IF(F10390&lt;6.01,"3+ to 6",IF(F10390&lt;9.01,"6+ to 9",IF(F10390&lt;12.01,"9+ to 12",IF(F10390&lt;15.01,"12+ to 15",IF(F10390&lt;18.01,"15+ to 18",IF(F10390&lt;21.01,"18+ to 21",IF(F10390&lt;24.01,"21+ to 24",IF(F10390&lt;27.01,"24+ to 27",IF(F10390&lt;30.01,"27+ to 30","30+"))))))))))))</f>
        <v>0</v>
      </c>
      <c r="I10390" t="str">
        <f>IF(G10390&lt;&gt;H10390,"DIFF","")</f>
        <v/>
      </c>
    </row>
    <row r="10391" spans="1:9">
      <c r="A10391" t="s">
        <v>102</v>
      </c>
      <c r="B10391" t="s">
        <v>223</v>
      </c>
      <c r="C10391" s="1">
        <v>112545972</v>
      </c>
      <c r="D10391" s="1">
        <v>2</v>
      </c>
      <c r="E10391" s="1">
        <v>-4</v>
      </c>
      <c r="F10391" s="1">
        <v>0</v>
      </c>
      <c r="G10391" s="7" t="str">
        <f>IF(E10391&lt;0,"0-",IF(E10391=0,"0",IF(E10391&lt;3.01,"0+ to 3",IF(E10391&lt;6.01,"3+ to 6",IF(E10391&lt;9.01,"6+ to 9",IF(E10391&lt;12.01,"9+ to 12",IF(E10391&lt;15.01,"12+ to 15",IF(E10391&lt;18.01,"15+ to 18",IF(E10391&lt;21.01,"18+ to 21",IF(E10391&lt;24.01,"21+ to 24",IF(E10391&lt;27.01,"24+ to 27",IF(E10391&lt;30.01,"27+ to 30","30+"))))))))))))</f>
        <v>0-</v>
      </c>
      <c r="H10391" s="7" t="str">
        <f>IF(F10391&lt;0,"0-",IF(F10391=0,"0",IF(F10391&lt;3.01,"0+ to 3",IF(F10391&lt;6.01,"3+ to 6",IF(F10391&lt;9.01,"6+ to 9",IF(F10391&lt;12.01,"9+ to 12",IF(F10391&lt;15.01,"12+ to 15",IF(F10391&lt;18.01,"15+ to 18",IF(F10391&lt;21.01,"18+ to 21",IF(F10391&lt;24.01,"21+ to 24",IF(F10391&lt;27.01,"24+ to 27",IF(F10391&lt;30.01,"27+ to 30","30+"))))))))))))</f>
        <v>0</v>
      </c>
      <c r="I10391" t="str">
        <f>IF(G10391&lt;&gt;H10391,"DIFF","")</f>
        <v>DIFF</v>
      </c>
    </row>
    <row r="10392" spans="1:9">
      <c r="A10392" t="s">
        <v>102</v>
      </c>
      <c r="B10392" t="s">
        <v>223</v>
      </c>
      <c r="C10392" s="1">
        <v>112547039</v>
      </c>
      <c r="D10392" s="1">
        <v>5</v>
      </c>
      <c r="E10392" s="1">
        <v>-3</v>
      </c>
      <c r="F10392" s="1">
        <v>14</v>
      </c>
      <c r="G10392" s="7" t="str">
        <f>IF(E10392&lt;0,"0-",IF(E10392=0,"0",IF(E10392&lt;3.01,"0+ to 3",IF(E10392&lt;6.01,"3+ to 6",IF(E10392&lt;9.01,"6+ to 9",IF(E10392&lt;12.01,"9+ to 12",IF(E10392&lt;15.01,"12+ to 15",IF(E10392&lt;18.01,"15+ to 18",IF(E10392&lt;21.01,"18+ to 21",IF(E10392&lt;24.01,"21+ to 24",IF(E10392&lt;27.01,"24+ to 27",IF(E10392&lt;30.01,"27+ to 30","30+"))))))))))))</f>
        <v>0-</v>
      </c>
      <c r="H10392" s="7" t="str">
        <f>IF(F10392&lt;0,"0-",IF(F10392=0,"0",IF(F10392&lt;3.01,"0+ to 3",IF(F10392&lt;6.01,"3+ to 6",IF(F10392&lt;9.01,"6+ to 9",IF(F10392&lt;12.01,"9+ to 12",IF(F10392&lt;15.01,"12+ to 15",IF(F10392&lt;18.01,"15+ to 18",IF(F10392&lt;21.01,"18+ to 21",IF(F10392&lt;24.01,"21+ to 24",IF(F10392&lt;27.01,"24+ to 27",IF(F10392&lt;30.01,"27+ to 30","30+"))))))))))))</f>
        <v>12+ to 15</v>
      </c>
      <c r="I10392" t="str">
        <f>IF(G10392&lt;&gt;H10392,"DIFF","")</f>
        <v>DIFF</v>
      </c>
    </row>
    <row r="10393" spans="1:9">
      <c r="A10393" t="s">
        <v>102</v>
      </c>
      <c r="B10393" t="s">
        <v>223</v>
      </c>
      <c r="C10393" s="1">
        <v>112548376</v>
      </c>
      <c r="D10393" s="1">
        <v>2</v>
      </c>
      <c r="E10393" s="1">
        <v>-1</v>
      </c>
      <c r="F10393" s="1">
        <v>2</v>
      </c>
      <c r="G10393" s="7" t="str">
        <f>IF(E10393&lt;0,"0-",IF(E10393=0,"0",IF(E10393&lt;3.01,"0+ to 3",IF(E10393&lt;6.01,"3+ to 6",IF(E10393&lt;9.01,"6+ to 9",IF(E10393&lt;12.01,"9+ to 12",IF(E10393&lt;15.01,"12+ to 15",IF(E10393&lt;18.01,"15+ to 18",IF(E10393&lt;21.01,"18+ to 21",IF(E10393&lt;24.01,"21+ to 24",IF(E10393&lt;27.01,"24+ to 27",IF(E10393&lt;30.01,"27+ to 30","30+"))))))))))))</f>
        <v>0-</v>
      </c>
      <c r="H10393" s="7" t="str">
        <f>IF(F10393&lt;0,"0-",IF(F10393=0,"0",IF(F10393&lt;3.01,"0+ to 3",IF(F10393&lt;6.01,"3+ to 6",IF(F10393&lt;9.01,"6+ to 9",IF(F10393&lt;12.01,"9+ to 12",IF(F10393&lt;15.01,"12+ to 15",IF(F10393&lt;18.01,"15+ to 18",IF(F10393&lt;21.01,"18+ to 21",IF(F10393&lt;24.01,"21+ to 24",IF(F10393&lt;27.01,"24+ to 27",IF(F10393&lt;30.01,"27+ to 30","30+"))))))))))))</f>
        <v>0+ to 3</v>
      </c>
      <c r="I10393" t="str">
        <f>IF(G10393&lt;&gt;H10393,"DIFF","")</f>
        <v>DIFF</v>
      </c>
    </row>
    <row r="10394" spans="1:9">
      <c r="A10394" t="s">
        <v>102</v>
      </c>
      <c r="B10394" t="s">
        <v>223</v>
      </c>
      <c r="C10394" s="1">
        <v>112548673</v>
      </c>
      <c r="D10394" s="1">
        <v>3</v>
      </c>
      <c r="E10394" s="1">
        <v>-6</v>
      </c>
      <c r="F10394" s="1">
        <v>19</v>
      </c>
      <c r="G10394" s="7" t="str">
        <f>IF(E10394&lt;0,"0-",IF(E10394=0,"0",IF(E10394&lt;3.01,"0+ to 3",IF(E10394&lt;6.01,"3+ to 6",IF(E10394&lt;9.01,"6+ to 9",IF(E10394&lt;12.01,"9+ to 12",IF(E10394&lt;15.01,"12+ to 15",IF(E10394&lt;18.01,"15+ to 18",IF(E10394&lt;21.01,"18+ to 21",IF(E10394&lt;24.01,"21+ to 24",IF(E10394&lt;27.01,"24+ to 27",IF(E10394&lt;30.01,"27+ to 30","30+"))))))))))))</f>
        <v>0-</v>
      </c>
      <c r="H10394" s="7" t="str">
        <f>IF(F10394&lt;0,"0-",IF(F10394=0,"0",IF(F10394&lt;3.01,"0+ to 3",IF(F10394&lt;6.01,"3+ to 6",IF(F10394&lt;9.01,"6+ to 9",IF(F10394&lt;12.01,"9+ to 12",IF(F10394&lt;15.01,"12+ to 15",IF(F10394&lt;18.01,"15+ to 18",IF(F10394&lt;21.01,"18+ to 21",IF(F10394&lt;24.01,"21+ to 24",IF(F10394&lt;27.01,"24+ to 27",IF(F10394&lt;30.01,"27+ to 30","30+"))))))))))))</f>
        <v>18+ to 21</v>
      </c>
      <c r="I10394" t="str">
        <f>IF(G10394&lt;&gt;H10394,"DIFF","")</f>
        <v>DIFF</v>
      </c>
    </row>
    <row r="10395" spans="1:9">
      <c r="A10395" t="s">
        <v>102</v>
      </c>
      <c r="B10395" t="s">
        <v>223</v>
      </c>
      <c r="C10395" s="1">
        <v>112550186</v>
      </c>
      <c r="D10395" s="1">
        <v>2</v>
      </c>
      <c r="E10395" s="1">
        <v>-8</v>
      </c>
      <c r="F10395" s="1">
        <v>1</v>
      </c>
      <c r="G10395" s="7" t="str">
        <f>IF(E10395&lt;0,"0-",IF(E10395=0,"0",IF(E10395&lt;3.01,"0+ to 3",IF(E10395&lt;6.01,"3+ to 6",IF(E10395&lt;9.01,"6+ to 9",IF(E10395&lt;12.01,"9+ to 12",IF(E10395&lt;15.01,"12+ to 15",IF(E10395&lt;18.01,"15+ to 18",IF(E10395&lt;21.01,"18+ to 21",IF(E10395&lt;24.01,"21+ to 24",IF(E10395&lt;27.01,"24+ to 27",IF(E10395&lt;30.01,"27+ to 30","30+"))))))))))))</f>
        <v>0-</v>
      </c>
      <c r="H10395" s="7" t="str">
        <f>IF(F10395&lt;0,"0-",IF(F10395=0,"0",IF(F10395&lt;3.01,"0+ to 3",IF(F10395&lt;6.01,"3+ to 6",IF(F10395&lt;9.01,"6+ to 9",IF(F10395&lt;12.01,"9+ to 12",IF(F10395&lt;15.01,"12+ to 15",IF(F10395&lt;18.01,"15+ to 18",IF(F10395&lt;21.01,"18+ to 21",IF(F10395&lt;24.01,"21+ to 24",IF(F10395&lt;27.01,"24+ to 27",IF(F10395&lt;30.01,"27+ to 30","30+"))))))))))))</f>
        <v>0+ to 3</v>
      </c>
      <c r="I10395" t="str">
        <f>IF(G10395&lt;&gt;H10395,"DIFF","")</f>
        <v>DIFF</v>
      </c>
    </row>
    <row r="10396" spans="1:9">
      <c r="A10396" t="s">
        <v>103</v>
      </c>
      <c r="B10396" t="s">
        <v>223</v>
      </c>
      <c r="C10396" s="1">
        <v>112557261</v>
      </c>
      <c r="D10396" s="1">
        <v>2</v>
      </c>
      <c r="E10396" s="1">
        <v>-8</v>
      </c>
      <c r="F10396" s="1">
        <v>18</v>
      </c>
      <c r="G10396" s="7" t="str">
        <f>IF(E10396&lt;0,"0-",IF(E10396=0,"0",IF(E10396&lt;3.01,"0+ to 3",IF(E10396&lt;6.01,"3+ to 6",IF(E10396&lt;9.01,"6+ to 9",IF(E10396&lt;12.01,"9+ to 12",IF(E10396&lt;15.01,"12+ to 15",IF(E10396&lt;18.01,"15+ to 18",IF(E10396&lt;21.01,"18+ to 21",IF(E10396&lt;24.01,"21+ to 24",IF(E10396&lt;27.01,"24+ to 27",IF(E10396&lt;30.01,"27+ to 30","30+"))))))))))))</f>
        <v>0-</v>
      </c>
      <c r="H10396" s="7" t="str">
        <f>IF(F10396&lt;0,"0-",IF(F10396=0,"0",IF(F10396&lt;3.01,"0+ to 3",IF(F10396&lt;6.01,"3+ to 6",IF(F10396&lt;9.01,"6+ to 9",IF(F10396&lt;12.01,"9+ to 12",IF(F10396&lt;15.01,"12+ to 15",IF(F10396&lt;18.01,"15+ to 18",IF(F10396&lt;21.01,"18+ to 21",IF(F10396&lt;24.01,"21+ to 24",IF(F10396&lt;27.01,"24+ to 27",IF(F10396&lt;30.01,"27+ to 30","30+"))))))))))))</f>
        <v>15+ to 18</v>
      </c>
      <c r="I10396" t="str">
        <f>IF(G10396&lt;&gt;H10396,"DIFF","")</f>
        <v>DIFF</v>
      </c>
    </row>
    <row r="10397" spans="1:9">
      <c r="A10397" t="s">
        <v>102</v>
      </c>
      <c r="B10397" t="s">
        <v>222</v>
      </c>
      <c r="C10397" s="1">
        <v>112601609</v>
      </c>
      <c r="D10397" s="1">
        <v>2</v>
      </c>
      <c r="E10397" s="1">
        <v>-1</v>
      </c>
      <c r="F10397" s="1">
        <v>3</v>
      </c>
      <c r="G10397" s="7" t="str">
        <f>IF(E10397&lt;0,"0-",IF(E10397=0,"0",IF(E10397&lt;3.01,"0+ to 3",IF(E10397&lt;6.01,"3+ to 6",IF(E10397&lt;9.01,"6+ to 9",IF(E10397&lt;12.01,"9+ to 12",IF(E10397&lt;15.01,"12+ to 15",IF(E10397&lt;18.01,"15+ to 18",IF(E10397&lt;21.01,"18+ to 21",IF(E10397&lt;24.01,"21+ to 24",IF(E10397&lt;27.01,"24+ to 27",IF(E10397&lt;30.01,"27+ to 30","30+"))))))))))))</f>
        <v>0-</v>
      </c>
      <c r="H10397" s="7" t="str">
        <f>IF(F10397&lt;0,"0-",IF(F10397=0,"0",IF(F10397&lt;3.01,"0+ to 3",IF(F10397&lt;6.01,"3+ to 6",IF(F10397&lt;9.01,"6+ to 9",IF(F10397&lt;12.01,"9+ to 12",IF(F10397&lt;15.01,"12+ to 15",IF(F10397&lt;18.01,"15+ to 18",IF(F10397&lt;21.01,"18+ to 21",IF(F10397&lt;24.01,"21+ to 24",IF(F10397&lt;27.01,"24+ to 27",IF(F10397&lt;30.01,"27+ to 30","30+"))))))))))))</f>
        <v>0+ to 3</v>
      </c>
      <c r="I10397" t="str">
        <f>IF(G10397&lt;&gt;H10397,"DIFF","")</f>
        <v>DIFF</v>
      </c>
    </row>
    <row r="10398" spans="1:9">
      <c r="A10398" t="s">
        <v>103</v>
      </c>
      <c r="B10398" t="s">
        <v>222</v>
      </c>
      <c r="C10398" s="1">
        <v>112601783</v>
      </c>
      <c r="D10398" s="1">
        <v>4</v>
      </c>
      <c r="E10398" s="1">
        <v>-19</v>
      </c>
      <c r="F10398" s="1">
        <v>68</v>
      </c>
      <c r="G10398" s="7" t="str">
        <f>IF(E10398&lt;0,"0-",IF(E10398=0,"0",IF(E10398&lt;3.01,"0+ to 3",IF(E10398&lt;6.01,"3+ to 6",IF(E10398&lt;9.01,"6+ to 9",IF(E10398&lt;12.01,"9+ to 12",IF(E10398&lt;15.01,"12+ to 15",IF(E10398&lt;18.01,"15+ to 18",IF(E10398&lt;21.01,"18+ to 21",IF(E10398&lt;24.01,"21+ to 24",IF(E10398&lt;27.01,"24+ to 27",IF(E10398&lt;30.01,"27+ to 30","30+"))))))))))))</f>
        <v>0-</v>
      </c>
      <c r="H10398" s="7" t="str">
        <f>IF(F10398&lt;0,"0-",IF(F10398=0,"0",IF(F10398&lt;3.01,"0+ to 3",IF(F10398&lt;6.01,"3+ to 6",IF(F10398&lt;9.01,"6+ to 9",IF(F10398&lt;12.01,"9+ to 12",IF(F10398&lt;15.01,"12+ to 15",IF(F10398&lt;18.01,"15+ to 18",IF(F10398&lt;21.01,"18+ to 21",IF(F10398&lt;24.01,"21+ to 24",IF(F10398&lt;27.01,"24+ to 27",IF(F10398&lt;30.01,"27+ to 30","30+"))))))))))))</f>
        <v>30+</v>
      </c>
      <c r="I10398" t="str">
        <f>IF(G10398&lt;&gt;H10398,"DIFF","")</f>
        <v>DIFF</v>
      </c>
    </row>
    <row r="10399" spans="1:9">
      <c r="A10399" t="s">
        <v>102</v>
      </c>
      <c r="B10399" t="s">
        <v>222</v>
      </c>
      <c r="C10399" s="1">
        <v>112603345</v>
      </c>
      <c r="D10399" s="1">
        <v>5</v>
      </c>
      <c r="E10399" s="1">
        <v>0</v>
      </c>
      <c r="F10399" s="1">
        <v>0</v>
      </c>
      <c r="G10399" s="7" t="str">
        <f>IF(E10399&lt;0,"0-",IF(E10399=0,"0",IF(E10399&lt;3.01,"0+ to 3",IF(E10399&lt;6.01,"3+ to 6",IF(E10399&lt;9.01,"6+ to 9",IF(E10399&lt;12.01,"9+ to 12",IF(E10399&lt;15.01,"12+ to 15",IF(E10399&lt;18.01,"15+ to 18",IF(E10399&lt;21.01,"18+ to 21",IF(E10399&lt;24.01,"21+ to 24",IF(E10399&lt;27.01,"24+ to 27",IF(E10399&lt;30.01,"27+ to 30","30+"))))))))))))</f>
        <v>0</v>
      </c>
      <c r="H10399" s="7" t="str">
        <f>IF(F10399&lt;0,"0-",IF(F10399=0,"0",IF(F10399&lt;3.01,"0+ to 3",IF(F10399&lt;6.01,"3+ to 6",IF(F10399&lt;9.01,"6+ to 9",IF(F10399&lt;12.01,"9+ to 12",IF(F10399&lt;15.01,"12+ to 15",IF(F10399&lt;18.01,"15+ to 18",IF(F10399&lt;21.01,"18+ to 21",IF(F10399&lt;24.01,"21+ to 24",IF(F10399&lt;27.01,"24+ to 27",IF(F10399&lt;30.01,"27+ to 30","30+"))))))))))))</f>
        <v>0</v>
      </c>
      <c r="I10399" t="str">
        <f>IF(G10399&lt;&gt;H10399,"DIFF","")</f>
        <v/>
      </c>
    </row>
    <row r="10400" spans="1:9">
      <c r="A10400" t="s">
        <v>102</v>
      </c>
      <c r="B10400" t="s">
        <v>222</v>
      </c>
      <c r="C10400" s="1">
        <v>112603564</v>
      </c>
      <c r="D10400" s="1">
        <v>6</v>
      </c>
      <c r="E10400" s="1">
        <v>-9</v>
      </c>
      <c r="F10400" s="1">
        <v>41</v>
      </c>
      <c r="G10400" s="7" t="str">
        <f>IF(E10400&lt;0,"0-",IF(E10400=0,"0",IF(E10400&lt;3.01,"0+ to 3",IF(E10400&lt;6.01,"3+ to 6",IF(E10400&lt;9.01,"6+ to 9",IF(E10400&lt;12.01,"9+ to 12",IF(E10400&lt;15.01,"12+ to 15",IF(E10400&lt;18.01,"15+ to 18",IF(E10400&lt;21.01,"18+ to 21",IF(E10400&lt;24.01,"21+ to 24",IF(E10400&lt;27.01,"24+ to 27",IF(E10400&lt;30.01,"27+ to 30","30+"))))))))))))</f>
        <v>0-</v>
      </c>
      <c r="H10400" s="7" t="str">
        <f>IF(F10400&lt;0,"0-",IF(F10400=0,"0",IF(F10400&lt;3.01,"0+ to 3",IF(F10400&lt;6.01,"3+ to 6",IF(F10400&lt;9.01,"6+ to 9",IF(F10400&lt;12.01,"9+ to 12",IF(F10400&lt;15.01,"12+ to 15",IF(F10400&lt;18.01,"15+ to 18",IF(F10400&lt;21.01,"18+ to 21",IF(F10400&lt;24.01,"21+ to 24",IF(F10400&lt;27.01,"24+ to 27",IF(F10400&lt;30.01,"27+ to 30","30+"))))))))))))</f>
        <v>30+</v>
      </c>
      <c r="I10400" t="str">
        <f>IF(G10400&lt;&gt;H10400,"DIFF","")</f>
        <v>DIFF</v>
      </c>
    </row>
    <row r="10401" spans="1:9">
      <c r="A10401" t="s">
        <v>102</v>
      </c>
      <c r="B10401" t="s">
        <v>222</v>
      </c>
      <c r="C10401" s="1">
        <v>112603637</v>
      </c>
      <c r="D10401" s="1">
        <v>3</v>
      </c>
      <c r="E10401" s="1">
        <v>0</v>
      </c>
      <c r="F10401" s="1">
        <v>0</v>
      </c>
      <c r="G10401" s="7" t="str">
        <f>IF(E10401&lt;0,"0-",IF(E10401=0,"0",IF(E10401&lt;3.01,"0+ to 3",IF(E10401&lt;6.01,"3+ to 6",IF(E10401&lt;9.01,"6+ to 9",IF(E10401&lt;12.01,"9+ to 12",IF(E10401&lt;15.01,"12+ to 15",IF(E10401&lt;18.01,"15+ to 18",IF(E10401&lt;21.01,"18+ to 21",IF(E10401&lt;24.01,"21+ to 24",IF(E10401&lt;27.01,"24+ to 27",IF(E10401&lt;30.01,"27+ to 30","30+"))))))))))))</f>
        <v>0</v>
      </c>
      <c r="H10401" s="7" t="str">
        <f>IF(F10401&lt;0,"0-",IF(F10401=0,"0",IF(F10401&lt;3.01,"0+ to 3",IF(F10401&lt;6.01,"3+ to 6",IF(F10401&lt;9.01,"6+ to 9",IF(F10401&lt;12.01,"9+ to 12",IF(F10401&lt;15.01,"12+ to 15",IF(F10401&lt;18.01,"15+ to 18",IF(F10401&lt;21.01,"18+ to 21",IF(F10401&lt;24.01,"21+ to 24",IF(F10401&lt;27.01,"24+ to 27",IF(F10401&lt;30.01,"27+ to 30","30+"))))))))))))</f>
        <v>0</v>
      </c>
      <c r="I10401" t="str">
        <f>IF(G10401&lt;&gt;H10401,"DIFF","")</f>
        <v/>
      </c>
    </row>
    <row r="10402" spans="1:9">
      <c r="A10402" t="s">
        <v>102</v>
      </c>
      <c r="B10402" t="s">
        <v>222</v>
      </c>
      <c r="C10402" s="1">
        <v>112615958</v>
      </c>
      <c r="D10402" s="1">
        <v>2</v>
      </c>
      <c r="E10402" s="1">
        <v>-7</v>
      </c>
      <c r="F10402" s="1">
        <v>12</v>
      </c>
      <c r="G10402" s="7" t="str">
        <f>IF(E10402&lt;0,"0-",IF(E10402=0,"0",IF(E10402&lt;3.01,"0+ to 3",IF(E10402&lt;6.01,"3+ to 6",IF(E10402&lt;9.01,"6+ to 9",IF(E10402&lt;12.01,"9+ to 12",IF(E10402&lt;15.01,"12+ to 15",IF(E10402&lt;18.01,"15+ to 18",IF(E10402&lt;21.01,"18+ to 21",IF(E10402&lt;24.01,"21+ to 24",IF(E10402&lt;27.01,"24+ to 27",IF(E10402&lt;30.01,"27+ to 30","30+"))))))))))))</f>
        <v>0-</v>
      </c>
      <c r="H10402" s="7" t="str">
        <f>IF(F10402&lt;0,"0-",IF(F10402=0,"0",IF(F10402&lt;3.01,"0+ to 3",IF(F10402&lt;6.01,"3+ to 6",IF(F10402&lt;9.01,"6+ to 9",IF(F10402&lt;12.01,"9+ to 12",IF(F10402&lt;15.01,"12+ to 15",IF(F10402&lt;18.01,"15+ to 18",IF(F10402&lt;21.01,"18+ to 21",IF(F10402&lt;24.01,"21+ to 24",IF(F10402&lt;27.01,"24+ to 27",IF(F10402&lt;30.01,"27+ to 30","30+"))))))))))))</f>
        <v>9+ to 12</v>
      </c>
      <c r="I10402" t="str">
        <f>IF(G10402&lt;&gt;H10402,"DIFF","")</f>
        <v>DIFF</v>
      </c>
    </row>
    <row r="10403" spans="1:9">
      <c r="A10403" t="s">
        <v>102</v>
      </c>
      <c r="B10403" t="s">
        <v>222</v>
      </c>
      <c r="C10403" s="1">
        <v>112616700</v>
      </c>
      <c r="D10403" s="1">
        <v>2</v>
      </c>
      <c r="E10403" s="1">
        <v>-3</v>
      </c>
      <c r="F10403" s="1">
        <v>4</v>
      </c>
      <c r="G10403" s="7" t="str">
        <f>IF(E10403&lt;0,"0-",IF(E10403=0,"0",IF(E10403&lt;3.01,"0+ to 3",IF(E10403&lt;6.01,"3+ to 6",IF(E10403&lt;9.01,"6+ to 9",IF(E10403&lt;12.01,"9+ to 12",IF(E10403&lt;15.01,"12+ to 15",IF(E10403&lt;18.01,"15+ to 18",IF(E10403&lt;21.01,"18+ to 21",IF(E10403&lt;24.01,"21+ to 24",IF(E10403&lt;27.01,"24+ to 27",IF(E10403&lt;30.01,"27+ to 30","30+"))))))))))))</f>
        <v>0-</v>
      </c>
      <c r="H10403" s="7" t="str">
        <f>IF(F10403&lt;0,"0-",IF(F10403=0,"0",IF(F10403&lt;3.01,"0+ to 3",IF(F10403&lt;6.01,"3+ to 6",IF(F10403&lt;9.01,"6+ to 9",IF(F10403&lt;12.01,"9+ to 12",IF(F10403&lt;15.01,"12+ to 15",IF(F10403&lt;18.01,"15+ to 18",IF(F10403&lt;21.01,"18+ to 21",IF(F10403&lt;24.01,"21+ to 24",IF(F10403&lt;27.01,"24+ to 27",IF(F10403&lt;30.01,"27+ to 30","30+"))))))))))))</f>
        <v>3+ to 6</v>
      </c>
      <c r="I10403" t="str">
        <f>IF(G10403&lt;&gt;H10403,"DIFF","")</f>
        <v>DIFF</v>
      </c>
    </row>
    <row r="10404" spans="1:9">
      <c r="A10404" t="s">
        <v>102</v>
      </c>
      <c r="B10404" t="s">
        <v>222</v>
      </c>
      <c r="C10404" s="1">
        <v>112621074</v>
      </c>
      <c r="D10404" s="1">
        <v>2</v>
      </c>
      <c r="E10404" s="1">
        <v>-4</v>
      </c>
      <c r="F10404" s="1">
        <v>8</v>
      </c>
      <c r="G10404" s="7" t="str">
        <f>IF(E10404&lt;0,"0-",IF(E10404=0,"0",IF(E10404&lt;3.01,"0+ to 3",IF(E10404&lt;6.01,"3+ to 6",IF(E10404&lt;9.01,"6+ to 9",IF(E10404&lt;12.01,"9+ to 12",IF(E10404&lt;15.01,"12+ to 15",IF(E10404&lt;18.01,"15+ to 18",IF(E10404&lt;21.01,"18+ to 21",IF(E10404&lt;24.01,"21+ to 24",IF(E10404&lt;27.01,"24+ to 27",IF(E10404&lt;30.01,"27+ to 30","30+"))))))))))))</f>
        <v>0-</v>
      </c>
      <c r="H10404" s="7" t="str">
        <f>IF(F10404&lt;0,"0-",IF(F10404=0,"0",IF(F10404&lt;3.01,"0+ to 3",IF(F10404&lt;6.01,"3+ to 6",IF(F10404&lt;9.01,"6+ to 9",IF(F10404&lt;12.01,"9+ to 12",IF(F10404&lt;15.01,"12+ to 15",IF(F10404&lt;18.01,"15+ to 18",IF(F10404&lt;21.01,"18+ to 21",IF(F10404&lt;24.01,"21+ to 24",IF(F10404&lt;27.01,"24+ to 27",IF(F10404&lt;30.01,"27+ to 30","30+"))))))))))))</f>
        <v>6+ to 9</v>
      </c>
      <c r="I10404" t="str">
        <f>IF(G10404&lt;&gt;H10404,"DIFF","")</f>
        <v>DIFF</v>
      </c>
    </row>
    <row r="10405" spans="1:9">
      <c r="A10405" t="s">
        <v>102</v>
      </c>
      <c r="B10405" t="s">
        <v>373</v>
      </c>
      <c r="C10405" s="1">
        <v>112628681</v>
      </c>
      <c r="D10405" s="1">
        <v>3</v>
      </c>
      <c r="E10405" s="1">
        <v>-9</v>
      </c>
      <c r="F10405" s="1">
        <v>46</v>
      </c>
      <c r="G10405" s="7" t="str">
        <f>IF(E10405&lt;0,"0-",IF(E10405=0,"0",IF(E10405&lt;3.01,"0+ to 3",IF(E10405&lt;6.01,"3+ to 6",IF(E10405&lt;9.01,"6+ to 9",IF(E10405&lt;12.01,"9+ to 12",IF(E10405&lt;15.01,"12+ to 15",IF(E10405&lt;18.01,"15+ to 18",IF(E10405&lt;21.01,"18+ to 21",IF(E10405&lt;24.01,"21+ to 24",IF(E10405&lt;27.01,"24+ to 27",IF(E10405&lt;30.01,"27+ to 30","30+"))))))))))))</f>
        <v>0-</v>
      </c>
      <c r="H10405" s="7" t="str">
        <f>IF(F10405&lt;0,"0-",IF(F10405=0,"0",IF(F10405&lt;3.01,"0+ to 3",IF(F10405&lt;6.01,"3+ to 6",IF(F10405&lt;9.01,"6+ to 9",IF(F10405&lt;12.01,"9+ to 12",IF(F10405&lt;15.01,"12+ to 15",IF(F10405&lt;18.01,"15+ to 18",IF(F10405&lt;21.01,"18+ to 21",IF(F10405&lt;24.01,"21+ to 24",IF(F10405&lt;27.01,"24+ to 27",IF(F10405&lt;30.01,"27+ to 30","30+"))))))))))))</f>
        <v>30+</v>
      </c>
      <c r="I10405" t="str">
        <f>IF(G10405&lt;&gt;H10405,"DIFF","")</f>
        <v>DIFF</v>
      </c>
    </row>
    <row r="10406" spans="1:9">
      <c r="A10406" t="s">
        <v>102</v>
      </c>
      <c r="B10406" t="s">
        <v>221</v>
      </c>
      <c r="C10406" s="1">
        <v>112694269</v>
      </c>
      <c r="D10406" s="1">
        <v>2</v>
      </c>
      <c r="E10406" s="1">
        <v>-5</v>
      </c>
      <c r="F10406" s="1">
        <v>6</v>
      </c>
      <c r="G10406" s="7" t="str">
        <f>IF(E10406&lt;0,"0-",IF(E10406=0,"0",IF(E10406&lt;3.01,"0+ to 3",IF(E10406&lt;6.01,"3+ to 6",IF(E10406&lt;9.01,"6+ to 9",IF(E10406&lt;12.01,"9+ to 12",IF(E10406&lt;15.01,"12+ to 15",IF(E10406&lt;18.01,"15+ to 18",IF(E10406&lt;21.01,"18+ to 21",IF(E10406&lt;24.01,"21+ to 24",IF(E10406&lt;27.01,"24+ to 27",IF(E10406&lt;30.01,"27+ to 30","30+"))))))))))))</f>
        <v>0-</v>
      </c>
      <c r="H10406" s="7" t="str">
        <f>IF(F10406&lt;0,"0-",IF(F10406=0,"0",IF(F10406&lt;3.01,"0+ to 3",IF(F10406&lt;6.01,"3+ to 6",IF(F10406&lt;9.01,"6+ to 9",IF(F10406&lt;12.01,"9+ to 12",IF(F10406&lt;15.01,"12+ to 15",IF(F10406&lt;18.01,"15+ to 18",IF(F10406&lt;21.01,"18+ to 21",IF(F10406&lt;24.01,"21+ to 24",IF(F10406&lt;27.01,"24+ to 27",IF(F10406&lt;30.01,"27+ to 30","30+"))))))))))))</f>
        <v>3+ to 6</v>
      </c>
      <c r="I10406" t="str">
        <f>IF(G10406&lt;&gt;H10406,"DIFF","")</f>
        <v>DIFF</v>
      </c>
    </row>
    <row r="10407" spans="1:9">
      <c r="A10407" t="s">
        <v>102</v>
      </c>
      <c r="B10407" t="s">
        <v>221</v>
      </c>
      <c r="C10407" s="1">
        <v>112694545</v>
      </c>
      <c r="D10407" s="1">
        <v>2</v>
      </c>
      <c r="E10407" s="1">
        <v>-6</v>
      </c>
      <c r="F10407" s="1">
        <v>6</v>
      </c>
      <c r="G10407" s="7" t="str">
        <f>IF(E10407&lt;0,"0-",IF(E10407=0,"0",IF(E10407&lt;3.01,"0+ to 3",IF(E10407&lt;6.01,"3+ to 6",IF(E10407&lt;9.01,"6+ to 9",IF(E10407&lt;12.01,"9+ to 12",IF(E10407&lt;15.01,"12+ to 15",IF(E10407&lt;18.01,"15+ to 18",IF(E10407&lt;21.01,"18+ to 21",IF(E10407&lt;24.01,"21+ to 24",IF(E10407&lt;27.01,"24+ to 27",IF(E10407&lt;30.01,"27+ to 30","30+"))))))))))))</f>
        <v>0-</v>
      </c>
      <c r="H10407" s="7" t="str">
        <f>IF(F10407&lt;0,"0-",IF(F10407=0,"0",IF(F10407&lt;3.01,"0+ to 3",IF(F10407&lt;6.01,"3+ to 6",IF(F10407&lt;9.01,"6+ to 9",IF(F10407&lt;12.01,"9+ to 12",IF(F10407&lt;15.01,"12+ to 15",IF(F10407&lt;18.01,"15+ to 18",IF(F10407&lt;21.01,"18+ to 21",IF(F10407&lt;24.01,"21+ to 24",IF(F10407&lt;27.01,"24+ to 27",IF(F10407&lt;30.01,"27+ to 30","30+"))))))))))))</f>
        <v>3+ to 6</v>
      </c>
      <c r="I10407" t="str">
        <f>IF(G10407&lt;&gt;H10407,"DIFF","")</f>
        <v>DIFF</v>
      </c>
    </row>
    <row r="10408" spans="1:9">
      <c r="A10408" t="s">
        <v>102</v>
      </c>
      <c r="B10408" t="s">
        <v>221</v>
      </c>
      <c r="C10408" s="1">
        <v>112695585</v>
      </c>
      <c r="D10408" s="1">
        <v>6</v>
      </c>
      <c r="E10408" s="1">
        <v>0</v>
      </c>
      <c r="F10408" s="1">
        <v>0</v>
      </c>
      <c r="G10408" s="7" t="str">
        <f>IF(E10408&lt;0,"0-",IF(E10408=0,"0",IF(E10408&lt;3.01,"0+ to 3",IF(E10408&lt;6.01,"3+ to 6",IF(E10408&lt;9.01,"6+ to 9",IF(E10408&lt;12.01,"9+ to 12",IF(E10408&lt;15.01,"12+ to 15",IF(E10408&lt;18.01,"15+ to 18",IF(E10408&lt;21.01,"18+ to 21",IF(E10408&lt;24.01,"21+ to 24",IF(E10408&lt;27.01,"24+ to 27",IF(E10408&lt;30.01,"27+ to 30","30+"))))))))))))</f>
        <v>0</v>
      </c>
      <c r="H10408" s="7" t="str">
        <f>IF(F10408&lt;0,"0-",IF(F10408=0,"0",IF(F10408&lt;3.01,"0+ to 3",IF(F10408&lt;6.01,"3+ to 6",IF(F10408&lt;9.01,"6+ to 9",IF(F10408&lt;12.01,"9+ to 12",IF(F10408&lt;15.01,"12+ to 15",IF(F10408&lt;18.01,"15+ to 18",IF(F10408&lt;21.01,"18+ to 21",IF(F10408&lt;24.01,"21+ to 24",IF(F10408&lt;27.01,"24+ to 27",IF(F10408&lt;30.01,"27+ to 30","30+"))))))))))))</f>
        <v>0</v>
      </c>
      <c r="I10408" t="str">
        <f>IF(G10408&lt;&gt;H10408,"DIFF","")</f>
        <v/>
      </c>
    </row>
    <row r="10409" spans="1:9">
      <c r="A10409" t="s">
        <v>102</v>
      </c>
      <c r="B10409" t="s">
        <v>221</v>
      </c>
      <c r="C10409" s="1">
        <v>112699546</v>
      </c>
      <c r="D10409" s="1">
        <v>2</v>
      </c>
      <c r="E10409" s="1">
        <v>-6</v>
      </c>
      <c r="F10409" s="1">
        <v>16</v>
      </c>
      <c r="G10409" s="7" t="str">
        <f>IF(E10409&lt;0,"0-",IF(E10409=0,"0",IF(E10409&lt;3.01,"0+ to 3",IF(E10409&lt;6.01,"3+ to 6",IF(E10409&lt;9.01,"6+ to 9",IF(E10409&lt;12.01,"9+ to 12",IF(E10409&lt;15.01,"12+ to 15",IF(E10409&lt;18.01,"15+ to 18",IF(E10409&lt;21.01,"18+ to 21",IF(E10409&lt;24.01,"21+ to 24",IF(E10409&lt;27.01,"24+ to 27",IF(E10409&lt;30.01,"27+ to 30","30+"))))))))))))</f>
        <v>0-</v>
      </c>
      <c r="H10409" s="7" t="str">
        <f>IF(F10409&lt;0,"0-",IF(F10409=0,"0",IF(F10409&lt;3.01,"0+ to 3",IF(F10409&lt;6.01,"3+ to 6",IF(F10409&lt;9.01,"6+ to 9",IF(F10409&lt;12.01,"9+ to 12",IF(F10409&lt;15.01,"12+ to 15",IF(F10409&lt;18.01,"15+ to 18",IF(F10409&lt;21.01,"18+ to 21",IF(F10409&lt;24.01,"21+ to 24",IF(F10409&lt;27.01,"24+ to 27",IF(F10409&lt;30.01,"27+ to 30","30+"))))))))))))</f>
        <v>15+ to 18</v>
      </c>
      <c r="I10409" t="str">
        <f>IF(G10409&lt;&gt;H10409,"DIFF","")</f>
        <v>DIFF</v>
      </c>
    </row>
    <row r="10410" spans="1:9">
      <c r="A10410" t="s">
        <v>102</v>
      </c>
      <c r="B10410" t="s">
        <v>221</v>
      </c>
      <c r="C10410" s="1">
        <v>112714703</v>
      </c>
      <c r="D10410" s="1">
        <v>4</v>
      </c>
      <c r="E10410" s="1">
        <v>-21</v>
      </c>
      <c r="F10410" s="1">
        <v>56</v>
      </c>
      <c r="G10410" s="7" t="str">
        <f>IF(E10410&lt;0,"0-",IF(E10410=0,"0",IF(E10410&lt;3.01,"0+ to 3",IF(E10410&lt;6.01,"3+ to 6",IF(E10410&lt;9.01,"6+ to 9",IF(E10410&lt;12.01,"9+ to 12",IF(E10410&lt;15.01,"12+ to 15",IF(E10410&lt;18.01,"15+ to 18",IF(E10410&lt;21.01,"18+ to 21",IF(E10410&lt;24.01,"21+ to 24",IF(E10410&lt;27.01,"24+ to 27",IF(E10410&lt;30.01,"27+ to 30","30+"))))))))))))</f>
        <v>0-</v>
      </c>
      <c r="H10410" s="7" t="str">
        <f>IF(F10410&lt;0,"0-",IF(F10410=0,"0",IF(F10410&lt;3.01,"0+ to 3",IF(F10410&lt;6.01,"3+ to 6",IF(F10410&lt;9.01,"6+ to 9",IF(F10410&lt;12.01,"9+ to 12",IF(F10410&lt;15.01,"12+ to 15",IF(F10410&lt;18.01,"15+ to 18",IF(F10410&lt;21.01,"18+ to 21",IF(F10410&lt;24.01,"21+ to 24",IF(F10410&lt;27.01,"24+ to 27",IF(F10410&lt;30.01,"27+ to 30","30+"))))))))))))</f>
        <v>30+</v>
      </c>
      <c r="I10410" t="str">
        <f>IF(G10410&lt;&gt;H10410,"DIFF","")</f>
        <v>DIFF</v>
      </c>
    </row>
    <row r="10411" spans="1:9">
      <c r="A10411" t="s">
        <v>102</v>
      </c>
      <c r="B10411" t="s">
        <v>220</v>
      </c>
      <c r="C10411" s="1">
        <v>112749881</v>
      </c>
      <c r="D10411" s="1">
        <v>2</v>
      </c>
      <c r="E10411" s="1">
        <v>0</v>
      </c>
      <c r="F10411" s="1">
        <v>1</v>
      </c>
      <c r="G10411" s="7" t="str">
        <f>IF(E10411&lt;0,"0-",IF(E10411=0,"0",IF(E10411&lt;3.01,"0+ to 3",IF(E10411&lt;6.01,"3+ to 6",IF(E10411&lt;9.01,"6+ to 9",IF(E10411&lt;12.01,"9+ to 12",IF(E10411&lt;15.01,"12+ to 15",IF(E10411&lt;18.01,"15+ to 18",IF(E10411&lt;21.01,"18+ to 21",IF(E10411&lt;24.01,"21+ to 24",IF(E10411&lt;27.01,"24+ to 27",IF(E10411&lt;30.01,"27+ to 30","30+"))))))))))))</f>
        <v>0</v>
      </c>
      <c r="H10411" s="7" t="str">
        <f>IF(F10411&lt;0,"0-",IF(F10411=0,"0",IF(F10411&lt;3.01,"0+ to 3",IF(F10411&lt;6.01,"3+ to 6",IF(F10411&lt;9.01,"6+ to 9",IF(F10411&lt;12.01,"9+ to 12",IF(F10411&lt;15.01,"12+ to 15",IF(F10411&lt;18.01,"15+ to 18",IF(F10411&lt;21.01,"18+ to 21",IF(F10411&lt;24.01,"21+ to 24",IF(F10411&lt;27.01,"24+ to 27",IF(F10411&lt;30.01,"27+ to 30","30+"))))))))))))</f>
        <v>0+ to 3</v>
      </c>
      <c r="I10411" t="str">
        <f>IF(G10411&lt;&gt;H10411,"DIFF","")</f>
        <v>DIFF</v>
      </c>
    </row>
    <row r="10412" spans="1:9">
      <c r="A10412" t="s">
        <v>102</v>
      </c>
      <c r="B10412" t="s">
        <v>220</v>
      </c>
      <c r="C10412" s="1">
        <v>112750335</v>
      </c>
      <c r="D10412" s="1">
        <v>2</v>
      </c>
      <c r="E10412" s="1">
        <v>0</v>
      </c>
      <c r="F10412" s="1">
        <v>5</v>
      </c>
      <c r="G10412" s="7" t="str">
        <f>IF(E10412&lt;0,"0-",IF(E10412=0,"0",IF(E10412&lt;3.01,"0+ to 3",IF(E10412&lt;6.01,"3+ to 6",IF(E10412&lt;9.01,"6+ to 9",IF(E10412&lt;12.01,"9+ to 12",IF(E10412&lt;15.01,"12+ to 15",IF(E10412&lt;18.01,"15+ to 18",IF(E10412&lt;21.01,"18+ to 21",IF(E10412&lt;24.01,"21+ to 24",IF(E10412&lt;27.01,"24+ to 27",IF(E10412&lt;30.01,"27+ to 30","30+"))))))))))))</f>
        <v>0</v>
      </c>
      <c r="H10412" s="7" t="str">
        <f>IF(F10412&lt;0,"0-",IF(F10412=0,"0",IF(F10412&lt;3.01,"0+ to 3",IF(F10412&lt;6.01,"3+ to 6",IF(F10412&lt;9.01,"6+ to 9",IF(F10412&lt;12.01,"9+ to 12",IF(F10412&lt;15.01,"12+ to 15",IF(F10412&lt;18.01,"15+ to 18",IF(F10412&lt;21.01,"18+ to 21",IF(F10412&lt;24.01,"21+ to 24",IF(F10412&lt;27.01,"24+ to 27",IF(F10412&lt;30.01,"27+ to 30","30+"))))))))))))</f>
        <v>3+ to 6</v>
      </c>
      <c r="I10412" t="str">
        <f>IF(G10412&lt;&gt;H10412,"DIFF","")</f>
        <v>DIFF</v>
      </c>
    </row>
    <row r="10413" spans="1:9">
      <c r="A10413" t="s">
        <v>102</v>
      </c>
      <c r="B10413" t="s">
        <v>220</v>
      </c>
      <c r="C10413" s="1">
        <v>112751392</v>
      </c>
      <c r="D10413" s="1">
        <v>2</v>
      </c>
      <c r="E10413" s="1">
        <v>0</v>
      </c>
      <c r="F10413" s="1">
        <v>0</v>
      </c>
      <c r="G10413" s="7" t="str">
        <f>IF(E10413&lt;0,"0-",IF(E10413=0,"0",IF(E10413&lt;3.01,"0+ to 3",IF(E10413&lt;6.01,"3+ to 6",IF(E10413&lt;9.01,"6+ to 9",IF(E10413&lt;12.01,"9+ to 12",IF(E10413&lt;15.01,"12+ to 15",IF(E10413&lt;18.01,"15+ to 18",IF(E10413&lt;21.01,"18+ to 21",IF(E10413&lt;24.01,"21+ to 24",IF(E10413&lt;27.01,"24+ to 27",IF(E10413&lt;30.01,"27+ to 30","30+"))))))))))))</f>
        <v>0</v>
      </c>
      <c r="H10413" s="7" t="str">
        <f>IF(F10413&lt;0,"0-",IF(F10413=0,"0",IF(F10413&lt;3.01,"0+ to 3",IF(F10413&lt;6.01,"3+ to 6",IF(F10413&lt;9.01,"6+ to 9",IF(F10413&lt;12.01,"9+ to 12",IF(F10413&lt;15.01,"12+ to 15",IF(F10413&lt;18.01,"15+ to 18",IF(F10413&lt;21.01,"18+ to 21",IF(F10413&lt;24.01,"21+ to 24",IF(F10413&lt;27.01,"24+ to 27",IF(F10413&lt;30.01,"27+ to 30","30+"))))))))))))</f>
        <v>0</v>
      </c>
      <c r="I10413" t="str">
        <f>IF(G10413&lt;&gt;H10413,"DIFF","")</f>
        <v/>
      </c>
    </row>
    <row r="10414" spans="1:9">
      <c r="A10414" t="s">
        <v>102</v>
      </c>
      <c r="B10414" t="s">
        <v>220</v>
      </c>
      <c r="C10414" s="1">
        <v>112752527</v>
      </c>
      <c r="D10414" s="1">
        <v>2</v>
      </c>
      <c r="E10414" s="1">
        <v>0</v>
      </c>
      <c r="F10414" s="1">
        <v>0</v>
      </c>
      <c r="G10414" s="7" t="str">
        <f>IF(E10414&lt;0,"0-",IF(E10414=0,"0",IF(E10414&lt;3.01,"0+ to 3",IF(E10414&lt;6.01,"3+ to 6",IF(E10414&lt;9.01,"6+ to 9",IF(E10414&lt;12.01,"9+ to 12",IF(E10414&lt;15.01,"12+ to 15",IF(E10414&lt;18.01,"15+ to 18",IF(E10414&lt;21.01,"18+ to 21",IF(E10414&lt;24.01,"21+ to 24",IF(E10414&lt;27.01,"24+ to 27",IF(E10414&lt;30.01,"27+ to 30","30+"))))))))))))</f>
        <v>0</v>
      </c>
      <c r="H10414" s="7" t="str">
        <f>IF(F10414&lt;0,"0-",IF(F10414=0,"0",IF(F10414&lt;3.01,"0+ to 3",IF(F10414&lt;6.01,"3+ to 6",IF(F10414&lt;9.01,"6+ to 9",IF(F10414&lt;12.01,"9+ to 12",IF(F10414&lt;15.01,"12+ to 15",IF(F10414&lt;18.01,"15+ to 18",IF(F10414&lt;21.01,"18+ to 21",IF(F10414&lt;24.01,"21+ to 24",IF(F10414&lt;27.01,"24+ to 27",IF(F10414&lt;30.01,"27+ to 30","30+"))))))))))))</f>
        <v>0</v>
      </c>
      <c r="I10414" t="str">
        <f>IF(G10414&lt;&gt;H10414,"DIFF","")</f>
        <v/>
      </c>
    </row>
    <row r="10415" spans="1:9">
      <c r="A10415" t="s">
        <v>102</v>
      </c>
      <c r="B10415" t="s">
        <v>220</v>
      </c>
      <c r="C10415" s="1">
        <v>112752541</v>
      </c>
      <c r="D10415" s="1">
        <v>2</v>
      </c>
      <c r="E10415" s="1">
        <v>-7</v>
      </c>
      <c r="F10415" s="1">
        <v>13</v>
      </c>
      <c r="G10415" s="7" t="str">
        <f>IF(E10415&lt;0,"0-",IF(E10415=0,"0",IF(E10415&lt;3.01,"0+ to 3",IF(E10415&lt;6.01,"3+ to 6",IF(E10415&lt;9.01,"6+ to 9",IF(E10415&lt;12.01,"9+ to 12",IF(E10415&lt;15.01,"12+ to 15",IF(E10415&lt;18.01,"15+ to 18",IF(E10415&lt;21.01,"18+ to 21",IF(E10415&lt;24.01,"21+ to 24",IF(E10415&lt;27.01,"24+ to 27",IF(E10415&lt;30.01,"27+ to 30","30+"))))))))))))</f>
        <v>0-</v>
      </c>
      <c r="H10415" s="7" t="str">
        <f>IF(F10415&lt;0,"0-",IF(F10415=0,"0",IF(F10415&lt;3.01,"0+ to 3",IF(F10415&lt;6.01,"3+ to 6",IF(F10415&lt;9.01,"6+ to 9",IF(F10415&lt;12.01,"9+ to 12",IF(F10415&lt;15.01,"12+ to 15",IF(F10415&lt;18.01,"15+ to 18",IF(F10415&lt;21.01,"18+ to 21",IF(F10415&lt;24.01,"21+ to 24",IF(F10415&lt;27.01,"24+ to 27",IF(F10415&lt;30.01,"27+ to 30","30+"))))))))))))</f>
        <v>12+ to 15</v>
      </c>
      <c r="I10415" t="str">
        <f>IF(G10415&lt;&gt;H10415,"DIFF","")</f>
        <v>DIFF</v>
      </c>
    </row>
    <row r="10416" spans="1:9">
      <c r="A10416" t="s">
        <v>102</v>
      </c>
      <c r="B10416" t="s">
        <v>220</v>
      </c>
      <c r="C10416" s="1">
        <v>112754092</v>
      </c>
      <c r="D10416" s="1">
        <v>2</v>
      </c>
      <c r="E10416" s="1">
        <v>0</v>
      </c>
      <c r="F10416" s="1">
        <v>3</v>
      </c>
      <c r="G10416" s="7" t="str">
        <f>IF(E10416&lt;0,"0-",IF(E10416=0,"0",IF(E10416&lt;3.01,"0+ to 3",IF(E10416&lt;6.01,"3+ to 6",IF(E10416&lt;9.01,"6+ to 9",IF(E10416&lt;12.01,"9+ to 12",IF(E10416&lt;15.01,"12+ to 15",IF(E10416&lt;18.01,"15+ to 18",IF(E10416&lt;21.01,"18+ to 21",IF(E10416&lt;24.01,"21+ to 24",IF(E10416&lt;27.01,"24+ to 27",IF(E10416&lt;30.01,"27+ to 30","30+"))))))))))))</f>
        <v>0</v>
      </c>
      <c r="H10416" s="7" t="str">
        <f>IF(F10416&lt;0,"0-",IF(F10416=0,"0",IF(F10416&lt;3.01,"0+ to 3",IF(F10416&lt;6.01,"3+ to 6",IF(F10416&lt;9.01,"6+ to 9",IF(F10416&lt;12.01,"9+ to 12",IF(F10416&lt;15.01,"12+ to 15",IF(F10416&lt;18.01,"15+ to 18",IF(F10416&lt;21.01,"18+ to 21",IF(F10416&lt;24.01,"21+ to 24",IF(F10416&lt;27.01,"24+ to 27",IF(F10416&lt;30.01,"27+ to 30","30+"))))))))))))</f>
        <v>0+ to 3</v>
      </c>
      <c r="I10416" t="str">
        <f>IF(G10416&lt;&gt;H10416,"DIFF","")</f>
        <v>DIFF</v>
      </c>
    </row>
    <row r="10417" spans="1:9">
      <c r="A10417" t="s">
        <v>103</v>
      </c>
      <c r="B10417" t="s">
        <v>220</v>
      </c>
      <c r="C10417" s="1">
        <v>112756935</v>
      </c>
      <c r="D10417" s="1">
        <v>7</v>
      </c>
      <c r="E10417" s="1">
        <v>-1</v>
      </c>
      <c r="F10417" s="1">
        <v>-1</v>
      </c>
      <c r="G10417" s="7" t="str">
        <f>IF(E10417&lt;0,"0-",IF(E10417=0,"0",IF(E10417&lt;3.01,"0+ to 3",IF(E10417&lt;6.01,"3+ to 6",IF(E10417&lt;9.01,"6+ to 9",IF(E10417&lt;12.01,"9+ to 12",IF(E10417&lt;15.01,"12+ to 15",IF(E10417&lt;18.01,"15+ to 18",IF(E10417&lt;21.01,"18+ to 21",IF(E10417&lt;24.01,"21+ to 24",IF(E10417&lt;27.01,"24+ to 27",IF(E10417&lt;30.01,"27+ to 30","30+"))))))))))))</f>
        <v>0-</v>
      </c>
      <c r="H10417" s="7" t="str">
        <f>IF(F10417&lt;0,"0-",IF(F10417=0,"0",IF(F10417&lt;3.01,"0+ to 3",IF(F10417&lt;6.01,"3+ to 6",IF(F10417&lt;9.01,"6+ to 9",IF(F10417&lt;12.01,"9+ to 12",IF(F10417&lt;15.01,"12+ to 15",IF(F10417&lt;18.01,"15+ to 18",IF(F10417&lt;21.01,"18+ to 21",IF(F10417&lt;24.01,"21+ to 24",IF(F10417&lt;27.01,"24+ to 27",IF(F10417&lt;30.01,"27+ to 30","30+"))))))))))))</f>
        <v>0-</v>
      </c>
      <c r="I10417" t="str">
        <f>IF(G10417&lt;&gt;H10417,"DIFF","")</f>
        <v/>
      </c>
    </row>
    <row r="10418" spans="1:9">
      <c r="A10418" t="s">
        <v>102</v>
      </c>
      <c r="B10418" t="s">
        <v>220</v>
      </c>
      <c r="C10418" s="1">
        <v>112757314</v>
      </c>
      <c r="D10418" s="1">
        <v>2</v>
      </c>
      <c r="E10418" s="1">
        <v>-2</v>
      </c>
      <c r="F10418" s="1">
        <v>6</v>
      </c>
      <c r="G10418" s="7" t="str">
        <f>IF(E10418&lt;0,"0-",IF(E10418=0,"0",IF(E10418&lt;3.01,"0+ to 3",IF(E10418&lt;6.01,"3+ to 6",IF(E10418&lt;9.01,"6+ to 9",IF(E10418&lt;12.01,"9+ to 12",IF(E10418&lt;15.01,"12+ to 15",IF(E10418&lt;18.01,"15+ to 18",IF(E10418&lt;21.01,"18+ to 21",IF(E10418&lt;24.01,"21+ to 24",IF(E10418&lt;27.01,"24+ to 27",IF(E10418&lt;30.01,"27+ to 30","30+"))))))))))))</f>
        <v>0-</v>
      </c>
      <c r="H10418" s="7" t="str">
        <f>IF(F10418&lt;0,"0-",IF(F10418=0,"0",IF(F10418&lt;3.01,"0+ to 3",IF(F10418&lt;6.01,"3+ to 6",IF(F10418&lt;9.01,"6+ to 9",IF(F10418&lt;12.01,"9+ to 12",IF(F10418&lt;15.01,"12+ to 15",IF(F10418&lt;18.01,"15+ to 18",IF(F10418&lt;21.01,"18+ to 21",IF(F10418&lt;24.01,"21+ to 24",IF(F10418&lt;27.01,"24+ to 27",IF(F10418&lt;30.01,"27+ to 30","30+"))))))))))))</f>
        <v>3+ to 6</v>
      </c>
      <c r="I10418" t="str">
        <f>IF(G10418&lt;&gt;H10418,"DIFF","")</f>
        <v>DIFF</v>
      </c>
    </row>
    <row r="10419" spans="1:9">
      <c r="A10419" t="s">
        <v>102</v>
      </c>
      <c r="B10419" t="s">
        <v>219</v>
      </c>
      <c r="C10419" s="1">
        <v>112793175</v>
      </c>
      <c r="D10419" s="1">
        <v>7</v>
      </c>
      <c r="E10419" s="1">
        <v>0</v>
      </c>
      <c r="F10419" s="1">
        <v>0</v>
      </c>
      <c r="G10419" s="7" t="str">
        <f>IF(E10419&lt;0,"0-",IF(E10419=0,"0",IF(E10419&lt;3.01,"0+ to 3",IF(E10419&lt;6.01,"3+ to 6",IF(E10419&lt;9.01,"6+ to 9",IF(E10419&lt;12.01,"9+ to 12",IF(E10419&lt;15.01,"12+ to 15",IF(E10419&lt;18.01,"15+ to 18",IF(E10419&lt;21.01,"18+ to 21",IF(E10419&lt;24.01,"21+ to 24",IF(E10419&lt;27.01,"24+ to 27",IF(E10419&lt;30.01,"27+ to 30","30+"))))))))))))</f>
        <v>0</v>
      </c>
      <c r="H10419" s="7" t="str">
        <f>IF(F10419&lt;0,"0-",IF(F10419=0,"0",IF(F10419&lt;3.01,"0+ to 3",IF(F10419&lt;6.01,"3+ to 6",IF(F10419&lt;9.01,"6+ to 9",IF(F10419&lt;12.01,"9+ to 12",IF(F10419&lt;15.01,"12+ to 15",IF(F10419&lt;18.01,"15+ to 18",IF(F10419&lt;21.01,"18+ to 21",IF(F10419&lt;24.01,"21+ to 24",IF(F10419&lt;27.01,"24+ to 27",IF(F10419&lt;30.01,"27+ to 30","30+"))))))))))))</f>
        <v>0</v>
      </c>
      <c r="I10419" t="str">
        <f>IF(G10419&lt;&gt;H10419,"DIFF","")</f>
        <v/>
      </c>
    </row>
    <row r="10420" spans="1:9">
      <c r="A10420" t="s">
        <v>102</v>
      </c>
      <c r="B10420" t="s">
        <v>219</v>
      </c>
      <c r="C10420" s="1">
        <v>112793560</v>
      </c>
      <c r="D10420" s="1">
        <v>2</v>
      </c>
      <c r="E10420" s="1">
        <v>-131</v>
      </c>
      <c r="F10420" s="1">
        <v>6</v>
      </c>
      <c r="G10420" s="7" t="str">
        <f>IF(E10420&lt;0,"0-",IF(E10420=0,"0",IF(E10420&lt;3.01,"0+ to 3",IF(E10420&lt;6.01,"3+ to 6",IF(E10420&lt;9.01,"6+ to 9",IF(E10420&lt;12.01,"9+ to 12",IF(E10420&lt;15.01,"12+ to 15",IF(E10420&lt;18.01,"15+ to 18",IF(E10420&lt;21.01,"18+ to 21",IF(E10420&lt;24.01,"21+ to 24",IF(E10420&lt;27.01,"24+ to 27",IF(E10420&lt;30.01,"27+ to 30","30+"))))))))))))</f>
        <v>0-</v>
      </c>
      <c r="H10420" s="7" t="str">
        <f>IF(F10420&lt;0,"0-",IF(F10420=0,"0",IF(F10420&lt;3.01,"0+ to 3",IF(F10420&lt;6.01,"3+ to 6",IF(F10420&lt;9.01,"6+ to 9",IF(F10420&lt;12.01,"9+ to 12",IF(F10420&lt;15.01,"12+ to 15",IF(F10420&lt;18.01,"15+ to 18",IF(F10420&lt;21.01,"18+ to 21",IF(F10420&lt;24.01,"21+ to 24",IF(F10420&lt;27.01,"24+ to 27",IF(F10420&lt;30.01,"27+ to 30","30+"))))))))))))</f>
        <v>3+ to 6</v>
      </c>
      <c r="I10420" t="str">
        <f>IF(G10420&lt;&gt;H10420,"DIFF","")</f>
        <v>DIFF</v>
      </c>
    </row>
    <row r="10421" spans="1:9">
      <c r="A10421" t="s">
        <v>102</v>
      </c>
      <c r="B10421" t="s">
        <v>219</v>
      </c>
      <c r="C10421" s="1">
        <v>112794534</v>
      </c>
      <c r="D10421" s="1">
        <v>2</v>
      </c>
      <c r="E10421" s="1">
        <v>0</v>
      </c>
      <c r="F10421" s="1">
        <v>0</v>
      </c>
      <c r="G10421" s="7" t="str">
        <f>IF(E10421&lt;0,"0-",IF(E10421=0,"0",IF(E10421&lt;3.01,"0+ to 3",IF(E10421&lt;6.01,"3+ to 6",IF(E10421&lt;9.01,"6+ to 9",IF(E10421&lt;12.01,"9+ to 12",IF(E10421&lt;15.01,"12+ to 15",IF(E10421&lt;18.01,"15+ to 18",IF(E10421&lt;21.01,"18+ to 21",IF(E10421&lt;24.01,"21+ to 24",IF(E10421&lt;27.01,"24+ to 27",IF(E10421&lt;30.01,"27+ to 30","30+"))))))))))))</f>
        <v>0</v>
      </c>
      <c r="H10421" s="7" t="str">
        <f>IF(F10421&lt;0,"0-",IF(F10421=0,"0",IF(F10421&lt;3.01,"0+ to 3",IF(F10421&lt;6.01,"3+ to 6",IF(F10421&lt;9.01,"6+ to 9",IF(F10421&lt;12.01,"9+ to 12",IF(F10421&lt;15.01,"12+ to 15",IF(F10421&lt;18.01,"15+ to 18",IF(F10421&lt;21.01,"18+ to 21",IF(F10421&lt;24.01,"21+ to 24",IF(F10421&lt;27.01,"24+ to 27",IF(F10421&lt;30.01,"27+ to 30","30+"))))))))))))</f>
        <v>0</v>
      </c>
      <c r="I10421" t="str">
        <f>IF(G10421&lt;&gt;H10421,"DIFF","")</f>
        <v/>
      </c>
    </row>
    <row r="10422" spans="1:9">
      <c r="A10422" t="s">
        <v>102</v>
      </c>
      <c r="B10422" t="s">
        <v>219</v>
      </c>
      <c r="C10422" s="1">
        <v>112794591</v>
      </c>
      <c r="D10422" s="1">
        <v>3</v>
      </c>
      <c r="E10422" s="1">
        <v>-4</v>
      </c>
      <c r="F10422" s="1">
        <v>22</v>
      </c>
      <c r="G10422" s="7" t="str">
        <f>IF(E10422&lt;0,"0-",IF(E10422=0,"0",IF(E10422&lt;3.01,"0+ to 3",IF(E10422&lt;6.01,"3+ to 6",IF(E10422&lt;9.01,"6+ to 9",IF(E10422&lt;12.01,"9+ to 12",IF(E10422&lt;15.01,"12+ to 15",IF(E10422&lt;18.01,"15+ to 18",IF(E10422&lt;21.01,"18+ to 21",IF(E10422&lt;24.01,"21+ to 24",IF(E10422&lt;27.01,"24+ to 27",IF(E10422&lt;30.01,"27+ to 30","30+"))))))))))))</f>
        <v>0-</v>
      </c>
      <c r="H10422" s="7" t="str">
        <f>IF(F10422&lt;0,"0-",IF(F10422=0,"0",IF(F10422&lt;3.01,"0+ to 3",IF(F10422&lt;6.01,"3+ to 6",IF(F10422&lt;9.01,"6+ to 9",IF(F10422&lt;12.01,"9+ to 12",IF(F10422&lt;15.01,"12+ to 15",IF(F10422&lt;18.01,"15+ to 18",IF(F10422&lt;21.01,"18+ to 21",IF(F10422&lt;24.01,"21+ to 24",IF(F10422&lt;27.01,"24+ to 27",IF(F10422&lt;30.01,"27+ to 30","30+"))))))))))))</f>
        <v>21+ to 24</v>
      </c>
      <c r="I10422" t="str">
        <f>IF(G10422&lt;&gt;H10422,"DIFF","")</f>
        <v>DIFF</v>
      </c>
    </row>
    <row r="10423" spans="1:9">
      <c r="A10423" t="s">
        <v>102</v>
      </c>
      <c r="B10423" t="s">
        <v>219</v>
      </c>
      <c r="C10423" s="1">
        <v>112796775</v>
      </c>
      <c r="D10423" s="1">
        <v>2</v>
      </c>
      <c r="E10423" s="1">
        <v>-9</v>
      </c>
      <c r="F10423" s="1">
        <v>11</v>
      </c>
      <c r="G10423" s="7" t="str">
        <f>IF(E10423&lt;0,"0-",IF(E10423=0,"0",IF(E10423&lt;3.01,"0+ to 3",IF(E10423&lt;6.01,"3+ to 6",IF(E10423&lt;9.01,"6+ to 9",IF(E10423&lt;12.01,"9+ to 12",IF(E10423&lt;15.01,"12+ to 15",IF(E10423&lt;18.01,"15+ to 18",IF(E10423&lt;21.01,"18+ to 21",IF(E10423&lt;24.01,"21+ to 24",IF(E10423&lt;27.01,"24+ to 27",IF(E10423&lt;30.01,"27+ to 30","30+"))))))))))))</f>
        <v>0-</v>
      </c>
      <c r="H10423" s="7" t="str">
        <f>IF(F10423&lt;0,"0-",IF(F10423=0,"0",IF(F10423&lt;3.01,"0+ to 3",IF(F10423&lt;6.01,"3+ to 6",IF(F10423&lt;9.01,"6+ to 9",IF(F10423&lt;12.01,"9+ to 12",IF(F10423&lt;15.01,"12+ to 15",IF(F10423&lt;18.01,"15+ to 18",IF(F10423&lt;21.01,"18+ to 21",IF(F10423&lt;24.01,"21+ to 24",IF(F10423&lt;27.01,"24+ to 27",IF(F10423&lt;30.01,"27+ to 30","30+"))))))))))))</f>
        <v>9+ to 12</v>
      </c>
      <c r="I10423" t="str">
        <f>IF(G10423&lt;&gt;H10423,"DIFF","")</f>
        <v>DIFF</v>
      </c>
    </row>
    <row r="10424" spans="1:9">
      <c r="A10424" t="s">
        <v>102</v>
      </c>
      <c r="B10424" t="s">
        <v>219</v>
      </c>
      <c r="C10424" s="1">
        <v>112799087</v>
      </c>
      <c r="D10424" s="1">
        <v>2</v>
      </c>
      <c r="E10424" s="1">
        <v>-6</v>
      </c>
      <c r="F10424" s="1">
        <v>8</v>
      </c>
      <c r="G10424" s="7" t="str">
        <f>IF(E10424&lt;0,"0-",IF(E10424=0,"0",IF(E10424&lt;3.01,"0+ to 3",IF(E10424&lt;6.01,"3+ to 6",IF(E10424&lt;9.01,"6+ to 9",IF(E10424&lt;12.01,"9+ to 12",IF(E10424&lt;15.01,"12+ to 15",IF(E10424&lt;18.01,"15+ to 18",IF(E10424&lt;21.01,"18+ to 21",IF(E10424&lt;24.01,"21+ to 24",IF(E10424&lt;27.01,"24+ to 27",IF(E10424&lt;30.01,"27+ to 30","30+"))))))))))))</f>
        <v>0-</v>
      </c>
      <c r="H10424" s="7" t="str">
        <f>IF(F10424&lt;0,"0-",IF(F10424=0,"0",IF(F10424&lt;3.01,"0+ to 3",IF(F10424&lt;6.01,"3+ to 6",IF(F10424&lt;9.01,"6+ to 9",IF(F10424&lt;12.01,"9+ to 12",IF(F10424&lt;15.01,"12+ to 15",IF(F10424&lt;18.01,"15+ to 18",IF(F10424&lt;21.01,"18+ to 21",IF(F10424&lt;24.01,"21+ to 24",IF(F10424&lt;27.01,"24+ to 27",IF(F10424&lt;30.01,"27+ to 30","30+"))))))))))))</f>
        <v>6+ to 9</v>
      </c>
      <c r="I10424" t="str">
        <f>IF(G10424&lt;&gt;H10424,"DIFF","")</f>
        <v>DIFF</v>
      </c>
    </row>
    <row r="10425" spans="1:9">
      <c r="A10425" t="s">
        <v>102</v>
      </c>
      <c r="B10425" t="s">
        <v>219</v>
      </c>
      <c r="C10425" s="1">
        <v>112800100</v>
      </c>
      <c r="D10425" s="1">
        <v>5</v>
      </c>
      <c r="E10425" s="1">
        <v>-5</v>
      </c>
      <c r="F10425" s="1">
        <v>12</v>
      </c>
      <c r="G10425" s="7" t="str">
        <f>IF(E10425&lt;0,"0-",IF(E10425=0,"0",IF(E10425&lt;3.01,"0+ to 3",IF(E10425&lt;6.01,"3+ to 6",IF(E10425&lt;9.01,"6+ to 9",IF(E10425&lt;12.01,"9+ to 12",IF(E10425&lt;15.01,"12+ to 15",IF(E10425&lt;18.01,"15+ to 18",IF(E10425&lt;21.01,"18+ to 21",IF(E10425&lt;24.01,"21+ to 24",IF(E10425&lt;27.01,"24+ to 27",IF(E10425&lt;30.01,"27+ to 30","30+"))))))))))))</f>
        <v>0-</v>
      </c>
      <c r="H10425" s="7" t="str">
        <f>IF(F10425&lt;0,"0-",IF(F10425=0,"0",IF(F10425&lt;3.01,"0+ to 3",IF(F10425&lt;6.01,"3+ to 6",IF(F10425&lt;9.01,"6+ to 9",IF(F10425&lt;12.01,"9+ to 12",IF(F10425&lt;15.01,"12+ to 15",IF(F10425&lt;18.01,"15+ to 18",IF(F10425&lt;21.01,"18+ to 21",IF(F10425&lt;24.01,"21+ to 24",IF(F10425&lt;27.01,"24+ to 27",IF(F10425&lt;30.01,"27+ to 30","30+"))))))))))))</f>
        <v>9+ to 12</v>
      </c>
      <c r="I10425" t="str">
        <f>IF(G10425&lt;&gt;H10425,"DIFF","")</f>
        <v>DIFF</v>
      </c>
    </row>
    <row r="10426" spans="1:9">
      <c r="A10426" t="s">
        <v>102</v>
      </c>
      <c r="B10426" t="s">
        <v>219</v>
      </c>
      <c r="C10426" s="1">
        <v>112800702</v>
      </c>
      <c r="D10426" s="1">
        <v>4</v>
      </c>
      <c r="E10426" s="1">
        <v>-4</v>
      </c>
      <c r="F10426" s="1">
        <v>45</v>
      </c>
      <c r="G10426" s="7" t="str">
        <f>IF(E10426&lt;0,"0-",IF(E10426=0,"0",IF(E10426&lt;3.01,"0+ to 3",IF(E10426&lt;6.01,"3+ to 6",IF(E10426&lt;9.01,"6+ to 9",IF(E10426&lt;12.01,"9+ to 12",IF(E10426&lt;15.01,"12+ to 15",IF(E10426&lt;18.01,"15+ to 18",IF(E10426&lt;21.01,"18+ to 21",IF(E10426&lt;24.01,"21+ to 24",IF(E10426&lt;27.01,"24+ to 27",IF(E10426&lt;30.01,"27+ to 30","30+"))))))))))))</f>
        <v>0-</v>
      </c>
      <c r="H10426" s="7" t="str">
        <f>IF(F10426&lt;0,"0-",IF(F10426=0,"0",IF(F10426&lt;3.01,"0+ to 3",IF(F10426&lt;6.01,"3+ to 6",IF(F10426&lt;9.01,"6+ to 9",IF(F10426&lt;12.01,"9+ to 12",IF(F10426&lt;15.01,"12+ to 15",IF(F10426&lt;18.01,"15+ to 18",IF(F10426&lt;21.01,"18+ to 21",IF(F10426&lt;24.01,"21+ to 24",IF(F10426&lt;27.01,"24+ to 27",IF(F10426&lt;30.01,"27+ to 30","30+"))))))))))))</f>
        <v>30+</v>
      </c>
      <c r="I10426" t="str">
        <f>IF(G10426&lt;&gt;H10426,"DIFF","")</f>
        <v>DIFF</v>
      </c>
    </row>
    <row r="10427" spans="1:9">
      <c r="A10427" t="s">
        <v>102</v>
      </c>
      <c r="B10427" t="s">
        <v>219</v>
      </c>
      <c r="C10427" s="1">
        <v>112800770</v>
      </c>
      <c r="D10427" s="1">
        <v>2</v>
      </c>
      <c r="E10427" s="1">
        <v>-7</v>
      </c>
      <c r="F10427" s="1">
        <v>12</v>
      </c>
      <c r="G10427" s="7" t="str">
        <f>IF(E10427&lt;0,"0-",IF(E10427=0,"0",IF(E10427&lt;3.01,"0+ to 3",IF(E10427&lt;6.01,"3+ to 6",IF(E10427&lt;9.01,"6+ to 9",IF(E10427&lt;12.01,"9+ to 12",IF(E10427&lt;15.01,"12+ to 15",IF(E10427&lt;18.01,"15+ to 18",IF(E10427&lt;21.01,"18+ to 21",IF(E10427&lt;24.01,"21+ to 24",IF(E10427&lt;27.01,"24+ to 27",IF(E10427&lt;30.01,"27+ to 30","30+"))))))))))))</f>
        <v>0-</v>
      </c>
      <c r="H10427" s="7" t="str">
        <f>IF(F10427&lt;0,"0-",IF(F10427=0,"0",IF(F10427&lt;3.01,"0+ to 3",IF(F10427&lt;6.01,"3+ to 6",IF(F10427&lt;9.01,"6+ to 9",IF(F10427&lt;12.01,"9+ to 12",IF(F10427&lt;15.01,"12+ to 15",IF(F10427&lt;18.01,"15+ to 18",IF(F10427&lt;21.01,"18+ to 21",IF(F10427&lt;24.01,"21+ to 24",IF(F10427&lt;27.01,"24+ to 27",IF(F10427&lt;30.01,"27+ to 30","30+"))))))))))))</f>
        <v>9+ to 12</v>
      </c>
      <c r="I10427" t="str">
        <f>IF(G10427&lt;&gt;H10427,"DIFF","")</f>
        <v>DIFF</v>
      </c>
    </row>
    <row r="10428" spans="1:9">
      <c r="A10428" t="s">
        <v>102</v>
      </c>
      <c r="B10428" t="s">
        <v>219</v>
      </c>
      <c r="C10428" s="1">
        <v>112803027</v>
      </c>
      <c r="D10428" s="1">
        <v>7</v>
      </c>
      <c r="E10428" s="1">
        <v>-4</v>
      </c>
      <c r="F10428" s="1">
        <v>28</v>
      </c>
      <c r="G10428" s="7" t="str">
        <f>IF(E10428&lt;0,"0-",IF(E10428=0,"0",IF(E10428&lt;3.01,"0+ to 3",IF(E10428&lt;6.01,"3+ to 6",IF(E10428&lt;9.01,"6+ to 9",IF(E10428&lt;12.01,"9+ to 12",IF(E10428&lt;15.01,"12+ to 15",IF(E10428&lt;18.01,"15+ to 18",IF(E10428&lt;21.01,"18+ to 21",IF(E10428&lt;24.01,"21+ to 24",IF(E10428&lt;27.01,"24+ to 27",IF(E10428&lt;30.01,"27+ to 30","30+"))))))))))))</f>
        <v>0-</v>
      </c>
      <c r="H10428" s="7" t="str">
        <f>IF(F10428&lt;0,"0-",IF(F10428=0,"0",IF(F10428&lt;3.01,"0+ to 3",IF(F10428&lt;6.01,"3+ to 6",IF(F10428&lt;9.01,"6+ to 9",IF(F10428&lt;12.01,"9+ to 12",IF(F10428&lt;15.01,"12+ to 15",IF(F10428&lt;18.01,"15+ to 18",IF(F10428&lt;21.01,"18+ to 21",IF(F10428&lt;24.01,"21+ to 24",IF(F10428&lt;27.01,"24+ to 27",IF(F10428&lt;30.01,"27+ to 30","30+"))))))))))))</f>
        <v>27+ to 30</v>
      </c>
      <c r="I10428" t="str">
        <f>IF(G10428&lt;&gt;H10428,"DIFF","")</f>
        <v>DIFF</v>
      </c>
    </row>
    <row r="10429" spans="1:9">
      <c r="A10429" t="s">
        <v>102</v>
      </c>
      <c r="B10429" t="s">
        <v>219</v>
      </c>
      <c r="C10429" s="1">
        <v>112804062</v>
      </c>
      <c r="D10429" s="1">
        <v>2</v>
      </c>
      <c r="E10429" s="1">
        <v>0</v>
      </c>
      <c r="F10429" s="1">
        <v>5</v>
      </c>
      <c r="G10429" s="7" t="str">
        <f>IF(E10429&lt;0,"0-",IF(E10429=0,"0",IF(E10429&lt;3.01,"0+ to 3",IF(E10429&lt;6.01,"3+ to 6",IF(E10429&lt;9.01,"6+ to 9",IF(E10429&lt;12.01,"9+ to 12",IF(E10429&lt;15.01,"12+ to 15",IF(E10429&lt;18.01,"15+ to 18",IF(E10429&lt;21.01,"18+ to 21",IF(E10429&lt;24.01,"21+ to 24",IF(E10429&lt;27.01,"24+ to 27",IF(E10429&lt;30.01,"27+ to 30","30+"))))))))))))</f>
        <v>0</v>
      </c>
      <c r="H10429" s="7" t="str">
        <f>IF(F10429&lt;0,"0-",IF(F10429=0,"0",IF(F10429&lt;3.01,"0+ to 3",IF(F10429&lt;6.01,"3+ to 6",IF(F10429&lt;9.01,"6+ to 9",IF(F10429&lt;12.01,"9+ to 12",IF(F10429&lt;15.01,"12+ to 15",IF(F10429&lt;18.01,"15+ to 18",IF(F10429&lt;21.01,"18+ to 21",IF(F10429&lt;24.01,"21+ to 24",IF(F10429&lt;27.01,"24+ to 27",IF(F10429&lt;30.01,"27+ to 30","30+"))))))))))))</f>
        <v>3+ to 6</v>
      </c>
      <c r="I10429" t="str">
        <f>IF(G10429&lt;&gt;H10429,"DIFF","")</f>
        <v>DIFF</v>
      </c>
    </row>
    <row r="10430" spans="1:9">
      <c r="A10430" t="s">
        <v>102</v>
      </c>
      <c r="B10430" t="s">
        <v>219</v>
      </c>
      <c r="C10430" s="1">
        <v>112804160</v>
      </c>
      <c r="D10430" s="1">
        <v>5</v>
      </c>
      <c r="E10430" s="1">
        <v>-10</v>
      </c>
      <c r="F10430" s="1">
        <v>29</v>
      </c>
      <c r="G10430" s="7" t="str">
        <f>IF(E10430&lt;0,"0-",IF(E10430=0,"0",IF(E10430&lt;3.01,"0+ to 3",IF(E10430&lt;6.01,"3+ to 6",IF(E10430&lt;9.01,"6+ to 9",IF(E10430&lt;12.01,"9+ to 12",IF(E10430&lt;15.01,"12+ to 15",IF(E10430&lt;18.01,"15+ to 18",IF(E10430&lt;21.01,"18+ to 21",IF(E10430&lt;24.01,"21+ to 24",IF(E10430&lt;27.01,"24+ to 27",IF(E10430&lt;30.01,"27+ to 30","30+"))))))))))))</f>
        <v>0-</v>
      </c>
      <c r="H10430" s="7" t="str">
        <f>IF(F10430&lt;0,"0-",IF(F10430=0,"0",IF(F10430&lt;3.01,"0+ to 3",IF(F10430&lt;6.01,"3+ to 6",IF(F10430&lt;9.01,"6+ to 9",IF(F10430&lt;12.01,"9+ to 12",IF(F10430&lt;15.01,"12+ to 15",IF(F10430&lt;18.01,"15+ to 18",IF(F10430&lt;21.01,"18+ to 21",IF(F10430&lt;24.01,"21+ to 24",IF(F10430&lt;27.01,"24+ to 27",IF(F10430&lt;30.01,"27+ to 30","30+"))))))))))))</f>
        <v>27+ to 30</v>
      </c>
      <c r="I10430" t="str">
        <f>IF(G10430&lt;&gt;H10430,"DIFF","")</f>
        <v>DIFF</v>
      </c>
    </row>
    <row r="10431" spans="1:9">
      <c r="A10431" t="s">
        <v>102</v>
      </c>
      <c r="B10431" t="s">
        <v>218</v>
      </c>
      <c r="C10431" s="1">
        <v>112856190</v>
      </c>
      <c r="D10431" s="1">
        <v>2</v>
      </c>
      <c r="E10431" s="1">
        <v>-163</v>
      </c>
      <c r="F10431" s="1">
        <v>6</v>
      </c>
      <c r="G10431" s="7" t="str">
        <f>IF(E10431&lt;0,"0-",IF(E10431=0,"0",IF(E10431&lt;3.01,"0+ to 3",IF(E10431&lt;6.01,"3+ to 6",IF(E10431&lt;9.01,"6+ to 9",IF(E10431&lt;12.01,"9+ to 12",IF(E10431&lt;15.01,"12+ to 15",IF(E10431&lt;18.01,"15+ to 18",IF(E10431&lt;21.01,"18+ to 21",IF(E10431&lt;24.01,"21+ to 24",IF(E10431&lt;27.01,"24+ to 27",IF(E10431&lt;30.01,"27+ to 30","30+"))))))))))))</f>
        <v>0-</v>
      </c>
      <c r="H10431" s="7" t="str">
        <f>IF(F10431&lt;0,"0-",IF(F10431=0,"0",IF(F10431&lt;3.01,"0+ to 3",IF(F10431&lt;6.01,"3+ to 6",IF(F10431&lt;9.01,"6+ to 9",IF(F10431&lt;12.01,"9+ to 12",IF(F10431&lt;15.01,"12+ to 15",IF(F10431&lt;18.01,"15+ to 18",IF(F10431&lt;21.01,"18+ to 21",IF(F10431&lt;24.01,"21+ to 24",IF(F10431&lt;27.01,"24+ to 27",IF(F10431&lt;30.01,"27+ to 30","30+"))))))))))))</f>
        <v>3+ to 6</v>
      </c>
      <c r="I10431" t="str">
        <f>IF(G10431&lt;&gt;H10431,"DIFF","")</f>
        <v>DIFF</v>
      </c>
    </row>
    <row r="10432" spans="1:9">
      <c r="A10432" t="s">
        <v>103</v>
      </c>
      <c r="B10432" t="s">
        <v>218</v>
      </c>
      <c r="C10432" s="1">
        <v>112857305</v>
      </c>
      <c r="D10432" s="1">
        <v>2</v>
      </c>
      <c r="E10432" s="1">
        <v>-4</v>
      </c>
      <c r="F10432" s="1">
        <v>8</v>
      </c>
      <c r="G10432" s="7" t="str">
        <f>IF(E10432&lt;0,"0-",IF(E10432=0,"0",IF(E10432&lt;3.01,"0+ to 3",IF(E10432&lt;6.01,"3+ to 6",IF(E10432&lt;9.01,"6+ to 9",IF(E10432&lt;12.01,"9+ to 12",IF(E10432&lt;15.01,"12+ to 15",IF(E10432&lt;18.01,"15+ to 18",IF(E10432&lt;21.01,"18+ to 21",IF(E10432&lt;24.01,"21+ to 24",IF(E10432&lt;27.01,"24+ to 27",IF(E10432&lt;30.01,"27+ to 30","30+"))))))))))))</f>
        <v>0-</v>
      </c>
      <c r="H10432" s="7" t="str">
        <f>IF(F10432&lt;0,"0-",IF(F10432=0,"0",IF(F10432&lt;3.01,"0+ to 3",IF(F10432&lt;6.01,"3+ to 6",IF(F10432&lt;9.01,"6+ to 9",IF(F10432&lt;12.01,"9+ to 12",IF(F10432&lt;15.01,"12+ to 15",IF(F10432&lt;18.01,"15+ to 18",IF(F10432&lt;21.01,"18+ to 21",IF(F10432&lt;24.01,"21+ to 24",IF(F10432&lt;27.01,"24+ to 27",IF(F10432&lt;30.01,"27+ to 30","30+"))))))))))))</f>
        <v>6+ to 9</v>
      </c>
      <c r="I10432" t="str">
        <f>IF(G10432&lt;&gt;H10432,"DIFF","")</f>
        <v>DIFF</v>
      </c>
    </row>
    <row r="10433" spans="1:9">
      <c r="A10433" t="s">
        <v>103</v>
      </c>
      <c r="B10433" t="s">
        <v>218</v>
      </c>
      <c r="C10433" s="1">
        <v>112857531</v>
      </c>
      <c r="D10433" s="1">
        <v>2</v>
      </c>
      <c r="E10433" s="1">
        <v>-8</v>
      </c>
      <c r="F10433" s="1">
        <v>13</v>
      </c>
      <c r="G10433" s="7" t="str">
        <f>IF(E10433&lt;0,"0-",IF(E10433=0,"0",IF(E10433&lt;3.01,"0+ to 3",IF(E10433&lt;6.01,"3+ to 6",IF(E10433&lt;9.01,"6+ to 9",IF(E10433&lt;12.01,"9+ to 12",IF(E10433&lt;15.01,"12+ to 15",IF(E10433&lt;18.01,"15+ to 18",IF(E10433&lt;21.01,"18+ to 21",IF(E10433&lt;24.01,"21+ to 24",IF(E10433&lt;27.01,"24+ to 27",IF(E10433&lt;30.01,"27+ to 30","30+"))))))))))))</f>
        <v>0-</v>
      </c>
      <c r="H10433" s="7" t="str">
        <f>IF(F10433&lt;0,"0-",IF(F10433=0,"0",IF(F10433&lt;3.01,"0+ to 3",IF(F10433&lt;6.01,"3+ to 6",IF(F10433&lt;9.01,"6+ to 9",IF(F10433&lt;12.01,"9+ to 12",IF(F10433&lt;15.01,"12+ to 15",IF(F10433&lt;18.01,"15+ to 18",IF(F10433&lt;21.01,"18+ to 21",IF(F10433&lt;24.01,"21+ to 24",IF(F10433&lt;27.01,"24+ to 27",IF(F10433&lt;30.01,"27+ to 30","30+"))))))))))))</f>
        <v>12+ to 15</v>
      </c>
      <c r="I10433" t="str">
        <f>IF(G10433&lt;&gt;H10433,"DIFF","")</f>
        <v>DIFF</v>
      </c>
    </row>
    <row r="10434" spans="1:9">
      <c r="A10434" t="s">
        <v>103</v>
      </c>
      <c r="B10434" t="s">
        <v>218</v>
      </c>
      <c r="C10434" s="1">
        <v>112859033</v>
      </c>
      <c r="D10434" s="1">
        <v>2</v>
      </c>
      <c r="E10434" s="1">
        <v>-18</v>
      </c>
      <c r="F10434" s="1">
        <v>54</v>
      </c>
      <c r="G10434" s="7" t="str">
        <f>IF(E10434&lt;0,"0-",IF(E10434=0,"0",IF(E10434&lt;3.01,"0+ to 3",IF(E10434&lt;6.01,"3+ to 6",IF(E10434&lt;9.01,"6+ to 9",IF(E10434&lt;12.01,"9+ to 12",IF(E10434&lt;15.01,"12+ to 15",IF(E10434&lt;18.01,"15+ to 18",IF(E10434&lt;21.01,"18+ to 21",IF(E10434&lt;24.01,"21+ to 24",IF(E10434&lt;27.01,"24+ to 27",IF(E10434&lt;30.01,"27+ to 30","30+"))))))))))))</f>
        <v>0-</v>
      </c>
      <c r="H10434" s="7" t="str">
        <f>IF(F10434&lt;0,"0-",IF(F10434=0,"0",IF(F10434&lt;3.01,"0+ to 3",IF(F10434&lt;6.01,"3+ to 6",IF(F10434&lt;9.01,"6+ to 9",IF(F10434&lt;12.01,"9+ to 12",IF(F10434&lt;15.01,"12+ to 15",IF(F10434&lt;18.01,"15+ to 18",IF(F10434&lt;21.01,"18+ to 21",IF(F10434&lt;24.01,"21+ to 24",IF(F10434&lt;27.01,"24+ to 27",IF(F10434&lt;30.01,"27+ to 30","30+"))))))))))))</f>
        <v>30+</v>
      </c>
      <c r="I10434" t="str">
        <f>IF(G10434&lt;&gt;H10434,"DIFF","")</f>
        <v>DIFF</v>
      </c>
    </row>
    <row r="10435" spans="1:9">
      <c r="A10435" t="s">
        <v>103</v>
      </c>
      <c r="B10435" t="s">
        <v>218</v>
      </c>
      <c r="C10435" s="1">
        <v>112859046</v>
      </c>
      <c r="D10435" s="1">
        <v>2</v>
      </c>
      <c r="E10435" s="1">
        <v>-5</v>
      </c>
      <c r="F10435" s="1">
        <v>7</v>
      </c>
      <c r="G10435" s="7" t="str">
        <f>IF(E10435&lt;0,"0-",IF(E10435=0,"0",IF(E10435&lt;3.01,"0+ to 3",IF(E10435&lt;6.01,"3+ to 6",IF(E10435&lt;9.01,"6+ to 9",IF(E10435&lt;12.01,"9+ to 12",IF(E10435&lt;15.01,"12+ to 15",IF(E10435&lt;18.01,"15+ to 18",IF(E10435&lt;21.01,"18+ to 21",IF(E10435&lt;24.01,"21+ to 24",IF(E10435&lt;27.01,"24+ to 27",IF(E10435&lt;30.01,"27+ to 30","30+"))))))))))))</f>
        <v>0-</v>
      </c>
      <c r="H10435" s="7" t="str">
        <f>IF(F10435&lt;0,"0-",IF(F10435=0,"0",IF(F10435&lt;3.01,"0+ to 3",IF(F10435&lt;6.01,"3+ to 6",IF(F10435&lt;9.01,"6+ to 9",IF(F10435&lt;12.01,"9+ to 12",IF(F10435&lt;15.01,"12+ to 15",IF(F10435&lt;18.01,"15+ to 18",IF(F10435&lt;21.01,"18+ to 21",IF(F10435&lt;24.01,"21+ to 24",IF(F10435&lt;27.01,"24+ to 27",IF(F10435&lt;30.01,"27+ to 30","30+"))))))))))))</f>
        <v>6+ to 9</v>
      </c>
      <c r="I10435" t="str">
        <f>IF(G10435&lt;&gt;H10435,"DIFF","")</f>
        <v>DIFF</v>
      </c>
    </row>
    <row r="10436" spans="1:9">
      <c r="A10436" t="s">
        <v>102</v>
      </c>
      <c r="B10436" t="s">
        <v>218</v>
      </c>
      <c r="C10436" s="1">
        <v>112860303</v>
      </c>
      <c r="D10436" s="1">
        <v>2</v>
      </c>
      <c r="E10436" s="1">
        <v>-8</v>
      </c>
      <c r="F10436" s="1">
        <v>17</v>
      </c>
      <c r="G10436" s="7" t="str">
        <f>IF(E10436&lt;0,"0-",IF(E10436=0,"0",IF(E10436&lt;3.01,"0+ to 3",IF(E10436&lt;6.01,"3+ to 6",IF(E10436&lt;9.01,"6+ to 9",IF(E10436&lt;12.01,"9+ to 12",IF(E10436&lt;15.01,"12+ to 15",IF(E10436&lt;18.01,"15+ to 18",IF(E10436&lt;21.01,"18+ to 21",IF(E10436&lt;24.01,"21+ to 24",IF(E10436&lt;27.01,"24+ to 27",IF(E10436&lt;30.01,"27+ to 30","30+"))))))))))))</f>
        <v>0-</v>
      </c>
      <c r="H10436" s="7" t="str">
        <f>IF(F10436&lt;0,"0-",IF(F10436=0,"0",IF(F10436&lt;3.01,"0+ to 3",IF(F10436&lt;6.01,"3+ to 6",IF(F10436&lt;9.01,"6+ to 9",IF(F10436&lt;12.01,"9+ to 12",IF(F10436&lt;15.01,"12+ to 15",IF(F10436&lt;18.01,"15+ to 18",IF(F10436&lt;21.01,"18+ to 21",IF(F10436&lt;24.01,"21+ to 24",IF(F10436&lt;27.01,"24+ to 27",IF(F10436&lt;30.01,"27+ to 30","30+"))))))))))))</f>
        <v>15+ to 18</v>
      </c>
      <c r="I10436" t="str">
        <f>IF(G10436&lt;&gt;H10436,"DIFF","")</f>
        <v>DIFF</v>
      </c>
    </row>
    <row r="10437" spans="1:9">
      <c r="A10437" t="s">
        <v>102</v>
      </c>
      <c r="B10437" t="s">
        <v>218</v>
      </c>
      <c r="C10437" s="1">
        <v>112865830</v>
      </c>
      <c r="D10437" s="1">
        <v>3</v>
      </c>
      <c r="E10437" s="1">
        <v>0</v>
      </c>
      <c r="F10437" s="1">
        <v>1</v>
      </c>
      <c r="G10437" s="7" t="str">
        <f>IF(E10437&lt;0,"0-",IF(E10437=0,"0",IF(E10437&lt;3.01,"0+ to 3",IF(E10437&lt;6.01,"3+ to 6",IF(E10437&lt;9.01,"6+ to 9",IF(E10437&lt;12.01,"9+ to 12",IF(E10437&lt;15.01,"12+ to 15",IF(E10437&lt;18.01,"15+ to 18",IF(E10437&lt;21.01,"18+ to 21",IF(E10437&lt;24.01,"21+ to 24",IF(E10437&lt;27.01,"24+ to 27",IF(E10437&lt;30.01,"27+ to 30","30+"))))))))))))</f>
        <v>0</v>
      </c>
      <c r="H10437" s="7" t="str">
        <f>IF(F10437&lt;0,"0-",IF(F10437=0,"0",IF(F10437&lt;3.01,"0+ to 3",IF(F10437&lt;6.01,"3+ to 6",IF(F10437&lt;9.01,"6+ to 9",IF(F10437&lt;12.01,"9+ to 12",IF(F10437&lt;15.01,"12+ to 15",IF(F10437&lt;18.01,"15+ to 18",IF(F10437&lt;21.01,"18+ to 21",IF(F10437&lt;24.01,"21+ to 24",IF(F10437&lt;27.01,"24+ to 27",IF(F10437&lt;30.01,"27+ to 30","30+"))))))))))))</f>
        <v>0+ to 3</v>
      </c>
      <c r="I10437" t="str">
        <f>IF(G10437&lt;&gt;H10437,"DIFF","")</f>
        <v>DIFF</v>
      </c>
    </row>
    <row r="10438" spans="1:9">
      <c r="A10438" t="s">
        <v>102</v>
      </c>
      <c r="B10438" t="s">
        <v>218</v>
      </c>
      <c r="C10438" s="1">
        <v>112868627</v>
      </c>
      <c r="D10438" s="1">
        <v>2</v>
      </c>
      <c r="E10438" s="1">
        <v>-10</v>
      </c>
      <c r="F10438" s="1">
        <v>17</v>
      </c>
      <c r="G10438" s="7" t="str">
        <f>IF(E10438&lt;0,"0-",IF(E10438=0,"0",IF(E10438&lt;3.01,"0+ to 3",IF(E10438&lt;6.01,"3+ to 6",IF(E10438&lt;9.01,"6+ to 9",IF(E10438&lt;12.01,"9+ to 12",IF(E10438&lt;15.01,"12+ to 15",IF(E10438&lt;18.01,"15+ to 18",IF(E10438&lt;21.01,"18+ to 21",IF(E10438&lt;24.01,"21+ to 24",IF(E10438&lt;27.01,"24+ to 27",IF(E10438&lt;30.01,"27+ to 30","30+"))))))))))))</f>
        <v>0-</v>
      </c>
      <c r="H10438" s="7" t="str">
        <f>IF(F10438&lt;0,"0-",IF(F10438=0,"0",IF(F10438&lt;3.01,"0+ to 3",IF(F10438&lt;6.01,"3+ to 6",IF(F10438&lt;9.01,"6+ to 9",IF(F10438&lt;12.01,"9+ to 12",IF(F10438&lt;15.01,"12+ to 15",IF(F10438&lt;18.01,"15+ to 18",IF(F10438&lt;21.01,"18+ to 21",IF(F10438&lt;24.01,"21+ to 24",IF(F10438&lt;27.01,"24+ to 27",IF(F10438&lt;30.01,"27+ to 30","30+"))))))))))))</f>
        <v>15+ to 18</v>
      </c>
      <c r="I10438" t="str">
        <f>IF(G10438&lt;&gt;H10438,"DIFF","")</f>
        <v>DIFF</v>
      </c>
    </row>
    <row r="10439" spans="1:9">
      <c r="A10439" t="s">
        <v>102</v>
      </c>
      <c r="B10439" t="s">
        <v>218</v>
      </c>
      <c r="C10439" s="1">
        <v>112871822</v>
      </c>
      <c r="D10439" s="1">
        <v>4</v>
      </c>
      <c r="E10439" s="1">
        <v>0</v>
      </c>
      <c r="F10439" s="1">
        <v>0</v>
      </c>
      <c r="G10439" s="7" t="str">
        <f>IF(E10439&lt;0,"0-",IF(E10439=0,"0",IF(E10439&lt;3.01,"0+ to 3",IF(E10439&lt;6.01,"3+ to 6",IF(E10439&lt;9.01,"6+ to 9",IF(E10439&lt;12.01,"9+ to 12",IF(E10439&lt;15.01,"12+ to 15",IF(E10439&lt;18.01,"15+ to 18",IF(E10439&lt;21.01,"18+ to 21",IF(E10439&lt;24.01,"21+ to 24",IF(E10439&lt;27.01,"24+ to 27",IF(E10439&lt;30.01,"27+ to 30","30+"))))))))))))</f>
        <v>0</v>
      </c>
      <c r="H10439" s="7" t="str">
        <f>IF(F10439&lt;0,"0-",IF(F10439=0,"0",IF(F10439&lt;3.01,"0+ to 3",IF(F10439&lt;6.01,"3+ to 6",IF(F10439&lt;9.01,"6+ to 9",IF(F10439&lt;12.01,"9+ to 12",IF(F10439&lt;15.01,"12+ to 15",IF(F10439&lt;18.01,"15+ to 18",IF(F10439&lt;21.01,"18+ to 21",IF(F10439&lt;24.01,"21+ to 24",IF(F10439&lt;27.01,"24+ to 27",IF(F10439&lt;30.01,"27+ to 30","30+"))))))))))))</f>
        <v>0</v>
      </c>
      <c r="I10439" t="str">
        <f>IF(G10439&lt;&gt;H10439,"DIFF","")</f>
        <v/>
      </c>
    </row>
    <row r="10440" spans="1:9">
      <c r="A10440" t="s">
        <v>103</v>
      </c>
      <c r="B10440" t="s">
        <v>218</v>
      </c>
      <c r="C10440" s="1">
        <v>112872563</v>
      </c>
      <c r="D10440" s="1">
        <v>3</v>
      </c>
      <c r="E10440" s="1">
        <v>-17</v>
      </c>
      <c r="F10440" s="1">
        <v>30</v>
      </c>
      <c r="G10440" s="7" t="str">
        <f>IF(E10440&lt;0,"0-",IF(E10440=0,"0",IF(E10440&lt;3.01,"0+ to 3",IF(E10440&lt;6.01,"3+ to 6",IF(E10440&lt;9.01,"6+ to 9",IF(E10440&lt;12.01,"9+ to 12",IF(E10440&lt;15.01,"12+ to 15",IF(E10440&lt;18.01,"15+ to 18",IF(E10440&lt;21.01,"18+ to 21",IF(E10440&lt;24.01,"21+ to 24",IF(E10440&lt;27.01,"24+ to 27",IF(E10440&lt;30.01,"27+ to 30","30+"))))))))))))</f>
        <v>0-</v>
      </c>
      <c r="H10440" s="7" t="str">
        <f>IF(F10440&lt;0,"0-",IF(F10440=0,"0",IF(F10440&lt;3.01,"0+ to 3",IF(F10440&lt;6.01,"3+ to 6",IF(F10440&lt;9.01,"6+ to 9",IF(F10440&lt;12.01,"9+ to 12",IF(F10440&lt;15.01,"12+ to 15",IF(F10440&lt;18.01,"15+ to 18",IF(F10440&lt;21.01,"18+ to 21",IF(F10440&lt;24.01,"21+ to 24",IF(F10440&lt;27.01,"24+ to 27",IF(F10440&lt;30.01,"27+ to 30","30+"))))))))))))</f>
        <v>27+ to 30</v>
      </c>
      <c r="I10440" t="str">
        <f>IF(G10440&lt;&gt;H10440,"DIFF","")</f>
        <v>DIFF</v>
      </c>
    </row>
    <row r="10441" spans="1:9">
      <c r="A10441" t="s">
        <v>102</v>
      </c>
      <c r="B10441" t="s">
        <v>218</v>
      </c>
      <c r="C10441" s="1">
        <v>112875326</v>
      </c>
      <c r="D10441" s="1">
        <v>3</v>
      </c>
      <c r="E10441" s="1">
        <v>0</v>
      </c>
      <c r="F10441" s="1">
        <v>0</v>
      </c>
      <c r="G10441" s="7" t="str">
        <f>IF(E10441&lt;0,"0-",IF(E10441=0,"0",IF(E10441&lt;3.01,"0+ to 3",IF(E10441&lt;6.01,"3+ to 6",IF(E10441&lt;9.01,"6+ to 9",IF(E10441&lt;12.01,"9+ to 12",IF(E10441&lt;15.01,"12+ to 15",IF(E10441&lt;18.01,"15+ to 18",IF(E10441&lt;21.01,"18+ to 21",IF(E10441&lt;24.01,"21+ to 24",IF(E10441&lt;27.01,"24+ to 27",IF(E10441&lt;30.01,"27+ to 30","30+"))))))))))))</f>
        <v>0</v>
      </c>
      <c r="H10441" s="7" t="str">
        <f>IF(F10441&lt;0,"0-",IF(F10441=0,"0",IF(F10441&lt;3.01,"0+ to 3",IF(F10441&lt;6.01,"3+ to 6",IF(F10441&lt;9.01,"6+ to 9",IF(F10441&lt;12.01,"9+ to 12",IF(F10441&lt;15.01,"12+ to 15",IF(F10441&lt;18.01,"15+ to 18",IF(F10441&lt;21.01,"18+ to 21",IF(F10441&lt;24.01,"21+ to 24",IF(F10441&lt;27.01,"24+ to 27",IF(F10441&lt;30.01,"27+ to 30","30+"))))))))))))</f>
        <v>0</v>
      </c>
      <c r="I10441" t="str">
        <f>IF(G10441&lt;&gt;H10441,"DIFF","")</f>
        <v/>
      </c>
    </row>
    <row r="10442" spans="1:9">
      <c r="A10442" t="s">
        <v>102</v>
      </c>
      <c r="B10442" t="s">
        <v>217</v>
      </c>
      <c r="C10442" s="1">
        <v>112881245</v>
      </c>
      <c r="D10442" s="1">
        <v>2</v>
      </c>
      <c r="E10442" s="1">
        <v>0</v>
      </c>
      <c r="F10442" s="1">
        <v>0</v>
      </c>
      <c r="G10442" s="7" t="str">
        <f>IF(E10442&lt;0,"0-",IF(E10442=0,"0",IF(E10442&lt;3.01,"0+ to 3",IF(E10442&lt;6.01,"3+ to 6",IF(E10442&lt;9.01,"6+ to 9",IF(E10442&lt;12.01,"9+ to 12",IF(E10442&lt;15.01,"12+ to 15",IF(E10442&lt;18.01,"15+ to 18",IF(E10442&lt;21.01,"18+ to 21",IF(E10442&lt;24.01,"21+ to 24",IF(E10442&lt;27.01,"24+ to 27",IF(E10442&lt;30.01,"27+ to 30","30+"))))))))))))</f>
        <v>0</v>
      </c>
      <c r="H10442" s="7" t="str">
        <f>IF(F10442&lt;0,"0-",IF(F10442=0,"0",IF(F10442&lt;3.01,"0+ to 3",IF(F10442&lt;6.01,"3+ to 6",IF(F10442&lt;9.01,"6+ to 9",IF(F10442&lt;12.01,"9+ to 12",IF(F10442&lt;15.01,"12+ to 15",IF(F10442&lt;18.01,"15+ to 18",IF(F10442&lt;21.01,"18+ to 21",IF(F10442&lt;24.01,"21+ to 24",IF(F10442&lt;27.01,"24+ to 27",IF(F10442&lt;30.01,"27+ to 30","30+"))))))))))))</f>
        <v>0</v>
      </c>
      <c r="I10442" t="str">
        <f>IF(G10442&lt;&gt;H10442,"DIFF","")</f>
        <v/>
      </c>
    </row>
    <row r="10443" spans="1:9">
      <c r="A10443" t="s">
        <v>102</v>
      </c>
      <c r="B10443" t="s">
        <v>217</v>
      </c>
      <c r="C10443" s="1">
        <v>112923459</v>
      </c>
      <c r="D10443" s="1">
        <v>5</v>
      </c>
      <c r="E10443" s="1">
        <v>-3</v>
      </c>
      <c r="F10443" s="1">
        <v>17</v>
      </c>
      <c r="G10443" s="7" t="str">
        <f>IF(E10443&lt;0,"0-",IF(E10443=0,"0",IF(E10443&lt;3.01,"0+ to 3",IF(E10443&lt;6.01,"3+ to 6",IF(E10443&lt;9.01,"6+ to 9",IF(E10443&lt;12.01,"9+ to 12",IF(E10443&lt;15.01,"12+ to 15",IF(E10443&lt;18.01,"15+ to 18",IF(E10443&lt;21.01,"18+ to 21",IF(E10443&lt;24.01,"21+ to 24",IF(E10443&lt;27.01,"24+ to 27",IF(E10443&lt;30.01,"27+ to 30","30+"))))))))))))</f>
        <v>0-</v>
      </c>
      <c r="H10443" s="7" t="str">
        <f>IF(F10443&lt;0,"0-",IF(F10443=0,"0",IF(F10443&lt;3.01,"0+ to 3",IF(F10443&lt;6.01,"3+ to 6",IF(F10443&lt;9.01,"6+ to 9",IF(F10443&lt;12.01,"9+ to 12",IF(F10443&lt;15.01,"12+ to 15",IF(F10443&lt;18.01,"15+ to 18",IF(F10443&lt;21.01,"18+ to 21",IF(F10443&lt;24.01,"21+ to 24",IF(F10443&lt;27.01,"24+ to 27",IF(F10443&lt;30.01,"27+ to 30","30+"))))))))))))</f>
        <v>15+ to 18</v>
      </c>
      <c r="I10443" t="str">
        <f>IF(G10443&lt;&gt;H10443,"DIFF","")</f>
        <v>DIFF</v>
      </c>
    </row>
    <row r="10444" spans="1:9">
      <c r="A10444" t="s">
        <v>103</v>
      </c>
      <c r="B10444" t="s">
        <v>217</v>
      </c>
      <c r="C10444" s="1">
        <v>112927617</v>
      </c>
      <c r="D10444" s="1">
        <v>2</v>
      </c>
      <c r="E10444" s="1">
        <v>-8</v>
      </c>
      <c r="F10444" s="1">
        <v>14</v>
      </c>
      <c r="G10444" s="7" t="str">
        <f>IF(E10444&lt;0,"0-",IF(E10444=0,"0",IF(E10444&lt;3.01,"0+ to 3",IF(E10444&lt;6.01,"3+ to 6",IF(E10444&lt;9.01,"6+ to 9",IF(E10444&lt;12.01,"9+ to 12",IF(E10444&lt;15.01,"12+ to 15",IF(E10444&lt;18.01,"15+ to 18",IF(E10444&lt;21.01,"18+ to 21",IF(E10444&lt;24.01,"21+ to 24",IF(E10444&lt;27.01,"24+ to 27",IF(E10444&lt;30.01,"27+ to 30","30+"))))))))))))</f>
        <v>0-</v>
      </c>
      <c r="H10444" s="7" t="str">
        <f>IF(F10444&lt;0,"0-",IF(F10444=0,"0",IF(F10444&lt;3.01,"0+ to 3",IF(F10444&lt;6.01,"3+ to 6",IF(F10444&lt;9.01,"6+ to 9",IF(F10444&lt;12.01,"9+ to 12",IF(F10444&lt;15.01,"12+ to 15",IF(F10444&lt;18.01,"15+ to 18",IF(F10444&lt;21.01,"18+ to 21",IF(F10444&lt;24.01,"21+ to 24",IF(F10444&lt;27.01,"24+ to 27",IF(F10444&lt;30.01,"27+ to 30","30+"))))))))))))</f>
        <v>12+ to 15</v>
      </c>
      <c r="I10444" t="str">
        <f>IF(G10444&lt;&gt;H10444,"DIFF","")</f>
        <v>DIFF</v>
      </c>
    </row>
    <row r="10445" spans="1:9">
      <c r="A10445" t="s">
        <v>102</v>
      </c>
      <c r="B10445" t="s">
        <v>217</v>
      </c>
      <c r="C10445" s="1">
        <v>112933895</v>
      </c>
      <c r="D10445" s="1">
        <v>2</v>
      </c>
      <c r="E10445" s="1">
        <v>-12</v>
      </c>
      <c r="F10445" s="1">
        <v>11</v>
      </c>
      <c r="G10445" s="7" t="str">
        <f>IF(E10445&lt;0,"0-",IF(E10445=0,"0",IF(E10445&lt;3.01,"0+ to 3",IF(E10445&lt;6.01,"3+ to 6",IF(E10445&lt;9.01,"6+ to 9",IF(E10445&lt;12.01,"9+ to 12",IF(E10445&lt;15.01,"12+ to 15",IF(E10445&lt;18.01,"15+ to 18",IF(E10445&lt;21.01,"18+ to 21",IF(E10445&lt;24.01,"21+ to 24",IF(E10445&lt;27.01,"24+ to 27",IF(E10445&lt;30.01,"27+ to 30","30+"))))))))))))</f>
        <v>0-</v>
      </c>
      <c r="H10445" s="7" t="str">
        <f>IF(F10445&lt;0,"0-",IF(F10445=0,"0",IF(F10445&lt;3.01,"0+ to 3",IF(F10445&lt;6.01,"3+ to 6",IF(F10445&lt;9.01,"6+ to 9",IF(F10445&lt;12.01,"9+ to 12",IF(F10445&lt;15.01,"12+ to 15",IF(F10445&lt;18.01,"15+ to 18",IF(F10445&lt;21.01,"18+ to 21",IF(F10445&lt;24.01,"21+ to 24",IF(F10445&lt;27.01,"24+ to 27",IF(F10445&lt;30.01,"27+ to 30","30+"))))))))))))</f>
        <v>9+ to 12</v>
      </c>
      <c r="I10445" t="str">
        <f>IF(G10445&lt;&gt;H10445,"DIFF","")</f>
        <v>DIFF</v>
      </c>
    </row>
    <row r="10446" spans="1:9">
      <c r="A10446" t="s">
        <v>102</v>
      </c>
      <c r="B10446" t="s">
        <v>217</v>
      </c>
      <c r="C10446" s="1">
        <v>112936436</v>
      </c>
      <c r="D10446" s="1">
        <v>3</v>
      </c>
      <c r="E10446" s="1">
        <v>-1</v>
      </c>
      <c r="F10446" s="1">
        <v>0</v>
      </c>
      <c r="G10446" s="7" t="str">
        <f>IF(E10446&lt;0,"0-",IF(E10446=0,"0",IF(E10446&lt;3.01,"0+ to 3",IF(E10446&lt;6.01,"3+ to 6",IF(E10446&lt;9.01,"6+ to 9",IF(E10446&lt;12.01,"9+ to 12",IF(E10446&lt;15.01,"12+ to 15",IF(E10446&lt;18.01,"15+ to 18",IF(E10446&lt;21.01,"18+ to 21",IF(E10446&lt;24.01,"21+ to 24",IF(E10446&lt;27.01,"24+ to 27",IF(E10446&lt;30.01,"27+ to 30","30+"))))))))))))</f>
        <v>0-</v>
      </c>
      <c r="H10446" s="7" t="str">
        <f>IF(F10446&lt;0,"0-",IF(F10446=0,"0",IF(F10446&lt;3.01,"0+ to 3",IF(F10446&lt;6.01,"3+ to 6",IF(F10446&lt;9.01,"6+ to 9",IF(F10446&lt;12.01,"9+ to 12",IF(F10446&lt;15.01,"12+ to 15",IF(F10446&lt;18.01,"15+ to 18",IF(F10446&lt;21.01,"18+ to 21",IF(F10446&lt;24.01,"21+ to 24",IF(F10446&lt;27.01,"24+ to 27",IF(F10446&lt;30.01,"27+ to 30","30+"))))))))))))</f>
        <v>0</v>
      </c>
      <c r="I10446" t="str">
        <f>IF(G10446&lt;&gt;H10446,"DIFF","")</f>
        <v>DIFF</v>
      </c>
    </row>
    <row r="10447" spans="1:9">
      <c r="A10447" t="s">
        <v>102</v>
      </c>
      <c r="B10447" t="s">
        <v>216</v>
      </c>
      <c r="C10447" s="1">
        <v>112939743</v>
      </c>
      <c r="D10447" s="1">
        <v>5</v>
      </c>
      <c r="E10447" s="1">
        <v>0</v>
      </c>
      <c r="F10447" s="1">
        <v>0</v>
      </c>
      <c r="G10447" s="7" t="str">
        <f>IF(E10447&lt;0,"0-",IF(E10447=0,"0",IF(E10447&lt;3.01,"0+ to 3",IF(E10447&lt;6.01,"3+ to 6",IF(E10447&lt;9.01,"6+ to 9",IF(E10447&lt;12.01,"9+ to 12",IF(E10447&lt;15.01,"12+ to 15",IF(E10447&lt;18.01,"15+ to 18",IF(E10447&lt;21.01,"18+ to 21",IF(E10447&lt;24.01,"21+ to 24",IF(E10447&lt;27.01,"24+ to 27",IF(E10447&lt;30.01,"27+ to 30","30+"))))))))))))</f>
        <v>0</v>
      </c>
      <c r="H10447" s="7" t="str">
        <f>IF(F10447&lt;0,"0-",IF(F10447=0,"0",IF(F10447&lt;3.01,"0+ to 3",IF(F10447&lt;6.01,"3+ to 6",IF(F10447&lt;9.01,"6+ to 9",IF(F10447&lt;12.01,"9+ to 12",IF(F10447&lt;15.01,"12+ to 15",IF(F10447&lt;18.01,"15+ to 18",IF(F10447&lt;21.01,"18+ to 21",IF(F10447&lt;24.01,"21+ to 24",IF(F10447&lt;27.01,"24+ to 27",IF(F10447&lt;30.01,"27+ to 30","30+"))))))))))))</f>
        <v>0</v>
      </c>
      <c r="I10447" t="str">
        <f>IF(G10447&lt;&gt;H10447,"DIFF","")</f>
        <v/>
      </c>
    </row>
    <row r="10448" spans="1:9">
      <c r="A10448" t="s">
        <v>102</v>
      </c>
      <c r="B10448" t="s">
        <v>215</v>
      </c>
      <c r="C10448" s="1">
        <v>112990261</v>
      </c>
      <c r="D10448" s="1">
        <v>2</v>
      </c>
      <c r="E10448" s="1">
        <v>-3</v>
      </c>
      <c r="F10448" s="1">
        <v>5</v>
      </c>
      <c r="G10448" s="7" t="str">
        <f>IF(E10448&lt;0,"0-",IF(E10448=0,"0",IF(E10448&lt;3.01,"0+ to 3",IF(E10448&lt;6.01,"3+ to 6",IF(E10448&lt;9.01,"6+ to 9",IF(E10448&lt;12.01,"9+ to 12",IF(E10448&lt;15.01,"12+ to 15",IF(E10448&lt;18.01,"15+ to 18",IF(E10448&lt;21.01,"18+ to 21",IF(E10448&lt;24.01,"21+ to 24",IF(E10448&lt;27.01,"24+ to 27",IF(E10448&lt;30.01,"27+ to 30","30+"))))))))))))</f>
        <v>0-</v>
      </c>
      <c r="H10448" s="7" t="str">
        <f>IF(F10448&lt;0,"0-",IF(F10448=0,"0",IF(F10448&lt;3.01,"0+ to 3",IF(F10448&lt;6.01,"3+ to 6",IF(F10448&lt;9.01,"6+ to 9",IF(F10448&lt;12.01,"9+ to 12",IF(F10448&lt;15.01,"12+ to 15",IF(F10448&lt;18.01,"15+ to 18",IF(F10448&lt;21.01,"18+ to 21",IF(F10448&lt;24.01,"21+ to 24",IF(F10448&lt;27.01,"24+ to 27",IF(F10448&lt;30.01,"27+ to 30","30+"))))))))))))</f>
        <v>3+ to 6</v>
      </c>
      <c r="I10448" t="str">
        <f>IF(G10448&lt;&gt;H10448,"DIFF","")</f>
        <v>DIFF</v>
      </c>
    </row>
    <row r="10449" spans="1:9">
      <c r="A10449" t="s">
        <v>102</v>
      </c>
      <c r="B10449" t="s">
        <v>215</v>
      </c>
      <c r="C10449" s="1">
        <v>112992200</v>
      </c>
      <c r="D10449" s="1">
        <v>2</v>
      </c>
      <c r="E10449" s="1">
        <v>0</v>
      </c>
      <c r="F10449" s="1">
        <v>0</v>
      </c>
      <c r="G10449" s="7" t="str">
        <f>IF(E10449&lt;0,"0-",IF(E10449=0,"0",IF(E10449&lt;3.01,"0+ to 3",IF(E10449&lt;6.01,"3+ to 6",IF(E10449&lt;9.01,"6+ to 9",IF(E10449&lt;12.01,"9+ to 12",IF(E10449&lt;15.01,"12+ to 15",IF(E10449&lt;18.01,"15+ to 18",IF(E10449&lt;21.01,"18+ to 21",IF(E10449&lt;24.01,"21+ to 24",IF(E10449&lt;27.01,"24+ to 27",IF(E10449&lt;30.01,"27+ to 30","30+"))))))))))))</f>
        <v>0</v>
      </c>
      <c r="H10449" s="7" t="str">
        <f>IF(F10449&lt;0,"0-",IF(F10449=0,"0",IF(F10449&lt;3.01,"0+ to 3",IF(F10449&lt;6.01,"3+ to 6",IF(F10449&lt;9.01,"6+ to 9",IF(F10449&lt;12.01,"9+ to 12",IF(F10449&lt;15.01,"12+ to 15",IF(F10449&lt;18.01,"15+ to 18",IF(F10449&lt;21.01,"18+ to 21",IF(F10449&lt;24.01,"21+ to 24",IF(F10449&lt;27.01,"24+ to 27",IF(F10449&lt;30.01,"27+ to 30","30+"))))))))))))</f>
        <v>0</v>
      </c>
      <c r="I10449" t="str">
        <f>IF(G10449&lt;&gt;H10449,"DIFF","")</f>
        <v/>
      </c>
    </row>
    <row r="10450" spans="1:9">
      <c r="A10450" t="s">
        <v>102</v>
      </c>
      <c r="B10450" t="s">
        <v>215</v>
      </c>
      <c r="C10450" s="1">
        <v>112994599</v>
      </c>
      <c r="D10450" s="1">
        <v>2</v>
      </c>
      <c r="E10450" s="1">
        <v>-2</v>
      </c>
      <c r="F10450" s="1">
        <v>4</v>
      </c>
      <c r="G10450" s="7" t="str">
        <f>IF(E10450&lt;0,"0-",IF(E10450=0,"0",IF(E10450&lt;3.01,"0+ to 3",IF(E10450&lt;6.01,"3+ to 6",IF(E10450&lt;9.01,"6+ to 9",IF(E10450&lt;12.01,"9+ to 12",IF(E10450&lt;15.01,"12+ to 15",IF(E10450&lt;18.01,"15+ to 18",IF(E10450&lt;21.01,"18+ to 21",IF(E10450&lt;24.01,"21+ to 24",IF(E10450&lt;27.01,"24+ to 27",IF(E10450&lt;30.01,"27+ to 30","30+"))))))))))))</f>
        <v>0-</v>
      </c>
      <c r="H10450" s="7" t="str">
        <f>IF(F10450&lt;0,"0-",IF(F10450=0,"0",IF(F10450&lt;3.01,"0+ to 3",IF(F10450&lt;6.01,"3+ to 6",IF(F10450&lt;9.01,"6+ to 9",IF(F10450&lt;12.01,"9+ to 12",IF(F10450&lt;15.01,"12+ to 15",IF(F10450&lt;18.01,"15+ to 18",IF(F10450&lt;21.01,"18+ to 21",IF(F10450&lt;24.01,"21+ to 24",IF(F10450&lt;27.01,"24+ to 27",IF(F10450&lt;30.01,"27+ to 30","30+"))))))))))))</f>
        <v>3+ to 6</v>
      </c>
      <c r="I10450" t="str">
        <f>IF(G10450&lt;&gt;H10450,"DIFF","")</f>
        <v>DIFF</v>
      </c>
    </row>
    <row r="10451" spans="1:9">
      <c r="A10451" t="s">
        <v>102</v>
      </c>
      <c r="B10451" t="s">
        <v>215</v>
      </c>
      <c r="C10451" s="1">
        <v>112995343</v>
      </c>
      <c r="D10451" s="1">
        <v>2</v>
      </c>
      <c r="E10451" s="1">
        <v>-6</v>
      </c>
      <c r="F10451" s="1">
        <v>10</v>
      </c>
      <c r="G10451" s="7" t="str">
        <f>IF(E10451&lt;0,"0-",IF(E10451=0,"0",IF(E10451&lt;3.01,"0+ to 3",IF(E10451&lt;6.01,"3+ to 6",IF(E10451&lt;9.01,"6+ to 9",IF(E10451&lt;12.01,"9+ to 12",IF(E10451&lt;15.01,"12+ to 15",IF(E10451&lt;18.01,"15+ to 18",IF(E10451&lt;21.01,"18+ to 21",IF(E10451&lt;24.01,"21+ to 24",IF(E10451&lt;27.01,"24+ to 27",IF(E10451&lt;30.01,"27+ to 30","30+"))))))))))))</f>
        <v>0-</v>
      </c>
      <c r="H10451" s="7" t="str">
        <f>IF(F10451&lt;0,"0-",IF(F10451=0,"0",IF(F10451&lt;3.01,"0+ to 3",IF(F10451&lt;6.01,"3+ to 6",IF(F10451&lt;9.01,"6+ to 9",IF(F10451&lt;12.01,"9+ to 12",IF(F10451&lt;15.01,"12+ to 15",IF(F10451&lt;18.01,"15+ to 18",IF(F10451&lt;21.01,"18+ to 21",IF(F10451&lt;24.01,"21+ to 24",IF(F10451&lt;27.01,"24+ to 27",IF(F10451&lt;30.01,"27+ to 30","30+"))))))))))))</f>
        <v>9+ to 12</v>
      </c>
      <c r="I10451" t="str">
        <f>IF(G10451&lt;&gt;H10451,"DIFF","")</f>
        <v>DIFF</v>
      </c>
    </row>
    <row r="10452" spans="1:9">
      <c r="A10452" t="s">
        <v>102</v>
      </c>
      <c r="B10452" t="s">
        <v>215</v>
      </c>
      <c r="C10452" s="1">
        <v>112997032</v>
      </c>
      <c r="D10452" s="1">
        <v>2</v>
      </c>
      <c r="E10452" s="1">
        <v>-97</v>
      </c>
      <c r="F10452" s="1">
        <v>149</v>
      </c>
      <c r="G10452" s="7" t="str">
        <f>IF(E10452&lt;0,"0-",IF(E10452=0,"0",IF(E10452&lt;3.01,"0+ to 3",IF(E10452&lt;6.01,"3+ to 6",IF(E10452&lt;9.01,"6+ to 9",IF(E10452&lt;12.01,"9+ to 12",IF(E10452&lt;15.01,"12+ to 15",IF(E10452&lt;18.01,"15+ to 18",IF(E10452&lt;21.01,"18+ to 21",IF(E10452&lt;24.01,"21+ to 24",IF(E10452&lt;27.01,"24+ to 27",IF(E10452&lt;30.01,"27+ to 30","30+"))))))))))))</f>
        <v>0-</v>
      </c>
      <c r="H10452" s="7" t="str">
        <f>IF(F10452&lt;0,"0-",IF(F10452=0,"0",IF(F10452&lt;3.01,"0+ to 3",IF(F10452&lt;6.01,"3+ to 6",IF(F10452&lt;9.01,"6+ to 9",IF(F10452&lt;12.01,"9+ to 12",IF(F10452&lt;15.01,"12+ to 15",IF(F10452&lt;18.01,"15+ to 18",IF(F10452&lt;21.01,"18+ to 21",IF(F10452&lt;24.01,"21+ to 24",IF(F10452&lt;27.01,"24+ to 27",IF(F10452&lt;30.01,"27+ to 30","30+"))))))))))))</f>
        <v>30+</v>
      </c>
      <c r="I10452" t="str">
        <f>IF(G10452&lt;&gt;H10452,"DIFF","")</f>
        <v>DIFF</v>
      </c>
    </row>
    <row r="10453" spans="1:9">
      <c r="A10453" t="s">
        <v>102</v>
      </c>
      <c r="B10453" t="s">
        <v>215</v>
      </c>
      <c r="C10453" s="1">
        <v>112997258</v>
      </c>
      <c r="D10453" s="1">
        <v>2</v>
      </c>
      <c r="E10453" s="1">
        <v>-7</v>
      </c>
      <c r="F10453" s="1">
        <v>15</v>
      </c>
      <c r="G10453" s="7" t="str">
        <f>IF(E10453&lt;0,"0-",IF(E10453=0,"0",IF(E10453&lt;3.01,"0+ to 3",IF(E10453&lt;6.01,"3+ to 6",IF(E10453&lt;9.01,"6+ to 9",IF(E10453&lt;12.01,"9+ to 12",IF(E10453&lt;15.01,"12+ to 15",IF(E10453&lt;18.01,"15+ to 18",IF(E10453&lt;21.01,"18+ to 21",IF(E10453&lt;24.01,"21+ to 24",IF(E10453&lt;27.01,"24+ to 27",IF(E10453&lt;30.01,"27+ to 30","30+"))))))))))))</f>
        <v>0-</v>
      </c>
      <c r="H10453" s="7" t="str">
        <f>IF(F10453&lt;0,"0-",IF(F10453=0,"0",IF(F10453&lt;3.01,"0+ to 3",IF(F10453&lt;6.01,"3+ to 6",IF(F10453&lt;9.01,"6+ to 9",IF(F10453&lt;12.01,"9+ to 12",IF(F10453&lt;15.01,"12+ to 15",IF(F10453&lt;18.01,"15+ to 18",IF(F10453&lt;21.01,"18+ to 21",IF(F10453&lt;24.01,"21+ to 24",IF(F10453&lt;27.01,"24+ to 27",IF(F10453&lt;30.01,"27+ to 30","30+"))))))))))))</f>
        <v>12+ to 15</v>
      </c>
      <c r="I10453" t="str">
        <f>IF(G10453&lt;&gt;H10453,"DIFF","")</f>
        <v>DIFF</v>
      </c>
    </row>
    <row r="10454" spans="1:9">
      <c r="A10454" t="s">
        <v>102</v>
      </c>
      <c r="B10454" t="s">
        <v>215</v>
      </c>
      <c r="C10454" s="1">
        <v>113008282</v>
      </c>
      <c r="D10454" s="1">
        <v>2</v>
      </c>
      <c r="E10454" s="1">
        <v>-6</v>
      </c>
      <c r="F10454" s="1">
        <v>6</v>
      </c>
      <c r="G10454" s="7" t="str">
        <f>IF(E10454&lt;0,"0-",IF(E10454=0,"0",IF(E10454&lt;3.01,"0+ to 3",IF(E10454&lt;6.01,"3+ to 6",IF(E10454&lt;9.01,"6+ to 9",IF(E10454&lt;12.01,"9+ to 12",IF(E10454&lt;15.01,"12+ to 15",IF(E10454&lt;18.01,"15+ to 18",IF(E10454&lt;21.01,"18+ to 21",IF(E10454&lt;24.01,"21+ to 24",IF(E10454&lt;27.01,"24+ to 27",IF(E10454&lt;30.01,"27+ to 30","30+"))))))))))))</f>
        <v>0-</v>
      </c>
      <c r="H10454" s="7" t="str">
        <f>IF(F10454&lt;0,"0-",IF(F10454=0,"0",IF(F10454&lt;3.01,"0+ to 3",IF(F10454&lt;6.01,"3+ to 6",IF(F10454&lt;9.01,"6+ to 9",IF(F10454&lt;12.01,"9+ to 12",IF(F10454&lt;15.01,"12+ to 15",IF(F10454&lt;18.01,"15+ to 18",IF(F10454&lt;21.01,"18+ to 21",IF(F10454&lt;24.01,"21+ to 24",IF(F10454&lt;27.01,"24+ to 27",IF(F10454&lt;30.01,"27+ to 30","30+"))))))))))))</f>
        <v>3+ to 6</v>
      </c>
      <c r="I10454" t="str">
        <f>IF(G10454&lt;&gt;H10454,"DIFF","")</f>
        <v>DIFF</v>
      </c>
    </row>
    <row r="10455" spans="1:9">
      <c r="A10455" t="s">
        <v>102</v>
      </c>
      <c r="B10455" t="s">
        <v>214</v>
      </c>
      <c r="C10455" s="1">
        <v>113019929</v>
      </c>
      <c r="D10455" s="1">
        <v>2</v>
      </c>
      <c r="E10455" s="1">
        <v>0</v>
      </c>
      <c r="F10455" s="1">
        <v>0</v>
      </c>
      <c r="G10455" s="7" t="str">
        <f>IF(E10455&lt;0,"0-",IF(E10455=0,"0",IF(E10455&lt;3.01,"0+ to 3",IF(E10455&lt;6.01,"3+ to 6",IF(E10455&lt;9.01,"6+ to 9",IF(E10455&lt;12.01,"9+ to 12",IF(E10455&lt;15.01,"12+ to 15",IF(E10455&lt;18.01,"15+ to 18",IF(E10455&lt;21.01,"18+ to 21",IF(E10455&lt;24.01,"21+ to 24",IF(E10455&lt;27.01,"24+ to 27",IF(E10455&lt;30.01,"27+ to 30","30+"))))))))))))</f>
        <v>0</v>
      </c>
      <c r="H10455" s="7" t="str">
        <f>IF(F10455&lt;0,"0-",IF(F10455=0,"0",IF(F10455&lt;3.01,"0+ to 3",IF(F10455&lt;6.01,"3+ to 6",IF(F10455&lt;9.01,"6+ to 9",IF(F10455&lt;12.01,"9+ to 12",IF(F10455&lt;15.01,"12+ to 15",IF(F10455&lt;18.01,"15+ to 18",IF(F10455&lt;21.01,"18+ to 21",IF(F10455&lt;24.01,"21+ to 24",IF(F10455&lt;27.01,"24+ to 27",IF(F10455&lt;30.01,"27+ to 30","30+"))))))))))))</f>
        <v>0</v>
      </c>
      <c r="I10455" t="str">
        <f>IF(G10455&lt;&gt;H10455,"DIFF","")</f>
        <v/>
      </c>
    </row>
    <row r="10456" spans="1:9">
      <c r="A10456" t="s">
        <v>102</v>
      </c>
      <c r="B10456" t="s">
        <v>214</v>
      </c>
      <c r="C10456" s="1">
        <v>113023677</v>
      </c>
      <c r="D10456" s="1">
        <v>4</v>
      </c>
      <c r="E10456" s="1">
        <v>0</v>
      </c>
      <c r="F10456" s="1">
        <v>0</v>
      </c>
      <c r="G10456" s="7" t="str">
        <f>IF(E10456&lt;0,"0-",IF(E10456=0,"0",IF(E10456&lt;3.01,"0+ to 3",IF(E10456&lt;6.01,"3+ to 6",IF(E10456&lt;9.01,"6+ to 9",IF(E10456&lt;12.01,"9+ to 12",IF(E10456&lt;15.01,"12+ to 15",IF(E10456&lt;18.01,"15+ to 18",IF(E10456&lt;21.01,"18+ to 21",IF(E10456&lt;24.01,"21+ to 24",IF(E10456&lt;27.01,"24+ to 27",IF(E10456&lt;30.01,"27+ to 30","30+"))))))))))))</f>
        <v>0</v>
      </c>
      <c r="H10456" s="7" t="str">
        <f>IF(F10456&lt;0,"0-",IF(F10456=0,"0",IF(F10456&lt;3.01,"0+ to 3",IF(F10456&lt;6.01,"3+ to 6",IF(F10456&lt;9.01,"6+ to 9",IF(F10456&lt;12.01,"9+ to 12",IF(F10456&lt;15.01,"12+ to 15",IF(F10456&lt;18.01,"15+ to 18",IF(F10456&lt;21.01,"18+ to 21",IF(F10456&lt;24.01,"21+ to 24",IF(F10456&lt;27.01,"24+ to 27",IF(F10456&lt;30.01,"27+ to 30","30+"))))))))))))</f>
        <v>0</v>
      </c>
      <c r="I10456" t="str">
        <f>IF(G10456&lt;&gt;H10456,"DIFF","")</f>
        <v/>
      </c>
    </row>
    <row r="10457" spans="1:9">
      <c r="A10457" t="s">
        <v>102</v>
      </c>
      <c r="B10457" t="s">
        <v>214</v>
      </c>
      <c r="C10457" s="1">
        <v>113025551</v>
      </c>
      <c r="D10457" s="1">
        <v>2</v>
      </c>
      <c r="E10457" s="1">
        <v>-3</v>
      </c>
      <c r="F10457" s="1">
        <v>4</v>
      </c>
      <c r="G10457" s="7" t="str">
        <f>IF(E10457&lt;0,"0-",IF(E10457=0,"0",IF(E10457&lt;3.01,"0+ to 3",IF(E10457&lt;6.01,"3+ to 6",IF(E10457&lt;9.01,"6+ to 9",IF(E10457&lt;12.01,"9+ to 12",IF(E10457&lt;15.01,"12+ to 15",IF(E10457&lt;18.01,"15+ to 18",IF(E10457&lt;21.01,"18+ to 21",IF(E10457&lt;24.01,"21+ to 24",IF(E10457&lt;27.01,"24+ to 27",IF(E10457&lt;30.01,"27+ to 30","30+"))))))))))))</f>
        <v>0-</v>
      </c>
      <c r="H10457" s="7" t="str">
        <f>IF(F10457&lt;0,"0-",IF(F10457=0,"0",IF(F10457&lt;3.01,"0+ to 3",IF(F10457&lt;6.01,"3+ to 6",IF(F10457&lt;9.01,"6+ to 9",IF(F10457&lt;12.01,"9+ to 12",IF(F10457&lt;15.01,"12+ to 15",IF(F10457&lt;18.01,"15+ to 18",IF(F10457&lt;21.01,"18+ to 21",IF(F10457&lt;24.01,"21+ to 24",IF(F10457&lt;27.01,"24+ to 27",IF(F10457&lt;30.01,"27+ to 30","30+"))))))))))))</f>
        <v>3+ to 6</v>
      </c>
      <c r="I10457" t="str">
        <f>IF(G10457&lt;&gt;H10457,"DIFF","")</f>
        <v>DIFF</v>
      </c>
    </row>
    <row r="10458" spans="1:9">
      <c r="A10458" t="s">
        <v>102</v>
      </c>
      <c r="B10458" t="s">
        <v>214</v>
      </c>
      <c r="C10458" s="1">
        <v>113030414</v>
      </c>
      <c r="D10458" s="1">
        <v>4</v>
      </c>
      <c r="E10458" s="1">
        <v>-4</v>
      </c>
      <c r="F10458" s="1">
        <v>15</v>
      </c>
      <c r="G10458" s="7" t="str">
        <f>IF(E10458&lt;0,"0-",IF(E10458=0,"0",IF(E10458&lt;3.01,"0+ to 3",IF(E10458&lt;6.01,"3+ to 6",IF(E10458&lt;9.01,"6+ to 9",IF(E10458&lt;12.01,"9+ to 12",IF(E10458&lt;15.01,"12+ to 15",IF(E10458&lt;18.01,"15+ to 18",IF(E10458&lt;21.01,"18+ to 21",IF(E10458&lt;24.01,"21+ to 24",IF(E10458&lt;27.01,"24+ to 27",IF(E10458&lt;30.01,"27+ to 30","30+"))))))))))))</f>
        <v>0-</v>
      </c>
      <c r="H10458" s="7" t="str">
        <f>IF(F10458&lt;0,"0-",IF(F10458=0,"0",IF(F10458&lt;3.01,"0+ to 3",IF(F10458&lt;6.01,"3+ to 6",IF(F10458&lt;9.01,"6+ to 9",IF(F10458&lt;12.01,"9+ to 12",IF(F10458&lt;15.01,"12+ to 15",IF(F10458&lt;18.01,"15+ to 18",IF(F10458&lt;21.01,"18+ to 21",IF(F10458&lt;24.01,"21+ to 24",IF(F10458&lt;27.01,"24+ to 27",IF(F10458&lt;30.01,"27+ to 30","30+"))))))))))))</f>
        <v>12+ to 15</v>
      </c>
      <c r="I10458" t="str">
        <f>IF(G10458&lt;&gt;H10458,"DIFF","")</f>
        <v>DIFF</v>
      </c>
    </row>
    <row r="10459" spans="1:9">
      <c r="A10459" t="s">
        <v>102</v>
      </c>
      <c r="B10459" t="s">
        <v>214</v>
      </c>
      <c r="C10459" s="1">
        <v>113031027</v>
      </c>
      <c r="D10459" s="1">
        <v>2</v>
      </c>
      <c r="E10459" s="1">
        <v>-9</v>
      </c>
      <c r="F10459" s="1">
        <v>16</v>
      </c>
      <c r="G10459" s="7" t="str">
        <f>IF(E10459&lt;0,"0-",IF(E10459=0,"0",IF(E10459&lt;3.01,"0+ to 3",IF(E10459&lt;6.01,"3+ to 6",IF(E10459&lt;9.01,"6+ to 9",IF(E10459&lt;12.01,"9+ to 12",IF(E10459&lt;15.01,"12+ to 15",IF(E10459&lt;18.01,"15+ to 18",IF(E10459&lt;21.01,"18+ to 21",IF(E10459&lt;24.01,"21+ to 24",IF(E10459&lt;27.01,"24+ to 27",IF(E10459&lt;30.01,"27+ to 30","30+"))))))))))))</f>
        <v>0-</v>
      </c>
      <c r="H10459" s="7" t="str">
        <f>IF(F10459&lt;0,"0-",IF(F10459=0,"0",IF(F10459&lt;3.01,"0+ to 3",IF(F10459&lt;6.01,"3+ to 6",IF(F10459&lt;9.01,"6+ to 9",IF(F10459&lt;12.01,"9+ to 12",IF(F10459&lt;15.01,"12+ to 15",IF(F10459&lt;18.01,"15+ to 18",IF(F10459&lt;21.01,"18+ to 21",IF(F10459&lt;24.01,"21+ to 24",IF(F10459&lt;27.01,"24+ to 27",IF(F10459&lt;30.01,"27+ to 30","30+"))))))))))))</f>
        <v>15+ to 18</v>
      </c>
      <c r="I10459" t="str">
        <f>IF(G10459&lt;&gt;H10459,"DIFF","")</f>
        <v>DIFF</v>
      </c>
    </row>
    <row r="10460" spans="1:9">
      <c r="A10460" t="s">
        <v>102</v>
      </c>
      <c r="B10460" t="s">
        <v>214</v>
      </c>
      <c r="C10460" s="1">
        <v>113031039</v>
      </c>
      <c r="D10460" s="1">
        <v>2</v>
      </c>
      <c r="E10460" s="1">
        <v>0</v>
      </c>
      <c r="F10460" s="1">
        <v>0</v>
      </c>
      <c r="G10460" s="7" t="str">
        <f>IF(E10460&lt;0,"0-",IF(E10460=0,"0",IF(E10460&lt;3.01,"0+ to 3",IF(E10460&lt;6.01,"3+ to 6",IF(E10460&lt;9.01,"6+ to 9",IF(E10460&lt;12.01,"9+ to 12",IF(E10460&lt;15.01,"12+ to 15",IF(E10460&lt;18.01,"15+ to 18",IF(E10460&lt;21.01,"18+ to 21",IF(E10460&lt;24.01,"21+ to 24",IF(E10460&lt;27.01,"24+ to 27",IF(E10460&lt;30.01,"27+ to 30","30+"))))))))))))</f>
        <v>0</v>
      </c>
      <c r="H10460" s="7" t="str">
        <f>IF(F10460&lt;0,"0-",IF(F10460=0,"0",IF(F10460&lt;3.01,"0+ to 3",IF(F10460&lt;6.01,"3+ to 6",IF(F10460&lt;9.01,"6+ to 9",IF(F10460&lt;12.01,"9+ to 12",IF(F10460&lt;15.01,"12+ to 15",IF(F10460&lt;18.01,"15+ to 18",IF(F10460&lt;21.01,"18+ to 21",IF(F10460&lt;24.01,"21+ to 24",IF(F10460&lt;27.01,"24+ to 27",IF(F10460&lt;30.01,"27+ to 30","30+"))))))))))))</f>
        <v>0</v>
      </c>
      <c r="I10460" t="str">
        <f>IF(G10460&lt;&gt;H10460,"DIFF","")</f>
        <v/>
      </c>
    </row>
    <row r="10461" spans="1:9">
      <c r="A10461" t="s">
        <v>102</v>
      </c>
      <c r="B10461" t="s">
        <v>214</v>
      </c>
      <c r="C10461" s="1">
        <v>113031939</v>
      </c>
      <c r="D10461" s="1">
        <v>2</v>
      </c>
      <c r="E10461" s="1">
        <v>-2</v>
      </c>
      <c r="F10461" s="1">
        <v>3</v>
      </c>
      <c r="G10461" s="7" t="str">
        <f>IF(E10461&lt;0,"0-",IF(E10461=0,"0",IF(E10461&lt;3.01,"0+ to 3",IF(E10461&lt;6.01,"3+ to 6",IF(E10461&lt;9.01,"6+ to 9",IF(E10461&lt;12.01,"9+ to 12",IF(E10461&lt;15.01,"12+ to 15",IF(E10461&lt;18.01,"15+ to 18",IF(E10461&lt;21.01,"18+ to 21",IF(E10461&lt;24.01,"21+ to 24",IF(E10461&lt;27.01,"24+ to 27",IF(E10461&lt;30.01,"27+ to 30","30+"))))))))))))</f>
        <v>0-</v>
      </c>
      <c r="H10461" s="7" t="str">
        <f>IF(F10461&lt;0,"0-",IF(F10461=0,"0",IF(F10461&lt;3.01,"0+ to 3",IF(F10461&lt;6.01,"3+ to 6",IF(F10461&lt;9.01,"6+ to 9",IF(F10461&lt;12.01,"9+ to 12",IF(F10461&lt;15.01,"12+ to 15",IF(F10461&lt;18.01,"15+ to 18",IF(F10461&lt;21.01,"18+ to 21",IF(F10461&lt;24.01,"21+ to 24",IF(F10461&lt;27.01,"24+ to 27",IF(F10461&lt;30.01,"27+ to 30","30+"))))))))))))</f>
        <v>0+ to 3</v>
      </c>
      <c r="I10461" t="str">
        <f>IF(G10461&lt;&gt;H10461,"DIFF","")</f>
        <v>DIFF</v>
      </c>
    </row>
    <row r="10462" spans="1:9">
      <c r="A10462" t="s">
        <v>102</v>
      </c>
      <c r="B10462" t="s">
        <v>214</v>
      </c>
      <c r="C10462" s="1">
        <v>113035325</v>
      </c>
      <c r="D10462" s="1">
        <v>3</v>
      </c>
      <c r="E10462" s="1">
        <v>-5</v>
      </c>
      <c r="F10462" s="1">
        <v>15</v>
      </c>
      <c r="G10462" s="7" t="str">
        <f>IF(E10462&lt;0,"0-",IF(E10462=0,"0",IF(E10462&lt;3.01,"0+ to 3",IF(E10462&lt;6.01,"3+ to 6",IF(E10462&lt;9.01,"6+ to 9",IF(E10462&lt;12.01,"9+ to 12",IF(E10462&lt;15.01,"12+ to 15",IF(E10462&lt;18.01,"15+ to 18",IF(E10462&lt;21.01,"18+ to 21",IF(E10462&lt;24.01,"21+ to 24",IF(E10462&lt;27.01,"24+ to 27",IF(E10462&lt;30.01,"27+ to 30","30+"))))))))))))</f>
        <v>0-</v>
      </c>
      <c r="H10462" s="7" t="str">
        <f>IF(F10462&lt;0,"0-",IF(F10462=0,"0",IF(F10462&lt;3.01,"0+ to 3",IF(F10462&lt;6.01,"3+ to 6",IF(F10462&lt;9.01,"6+ to 9",IF(F10462&lt;12.01,"9+ to 12",IF(F10462&lt;15.01,"12+ to 15",IF(F10462&lt;18.01,"15+ to 18",IF(F10462&lt;21.01,"18+ to 21",IF(F10462&lt;24.01,"21+ to 24",IF(F10462&lt;27.01,"24+ to 27",IF(F10462&lt;30.01,"27+ to 30","30+"))))))))))))</f>
        <v>12+ to 15</v>
      </c>
      <c r="I10462" t="str">
        <f>IF(G10462&lt;&gt;H10462,"DIFF","")</f>
        <v>DIFF</v>
      </c>
    </row>
    <row r="10463" spans="1:9">
      <c r="A10463" t="s">
        <v>102</v>
      </c>
      <c r="B10463" t="s">
        <v>214</v>
      </c>
      <c r="C10463" s="1">
        <v>113040283</v>
      </c>
      <c r="D10463" s="1">
        <v>4</v>
      </c>
      <c r="E10463" s="1">
        <v>0</v>
      </c>
      <c r="F10463" s="1">
        <v>0</v>
      </c>
      <c r="G10463" s="7" t="str">
        <f>IF(E10463&lt;0,"0-",IF(E10463=0,"0",IF(E10463&lt;3.01,"0+ to 3",IF(E10463&lt;6.01,"3+ to 6",IF(E10463&lt;9.01,"6+ to 9",IF(E10463&lt;12.01,"9+ to 12",IF(E10463&lt;15.01,"12+ to 15",IF(E10463&lt;18.01,"15+ to 18",IF(E10463&lt;21.01,"18+ to 21",IF(E10463&lt;24.01,"21+ to 24",IF(E10463&lt;27.01,"24+ to 27",IF(E10463&lt;30.01,"27+ to 30","30+"))))))))))))</f>
        <v>0</v>
      </c>
      <c r="H10463" s="7" t="str">
        <f>IF(F10463&lt;0,"0-",IF(F10463=0,"0",IF(F10463&lt;3.01,"0+ to 3",IF(F10463&lt;6.01,"3+ to 6",IF(F10463&lt;9.01,"6+ to 9",IF(F10463&lt;12.01,"9+ to 12",IF(F10463&lt;15.01,"12+ to 15",IF(F10463&lt;18.01,"15+ to 18",IF(F10463&lt;21.01,"18+ to 21",IF(F10463&lt;24.01,"21+ to 24",IF(F10463&lt;27.01,"24+ to 27",IF(F10463&lt;30.01,"27+ to 30","30+"))))))))))))</f>
        <v>0</v>
      </c>
      <c r="I10463" t="str">
        <f>IF(G10463&lt;&gt;H10463,"DIFF","")</f>
        <v/>
      </c>
    </row>
    <row r="10464" spans="1:9">
      <c r="A10464" t="s">
        <v>102</v>
      </c>
      <c r="B10464" t="s">
        <v>214</v>
      </c>
      <c r="C10464" s="1">
        <v>113041299</v>
      </c>
      <c r="D10464" s="1">
        <v>2</v>
      </c>
      <c r="E10464" s="1">
        <v>0</v>
      </c>
      <c r="F10464" s="1">
        <v>1</v>
      </c>
      <c r="G10464" s="7" t="str">
        <f>IF(E10464&lt;0,"0-",IF(E10464=0,"0",IF(E10464&lt;3.01,"0+ to 3",IF(E10464&lt;6.01,"3+ to 6",IF(E10464&lt;9.01,"6+ to 9",IF(E10464&lt;12.01,"9+ to 12",IF(E10464&lt;15.01,"12+ to 15",IF(E10464&lt;18.01,"15+ to 18",IF(E10464&lt;21.01,"18+ to 21",IF(E10464&lt;24.01,"21+ to 24",IF(E10464&lt;27.01,"24+ to 27",IF(E10464&lt;30.01,"27+ to 30","30+"))))))))))))</f>
        <v>0</v>
      </c>
      <c r="H10464" s="7" t="str">
        <f>IF(F10464&lt;0,"0-",IF(F10464=0,"0",IF(F10464&lt;3.01,"0+ to 3",IF(F10464&lt;6.01,"3+ to 6",IF(F10464&lt;9.01,"6+ to 9",IF(F10464&lt;12.01,"9+ to 12",IF(F10464&lt;15.01,"12+ to 15",IF(F10464&lt;18.01,"15+ to 18",IF(F10464&lt;21.01,"18+ to 21",IF(F10464&lt;24.01,"21+ to 24",IF(F10464&lt;27.01,"24+ to 27",IF(F10464&lt;30.01,"27+ to 30","30+"))))))))))))</f>
        <v>0+ to 3</v>
      </c>
      <c r="I10464" t="str">
        <f>IF(G10464&lt;&gt;H10464,"DIFF","")</f>
        <v>DIFF</v>
      </c>
    </row>
    <row r="10465" spans="1:9">
      <c r="A10465" t="s">
        <v>102</v>
      </c>
      <c r="B10465" t="s">
        <v>213</v>
      </c>
      <c r="C10465" s="1">
        <v>113069347</v>
      </c>
      <c r="D10465" s="1">
        <v>2</v>
      </c>
      <c r="E10465" s="1">
        <v>-648</v>
      </c>
      <c r="F10465" s="1">
        <v>0</v>
      </c>
      <c r="G10465" s="7" t="str">
        <f>IF(E10465&lt;0,"0-",IF(E10465=0,"0",IF(E10465&lt;3.01,"0+ to 3",IF(E10465&lt;6.01,"3+ to 6",IF(E10465&lt;9.01,"6+ to 9",IF(E10465&lt;12.01,"9+ to 12",IF(E10465&lt;15.01,"12+ to 15",IF(E10465&lt;18.01,"15+ to 18",IF(E10465&lt;21.01,"18+ to 21",IF(E10465&lt;24.01,"21+ to 24",IF(E10465&lt;27.01,"24+ to 27",IF(E10465&lt;30.01,"27+ to 30","30+"))))))))))))</f>
        <v>0-</v>
      </c>
      <c r="H10465" s="7" t="str">
        <f>IF(F10465&lt;0,"0-",IF(F10465=0,"0",IF(F10465&lt;3.01,"0+ to 3",IF(F10465&lt;6.01,"3+ to 6",IF(F10465&lt;9.01,"6+ to 9",IF(F10465&lt;12.01,"9+ to 12",IF(F10465&lt;15.01,"12+ to 15",IF(F10465&lt;18.01,"15+ to 18",IF(F10465&lt;21.01,"18+ to 21",IF(F10465&lt;24.01,"21+ to 24",IF(F10465&lt;27.01,"24+ to 27",IF(F10465&lt;30.01,"27+ to 30","30+"))))))))))))</f>
        <v>0</v>
      </c>
      <c r="I10465" t="str">
        <f>IF(G10465&lt;&gt;H10465,"DIFF","")</f>
        <v>DIFF</v>
      </c>
    </row>
    <row r="10466" spans="1:9">
      <c r="A10466" t="s">
        <v>102</v>
      </c>
      <c r="B10466" t="s">
        <v>213</v>
      </c>
      <c r="C10466" s="1">
        <v>113070584</v>
      </c>
      <c r="D10466" s="1">
        <v>2</v>
      </c>
      <c r="E10466" s="1">
        <v>0</v>
      </c>
      <c r="F10466" s="1">
        <v>0</v>
      </c>
      <c r="G10466" s="7" t="str">
        <f>IF(E10466&lt;0,"0-",IF(E10466=0,"0",IF(E10466&lt;3.01,"0+ to 3",IF(E10466&lt;6.01,"3+ to 6",IF(E10466&lt;9.01,"6+ to 9",IF(E10466&lt;12.01,"9+ to 12",IF(E10466&lt;15.01,"12+ to 15",IF(E10466&lt;18.01,"15+ to 18",IF(E10466&lt;21.01,"18+ to 21",IF(E10466&lt;24.01,"21+ to 24",IF(E10466&lt;27.01,"24+ to 27",IF(E10466&lt;30.01,"27+ to 30","30+"))))))))))))</f>
        <v>0</v>
      </c>
      <c r="H10466" s="7" t="str">
        <f>IF(F10466&lt;0,"0-",IF(F10466=0,"0",IF(F10466&lt;3.01,"0+ to 3",IF(F10466&lt;6.01,"3+ to 6",IF(F10466&lt;9.01,"6+ to 9",IF(F10466&lt;12.01,"9+ to 12",IF(F10466&lt;15.01,"12+ to 15",IF(F10466&lt;18.01,"15+ to 18",IF(F10466&lt;21.01,"18+ to 21",IF(F10466&lt;24.01,"21+ to 24",IF(F10466&lt;27.01,"24+ to 27",IF(F10466&lt;30.01,"27+ to 30","30+"))))))))))))</f>
        <v>0</v>
      </c>
      <c r="I10466" t="str">
        <f>IF(G10466&lt;&gt;H10466,"DIFF","")</f>
        <v/>
      </c>
    </row>
    <row r="10467" spans="1:9">
      <c r="A10467" t="s">
        <v>102</v>
      </c>
      <c r="B10467" t="s">
        <v>213</v>
      </c>
      <c r="C10467" s="1">
        <v>113073791</v>
      </c>
      <c r="D10467" s="1">
        <v>4</v>
      </c>
      <c r="E10467" s="1">
        <v>-9</v>
      </c>
      <c r="F10467" s="1">
        <v>24</v>
      </c>
      <c r="G10467" s="7" t="str">
        <f>IF(E10467&lt;0,"0-",IF(E10467=0,"0",IF(E10467&lt;3.01,"0+ to 3",IF(E10467&lt;6.01,"3+ to 6",IF(E10467&lt;9.01,"6+ to 9",IF(E10467&lt;12.01,"9+ to 12",IF(E10467&lt;15.01,"12+ to 15",IF(E10467&lt;18.01,"15+ to 18",IF(E10467&lt;21.01,"18+ to 21",IF(E10467&lt;24.01,"21+ to 24",IF(E10467&lt;27.01,"24+ to 27",IF(E10467&lt;30.01,"27+ to 30","30+"))))))))))))</f>
        <v>0-</v>
      </c>
      <c r="H10467" s="7" t="str">
        <f>IF(F10467&lt;0,"0-",IF(F10467=0,"0",IF(F10467&lt;3.01,"0+ to 3",IF(F10467&lt;6.01,"3+ to 6",IF(F10467&lt;9.01,"6+ to 9",IF(F10467&lt;12.01,"9+ to 12",IF(F10467&lt;15.01,"12+ to 15",IF(F10467&lt;18.01,"15+ to 18",IF(F10467&lt;21.01,"18+ to 21",IF(F10467&lt;24.01,"21+ to 24",IF(F10467&lt;27.01,"24+ to 27",IF(F10467&lt;30.01,"27+ to 30","30+"))))))))))))</f>
        <v>21+ to 24</v>
      </c>
      <c r="I10467" t="str">
        <f>IF(G10467&lt;&gt;H10467,"DIFF","")</f>
        <v>DIFF</v>
      </c>
    </row>
    <row r="10468" spans="1:9">
      <c r="A10468" t="s">
        <v>102</v>
      </c>
      <c r="B10468" t="s">
        <v>213</v>
      </c>
      <c r="C10468" s="1">
        <v>113074862</v>
      </c>
      <c r="D10468" s="1">
        <v>2</v>
      </c>
      <c r="E10468" s="1">
        <v>-38</v>
      </c>
      <c r="F10468" s="1">
        <v>41</v>
      </c>
      <c r="G10468" s="7" t="str">
        <f>IF(E10468&lt;0,"0-",IF(E10468=0,"0",IF(E10468&lt;3.01,"0+ to 3",IF(E10468&lt;6.01,"3+ to 6",IF(E10468&lt;9.01,"6+ to 9",IF(E10468&lt;12.01,"9+ to 12",IF(E10468&lt;15.01,"12+ to 15",IF(E10468&lt;18.01,"15+ to 18",IF(E10468&lt;21.01,"18+ to 21",IF(E10468&lt;24.01,"21+ to 24",IF(E10468&lt;27.01,"24+ to 27",IF(E10468&lt;30.01,"27+ to 30","30+"))))))))))))</f>
        <v>0-</v>
      </c>
      <c r="H10468" s="7" t="str">
        <f>IF(F10468&lt;0,"0-",IF(F10468=0,"0",IF(F10468&lt;3.01,"0+ to 3",IF(F10468&lt;6.01,"3+ to 6",IF(F10468&lt;9.01,"6+ to 9",IF(F10468&lt;12.01,"9+ to 12",IF(F10468&lt;15.01,"12+ to 15",IF(F10468&lt;18.01,"15+ to 18",IF(F10468&lt;21.01,"18+ to 21",IF(F10468&lt;24.01,"21+ to 24",IF(F10468&lt;27.01,"24+ to 27",IF(F10468&lt;30.01,"27+ to 30","30+"))))))))))))</f>
        <v>30+</v>
      </c>
      <c r="I10468" t="str">
        <f>IF(G10468&lt;&gt;H10468,"DIFF","")</f>
        <v>DIFF</v>
      </c>
    </row>
    <row r="10469" spans="1:9">
      <c r="A10469" t="s">
        <v>102</v>
      </c>
      <c r="B10469" t="s">
        <v>213</v>
      </c>
      <c r="C10469" s="1">
        <v>113075914</v>
      </c>
      <c r="D10469" s="1">
        <v>2</v>
      </c>
      <c r="E10469" s="1">
        <v>0</v>
      </c>
      <c r="F10469" s="1">
        <v>0</v>
      </c>
      <c r="G10469" s="7" t="str">
        <f>IF(E10469&lt;0,"0-",IF(E10469=0,"0",IF(E10469&lt;3.01,"0+ to 3",IF(E10469&lt;6.01,"3+ to 6",IF(E10469&lt;9.01,"6+ to 9",IF(E10469&lt;12.01,"9+ to 12",IF(E10469&lt;15.01,"12+ to 15",IF(E10469&lt;18.01,"15+ to 18",IF(E10469&lt;21.01,"18+ to 21",IF(E10469&lt;24.01,"21+ to 24",IF(E10469&lt;27.01,"24+ to 27",IF(E10469&lt;30.01,"27+ to 30","30+"))))))))))))</f>
        <v>0</v>
      </c>
      <c r="H10469" s="7" t="str">
        <f>IF(F10469&lt;0,"0-",IF(F10469=0,"0",IF(F10469&lt;3.01,"0+ to 3",IF(F10469&lt;6.01,"3+ to 6",IF(F10469&lt;9.01,"6+ to 9",IF(F10469&lt;12.01,"9+ to 12",IF(F10469&lt;15.01,"12+ to 15",IF(F10469&lt;18.01,"15+ to 18",IF(F10469&lt;21.01,"18+ to 21",IF(F10469&lt;24.01,"21+ to 24",IF(F10469&lt;27.01,"24+ to 27",IF(F10469&lt;30.01,"27+ to 30","30+"))))))))))))</f>
        <v>0</v>
      </c>
      <c r="I10469" t="str">
        <f>IF(G10469&lt;&gt;H10469,"DIFF","")</f>
        <v/>
      </c>
    </row>
    <row r="10470" spans="1:9">
      <c r="A10470" t="s">
        <v>102</v>
      </c>
      <c r="B10470" t="s">
        <v>213</v>
      </c>
      <c r="C10470" s="1">
        <v>113078039</v>
      </c>
      <c r="D10470" s="1">
        <v>3</v>
      </c>
      <c r="E10470" s="1">
        <v>-8</v>
      </c>
      <c r="F10470" s="1">
        <v>22</v>
      </c>
      <c r="G10470" s="7" t="str">
        <f>IF(E10470&lt;0,"0-",IF(E10470=0,"0",IF(E10470&lt;3.01,"0+ to 3",IF(E10470&lt;6.01,"3+ to 6",IF(E10470&lt;9.01,"6+ to 9",IF(E10470&lt;12.01,"9+ to 12",IF(E10470&lt;15.01,"12+ to 15",IF(E10470&lt;18.01,"15+ to 18",IF(E10470&lt;21.01,"18+ to 21",IF(E10470&lt;24.01,"21+ to 24",IF(E10470&lt;27.01,"24+ to 27",IF(E10470&lt;30.01,"27+ to 30","30+"))))))))))))</f>
        <v>0-</v>
      </c>
      <c r="H10470" s="7" t="str">
        <f>IF(F10470&lt;0,"0-",IF(F10470=0,"0",IF(F10470&lt;3.01,"0+ to 3",IF(F10470&lt;6.01,"3+ to 6",IF(F10470&lt;9.01,"6+ to 9",IF(F10470&lt;12.01,"9+ to 12",IF(F10470&lt;15.01,"12+ to 15",IF(F10470&lt;18.01,"15+ to 18",IF(F10470&lt;21.01,"18+ to 21",IF(F10470&lt;24.01,"21+ to 24",IF(F10470&lt;27.01,"24+ to 27",IF(F10470&lt;30.01,"27+ to 30","30+"))))))))))))</f>
        <v>21+ to 24</v>
      </c>
      <c r="I10470" t="str">
        <f>IF(G10470&lt;&gt;H10470,"DIFF","")</f>
        <v>DIFF</v>
      </c>
    </row>
    <row r="10471" spans="1:9">
      <c r="A10471" t="s">
        <v>102</v>
      </c>
      <c r="B10471" t="s">
        <v>213</v>
      </c>
      <c r="C10471" s="1">
        <v>113079744</v>
      </c>
      <c r="D10471" s="1">
        <v>2</v>
      </c>
      <c r="E10471" s="1">
        <v>-17</v>
      </c>
      <c r="F10471" s="1">
        <v>25</v>
      </c>
      <c r="G10471" s="7" t="str">
        <f>IF(E10471&lt;0,"0-",IF(E10471=0,"0",IF(E10471&lt;3.01,"0+ to 3",IF(E10471&lt;6.01,"3+ to 6",IF(E10471&lt;9.01,"6+ to 9",IF(E10471&lt;12.01,"9+ to 12",IF(E10471&lt;15.01,"12+ to 15",IF(E10471&lt;18.01,"15+ to 18",IF(E10471&lt;21.01,"18+ to 21",IF(E10471&lt;24.01,"21+ to 24",IF(E10471&lt;27.01,"24+ to 27",IF(E10471&lt;30.01,"27+ to 30","30+"))))))))))))</f>
        <v>0-</v>
      </c>
      <c r="H10471" s="7" t="str">
        <f>IF(F10471&lt;0,"0-",IF(F10471=0,"0",IF(F10471&lt;3.01,"0+ to 3",IF(F10471&lt;6.01,"3+ to 6",IF(F10471&lt;9.01,"6+ to 9",IF(F10471&lt;12.01,"9+ to 12",IF(F10471&lt;15.01,"12+ to 15",IF(F10471&lt;18.01,"15+ to 18",IF(F10471&lt;21.01,"18+ to 21",IF(F10471&lt;24.01,"21+ to 24",IF(F10471&lt;27.01,"24+ to 27",IF(F10471&lt;30.01,"27+ to 30","30+"))))))))))))</f>
        <v>24+ to 27</v>
      </c>
      <c r="I10471" t="str">
        <f>IF(G10471&lt;&gt;H10471,"DIFF","")</f>
        <v>DIFF</v>
      </c>
    </row>
    <row r="10472" spans="1:9">
      <c r="A10472" t="s">
        <v>102</v>
      </c>
      <c r="B10472" t="s">
        <v>213</v>
      </c>
      <c r="C10472" s="1">
        <v>113082640</v>
      </c>
      <c r="D10472" s="1">
        <v>2</v>
      </c>
      <c r="E10472" s="1">
        <v>-9</v>
      </c>
      <c r="F10472" s="1">
        <v>11</v>
      </c>
      <c r="G10472" s="7" t="str">
        <f>IF(E10472&lt;0,"0-",IF(E10472=0,"0",IF(E10472&lt;3.01,"0+ to 3",IF(E10472&lt;6.01,"3+ to 6",IF(E10472&lt;9.01,"6+ to 9",IF(E10472&lt;12.01,"9+ to 12",IF(E10472&lt;15.01,"12+ to 15",IF(E10472&lt;18.01,"15+ to 18",IF(E10472&lt;21.01,"18+ to 21",IF(E10472&lt;24.01,"21+ to 24",IF(E10472&lt;27.01,"24+ to 27",IF(E10472&lt;30.01,"27+ to 30","30+"))))))))))))</f>
        <v>0-</v>
      </c>
      <c r="H10472" s="7" t="str">
        <f>IF(F10472&lt;0,"0-",IF(F10472=0,"0",IF(F10472&lt;3.01,"0+ to 3",IF(F10472&lt;6.01,"3+ to 6",IF(F10472&lt;9.01,"6+ to 9",IF(F10472&lt;12.01,"9+ to 12",IF(F10472&lt;15.01,"12+ to 15",IF(F10472&lt;18.01,"15+ to 18",IF(F10472&lt;21.01,"18+ to 21",IF(F10472&lt;24.01,"21+ to 24",IF(F10472&lt;27.01,"24+ to 27",IF(F10472&lt;30.01,"27+ to 30","30+"))))))))))))</f>
        <v>9+ to 12</v>
      </c>
      <c r="I10472" t="str">
        <f>IF(G10472&lt;&gt;H10472,"DIFF","")</f>
        <v>DIFF</v>
      </c>
    </row>
    <row r="10473" spans="1:9">
      <c r="A10473" t="s">
        <v>102</v>
      </c>
      <c r="B10473" t="s">
        <v>213</v>
      </c>
      <c r="C10473" s="1">
        <v>113083113</v>
      </c>
      <c r="D10473" s="1">
        <v>3</v>
      </c>
      <c r="E10473" s="1">
        <v>-9</v>
      </c>
      <c r="F10473" s="1">
        <v>8</v>
      </c>
      <c r="G10473" s="7" t="str">
        <f>IF(E10473&lt;0,"0-",IF(E10473=0,"0",IF(E10473&lt;3.01,"0+ to 3",IF(E10473&lt;6.01,"3+ to 6",IF(E10473&lt;9.01,"6+ to 9",IF(E10473&lt;12.01,"9+ to 12",IF(E10473&lt;15.01,"12+ to 15",IF(E10473&lt;18.01,"15+ to 18",IF(E10473&lt;21.01,"18+ to 21",IF(E10473&lt;24.01,"21+ to 24",IF(E10473&lt;27.01,"24+ to 27",IF(E10473&lt;30.01,"27+ to 30","30+"))))))))))))</f>
        <v>0-</v>
      </c>
      <c r="H10473" s="7" t="str">
        <f>IF(F10473&lt;0,"0-",IF(F10473=0,"0",IF(F10473&lt;3.01,"0+ to 3",IF(F10473&lt;6.01,"3+ to 6",IF(F10473&lt;9.01,"6+ to 9",IF(F10473&lt;12.01,"9+ to 12",IF(F10473&lt;15.01,"12+ to 15",IF(F10473&lt;18.01,"15+ to 18",IF(F10473&lt;21.01,"18+ to 21",IF(F10473&lt;24.01,"21+ to 24",IF(F10473&lt;27.01,"24+ to 27",IF(F10473&lt;30.01,"27+ to 30","30+"))))))))))))</f>
        <v>6+ to 9</v>
      </c>
      <c r="I10473" t="str">
        <f>IF(G10473&lt;&gt;H10473,"DIFF","")</f>
        <v>DIFF</v>
      </c>
    </row>
    <row r="10474" spans="1:9">
      <c r="A10474" t="s">
        <v>102</v>
      </c>
      <c r="B10474" t="s">
        <v>213</v>
      </c>
      <c r="C10474" s="1">
        <v>113087658</v>
      </c>
      <c r="D10474" s="1">
        <v>6</v>
      </c>
      <c r="E10474" s="1">
        <v>0</v>
      </c>
      <c r="F10474" s="1">
        <v>0</v>
      </c>
      <c r="G10474" s="7" t="str">
        <f>IF(E10474&lt;0,"0-",IF(E10474=0,"0",IF(E10474&lt;3.01,"0+ to 3",IF(E10474&lt;6.01,"3+ to 6",IF(E10474&lt;9.01,"6+ to 9",IF(E10474&lt;12.01,"9+ to 12",IF(E10474&lt;15.01,"12+ to 15",IF(E10474&lt;18.01,"15+ to 18",IF(E10474&lt;21.01,"18+ to 21",IF(E10474&lt;24.01,"21+ to 24",IF(E10474&lt;27.01,"24+ to 27",IF(E10474&lt;30.01,"27+ to 30","30+"))))))))))))</f>
        <v>0</v>
      </c>
      <c r="H10474" s="7" t="str">
        <f>IF(F10474&lt;0,"0-",IF(F10474=0,"0",IF(F10474&lt;3.01,"0+ to 3",IF(F10474&lt;6.01,"3+ to 6",IF(F10474&lt;9.01,"6+ to 9",IF(F10474&lt;12.01,"9+ to 12",IF(F10474&lt;15.01,"12+ to 15",IF(F10474&lt;18.01,"15+ to 18",IF(F10474&lt;21.01,"18+ to 21",IF(F10474&lt;24.01,"21+ to 24",IF(F10474&lt;27.01,"24+ to 27",IF(F10474&lt;30.01,"27+ to 30","30+"))))))))))))</f>
        <v>0</v>
      </c>
      <c r="I10474" t="str">
        <f>IF(G10474&lt;&gt;H10474,"DIFF","")</f>
        <v/>
      </c>
    </row>
    <row r="10475" spans="1:9">
      <c r="A10475" t="s">
        <v>102</v>
      </c>
      <c r="B10475" t="s">
        <v>213</v>
      </c>
      <c r="C10475" s="1">
        <v>113091865</v>
      </c>
      <c r="D10475" s="1">
        <v>2</v>
      </c>
      <c r="E10475" s="1">
        <v>0</v>
      </c>
      <c r="F10475" s="1">
        <v>7</v>
      </c>
      <c r="G10475" s="7" t="str">
        <f>IF(E10475&lt;0,"0-",IF(E10475=0,"0",IF(E10475&lt;3.01,"0+ to 3",IF(E10475&lt;6.01,"3+ to 6",IF(E10475&lt;9.01,"6+ to 9",IF(E10475&lt;12.01,"9+ to 12",IF(E10475&lt;15.01,"12+ to 15",IF(E10475&lt;18.01,"15+ to 18",IF(E10475&lt;21.01,"18+ to 21",IF(E10475&lt;24.01,"21+ to 24",IF(E10475&lt;27.01,"24+ to 27",IF(E10475&lt;30.01,"27+ to 30","30+"))))))))))))</f>
        <v>0</v>
      </c>
      <c r="H10475" s="7" t="str">
        <f>IF(F10475&lt;0,"0-",IF(F10475=0,"0",IF(F10475&lt;3.01,"0+ to 3",IF(F10475&lt;6.01,"3+ to 6",IF(F10475&lt;9.01,"6+ to 9",IF(F10475&lt;12.01,"9+ to 12",IF(F10475&lt;15.01,"12+ to 15",IF(F10475&lt;18.01,"15+ to 18",IF(F10475&lt;21.01,"18+ to 21",IF(F10475&lt;24.01,"21+ to 24",IF(F10475&lt;27.01,"24+ to 27",IF(F10475&lt;30.01,"27+ to 30","30+"))))))))))))</f>
        <v>6+ to 9</v>
      </c>
      <c r="I10475" t="str">
        <f>IF(G10475&lt;&gt;H10475,"DIFF","")</f>
        <v>DIFF</v>
      </c>
    </row>
    <row r="10476" spans="1:9">
      <c r="A10476" t="s">
        <v>102</v>
      </c>
      <c r="B10476" t="s">
        <v>213</v>
      </c>
      <c r="C10476" s="1">
        <v>113092074</v>
      </c>
      <c r="D10476" s="1">
        <v>7</v>
      </c>
      <c r="E10476" s="1">
        <v>0</v>
      </c>
      <c r="F10476" s="1">
        <v>0</v>
      </c>
      <c r="G10476" s="7" t="str">
        <f>IF(E10476&lt;0,"0-",IF(E10476=0,"0",IF(E10476&lt;3.01,"0+ to 3",IF(E10476&lt;6.01,"3+ to 6",IF(E10476&lt;9.01,"6+ to 9",IF(E10476&lt;12.01,"9+ to 12",IF(E10476&lt;15.01,"12+ to 15",IF(E10476&lt;18.01,"15+ to 18",IF(E10476&lt;21.01,"18+ to 21",IF(E10476&lt;24.01,"21+ to 24",IF(E10476&lt;27.01,"24+ to 27",IF(E10476&lt;30.01,"27+ to 30","30+"))))))))))))</f>
        <v>0</v>
      </c>
      <c r="H10476" s="7" t="str">
        <f>IF(F10476&lt;0,"0-",IF(F10476=0,"0",IF(F10476&lt;3.01,"0+ to 3",IF(F10476&lt;6.01,"3+ to 6",IF(F10476&lt;9.01,"6+ to 9",IF(F10476&lt;12.01,"9+ to 12",IF(F10476&lt;15.01,"12+ to 15",IF(F10476&lt;18.01,"15+ to 18",IF(F10476&lt;21.01,"18+ to 21",IF(F10476&lt;24.01,"21+ to 24",IF(F10476&lt;27.01,"24+ to 27",IF(F10476&lt;30.01,"27+ to 30","30+"))))))))))))</f>
        <v>0</v>
      </c>
      <c r="I10476" t="str">
        <f>IF(G10476&lt;&gt;H10476,"DIFF","")</f>
        <v/>
      </c>
    </row>
    <row r="10477" spans="1:9">
      <c r="A10477" t="s">
        <v>103</v>
      </c>
      <c r="B10477" t="s">
        <v>212</v>
      </c>
      <c r="C10477" s="1">
        <v>113149605</v>
      </c>
      <c r="D10477" s="1">
        <v>2</v>
      </c>
      <c r="E10477" s="1">
        <v>0</v>
      </c>
      <c r="F10477" s="1">
        <v>59</v>
      </c>
      <c r="G10477" s="7" t="str">
        <f>IF(E10477&lt;0,"0-",IF(E10477=0,"0",IF(E10477&lt;3.01,"0+ to 3",IF(E10477&lt;6.01,"3+ to 6",IF(E10477&lt;9.01,"6+ to 9",IF(E10477&lt;12.01,"9+ to 12",IF(E10477&lt;15.01,"12+ to 15",IF(E10477&lt;18.01,"15+ to 18",IF(E10477&lt;21.01,"18+ to 21",IF(E10477&lt;24.01,"21+ to 24",IF(E10477&lt;27.01,"24+ to 27",IF(E10477&lt;30.01,"27+ to 30","30+"))))))))))))</f>
        <v>0</v>
      </c>
      <c r="H10477" s="7" t="str">
        <f>IF(F10477&lt;0,"0-",IF(F10477=0,"0",IF(F10477&lt;3.01,"0+ to 3",IF(F10477&lt;6.01,"3+ to 6",IF(F10477&lt;9.01,"6+ to 9",IF(F10477&lt;12.01,"9+ to 12",IF(F10477&lt;15.01,"12+ to 15",IF(F10477&lt;18.01,"15+ to 18",IF(F10477&lt;21.01,"18+ to 21",IF(F10477&lt;24.01,"21+ to 24",IF(F10477&lt;27.01,"24+ to 27",IF(F10477&lt;30.01,"27+ to 30","30+"))))))))))))</f>
        <v>30+</v>
      </c>
      <c r="I10477" t="str">
        <f>IF(G10477&lt;&gt;H10477,"DIFF","")</f>
        <v>DIFF</v>
      </c>
    </row>
    <row r="10478" spans="1:9">
      <c r="A10478" t="s">
        <v>102</v>
      </c>
      <c r="B10478" t="s">
        <v>212</v>
      </c>
      <c r="C10478" s="1">
        <v>113150869</v>
      </c>
      <c r="D10478" s="1">
        <v>2</v>
      </c>
      <c r="E10478" s="1">
        <v>0</v>
      </c>
      <c r="F10478" s="1">
        <v>9</v>
      </c>
      <c r="G10478" s="7" t="str">
        <f>IF(E10478&lt;0,"0-",IF(E10478=0,"0",IF(E10478&lt;3.01,"0+ to 3",IF(E10478&lt;6.01,"3+ to 6",IF(E10478&lt;9.01,"6+ to 9",IF(E10478&lt;12.01,"9+ to 12",IF(E10478&lt;15.01,"12+ to 15",IF(E10478&lt;18.01,"15+ to 18",IF(E10478&lt;21.01,"18+ to 21",IF(E10478&lt;24.01,"21+ to 24",IF(E10478&lt;27.01,"24+ to 27",IF(E10478&lt;30.01,"27+ to 30","30+"))))))))))))</f>
        <v>0</v>
      </c>
      <c r="H10478" s="7" t="str">
        <f>IF(F10478&lt;0,"0-",IF(F10478=0,"0",IF(F10478&lt;3.01,"0+ to 3",IF(F10478&lt;6.01,"3+ to 6",IF(F10478&lt;9.01,"6+ to 9",IF(F10478&lt;12.01,"9+ to 12",IF(F10478&lt;15.01,"12+ to 15",IF(F10478&lt;18.01,"15+ to 18",IF(F10478&lt;21.01,"18+ to 21",IF(F10478&lt;24.01,"21+ to 24",IF(F10478&lt;27.01,"24+ to 27",IF(F10478&lt;30.01,"27+ to 30","30+"))))))))))))</f>
        <v>6+ to 9</v>
      </c>
      <c r="I10478" t="str">
        <f>IF(G10478&lt;&gt;H10478,"DIFF","")</f>
        <v>DIFF</v>
      </c>
    </row>
    <row r="10479" spans="1:9">
      <c r="A10479" t="s">
        <v>102</v>
      </c>
      <c r="B10479" t="s">
        <v>212</v>
      </c>
      <c r="C10479" s="1">
        <v>113151776</v>
      </c>
      <c r="D10479" s="1">
        <v>2</v>
      </c>
      <c r="E10479" s="1">
        <v>-6</v>
      </c>
      <c r="F10479" s="1">
        <v>2</v>
      </c>
      <c r="G10479" s="7" t="str">
        <f>IF(E10479&lt;0,"0-",IF(E10479=0,"0",IF(E10479&lt;3.01,"0+ to 3",IF(E10479&lt;6.01,"3+ to 6",IF(E10479&lt;9.01,"6+ to 9",IF(E10479&lt;12.01,"9+ to 12",IF(E10479&lt;15.01,"12+ to 15",IF(E10479&lt;18.01,"15+ to 18",IF(E10479&lt;21.01,"18+ to 21",IF(E10479&lt;24.01,"21+ to 24",IF(E10479&lt;27.01,"24+ to 27",IF(E10479&lt;30.01,"27+ to 30","30+"))))))))))))</f>
        <v>0-</v>
      </c>
      <c r="H10479" s="7" t="str">
        <f>IF(F10479&lt;0,"0-",IF(F10479=0,"0",IF(F10479&lt;3.01,"0+ to 3",IF(F10479&lt;6.01,"3+ to 6",IF(F10479&lt;9.01,"6+ to 9",IF(F10479&lt;12.01,"9+ to 12",IF(F10479&lt;15.01,"12+ to 15",IF(F10479&lt;18.01,"15+ to 18",IF(F10479&lt;21.01,"18+ to 21",IF(F10479&lt;24.01,"21+ to 24",IF(F10479&lt;27.01,"24+ to 27",IF(F10479&lt;30.01,"27+ to 30","30+"))))))))))))</f>
        <v>0+ to 3</v>
      </c>
      <c r="I10479" t="str">
        <f>IF(G10479&lt;&gt;H10479,"DIFF","")</f>
        <v>DIFF</v>
      </c>
    </row>
    <row r="10480" spans="1:9">
      <c r="A10480" t="s">
        <v>102</v>
      </c>
      <c r="B10480" t="s">
        <v>212</v>
      </c>
      <c r="C10480" s="1">
        <v>113151834</v>
      </c>
      <c r="D10480" s="1">
        <v>2</v>
      </c>
      <c r="E10480" s="1">
        <v>-4</v>
      </c>
      <c r="F10480" s="1">
        <v>8</v>
      </c>
      <c r="G10480" s="7" t="str">
        <f>IF(E10480&lt;0,"0-",IF(E10480=0,"0",IF(E10480&lt;3.01,"0+ to 3",IF(E10480&lt;6.01,"3+ to 6",IF(E10480&lt;9.01,"6+ to 9",IF(E10480&lt;12.01,"9+ to 12",IF(E10480&lt;15.01,"12+ to 15",IF(E10480&lt;18.01,"15+ to 18",IF(E10480&lt;21.01,"18+ to 21",IF(E10480&lt;24.01,"21+ to 24",IF(E10480&lt;27.01,"24+ to 27",IF(E10480&lt;30.01,"27+ to 30","30+"))))))))))))</f>
        <v>0-</v>
      </c>
      <c r="H10480" s="7" t="str">
        <f>IF(F10480&lt;0,"0-",IF(F10480=0,"0",IF(F10480&lt;3.01,"0+ to 3",IF(F10480&lt;6.01,"3+ to 6",IF(F10480&lt;9.01,"6+ to 9",IF(F10480&lt;12.01,"9+ to 12",IF(F10480&lt;15.01,"12+ to 15",IF(F10480&lt;18.01,"15+ to 18",IF(F10480&lt;21.01,"18+ to 21",IF(F10480&lt;24.01,"21+ to 24",IF(F10480&lt;27.01,"24+ to 27",IF(F10480&lt;30.01,"27+ to 30","30+"))))))))))))</f>
        <v>6+ to 9</v>
      </c>
      <c r="I10480" t="str">
        <f>IF(G10480&lt;&gt;H10480,"DIFF","")</f>
        <v>DIFF</v>
      </c>
    </row>
    <row r="10481" spans="1:9">
      <c r="A10481" t="s">
        <v>102</v>
      </c>
      <c r="B10481" t="s">
        <v>212</v>
      </c>
      <c r="C10481" s="1">
        <v>113154196</v>
      </c>
      <c r="D10481" s="1">
        <v>2</v>
      </c>
      <c r="E10481" s="1">
        <v>-3</v>
      </c>
      <c r="F10481" s="1">
        <v>4</v>
      </c>
      <c r="G10481" s="7" t="str">
        <f>IF(E10481&lt;0,"0-",IF(E10481=0,"0",IF(E10481&lt;3.01,"0+ to 3",IF(E10481&lt;6.01,"3+ to 6",IF(E10481&lt;9.01,"6+ to 9",IF(E10481&lt;12.01,"9+ to 12",IF(E10481&lt;15.01,"12+ to 15",IF(E10481&lt;18.01,"15+ to 18",IF(E10481&lt;21.01,"18+ to 21",IF(E10481&lt;24.01,"21+ to 24",IF(E10481&lt;27.01,"24+ to 27",IF(E10481&lt;30.01,"27+ to 30","30+"))))))))))))</f>
        <v>0-</v>
      </c>
      <c r="H10481" s="7" t="str">
        <f>IF(F10481&lt;0,"0-",IF(F10481=0,"0",IF(F10481&lt;3.01,"0+ to 3",IF(F10481&lt;6.01,"3+ to 6",IF(F10481&lt;9.01,"6+ to 9",IF(F10481&lt;12.01,"9+ to 12",IF(F10481&lt;15.01,"12+ to 15",IF(F10481&lt;18.01,"15+ to 18",IF(F10481&lt;21.01,"18+ to 21",IF(F10481&lt;24.01,"21+ to 24",IF(F10481&lt;27.01,"24+ to 27",IF(F10481&lt;30.01,"27+ to 30","30+"))))))))))))</f>
        <v>3+ to 6</v>
      </c>
      <c r="I10481" t="str">
        <f>IF(G10481&lt;&gt;H10481,"DIFF","")</f>
        <v>DIFF</v>
      </c>
    </row>
    <row r="10482" spans="1:9">
      <c r="A10482" t="s">
        <v>102</v>
      </c>
      <c r="B10482" t="s">
        <v>212</v>
      </c>
      <c r="C10482" s="1">
        <v>113155263</v>
      </c>
      <c r="D10482" s="1">
        <v>2</v>
      </c>
      <c r="E10482" s="1">
        <v>0</v>
      </c>
      <c r="F10482" s="1">
        <v>10</v>
      </c>
      <c r="G10482" s="7" t="str">
        <f>IF(E10482&lt;0,"0-",IF(E10482=0,"0",IF(E10482&lt;3.01,"0+ to 3",IF(E10482&lt;6.01,"3+ to 6",IF(E10482&lt;9.01,"6+ to 9",IF(E10482&lt;12.01,"9+ to 12",IF(E10482&lt;15.01,"12+ to 15",IF(E10482&lt;18.01,"15+ to 18",IF(E10482&lt;21.01,"18+ to 21",IF(E10482&lt;24.01,"21+ to 24",IF(E10482&lt;27.01,"24+ to 27",IF(E10482&lt;30.01,"27+ to 30","30+"))))))))))))</f>
        <v>0</v>
      </c>
      <c r="H10482" s="7" t="str">
        <f>IF(F10482&lt;0,"0-",IF(F10482=0,"0",IF(F10482&lt;3.01,"0+ to 3",IF(F10482&lt;6.01,"3+ to 6",IF(F10482&lt;9.01,"6+ to 9",IF(F10482&lt;12.01,"9+ to 12",IF(F10482&lt;15.01,"12+ to 15",IF(F10482&lt;18.01,"15+ to 18",IF(F10482&lt;21.01,"18+ to 21",IF(F10482&lt;24.01,"21+ to 24",IF(F10482&lt;27.01,"24+ to 27",IF(F10482&lt;30.01,"27+ to 30","30+"))))))))))))</f>
        <v>9+ to 12</v>
      </c>
      <c r="I10482" t="str">
        <f>IF(G10482&lt;&gt;H10482,"DIFF","")</f>
        <v>DIFF</v>
      </c>
    </row>
    <row r="10483" spans="1:9">
      <c r="A10483" t="s">
        <v>102</v>
      </c>
      <c r="B10483" t="s">
        <v>212</v>
      </c>
      <c r="C10483" s="1">
        <v>113157937</v>
      </c>
      <c r="D10483" s="1">
        <v>2</v>
      </c>
      <c r="E10483" s="1">
        <v>0</v>
      </c>
      <c r="F10483" s="1">
        <v>5</v>
      </c>
      <c r="G10483" s="7" t="str">
        <f>IF(E10483&lt;0,"0-",IF(E10483=0,"0",IF(E10483&lt;3.01,"0+ to 3",IF(E10483&lt;6.01,"3+ to 6",IF(E10483&lt;9.01,"6+ to 9",IF(E10483&lt;12.01,"9+ to 12",IF(E10483&lt;15.01,"12+ to 15",IF(E10483&lt;18.01,"15+ to 18",IF(E10483&lt;21.01,"18+ to 21",IF(E10483&lt;24.01,"21+ to 24",IF(E10483&lt;27.01,"24+ to 27",IF(E10483&lt;30.01,"27+ to 30","30+"))))))))))))</f>
        <v>0</v>
      </c>
      <c r="H10483" s="7" t="str">
        <f>IF(F10483&lt;0,"0-",IF(F10483=0,"0",IF(F10483&lt;3.01,"0+ to 3",IF(F10483&lt;6.01,"3+ to 6",IF(F10483&lt;9.01,"6+ to 9",IF(F10483&lt;12.01,"9+ to 12",IF(F10483&lt;15.01,"12+ to 15",IF(F10483&lt;18.01,"15+ to 18",IF(F10483&lt;21.01,"18+ to 21",IF(F10483&lt;24.01,"21+ to 24",IF(F10483&lt;27.01,"24+ to 27",IF(F10483&lt;30.01,"27+ to 30","30+"))))))))))))</f>
        <v>3+ to 6</v>
      </c>
      <c r="I10483" t="str">
        <f>IF(G10483&lt;&gt;H10483,"DIFF","")</f>
        <v>DIFF</v>
      </c>
    </row>
    <row r="10484" spans="1:9">
      <c r="A10484" t="s">
        <v>102</v>
      </c>
      <c r="B10484" t="s">
        <v>212</v>
      </c>
      <c r="C10484" s="1">
        <v>113160249</v>
      </c>
      <c r="D10484" s="1">
        <v>2</v>
      </c>
      <c r="E10484" s="1">
        <v>0</v>
      </c>
      <c r="F10484" s="1">
        <v>7</v>
      </c>
      <c r="G10484" s="7" t="str">
        <f>IF(E10484&lt;0,"0-",IF(E10484=0,"0",IF(E10484&lt;3.01,"0+ to 3",IF(E10484&lt;6.01,"3+ to 6",IF(E10484&lt;9.01,"6+ to 9",IF(E10484&lt;12.01,"9+ to 12",IF(E10484&lt;15.01,"12+ to 15",IF(E10484&lt;18.01,"15+ to 18",IF(E10484&lt;21.01,"18+ to 21",IF(E10484&lt;24.01,"21+ to 24",IF(E10484&lt;27.01,"24+ to 27",IF(E10484&lt;30.01,"27+ to 30","30+"))))))))))))</f>
        <v>0</v>
      </c>
      <c r="H10484" s="7" t="str">
        <f>IF(F10484&lt;0,"0-",IF(F10484=0,"0",IF(F10484&lt;3.01,"0+ to 3",IF(F10484&lt;6.01,"3+ to 6",IF(F10484&lt;9.01,"6+ to 9",IF(F10484&lt;12.01,"9+ to 12",IF(F10484&lt;15.01,"12+ to 15",IF(F10484&lt;18.01,"15+ to 18",IF(F10484&lt;21.01,"18+ to 21",IF(F10484&lt;24.01,"21+ to 24",IF(F10484&lt;27.01,"24+ to 27",IF(F10484&lt;30.01,"27+ to 30","30+"))))))))))))</f>
        <v>6+ to 9</v>
      </c>
      <c r="I10484" t="str">
        <f>IF(G10484&lt;&gt;H10484,"DIFF","")</f>
        <v>DIFF</v>
      </c>
    </row>
    <row r="10485" spans="1:9">
      <c r="A10485" t="s">
        <v>102</v>
      </c>
      <c r="B10485" t="s">
        <v>212</v>
      </c>
      <c r="C10485" s="1">
        <v>113160614</v>
      </c>
      <c r="D10485" s="1">
        <v>5</v>
      </c>
      <c r="E10485" s="1">
        <v>-13</v>
      </c>
      <c r="F10485" s="1">
        <v>-11</v>
      </c>
      <c r="G10485" s="7" t="str">
        <f>IF(E10485&lt;0,"0-",IF(E10485=0,"0",IF(E10485&lt;3.01,"0+ to 3",IF(E10485&lt;6.01,"3+ to 6",IF(E10485&lt;9.01,"6+ to 9",IF(E10485&lt;12.01,"9+ to 12",IF(E10485&lt;15.01,"12+ to 15",IF(E10485&lt;18.01,"15+ to 18",IF(E10485&lt;21.01,"18+ to 21",IF(E10485&lt;24.01,"21+ to 24",IF(E10485&lt;27.01,"24+ to 27",IF(E10485&lt;30.01,"27+ to 30","30+"))))))))))))</f>
        <v>0-</v>
      </c>
      <c r="H10485" s="7" t="str">
        <f>IF(F10485&lt;0,"0-",IF(F10485=0,"0",IF(F10485&lt;3.01,"0+ to 3",IF(F10485&lt;6.01,"3+ to 6",IF(F10485&lt;9.01,"6+ to 9",IF(F10485&lt;12.01,"9+ to 12",IF(F10485&lt;15.01,"12+ to 15",IF(F10485&lt;18.01,"15+ to 18",IF(F10485&lt;21.01,"18+ to 21",IF(F10485&lt;24.01,"21+ to 24",IF(F10485&lt;27.01,"24+ to 27",IF(F10485&lt;30.01,"27+ to 30","30+"))))))))))))</f>
        <v>0-</v>
      </c>
      <c r="I10485" t="str">
        <f>IF(G10485&lt;&gt;H10485,"DIFF","")</f>
        <v/>
      </c>
    </row>
    <row r="10486" spans="1:9">
      <c r="A10486" t="s">
        <v>102</v>
      </c>
      <c r="B10486" t="s">
        <v>212</v>
      </c>
      <c r="C10486" s="1">
        <v>113161475</v>
      </c>
      <c r="D10486" s="1">
        <v>2</v>
      </c>
      <c r="E10486" s="1">
        <v>-1</v>
      </c>
      <c r="F10486" s="1">
        <v>0</v>
      </c>
      <c r="G10486" s="7" t="str">
        <f>IF(E10486&lt;0,"0-",IF(E10486=0,"0",IF(E10486&lt;3.01,"0+ to 3",IF(E10486&lt;6.01,"3+ to 6",IF(E10486&lt;9.01,"6+ to 9",IF(E10486&lt;12.01,"9+ to 12",IF(E10486&lt;15.01,"12+ to 15",IF(E10486&lt;18.01,"15+ to 18",IF(E10486&lt;21.01,"18+ to 21",IF(E10486&lt;24.01,"21+ to 24",IF(E10486&lt;27.01,"24+ to 27",IF(E10486&lt;30.01,"27+ to 30","30+"))))))))))))</f>
        <v>0-</v>
      </c>
      <c r="H10486" s="7" t="str">
        <f>IF(F10486&lt;0,"0-",IF(F10486=0,"0",IF(F10486&lt;3.01,"0+ to 3",IF(F10486&lt;6.01,"3+ to 6",IF(F10486&lt;9.01,"6+ to 9",IF(F10486&lt;12.01,"9+ to 12",IF(F10486&lt;15.01,"12+ to 15",IF(F10486&lt;18.01,"15+ to 18",IF(F10486&lt;21.01,"18+ to 21",IF(F10486&lt;24.01,"21+ to 24",IF(F10486&lt;27.01,"24+ to 27",IF(F10486&lt;30.01,"27+ to 30","30+"))))))))))))</f>
        <v>0</v>
      </c>
      <c r="I10486" t="str">
        <f>IF(G10486&lt;&gt;H10486,"DIFF","")</f>
        <v>DIFF</v>
      </c>
    </row>
    <row r="10487" spans="1:9">
      <c r="A10487" t="s">
        <v>102</v>
      </c>
      <c r="B10487" t="s">
        <v>212</v>
      </c>
      <c r="C10487" s="1">
        <v>113163012</v>
      </c>
      <c r="D10487" s="1">
        <v>2</v>
      </c>
      <c r="E10487" s="1">
        <v>0</v>
      </c>
      <c r="F10487" s="1">
        <v>10</v>
      </c>
      <c r="G10487" s="7" t="str">
        <f>IF(E10487&lt;0,"0-",IF(E10487=0,"0",IF(E10487&lt;3.01,"0+ to 3",IF(E10487&lt;6.01,"3+ to 6",IF(E10487&lt;9.01,"6+ to 9",IF(E10487&lt;12.01,"9+ to 12",IF(E10487&lt;15.01,"12+ to 15",IF(E10487&lt;18.01,"15+ to 18",IF(E10487&lt;21.01,"18+ to 21",IF(E10487&lt;24.01,"21+ to 24",IF(E10487&lt;27.01,"24+ to 27",IF(E10487&lt;30.01,"27+ to 30","30+"))))))))))))</f>
        <v>0</v>
      </c>
      <c r="H10487" s="7" t="str">
        <f>IF(F10487&lt;0,"0-",IF(F10487=0,"0",IF(F10487&lt;3.01,"0+ to 3",IF(F10487&lt;6.01,"3+ to 6",IF(F10487&lt;9.01,"6+ to 9",IF(F10487&lt;12.01,"9+ to 12",IF(F10487&lt;15.01,"12+ to 15",IF(F10487&lt;18.01,"15+ to 18",IF(F10487&lt;21.01,"18+ to 21",IF(F10487&lt;24.01,"21+ to 24",IF(F10487&lt;27.01,"24+ to 27",IF(F10487&lt;30.01,"27+ to 30","30+"))))))))))))</f>
        <v>9+ to 12</v>
      </c>
      <c r="I10487" t="str">
        <f>IF(G10487&lt;&gt;H10487,"DIFF","")</f>
        <v>DIFF</v>
      </c>
    </row>
    <row r="10488" spans="1:9">
      <c r="A10488" t="s">
        <v>102</v>
      </c>
      <c r="B10488" t="s">
        <v>212</v>
      </c>
      <c r="C10488" s="1">
        <v>113163498</v>
      </c>
      <c r="D10488" s="1">
        <v>2</v>
      </c>
      <c r="E10488" s="1">
        <v>0</v>
      </c>
      <c r="F10488" s="1">
        <v>12</v>
      </c>
      <c r="G10488" s="7" t="str">
        <f>IF(E10488&lt;0,"0-",IF(E10488=0,"0",IF(E10488&lt;3.01,"0+ to 3",IF(E10488&lt;6.01,"3+ to 6",IF(E10488&lt;9.01,"6+ to 9",IF(E10488&lt;12.01,"9+ to 12",IF(E10488&lt;15.01,"12+ to 15",IF(E10488&lt;18.01,"15+ to 18",IF(E10488&lt;21.01,"18+ to 21",IF(E10488&lt;24.01,"21+ to 24",IF(E10488&lt;27.01,"24+ to 27",IF(E10488&lt;30.01,"27+ to 30","30+"))))))))))))</f>
        <v>0</v>
      </c>
      <c r="H10488" s="7" t="str">
        <f>IF(F10488&lt;0,"0-",IF(F10488=0,"0",IF(F10488&lt;3.01,"0+ to 3",IF(F10488&lt;6.01,"3+ to 6",IF(F10488&lt;9.01,"6+ to 9",IF(F10488&lt;12.01,"9+ to 12",IF(F10488&lt;15.01,"12+ to 15",IF(F10488&lt;18.01,"15+ to 18",IF(F10488&lt;21.01,"18+ to 21",IF(F10488&lt;24.01,"21+ to 24",IF(F10488&lt;27.01,"24+ to 27",IF(F10488&lt;30.01,"27+ to 30","30+"))))))))))))</f>
        <v>9+ to 12</v>
      </c>
      <c r="I10488" t="str">
        <f>IF(G10488&lt;&gt;H10488,"DIFF","")</f>
        <v>DIFF</v>
      </c>
    </row>
    <row r="10489" spans="1:9">
      <c r="A10489" t="s">
        <v>102</v>
      </c>
      <c r="B10489" t="s">
        <v>212</v>
      </c>
      <c r="C10489" s="1">
        <v>113165247</v>
      </c>
      <c r="D10489" s="1">
        <v>2</v>
      </c>
      <c r="E10489" s="1">
        <v>0</v>
      </c>
      <c r="F10489" s="1">
        <v>11</v>
      </c>
      <c r="G10489" s="7" t="str">
        <f>IF(E10489&lt;0,"0-",IF(E10489=0,"0",IF(E10489&lt;3.01,"0+ to 3",IF(E10489&lt;6.01,"3+ to 6",IF(E10489&lt;9.01,"6+ to 9",IF(E10489&lt;12.01,"9+ to 12",IF(E10489&lt;15.01,"12+ to 15",IF(E10489&lt;18.01,"15+ to 18",IF(E10489&lt;21.01,"18+ to 21",IF(E10489&lt;24.01,"21+ to 24",IF(E10489&lt;27.01,"24+ to 27",IF(E10489&lt;30.01,"27+ to 30","30+"))))))))))))</f>
        <v>0</v>
      </c>
      <c r="H10489" s="7" t="str">
        <f>IF(F10489&lt;0,"0-",IF(F10489=0,"0",IF(F10489&lt;3.01,"0+ to 3",IF(F10489&lt;6.01,"3+ to 6",IF(F10489&lt;9.01,"6+ to 9",IF(F10489&lt;12.01,"9+ to 12",IF(F10489&lt;15.01,"12+ to 15",IF(F10489&lt;18.01,"15+ to 18",IF(F10489&lt;21.01,"18+ to 21",IF(F10489&lt;24.01,"21+ to 24",IF(F10489&lt;27.01,"24+ to 27",IF(F10489&lt;30.01,"27+ to 30","30+"))))))))))))</f>
        <v>9+ to 12</v>
      </c>
      <c r="I10489" t="str">
        <f>IF(G10489&lt;&gt;H10489,"DIFF","")</f>
        <v>DIFF</v>
      </c>
    </row>
    <row r="10490" spans="1:9">
      <c r="A10490" t="s">
        <v>102</v>
      </c>
      <c r="B10490" t="s">
        <v>212</v>
      </c>
      <c r="C10490" s="1">
        <v>113165785</v>
      </c>
      <c r="D10490" s="1">
        <v>4</v>
      </c>
      <c r="E10490" s="1">
        <v>0</v>
      </c>
      <c r="F10490" s="1">
        <v>0</v>
      </c>
      <c r="G10490" s="7" t="str">
        <f>IF(E10490&lt;0,"0-",IF(E10490=0,"0",IF(E10490&lt;3.01,"0+ to 3",IF(E10490&lt;6.01,"3+ to 6",IF(E10490&lt;9.01,"6+ to 9",IF(E10490&lt;12.01,"9+ to 12",IF(E10490&lt;15.01,"12+ to 15",IF(E10490&lt;18.01,"15+ to 18",IF(E10490&lt;21.01,"18+ to 21",IF(E10490&lt;24.01,"21+ to 24",IF(E10490&lt;27.01,"24+ to 27",IF(E10490&lt;30.01,"27+ to 30","30+"))))))))))))</f>
        <v>0</v>
      </c>
      <c r="H10490" s="7" t="str">
        <f>IF(F10490&lt;0,"0-",IF(F10490=0,"0",IF(F10490&lt;3.01,"0+ to 3",IF(F10490&lt;6.01,"3+ to 6",IF(F10490&lt;9.01,"6+ to 9",IF(F10490&lt;12.01,"9+ to 12",IF(F10490&lt;15.01,"12+ to 15",IF(F10490&lt;18.01,"15+ to 18",IF(F10490&lt;21.01,"18+ to 21",IF(F10490&lt;24.01,"21+ to 24",IF(F10490&lt;27.01,"24+ to 27",IF(F10490&lt;30.01,"27+ to 30","30+"))))))))))))</f>
        <v>0</v>
      </c>
      <c r="I10490" t="str">
        <f>IF(G10490&lt;&gt;H10490,"DIFF","")</f>
        <v/>
      </c>
    </row>
    <row r="10491" spans="1:9">
      <c r="A10491" t="s">
        <v>102</v>
      </c>
      <c r="B10491" t="s">
        <v>212</v>
      </c>
      <c r="C10491" s="1">
        <v>113167696</v>
      </c>
      <c r="D10491" s="1">
        <v>2</v>
      </c>
      <c r="E10491" s="1">
        <v>-3</v>
      </c>
      <c r="F10491" s="1">
        <v>3</v>
      </c>
      <c r="G10491" s="7" t="str">
        <f>IF(E10491&lt;0,"0-",IF(E10491=0,"0",IF(E10491&lt;3.01,"0+ to 3",IF(E10491&lt;6.01,"3+ to 6",IF(E10491&lt;9.01,"6+ to 9",IF(E10491&lt;12.01,"9+ to 12",IF(E10491&lt;15.01,"12+ to 15",IF(E10491&lt;18.01,"15+ to 18",IF(E10491&lt;21.01,"18+ to 21",IF(E10491&lt;24.01,"21+ to 24",IF(E10491&lt;27.01,"24+ to 27",IF(E10491&lt;30.01,"27+ to 30","30+"))))))))))))</f>
        <v>0-</v>
      </c>
      <c r="H10491" s="7" t="str">
        <f>IF(F10491&lt;0,"0-",IF(F10491=0,"0",IF(F10491&lt;3.01,"0+ to 3",IF(F10491&lt;6.01,"3+ to 6",IF(F10491&lt;9.01,"6+ to 9",IF(F10491&lt;12.01,"9+ to 12",IF(F10491&lt;15.01,"12+ to 15",IF(F10491&lt;18.01,"15+ to 18",IF(F10491&lt;21.01,"18+ to 21",IF(F10491&lt;24.01,"21+ to 24",IF(F10491&lt;27.01,"24+ to 27",IF(F10491&lt;30.01,"27+ to 30","30+"))))))))))))</f>
        <v>0+ to 3</v>
      </c>
      <c r="I10491" t="str">
        <f>IF(G10491&lt;&gt;H10491,"DIFF","")</f>
        <v>DIFF</v>
      </c>
    </row>
    <row r="10492" spans="1:9">
      <c r="A10492" t="s">
        <v>102</v>
      </c>
      <c r="B10492" t="s">
        <v>211</v>
      </c>
      <c r="C10492" s="1">
        <v>113233199</v>
      </c>
      <c r="D10492" s="1">
        <v>5</v>
      </c>
      <c r="E10492" s="1">
        <v>0</v>
      </c>
      <c r="F10492" s="1">
        <v>174</v>
      </c>
      <c r="G10492" s="7" t="str">
        <f>IF(E10492&lt;0,"0-",IF(E10492=0,"0",IF(E10492&lt;3.01,"0+ to 3",IF(E10492&lt;6.01,"3+ to 6",IF(E10492&lt;9.01,"6+ to 9",IF(E10492&lt;12.01,"9+ to 12",IF(E10492&lt;15.01,"12+ to 15",IF(E10492&lt;18.01,"15+ to 18",IF(E10492&lt;21.01,"18+ to 21",IF(E10492&lt;24.01,"21+ to 24",IF(E10492&lt;27.01,"24+ to 27",IF(E10492&lt;30.01,"27+ to 30","30+"))))))))))))</f>
        <v>0</v>
      </c>
      <c r="H10492" s="7" t="str">
        <f>IF(F10492&lt;0,"0-",IF(F10492=0,"0",IF(F10492&lt;3.01,"0+ to 3",IF(F10492&lt;6.01,"3+ to 6",IF(F10492&lt;9.01,"6+ to 9",IF(F10492&lt;12.01,"9+ to 12",IF(F10492&lt;15.01,"12+ to 15",IF(F10492&lt;18.01,"15+ to 18",IF(F10492&lt;21.01,"18+ to 21",IF(F10492&lt;24.01,"21+ to 24",IF(F10492&lt;27.01,"24+ to 27",IF(F10492&lt;30.01,"27+ to 30","30+"))))))))))))</f>
        <v>30+</v>
      </c>
      <c r="I10492" t="str">
        <f>IF(G10492&lt;&gt;H10492,"DIFF","")</f>
        <v>DIFF</v>
      </c>
    </row>
    <row r="10493" spans="1:9">
      <c r="A10493" t="s">
        <v>102</v>
      </c>
      <c r="B10493" t="s">
        <v>211</v>
      </c>
      <c r="C10493" s="1">
        <v>113236909</v>
      </c>
      <c r="D10493" s="1">
        <v>2</v>
      </c>
      <c r="E10493" s="1">
        <v>-9</v>
      </c>
      <c r="F10493" s="1">
        <v>16</v>
      </c>
      <c r="G10493" s="7" t="str">
        <f>IF(E10493&lt;0,"0-",IF(E10493=0,"0",IF(E10493&lt;3.01,"0+ to 3",IF(E10493&lt;6.01,"3+ to 6",IF(E10493&lt;9.01,"6+ to 9",IF(E10493&lt;12.01,"9+ to 12",IF(E10493&lt;15.01,"12+ to 15",IF(E10493&lt;18.01,"15+ to 18",IF(E10493&lt;21.01,"18+ to 21",IF(E10493&lt;24.01,"21+ to 24",IF(E10493&lt;27.01,"24+ to 27",IF(E10493&lt;30.01,"27+ to 30","30+"))))))))))))</f>
        <v>0-</v>
      </c>
      <c r="H10493" s="7" t="str">
        <f>IF(F10493&lt;0,"0-",IF(F10493=0,"0",IF(F10493&lt;3.01,"0+ to 3",IF(F10493&lt;6.01,"3+ to 6",IF(F10493&lt;9.01,"6+ to 9",IF(F10493&lt;12.01,"9+ to 12",IF(F10493&lt;15.01,"12+ to 15",IF(F10493&lt;18.01,"15+ to 18",IF(F10493&lt;21.01,"18+ to 21",IF(F10493&lt;24.01,"21+ to 24",IF(F10493&lt;27.01,"24+ to 27",IF(F10493&lt;30.01,"27+ to 30","30+"))))))))))))</f>
        <v>15+ to 18</v>
      </c>
      <c r="I10493" t="str">
        <f>IF(G10493&lt;&gt;H10493,"DIFF","")</f>
        <v>DIFF</v>
      </c>
    </row>
    <row r="10494" spans="1:9">
      <c r="A10494" t="s">
        <v>102</v>
      </c>
      <c r="B10494" t="s">
        <v>211</v>
      </c>
      <c r="C10494" s="1">
        <v>113239061</v>
      </c>
      <c r="D10494" s="1">
        <v>2</v>
      </c>
      <c r="E10494" s="1">
        <v>-10</v>
      </c>
      <c r="F10494" s="1">
        <v>11</v>
      </c>
      <c r="G10494" s="7" t="str">
        <f>IF(E10494&lt;0,"0-",IF(E10494=0,"0",IF(E10494&lt;3.01,"0+ to 3",IF(E10494&lt;6.01,"3+ to 6",IF(E10494&lt;9.01,"6+ to 9",IF(E10494&lt;12.01,"9+ to 12",IF(E10494&lt;15.01,"12+ to 15",IF(E10494&lt;18.01,"15+ to 18",IF(E10494&lt;21.01,"18+ to 21",IF(E10494&lt;24.01,"21+ to 24",IF(E10494&lt;27.01,"24+ to 27",IF(E10494&lt;30.01,"27+ to 30","30+"))))))))))))</f>
        <v>0-</v>
      </c>
      <c r="H10494" s="7" t="str">
        <f>IF(F10494&lt;0,"0-",IF(F10494=0,"0",IF(F10494&lt;3.01,"0+ to 3",IF(F10494&lt;6.01,"3+ to 6",IF(F10494&lt;9.01,"6+ to 9",IF(F10494&lt;12.01,"9+ to 12",IF(F10494&lt;15.01,"12+ to 15",IF(F10494&lt;18.01,"15+ to 18",IF(F10494&lt;21.01,"18+ to 21",IF(F10494&lt;24.01,"21+ to 24",IF(F10494&lt;27.01,"24+ to 27",IF(F10494&lt;30.01,"27+ to 30","30+"))))))))))))</f>
        <v>9+ to 12</v>
      </c>
      <c r="I10494" t="str">
        <f>IF(G10494&lt;&gt;H10494,"DIFF","")</f>
        <v>DIFF</v>
      </c>
    </row>
    <row r="10495" spans="1:9">
      <c r="A10495" t="s">
        <v>102</v>
      </c>
      <c r="B10495" t="s">
        <v>211</v>
      </c>
      <c r="C10495" s="1">
        <v>113241783</v>
      </c>
      <c r="D10495" s="1">
        <v>8</v>
      </c>
      <c r="E10495" s="1">
        <v>-2</v>
      </c>
      <c r="F10495" s="1">
        <v>8</v>
      </c>
      <c r="G10495" s="7" t="str">
        <f>IF(E10495&lt;0,"0-",IF(E10495=0,"0",IF(E10495&lt;3.01,"0+ to 3",IF(E10495&lt;6.01,"3+ to 6",IF(E10495&lt;9.01,"6+ to 9",IF(E10495&lt;12.01,"9+ to 12",IF(E10495&lt;15.01,"12+ to 15",IF(E10495&lt;18.01,"15+ to 18",IF(E10495&lt;21.01,"18+ to 21",IF(E10495&lt;24.01,"21+ to 24",IF(E10495&lt;27.01,"24+ to 27",IF(E10495&lt;30.01,"27+ to 30","30+"))))))))))))</f>
        <v>0-</v>
      </c>
      <c r="H10495" s="7" t="str">
        <f>IF(F10495&lt;0,"0-",IF(F10495=0,"0",IF(F10495&lt;3.01,"0+ to 3",IF(F10495&lt;6.01,"3+ to 6",IF(F10495&lt;9.01,"6+ to 9",IF(F10495&lt;12.01,"9+ to 12",IF(F10495&lt;15.01,"12+ to 15",IF(F10495&lt;18.01,"15+ to 18",IF(F10495&lt;21.01,"18+ to 21",IF(F10495&lt;24.01,"21+ to 24",IF(F10495&lt;27.01,"24+ to 27",IF(F10495&lt;30.01,"27+ to 30","30+"))))))))))))</f>
        <v>6+ to 9</v>
      </c>
      <c r="I10495" t="str">
        <f>IF(G10495&lt;&gt;H10495,"DIFF","")</f>
        <v>DIFF</v>
      </c>
    </row>
    <row r="10496" spans="1:9">
      <c r="A10496" t="s">
        <v>102</v>
      </c>
      <c r="B10496" t="s">
        <v>211</v>
      </c>
      <c r="C10496" s="1">
        <v>113243526</v>
      </c>
      <c r="D10496" s="1">
        <v>2</v>
      </c>
      <c r="E10496" s="1">
        <v>0</v>
      </c>
      <c r="F10496" s="1">
        <v>9</v>
      </c>
      <c r="G10496" s="7" t="str">
        <f>IF(E10496&lt;0,"0-",IF(E10496=0,"0",IF(E10496&lt;3.01,"0+ to 3",IF(E10496&lt;6.01,"3+ to 6",IF(E10496&lt;9.01,"6+ to 9",IF(E10496&lt;12.01,"9+ to 12",IF(E10496&lt;15.01,"12+ to 15",IF(E10496&lt;18.01,"15+ to 18",IF(E10496&lt;21.01,"18+ to 21",IF(E10496&lt;24.01,"21+ to 24",IF(E10496&lt;27.01,"24+ to 27",IF(E10496&lt;30.01,"27+ to 30","30+"))))))))))))</f>
        <v>0</v>
      </c>
      <c r="H10496" s="7" t="str">
        <f>IF(F10496&lt;0,"0-",IF(F10496=0,"0",IF(F10496&lt;3.01,"0+ to 3",IF(F10496&lt;6.01,"3+ to 6",IF(F10496&lt;9.01,"6+ to 9",IF(F10496&lt;12.01,"9+ to 12",IF(F10496&lt;15.01,"12+ to 15",IF(F10496&lt;18.01,"15+ to 18",IF(F10496&lt;21.01,"18+ to 21",IF(F10496&lt;24.01,"21+ to 24",IF(F10496&lt;27.01,"24+ to 27",IF(F10496&lt;30.01,"27+ to 30","30+"))))))))))))</f>
        <v>6+ to 9</v>
      </c>
      <c r="I10496" t="str">
        <f>IF(G10496&lt;&gt;H10496,"DIFF","")</f>
        <v>DIFF</v>
      </c>
    </row>
    <row r="10497" spans="1:9">
      <c r="A10497" t="s">
        <v>102</v>
      </c>
      <c r="B10497" t="s">
        <v>211</v>
      </c>
      <c r="C10497" s="1">
        <v>113243870</v>
      </c>
      <c r="D10497" s="1">
        <v>2</v>
      </c>
      <c r="E10497" s="1">
        <v>0</v>
      </c>
      <c r="F10497" s="1">
        <v>6</v>
      </c>
      <c r="G10497" s="7" t="str">
        <f>IF(E10497&lt;0,"0-",IF(E10497=0,"0",IF(E10497&lt;3.01,"0+ to 3",IF(E10497&lt;6.01,"3+ to 6",IF(E10497&lt;9.01,"6+ to 9",IF(E10497&lt;12.01,"9+ to 12",IF(E10497&lt;15.01,"12+ to 15",IF(E10497&lt;18.01,"15+ to 18",IF(E10497&lt;21.01,"18+ to 21",IF(E10497&lt;24.01,"21+ to 24",IF(E10497&lt;27.01,"24+ to 27",IF(E10497&lt;30.01,"27+ to 30","30+"))))))))))))</f>
        <v>0</v>
      </c>
      <c r="H10497" s="7" t="str">
        <f>IF(F10497&lt;0,"0-",IF(F10497=0,"0",IF(F10497&lt;3.01,"0+ to 3",IF(F10497&lt;6.01,"3+ to 6",IF(F10497&lt;9.01,"6+ to 9",IF(F10497&lt;12.01,"9+ to 12",IF(F10497&lt;15.01,"12+ to 15",IF(F10497&lt;18.01,"15+ to 18",IF(F10497&lt;21.01,"18+ to 21",IF(F10497&lt;24.01,"21+ to 24",IF(F10497&lt;27.01,"24+ to 27",IF(F10497&lt;30.01,"27+ to 30","30+"))))))))))))</f>
        <v>3+ to 6</v>
      </c>
      <c r="I10497" t="str">
        <f>IF(G10497&lt;&gt;H10497,"DIFF","")</f>
        <v>DIFF</v>
      </c>
    </row>
    <row r="10498" spans="1:9">
      <c r="A10498" t="s">
        <v>102</v>
      </c>
      <c r="B10498" t="s">
        <v>211</v>
      </c>
      <c r="C10498" s="1">
        <v>113244909</v>
      </c>
      <c r="D10498" s="1">
        <v>2</v>
      </c>
      <c r="E10498" s="1">
        <v>-8</v>
      </c>
      <c r="F10498" s="1">
        <v>12</v>
      </c>
      <c r="G10498" s="7" t="str">
        <f>IF(E10498&lt;0,"0-",IF(E10498=0,"0",IF(E10498&lt;3.01,"0+ to 3",IF(E10498&lt;6.01,"3+ to 6",IF(E10498&lt;9.01,"6+ to 9",IF(E10498&lt;12.01,"9+ to 12",IF(E10498&lt;15.01,"12+ to 15",IF(E10498&lt;18.01,"15+ to 18",IF(E10498&lt;21.01,"18+ to 21",IF(E10498&lt;24.01,"21+ to 24",IF(E10498&lt;27.01,"24+ to 27",IF(E10498&lt;30.01,"27+ to 30","30+"))))))))))))</f>
        <v>0-</v>
      </c>
      <c r="H10498" s="7" t="str">
        <f>IF(F10498&lt;0,"0-",IF(F10498=0,"0",IF(F10498&lt;3.01,"0+ to 3",IF(F10498&lt;6.01,"3+ to 6",IF(F10498&lt;9.01,"6+ to 9",IF(F10498&lt;12.01,"9+ to 12",IF(F10498&lt;15.01,"12+ to 15",IF(F10498&lt;18.01,"15+ to 18",IF(F10498&lt;21.01,"18+ to 21",IF(F10498&lt;24.01,"21+ to 24",IF(F10498&lt;27.01,"24+ to 27",IF(F10498&lt;30.01,"27+ to 30","30+"))))))))))))</f>
        <v>9+ to 12</v>
      </c>
      <c r="I10498" t="str">
        <f>IF(G10498&lt;&gt;H10498,"DIFF","")</f>
        <v>DIFF</v>
      </c>
    </row>
    <row r="10499" spans="1:9">
      <c r="A10499" t="s">
        <v>102</v>
      </c>
      <c r="B10499" t="s">
        <v>211</v>
      </c>
      <c r="C10499" s="1">
        <v>113248102</v>
      </c>
      <c r="D10499" s="1">
        <v>3</v>
      </c>
      <c r="E10499" s="1">
        <v>-1</v>
      </c>
      <c r="F10499" s="1">
        <v>7</v>
      </c>
      <c r="G10499" s="7" t="str">
        <f>IF(E10499&lt;0,"0-",IF(E10499=0,"0",IF(E10499&lt;3.01,"0+ to 3",IF(E10499&lt;6.01,"3+ to 6",IF(E10499&lt;9.01,"6+ to 9",IF(E10499&lt;12.01,"9+ to 12",IF(E10499&lt;15.01,"12+ to 15",IF(E10499&lt;18.01,"15+ to 18",IF(E10499&lt;21.01,"18+ to 21",IF(E10499&lt;24.01,"21+ to 24",IF(E10499&lt;27.01,"24+ to 27",IF(E10499&lt;30.01,"27+ to 30","30+"))))))))))))</f>
        <v>0-</v>
      </c>
      <c r="H10499" s="7" t="str">
        <f>IF(F10499&lt;0,"0-",IF(F10499=0,"0",IF(F10499&lt;3.01,"0+ to 3",IF(F10499&lt;6.01,"3+ to 6",IF(F10499&lt;9.01,"6+ to 9",IF(F10499&lt;12.01,"9+ to 12",IF(F10499&lt;15.01,"12+ to 15",IF(F10499&lt;18.01,"15+ to 18",IF(F10499&lt;21.01,"18+ to 21",IF(F10499&lt;24.01,"21+ to 24",IF(F10499&lt;27.01,"24+ to 27",IF(F10499&lt;30.01,"27+ to 30","30+"))))))))))))</f>
        <v>6+ to 9</v>
      </c>
      <c r="I10499" t="str">
        <f>IF(G10499&lt;&gt;H10499,"DIFF","")</f>
        <v>DIFF</v>
      </c>
    </row>
    <row r="10500" spans="1:9">
      <c r="A10500" t="s">
        <v>102</v>
      </c>
      <c r="B10500" t="s">
        <v>211</v>
      </c>
      <c r="C10500" s="1">
        <v>113249575</v>
      </c>
      <c r="D10500" s="1">
        <v>5</v>
      </c>
      <c r="E10500" s="1">
        <v>0</v>
      </c>
      <c r="F10500" s="1">
        <v>0</v>
      </c>
      <c r="G10500" s="7" t="str">
        <f>IF(E10500&lt;0,"0-",IF(E10500=0,"0",IF(E10500&lt;3.01,"0+ to 3",IF(E10500&lt;6.01,"3+ to 6",IF(E10500&lt;9.01,"6+ to 9",IF(E10500&lt;12.01,"9+ to 12",IF(E10500&lt;15.01,"12+ to 15",IF(E10500&lt;18.01,"15+ to 18",IF(E10500&lt;21.01,"18+ to 21",IF(E10500&lt;24.01,"21+ to 24",IF(E10500&lt;27.01,"24+ to 27",IF(E10500&lt;30.01,"27+ to 30","30+"))))))))))))</f>
        <v>0</v>
      </c>
      <c r="H10500" s="7" t="str">
        <f>IF(F10500&lt;0,"0-",IF(F10500=0,"0",IF(F10500&lt;3.01,"0+ to 3",IF(F10500&lt;6.01,"3+ to 6",IF(F10500&lt;9.01,"6+ to 9",IF(F10500&lt;12.01,"9+ to 12",IF(F10500&lt;15.01,"12+ to 15",IF(F10500&lt;18.01,"15+ to 18",IF(F10500&lt;21.01,"18+ to 21",IF(F10500&lt;24.01,"21+ to 24",IF(F10500&lt;27.01,"24+ to 27",IF(F10500&lt;30.01,"27+ to 30","30+"))))))))))))</f>
        <v>0</v>
      </c>
      <c r="I10500" t="str">
        <f>IF(G10500&lt;&gt;H10500,"DIFF","")</f>
        <v/>
      </c>
    </row>
    <row r="10501" spans="1:9">
      <c r="A10501" t="s">
        <v>102</v>
      </c>
      <c r="B10501" t="s">
        <v>211</v>
      </c>
      <c r="C10501" s="1">
        <v>113249922</v>
      </c>
      <c r="D10501" s="1">
        <v>2</v>
      </c>
      <c r="E10501" s="1">
        <v>-2</v>
      </c>
      <c r="F10501" s="1">
        <v>6</v>
      </c>
      <c r="G10501" s="7" t="str">
        <f>IF(E10501&lt;0,"0-",IF(E10501=0,"0",IF(E10501&lt;3.01,"0+ to 3",IF(E10501&lt;6.01,"3+ to 6",IF(E10501&lt;9.01,"6+ to 9",IF(E10501&lt;12.01,"9+ to 12",IF(E10501&lt;15.01,"12+ to 15",IF(E10501&lt;18.01,"15+ to 18",IF(E10501&lt;21.01,"18+ to 21",IF(E10501&lt;24.01,"21+ to 24",IF(E10501&lt;27.01,"24+ to 27",IF(E10501&lt;30.01,"27+ to 30","30+"))))))))))))</f>
        <v>0-</v>
      </c>
      <c r="H10501" s="7" t="str">
        <f>IF(F10501&lt;0,"0-",IF(F10501=0,"0",IF(F10501&lt;3.01,"0+ to 3",IF(F10501&lt;6.01,"3+ to 6",IF(F10501&lt;9.01,"6+ to 9",IF(F10501&lt;12.01,"9+ to 12",IF(F10501&lt;15.01,"12+ to 15",IF(F10501&lt;18.01,"15+ to 18",IF(F10501&lt;21.01,"18+ to 21",IF(F10501&lt;24.01,"21+ to 24",IF(F10501&lt;27.01,"24+ to 27",IF(F10501&lt;30.01,"27+ to 30","30+"))))))))))))</f>
        <v>3+ to 6</v>
      </c>
      <c r="I10501" t="str">
        <f>IF(G10501&lt;&gt;H10501,"DIFF","")</f>
        <v>DIFF</v>
      </c>
    </row>
    <row r="10502" spans="1:9">
      <c r="A10502" t="s">
        <v>103</v>
      </c>
      <c r="B10502" t="s">
        <v>211</v>
      </c>
      <c r="C10502" s="1">
        <v>113251943</v>
      </c>
      <c r="D10502" s="1">
        <v>2</v>
      </c>
      <c r="E10502" s="1">
        <v>-3</v>
      </c>
      <c r="F10502" s="1">
        <v>3</v>
      </c>
      <c r="G10502" s="7" t="str">
        <f>IF(E10502&lt;0,"0-",IF(E10502=0,"0",IF(E10502&lt;3.01,"0+ to 3",IF(E10502&lt;6.01,"3+ to 6",IF(E10502&lt;9.01,"6+ to 9",IF(E10502&lt;12.01,"9+ to 12",IF(E10502&lt;15.01,"12+ to 15",IF(E10502&lt;18.01,"15+ to 18",IF(E10502&lt;21.01,"18+ to 21",IF(E10502&lt;24.01,"21+ to 24",IF(E10502&lt;27.01,"24+ to 27",IF(E10502&lt;30.01,"27+ to 30","30+"))))))))))))</f>
        <v>0-</v>
      </c>
      <c r="H10502" s="7" t="str">
        <f>IF(F10502&lt;0,"0-",IF(F10502=0,"0",IF(F10502&lt;3.01,"0+ to 3",IF(F10502&lt;6.01,"3+ to 6",IF(F10502&lt;9.01,"6+ to 9",IF(F10502&lt;12.01,"9+ to 12",IF(F10502&lt;15.01,"12+ to 15",IF(F10502&lt;18.01,"15+ to 18",IF(F10502&lt;21.01,"18+ to 21",IF(F10502&lt;24.01,"21+ to 24",IF(F10502&lt;27.01,"24+ to 27",IF(F10502&lt;30.01,"27+ to 30","30+"))))))))))))</f>
        <v>0+ to 3</v>
      </c>
      <c r="I10502" t="str">
        <f>IF(G10502&lt;&gt;H10502,"DIFF","")</f>
        <v>DIFF</v>
      </c>
    </row>
    <row r="10503" spans="1:9">
      <c r="A10503" t="s">
        <v>102</v>
      </c>
      <c r="B10503" t="s">
        <v>211</v>
      </c>
      <c r="C10503" s="1">
        <v>113253143</v>
      </c>
      <c r="D10503" s="1">
        <v>2</v>
      </c>
      <c r="E10503" s="1">
        <v>-7</v>
      </c>
      <c r="F10503" s="1">
        <v>13</v>
      </c>
      <c r="G10503" s="7" t="str">
        <f>IF(E10503&lt;0,"0-",IF(E10503=0,"0",IF(E10503&lt;3.01,"0+ to 3",IF(E10503&lt;6.01,"3+ to 6",IF(E10503&lt;9.01,"6+ to 9",IF(E10503&lt;12.01,"9+ to 12",IF(E10503&lt;15.01,"12+ to 15",IF(E10503&lt;18.01,"15+ to 18",IF(E10503&lt;21.01,"18+ to 21",IF(E10503&lt;24.01,"21+ to 24",IF(E10503&lt;27.01,"24+ to 27",IF(E10503&lt;30.01,"27+ to 30","30+"))))))))))))</f>
        <v>0-</v>
      </c>
      <c r="H10503" s="7" t="str">
        <f>IF(F10503&lt;0,"0-",IF(F10503=0,"0",IF(F10503&lt;3.01,"0+ to 3",IF(F10503&lt;6.01,"3+ to 6",IF(F10503&lt;9.01,"6+ to 9",IF(F10503&lt;12.01,"9+ to 12",IF(F10503&lt;15.01,"12+ to 15",IF(F10503&lt;18.01,"15+ to 18",IF(F10503&lt;21.01,"18+ to 21",IF(F10503&lt;24.01,"21+ to 24",IF(F10503&lt;27.01,"24+ to 27",IF(F10503&lt;30.01,"27+ to 30","30+"))))))))))))</f>
        <v>12+ to 15</v>
      </c>
      <c r="I10503" t="str">
        <f>IF(G10503&lt;&gt;H10503,"DIFF","")</f>
        <v>DIFF</v>
      </c>
    </row>
    <row r="10504" spans="1:9">
      <c r="A10504" t="s">
        <v>102</v>
      </c>
      <c r="B10504" t="s">
        <v>211</v>
      </c>
      <c r="C10504" s="1">
        <v>113254017</v>
      </c>
      <c r="D10504" s="1">
        <v>2</v>
      </c>
      <c r="E10504" s="1">
        <v>-3</v>
      </c>
      <c r="F10504" s="1">
        <v>5</v>
      </c>
      <c r="G10504" s="7" t="str">
        <f>IF(E10504&lt;0,"0-",IF(E10504=0,"0",IF(E10504&lt;3.01,"0+ to 3",IF(E10504&lt;6.01,"3+ to 6",IF(E10504&lt;9.01,"6+ to 9",IF(E10504&lt;12.01,"9+ to 12",IF(E10504&lt;15.01,"12+ to 15",IF(E10504&lt;18.01,"15+ to 18",IF(E10504&lt;21.01,"18+ to 21",IF(E10504&lt;24.01,"21+ to 24",IF(E10504&lt;27.01,"24+ to 27",IF(E10504&lt;30.01,"27+ to 30","30+"))))))))))))</f>
        <v>0-</v>
      </c>
      <c r="H10504" s="7" t="str">
        <f>IF(F10504&lt;0,"0-",IF(F10504=0,"0",IF(F10504&lt;3.01,"0+ to 3",IF(F10504&lt;6.01,"3+ to 6",IF(F10504&lt;9.01,"6+ to 9",IF(F10504&lt;12.01,"9+ to 12",IF(F10504&lt;15.01,"12+ to 15",IF(F10504&lt;18.01,"15+ to 18",IF(F10504&lt;21.01,"18+ to 21",IF(F10504&lt;24.01,"21+ to 24",IF(F10504&lt;27.01,"24+ to 27",IF(F10504&lt;30.01,"27+ to 30","30+"))))))))))))</f>
        <v>3+ to 6</v>
      </c>
      <c r="I10504" t="str">
        <f>IF(G10504&lt;&gt;H10504,"DIFF","")</f>
        <v>DIFF</v>
      </c>
    </row>
    <row r="10505" spans="1:9">
      <c r="A10505" t="s">
        <v>102</v>
      </c>
      <c r="B10505" t="s">
        <v>211</v>
      </c>
      <c r="C10505" s="1">
        <v>113255186</v>
      </c>
      <c r="D10505" s="1">
        <v>7</v>
      </c>
      <c r="E10505" s="1">
        <v>0</v>
      </c>
      <c r="F10505" s="1">
        <v>0</v>
      </c>
      <c r="G10505" s="7" t="str">
        <f>IF(E10505&lt;0,"0-",IF(E10505=0,"0",IF(E10505&lt;3.01,"0+ to 3",IF(E10505&lt;6.01,"3+ to 6",IF(E10505&lt;9.01,"6+ to 9",IF(E10505&lt;12.01,"9+ to 12",IF(E10505&lt;15.01,"12+ to 15",IF(E10505&lt;18.01,"15+ to 18",IF(E10505&lt;21.01,"18+ to 21",IF(E10505&lt;24.01,"21+ to 24",IF(E10505&lt;27.01,"24+ to 27",IF(E10505&lt;30.01,"27+ to 30","30+"))))))))))))</f>
        <v>0</v>
      </c>
      <c r="H10505" s="7" t="str">
        <f>IF(F10505&lt;0,"0-",IF(F10505=0,"0",IF(F10505&lt;3.01,"0+ to 3",IF(F10505&lt;6.01,"3+ to 6",IF(F10505&lt;9.01,"6+ to 9",IF(F10505&lt;12.01,"9+ to 12",IF(F10505&lt;15.01,"12+ to 15",IF(F10505&lt;18.01,"15+ to 18",IF(F10505&lt;21.01,"18+ to 21",IF(F10505&lt;24.01,"21+ to 24",IF(F10505&lt;27.01,"24+ to 27",IF(F10505&lt;30.01,"27+ to 30","30+"))))))))))))</f>
        <v>0</v>
      </c>
      <c r="I10505" t="str">
        <f>IF(G10505&lt;&gt;H10505,"DIFF","")</f>
        <v/>
      </c>
    </row>
    <row r="10506" spans="1:9">
      <c r="A10506" t="s">
        <v>103</v>
      </c>
      <c r="B10506" t="s">
        <v>211</v>
      </c>
      <c r="C10506" s="1">
        <v>113255453</v>
      </c>
      <c r="D10506" s="1">
        <v>7</v>
      </c>
      <c r="E10506" s="1">
        <v>0</v>
      </c>
      <c r="F10506" s="1">
        <v>0</v>
      </c>
      <c r="G10506" s="7" t="str">
        <f>IF(E10506&lt;0,"0-",IF(E10506=0,"0",IF(E10506&lt;3.01,"0+ to 3",IF(E10506&lt;6.01,"3+ to 6",IF(E10506&lt;9.01,"6+ to 9",IF(E10506&lt;12.01,"9+ to 12",IF(E10506&lt;15.01,"12+ to 15",IF(E10506&lt;18.01,"15+ to 18",IF(E10506&lt;21.01,"18+ to 21",IF(E10506&lt;24.01,"21+ to 24",IF(E10506&lt;27.01,"24+ to 27",IF(E10506&lt;30.01,"27+ to 30","30+"))))))))))))</f>
        <v>0</v>
      </c>
      <c r="H10506" s="7" t="str">
        <f>IF(F10506&lt;0,"0-",IF(F10506=0,"0",IF(F10506&lt;3.01,"0+ to 3",IF(F10506&lt;6.01,"3+ to 6",IF(F10506&lt;9.01,"6+ to 9",IF(F10506&lt;12.01,"9+ to 12",IF(F10506&lt;15.01,"12+ to 15",IF(F10506&lt;18.01,"15+ to 18",IF(F10506&lt;21.01,"18+ to 21",IF(F10506&lt;24.01,"21+ to 24",IF(F10506&lt;27.01,"24+ to 27",IF(F10506&lt;30.01,"27+ to 30","30+"))))))))))))</f>
        <v>0</v>
      </c>
      <c r="I10506" t="str">
        <f>IF(G10506&lt;&gt;H10506,"DIFF","")</f>
        <v/>
      </c>
    </row>
    <row r="10507" spans="1:9">
      <c r="A10507" t="s">
        <v>102</v>
      </c>
      <c r="B10507" t="s">
        <v>210</v>
      </c>
      <c r="C10507" s="1">
        <v>113267637</v>
      </c>
      <c r="D10507" s="1">
        <v>5</v>
      </c>
      <c r="E10507" s="1">
        <v>0</v>
      </c>
      <c r="F10507" s="1">
        <v>0</v>
      </c>
      <c r="G10507" s="7" t="str">
        <f>IF(E10507&lt;0,"0-",IF(E10507=0,"0",IF(E10507&lt;3.01,"0+ to 3",IF(E10507&lt;6.01,"3+ to 6",IF(E10507&lt;9.01,"6+ to 9",IF(E10507&lt;12.01,"9+ to 12",IF(E10507&lt;15.01,"12+ to 15",IF(E10507&lt;18.01,"15+ to 18",IF(E10507&lt;21.01,"18+ to 21",IF(E10507&lt;24.01,"21+ to 24",IF(E10507&lt;27.01,"24+ to 27",IF(E10507&lt;30.01,"27+ to 30","30+"))))))))))))</f>
        <v>0</v>
      </c>
      <c r="H10507" s="7" t="str">
        <f>IF(F10507&lt;0,"0-",IF(F10507=0,"0",IF(F10507&lt;3.01,"0+ to 3",IF(F10507&lt;6.01,"3+ to 6",IF(F10507&lt;9.01,"6+ to 9",IF(F10507&lt;12.01,"9+ to 12",IF(F10507&lt;15.01,"12+ to 15",IF(F10507&lt;18.01,"15+ to 18",IF(F10507&lt;21.01,"18+ to 21",IF(F10507&lt;24.01,"21+ to 24",IF(F10507&lt;27.01,"24+ to 27",IF(F10507&lt;30.01,"27+ to 30","30+"))))))))))))</f>
        <v>0</v>
      </c>
      <c r="I10507" t="str">
        <f>IF(G10507&lt;&gt;H10507,"DIFF","")</f>
        <v/>
      </c>
    </row>
    <row r="10508" spans="1:9">
      <c r="A10508" t="s">
        <v>102</v>
      </c>
      <c r="B10508" t="s">
        <v>210</v>
      </c>
      <c r="C10508" s="1">
        <v>113298758</v>
      </c>
      <c r="D10508" s="1">
        <v>3</v>
      </c>
      <c r="E10508" s="1">
        <v>-10</v>
      </c>
      <c r="F10508" s="1">
        <v>25</v>
      </c>
      <c r="G10508" s="7" t="str">
        <f>IF(E10508&lt;0,"0-",IF(E10508=0,"0",IF(E10508&lt;3.01,"0+ to 3",IF(E10508&lt;6.01,"3+ to 6",IF(E10508&lt;9.01,"6+ to 9",IF(E10508&lt;12.01,"9+ to 12",IF(E10508&lt;15.01,"12+ to 15",IF(E10508&lt;18.01,"15+ to 18",IF(E10508&lt;21.01,"18+ to 21",IF(E10508&lt;24.01,"21+ to 24",IF(E10508&lt;27.01,"24+ to 27",IF(E10508&lt;30.01,"27+ to 30","30+"))))))))))))</f>
        <v>0-</v>
      </c>
      <c r="H10508" s="7" t="str">
        <f>IF(F10508&lt;0,"0-",IF(F10508=0,"0",IF(F10508&lt;3.01,"0+ to 3",IF(F10508&lt;6.01,"3+ to 6",IF(F10508&lt;9.01,"6+ to 9",IF(F10508&lt;12.01,"9+ to 12",IF(F10508&lt;15.01,"12+ to 15",IF(F10508&lt;18.01,"15+ to 18",IF(F10508&lt;21.01,"18+ to 21",IF(F10508&lt;24.01,"21+ to 24",IF(F10508&lt;27.01,"24+ to 27",IF(F10508&lt;30.01,"27+ to 30","30+"))))))))))))</f>
        <v>24+ to 27</v>
      </c>
      <c r="I10508" t="str">
        <f>IF(G10508&lt;&gt;H10508,"DIFF","")</f>
        <v>DIFF</v>
      </c>
    </row>
    <row r="10509" spans="1:9">
      <c r="A10509" t="s">
        <v>102</v>
      </c>
      <c r="B10509" t="s">
        <v>210</v>
      </c>
      <c r="C10509" s="1">
        <v>113301811</v>
      </c>
      <c r="D10509" s="1">
        <v>2</v>
      </c>
      <c r="E10509" s="1">
        <v>0</v>
      </c>
      <c r="F10509" s="1">
        <v>0</v>
      </c>
      <c r="G10509" s="7" t="str">
        <f>IF(E10509&lt;0,"0-",IF(E10509=0,"0",IF(E10509&lt;3.01,"0+ to 3",IF(E10509&lt;6.01,"3+ to 6",IF(E10509&lt;9.01,"6+ to 9",IF(E10509&lt;12.01,"9+ to 12",IF(E10509&lt;15.01,"12+ to 15",IF(E10509&lt;18.01,"15+ to 18",IF(E10509&lt;21.01,"18+ to 21",IF(E10509&lt;24.01,"21+ to 24",IF(E10509&lt;27.01,"24+ to 27",IF(E10509&lt;30.01,"27+ to 30","30+"))))))))))))</f>
        <v>0</v>
      </c>
      <c r="H10509" s="7" t="str">
        <f>IF(F10509&lt;0,"0-",IF(F10509=0,"0",IF(F10509&lt;3.01,"0+ to 3",IF(F10509&lt;6.01,"3+ to 6",IF(F10509&lt;9.01,"6+ to 9",IF(F10509&lt;12.01,"9+ to 12",IF(F10509&lt;15.01,"12+ to 15",IF(F10509&lt;18.01,"15+ to 18",IF(F10509&lt;21.01,"18+ to 21",IF(F10509&lt;24.01,"21+ to 24",IF(F10509&lt;27.01,"24+ to 27",IF(F10509&lt;30.01,"27+ to 30","30+"))))))))))))</f>
        <v>0</v>
      </c>
      <c r="I10509" t="str">
        <f>IF(G10509&lt;&gt;H10509,"DIFF","")</f>
        <v/>
      </c>
    </row>
    <row r="10510" spans="1:9">
      <c r="A10510" t="s">
        <v>102</v>
      </c>
      <c r="B10510" t="s">
        <v>210</v>
      </c>
      <c r="C10510" s="1">
        <v>113311307</v>
      </c>
      <c r="D10510" s="1">
        <v>3</v>
      </c>
      <c r="E10510" s="1">
        <v>-8</v>
      </c>
      <c r="F10510" s="1">
        <v>27</v>
      </c>
      <c r="G10510" s="7" t="str">
        <f>IF(E10510&lt;0,"0-",IF(E10510=0,"0",IF(E10510&lt;3.01,"0+ to 3",IF(E10510&lt;6.01,"3+ to 6",IF(E10510&lt;9.01,"6+ to 9",IF(E10510&lt;12.01,"9+ to 12",IF(E10510&lt;15.01,"12+ to 15",IF(E10510&lt;18.01,"15+ to 18",IF(E10510&lt;21.01,"18+ to 21",IF(E10510&lt;24.01,"21+ to 24",IF(E10510&lt;27.01,"24+ to 27",IF(E10510&lt;30.01,"27+ to 30","30+"))))))))))))</f>
        <v>0-</v>
      </c>
      <c r="H10510" s="7" t="str">
        <f>IF(F10510&lt;0,"0-",IF(F10510=0,"0",IF(F10510&lt;3.01,"0+ to 3",IF(F10510&lt;6.01,"3+ to 6",IF(F10510&lt;9.01,"6+ to 9",IF(F10510&lt;12.01,"9+ to 12",IF(F10510&lt;15.01,"12+ to 15",IF(F10510&lt;18.01,"15+ to 18",IF(F10510&lt;21.01,"18+ to 21",IF(F10510&lt;24.01,"21+ to 24",IF(F10510&lt;27.01,"24+ to 27",IF(F10510&lt;30.01,"27+ to 30","30+"))))))))))))</f>
        <v>24+ to 27</v>
      </c>
      <c r="I10510" t="str">
        <f>IF(G10510&lt;&gt;H10510,"DIFF","")</f>
        <v>DIFF</v>
      </c>
    </row>
    <row r="10511" spans="1:9">
      <c r="A10511" t="s">
        <v>102</v>
      </c>
      <c r="B10511" t="s">
        <v>210</v>
      </c>
      <c r="C10511" s="1">
        <v>113313219</v>
      </c>
      <c r="D10511" s="1">
        <v>2</v>
      </c>
      <c r="E10511" s="1">
        <v>0</v>
      </c>
      <c r="F10511" s="1">
        <v>3</v>
      </c>
      <c r="G10511" s="7" t="str">
        <f>IF(E10511&lt;0,"0-",IF(E10511=0,"0",IF(E10511&lt;3.01,"0+ to 3",IF(E10511&lt;6.01,"3+ to 6",IF(E10511&lt;9.01,"6+ to 9",IF(E10511&lt;12.01,"9+ to 12",IF(E10511&lt;15.01,"12+ to 15",IF(E10511&lt;18.01,"15+ to 18",IF(E10511&lt;21.01,"18+ to 21",IF(E10511&lt;24.01,"21+ to 24",IF(E10511&lt;27.01,"24+ to 27",IF(E10511&lt;30.01,"27+ to 30","30+"))))))))))))</f>
        <v>0</v>
      </c>
      <c r="H10511" s="7" t="str">
        <f>IF(F10511&lt;0,"0-",IF(F10511=0,"0",IF(F10511&lt;3.01,"0+ to 3",IF(F10511&lt;6.01,"3+ to 6",IF(F10511&lt;9.01,"6+ to 9",IF(F10511&lt;12.01,"9+ to 12",IF(F10511&lt;15.01,"12+ to 15",IF(F10511&lt;18.01,"15+ to 18",IF(F10511&lt;21.01,"18+ to 21",IF(F10511&lt;24.01,"21+ to 24",IF(F10511&lt;27.01,"24+ to 27",IF(F10511&lt;30.01,"27+ to 30","30+"))))))))))))</f>
        <v>0+ to 3</v>
      </c>
      <c r="I10511" t="str">
        <f>IF(G10511&lt;&gt;H10511,"DIFF","")</f>
        <v>DIFF</v>
      </c>
    </row>
    <row r="10512" spans="1:9">
      <c r="A10512" t="s">
        <v>102</v>
      </c>
      <c r="B10512" t="s">
        <v>209</v>
      </c>
      <c r="C10512" s="1">
        <v>113341025</v>
      </c>
      <c r="D10512" s="1">
        <v>2</v>
      </c>
      <c r="E10512" s="1">
        <v>0</v>
      </c>
      <c r="F10512" s="1">
        <v>14</v>
      </c>
      <c r="G10512" s="7" t="str">
        <f>IF(E10512&lt;0,"0-",IF(E10512=0,"0",IF(E10512&lt;3.01,"0+ to 3",IF(E10512&lt;6.01,"3+ to 6",IF(E10512&lt;9.01,"6+ to 9",IF(E10512&lt;12.01,"9+ to 12",IF(E10512&lt;15.01,"12+ to 15",IF(E10512&lt;18.01,"15+ to 18",IF(E10512&lt;21.01,"18+ to 21",IF(E10512&lt;24.01,"21+ to 24",IF(E10512&lt;27.01,"24+ to 27",IF(E10512&lt;30.01,"27+ to 30","30+"))))))))))))</f>
        <v>0</v>
      </c>
      <c r="H10512" s="7" t="str">
        <f>IF(F10512&lt;0,"0-",IF(F10512=0,"0",IF(F10512&lt;3.01,"0+ to 3",IF(F10512&lt;6.01,"3+ to 6",IF(F10512&lt;9.01,"6+ to 9",IF(F10512&lt;12.01,"9+ to 12",IF(F10512&lt;15.01,"12+ to 15",IF(F10512&lt;18.01,"15+ to 18",IF(F10512&lt;21.01,"18+ to 21",IF(F10512&lt;24.01,"21+ to 24",IF(F10512&lt;27.01,"24+ to 27",IF(F10512&lt;30.01,"27+ to 30","30+"))))))))))))</f>
        <v>12+ to 15</v>
      </c>
      <c r="I10512" t="str">
        <f>IF(G10512&lt;&gt;H10512,"DIFF","")</f>
        <v>DIFF</v>
      </c>
    </row>
    <row r="10513" spans="1:9">
      <c r="A10513" t="s">
        <v>102</v>
      </c>
      <c r="B10513" t="s">
        <v>209</v>
      </c>
      <c r="C10513" s="1">
        <v>113348262</v>
      </c>
      <c r="D10513" s="1">
        <v>2</v>
      </c>
      <c r="E10513" s="1">
        <v>-4</v>
      </c>
      <c r="F10513" s="1">
        <v>9</v>
      </c>
      <c r="G10513" s="7" t="str">
        <f>IF(E10513&lt;0,"0-",IF(E10513=0,"0",IF(E10513&lt;3.01,"0+ to 3",IF(E10513&lt;6.01,"3+ to 6",IF(E10513&lt;9.01,"6+ to 9",IF(E10513&lt;12.01,"9+ to 12",IF(E10513&lt;15.01,"12+ to 15",IF(E10513&lt;18.01,"15+ to 18",IF(E10513&lt;21.01,"18+ to 21",IF(E10513&lt;24.01,"21+ to 24",IF(E10513&lt;27.01,"24+ to 27",IF(E10513&lt;30.01,"27+ to 30","30+"))))))))))))</f>
        <v>0-</v>
      </c>
      <c r="H10513" s="7" t="str">
        <f>IF(F10513&lt;0,"0-",IF(F10513=0,"0",IF(F10513&lt;3.01,"0+ to 3",IF(F10513&lt;6.01,"3+ to 6",IF(F10513&lt;9.01,"6+ to 9",IF(F10513&lt;12.01,"9+ to 12",IF(F10513&lt;15.01,"12+ to 15",IF(F10513&lt;18.01,"15+ to 18",IF(F10513&lt;21.01,"18+ to 21",IF(F10513&lt;24.01,"21+ to 24",IF(F10513&lt;27.01,"24+ to 27",IF(F10513&lt;30.01,"27+ to 30","30+"))))))))))))</f>
        <v>6+ to 9</v>
      </c>
      <c r="I10513" t="str">
        <f>IF(G10513&lt;&gt;H10513,"DIFF","")</f>
        <v>DIFF</v>
      </c>
    </row>
    <row r="10514" spans="1:9">
      <c r="A10514" t="s">
        <v>102</v>
      </c>
      <c r="B10514" t="s">
        <v>209</v>
      </c>
      <c r="C10514" s="1">
        <v>113349494</v>
      </c>
      <c r="D10514" s="1">
        <v>2</v>
      </c>
      <c r="E10514" s="1">
        <v>-4</v>
      </c>
      <c r="F10514" s="1">
        <v>12</v>
      </c>
      <c r="G10514" s="7" t="str">
        <f>IF(E10514&lt;0,"0-",IF(E10514=0,"0",IF(E10514&lt;3.01,"0+ to 3",IF(E10514&lt;6.01,"3+ to 6",IF(E10514&lt;9.01,"6+ to 9",IF(E10514&lt;12.01,"9+ to 12",IF(E10514&lt;15.01,"12+ to 15",IF(E10514&lt;18.01,"15+ to 18",IF(E10514&lt;21.01,"18+ to 21",IF(E10514&lt;24.01,"21+ to 24",IF(E10514&lt;27.01,"24+ to 27",IF(E10514&lt;30.01,"27+ to 30","30+"))))))))))))</f>
        <v>0-</v>
      </c>
      <c r="H10514" s="7" t="str">
        <f>IF(F10514&lt;0,"0-",IF(F10514=0,"0",IF(F10514&lt;3.01,"0+ to 3",IF(F10514&lt;6.01,"3+ to 6",IF(F10514&lt;9.01,"6+ to 9",IF(F10514&lt;12.01,"9+ to 12",IF(F10514&lt;15.01,"12+ to 15",IF(F10514&lt;18.01,"15+ to 18",IF(F10514&lt;21.01,"18+ to 21",IF(F10514&lt;24.01,"21+ to 24",IF(F10514&lt;27.01,"24+ to 27",IF(F10514&lt;30.01,"27+ to 30","30+"))))))))))))</f>
        <v>9+ to 12</v>
      </c>
      <c r="I10514" t="str">
        <f>IF(G10514&lt;&gt;H10514,"DIFF","")</f>
        <v>DIFF</v>
      </c>
    </row>
    <row r="10515" spans="1:9">
      <c r="A10515" t="s">
        <v>102</v>
      </c>
      <c r="B10515" t="s">
        <v>209</v>
      </c>
      <c r="C10515" s="1">
        <v>113349551</v>
      </c>
      <c r="D10515" s="1">
        <v>2</v>
      </c>
      <c r="E10515" s="1">
        <v>-7</v>
      </c>
      <c r="F10515" s="1">
        <v>13</v>
      </c>
      <c r="G10515" s="7" t="str">
        <f>IF(E10515&lt;0,"0-",IF(E10515=0,"0",IF(E10515&lt;3.01,"0+ to 3",IF(E10515&lt;6.01,"3+ to 6",IF(E10515&lt;9.01,"6+ to 9",IF(E10515&lt;12.01,"9+ to 12",IF(E10515&lt;15.01,"12+ to 15",IF(E10515&lt;18.01,"15+ to 18",IF(E10515&lt;21.01,"18+ to 21",IF(E10515&lt;24.01,"21+ to 24",IF(E10515&lt;27.01,"24+ to 27",IF(E10515&lt;30.01,"27+ to 30","30+"))))))))))))</f>
        <v>0-</v>
      </c>
      <c r="H10515" s="7" t="str">
        <f>IF(F10515&lt;0,"0-",IF(F10515=0,"0",IF(F10515&lt;3.01,"0+ to 3",IF(F10515&lt;6.01,"3+ to 6",IF(F10515&lt;9.01,"6+ to 9",IF(F10515&lt;12.01,"9+ to 12",IF(F10515&lt;15.01,"12+ to 15",IF(F10515&lt;18.01,"15+ to 18",IF(F10515&lt;21.01,"18+ to 21",IF(F10515&lt;24.01,"21+ to 24",IF(F10515&lt;27.01,"24+ to 27",IF(F10515&lt;30.01,"27+ to 30","30+"))))))))))))</f>
        <v>12+ to 15</v>
      </c>
      <c r="I10515" t="str">
        <f>IF(G10515&lt;&gt;H10515,"DIFF","")</f>
        <v>DIFF</v>
      </c>
    </row>
    <row r="10516" spans="1:9">
      <c r="A10516" t="s">
        <v>102</v>
      </c>
      <c r="B10516" t="s">
        <v>209</v>
      </c>
      <c r="C10516" s="1">
        <v>113350019</v>
      </c>
      <c r="D10516" s="1">
        <v>2</v>
      </c>
      <c r="E10516" s="1">
        <v>-10</v>
      </c>
      <c r="F10516" s="1">
        <v>16</v>
      </c>
      <c r="G10516" s="7" t="str">
        <f>IF(E10516&lt;0,"0-",IF(E10516=0,"0",IF(E10516&lt;3.01,"0+ to 3",IF(E10516&lt;6.01,"3+ to 6",IF(E10516&lt;9.01,"6+ to 9",IF(E10516&lt;12.01,"9+ to 12",IF(E10516&lt;15.01,"12+ to 15",IF(E10516&lt;18.01,"15+ to 18",IF(E10516&lt;21.01,"18+ to 21",IF(E10516&lt;24.01,"21+ to 24",IF(E10516&lt;27.01,"24+ to 27",IF(E10516&lt;30.01,"27+ to 30","30+"))))))))))))</f>
        <v>0-</v>
      </c>
      <c r="H10516" s="7" t="str">
        <f>IF(F10516&lt;0,"0-",IF(F10516=0,"0",IF(F10516&lt;3.01,"0+ to 3",IF(F10516&lt;6.01,"3+ to 6",IF(F10516&lt;9.01,"6+ to 9",IF(F10516&lt;12.01,"9+ to 12",IF(F10516&lt;15.01,"12+ to 15",IF(F10516&lt;18.01,"15+ to 18",IF(F10516&lt;21.01,"18+ to 21",IF(F10516&lt;24.01,"21+ to 24",IF(F10516&lt;27.01,"24+ to 27",IF(F10516&lt;30.01,"27+ to 30","30+"))))))))))))</f>
        <v>15+ to 18</v>
      </c>
      <c r="I10516" t="str">
        <f>IF(G10516&lt;&gt;H10516,"DIFF","")</f>
        <v>DIFF</v>
      </c>
    </row>
    <row r="10517" spans="1:9">
      <c r="A10517" t="s">
        <v>102</v>
      </c>
      <c r="B10517" t="s">
        <v>209</v>
      </c>
      <c r="C10517" s="1">
        <v>113350234</v>
      </c>
      <c r="D10517" s="1">
        <v>2</v>
      </c>
      <c r="E10517" s="1">
        <v>0</v>
      </c>
      <c r="F10517" s="1">
        <v>3</v>
      </c>
      <c r="G10517" s="7" t="str">
        <f>IF(E10517&lt;0,"0-",IF(E10517=0,"0",IF(E10517&lt;3.01,"0+ to 3",IF(E10517&lt;6.01,"3+ to 6",IF(E10517&lt;9.01,"6+ to 9",IF(E10517&lt;12.01,"9+ to 12",IF(E10517&lt;15.01,"12+ to 15",IF(E10517&lt;18.01,"15+ to 18",IF(E10517&lt;21.01,"18+ to 21",IF(E10517&lt;24.01,"21+ to 24",IF(E10517&lt;27.01,"24+ to 27",IF(E10517&lt;30.01,"27+ to 30","30+"))))))))))))</f>
        <v>0</v>
      </c>
      <c r="H10517" s="7" t="str">
        <f>IF(F10517&lt;0,"0-",IF(F10517=0,"0",IF(F10517&lt;3.01,"0+ to 3",IF(F10517&lt;6.01,"3+ to 6",IF(F10517&lt;9.01,"6+ to 9",IF(F10517&lt;12.01,"9+ to 12",IF(F10517&lt;15.01,"12+ to 15",IF(F10517&lt;18.01,"15+ to 18",IF(F10517&lt;21.01,"18+ to 21",IF(F10517&lt;24.01,"21+ to 24",IF(F10517&lt;27.01,"24+ to 27",IF(F10517&lt;30.01,"27+ to 30","30+"))))))))))))</f>
        <v>0+ to 3</v>
      </c>
      <c r="I10517" t="str">
        <f>IF(G10517&lt;&gt;H10517,"DIFF","")</f>
        <v>DIFF</v>
      </c>
    </row>
    <row r="10518" spans="1:9">
      <c r="A10518" t="s">
        <v>102</v>
      </c>
      <c r="B10518" t="s">
        <v>209</v>
      </c>
      <c r="C10518" s="1">
        <v>113350609</v>
      </c>
      <c r="D10518" s="1">
        <v>2</v>
      </c>
      <c r="E10518" s="1">
        <v>-7</v>
      </c>
      <c r="F10518" s="1">
        <v>5</v>
      </c>
      <c r="G10518" s="7" t="str">
        <f>IF(E10518&lt;0,"0-",IF(E10518=0,"0",IF(E10518&lt;3.01,"0+ to 3",IF(E10518&lt;6.01,"3+ to 6",IF(E10518&lt;9.01,"6+ to 9",IF(E10518&lt;12.01,"9+ to 12",IF(E10518&lt;15.01,"12+ to 15",IF(E10518&lt;18.01,"15+ to 18",IF(E10518&lt;21.01,"18+ to 21",IF(E10518&lt;24.01,"21+ to 24",IF(E10518&lt;27.01,"24+ to 27",IF(E10518&lt;30.01,"27+ to 30","30+"))))))))))))</f>
        <v>0-</v>
      </c>
      <c r="H10518" s="7" t="str">
        <f>IF(F10518&lt;0,"0-",IF(F10518=0,"0",IF(F10518&lt;3.01,"0+ to 3",IF(F10518&lt;6.01,"3+ to 6",IF(F10518&lt;9.01,"6+ to 9",IF(F10518&lt;12.01,"9+ to 12",IF(F10518&lt;15.01,"12+ to 15",IF(F10518&lt;18.01,"15+ to 18",IF(F10518&lt;21.01,"18+ to 21",IF(F10518&lt;24.01,"21+ to 24",IF(F10518&lt;27.01,"24+ to 27",IF(F10518&lt;30.01,"27+ to 30","30+"))))))))))))</f>
        <v>3+ to 6</v>
      </c>
      <c r="I10518" t="str">
        <f>IF(G10518&lt;&gt;H10518,"DIFF","")</f>
        <v>DIFF</v>
      </c>
    </row>
    <row r="10519" spans="1:9">
      <c r="A10519" t="s">
        <v>102</v>
      </c>
      <c r="B10519" t="s">
        <v>209</v>
      </c>
      <c r="C10519" s="1">
        <v>113352043</v>
      </c>
      <c r="D10519" s="1">
        <v>2</v>
      </c>
      <c r="E10519" s="1">
        <v>0</v>
      </c>
      <c r="F10519" s="1">
        <v>1</v>
      </c>
      <c r="G10519" s="7" t="str">
        <f>IF(E10519&lt;0,"0-",IF(E10519=0,"0",IF(E10519&lt;3.01,"0+ to 3",IF(E10519&lt;6.01,"3+ to 6",IF(E10519&lt;9.01,"6+ to 9",IF(E10519&lt;12.01,"9+ to 12",IF(E10519&lt;15.01,"12+ to 15",IF(E10519&lt;18.01,"15+ to 18",IF(E10519&lt;21.01,"18+ to 21",IF(E10519&lt;24.01,"21+ to 24",IF(E10519&lt;27.01,"24+ to 27",IF(E10519&lt;30.01,"27+ to 30","30+"))))))))))))</f>
        <v>0</v>
      </c>
      <c r="H10519" s="7" t="str">
        <f>IF(F10519&lt;0,"0-",IF(F10519=0,"0",IF(F10519&lt;3.01,"0+ to 3",IF(F10519&lt;6.01,"3+ to 6",IF(F10519&lt;9.01,"6+ to 9",IF(F10519&lt;12.01,"9+ to 12",IF(F10519&lt;15.01,"12+ to 15",IF(F10519&lt;18.01,"15+ to 18",IF(F10519&lt;21.01,"18+ to 21",IF(F10519&lt;24.01,"21+ to 24",IF(F10519&lt;27.01,"24+ to 27",IF(F10519&lt;30.01,"27+ to 30","30+"))))))))))))</f>
        <v>0+ to 3</v>
      </c>
      <c r="I10519" t="str">
        <f>IF(G10519&lt;&gt;H10519,"DIFF","")</f>
        <v>DIFF</v>
      </c>
    </row>
    <row r="10520" spans="1:9">
      <c r="A10520" t="s">
        <v>102</v>
      </c>
      <c r="B10520" t="s">
        <v>209</v>
      </c>
      <c r="C10520" s="1">
        <v>113358064</v>
      </c>
      <c r="D10520" s="1">
        <v>3</v>
      </c>
      <c r="E10520" s="1">
        <v>0</v>
      </c>
      <c r="F10520" s="1">
        <v>0</v>
      </c>
      <c r="G10520" s="7" t="str">
        <f>IF(E10520&lt;0,"0-",IF(E10520=0,"0",IF(E10520&lt;3.01,"0+ to 3",IF(E10520&lt;6.01,"3+ to 6",IF(E10520&lt;9.01,"6+ to 9",IF(E10520&lt;12.01,"9+ to 12",IF(E10520&lt;15.01,"12+ to 15",IF(E10520&lt;18.01,"15+ to 18",IF(E10520&lt;21.01,"18+ to 21",IF(E10520&lt;24.01,"21+ to 24",IF(E10520&lt;27.01,"24+ to 27",IF(E10520&lt;30.01,"27+ to 30","30+"))))))))))))</f>
        <v>0</v>
      </c>
      <c r="H10520" s="7" t="str">
        <f>IF(F10520&lt;0,"0-",IF(F10520=0,"0",IF(F10520&lt;3.01,"0+ to 3",IF(F10520&lt;6.01,"3+ to 6",IF(F10520&lt;9.01,"6+ to 9",IF(F10520&lt;12.01,"9+ to 12",IF(F10520&lt;15.01,"12+ to 15",IF(F10520&lt;18.01,"15+ to 18",IF(F10520&lt;21.01,"18+ to 21",IF(F10520&lt;24.01,"21+ to 24",IF(F10520&lt;27.01,"24+ to 27",IF(F10520&lt;30.01,"27+ to 30","30+"))))))))))))</f>
        <v>0</v>
      </c>
      <c r="I10520" t="str">
        <f>IF(G10520&lt;&gt;H10520,"DIFF","")</f>
        <v/>
      </c>
    </row>
    <row r="10521" spans="1:9">
      <c r="A10521" t="s">
        <v>102</v>
      </c>
      <c r="B10521" t="s">
        <v>209</v>
      </c>
      <c r="C10521" s="1">
        <v>113358114</v>
      </c>
      <c r="D10521" s="1">
        <v>5</v>
      </c>
      <c r="E10521" s="1">
        <v>0</v>
      </c>
      <c r="F10521" s="1">
        <v>0</v>
      </c>
      <c r="G10521" s="7" t="str">
        <f>IF(E10521&lt;0,"0-",IF(E10521=0,"0",IF(E10521&lt;3.01,"0+ to 3",IF(E10521&lt;6.01,"3+ to 6",IF(E10521&lt;9.01,"6+ to 9",IF(E10521&lt;12.01,"9+ to 12",IF(E10521&lt;15.01,"12+ to 15",IF(E10521&lt;18.01,"15+ to 18",IF(E10521&lt;21.01,"18+ to 21",IF(E10521&lt;24.01,"21+ to 24",IF(E10521&lt;27.01,"24+ to 27",IF(E10521&lt;30.01,"27+ to 30","30+"))))))))))))</f>
        <v>0</v>
      </c>
      <c r="H10521" s="7" t="str">
        <f>IF(F10521&lt;0,"0-",IF(F10521=0,"0",IF(F10521&lt;3.01,"0+ to 3",IF(F10521&lt;6.01,"3+ to 6",IF(F10521&lt;9.01,"6+ to 9",IF(F10521&lt;12.01,"9+ to 12",IF(F10521&lt;15.01,"12+ to 15",IF(F10521&lt;18.01,"15+ to 18",IF(F10521&lt;21.01,"18+ to 21",IF(F10521&lt;24.01,"21+ to 24",IF(F10521&lt;27.01,"24+ to 27",IF(F10521&lt;30.01,"27+ to 30","30+"))))))))))))</f>
        <v>0</v>
      </c>
      <c r="I10521" t="str">
        <f>IF(G10521&lt;&gt;H10521,"DIFF","")</f>
        <v/>
      </c>
    </row>
    <row r="10522" spans="1:9">
      <c r="A10522" t="s">
        <v>102</v>
      </c>
      <c r="B10522" t="s">
        <v>209</v>
      </c>
      <c r="C10522" s="1">
        <v>113366387</v>
      </c>
      <c r="D10522" s="1">
        <v>2</v>
      </c>
      <c r="E10522" s="1">
        <v>-4</v>
      </c>
      <c r="F10522" s="1">
        <v>4</v>
      </c>
      <c r="G10522" s="7" t="str">
        <f>IF(E10522&lt;0,"0-",IF(E10522=0,"0",IF(E10522&lt;3.01,"0+ to 3",IF(E10522&lt;6.01,"3+ to 6",IF(E10522&lt;9.01,"6+ to 9",IF(E10522&lt;12.01,"9+ to 12",IF(E10522&lt;15.01,"12+ to 15",IF(E10522&lt;18.01,"15+ to 18",IF(E10522&lt;21.01,"18+ to 21",IF(E10522&lt;24.01,"21+ to 24",IF(E10522&lt;27.01,"24+ to 27",IF(E10522&lt;30.01,"27+ to 30","30+"))))))))))))</f>
        <v>0-</v>
      </c>
      <c r="H10522" s="7" t="str">
        <f>IF(F10522&lt;0,"0-",IF(F10522=0,"0",IF(F10522&lt;3.01,"0+ to 3",IF(F10522&lt;6.01,"3+ to 6",IF(F10522&lt;9.01,"6+ to 9",IF(F10522&lt;12.01,"9+ to 12",IF(F10522&lt;15.01,"12+ to 15",IF(F10522&lt;18.01,"15+ to 18",IF(F10522&lt;21.01,"18+ to 21",IF(F10522&lt;24.01,"21+ to 24",IF(F10522&lt;27.01,"24+ to 27",IF(F10522&lt;30.01,"27+ to 30","30+"))))))))))))</f>
        <v>3+ to 6</v>
      </c>
      <c r="I10522" t="str">
        <f>IF(G10522&lt;&gt;H10522,"DIFF","")</f>
        <v>DIFF</v>
      </c>
    </row>
    <row r="10523" spans="1:9">
      <c r="A10523" t="s">
        <v>102</v>
      </c>
      <c r="B10523" t="s">
        <v>209</v>
      </c>
      <c r="C10523" s="1">
        <v>113366904</v>
      </c>
      <c r="D10523" s="1">
        <v>8</v>
      </c>
      <c r="E10523" s="1">
        <v>0</v>
      </c>
      <c r="F10523" s="1">
        <v>22</v>
      </c>
      <c r="G10523" s="7" t="str">
        <f>IF(E10523&lt;0,"0-",IF(E10523=0,"0",IF(E10523&lt;3.01,"0+ to 3",IF(E10523&lt;6.01,"3+ to 6",IF(E10523&lt;9.01,"6+ to 9",IF(E10523&lt;12.01,"9+ to 12",IF(E10523&lt;15.01,"12+ to 15",IF(E10523&lt;18.01,"15+ to 18",IF(E10523&lt;21.01,"18+ to 21",IF(E10523&lt;24.01,"21+ to 24",IF(E10523&lt;27.01,"24+ to 27",IF(E10523&lt;30.01,"27+ to 30","30+"))))))))))))</f>
        <v>0</v>
      </c>
      <c r="H10523" s="7" t="str">
        <f>IF(F10523&lt;0,"0-",IF(F10523=0,"0",IF(F10523&lt;3.01,"0+ to 3",IF(F10523&lt;6.01,"3+ to 6",IF(F10523&lt;9.01,"6+ to 9",IF(F10523&lt;12.01,"9+ to 12",IF(F10523&lt;15.01,"12+ to 15",IF(F10523&lt;18.01,"15+ to 18",IF(F10523&lt;21.01,"18+ to 21",IF(F10523&lt;24.01,"21+ to 24",IF(F10523&lt;27.01,"24+ to 27",IF(F10523&lt;30.01,"27+ to 30","30+"))))))))))))</f>
        <v>21+ to 24</v>
      </c>
      <c r="I10523" t="str">
        <f>IF(G10523&lt;&gt;H10523,"DIFF","")</f>
        <v>DIFF</v>
      </c>
    </row>
    <row r="10524" spans="1:9">
      <c r="A10524" t="s">
        <v>102</v>
      </c>
      <c r="B10524" t="s">
        <v>208</v>
      </c>
      <c r="C10524" s="1">
        <v>113407202</v>
      </c>
      <c r="D10524" s="1">
        <v>2</v>
      </c>
      <c r="E10524" s="1">
        <v>0</v>
      </c>
      <c r="F10524" s="1">
        <v>0</v>
      </c>
      <c r="G10524" s="7" t="str">
        <f>IF(E10524&lt;0,"0-",IF(E10524=0,"0",IF(E10524&lt;3.01,"0+ to 3",IF(E10524&lt;6.01,"3+ to 6",IF(E10524&lt;9.01,"6+ to 9",IF(E10524&lt;12.01,"9+ to 12",IF(E10524&lt;15.01,"12+ to 15",IF(E10524&lt;18.01,"15+ to 18",IF(E10524&lt;21.01,"18+ to 21",IF(E10524&lt;24.01,"21+ to 24",IF(E10524&lt;27.01,"24+ to 27",IF(E10524&lt;30.01,"27+ to 30","30+"))))))))))))</f>
        <v>0</v>
      </c>
      <c r="H10524" s="7" t="str">
        <f>IF(F10524&lt;0,"0-",IF(F10524=0,"0",IF(F10524&lt;3.01,"0+ to 3",IF(F10524&lt;6.01,"3+ to 6",IF(F10524&lt;9.01,"6+ to 9",IF(F10524&lt;12.01,"9+ to 12",IF(F10524&lt;15.01,"12+ to 15",IF(F10524&lt;18.01,"15+ to 18",IF(F10524&lt;21.01,"18+ to 21",IF(F10524&lt;24.01,"21+ to 24",IF(F10524&lt;27.01,"24+ to 27",IF(F10524&lt;30.01,"27+ to 30","30+"))))))))))))</f>
        <v>0</v>
      </c>
      <c r="I10524" t="str">
        <f>IF(G10524&lt;&gt;H10524,"DIFF","")</f>
        <v/>
      </c>
    </row>
    <row r="10525" spans="1:9">
      <c r="A10525" t="s">
        <v>102</v>
      </c>
      <c r="B10525" t="s">
        <v>208</v>
      </c>
      <c r="C10525" s="1">
        <v>113408922</v>
      </c>
      <c r="D10525" s="1">
        <v>2</v>
      </c>
      <c r="E10525" s="1">
        <v>-6</v>
      </c>
      <c r="F10525" s="1">
        <v>9</v>
      </c>
      <c r="G10525" s="7" t="str">
        <f>IF(E10525&lt;0,"0-",IF(E10525=0,"0",IF(E10525&lt;3.01,"0+ to 3",IF(E10525&lt;6.01,"3+ to 6",IF(E10525&lt;9.01,"6+ to 9",IF(E10525&lt;12.01,"9+ to 12",IF(E10525&lt;15.01,"12+ to 15",IF(E10525&lt;18.01,"15+ to 18",IF(E10525&lt;21.01,"18+ to 21",IF(E10525&lt;24.01,"21+ to 24",IF(E10525&lt;27.01,"24+ to 27",IF(E10525&lt;30.01,"27+ to 30","30+"))))))))))))</f>
        <v>0-</v>
      </c>
      <c r="H10525" s="7" t="str">
        <f>IF(F10525&lt;0,"0-",IF(F10525=0,"0",IF(F10525&lt;3.01,"0+ to 3",IF(F10525&lt;6.01,"3+ to 6",IF(F10525&lt;9.01,"6+ to 9",IF(F10525&lt;12.01,"9+ to 12",IF(F10525&lt;15.01,"12+ to 15",IF(F10525&lt;18.01,"15+ to 18",IF(F10525&lt;21.01,"18+ to 21",IF(F10525&lt;24.01,"21+ to 24",IF(F10525&lt;27.01,"24+ to 27",IF(F10525&lt;30.01,"27+ to 30","30+"))))))))))))</f>
        <v>6+ to 9</v>
      </c>
      <c r="I10525" t="str">
        <f>IF(G10525&lt;&gt;H10525,"DIFF","")</f>
        <v>DIFF</v>
      </c>
    </row>
    <row r="10526" spans="1:9">
      <c r="A10526" t="s">
        <v>103</v>
      </c>
      <c r="B10526" t="s">
        <v>208</v>
      </c>
      <c r="C10526" s="1">
        <v>113408920</v>
      </c>
      <c r="D10526" s="1">
        <v>2</v>
      </c>
      <c r="E10526" s="1">
        <v>-12</v>
      </c>
      <c r="F10526" s="1">
        <v>22</v>
      </c>
      <c r="G10526" s="7" t="str">
        <f>IF(E10526&lt;0,"0-",IF(E10526=0,"0",IF(E10526&lt;3.01,"0+ to 3",IF(E10526&lt;6.01,"3+ to 6",IF(E10526&lt;9.01,"6+ to 9",IF(E10526&lt;12.01,"9+ to 12",IF(E10526&lt;15.01,"12+ to 15",IF(E10526&lt;18.01,"15+ to 18",IF(E10526&lt;21.01,"18+ to 21",IF(E10526&lt;24.01,"21+ to 24",IF(E10526&lt;27.01,"24+ to 27",IF(E10526&lt;30.01,"27+ to 30","30+"))))))))))))</f>
        <v>0-</v>
      </c>
      <c r="H10526" s="7" t="str">
        <f>IF(F10526&lt;0,"0-",IF(F10526=0,"0",IF(F10526&lt;3.01,"0+ to 3",IF(F10526&lt;6.01,"3+ to 6",IF(F10526&lt;9.01,"6+ to 9",IF(F10526&lt;12.01,"9+ to 12",IF(F10526&lt;15.01,"12+ to 15",IF(F10526&lt;18.01,"15+ to 18",IF(F10526&lt;21.01,"18+ to 21",IF(F10526&lt;24.01,"21+ to 24",IF(F10526&lt;27.01,"24+ to 27",IF(F10526&lt;30.01,"27+ to 30","30+"))))))))))))</f>
        <v>21+ to 24</v>
      </c>
      <c r="I10526" t="str">
        <f>IF(G10526&lt;&gt;H10526,"DIFF","")</f>
        <v>DIFF</v>
      </c>
    </row>
    <row r="10527" spans="1:9">
      <c r="A10527" t="s">
        <v>102</v>
      </c>
      <c r="B10527" t="s">
        <v>208</v>
      </c>
      <c r="C10527" s="1">
        <v>113409686</v>
      </c>
      <c r="D10527" s="1">
        <v>2</v>
      </c>
      <c r="E10527" s="1">
        <v>-15</v>
      </c>
      <c r="F10527" s="1">
        <v>31</v>
      </c>
      <c r="G10527" s="7" t="str">
        <f>IF(E10527&lt;0,"0-",IF(E10527=0,"0",IF(E10527&lt;3.01,"0+ to 3",IF(E10527&lt;6.01,"3+ to 6",IF(E10527&lt;9.01,"6+ to 9",IF(E10527&lt;12.01,"9+ to 12",IF(E10527&lt;15.01,"12+ to 15",IF(E10527&lt;18.01,"15+ to 18",IF(E10527&lt;21.01,"18+ to 21",IF(E10527&lt;24.01,"21+ to 24",IF(E10527&lt;27.01,"24+ to 27",IF(E10527&lt;30.01,"27+ to 30","30+"))))))))))))</f>
        <v>0-</v>
      </c>
      <c r="H10527" s="7" t="str">
        <f>IF(F10527&lt;0,"0-",IF(F10527=0,"0",IF(F10527&lt;3.01,"0+ to 3",IF(F10527&lt;6.01,"3+ to 6",IF(F10527&lt;9.01,"6+ to 9",IF(F10527&lt;12.01,"9+ to 12",IF(F10527&lt;15.01,"12+ to 15",IF(F10527&lt;18.01,"15+ to 18",IF(F10527&lt;21.01,"18+ to 21",IF(F10527&lt;24.01,"21+ to 24",IF(F10527&lt;27.01,"24+ to 27",IF(F10527&lt;30.01,"27+ to 30","30+"))))))))))))</f>
        <v>30+</v>
      </c>
      <c r="I10527" t="str">
        <f>IF(G10527&lt;&gt;H10527,"DIFF","")</f>
        <v>DIFF</v>
      </c>
    </row>
    <row r="10528" spans="1:9">
      <c r="A10528" t="s">
        <v>103</v>
      </c>
      <c r="B10528" t="s">
        <v>208</v>
      </c>
      <c r="C10528" s="1">
        <v>113409922</v>
      </c>
      <c r="D10528" s="1">
        <v>4</v>
      </c>
      <c r="E10528" s="1">
        <v>-12</v>
      </c>
      <c r="F10528" s="1">
        <v>53</v>
      </c>
      <c r="G10528" s="7" t="str">
        <f>IF(E10528&lt;0,"0-",IF(E10528=0,"0",IF(E10528&lt;3.01,"0+ to 3",IF(E10528&lt;6.01,"3+ to 6",IF(E10528&lt;9.01,"6+ to 9",IF(E10528&lt;12.01,"9+ to 12",IF(E10528&lt;15.01,"12+ to 15",IF(E10528&lt;18.01,"15+ to 18",IF(E10528&lt;21.01,"18+ to 21",IF(E10528&lt;24.01,"21+ to 24",IF(E10528&lt;27.01,"24+ to 27",IF(E10528&lt;30.01,"27+ to 30","30+"))))))))))))</f>
        <v>0-</v>
      </c>
      <c r="H10528" s="7" t="str">
        <f>IF(F10528&lt;0,"0-",IF(F10528=0,"0",IF(F10528&lt;3.01,"0+ to 3",IF(F10528&lt;6.01,"3+ to 6",IF(F10528&lt;9.01,"6+ to 9",IF(F10528&lt;12.01,"9+ to 12",IF(F10528&lt;15.01,"12+ to 15",IF(F10528&lt;18.01,"15+ to 18",IF(F10528&lt;21.01,"18+ to 21",IF(F10528&lt;24.01,"21+ to 24",IF(F10528&lt;27.01,"24+ to 27",IF(F10528&lt;30.01,"27+ to 30","30+"))))))))))))</f>
        <v>30+</v>
      </c>
      <c r="I10528" t="str">
        <f>IF(G10528&lt;&gt;H10528,"DIFF","")</f>
        <v>DIFF</v>
      </c>
    </row>
    <row r="10529" spans="1:9">
      <c r="A10529" t="s">
        <v>102</v>
      </c>
      <c r="B10529" t="s">
        <v>208</v>
      </c>
      <c r="C10529" s="1">
        <v>113413416</v>
      </c>
      <c r="D10529" s="1">
        <v>2</v>
      </c>
      <c r="E10529" s="1">
        <v>-11</v>
      </c>
      <c r="F10529" s="1">
        <v>18</v>
      </c>
      <c r="G10529" s="7" t="str">
        <f>IF(E10529&lt;0,"0-",IF(E10529=0,"0",IF(E10529&lt;3.01,"0+ to 3",IF(E10529&lt;6.01,"3+ to 6",IF(E10529&lt;9.01,"6+ to 9",IF(E10529&lt;12.01,"9+ to 12",IF(E10529&lt;15.01,"12+ to 15",IF(E10529&lt;18.01,"15+ to 18",IF(E10529&lt;21.01,"18+ to 21",IF(E10529&lt;24.01,"21+ to 24",IF(E10529&lt;27.01,"24+ to 27",IF(E10529&lt;30.01,"27+ to 30","30+"))))))))))))</f>
        <v>0-</v>
      </c>
      <c r="H10529" s="7" t="str">
        <f>IF(F10529&lt;0,"0-",IF(F10529=0,"0",IF(F10529&lt;3.01,"0+ to 3",IF(F10529&lt;6.01,"3+ to 6",IF(F10529&lt;9.01,"6+ to 9",IF(F10529&lt;12.01,"9+ to 12",IF(F10529&lt;15.01,"12+ to 15",IF(F10529&lt;18.01,"15+ to 18",IF(F10529&lt;21.01,"18+ to 21",IF(F10529&lt;24.01,"21+ to 24",IF(F10529&lt;27.01,"24+ to 27",IF(F10529&lt;30.01,"27+ to 30","30+"))))))))))))</f>
        <v>15+ to 18</v>
      </c>
      <c r="I10529" t="str">
        <f>IF(G10529&lt;&gt;H10529,"DIFF","")</f>
        <v>DIFF</v>
      </c>
    </row>
    <row r="10530" spans="1:9">
      <c r="A10530" t="s">
        <v>102</v>
      </c>
      <c r="B10530" t="s">
        <v>208</v>
      </c>
      <c r="C10530" s="1">
        <v>113417068</v>
      </c>
      <c r="D10530" s="1">
        <v>4</v>
      </c>
      <c r="E10530" s="1">
        <v>-6</v>
      </c>
      <c r="F10530" s="1">
        <v>5</v>
      </c>
      <c r="G10530" s="7" t="str">
        <f>IF(E10530&lt;0,"0-",IF(E10530=0,"0",IF(E10530&lt;3.01,"0+ to 3",IF(E10530&lt;6.01,"3+ to 6",IF(E10530&lt;9.01,"6+ to 9",IF(E10530&lt;12.01,"9+ to 12",IF(E10530&lt;15.01,"12+ to 15",IF(E10530&lt;18.01,"15+ to 18",IF(E10530&lt;21.01,"18+ to 21",IF(E10530&lt;24.01,"21+ to 24",IF(E10530&lt;27.01,"24+ to 27",IF(E10530&lt;30.01,"27+ to 30","30+"))))))))))))</f>
        <v>0-</v>
      </c>
      <c r="H10530" s="7" t="str">
        <f>IF(F10530&lt;0,"0-",IF(F10530=0,"0",IF(F10530&lt;3.01,"0+ to 3",IF(F10530&lt;6.01,"3+ to 6",IF(F10530&lt;9.01,"6+ to 9",IF(F10530&lt;12.01,"9+ to 12",IF(F10530&lt;15.01,"12+ to 15",IF(F10530&lt;18.01,"15+ to 18",IF(F10530&lt;21.01,"18+ to 21",IF(F10530&lt;24.01,"21+ to 24",IF(F10530&lt;27.01,"24+ to 27",IF(F10530&lt;30.01,"27+ to 30","30+"))))))))))))</f>
        <v>3+ to 6</v>
      </c>
      <c r="I10530" t="str">
        <f>IF(G10530&lt;&gt;H10530,"DIFF","")</f>
        <v>DIFF</v>
      </c>
    </row>
    <row r="10531" spans="1:9">
      <c r="A10531" t="s">
        <v>102</v>
      </c>
      <c r="B10531" t="s">
        <v>208</v>
      </c>
      <c r="C10531" s="1">
        <v>113419570</v>
      </c>
      <c r="D10531" s="1">
        <v>8</v>
      </c>
      <c r="E10531" s="1">
        <v>0</v>
      </c>
      <c r="F10531" s="1">
        <v>0</v>
      </c>
      <c r="G10531" s="7" t="str">
        <f>IF(E10531&lt;0,"0-",IF(E10531=0,"0",IF(E10531&lt;3.01,"0+ to 3",IF(E10531&lt;6.01,"3+ to 6",IF(E10531&lt;9.01,"6+ to 9",IF(E10531&lt;12.01,"9+ to 12",IF(E10531&lt;15.01,"12+ to 15",IF(E10531&lt;18.01,"15+ to 18",IF(E10531&lt;21.01,"18+ to 21",IF(E10531&lt;24.01,"21+ to 24",IF(E10531&lt;27.01,"24+ to 27",IF(E10531&lt;30.01,"27+ to 30","30+"))))))))))))</f>
        <v>0</v>
      </c>
      <c r="H10531" s="7" t="str">
        <f>IF(F10531&lt;0,"0-",IF(F10531=0,"0",IF(F10531&lt;3.01,"0+ to 3",IF(F10531&lt;6.01,"3+ to 6",IF(F10531&lt;9.01,"6+ to 9",IF(F10531&lt;12.01,"9+ to 12",IF(F10531&lt;15.01,"12+ to 15",IF(F10531&lt;18.01,"15+ to 18",IF(F10531&lt;21.01,"18+ to 21",IF(F10531&lt;24.01,"21+ to 24",IF(F10531&lt;27.01,"24+ to 27",IF(F10531&lt;30.01,"27+ to 30","30+"))))))))))))</f>
        <v>0</v>
      </c>
      <c r="I10531" t="str">
        <f>IF(G10531&lt;&gt;H10531,"DIFF","")</f>
        <v/>
      </c>
    </row>
    <row r="10532" spans="1:9">
      <c r="A10532" t="s">
        <v>102</v>
      </c>
      <c r="B10532" t="s">
        <v>208</v>
      </c>
      <c r="C10532" s="1">
        <v>113420515</v>
      </c>
      <c r="D10532" s="1">
        <v>5</v>
      </c>
      <c r="E10532" s="1">
        <v>0</v>
      </c>
      <c r="F10532" s="1">
        <v>1</v>
      </c>
      <c r="G10532" s="7" t="str">
        <f>IF(E10532&lt;0,"0-",IF(E10532=0,"0",IF(E10532&lt;3.01,"0+ to 3",IF(E10532&lt;6.01,"3+ to 6",IF(E10532&lt;9.01,"6+ to 9",IF(E10532&lt;12.01,"9+ to 12",IF(E10532&lt;15.01,"12+ to 15",IF(E10532&lt;18.01,"15+ to 18",IF(E10532&lt;21.01,"18+ to 21",IF(E10532&lt;24.01,"21+ to 24",IF(E10532&lt;27.01,"24+ to 27",IF(E10532&lt;30.01,"27+ to 30","30+"))))))))))))</f>
        <v>0</v>
      </c>
      <c r="H10532" s="7" t="str">
        <f>IF(F10532&lt;0,"0-",IF(F10532=0,"0",IF(F10532&lt;3.01,"0+ to 3",IF(F10532&lt;6.01,"3+ to 6",IF(F10532&lt;9.01,"6+ to 9",IF(F10532&lt;12.01,"9+ to 12",IF(F10532&lt;15.01,"12+ to 15",IF(F10532&lt;18.01,"15+ to 18",IF(F10532&lt;21.01,"18+ to 21",IF(F10532&lt;24.01,"21+ to 24",IF(F10532&lt;27.01,"24+ to 27",IF(F10532&lt;30.01,"27+ to 30","30+"))))))))))))</f>
        <v>0+ to 3</v>
      </c>
      <c r="I10532" t="str">
        <f>IF(G10532&lt;&gt;H10532,"DIFF","")</f>
        <v>DIFF</v>
      </c>
    </row>
    <row r="10533" spans="1:9">
      <c r="A10533" t="s">
        <v>103</v>
      </c>
      <c r="B10533" t="s">
        <v>208</v>
      </c>
      <c r="C10533" s="1">
        <v>113428935</v>
      </c>
      <c r="D10533" s="1">
        <v>8</v>
      </c>
      <c r="E10533" s="1">
        <v>0</v>
      </c>
      <c r="F10533" s="1">
        <v>0</v>
      </c>
      <c r="G10533" s="7" t="str">
        <f>IF(E10533&lt;0,"0-",IF(E10533=0,"0",IF(E10533&lt;3.01,"0+ to 3",IF(E10533&lt;6.01,"3+ to 6",IF(E10533&lt;9.01,"6+ to 9",IF(E10533&lt;12.01,"9+ to 12",IF(E10533&lt;15.01,"12+ to 15",IF(E10533&lt;18.01,"15+ to 18",IF(E10533&lt;21.01,"18+ to 21",IF(E10533&lt;24.01,"21+ to 24",IF(E10533&lt;27.01,"24+ to 27",IF(E10533&lt;30.01,"27+ to 30","30+"))))))))))))</f>
        <v>0</v>
      </c>
      <c r="H10533" s="7" t="str">
        <f>IF(F10533&lt;0,"0-",IF(F10533=0,"0",IF(F10533&lt;3.01,"0+ to 3",IF(F10533&lt;6.01,"3+ to 6",IF(F10533&lt;9.01,"6+ to 9",IF(F10533&lt;12.01,"9+ to 12",IF(F10533&lt;15.01,"12+ to 15",IF(F10533&lt;18.01,"15+ to 18",IF(F10533&lt;21.01,"18+ to 21",IF(F10533&lt;24.01,"21+ to 24",IF(F10533&lt;27.01,"24+ to 27",IF(F10533&lt;30.01,"27+ to 30","30+"))))))))))))</f>
        <v>0</v>
      </c>
      <c r="I10533" t="str">
        <f>IF(G10533&lt;&gt;H10533,"DIFF","")</f>
        <v/>
      </c>
    </row>
    <row r="10534" spans="1:9">
      <c r="A10534" t="s">
        <v>102</v>
      </c>
      <c r="B10534" t="s">
        <v>208</v>
      </c>
      <c r="C10534" s="1">
        <v>113429000</v>
      </c>
      <c r="D10534" s="1">
        <v>2</v>
      </c>
      <c r="E10534" s="1">
        <v>-2</v>
      </c>
      <c r="F10534" s="1">
        <v>26</v>
      </c>
      <c r="G10534" s="7" t="str">
        <f>IF(E10534&lt;0,"0-",IF(E10534=0,"0",IF(E10534&lt;3.01,"0+ to 3",IF(E10534&lt;6.01,"3+ to 6",IF(E10534&lt;9.01,"6+ to 9",IF(E10534&lt;12.01,"9+ to 12",IF(E10534&lt;15.01,"12+ to 15",IF(E10534&lt;18.01,"15+ to 18",IF(E10534&lt;21.01,"18+ to 21",IF(E10534&lt;24.01,"21+ to 24",IF(E10534&lt;27.01,"24+ to 27",IF(E10534&lt;30.01,"27+ to 30","30+"))))))))))))</f>
        <v>0-</v>
      </c>
      <c r="H10534" s="7" t="str">
        <f>IF(F10534&lt;0,"0-",IF(F10534=0,"0",IF(F10534&lt;3.01,"0+ to 3",IF(F10534&lt;6.01,"3+ to 6",IF(F10534&lt;9.01,"6+ to 9",IF(F10534&lt;12.01,"9+ to 12",IF(F10534&lt;15.01,"12+ to 15",IF(F10534&lt;18.01,"15+ to 18",IF(F10534&lt;21.01,"18+ to 21",IF(F10534&lt;24.01,"21+ to 24",IF(F10534&lt;27.01,"24+ to 27",IF(F10534&lt;30.01,"27+ to 30","30+"))))))))))))</f>
        <v>24+ to 27</v>
      </c>
      <c r="I10534" t="str">
        <f>IF(G10534&lt;&gt;H10534,"DIFF","")</f>
        <v>DIFF</v>
      </c>
    </row>
    <row r="10535" spans="1:9">
      <c r="A10535" t="s">
        <v>102</v>
      </c>
      <c r="B10535" t="s">
        <v>208</v>
      </c>
      <c r="C10535" s="1">
        <v>113429016</v>
      </c>
      <c r="D10535" s="1">
        <v>2</v>
      </c>
      <c r="E10535" s="1">
        <v>-5</v>
      </c>
      <c r="F10535" s="1">
        <v>8</v>
      </c>
      <c r="G10535" s="7" t="str">
        <f>IF(E10535&lt;0,"0-",IF(E10535=0,"0",IF(E10535&lt;3.01,"0+ to 3",IF(E10535&lt;6.01,"3+ to 6",IF(E10535&lt;9.01,"6+ to 9",IF(E10535&lt;12.01,"9+ to 12",IF(E10535&lt;15.01,"12+ to 15",IF(E10535&lt;18.01,"15+ to 18",IF(E10535&lt;21.01,"18+ to 21",IF(E10535&lt;24.01,"21+ to 24",IF(E10535&lt;27.01,"24+ to 27",IF(E10535&lt;30.01,"27+ to 30","30+"))))))))))))</f>
        <v>0-</v>
      </c>
      <c r="H10535" s="7" t="str">
        <f>IF(F10535&lt;0,"0-",IF(F10535=0,"0",IF(F10535&lt;3.01,"0+ to 3",IF(F10535&lt;6.01,"3+ to 6",IF(F10535&lt;9.01,"6+ to 9",IF(F10535&lt;12.01,"9+ to 12",IF(F10535&lt;15.01,"12+ to 15",IF(F10535&lt;18.01,"15+ to 18",IF(F10535&lt;21.01,"18+ to 21",IF(F10535&lt;24.01,"21+ to 24",IF(F10535&lt;27.01,"24+ to 27",IF(F10535&lt;30.01,"27+ to 30","30+"))))))))))))</f>
        <v>6+ to 9</v>
      </c>
      <c r="I10535" t="str">
        <f>IF(G10535&lt;&gt;H10535,"DIFF","")</f>
        <v>DIFF</v>
      </c>
    </row>
    <row r="10536" spans="1:9">
      <c r="A10536" t="s">
        <v>102</v>
      </c>
      <c r="B10536" t="s">
        <v>208</v>
      </c>
      <c r="C10536" s="1">
        <v>113429394</v>
      </c>
      <c r="D10536" s="1">
        <v>8</v>
      </c>
      <c r="E10536" s="1">
        <v>-5</v>
      </c>
      <c r="F10536" s="1">
        <v>-2</v>
      </c>
      <c r="G10536" s="7" t="str">
        <f>IF(E10536&lt;0,"0-",IF(E10536=0,"0",IF(E10536&lt;3.01,"0+ to 3",IF(E10536&lt;6.01,"3+ to 6",IF(E10536&lt;9.01,"6+ to 9",IF(E10536&lt;12.01,"9+ to 12",IF(E10536&lt;15.01,"12+ to 15",IF(E10536&lt;18.01,"15+ to 18",IF(E10536&lt;21.01,"18+ to 21",IF(E10536&lt;24.01,"21+ to 24",IF(E10536&lt;27.01,"24+ to 27",IF(E10536&lt;30.01,"27+ to 30","30+"))))))))))))</f>
        <v>0-</v>
      </c>
      <c r="H10536" s="7" t="str">
        <f>IF(F10536&lt;0,"0-",IF(F10536=0,"0",IF(F10536&lt;3.01,"0+ to 3",IF(F10536&lt;6.01,"3+ to 6",IF(F10536&lt;9.01,"6+ to 9",IF(F10536&lt;12.01,"9+ to 12",IF(F10536&lt;15.01,"12+ to 15",IF(F10536&lt;18.01,"15+ to 18",IF(F10536&lt;21.01,"18+ to 21",IF(F10536&lt;24.01,"21+ to 24",IF(F10536&lt;27.01,"24+ to 27",IF(F10536&lt;30.01,"27+ to 30","30+"))))))))))))</f>
        <v>0-</v>
      </c>
      <c r="I10536" t="str">
        <f>IF(G10536&lt;&gt;H10536,"DIFF","")</f>
        <v/>
      </c>
    </row>
    <row r="10537" spans="1:9">
      <c r="A10537" t="s">
        <v>103</v>
      </c>
      <c r="B10537" t="s">
        <v>208</v>
      </c>
      <c r="C10537" s="1">
        <v>113432142</v>
      </c>
      <c r="D10537" s="1">
        <v>2</v>
      </c>
      <c r="E10537" s="1">
        <v>0</v>
      </c>
      <c r="F10537" s="1">
        <v>0</v>
      </c>
      <c r="G10537" s="7" t="str">
        <f>IF(E10537&lt;0,"0-",IF(E10537=0,"0",IF(E10537&lt;3.01,"0+ to 3",IF(E10537&lt;6.01,"3+ to 6",IF(E10537&lt;9.01,"6+ to 9",IF(E10537&lt;12.01,"9+ to 12",IF(E10537&lt;15.01,"12+ to 15",IF(E10537&lt;18.01,"15+ to 18",IF(E10537&lt;21.01,"18+ to 21",IF(E10537&lt;24.01,"21+ to 24",IF(E10537&lt;27.01,"24+ to 27",IF(E10537&lt;30.01,"27+ to 30","30+"))))))))))))</f>
        <v>0</v>
      </c>
      <c r="H10537" s="7" t="str">
        <f>IF(F10537&lt;0,"0-",IF(F10537=0,"0",IF(F10537&lt;3.01,"0+ to 3",IF(F10537&lt;6.01,"3+ to 6",IF(F10537&lt;9.01,"6+ to 9",IF(F10537&lt;12.01,"9+ to 12",IF(F10537&lt;15.01,"12+ to 15",IF(F10537&lt;18.01,"15+ to 18",IF(F10537&lt;21.01,"18+ to 21",IF(F10537&lt;24.01,"21+ to 24",IF(F10537&lt;27.01,"24+ to 27",IF(F10537&lt;30.01,"27+ to 30","30+"))))))))))))</f>
        <v>0</v>
      </c>
      <c r="I10537" t="str">
        <f>IF(G10537&lt;&gt;H10537,"DIFF","")</f>
        <v/>
      </c>
    </row>
    <row r="10538" spans="1:9">
      <c r="A10538" t="s">
        <v>102</v>
      </c>
      <c r="B10538" t="s">
        <v>207</v>
      </c>
      <c r="C10538" s="1">
        <v>113535114</v>
      </c>
      <c r="D10538" s="1">
        <v>2</v>
      </c>
      <c r="E10538" s="1">
        <v>0</v>
      </c>
      <c r="F10538" s="1">
        <v>0</v>
      </c>
      <c r="G10538" s="7" t="str">
        <f>IF(E10538&lt;0,"0-",IF(E10538=0,"0",IF(E10538&lt;3.01,"0+ to 3",IF(E10538&lt;6.01,"3+ to 6",IF(E10538&lt;9.01,"6+ to 9",IF(E10538&lt;12.01,"9+ to 12",IF(E10538&lt;15.01,"12+ to 15",IF(E10538&lt;18.01,"15+ to 18",IF(E10538&lt;21.01,"18+ to 21",IF(E10538&lt;24.01,"21+ to 24",IF(E10538&lt;27.01,"24+ to 27",IF(E10538&lt;30.01,"27+ to 30","30+"))))))))))))</f>
        <v>0</v>
      </c>
      <c r="H10538" s="7" t="str">
        <f>IF(F10538&lt;0,"0-",IF(F10538=0,"0",IF(F10538&lt;3.01,"0+ to 3",IF(F10538&lt;6.01,"3+ to 6",IF(F10538&lt;9.01,"6+ to 9",IF(F10538&lt;12.01,"9+ to 12",IF(F10538&lt;15.01,"12+ to 15",IF(F10538&lt;18.01,"15+ to 18",IF(F10538&lt;21.01,"18+ to 21",IF(F10538&lt;24.01,"21+ to 24",IF(F10538&lt;27.01,"24+ to 27",IF(F10538&lt;30.01,"27+ to 30","30+"))))))))))))</f>
        <v>0</v>
      </c>
      <c r="I10538" t="str">
        <f>IF(G10538&lt;&gt;H10538,"DIFF","")</f>
        <v/>
      </c>
    </row>
    <row r="10539" spans="1:9">
      <c r="A10539" t="s">
        <v>103</v>
      </c>
      <c r="B10539" t="s">
        <v>207</v>
      </c>
      <c r="C10539" s="1">
        <v>113539188</v>
      </c>
      <c r="D10539" s="1">
        <v>2</v>
      </c>
      <c r="E10539" s="1">
        <v>-7</v>
      </c>
      <c r="F10539" s="1">
        <v>13</v>
      </c>
      <c r="G10539" s="7" t="str">
        <f>IF(E10539&lt;0,"0-",IF(E10539=0,"0",IF(E10539&lt;3.01,"0+ to 3",IF(E10539&lt;6.01,"3+ to 6",IF(E10539&lt;9.01,"6+ to 9",IF(E10539&lt;12.01,"9+ to 12",IF(E10539&lt;15.01,"12+ to 15",IF(E10539&lt;18.01,"15+ to 18",IF(E10539&lt;21.01,"18+ to 21",IF(E10539&lt;24.01,"21+ to 24",IF(E10539&lt;27.01,"24+ to 27",IF(E10539&lt;30.01,"27+ to 30","30+"))))))))))))</f>
        <v>0-</v>
      </c>
      <c r="H10539" s="7" t="str">
        <f>IF(F10539&lt;0,"0-",IF(F10539=0,"0",IF(F10539&lt;3.01,"0+ to 3",IF(F10539&lt;6.01,"3+ to 6",IF(F10539&lt;9.01,"6+ to 9",IF(F10539&lt;12.01,"9+ to 12",IF(F10539&lt;15.01,"12+ to 15",IF(F10539&lt;18.01,"15+ to 18",IF(F10539&lt;21.01,"18+ to 21",IF(F10539&lt;24.01,"21+ to 24",IF(F10539&lt;27.01,"24+ to 27",IF(F10539&lt;30.01,"27+ to 30","30+"))))))))))))</f>
        <v>12+ to 15</v>
      </c>
      <c r="I10539" t="str">
        <f>IF(G10539&lt;&gt;H10539,"DIFF","")</f>
        <v>DIFF</v>
      </c>
    </row>
    <row r="10540" spans="1:9">
      <c r="A10540" t="s">
        <v>102</v>
      </c>
      <c r="B10540" t="s">
        <v>207</v>
      </c>
      <c r="C10540" s="1">
        <v>113540982</v>
      </c>
      <c r="D10540" s="1">
        <v>8</v>
      </c>
      <c r="E10540" s="1">
        <v>-6</v>
      </c>
      <c r="F10540" s="1">
        <v>-5</v>
      </c>
      <c r="G10540" s="7" t="str">
        <f>IF(E10540&lt;0,"0-",IF(E10540=0,"0",IF(E10540&lt;3.01,"0+ to 3",IF(E10540&lt;6.01,"3+ to 6",IF(E10540&lt;9.01,"6+ to 9",IF(E10540&lt;12.01,"9+ to 12",IF(E10540&lt;15.01,"12+ to 15",IF(E10540&lt;18.01,"15+ to 18",IF(E10540&lt;21.01,"18+ to 21",IF(E10540&lt;24.01,"21+ to 24",IF(E10540&lt;27.01,"24+ to 27",IF(E10540&lt;30.01,"27+ to 30","30+"))))))))))))</f>
        <v>0-</v>
      </c>
      <c r="H10540" s="7" t="str">
        <f>IF(F10540&lt;0,"0-",IF(F10540=0,"0",IF(F10540&lt;3.01,"0+ to 3",IF(F10540&lt;6.01,"3+ to 6",IF(F10540&lt;9.01,"6+ to 9",IF(F10540&lt;12.01,"9+ to 12",IF(F10540&lt;15.01,"12+ to 15",IF(F10540&lt;18.01,"15+ to 18",IF(F10540&lt;21.01,"18+ to 21",IF(F10540&lt;24.01,"21+ to 24",IF(F10540&lt;27.01,"24+ to 27",IF(F10540&lt;30.01,"27+ to 30","30+"))))))))))))</f>
        <v>0-</v>
      </c>
      <c r="I10540" t="str">
        <f>IF(G10540&lt;&gt;H10540,"DIFF","")</f>
        <v/>
      </c>
    </row>
    <row r="10541" spans="1:9">
      <c r="A10541" t="s">
        <v>102</v>
      </c>
      <c r="B10541" t="s">
        <v>207</v>
      </c>
      <c r="C10541" s="1">
        <v>113542068</v>
      </c>
      <c r="D10541" s="1">
        <v>7</v>
      </c>
      <c r="E10541" s="1">
        <v>-1</v>
      </c>
      <c r="F10541" s="1">
        <v>0</v>
      </c>
      <c r="G10541" s="7" t="str">
        <f>IF(E10541&lt;0,"0-",IF(E10541=0,"0",IF(E10541&lt;3.01,"0+ to 3",IF(E10541&lt;6.01,"3+ to 6",IF(E10541&lt;9.01,"6+ to 9",IF(E10541&lt;12.01,"9+ to 12",IF(E10541&lt;15.01,"12+ to 15",IF(E10541&lt;18.01,"15+ to 18",IF(E10541&lt;21.01,"18+ to 21",IF(E10541&lt;24.01,"21+ to 24",IF(E10541&lt;27.01,"24+ to 27",IF(E10541&lt;30.01,"27+ to 30","30+"))))))))))))</f>
        <v>0-</v>
      </c>
      <c r="H10541" s="7" t="str">
        <f>IF(F10541&lt;0,"0-",IF(F10541=0,"0",IF(F10541&lt;3.01,"0+ to 3",IF(F10541&lt;6.01,"3+ to 6",IF(F10541&lt;9.01,"6+ to 9",IF(F10541&lt;12.01,"9+ to 12",IF(F10541&lt;15.01,"12+ to 15",IF(F10541&lt;18.01,"15+ to 18",IF(F10541&lt;21.01,"18+ to 21",IF(F10541&lt;24.01,"21+ to 24",IF(F10541&lt;27.01,"24+ to 27",IF(F10541&lt;30.01,"27+ to 30","30+"))))))))))))</f>
        <v>0</v>
      </c>
      <c r="I10541" t="str">
        <f>IF(G10541&lt;&gt;H10541,"DIFF","")</f>
        <v>DIFF</v>
      </c>
    </row>
    <row r="10542" spans="1:9">
      <c r="A10542" t="s">
        <v>102</v>
      </c>
      <c r="B10542" t="s">
        <v>207</v>
      </c>
      <c r="C10542" s="1">
        <v>113544002</v>
      </c>
      <c r="D10542" s="1">
        <v>2</v>
      </c>
      <c r="E10542" s="1">
        <v>-4</v>
      </c>
      <c r="F10542" s="1">
        <v>8</v>
      </c>
      <c r="G10542" s="7" t="str">
        <f>IF(E10542&lt;0,"0-",IF(E10542=0,"0",IF(E10542&lt;3.01,"0+ to 3",IF(E10542&lt;6.01,"3+ to 6",IF(E10542&lt;9.01,"6+ to 9",IF(E10542&lt;12.01,"9+ to 12",IF(E10542&lt;15.01,"12+ to 15",IF(E10542&lt;18.01,"15+ to 18",IF(E10542&lt;21.01,"18+ to 21",IF(E10542&lt;24.01,"21+ to 24",IF(E10542&lt;27.01,"24+ to 27",IF(E10542&lt;30.01,"27+ to 30","30+"))))))))))))</f>
        <v>0-</v>
      </c>
      <c r="H10542" s="7" t="str">
        <f>IF(F10542&lt;0,"0-",IF(F10542=0,"0",IF(F10542&lt;3.01,"0+ to 3",IF(F10542&lt;6.01,"3+ to 6",IF(F10542&lt;9.01,"6+ to 9",IF(F10542&lt;12.01,"9+ to 12",IF(F10542&lt;15.01,"12+ to 15",IF(F10542&lt;18.01,"15+ to 18",IF(F10542&lt;21.01,"18+ to 21",IF(F10542&lt;24.01,"21+ to 24",IF(F10542&lt;27.01,"24+ to 27",IF(F10542&lt;30.01,"27+ to 30","30+"))))))))))))</f>
        <v>6+ to 9</v>
      </c>
      <c r="I10542" t="str">
        <f>IF(G10542&lt;&gt;H10542,"DIFF","")</f>
        <v>DIFF</v>
      </c>
    </row>
    <row r="10543" spans="1:9">
      <c r="A10543" t="s">
        <v>102</v>
      </c>
      <c r="B10543" t="s">
        <v>207</v>
      </c>
      <c r="C10543" s="1">
        <v>113547303</v>
      </c>
      <c r="D10543" s="1">
        <v>2</v>
      </c>
      <c r="E10543" s="1">
        <v>-7</v>
      </c>
      <c r="F10543" s="1">
        <v>11</v>
      </c>
      <c r="G10543" s="7" t="str">
        <f>IF(E10543&lt;0,"0-",IF(E10543=0,"0",IF(E10543&lt;3.01,"0+ to 3",IF(E10543&lt;6.01,"3+ to 6",IF(E10543&lt;9.01,"6+ to 9",IF(E10543&lt;12.01,"9+ to 12",IF(E10543&lt;15.01,"12+ to 15",IF(E10543&lt;18.01,"15+ to 18",IF(E10543&lt;21.01,"18+ to 21",IF(E10543&lt;24.01,"21+ to 24",IF(E10543&lt;27.01,"24+ to 27",IF(E10543&lt;30.01,"27+ to 30","30+"))))))))))))</f>
        <v>0-</v>
      </c>
      <c r="H10543" s="7" t="str">
        <f>IF(F10543&lt;0,"0-",IF(F10543=0,"0",IF(F10543&lt;3.01,"0+ to 3",IF(F10543&lt;6.01,"3+ to 6",IF(F10543&lt;9.01,"6+ to 9",IF(F10543&lt;12.01,"9+ to 12",IF(F10543&lt;15.01,"12+ to 15",IF(F10543&lt;18.01,"15+ to 18",IF(F10543&lt;21.01,"18+ to 21",IF(F10543&lt;24.01,"21+ to 24",IF(F10543&lt;27.01,"24+ to 27",IF(F10543&lt;30.01,"27+ to 30","30+"))))))))))))</f>
        <v>9+ to 12</v>
      </c>
      <c r="I10543" t="str">
        <f>IF(G10543&lt;&gt;H10543,"DIFF","")</f>
        <v>DIFF</v>
      </c>
    </row>
    <row r="10544" spans="1:9">
      <c r="A10544" t="s">
        <v>103</v>
      </c>
      <c r="B10544" t="s">
        <v>207</v>
      </c>
      <c r="C10544" s="1">
        <v>113552111</v>
      </c>
      <c r="D10544" s="1">
        <v>2</v>
      </c>
      <c r="E10544" s="1">
        <v>-18</v>
      </c>
      <c r="F10544" s="1">
        <v>28</v>
      </c>
      <c r="G10544" s="7" t="str">
        <f>IF(E10544&lt;0,"0-",IF(E10544=0,"0",IF(E10544&lt;3.01,"0+ to 3",IF(E10544&lt;6.01,"3+ to 6",IF(E10544&lt;9.01,"6+ to 9",IF(E10544&lt;12.01,"9+ to 12",IF(E10544&lt;15.01,"12+ to 15",IF(E10544&lt;18.01,"15+ to 18",IF(E10544&lt;21.01,"18+ to 21",IF(E10544&lt;24.01,"21+ to 24",IF(E10544&lt;27.01,"24+ to 27",IF(E10544&lt;30.01,"27+ to 30","30+"))))))))))))</f>
        <v>0-</v>
      </c>
      <c r="H10544" s="7" t="str">
        <f>IF(F10544&lt;0,"0-",IF(F10544=0,"0",IF(F10544&lt;3.01,"0+ to 3",IF(F10544&lt;6.01,"3+ to 6",IF(F10544&lt;9.01,"6+ to 9",IF(F10544&lt;12.01,"9+ to 12",IF(F10544&lt;15.01,"12+ to 15",IF(F10544&lt;18.01,"15+ to 18",IF(F10544&lt;21.01,"18+ to 21",IF(F10544&lt;24.01,"21+ to 24",IF(F10544&lt;27.01,"24+ to 27",IF(F10544&lt;30.01,"27+ to 30","30+"))))))))))))</f>
        <v>27+ to 30</v>
      </c>
      <c r="I10544" t="str">
        <f>IF(G10544&lt;&gt;H10544,"DIFF","")</f>
        <v>DIFF</v>
      </c>
    </row>
    <row r="10545" spans="1:9">
      <c r="A10545" t="s">
        <v>102</v>
      </c>
      <c r="B10545" t="s">
        <v>206</v>
      </c>
      <c r="C10545" s="1">
        <v>113579582</v>
      </c>
      <c r="D10545" s="1">
        <v>2</v>
      </c>
      <c r="E10545" s="1">
        <v>-33</v>
      </c>
      <c r="F10545" s="1">
        <v>36</v>
      </c>
      <c r="G10545" s="7" t="str">
        <f>IF(E10545&lt;0,"0-",IF(E10545=0,"0",IF(E10545&lt;3.01,"0+ to 3",IF(E10545&lt;6.01,"3+ to 6",IF(E10545&lt;9.01,"6+ to 9",IF(E10545&lt;12.01,"9+ to 12",IF(E10545&lt;15.01,"12+ to 15",IF(E10545&lt;18.01,"15+ to 18",IF(E10545&lt;21.01,"18+ to 21",IF(E10545&lt;24.01,"21+ to 24",IF(E10545&lt;27.01,"24+ to 27",IF(E10545&lt;30.01,"27+ to 30","30+"))))))))))))</f>
        <v>0-</v>
      </c>
      <c r="H10545" s="7" t="str">
        <f>IF(F10545&lt;0,"0-",IF(F10545=0,"0",IF(F10545&lt;3.01,"0+ to 3",IF(F10545&lt;6.01,"3+ to 6",IF(F10545&lt;9.01,"6+ to 9",IF(F10545&lt;12.01,"9+ to 12",IF(F10545&lt;15.01,"12+ to 15",IF(F10545&lt;18.01,"15+ to 18",IF(F10545&lt;21.01,"18+ to 21",IF(F10545&lt;24.01,"21+ to 24",IF(F10545&lt;27.01,"24+ to 27",IF(F10545&lt;30.01,"27+ to 30","30+"))))))))))))</f>
        <v>30+</v>
      </c>
      <c r="I10545" t="str">
        <f>IF(G10545&lt;&gt;H10545,"DIFF","")</f>
        <v>DIFF</v>
      </c>
    </row>
    <row r="10546" spans="1:9">
      <c r="A10546" t="s">
        <v>102</v>
      </c>
      <c r="B10546" t="s">
        <v>206</v>
      </c>
      <c r="C10546" s="1">
        <v>113584218</v>
      </c>
      <c r="D10546" s="1">
        <v>5</v>
      </c>
      <c r="E10546" s="1">
        <v>-4</v>
      </c>
      <c r="F10546" s="1">
        <v>5</v>
      </c>
      <c r="G10546" s="7" t="str">
        <f>IF(E10546&lt;0,"0-",IF(E10546=0,"0",IF(E10546&lt;3.01,"0+ to 3",IF(E10546&lt;6.01,"3+ to 6",IF(E10546&lt;9.01,"6+ to 9",IF(E10546&lt;12.01,"9+ to 12",IF(E10546&lt;15.01,"12+ to 15",IF(E10546&lt;18.01,"15+ to 18",IF(E10546&lt;21.01,"18+ to 21",IF(E10546&lt;24.01,"21+ to 24",IF(E10546&lt;27.01,"24+ to 27",IF(E10546&lt;30.01,"27+ to 30","30+"))))))))))))</f>
        <v>0-</v>
      </c>
      <c r="H10546" s="7" t="str">
        <f>IF(F10546&lt;0,"0-",IF(F10546=0,"0",IF(F10546&lt;3.01,"0+ to 3",IF(F10546&lt;6.01,"3+ to 6",IF(F10546&lt;9.01,"6+ to 9",IF(F10546&lt;12.01,"9+ to 12",IF(F10546&lt;15.01,"12+ to 15",IF(F10546&lt;18.01,"15+ to 18",IF(F10546&lt;21.01,"18+ to 21",IF(F10546&lt;24.01,"21+ to 24",IF(F10546&lt;27.01,"24+ to 27",IF(F10546&lt;30.01,"27+ to 30","30+"))))))))))))</f>
        <v>3+ to 6</v>
      </c>
      <c r="I10546" t="str">
        <f>IF(G10546&lt;&gt;H10546,"DIFF","")</f>
        <v>DIFF</v>
      </c>
    </row>
    <row r="10547" spans="1:9">
      <c r="A10547" t="s">
        <v>102</v>
      </c>
      <c r="B10547" t="s">
        <v>206</v>
      </c>
      <c r="C10547" s="1">
        <v>113585063</v>
      </c>
      <c r="D10547" s="1">
        <v>2</v>
      </c>
      <c r="E10547" s="1">
        <v>0</v>
      </c>
      <c r="F10547" s="1">
        <v>0</v>
      </c>
      <c r="G10547" s="7" t="str">
        <f>IF(E10547&lt;0,"0-",IF(E10547=0,"0",IF(E10547&lt;3.01,"0+ to 3",IF(E10547&lt;6.01,"3+ to 6",IF(E10547&lt;9.01,"6+ to 9",IF(E10547&lt;12.01,"9+ to 12",IF(E10547&lt;15.01,"12+ to 15",IF(E10547&lt;18.01,"15+ to 18",IF(E10547&lt;21.01,"18+ to 21",IF(E10547&lt;24.01,"21+ to 24",IF(E10547&lt;27.01,"24+ to 27",IF(E10547&lt;30.01,"27+ to 30","30+"))))))))))))</f>
        <v>0</v>
      </c>
      <c r="H10547" s="7" t="str">
        <f>IF(F10547&lt;0,"0-",IF(F10547=0,"0",IF(F10547&lt;3.01,"0+ to 3",IF(F10547&lt;6.01,"3+ to 6",IF(F10547&lt;9.01,"6+ to 9",IF(F10547&lt;12.01,"9+ to 12",IF(F10547&lt;15.01,"12+ to 15",IF(F10547&lt;18.01,"15+ to 18",IF(F10547&lt;21.01,"18+ to 21",IF(F10547&lt;24.01,"21+ to 24",IF(F10547&lt;27.01,"24+ to 27",IF(F10547&lt;30.01,"27+ to 30","30+"))))))))))))</f>
        <v>0</v>
      </c>
      <c r="I10547" t="str">
        <f>IF(G10547&lt;&gt;H10547,"DIFF","")</f>
        <v/>
      </c>
    </row>
    <row r="10548" spans="1:9">
      <c r="A10548" t="s">
        <v>102</v>
      </c>
      <c r="B10548" t="s">
        <v>206</v>
      </c>
      <c r="C10548" s="1">
        <v>113593426</v>
      </c>
      <c r="D10548" s="1">
        <v>8</v>
      </c>
      <c r="E10548" s="1">
        <v>-3</v>
      </c>
      <c r="F10548" s="1">
        <v>16</v>
      </c>
      <c r="G10548" s="7" t="str">
        <f>IF(E10548&lt;0,"0-",IF(E10548=0,"0",IF(E10548&lt;3.01,"0+ to 3",IF(E10548&lt;6.01,"3+ to 6",IF(E10548&lt;9.01,"6+ to 9",IF(E10548&lt;12.01,"9+ to 12",IF(E10548&lt;15.01,"12+ to 15",IF(E10548&lt;18.01,"15+ to 18",IF(E10548&lt;21.01,"18+ to 21",IF(E10548&lt;24.01,"21+ to 24",IF(E10548&lt;27.01,"24+ to 27",IF(E10548&lt;30.01,"27+ to 30","30+"))))))))))))</f>
        <v>0-</v>
      </c>
      <c r="H10548" s="7" t="str">
        <f>IF(F10548&lt;0,"0-",IF(F10548=0,"0",IF(F10548&lt;3.01,"0+ to 3",IF(F10548&lt;6.01,"3+ to 6",IF(F10548&lt;9.01,"6+ to 9",IF(F10548&lt;12.01,"9+ to 12",IF(F10548&lt;15.01,"12+ to 15",IF(F10548&lt;18.01,"15+ to 18",IF(F10548&lt;21.01,"18+ to 21",IF(F10548&lt;24.01,"21+ to 24",IF(F10548&lt;27.01,"24+ to 27",IF(F10548&lt;30.01,"27+ to 30","30+"))))))))))))</f>
        <v>15+ to 18</v>
      </c>
      <c r="I10548" t="str">
        <f>IF(G10548&lt;&gt;H10548,"DIFF","")</f>
        <v>DIFF</v>
      </c>
    </row>
    <row r="10549" spans="1:9">
      <c r="A10549" t="s">
        <v>102</v>
      </c>
      <c r="B10549" t="s">
        <v>205</v>
      </c>
      <c r="C10549" s="1">
        <v>113600321</v>
      </c>
      <c r="D10549" s="1">
        <v>5</v>
      </c>
      <c r="E10549" s="1">
        <v>-3</v>
      </c>
      <c r="F10549" s="1">
        <v>-3</v>
      </c>
      <c r="G10549" s="7" t="str">
        <f>IF(E10549&lt;0,"0-",IF(E10549=0,"0",IF(E10549&lt;3.01,"0+ to 3",IF(E10549&lt;6.01,"3+ to 6",IF(E10549&lt;9.01,"6+ to 9",IF(E10549&lt;12.01,"9+ to 12",IF(E10549&lt;15.01,"12+ to 15",IF(E10549&lt;18.01,"15+ to 18",IF(E10549&lt;21.01,"18+ to 21",IF(E10549&lt;24.01,"21+ to 24",IF(E10549&lt;27.01,"24+ to 27",IF(E10549&lt;30.01,"27+ to 30","30+"))))))))))))</f>
        <v>0-</v>
      </c>
      <c r="H10549" s="7" t="str">
        <f>IF(F10549&lt;0,"0-",IF(F10549=0,"0",IF(F10549&lt;3.01,"0+ to 3",IF(F10549&lt;6.01,"3+ to 6",IF(F10549&lt;9.01,"6+ to 9",IF(F10549&lt;12.01,"9+ to 12",IF(F10549&lt;15.01,"12+ to 15",IF(F10549&lt;18.01,"15+ to 18",IF(F10549&lt;21.01,"18+ to 21",IF(F10549&lt;24.01,"21+ to 24",IF(F10549&lt;27.01,"24+ to 27",IF(F10549&lt;30.01,"27+ to 30","30+"))))))))))))</f>
        <v>0-</v>
      </c>
      <c r="I10549" t="str">
        <f>IF(G10549&lt;&gt;H10549,"DIFF","")</f>
        <v/>
      </c>
    </row>
    <row r="10550" spans="1:9">
      <c r="A10550" t="s">
        <v>102</v>
      </c>
      <c r="B10550" t="s">
        <v>205</v>
      </c>
      <c r="C10550" s="1">
        <v>113623235</v>
      </c>
      <c r="D10550" s="1">
        <v>3</v>
      </c>
      <c r="E10550" s="1">
        <v>-3</v>
      </c>
      <c r="F10550" s="1">
        <v>6</v>
      </c>
      <c r="G10550" s="7" t="str">
        <f>IF(E10550&lt;0,"0-",IF(E10550=0,"0",IF(E10550&lt;3.01,"0+ to 3",IF(E10550&lt;6.01,"3+ to 6",IF(E10550&lt;9.01,"6+ to 9",IF(E10550&lt;12.01,"9+ to 12",IF(E10550&lt;15.01,"12+ to 15",IF(E10550&lt;18.01,"15+ to 18",IF(E10550&lt;21.01,"18+ to 21",IF(E10550&lt;24.01,"21+ to 24",IF(E10550&lt;27.01,"24+ to 27",IF(E10550&lt;30.01,"27+ to 30","30+"))))))))))))</f>
        <v>0-</v>
      </c>
      <c r="H10550" s="7" t="str">
        <f>IF(F10550&lt;0,"0-",IF(F10550=0,"0",IF(F10550&lt;3.01,"0+ to 3",IF(F10550&lt;6.01,"3+ to 6",IF(F10550&lt;9.01,"6+ to 9",IF(F10550&lt;12.01,"9+ to 12",IF(F10550&lt;15.01,"12+ to 15",IF(F10550&lt;18.01,"15+ to 18",IF(F10550&lt;21.01,"18+ to 21",IF(F10550&lt;24.01,"21+ to 24",IF(F10550&lt;27.01,"24+ to 27",IF(F10550&lt;30.01,"27+ to 30","30+"))))))))))))</f>
        <v>3+ to 6</v>
      </c>
      <c r="I10550" t="str">
        <f>IF(G10550&lt;&gt;H10550,"DIFF","")</f>
        <v>DIFF</v>
      </c>
    </row>
    <row r="10551" spans="1:9">
      <c r="A10551" t="s">
        <v>102</v>
      </c>
      <c r="B10551" t="s">
        <v>205</v>
      </c>
      <c r="C10551" s="1">
        <v>113633456</v>
      </c>
      <c r="D10551" s="1">
        <v>2</v>
      </c>
      <c r="E10551" s="1">
        <v>-8</v>
      </c>
      <c r="F10551" s="1">
        <v>14</v>
      </c>
      <c r="G10551" s="7" t="str">
        <f>IF(E10551&lt;0,"0-",IF(E10551=0,"0",IF(E10551&lt;3.01,"0+ to 3",IF(E10551&lt;6.01,"3+ to 6",IF(E10551&lt;9.01,"6+ to 9",IF(E10551&lt;12.01,"9+ to 12",IF(E10551&lt;15.01,"12+ to 15",IF(E10551&lt;18.01,"15+ to 18",IF(E10551&lt;21.01,"18+ to 21",IF(E10551&lt;24.01,"21+ to 24",IF(E10551&lt;27.01,"24+ to 27",IF(E10551&lt;30.01,"27+ to 30","30+"))))))))))))</f>
        <v>0-</v>
      </c>
      <c r="H10551" s="7" t="str">
        <f>IF(F10551&lt;0,"0-",IF(F10551=0,"0",IF(F10551&lt;3.01,"0+ to 3",IF(F10551&lt;6.01,"3+ to 6",IF(F10551&lt;9.01,"6+ to 9",IF(F10551&lt;12.01,"9+ to 12",IF(F10551&lt;15.01,"12+ to 15",IF(F10551&lt;18.01,"15+ to 18",IF(F10551&lt;21.01,"18+ to 21",IF(F10551&lt;24.01,"21+ to 24",IF(F10551&lt;27.01,"24+ to 27",IF(F10551&lt;30.01,"27+ to 30","30+"))))))))))))</f>
        <v>12+ to 15</v>
      </c>
      <c r="I10551" t="str">
        <f>IF(G10551&lt;&gt;H10551,"DIFF","")</f>
        <v>DIFF</v>
      </c>
    </row>
    <row r="10552" spans="1:9">
      <c r="A10552" t="s">
        <v>102</v>
      </c>
      <c r="B10552" t="s">
        <v>205</v>
      </c>
      <c r="C10552" s="1">
        <v>113633686</v>
      </c>
      <c r="D10552" s="1">
        <v>8</v>
      </c>
      <c r="E10552" s="1">
        <v>0</v>
      </c>
      <c r="F10552" s="1">
        <v>0</v>
      </c>
      <c r="G10552" s="7" t="str">
        <f>IF(E10552&lt;0,"0-",IF(E10552=0,"0",IF(E10552&lt;3.01,"0+ to 3",IF(E10552&lt;6.01,"3+ to 6",IF(E10552&lt;9.01,"6+ to 9",IF(E10552&lt;12.01,"9+ to 12",IF(E10552&lt;15.01,"12+ to 15",IF(E10552&lt;18.01,"15+ to 18",IF(E10552&lt;21.01,"18+ to 21",IF(E10552&lt;24.01,"21+ to 24",IF(E10552&lt;27.01,"24+ to 27",IF(E10552&lt;30.01,"27+ to 30","30+"))))))))))))</f>
        <v>0</v>
      </c>
      <c r="H10552" s="7" t="str">
        <f>IF(F10552&lt;0,"0-",IF(F10552=0,"0",IF(F10552&lt;3.01,"0+ to 3",IF(F10552&lt;6.01,"3+ to 6",IF(F10552&lt;9.01,"6+ to 9",IF(F10552&lt;12.01,"9+ to 12",IF(F10552&lt;15.01,"12+ to 15",IF(F10552&lt;18.01,"15+ to 18",IF(F10552&lt;21.01,"18+ to 21",IF(F10552&lt;24.01,"21+ to 24",IF(F10552&lt;27.01,"24+ to 27",IF(F10552&lt;30.01,"27+ to 30","30+"))))))))))))</f>
        <v>0</v>
      </c>
      <c r="I10552" t="str">
        <f>IF(G10552&lt;&gt;H10552,"DIFF","")</f>
        <v/>
      </c>
    </row>
    <row r="10553" spans="1:9">
      <c r="A10553" t="s">
        <v>102</v>
      </c>
      <c r="B10553" t="s">
        <v>205</v>
      </c>
      <c r="C10553" s="1">
        <v>113633891</v>
      </c>
      <c r="D10553" s="1">
        <v>2</v>
      </c>
      <c r="E10553" s="1">
        <v>0</v>
      </c>
      <c r="F10553" s="1">
        <v>3</v>
      </c>
      <c r="G10553" s="7" t="str">
        <f>IF(E10553&lt;0,"0-",IF(E10553=0,"0",IF(E10553&lt;3.01,"0+ to 3",IF(E10553&lt;6.01,"3+ to 6",IF(E10553&lt;9.01,"6+ to 9",IF(E10553&lt;12.01,"9+ to 12",IF(E10553&lt;15.01,"12+ to 15",IF(E10553&lt;18.01,"15+ to 18",IF(E10553&lt;21.01,"18+ to 21",IF(E10553&lt;24.01,"21+ to 24",IF(E10553&lt;27.01,"24+ to 27",IF(E10553&lt;30.01,"27+ to 30","30+"))))))))))))</f>
        <v>0</v>
      </c>
      <c r="H10553" s="7" t="str">
        <f>IF(F10553&lt;0,"0-",IF(F10553=0,"0",IF(F10553&lt;3.01,"0+ to 3",IF(F10553&lt;6.01,"3+ to 6",IF(F10553&lt;9.01,"6+ to 9",IF(F10553&lt;12.01,"9+ to 12",IF(F10553&lt;15.01,"12+ to 15",IF(F10553&lt;18.01,"15+ to 18",IF(F10553&lt;21.01,"18+ to 21",IF(F10553&lt;24.01,"21+ to 24",IF(F10553&lt;27.01,"24+ to 27",IF(F10553&lt;30.01,"27+ to 30","30+"))))))))))))</f>
        <v>0+ to 3</v>
      </c>
      <c r="I10553" t="str">
        <f>IF(G10553&lt;&gt;H10553,"DIFF","")</f>
        <v>DIFF</v>
      </c>
    </row>
    <row r="10554" spans="1:9">
      <c r="A10554" t="s">
        <v>102</v>
      </c>
      <c r="B10554" t="s">
        <v>205</v>
      </c>
      <c r="C10554" s="1">
        <v>113635972</v>
      </c>
      <c r="D10554" s="1">
        <v>4</v>
      </c>
      <c r="E10554" s="1">
        <v>-3</v>
      </c>
      <c r="F10554" s="1">
        <v>4</v>
      </c>
      <c r="G10554" s="7" t="str">
        <f>IF(E10554&lt;0,"0-",IF(E10554=0,"0",IF(E10554&lt;3.01,"0+ to 3",IF(E10554&lt;6.01,"3+ to 6",IF(E10554&lt;9.01,"6+ to 9",IF(E10554&lt;12.01,"9+ to 12",IF(E10554&lt;15.01,"12+ to 15",IF(E10554&lt;18.01,"15+ to 18",IF(E10554&lt;21.01,"18+ to 21",IF(E10554&lt;24.01,"21+ to 24",IF(E10554&lt;27.01,"24+ to 27",IF(E10554&lt;30.01,"27+ to 30","30+"))))))))))))</f>
        <v>0-</v>
      </c>
      <c r="H10554" s="7" t="str">
        <f>IF(F10554&lt;0,"0-",IF(F10554=0,"0",IF(F10554&lt;3.01,"0+ to 3",IF(F10554&lt;6.01,"3+ to 6",IF(F10554&lt;9.01,"6+ to 9",IF(F10554&lt;12.01,"9+ to 12",IF(F10554&lt;15.01,"12+ to 15",IF(F10554&lt;18.01,"15+ to 18",IF(F10554&lt;21.01,"18+ to 21",IF(F10554&lt;24.01,"21+ to 24",IF(F10554&lt;27.01,"24+ to 27",IF(F10554&lt;30.01,"27+ to 30","30+"))))))))))))</f>
        <v>3+ to 6</v>
      </c>
      <c r="I10554" t="str">
        <f>IF(G10554&lt;&gt;H10554,"DIFF","")</f>
        <v>DIFF</v>
      </c>
    </row>
    <row r="10555" spans="1:9">
      <c r="A10555" t="s">
        <v>102</v>
      </c>
      <c r="B10555" t="s">
        <v>205</v>
      </c>
      <c r="C10555" s="1">
        <v>113638801</v>
      </c>
      <c r="D10555" s="1">
        <v>2</v>
      </c>
      <c r="E10555" s="1">
        <v>0</v>
      </c>
      <c r="F10555" s="1">
        <v>5</v>
      </c>
      <c r="G10555" s="7" t="str">
        <f>IF(E10555&lt;0,"0-",IF(E10555=0,"0",IF(E10555&lt;3.01,"0+ to 3",IF(E10555&lt;6.01,"3+ to 6",IF(E10555&lt;9.01,"6+ to 9",IF(E10555&lt;12.01,"9+ to 12",IF(E10555&lt;15.01,"12+ to 15",IF(E10555&lt;18.01,"15+ to 18",IF(E10555&lt;21.01,"18+ to 21",IF(E10555&lt;24.01,"21+ to 24",IF(E10555&lt;27.01,"24+ to 27",IF(E10555&lt;30.01,"27+ to 30","30+"))))))))))))</f>
        <v>0</v>
      </c>
      <c r="H10555" s="7" t="str">
        <f>IF(F10555&lt;0,"0-",IF(F10555=0,"0",IF(F10555&lt;3.01,"0+ to 3",IF(F10555&lt;6.01,"3+ to 6",IF(F10555&lt;9.01,"6+ to 9",IF(F10555&lt;12.01,"9+ to 12",IF(F10555&lt;15.01,"12+ to 15",IF(F10555&lt;18.01,"15+ to 18",IF(F10555&lt;21.01,"18+ to 21",IF(F10555&lt;24.01,"21+ to 24",IF(F10555&lt;27.01,"24+ to 27",IF(F10555&lt;30.01,"27+ to 30","30+"))))))))))))</f>
        <v>3+ to 6</v>
      </c>
      <c r="I10555" t="str">
        <f>IF(G10555&lt;&gt;H10555,"DIFF","")</f>
        <v>DIFF</v>
      </c>
    </row>
    <row r="10556" spans="1:9">
      <c r="A10556" t="s">
        <v>102</v>
      </c>
      <c r="B10556" t="s">
        <v>205</v>
      </c>
      <c r="C10556" s="1">
        <v>113644537</v>
      </c>
      <c r="D10556" s="1">
        <v>8</v>
      </c>
      <c r="E10556" s="1">
        <v>0</v>
      </c>
      <c r="F10556" s="1">
        <v>0</v>
      </c>
      <c r="G10556" s="7" t="str">
        <f>IF(E10556&lt;0,"0-",IF(E10556=0,"0",IF(E10556&lt;3.01,"0+ to 3",IF(E10556&lt;6.01,"3+ to 6",IF(E10556&lt;9.01,"6+ to 9",IF(E10556&lt;12.01,"9+ to 12",IF(E10556&lt;15.01,"12+ to 15",IF(E10556&lt;18.01,"15+ to 18",IF(E10556&lt;21.01,"18+ to 21",IF(E10556&lt;24.01,"21+ to 24",IF(E10556&lt;27.01,"24+ to 27",IF(E10556&lt;30.01,"27+ to 30","30+"))))))))))))</f>
        <v>0</v>
      </c>
      <c r="H10556" s="7" t="str">
        <f>IF(F10556&lt;0,"0-",IF(F10556=0,"0",IF(F10556&lt;3.01,"0+ to 3",IF(F10556&lt;6.01,"3+ to 6",IF(F10556&lt;9.01,"6+ to 9",IF(F10556&lt;12.01,"9+ to 12",IF(F10556&lt;15.01,"12+ to 15",IF(F10556&lt;18.01,"15+ to 18",IF(F10556&lt;21.01,"18+ to 21",IF(F10556&lt;24.01,"21+ to 24",IF(F10556&lt;27.01,"24+ to 27",IF(F10556&lt;30.01,"27+ to 30","30+"))))))))))))</f>
        <v>0</v>
      </c>
      <c r="I10556" t="str">
        <f>IF(G10556&lt;&gt;H10556,"DIFF","")</f>
        <v/>
      </c>
    </row>
    <row r="10557" spans="1:9">
      <c r="A10557" t="s">
        <v>102</v>
      </c>
      <c r="B10557" t="s">
        <v>204</v>
      </c>
      <c r="C10557" s="1">
        <v>113679269</v>
      </c>
      <c r="D10557" s="1">
        <v>8</v>
      </c>
      <c r="E10557" s="1">
        <v>-85</v>
      </c>
      <c r="F10557" s="1">
        <v>0</v>
      </c>
      <c r="G10557" s="7" t="str">
        <f>IF(E10557&lt;0,"0-",IF(E10557=0,"0",IF(E10557&lt;3.01,"0+ to 3",IF(E10557&lt;6.01,"3+ to 6",IF(E10557&lt;9.01,"6+ to 9",IF(E10557&lt;12.01,"9+ to 12",IF(E10557&lt;15.01,"12+ to 15",IF(E10557&lt;18.01,"15+ to 18",IF(E10557&lt;21.01,"18+ to 21",IF(E10557&lt;24.01,"21+ to 24",IF(E10557&lt;27.01,"24+ to 27",IF(E10557&lt;30.01,"27+ to 30","30+"))))))))))))</f>
        <v>0-</v>
      </c>
      <c r="H10557" s="7" t="str">
        <f>IF(F10557&lt;0,"0-",IF(F10557=0,"0",IF(F10557&lt;3.01,"0+ to 3",IF(F10557&lt;6.01,"3+ to 6",IF(F10557&lt;9.01,"6+ to 9",IF(F10557&lt;12.01,"9+ to 12",IF(F10557&lt;15.01,"12+ to 15",IF(F10557&lt;18.01,"15+ to 18",IF(F10557&lt;21.01,"18+ to 21",IF(F10557&lt;24.01,"21+ to 24",IF(F10557&lt;27.01,"24+ to 27",IF(F10557&lt;30.01,"27+ to 30","30+"))))))))))))</f>
        <v>0</v>
      </c>
      <c r="I10557" t="str">
        <f>IF(G10557&lt;&gt;H10557,"DIFF","")</f>
        <v>DIFF</v>
      </c>
    </row>
    <row r="10558" spans="1:9">
      <c r="A10558" t="s">
        <v>102</v>
      </c>
      <c r="B10558" t="s">
        <v>204</v>
      </c>
      <c r="C10558" s="1">
        <v>113683623</v>
      </c>
      <c r="D10558" s="1">
        <v>2</v>
      </c>
      <c r="E10558" s="1">
        <v>-5</v>
      </c>
      <c r="F10558" s="1">
        <v>15</v>
      </c>
      <c r="G10558" s="7" t="str">
        <f>IF(E10558&lt;0,"0-",IF(E10558=0,"0",IF(E10558&lt;3.01,"0+ to 3",IF(E10558&lt;6.01,"3+ to 6",IF(E10558&lt;9.01,"6+ to 9",IF(E10558&lt;12.01,"9+ to 12",IF(E10558&lt;15.01,"12+ to 15",IF(E10558&lt;18.01,"15+ to 18",IF(E10558&lt;21.01,"18+ to 21",IF(E10558&lt;24.01,"21+ to 24",IF(E10558&lt;27.01,"24+ to 27",IF(E10558&lt;30.01,"27+ to 30","30+"))))))))))))</f>
        <v>0-</v>
      </c>
      <c r="H10558" s="7" t="str">
        <f>IF(F10558&lt;0,"0-",IF(F10558=0,"0",IF(F10558&lt;3.01,"0+ to 3",IF(F10558&lt;6.01,"3+ to 6",IF(F10558&lt;9.01,"6+ to 9",IF(F10558&lt;12.01,"9+ to 12",IF(F10558&lt;15.01,"12+ to 15",IF(F10558&lt;18.01,"15+ to 18",IF(F10558&lt;21.01,"18+ to 21",IF(F10558&lt;24.01,"21+ to 24",IF(F10558&lt;27.01,"24+ to 27",IF(F10558&lt;30.01,"27+ to 30","30+"))))))))))))</f>
        <v>12+ to 15</v>
      </c>
      <c r="I10558" t="str">
        <f>IF(G10558&lt;&gt;H10558,"DIFF","")</f>
        <v>DIFF</v>
      </c>
    </row>
    <row r="10559" spans="1:9">
      <c r="A10559" t="s">
        <v>102</v>
      </c>
      <c r="B10559" t="s">
        <v>204</v>
      </c>
      <c r="C10559" s="1">
        <v>113683888</v>
      </c>
      <c r="D10559" s="1">
        <v>2</v>
      </c>
      <c r="E10559" s="1">
        <v>-16</v>
      </c>
      <c r="F10559" s="1">
        <v>29</v>
      </c>
      <c r="G10559" s="7" t="str">
        <f>IF(E10559&lt;0,"0-",IF(E10559=0,"0",IF(E10559&lt;3.01,"0+ to 3",IF(E10559&lt;6.01,"3+ to 6",IF(E10559&lt;9.01,"6+ to 9",IF(E10559&lt;12.01,"9+ to 12",IF(E10559&lt;15.01,"12+ to 15",IF(E10559&lt;18.01,"15+ to 18",IF(E10559&lt;21.01,"18+ to 21",IF(E10559&lt;24.01,"21+ to 24",IF(E10559&lt;27.01,"24+ to 27",IF(E10559&lt;30.01,"27+ to 30","30+"))))))))))))</f>
        <v>0-</v>
      </c>
      <c r="H10559" s="7" t="str">
        <f>IF(F10559&lt;0,"0-",IF(F10559=0,"0",IF(F10559&lt;3.01,"0+ to 3",IF(F10559&lt;6.01,"3+ to 6",IF(F10559&lt;9.01,"6+ to 9",IF(F10559&lt;12.01,"9+ to 12",IF(F10559&lt;15.01,"12+ to 15",IF(F10559&lt;18.01,"15+ to 18",IF(F10559&lt;21.01,"18+ to 21",IF(F10559&lt;24.01,"21+ to 24",IF(F10559&lt;27.01,"24+ to 27",IF(F10559&lt;30.01,"27+ to 30","30+"))))))))))))</f>
        <v>27+ to 30</v>
      </c>
      <c r="I10559" t="str">
        <f>IF(G10559&lt;&gt;H10559,"DIFF","")</f>
        <v>DIFF</v>
      </c>
    </row>
    <row r="10560" spans="1:9">
      <c r="A10560" t="s">
        <v>102</v>
      </c>
      <c r="B10560" t="s">
        <v>204</v>
      </c>
      <c r="C10560" s="1">
        <v>113685325</v>
      </c>
      <c r="D10560" s="1">
        <v>8</v>
      </c>
      <c r="E10560" s="1">
        <v>-9</v>
      </c>
      <c r="F10560" s="1">
        <v>-7</v>
      </c>
      <c r="G10560" s="7" t="str">
        <f>IF(E10560&lt;0,"0-",IF(E10560=0,"0",IF(E10560&lt;3.01,"0+ to 3",IF(E10560&lt;6.01,"3+ to 6",IF(E10560&lt;9.01,"6+ to 9",IF(E10560&lt;12.01,"9+ to 12",IF(E10560&lt;15.01,"12+ to 15",IF(E10560&lt;18.01,"15+ to 18",IF(E10560&lt;21.01,"18+ to 21",IF(E10560&lt;24.01,"21+ to 24",IF(E10560&lt;27.01,"24+ to 27",IF(E10560&lt;30.01,"27+ to 30","30+"))))))))))))</f>
        <v>0-</v>
      </c>
      <c r="H10560" s="7" t="str">
        <f>IF(F10560&lt;0,"0-",IF(F10560=0,"0",IF(F10560&lt;3.01,"0+ to 3",IF(F10560&lt;6.01,"3+ to 6",IF(F10560&lt;9.01,"6+ to 9",IF(F10560&lt;12.01,"9+ to 12",IF(F10560&lt;15.01,"12+ to 15",IF(F10560&lt;18.01,"15+ to 18",IF(F10560&lt;21.01,"18+ to 21",IF(F10560&lt;24.01,"21+ to 24",IF(F10560&lt;27.01,"24+ to 27",IF(F10560&lt;30.01,"27+ to 30","30+"))))))))))))</f>
        <v>0-</v>
      </c>
      <c r="I10560" t="str">
        <f>IF(G10560&lt;&gt;H10560,"DIFF","")</f>
        <v/>
      </c>
    </row>
    <row r="10561" spans="1:9">
      <c r="A10561" t="s">
        <v>103</v>
      </c>
      <c r="B10561" t="s">
        <v>204</v>
      </c>
      <c r="C10561" s="1">
        <v>113686164</v>
      </c>
      <c r="D10561" s="1">
        <v>2</v>
      </c>
      <c r="E10561" s="1">
        <v>-6</v>
      </c>
      <c r="F10561" s="1">
        <v>8</v>
      </c>
      <c r="G10561" s="7" t="str">
        <f>IF(E10561&lt;0,"0-",IF(E10561=0,"0",IF(E10561&lt;3.01,"0+ to 3",IF(E10561&lt;6.01,"3+ to 6",IF(E10561&lt;9.01,"6+ to 9",IF(E10561&lt;12.01,"9+ to 12",IF(E10561&lt;15.01,"12+ to 15",IF(E10561&lt;18.01,"15+ to 18",IF(E10561&lt;21.01,"18+ to 21",IF(E10561&lt;24.01,"21+ to 24",IF(E10561&lt;27.01,"24+ to 27",IF(E10561&lt;30.01,"27+ to 30","30+"))))))))))))</f>
        <v>0-</v>
      </c>
      <c r="H10561" s="7" t="str">
        <f>IF(F10561&lt;0,"0-",IF(F10561=0,"0",IF(F10561&lt;3.01,"0+ to 3",IF(F10561&lt;6.01,"3+ to 6",IF(F10561&lt;9.01,"6+ to 9",IF(F10561&lt;12.01,"9+ to 12",IF(F10561&lt;15.01,"12+ to 15",IF(F10561&lt;18.01,"15+ to 18",IF(F10561&lt;21.01,"18+ to 21",IF(F10561&lt;24.01,"21+ to 24",IF(F10561&lt;27.01,"24+ to 27",IF(F10561&lt;30.01,"27+ to 30","30+"))))))))))))</f>
        <v>6+ to 9</v>
      </c>
      <c r="I10561" t="str">
        <f>IF(G10561&lt;&gt;H10561,"DIFF","")</f>
        <v>DIFF</v>
      </c>
    </row>
    <row r="10562" spans="1:9">
      <c r="A10562" t="s">
        <v>102</v>
      </c>
      <c r="B10562" t="s">
        <v>204</v>
      </c>
      <c r="C10562" s="1">
        <v>113690509</v>
      </c>
      <c r="D10562" s="1">
        <v>2</v>
      </c>
      <c r="E10562" s="1">
        <v>-8</v>
      </c>
      <c r="F10562" s="1">
        <v>12</v>
      </c>
      <c r="G10562" s="7" t="str">
        <f>IF(E10562&lt;0,"0-",IF(E10562=0,"0",IF(E10562&lt;3.01,"0+ to 3",IF(E10562&lt;6.01,"3+ to 6",IF(E10562&lt;9.01,"6+ to 9",IF(E10562&lt;12.01,"9+ to 12",IF(E10562&lt;15.01,"12+ to 15",IF(E10562&lt;18.01,"15+ to 18",IF(E10562&lt;21.01,"18+ to 21",IF(E10562&lt;24.01,"21+ to 24",IF(E10562&lt;27.01,"24+ to 27",IF(E10562&lt;30.01,"27+ to 30","30+"))))))))))))</f>
        <v>0-</v>
      </c>
      <c r="H10562" s="7" t="str">
        <f>IF(F10562&lt;0,"0-",IF(F10562=0,"0",IF(F10562&lt;3.01,"0+ to 3",IF(F10562&lt;6.01,"3+ to 6",IF(F10562&lt;9.01,"6+ to 9",IF(F10562&lt;12.01,"9+ to 12",IF(F10562&lt;15.01,"12+ to 15",IF(F10562&lt;18.01,"15+ to 18",IF(F10562&lt;21.01,"18+ to 21",IF(F10562&lt;24.01,"21+ to 24",IF(F10562&lt;27.01,"24+ to 27",IF(F10562&lt;30.01,"27+ to 30","30+"))))))))))))</f>
        <v>9+ to 12</v>
      </c>
      <c r="I10562" t="str">
        <f>IF(G10562&lt;&gt;H10562,"DIFF","")</f>
        <v>DIFF</v>
      </c>
    </row>
    <row r="10563" spans="1:9">
      <c r="A10563" t="s">
        <v>102</v>
      </c>
      <c r="B10563" t="s">
        <v>203</v>
      </c>
      <c r="C10563" s="1">
        <v>113696742</v>
      </c>
      <c r="D10563" s="1">
        <v>2</v>
      </c>
      <c r="E10563" s="1">
        <v>-11</v>
      </c>
      <c r="F10563" s="1">
        <v>22</v>
      </c>
      <c r="G10563" s="7" t="str">
        <f>IF(E10563&lt;0,"0-",IF(E10563=0,"0",IF(E10563&lt;3.01,"0+ to 3",IF(E10563&lt;6.01,"3+ to 6",IF(E10563&lt;9.01,"6+ to 9",IF(E10563&lt;12.01,"9+ to 12",IF(E10563&lt;15.01,"12+ to 15",IF(E10563&lt;18.01,"15+ to 18",IF(E10563&lt;21.01,"18+ to 21",IF(E10563&lt;24.01,"21+ to 24",IF(E10563&lt;27.01,"24+ to 27",IF(E10563&lt;30.01,"27+ to 30","30+"))))))))))))</f>
        <v>0-</v>
      </c>
      <c r="H10563" s="7" t="str">
        <f>IF(F10563&lt;0,"0-",IF(F10563=0,"0",IF(F10563&lt;3.01,"0+ to 3",IF(F10563&lt;6.01,"3+ to 6",IF(F10563&lt;9.01,"6+ to 9",IF(F10563&lt;12.01,"9+ to 12",IF(F10563&lt;15.01,"12+ to 15",IF(F10563&lt;18.01,"15+ to 18",IF(F10563&lt;21.01,"18+ to 21",IF(F10563&lt;24.01,"21+ to 24",IF(F10563&lt;27.01,"24+ to 27",IF(F10563&lt;30.01,"27+ to 30","30+"))))))))))))</f>
        <v>21+ to 24</v>
      </c>
      <c r="I10563" t="str">
        <f>IF(G10563&lt;&gt;H10563,"DIFF","")</f>
        <v>DIFF</v>
      </c>
    </row>
    <row r="10564" spans="1:9">
      <c r="A10564" t="s">
        <v>102</v>
      </c>
      <c r="B10564" t="s">
        <v>203</v>
      </c>
      <c r="C10564" s="1">
        <v>113738324</v>
      </c>
      <c r="D10564" s="1">
        <v>2</v>
      </c>
      <c r="E10564" s="1">
        <v>-1369</v>
      </c>
      <c r="F10564" s="1">
        <v>0</v>
      </c>
      <c r="G10564" s="7" t="str">
        <f>IF(E10564&lt;0,"0-",IF(E10564=0,"0",IF(E10564&lt;3.01,"0+ to 3",IF(E10564&lt;6.01,"3+ to 6",IF(E10564&lt;9.01,"6+ to 9",IF(E10564&lt;12.01,"9+ to 12",IF(E10564&lt;15.01,"12+ to 15",IF(E10564&lt;18.01,"15+ to 18",IF(E10564&lt;21.01,"18+ to 21",IF(E10564&lt;24.01,"21+ to 24",IF(E10564&lt;27.01,"24+ to 27",IF(E10564&lt;30.01,"27+ to 30","30+"))))))))))))</f>
        <v>0-</v>
      </c>
      <c r="H10564" s="7" t="str">
        <f>IF(F10564&lt;0,"0-",IF(F10564=0,"0",IF(F10564&lt;3.01,"0+ to 3",IF(F10564&lt;6.01,"3+ to 6",IF(F10564&lt;9.01,"6+ to 9",IF(F10564&lt;12.01,"9+ to 12",IF(F10564&lt;15.01,"12+ to 15",IF(F10564&lt;18.01,"15+ to 18",IF(F10564&lt;21.01,"18+ to 21",IF(F10564&lt;24.01,"21+ to 24",IF(F10564&lt;27.01,"24+ to 27",IF(F10564&lt;30.01,"27+ to 30","30+"))))))))))))</f>
        <v>0</v>
      </c>
      <c r="I10564" t="str">
        <f>IF(G10564&lt;&gt;H10564,"DIFF","")</f>
        <v>DIFF</v>
      </c>
    </row>
    <row r="10565" spans="1:9">
      <c r="A10565" t="s">
        <v>102</v>
      </c>
      <c r="B10565" t="s">
        <v>203</v>
      </c>
      <c r="C10565" s="1">
        <v>113745016</v>
      </c>
      <c r="D10565" s="1">
        <v>3</v>
      </c>
      <c r="E10565" s="1">
        <v>-3</v>
      </c>
      <c r="F10565" s="1">
        <v>7</v>
      </c>
      <c r="G10565" s="7" t="str">
        <f>IF(E10565&lt;0,"0-",IF(E10565=0,"0",IF(E10565&lt;3.01,"0+ to 3",IF(E10565&lt;6.01,"3+ to 6",IF(E10565&lt;9.01,"6+ to 9",IF(E10565&lt;12.01,"9+ to 12",IF(E10565&lt;15.01,"12+ to 15",IF(E10565&lt;18.01,"15+ to 18",IF(E10565&lt;21.01,"18+ to 21",IF(E10565&lt;24.01,"21+ to 24",IF(E10565&lt;27.01,"24+ to 27",IF(E10565&lt;30.01,"27+ to 30","30+"))))))))))))</f>
        <v>0-</v>
      </c>
      <c r="H10565" s="7" t="str">
        <f>IF(F10565&lt;0,"0-",IF(F10565=0,"0",IF(F10565&lt;3.01,"0+ to 3",IF(F10565&lt;6.01,"3+ to 6",IF(F10565&lt;9.01,"6+ to 9",IF(F10565&lt;12.01,"9+ to 12",IF(F10565&lt;15.01,"12+ to 15",IF(F10565&lt;18.01,"15+ to 18",IF(F10565&lt;21.01,"18+ to 21",IF(F10565&lt;24.01,"21+ to 24",IF(F10565&lt;27.01,"24+ to 27",IF(F10565&lt;30.01,"27+ to 30","30+"))))))))))))</f>
        <v>6+ to 9</v>
      </c>
      <c r="I10565" t="str">
        <f>IF(G10565&lt;&gt;H10565,"DIFF","")</f>
        <v>DIFF</v>
      </c>
    </row>
    <row r="10566" spans="1:9">
      <c r="A10566" t="s">
        <v>102</v>
      </c>
      <c r="B10566" t="s">
        <v>203</v>
      </c>
      <c r="C10566" s="1">
        <v>113747757</v>
      </c>
      <c r="D10566" s="1">
        <v>2</v>
      </c>
      <c r="E10566" s="1">
        <v>0</v>
      </c>
      <c r="F10566" s="1">
        <v>12</v>
      </c>
      <c r="G10566" s="7" t="str">
        <f>IF(E10566&lt;0,"0-",IF(E10566=0,"0",IF(E10566&lt;3.01,"0+ to 3",IF(E10566&lt;6.01,"3+ to 6",IF(E10566&lt;9.01,"6+ to 9",IF(E10566&lt;12.01,"9+ to 12",IF(E10566&lt;15.01,"12+ to 15",IF(E10566&lt;18.01,"15+ to 18",IF(E10566&lt;21.01,"18+ to 21",IF(E10566&lt;24.01,"21+ to 24",IF(E10566&lt;27.01,"24+ to 27",IF(E10566&lt;30.01,"27+ to 30","30+"))))))))))))</f>
        <v>0</v>
      </c>
      <c r="H10566" s="7" t="str">
        <f>IF(F10566&lt;0,"0-",IF(F10566=0,"0",IF(F10566&lt;3.01,"0+ to 3",IF(F10566&lt;6.01,"3+ to 6",IF(F10566&lt;9.01,"6+ to 9",IF(F10566&lt;12.01,"9+ to 12",IF(F10566&lt;15.01,"12+ to 15",IF(F10566&lt;18.01,"15+ to 18",IF(F10566&lt;21.01,"18+ to 21",IF(F10566&lt;24.01,"21+ to 24",IF(F10566&lt;27.01,"24+ to 27",IF(F10566&lt;30.01,"27+ to 30","30+"))))))))))))</f>
        <v>9+ to 12</v>
      </c>
      <c r="I10566" t="str">
        <f>IF(G10566&lt;&gt;H10566,"DIFF","")</f>
        <v>DIFF</v>
      </c>
    </row>
    <row r="10567" spans="1:9">
      <c r="A10567" t="s">
        <v>102</v>
      </c>
      <c r="B10567" t="s">
        <v>203</v>
      </c>
      <c r="C10567" s="1">
        <v>113751707</v>
      </c>
      <c r="D10567" s="1">
        <v>3</v>
      </c>
      <c r="E10567" s="1">
        <v>0</v>
      </c>
      <c r="F10567" s="1">
        <v>0</v>
      </c>
      <c r="G10567" s="7" t="str">
        <f>IF(E10567&lt;0,"0-",IF(E10567=0,"0",IF(E10567&lt;3.01,"0+ to 3",IF(E10567&lt;6.01,"3+ to 6",IF(E10567&lt;9.01,"6+ to 9",IF(E10567&lt;12.01,"9+ to 12",IF(E10567&lt;15.01,"12+ to 15",IF(E10567&lt;18.01,"15+ to 18",IF(E10567&lt;21.01,"18+ to 21",IF(E10567&lt;24.01,"21+ to 24",IF(E10567&lt;27.01,"24+ to 27",IF(E10567&lt;30.01,"27+ to 30","30+"))))))))))))</f>
        <v>0</v>
      </c>
      <c r="H10567" s="7" t="str">
        <f>IF(F10567&lt;0,"0-",IF(F10567=0,"0",IF(F10567&lt;3.01,"0+ to 3",IF(F10567&lt;6.01,"3+ to 6",IF(F10567&lt;9.01,"6+ to 9",IF(F10567&lt;12.01,"9+ to 12",IF(F10567&lt;15.01,"12+ to 15",IF(F10567&lt;18.01,"15+ to 18",IF(F10567&lt;21.01,"18+ to 21",IF(F10567&lt;24.01,"21+ to 24",IF(F10567&lt;27.01,"24+ to 27",IF(F10567&lt;30.01,"27+ to 30","30+"))))))))))))</f>
        <v>0</v>
      </c>
      <c r="I10567" t="str">
        <f>IF(G10567&lt;&gt;H10567,"DIFF","")</f>
        <v/>
      </c>
    </row>
    <row r="10568" spans="1:9">
      <c r="A10568" t="s">
        <v>103</v>
      </c>
      <c r="B10568" t="s">
        <v>203</v>
      </c>
      <c r="C10568" s="1">
        <v>113753302</v>
      </c>
      <c r="D10568" s="1">
        <v>2</v>
      </c>
      <c r="E10568" s="1">
        <v>-11</v>
      </c>
      <c r="F10568" s="1">
        <v>40</v>
      </c>
      <c r="G10568" s="7" t="str">
        <f>IF(E10568&lt;0,"0-",IF(E10568=0,"0",IF(E10568&lt;3.01,"0+ to 3",IF(E10568&lt;6.01,"3+ to 6",IF(E10568&lt;9.01,"6+ to 9",IF(E10568&lt;12.01,"9+ to 12",IF(E10568&lt;15.01,"12+ to 15",IF(E10568&lt;18.01,"15+ to 18",IF(E10568&lt;21.01,"18+ to 21",IF(E10568&lt;24.01,"21+ to 24",IF(E10568&lt;27.01,"24+ to 27",IF(E10568&lt;30.01,"27+ to 30","30+"))))))))))))</f>
        <v>0-</v>
      </c>
      <c r="H10568" s="7" t="str">
        <f>IF(F10568&lt;0,"0-",IF(F10568=0,"0",IF(F10568&lt;3.01,"0+ to 3",IF(F10568&lt;6.01,"3+ to 6",IF(F10568&lt;9.01,"6+ to 9",IF(F10568&lt;12.01,"9+ to 12",IF(F10568&lt;15.01,"12+ to 15",IF(F10568&lt;18.01,"15+ to 18",IF(F10568&lt;21.01,"18+ to 21",IF(F10568&lt;24.01,"21+ to 24",IF(F10568&lt;27.01,"24+ to 27",IF(F10568&lt;30.01,"27+ to 30","30+"))))))))))))</f>
        <v>30+</v>
      </c>
      <c r="I10568" t="str">
        <f>IF(G10568&lt;&gt;H10568,"DIFF","")</f>
        <v>DIFF</v>
      </c>
    </row>
    <row r="10569" spans="1:9">
      <c r="A10569" t="s">
        <v>102</v>
      </c>
      <c r="B10569" t="s">
        <v>203</v>
      </c>
      <c r="C10569" s="1">
        <v>113757976</v>
      </c>
      <c r="D10569" s="1">
        <v>2</v>
      </c>
      <c r="E10569" s="1">
        <v>-10</v>
      </c>
      <c r="F10569" s="1">
        <v>15</v>
      </c>
      <c r="G10569" s="7" t="str">
        <f>IF(E10569&lt;0,"0-",IF(E10569=0,"0",IF(E10569&lt;3.01,"0+ to 3",IF(E10569&lt;6.01,"3+ to 6",IF(E10569&lt;9.01,"6+ to 9",IF(E10569&lt;12.01,"9+ to 12",IF(E10569&lt;15.01,"12+ to 15",IF(E10569&lt;18.01,"15+ to 18",IF(E10569&lt;21.01,"18+ to 21",IF(E10569&lt;24.01,"21+ to 24",IF(E10569&lt;27.01,"24+ to 27",IF(E10569&lt;30.01,"27+ to 30","30+"))))))))))))</f>
        <v>0-</v>
      </c>
      <c r="H10569" s="7" t="str">
        <f>IF(F10569&lt;0,"0-",IF(F10569=0,"0",IF(F10569&lt;3.01,"0+ to 3",IF(F10569&lt;6.01,"3+ to 6",IF(F10569&lt;9.01,"6+ to 9",IF(F10569&lt;12.01,"9+ to 12",IF(F10569&lt;15.01,"12+ to 15",IF(F10569&lt;18.01,"15+ to 18",IF(F10569&lt;21.01,"18+ to 21",IF(F10569&lt;24.01,"21+ to 24",IF(F10569&lt;27.01,"24+ to 27",IF(F10569&lt;30.01,"27+ to 30","30+"))))))))))))</f>
        <v>12+ to 15</v>
      </c>
      <c r="I10569" t="str">
        <f>IF(G10569&lt;&gt;H10569,"DIFF","")</f>
        <v>DIFF</v>
      </c>
    </row>
    <row r="10570" spans="1:9">
      <c r="A10570" t="s">
        <v>102</v>
      </c>
      <c r="B10570" t="s">
        <v>203</v>
      </c>
      <c r="C10570" s="1">
        <v>113758710</v>
      </c>
      <c r="D10570" s="1">
        <v>2</v>
      </c>
      <c r="E10570" s="1">
        <v>-6</v>
      </c>
      <c r="F10570" s="1">
        <v>8</v>
      </c>
      <c r="G10570" s="7" t="str">
        <f>IF(E10570&lt;0,"0-",IF(E10570=0,"0",IF(E10570&lt;3.01,"0+ to 3",IF(E10570&lt;6.01,"3+ to 6",IF(E10570&lt;9.01,"6+ to 9",IF(E10570&lt;12.01,"9+ to 12",IF(E10570&lt;15.01,"12+ to 15",IF(E10570&lt;18.01,"15+ to 18",IF(E10570&lt;21.01,"18+ to 21",IF(E10570&lt;24.01,"21+ to 24",IF(E10570&lt;27.01,"24+ to 27",IF(E10570&lt;30.01,"27+ to 30","30+"))))))))))))</f>
        <v>0-</v>
      </c>
      <c r="H10570" s="7" t="str">
        <f>IF(F10570&lt;0,"0-",IF(F10570=0,"0",IF(F10570&lt;3.01,"0+ to 3",IF(F10570&lt;6.01,"3+ to 6",IF(F10570&lt;9.01,"6+ to 9",IF(F10570&lt;12.01,"9+ to 12",IF(F10570&lt;15.01,"12+ to 15",IF(F10570&lt;18.01,"15+ to 18",IF(F10570&lt;21.01,"18+ to 21",IF(F10570&lt;24.01,"21+ to 24",IF(F10570&lt;27.01,"24+ to 27",IF(F10570&lt;30.01,"27+ to 30","30+"))))))))))))</f>
        <v>6+ to 9</v>
      </c>
      <c r="I10570" t="str">
        <f>IF(G10570&lt;&gt;H10570,"DIFF","")</f>
        <v>DIFF</v>
      </c>
    </row>
    <row r="10571" spans="1:9">
      <c r="A10571" t="s">
        <v>102</v>
      </c>
      <c r="B10571" t="s">
        <v>203</v>
      </c>
      <c r="C10571" s="1">
        <v>113759747</v>
      </c>
      <c r="D10571" s="1">
        <v>6</v>
      </c>
      <c r="E10571" s="1">
        <v>0</v>
      </c>
      <c r="F10571" s="1">
        <v>6</v>
      </c>
      <c r="G10571" s="7" t="str">
        <f>IF(E10571&lt;0,"0-",IF(E10571=0,"0",IF(E10571&lt;3.01,"0+ to 3",IF(E10571&lt;6.01,"3+ to 6",IF(E10571&lt;9.01,"6+ to 9",IF(E10571&lt;12.01,"9+ to 12",IF(E10571&lt;15.01,"12+ to 15",IF(E10571&lt;18.01,"15+ to 18",IF(E10571&lt;21.01,"18+ to 21",IF(E10571&lt;24.01,"21+ to 24",IF(E10571&lt;27.01,"24+ to 27",IF(E10571&lt;30.01,"27+ to 30","30+"))))))))))))</f>
        <v>0</v>
      </c>
      <c r="H10571" s="7" t="str">
        <f>IF(F10571&lt;0,"0-",IF(F10571=0,"0",IF(F10571&lt;3.01,"0+ to 3",IF(F10571&lt;6.01,"3+ to 6",IF(F10571&lt;9.01,"6+ to 9",IF(F10571&lt;12.01,"9+ to 12",IF(F10571&lt;15.01,"12+ to 15",IF(F10571&lt;18.01,"15+ to 18",IF(F10571&lt;21.01,"18+ to 21",IF(F10571&lt;24.01,"21+ to 24",IF(F10571&lt;27.01,"24+ to 27",IF(F10571&lt;30.01,"27+ to 30","30+"))))))))))))</f>
        <v>3+ to 6</v>
      </c>
      <c r="I10571" t="str">
        <f>IF(G10571&lt;&gt;H10571,"DIFF","")</f>
        <v>DIFF</v>
      </c>
    </row>
    <row r="10572" spans="1:9">
      <c r="A10572" t="s">
        <v>102</v>
      </c>
      <c r="B10572" t="s">
        <v>202</v>
      </c>
      <c r="C10572" s="1">
        <v>113825667</v>
      </c>
      <c r="D10572" s="1">
        <v>2</v>
      </c>
      <c r="E10572" s="1">
        <v>-4</v>
      </c>
      <c r="F10572" s="1">
        <v>13</v>
      </c>
      <c r="G10572" s="7" t="str">
        <f>IF(E10572&lt;0,"0-",IF(E10572=0,"0",IF(E10572&lt;3.01,"0+ to 3",IF(E10572&lt;6.01,"3+ to 6",IF(E10572&lt;9.01,"6+ to 9",IF(E10572&lt;12.01,"9+ to 12",IF(E10572&lt;15.01,"12+ to 15",IF(E10572&lt;18.01,"15+ to 18",IF(E10572&lt;21.01,"18+ to 21",IF(E10572&lt;24.01,"21+ to 24",IF(E10572&lt;27.01,"24+ to 27",IF(E10572&lt;30.01,"27+ to 30","30+"))))))))))))</f>
        <v>0-</v>
      </c>
      <c r="H10572" s="7" t="str">
        <f>IF(F10572&lt;0,"0-",IF(F10572=0,"0",IF(F10572&lt;3.01,"0+ to 3",IF(F10572&lt;6.01,"3+ to 6",IF(F10572&lt;9.01,"6+ to 9",IF(F10572&lt;12.01,"9+ to 12",IF(F10572&lt;15.01,"12+ to 15",IF(F10572&lt;18.01,"15+ to 18",IF(F10572&lt;21.01,"18+ to 21",IF(F10572&lt;24.01,"21+ to 24",IF(F10572&lt;27.01,"24+ to 27",IF(F10572&lt;30.01,"27+ to 30","30+"))))))))))))</f>
        <v>12+ to 15</v>
      </c>
      <c r="I10572" t="str">
        <f>IF(G10572&lt;&gt;H10572,"DIFF","")</f>
        <v>DIFF</v>
      </c>
    </row>
    <row r="10573" spans="1:9">
      <c r="A10573" t="s">
        <v>102</v>
      </c>
      <c r="B10573" t="s">
        <v>202</v>
      </c>
      <c r="C10573" s="1">
        <v>113826854</v>
      </c>
      <c r="D10573" s="1">
        <v>2</v>
      </c>
      <c r="E10573" s="1">
        <v>0</v>
      </c>
      <c r="F10573" s="1">
        <v>4</v>
      </c>
      <c r="G10573" s="7" t="str">
        <f>IF(E10573&lt;0,"0-",IF(E10573=0,"0",IF(E10573&lt;3.01,"0+ to 3",IF(E10573&lt;6.01,"3+ to 6",IF(E10573&lt;9.01,"6+ to 9",IF(E10573&lt;12.01,"9+ to 12",IF(E10573&lt;15.01,"12+ to 15",IF(E10573&lt;18.01,"15+ to 18",IF(E10573&lt;21.01,"18+ to 21",IF(E10573&lt;24.01,"21+ to 24",IF(E10573&lt;27.01,"24+ to 27",IF(E10573&lt;30.01,"27+ to 30","30+"))))))))))))</f>
        <v>0</v>
      </c>
      <c r="H10573" s="7" t="str">
        <f>IF(F10573&lt;0,"0-",IF(F10573=0,"0",IF(F10573&lt;3.01,"0+ to 3",IF(F10573&lt;6.01,"3+ to 6",IF(F10573&lt;9.01,"6+ to 9",IF(F10573&lt;12.01,"9+ to 12",IF(F10573&lt;15.01,"12+ to 15",IF(F10573&lt;18.01,"15+ to 18",IF(F10573&lt;21.01,"18+ to 21",IF(F10573&lt;24.01,"21+ to 24",IF(F10573&lt;27.01,"24+ to 27",IF(F10573&lt;30.01,"27+ to 30","30+"))))))))))))</f>
        <v>3+ to 6</v>
      </c>
      <c r="I10573" t="str">
        <f>IF(G10573&lt;&gt;H10573,"DIFF","")</f>
        <v>DIFF</v>
      </c>
    </row>
    <row r="10574" spans="1:9">
      <c r="A10574" t="s">
        <v>102</v>
      </c>
      <c r="B10574" t="s">
        <v>202</v>
      </c>
      <c r="C10574" s="1">
        <v>113830609</v>
      </c>
      <c r="D10574" s="1">
        <v>5</v>
      </c>
      <c r="E10574" s="1">
        <v>0</v>
      </c>
      <c r="F10574" s="1">
        <v>0</v>
      </c>
      <c r="G10574" s="7" t="str">
        <f>IF(E10574&lt;0,"0-",IF(E10574=0,"0",IF(E10574&lt;3.01,"0+ to 3",IF(E10574&lt;6.01,"3+ to 6",IF(E10574&lt;9.01,"6+ to 9",IF(E10574&lt;12.01,"9+ to 12",IF(E10574&lt;15.01,"12+ to 15",IF(E10574&lt;18.01,"15+ to 18",IF(E10574&lt;21.01,"18+ to 21",IF(E10574&lt;24.01,"21+ to 24",IF(E10574&lt;27.01,"24+ to 27",IF(E10574&lt;30.01,"27+ to 30","30+"))))))))))))</f>
        <v>0</v>
      </c>
      <c r="H10574" s="7" t="str">
        <f>IF(F10574&lt;0,"0-",IF(F10574=0,"0",IF(F10574&lt;3.01,"0+ to 3",IF(F10574&lt;6.01,"3+ to 6",IF(F10574&lt;9.01,"6+ to 9",IF(F10574&lt;12.01,"9+ to 12",IF(F10574&lt;15.01,"12+ to 15",IF(F10574&lt;18.01,"15+ to 18",IF(F10574&lt;21.01,"18+ to 21",IF(F10574&lt;24.01,"21+ to 24",IF(F10574&lt;27.01,"24+ to 27",IF(F10574&lt;30.01,"27+ to 30","30+"))))))))))))</f>
        <v>0</v>
      </c>
      <c r="I10574" t="str">
        <f>IF(G10574&lt;&gt;H10574,"DIFF","")</f>
        <v/>
      </c>
    </row>
    <row r="10575" spans="1:9">
      <c r="A10575" t="s">
        <v>103</v>
      </c>
      <c r="B10575" t="s">
        <v>202</v>
      </c>
      <c r="C10575" s="1">
        <v>113832026</v>
      </c>
      <c r="D10575" s="1">
        <v>2</v>
      </c>
      <c r="E10575" s="1">
        <v>-10</v>
      </c>
      <c r="F10575" s="1">
        <v>26</v>
      </c>
      <c r="G10575" s="7" t="str">
        <f>IF(E10575&lt;0,"0-",IF(E10575=0,"0",IF(E10575&lt;3.01,"0+ to 3",IF(E10575&lt;6.01,"3+ to 6",IF(E10575&lt;9.01,"6+ to 9",IF(E10575&lt;12.01,"9+ to 12",IF(E10575&lt;15.01,"12+ to 15",IF(E10575&lt;18.01,"15+ to 18",IF(E10575&lt;21.01,"18+ to 21",IF(E10575&lt;24.01,"21+ to 24",IF(E10575&lt;27.01,"24+ to 27",IF(E10575&lt;30.01,"27+ to 30","30+"))))))))))))</f>
        <v>0-</v>
      </c>
      <c r="H10575" s="7" t="str">
        <f>IF(F10575&lt;0,"0-",IF(F10575=0,"0",IF(F10575&lt;3.01,"0+ to 3",IF(F10575&lt;6.01,"3+ to 6",IF(F10575&lt;9.01,"6+ to 9",IF(F10575&lt;12.01,"9+ to 12",IF(F10575&lt;15.01,"12+ to 15",IF(F10575&lt;18.01,"15+ to 18",IF(F10575&lt;21.01,"18+ to 21",IF(F10575&lt;24.01,"21+ to 24",IF(F10575&lt;27.01,"24+ to 27",IF(F10575&lt;30.01,"27+ to 30","30+"))))))))))))</f>
        <v>24+ to 27</v>
      </c>
      <c r="I10575" t="str">
        <f>IF(G10575&lt;&gt;H10575,"DIFF","")</f>
        <v>DIFF</v>
      </c>
    </row>
    <row r="10576" spans="1:9">
      <c r="A10576" t="s">
        <v>102</v>
      </c>
      <c r="B10576" t="s">
        <v>202</v>
      </c>
      <c r="C10576" s="1">
        <v>113837445</v>
      </c>
      <c r="D10576" s="1">
        <v>2</v>
      </c>
      <c r="E10576" s="1">
        <v>-10</v>
      </c>
      <c r="F10576" s="1">
        <v>49</v>
      </c>
      <c r="G10576" s="7" t="str">
        <f>IF(E10576&lt;0,"0-",IF(E10576=0,"0",IF(E10576&lt;3.01,"0+ to 3",IF(E10576&lt;6.01,"3+ to 6",IF(E10576&lt;9.01,"6+ to 9",IF(E10576&lt;12.01,"9+ to 12",IF(E10576&lt;15.01,"12+ to 15",IF(E10576&lt;18.01,"15+ to 18",IF(E10576&lt;21.01,"18+ to 21",IF(E10576&lt;24.01,"21+ to 24",IF(E10576&lt;27.01,"24+ to 27",IF(E10576&lt;30.01,"27+ to 30","30+"))))))))))))</f>
        <v>0-</v>
      </c>
      <c r="H10576" s="7" t="str">
        <f>IF(F10576&lt;0,"0-",IF(F10576=0,"0",IF(F10576&lt;3.01,"0+ to 3",IF(F10576&lt;6.01,"3+ to 6",IF(F10576&lt;9.01,"6+ to 9",IF(F10576&lt;12.01,"9+ to 12",IF(F10576&lt;15.01,"12+ to 15",IF(F10576&lt;18.01,"15+ to 18",IF(F10576&lt;21.01,"18+ to 21",IF(F10576&lt;24.01,"21+ to 24",IF(F10576&lt;27.01,"24+ to 27",IF(F10576&lt;30.01,"27+ to 30","30+"))))))))))))</f>
        <v>30+</v>
      </c>
      <c r="I10576" t="str">
        <f>IF(G10576&lt;&gt;H10576,"DIFF","")</f>
        <v>DIFF</v>
      </c>
    </row>
    <row r="10577" spans="1:9">
      <c r="A10577" t="s">
        <v>102</v>
      </c>
      <c r="B10577" t="s">
        <v>202</v>
      </c>
      <c r="C10577" s="1">
        <v>113837788</v>
      </c>
      <c r="D10577" s="1">
        <v>8</v>
      </c>
      <c r="E10577" s="1">
        <v>-13</v>
      </c>
      <c r="F10577" s="1">
        <v>-10</v>
      </c>
      <c r="G10577" s="7" t="str">
        <f>IF(E10577&lt;0,"0-",IF(E10577=0,"0",IF(E10577&lt;3.01,"0+ to 3",IF(E10577&lt;6.01,"3+ to 6",IF(E10577&lt;9.01,"6+ to 9",IF(E10577&lt;12.01,"9+ to 12",IF(E10577&lt;15.01,"12+ to 15",IF(E10577&lt;18.01,"15+ to 18",IF(E10577&lt;21.01,"18+ to 21",IF(E10577&lt;24.01,"21+ to 24",IF(E10577&lt;27.01,"24+ to 27",IF(E10577&lt;30.01,"27+ to 30","30+"))))))))))))</f>
        <v>0-</v>
      </c>
      <c r="H10577" s="7" t="str">
        <f>IF(F10577&lt;0,"0-",IF(F10577=0,"0",IF(F10577&lt;3.01,"0+ to 3",IF(F10577&lt;6.01,"3+ to 6",IF(F10577&lt;9.01,"6+ to 9",IF(F10577&lt;12.01,"9+ to 12",IF(F10577&lt;15.01,"12+ to 15",IF(F10577&lt;18.01,"15+ to 18",IF(F10577&lt;21.01,"18+ to 21",IF(F10577&lt;24.01,"21+ to 24",IF(F10577&lt;27.01,"24+ to 27",IF(F10577&lt;30.01,"27+ to 30","30+"))))))))))))</f>
        <v>0-</v>
      </c>
      <c r="I10577" t="str">
        <f>IF(G10577&lt;&gt;H10577,"DIFF","")</f>
        <v/>
      </c>
    </row>
    <row r="10578" spans="1:9">
      <c r="A10578" t="s">
        <v>102</v>
      </c>
      <c r="B10578" t="s">
        <v>202</v>
      </c>
      <c r="C10578" s="1">
        <v>113839003</v>
      </c>
      <c r="D10578" s="1">
        <v>8</v>
      </c>
      <c r="E10578" s="1">
        <v>0</v>
      </c>
      <c r="F10578" s="1">
        <v>0</v>
      </c>
      <c r="G10578" s="7" t="str">
        <f>IF(E10578&lt;0,"0-",IF(E10578=0,"0",IF(E10578&lt;3.01,"0+ to 3",IF(E10578&lt;6.01,"3+ to 6",IF(E10578&lt;9.01,"6+ to 9",IF(E10578&lt;12.01,"9+ to 12",IF(E10578&lt;15.01,"12+ to 15",IF(E10578&lt;18.01,"15+ to 18",IF(E10578&lt;21.01,"18+ to 21",IF(E10578&lt;24.01,"21+ to 24",IF(E10578&lt;27.01,"24+ to 27",IF(E10578&lt;30.01,"27+ to 30","30+"))))))))))))</f>
        <v>0</v>
      </c>
      <c r="H10578" s="7" t="str">
        <f>IF(F10578&lt;0,"0-",IF(F10578=0,"0",IF(F10578&lt;3.01,"0+ to 3",IF(F10578&lt;6.01,"3+ to 6",IF(F10578&lt;9.01,"6+ to 9",IF(F10578&lt;12.01,"9+ to 12",IF(F10578&lt;15.01,"12+ to 15",IF(F10578&lt;18.01,"15+ to 18",IF(F10578&lt;21.01,"18+ to 21",IF(F10578&lt;24.01,"21+ to 24",IF(F10578&lt;27.01,"24+ to 27",IF(F10578&lt;30.01,"27+ to 30","30+"))))))))))))</f>
        <v>0</v>
      </c>
      <c r="I10578" t="str">
        <f>IF(G10578&lt;&gt;H10578,"DIFF","")</f>
        <v/>
      </c>
    </row>
    <row r="10579" spans="1:9">
      <c r="A10579" t="s">
        <v>102</v>
      </c>
      <c r="B10579" t="s">
        <v>202</v>
      </c>
      <c r="C10579" s="1">
        <v>113840737</v>
      </c>
      <c r="D10579" s="1">
        <v>3</v>
      </c>
      <c r="E10579" s="1">
        <v>-7</v>
      </c>
      <c r="F10579" s="1">
        <v>18</v>
      </c>
      <c r="G10579" s="7" t="str">
        <f>IF(E10579&lt;0,"0-",IF(E10579=0,"0",IF(E10579&lt;3.01,"0+ to 3",IF(E10579&lt;6.01,"3+ to 6",IF(E10579&lt;9.01,"6+ to 9",IF(E10579&lt;12.01,"9+ to 12",IF(E10579&lt;15.01,"12+ to 15",IF(E10579&lt;18.01,"15+ to 18",IF(E10579&lt;21.01,"18+ to 21",IF(E10579&lt;24.01,"21+ to 24",IF(E10579&lt;27.01,"24+ to 27",IF(E10579&lt;30.01,"27+ to 30","30+"))))))))))))</f>
        <v>0-</v>
      </c>
      <c r="H10579" s="7" t="str">
        <f>IF(F10579&lt;0,"0-",IF(F10579=0,"0",IF(F10579&lt;3.01,"0+ to 3",IF(F10579&lt;6.01,"3+ to 6",IF(F10579&lt;9.01,"6+ to 9",IF(F10579&lt;12.01,"9+ to 12",IF(F10579&lt;15.01,"12+ to 15",IF(F10579&lt;18.01,"15+ to 18",IF(F10579&lt;21.01,"18+ to 21",IF(F10579&lt;24.01,"21+ to 24",IF(F10579&lt;27.01,"24+ to 27",IF(F10579&lt;30.01,"27+ to 30","30+"))))))))))))</f>
        <v>15+ to 18</v>
      </c>
      <c r="I10579" t="str">
        <f>IF(G10579&lt;&gt;H10579,"DIFF","")</f>
        <v>DIFF</v>
      </c>
    </row>
    <row r="10580" spans="1:9">
      <c r="A10580" t="s">
        <v>102</v>
      </c>
      <c r="B10580" t="s">
        <v>202</v>
      </c>
      <c r="C10580" s="1">
        <v>113841317</v>
      </c>
      <c r="D10580" s="1">
        <v>4</v>
      </c>
      <c r="E10580" s="1">
        <v>-4</v>
      </c>
      <c r="F10580" s="1">
        <v>16</v>
      </c>
      <c r="G10580" s="7" t="str">
        <f>IF(E10580&lt;0,"0-",IF(E10580=0,"0",IF(E10580&lt;3.01,"0+ to 3",IF(E10580&lt;6.01,"3+ to 6",IF(E10580&lt;9.01,"6+ to 9",IF(E10580&lt;12.01,"9+ to 12",IF(E10580&lt;15.01,"12+ to 15",IF(E10580&lt;18.01,"15+ to 18",IF(E10580&lt;21.01,"18+ to 21",IF(E10580&lt;24.01,"21+ to 24",IF(E10580&lt;27.01,"24+ to 27",IF(E10580&lt;30.01,"27+ to 30","30+"))))))))))))</f>
        <v>0-</v>
      </c>
      <c r="H10580" s="7" t="str">
        <f>IF(F10580&lt;0,"0-",IF(F10580=0,"0",IF(F10580&lt;3.01,"0+ to 3",IF(F10580&lt;6.01,"3+ to 6",IF(F10580&lt;9.01,"6+ to 9",IF(F10580&lt;12.01,"9+ to 12",IF(F10580&lt;15.01,"12+ to 15",IF(F10580&lt;18.01,"15+ to 18",IF(F10580&lt;21.01,"18+ to 21",IF(F10580&lt;24.01,"21+ to 24",IF(F10580&lt;27.01,"24+ to 27",IF(F10580&lt;30.01,"27+ to 30","30+"))))))))))))</f>
        <v>15+ to 18</v>
      </c>
      <c r="I10580" t="str">
        <f>IF(G10580&lt;&gt;H10580,"DIFF","")</f>
        <v>DIFF</v>
      </c>
    </row>
    <row r="10581" spans="1:9">
      <c r="A10581" t="s">
        <v>102</v>
      </c>
      <c r="B10581" t="s">
        <v>202</v>
      </c>
      <c r="C10581" s="1">
        <v>113845884</v>
      </c>
      <c r="D10581" s="1">
        <v>2</v>
      </c>
      <c r="E10581" s="1">
        <v>-3</v>
      </c>
      <c r="F10581" s="1">
        <v>7</v>
      </c>
      <c r="G10581" s="7" t="str">
        <f>IF(E10581&lt;0,"0-",IF(E10581=0,"0",IF(E10581&lt;3.01,"0+ to 3",IF(E10581&lt;6.01,"3+ to 6",IF(E10581&lt;9.01,"6+ to 9",IF(E10581&lt;12.01,"9+ to 12",IF(E10581&lt;15.01,"12+ to 15",IF(E10581&lt;18.01,"15+ to 18",IF(E10581&lt;21.01,"18+ to 21",IF(E10581&lt;24.01,"21+ to 24",IF(E10581&lt;27.01,"24+ to 27",IF(E10581&lt;30.01,"27+ to 30","30+"))))))))))))</f>
        <v>0-</v>
      </c>
      <c r="H10581" s="7" t="str">
        <f>IF(F10581&lt;0,"0-",IF(F10581=0,"0",IF(F10581&lt;3.01,"0+ to 3",IF(F10581&lt;6.01,"3+ to 6",IF(F10581&lt;9.01,"6+ to 9",IF(F10581&lt;12.01,"9+ to 12",IF(F10581&lt;15.01,"12+ to 15",IF(F10581&lt;18.01,"15+ to 18",IF(F10581&lt;21.01,"18+ to 21",IF(F10581&lt;24.01,"21+ to 24",IF(F10581&lt;27.01,"24+ to 27",IF(F10581&lt;30.01,"27+ to 30","30+"))))))))))))</f>
        <v>6+ to 9</v>
      </c>
      <c r="I10581" t="str">
        <f>IF(G10581&lt;&gt;H10581,"DIFF","")</f>
        <v>DIFF</v>
      </c>
    </row>
    <row r="10582" spans="1:9">
      <c r="A10582" t="s">
        <v>102</v>
      </c>
      <c r="B10582" t="s">
        <v>201</v>
      </c>
      <c r="C10582" s="1">
        <v>113855451</v>
      </c>
      <c r="D10582" s="1">
        <v>2</v>
      </c>
      <c r="E10582" s="1">
        <v>0</v>
      </c>
      <c r="F10582" s="1">
        <v>0</v>
      </c>
      <c r="G10582" s="7" t="str">
        <f>IF(E10582&lt;0,"0-",IF(E10582=0,"0",IF(E10582&lt;3.01,"0+ to 3",IF(E10582&lt;6.01,"3+ to 6",IF(E10582&lt;9.01,"6+ to 9",IF(E10582&lt;12.01,"9+ to 12",IF(E10582&lt;15.01,"12+ to 15",IF(E10582&lt;18.01,"15+ to 18",IF(E10582&lt;21.01,"18+ to 21",IF(E10582&lt;24.01,"21+ to 24",IF(E10582&lt;27.01,"24+ to 27",IF(E10582&lt;30.01,"27+ to 30","30+"))))))))))))</f>
        <v>0</v>
      </c>
      <c r="H10582" s="7" t="str">
        <f>IF(F10582&lt;0,"0-",IF(F10582=0,"0",IF(F10582&lt;3.01,"0+ to 3",IF(F10582&lt;6.01,"3+ to 6",IF(F10582&lt;9.01,"6+ to 9",IF(F10582&lt;12.01,"9+ to 12",IF(F10582&lt;15.01,"12+ to 15",IF(F10582&lt;18.01,"15+ to 18",IF(F10582&lt;21.01,"18+ to 21",IF(F10582&lt;24.01,"21+ to 24",IF(F10582&lt;27.01,"24+ to 27",IF(F10582&lt;30.01,"27+ to 30","30+"))))))))))))</f>
        <v>0</v>
      </c>
      <c r="I10582" t="str">
        <f>IF(G10582&lt;&gt;H10582,"DIFF","")</f>
        <v/>
      </c>
    </row>
    <row r="10583" spans="1:9">
      <c r="A10583" t="s">
        <v>102</v>
      </c>
      <c r="B10583" t="s">
        <v>201</v>
      </c>
      <c r="C10583" s="1">
        <v>113869879</v>
      </c>
      <c r="D10583" s="1">
        <v>2</v>
      </c>
      <c r="E10583" s="1">
        <v>-16</v>
      </c>
      <c r="F10583" s="1">
        <v>32</v>
      </c>
      <c r="G10583" s="7" t="str">
        <f>IF(E10583&lt;0,"0-",IF(E10583=0,"0",IF(E10583&lt;3.01,"0+ to 3",IF(E10583&lt;6.01,"3+ to 6",IF(E10583&lt;9.01,"6+ to 9",IF(E10583&lt;12.01,"9+ to 12",IF(E10583&lt;15.01,"12+ to 15",IF(E10583&lt;18.01,"15+ to 18",IF(E10583&lt;21.01,"18+ to 21",IF(E10583&lt;24.01,"21+ to 24",IF(E10583&lt;27.01,"24+ to 27",IF(E10583&lt;30.01,"27+ to 30","30+"))))))))))))</f>
        <v>0-</v>
      </c>
      <c r="H10583" s="7" t="str">
        <f>IF(F10583&lt;0,"0-",IF(F10583=0,"0",IF(F10583&lt;3.01,"0+ to 3",IF(F10583&lt;6.01,"3+ to 6",IF(F10583&lt;9.01,"6+ to 9",IF(F10583&lt;12.01,"9+ to 12",IF(F10583&lt;15.01,"12+ to 15",IF(F10583&lt;18.01,"15+ to 18",IF(F10583&lt;21.01,"18+ to 21",IF(F10583&lt;24.01,"21+ to 24",IF(F10583&lt;27.01,"24+ to 27",IF(F10583&lt;30.01,"27+ to 30","30+"))))))))))))</f>
        <v>30+</v>
      </c>
      <c r="I10583" t="str">
        <f>IF(G10583&lt;&gt;H10583,"DIFF","")</f>
        <v>DIFF</v>
      </c>
    </row>
    <row r="10584" spans="1:9">
      <c r="A10584" t="s">
        <v>102</v>
      </c>
      <c r="B10584" t="s">
        <v>201</v>
      </c>
      <c r="C10584" s="1">
        <v>113874705</v>
      </c>
      <c r="D10584" s="1">
        <v>3</v>
      </c>
      <c r="E10584" s="1">
        <v>0</v>
      </c>
      <c r="F10584" s="1">
        <v>0</v>
      </c>
      <c r="G10584" s="7" t="str">
        <f>IF(E10584&lt;0,"0-",IF(E10584=0,"0",IF(E10584&lt;3.01,"0+ to 3",IF(E10584&lt;6.01,"3+ to 6",IF(E10584&lt;9.01,"6+ to 9",IF(E10584&lt;12.01,"9+ to 12",IF(E10584&lt;15.01,"12+ to 15",IF(E10584&lt;18.01,"15+ to 18",IF(E10584&lt;21.01,"18+ to 21",IF(E10584&lt;24.01,"21+ to 24",IF(E10584&lt;27.01,"24+ to 27",IF(E10584&lt;30.01,"27+ to 30","30+"))))))))))))</f>
        <v>0</v>
      </c>
      <c r="H10584" s="7" t="str">
        <f>IF(F10584&lt;0,"0-",IF(F10584=0,"0",IF(F10584&lt;3.01,"0+ to 3",IF(F10584&lt;6.01,"3+ to 6",IF(F10584&lt;9.01,"6+ to 9",IF(F10584&lt;12.01,"9+ to 12",IF(F10584&lt;15.01,"12+ to 15",IF(F10584&lt;18.01,"15+ to 18",IF(F10584&lt;21.01,"18+ to 21",IF(F10584&lt;24.01,"21+ to 24",IF(F10584&lt;27.01,"24+ to 27",IF(F10584&lt;30.01,"27+ to 30","30+"))))))))))))</f>
        <v>0</v>
      </c>
      <c r="I10584" t="str">
        <f>IF(G10584&lt;&gt;H10584,"DIFF","")</f>
        <v/>
      </c>
    </row>
    <row r="10585" spans="1:9">
      <c r="A10585" t="s">
        <v>102</v>
      </c>
      <c r="B10585" t="s">
        <v>201</v>
      </c>
      <c r="C10585" s="1">
        <v>113883094</v>
      </c>
      <c r="D10585" s="1">
        <v>2</v>
      </c>
      <c r="E10585" s="1">
        <v>-12</v>
      </c>
      <c r="F10585" s="1">
        <v>19</v>
      </c>
      <c r="G10585" s="7" t="str">
        <f>IF(E10585&lt;0,"0-",IF(E10585=0,"0",IF(E10585&lt;3.01,"0+ to 3",IF(E10585&lt;6.01,"3+ to 6",IF(E10585&lt;9.01,"6+ to 9",IF(E10585&lt;12.01,"9+ to 12",IF(E10585&lt;15.01,"12+ to 15",IF(E10585&lt;18.01,"15+ to 18",IF(E10585&lt;21.01,"18+ to 21",IF(E10585&lt;24.01,"21+ to 24",IF(E10585&lt;27.01,"24+ to 27",IF(E10585&lt;30.01,"27+ to 30","30+"))))))))))))</f>
        <v>0-</v>
      </c>
      <c r="H10585" s="7" t="str">
        <f>IF(F10585&lt;0,"0-",IF(F10585=0,"0",IF(F10585&lt;3.01,"0+ to 3",IF(F10585&lt;6.01,"3+ to 6",IF(F10585&lt;9.01,"6+ to 9",IF(F10585&lt;12.01,"9+ to 12",IF(F10585&lt;15.01,"12+ to 15",IF(F10585&lt;18.01,"15+ to 18",IF(F10585&lt;21.01,"18+ to 21",IF(F10585&lt;24.01,"21+ to 24",IF(F10585&lt;27.01,"24+ to 27",IF(F10585&lt;30.01,"27+ to 30","30+"))))))))))))</f>
        <v>18+ to 21</v>
      </c>
      <c r="I10585" t="str">
        <f>IF(G10585&lt;&gt;H10585,"DIFF","")</f>
        <v>DIFF</v>
      </c>
    </row>
    <row r="10586" spans="1:9">
      <c r="A10586" t="s">
        <v>102</v>
      </c>
      <c r="B10586" t="s">
        <v>201</v>
      </c>
      <c r="C10586" s="1">
        <v>113884676</v>
      </c>
      <c r="D10586" s="1">
        <v>5</v>
      </c>
      <c r="E10586" s="1">
        <v>0</v>
      </c>
      <c r="F10586" s="1">
        <v>0</v>
      </c>
      <c r="G10586" s="7" t="str">
        <f>IF(E10586&lt;0,"0-",IF(E10586=0,"0",IF(E10586&lt;3.01,"0+ to 3",IF(E10586&lt;6.01,"3+ to 6",IF(E10586&lt;9.01,"6+ to 9",IF(E10586&lt;12.01,"9+ to 12",IF(E10586&lt;15.01,"12+ to 15",IF(E10586&lt;18.01,"15+ to 18",IF(E10586&lt;21.01,"18+ to 21",IF(E10586&lt;24.01,"21+ to 24",IF(E10586&lt;27.01,"24+ to 27",IF(E10586&lt;30.01,"27+ to 30","30+"))))))))))))</f>
        <v>0</v>
      </c>
      <c r="H10586" s="7" t="str">
        <f>IF(F10586&lt;0,"0-",IF(F10586=0,"0",IF(F10586&lt;3.01,"0+ to 3",IF(F10586&lt;6.01,"3+ to 6",IF(F10586&lt;9.01,"6+ to 9",IF(F10586&lt;12.01,"9+ to 12",IF(F10586&lt;15.01,"12+ to 15",IF(F10586&lt;18.01,"15+ to 18",IF(F10586&lt;21.01,"18+ to 21",IF(F10586&lt;24.01,"21+ to 24",IF(F10586&lt;27.01,"24+ to 27",IF(F10586&lt;30.01,"27+ to 30","30+"))))))))))))</f>
        <v>0</v>
      </c>
      <c r="I10586" t="str">
        <f>IF(G10586&lt;&gt;H10586,"DIFF","")</f>
        <v/>
      </c>
    </row>
    <row r="10587" spans="1:9">
      <c r="A10587" t="s">
        <v>102</v>
      </c>
      <c r="B10587" t="s">
        <v>201</v>
      </c>
      <c r="C10587" s="1">
        <v>113889334</v>
      </c>
      <c r="D10587" s="1">
        <v>2</v>
      </c>
      <c r="E10587" s="1">
        <v>-7</v>
      </c>
      <c r="F10587" s="1">
        <v>20</v>
      </c>
      <c r="G10587" s="7" t="str">
        <f>IF(E10587&lt;0,"0-",IF(E10587=0,"0",IF(E10587&lt;3.01,"0+ to 3",IF(E10587&lt;6.01,"3+ to 6",IF(E10587&lt;9.01,"6+ to 9",IF(E10587&lt;12.01,"9+ to 12",IF(E10587&lt;15.01,"12+ to 15",IF(E10587&lt;18.01,"15+ to 18",IF(E10587&lt;21.01,"18+ to 21",IF(E10587&lt;24.01,"21+ to 24",IF(E10587&lt;27.01,"24+ to 27",IF(E10587&lt;30.01,"27+ to 30","30+"))))))))))))</f>
        <v>0-</v>
      </c>
      <c r="H10587" s="7" t="str">
        <f>IF(F10587&lt;0,"0-",IF(F10587=0,"0",IF(F10587&lt;3.01,"0+ to 3",IF(F10587&lt;6.01,"3+ to 6",IF(F10587&lt;9.01,"6+ to 9",IF(F10587&lt;12.01,"9+ to 12",IF(F10587&lt;15.01,"12+ to 15",IF(F10587&lt;18.01,"15+ to 18",IF(F10587&lt;21.01,"18+ to 21",IF(F10587&lt;24.01,"21+ to 24",IF(F10587&lt;27.01,"24+ to 27",IF(F10587&lt;30.01,"27+ to 30","30+"))))))))))))</f>
        <v>18+ to 21</v>
      </c>
      <c r="I10587" t="str">
        <f>IF(G10587&lt;&gt;H10587,"DIFF","")</f>
        <v>DIFF</v>
      </c>
    </row>
    <row r="10588" spans="1:9">
      <c r="A10588" t="s">
        <v>102</v>
      </c>
      <c r="B10588" t="s">
        <v>200</v>
      </c>
      <c r="C10588" s="1">
        <v>113935138</v>
      </c>
      <c r="D10588" s="1">
        <v>2</v>
      </c>
      <c r="E10588" s="1">
        <v>0</v>
      </c>
      <c r="F10588" s="1">
        <v>4</v>
      </c>
      <c r="G10588" s="7" t="str">
        <f>IF(E10588&lt;0,"0-",IF(E10588=0,"0",IF(E10588&lt;3.01,"0+ to 3",IF(E10588&lt;6.01,"3+ to 6",IF(E10588&lt;9.01,"6+ to 9",IF(E10588&lt;12.01,"9+ to 12",IF(E10588&lt;15.01,"12+ to 15",IF(E10588&lt;18.01,"15+ to 18",IF(E10588&lt;21.01,"18+ to 21",IF(E10588&lt;24.01,"21+ to 24",IF(E10588&lt;27.01,"24+ to 27",IF(E10588&lt;30.01,"27+ to 30","30+"))))))))))))</f>
        <v>0</v>
      </c>
      <c r="H10588" s="7" t="str">
        <f>IF(F10588&lt;0,"0-",IF(F10588=0,"0",IF(F10588&lt;3.01,"0+ to 3",IF(F10588&lt;6.01,"3+ to 6",IF(F10588&lt;9.01,"6+ to 9",IF(F10588&lt;12.01,"9+ to 12",IF(F10588&lt;15.01,"12+ to 15",IF(F10588&lt;18.01,"15+ to 18",IF(F10588&lt;21.01,"18+ to 21",IF(F10588&lt;24.01,"21+ to 24",IF(F10588&lt;27.01,"24+ to 27",IF(F10588&lt;30.01,"27+ to 30","30+"))))))))))))</f>
        <v>3+ to 6</v>
      </c>
      <c r="I10588" t="str">
        <f>IF(G10588&lt;&gt;H10588,"DIFF","")</f>
        <v>DIFF</v>
      </c>
    </row>
    <row r="10589" spans="1:9">
      <c r="A10589" t="s">
        <v>102</v>
      </c>
      <c r="B10589" t="s">
        <v>200</v>
      </c>
      <c r="C10589" s="1">
        <v>113940122</v>
      </c>
      <c r="D10589" s="1">
        <v>2</v>
      </c>
      <c r="E10589" s="1">
        <v>-6</v>
      </c>
      <c r="F10589" s="1">
        <v>19</v>
      </c>
      <c r="G10589" s="7" t="str">
        <f>IF(E10589&lt;0,"0-",IF(E10589=0,"0",IF(E10589&lt;3.01,"0+ to 3",IF(E10589&lt;6.01,"3+ to 6",IF(E10589&lt;9.01,"6+ to 9",IF(E10589&lt;12.01,"9+ to 12",IF(E10589&lt;15.01,"12+ to 15",IF(E10589&lt;18.01,"15+ to 18",IF(E10589&lt;21.01,"18+ to 21",IF(E10589&lt;24.01,"21+ to 24",IF(E10589&lt;27.01,"24+ to 27",IF(E10589&lt;30.01,"27+ to 30","30+"))))))))))))</f>
        <v>0-</v>
      </c>
      <c r="H10589" s="7" t="str">
        <f>IF(F10589&lt;0,"0-",IF(F10589=0,"0",IF(F10589&lt;3.01,"0+ to 3",IF(F10589&lt;6.01,"3+ to 6",IF(F10589&lt;9.01,"6+ to 9",IF(F10589&lt;12.01,"9+ to 12",IF(F10589&lt;15.01,"12+ to 15",IF(F10589&lt;18.01,"15+ to 18",IF(F10589&lt;21.01,"18+ to 21",IF(F10589&lt;24.01,"21+ to 24",IF(F10589&lt;27.01,"24+ to 27",IF(F10589&lt;30.01,"27+ to 30","30+"))))))))))))</f>
        <v>18+ to 21</v>
      </c>
      <c r="I10589" t="str">
        <f>IF(G10589&lt;&gt;H10589,"DIFF","")</f>
        <v>DIFF</v>
      </c>
    </row>
    <row r="10590" spans="1:9">
      <c r="A10590" t="s">
        <v>103</v>
      </c>
      <c r="B10590" t="s">
        <v>200</v>
      </c>
      <c r="C10590" s="1">
        <v>113940524</v>
      </c>
      <c r="D10590" s="1">
        <v>8</v>
      </c>
      <c r="E10590" s="1">
        <v>0</v>
      </c>
      <c r="F10590" s="1">
        <v>0</v>
      </c>
      <c r="G10590" s="7" t="str">
        <f>IF(E10590&lt;0,"0-",IF(E10590=0,"0",IF(E10590&lt;3.01,"0+ to 3",IF(E10590&lt;6.01,"3+ to 6",IF(E10590&lt;9.01,"6+ to 9",IF(E10590&lt;12.01,"9+ to 12",IF(E10590&lt;15.01,"12+ to 15",IF(E10590&lt;18.01,"15+ to 18",IF(E10590&lt;21.01,"18+ to 21",IF(E10590&lt;24.01,"21+ to 24",IF(E10590&lt;27.01,"24+ to 27",IF(E10590&lt;30.01,"27+ to 30","30+"))))))))))))</f>
        <v>0</v>
      </c>
      <c r="H10590" s="7" t="str">
        <f>IF(F10590&lt;0,"0-",IF(F10590=0,"0",IF(F10590&lt;3.01,"0+ to 3",IF(F10590&lt;6.01,"3+ to 6",IF(F10590&lt;9.01,"6+ to 9",IF(F10590&lt;12.01,"9+ to 12",IF(F10590&lt;15.01,"12+ to 15",IF(F10590&lt;18.01,"15+ to 18",IF(F10590&lt;21.01,"18+ to 21",IF(F10590&lt;24.01,"21+ to 24",IF(F10590&lt;27.01,"24+ to 27",IF(F10590&lt;30.01,"27+ to 30","30+"))))))))))))</f>
        <v>0</v>
      </c>
      <c r="I10590" t="str">
        <f>IF(G10590&lt;&gt;H10590,"DIFF","")</f>
        <v/>
      </c>
    </row>
    <row r="10591" spans="1:9">
      <c r="A10591" t="s">
        <v>102</v>
      </c>
      <c r="B10591" t="s">
        <v>200</v>
      </c>
      <c r="C10591" s="1">
        <v>113945266</v>
      </c>
      <c r="D10591" s="1">
        <v>2</v>
      </c>
      <c r="E10591" s="1">
        <v>0</v>
      </c>
      <c r="F10591" s="1">
        <v>0</v>
      </c>
      <c r="G10591" s="7" t="str">
        <f>IF(E10591&lt;0,"0-",IF(E10591=0,"0",IF(E10591&lt;3.01,"0+ to 3",IF(E10591&lt;6.01,"3+ to 6",IF(E10591&lt;9.01,"6+ to 9",IF(E10591&lt;12.01,"9+ to 12",IF(E10591&lt;15.01,"12+ to 15",IF(E10591&lt;18.01,"15+ to 18",IF(E10591&lt;21.01,"18+ to 21",IF(E10591&lt;24.01,"21+ to 24",IF(E10591&lt;27.01,"24+ to 27",IF(E10591&lt;30.01,"27+ to 30","30+"))))))))))))</f>
        <v>0</v>
      </c>
      <c r="H10591" s="7" t="str">
        <f>IF(F10591&lt;0,"0-",IF(F10591=0,"0",IF(F10591&lt;3.01,"0+ to 3",IF(F10591&lt;6.01,"3+ to 6",IF(F10591&lt;9.01,"6+ to 9",IF(F10591&lt;12.01,"9+ to 12",IF(F10591&lt;15.01,"12+ to 15",IF(F10591&lt;18.01,"15+ to 18",IF(F10591&lt;21.01,"18+ to 21",IF(F10591&lt;24.01,"21+ to 24",IF(F10591&lt;27.01,"24+ to 27",IF(F10591&lt;30.01,"27+ to 30","30+"))))))))))))</f>
        <v>0</v>
      </c>
      <c r="I10591" t="str">
        <f>IF(G10591&lt;&gt;H10591,"DIFF","")</f>
        <v/>
      </c>
    </row>
    <row r="10592" spans="1:9">
      <c r="A10592" t="s">
        <v>102</v>
      </c>
      <c r="B10592" t="s">
        <v>200</v>
      </c>
      <c r="C10592" s="1">
        <v>113949600</v>
      </c>
      <c r="D10592" s="1">
        <v>8</v>
      </c>
      <c r="E10592" s="1">
        <v>-39</v>
      </c>
      <c r="F10592" s="1">
        <v>-14</v>
      </c>
      <c r="G10592" s="7" t="str">
        <f>IF(E10592&lt;0,"0-",IF(E10592=0,"0",IF(E10592&lt;3.01,"0+ to 3",IF(E10592&lt;6.01,"3+ to 6",IF(E10592&lt;9.01,"6+ to 9",IF(E10592&lt;12.01,"9+ to 12",IF(E10592&lt;15.01,"12+ to 15",IF(E10592&lt;18.01,"15+ to 18",IF(E10592&lt;21.01,"18+ to 21",IF(E10592&lt;24.01,"21+ to 24",IF(E10592&lt;27.01,"24+ to 27",IF(E10592&lt;30.01,"27+ to 30","30+"))))))))))))</f>
        <v>0-</v>
      </c>
      <c r="H10592" s="7" t="str">
        <f>IF(F10592&lt;0,"0-",IF(F10592=0,"0",IF(F10592&lt;3.01,"0+ to 3",IF(F10592&lt;6.01,"3+ to 6",IF(F10592&lt;9.01,"6+ to 9",IF(F10592&lt;12.01,"9+ to 12",IF(F10592&lt;15.01,"12+ to 15",IF(F10592&lt;18.01,"15+ to 18",IF(F10592&lt;21.01,"18+ to 21",IF(F10592&lt;24.01,"21+ to 24",IF(F10592&lt;27.01,"24+ to 27",IF(F10592&lt;30.01,"27+ to 30","30+"))))))))))))</f>
        <v>0-</v>
      </c>
      <c r="I10592" t="str">
        <f>IF(G10592&lt;&gt;H10592,"DIFF","")</f>
        <v/>
      </c>
    </row>
    <row r="10593" spans="1:9">
      <c r="A10593" t="s">
        <v>103</v>
      </c>
      <c r="B10593" t="s">
        <v>200</v>
      </c>
      <c r="C10593" s="1">
        <v>113949987</v>
      </c>
      <c r="D10593" s="1">
        <v>2</v>
      </c>
      <c r="E10593" s="1">
        <v>-7</v>
      </c>
      <c r="F10593" s="1">
        <v>8</v>
      </c>
      <c r="G10593" s="7" t="str">
        <f>IF(E10593&lt;0,"0-",IF(E10593=0,"0",IF(E10593&lt;3.01,"0+ to 3",IF(E10593&lt;6.01,"3+ to 6",IF(E10593&lt;9.01,"6+ to 9",IF(E10593&lt;12.01,"9+ to 12",IF(E10593&lt;15.01,"12+ to 15",IF(E10593&lt;18.01,"15+ to 18",IF(E10593&lt;21.01,"18+ to 21",IF(E10593&lt;24.01,"21+ to 24",IF(E10593&lt;27.01,"24+ to 27",IF(E10593&lt;30.01,"27+ to 30","30+"))))))))))))</f>
        <v>0-</v>
      </c>
      <c r="H10593" s="7" t="str">
        <f>IF(F10593&lt;0,"0-",IF(F10593=0,"0",IF(F10593&lt;3.01,"0+ to 3",IF(F10593&lt;6.01,"3+ to 6",IF(F10593&lt;9.01,"6+ to 9",IF(F10593&lt;12.01,"9+ to 12",IF(F10593&lt;15.01,"12+ to 15",IF(F10593&lt;18.01,"15+ to 18",IF(F10593&lt;21.01,"18+ to 21",IF(F10593&lt;24.01,"21+ to 24",IF(F10593&lt;27.01,"24+ to 27",IF(F10593&lt;30.01,"27+ to 30","30+"))))))))))))</f>
        <v>6+ to 9</v>
      </c>
      <c r="I10593" t="str">
        <f>IF(G10593&lt;&gt;H10593,"DIFF","")</f>
        <v>DIFF</v>
      </c>
    </row>
    <row r="10594" spans="1:9">
      <c r="A10594" t="s">
        <v>102</v>
      </c>
      <c r="B10594" t="s">
        <v>200</v>
      </c>
      <c r="C10594" s="1">
        <v>113951462</v>
      </c>
      <c r="D10594" s="1">
        <v>2</v>
      </c>
      <c r="E10594" s="1">
        <v>-10</v>
      </c>
      <c r="F10594" s="1">
        <v>12</v>
      </c>
      <c r="G10594" s="7" t="str">
        <f>IF(E10594&lt;0,"0-",IF(E10594=0,"0",IF(E10594&lt;3.01,"0+ to 3",IF(E10594&lt;6.01,"3+ to 6",IF(E10594&lt;9.01,"6+ to 9",IF(E10594&lt;12.01,"9+ to 12",IF(E10594&lt;15.01,"12+ to 15",IF(E10594&lt;18.01,"15+ to 18",IF(E10594&lt;21.01,"18+ to 21",IF(E10594&lt;24.01,"21+ to 24",IF(E10594&lt;27.01,"24+ to 27",IF(E10594&lt;30.01,"27+ to 30","30+"))))))))))))</f>
        <v>0-</v>
      </c>
      <c r="H10594" s="7" t="str">
        <f>IF(F10594&lt;0,"0-",IF(F10594=0,"0",IF(F10594&lt;3.01,"0+ to 3",IF(F10594&lt;6.01,"3+ to 6",IF(F10594&lt;9.01,"6+ to 9",IF(F10594&lt;12.01,"9+ to 12",IF(F10594&lt;15.01,"12+ to 15",IF(F10594&lt;18.01,"15+ to 18",IF(F10594&lt;21.01,"18+ to 21",IF(F10594&lt;24.01,"21+ to 24",IF(F10594&lt;27.01,"24+ to 27",IF(F10594&lt;30.01,"27+ to 30","30+"))))))))))))</f>
        <v>9+ to 12</v>
      </c>
      <c r="I10594" t="str">
        <f>IF(G10594&lt;&gt;H10594,"DIFF","")</f>
        <v>DIFF</v>
      </c>
    </row>
    <row r="10595" spans="1:9">
      <c r="A10595" t="s">
        <v>102</v>
      </c>
      <c r="B10595" t="s">
        <v>200</v>
      </c>
      <c r="C10595" s="1">
        <v>113955426</v>
      </c>
      <c r="D10595" s="1">
        <v>7</v>
      </c>
      <c r="E10595" s="1">
        <v>-9</v>
      </c>
      <c r="F10595" s="1">
        <v>64</v>
      </c>
      <c r="G10595" s="7" t="str">
        <f>IF(E10595&lt;0,"0-",IF(E10595=0,"0",IF(E10595&lt;3.01,"0+ to 3",IF(E10595&lt;6.01,"3+ to 6",IF(E10595&lt;9.01,"6+ to 9",IF(E10595&lt;12.01,"9+ to 12",IF(E10595&lt;15.01,"12+ to 15",IF(E10595&lt;18.01,"15+ to 18",IF(E10595&lt;21.01,"18+ to 21",IF(E10595&lt;24.01,"21+ to 24",IF(E10595&lt;27.01,"24+ to 27",IF(E10595&lt;30.01,"27+ to 30","30+"))))))))))))</f>
        <v>0-</v>
      </c>
      <c r="H10595" s="7" t="str">
        <f>IF(F10595&lt;0,"0-",IF(F10595=0,"0",IF(F10595&lt;3.01,"0+ to 3",IF(F10595&lt;6.01,"3+ to 6",IF(F10595&lt;9.01,"6+ to 9",IF(F10595&lt;12.01,"9+ to 12",IF(F10595&lt;15.01,"12+ to 15",IF(F10595&lt;18.01,"15+ to 18",IF(F10595&lt;21.01,"18+ to 21",IF(F10595&lt;24.01,"21+ to 24",IF(F10595&lt;27.01,"24+ to 27",IF(F10595&lt;30.01,"27+ to 30","30+"))))))))))))</f>
        <v>30+</v>
      </c>
      <c r="I10595" t="str">
        <f>IF(G10595&lt;&gt;H10595,"DIFF","")</f>
        <v>DIFF</v>
      </c>
    </row>
    <row r="10596" spans="1:9">
      <c r="A10596" t="s">
        <v>102</v>
      </c>
      <c r="B10596" t="s">
        <v>200</v>
      </c>
      <c r="C10596" s="1">
        <v>113957132</v>
      </c>
      <c r="D10596" s="1">
        <v>2</v>
      </c>
      <c r="E10596" s="1">
        <v>-6</v>
      </c>
      <c r="F10596" s="1">
        <v>10</v>
      </c>
      <c r="G10596" s="7" t="str">
        <f>IF(E10596&lt;0,"0-",IF(E10596=0,"0",IF(E10596&lt;3.01,"0+ to 3",IF(E10596&lt;6.01,"3+ to 6",IF(E10596&lt;9.01,"6+ to 9",IF(E10596&lt;12.01,"9+ to 12",IF(E10596&lt;15.01,"12+ to 15",IF(E10596&lt;18.01,"15+ to 18",IF(E10596&lt;21.01,"18+ to 21",IF(E10596&lt;24.01,"21+ to 24",IF(E10596&lt;27.01,"24+ to 27",IF(E10596&lt;30.01,"27+ to 30","30+"))))))))))))</f>
        <v>0-</v>
      </c>
      <c r="H10596" s="7" t="str">
        <f>IF(F10596&lt;0,"0-",IF(F10596=0,"0",IF(F10596&lt;3.01,"0+ to 3",IF(F10596&lt;6.01,"3+ to 6",IF(F10596&lt;9.01,"6+ to 9",IF(F10596&lt;12.01,"9+ to 12",IF(F10596&lt;15.01,"12+ to 15",IF(F10596&lt;18.01,"15+ to 18",IF(F10596&lt;21.01,"18+ to 21",IF(F10596&lt;24.01,"21+ to 24",IF(F10596&lt;27.01,"24+ to 27",IF(F10596&lt;30.01,"27+ to 30","30+"))))))))))))</f>
        <v>9+ to 12</v>
      </c>
      <c r="I10596" t="str">
        <f>IF(G10596&lt;&gt;H10596,"DIFF","")</f>
        <v>DIFF</v>
      </c>
    </row>
    <row r="10597" spans="1:9">
      <c r="A10597" t="s">
        <v>102</v>
      </c>
      <c r="B10597" t="s">
        <v>200</v>
      </c>
      <c r="C10597" s="1">
        <v>113957925</v>
      </c>
      <c r="D10597" s="1">
        <v>2</v>
      </c>
      <c r="E10597" s="1">
        <v>-6</v>
      </c>
      <c r="F10597" s="1">
        <v>9</v>
      </c>
      <c r="G10597" s="7" t="str">
        <f>IF(E10597&lt;0,"0-",IF(E10597=0,"0",IF(E10597&lt;3.01,"0+ to 3",IF(E10597&lt;6.01,"3+ to 6",IF(E10597&lt;9.01,"6+ to 9",IF(E10597&lt;12.01,"9+ to 12",IF(E10597&lt;15.01,"12+ to 15",IF(E10597&lt;18.01,"15+ to 18",IF(E10597&lt;21.01,"18+ to 21",IF(E10597&lt;24.01,"21+ to 24",IF(E10597&lt;27.01,"24+ to 27",IF(E10597&lt;30.01,"27+ to 30","30+"))))))))))))</f>
        <v>0-</v>
      </c>
      <c r="H10597" s="7" t="str">
        <f>IF(F10597&lt;0,"0-",IF(F10597=0,"0",IF(F10597&lt;3.01,"0+ to 3",IF(F10597&lt;6.01,"3+ to 6",IF(F10597&lt;9.01,"6+ to 9",IF(F10597&lt;12.01,"9+ to 12",IF(F10597&lt;15.01,"12+ to 15",IF(F10597&lt;18.01,"15+ to 18",IF(F10597&lt;21.01,"18+ to 21",IF(F10597&lt;24.01,"21+ to 24",IF(F10597&lt;27.01,"24+ to 27",IF(F10597&lt;30.01,"27+ to 30","30+"))))))))))))</f>
        <v>6+ to 9</v>
      </c>
      <c r="I10597" t="str">
        <f>IF(G10597&lt;&gt;H10597,"DIFF","")</f>
        <v>DIFF</v>
      </c>
    </row>
    <row r="10598" spans="1:9">
      <c r="A10598" t="s">
        <v>102</v>
      </c>
      <c r="B10598" t="s">
        <v>199</v>
      </c>
      <c r="C10598" s="1">
        <v>113987932</v>
      </c>
      <c r="D10598" s="1">
        <v>2</v>
      </c>
      <c r="E10598" s="1">
        <v>-3</v>
      </c>
      <c r="F10598" s="1">
        <v>9</v>
      </c>
      <c r="G10598" s="7" t="str">
        <f>IF(E10598&lt;0,"0-",IF(E10598=0,"0",IF(E10598&lt;3.01,"0+ to 3",IF(E10598&lt;6.01,"3+ to 6",IF(E10598&lt;9.01,"6+ to 9",IF(E10598&lt;12.01,"9+ to 12",IF(E10598&lt;15.01,"12+ to 15",IF(E10598&lt;18.01,"15+ to 18",IF(E10598&lt;21.01,"18+ to 21",IF(E10598&lt;24.01,"21+ to 24",IF(E10598&lt;27.01,"24+ to 27",IF(E10598&lt;30.01,"27+ to 30","30+"))))))))))))</f>
        <v>0-</v>
      </c>
      <c r="H10598" s="7" t="str">
        <f>IF(F10598&lt;0,"0-",IF(F10598=0,"0",IF(F10598&lt;3.01,"0+ to 3",IF(F10598&lt;6.01,"3+ to 6",IF(F10598&lt;9.01,"6+ to 9",IF(F10598&lt;12.01,"9+ to 12",IF(F10598&lt;15.01,"12+ to 15",IF(F10598&lt;18.01,"15+ to 18",IF(F10598&lt;21.01,"18+ to 21",IF(F10598&lt;24.01,"21+ to 24",IF(F10598&lt;27.01,"24+ to 27",IF(F10598&lt;30.01,"27+ to 30","30+"))))))))))))</f>
        <v>6+ to 9</v>
      </c>
      <c r="I10598" t="str">
        <f>IF(G10598&lt;&gt;H10598,"DIFF","")</f>
        <v>DIFF</v>
      </c>
    </row>
    <row r="10599" spans="1:9">
      <c r="A10599" t="s">
        <v>102</v>
      </c>
      <c r="B10599" t="s">
        <v>199</v>
      </c>
      <c r="C10599" s="1">
        <v>113991538</v>
      </c>
      <c r="D10599" s="1">
        <v>2</v>
      </c>
      <c r="E10599" s="1">
        <v>0</v>
      </c>
      <c r="F10599" s="1">
        <v>0</v>
      </c>
      <c r="G10599" s="7" t="str">
        <f>IF(E10599&lt;0,"0-",IF(E10599=0,"0",IF(E10599&lt;3.01,"0+ to 3",IF(E10599&lt;6.01,"3+ to 6",IF(E10599&lt;9.01,"6+ to 9",IF(E10599&lt;12.01,"9+ to 12",IF(E10599&lt;15.01,"12+ to 15",IF(E10599&lt;18.01,"15+ to 18",IF(E10599&lt;21.01,"18+ to 21",IF(E10599&lt;24.01,"21+ to 24",IF(E10599&lt;27.01,"24+ to 27",IF(E10599&lt;30.01,"27+ to 30","30+"))))))))))))</f>
        <v>0</v>
      </c>
      <c r="H10599" s="7" t="str">
        <f>IF(F10599&lt;0,"0-",IF(F10599=0,"0",IF(F10599&lt;3.01,"0+ to 3",IF(F10599&lt;6.01,"3+ to 6",IF(F10599&lt;9.01,"6+ to 9",IF(F10599&lt;12.01,"9+ to 12",IF(F10599&lt;15.01,"12+ to 15",IF(F10599&lt;18.01,"15+ to 18",IF(F10599&lt;21.01,"18+ to 21",IF(F10599&lt;24.01,"21+ to 24",IF(F10599&lt;27.01,"24+ to 27",IF(F10599&lt;30.01,"27+ to 30","30+"))))))))))))</f>
        <v>0</v>
      </c>
      <c r="I10599" t="str">
        <f>IF(G10599&lt;&gt;H10599,"DIFF","")</f>
        <v/>
      </c>
    </row>
    <row r="10600" spans="1:9">
      <c r="A10600" t="s">
        <v>102</v>
      </c>
      <c r="B10600" t="s">
        <v>199</v>
      </c>
      <c r="C10600" s="1">
        <v>113996201</v>
      </c>
      <c r="D10600" s="1">
        <v>2</v>
      </c>
      <c r="E10600" s="1">
        <v>-8</v>
      </c>
      <c r="F10600" s="1">
        <v>22</v>
      </c>
      <c r="G10600" s="7" t="str">
        <f>IF(E10600&lt;0,"0-",IF(E10600=0,"0",IF(E10600&lt;3.01,"0+ to 3",IF(E10600&lt;6.01,"3+ to 6",IF(E10600&lt;9.01,"6+ to 9",IF(E10600&lt;12.01,"9+ to 12",IF(E10600&lt;15.01,"12+ to 15",IF(E10600&lt;18.01,"15+ to 18",IF(E10600&lt;21.01,"18+ to 21",IF(E10600&lt;24.01,"21+ to 24",IF(E10600&lt;27.01,"24+ to 27",IF(E10600&lt;30.01,"27+ to 30","30+"))))))))))))</f>
        <v>0-</v>
      </c>
      <c r="H10600" s="7" t="str">
        <f>IF(F10600&lt;0,"0-",IF(F10600=0,"0",IF(F10600&lt;3.01,"0+ to 3",IF(F10600&lt;6.01,"3+ to 6",IF(F10600&lt;9.01,"6+ to 9",IF(F10600&lt;12.01,"9+ to 12",IF(F10600&lt;15.01,"12+ to 15",IF(F10600&lt;18.01,"15+ to 18",IF(F10600&lt;21.01,"18+ to 21",IF(F10600&lt;24.01,"21+ to 24",IF(F10600&lt;27.01,"24+ to 27",IF(F10600&lt;30.01,"27+ to 30","30+"))))))))))))</f>
        <v>21+ to 24</v>
      </c>
      <c r="I10600" t="str">
        <f>IF(G10600&lt;&gt;H10600,"DIFF","")</f>
        <v>DIFF</v>
      </c>
    </row>
    <row r="10601" spans="1:9">
      <c r="A10601" t="s">
        <v>103</v>
      </c>
      <c r="B10601" t="s">
        <v>199</v>
      </c>
      <c r="C10601" s="1">
        <v>113997653</v>
      </c>
      <c r="D10601" s="1">
        <v>2</v>
      </c>
      <c r="E10601" s="1">
        <v>0</v>
      </c>
      <c r="F10601" s="1">
        <v>10</v>
      </c>
      <c r="G10601" s="7" t="str">
        <f>IF(E10601&lt;0,"0-",IF(E10601=0,"0",IF(E10601&lt;3.01,"0+ to 3",IF(E10601&lt;6.01,"3+ to 6",IF(E10601&lt;9.01,"6+ to 9",IF(E10601&lt;12.01,"9+ to 12",IF(E10601&lt;15.01,"12+ to 15",IF(E10601&lt;18.01,"15+ to 18",IF(E10601&lt;21.01,"18+ to 21",IF(E10601&lt;24.01,"21+ to 24",IF(E10601&lt;27.01,"24+ to 27",IF(E10601&lt;30.01,"27+ to 30","30+"))))))))))))</f>
        <v>0</v>
      </c>
      <c r="H10601" s="7" t="str">
        <f>IF(F10601&lt;0,"0-",IF(F10601=0,"0",IF(F10601&lt;3.01,"0+ to 3",IF(F10601&lt;6.01,"3+ to 6",IF(F10601&lt;9.01,"6+ to 9",IF(F10601&lt;12.01,"9+ to 12",IF(F10601&lt;15.01,"12+ to 15",IF(F10601&lt;18.01,"15+ to 18",IF(F10601&lt;21.01,"18+ to 21",IF(F10601&lt;24.01,"21+ to 24",IF(F10601&lt;27.01,"24+ to 27",IF(F10601&lt;30.01,"27+ to 30","30+"))))))))))))</f>
        <v>9+ to 12</v>
      </c>
      <c r="I10601" t="str">
        <f>IF(G10601&lt;&gt;H10601,"DIFF","")</f>
        <v>DIFF</v>
      </c>
    </row>
    <row r="10602" spans="1:9">
      <c r="A10602" t="s">
        <v>102</v>
      </c>
      <c r="B10602" t="s">
        <v>199</v>
      </c>
      <c r="C10602" s="1">
        <v>114001035</v>
      </c>
      <c r="D10602" s="1">
        <v>2</v>
      </c>
      <c r="E10602" s="1">
        <v>0</v>
      </c>
      <c r="F10602" s="1">
        <v>8</v>
      </c>
      <c r="G10602" s="7" t="str">
        <f>IF(E10602&lt;0,"0-",IF(E10602=0,"0",IF(E10602&lt;3.01,"0+ to 3",IF(E10602&lt;6.01,"3+ to 6",IF(E10602&lt;9.01,"6+ to 9",IF(E10602&lt;12.01,"9+ to 12",IF(E10602&lt;15.01,"12+ to 15",IF(E10602&lt;18.01,"15+ to 18",IF(E10602&lt;21.01,"18+ to 21",IF(E10602&lt;24.01,"21+ to 24",IF(E10602&lt;27.01,"24+ to 27",IF(E10602&lt;30.01,"27+ to 30","30+"))))))))))))</f>
        <v>0</v>
      </c>
      <c r="H10602" s="7" t="str">
        <f>IF(F10602&lt;0,"0-",IF(F10602=0,"0",IF(F10602&lt;3.01,"0+ to 3",IF(F10602&lt;6.01,"3+ to 6",IF(F10602&lt;9.01,"6+ to 9",IF(F10602&lt;12.01,"9+ to 12",IF(F10602&lt;15.01,"12+ to 15",IF(F10602&lt;18.01,"15+ to 18",IF(F10602&lt;21.01,"18+ to 21",IF(F10602&lt;24.01,"21+ to 24",IF(F10602&lt;27.01,"24+ to 27",IF(F10602&lt;30.01,"27+ to 30","30+"))))))))))))</f>
        <v>6+ to 9</v>
      </c>
      <c r="I10602" t="str">
        <f>IF(G10602&lt;&gt;H10602,"DIFF","")</f>
        <v>DIFF</v>
      </c>
    </row>
    <row r="10603" spans="1:9">
      <c r="A10603" t="s">
        <v>102</v>
      </c>
      <c r="B10603" t="s">
        <v>198</v>
      </c>
      <c r="C10603" s="1">
        <v>114025746</v>
      </c>
      <c r="D10603" s="1">
        <v>8</v>
      </c>
      <c r="E10603" s="1">
        <v>0</v>
      </c>
      <c r="F10603" s="1">
        <v>0</v>
      </c>
      <c r="G10603" s="7" t="str">
        <f>IF(E10603&lt;0,"0-",IF(E10603=0,"0",IF(E10603&lt;3.01,"0+ to 3",IF(E10603&lt;6.01,"3+ to 6",IF(E10603&lt;9.01,"6+ to 9",IF(E10603&lt;12.01,"9+ to 12",IF(E10603&lt;15.01,"12+ to 15",IF(E10603&lt;18.01,"15+ to 18",IF(E10603&lt;21.01,"18+ to 21",IF(E10603&lt;24.01,"21+ to 24",IF(E10603&lt;27.01,"24+ to 27",IF(E10603&lt;30.01,"27+ to 30","30+"))))))))))))</f>
        <v>0</v>
      </c>
      <c r="H10603" s="7" t="str">
        <f>IF(F10603&lt;0,"0-",IF(F10603=0,"0",IF(F10603&lt;3.01,"0+ to 3",IF(F10603&lt;6.01,"3+ to 6",IF(F10603&lt;9.01,"6+ to 9",IF(F10603&lt;12.01,"9+ to 12",IF(F10603&lt;15.01,"12+ to 15",IF(F10603&lt;18.01,"15+ to 18",IF(F10603&lt;21.01,"18+ to 21",IF(F10603&lt;24.01,"21+ to 24",IF(F10603&lt;27.01,"24+ to 27",IF(F10603&lt;30.01,"27+ to 30","30+"))))))))))))</f>
        <v>0</v>
      </c>
      <c r="I10603" t="str">
        <f>IF(G10603&lt;&gt;H10603,"DIFF","")</f>
        <v/>
      </c>
    </row>
    <row r="10604" spans="1:9">
      <c r="A10604" t="s">
        <v>102</v>
      </c>
      <c r="B10604" t="s">
        <v>198</v>
      </c>
      <c r="C10604" s="1">
        <v>114027924</v>
      </c>
      <c r="D10604" s="1">
        <v>2</v>
      </c>
      <c r="E10604" s="1">
        <v>-2</v>
      </c>
      <c r="F10604" s="1">
        <v>6</v>
      </c>
      <c r="G10604" s="7" t="str">
        <f>IF(E10604&lt;0,"0-",IF(E10604=0,"0",IF(E10604&lt;3.01,"0+ to 3",IF(E10604&lt;6.01,"3+ to 6",IF(E10604&lt;9.01,"6+ to 9",IF(E10604&lt;12.01,"9+ to 12",IF(E10604&lt;15.01,"12+ to 15",IF(E10604&lt;18.01,"15+ to 18",IF(E10604&lt;21.01,"18+ to 21",IF(E10604&lt;24.01,"21+ to 24",IF(E10604&lt;27.01,"24+ to 27",IF(E10604&lt;30.01,"27+ to 30","30+"))))))))))))</f>
        <v>0-</v>
      </c>
      <c r="H10604" s="7" t="str">
        <f>IF(F10604&lt;0,"0-",IF(F10604=0,"0",IF(F10604&lt;3.01,"0+ to 3",IF(F10604&lt;6.01,"3+ to 6",IF(F10604&lt;9.01,"6+ to 9",IF(F10604&lt;12.01,"9+ to 12",IF(F10604&lt;15.01,"12+ to 15",IF(F10604&lt;18.01,"15+ to 18",IF(F10604&lt;21.01,"18+ to 21",IF(F10604&lt;24.01,"21+ to 24",IF(F10604&lt;27.01,"24+ to 27",IF(F10604&lt;30.01,"27+ to 30","30+"))))))))))))</f>
        <v>3+ to 6</v>
      </c>
      <c r="I10604" t="str">
        <f>IF(G10604&lt;&gt;H10604,"DIFF","")</f>
        <v>DIFF</v>
      </c>
    </row>
    <row r="10605" spans="1:9">
      <c r="A10605" t="s">
        <v>102</v>
      </c>
      <c r="B10605" t="s">
        <v>198</v>
      </c>
      <c r="C10605" s="1">
        <v>114029456</v>
      </c>
      <c r="D10605" s="1">
        <v>2</v>
      </c>
      <c r="E10605" s="1">
        <v>-12</v>
      </c>
      <c r="F10605" s="1">
        <v>26</v>
      </c>
      <c r="G10605" s="7" t="str">
        <f>IF(E10605&lt;0,"0-",IF(E10605=0,"0",IF(E10605&lt;3.01,"0+ to 3",IF(E10605&lt;6.01,"3+ to 6",IF(E10605&lt;9.01,"6+ to 9",IF(E10605&lt;12.01,"9+ to 12",IF(E10605&lt;15.01,"12+ to 15",IF(E10605&lt;18.01,"15+ to 18",IF(E10605&lt;21.01,"18+ to 21",IF(E10605&lt;24.01,"21+ to 24",IF(E10605&lt;27.01,"24+ to 27",IF(E10605&lt;30.01,"27+ to 30","30+"))))))))))))</f>
        <v>0-</v>
      </c>
      <c r="H10605" s="7" t="str">
        <f>IF(F10605&lt;0,"0-",IF(F10605=0,"0",IF(F10605&lt;3.01,"0+ to 3",IF(F10605&lt;6.01,"3+ to 6",IF(F10605&lt;9.01,"6+ to 9",IF(F10605&lt;12.01,"9+ to 12",IF(F10605&lt;15.01,"12+ to 15",IF(F10605&lt;18.01,"15+ to 18",IF(F10605&lt;21.01,"18+ to 21",IF(F10605&lt;24.01,"21+ to 24",IF(F10605&lt;27.01,"24+ to 27",IF(F10605&lt;30.01,"27+ to 30","30+"))))))))))))</f>
        <v>24+ to 27</v>
      </c>
      <c r="I10605" t="str">
        <f>IF(G10605&lt;&gt;H10605,"DIFF","")</f>
        <v>DIFF</v>
      </c>
    </row>
    <row r="10606" spans="1:9">
      <c r="A10606" t="s">
        <v>102</v>
      </c>
      <c r="B10606" t="s">
        <v>198</v>
      </c>
      <c r="C10606" s="1">
        <v>114030673</v>
      </c>
      <c r="D10606" s="1">
        <v>2</v>
      </c>
      <c r="E10606" s="1">
        <v>-6</v>
      </c>
      <c r="F10606" s="1">
        <v>12</v>
      </c>
      <c r="G10606" s="7" t="str">
        <f>IF(E10606&lt;0,"0-",IF(E10606=0,"0",IF(E10606&lt;3.01,"0+ to 3",IF(E10606&lt;6.01,"3+ to 6",IF(E10606&lt;9.01,"6+ to 9",IF(E10606&lt;12.01,"9+ to 12",IF(E10606&lt;15.01,"12+ to 15",IF(E10606&lt;18.01,"15+ to 18",IF(E10606&lt;21.01,"18+ to 21",IF(E10606&lt;24.01,"21+ to 24",IF(E10606&lt;27.01,"24+ to 27",IF(E10606&lt;30.01,"27+ to 30","30+"))))))))))))</f>
        <v>0-</v>
      </c>
      <c r="H10606" s="7" t="str">
        <f>IF(F10606&lt;0,"0-",IF(F10606=0,"0",IF(F10606&lt;3.01,"0+ to 3",IF(F10606&lt;6.01,"3+ to 6",IF(F10606&lt;9.01,"6+ to 9",IF(F10606&lt;12.01,"9+ to 12",IF(F10606&lt;15.01,"12+ to 15",IF(F10606&lt;18.01,"15+ to 18",IF(F10606&lt;21.01,"18+ to 21",IF(F10606&lt;24.01,"21+ to 24",IF(F10606&lt;27.01,"24+ to 27",IF(F10606&lt;30.01,"27+ to 30","30+"))))))))))))</f>
        <v>9+ to 12</v>
      </c>
      <c r="I10606" t="str">
        <f>IF(G10606&lt;&gt;H10606,"DIFF","")</f>
        <v>DIFF</v>
      </c>
    </row>
    <row r="10607" spans="1:9">
      <c r="A10607" t="s">
        <v>102</v>
      </c>
      <c r="B10607" t="s">
        <v>198</v>
      </c>
      <c r="C10607" s="1">
        <v>114033161</v>
      </c>
      <c r="D10607" s="1">
        <v>2</v>
      </c>
      <c r="E10607" s="1">
        <v>-4</v>
      </c>
      <c r="F10607" s="1">
        <v>6</v>
      </c>
      <c r="G10607" s="7" t="str">
        <f>IF(E10607&lt;0,"0-",IF(E10607=0,"0",IF(E10607&lt;3.01,"0+ to 3",IF(E10607&lt;6.01,"3+ to 6",IF(E10607&lt;9.01,"6+ to 9",IF(E10607&lt;12.01,"9+ to 12",IF(E10607&lt;15.01,"12+ to 15",IF(E10607&lt;18.01,"15+ to 18",IF(E10607&lt;21.01,"18+ to 21",IF(E10607&lt;24.01,"21+ to 24",IF(E10607&lt;27.01,"24+ to 27",IF(E10607&lt;30.01,"27+ to 30","30+"))))))))))))</f>
        <v>0-</v>
      </c>
      <c r="H10607" s="7" t="str">
        <f>IF(F10607&lt;0,"0-",IF(F10607=0,"0",IF(F10607&lt;3.01,"0+ to 3",IF(F10607&lt;6.01,"3+ to 6",IF(F10607&lt;9.01,"6+ to 9",IF(F10607&lt;12.01,"9+ to 12",IF(F10607&lt;15.01,"12+ to 15",IF(F10607&lt;18.01,"15+ to 18",IF(F10607&lt;21.01,"18+ to 21",IF(F10607&lt;24.01,"21+ to 24",IF(F10607&lt;27.01,"24+ to 27",IF(F10607&lt;30.01,"27+ to 30","30+"))))))))))))</f>
        <v>3+ to 6</v>
      </c>
      <c r="I10607" t="str">
        <f>IF(G10607&lt;&gt;H10607,"DIFF","")</f>
        <v>DIFF</v>
      </c>
    </row>
    <row r="10608" spans="1:9">
      <c r="A10608" t="s">
        <v>102</v>
      </c>
      <c r="B10608" t="s">
        <v>198</v>
      </c>
      <c r="C10608" s="1">
        <v>114034466</v>
      </c>
      <c r="D10608" s="1">
        <v>2</v>
      </c>
      <c r="E10608" s="1">
        <v>-8</v>
      </c>
      <c r="F10608" s="1">
        <v>26</v>
      </c>
      <c r="G10608" s="7" t="str">
        <f>IF(E10608&lt;0,"0-",IF(E10608=0,"0",IF(E10608&lt;3.01,"0+ to 3",IF(E10608&lt;6.01,"3+ to 6",IF(E10608&lt;9.01,"6+ to 9",IF(E10608&lt;12.01,"9+ to 12",IF(E10608&lt;15.01,"12+ to 15",IF(E10608&lt;18.01,"15+ to 18",IF(E10608&lt;21.01,"18+ to 21",IF(E10608&lt;24.01,"21+ to 24",IF(E10608&lt;27.01,"24+ to 27",IF(E10608&lt;30.01,"27+ to 30","30+"))))))))))))</f>
        <v>0-</v>
      </c>
      <c r="H10608" s="7" t="str">
        <f>IF(F10608&lt;0,"0-",IF(F10608=0,"0",IF(F10608&lt;3.01,"0+ to 3",IF(F10608&lt;6.01,"3+ to 6",IF(F10608&lt;9.01,"6+ to 9",IF(F10608&lt;12.01,"9+ to 12",IF(F10608&lt;15.01,"12+ to 15",IF(F10608&lt;18.01,"15+ to 18",IF(F10608&lt;21.01,"18+ to 21",IF(F10608&lt;24.01,"21+ to 24",IF(F10608&lt;27.01,"24+ to 27",IF(F10608&lt;30.01,"27+ to 30","30+"))))))))))))</f>
        <v>24+ to 27</v>
      </c>
      <c r="I10608" t="str">
        <f>IF(G10608&lt;&gt;H10608,"DIFF","")</f>
        <v>DIFF</v>
      </c>
    </row>
    <row r="10609" spans="1:9">
      <c r="A10609" t="s">
        <v>102</v>
      </c>
      <c r="B10609" t="s">
        <v>198</v>
      </c>
      <c r="C10609" s="1">
        <v>114041490</v>
      </c>
      <c r="D10609" s="1">
        <v>5</v>
      </c>
      <c r="E10609" s="1">
        <v>0</v>
      </c>
      <c r="F10609" s="1">
        <v>0</v>
      </c>
      <c r="G10609" s="7" t="str">
        <f>IF(E10609&lt;0,"0-",IF(E10609=0,"0",IF(E10609&lt;3.01,"0+ to 3",IF(E10609&lt;6.01,"3+ to 6",IF(E10609&lt;9.01,"6+ to 9",IF(E10609&lt;12.01,"9+ to 12",IF(E10609&lt;15.01,"12+ to 15",IF(E10609&lt;18.01,"15+ to 18",IF(E10609&lt;21.01,"18+ to 21",IF(E10609&lt;24.01,"21+ to 24",IF(E10609&lt;27.01,"24+ to 27",IF(E10609&lt;30.01,"27+ to 30","30+"))))))))))))</f>
        <v>0</v>
      </c>
      <c r="H10609" s="7" t="str">
        <f>IF(F10609&lt;0,"0-",IF(F10609=0,"0",IF(F10609&lt;3.01,"0+ to 3",IF(F10609&lt;6.01,"3+ to 6",IF(F10609&lt;9.01,"6+ to 9",IF(F10609&lt;12.01,"9+ to 12",IF(F10609&lt;15.01,"12+ to 15",IF(F10609&lt;18.01,"15+ to 18",IF(F10609&lt;21.01,"18+ to 21",IF(F10609&lt;24.01,"21+ to 24",IF(F10609&lt;27.01,"24+ to 27",IF(F10609&lt;30.01,"27+ to 30","30+"))))))))))))</f>
        <v>0</v>
      </c>
      <c r="I10609" t="str">
        <f>IF(G10609&lt;&gt;H10609,"DIFF","")</f>
        <v/>
      </c>
    </row>
    <row r="10610" spans="1:9">
      <c r="A10610" t="s">
        <v>102</v>
      </c>
      <c r="B10610" t="s">
        <v>197</v>
      </c>
      <c r="C10610" s="1">
        <v>114115113</v>
      </c>
      <c r="D10610" s="1">
        <v>2</v>
      </c>
      <c r="E10610" s="1">
        <v>-11</v>
      </c>
      <c r="F10610" s="1">
        <v>26</v>
      </c>
      <c r="G10610" s="7" t="str">
        <f>IF(E10610&lt;0,"0-",IF(E10610=0,"0",IF(E10610&lt;3.01,"0+ to 3",IF(E10610&lt;6.01,"3+ to 6",IF(E10610&lt;9.01,"6+ to 9",IF(E10610&lt;12.01,"9+ to 12",IF(E10610&lt;15.01,"12+ to 15",IF(E10610&lt;18.01,"15+ to 18",IF(E10610&lt;21.01,"18+ to 21",IF(E10610&lt;24.01,"21+ to 24",IF(E10610&lt;27.01,"24+ to 27",IF(E10610&lt;30.01,"27+ to 30","30+"))))))))))))</f>
        <v>0-</v>
      </c>
      <c r="H10610" s="7" t="str">
        <f>IF(F10610&lt;0,"0-",IF(F10610=0,"0",IF(F10610&lt;3.01,"0+ to 3",IF(F10610&lt;6.01,"3+ to 6",IF(F10610&lt;9.01,"6+ to 9",IF(F10610&lt;12.01,"9+ to 12",IF(F10610&lt;15.01,"12+ to 15",IF(F10610&lt;18.01,"15+ to 18",IF(F10610&lt;21.01,"18+ to 21",IF(F10610&lt;24.01,"21+ to 24",IF(F10610&lt;27.01,"24+ to 27",IF(F10610&lt;30.01,"27+ to 30","30+"))))))))))))</f>
        <v>24+ to 27</v>
      </c>
      <c r="I10610" t="str">
        <f>IF(G10610&lt;&gt;H10610,"DIFF","")</f>
        <v>DIFF</v>
      </c>
    </row>
    <row r="10611" spans="1:9">
      <c r="A10611" t="s">
        <v>103</v>
      </c>
      <c r="B10611" t="s">
        <v>197</v>
      </c>
      <c r="C10611" s="1">
        <v>114116282</v>
      </c>
      <c r="D10611" s="1">
        <v>2</v>
      </c>
      <c r="E10611" s="1">
        <v>-36</v>
      </c>
      <c r="F10611" s="1">
        <v>55</v>
      </c>
      <c r="G10611" s="7" t="str">
        <f>IF(E10611&lt;0,"0-",IF(E10611=0,"0",IF(E10611&lt;3.01,"0+ to 3",IF(E10611&lt;6.01,"3+ to 6",IF(E10611&lt;9.01,"6+ to 9",IF(E10611&lt;12.01,"9+ to 12",IF(E10611&lt;15.01,"12+ to 15",IF(E10611&lt;18.01,"15+ to 18",IF(E10611&lt;21.01,"18+ to 21",IF(E10611&lt;24.01,"21+ to 24",IF(E10611&lt;27.01,"24+ to 27",IF(E10611&lt;30.01,"27+ to 30","30+"))))))))))))</f>
        <v>0-</v>
      </c>
      <c r="H10611" s="7" t="str">
        <f>IF(F10611&lt;0,"0-",IF(F10611=0,"0",IF(F10611&lt;3.01,"0+ to 3",IF(F10611&lt;6.01,"3+ to 6",IF(F10611&lt;9.01,"6+ to 9",IF(F10611&lt;12.01,"9+ to 12",IF(F10611&lt;15.01,"12+ to 15",IF(F10611&lt;18.01,"15+ to 18",IF(F10611&lt;21.01,"18+ to 21",IF(F10611&lt;24.01,"21+ to 24",IF(F10611&lt;27.01,"24+ to 27",IF(F10611&lt;30.01,"27+ to 30","30+"))))))))))))</f>
        <v>30+</v>
      </c>
      <c r="I10611" t="str">
        <f>IF(G10611&lt;&gt;H10611,"DIFF","")</f>
        <v>DIFF</v>
      </c>
    </row>
    <row r="10612" spans="1:9">
      <c r="A10612" t="s">
        <v>102</v>
      </c>
      <c r="B10612" t="s">
        <v>197</v>
      </c>
      <c r="C10612" s="1">
        <v>114117586</v>
      </c>
      <c r="D10612" s="1">
        <v>3</v>
      </c>
      <c r="E10612" s="1">
        <v>-5</v>
      </c>
      <c r="F10612" s="1">
        <v>15</v>
      </c>
      <c r="G10612" s="7" t="str">
        <f>IF(E10612&lt;0,"0-",IF(E10612=0,"0",IF(E10612&lt;3.01,"0+ to 3",IF(E10612&lt;6.01,"3+ to 6",IF(E10612&lt;9.01,"6+ to 9",IF(E10612&lt;12.01,"9+ to 12",IF(E10612&lt;15.01,"12+ to 15",IF(E10612&lt;18.01,"15+ to 18",IF(E10612&lt;21.01,"18+ to 21",IF(E10612&lt;24.01,"21+ to 24",IF(E10612&lt;27.01,"24+ to 27",IF(E10612&lt;30.01,"27+ to 30","30+"))))))))))))</f>
        <v>0-</v>
      </c>
      <c r="H10612" s="7" t="str">
        <f>IF(F10612&lt;0,"0-",IF(F10612=0,"0",IF(F10612&lt;3.01,"0+ to 3",IF(F10612&lt;6.01,"3+ to 6",IF(F10612&lt;9.01,"6+ to 9",IF(F10612&lt;12.01,"9+ to 12",IF(F10612&lt;15.01,"12+ to 15",IF(F10612&lt;18.01,"15+ to 18",IF(F10612&lt;21.01,"18+ to 21",IF(F10612&lt;24.01,"21+ to 24",IF(F10612&lt;27.01,"24+ to 27",IF(F10612&lt;30.01,"27+ to 30","30+"))))))))))))</f>
        <v>12+ to 15</v>
      </c>
      <c r="I10612" t="str">
        <f>IF(G10612&lt;&gt;H10612,"DIFF","")</f>
        <v>DIFF</v>
      </c>
    </row>
    <row r="10613" spans="1:9">
      <c r="A10613" t="s">
        <v>102</v>
      </c>
      <c r="B10613" t="s">
        <v>197</v>
      </c>
      <c r="C10613" s="1">
        <v>114119427</v>
      </c>
      <c r="D10613" s="1">
        <v>2</v>
      </c>
      <c r="E10613" s="1">
        <v>-5</v>
      </c>
      <c r="F10613" s="1">
        <v>13</v>
      </c>
      <c r="G10613" s="7" t="str">
        <f>IF(E10613&lt;0,"0-",IF(E10613=0,"0",IF(E10613&lt;3.01,"0+ to 3",IF(E10613&lt;6.01,"3+ to 6",IF(E10613&lt;9.01,"6+ to 9",IF(E10613&lt;12.01,"9+ to 12",IF(E10613&lt;15.01,"12+ to 15",IF(E10613&lt;18.01,"15+ to 18",IF(E10613&lt;21.01,"18+ to 21",IF(E10613&lt;24.01,"21+ to 24",IF(E10613&lt;27.01,"24+ to 27",IF(E10613&lt;30.01,"27+ to 30","30+"))))))))))))</f>
        <v>0-</v>
      </c>
      <c r="H10613" s="7" t="str">
        <f>IF(F10613&lt;0,"0-",IF(F10613=0,"0",IF(F10613&lt;3.01,"0+ to 3",IF(F10613&lt;6.01,"3+ to 6",IF(F10613&lt;9.01,"6+ to 9",IF(F10613&lt;12.01,"9+ to 12",IF(F10613&lt;15.01,"12+ to 15",IF(F10613&lt;18.01,"15+ to 18",IF(F10613&lt;21.01,"18+ to 21",IF(F10613&lt;24.01,"21+ to 24",IF(F10613&lt;27.01,"24+ to 27",IF(F10613&lt;30.01,"27+ to 30","30+"))))))))))))</f>
        <v>12+ to 15</v>
      </c>
      <c r="I10613" t="str">
        <f>IF(G10613&lt;&gt;H10613,"DIFF","")</f>
        <v>DIFF</v>
      </c>
    </row>
    <row r="10614" spans="1:9">
      <c r="A10614" t="s">
        <v>103</v>
      </c>
      <c r="B10614" t="s">
        <v>197</v>
      </c>
      <c r="C10614" s="1">
        <v>114119666</v>
      </c>
      <c r="D10614" s="1">
        <v>2</v>
      </c>
      <c r="E10614" s="1">
        <v>-7</v>
      </c>
      <c r="F10614" s="1">
        <v>20</v>
      </c>
      <c r="G10614" s="7" t="str">
        <f>IF(E10614&lt;0,"0-",IF(E10614=0,"0",IF(E10614&lt;3.01,"0+ to 3",IF(E10614&lt;6.01,"3+ to 6",IF(E10614&lt;9.01,"6+ to 9",IF(E10614&lt;12.01,"9+ to 12",IF(E10614&lt;15.01,"12+ to 15",IF(E10614&lt;18.01,"15+ to 18",IF(E10614&lt;21.01,"18+ to 21",IF(E10614&lt;24.01,"21+ to 24",IF(E10614&lt;27.01,"24+ to 27",IF(E10614&lt;30.01,"27+ to 30","30+"))))))))))))</f>
        <v>0-</v>
      </c>
      <c r="H10614" s="7" t="str">
        <f>IF(F10614&lt;0,"0-",IF(F10614=0,"0",IF(F10614&lt;3.01,"0+ to 3",IF(F10614&lt;6.01,"3+ to 6",IF(F10614&lt;9.01,"6+ to 9",IF(F10614&lt;12.01,"9+ to 12",IF(F10614&lt;15.01,"12+ to 15",IF(F10614&lt;18.01,"15+ to 18",IF(F10614&lt;21.01,"18+ to 21",IF(F10614&lt;24.01,"21+ to 24",IF(F10614&lt;27.01,"24+ to 27",IF(F10614&lt;30.01,"27+ to 30","30+"))))))))))))</f>
        <v>18+ to 21</v>
      </c>
      <c r="I10614" t="str">
        <f>IF(G10614&lt;&gt;H10614,"DIFF","")</f>
        <v>DIFF</v>
      </c>
    </row>
    <row r="10615" spans="1:9">
      <c r="A10615" t="s">
        <v>102</v>
      </c>
      <c r="B10615" t="s">
        <v>197</v>
      </c>
      <c r="C10615" s="1">
        <v>114120756</v>
      </c>
      <c r="D10615" s="1">
        <v>2</v>
      </c>
      <c r="E10615" s="1">
        <v>-7</v>
      </c>
      <c r="F10615" s="1">
        <v>19</v>
      </c>
      <c r="G10615" s="7" t="str">
        <f>IF(E10615&lt;0,"0-",IF(E10615=0,"0",IF(E10615&lt;3.01,"0+ to 3",IF(E10615&lt;6.01,"3+ to 6",IF(E10615&lt;9.01,"6+ to 9",IF(E10615&lt;12.01,"9+ to 12",IF(E10615&lt;15.01,"12+ to 15",IF(E10615&lt;18.01,"15+ to 18",IF(E10615&lt;21.01,"18+ to 21",IF(E10615&lt;24.01,"21+ to 24",IF(E10615&lt;27.01,"24+ to 27",IF(E10615&lt;30.01,"27+ to 30","30+"))))))))))))</f>
        <v>0-</v>
      </c>
      <c r="H10615" s="7" t="str">
        <f>IF(F10615&lt;0,"0-",IF(F10615=0,"0",IF(F10615&lt;3.01,"0+ to 3",IF(F10615&lt;6.01,"3+ to 6",IF(F10615&lt;9.01,"6+ to 9",IF(F10615&lt;12.01,"9+ to 12",IF(F10615&lt;15.01,"12+ to 15",IF(F10615&lt;18.01,"15+ to 18",IF(F10615&lt;21.01,"18+ to 21",IF(F10615&lt;24.01,"21+ to 24",IF(F10615&lt;27.01,"24+ to 27",IF(F10615&lt;30.01,"27+ to 30","30+"))))))))))))</f>
        <v>18+ to 21</v>
      </c>
      <c r="I10615" t="str">
        <f>IF(G10615&lt;&gt;H10615,"DIFF","")</f>
        <v>DIFF</v>
      </c>
    </row>
    <row r="10616" spans="1:9">
      <c r="A10616" t="s">
        <v>102</v>
      </c>
      <c r="B10616" t="s">
        <v>197</v>
      </c>
      <c r="C10616" s="1">
        <v>114121192</v>
      </c>
      <c r="D10616" s="1">
        <v>2</v>
      </c>
      <c r="E10616" s="1">
        <v>-4</v>
      </c>
      <c r="F10616" s="1">
        <v>6</v>
      </c>
      <c r="G10616" s="7" t="str">
        <f>IF(E10616&lt;0,"0-",IF(E10616=0,"0",IF(E10616&lt;3.01,"0+ to 3",IF(E10616&lt;6.01,"3+ to 6",IF(E10616&lt;9.01,"6+ to 9",IF(E10616&lt;12.01,"9+ to 12",IF(E10616&lt;15.01,"12+ to 15",IF(E10616&lt;18.01,"15+ to 18",IF(E10616&lt;21.01,"18+ to 21",IF(E10616&lt;24.01,"21+ to 24",IF(E10616&lt;27.01,"24+ to 27",IF(E10616&lt;30.01,"27+ to 30","30+"))))))))))))</f>
        <v>0-</v>
      </c>
      <c r="H10616" s="7" t="str">
        <f>IF(F10616&lt;0,"0-",IF(F10616=0,"0",IF(F10616&lt;3.01,"0+ to 3",IF(F10616&lt;6.01,"3+ to 6",IF(F10616&lt;9.01,"6+ to 9",IF(F10616&lt;12.01,"9+ to 12",IF(F10616&lt;15.01,"12+ to 15",IF(F10616&lt;18.01,"15+ to 18",IF(F10616&lt;21.01,"18+ to 21",IF(F10616&lt;24.01,"21+ to 24",IF(F10616&lt;27.01,"24+ to 27",IF(F10616&lt;30.01,"27+ to 30","30+"))))))))))))</f>
        <v>3+ to 6</v>
      </c>
      <c r="I10616" t="str">
        <f>IF(G10616&lt;&gt;H10616,"DIFF","")</f>
        <v>DIFF</v>
      </c>
    </row>
    <row r="10617" spans="1:9">
      <c r="A10617" t="s">
        <v>102</v>
      </c>
      <c r="B10617" t="s">
        <v>197</v>
      </c>
      <c r="C10617" s="1">
        <v>114121469</v>
      </c>
      <c r="D10617" s="1">
        <v>2</v>
      </c>
      <c r="E10617" s="1">
        <v>-2</v>
      </c>
      <c r="F10617" s="1">
        <v>3</v>
      </c>
      <c r="G10617" s="7" t="str">
        <f>IF(E10617&lt;0,"0-",IF(E10617=0,"0",IF(E10617&lt;3.01,"0+ to 3",IF(E10617&lt;6.01,"3+ to 6",IF(E10617&lt;9.01,"6+ to 9",IF(E10617&lt;12.01,"9+ to 12",IF(E10617&lt;15.01,"12+ to 15",IF(E10617&lt;18.01,"15+ to 18",IF(E10617&lt;21.01,"18+ to 21",IF(E10617&lt;24.01,"21+ to 24",IF(E10617&lt;27.01,"24+ to 27",IF(E10617&lt;30.01,"27+ to 30","30+"))))))))))))</f>
        <v>0-</v>
      </c>
      <c r="H10617" s="7" t="str">
        <f>IF(F10617&lt;0,"0-",IF(F10617=0,"0",IF(F10617&lt;3.01,"0+ to 3",IF(F10617&lt;6.01,"3+ to 6",IF(F10617&lt;9.01,"6+ to 9",IF(F10617&lt;12.01,"9+ to 12",IF(F10617&lt;15.01,"12+ to 15",IF(F10617&lt;18.01,"15+ to 18",IF(F10617&lt;21.01,"18+ to 21",IF(F10617&lt;24.01,"21+ to 24",IF(F10617&lt;27.01,"24+ to 27",IF(F10617&lt;30.01,"27+ to 30","30+"))))))))))))</f>
        <v>0+ to 3</v>
      </c>
      <c r="I10617" t="str">
        <f>IF(G10617&lt;&gt;H10617,"DIFF","")</f>
        <v>DIFF</v>
      </c>
    </row>
    <row r="10618" spans="1:9">
      <c r="A10618" t="s">
        <v>102</v>
      </c>
      <c r="B10618" t="s">
        <v>197</v>
      </c>
      <c r="C10618" s="1">
        <v>114132654</v>
      </c>
      <c r="D10618" s="1">
        <v>2</v>
      </c>
      <c r="E10618" s="1">
        <v>-6</v>
      </c>
      <c r="F10618" s="1">
        <v>11</v>
      </c>
      <c r="G10618" s="7" t="str">
        <f>IF(E10618&lt;0,"0-",IF(E10618=0,"0",IF(E10618&lt;3.01,"0+ to 3",IF(E10618&lt;6.01,"3+ to 6",IF(E10618&lt;9.01,"6+ to 9",IF(E10618&lt;12.01,"9+ to 12",IF(E10618&lt;15.01,"12+ to 15",IF(E10618&lt;18.01,"15+ to 18",IF(E10618&lt;21.01,"18+ to 21",IF(E10618&lt;24.01,"21+ to 24",IF(E10618&lt;27.01,"24+ to 27",IF(E10618&lt;30.01,"27+ to 30","30+"))))))))))))</f>
        <v>0-</v>
      </c>
      <c r="H10618" s="7" t="str">
        <f>IF(F10618&lt;0,"0-",IF(F10618=0,"0",IF(F10618&lt;3.01,"0+ to 3",IF(F10618&lt;6.01,"3+ to 6",IF(F10618&lt;9.01,"6+ to 9",IF(F10618&lt;12.01,"9+ to 12",IF(F10618&lt;15.01,"12+ to 15",IF(F10618&lt;18.01,"15+ to 18",IF(F10618&lt;21.01,"18+ to 21",IF(F10618&lt;24.01,"21+ to 24",IF(F10618&lt;27.01,"24+ to 27",IF(F10618&lt;30.01,"27+ to 30","30+"))))))))))))</f>
        <v>9+ to 12</v>
      </c>
      <c r="I10618" t="str">
        <f>IF(G10618&lt;&gt;H10618,"DIFF","")</f>
        <v>DIFF</v>
      </c>
    </row>
    <row r="10619" spans="1:9">
      <c r="A10619" t="s">
        <v>102</v>
      </c>
      <c r="B10619" t="s">
        <v>196</v>
      </c>
      <c r="C10619" s="1">
        <v>114179940</v>
      </c>
      <c r="D10619" s="1">
        <v>2</v>
      </c>
      <c r="E10619" s="1">
        <v>0</v>
      </c>
      <c r="F10619" s="1">
        <v>2</v>
      </c>
      <c r="G10619" s="7" t="str">
        <f>IF(E10619&lt;0,"0-",IF(E10619=0,"0",IF(E10619&lt;3.01,"0+ to 3",IF(E10619&lt;6.01,"3+ to 6",IF(E10619&lt;9.01,"6+ to 9",IF(E10619&lt;12.01,"9+ to 12",IF(E10619&lt;15.01,"12+ to 15",IF(E10619&lt;18.01,"15+ to 18",IF(E10619&lt;21.01,"18+ to 21",IF(E10619&lt;24.01,"21+ to 24",IF(E10619&lt;27.01,"24+ to 27",IF(E10619&lt;30.01,"27+ to 30","30+"))))))))))))</f>
        <v>0</v>
      </c>
      <c r="H10619" s="7" t="str">
        <f>IF(F10619&lt;0,"0-",IF(F10619=0,"0",IF(F10619&lt;3.01,"0+ to 3",IF(F10619&lt;6.01,"3+ to 6",IF(F10619&lt;9.01,"6+ to 9",IF(F10619&lt;12.01,"9+ to 12",IF(F10619&lt;15.01,"12+ to 15",IF(F10619&lt;18.01,"15+ to 18",IF(F10619&lt;21.01,"18+ to 21",IF(F10619&lt;24.01,"21+ to 24",IF(F10619&lt;27.01,"24+ to 27",IF(F10619&lt;30.01,"27+ to 30","30+"))))))))))))</f>
        <v>0+ to 3</v>
      </c>
      <c r="I10619" t="str">
        <f>IF(G10619&lt;&gt;H10619,"DIFF","")</f>
        <v>DIFF</v>
      </c>
    </row>
    <row r="10620" spans="1:9">
      <c r="A10620" t="s">
        <v>102</v>
      </c>
      <c r="B10620" t="s">
        <v>196</v>
      </c>
      <c r="C10620" s="1">
        <v>114180717</v>
      </c>
      <c r="D10620" s="1">
        <v>5</v>
      </c>
      <c r="E10620" s="1">
        <v>-11</v>
      </c>
      <c r="F10620" s="1">
        <v>0</v>
      </c>
      <c r="G10620" s="7" t="str">
        <f>IF(E10620&lt;0,"0-",IF(E10620=0,"0",IF(E10620&lt;3.01,"0+ to 3",IF(E10620&lt;6.01,"3+ to 6",IF(E10620&lt;9.01,"6+ to 9",IF(E10620&lt;12.01,"9+ to 12",IF(E10620&lt;15.01,"12+ to 15",IF(E10620&lt;18.01,"15+ to 18",IF(E10620&lt;21.01,"18+ to 21",IF(E10620&lt;24.01,"21+ to 24",IF(E10620&lt;27.01,"24+ to 27",IF(E10620&lt;30.01,"27+ to 30","30+"))))))))))))</f>
        <v>0-</v>
      </c>
      <c r="H10620" s="7" t="str">
        <f>IF(F10620&lt;0,"0-",IF(F10620=0,"0",IF(F10620&lt;3.01,"0+ to 3",IF(F10620&lt;6.01,"3+ to 6",IF(F10620&lt;9.01,"6+ to 9",IF(F10620&lt;12.01,"9+ to 12",IF(F10620&lt;15.01,"12+ to 15",IF(F10620&lt;18.01,"15+ to 18",IF(F10620&lt;21.01,"18+ to 21",IF(F10620&lt;24.01,"21+ to 24",IF(F10620&lt;27.01,"24+ to 27",IF(F10620&lt;30.01,"27+ to 30","30+"))))))))))))</f>
        <v>0</v>
      </c>
      <c r="I10620" t="str">
        <f>IF(G10620&lt;&gt;H10620,"DIFF","")</f>
        <v>DIFF</v>
      </c>
    </row>
    <row r="10621" spans="1:9">
      <c r="A10621" t="s">
        <v>102</v>
      </c>
      <c r="B10621" t="s">
        <v>196</v>
      </c>
      <c r="C10621" s="1">
        <v>114183357</v>
      </c>
      <c r="D10621" s="1">
        <v>2</v>
      </c>
      <c r="E10621" s="1">
        <v>-3</v>
      </c>
      <c r="F10621" s="1">
        <v>10</v>
      </c>
      <c r="G10621" s="7" t="str">
        <f>IF(E10621&lt;0,"0-",IF(E10621=0,"0",IF(E10621&lt;3.01,"0+ to 3",IF(E10621&lt;6.01,"3+ to 6",IF(E10621&lt;9.01,"6+ to 9",IF(E10621&lt;12.01,"9+ to 12",IF(E10621&lt;15.01,"12+ to 15",IF(E10621&lt;18.01,"15+ to 18",IF(E10621&lt;21.01,"18+ to 21",IF(E10621&lt;24.01,"21+ to 24",IF(E10621&lt;27.01,"24+ to 27",IF(E10621&lt;30.01,"27+ to 30","30+"))))))))))))</f>
        <v>0-</v>
      </c>
      <c r="H10621" s="7" t="str">
        <f>IF(F10621&lt;0,"0-",IF(F10621=0,"0",IF(F10621&lt;3.01,"0+ to 3",IF(F10621&lt;6.01,"3+ to 6",IF(F10621&lt;9.01,"6+ to 9",IF(F10621&lt;12.01,"9+ to 12",IF(F10621&lt;15.01,"12+ to 15",IF(F10621&lt;18.01,"15+ to 18",IF(F10621&lt;21.01,"18+ to 21",IF(F10621&lt;24.01,"21+ to 24",IF(F10621&lt;27.01,"24+ to 27",IF(F10621&lt;30.01,"27+ to 30","30+"))))))))))))</f>
        <v>9+ to 12</v>
      </c>
      <c r="I10621" t="str">
        <f>IF(G10621&lt;&gt;H10621,"DIFF","")</f>
        <v>DIFF</v>
      </c>
    </row>
    <row r="10622" spans="1:9">
      <c r="A10622" t="s">
        <v>103</v>
      </c>
      <c r="B10622" t="s">
        <v>196</v>
      </c>
      <c r="C10622" s="1">
        <v>114184275</v>
      </c>
      <c r="D10622" s="1">
        <v>3</v>
      </c>
      <c r="E10622" s="1">
        <v>-54</v>
      </c>
      <c r="F10622" s="1">
        <v>155</v>
      </c>
      <c r="G10622" s="7" t="str">
        <f>IF(E10622&lt;0,"0-",IF(E10622=0,"0",IF(E10622&lt;3.01,"0+ to 3",IF(E10622&lt;6.01,"3+ to 6",IF(E10622&lt;9.01,"6+ to 9",IF(E10622&lt;12.01,"9+ to 12",IF(E10622&lt;15.01,"12+ to 15",IF(E10622&lt;18.01,"15+ to 18",IF(E10622&lt;21.01,"18+ to 21",IF(E10622&lt;24.01,"21+ to 24",IF(E10622&lt;27.01,"24+ to 27",IF(E10622&lt;30.01,"27+ to 30","30+"))))))))))))</f>
        <v>0-</v>
      </c>
      <c r="H10622" s="7" t="str">
        <f>IF(F10622&lt;0,"0-",IF(F10622=0,"0",IF(F10622&lt;3.01,"0+ to 3",IF(F10622&lt;6.01,"3+ to 6",IF(F10622&lt;9.01,"6+ to 9",IF(F10622&lt;12.01,"9+ to 12",IF(F10622&lt;15.01,"12+ to 15",IF(F10622&lt;18.01,"15+ to 18",IF(F10622&lt;21.01,"18+ to 21",IF(F10622&lt;24.01,"21+ to 24",IF(F10622&lt;27.01,"24+ to 27",IF(F10622&lt;30.01,"27+ to 30","30+"))))))))))))</f>
        <v>30+</v>
      </c>
      <c r="I10622" t="str">
        <f>IF(G10622&lt;&gt;H10622,"DIFF","")</f>
        <v>DIFF</v>
      </c>
    </row>
    <row r="10623" spans="1:9">
      <c r="A10623" t="s">
        <v>103</v>
      </c>
      <c r="B10623" t="s">
        <v>196</v>
      </c>
      <c r="C10623" s="1">
        <v>114185549</v>
      </c>
      <c r="D10623" s="1">
        <v>3</v>
      </c>
      <c r="E10623" s="1">
        <v>-5</v>
      </c>
      <c r="F10623" s="1">
        <v>14</v>
      </c>
      <c r="G10623" s="7" t="str">
        <f>IF(E10623&lt;0,"0-",IF(E10623=0,"0",IF(E10623&lt;3.01,"0+ to 3",IF(E10623&lt;6.01,"3+ to 6",IF(E10623&lt;9.01,"6+ to 9",IF(E10623&lt;12.01,"9+ to 12",IF(E10623&lt;15.01,"12+ to 15",IF(E10623&lt;18.01,"15+ to 18",IF(E10623&lt;21.01,"18+ to 21",IF(E10623&lt;24.01,"21+ to 24",IF(E10623&lt;27.01,"24+ to 27",IF(E10623&lt;30.01,"27+ to 30","30+"))))))))))))</f>
        <v>0-</v>
      </c>
      <c r="H10623" s="7" t="str">
        <f>IF(F10623&lt;0,"0-",IF(F10623=0,"0",IF(F10623&lt;3.01,"0+ to 3",IF(F10623&lt;6.01,"3+ to 6",IF(F10623&lt;9.01,"6+ to 9",IF(F10623&lt;12.01,"9+ to 12",IF(F10623&lt;15.01,"12+ to 15",IF(F10623&lt;18.01,"15+ to 18",IF(F10623&lt;21.01,"18+ to 21",IF(F10623&lt;24.01,"21+ to 24",IF(F10623&lt;27.01,"24+ to 27",IF(F10623&lt;30.01,"27+ to 30","30+"))))))))))))</f>
        <v>12+ to 15</v>
      </c>
      <c r="I10623" t="str">
        <f>IF(G10623&lt;&gt;H10623,"DIFF","")</f>
        <v>DIFF</v>
      </c>
    </row>
    <row r="10624" spans="1:9">
      <c r="A10624" t="s">
        <v>102</v>
      </c>
      <c r="B10624" t="s">
        <v>196</v>
      </c>
      <c r="C10624" s="1">
        <v>114187034</v>
      </c>
      <c r="D10624" s="1">
        <v>2</v>
      </c>
      <c r="E10624" s="1">
        <v>0</v>
      </c>
      <c r="F10624" s="1">
        <v>3</v>
      </c>
      <c r="G10624" s="7" t="str">
        <f>IF(E10624&lt;0,"0-",IF(E10624=0,"0",IF(E10624&lt;3.01,"0+ to 3",IF(E10624&lt;6.01,"3+ to 6",IF(E10624&lt;9.01,"6+ to 9",IF(E10624&lt;12.01,"9+ to 12",IF(E10624&lt;15.01,"12+ to 15",IF(E10624&lt;18.01,"15+ to 18",IF(E10624&lt;21.01,"18+ to 21",IF(E10624&lt;24.01,"21+ to 24",IF(E10624&lt;27.01,"24+ to 27",IF(E10624&lt;30.01,"27+ to 30","30+"))))))))))))</f>
        <v>0</v>
      </c>
      <c r="H10624" s="7" t="str">
        <f>IF(F10624&lt;0,"0-",IF(F10624=0,"0",IF(F10624&lt;3.01,"0+ to 3",IF(F10624&lt;6.01,"3+ to 6",IF(F10624&lt;9.01,"6+ to 9",IF(F10624&lt;12.01,"9+ to 12",IF(F10624&lt;15.01,"12+ to 15",IF(F10624&lt;18.01,"15+ to 18",IF(F10624&lt;21.01,"18+ to 21",IF(F10624&lt;24.01,"21+ to 24",IF(F10624&lt;27.01,"24+ to 27",IF(F10624&lt;30.01,"27+ to 30","30+"))))))))))))</f>
        <v>0+ to 3</v>
      </c>
      <c r="I10624" t="str">
        <f>IF(G10624&lt;&gt;H10624,"DIFF","")</f>
        <v>DIFF</v>
      </c>
    </row>
    <row r="10625" spans="1:9">
      <c r="A10625" t="s">
        <v>102</v>
      </c>
      <c r="B10625" t="s">
        <v>196</v>
      </c>
      <c r="C10625" s="1">
        <v>114188320</v>
      </c>
      <c r="D10625" s="1">
        <v>3</v>
      </c>
      <c r="E10625" s="1">
        <v>-4</v>
      </c>
      <c r="F10625" s="1">
        <v>10</v>
      </c>
      <c r="G10625" s="7" t="str">
        <f>IF(E10625&lt;0,"0-",IF(E10625=0,"0",IF(E10625&lt;3.01,"0+ to 3",IF(E10625&lt;6.01,"3+ to 6",IF(E10625&lt;9.01,"6+ to 9",IF(E10625&lt;12.01,"9+ to 12",IF(E10625&lt;15.01,"12+ to 15",IF(E10625&lt;18.01,"15+ to 18",IF(E10625&lt;21.01,"18+ to 21",IF(E10625&lt;24.01,"21+ to 24",IF(E10625&lt;27.01,"24+ to 27",IF(E10625&lt;30.01,"27+ to 30","30+"))))))))))))</f>
        <v>0-</v>
      </c>
      <c r="H10625" s="7" t="str">
        <f>IF(F10625&lt;0,"0-",IF(F10625=0,"0",IF(F10625&lt;3.01,"0+ to 3",IF(F10625&lt;6.01,"3+ to 6",IF(F10625&lt;9.01,"6+ to 9",IF(F10625&lt;12.01,"9+ to 12",IF(F10625&lt;15.01,"12+ to 15",IF(F10625&lt;18.01,"15+ to 18",IF(F10625&lt;21.01,"18+ to 21",IF(F10625&lt;24.01,"21+ to 24",IF(F10625&lt;27.01,"24+ to 27",IF(F10625&lt;30.01,"27+ to 30","30+"))))))))))))</f>
        <v>9+ to 12</v>
      </c>
      <c r="I10625" t="str">
        <f>IF(G10625&lt;&gt;H10625,"DIFF","")</f>
        <v>DIFF</v>
      </c>
    </row>
    <row r="10626" spans="1:9">
      <c r="A10626" t="s">
        <v>102</v>
      </c>
      <c r="B10626" t="s">
        <v>196</v>
      </c>
      <c r="C10626" s="1">
        <v>114190547</v>
      </c>
      <c r="D10626" s="1">
        <v>3</v>
      </c>
      <c r="E10626" s="1">
        <v>-7</v>
      </c>
      <c r="F10626" s="1">
        <v>35</v>
      </c>
      <c r="G10626" s="7" t="str">
        <f>IF(E10626&lt;0,"0-",IF(E10626=0,"0",IF(E10626&lt;3.01,"0+ to 3",IF(E10626&lt;6.01,"3+ to 6",IF(E10626&lt;9.01,"6+ to 9",IF(E10626&lt;12.01,"9+ to 12",IF(E10626&lt;15.01,"12+ to 15",IF(E10626&lt;18.01,"15+ to 18",IF(E10626&lt;21.01,"18+ to 21",IF(E10626&lt;24.01,"21+ to 24",IF(E10626&lt;27.01,"24+ to 27",IF(E10626&lt;30.01,"27+ to 30","30+"))))))))))))</f>
        <v>0-</v>
      </c>
      <c r="H10626" s="7" t="str">
        <f>IF(F10626&lt;0,"0-",IF(F10626=0,"0",IF(F10626&lt;3.01,"0+ to 3",IF(F10626&lt;6.01,"3+ to 6",IF(F10626&lt;9.01,"6+ to 9",IF(F10626&lt;12.01,"9+ to 12",IF(F10626&lt;15.01,"12+ to 15",IF(F10626&lt;18.01,"15+ to 18",IF(F10626&lt;21.01,"18+ to 21",IF(F10626&lt;24.01,"21+ to 24",IF(F10626&lt;27.01,"24+ to 27",IF(F10626&lt;30.01,"27+ to 30","30+"))))))))))))</f>
        <v>30+</v>
      </c>
      <c r="I10626" t="str">
        <f>IF(G10626&lt;&gt;H10626,"DIFF","")</f>
        <v>DIFF</v>
      </c>
    </row>
    <row r="10627" spans="1:9">
      <c r="A10627" t="s">
        <v>102</v>
      </c>
      <c r="B10627" t="s">
        <v>196</v>
      </c>
      <c r="C10627" s="1">
        <v>114190875</v>
      </c>
      <c r="D10627" s="1">
        <v>2</v>
      </c>
      <c r="E10627" s="1">
        <v>0</v>
      </c>
      <c r="F10627" s="1">
        <v>0</v>
      </c>
      <c r="G10627" s="7" t="str">
        <f>IF(E10627&lt;0,"0-",IF(E10627=0,"0",IF(E10627&lt;3.01,"0+ to 3",IF(E10627&lt;6.01,"3+ to 6",IF(E10627&lt;9.01,"6+ to 9",IF(E10627&lt;12.01,"9+ to 12",IF(E10627&lt;15.01,"12+ to 15",IF(E10627&lt;18.01,"15+ to 18",IF(E10627&lt;21.01,"18+ to 21",IF(E10627&lt;24.01,"21+ to 24",IF(E10627&lt;27.01,"24+ to 27",IF(E10627&lt;30.01,"27+ to 30","30+"))))))))))))</f>
        <v>0</v>
      </c>
      <c r="H10627" s="7" t="str">
        <f>IF(F10627&lt;0,"0-",IF(F10627=0,"0",IF(F10627&lt;3.01,"0+ to 3",IF(F10627&lt;6.01,"3+ to 6",IF(F10627&lt;9.01,"6+ to 9",IF(F10627&lt;12.01,"9+ to 12",IF(F10627&lt;15.01,"12+ to 15",IF(F10627&lt;18.01,"15+ to 18",IF(F10627&lt;21.01,"18+ to 21",IF(F10627&lt;24.01,"21+ to 24",IF(F10627&lt;27.01,"24+ to 27",IF(F10627&lt;30.01,"27+ to 30","30+"))))))))))))</f>
        <v>0</v>
      </c>
      <c r="I10627" t="str">
        <f>IF(G10627&lt;&gt;H10627,"DIFF","")</f>
        <v/>
      </c>
    </row>
    <row r="10628" spans="1:9">
      <c r="A10628" t="s">
        <v>102</v>
      </c>
      <c r="B10628" t="s">
        <v>196</v>
      </c>
      <c r="C10628" s="1">
        <v>114196746</v>
      </c>
      <c r="D10628" s="1">
        <v>2</v>
      </c>
      <c r="E10628" s="1">
        <v>-6</v>
      </c>
      <c r="F10628" s="1">
        <v>12</v>
      </c>
      <c r="G10628" s="7" t="str">
        <f>IF(E10628&lt;0,"0-",IF(E10628=0,"0",IF(E10628&lt;3.01,"0+ to 3",IF(E10628&lt;6.01,"3+ to 6",IF(E10628&lt;9.01,"6+ to 9",IF(E10628&lt;12.01,"9+ to 12",IF(E10628&lt;15.01,"12+ to 15",IF(E10628&lt;18.01,"15+ to 18",IF(E10628&lt;21.01,"18+ to 21",IF(E10628&lt;24.01,"21+ to 24",IF(E10628&lt;27.01,"24+ to 27",IF(E10628&lt;30.01,"27+ to 30","30+"))))))))))))</f>
        <v>0-</v>
      </c>
      <c r="H10628" s="7" t="str">
        <f>IF(F10628&lt;0,"0-",IF(F10628=0,"0",IF(F10628&lt;3.01,"0+ to 3",IF(F10628&lt;6.01,"3+ to 6",IF(F10628&lt;9.01,"6+ to 9",IF(F10628&lt;12.01,"9+ to 12",IF(F10628&lt;15.01,"12+ to 15",IF(F10628&lt;18.01,"15+ to 18",IF(F10628&lt;21.01,"18+ to 21",IF(F10628&lt;24.01,"21+ to 24",IF(F10628&lt;27.01,"24+ to 27",IF(F10628&lt;30.01,"27+ to 30","30+"))))))))))))</f>
        <v>9+ to 12</v>
      </c>
      <c r="I10628" t="str">
        <f>IF(G10628&lt;&gt;H10628,"DIFF","")</f>
        <v>DIFF</v>
      </c>
    </row>
    <row r="10629" spans="1:9">
      <c r="A10629" t="s">
        <v>102</v>
      </c>
      <c r="B10629" t="s">
        <v>196</v>
      </c>
      <c r="C10629" s="1">
        <v>114198444</v>
      </c>
      <c r="D10629" s="1">
        <v>7</v>
      </c>
      <c r="E10629" s="1">
        <v>0</v>
      </c>
      <c r="F10629" s="1">
        <v>0</v>
      </c>
      <c r="G10629" s="7" t="str">
        <f>IF(E10629&lt;0,"0-",IF(E10629=0,"0",IF(E10629&lt;3.01,"0+ to 3",IF(E10629&lt;6.01,"3+ to 6",IF(E10629&lt;9.01,"6+ to 9",IF(E10629&lt;12.01,"9+ to 12",IF(E10629&lt;15.01,"12+ to 15",IF(E10629&lt;18.01,"15+ to 18",IF(E10629&lt;21.01,"18+ to 21",IF(E10629&lt;24.01,"21+ to 24",IF(E10629&lt;27.01,"24+ to 27",IF(E10629&lt;30.01,"27+ to 30","30+"))))))))))))</f>
        <v>0</v>
      </c>
      <c r="H10629" s="7" t="str">
        <f>IF(F10629&lt;0,"0-",IF(F10629=0,"0",IF(F10629&lt;3.01,"0+ to 3",IF(F10629&lt;6.01,"3+ to 6",IF(F10629&lt;9.01,"6+ to 9",IF(F10629&lt;12.01,"9+ to 12",IF(F10629&lt;15.01,"12+ to 15",IF(F10629&lt;18.01,"15+ to 18",IF(F10629&lt;21.01,"18+ to 21",IF(F10629&lt;24.01,"21+ to 24",IF(F10629&lt;27.01,"24+ to 27",IF(F10629&lt;30.01,"27+ to 30","30+"))))))))))))</f>
        <v>0</v>
      </c>
      <c r="I10629" t="str">
        <f>IF(G10629&lt;&gt;H10629,"DIFF","")</f>
        <v/>
      </c>
    </row>
    <row r="10630" spans="1:9">
      <c r="A10630" t="s">
        <v>102</v>
      </c>
      <c r="B10630" t="s">
        <v>196</v>
      </c>
      <c r="C10630" s="1">
        <v>114199084</v>
      </c>
      <c r="D10630" s="1">
        <v>2</v>
      </c>
      <c r="E10630" s="1">
        <v>-3</v>
      </c>
      <c r="F10630" s="1">
        <v>9</v>
      </c>
      <c r="G10630" s="7" t="str">
        <f>IF(E10630&lt;0,"0-",IF(E10630=0,"0",IF(E10630&lt;3.01,"0+ to 3",IF(E10630&lt;6.01,"3+ to 6",IF(E10630&lt;9.01,"6+ to 9",IF(E10630&lt;12.01,"9+ to 12",IF(E10630&lt;15.01,"12+ to 15",IF(E10630&lt;18.01,"15+ to 18",IF(E10630&lt;21.01,"18+ to 21",IF(E10630&lt;24.01,"21+ to 24",IF(E10630&lt;27.01,"24+ to 27",IF(E10630&lt;30.01,"27+ to 30","30+"))))))))))))</f>
        <v>0-</v>
      </c>
      <c r="H10630" s="7" t="str">
        <f>IF(F10630&lt;0,"0-",IF(F10630=0,"0",IF(F10630&lt;3.01,"0+ to 3",IF(F10630&lt;6.01,"3+ to 6",IF(F10630&lt;9.01,"6+ to 9",IF(F10630&lt;12.01,"9+ to 12",IF(F10630&lt;15.01,"12+ to 15",IF(F10630&lt;18.01,"15+ to 18",IF(F10630&lt;21.01,"18+ to 21",IF(F10630&lt;24.01,"21+ to 24",IF(F10630&lt;27.01,"24+ to 27",IF(F10630&lt;30.01,"27+ to 30","30+"))))))))))))</f>
        <v>6+ to 9</v>
      </c>
      <c r="I10630" t="str">
        <f>IF(G10630&lt;&gt;H10630,"DIFF","")</f>
        <v>DIFF</v>
      </c>
    </row>
    <row r="10631" spans="1:9">
      <c r="A10631" t="s">
        <v>102</v>
      </c>
      <c r="B10631" t="s">
        <v>196</v>
      </c>
      <c r="C10631" s="1">
        <v>114199196</v>
      </c>
      <c r="D10631" s="1">
        <v>3</v>
      </c>
      <c r="E10631" s="1">
        <v>0</v>
      </c>
      <c r="F10631" s="1">
        <v>0</v>
      </c>
      <c r="G10631" s="7" t="str">
        <f>IF(E10631&lt;0,"0-",IF(E10631=0,"0",IF(E10631&lt;3.01,"0+ to 3",IF(E10631&lt;6.01,"3+ to 6",IF(E10631&lt;9.01,"6+ to 9",IF(E10631&lt;12.01,"9+ to 12",IF(E10631&lt;15.01,"12+ to 15",IF(E10631&lt;18.01,"15+ to 18",IF(E10631&lt;21.01,"18+ to 21",IF(E10631&lt;24.01,"21+ to 24",IF(E10631&lt;27.01,"24+ to 27",IF(E10631&lt;30.01,"27+ to 30","30+"))))))))))))</f>
        <v>0</v>
      </c>
      <c r="H10631" s="7" t="str">
        <f>IF(F10631&lt;0,"0-",IF(F10631=0,"0",IF(F10631&lt;3.01,"0+ to 3",IF(F10631&lt;6.01,"3+ to 6",IF(F10631&lt;9.01,"6+ to 9",IF(F10631&lt;12.01,"9+ to 12",IF(F10631&lt;15.01,"12+ to 15",IF(F10631&lt;18.01,"15+ to 18",IF(F10631&lt;21.01,"18+ to 21",IF(F10631&lt;24.01,"21+ to 24",IF(F10631&lt;27.01,"24+ to 27",IF(F10631&lt;30.01,"27+ to 30","30+"))))))))))))</f>
        <v>0</v>
      </c>
      <c r="I10631" t="str">
        <f>IF(G10631&lt;&gt;H10631,"DIFF","")</f>
        <v/>
      </c>
    </row>
    <row r="10632" spans="1:9">
      <c r="A10632" t="s">
        <v>103</v>
      </c>
      <c r="B10632" t="s">
        <v>196</v>
      </c>
      <c r="C10632" s="1">
        <v>114201186</v>
      </c>
      <c r="D10632" s="1">
        <v>2</v>
      </c>
      <c r="E10632" s="1">
        <v>0</v>
      </c>
      <c r="F10632" s="1">
        <v>22</v>
      </c>
      <c r="G10632" s="7" t="str">
        <f>IF(E10632&lt;0,"0-",IF(E10632=0,"0",IF(E10632&lt;3.01,"0+ to 3",IF(E10632&lt;6.01,"3+ to 6",IF(E10632&lt;9.01,"6+ to 9",IF(E10632&lt;12.01,"9+ to 12",IF(E10632&lt;15.01,"12+ to 15",IF(E10632&lt;18.01,"15+ to 18",IF(E10632&lt;21.01,"18+ to 21",IF(E10632&lt;24.01,"21+ to 24",IF(E10632&lt;27.01,"24+ to 27",IF(E10632&lt;30.01,"27+ to 30","30+"))))))))))))</f>
        <v>0</v>
      </c>
      <c r="H10632" s="7" t="str">
        <f>IF(F10632&lt;0,"0-",IF(F10632=0,"0",IF(F10632&lt;3.01,"0+ to 3",IF(F10632&lt;6.01,"3+ to 6",IF(F10632&lt;9.01,"6+ to 9",IF(F10632&lt;12.01,"9+ to 12",IF(F10632&lt;15.01,"12+ to 15",IF(F10632&lt;18.01,"15+ to 18",IF(F10632&lt;21.01,"18+ to 21",IF(F10632&lt;24.01,"21+ to 24",IF(F10632&lt;27.01,"24+ to 27",IF(F10632&lt;30.01,"27+ to 30","30+"))))))))))))</f>
        <v>21+ to 24</v>
      </c>
      <c r="I10632" t="str">
        <f>IF(G10632&lt;&gt;H10632,"DIFF","")</f>
        <v>DIFF</v>
      </c>
    </row>
    <row r="10633" spans="1:9">
      <c r="A10633" t="s">
        <v>103</v>
      </c>
      <c r="B10633" t="s">
        <v>196</v>
      </c>
      <c r="C10633" s="1">
        <v>114201477</v>
      </c>
      <c r="D10633" s="1">
        <v>4</v>
      </c>
      <c r="E10633" s="1">
        <v>0</v>
      </c>
      <c r="F10633" s="1">
        <v>0</v>
      </c>
      <c r="G10633" s="7" t="str">
        <f>IF(E10633&lt;0,"0-",IF(E10633=0,"0",IF(E10633&lt;3.01,"0+ to 3",IF(E10633&lt;6.01,"3+ to 6",IF(E10633&lt;9.01,"6+ to 9",IF(E10633&lt;12.01,"9+ to 12",IF(E10633&lt;15.01,"12+ to 15",IF(E10633&lt;18.01,"15+ to 18",IF(E10633&lt;21.01,"18+ to 21",IF(E10633&lt;24.01,"21+ to 24",IF(E10633&lt;27.01,"24+ to 27",IF(E10633&lt;30.01,"27+ to 30","30+"))))))))))))</f>
        <v>0</v>
      </c>
      <c r="H10633" s="7" t="str">
        <f>IF(F10633&lt;0,"0-",IF(F10633=0,"0",IF(F10633&lt;3.01,"0+ to 3",IF(F10633&lt;6.01,"3+ to 6",IF(F10633&lt;9.01,"6+ to 9",IF(F10633&lt;12.01,"9+ to 12",IF(F10633&lt;15.01,"12+ to 15",IF(F10633&lt;18.01,"15+ to 18",IF(F10633&lt;21.01,"18+ to 21",IF(F10633&lt;24.01,"21+ to 24",IF(F10633&lt;27.01,"24+ to 27",IF(F10633&lt;30.01,"27+ to 30","30+"))))))))))))</f>
        <v>0</v>
      </c>
      <c r="I10633" t="str">
        <f>IF(G10633&lt;&gt;H10633,"DIFF","")</f>
        <v/>
      </c>
    </row>
    <row r="10634" spans="1:9">
      <c r="A10634" t="s">
        <v>102</v>
      </c>
      <c r="B10634" t="s">
        <v>196</v>
      </c>
      <c r="C10634" s="1">
        <v>114202755</v>
      </c>
      <c r="D10634" s="1">
        <v>2</v>
      </c>
      <c r="E10634" s="1">
        <v>-9</v>
      </c>
      <c r="F10634" s="1">
        <v>18</v>
      </c>
      <c r="G10634" s="7" t="str">
        <f>IF(E10634&lt;0,"0-",IF(E10634=0,"0",IF(E10634&lt;3.01,"0+ to 3",IF(E10634&lt;6.01,"3+ to 6",IF(E10634&lt;9.01,"6+ to 9",IF(E10634&lt;12.01,"9+ to 12",IF(E10634&lt;15.01,"12+ to 15",IF(E10634&lt;18.01,"15+ to 18",IF(E10634&lt;21.01,"18+ to 21",IF(E10634&lt;24.01,"21+ to 24",IF(E10634&lt;27.01,"24+ to 27",IF(E10634&lt;30.01,"27+ to 30","30+"))))))))))))</f>
        <v>0-</v>
      </c>
      <c r="H10634" s="7" t="str">
        <f>IF(F10634&lt;0,"0-",IF(F10634=0,"0",IF(F10634&lt;3.01,"0+ to 3",IF(F10634&lt;6.01,"3+ to 6",IF(F10634&lt;9.01,"6+ to 9",IF(F10634&lt;12.01,"9+ to 12",IF(F10634&lt;15.01,"12+ to 15",IF(F10634&lt;18.01,"15+ to 18",IF(F10634&lt;21.01,"18+ to 21",IF(F10634&lt;24.01,"21+ to 24",IF(F10634&lt;27.01,"24+ to 27",IF(F10634&lt;30.01,"27+ to 30","30+"))))))))))))</f>
        <v>15+ to 18</v>
      </c>
      <c r="I10634" t="str">
        <f>IF(G10634&lt;&gt;H10634,"DIFF","")</f>
        <v>DIFF</v>
      </c>
    </row>
    <row r="10635" spans="1:9">
      <c r="A10635" t="s">
        <v>103</v>
      </c>
      <c r="B10635" t="s">
        <v>195</v>
      </c>
      <c r="C10635" s="1">
        <v>114234944</v>
      </c>
      <c r="D10635" s="1">
        <v>4</v>
      </c>
      <c r="E10635" s="1">
        <v>-146</v>
      </c>
      <c r="F10635" s="1">
        <v>381</v>
      </c>
      <c r="G10635" s="7" t="str">
        <f>IF(E10635&lt;0,"0-",IF(E10635=0,"0",IF(E10635&lt;3.01,"0+ to 3",IF(E10635&lt;6.01,"3+ to 6",IF(E10635&lt;9.01,"6+ to 9",IF(E10635&lt;12.01,"9+ to 12",IF(E10635&lt;15.01,"12+ to 15",IF(E10635&lt;18.01,"15+ to 18",IF(E10635&lt;21.01,"18+ to 21",IF(E10635&lt;24.01,"21+ to 24",IF(E10635&lt;27.01,"24+ to 27",IF(E10635&lt;30.01,"27+ to 30","30+"))))))))))))</f>
        <v>0-</v>
      </c>
      <c r="H10635" s="7" t="str">
        <f>IF(F10635&lt;0,"0-",IF(F10635=0,"0",IF(F10635&lt;3.01,"0+ to 3",IF(F10635&lt;6.01,"3+ to 6",IF(F10635&lt;9.01,"6+ to 9",IF(F10635&lt;12.01,"9+ to 12",IF(F10635&lt;15.01,"12+ to 15",IF(F10635&lt;18.01,"15+ to 18",IF(F10635&lt;21.01,"18+ to 21",IF(F10635&lt;24.01,"21+ to 24",IF(F10635&lt;27.01,"24+ to 27",IF(F10635&lt;30.01,"27+ to 30","30+"))))))))))))</f>
        <v>30+</v>
      </c>
      <c r="I10635" t="str">
        <f>IF(G10635&lt;&gt;H10635,"DIFF","")</f>
        <v>DIFF</v>
      </c>
    </row>
    <row r="10636" spans="1:9">
      <c r="A10636" t="s">
        <v>102</v>
      </c>
      <c r="B10636" t="s">
        <v>195</v>
      </c>
      <c r="C10636" s="1">
        <v>114238441</v>
      </c>
      <c r="D10636" s="1">
        <v>2</v>
      </c>
      <c r="E10636" s="1">
        <v>-17</v>
      </c>
      <c r="F10636" s="1">
        <v>22</v>
      </c>
      <c r="G10636" s="7" t="str">
        <f>IF(E10636&lt;0,"0-",IF(E10636=0,"0",IF(E10636&lt;3.01,"0+ to 3",IF(E10636&lt;6.01,"3+ to 6",IF(E10636&lt;9.01,"6+ to 9",IF(E10636&lt;12.01,"9+ to 12",IF(E10636&lt;15.01,"12+ to 15",IF(E10636&lt;18.01,"15+ to 18",IF(E10636&lt;21.01,"18+ to 21",IF(E10636&lt;24.01,"21+ to 24",IF(E10636&lt;27.01,"24+ to 27",IF(E10636&lt;30.01,"27+ to 30","30+"))))))))))))</f>
        <v>0-</v>
      </c>
      <c r="H10636" s="7" t="str">
        <f>IF(F10636&lt;0,"0-",IF(F10636=0,"0",IF(F10636&lt;3.01,"0+ to 3",IF(F10636&lt;6.01,"3+ to 6",IF(F10636&lt;9.01,"6+ to 9",IF(F10636&lt;12.01,"9+ to 12",IF(F10636&lt;15.01,"12+ to 15",IF(F10636&lt;18.01,"15+ to 18",IF(F10636&lt;21.01,"18+ to 21",IF(F10636&lt;24.01,"21+ to 24",IF(F10636&lt;27.01,"24+ to 27",IF(F10636&lt;30.01,"27+ to 30","30+"))))))))))))</f>
        <v>21+ to 24</v>
      </c>
      <c r="I10636" t="str">
        <f>IF(G10636&lt;&gt;H10636,"DIFF","")</f>
        <v>DIFF</v>
      </c>
    </row>
    <row r="10637" spans="1:9">
      <c r="A10637" t="s">
        <v>102</v>
      </c>
      <c r="B10637" t="s">
        <v>195</v>
      </c>
      <c r="C10637" s="1">
        <v>114240111</v>
      </c>
      <c r="D10637" s="1">
        <v>4</v>
      </c>
      <c r="E10637" s="1">
        <v>-4</v>
      </c>
      <c r="F10637" s="1">
        <v>3</v>
      </c>
      <c r="G10637" s="7" t="str">
        <f>IF(E10637&lt;0,"0-",IF(E10637=0,"0",IF(E10637&lt;3.01,"0+ to 3",IF(E10637&lt;6.01,"3+ to 6",IF(E10637&lt;9.01,"6+ to 9",IF(E10637&lt;12.01,"9+ to 12",IF(E10637&lt;15.01,"12+ to 15",IF(E10637&lt;18.01,"15+ to 18",IF(E10637&lt;21.01,"18+ to 21",IF(E10637&lt;24.01,"21+ to 24",IF(E10637&lt;27.01,"24+ to 27",IF(E10637&lt;30.01,"27+ to 30","30+"))))))))))))</f>
        <v>0-</v>
      </c>
      <c r="H10637" s="7" t="str">
        <f>IF(F10637&lt;0,"0-",IF(F10637=0,"0",IF(F10637&lt;3.01,"0+ to 3",IF(F10637&lt;6.01,"3+ to 6",IF(F10637&lt;9.01,"6+ to 9",IF(F10637&lt;12.01,"9+ to 12",IF(F10637&lt;15.01,"12+ to 15",IF(F10637&lt;18.01,"15+ to 18",IF(F10637&lt;21.01,"18+ to 21",IF(F10637&lt;24.01,"21+ to 24",IF(F10637&lt;27.01,"24+ to 27",IF(F10637&lt;30.01,"27+ to 30","30+"))))))))))))</f>
        <v>0+ to 3</v>
      </c>
      <c r="I10637" t="str">
        <f>IF(G10637&lt;&gt;H10637,"DIFF","")</f>
        <v>DIFF</v>
      </c>
    </row>
    <row r="10638" spans="1:9">
      <c r="A10638" t="s">
        <v>102</v>
      </c>
      <c r="B10638" t="s">
        <v>195</v>
      </c>
      <c r="C10638" s="1">
        <v>114240431</v>
      </c>
      <c r="D10638" s="1">
        <v>2</v>
      </c>
      <c r="E10638" s="1">
        <v>-2</v>
      </c>
      <c r="F10638" s="1">
        <v>5</v>
      </c>
      <c r="G10638" s="7" t="str">
        <f>IF(E10638&lt;0,"0-",IF(E10638=0,"0",IF(E10638&lt;3.01,"0+ to 3",IF(E10638&lt;6.01,"3+ to 6",IF(E10638&lt;9.01,"6+ to 9",IF(E10638&lt;12.01,"9+ to 12",IF(E10638&lt;15.01,"12+ to 15",IF(E10638&lt;18.01,"15+ to 18",IF(E10638&lt;21.01,"18+ to 21",IF(E10638&lt;24.01,"21+ to 24",IF(E10638&lt;27.01,"24+ to 27",IF(E10638&lt;30.01,"27+ to 30","30+"))))))))))))</f>
        <v>0-</v>
      </c>
      <c r="H10638" s="7" t="str">
        <f>IF(F10638&lt;0,"0-",IF(F10638=0,"0",IF(F10638&lt;3.01,"0+ to 3",IF(F10638&lt;6.01,"3+ to 6",IF(F10638&lt;9.01,"6+ to 9",IF(F10638&lt;12.01,"9+ to 12",IF(F10638&lt;15.01,"12+ to 15",IF(F10638&lt;18.01,"15+ to 18",IF(F10638&lt;21.01,"18+ to 21",IF(F10638&lt;24.01,"21+ to 24",IF(F10638&lt;27.01,"24+ to 27",IF(F10638&lt;30.01,"27+ to 30","30+"))))))))))))</f>
        <v>3+ to 6</v>
      </c>
      <c r="I10638" t="str">
        <f>IF(G10638&lt;&gt;H10638,"DIFF","")</f>
        <v>DIFF</v>
      </c>
    </row>
    <row r="10639" spans="1:9">
      <c r="A10639" t="s">
        <v>102</v>
      </c>
      <c r="B10639" t="s">
        <v>195</v>
      </c>
      <c r="C10639" s="1">
        <v>114240470</v>
      </c>
      <c r="D10639" s="1">
        <v>2</v>
      </c>
      <c r="E10639" s="1">
        <v>-5</v>
      </c>
      <c r="F10639" s="1">
        <v>14</v>
      </c>
      <c r="G10639" s="7" t="str">
        <f>IF(E10639&lt;0,"0-",IF(E10639=0,"0",IF(E10639&lt;3.01,"0+ to 3",IF(E10639&lt;6.01,"3+ to 6",IF(E10639&lt;9.01,"6+ to 9",IF(E10639&lt;12.01,"9+ to 12",IF(E10639&lt;15.01,"12+ to 15",IF(E10639&lt;18.01,"15+ to 18",IF(E10639&lt;21.01,"18+ to 21",IF(E10639&lt;24.01,"21+ to 24",IF(E10639&lt;27.01,"24+ to 27",IF(E10639&lt;30.01,"27+ to 30","30+"))))))))))))</f>
        <v>0-</v>
      </c>
      <c r="H10639" s="7" t="str">
        <f>IF(F10639&lt;0,"0-",IF(F10639=0,"0",IF(F10639&lt;3.01,"0+ to 3",IF(F10639&lt;6.01,"3+ to 6",IF(F10639&lt;9.01,"6+ to 9",IF(F10639&lt;12.01,"9+ to 12",IF(F10639&lt;15.01,"12+ to 15",IF(F10639&lt;18.01,"15+ to 18",IF(F10639&lt;21.01,"18+ to 21",IF(F10639&lt;24.01,"21+ to 24",IF(F10639&lt;27.01,"24+ to 27",IF(F10639&lt;30.01,"27+ to 30","30+"))))))))))))</f>
        <v>12+ to 15</v>
      </c>
      <c r="I10639" t="str">
        <f>IF(G10639&lt;&gt;H10639,"DIFF","")</f>
        <v>DIFF</v>
      </c>
    </row>
    <row r="10640" spans="1:9">
      <c r="A10640" t="s">
        <v>102</v>
      </c>
      <c r="B10640" t="s">
        <v>195</v>
      </c>
      <c r="C10640" s="1">
        <v>114242758</v>
      </c>
      <c r="D10640" s="1">
        <v>2</v>
      </c>
      <c r="E10640" s="1">
        <v>0</v>
      </c>
      <c r="F10640" s="1">
        <v>3</v>
      </c>
      <c r="G10640" s="7" t="str">
        <f>IF(E10640&lt;0,"0-",IF(E10640=0,"0",IF(E10640&lt;3.01,"0+ to 3",IF(E10640&lt;6.01,"3+ to 6",IF(E10640&lt;9.01,"6+ to 9",IF(E10640&lt;12.01,"9+ to 12",IF(E10640&lt;15.01,"12+ to 15",IF(E10640&lt;18.01,"15+ to 18",IF(E10640&lt;21.01,"18+ to 21",IF(E10640&lt;24.01,"21+ to 24",IF(E10640&lt;27.01,"24+ to 27",IF(E10640&lt;30.01,"27+ to 30","30+"))))))))))))</f>
        <v>0</v>
      </c>
      <c r="H10640" s="7" t="str">
        <f>IF(F10640&lt;0,"0-",IF(F10640=0,"0",IF(F10640&lt;3.01,"0+ to 3",IF(F10640&lt;6.01,"3+ to 6",IF(F10640&lt;9.01,"6+ to 9",IF(F10640&lt;12.01,"9+ to 12",IF(F10640&lt;15.01,"12+ to 15",IF(F10640&lt;18.01,"15+ to 18",IF(F10640&lt;21.01,"18+ to 21",IF(F10640&lt;24.01,"21+ to 24",IF(F10640&lt;27.01,"24+ to 27",IF(F10640&lt;30.01,"27+ to 30","30+"))))))))))))</f>
        <v>0+ to 3</v>
      </c>
      <c r="I10640" t="str">
        <f>IF(G10640&lt;&gt;H10640,"DIFF","")</f>
        <v>DIFF</v>
      </c>
    </row>
    <row r="10641" spans="1:9">
      <c r="A10641" t="s">
        <v>102</v>
      </c>
      <c r="B10641" t="s">
        <v>195</v>
      </c>
      <c r="C10641" s="1">
        <v>114245230</v>
      </c>
      <c r="D10641" s="1">
        <v>2</v>
      </c>
      <c r="E10641" s="1">
        <v>-11</v>
      </c>
      <c r="F10641" s="1">
        <v>19</v>
      </c>
      <c r="G10641" s="7" t="str">
        <f>IF(E10641&lt;0,"0-",IF(E10641=0,"0",IF(E10641&lt;3.01,"0+ to 3",IF(E10641&lt;6.01,"3+ to 6",IF(E10641&lt;9.01,"6+ to 9",IF(E10641&lt;12.01,"9+ to 12",IF(E10641&lt;15.01,"12+ to 15",IF(E10641&lt;18.01,"15+ to 18",IF(E10641&lt;21.01,"18+ to 21",IF(E10641&lt;24.01,"21+ to 24",IF(E10641&lt;27.01,"24+ to 27",IF(E10641&lt;30.01,"27+ to 30","30+"))))))))))))</f>
        <v>0-</v>
      </c>
      <c r="H10641" s="7" t="str">
        <f>IF(F10641&lt;0,"0-",IF(F10641=0,"0",IF(F10641&lt;3.01,"0+ to 3",IF(F10641&lt;6.01,"3+ to 6",IF(F10641&lt;9.01,"6+ to 9",IF(F10641&lt;12.01,"9+ to 12",IF(F10641&lt;15.01,"12+ to 15",IF(F10641&lt;18.01,"15+ to 18",IF(F10641&lt;21.01,"18+ to 21",IF(F10641&lt;24.01,"21+ to 24",IF(F10641&lt;27.01,"24+ to 27",IF(F10641&lt;30.01,"27+ to 30","30+"))))))))))))</f>
        <v>18+ to 21</v>
      </c>
      <c r="I10641" t="str">
        <f>IF(G10641&lt;&gt;H10641,"DIFF","")</f>
        <v>DIFF</v>
      </c>
    </row>
    <row r="10642" spans="1:9">
      <c r="A10642" t="s">
        <v>102</v>
      </c>
      <c r="B10642" t="s">
        <v>195</v>
      </c>
      <c r="C10642" s="1">
        <v>114251533</v>
      </c>
      <c r="D10642" s="1">
        <v>5</v>
      </c>
      <c r="E10642" s="1">
        <v>-6</v>
      </c>
      <c r="F10642" s="1">
        <v>25</v>
      </c>
      <c r="G10642" s="7" t="str">
        <f>IF(E10642&lt;0,"0-",IF(E10642=0,"0",IF(E10642&lt;3.01,"0+ to 3",IF(E10642&lt;6.01,"3+ to 6",IF(E10642&lt;9.01,"6+ to 9",IF(E10642&lt;12.01,"9+ to 12",IF(E10642&lt;15.01,"12+ to 15",IF(E10642&lt;18.01,"15+ to 18",IF(E10642&lt;21.01,"18+ to 21",IF(E10642&lt;24.01,"21+ to 24",IF(E10642&lt;27.01,"24+ to 27",IF(E10642&lt;30.01,"27+ to 30","30+"))))))))))))</f>
        <v>0-</v>
      </c>
      <c r="H10642" s="7" t="str">
        <f>IF(F10642&lt;0,"0-",IF(F10642=0,"0",IF(F10642&lt;3.01,"0+ to 3",IF(F10642&lt;6.01,"3+ to 6",IF(F10642&lt;9.01,"6+ to 9",IF(F10642&lt;12.01,"9+ to 12",IF(F10642&lt;15.01,"12+ to 15",IF(F10642&lt;18.01,"15+ to 18",IF(F10642&lt;21.01,"18+ to 21",IF(F10642&lt;24.01,"21+ to 24",IF(F10642&lt;27.01,"24+ to 27",IF(F10642&lt;30.01,"27+ to 30","30+"))))))))))))</f>
        <v>24+ to 27</v>
      </c>
      <c r="I10642" t="str">
        <f>IF(G10642&lt;&gt;H10642,"DIFF","")</f>
        <v>DIFF</v>
      </c>
    </row>
    <row r="10643" spans="1:9">
      <c r="A10643" t="s">
        <v>102</v>
      </c>
      <c r="B10643" t="s">
        <v>194</v>
      </c>
      <c r="C10643" s="1">
        <v>114263813</v>
      </c>
      <c r="D10643" s="1">
        <v>3</v>
      </c>
      <c r="E10643" s="1">
        <v>-35</v>
      </c>
      <c r="F10643" s="1">
        <v>20</v>
      </c>
      <c r="G10643" s="7" t="str">
        <f>IF(E10643&lt;0,"0-",IF(E10643=0,"0",IF(E10643&lt;3.01,"0+ to 3",IF(E10643&lt;6.01,"3+ to 6",IF(E10643&lt;9.01,"6+ to 9",IF(E10643&lt;12.01,"9+ to 12",IF(E10643&lt;15.01,"12+ to 15",IF(E10643&lt;18.01,"15+ to 18",IF(E10643&lt;21.01,"18+ to 21",IF(E10643&lt;24.01,"21+ to 24",IF(E10643&lt;27.01,"24+ to 27",IF(E10643&lt;30.01,"27+ to 30","30+"))))))))))))</f>
        <v>0-</v>
      </c>
      <c r="H10643" s="7" t="str">
        <f>IF(F10643&lt;0,"0-",IF(F10643=0,"0",IF(F10643&lt;3.01,"0+ to 3",IF(F10643&lt;6.01,"3+ to 6",IF(F10643&lt;9.01,"6+ to 9",IF(F10643&lt;12.01,"9+ to 12",IF(F10643&lt;15.01,"12+ to 15",IF(F10643&lt;18.01,"15+ to 18",IF(F10643&lt;21.01,"18+ to 21",IF(F10643&lt;24.01,"21+ to 24",IF(F10643&lt;27.01,"24+ to 27",IF(F10643&lt;30.01,"27+ to 30","30+"))))))))))))</f>
        <v>18+ to 21</v>
      </c>
      <c r="I10643" t="str">
        <f>IF(G10643&lt;&gt;H10643,"DIFF","")</f>
        <v>DIFF</v>
      </c>
    </row>
    <row r="10644" spans="1:9">
      <c r="A10644" t="s">
        <v>102</v>
      </c>
      <c r="B10644" t="s">
        <v>194</v>
      </c>
      <c r="C10644" s="1">
        <v>114298664</v>
      </c>
      <c r="D10644" s="1">
        <v>2</v>
      </c>
      <c r="E10644" s="1">
        <v>0</v>
      </c>
      <c r="F10644" s="1">
        <v>0</v>
      </c>
      <c r="G10644" s="7" t="str">
        <f>IF(E10644&lt;0,"0-",IF(E10644=0,"0",IF(E10644&lt;3.01,"0+ to 3",IF(E10644&lt;6.01,"3+ to 6",IF(E10644&lt;9.01,"6+ to 9",IF(E10644&lt;12.01,"9+ to 12",IF(E10644&lt;15.01,"12+ to 15",IF(E10644&lt;18.01,"15+ to 18",IF(E10644&lt;21.01,"18+ to 21",IF(E10644&lt;24.01,"21+ to 24",IF(E10644&lt;27.01,"24+ to 27",IF(E10644&lt;30.01,"27+ to 30","30+"))))))))))))</f>
        <v>0</v>
      </c>
      <c r="H10644" s="7" t="str">
        <f>IF(F10644&lt;0,"0-",IF(F10644=0,"0",IF(F10644&lt;3.01,"0+ to 3",IF(F10644&lt;6.01,"3+ to 6",IF(F10644&lt;9.01,"6+ to 9",IF(F10644&lt;12.01,"9+ to 12",IF(F10644&lt;15.01,"12+ to 15",IF(F10644&lt;18.01,"15+ to 18",IF(F10644&lt;21.01,"18+ to 21",IF(F10644&lt;24.01,"21+ to 24",IF(F10644&lt;27.01,"24+ to 27",IF(F10644&lt;30.01,"27+ to 30","30+"))))))))))))</f>
        <v>0</v>
      </c>
      <c r="I10644" t="str">
        <f>IF(G10644&lt;&gt;H10644,"DIFF","")</f>
        <v/>
      </c>
    </row>
    <row r="10645" spans="1:9">
      <c r="A10645" t="s">
        <v>102</v>
      </c>
      <c r="B10645" t="s">
        <v>194</v>
      </c>
      <c r="C10645" s="1">
        <v>114299298</v>
      </c>
      <c r="D10645" s="1">
        <v>2</v>
      </c>
      <c r="E10645" s="1">
        <v>0</v>
      </c>
      <c r="F10645" s="1">
        <v>8</v>
      </c>
      <c r="G10645" s="7" t="str">
        <f>IF(E10645&lt;0,"0-",IF(E10645=0,"0",IF(E10645&lt;3.01,"0+ to 3",IF(E10645&lt;6.01,"3+ to 6",IF(E10645&lt;9.01,"6+ to 9",IF(E10645&lt;12.01,"9+ to 12",IF(E10645&lt;15.01,"12+ to 15",IF(E10645&lt;18.01,"15+ to 18",IF(E10645&lt;21.01,"18+ to 21",IF(E10645&lt;24.01,"21+ to 24",IF(E10645&lt;27.01,"24+ to 27",IF(E10645&lt;30.01,"27+ to 30","30+"))))))))))))</f>
        <v>0</v>
      </c>
      <c r="H10645" s="7" t="str">
        <f>IF(F10645&lt;0,"0-",IF(F10645=0,"0",IF(F10645&lt;3.01,"0+ to 3",IF(F10645&lt;6.01,"3+ to 6",IF(F10645&lt;9.01,"6+ to 9",IF(F10645&lt;12.01,"9+ to 12",IF(F10645&lt;15.01,"12+ to 15",IF(F10645&lt;18.01,"15+ to 18",IF(F10645&lt;21.01,"18+ to 21",IF(F10645&lt;24.01,"21+ to 24",IF(F10645&lt;27.01,"24+ to 27",IF(F10645&lt;30.01,"27+ to 30","30+"))))))))))))</f>
        <v>6+ to 9</v>
      </c>
      <c r="I10645" t="str">
        <f>IF(G10645&lt;&gt;H10645,"DIFF","")</f>
        <v>DIFF</v>
      </c>
    </row>
    <row r="10646" spans="1:9">
      <c r="A10646" t="s">
        <v>102</v>
      </c>
      <c r="B10646" t="s">
        <v>194</v>
      </c>
      <c r="C10646" s="1">
        <v>114303533</v>
      </c>
      <c r="D10646" s="1">
        <v>2</v>
      </c>
      <c r="E10646" s="1">
        <v>-1</v>
      </c>
      <c r="F10646" s="1">
        <v>4</v>
      </c>
      <c r="G10646" s="7" t="str">
        <f>IF(E10646&lt;0,"0-",IF(E10646=0,"0",IF(E10646&lt;3.01,"0+ to 3",IF(E10646&lt;6.01,"3+ to 6",IF(E10646&lt;9.01,"6+ to 9",IF(E10646&lt;12.01,"9+ to 12",IF(E10646&lt;15.01,"12+ to 15",IF(E10646&lt;18.01,"15+ to 18",IF(E10646&lt;21.01,"18+ to 21",IF(E10646&lt;24.01,"21+ to 24",IF(E10646&lt;27.01,"24+ to 27",IF(E10646&lt;30.01,"27+ to 30","30+"))))))))))))</f>
        <v>0-</v>
      </c>
      <c r="H10646" s="7" t="str">
        <f>IF(F10646&lt;0,"0-",IF(F10646=0,"0",IF(F10646&lt;3.01,"0+ to 3",IF(F10646&lt;6.01,"3+ to 6",IF(F10646&lt;9.01,"6+ to 9",IF(F10646&lt;12.01,"9+ to 12",IF(F10646&lt;15.01,"12+ to 15",IF(F10646&lt;18.01,"15+ to 18",IF(F10646&lt;21.01,"18+ to 21",IF(F10646&lt;24.01,"21+ to 24",IF(F10646&lt;27.01,"24+ to 27",IF(F10646&lt;30.01,"27+ to 30","30+"))))))))))))</f>
        <v>3+ to 6</v>
      </c>
      <c r="I10646" t="str">
        <f>IF(G10646&lt;&gt;H10646,"DIFF","")</f>
        <v>DIFF</v>
      </c>
    </row>
    <row r="10647" spans="1:9">
      <c r="A10647" t="s">
        <v>102</v>
      </c>
      <c r="B10647" t="s">
        <v>194</v>
      </c>
      <c r="C10647" s="1">
        <v>114308286</v>
      </c>
      <c r="D10647" s="1">
        <v>5</v>
      </c>
      <c r="E10647" s="1">
        <v>0</v>
      </c>
      <c r="F10647" s="1">
        <v>0</v>
      </c>
      <c r="G10647" s="7" t="str">
        <f>IF(E10647&lt;0,"0-",IF(E10647=0,"0",IF(E10647&lt;3.01,"0+ to 3",IF(E10647&lt;6.01,"3+ to 6",IF(E10647&lt;9.01,"6+ to 9",IF(E10647&lt;12.01,"9+ to 12",IF(E10647&lt;15.01,"12+ to 15",IF(E10647&lt;18.01,"15+ to 18",IF(E10647&lt;21.01,"18+ to 21",IF(E10647&lt;24.01,"21+ to 24",IF(E10647&lt;27.01,"24+ to 27",IF(E10647&lt;30.01,"27+ to 30","30+"))))))))))))</f>
        <v>0</v>
      </c>
      <c r="H10647" s="7" t="str">
        <f>IF(F10647&lt;0,"0-",IF(F10647=0,"0",IF(F10647&lt;3.01,"0+ to 3",IF(F10647&lt;6.01,"3+ to 6",IF(F10647&lt;9.01,"6+ to 9",IF(F10647&lt;12.01,"9+ to 12",IF(F10647&lt;15.01,"12+ to 15",IF(F10647&lt;18.01,"15+ to 18",IF(F10647&lt;21.01,"18+ to 21",IF(F10647&lt;24.01,"21+ to 24",IF(F10647&lt;27.01,"24+ to 27",IF(F10647&lt;30.01,"27+ to 30","30+"))))))))))))</f>
        <v>0</v>
      </c>
      <c r="I10647" t="str">
        <f>IF(G10647&lt;&gt;H10647,"DIFF","")</f>
        <v/>
      </c>
    </row>
    <row r="10648" spans="1:9">
      <c r="A10648" t="s">
        <v>102</v>
      </c>
      <c r="B10648" t="s">
        <v>194</v>
      </c>
      <c r="C10648" s="1">
        <v>114311391</v>
      </c>
      <c r="D10648" s="1">
        <v>2</v>
      </c>
      <c r="E10648" s="1">
        <v>-4</v>
      </c>
      <c r="F10648" s="1">
        <v>9</v>
      </c>
      <c r="G10648" s="7" t="str">
        <f>IF(E10648&lt;0,"0-",IF(E10648=0,"0",IF(E10648&lt;3.01,"0+ to 3",IF(E10648&lt;6.01,"3+ to 6",IF(E10648&lt;9.01,"6+ to 9",IF(E10648&lt;12.01,"9+ to 12",IF(E10648&lt;15.01,"12+ to 15",IF(E10648&lt;18.01,"15+ to 18",IF(E10648&lt;21.01,"18+ to 21",IF(E10648&lt;24.01,"21+ to 24",IF(E10648&lt;27.01,"24+ to 27",IF(E10648&lt;30.01,"27+ to 30","30+"))))))))))))</f>
        <v>0-</v>
      </c>
      <c r="H10648" s="7" t="str">
        <f>IF(F10648&lt;0,"0-",IF(F10648=0,"0",IF(F10648&lt;3.01,"0+ to 3",IF(F10648&lt;6.01,"3+ to 6",IF(F10648&lt;9.01,"6+ to 9",IF(F10648&lt;12.01,"9+ to 12",IF(F10648&lt;15.01,"12+ to 15",IF(F10648&lt;18.01,"15+ to 18",IF(F10648&lt;21.01,"18+ to 21",IF(F10648&lt;24.01,"21+ to 24",IF(F10648&lt;27.01,"24+ to 27",IF(F10648&lt;30.01,"27+ to 30","30+"))))))))))))</f>
        <v>6+ to 9</v>
      </c>
      <c r="I10648" t="str">
        <f>IF(G10648&lt;&gt;H10648,"DIFF","")</f>
        <v>DIFF</v>
      </c>
    </row>
    <row r="10649" spans="1:9">
      <c r="A10649" t="s">
        <v>102</v>
      </c>
      <c r="B10649" t="s">
        <v>194</v>
      </c>
      <c r="C10649" s="1">
        <v>114311868</v>
      </c>
      <c r="D10649" s="1">
        <v>2</v>
      </c>
      <c r="E10649" s="1">
        <v>-9</v>
      </c>
      <c r="F10649" s="1">
        <v>15</v>
      </c>
      <c r="G10649" s="7" t="str">
        <f>IF(E10649&lt;0,"0-",IF(E10649=0,"0",IF(E10649&lt;3.01,"0+ to 3",IF(E10649&lt;6.01,"3+ to 6",IF(E10649&lt;9.01,"6+ to 9",IF(E10649&lt;12.01,"9+ to 12",IF(E10649&lt;15.01,"12+ to 15",IF(E10649&lt;18.01,"15+ to 18",IF(E10649&lt;21.01,"18+ to 21",IF(E10649&lt;24.01,"21+ to 24",IF(E10649&lt;27.01,"24+ to 27",IF(E10649&lt;30.01,"27+ to 30","30+"))))))))))))</f>
        <v>0-</v>
      </c>
      <c r="H10649" s="7" t="str">
        <f>IF(F10649&lt;0,"0-",IF(F10649=0,"0",IF(F10649&lt;3.01,"0+ to 3",IF(F10649&lt;6.01,"3+ to 6",IF(F10649&lt;9.01,"6+ to 9",IF(F10649&lt;12.01,"9+ to 12",IF(F10649&lt;15.01,"12+ to 15",IF(F10649&lt;18.01,"15+ to 18",IF(F10649&lt;21.01,"18+ to 21",IF(F10649&lt;24.01,"21+ to 24",IF(F10649&lt;27.01,"24+ to 27",IF(F10649&lt;30.01,"27+ to 30","30+"))))))))))))</f>
        <v>12+ to 15</v>
      </c>
      <c r="I10649" t="str">
        <f>IF(G10649&lt;&gt;H10649,"DIFF","")</f>
        <v>DIFF</v>
      </c>
    </row>
    <row r="10650" spans="1:9">
      <c r="A10650" t="s">
        <v>102</v>
      </c>
      <c r="B10650" t="s">
        <v>194</v>
      </c>
      <c r="C10650" s="1">
        <v>114312963</v>
      </c>
      <c r="D10650" s="1">
        <v>2</v>
      </c>
      <c r="E10650" s="1">
        <v>-8</v>
      </c>
      <c r="F10650" s="1">
        <v>-7</v>
      </c>
      <c r="G10650" s="7" t="str">
        <f>IF(E10650&lt;0,"0-",IF(E10650=0,"0",IF(E10650&lt;3.01,"0+ to 3",IF(E10650&lt;6.01,"3+ to 6",IF(E10650&lt;9.01,"6+ to 9",IF(E10650&lt;12.01,"9+ to 12",IF(E10650&lt;15.01,"12+ to 15",IF(E10650&lt;18.01,"15+ to 18",IF(E10650&lt;21.01,"18+ to 21",IF(E10650&lt;24.01,"21+ to 24",IF(E10650&lt;27.01,"24+ to 27",IF(E10650&lt;30.01,"27+ to 30","30+"))))))))))))</f>
        <v>0-</v>
      </c>
      <c r="H10650" s="7" t="str">
        <f>IF(F10650&lt;0,"0-",IF(F10650=0,"0",IF(F10650&lt;3.01,"0+ to 3",IF(F10650&lt;6.01,"3+ to 6",IF(F10650&lt;9.01,"6+ to 9",IF(F10650&lt;12.01,"9+ to 12",IF(F10650&lt;15.01,"12+ to 15",IF(F10650&lt;18.01,"15+ to 18",IF(F10650&lt;21.01,"18+ to 21",IF(F10650&lt;24.01,"21+ to 24",IF(F10650&lt;27.01,"24+ to 27",IF(F10650&lt;30.01,"27+ to 30","30+"))))))))))))</f>
        <v>0-</v>
      </c>
      <c r="I10650" t="str">
        <f>IF(G10650&lt;&gt;H10650,"DIFF","")</f>
        <v/>
      </c>
    </row>
    <row r="10651" spans="1:9">
      <c r="A10651" t="s">
        <v>102</v>
      </c>
      <c r="B10651" t="s">
        <v>194</v>
      </c>
      <c r="C10651" s="1">
        <v>114316148</v>
      </c>
      <c r="D10651" s="1">
        <v>5</v>
      </c>
      <c r="E10651" s="1">
        <v>0</v>
      </c>
      <c r="F10651" s="1">
        <v>0</v>
      </c>
      <c r="G10651" s="7" t="str">
        <f>IF(E10651&lt;0,"0-",IF(E10651=0,"0",IF(E10651&lt;3.01,"0+ to 3",IF(E10651&lt;6.01,"3+ to 6",IF(E10651&lt;9.01,"6+ to 9",IF(E10651&lt;12.01,"9+ to 12",IF(E10651&lt;15.01,"12+ to 15",IF(E10651&lt;18.01,"15+ to 18",IF(E10651&lt;21.01,"18+ to 21",IF(E10651&lt;24.01,"21+ to 24",IF(E10651&lt;27.01,"24+ to 27",IF(E10651&lt;30.01,"27+ to 30","30+"))))))))))))</f>
        <v>0</v>
      </c>
      <c r="H10651" s="7" t="str">
        <f>IF(F10651&lt;0,"0-",IF(F10651=0,"0",IF(F10651&lt;3.01,"0+ to 3",IF(F10651&lt;6.01,"3+ to 6",IF(F10651&lt;9.01,"6+ to 9",IF(F10651&lt;12.01,"9+ to 12",IF(F10651&lt;15.01,"12+ to 15",IF(F10651&lt;18.01,"15+ to 18",IF(F10651&lt;21.01,"18+ to 21",IF(F10651&lt;24.01,"21+ to 24",IF(F10651&lt;27.01,"24+ to 27",IF(F10651&lt;30.01,"27+ to 30","30+"))))))))))))</f>
        <v>0</v>
      </c>
      <c r="I10651" t="str">
        <f>IF(G10651&lt;&gt;H10651,"DIFF","")</f>
        <v/>
      </c>
    </row>
    <row r="10652" spans="1:9">
      <c r="A10652" t="s">
        <v>102</v>
      </c>
      <c r="B10652" t="s">
        <v>193</v>
      </c>
      <c r="C10652" s="1">
        <v>114385427</v>
      </c>
      <c r="D10652" s="1">
        <v>8</v>
      </c>
      <c r="E10652" s="1">
        <v>-7</v>
      </c>
      <c r="F10652" s="1">
        <v>0</v>
      </c>
      <c r="G10652" s="7" t="str">
        <f>IF(E10652&lt;0,"0-",IF(E10652=0,"0",IF(E10652&lt;3.01,"0+ to 3",IF(E10652&lt;6.01,"3+ to 6",IF(E10652&lt;9.01,"6+ to 9",IF(E10652&lt;12.01,"9+ to 12",IF(E10652&lt;15.01,"12+ to 15",IF(E10652&lt;18.01,"15+ to 18",IF(E10652&lt;21.01,"18+ to 21",IF(E10652&lt;24.01,"21+ to 24",IF(E10652&lt;27.01,"24+ to 27",IF(E10652&lt;30.01,"27+ to 30","30+"))))))))))))</f>
        <v>0-</v>
      </c>
      <c r="H10652" s="7" t="str">
        <f>IF(F10652&lt;0,"0-",IF(F10652=0,"0",IF(F10652&lt;3.01,"0+ to 3",IF(F10652&lt;6.01,"3+ to 6",IF(F10652&lt;9.01,"6+ to 9",IF(F10652&lt;12.01,"9+ to 12",IF(F10652&lt;15.01,"12+ to 15",IF(F10652&lt;18.01,"15+ to 18",IF(F10652&lt;21.01,"18+ to 21",IF(F10652&lt;24.01,"21+ to 24",IF(F10652&lt;27.01,"24+ to 27",IF(F10652&lt;30.01,"27+ to 30","30+"))))))))))))</f>
        <v>0</v>
      </c>
      <c r="I10652" t="str">
        <f>IF(G10652&lt;&gt;H10652,"DIFF","")</f>
        <v>DIFF</v>
      </c>
    </row>
    <row r="10653" spans="1:9">
      <c r="A10653" t="s">
        <v>103</v>
      </c>
      <c r="B10653" t="s">
        <v>193</v>
      </c>
      <c r="C10653" s="1">
        <v>114385795</v>
      </c>
      <c r="D10653" s="1">
        <v>2</v>
      </c>
      <c r="E10653" s="1">
        <v>-47</v>
      </c>
      <c r="F10653" s="1">
        <v>809</v>
      </c>
      <c r="G10653" s="7" t="str">
        <f>IF(E10653&lt;0,"0-",IF(E10653=0,"0",IF(E10653&lt;3.01,"0+ to 3",IF(E10653&lt;6.01,"3+ to 6",IF(E10653&lt;9.01,"6+ to 9",IF(E10653&lt;12.01,"9+ to 12",IF(E10653&lt;15.01,"12+ to 15",IF(E10653&lt;18.01,"15+ to 18",IF(E10653&lt;21.01,"18+ to 21",IF(E10653&lt;24.01,"21+ to 24",IF(E10653&lt;27.01,"24+ to 27",IF(E10653&lt;30.01,"27+ to 30","30+"))))))))))))</f>
        <v>0-</v>
      </c>
      <c r="H10653" s="7" t="str">
        <f>IF(F10653&lt;0,"0-",IF(F10653=0,"0",IF(F10653&lt;3.01,"0+ to 3",IF(F10653&lt;6.01,"3+ to 6",IF(F10653&lt;9.01,"6+ to 9",IF(F10653&lt;12.01,"9+ to 12",IF(F10653&lt;15.01,"12+ to 15",IF(F10653&lt;18.01,"15+ to 18",IF(F10653&lt;21.01,"18+ to 21",IF(F10653&lt;24.01,"21+ to 24",IF(F10653&lt;27.01,"24+ to 27",IF(F10653&lt;30.01,"27+ to 30","30+"))))))))))))</f>
        <v>30+</v>
      </c>
      <c r="I10653" t="str">
        <f>IF(G10653&lt;&gt;H10653,"DIFF","")</f>
        <v>DIFF</v>
      </c>
    </row>
    <row r="10654" spans="1:9">
      <c r="A10654" t="s">
        <v>102</v>
      </c>
      <c r="B10654" t="s">
        <v>193</v>
      </c>
      <c r="C10654" s="1">
        <v>114390992</v>
      </c>
      <c r="D10654" s="1">
        <v>8</v>
      </c>
      <c r="E10654" s="1">
        <v>0</v>
      </c>
      <c r="F10654" s="1">
        <v>0</v>
      </c>
      <c r="G10654" s="7" t="str">
        <f>IF(E10654&lt;0,"0-",IF(E10654=0,"0",IF(E10654&lt;3.01,"0+ to 3",IF(E10654&lt;6.01,"3+ to 6",IF(E10654&lt;9.01,"6+ to 9",IF(E10654&lt;12.01,"9+ to 12",IF(E10654&lt;15.01,"12+ to 15",IF(E10654&lt;18.01,"15+ to 18",IF(E10654&lt;21.01,"18+ to 21",IF(E10654&lt;24.01,"21+ to 24",IF(E10654&lt;27.01,"24+ to 27",IF(E10654&lt;30.01,"27+ to 30","30+"))))))))))))</f>
        <v>0</v>
      </c>
      <c r="H10654" s="7" t="str">
        <f>IF(F10654&lt;0,"0-",IF(F10654=0,"0",IF(F10654&lt;3.01,"0+ to 3",IF(F10654&lt;6.01,"3+ to 6",IF(F10654&lt;9.01,"6+ to 9",IF(F10654&lt;12.01,"9+ to 12",IF(F10654&lt;15.01,"12+ to 15",IF(F10654&lt;18.01,"15+ to 18",IF(F10654&lt;21.01,"18+ to 21",IF(F10654&lt;24.01,"21+ to 24",IF(F10654&lt;27.01,"24+ to 27",IF(F10654&lt;30.01,"27+ to 30","30+"))))))))))))</f>
        <v>0</v>
      </c>
      <c r="I10654" t="str">
        <f>IF(G10654&lt;&gt;H10654,"DIFF","")</f>
        <v/>
      </c>
    </row>
    <row r="10655" spans="1:9">
      <c r="A10655" t="s">
        <v>102</v>
      </c>
      <c r="B10655" t="s">
        <v>193</v>
      </c>
      <c r="C10655" s="1">
        <v>114392996</v>
      </c>
      <c r="D10655" s="1">
        <v>2</v>
      </c>
      <c r="E10655" s="1">
        <v>0</v>
      </c>
      <c r="F10655" s="1">
        <v>3</v>
      </c>
      <c r="G10655" s="7" t="str">
        <f>IF(E10655&lt;0,"0-",IF(E10655=0,"0",IF(E10655&lt;3.01,"0+ to 3",IF(E10655&lt;6.01,"3+ to 6",IF(E10655&lt;9.01,"6+ to 9",IF(E10655&lt;12.01,"9+ to 12",IF(E10655&lt;15.01,"12+ to 15",IF(E10655&lt;18.01,"15+ to 18",IF(E10655&lt;21.01,"18+ to 21",IF(E10655&lt;24.01,"21+ to 24",IF(E10655&lt;27.01,"24+ to 27",IF(E10655&lt;30.01,"27+ to 30","30+"))))))))))))</f>
        <v>0</v>
      </c>
      <c r="H10655" s="7" t="str">
        <f>IF(F10655&lt;0,"0-",IF(F10655=0,"0",IF(F10655&lt;3.01,"0+ to 3",IF(F10655&lt;6.01,"3+ to 6",IF(F10655&lt;9.01,"6+ to 9",IF(F10655&lt;12.01,"9+ to 12",IF(F10655&lt;15.01,"12+ to 15",IF(F10655&lt;18.01,"15+ to 18",IF(F10655&lt;21.01,"18+ to 21",IF(F10655&lt;24.01,"21+ to 24",IF(F10655&lt;27.01,"24+ to 27",IF(F10655&lt;30.01,"27+ to 30","30+"))))))))))))</f>
        <v>0+ to 3</v>
      </c>
      <c r="I10655" t="str">
        <f>IF(G10655&lt;&gt;H10655,"DIFF","")</f>
        <v>DIFF</v>
      </c>
    </row>
    <row r="10656" spans="1:9">
      <c r="A10656" t="s">
        <v>102</v>
      </c>
      <c r="B10656" t="s">
        <v>193</v>
      </c>
      <c r="C10656" s="1">
        <v>114394201</v>
      </c>
      <c r="D10656" s="1">
        <v>2</v>
      </c>
      <c r="E10656" s="1">
        <v>-9</v>
      </c>
      <c r="F10656" s="1">
        <v>24</v>
      </c>
      <c r="G10656" s="7" t="str">
        <f>IF(E10656&lt;0,"0-",IF(E10656=0,"0",IF(E10656&lt;3.01,"0+ to 3",IF(E10656&lt;6.01,"3+ to 6",IF(E10656&lt;9.01,"6+ to 9",IF(E10656&lt;12.01,"9+ to 12",IF(E10656&lt;15.01,"12+ to 15",IF(E10656&lt;18.01,"15+ to 18",IF(E10656&lt;21.01,"18+ to 21",IF(E10656&lt;24.01,"21+ to 24",IF(E10656&lt;27.01,"24+ to 27",IF(E10656&lt;30.01,"27+ to 30","30+"))))))))))))</f>
        <v>0-</v>
      </c>
      <c r="H10656" s="7" t="str">
        <f>IF(F10656&lt;0,"0-",IF(F10656=0,"0",IF(F10656&lt;3.01,"0+ to 3",IF(F10656&lt;6.01,"3+ to 6",IF(F10656&lt;9.01,"6+ to 9",IF(F10656&lt;12.01,"9+ to 12",IF(F10656&lt;15.01,"12+ to 15",IF(F10656&lt;18.01,"15+ to 18",IF(F10656&lt;21.01,"18+ to 21",IF(F10656&lt;24.01,"21+ to 24",IF(F10656&lt;27.01,"24+ to 27",IF(F10656&lt;30.01,"27+ to 30","30+"))))))))))))</f>
        <v>21+ to 24</v>
      </c>
      <c r="I10656" t="str">
        <f>IF(G10656&lt;&gt;H10656,"DIFF","")</f>
        <v>DIFF</v>
      </c>
    </row>
    <row r="10657" spans="1:9">
      <c r="A10657" t="s">
        <v>102</v>
      </c>
      <c r="B10657" t="s">
        <v>193</v>
      </c>
      <c r="C10657" s="1">
        <v>114396100</v>
      </c>
      <c r="D10657" s="1">
        <v>2</v>
      </c>
      <c r="E10657" s="1">
        <v>-9</v>
      </c>
      <c r="F10657" s="1">
        <v>12</v>
      </c>
      <c r="G10657" s="7" t="str">
        <f>IF(E10657&lt;0,"0-",IF(E10657=0,"0",IF(E10657&lt;3.01,"0+ to 3",IF(E10657&lt;6.01,"3+ to 6",IF(E10657&lt;9.01,"6+ to 9",IF(E10657&lt;12.01,"9+ to 12",IF(E10657&lt;15.01,"12+ to 15",IF(E10657&lt;18.01,"15+ to 18",IF(E10657&lt;21.01,"18+ to 21",IF(E10657&lt;24.01,"21+ to 24",IF(E10657&lt;27.01,"24+ to 27",IF(E10657&lt;30.01,"27+ to 30","30+"))))))))))))</f>
        <v>0-</v>
      </c>
      <c r="H10657" s="7" t="str">
        <f>IF(F10657&lt;0,"0-",IF(F10657=0,"0",IF(F10657&lt;3.01,"0+ to 3",IF(F10657&lt;6.01,"3+ to 6",IF(F10657&lt;9.01,"6+ to 9",IF(F10657&lt;12.01,"9+ to 12",IF(F10657&lt;15.01,"12+ to 15",IF(F10657&lt;18.01,"15+ to 18",IF(F10657&lt;21.01,"18+ to 21",IF(F10657&lt;24.01,"21+ to 24",IF(F10657&lt;27.01,"24+ to 27",IF(F10657&lt;30.01,"27+ to 30","30+"))))))))))))</f>
        <v>9+ to 12</v>
      </c>
      <c r="I10657" t="str">
        <f>IF(G10657&lt;&gt;H10657,"DIFF","")</f>
        <v>DIFF</v>
      </c>
    </row>
    <row r="10658" spans="1:9">
      <c r="A10658" t="s">
        <v>102</v>
      </c>
      <c r="B10658" t="s">
        <v>193</v>
      </c>
      <c r="C10658" s="1">
        <v>114398948</v>
      </c>
      <c r="D10658" s="1">
        <v>4</v>
      </c>
      <c r="E10658" s="1">
        <v>-61</v>
      </c>
      <c r="F10658" s="1">
        <v>0</v>
      </c>
      <c r="G10658" s="7" t="str">
        <f>IF(E10658&lt;0,"0-",IF(E10658=0,"0",IF(E10658&lt;3.01,"0+ to 3",IF(E10658&lt;6.01,"3+ to 6",IF(E10658&lt;9.01,"6+ to 9",IF(E10658&lt;12.01,"9+ to 12",IF(E10658&lt;15.01,"12+ to 15",IF(E10658&lt;18.01,"15+ to 18",IF(E10658&lt;21.01,"18+ to 21",IF(E10658&lt;24.01,"21+ to 24",IF(E10658&lt;27.01,"24+ to 27",IF(E10658&lt;30.01,"27+ to 30","30+"))))))))))))</f>
        <v>0-</v>
      </c>
      <c r="H10658" s="7" t="str">
        <f>IF(F10658&lt;0,"0-",IF(F10658=0,"0",IF(F10658&lt;3.01,"0+ to 3",IF(F10658&lt;6.01,"3+ to 6",IF(F10658&lt;9.01,"6+ to 9",IF(F10658&lt;12.01,"9+ to 12",IF(F10658&lt;15.01,"12+ to 15",IF(F10658&lt;18.01,"15+ to 18",IF(F10658&lt;21.01,"18+ to 21",IF(F10658&lt;24.01,"21+ to 24",IF(F10658&lt;27.01,"24+ to 27",IF(F10658&lt;30.01,"27+ to 30","30+"))))))))))))</f>
        <v>0</v>
      </c>
      <c r="I10658" t="str">
        <f>IF(G10658&lt;&gt;H10658,"DIFF","")</f>
        <v>DIFF</v>
      </c>
    </row>
    <row r="10659" spans="1:9">
      <c r="A10659" t="s">
        <v>103</v>
      </c>
      <c r="B10659" t="s">
        <v>193</v>
      </c>
      <c r="C10659" s="1">
        <v>114399707</v>
      </c>
      <c r="D10659" s="1">
        <v>6</v>
      </c>
      <c r="E10659" s="1">
        <v>-8</v>
      </c>
      <c r="F10659" s="1">
        <v>30</v>
      </c>
      <c r="G10659" s="7" t="str">
        <f>IF(E10659&lt;0,"0-",IF(E10659=0,"0",IF(E10659&lt;3.01,"0+ to 3",IF(E10659&lt;6.01,"3+ to 6",IF(E10659&lt;9.01,"6+ to 9",IF(E10659&lt;12.01,"9+ to 12",IF(E10659&lt;15.01,"12+ to 15",IF(E10659&lt;18.01,"15+ to 18",IF(E10659&lt;21.01,"18+ to 21",IF(E10659&lt;24.01,"21+ to 24",IF(E10659&lt;27.01,"24+ to 27",IF(E10659&lt;30.01,"27+ to 30","30+"))))))))))))</f>
        <v>0-</v>
      </c>
      <c r="H10659" s="7" t="str">
        <f>IF(F10659&lt;0,"0-",IF(F10659=0,"0",IF(F10659&lt;3.01,"0+ to 3",IF(F10659&lt;6.01,"3+ to 6",IF(F10659&lt;9.01,"6+ to 9",IF(F10659&lt;12.01,"9+ to 12",IF(F10659&lt;15.01,"12+ to 15",IF(F10659&lt;18.01,"15+ to 18",IF(F10659&lt;21.01,"18+ to 21",IF(F10659&lt;24.01,"21+ to 24",IF(F10659&lt;27.01,"24+ to 27",IF(F10659&lt;30.01,"27+ to 30","30+"))))))))))))</f>
        <v>27+ to 30</v>
      </c>
      <c r="I10659" t="str">
        <f>IF(G10659&lt;&gt;H10659,"DIFF","")</f>
        <v>DIFF</v>
      </c>
    </row>
    <row r="10660" spans="1:9">
      <c r="A10660" t="s">
        <v>102</v>
      </c>
      <c r="B10660" t="s">
        <v>193</v>
      </c>
      <c r="C10660" s="1">
        <v>114399991</v>
      </c>
      <c r="D10660" s="1">
        <v>3</v>
      </c>
      <c r="E10660" s="1">
        <v>-2</v>
      </c>
      <c r="F10660" s="1">
        <v>0</v>
      </c>
      <c r="G10660" s="7" t="str">
        <f>IF(E10660&lt;0,"0-",IF(E10660=0,"0",IF(E10660&lt;3.01,"0+ to 3",IF(E10660&lt;6.01,"3+ to 6",IF(E10660&lt;9.01,"6+ to 9",IF(E10660&lt;12.01,"9+ to 12",IF(E10660&lt;15.01,"12+ to 15",IF(E10660&lt;18.01,"15+ to 18",IF(E10660&lt;21.01,"18+ to 21",IF(E10660&lt;24.01,"21+ to 24",IF(E10660&lt;27.01,"24+ to 27",IF(E10660&lt;30.01,"27+ to 30","30+"))))))))))))</f>
        <v>0-</v>
      </c>
      <c r="H10660" s="7" t="str">
        <f>IF(F10660&lt;0,"0-",IF(F10660=0,"0",IF(F10660&lt;3.01,"0+ to 3",IF(F10660&lt;6.01,"3+ to 6",IF(F10660&lt;9.01,"6+ to 9",IF(F10660&lt;12.01,"9+ to 12",IF(F10660&lt;15.01,"12+ to 15",IF(F10660&lt;18.01,"15+ to 18",IF(F10660&lt;21.01,"18+ to 21",IF(F10660&lt;24.01,"21+ to 24",IF(F10660&lt;27.01,"24+ to 27",IF(F10660&lt;30.01,"27+ to 30","30+"))))))))))))</f>
        <v>0</v>
      </c>
      <c r="I10660" t="str">
        <f>IF(G10660&lt;&gt;H10660,"DIFF","")</f>
        <v>DIFF</v>
      </c>
    </row>
    <row r="10661" spans="1:9">
      <c r="A10661" t="s">
        <v>102</v>
      </c>
      <c r="B10661" t="s">
        <v>193</v>
      </c>
      <c r="C10661" s="1">
        <v>114403578</v>
      </c>
      <c r="D10661" s="1">
        <v>2</v>
      </c>
      <c r="E10661" s="1">
        <v>-1</v>
      </c>
      <c r="F10661" s="1">
        <v>0</v>
      </c>
      <c r="G10661" s="7" t="str">
        <f>IF(E10661&lt;0,"0-",IF(E10661=0,"0",IF(E10661&lt;3.01,"0+ to 3",IF(E10661&lt;6.01,"3+ to 6",IF(E10661&lt;9.01,"6+ to 9",IF(E10661&lt;12.01,"9+ to 12",IF(E10661&lt;15.01,"12+ to 15",IF(E10661&lt;18.01,"15+ to 18",IF(E10661&lt;21.01,"18+ to 21",IF(E10661&lt;24.01,"21+ to 24",IF(E10661&lt;27.01,"24+ to 27",IF(E10661&lt;30.01,"27+ to 30","30+"))))))))))))</f>
        <v>0-</v>
      </c>
      <c r="H10661" s="7" t="str">
        <f>IF(F10661&lt;0,"0-",IF(F10661=0,"0",IF(F10661&lt;3.01,"0+ to 3",IF(F10661&lt;6.01,"3+ to 6",IF(F10661&lt;9.01,"6+ to 9",IF(F10661&lt;12.01,"9+ to 12",IF(F10661&lt;15.01,"12+ to 15",IF(F10661&lt;18.01,"15+ to 18",IF(F10661&lt;21.01,"18+ to 21",IF(F10661&lt;24.01,"21+ to 24",IF(F10661&lt;27.01,"24+ to 27",IF(F10661&lt;30.01,"27+ to 30","30+"))))))))))))</f>
        <v>0</v>
      </c>
      <c r="I10661" t="str">
        <f>IF(G10661&lt;&gt;H10661,"DIFF","")</f>
        <v>DIFF</v>
      </c>
    </row>
    <row r="10662" spans="1:9">
      <c r="A10662" t="s">
        <v>102</v>
      </c>
      <c r="B10662" t="s">
        <v>193</v>
      </c>
      <c r="C10662" s="1">
        <v>114406899</v>
      </c>
      <c r="D10662" s="1">
        <v>2</v>
      </c>
      <c r="E10662" s="1">
        <v>0</v>
      </c>
      <c r="F10662" s="1">
        <v>2</v>
      </c>
      <c r="G10662" s="7" t="str">
        <f>IF(E10662&lt;0,"0-",IF(E10662=0,"0",IF(E10662&lt;3.01,"0+ to 3",IF(E10662&lt;6.01,"3+ to 6",IF(E10662&lt;9.01,"6+ to 9",IF(E10662&lt;12.01,"9+ to 12",IF(E10662&lt;15.01,"12+ to 15",IF(E10662&lt;18.01,"15+ to 18",IF(E10662&lt;21.01,"18+ to 21",IF(E10662&lt;24.01,"21+ to 24",IF(E10662&lt;27.01,"24+ to 27",IF(E10662&lt;30.01,"27+ to 30","30+"))))))))))))</f>
        <v>0</v>
      </c>
      <c r="H10662" s="7" t="str">
        <f>IF(F10662&lt;0,"0-",IF(F10662=0,"0",IF(F10662&lt;3.01,"0+ to 3",IF(F10662&lt;6.01,"3+ to 6",IF(F10662&lt;9.01,"6+ to 9",IF(F10662&lt;12.01,"9+ to 12",IF(F10662&lt;15.01,"12+ to 15",IF(F10662&lt;18.01,"15+ to 18",IF(F10662&lt;21.01,"18+ to 21",IF(F10662&lt;24.01,"21+ to 24",IF(F10662&lt;27.01,"24+ to 27",IF(F10662&lt;30.01,"27+ to 30","30+"))))))))))))</f>
        <v>0+ to 3</v>
      </c>
      <c r="I10662" t="str">
        <f>IF(G10662&lt;&gt;H10662,"DIFF","")</f>
        <v>DIFF</v>
      </c>
    </row>
    <row r="10663" spans="1:9">
      <c r="A10663" t="s">
        <v>102</v>
      </c>
      <c r="B10663" t="s">
        <v>193</v>
      </c>
      <c r="C10663" s="1">
        <v>114409157</v>
      </c>
      <c r="D10663" s="1">
        <v>2</v>
      </c>
      <c r="E10663" s="1">
        <v>-10</v>
      </c>
      <c r="F10663" s="1">
        <v>22</v>
      </c>
      <c r="G10663" s="7" t="str">
        <f>IF(E10663&lt;0,"0-",IF(E10663=0,"0",IF(E10663&lt;3.01,"0+ to 3",IF(E10663&lt;6.01,"3+ to 6",IF(E10663&lt;9.01,"6+ to 9",IF(E10663&lt;12.01,"9+ to 12",IF(E10663&lt;15.01,"12+ to 15",IF(E10663&lt;18.01,"15+ to 18",IF(E10663&lt;21.01,"18+ to 21",IF(E10663&lt;24.01,"21+ to 24",IF(E10663&lt;27.01,"24+ to 27",IF(E10663&lt;30.01,"27+ to 30","30+"))))))))))))</f>
        <v>0-</v>
      </c>
      <c r="H10663" s="7" t="str">
        <f>IF(F10663&lt;0,"0-",IF(F10663=0,"0",IF(F10663&lt;3.01,"0+ to 3",IF(F10663&lt;6.01,"3+ to 6",IF(F10663&lt;9.01,"6+ to 9",IF(F10663&lt;12.01,"9+ to 12",IF(F10663&lt;15.01,"12+ to 15",IF(F10663&lt;18.01,"15+ to 18",IF(F10663&lt;21.01,"18+ to 21",IF(F10663&lt;24.01,"21+ to 24",IF(F10663&lt;27.01,"24+ to 27",IF(F10663&lt;30.01,"27+ to 30","30+"))))))))))))</f>
        <v>21+ to 24</v>
      </c>
      <c r="I10663" t="str">
        <f>IF(G10663&lt;&gt;H10663,"DIFF","")</f>
        <v>DIFF</v>
      </c>
    </row>
    <row r="10664" spans="1:9">
      <c r="A10664" t="s">
        <v>102</v>
      </c>
      <c r="B10664" t="s">
        <v>193</v>
      </c>
      <c r="C10664" s="1">
        <v>114409657</v>
      </c>
      <c r="D10664" s="1">
        <v>8</v>
      </c>
      <c r="E10664" s="1">
        <v>0</v>
      </c>
      <c r="F10664" s="1">
        <v>0</v>
      </c>
      <c r="G10664" s="7" t="str">
        <f>IF(E10664&lt;0,"0-",IF(E10664=0,"0",IF(E10664&lt;3.01,"0+ to 3",IF(E10664&lt;6.01,"3+ to 6",IF(E10664&lt;9.01,"6+ to 9",IF(E10664&lt;12.01,"9+ to 12",IF(E10664&lt;15.01,"12+ to 15",IF(E10664&lt;18.01,"15+ to 18",IF(E10664&lt;21.01,"18+ to 21",IF(E10664&lt;24.01,"21+ to 24",IF(E10664&lt;27.01,"24+ to 27",IF(E10664&lt;30.01,"27+ to 30","30+"))))))))))))</f>
        <v>0</v>
      </c>
      <c r="H10664" s="7" t="str">
        <f>IF(F10664&lt;0,"0-",IF(F10664=0,"0",IF(F10664&lt;3.01,"0+ to 3",IF(F10664&lt;6.01,"3+ to 6",IF(F10664&lt;9.01,"6+ to 9",IF(F10664&lt;12.01,"9+ to 12",IF(F10664&lt;15.01,"12+ to 15",IF(F10664&lt;18.01,"15+ to 18",IF(F10664&lt;21.01,"18+ to 21",IF(F10664&lt;24.01,"21+ to 24",IF(F10664&lt;27.01,"24+ to 27",IF(F10664&lt;30.01,"27+ to 30","30+"))))))))))))</f>
        <v>0</v>
      </c>
      <c r="I10664" t="str">
        <f>IF(G10664&lt;&gt;H10664,"DIFF","")</f>
        <v/>
      </c>
    </row>
    <row r="10665" spans="1:9">
      <c r="A10665" t="s">
        <v>102</v>
      </c>
      <c r="B10665" t="s">
        <v>193</v>
      </c>
      <c r="C10665" s="1">
        <v>114409706</v>
      </c>
      <c r="D10665" s="1">
        <v>3</v>
      </c>
      <c r="E10665" s="1">
        <v>-3</v>
      </c>
      <c r="F10665" s="1">
        <v>1</v>
      </c>
      <c r="G10665" s="7" t="str">
        <f>IF(E10665&lt;0,"0-",IF(E10665=0,"0",IF(E10665&lt;3.01,"0+ to 3",IF(E10665&lt;6.01,"3+ to 6",IF(E10665&lt;9.01,"6+ to 9",IF(E10665&lt;12.01,"9+ to 12",IF(E10665&lt;15.01,"12+ to 15",IF(E10665&lt;18.01,"15+ to 18",IF(E10665&lt;21.01,"18+ to 21",IF(E10665&lt;24.01,"21+ to 24",IF(E10665&lt;27.01,"24+ to 27",IF(E10665&lt;30.01,"27+ to 30","30+"))))))))))))</f>
        <v>0-</v>
      </c>
      <c r="H10665" s="7" t="str">
        <f>IF(F10665&lt;0,"0-",IF(F10665=0,"0",IF(F10665&lt;3.01,"0+ to 3",IF(F10665&lt;6.01,"3+ to 6",IF(F10665&lt;9.01,"6+ to 9",IF(F10665&lt;12.01,"9+ to 12",IF(F10665&lt;15.01,"12+ to 15",IF(F10665&lt;18.01,"15+ to 18",IF(F10665&lt;21.01,"18+ to 21",IF(F10665&lt;24.01,"21+ to 24",IF(F10665&lt;27.01,"24+ to 27",IF(F10665&lt;30.01,"27+ to 30","30+"))))))))))))</f>
        <v>0+ to 3</v>
      </c>
      <c r="I10665" t="str">
        <f>IF(G10665&lt;&gt;H10665,"DIFF","")</f>
        <v>DIFF</v>
      </c>
    </row>
    <row r="10666" spans="1:9">
      <c r="A10666" t="s">
        <v>102</v>
      </c>
      <c r="B10666" t="s">
        <v>192</v>
      </c>
      <c r="C10666" s="1">
        <v>114412500</v>
      </c>
      <c r="D10666" s="1">
        <v>3</v>
      </c>
      <c r="E10666" s="1">
        <v>-8</v>
      </c>
      <c r="F10666" s="1">
        <v>0</v>
      </c>
      <c r="G10666" s="7" t="str">
        <f>IF(E10666&lt;0,"0-",IF(E10666=0,"0",IF(E10666&lt;3.01,"0+ to 3",IF(E10666&lt;6.01,"3+ to 6",IF(E10666&lt;9.01,"6+ to 9",IF(E10666&lt;12.01,"9+ to 12",IF(E10666&lt;15.01,"12+ to 15",IF(E10666&lt;18.01,"15+ to 18",IF(E10666&lt;21.01,"18+ to 21",IF(E10666&lt;24.01,"21+ to 24",IF(E10666&lt;27.01,"24+ to 27",IF(E10666&lt;30.01,"27+ to 30","30+"))))))))))))</f>
        <v>0-</v>
      </c>
      <c r="H10666" s="7" t="str">
        <f>IF(F10666&lt;0,"0-",IF(F10666=0,"0",IF(F10666&lt;3.01,"0+ to 3",IF(F10666&lt;6.01,"3+ to 6",IF(F10666&lt;9.01,"6+ to 9",IF(F10666&lt;12.01,"9+ to 12",IF(F10666&lt;15.01,"12+ to 15",IF(F10666&lt;18.01,"15+ to 18",IF(F10666&lt;21.01,"18+ to 21",IF(F10666&lt;24.01,"21+ to 24",IF(F10666&lt;27.01,"24+ to 27",IF(F10666&lt;30.01,"27+ to 30","30+"))))))))))))</f>
        <v>0</v>
      </c>
      <c r="I10666" t="str">
        <f>IF(G10666&lt;&gt;H10666,"DIFF","")</f>
        <v>DIFF</v>
      </c>
    </row>
    <row r="10667" spans="1:9">
      <c r="A10667" t="s">
        <v>102</v>
      </c>
      <c r="B10667" t="s">
        <v>192</v>
      </c>
      <c r="C10667" s="1">
        <v>114436696</v>
      </c>
      <c r="D10667" s="1">
        <v>8</v>
      </c>
      <c r="E10667" s="1">
        <v>-7</v>
      </c>
      <c r="F10667" s="1">
        <v>0</v>
      </c>
      <c r="G10667" s="7" t="str">
        <f>IF(E10667&lt;0,"0-",IF(E10667=0,"0",IF(E10667&lt;3.01,"0+ to 3",IF(E10667&lt;6.01,"3+ to 6",IF(E10667&lt;9.01,"6+ to 9",IF(E10667&lt;12.01,"9+ to 12",IF(E10667&lt;15.01,"12+ to 15",IF(E10667&lt;18.01,"15+ to 18",IF(E10667&lt;21.01,"18+ to 21",IF(E10667&lt;24.01,"21+ to 24",IF(E10667&lt;27.01,"24+ to 27",IF(E10667&lt;30.01,"27+ to 30","30+"))))))))))))</f>
        <v>0-</v>
      </c>
      <c r="H10667" s="7" t="str">
        <f>IF(F10667&lt;0,"0-",IF(F10667=0,"0",IF(F10667&lt;3.01,"0+ to 3",IF(F10667&lt;6.01,"3+ to 6",IF(F10667&lt;9.01,"6+ to 9",IF(F10667&lt;12.01,"9+ to 12",IF(F10667&lt;15.01,"12+ to 15",IF(F10667&lt;18.01,"15+ to 18",IF(F10667&lt;21.01,"18+ to 21",IF(F10667&lt;24.01,"21+ to 24",IF(F10667&lt;27.01,"24+ to 27",IF(F10667&lt;30.01,"27+ to 30","30+"))))))))))))</f>
        <v>0</v>
      </c>
      <c r="I10667" t="str">
        <f>IF(G10667&lt;&gt;H10667,"DIFF","")</f>
        <v>DIFF</v>
      </c>
    </row>
    <row r="10668" spans="1:9">
      <c r="A10668" t="s">
        <v>102</v>
      </c>
      <c r="B10668" t="s">
        <v>192</v>
      </c>
      <c r="C10668" s="1">
        <v>114450236</v>
      </c>
      <c r="D10668" s="1">
        <v>2</v>
      </c>
      <c r="E10668" s="1">
        <v>-5</v>
      </c>
      <c r="F10668" s="1">
        <v>5</v>
      </c>
      <c r="G10668" s="7" t="str">
        <f>IF(E10668&lt;0,"0-",IF(E10668=0,"0",IF(E10668&lt;3.01,"0+ to 3",IF(E10668&lt;6.01,"3+ to 6",IF(E10668&lt;9.01,"6+ to 9",IF(E10668&lt;12.01,"9+ to 12",IF(E10668&lt;15.01,"12+ to 15",IF(E10668&lt;18.01,"15+ to 18",IF(E10668&lt;21.01,"18+ to 21",IF(E10668&lt;24.01,"21+ to 24",IF(E10668&lt;27.01,"24+ to 27",IF(E10668&lt;30.01,"27+ to 30","30+"))))))))))))</f>
        <v>0-</v>
      </c>
      <c r="H10668" s="7" t="str">
        <f>IF(F10668&lt;0,"0-",IF(F10668=0,"0",IF(F10668&lt;3.01,"0+ to 3",IF(F10668&lt;6.01,"3+ to 6",IF(F10668&lt;9.01,"6+ to 9",IF(F10668&lt;12.01,"9+ to 12",IF(F10668&lt;15.01,"12+ to 15",IF(F10668&lt;18.01,"15+ to 18",IF(F10668&lt;21.01,"18+ to 21",IF(F10668&lt;24.01,"21+ to 24",IF(F10668&lt;27.01,"24+ to 27",IF(F10668&lt;30.01,"27+ to 30","30+"))))))))))))</f>
        <v>3+ to 6</v>
      </c>
      <c r="I10668" t="str">
        <f>IF(G10668&lt;&gt;H10668,"DIFF","")</f>
        <v>DIFF</v>
      </c>
    </row>
    <row r="10669" spans="1:9">
      <c r="A10669" t="s">
        <v>102</v>
      </c>
      <c r="B10669" t="s">
        <v>192</v>
      </c>
      <c r="C10669" s="1">
        <v>114452715</v>
      </c>
      <c r="D10669" s="1">
        <v>2</v>
      </c>
      <c r="E10669" s="1">
        <v>-8</v>
      </c>
      <c r="F10669" s="1">
        <v>14</v>
      </c>
      <c r="G10669" s="7" t="str">
        <f>IF(E10669&lt;0,"0-",IF(E10669=0,"0",IF(E10669&lt;3.01,"0+ to 3",IF(E10669&lt;6.01,"3+ to 6",IF(E10669&lt;9.01,"6+ to 9",IF(E10669&lt;12.01,"9+ to 12",IF(E10669&lt;15.01,"12+ to 15",IF(E10669&lt;18.01,"15+ to 18",IF(E10669&lt;21.01,"18+ to 21",IF(E10669&lt;24.01,"21+ to 24",IF(E10669&lt;27.01,"24+ to 27",IF(E10669&lt;30.01,"27+ to 30","30+"))))))))))))</f>
        <v>0-</v>
      </c>
      <c r="H10669" s="7" t="str">
        <f>IF(F10669&lt;0,"0-",IF(F10669=0,"0",IF(F10669&lt;3.01,"0+ to 3",IF(F10669&lt;6.01,"3+ to 6",IF(F10669&lt;9.01,"6+ to 9",IF(F10669&lt;12.01,"9+ to 12",IF(F10669&lt;15.01,"12+ to 15",IF(F10669&lt;18.01,"15+ to 18",IF(F10669&lt;21.01,"18+ to 21",IF(F10669&lt;24.01,"21+ to 24",IF(F10669&lt;27.01,"24+ to 27",IF(F10669&lt;30.01,"27+ to 30","30+"))))))))))))</f>
        <v>12+ to 15</v>
      </c>
      <c r="I10669" t="str">
        <f>IF(G10669&lt;&gt;H10669,"DIFF","")</f>
        <v>DIFF</v>
      </c>
    </row>
    <row r="10670" spans="1:9">
      <c r="A10670" t="s">
        <v>102</v>
      </c>
      <c r="B10670" t="s">
        <v>192</v>
      </c>
      <c r="C10670" s="1">
        <v>114452987</v>
      </c>
      <c r="D10670" s="1">
        <v>2</v>
      </c>
      <c r="E10670" s="1">
        <v>-19</v>
      </c>
      <c r="F10670" s="1">
        <v>37</v>
      </c>
      <c r="G10670" s="7" t="str">
        <f>IF(E10670&lt;0,"0-",IF(E10670=0,"0",IF(E10670&lt;3.01,"0+ to 3",IF(E10670&lt;6.01,"3+ to 6",IF(E10670&lt;9.01,"6+ to 9",IF(E10670&lt;12.01,"9+ to 12",IF(E10670&lt;15.01,"12+ to 15",IF(E10670&lt;18.01,"15+ to 18",IF(E10670&lt;21.01,"18+ to 21",IF(E10670&lt;24.01,"21+ to 24",IF(E10670&lt;27.01,"24+ to 27",IF(E10670&lt;30.01,"27+ to 30","30+"))))))))))))</f>
        <v>0-</v>
      </c>
      <c r="H10670" s="7" t="str">
        <f>IF(F10670&lt;0,"0-",IF(F10670=0,"0",IF(F10670&lt;3.01,"0+ to 3",IF(F10670&lt;6.01,"3+ to 6",IF(F10670&lt;9.01,"6+ to 9",IF(F10670&lt;12.01,"9+ to 12",IF(F10670&lt;15.01,"12+ to 15",IF(F10670&lt;18.01,"15+ to 18",IF(F10670&lt;21.01,"18+ to 21",IF(F10670&lt;24.01,"21+ to 24",IF(F10670&lt;27.01,"24+ to 27",IF(F10670&lt;30.01,"27+ to 30","30+"))))))))))))</f>
        <v>30+</v>
      </c>
      <c r="I10670" t="str">
        <f>IF(G10670&lt;&gt;H10670,"DIFF","")</f>
        <v>DIFF</v>
      </c>
    </row>
    <row r="10671" spans="1:9">
      <c r="A10671" t="s">
        <v>103</v>
      </c>
      <c r="B10671" t="s">
        <v>192</v>
      </c>
      <c r="C10671" s="1">
        <v>114453493</v>
      </c>
      <c r="D10671" s="1">
        <v>2</v>
      </c>
      <c r="E10671" s="1">
        <v>0</v>
      </c>
      <c r="F10671" s="1">
        <v>6</v>
      </c>
      <c r="G10671" s="7" t="str">
        <f>IF(E10671&lt;0,"0-",IF(E10671=0,"0",IF(E10671&lt;3.01,"0+ to 3",IF(E10671&lt;6.01,"3+ to 6",IF(E10671&lt;9.01,"6+ to 9",IF(E10671&lt;12.01,"9+ to 12",IF(E10671&lt;15.01,"12+ to 15",IF(E10671&lt;18.01,"15+ to 18",IF(E10671&lt;21.01,"18+ to 21",IF(E10671&lt;24.01,"21+ to 24",IF(E10671&lt;27.01,"24+ to 27",IF(E10671&lt;30.01,"27+ to 30","30+"))))))))))))</f>
        <v>0</v>
      </c>
      <c r="H10671" s="7" t="str">
        <f>IF(F10671&lt;0,"0-",IF(F10671=0,"0",IF(F10671&lt;3.01,"0+ to 3",IF(F10671&lt;6.01,"3+ to 6",IF(F10671&lt;9.01,"6+ to 9",IF(F10671&lt;12.01,"9+ to 12",IF(F10671&lt;15.01,"12+ to 15",IF(F10671&lt;18.01,"15+ to 18",IF(F10671&lt;21.01,"18+ to 21",IF(F10671&lt;24.01,"21+ to 24",IF(F10671&lt;27.01,"24+ to 27",IF(F10671&lt;30.01,"27+ to 30","30+"))))))))))))</f>
        <v>3+ to 6</v>
      </c>
      <c r="I10671" t="str">
        <f>IF(G10671&lt;&gt;H10671,"DIFF","")</f>
        <v>DIFF</v>
      </c>
    </row>
    <row r="10672" spans="1:9">
      <c r="A10672" t="s">
        <v>102</v>
      </c>
      <c r="B10672" t="s">
        <v>192</v>
      </c>
      <c r="C10672" s="1">
        <v>114456496</v>
      </c>
      <c r="D10672" s="1">
        <v>2</v>
      </c>
      <c r="E10672" s="1">
        <v>-5</v>
      </c>
      <c r="F10672" s="1">
        <v>14</v>
      </c>
      <c r="G10672" s="7" t="str">
        <f>IF(E10672&lt;0,"0-",IF(E10672=0,"0",IF(E10672&lt;3.01,"0+ to 3",IF(E10672&lt;6.01,"3+ to 6",IF(E10672&lt;9.01,"6+ to 9",IF(E10672&lt;12.01,"9+ to 12",IF(E10672&lt;15.01,"12+ to 15",IF(E10672&lt;18.01,"15+ to 18",IF(E10672&lt;21.01,"18+ to 21",IF(E10672&lt;24.01,"21+ to 24",IF(E10672&lt;27.01,"24+ to 27",IF(E10672&lt;30.01,"27+ to 30","30+"))))))))))))</f>
        <v>0-</v>
      </c>
      <c r="H10672" s="7" t="str">
        <f>IF(F10672&lt;0,"0-",IF(F10672=0,"0",IF(F10672&lt;3.01,"0+ to 3",IF(F10672&lt;6.01,"3+ to 6",IF(F10672&lt;9.01,"6+ to 9",IF(F10672&lt;12.01,"9+ to 12",IF(F10672&lt;15.01,"12+ to 15",IF(F10672&lt;18.01,"15+ to 18",IF(F10672&lt;21.01,"18+ to 21",IF(F10672&lt;24.01,"21+ to 24",IF(F10672&lt;27.01,"24+ to 27",IF(F10672&lt;30.01,"27+ to 30","30+"))))))))))))</f>
        <v>12+ to 15</v>
      </c>
      <c r="I10672" t="str">
        <f>IF(G10672&lt;&gt;H10672,"DIFF","")</f>
        <v>DIFF</v>
      </c>
    </row>
    <row r="10673" spans="1:9">
      <c r="A10673" t="s">
        <v>102</v>
      </c>
      <c r="B10673" t="s">
        <v>191</v>
      </c>
      <c r="C10673" s="1">
        <v>114502830</v>
      </c>
      <c r="D10673" s="1">
        <v>2</v>
      </c>
      <c r="E10673" s="1">
        <v>-3</v>
      </c>
      <c r="F10673" s="1">
        <v>530</v>
      </c>
      <c r="G10673" s="7" t="str">
        <f>IF(E10673&lt;0,"0-",IF(E10673=0,"0",IF(E10673&lt;3.01,"0+ to 3",IF(E10673&lt;6.01,"3+ to 6",IF(E10673&lt;9.01,"6+ to 9",IF(E10673&lt;12.01,"9+ to 12",IF(E10673&lt;15.01,"12+ to 15",IF(E10673&lt;18.01,"15+ to 18",IF(E10673&lt;21.01,"18+ to 21",IF(E10673&lt;24.01,"21+ to 24",IF(E10673&lt;27.01,"24+ to 27",IF(E10673&lt;30.01,"27+ to 30","30+"))))))))))))</f>
        <v>0-</v>
      </c>
      <c r="H10673" s="7" t="str">
        <f>IF(F10673&lt;0,"0-",IF(F10673=0,"0",IF(F10673&lt;3.01,"0+ to 3",IF(F10673&lt;6.01,"3+ to 6",IF(F10673&lt;9.01,"6+ to 9",IF(F10673&lt;12.01,"9+ to 12",IF(F10673&lt;15.01,"12+ to 15",IF(F10673&lt;18.01,"15+ to 18",IF(F10673&lt;21.01,"18+ to 21",IF(F10673&lt;24.01,"21+ to 24",IF(F10673&lt;27.01,"24+ to 27",IF(F10673&lt;30.01,"27+ to 30","30+"))))))))))))</f>
        <v>30+</v>
      </c>
      <c r="I10673" t="str">
        <f>IF(G10673&lt;&gt;H10673,"DIFF","")</f>
        <v>DIFF</v>
      </c>
    </row>
    <row r="10674" spans="1:9">
      <c r="A10674" t="s">
        <v>102</v>
      </c>
      <c r="B10674" t="s">
        <v>191</v>
      </c>
      <c r="C10674" s="1">
        <v>114513518</v>
      </c>
      <c r="D10674" s="1">
        <v>2</v>
      </c>
      <c r="E10674" s="1">
        <v>0</v>
      </c>
      <c r="F10674" s="1">
        <v>0</v>
      </c>
      <c r="G10674" s="7" t="str">
        <f>IF(E10674&lt;0,"0-",IF(E10674=0,"0",IF(E10674&lt;3.01,"0+ to 3",IF(E10674&lt;6.01,"3+ to 6",IF(E10674&lt;9.01,"6+ to 9",IF(E10674&lt;12.01,"9+ to 12",IF(E10674&lt;15.01,"12+ to 15",IF(E10674&lt;18.01,"15+ to 18",IF(E10674&lt;21.01,"18+ to 21",IF(E10674&lt;24.01,"21+ to 24",IF(E10674&lt;27.01,"24+ to 27",IF(E10674&lt;30.01,"27+ to 30","30+"))))))))))))</f>
        <v>0</v>
      </c>
      <c r="H10674" s="7" t="str">
        <f>IF(F10674&lt;0,"0-",IF(F10674=0,"0",IF(F10674&lt;3.01,"0+ to 3",IF(F10674&lt;6.01,"3+ to 6",IF(F10674&lt;9.01,"6+ to 9",IF(F10674&lt;12.01,"9+ to 12",IF(F10674&lt;15.01,"12+ to 15",IF(F10674&lt;18.01,"15+ to 18",IF(F10674&lt;21.01,"18+ to 21",IF(F10674&lt;24.01,"21+ to 24",IF(F10674&lt;27.01,"24+ to 27",IF(F10674&lt;30.01,"27+ to 30","30+"))))))))))))</f>
        <v>0</v>
      </c>
      <c r="I10674" t="str">
        <f>IF(G10674&lt;&gt;H10674,"DIFF","")</f>
        <v/>
      </c>
    </row>
    <row r="10675" spans="1:9">
      <c r="A10675" t="s">
        <v>102</v>
      </c>
      <c r="B10675" t="s">
        <v>191</v>
      </c>
      <c r="C10675" s="1">
        <v>114514896</v>
      </c>
      <c r="D10675" s="1">
        <v>2</v>
      </c>
      <c r="E10675" s="1">
        <v>-3</v>
      </c>
      <c r="F10675" s="1">
        <v>3</v>
      </c>
      <c r="G10675" s="7" t="str">
        <f>IF(E10675&lt;0,"0-",IF(E10675=0,"0",IF(E10675&lt;3.01,"0+ to 3",IF(E10675&lt;6.01,"3+ to 6",IF(E10675&lt;9.01,"6+ to 9",IF(E10675&lt;12.01,"9+ to 12",IF(E10675&lt;15.01,"12+ to 15",IF(E10675&lt;18.01,"15+ to 18",IF(E10675&lt;21.01,"18+ to 21",IF(E10675&lt;24.01,"21+ to 24",IF(E10675&lt;27.01,"24+ to 27",IF(E10675&lt;30.01,"27+ to 30","30+"))))))))))))</f>
        <v>0-</v>
      </c>
      <c r="H10675" s="7" t="str">
        <f>IF(F10675&lt;0,"0-",IF(F10675=0,"0",IF(F10675&lt;3.01,"0+ to 3",IF(F10675&lt;6.01,"3+ to 6",IF(F10675&lt;9.01,"6+ to 9",IF(F10675&lt;12.01,"9+ to 12",IF(F10675&lt;15.01,"12+ to 15",IF(F10675&lt;18.01,"15+ to 18",IF(F10675&lt;21.01,"18+ to 21",IF(F10675&lt;24.01,"21+ to 24",IF(F10675&lt;27.01,"24+ to 27",IF(F10675&lt;30.01,"27+ to 30","30+"))))))))))))</f>
        <v>0+ to 3</v>
      </c>
      <c r="I10675" t="str">
        <f>IF(G10675&lt;&gt;H10675,"DIFF","")</f>
        <v>DIFF</v>
      </c>
    </row>
    <row r="10676" spans="1:9">
      <c r="A10676" t="s">
        <v>102</v>
      </c>
      <c r="B10676" t="s">
        <v>191</v>
      </c>
      <c r="C10676" s="1">
        <v>114519109</v>
      </c>
      <c r="D10676" s="1">
        <v>5</v>
      </c>
      <c r="E10676" s="1">
        <v>0</v>
      </c>
      <c r="F10676" s="1">
        <v>0</v>
      </c>
      <c r="G10676" s="7" t="str">
        <f>IF(E10676&lt;0,"0-",IF(E10676=0,"0",IF(E10676&lt;3.01,"0+ to 3",IF(E10676&lt;6.01,"3+ to 6",IF(E10676&lt;9.01,"6+ to 9",IF(E10676&lt;12.01,"9+ to 12",IF(E10676&lt;15.01,"12+ to 15",IF(E10676&lt;18.01,"15+ to 18",IF(E10676&lt;21.01,"18+ to 21",IF(E10676&lt;24.01,"21+ to 24",IF(E10676&lt;27.01,"24+ to 27",IF(E10676&lt;30.01,"27+ to 30","30+"))))))))))))</f>
        <v>0</v>
      </c>
      <c r="H10676" s="7" t="str">
        <f>IF(F10676&lt;0,"0-",IF(F10676=0,"0",IF(F10676&lt;3.01,"0+ to 3",IF(F10676&lt;6.01,"3+ to 6",IF(F10676&lt;9.01,"6+ to 9",IF(F10676&lt;12.01,"9+ to 12",IF(F10676&lt;15.01,"12+ to 15",IF(F10676&lt;18.01,"15+ to 18",IF(F10676&lt;21.01,"18+ to 21",IF(F10676&lt;24.01,"21+ to 24",IF(F10676&lt;27.01,"24+ to 27",IF(F10676&lt;30.01,"27+ to 30","30+"))))))))))))</f>
        <v>0</v>
      </c>
      <c r="I10676" t="str">
        <f>IF(G10676&lt;&gt;H10676,"DIFF","")</f>
        <v/>
      </c>
    </row>
    <row r="10677" spans="1:9">
      <c r="A10677" t="s">
        <v>102</v>
      </c>
      <c r="B10677" t="s">
        <v>191</v>
      </c>
      <c r="C10677" s="1">
        <v>114519345</v>
      </c>
      <c r="D10677" s="1">
        <v>8</v>
      </c>
      <c r="E10677" s="1">
        <v>0</v>
      </c>
      <c r="F10677" s="1">
        <v>0</v>
      </c>
      <c r="G10677" s="7" t="str">
        <f>IF(E10677&lt;0,"0-",IF(E10677=0,"0",IF(E10677&lt;3.01,"0+ to 3",IF(E10677&lt;6.01,"3+ to 6",IF(E10677&lt;9.01,"6+ to 9",IF(E10677&lt;12.01,"9+ to 12",IF(E10677&lt;15.01,"12+ to 15",IF(E10677&lt;18.01,"15+ to 18",IF(E10677&lt;21.01,"18+ to 21",IF(E10677&lt;24.01,"21+ to 24",IF(E10677&lt;27.01,"24+ to 27",IF(E10677&lt;30.01,"27+ to 30","30+"))))))))))))</f>
        <v>0</v>
      </c>
      <c r="H10677" s="7" t="str">
        <f>IF(F10677&lt;0,"0-",IF(F10677=0,"0",IF(F10677&lt;3.01,"0+ to 3",IF(F10677&lt;6.01,"3+ to 6",IF(F10677&lt;9.01,"6+ to 9",IF(F10677&lt;12.01,"9+ to 12",IF(F10677&lt;15.01,"12+ to 15",IF(F10677&lt;18.01,"15+ to 18",IF(F10677&lt;21.01,"18+ to 21",IF(F10677&lt;24.01,"21+ to 24",IF(F10677&lt;27.01,"24+ to 27",IF(F10677&lt;30.01,"27+ to 30","30+"))))))))))))</f>
        <v>0</v>
      </c>
      <c r="I10677" t="str">
        <f>IF(G10677&lt;&gt;H10677,"DIFF","")</f>
        <v/>
      </c>
    </row>
    <row r="10678" spans="1:9">
      <c r="A10678" t="s">
        <v>102</v>
      </c>
      <c r="B10678" t="s">
        <v>191</v>
      </c>
      <c r="C10678" s="1">
        <v>114521798</v>
      </c>
      <c r="D10678" s="1">
        <v>2</v>
      </c>
      <c r="E10678" s="1">
        <v>-1</v>
      </c>
      <c r="F10678" s="1">
        <v>3</v>
      </c>
      <c r="G10678" s="7" t="str">
        <f>IF(E10678&lt;0,"0-",IF(E10678=0,"0",IF(E10678&lt;3.01,"0+ to 3",IF(E10678&lt;6.01,"3+ to 6",IF(E10678&lt;9.01,"6+ to 9",IF(E10678&lt;12.01,"9+ to 12",IF(E10678&lt;15.01,"12+ to 15",IF(E10678&lt;18.01,"15+ to 18",IF(E10678&lt;21.01,"18+ to 21",IF(E10678&lt;24.01,"21+ to 24",IF(E10678&lt;27.01,"24+ to 27",IF(E10678&lt;30.01,"27+ to 30","30+"))))))))))))</f>
        <v>0-</v>
      </c>
      <c r="H10678" s="7" t="str">
        <f>IF(F10678&lt;0,"0-",IF(F10678=0,"0",IF(F10678&lt;3.01,"0+ to 3",IF(F10678&lt;6.01,"3+ to 6",IF(F10678&lt;9.01,"6+ to 9",IF(F10678&lt;12.01,"9+ to 12",IF(F10678&lt;15.01,"12+ to 15",IF(F10678&lt;18.01,"15+ to 18",IF(F10678&lt;21.01,"18+ to 21",IF(F10678&lt;24.01,"21+ to 24",IF(F10678&lt;27.01,"24+ to 27",IF(F10678&lt;30.01,"27+ to 30","30+"))))))))))))</f>
        <v>0+ to 3</v>
      </c>
      <c r="I10678" t="str">
        <f>IF(G10678&lt;&gt;H10678,"DIFF","")</f>
        <v>DIFF</v>
      </c>
    </row>
    <row r="10679" spans="1:9">
      <c r="A10679" t="s">
        <v>102</v>
      </c>
      <c r="B10679" t="s">
        <v>190</v>
      </c>
      <c r="C10679" s="1">
        <v>114530374</v>
      </c>
      <c r="D10679" s="1">
        <v>2</v>
      </c>
      <c r="E10679" s="1">
        <v>0</v>
      </c>
      <c r="F10679" s="1">
        <v>8</v>
      </c>
      <c r="G10679" s="7" t="str">
        <f>IF(E10679&lt;0,"0-",IF(E10679=0,"0",IF(E10679&lt;3.01,"0+ to 3",IF(E10679&lt;6.01,"3+ to 6",IF(E10679&lt;9.01,"6+ to 9",IF(E10679&lt;12.01,"9+ to 12",IF(E10679&lt;15.01,"12+ to 15",IF(E10679&lt;18.01,"15+ to 18",IF(E10679&lt;21.01,"18+ to 21",IF(E10679&lt;24.01,"21+ to 24",IF(E10679&lt;27.01,"24+ to 27",IF(E10679&lt;30.01,"27+ to 30","30+"))))))))))))</f>
        <v>0</v>
      </c>
      <c r="H10679" s="7" t="str">
        <f>IF(F10679&lt;0,"0-",IF(F10679=0,"0",IF(F10679&lt;3.01,"0+ to 3",IF(F10679&lt;6.01,"3+ to 6",IF(F10679&lt;9.01,"6+ to 9",IF(F10679&lt;12.01,"9+ to 12",IF(F10679&lt;15.01,"12+ to 15",IF(F10679&lt;18.01,"15+ to 18",IF(F10679&lt;21.01,"18+ to 21",IF(F10679&lt;24.01,"21+ to 24",IF(F10679&lt;27.01,"24+ to 27",IF(F10679&lt;30.01,"27+ to 30","30+"))))))))))))</f>
        <v>6+ to 9</v>
      </c>
      <c r="I10679" t="str">
        <f>IF(G10679&lt;&gt;H10679,"DIFF","")</f>
        <v>DIFF</v>
      </c>
    </row>
    <row r="10680" spans="1:9">
      <c r="A10680" t="s">
        <v>102</v>
      </c>
      <c r="B10680" t="s">
        <v>190</v>
      </c>
      <c r="C10680" s="1">
        <v>114544147</v>
      </c>
      <c r="D10680" s="1">
        <v>6</v>
      </c>
      <c r="E10680" s="1">
        <v>-20</v>
      </c>
      <c r="F10680" s="1">
        <v>10</v>
      </c>
      <c r="G10680" s="7" t="str">
        <f>IF(E10680&lt;0,"0-",IF(E10680=0,"0",IF(E10680&lt;3.01,"0+ to 3",IF(E10680&lt;6.01,"3+ to 6",IF(E10680&lt;9.01,"6+ to 9",IF(E10680&lt;12.01,"9+ to 12",IF(E10680&lt;15.01,"12+ to 15",IF(E10680&lt;18.01,"15+ to 18",IF(E10680&lt;21.01,"18+ to 21",IF(E10680&lt;24.01,"21+ to 24",IF(E10680&lt;27.01,"24+ to 27",IF(E10680&lt;30.01,"27+ to 30","30+"))))))))))))</f>
        <v>0-</v>
      </c>
      <c r="H10680" s="7" t="str">
        <f>IF(F10680&lt;0,"0-",IF(F10680=0,"0",IF(F10680&lt;3.01,"0+ to 3",IF(F10680&lt;6.01,"3+ to 6",IF(F10680&lt;9.01,"6+ to 9",IF(F10680&lt;12.01,"9+ to 12",IF(F10680&lt;15.01,"12+ to 15",IF(F10680&lt;18.01,"15+ to 18",IF(F10680&lt;21.01,"18+ to 21",IF(F10680&lt;24.01,"21+ to 24",IF(F10680&lt;27.01,"24+ to 27",IF(F10680&lt;30.01,"27+ to 30","30+"))))))))))))</f>
        <v>9+ to 12</v>
      </c>
      <c r="I10680" t="str">
        <f>IF(G10680&lt;&gt;H10680,"DIFF","")</f>
        <v>DIFF</v>
      </c>
    </row>
    <row r="10681" spans="1:9">
      <c r="A10681" t="s">
        <v>102</v>
      </c>
      <c r="B10681" t="s">
        <v>190</v>
      </c>
      <c r="C10681" s="1">
        <v>114572218</v>
      </c>
      <c r="D10681" s="1">
        <v>2</v>
      </c>
      <c r="E10681" s="1">
        <v>-8</v>
      </c>
      <c r="F10681" s="1">
        <v>202</v>
      </c>
      <c r="G10681" s="7" t="str">
        <f>IF(E10681&lt;0,"0-",IF(E10681=0,"0",IF(E10681&lt;3.01,"0+ to 3",IF(E10681&lt;6.01,"3+ to 6",IF(E10681&lt;9.01,"6+ to 9",IF(E10681&lt;12.01,"9+ to 12",IF(E10681&lt;15.01,"12+ to 15",IF(E10681&lt;18.01,"15+ to 18",IF(E10681&lt;21.01,"18+ to 21",IF(E10681&lt;24.01,"21+ to 24",IF(E10681&lt;27.01,"24+ to 27",IF(E10681&lt;30.01,"27+ to 30","30+"))))))))))))</f>
        <v>0-</v>
      </c>
      <c r="H10681" s="7" t="str">
        <f>IF(F10681&lt;0,"0-",IF(F10681=0,"0",IF(F10681&lt;3.01,"0+ to 3",IF(F10681&lt;6.01,"3+ to 6",IF(F10681&lt;9.01,"6+ to 9",IF(F10681&lt;12.01,"9+ to 12",IF(F10681&lt;15.01,"12+ to 15",IF(F10681&lt;18.01,"15+ to 18",IF(F10681&lt;21.01,"18+ to 21",IF(F10681&lt;24.01,"21+ to 24",IF(F10681&lt;27.01,"24+ to 27",IF(F10681&lt;30.01,"27+ to 30","30+"))))))))))))</f>
        <v>30+</v>
      </c>
      <c r="I10681" t="str">
        <f>IF(G10681&lt;&gt;H10681,"DIFF","")</f>
        <v>DIFF</v>
      </c>
    </row>
    <row r="10682" spans="1:9">
      <c r="A10682" t="s">
        <v>103</v>
      </c>
      <c r="B10682" t="s">
        <v>190</v>
      </c>
      <c r="C10682" s="1">
        <v>114572219</v>
      </c>
      <c r="D10682" s="1">
        <v>2</v>
      </c>
      <c r="E10682" s="1">
        <v>-17</v>
      </c>
      <c r="F10682" s="1">
        <v>148</v>
      </c>
      <c r="G10682" s="7" t="str">
        <f>IF(E10682&lt;0,"0-",IF(E10682=0,"0",IF(E10682&lt;3.01,"0+ to 3",IF(E10682&lt;6.01,"3+ to 6",IF(E10682&lt;9.01,"6+ to 9",IF(E10682&lt;12.01,"9+ to 12",IF(E10682&lt;15.01,"12+ to 15",IF(E10682&lt;18.01,"15+ to 18",IF(E10682&lt;21.01,"18+ to 21",IF(E10682&lt;24.01,"21+ to 24",IF(E10682&lt;27.01,"24+ to 27",IF(E10682&lt;30.01,"27+ to 30","30+"))))))))))))</f>
        <v>0-</v>
      </c>
      <c r="H10682" s="7" t="str">
        <f>IF(F10682&lt;0,"0-",IF(F10682=0,"0",IF(F10682&lt;3.01,"0+ to 3",IF(F10682&lt;6.01,"3+ to 6",IF(F10682&lt;9.01,"6+ to 9",IF(F10682&lt;12.01,"9+ to 12",IF(F10682&lt;15.01,"12+ to 15",IF(F10682&lt;18.01,"15+ to 18",IF(F10682&lt;21.01,"18+ to 21",IF(F10682&lt;24.01,"21+ to 24",IF(F10682&lt;27.01,"24+ to 27",IF(F10682&lt;30.01,"27+ to 30","30+"))))))))))))</f>
        <v>30+</v>
      </c>
      <c r="I10682" t="str">
        <f>IF(G10682&lt;&gt;H10682,"DIFF","")</f>
        <v>DIFF</v>
      </c>
    </row>
    <row r="10683" spans="1:9">
      <c r="A10683" t="s">
        <v>102</v>
      </c>
      <c r="B10683" t="s">
        <v>190</v>
      </c>
      <c r="C10683" s="1">
        <v>114592951</v>
      </c>
      <c r="D10683" s="1">
        <v>2</v>
      </c>
      <c r="E10683" s="1">
        <v>-8</v>
      </c>
      <c r="F10683" s="1">
        <v>8</v>
      </c>
      <c r="G10683" s="7" t="str">
        <f>IF(E10683&lt;0,"0-",IF(E10683=0,"0",IF(E10683&lt;3.01,"0+ to 3",IF(E10683&lt;6.01,"3+ to 6",IF(E10683&lt;9.01,"6+ to 9",IF(E10683&lt;12.01,"9+ to 12",IF(E10683&lt;15.01,"12+ to 15",IF(E10683&lt;18.01,"15+ to 18",IF(E10683&lt;21.01,"18+ to 21",IF(E10683&lt;24.01,"21+ to 24",IF(E10683&lt;27.01,"24+ to 27",IF(E10683&lt;30.01,"27+ to 30","30+"))))))))))))</f>
        <v>0-</v>
      </c>
      <c r="H10683" s="7" t="str">
        <f>IF(F10683&lt;0,"0-",IF(F10683=0,"0",IF(F10683&lt;3.01,"0+ to 3",IF(F10683&lt;6.01,"3+ to 6",IF(F10683&lt;9.01,"6+ to 9",IF(F10683&lt;12.01,"9+ to 12",IF(F10683&lt;15.01,"12+ to 15",IF(F10683&lt;18.01,"15+ to 18",IF(F10683&lt;21.01,"18+ to 21",IF(F10683&lt;24.01,"21+ to 24",IF(F10683&lt;27.01,"24+ to 27",IF(F10683&lt;30.01,"27+ to 30","30+"))))))))))))</f>
        <v>6+ to 9</v>
      </c>
      <c r="I10683" t="str">
        <f>IF(G10683&lt;&gt;H10683,"DIFF","")</f>
        <v>DIFF</v>
      </c>
    </row>
    <row r="10684" spans="1:9">
      <c r="A10684" t="s">
        <v>102</v>
      </c>
      <c r="B10684" t="s">
        <v>189</v>
      </c>
      <c r="C10684" s="1">
        <v>114633767</v>
      </c>
      <c r="D10684" s="1">
        <v>2</v>
      </c>
      <c r="E10684" s="1">
        <v>0</v>
      </c>
      <c r="F10684" s="1">
        <v>169</v>
      </c>
      <c r="G10684" s="7" t="str">
        <f>IF(E10684&lt;0,"0-",IF(E10684=0,"0",IF(E10684&lt;3.01,"0+ to 3",IF(E10684&lt;6.01,"3+ to 6",IF(E10684&lt;9.01,"6+ to 9",IF(E10684&lt;12.01,"9+ to 12",IF(E10684&lt;15.01,"12+ to 15",IF(E10684&lt;18.01,"15+ to 18",IF(E10684&lt;21.01,"18+ to 21",IF(E10684&lt;24.01,"21+ to 24",IF(E10684&lt;27.01,"24+ to 27",IF(E10684&lt;30.01,"27+ to 30","30+"))))))))))))</f>
        <v>0</v>
      </c>
      <c r="H10684" s="7" t="str">
        <f>IF(F10684&lt;0,"0-",IF(F10684=0,"0",IF(F10684&lt;3.01,"0+ to 3",IF(F10684&lt;6.01,"3+ to 6",IF(F10684&lt;9.01,"6+ to 9",IF(F10684&lt;12.01,"9+ to 12",IF(F10684&lt;15.01,"12+ to 15",IF(F10684&lt;18.01,"15+ to 18",IF(F10684&lt;21.01,"18+ to 21",IF(F10684&lt;24.01,"21+ to 24",IF(F10684&lt;27.01,"24+ to 27",IF(F10684&lt;30.01,"27+ to 30","30+"))))))))))))</f>
        <v>30+</v>
      </c>
      <c r="I10684" t="str">
        <f>IF(G10684&lt;&gt;H10684,"DIFF","")</f>
        <v>DIFF</v>
      </c>
    </row>
    <row r="10685" spans="1:9">
      <c r="A10685" t="s">
        <v>102</v>
      </c>
      <c r="B10685" t="s">
        <v>189</v>
      </c>
      <c r="C10685" s="1">
        <v>114638754</v>
      </c>
      <c r="D10685" s="1">
        <v>2</v>
      </c>
      <c r="E10685" s="1">
        <v>0</v>
      </c>
      <c r="F10685" s="1">
        <v>0</v>
      </c>
      <c r="G10685" s="7" t="str">
        <f>IF(E10685&lt;0,"0-",IF(E10685=0,"0",IF(E10685&lt;3.01,"0+ to 3",IF(E10685&lt;6.01,"3+ to 6",IF(E10685&lt;9.01,"6+ to 9",IF(E10685&lt;12.01,"9+ to 12",IF(E10685&lt;15.01,"12+ to 15",IF(E10685&lt;18.01,"15+ to 18",IF(E10685&lt;21.01,"18+ to 21",IF(E10685&lt;24.01,"21+ to 24",IF(E10685&lt;27.01,"24+ to 27",IF(E10685&lt;30.01,"27+ to 30","30+"))))))))))))</f>
        <v>0</v>
      </c>
      <c r="H10685" s="7" t="str">
        <f>IF(F10685&lt;0,"0-",IF(F10685=0,"0",IF(F10685&lt;3.01,"0+ to 3",IF(F10685&lt;6.01,"3+ to 6",IF(F10685&lt;9.01,"6+ to 9",IF(F10685&lt;12.01,"9+ to 12",IF(F10685&lt;15.01,"12+ to 15",IF(F10685&lt;18.01,"15+ to 18",IF(F10685&lt;21.01,"18+ to 21",IF(F10685&lt;24.01,"21+ to 24",IF(F10685&lt;27.01,"24+ to 27",IF(F10685&lt;30.01,"27+ to 30","30+"))))))))))))</f>
        <v>0</v>
      </c>
      <c r="I10685" t="str">
        <f>IF(G10685&lt;&gt;H10685,"DIFF","")</f>
        <v/>
      </c>
    </row>
    <row r="10686" spans="1:9">
      <c r="A10686" t="s">
        <v>102</v>
      </c>
      <c r="B10686" t="s">
        <v>189</v>
      </c>
      <c r="C10686" s="1">
        <v>114638910</v>
      </c>
      <c r="D10686" s="1">
        <v>2</v>
      </c>
      <c r="E10686" s="1">
        <v>-11</v>
      </c>
      <c r="F10686" s="1">
        <v>17</v>
      </c>
      <c r="G10686" s="7" t="str">
        <f>IF(E10686&lt;0,"0-",IF(E10686=0,"0",IF(E10686&lt;3.01,"0+ to 3",IF(E10686&lt;6.01,"3+ to 6",IF(E10686&lt;9.01,"6+ to 9",IF(E10686&lt;12.01,"9+ to 12",IF(E10686&lt;15.01,"12+ to 15",IF(E10686&lt;18.01,"15+ to 18",IF(E10686&lt;21.01,"18+ to 21",IF(E10686&lt;24.01,"21+ to 24",IF(E10686&lt;27.01,"24+ to 27",IF(E10686&lt;30.01,"27+ to 30","30+"))))))))))))</f>
        <v>0-</v>
      </c>
      <c r="H10686" s="7" t="str">
        <f>IF(F10686&lt;0,"0-",IF(F10686=0,"0",IF(F10686&lt;3.01,"0+ to 3",IF(F10686&lt;6.01,"3+ to 6",IF(F10686&lt;9.01,"6+ to 9",IF(F10686&lt;12.01,"9+ to 12",IF(F10686&lt;15.01,"12+ to 15",IF(F10686&lt;18.01,"15+ to 18",IF(F10686&lt;21.01,"18+ to 21",IF(F10686&lt;24.01,"21+ to 24",IF(F10686&lt;27.01,"24+ to 27",IF(F10686&lt;30.01,"27+ to 30","30+"))))))))))))</f>
        <v>15+ to 18</v>
      </c>
      <c r="I10686" t="str">
        <f>IF(G10686&lt;&gt;H10686,"DIFF","")</f>
        <v>DIFF</v>
      </c>
    </row>
    <row r="10687" spans="1:9">
      <c r="A10687" t="s">
        <v>102</v>
      </c>
      <c r="B10687" t="s">
        <v>189</v>
      </c>
      <c r="C10687" s="1">
        <v>114642045</v>
      </c>
      <c r="D10687" s="1">
        <v>2</v>
      </c>
      <c r="E10687" s="1">
        <v>-11</v>
      </c>
      <c r="F10687" s="1">
        <v>24</v>
      </c>
      <c r="G10687" s="7" t="str">
        <f>IF(E10687&lt;0,"0-",IF(E10687=0,"0",IF(E10687&lt;3.01,"0+ to 3",IF(E10687&lt;6.01,"3+ to 6",IF(E10687&lt;9.01,"6+ to 9",IF(E10687&lt;12.01,"9+ to 12",IF(E10687&lt;15.01,"12+ to 15",IF(E10687&lt;18.01,"15+ to 18",IF(E10687&lt;21.01,"18+ to 21",IF(E10687&lt;24.01,"21+ to 24",IF(E10687&lt;27.01,"24+ to 27",IF(E10687&lt;30.01,"27+ to 30","30+"))))))))))))</f>
        <v>0-</v>
      </c>
      <c r="H10687" s="7" t="str">
        <f>IF(F10687&lt;0,"0-",IF(F10687=0,"0",IF(F10687&lt;3.01,"0+ to 3",IF(F10687&lt;6.01,"3+ to 6",IF(F10687&lt;9.01,"6+ to 9",IF(F10687&lt;12.01,"9+ to 12",IF(F10687&lt;15.01,"12+ to 15",IF(F10687&lt;18.01,"15+ to 18",IF(F10687&lt;21.01,"18+ to 21",IF(F10687&lt;24.01,"21+ to 24",IF(F10687&lt;27.01,"24+ to 27",IF(F10687&lt;30.01,"27+ to 30","30+"))))))))))))</f>
        <v>21+ to 24</v>
      </c>
      <c r="I10687" t="str">
        <f>IF(G10687&lt;&gt;H10687,"DIFF","")</f>
        <v>DIFF</v>
      </c>
    </row>
    <row r="10688" spans="1:9">
      <c r="A10688" t="s">
        <v>103</v>
      </c>
      <c r="B10688" t="s">
        <v>189</v>
      </c>
      <c r="C10688" s="1">
        <v>114647284</v>
      </c>
      <c r="D10688" s="1">
        <v>2</v>
      </c>
      <c r="E10688" s="1">
        <v>0</v>
      </c>
      <c r="F10688" s="1">
        <v>6</v>
      </c>
      <c r="G10688" s="7" t="str">
        <f>IF(E10688&lt;0,"0-",IF(E10688=0,"0",IF(E10688&lt;3.01,"0+ to 3",IF(E10688&lt;6.01,"3+ to 6",IF(E10688&lt;9.01,"6+ to 9",IF(E10688&lt;12.01,"9+ to 12",IF(E10688&lt;15.01,"12+ to 15",IF(E10688&lt;18.01,"15+ to 18",IF(E10688&lt;21.01,"18+ to 21",IF(E10688&lt;24.01,"21+ to 24",IF(E10688&lt;27.01,"24+ to 27",IF(E10688&lt;30.01,"27+ to 30","30+"))))))))))))</f>
        <v>0</v>
      </c>
      <c r="H10688" s="7" t="str">
        <f>IF(F10688&lt;0,"0-",IF(F10688=0,"0",IF(F10688&lt;3.01,"0+ to 3",IF(F10688&lt;6.01,"3+ to 6",IF(F10688&lt;9.01,"6+ to 9",IF(F10688&lt;12.01,"9+ to 12",IF(F10688&lt;15.01,"12+ to 15",IF(F10688&lt;18.01,"15+ to 18",IF(F10688&lt;21.01,"18+ to 21",IF(F10688&lt;24.01,"21+ to 24",IF(F10688&lt;27.01,"24+ to 27",IF(F10688&lt;30.01,"27+ to 30","30+"))))))))))))</f>
        <v>3+ to 6</v>
      </c>
      <c r="I10688" t="str">
        <f>IF(G10688&lt;&gt;H10688,"DIFF","")</f>
        <v>DIFF</v>
      </c>
    </row>
    <row r="10689" spans="1:9">
      <c r="A10689" t="s">
        <v>102</v>
      </c>
      <c r="B10689" t="s">
        <v>189</v>
      </c>
      <c r="C10689" s="1">
        <v>114651370</v>
      </c>
      <c r="D10689" s="1">
        <v>2</v>
      </c>
      <c r="E10689" s="1">
        <v>-6</v>
      </c>
      <c r="F10689" s="1">
        <v>9</v>
      </c>
      <c r="G10689" s="7" t="str">
        <f>IF(E10689&lt;0,"0-",IF(E10689=0,"0",IF(E10689&lt;3.01,"0+ to 3",IF(E10689&lt;6.01,"3+ to 6",IF(E10689&lt;9.01,"6+ to 9",IF(E10689&lt;12.01,"9+ to 12",IF(E10689&lt;15.01,"12+ to 15",IF(E10689&lt;18.01,"15+ to 18",IF(E10689&lt;21.01,"18+ to 21",IF(E10689&lt;24.01,"21+ to 24",IF(E10689&lt;27.01,"24+ to 27",IF(E10689&lt;30.01,"27+ to 30","30+"))))))))))))</f>
        <v>0-</v>
      </c>
      <c r="H10689" s="7" t="str">
        <f>IF(F10689&lt;0,"0-",IF(F10689=0,"0",IF(F10689&lt;3.01,"0+ to 3",IF(F10689&lt;6.01,"3+ to 6",IF(F10689&lt;9.01,"6+ to 9",IF(F10689&lt;12.01,"9+ to 12",IF(F10689&lt;15.01,"12+ to 15",IF(F10689&lt;18.01,"15+ to 18",IF(F10689&lt;21.01,"18+ to 21",IF(F10689&lt;24.01,"21+ to 24",IF(F10689&lt;27.01,"24+ to 27",IF(F10689&lt;30.01,"27+ to 30","30+"))))))))))))</f>
        <v>6+ to 9</v>
      </c>
      <c r="I10689" t="str">
        <f>IF(G10689&lt;&gt;H10689,"DIFF","")</f>
        <v>DIFF</v>
      </c>
    </row>
    <row r="10690" spans="1:9">
      <c r="A10690" t="s">
        <v>102</v>
      </c>
      <c r="B10690" t="s">
        <v>189</v>
      </c>
      <c r="C10690" s="1">
        <v>114654136</v>
      </c>
      <c r="D10690" s="1">
        <v>2</v>
      </c>
      <c r="E10690" s="1">
        <v>-14</v>
      </c>
      <c r="F10690" s="1">
        <v>10</v>
      </c>
      <c r="G10690" s="7" t="str">
        <f>IF(E10690&lt;0,"0-",IF(E10690=0,"0",IF(E10690&lt;3.01,"0+ to 3",IF(E10690&lt;6.01,"3+ to 6",IF(E10690&lt;9.01,"6+ to 9",IF(E10690&lt;12.01,"9+ to 12",IF(E10690&lt;15.01,"12+ to 15",IF(E10690&lt;18.01,"15+ to 18",IF(E10690&lt;21.01,"18+ to 21",IF(E10690&lt;24.01,"21+ to 24",IF(E10690&lt;27.01,"24+ to 27",IF(E10690&lt;30.01,"27+ to 30","30+"))))))))))))</f>
        <v>0-</v>
      </c>
      <c r="H10690" s="7" t="str">
        <f>IF(F10690&lt;0,"0-",IF(F10690=0,"0",IF(F10690&lt;3.01,"0+ to 3",IF(F10690&lt;6.01,"3+ to 6",IF(F10690&lt;9.01,"6+ to 9",IF(F10690&lt;12.01,"9+ to 12",IF(F10690&lt;15.01,"12+ to 15",IF(F10690&lt;18.01,"15+ to 18",IF(F10690&lt;21.01,"18+ to 21",IF(F10690&lt;24.01,"21+ to 24",IF(F10690&lt;27.01,"24+ to 27",IF(F10690&lt;30.01,"27+ to 30","30+"))))))))))))</f>
        <v>9+ to 12</v>
      </c>
      <c r="I10690" t="str">
        <f>IF(G10690&lt;&gt;H10690,"DIFF","")</f>
        <v>DIFF</v>
      </c>
    </row>
    <row r="10691" spans="1:9">
      <c r="A10691" t="s">
        <v>102</v>
      </c>
      <c r="B10691" t="s">
        <v>189</v>
      </c>
      <c r="C10691" s="1">
        <v>114656506</v>
      </c>
      <c r="D10691" s="1">
        <v>2</v>
      </c>
      <c r="E10691" s="1">
        <v>-5</v>
      </c>
      <c r="F10691" s="1">
        <v>10</v>
      </c>
      <c r="G10691" s="7" t="str">
        <f>IF(E10691&lt;0,"0-",IF(E10691=0,"0",IF(E10691&lt;3.01,"0+ to 3",IF(E10691&lt;6.01,"3+ to 6",IF(E10691&lt;9.01,"6+ to 9",IF(E10691&lt;12.01,"9+ to 12",IF(E10691&lt;15.01,"12+ to 15",IF(E10691&lt;18.01,"15+ to 18",IF(E10691&lt;21.01,"18+ to 21",IF(E10691&lt;24.01,"21+ to 24",IF(E10691&lt;27.01,"24+ to 27",IF(E10691&lt;30.01,"27+ to 30","30+"))))))))))))</f>
        <v>0-</v>
      </c>
      <c r="H10691" s="7" t="str">
        <f>IF(F10691&lt;0,"0-",IF(F10691=0,"0",IF(F10691&lt;3.01,"0+ to 3",IF(F10691&lt;6.01,"3+ to 6",IF(F10691&lt;9.01,"6+ to 9",IF(F10691&lt;12.01,"9+ to 12",IF(F10691&lt;15.01,"12+ to 15",IF(F10691&lt;18.01,"15+ to 18",IF(F10691&lt;21.01,"18+ to 21",IF(F10691&lt;24.01,"21+ to 24",IF(F10691&lt;27.01,"24+ to 27",IF(F10691&lt;30.01,"27+ to 30","30+"))))))))))))</f>
        <v>9+ to 12</v>
      </c>
      <c r="I10691" t="str">
        <f>IF(G10691&lt;&gt;H10691,"DIFF","")</f>
        <v>DIFF</v>
      </c>
    </row>
    <row r="10692" spans="1:9">
      <c r="A10692" t="s">
        <v>103</v>
      </c>
      <c r="B10692" t="s">
        <v>189</v>
      </c>
      <c r="C10692" s="1">
        <v>114656965</v>
      </c>
      <c r="D10692" s="1">
        <v>2</v>
      </c>
      <c r="E10692" s="1">
        <v>-15</v>
      </c>
      <c r="F10692" s="1">
        <v>27</v>
      </c>
      <c r="G10692" s="7" t="str">
        <f>IF(E10692&lt;0,"0-",IF(E10692=0,"0",IF(E10692&lt;3.01,"0+ to 3",IF(E10692&lt;6.01,"3+ to 6",IF(E10692&lt;9.01,"6+ to 9",IF(E10692&lt;12.01,"9+ to 12",IF(E10692&lt;15.01,"12+ to 15",IF(E10692&lt;18.01,"15+ to 18",IF(E10692&lt;21.01,"18+ to 21",IF(E10692&lt;24.01,"21+ to 24",IF(E10692&lt;27.01,"24+ to 27",IF(E10692&lt;30.01,"27+ to 30","30+"))))))))))))</f>
        <v>0-</v>
      </c>
      <c r="H10692" s="7" t="str">
        <f>IF(F10692&lt;0,"0-",IF(F10692=0,"0",IF(F10692&lt;3.01,"0+ to 3",IF(F10692&lt;6.01,"3+ to 6",IF(F10692&lt;9.01,"6+ to 9",IF(F10692&lt;12.01,"9+ to 12",IF(F10692&lt;15.01,"12+ to 15",IF(F10692&lt;18.01,"15+ to 18",IF(F10692&lt;21.01,"18+ to 21",IF(F10692&lt;24.01,"21+ to 24",IF(F10692&lt;27.01,"24+ to 27",IF(F10692&lt;30.01,"27+ to 30","30+"))))))))))))</f>
        <v>24+ to 27</v>
      </c>
      <c r="I10692" t="str">
        <f>IF(G10692&lt;&gt;H10692,"DIFF","")</f>
        <v>DIFF</v>
      </c>
    </row>
    <row r="10693" spans="1:9">
      <c r="A10693" t="s">
        <v>102</v>
      </c>
      <c r="B10693" t="s">
        <v>188</v>
      </c>
      <c r="C10693" s="1">
        <v>114720554</v>
      </c>
      <c r="D10693" s="1">
        <v>2</v>
      </c>
      <c r="E10693" s="1">
        <v>0</v>
      </c>
      <c r="F10693" s="1">
        <v>8</v>
      </c>
      <c r="G10693" s="7" t="str">
        <f>IF(E10693&lt;0,"0-",IF(E10693=0,"0",IF(E10693&lt;3.01,"0+ to 3",IF(E10693&lt;6.01,"3+ to 6",IF(E10693&lt;9.01,"6+ to 9",IF(E10693&lt;12.01,"9+ to 12",IF(E10693&lt;15.01,"12+ to 15",IF(E10693&lt;18.01,"15+ to 18",IF(E10693&lt;21.01,"18+ to 21",IF(E10693&lt;24.01,"21+ to 24",IF(E10693&lt;27.01,"24+ to 27",IF(E10693&lt;30.01,"27+ to 30","30+"))))))))))))</f>
        <v>0</v>
      </c>
      <c r="H10693" s="7" t="str">
        <f>IF(F10693&lt;0,"0-",IF(F10693=0,"0",IF(F10693&lt;3.01,"0+ to 3",IF(F10693&lt;6.01,"3+ to 6",IF(F10693&lt;9.01,"6+ to 9",IF(F10693&lt;12.01,"9+ to 12",IF(F10693&lt;15.01,"12+ to 15",IF(F10693&lt;18.01,"15+ to 18",IF(F10693&lt;21.01,"18+ to 21",IF(F10693&lt;24.01,"21+ to 24",IF(F10693&lt;27.01,"24+ to 27",IF(F10693&lt;30.01,"27+ to 30","30+"))))))))))))</f>
        <v>6+ to 9</v>
      </c>
      <c r="I10693" t="str">
        <f>IF(G10693&lt;&gt;H10693,"DIFF","")</f>
        <v>DIFF</v>
      </c>
    </row>
    <row r="10694" spans="1:9">
      <c r="A10694" t="s">
        <v>102</v>
      </c>
      <c r="B10694" t="s">
        <v>188</v>
      </c>
      <c r="C10694" s="1">
        <v>114722529</v>
      </c>
      <c r="D10694" s="1">
        <v>2</v>
      </c>
      <c r="E10694" s="1">
        <v>-5</v>
      </c>
      <c r="F10694" s="1">
        <v>8</v>
      </c>
      <c r="G10694" s="7" t="str">
        <f>IF(E10694&lt;0,"0-",IF(E10694=0,"0",IF(E10694&lt;3.01,"0+ to 3",IF(E10694&lt;6.01,"3+ to 6",IF(E10694&lt;9.01,"6+ to 9",IF(E10694&lt;12.01,"9+ to 12",IF(E10694&lt;15.01,"12+ to 15",IF(E10694&lt;18.01,"15+ to 18",IF(E10694&lt;21.01,"18+ to 21",IF(E10694&lt;24.01,"21+ to 24",IF(E10694&lt;27.01,"24+ to 27",IF(E10694&lt;30.01,"27+ to 30","30+"))))))))))))</f>
        <v>0-</v>
      </c>
      <c r="H10694" s="7" t="str">
        <f>IF(F10694&lt;0,"0-",IF(F10694=0,"0",IF(F10694&lt;3.01,"0+ to 3",IF(F10694&lt;6.01,"3+ to 6",IF(F10694&lt;9.01,"6+ to 9",IF(F10694&lt;12.01,"9+ to 12",IF(F10694&lt;15.01,"12+ to 15",IF(F10694&lt;18.01,"15+ to 18",IF(F10694&lt;21.01,"18+ to 21",IF(F10694&lt;24.01,"21+ to 24",IF(F10694&lt;27.01,"24+ to 27",IF(F10694&lt;30.01,"27+ to 30","30+"))))))))))))</f>
        <v>6+ to 9</v>
      </c>
      <c r="I10694" t="str">
        <f>IF(G10694&lt;&gt;H10694,"DIFF","")</f>
        <v>DIFF</v>
      </c>
    </row>
    <row r="10695" spans="1:9">
      <c r="A10695" t="s">
        <v>102</v>
      </c>
      <c r="B10695" t="s">
        <v>188</v>
      </c>
      <c r="C10695" s="1">
        <v>114722551</v>
      </c>
      <c r="D10695" s="1">
        <v>2</v>
      </c>
      <c r="E10695" s="1">
        <v>-3</v>
      </c>
      <c r="F10695" s="1">
        <v>6</v>
      </c>
      <c r="G10695" s="7" t="str">
        <f>IF(E10695&lt;0,"0-",IF(E10695=0,"0",IF(E10695&lt;3.01,"0+ to 3",IF(E10695&lt;6.01,"3+ to 6",IF(E10695&lt;9.01,"6+ to 9",IF(E10695&lt;12.01,"9+ to 12",IF(E10695&lt;15.01,"12+ to 15",IF(E10695&lt;18.01,"15+ to 18",IF(E10695&lt;21.01,"18+ to 21",IF(E10695&lt;24.01,"21+ to 24",IF(E10695&lt;27.01,"24+ to 27",IF(E10695&lt;30.01,"27+ to 30","30+"))))))))))))</f>
        <v>0-</v>
      </c>
      <c r="H10695" s="7" t="str">
        <f>IF(F10695&lt;0,"0-",IF(F10695=0,"0",IF(F10695&lt;3.01,"0+ to 3",IF(F10695&lt;6.01,"3+ to 6",IF(F10695&lt;9.01,"6+ to 9",IF(F10695&lt;12.01,"9+ to 12",IF(F10695&lt;15.01,"12+ to 15",IF(F10695&lt;18.01,"15+ to 18",IF(F10695&lt;21.01,"18+ to 21",IF(F10695&lt;24.01,"21+ to 24",IF(F10695&lt;27.01,"24+ to 27",IF(F10695&lt;30.01,"27+ to 30","30+"))))))))))))</f>
        <v>3+ to 6</v>
      </c>
      <c r="I10695" t="str">
        <f>IF(G10695&lt;&gt;H10695,"DIFF","")</f>
        <v>DIFF</v>
      </c>
    </row>
    <row r="10696" spans="1:9">
      <c r="A10696" t="s">
        <v>102</v>
      </c>
      <c r="B10696" t="s">
        <v>188</v>
      </c>
      <c r="C10696" s="1">
        <v>114722567</v>
      </c>
      <c r="D10696" s="1">
        <v>2</v>
      </c>
      <c r="E10696" s="1">
        <v>-7</v>
      </c>
      <c r="F10696" s="1">
        <v>8</v>
      </c>
      <c r="G10696" s="7" t="str">
        <f>IF(E10696&lt;0,"0-",IF(E10696=0,"0",IF(E10696&lt;3.01,"0+ to 3",IF(E10696&lt;6.01,"3+ to 6",IF(E10696&lt;9.01,"6+ to 9",IF(E10696&lt;12.01,"9+ to 12",IF(E10696&lt;15.01,"12+ to 15",IF(E10696&lt;18.01,"15+ to 18",IF(E10696&lt;21.01,"18+ to 21",IF(E10696&lt;24.01,"21+ to 24",IF(E10696&lt;27.01,"24+ to 27",IF(E10696&lt;30.01,"27+ to 30","30+"))))))))))))</f>
        <v>0-</v>
      </c>
      <c r="H10696" s="7" t="str">
        <f>IF(F10696&lt;0,"0-",IF(F10696=0,"0",IF(F10696&lt;3.01,"0+ to 3",IF(F10696&lt;6.01,"3+ to 6",IF(F10696&lt;9.01,"6+ to 9",IF(F10696&lt;12.01,"9+ to 12",IF(F10696&lt;15.01,"12+ to 15",IF(F10696&lt;18.01,"15+ to 18",IF(F10696&lt;21.01,"18+ to 21",IF(F10696&lt;24.01,"21+ to 24",IF(F10696&lt;27.01,"24+ to 27",IF(F10696&lt;30.01,"27+ to 30","30+"))))))))))))</f>
        <v>6+ to 9</v>
      </c>
      <c r="I10696" t="str">
        <f>IF(G10696&lt;&gt;H10696,"DIFF","")</f>
        <v>DIFF</v>
      </c>
    </row>
    <row r="10697" spans="1:9">
      <c r="A10697" t="s">
        <v>102</v>
      </c>
      <c r="B10697" t="s">
        <v>188</v>
      </c>
      <c r="C10697" s="1">
        <v>114722585</v>
      </c>
      <c r="D10697" s="1">
        <v>2</v>
      </c>
      <c r="E10697" s="1">
        <v>-5</v>
      </c>
      <c r="F10697" s="1">
        <v>10</v>
      </c>
      <c r="G10697" s="7" t="str">
        <f>IF(E10697&lt;0,"0-",IF(E10697=0,"0",IF(E10697&lt;3.01,"0+ to 3",IF(E10697&lt;6.01,"3+ to 6",IF(E10697&lt;9.01,"6+ to 9",IF(E10697&lt;12.01,"9+ to 12",IF(E10697&lt;15.01,"12+ to 15",IF(E10697&lt;18.01,"15+ to 18",IF(E10697&lt;21.01,"18+ to 21",IF(E10697&lt;24.01,"21+ to 24",IF(E10697&lt;27.01,"24+ to 27",IF(E10697&lt;30.01,"27+ to 30","30+"))))))))))))</f>
        <v>0-</v>
      </c>
      <c r="H10697" s="7" t="str">
        <f>IF(F10697&lt;0,"0-",IF(F10697=0,"0",IF(F10697&lt;3.01,"0+ to 3",IF(F10697&lt;6.01,"3+ to 6",IF(F10697&lt;9.01,"6+ to 9",IF(F10697&lt;12.01,"9+ to 12",IF(F10697&lt;15.01,"12+ to 15",IF(F10697&lt;18.01,"15+ to 18",IF(F10697&lt;21.01,"18+ to 21",IF(F10697&lt;24.01,"21+ to 24",IF(F10697&lt;27.01,"24+ to 27",IF(F10697&lt;30.01,"27+ to 30","30+"))))))))))))</f>
        <v>9+ to 12</v>
      </c>
      <c r="I10697" t="str">
        <f>IF(G10697&lt;&gt;H10697,"DIFF","")</f>
        <v>DIFF</v>
      </c>
    </row>
    <row r="10698" spans="1:9">
      <c r="A10698" t="s">
        <v>102</v>
      </c>
      <c r="B10698" t="s">
        <v>188</v>
      </c>
      <c r="C10698" s="1">
        <v>114722843</v>
      </c>
      <c r="D10698" s="1">
        <v>2</v>
      </c>
      <c r="E10698" s="1">
        <v>-5</v>
      </c>
      <c r="F10698" s="1">
        <v>6</v>
      </c>
      <c r="G10698" s="7" t="str">
        <f>IF(E10698&lt;0,"0-",IF(E10698=0,"0",IF(E10698&lt;3.01,"0+ to 3",IF(E10698&lt;6.01,"3+ to 6",IF(E10698&lt;9.01,"6+ to 9",IF(E10698&lt;12.01,"9+ to 12",IF(E10698&lt;15.01,"12+ to 15",IF(E10698&lt;18.01,"15+ to 18",IF(E10698&lt;21.01,"18+ to 21",IF(E10698&lt;24.01,"21+ to 24",IF(E10698&lt;27.01,"24+ to 27",IF(E10698&lt;30.01,"27+ to 30","30+"))))))))))))</f>
        <v>0-</v>
      </c>
      <c r="H10698" s="7" t="str">
        <f>IF(F10698&lt;0,"0-",IF(F10698=0,"0",IF(F10698&lt;3.01,"0+ to 3",IF(F10698&lt;6.01,"3+ to 6",IF(F10698&lt;9.01,"6+ to 9",IF(F10698&lt;12.01,"9+ to 12",IF(F10698&lt;15.01,"12+ to 15",IF(F10698&lt;18.01,"15+ to 18",IF(F10698&lt;21.01,"18+ to 21",IF(F10698&lt;24.01,"21+ to 24",IF(F10698&lt;27.01,"24+ to 27",IF(F10698&lt;30.01,"27+ to 30","30+"))))))))))))</f>
        <v>3+ to 6</v>
      </c>
      <c r="I10698" t="str">
        <f>IF(G10698&lt;&gt;H10698,"DIFF","")</f>
        <v>DIFF</v>
      </c>
    </row>
    <row r="10699" spans="1:9">
      <c r="A10699" t="s">
        <v>103</v>
      </c>
      <c r="B10699" t="s">
        <v>188</v>
      </c>
      <c r="C10699" s="1">
        <v>114725081</v>
      </c>
      <c r="D10699" s="1">
        <v>2</v>
      </c>
      <c r="E10699" s="1">
        <v>0</v>
      </c>
      <c r="F10699" s="1">
        <v>0</v>
      </c>
      <c r="G10699" s="7" t="str">
        <f>IF(E10699&lt;0,"0-",IF(E10699=0,"0",IF(E10699&lt;3.01,"0+ to 3",IF(E10699&lt;6.01,"3+ to 6",IF(E10699&lt;9.01,"6+ to 9",IF(E10699&lt;12.01,"9+ to 12",IF(E10699&lt;15.01,"12+ to 15",IF(E10699&lt;18.01,"15+ to 18",IF(E10699&lt;21.01,"18+ to 21",IF(E10699&lt;24.01,"21+ to 24",IF(E10699&lt;27.01,"24+ to 27",IF(E10699&lt;30.01,"27+ to 30","30+"))))))))))))</f>
        <v>0</v>
      </c>
      <c r="H10699" s="7" t="str">
        <f>IF(F10699&lt;0,"0-",IF(F10699=0,"0",IF(F10699&lt;3.01,"0+ to 3",IF(F10699&lt;6.01,"3+ to 6",IF(F10699&lt;9.01,"6+ to 9",IF(F10699&lt;12.01,"9+ to 12",IF(F10699&lt;15.01,"12+ to 15",IF(F10699&lt;18.01,"15+ to 18",IF(F10699&lt;21.01,"18+ to 21",IF(F10699&lt;24.01,"21+ to 24",IF(F10699&lt;27.01,"24+ to 27",IF(F10699&lt;30.01,"27+ to 30","30+"))))))))))))</f>
        <v>0</v>
      </c>
      <c r="I10699" t="str">
        <f>IF(G10699&lt;&gt;H10699,"DIFF","")</f>
        <v/>
      </c>
    </row>
    <row r="10700" spans="1:9">
      <c r="A10700" t="s">
        <v>102</v>
      </c>
      <c r="B10700" t="s">
        <v>188</v>
      </c>
      <c r="C10700" s="1">
        <v>114725603</v>
      </c>
      <c r="D10700" s="1">
        <v>8</v>
      </c>
      <c r="E10700" s="1">
        <v>-6</v>
      </c>
      <c r="F10700" s="1">
        <v>22</v>
      </c>
      <c r="G10700" s="7" t="str">
        <f>IF(E10700&lt;0,"0-",IF(E10700=0,"0",IF(E10700&lt;3.01,"0+ to 3",IF(E10700&lt;6.01,"3+ to 6",IF(E10700&lt;9.01,"6+ to 9",IF(E10700&lt;12.01,"9+ to 12",IF(E10700&lt;15.01,"12+ to 15",IF(E10700&lt;18.01,"15+ to 18",IF(E10700&lt;21.01,"18+ to 21",IF(E10700&lt;24.01,"21+ to 24",IF(E10700&lt;27.01,"24+ to 27",IF(E10700&lt;30.01,"27+ to 30","30+"))))))))))))</f>
        <v>0-</v>
      </c>
      <c r="H10700" s="7" t="str">
        <f>IF(F10700&lt;0,"0-",IF(F10700=0,"0",IF(F10700&lt;3.01,"0+ to 3",IF(F10700&lt;6.01,"3+ to 6",IF(F10700&lt;9.01,"6+ to 9",IF(F10700&lt;12.01,"9+ to 12",IF(F10700&lt;15.01,"12+ to 15",IF(F10700&lt;18.01,"15+ to 18",IF(F10700&lt;21.01,"18+ to 21",IF(F10700&lt;24.01,"21+ to 24",IF(F10700&lt;27.01,"24+ to 27",IF(F10700&lt;30.01,"27+ to 30","30+"))))))))))))</f>
        <v>21+ to 24</v>
      </c>
      <c r="I10700" t="str">
        <f>IF(G10700&lt;&gt;H10700,"DIFF","")</f>
        <v>DIFF</v>
      </c>
    </row>
    <row r="10701" spans="1:9">
      <c r="A10701" t="s">
        <v>102</v>
      </c>
      <c r="B10701" t="s">
        <v>188</v>
      </c>
      <c r="C10701" s="1">
        <v>114730895</v>
      </c>
      <c r="D10701" s="1">
        <v>4</v>
      </c>
      <c r="E10701" s="1">
        <v>-8</v>
      </c>
      <c r="F10701" s="1">
        <v>13</v>
      </c>
      <c r="G10701" s="7" t="str">
        <f>IF(E10701&lt;0,"0-",IF(E10701=0,"0",IF(E10701&lt;3.01,"0+ to 3",IF(E10701&lt;6.01,"3+ to 6",IF(E10701&lt;9.01,"6+ to 9",IF(E10701&lt;12.01,"9+ to 12",IF(E10701&lt;15.01,"12+ to 15",IF(E10701&lt;18.01,"15+ to 18",IF(E10701&lt;21.01,"18+ to 21",IF(E10701&lt;24.01,"21+ to 24",IF(E10701&lt;27.01,"24+ to 27",IF(E10701&lt;30.01,"27+ to 30","30+"))))))))))))</f>
        <v>0-</v>
      </c>
      <c r="H10701" s="7" t="str">
        <f>IF(F10701&lt;0,"0-",IF(F10701=0,"0",IF(F10701&lt;3.01,"0+ to 3",IF(F10701&lt;6.01,"3+ to 6",IF(F10701&lt;9.01,"6+ to 9",IF(F10701&lt;12.01,"9+ to 12",IF(F10701&lt;15.01,"12+ to 15",IF(F10701&lt;18.01,"15+ to 18",IF(F10701&lt;21.01,"18+ to 21",IF(F10701&lt;24.01,"21+ to 24",IF(F10701&lt;27.01,"24+ to 27",IF(F10701&lt;30.01,"27+ to 30","30+"))))))))))))</f>
        <v>12+ to 15</v>
      </c>
      <c r="I10701" t="str">
        <f>IF(G10701&lt;&gt;H10701,"DIFF","")</f>
        <v>DIFF</v>
      </c>
    </row>
    <row r="10702" spans="1:9">
      <c r="A10702" t="s">
        <v>102</v>
      </c>
      <c r="B10702" t="s">
        <v>188</v>
      </c>
      <c r="C10702" s="1">
        <v>114735618</v>
      </c>
      <c r="D10702" s="1">
        <v>2</v>
      </c>
      <c r="E10702" s="1">
        <v>-1</v>
      </c>
      <c r="F10702" s="1">
        <v>0</v>
      </c>
      <c r="G10702" s="7" t="str">
        <f>IF(E10702&lt;0,"0-",IF(E10702=0,"0",IF(E10702&lt;3.01,"0+ to 3",IF(E10702&lt;6.01,"3+ to 6",IF(E10702&lt;9.01,"6+ to 9",IF(E10702&lt;12.01,"9+ to 12",IF(E10702&lt;15.01,"12+ to 15",IF(E10702&lt;18.01,"15+ to 18",IF(E10702&lt;21.01,"18+ to 21",IF(E10702&lt;24.01,"21+ to 24",IF(E10702&lt;27.01,"24+ to 27",IF(E10702&lt;30.01,"27+ to 30","30+"))))))))))))</f>
        <v>0-</v>
      </c>
      <c r="H10702" s="7" t="str">
        <f>IF(F10702&lt;0,"0-",IF(F10702=0,"0",IF(F10702&lt;3.01,"0+ to 3",IF(F10702&lt;6.01,"3+ to 6",IF(F10702&lt;9.01,"6+ to 9",IF(F10702&lt;12.01,"9+ to 12",IF(F10702&lt;15.01,"12+ to 15",IF(F10702&lt;18.01,"15+ to 18",IF(F10702&lt;21.01,"18+ to 21",IF(F10702&lt;24.01,"21+ to 24",IF(F10702&lt;27.01,"24+ to 27",IF(F10702&lt;30.01,"27+ to 30","30+"))))))))))))</f>
        <v>0</v>
      </c>
      <c r="I10702" t="str">
        <f>IF(G10702&lt;&gt;H10702,"DIFF","")</f>
        <v>DIFF</v>
      </c>
    </row>
    <row r="10703" spans="1:9">
      <c r="A10703" t="s">
        <v>103</v>
      </c>
      <c r="B10703" t="s">
        <v>188</v>
      </c>
      <c r="C10703" s="1">
        <v>114735792</v>
      </c>
      <c r="D10703" s="1">
        <v>2</v>
      </c>
      <c r="E10703" s="1">
        <v>-11</v>
      </c>
      <c r="F10703" s="1">
        <v>17</v>
      </c>
      <c r="G10703" s="7" t="str">
        <f>IF(E10703&lt;0,"0-",IF(E10703=0,"0",IF(E10703&lt;3.01,"0+ to 3",IF(E10703&lt;6.01,"3+ to 6",IF(E10703&lt;9.01,"6+ to 9",IF(E10703&lt;12.01,"9+ to 12",IF(E10703&lt;15.01,"12+ to 15",IF(E10703&lt;18.01,"15+ to 18",IF(E10703&lt;21.01,"18+ to 21",IF(E10703&lt;24.01,"21+ to 24",IF(E10703&lt;27.01,"24+ to 27",IF(E10703&lt;30.01,"27+ to 30","30+"))))))))))))</f>
        <v>0-</v>
      </c>
      <c r="H10703" s="7" t="str">
        <f>IF(F10703&lt;0,"0-",IF(F10703=0,"0",IF(F10703&lt;3.01,"0+ to 3",IF(F10703&lt;6.01,"3+ to 6",IF(F10703&lt;9.01,"6+ to 9",IF(F10703&lt;12.01,"9+ to 12",IF(F10703&lt;15.01,"12+ to 15",IF(F10703&lt;18.01,"15+ to 18",IF(F10703&lt;21.01,"18+ to 21",IF(F10703&lt;24.01,"21+ to 24",IF(F10703&lt;27.01,"24+ to 27",IF(F10703&lt;30.01,"27+ to 30","30+"))))))))))))</f>
        <v>15+ to 18</v>
      </c>
      <c r="I10703" t="str">
        <f>IF(G10703&lt;&gt;H10703,"DIFF","")</f>
        <v>DIFF</v>
      </c>
    </row>
    <row r="10704" spans="1:9">
      <c r="A10704" t="s">
        <v>103</v>
      </c>
      <c r="B10704" t="s">
        <v>188</v>
      </c>
      <c r="C10704" s="1">
        <v>114737745</v>
      </c>
      <c r="D10704" s="1">
        <v>2</v>
      </c>
      <c r="E10704" s="1">
        <v>-9</v>
      </c>
      <c r="F10704" s="1">
        <v>17</v>
      </c>
      <c r="G10704" s="7" t="str">
        <f>IF(E10704&lt;0,"0-",IF(E10704=0,"0",IF(E10704&lt;3.01,"0+ to 3",IF(E10704&lt;6.01,"3+ to 6",IF(E10704&lt;9.01,"6+ to 9",IF(E10704&lt;12.01,"9+ to 12",IF(E10704&lt;15.01,"12+ to 15",IF(E10704&lt;18.01,"15+ to 18",IF(E10704&lt;21.01,"18+ to 21",IF(E10704&lt;24.01,"21+ to 24",IF(E10704&lt;27.01,"24+ to 27",IF(E10704&lt;30.01,"27+ to 30","30+"))))))))))))</f>
        <v>0-</v>
      </c>
      <c r="H10704" s="7" t="str">
        <f>IF(F10704&lt;0,"0-",IF(F10704=0,"0",IF(F10704&lt;3.01,"0+ to 3",IF(F10704&lt;6.01,"3+ to 6",IF(F10704&lt;9.01,"6+ to 9",IF(F10704&lt;12.01,"9+ to 12",IF(F10704&lt;15.01,"12+ to 15",IF(F10704&lt;18.01,"15+ to 18",IF(F10704&lt;21.01,"18+ to 21",IF(F10704&lt;24.01,"21+ to 24",IF(F10704&lt;27.01,"24+ to 27",IF(F10704&lt;30.01,"27+ to 30","30+"))))))))))))</f>
        <v>15+ to 18</v>
      </c>
      <c r="I10704" t="str">
        <f>IF(G10704&lt;&gt;H10704,"DIFF","")</f>
        <v>DIFF</v>
      </c>
    </row>
    <row r="10705" spans="1:9">
      <c r="A10705" t="s">
        <v>102</v>
      </c>
      <c r="B10705" t="s">
        <v>187</v>
      </c>
      <c r="C10705" s="1">
        <v>114783078</v>
      </c>
      <c r="D10705" s="1">
        <v>2</v>
      </c>
      <c r="E10705" s="1">
        <v>-5</v>
      </c>
      <c r="F10705" s="1">
        <v>614</v>
      </c>
      <c r="G10705" s="7" t="str">
        <f>IF(E10705&lt;0,"0-",IF(E10705=0,"0",IF(E10705&lt;3.01,"0+ to 3",IF(E10705&lt;6.01,"3+ to 6",IF(E10705&lt;9.01,"6+ to 9",IF(E10705&lt;12.01,"9+ to 12",IF(E10705&lt;15.01,"12+ to 15",IF(E10705&lt;18.01,"15+ to 18",IF(E10705&lt;21.01,"18+ to 21",IF(E10705&lt;24.01,"21+ to 24",IF(E10705&lt;27.01,"24+ to 27",IF(E10705&lt;30.01,"27+ to 30","30+"))))))))))))</f>
        <v>0-</v>
      </c>
      <c r="H10705" s="7" t="str">
        <f>IF(F10705&lt;0,"0-",IF(F10705=0,"0",IF(F10705&lt;3.01,"0+ to 3",IF(F10705&lt;6.01,"3+ to 6",IF(F10705&lt;9.01,"6+ to 9",IF(F10705&lt;12.01,"9+ to 12",IF(F10705&lt;15.01,"12+ to 15",IF(F10705&lt;18.01,"15+ to 18",IF(F10705&lt;21.01,"18+ to 21",IF(F10705&lt;24.01,"21+ to 24",IF(F10705&lt;27.01,"24+ to 27",IF(F10705&lt;30.01,"27+ to 30","30+"))))))))))))</f>
        <v>30+</v>
      </c>
      <c r="I10705" t="str">
        <f>IF(G10705&lt;&gt;H10705,"DIFF","")</f>
        <v>DIFF</v>
      </c>
    </row>
    <row r="10706" spans="1:9">
      <c r="A10706" t="s">
        <v>102</v>
      </c>
      <c r="B10706" t="s">
        <v>187</v>
      </c>
      <c r="C10706" s="1">
        <v>114783520</v>
      </c>
      <c r="D10706" s="1">
        <v>3</v>
      </c>
      <c r="E10706" s="1">
        <v>-16</v>
      </c>
      <c r="F10706" s="1">
        <v>33</v>
      </c>
      <c r="G10706" s="7" t="str">
        <f>IF(E10706&lt;0,"0-",IF(E10706=0,"0",IF(E10706&lt;3.01,"0+ to 3",IF(E10706&lt;6.01,"3+ to 6",IF(E10706&lt;9.01,"6+ to 9",IF(E10706&lt;12.01,"9+ to 12",IF(E10706&lt;15.01,"12+ to 15",IF(E10706&lt;18.01,"15+ to 18",IF(E10706&lt;21.01,"18+ to 21",IF(E10706&lt;24.01,"21+ to 24",IF(E10706&lt;27.01,"24+ to 27",IF(E10706&lt;30.01,"27+ to 30","30+"))))))))))))</f>
        <v>0-</v>
      </c>
      <c r="H10706" s="7" t="str">
        <f>IF(F10706&lt;0,"0-",IF(F10706=0,"0",IF(F10706&lt;3.01,"0+ to 3",IF(F10706&lt;6.01,"3+ to 6",IF(F10706&lt;9.01,"6+ to 9",IF(F10706&lt;12.01,"9+ to 12",IF(F10706&lt;15.01,"12+ to 15",IF(F10706&lt;18.01,"15+ to 18",IF(F10706&lt;21.01,"18+ to 21",IF(F10706&lt;24.01,"21+ to 24",IF(F10706&lt;27.01,"24+ to 27",IF(F10706&lt;30.01,"27+ to 30","30+"))))))))))))</f>
        <v>30+</v>
      </c>
      <c r="I10706" t="str">
        <f>IF(G10706&lt;&gt;H10706,"DIFF","")</f>
        <v>DIFF</v>
      </c>
    </row>
    <row r="10707" spans="1:9">
      <c r="A10707" t="s">
        <v>103</v>
      </c>
      <c r="B10707" t="s">
        <v>187</v>
      </c>
      <c r="C10707" s="1">
        <v>114787696</v>
      </c>
      <c r="D10707" s="1">
        <v>2</v>
      </c>
      <c r="E10707" s="1">
        <v>0</v>
      </c>
      <c r="F10707" s="1">
        <v>0</v>
      </c>
      <c r="G10707" s="7" t="str">
        <f>IF(E10707&lt;0,"0-",IF(E10707=0,"0",IF(E10707&lt;3.01,"0+ to 3",IF(E10707&lt;6.01,"3+ to 6",IF(E10707&lt;9.01,"6+ to 9",IF(E10707&lt;12.01,"9+ to 12",IF(E10707&lt;15.01,"12+ to 15",IF(E10707&lt;18.01,"15+ to 18",IF(E10707&lt;21.01,"18+ to 21",IF(E10707&lt;24.01,"21+ to 24",IF(E10707&lt;27.01,"24+ to 27",IF(E10707&lt;30.01,"27+ to 30","30+"))))))))))))</f>
        <v>0</v>
      </c>
      <c r="H10707" s="7" t="str">
        <f>IF(F10707&lt;0,"0-",IF(F10707=0,"0",IF(F10707&lt;3.01,"0+ to 3",IF(F10707&lt;6.01,"3+ to 6",IF(F10707&lt;9.01,"6+ to 9",IF(F10707&lt;12.01,"9+ to 12",IF(F10707&lt;15.01,"12+ to 15",IF(F10707&lt;18.01,"15+ to 18",IF(F10707&lt;21.01,"18+ to 21",IF(F10707&lt;24.01,"21+ to 24",IF(F10707&lt;27.01,"24+ to 27",IF(F10707&lt;30.01,"27+ to 30","30+"))))))))))))</f>
        <v>0</v>
      </c>
      <c r="I10707" t="str">
        <f>IF(G10707&lt;&gt;H10707,"DIFF","")</f>
        <v/>
      </c>
    </row>
    <row r="10708" spans="1:9">
      <c r="A10708" t="s">
        <v>102</v>
      </c>
      <c r="B10708" t="s">
        <v>187</v>
      </c>
      <c r="C10708" s="1">
        <v>114788710</v>
      </c>
      <c r="D10708" s="1">
        <v>2</v>
      </c>
      <c r="E10708" s="1">
        <v>0</v>
      </c>
      <c r="F10708" s="1">
        <v>0</v>
      </c>
      <c r="G10708" s="7" t="str">
        <f>IF(E10708&lt;0,"0-",IF(E10708=0,"0",IF(E10708&lt;3.01,"0+ to 3",IF(E10708&lt;6.01,"3+ to 6",IF(E10708&lt;9.01,"6+ to 9",IF(E10708&lt;12.01,"9+ to 12",IF(E10708&lt;15.01,"12+ to 15",IF(E10708&lt;18.01,"15+ to 18",IF(E10708&lt;21.01,"18+ to 21",IF(E10708&lt;24.01,"21+ to 24",IF(E10708&lt;27.01,"24+ to 27",IF(E10708&lt;30.01,"27+ to 30","30+"))))))))))))</f>
        <v>0</v>
      </c>
      <c r="H10708" s="7" t="str">
        <f>IF(F10708&lt;0,"0-",IF(F10708=0,"0",IF(F10708&lt;3.01,"0+ to 3",IF(F10708&lt;6.01,"3+ to 6",IF(F10708&lt;9.01,"6+ to 9",IF(F10708&lt;12.01,"9+ to 12",IF(F10708&lt;15.01,"12+ to 15",IF(F10708&lt;18.01,"15+ to 18",IF(F10708&lt;21.01,"18+ to 21",IF(F10708&lt;24.01,"21+ to 24",IF(F10708&lt;27.01,"24+ to 27",IF(F10708&lt;30.01,"27+ to 30","30+"))))))))))))</f>
        <v>0</v>
      </c>
      <c r="I10708" t="str">
        <f>IF(G10708&lt;&gt;H10708,"DIFF","")</f>
        <v/>
      </c>
    </row>
    <row r="10709" spans="1:9">
      <c r="A10709" t="s">
        <v>102</v>
      </c>
      <c r="B10709" t="s">
        <v>187</v>
      </c>
      <c r="C10709" s="1">
        <v>114789578</v>
      </c>
      <c r="D10709" s="1">
        <v>2</v>
      </c>
      <c r="E10709" s="1">
        <v>-6</v>
      </c>
      <c r="F10709" s="1">
        <v>9</v>
      </c>
      <c r="G10709" s="7" t="str">
        <f>IF(E10709&lt;0,"0-",IF(E10709=0,"0",IF(E10709&lt;3.01,"0+ to 3",IF(E10709&lt;6.01,"3+ to 6",IF(E10709&lt;9.01,"6+ to 9",IF(E10709&lt;12.01,"9+ to 12",IF(E10709&lt;15.01,"12+ to 15",IF(E10709&lt;18.01,"15+ to 18",IF(E10709&lt;21.01,"18+ to 21",IF(E10709&lt;24.01,"21+ to 24",IF(E10709&lt;27.01,"24+ to 27",IF(E10709&lt;30.01,"27+ to 30","30+"))))))))))))</f>
        <v>0-</v>
      </c>
      <c r="H10709" s="7" t="str">
        <f>IF(F10709&lt;0,"0-",IF(F10709=0,"0",IF(F10709&lt;3.01,"0+ to 3",IF(F10709&lt;6.01,"3+ to 6",IF(F10709&lt;9.01,"6+ to 9",IF(F10709&lt;12.01,"9+ to 12",IF(F10709&lt;15.01,"12+ to 15",IF(F10709&lt;18.01,"15+ to 18",IF(F10709&lt;21.01,"18+ to 21",IF(F10709&lt;24.01,"21+ to 24",IF(F10709&lt;27.01,"24+ to 27",IF(F10709&lt;30.01,"27+ to 30","30+"))))))))))))</f>
        <v>6+ to 9</v>
      </c>
      <c r="I10709" t="str">
        <f>IF(G10709&lt;&gt;H10709,"DIFF","")</f>
        <v>DIFF</v>
      </c>
    </row>
    <row r="10710" spans="1:9">
      <c r="A10710" t="s">
        <v>102</v>
      </c>
      <c r="B10710" t="s">
        <v>187</v>
      </c>
      <c r="C10710" s="1">
        <v>114789915</v>
      </c>
      <c r="D10710" s="1">
        <v>2</v>
      </c>
      <c r="E10710" s="1">
        <v>-72</v>
      </c>
      <c r="F10710" s="1">
        <v>280</v>
      </c>
      <c r="G10710" s="7" t="str">
        <f>IF(E10710&lt;0,"0-",IF(E10710=0,"0",IF(E10710&lt;3.01,"0+ to 3",IF(E10710&lt;6.01,"3+ to 6",IF(E10710&lt;9.01,"6+ to 9",IF(E10710&lt;12.01,"9+ to 12",IF(E10710&lt;15.01,"12+ to 15",IF(E10710&lt;18.01,"15+ to 18",IF(E10710&lt;21.01,"18+ to 21",IF(E10710&lt;24.01,"21+ to 24",IF(E10710&lt;27.01,"24+ to 27",IF(E10710&lt;30.01,"27+ to 30","30+"))))))))))))</f>
        <v>0-</v>
      </c>
      <c r="H10710" s="7" t="str">
        <f>IF(F10710&lt;0,"0-",IF(F10710=0,"0",IF(F10710&lt;3.01,"0+ to 3",IF(F10710&lt;6.01,"3+ to 6",IF(F10710&lt;9.01,"6+ to 9",IF(F10710&lt;12.01,"9+ to 12",IF(F10710&lt;15.01,"12+ to 15",IF(F10710&lt;18.01,"15+ to 18",IF(F10710&lt;21.01,"18+ to 21",IF(F10710&lt;24.01,"21+ to 24",IF(F10710&lt;27.01,"24+ to 27",IF(F10710&lt;30.01,"27+ to 30","30+"))))))))))))</f>
        <v>30+</v>
      </c>
      <c r="I10710" t="str">
        <f>IF(G10710&lt;&gt;H10710,"DIFF","")</f>
        <v>DIFF</v>
      </c>
    </row>
    <row r="10711" spans="1:9">
      <c r="A10711" t="s">
        <v>102</v>
      </c>
      <c r="B10711" t="s">
        <v>187</v>
      </c>
      <c r="C10711" s="1">
        <v>114792071</v>
      </c>
      <c r="D10711" s="1">
        <v>8</v>
      </c>
      <c r="E10711" s="1">
        <v>-6</v>
      </c>
      <c r="F10711" s="1">
        <v>18</v>
      </c>
      <c r="G10711" s="7" t="str">
        <f>IF(E10711&lt;0,"0-",IF(E10711=0,"0",IF(E10711&lt;3.01,"0+ to 3",IF(E10711&lt;6.01,"3+ to 6",IF(E10711&lt;9.01,"6+ to 9",IF(E10711&lt;12.01,"9+ to 12",IF(E10711&lt;15.01,"12+ to 15",IF(E10711&lt;18.01,"15+ to 18",IF(E10711&lt;21.01,"18+ to 21",IF(E10711&lt;24.01,"21+ to 24",IF(E10711&lt;27.01,"24+ to 27",IF(E10711&lt;30.01,"27+ to 30","30+"))))))))))))</f>
        <v>0-</v>
      </c>
      <c r="H10711" s="7" t="str">
        <f>IF(F10711&lt;0,"0-",IF(F10711=0,"0",IF(F10711&lt;3.01,"0+ to 3",IF(F10711&lt;6.01,"3+ to 6",IF(F10711&lt;9.01,"6+ to 9",IF(F10711&lt;12.01,"9+ to 12",IF(F10711&lt;15.01,"12+ to 15",IF(F10711&lt;18.01,"15+ to 18",IF(F10711&lt;21.01,"18+ to 21",IF(F10711&lt;24.01,"21+ to 24",IF(F10711&lt;27.01,"24+ to 27",IF(F10711&lt;30.01,"27+ to 30","30+"))))))))))))</f>
        <v>15+ to 18</v>
      </c>
      <c r="I10711" t="str">
        <f>IF(G10711&lt;&gt;H10711,"DIFF","")</f>
        <v>DIFF</v>
      </c>
    </row>
    <row r="10712" spans="1:9">
      <c r="A10712" t="s">
        <v>102</v>
      </c>
      <c r="B10712" t="s">
        <v>187</v>
      </c>
      <c r="C10712" s="1">
        <v>114794321</v>
      </c>
      <c r="D10712" s="1">
        <v>7</v>
      </c>
      <c r="E10712" s="1">
        <v>-11</v>
      </c>
      <c r="F10712" s="1">
        <v>59</v>
      </c>
      <c r="G10712" s="7" t="str">
        <f>IF(E10712&lt;0,"0-",IF(E10712=0,"0",IF(E10712&lt;3.01,"0+ to 3",IF(E10712&lt;6.01,"3+ to 6",IF(E10712&lt;9.01,"6+ to 9",IF(E10712&lt;12.01,"9+ to 12",IF(E10712&lt;15.01,"12+ to 15",IF(E10712&lt;18.01,"15+ to 18",IF(E10712&lt;21.01,"18+ to 21",IF(E10712&lt;24.01,"21+ to 24",IF(E10712&lt;27.01,"24+ to 27",IF(E10712&lt;30.01,"27+ to 30","30+"))))))))))))</f>
        <v>0-</v>
      </c>
      <c r="H10712" s="7" t="str">
        <f>IF(F10712&lt;0,"0-",IF(F10712=0,"0",IF(F10712&lt;3.01,"0+ to 3",IF(F10712&lt;6.01,"3+ to 6",IF(F10712&lt;9.01,"6+ to 9",IF(F10712&lt;12.01,"9+ to 12",IF(F10712&lt;15.01,"12+ to 15",IF(F10712&lt;18.01,"15+ to 18",IF(F10712&lt;21.01,"18+ to 21",IF(F10712&lt;24.01,"21+ to 24",IF(F10712&lt;27.01,"24+ to 27",IF(F10712&lt;30.01,"27+ to 30","30+"))))))))))))</f>
        <v>30+</v>
      </c>
      <c r="I10712" t="str">
        <f>IF(G10712&lt;&gt;H10712,"DIFF","")</f>
        <v>DIFF</v>
      </c>
    </row>
    <row r="10713" spans="1:9">
      <c r="A10713" t="s">
        <v>102</v>
      </c>
      <c r="B10713" t="s">
        <v>187</v>
      </c>
      <c r="C10713" s="1">
        <v>114799524</v>
      </c>
      <c r="D10713" s="1">
        <v>2</v>
      </c>
      <c r="E10713" s="1">
        <v>-10</v>
      </c>
      <c r="F10713" s="1">
        <v>9</v>
      </c>
      <c r="G10713" s="7" t="str">
        <f>IF(E10713&lt;0,"0-",IF(E10713=0,"0",IF(E10713&lt;3.01,"0+ to 3",IF(E10713&lt;6.01,"3+ to 6",IF(E10713&lt;9.01,"6+ to 9",IF(E10713&lt;12.01,"9+ to 12",IF(E10713&lt;15.01,"12+ to 15",IF(E10713&lt;18.01,"15+ to 18",IF(E10713&lt;21.01,"18+ to 21",IF(E10713&lt;24.01,"21+ to 24",IF(E10713&lt;27.01,"24+ to 27",IF(E10713&lt;30.01,"27+ to 30","30+"))))))))))))</f>
        <v>0-</v>
      </c>
      <c r="H10713" s="7" t="str">
        <f>IF(F10713&lt;0,"0-",IF(F10713=0,"0",IF(F10713&lt;3.01,"0+ to 3",IF(F10713&lt;6.01,"3+ to 6",IF(F10713&lt;9.01,"6+ to 9",IF(F10713&lt;12.01,"9+ to 12",IF(F10713&lt;15.01,"12+ to 15",IF(F10713&lt;18.01,"15+ to 18",IF(F10713&lt;21.01,"18+ to 21",IF(F10713&lt;24.01,"21+ to 24",IF(F10713&lt;27.01,"24+ to 27",IF(F10713&lt;30.01,"27+ to 30","30+"))))))))))))</f>
        <v>6+ to 9</v>
      </c>
      <c r="I10713" t="str">
        <f>IF(G10713&lt;&gt;H10713,"DIFF","")</f>
        <v>DIFF</v>
      </c>
    </row>
    <row r="10714" spans="1:9">
      <c r="A10714" t="s">
        <v>102</v>
      </c>
      <c r="B10714" t="s">
        <v>187</v>
      </c>
      <c r="C10714" s="1">
        <v>114802813</v>
      </c>
      <c r="D10714" s="1">
        <v>2</v>
      </c>
      <c r="E10714" s="1">
        <v>0</v>
      </c>
      <c r="F10714" s="1">
        <v>1</v>
      </c>
      <c r="G10714" s="7" t="str">
        <f>IF(E10714&lt;0,"0-",IF(E10714=0,"0",IF(E10714&lt;3.01,"0+ to 3",IF(E10714&lt;6.01,"3+ to 6",IF(E10714&lt;9.01,"6+ to 9",IF(E10714&lt;12.01,"9+ to 12",IF(E10714&lt;15.01,"12+ to 15",IF(E10714&lt;18.01,"15+ to 18",IF(E10714&lt;21.01,"18+ to 21",IF(E10714&lt;24.01,"21+ to 24",IF(E10714&lt;27.01,"24+ to 27",IF(E10714&lt;30.01,"27+ to 30","30+"))))))))))))</f>
        <v>0</v>
      </c>
      <c r="H10714" s="7" t="str">
        <f>IF(F10714&lt;0,"0-",IF(F10714=0,"0",IF(F10714&lt;3.01,"0+ to 3",IF(F10714&lt;6.01,"3+ to 6",IF(F10714&lt;9.01,"6+ to 9",IF(F10714&lt;12.01,"9+ to 12",IF(F10714&lt;15.01,"12+ to 15",IF(F10714&lt;18.01,"15+ to 18",IF(F10714&lt;21.01,"18+ to 21",IF(F10714&lt;24.01,"21+ to 24",IF(F10714&lt;27.01,"24+ to 27",IF(F10714&lt;30.01,"27+ to 30","30+"))))))))))))</f>
        <v>0+ to 3</v>
      </c>
      <c r="I10714" t="str">
        <f>IF(G10714&lt;&gt;H10714,"DIFF","")</f>
        <v>DIFF</v>
      </c>
    </row>
    <row r="10715" spans="1:9">
      <c r="A10715" t="s">
        <v>102</v>
      </c>
      <c r="B10715" t="s">
        <v>187</v>
      </c>
      <c r="C10715" s="1">
        <v>114805680</v>
      </c>
      <c r="D10715" s="1">
        <v>2</v>
      </c>
      <c r="E10715" s="1">
        <v>-9</v>
      </c>
      <c r="F10715" s="1">
        <v>11</v>
      </c>
      <c r="G10715" s="7" t="str">
        <f>IF(E10715&lt;0,"0-",IF(E10715=0,"0",IF(E10715&lt;3.01,"0+ to 3",IF(E10715&lt;6.01,"3+ to 6",IF(E10715&lt;9.01,"6+ to 9",IF(E10715&lt;12.01,"9+ to 12",IF(E10715&lt;15.01,"12+ to 15",IF(E10715&lt;18.01,"15+ to 18",IF(E10715&lt;21.01,"18+ to 21",IF(E10715&lt;24.01,"21+ to 24",IF(E10715&lt;27.01,"24+ to 27",IF(E10715&lt;30.01,"27+ to 30","30+"))))))))))))</f>
        <v>0-</v>
      </c>
      <c r="H10715" s="7" t="str">
        <f>IF(F10715&lt;0,"0-",IF(F10715=0,"0",IF(F10715&lt;3.01,"0+ to 3",IF(F10715&lt;6.01,"3+ to 6",IF(F10715&lt;9.01,"6+ to 9",IF(F10715&lt;12.01,"9+ to 12",IF(F10715&lt;15.01,"12+ to 15",IF(F10715&lt;18.01,"15+ to 18",IF(F10715&lt;21.01,"18+ to 21",IF(F10715&lt;24.01,"21+ to 24",IF(F10715&lt;27.01,"24+ to 27",IF(F10715&lt;30.01,"27+ to 30","30+"))))))))))))</f>
        <v>9+ to 12</v>
      </c>
      <c r="I10715" t="str">
        <f>IF(G10715&lt;&gt;H10715,"DIFF","")</f>
        <v>DIFF</v>
      </c>
    </row>
    <row r="10716" spans="1:9">
      <c r="A10716" t="s">
        <v>102</v>
      </c>
      <c r="B10716" t="s">
        <v>186</v>
      </c>
      <c r="C10716" s="1">
        <v>114842870</v>
      </c>
      <c r="D10716" s="1">
        <v>2</v>
      </c>
      <c r="E10716" s="1">
        <v>0</v>
      </c>
      <c r="F10716" s="1">
        <v>0</v>
      </c>
      <c r="G10716" s="7" t="str">
        <f>IF(E10716&lt;0,"0-",IF(E10716=0,"0",IF(E10716&lt;3.01,"0+ to 3",IF(E10716&lt;6.01,"3+ to 6",IF(E10716&lt;9.01,"6+ to 9",IF(E10716&lt;12.01,"9+ to 12",IF(E10716&lt;15.01,"12+ to 15",IF(E10716&lt;18.01,"15+ to 18",IF(E10716&lt;21.01,"18+ to 21",IF(E10716&lt;24.01,"21+ to 24",IF(E10716&lt;27.01,"24+ to 27",IF(E10716&lt;30.01,"27+ to 30","30+"))))))))))))</f>
        <v>0</v>
      </c>
      <c r="H10716" s="7" t="str">
        <f>IF(F10716&lt;0,"0-",IF(F10716=0,"0",IF(F10716&lt;3.01,"0+ to 3",IF(F10716&lt;6.01,"3+ to 6",IF(F10716&lt;9.01,"6+ to 9",IF(F10716&lt;12.01,"9+ to 12",IF(F10716&lt;15.01,"12+ to 15",IF(F10716&lt;18.01,"15+ to 18",IF(F10716&lt;21.01,"18+ to 21",IF(F10716&lt;24.01,"21+ to 24",IF(F10716&lt;27.01,"24+ to 27",IF(F10716&lt;30.01,"27+ to 30","30+"))))))))))))</f>
        <v>0</v>
      </c>
      <c r="I10716" t="str">
        <f>IF(G10716&lt;&gt;H10716,"DIFF","")</f>
        <v/>
      </c>
    </row>
    <row r="10717" spans="1:9">
      <c r="A10717" t="s">
        <v>102</v>
      </c>
      <c r="B10717" t="s">
        <v>186</v>
      </c>
      <c r="C10717" s="1">
        <v>114843911</v>
      </c>
      <c r="D10717" s="1">
        <v>2</v>
      </c>
      <c r="E10717" s="1">
        <v>0</v>
      </c>
      <c r="F10717" s="1">
        <v>4</v>
      </c>
      <c r="G10717" s="7" t="str">
        <f>IF(E10717&lt;0,"0-",IF(E10717=0,"0",IF(E10717&lt;3.01,"0+ to 3",IF(E10717&lt;6.01,"3+ to 6",IF(E10717&lt;9.01,"6+ to 9",IF(E10717&lt;12.01,"9+ to 12",IF(E10717&lt;15.01,"12+ to 15",IF(E10717&lt;18.01,"15+ to 18",IF(E10717&lt;21.01,"18+ to 21",IF(E10717&lt;24.01,"21+ to 24",IF(E10717&lt;27.01,"24+ to 27",IF(E10717&lt;30.01,"27+ to 30","30+"))))))))))))</f>
        <v>0</v>
      </c>
      <c r="H10717" s="7" t="str">
        <f>IF(F10717&lt;0,"0-",IF(F10717=0,"0",IF(F10717&lt;3.01,"0+ to 3",IF(F10717&lt;6.01,"3+ to 6",IF(F10717&lt;9.01,"6+ to 9",IF(F10717&lt;12.01,"9+ to 12",IF(F10717&lt;15.01,"12+ to 15",IF(F10717&lt;18.01,"15+ to 18",IF(F10717&lt;21.01,"18+ to 21",IF(F10717&lt;24.01,"21+ to 24",IF(F10717&lt;27.01,"24+ to 27",IF(F10717&lt;30.01,"27+ to 30","30+"))))))))))))</f>
        <v>3+ to 6</v>
      </c>
      <c r="I10717" t="str">
        <f>IF(G10717&lt;&gt;H10717,"DIFF","")</f>
        <v>DIFF</v>
      </c>
    </row>
    <row r="10718" spans="1:9">
      <c r="A10718" t="s">
        <v>102</v>
      </c>
      <c r="B10718" t="s">
        <v>186</v>
      </c>
      <c r="C10718" s="1">
        <v>114846641</v>
      </c>
      <c r="D10718" s="1">
        <v>2</v>
      </c>
      <c r="E10718" s="1">
        <v>0</v>
      </c>
      <c r="F10718" s="1">
        <v>0</v>
      </c>
      <c r="G10718" s="7" t="str">
        <f>IF(E10718&lt;0,"0-",IF(E10718=0,"0",IF(E10718&lt;3.01,"0+ to 3",IF(E10718&lt;6.01,"3+ to 6",IF(E10718&lt;9.01,"6+ to 9",IF(E10718&lt;12.01,"9+ to 12",IF(E10718&lt;15.01,"12+ to 15",IF(E10718&lt;18.01,"15+ to 18",IF(E10718&lt;21.01,"18+ to 21",IF(E10718&lt;24.01,"21+ to 24",IF(E10718&lt;27.01,"24+ to 27",IF(E10718&lt;30.01,"27+ to 30","30+"))))))))))))</f>
        <v>0</v>
      </c>
      <c r="H10718" s="7" t="str">
        <f>IF(F10718&lt;0,"0-",IF(F10718=0,"0",IF(F10718&lt;3.01,"0+ to 3",IF(F10718&lt;6.01,"3+ to 6",IF(F10718&lt;9.01,"6+ to 9",IF(F10718&lt;12.01,"9+ to 12",IF(F10718&lt;15.01,"12+ to 15",IF(F10718&lt;18.01,"15+ to 18",IF(F10718&lt;21.01,"18+ to 21",IF(F10718&lt;24.01,"21+ to 24",IF(F10718&lt;27.01,"24+ to 27",IF(F10718&lt;30.01,"27+ to 30","30+"))))))))))))</f>
        <v>0</v>
      </c>
      <c r="I10718" t="str">
        <f>IF(G10718&lt;&gt;H10718,"DIFF","")</f>
        <v/>
      </c>
    </row>
    <row r="10719" spans="1:9">
      <c r="A10719" t="s">
        <v>102</v>
      </c>
      <c r="B10719" t="s">
        <v>186</v>
      </c>
      <c r="C10719" s="1">
        <v>114847640</v>
      </c>
      <c r="D10719" s="1">
        <v>4</v>
      </c>
      <c r="E10719" s="1">
        <v>-45</v>
      </c>
      <c r="F10719" s="1">
        <v>0</v>
      </c>
      <c r="G10719" s="7" t="str">
        <f>IF(E10719&lt;0,"0-",IF(E10719=0,"0",IF(E10719&lt;3.01,"0+ to 3",IF(E10719&lt;6.01,"3+ to 6",IF(E10719&lt;9.01,"6+ to 9",IF(E10719&lt;12.01,"9+ to 12",IF(E10719&lt;15.01,"12+ to 15",IF(E10719&lt;18.01,"15+ to 18",IF(E10719&lt;21.01,"18+ to 21",IF(E10719&lt;24.01,"21+ to 24",IF(E10719&lt;27.01,"24+ to 27",IF(E10719&lt;30.01,"27+ to 30","30+"))))))))))))</f>
        <v>0-</v>
      </c>
      <c r="H10719" s="7" t="str">
        <f>IF(F10719&lt;0,"0-",IF(F10719=0,"0",IF(F10719&lt;3.01,"0+ to 3",IF(F10719&lt;6.01,"3+ to 6",IF(F10719&lt;9.01,"6+ to 9",IF(F10719&lt;12.01,"9+ to 12",IF(F10719&lt;15.01,"12+ to 15",IF(F10719&lt;18.01,"15+ to 18",IF(F10719&lt;21.01,"18+ to 21",IF(F10719&lt;24.01,"21+ to 24",IF(F10719&lt;27.01,"24+ to 27",IF(F10719&lt;30.01,"27+ to 30","30+"))))))))))))</f>
        <v>0</v>
      </c>
      <c r="I10719" t="str">
        <f>IF(G10719&lt;&gt;H10719,"DIFF","")</f>
        <v>DIFF</v>
      </c>
    </row>
    <row r="10720" spans="1:9">
      <c r="A10720" t="s">
        <v>102</v>
      </c>
      <c r="B10720" t="s">
        <v>186</v>
      </c>
      <c r="C10720" s="1">
        <v>114849875</v>
      </c>
      <c r="D10720" s="1">
        <v>4</v>
      </c>
      <c r="E10720" s="1">
        <v>-8</v>
      </c>
      <c r="F10720" s="1">
        <v>27</v>
      </c>
      <c r="G10720" s="7" t="str">
        <f>IF(E10720&lt;0,"0-",IF(E10720=0,"0",IF(E10720&lt;3.01,"0+ to 3",IF(E10720&lt;6.01,"3+ to 6",IF(E10720&lt;9.01,"6+ to 9",IF(E10720&lt;12.01,"9+ to 12",IF(E10720&lt;15.01,"12+ to 15",IF(E10720&lt;18.01,"15+ to 18",IF(E10720&lt;21.01,"18+ to 21",IF(E10720&lt;24.01,"21+ to 24",IF(E10720&lt;27.01,"24+ to 27",IF(E10720&lt;30.01,"27+ to 30","30+"))))))))))))</f>
        <v>0-</v>
      </c>
      <c r="H10720" s="7" t="str">
        <f>IF(F10720&lt;0,"0-",IF(F10720=0,"0",IF(F10720&lt;3.01,"0+ to 3",IF(F10720&lt;6.01,"3+ to 6",IF(F10720&lt;9.01,"6+ to 9",IF(F10720&lt;12.01,"9+ to 12",IF(F10720&lt;15.01,"12+ to 15",IF(F10720&lt;18.01,"15+ to 18",IF(F10720&lt;21.01,"18+ to 21",IF(F10720&lt;24.01,"21+ to 24",IF(F10720&lt;27.01,"24+ to 27",IF(F10720&lt;30.01,"27+ to 30","30+"))))))))))))</f>
        <v>24+ to 27</v>
      </c>
      <c r="I10720" t="str">
        <f>IF(G10720&lt;&gt;H10720,"DIFF","")</f>
        <v>DIFF</v>
      </c>
    </row>
    <row r="10721" spans="1:9">
      <c r="A10721" t="s">
        <v>102</v>
      </c>
      <c r="B10721" t="s">
        <v>186</v>
      </c>
      <c r="C10721" s="1">
        <v>114850815</v>
      </c>
      <c r="D10721" s="1">
        <v>9</v>
      </c>
      <c r="E10721" s="1">
        <v>0</v>
      </c>
      <c r="F10721" s="1">
        <v>0</v>
      </c>
      <c r="G10721" s="7" t="str">
        <f>IF(E10721&lt;0,"0-",IF(E10721=0,"0",IF(E10721&lt;3.01,"0+ to 3",IF(E10721&lt;6.01,"3+ to 6",IF(E10721&lt;9.01,"6+ to 9",IF(E10721&lt;12.01,"9+ to 12",IF(E10721&lt;15.01,"12+ to 15",IF(E10721&lt;18.01,"15+ to 18",IF(E10721&lt;21.01,"18+ to 21",IF(E10721&lt;24.01,"21+ to 24",IF(E10721&lt;27.01,"24+ to 27",IF(E10721&lt;30.01,"27+ to 30","30+"))))))))))))</f>
        <v>0</v>
      </c>
      <c r="H10721" s="7" t="str">
        <f>IF(F10721&lt;0,"0-",IF(F10721=0,"0",IF(F10721&lt;3.01,"0+ to 3",IF(F10721&lt;6.01,"3+ to 6",IF(F10721&lt;9.01,"6+ to 9",IF(F10721&lt;12.01,"9+ to 12",IF(F10721&lt;15.01,"12+ to 15",IF(F10721&lt;18.01,"15+ to 18",IF(F10721&lt;21.01,"18+ to 21",IF(F10721&lt;24.01,"21+ to 24",IF(F10721&lt;27.01,"24+ to 27",IF(F10721&lt;30.01,"27+ to 30","30+"))))))))))))</f>
        <v>0</v>
      </c>
      <c r="I10721" t="str">
        <f>IF(G10721&lt;&gt;H10721,"DIFF","")</f>
        <v/>
      </c>
    </row>
    <row r="10722" spans="1:9">
      <c r="A10722" t="s">
        <v>102</v>
      </c>
      <c r="B10722" t="s">
        <v>186</v>
      </c>
      <c r="C10722" s="1">
        <v>114854103</v>
      </c>
      <c r="D10722" s="1">
        <v>2</v>
      </c>
      <c r="E10722" s="1">
        <v>-3</v>
      </c>
      <c r="F10722" s="1">
        <v>6</v>
      </c>
      <c r="G10722" s="7" t="str">
        <f>IF(E10722&lt;0,"0-",IF(E10722=0,"0",IF(E10722&lt;3.01,"0+ to 3",IF(E10722&lt;6.01,"3+ to 6",IF(E10722&lt;9.01,"6+ to 9",IF(E10722&lt;12.01,"9+ to 12",IF(E10722&lt;15.01,"12+ to 15",IF(E10722&lt;18.01,"15+ to 18",IF(E10722&lt;21.01,"18+ to 21",IF(E10722&lt;24.01,"21+ to 24",IF(E10722&lt;27.01,"24+ to 27",IF(E10722&lt;30.01,"27+ to 30","30+"))))))))))))</f>
        <v>0-</v>
      </c>
      <c r="H10722" s="7" t="str">
        <f>IF(F10722&lt;0,"0-",IF(F10722=0,"0",IF(F10722&lt;3.01,"0+ to 3",IF(F10722&lt;6.01,"3+ to 6",IF(F10722&lt;9.01,"6+ to 9",IF(F10722&lt;12.01,"9+ to 12",IF(F10722&lt;15.01,"12+ to 15",IF(F10722&lt;18.01,"15+ to 18",IF(F10722&lt;21.01,"18+ to 21",IF(F10722&lt;24.01,"21+ to 24",IF(F10722&lt;27.01,"24+ to 27",IF(F10722&lt;30.01,"27+ to 30","30+"))))))))))))</f>
        <v>3+ to 6</v>
      </c>
      <c r="I10722" t="str">
        <f>IF(G10722&lt;&gt;H10722,"DIFF","")</f>
        <v>DIFF</v>
      </c>
    </row>
    <row r="10723" spans="1:9">
      <c r="A10723" t="s">
        <v>102</v>
      </c>
      <c r="B10723" t="s">
        <v>186</v>
      </c>
      <c r="C10723" s="1">
        <v>114855899</v>
      </c>
      <c r="D10723" s="1">
        <v>2</v>
      </c>
      <c r="E10723" s="1">
        <v>-3</v>
      </c>
      <c r="F10723" s="1">
        <v>4</v>
      </c>
      <c r="G10723" s="7" t="str">
        <f>IF(E10723&lt;0,"0-",IF(E10723=0,"0",IF(E10723&lt;3.01,"0+ to 3",IF(E10723&lt;6.01,"3+ to 6",IF(E10723&lt;9.01,"6+ to 9",IF(E10723&lt;12.01,"9+ to 12",IF(E10723&lt;15.01,"12+ to 15",IF(E10723&lt;18.01,"15+ to 18",IF(E10723&lt;21.01,"18+ to 21",IF(E10723&lt;24.01,"21+ to 24",IF(E10723&lt;27.01,"24+ to 27",IF(E10723&lt;30.01,"27+ to 30","30+"))))))))))))</f>
        <v>0-</v>
      </c>
      <c r="H10723" s="7" t="str">
        <f>IF(F10723&lt;0,"0-",IF(F10723=0,"0",IF(F10723&lt;3.01,"0+ to 3",IF(F10723&lt;6.01,"3+ to 6",IF(F10723&lt;9.01,"6+ to 9",IF(F10723&lt;12.01,"9+ to 12",IF(F10723&lt;15.01,"12+ to 15",IF(F10723&lt;18.01,"15+ to 18",IF(F10723&lt;21.01,"18+ to 21",IF(F10723&lt;24.01,"21+ to 24",IF(F10723&lt;27.01,"24+ to 27",IF(F10723&lt;30.01,"27+ to 30","30+"))))))))))))</f>
        <v>3+ to 6</v>
      </c>
      <c r="I10723" t="str">
        <f>IF(G10723&lt;&gt;H10723,"DIFF","")</f>
        <v>DIFF</v>
      </c>
    </row>
    <row r="10724" spans="1:9">
      <c r="A10724" t="s">
        <v>102</v>
      </c>
      <c r="B10724" t="s">
        <v>186</v>
      </c>
      <c r="C10724" s="1">
        <v>114856226</v>
      </c>
      <c r="D10724" s="1">
        <v>2</v>
      </c>
      <c r="E10724" s="1">
        <v>0</v>
      </c>
      <c r="F10724" s="1">
        <v>0</v>
      </c>
      <c r="G10724" s="7" t="str">
        <f>IF(E10724&lt;0,"0-",IF(E10724=0,"0",IF(E10724&lt;3.01,"0+ to 3",IF(E10724&lt;6.01,"3+ to 6",IF(E10724&lt;9.01,"6+ to 9",IF(E10724&lt;12.01,"9+ to 12",IF(E10724&lt;15.01,"12+ to 15",IF(E10724&lt;18.01,"15+ to 18",IF(E10724&lt;21.01,"18+ to 21",IF(E10724&lt;24.01,"21+ to 24",IF(E10724&lt;27.01,"24+ to 27",IF(E10724&lt;30.01,"27+ to 30","30+"))))))))))))</f>
        <v>0</v>
      </c>
      <c r="H10724" s="7" t="str">
        <f>IF(F10724&lt;0,"0-",IF(F10724=0,"0",IF(F10724&lt;3.01,"0+ to 3",IF(F10724&lt;6.01,"3+ to 6",IF(F10724&lt;9.01,"6+ to 9",IF(F10724&lt;12.01,"9+ to 12",IF(F10724&lt;15.01,"12+ to 15",IF(F10724&lt;18.01,"15+ to 18",IF(F10724&lt;21.01,"18+ to 21",IF(F10724&lt;24.01,"21+ to 24",IF(F10724&lt;27.01,"24+ to 27",IF(F10724&lt;30.01,"27+ to 30","30+"))))))))))))</f>
        <v>0</v>
      </c>
      <c r="I10724" t="str">
        <f>IF(G10724&lt;&gt;H10724,"DIFF","")</f>
        <v/>
      </c>
    </row>
    <row r="10725" spans="1:9">
      <c r="A10725" t="s">
        <v>102</v>
      </c>
      <c r="B10725" t="s">
        <v>185</v>
      </c>
      <c r="C10725" s="1">
        <v>114859210</v>
      </c>
      <c r="D10725" s="1">
        <v>3</v>
      </c>
      <c r="E10725" s="1">
        <v>-10</v>
      </c>
      <c r="F10725" s="1">
        <v>-10</v>
      </c>
      <c r="G10725" s="7" t="str">
        <f>IF(E10725&lt;0,"0-",IF(E10725=0,"0",IF(E10725&lt;3.01,"0+ to 3",IF(E10725&lt;6.01,"3+ to 6",IF(E10725&lt;9.01,"6+ to 9",IF(E10725&lt;12.01,"9+ to 12",IF(E10725&lt;15.01,"12+ to 15",IF(E10725&lt;18.01,"15+ to 18",IF(E10725&lt;21.01,"18+ to 21",IF(E10725&lt;24.01,"21+ to 24",IF(E10725&lt;27.01,"24+ to 27",IF(E10725&lt;30.01,"27+ to 30","30+"))))))))))))</f>
        <v>0-</v>
      </c>
      <c r="H10725" s="7" t="str">
        <f>IF(F10725&lt;0,"0-",IF(F10725=0,"0",IF(F10725&lt;3.01,"0+ to 3",IF(F10725&lt;6.01,"3+ to 6",IF(F10725&lt;9.01,"6+ to 9",IF(F10725&lt;12.01,"9+ to 12",IF(F10725&lt;15.01,"12+ to 15",IF(F10725&lt;18.01,"15+ to 18",IF(F10725&lt;21.01,"18+ to 21",IF(F10725&lt;24.01,"21+ to 24",IF(F10725&lt;27.01,"24+ to 27",IF(F10725&lt;30.01,"27+ to 30","30+"))))))))))))</f>
        <v>0-</v>
      </c>
      <c r="I10725" t="str">
        <f>IF(G10725&lt;&gt;H10725,"DIFF","")</f>
        <v/>
      </c>
    </row>
    <row r="10726" spans="1:9">
      <c r="A10726" t="s">
        <v>102</v>
      </c>
      <c r="B10726" t="s">
        <v>185</v>
      </c>
      <c r="C10726" s="1">
        <v>114892625</v>
      </c>
      <c r="D10726" s="1">
        <v>2</v>
      </c>
      <c r="E10726" s="1">
        <v>-39</v>
      </c>
      <c r="F10726" s="1">
        <v>4</v>
      </c>
      <c r="G10726" s="7" t="str">
        <f>IF(E10726&lt;0,"0-",IF(E10726=0,"0",IF(E10726&lt;3.01,"0+ to 3",IF(E10726&lt;6.01,"3+ to 6",IF(E10726&lt;9.01,"6+ to 9",IF(E10726&lt;12.01,"9+ to 12",IF(E10726&lt;15.01,"12+ to 15",IF(E10726&lt;18.01,"15+ to 18",IF(E10726&lt;21.01,"18+ to 21",IF(E10726&lt;24.01,"21+ to 24",IF(E10726&lt;27.01,"24+ to 27",IF(E10726&lt;30.01,"27+ to 30","30+"))))))))))))</f>
        <v>0-</v>
      </c>
      <c r="H10726" s="7" t="str">
        <f>IF(F10726&lt;0,"0-",IF(F10726=0,"0",IF(F10726&lt;3.01,"0+ to 3",IF(F10726&lt;6.01,"3+ to 6",IF(F10726&lt;9.01,"6+ to 9",IF(F10726&lt;12.01,"9+ to 12",IF(F10726&lt;15.01,"12+ to 15",IF(F10726&lt;18.01,"15+ to 18",IF(F10726&lt;21.01,"18+ to 21",IF(F10726&lt;24.01,"21+ to 24",IF(F10726&lt;27.01,"24+ to 27",IF(F10726&lt;30.01,"27+ to 30","30+"))))))))))))</f>
        <v>3+ to 6</v>
      </c>
      <c r="I10726" t="str">
        <f>IF(G10726&lt;&gt;H10726,"DIFF","")</f>
        <v>DIFF</v>
      </c>
    </row>
    <row r="10727" spans="1:9">
      <c r="A10727" t="s">
        <v>102</v>
      </c>
      <c r="B10727" t="s">
        <v>185</v>
      </c>
      <c r="C10727" s="1">
        <v>114896976</v>
      </c>
      <c r="D10727" s="1">
        <v>2</v>
      </c>
      <c r="E10727" s="1">
        <v>-4</v>
      </c>
      <c r="F10727" s="1">
        <v>10</v>
      </c>
      <c r="G10727" s="7" t="str">
        <f>IF(E10727&lt;0,"0-",IF(E10727=0,"0",IF(E10727&lt;3.01,"0+ to 3",IF(E10727&lt;6.01,"3+ to 6",IF(E10727&lt;9.01,"6+ to 9",IF(E10727&lt;12.01,"9+ to 12",IF(E10727&lt;15.01,"12+ to 15",IF(E10727&lt;18.01,"15+ to 18",IF(E10727&lt;21.01,"18+ to 21",IF(E10727&lt;24.01,"21+ to 24",IF(E10727&lt;27.01,"24+ to 27",IF(E10727&lt;30.01,"27+ to 30","30+"))))))))))))</f>
        <v>0-</v>
      </c>
      <c r="H10727" s="7" t="str">
        <f>IF(F10727&lt;0,"0-",IF(F10727=0,"0",IF(F10727&lt;3.01,"0+ to 3",IF(F10727&lt;6.01,"3+ to 6",IF(F10727&lt;9.01,"6+ to 9",IF(F10727&lt;12.01,"9+ to 12",IF(F10727&lt;15.01,"12+ to 15",IF(F10727&lt;18.01,"15+ to 18",IF(F10727&lt;21.01,"18+ to 21",IF(F10727&lt;24.01,"21+ to 24",IF(F10727&lt;27.01,"24+ to 27",IF(F10727&lt;30.01,"27+ to 30","30+"))))))))))))</f>
        <v>9+ to 12</v>
      </c>
      <c r="I10727" t="str">
        <f>IF(G10727&lt;&gt;H10727,"DIFF","")</f>
        <v>DIFF</v>
      </c>
    </row>
    <row r="10728" spans="1:9">
      <c r="A10728" t="s">
        <v>102</v>
      </c>
      <c r="B10728" t="s">
        <v>185</v>
      </c>
      <c r="C10728" s="1">
        <v>114899329</v>
      </c>
      <c r="D10728" s="1">
        <v>5</v>
      </c>
      <c r="E10728" s="1">
        <v>0</v>
      </c>
      <c r="F10728" s="1">
        <v>446</v>
      </c>
      <c r="G10728" s="7" t="str">
        <f>IF(E10728&lt;0,"0-",IF(E10728=0,"0",IF(E10728&lt;3.01,"0+ to 3",IF(E10728&lt;6.01,"3+ to 6",IF(E10728&lt;9.01,"6+ to 9",IF(E10728&lt;12.01,"9+ to 12",IF(E10728&lt;15.01,"12+ to 15",IF(E10728&lt;18.01,"15+ to 18",IF(E10728&lt;21.01,"18+ to 21",IF(E10728&lt;24.01,"21+ to 24",IF(E10728&lt;27.01,"24+ to 27",IF(E10728&lt;30.01,"27+ to 30","30+"))))))))))))</f>
        <v>0</v>
      </c>
      <c r="H10728" s="7" t="str">
        <f>IF(F10728&lt;0,"0-",IF(F10728=0,"0",IF(F10728&lt;3.01,"0+ to 3",IF(F10728&lt;6.01,"3+ to 6",IF(F10728&lt;9.01,"6+ to 9",IF(F10728&lt;12.01,"9+ to 12",IF(F10728&lt;15.01,"12+ to 15",IF(F10728&lt;18.01,"15+ to 18",IF(F10728&lt;21.01,"18+ to 21",IF(F10728&lt;24.01,"21+ to 24",IF(F10728&lt;27.01,"24+ to 27",IF(F10728&lt;30.01,"27+ to 30","30+"))))))))))))</f>
        <v>30+</v>
      </c>
      <c r="I10728" t="str">
        <f>IF(G10728&lt;&gt;H10728,"DIFF","")</f>
        <v>DIFF</v>
      </c>
    </row>
    <row r="10729" spans="1:9">
      <c r="A10729" t="s">
        <v>102</v>
      </c>
      <c r="B10729" t="s">
        <v>185</v>
      </c>
      <c r="C10729" s="1">
        <v>114900276</v>
      </c>
      <c r="D10729" s="1">
        <v>2</v>
      </c>
      <c r="E10729" s="1">
        <v>0</v>
      </c>
      <c r="F10729" s="1">
        <v>11</v>
      </c>
      <c r="G10729" s="7" t="str">
        <f>IF(E10729&lt;0,"0-",IF(E10729=0,"0",IF(E10729&lt;3.01,"0+ to 3",IF(E10729&lt;6.01,"3+ to 6",IF(E10729&lt;9.01,"6+ to 9",IF(E10729&lt;12.01,"9+ to 12",IF(E10729&lt;15.01,"12+ to 15",IF(E10729&lt;18.01,"15+ to 18",IF(E10729&lt;21.01,"18+ to 21",IF(E10729&lt;24.01,"21+ to 24",IF(E10729&lt;27.01,"24+ to 27",IF(E10729&lt;30.01,"27+ to 30","30+"))))))))))))</f>
        <v>0</v>
      </c>
      <c r="H10729" s="7" t="str">
        <f>IF(F10729&lt;0,"0-",IF(F10729=0,"0",IF(F10729&lt;3.01,"0+ to 3",IF(F10729&lt;6.01,"3+ to 6",IF(F10729&lt;9.01,"6+ to 9",IF(F10729&lt;12.01,"9+ to 12",IF(F10729&lt;15.01,"12+ to 15",IF(F10729&lt;18.01,"15+ to 18",IF(F10729&lt;21.01,"18+ to 21",IF(F10729&lt;24.01,"21+ to 24",IF(F10729&lt;27.01,"24+ to 27",IF(F10729&lt;30.01,"27+ to 30","30+"))))))))))))</f>
        <v>9+ to 12</v>
      </c>
      <c r="I10729" t="str">
        <f>IF(G10729&lt;&gt;H10729,"DIFF","")</f>
        <v>DIFF</v>
      </c>
    </row>
    <row r="10730" spans="1:9">
      <c r="A10730" t="s">
        <v>102</v>
      </c>
      <c r="B10730" t="s">
        <v>185</v>
      </c>
      <c r="C10730" s="1">
        <v>114902817</v>
      </c>
      <c r="D10730" s="1">
        <v>2</v>
      </c>
      <c r="E10730" s="1">
        <v>-8</v>
      </c>
      <c r="F10730" s="1">
        <v>17</v>
      </c>
      <c r="G10730" s="7" t="str">
        <f>IF(E10730&lt;0,"0-",IF(E10730=0,"0",IF(E10730&lt;3.01,"0+ to 3",IF(E10730&lt;6.01,"3+ to 6",IF(E10730&lt;9.01,"6+ to 9",IF(E10730&lt;12.01,"9+ to 12",IF(E10730&lt;15.01,"12+ to 15",IF(E10730&lt;18.01,"15+ to 18",IF(E10730&lt;21.01,"18+ to 21",IF(E10730&lt;24.01,"21+ to 24",IF(E10730&lt;27.01,"24+ to 27",IF(E10730&lt;30.01,"27+ to 30","30+"))))))))))))</f>
        <v>0-</v>
      </c>
      <c r="H10730" s="7" t="str">
        <f>IF(F10730&lt;0,"0-",IF(F10730=0,"0",IF(F10730&lt;3.01,"0+ to 3",IF(F10730&lt;6.01,"3+ to 6",IF(F10730&lt;9.01,"6+ to 9",IF(F10730&lt;12.01,"9+ to 12",IF(F10730&lt;15.01,"12+ to 15",IF(F10730&lt;18.01,"15+ to 18",IF(F10730&lt;21.01,"18+ to 21",IF(F10730&lt;24.01,"21+ to 24",IF(F10730&lt;27.01,"24+ to 27",IF(F10730&lt;30.01,"27+ to 30","30+"))))))))))))</f>
        <v>15+ to 18</v>
      </c>
      <c r="I10730" t="str">
        <f>IF(G10730&lt;&gt;H10730,"DIFF","")</f>
        <v>DIFF</v>
      </c>
    </row>
    <row r="10731" spans="1:9">
      <c r="A10731" t="s">
        <v>102</v>
      </c>
      <c r="B10731" t="s">
        <v>185</v>
      </c>
      <c r="C10731" s="1">
        <v>114907665</v>
      </c>
      <c r="D10731" s="1">
        <v>8</v>
      </c>
      <c r="E10731" s="1">
        <v>-1</v>
      </c>
      <c r="F10731" s="1">
        <v>0</v>
      </c>
      <c r="G10731" s="7" t="str">
        <f>IF(E10731&lt;0,"0-",IF(E10731=0,"0",IF(E10731&lt;3.01,"0+ to 3",IF(E10731&lt;6.01,"3+ to 6",IF(E10731&lt;9.01,"6+ to 9",IF(E10731&lt;12.01,"9+ to 12",IF(E10731&lt;15.01,"12+ to 15",IF(E10731&lt;18.01,"15+ to 18",IF(E10731&lt;21.01,"18+ to 21",IF(E10731&lt;24.01,"21+ to 24",IF(E10731&lt;27.01,"24+ to 27",IF(E10731&lt;30.01,"27+ to 30","30+"))))))))))))</f>
        <v>0-</v>
      </c>
      <c r="H10731" s="7" t="str">
        <f>IF(F10731&lt;0,"0-",IF(F10731=0,"0",IF(F10731&lt;3.01,"0+ to 3",IF(F10731&lt;6.01,"3+ to 6",IF(F10731&lt;9.01,"6+ to 9",IF(F10731&lt;12.01,"9+ to 12",IF(F10731&lt;15.01,"12+ to 15",IF(F10731&lt;18.01,"15+ to 18",IF(F10731&lt;21.01,"18+ to 21",IF(F10731&lt;24.01,"21+ to 24",IF(F10731&lt;27.01,"24+ to 27",IF(F10731&lt;30.01,"27+ to 30","30+"))))))))))))</f>
        <v>0</v>
      </c>
      <c r="I10731" t="str">
        <f>IF(G10731&lt;&gt;H10731,"DIFF","")</f>
        <v>DIFF</v>
      </c>
    </row>
    <row r="10732" spans="1:9">
      <c r="A10732" t="s">
        <v>102</v>
      </c>
      <c r="B10732" t="s">
        <v>185</v>
      </c>
      <c r="C10732" s="1">
        <v>114908138</v>
      </c>
      <c r="D10732" s="1">
        <v>2</v>
      </c>
      <c r="E10732" s="1">
        <v>-13</v>
      </c>
      <c r="F10732" s="1">
        <v>28</v>
      </c>
      <c r="G10732" s="7" t="str">
        <f>IF(E10732&lt;0,"0-",IF(E10732=0,"0",IF(E10732&lt;3.01,"0+ to 3",IF(E10732&lt;6.01,"3+ to 6",IF(E10732&lt;9.01,"6+ to 9",IF(E10732&lt;12.01,"9+ to 12",IF(E10732&lt;15.01,"12+ to 15",IF(E10732&lt;18.01,"15+ to 18",IF(E10732&lt;21.01,"18+ to 21",IF(E10732&lt;24.01,"21+ to 24",IF(E10732&lt;27.01,"24+ to 27",IF(E10732&lt;30.01,"27+ to 30","30+"))))))))))))</f>
        <v>0-</v>
      </c>
      <c r="H10732" s="7" t="str">
        <f>IF(F10732&lt;0,"0-",IF(F10732=0,"0",IF(F10732&lt;3.01,"0+ to 3",IF(F10732&lt;6.01,"3+ to 6",IF(F10732&lt;9.01,"6+ to 9",IF(F10732&lt;12.01,"9+ to 12",IF(F10732&lt;15.01,"12+ to 15",IF(F10732&lt;18.01,"15+ to 18",IF(F10732&lt;21.01,"18+ to 21",IF(F10732&lt;24.01,"21+ to 24",IF(F10732&lt;27.01,"24+ to 27",IF(F10732&lt;30.01,"27+ to 30","30+"))))))))))))</f>
        <v>27+ to 30</v>
      </c>
      <c r="I10732" t="str">
        <f>IF(G10732&lt;&gt;H10732,"DIFF","")</f>
        <v>DIFF</v>
      </c>
    </row>
    <row r="10733" spans="1:9">
      <c r="A10733" t="s">
        <v>102</v>
      </c>
      <c r="B10733" t="s">
        <v>185</v>
      </c>
      <c r="C10733" s="1">
        <v>114914020</v>
      </c>
      <c r="D10733" s="1">
        <v>2</v>
      </c>
      <c r="E10733" s="1">
        <v>0</v>
      </c>
      <c r="F10733" s="1">
        <v>0</v>
      </c>
      <c r="G10733" s="7" t="str">
        <f>IF(E10733&lt;0,"0-",IF(E10733=0,"0",IF(E10733&lt;3.01,"0+ to 3",IF(E10733&lt;6.01,"3+ to 6",IF(E10733&lt;9.01,"6+ to 9",IF(E10733&lt;12.01,"9+ to 12",IF(E10733&lt;15.01,"12+ to 15",IF(E10733&lt;18.01,"15+ to 18",IF(E10733&lt;21.01,"18+ to 21",IF(E10733&lt;24.01,"21+ to 24",IF(E10733&lt;27.01,"24+ to 27",IF(E10733&lt;30.01,"27+ to 30","30+"))))))))))))</f>
        <v>0</v>
      </c>
      <c r="H10733" s="7" t="str">
        <f>IF(F10733&lt;0,"0-",IF(F10733=0,"0",IF(F10733&lt;3.01,"0+ to 3",IF(F10733&lt;6.01,"3+ to 6",IF(F10733&lt;9.01,"6+ to 9",IF(F10733&lt;12.01,"9+ to 12",IF(F10733&lt;15.01,"12+ to 15",IF(F10733&lt;18.01,"15+ to 18",IF(F10733&lt;21.01,"18+ to 21",IF(F10733&lt;24.01,"21+ to 24",IF(F10733&lt;27.01,"24+ to 27",IF(F10733&lt;30.01,"27+ to 30","30+"))))))))))))</f>
        <v>0</v>
      </c>
      <c r="I10733" t="str">
        <f>IF(G10733&lt;&gt;H10733,"DIFF","")</f>
        <v/>
      </c>
    </row>
    <row r="10734" spans="1:9">
      <c r="A10734" t="s">
        <v>102</v>
      </c>
      <c r="B10734" t="s">
        <v>184</v>
      </c>
      <c r="C10734" s="1">
        <v>114952470</v>
      </c>
      <c r="D10734" s="1">
        <v>5</v>
      </c>
      <c r="E10734" s="1">
        <v>-6</v>
      </c>
      <c r="F10734" s="1">
        <v>3</v>
      </c>
      <c r="G10734" s="7" t="str">
        <f>IF(E10734&lt;0,"0-",IF(E10734=0,"0",IF(E10734&lt;3.01,"0+ to 3",IF(E10734&lt;6.01,"3+ to 6",IF(E10734&lt;9.01,"6+ to 9",IF(E10734&lt;12.01,"9+ to 12",IF(E10734&lt;15.01,"12+ to 15",IF(E10734&lt;18.01,"15+ to 18",IF(E10734&lt;21.01,"18+ to 21",IF(E10734&lt;24.01,"21+ to 24",IF(E10734&lt;27.01,"24+ to 27",IF(E10734&lt;30.01,"27+ to 30","30+"))))))))))))</f>
        <v>0-</v>
      </c>
      <c r="H10734" s="7" t="str">
        <f>IF(F10734&lt;0,"0-",IF(F10734=0,"0",IF(F10734&lt;3.01,"0+ to 3",IF(F10734&lt;6.01,"3+ to 6",IF(F10734&lt;9.01,"6+ to 9",IF(F10734&lt;12.01,"9+ to 12",IF(F10734&lt;15.01,"12+ to 15",IF(F10734&lt;18.01,"15+ to 18",IF(F10734&lt;21.01,"18+ to 21",IF(F10734&lt;24.01,"21+ to 24",IF(F10734&lt;27.01,"24+ to 27",IF(F10734&lt;30.01,"27+ to 30","30+"))))))))))))</f>
        <v>0+ to 3</v>
      </c>
      <c r="I10734" t="str">
        <f>IF(G10734&lt;&gt;H10734,"DIFF","")</f>
        <v>DIFF</v>
      </c>
    </row>
    <row r="10735" spans="1:9">
      <c r="A10735" t="s">
        <v>102</v>
      </c>
      <c r="B10735" t="s">
        <v>184</v>
      </c>
      <c r="C10735" s="1">
        <v>114955227</v>
      </c>
      <c r="D10735" s="1">
        <v>2</v>
      </c>
      <c r="E10735" s="1">
        <v>0</v>
      </c>
      <c r="F10735" s="1">
        <v>7</v>
      </c>
      <c r="G10735" s="7" t="str">
        <f>IF(E10735&lt;0,"0-",IF(E10735=0,"0",IF(E10735&lt;3.01,"0+ to 3",IF(E10735&lt;6.01,"3+ to 6",IF(E10735&lt;9.01,"6+ to 9",IF(E10735&lt;12.01,"9+ to 12",IF(E10735&lt;15.01,"12+ to 15",IF(E10735&lt;18.01,"15+ to 18",IF(E10735&lt;21.01,"18+ to 21",IF(E10735&lt;24.01,"21+ to 24",IF(E10735&lt;27.01,"24+ to 27",IF(E10735&lt;30.01,"27+ to 30","30+"))))))))))))</f>
        <v>0</v>
      </c>
      <c r="H10735" s="7" t="str">
        <f>IF(F10735&lt;0,"0-",IF(F10735=0,"0",IF(F10735&lt;3.01,"0+ to 3",IF(F10735&lt;6.01,"3+ to 6",IF(F10735&lt;9.01,"6+ to 9",IF(F10735&lt;12.01,"9+ to 12",IF(F10735&lt;15.01,"12+ to 15",IF(F10735&lt;18.01,"15+ to 18",IF(F10735&lt;21.01,"18+ to 21",IF(F10735&lt;24.01,"21+ to 24",IF(F10735&lt;27.01,"24+ to 27",IF(F10735&lt;30.01,"27+ to 30","30+"))))))))))))</f>
        <v>6+ to 9</v>
      </c>
      <c r="I10735" t="str">
        <f>IF(G10735&lt;&gt;H10735,"DIFF","")</f>
        <v>DIFF</v>
      </c>
    </row>
    <row r="10736" spans="1:9">
      <c r="A10736" t="s">
        <v>102</v>
      </c>
      <c r="B10736" t="s">
        <v>184</v>
      </c>
      <c r="C10736" s="1">
        <v>114956146</v>
      </c>
      <c r="D10736" s="1">
        <v>2</v>
      </c>
      <c r="E10736" s="1">
        <v>-4</v>
      </c>
      <c r="F10736" s="1">
        <v>6</v>
      </c>
      <c r="G10736" s="7" t="str">
        <f>IF(E10736&lt;0,"0-",IF(E10736=0,"0",IF(E10736&lt;3.01,"0+ to 3",IF(E10736&lt;6.01,"3+ to 6",IF(E10736&lt;9.01,"6+ to 9",IF(E10736&lt;12.01,"9+ to 12",IF(E10736&lt;15.01,"12+ to 15",IF(E10736&lt;18.01,"15+ to 18",IF(E10736&lt;21.01,"18+ to 21",IF(E10736&lt;24.01,"21+ to 24",IF(E10736&lt;27.01,"24+ to 27",IF(E10736&lt;30.01,"27+ to 30","30+"))))))))))))</f>
        <v>0-</v>
      </c>
      <c r="H10736" s="7" t="str">
        <f>IF(F10736&lt;0,"0-",IF(F10736=0,"0",IF(F10736&lt;3.01,"0+ to 3",IF(F10736&lt;6.01,"3+ to 6",IF(F10736&lt;9.01,"6+ to 9",IF(F10736&lt;12.01,"9+ to 12",IF(F10736&lt;15.01,"12+ to 15",IF(F10736&lt;18.01,"15+ to 18",IF(F10736&lt;21.01,"18+ to 21",IF(F10736&lt;24.01,"21+ to 24",IF(F10736&lt;27.01,"24+ to 27",IF(F10736&lt;30.01,"27+ to 30","30+"))))))))))))</f>
        <v>3+ to 6</v>
      </c>
      <c r="I10736" t="str">
        <f>IF(G10736&lt;&gt;H10736,"DIFF","")</f>
        <v>DIFF</v>
      </c>
    </row>
    <row r="10737" spans="1:9">
      <c r="A10737" t="s">
        <v>103</v>
      </c>
      <c r="B10737" t="s">
        <v>184</v>
      </c>
      <c r="C10737" s="1">
        <v>114958146</v>
      </c>
      <c r="D10737" s="1">
        <v>2</v>
      </c>
      <c r="E10737" s="1">
        <v>-8</v>
      </c>
      <c r="F10737" s="1">
        <v>15</v>
      </c>
      <c r="G10737" s="7" t="str">
        <f>IF(E10737&lt;0,"0-",IF(E10737=0,"0",IF(E10737&lt;3.01,"0+ to 3",IF(E10737&lt;6.01,"3+ to 6",IF(E10737&lt;9.01,"6+ to 9",IF(E10737&lt;12.01,"9+ to 12",IF(E10737&lt;15.01,"12+ to 15",IF(E10737&lt;18.01,"15+ to 18",IF(E10737&lt;21.01,"18+ to 21",IF(E10737&lt;24.01,"21+ to 24",IF(E10737&lt;27.01,"24+ to 27",IF(E10737&lt;30.01,"27+ to 30","30+"))))))))))))</f>
        <v>0-</v>
      </c>
      <c r="H10737" s="7" t="str">
        <f>IF(F10737&lt;0,"0-",IF(F10737=0,"0",IF(F10737&lt;3.01,"0+ to 3",IF(F10737&lt;6.01,"3+ to 6",IF(F10737&lt;9.01,"6+ to 9",IF(F10737&lt;12.01,"9+ to 12",IF(F10737&lt;15.01,"12+ to 15",IF(F10737&lt;18.01,"15+ to 18",IF(F10737&lt;21.01,"18+ to 21",IF(F10737&lt;24.01,"21+ to 24",IF(F10737&lt;27.01,"24+ to 27",IF(F10737&lt;30.01,"27+ to 30","30+"))))))))))))</f>
        <v>12+ to 15</v>
      </c>
      <c r="I10737" t="str">
        <f>IF(G10737&lt;&gt;H10737,"DIFF","")</f>
        <v>DIFF</v>
      </c>
    </row>
    <row r="10738" spans="1:9">
      <c r="A10738" t="s">
        <v>102</v>
      </c>
      <c r="B10738" t="s">
        <v>184</v>
      </c>
      <c r="C10738" s="1">
        <v>114960263</v>
      </c>
      <c r="D10738" s="1">
        <v>2</v>
      </c>
      <c r="E10738" s="1">
        <v>0</v>
      </c>
      <c r="F10738" s="1">
        <v>1</v>
      </c>
      <c r="G10738" s="7" t="str">
        <f>IF(E10738&lt;0,"0-",IF(E10738=0,"0",IF(E10738&lt;3.01,"0+ to 3",IF(E10738&lt;6.01,"3+ to 6",IF(E10738&lt;9.01,"6+ to 9",IF(E10738&lt;12.01,"9+ to 12",IF(E10738&lt;15.01,"12+ to 15",IF(E10738&lt;18.01,"15+ to 18",IF(E10738&lt;21.01,"18+ to 21",IF(E10738&lt;24.01,"21+ to 24",IF(E10738&lt;27.01,"24+ to 27",IF(E10738&lt;30.01,"27+ to 30","30+"))))))))))))</f>
        <v>0</v>
      </c>
      <c r="H10738" s="7" t="str">
        <f>IF(F10738&lt;0,"0-",IF(F10738=0,"0",IF(F10738&lt;3.01,"0+ to 3",IF(F10738&lt;6.01,"3+ to 6",IF(F10738&lt;9.01,"6+ to 9",IF(F10738&lt;12.01,"9+ to 12",IF(F10738&lt;15.01,"12+ to 15",IF(F10738&lt;18.01,"15+ to 18",IF(F10738&lt;21.01,"18+ to 21",IF(F10738&lt;24.01,"21+ to 24",IF(F10738&lt;27.01,"24+ to 27",IF(F10738&lt;30.01,"27+ to 30","30+"))))))))))))</f>
        <v>0+ to 3</v>
      </c>
      <c r="I10738" t="str">
        <f>IF(G10738&lt;&gt;H10738,"DIFF","")</f>
        <v>DIFF</v>
      </c>
    </row>
    <row r="10739" spans="1:9">
      <c r="A10739" t="s">
        <v>102</v>
      </c>
      <c r="B10739" t="s">
        <v>184</v>
      </c>
      <c r="C10739" s="1">
        <v>114963096</v>
      </c>
      <c r="D10739" s="1">
        <v>2</v>
      </c>
      <c r="E10739" s="1">
        <v>-2</v>
      </c>
      <c r="F10739" s="1">
        <v>3</v>
      </c>
      <c r="G10739" s="7" t="str">
        <f>IF(E10739&lt;0,"0-",IF(E10739=0,"0",IF(E10739&lt;3.01,"0+ to 3",IF(E10739&lt;6.01,"3+ to 6",IF(E10739&lt;9.01,"6+ to 9",IF(E10739&lt;12.01,"9+ to 12",IF(E10739&lt;15.01,"12+ to 15",IF(E10739&lt;18.01,"15+ to 18",IF(E10739&lt;21.01,"18+ to 21",IF(E10739&lt;24.01,"21+ to 24",IF(E10739&lt;27.01,"24+ to 27",IF(E10739&lt;30.01,"27+ to 30","30+"))))))))))))</f>
        <v>0-</v>
      </c>
      <c r="H10739" s="7" t="str">
        <f>IF(F10739&lt;0,"0-",IF(F10739=0,"0",IF(F10739&lt;3.01,"0+ to 3",IF(F10739&lt;6.01,"3+ to 6",IF(F10739&lt;9.01,"6+ to 9",IF(F10739&lt;12.01,"9+ to 12",IF(F10739&lt;15.01,"12+ to 15",IF(F10739&lt;18.01,"15+ to 18",IF(F10739&lt;21.01,"18+ to 21",IF(F10739&lt;24.01,"21+ to 24",IF(F10739&lt;27.01,"24+ to 27",IF(F10739&lt;30.01,"27+ to 30","30+"))))))))))))</f>
        <v>0+ to 3</v>
      </c>
      <c r="I10739" t="str">
        <f>IF(G10739&lt;&gt;H10739,"DIFF","")</f>
        <v>DIFF</v>
      </c>
    </row>
    <row r="10740" spans="1:9">
      <c r="A10740" t="s">
        <v>102</v>
      </c>
      <c r="B10740" t="s">
        <v>184</v>
      </c>
      <c r="C10740" s="1">
        <v>114963245</v>
      </c>
      <c r="D10740" s="1">
        <v>2</v>
      </c>
      <c r="E10740" s="1">
        <v>-11</v>
      </c>
      <c r="F10740" s="1">
        <v>62</v>
      </c>
      <c r="G10740" s="7" t="str">
        <f>IF(E10740&lt;0,"0-",IF(E10740=0,"0",IF(E10740&lt;3.01,"0+ to 3",IF(E10740&lt;6.01,"3+ to 6",IF(E10740&lt;9.01,"6+ to 9",IF(E10740&lt;12.01,"9+ to 12",IF(E10740&lt;15.01,"12+ to 15",IF(E10740&lt;18.01,"15+ to 18",IF(E10740&lt;21.01,"18+ to 21",IF(E10740&lt;24.01,"21+ to 24",IF(E10740&lt;27.01,"24+ to 27",IF(E10740&lt;30.01,"27+ to 30","30+"))))))))))))</f>
        <v>0-</v>
      </c>
      <c r="H10740" s="7" t="str">
        <f>IF(F10740&lt;0,"0-",IF(F10740=0,"0",IF(F10740&lt;3.01,"0+ to 3",IF(F10740&lt;6.01,"3+ to 6",IF(F10740&lt;9.01,"6+ to 9",IF(F10740&lt;12.01,"9+ to 12",IF(F10740&lt;15.01,"12+ to 15",IF(F10740&lt;18.01,"15+ to 18",IF(F10740&lt;21.01,"18+ to 21",IF(F10740&lt;24.01,"21+ to 24",IF(F10740&lt;27.01,"24+ to 27",IF(F10740&lt;30.01,"27+ to 30","30+"))))))))))))</f>
        <v>30+</v>
      </c>
      <c r="I10740" t="str">
        <f>IF(G10740&lt;&gt;H10740,"DIFF","")</f>
        <v>DIFF</v>
      </c>
    </row>
    <row r="10741" spans="1:9">
      <c r="A10741" t="s">
        <v>102</v>
      </c>
      <c r="B10741" t="s">
        <v>184</v>
      </c>
      <c r="C10741" s="1">
        <v>114965518</v>
      </c>
      <c r="D10741" s="1">
        <v>2</v>
      </c>
      <c r="E10741" s="1">
        <v>-4</v>
      </c>
      <c r="F10741" s="1">
        <v>6</v>
      </c>
      <c r="G10741" s="7" t="str">
        <f>IF(E10741&lt;0,"0-",IF(E10741=0,"0",IF(E10741&lt;3.01,"0+ to 3",IF(E10741&lt;6.01,"3+ to 6",IF(E10741&lt;9.01,"6+ to 9",IF(E10741&lt;12.01,"9+ to 12",IF(E10741&lt;15.01,"12+ to 15",IF(E10741&lt;18.01,"15+ to 18",IF(E10741&lt;21.01,"18+ to 21",IF(E10741&lt;24.01,"21+ to 24",IF(E10741&lt;27.01,"24+ to 27",IF(E10741&lt;30.01,"27+ to 30","30+"))))))))))))</f>
        <v>0-</v>
      </c>
      <c r="H10741" s="7" t="str">
        <f>IF(F10741&lt;0,"0-",IF(F10741=0,"0",IF(F10741&lt;3.01,"0+ to 3",IF(F10741&lt;6.01,"3+ to 6",IF(F10741&lt;9.01,"6+ to 9",IF(F10741&lt;12.01,"9+ to 12",IF(F10741&lt;15.01,"12+ to 15",IF(F10741&lt;18.01,"15+ to 18",IF(F10741&lt;21.01,"18+ to 21",IF(F10741&lt;24.01,"21+ to 24",IF(F10741&lt;27.01,"24+ to 27",IF(F10741&lt;30.01,"27+ to 30","30+"))))))))))))</f>
        <v>3+ to 6</v>
      </c>
      <c r="I10741" t="str">
        <f>IF(G10741&lt;&gt;H10741,"DIFF","")</f>
        <v>DIFF</v>
      </c>
    </row>
    <row r="10742" spans="1:9">
      <c r="A10742" t="s">
        <v>102</v>
      </c>
      <c r="B10742" t="s">
        <v>184</v>
      </c>
      <c r="C10742" s="1">
        <v>114966320</v>
      </c>
      <c r="D10742" s="1">
        <v>9</v>
      </c>
      <c r="E10742" s="1">
        <v>-3</v>
      </c>
      <c r="F10742" s="1">
        <v>0</v>
      </c>
      <c r="G10742" s="7" t="str">
        <f>IF(E10742&lt;0,"0-",IF(E10742=0,"0",IF(E10742&lt;3.01,"0+ to 3",IF(E10742&lt;6.01,"3+ to 6",IF(E10742&lt;9.01,"6+ to 9",IF(E10742&lt;12.01,"9+ to 12",IF(E10742&lt;15.01,"12+ to 15",IF(E10742&lt;18.01,"15+ to 18",IF(E10742&lt;21.01,"18+ to 21",IF(E10742&lt;24.01,"21+ to 24",IF(E10742&lt;27.01,"24+ to 27",IF(E10742&lt;30.01,"27+ to 30","30+"))))))))))))</f>
        <v>0-</v>
      </c>
      <c r="H10742" s="7" t="str">
        <f>IF(F10742&lt;0,"0-",IF(F10742=0,"0",IF(F10742&lt;3.01,"0+ to 3",IF(F10742&lt;6.01,"3+ to 6",IF(F10742&lt;9.01,"6+ to 9",IF(F10742&lt;12.01,"9+ to 12",IF(F10742&lt;15.01,"12+ to 15",IF(F10742&lt;18.01,"15+ to 18",IF(F10742&lt;21.01,"18+ to 21",IF(F10742&lt;24.01,"21+ to 24",IF(F10742&lt;27.01,"24+ to 27",IF(F10742&lt;30.01,"27+ to 30","30+"))))))))))))</f>
        <v>0</v>
      </c>
      <c r="I10742" t="str">
        <f>IF(G10742&lt;&gt;H10742,"DIFF","")</f>
        <v>DIFF</v>
      </c>
    </row>
    <row r="10743" spans="1:9">
      <c r="A10743" t="s">
        <v>102</v>
      </c>
      <c r="B10743" t="s">
        <v>184</v>
      </c>
      <c r="C10743" s="1">
        <v>114966453</v>
      </c>
      <c r="D10743" s="1">
        <v>2</v>
      </c>
      <c r="E10743" s="1">
        <v>0</v>
      </c>
      <c r="F10743" s="1">
        <v>1</v>
      </c>
      <c r="G10743" s="7" t="str">
        <f>IF(E10743&lt;0,"0-",IF(E10743=0,"0",IF(E10743&lt;3.01,"0+ to 3",IF(E10743&lt;6.01,"3+ to 6",IF(E10743&lt;9.01,"6+ to 9",IF(E10743&lt;12.01,"9+ to 12",IF(E10743&lt;15.01,"12+ to 15",IF(E10743&lt;18.01,"15+ to 18",IF(E10743&lt;21.01,"18+ to 21",IF(E10743&lt;24.01,"21+ to 24",IF(E10743&lt;27.01,"24+ to 27",IF(E10743&lt;30.01,"27+ to 30","30+"))))))))))))</f>
        <v>0</v>
      </c>
      <c r="H10743" s="7" t="str">
        <f>IF(F10743&lt;0,"0-",IF(F10743=0,"0",IF(F10743&lt;3.01,"0+ to 3",IF(F10743&lt;6.01,"3+ to 6",IF(F10743&lt;9.01,"6+ to 9",IF(F10743&lt;12.01,"9+ to 12",IF(F10743&lt;15.01,"12+ to 15",IF(F10743&lt;18.01,"15+ to 18",IF(F10743&lt;21.01,"18+ to 21",IF(F10743&lt;24.01,"21+ to 24",IF(F10743&lt;27.01,"24+ to 27",IF(F10743&lt;30.01,"27+ to 30","30+"))))))))))))</f>
        <v>0+ to 3</v>
      </c>
      <c r="I10743" t="str">
        <f>IF(G10743&lt;&gt;H10743,"DIFF","")</f>
        <v>DIFF</v>
      </c>
    </row>
    <row r="10744" spans="1:9">
      <c r="A10744" t="s">
        <v>102</v>
      </c>
      <c r="B10744" t="s">
        <v>184</v>
      </c>
      <c r="C10744" s="1">
        <v>114969149</v>
      </c>
      <c r="D10744" s="1">
        <v>2</v>
      </c>
      <c r="E10744" s="1">
        <v>-5</v>
      </c>
      <c r="F10744" s="1">
        <v>4</v>
      </c>
      <c r="G10744" s="7" t="str">
        <f>IF(E10744&lt;0,"0-",IF(E10744=0,"0",IF(E10744&lt;3.01,"0+ to 3",IF(E10744&lt;6.01,"3+ to 6",IF(E10744&lt;9.01,"6+ to 9",IF(E10744&lt;12.01,"9+ to 12",IF(E10744&lt;15.01,"12+ to 15",IF(E10744&lt;18.01,"15+ to 18",IF(E10744&lt;21.01,"18+ to 21",IF(E10744&lt;24.01,"21+ to 24",IF(E10744&lt;27.01,"24+ to 27",IF(E10744&lt;30.01,"27+ to 30","30+"))))))))))))</f>
        <v>0-</v>
      </c>
      <c r="H10744" s="7" t="str">
        <f>IF(F10744&lt;0,"0-",IF(F10744=0,"0",IF(F10744&lt;3.01,"0+ to 3",IF(F10744&lt;6.01,"3+ to 6",IF(F10744&lt;9.01,"6+ to 9",IF(F10744&lt;12.01,"9+ to 12",IF(F10744&lt;15.01,"12+ to 15",IF(F10744&lt;18.01,"15+ to 18",IF(F10744&lt;21.01,"18+ to 21",IF(F10744&lt;24.01,"21+ to 24",IF(F10744&lt;27.01,"24+ to 27",IF(F10744&lt;30.01,"27+ to 30","30+"))))))))))))</f>
        <v>3+ to 6</v>
      </c>
      <c r="I10744" t="str">
        <f>IF(G10744&lt;&gt;H10744,"DIFF","")</f>
        <v>DIFF</v>
      </c>
    </row>
    <row r="10745" spans="1:9">
      <c r="A10745" t="s">
        <v>102</v>
      </c>
      <c r="B10745" t="s">
        <v>184</v>
      </c>
      <c r="C10745" s="1">
        <v>114972622</v>
      </c>
      <c r="D10745" s="1">
        <v>2</v>
      </c>
      <c r="E10745" s="1">
        <v>-12</v>
      </c>
      <c r="F10745" s="1">
        <v>16</v>
      </c>
      <c r="G10745" s="7" t="str">
        <f>IF(E10745&lt;0,"0-",IF(E10745=0,"0",IF(E10745&lt;3.01,"0+ to 3",IF(E10745&lt;6.01,"3+ to 6",IF(E10745&lt;9.01,"6+ to 9",IF(E10745&lt;12.01,"9+ to 12",IF(E10745&lt;15.01,"12+ to 15",IF(E10745&lt;18.01,"15+ to 18",IF(E10745&lt;21.01,"18+ to 21",IF(E10745&lt;24.01,"21+ to 24",IF(E10745&lt;27.01,"24+ to 27",IF(E10745&lt;30.01,"27+ to 30","30+"))))))))))))</f>
        <v>0-</v>
      </c>
      <c r="H10745" s="7" t="str">
        <f>IF(F10745&lt;0,"0-",IF(F10745=0,"0",IF(F10745&lt;3.01,"0+ to 3",IF(F10745&lt;6.01,"3+ to 6",IF(F10745&lt;9.01,"6+ to 9",IF(F10745&lt;12.01,"9+ to 12",IF(F10745&lt;15.01,"12+ to 15",IF(F10745&lt;18.01,"15+ to 18",IF(F10745&lt;21.01,"18+ to 21",IF(F10745&lt;24.01,"21+ to 24",IF(F10745&lt;27.01,"24+ to 27",IF(F10745&lt;30.01,"27+ to 30","30+"))))))))))))</f>
        <v>15+ to 18</v>
      </c>
      <c r="I10745" t="str">
        <f>IF(G10745&lt;&gt;H10745,"DIFF","")</f>
        <v>DIFF</v>
      </c>
    </row>
    <row r="10746" spans="1:9">
      <c r="A10746" t="s">
        <v>102</v>
      </c>
      <c r="B10746" t="s">
        <v>184</v>
      </c>
      <c r="C10746" s="1">
        <v>114975346</v>
      </c>
      <c r="D10746" s="1">
        <v>2</v>
      </c>
      <c r="E10746" s="1">
        <v>-16</v>
      </c>
      <c r="F10746" s="1">
        <v>16</v>
      </c>
      <c r="G10746" s="7" t="str">
        <f>IF(E10746&lt;0,"0-",IF(E10746=0,"0",IF(E10746&lt;3.01,"0+ to 3",IF(E10746&lt;6.01,"3+ to 6",IF(E10746&lt;9.01,"6+ to 9",IF(E10746&lt;12.01,"9+ to 12",IF(E10746&lt;15.01,"12+ to 15",IF(E10746&lt;18.01,"15+ to 18",IF(E10746&lt;21.01,"18+ to 21",IF(E10746&lt;24.01,"21+ to 24",IF(E10746&lt;27.01,"24+ to 27",IF(E10746&lt;30.01,"27+ to 30","30+"))))))))))))</f>
        <v>0-</v>
      </c>
      <c r="H10746" s="7" t="str">
        <f>IF(F10746&lt;0,"0-",IF(F10746=0,"0",IF(F10746&lt;3.01,"0+ to 3",IF(F10746&lt;6.01,"3+ to 6",IF(F10746&lt;9.01,"6+ to 9",IF(F10746&lt;12.01,"9+ to 12",IF(F10746&lt;15.01,"12+ to 15",IF(F10746&lt;18.01,"15+ to 18",IF(F10746&lt;21.01,"18+ to 21",IF(F10746&lt;24.01,"21+ to 24",IF(F10746&lt;27.01,"24+ to 27",IF(F10746&lt;30.01,"27+ to 30","30+"))))))))))))</f>
        <v>15+ to 18</v>
      </c>
      <c r="I10746" t="str">
        <f>IF(G10746&lt;&gt;H10746,"DIFF","")</f>
        <v>DIFF</v>
      </c>
    </row>
    <row r="10747" spans="1:9">
      <c r="A10747" t="s">
        <v>102</v>
      </c>
      <c r="B10747" t="s">
        <v>183</v>
      </c>
      <c r="C10747" s="1">
        <v>115041395</v>
      </c>
      <c r="D10747" s="1">
        <v>2</v>
      </c>
      <c r="E10747" s="1">
        <v>-241</v>
      </c>
      <c r="F10747" s="1">
        <v>51</v>
      </c>
      <c r="G10747" s="7" t="str">
        <f>IF(E10747&lt;0,"0-",IF(E10747=0,"0",IF(E10747&lt;3.01,"0+ to 3",IF(E10747&lt;6.01,"3+ to 6",IF(E10747&lt;9.01,"6+ to 9",IF(E10747&lt;12.01,"9+ to 12",IF(E10747&lt;15.01,"12+ to 15",IF(E10747&lt;18.01,"15+ to 18",IF(E10747&lt;21.01,"18+ to 21",IF(E10747&lt;24.01,"21+ to 24",IF(E10747&lt;27.01,"24+ to 27",IF(E10747&lt;30.01,"27+ to 30","30+"))))))))))))</f>
        <v>0-</v>
      </c>
      <c r="H10747" s="7" t="str">
        <f>IF(F10747&lt;0,"0-",IF(F10747=0,"0",IF(F10747&lt;3.01,"0+ to 3",IF(F10747&lt;6.01,"3+ to 6",IF(F10747&lt;9.01,"6+ to 9",IF(F10747&lt;12.01,"9+ to 12",IF(F10747&lt;15.01,"12+ to 15",IF(F10747&lt;18.01,"15+ to 18",IF(F10747&lt;21.01,"18+ to 21",IF(F10747&lt;24.01,"21+ to 24",IF(F10747&lt;27.01,"24+ to 27",IF(F10747&lt;30.01,"27+ to 30","30+"))))))))))))</f>
        <v>30+</v>
      </c>
      <c r="I10747" t="str">
        <f>IF(G10747&lt;&gt;H10747,"DIFF","")</f>
        <v>DIFF</v>
      </c>
    </row>
    <row r="10748" spans="1:9">
      <c r="A10748" t="s">
        <v>102</v>
      </c>
      <c r="B10748" t="s">
        <v>183</v>
      </c>
      <c r="C10748" s="1">
        <v>115041396</v>
      </c>
      <c r="D10748" s="1">
        <v>2</v>
      </c>
      <c r="E10748" s="1">
        <v>-33</v>
      </c>
      <c r="F10748" s="1">
        <v>10</v>
      </c>
      <c r="G10748" s="7" t="str">
        <f>IF(E10748&lt;0,"0-",IF(E10748=0,"0",IF(E10748&lt;3.01,"0+ to 3",IF(E10748&lt;6.01,"3+ to 6",IF(E10748&lt;9.01,"6+ to 9",IF(E10748&lt;12.01,"9+ to 12",IF(E10748&lt;15.01,"12+ to 15",IF(E10748&lt;18.01,"15+ to 18",IF(E10748&lt;21.01,"18+ to 21",IF(E10748&lt;24.01,"21+ to 24",IF(E10748&lt;27.01,"24+ to 27",IF(E10748&lt;30.01,"27+ to 30","30+"))))))))))))</f>
        <v>0-</v>
      </c>
      <c r="H10748" s="7" t="str">
        <f>IF(F10748&lt;0,"0-",IF(F10748=0,"0",IF(F10748&lt;3.01,"0+ to 3",IF(F10748&lt;6.01,"3+ to 6",IF(F10748&lt;9.01,"6+ to 9",IF(F10748&lt;12.01,"9+ to 12",IF(F10748&lt;15.01,"12+ to 15",IF(F10748&lt;18.01,"15+ to 18",IF(F10748&lt;21.01,"18+ to 21",IF(F10748&lt;24.01,"21+ to 24",IF(F10748&lt;27.01,"24+ to 27",IF(F10748&lt;30.01,"27+ to 30","30+"))))))))))))</f>
        <v>9+ to 12</v>
      </c>
      <c r="I10748" t="str">
        <f>IF(G10748&lt;&gt;H10748,"DIFF","")</f>
        <v>DIFF</v>
      </c>
    </row>
    <row r="10749" spans="1:9">
      <c r="A10749" t="s">
        <v>102</v>
      </c>
      <c r="B10749" t="s">
        <v>183</v>
      </c>
      <c r="C10749" s="1">
        <v>115041977</v>
      </c>
      <c r="D10749" s="1">
        <v>2</v>
      </c>
      <c r="E10749" s="1">
        <v>-1</v>
      </c>
      <c r="F10749" s="1">
        <v>1</v>
      </c>
      <c r="G10749" s="7" t="str">
        <f>IF(E10749&lt;0,"0-",IF(E10749=0,"0",IF(E10749&lt;3.01,"0+ to 3",IF(E10749&lt;6.01,"3+ to 6",IF(E10749&lt;9.01,"6+ to 9",IF(E10749&lt;12.01,"9+ to 12",IF(E10749&lt;15.01,"12+ to 15",IF(E10749&lt;18.01,"15+ to 18",IF(E10749&lt;21.01,"18+ to 21",IF(E10749&lt;24.01,"21+ to 24",IF(E10749&lt;27.01,"24+ to 27",IF(E10749&lt;30.01,"27+ to 30","30+"))))))))))))</f>
        <v>0-</v>
      </c>
      <c r="H10749" s="7" t="str">
        <f>IF(F10749&lt;0,"0-",IF(F10749=0,"0",IF(F10749&lt;3.01,"0+ to 3",IF(F10749&lt;6.01,"3+ to 6",IF(F10749&lt;9.01,"6+ to 9",IF(F10749&lt;12.01,"9+ to 12",IF(F10749&lt;15.01,"12+ to 15",IF(F10749&lt;18.01,"15+ to 18",IF(F10749&lt;21.01,"18+ to 21",IF(F10749&lt;24.01,"21+ to 24",IF(F10749&lt;27.01,"24+ to 27",IF(F10749&lt;30.01,"27+ to 30","30+"))))))))))))</f>
        <v>0+ to 3</v>
      </c>
      <c r="I10749" t="str">
        <f>IF(G10749&lt;&gt;H10749,"DIFF","")</f>
        <v>DIFF</v>
      </c>
    </row>
    <row r="10750" spans="1:9">
      <c r="A10750" t="s">
        <v>102</v>
      </c>
      <c r="B10750" t="s">
        <v>183</v>
      </c>
      <c r="C10750" s="1">
        <v>115042687</v>
      </c>
      <c r="D10750" s="1">
        <v>2</v>
      </c>
      <c r="E10750" s="1">
        <v>0</v>
      </c>
      <c r="F10750" s="1">
        <v>0</v>
      </c>
      <c r="G10750" s="7" t="str">
        <f>IF(E10750&lt;0,"0-",IF(E10750=0,"0",IF(E10750&lt;3.01,"0+ to 3",IF(E10750&lt;6.01,"3+ to 6",IF(E10750&lt;9.01,"6+ to 9",IF(E10750&lt;12.01,"9+ to 12",IF(E10750&lt;15.01,"12+ to 15",IF(E10750&lt;18.01,"15+ to 18",IF(E10750&lt;21.01,"18+ to 21",IF(E10750&lt;24.01,"21+ to 24",IF(E10750&lt;27.01,"24+ to 27",IF(E10750&lt;30.01,"27+ to 30","30+"))))))))))))</f>
        <v>0</v>
      </c>
      <c r="H10750" s="7" t="str">
        <f>IF(F10750&lt;0,"0-",IF(F10750=0,"0",IF(F10750&lt;3.01,"0+ to 3",IF(F10750&lt;6.01,"3+ to 6",IF(F10750&lt;9.01,"6+ to 9",IF(F10750&lt;12.01,"9+ to 12",IF(F10750&lt;15.01,"12+ to 15",IF(F10750&lt;18.01,"15+ to 18",IF(F10750&lt;21.01,"18+ to 21",IF(F10750&lt;24.01,"21+ to 24",IF(F10750&lt;27.01,"24+ to 27",IF(F10750&lt;30.01,"27+ to 30","30+"))))))))))))</f>
        <v>0</v>
      </c>
      <c r="I10750" t="str">
        <f>IF(G10750&lt;&gt;H10750,"DIFF","")</f>
        <v/>
      </c>
    </row>
    <row r="10751" spans="1:9">
      <c r="A10751" t="s">
        <v>102</v>
      </c>
      <c r="B10751" t="s">
        <v>183</v>
      </c>
      <c r="C10751" s="1">
        <v>115042896</v>
      </c>
      <c r="D10751" s="1">
        <v>2</v>
      </c>
      <c r="E10751" s="1">
        <v>-4</v>
      </c>
      <c r="F10751" s="1">
        <v>5</v>
      </c>
      <c r="G10751" s="7" t="str">
        <f>IF(E10751&lt;0,"0-",IF(E10751=0,"0",IF(E10751&lt;3.01,"0+ to 3",IF(E10751&lt;6.01,"3+ to 6",IF(E10751&lt;9.01,"6+ to 9",IF(E10751&lt;12.01,"9+ to 12",IF(E10751&lt;15.01,"12+ to 15",IF(E10751&lt;18.01,"15+ to 18",IF(E10751&lt;21.01,"18+ to 21",IF(E10751&lt;24.01,"21+ to 24",IF(E10751&lt;27.01,"24+ to 27",IF(E10751&lt;30.01,"27+ to 30","30+"))))))))))))</f>
        <v>0-</v>
      </c>
      <c r="H10751" s="7" t="str">
        <f>IF(F10751&lt;0,"0-",IF(F10751=0,"0",IF(F10751&lt;3.01,"0+ to 3",IF(F10751&lt;6.01,"3+ to 6",IF(F10751&lt;9.01,"6+ to 9",IF(F10751&lt;12.01,"9+ to 12",IF(F10751&lt;15.01,"12+ to 15",IF(F10751&lt;18.01,"15+ to 18",IF(F10751&lt;21.01,"18+ to 21",IF(F10751&lt;24.01,"21+ to 24",IF(F10751&lt;27.01,"24+ to 27",IF(F10751&lt;30.01,"27+ to 30","30+"))))))))))))</f>
        <v>3+ to 6</v>
      </c>
      <c r="I10751" t="str">
        <f>IF(G10751&lt;&gt;H10751,"DIFF","")</f>
        <v>DIFF</v>
      </c>
    </row>
    <row r="10752" spans="1:9">
      <c r="A10752" t="s">
        <v>102</v>
      </c>
      <c r="B10752" t="s">
        <v>183</v>
      </c>
      <c r="C10752" s="1">
        <v>115044171</v>
      </c>
      <c r="D10752" s="1">
        <v>2</v>
      </c>
      <c r="E10752" s="1">
        <v>0</v>
      </c>
      <c r="F10752" s="1">
        <v>0</v>
      </c>
      <c r="G10752" s="7" t="str">
        <f>IF(E10752&lt;0,"0-",IF(E10752=0,"0",IF(E10752&lt;3.01,"0+ to 3",IF(E10752&lt;6.01,"3+ to 6",IF(E10752&lt;9.01,"6+ to 9",IF(E10752&lt;12.01,"9+ to 12",IF(E10752&lt;15.01,"12+ to 15",IF(E10752&lt;18.01,"15+ to 18",IF(E10752&lt;21.01,"18+ to 21",IF(E10752&lt;24.01,"21+ to 24",IF(E10752&lt;27.01,"24+ to 27",IF(E10752&lt;30.01,"27+ to 30","30+"))))))))))))</f>
        <v>0</v>
      </c>
      <c r="H10752" s="7" t="str">
        <f>IF(F10752&lt;0,"0-",IF(F10752=0,"0",IF(F10752&lt;3.01,"0+ to 3",IF(F10752&lt;6.01,"3+ to 6",IF(F10752&lt;9.01,"6+ to 9",IF(F10752&lt;12.01,"9+ to 12",IF(F10752&lt;15.01,"12+ to 15",IF(F10752&lt;18.01,"15+ to 18",IF(F10752&lt;21.01,"18+ to 21",IF(F10752&lt;24.01,"21+ to 24",IF(F10752&lt;27.01,"24+ to 27",IF(F10752&lt;30.01,"27+ to 30","30+"))))))))))))</f>
        <v>0</v>
      </c>
      <c r="I10752" t="str">
        <f>IF(G10752&lt;&gt;H10752,"DIFF","")</f>
        <v/>
      </c>
    </row>
    <row r="10753" spans="1:9">
      <c r="A10753" t="s">
        <v>102</v>
      </c>
      <c r="B10753" t="s">
        <v>183</v>
      </c>
      <c r="C10753" s="1">
        <v>115044312</v>
      </c>
      <c r="D10753" s="1">
        <v>2</v>
      </c>
      <c r="E10753" s="1">
        <v>-4</v>
      </c>
      <c r="F10753" s="1">
        <v>6</v>
      </c>
      <c r="G10753" s="7" t="str">
        <f>IF(E10753&lt;0,"0-",IF(E10753=0,"0",IF(E10753&lt;3.01,"0+ to 3",IF(E10753&lt;6.01,"3+ to 6",IF(E10753&lt;9.01,"6+ to 9",IF(E10753&lt;12.01,"9+ to 12",IF(E10753&lt;15.01,"12+ to 15",IF(E10753&lt;18.01,"15+ to 18",IF(E10753&lt;21.01,"18+ to 21",IF(E10753&lt;24.01,"21+ to 24",IF(E10753&lt;27.01,"24+ to 27",IF(E10753&lt;30.01,"27+ to 30","30+"))))))))))))</f>
        <v>0-</v>
      </c>
      <c r="H10753" s="7" t="str">
        <f>IF(F10753&lt;0,"0-",IF(F10753=0,"0",IF(F10753&lt;3.01,"0+ to 3",IF(F10753&lt;6.01,"3+ to 6",IF(F10753&lt;9.01,"6+ to 9",IF(F10753&lt;12.01,"9+ to 12",IF(F10753&lt;15.01,"12+ to 15",IF(F10753&lt;18.01,"15+ to 18",IF(F10753&lt;21.01,"18+ to 21",IF(F10753&lt;24.01,"21+ to 24",IF(F10753&lt;27.01,"24+ to 27",IF(F10753&lt;30.01,"27+ to 30","30+"))))))))))))</f>
        <v>3+ to 6</v>
      </c>
      <c r="I10753" t="str">
        <f>IF(G10753&lt;&gt;H10753,"DIFF","")</f>
        <v>DIFF</v>
      </c>
    </row>
    <row r="10754" spans="1:9">
      <c r="A10754" t="s">
        <v>102</v>
      </c>
      <c r="B10754" t="s">
        <v>183</v>
      </c>
      <c r="C10754" s="1">
        <v>115045781</v>
      </c>
      <c r="D10754" s="1">
        <v>2</v>
      </c>
      <c r="E10754" s="1">
        <v>-6</v>
      </c>
      <c r="F10754" s="1">
        <v>8</v>
      </c>
      <c r="G10754" s="7" t="str">
        <f>IF(E10754&lt;0,"0-",IF(E10754=0,"0",IF(E10754&lt;3.01,"0+ to 3",IF(E10754&lt;6.01,"3+ to 6",IF(E10754&lt;9.01,"6+ to 9",IF(E10754&lt;12.01,"9+ to 12",IF(E10754&lt;15.01,"12+ to 15",IF(E10754&lt;18.01,"15+ to 18",IF(E10754&lt;21.01,"18+ to 21",IF(E10754&lt;24.01,"21+ to 24",IF(E10754&lt;27.01,"24+ to 27",IF(E10754&lt;30.01,"27+ to 30","30+"))))))))))))</f>
        <v>0-</v>
      </c>
      <c r="H10754" s="7" t="str">
        <f>IF(F10754&lt;0,"0-",IF(F10754=0,"0",IF(F10754&lt;3.01,"0+ to 3",IF(F10754&lt;6.01,"3+ to 6",IF(F10754&lt;9.01,"6+ to 9",IF(F10754&lt;12.01,"9+ to 12",IF(F10754&lt;15.01,"12+ to 15",IF(F10754&lt;18.01,"15+ to 18",IF(F10754&lt;21.01,"18+ to 21",IF(F10754&lt;24.01,"21+ to 24",IF(F10754&lt;27.01,"24+ to 27",IF(F10754&lt;30.01,"27+ to 30","30+"))))))))))))</f>
        <v>6+ to 9</v>
      </c>
      <c r="I10754" t="str">
        <f>IF(G10754&lt;&gt;H10754,"DIFF","")</f>
        <v>DIFF</v>
      </c>
    </row>
    <row r="10755" spans="1:9">
      <c r="A10755" t="s">
        <v>102</v>
      </c>
      <c r="B10755" t="s">
        <v>183</v>
      </c>
      <c r="C10755" s="1">
        <v>115046708</v>
      </c>
      <c r="D10755" s="1">
        <v>2</v>
      </c>
      <c r="E10755" s="1">
        <v>-8</v>
      </c>
      <c r="F10755" s="1">
        <v>5</v>
      </c>
      <c r="G10755" s="7" t="str">
        <f>IF(E10755&lt;0,"0-",IF(E10755=0,"0",IF(E10755&lt;3.01,"0+ to 3",IF(E10755&lt;6.01,"3+ to 6",IF(E10755&lt;9.01,"6+ to 9",IF(E10755&lt;12.01,"9+ to 12",IF(E10755&lt;15.01,"12+ to 15",IF(E10755&lt;18.01,"15+ to 18",IF(E10755&lt;21.01,"18+ to 21",IF(E10755&lt;24.01,"21+ to 24",IF(E10755&lt;27.01,"24+ to 27",IF(E10755&lt;30.01,"27+ to 30","30+"))))))))))))</f>
        <v>0-</v>
      </c>
      <c r="H10755" s="7" t="str">
        <f>IF(F10755&lt;0,"0-",IF(F10755=0,"0",IF(F10755&lt;3.01,"0+ to 3",IF(F10755&lt;6.01,"3+ to 6",IF(F10755&lt;9.01,"6+ to 9",IF(F10755&lt;12.01,"9+ to 12",IF(F10755&lt;15.01,"12+ to 15",IF(F10755&lt;18.01,"15+ to 18",IF(F10755&lt;21.01,"18+ to 21",IF(F10755&lt;24.01,"21+ to 24",IF(F10755&lt;27.01,"24+ to 27",IF(F10755&lt;30.01,"27+ to 30","30+"))))))))))))</f>
        <v>3+ to 6</v>
      </c>
      <c r="I10755" t="str">
        <f>IF(G10755&lt;&gt;H10755,"DIFF","")</f>
        <v>DIFF</v>
      </c>
    </row>
    <row r="10756" spans="1:9">
      <c r="A10756" t="s">
        <v>102</v>
      </c>
      <c r="B10756" t="s">
        <v>183</v>
      </c>
      <c r="C10756" s="1">
        <v>115047164</v>
      </c>
      <c r="D10756" s="1">
        <v>3</v>
      </c>
      <c r="E10756" s="1">
        <v>-7</v>
      </c>
      <c r="F10756" s="1">
        <v>17</v>
      </c>
      <c r="G10756" s="7" t="str">
        <f>IF(E10756&lt;0,"0-",IF(E10756=0,"0",IF(E10756&lt;3.01,"0+ to 3",IF(E10756&lt;6.01,"3+ to 6",IF(E10756&lt;9.01,"6+ to 9",IF(E10756&lt;12.01,"9+ to 12",IF(E10756&lt;15.01,"12+ to 15",IF(E10756&lt;18.01,"15+ to 18",IF(E10756&lt;21.01,"18+ to 21",IF(E10756&lt;24.01,"21+ to 24",IF(E10756&lt;27.01,"24+ to 27",IF(E10756&lt;30.01,"27+ to 30","30+"))))))))))))</f>
        <v>0-</v>
      </c>
      <c r="H10756" s="7" t="str">
        <f>IF(F10756&lt;0,"0-",IF(F10756=0,"0",IF(F10756&lt;3.01,"0+ to 3",IF(F10756&lt;6.01,"3+ to 6",IF(F10756&lt;9.01,"6+ to 9",IF(F10756&lt;12.01,"9+ to 12",IF(F10756&lt;15.01,"12+ to 15",IF(F10756&lt;18.01,"15+ to 18",IF(F10756&lt;21.01,"18+ to 21",IF(F10756&lt;24.01,"21+ to 24",IF(F10756&lt;27.01,"24+ to 27",IF(F10756&lt;30.01,"27+ to 30","30+"))))))))))))</f>
        <v>15+ to 18</v>
      </c>
      <c r="I10756" t="str">
        <f>IF(G10756&lt;&gt;H10756,"DIFF","")</f>
        <v>DIFF</v>
      </c>
    </row>
    <row r="10757" spans="1:9">
      <c r="A10757" t="s">
        <v>102</v>
      </c>
      <c r="B10757" t="s">
        <v>183</v>
      </c>
      <c r="C10757" s="1">
        <v>115047908</v>
      </c>
      <c r="D10757" s="1">
        <v>2</v>
      </c>
      <c r="E10757" s="1">
        <v>-10</v>
      </c>
      <c r="F10757" s="1">
        <v>23</v>
      </c>
      <c r="G10757" s="7" t="str">
        <f>IF(E10757&lt;0,"0-",IF(E10757=0,"0",IF(E10757&lt;3.01,"0+ to 3",IF(E10757&lt;6.01,"3+ to 6",IF(E10757&lt;9.01,"6+ to 9",IF(E10757&lt;12.01,"9+ to 12",IF(E10757&lt;15.01,"12+ to 15",IF(E10757&lt;18.01,"15+ to 18",IF(E10757&lt;21.01,"18+ to 21",IF(E10757&lt;24.01,"21+ to 24",IF(E10757&lt;27.01,"24+ to 27",IF(E10757&lt;30.01,"27+ to 30","30+"))))))))))))</f>
        <v>0-</v>
      </c>
      <c r="H10757" s="7" t="str">
        <f>IF(F10757&lt;0,"0-",IF(F10757=0,"0",IF(F10757&lt;3.01,"0+ to 3",IF(F10757&lt;6.01,"3+ to 6",IF(F10757&lt;9.01,"6+ to 9",IF(F10757&lt;12.01,"9+ to 12",IF(F10757&lt;15.01,"12+ to 15",IF(F10757&lt;18.01,"15+ to 18",IF(F10757&lt;21.01,"18+ to 21",IF(F10757&lt;24.01,"21+ to 24",IF(F10757&lt;27.01,"24+ to 27",IF(F10757&lt;30.01,"27+ to 30","30+"))))))))))))</f>
        <v>21+ to 24</v>
      </c>
      <c r="I10757" t="str">
        <f>IF(G10757&lt;&gt;H10757,"DIFF","")</f>
        <v>DIFF</v>
      </c>
    </row>
    <row r="10758" spans="1:9">
      <c r="A10758" t="s">
        <v>102</v>
      </c>
      <c r="B10758" t="s">
        <v>183</v>
      </c>
      <c r="C10758" s="1">
        <v>115053359</v>
      </c>
      <c r="D10758" s="1">
        <v>2</v>
      </c>
      <c r="E10758" s="1">
        <v>-1</v>
      </c>
      <c r="F10758" s="1">
        <v>0</v>
      </c>
      <c r="G10758" s="7" t="str">
        <f>IF(E10758&lt;0,"0-",IF(E10758=0,"0",IF(E10758&lt;3.01,"0+ to 3",IF(E10758&lt;6.01,"3+ to 6",IF(E10758&lt;9.01,"6+ to 9",IF(E10758&lt;12.01,"9+ to 12",IF(E10758&lt;15.01,"12+ to 15",IF(E10758&lt;18.01,"15+ to 18",IF(E10758&lt;21.01,"18+ to 21",IF(E10758&lt;24.01,"21+ to 24",IF(E10758&lt;27.01,"24+ to 27",IF(E10758&lt;30.01,"27+ to 30","30+"))))))))))))</f>
        <v>0-</v>
      </c>
      <c r="H10758" s="7" t="str">
        <f>IF(F10758&lt;0,"0-",IF(F10758=0,"0",IF(F10758&lt;3.01,"0+ to 3",IF(F10758&lt;6.01,"3+ to 6",IF(F10758&lt;9.01,"6+ to 9",IF(F10758&lt;12.01,"9+ to 12",IF(F10758&lt;15.01,"12+ to 15",IF(F10758&lt;18.01,"15+ to 18",IF(F10758&lt;21.01,"18+ to 21",IF(F10758&lt;24.01,"21+ to 24",IF(F10758&lt;27.01,"24+ to 27",IF(F10758&lt;30.01,"27+ to 30","30+"))))))))))))</f>
        <v>0</v>
      </c>
      <c r="I10758" t="str">
        <f>IF(G10758&lt;&gt;H10758,"DIFF","")</f>
        <v>DIFF</v>
      </c>
    </row>
    <row r="10759" spans="1:9">
      <c r="A10759" t="s">
        <v>102</v>
      </c>
      <c r="B10759" t="s">
        <v>183</v>
      </c>
      <c r="C10759" s="1">
        <v>115057885</v>
      </c>
      <c r="D10759" s="1">
        <v>2</v>
      </c>
      <c r="E10759" s="1">
        <v>-5</v>
      </c>
      <c r="F10759" s="1">
        <v>8</v>
      </c>
      <c r="G10759" s="7" t="str">
        <f>IF(E10759&lt;0,"0-",IF(E10759=0,"0",IF(E10759&lt;3.01,"0+ to 3",IF(E10759&lt;6.01,"3+ to 6",IF(E10759&lt;9.01,"6+ to 9",IF(E10759&lt;12.01,"9+ to 12",IF(E10759&lt;15.01,"12+ to 15",IF(E10759&lt;18.01,"15+ to 18",IF(E10759&lt;21.01,"18+ to 21",IF(E10759&lt;24.01,"21+ to 24",IF(E10759&lt;27.01,"24+ to 27",IF(E10759&lt;30.01,"27+ to 30","30+"))))))))))))</f>
        <v>0-</v>
      </c>
      <c r="H10759" s="7" t="str">
        <f>IF(F10759&lt;0,"0-",IF(F10759=0,"0",IF(F10759&lt;3.01,"0+ to 3",IF(F10759&lt;6.01,"3+ to 6",IF(F10759&lt;9.01,"6+ to 9",IF(F10759&lt;12.01,"9+ to 12",IF(F10759&lt;15.01,"12+ to 15",IF(F10759&lt;18.01,"15+ to 18",IF(F10759&lt;21.01,"18+ to 21",IF(F10759&lt;24.01,"21+ to 24",IF(F10759&lt;27.01,"24+ to 27",IF(F10759&lt;30.01,"27+ to 30","30+"))))))))))))</f>
        <v>6+ to 9</v>
      </c>
      <c r="I10759" t="str">
        <f>IF(G10759&lt;&gt;H10759,"DIFF","")</f>
        <v>DIFF</v>
      </c>
    </row>
    <row r="10760" spans="1:9">
      <c r="A10760" t="s">
        <v>102</v>
      </c>
      <c r="B10760" t="s">
        <v>183</v>
      </c>
      <c r="C10760" s="1">
        <v>115057886</v>
      </c>
      <c r="D10760" s="1">
        <v>3</v>
      </c>
      <c r="E10760" s="1">
        <v>-4</v>
      </c>
      <c r="F10760" s="1">
        <v>8</v>
      </c>
      <c r="G10760" s="7" t="str">
        <f>IF(E10760&lt;0,"0-",IF(E10760=0,"0",IF(E10760&lt;3.01,"0+ to 3",IF(E10760&lt;6.01,"3+ to 6",IF(E10760&lt;9.01,"6+ to 9",IF(E10760&lt;12.01,"9+ to 12",IF(E10760&lt;15.01,"12+ to 15",IF(E10760&lt;18.01,"15+ to 18",IF(E10760&lt;21.01,"18+ to 21",IF(E10760&lt;24.01,"21+ to 24",IF(E10760&lt;27.01,"24+ to 27",IF(E10760&lt;30.01,"27+ to 30","30+"))))))))))))</f>
        <v>0-</v>
      </c>
      <c r="H10760" s="7" t="str">
        <f>IF(F10760&lt;0,"0-",IF(F10760=0,"0",IF(F10760&lt;3.01,"0+ to 3",IF(F10760&lt;6.01,"3+ to 6",IF(F10760&lt;9.01,"6+ to 9",IF(F10760&lt;12.01,"9+ to 12",IF(F10760&lt;15.01,"12+ to 15",IF(F10760&lt;18.01,"15+ to 18",IF(F10760&lt;21.01,"18+ to 21",IF(F10760&lt;24.01,"21+ to 24",IF(F10760&lt;27.01,"24+ to 27",IF(F10760&lt;30.01,"27+ to 30","30+"))))))))))))</f>
        <v>6+ to 9</v>
      </c>
      <c r="I10760" t="str">
        <f>IF(G10760&lt;&gt;H10760,"DIFF","")</f>
        <v>DIFF</v>
      </c>
    </row>
    <row r="10761" spans="1:9">
      <c r="A10761" t="s">
        <v>102</v>
      </c>
      <c r="B10761" t="s">
        <v>183</v>
      </c>
      <c r="C10761" s="1">
        <v>115062315</v>
      </c>
      <c r="D10761" s="1">
        <v>3</v>
      </c>
      <c r="E10761" s="1">
        <v>-7</v>
      </c>
      <c r="F10761" s="1">
        <v>19</v>
      </c>
      <c r="G10761" s="7" t="str">
        <f>IF(E10761&lt;0,"0-",IF(E10761=0,"0",IF(E10761&lt;3.01,"0+ to 3",IF(E10761&lt;6.01,"3+ to 6",IF(E10761&lt;9.01,"6+ to 9",IF(E10761&lt;12.01,"9+ to 12",IF(E10761&lt;15.01,"12+ to 15",IF(E10761&lt;18.01,"15+ to 18",IF(E10761&lt;21.01,"18+ to 21",IF(E10761&lt;24.01,"21+ to 24",IF(E10761&lt;27.01,"24+ to 27",IF(E10761&lt;30.01,"27+ to 30","30+"))))))))))))</f>
        <v>0-</v>
      </c>
      <c r="H10761" s="7" t="str">
        <f>IF(F10761&lt;0,"0-",IF(F10761=0,"0",IF(F10761&lt;3.01,"0+ to 3",IF(F10761&lt;6.01,"3+ to 6",IF(F10761&lt;9.01,"6+ to 9",IF(F10761&lt;12.01,"9+ to 12",IF(F10761&lt;15.01,"12+ to 15",IF(F10761&lt;18.01,"15+ to 18",IF(F10761&lt;21.01,"18+ to 21",IF(F10761&lt;24.01,"21+ to 24",IF(F10761&lt;27.01,"24+ to 27",IF(F10761&lt;30.01,"27+ to 30","30+"))))))))))))</f>
        <v>18+ to 21</v>
      </c>
      <c r="I10761" t="str">
        <f>IF(G10761&lt;&gt;H10761,"DIFF","")</f>
        <v>DIFF</v>
      </c>
    </row>
    <row r="10762" spans="1:9">
      <c r="A10762" t="s">
        <v>102</v>
      </c>
      <c r="B10762" t="s">
        <v>182</v>
      </c>
      <c r="C10762" s="1">
        <v>115091652</v>
      </c>
      <c r="D10762" s="1">
        <v>8</v>
      </c>
      <c r="E10762" s="1">
        <v>0</v>
      </c>
      <c r="F10762" s="1">
        <v>162</v>
      </c>
      <c r="G10762" s="7" t="str">
        <f>IF(E10762&lt;0,"0-",IF(E10762=0,"0",IF(E10762&lt;3.01,"0+ to 3",IF(E10762&lt;6.01,"3+ to 6",IF(E10762&lt;9.01,"6+ to 9",IF(E10762&lt;12.01,"9+ to 12",IF(E10762&lt;15.01,"12+ to 15",IF(E10762&lt;18.01,"15+ to 18",IF(E10762&lt;21.01,"18+ to 21",IF(E10762&lt;24.01,"21+ to 24",IF(E10762&lt;27.01,"24+ to 27",IF(E10762&lt;30.01,"27+ to 30","30+"))))))))))))</f>
        <v>0</v>
      </c>
      <c r="H10762" s="7" t="str">
        <f>IF(F10762&lt;0,"0-",IF(F10762=0,"0",IF(F10762&lt;3.01,"0+ to 3",IF(F10762&lt;6.01,"3+ to 6",IF(F10762&lt;9.01,"6+ to 9",IF(F10762&lt;12.01,"9+ to 12",IF(F10762&lt;15.01,"12+ to 15",IF(F10762&lt;18.01,"15+ to 18",IF(F10762&lt;21.01,"18+ to 21",IF(F10762&lt;24.01,"21+ to 24",IF(F10762&lt;27.01,"24+ to 27",IF(F10762&lt;30.01,"27+ to 30","30+"))))))))))))</f>
        <v>30+</v>
      </c>
      <c r="I10762" t="str">
        <f>IF(G10762&lt;&gt;H10762,"DIFF","")</f>
        <v>DIFF</v>
      </c>
    </row>
    <row r="10763" spans="1:9">
      <c r="A10763" t="s">
        <v>102</v>
      </c>
      <c r="B10763" t="s">
        <v>182</v>
      </c>
      <c r="C10763" s="1">
        <v>115094429</v>
      </c>
      <c r="D10763" s="1">
        <v>2</v>
      </c>
      <c r="E10763" s="1">
        <v>-7</v>
      </c>
      <c r="F10763" s="1">
        <v>9</v>
      </c>
      <c r="G10763" s="7" t="str">
        <f>IF(E10763&lt;0,"0-",IF(E10763=0,"0",IF(E10763&lt;3.01,"0+ to 3",IF(E10763&lt;6.01,"3+ to 6",IF(E10763&lt;9.01,"6+ to 9",IF(E10763&lt;12.01,"9+ to 12",IF(E10763&lt;15.01,"12+ to 15",IF(E10763&lt;18.01,"15+ to 18",IF(E10763&lt;21.01,"18+ to 21",IF(E10763&lt;24.01,"21+ to 24",IF(E10763&lt;27.01,"24+ to 27",IF(E10763&lt;30.01,"27+ to 30","30+"))))))))))))</f>
        <v>0-</v>
      </c>
      <c r="H10763" s="7" t="str">
        <f>IF(F10763&lt;0,"0-",IF(F10763=0,"0",IF(F10763&lt;3.01,"0+ to 3",IF(F10763&lt;6.01,"3+ to 6",IF(F10763&lt;9.01,"6+ to 9",IF(F10763&lt;12.01,"9+ to 12",IF(F10763&lt;15.01,"12+ to 15",IF(F10763&lt;18.01,"15+ to 18",IF(F10763&lt;21.01,"18+ to 21",IF(F10763&lt;24.01,"21+ to 24",IF(F10763&lt;27.01,"24+ to 27",IF(F10763&lt;30.01,"27+ to 30","30+"))))))))))))</f>
        <v>6+ to 9</v>
      </c>
      <c r="I10763" t="str">
        <f>IF(G10763&lt;&gt;H10763,"DIFF","")</f>
        <v>DIFF</v>
      </c>
    </row>
    <row r="10764" spans="1:9">
      <c r="A10764" t="s">
        <v>102</v>
      </c>
      <c r="B10764" t="s">
        <v>182</v>
      </c>
      <c r="C10764" s="1">
        <v>115098547</v>
      </c>
      <c r="D10764" s="1">
        <v>2</v>
      </c>
      <c r="E10764" s="1">
        <v>-4</v>
      </c>
      <c r="F10764" s="1">
        <v>7</v>
      </c>
      <c r="G10764" s="7" t="str">
        <f>IF(E10764&lt;0,"0-",IF(E10764=0,"0",IF(E10764&lt;3.01,"0+ to 3",IF(E10764&lt;6.01,"3+ to 6",IF(E10764&lt;9.01,"6+ to 9",IF(E10764&lt;12.01,"9+ to 12",IF(E10764&lt;15.01,"12+ to 15",IF(E10764&lt;18.01,"15+ to 18",IF(E10764&lt;21.01,"18+ to 21",IF(E10764&lt;24.01,"21+ to 24",IF(E10764&lt;27.01,"24+ to 27",IF(E10764&lt;30.01,"27+ to 30","30+"))))))))))))</f>
        <v>0-</v>
      </c>
      <c r="H10764" s="7" t="str">
        <f>IF(F10764&lt;0,"0-",IF(F10764=0,"0",IF(F10764&lt;3.01,"0+ to 3",IF(F10764&lt;6.01,"3+ to 6",IF(F10764&lt;9.01,"6+ to 9",IF(F10764&lt;12.01,"9+ to 12",IF(F10764&lt;15.01,"12+ to 15",IF(F10764&lt;18.01,"15+ to 18",IF(F10764&lt;21.01,"18+ to 21",IF(F10764&lt;24.01,"21+ to 24",IF(F10764&lt;27.01,"24+ to 27",IF(F10764&lt;30.01,"27+ to 30","30+"))))))))))))</f>
        <v>6+ to 9</v>
      </c>
      <c r="I10764" t="str">
        <f>IF(G10764&lt;&gt;H10764,"DIFF","")</f>
        <v>DIFF</v>
      </c>
    </row>
    <row r="10765" spans="1:9">
      <c r="A10765" t="s">
        <v>102</v>
      </c>
      <c r="B10765" t="s">
        <v>182</v>
      </c>
      <c r="C10765" s="1">
        <v>115099067</v>
      </c>
      <c r="D10765" s="1">
        <v>2</v>
      </c>
      <c r="E10765" s="1">
        <v>-1</v>
      </c>
      <c r="F10765" s="1">
        <v>2</v>
      </c>
      <c r="G10765" s="7" t="str">
        <f>IF(E10765&lt;0,"0-",IF(E10765=0,"0",IF(E10765&lt;3.01,"0+ to 3",IF(E10765&lt;6.01,"3+ to 6",IF(E10765&lt;9.01,"6+ to 9",IF(E10765&lt;12.01,"9+ to 12",IF(E10765&lt;15.01,"12+ to 15",IF(E10765&lt;18.01,"15+ to 18",IF(E10765&lt;21.01,"18+ to 21",IF(E10765&lt;24.01,"21+ to 24",IF(E10765&lt;27.01,"24+ to 27",IF(E10765&lt;30.01,"27+ to 30","30+"))))))))))))</f>
        <v>0-</v>
      </c>
      <c r="H10765" s="7" t="str">
        <f>IF(F10765&lt;0,"0-",IF(F10765=0,"0",IF(F10765&lt;3.01,"0+ to 3",IF(F10765&lt;6.01,"3+ to 6",IF(F10765&lt;9.01,"6+ to 9",IF(F10765&lt;12.01,"9+ to 12",IF(F10765&lt;15.01,"12+ to 15",IF(F10765&lt;18.01,"15+ to 18",IF(F10765&lt;21.01,"18+ to 21",IF(F10765&lt;24.01,"21+ to 24",IF(F10765&lt;27.01,"24+ to 27",IF(F10765&lt;30.01,"27+ to 30","30+"))))))))))))</f>
        <v>0+ to 3</v>
      </c>
      <c r="I10765" t="str">
        <f>IF(G10765&lt;&gt;H10765,"DIFF","")</f>
        <v>DIFF</v>
      </c>
    </row>
    <row r="10766" spans="1:9">
      <c r="A10766" t="s">
        <v>103</v>
      </c>
      <c r="B10766" t="s">
        <v>182</v>
      </c>
      <c r="C10766" s="1">
        <v>115099559</v>
      </c>
      <c r="D10766" s="1">
        <v>2</v>
      </c>
      <c r="E10766" s="1">
        <v>-4</v>
      </c>
      <c r="F10766" s="1">
        <v>15</v>
      </c>
      <c r="G10766" s="7" t="str">
        <f>IF(E10766&lt;0,"0-",IF(E10766=0,"0",IF(E10766&lt;3.01,"0+ to 3",IF(E10766&lt;6.01,"3+ to 6",IF(E10766&lt;9.01,"6+ to 9",IF(E10766&lt;12.01,"9+ to 12",IF(E10766&lt;15.01,"12+ to 15",IF(E10766&lt;18.01,"15+ to 18",IF(E10766&lt;21.01,"18+ to 21",IF(E10766&lt;24.01,"21+ to 24",IF(E10766&lt;27.01,"24+ to 27",IF(E10766&lt;30.01,"27+ to 30","30+"))))))))))))</f>
        <v>0-</v>
      </c>
      <c r="H10766" s="7" t="str">
        <f>IF(F10766&lt;0,"0-",IF(F10766=0,"0",IF(F10766&lt;3.01,"0+ to 3",IF(F10766&lt;6.01,"3+ to 6",IF(F10766&lt;9.01,"6+ to 9",IF(F10766&lt;12.01,"9+ to 12",IF(F10766&lt;15.01,"12+ to 15",IF(F10766&lt;18.01,"15+ to 18",IF(F10766&lt;21.01,"18+ to 21",IF(F10766&lt;24.01,"21+ to 24",IF(F10766&lt;27.01,"24+ to 27",IF(F10766&lt;30.01,"27+ to 30","30+"))))))))))))</f>
        <v>12+ to 15</v>
      </c>
      <c r="I10766" t="str">
        <f>IF(G10766&lt;&gt;H10766,"DIFF","")</f>
        <v>DIFF</v>
      </c>
    </row>
    <row r="10767" spans="1:9">
      <c r="A10767" t="s">
        <v>102</v>
      </c>
      <c r="B10767" t="s">
        <v>182</v>
      </c>
      <c r="C10767" s="1">
        <v>115104709</v>
      </c>
      <c r="D10767" s="1">
        <v>2</v>
      </c>
      <c r="E10767" s="1">
        <v>-7</v>
      </c>
      <c r="F10767" s="1">
        <v>12</v>
      </c>
      <c r="G10767" s="7" t="str">
        <f>IF(E10767&lt;0,"0-",IF(E10767=0,"0",IF(E10767&lt;3.01,"0+ to 3",IF(E10767&lt;6.01,"3+ to 6",IF(E10767&lt;9.01,"6+ to 9",IF(E10767&lt;12.01,"9+ to 12",IF(E10767&lt;15.01,"12+ to 15",IF(E10767&lt;18.01,"15+ to 18",IF(E10767&lt;21.01,"18+ to 21",IF(E10767&lt;24.01,"21+ to 24",IF(E10767&lt;27.01,"24+ to 27",IF(E10767&lt;30.01,"27+ to 30","30+"))))))))))))</f>
        <v>0-</v>
      </c>
      <c r="H10767" s="7" t="str">
        <f>IF(F10767&lt;0,"0-",IF(F10767=0,"0",IF(F10767&lt;3.01,"0+ to 3",IF(F10767&lt;6.01,"3+ to 6",IF(F10767&lt;9.01,"6+ to 9",IF(F10767&lt;12.01,"9+ to 12",IF(F10767&lt;15.01,"12+ to 15",IF(F10767&lt;18.01,"15+ to 18",IF(F10767&lt;21.01,"18+ to 21",IF(F10767&lt;24.01,"21+ to 24",IF(F10767&lt;27.01,"24+ to 27",IF(F10767&lt;30.01,"27+ to 30","30+"))))))))))))</f>
        <v>9+ to 12</v>
      </c>
      <c r="I10767" t="str">
        <f>IF(G10767&lt;&gt;H10767,"DIFF","")</f>
        <v>DIFF</v>
      </c>
    </row>
    <row r="10768" spans="1:9">
      <c r="A10768" t="s">
        <v>102</v>
      </c>
      <c r="B10768" t="s">
        <v>182</v>
      </c>
      <c r="C10768" s="1">
        <v>115106510</v>
      </c>
      <c r="D10768" s="1">
        <v>2</v>
      </c>
      <c r="E10768" s="1">
        <v>-9</v>
      </c>
      <c r="F10768" s="1">
        <v>13</v>
      </c>
      <c r="G10768" s="7" t="str">
        <f>IF(E10768&lt;0,"0-",IF(E10768=0,"0",IF(E10768&lt;3.01,"0+ to 3",IF(E10768&lt;6.01,"3+ to 6",IF(E10768&lt;9.01,"6+ to 9",IF(E10768&lt;12.01,"9+ to 12",IF(E10768&lt;15.01,"12+ to 15",IF(E10768&lt;18.01,"15+ to 18",IF(E10768&lt;21.01,"18+ to 21",IF(E10768&lt;24.01,"21+ to 24",IF(E10768&lt;27.01,"24+ to 27",IF(E10768&lt;30.01,"27+ to 30","30+"))))))))))))</f>
        <v>0-</v>
      </c>
      <c r="H10768" s="7" t="str">
        <f>IF(F10768&lt;0,"0-",IF(F10768=0,"0",IF(F10768&lt;3.01,"0+ to 3",IF(F10768&lt;6.01,"3+ to 6",IF(F10768&lt;9.01,"6+ to 9",IF(F10768&lt;12.01,"9+ to 12",IF(F10768&lt;15.01,"12+ to 15",IF(F10768&lt;18.01,"15+ to 18",IF(F10768&lt;21.01,"18+ to 21",IF(F10768&lt;24.01,"21+ to 24",IF(F10768&lt;27.01,"24+ to 27",IF(F10768&lt;30.01,"27+ to 30","30+"))))))))))))</f>
        <v>12+ to 15</v>
      </c>
      <c r="I10768" t="str">
        <f>IF(G10768&lt;&gt;H10768,"DIFF","")</f>
        <v>DIFF</v>
      </c>
    </row>
    <row r="10769" spans="1:9">
      <c r="A10769" t="s">
        <v>102</v>
      </c>
      <c r="B10769" t="s">
        <v>182</v>
      </c>
      <c r="C10769" s="1">
        <v>115108554</v>
      </c>
      <c r="D10769" s="1">
        <v>2</v>
      </c>
      <c r="E10769" s="1">
        <v>-13</v>
      </c>
      <c r="F10769" s="1">
        <v>22</v>
      </c>
      <c r="G10769" s="7" t="str">
        <f>IF(E10769&lt;0,"0-",IF(E10769=0,"0",IF(E10769&lt;3.01,"0+ to 3",IF(E10769&lt;6.01,"3+ to 6",IF(E10769&lt;9.01,"6+ to 9",IF(E10769&lt;12.01,"9+ to 12",IF(E10769&lt;15.01,"12+ to 15",IF(E10769&lt;18.01,"15+ to 18",IF(E10769&lt;21.01,"18+ to 21",IF(E10769&lt;24.01,"21+ to 24",IF(E10769&lt;27.01,"24+ to 27",IF(E10769&lt;30.01,"27+ to 30","30+"))))))))))))</f>
        <v>0-</v>
      </c>
      <c r="H10769" s="7" t="str">
        <f>IF(F10769&lt;0,"0-",IF(F10769=0,"0",IF(F10769&lt;3.01,"0+ to 3",IF(F10769&lt;6.01,"3+ to 6",IF(F10769&lt;9.01,"6+ to 9",IF(F10769&lt;12.01,"9+ to 12",IF(F10769&lt;15.01,"12+ to 15",IF(F10769&lt;18.01,"15+ to 18",IF(F10769&lt;21.01,"18+ to 21",IF(F10769&lt;24.01,"21+ to 24",IF(F10769&lt;27.01,"24+ to 27",IF(F10769&lt;30.01,"27+ to 30","30+"))))))))))))</f>
        <v>21+ to 24</v>
      </c>
      <c r="I10769" t="str">
        <f>IF(G10769&lt;&gt;H10769,"DIFF","")</f>
        <v>DIFF</v>
      </c>
    </row>
    <row r="10770" spans="1:9">
      <c r="A10770" t="s">
        <v>102</v>
      </c>
      <c r="B10770" t="s">
        <v>182</v>
      </c>
      <c r="C10770" s="1">
        <v>115111285</v>
      </c>
      <c r="D10770" s="1">
        <v>4</v>
      </c>
      <c r="E10770" s="1">
        <v>-72</v>
      </c>
      <c r="F10770" s="1">
        <v>0</v>
      </c>
      <c r="G10770" s="7" t="str">
        <f>IF(E10770&lt;0,"0-",IF(E10770=0,"0",IF(E10770&lt;3.01,"0+ to 3",IF(E10770&lt;6.01,"3+ to 6",IF(E10770&lt;9.01,"6+ to 9",IF(E10770&lt;12.01,"9+ to 12",IF(E10770&lt;15.01,"12+ to 15",IF(E10770&lt;18.01,"15+ to 18",IF(E10770&lt;21.01,"18+ to 21",IF(E10770&lt;24.01,"21+ to 24",IF(E10770&lt;27.01,"24+ to 27",IF(E10770&lt;30.01,"27+ to 30","30+"))))))))))))</f>
        <v>0-</v>
      </c>
      <c r="H10770" s="7" t="str">
        <f>IF(F10770&lt;0,"0-",IF(F10770=0,"0",IF(F10770&lt;3.01,"0+ to 3",IF(F10770&lt;6.01,"3+ to 6",IF(F10770&lt;9.01,"6+ to 9",IF(F10770&lt;12.01,"9+ to 12",IF(F10770&lt;15.01,"12+ to 15",IF(F10770&lt;18.01,"15+ to 18",IF(F10770&lt;21.01,"18+ to 21",IF(F10770&lt;24.01,"21+ to 24",IF(F10770&lt;27.01,"24+ to 27",IF(F10770&lt;30.01,"27+ to 30","30+"))))))))))))</f>
        <v>0</v>
      </c>
      <c r="I10770" t="str">
        <f>IF(G10770&lt;&gt;H10770,"DIFF","")</f>
        <v>DIFF</v>
      </c>
    </row>
    <row r="10771" spans="1:9">
      <c r="A10771" t="s">
        <v>102</v>
      </c>
      <c r="B10771" t="s">
        <v>182</v>
      </c>
      <c r="C10771" s="1">
        <v>115113752</v>
      </c>
      <c r="D10771" s="1">
        <v>4</v>
      </c>
      <c r="E10771" s="1">
        <v>-28</v>
      </c>
      <c r="F10771" s="1">
        <v>0</v>
      </c>
      <c r="G10771" s="7" t="str">
        <f>IF(E10771&lt;0,"0-",IF(E10771=0,"0",IF(E10771&lt;3.01,"0+ to 3",IF(E10771&lt;6.01,"3+ to 6",IF(E10771&lt;9.01,"6+ to 9",IF(E10771&lt;12.01,"9+ to 12",IF(E10771&lt;15.01,"12+ to 15",IF(E10771&lt;18.01,"15+ to 18",IF(E10771&lt;21.01,"18+ to 21",IF(E10771&lt;24.01,"21+ to 24",IF(E10771&lt;27.01,"24+ to 27",IF(E10771&lt;30.01,"27+ to 30","30+"))))))))))))</f>
        <v>0-</v>
      </c>
      <c r="H10771" s="7" t="str">
        <f>IF(F10771&lt;0,"0-",IF(F10771=0,"0",IF(F10771&lt;3.01,"0+ to 3",IF(F10771&lt;6.01,"3+ to 6",IF(F10771&lt;9.01,"6+ to 9",IF(F10771&lt;12.01,"9+ to 12",IF(F10771&lt;15.01,"12+ to 15",IF(F10771&lt;18.01,"15+ to 18",IF(F10771&lt;21.01,"18+ to 21",IF(F10771&lt;24.01,"21+ to 24",IF(F10771&lt;27.01,"24+ to 27",IF(F10771&lt;30.01,"27+ to 30","30+"))))))))))))</f>
        <v>0</v>
      </c>
      <c r="I10771" t="str">
        <f>IF(G10771&lt;&gt;H10771,"DIFF","")</f>
        <v>DIFF</v>
      </c>
    </row>
    <row r="10772" spans="1:9">
      <c r="A10772" t="s">
        <v>102</v>
      </c>
      <c r="B10772" t="s">
        <v>181</v>
      </c>
      <c r="C10772" s="1">
        <v>115144589</v>
      </c>
      <c r="D10772" s="1">
        <v>2</v>
      </c>
      <c r="E10772" s="1">
        <v>-9</v>
      </c>
      <c r="F10772" s="1">
        <v>0</v>
      </c>
      <c r="G10772" s="7" t="str">
        <f>IF(E10772&lt;0,"0-",IF(E10772=0,"0",IF(E10772&lt;3.01,"0+ to 3",IF(E10772&lt;6.01,"3+ to 6",IF(E10772&lt;9.01,"6+ to 9",IF(E10772&lt;12.01,"9+ to 12",IF(E10772&lt;15.01,"12+ to 15",IF(E10772&lt;18.01,"15+ to 18",IF(E10772&lt;21.01,"18+ to 21",IF(E10772&lt;24.01,"21+ to 24",IF(E10772&lt;27.01,"24+ to 27",IF(E10772&lt;30.01,"27+ to 30","30+"))))))))))))</f>
        <v>0-</v>
      </c>
      <c r="H10772" s="7" t="str">
        <f>IF(F10772&lt;0,"0-",IF(F10772=0,"0",IF(F10772&lt;3.01,"0+ to 3",IF(F10772&lt;6.01,"3+ to 6",IF(F10772&lt;9.01,"6+ to 9",IF(F10772&lt;12.01,"9+ to 12",IF(F10772&lt;15.01,"12+ to 15",IF(F10772&lt;18.01,"15+ to 18",IF(F10772&lt;21.01,"18+ to 21",IF(F10772&lt;24.01,"21+ to 24",IF(F10772&lt;27.01,"24+ to 27",IF(F10772&lt;30.01,"27+ to 30","30+"))))))))))))</f>
        <v>0</v>
      </c>
      <c r="I10772" t="str">
        <f>IF(G10772&lt;&gt;H10772,"DIFF","")</f>
        <v>DIFF</v>
      </c>
    </row>
    <row r="10773" spans="1:9">
      <c r="A10773" t="s">
        <v>102</v>
      </c>
      <c r="B10773" t="s">
        <v>181</v>
      </c>
      <c r="C10773" s="1">
        <v>115144596</v>
      </c>
      <c r="D10773" s="1">
        <v>2</v>
      </c>
      <c r="E10773" s="1">
        <v>0</v>
      </c>
      <c r="F10773" s="1">
        <v>0</v>
      </c>
      <c r="G10773" s="7" t="str">
        <f>IF(E10773&lt;0,"0-",IF(E10773=0,"0",IF(E10773&lt;3.01,"0+ to 3",IF(E10773&lt;6.01,"3+ to 6",IF(E10773&lt;9.01,"6+ to 9",IF(E10773&lt;12.01,"9+ to 12",IF(E10773&lt;15.01,"12+ to 15",IF(E10773&lt;18.01,"15+ to 18",IF(E10773&lt;21.01,"18+ to 21",IF(E10773&lt;24.01,"21+ to 24",IF(E10773&lt;27.01,"24+ to 27",IF(E10773&lt;30.01,"27+ to 30","30+"))))))))))))</f>
        <v>0</v>
      </c>
      <c r="H10773" s="7" t="str">
        <f>IF(F10773&lt;0,"0-",IF(F10773=0,"0",IF(F10773&lt;3.01,"0+ to 3",IF(F10773&lt;6.01,"3+ to 6",IF(F10773&lt;9.01,"6+ to 9",IF(F10773&lt;12.01,"9+ to 12",IF(F10773&lt;15.01,"12+ to 15",IF(F10773&lt;18.01,"15+ to 18",IF(F10773&lt;21.01,"18+ to 21",IF(F10773&lt;24.01,"21+ to 24",IF(F10773&lt;27.01,"24+ to 27",IF(F10773&lt;30.01,"27+ to 30","30+"))))))))))))</f>
        <v>0</v>
      </c>
      <c r="I10773" t="str">
        <f>IF(G10773&lt;&gt;H10773,"DIFF","")</f>
        <v/>
      </c>
    </row>
    <row r="10774" spans="1:9">
      <c r="A10774" t="s">
        <v>102</v>
      </c>
      <c r="B10774" t="s">
        <v>181</v>
      </c>
      <c r="C10774" s="1">
        <v>115146814</v>
      </c>
      <c r="D10774" s="1">
        <v>2</v>
      </c>
      <c r="E10774" s="1">
        <v>0</v>
      </c>
      <c r="F10774" s="1">
        <v>7</v>
      </c>
      <c r="G10774" s="7" t="str">
        <f>IF(E10774&lt;0,"0-",IF(E10774=0,"0",IF(E10774&lt;3.01,"0+ to 3",IF(E10774&lt;6.01,"3+ to 6",IF(E10774&lt;9.01,"6+ to 9",IF(E10774&lt;12.01,"9+ to 12",IF(E10774&lt;15.01,"12+ to 15",IF(E10774&lt;18.01,"15+ to 18",IF(E10774&lt;21.01,"18+ to 21",IF(E10774&lt;24.01,"21+ to 24",IF(E10774&lt;27.01,"24+ to 27",IF(E10774&lt;30.01,"27+ to 30","30+"))))))))))))</f>
        <v>0</v>
      </c>
      <c r="H10774" s="7" t="str">
        <f>IF(F10774&lt;0,"0-",IF(F10774=0,"0",IF(F10774&lt;3.01,"0+ to 3",IF(F10774&lt;6.01,"3+ to 6",IF(F10774&lt;9.01,"6+ to 9",IF(F10774&lt;12.01,"9+ to 12",IF(F10774&lt;15.01,"12+ to 15",IF(F10774&lt;18.01,"15+ to 18",IF(F10774&lt;21.01,"18+ to 21",IF(F10774&lt;24.01,"21+ to 24",IF(F10774&lt;27.01,"24+ to 27",IF(F10774&lt;30.01,"27+ to 30","30+"))))))))))))</f>
        <v>6+ to 9</v>
      </c>
      <c r="I10774" t="str">
        <f>IF(G10774&lt;&gt;H10774,"DIFF","")</f>
        <v>DIFF</v>
      </c>
    </row>
    <row r="10775" spans="1:9">
      <c r="A10775" t="s">
        <v>102</v>
      </c>
      <c r="B10775" t="s">
        <v>181</v>
      </c>
      <c r="C10775" s="1">
        <v>115152820</v>
      </c>
      <c r="D10775" s="1">
        <v>2</v>
      </c>
      <c r="E10775" s="1">
        <v>-9</v>
      </c>
      <c r="F10775" s="1">
        <v>20</v>
      </c>
      <c r="G10775" s="7" t="str">
        <f>IF(E10775&lt;0,"0-",IF(E10775=0,"0",IF(E10775&lt;3.01,"0+ to 3",IF(E10775&lt;6.01,"3+ to 6",IF(E10775&lt;9.01,"6+ to 9",IF(E10775&lt;12.01,"9+ to 12",IF(E10775&lt;15.01,"12+ to 15",IF(E10775&lt;18.01,"15+ to 18",IF(E10775&lt;21.01,"18+ to 21",IF(E10775&lt;24.01,"21+ to 24",IF(E10775&lt;27.01,"24+ to 27",IF(E10775&lt;30.01,"27+ to 30","30+"))))))))))))</f>
        <v>0-</v>
      </c>
      <c r="H10775" s="7" t="str">
        <f>IF(F10775&lt;0,"0-",IF(F10775=0,"0",IF(F10775&lt;3.01,"0+ to 3",IF(F10775&lt;6.01,"3+ to 6",IF(F10775&lt;9.01,"6+ to 9",IF(F10775&lt;12.01,"9+ to 12",IF(F10775&lt;15.01,"12+ to 15",IF(F10775&lt;18.01,"15+ to 18",IF(F10775&lt;21.01,"18+ to 21",IF(F10775&lt;24.01,"21+ to 24",IF(F10775&lt;27.01,"24+ to 27",IF(F10775&lt;30.01,"27+ to 30","30+"))))))))))))</f>
        <v>18+ to 21</v>
      </c>
      <c r="I10775" t="str">
        <f>IF(G10775&lt;&gt;H10775,"DIFF","")</f>
        <v>DIFF</v>
      </c>
    </row>
    <row r="10776" spans="1:9">
      <c r="A10776" t="s">
        <v>102</v>
      </c>
      <c r="B10776" t="s">
        <v>181</v>
      </c>
      <c r="C10776" s="1">
        <v>115154085</v>
      </c>
      <c r="D10776" s="1">
        <v>2</v>
      </c>
      <c r="E10776" s="1">
        <v>-5</v>
      </c>
      <c r="F10776" s="1">
        <v>0</v>
      </c>
      <c r="G10776" s="7" t="str">
        <f>IF(E10776&lt;0,"0-",IF(E10776=0,"0",IF(E10776&lt;3.01,"0+ to 3",IF(E10776&lt;6.01,"3+ to 6",IF(E10776&lt;9.01,"6+ to 9",IF(E10776&lt;12.01,"9+ to 12",IF(E10776&lt;15.01,"12+ to 15",IF(E10776&lt;18.01,"15+ to 18",IF(E10776&lt;21.01,"18+ to 21",IF(E10776&lt;24.01,"21+ to 24",IF(E10776&lt;27.01,"24+ to 27",IF(E10776&lt;30.01,"27+ to 30","30+"))))))))))))</f>
        <v>0-</v>
      </c>
      <c r="H10776" s="7" t="str">
        <f>IF(F10776&lt;0,"0-",IF(F10776=0,"0",IF(F10776&lt;3.01,"0+ to 3",IF(F10776&lt;6.01,"3+ to 6",IF(F10776&lt;9.01,"6+ to 9",IF(F10776&lt;12.01,"9+ to 12",IF(F10776&lt;15.01,"12+ to 15",IF(F10776&lt;18.01,"15+ to 18",IF(F10776&lt;21.01,"18+ to 21",IF(F10776&lt;24.01,"21+ to 24",IF(F10776&lt;27.01,"24+ to 27",IF(F10776&lt;30.01,"27+ to 30","30+"))))))))))))</f>
        <v>0</v>
      </c>
      <c r="I10776" t="str">
        <f>IF(G10776&lt;&gt;H10776,"DIFF","")</f>
        <v>DIFF</v>
      </c>
    </row>
    <row r="10777" spans="1:9">
      <c r="A10777" t="s">
        <v>102</v>
      </c>
      <c r="B10777" t="s">
        <v>181</v>
      </c>
      <c r="C10777" s="1">
        <v>115154912</v>
      </c>
      <c r="D10777" s="1">
        <v>2</v>
      </c>
      <c r="E10777" s="1">
        <v>-7</v>
      </c>
      <c r="F10777" s="1">
        <v>11</v>
      </c>
      <c r="G10777" s="7" t="str">
        <f>IF(E10777&lt;0,"0-",IF(E10777=0,"0",IF(E10777&lt;3.01,"0+ to 3",IF(E10777&lt;6.01,"3+ to 6",IF(E10777&lt;9.01,"6+ to 9",IF(E10777&lt;12.01,"9+ to 12",IF(E10777&lt;15.01,"12+ to 15",IF(E10777&lt;18.01,"15+ to 18",IF(E10777&lt;21.01,"18+ to 21",IF(E10777&lt;24.01,"21+ to 24",IF(E10777&lt;27.01,"24+ to 27",IF(E10777&lt;30.01,"27+ to 30","30+"))))))))))))</f>
        <v>0-</v>
      </c>
      <c r="H10777" s="7" t="str">
        <f>IF(F10777&lt;0,"0-",IF(F10777=0,"0",IF(F10777&lt;3.01,"0+ to 3",IF(F10777&lt;6.01,"3+ to 6",IF(F10777&lt;9.01,"6+ to 9",IF(F10777&lt;12.01,"9+ to 12",IF(F10777&lt;15.01,"12+ to 15",IF(F10777&lt;18.01,"15+ to 18",IF(F10777&lt;21.01,"18+ to 21",IF(F10777&lt;24.01,"21+ to 24",IF(F10777&lt;27.01,"24+ to 27",IF(F10777&lt;30.01,"27+ to 30","30+"))))))))))))</f>
        <v>9+ to 12</v>
      </c>
      <c r="I10777" t="str">
        <f>IF(G10777&lt;&gt;H10777,"DIFF","")</f>
        <v>DIFF</v>
      </c>
    </row>
    <row r="10778" spans="1:9">
      <c r="A10778" t="s">
        <v>102</v>
      </c>
      <c r="B10778" t="s">
        <v>181</v>
      </c>
      <c r="C10778" s="1">
        <v>115157155</v>
      </c>
      <c r="D10778" s="1">
        <v>2</v>
      </c>
      <c r="E10778" s="1">
        <v>-1</v>
      </c>
      <c r="F10778" s="1">
        <v>1</v>
      </c>
      <c r="G10778" s="7" t="str">
        <f>IF(E10778&lt;0,"0-",IF(E10778=0,"0",IF(E10778&lt;3.01,"0+ to 3",IF(E10778&lt;6.01,"3+ to 6",IF(E10778&lt;9.01,"6+ to 9",IF(E10778&lt;12.01,"9+ to 12",IF(E10778&lt;15.01,"12+ to 15",IF(E10778&lt;18.01,"15+ to 18",IF(E10778&lt;21.01,"18+ to 21",IF(E10778&lt;24.01,"21+ to 24",IF(E10778&lt;27.01,"24+ to 27",IF(E10778&lt;30.01,"27+ to 30","30+"))))))))))))</f>
        <v>0-</v>
      </c>
      <c r="H10778" s="7" t="str">
        <f>IF(F10778&lt;0,"0-",IF(F10778=0,"0",IF(F10778&lt;3.01,"0+ to 3",IF(F10778&lt;6.01,"3+ to 6",IF(F10778&lt;9.01,"6+ to 9",IF(F10778&lt;12.01,"9+ to 12",IF(F10778&lt;15.01,"12+ to 15",IF(F10778&lt;18.01,"15+ to 18",IF(F10778&lt;21.01,"18+ to 21",IF(F10778&lt;24.01,"21+ to 24",IF(F10778&lt;27.01,"24+ to 27",IF(F10778&lt;30.01,"27+ to 30","30+"))))))))))))</f>
        <v>0+ to 3</v>
      </c>
      <c r="I10778" t="str">
        <f>IF(G10778&lt;&gt;H10778,"DIFF","")</f>
        <v>DIFF</v>
      </c>
    </row>
    <row r="10779" spans="1:9">
      <c r="A10779" t="s">
        <v>102</v>
      </c>
      <c r="B10779" t="s">
        <v>181</v>
      </c>
      <c r="C10779" s="1">
        <v>115157554</v>
      </c>
      <c r="D10779" s="1">
        <v>2</v>
      </c>
      <c r="E10779" s="1">
        <v>-10</v>
      </c>
      <c r="F10779" s="1">
        <v>21</v>
      </c>
      <c r="G10779" s="7" t="str">
        <f>IF(E10779&lt;0,"0-",IF(E10779=0,"0",IF(E10779&lt;3.01,"0+ to 3",IF(E10779&lt;6.01,"3+ to 6",IF(E10779&lt;9.01,"6+ to 9",IF(E10779&lt;12.01,"9+ to 12",IF(E10779&lt;15.01,"12+ to 15",IF(E10779&lt;18.01,"15+ to 18",IF(E10779&lt;21.01,"18+ to 21",IF(E10779&lt;24.01,"21+ to 24",IF(E10779&lt;27.01,"24+ to 27",IF(E10779&lt;30.01,"27+ to 30","30+"))))))))))))</f>
        <v>0-</v>
      </c>
      <c r="H10779" s="7" t="str">
        <f>IF(F10779&lt;0,"0-",IF(F10779=0,"0",IF(F10779&lt;3.01,"0+ to 3",IF(F10779&lt;6.01,"3+ to 6",IF(F10779&lt;9.01,"6+ to 9",IF(F10779&lt;12.01,"9+ to 12",IF(F10779&lt;15.01,"12+ to 15",IF(F10779&lt;18.01,"15+ to 18",IF(F10779&lt;21.01,"18+ to 21",IF(F10779&lt;24.01,"21+ to 24",IF(F10779&lt;27.01,"24+ to 27",IF(F10779&lt;30.01,"27+ to 30","30+"))))))))))))</f>
        <v>18+ to 21</v>
      </c>
      <c r="I10779" t="str">
        <f>IF(G10779&lt;&gt;H10779,"DIFF","")</f>
        <v>DIFF</v>
      </c>
    </row>
    <row r="10780" spans="1:9">
      <c r="A10780" t="s">
        <v>102</v>
      </c>
      <c r="B10780" t="s">
        <v>181</v>
      </c>
      <c r="C10780" s="1">
        <v>115158648</v>
      </c>
      <c r="D10780" s="1">
        <v>2</v>
      </c>
      <c r="E10780" s="1">
        <v>-3</v>
      </c>
      <c r="F10780" s="1">
        <v>19</v>
      </c>
      <c r="G10780" s="7" t="str">
        <f>IF(E10780&lt;0,"0-",IF(E10780=0,"0",IF(E10780&lt;3.01,"0+ to 3",IF(E10780&lt;6.01,"3+ to 6",IF(E10780&lt;9.01,"6+ to 9",IF(E10780&lt;12.01,"9+ to 12",IF(E10780&lt;15.01,"12+ to 15",IF(E10780&lt;18.01,"15+ to 18",IF(E10780&lt;21.01,"18+ to 21",IF(E10780&lt;24.01,"21+ to 24",IF(E10780&lt;27.01,"24+ to 27",IF(E10780&lt;30.01,"27+ to 30","30+"))))))))))))</f>
        <v>0-</v>
      </c>
      <c r="H10780" s="7" t="str">
        <f>IF(F10780&lt;0,"0-",IF(F10780=0,"0",IF(F10780&lt;3.01,"0+ to 3",IF(F10780&lt;6.01,"3+ to 6",IF(F10780&lt;9.01,"6+ to 9",IF(F10780&lt;12.01,"9+ to 12",IF(F10780&lt;15.01,"12+ to 15",IF(F10780&lt;18.01,"15+ to 18",IF(F10780&lt;21.01,"18+ to 21",IF(F10780&lt;24.01,"21+ to 24",IF(F10780&lt;27.01,"24+ to 27",IF(F10780&lt;30.01,"27+ to 30","30+"))))))))))))</f>
        <v>18+ to 21</v>
      </c>
      <c r="I10780" t="str">
        <f>IF(G10780&lt;&gt;H10780,"DIFF","")</f>
        <v>DIFF</v>
      </c>
    </row>
    <row r="10781" spans="1:9">
      <c r="A10781" t="s">
        <v>102</v>
      </c>
      <c r="B10781" t="s">
        <v>181</v>
      </c>
      <c r="C10781" s="1">
        <v>115161681</v>
      </c>
      <c r="D10781" s="1">
        <v>2</v>
      </c>
      <c r="E10781" s="1">
        <v>-3</v>
      </c>
      <c r="F10781" s="1">
        <v>6</v>
      </c>
      <c r="G10781" s="7" t="str">
        <f>IF(E10781&lt;0,"0-",IF(E10781=0,"0",IF(E10781&lt;3.01,"0+ to 3",IF(E10781&lt;6.01,"3+ to 6",IF(E10781&lt;9.01,"6+ to 9",IF(E10781&lt;12.01,"9+ to 12",IF(E10781&lt;15.01,"12+ to 15",IF(E10781&lt;18.01,"15+ to 18",IF(E10781&lt;21.01,"18+ to 21",IF(E10781&lt;24.01,"21+ to 24",IF(E10781&lt;27.01,"24+ to 27",IF(E10781&lt;30.01,"27+ to 30","30+"))))))))))))</f>
        <v>0-</v>
      </c>
      <c r="H10781" s="7" t="str">
        <f>IF(F10781&lt;0,"0-",IF(F10781=0,"0",IF(F10781&lt;3.01,"0+ to 3",IF(F10781&lt;6.01,"3+ to 6",IF(F10781&lt;9.01,"6+ to 9",IF(F10781&lt;12.01,"9+ to 12",IF(F10781&lt;15.01,"12+ to 15",IF(F10781&lt;18.01,"15+ to 18",IF(F10781&lt;21.01,"18+ to 21",IF(F10781&lt;24.01,"21+ to 24",IF(F10781&lt;27.01,"24+ to 27",IF(F10781&lt;30.01,"27+ to 30","30+"))))))))))))</f>
        <v>3+ to 6</v>
      </c>
      <c r="I10781" t="str">
        <f>IF(G10781&lt;&gt;H10781,"DIFF","")</f>
        <v>DIFF</v>
      </c>
    </row>
    <row r="10782" spans="1:9">
      <c r="A10782" t="s">
        <v>102</v>
      </c>
      <c r="B10782" t="s">
        <v>181</v>
      </c>
      <c r="C10782" s="1">
        <v>115163882</v>
      </c>
      <c r="D10782" s="1">
        <v>2</v>
      </c>
      <c r="E10782" s="1">
        <v>-6</v>
      </c>
      <c r="F10782" s="1">
        <v>9</v>
      </c>
      <c r="G10782" s="7" t="str">
        <f>IF(E10782&lt;0,"0-",IF(E10782=0,"0",IF(E10782&lt;3.01,"0+ to 3",IF(E10782&lt;6.01,"3+ to 6",IF(E10782&lt;9.01,"6+ to 9",IF(E10782&lt;12.01,"9+ to 12",IF(E10782&lt;15.01,"12+ to 15",IF(E10782&lt;18.01,"15+ to 18",IF(E10782&lt;21.01,"18+ to 21",IF(E10782&lt;24.01,"21+ to 24",IF(E10782&lt;27.01,"24+ to 27",IF(E10782&lt;30.01,"27+ to 30","30+"))))))))))))</f>
        <v>0-</v>
      </c>
      <c r="H10782" s="7" t="str">
        <f>IF(F10782&lt;0,"0-",IF(F10782=0,"0",IF(F10782&lt;3.01,"0+ to 3",IF(F10782&lt;6.01,"3+ to 6",IF(F10782&lt;9.01,"6+ to 9",IF(F10782&lt;12.01,"9+ to 12",IF(F10782&lt;15.01,"12+ to 15",IF(F10782&lt;18.01,"15+ to 18",IF(F10782&lt;21.01,"18+ to 21",IF(F10782&lt;24.01,"21+ to 24",IF(F10782&lt;27.01,"24+ to 27",IF(F10782&lt;30.01,"27+ to 30","30+"))))))))))))</f>
        <v>6+ to 9</v>
      </c>
      <c r="I10782" t="str">
        <f>IF(G10782&lt;&gt;H10782,"DIFF","")</f>
        <v>DIFF</v>
      </c>
    </row>
    <row r="10783" spans="1:9">
      <c r="A10783" t="s">
        <v>102</v>
      </c>
      <c r="B10783" t="s">
        <v>181</v>
      </c>
      <c r="C10783" s="1">
        <v>115164714</v>
      </c>
      <c r="D10783" s="1">
        <v>2</v>
      </c>
      <c r="E10783" s="1">
        <v>-5</v>
      </c>
      <c r="F10783" s="1">
        <v>9</v>
      </c>
      <c r="G10783" s="7" t="str">
        <f>IF(E10783&lt;0,"0-",IF(E10783=0,"0",IF(E10783&lt;3.01,"0+ to 3",IF(E10783&lt;6.01,"3+ to 6",IF(E10783&lt;9.01,"6+ to 9",IF(E10783&lt;12.01,"9+ to 12",IF(E10783&lt;15.01,"12+ to 15",IF(E10783&lt;18.01,"15+ to 18",IF(E10783&lt;21.01,"18+ to 21",IF(E10783&lt;24.01,"21+ to 24",IF(E10783&lt;27.01,"24+ to 27",IF(E10783&lt;30.01,"27+ to 30","30+"))))))))))))</f>
        <v>0-</v>
      </c>
      <c r="H10783" s="7" t="str">
        <f>IF(F10783&lt;0,"0-",IF(F10783=0,"0",IF(F10783&lt;3.01,"0+ to 3",IF(F10783&lt;6.01,"3+ to 6",IF(F10783&lt;9.01,"6+ to 9",IF(F10783&lt;12.01,"9+ to 12",IF(F10783&lt;15.01,"12+ to 15",IF(F10783&lt;18.01,"15+ to 18",IF(F10783&lt;21.01,"18+ to 21",IF(F10783&lt;24.01,"21+ to 24",IF(F10783&lt;27.01,"24+ to 27",IF(F10783&lt;30.01,"27+ to 30","30+"))))))))))))</f>
        <v>6+ to 9</v>
      </c>
      <c r="I10783" t="str">
        <f>IF(G10783&lt;&gt;H10783,"DIFF","")</f>
        <v>DIFF</v>
      </c>
    </row>
    <row r="10784" spans="1:9">
      <c r="A10784" t="s">
        <v>103</v>
      </c>
      <c r="B10784" t="s">
        <v>181</v>
      </c>
      <c r="C10784" s="1">
        <v>115167942</v>
      </c>
      <c r="D10784" s="1">
        <v>2</v>
      </c>
      <c r="E10784" s="1">
        <v>-8</v>
      </c>
      <c r="F10784" s="1">
        <v>14</v>
      </c>
      <c r="G10784" s="7" t="str">
        <f>IF(E10784&lt;0,"0-",IF(E10784=0,"0",IF(E10784&lt;3.01,"0+ to 3",IF(E10784&lt;6.01,"3+ to 6",IF(E10784&lt;9.01,"6+ to 9",IF(E10784&lt;12.01,"9+ to 12",IF(E10784&lt;15.01,"12+ to 15",IF(E10784&lt;18.01,"15+ to 18",IF(E10784&lt;21.01,"18+ to 21",IF(E10784&lt;24.01,"21+ to 24",IF(E10784&lt;27.01,"24+ to 27",IF(E10784&lt;30.01,"27+ to 30","30+"))))))))))))</f>
        <v>0-</v>
      </c>
      <c r="H10784" s="7" t="str">
        <f>IF(F10784&lt;0,"0-",IF(F10784=0,"0",IF(F10784&lt;3.01,"0+ to 3",IF(F10784&lt;6.01,"3+ to 6",IF(F10784&lt;9.01,"6+ to 9",IF(F10784&lt;12.01,"9+ to 12",IF(F10784&lt;15.01,"12+ to 15",IF(F10784&lt;18.01,"15+ to 18",IF(F10784&lt;21.01,"18+ to 21",IF(F10784&lt;24.01,"21+ to 24",IF(F10784&lt;27.01,"24+ to 27",IF(F10784&lt;30.01,"27+ to 30","30+"))))))))))))</f>
        <v>12+ to 15</v>
      </c>
      <c r="I10784" t="str">
        <f>IF(G10784&lt;&gt;H10784,"DIFF","")</f>
        <v>DIFF</v>
      </c>
    </row>
    <row r="10785" spans="1:9">
      <c r="A10785" t="s">
        <v>102</v>
      </c>
      <c r="B10785" t="s">
        <v>181</v>
      </c>
      <c r="C10785" s="1">
        <v>115168370</v>
      </c>
      <c r="D10785" s="1">
        <v>2</v>
      </c>
      <c r="E10785" s="1">
        <v>-4</v>
      </c>
      <c r="F10785" s="1">
        <v>6</v>
      </c>
      <c r="G10785" s="7" t="str">
        <f>IF(E10785&lt;0,"0-",IF(E10785=0,"0",IF(E10785&lt;3.01,"0+ to 3",IF(E10785&lt;6.01,"3+ to 6",IF(E10785&lt;9.01,"6+ to 9",IF(E10785&lt;12.01,"9+ to 12",IF(E10785&lt;15.01,"12+ to 15",IF(E10785&lt;18.01,"15+ to 18",IF(E10785&lt;21.01,"18+ to 21",IF(E10785&lt;24.01,"21+ to 24",IF(E10785&lt;27.01,"24+ to 27",IF(E10785&lt;30.01,"27+ to 30","30+"))))))))))))</f>
        <v>0-</v>
      </c>
      <c r="H10785" s="7" t="str">
        <f>IF(F10785&lt;0,"0-",IF(F10785=0,"0",IF(F10785&lt;3.01,"0+ to 3",IF(F10785&lt;6.01,"3+ to 6",IF(F10785&lt;9.01,"6+ to 9",IF(F10785&lt;12.01,"9+ to 12",IF(F10785&lt;15.01,"12+ to 15",IF(F10785&lt;18.01,"15+ to 18",IF(F10785&lt;21.01,"18+ to 21",IF(F10785&lt;24.01,"21+ to 24",IF(F10785&lt;27.01,"24+ to 27",IF(F10785&lt;30.01,"27+ to 30","30+"))))))))))))</f>
        <v>3+ to 6</v>
      </c>
      <c r="I10785" t="str">
        <f>IF(G10785&lt;&gt;H10785,"DIFF","")</f>
        <v>DIFF</v>
      </c>
    </row>
    <row r="10786" spans="1:9">
      <c r="A10786" t="s">
        <v>102</v>
      </c>
      <c r="B10786" t="s">
        <v>181</v>
      </c>
      <c r="C10786" s="1">
        <v>115169075</v>
      </c>
      <c r="D10786" s="1">
        <v>2</v>
      </c>
      <c r="E10786" s="1">
        <v>-8</v>
      </c>
      <c r="F10786" s="1">
        <v>13</v>
      </c>
      <c r="G10786" s="7" t="str">
        <f>IF(E10786&lt;0,"0-",IF(E10786=0,"0",IF(E10786&lt;3.01,"0+ to 3",IF(E10786&lt;6.01,"3+ to 6",IF(E10786&lt;9.01,"6+ to 9",IF(E10786&lt;12.01,"9+ to 12",IF(E10786&lt;15.01,"12+ to 15",IF(E10786&lt;18.01,"15+ to 18",IF(E10786&lt;21.01,"18+ to 21",IF(E10786&lt;24.01,"21+ to 24",IF(E10786&lt;27.01,"24+ to 27",IF(E10786&lt;30.01,"27+ to 30","30+"))))))))))))</f>
        <v>0-</v>
      </c>
      <c r="H10786" s="7" t="str">
        <f>IF(F10786&lt;0,"0-",IF(F10786=0,"0",IF(F10786&lt;3.01,"0+ to 3",IF(F10786&lt;6.01,"3+ to 6",IF(F10786&lt;9.01,"6+ to 9",IF(F10786&lt;12.01,"9+ to 12",IF(F10786&lt;15.01,"12+ to 15",IF(F10786&lt;18.01,"15+ to 18",IF(F10786&lt;21.01,"18+ to 21",IF(F10786&lt;24.01,"21+ to 24",IF(F10786&lt;27.01,"24+ to 27",IF(F10786&lt;30.01,"27+ to 30","30+"))))))))))))</f>
        <v>12+ to 15</v>
      </c>
      <c r="I10786" t="str">
        <f>IF(G10786&lt;&gt;H10786,"DIFF","")</f>
        <v>DIFF</v>
      </c>
    </row>
    <row r="10787" spans="1:9">
      <c r="A10787" t="s">
        <v>102</v>
      </c>
      <c r="B10787" t="s">
        <v>180</v>
      </c>
      <c r="C10787" s="1">
        <v>115203699</v>
      </c>
      <c r="D10787" s="1">
        <v>2</v>
      </c>
      <c r="E10787" s="1">
        <v>-8</v>
      </c>
      <c r="F10787" s="1">
        <v>14</v>
      </c>
      <c r="G10787" s="7" t="str">
        <f>IF(E10787&lt;0,"0-",IF(E10787=0,"0",IF(E10787&lt;3.01,"0+ to 3",IF(E10787&lt;6.01,"3+ to 6",IF(E10787&lt;9.01,"6+ to 9",IF(E10787&lt;12.01,"9+ to 12",IF(E10787&lt;15.01,"12+ to 15",IF(E10787&lt;18.01,"15+ to 18",IF(E10787&lt;21.01,"18+ to 21",IF(E10787&lt;24.01,"21+ to 24",IF(E10787&lt;27.01,"24+ to 27",IF(E10787&lt;30.01,"27+ to 30","30+"))))))))))))</f>
        <v>0-</v>
      </c>
      <c r="H10787" s="7" t="str">
        <f>IF(F10787&lt;0,"0-",IF(F10787=0,"0",IF(F10787&lt;3.01,"0+ to 3",IF(F10787&lt;6.01,"3+ to 6",IF(F10787&lt;9.01,"6+ to 9",IF(F10787&lt;12.01,"9+ to 12",IF(F10787&lt;15.01,"12+ to 15",IF(F10787&lt;18.01,"15+ to 18",IF(F10787&lt;21.01,"18+ to 21",IF(F10787&lt;24.01,"21+ to 24",IF(F10787&lt;27.01,"24+ to 27",IF(F10787&lt;30.01,"27+ to 30","30+"))))))))))))</f>
        <v>12+ to 15</v>
      </c>
      <c r="I10787" t="str">
        <f>IF(G10787&lt;&gt;H10787,"DIFF","")</f>
        <v>DIFF</v>
      </c>
    </row>
    <row r="10788" spans="1:9">
      <c r="A10788" t="s">
        <v>102</v>
      </c>
      <c r="B10788" t="s">
        <v>180</v>
      </c>
      <c r="C10788" s="1">
        <v>115206980</v>
      </c>
      <c r="D10788" s="1">
        <v>2</v>
      </c>
      <c r="E10788" s="1">
        <v>-5</v>
      </c>
      <c r="F10788" s="1">
        <v>7</v>
      </c>
      <c r="G10788" s="7" t="str">
        <f>IF(E10788&lt;0,"0-",IF(E10788=0,"0",IF(E10788&lt;3.01,"0+ to 3",IF(E10788&lt;6.01,"3+ to 6",IF(E10788&lt;9.01,"6+ to 9",IF(E10788&lt;12.01,"9+ to 12",IF(E10788&lt;15.01,"12+ to 15",IF(E10788&lt;18.01,"15+ to 18",IF(E10788&lt;21.01,"18+ to 21",IF(E10788&lt;24.01,"21+ to 24",IF(E10788&lt;27.01,"24+ to 27",IF(E10788&lt;30.01,"27+ to 30","30+"))))))))))))</f>
        <v>0-</v>
      </c>
      <c r="H10788" s="7" t="str">
        <f>IF(F10788&lt;0,"0-",IF(F10788=0,"0",IF(F10788&lt;3.01,"0+ to 3",IF(F10788&lt;6.01,"3+ to 6",IF(F10788&lt;9.01,"6+ to 9",IF(F10788&lt;12.01,"9+ to 12",IF(F10788&lt;15.01,"12+ to 15",IF(F10788&lt;18.01,"15+ to 18",IF(F10788&lt;21.01,"18+ to 21",IF(F10788&lt;24.01,"21+ to 24",IF(F10788&lt;27.01,"24+ to 27",IF(F10788&lt;30.01,"27+ to 30","30+"))))))))))))</f>
        <v>6+ to 9</v>
      </c>
      <c r="I10788" t="str">
        <f>IF(G10788&lt;&gt;H10788,"DIFF","")</f>
        <v>DIFF</v>
      </c>
    </row>
    <row r="10789" spans="1:9">
      <c r="A10789" t="s">
        <v>102</v>
      </c>
      <c r="B10789" t="s">
        <v>180</v>
      </c>
      <c r="C10789" s="1">
        <v>115211821</v>
      </c>
      <c r="D10789" s="1">
        <v>7</v>
      </c>
      <c r="E10789" s="1">
        <v>-1</v>
      </c>
      <c r="F10789" s="1">
        <v>3</v>
      </c>
      <c r="G10789" s="7" t="str">
        <f>IF(E10789&lt;0,"0-",IF(E10789=0,"0",IF(E10789&lt;3.01,"0+ to 3",IF(E10789&lt;6.01,"3+ to 6",IF(E10789&lt;9.01,"6+ to 9",IF(E10789&lt;12.01,"9+ to 12",IF(E10789&lt;15.01,"12+ to 15",IF(E10789&lt;18.01,"15+ to 18",IF(E10789&lt;21.01,"18+ to 21",IF(E10789&lt;24.01,"21+ to 24",IF(E10789&lt;27.01,"24+ to 27",IF(E10789&lt;30.01,"27+ to 30","30+"))))))))))))</f>
        <v>0-</v>
      </c>
      <c r="H10789" s="7" t="str">
        <f>IF(F10789&lt;0,"0-",IF(F10789=0,"0",IF(F10789&lt;3.01,"0+ to 3",IF(F10789&lt;6.01,"3+ to 6",IF(F10789&lt;9.01,"6+ to 9",IF(F10789&lt;12.01,"9+ to 12",IF(F10789&lt;15.01,"12+ to 15",IF(F10789&lt;18.01,"15+ to 18",IF(F10789&lt;21.01,"18+ to 21",IF(F10789&lt;24.01,"21+ to 24",IF(F10789&lt;27.01,"24+ to 27",IF(F10789&lt;30.01,"27+ to 30","30+"))))))))))))</f>
        <v>0+ to 3</v>
      </c>
      <c r="I10789" t="str">
        <f>IF(G10789&lt;&gt;H10789,"DIFF","")</f>
        <v>DIFF</v>
      </c>
    </row>
    <row r="10790" spans="1:9">
      <c r="A10790" t="s">
        <v>102</v>
      </c>
      <c r="B10790" t="s">
        <v>180</v>
      </c>
      <c r="C10790" s="1">
        <v>115213015</v>
      </c>
      <c r="D10790" s="1">
        <v>2</v>
      </c>
      <c r="E10790" s="1">
        <v>-3</v>
      </c>
      <c r="F10790" s="1">
        <v>0</v>
      </c>
      <c r="G10790" s="7" t="str">
        <f>IF(E10790&lt;0,"0-",IF(E10790=0,"0",IF(E10790&lt;3.01,"0+ to 3",IF(E10790&lt;6.01,"3+ to 6",IF(E10790&lt;9.01,"6+ to 9",IF(E10790&lt;12.01,"9+ to 12",IF(E10790&lt;15.01,"12+ to 15",IF(E10790&lt;18.01,"15+ to 18",IF(E10790&lt;21.01,"18+ to 21",IF(E10790&lt;24.01,"21+ to 24",IF(E10790&lt;27.01,"24+ to 27",IF(E10790&lt;30.01,"27+ to 30","30+"))))))))))))</f>
        <v>0-</v>
      </c>
      <c r="H10790" s="7" t="str">
        <f>IF(F10790&lt;0,"0-",IF(F10790=0,"0",IF(F10790&lt;3.01,"0+ to 3",IF(F10790&lt;6.01,"3+ to 6",IF(F10790&lt;9.01,"6+ to 9",IF(F10790&lt;12.01,"9+ to 12",IF(F10790&lt;15.01,"12+ to 15",IF(F10790&lt;18.01,"15+ to 18",IF(F10790&lt;21.01,"18+ to 21",IF(F10790&lt;24.01,"21+ to 24",IF(F10790&lt;27.01,"24+ to 27",IF(F10790&lt;30.01,"27+ to 30","30+"))))))))))))</f>
        <v>0</v>
      </c>
      <c r="I10790" t="str">
        <f>IF(G10790&lt;&gt;H10790,"DIFF","")</f>
        <v>DIFF</v>
      </c>
    </row>
    <row r="10791" spans="1:9">
      <c r="A10791" t="s">
        <v>102</v>
      </c>
      <c r="B10791" t="s">
        <v>180</v>
      </c>
      <c r="C10791" s="1">
        <v>115215893</v>
      </c>
      <c r="D10791" s="1">
        <v>2</v>
      </c>
      <c r="E10791" s="1">
        <v>-4</v>
      </c>
      <c r="F10791" s="1">
        <v>4</v>
      </c>
      <c r="G10791" s="7" t="str">
        <f>IF(E10791&lt;0,"0-",IF(E10791=0,"0",IF(E10791&lt;3.01,"0+ to 3",IF(E10791&lt;6.01,"3+ to 6",IF(E10791&lt;9.01,"6+ to 9",IF(E10791&lt;12.01,"9+ to 12",IF(E10791&lt;15.01,"12+ to 15",IF(E10791&lt;18.01,"15+ to 18",IF(E10791&lt;21.01,"18+ to 21",IF(E10791&lt;24.01,"21+ to 24",IF(E10791&lt;27.01,"24+ to 27",IF(E10791&lt;30.01,"27+ to 30","30+"))))))))))))</f>
        <v>0-</v>
      </c>
      <c r="H10791" s="7" t="str">
        <f>IF(F10791&lt;0,"0-",IF(F10791=0,"0",IF(F10791&lt;3.01,"0+ to 3",IF(F10791&lt;6.01,"3+ to 6",IF(F10791&lt;9.01,"6+ to 9",IF(F10791&lt;12.01,"9+ to 12",IF(F10791&lt;15.01,"12+ to 15",IF(F10791&lt;18.01,"15+ to 18",IF(F10791&lt;21.01,"18+ to 21",IF(F10791&lt;24.01,"21+ to 24",IF(F10791&lt;27.01,"24+ to 27",IF(F10791&lt;30.01,"27+ to 30","30+"))))))))))))</f>
        <v>3+ to 6</v>
      </c>
      <c r="I10791" t="str">
        <f>IF(G10791&lt;&gt;H10791,"DIFF","")</f>
        <v>DIFF</v>
      </c>
    </row>
    <row r="10792" spans="1:9">
      <c r="A10792" t="s">
        <v>102</v>
      </c>
      <c r="B10792" t="s">
        <v>180</v>
      </c>
      <c r="C10792" s="1">
        <v>115216475</v>
      </c>
      <c r="D10792" s="1">
        <v>2</v>
      </c>
      <c r="E10792" s="1">
        <v>-1</v>
      </c>
      <c r="F10792" s="1">
        <v>1</v>
      </c>
      <c r="G10792" s="7" t="str">
        <f>IF(E10792&lt;0,"0-",IF(E10792=0,"0",IF(E10792&lt;3.01,"0+ to 3",IF(E10792&lt;6.01,"3+ to 6",IF(E10792&lt;9.01,"6+ to 9",IF(E10792&lt;12.01,"9+ to 12",IF(E10792&lt;15.01,"12+ to 15",IF(E10792&lt;18.01,"15+ to 18",IF(E10792&lt;21.01,"18+ to 21",IF(E10792&lt;24.01,"21+ to 24",IF(E10792&lt;27.01,"24+ to 27",IF(E10792&lt;30.01,"27+ to 30","30+"))))))))))))</f>
        <v>0-</v>
      </c>
      <c r="H10792" s="7" t="str">
        <f>IF(F10792&lt;0,"0-",IF(F10792=0,"0",IF(F10792&lt;3.01,"0+ to 3",IF(F10792&lt;6.01,"3+ to 6",IF(F10792&lt;9.01,"6+ to 9",IF(F10792&lt;12.01,"9+ to 12",IF(F10792&lt;15.01,"12+ to 15",IF(F10792&lt;18.01,"15+ to 18",IF(F10792&lt;21.01,"18+ to 21",IF(F10792&lt;24.01,"21+ to 24",IF(F10792&lt;27.01,"24+ to 27",IF(F10792&lt;30.01,"27+ to 30","30+"))))))))))))</f>
        <v>0+ to 3</v>
      </c>
      <c r="I10792" t="str">
        <f>IF(G10792&lt;&gt;H10792,"DIFF","")</f>
        <v>DIFF</v>
      </c>
    </row>
    <row r="10793" spans="1:9">
      <c r="A10793" t="s">
        <v>102</v>
      </c>
      <c r="B10793" t="s">
        <v>180</v>
      </c>
      <c r="C10793" s="1">
        <v>115216478</v>
      </c>
      <c r="D10793" s="1">
        <v>2</v>
      </c>
      <c r="E10793" s="1">
        <v>-4</v>
      </c>
      <c r="F10793" s="1">
        <v>5</v>
      </c>
      <c r="G10793" s="7" t="str">
        <f>IF(E10793&lt;0,"0-",IF(E10793=0,"0",IF(E10793&lt;3.01,"0+ to 3",IF(E10793&lt;6.01,"3+ to 6",IF(E10793&lt;9.01,"6+ to 9",IF(E10793&lt;12.01,"9+ to 12",IF(E10793&lt;15.01,"12+ to 15",IF(E10793&lt;18.01,"15+ to 18",IF(E10793&lt;21.01,"18+ to 21",IF(E10793&lt;24.01,"21+ to 24",IF(E10793&lt;27.01,"24+ to 27",IF(E10793&lt;30.01,"27+ to 30","30+"))))))))))))</f>
        <v>0-</v>
      </c>
      <c r="H10793" s="7" t="str">
        <f>IF(F10793&lt;0,"0-",IF(F10793=0,"0",IF(F10793&lt;3.01,"0+ to 3",IF(F10793&lt;6.01,"3+ to 6",IF(F10793&lt;9.01,"6+ to 9",IF(F10793&lt;12.01,"9+ to 12",IF(F10793&lt;15.01,"12+ to 15",IF(F10793&lt;18.01,"15+ to 18",IF(F10793&lt;21.01,"18+ to 21",IF(F10793&lt;24.01,"21+ to 24",IF(F10793&lt;27.01,"24+ to 27",IF(F10793&lt;30.01,"27+ to 30","30+"))))))))))))</f>
        <v>3+ to 6</v>
      </c>
      <c r="I10793" t="str">
        <f>IF(G10793&lt;&gt;H10793,"DIFF","")</f>
        <v>DIFF</v>
      </c>
    </row>
    <row r="10794" spans="1:9">
      <c r="A10794" t="s">
        <v>102</v>
      </c>
      <c r="B10794" t="s">
        <v>180</v>
      </c>
      <c r="C10794" s="1">
        <v>115218485</v>
      </c>
      <c r="D10794" s="1">
        <v>2</v>
      </c>
      <c r="E10794" s="1">
        <v>-10</v>
      </c>
      <c r="F10794" s="1">
        <v>17</v>
      </c>
      <c r="G10794" s="7" t="str">
        <f>IF(E10794&lt;0,"0-",IF(E10794=0,"0",IF(E10794&lt;3.01,"0+ to 3",IF(E10794&lt;6.01,"3+ to 6",IF(E10794&lt;9.01,"6+ to 9",IF(E10794&lt;12.01,"9+ to 12",IF(E10794&lt;15.01,"12+ to 15",IF(E10794&lt;18.01,"15+ to 18",IF(E10794&lt;21.01,"18+ to 21",IF(E10794&lt;24.01,"21+ to 24",IF(E10794&lt;27.01,"24+ to 27",IF(E10794&lt;30.01,"27+ to 30","30+"))))))))))))</f>
        <v>0-</v>
      </c>
      <c r="H10794" s="7" t="str">
        <f>IF(F10794&lt;0,"0-",IF(F10794=0,"0",IF(F10794&lt;3.01,"0+ to 3",IF(F10794&lt;6.01,"3+ to 6",IF(F10794&lt;9.01,"6+ to 9",IF(F10794&lt;12.01,"9+ to 12",IF(F10794&lt;15.01,"12+ to 15",IF(F10794&lt;18.01,"15+ to 18",IF(F10794&lt;21.01,"18+ to 21",IF(F10794&lt;24.01,"21+ to 24",IF(F10794&lt;27.01,"24+ to 27",IF(F10794&lt;30.01,"27+ to 30","30+"))))))))))))</f>
        <v>15+ to 18</v>
      </c>
      <c r="I10794" t="str">
        <f>IF(G10794&lt;&gt;H10794,"DIFF","")</f>
        <v>DIFF</v>
      </c>
    </row>
    <row r="10795" spans="1:9">
      <c r="A10795" t="s">
        <v>102</v>
      </c>
      <c r="B10795" t="s">
        <v>180</v>
      </c>
      <c r="C10795" s="1">
        <v>115219550</v>
      </c>
      <c r="D10795" s="1">
        <v>2</v>
      </c>
      <c r="E10795" s="1">
        <v>-2</v>
      </c>
      <c r="F10795" s="1">
        <v>2</v>
      </c>
      <c r="G10795" s="7" t="str">
        <f>IF(E10795&lt;0,"0-",IF(E10795=0,"0",IF(E10795&lt;3.01,"0+ to 3",IF(E10795&lt;6.01,"3+ to 6",IF(E10795&lt;9.01,"6+ to 9",IF(E10795&lt;12.01,"9+ to 12",IF(E10795&lt;15.01,"12+ to 15",IF(E10795&lt;18.01,"15+ to 18",IF(E10795&lt;21.01,"18+ to 21",IF(E10795&lt;24.01,"21+ to 24",IF(E10795&lt;27.01,"24+ to 27",IF(E10795&lt;30.01,"27+ to 30","30+"))))))))))))</f>
        <v>0-</v>
      </c>
      <c r="H10795" s="7" t="str">
        <f>IF(F10795&lt;0,"0-",IF(F10795=0,"0",IF(F10795&lt;3.01,"0+ to 3",IF(F10795&lt;6.01,"3+ to 6",IF(F10795&lt;9.01,"6+ to 9",IF(F10795&lt;12.01,"9+ to 12",IF(F10795&lt;15.01,"12+ to 15",IF(F10795&lt;18.01,"15+ to 18",IF(F10795&lt;21.01,"18+ to 21",IF(F10795&lt;24.01,"21+ to 24",IF(F10795&lt;27.01,"24+ to 27",IF(F10795&lt;30.01,"27+ to 30","30+"))))))))))))</f>
        <v>0+ to 3</v>
      </c>
      <c r="I10795" t="str">
        <f>IF(G10795&lt;&gt;H10795,"DIFF","")</f>
        <v>DIFF</v>
      </c>
    </row>
    <row r="10796" spans="1:9">
      <c r="A10796" t="s">
        <v>102</v>
      </c>
      <c r="B10796" t="s">
        <v>180</v>
      </c>
      <c r="C10796" s="1">
        <v>115220052</v>
      </c>
      <c r="D10796" s="1">
        <v>2</v>
      </c>
      <c r="E10796" s="1">
        <v>-10</v>
      </c>
      <c r="F10796" s="1">
        <v>19</v>
      </c>
      <c r="G10796" s="7" t="str">
        <f>IF(E10796&lt;0,"0-",IF(E10796=0,"0",IF(E10796&lt;3.01,"0+ to 3",IF(E10796&lt;6.01,"3+ to 6",IF(E10796&lt;9.01,"6+ to 9",IF(E10796&lt;12.01,"9+ to 12",IF(E10796&lt;15.01,"12+ to 15",IF(E10796&lt;18.01,"15+ to 18",IF(E10796&lt;21.01,"18+ to 21",IF(E10796&lt;24.01,"21+ to 24",IF(E10796&lt;27.01,"24+ to 27",IF(E10796&lt;30.01,"27+ to 30","30+"))))))))))))</f>
        <v>0-</v>
      </c>
      <c r="H10796" s="7" t="str">
        <f>IF(F10796&lt;0,"0-",IF(F10796=0,"0",IF(F10796&lt;3.01,"0+ to 3",IF(F10796&lt;6.01,"3+ to 6",IF(F10796&lt;9.01,"6+ to 9",IF(F10796&lt;12.01,"9+ to 12",IF(F10796&lt;15.01,"12+ to 15",IF(F10796&lt;18.01,"15+ to 18",IF(F10796&lt;21.01,"18+ to 21",IF(F10796&lt;24.01,"21+ to 24",IF(F10796&lt;27.01,"24+ to 27",IF(F10796&lt;30.01,"27+ to 30","30+"))))))))))))</f>
        <v>18+ to 21</v>
      </c>
      <c r="I10796" t="str">
        <f>IF(G10796&lt;&gt;H10796,"DIFF","")</f>
        <v>DIFF</v>
      </c>
    </row>
    <row r="10797" spans="1:9">
      <c r="A10797" t="s">
        <v>102</v>
      </c>
      <c r="B10797" t="s">
        <v>180</v>
      </c>
      <c r="C10797" s="1">
        <v>115220384</v>
      </c>
      <c r="D10797" s="1">
        <v>2</v>
      </c>
      <c r="E10797" s="1">
        <v>-8</v>
      </c>
      <c r="F10797" s="1">
        <v>5</v>
      </c>
      <c r="G10797" s="7" t="str">
        <f>IF(E10797&lt;0,"0-",IF(E10797=0,"0",IF(E10797&lt;3.01,"0+ to 3",IF(E10797&lt;6.01,"3+ to 6",IF(E10797&lt;9.01,"6+ to 9",IF(E10797&lt;12.01,"9+ to 12",IF(E10797&lt;15.01,"12+ to 15",IF(E10797&lt;18.01,"15+ to 18",IF(E10797&lt;21.01,"18+ to 21",IF(E10797&lt;24.01,"21+ to 24",IF(E10797&lt;27.01,"24+ to 27",IF(E10797&lt;30.01,"27+ to 30","30+"))))))))))))</f>
        <v>0-</v>
      </c>
      <c r="H10797" s="7" t="str">
        <f>IF(F10797&lt;0,"0-",IF(F10797=0,"0",IF(F10797&lt;3.01,"0+ to 3",IF(F10797&lt;6.01,"3+ to 6",IF(F10797&lt;9.01,"6+ to 9",IF(F10797&lt;12.01,"9+ to 12",IF(F10797&lt;15.01,"12+ to 15",IF(F10797&lt;18.01,"15+ to 18",IF(F10797&lt;21.01,"18+ to 21",IF(F10797&lt;24.01,"21+ to 24",IF(F10797&lt;27.01,"24+ to 27",IF(F10797&lt;30.01,"27+ to 30","30+"))))))))))))</f>
        <v>3+ to 6</v>
      </c>
      <c r="I10797" t="str">
        <f>IF(G10797&lt;&gt;H10797,"DIFF","")</f>
        <v>DIFF</v>
      </c>
    </row>
    <row r="10798" spans="1:9">
      <c r="A10798" t="s">
        <v>102</v>
      </c>
      <c r="B10798" t="s">
        <v>180</v>
      </c>
      <c r="C10798" s="1">
        <v>115220956</v>
      </c>
      <c r="D10798" s="1">
        <v>2</v>
      </c>
      <c r="E10798" s="1">
        <v>-4</v>
      </c>
      <c r="F10798" s="1">
        <v>8</v>
      </c>
      <c r="G10798" s="7" t="str">
        <f>IF(E10798&lt;0,"0-",IF(E10798=0,"0",IF(E10798&lt;3.01,"0+ to 3",IF(E10798&lt;6.01,"3+ to 6",IF(E10798&lt;9.01,"6+ to 9",IF(E10798&lt;12.01,"9+ to 12",IF(E10798&lt;15.01,"12+ to 15",IF(E10798&lt;18.01,"15+ to 18",IF(E10798&lt;21.01,"18+ to 21",IF(E10798&lt;24.01,"21+ to 24",IF(E10798&lt;27.01,"24+ to 27",IF(E10798&lt;30.01,"27+ to 30","30+"))))))))))))</f>
        <v>0-</v>
      </c>
      <c r="H10798" s="7" t="str">
        <f>IF(F10798&lt;0,"0-",IF(F10798=0,"0",IF(F10798&lt;3.01,"0+ to 3",IF(F10798&lt;6.01,"3+ to 6",IF(F10798&lt;9.01,"6+ to 9",IF(F10798&lt;12.01,"9+ to 12",IF(F10798&lt;15.01,"12+ to 15",IF(F10798&lt;18.01,"15+ to 18",IF(F10798&lt;21.01,"18+ to 21",IF(F10798&lt;24.01,"21+ to 24",IF(F10798&lt;27.01,"24+ to 27",IF(F10798&lt;30.01,"27+ to 30","30+"))))))))))))</f>
        <v>6+ to 9</v>
      </c>
      <c r="I10798" t="str">
        <f>IF(G10798&lt;&gt;H10798,"DIFF","")</f>
        <v>DIFF</v>
      </c>
    </row>
    <row r="10799" spans="1:9">
      <c r="A10799" t="s">
        <v>102</v>
      </c>
      <c r="B10799" t="s">
        <v>180</v>
      </c>
      <c r="C10799" s="1">
        <v>115221461</v>
      </c>
      <c r="D10799" s="1">
        <v>2</v>
      </c>
      <c r="E10799" s="1">
        <v>-2</v>
      </c>
      <c r="F10799" s="1">
        <v>0</v>
      </c>
      <c r="G10799" s="7" t="str">
        <f>IF(E10799&lt;0,"0-",IF(E10799=0,"0",IF(E10799&lt;3.01,"0+ to 3",IF(E10799&lt;6.01,"3+ to 6",IF(E10799&lt;9.01,"6+ to 9",IF(E10799&lt;12.01,"9+ to 12",IF(E10799&lt;15.01,"12+ to 15",IF(E10799&lt;18.01,"15+ to 18",IF(E10799&lt;21.01,"18+ to 21",IF(E10799&lt;24.01,"21+ to 24",IF(E10799&lt;27.01,"24+ to 27",IF(E10799&lt;30.01,"27+ to 30","30+"))))))))))))</f>
        <v>0-</v>
      </c>
      <c r="H10799" s="7" t="str">
        <f>IF(F10799&lt;0,"0-",IF(F10799=0,"0",IF(F10799&lt;3.01,"0+ to 3",IF(F10799&lt;6.01,"3+ to 6",IF(F10799&lt;9.01,"6+ to 9",IF(F10799&lt;12.01,"9+ to 12",IF(F10799&lt;15.01,"12+ to 15",IF(F10799&lt;18.01,"15+ to 18",IF(F10799&lt;21.01,"18+ to 21",IF(F10799&lt;24.01,"21+ to 24",IF(F10799&lt;27.01,"24+ to 27",IF(F10799&lt;30.01,"27+ to 30","30+"))))))))))))</f>
        <v>0</v>
      </c>
      <c r="I10799" t="str">
        <f>IF(G10799&lt;&gt;H10799,"DIFF","")</f>
        <v>DIFF</v>
      </c>
    </row>
    <row r="10800" spans="1:9">
      <c r="A10800" t="s">
        <v>102</v>
      </c>
      <c r="B10800" t="s">
        <v>180</v>
      </c>
      <c r="C10800" s="1">
        <v>115223486</v>
      </c>
      <c r="D10800" s="1">
        <v>2</v>
      </c>
      <c r="E10800" s="1">
        <v>-11</v>
      </c>
      <c r="F10800" s="1">
        <v>13</v>
      </c>
      <c r="G10800" s="7" t="str">
        <f>IF(E10800&lt;0,"0-",IF(E10800=0,"0",IF(E10800&lt;3.01,"0+ to 3",IF(E10800&lt;6.01,"3+ to 6",IF(E10800&lt;9.01,"6+ to 9",IF(E10800&lt;12.01,"9+ to 12",IF(E10800&lt;15.01,"12+ to 15",IF(E10800&lt;18.01,"15+ to 18",IF(E10800&lt;21.01,"18+ to 21",IF(E10800&lt;24.01,"21+ to 24",IF(E10800&lt;27.01,"24+ to 27",IF(E10800&lt;30.01,"27+ to 30","30+"))))))))))))</f>
        <v>0-</v>
      </c>
      <c r="H10800" s="7" t="str">
        <f>IF(F10800&lt;0,"0-",IF(F10800=0,"0",IF(F10800&lt;3.01,"0+ to 3",IF(F10800&lt;6.01,"3+ to 6",IF(F10800&lt;9.01,"6+ to 9",IF(F10800&lt;12.01,"9+ to 12",IF(F10800&lt;15.01,"12+ to 15",IF(F10800&lt;18.01,"15+ to 18",IF(F10800&lt;21.01,"18+ to 21",IF(F10800&lt;24.01,"21+ to 24",IF(F10800&lt;27.01,"24+ to 27",IF(F10800&lt;30.01,"27+ to 30","30+"))))))))))))</f>
        <v>12+ to 15</v>
      </c>
      <c r="I10800" t="str">
        <f>IF(G10800&lt;&gt;H10800,"DIFF","")</f>
        <v>DIFF</v>
      </c>
    </row>
    <row r="10801" spans="1:9">
      <c r="A10801" t="s">
        <v>102</v>
      </c>
      <c r="B10801" t="s">
        <v>180</v>
      </c>
      <c r="C10801" s="1">
        <v>115227055</v>
      </c>
      <c r="D10801" s="1">
        <v>2</v>
      </c>
      <c r="E10801" s="1">
        <v>-2</v>
      </c>
      <c r="F10801" s="1">
        <v>3</v>
      </c>
      <c r="G10801" s="7" t="str">
        <f>IF(E10801&lt;0,"0-",IF(E10801=0,"0",IF(E10801&lt;3.01,"0+ to 3",IF(E10801&lt;6.01,"3+ to 6",IF(E10801&lt;9.01,"6+ to 9",IF(E10801&lt;12.01,"9+ to 12",IF(E10801&lt;15.01,"12+ to 15",IF(E10801&lt;18.01,"15+ to 18",IF(E10801&lt;21.01,"18+ to 21",IF(E10801&lt;24.01,"21+ to 24",IF(E10801&lt;27.01,"24+ to 27",IF(E10801&lt;30.01,"27+ to 30","30+"))))))))))))</f>
        <v>0-</v>
      </c>
      <c r="H10801" s="7" t="str">
        <f>IF(F10801&lt;0,"0-",IF(F10801=0,"0",IF(F10801&lt;3.01,"0+ to 3",IF(F10801&lt;6.01,"3+ to 6",IF(F10801&lt;9.01,"6+ to 9",IF(F10801&lt;12.01,"9+ to 12",IF(F10801&lt;15.01,"12+ to 15",IF(F10801&lt;18.01,"15+ to 18",IF(F10801&lt;21.01,"18+ to 21",IF(F10801&lt;24.01,"21+ to 24",IF(F10801&lt;27.01,"24+ to 27",IF(F10801&lt;30.01,"27+ to 30","30+"))))))))))))</f>
        <v>0+ to 3</v>
      </c>
      <c r="I10801" t="str">
        <f>IF(G10801&lt;&gt;H10801,"DIFF","")</f>
        <v>DIFF</v>
      </c>
    </row>
    <row r="10802" spans="1:9">
      <c r="A10802" t="s">
        <v>102</v>
      </c>
      <c r="B10802" t="s">
        <v>180</v>
      </c>
      <c r="C10802" s="1">
        <v>115228818</v>
      </c>
      <c r="D10802" s="1">
        <v>2</v>
      </c>
      <c r="E10802" s="1">
        <v>-6</v>
      </c>
      <c r="F10802" s="1">
        <v>10</v>
      </c>
      <c r="G10802" s="7" t="str">
        <f>IF(E10802&lt;0,"0-",IF(E10802=0,"0",IF(E10802&lt;3.01,"0+ to 3",IF(E10802&lt;6.01,"3+ to 6",IF(E10802&lt;9.01,"6+ to 9",IF(E10802&lt;12.01,"9+ to 12",IF(E10802&lt;15.01,"12+ to 15",IF(E10802&lt;18.01,"15+ to 18",IF(E10802&lt;21.01,"18+ to 21",IF(E10802&lt;24.01,"21+ to 24",IF(E10802&lt;27.01,"24+ to 27",IF(E10802&lt;30.01,"27+ to 30","30+"))))))))))))</f>
        <v>0-</v>
      </c>
      <c r="H10802" s="7" t="str">
        <f>IF(F10802&lt;0,"0-",IF(F10802=0,"0",IF(F10802&lt;3.01,"0+ to 3",IF(F10802&lt;6.01,"3+ to 6",IF(F10802&lt;9.01,"6+ to 9",IF(F10802&lt;12.01,"9+ to 12",IF(F10802&lt;15.01,"12+ to 15",IF(F10802&lt;18.01,"15+ to 18",IF(F10802&lt;21.01,"18+ to 21",IF(F10802&lt;24.01,"21+ to 24",IF(F10802&lt;27.01,"24+ to 27",IF(F10802&lt;30.01,"27+ to 30","30+"))))))))))))</f>
        <v>9+ to 12</v>
      </c>
      <c r="I10802" t="str">
        <f>IF(G10802&lt;&gt;H10802,"DIFF","")</f>
        <v>DIFF</v>
      </c>
    </row>
    <row r="10803" spans="1:9">
      <c r="A10803" t="s">
        <v>102</v>
      </c>
      <c r="B10803" t="s">
        <v>180</v>
      </c>
      <c r="C10803" s="1">
        <v>115230921</v>
      </c>
      <c r="D10803" s="1">
        <v>3</v>
      </c>
      <c r="E10803" s="1">
        <v>-5</v>
      </c>
      <c r="F10803" s="1">
        <v>13</v>
      </c>
      <c r="G10803" s="7" t="str">
        <f>IF(E10803&lt;0,"0-",IF(E10803=0,"0",IF(E10803&lt;3.01,"0+ to 3",IF(E10803&lt;6.01,"3+ to 6",IF(E10803&lt;9.01,"6+ to 9",IF(E10803&lt;12.01,"9+ to 12",IF(E10803&lt;15.01,"12+ to 15",IF(E10803&lt;18.01,"15+ to 18",IF(E10803&lt;21.01,"18+ to 21",IF(E10803&lt;24.01,"21+ to 24",IF(E10803&lt;27.01,"24+ to 27",IF(E10803&lt;30.01,"27+ to 30","30+"))))))))))))</f>
        <v>0-</v>
      </c>
      <c r="H10803" s="7" t="str">
        <f>IF(F10803&lt;0,"0-",IF(F10803=0,"0",IF(F10803&lt;3.01,"0+ to 3",IF(F10803&lt;6.01,"3+ to 6",IF(F10803&lt;9.01,"6+ to 9",IF(F10803&lt;12.01,"9+ to 12",IF(F10803&lt;15.01,"12+ to 15",IF(F10803&lt;18.01,"15+ to 18",IF(F10803&lt;21.01,"18+ to 21",IF(F10803&lt;24.01,"21+ to 24",IF(F10803&lt;27.01,"24+ to 27",IF(F10803&lt;30.01,"27+ to 30","30+"))))))))))))</f>
        <v>12+ to 15</v>
      </c>
      <c r="I10803" t="str">
        <f>IF(G10803&lt;&gt;H10803,"DIFF","")</f>
        <v>DIFF</v>
      </c>
    </row>
    <row r="10804" spans="1:9">
      <c r="A10804" t="s">
        <v>102</v>
      </c>
      <c r="B10804" t="s">
        <v>179</v>
      </c>
      <c r="C10804" s="1">
        <v>115266149</v>
      </c>
      <c r="D10804" s="1">
        <v>2</v>
      </c>
      <c r="E10804" s="1">
        <v>0</v>
      </c>
      <c r="F10804" s="1">
        <v>116</v>
      </c>
      <c r="G10804" s="7" t="str">
        <f>IF(E10804&lt;0,"0-",IF(E10804=0,"0",IF(E10804&lt;3.01,"0+ to 3",IF(E10804&lt;6.01,"3+ to 6",IF(E10804&lt;9.01,"6+ to 9",IF(E10804&lt;12.01,"9+ to 12",IF(E10804&lt;15.01,"12+ to 15",IF(E10804&lt;18.01,"15+ to 18",IF(E10804&lt;21.01,"18+ to 21",IF(E10804&lt;24.01,"21+ to 24",IF(E10804&lt;27.01,"24+ to 27",IF(E10804&lt;30.01,"27+ to 30","30+"))))))))))))</f>
        <v>0</v>
      </c>
      <c r="H10804" s="7" t="str">
        <f>IF(F10804&lt;0,"0-",IF(F10804=0,"0",IF(F10804&lt;3.01,"0+ to 3",IF(F10804&lt;6.01,"3+ to 6",IF(F10804&lt;9.01,"6+ to 9",IF(F10804&lt;12.01,"9+ to 12",IF(F10804&lt;15.01,"12+ to 15",IF(F10804&lt;18.01,"15+ to 18",IF(F10804&lt;21.01,"18+ to 21",IF(F10804&lt;24.01,"21+ to 24",IF(F10804&lt;27.01,"24+ to 27",IF(F10804&lt;30.01,"27+ to 30","30+"))))))))))))</f>
        <v>30+</v>
      </c>
      <c r="I10804" t="str">
        <f>IF(G10804&lt;&gt;H10804,"DIFF","")</f>
        <v>DIFF</v>
      </c>
    </row>
    <row r="10805" spans="1:9">
      <c r="A10805" t="s">
        <v>102</v>
      </c>
      <c r="B10805" t="s">
        <v>179</v>
      </c>
      <c r="C10805" s="1">
        <v>115266217</v>
      </c>
      <c r="D10805" s="1">
        <v>2</v>
      </c>
      <c r="E10805" s="1">
        <v>-43</v>
      </c>
      <c r="F10805" s="1">
        <v>9</v>
      </c>
      <c r="G10805" s="7" t="str">
        <f>IF(E10805&lt;0,"0-",IF(E10805=0,"0",IF(E10805&lt;3.01,"0+ to 3",IF(E10805&lt;6.01,"3+ to 6",IF(E10805&lt;9.01,"6+ to 9",IF(E10805&lt;12.01,"9+ to 12",IF(E10805&lt;15.01,"12+ to 15",IF(E10805&lt;18.01,"15+ to 18",IF(E10805&lt;21.01,"18+ to 21",IF(E10805&lt;24.01,"21+ to 24",IF(E10805&lt;27.01,"24+ to 27",IF(E10805&lt;30.01,"27+ to 30","30+"))))))))))))</f>
        <v>0-</v>
      </c>
      <c r="H10805" s="7" t="str">
        <f>IF(F10805&lt;0,"0-",IF(F10805=0,"0",IF(F10805&lt;3.01,"0+ to 3",IF(F10805&lt;6.01,"3+ to 6",IF(F10805&lt;9.01,"6+ to 9",IF(F10805&lt;12.01,"9+ to 12",IF(F10805&lt;15.01,"12+ to 15",IF(F10805&lt;18.01,"15+ to 18",IF(F10805&lt;21.01,"18+ to 21",IF(F10805&lt;24.01,"21+ to 24",IF(F10805&lt;27.01,"24+ to 27",IF(F10805&lt;30.01,"27+ to 30","30+"))))))))))))</f>
        <v>6+ to 9</v>
      </c>
      <c r="I10805" t="str">
        <f>IF(G10805&lt;&gt;H10805,"DIFF","")</f>
        <v>DIFF</v>
      </c>
    </row>
    <row r="10806" spans="1:9">
      <c r="A10806" t="s">
        <v>102</v>
      </c>
      <c r="B10806" t="s">
        <v>179</v>
      </c>
      <c r="C10806" s="1">
        <v>115266220</v>
      </c>
      <c r="D10806" s="1">
        <v>2</v>
      </c>
      <c r="E10806" s="1">
        <v>-4</v>
      </c>
      <c r="F10806" s="1">
        <v>184</v>
      </c>
      <c r="G10806" s="7" t="str">
        <f>IF(E10806&lt;0,"0-",IF(E10806=0,"0",IF(E10806&lt;3.01,"0+ to 3",IF(E10806&lt;6.01,"3+ to 6",IF(E10806&lt;9.01,"6+ to 9",IF(E10806&lt;12.01,"9+ to 12",IF(E10806&lt;15.01,"12+ to 15",IF(E10806&lt;18.01,"15+ to 18",IF(E10806&lt;21.01,"18+ to 21",IF(E10806&lt;24.01,"21+ to 24",IF(E10806&lt;27.01,"24+ to 27",IF(E10806&lt;30.01,"27+ to 30","30+"))))))))))))</f>
        <v>0-</v>
      </c>
      <c r="H10806" s="7" t="str">
        <f>IF(F10806&lt;0,"0-",IF(F10806=0,"0",IF(F10806&lt;3.01,"0+ to 3",IF(F10806&lt;6.01,"3+ to 6",IF(F10806&lt;9.01,"6+ to 9",IF(F10806&lt;12.01,"9+ to 12",IF(F10806&lt;15.01,"12+ to 15",IF(F10806&lt;18.01,"15+ to 18",IF(F10806&lt;21.01,"18+ to 21",IF(F10806&lt;24.01,"21+ to 24",IF(F10806&lt;27.01,"24+ to 27",IF(F10806&lt;30.01,"27+ to 30","30+"))))))))))))</f>
        <v>30+</v>
      </c>
      <c r="I10806" t="str">
        <f>IF(G10806&lt;&gt;H10806,"DIFF","")</f>
        <v>DIFF</v>
      </c>
    </row>
    <row r="10807" spans="1:9">
      <c r="A10807" t="s">
        <v>102</v>
      </c>
      <c r="B10807" t="s">
        <v>179</v>
      </c>
      <c r="C10807" s="1">
        <v>115266236</v>
      </c>
      <c r="D10807" s="1">
        <v>2</v>
      </c>
      <c r="E10807" s="1">
        <v>0</v>
      </c>
      <c r="F10807" s="1">
        <v>93</v>
      </c>
      <c r="G10807" s="7" t="str">
        <f>IF(E10807&lt;0,"0-",IF(E10807=0,"0",IF(E10807&lt;3.01,"0+ to 3",IF(E10807&lt;6.01,"3+ to 6",IF(E10807&lt;9.01,"6+ to 9",IF(E10807&lt;12.01,"9+ to 12",IF(E10807&lt;15.01,"12+ to 15",IF(E10807&lt;18.01,"15+ to 18",IF(E10807&lt;21.01,"18+ to 21",IF(E10807&lt;24.01,"21+ to 24",IF(E10807&lt;27.01,"24+ to 27",IF(E10807&lt;30.01,"27+ to 30","30+"))))))))))))</f>
        <v>0</v>
      </c>
      <c r="H10807" s="7" t="str">
        <f>IF(F10807&lt;0,"0-",IF(F10807=0,"0",IF(F10807&lt;3.01,"0+ to 3",IF(F10807&lt;6.01,"3+ to 6",IF(F10807&lt;9.01,"6+ to 9",IF(F10807&lt;12.01,"9+ to 12",IF(F10807&lt;15.01,"12+ to 15",IF(F10807&lt;18.01,"15+ to 18",IF(F10807&lt;21.01,"18+ to 21",IF(F10807&lt;24.01,"21+ to 24",IF(F10807&lt;27.01,"24+ to 27",IF(F10807&lt;30.01,"27+ to 30","30+"))))))))))))</f>
        <v>30+</v>
      </c>
      <c r="I10807" t="str">
        <f>IF(G10807&lt;&gt;H10807,"DIFF","")</f>
        <v>DIFF</v>
      </c>
    </row>
    <row r="10808" spans="1:9">
      <c r="A10808" t="s">
        <v>102</v>
      </c>
      <c r="B10808" t="s">
        <v>179</v>
      </c>
      <c r="C10808" s="1">
        <v>115273574</v>
      </c>
      <c r="D10808" s="1">
        <v>2</v>
      </c>
      <c r="E10808" s="1">
        <v>-3</v>
      </c>
      <c r="F10808" s="1">
        <v>5</v>
      </c>
      <c r="G10808" s="7" t="str">
        <f>IF(E10808&lt;0,"0-",IF(E10808=0,"0",IF(E10808&lt;3.01,"0+ to 3",IF(E10808&lt;6.01,"3+ to 6",IF(E10808&lt;9.01,"6+ to 9",IF(E10808&lt;12.01,"9+ to 12",IF(E10808&lt;15.01,"12+ to 15",IF(E10808&lt;18.01,"15+ to 18",IF(E10808&lt;21.01,"18+ to 21",IF(E10808&lt;24.01,"21+ to 24",IF(E10808&lt;27.01,"24+ to 27",IF(E10808&lt;30.01,"27+ to 30","30+"))))))))))))</f>
        <v>0-</v>
      </c>
      <c r="H10808" s="7" t="str">
        <f>IF(F10808&lt;0,"0-",IF(F10808=0,"0",IF(F10808&lt;3.01,"0+ to 3",IF(F10808&lt;6.01,"3+ to 6",IF(F10808&lt;9.01,"6+ to 9",IF(F10808&lt;12.01,"9+ to 12",IF(F10808&lt;15.01,"12+ to 15",IF(F10808&lt;18.01,"15+ to 18",IF(F10808&lt;21.01,"18+ to 21",IF(F10808&lt;24.01,"21+ to 24",IF(F10808&lt;27.01,"24+ to 27",IF(F10808&lt;30.01,"27+ to 30","30+"))))))))))))</f>
        <v>3+ to 6</v>
      </c>
      <c r="I10808" t="str">
        <f>IF(G10808&lt;&gt;H10808,"DIFF","")</f>
        <v>DIFF</v>
      </c>
    </row>
    <row r="10809" spans="1:9">
      <c r="A10809" t="s">
        <v>102</v>
      </c>
      <c r="B10809" t="s">
        <v>179</v>
      </c>
      <c r="C10809" s="1">
        <v>115274375</v>
      </c>
      <c r="D10809" s="1">
        <v>2</v>
      </c>
      <c r="E10809" s="1">
        <v>-7</v>
      </c>
      <c r="F10809" s="1">
        <v>8</v>
      </c>
      <c r="G10809" s="7" t="str">
        <f>IF(E10809&lt;0,"0-",IF(E10809=0,"0",IF(E10809&lt;3.01,"0+ to 3",IF(E10809&lt;6.01,"3+ to 6",IF(E10809&lt;9.01,"6+ to 9",IF(E10809&lt;12.01,"9+ to 12",IF(E10809&lt;15.01,"12+ to 15",IF(E10809&lt;18.01,"15+ to 18",IF(E10809&lt;21.01,"18+ to 21",IF(E10809&lt;24.01,"21+ to 24",IF(E10809&lt;27.01,"24+ to 27",IF(E10809&lt;30.01,"27+ to 30","30+"))))))))))))</f>
        <v>0-</v>
      </c>
      <c r="H10809" s="7" t="str">
        <f>IF(F10809&lt;0,"0-",IF(F10809=0,"0",IF(F10809&lt;3.01,"0+ to 3",IF(F10809&lt;6.01,"3+ to 6",IF(F10809&lt;9.01,"6+ to 9",IF(F10809&lt;12.01,"9+ to 12",IF(F10809&lt;15.01,"12+ to 15",IF(F10809&lt;18.01,"15+ to 18",IF(F10809&lt;21.01,"18+ to 21",IF(F10809&lt;24.01,"21+ to 24",IF(F10809&lt;27.01,"24+ to 27",IF(F10809&lt;30.01,"27+ to 30","30+"))))))))))))</f>
        <v>6+ to 9</v>
      </c>
      <c r="I10809" t="str">
        <f>IF(G10809&lt;&gt;H10809,"DIFF","")</f>
        <v>DIFF</v>
      </c>
    </row>
    <row r="10810" spans="1:9">
      <c r="A10810" t="s">
        <v>102</v>
      </c>
      <c r="B10810" t="s">
        <v>179</v>
      </c>
      <c r="C10810" s="1">
        <v>115275624</v>
      </c>
      <c r="D10810" s="1">
        <v>2</v>
      </c>
      <c r="E10810" s="1">
        <v>0</v>
      </c>
      <c r="F10810" s="1">
        <v>6</v>
      </c>
      <c r="G10810" s="7" t="str">
        <f>IF(E10810&lt;0,"0-",IF(E10810=0,"0",IF(E10810&lt;3.01,"0+ to 3",IF(E10810&lt;6.01,"3+ to 6",IF(E10810&lt;9.01,"6+ to 9",IF(E10810&lt;12.01,"9+ to 12",IF(E10810&lt;15.01,"12+ to 15",IF(E10810&lt;18.01,"15+ to 18",IF(E10810&lt;21.01,"18+ to 21",IF(E10810&lt;24.01,"21+ to 24",IF(E10810&lt;27.01,"24+ to 27",IF(E10810&lt;30.01,"27+ to 30","30+"))))))))))))</f>
        <v>0</v>
      </c>
      <c r="H10810" s="7" t="str">
        <f>IF(F10810&lt;0,"0-",IF(F10810=0,"0",IF(F10810&lt;3.01,"0+ to 3",IF(F10810&lt;6.01,"3+ to 6",IF(F10810&lt;9.01,"6+ to 9",IF(F10810&lt;12.01,"9+ to 12",IF(F10810&lt;15.01,"12+ to 15",IF(F10810&lt;18.01,"15+ to 18",IF(F10810&lt;21.01,"18+ to 21",IF(F10810&lt;24.01,"21+ to 24",IF(F10810&lt;27.01,"24+ to 27",IF(F10810&lt;30.01,"27+ to 30","30+"))))))))))))</f>
        <v>3+ to 6</v>
      </c>
      <c r="I10810" t="str">
        <f>IF(G10810&lt;&gt;H10810,"DIFF","")</f>
        <v>DIFF</v>
      </c>
    </row>
    <row r="10811" spans="1:9">
      <c r="A10811" t="s">
        <v>102</v>
      </c>
      <c r="B10811" t="s">
        <v>179</v>
      </c>
      <c r="C10811" s="1">
        <v>115282770</v>
      </c>
      <c r="D10811" s="1">
        <v>2</v>
      </c>
      <c r="E10811" s="1">
        <v>-3</v>
      </c>
      <c r="F10811" s="1">
        <v>6</v>
      </c>
      <c r="G10811" s="7" t="str">
        <f>IF(E10811&lt;0,"0-",IF(E10811=0,"0",IF(E10811&lt;3.01,"0+ to 3",IF(E10811&lt;6.01,"3+ to 6",IF(E10811&lt;9.01,"6+ to 9",IF(E10811&lt;12.01,"9+ to 12",IF(E10811&lt;15.01,"12+ to 15",IF(E10811&lt;18.01,"15+ to 18",IF(E10811&lt;21.01,"18+ to 21",IF(E10811&lt;24.01,"21+ to 24",IF(E10811&lt;27.01,"24+ to 27",IF(E10811&lt;30.01,"27+ to 30","30+"))))))))))))</f>
        <v>0-</v>
      </c>
      <c r="H10811" s="7" t="str">
        <f>IF(F10811&lt;0,"0-",IF(F10811=0,"0",IF(F10811&lt;3.01,"0+ to 3",IF(F10811&lt;6.01,"3+ to 6",IF(F10811&lt;9.01,"6+ to 9",IF(F10811&lt;12.01,"9+ to 12",IF(F10811&lt;15.01,"12+ to 15",IF(F10811&lt;18.01,"15+ to 18",IF(F10811&lt;21.01,"18+ to 21",IF(F10811&lt;24.01,"21+ to 24",IF(F10811&lt;27.01,"24+ to 27",IF(F10811&lt;30.01,"27+ to 30","30+"))))))))))))</f>
        <v>3+ to 6</v>
      </c>
      <c r="I10811" t="str">
        <f>IF(G10811&lt;&gt;H10811,"DIFF","")</f>
        <v>DIFF</v>
      </c>
    </row>
    <row r="10812" spans="1:9">
      <c r="A10812" t="s">
        <v>102</v>
      </c>
      <c r="B10812" t="s">
        <v>179</v>
      </c>
      <c r="C10812" s="1">
        <v>115284752</v>
      </c>
      <c r="D10812" s="1">
        <v>2</v>
      </c>
      <c r="E10812" s="1">
        <v>0</v>
      </c>
      <c r="F10812" s="1">
        <v>0</v>
      </c>
      <c r="G10812" s="7" t="str">
        <f>IF(E10812&lt;0,"0-",IF(E10812=0,"0",IF(E10812&lt;3.01,"0+ to 3",IF(E10812&lt;6.01,"3+ to 6",IF(E10812&lt;9.01,"6+ to 9",IF(E10812&lt;12.01,"9+ to 12",IF(E10812&lt;15.01,"12+ to 15",IF(E10812&lt;18.01,"15+ to 18",IF(E10812&lt;21.01,"18+ to 21",IF(E10812&lt;24.01,"21+ to 24",IF(E10812&lt;27.01,"24+ to 27",IF(E10812&lt;30.01,"27+ to 30","30+"))))))))))))</f>
        <v>0</v>
      </c>
      <c r="H10812" s="7" t="str">
        <f>IF(F10812&lt;0,"0-",IF(F10812=0,"0",IF(F10812&lt;3.01,"0+ to 3",IF(F10812&lt;6.01,"3+ to 6",IF(F10812&lt;9.01,"6+ to 9",IF(F10812&lt;12.01,"9+ to 12",IF(F10812&lt;15.01,"12+ to 15",IF(F10812&lt;18.01,"15+ to 18",IF(F10812&lt;21.01,"18+ to 21",IF(F10812&lt;24.01,"21+ to 24",IF(F10812&lt;27.01,"24+ to 27",IF(F10812&lt;30.01,"27+ to 30","30+"))))))))))))</f>
        <v>0</v>
      </c>
      <c r="I10812" t="str">
        <f>IF(G10812&lt;&gt;H10812,"DIFF","")</f>
        <v/>
      </c>
    </row>
    <row r="10813" spans="1:9">
      <c r="A10813" t="s">
        <v>103</v>
      </c>
      <c r="B10813" t="s">
        <v>179</v>
      </c>
      <c r="C10813" s="1">
        <v>115287411</v>
      </c>
      <c r="D10813" s="1">
        <v>2</v>
      </c>
      <c r="E10813" s="1">
        <v>-249</v>
      </c>
      <c r="F10813" s="1">
        <v>673</v>
      </c>
      <c r="G10813" s="7" t="str">
        <f>IF(E10813&lt;0,"0-",IF(E10813=0,"0",IF(E10813&lt;3.01,"0+ to 3",IF(E10813&lt;6.01,"3+ to 6",IF(E10813&lt;9.01,"6+ to 9",IF(E10813&lt;12.01,"9+ to 12",IF(E10813&lt;15.01,"12+ to 15",IF(E10813&lt;18.01,"15+ to 18",IF(E10813&lt;21.01,"18+ to 21",IF(E10813&lt;24.01,"21+ to 24",IF(E10813&lt;27.01,"24+ to 27",IF(E10813&lt;30.01,"27+ to 30","30+"))))))))))))</f>
        <v>0-</v>
      </c>
      <c r="H10813" s="7" t="str">
        <f>IF(F10813&lt;0,"0-",IF(F10813=0,"0",IF(F10813&lt;3.01,"0+ to 3",IF(F10813&lt;6.01,"3+ to 6",IF(F10813&lt;9.01,"6+ to 9",IF(F10813&lt;12.01,"9+ to 12",IF(F10813&lt;15.01,"12+ to 15",IF(F10813&lt;18.01,"15+ to 18",IF(F10813&lt;21.01,"18+ to 21",IF(F10813&lt;24.01,"21+ to 24",IF(F10813&lt;27.01,"24+ to 27",IF(F10813&lt;30.01,"27+ to 30","30+"))))))))))))</f>
        <v>30+</v>
      </c>
      <c r="I10813" t="str">
        <f>IF(G10813&lt;&gt;H10813,"DIFF","")</f>
        <v>DIFF</v>
      </c>
    </row>
    <row r="10814" spans="1:9">
      <c r="A10814" t="s">
        <v>102</v>
      </c>
      <c r="B10814" t="s">
        <v>179</v>
      </c>
      <c r="C10814" s="1">
        <v>115290494</v>
      </c>
      <c r="D10814" s="1">
        <v>2</v>
      </c>
      <c r="E10814" s="1">
        <v>0</v>
      </c>
      <c r="F10814" s="1">
        <v>24</v>
      </c>
      <c r="G10814" s="7" t="str">
        <f>IF(E10814&lt;0,"0-",IF(E10814=0,"0",IF(E10814&lt;3.01,"0+ to 3",IF(E10814&lt;6.01,"3+ to 6",IF(E10814&lt;9.01,"6+ to 9",IF(E10814&lt;12.01,"9+ to 12",IF(E10814&lt;15.01,"12+ to 15",IF(E10814&lt;18.01,"15+ to 18",IF(E10814&lt;21.01,"18+ to 21",IF(E10814&lt;24.01,"21+ to 24",IF(E10814&lt;27.01,"24+ to 27",IF(E10814&lt;30.01,"27+ to 30","30+"))))))))))))</f>
        <v>0</v>
      </c>
      <c r="H10814" s="7" t="str">
        <f>IF(F10814&lt;0,"0-",IF(F10814=0,"0",IF(F10814&lt;3.01,"0+ to 3",IF(F10814&lt;6.01,"3+ to 6",IF(F10814&lt;9.01,"6+ to 9",IF(F10814&lt;12.01,"9+ to 12",IF(F10814&lt;15.01,"12+ to 15",IF(F10814&lt;18.01,"15+ to 18",IF(F10814&lt;21.01,"18+ to 21",IF(F10814&lt;24.01,"21+ to 24",IF(F10814&lt;27.01,"24+ to 27",IF(F10814&lt;30.01,"27+ to 30","30+"))))))))))))</f>
        <v>21+ to 24</v>
      </c>
      <c r="I10814" t="str">
        <f>IF(G10814&lt;&gt;H10814,"DIFF","")</f>
        <v>DIFF</v>
      </c>
    </row>
    <row r="10815" spans="1:9">
      <c r="A10815" t="s">
        <v>103</v>
      </c>
      <c r="B10815" t="s">
        <v>178</v>
      </c>
      <c r="C10815" s="1">
        <v>115353790</v>
      </c>
      <c r="D10815" s="1">
        <v>2</v>
      </c>
      <c r="E10815" s="1">
        <v>-3</v>
      </c>
      <c r="F10815" s="1">
        <v>74</v>
      </c>
      <c r="G10815" s="7" t="str">
        <f>IF(E10815&lt;0,"0-",IF(E10815=0,"0",IF(E10815&lt;3.01,"0+ to 3",IF(E10815&lt;6.01,"3+ to 6",IF(E10815&lt;9.01,"6+ to 9",IF(E10815&lt;12.01,"9+ to 12",IF(E10815&lt;15.01,"12+ to 15",IF(E10815&lt;18.01,"15+ to 18",IF(E10815&lt;21.01,"18+ to 21",IF(E10815&lt;24.01,"21+ to 24",IF(E10815&lt;27.01,"24+ to 27",IF(E10815&lt;30.01,"27+ to 30","30+"))))))))))))</f>
        <v>0-</v>
      </c>
      <c r="H10815" s="7" t="str">
        <f>IF(F10815&lt;0,"0-",IF(F10815=0,"0",IF(F10815&lt;3.01,"0+ to 3",IF(F10815&lt;6.01,"3+ to 6",IF(F10815&lt;9.01,"6+ to 9",IF(F10815&lt;12.01,"9+ to 12",IF(F10815&lt;15.01,"12+ to 15",IF(F10815&lt;18.01,"15+ to 18",IF(F10815&lt;21.01,"18+ to 21",IF(F10815&lt;24.01,"21+ to 24",IF(F10815&lt;27.01,"24+ to 27",IF(F10815&lt;30.01,"27+ to 30","30+"))))))))))))</f>
        <v>30+</v>
      </c>
      <c r="I10815" t="str">
        <f>IF(G10815&lt;&gt;H10815,"DIFF","")</f>
        <v>DIFF</v>
      </c>
    </row>
    <row r="10816" spans="1:9">
      <c r="A10816" t="s">
        <v>102</v>
      </c>
      <c r="B10816" t="s">
        <v>178</v>
      </c>
      <c r="C10816" s="1">
        <v>115356705</v>
      </c>
      <c r="D10816" s="1">
        <v>2</v>
      </c>
      <c r="E10816" s="1">
        <v>0</v>
      </c>
      <c r="F10816" s="1">
        <v>17</v>
      </c>
      <c r="G10816" s="7" t="str">
        <f>IF(E10816&lt;0,"0-",IF(E10816=0,"0",IF(E10816&lt;3.01,"0+ to 3",IF(E10816&lt;6.01,"3+ to 6",IF(E10816&lt;9.01,"6+ to 9",IF(E10816&lt;12.01,"9+ to 12",IF(E10816&lt;15.01,"12+ to 15",IF(E10816&lt;18.01,"15+ to 18",IF(E10816&lt;21.01,"18+ to 21",IF(E10816&lt;24.01,"21+ to 24",IF(E10816&lt;27.01,"24+ to 27",IF(E10816&lt;30.01,"27+ to 30","30+"))))))))))))</f>
        <v>0</v>
      </c>
      <c r="H10816" s="7" t="str">
        <f>IF(F10816&lt;0,"0-",IF(F10816=0,"0",IF(F10816&lt;3.01,"0+ to 3",IF(F10816&lt;6.01,"3+ to 6",IF(F10816&lt;9.01,"6+ to 9",IF(F10816&lt;12.01,"9+ to 12",IF(F10816&lt;15.01,"12+ to 15",IF(F10816&lt;18.01,"15+ to 18",IF(F10816&lt;21.01,"18+ to 21",IF(F10816&lt;24.01,"21+ to 24",IF(F10816&lt;27.01,"24+ to 27",IF(F10816&lt;30.01,"27+ to 30","30+"))))))))))))</f>
        <v>15+ to 18</v>
      </c>
      <c r="I10816" t="str">
        <f>IF(G10816&lt;&gt;H10816,"DIFF","")</f>
        <v>DIFF</v>
      </c>
    </row>
    <row r="10817" spans="1:9">
      <c r="A10817" t="s">
        <v>102</v>
      </c>
      <c r="B10817" t="s">
        <v>178</v>
      </c>
      <c r="C10817" s="1">
        <v>115361433</v>
      </c>
      <c r="D10817" s="1">
        <v>2</v>
      </c>
      <c r="E10817" s="1">
        <v>0</v>
      </c>
      <c r="F10817" s="1">
        <v>1</v>
      </c>
      <c r="G10817" s="7" t="str">
        <f>IF(E10817&lt;0,"0-",IF(E10817=0,"0",IF(E10817&lt;3.01,"0+ to 3",IF(E10817&lt;6.01,"3+ to 6",IF(E10817&lt;9.01,"6+ to 9",IF(E10817&lt;12.01,"9+ to 12",IF(E10817&lt;15.01,"12+ to 15",IF(E10817&lt;18.01,"15+ to 18",IF(E10817&lt;21.01,"18+ to 21",IF(E10817&lt;24.01,"21+ to 24",IF(E10817&lt;27.01,"24+ to 27",IF(E10817&lt;30.01,"27+ to 30","30+"))))))))))))</f>
        <v>0</v>
      </c>
      <c r="H10817" s="7" t="str">
        <f>IF(F10817&lt;0,"0-",IF(F10817=0,"0",IF(F10817&lt;3.01,"0+ to 3",IF(F10817&lt;6.01,"3+ to 6",IF(F10817&lt;9.01,"6+ to 9",IF(F10817&lt;12.01,"9+ to 12",IF(F10817&lt;15.01,"12+ to 15",IF(F10817&lt;18.01,"15+ to 18",IF(F10817&lt;21.01,"18+ to 21",IF(F10817&lt;24.01,"21+ to 24",IF(F10817&lt;27.01,"24+ to 27",IF(F10817&lt;30.01,"27+ to 30","30+"))))))))))))</f>
        <v>0+ to 3</v>
      </c>
      <c r="I10817" t="str">
        <f>IF(G10817&lt;&gt;H10817,"DIFF","")</f>
        <v>DIFF</v>
      </c>
    </row>
    <row r="10818" spans="1:9">
      <c r="A10818" t="s">
        <v>102</v>
      </c>
      <c r="B10818" t="s">
        <v>178</v>
      </c>
      <c r="C10818" s="1">
        <v>115378077</v>
      </c>
      <c r="D10818" s="1">
        <v>9</v>
      </c>
      <c r="E10818" s="1">
        <v>0</v>
      </c>
      <c r="F10818" s="1">
        <v>0</v>
      </c>
      <c r="G10818" s="7" t="str">
        <f>IF(E10818&lt;0,"0-",IF(E10818=0,"0",IF(E10818&lt;3.01,"0+ to 3",IF(E10818&lt;6.01,"3+ to 6",IF(E10818&lt;9.01,"6+ to 9",IF(E10818&lt;12.01,"9+ to 12",IF(E10818&lt;15.01,"12+ to 15",IF(E10818&lt;18.01,"15+ to 18",IF(E10818&lt;21.01,"18+ to 21",IF(E10818&lt;24.01,"21+ to 24",IF(E10818&lt;27.01,"24+ to 27",IF(E10818&lt;30.01,"27+ to 30","30+"))))))))))))</f>
        <v>0</v>
      </c>
      <c r="H10818" s="7" t="str">
        <f>IF(F10818&lt;0,"0-",IF(F10818=0,"0",IF(F10818&lt;3.01,"0+ to 3",IF(F10818&lt;6.01,"3+ to 6",IF(F10818&lt;9.01,"6+ to 9",IF(F10818&lt;12.01,"9+ to 12",IF(F10818&lt;15.01,"12+ to 15",IF(F10818&lt;18.01,"15+ to 18",IF(F10818&lt;21.01,"18+ to 21",IF(F10818&lt;24.01,"21+ to 24",IF(F10818&lt;27.01,"24+ to 27",IF(F10818&lt;30.01,"27+ to 30","30+"))))))))))))</f>
        <v>0</v>
      </c>
      <c r="I10818" t="str">
        <f>IF(G10818&lt;&gt;H10818,"DIFF","")</f>
        <v/>
      </c>
    </row>
    <row r="10819" spans="1:9">
      <c r="A10819" t="s">
        <v>102</v>
      </c>
      <c r="B10819" t="s">
        <v>177</v>
      </c>
      <c r="C10819" s="1">
        <v>115407643</v>
      </c>
      <c r="D10819" s="1">
        <v>2</v>
      </c>
      <c r="E10819" s="1">
        <v>-10</v>
      </c>
      <c r="F10819" s="1">
        <v>86</v>
      </c>
      <c r="G10819" s="7" t="str">
        <f>IF(E10819&lt;0,"0-",IF(E10819=0,"0",IF(E10819&lt;3.01,"0+ to 3",IF(E10819&lt;6.01,"3+ to 6",IF(E10819&lt;9.01,"6+ to 9",IF(E10819&lt;12.01,"9+ to 12",IF(E10819&lt;15.01,"12+ to 15",IF(E10819&lt;18.01,"15+ to 18",IF(E10819&lt;21.01,"18+ to 21",IF(E10819&lt;24.01,"21+ to 24",IF(E10819&lt;27.01,"24+ to 27",IF(E10819&lt;30.01,"27+ to 30","30+"))))))))))))</f>
        <v>0-</v>
      </c>
      <c r="H10819" s="7" t="str">
        <f>IF(F10819&lt;0,"0-",IF(F10819=0,"0",IF(F10819&lt;3.01,"0+ to 3",IF(F10819&lt;6.01,"3+ to 6",IF(F10819&lt;9.01,"6+ to 9",IF(F10819&lt;12.01,"9+ to 12",IF(F10819&lt;15.01,"12+ to 15",IF(F10819&lt;18.01,"15+ to 18",IF(F10819&lt;21.01,"18+ to 21",IF(F10819&lt;24.01,"21+ to 24",IF(F10819&lt;27.01,"24+ to 27",IF(F10819&lt;30.01,"27+ to 30","30+"))))))))))))</f>
        <v>30+</v>
      </c>
      <c r="I10819" t="str">
        <f>IF(G10819&lt;&gt;H10819,"DIFF","")</f>
        <v>DIFF</v>
      </c>
    </row>
    <row r="10820" spans="1:9">
      <c r="A10820" t="s">
        <v>102</v>
      </c>
      <c r="B10820" t="s">
        <v>177</v>
      </c>
      <c r="C10820" s="1">
        <v>115411665</v>
      </c>
      <c r="D10820" s="1">
        <v>2</v>
      </c>
      <c r="E10820" s="1">
        <v>-4</v>
      </c>
      <c r="F10820" s="1">
        <v>7</v>
      </c>
      <c r="G10820" s="7" t="str">
        <f>IF(E10820&lt;0,"0-",IF(E10820=0,"0",IF(E10820&lt;3.01,"0+ to 3",IF(E10820&lt;6.01,"3+ to 6",IF(E10820&lt;9.01,"6+ to 9",IF(E10820&lt;12.01,"9+ to 12",IF(E10820&lt;15.01,"12+ to 15",IF(E10820&lt;18.01,"15+ to 18",IF(E10820&lt;21.01,"18+ to 21",IF(E10820&lt;24.01,"21+ to 24",IF(E10820&lt;27.01,"24+ to 27",IF(E10820&lt;30.01,"27+ to 30","30+"))))))))))))</f>
        <v>0-</v>
      </c>
      <c r="H10820" s="7" t="str">
        <f>IF(F10820&lt;0,"0-",IF(F10820=0,"0",IF(F10820&lt;3.01,"0+ to 3",IF(F10820&lt;6.01,"3+ to 6",IF(F10820&lt;9.01,"6+ to 9",IF(F10820&lt;12.01,"9+ to 12",IF(F10820&lt;15.01,"12+ to 15",IF(F10820&lt;18.01,"15+ to 18",IF(F10820&lt;21.01,"18+ to 21",IF(F10820&lt;24.01,"21+ to 24",IF(F10820&lt;27.01,"24+ to 27",IF(F10820&lt;30.01,"27+ to 30","30+"))))))))))))</f>
        <v>6+ to 9</v>
      </c>
      <c r="I10820" t="str">
        <f>IF(G10820&lt;&gt;H10820,"DIFF","")</f>
        <v>DIFF</v>
      </c>
    </row>
    <row r="10821" spans="1:9">
      <c r="A10821" t="s">
        <v>102</v>
      </c>
      <c r="B10821" t="s">
        <v>177</v>
      </c>
      <c r="C10821" s="1">
        <v>115415763</v>
      </c>
      <c r="D10821" s="1">
        <v>2</v>
      </c>
      <c r="E10821" s="1">
        <v>-7</v>
      </c>
      <c r="F10821" s="1">
        <v>18</v>
      </c>
      <c r="G10821" s="7" t="str">
        <f>IF(E10821&lt;0,"0-",IF(E10821=0,"0",IF(E10821&lt;3.01,"0+ to 3",IF(E10821&lt;6.01,"3+ to 6",IF(E10821&lt;9.01,"6+ to 9",IF(E10821&lt;12.01,"9+ to 12",IF(E10821&lt;15.01,"12+ to 15",IF(E10821&lt;18.01,"15+ to 18",IF(E10821&lt;21.01,"18+ to 21",IF(E10821&lt;24.01,"21+ to 24",IF(E10821&lt;27.01,"24+ to 27",IF(E10821&lt;30.01,"27+ to 30","30+"))))))))))))</f>
        <v>0-</v>
      </c>
      <c r="H10821" s="7" t="str">
        <f>IF(F10821&lt;0,"0-",IF(F10821=0,"0",IF(F10821&lt;3.01,"0+ to 3",IF(F10821&lt;6.01,"3+ to 6",IF(F10821&lt;9.01,"6+ to 9",IF(F10821&lt;12.01,"9+ to 12",IF(F10821&lt;15.01,"12+ to 15",IF(F10821&lt;18.01,"15+ to 18",IF(F10821&lt;21.01,"18+ to 21",IF(F10821&lt;24.01,"21+ to 24",IF(F10821&lt;27.01,"24+ to 27",IF(F10821&lt;30.01,"27+ to 30","30+"))))))))))))</f>
        <v>15+ to 18</v>
      </c>
      <c r="I10821" t="str">
        <f>IF(G10821&lt;&gt;H10821,"DIFF","")</f>
        <v>DIFF</v>
      </c>
    </row>
    <row r="10822" spans="1:9">
      <c r="A10822" t="s">
        <v>102</v>
      </c>
      <c r="B10822" t="s">
        <v>177</v>
      </c>
      <c r="C10822" s="1">
        <v>115415825</v>
      </c>
      <c r="D10822" s="1">
        <v>3</v>
      </c>
      <c r="E10822" s="1">
        <v>-4</v>
      </c>
      <c r="F10822" s="1">
        <v>15</v>
      </c>
      <c r="G10822" s="7" t="str">
        <f>IF(E10822&lt;0,"0-",IF(E10822=0,"0",IF(E10822&lt;3.01,"0+ to 3",IF(E10822&lt;6.01,"3+ to 6",IF(E10822&lt;9.01,"6+ to 9",IF(E10822&lt;12.01,"9+ to 12",IF(E10822&lt;15.01,"12+ to 15",IF(E10822&lt;18.01,"15+ to 18",IF(E10822&lt;21.01,"18+ to 21",IF(E10822&lt;24.01,"21+ to 24",IF(E10822&lt;27.01,"24+ to 27",IF(E10822&lt;30.01,"27+ to 30","30+"))))))))))))</f>
        <v>0-</v>
      </c>
      <c r="H10822" s="7" t="str">
        <f>IF(F10822&lt;0,"0-",IF(F10822=0,"0",IF(F10822&lt;3.01,"0+ to 3",IF(F10822&lt;6.01,"3+ to 6",IF(F10822&lt;9.01,"6+ to 9",IF(F10822&lt;12.01,"9+ to 12",IF(F10822&lt;15.01,"12+ to 15",IF(F10822&lt;18.01,"15+ to 18",IF(F10822&lt;21.01,"18+ to 21",IF(F10822&lt;24.01,"21+ to 24",IF(F10822&lt;27.01,"24+ to 27",IF(F10822&lt;30.01,"27+ to 30","30+"))))))))))))</f>
        <v>12+ to 15</v>
      </c>
      <c r="I10822" t="str">
        <f>IF(G10822&lt;&gt;H10822,"DIFF","")</f>
        <v>DIFF</v>
      </c>
    </row>
    <row r="10823" spans="1:9">
      <c r="A10823" t="s">
        <v>102</v>
      </c>
      <c r="B10823" t="s">
        <v>177</v>
      </c>
      <c r="C10823" s="1">
        <v>115416527</v>
      </c>
      <c r="D10823" s="1">
        <v>2</v>
      </c>
      <c r="E10823" s="1">
        <v>-4</v>
      </c>
      <c r="F10823" s="1">
        <v>6</v>
      </c>
      <c r="G10823" s="7" t="str">
        <f>IF(E10823&lt;0,"0-",IF(E10823=0,"0",IF(E10823&lt;3.01,"0+ to 3",IF(E10823&lt;6.01,"3+ to 6",IF(E10823&lt;9.01,"6+ to 9",IF(E10823&lt;12.01,"9+ to 12",IF(E10823&lt;15.01,"12+ to 15",IF(E10823&lt;18.01,"15+ to 18",IF(E10823&lt;21.01,"18+ to 21",IF(E10823&lt;24.01,"21+ to 24",IF(E10823&lt;27.01,"24+ to 27",IF(E10823&lt;30.01,"27+ to 30","30+"))))))))))))</f>
        <v>0-</v>
      </c>
      <c r="H10823" s="7" t="str">
        <f>IF(F10823&lt;0,"0-",IF(F10823=0,"0",IF(F10823&lt;3.01,"0+ to 3",IF(F10823&lt;6.01,"3+ to 6",IF(F10823&lt;9.01,"6+ to 9",IF(F10823&lt;12.01,"9+ to 12",IF(F10823&lt;15.01,"12+ to 15",IF(F10823&lt;18.01,"15+ to 18",IF(F10823&lt;21.01,"18+ to 21",IF(F10823&lt;24.01,"21+ to 24",IF(F10823&lt;27.01,"24+ to 27",IF(F10823&lt;30.01,"27+ to 30","30+"))))))))))))</f>
        <v>3+ to 6</v>
      </c>
      <c r="I10823" t="str">
        <f>IF(G10823&lt;&gt;H10823,"DIFF","")</f>
        <v>DIFF</v>
      </c>
    </row>
    <row r="10824" spans="1:9">
      <c r="A10824" t="s">
        <v>102</v>
      </c>
      <c r="B10824" t="s">
        <v>177</v>
      </c>
      <c r="C10824" s="1">
        <v>115418624</v>
      </c>
      <c r="D10824" s="1">
        <v>2</v>
      </c>
      <c r="E10824" s="1">
        <v>-9</v>
      </c>
      <c r="F10824" s="1">
        <v>8</v>
      </c>
      <c r="G10824" s="7" t="str">
        <f>IF(E10824&lt;0,"0-",IF(E10824=0,"0",IF(E10824&lt;3.01,"0+ to 3",IF(E10824&lt;6.01,"3+ to 6",IF(E10824&lt;9.01,"6+ to 9",IF(E10824&lt;12.01,"9+ to 12",IF(E10824&lt;15.01,"12+ to 15",IF(E10824&lt;18.01,"15+ to 18",IF(E10824&lt;21.01,"18+ to 21",IF(E10824&lt;24.01,"21+ to 24",IF(E10824&lt;27.01,"24+ to 27",IF(E10824&lt;30.01,"27+ to 30","30+"))))))))))))</f>
        <v>0-</v>
      </c>
      <c r="H10824" s="7" t="str">
        <f>IF(F10824&lt;0,"0-",IF(F10824=0,"0",IF(F10824&lt;3.01,"0+ to 3",IF(F10824&lt;6.01,"3+ to 6",IF(F10824&lt;9.01,"6+ to 9",IF(F10824&lt;12.01,"9+ to 12",IF(F10824&lt;15.01,"12+ to 15",IF(F10824&lt;18.01,"15+ to 18",IF(F10824&lt;21.01,"18+ to 21",IF(F10824&lt;24.01,"21+ to 24",IF(F10824&lt;27.01,"24+ to 27",IF(F10824&lt;30.01,"27+ to 30","30+"))))))))))))</f>
        <v>6+ to 9</v>
      </c>
      <c r="I10824" t="str">
        <f>IF(G10824&lt;&gt;H10824,"DIFF","")</f>
        <v>DIFF</v>
      </c>
    </row>
    <row r="10825" spans="1:9">
      <c r="A10825" t="s">
        <v>102</v>
      </c>
      <c r="B10825" t="s">
        <v>177</v>
      </c>
      <c r="C10825" s="1">
        <v>115419797</v>
      </c>
      <c r="D10825" s="1">
        <v>2</v>
      </c>
      <c r="E10825" s="1">
        <v>0</v>
      </c>
      <c r="F10825" s="1">
        <v>0</v>
      </c>
      <c r="G10825" s="7" t="str">
        <f>IF(E10825&lt;0,"0-",IF(E10825=0,"0",IF(E10825&lt;3.01,"0+ to 3",IF(E10825&lt;6.01,"3+ to 6",IF(E10825&lt;9.01,"6+ to 9",IF(E10825&lt;12.01,"9+ to 12",IF(E10825&lt;15.01,"12+ to 15",IF(E10825&lt;18.01,"15+ to 18",IF(E10825&lt;21.01,"18+ to 21",IF(E10825&lt;24.01,"21+ to 24",IF(E10825&lt;27.01,"24+ to 27",IF(E10825&lt;30.01,"27+ to 30","30+"))))))))))))</f>
        <v>0</v>
      </c>
      <c r="H10825" s="7" t="str">
        <f>IF(F10825&lt;0,"0-",IF(F10825=0,"0",IF(F10825&lt;3.01,"0+ to 3",IF(F10825&lt;6.01,"3+ to 6",IF(F10825&lt;9.01,"6+ to 9",IF(F10825&lt;12.01,"9+ to 12",IF(F10825&lt;15.01,"12+ to 15",IF(F10825&lt;18.01,"15+ to 18",IF(F10825&lt;21.01,"18+ to 21",IF(F10825&lt;24.01,"21+ to 24",IF(F10825&lt;27.01,"24+ to 27",IF(F10825&lt;30.01,"27+ to 30","30+"))))))))))))</f>
        <v>0</v>
      </c>
      <c r="I10825" t="str">
        <f>IF(G10825&lt;&gt;H10825,"DIFF","")</f>
        <v/>
      </c>
    </row>
    <row r="10826" spans="1:9">
      <c r="A10826" t="s">
        <v>103</v>
      </c>
      <c r="B10826" t="s">
        <v>177</v>
      </c>
      <c r="C10826" s="1">
        <v>115426193</v>
      </c>
      <c r="D10826" s="1">
        <v>2</v>
      </c>
      <c r="E10826" s="1">
        <v>0</v>
      </c>
      <c r="F10826" s="1">
        <v>0</v>
      </c>
      <c r="G10826" s="7" t="str">
        <f>IF(E10826&lt;0,"0-",IF(E10826=0,"0",IF(E10826&lt;3.01,"0+ to 3",IF(E10826&lt;6.01,"3+ to 6",IF(E10826&lt;9.01,"6+ to 9",IF(E10826&lt;12.01,"9+ to 12",IF(E10826&lt;15.01,"12+ to 15",IF(E10826&lt;18.01,"15+ to 18",IF(E10826&lt;21.01,"18+ to 21",IF(E10826&lt;24.01,"21+ to 24",IF(E10826&lt;27.01,"24+ to 27",IF(E10826&lt;30.01,"27+ to 30","30+"))))))))))))</f>
        <v>0</v>
      </c>
      <c r="H10826" s="7" t="str">
        <f>IF(F10826&lt;0,"0-",IF(F10826=0,"0",IF(F10826&lt;3.01,"0+ to 3",IF(F10826&lt;6.01,"3+ to 6",IF(F10826&lt;9.01,"6+ to 9",IF(F10826&lt;12.01,"9+ to 12",IF(F10826&lt;15.01,"12+ to 15",IF(F10826&lt;18.01,"15+ to 18",IF(F10826&lt;21.01,"18+ to 21",IF(F10826&lt;24.01,"21+ to 24",IF(F10826&lt;27.01,"24+ to 27",IF(F10826&lt;30.01,"27+ to 30","30+"))))))))))))</f>
        <v>0</v>
      </c>
      <c r="I10826" t="str">
        <f>IF(G10826&lt;&gt;H10826,"DIFF","")</f>
        <v/>
      </c>
    </row>
    <row r="10827" spans="1:9">
      <c r="A10827" t="s">
        <v>102</v>
      </c>
      <c r="B10827" t="s">
        <v>177</v>
      </c>
      <c r="C10827" s="1">
        <v>115428601</v>
      </c>
      <c r="D10827" s="1">
        <v>2</v>
      </c>
      <c r="E10827" s="1">
        <v>0</v>
      </c>
      <c r="F10827" s="1">
        <v>0</v>
      </c>
      <c r="G10827" s="7" t="str">
        <f>IF(E10827&lt;0,"0-",IF(E10827=0,"0",IF(E10827&lt;3.01,"0+ to 3",IF(E10827&lt;6.01,"3+ to 6",IF(E10827&lt;9.01,"6+ to 9",IF(E10827&lt;12.01,"9+ to 12",IF(E10827&lt;15.01,"12+ to 15",IF(E10827&lt;18.01,"15+ to 18",IF(E10827&lt;21.01,"18+ to 21",IF(E10827&lt;24.01,"21+ to 24",IF(E10827&lt;27.01,"24+ to 27",IF(E10827&lt;30.01,"27+ to 30","30+"))))))))))))</f>
        <v>0</v>
      </c>
      <c r="H10827" s="7" t="str">
        <f>IF(F10827&lt;0,"0-",IF(F10827=0,"0",IF(F10827&lt;3.01,"0+ to 3",IF(F10827&lt;6.01,"3+ to 6",IF(F10827&lt;9.01,"6+ to 9",IF(F10827&lt;12.01,"9+ to 12",IF(F10827&lt;15.01,"12+ to 15",IF(F10827&lt;18.01,"15+ to 18",IF(F10827&lt;21.01,"18+ to 21",IF(F10827&lt;24.01,"21+ to 24",IF(F10827&lt;27.01,"24+ to 27",IF(F10827&lt;30.01,"27+ to 30","30+"))))))))))))</f>
        <v>0</v>
      </c>
      <c r="I10827" t="str">
        <f>IF(G10827&lt;&gt;H10827,"DIFF","")</f>
        <v/>
      </c>
    </row>
    <row r="10828" spans="1:9">
      <c r="A10828" t="s">
        <v>102</v>
      </c>
      <c r="B10828" t="s">
        <v>177</v>
      </c>
      <c r="C10828" s="1">
        <v>115428959</v>
      </c>
      <c r="D10828" s="1">
        <v>2</v>
      </c>
      <c r="E10828" s="1">
        <v>0</v>
      </c>
      <c r="F10828" s="1">
        <v>0</v>
      </c>
      <c r="G10828" s="7" t="str">
        <f>IF(E10828&lt;0,"0-",IF(E10828=0,"0",IF(E10828&lt;3.01,"0+ to 3",IF(E10828&lt;6.01,"3+ to 6",IF(E10828&lt;9.01,"6+ to 9",IF(E10828&lt;12.01,"9+ to 12",IF(E10828&lt;15.01,"12+ to 15",IF(E10828&lt;18.01,"15+ to 18",IF(E10828&lt;21.01,"18+ to 21",IF(E10828&lt;24.01,"21+ to 24",IF(E10828&lt;27.01,"24+ to 27",IF(E10828&lt;30.01,"27+ to 30","30+"))))))))))))</f>
        <v>0</v>
      </c>
      <c r="H10828" s="7" t="str">
        <f>IF(F10828&lt;0,"0-",IF(F10828=0,"0",IF(F10828&lt;3.01,"0+ to 3",IF(F10828&lt;6.01,"3+ to 6",IF(F10828&lt;9.01,"6+ to 9",IF(F10828&lt;12.01,"9+ to 12",IF(F10828&lt;15.01,"12+ to 15",IF(F10828&lt;18.01,"15+ to 18",IF(F10828&lt;21.01,"18+ to 21",IF(F10828&lt;24.01,"21+ to 24",IF(F10828&lt;27.01,"24+ to 27",IF(F10828&lt;30.01,"27+ to 30","30+"))))))))))))</f>
        <v>0</v>
      </c>
      <c r="I10828" t="str">
        <f>IF(G10828&lt;&gt;H10828,"DIFF","")</f>
        <v/>
      </c>
    </row>
    <row r="10829" spans="1:9">
      <c r="A10829" t="s">
        <v>103</v>
      </c>
      <c r="B10829" t="s">
        <v>177</v>
      </c>
      <c r="C10829" s="1">
        <v>115429085</v>
      </c>
      <c r="D10829" s="1">
        <v>2</v>
      </c>
      <c r="E10829" s="1">
        <v>0</v>
      </c>
      <c r="F10829" s="1">
        <v>3</v>
      </c>
      <c r="G10829" s="7" t="str">
        <f>IF(E10829&lt;0,"0-",IF(E10829=0,"0",IF(E10829&lt;3.01,"0+ to 3",IF(E10829&lt;6.01,"3+ to 6",IF(E10829&lt;9.01,"6+ to 9",IF(E10829&lt;12.01,"9+ to 12",IF(E10829&lt;15.01,"12+ to 15",IF(E10829&lt;18.01,"15+ to 18",IF(E10829&lt;21.01,"18+ to 21",IF(E10829&lt;24.01,"21+ to 24",IF(E10829&lt;27.01,"24+ to 27",IF(E10829&lt;30.01,"27+ to 30","30+"))))))))))))</f>
        <v>0</v>
      </c>
      <c r="H10829" s="7" t="str">
        <f>IF(F10829&lt;0,"0-",IF(F10829=0,"0",IF(F10829&lt;3.01,"0+ to 3",IF(F10829&lt;6.01,"3+ to 6",IF(F10829&lt;9.01,"6+ to 9",IF(F10829&lt;12.01,"9+ to 12",IF(F10829&lt;15.01,"12+ to 15",IF(F10829&lt;18.01,"15+ to 18",IF(F10829&lt;21.01,"18+ to 21",IF(F10829&lt;24.01,"21+ to 24",IF(F10829&lt;27.01,"24+ to 27",IF(F10829&lt;30.01,"27+ to 30","30+"))))))))))))</f>
        <v>0+ to 3</v>
      </c>
      <c r="I10829" t="str">
        <f>IF(G10829&lt;&gt;H10829,"DIFF","")</f>
        <v>DIFF</v>
      </c>
    </row>
    <row r="10830" spans="1:9">
      <c r="A10830" t="s">
        <v>102</v>
      </c>
      <c r="B10830" t="s">
        <v>176</v>
      </c>
      <c r="C10830" s="1">
        <v>115456654</v>
      </c>
      <c r="D10830" s="1">
        <v>4</v>
      </c>
      <c r="E10830" s="1">
        <v>-9</v>
      </c>
      <c r="F10830" s="1">
        <v>33</v>
      </c>
      <c r="G10830" s="7" t="str">
        <f>IF(E10830&lt;0,"0-",IF(E10830=0,"0",IF(E10830&lt;3.01,"0+ to 3",IF(E10830&lt;6.01,"3+ to 6",IF(E10830&lt;9.01,"6+ to 9",IF(E10830&lt;12.01,"9+ to 12",IF(E10830&lt;15.01,"12+ to 15",IF(E10830&lt;18.01,"15+ to 18",IF(E10830&lt;21.01,"18+ to 21",IF(E10830&lt;24.01,"21+ to 24",IF(E10830&lt;27.01,"24+ to 27",IF(E10830&lt;30.01,"27+ to 30","30+"))))))))))))</f>
        <v>0-</v>
      </c>
      <c r="H10830" s="7" t="str">
        <f>IF(F10830&lt;0,"0-",IF(F10830=0,"0",IF(F10830&lt;3.01,"0+ to 3",IF(F10830&lt;6.01,"3+ to 6",IF(F10830&lt;9.01,"6+ to 9",IF(F10830&lt;12.01,"9+ to 12",IF(F10830&lt;15.01,"12+ to 15",IF(F10830&lt;18.01,"15+ to 18",IF(F10830&lt;21.01,"18+ to 21",IF(F10830&lt;24.01,"21+ to 24",IF(F10830&lt;27.01,"24+ to 27",IF(F10830&lt;30.01,"27+ to 30","30+"))))))))))))</f>
        <v>30+</v>
      </c>
      <c r="I10830" t="str">
        <f>IF(G10830&lt;&gt;H10830,"DIFF","")</f>
        <v>DIFF</v>
      </c>
    </row>
    <row r="10831" spans="1:9">
      <c r="A10831" t="s">
        <v>102</v>
      </c>
      <c r="B10831" t="s">
        <v>176</v>
      </c>
      <c r="C10831" s="1">
        <v>115458571</v>
      </c>
      <c r="D10831" s="1">
        <v>4</v>
      </c>
      <c r="E10831" s="1">
        <v>-8</v>
      </c>
      <c r="F10831" s="1">
        <v>23</v>
      </c>
      <c r="G10831" s="7" t="str">
        <f>IF(E10831&lt;0,"0-",IF(E10831=0,"0",IF(E10831&lt;3.01,"0+ to 3",IF(E10831&lt;6.01,"3+ to 6",IF(E10831&lt;9.01,"6+ to 9",IF(E10831&lt;12.01,"9+ to 12",IF(E10831&lt;15.01,"12+ to 15",IF(E10831&lt;18.01,"15+ to 18",IF(E10831&lt;21.01,"18+ to 21",IF(E10831&lt;24.01,"21+ to 24",IF(E10831&lt;27.01,"24+ to 27",IF(E10831&lt;30.01,"27+ to 30","30+"))))))))))))</f>
        <v>0-</v>
      </c>
      <c r="H10831" s="7" t="str">
        <f>IF(F10831&lt;0,"0-",IF(F10831=0,"0",IF(F10831&lt;3.01,"0+ to 3",IF(F10831&lt;6.01,"3+ to 6",IF(F10831&lt;9.01,"6+ to 9",IF(F10831&lt;12.01,"9+ to 12",IF(F10831&lt;15.01,"12+ to 15",IF(F10831&lt;18.01,"15+ to 18",IF(F10831&lt;21.01,"18+ to 21",IF(F10831&lt;24.01,"21+ to 24",IF(F10831&lt;27.01,"24+ to 27",IF(F10831&lt;30.01,"27+ to 30","30+"))))))))))))</f>
        <v>21+ to 24</v>
      </c>
      <c r="I10831" t="str">
        <f>IF(G10831&lt;&gt;H10831,"DIFF","")</f>
        <v>DIFF</v>
      </c>
    </row>
    <row r="10832" spans="1:9">
      <c r="A10832" t="s">
        <v>102</v>
      </c>
      <c r="B10832" t="s">
        <v>176</v>
      </c>
      <c r="C10832" s="1">
        <v>115458758</v>
      </c>
      <c r="D10832" s="1">
        <v>2</v>
      </c>
      <c r="E10832" s="1">
        <v>-10</v>
      </c>
      <c r="F10832" s="1">
        <v>8</v>
      </c>
      <c r="G10832" s="7" t="str">
        <f>IF(E10832&lt;0,"0-",IF(E10832=0,"0",IF(E10832&lt;3.01,"0+ to 3",IF(E10832&lt;6.01,"3+ to 6",IF(E10832&lt;9.01,"6+ to 9",IF(E10832&lt;12.01,"9+ to 12",IF(E10832&lt;15.01,"12+ to 15",IF(E10832&lt;18.01,"15+ to 18",IF(E10832&lt;21.01,"18+ to 21",IF(E10832&lt;24.01,"21+ to 24",IF(E10832&lt;27.01,"24+ to 27",IF(E10832&lt;30.01,"27+ to 30","30+"))))))))))))</f>
        <v>0-</v>
      </c>
      <c r="H10832" s="7" t="str">
        <f>IF(F10832&lt;0,"0-",IF(F10832=0,"0",IF(F10832&lt;3.01,"0+ to 3",IF(F10832&lt;6.01,"3+ to 6",IF(F10832&lt;9.01,"6+ to 9",IF(F10832&lt;12.01,"9+ to 12",IF(F10832&lt;15.01,"12+ to 15",IF(F10832&lt;18.01,"15+ to 18",IF(F10832&lt;21.01,"18+ to 21",IF(F10832&lt;24.01,"21+ to 24",IF(F10832&lt;27.01,"24+ to 27",IF(F10832&lt;30.01,"27+ to 30","30+"))))))))))))</f>
        <v>6+ to 9</v>
      </c>
      <c r="I10832" t="str">
        <f>IF(G10832&lt;&gt;H10832,"DIFF","")</f>
        <v>DIFF</v>
      </c>
    </row>
    <row r="10833" spans="1:9">
      <c r="A10833" t="s">
        <v>102</v>
      </c>
      <c r="B10833" t="s">
        <v>176</v>
      </c>
      <c r="C10833" s="1">
        <v>115460767</v>
      </c>
      <c r="D10833" s="1">
        <v>3</v>
      </c>
      <c r="E10833" s="1">
        <v>-35</v>
      </c>
      <c r="F10833" s="1">
        <v>149</v>
      </c>
      <c r="G10833" s="7" t="str">
        <f>IF(E10833&lt;0,"0-",IF(E10833=0,"0",IF(E10833&lt;3.01,"0+ to 3",IF(E10833&lt;6.01,"3+ to 6",IF(E10833&lt;9.01,"6+ to 9",IF(E10833&lt;12.01,"9+ to 12",IF(E10833&lt;15.01,"12+ to 15",IF(E10833&lt;18.01,"15+ to 18",IF(E10833&lt;21.01,"18+ to 21",IF(E10833&lt;24.01,"21+ to 24",IF(E10833&lt;27.01,"24+ to 27",IF(E10833&lt;30.01,"27+ to 30","30+"))))))))))))</f>
        <v>0-</v>
      </c>
      <c r="H10833" s="7" t="str">
        <f>IF(F10833&lt;0,"0-",IF(F10833=0,"0",IF(F10833&lt;3.01,"0+ to 3",IF(F10833&lt;6.01,"3+ to 6",IF(F10833&lt;9.01,"6+ to 9",IF(F10833&lt;12.01,"9+ to 12",IF(F10833&lt;15.01,"12+ to 15",IF(F10833&lt;18.01,"15+ to 18",IF(F10833&lt;21.01,"18+ to 21",IF(F10833&lt;24.01,"21+ to 24",IF(F10833&lt;27.01,"24+ to 27",IF(F10833&lt;30.01,"27+ to 30","30+"))))))))))))</f>
        <v>30+</v>
      </c>
      <c r="I10833" t="str">
        <f>IF(G10833&lt;&gt;H10833,"DIFF","")</f>
        <v>DIFF</v>
      </c>
    </row>
    <row r="10834" spans="1:9">
      <c r="A10834" t="s">
        <v>102</v>
      </c>
      <c r="B10834" t="s">
        <v>176</v>
      </c>
      <c r="C10834" s="1">
        <v>115474113</v>
      </c>
      <c r="D10834" s="1">
        <v>2</v>
      </c>
      <c r="E10834" s="1">
        <v>-5</v>
      </c>
      <c r="F10834" s="1">
        <v>25</v>
      </c>
      <c r="G10834" s="7" t="str">
        <f>IF(E10834&lt;0,"0-",IF(E10834=0,"0",IF(E10834&lt;3.01,"0+ to 3",IF(E10834&lt;6.01,"3+ to 6",IF(E10834&lt;9.01,"6+ to 9",IF(E10834&lt;12.01,"9+ to 12",IF(E10834&lt;15.01,"12+ to 15",IF(E10834&lt;18.01,"15+ to 18",IF(E10834&lt;21.01,"18+ to 21",IF(E10834&lt;24.01,"21+ to 24",IF(E10834&lt;27.01,"24+ to 27",IF(E10834&lt;30.01,"27+ to 30","30+"))))))))))))</f>
        <v>0-</v>
      </c>
      <c r="H10834" s="7" t="str">
        <f>IF(F10834&lt;0,"0-",IF(F10834=0,"0",IF(F10834&lt;3.01,"0+ to 3",IF(F10834&lt;6.01,"3+ to 6",IF(F10834&lt;9.01,"6+ to 9",IF(F10834&lt;12.01,"9+ to 12",IF(F10834&lt;15.01,"12+ to 15",IF(F10834&lt;18.01,"15+ to 18",IF(F10834&lt;21.01,"18+ to 21",IF(F10834&lt;24.01,"21+ to 24",IF(F10834&lt;27.01,"24+ to 27",IF(F10834&lt;30.01,"27+ to 30","30+"))))))))))))</f>
        <v>24+ to 27</v>
      </c>
      <c r="I10834" t="str">
        <f>IF(G10834&lt;&gt;H10834,"DIFF","")</f>
        <v>DIFF</v>
      </c>
    </row>
    <row r="10835" spans="1:9">
      <c r="A10835" t="s">
        <v>102</v>
      </c>
      <c r="B10835" t="s">
        <v>175</v>
      </c>
      <c r="C10835" s="1">
        <v>115482899</v>
      </c>
      <c r="D10835" s="1">
        <v>6</v>
      </c>
      <c r="E10835" s="1">
        <v>-5</v>
      </c>
      <c r="F10835" s="1">
        <v>-4</v>
      </c>
      <c r="G10835" s="7" t="str">
        <f>IF(E10835&lt;0,"0-",IF(E10835=0,"0",IF(E10835&lt;3.01,"0+ to 3",IF(E10835&lt;6.01,"3+ to 6",IF(E10835&lt;9.01,"6+ to 9",IF(E10835&lt;12.01,"9+ to 12",IF(E10835&lt;15.01,"12+ to 15",IF(E10835&lt;18.01,"15+ to 18",IF(E10835&lt;21.01,"18+ to 21",IF(E10835&lt;24.01,"21+ to 24",IF(E10835&lt;27.01,"24+ to 27",IF(E10835&lt;30.01,"27+ to 30","30+"))))))))))))</f>
        <v>0-</v>
      </c>
      <c r="H10835" s="7" t="str">
        <f>IF(F10835&lt;0,"0-",IF(F10835=0,"0",IF(F10835&lt;3.01,"0+ to 3",IF(F10835&lt;6.01,"3+ to 6",IF(F10835&lt;9.01,"6+ to 9",IF(F10835&lt;12.01,"9+ to 12",IF(F10835&lt;15.01,"12+ to 15",IF(F10835&lt;18.01,"15+ to 18",IF(F10835&lt;21.01,"18+ to 21",IF(F10835&lt;24.01,"21+ to 24",IF(F10835&lt;27.01,"24+ to 27",IF(F10835&lt;30.01,"27+ to 30","30+"))))))))))))</f>
        <v>0-</v>
      </c>
      <c r="I10835" t="str">
        <f>IF(G10835&lt;&gt;H10835,"DIFF","")</f>
        <v/>
      </c>
    </row>
    <row r="10836" spans="1:9">
      <c r="A10836" t="s">
        <v>102</v>
      </c>
      <c r="B10836" t="s">
        <v>175</v>
      </c>
      <c r="C10836" s="1">
        <v>115504293</v>
      </c>
      <c r="D10836" s="1">
        <v>2</v>
      </c>
      <c r="E10836" s="1">
        <v>-6</v>
      </c>
      <c r="F10836" s="1">
        <v>97</v>
      </c>
      <c r="G10836" s="7" t="str">
        <f>IF(E10836&lt;0,"0-",IF(E10836=0,"0",IF(E10836&lt;3.01,"0+ to 3",IF(E10836&lt;6.01,"3+ to 6",IF(E10836&lt;9.01,"6+ to 9",IF(E10836&lt;12.01,"9+ to 12",IF(E10836&lt;15.01,"12+ to 15",IF(E10836&lt;18.01,"15+ to 18",IF(E10836&lt;21.01,"18+ to 21",IF(E10836&lt;24.01,"21+ to 24",IF(E10836&lt;27.01,"24+ to 27",IF(E10836&lt;30.01,"27+ to 30","30+"))))))))))))</f>
        <v>0-</v>
      </c>
      <c r="H10836" s="7" t="str">
        <f>IF(F10836&lt;0,"0-",IF(F10836=0,"0",IF(F10836&lt;3.01,"0+ to 3",IF(F10836&lt;6.01,"3+ to 6",IF(F10836&lt;9.01,"6+ to 9",IF(F10836&lt;12.01,"9+ to 12",IF(F10836&lt;15.01,"12+ to 15",IF(F10836&lt;18.01,"15+ to 18",IF(F10836&lt;21.01,"18+ to 21",IF(F10836&lt;24.01,"21+ to 24",IF(F10836&lt;27.01,"24+ to 27",IF(F10836&lt;30.01,"27+ to 30","30+"))))))))))))</f>
        <v>30+</v>
      </c>
      <c r="I10836" t="str">
        <f>IF(G10836&lt;&gt;H10836,"DIFF","")</f>
        <v>DIFF</v>
      </c>
    </row>
    <row r="10837" spans="1:9">
      <c r="A10837" t="s">
        <v>102</v>
      </c>
      <c r="B10837" t="s">
        <v>175</v>
      </c>
      <c r="C10837" s="1">
        <v>115504368</v>
      </c>
      <c r="D10837" s="1">
        <v>6</v>
      </c>
      <c r="E10837" s="1">
        <v>-326</v>
      </c>
      <c r="F10837" s="1">
        <v>5</v>
      </c>
      <c r="G10837" s="7" t="str">
        <f>IF(E10837&lt;0,"0-",IF(E10837=0,"0",IF(E10837&lt;3.01,"0+ to 3",IF(E10837&lt;6.01,"3+ to 6",IF(E10837&lt;9.01,"6+ to 9",IF(E10837&lt;12.01,"9+ to 12",IF(E10837&lt;15.01,"12+ to 15",IF(E10837&lt;18.01,"15+ to 18",IF(E10837&lt;21.01,"18+ to 21",IF(E10837&lt;24.01,"21+ to 24",IF(E10837&lt;27.01,"24+ to 27",IF(E10837&lt;30.01,"27+ to 30","30+"))))))))))))</f>
        <v>0-</v>
      </c>
      <c r="H10837" s="7" t="str">
        <f>IF(F10837&lt;0,"0-",IF(F10837=0,"0",IF(F10837&lt;3.01,"0+ to 3",IF(F10837&lt;6.01,"3+ to 6",IF(F10837&lt;9.01,"6+ to 9",IF(F10837&lt;12.01,"9+ to 12",IF(F10837&lt;15.01,"12+ to 15",IF(F10837&lt;18.01,"15+ to 18",IF(F10837&lt;21.01,"18+ to 21",IF(F10837&lt;24.01,"21+ to 24",IF(F10837&lt;27.01,"24+ to 27",IF(F10837&lt;30.01,"27+ to 30","30+"))))))))))))</f>
        <v>3+ to 6</v>
      </c>
      <c r="I10837" t="str">
        <f>IF(G10837&lt;&gt;H10837,"DIFF","")</f>
        <v>DIFF</v>
      </c>
    </row>
    <row r="10838" spans="1:9">
      <c r="A10838" t="s">
        <v>102</v>
      </c>
      <c r="B10838" t="s">
        <v>175</v>
      </c>
      <c r="C10838" s="1">
        <v>115506179</v>
      </c>
      <c r="D10838" s="1">
        <v>2</v>
      </c>
      <c r="E10838" s="1">
        <v>-5</v>
      </c>
      <c r="F10838" s="1">
        <v>10</v>
      </c>
      <c r="G10838" s="7" t="str">
        <f>IF(E10838&lt;0,"0-",IF(E10838=0,"0",IF(E10838&lt;3.01,"0+ to 3",IF(E10838&lt;6.01,"3+ to 6",IF(E10838&lt;9.01,"6+ to 9",IF(E10838&lt;12.01,"9+ to 12",IF(E10838&lt;15.01,"12+ to 15",IF(E10838&lt;18.01,"15+ to 18",IF(E10838&lt;21.01,"18+ to 21",IF(E10838&lt;24.01,"21+ to 24",IF(E10838&lt;27.01,"24+ to 27",IF(E10838&lt;30.01,"27+ to 30","30+"))))))))))))</f>
        <v>0-</v>
      </c>
      <c r="H10838" s="7" t="str">
        <f>IF(F10838&lt;0,"0-",IF(F10838=0,"0",IF(F10838&lt;3.01,"0+ to 3",IF(F10838&lt;6.01,"3+ to 6",IF(F10838&lt;9.01,"6+ to 9",IF(F10838&lt;12.01,"9+ to 12",IF(F10838&lt;15.01,"12+ to 15",IF(F10838&lt;18.01,"15+ to 18",IF(F10838&lt;21.01,"18+ to 21",IF(F10838&lt;24.01,"21+ to 24",IF(F10838&lt;27.01,"24+ to 27",IF(F10838&lt;30.01,"27+ to 30","30+"))))))))))))</f>
        <v>9+ to 12</v>
      </c>
      <c r="I10838" t="str">
        <f>IF(G10838&lt;&gt;H10838,"DIFF","")</f>
        <v>DIFF</v>
      </c>
    </row>
    <row r="10839" spans="1:9">
      <c r="A10839" t="s">
        <v>102</v>
      </c>
      <c r="B10839" t="s">
        <v>175</v>
      </c>
      <c r="C10839" s="1">
        <v>115507304</v>
      </c>
      <c r="D10839" s="1">
        <v>3</v>
      </c>
      <c r="E10839" s="1">
        <v>0</v>
      </c>
      <c r="F10839" s="1">
        <v>6</v>
      </c>
      <c r="G10839" s="7" t="str">
        <f>IF(E10839&lt;0,"0-",IF(E10839=0,"0",IF(E10839&lt;3.01,"0+ to 3",IF(E10839&lt;6.01,"3+ to 6",IF(E10839&lt;9.01,"6+ to 9",IF(E10839&lt;12.01,"9+ to 12",IF(E10839&lt;15.01,"12+ to 15",IF(E10839&lt;18.01,"15+ to 18",IF(E10839&lt;21.01,"18+ to 21",IF(E10839&lt;24.01,"21+ to 24",IF(E10839&lt;27.01,"24+ to 27",IF(E10839&lt;30.01,"27+ to 30","30+"))))))))))))</f>
        <v>0</v>
      </c>
      <c r="H10839" s="7" t="str">
        <f>IF(F10839&lt;0,"0-",IF(F10839=0,"0",IF(F10839&lt;3.01,"0+ to 3",IF(F10839&lt;6.01,"3+ to 6",IF(F10839&lt;9.01,"6+ to 9",IF(F10839&lt;12.01,"9+ to 12",IF(F10839&lt;15.01,"12+ to 15",IF(F10839&lt;18.01,"15+ to 18",IF(F10839&lt;21.01,"18+ to 21",IF(F10839&lt;24.01,"21+ to 24",IF(F10839&lt;27.01,"24+ to 27",IF(F10839&lt;30.01,"27+ to 30","30+"))))))))))))</f>
        <v>3+ to 6</v>
      </c>
      <c r="I10839" t="str">
        <f>IF(G10839&lt;&gt;H10839,"DIFF","")</f>
        <v>DIFF</v>
      </c>
    </row>
    <row r="10840" spans="1:9">
      <c r="A10840" t="s">
        <v>102</v>
      </c>
      <c r="B10840" t="s">
        <v>175</v>
      </c>
      <c r="C10840" s="1">
        <v>115508042</v>
      </c>
      <c r="D10840" s="1">
        <v>2</v>
      </c>
      <c r="E10840" s="1">
        <v>-4</v>
      </c>
      <c r="F10840" s="1">
        <v>7</v>
      </c>
      <c r="G10840" s="7" t="str">
        <f>IF(E10840&lt;0,"0-",IF(E10840=0,"0",IF(E10840&lt;3.01,"0+ to 3",IF(E10840&lt;6.01,"3+ to 6",IF(E10840&lt;9.01,"6+ to 9",IF(E10840&lt;12.01,"9+ to 12",IF(E10840&lt;15.01,"12+ to 15",IF(E10840&lt;18.01,"15+ to 18",IF(E10840&lt;21.01,"18+ to 21",IF(E10840&lt;24.01,"21+ to 24",IF(E10840&lt;27.01,"24+ to 27",IF(E10840&lt;30.01,"27+ to 30","30+"))))))))))))</f>
        <v>0-</v>
      </c>
      <c r="H10840" s="7" t="str">
        <f>IF(F10840&lt;0,"0-",IF(F10840=0,"0",IF(F10840&lt;3.01,"0+ to 3",IF(F10840&lt;6.01,"3+ to 6",IF(F10840&lt;9.01,"6+ to 9",IF(F10840&lt;12.01,"9+ to 12",IF(F10840&lt;15.01,"12+ to 15",IF(F10840&lt;18.01,"15+ to 18",IF(F10840&lt;21.01,"18+ to 21",IF(F10840&lt;24.01,"21+ to 24",IF(F10840&lt;27.01,"24+ to 27",IF(F10840&lt;30.01,"27+ to 30","30+"))))))))))))</f>
        <v>6+ to 9</v>
      </c>
      <c r="I10840" t="str">
        <f>IF(G10840&lt;&gt;H10840,"DIFF","")</f>
        <v>DIFF</v>
      </c>
    </row>
    <row r="10841" spans="1:9">
      <c r="A10841" t="s">
        <v>102</v>
      </c>
      <c r="B10841" t="s">
        <v>175</v>
      </c>
      <c r="C10841" s="1">
        <v>115508568</v>
      </c>
      <c r="D10841" s="1">
        <v>2</v>
      </c>
      <c r="E10841" s="1">
        <v>-6</v>
      </c>
      <c r="F10841" s="1">
        <v>8</v>
      </c>
      <c r="G10841" s="7" t="str">
        <f>IF(E10841&lt;0,"0-",IF(E10841=0,"0",IF(E10841&lt;3.01,"0+ to 3",IF(E10841&lt;6.01,"3+ to 6",IF(E10841&lt;9.01,"6+ to 9",IF(E10841&lt;12.01,"9+ to 12",IF(E10841&lt;15.01,"12+ to 15",IF(E10841&lt;18.01,"15+ to 18",IF(E10841&lt;21.01,"18+ to 21",IF(E10841&lt;24.01,"21+ to 24",IF(E10841&lt;27.01,"24+ to 27",IF(E10841&lt;30.01,"27+ to 30","30+"))))))))))))</f>
        <v>0-</v>
      </c>
      <c r="H10841" s="7" t="str">
        <f>IF(F10841&lt;0,"0-",IF(F10841=0,"0",IF(F10841&lt;3.01,"0+ to 3",IF(F10841&lt;6.01,"3+ to 6",IF(F10841&lt;9.01,"6+ to 9",IF(F10841&lt;12.01,"9+ to 12",IF(F10841&lt;15.01,"12+ to 15",IF(F10841&lt;18.01,"15+ to 18",IF(F10841&lt;21.01,"18+ to 21",IF(F10841&lt;24.01,"21+ to 24",IF(F10841&lt;27.01,"24+ to 27",IF(F10841&lt;30.01,"27+ to 30","30+"))))))))))))</f>
        <v>6+ to 9</v>
      </c>
      <c r="I10841" t="str">
        <f>IF(G10841&lt;&gt;H10841,"DIFF","")</f>
        <v>DIFF</v>
      </c>
    </row>
    <row r="10842" spans="1:9">
      <c r="A10842" t="s">
        <v>102</v>
      </c>
      <c r="B10842" t="s">
        <v>175</v>
      </c>
      <c r="C10842" s="1">
        <v>115510276</v>
      </c>
      <c r="D10842" s="1">
        <v>2</v>
      </c>
      <c r="E10842" s="1">
        <v>-14</v>
      </c>
      <c r="F10842" s="1">
        <v>19</v>
      </c>
      <c r="G10842" s="7" t="str">
        <f>IF(E10842&lt;0,"0-",IF(E10842=0,"0",IF(E10842&lt;3.01,"0+ to 3",IF(E10842&lt;6.01,"3+ to 6",IF(E10842&lt;9.01,"6+ to 9",IF(E10842&lt;12.01,"9+ to 12",IF(E10842&lt;15.01,"12+ to 15",IF(E10842&lt;18.01,"15+ to 18",IF(E10842&lt;21.01,"18+ to 21",IF(E10842&lt;24.01,"21+ to 24",IF(E10842&lt;27.01,"24+ to 27",IF(E10842&lt;30.01,"27+ to 30","30+"))))))))))))</f>
        <v>0-</v>
      </c>
      <c r="H10842" s="7" t="str">
        <f>IF(F10842&lt;0,"0-",IF(F10842=0,"0",IF(F10842&lt;3.01,"0+ to 3",IF(F10842&lt;6.01,"3+ to 6",IF(F10842&lt;9.01,"6+ to 9",IF(F10842&lt;12.01,"9+ to 12",IF(F10842&lt;15.01,"12+ to 15",IF(F10842&lt;18.01,"15+ to 18",IF(F10842&lt;21.01,"18+ to 21",IF(F10842&lt;24.01,"21+ to 24",IF(F10842&lt;27.01,"24+ to 27",IF(F10842&lt;30.01,"27+ to 30","30+"))))))))))))</f>
        <v>18+ to 21</v>
      </c>
      <c r="I10842" t="str">
        <f>IF(G10842&lt;&gt;H10842,"DIFF","")</f>
        <v>DIFF</v>
      </c>
    </row>
    <row r="10843" spans="1:9">
      <c r="A10843" t="s">
        <v>102</v>
      </c>
      <c r="B10843" t="s">
        <v>175</v>
      </c>
      <c r="C10843" s="1">
        <v>115511799</v>
      </c>
      <c r="D10843" s="1">
        <v>2</v>
      </c>
      <c r="E10843" s="1">
        <v>-7</v>
      </c>
      <c r="F10843" s="1">
        <v>9</v>
      </c>
      <c r="G10843" s="7" t="str">
        <f>IF(E10843&lt;0,"0-",IF(E10843=0,"0",IF(E10843&lt;3.01,"0+ to 3",IF(E10843&lt;6.01,"3+ to 6",IF(E10843&lt;9.01,"6+ to 9",IF(E10843&lt;12.01,"9+ to 12",IF(E10843&lt;15.01,"12+ to 15",IF(E10843&lt;18.01,"15+ to 18",IF(E10843&lt;21.01,"18+ to 21",IF(E10843&lt;24.01,"21+ to 24",IF(E10843&lt;27.01,"24+ to 27",IF(E10843&lt;30.01,"27+ to 30","30+"))))))))))))</f>
        <v>0-</v>
      </c>
      <c r="H10843" s="7" t="str">
        <f>IF(F10843&lt;0,"0-",IF(F10843=0,"0",IF(F10843&lt;3.01,"0+ to 3",IF(F10843&lt;6.01,"3+ to 6",IF(F10843&lt;9.01,"6+ to 9",IF(F10843&lt;12.01,"9+ to 12",IF(F10843&lt;15.01,"12+ to 15",IF(F10843&lt;18.01,"15+ to 18",IF(F10843&lt;21.01,"18+ to 21",IF(F10843&lt;24.01,"21+ to 24",IF(F10843&lt;27.01,"24+ to 27",IF(F10843&lt;30.01,"27+ to 30","30+"))))))))))))</f>
        <v>6+ to 9</v>
      </c>
      <c r="I10843" t="str">
        <f>IF(G10843&lt;&gt;H10843,"DIFF","")</f>
        <v>DIFF</v>
      </c>
    </row>
    <row r="10844" spans="1:9">
      <c r="A10844" t="s">
        <v>102</v>
      </c>
      <c r="B10844" t="s">
        <v>175</v>
      </c>
      <c r="C10844" s="1">
        <v>115512635</v>
      </c>
      <c r="D10844" s="1">
        <v>3</v>
      </c>
      <c r="E10844" s="1">
        <v>0</v>
      </c>
      <c r="F10844" s="1">
        <v>0</v>
      </c>
      <c r="G10844" s="7" t="str">
        <f>IF(E10844&lt;0,"0-",IF(E10844=0,"0",IF(E10844&lt;3.01,"0+ to 3",IF(E10844&lt;6.01,"3+ to 6",IF(E10844&lt;9.01,"6+ to 9",IF(E10844&lt;12.01,"9+ to 12",IF(E10844&lt;15.01,"12+ to 15",IF(E10844&lt;18.01,"15+ to 18",IF(E10844&lt;21.01,"18+ to 21",IF(E10844&lt;24.01,"21+ to 24",IF(E10844&lt;27.01,"24+ to 27",IF(E10844&lt;30.01,"27+ to 30","30+"))))))))))))</f>
        <v>0</v>
      </c>
      <c r="H10844" s="7" t="str">
        <f>IF(F10844&lt;0,"0-",IF(F10844=0,"0",IF(F10844&lt;3.01,"0+ to 3",IF(F10844&lt;6.01,"3+ to 6",IF(F10844&lt;9.01,"6+ to 9",IF(F10844&lt;12.01,"9+ to 12",IF(F10844&lt;15.01,"12+ to 15",IF(F10844&lt;18.01,"15+ to 18",IF(F10844&lt;21.01,"18+ to 21",IF(F10844&lt;24.01,"21+ to 24",IF(F10844&lt;27.01,"24+ to 27",IF(F10844&lt;30.01,"27+ to 30","30+"))))))))))))</f>
        <v>0</v>
      </c>
      <c r="I10844" t="str">
        <f>IF(G10844&lt;&gt;H10844,"DIFF","")</f>
        <v/>
      </c>
    </row>
    <row r="10845" spans="1:9">
      <c r="A10845" t="s">
        <v>102</v>
      </c>
      <c r="B10845" t="s">
        <v>175</v>
      </c>
      <c r="C10845" s="1">
        <v>115512648</v>
      </c>
      <c r="D10845" s="1">
        <v>2</v>
      </c>
      <c r="E10845" s="1">
        <v>0</v>
      </c>
      <c r="F10845" s="1">
        <v>5</v>
      </c>
      <c r="G10845" s="7" t="str">
        <f>IF(E10845&lt;0,"0-",IF(E10845=0,"0",IF(E10845&lt;3.01,"0+ to 3",IF(E10845&lt;6.01,"3+ to 6",IF(E10845&lt;9.01,"6+ to 9",IF(E10845&lt;12.01,"9+ to 12",IF(E10845&lt;15.01,"12+ to 15",IF(E10845&lt;18.01,"15+ to 18",IF(E10845&lt;21.01,"18+ to 21",IF(E10845&lt;24.01,"21+ to 24",IF(E10845&lt;27.01,"24+ to 27",IF(E10845&lt;30.01,"27+ to 30","30+"))))))))))))</f>
        <v>0</v>
      </c>
      <c r="H10845" s="7" t="str">
        <f>IF(F10845&lt;0,"0-",IF(F10845=0,"0",IF(F10845&lt;3.01,"0+ to 3",IF(F10845&lt;6.01,"3+ to 6",IF(F10845&lt;9.01,"6+ to 9",IF(F10845&lt;12.01,"9+ to 12",IF(F10845&lt;15.01,"12+ to 15",IF(F10845&lt;18.01,"15+ to 18",IF(F10845&lt;21.01,"18+ to 21",IF(F10845&lt;24.01,"21+ to 24",IF(F10845&lt;27.01,"24+ to 27",IF(F10845&lt;30.01,"27+ to 30","30+"))))))))))))</f>
        <v>3+ to 6</v>
      </c>
      <c r="I10845" t="str">
        <f>IF(G10845&lt;&gt;H10845,"DIFF","")</f>
        <v>DIFF</v>
      </c>
    </row>
    <row r="10846" spans="1:9">
      <c r="A10846" t="s">
        <v>102</v>
      </c>
      <c r="B10846" t="s">
        <v>175</v>
      </c>
      <c r="C10846" s="1">
        <v>115514248</v>
      </c>
      <c r="D10846" s="1">
        <v>2</v>
      </c>
      <c r="E10846" s="1">
        <v>-14</v>
      </c>
      <c r="F10846" s="1">
        <v>27</v>
      </c>
      <c r="G10846" s="7" t="str">
        <f>IF(E10846&lt;0,"0-",IF(E10846=0,"0",IF(E10846&lt;3.01,"0+ to 3",IF(E10846&lt;6.01,"3+ to 6",IF(E10846&lt;9.01,"6+ to 9",IF(E10846&lt;12.01,"9+ to 12",IF(E10846&lt;15.01,"12+ to 15",IF(E10846&lt;18.01,"15+ to 18",IF(E10846&lt;21.01,"18+ to 21",IF(E10846&lt;24.01,"21+ to 24",IF(E10846&lt;27.01,"24+ to 27",IF(E10846&lt;30.01,"27+ to 30","30+"))))))))))))</f>
        <v>0-</v>
      </c>
      <c r="H10846" s="7" t="str">
        <f>IF(F10846&lt;0,"0-",IF(F10846=0,"0",IF(F10846&lt;3.01,"0+ to 3",IF(F10846&lt;6.01,"3+ to 6",IF(F10846&lt;9.01,"6+ to 9",IF(F10846&lt;12.01,"9+ to 12",IF(F10846&lt;15.01,"12+ to 15",IF(F10846&lt;18.01,"15+ to 18",IF(F10846&lt;21.01,"18+ to 21",IF(F10846&lt;24.01,"21+ to 24",IF(F10846&lt;27.01,"24+ to 27",IF(F10846&lt;30.01,"27+ to 30","30+"))))))))))))</f>
        <v>24+ to 27</v>
      </c>
      <c r="I10846" t="str">
        <f>IF(G10846&lt;&gt;H10846,"DIFF","")</f>
        <v>DIFF</v>
      </c>
    </row>
    <row r="10847" spans="1:9">
      <c r="A10847" t="s">
        <v>103</v>
      </c>
      <c r="B10847" t="s">
        <v>175</v>
      </c>
      <c r="C10847" s="1">
        <v>115515549</v>
      </c>
      <c r="D10847" s="1">
        <v>2</v>
      </c>
      <c r="E10847" s="1">
        <v>-11</v>
      </c>
      <c r="F10847" s="1">
        <v>11</v>
      </c>
      <c r="G10847" s="7" t="str">
        <f>IF(E10847&lt;0,"0-",IF(E10847=0,"0",IF(E10847&lt;3.01,"0+ to 3",IF(E10847&lt;6.01,"3+ to 6",IF(E10847&lt;9.01,"6+ to 9",IF(E10847&lt;12.01,"9+ to 12",IF(E10847&lt;15.01,"12+ to 15",IF(E10847&lt;18.01,"15+ to 18",IF(E10847&lt;21.01,"18+ to 21",IF(E10847&lt;24.01,"21+ to 24",IF(E10847&lt;27.01,"24+ to 27",IF(E10847&lt;30.01,"27+ to 30","30+"))))))))))))</f>
        <v>0-</v>
      </c>
      <c r="H10847" s="7" t="str">
        <f>IF(F10847&lt;0,"0-",IF(F10847=0,"0",IF(F10847&lt;3.01,"0+ to 3",IF(F10847&lt;6.01,"3+ to 6",IF(F10847&lt;9.01,"6+ to 9",IF(F10847&lt;12.01,"9+ to 12",IF(F10847&lt;15.01,"12+ to 15",IF(F10847&lt;18.01,"15+ to 18",IF(F10847&lt;21.01,"18+ to 21",IF(F10847&lt;24.01,"21+ to 24",IF(F10847&lt;27.01,"24+ to 27",IF(F10847&lt;30.01,"27+ to 30","30+"))))))))))))</f>
        <v>9+ to 12</v>
      </c>
      <c r="I10847" t="str">
        <f>IF(G10847&lt;&gt;H10847,"DIFF","")</f>
        <v>DIFF</v>
      </c>
    </row>
    <row r="10848" spans="1:9">
      <c r="A10848" t="s">
        <v>102</v>
      </c>
      <c r="B10848" t="s">
        <v>175</v>
      </c>
      <c r="C10848" s="1">
        <v>115524944</v>
      </c>
      <c r="D10848" s="1">
        <v>2</v>
      </c>
      <c r="E10848" s="1">
        <v>0</v>
      </c>
      <c r="F10848" s="1">
        <v>4</v>
      </c>
      <c r="G10848" s="7" t="str">
        <f>IF(E10848&lt;0,"0-",IF(E10848=0,"0",IF(E10848&lt;3.01,"0+ to 3",IF(E10848&lt;6.01,"3+ to 6",IF(E10848&lt;9.01,"6+ to 9",IF(E10848&lt;12.01,"9+ to 12",IF(E10848&lt;15.01,"12+ to 15",IF(E10848&lt;18.01,"15+ to 18",IF(E10848&lt;21.01,"18+ to 21",IF(E10848&lt;24.01,"21+ to 24",IF(E10848&lt;27.01,"24+ to 27",IF(E10848&lt;30.01,"27+ to 30","30+"))))))))))))</f>
        <v>0</v>
      </c>
      <c r="H10848" s="7" t="str">
        <f>IF(F10848&lt;0,"0-",IF(F10848=0,"0",IF(F10848&lt;3.01,"0+ to 3",IF(F10848&lt;6.01,"3+ to 6",IF(F10848&lt;9.01,"6+ to 9",IF(F10848&lt;12.01,"9+ to 12",IF(F10848&lt;15.01,"12+ to 15",IF(F10848&lt;18.01,"15+ to 18",IF(F10848&lt;21.01,"18+ to 21",IF(F10848&lt;24.01,"21+ to 24",IF(F10848&lt;27.01,"24+ to 27",IF(F10848&lt;30.01,"27+ to 30","30+"))))))))))))</f>
        <v>3+ to 6</v>
      </c>
      <c r="I10848" t="str">
        <f>IF(G10848&lt;&gt;H10848,"DIFF","")</f>
        <v>DIFF</v>
      </c>
    </row>
    <row r="10849" spans="1:9">
      <c r="A10849" t="s">
        <v>102</v>
      </c>
      <c r="B10849" t="s">
        <v>174</v>
      </c>
      <c r="C10849" s="1">
        <v>115566209</v>
      </c>
      <c r="D10849" s="1">
        <v>3</v>
      </c>
      <c r="E10849" s="1">
        <v>-13</v>
      </c>
      <c r="F10849" s="1">
        <v>29</v>
      </c>
      <c r="G10849" s="7" t="str">
        <f>IF(E10849&lt;0,"0-",IF(E10849=0,"0",IF(E10849&lt;3.01,"0+ to 3",IF(E10849&lt;6.01,"3+ to 6",IF(E10849&lt;9.01,"6+ to 9",IF(E10849&lt;12.01,"9+ to 12",IF(E10849&lt;15.01,"12+ to 15",IF(E10849&lt;18.01,"15+ to 18",IF(E10849&lt;21.01,"18+ to 21",IF(E10849&lt;24.01,"21+ to 24",IF(E10849&lt;27.01,"24+ to 27",IF(E10849&lt;30.01,"27+ to 30","30+"))))))))))))</f>
        <v>0-</v>
      </c>
      <c r="H10849" s="7" t="str">
        <f>IF(F10849&lt;0,"0-",IF(F10849=0,"0",IF(F10849&lt;3.01,"0+ to 3",IF(F10849&lt;6.01,"3+ to 6",IF(F10849&lt;9.01,"6+ to 9",IF(F10849&lt;12.01,"9+ to 12",IF(F10849&lt;15.01,"12+ to 15",IF(F10849&lt;18.01,"15+ to 18",IF(F10849&lt;21.01,"18+ to 21",IF(F10849&lt;24.01,"21+ to 24",IF(F10849&lt;27.01,"24+ to 27",IF(F10849&lt;30.01,"27+ to 30","30+"))))))))))))</f>
        <v>27+ to 30</v>
      </c>
      <c r="I10849" t="str">
        <f>IF(G10849&lt;&gt;H10849,"DIFF","")</f>
        <v>DIFF</v>
      </c>
    </row>
    <row r="10850" spans="1:9">
      <c r="A10850" t="s">
        <v>102</v>
      </c>
      <c r="B10850" t="s">
        <v>174</v>
      </c>
      <c r="C10850" s="1">
        <v>115567782</v>
      </c>
      <c r="D10850" s="1">
        <v>9</v>
      </c>
      <c r="E10850" s="1">
        <v>-2</v>
      </c>
      <c r="F10850" s="1">
        <v>28</v>
      </c>
      <c r="G10850" s="7" t="str">
        <f>IF(E10850&lt;0,"0-",IF(E10850=0,"0",IF(E10850&lt;3.01,"0+ to 3",IF(E10850&lt;6.01,"3+ to 6",IF(E10850&lt;9.01,"6+ to 9",IF(E10850&lt;12.01,"9+ to 12",IF(E10850&lt;15.01,"12+ to 15",IF(E10850&lt;18.01,"15+ to 18",IF(E10850&lt;21.01,"18+ to 21",IF(E10850&lt;24.01,"21+ to 24",IF(E10850&lt;27.01,"24+ to 27",IF(E10850&lt;30.01,"27+ to 30","30+"))))))))))))</f>
        <v>0-</v>
      </c>
      <c r="H10850" s="7" t="str">
        <f>IF(F10850&lt;0,"0-",IF(F10850=0,"0",IF(F10850&lt;3.01,"0+ to 3",IF(F10850&lt;6.01,"3+ to 6",IF(F10850&lt;9.01,"6+ to 9",IF(F10850&lt;12.01,"9+ to 12",IF(F10850&lt;15.01,"12+ to 15",IF(F10850&lt;18.01,"15+ to 18",IF(F10850&lt;21.01,"18+ to 21",IF(F10850&lt;24.01,"21+ to 24",IF(F10850&lt;27.01,"24+ to 27",IF(F10850&lt;30.01,"27+ to 30","30+"))))))))))))</f>
        <v>27+ to 30</v>
      </c>
      <c r="I10850" t="str">
        <f>IF(G10850&lt;&gt;H10850,"DIFF","")</f>
        <v>DIFF</v>
      </c>
    </row>
    <row r="10851" spans="1:9">
      <c r="A10851" t="s">
        <v>102</v>
      </c>
      <c r="B10851" t="s">
        <v>174</v>
      </c>
      <c r="C10851" s="1">
        <v>115568138</v>
      </c>
      <c r="D10851" s="1">
        <v>2</v>
      </c>
      <c r="E10851" s="1">
        <v>-6</v>
      </c>
      <c r="F10851" s="1">
        <v>4</v>
      </c>
      <c r="G10851" s="7" t="str">
        <f>IF(E10851&lt;0,"0-",IF(E10851=0,"0",IF(E10851&lt;3.01,"0+ to 3",IF(E10851&lt;6.01,"3+ to 6",IF(E10851&lt;9.01,"6+ to 9",IF(E10851&lt;12.01,"9+ to 12",IF(E10851&lt;15.01,"12+ to 15",IF(E10851&lt;18.01,"15+ to 18",IF(E10851&lt;21.01,"18+ to 21",IF(E10851&lt;24.01,"21+ to 24",IF(E10851&lt;27.01,"24+ to 27",IF(E10851&lt;30.01,"27+ to 30","30+"))))))))))))</f>
        <v>0-</v>
      </c>
      <c r="H10851" s="7" t="str">
        <f>IF(F10851&lt;0,"0-",IF(F10851=0,"0",IF(F10851&lt;3.01,"0+ to 3",IF(F10851&lt;6.01,"3+ to 6",IF(F10851&lt;9.01,"6+ to 9",IF(F10851&lt;12.01,"9+ to 12",IF(F10851&lt;15.01,"12+ to 15",IF(F10851&lt;18.01,"15+ to 18",IF(F10851&lt;21.01,"18+ to 21",IF(F10851&lt;24.01,"21+ to 24",IF(F10851&lt;27.01,"24+ to 27",IF(F10851&lt;30.01,"27+ to 30","30+"))))))))))))</f>
        <v>3+ to 6</v>
      </c>
      <c r="I10851" t="str">
        <f>IF(G10851&lt;&gt;H10851,"DIFF","")</f>
        <v>DIFF</v>
      </c>
    </row>
    <row r="10852" spans="1:9">
      <c r="A10852" t="s">
        <v>103</v>
      </c>
      <c r="B10852" t="s">
        <v>174</v>
      </c>
      <c r="C10852" s="1">
        <v>115568982</v>
      </c>
      <c r="D10852" s="1">
        <v>8</v>
      </c>
      <c r="E10852" s="1">
        <v>-27</v>
      </c>
      <c r="F10852" s="1">
        <v>136</v>
      </c>
      <c r="G10852" s="7" t="str">
        <f>IF(E10852&lt;0,"0-",IF(E10852=0,"0",IF(E10852&lt;3.01,"0+ to 3",IF(E10852&lt;6.01,"3+ to 6",IF(E10852&lt;9.01,"6+ to 9",IF(E10852&lt;12.01,"9+ to 12",IF(E10852&lt;15.01,"12+ to 15",IF(E10852&lt;18.01,"15+ to 18",IF(E10852&lt;21.01,"18+ to 21",IF(E10852&lt;24.01,"21+ to 24",IF(E10852&lt;27.01,"24+ to 27",IF(E10852&lt;30.01,"27+ to 30","30+"))))))))))))</f>
        <v>0-</v>
      </c>
      <c r="H10852" s="7" t="str">
        <f>IF(F10852&lt;0,"0-",IF(F10852=0,"0",IF(F10852&lt;3.01,"0+ to 3",IF(F10852&lt;6.01,"3+ to 6",IF(F10852&lt;9.01,"6+ to 9",IF(F10852&lt;12.01,"9+ to 12",IF(F10852&lt;15.01,"12+ to 15",IF(F10852&lt;18.01,"15+ to 18",IF(F10852&lt;21.01,"18+ to 21",IF(F10852&lt;24.01,"21+ to 24",IF(F10852&lt;27.01,"24+ to 27",IF(F10852&lt;30.01,"27+ to 30","30+"))))))))))))</f>
        <v>30+</v>
      </c>
      <c r="I10852" t="str">
        <f>IF(G10852&lt;&gt;H10852,"DIFF","")</f>
        <v>DIFF</v>
      </c>
    </row>
    <row r="10853" spans="1:9">
      <c r="A10853" t="s">
        <v>102</v>
      </c>
      <c r="B10853" t="s">
        <v>174</v>
      </c>
      <c r="C10853" s="1">
        <v>115569498</v>
      </c>
      <c r="D10853" s="1">
        <v>2</v>
      </c>
      <c r="E10853" s="1">
        <v>-15</v>
      </c>
      <c r="F10853" s="1">
        <v>16</v>
      </c>
      <c r="G10853" s="7" t="str">
        <f>IF(E10853&lt;0,"0-",IF(E10853=0,"0",IF(E10853&lt;3.01,"0+ to 3",IF(E10853&lt;6.01,"3+ to 6",IF(E10853&lt;9.01,"6+ to 9",IF(E10853&lt;12.01,"9+ to 12",IF(E10853&lt;15.01,"12+ to 15",IF(E10853&lt;18.01,"15+ to 18",IF(E10853&lt;21.01,"18+ to 21",IF(E10853&lt;24.01,"21+ to 24",IF(E10853&lt;27.01,"24+ to 27",IF(E10853&lt;30.01,"27+ to 30","30+"))))))))))))</f>
        <v>0-</v>
      </c>
      <c r="H10853" s="7" t="str">
        <f>IF(F10853&lt;0,"0-",IF(F10853=0,"0",IF(F10853&lt;3.01,"0+ to 3",IF(F10853&lt;6.01,"3+ to 6",IF(F10853&lt;9.01,"6+ to 9",IF(F10853&lt;12.01,"9+ to 12",IF(F10853&lt;15.01,"12+ to 15",IF(F10853&lt;18.01,"15+ to 18",IF(F10853&lt;21.01,"18+ to 21",IF(F10853&lt;24.01,"21+ to 24",IF(F10853&lt;27.01,"24+ to 27",IF(F10853&lt;30.01,"27+ to 30","30+"))))))))))))</f>
        <v>15+ to 18</v>
      </c>
      <c r="I10853" t="str">
        <f>IF(G10853&lt;&gt;H10853,"DIFF","")</f>
        <v>DIFF</v>
      </c>
    </row>
    <row r="10854" spans="1:9">
      <c r="A10854" t="s">
        <v>102</v>
      </c>
      <c r="B10854" t="s">
        <v>174</v>
      </c>
      <c r="C10854" s="1">
        <v>115571357</v>
      </c>
      <c r="D10854" s="1">
        <v>2</v>
      </c>
      <c r="E10854" s="1">
        <v>-4</v>
      </c>
      <c r="F10854" s="1">
        <v>12</v>
      </c>
      <c r="G10854" s="7" t="str">
        <f>IF(E10854&lt;0,"0-",IF(E10854=0,"0",IF(E10854&lt;3.01,"0+ to 3",IF(E10854&lt;6.01,"3+ to 6",IF(E10854&lt;9.01,"6+ to 9",IF(E10854&lt;12.01,"9+ to 12",IF(E10854&lt;15.01,"12+ to 15",IF(E10854&lt;18.01,"15+ to 18",IF(E10854&lt;21.01,"18+ to 21",IF(E10854&lt;24.01,"21+ to 24",IF(E10854&lt;27.01,"24+ to 27",IF(E10854&lt;30.01,"27+ to 30","30+"))))))))))))</f>
        <v>0-</v>
      </c>
      <c r="H10854" s="7" t="str">
        <f>IF(F10854&lt;0,"0-",IF(F10854=0,"0",IF(F10854&lt;3.01,"0+ to 3",IF(F10854&lt;6.01,"3+ to 6",IF(F10854&lt;9.01,"6+ to 9",IF(F10854&lt;12.01,"9+ to 12",IF(F10854&lt;15.01,"12+ to 15",IF(F10854&lt;18.01,"15+ to 18",IF(F10854&lt;21.01,"18+ to 21",IF(F10854&lt;24.01,"21+ to 24",IF(F10854&lt;27.01,"24+ to 27",IF(F10854&lt;30.01,"27+ to 30","30+"))))))))))))</f>
        <v>9+ to 12</v>
      </c>
      <c r="I10854" t="str">
        <f>IF(G10854&lt;&gt;H10854,"DIFF","")</f>
        <v>DIFF</v>
      </c>
    </row>
    <row r="10855" spans="1:9">
      <c r="A10855" t="s">
        <v>102</v>
      </c>
      <c r="B10855" t="s">
        <v>174</v>
      </c>
      <c r="C10855" s="1">
        <v>115573818</v>
      </c>
      <c r="D10855" s="1">
        <v>2</v>
      </c>
      <c r="E10855" s="1">
        <v>-2</v>
      </c>
      <c r="F10855" s="1">
        <v>4</v>
      </c>
      <c r="G10855" s="7" t="str">
        <f>IF(E10855&lt;0,"0-",IF(E10855=0,"0",IF(E10855&lt;3.01,"0+ to 3",IF(E10855&lt;6.01,"3+ to 6",IF(E10855&lt;9.01,"6+ to 9",IF(E10855&lt;12.01,"9+ to 12",IF(E10855&lt;15.01,"12+ to 15",IF(E10855&lt;18.01,"15+ to 18",IF(E10855&lt;21.01,"18+ to 21",IF(E10855&lt;24.01,"21+ to 24",IF(E10855&lt;27.01,"24+ to 27",IF(E10855&lt;30.01,"27+ to 30","30+"))))))))))))</f>
        <v>0-</v>
      </c>
      <c r="H10855" s="7" t="str">
        <f>IF(F10855&lt;0,"0-",IF(F10855=0,"0",IF(F10855&lt;3.01,"0+ to 3",IF(F10855&lt;6.01,"3+ to 6",IF(F10855&lt;9.01,"6+ to 9",IF(F10855&lt;12.01,"9+ to 12",IF(F10855&lt;15.01,"12+ to 15",IF(F10855&lt;18.01,"15+ to 18",IF(F10855&lt;21.01,"18+ to 21",IF(F10855&lt;24.01,"21+ to 24",IF(F10855&lt;27.01,"24+ to 27",IF(F10855&lt;30.01,"27+ to 30","30+"))))))))))))</f>
        <v>3+ to 6</v>
      </c>
      <c r="I10855" t="str">
        <f>IF(G10855&lt;&gt;H10855,"DIFF","")</f>
        <v>DIFF</v>
      </c>
    </row>
    <row r="10856" spans="1:9">
      <c r="A10856" t="s">
        <v>102</v>
      </c>
      <c r="B10856" t="s">
        <v>174</v>
      </c>
      <c r="C10856" s="1">
        <v>115575219</v>
      </c>
      <c r="D10856" s="1">
        <v>2</v>
      </c>
      <c r="E10856" s="1">
        <v>-2</v>
      </c>
      <c r="F10856" s="1">
        <v>4</v>
      </c>
      <c r="G10856" s="7" t="str">
        <f>IF(E10856&lt;0,"0-",IF(E10856=0,"0",IF(E10856&lt;3.01,"0+ to 3",IF(E10856&lt;6.01,"3+ to 6",IF(E10856&lt;9.01,"6+ to 9",IF(E10856&lt;12.01,"9+ to 12",IF(E10856&lt;15.01,"12+ to 15",IF(E10856&lt;18.01,"15+ to 18",IF(E10856&lt;21.01,"18+ to 21",IF(E10856&lt;24.01,"21+ to 24",IF(E10856&lt;27.01,"24+ to 27",IF(E10856&lt;30.01,"27+ to 30","30+"))))))))))))</f>
        <v>0-</v>
      </c>
      <c r="H10856" s="7" t="str">
        <f>IF(F10856&lt;0,"0-",IF(F10856=0,"0",IF(F10856&lt;3.01,"0+ to 3",IF(F10856&lt;6.01,"3+ to 6",IF(F10856&lt;9.01,"6+ to 9",IF(F10856&lt;12.01,"9+ to 12",IF(F10856&lt;15.01,"12+ to 15",IF(F10856&lt;18.01,"15+ to 18",IF(F10856&lt;21.01,"18+ to 21",IF(F10856&lt;24.01,"21+ to 24",IF(F10856&lt;27.01,"24+ to 27",IF(F10856&lt;30.01,"27+ to 30","30+"))))))))))))</f>
        <v>3+ to 6</v>
      </c>
      <c r="I10856" t="str">
        <f>IF(G10856&lt;&gt;H10856,"DIFF","")</f>
        <v>DIFF</v>
      </c>
    </row>
    <row r="10857" spans="1:9">
      <c r="A10857" t="s">
        <v>102</v>
      </c>
      <c r="B10857" t="s">
        <v>173</v>
      </c>
      <c r="C10857" s="1">
        <v>115643548</v>
      </c>
      <c r="D10857" s="1">
        <v>2</v>
      </c>
      <c r="E10857" s="1">
        <v>-2</v>
      </c>
      <c r="F10857" s="1">
        <v>14</v>
      </c>
      <c r="G10857" s="7" t="str">
        <f>IF(E10857&lt;0,"0-",IF(E10857=0,"0",IF(E10857&lt;3.01,"0+ to 3",IF(E10857&lt;6.01,"3+ to 6",IF(E10857&lt;9.01,"6+ to 9",IF(E10857&lt;12.01,"9+ to 12",IF(E10857&lt;15.01,"12+ to 15",IF(E10857&lt;18.01,"15+ to 18",IF(E10857&lt;21.01,"18+ to 21",IF(E10857&lt;24.01,"21+ to 24",IF(E10857&lt;27.01,"24+ to 27",IF(E10857&lt;30.01,"27+ to 30","30+"))))))))))))</f>
        <v>0-</v>
      </c>
      <c r="H10857" s="7" t="str">
        <f>IF(F10857&lt;0,"0-",IF(F10857=0,"0",IF(F10857&lt;3.01,"0+ to 3",IF(F10857&lt;6.01,"3+ to 6",IF(F10857&lt;9.01,"6+ to 9",IF(F10857&lt;12.01,"9+ to 12",IF(F10857&lt;15.01,"12+ to 15",IF(F10857&lt;18.01,"15+ to 18",IF(F10857&lt;21.01,"18+ to 21",IF(F10857&lt;24.01,"21+ to 24",IF(F10857&lt;27.01,"24+ to 27",IF(F10857&lt;30.01,"27+ to 30","30+"))))))))))))</f>
        <v>12+ to 15</v>
      </c>
      <c r="I10857" t="str">
        <f>IF(G10857&lt;&gt;H10857,"DIFF","")</f>
        <v>DIFF</v>
      </c>
    </row>
    <row r="10858" spans="1:9">
      <c r="A10858" t="s">
        <v>102</v>
      </c>
      <c r="B10858" t="s">
        <v>173</v>
      </c>
      <c r="C10858" s="1">
        <v>115643812</v>
      </c>
      <c r="D10858" s="1">
        <v>2</v>
      </c>
      <c r="E10858" s="1">
        <v>-1</v>
      </c>
      <c r="F10858" s="1">
        <v>21</v>
      </c>
      <c r="G10858" s="7" t="str">
        <f>IF(E10858&lt;0,"0-",IF(E10858=0,"0",IF(E10858&lt;3.01,"0+ to 3",IF(E10858&lt;6.01,"3+ to 6",IF(E10858&lt;9.01,"6+ to 9",IF(E10858&lt;12.01,"9+ to 12",IF(E10858&lt;15.01,"12+ to 15",IF(E10858&lt;18.01,"15+ to 18",IF(E10858&lt;21.01,"18+ to 21",IF(E10858&lt;24.01,"21+ to 24",IF(E10858&lt;27.01,"24+ to 27",IF(E10858&lt;30.01,"27+ to 30","30+"))))))))))))</f>
        <v>0-</v>
      </c>
      <c r="H10858" s="7" t="str">
        <f>IF(F10858&lt;0,"0-",IF(F10858=0,"0",IF(F10858&lt;3.01,"0+ to 3",IF(F10858&lt;6.01,"3+ to 6",IF(F10858&lt;9.01,"6+ to 9",IF(F10858&lt;12.01,"9+ to 12",IF(F10858&lt;15.01,"12+ to 15",IF(F10858&lt;18.01,"15+ to 18",IF(F10858&lt;21.01,"18+ to 21",IF(F10858&lt;24.01,"21+ to 24",IF(F10858&lt;27.01,"24+ to 27",IF(F10858&lt;30.01,"27+ to 30","30+"))))))))))))</f>
        <v>18+ to 21</v>
      </c>
      <c r="I10858" t="str">
        <f>IF(G10858&lt;&gt;H10858,"DIFF","")</f>
        <v>DIFF</v>
      </c>
    </row>
    <row r="10859" spans="1:9">
      <c r="A10859" t="s">
        <v>102</v>
      </c>
      <c r="B10859" t="s">
        <v>173</v>
      </c>
      <c r="C10859" s="1">
        <v>115643824</v>
      </c>
      <c r="D10859" s="1">
        <v>2</v>
      </c>
      <c r="E10859" s="1">
        <v>0</v>
      </c>
      <c r="F10859" s="1">
        <v>2</v>
      </c>
      <c r="G10859" s="7" t="str">
        <f>IF(E10859&lt;0,"0-",IF(E10859=0,"0",IF(E10859&lt;3.01,"0+ to 3",IF(E10859&lt;6.01,"3+ to 6",IF(E10859&lt;9.01,"6+ to 9",IF(E10859&lt;12.01,"9+ to 12",IF(E10859&lt;15.01,"12+ to 15",IF(E10859&lt;18.01,"15+ to 18",IF(E10859&lt;21.01,"18+ to 21",IF(E10859&lt;24.01,"21+ to 24",IF(E10859&lt;27.01,"24+ to 27",IF(E10859&lt;30.01,"27+ to 30","30+"))))))))))))</f>
        <v>0</v>
      </c>
      <c r="H10859" s="7" t="str">
        <f>IF(F10859&lt;0,"0-",IF(F10859=0,"0",IF(F10859&lt;3.01,"0+ to 3",IF(F10859&lt;6.01,"3+ to 6",IF(F10859&lt;9.01,"6+ to 9",IF(F10859&lt;12.01,"9+ to 12",IF(F10859&lt;15.01,"12+ to 15",IF(F10859&lt;18.01,"15+ to 18",IF(F10859&lt;21.01,"18+ to 21",IF(F10859&lt;24.01,"21+ to 24",IF(F10859&lt;27.01,"24+ to 27",IF(F10859&lt;30.01,"27+ to 30","30+"))))))))))))</f>
        <v>0+ to 3</v>
      </c>
      <c r="I10859" t="str">
        <f>IF(G10859&lt;&gt;H10859,"DIFF","")</f>
        <v>DIFF</v>
      </c>
    </row>
    <row r="10860" spans="1:9">
      <c r="A10860" t="s">
        <v>102</v>
      </c>
      <c r="B10860" t="s">
        <v>173</v>
      </c>
      <c r="C10860" s="1">
        <v>115656472</v>
      </c>
      <c r="D10860" s="1">
        <v>2</v>
      </c>
      <c r="E10860" s="1">
        <v>-4</v>
      </c>
      <c r="F10860" s="1">
        <v>7</v>
      </c>
      <c r="G10860" s="7" t="str">
        <f>IF(E10860&lt;0,"0-",IF(E10860=0,"0",IF(E10860&lt;3.01,"0+ to 3",IF(E10860&lt;6.01,"3+ to 6",IF(E10860&lt;9.01,"6+ to 9",IF(E10860&lt;12.01,"9+ to 12",IF(E10860&lt;15.01,"12+ to 15",IF(E10860&lt;18.01,"15+ to 18",IF(E10860&lt;21.01,"18+ to 21",IF(E10860&lt;24.01,"21+ to 24",IF(E10860&lt;27.01,"24+ to 27",IF(E10860&lt;30.01,"27+ to 30","30+"))))))))))))</f>
        <v>0-</v>
      </c>
      <c r="H10860" s="7" t="str">
        <f>IF(F10860&lt;0,"0-",IF(F10860=0,"0",IF(F10860&lt;3.01,"0+ to 3",IF(F10860&lt;6.01,"3+ to 6",IF(F10860&lt;9.01,"6+ to 9",IF(F10860&lt;12.01,"9+ to 12",IF(F10860&lt;15.01,"12+ to 15",IF(F10860&lt;18.01,"15+ to 18",IF(F10860&lt;21.01,"18+ to 21",IF(F10860&lt;24.01,"21+ to 24",IF(F10860&lt;27.01,"24+ to 27",IF(F10860&lt;30.01,"27+ to 30","30+"))))))))))))</f>
        <v>6+ to 9</v>
      </c>
      <c r="I10860" t="str">
        <f>IF(G10860&lt;&gt;H10860,"DIFF","")</f>
        <v>DIFF</v>
      </c>
    </row>
    <row r="10861" spans="1:9">
      <c r="A10861" t="s">
        <v>102</v>
      </c>
      <c r="B10861" t="s">
        <v>172</v>
      </c>
      <c r="C10861" s="1">
        <v>115669056</v>
      </c>
      <c r="D10861" s="1">
        <v>7</v>
      </c>
      <c r="E10861" s="1">
        <v>0</v>
      </c>
      <c r="F10861" s="1">
        <v>0</v>
      </c>
      <c r="G10861" s="7" t="str">
        <f>IF(E10861&lt;0,"0-",IF(E10861=0,"0",IF(E10861&lt;3.01,"0+ to 3",IF(E10861&lt;6.01,"3+ to 6",IF(E10861&lt;9.01,"6+ to 9",IF(E10861&lt;12.01,"9+ to 12",IF(E10861&lt;15.01,"12+ to 15",IF(E10861&lt;18.01,"15+ to 18",IF(E10861&lt;21.01,"18+ to 21",IF(E10861&lt;24.01,"21+ to 24",IF(E10861&lt;27.01,"24+ to 27",IF(E10861&lt;30.01,"27+ to 30","30+"))))))))))))</f>
        <v>0</v>
      </c>
      <c r="H10861" s="7" t="str">
        <f>IF(F10861&lt;0,"0-",IF(F10861=0,"0",IF(F10861&lt;3.01,"0+ to 3",IF(F10861&lt;6.01,"3+ to 6",IF(F10861&lt;9.01,"6+ to 9",IF(F10861&lt;12.01,"9+ to 12",IF(F10861&lt;15.01,"12+ to 15",IF(F10861&lt;18.01,"15+ to 18",IF(F10861&lt;21.01,"18+ to 21",IF(F10861&lt;24.01,"21+ to 24",IF(F10861&lt;27.01,"24+ to 27",IF(F10861&lt;30.01,"27+ to 30","30+"))))))))))))</f>
        <v>0</v>
      </c>
      <c r="I10861" t="str">
        <f>IF(G10861&lt;&gt;H10861,"DIFF","")</f>
        <v/>
      </c>
    </row>
    <row r="10862" spans="1:9">
      <c r="A10862" t="s">
        <v>102</v>
      </c>
      <c r="B10862" t="s">
        <v>172</v>
      </c>
      <c r="C10862" s="1">
        <v>115693989</v>
      </c>
      <c r="D10862" s="1">
        <v>3</v>
      </c>
      <c r="E10862" s="1">
        <v>-43</v>
      </c>
      <c r="F10862" s="1">
        <v>1</v>
      </c>
      <c r="G10862" s="7" t="str">
        <f>IF(E10862&lt;0,"0-",IF(E10862=0,"0",IF(E10862&lt;3.01,"0+ to 3",IF(E10862&lt;6.01,"3+ to 6",IF(E10862&lt;9.01,"6+ to 9",IF(E10862&lt;12.01,"9+ to 12",IF(E10862&lt;15.01,"12+ to 15",IF(E10862&lt;18.01,"15+ to 18",IF(E10862&lt;21.01,"18+ to 21",IF(E10862&lt;24.01,"21+ to 24",IF(E10862&lt;27.01,"24+ to 27",IF(E10862&lt;30.01,"27+ to 30","30+"))))))))))))</f>
        <v>0-</v>
      </c>
      <c r="H10862" s="7" t="str">
        <f>IF(F10862&lt;0,"0-",IF(F10862=0,"0",IF(F10862&lt;3.01,"0+ to 3",IF(F10862&lt;6.01,"3+ to 6",IF(F10862&lt;9.01,"6+ to 9",IF(F10862&lt;12.01,"9+ to 12",IF(F10862&lt;15.01,"12+ to 15",IF(F10862&lt;18.01,"15+ to 18",IF(F10862&lt;21.01,"18+ to 21",IF(F10862&lt;24.01,"21+ to 24",IF(F10862&lt;27.01,"24+ to 27",IF(F10862&lt;30.01,"27+ to 30","30+"))))))))))))</f>
        <v>0+ to 3</v>
      </c>
      <c r="I10862" t="str">
        <f>IF(G10862&lt;&gt;H10862,"DIFF","")</f>
        <v>DIFF</v>
      </c>
    </row>
    <row r="10863" spans="1:9">
      <c r="A10863" t="s">
        <v>103</v>
      </c>
      <c r="B10863" t="s">
        <v>172</v>
      </c>
      <c r="C10863" s="1">
        <v>115694047</v>
      </c>
      <c r="D10863" s="1">
        <v>2</v>
      </c>
      <c r="E10863" s="1">
        <v>-25</v>
      </c>
      <c r="F10863" s="1">
        <v>12</v>
      </c>
      <c r="G10863" s="7" t="str">
        <f>IF(E10863&lt;0,"0-",IF(E10863=0,"0",IF(E10863&lt;3.01,"0+ to 3",IF(E10863&lt;6.01,"3+ to 6",IF(E10863&lt;9.01,"6+ to 9",IF(E10863&lt;12.01,"9+ to 12",IF(E10863&lt;15.01,"12+ to 15",IF(E10863&lt;18.01,"15+ to 18",IF(E10863&lt;21.01,"18+ to 21",IF(E10863&lt;24.01,"21+ to 24",IF(E10863&lt;27.01,"24+ to 27",IF(E10863&lt;30.01,"27+ to 30","30+"))))))))))))</f>
        <v>0-</v>
      </c>
      <c r="H10863" s="7" t="str">
        <f>IF(F10863&lt;0,"0-",IF(F10863=0,"0",IF(F10863&lt;3.01,"0+ to 3",IF(F10863&lt;6.01,"3+ to 6",IF(F10863&lt;9.01,"6+ to 9",IF(F10863&lt;12.01,"9+ to 12",IF(F10863&lt;15.01,"12+ to 15",IF(F10863&lt;18.01,"15+ to 18",IF(F10863&lt;21.01,"18+ to 21",IF(F10863&lt;24.01,"21+ to 24",IF(F10863&lt;27.01,"24+ to 27",IF(F10863&lt;30.01,"27+ to 30","30+"))))))))))))</f>
        <v>9+ to 12</v>
      </c>
      <c r="I10863" t="str">
        <f>IF(G10863&lt;&gt;H10863,"DIFF","")</f>
        <v>DIFF</v>
      </c>
    </row>
    <row r="10864" spans="1:9">
      <c r="A10864" t="s">
        <v>102</v>
      </c>
      <c r="B10864" t="s">
        <v>172</v>
      </c>
      <c r="C10864" s="1">
        <v>115694527</v>
      </c>
      <c r="D10864" s="1">
        <v>10</v>
      </c>
      <c r="E10864" s="1">
        <v>-9</v>
      </c>
      <c r="F10864" s="1">
        <v>75</v>
      </c>
      <c r="G10864" s="7" t="str">
        <f>IF(E10864&lt;0,"0-",IF(E10864=0,"0",IF(E10864&lt;3.01,"0+ to 3",IF(E10864&lt;6.01,"3+ to 6",IF(E10864&lt;9.01,"6+ to 9",IF(E10864&lt;12.01,"9+ to 12",IF(E10864&lt;15.01,"12+ to 15",IF(E10864&lt;18.01,"15+ to 18",IF(E10864&lt;21.01,"18+ to 21",IF(E10864&lt;24.01,"21+ to 24",IF(E10864&lt;27.01,"24+ to 27",IF(E10864&lt;30.01,"27+ to 30","30+"))))))))))))</f>
        <v>0-</v>
      </c>
      <c r="H10864" s="7" t="str">
        <f>IF(F10864&lt;0,"0-",IF(F10864=0,"0",IF(F10864&lt;3.01,"0+ to 3",IF(F10864&lt;6.01,"3+ to 6",IF(F10864&lt;9.01,"6+ to 9",IF(F10864&lt;12.01,"9+ to 12",IF(F10864&lt;15.01,"12+ to 15",IF(F10864&lt;18.01,"15+ to 18",IF(F10864&lt;21.01,"18+ to 21",IF(F10864&lt;24.01,"21+ to 24",IF(F10864&lt;27.01,"24+ to 27",IF(F10864&lt;30.01,"27+ to 30","30+"))))))))))))</f>
        <v>30+</v>
      </c>
      <c r="I10864" t="str">
        <f>IF(G10864&lt;&gt;H10864,"DIFF","")</f>
        <v>DIFF</v>
      </c>
    </row>
    <row r="10865" spans="1:9">
      <c r="A10865" t="s">
        <v>102</v>
      </c>
      <c r="B10865" t="s">
        <v>172</v>
      </c>
      <c r="C10865" s="1">
        <v>115694738</v>
      </c>
      <c r="D10865" s="1">
        <v>9</v>
      </c>
      <c r="E10865" s="1">
        <v>-1</v>
      </c>
      <c r="F10865" s="1">
        <v>0</v>
      </c>
      <c r="G10865" s="7" t="str">
        <f>IF(E10865&lt;0,"0-",IF(E10865=0,"0",IF(E10865&lt;3.01,"0+ to 3",IF(E10865&lt;6.01,"3+ to 6",IF(E10865&lt;9.01,"6+ to 9",IF(E10865&lt;12.01,"9+ to 12",IF(E10865&lt;15.01,"12+ to 15",IF(E10865&lt;18.01,"15+ to 18",IF(E10865&lt;21.01,"18+ to 21",IF(E10865&lt;24.01,"21+ to 24",IF(E10865&lt;27.01,"24+ to 27",IF(E10865&lt;30.01,"27+ to 30","30+"))))))))))))</f>
        <v>0-</v>
      </c>
      <c r="H10865" s="7" t="str">
        <f>IF(F10865&lt;0,"0-",IF(F10865=0,"0",IF(F10865&lt;3.01,"0+ to 3",IF(F10865&lt;6.01,"3+ to 6",IF(F10865&lt;9.01,"6+ to 9",IF(F10865&lt;12.01,"9+ to 12",IF(F10865&lt;15.01,"12+ to 15",IF(F10865&lt;18.01,"15+ to 18",IF(F10865&lt;21.01,"18+ to 21",IF(F10865&lt;24.01,"21+ to 24",IF(F10865&lt;27.01,"24+ to 27",IF(F10865&lt;30.01,"27+ to 30","30+"))))))))))))</f>
        <v>0</v>
      </c>
      <c r="I10865" t="str">
        <f>IF(G10865&lt;&gt;H10865,"DIFF","")</f>
        <v>DIFF</v>
      </c>
    </row>
    <row r="10866" spans="1:9">
      <c r="A10866" t="s">
        <v>102</v>
      </c>
      <c r="B10866" t="s">
        <v>172</v>
      </c>
      <c r="C10866" s="1">
        <v>115694765</v>
      </c>
      <c r="D10866" s="1">
        <v>8</v>
      </c>
      <c r="E10866" s="1">
        <v>-6</v>
      </c>
      <c r="F10866" s="1">
        <v>51</v>
      </c>
      <c r="G10866" s="7" t="str">
        <f>IF(E10866&lt;0,"0-",IF(E10866=0,"0",IF(E10866&lt;3.01,"0+ to 3",IF(E10866&lt;6.01,"3+ to 6",IF(E10866&lt;9.01,"6+ to 9",IF(E10866&lt;12.01,"9+ to 12",IF(E10866&lt;15.01,"12+ to 15",IF(E10866&lt;18.01,"15+ to 18",IF(E10866&lt;21.01,"18+ to 21",IF(E10866&lt;24.01,"21+ to 24",IF(E10866&lt;27.01,"24+ to 27",IF(E10866&lt;30.01,"27+ to 30","30+"))))))))))))</f>
        <v>0-</v>
      </c>
      <c r="H10866" s="7" t="str">
        <f>IF(F10866&lt;0,"0-",IF(F10866=0,"0",IF(F10866&lt;3.01,"0+ to 3",IF(F10866&lt;6.01,"3+ to 6",IF(F10866&lt;9.01,"6+ to 9",IF(F10866&lt;12.01,"9+ to 12",IF(F10866&lt;15.01,"12+ to 15",IF(F10866&lt;18.01,"15+ to 18",IF(F10866&lt;21.01,"18+ to 21",IF(F10866&lt;24.01,"21+ to 24",IF(F10866&lt;27.01,"24+ to 27",IF(F10866&lt;30.01,"27+ to 30","30+"))))))))))))</f>
        <v>30+</v>
      </c>
      <c r="I10866" t="str">
        <f>IF(G10866&lt;&gt;H10866,"DIFF","")</f>
        <v>DIFF</v>
      </c>
    </row>
    <row r="10867" spans="1:9">
      <c r="A10867" t="s">
        <v>103</v>
      </c>
      <c r="B10867" t="s">
        <v>172</v>
      </c>
      <c r="C10867" s="1">
        <v>115694979</v>
      </c>
      <c r="D10867" s="1">
        <v>7</v>
      </c>
      <c r="E10867" s="1">
        <v>-9</v>
      </c>
      <c r="F10867" s="1">
        <v>66</v>
      </c>
      <c r="G10867" s="7" t="str">
        <f>IF(E10867&lt;0,"0-",IF(E10867=0,"0",IF(E10867&lt;3.01,"0+ to 3",IF(E10867&lt;6.01,"3+ to 6",IF(E10867&lt;9.01,"6+ to 9",IF(E10867&lt;12.01,"9+ to 12",IF(E10867&lt;15.01,"12+ to 15",IF(E10867&lt;18.01,"15+ to 18",IF(E10867&lt;21.01,"18+ to 21",IF(E10867&lt;24.01,"21+ to 24",IF(E10867&lt;27.01,"24+ to 27",IF(E10867&lt;30.01,"27+ to 30","30+"))))))))))))</f>
        <v>0-</v>
      </c>
      <c r="H10867" s="7" t="str">
        <f>IF(F10867&lt;0,"0-",IF(F10867=0,"0",IF(F10867&lt;3.01,"0+ to 3",IF(F10867&lt;6.01,"3+ to 6",IF(F10867&lt;9.01,"6+ to 9",IF(F10867&lt;12.01,"9+ to 12",IF(F10867&lt;15.01,"12+ to 15",IF(F10867&lt;18.01,"15+ to 18",IF(F10867&lt;21.01,"18+ to 21",IF(F10867&lt;24.01,"21+ to 24",IF(F10867&lt;27.01,"24+ to 27",IF(F10867&lt;30.01,"27+ to 30","30+"))))))))))))</f>
        <v>30+</v>
      </c>
      <c r="I10867" t="str">
        <f>IF(G10867&lt;&gt;H10867,"DIFF","")</f>
        <v>DIFF</v>
      </c>
    </row>
    <row r="10868" spans="1:9">
      <c r="A10868" t="s">
        <v>102</v>
      </c>
      <c r="B10868" t="s">
        <v>172</v>
      </c>
      <c r="C10868" s="1">
        <v>115698615</v>
      </c>
      <c r="D10868" s="1">
        <v>9</v>
      </c>
      <c r="E10868" s="1">
        <v>-10</v>
      </c>
      <c r="F10868" s="1">
        <v>-7</v>
      </c>
      <c r="G10868" s="7" t="str">
        <f>IF(E10868&lt;0,"0-",IF(E10868=0,"0",IF(E10868&lt;3.01,"0+ to 3",IF(E10868&lt;6.01,"3+ to 6",IF(E10868&lt;9.01,"6+ to 9",IF(E10868&lt;12.01,"9+ to 12",IF(E10868&lt;15.01,"12+ to 15",IF(E10868&lt;18.01,"15+ to 18",IF(E10868&lt;21.01,"18+ to 21",IF(E10868&lt;24.01,"21+ to 24",IF(E10868&lt;27.01,"24+ to 27",IF(E10868&lt;30.01,"27+ to 30","30+"))))))))))))</f>
        <v>0-</v>
      </c>
      <c r="H10868" s="7" t="str">
        <f>IF(F10868&lt;0,"0-",IF(F10868=0,"0",IF(F10868&lt;3.01,"0+ to 3",IF(F10868&lt;6.01,"3+ to 6",IF(F10868&lt;9.01,"6+ to 9",IF(F10868&lt;12.01,"9+ to 12",IF(F10868&lt;15.01,"12+ to 15",IF(F10868&lt;18.01,"15+ to 18",IF(F10868&lt;21.01,"18+ to 21",IF(F10868&lt;24.01,"21+ to 24",IF(F10868&lt;27.01,"24+ to 27",IF(F10868&lt;30.01,"27+ to 30","30+"))))))))))))</f>
        <v>0-</v>
      </c>
      <c r="I10868" t="str">
        <f>IF(G10868&lt;&gt;H10868,"DIFF","")</f>
        <v/>
      </c>
    </row>
    <row r="10869" spans="1:9">
      <c r="A10869" t="s">
        <v>102</v>
      </c>
      <c r="B10869" t="s">
        <v>172</v>
      </c>
      <c r="C10869" s="1">
        <v>115702053</v>
      </c>
      <c r="D10869" s="1">
        <v>2</v>
      </c>
      <c r="E10869" s="1">
        <v>-1</v>
      </c>
      <c r="F10869" s="1">
        <v>1</v>
      </c>
      <c r="G10869" s="7" t="str">
        <f>IF(E10869&lt;0,"0-",IF(E10869=0,"0",IF(E10869&lt;3.01,"0+ to 3",IF(E10869&lt;6.01,"3+ to 6",IF(E10869&lt;9.01,"6+ to 9",IF(E10869&lt;12.01,"9+ to 12",IF(E10869&lt;15.01,"12+ to 15",IF(E10869&lt;18.01,"15+ to 18",IF(E10869&lt;21.01,"18+ to 21",IF(E10869&lt;24.01,"21+ to 24",IF(E10869&lt;27.01,"24+ to 27",IF(E10869&lt;30.01,"27+ to 30","30+"))))))))))))</f>
        <v>0-</v>
      </c>
      <c r="H10869" s="7" t="str">
        <f>IF(F10869&lt;0,"0-",IF(F10869=0,"0",IF(F10869&lt;3.01,"0+ to 3",IF(F10869&lt;6.01,"3+ to 6",IF(F10869&lt;9.01,"6+ to 9",IF(F10869&lt;12.01,"9+ to 12",IF(F10869&lt;15.01,"12+ to 15",IF(F10869&lt;18.01,"15+ to 18",IF(F10869&lt;21.01,"18+ to 21",IF(F10869&lt;24.01,"21+ to 24",IF(F10869&lt;27.01,"24+ to 27",IF(F10869&lt;30.01,"27+ to 30","30+"))))))))))))</f>
        <v>0+ to 3</v>
      </c>
      <c r="I10869" t="str">
        <f>IF(G10869&lt;&gt;H10869,"DIFF","")</f>
        <v>DIFF</v>
      </c>
    </row>
    <row r="10870" spans="1:9">
      <c r="A10870" t="s">
        <v>102</v>
      </c>
      <c r="B10870" t="s">
        <v>172</v>
      </c>
      <c r="C10870" s="1">
        <v>115702287</v>
      </c>
      <c r="D10870" s="1">
        <v>2</v>
      </c>
      <c r="E10870" s="1">
        <v>0</v>
      </c>
      <c r="F10870" s="1">
        <v>1</v>
      </c>
      <c r="G10870" s="7" t="str">
        <f>IF(E10870&lt;0,"0-",IF(E10870=0,"0",IF(E10870&lt;3.01,"0+ to 3",IF(E10870&lt;6.01,"3+ to 6",IF(E10870&lt;9.01,"6+ to 9",IF(E10870&lt;12.01,"9+ to 12",IF(E10870&lt;15.01,"12+ to 15",IF(E10870&lt;18.01,"15+ to 18",IF(E10870&lt;21.01,"18+ to 21",IF(E10870&lt;24.01,"21+ to 24",IF(E10870&lt;27.01,"24+ to 27",IF(E10870&lt;30.01,"27+ to 30","30+"))))))))))))</f>
        <v>0</v>
      </c>
      <c r="H10870" s="7" t="str">
        <f>IF(F10870&lt;0,"0-",IF(F10870=0,"0",IF(F10870&lt;3.01,"0+ to 3",IF(F10870&lt;6.01,"3+ to 6",IF(F10870&lt;9.01,"6+ to 9",IF(F10870&lt;12.01,"9+ to 12",IF(F10870&lt;15.01,"12+ to 15",IF(F10870&lt;18.01,"15+ to 18",IF(F10870&lt;21.01,"18+ to 21",IF(F10870&lt;24.01,"21+ to 24",IF(F10870&lt;27.01,"24+ to 27",IF(F10870&lt;30.01,"27+ to 30","30+"))))))))))))</f>
        <v>0+ to 3</v>
      </c>
      <c r="I10870" t="str">
        <f>IF(G10870&lt;&gt;H10870,"DIFF","")</f>
        <v>DIFF</v>
      </c>
    </row>
    <row r="10871" spans="1:9">
      <c r="A10871" t="s">
        <v>102</v>
      </c>
      <c r="B10871" t="s">
        <v>172</v>
      </c>
      <c r="C10871" s="1">
        <v>115702604</v>
      </c>
      <c r="D10871" s="1">
        <v>3</v>
      </c>
      <c r="E10871" s="1">
        <v>-3</v>
      </c>
      <c r="F10871" s="1">
        <v>6</v>
      </c>
      <c r="G10871" s="7" t="str">
        <f>IF(E10871&lt;0,"0-",IF(E10871=0,"0",IF(E10871&lt;3.01,"0+ to 3",IF(E10871&lt;6.01,"3+ to 6",IF(E10871&lt;9.01,"6+ to 9",IF(E10871&lt;12.01,"9+ to 12",IF(E10871&lt;15.01,"12+ to 15",IF(E10871&lt;18.01,"15+ to 18",IF(E10871&lt;21.01,"18+ to 21",IF(E10871&lt;24.01,"21+ to 24",IF(E10871&lt;27.01,"24+ to 27",IF(E10871&lt;30.01,"27+ to 30","30+"))))))))))))</f>
        <v>0-</v>
      </c>
      <c r="H10871" s="7" t="str">
        <f>IF(F10871&lt;0,"0-",IF(F10871=0,"0",IF(F10871&lt;3.01,"0+ to 3",IF(F10871&lt;6.01,"3+ to 6",IF(F10871&lt;9.01,"6+ to 9",IF(F10871&lt;12.01,"9+ to 12",IF(F10871&lt;15.01,"12+ to 15",IF(F10871&lt;18.01,"15+ to 18",IF(F10871&lt;21.01,"18+ to 21",IF(F10871&lt;24.01,"21+ to 24",IF(F10871&lt;27.01,"24+ to 27",IF(F10871&lt;30.01,"27+ to 30","30+"))))))))))))</f>
        <v>3+ to 6</v>
      </c>
      <c r="I10871" t="str">
        <f>IF(G10871&lt;&gt;H10871,"DIFF","")</f>
        <v>DIFF</v>
      </c>
    </row>
    <row r="10872" spans="1:9">
      <c r="A10872" t="s">
        <v>102</v>
      </c>
      <c r="B10872" t="s">
        <v>172</v>
      </c>
      <c r="C10872" s="1">
        <v>115706845</v>
      </c>
      <c r="D10872" s="1">
        <v>2</v>
      </c>
      <c r="E10872" s="1">
        <v>-5</v>
      </c>
      <c r="F10872" s="1">
        <v>9</v>
      </c>
      <c r="G10872" s="7" t="str">
        <f>IF(E10872&lt;0,"0-",IF(E10872=0,"0",IF(E10872&lt;3.01,"0+ to 3",IF(E10872&lt;6.01,"3+ to 6",IF(E10872&lt;9.01,"6+ to 9",IF(E10872&lt;12.01,"9+ to 12",IF(E10872&lt;15.01,"12+ to 15",IF(E10872&lt;18.01,"15+ to 18",IF(E10872&lt;21.01,"18+ to 21",IF(E10872&lt;24.01,"21+ to 24",IF(E10872&lt;27.01,"24+ to 27",IF(E10872&lt;30.01,"27+ to 30","30+"))))))))))))</f>
        <v>0-</v>
      </c>
      <c r="H10872" s="7" t="str">
        <f>IF(F10872&lt;0,"0-",IF(F10872=0,"0",IF(F10872&lt;3.01,"0+ to 3",IF(F10872&lt;6.01,"3+ to 6",IF(F10872&lt;9.01,"6+ to 9",IF(F10872&lt;12.01,"9+ to 12",IF(F10872&lt;15.01,"12+ to 15",IF(F10872&lt;18.01,"15+ to 18",IF(F10872&lt;21.01,"18+ to 21",IF(F10872&lt;24.01,"21+ to 24",IF(F10872&lt;27.01,"24+ to 27",IF(F10872&lt;30.01,"27+ to 30","30+"))))))))))))</f>
        <v>6+ to 9</v>
      </c>
      <c r="I10872" t="str">
        <f>IF(G10872&lt;&gt;H10872,"DIFF","")</f>
        <v>DIFF</v>
      </c>
    </row>
    <row r="10873" spans="1:9">
      <c r="A10873" t="s">
        <v>102</v>
      </c>
      <c r="B10873" t="s">
        <v>172</v>
      </c>
      <c r="C10873" s="1">
        <v>115708906</v>
      </c>
      <c r="D10873" s="1">
        <v>2</v>
      </c>
      <c r="E10873" s="1">
        <v>-1</v>
      </c>
      <c r="F10873" s="1">
        <v>1</v>
      </c>
      <c r="G10873" s="7" t="str">
        <f>IF(E10873&lt;0,"0-",IF(E10873=0,"0",IF(E10873&lt;3.01,"0+ to 3",IF(E10873&lt;6.01,"3+ to 6",IF(E10873&lt;9.01,"6+ to 9",IF(E10873&lt;12.01,"9+ to 12",IF(E10873&lt;15.01,"12+ to 15",IF(E10873&lt;18.01,"15+ to 18",IF(E10873&lt;21.01,"18+ to 21",IF(E10873&lt;24.01,"21+ to 24",IF(E10873&lt;27.01,"24+ to 27",IF(E10873&lt;30.01,"27+ to 30","30+"))))))))))))</f>
        <v>0-</v>
      </c>
      <c r="H10873" s="7" t="str">
        <f>IF(F10873&lt;0,"0-",IF(F10873=0,"0",IF(F10873&lt;3.01,"0+ to 3",IF(F10873&lt;6.01,"3+ to 6",IF(F10873&lt;9.01,"6+ to 9",IF(F10873&lt;12.01,"9+ to 12",IF(F10873&lt;15.01,"12+ to 15",IF(F10873&lt;18.01,"15+ to 18",IF(F10873&lt;21.01,"18+ to 21",IF(F10873&lt;24.01,"21+ to 24",IF(F10873&lt;27.01,"24+ to 27",IF(F10873&lt;30.01,"27+ to 30","30+"))))))))))))</f>
        <v>0+ to 3</v>
      </c>
      <c r="I10873" t="str">
        <f>IF(G10873&lt;&gt;H10873,"DIFF","")</f>
        <v>DIFF</v>
      </c>
    </row>
    <row r="10874" spans="1:9">
      <c r="A10874" t="s">
        <v>102</v>
      </c>
      <c r="B10874" t="s">
        <v>172</v>
      </c>
      <c r="C10874" s="1">
        <v>115708966</v>
      </c>
      <c r="D10874" s="1">
        <v>8</v>
      </c>
      <c r="E10874" s="1">
        <v>-2</v>
      </c>
      <c r="F10874" s="1">
        <v>6</v>
      </c>
      <c r="G10874" s="7" t="str">
        <f>IF(E10874&lt;0,"0-",IF(E10874=0,"0",IF(E10874&lt;3.01,"0+ to 3",IF(E10874&lt;6.01,"3+ to 6",IF(E10874&lt;9.01,"6+ to 9",IF(E10874&lt;12.01,"9+ to 12",IF(E10874&lt;15.01,"12+ to 15",IF(E10874&lt;18.01,"15+ to 18",IF(E10874&lt;21.01,"18+ to 21",IF(E10874&lt;24.01,"21+ to 24",IF(E10874&lt;27.01,"24+ to 27",IF(E10874&lt;30.01,"27+ to 30","30+"))))))))))))</f>
        <v>0-</v>
      </c>
      <c r="H10874" s="7" t="str">
        <f>IF(F10874&lt;0,"0-",IF(F10874=0,"0",IF(F10874&lt;3.01,"0+ to 3",IF(F10874&lt;6.01,"3+ to 6",IF(F10874&lt;9.01,"6+ to 9",IF(F10874&lt;12.01,"9+ to 12",IF(F10874&lt;15.01,"12+ to 15",IF(F10874&lt;18.01,"15+ to 18",IF(F10874&lt;21.01,"18+ to 21",IF(F10874&lt;24.01,"21+ to 24",IF(F10874&lt;27.01,"24+ to 27",IF(F10874&lt;30.01,"27+ to 30","30+"))))))))))))</f>
        <v>3+ to 6</v>
      </c>
      <c r="I10874" t="str">
        <f>IF(G10874&lt;&gt;H10874,"DIFF","")</f>
        <v>DIFF</v>
      </c>
    </row>
    <row r="10875" spans="1:9">
      <c r="A10875" t="s">
        <v>102</v>
      </c>
      <c r="B10875" t="s">
        <v>172</v>
      </c>
      <c r="C10875" s="1">
        <v>115710365</v>
      </c>
      <c r="D10875" s="1">
        <v>5</v>
      </c>
      <c r="E10875" s="1">
        <v>0</v>
      </c>
      <c r="F10875" s="1">
        <v>0</v>
      </c>
      <c r="G10875" s="7" t="str">
        <f>IF(E10875&lt;0,"0-",IF(E10875=0,"0",IF(E10875&lt;3.01,"0+ to 3",IF(E10875&lt;6.01,"3+ to 6",IF(E10875&lt;9.01,"6+ to 9",IF(E10875&lt;12.01,"9+ to 12",IF(E10875&lt;15.01,"12+ to 15",IF(E10875&lt;18.01,"15+ to 18",IF(E10875&lt;21.01,"18+ to 21",IF(E10875&lt;24.01,"21+ to 24",IF(E10875&lt;27.01,"24+ to 27",IF(E10875&lt;30.01,"27+ to 30","30+"))))))))))))</f>
        <v>0</v>
      </c>
      <c r="H10875" s="7" t="str">
        <f>IF(F10875&lt;0,"0-",IF(F10875=0,"0",IF(F10875&lt;3.01,"0+ to 3",IF(F10875&lt;6.01,"3+ to 6",IF(F10875&lt;9.01,"6+ to 9",IF(F10875&lt;12.01,"9+ to 12",IF(F10875&lt;15.01,"12+ to 15",IF(F10875&lt;18.01,"15+ to 18",IF(F10875&lt;21.01,"18+ to 21",IF(F10875&lt;24.01,"21+ to 24",IF(F10875&lt;27.01,"24+ to 27",IF(F10875&lt;30.01,"27+ to 30","30+"))))))))))))</f>
        <v>0</v>
      </c>
      <c r="I10875" t="str">
        <f>IF(G10875&lt;&gt;H10875,"DIFF","")</f>
        <v/>
      </c>
    </row>
    <row r="10876" spans="1:9">
      <c r="A10876" t="s">
        <v>102</v>
      </c>
      <c r="B10876" t="s">
        <v>172</v>
      </c>
      <c r="C10876" s="1">
        <v>115711311</v>
      </c>
      <c r="D10876" s="1">
        <v>2</v>
      </c>
      <c r="E10876" s="1">
        <v>-4</v>
      </c>
      <c r="F10876" s="1">
        <v>10</v>
      </c>
      <c r="G10876" s="7" t="str">
        <f>IF(E10876&lt;0,"0-",IF(E10876=0,"0",IF(E10876&lt;3.01,"0+ to 3",IF(E10876&lt;6.01,"3+ to 6",IF(E10876&lt;9.01,"6+ to 9",IF(E10876&lt;12.01,"9+ to 12",IF(E10876&lt;15.01,"12+ to 15",IF(E10876&lt;18.01,"15+ to 18",IF(E10876&lt;21.01,"18+ to 21",IF(E10876&lt;24.01,"21+ to 24",IF(E10876&lt;27.01,"24+ to 27",IF(E10876&lt;30.01,"27+ to 30","30+"))))))))))))</f>
        <v>0-</v>
      </c>
      <c r="H10876" s="7" t="str">
        <f>IF(F10876&lt;0,"0-",IF(F10876=0,"0",IF(F10876&lt;3.01,"0+ to 3",IF(F10876&lt;6.01,"3+ to 6",IF(F10876&lt;9.01,"6+ to 9",IF(F10876&lt;12.01,"9+ to 12",IF(F10876&lt;15.01,"12+ to 15",IF(F10876&lt;18.01,"15+ to 18",IF(F10876&lt;21.01,"18+ to 21",IF(F10876&lt;24.01,"21+ to 24",IF(F10876&lt;27.01,"24+ to 27",IF(F10876&lt;30.01,"27+ to 30","30+"))))))))))))</f>
        <v>9+ to 12</v>
      </c>
      <c r="I10876" t="str">
        <f>IF(G10876&lt;&gt;H10876,"DIFF","")</f>
        <v>DIFF</v>
      </c>
    </row>
    <row r="10877" spans="1:9">
      <c r="A10877" t="s">
        <v>103</v>
      </c>
      <c r="B10877" t="s">
        <v>172</v>
      </c>
      <c r="C10877" s="1">
        <v>115712452</v>
      </c>
      <c r="D10877" s="1">
        <v>2</v>
      </c>
      <c r="E10877" s="1">
        <v>-10</v>
      </c>
      <c r="F10877" s="1">
        <v>19</v>
      </c>
      <c r="G10877" s="7" t="str">
        <f>IF(E10877&lt;0,"0-",IF(E10877=0,"0",IF(E10877&lt;3.01,"0+ to 3",IF(E10877&lt;6.01,"3+ to 6",IF(E10877&lt;9.01,"6+ to 9",IF(E10877&lt;12.01,"9+ to 12",IF(E10877&lt;15.01,"12+ to 15",IF(E10877&lt;18.01,"15+ to 18",IF(E10877&lt;21.01,"18+ to 21",IF(E10877&lt;24.01,"21+ to 24",IF(E10877&lt;27.01,"24+ to 27",IF(E10877&lt;30.01,"27+ to 30","30+"))))))))))))</f>
        <v>0-</v>
      </c>
      <c r="H10877" s="7" t="str">
        <f>IF(F10877&lt;0,"0-",IF(F10877=0,"0",IF(F10877&lt;3.01,"0+ to 3",IF(F10877&lt;6.01,"3+ to 6",IF(F10877&lt;9.01,"6+ to 9",IF(F10877&lt;12.01,"9+ to 12",IF(F10877&lt;15.01,"12+ to 15",IF(F10877&lt;18.01,"15+ to 18",IF(F10877&lt;21.01,"18+ to 21",IF(F10877&lt;24.01,"21+ to 24",IF(F10877&lt;27.01,"24+ to 27",IF(F10877&lt;30.01,"27+ to 30","30+"))))))))))))</f>
        <v>18+ to 21</v>
      </c>
      <c r="I10877" t="str">
        <f>IF(G10877&lt;&gt;H10877,"DIFF","")</f>
        <v>DIFF</v>
      </c>
    </row>
    <row r="10878" spans="1:9">
      <c r="A10878" t="s">
        <v>102</v>
      </c>
      <c r="B10878" t="s">
        <v>172</v>
      </c>
      <c r="C10878" s="1">
        <v>115714142</v>
      </c>
      <c r="D10878" s="1">
        <v>2</v>
      </c>
      <c r="E10878" s="1">
        <v>-3</v>
      </c>
      <c r="F10878" s="1">
        <v>5</v>
      </c>
      <c r="G10878" s="7" t="str">
        <f>IF(E10878&lt;0,"0-",IF(E10878=0,"0",IF(E10878&lt;3.01,"0+ to 3",IF(E10878&lt;6.01,"3+ to 6",IF(E10878&lt;9.01,"6+ to 9",IF(E10878&lt;12.01,"9+ to 12",IF(E10878&lt;15.01,"12+ to 15",IF(E10878&lt;18.01,"15+ to 18",IF(E10878&lt;21.01,"18+ to 21",IF(E10878&lt;24.01,"21+ to 24",IF(E10878&lt;27.01,"24+ to 27",IF(E10878&lt;30.01,"27+ to 30","30+"))))))))))))</f>
        <v>0-</v>
      </c>
      <c r="H10878" s="7" t="str">
        <f>IF(F10878&lt;0,"0-",IF(F10878=0,"0",IF(F10878&lt;3.01,"0+ to 3",IF(F10878&lt;6.01,"3+ to 6",IF(F10878&lt;9.01,"6+ to 9",IF(F10878&lt;12.01,"9+ to 12",IF(F10878&lt;15.01,"12+ to 15",IF(F10878&lt;18.01,"15+ to 18",IF(F10878&lt;21.01,"18+ to 21",IF(F10878&lt;24.01,"21+ to 24",IF(F10878&lt;27.01,"24+ to 27",IF(F10878&lt;30.01,"27+ to 30","30+"))))))))))))</f>
        <v>3+ to 6</v>
      </c>
      <c r="I10878" t="str">
        <f>IF(G10878&lt;&gt;H10878,"DIFF","")</f>
        <v>DIFF</v>
      </c>
    </row>
    <row r="10879" spans="1:9">
      <c r="A10879" t="s">
        <v>103</v>
      </c>
      <c r="B10879" t="s">
        <v>171</v>
      </c>
      <c r="C10879" s="1">
        <v>115722346</v>
      </c>
      <c r="D10879" s="1">
        <v>6</v>
      </c>
      <c r="E10879" s="1">
        <v>-66</v>
      </c>
      <c r="F10879" s="1">
        <v>-58</v>
      </c>
      <c r="G10879" s="7" t="str">
        <f>IF(E10879&lt;0,"0-",IF(E10879=0,"0",IF(E10879&lt;3.01,"0+ to 3",IF(E10879&lt;6.01,"3+ to 6",IF(E10879&lt;9.01,"6+ to 9",IF(E10879&lt;12.01,"9+ to 12",IF(E10879&lt;15.01,"12+ to 15",IF(E10879&lt;18.01,"15+ to 18",IF(E10879&lt;21.01,"18+ to 21",IF(E10879&lt;24.01,"21+ to 24",IF(E10879&lt;27.01,"24+ to 27",IF(E10879&lt;30.01,"27+ to 30","30+"))))))))))))</f>
        <v>0-</v>
      </c>
      <c r="H10879" s="7" t="str">
        <f>IF(F10879&lt;0,"0-",IF(F10879=0,"0",IF(F10879&lt;3.01,"0+ to 3",IF(F10879&lt;6.01,"3+ to 6",IF(F10879&lt;9.01,"6+ to 9",IF(F10879&lt;12.01,"9+ to 12",IF(F10879&lt;15.01,"12+ to 15",IF(F10879&lt;18.01,"15+ to 18",IF(F10879&lt;21.01,"18+ to 21",IF(F10879&lt;24.01,"21+ to 24",IF(F10879&lt;27.01,"24+ to 27",IF(F10879&lt;30.01,"27+ to 30","30+"))))))))))))</f>
        <v>0-</v>
      </c>
      <c r="I10879" t="str">
        <f>IF(G10879&lt;&gt;H10879,"DIFF","")</f>
        <v/>
      </c>
    </row>
    <row r="10880" spans="1:9">
      <c r="A10880" t="s">
        <v>102</v>
      </c>
      <c r="B10880" t="s">
        <v>171</v>
      </c>
      <c r="C10880" s="1">
        <v>115743017</v>
      </c>
      <c r="D10880" s="1">
        <v>2</v>
      </c>
      <c r="E10880" s="1">
        <v>-7</v>
      </c>
      <c r="F10880" s="1">
        <v>11</v>
      </c>
      <c r="G10880" s="7" t="str">
        <f>IF(E10880&lt;0,"0-",IF(E10880=0,"0",IF(E10880&lt;3.01,"0+ to 3",IF(E10880&lt;6.01,"3+ to 6",IF(E10880&lt;9.01,"6+ to 9",IF(E10880&lt;12.01,"9+ to 12",IF(E10880&lt;15.01,"12+ to 15",IF(E10880&lt;18.01,"15+ to 18",IF(E10880&lt;21.01,"18+ to 21",IF(E10880&lt;24.01,"21+ to 24",IF(E10880&lt;27.01,"24+ to 27",IF(E10880&lt;30.01,"27+ to 30","30+"))))))))))))</f>
        <v>0-</v>
      </c>
      <c r="H10880" s="7" t="str">
        <f>IF(F10880&lt;0,"0-",IF(F10880=0,"0",IF(F10880&lt;3.01,"0+ to 3",IF(F10880&lt;6.01,"3+ to 6",IF(F10880&lt;9.01,"6+ to 9",IF(F10880&lt;12.01,"9+ to 12",IF(F10880&lt;15.01,"12+ to 15",IF(F10880&lt;18.01,"15+ to 18",IF(F10880&lt;21.01,"18+ to 21",IF(F10880&lt;24.01,"21+ to 24",IF(F10880&lt;27.01,"24+ to 27",IF(F10880&lt;30.01,"27+ to 30","30+"))))))))))))</f>
        <v>9+ to 12</v>
      </c>
      <c r="I10880" t="str">
        <f>IF(G10880&lt;&gt;H10880,"DIFF","")</f>
        <v>DIFF</v>
      </c>
    </row>
    <row r="10881" spans="1:9">
      <c r="A10881" t="s">
        <v>102</v>
      </c>
      <c r="B10881" t="s">
        <v>171</v>
      </c>
      <c r="C10881" s="1">
        <v>115749168</v>
      </c>
      <c r="D10881" s="1">
        <v>2</v>
      </c>
      <c r="E10881" s="1">
        <v>-9</v>
      </c>
      <c r="F10881" s="1">
        <v>12</v>
      </c>
      <c r="G10881" s="7" t="str">
        <f>IF(E10881&lt;0,"0-",IF(E10881=0,"0",IF(E10881&lt;3.01,"0+ to 3",IF(E10881&lt;6.01,"3+ to 6",IF(E10881&lt;9.01,"6+ to 9",IF(E10881&lt;12.01,"9+ to 12",IF(E10881&lt;15.01,"12+ to 15",IF(E10881&lt;18.01,"15+ to 18",IF(E10881&lt;21.01,"18+ to 21",IF(E10881&lt;24.01,"21+ to 24",IF(E10881&lt;27.01,"24+ to 27",IF(E10881&lt;30.01,"27+ to 30","30+"))))))))))))</f>
        <v>0-</v>
      </c>
      <c r="H10881" s="7" t="str">
        <f>IF(F10881&lt;0,"0-",IF(F10881=0,"0",IF(F10881&lt;3.01,"0+ to 3",IF(F10881&lt;6.01,"3+ to 6",IF(F10881&lt;9.01,"6+ to 9",IF(F10881&lt;12.01,"9+ to 12",IF(F10881&lt;15.01,"12+ to 15",IF(F10881&lt;18.01,"15+ to 18",IF(F10881&lt;21.01,"18+ to 21",IF(F10881&lt;24.01,"21+ to 24",IF(F10881&lt;27.01,"24+ to 27",IF(F10881&lt;30.01,"27+ to 30","30+"))))))))))))</f>
        <v>9+ to 12</v>
      </c>
      <c r="I10881" t="str">
        <f>IF(G10881&lt;&gt;H10881,"DIFF","")</f>
        <v>DIFF</v>
      </c>
    </row>
    <row r="10882" spans="1:9">
      <c r="A10882" t="s">
        <v>102</v>
      </c>
      <c r="B10882" t="s">
        <v>171</v>
      </c>
      <c r="C10882" s="1">
        <v>115752513</v>
      </c>
      <c r="D10882" s="1">
        <v>6</v>
      </c>
      <c r="E10882" s="1">
        <v>0</v>
      </c>
      <c r="F10882" s="1">
        <v>0</v>
      </c>
      <c r="G10882" s="7" t="str">
        <f>IF(E10882&lt;0,"0-",IF(E10882=0,"0",IF(E10882&lt;3.01,"0+ to 3",IF(E10882&lt;6.01,"3+ to 6",IF(E10882&lt;9.01,"6+ to 9",IF(E10882&lt;12.01,"9+ to 12",IF(E10882&lt;15.01,"12+ to 15",IF(E10882&lt;18.01,"15+ to 18",IF(E10882&lt;21.01,"18+ to 21",IF(E10882&lt;24.01,"21+ to 24",IF(E10882&lt;27.01,"24+ to 27",IF(E10882&lt;30.01,"27+ to 30","30+"))))))))))))</f>
        <v>0</v>
      </c>
      <c r="H10882" s="7" t="str">
        <f>IF(F10882&lt;0,"0-",IF(F10882=0,"0",IF(F10882&lt;3.01,"0+ to 3",IF(F10882&lt;6.01,"3+ to 6",IF(F10882&lt;9.01,"6+ to 9",IF(F10882&lt;12.01,"9+ to 12",IF(F10882&lt;15.01,"12+ to 15",IF(F10882&lt;18.01,"15+ to 18",IF(F10882&lt;21.01,"18+ to 21",IF(F10882&lt;24.01,"21+ to 24",IF(F10882&lt;27.01,"24+ to 27",IF(F10882&lt;30.01,"27+ to 30","30+"))))))))))))</f>
        <v>0</v>
      </c>
      <c r="I10882" t="str">
        <f>IF(G10882&lt;&gt;H10882,"DIFF","")</f>
        <v/>
      </c>
    </row>
    <row r="10883" spans="1:9">
      <c r="A10883" t="s">
        <v>102</v>
      </c>
      <c r="B10883" t="s">
        <v>171</v>
      </c>
      <c r="C10883" s="1">
        <v>115755597</v>
      </c>
      <c r="D10883" s="1">
        <v>2</v>
      </c>
      <c r="E10883" s="1">
        <v>-9</v>
      </c>
      <c r="F10883" s="1">
        <v>12</v>
      </c>
      <c r="G10883" s="7" t="str">
        <f>IF(E10883&lt;0,"0-",IF(E10883=0,"0",IF(E10883&lt;3.01,"0+ to 3",IF(E10883&lt;6.01,"3+ to 6",IF(E10883&lt;9.01,"6+ to 9",IF(E10883&lt;12.01,"9+ to 12",IF(E10883&lt;15.01,"12+ to 15",IF(E10883&lt;18.01,"15+ to 18",IF(E10883&lt;21.01,"18+ to 21",IF(E10883&lt;24.01,"21+ to 24",IF(E10883&lt;27.01,"24+ to 27",IF(E10883&lt;30.01,"27+ to 30","30+"))))))))))))</f>
        <v>0-</v>
      </c>
      <c r="H10883" s="7" t="str">
        <f>IF(F10883&lt;0,"0-",IF(F10883=0,"0",IF(F10883&lt;3.01,"0+ to 3",IF(F10883&lt;6.01,"3+ to 6",IF(F10883&lt;9.01,"6+ to 9",IF(F10883&lt;12.01,"9+ to 12",IF(F10883&lt;15.01,"12+ to 15",IF(F10883&lt;18.01,"15+ to 18",IF(F10883&lt;21.01,"18+ to 21",IF(F10883&lt;24.01,"21+ to 24",IF(F10883&lt;27.01,"24+ to 27",IF(F10883&lt;30.01,"27+ to 30","30+"))))))))))))</f>
        <v>9+ to 12</v>
      </c>
      <c r="I10883" t="str">
        <f>IF(G10883&lt;&gt;H10883,"DIFF","")</f>
        <v>DIFF</v>
      </c>
    </row>
    <row r="10884" spans="1:9">
      <c r="A10884" t="s">
        <v>102</v>
      </c>
      <c r="B10884" t="s">
        <v>171</v>
      </c>
      <c r="C10884" s="1">
        <v>115760902</v>
      </c>
      <c r="D10884" s="1">
        <v>8</v>
      </c>
      <c r="E10884" s="1">
        <v>-1</v>
      </c>
      <c r="F10884" s="1">
        <v>250</v>
      </c>
      <c r="G10884" s="7" t="str">
        <f>IF(E10884&lt;0,"0-",IF(E10884=0,"0",IF(E10884&lt;3.01,"0+ to 3",IF(E10884&lt;6.01,"3+ to 6",IF(E10884&lt;9.01,"6+ to 9",IF(E10884&lt;12.01,"9+ to 12",IF(E10884&lt;15.01,"12+ to 15",IF(E10884&lt;18.01,"15+ to 18",IF(E10884&lt;21.01,"18+ to 21",IF(E10884&lt;24.01,"21+ to 24",IF(E10884&lt;27.01,"24+ to 27",IF(E10884&lt;30.01,"27+ to 30","30+"))))))))))))</f>
        <v>0-</v>
      </c>
      <c r="H10884" s="7" t="str">
        <f>IF(F10884&lt;0,"0-",IF(F10884=0,"0",IF(F10884&lt;3.01,"0+ to 3",IF(F10884&lt;6.01,"3+ to 6",IF(F10884&lt;9.01,"6+ to 9",IF(F10884&lt;12.01,"9+ to 12",IF(F10884&lt;15.01,"12+ to 15",IF(F10884&lt;18.01,"15+ to 18",IF(F10884&lt;21.01,"18+ to 21",IF(F10884&lt;24.01,"21+ to 24",IF(F10884&lt;27.01,"24+ to 27",IF(F10884&lt;30.01,"27+ to 30","30+"))))))))))))</f>
        <v>30+</v>
      </c>
      <c r="I10884" t="str">
        <f>IF(G10884&lt;&gt;H10884,"DIFF","")</f>
        <v>DIFF</v>
      </c>
    </row>
    <row r="10885" spans="1:9">
      <c r="A10885" t="s">
        <v>102</v>
      </c>
      <c r="B10885" t="s">
        <v>171</v>
      </c>
      <c r="C10885" s="1">
        <v>115762929</v>
      </c>
      <c r="D10885" s="1">
        <v>2</v>
      </c>
      <c r="E10885" s="1">
        <v>-9</v>
      </c>
      <c r="F10885" s="1">
        <v>14</v>
      </c>
      <c r="G10885" s="7" t="str">
        <f>IF(E10885&lt;0,"0-",IF(E10885=0,"0",IF(E10885&lt;3.01,"0+ to 3",IF(E10885&lt;6.01,"3+ to 6",IF(E10885&lt;9.01,"6+ to 9",IF(E10885&lt;12.01,"9+ to 12",IF(E10885&lt;15.01,"12+ to 15",IF(E10885&lt;18.01,"15+ to 18",IF(E10885&lt;21.01,"18+ to 21",IF(E10885&lt;24.01,"21+ to 24",IF(E10885&lt;27.01,"24+ to 27",IF(E10885&lt;30.01,"27+ to 30","30+"))))))))))))</f>
        <v>0-</v>
      </c>
      <c r="H10885" s="7" t="str">
        <f>IF(F10885&lt;0,"0-",IF(F10885=0,"0",IF(F10885&lt;3.01,"0+ to 3",IF(F10885&lt;6.01,"3+ to 6",IF(F10885&lt;9.01,"6+ to 9",IF(F10885&lt;12.01,"9+ to 12",IF(F10885&lt;15.01,"12+ to 15",IF(F10885&lt;18.01,"15+ to 18",IF(F10885&lt;21.01,"18+ to 21",IF(F10885&lt;24.01,"21+ to 24",IF(F10885&lt;27.01,"24+ to 27",IF(F10885&lt;30.01,"27+ to 30","30+"))))))))))))</f>
        <v>12+ to 15</v>
      </c>
      <c r="I10885" t="str">
        <f>IF(G10885&lt;&gt;H10885,"DIFF","")</f>
        <v>DIFF</v>
      </c>
    </row>
    <row r="10886" spans="1:9">
      <c r="A10886" t="s">
        <v>102</v>
      </c>
      <c r="B10886" t="s">
        <v>171</v>
      </c>
      <c r="C10886" s="1">
        <v>115763589</v>
      </c>
      <c r="D10886" s="1">
        <v>9</v>
      </c>
      <c r="E10886" s="1">
        <v>-1</v>
      </c>
      <c r="F10886" s="1">
        <v>0</v>
      </c>
      <c r="G10886" s="7" t="str">
        <f>IF(E10886&lt;0,"0-",IF(E10886=0,"0",IF(E10886&lt;3.01,"0+ to 3",IF(E10886&lt;6.01,"3+ to 6",IF(E10886&lt;9.01,"6+ to 9",IF(E10886&lt;12.01,"9+ to 12",IF(E10886&lt;15.01,"12+ to 15",IF(E10886&lt;18.01,"15+ to 18",IF(E10886&lt;21.01,"18+ to 21",IF(E10886&lt;24.01,"21+ to 24",IF(E10886&lt;27.01,"24+ to 27",IF(E10886&lt;30.01,"27+ to 30","30+"))))))))))))</f>
        <v>0-</v>
      </c>
      <c r="H10886" s="7" t="str">
        <f>IF(F10886&lt;0,"0-",IF(F10886=0,"0",IF(F10886&lt;3.01,"0+ to 3",IF(F10886&lt;6.01,"3+ to 6",IF(F10886&lt;9.01,"6+ to 9",IF(F10886&lt;12.01,"9+ to 12",IF(F10886&lt;15.01,"12+ to 15",IF(F10886&lt;18.01,"15+ to 18",IF(F10886&lt;21.01,"18+ to 21",IF(F10886&lt;24.01,"21+ to 24",IF(F10886&lt;27.01,"24+ to 27",IF(F10886&lt;30.01,"27+ to 30","30+"))))))))))))</f>
        <v>0</v>
      </c>
      <c r="I10886" t="str">
        <f>IF(G10886&lt;&gt;H10886,"DIFF","")</f>
        <v>DIFF</v>
      </c>
    </row>
    <row r="10887" spans="1:9">
      <c r="A10887" t="s">
        <v>102</v>
      </c>
      <c r="B10887" t="s">
        <v>171</v>
      </c>
      <c r="C10887" s="1">
        <v>115763974</v>
      </c>
      <c r="D10887" s="1">
        <v>2</v>
      </c>
      <c r="E10887" s="1">
        <v>-18</v>
      </c>
      <c r="F10887" s="1">
        <v>24</v>
      </c>
      <c r="G10887" s="7" t="str">
        <f>IF(E10887&lt;0,"0-",IF(E10887=0,"0",IF(E10887&lt;3.01,"0+ to 3",IF(E10887&lt;6.01,"3+ to 6",IF(E10887&lt;9.01,"6+ to 9",IF(E10887&lt;12.01,"9+ to 12",IF(E10887&lt;15.01,"12+ to 15",IF(E10887&lt;18.01,"15+ to 18",IF(E10887&lt;21.01,"18+ to 21",IF(E10887&lt;24.01,"21+ to 24",IF(E10887&lt;27.01,"24+ to 27",IF(E10887&lt;30.01,"27+ to 30","30+"))))))))))))</f>
        <v>0-</v>
      </c>
      <c r="H10887" s="7" t="str">
        <f>IF(F10887&lt;0,"0-",IF(F10887=0,"0",IF(F10887&lt;3.01,"0+ to 3",IF(F10887&lt;6.01,"3+ to 6",IF(F10887&lt;9.01,"6+ to 9",IF(F10887&lt;12.01,"9+ to 12",IF(F10887&lt;15.01,"12+ to 15",IF(F10887&lt;18.01,"15+ to 18",IF(F10887&lt;21.01,"18+ to 21",IF(F10887&lt;24.01,"21+ to 24",IF(F10887&lt;27.01,"24+ to 27",IF(F10887&lt;30.01,"27+ to 30","30+"))))))))))))</f>
        <v>21+ to 24</v>
      </c>
      <c r="I10887" t="str">
        <f>IF(G10887&lt;&gt;H10887,"DIFF","")</f>
        <v>DIFF</v>
      </c>
    </row>
    <row r="10888" spans="1:9">
      <c r="A10888" t="s">
        <v>102</v>
      </c>
      <c r="B10888" t="s">
        <v>171</v>
      </c>
      <c r="C10888" s="1">
        <v>115764476</v>
      </c>
      <c r="D10888" s="1">
        <v>2</v>
      </c>
      <c r="E10888" s="1">
        <v>-4</v>
      </c>
      <c r="F10888" s="1">
        <v>2</v>
      </c>
      <c r="G10888" s="7" t="str">
        <f>IF(E10888&lt;0,"0-",IF(E10888=0,"0",IF(E10888&lt;3.01,"0+ to 3",IF(E10888&lt;6.01,"3+ to 6",IF(E10888&lt;9.01,"6+ to 9",IF(E10888&lt;12.01,"9+ to 12",IF(E10888&lt;15.01,"12+ to 15",IF(E10888&lt;18.01,"15+ to 18",IF(E10888&lt;21.01,"18+ to 21",IF(E10888&lt;24.01,"21+ to 24",IF(E10888&lt;27.01,"24+ to 27",IF(E10888&lt;30.01,"27+ to 30","30+"))))))))))))</f>
        <v>0-</v>
      </c>
      <c r="H10888" s="7" t="str">
        <f>IF(F10888&lt;0,"0-",IF(F10888=0,"0",IF(F10888&lt;3.01,"0+ to 3",IF(F10888&lt;6.01,"3+ to 6",IF(F10888&lt;9.01,"6+ to 9",IF(F10888&lt;12.01,"9+ to 12",IF(F10888&lt;15.01,"12+ to 15",IF(F10888&lt;18.01,"15+ to 18",IF(F10888&lt;21.01,"18+ to 21",IF(F10888&lt;24.01,"21+ to 24",IF(F10888&lt;27.01,"24+ to 27",IF(F10888&lt;30.01,"27+ to 30","30+"))))))))))))</f>
        <v>0+ to 3</v>
      </c>
      <c r="I10888" t="str">
        <f>IF(G10888&lt;&gt;H10888,"DIFF","")</f>
        <v>DIFF</v>
      </c>
    </row>
    <row r="10889" spans="1:9">
      <c r="A10889" t="s">
        <v>102</v>
      </c>
      <c r="B10889" t="s">
        <v>170</v>
      </c>
      <c r="C10889" s="1">
        <v>115770710</v>
      </c>
      <c r="D10889" s="1">
        <v>6</v>
      </c>
      <c r="E10889" s="1">
        <v>0</v>
      </c>
      <c r="F10889" s="1">
        <v>0</v>
      </c>
      <c r="G10889" s="7" t="str">
        <f>IF(E10889&lt;0,"0-",IF(E10889=0,"0",IF(E10889&lt;3.01,"0+ to 3",IF(E10889&lt;6.01,"3+ to 6",IF(E10889&lt;9.01,"6+ to 9",IF(E10889&lt;12.01,"9+ to 12",IF(E10889&lt;15.01,"12+ to 15",IF(E10889&lt;18.01,"15+ to 18",IF(E10889&lt;21.01,"18+ to 21",IF(E10889&lt;24.01,"21+ to 24",IF(E10889&lt;27.01,"24+ to 27",IF(E10889&lt;30.01,"27+ to 30","30+"))))))))))))</f>
        <v>0</v>
      </c>
      <c r="H10889" s="7" t="str">
        <f>IF(F10889&lt;0,"0-",IF(F10889=0,"0",IF(F10889&lt;3.01,"0+ to 3",IF(F10889&lt;6.01,"3+ to 6",IF(F10889&lt;9.01,"6+ to 9",IF(F10889&lt;12.01,"9+ to 12",IF(F10889&lt;15.01,"12+ to 15",IF(F10889&lt;18.01,"15+ to 18",IF(F10889&lt;21.01,"18+ to 21",IF(F10889&lt;24.01,"21+ to 24",IF(F10889&lt;27.01,"24+ to 27",IF(F10889&lt;30.01,"27+ to 30","30+"))))))))))))</f>
        <v>0</v>
      </c>
      <c r="I10889" t="str">
        <f>IF(G10889&lt;&gt;H10889,"DIFF","")</f>
        <v/>
      </c>
    </row>
    <row r="10890" spans="1:9">
      <c r="A10890" t="s">
        <v>102</v>
      </c>
      <c r="B10890" t="s">
        <v>170</v>
      </c>
      <c r="C10890" s="1">
        <v>115804409</v>
      </c>
      <c r="D10890" s="1">
        <v>2</v>
      </c>
      <c r="E10890" s="1">
        <v>-5</v>
      </c>
      <c r="F10890" s="1">
        <v>7</v>
      </c>
      <c r="G10890" s="7" t="str">
        <f>IF(E10890&lt;0,"0-",IF(E10890=0,"0",IF(E10890&lt;3.01,"0+ to 3",IF(E10890&lt;6.01,"3+ to 6",IF(E10890&lt;9.01,"6+ to 9",IF(E10890&lt;12.01,"9+ to 12",IF(E10890&lt;15.01,"12+ to 15",IF(E10890&lt;18.01,"15+ to 18",IF(E10890&lt;21.01,"18+ to 21",IF(E10890&lt;24.01,"21+ to 24",IF(E10890&lt;27.01,"24+ to 27",IF(E10890&lt;30.01,"27+ to 30","30+"))))))))))))</f>
        <v>0-</v>
      </c>
      <c r="H10890" s="7" t="str">
        <f>IF(F10890&lt;0,"0-",IF(F10890=0,"0",IF(F10890&lt;3.01,"0+ to 3",IF(F10890&lt;6.01,"3+ to 6",IF(F10890&lt;9.01,"6+ to 9",IF(F10890&lt;12.01,"9+ to 12",IF(F10890&lt;15.01,"12+ to 15",IF(F10890&lt;18.01,"15+ to 18",IF(F10890&lt;21.01,"18+ to 21",IF(F10890&lt;24.01,"21+ to 24",IF(F10890&lt;27.01,"24+ to 27",IF(F10890&lt;30.01,"27+ to 30","30+"))))))))))))</f>
        <v>6+ to 9</v>
      </c>
      <c r="I10890" t="str">
        <f>IF(G10890&lt;&gt;H10890,"DIFF","")</f>
        <v>DIFF</v>
      </c>
    </row>
    <row r="10891" spans="1:9">
      <c r="A10891" t="s">
        <v>102</v>
      </c>
      <c r="B10891" t="s">
        <v>170</v>
      </c>
      <c r="C10891" s="1">
        <v>115813597</v>
      </c>
      <c r="D10891" s="1">
        <v>2</v>
      </c>
      <c r="E10891" s="1">
        <v>-6</v>
      </c>
      <c r="F10891" s="1">
        <v>11</v>
      </c>
      <c r="G10891" s="7" t="str">
        <f>IF(E10891&lt;0,"0-",IF(E10891=0,"0",IF(E10891&lt;3.01,"0+ to 3",IF(E10891&lt;6.01,"3+ to 6",IF(E10891&lt;9.01,"6+ to 9",IF(E10891&lt;12.01,"9+ to 12",IF(E10891&lt;15.01,"12+ to 15",IF(E10891&lt;18.01,"15+ to 18",IF(E10891&lt;21.01,"18+ to 21",IF(E10891&lt;24.01,"21+ to 24",IF(E10891&lt;27.01,"24+ to 27",IF(E10891&lt;30.01,"27+ to 30","30+"))))))))))))</f>
        <v>0-</v>
      </c>
      <c r="H10891" s="7" t="str">
        <f>IF(F10891&lt;0,"0-",IF(F10891=0,"0",IF(F10891&lt;3.01,"0+ to 3",IF(F10891&lt;6.01,"3+ to 6",IF(F10891&lt;9.01,"6+ to 9",IF(F10891&lt;12.01,"9+ to 12",IF(F10891&lt;15.01,"12+ to 15",IF(F10891&lt;18.01,"15+ to 18",IF(F10891&lt;21.01,"18+ to 21",IF(F10891&lt;24.01,"21+ to 24",IF(F10891&lt;27.01,"24+ to 27",IF(F10891&lt;30.01,"27+ to 30","30+"))))))))))))</f>
        <v>9+ to 12</v>
      </c>
      <c r="I10891" t="str">
        <f>IF(G10891&lt;&gt;H10891,"DIFF","")</f>
        <v>DIFF</v>
      </c>
    </row>
    <row r="10892" spans="1:9">
      <c r="A10892" t="s">
        <v>102</v>
      </c>
      <c r="B10892" t="s">
        <v>170</v>
      </c>
      <c r="C10892" s="1">
        <v>115817210</v>
      </c>
      <c r="D10892" s="1">
        <v>2</v>
      </c>
      <c r="E10892" s="1">
        <v>0</v>
      </c>
      <c r="F10892" s="1">
        <v>0</v>
      </c>
      <c r="G10892" s="7" t="str">
        <f>IF(E10892&lt;0,"0-",IF(E10892=0,"0",IF(E10892&lt;3.01,"0+ to 3",IF(E10892&lt;6.01,"3+ to 6",IF(E10892&lt;9.01,"6+ to 9",IF(E10892&lt;12.01,"9+ to 12",IF(E10892&lt;15.01,"12+ to 15",IF(E10892&lt;18.01,"15+ to 18",IF(E10892&lt;21.01,"18+ to 21",IF(E10892&lt;24.01,"21+ to 24",IF(E10892&lt;27.01,"24+ to 27",IF(E10892&lt;30.01,"27+ to 30","30+"))))))))))))</f>
        <v>0</v>
      </c>
      <c r="H10892" s="7" t="str">
        <f>IF(F10892&lt;0,"0-",IF(F10892=0,"0",IF(F10892&lt;3.01,"0+ to 3",IF(F10892&lt;6.01,"3+ to 6",IF(F10892&lt;9.01,"6+ to 9",IF(F10892&lt;12.01,"9+ to 12",IF(F10892&lt;15.01,"12+ to 15",IF(F10892&lt;18.01,"15+ to 18",IF(F10892&lt;21.01,"18+ to 21",IF(F10892&lt;24.01,"21+ to 24",IF(F10892&lt;27.01,"24+ to 27",IF(F10892&lt;30.01,"27+ to 30","30+"))))))))))))</f>
        <v>0</v>
      </c>
      <c r="I10892" t="str">
        <f>IF(G10892&lt;&gt;H10892,"DIFF","")</f>
        <v/>
      </c>
    </row>
    <row r="10893" spans="1:9">
      <c r="A10893" t="s">
        <v>102</v>
      </c>
      <c r="B10893" t="s">
        <v>169</v>
      </c>
      <c r="C10893" s="1">
        <v>115855203</v>
      </c>
      <c r="D10893" s="1">
        <v>2</v>
      </c>
      <c r="E10893" s="1">
        <v>-105</v>
      </c>
      <c r="F10893" s="1">
        <v>110</v>
      </c>
      <c r="G10893" s="7" t="str">
        <f>IF(E10893&lt;0,"0-",IF(E10893=0,"0",IF(E10893&lt;3.01,"0+ to 3",IF(E10893&lt;6.01,"3+ to 6",IF(E10893&lt;9.01,"6+ to 9",IF(E10893&lt;12.01,"9+ to 12",IF(E10893&lt;15.01,"12+ to 15",IF(E10893&lt;18.01,"15+ to 18",IF(E10893&lt;21.01,"18+ to 21",IF(E10893&lt;24.01,"21+ to 24",IF(E10893&lt;27.01,"24+ to 27",IF(E10893&lt;30.01,"27+ to 30","30+"))))))))))))</f>
        <v>0-</v>
      </c>
      <c r="H10893" s="7" t="str">
        <f>IF(F10893&lt;0,"0-",IF(F10893=0,"0",IF(F10893&lt;3.01,"0+ to 3",IF(F10893&lt;6.01,"3+ to 6",IF(F10893&lt;9.01,"6+ to 9",IF(F10893&lt;12.01,"9+ to 12",IF(F10893&lt;15.01,"12+ to 15",IF(F10893&lt;18.01,"15+ to 18",IF(F10893&lt;21.01,"18+ to 21",IF(F10893&lt;24.01,"21+ to 24",IF(F10893&lt;27.01,"24+ to 27",IF(F10893&lt;30.01,"27+ to 30","30+"))))))))))))</f>
        <v>30+</v>
      </c>
      <c r="I10893" t="str">
        <f>IF(G10893&lt;&gt;H10893,"DIFF","")</f>
        <v>DIFF</v>
      </c>
    </row>
    <row r="10894" spans="1:9">
      <c r="A10894" t="s">
        <v>102</v>
      </c>
      <c r="B10894" t="s">
        <v>169</v>
      </c>
      <c r="C10894" s="1">
        <v>115856691</v>
      </c>
      <c r="D10894" s="1">
        <v>2</v>
      </c>
      <c r="E10894" s="1">
        <v>-9</v>
      </c>
      <c r="F10894" s="1">
        <v>15</v>
      </c>
      <c r="G10894" s="7" t="str">
        <f>IF(E10894&lt;0,"0-",IF(E10894=0,"0",IF(E10894&lt;3.01,"0+ to 3",IF(E10894&lt;6.01,"3+ to 6",IF(E10894&lt;9.01,"6+ to 9",IF(E10894&lt;12.01,"9+ to 12",IF(E10894&lt;15.01,"12+ to 15",IF(E10894&lt;18.01,"15+ to 18",IF(E10894&lt;21.01,"18+ to 21",IF(E10894&lt;24.01,"21+ to 24",IF(E10894&lt;27.01,"24+ to 27",IF(E10894&lt;30.01,"27+ to 30","30+"))))))))))))</f>
        <v>0-</v>
      </c>
      <c r="H10894" s="7" t="str">
        <f>IF(F10894&lt;0,"0-",IF(F10894=0,"0",IF(F10894&lt;3.01,"0+ to 3",IF(F10894&lt;6.01,"3+ to 6",IF(F10894&lt;9.01,"6+ to 9",IF(F10894&lt;12.01,"9+ to 12",IF(F10894&lt;15.01,"12+ to 15",IF(F10894&lt;18.01,"15+ to 18",IF(F10894&lt;21.01,"18+ to 21",IF(F10894&lt;24.01,"21+ to 24",IF(F10894&lt;27.01,"24+ to 27",IF(F10894&lt;30.01,"27+ to 30","30+"))))))))))))</f>
        <v>12+ to 15</v>
      </c>
      <c r="I10894" t="str">
        <f>IF(G10894&lt;&gt;H10894,"DIFF","")</f>
        <v>DIFF</v>
      </c>
    </row>
    <row r="10895" spans="1:9">
      <c r="A10895" t="s">
        <v>102</v>
      </c>
      <c r="B10895" t="s">
        <v>169</v>
      </c>
      <c r="C10895" s="1">
        <v>115860040</v>
      </c>
      <c r="D10895" s="1">
        <v>2</v>
      </c>
      <c r="E10895" s="1">
        <v>-3</v>
      </c>
      <c r="F10895" s="1">
        <v>3</v>
      </c>
      <c r="G10895" s="7" t="str">
        <f>IF(E10895&lt;0,"0-",IF(E10895=0,"0",IF(E10895&lt;3.01,"0+ to 3",IF(E10895&lt;6.01,"3+ to 6",IF(E10895&lt;9.01,"6+ to 9",IF(E10895&lt;12.01,"9+ to 12",IF(E10895&lt;15.01,"12+ to 15",IF(E10895&lt;18.01,"15+ to 18",IF(E10895&lt;21.01,"18+ to 21",IF(E10895&lt;24.01,"21+ to 24",IF(E10895&lt;27.01,"24+ to 27",IF(E10895&lt;30.01,"27+ to 30","30+"))))))))))))</f>
        <v>0-</v>
      </c>
      <c r="H10895" s="7" t="str">
        <f>IF(F10895&lt;0,"0-",IF(F10895=0,"0",IF(F10895&lt;3.01,"0+ to 3",IF(F10895&lt;6.01,"3+ to 6",IF(F10895&lt;9.01,"6+ to 9",IF(F10895&lt;12.01,"9+ to 12",IF(F10895&lt;15.01,"12+ to 15",IF(F10895&lt;18.01,"15+ to 18",IF(F10895&lt;21.01,"18+ to 21",IF(F10895&lt;24.01,"21+ to 24",IF(F10895&lt;27.01,"24+ to 27",IF(F10895&lt;30.01,"27+ to 30","30+"))))))))))))</f>
        <v>0+ to 3</v>
      </c>
      <c r="I10895" t="str">
        <f>IF(G10895&lt;&gt;H10895,"DIFF","")</f>
        <v>DIFF</v>
      </c>
    </row>
    <row r="10896" spans="1:9">
      <c r="A10896" t="s">
        <v>102</v>
      </c>
      <c r="B10896" t="s">
        <v>169</v>
      </c>
      <c r="C10896" s="1">
        <v>115861143</v>
      </c>
      <c r="D10896" s="1">
        <v>2</v>
      </c>
      <c r="E10896" s="1">
        <v>-4</v>
      </c>
      <c r="F10896" s="1">
        <v>7</v>
      </c>
      <c r="G10896" s="7" t="str">
        <f>IF(E10896&lt;0,"0-",IF(E10896=0,"0",IF(E10896&lt;3.01,"0+ to 3",IF(E10896&lt;6.01,"3+ to 6",IF(E10896&lt;9.01,"6+ to 9",IF(E10896&lt;12.01,"9+ to 12",IF(E10896&lt;15.01,"12+ to 15",IF(E10896&lt;18.01,"15+ to 18",IF(E10896&lt;21.01,"18+ to 21",IF(E10896&lt;24.01,"21+ to 24",IF(E10896&lt;27.01,"24+ to 27",IF(E10896&lt;30.01,"27+ to 30","30+"))))))))))))</f>
        <v>0-</v>
      </c>
      <c r="H10896" s="7" t="str">
        <f>IF(F10896&lt;0,"0-",IF(F10896=0,"0",IF(F10896&lt;3.01,"0+ to 3",IF(F10896&lt;6.01,"3+ to 6",IF(F10896&lt;9.01,"6+ to 9",IF(F10896&lt;12.01,"9+ to 12",IF(F10896&lt;15.01,"12+ to 15",IF(F10896&lt;18.01,"15+ to 18",IF(F10896&lt;21.01,"18+ to 21",IF(F10896&lt;24.01,"21+ to 24",IF(F10896&lt;27.01,"24+ to 27",IF(F10896&lt;30.01,"27+ to 30","30+"))))))))))))</f>
        <v>6+ to 9</v>
      </c>
      <c r="I10896" t="str">
        <f>IF(G10896&lt;&gt;H10896,"DIFF","")</f>
        <v>DIFF</v>
      </c>
    </row>
    <row r="10897" spans="1:9">
      <c r="A10897" t="s">
        <v>102</v>
      </c>
      <c r="B10897" t="s">
        <v>169</v>
      </c>
      <c r="C10897" s="1">
        <v>115874671</v>
      </c>
      <c r="D10897" s="1">
        <v>2</v>
      </c>
      <c r="E10897" s="1">
        <v>-9</v>
      </c>
      <c r="F10897" s="1">
        <v>24</v>
      </c>
      <c r="G10897" s="7" t="str">
        <f>IF(E10897&lt;0,"0-",IF(E10897=0,"0",IF(E10897&lt;3.01,"0+ to 3",IF(E10897&lt;6.01,"3+ to 6",IF(E10897&lt;9.01,"6+ to 9",IF(E10897&lt;12.01,"9+ to 12",IF(E10897&lt;15.01,"12+ to 15",IF(E10897&lt;18.01,"15+ to 18",IF(E10897&lt;21.01,"18+ to 21",IF(E10897&lt;24.01,"21+ to 24",IF(E10897&lt;27.01,"24+ to 27",IF(E10897&lt;30.01,"27+ to 30","30+"))))))))))))</f>
        <v>0-</v>
      </c>
      <c r="H10897" s="7" t="str">
        <f>IF(F10897&lt;0,"0-",IF(F10897=0,"0",IF(F10897&lt;3.01,"0+ to 3",IF(F10897&lt;6.01,"3+ to 6",IF(F10897&lt;9.01,"6+ to 9",IF(F10897&lt;12.01,"9+ to 12",IF(F10897&lt;15.01,"12+ to 15",IF(F10897&lt;18.01,"15+ to 18",IF(F10897&lt;21.01,"18+ to 21",IF(F10897&lt;24.01,"21+ to 24",IF(F10897&lt;27.01,"24+ to 27",IF(F10897&lt;30.01,"27+ to 30","30+"))))))))))))</f>
        <v>21+ to 24</v>
      </c>
      <c r="I10897" t="str">
        <f>IF(G10897&lt;&gt;H10897,"DIFF","")</f>
        <v>DIFF</v>
      </c>
    </row>
    <row r="10898" spans="1:9">
      <c r="A10898" t="s">
        <v>102</v>
      </c>
      <c r="B10898" t="s">
        <v>169</v>
      </c>
      <c r="C10898" s="1">
        <v>115878961</v>
      </c>
      <c r="D10898" s="1">
        <v>2</v>
      </c>
      <c r="E10898" s="1">
        <v>-7</v>
      </c>
      <c r="F10898" s="1">
        <v>9</v>
      </c>
      <c r="G10898" s="7" t="str">
        <f>IF(E10898&lt;0,"0-",IF(E10898=0,"0",IF(E10898&lt;3.01,"0+ to 3",IF(E10898&lt;6.01,"3+ to 6",IF(E10898&lt;9.01,"6+ to 9",IF(E10898&lt;12.01,"9+ to 12",IF(E10898&lt;15.01,"12+ to 15",IF(E10898&lt;18.01,"15+ to 18",IF(E10898&lt;21.01,"18+ to 21",IF(E10898&lt;24.01,"21+ to 24",IF(E10898&lt;27.01,"24+ to 27",IF(E10898&lt;30.01,"27+ to 30","30+"))))))))))))</f>
        <v>0-</v>
      </c>
      <c r="H10898" s="7" t="str">
        <f>IF(F10898&lt;0,"0-",IF(F10898=0,"0",IF(F10898&lt;3.01,"0+ to 3",IF(F10898&lt;6.01,"3+ to 6",IF(F10898&lt;9.01,"6+ to 9",IF(F10898&lt;12.01,"9+ to 12",IF(F10898&lt;15.01,"12+ to 15",IF(F10898&lt;18.01,"15+ to 18",IF(F10898&lt;21.01,"18+ to 21",IF(F10898&lt;24.01,"21+ to 24",IF(F10898&lt;27.01,"24+ to 27",IF(F10898&lt;30.01,"27+ to 30","30+"))))))))))))</f>
        <v>6+ to 9</v>
      </c>
      <c r="I10898" t="str">
        <f>IF(G10898&lt;&gt;H10898,"DIFF","")</f>
        <v>DIFF</v>
      </c>
    </row>
    <row r="10899" spans="1:9">
      <c r="A10899" t="s">
        <v>102</v>
      </c>
      <c r="B10899" t="s">
        <v>169</v>
      </c>
      <c r="C10899" s="1">
        <v>115881119</v>
      </c>
      <c r="D10899" s="1">
        <v>2</v>
      </c>
      <c r="E10899" s="1">
        <v>0</v>
      </c>
      <c r="F10899" s="1">
        <v>0</v>
      </c>
      <c r="G10899" s="7" t="str">
        <f>IF(E10899&lt;0,"0-",IF(E10899=0,"0",IF(E10899&lt;3.01,"0+ to 3",IF(E10899&lt;6.01,"3+ to 6",IF(E10899&lt;9.01,"6+ to 9",IF(E10899&lt;12.01,"9+ to 12",IF(E10899&lt;15.01,"12+ to 15",IF(E10899&lt;18.01,"15+ to 18",IF(E10899&lt;21.01,"18+ to 21",IF(E10899&lt;24.01,"21+ to 24",IF(E10899&lt;27.01,"24+ to 27",IF(E10899&lt;30.01,"27+ to 30","30+"))))))))))))</f>
        <v>0</v>
      </c>
      <c r="H10899" s="7" t="str">
        <f>IF(F10899&lt;0,"0-",IF(F10899=0,"0",IF(F10899&lt;3.01,"0+ to 3",IF(F10899&lt;6.01,"3+ to 6",IF(F10899&lt;9.01,"6+ to 9",IF(F10899&lt;12.01,"9+ to 12",IF(F10899&lt;15.01,"12+ to 15",IF(F10899&lt;18.01,"15+ to 18",IF(F10899&lt;21.01,"18+ to 21",IF(F10899&lt;24.01,"21+ to 24",IF(F10899&lt;27.01,"24+ to 27",IF(F10899&lt;30.01,"27+ to 30","30+"))))))))))))</f>
        <v>0</v>
      </c>
      <c r="I10899" t="str">
        <f>IF(G10899&lt;&gt;H10899,"DIFF","")</f>
        <v/>
      </c>
    </row>
    <row r="10900" spans="1:9">
      <c r="A10900" t="s">
        <v>102</v>
      </c>
      <c r="B10900" t="s">
        <v>168</v>
      </c>
      <c r="C10900" s="1">
        <v>115892159</v>
      </c>
      <c r="D10900" s="1">
        <v>5</v>
      </c>
      <c r="E10900" s="1">
        <v>-5</v>
      </c>
      <c r="F10900" s="1">
        <v>11</v>
      </c>
      <c r="G10900" s="7" t="str">
        <f>IF(E10900&lt;0,"0-",IF(E10900=0,"0",IF(E10900&lt;3.01,"0+ to 3",IF(E10900&lt;6.01,"3+ to 6",IF(E10900&lt;9.01,"6+ to 9",IF(E10900&lt;12.01,"9+ to 12",IF(E10900&lt;15.01,"12+ to 15",IF(E10900&lt;18.01,"15+ to 18",IF(E10900&lt;21.01,"18+ to 21",IF(E10900&lt;24.01,"21+ to 24",IF(E10900&lt;27.01,"24+ to 27",IF(E10900&lt;30.01,"27+ to 30","30+"))))))))))))</f>
        <v>0-</v>
      </c>
      <c r="H10900" s="7" t="str">
        <f>IF(F10900&lt;0,"0-",IF(F10900=0,"0",IF(F10900&lt;3.01,"0+ to 3",IF(F10900&lt;6.01,"3+ to 6",IF(F10900&lt;9.01,"6+ to 9",IF(F10900&lt;12.01,"9+ to 12",IF(F10900&lt;15.01,"12+ to 15",IF(F10900&lt;18.01,"15+ to 18",IF(F10900&lt;21.01,"18+ to 21",IF(F10900&lt;24.01,"21+ to 24",IF(F10900&lt;27.01,"24+ to 27",IF(F10900&lt;30.01,"27+ to 30","30+"))))))))))))</f>
        <v>9+ to 12</v>
      </c>
      <c r="I10900" t="str">
        <f>IF(G10900&lt;&gt;H10900,"DIFF","")</f>
        <v>DIFF</v>
      </c>
    </row>
    <row r="10901" spans="1:9">
      <c r="A10901" t="s">
        <v>102</v>
      </c>
      <c r="B10901" t="s">
        <v>168</v>
      </c>
      <c r="C10901" s="1">
        <v>115955531</v>
      </c>
      <c r="D10901" s="1">
        <v>2</v>
      </c>
      <c r="E10901" s="1">
        <v>-5</v>
      </c>
      <c r="F10901" s="1">
        <v>9</v>
      </c>
      <c r="G10901" s="7" t="str">
        <f>IF(E10901&lt;0,"0-",IF(E10901=0,"0",IF(E10901&lt;3.01,"0+ to 3",IF(E10901&lt;6.01,"3+ to 6",IF(E10901&lt;9.01,"6+ to 9",IF(E10901&lt;12.01,"9+ to 12",IF(E10901&lt;15.01,"12+ to 15",IF(E10901&lt;18.01,"15+ to 18",IF(E10901&lt;21.01,"18+ to 21",IF(E10901&lt;24.01,"21+ to 24",IF(E10901&lt;27.01,"24+ to 27",IF(E10901&lt;30.01,"27+ to 30","30+"))))))))))))</f>
        <v>0-</v>
      </c>
      <c r="H10901" s="7" t="str">
        <f>IF(F10901&lt;0,"0-",IF(F10901=0,"0",IF(F10901&lt;3.01,"0+ to 3",IF(F10901&lt;6.01,"3+ to 6",IF(F10901&lt;9.01,"6+ to 9",IF(F10901&lt;12.01,"9+ to 12",IF(F10901&lt;15.01,"12+ to 15",IF(F10901&lt;18.01,"15+ to 18",IF(F10901&lt;21.01,"18+ to 21",IF(F10901&lt;24.01,"21+ to 24",IF(F10901&lt;27.01,"24+ to 27",IF(F10901&lt;30.01,"27+ to 30","30+"))))))))))))</f>
        <v>6+ to 9</v>
      </c>
      <c r="I10901" t="str">
        <f>IF(G10901&lt;&gt;H10901,"DIFF","")</f>
        <v>DIFF</v>
      </c>
    </row>
    <row r="10902" spans="1:9">
      <c r="A10902" t="s">
        <v>102</v>
      </c>
      <c r="B10902" t="s">
        <v>168</v>
      </c>
      <c r="C10902" s="1">
        <v>115963860</v>
      </c>
      <c r="D10902" s="1">
        <v>2</v>
      </c>
      <c r="E10902" s="1">
        <v>-4</v>
      </c>
      <c r="F10902" s="1">
        <v>5</v>
      </c>
      <c r="G10902" s="7" t="str">
        <f>IF(E10902&lt;0,"0-",IF(E10902=0,"0",IF(E10902&lt;3.01,"0+ to 3",IF(E10902&lt;6.01,"3+ to 6",IF(E10902&lt;9.01,"6+ to 9",IF(E10902&lt;12.01,"9+ to 12",IF(E10902&lt;15.01,"12+ to 15",IF(E10902&lt;18.01,"15+ to 18",IF(E10902&lt;21.01,"18+ to 21",IF(E10902&lt;24.01,"21+ to 24",IF(E10902&lt;27.01,"24+ to 27",IF(E10902&lt;30.01,"27+ to 30","30+"))))))))))))</f>
        <v>0-</v>
      </c>
      <c r="H10902" s="7" t="str">
        <f>IF(F10902&lt;0,"0-",IF(F10902=0,"0",IF(F10902&lt;3.01,"0+ to 3",IF(F10902&lt;6.01,"3+ to 6",IF(F10902&lt;9.01,"6+ to 9",IF(F10902&lt;12.01,"9+ to 12",IF(F10902&lt;15.01,"12+ to 15",IF(F10902&lt;18.01,"15+ to 18",IF(F10902&lt;21.01,"18+ to 21",IF(F10902&lt;24.01,"21+ to 24",IF(F10902&lt;27.01,"24+ to 27",IF(F10902&lt;30.01,"27+ to 30","30+"))))))))))))</f>
        <v>3+ to 6</v>
      </c>
      <c r="I10902" t="str">
        <f>IF(G10902&lt;&gt;H10902,"DIFF","")</f>
        <v>DIFF</v>
      </c>
    </row>
    <row r="10903" spans="1:9">
      <c r="A10903" t="s">
        <v>102</v>
      </c>
      <c r="B10903" t="s">
        <v>168</v>
      </c>
      <c r="C10903" s="1">
        <v>115964915</v>
      </c>
      <c r="D10903" s="1">
        <v>2</v>
      </c>
      <c r="E10903" s="1">
        <v>-4</v>
      </c>
      <c r="F10903" s="1">
        <v>5</v>
      </c>
      <c r="G10903" s="7" t="str">
        <f>IF(E10903&lt;0,"0-",IF(E10903=0,"0",IF(E10903&lt;3.01,"0+ to 3",IF(E10903&lt;6.01,"3+ to 6",IF(E10903&lt;9.01,"6+ to 9",IF(E10903&lt;12.01,"9+ to 12",IF(E10903&lt;15.01,"12+ to 15",IF(E10903&lt;18.01,"15+ to 18",IF(E10903&lt;21.01,"18+ to 21",IF(E10903&lt;24.01,"21+ to 24",IF(E10903&lt;27.01,"24+ to 27",IF(E10903&lt;30.01,"27+ to 30","30+"))))))))))))</f>
        <v>0-</v>
      </c>
      <c r="H10903" s="7" t="str">
        <f>IF(F10903&lt;0,"0-",IF(F10903=0,"0",IF(F10903&lt;3.01,"0+ to 3",IF(F10903&lt;6.01,"3+ to 6",IF(F10903&lt;9.01,"6+ to 9",IF(F10903&lt;12.01,"9+ to 12",IF(F10903&lt;15.01,"12+ to 15",IF(F10903&lt;18.01,"15+ to 18",IF(F10903&lt;21.01,"18+ to 21",IF(F10903&lt;24.01,"21+ to 24",IF(F10903&lt;27.01,"24+ to 27",IF(F10903&lt;30.01,"27+ to 30","30+"))))))))))))</f>
        <v>3+ to 6</v>
      </c>
      <c r="I10903" t="str">
        <f>IF(G10903&lt;&gt;H10903,"DIFF","")</f>
        <v>DIFF</v>
      </c>
    </row>
    <row r="10904" spans="1:9">
      <c r="A10904" t="s">
        <v>102</v>
      </c>
      <c r="B10904" t="s">
        <v>168</v>
      </c>
      <c r="C10904" s="1">
        <v>115965621</v>
      </c>
      <c r="D10904" s="1">
        <v>2</v>
      </c>
      <c r="E10904" s="1">
        <v>-10</v>
      </c>
      <c r="F10904" s="1">
        <v>15</v>
      </c>
      <c r="G10904" s="7" t="str">
        <f>IF(E10904&lt;0,"0-",IF(E10904=0,"0",IF(E10904&lt;3.01,"0+ to 3",IF(E10904&lt;6.01,"3+ to 6",IF(E10904&lt;9.01,"6+ to 9",IF(E10904&lt;12.01,"9+ to 12",IF(E10904&lt;15.01,"12+ to 15",IF(E10904&lt;18.01,"15+ to 18",IF(E10904&lt;21.01,"18+ to 21",IF(E10904&lt;24.01,"21+ to 24",IF(E10904&lt;27.01,"24+ to 27",IF(E10904&lt;30.01,"27+ to 30","30+"))))))))))))</f>
        <v>0-</v>
      </c>
      <c r="H10904" s="7" t="str">
        <f>IF(F10904&lt;0,"0-",IF(F10904=0,"0",IF(F10904&lt;3.01,"0+ to 3",IF(F10904&lt;6.01,"3+ to 6",IF(F10904&lt;9.01,"6+ to 9",IF(F10904&lt;12.01,"9+ to 12",IF(F10904&lt;15.01,"12+ to 15",IF(F10904&lt;18.01,"15+ to 18",IF(F10904&lt;21.01,"18+ to 21",IF(F10904&lt;24.01,"21+ to 24",IF(F10904&lt;27.01,"24+ to 27",IF(F10904&lt;30.01,"27+ to 30","30+"))))))))))))</f>
        <v>12+ to 15</v>
      </c>
      <c r="I10904" t="str">
        <f>IF(G10904&lt;&gt;H10904,"DIFF","")</f>
        <v>DIFF</v>
      </c>
    </row>
    <row r="10905" spans="1:9">
      <c r="A10905" t="s">
        <v>102</v>
      </c>
      <c r="B10905" t="s">
        <v>168</v>
      </c>
      <c r="C10905" s="1">
        <v>115966680</v>
      </c>
      <c r="D10905" s="1">
        <v>2</v>
      </c>
      <c r="E10905" s="1">
        <v>0</v>
      </c>
      <c r="F10905" s="1">
        <v>0</v>
      </c>
      <c r="G10905" s="7" t="str">
        <f>IF(E10905&lt;0,"0-",IF(E10905=0,"0",IF(E10905&lt;3.01,"0+ to 3",IF(E10905&lt;6.01,"3+ to 6",IF(E10905&lt;9.01,"6+ to 9",IF(E10905&lt;12.01,"9+ to 12",IF(E10905&lt;15.01,"12+ to 15",IF(E10905&lt;18.01,"15+ to 18",IF(E10905&lt;21.01,"18+ to 21",IF(E10905&lt;24.01,"21+ to 24",IF(E10905&lt;27.01,"24+ to 27",IF(E10905&lt;30.01,"27+ to 30","30+"))))))))))))</f>
        <v>0</v>
      </c>
      <c r="H10905" s="7" t="str">
        <f>IF(F10905&lt;0,"0-",IF(F10905=0,"0",IF(F10905&lt;3.01,"0+ to 3",IF(F10905&lt;6.01,"3+ to 6",IF(F10905&lt;9.01,"6+ to 9",IF(F10905&lt;12.01,"9+ to 12",IF(F10905&lt;15.01,"12+ to 15",IF(F10905&lt;18.01,"15+ to 18",IF(F10905&lt;21.01,"18+ to 21",IF(F10905&lt;24.01,"21+ to 24",IF(F10905&lt;27.01,"24+ to 27",IF(F10905&lt;30.01,"27+ to 30","30+"))))))))))))</f>
        <v>0</v>
      </c>
      <c r="I10905" t="str">
        <f>IF(G10905&lt;&gt;H10905,"DIFF","")</f>
        <v/>
      </c>
    </row>
    <row r="10906" spans="1:9">
      <c r="A10906" t="s">
        <v>103</v>
      </c>
      <c r="B10906" t="s">
        <v>168</v>
      </c>
      <c r="C10906" s="1">
        <v>115969630</v>
      </c>
      <c r="D10906" s="1">
        <v>2</v>
      </c>
      <c r="E10906" s="1">
        <v>-8</v>
      </c>
      <c r="F10906" s="1">
        <v>10</v>
      </c>
      <c r="G10906" s="7" t="str">
        <f>IF(E10906&lt;0,"0-",IF(E10906=0,"0",IF(E10906&lt;3.01,"0+ to 3",IF(E10906&lt;6.01,"3+ to 6",IF(E10906&lt;9.01,"6+ to 9",IF(E10906&lt;12.01,"9+ to 12",IF(E10906&lt;15.01,"12+ to 15",IF(E10906&lt;18.01,"15+ to 18",IF(E10906&lt;21.01,"18+ to 21",IF(E10906&lt;24.01,"21+ to 24",IF(E10906&lt;27.01,"24+ to 27",IF(E10906&lt;30.01,"27+ to 30","30+"))))))))))))</f>
        <v>0-</v>
      </c>
      <c r="H10906" s="7" t="str">
        <f>IF(F10906&lt;0,"0-",IF(F10906=0,"0",IF(F10906&lt;3.01,"0+ to 3",IF(F10906&lt;6.01,"3+ to 6",IF(F10906&lt;9.01,"6+ to 9",IF(F10906&lt;12.01,"9+ to 12",IF(F10906&lt;15.01,"12+ to 15",IF(F10906&lt;18.01,"15+ to 18",IF(F10906&lt;21.01,"18+ to 21",IF(F10906&lt;24.01,"21+ to 24",IF(F10906&lt;27.01,"24+ to 27",IF(F10906&lt;30.01,"27+ to 30","30+"))))))))))))</f>
        <v>9+ to 12</v>
      </c>
      <c r="I10906" t="str">
        <f>IF(G10906&lt;&gt;H10906,"DIFF","")</f>
        <v>DIFF</v>
      </c>
    </row>
    <row r="10907" spans="1:9">
      <c r="A10907" t="s">
        <v>103</v>
      </c>
      <c r="B10907" t="s">
        <v>167</v>
      </c>
      <c r="C10907" s="1">
        <v>116059707</v>
      </c>
      <c r="D10907" s="1">
        <v>2</v>
      </c>
      <c r="E10907" s="1">
        <v>-2</v>
      </c>
      <c r="F10907" s="1">
        <v>7</v>
      </c>
      <c r="G10907" s="7" t="str">
        <f>IF(E10907&lt;0,"0-",IF(E10907=0,"0",IF(E10907&lt;3.01,"0+ to 3",IF(E10907&lt;6.01,"3+ to 6",IF(E10907&lt;9.01,"6+ to 9",IF(E10907&lt;12.01,"9+ to 12",IF(E10907&lt;15.01,"12+ to 15",IF(E10907&lt;18.01,"15+ to 18",IF(E10907&lt;21.01,"18+ to 21",IF(E10907&lt;24.01,"21+ to 24",IF(E10907&lt;27.01,"24+ to 27",IF(E10907&lt;30.01,"27+ to 30","30+"))))))))))))</f>
        <v>0-</v>
      </c>
      <c r="H10907" s="7" t="str">
        <f>IF(F10907&lt;0,"0-",IF(F10907=0,"0",IF(F10907&lt;3.01,"0+ to 3",IF(F10907&lt;6.01,"3+ to 6",IF(F10907&lt;9.01,"6+ to 9",IF(F10907&lt;12.01,"9+ to 12",IF(F10907&lt;15.01,"12+ to 15",IF(F10907&lt;18.01,"15+ to 18",IF(F10907&lt;21.01,"18+ to 21",IF(F10907&lt;24.01,"21+ to 24",IF(F10907&lt;27.01,"24+ to 27",IF(F10907&lt;30.01,"27+ to 30","30+"))))))))))))</f>
        <v>6+ to 9</v>
      </c>
      <c r="I10907" t="str">
        <f>IF(G10907&lt;&gt;H10907,"DIFF","")</f>
        <v>DIFF</v>
      </c>
    </row>
    <row r="10908" spans="1:9">
      <c r="A10908" t="s">
        <v>102</v>
      </c>
      <c r="B10908" t="s">
        <v>167</v>
      </c>
      <c r="C10908" s="1">
        <v>116065007</v>
      </c>
      <c r="D10908" s="1">
        <v>3</v>
      </c>
      <c r="E10908" s="1">
        <v>-2</v>
      </c>
      <c r="F10908" s="1">
        <v>9</v>
      </c>
      <c r="G10908" s="7" t="str">
        <f>IF(E10908&lt;0,"0-",IF(E10908=0,"0",IF(E10908&lt;3.01,"0+ to 3",IF(E10908&lt;6.01,"3+ to 6",IF(E10908&lt;9.01,"6+ to 9",IF(E10908&lt;12.01,"9+ to 12",IF(E10908&lt;15.01,"12+ to 15",IF(E10908&lt;18.01,"15+ to 18",IF(E10908&lt;21.01,"18+ to 21",IF(E10908&lt;24.01,"21+ to 24",IF(E10908&lt;27.01,"24+ to 27",IF(E10908&lt;30.01,"27+ to 30","30+"))))))))))))</f>
        <v>0-</v>
      </c>
      <c r="H10908" s="7" t="str">
        <f>IF(F10908&lt;0,"0-",IF(F10908=0,"0",IF(F10908&lt;3.01,"0+ to 3",IF(F10908&lt;6.01,"3+ to 6",IF(F10908&lt;9.01,"6+ to 9",IF(F10908&lt;12.01,"9+ to 12",IF(F10908&lt;15.01,"12+ to 15",IF(F10908&lt;18.01,"15+ to 18",IF(F10908&lt;21.01,"18+ to 21",IF(F10908&lt;24.01,"21+ to 24",IF(F10908&lt;27.01,"24+ to 27",IF(F10908&lt;30.01,"27+ to 30","30+"))))))))))))</f>
        <v>6+ to 9</v>
      </c>
      <c r="I10908" t="str">
        <f>IF(G10908&lt;&gt;H10908,"DIFF","")</f>
        <v>DIFF</v>
      </c>
    </row>
    <row r="10909" spans="1:9">
      <c r="A10909" t="s">
        <v>102</v>
      </c>
      <c r="B10909" t="s">
        <v>167</v>
      </c>
      <c r="C10909" s="1">
        <v>116066529</v>
      </c>
      <c r="D10909" s="1">
        <v>5</v>
      </c>
      <c r="E10909" s="1">
        <v>-7</v>
      </c>
      <c r="F10909" s="1">
        <v>24</v>
      </c>
      <c r="G10909" s="7" t="str">
        <f>IF(E10909&lt;0,"0-",IF(E10909=0,"0",IF(E10909&lt;3.01,"0+ to 3",IF(E10909&lt;6.01,"3+ to 6",IF(E10909&lt;9.01,"6+ to 9",IF(E10909&lt;12.01,"9+ to 12",IF(E10909&lt;15.01,"12+ to 15",IF(E10909&lt;18.01,"15+ to 18",IF(E10909&lt;21.01,"18+ to 21",IF(E10909&lt;24.01,"21+ to 24",IF(E10909&lt;27.01,"24+ to 27",IF(E10909&lt;30.01,"27+ to 30","30+"))))))))))))</f>
        <v>0-</v>
      </c>
      <c r="H10909" s="7" t="str">
        <f>IF(F10909&lt;0,"0-",IF(F10909=0,"0",IF(F10909&lt;3.01,"0+ to 3",IF(F10909&lt;6.01,"3+ to 6",IF(F10909&lt;9.01,"6+ to 9",IF(F10909&lt;12.01,"9+ to 12",IF(F10909&lt;15.01,"12+ to 15",IF(F10909&lt;18.01,"15+ to 18",IF(F10909&lt;21.01,"18+ to 21",IF(F10909&lt;24.01,"21+ to 24",IF(F10909&lt;27.01,"24+ to 27",IF(F10909&lt;30.01,"27+ to 30","30+"))))))))))))</f>
        <v>21+ to 24</v>
      </c>
      <c r="I10909" t="str">
        <f>IF(G10909&lt;&gt;H10909,"DIFF","")</f>
        <v>DIFF</v>
      </c>
    </row>
    <row r="10910" spans="1:9">
      <c r="A10910" t="s">
        <v>103</v>
      </c>
      <c r="B10910" t="s">
        <v>167</v>
      </c>
      <c r="C10910" s="1">
        <v>116068028</v>
      </c>
      <c r="D10910" s="1">
        <v>6</v>
      </c>
      <c r="E10910" s="1">
        <v>0</v>
      </c>
      <c r="F10910" s="1">
        <v>0</v>
      </c>
      <c r="G10910" s="7" t="str">
        <f>IF(E10910&lt;0,"0-",IF(E10910=0,"0",IF(E10910&lt;3.01,"0+ to 3",IF(E10910&lt;6.01,"3+ to 6",IF(E10910&lt;9.01,"6+ to 9",IF(E10910&lt;12.01,"9+ to 12",IF(E10910&lt;15.01,"12+ to 15",IF(E10910&lt;18.01,"15+ to 18",IF(E10910&lt;21.01,"18+ to 21",IF(E10910&lt;24.01,"21+ to 24",IF(E10910&lt;27.01,"24+ to 27",IF(E10910&lt;30.01,"27+ to 30","30+"))))))))))))</f>
        <v>0</v>
      </c>
      <c r="H10910" s="7" t="str">
        <f>IF(F10910&lt;0,"0-",IF(F10910=0,"0",IF(F10910&lt;3.01,"0+ to 3",IF(F10910&lt;6.01,"3+ to 6",IF(F10910&lt;9.01,"6+ to 9",IF(F10910&lt;12.01,"9+ to 12",IF(F10910&lt;15.01,"12+ to 15",IF(F10910&lt;18.01,"15+ to 18",IF(F10910&lt;21.01,"18+ to 21",IF(F10910&lt;24.01,"21+ to 24",IF(F10910&lt;27.01,"24+ to 27",IF(F10910&lt;30.01,"27+ to 30","30+"))))))))))))</f>
        <v>0</v>
      </c>
      <c r="I10910" t="str">
        <f>IF(G10910&lt;&gt;H10910,"DIFF","")</f>
        <v/>
      </c>
    </row>
    <row r="10911" spans="1:9">
      <c r="A10911" t="s">
        <v>103</v>
      </c>
      <c r="B10911" t="s">
        <v>167</v>
      </c>
      <c r="C10911" s="1">
        <v>116069869</v>
      </c>
      <c r="D10911" s="1">
        <v>4</v>
      </c>
      <c r="E10911" s="1">
        <v>-9</v>
      </c>
      <c r="F10911" s="1">
        <v>22</v>
      </c>
      <c r="G10911" s="7" t="str">
        <f>IF(E10911&lt;0,"0-",IF(E10911=0,"0",IF(E10911&lt;3.01,"0+ to 3",IF(E10911&lt;6.01,"3+ to 6",IF(E10911&lt;9.01,"6+ to 9",IF(E10911&lt;12.01,"9+ to 12",IF(E10911&lt;15.01,"12+ to 15",IF(E10911&lt;18.01,"15+ to 18",IF(E10911&lt;21.01,"18+ to 21",IF(E10911&lt;24.01,"21+ to 24",IF(E10911&lt;27.01,"24+ to 27",IF(E10911&lt;30.01,"27+ to 30","30+"))))))))))))</f>
        <v>0-</v>
      </c>
      <c r="H10911" s="7" t="str">
        <f>IF(F10911&lt;0,"0-",IF(F10911=0,"0",IF(F10911&lt;3.01,"0+ to 3",IF(F10911&lt;6.01,"3+ to 6",IF(F10911&lt;9.01,"6+ to 9",IF(F10911&lt;12.01,"9+ to 12",IF(F10911&lt;15.01,"12+ to 15",IF(F10911&lt;18.01,"15+ to 18",IF(F10911&lt;21.01,"18+ to 21",IF(F10911&lt;24.01,"21+ to 24",IF(F10911&lt;27.01,"24+ to 27",IF(F10911&lt;30.01,"27+ to 30","30+"))))))))))))</f>
        <v>21+ to 24</v>
      </c>
      <c r="I10911" t="str">
        <f>IF(G10911&lt;&gt;H10911,"DIFF","")</f>
        <v>DIFF</v>
      </c>
    </row>
    <row r="10912" spans="1:9">
      <c r="A10912" t="s">
        <v>103</v>
      </c>
      <c r="B10912" t="s">
        <v>167</v>
      </c>
      <c r="C10912" s="1">
        <v>116071396</v>
      </c>
      <c r="D10912" s="1">
        <v>10</v>
      </c>
      <c r="E10912" s="1">
        <v>-2</v>
      </c>
      <c r="F10912" s="1">
        <v>-1</v>
      </c>
      <c r="G10912" s="7" t="str">
        <f>IF(E10912&lt;0,"0-",IF(E10912=0,"0",IF(E10912&lt;3.01,"0+ to 3",IF(E10912&lt;6.01,"3+ to 6",IF(E10912&lt;9.01,"6+ to 9",IF(E10912&lt;12.01,"9+ to 12",IF(E10912&lt;15.01,"12+ to 15",IF(E10912&lt;18.01,"15+ to 18",IF(E10912&lt;21.01,"18+ to 21",IF(E10912&lt;24.01,"21+ to 24",IF(E10912&lt;27.01,"24+ to 27",IF(E10912&lt;30.01,"27+ to 30","30+"))))))))))))</f>
        <v>0-</v>
      </c>
      <c r="H10912" s="7" t="str">
        <f>IF(F10912&lt;0,"0-",IF(F10912=0,"0",IF(F10912&lt;3.01,"0+ to 3",IF(F10912&lt;6.01,"3+ to 6",IF(F10912&lt;9.01,"6+ to 9",IF(F10912&lt;12.01,"9+ to 12",IF(F10912&lt;15.01,"12+ to 15",IF(F10912&lt;18.01,"15+ to 18",IF(F10912&lt;21.01,"18+ to 21",IF(F10912&lt;24.01,"21+ to 24",IF(F10912&lt;27.01,"24+ to 27",IF(F10912&lt;30.01,"27+ to 30","30+"))))))))))))</f>
        <v>0-</v>
      </c>
      <c r="I10912" t="str">
        <f>IF(G10912&lt;&gt;H10912,"DIFF","")</f>
        <v/>
      </c>
    </row>
    <row r="10913" spans="1:9">
      <c r="A10913" t="s">
        <v>103</v>
      </c>
      <c r="B10913" t="s">
        <v>166</v>
      </c>
      <c r="C10913" s="1">
        <v>116087062</v>
      </c>
      <c r="D10913" s="1">
        <v>5</v>
      </c>
      <c r="E10913" s="1">
        <v>0</v>
      </c>
      <c r="F10913" s="1">
        <v>0</v>
      </c>
      <c r="G10913" s="7" t="str">
        <f>IF(E10913&lt;0,"0-",IF(E10913=0,"0",IF(E10913&lt;3.01,"0+ to 3",IF(E10913&lt;6.01,"3+ to 6",IF(E10913&lt;9.01,"6+ to 9",IF(E10913&lt;12.01,"9+ to 12",IF(E10913&lt;15.01,"12+ to 15",IF(E10913&lt;18.01,"15+ to 18",IF(E10913&lt;21.01,"18+ to 21",IF(E10913&lt;24.01,"21+ to 24",IF(E10913&lt;27.01,"24+ to 27",IF(E10913&lt;30.01,"27+ to 30","30+"))))))))))))</f>
        <v>0</v>
      </c>
      <c r="H10913" s="7" t="str">
        <f>IF(F10913&lt;0,"0-",IF(F10913=0,"0",IF(F10913&lt;3.01,"0+ to 3",IF(F10913&lt;6.01,"3+ to 6",IF(F10913&lt;9.01,"6+ to 9",IF(F10913&lt;12.01,"9+ to 12",IF(F10913&lt;15.01,"12+ to 15",IF(F10913&lt;18.01,"15+ to 18",IF(F10913&lt;21.01,"18+ to 21",IF(F10913&lt;24.01,"21+ to 24",IF(F10913&lt;27.01,"24+ to 27",IF(F10913&lt;30.01,"27+ to 30","30+"))))))))))))</f>
        <v>0</v>
      </c>
      <c r="I10913" t="str">
        <f>IF(G10913&lt;&gt;H10913,"DIFF","")</f>
        <v/>
      </c>
    </row>
    <row r="10914" spans="1:9">
      <c r="A10914" t="s">
        <v>102</v>
      </c>
      <c r="B10914" t="s">
        <v>166</v>
      </c>
      <c r="C10914" s="1">
        <v>116106984</v>
      </c>
      <c r="D10914" s="1">
        <v>10</v>
      </c>
      <c r="E10914" s="1">
        <v>0</v>
      </c>
      <c r="F10914" s="1">
        <v>0</v>
      </c>
      <c r="G10914" s="7" t="str">
        <f>IF(E10914&lt;0,"0-",IF(E10914=0,"0",IF(E10914&lt;3.01,"0+ to 3",IF(E10914&lt;6.01,"3+ to 6",IF(E10914&lt;9.01,"6+ to 9",IF(E10914&lt;12.01,"9+ to 12",IF(E10914&lt;15.01,"12+ to 15",IF(E10914&lt;18.01,"15+ to 18",IF(E10914&lt;21.01,"18+ to 21",IF(E10914&lt;24.01,"21+ to 24",IF(E10914&lt;27.01,"24+ to 27",IF(E10914&lt;30.01,"27+ to 30","30+"))))))))))))</f>
        <v>0</v>
      </c>
      <c r="H10914" s="7" t="str">
        <f>IF(F10914&lt;0,"0-",IF(F10914=0,"0",IF(F10914&lt;3.01,"0+ to 3",IF(F10914&lt;6.01,"3+ to 6",IF(F10914&lt;9.01,"6+ to 9",IF(F10914&lt;12.01,"9+ to 12",IF(F10914&lt;15.01,"12+ to 15",IF(F10914&lt;18.01,"15+ to 18",IF(F10914&lt;21.01,"18+ to 21",IF(F10914&lt;24.01,"21+ to 24",IF(F10914&lt;27.01,"24+ to 27",IF(F10914&lt;30.01,"27+ to 30","30+"))))))))))))</f>
        <v>0</v>
      </c>
      <c r="I10914" t="str">
        <f>IF(G10914&lt;&gt;H10914,"DIFF","")</f>
        <v/>
      </c>
    </row>
    <row r="10915" spans="1:9">
      <c r="A10915" t="s">
        <v>103</v>
      </c>
      <c r="B10915" t="s">
        <v>166</v>
      </c>
      <c r="C10915" s="1">
        <v>116107934</v>
      </c>
      <c r="D10915" s="1">
        <v>2</v>
      </c>
      <c r="E10915" s="1">
        <v>-23</v>
      </c>
      <c r="F10915" s="1">
        <v>41</v>
      </c>
      <c r="G10915" s="7" t="str">
        <f>IF(E10915&lt;0,"0-",IF(E10915=0,"0",IF(E10915&lt;3.01,"0+ to 3",IF(E10915&lt;6.01,"3+ to 6",IF(E10915&lt;9.01,"6+ to 9",IF(E10915&lt;12.01,"9+ to 12",IF(E10915&lt;15.01,"12+ to 15",IF(E10915&lt;18.01,"15+ to 18",IF(E10915&lt;21.01,"18+ to 21",IF(E10915&lt;24.01,"21+ to 24",IF(E10915&lt;27.01,"24+ to 27",IF(E10915&lt;30.01,"27+ to 30","30+"))))))))))))</f>
        <v>0-</v>
      </c>
      <c r="H10915" s="7" t="str">
        <f>IF(F10915&lt;0,"0-",IF(F10915=0,"0",IF(F10915&lt;3.01,"0+ to 3",IF(F10915&lt;6.01,"3+ to 6",IF(F10915&lt;9.01,"6+ to 9",IF(F10915&lt;12.01,"9+ to 12",IF(F10915&lt;15.01,"12+ to 15",IF(F10915&lt;18.01,"15+ to 18",IF(F10915&lt;21.01,"18+ to 21",IF(F10915&lt;24.01,"21+ to 24",IF(F10915&lt;27.01,"24+ to 27",IF(F10915&lt;30.01,"27+ to 30","30+"))))))))))))</f>
        <v>30+</v>
      </c>
      <c r="I10915" t="str">
        <f>IF(G10915&lt;&gt;H10915,"DIFF","")</f>
        <v>DIFF</v>
      </c>
    </row>
    <row r="10916" spans="1:9">
      <c r="A10916" t="s">
        <v>102</v>
      </c>
      <c r="B10916" t="s">
        <v>166</v>
      </c>
      <c r="C10916" s="1">
        <v>116113399</v>
      </c>
      <c r="D10916" s="1">
        <v>2</v>
      </c>
      <c r="E10916" s="1">
        <v>-13</v>
      </c>
      <c r="F10916" s="1">
        <v>22</v>
      </c>
      <c r="G10916" s="7" t="str">
        <f>IF(E10916&lt;0,"0-",IF(E10916=0,"0",IF(E10916&lt;3.01,"0+ to 3",IF(E10916&lt;6.01,"3+ to 6",IF(E10916&lt;9.01,"6+ to 9",IF(E10916&lt;12.01,"9+ to 12",IF(E10916&lt;15.01,"12+ to 15",IF(E10916&lt;18.01,"15+ to 18",IF(E10916&lt;21.01,"18+ to 21",IF(E10916&lt;24.01,"21+ to 24",IF(E10916&lt;27.01,"24+ to 27",IF(E10916&lt;30.01,"27+ to 30","30+"))))))))))))</f>
        <v>0-</v>
      </c>
      <c r="H10916" s="7" t="str">
        <f>IF(F10916&lt;0,"0-",IF(F10916=0,"0",IF(F10916&lt;3.01,"0+ to 3",IF(F10916&lt;6.01,"3+ to 6",IF(F10916&lt;9.01,"6+ to 9",IF(F10916&lt;12.01,"9+ to 12",IF(F10916&lt;15.01,"12+ to 15",IF(F10916&lt;18.01,"15+ to 18",IF(F10916&lt;21.01,"18+ to 21",IF(F10916&lt;24.01,"21+ to 24",IF(F10916&lt;27.01,"24+ to 27",IF(F10916&lt;30.01,"27+ to 30","30+"))))))))))))</f>
        <v>21+ to 24</v>
      </c>
      <c r="I10916" t="str">
        <f>IF(G10916&lt;&gt;H10916,"DIFF","")</f>
        <v>DIFF</v>
      </c>
    </row>
    <row r="10917" spans="1:9">
      <c r="A10917" t="s">
        <v>102</v>
      </c>
      <c r="B10917" t="s">
        <v>166</v>
      </c>
      <c r="C10917" s="1">
        <v>116120600</v>
      </c>
      <c r="D10917" s="1">
        <v>8</v>
      </c>
      <c r="E10917" s="1">
        <v>-1</v>
      </c>
      <c r="F10917" s="1">
        <v>5</v>
      </c>
      <c r="G10917" s="7" t="str">
        <f>IF(E10917&lt;0,"0-",IF(E10917=0,"0",IF(E10917&lt;3.01,"0+ to 3",IF(E10917&lt;6.01,"3+ to 6",IF(E10917&lt;9.01,"6+ to 9",IF(E10917&lt;12.01,"9+ to 12",IF(E10917&lt;15.01,"12+ to 15",IF(E10917&lt;18.01,"15+ to 18",IF(E10917&lt;21.01,"18+ to 21",IF(E10917&lt;24.01,"21+ to 24",IF(E10917&lt;27.01,"24+ to 27",IF(E10917&lt;30.01,"27+ to 30","30+"))))))))))))</f>
        <v>0-</v>
      </c>
      <c r="H10917" s="7" t="str">
        <f>IF(F10917&lt;0,"0-",IF(F10917=0,"0",IF(F10917&lt;3.01,"0+ to 3",IF(F10917&lt;6.01,"3+ to 6",IF(F10917&lt;9.01,"6+ to 9",IF(F10917&lt;12.01,"9+ to 12",IF(F10917&lt;15.01,"12+ to 15",IF(F10917&lt;18.01,"15+ to 18",IF(F10917&lt;21.01,"18+ to 21",IF(F10917&lt;24.01,"21+ to 24",IF(F10917&lt;27.01,"24+ to 27",IF(F10917&lt;30.01,"27+ to 30","30+"))))))))))))</f>
        <v>3+ to 6</v>
      </c>
      <c r="I10917" t="str">
        <f>IF(G10917&lt;&gt;H10917,"DIFF","")</f>
        <v>DIFF</v>
      </c>
    </row>
    <row r="10918" spans="1:9">
      <c r="A10918" t="s">
        <v>102</v>
      </c>
      <c r="B10918" t="s">
        <v>166</v>
      </c>
      <c r="C10918" s="1">
        <v>116125888</v>
      </c>
      <c r="D10918" s="1">
        <v>2</v>
      </c>
      <c r="E10918" s="1">
        <v>-6</v>
      </c>
      <c r="F10918" s="1">
        <v>11</v>
      </c>
      <c r="G10918" s="7" t="str">
        <f>IF(E10918&lt;0,"0-",IF(E10918=0,"0",IF(E10918&lt;3.01,"0+ to 3",IF(E10918&lt;6.01,"3+ to 6",IF(E10918&lt;9.01,"6+ to 9",IF(E10918&lt;12.01,"9+ to 12",IF(E10918&lt;15.01,"12+ to 15",IF(E10918&lt;18.01,"15+ to 18",IF(E10918&lt;21.01,"18+ to 21",IF(E10918&lt;24.01,"21+ to 24",IF(E10918&lt;27.01,"24+ to 27",IF(E10918&lt;30.01,"27+ to 30","30+"))))))))))))</f>
        <v>0-</v>
      </c>
      <c r="H10918" s="7" t="str">
        <f>IF(F10918&lt;0,"0-",IF(F10918=0,"0",IF(F10918&lt;3.01,"0+ to 3",IF(F10918&lt;6.01,"3+ to 6",IF(F10918&lt;9.01,"6+ to 9",IF(F10918&lt;12.01,"9+ to 12",IF(F10918&lt;15.01,"12+ to 15",IF(F10918&lt;18.01,"15+ to 18",IF(F10918&lt;21.01,"18+ to 21",IF(F10918&lt;24.01,"21+ to 24",IF(F10918&lt;27.01,"24+ to 27",IF(F10918&lt;30.01,"27+ to 30","30+"))))))))))))</f>
        <v>9+ to 12</v>
      </c>
      <c r="I10918" t="str">
        <f>IF(G10918&lt;&gt;H10918,"DIFF","")</f>
        <v>DIFF</v>
      </c>
    </row>
    <row r="10919" spans="1:9">
      <c r="A10919" t="s">
        <v>102</v>
      </c>
      <c r="B10919" t="s">
        <v>166</v>
      </c>
      <c r="C10919" s="1">
        <v>116126775</v>
      </c>
      <c r="D10919" s="1">
        <v>9</v>
      </c>
      <c r="E10919" s="1">
        <v>0</v>
      </c>
      <c r="F10919" s="1">
        <v>0</v>
      </c>
      <c r="G10919" s="7" t="str">
        <f>IF(E10919&lt;0,"0-",IF(E10919=0,"0",IF(E10919&lt;3.01,"0+ to 3",IF(E10919&lt;6.01,"3+ to 6",IF(E10919&lt;9.01,"6+ to 9",IF(E10919&lt;12.01,"9+ to 12",IF(E10919&lt;15.01,"12+ to 15",IF(E10919&lt;18.01,"15+ to 18",IF(E10919&lt;21.01,"18+ to 21",IF(E10919&lt;24.01,"21+ to 24",IF(E10919&lt;27.01,"24+ to 27",IF(E10919&lt;30.01,"27+ to 30","30+"))))))))))))</f>
        <v>0</v>
      </c>
      <c r="H10919" s="7" t="str">
        <f>IF(F10919&lt;0,"0-",IF(F10919=0,"0",IF(F10919&lt;3.01,"0+ to 3",IF(F10919&lt;6.01,"3+ to 6",IF(F10919&lt;9.01,"6+ to 9",IF(F10919&lt;12.01,"9+ to 12",IF(F10919&lt;15.01,"12+ to 15",IF(F10919&lt;18.01,"15+ to 18",IF(F10919&lt;21.01,"18+ to 21",IF(F10919&lt;24.01,"21+ to 24",IF(F10919&lt;27.01,"24+ to 27",IF(F10919&lt;30.01,"27+ to 30","30+"))))))))))))</f>
        <v>0</v>
      </c>
      <c r="I10919" t="str">
        <f>IF(G10919&lt;&gt;H10919,"DIFF","")</f>
        <v/>
      </c>
    </row>
    <row r="10920" spans="1:9">
      <c r="A10920" t="s">
        <v>102</v>
      </c>
      <c r="B10920" t="s">
        <v>165</v>
      </c>
      <c r="C10920" s="1">
        <v>116130991</v>
      </c>
      <c r="D10920" s="1">
        <v>2</v>
      </c>
      <c r="E10920" s="1">
        <v>0</v>
      </c>
      <c r="F10920" s="1">
        <v>12</v>
      </c>
      <c r="G10920" s="7" t="str">
        <f>IF(E10920&lt;0,"0-",IF(E10920=0,"0",IF(E10920&lt;3.01,"0+ to 3",IF(E10920&lt;6.01,"3+ to 6",IF(E10920&lt;9.01,"6+ to 9",IF(E10920&lt;12.01,"9+ to 12",IF(E10920&lt;15.01,"12+ to 15",IF(E10920&lt;18.01,"15+ to 18",IF(E10920&lt;21.01,"18+ to 21",IF(E10920&lt;24.01,"21+ to 24",IF(E10920&lt;27.01,"24+ to 27",IF(E10920&lt;30.01,"27+ to 30","30+"))))))))))))</f>
        <v>0</v>
      </c>
      <c r="H10920" s="7" t="str">
        <f>IF(F10920&lt;0,"0-",IF(F10920=0,"0",IF(F10920&lt;3.01,"0+ to 3",IF(F10920&lt;6.01,"3+ to 6",IF(F10920&lt;9.01,"6+ to 9",IF(F10920&lt;12.01,"9+ to 12",IF(F10920&lt;15.01,"12+ to 15",IF(F10920&lt;18.01,"15+ to 18",IF(F10920&lt;21.01,"18+ to 21",IF(F10920&lt;24.01,"21+ to 24",IF(F10920&lt;27.01,"24+ to 27",IF(F10920&lt;30.01,"27+ to 30","30+"))))))))))))</f>
        <v>9+ to 12</v>
      </c>
      <c r="I10920" t="str">
        <f>IF(G10920&lt;&gt;H10920,"DIFF","")</f>
        <v>DIFF</v>
      </c>
    </row>
    <row r="10921" spans="1:9">
      <c r="A10921" t="s">
        <v>102</v>
      </c>
      <c r="B10921" t="s">
        <v>165</v>
      </c>
      <c r="C10921" s="1">
        <v>116131083</v>
      </c>
      <c r="D10921" s="1">
        <v>3</v>
      </c>
      <c r="E10921" s="1">
        <v>-5</v>
      </c>
      <c r="F10921" s="1">
        <v>0</v>
      </c>
      <c r="G10921" s="7" t="str">
        <f>IF(E10921&lt;0,"0-",IF(E10921=0,"0",IF(E10921&lt;3.01,"0+ to 3",IF(E10921&lt;6.01,"3+ to 6",IF(E10921&lt;9.01,"6+ to 9",IF(E10921&lt;12.01,"9+ to 12",IF(E10921&lt;15.01,"12+ to 15",IF(E10921&lt;18.01,"15+ to 18",IF(E10921&lt;21.01,"18+ to 21",IF(E10921&lt;24.01,"21+ to 24",IF(E10921&lt;27.01,"24+ to 27",IF(E10921&lt;30.01,"27+ to 30","30+"))))))))))))</f>
        <v>0-</v>
      </c>
      <c r="H10921" s="7" t="str">
        <f>IF(F10921&lt;0,"0-",IF(F10921=0,"0",IF(F10921&lt;3.01,"0+ to 3",IF(F10921&lt;6.01,"3+ to 6",IF(F10921&lt;9.01,"6+ to 9",IF(F10921&lt;12.01,"9+ to 12",IF(F10921&lt;15.01,"12+ to 15",IF(F10921&lt;18.01,"15+ to 18",IF(F10921&lt;21.01,"18+ to 21",IF(F10921&lt;24.01,"21+ to 24",IF(F10921&lt;27.01,"24+ to 27",IF(F10921&lt;30.01,"27+ to 30","30+"))))))))))))</f>
        <v>0</v>
      </c>
      <c r="I10921" t="str">
        <f>IF(G10921&lt;&gt;H10921,"DIFF","")</f>
        <v>DIFF</v>
      </c>
    </row>
    <row r="10922" spans="1:9">
      <c r="A10922" t="s">
        <v>102</v>
      </c>
      <c r="B10922" t="s">
        <v>165</v>
      </c>
      <c r="C10922" s="1">
        <v>116164160</v>
      </c>
      <c r="D10922" s="1">
        <v>2</v>
      </c>
      <c r="E10922" s="1">
        <v>-2</v>
      </c>
      <c r="F10922" s="1">
        <v>3</v>
      </c>
      <c r="G10922" s="7" t="str">
        <f>IF(E10922&lt;0,"0-",IF(E10922=0,"0",IF(E10922&lt;3.01,"0+ to 3",IF(E10922&lt;6.01,"3+ to 6",IF(E10922&lt;9.01,"6+ to 9",IF(E10922&lt;12.01,"9+ to 12",IF(E10922&lt;15.01,"12+ to 15",IF(E10922&lt;18.01,"15+ to 18",IF(E10922&lt;21.01,"18+ to 21",IF(E10922&lt;24.01,"21+ to 24",IF(E10922&lt;27.01,"24+ to 27",IF(E10922&lt;30.01,"27+ to 30","30+"))))))))))))</f>
        <v>0-</v>
      </c>
      <c r="H10922" s="7" t="str">
        <f>IF(F10922&lt;0,"0-",IF(F10922=0,"0",IF(F10922&lt;3.01,"0+ to 3",IF(F10922&lt;6.01,"3+ to 6",IF(F10922&lt;9.01,"6+ to 9",IF(F10922&lt;12.01,"9+ to 12",IF(F10922&lt;15.01,"12+ to 15",IF(F10922&lt;18.01,"15+ to 18",IF(F10922&lt;21.01,"18+ to 21",IF(F10922&lt;24.01,"21+ to 24",IF(F10922&lt;27.01,"24+ to 27",IF(F10922&lt;30.01,"27+ to 30","30+"))))))))))))</f>
        <v>0+ to 3</v>
      </c>
      <c r="I10922" t="str">
        <f>IF(G10922&lt;&gt;H10922,"DIFF","")</f>
        <v>DIFF</v>
      </c>
    </row>
    <row r="10923" spans="1:9">
      <c r="A10923" t="s">
        <v>102</v>
      </c>
      <c r="B10923" t="s">
        <v>165</v>
      </c>
      <c r="C10923" s="1">
        <v>116164504</v>
      </c>
      <c r="D10923" s="1">
        <v>2</v>
      </c>
      <c r="E10923" s="1">
        <v>0</v>
      </c>
      <c r="F10923" s="1">
        <v>0</v>
      </c>
      <c r="G10923" s="7" t="str">
        <f>IF(E10923&lt;0,"0-",IF(E10923=0,"0",IF(E10923&lt;3.01,"0+ to 3",IF(E10923&lt;6.01,"3+ to 6",IF(E10923&lt;9.01,"6+ to 9",IF(E10923&lt;12.01,"9+ to 12",IF(E10923&lt;15.01,"12+ to 15",IF(E10923&lt;18.01,"15+ to 18",IF(E10923&lt;21.01,"18+ to 21",IF(E10923&lt;24.01,"21+ to 24",IF(E10923&lt;27.01,"24+ to 27",IF(E10923&lt;30.01,"27+ to 30","30+"))))))))))))</f>
        <v>0</v>
      </c>
      <c r="H10923" s="7" t="str">
        <f>IF(F10923&lt;0,"0-",IF(F10923=0,"0",IF(F10923&lt;3.01,"0+ to 3",IF(F10923&lt;6.01,"3+ to 6",IF(F10923&lt;9.01,"6+ to 9",IF(F10923&lt;12.01,"9+ to 12",IF(F10923&lt;15.01,"12+ to 15",IF(F10923&lt;18.01,"15+ to 18",IF(F10923&lt;21.01,"18+ to 21",IF(F10923&lt;24.01,"21+ to 24",IF(F10923&lt;27.01,"24+ to 27",IF(F10923&lt;30.01,"27+ to 30","30+"))))))))))))</f>
        <v>0</v>
      </c>
      <c r="I10923" t="str">
        <f>IF(G10923&lt;&gt;H10923,"DIFF","")</f>
        <v/>
      </c>
    </row>
    <row r="10924" spans="1:9">
      <c r="A10924" t="s">
        <v>102</v>
      </c>
      <c r="B10924" t="s">
        <v>165</v>
      </c>
      <c r="C10924" s="1">
        <v>116167850</v>
      </c>
      <c r="D10924" s="1">
        <v>7</v>
      </c>
      <c r="E10924" s="1">
        <v>-14</v>
      </c>
      <c r="F10924" s="1">
        <v>95</v>
      </c>
      <c r="G10924" s="7" t="str">
        <f>IF(E10924&lt;0,"0-",IF(E10924=0,"0",IF(E10924&lt;3.01,"0+ to 3",IF(E10924&lt;6.01,"3+ to 6",IF(E10924&lt;9.01,"6+ to 9",IF(E10924&lt;12.01,"9+ to 12",IF(E10924&lt;15.01,"12+ to 15",IF(E10924&lt;18.01,"15+ to 18",IF(E10924&lt;21.01,"18+ to 21",IF(E10924&lt;24.01,"21+ to 24",IF(E10924&lt;27.01,"24+ to 27",IF(E10924&lt;30.01,"27+ to 30","30+"))))))))))))</f>
        <v>0-</v>
      </c>
      <c r="H10924" s="7" t="str">
        <f>IF(F10924&lt;0,"0-",IF(F10924=0,"0",IF(F10924&lt;3.01,"0+ to 3",IF(F10924&lt;6.01,"3+ to 6",IF(F10924&lt;9.01,"6+ to 9",IF(F10924&lt;12.01,"9+ to 12",IF(F10924&lt;15.01,"12+ to 15",IF(F10924&lt;18.01,"15+ to 18",IF(F10924&lt;21.01,"18+ to 21",IF(F10924&lt;24.01,"21+ to 24",IF(F10924&lt;27.01,"24+ to 27",IF(F10924&lt;30.01,"27+ to 30","30+"))))))))))))</f>
        <v>30+</v>
      </c>
      <c r="I10924" t="str">
        <f>IF(G10924&lt;&gt;H10924,"DIFF","")</f>
        <v>DIFF</v>
      </c>
    </row>
    <row r="10925" spans="1:9">
      <c r="A10925" t="s">
        <v>102</v>
      </c>
      <c r="B10925" t="s">
        <v>165</v>
      </c>
      <c r="C10925" s="1">
        <v>116170403</v>
      </c>
      <c r="D10925" s="1">
        <v>2</v>
      </c>
      <c r="E10925" s="1">
        <v>-8</v>
      </c>
      <c r="F10925" s="1">
        <v>11</v>
      </c>
      <c r="G10925" s="7" t="str">
        <f>IF(E10925&lt;0,"0-",IF(E10925=0,"0",IF(E10925&lt;3.01,"0+ to 3",IF(E10925&lt;6.01,"3+ to 6",IF(E10925&lt;9.01,"6+ to 9",IF(E10925&lt;12.01,"9+ to 12",IF(E10925&lt;15.01,"12+ to 15",IF(E10925&lt;18.01,"15+ to 18",IF(E10925&lt;21.01,"18+ to 21",IF(E10925&lt;24.01,"21+ to 24",IF(E10925&lt;27.01,"24+ to 27",IF(E10925&lt;30.01,"27+ to 30","30+"))))))))))))</f>
        <v>0-</v>
      </c>
      <c r="H10925" s="7" t="str">
        <f>IF(F10925&lt;0,"0-",IF(F10925=0,"0",IF(F10925&lt;3.01,"0+ to 3",IF(F10925&lt;6.01,"3+ to 6",IF(F10925&lt;9.01,"6+ to 9",IF(F10925&lt;12.01,"9+ to 12",IF(F10925&lt;15.01,"12+ to 15",IF(F10925&lt;18.01,"15+ to 18",IF(F10925&lt;21.01,"18+ to 21",IF(F10925&lt;24.01,"21+ to 24",IF(F10925&lt;27.01,"24+ to 27",IF(F10925&lt;30.01,"27+ to 30","30+"))))))))))))</f>
        <v>9+ to 12</v>
      </c>
      <c r="I10925" t="str">
        <f>IF(G10925&lt;&gt;H10925,"DIFF","")</f>
        <v>DIFF</v>
      </c>
    </row>
    <row r="10926" spans="1:9">
      <c r="A10926" t="s">
        <v>102</v>
      </c>
      <c r="B10926" t="s">
        <v>165</v>
      </c>
      <c r="C10926" s="1">
        <v>116170500</v>
      </c>
      <c r="D10926" s="1">
        <v>2</v>
      </c>
      <c r="E10926" s="1">
        <v>-8</v>
      </c>
      <c r="F10926" s="1">
        <v>11</v>
      </c>
      <c r="G10926" s="7" t="str">
        <f>IF(E10926&lt;0,"0-",IF(E10926=0,"0",IF(E10926&lt;3.01,"0+ to 3",IF(E10926&lt;6.01,"3+ to 6",IF(E10926&lt;9.01,"6+ to 9",IF(E10926&lt;12.01,"9+ to 12",IF(E10926&lt;15.01,"12+ to 15",IF(E10926&lt;18.01,"15+ to 18",IF(E10926&lt;21.01,"18+ to 21",IF(E10926&lt;24.01,"21+ to 24",IF(E10926&lt;27.01,"24+ to 27",IF(E10926&lt;30.01,"27+ to 30","30+"))))))))))))</f>
        <v>0-</v>
      </c>
      <c r="H10926" s="7" t="str">
        <f>IF(F10926&lt;0,"0-",IF(F10926=0,"0",IF(F10926&lt;3.01,"0+ to 3",IF(F10926&lt;6.01,"3+ to 6",IF(F10926&lt;9.01,"6+ to 9",IF(F10926&lt;12.01,"9+ to 12",IF(F10926&lt;15.01,"12+ to 15",IF(F10926&lt;18.01,"15+ to 18",IF(F10926&lt;21.01,"18+ to 21",IF(F10926&lt;24.01,"21+ to 24",IF(F10926&lt;27.01,"24+ to 27",IF(F10926&lt;30.01,"27+ to 30","30+"))))))))))))</f>
        <v>9+ to 12</v>
      </c>
      <c r="I10926" t="str">
        <f>IF(G10926&lt;&gt;H10926,"DIFF","")</f>
        <v>DIFF</v>
      </c>
    </row>
    <row r="10927" spans="1:9">
      <c r="A10927" t="s">
        <v>102</v>
      </c>
      <c r="B10927" t="s">
        <v>165</v>
      </c>
      <c r="C10927" s="1">
        <v>116171210</v>
      </c>
      <c r="D10927" s="1">
        <v>2</v>
      </c>
      <c r="E10927" s="1">
        <v>-9</v>
      </c>
      <c r="F10927" s="1">
        <v>16</v>
      </c>
      <c r="G10927" s="7" t="str">
        <f>IF(E10927&lt;0,"0-",IF(E10927=0,"0",IF(E10927&lt;3.01,"0+ to 3",IF(E10927&lt;6.01,"3+ to 6",IF(E10927&lt;9.01,"6+ to 9",IF(E10927&lt;12.01,"9+ to 12",IF(E10927&lt;15.01,"12+ to 15",IF(E10927&lt;18.01,"15+ to 18",IF(E10927&lt;21.01,"18+ to 21",IF(E10927&lt;24.01,"21+ to 24",IF(E10927&lt;27.01,"24+ to 27",IF(E10927&lt;30.01,"27+ to 30","30+"))))))))))))</f>
        <v>0-</v>
      </c>
      <c r="H10927" s="7" t="str">
        <f>IF(F10927&lt;0,"0-",IF(F10927=0,"0",IF(F10927&lt;3.01,"0+ to 3",IF(F10927&lt;6.01,"3+ to 6",IF(F10927&lt;9.01,"6+ to 9",IF(F10927&lt;12.01,"9+ to 12",IF(F10927&lt;15.01,"12+ to 15",IF(F10927&lt;18.01,"15+ to 18",IF(F10927&lt;21.01,"18+ to 21",IF(F10927&lt;24.01,"21+ to 24",IF(F10927&lt;27.01,"24+ to 27",IF(F10927&lt;30.01,"27+ to 30","30+"))))))))))))</f>
        <v>15+ to 18</v>
      </c>
      <c r="I10927" t="str">
        <f>IF(G10927&lt;&gt;H10927,"DIFF","")</f>
        <v>DIFF</v>
      </c>
    </row>
    <row r="10928" spans="1:9">
      <c r="A10928" t="s">
        <v>102</v>
      </c>
      <c r="B10928" t="s">
        <v>165</v>
      </c>
      <c r="C10928" s="1">
        <v>116171229</v>
      </c>
      <c r="D10928" s="1">
        <v>2</v>
      </c>
      <c r="E10928" s="1">
        <v>-10</v>
      </c>
      <c r="F10928" s="1">
        <v>13</v>
      </c>
      <c r="G10928" s="7" t="str">
        <f>IF(E10928&lt;0,"0-",IF(E10928=0,"0",IF(E10928&lt;3.01,"0+ to 3",IF(E10928&lt;6.01,"3+ to 6",IF(E10928&lt;9.01,"6+ to 9",IF(E10928&lt;12.01,"9+ to 12",IF(E10928&lt;15.01,"12+ to 15",IF(E10928&lt;18.01,"15+ to 18",IF(E10928&lt;21.01,"18+ to 21",IF(E10928&lt;24.01,"21+ to 24",IF(E10928&lt;27.01,"24+ to 27",IF(E10928&lt;30.01,"27+ to 30","30+"))))))))))))</f>
        <v>0-</v>
      </c>
      <c r="H10928" s="7" t="str">
        <f>IF(F10928&lt;0,"0-",IF(F10928=0,"0",IF(F10928&lt;3.01,"0+ to 3",IF(F10928&lt;6.01,"3+ to 6",IF(F10928&lt;9.01,"6+ to 9",IF(F10928&lt;12.01,"9+ to 12",IF(F10928&lt;15.01,"12+ to 15",IF(F10928&lt;18.01,"15+ to 18",IF(F10928&lt;21.01,"18+ to 21",IF(F10928&lt;24.01,"21+ to 24",IF(F10928&lt;27.01,"24+ to 27",IF(F10928&lt;30.01,"27+ to 30","30+"))))))))))))</f>
        <v>12+ to 15</v>
      </c>
      <c r="I10928" t="str">
        <f>IF(G10928&lt;&gt;H10928,"DIFF","")</f>
        <v>DIFF</v>
      </c>
    </row>
    <row r="10929" spans="1:9">
      <c r="A10929" t="s">
        <v>102</v>
      </c>
      <c r="B10929" t="s">
        <v>165</v>
      </c>
      <c r="C10929" s="1">
        <v>116172872</v>
      </c>
      <c r="D10929" s="1">
        <v>8</v>
      </c>
      <c r="E10929" s="1">
        <v>-6</v>
      </c>
      <c r="F10929" s="1">
        <v>30</v>
      </c>
      <c r="G10929" s="7" t="str">
        <f>IF(E10929&lt;0,"0-",IF(E10929=0,"0",IF(E10929&lt;3.01,"0+ to 3",IF(E10929&lt;6.01,"3+ to 6",IF(E10929&lt;9.01,"6+ to 9",IF(E10929&lt;12.01,"9+ to 12",IF(E10929&lt;15.01,"12+ to 15",IF(E10929&lt;18.01,"15+ to 18",IF(E10929&lt;21.01,"18+ to 21",IF(E10929&lt;24.01,"21+ to 24",IF(E10929&lt;27.01,"24+ to 27",IF(E10929&lt;30.01,"27+ to 30","30+"))))))))))))</f>
        <v>0-</v>
      </c>
      <c r="H10929" s="7" t="str">
        <f>IF(F10929&lt;0,"0-",IF(F10929=0,"0",IF(F10929&lt;3.01,"0+ to 3",IF(F10929&lt;6.01,"3+ to 6",IF(F10929&lt;9.01,"6+ to 9",IF(F10929&lt;12.01,"9+ to 12",IF(F10929&lt;15.01,"12+ to 15",IF(F10929&lt;18.01,"15+ to 18",IF(F10929&lt;21.01,"18+ to 21",IF(F10929&lt;24.01,"21+ to 24",IF(F10929&lt;27.01,"24+ to 27",IF(F10929&lt;30.01,"27+ to 30","30+"))))))))))))</f>
        <v>27+ to 30</v>
      </c>
      <c r="I10929" t="str">
        <f>IF(G10929&lt;&gt;H10929,"DIFF","")</f>
        <v>DIFF</v>
      </c>
    </row>
    <row r="10930" spans="1:9">
      <c r="A10930" t="s">
        <v>103</v>
      </c>
      <c r="B10930" t="s">
        <v>165</v>
      </c>
      <c r="C10930" s="1">
        <v>116173253</v>
      </c>
      <c r="D10930" s="1">
        <v>10</v>
      </c>
      <c r="E10930" s="1">
        <v>-4</v>
      </c>
      <c r="F10930" s="1">
        <v>0</v>
      </c>
      <c r="G10930" s="7" t="str">
        <f>IF(E10930&lt;0,"0-",IF(E10930=0,"0",IF(E10930&lt;3.01,"0+ to 3",IF(E10930&lt;6.01,"3+ to 6",IF(E10930&lt;9.01,"6+ to 9",IF(E10930&lt;12.01,"9+ to 12",IF(E10930&lt;15.01,"12+ to 15",IF(E10930&lt;18.01,"15+ to 18",IF(E10930&lt;21.01,"18+ to 21",IF(E10930&lt;24.01,"21+ to 24",IF(E10930&lt;27.01,"24+ to 27",IF(E10930&lt;30.01,"27+ to 30","30+"))))))))))))</f>
        <v>0-</v>
      </c>
      <c r="H10930" s="7" t="str">
        <f>IF(F10930&lt;0,"0-",IF(F10930=0,"0",IF(F10930&lt;3.01,"0+ to 3",IF(F10930&lt;6.01,"3+ to 6",IF(F10930&lt;9.01,"6+ to 9",IF(F10930&lt;12.01,"9+ to 12",IF(F10930&lt;15.01,"12+ to 15",IF(F10930&lt;18.01,"15+ to 18",IF(F10930&lt;21.01,"18+ to 21",IF(F10930&lt;24.01,"21+ to 24",IF(F10930&lt;27.01,"24+ to 27",IF(F10930&lt;30.01,"27+ to 30","30+"))))))))))))</f>
        <v>0</v>
      </c>
      <c r="I10930" t="str">
        <f>IF(G10930&lt;&gt;H10930,"DIFF","")</f>
        <v>DIFF</v>
      </c>
    </row>
    <row r="10931" spans="1:9">
      <c r="A10931" t="s">
        <v>102</v>
      </c>
      <c r="B10931" t="s">
        <v>165</v>
      </c>
      <c r="C10931" s="1">
        <v>116174680</v>
      </c>
      <c r="D10931" s="1">
        <v>9</v>
      </c>
      <c r="E10931" s="1">
        <v>-9</v>
      </c>
      <c r="F10931" s="1">
        <v>-6</v>
      </c>
      <c r="G10931" s="7" t="str">
        <f>IF(E10931&lt;0,"0-",IF(E10931=0,"0",IF(E10931&lt;3.01,"0+ to 3",IF(E10931&lt;6.01,"3+ to 6",IF(E10931&lt;9.01,"6+ to 9",IF(E10931&lt;12.01,"9+ to 12",IF(E10931&lt;15.01,"12+ to 15",IF(E10931&lt;18.01,"15+ to 18",IF(E10931&lt;21.01,"18+ to 21",IF(E10931&lt;24.01,"21+ to 24",IF(E10931&lt;27.01,"24+ to 27",IF(E10931&lt;30.01,"27+ to 30","30+"))))))))))))</f>
        <v>0-</v>
      </c>
      <c r="H10931" s="7" t="str">
        <f>IF(F10931&lt;0,"0-",IF(F10931=0,"0",IF(F10931&lt;3.01,"0+ to 3",IF(F10931&lt;6.01,"3+ to 6",IF(F10931&lt;9.01,"6+ to 9",IF(F10931&lt;12.01,"9+ to 12",IF(F10931&lt;15.01,"12+ to 15",IF(F10931&lt;18.01,"15+ to 18",IF(F10931&lt;21.01,"18+ to 21",IF(F10931&lt;24.01,"21+ to 24",IF(F10931&lt;27.01,"24+ to 27",IF(F10931&lt;30.01,"27+ to 30","30+"))))))))))))</f>
        <v>0-</v>
      </c>
      <c r="I10931" t="str">
        <f>IF(G10931&lt;&gt;H10931,"DIFF","")</f>
        <v/>
      </c>
    </row>
    <row r="10932" spans="1:9">
      <c r="A10932" t="s">
        <v>102</v>
      </c>
      <c r="B10932" t="s">
        <v>165</v>
      </c>
      <c r="C10932" s="1">
        <v>116174753</v>
      </c>
      <c r="D10932" s="1">
        <v>6</v>
      </c>
      <c r="E10932" s="1">
        <v>-1</v>
      </c>
      <c r="F10932" s="1">
        <v>9</v>
      </c>
      <c r="G10932" s="7" t="str">
        <f>IF(E10932&lt;0,"0-",IF(E10932=0,"0",IF(E10932&lt;3.01,"0+ to 3",IF(E10932&lt;6.01,"3+ to 6",IF(E10932&lt;9.01,"6+ to 9",IF(E10932&lt;12.01,"9+ to 12",IF(E10932&lt;15.01,"12+ to 15",IF(E10932&lt;18.01,"15+ to 18",IF(E10932&lt;21.01,"18+ to 21",IF(E10932&lt;24.01,"21+ to 24",IF(E10932&lt;27.01,"24+ to 27",IF(E10932&lt;30.01,"27+ to 30","30+"))))))))))))</f>
        <v>0-</v>
      </c>
      <c r="H10932" s="7" t="str">
        <f>IF(F10932&lt;0,"0-",IF(F10932=0,"0",IF(F10932&lt;3.01,"0+ to 3",IF(F10932&lt;6.01,"3+ to 6",IF(F10932&lt;9.01,"6+ to 9",IF(F10932&lt;12.01,"9+ to 12",IF(F10932&lt;15.01,"12+ to 15",IF(F10932&lt;18.01,"15+ to 18",IF(F10932&lt;21.01,"18+ to 21",IF(F10932&lt;24.01,"21+ to 24",IF(F10932&lt;27.01,"24+ to 27",IF(F10932&lt;30.01,"27+ to 30","30+"))))))))))))</f>
        <v>6+ to 9</v>
      </c>
      <c r="I10932" t="str">
        <f>IF(G10932&lt;&gt;H10932,"DIFF","")</f>
        <v>DIFF</v>
      </c>
    </row>
    <row r="10933" spans="1:9">
      <c r="A10933" t="s">
        <v>102</v>
      </c>
      <c r="B10933" t="s">
        <v>165</v>
      </c>
      <c r="C10933" s="1">
        <v>116177657</v>
      </c>
      <c r="D10933" s="1">
        <v>10</v>
      </c>
      <c r="E10933" s="1">
        <v>0</v>
      </c>
      <c r="F10933" s="1">
        <v>0</v>
      </c>
      <c r="G10933" s="7" t="str">
        <f>IF(E10933&lt;0,"0-",IF(E10933=0,"0",IF(E10933&lt;3.01,"0+ to 3",IF(E10933&lt;6.01,"3+ to 6",IF(E10933&lt;9.01,"6+ to 9",IF(E10933&lt;12.01,"9+ to 12",IF(E10933&lt;15.01,"12+ to 15",IF(E10933&lt;18.01,"15+ to 18",IF(E10933&lt;21.01,"18+ to 21",IF(E10933&lt;24.01,"21+ to 24",IF(E10933&lt;27.01,"24+ to 27",IF(E10933&lt;30.01,"27+ to 30","30+"))))))))))))</f>
        <v>0</v>
      </c>
      <c r="H10933" s="7" t="str">
        <f>IF(F10933&lt;0,"0-",IF(F10933=0,"0",IF(F10933&lt;3.01,"0+ to 3",IF(F10933&lt;6.01,"3+ to 6",IF(F10933&lt;9.01,"6+ to 9",IF(F10933&lt;12.01,"9+ to 12",IF(F10933&lt;15.01,"12+ to 15",IF(F10933&lt;18.01,"15+ to 18",IF(F10933&lt;21.01,"18+ to 21",IF(F10933&lt;24.01,"21+ to 24",IF(F10933&lt;27.01,"24+ to 27",IF(F10933&lt;30.01,"27+ to 30","30+"))))))))))))</f>
        <v>0</v>
      </c>
      <c r="I10933" t="str">
        <f>IF(G10933&lt;&gt;H10933,"DIFF","")</f>
        <v/>
      </c>
    </row>
    <row r="10934" spans="1:9">
      <c r="A10934" t="s">
        <v>102</v>
      </c>
      <c r="B10934" t="s">
        <v>165</v>
      </c>
      <c r="C10934" s="1">
        <v>116179422</v>
      </c>
      <c r="D10934" s="1">
        <v>2</v>
      </c>
      <c r="E10934" s="1">
        <v>-4</v>
      </c>
      <c r="F10934" s="1">
        <v>12</v>
      </c>
      <c r="G10934" s="7" t="str">
        <f>IF(E10934&lt;0,"0-",IF(E10934=0,"0",IF(E10934&lt;3.01,"0+ to 3",IF(E10934&lt;6.01,"3+ to 6",IF(E10934&lt;9.01,"6+ to 9",IF(E10934&lt;12.01,"9+ to 12",IF(E10934&lt;15.01,"12+ to 15",IF(E10934&lt;18.01,"15+ to 18",IF(E10934&lt;21.01,"18+ to 21",IF(E10934&lt;24.01,"21+ to 24",IF(E10934&lt;27.01,"24+ to 27",IF(E10934&lt;30.01,"27+ to 30","30+"))))))))))))</f>
        <v>0-</v>
      </c>
      <c r="H10934" s="7" t="str">
        <f>IF(F10934&lt;0,"0-",IF(F10934=0,"0",IF(F10934&lt;3.01,"0+ to 3",IF(F10934&lt;6.01,"3+ to 6",IF(F10934&lt;9.01,"6+ to 9",IF(F10934&lt;12.01,"9+ to 12",IF(F10934&lt;15.01,"12+ to 15",IF(F10934&lt;18.01,"15+ to 18",IF(F10934&lt;21.01,"18+ to 21",IF(F10934&lt;24.01,"21+ to 24",IF(F10934&lt;27.01,"24+ to 27",IF(F10934&lt;30.01,"27+ to 30","30+"))))))))))))</f>
        <v>9+ to 12</v>
      </c>
      <c r="I10934" t="str">
        <f>IF(G10934&lt;&gt;H10934,"DIFF","")</f>
        <v>DIFF</v>
      </c>
    </row>
    <row r="10935" spans="1:9">
      <c r="A10935" t="s">
        <v>102</v>
      </c>
      <c r="B10935" t="s">
        <v>165</v>
      </c>
      <c r="C10935" s="1">
        <v>116182642</v>
      </c>
      <c r="D10935" s="1">
        <v>7</v>
      </c>
      <c r="E10935" s="1">
        <v>-10</v>
      </c>
      <c r="F10935" s="1">
        <v>90</v>
      </c>
      <c r="G10935" s="7" t="str">
        <f>IF(E10935&lt;0,"0-",IF(E10935=0,"0",IF(E10935&lt;3.01,"0+ to 3",IF(E10935&lt;6.01,"3+ to 6",IF(E10935&lt;9.01,"6+ to 9",IF(E10935&lt;12.01,"9+ to 12",IF(E10935&lt;15.01,"12+ to 15",IF(E10935&lt;18.01,"15+ to 18",IF(E10935&lt;21.01,"18+ to 21",IF(E10935&lt;24.01,"21+ to 24",IF(E10935&lt;27.01,"24+ to 27",IF(E10935&lt;30.01,"27+ to 30","30+"))))))))))))</f>
        <v>0-</v>
      </c>
      <c r="H10935" s="7" t="str">
        <f>IF(F10935&lt;0,"0-",IF(F10935=0,"0",IF(F10935&lt;3.01,"0+ to 3",IF(F10935&lt;6.01,"3+ to 6",IF(F10935&lt;9.01,"6+ to 9",IF(F10935&lt;12.01,"9+ to 12",IF(F10935&lt;15.01,"12+ to 15",IF(F10935&lt;18.01,"15+ to 18",IF(F10935&lt;21.01,"18+ to 21",IF(F10935&lt;24.01,"21+ to 24",IF(F10935&lt;27.01,"24+ to 27",IF(F10935&lt;30.01,"27+ to 30","30+"))))))))))))</f>
        <v>30+</v>
      </c>
      <c r="I10935" t="str">
        <f>IF(G10935&lt;&gt;H10935,"DIFF","")</f>
        <v>DIFF</v>
      </c>
    </row>
    <row r="10936" spans="1:9">
      <c r="A10936" t="s">
        <v>102</v>
      </c>
      <c r="B10936" t="s">
        <v>164</v>
      </c>
      <c r="C10936" s="1">
        <v>116227730</v>
      </c>
      <c r="D10936" s="1">
        <v>2</v>
      </c>
      <c r="E10936" s="1">
        <v>-10</v>
      </c>
      <c r="F10936" s="1">
        <v>24</v>
      </c>
      <c r="G10936" s="7" t="str">
        <f>IF(E10936&lt;0,"0-",IF(E10936=0,"0",IF(E10936&lt;3.01,"0+ to 3",IF(E10936&lt;6.01,"3+ to 6",IF(E10936&lt;9.01,"6+ to 9",IF(E10936&lt;12.01,"9+ to 12",IF(E10936&lt;15.01,"12+ to 15",IF(E10936&lt;18.01,"15+ to 18",IF(E10936&lt;21.01,"18+ to 21",IF(E10936&lt;24.01,"21+ to 24",IF(E10936&lt;27.01,"24+ to 27",IF(E10936&lt;30.01,"27+ to 30","30+"))))))))))))</f>
        <v>0-</v>
      </c>
      <c r="H10936" s="7" t="str">
        <f>IF(F10936&lt;0,"0-",IF(F10936=0,"0",IF(F10936&lt;3.01,"0+ to 3",IF(F10936&lt;6.01,"3+ to 6",IF(F10936&lt;9.01,"6+ to 9",IF(F10936&lt;12.01,"9+ to 12",IF(F10936&lt;15.01,"12+ to 15",IF(F10936&lt;18.01,"15+ to 18",IF(F10936&lt;21.01,"18+ to 21",IF(F10936&lt;24.01,"21+ to 24",IF(F10936&lt;27.01,"24+ to 27",IF(F10936&lt;30.01,"27+ to 30","30+"))))))))))))</f>
        <v>21+ to 24</v>
      </c>
      <c r="I10936" t="str">
        <f>IF(G10936&lt;&gt;H10936,"DIFF","")</f>
        <v>DIFF</v>
      </c>
    </row>
    <row r="10937" spans="1:9">
      <c r="A10937" t="s">
        <v>102</v>
      </c>
      <c r="B10937" t="s">
        <v>164</v>
      </c>
      <c r="C10937" s="1">
        <v>116234572</v>
      </c>
      <c r="D10937" s="1">
        <v>2</v>
      </c>
      <c r="E10937" s="1">
        <v>-13</v>
      </c>
      <c r="F10937" s="1">
        <v>26</v>
      </c>
      <c r="G10937" s="7" t="str">
        <f>IF(E10937&lt;0,"0-",IF(E10937=0,"0",IF(E10937&lt;3.01,"0+ to 3",IF(E10937&lt;6.01,"3+ to 6",IF(E10937&lt;9.01,"6+ to 9",IF(E10937&lt;12.01,"9+ to 12",IF(E10937&lt;15.01,"12+ to 15",IF(E10937&lt;18.01,"15+ to 18",IF(E10937&lt;21.01,"18+ to 21",IF(E10937&lt;24.01,"21+ to 24",IF(E10937&lt;27.01,"24+ to 27",IF(E10937&lt;30.01,"27+ to 30","30+"))))))))))))</f>
        <v>0-</v>
      </c>
      <c r="H10937" s="7" t="str">
        <f>IF(F10937&lt;0,"0-",IF(F10937=0,"0",IF(F10937&lt;3.01,"0+ to 3",IF(F10937&lt;6.01,"3+ to 6",IF(F10937&lt;9.01,"6+ to 9",IF(F10937&lt;12.01,"9+ to 12",IF(F10937&lt;15.01,"12+ to 15",IF(F10937&lt;18.01,"15+ to 18",IF(F10937&lt;21.01,"18+ to 21",IF(F10937&lt;24.01,"21+ to 24",IF(F10937&lt;27.01,"24+ to 27",IF(F10937&lt;30.01,"27+ to 30","30+"))))))))))))</f>
        <v>24+ to 27</v>
      </c>
      <c r="I10937" t="str">
        <f>IF(G10937&lt;&gt;H10937,"DIFF","")</f>
        <v>DIFF</v>
      </c>
    </row>
    <row r="10938" spans="1:9">
      <c r="A10938" t="s">
        <v>102</v>
      </c>
      <c r="B10938" t="s">
        <v>164</v>
      </c>
      <c r="C10938" s="1">
        <v>116235853</v>
      </c>
      <c r="D10938" s="1">
        <v>4</v>
      </c>
      <c r="E10938" s="1">
        <v>-5</v>
      </c>
      <c r="F10938" s="1">
        <v>20</v>
      </c>
      <c r="G10938" s="7" t="str">
        <f>IF(E10938&lt;0,"0-",IF(E10938=0,"0",IF(E10938&lt;3.01,"0+ to 3",IF(E10938&lt;6.01,"3+ to 6",IF(E10938&lt;9.01,"6+ to 9",IF(E10938&lt;12.01,"9+ to 12",IF(E10938&lt;15.01,"12+ to 15",IF(E10938&lt;18.01,"15+ to 18",IF(E10938&lt;21.01,"18+ to 21",IF(E10938&lt;24.01,"21+ to 24",IF(E10938&lt;27.01,"24+ to 27",IF(E10938&lt;30.01,"27+ to 30","30+"))))))))))))</f>
        <v>0-</v>
      </c>
      <c r="H10938" s="7" t="str">
        <f>IF(F10938&lt;0,"0-",IF(F10938=0,"0",IF(F10938&lt;3.01,"0+ to 3",IF(F10938&lt;6.01,"3+ to 6",IF(F10938&lt;9.01,"6+ to 9",IF(F10938&lt;12.01,"9+ to 12",IF(F10938&lt;15.01,"12+ to 15",IF(F10938&lt;18.01,"15+ to 18",IF(F10938&lt;21.01,"18+ to 21",IF(F10938&lt;24.01,"21+ to 24",IF(F10938&lt;27.01,"24+ to 27",IF(F10938&lt;30.01,"27+ to 30","30+"))))))))))))</f>
        <v>18+ to 21</v>
      </c>
      <c r="I10938" t="str">
        <f>IF(G10938&lt;&gt;H10938,"DIFF","")</f>
        <v>DIFF</v>
      </c>
    </row>
    <row r="10939" spans="1:9">
      <c r="A10939" t="s">
        <v>102</v>
      </c>
      <c r="B10939" t="s">
        <v>164</v>
      </c>
      <c r="C10939" s="1">
        <v>116236098</v>
      </c>
      <c r="D10939" s="1">
        <v>2</v>
      </c>
      <c r="E10939" s="1">
        <v>-5</v>
      </c>
      <c r="F10939" s="1">
        <v>9</v>
      </c>
      <c r="G10939" s="7" t="str">
        <f>IF(E10939&lt;0,"0-",IF(E10939=0,"0",IF(E10939&lt;3.01,"0+ to 3",IF(E10939&lt;6.01,"3+ to 6",IF(E10939&lt;9.01,"6+ to 9",IF(E10939&lt;12.01,"9+ to 12",IF(E10939&lt;15.01,"12+ to 15",IF(E10939&lt;18.01,"15+ to 18",IF(E10939&lt;21.01,"18+ to 21",IF(E10939&lt;24.01,"21+ to 24",IF(E10939&lt;27.01,"24+ to 27",IF(E10939&lt;30.01,"27+ to 30","30+"))))))))))))</f>
        <v>0-</v>
      </c>
      <c r="H10939" s="7" t="str">
        <f>IF(F10939&lt;0,"0-",IF(F10939=0,"0",IF(F10939&lt;3.01,"0+ to 3",IF(F10939&lt;6.01,"3+ to 6",IF(F10939&lt;9.01,"6+ to 9",IF(F10939&lt;12.01,"9+ to 12",IF(F10939&lt;15.01,"12+ to 15",IF(F10939&lt;18.01,"15+ to 18",IF(F10939&lt;21.01,"18+ to 21",IF(F10939&lt;24.01,"21+ to 24",IF(F10939&lt;27.01,"24+ to 27",IF(F10939&lt;30.01,"27+ to 30","30+"))))))))))))</f>
        <v>6+ to 9</v>
      </c>
      <c r="I10939" t="str">
        <f>IF(G10939&lt;&gt;H10939,"DIFF","")</f>
        <v>DIFF</v>
      </c>
    </row>
    <row r="10940" spans="1:9">
      <c r="A10940" t="s">
        <v>102</v>
      </c>
      <c r="B10940" t="s">
        <v>164</v>
      </c>
      <c r="C10940" s="1">
        <v>116240609</v>
      </c>
      <c r="D10940" s="1">
        <v>10</v>
      </c>
      <c r="E10940" s="1">
        <v>-6</v>
      </c>
      <c r="F10940" s="1">
        <v>-5</v>
      </c>
      <c r="G10940" s="7" t="str">
        <f>IF(E10940&lt;0,"0-",IF(E10940=0,"0",IF(E10940&lt;3.01,"0+ to 3",IF(E10940&lt;6.01,"3+ to 6",IF(E10940&lt;9.01,"6+ to 9",IF(E10940&lt;12.01,"9+ to 12",IF(E10940&lt;15.01,"12+ to 15",IF(E10940&lt;18.01,"15+ to 18",IF(E10940&lt;21.01,"18+ to 21",IF(E10940&lt;24.01,"21+ to 24",IF(E10940&lt;27.01,"24+ to 27",IF(E10940&lt;30.01,"27+ to 30","30+"))))))))))))</f>
        <v>0-</v>
      </c>
      <c r="H10940" s="7" t="str">
        <f>IF(F10940&lt;0,"0-",IF(F10940=0,"0",IF(F10940&lt;3.01,"0+ to 3",IF(F10940&lt;6.01,"3+ to 6",IF(F10940&lt;9.01,"6+ to 9",IF(F10940&lt;12.01,"9+ to 12",IF(F10940&lt;15.01,"12+ to 15",IF(F10940&lt;18.01,"15+ to 18",IF(F10940&lt;21.01,"18+ to 21",IF(F10940&lt;24.01,"21+ to 24",IF(F10940&lt;27.01,"24+ to 27",IF(F10940&lt;30.01,"27+ to 30","30+"))))))))))))</f>
        <v>0-</v>
      </c>
      <c r="I10940" t="str">
        <f>IF(G10940&lt;&gt;H10940,"DIFF","")</f>
        <v/>
      </c>
    </row>
    <row r="10941" spans="1:9">
      <c r="A10941" t="s">
        <v>102</v>
      </c>
      <c r="B10941" t="s">
        <v>164</v>
      </c>
      <c r="C10941" s="1">
        <v>116242341</v>
      </c>
      <c r="D10941" s="1">
        <v>2</v>
      </c>
      <c r="E10941" s="1">
        <v>-8</v>
      </c>
      <c r="F10941" s="1">
        <v>14</v>
      </c>
      <c r="G10941" s="7" t="str">
        <f>IF(E10941&lt;0,"0-",IF(E10941=0,"0",IF(E10941&lt;3.01,"0+ to 3",IF(E10941&lt;6.01,"3+ to 6",IF(E10941&lt;9.01,"6+ to 9",IF(E10941&lt;12.01,"9+ to 12",IF(E10941&lt;15.01,"12+ to 15",IF(E10941&lt;18.01,"15+ to 18",IF(E10941&lt;21.01,"18+ to 21",IF(E10941&lt;24.01,"21+ to 24",IF(E10941&lt;27.01,"24+ to 27",IF(E10941&lt;30.01,"27+ to 30","30+"))))))))))))</f>
        <v>0-</v>
      </c>
      <c r="H10941" s="7" t="str">
        <f>IF(F10941&lt;0,"0-",IF(F10941=0,"0",IF(F10941&lt;3.01,"0+ to 3",IF(F10941&lt;6.01,"3+ to 6",IF(F10941&lt;9.01,"6+ to 9",IF(F10941&lt;12.01,"9+ to 12",IF(F10941&lt;15.01,"12+ to 15",IF(F10941&lt;18.01,"15+ to 18",IF(F10941&lt;21.01,"18+ to 21",IF(F10941&lt;24.01,"21+ to 24",IF(F10941&lt;27.01,"24+ to 27",IF(F10941&lt;30.01,"27+ to 30","30+"))))))))))))</f>
        <v>12+ to 15</v>
      </c>
      <c r="I10941" t="str">
        <f>IF(G10941&lt;&gt;H10941,"DIFF","")</f>
        <v>DIFF</v>
      </c>
    </row>
    <row r="10942" spans="1:9">
      <c r="A10942" t="s">
        <v>102</v>
      </c>
      <c r="B10942" t="s">
        <v>164</v>
      </c>
      <c r="C10942" s="1">
        <v>116243728</v>
      </c>
      <c r="D10942" s="1">
        <v>2</v>
      </c>
      <c r="E10942" s="1">
        <v>-9</v>
      </c>
      <c r="F10942" s="1">
        <v>3</v>
      </c>
      <c r="G10942" s="7" t="str">
        <f>IF(E10942&lt;0,"0-",IF(E10942=0,"0",IF(E10942&lt;3.01,"0+ to 3",IF(E10942&lt;6.01,"3+ to 6",IF(E10942&lt;9.01,"6+ to 9",IF(E10942&lt;12.01,"9+ to 12",IF(E10942&lt;15.01,"12+ to 15",IF(E10942&lt;18.01,"15+ to 18",IF(E10942&lt;21.01,"18+ to 21",IF(E10942&lt;24.01,"21+ to 24",IF(E10942&lt;27.01,"24+ to 27",IF(E10942&lt;30.01,"27+ to 30","30+"))))))))))))</f>
        <v>0-</v>
      </c>
      <c r="H10942" s="7" t="str">
        <f>IF(F10942&lt;0,"0-",IF(F10942=0,"0",IF(F10942&lt;3.01,"0+ to 3",IF(F10942&lt;6.01,"3+ to 6",IF(F10942&lt;9.01,"6+ to 9",IF(F10942&lt;12.01,"9+ to 12",IF(F10942&lt;15.01,"12+ to 15",IF(F10942&lt;18.01,"15+ to 18",IF(F10942&lt;21.01,"18+ to 21",IF(F10942&lt;24.01,"21+ to 24",IF(F10942&lt;27.01,"24+ to 27",IF(F10942&lt;30.01,"27+ to 30","30+"))))))))))))</f>
        <v>0+ to 3</v>
      </c>
      <c r="I10942" t="str">
        <f>IF(G10942&lt;&gt;H10942,"DIFF","")</f>
        <v>DIFF</v>
      </c>
    </row>
    <row r="10943" spans="1:9">
      <c r="A10943" t="s">
        <v>102</v>
      </c>
      <c r="B10943" t="s">
        <v>164</v>
      </c>
      <c r="C10943" s="1">
        <v>116244875</v>
      </c>
      <c r="D10943" s="1">
        <v>2</v>
      </c>
      <c r="E10943" s="1">
        <v>-12</v>
      </c>
      <c r="F10943" s="1">
        <v>17</v>
      </c>
      <c r="G10943" s="7" t="str">
        <f>IF(E10943&lt;0,"0-",IF(E10943=0,"0",IF(E10943&lt;3.01,"0+ to 3",IF(E10943&lt;6.01,"3+ to 6",IF(E10943&lt;9.01,"6+ to 9",IF(E10943&lt;12.01,"9+ to 12",IF(E10943&lt;15.01,"12+ to 15",IF(E10943&lt;18.01,"15+ to 18",IF(E10943&lt;21.01,"18+ to 21",IF(E10943&lt;24.01,"21+ to 24",IF(E10943&lt;27.01,"24+ to 27",IF(E10943&lt;30.01,"27+ to 30","30+"))))))))))))</f>
        <v>0-</v>
      </c>
      <c r="H10943" s="7" t="str">
        <f>IF(F10943&lt;0,"0-",IF(F10943=0,"0",IF(F10943&lt;3.01,"0+ to 3",IF(F10943&lt;6.01,"3+ to 6",IF(F10943&lt;9.01,"6+ to 9",IF(F10943&lt;12.01,"9+ to 12",IF(F10943&lt;15.01,"12+ to 15",IF(F10943&lt;18.01,"15+ to 18",IF(F10943&lt;21.01,"18+ to 21",IF(F10943&lt;24.01,"21+ to 24",IF(F10943&lt;27.01,"24+ to 27",IF(F10943&lt;30.01,"27+ to 30","30+"))))))))))))</f>
        <v>15+ to 18</v>
      </c>
      <c r="I10943" t="str">
        <f>IF(G10943&lt;&gt;H10943,"DIFF","")</f>
        <v>DIFF</v>
      </c>
    </row>
    <row r="10944" spans="1:9">
      <c r="A10944" t="s">
        <v>103</v>
      </c>
      <c r="B10944" t="s">
        <v>164</v>
      </c>
      <c r="C10944" s="1">
        <v>116245561</v>
      </c>
      <c r="D10944" s="1">
        <v>2</v>
      </c>
      <c r="E10944" s="1">
        <v>0</v>
      </c>
      <c r="F10944" s="1">
        <v>85</v>
      </c>
      <c r="G10944" s="7" t="str">
        <f>IF(E10944&lt;0,"0-",IF(E10944=0,"0",IF(E10944&lt;3.01,"0+ to 3",IF(E10944&lt;6.01,"3+ to 6",IF(E10944&lt;9.01,"6+ to 9",IF(E10944&lt;12.01,"9+ to 12",IF(E10944&lt;15.01,"12+ to 15",IF(E10944&lt;18.01,"15+ to 18",IF(E10944&lt;21.01,"18+ to 21",IF(E10944&lt;24.01,"21+ to 24",IF(E10944&lt;27.01,"24+ to 27",IF(E10944&lt;30.01,"27+ to 30","30+"))))))))))))</f>
        <v>0</v>
      </c>
      <c r="H10944" s="7" t="str">
        <f>IF(F10944&lt;0,"0-",IF(F10944=0,"0",IF(F10944&lt;3.01,"0+ to 3",IF(F10944&lt;6.01,"3+ to 6",IF(F10944&lt;9.01,"6+ to 9",IF(F10944&lt;12.01,"9+ to 12",IF(F10944&lt;15.01,"12+ to 15",IF(F10944&lt;18.01,"15+ to 18",IF(F10944&lt;21.01,"18+ to 21",IF(F10944&lt;24.01,"21+ to 24",IF(F10944&lt;27.01,"24+ to 27",IF(F10944&lt;30.01,"27+ to 30","30+"))))))))))))</f>
        <v>30+</v>
      </c>
      <c r="I10944" t="str">
        <f>IF(G10944&lt;&gt;H10944,"DIFF","")</f>
        <v>DIFF</v>
      </c>
    </row>
    <row r="10945" spans="1:9">
      <c r="A10945" t="s">
        <v>102</v>
      </c>
      <c r="B10945" t="s">
        <v>164</v>
      </c>
      <c r="C10945" s="1">
        <v>116246582</v>
      </c>
      <c r="D10945" s="1">
        <v>2</v>
      </c>
      <c r="E10945" s="1">
        <v>-5</v>
      </c>
      <c r="F10945" s="1">
        <v>8</v>
      </c>
      <c r="G10945" s="7" t="str">
        <f>IF(E10945&lt;0,"0-",IF(E10945=0,"0",IF(E10945&lt;3.01,"0+ to 3",IF(E10945&lt;6.01,"3+ to 6",IF(E10945&lt;9.01,"6+ to 9",IF(E10945&lt;12.01,"9+ to 12",IF(E10945&lt;15.01,"12+ to 15",IF(E10945&lt;18.01,"15+ to 18",IF(E10945&lt;21.01,"18+ to 21",IF(E10945&lt;24.01,"21+ to 24",IF(E10945&lt;27.01,"24+ to 27",IF(E10945&lt;30.01,"27+ to 30","30+"))))))))))))</f>
        <v>0-</v>
      </c>
      <c r="H10945" s="7" t="str">
        <f>IF(F10945&lt;0,"0-",IF(F10945=0,"0",IF(F10945&lt;3.01,"0+ to 3",IF(F10945&lt;6.01,"3+ to 6",IF(F10945&lt;9.01,"6+ to 9",IF(F10945&lt;12.01,"9+ to 12",IF(F10945&lt;15.01,"12+ to 15",IF(F10945&lt;18.01,"15+ to 18",IF(F10945&lt;21.01,"18+ to 21",IF(F10945&lt;24.01,"21+ to 24",IF(F10945&lt;27.01,"24+ to 27",IF(F10945&lt;30.01,"27+ to 30","30+"))))))))))))</f>
        <v>6+ to 9</v>
      </c>
      <c r="I10945" t="str">
        <f>IF(G10945&lt;&gt;H10945,"DIFF","")</f>
        <v>DIFF</v>
      </c>
    </row>
    <row r="10946" spans="1:9">
      <c r="A10946" t="s">
        <v>102</v>
      </c>
      <c r="B10946" t="s">
        <v>362</v>
      </c>
      <c r="C10946" s="1">
        <v>116252590</v>
      </c>
      <c r="D10946" s="1">
        <v>8</v>
      </c>
      <c r="E10946" s="1">
        <v>-5</v>
      </c>
      <c r="F10946" s="1">
        <v>-4</v>
      </c>
      <c r="G10946" s="7" t="str">
        <f>IF(E10946&lt;0,"0-",IF(E10946=0,"0",IF(E10946&lt;3.01,"0+ to 3",IF(E10946&lt;6.01,"3+ to 6",IF(E10946&lt;9.01,"6+ to 9",IF(E10946&lt;12.01,"9+ to 12",IF(E10946&lt;15.01,"12+ to 15",IF(E10946&lt;18.01,"15+ to 18",IF(E10946&lt;21.01,"18+ to 21",IF(E10946&lt;24.01,"21+ to 24",IF(E10946&lt;27.01,"24+ to 27",IF(E10946&lt;30.01,"27+ to 30","30+"))))))))))))</f>
        <v>0-</v>
      </c>
      <c r="H10946" s="7" t="str">
        <f>IF(F10946&lt;0,"0-",IF(F10946=0,"0",IF(F10946&lt;3.01,"0+ to 3",IF(F10946&lt;6.01,"3+ to 6",IF(F10946&lt;9.01,"6+ to 9",IF(F10946&lt;12.01,"9+ to 12",IF(F10946&lt;15.01,"12+ to 15",IF(F10946&lt;18.01,"15+ to 18",IF(F10946&lt;21.01,"18+ to 21",IF(F10946&lt;24.01,"21+ to 24",IF(F10946&lt;27.01,"24+ to 27",IF(F10946&lt;30.01,"27+ to 30","30+"))))))))))))</f>
        <v>0-</v>
      </c>
      <c r="I10946" t="str">
        <f>IF(G10946&lt;&gt;H10946,"DIFF","")</f>
        <v/>
      </c>
    </row>
    <row r="10947" spans="1:9">
      <c r="A10947" t="s">
        <v>102</v>
      </c>
      <c r="B10947" t="s">
        <v>163</v>
      </c>
      <c r="C10947" s="1">
        <v>116308686</v>
      </c>
      <c r="D10947" s="1">
        <v>7</v>
      </c>
      <c r="E10947" s="1">
        <v>-6</v>
      </c>
      <c r="F10947" s="1">
        <v>11</v>
      </c>
      <c r="G10947" s="7" t="str">
        <f>IF(E10947&lt;0,"0-",IF(E10947=0,"0",IF(E10947&lt;3.01,"0+ to 3",IF(E10947&lt;6.01,"3+ to 6",IF(E10947&lt;9.01,"6+ to 9",IF(E10947&lt;12.01,"9+ to 12",IF(E10947&lt;15.01,"12+ to 15",IF(E10947&lt;18.01,"15+ to 18",IF(E10947&lt;21.01,"18+ to 21",IF(E10947&lt;24.01,"21+ to 24",IF(E10947&lt;27.01,"24+ to 27",IF(E10947&lt;30.01,"27+ to 30","30+"))))))))))))</f>
        <v>0-</v>
      </c>
      <c r="H10947" s="7" t="str">
        <f>IF(F10947&lt;0,"0-",IF(F10947=0,"0",IF(F10947&lt;3.01,"0+ to 3",IF(F10947&lt;6.01,"3+ to 6",IF(F10947&lt;9.01,"6+ to 9",IF(F10947&lt;12.01,"9+ to 12",IF(F10947&lt;15.01,"12+ to 15",IF(F10947&lt;18.01,"15+ to 18",IF(F10947&lt;21.01,"18+ to 21",IF(F10947&lt;24.01,"21+ to 24",IF(F10947&lt;27.01,"24+ to 27",IF(F10947&lt;30.01,"27+ to 30","30+"))))))))))))</f>
        <v>9+ to 12</v>
      </c>
      <c r="I10947" t="str">
        <f>IF(G10947&lt;&gt;H10947,"DIFF","")</f>
        <v>DIFF</v>
      </c>
    </row>
    <row r="10948" spans="1:9">
      <c r="A10948" t="s">
        <v>102</v>
      </c>
      <c r="B10948" t="s">
        <v>163</v>
      </c>
      <c r="C10948" s="1">
        <v>116308702</v>
      </c>
      <c r="D10948" s="1">
        <v>9</v>
      </c>
      <c r="E10948" s="1">
        <v>-10</v>
      </c>
      <c r="F10948" s="1">
        <v>11</v>
      </c>
      <c r="G10948" s="7" t="str">
        <f>IF(E10948&lt;0,"0-",IF(E10948=0,"0",IF(E10948&lt;3.01,"0+ to 3",IF(E10948&lt;6.01,"3+ to 6",IF(E10948&lt;9.01,"6+ to 9",IF(E10948&lt;12.01,"9+ to 12",IF(E10948&lt;15.01,"12+ to 15",IF(E10948&lt;18.01,"15+ to 18",IF(E10948&lt;21.01,"18+ to 21",IF(E10948&lt;24.01,"21+ to 24",IF(E10948&lt;27.01,"24+ to 27",IF(E10948&lt;30.01,"27+ to 30","30+"))))))))))))</f>
        <v>0-</v>
      </c>
      <c r="H10948" s="7" t="str">
        <f>IF(F10948&lt;0,"0-",IF(F10948=0,"0",IF(F10948&lt;3.01,"0+ to 3",IF(F10948&lt;6.01,"3+ to 6",IF(F10948&lt;9.01,"6+ to 9",IF(F10948&lt;12.01,"9+ to 12",IF(F10948&lt;15.01,"12+ to 15",IF(F10948&lt;18.01,"15+ to 18",IF(F10948&lt;21.01,"18+ to 21",IF(F10948&lt;24.01,"21+ to 24",IF(F10948&lt;27.01,"24+ to 27",IF(F10948&lt;30.01,"27+ to 30","30+"))))))))))))</f>
        <v>9+ to 12</v>
      </c>
      <c r="I10948" t="str">
        <f>IF(G10948&lt;&gt;H10948,"DIFF","")</f>
        <v>DIFF</v>
      </c>
    </row>
    <row r="10949" spans="1:9">
      <c r="A10949" t="s">
        <v>102</v>
      </c>
      <c r="B10949" t="s">
        <v>163</v>
      </c>
      <c r="C10949" s="1">
        <v>116310624</v>
      </c>
      <c r="D10949" s="1">
        <v>2</v>
      </c>
      <c r="E10949" s="1">
        <v>-2</v>
      </c>
      <c r="F10949" s="1">
        <v>1</v>
      </c>
      <c r="G10949" s="7" t="str">
        <f>IF(E10949&lt;0,"0-",IF(E10949=0,"0",IF(E10949&lt;3.01,"0+ to 3",IF(E10949&lt;6.01,"3+ to 6",IF(E10949&lt;9.01,"6+ to 9",IF(E10949&lt;12.01,"9+ to 12",IF(E10949&lt;15.01,"12+ to 15",IF(E10949&lt;18.01,"15+ to 18",IF(E10949&lt;21.01,"18+ to 21",IF(E10949&lt;24.01,"21+ to 24",IF(E10949&lt;27.01,"24+ to 27",IF(E10949&lt;30.01,"27+ to 30","30+"))))))))))))</f>
        <v>0-</v>
      </c>
      <c r="H10949" s="7" t="str">
        <f>IF(F10949&lt;0,"0-",IF(F10949=0,"0",IF(F10949&lt;3.01,"0+ to 3",IF(F10949&lt;6.01,"3+ to 6",IF(F10949&lt;9.01,"6+ to 9",IF(F10949&lt;12.01,"9+ to 12",IF(F10949&lt;15.01,"12+ to 15",IF(F10949&lt;18.01,"15+ to 18",IF(F10949&lt;21.01,"18+ to 21",IF(F10949&lt;24.01,"21+ to 24",IF(F10949&lt;27.01,"24+ to 27",IF(F10949&lt;30.01,"27+ to 30","30+"))))))))))))</f>
        <v>0+ to 3</v>
      </c>
      <c r="I10949" t="str">
        <f>IF(G10949&lt;&gt;H10949,"DIFF","")</f>
        <v>DIFF</v>
      </c>
    </row>
    <row r="10950" spans="1:9">
      <c r="A10950" t="s">
        <v>102</v>
      </c>
      <c r="B10950" t="s">
        <v>163</v>
      </c>
      <c r="C10950" s="1">
        <v>116310890</v>
      </c>
      <c r="D10950" s="1">
        <v>2</v>
      </c>
      <c r="E10950" s="1">
        <v>-11</v>
      </c>
      <c r="F10950" s="1">
        <v>20</v>
      </c>
      <c r="G10950" s="7" t="str">
        <f>IF(E10950&lt;0,"0-",IF(E10950=0,"0",IF(E10950&lt;3.01,"0+ to 3",IF(E10950&lt;6.01,"3+ to 6",IF(E10950&lt;9.01,"6+ to 9",IF(E10950&lt;12.01,"9+ to 12",IF(E10950&lt;15.01,"12+ to 15",IF(E10950&lt;18.01,"15+ to 18",IF(E10950&lt;21.01,"18+ to 21",IF(E10950&lt;24.01,"21+ to 24",IF(E10950&lt;27.01,"24+ to 27",IF(E10950&lt;30.01,"27+ to 30","30+"))))))))))))</f>
        <v>0-</v>
      </c>
      <c r="H10950" s="7" t="str">
        <f>IF(F10950&lt;0,"0-",IF(F10950=0,"0",IF(F10950&lt;3.01,"0+ to 3",IF(F10950&lt;6.01,"3+ to 6",IF(F10950&lt;9.01,"6+ to 9",IF(F10950&lt;12.01,"9+ to 12",IF(F10950&lt;15.01,"12+ to 15",IF(F10950&lt;18.01,"15+ to 18",IF(F10950&lt;21.01,"18+ to 21",IF(F10950&lt;24.01,"21+ to 24",IF(F10950&lt;27.01,"24+ to 27",IF(F10950&lt;30.01,"27+ to 30","30+"))))))))))))</f>
        <v>18+ to 21</v>
      </c>
      <c r="I10950" t="str">
        <f>IF(G10950&lt;&gt;H10950,"DIFF","")</f>
        <v>DIFF</v>
      </c>
    </row>
    <row r="10951" spans="1:9">
      <c r="A10951" t="s">
        <v>103</v>
      </c>
      <c r="B10951" t="s">
        <v>163</v>
      </c>
      <c r="C10951" s="1">
        <v>116314543</v>
      </c>
      <c r="D10951" s="1">
        <v>7</v>
      </c>
      <c r="E10951" s="1">
        <v>-6</v>
      </c>
      <c r="F10951" s="1">
        <v>-5</v>
      </c>
      <c r="G10951" s="7" t="str">
        <f>IF(E10951&lt;0,"0-",IF(E10951=0,"0",IF(E10951&lt;3.01,"0+ to 3",IF(E10951&lt;6.01,"3+ to 6",IF(E10951&lt;9.01,"6+ to 9",IF(E10951&lt;12.01,"9+ to 12",IF(E10951&lt;15.01,"12+ to 15",IF(E10951&lt;18.01,"15+ to 18",IF(E10951&lt;21.01,"18+ to 21",IF(E10951&lt;24.01,"21+ to 24",IF(E10951&lt;27.01,"24+ to 27",IF(E10951&lt;30.01,"27+ to 30","30+"))))))))))))</f>
        <v>0-</v>
      </c>
      <c r="H10951" s="7" t="str">
        <f>IF(F10951&lt;0,"0-",IF(F10951=0,"0",IF(F10951&lt;3.01,"0+ to 3",IF(F10951&lt;6.01,"3+ to 6",IF(F10951&lt;9.01,"6+ to 9",IF(F10951&lt;12.01,"9+ to 12",IF(F10951&lt;15.01,"12+ to 15",IF(F10951&lt;18.01,"15+ to 18",IF(F10951&lt;21.01,"18+ to 21",IF(F10951&lt;24.01,"21+ to 24",IF(F10951&lt;27.01,"24+ to 27",IF(F10951&lt;30.01,"27+ to 30","30+"))))))))))))</f>
        <v>0-</v>
      </c>
      <c r="I10951" t="str">
        <f>IF(G10951&lt;&gt;H10951,"DIFF","")</f>
        <v/>
      </c>
    </row>
    <row r="10952" spans="1:9">
      <c r="A10952" t="s">
        <v>102</v>
      </c>
      <c r="B10952" t="s">
        <v>163</v>
      </c>
      <c r="C10952" s="1">
        <v>116314940</v>
      </c>
      <c r="D10952" s="1">
        <v>2</v>
      </c>
      <c r="E10952" s="1">
        <v>-4</v>
      </c>
      <c r="F10952" s="1">
        <v>7</v>
      </c>
      <c r="G10952" s="7" t="str">
        <f>IF(E10952&lt;0,"0-",IF(E10952=0,"0",IF(E10952&lt;3.01,"0+ to 3",IF(E10952&lt;6.01,"3+ to 6",IF(E10952&lt;9.01,"6+ to 9",IF(E10952&lt;12.01,"9+ to 12",IF(E10952&lt;15.01,"12+ to 15",IF(E10952&lt;18.01,"15+ to 18",IF(E10952&lt;21.01,"18+ to 21",IF(E10952&lt;24.01,"21+ to 24",IF(E10952&lt;27.01,"24+ to 27",IF(E10952&lt;30.01,"27+ to 30","30+"))))))))))))</f>
        <v>0-</v>
      </c>
      <c r="H10952" s="7" t="str">
        <f>IF(F10952&lt;0,"0-",IF(F10952=0,"0",IF(F10952&lt;3.01,"0+ to 3",IF(F10952&lt;6.01,"3+ to 6",IF(F10952&lt;9.01,"6+ to 9",IF(F10952&lt;12.01,"9+ to 12",IF(F10952&lt;15.01,"12+ to 15",IF(F10952&lt;18.01,"15+ to 18",IF(F10952&lt;21.01,"18+ to 21",IF(F10952&lt;24.01,"21+ to 24",IF(F10952&lt;27.01,"24+ to 27",IF(F10952&lt;30.01,"27+ to 30","30+"))))))))))))</f>
        <v>6+ to 9</v>
      </c>
      <c r="I10952" t="str">
        <f>IF(G10952&lt;&gt;H10952,"DIFF","")</f>
        <v>DIFF</v>
      </c>
    </row>
    <row r="10953" spans="1:9">
      <c r="A10953" t="s">
        <v>102</v>
      </c>
      <c r="B10953" t="s">
        <v>163</v>
      </c>
      <c r="C10953" s="1">
        <v>116315074</v>
      </c>
      <c r="D10953" s="1">
        <v>2</v>
      </c>
      <c r="E10953" s="1">
        <v>-3</v>
      </c>
      <c r="F10953" s="1">
        <v>4</v>
      </c>
      <c r="G10953" s="7" t="str">
        <f>IF(E10953&lt;0,"0-",IF(E10953=0,"0",IF(E10953&lt;3.01,"0+ to 3",IF(E10953&lt;6.01,"3+ to 6",IF(E10953&lt;9.01,"6+ to 9",IF(E10953&lt;12.01,"9+ to 12",IF(E10953&lt;15.01,"12+ to 15",IF(E10953&lt;18.01,"15+ to 18",IF(E10953&lt;21.01,"18+ to 21",IF(E10953&lt;24.01,"21+ to 24",IF(E10953&lt;27.01,"24+ to 27",IF(E10953&lt;30.01,"27+ to 30","30+"))))))))))))</f>
        <v>0-</v>
      </c>
      <c r="H10953" s="7" t="str">
        <f>IF(F10953&lt;0,"0-",IF(F10953=0,"0",IF(F10953&lt;3.01,"0+ to 3",IF(F10953&lt;6.01,"3+ to 6",IF(F10953&lt;9.01,"6+ to 9",IF(F10953&lt;12.01,"9+ to 12",IF(F10953&lt;15.01,"12+ to 15",IF(F10953&lt;18.01,"15+ to 18",IF(F10953&lt;21.01,"18+ to 21",IF(F10953&lt;24.01,"21+ to 24",IF(F10953&lt;27.01,"24+ to 27",IF(F10953&lt;30.01,"27+ to 30","30+"))))))))))))</f>
        <v>3+ to 6</v>
      </c>
      <c r="I10953" t="str">
        <f>IF(G10953&lt;&gt;H10953,"DIFF","")</f>
        <v>DIFF</v>
      </c>
    </row>
    <row r="10954" spans="1:9">
      <c r="A10954" t="s">
        <v>102</v>
      </c>
      <c r="B10954" t="s">
        <v>163</v>
      </c>
      <c r="C10954" s="1">
        <v>116315130</v>
      </c>
      <c r="D10954" s="1">
        <v>2</v>
      </c>
      <c r="E10954" s="1">
        <v>-8</v>
      </c>
      <c r="F10954" s="1">
        <v>14</v>
      </c>
      <c r="G10954" s="7" t="str">
        <f>IF(E10954&lt;0,"0-",IF(E10954=0,"0",IF(E10954&lt;3.01,"0+ to 3",IF(E10954&lt;6.01,"3+ to 6",IF(E10954&lt;9.01,"6+ to 9",IF(E10954&lt;12.01,"9+ to 12",IF(E10954&lt;15.01,"12+ to 15",IF(E10954&lt;18.01,"15+ to 18",IF(E10954&lt;21.01,"18+ to 21",IF(E10954&lt;24.01,"21+ to 24",IF(E10954&lt;27.01,"24+ to 27",IF(E10954&lt;30.01,"27+ to 30","30+"))))))))))))</f>
        <v>0-</v>
      </c>
      <c r="H10954" s="7" t="str">
        <f>IF(F10954&lt;0,"0-",IF(F10954=0,"0",IF(F10954&lt;3.01,"0+ to 3",IF(F10954&lt;6.01,"3+ to 6",IF(F10954&lt;9.01,"6+ to 9",IF(F10954&lt;12.01,"9+ to 12",IF(F10954&lt;15.01,"12+ to 15",IF(F10954&lt;18.01,"15+ to 18",IF(F10954&lt;21.01,"18+ to 21",IF(F10954&lt;24.01,"21+ to 24",IF(F10954&lt;27.01,"24+ to 27",IF(F10954&lt;30.01,"27+ to 30","30+"))))))))))))</f>
        <v>12+ to 15</v>
      </c>
      <c r="I10954" t="str">
        <f>IF(G10954&lt;&gt;H10954,"DIFF","")</f>
        <v>DIFF</v>
      </c>
    </row>
    <row r="10955" spans="1:9">
      <c r="A10955" t="s">
        <v>102</v>
      </c>
      <c r="B10955" t="s">
        <v>163</v>
      </c>
      <c r="C10955" s="1">
        <v>116315140</v>
      </c>
      <c r="D10955" s="1">
        <v>2</v>
      </c>
      <c r="E10955" s="1">
        <v>-15</v>
      </c>
      <c r="F10955" s="1">
        <v>28</v>
      </c>
      <c r="G10955" s="7" t="str">
        <f>IF(E10955&lt;0,"0-",IF(E10955=0,"0",IF(E10955&lt;3.01,"0+ to 3",IF(E10955&lt;6.01,"3+ to 6",IF(E10955&lt;9.01,"6+ to 9",IF(E10955&lt;12.01,"9+ to 12",IF(E10955&lt;15.01,"12+ to 15",IF(E10955&lt;18.01,"15+ to 18",IF(E10955&lt;21.01,"18+ to 21",IF(E10955&lt;24.01,"21+ to 24",IF(E10955&lt;27.01,"24+ to 27",IF(E10955&lt;30.01,"27+ to 30","30+"))))))))))))</f>
        <v>0-</v>
      </c>
      <c r="H10955" s="7" t="str">
        <f>IF(F10955&lt;0,"0-",IF(F10955=0,"0",IF(F10955&lt;3.01,"0+ to 3",IF(F10955&lt;6.01,"3+ to 6",IF(F10955&lt;9.01,"6+ to 9",IF(F10955&lt;12.01,"9+ to 12",IF(F10955&lt;15.01,"12+ to 15",IF(F10955&lt;18.01,"15+ to 18",IF(F10955&lt;21.01,"18+ to 21",IF(F10955&lt;24.01,"21+ to 24",IF(F10955&lt;27.01,"24+ to 27",IF(F10955&lt;30.01,"27+ to 30","30+"))))))))))))</f>
        <v>27+ to 30</v>
      </c>
      <c r="I10955" t="str">
        <f>IF(G10955&lt;&gt;H10955,"DIFF","")</f>
        <v>DIFF</v>
      </c>
    </row>
    <row r="10956" spans="1:9">
      <c r="A10956" t="s">
        <v>102</v>
      </c>
      <c r="B10956" t="s">
        <v>163</v>
      </c>
      <c r="C10956" s="1">
        <v>116317539</v>
      </c>
      <c r="D10956" s="1">
        <v>2</v>
      </c>
      <c r="E10956" s="1">
        <v>-8</v>
      </c>
      <c r="F10956" s="1">
        <v>17</v>
      </c>
      <c r="G10956" s="7" t="str">
        <f>IF(E10956&lt;0,"0-",IF(E10956=0,"0",IF(E10956&lt;3.01,"0+ to 3",IF(E10956&lt;6.01,"3+ to 6",IF(E10956&lt;9.01,"6+ to 9",IF(E10956&lt;12.01,"9+ to 12",IF(E10956&lt;15.01,"12+ to 15",IF(E10956&lt;18.01,"15+ to 18",IF(E10956&lt;21.01,"18+ to 21",IF(E10956&lt;24.01,"21+ to 24",IF(E10956&lt;27.01,"24+ to 27",IF(E10956&lt;30.01,"27+ to 30","30+"))))))))))))</f>
        <v>0-</v>
      </c>
      <c r="H10956" s="7" t="str">
        <f>IF(F10956&lt;0,"0-",IF(F10956=0,"0",IF(F10956&lt;3.01,"0+ to 3",IF(F10956&lt;6.01,"3+ to 6",IF(F10956&lt;9.01,"6+ to 9",IF(F10956&lt;12.01,"9+ to 12",IF(F10956&lt;15.01,"12+ to 15",IF(F10956&lt;18.01,"15+ to 18",IF(F10956&lt;21.01,"18+ to 21",IF(F10956&lt;24.01,"21+ to 24",IF(F10956&lt;27.01,"24+ to 27",IF(F10956&lt;30.01,"27+ to 30","30+"))))))))))))</f>
        <v>15+ to 18</v>
      </c>
      <c r="I10956" t="str">
        <f>IF(G10956&lt;&gt;H10956,"DIFF","")</f>
        <v>DIFF</v>
      </c>
    </row>
    <row r="10957" spans="1:9">
      <c r="A10957" t="s">
        <v>102</v>
      </c>
      <c r="B10957" t="s">
        <v>163</v>
      </c>
      <c r="C10957" s="1">
        <v>116319906</v>
      </c>
      <c r="D10957" s="1">
        <v>10</v>
      </c>
      <c r="E10957" s="1">
        <v>-1</v>
      </c>
      <c r="F10957" s="1">
        <v>-1</v>
      </c>
      <c r="G10957" s="7" t="str">
        <f>IF(E10957&lt;0,"0-",IF(E10957=0,"0",IF(E10957&lt;3.01,"0+ to 3",IF(E10957&lt;6.01,"3+ to 6",IF(E10957&lt;9.01,"6+ to 9",IF(E10957&lt;12.01,"9+ to 12",IF(E10957&lt;15.01,"12+ to 15",IF(E10957&lt;18.01,"15+ to 18",IF(E10957&lt;21.01,"18+ to 21",IF(E10957&lt;24.01,"21+ to 24",IF(E10957&lt;27.01,"24+ to 27",IF(E10957&lt;30.01,"27+ to 30","30+"))))))))))))</f>
        <v>0-</v>
      </c>
      <c r="H10957" s="7" t="str">
        <f>IF(F10957&lt;0,"0-",IF(F10957=0,"0",IF(F10957&lt;3.01,"0+ to 3",IF(F10957&lt;6.01,"3+ to 6",IF(F10957&lt;9.01,"6+ to 9",IF(F10957&lt;12.01,"9+ to 12",IF(F10957&lt;15.01,"12+ to 15",IF(F10957&lt;18.01,"15+ to 18",IF(F10957&lt;21.01,"18+ to 21",IF(F10957&lt;24.01,"21+ to 24",IF(F10957&lt;27.01,"24+ to 27",IF(F10957&lt;30.01,"27+ to 30","30+"))))))))))))</f>
        <v>0-</v>
      </c>
      <c r="I10957" t="str">
        <f>IF(G10957&lt;&gt;H10957,"DIFF","")</f>
        <v/>
      </c>
    </row>
    <row r="10958" spans="1:9">
      <c r="A10958" t="s">
        <v>102</v>
      </c>
      <c r="B10958" t="s">
        <v>163</v>
      </c>
      <c r="C10958" s="1">
        <v>116321318</v>
      </c>
      <c r="D10958" s="1">
        <v>2</v>
      </c>
      <c r="E10958" s="1">
        <v>-1</v>
      </c>
      <c r="F10958" s="1">
        <v>2</v>
      </c>
      <c r="G10958" s="7" t="str">
        <f>IF(E10958&lt;0,"0-",IF(E10958=0,"0",IF(E10958&lt;3.01,"0+ to 3",IF(E10958&lt;6.01,"3+ to 6",IF(E10958&lt;9.01,"6+ to 9",IF(E10958&lt;12.01,"9+ to 12",IF(E10958&lt;15.01,"12+ to 15",IF(E10958&lt;18.01,"15+ to 18",IF(E10958&lt;21.01,"18+ to 21",IF(E10958&lt;24.01,"21+ to 24",IF(E10958&lt;27.01,"24+ to 27",IF(E10958&lt;30.01,"27+ to 30","30+"))))))))))))</f>
        <v>0-</v>
      </c>
      <c r="H10958" s="7" t="str">
        <f>IF(F10958&lt;0,"0-",IF(F10958=0,"0",IF(F10958&lt;3.01,"0+ to 3",IF(F10958&lt;6.01,"3+ to 6",IF(F10958&lt;9.01,"6+ to 9",IF(F10958&lt;12.01,"9+ to 12",IF(F10958&lt;15.01,"12+ to 15",IF(F10958&lt;18.01,"15+ to 18",IF(F10958&lt;21.01,"18+ to 21",IF(F10958&lt;24.01,"21+ to 24",IF(F10958&lt;27.01,"24+ to 27",IF(F10958&lt;30.01,"27+ to 30","30+"))))))))))))</f>
        <v>0+ to 3</v>
      </c>
      <c r="I10958" t="str">
        <f>IF(G10958&lt;&gt;H10958,"DIFF","")</f>
        <v>DIFF</v>
      </c>
    </row>
    <row r="10959" spans="1:9">
      <c r="A10959" t="s">
        <v>103</v>
      </c>
      <c r="B10959" t="s">
        <v>163</v>
      </c>
      <c r="C10959" s="1">
        <v>116322332</v>
      </c>
      <c r="D10959" s="1">
        <v>11</v>
      </c>
      <c r="E10959" s="1">
        <v>-18</v>
      </c>
      <c r="F10959" s="1">
        <v>174</v>
      </c>
      <c r="G10959" s="7" t="str">
        <f>IF(E10959&lt;0,"0-",IF(E10959=0,"0",IF(E10959&lt;3.01,"0+ to 3",IF(E10959&lt;6.01,"3+ to 6",IF(E10959&lt;9.01,"6+ to 9",IF(E10959&lt;12.01,"9+ to 12",IF(E10959&lt;15.01,"12+ to 15",IF(E10959&lt;18.01,"15+ to 18",IF(E10959&lt;21.01,"18+ to 21",IF(E10959&lt;24.01,"21+ to 24",IF(E10959&lt;27.01,"24+ to 27",IF(E10959&lt;30.01,"27+ to 30","30+"))))))))))))</f>
        <v>0-</v>
      </c>
      <c r="H10959" s="7" t="str">
        <f>IF(F10959&lt;0,"0-",IF(F10959=0,"0",IF(F10959&lt;3.01,"0+ to 3",IF(F10959&lt;6.01,"3+ to 6",IF(F10959&lt;9.01,"6+ to 9",IF(F10959&lt;12.01,"9+ to 12",IF(F10959&lt;15.01,"12+ to 15",IF(F10959&lt;18.01,"15+ to 18",IF(F10959&lt;21.01,"18+ to 21",IF(F10959&lt;24.01,"21+ to 24",IF(F10959&lt;27.01,"24+ to 27",IF(F10959&lt;30.01,"27+ to 30","30+"))))))))))))</f>
        <v>30+</v>
      </c>
      <c r="I10959" t="str">
        <f>IF(G10959&lt;&gt;H10959,"DIFF","")</f>
        <v>DIFF</v>
      </c>
    </row>
    <row r="10960" spans="1:9">
      <c r="A10960" t="s">
        <v>102</v>
      </c>
      <c r="B10960" t="s">
        <v>163</v>
      </c>
      <c r="C10960" s="1">
        <v>116322637</v>
      </c>
      <c r="D10960" s="1">
        <v>2</v>
      </c>
      <c r="E10960" s="1">
        <v>0</v>
      </c>
      <c r="F10960" s="1">
        <v>0</v>
      </c>
      <c r="G10960" s="7" t="str">
        <f>IF(E10960&lt;0,"0-",IF(E10960=0,"0",IF(E10960&lt;3.01,"0+ to 3",IF(E10960&lt;6.01,"3+ to 6",IF(E10960&lt;9.01,"6+ to 9",IF(E10960&lt;12.01,"9+ to 12",IF(E10960&lt;15.01,"12+ to 15",IF(E10960&lt;18.01,"15+ to 18",IF(E10960&lt;21.01,"18+ to 21",IF(E10960&lt;24.01,"21+ to 24",IF(E10960&lt;27.01,"24+ to 27",IF(E10960&lt;30.01,"27+ to 30","30+"))))))))))))</f>
        <v>0</v>
      </c>
      <c r="H10960" s="7" t="str">
        <f>IF(F10960&lt;0,"0-",IF(F10960=0,"0",IF(F10960&lt;3.01,"0+ to 3",IF(F10960&lt;6.01,"3+ to 6",IF(F10960&lt;9.01,"6+ to 9",IF(F10960&lt;12.01,"9+ to 12",IF(F10960&lt;15.01,"12+ to 15",IF(F10960&lt;18.01,"15+ to 18",IF(F10960&lt;21.01,"18+ to 21",IF(F10960&lt;24.01,"21+ to 24",IF(F10960&lt;27.01,"24+ to 27",IF(F10960&lt;30.01,"27+ to 30","30+"))))))))))))</f>
        <v>0</v>
      </c>
      <c r="I10960" t="str">
        <f>IF(G10960&lt;&gt;H10960,"DIFF","")</f>
        <v/>
      </c>
    </row>
    <row r="10961" spans="1:9">
      <c r="A10961" t="s">
        <v>102</v>
      </c>
      <c r="B10961" t="s">
        <v>163</v>
      </c>
      <c r="C10961" s="1">
        <v>116328402</v>
      </c>
      <c r="D10961" s="1">
        <v>2</v>
      </c>
      <c r="E10961" s="1">
        <v>-7</v>
      </c>
      <c r="F10961" s="1">
        <v>30</v>
      </c>
      <c r="G10961" s="7" t="str">
        <f>IF(E10961&lt;0,"0-",IF(E10961=0,"0",IF(E10961&lt;3.01,"0+ to 3",IF(E10961&lt;6.01,"3+ to 6",IF(E10961&lt;9.01,"6+ to 9",IF(E10961&lt;12.01,"9+ to 12",IF(E10961&lt;15.01,"12+ to 15",IF(E10961&lt;18.01,"15+ to 18",IF(E10961&lt;21.01,"18+ to 21",IF(E10961&lt;24.01,"21+ to 24",IF(E10961&lt;27.01,"24+ to 27",IF(E10961&lt;30.01,"27+ to 30","30+"))))))))))))</f>
        <v>0-</v>
      </c>
      <c r="H10961" s="7" t="str">
        <f>IF(F10961&lt;0,"0-",IF(F10961=0,"0",IF(F10961&lt;3.01,"0+ to 3",IF(F10961&lt;6.01,"3+ to 6",IF(F10961&lt;9.01,"6+ to 9",IF(F10961&lt;12.01,"9+ to 12",IF(F10961&lt;15.01,"12+ to 15",IF(F10961&lt;18.01,"15+ to 18",IF(F10961&lt;21.01,"18+ to 21",IF(F10961&lt;24.01,"21+ to 24",IF(F10961&lt;27.01,"24+ to 27",IF(F10961&lt;30.01,"27+ to 30","30+"))))))))))))</f>
        <v>27+ to 30</v>
      </c>
      <c r="I10961" t="str">
        <f>IF(G10961&lt;&gt;H10961,"DIFF","")</f>
        <v>DIFF</v>
      </c>
    </row>
    <row r="10962" spans="1:9">
      <c r="A10962" t="s">
        <v>102</v>
      </c>
      <c r="B10962" t="s">
        <v>162</v>
      </c>
      <c r="C10962" s="1">
        <v>116334339</v>
      </c>
      <c r="D10962" s="1">
        <v>10</v>
      </c>
      <c r="E10962" s="1">
        <v>-9</v>
      </c>
      <c r="F10962" s="1">
        <v>-8</v>
      </c>
      <c r="G10962" s="7" t="str">
        <f>IF(E10962&lt;0,"0-",IF(E10962=0,"0",IF(E10962&lt;3.01,"0+ to 3",IF(E10962&lt;6.01,"3+ to 6",IF(E10962&lt;9.01,"6+ to 9",IF(E10962&lt;12.01,"9+ to 12",IF(E10962&lt;15.01,"12+ to 15",IF(E10962&lt;18.01,"15+ to 18",IF(E10962&lt;21.01,"18+ to 21",IF(E10962&lt;24.01,"21+ to 24",IF(E10962&lt;27.01,"24+ to 27",IF(E10962&lt;30.01,"27+ to 30","30+"))))))))))))</f>
        <v>0-</v>
      </c>
      <c r="H10962" s="7" t="str">
        <f>IF(F10962&lt;0,"0-",IF(F10962=0,"0",IF(F10962&lt;3.01,"0+ to 3",IF(F10962&lt;6.01,"3+ to 6",IF(F10962&lt;9.01,"6+ to 9",IF(F10962&lt;12.01,"9+ to 12",IF(F10962&lt;15.01,"12+ to 15",IF(F10962&lt;18.01,"15+ to 18",IF(F10962&lt;21.01,"18+ to 21",IF(F10962&lt;24.01,"21+ to 24",IF(F10962&lt;27.01,"24+ to 27",IF(F10962&lt;30.01,"27+ to 30","30+"))))))))))))</f>
        <v>0-</v>
      </c>
      <c r="I10962" t="str">
        <f>IF(G10962&lt;&gt;H10962,"DIFF","")</f>
        <v/>
      </c>
    </row>
    <row r="10963" spans="1:9">
      <c r="A10963" t="s">
        <v>102</v>
      </c>
      <c r="B10963" t="s">
        <v>162</v>
      </c>
      <c r="C10963" s="1">
        <v>116334423</v>
      </c>
      <c r="D10963" s="1">
        <v>9</v>
      </c>
      <c r="E10963" s="1">
        <v>0</v>
      </c>
      <c r="F10963" s="1">
        <v>0</v>
      </c>
      <c r="G10963" s="7" t="str">
        <f>IF(E10963&lt;0,"0-",IF(E10963=0,"0",IF(E10963&lt;3.01,"0+ to 3",IF(E10963&lt;6.01,"3+ to 6",IF(E10963&lt;9.01,"6+ to 9",IF(E10963&lt;12.01,"9+ to 12",IF(E10963&lt;15.01,"12+ to 15",IF(E10963&lt;18.01,"15+ to 18",IF(E10963&lt;21.01,"18+ to 21",IF(E10963&lt;24.01,"21+ to 24",IF(E10963&lt;27.01,"24+ to 27",IF(E10963&lt;30.01,"27+ to 30","30+"))))))))))))</f>
        <v>0</v>
      </c>
      <c r="H10963" s="7" t="str">
        <f>IF(F10963&lt;0,"0-",IF(F10963=0,"0",IF(F10963&lt;3.01,"0+ to 3",IF(F10963&lt;6.01,"3+ to 6",IF(F10963&lt;9.01,"6+ to 9",IF(F10963&lt;12.01,"9+ to 12",IF(F10963&lt;15.01,"12+ to 15",IF(F10963&lt;18.01,"15+ to 18",IF(F10963&lt;21.01,"18+ to 21",IF(F10963&lt;24.01,"21+ to 24",IF(F10963&lt;27.01,"24+ to 27",IF(F10963&lt;30.01,"27+ to 30","30+"))))))))))))</f>
        <v>0</v>
      </c>
      <c r="I10963" t="str">
        <f>IF(G10963&lt;&gt;H10963,"DIFF","")</f>
        <v/>
      </c>
    </row>
    <row r="10964" spans="1:9">
      <c r="A10964" t="s">
        <v>102</v>
      </c>
      <c r="B10964" t="s">
        <v>162</v>
      </c>
      <c r="C10964" s="1">
        <v>116356512</v>
      </c>
      <c r="D10964" s="1">
        <v>2</v>
      </c>
      <c r="E10964" s="1">
        <v>0</v>
      </c>
      <c r="F10964" s="1">
        <v>6</v>
      </c>
      <c r="G10964" s="7" t="str">
        <f>IF(E10964&lt;0,"0-",IF(E10964=0,"0",IF(E10964&lt;3.01,"0+ to 3",IF(E10964&lt;6.01,"3+ to 6",IF(E10964&lt;9.01,"6+ to 9",IF(E10964&lt;12.01,"9+ to 12",IF(E10964&lt;15.01,"12+ to 15",IF(E10964&lt;18.01,"15+ to 18",IF(E10964&lt;21.01,"18+ to 21",IF(E10964&lt;24.01,"21+ to 24",IF(E10964&lt;27.01,"24+ to 27",IF(E10964&lt;30.01,"27+ to 30","30+"))))))))))))</f>
        <v>0</v>
      </c>
      <c r="H10964" s="7" t="str">
        <f>IF(F10964&lt;0,"0-",IF(F10964=0,"0",IF(F10964&lt;3.01,"0+ to 3",IF(F10964&lt;6.01,"3+ to 6",IF(F10964&lt;9.01,"6+ to 9",IF(F10964&lt;12.01,"9+ to 12",IF(F10964&lt;15.01,"12+ to 15",IF(F10964&lt;18.01,"15+ to 18",IF(F10964&lt;21.01,"18+ to 21",IF(F10964&lt;24.01,"21+ to 24",IF(F10964&lt;27.01,"24+ to 27",IF(F10964&lt;30.01,"27+ to 30","30+"))))))))))))</f>
        <v>3+ to 6</v>
      </c>
      <c r="I10964" t="str">
        <f>IF(G10964&lt;&gt;H10964,"DIFF","")</f>
        <v>DIFF</v>
      </c>
    </row>
    <row r="10965" spans="1:9">
      <c r="A10965" t="s">
        <v>102</v>
      </c>
      <c r="B10965" t="s">
        <v>162</v>
      </c>
      <c r="C10965" s="1">
        <v>116359429</v>
      </c>
      <c r="D10965" s="1">
        <v>2</v>
      </c>
      <c r="E10965" s="1">
        <v>-16</v>
      </c>
      <c r="F10965" s="1">
        <v>25</v>
      </c>
      <c r="G10965" s="7" t="str">
        <f>IF(E10965&lt;0,"0-",IF(E10965=0,"0",IF(E10965&lt;3.01,"0+ to 3",IF(E10965&lt;6.01,"3+ to 6",IF(E10965&lt;9.01,"6+ to 9",IF(E10965&lt;12.01,"9+ to 12",IF(E10965&lt;15.01,"12+ to 15",IF(E10965&lt;18.01,"15+ to 18",IF(E10965&lt;21.01,"18+ to 21",IF(E10965&lt;24.01,"21+ to 24",IF(E10965&lt;27.01,"24+ to 27",IF(E10965&lt;30.01,"27+ to 30","30+"))))))))))))</f>
        <v>0-</v>
      </c>
      <c r="H10965" s="7" t="str">
        <f>IF(F10965&lt;0,"0-",IF(F10965=0,"0",IF(F10965&lt;3.01,"0+ to 3",IF(F10965&lt;6.01,"3+ to 6",IF(F10965&lt;9.01,"6+ to 9",IF(F10965&lt;12.01,"9+ to 12",IF(F10965&lt;15.01,"12+ to 15",IF(F10965&lt;18.01,"15+ to 18",IF(F10965&lt;21.01,"18+ to 21",IF(F10965&lt;24.01,"21+ to 24",IF(F10965&lt;27.01,"24+ to 27",IF(F10965&lt;30.01,"27+ to 30","30+"))))))))))))</f>
        <v>24+ to 27</v>
      </c>
      <c r="I10965" t="str">
        <f>IF(G10965&lt;&gt;H10965,"DIFF","")</f>
        <v>DIFF</v>
      </c>
    </row>
    <row r="10966" spans="1:9">
      <c r="A10966" t="s">
        <v>102</v>
      </c>
      <c r="B10966" t="s">
        <v>162</v>
      </c>
      <c r="C10966" s="1">
        <v>116364618</v>
      </c>
      <c r="D10966" s="1">
        <v>3</v>
      </c>
      <c r="E10966" s="1">
        <v>-5</v>
      </c>
      <c r="F10966" s="1">
        <v>11</v>
      </c>
      <c r="G10966" s="7" t="str">
        <f>IF(E10966&lt;0,"0-",IF(E10966=0,"0",IF(E10966&lt;3.01,"0+ to 3",IF(E10966&lt;6.01,"3+ to 6",IF(E10966&lt;9.01,"6+ to 9",IF(E10966&lt;12.01,"9+ to 12",IF(E10966&lt;15.01,"12+ to 15",IF(E10966&lt;18.01,"15+ to 18",IF(E10966&lt;21.01,"18+ to 21",IF(E10966&lt;24.01,"21+ to 24",IF(E10966&lt;27.01,"24+ to 27",IF(E10966&lt;30.01,"27+ to 30","30+"))))))))))))</f>
        <v>0-</v>
      </c>
      <c r="H10966" s="7" t="str">
        <f>IF(F10966&lt;0,"0-",IF(F10966=0,"0",IF(F10966&lt;3.01,"0+ to 3",IF(F10966&lt;6.01,"3+ to 6",IF(F10966&lt;9.01,"6+ to 9",IF(F10966&lt;12.01,"9+ to 12",IF(F10966&lt;15.01,"12+ to 15",IF(F10966&lt;18.01,"15+ to 18",IF(F10966&lt;21.01,"18+ to 21",IF(F10966&lt;24.01,"21+ to 24",IF(F10966&lt;27.01,"24+ to 27",IF(F10966&lt;30.01,"27+ to 30","30+"))))))))))))</f>
        <v>9+ to 12</v>
      </c>
      <c r="I10966" t="str">
        <f>IF(G10966&lt;&gt;H10966,"DIFF","")</f>
        <v>DIFF</v>
      </c>
    </row>
    <row r="10967" spans="1:9">
      <c r="A10967" t="s">
        <v>102</v>
      </c>
      <c r="B10967" t="s">
        <v>162</v>
      </c>
      <c r="C10967" s="1">
        <v>116367592</v>
      </c>
      <c r="D10967" s="1">
        <v>2</v>
      </c>
      <c r="E10967" s="1">
        <v>-4</v>
      </c>
      <c r="F10967" s="1">
        <v>0</v>
      </c>
      <c r="G10967" s="7" t="str">
        <f>IF(E10967&lt;0,"0-",IF(E10967=0,"0",IF(E10967&lt;3.01,"0+ to 3",IF(E10967&lt;6.01,"3+ to 6",IF(E10967&lt;9.01,"6+ to 9",IF(E10967&lt;12.01,"9+ to 12",IF(E10967&lt;15.01,"12+ to 15",IF(E10967&lt;18.01,"15+ to 18",IF(E10967&lt;21.01,"18+ to 21",IF(E10967&lt;24.01,"21+ to 24",IF(E10967&lt;27.01,"24+ to 27",IF(E10967&lt;30.01,"27+ to 30","30+"))))))))))))</f>
        <v>0-</v>
      </c>
      <c r="H10967" s="7" t="str">
        <f>IF(F10967&lt;0,"0-",IF(F10967=0,"0",IF(F10967&lt;3.01,"0+ to 3",IF(F10967&lt;6.01,"3+ to 6",IF(F10967&lt;9.01,"6+ to 9",IF(F10967&lt;12.01,"9+ to 12",IF(F10967&lt;15.01,"12+ to 15",IF(F10967&lt;18.01,"15+ to 18",IF(F10967&lt;21.01,"18+ to 21",IF(F10967&lt;24.01,"21+ to 24",IF(F10967&lt;27.01,"24+ to 27",IF(F10967&lt;30.01,"27+ to 30","30+"))))))))))))</f>
        <v>0</v>
      </c>
      <c r="I10967" t="str">
        <f>IF(G10967&lt;&gt;H10967,"DIFF","")</f>
        <v>DIFF</v>
      </c>
    </row>
    <row r="10968" spans="1:9">
      <c r="A10968" t="s">
        <v>103</v>
      </c>
      <c r="B10968" t="s">
        <v>162</v>
      </c>
      <c r="C10968" s="1">
        <v>116369413</v>
      </c>
      <c r="D10968" s="1">
        <v>2</v>
      </c>
      <c r="E10968" s="1">
        <v>-4</v>
      </c>
      <c r="F10968" s="1">
        <v>11</v>
      </c>
      <c r="G10968" s="7" t="str">
        <f>IF(E10968&lt;0,"0-",IF(E10968=0,"0",IF(E10968&lt;3.01,"0+ to 3",IF(E10968&lt;6.01,"3+ to 6",IF(E10968&lt;9.01,"6+ to 9",IF(E10968&lt;12.01,"9+ to 12",IF(E10968&lt;15.01,"12+ to 15",IF(E10968&lt;18.01,"15+ to 18",IF(E10968&lt;21.01,"18+ to 21",IF(E10968&lt;24.01,"21+ to 24",IF(E10968&lt;27.01,"24+ to 27",IF(E10968&lt;30.01,"27+ to 30","30+"))))))))))))</f>
        <v>0-</v>
      </c>
      <c r="H10968" s="7" t="str">
        <f>IF(F10968&lt;0,"0-",IF(F10968=0,"0",IF(F10968&lt;3.01,"0+ to 3",IF(F10968&lt;6.01,"3+ to 6",IF(F10968&lt;9.01,"6+ to 9",IF(F10968&lt;12.01,"9+ to 12",IF(F10968&lt;15.01,"12+ to 15",IF(F10968&lt;18.01,"15+ to 18",IF(F10968&lt;21.01,"18+ to 21",IF(F10968&lt;24.01,"21+ to 24",IF(F10968&lt;27.01,"24+ to 27",IF(F10968&lt;30.01,"27+ to 30","30+"))))))))))))</f>
        <v>9+ to 12</v>
      </c>
      <c r="I10968" t="str">
        <f>IF(G10968&lt;&gt;H10968,"DIFF","")</f>
        <v>DIFF</v>
      </c>
    </row>
    <row r="10969" spans="1:9">
      <c r="A10969" t="s">
        <v>103</v>
      </c>
      <c r="B10969" t="s">
        <v>162</v>
      </c>
      <c r="C10969" s="1">
        <v>116370175</v>
      </c>
      <c r="D10969" s="1">
        <v>3</v>
      </c>
      <c r="E10969" s="1">
        <v>-10</v>
      </c>
      <c r="F10969" s="1">
        <v>42</v>
      </c>
      <c r="G10969" s="7" t="str">
        <f>IF(E10969&lt;0,"0-",IF(E10969=0,"0",IF(E10969&lt;3.01,"0+ to 3",IF(E10969&lt;6.01,"3+ to 6",IF(E10969&lt;9.01,"6+ to 9",IF(E10969&lt;12.01,"9+ to 12",IF(E10969&lt;15.01,"12+ to 15",IF(E10969&lt;18.01,"15+ to 18",IF(E10969&lt;21.01,"18+ to 21",IF(E10969&lt;24.01,"21+ to 24",IF(E10969&lt;27.01,"24+ to 27",IF(E10969&lt;30.01,"27+ to 30","30+"))))))))))))</f>
        <v>0-</v>
      </c>
      <c r="H10969" s="7" t="str">
        <f>IF(F10969&lt;0,"0-",IF(F10969=0,"0",IF(F10969&lt;3.01,"0+ to 3",IF(F10969&lt;6.01,"3+ to 6",IF(F10969&lt;9.01,"6+ to 9",IF(F10969&lt;12.01,"9+ to 12",IF(F10969&lt;15.01,"12+ to 15",IF(F10969&lt;18.01,"15+ to 18",IF(F10969&lt;21.01,"18+ to 21",IF(F10969&lt;24.01,"21+ to 24",IF(F10969&lt;27.01,"24+ to 27",IF(F10969&lt;30.01,"27+ to 30","30+"))))))))))))</f>
        <v>30+</v>
      </c>
      <c r="I10969" t="str">
        <f>IF(G10969&lt;&gt;H10969,"DIFF","")</f>
        <v>DIFF</v>
      </c>
    </row>
    <row r="10970" spans="1:9">
      <c r="A10970" t="s">
        <v>102</v>
      </c>
      <c r="B10970" t="s">
        <v>162</v>
      </c>
      <c r="C10970" s="1">
        <v>116372432</v>
      </c>
      <c r="D10970" s="1">
        <v>2</v>
      </c>
      <c r="E10970" s="1">
        <v>-3</v>
      </c>
      <c r="F10970" s="1">
        <v>4</v>
      </c>
      <c r="G10970" s="7" t="str">
        <f>IF(E10970&lt;0,"0-",IF(E10970=0,"0",IF(E10970&lt;3.01,"0+ to 3",IF(E10970&lt;6.01,"3+ to 6",IF(E10970&lt;9.01,"6+ to 9",IF(E10970&lt;12.01,"9+ to 12",IF(E10970&lt;15.01,"12+ to 15",IF(E10970&lt;18.01,"15+ to 18",IF(E10970&lt;21.01,"18+ to 21",IF(E10970&lt;24.01,"21+ to 24",IF(E10970&lt;27.01,"24+ to 27",IF(E10970&lt;30.01,"27+ to 30","30+"))))))))))))</f>
        <v>0-</v>
      </c>
      <c r="H10970" s="7" t="str">
        <f>IF(F10970&lt;0,"0-",IF(F10970=0,"0",IF(F10970&lt;3.01,"0+ to 3",IF(F10970&lt;6.01,"3+ to 6",IF(F10970&lt;9.01,"6+ to 9",IF(F10970&lt;12.01,"9+ to 12",IF(F10970&lt;15.01,"12+ to 15",IF(F10970&lt;18.01,"15+ to 18",IF(F10970&lt;21.01,"18+ to 21",IF(F10970&lt;24.01,"21+ to 24",IF(F10970&lt;27.01,"24+ to 27",IF(F10970&lt;30.01,"27+ to 30","30+"))))))))))))</f>
        <v>3+ to 6</v>
      </c>
      <c r="I10970" t="str">
        <f>IF(G10970&lt;&gt;H10970,"DIFF","")</f>
        <v>DIFF</v>
      </c>
    </row>
    <row r="10971" spans="1:9">
      <c r="A10971" t="s">
        <v>102</v>
      </c>
      <c r="B10971" t="s">
        <v>161</v>
      </c>
      <c r="C10971" s="1">
        <v>116416781</v>
      </c>
      <c r="D10971" s="1">
        <v>2</v>
      </c>
      <c r="E10971" s="1">
        <v>-24</v>
      </c>
      <c r="F10971" s="1">
        <v>13</v>
      </c>
      <c r="G10971" s="7" t="str">
        <f>IF(E10971&lt;0,"0-",IF(E10971=0,"0",IF(E10971&lt;3.01,"0+ to 3",IF(E10971&lt;6.01,"3+ to 6",IF(E10971&lt;9.01,"6+ to 9",IF(E10971&lt;12.01,"9+ to 12",IF(E10971&lt;15.01,"12+ to 15",IF(E10971&lt;18.01,"15+ to 18",IF(E10971&lt;21.01,"18+ to 21",IF(E10971&lt;24.01,"21+ to 24",IF(E10971&lt;27.01,"24+ to 27",IF(E10971&lt;30.01,"27+ to 30","30+"))))))))))))</f>
        <v>0-</v>
      </c>
      <c r="H10971" s="7" t="str">
        <f>IF(F10971&lt;0,"0-",IF(F10971=0,"0",IF(F10971&lt;3.01,"0+ to 3",IF(F10971&lt;6.01,"3+ to 6",IF(F10971&lt;9.01,"6+ to 9",IF(F10971&lt;12.01,"9+ to 12",IF(F10971&lt;15.01,"12+ to 15",IF(F10971&lt;18.01,"15+ to 18",IF(F10971&lt;21.01,"18+ to 21",IF(F10971&lt;24.01,"21+ to 24",IF(F10971&lt;27.01,"24+ to 27",IF(F10971&lt;30.01,"27+ to 30","30+"))))))))))))</f>
        <v>12+ to 15</v>
      </c>
      <c r="I10971" t="str">
        <f>IF(G10971&lt;&gt;H10971,"DIFF","")</f>
        <v>DIFF</v>
      </c>
    </row>
    <row r="10972" spans="1:9">
      <c r="A10972" t="s">
        <v>102</v>
      </c>
      <c r="B10972" t="s">
        <v>161</v>
      </c>
      <c r="C10972" s="1">
        <v>116417421</v>
      </c>
      <c r="D10972" s="1">
        <v>7</v>
      </c>
      <c r="E10972" s="1">
        <v>-9</v>
      </c>
      <c r="F10972" s="1">
        <v>46</v>
      </c>
      <c r="G10972" s="7" t="str">
        <f>IF(E10972&lt;0,"0-",IF(E10972=0,"0",IF(E10972&lt;3.01,"0+ to 3",IF(E10972&lt;6.01,"3+ to 6",IF(E10972&lt;9.01,"6+ to 9",IF(E10972&lt;12.01,"9+ to 12",IF(E10972&lt;15.01,"12+ to 15",IF(E10972&lt;18.01,"15+ to 18",IF(E10972&lt;21.01,"18+ to 21",IF(E10972&lt;24.01,"21+ to 24",IF(E10972&lt;27.01,"24+ to 27",IF(E10972&lt;30.01,"27+ to 30","30+"))))))))))))</f>
        <v>0-</v>
      </c>
      <c r="H10972" s="7" t="str">
        <f>IF(F10972&lt;0,"0-",IF(F10972=0,"0",IF(F10972&lt;3.01,"0+ to 3",IF(F10972&lt;6.01,"3+ to 6",IF(F10972&lt;9.01,"6+ to 9",IF(F10972&lt;12.01,"9+ to 12",IF(F10972&lt;15.01,"12+ to 15",IF(F10972&lt;18.01,"15+ to 18",IF(F10972&lt;21.01,"18+ to 21",IF(F10972&lt;24.01,"21+ to 24",IF(F10972&lt;27.01,"24+ to 27",IF(F10972&lt;30.01,"27+ to 30","30+"))))))))))))</f>
        <v>30+</v>
      </c>
      <c r="I10972" t="str">
        <f>IF(G10972&lt;&gt;H10972,"DIFF","")</f>
        <v>DIFF</v>
      </c>
    </row>
    <row r="10973" spans="1:9">
      <c r="A10973" t="s">
        <v>102</v>
      </c>
      <c r="B10973" t="s">
        <v>161</v>
      </c>
      <c r="C10973" s="1">
        <v>116418306</v>
      </c>
      <c r="D10973" s="1">
        <v>2</v>
      </c>
      <c r="E10973" s="1">
        <v>-8</v>
      </c>
      <c r="F10973" s="1">
        <v>13</v>
      </c>
      <c r="G10973" s="7" t="str">
        <f>IF(E10973&lt;0,"0-",IF(E10973=0,"0",IF(E10973&lt;3.01,"0+ to 3",IF(E10973&lt;6.01,"3+ to 6",IF(E10973&lt;9.01,"6+ to 9",IF(E10973&lt;12.01,"9+ to 12",IF(E10973&lt;15.01,"12+ to 15",IF(E10973&lt;18.01,"15+ to 18",IF(E10973&lt;21.01,"18+ to 21",IF(E10973&lt;24.01,"21+ to 24",IF(E10973&lt;27.01,"24+ to 27",IF(E10973&lt;30.01,"27+ to 30","30+"))))))))))))</f>
        <v>0-</v>
      </c>
      <c r="H10973" s="7" t="str">
        <f>IF(F10973&lt;0,"0-",IF(F10973=0,"0",IF(F10973&lt;3.01,"0+ to 3",IF(F10973&lt;6.01,"3+ to 6",IF(F10973&lt;9.01,"6+ to 9",IF(F10973&lt;12.01,"9+ to 12",IF(F10973&lt;15.01,"12+ to 15",IF(F10973&lt;18.01,"15+ to 18",IF(F10973&lt;21.01,"18+ to 21",IF(F10973&lt;24.01,"21+ to 24",IF(F10973&lt;27.01,"24+ to 27",IF(F10973&lt;30.01,"27+ to 30","30+"))))))))))))</f>
        <v>12+ to 15</v>
      </c>
      <c r="I10973" t="str">
        <f>IF(G10973&lt;&gt;H10973,"DIFF","")</f>
        <v>DIFF</v>
      </c>
    </row>
    <row r="10974" spans="1:9">
      <c r="A10974" t="s">
        <v>102</v>
      </c>
      <c r="B10974" t="s">
        <v>161</v>
      </c>
      <c r="C10974" s="1">
        <v>116422755</v>
      </c>
      <c r="D10974" s="1">
        <v>2</v>
      </c>
      <c r="E10974" s="1">
        <v>-4</v>
      </c>
      <c r="F10974" s="1">
        <v>7</v>
      </c>
      <c r="G10974" s="7" t="str">
        <f>IF(E10974&lt;0,"0-",IF(E10974=0,"0",IF(E10974&lt;3.01,"0+ to 3",IF(E10974&lt;6.01,"3+ to 6",IF(E10974&lt;9.01,"6+ to 9",IF(E10974&lt;12.01,"9+ to 12",IF(E10974&lt;15.01,"12+ to 15",IF(E10974&lt;18.01,"15+ to 18",IF(E10974&lt;21.01,"18+ to 21",IF(E10974&lt;24.01,"21+ to 24",IF(E10974&lt;27.01,"24+ to 27",IF(E10974&lt;30.01,"27+ to 30","30+"))))))))))))</f>
        <v>0-</v>
      </c>
      <c r="H10974" s="7" t="str">
        <f>IF(F10974&lt;0,"0-",IF(F10974=0,"0",IF(F10974&lt;3.01,"0+ to 3",IF(F10974&lt;6.01,"3+ to 6",IF(F10974&lt;9.01,"6+ to 9",IF(F10974&lt;12.01,"9+ to 12",IF(F10974&lt;15.01,"12+ to 15",IF(F10974&lt;18.01,"15+ to 18",IF(F10974&lt;21.01,"18+ to 21",IF(F10974&lt;24.01,"21+ to 24",IF(F10974&lt;27.01,"24+ to 27",IF(F10974&lt;30.01,"27+ to 30","30+"))))))))))))</f>
        <v>6+ to 9</v>
      </c>
      <c r="I10974" t="str">
        <f>IF(G10974&lt;&gt;H10974,"DIFF","")</f>
        <v>DIFF</v>
      </c>
    </row>
    <row r="10975" spans="1:9">
      <c r="A10975" t="s">
        <v>102</v>
      </c>
      <c r="B10975" t="s">
        <v>161</v>
      </c>
      <c r="C10975" s="1">
        <v>116425740</v>
      </c>
      <c r="D10975" s="1">
        <v>2</v>
      </c>
      <c r="E10975" s="1">
        <v>-4</v>
      </c>
      <c r="F10975" s="1">
        <v>8</v>
      </c>
      <c r="G10975" s="7" t="str">
        <f>IF(E10975&lt;0,"0-",IF(E10975=0,"0",IF(E10975&lt;3.01,"0+ to 3",IF(E10975&lt;6.01,"3+ to 6",IF(E10975&lt;9.01,"6+ to 9",IF(E10975&lt;12.01,"9+ to 12",IF(E10975&lt;15.01,"12+ to 15",IF(E10975&lt;18.01,"15+ to 18",IF(E10975&lt;21.01,"18+ to 21",IF(E10975&lt;24.01,"21+ to 24",IF(E10975&lt;27.01,"24+ to 27",IF(E10975&lt;30.01,"27+ to 30","30+"))))))))))))</f>
        <v>0-</v>
      </c>
      <c r="H10975" s="7" t="str">
        <f>IF(F10975&lt;0,"0-",IF(F10975=0,"0",IF(F10975&lt;3.01,"0+ to 3",IF(F10975&lt;6.01,"3+ to 6",IF(F10975&lt;9.01,"6+ to 9",IF(F10975&lt;12.01,"9+ to 12",IF(F10975&lt;15.01,"12+ to 15",IF(F10975&lt;18.01,"15+ to 18",IF(F10975&lt;21.01,"18+ to 21",IF(F10975&lt;24.01,"21+ to 24",IF(F10975&lt;27.01,"24+ to 27",IF(F10975&lt;30.01,"27+ to 30","30+"))))))))))))</f>
        <v>6+ to 9</v>
      </c>
      <c r="I10975" t="str">
        <f>IF(G10975&lt;&gt;H10975,"DIFF","")</f>
        <v>DIFF</v>
      </c>
    </row>
    <row r="10976" spans="1:9">
      <c r="A10976" t="s">
        <v>102</v>
      </c>
      <c r="B10976" t="s">
        <v>161</v>
      </c>
      <c r="C10976" s="1">
        <v>116429717</v>
      </c>
      <c r="D10976" s="1">
        <v>2</v>
      </c>
      <c r="E10976" s="1">
        <v>-6</v>
      </c>
      <c r="F10976" s="1">
        <v>26</v>
      </c>
      <c r="G10976" s="7" t="str">
        <f>IF(E10976&lt;0,"0-",IF(E10976=0,"0",IF(E10976&lt;3.01,"0+ to 3",IF(E10976&lt;6.01,"3+ to 6",IF(E10976&lt;9.01,"6+ to 9",IF(E10976&lt;12.01,"9+ to 12",IF(E10976&lt;15.01,"12+ to 15",IF(E10976&lt;18.01,"15+ to 18",IF(E10976&lt;21.01,"18+ to 21",IF(E10976&lt;24.01,"21+ to 24",IF(E10976&lt;27.01,"24+ to 27",IF(E10976&lt;30.01,"27+ to 30","30+"))))))))))))</f>
        <v>0-</v>
      </c>
      <c r="H10976" s="7" t="str">
        <f>IF(F10976&lt;0,"0-",IF(F10976=0,"0",IF(F10976&lt;3.01,"0+ to 3",IF(F10976&lt;6.01,"3+ to 6",IF(F10976&lt;9.01,"6+ to 9",IF(F10976&lt;12.01,"9+ to 12",IF(F10976&lt;15.01,"12+ to 15",IF(F10976&lt;18.01,"15+ to 18",IF(F10976&lt;21.01,"18+ to 21",IF(F10976&lt;24.01,"21+ to 24",IF(F10976&lt;27.01,"24+ to 27",IF(F10976&lt;30.01,"27+ to 30","30+"))))))))))))</f>
        <v>24+ to 27</v>
      </c>
      <c r="I10976" t="str">
        <f>IF(G10976&lt;&gt;H10976,"DIFF","")</f>
        <v>DIFF</v>
      </c>
    </row>
    <row r="10977" spans="1:9">
      <c r="A10977" t="s">
        <v>103</v>
      </c>
      <c r="B10977" t="s">
        <v>161</v>
      </c>
      <c r="C10977" s="1">
        <v>116430446</v>
      </c>
      <c r="D10977" s="1">
        <v>2</v>
      </c>
      <c r="E10977" s="1">
        <v>-9</v>
      </c>
      <c r="F10977" s="1">
        <v>14</v>
      </c>
      <c r="G10977" s="7" t="str">
        <f>IF(E10977&lt;0,"0-",IF(E10977=0,"0",IF(E10977&lt;3.01,"0+ to 3",IF(E10977&lt;6.01,"3+ to 6",IF(E10977&lt;9.01,"6+ to 9",IF(E10977&lt;12.01,"9+ to 12",IF(E10977&lt;15.01,"12+ to 15",IF(E10977&lt;18.01,"15+ to 18",IF(E10977&lt;21.01,"18+ to 21",IF(E10977&lt;24.01,"21+ to 24",IF(E10977&lt;27.01,"24+ to 27",IF(E10977&lt;30.01,"27+ to 30","30+"))))))))))))</f>
        <v>0-</v>
      </c>
      <c r="H10977" s="7" t="str">
        <f>IF(F10977&lt;0,"0-",IF(F10977=0,"0",IF(F10977&lt;3.01,"0+ to 3",IF(F10977&lt;6.01,"3+ to 6",IF(F10977&lt;9.01,"6+ to 9",IF(F10977&lt;12.01,"9+ to 12",IF(F10977&lt;15.01,"12+ to 15",IF(F10977&lt;18.01,"15+ to 18",IF(F10977&lt;21.01,"18+ to 21",IF(F10977&lt;24.01,"21+ to 24",IF(F10977&lt;27.01,"24+ to 27",IF(F10977&lt;30.01,"27+ to 30","30+"))))))))))))</f>
        <v>12+ to 15</v>
      </c>
      <c r="I10977" t="str">
        <f>IF(G10977&lt;&gt;H10977,"DIFF","")</f>
        <v>DIFF</v>
      </c>
    </row>
    <row r="10978" spans="1:9">
      <c r="A10978" t="s">
        <v>102</v>
      </c>
      <c r="B10978" t="s">
        <v>161</v>
      </c>
      <c r="C10978" s="1">
        <v>116436496</v>
      </c>
      <c r="D10978" s="1">
        <v>2</v>
      </c>
      <c r="E10978" s="1">
        <v>-6</v>
      </c>
      <c r="F10978" s="1">
        <v>14</v>
      </c>
      <c r="G10978" s="7" t="str">
        <f>IF(E10978&lt;0,"0-",IF(E10978=0,"0",IF(E10978&lt;3.01,"0+ to 3",IF(E10978&lt;6.01,"3+ to 6",IF(E10978&lt;9.01,"6+ to 9",IF(E10978&lt;12.01,"9+ to 12",IF(E10978&lt;15.01,"12+ to 15",IF(E10978&lt;18.01,"15+ to 18",IF(E10978&lt;21.01,"18+ to 21",IF(E10978&lt;24.01,"21+ to 24",IF(E10978&lt;27.01,"24+ to 27",IF(E10978&lt;30.01,"27+ to 30","30+"))))))))))))</f>
        <v>0-</v>
      </c>
      <c r="H10978" s="7" t="str">
        <f>IF(F10978&lt;0,"0-",IF(F10978=0,"0",IF(F10978&lt;3.01,"0+ to 3",IF(F10978&lt;6.01,"3+ to 6",IF(F10978&lt;9.01,"6+ to 9",IF(F10978&lt;12.01,"9+ to 12",IF(F10978&lt;15.01,"12+ to 15",IF(F10978&lt;18.01,"15+ to 18",IF(F10978&lt;21.01,"18+ to 21",IF(F10978&lt;24.01,"21+ to 24",IF(F10978&lt;27.01,"24+ to 27",IF(F10978&lt;30.01,"27+ to 30","30+"))))))))))))</f>
        <v>12+ to 15</v>
      </c>
      <c r="I10978" t="str">
        <f>IF(G10978&lt;&gt;H10978,"DIFF","")</f>
        <v>DIFF</v>
      </c>
    </row>
    <row r="10979" spans="1:9">
      <c r="A10979" t="s">
        <v>102</v>
      </c>
      <c r="B10979" t="s">
        <v>161</v>
      </c>
      <c r="C10979" s="1">
        <v>116439134</v>
      </c>
      <c r="D10979" s="1">
        <v>2</v>
      </c>
      <c r="E10979" s="1">
        <v>-6</v>
      </c>
      <c r="F10979" s="1">
        <v>10</v>
      </c>
      <c r="G10979" s="7" t="str">
        <f>IF(E10979&lt;0,"0-",IF(E10979=0,"0",IF(E10979&lt;3.01,"0+ to 3",IF(E10979&lt;6.01,"3+ to 6",IF(E10979&lt;9.01,"6+ to 9",IF(E10979&lt;12.01,"9+ to 12",IF(E10979&lt;15.01,"12+ to 15",IF(E10979&lt;18.01,"15+ to 18",IF(E10979&lt;21.01,"18+ to 21",IF(E10979&lt;24.01,"21+ to 24",IF(E10979&lt;27.01,"24+ to 27",IF(E10979&lt;30.01,"27+ to 30","30+"))))))))))))</f>
        <v>0-</v>
      </c>
      <c r="H10979" s="7" t="str">
        <f>IF(F10979&lt;0,"0-",IF(F10979=0,"0",IF(F10979&lt;3.01,"0+ to 3",IF(F10979&lt;6.01,"3+ to 6",IF(F10979&lt;9.01,"6+ to 9",IF(F10979&lt;12.01,"9+ to 12",IF(F10979&lt;15.01,"12+ to 15",IF(F10979&lt;18.01,"15+ to 18",IF(F10979&lt;21.01,"18+ to 21",IF(F10979&lt;24.01,"21+ to 24",IF(F10979&lt;27.01,"24+ to 27",IF(F10979&lt;30.01,"27+ to 30","30+"))))))))))))</f>
        <v>9+ to 12</v>
      </c>
      <c r="I10979" t="str">
        <f>IF(G10979&lt;&gt;H10979,"DIFF","")</f>
        <v>DIFF</v>
      </c>
    </row>
    <row r="10980" spans="1:9">
      <c r="A10980" t="s">
        <v>102</v>
      </c>
      <c r="B10980" t="s">
        <v>160</v>
      </c>
      <c r="C10980" s="1">
        <v>116476074</v>
      </c>
      <c r="D10980" s="1">
        <v>2</v>
      </c>
      <c r="E10980" s="1">
        <v>0</v>
      </c>
      <c r="F10980" s="1">
        <v>3</v>
      </c>
      <c r="G10980" s="7" t="str">
        <f>IF(E10980&lt;0,"0-",IF(E10980=0,"0",IF(E10980&lt;3.01,"0+ to 3",IF(E10980&lt;6.01,"3+ to 6",IF(E10980&lt;9.01,"6+ to 9",IF(E10980&lt;12.01,"9+ to 12",IF(E10980&lt;15.01,"12+ to 15",IF(E10980&lt;18.01,"15+ to 18",IF(E10980&lt;21.01,"18+ to 21",IF(E10980&lt;24.01,"21+ to 24",IF(E10980&lt;27.01,"24+ to 27",IF(E10980&lt;30.01,"27+ to 30","30+"))))))))))))</f>
        <v>0</v>
      </c>
      <c r="H10980" s="7" t="str">
        <f>IF(F10980&lt;0,"0-",IF(F10980=0,"0",IF(F10980&lt;3.01,"0+ to 3",IF(F10980&lt;6.01,"3+ to 6",IF(F10980&lt;9.01,"6+ to 9",IF(F10980&lt;12.01,"9+ to 12",IF(F10980&lt;15.01,"12+ to 15",IF(F10980&lt;18.01,"15+ to 18",IF(F10980&lt;21.01,"18+ to 21",IF(F10980&lt;24.01,"21+ to 24",IF(F10980&lt;27.01,"24+ to 27",IF(F10980&lt;30.01,"27+ to 30","30+"))))))))))))</f>
        <v>0+ to 3</v>
      </c>
      <c r="I10980" t="str">
        <f>IF(G10980&lt;&gt;H10980,"DIFF","")</f>
        <v>DIFF</v>
      </c>
    </row>
    <row r="10981" spans="1:9">
      <c r="A10981" t="s">
        <v>140</v>
      </c>
      <c r="B10981" t="s">
        <v>160</v>
      </c>
      <c r="C10981" s="1">
        <v>116479366</v>
      </c>
      <c r="D10981" s="1">
        <v>2</v>
      </c>
      <c r="E10981" s="1">
        <v>0</v>
      </c>
      <c r="F10981" s="1">
        <v>0</v>
      </c>
      <c r="G10981" s="7" t="str">
        <f>IF(E10981&lt;0,"0-",IF(E10981=0,"0",IF(E10981&lt;3.01,"0+ to 3",IF(E10981&lt;6.01,"3+ to 6",IF(E10981&lt;9.01,"6+ to 9",IF(E10981&lt;12.01,"9+ to 12",IF(E10981&lt;15.01,"12+ to 15",IF(E10981&lt;18.01,"15+ to 18",IF(E10981&lt;21.01,"18+ to 21",IF(E10981&lt;24.01,"21+ to 24",IF(E10981&lt;27.01,"24+ to 27",IF(E10981&lt;30.01,"27+ to 30","30+"))))))))))))</f>
        <v>0</v>
      </c>
      <c r="H10981" s="7" t="str">
        <f>IF(F10981&lt;0,"0-",IF(F10981=0,"0",IF(F10981&lt;3.01,"0+ to 3",IF(F10981&lt;6.01,"3+ to 6",IF(F10981&lt;9.01,"6+ to 9",IF(F10981&lt;12.01,"9+ to 12",IF(F10981&lt;15.01,"12+ to 15",IF(F10981&lt;18.01,"15+ to 18",IF(F10981&lt;21.01,"18+ to 21",IF(F10981&lt;24.01,"21+ to 24",IF(F10981&lt;27.01,"24+ to 27",IF(F10981&lt;30.01,"27+ to 30","30+"))))))))))))</f>
        <v>0</v>
      </c>
      <c r="I10981" t="str">
        <f>IF(G10981&lt;&gt;H10981,"DIFF","")</f>
        <v/>
      </c>
    </row>
    <row r="10982" spans="1:9">
      <c r="A10982" t="s">
        <v>102</v>
      </c>
      <c r="B10982" t="s">
        <v>160</v>
      </c>
      <c r="C10982" s="1">
        <v>116484499</v>
      </c>
      <c r="D10982" s="1">
        <v>2</v>
      </c>
      <c r="E10982" s="1">
        <v>-4</v>
      </c>
      <c r="F10982" s="1">
        <v>6</v>
      </c>
      <c r="G10982" s="7" t="str">
        <f>IF(E10982&lt;0,"0-",IF(E10982=0,"0",IF(E10982&lt;3.01,"0+ to 3",IF(E10982&lt;6.01,"3+ to 6",IF(E10982&lt;9.01,"6+ to 9",IF(E10982&lt;12.01,"9+ to 12",IF(E10982&lt;15.01,"12+ to 15",IF(E10982&lt;18.01,"15+ to 18",IF(E10982&lt;21.01,"18+ to 21",IF(E10982&lt;24.01,"21+ to 24",IF(E10982&lt;27.01,"24+ to 27",IF(E10982&lt;30.01,"27+ to 30","30+"))))))))))))</f>
        <v>0-</v>
      </c>
      <c r="H10982" s="7" t="str">
        <f>IF(F10982&lt;0,"0-",IF(F10982=0,"0",IF(F10982&lt;3.01,"0+ to 3",IF(F10982&lt;6.01,"3+ to 6",IF(F10982&lt;9.01,"6+ to 9",IF(F10982&lt;12.01,"9+ to 12",IF(F10982&lt;15.01,"12+ to 15",IF(F10982&lt;18.01,"15+ to 18",IF(F10982&lt;21.01,"18+ to 21",IF(F10982&lt;24.01,"21+ to 24",IF(F10982&lt;27.01,"24+ to 27",IF(F10982&lt;30.01,"27+ to 30","30+"))))))))))))</f>
        <v>3+ to 6</v>
      </c>
      <c r="I10982" t="str">
        <f>IF(G10982&lt;&gt;H10982,"DIFF","")</f>
        <v>DIFF</v>
      </c>
    </row>
    <row r="10983" spans="1:9">
      <c r="A10983" t="s">
        <v>102</v>
      </c>
      <c r="B10983" t="s">
        <v>160</v>
      </c>
      <c r="C10983" s="1">
        <v>116485406</v>
      </c>
      <c r="D10983" s="1">
        <v>2</v>
      </c>
      <c r="E10983" s="1">
        <v>-8</v>
      </c>
      <c r="F10983" s="1">
        <v>15</v>
      </c>
      <c r="G10983" s="7" t="str">
        <f>IF(E10983&lt;0,"0-",IF(E10983=0,"0",IF(E10983&lt;3.01,"0+ to 3",IF(E10983&lt;6.01,"3+ to 6",IF(E10983&lt;9.01,"6+ to 9",IF(E10983&lt;12.01,"9+ to 12",IF(E10983&lt;15.01,"12+ to 15",IF(E10983&lt;18.01,"15+ to 18",IF(E10983&lt;21.01,"18+ to 21",IF(E10983&lt;24.01,"21+ to 24",IF(E10983&lt;27.01,"24+ to 27",IF(E10983&lt;30.01,"27+ to 30","30+"))))))))))))</f>
        <v>0-</v>
      </c>
      <c r="H10983" s="7" t="str">
        <f>IF(F10983&lt;0,"0-",IF(F10983=0,"0",IF(F10983&lt;3.01,"0+ to 3",IF(F10983&lt;6.01,"3+ to 6",IF(F10983&lt;9.01,"6+ to 9",IF(F10983&lt;12.01,"9+ to 12",IF(F10983&lt;15.01,"12+ to 15",IF(F10983&lt;18.01,"15+ to 18",IF(F10983&lt;21.01,"18+ to 21",IF(F10983&lt;24.01,"21+ to 24",IF(F10983&lt;27.01,"24+ to 27",IF(F10983&lt;30.01,"27+ to 30","30+"))))))))))))</f>
        <v>12+ to 15</v>
      </c>
      <c r="I10983" t="str">
        <f>IF(G10983&lt;&gt;H10983,"DIFF","")</f>
        <v>DIFF</v>
      </c>
    </row>
    <row r="10984" spans="1:9">
      <c r="A10984" t="s">
        <v>102</v>
      </c>
      <c r="B10984" t="s">
        <v>160</v>
      </c>
      <c r="C10984" s="1">
        <v>116488316</v>
      </c>
      <c r="D10984" s="1">
        <v>2</v>
      </c>
      <c r="E10984" s="1">
        <v>-7</v>
      </c>
      <c r="F10984" s="1">
        <v>17</v>
      </c>
      <c r="G10984" s="7" t="str">
        <f>IF(E10984&lt;0,"0-",IF(E10984=0,"0",IF(E10984&lt;3.01,"0+ to 3",IF(E10984&lt;6.01,"3+ to 6",IF(E10984&lt;9.01,"6+ to 9",IF(E10984&lt;12.01,"9+ to 12",IF(E10984&lt;15.01,"12+ to 15",IF(E10984&lt;18.01,"15+ to 18",IF(E10984&lt;21.01,"18+ to 21",IF(E10984&lt;24.01,"21+ to 24",IF(E10984&lt;27.01,"24+ to 27",IF(E10984&lt;30.01,"27+ to 30","30+"))))))))))))</f>
        <v>0-</v>
      </c>
      <c r="H10984" s="7" t="str">
        <f>IF(F10984&lt;0,"0-",IF(F10984=0,"0",IF(F10984&lt;3.01,"0+ to 3",IF(F10984&lt;6.01,"3+ to 6",IF(F10984&lt;9.01,"6+ to 9",IF(F10984&lt;12.01,"9+ to 12",IF(F10984&lt;15.01,"12+ to 15",IF(F10984&lt;18.01,"15+ to 18",IF(F10984&lt;21.01,"18+ to 21",IF(F10984&lt;24.01,"21+ to 24",IF(F10984&lt;27.01,"24+ to 27",IF(F10984&lt;30.01,"27+ to 30","30+"))))))))))))</f>
        <v>15+ to 18</v>
      </c>
      <c r="I10984" t="str">
        <f>IF(G10984&lt;&gt;H10984,"DIFF","")</f>
        <v>DIFF</v>
      </c>
    </row>
    <row r="10985" spans="1:9">
      <c r="A10985" t="s">
        <v>102</v>
      </c>
      <c r="B10985" t="s">
        <v>160</v>
      </c>
      <c r="C10985" s="1">
        <v>116488606</v>
      </c>
      <c r="D10985" s="1">
        <v>3</v>
      </c>
      <c r="E10985" s="1">
        <v>-4</v>
      </c>
      <c r="F10985" s="1">
        <v>8</v>
      </c>
      <c r="G10985" s="7" t="str">
        <f>IF(E10985&lt;0,"0-",IF(E10985=0,"0",IF(E10985&lt;3.01,"0+ to 3",IF(E10985&lt;6.01,"3+ to 6",IF(E10985&lt;9.01,"6+ to 9",IF(E10985&lt;12.01,"9+ to 12",IF(E10985&lt;15.01,"12+ to 15",IF(E10985&lt;18.01,"15+ to 18",IF(E10985&lt;21.01,"18+ to 21",IF(E10985&lt;24.01,"21+ to 24",IF(E10985&lt;27.01,"24+ to 27",IF(E10985&lt;30.01,"27+ to 30","30+"))))))))))))</f>
        <v>0-</v>
      </c>
      <c r="H10985" s="7" t="str">
        <f>IF(F10985&lt;0,"0-",IF(F10985=0,"0",IF(F10985&lt;3.01,"0+ to 3",IF(F10985&lt;6.01,"3+ to 6",IF(F10985&lt;9.01,"6+ to 9",IF(F10985&lt;12.01,"9+ to 12",IF(F10985&lt;15.01,"12+ to 15",IF(F10985&lt;18.01,"15+ to 18",IF(F10985&lt;21.01,"18+ to 21",IF(F10985&lt;24.01,"21+ to 24",IF(F10985&lt;27.01,"24+ to 27",IF(F10985&lt;30.01,"27+ to 30","30+"))))))))))))</f>
        <v>6+ to 9</v>
      </c>
      <c r="I10985" t="str">
        <f>IF(G10985&lt;&gt;H10985,"DIFF","")</f>
        <v>DIFF</v>
      </c>
    </row>
    <row r="10986" spans="1:9">
      <c r="A10986" t="s">
        <v>102</v>
      </c>
      <c r="B10986" t="s">
        <v>160</v>
      </c>
      <c r="C10986" s="1">
        <v>116488622</v>
      </c>
      <c r="D10986" s="1">
        <v>3</v>
      </c>
      <c r="E10986" s="1">
        <v>-9</v>
      </c>
      <c r="F10986" s="1">
        <v>26</v>
      </c>
      <c r="G10986" s="7" t="str">
        <f>IF(E10986&lt;0,"0-",IF(E10986=0,"0",IF(E10986&lt;3.01,"0+ to 3",IF(E10986&lt;6.01,"3+ to 6",IF(E10986&lt;9.01,"6+ to 9",IF(E10986&lt;12.01,"9+ to 12",IF(E10986&lt;15.01,"12+ to 15",IF(E10986&lt;18.01,"15+ to 18",IF(E10986&lt;21.01,"18+ to 21",IF(E10986&lt;24.01,"21+ to 24",IF(E10986&lt;27.01,"24+ to 27",IF(E10986&lt;30.01,"27+ to 30","30+"))))))))))))</f>
        <v>0-</v>
      </c>
      <c r="H10986" s="7" t="str">
        <f>IF(F10986&lt;0,"0-",IF(F10986=0,"0",IF(F10986&lt;3.01,"0+ to 3",IF(F10986&lt;6.01,"3+ to 6",IF(F10986&lt;9.01,"6+ to 9",IF(F10986&lt;12.01,"9+ to 12",IF(F10986&lt;15.01,"12+ to 15",IF(F10986&lt;18.01,"15+ to 18",IF(F10986&lt;21.01,"18+ to 21",IF(F10986&lt;24.01,"21+ to 24",IF(F10986&lt;27.01,"24+ to 27",IF(F10986&lt;30.01,"27+ to 30","30+"))))))))))))</f>
        <v>24+ to 27</v>
      </c>
      <c r="I10986" t="str">
        <f>IF(G10986&lt;&gt;H10986,"DIFF","")</f>
        <v>DIFF</v>
      </c>
    </row>
    <row r="10987" spans="1:9">
      <c r="A10987" t="s">
        <v>102</v>
      </c>
      <c r="B10987" t="s">
        <v>160</v>
      </c>
      <c r="C10987" s="1">
        <v>116496135</v>
      </c>
      <c r="D10987" s="1">
        <v>2</v>
      </c>
      <c r="E10987" s="1">
        <v>-4</v>
      </c>
      <c r="F10987" s="1">
        <v>7</v>
      </c>
      <c r="G10987" s="7" t="str">
        <f>IF(E10987&lt;0,"0-",IF(E10987=0,"0",IF(E10987&lt;3.01,"0+ to 3",IF(E10987&lt;6.01,"3+ to 6",IF(E10987&lt;9.01,"6+ to 9",IF(E10987&lt;12.01,"9+ to 12",IF(E10987&lt;15.01,"12+ to 15",IF(E10987&lt;18.01,"15+ to 18",IF(E10987&lt;21.01,"18+ to 21",IF(E10987&lt;24.01,"21+ to 24",IF(E10987&lt;27.01,"24+ to 27",IF(E10987&lt;30.01,"27+ to 30","30+"))))))))))))</f>
        <v>0-</v>
      </c>
      <c r="H10987" s="7" t="str">
        <f>IF(F10987&lt;0,"0-",IF(F10987=0,"0",IF(F10987&lt;3.01,"0+ to 3",IF(F10987&lt;6.01,"3+ to 6",IF(F10987&lt;9.01,"6+ to 9",IF(F10987&lt;12.01,"9+ to 12",IF(F10987&lt;15.01,"12+ to 15",IF(F10987&lt;18.01,"15+ to 18",IF(F10987&lt;21.01,"18+ to 21",IF(F10987&lt;24.01,"21+ to 24",IF(F10987&lt;27.01,"24+ to 27",IF(F10987&lt;30.01,"27+ to 30","30+"))))))))))))</f>
        <v>6+ to 9</v>
      </c>
      <c r="I10987" t="str">
        <f>IF(G10987&lt;&gt;H10987,"DIFF","")</f>
        <v>DIFF</v>
      </c>
    </row>
    <row r="10988" spans="1:9">
      <c r="A10988" t="s">
        <v>103</v>
      </c>
      <c r="B10988" t="s">
        <v>160</v>
      </c>
      <c r="C10988" s="1">
        <v>116497780</v>
      </c>
      <c r="D10988" s="1">
        <v>5</v>
      </c>
      <c r="E10988" s="1">
        <v>-482</v>
      </c>
      <c r="F10988" s="1">
        <v>2278</v>
      </c>
      <c r="G10988" s="7" t="str">
        <f>IF(E10988&lt;0,"0-",IF(E10988=0,"0",IF(E10988&lt;3.01,"0+ to 3",IF(E10988&lt;6.01,"3+ to 6",IF(E10988&lt;9.01,"6+ to 9",IF(E10988&lt;12.01,"9+ to 12",IF(E10988&lt;15.01,"12+ to 15",IF(E10988&lt;18.01,"15+ to 18",IF(E10988&lt;21.01,"18+ to 21",IF(E10988&lt;24.01,"21+ to 24",IF(E10988&lt;27.01,"24+ to 27",IF(E10988&lt;30.01,"27+ to 30","30+"))))))))))))</f>
        <v>0-</v>
      </c>
      <c r="H10988" s="7" t="str">
        <f>IF(F10988&lt;0,"0-",IF(F10988=0,"0",IF(F10988&lt;3.01,"0+ to 3",IF(F10988&lt;6.01,"3+ to 6",IF(F10988&lt;9.01,"6+ to 9",IF(F10988&lt;12.01,"9+ to 12",IF(F10988&lt;15.01,"12+ to 15",IF(F10988&lt;18.01,"15+ to 18",IF(F10988&lt;21.01,"18+ to 21",IF(F10988&lt;24.01,"21+ to 24",IF(F10988&lt;27.01,"24+ to 27",IF(F10988&lt;30.01,"27+ to 30","30+"))))))))))))</f>
        <v>30+</v>
      </c>
      <c r="I10988" t="str">
        <f>IF(G10988&lt;&gt;H10988,"DIFF","")</f>
        <v>DIFF</v>
      </c>
    </row>
    <row r="10989" spans="1:9">
      <c r="A10989" t="s">
        <v>102</v>
      </c>
      <c r="B10989" t="s">
        <v>159</v>
      </c>
      <c r="C10989" s="1">
        <v>116536368</v>
      </c>
      <c r="D10989" s="1">
        <v>2</v>
      </c>
      <c r="E10989" s="1">
        <v>-1</v>
      </c>
      <c r="F10989" s="1">
        <v>0</v>
      </c>
      <c r="G10989" s="7" t="str">
        <f>IF(E10989&lt;0,"0-",IF(E10989=0,"0",IF(E10989&lt;3.01,"0+ to 3",IF(E10989&lt;6.01,"3+ to 6",IF(E10989&lt;9.01,"6+ to 9",IF(E10989&lt;12.01,"9+ to 12",IF(E10989&lt;15.01,"12+ to 15",IF(E10989&lt;18.01,"15+ to 18",IF(E10989&lt;21.01,"18+ to 21",IF(E10989&lt;24.01,"21+ to 24",IF(E10989&lt;27.01,"24+ to 27",IF(E10989&lt;30.01,"27+ to 30","30+"))))))))))))</f>
        <v>0-</v>
      </c>
      <c r="H10989" s="7" t="str">
        <f>IF(F10989&lt;0,"0-",IF(F10989=0,"0",IF(F10989&lt;3.01,"0+ to 3",IF(F10989&lt;6.01,"3+ to 6",IF(F10989&lt;9.01,"6+ to 9",IF(F10989&lt;12.01,"9+ to 12",IF(F10989&lt;15.01,"12+ to 15",IF(F10989&lt;18.01,"15+ to 18",IF(F10989&lt;21.01,"18+ to 21",IF(F10989&lt;24.01,"21+ to 24",IF(F10989&lt;27.01,"24+ to 27",IF(F10989&lt;30.01,"27+ to 30","30+"))))))))))))</f>
        <v>0</v>
      </c>
      <c r="I10989" t="str">
        <f>IF(G10989&lt;&gt;H10989,"DIFF","")</f>
        <v>DIFF</v>
      </c>
    </row>
    <row r="10990" spans="1:9">
      <c r="A10990" t="s">
        <v>102</v>
      </c>
      <c r="B10990" t="s">
        <v>159</v>
      </c>
      <c r="C10990" s="1">
        <v>116537985</v>
      </c>
      <c r="D10990" s="1">
        <v>2</v>
      </c>
      <c r="E10990" s="1">
        <v>-7</v>
      </c>
      <c r="F10990" s="1">
        <v>11</v>
      </c>
      <c r="G10990" s="7" t="str">
        <f>IF(E10990&lt;0,"0-",IF(E10990=0,"0",IF(E10990&lt;3.01,"0+ to 3",IF(E10990&lt;6.01,"3+ to 6",IF(E10990&lt;9.01,"6+ to 9",IF(E10990&lt;12.01,"9+ to 12",IF(E10990&lt;15.01,"12+ to 15",IF(E10990&lt;18.01,"15+ to 18",IF(E10990&lt;21.01,"18+ to 21",IF(E10990&lt;24.01,"21+ to 24",IF(E10990&lt;27.01,"24+ to 27",IF(E10990&lt;30.01,"27+ to 30","30+"))))))))))))</f>
        <v>0-</v>
      </c>
      <c r="H10990" s="7" t="str">
        <f>IF(F10990&lt;0,"0-",IF(F10990=0,"0",IF(F10990&lt;3.01,"0+ to 3",IF(F10990&lt;6.01,"3+ to 6",IF(F10990&lt;9.01,"6+ to 9",IF(F10990&lt;12.01,"9+ to 12",IF(F10990&lt;15.01,"12+ to 15",IF(F10990&lt;18.01,"15+ to 18",IF(F10990&lt;21.01,"18+ to 21",IF(F10990&lt;24.01,"21+ to 24",IF(F10990&lt;27.01,"24+ to 27",IF(F10990&lt;30.01,"27+ to 30","30+"))))))))))))</f>
        <v>9+ to 12</v>
      </c>
      <c r="I10990" t="str">
        <f>IF(G10990&lt;&gt;H10990,"DIFF","")</f>
        <v>DIFF</v>
      </c>
    </row>
    <row r="10991" spans="1:9">
      <c r="A10991" t="s">
        <v>102</v>
      </c>
      <c r="B10991" t="s">
        <v>159</v>
      </c>
      <c r="C10991" s="1">
        <v>116537989</v>
      </c>
      <c r="D10991" s="1">
        <v>3</v>
      </c>
      <c r="E10991" s="1">
        <v>-6</v>
      </c>
      <c r="F10991" s="1">
        <v>11</v>
      </c>
      <c r="G10991" s="7" t="str">
        <f>IF(E10991&lt;0,"0-",IF(E10991=0,"0",IF(E10991&lt;3.01,"0+ to 3",IF(E10991&lt;6.01,"3+ to 6",IF(E10991&lt;9.01,"6+ to 9",IF(E10991&lt;12.01,"9+ to 12",IF(E10991&lt;15.01,"12+ to 15",IF(E10991&lt;18.01,"15+ to 18",IF(E10991&lt;21.01,"18+ to 21",IF(E10991&lt;24.01,"21+ to 24",IF(E10991&lt;27.01,"24+ to 27",IF(E10991&lt;30.01,"27+ to 30","30+"))))))))))))</f>
        <v>0-</v>
      </c>
      <c r="H10991" s="7" t="str">
        <f>IF(F10991&lt;0,"0-",IF(F10991=0,"0",IF(F10991&lt;3.01,"0+ to 3",IF(F10991&lt;6.01,"3+ to 6",IF(F10991&lt;9.01,"6+ to 9",IF(F10991&lt;12.01,"9+ to 12",IF(F10991&lt;15.01,"12+ to 15",IF(F10991&lt;18.01,"15+ to 18",IF(F10991&lt;21.01,"18+ to 21",IF(F10991&lt;24.01,"21+ to 24",IF(F10991&lt;27.01,"24+ to 27",IF(F10991&lt;30.01,"27+ to 30","30+"))))))))))))</f>
        <v>9+ to 12</v>
      </c>
      <c r="I10991" t="str">
        <f>IF(G10991&lt;&gt;H10991,"DIFF","")</f>
        <v>DIFF</v>
      </c>
    </row>
    <row r="10992" spans="1:9">
      <c r="A10992" t="s">
        <v>102</v>
      </c>
      <c r="B10992" t="s">
        <v>159</v>
      </c>
      <c r="C10992" s="1">
        <v>116540724</v>
      </c>
      <c r="D10992" s="1">
        <v>2</v>
      </c>
      <c r="E10992" s="1">
        <v>-1</v>
      </c>
      <c r="F10992" s="1">
        <v>3</v>
      </c>
      <c r="G10992" s="7" t="str">
        <f>IF(E10992&lt;0,"0-",IF(E10992=0,"0",IF(E10992&lt;3.01,"0+ to 3",IF(E10992&lt;6.01,"3+ to 6",IF(E10992&lt;9.01,"6+ to 9",IF(E10992&lt;12.01,"9+ to 12",IF(E10992&lt;15.01,"12+ to 15",IF(E10992&lt;18.01,"15+ to 18",IF(E10992&lt;21.01,"18+ to 21",IF(E10992&lt;24.01,"21+ to 24",IF(E10992&lt;27.01,"24+ to 27",IF(E10992&lt;30.01,"27+ to 30","30+"))))))))))))</f>
        <v>0-</v>
      </c>
      <c r="H10992" s="7" t="str">
        <f>IF(F10992&lt;0,"0-",IF(F10992=0,"0",IF(F10992&lt;3.01,"0+ to 3",IF(F10992&lt;6.01,"3+ to 6",IF(F10992&lt;9.01,"6+ to 9",IF(F10992&lt;12.01,"9+ to 12",IF(F10992&lt;15.01,"12+ to 15",IF(F10992&lt;18.01,"15+ to 18",IF(F10992&lt;21.01,"18+ to 21",IF(F10992&lt;24.01,"21+ to 24",IF(F10992&lt;27.01,"24+ to 27",IF(F10992&lt;30.01,"27+ to 30","30+"))))))))))))</f>
        <v>0+ to 3</v>
      </c>
      <c r="I10992" t="str">
        <f>IF(G10992&lt;&gt;H10992,"DIFF","")</f>
        <v>DIFF</v>
      </c>
    </row>
    <row r="10993" spans="1:9">
      <c r="A10993" t="s">
        <v>102</v>
      </c>
      <c r="B10993" t="s">
        <v>159</v>
      </c>
      <c r="C10993" s="1">
        <v>116540725</v>
      </c>
      <c r="D10993" s="1">
        <v>2</v>
      </c>
      <c r="E10993" s="1">
        <v>-6</v>
      </c>
      <c r="F10993" s="1">
        <v>12</v>
      </c>
      <c r="G10993" s="7" t="str">
        <f>IF(E10993&lt;0,"0-",IF(E10993=0,"0",IF(E10993&lt;3.01,"0+ to 3",IF(E10993&lt;6.01,"3+ to 6",IF(E10993&lt;9.01,"6+ to 9",IF(E10993&lt;12.01,"9+ to 12",IF(E10993&lt;15.01,"12+ to 15",IF(E10993&lt;18.01,"15+ to 18",IF(E10993&lt;21.01,"18+ to 21",IF(E10993&lt;24.01,"21+ to 24",IF(E10993&lt;27.01,"24+ to 27",IF(E10993&lt;30.01,"27+ to 30","30+"))))))))))))</f>
        <v>0-</v>
      </c>
      <c r="H10993" s="7" t="str">
        <f>IF(F10993&lt;0,"0-",IF(F10993=0,"0",IF(F10993&lt;3.01,"0+ to 3",IF(F10993&lt;6.01,"3+ to 6",IF(F10993&lt;9.01,"6+ to 9",IF(F10993&lt;12.01,"9+ to 12",IF(F10993&lt;15.01,"12+ to 15",IF(F10993&lt;18.01,"15+ to 18",IF(F10993&lt;21.01,"18+ to 21",IF(F10993&lt;24.01,"21+ to 24",IF(F10993&lt;27.01,"24+ to 27",IF(F10993&lt;30.01,"27+ to 30","30+"))))))))))))</f>
        <v>9+ to 12</v>
      </c>
      <c r="I10993" t="str">
        <f>IF(G10993&lt;&gt;H10993,"DIFF","")</f>
        <v>DIFF</v>
      </c>
    </row>
    <row r="10994" spans="1:9">
      <c r="A10994" t="s">
        <v>102</v>
      </c>
      <c r="B10994" t="s">
        <v>159</v>
      </c>
      <c r="C10994" s="1">
        <v>116543935</v>
      </c>
      <c r="D10994" s="1">
        <v>2</v>
      </c>
      <c r="E10994" s="1">
        <v>-1</v>
      </c>
      <c r="F10994" s="1">
        <v>6</v>
      </c>
      <c r="G10994" s="7" t="str">
        <f>IF(E10994&lt;0,"0-",IF(E10994=0,"0",IF(E10994&lt;3.01,"0+ to 3",IF(E10994&lt;6.01,"3+ to 6",IF(E10994&lt;9.01,"6+ to 9",IF(E10994&lt;12.01,"9+ to 12",IF(E10994&lt;15.01,"12+ to 15",IF(E10994&lt;18.01,"15+ to 18",IF(E10994&lt;21.01,"18+ to 21",IF(E10994&lt;24.01,"21+ to 24",IF(E10994&lt;27.01,"24+ to 27",IF(E10994&lt;30.01,"27+ to 30","30+"))))))))))))</f>
        <v>0-</v>
      </c>
      <c r="H10994" s="7" t="str">
        <f>IF(F10994&lt;0,"0-",IF(F10994=0,"0",IF(F10994&lt;3.01,"0+ to 3",IF(F10994&lt;6.01,"3+ to 6",IF(F10994&lt;9.01,"6+ to 9",IF(F10994&lt;12.01,"9+ to 12",IF(F10994&lt;15.01,"12+ to 15",IF(F10994&lt;18.01,"15+ to 18",IF(F10994&lt;21.01,"18+ to 21",IF(F10994&lt;24.01,"21+ to 24",IF(F10994&lt;27.01,"24+ to 27",IF(F10994&lt;30.01,"27+ to 30","30+"))))))))))))</f>
        <v>3+ to 6</v>
      </c>
      <c r="I10994" t="str">
        <f>IF(G10994&lt;&gt;H10994,"DIFF","")</f>
        <v>DIFF</v>
      </c>
    </row>
    <row r="10995" spans="1:9">
      <c r="A10995" t="s">
        <v>102</v>
      </c>
      <c r="B10995" t="s">
        <v>159</v>
      </c>
      <c r="C10995" s="1">
        <v>116544078</v>
      </c>
      <c r="D10995" s="1">
        <v>2</v>
      </c>
      <c r="E10995" s="1">
        <v>-9</v>
      </c>
      <c r="F10995" s="1">
        <v>16</v>
      </c>
      <c r="G10995" s="7" t="str">
        <f>IF(E10995&lt;0,"0-",IF(E10995=0,"0",IF(E10995&lt;3.01,"0+ to 3",IF(E10995&lt;6.01,"3+ to 6",IF(E10995&lt;9.01,"6+ to 9",IF(E10995&lt;12.01,"9+ to 12",IF(E10995&lt;15.01,"12+ to 15",IF(E10995&lt;18.01,"15+ to 18",IF(E10995&lt;21.01,"18+ to 21",IF(E10995&lt;24.01,"21+ to 24",IF(E10995&lt;27.01,"24+ to 27",IF(E10995&lt;30.01,"27+ to 30","30+"))))))))))))</f>
        <v>0-</v>
      </c>
      <c r="H10995" s="7" t="str">
        <f>IF(F10995&lt;0,"0-",IF(F10995=0,"0",IF(F10995&lt;3.01,"0+ to 3",IF(F10995&lt;6.01,"3+ to 6",IF(F10995&lt;9.01,"6+ to 9",IF(F10995&lt;12.01,"9+ to 12",IF(F10995&lt;15.01,"12+ to 15",IF(F10995&lt;18.01,"15+ to 18",IF(F10995&lt;21.01,"18+ to 21",IF(F10995&lt;24.01,"21+ to 24",IF(F10995&lt;27.01,"24+ to 27",IF(F10995&lt;30.01,"27+ to 30","30+"))))))))))))</f>
        <v>15+ to 18</v>
      </c>
      <c r="I10995" t="str">
        <f>IF(G10995&lt;&gt;H10995,"DIFF","")</f>
        <v>DIFF</v>
      </c>
    </row>
    <row r="10996" spans="1:9">
      <c r="A10996" t="s">
        <v>102</v>
      </c>
      <c r="B10996" t="s">
        <v>159</v>
      </c>
      <c r="C10996" s="1">
        <v>116545834</v>
      </c>
      <c r="D10996" s="1">
        <v>2</v>
      </c>
      <c r="E10996" s="1">
        <v>0</v>
      </c>
      <c r="F10996" s="1">
        <v>0</v>
      </c>
      <c r="G10996" s="7" t="str">
        <f>IF(E10996&lt;0,"0-",IF(E10996=0,"0",IF(E10996&lt;3.01,"0+ to 3",IF(E10996&lt;6.01,"3+ to 6",IF(E10996&lt;9.01,"6+ to 9",IF(E10996&lt;12.01,"9+ to 12",IF(E10996&lt;15.01,"12+ to 15",IF(E10996&lt;18.01,"15+ to 18",IF(E10996&lt;21.01,"18+ to 21",IF(E10996&lt;24.01,"21+ to 24",IF(E10996&lt;27.01,"24+ to 27",IF(E10996&lt;30.01,"27+ to 30","30+"))))))))))))</f>
        <v>0</v>
      </c>
      <c r="H10996" s="7" t="str">
        <f>IF(F10996&lt;0,"0-",IF(F10996=0,"0",IF(F10996&lt;3.01,"0+ to 3",IF(F10996&lt;6.01,"3+ to 6",IF(F10996&lt;9.01,"6+ to 9",IF(F10996&lt;12.01,"9+ to 12",IF(F10996&lt;15.01,"12+ to 15",IF(F10996&lt;18.01,"15+ to 18",IF(F10996&lt;21.01,"18+ to 21",IF(F10996&lt;24.01,"21+ to 24",IF(F10996&lt;27.01,"24+ to 27",IF(F10996&lt;30.01,"27+ to 30","30+"))))))))))))</f>
        <v>0</v>
      </c>
      <c r="I10996" t="str">
        <f>IF(G10996&lt;&gt;H10996,"DIFF","")</f>
        <v/>
      </c>
    </row>
    <row r="10997" spans="1:9">
      <c r="A10997" t="s">
        <v>102</v>
      </c>
      <c r="B10997" t="s">
        <v>159</v>
      </c>
      <c r="C10997" s="1">
        <v>116546482</v>
      </c>
      <c r="D10997" s="1">
        <v>2</v>
      </c>
      <c r="E10997" s="1">
        <v>-18</v>
      </c>
      <c r="F10997" s="1">
        <v>50</v>
      </c>
      <c r="G10997" s="7" t="str">
        <f>IF(E10997&lt;0,"0-",IF(E10997=0,"0",IF(E10997&lt;3.01,"0+ to 3",IF(E10997&lt;6.01,"3+ to 6",IF(E10997&lt;9.01,"6+ to 9",IF(E10997&lt;12.01,"9+ to 12",IF(E10997&lt;15.01,"12+ to 15",IF(E10997&lt;18.01,"15+ to 18",IF(E10997&lt;21.01,"18+ to 21",IF(E10997&lt;24.01,"21+ to 24",IF(E10997&lt;27.01,"24+ to 27",IF(E10997&lt;30.01,"27+ to 30","30+"))))))))))))</f>
        <v>0-</v>
      </c>
      <c r="H10997" s="7" t="str">
        <f>IF(F10997&lt;0,"0-",IF(F10997=0,"0",IF(F10997&lt;3.01,"0+ to 3",IF(F10997&lt;6.01,"3+ to 6",IF(F10997&lt;9.01,"6+ to 9",IF(F10997&lt;12.01,"9+ to 12",IF(F10997&lt;15.01,"12+ to 15",IF(F10997&lt;18.01,"15+ to 18",IF(F10997&lt;21.01,"18+ to 21",IF(F10997&lt;24.01,"21+ to 24",IF(F10997&lt;27.01,"24+ to 27",IF(F10997&lt;30.01,"27+ to 30","30+"))))))))))))</f>
        <v>30+</v>
      </c>
      <c r="I10997" t="str">
        <f>IF(G10997&lt;&gt;H10997,"DIFF","")</f>
        <v>DIFF</v>
      </c>
    </row>
    <row r="10998" spans="1:9">
      <c r="A10998" t="s">
        <v>102</v>
      </c>
      <c r="B10998" t="s">
        <v>159</v>
      </c>
      <c r="C10998" s="1">
        <v>116548463</v>
      </c>
      <c r="D10998" s="1">
        <v>2</v>
      </c>
      <c r="E10998" s="1">
        <v>-4</v>
      </c>
      <c r="F10998" s="1">
        <v>10</v>
      </c>
      <c r="G10998" s="7" t="str">
        <f>IF(E10998&lt;0,"0-",IF(E10998=0,"0",IF(E10998&lt;3.01,"0+ to 3",IF(E10998&lt;6.01,"3+ to 6",IF(E10998&lt;9.01,"6+ to 9",IF(E10998&lt;12.01,"9+ to 12",IF(E10998&lt;15.01,"12+ to 15",IF(E10998&lt;18.01,"15+ to 18",IF(E10998&lt;21.01,"18+ to 21",IF(E10998&lt;24.01,"21+ to 24",IF(E10998&lt;27.01,"24+ to 27",IF(E10998&lt;30.01,"27+ to 30","30+"))))))))))))</f>
        <v>0-</v>
      </c>
      <c r="H10998" s="7" t="str">
        <f>IF(F10998&lt;0,"0-",IF(F10998=0,"0",IF(F10998&lt;3.01,"0+ to 3",IF(F10998&lt;6.01,"3+ to 6",IF(F10998&lt;9.01,"6+ to 9",IF(F10998&lt;12.01,"9+ to 12",IF(F10998&lt;15.01,"12+ to 15",IF(F10998&lt;18.01,"15+ to 18",IF(F10998&lt;21.01,"18+ to 21",IF(F10998&lt;24.01,"21+ to 24",IF(F10998&lt;27.01,"24+ to 27",IF(F10998&lt;30.01,"27+ to 30","30+"))))))))))))</f>
        <v>9+ to 12</v>
      </c>
      <c r="I10998" t="str">
        <f>IF(G10998&lt;&gt;H10998,"DIFF","")</f>
        <v>DIFF</v>
      </c>
    </row>
    <row r="10999" spans="1:9">
      <c r="A10999" t="s">
        <v>103</v>
      </c>
      <c r="B10999" t="s">
        <v>159</v>
      </c>
      <c r="C10999" s="1">
        <v>116550732</v>
      </c>
      <c r="D10999" s="1">
        <v>2</v>
      </c>
      <c r="E10999" s="1">
        <v>-16</v>
      </c>
      <c r="F10999" s="1">
        <v>29</v>
      </c>
      <c r="G10999" s="7" t="str">
        <f>IF(E10999&lt;0,"0-",IF(E10999=0,"0",IF(E10999&lt;3.01,"0+ to 3",IF(E10999&lt;6.01,"3+ to 6",IF(E10999&lt;9.01,"6+ to 9",IF(E10999&lt;12.01,"9+ to 12",IF(E10999&lt;15.01,"12+ to 15",IF(E10999&lt;18.01,"15+ to 18",IF(E10999&lt;21.01,"18+ to 21",IF(E10999&lt;24.01,"21+ to 24",IF(E10999&lt;27.01,"24+ to 27",IF(E10999&lt;30.01,"27+ to 30","30+"))))))))))))</f>
        <v>0-</v>
      </c>
      <c r="H10999" s="7" t="str">
        <f>IF(F10999&lt;0,"0-",IF(F10999=0,"0",IF(F10999&lt;3.01,"0+ to 3",IF(F10999&lt;6.01,"3+ to 6",IF(F10999&lt;9.01,"6+ to 9",IF(F10999&lt;12.01,"9+ to 12",IF(F10999&lt;15.01,"12+ to 15",IF(F10999&lt;18.01,"15+ to 18",IF(F10999&lt;21.01,"18+ to 21",IF(F10999&lt;24.01,"21+ to 24",IF(F10999&lt;27.01,"24+ to 27",IF(F10999&lt;30.01,"27+ to 30","30+"))))))))))))</f>
        <v>27+ to 30</v>
      </c>
      <c r="I10999" t="str">
        <f>IF(G10999&lt;&gt;H10999,"DIFF","")</f>
        <v>DIFF</v>
      </c>
    </row>
    <row r="11000" spans="1:9">
      <c r="A11000" t="s">
        <v>102</v>
      </c>
      <c r="B11000" t="s">
        <v>159</v>
      </c>
      <c r="C11000" s="1">
        <v>116551172</v>
      </c>
      <c r="D11000" s="1">
        <v>6</v>
      </c>
      <c r="E11000" s="1">
        <v>-11</v>
      </c>
      <c r="F11000" s="1">
        <v>50</v>
      </c>
      <c r="G11000" s="7" t="str">
        <f>IF(E11000&lt;0,"0-",IF(E11000=0,"0",IF(E11000&lt;3.01,"0+ to 3",IF(E11000&lt;6.01,"3+ to 6",IF(E11000&lt;9.01,"6+ to 9",IF(E11000&lt;12.01,"9+ to 12",IF(E11000&lt;15.01,"12+ to 15",IF(E11000&lt;18.01,"15+ to 18",IF(E11000&lt;21.01,"18+ to 21",IF(E11000&lt;24.01,"21+ to 24",IF(E11000&lt;27.01,"24+ to 27",IF(E11000&lt;30.01,"27+ to 30","30+"))))))))))))</f>
        <v>0-</v>
      </c>
      <c r="H11000" s="7" t="str">
        <f>IF(F11000&lt;0,"0-",IF(F11000=0,"0",IF(F11000&lt;3.01,"0+ to 3",IF(F11000&lt;6.01,"3+ to 6",IF(F11000&lt;9.01,"6+ to 9",IF(F11000&lt;12.01,"9+ to 12",IF(F11000&lt;15.01,"12+ to 15",IF(F11000&lt;18.01,"15+ to 18",IF(F11000&lt;21.01,"18+ to 21",IF(F11000&lt;24.01,"21+ to 24",IF(F11000&lt;27.01,"24+ to 27",IF(F11000&lt;30.01,"27+ to 30","30+"))))))))))))</f>
        <v>30+</v>
      </c>
      <c r="I11000" t="str">
        <f>IF(G11000&lt;&gt;H11000,"DIFF","")</f>
        <v>DIFF</v>
      </c>
    </row>
    <row r="11001" spans="1:9">
      <c r="A11001" t="s">
        <v>102</v>
      </c>
      <c r="B11001" t="s">
        <v>159</v>
      </c>
      <c r="C11001" s="1">
        <v>116551730</v>
      </c>
      <c r="D11001" s="1">
        <v>10</v>
      </c>
      <c r="E11001" s="1">
        <v>0</v>
      </c>
      <c r="F11001" s="1">
        <v>0</v>
      </c>
      <c r="G11001" s="7" t="str">
        <f>IF(E11001&lt;0,"0-",IF(E11001=0,"0",IF(E11001&lt;3.01,"0+ to 3",IF(E11001&lt;6.01,"3+ to 6",IF(E11001&lt;9.01,"6+ to 9",IF(E11001&lt;12.01,"9+ to 12",IF(E11001&lt;15.01,"12+ to 15",IF(E11001&lt;18.01,"15+ to 18",IF(E11001&lt;21.01,"18+ to 21",IF(E11001&lt;24.01,"21+ to 24",IF(E11001&lt;27.01,"24+ to 27",IF(E11001&lt;30.01,"27+ to 30","30+"))))))))))))</f>
        <v>0</v>
      </c>
      <c r="H11001" s="7" t="str">
        <f>IF(F11001&lt;0,"0-",IF(F11001=0,"0",IF(F11001&lt;3.01,"0+ to 3",IF(F11001&lt;6.01,"3+ to 6",IF(F11001&lt;9.01,"6+ to 9",IF(F11001&lt;12.01,"9+ to 12",IF(F11001&lt;15.01,"12+ to 15",IF(F11001&lt;18.01,"15+ to 18",IF(F11001&lt;21.01,"18+ to 21",IF(F11001&lt;24.01,"21+ to 24",IF(F11001&lt;27.01,"24+ to 27",IF(F11001&lt;30.01,"27+ to 30","30+"))))))))))))</f>
        <v>0</v>
      </c>
      <c r="I11001" t="str">
        <f>IF(G11001&lt;&gt;H11001,"DIFF","")</f>
        <v/>
      </c>
    </row>
    <row r="11002" spans="1:9">
      <c r="A11002" t="s">
        <v>102</v>
      </c>
      <c r="B11002" t="s">
        <v>159</v>
      </c>
      <c r="C11002" s="1">
        <v>116552006</v>
      </c>
      <c r="D11002" s="1">
        <v>4</v>
      </c>
      <c r="E11002" s="1">
        <v>0</v>
      </c>
      <c r="F11002" s="1">
        <v>0</v>
      </c>
      <c r="G11002" s="7" t="str">
        <f>IF(E11002&lt;0,"0-",IF(E11002=0,"0",IF(E11002&lt;3.01,"0+ to 3",IF(E11002&lt;6.01,"3+ to 6",IF(E11002&lt;9.01,"6+ to 9",IF(E11002&lt;12.01,"9+ to 12",IF(E11002&lt;15.01,"12+ to 15",IF(E11002&lt;18.01,"15+ to 18",IF(E11002&lt;21.01,"18+ to 21",IF(E11002&lt;24.01,"21+ to 24",IF(E11002&lt;27.01,"24+ to 27",IF(E11002&lt;30.01,"27+ to 30","30+"))))))))))))</f>
        <v>0</v>
      </c>
      <c r="H11002" s="7" t="str">
        <f>IF(F11002&lt;0,"0-",IF(F11002=0,"0",IF(F11002&lt;3.01,"0+ to 3",IF(F11002&lt;6.01,"3+ to 6",IF(F11002&lt;9.01,"6+ to 9",IF(F11002&lt;12.01,"9+ to 12",IF(F11002&lt;15.01,"12+ to 15",IF(F11002&lt;18.01,"15+ to 18",IF(F11002&lt;21.01,"18+ to 21",IF(F11002&lt;24.01,"21+ to 24",IF(F11002&lt;27.01,"24+ to 27",IF(F11002&lt;30.01,"27+ to 30","30+"))))))))))))</f>
        <v>0</v>
      </c>
      <c r="I11002" t="str">
        <f>IF(G11002&lt;&gt;H11002,"DIFF","")</f>
        <v/>
      </c>
    </row>
    <row r="11003" spans="1:9">
      <c r="A11003" t="s">
        <v>102</v>
      </c>
      <c r="B11003" t="s">
        <v>159</v>
      </c>
      <c r="C11003" s="1">
        <v>116555966</v>
      </c>
      <c r="D11003" s="1">
        <v>2</v>
      </c>
      <c r="E11003" s="1">
        <v>0</v>
      </c>
      <c r="F11003" s="1">
        <v>0</v>
      </c>
      <c r="G11003" s="7" t="str">
        <f>IF(E11003&lt;0,"0-",IF(E11003=0,"0",IF(E11003&lt;3.01,"0+ to 3",IF(E11003&lt;6.01,"3+ to 6",IF(E11003&lt;9.01,"6+ to 9",IF(E11003&lt;12.01,"9+ to 12",IF(E11003&lt;15.01,"12+ to 15",IF(E11003&lt;18.01,"15+ to 18",IF(E11003&lt;21.01,"18+ to 21",IF(E11003&lt;24.01,"21+ to 24",IF(E11003&lt;27.01,"24+ to 27",IF(E11003&lt;30.01,"27+ to 30","30+"))))))))))))</f>
        <v>0</v>
      </c>
      <c r="H11003" s="7" t="str">
        <f>IF(F11003&lt;0,"0-",IF(F11003=0,"0",IF(F11003&lt;3.01,"0+ to 3",IF(F11003&lt;6.01,"3+ to 6",IF(F11003&lt;9.01,"6+ to 9",IF(F11003&lt;12.01,"9+ to 12",IF(F11003&lt;15.01,"12+ to 15",IF(F11003&lt;18.01,"15+ to 18",IF(F11003&lt;21.01,"18+ to 21",IF(F11003&lt;24.01,"21+ to 24",IF(F11003&lt;27.01,"24+ to 27",IF(F11003&lt;30.01,"27+ to 30","30+"))))))))))))</f>
        <v>0</v>
      </c>
      <c r="I11003" t="str">
        <f>IF(G11003&lt;&gt;H11003,"DIFF","")</f>
        <v/>
      </c>
    </row>
    <row r="11004" spans="1:9">
      <c r="A11004" t="s">
        <v>102</v>
      </c>
      <c r="B11004" t="s">
        <v>157</v>
      </c>
      <c r="C11004" s="1">
        <v>116629981</v>
      </c>
      <c r="D11004" s="1">
        <v>10</v>
      </c>
      <c r="E11004" s="1">
        <v>-6</v>
      </c>
      <c r="F11004" s="1">
        <v>-1</v>
      </c>
      <c r="G11004" s="7" t="str">
        <f>IF(E11004&lt;0,"0-",IF(E11004=0,"0",IF(E11004&lt;3.01,"0+ to 3",IF(E11004&lt;6.01,"3+ to 6",IF(E11004&lt;9.01,"6+ to 9",IF(E11004&lt;12.01,"9+ to 12",IF(E11004&lt;15.01,"12+ to 15",IF(E11004&lt;18.01,"15+ to 18",IF(E11004&lt;21.01,"18+ to 21",IF(E11004&lt;24.01,"21+ to 24",IF(E11004&lt;27.01,"24+ to 27",IF(E11004&lt;30.01,"27+ to 30","30+"))))))))))))</f>
        <v>0-</v>
      </c>
      <c r="H11004" s="7" t="str">
        <f>IF(F11004&lt;0,"0-",IF(F11004=0,"0",IF(F11004&lt;3.01,"0+ to 3",IF(F11004&lt;6.01,"3+ to 6",IF(F11004&lt;9.01,"6+ to 9",IF(F11004&lt;12.01,"9+ to 12",IF(F11004&lt;15.01,"12+ to 15",IF(F11004&lt;18.01,"15+ to 18",IF(F11004&lt;21.01,"18+ to 21",IF(F11004&lt;24.01,"21+ to 24",IF(F11004&lt;27.01,"24+ to 27",IF(F11004&lt;30.01,"27+ to 30","30+"))))))))))))</f>
        <v>0-</v>
      </c>
      <c r="I11004" t="str">
        <f>IF(G11004&lt;&gt;H11004,"DIFF","")</f>
        <v/>
      </c>
    </row>
    <row r="11005" spans="1:9">
      <c r="A11005" t="s">
        <v>102</v>
      </c>
      <c r="B11005" t="s">
        <v>157</v>
      </c>
      <c r="C11005" s="1">
        <v>116631696</v>
      </c>
      <c r="D11005" s="1">
        <v>2</v>
      </c>
      <c r="E11005" s="1">
        <v>-7</v>
      </c>
      <c r="F11005" s="1">
        <v>16</v>
      </c>
      <c r="G11005" s="7" t="str">
        <f>IF(E11005&lt;0,"0-",IF(E11005=0,"0",IF(E11005&lt;3.01,"0+ to 3",IF(E11005&lt;6.01,"3+ to 6",IF(E11005&lt;9.01,"6+ to 9",IF(E11005&lt;12.01,"9+ to 12",IF(E11005&lt;15.01,"12+ to 15",IF(E11005&lt;18.01,"15+ to 18",IF(E11005&lt;21.01,"18+ to 21",IF(E11005&lt;24.01,"21+ to 24",IF(E11005&lt;27.01,"24+ to 27",IF(E11005&lt;30.01,"27+ to 30","30+"))))))))))))</f>
        <v>0-</v>
      </c>
      <c r="H11005" s="7" t="str">
        <f>IF(F11005&lt;0,"0-",IF(F11005=0,"0",IF(F11005&lt;3.01,"0+ to 3",IF(F11005&lt;6.01,"3+ to 6",IF(F11005&lt;9.01,"6+ to 9",IF(F11005&lt;12.01,"9+ to 12",IF(F11005&lt;15.01,"12+ to 15",IF(F11005&lt;18.01,"15+ to 18",IF(F11005&lt;21.01,"18+ to 21",IF(F11005&lt;24.01,"21+ to 24",IF(F11005&lt;27.01,"24+ to 27",IF(F11005&lt;30.01,"27+ to 30","30+"))))))))))))</f>
        <v>15+ to 18</v>
      </c>
      <c r="I11005" t="str">
        <f>IF(G11005&lt;&gt;H11005,"DIFF","")</f>
        <v>DIFF</v>
      </c>
    </row>
    <row r="11006" spans="1:9">
      <c r="A11006" t="s">
        <v>102</v>
      </c>
      <c r="B11006" t="s">
        <v>157</v>
      </c>
      <c r="C11006" s="1">
        <v>116635010</v>
      </c>
      <c r="D11006" s="1">
        <v>2</v>
      </c>
      <c r="E11006" s="1">
        <v>0</v>
      </c>
      <c r="F11006" s="1">
        <v>0</v>
      </c>
      <c r="G11006" s="7" t="str">
        <f>IF(E11006&lt;0,"0-",IF(E11006=0,"0",IF(E11006&lt;3.01,"0+ to 3",IF(E11006&lt;6.01,"3+ to 6",IF(E11006&lt;9.01,"6+ to 9",IF(E11006&lt;12.01,"9+ to 12",IF(E11006&lt;15.01,"12+ to 15",IF(E11006&lt;18.01,"15+ to 18",IF(E11006&lt;21.01,"18+ to 21",IF(E11006&lt;24.01,"21+ to 24",IF(E11006&lt;27.01,"24+ to 27",IF(E11006&lt;30.01,"27+ to 30","30+"))))))))))))</f>
        <v>0</v>
      </c>
      <c r="H11006" s="7" t="str">
        <f>IF(F11006&lt;0,"0-",IF(F11006=0,"0",IF(F11006&lt;3.01,"0+ to 3",IF(F11006&lt;6.01,"3+ to 6",IF(F11006&lt;9.01,"6+ to 9",IF(F11006&lt;12.01,"9+ to 12",IF(F11006&lt;15.01,"12+ to 15",IF(F11006&lt;18.01,"15+ to 18",IF(F11006&lt;21.01,"18+ to 21",IF(F11006&lt;24.01,"21+ to 24",IF(F11006&lt;27.01,"24+ to 27",IF(F11006&lt;30.01,"27+ to 30","30+"))))))))))))</f>
        <v>0</v>
      </c>
      <c r="I11006" t="str">
        <f>IF(G11006&lt;&gt;H11006,"DIFF","")</f>
        <v/>
      </c>
    </row>
    <row r="11007" spans="1:9">
      <c r="A11007" t="s">
        <v>102</v>
      </c>
      <c r="B11007" t="s">
        <v>157</v>
      </c>
      <c r="C11007" s="1">
        <v>116636529</v>
      </c>
      <c r="D11007" s="1">
        <v>2</v>
      </c>
      <c r="E11007" s="1">
        <v>-2</v>
      </c>
      <c r="F11007" s="1">
        <v>12</v>
      </c>
      <c r="G11007" s="7" t="str">
        <f>IF(E11007&lt;0,"0-",IF(E11007=0,"0",IF(E11007&lt;3.01,"0+ to 3",IF(E11007&lt;6.01,"3+ to 6",IF(E11007&lt;9.01,"6+ to 9",IF(E11007&lt;12.01,"9+ to 12",IF(E11007&lt;15.01,"12+ to 15",IF(E11007&lt;18.01,"15+ to 18",IF(E11007&lt;21.01,"18+ to 21",IF(E11007&lt;24.01,"21+ to 24",IF(E11007&lt;27.01,"24+ to 27",IF(E11007&lt;30.01,"27+ to 30","30+"))))))))))))</f>
        <v>0-</v>
      </c>
      <c r="H11007" s="7" t="str">
        <f>IF(F11007&lt;0,"0-",IF(F11007=0,"0",IF(F11007&lt;3.01,"0+ to 3",IF(F11007&lt;6.01,"3+ to 6",IF(F11007&lt;9.01,"6+ to 9",IF(F11007&lt;12.01,"9+ to 12",IF(F11007&lt;15.01,"12+ to 15",IF(F11007&lt;18.01,"15+ to 18",IF(F11007&lt;21.01,"18+ to 21",IF(F11007&lt;24.01,"21+ to 24",IF(F11007&lt;27.01,"24+ to 27",IF(F11007&lt;30.01,"27+ to 30","30+"))))))))))))</f>
        <v>9+ to 12</v>
      </c>
      <c r="I11007" t="str">
        <f>IF(G11007&lt;&gt;H11007,"DIFF","")</f>
        <v>DIFF</v>
      </c>
    </row>
    <row r="11008" spans="1:9">
      <c r="A11008" t="s">
        <v>102</v>
      </c>
      <c r="B11008" t="s">
        <v>157</v>
      </c>
      <c r="C11008" s="1">
        <v>116638937</v>
      </c>
      <c r="D11008" s="1">
        <v>9</v>
      </c>
      <c r="E11008" s="1">
        <v>-11</v>
      </c>
      <c r="F11008" s="1">
        <v>84</v>
      </c>
      <c r="G11008" s="7" t="str">
        <f>IF(E11008&lt;0,"0-",IF(E11008=0,"0",IF(E11008&lt;3.01,"0+ to 3",IF(E11008&lt;6.01,"3+ to 6",IF(E11008&lt;9.01,"6+ to 9",IF(E11008&lt;12.01,"9+ to 12",IF(E11008&lt;15.01,"12+ to 15",IF(E11008&lt;18.01,"15+ to 18",IF(E11008&lt;21.01,"18+ to 21",IF(E11008&lt;24.01,"21+ to 24",IF(E11008&lt;27.01,"24+ to 27",IF(E11008&lt;30.01,"27+ to 30","30+"))))))))))))</f>
        <v>0-</v>
      </c>
      <c r="H11008" s="7" t="str">
        <f>IF(F11008&lt;0,"0-",IF(F11008=0,"0",IF(F11008&lt;3.01,"0+ to 3",IF(F11008&lt;6.01,"3+ to 6",IF(F11008&lt;9.01,"6+ to 9",IF(F11008&lt;12.01,"9+ to 12",IF(F11008&lt;15.01,"12+ to 15",IF(F11008&lt;18.01,"15+ to 18",IF(F11008&lt;21.01,"18+ to 21",IF(F11008&lt;24.01,"21+ to 24",IF(F11008&lt;27.01,"24+ to 27",IF(F11008&lt;30.01,"27+ to 30","30+"))))))))))))</f>
        <v>30+</v>
      </c>
      <c r="I11008" t="str">
        <f>IF(G11008&lt;&gt;H11008,"DIFF","")</f>
        <v>DIFF</v>
      </c>
    </row>
    <row r="11009" spans="1:9">
      <c r="A11009" t="s">
        <v>102</v>
      </c>
      <c r="B11009" t="s">
        <v>157</v>
      </c>
      <c r="C11009" s="1">
        <v>116639471</v>
      </c>
      <c r="D11009" s="1">
        <v>6</v>
      </c>
      <c r="E11009" s="1">
        <v>-6</v>
      </c>
      <c r="F11009" s="1">
        <v>22</v>
      </c>
      <c r="G11009" s="7" t="str">
        <f>IF(E11009&lt;0,"0-",IF(E11009=0,"0",IF(E11009&lt;3.01,"0+ to 3",IF(E11009&lt;6.01,"3+ to 6",IF(E11009&lt;9.01,"6+ to 9",IF(E11009&lt;12.01,"9+ to 12",IF(E11009&lt;15.01,"12+ to 15",IF(E11009&lt;18.01,"15+ to 18",IF(E11009&lt;21.01,"18+ to 21",IF(E11009&lt;24.01,"21+ to 24",IF(E11009&lt;27.01,"24+ to 27",IF(E11009&lt;30.01,"27+ to 30","30+"))))))))))))</f>
        <v>0-</v>
      </c>
      <c r="H11009" s="7" t="str">
        <f>IF(F11009&lt;0,"0-",IF(F11009=0,"0",IF(F11009&lt;3.01,"0+ to 3",IF(F11009&lt;6.01,"3+ to 6",IF(F11009&lt;9.01,"6+ to 9",IF(F11009&lt;12.01,"9+ to 12",IF(F11009&lt;15.01,"12+ to 15",IF(F11009&lt;18.01,"15+ to 18",IF(F11009&lt;21.01,"18+ to 21",IF(F11009&lt;24.01,"21+ to 24",IF(F11009&lt;27.01,"24+ to 27",IF(F11009&lt;30.01,"27+ to 30","30+"))))))))))))</f>
        <v>21+ to 24</v>
      </c>
      <c r="I11009" t="str">
        <f>IF(G11009&lt;&gt;H11009,"DIFF","")</f>
        <v>DIFF</v>
      </c>
    </row>
    <row r="11010" spans="1:9">
      <c r="A11010" t="s">
        <v>102</v>
      </c>
      <c r="B11010" t="s">
        <v>157</v>
      </c>
      <c r="C11010" s="1">
        <v>116640864</v>
      </c>
      <c r="D11010" s="1">
        <v>9</v>
      </c>
      <c r="E11010" s="1">
        <v>-4</v>
      </c>
      <c r="F11010" s="1">
        <v>32</v>
      </c>
      <c r="G11010" s="7" t="str">
        <f>IF(E11010&lt;0,"0-",IF(E11010=0,"0",IF(E11010&lt;3.01,"0+ to 3",IF(E11010&lt;6.01,"3+ to 6",IF(E11010&lt;9.01,"6+ to 9",IF(E11010&lt;12.01,"9+ to 12",IF(E11010&lt;15.01,"12+ to 15",IF(E11010&lt;18.01,"15+ to 18",IF(E11010&lt;21.01,"18+ to 21",IF(E11010&lt;24.01,"21+ to 24",IF(E11010&lt;27.01,"24+ to 27",IF(E11010&lt;30.01,"27+ to 30","30+"))))))))))))</f>
        <v>0-</v>
      </c>
      <c r="H11010" s="7" t="str">
        <f>IF(F11010&lt;0,"0-",IF(F11010=0,"0",IF(F11010&lt;3.01,"0+ to 3",IF(F11010&lt;6.01,"3+ to 6",IF(F11010&lt;9.01,"6+ to 9",IF(F11010&lt;12.01,"9+ to 12",IF(F11010&lt;15.01,"12+ to 15",IF(F11010&lt;18.01,"15+ to 18",IF(F11010&lt;21.01,"18+ to 21",IF(F11010&lt;24.01,"21+ to 24",IF(F11010&lt;27.01,"24+ to 27",IF(F11010&lt;30.01,"27+ to 30","30+"))))))))))))</f>
        <v>30+</v>
      </c>
      <c r="I11010" t="str">
        <f>IF(G11010&lt;&gt;H11010,"DIFF","")</f>
        <v>DIFF</v>
      </c>
    </row>
    <row r="11011" spans="1:9">
      <c r="A11011" t="s">
        <v>102</v>
      </c>
      <c r="B11011" t="s">
        <v>157</v>
      </c>
      <c r="C11011" s="1">
        <v>116641612</v>
      </c>
      <c r="D11011" s="1">
        <v>7</v>
      </c>
      <c r="E11011" s="1">
        <v>-4</v>
      </c>
      <c r="F11011" s="1">
        <v>19</v>
      </c>
      <c r="G11011" s="7" t="str">
        <f>IF(E11011&lt;0,"0-",IF(E11011=0,"0",IF(E11011&lt;3.01,"0+ to 3",IF(E11011&lt;6.01,"3+ to 6",IF(E11011&lt;9.01,"6+ to 9",IF(E11011&lt;12.01,"9+ to 12",IF(E11011&lt;15.01,"12+ to 15",IF(E11011&lt;18.01,"15+ to 18",IF(E11011&lt;21.01,"18+ to 21",IF(E11011&lt;24.01,"21+ to 24",IF(E11011&lt;27.01,"24+ to 27",IF(E11011&lt;30.01,"27+ to 30","30+"))))))))))))</f>
        <v>0-</v>
      </c>
      <c r="H11011" s="7" t="str">
        <f>IF(F11011&lt;0,"0-",IF(F11011=0,"0",IF(F11011&lt;3.01,"0+ to 3",IF(F11011&lt;6.01,"3+ to 6",IF(F11011&lt;9.01,"6+ to 9",IF(F11011&lt;12.01,"9+ to 12",IF(F11011&lt;15.01,"12+ to 15",IF(F11011&lt;18.01,"15+ to 18",IF(F11011&lt;21.01,"18+ to 21",IF(F11011&lt;24.01,"21+ to 24",IF(F11011&lt;27.01,"24+ to 27",IF(F11011&lt;30.01,"27+ to 30","30+"))))))))))))</f>
        <v>18+ to 21</v>
      </c>
      <c r="I11011" t="str">
        <f>IF(G11011&lt;&gt;H11011,"DIFF","")</f>
        <v>DIFF</v>
      </c>
    </row>
    <row r="11012" spans="1:9">
      <c r="A11012" t="s">
        <v>102</v>
      </c>
      <c r="B11012" t="s">
        <v>157</v>
      </c>
      <c r="C11012" s="1">
        <v>116641723</v>
      </c>
      <c r="D11012" s="1">
        <v>9</v>
      </c>
      <c r="E11012" s="1">
        <v>-6</v>
      </c>
      <c r="F11012" s="1">
        <v>42</v>
      </c>
      <c r="G11012" s="7" t="str">
        <f>IF(E11012&lt;0,"0-",IF(E11012=0,"0",IF(E11012&lt;3.01,"0+ to 3",IF(E11012&lt;6.01,"3+ to 6",IF(E11012&lt;9.01,"6+ to 9",IF(E11012&lt;12.01,"9+ to 12",IF(E11012&lt;15.01,"12+ to 15",IF(E11012&lt;18.01,"15+ to 18",IF(E11012&lt;21.01,"18+ to 21",IF(E11012&lt;24.01,"21+ to 24",IF(E11012&lt;27.01,"24+ to 27",IF(E11012&lt;30.01,"27+ to 30","30+"))))))))))))</f>
        <v>0-</v>
      </c>
      <c r="H11012" s="7" t="str">
        <f>IF(F11012&lt;0,"0-",IF(F11012=0,"0",IF(F11012&lt;3.01,"0+ to 3",IF(F11012&lt;6.01,"3+ to 6",IF(F11012&lt;9.01,"6+ to 9",IF(F11012&lt;12.01,"9+ to 12",IF(F11012&lt;15.01,"12+ to 15",IF(F11012&lt;18.01,"15+ to 18",IF(F11012&lt;21.01,"18+ to 21",IF(F11012&lt;24.01,"21+ to 24",IF(F11012&lt;27.01,"24+ to 27",IF(F11012&lt;30.01,"27+ to 30","30+"))))))))))))</f>
        <v>30+</v>
      </c>
      <c r="I11012" t="str">
        <f>IF(G11012&lt;&gt;H11012,"DIFF","")</f>
        <v>DIFF</v>
      </c>
    </row>
    <row r="11013" spans="1:9">
      <c r="A11013" t="s">
        <v>102</v>
      </c>
      <c r="B11013" t="s">
        <v>156</v>
      </c>
      <c r="C11013" s="1">
        <v>116681061</v>
      </c>
      <c r="D11013" s="1">
        <v>2</v>
      </c>
      <c r="E11013" s="1">
        <v>0</v>
      </c>
      <c r="F11013" s="1">
        <v>0</v>
      </c>
      <c r="G11013" s="7" t="str">
        <f>IF(E11013&lt;0,"0-",IF(E11013=0,"0",IF(E11013&lt;3.01,"0+ to 3",IF(E11013&lt;6.01,"3+ to 6",IF(E11013&lt;9.01,"6+ to 9",IF(E11013&lt;12.01,"9+ to 12",IF(E11013&lt;15.01,"12+ to 15",IF(E11013&lt;18.01,"15+ to 18",IF(E11013&lt;21.01,"18+ to 21",IF(E11013&lt;24.01,"21+ to 24",IF(E11013&lt;27.01,"24+ to 27",IF(E11013&lt;30.01,"27+ to 30","30+"))))))))))))</f>
        <v>0</v>
      </c>
      <c r="H11013" s="7" t="str">
        <f>IF(F11013&lt;0,"0-",IF(F11013=0,"0",IF(F11013&lt;3.01,"0+ to 3",IF(F11013&lt;6.01,"3+ to 6",IF(F11013&lt;9.01,"6+ to 9",IF(F11013&lt;12.01,"9+ to 12",IF(F11013&lt;15.01,"12+ to 15",IF(F11013&lt;18.01,"15+ to 18",IF(F11013&lt;21.01,"18+ to 21",IF(F11013&lt;24.01,"21+ to 24",IF(F11013&lt;27.01,"24+ to 27",IF(F11013&lt;30.01,"27+ to 30","30+"))))))))))))</f>
        <v>0</v>
      </c>
      <c r="I11013" t="str">
        <f>IF(G11013&lt;&gt;H11013,"DIFF","")</f>
        <v/>
      </c>
    </row>
    <row r="11014" spans="1:9">
      <c r="A11014" t="s">
        <v>102</v>
      </c>
      <c r="B11014" t="s">
        <v>156</v>
      </c>
      <c r="C11014" s="1">
        <v>116683379</v>
      </c>
      <c r="D11014" s="1">
        <v>3</v>
      </c>
      <c r="E11014" s="1">
        <v>-8</v>
      </c>
      <c r="F11014" s="1">
        <v>19</v>
      </c>
      <c r="G11014" s="7" t="str">
        <f>IF(E11014&lt;0,"0-",IF(E11014=0,"0",IF(E11014&lt;3.01,"0+ to 3",IF(E11014&lt;6.01,"3+ to 6",IF(E11014&lt;9.01,"6+ to 9",IF(E11014&lt;12.01,"9+ to 12",IF(E11014&lt;15.01,"12+ to 15",IF(E11014&lt;18.01,"15+ to 18",IF(E11014&lt;21.01,"18+ to 21",IF(E11014&lt;24.01,"21+ to 24",IF(E11014&lt;27.01,"24+ to 27",IF(E11014&lt;30.01,"27+ to 30","30+"))))))))))))</f>
        <v>0-</v>
      </c>
      <c r="H11014" s="7" t="str">
        <f>IF(F11014&lt;0,"0-",IF(F11014=0,"0",IF(F11014&lt;3.01,"0+ to 3",IF(F11014&lt;6.01,"3+ to 6",IF(F11014&lt;9.01,"6+ to 9",IF(F11014&lt;12.01,"9+ to 12",IF(F11014&lt;15.01,"12+ to 15",IF(F11014&lt;18.01,"15+ to 18",IF(F11014&lt;21.01,"18+ to 21",IF(F11014&lt;24.01,"21+ to 24",IF(F11014&lt;27.01,"24+ to 27",IF(F11014&lt;30.01,"27+ to 30","30+"))))))))))))</f>
        <v>18+ to 21</v>
      </c>
      <c r="I11014" t="str">
        <f>IF(G11014&lt;&gt;H11014,"DIFF","")</f>
        <v>DIFF</v>
      </c>
    </row>
    <row r="11015" spans="1:9">
      <c r="A11015" t="s">
        <v>102</v>
      </c>
      <c r="B11015" t="s">
        <v>156</v>
      </c>
      <c r="C11015" s="1">
        <v>116689871</v>
      </c>
      <c r="D11015" s="1">
        <v>2</v>
      </c>
      <c r="E11015" s="1">
        <v>-4</v>
      </c>
      <c r="F11015" s="1">
        <v>5</v>
      </c>
      <c r="G11015" s="7" t="str">
        <f>IF(E11015&lt;0,"0-",IF(E11015=0,"0",IF(E11015&lt;3.01,"0+ to 3",IF(E11015&lt;6.01,"3+ to 6",IF(E11015&lt;9.01,"6+ to 9",IF(E11015&lt;12.01,"9+ to 12",IF(E11015&lt;15.01,"12+ to 15",IF(E11015&lt;18.01,"15+ to 18",IF(E11015&lt;21.01,"18+ to 21",IF(E11015&lt;24.01,"21+ to 24",IF(E11015&lt;27.01,"24+ to 27",IF(E11015&lt;30.01,"27+ to 30","30+"))))))))))))</f>
        <v>0-</v>
      </c>
      <c r="H11015" s="7" t="str">
        <f>IF(F11015&lt;0,"0-",IF(F11015=0,"0",IF(F11015&lt;3.01,"0+ to 3",IF(F11015&lt;6.01,"3+ to 6",IF(F11015&lt;9.01,"6+ to 9",IF(F11015&lt;12.01,"9+ to 12",IF(F11015&lt;15.01,"12+ to 15",IF(F11015&lt;18.01,"15+ to 18",IF(F11015&lt;21.01,"18+ to 21",IF(F11015&lt;24.01,"21+ to 24",IF(F11015&lt;27.01,"24+ to 27",IF(F11015&lt;30.01,"27+ to 30","30+"))))))))))))</f>
        <v>3+ to 6</v>
      </c>
      <c r="I11015" t="str">
        <f>IF(G11015&lt;&gt;H11015,"DIFF","")</f>
        <v>DIFF</v>
      </c>
    </row>
    <row r="11016" spans="1:9">
      <c r="A11016" t="s">
        <v>103</v>
      </c>
      <c r="B11016" t="s">
        <v>155</v>
      </c>
      <c r="C11016" s="1">
        <v>116724342</v>
      </c>
      <c r="D11016" s="1">
        <v>2</v>
      </c>
      <c r="E11016" s="1">
        <v>-3</v>
      </c>
      <c r="F11016" s="1">
        <v>6</v>
      </c>
      <c r="G11016" s="7" t="str">
        <f>IF(E11016&lt;0,"0-",IF(E11016=0,"0",IF(E11016&lt;3.01,"0+ to 3",IF(E11016&lt;6.01,"3+ to 6",IF(E11016&lt;9.01,"6+ to 9",IF(E11016&lt;12.01,"9+ to 12",IF(E11016&lt;15.01,"12+ to 15",IF(E11016&lt;18.01,"15+ to 18",IF(E11016&lt;21.01,"18+ to 21",IF(E11016&lt;24.01,"21+ to 24",IF(E11016&lt;27.01,"24+ to 27",IF(E11016&lt;30.01,"27+ to 30","30+"))))))))))))</f>
        <v>0-</v>
      </c>
      <c r="H11016" s="7" t="str">
        <f>IF(F11016&lt;0,"0-",IF(F11016=0,"0",IF(F11016&lt;3.01,"0+ to 3",IF(F11016&lt;6.01,"3+ to 6",IF(F11016&lt;9.01,"6+ to 9",IF(F11016&lt;12.01,"9+ to 12",IF(F11016&lt;15.01,"12+ to 15",IF(F11016&lt;18.01,"15+ to 18",IF(F11016&lt;21.01,"18+ to 21",IF(F11016&lt;24.01,"21+ to 24",IF(F11016&lt;27.01,"24+ to 27",IF(F11016&lt;30.01,"27+ to 30","30+"))))))))))))</f>
        <v>3+ to 6</v>
      </c>
      <c r="I11016" t="str">
        <f>IF(G11016&lt;&gt;H11016,"DIFF","")</f>
        <v>DIFF</v>
      </c>
    </row>
    <row r="11017" spans="1:9">
      <c r="A11017" t="s">
        <v>102</v>
      </c>
      <c r="B11017" t="s">
        <v>155</v>
      </c>
      <c r="C11017" s="1">
        <v>116725245</v>
      </c>
      <c r="D11017" s="1">
        <v>2</v>
      </c>
      <c r="E11017" s="1">
        <v>-3</v>
      </c>
      <c r="F11017" s="1">
        <v>7</v>
      </c>
      <c r="G11017" s="7" t="str">
        <f>IF(E11017&lt;0,"0-",IF(E11017=0,"0",IF(E11017&lt;3.01,"0+ to 3",IF(E11017&lt;6.01,"3+ to 6",IF(E11017&lt;9.01,"6+ to 9",IF(E11017&lt;12.01,"9+ to 12",IF(E11017&lt;15.01,"12+ to 15",IF(E11017&lt;18.01,"15+ to 18",IF(E11017&lt;21.01,"18+ to 21",IF(E11017&lt;24.01,"21+ to 24",IF(E11017&lt;27.01,"24+ to 27",IF(E11017&lt;30.01,"27+ to 30","30+"))))))))))))</f>
        <v>0-</v>
      </c>
      <c r="H11017" s="7" t="str">
        <f>IF(F11017&lt;0,"0-",IF(F11017=0,"0",IF(F11017&lt;3.01,"0+ to 3",IF(F11017&lt;6.01,"3+ to 6",IF(F11017&lt;9.01,"6+ to 9",IF(F11017&lt;12.01,"9+ to 12",IF(F11017&lt;15.01,"12+ to 15",IF(F11017&lt;18.01,"15+ to 18",IF(F11017&lt;21.01,"18+ to 21",IF(F11017&lt;24.01,"21+ to 24",IF(F11017&lt;27.01,"24+ to 27",IF(F11017&lt;30.01,"27+ to 30","30+"))))))))))))</f>
        <v>6+ to 9</v>
      </c>
      <c r="I11017" t="str">
        <f>IF(G11017&lt;&gt;H11017,"DIFF","")</f>
        <v>DIFF</v>
      </c>
    </row>
    <row r="11018" spans="1:9">
      <c r="A11018" t="s">
        <v>102</v>
      </c>
      <c r="B11018" t="s">
        <v>155</v>
      </c>
      <c r="C11018" s="1">
        <v>116725259</v>
      </c>
      <c r="D11018" s="1">
        <v>2</v>
      </c>
      <c r="E11018" s="1">
        <v>-4</v>
      </c>
      <c r="F11018" s="1">
        <v>7</v>
      </c>
      <c r="G11018" s="7" t="str">
        <f>IF(E11018&lt;0,"0-",IF(E11018=0,"0",IF(E11018&lt;3.01,"0+ to 3",IF(E11018&lt;6.01,"3+ to 6",IF(E11018&lt;9.01,"6+ to 9",IF(E11018&lt;12.01,"9+ to 12",IF(E11018&lt;15.01,"12+ to 15",IF(E11018&lt;18.01,"15+ to 18",IF(E11018&lt;21.01,"18+ to 21",IF(E11018&lt;24.01,"21+ to 24",IF(E11018&lt;27.01,"24+ to 27",IF(E11018&lt;30.01,"27+ to 30","30+"))))))))))))</f>
        <v>0-</v>
      </c>
      <c r="H11018" s="7" t="str">
        <f>IF(F11018&lt;0,"0-",IF(F11018=0,"0",IF(F11018&lt;3.01,"0+ to 3",IF(F11018&lt;6.01,"3+ to 6",IF(F11018&lt;9.01,"6+ to 9",IF(F11018&lt;12.01,"9+ to 12",IF(F11018&lt;15.01,"12+ to 15",IF(F11018&lt;18.01,"15+ to 18",IF(F11018&lt;21.01,"18+ to 21",IF(F11018&lt;24.01,"21+ to 24",IF(F11018&lt;27.01,"24+ to 27",IF(F11018&lt;30.01,"27+ to 30","30+"))))))))))))</f>
        <v>6+ to 9</v>
      </c>
      <c r="I11018" t="str">
        <f>IF(G11018&lt;&gt;H11018,"DIFF","")</f>
        <v>DIFF</v>
      </c>
    </row>
    <row r="11019" spans="1:9">
      <c r="A11019" t="s">
        <v>102</v>
      </c>
      <c r="B11019" t="s">
        <v>155</v>
      </c>
      <c r="C11019" s="1">
        <v>116729891</v>
      </c>
      <c r="D11019" s="1">
        <v>9</v>
      </c>
      <c r="E11019" s="1">
        <v>-1</v>
      </c>
      <c r="F11019" s="1">
        <v>4</v>
      </c>
      <c r="G11019" s="7" t="str">
        <f>IF(E11019&lt;0,"0-",IF(E11019=0,"0",IF(E11019&lt;3.01,"0+ to 3",IF(E11019&lt;6.01,"3+ to 6",IF(E11019&lt;9.01,"6+ to 9",IF(E11019&lt;12.01,"9+ to 12",IF(E11019&lt;15.01,"12+ to 15",IF(E11019&lt;18.01,"15+ to 18",IF(E11019&lt;21.01,"18+ to 21",IF(E11019&lt;24.01,"21+ to 24",IF(E11019&lt;27.01,"24+ to 27",IF(E11019&lt;30.01,"27+ to 30","30+"))))))))))))</f>
        <v>0-</v>
      </c>
      <c r="H11019" s="7" t="str">
        <f>IF(F11019&lt;0,"0-",IF(F11019=0,"0",IF(F11019&lt;3.01,"0+ to 3",IF(F11019&lt;6.01,"3+ to 6",IF(F11019&lt;9.01,"6+ to 9",IF(F11019&lt;12.01,"9+ to 12",IF(F11019&lt;15.01,"12+ to 15",IF(F11019&lt;18.01,"15+ to 18",IF(F11019&lt;21.01,"18+ to 21",IF(F11019&lt;24.01,"21+ to 24",IF(F11019&lt;27.01,"24+ to 27",IF(F11019&lt;30.01,"27+ to 30","30+"))))))))))))</f>
        <v>3+ to 6</v>
      </c>
      <c r="I11019" t="str">
        <f>IF(G11019&lt;&gt;H11019,"DIFF","")</f>
        <v>DIFF</v>
      </c>
    </row>
    <row r="11020" spans="1:9">
      <c r="A11020" t="s">
        <v>102</v>
      </c>
      <c r="B11020" t="s">
        <v>155</v>
      </c>
      <c r="C11020" s="1">
        <v>116731047</v>
      </c>
      <c r="D11020" s="1">
        <v>2</v>
      </c>
      <c r="E11020" s="1">
        <v>-1</v>
      </c>
      <c r="F11020" s="1">
        <v>4</v>
      </c>
      <c r="G11020" s="7" t="str">
        <f>IF(E11020&lt;0,"0-",IF(E11020=0,"0",IF(E11020&lt;3.01,"0+ to 3",IF(E11020&lt;6.01,"3+ to 6",IF(E11020&lt;9.01,"6+ to 9",IF(E11020&lt;12.01,"9+ to 12",IF(E11020&lt;15.01,"12+ to 15",IF(E11020&lt;18.01,"15+ to 18",IF(E11020&lt;21.01,"18+ to 21",IF(E11020&lt;24.01,"21+ to 24",IF(E11020&lt;27.01,"24+ to 27",IF(E11020&lt;30.01,"27+ to 30","30+"))))))))))))</f>
        <v>0-</v>
      </c>
      <c r="H11020" s="7" t="str">
        <f>IF(F11020&lt;0,"0-",IF(F11020=0,"0",IF(F11020&lt;3.01,"0+ to 3",IF(F11020&lt;6.01,"3+ to 6",IF(F11020&lt;9.01,"6+ to 9",IF(F11020&lt;12.01,"9+ to 12",IF(F11020&lt;15.01,"12+ to 15",IF(F11020&lt;18.01,"15+ to 18",IF(F11020&lt;21.01,"18+ to 21",IF(F11020&lt;24.01,"21+ to 24",IF(F11020&lt;27.01,"24+ to 27",IF(F11020&lt;30.01,"27+ to 30","30+"))))))))))))</f>
        <v>3+ to 6</v>
      </c>
      <c r="I11020" t="str">
        <f>IF(G11020&lt;&gt;H11020,"DIFF","")</f>
        <v>DIFF</v>
      </c>
    </row>
    <row r="11021" spans="1:9">
      <c r="A11021" t="s">
        <v>102</v>
      </c>
      <c r="B11021" t="s">
        <v>155</v>
      </c>
      <c r="C11021" s="1">
        <v>116731373</v>
      </c>
      <c r="D11021" s="1">
        <v>2</v>
      </c>
      <c r="E11021" s="1">
        <v>-2</v>
      </c>
      <c r="F11021" s="1">
        <v>2</v>
      </c>
      <c r="G11021" s="7" t="str">
        <f>IF(E11021&lt;0,"0-",IF(E11021=0,"0",IF(E11021&lt;3.01,"0+ to 3",IF(E11021&lt;6.01,"3+ to 6",IF(E11021&lt;9.01,"6+ to 9",IF(E11021&lt;12.01,"9+ to 12",IF(E11021&lt;15.01,"12+ to 15",IF(E11021&lt;18.01,"15+ to 18",IF(E11021&lt;21.01,"18+ to 21",IF(E11021&lt;24.01,"21+ to 24",IF(E11021&lt;27.01,"24+ to 27",IF(E11021&lt;30.01,"27+ to 30","30+"))))))))))))</f>
        <v>0-</v>
      </c>
      <c r="H11021" s="7" t="str">
        <f>IF(F11021&lt;0,"0-",IF(F11021=0,"0",IF(F11021&lt;3.01,"0+ to 3",IF(F11021&lt;6.01,"3+ to 6",IF(F11021&lt;9.01,"6+ to 9",IF(F11021&lt;12.01,"9+ to 12",IF(F11021&lt;15.01,"12+ to 15",IF(F11021&lt;18.01,"15+ to 18",IF(F11021&lt;21.01,"18+ to 21",IF(F11021&lt;24.01,"21+ to 24",IF(F11021&lt;27.01,"24+ to 27",IF(F11021&lt;30.01,"27+ to 30","30+"))))))))))))</f>
        <v>0+ to 3</v>
      </c>
      <c r="I11021" t="str">
        <f>IF(G11021&lt;&gt;H11021,"DIFF","")</f>
        <v>DIFF</v>
      </c>
    </row>
    <row r="11022" spans="1:9">
      <c r="A11022" t="s">
        <v>102</v>
      </c>
      <c r="B11022" t="s">
        <v>155</v>
      </c>
      <c r="C11022" s="1">
        <v>116741794</v>
      </c>
      <c r="D11022" s="1">
        <v>8</v>
      </c>
      <c r="E11022" s="1">
        <v>0</v>
      </c>
      <c r="F11022" s="1">
        <v>0</v>
      </c>
      <c r="G11022" s="7" t="str">
        <f>IF(E11022&lt;0,"0-",IF(E11022=0,"0",IF(E11022&lt;3.01,"0+ to 3",IF(E11022&lt;6.01,"3+ to 6",IF(E11022&lt;9.01,"6+ to 9",IF(E11022&lt;12.01,"9+ to 12",IF(E11022&lt;15.01,"12+ to 15",IF(E11022&lt;18.01,"15+ to 18",IF(E11022&lt;21.01,"18+ to 21",IF(E11022&lt;24.01,"21+ to 24",IF(E11022&lt;27.01,"24+ to 27",IF(E11022&lt;30.01,"27+ to 30","30+"))))))))))))</f>
        <v>0</v>
      </c>
      <c r="H11022" s="7" t="str">
        <f>IF(F11022&lt;0,"0-",IF(F11022=0,"0",IF(F11022&lt;3.01,"0+ to 3",IF(F11022&lt;6.01,"3+ to 6",IF(F11022&lt;9.01,"6+ to 9",IF(F11022&lt;12.01,"9+ to 12",IF(F11022&lt;15.01,"12+ to 15",IF(F11022&lt;18.01,"15+ to 18",IF(F11022&lt;21.01,"18+ to 21",IF(F11022&lt;24.01,"21+ to 24",IF(F11022&lt;27.01,"24+ to 27",IF(F11022&lt;30.01,"27+ to 30","30+"))))))))))))</f>
        <v>0</v>
      </c>
      <c r="I11022" t="str">
        <f>IF(G11022&lt;&gt;H11022,"DIFF","")</f>
        <v/>
      </c>
    </row>
    <row r="11023" spans="1:9">
      <c r="A11023" t="s">
        <v>102</v>
      </c>
      <c r="B11023" t="s">
        <v>155</v>
      </c>
      <c r="C11023" s="1">
        <v>116741841</v>
      </c>
      <c r="D11023" s="1">
        <v>2</v>
      </c>
      <c r="E11023" s="1">
        <v>0</v>
      </c>
      <c r="F11023" s="1">
        <v>92</v>
      </c>
      <c r="G11023" s="7" t="str">
        <f>IF(E11023&lt;0,"0-",IF(E11023=0,"0",IF(E11023&lt;3.01,"0+ to 3",IF(E11023&lt;6.01,"3+ to 6",IF(E11023&lt;9.01,"6+ to 9",IF(E11023&lt;12.01,"9+ to 12",IF(E11023&lt;15.01,"12+ to 15",IF(E11023&lt;18.01,"15+ to 18",IF(E11023&lt;21.01,"18+ to 21",IF(E11023&lt;24.01,"21+ to 24",IF(E11023&lt;27.01,"24+ to 27",IF(E11023&lt;30.01,"27+ to 30","30+"))))))))))))</f>
        <v>0</v>
      </c>
      <c r="H11023" s="7" t="str">
        <f>IF(F11023&lt;0,"0-",IF(F11023=0,"0",IF(F11023&lt;3.01,"0+ to 3",IF(F11023&lt;6.01,"3+ to 6",IF(F11023&lt;9.01,"6+ to 9",IF(F11023&lt;12.01,"9+ to 12",IF(F11023&lt;15.01,"12+ to 15",IF(F11023&lt;18.01,"15+ to 18",IF(F11023&lt;21.01,"18+ to 21",IF(F11023&lt;24.01,"21+ to 24",IF(F11023&lt;27.01,"24+ to 27",IF(F11023&lt;30.01,"27+ to 30","30+"))))))))))))</f>
        <v>30+</v>
      </c>
      <c r="I11023" t="str">
        <f>IF(G11023&lt;&gt;H11023,"DIFF","")</f>
        <v>DIFF</v>
      </c>
    </row>
    <row r="11024" spans="1:9">
      <c r="A11024" t="s">
        <v>102</v>
      </c>
      <c r="B11024" t="s">
        <v>155</v>
      </c>
      <c r="C11024" s="1">
        <v>116742588</v>
      </c>
      <c r="D11024" s="1">
        <v>4</v>
      </c>
      <c r="E11024" s="1">
        <v>-1</v>
      </c>
      <c r="F11024" s="1">
        <v>0</v>
      </c>
      <c r="G11024" s="7" t="str">
        <f>IF(E11024&lt;0,"0-",IF(E11024=0,"0",IF(E11024&lt;3.01,"0+ to 3",IF(E11024&lt;6.01,"3+ to 6",IF(E11024&lt;9.01,"6+ to 9",IF(E11024&lt;12.01,"9+ to 12",IF(E11024&lt;15.01,"12+ to 15",IF(E11024&lt;18.01,"15+ to 18",IF(E11024&lt;21.01,"18+ to 21",IF(E11024&lt;24.01,"21+ to 24",IF(E11024&lt;27.01,"24+ to 27",IF(E11024&lt;30.01,"27+ to 30","30+"))))))))))))</f>
        <v>0-</v>
      </c>
      <c r="H11024" s="7" t="str">
        <f>IF(F11024&lt;0,"0-",IF(F11024=0,"0",IF(F11024&lt;3.01,"0+ to 3",IF(F11024&lt;6.01,"3+ to 6",IF(F11024&lt;9.01,"6+ to 9",IF(F11024&lt;12.01,"9+ to 12",IF(F11024&lt;15.01,"12+ to 15",IF(F11024&lt;18.01,"15+ to 18",IF(F11024&lt;21.01,"18+ to 21",IF(F11024&lt;24.01,"21+ to 24",IF(F11024&lt;27.01,"24+ to 27",IF(F11024&lt;30.01,"27+ to 30","30+"))))))))))))</f>
        <v>0</v>
      </c>
      <c r="I11024" t="str">
        <f>IF(G11024&lt;&gt;H11024,"DIFF","")</f>
        <v>DIFF</v>
      </c>
    </row>
    <row r="11025" spans="1:9">
      <c r="A11025" t="s">
        <v>102</v>
      </c>
      <c r="B11025" t="s">
        <v>155</v>
      </c>
      <c r="C11025" s="1">
        <v>116745906</v>
      </c>
      <c r="D11025" s="1">
        <v>2</v>
      </c>
      <c r="E11025" s="1">
        <v>0</v>
      </c>
      <c r="F11025" s="1">
        <v>0</v>
      </c>
      <c r="G11025" s="7" t="str">
        <f>IF(E11025&lt;0,"0-",IF(E11025=0,"0",IF(E11025&lt;3.01,"0+ to 3",IF(E11025&lt;6.01,"3+ to 6",IF(E11025&lt;9.01,"6+ to 9",IF(E11025&lt;12.01,"9+ to 12",IF(E11025&lt;15.01,"12+ to 15",IF(E11025&lt;18.01,"15+ to 18",IF(E11025&lt;21.01,"18+ to 21",IF(E11025&lt;24.01,"21+ to 24",IF(E11025&lt;27.01,"24+ to 27",IF(E11025&lt;30.01,"27+ to 30","30+"))))))))))))</f>
        <v>0</v>
      </c>
      <c r="H11025" s="7" t="str">
        <f>IF(F11025&lt;0,"0-",IF(F11025=0,"0",IF(F11025&lt;3.01,"0+ to 3",IF(F11025&lt;6.01,"3+ to 6",IF(F11025&lt;9.01,"6+ to 9",IF(F11025&lt;12.01,"9+ to 12",IF(F11025&lt;15.01,"12+ to 15",IF(F11025&lt;18.01,"15+ to 18",IF(F11025&lt;21.01,"18+ to 21",IF(F11025&lt;24.01,"21+ to 24",IF(F11025&lt;27.01,"24+ to 27",IF(F11025&lt;30.01,"27+ to 30","30+"))))))))))))</f>
        <v>0</v>
      </c>
      <c r="I11025" t="str">
        <f>IF(G11025&lt;&gt;H11025,"DIFF","")</f>
        <v/>
      </c>
    </row>
    <row r="11026" spans="1:9">
      <c r="A11026" t="s">
        <v>102</v>
      </c>
      <c r="B11026" t="s">
        <v>154</v>
      </c>
      <c r="C11026" s="1">
        <v>116785130</v>
      </c>
      <c r="D11026" s="1">
        <v>2</v>
      </c>
      <c r="E11026" s="1">
        <v>0</v>
      </c>
      <c r="F11026" s="1">
        <v>0</v>
      </c>
      <c r="G11026" s="7" t="str">
        <f>IF(E11026&lt;0,"0-",IF(E11026=0,"0",IF(E11026&lt;3.01,"0+ to 3",IF(E11026&lt;6.01,"3+ to 6",IF(E11026&lt;9.01,"6+ to 9",IF(E11026&lt;12.01,"9+ to 12",IF(E11026&lt;15.01,"12+ to 15",IF(E11026&lt;18.01,"15+ to 18",IF(E11026&lt;21.01,"18+ to 21",IF(E11026&lt;24.01,"21+ to 24",IF(E11026&lt;27.01,"24+ to 27",IF(E11026&lt;30.01,"27+ to 30","30+"))))))))))))</f>
        <v>0</v>
      </c>
      <c r="H11026" s="7" t="str">
        <f>IF(F11026&lt;0,"0-",IF(F11026=0,"0",IF(F11026&lt;3.01,"0+ to 3",IF(F11026&lt;6.01,"3+ to 6",IF(F11026&lt;9.01,"6+ to 9",IF(F11026&lt;12.01,"9+ to 12",IF(F11026&lt;15.01,"12+ to 15",IF(F11026&lt;18.01,"15+ to 18",IF(F11026&lt;21.01,"18+ to 21",IF(F11026&lt;24.01,"21+ to 24",IF(F11026&lt;27.01,"24+ to 27",IF(F11026&lt;30.01,"27+ to 30","30+"))))))))))))</f>
        <v>0</v>
      </c>
      <c r="I11026" t="str">
        <f>IF(G11026&lt;&gt;H11026,"DIFF","")</f>
        <v/>
      </c>
    </row>
    <row r="11027" spans="1:9">
      <c r="A11027" t="s">
        <v>102</v>
      </c>
      <c r="B11027" t="s">
        <v>154</v>
      </c>
      <c r="C11027" s="1">
        <v>116787259</v>
      </c>
      <c r="D11027" s="1">
        <v>2</v>
      </c>
      <c r="E11027" s="1">
        <v>-3</v>
      </c>
      <c r="F11027" s="1">
        <v>6</v>
      </c>
      <c r="G11027" s="7" t="str">
        <f>IF(E11027&lt;0,"0-",IF(E11027=0,"0",IF(E11027&lt;3.01,"0+ to 3",IF(E11027&lt;6.01,"3+ to 6",IF(E11027&lt;9.01,"6+ to 9",IF(E11027&lt;12.01,"9+ to 12",IF(E11027&lt;15.01,"12+ to 15",IF(E11027&lt;18.01,"15+ to 18",IF(E11027&lt;21.01,"18+ to 21",IF(E11027&lt;24.01,"21+ to 24",IF(E11027&lt;27.01,"24+ to 27",IF(E11027&lt;30.01,"27+ to 30","30+"))))))))))))</f>
        <v>0-</v>
      </c>
      <c r="H11027" s="7" t="str">
        <f>IF(F11027&lt;0,"0-",IF(F11027=0,"0",IF(F11027&lt;3.01,"0+ to 3",IF(F11027&lt;6.01,"3+ to 6",IF(F11027&lt;9.01,"6+ to 9",IF(F11027&lt;12.01,"9+ to 12",IF(F11027&lt;15.01,"12+ to 15",IF(F11027&lt;18.01,"15+ to 18",IF(F11027&lt;21.01,"18+ to 21",IF(F11027&lt;24.01,"21+ to 24",IF(F11027&lt;27.01,"24+ to 27",IF(F11027&lt;30.01,"27+ to 30","30+"))))))))))))</f>
        <v>3+ to 6</v>
      </c>
      <c r="I11027" t="str">
        <f>IF(G11027&lt;&gt;H11027,"DIFF","")</f>
        <v>DIFF</v>
      </c>
    </row>
    <row r="11028" spans="1:9">
      <c r="A11028" t="s">
        <v>102</v>
      </c>
      <c r="B11028" t="s">
        <v>154</v>
      </c>
      <c r="C11028" s="1">
        <v>116789152</v>
      </c>
      <c r="D11028" s="1">
        <v>4</v>
      </c>
      <c r="E11028" s="1">
        <v>-3</v>
      </c>
      <c r="F11028" s="1">
        <v>15</v>
      </c>
      <c r="G11028" s="7" t="str">
        <f>IF(E11028&lt;0,"0-",IF(E11028=0,"0",IF(E11028&lt;3.01,"0+ to 3",IF(E11028&lt;6.01,"3+ to 6",IF(E11028&lt;9.01,"6+ to 9",IF(E11028&lt;12.01,"9+ to 12",IF(E11028&lt;15.01,"12+ to 15",IF(E11028&lt;18.01,"15+ to 18",IF(E11028&lt;21.01,"18+ to 21",IF(E11028&lt;24.01,"21+ to 24",IF(E11028&lt;27.01,"24+ to 27",IF(E11028&lt;30.01,"27+ to 30","30+"))))))))))))</f>
        <v>0-</v>
      </c>
      <c r="H11028" s="7" t="str">
        <f>IF(F11028&lt;0,"0-",IF(F11028=0,"0",IF(F11028&lt;3.01,"0+ to 3",IF(F11028&lt;6.01,"3+ to 6",IF(F11028&lt;9.01,"6+ to 9",IF(F11028&lt;12.01,"9+ to 12",IF(F11028&lt;15.01,"12+ to 15",IF(F11028&lt;18.01,"15+ to 18",IF(F11028&lt;21.01,"18+ to 21",IF(F11028&lt;24.01,"21+ to 24",IF(F11028&lt;27.01,"24+ to 27",IF(F11028&lt;30.01,"27+ to 30","30+"))))))))))))</f>
        <v>12+ to 15</v>
      </c>
      <c r="I11028" t="str">
        <f>IF(G11028&lt;&gt;H11028,"DIFF","")</f>
        <v>DIFF</v>
      </c>
    </row>
    <row r="11029" spans="1:9">
      <c r="A11029" t="s">
        <v>102</v>
      </c>
      <c r="B11029" t="s">
        <v>154</v>
      </c>
      <c r="C11029" s="1">
        <v>116791587</v>
      </c>
      <c r="D11029" s="1">
        <v>2</v>
      </c>
      <c r="E11029" s="1">
        <v>-14</v>
      </c>
      <c r="F11029" s="1">
        <v>35</v>
      </c>
      <c r="G11029" s="7" t="str">
        <f>IF(E11029&lt;0,"0-",IF(E11029=0,"0",IF(E11029&lt;3.01,"0+ to 3",IF(E11029&lt;6.01,"3+ to 6",IF(E11029&lt;9.01,"6+ to 9",IF(E11029&lt;12.01,"9+ to 12",IF(E11029&lt;15.01,"12+ to 15",IF(E11029&lt;18.01,"15+ to 18",IF(E11029&lt;21.01,"18+ to 21",IF(E11029&lt;24.01,"21+ to 24",IF(E11029&lt;27.01,"24+ to 27",IF(E11029&lt;30.01,"27+ to 30","30+"))))))))))))</f>
        <v>0-</v>
      </c>
      <c r="H11029" s="7" t="str">
        <f>IF(F11029&lt;0,"0-",IF(F11029=0,"0",IF(F11029&lt;3.01,"0+ to 3",IF(F11029&lt;6.01,"3+ to 6",IF(F11029&lt;9.01,"6+ to 9",IF(F11029&lt;12.01,"9+ to 12",IF(F11029&lt;15.01,"12+ to 15",IF(F11029&lt;18.01,"15+ to 18",IF(F11029&lt;21.01,"18+ to 21",IF(F11029&lt;24.01,"21+ to 24",IF(F11029&lt;27.01,"24+ to 27",IF(F11029&lt;30.01,"27+ to 30","30+"))))))))))))</f>
        <v>30+</v>
      </c>
      <c r="I11029" t="str">
        <f>IF(G11029&lt;&gt;H11029,"DIFF","")</f>
        <v>DIFF</v>
      </c>
    </row>
    <row r="11030" spans="1:9">
      <c r="A11030" t="s">
        <v>102</v>
      </c>
      <c r="B11030" t="s">
        <v>154</v>
      </c>
      <c r="C11030" s="1">
        <v>116805667</v>
      </c>
      <c r="D11030" s="1">
        <v>2</v>
      </c>
      <c r="E11030" s="1">
        <v>-4</v>
      </c>
      <c r="F11030" s="1">
        <v>0</v>
      </c>
      <c r="G11030" s="7" t="str">
        <f>IF(E11030&lt;0,"0-",IF(E11030=0,"0",IF(E11030&lt;3.01,"0+ to 3",IF(E11030&lt;6.01,"3+ to 6",IF(E11030&lt;9.01,"6+ to 9",IF(E11030&lt;12.01,"9+ to 12",IF(E11030&lt;15.01,"12+ to 15",IF(E11030&lt;18.01,"15+ to 18",IF(E11030&lt;21.01,"18+ to 21",IF(E11030&lt;24.01,"21+ to 24",IF(E11030&lt;27.01,"24+ to 27",IF(E11030&lt;30.01,"27+ to 30","30+"))))))))))))</f>
        <v>0-</v>
      </c>
      <c r="H11030" s="7" t="str">
        <f>IF(F11030&lt;0,"0-",IF(F11030=0,"0",IF(F11030&lt;3.01,"0+ to 3",IF(F11030&lt;6.01,"3+ to 6",IF(F11030&lt;9.01,"6+ to 9",IF(F11030&lt;12.01,"9+ to 12",IF(F11030&lt;15.01,"12+ to 15",IF(F11030&lt;18.01,"15+ to 18",IF(F11030&lt;21.01,"18+ to 21",IF(F11030&lt;24.01,"21+ to 24",IF(F11030&lt;27.01,"24+ to 27",IF(F11030&lt;30.01,"27+ to 30","30+"))))))))))))</f>
        <v>0</v>
      </c>
      <c r="I11030" t="str">
        <f>IF(G11030&lt;&gt;H11030,"DIFF","")</f>
        <v>DIFF</v>
      </c>
    </row>
    <row r="11031" spans="1:9">
      <c r="A11031" t="s">
        <v>102</v>
      </c>
      <c r="B11031" t="s">
        <v>154</v>
      </c>
      <c r="C11031" s="1">
        <v>116805834</v>
      </c>
      <c r="D11031" s="1">
        <v>10</v>
      </c>
      <c r="E11031" s="1">
        <v>-1</v>
      </c>
      <c r="F11031" s="1">
        <v>0</v>
      </c>
      <c r="G11031" s="7" t="str">
        <f>IF(E11031&lt;0,"0-",IF(E11031=0,"0",IF(E11031&lt;3.01,"0+ to 3",IF(E11031&lt;6.01,"3+ to 6",IF(E11031&lt;9.01,"6+ to 9",IF(E11031&lt;12.01,"9+ to 12",IF(E11031&lt;15.01,"12+ to 15",IF(E11031&lt;18.01,"15+ to 18",IF(E11031&lt;21.01,"18+ to 21",IF(E11031&lt;24.01,"21+ to 24",IF(E11031&lt;27.01,"24+ to 27",IF(E11031&lt;30.01,"27+ to 30","30+"))))))))))))</f>
        <v>0-</v>
      </c>
      <c r="H11031" s="7" t="str">
        <f>IF(F11031&lt;0,"0-",IF(F11031=0,"0",IF(F11031&lt;3.01,"0+ to 3",IF(F11031&lt;6.01,"3+ to 6",IF(F11031&lt;9.01,"6+ to 9",IF(F11031&lt;12.01,"9+ to 12",IF(F11031&lt;15.01,"12+ to 15",IF(F11031&lt;18.01,"15+ to 18",IF(F11031&lt;21.01,"18+ to 21",IF(F11031&lt;24.01,"21+ to 24",IF(F11031&lt;27.01,"24+ to 27",IF(F11031&lt;30.01,"27+ to 30","30+"))))))))))))</f>
        <v>0</v>
      </c>
      <c r="I11031" t="str">
        <f>IF(G11031&lt;&gt;H11031,"DIFF","")</f>
        <v>DIFF</v>
      </c>
    </row>
    <row r="11032" spans="1:9">
      <c r="A11032" t="s">
        <v>102</v>
      </c>
      <c r="B11032" t="s">
        <v>153</v>
      </c>
      <c r="C11032" s="1">
        <v>116879451</v>
      </c>
      <c r="D11032" s="1">
        <v>2</v>
      </c>
      <c r="E11032" s="1">
        <v>-125</v>
      </c>
      <c r="F11032" s="1">
        <v>11</v>
      </c>
      <c r="G11032" s="7" t="str">
        <f>IF(E11032&lt;0,"0-",IF(E11032=0,"0",IF(E11032&lt;3.01,"0+ to 3",IF(E11032&lt;6.01,"3+ to 6",IF(E11032&lt;9.01,"6+ to 9",IF(E11032&lt;12.01,"9+ to 12",IF(E11032&lt;15.01,"12+ to 15",IF(E11032&lt;18.01,"15+ to 18",IF(E11032&lt;21.01,"18+ to 21",IF(E11032&lt;24.01,"21+ to 24",IF(E11032&lt;27.01,"24+ to 27",IF(E11032&lt;30.01,"27+ to 30","30+"))))))))))))</f>
        <v>0-</v>
      </c>
      <c r="H11032" s="7" t="str">
        <f>IF(F11032&lt;0,"0-",IF(F11032=0,"0",IF(F11032&lt;3.01,"0+ to 3",IF(F11032&lt;6.01,"3+ to 6",IF(F11032&lt;9.01,"6+ to 9",IF(F11032&lt;12.01,"9+ to 12",IF(F11032&lt;15.01,"12+ to 15",IF(F11032&lt;18.01,"15+ to 18",IF(F11032&lt;21.01,"18+ to 21",IF(F11032&lt;24.01,"21+ to 24",IF(F11032&lt;27.01,"24+ to 27",IF(F11032&lt;30.01,"27+ to 30","30+"))))))))))))</f>
        <v>9+ to 12</v>
      </c>
      <c r="I11032" t="str">
        <f>IF(G11032&lt;&gt;H11032,"DIFF","")</f>
        <v>DIFF</v>
      </c>
    </row>
    <row r="11033" spans="1:9">
      <c r="A11033" t="s">
        <v>102</v>
      </c>
      <c r="B11033" t="s">
        <v>153</v>
      </c>
      <c r="C11033" s="1">
        <v>116880789</v>
      </c>
      <c r="D11033" s="1">
        <v>2</v>
      </c>
      <c r="E11033" s="1">
        <v>-2</v>
      </c>
      <c r="F11033" s="1">
        <v>2</v>
      </c>
      <c r="G11033" s="7" t="str">
        <f>IF(E11033&lt;0,"0-",IF(E11033=0,"0",IF(E11033&lt;3.01,"0+ to 3",IF(E11033&lt;6.01,"3+ to 6",IF(E11033&lt;9.01,"6+ to 9",IF(E11033&lt;12.01,"9+ to 12",IF(E11033&lt;15.01,"12+ to 15",IF(E11033&lt;18.01,"15+ to 18",IF(E11033&lt;21.01,"18+ to 21",IF(E11033&lt;24.01,"21+ to 24",IF(E11033&lt;27.01,"24+ to 27",IF(E11033&lt;30.01,"27+ to 30","30+"))))))))))))</f>
        <v>0-</v>
      </c>
      <c r="H11033" s="7" t="str">
        <f>IF(F11033&lt;0,"0-",IF(F11033=0,"0",IF(F11033&lt;3.01,"0+ to 3",IF(F11033&lt;6.01,"3+ to 6",IF(F11033&lt;9.01,"6+ to 9",IF(F11033&lt;12.01,"9+ to 12",IF(F11033&lt;15.01,"12+ to 15",IF(F11033&lt;18.01,"15+ to 18",IF(F11033&lt;21.01,"18+ to 21",IF(F11033&lt;24.01,"21+ to 24",IF(F11033&lt;27.01,"24+ to 27",IF(F11033&lt;30.01,"27+ to 30","30+"))))))))))))</f>
        <v>0+ to 3</v>
      </c>
      <c r="I11033" t="str">
        <f>IF(G11033&lt;&gt;H11033,"DIFF","")</f>
        <v>DIFF</v>
      </c>
    </row>
    <row r="11034" spans="1:9">
      <c r="A11034" t="s">
        <v>102</v>
      </c>
      <c r="B11034" t="s">
        <v>153</v>
      </c>
      <c r="C11034" s="1">
        <v>116884459</v>
      </c>
      <c r="D11034" s="1">
        <v>7</v>
      </c>
      <c r="E11034" s="1">
        <v>-5</v>
      </c>
      <c r="F11034" s="1">
        <v>30</v>
      </c>
      <c r="G11034" s="7" t="str">
        <f>IF(E11034&lt;0,"0-",IF(E11034=0,"0",IF(E11034&lt;3.01,"0+ to 3",IF(E11034&lt;6.01,"3+ to 6",IF(E11034&lt;9.01,"6+ to 9",IF(E11034&lt;12.01,"9+ to 12",IF(E11034&lt;15.01,"12+ to 15",IF(E11034&lt;18.01,"15+ to 18",IF(E11034&lt;21.01,"18+ to 21",IF(E11034&lt;24.01,"21+ to 24",IF(E11034&lt;27.01,"24+ to 27",IF(E11034&lt;30.01,"27+ to 30","30+"))))))))))))</f>
        <v>0-</v>
      </c>
      <c r="H11034" s="7" t="str">
        <f>IF(F11034&lt;0,"0-",IF(F11034=0,"0",IF(F11034&lt;3.01,"0+ to 3",IF(F11034&lt;6.01,"3+ to 6",IF(F11034&lt;9.01,"6+ to 9",IF(F11034&lt;12.01,"9+ to 12",IF(F11034&lt;15.01,"12+ to 15",IF(F11034&lt;18.01,"15+ to 18",IF(F11034&lt;21.01,"18+ to 21",IF(F11034&lt;24.01,"21+ to 24",IF(F11034&lt;27.01,"24+ to 27",IF(F11034&lt;30.01,"27+ to 30","30+"))))))))))))</f>
        <v>27+ to 30</v>
      </c>
      <c r="I11034" t="str">
        <f>IF(G11034&lt;&gt;H11034,"DIFF","")</f>
        <v>DIFF</v>
      </c>
    </row>
    <row r="11035" spans="1:9">
      <c r="A11035" t="s">
        <v>102</v>
      </c>
      <c r="B11035" t="s">
        <v>153</v>
      </c>
      <c r="C11035" s="1">
        <v>116887103</v>
      </c>
      <c r="D11035" s="1">
        <v>5</v>
      </c>
      <c r="E11035" s="1">
        <v>-4</v>
      </c>
      <c r="F11035" s="1">
        <v>19</v>
      </c>
      <c r="G11035" s="7" t="str">
        <f>IF(E11035&lt;0,"0-",IF(E11035=0,"0",IF(E11035&lt;3.01,"0+ to 3",IF(E11035&lt;6.01,"3+ to 6",IF(E11035&lt;9.01,"6+ to 9",IF(E11035&lt;12.01,"9+ to 12",IF(E11035&lt;15.01,"12+ to 15",IF(E11035&lt;18.01,"15+ to 18",IF(E11035&lt;21.01,"18+ to 21",IF(E11035&lt;24.01,"21+ to 24",IF(E11035&lt;27.01,"24+ to 27",IF(E11035&lt;30.01,"27+ to 30","30+"))))))))))))</f>
        <v>0-</v>
      </c>
      <c r="H11035" s="7" t="str">
        <f>IF(F11035&lt;0,"0-",IF(F11035=0,"0",IF(F11035&lt;3.01,"0+ to 3",IF(F11035&lt;6.01,"3+ to 6",IF(F11035&lt;9.01,"6+ to 9",IF(F11035&lt;12.01,"9+ to 12",IF(F11035&lt;15.01,"12+ to 15",IF(F11035&lt;18.01,"15+ to 18",IF(F11035&lt;21.01,"18+ to 21",IF(F11035&lt;24.01,"21+ to 24",IF(F11035&lt;27.01,"24+ to 27",IF(F11035&lt;30.01,"27+ to 30","30+"))))))))))))</f>
        <v>18+ to 21</v>
      </c>
      <c r="I11035" t="str">
        <f>IF(G11035&lt;&gt;H11035,"DIFF","")</f>
        <v>DIFF</v>
      </c>
    </row>
    <row r="11036" spans="1:9">
      <c r="A11036" t="s">
        <v>102</v>
      </c>
      <c r="B11036" t="s">
        <v>153</v>
      </c>
      <c r="C11036" s="1">
        <v>116887238</v>
      </c>
      <c r="D11036" s="1">
        <v>7</v>
      </c>
      <c r="E11036" s="1">
        <v>-7</v>
      </c>
      <c r="F11036" s="1">
        <v>25</v>
      </c>
      <c r="G11036" s="7" t="str">
        <f>IF(E11036&lt;0,"0-",IF(E11036=0,"0",IF(E11036&lt;3.01,"0+ to 3",IF(E11036&lt;6.01,"3+ to 6",IF(E11036&lt;9.01,"6+ to 9",IF(E11036&lt;12.01,"9+ to 12",IF(E11036&lt;15.01,"12+ to 15",IF(E11036&lt;18.01,"15+ to 18",IF(E11036&lt;21.01,"18+ to 21",IF(E11036&lt;24.01,"21+ to 24",IF(E11036&lt;27.01,"24+ to 27",IF(E11036&lt;30.01,"27+ to 30","30+"))))))))))))</f>
        <v>0-</v>
      </c>
      <c r="H11036" s="7" t="str">
        <f>IF(F11036&lt;0,"0-",IF(F11036=0,"0",IF(F11036&lt;3.01,"0+ to 3",IF(F11036&lt;6.01,"3+ to 6",IF(F11036&lt;9.01,"6+ to 9",IF(F11036&lt;12.01,"9+ to 12",IF(F11036&lt;15.01,"12+ to 15",IF(F11036&lt;18.01,"15+ to 18",IF(F11036&lt;21.01,"18+ to 21",IF(F11036&lt;24.01,"21+ to 24",IF(F11036&lt;27.01,"24+ to 27",IF(F11036&lt;30.01,"27+ to 30","30+"))))))))))))</f>
        <v>24+ to 27</v>
      </c>
      <c r="I11036" t="str">
        <f>IF(G11036&lt;&gt;H11036,"DIFF","")</f>
        <v>DIFF</v>
      </c>
    </row>
    <row r="11037" spans="1:9">
      <c r="A11037" t="s">
        <v>102</v>
      </c>
      <c r="B11037" t="s">
        <v>153</v>
      </c>
      <c r="C11037" s="1">
        <v>116894166</v>
      </c>
      <c r="D11037" s="1">
        <v>2</v>
      </c>
      <c r="E11037" s="1">
        <v>-7</v>
      </c>
      <c r="F11037" s="1">
        <v>14</v>
      </c>
      <c r="G11037" s="7" t="str">
        <f>IF(E11037&lt;0,"0-",IF(E11037=0,"0",IF(E11037&lt;3.01,"0+ to 3",IF(E11037&lt;6.01,"3+ to 6",IF(E11037&lt;9.01,"6+ to 9",IF(E11037&lt;12.01,"9+ to 12",IF(E11037&lt;15.01,"12+ to 15",IF(E11037&lt;18.01,"15+ to 18",IF(E11037&lt;21.01,"18+ to 21",IF(E11037&lt;24.01,"21+ to 24",IF(E11037&lt;27.01,"24+ to 27",IF(E11037&lt;30.01,"27+ to 30","30+"))))))))))))</f>
        <v>0-</v>
      </c>
      <c r="H11037" s="7" t="str">
        <f>IF(F11037&lt;0,"0-",IF(F11037=0,"0",IF(F11037&lt;3.01,"0+ to 3",IF(F11037&lt;6.01,"3+ to 6",IF(F11037&lt;9.01,"6+ to 9",IF(F11037&lt;12.01,"9+ to 12",IF(F11037&lt;15.01,"12+ to 15",IF(F11037&lt;18.01,"15+ to 18",IF(F11037&lt;21.01,"18+ to 21",IF(F11037&lt;24.01,"21+ to 24",IF(F11037&lt;27.01,"24+ to 27",IF(F11037&lt;30.01,"27+ to 30","30+"))))))))))))</f>
        <v>12+ to 15</v>
      </c>
      <c r="I11037" t="str">
        <f>IF(G11037&lt;&gt;H11037,"DIFF","")</f>
        <v>DIFF</v>
      </c>
    </row>
    <row r="11038" spans="1:9">
      <c r="A11038" t="s">
        <v>102</v>
      </c>
      <c r="B11038" t="s">
        <v>153</v>
      </c>
      <c r="C11038" s="1">
        <v>116894591</v>
      </c>
      <c r="D11038" s="1">
        <v>2</v>
      </c>
      <c r="E11038" s="1">
        <v>-1</v>
      </c>
      <c r="F11038" s="1">
        <v>0</v>
      </c>
      <c r="G11038" s="7" t="str">
        <f>IF(E11038&lt;0,"0-",IF(E11038=0,"0",IF(E11038&lt;3.01,"0+ to 3",IF(E11038&lt;6.01,"3+ to 6",IF(E11038&lt;9.01,"6+ to 9",IF(E11038&lt;12.01,"9+ to 12",IF(E11038&lt;15.01,"12+ to 15",IF(E11038&lt;18.01,"15+ to 18",IF(E11038&lt;21.01,"18+ to 21",IF(E11038&lt;24.01,"21+ to 24",IF(E11038&lt;27.01,"24+ to 27",IF(E11038&lt;30.01,"27+ to 30","30+"))))))))))))</f>
        <v>0-</v>
      </c>
      <c r="H11038" s="7" t="str">
        <f>IF(F11038&lt;0,"0-",IF(F11038=0,"0",IF(F11038&lt;3.01,"0+ to 3",IF(F11038&lt;6.01,"3+ to 6",IF(F11038&lt;9.01,"6+ to 9",IF(F11038&lt;12.01,"9+ to 12",IF(F11038&lt;15.01,"12+ to 15",IF(F11038&lt;18.01,"15+ to 18",IF(F11038&lt;21.01,"18+ to 21",IF(F11038&lt;24.01,"21+ to 24",IF(F11038&lt;27.01,"24+ to 27",IF(F11038&lt;30.01,"27+ to 30","30+"))))))))))))</f>
        <v>0</v>
      </c>
      <c r="I11038" t="str">
        <f>IF(G11038&lt;&gt;H11038,"DIFF","")</f>
        <v>DIFF</v>
      </c>
    </row>
    <row r="11039" spans="1:9">
      <c r="A11039" t="s">
        <v>102</v>
      </c>
      <c r="B11039" t="s">
        <v>153</v>
      </c>
      <c r="C11039" s="1">
        <v>116897451</v>
      </c>
      <c r="D11039" s="1">
        <v>2</v>
      </c>
      <c r="E11039" s="1">
        <v>0</v>
      </c>
      <c r="F11039" s="1">
        <v>4</v>
      </c>
      <c r="G11039" s="7" t="str">
        <f>IF(E11039&lt;0,"0-",IF(E11039=0,"0",IF(E11039&lt;3.01,"0+ to 3",IF(E11039&lt;6.01,"3+ to 6",IF(E11039&lt;9.01,"6+ to 9",IF(E11039&lt;12.01,"9+ to 12",IF(E11039&lt;15.01,"12+ to 15",IF(E11039&lt;18.01,"15+ to 18",IF(E11039&lt;21.01,"18+ to 21",IF(E11039&lt;24.01,"21+ to 24",IF(E11039&lt;27.01,"24+ to 27",IF(E11039&lt;30.01,"27+ to 30","30+"))))))))))))</f>
        <v>0</v>
      </c>
      <c r="H11039" s="7" t="str">
        <f>IF(F11039&lt;0,"0-",IF(F11039=0,"0",IF(F11039&lt;3.01,"0+ to 3",IF(F11039&lt;6.01,"3+ to 6",IF(F11039&lt;9.01,"6+ to 9",IF(F11039&lt;12.01,"9+ to 12",IF(F11039&lt;15.01,"12+ to 15",IF(F11039&lt;18.01,"15+ to 18",IF(F11039&lt;21.01,"18+ to 21",IF(F11039&lt;24.01,"21+ to 24",IF(F11039&lt;27.01,"24+ to 27",IF(F11039&lt;30.01,"27+ to 30","30+"))))))))))))</f>
        <v>3+ to 6</v>
      </c>
      <c r="I11039" t="str">
        <f>IF(G11039&lt;&gt;H11039,"DIFF","")</f>
        <v>DIFF</v>
      </c>
    </row>
    <row r="11040" spans="1:9">
      <c r="A11040" t="s">
        <v>103</v>
      </c>
      <c r="B11040" t="s">
        <v>153</v>
      </c>
      <c r="C11040" s="1">
        <v>116898288</v>
      </c>
      <c r="D11040" s="1">
        <v>2</v>
      </c>
      <c r="E11040" s="1">
        <v>0</v>
      </c>
      <c r="F11040" s="1">
        <v>1</v>
      </c>
      <c r="G11040" s="7" t="str">
        <f>IF(E11040&lt;0,"0-",IF(E11040=0,"0",IF(E11040&lt;3.01,"0+ to 3",IF(E11040&lt;6.01,"3+ to 6",IF(E11040&lt;9.01,"6+ to 9",IF(E11040&lt;12.01,"9+ to 12",IF(E11040&lt;15.01,"12+ to 15",IF(E11040&lt;18.01,"15+ to 18",IF(E11040&lt;21.01,"18+ to 21",IF(E11040&lt;24.01,"21+ to 24",IF(E11040&lt;27.01,"24+ to 27",IF(E11040&lt;30.01,"27+ to 30","30+"))))))))))))</f>
        <v>0</v>
      </c>
      <c r="H11040" s="7" t="str">
        <f>IF(F11040&lt;0,"0-",IF(F11040=0,"0",IF(F11040&lt;3.01,"0+ to 3",IF(F11040&lt;6.01,"3+ to 6",IF(F11040&lt;9.01,"6+ to 9",IF(F11040&lt;12.01,"9+ to 12",IF(F11040&lt;15.01,"12+ to 15",IF(F11040&lt;18.01,"15+ to 18",IF(F11040&lt;21.01,"18+ to 21",IF(F11040&lt;24.01,"21+ to 24",IF(F11040&lt;27.01,"24+ to 27",IF(F11040&lt;30.01,"27+ to 30","30+"))))))))))))</f>
        <v>0+ to 3</v>
      </c>
      <c r="I11040" t="str">
        <f>IF(G11040&lt;&gt;H11040,"DIFF","")</f>
        <v>DIFF</v>
      </c>
    </row>
    <row r="11041" spans="1:9">
      <c r="A11041" t="s">
        <v>102</v>
      </c>
      <c r="B11041" t="s">
        <v>153</v>
      </c>
      <c r="C11041" s="1">
        <v>116901664</v>
      </c>
      <c r="D11041" s="1">
        <v>2</v>
      </c>
      <c r="E11041" s="1">
        <v>-4</v>
      </c>
      <c r="F11041" s="1">
        <v>6</v>
      </c>
      <c r="G11041" s="7" t="str">
        <f>IF(E11041&lt;0,"0-",IF(E11041=0,"0",IF(E11041&lt;3.01,"0+ to 3",IF(E11041&lt;6.01,"3+ to 6",IF(E11041&lt;9.01,"6+ to 9",IF(E11041&lt;12.01,"9+ to 12",IF(E11041&lt;15.01,"12+ to 15",IF(E11041&lt;18.01,"15+ to 18",IF(E11041&lt;21.01,"18+ to 21",IF(E11041&lt;24.01,"21+ to 24",IF(E11041&lt;27.01,"24+ to 27",IF(E11041&lt;30.01,"27+ to 30","30+"))))))))))))</f>
        <v>0-</v>
      </c>
      <c r="H11041" s="7" t="str">
        <f>IF(F11041&lt;0,"0-",IF(F11041=0,"0",IF(F11041&lt;3.01,"0+ to 3",IF(F11041&lt;6.01,"3+ to 6",IF(F11041&lt;9.01,"6+ to 9",IF(F11041&lt;12.01,"9+ to 12",IF(F11041&lt;15.01,"12+ to 15",IF(F11041&lt;18.01,"15+ to 18",IF(F11041&lt;21.01,"18+ to 21",IF(F11041&lt;24.01,"21+ to 24",IF(F11041&lt;27.01,"24+ to 27",IF(F11041&lt;30.01,"27+ to 30","30+"))))))))))))</f>
        <v>3+ to 6</v>
      </c>
      <c r="I11041" t="str">
        <f>IF(G11041&lt;&gt;H11041,"DIFF","")</f>
        <v>DIFF</v>
      </c>
    </row>
    <row r="11042" spans="1:9">
      <c r="A11042" t="s">
        <v>102</v>
      </c>
      <c r="B11042" t="s">
        <v>152</v>
      </c>
      <c r="C11042" s="1">
        <v>116940355</v>
      </c>
      <c r="D11042" s="1">
        <v>2</v>
      </c>
      <c r="E11042" s="1">
        <v>-10</v>
      </c>
      <c r="F11042" s="1">
        <v>11</v>
      </c>
      <c r="G11042" s="7" t="str">
        <f>IF(E11042&lt;0,"0-",IF(E11042=0,"0",IF(E11042&lt;3.01,"0+ to 3",IF(E11042&lt;6.01,"3+ to 6",IF(E11042&lt;9.01,"6+ to 9",IF(E11042&lt;12.01,"9+ to 12",IF(E11042&lt;15.01,"12+ to 15",IF(E11042&lt;18.01,"15+ to 18",IF(E11042&lt;21.01,"18+ to 21",IF(E11042&lt;24.01,"21+ to 24",IF(E11042&lt;27.01,"24+ to 27",IF(E11042&lt;30.01,"27+ to 30","30+"))))))))))))</f>
        <v>0-</v>
      </c>
      <c r="H11042" s="7" t="str">
        <f>IF(F11042&lt;0,"0-",IF(F11042=0,"0",IF(F11042&lt;3.01,"0+ to 3",IF(F11042&lt;6.01,"3+ to 6",IF(F11042&lt;9.01,"6+ to 9",IF(F11042&lt;12.01,"9+ to 12",IF(F11042&lt;15.01,"12+ to 15",IF(F11042&lt;18.01,"15+ to 18",IF(F11042&lt;21.01,"18+ to 21",IF(F11042&lt;24.01,"21+ to 24",IF(F11042&lt;27.01,"24+ to 27",IF(F11042&lt;30.01,"27+ to 30","30+"))))))))))))</f>
        <v>9+ to 12</v>
      </c>
      <c r="I11042" t="str">
        <f>IF(G11042&lt;&gt;H11042,"DIFF","")</f>
        <v>DIFF</v>
      </c>
    </row>
    <row r="11043" spans="1:9">
      <c r="A11043" t="s">
        <v>102</v>
      </c>
      <c r="B11043" t="s">
        <v>152</v>
      </c>
      <c r="C11043" s="1">
        <v>116954563</v>
      </c>
      <c r="D11043" s="1">
        <v>2</v>
      </c>
      <c r="E11043" s="1">
        <v>0</v>
      </c>
      <c r="F11043" s="1">
        <v>1</v>
      </c>
      <c r="G11043" s="7" t="str">
        <f>IF(E11043&lt;0,"0-",IF(E11043=0,"0",IF(E11043&lt;3.01,"0+ to 3",IF(E11043&lt;6.01,"3+ to 6",IF(E11043&lt;9.01,"6+ to 9",IF(E11043&lt;12.01,"9+ to 12",IF(E11043&lt;15.01,"12+ to 15",IF(E11043&lt;18.01,"15+ to 18",IF(E11043&lt;21.01,"18+ to 21",IF(E11043&lt;24.01,"21+ to 24",IF(E11043&lt;27.01,"24+ to 27",IF(E11043&lt;30.01,"27+ to 30","30+"))))))))))))</f>
        <v>0</v>
      </c>
      <c r="H11043" s="7" t="str">
        <f>IF(F11043&lt;0,"0-",IF(F11043=0,"0",IF(F11043&lt;3.01,"0+ to 3",IF(F11043&lt;6.01,"3+ to 6",IF(F11043&lt;9.01,"6+ to 9",IF(F11043&lt;12.01,"9+ to 12",IF(F11043&lt;15.01,"12+ to 15",IF(F11043&lt;18.01,"15+ to 18",IF(F11043&lt;21.01,"18+ to 21",IF(F11043&lt;24.01,"21+ to 24",IF(F11043&lt;27.01,"24+ to 27",IF(F11043&lt;30.01,"27+ to 30","30+"))))))))))))</f>
        <v>0+ to 3</v>
      </c>
      <c r="I11043" t="str">
        <f>IF(G11043&lt;&gt;H11043,"DIFF","")</f>
        <v>DIFF</v>
      </c>
    </row>
    <row r="11044" spans="1:9">
      <c r="A11044" t="s">
        <v>102</v>
      </c>
      <c r="B11044" t="s">
        <v>152</v>
      </c>
      <c r="C11044" s="1">
        <v>116955176</v>
      </c>
      <c r="D11044" s="1">
        <v>10</v>
      </c>
      <c r="E11044" s="1">
        <v>-4</v>
      </c>
      <c r="F11044" s="1">
        <v>15</v>
      </c>
      <c r="G11044" s="7" t="str">
        <f>IF(E11044&lt;0,"0-",IF(E11044=0,"0",IF(E11044&lt;3.01,"0+ to 3",IF(E11044&lt;6.01,"3+ to 6",IF(E11044&lt;9.01,"6+ to 9",IF(E11044&lt;12.01,"9+ to 12",IF(E11044&lt;15.01,"12+ to 15",IF(E11044&lt;18.01,"15+ to 18",IF(E11044&lt;21.01,"18+ to 21",IF(E11044&lt;24.01,"21+ to 24",IF(E11044&lt;27.01,"24+ to 27",IF(E11044&lt;30.01,"27+ to 30","30+"))))))))))))</f>
        <v>0-</v>
      </c>
      <c r="H11044" s="7" t="str">
        <f>IF(F11044&lt;0,"0-",IF(F11044=0,"0",IF(F11044&lt;3.01,"0+ to 3",IF(F11044&lt;6.01,"3+ to 6",IF(F11044&lt;9.01,"6+ to 9",IF(F11044&lt;12.01,"9+ to 12",IF(F11044&lt;15.01,"12+ to 15",IF(F11044&lt;18.01,"15+ to 18",IF(F11044&lt;21.01,"18+ to 21",IF(F11044&lt;24.01,"21+ to 24",IF(F11044&lt;27.01,"24+ to 27",IF(F11044&lt;30.01,"27+ to 30","30+"))))))))))))</f>
        <v>12+ to 15</v>
      </c>
      <c r="I11044" t="str">
        <f>IF(G11044&lt;&gt;H11044,"DIFF","")</f>
        <v>DIFF</v>
      </c>
    </row>
    <row r="11045" spans="1:9">
      <c r="A11045" t="s">
        <v>102</v>
      </c>
      <c r="B11045" t="s">
        <v>151</v>
      </c>
      <c r="C11045" s="1">
        <v>116980441</v>
      </c>
      <c r="D11045" s="1">
        <v>2</v>
      </c>
      <c r="E11045" s="1">
        <v>-7</v>
      </c>
      <c r="F11045" s="1">
        <v>14</v>
      </c>
      <c r="G11045" s="7" t="str">
        <f>IF(E11045&lt;0,"0-",IF(E11045=0,"0",IF(E11045&lt;3.01,"0+ to 3",IF(E11045&lt;6.01,"3+ to 6",IF(E11045&lt;9.01,"6+ to 9",IF(E11045&lt;12.01,"9+ to 12",IF(E11045&lt;15.01,"12+ to 15",IF(E11045&lt;18.01,"15+ to 18",IF(E11045&lt;21.01,"18+ to 21",IF(E11045&lt;24.01,"21+ to 24",IF(E11045&lt;27.01,"24+ to 27",IF(E11045&lt;30.01,"27+ to 30","30+"))))))))))))</f>
        <v>0-</v>
      </c>
      <c r="H11045" s="7" t="str">
        <f>IF(F11045&lt;0,"0-",IF(F11045=0,"0",IF(F11045&lt;3.01,"0+ to 3",IF(F11045&lt;6.01,"3+ to 6",IF(F11045&lt;9.01,"6+ to 9",IF(F11045&lt;12.01,"9+ to 12",IF(F11045&lt;15.01,"12+ to 15",IF(F11045&lt;18.01,"15+ to 18",IF(F11045&lt;21.01,"18+ to 21",IF(F11045&lt;24.01,"21+ to 24",IF(F11045&lt;27.01,"24+ to 27",IF(F11045&lt;30.01,"27+ to 30","30+"))))))))))))</f>
        <v>12+ to 15</v>
      </c>
      <c r="I11045" t="str">
        <f>IF(G11045&lt;&gt;H11045,"DIFF","")</f>
        <v>DIFF</v>
      </c>
    </row>
    <row r="11046" spans="1:9">
      <c r="A11046" t="s">
        <v>102</v>
      </c>
      <c r="B11046" t="s">
        <v>151</v>
      </c>
      <c r="C11046" s="1">
        <v>116980785</v>
      </c>
      <c r="D11046" s="1">
        <v>5</v>
      </c>
      <c r="E11046" s="1">
        <v>0</v>
      </c>
      <c r="F11046" s="1">
        <v>0</v>
      </c>
      <c r="G11046" s="7" t="str">
        <f>IF(E11046&lt;0,"0-",IF(E11046=0,"0",IF(E11046&lt;3.01,"0+ to 3",IF(E11046&lt;6.01,"3+ to 6",IF(E11046&lt;9.01,"6+ to 9",IF(E11046&lt;12.01,"9+ to 12",IF(E11046&lt;15.01,"12+ to 15",IF(E11046&lt;18.01,"15+ to 18",IF(E11046&lt;21.01,"18+ to 21",IF(E11046&lt;24.01,"21+ to 24",IF(E11046&lt;27.01,"24+ to 27",IF(E11046&lt;30.01,"27+ to 30","30+"))))))))))))</f>
        <v>0</v>
      </c>
      <c r="H11046" s="7" t="str">
        <f>IF(F11046&lt;0,"0-",IF(F11046=0,"0",IF(F11046&lt;3.01,"0+ to 3",IF(F11046&lt;6.01,"3+ to 6",IF(F11046&lt;9.01,"6+ to 9",IF(F11046&lt;12.01,"9+ to 12",IF(F11046&lt;15.01,"12+ to 15",IF(F11046&lt;18.01,"15+ to 18",IF(F11046&lt;21.01,"18+ to 21",IF(F11046&lt;24.01,"21+ to 24",IF(F11046&lt;27.01,"24+ to 27",IF(F11046&lt;30.01,"27+ to 30","30+"))))))))))))</f>
        <v>0</v>
      </c>
      <c r="I11046" t="str">
        <f>IF(G11046&lt;&gt;H11046,"DIFF","")</f>
        <v/>
      </c>
    </row>
    <row r="11047" spans="1:9">
      <c r="A11047" t="s">
        <v>102</v>
      </c>
      <c r="B11047" t="s">
        <v>151</v>
      </c>
      <c r="C11047" s="1">
        <v>116981173</v>
      </c>
      <c r="D11047" s="1">
        <v>10</v>
      </c>
      <c r="E11047" s="1">
        <v>-3</v>
      </c>
      <c r="F11047" s="1">
        <v>0</v>
      </c>
      <c r="G11047" s="7" t="str">
        <f>IF(E11047&lt;0,"0-",IF(E11047=0,"0",IF(E11047&lt;3.01,"0+ to 3",IF(E11047&lt;6.01,"3+ to 6",IF(E11047&lt;9.01,"6+ to 9",IF(E11047&lt;12.01,"9+ to 12",IF(E11047&lt;15.01,"12+ to 15",IF(E11047&lt;18.01,"15+ to 18",IF(E11047&lt;21.01,"18+ to 21",IF(E11047&lt;24.01,"21+ to 24",IF(E11047&lt;27.01,"24+ to 27",IF(E11047&lt;30.01,"27+ to 30","30+"))))))))))))</f>
        <v>0-</v>
      </c>
      <c r="H11047" s="7" t="str">
        <f>IF(F11047&lt;0,"0-",IF(F11047=0,"0",IF(F11047&lt;3.01,"0+ to 3",IF(F11047&lt;6.01,"3+ to 6",IF(F11047&lt;9.01,"6+ to 9",IF(F11047&lt;12.01,"9+ to 12",IF(F11047&lt;15.01,"12+ to 15",IF(F11047&lt;18.01,"15+ to 18",IF(F11047&lt;21.01,"18+ to 21",IF(F11047&lt;24.01,"21+ to 24",IF(F11047&lt;27.01,"24+ to 27",IF(F11047&lt;30.01,"27+ to 30","30+"))))))))))))</f>
        <v>0</v>
      </c>
      <c r="I11047" t="str">
        <f>IF(G11047&lt;&gt;H11047,"DIFF","")</f>
        <v>DIFF</v>
      </c>
    </row>
    <row r="11048" spans="1:9">
      <c r="A11048" t="s">
        <v>102</v>
      </c>
      <c r="B11048" t="s">
        <v>151</v>
      </c>
      <c r="C11048" s="1">
        <v>116983638</v>
      </c>
      <c r="D11048" s="1">
        <v>9</v>
      </c>
      <c r="E11048" s="1">
        <v>-10</v>
      </c>
      <c r="F11048" s="1">
        <v>108</v>
      </c>
      <c r="G11048" s="7" t="str">
        <f>IF(E11048&lt;0,"0-",IF(E11048=0,"0",IF(E11048&lt;3.01,"0+ to 3",IF(E11048&lt;6.01,"3+ to 6",IF(E11048&lt;9.01,"6+ to 9",IF(E11048&lt;12.01,"9+ to 12",IF(E11048&lt;15.01,"12+ to 15",IF(E11048&lt;18.01,"15+ to 18",IF(E11048&lt;21.01,"18+ to 21",IF(E11048&lt;24.01,"21+ to 24",IF(E11048&lt;27.01,"24+ to 27",IF(E11048&lt;30.01,"27+ to 30","30+"))))))))))))</f>
        <v>0-</v>
      </c>
      <c r="H11048" s="7" t="str">
        <f>IF(F11048&lt;0,"0-",IF(F11048=0,"0",IF(F11048&lt;3.01,"0+ to 3",IF(F11048&lt;6.01,"3+ to 6",IF(F11048&lt;9.01,"6+ to 9",IF(F11048&lt;12.01,"9+ to 12",IF(F11048&lt;15.01,"12+ to 15",IF(F11048&lt;18.01,"15+ to 18",IF(F11048&lt;21.01,"18+ to 21",IF(F11048&lt;24.01,"21+ to 24",IF(F11048&lt;27.01,"24+ to 27",IF(F11048&lt;30.01,"27+ to 30","30+"))))))))))))</f>
        <v>30+</v>
      </c>
      <c r="I11048" t="str">
        <f>IF(G11048&lt;&gt;H11048,"DIFF","")</f>
        <v>DIFF</v>
      </c>
    </row>
    <row r="11049" spans="1:9">
      <c r="A11049" t="s">
        <v>102</v>
      </c>
      <c r="B11049" t="s">
        <v>151</v>
      </c>
      <c r="C11049" s="1">
        <v>116984184</v>
      </c>
      <c r="D11049" s="1">
        <v>10</v>
      </c>
      <c r="E11049" s="1">
        <v>-7</v>
      </c>
      <c r="F11049" s="1">
        <v>-5</v>
      </c>
      <c r="G11049" s="7" t="str">
        <f>IF(E11049&lt;0,"0-",IF(E11049=0,"0",IF(E11049&lt;3.01,"0+ to 3",IF(E11049&lt;6.01,"3+ to 6",IF(E11049&lt;9.01,"6+ to 9",IF(E11049&lt;12.01,"9+ to 12",IF(E11049&lt;15.01,"12+ to 15",IF(E11049&lt;18.01,"15+ to 18",IF(E11049&lt;21.01,"18+ to 21",IF(E11049&lt;24.01,"21+ to 24",IF(E11049&lt;27.01,"24+ to 27",IF(E11049&lt;30.01,"27+ to 30","30+"))))))))))))</f>
        <v>0-</v>
      </c>
      <c r="H11049" s="7" t="str">
        <f>IF(F11049&lt;0,"0-",IF(F11049=0,"0",IF(F11049&lt;3.01,"0+ to 3",IF(F11049&lt;6.01,"3+ to 6",IF(F11049&lt;9.01,"6+ to 9",IF(F11049&lt;12.01,"9+ to 12",IF(F11049&lt;15.01,"12+ to 15",IF(F11049&lt;18.01,"15+ to 18",IF(F11049&lt;21.01,"18+ to 21",IF(F11049&lt;24.01,"21+ to 24",IF(F11049&lt;27.01,"24+ to 27",IF(F11049&lt;30.01,"27+ to 30","30+"))))))))))))</f>
        <v>0-</v>
      </c>
      <c r="I11049" t="str">
        <f>IF(G11049&lt;&gt;H11049,"DIFF","")</f>
        <v/>
      </c>
    </row>
    <row r="11050" spans="1:9">
      <c r="A11050" t="s">
        <v>102</v>
      </c>
      <c r="B11050" t="s">
        <v>151</v>
      </c>
      <c r="C11050" s="1">
        <v>116984297</v>
      </c>
      <c r="D11050" s="1">
        <v>2</v>
      </c>
      <c r="E11050" s="1">
        <v>0</v>
      </c>
      <c r="F11050" s="1">
        <v>7</v>
      </c>
      <c r="G11050" s="7" t="str">
        <f>IF(E11050&lt;0,"0-",IF(E11050=0,"0",IF(E11050&lt;3.01,"0+ to 3",IF(E11050&lt;6.01,"3+ to 6",IF(E11050&lt;9.01,"6+ to 9",IF(E11050&lt;12.01,"9+ to 12",IF(E11050&lt;15.01,"12+ to 15",IF(E11050&lt;18.01,"15+ to 18",IF(E11050&lt;21.01,"18+ to 21",IF(E11050&lt;24.01,"21+ to 24",IF(E11050&lt;27.01,"24+ to 27",IF(E11050&lt;30.01,"27+ to 30","30+"))))))))))))</f>
        <v>0</v>
      </c>
      <c r="H11050" s="7" t="str">
        <f>IF(F11050&lt;0,"0-",IF(F11050=0,"0",IF(F11050&lt;3.01,"0+ to 3",IF(F11050&lt;6.01,"3+ to 6",IF(F11050&lt;9.01,"6+ to 9",IF(F11050&lt;12.01,"9+ to 12",IF(F11050&lt;15.01,"12+ to 15",IF(F11050&lt;18.01,"15+ to 18",IF(F11050&lt;21.01,"18+ to 21",IF(F11050&lt;24.01,"21+ to 24",IF(F11050&lt;27.01,"24+ to 27",IF(F11050&lt;30.01,"27+ to 30","30+"))))))))))))</f>
        <v>6+ to 9</v>
      </c>
      <c r="I11050" t="str">
        <f>IF(G11050&lt;&gt;H11050,"DIFF","")</f>
        <v>DIFF</v>
      </c>
    </row>
    <row r="11051" spans="1:9">
      <c r="A11051" t="s">
        <v>102</v>
      </c>
      <c r="B11051" t="s">
        <v>151</v>
      </c>
      <c r="C11051" s="1">
        <v>116986975</v>
      </c>
      <c r="D11051" s="1">
        <v>2</v>
      </c>
      <c r="E11051" s="1">
        <v>-2</v>
      </c>
      <c r="F11051" s="1">
        <v>3</v>
      </c>
      <c r="G11051" s="7" t="str">
        <f>IF(E11051&lt;0,"0-",IF(E11051=0,"0",IF(E11051&lt;3.01,"0+ to 3",IF(E11051&lt;6.01,"3+ to 6",IF(E11051&lt;9.01,"6+ to 9",IF(E11051&lt;12.01,"9+ to 12",IF(E11051&lt;15.01,"12+ to 15",IF(E11051&lt;18.01,"15+ to 18",IF(E11051&lt;21.01,"18+ to 21",IF(E11051&lt;24.01,"21+ to 24",IF(E11051&lt;27.01,"24+ to 27",IF(E11051&lt;30.01,"27+ to 30","30+"))))))))))))</f>
        <v>0-</v>
      </c>
      <c r="H11051" s="7" t="str">
        <f>IF(F11051&lt;0,"0-",IF(F11051=0,"0",IF(F11051&lt;3.01,"0+ to 3",IF(F11051&lt;6.01,"3+ to 6",IF(F11051&lt;9.01,"6+ to 9",IF(F11051&lt;12.01,"9+ to 12",IF(F11051&lt;15.01,"12+ to 15",IF(F11051&lt;18.01,"15+ to 18",IF(F11051&lt;21.01,"18+ to 21",IF(F11051&lt;24.01,"21+ to 24",IF(F11051&lt;27.01,"24+ to 27",IF(F11051&lt;30.01,"27+ to 30","30+"))))))))))))</f>
        <v>0+ to 3</v>
      </c>
      <c r="I11051" t="str">
        <f>IF(G11051&lt;&gt;H11051,"DIFF","")</f>
        <v>DIFF</v>
      </c>
    </row>
    <row r="11052" spans="1:9">
      <c r="A11052" t="s">
        <v>102</v>
      </c>
      <c r="B11052" t="s">
        <v>151</v>
      </c>
      <c r="C11052" s="1">
        <v>116987718</v>
      </c>
      <c r="D11052" s="1">
        <v>2</v>
      </c>
      <c r="E11052" s="1">
        <v>0</v>
      </c>
      <c r="F11052" s="1">
        <v>11</v>
      </c>
      <c r="G11052" s="7" t="str">
        <f>IF(E11052&lt;0,"0-",IF(E11052=0,"0",IF(E11052&lt;3.01,"0+ to 3",IF(E11052&lt;6.01,"3+ to 6",IF(E11052&lt;9.01,"6+ to 9",IF(E11052&lt;12.01,"9+ to 12",IF(E11052&lt;15.01,"12+ to 15",IF(E11052&lt;18.01,"15+ to 18",IF(E11052&lt;21.01,"18+ to 21",IF(E11052&lt;24.01,"21+ to 24",IF(E11052&lt;27.01,"24+ to 27",IF(E11052&lt;30.01,"27+ to 30","30+"))))))))))))</f>
        <v>0</v>
      </c>
      <c r="H11052" s="7" t="str">
        <f>IF(F11052&lt;0,"0-",IF(F11052=0,"0",IF(F11052&lt;3.01,"0+ to 3",IF(F11052&lt;6.01,"3+ to 6",IF(F11052&lt;9.01,"6+ to 9",IF(F11052&lt;12.01,"9+ to 12",IF(F11052&lt;15.01,"12+ to 15",IF(F11052&lt;18.01,"15+ to 18",IF(F11052&lt;21.01,"18+ to 21",IF(F11052&lt;24.01,"21+ to 24",IF(F11052&lt;27.01,"24+ to 27",IF(F11052&lt;30.01,"27+ to 30","30+"))))))))))))</f>
        <v>9+ to 12</v>
      </c>
      <c r="I11052" t="str">
        <f>IF(G11052&lt;&gt;H11052,"DIFF","")</f>
        <v>DIFF</v>
      </c>
    </row>
    <row r="11053" spans="1:9">
      <c r="A11053" t="s">
        <v>103</v>
      </c>
      <c r="B11053" t="s">
        <v>151</v>
      </c>
      <c r="C11053" s="1">
        <v>116988051</v>
      </c>
      <c r="D11053" s="1">
        <v>7</v>
      </c>
      <c r="E11053" s="1">
        <v>0</v>
      </c>
      <c r="F11053" s="1">
        <v>0</v>
      </c>
      <c r="G11053" s="7" t="str">
        <f>IF(E11053&lt;0,"0-",IF(E11053=0,"0",IF(E11053&lt;3.01,"0+ to 3",IF(E11053&lt;6.01,"3+ to 6",IF(E11053&lt;9.01,"6+ to 9",IF(E11053&lt;12.01,"9+ to 12",IF(E11053&lt;15.01,"12+ to 15",IF(E11053&lt;18.01,"15+ to 18",IF(E11053&lt;21.01,"18+ to 21",IF(E11053&lt;24.01,"21+ to 24",IF(E11053&lt;27.01,"24+ to 27",IF(E11053&lt;30.01,"27+ to 30","30+"))))))))))))</f>
        <v>0</v>
      </c>
      <c r="H11053" s="7" t="str">
        <f>IF(F11053&lt;0,"0-",IF(F11053=0,"0",IF(F11053&lt;3.01,"0+ to 3",IF(F11053&lt;6.01,"3+ to 6",IF(F11053&lt;9.01,"6+ to 9",IF(F11053&lt;12.01,"9+ to 12",IF(F11053&lt;15.01,"12+ to 15",IF(F11053&lt;18.01,"15+ to 18",IF(F11053&lt;21.01,"18+ to 21",IF(F11053&lt;24.01,"21+ to 24",IF(F11053&lt;27.01,"24+ to 27",IF(F11053&lt;30.01,"27+ to 30","30+"))))))))))))</f>
        <v>0</v>
      </c>
      <c r="I11053" t="str">
        <f>IF(G11053&lt;&gt;H11053,"DIFF","")</f>
        <v/>
      </c>
    </row>
    <row r="11054" spans="1:9">
      <c r="A11054" t="s">
        <v>102</v>
      </c>
      <c r="B11054" t="s">
        <v>151</v>
      </c>
      <c r="C11054" s="1">
        <v>116991452</v>
      </c>
      <c r="D11054" s="1">
        <v>11</v>
      </c>
      <c r="E11054" s="1">
        <v>-8</v>
      </c>
      <c r="F11054" s="1">
        <v>70</v>
      </c>
      <c r="G11054" s="7" t="str">
        <f>IF(E11054&lt;0,"0-",IF(E11054=0,"0",IF(E11054&lt;3.01,"0+ to 3",IF(E11054&lt;6.01,"3+ to 6",IF(E11054&lt;9.01,"6+ to 9",IF(E11054&lt;12.01,"9+ to 12",IF(E11054&lt;15.01,"12+ to 15",IF(E11054&lt;18.01,"15+ to 18",IF(E11054&lt;21.01,"18+ to 21",IF(E11054&lt;24.01,"21+ to 24",IF(E11054&lt;27.01,"24+ to 27",IF(E11054&lt;30.01,"27+ to 30","30+"))))))))))))</f>
        <v>0-</v>
      </c>
      <c r="H11054" s="7" t="str">
        <f>IF(F11054&lt;0,"0-",IF(F11054=0,"0",IF(F11054&lt;3.01,"0+ to 3",IF(F11054&lt;6.01,"3+ to 6",IF(F11054&lt;9.01,"6+ to 9",IF(F11054&lt;12.01,"9+ to 12",IF(F11054&lt;15.01,"12+ to 15",IF(F11054&lt;18.01,"15+ to 18",IF(F11054&lt;21.01,"18+ to 21",IF(F11054&lt;24.01,"21+ to 24",IF(F11054&lt;27.01,"24+ to 27",IF(F11054&lt;30.01,"27+ to 30","30+"))))))))))))</f>
        <v>30+</v>
      </c>
      <c r="I11054" t="str">
        <f>IF(G11054&lt;&gt;H11054,"DIFF","")</f>
        <v>DIFF</v>
      </c>
    </row>
    <row r="11055" spans="1:9">
      <c r="A11055" t="s">
        <v>102</v>
      </c>
      <c r="B11055" t="s">
        <v>151</v>
      </c>
      <c r="C11055" s="1">
        <v>116993498</v>
      </c>
      <c r="D11055" s="1">
        <v>2</v>
      </c>
      <c r="E11055" s="1">
        <v>-9</v>
      </c>
      <c r="F11055" s="1">
        <v>14</v>
      </c>
      <c r="G11055" s="7" t="str">
        <f>IF(E11055&lt;0,"0-",IF(E11055=0,"0",IF(E11055&lt;3.01,"0+ to 3",IF(E11055&lt;6.01,"3+ to 6",IF(E11055&lt;9.01,"6+ to 9",IF(E11055&lt;12.01,"9+ to 12",IF(E11055&lt;15.01,"12+ to 15",IF(E11055&lt;18.01,"15+ to 18",IF(E11055&lt;21.01,"18+ to 21",IF(E11055&lt;24.01,"21+ to 24",IF(E11055&lt;27.01,"24+ to 27",IF(E11055&lt;30.01,"27+ to 30","30+"))))))))))))</f>
        <v>0-</v>
      </c>
      <c r="H11055" s="7" t="str">
        <f>IF(F11055&lt;0,"0-",IF(F11055=0,"0",IF(F11055&lt;3.01,"0+ to 3",IF(F11055&lt;6.01,"3+ to 6",IF(F11055&lt;9.01,"6+ to 9",IF(F11055&lt;12.01,"9+ to 12",IF(F11055&lt;15.01,"12+ to 15",IF(F11055&lt;18.01,"15+ to 18",IF(F11055&lt;21.01,"18+ to 21",IF(F11055&lt;24.01,"21+ to 24",IF(F11055&lt;27.01,"24+ to 27",IF(F11055&lt;30.01,"27+ to 30","30+"))))))))))))</f>
        <v>12+ to 15</v>
      </c>
      <c r="I11055" t="str">
        <f>IF(G11055&lt;&gt;H11055,"DIFF","")</f>
        <v>DIFF</v>
      </c>
    </row>
    <row r="11056" spans="1:9">
      <c r="A11056" t="s">
        <v>102</v>
      </c>
      <c r="B11056" t="s">
        <v>151</v>
      </c>
      <c r="C11056" s="1">
        <v>116995100</v>
      </c>
      <c r="D11056" s="1">
        <v>2</v>
      </c>
      <c r="E11056" s="1">
        <v>-3</v>
      </c>
      <c r="F11056" s="1">
        <v>3</v>
      </c>
      <c r="G11056" s="7" t="str">
        <f>IF(E11056&lt;0,"0-",IF(E11056=0,"0",IF(E11056&lt;3.01,"0+ to 3",IF(E11056&lt;6.01,"3+ to 6",IF(E11056&lt;9.01,"6+ to 9",IF(E11056&lt;12.01,"9+ to 12",IF(E11056&lt;15.01,"12+ to 15",IF(E11056&lt;18.01,"15+ to 18",IF(E11056&lt;21.01,"18+ to 21",IF(E11056&lt;24.01,"21+ to 24",IF(E11056&lt;27.01,"24+ to 27",IF(E11056&lt;30.01,"27+ to 30","30+"))))))))))))</f>
        <v>0-</v>
      </c>
      <c r="H11056" s="7" t="str">
        <f>IF(F11056&lt;0,"0-",IF(F11056=0,"0",IF(F11056&lt;3.01,"0+ to 3",IF(F11056&lt;6.01,"3+ to 6",IF(F11056&lt;9.01,"6+ to 9",IF(F11056&lt;12.01,"9+ to 12",IF(F11056&lt;15.01,"12+ to 15",IF(F11056&lt;18.01,"15+ to 18",IF(F11056&lt;21.01,"18+ to 21",IF(F11056&lt;24.01,"21+ to 24",IF(F11056&lt;27.01,"24+ to 27",IF(F11056&lt;30.01,"27+ to 30","30+"))))))))))))</f>
        <v>0+ to 3</v>
      </c>
      <c r="I11056" t="str">
        <f>IF(G11056&lt;&gt;H11056,"DIFF","")</f>
        <v>DIFF</v>
      </c>
    </row>
    <row r="11057" spans="1:9">
      <c r="A11057" t="s">
        <v>102</v>
      </c>
      <c r="B11057" t="s">
        <v>151</v>
      </c>
      <c r="C11057" s="1">
        <v>116996890</v>
      </c>
      <c r="D11057" s="1">
        <v>2</v>
      </c>
      <c r="E11057" s="1">
        <v>-6</v>
      </c>
      <c r="F11057" s="1">
        <v>9</v>
      </c>
      <c r="G11057" s="7" t="str">
        <f>IF(E11057&lt;0,"0-",IF(E11057=0,"0",IF(E11057&lt;3.01,"0+ to 3",IF(E11057&lt;6.01,"3+ to 6",IF(E11057&lt;9.01,"6+ to 9",IF(E11057&lt;12.01,"9+ to 12",IF(E11057&lt;15.01,"12+ to 15",IF(E11057&lt;18.01,"15+ to 18",IF(E11057&lt;21.01,"18+ to 21",IF(E11057&lt;24.01,"21+ to 24",IF(E11057&lt;27.01,"24+ to 27",IF(E11057&lt;30.01,"27+ to 30","30+"))))))))))))</f>
        <v>0-</v>
      </c>
      <c r="H11057" s="7" t="str">
        <f>IF(F11057&lt;0,"0-",IF(F11057=0,"0",IF(F11057&lt;3.01,"0+ to 3",IF(F11057&lt;6.01,"3+ to 6",IF(F11057&lt;9.01,"6+ to 9",IF(F11057&lt;12.01,"9+ to 12",IF(F11057&lt;15.01,"12+ to 15",IF(F11057&lt;18.01,"15+ to 18",IF(F11057&lt;21.01,"18+ to 21",IF(F11057&lt;24.01,"21+ to 24",IF(F11057&lt;27.01,"24+ to 27",IF(F11057&lt;30.01,"27+ to 30","30+"))))))))))))</f>
        <v>6+ to 9</v>
      </c>
      <c r="I11057" t="str">
        <f>IF(G11057&lt;&gt;H11057,"DIFF","")</f>
        <v>DIFF</v>
      </c>
    </row>
    <row r="11058" spans="1:9">
      <c r="A11058" t="s">
        <v>102</v>
      </c>
      <c r="B11058" t="s">
        <v>151</v>
      </c>
      <c r="C11058" s="1">
        <v>116997914</v>
      </c>
      <c r="D11058" s="1">
        <v>3</v>
      </c>
      <c r="E11058" s="1">
        <v>-7</v>
      </c>
      <c r="F11058" s="1">
        <v>16</v>
      </c>
      <c r="G11058" s="7" t="str">
        <f>IF(E11058&lt;0,"0-",IF(E11058=0,"0",IF(E11058&lt;3.01,"0+ to 3",IF(E11058&lt;6.01,"3+ to 6",IF(E11058&lt;9.01,"6+ to 9",IF(E11058&lt;12.01,"9+ to 12",IF(E11058&lt;15.01,"12+ to 15",IF(E11058&lt;18.01,"15+ to 18",IF(E11058&lt;21.01,"18+ to 21",IF(E11058&lt;24.01,"21+ to 24",IF(E11058&lt;27.01,"24+ to 27",IF(E11058&lt;30.01,"27+ to 30","30+"))))))))))))</f>
        <v>0-</v>
      </c>
      <c r="H11058" s="7" t="str">
        <f>IF(F11058&lt;0,"0-",IF(F11058=0,"0",IF(F11058&lt;3.01,"0+ to 3",IF(F11058&lt;6.01,"3+ to 6",IF(F11058&lt;9.01,"6+ to 9",IF(F11058&lt;12.01,"9+ to 12",IF(F11058&lt;15.01,"12+ to 15",IF(F11058&lt;18.01,"15+ to 18",IF(F11058&lt;21.01,"18+ to 21",IF(F11058&lt;24.01,"21+ to 24",IF(F11058&lt;27.01,"24+ to 27",IF(F11058&lt;30.01,"27+ to 30","30+"))))))))))))</f>
        <v>15+ to 18</v>
      </c>
      <c r="I11058" t="str">
        <f>IF(G11058&lt;&gt;H11058,"DIFF","")</f>
        <v>DIFF</v>
      </c>
    </row>
    <row r="11059" spans="1:9">
      <c r="A11059" t="s">
        <v>102</v>
      </c>
      <c r="B11059" t="s">
        <v>151</v>
      </c>
      <c r="C11059" s="1">
        <v>116998997</v>
      </c>
      <c r="D11059" s="1">
        <v>2</v>
      </c>
      <c r="E11059" s="1">
        <v>-7</v>
      </c>
      <c r="F11059" s="1">
        <v>5</v>
      </c>
      <c r="G11059" s="7" t="str">
        <f>IF(E11059&lt;0,"0-",IF(E11059=0,"0",IF(E11059&lt;3.01,"0+ to 3",IF(E11059&lt;6.01,"3+ to 6",IF(E11059&lt;9.01,"6+ to 9",IF(E11059&lt;12.01,"9+ to 12",IF(E11059&lt;15.01,"12+ to 15",IF(E11059&lt;18.01,"15+ to 18",IF(E11059&lt;21.01,"18+ to 21",IF(E11059&lt;24.01,"21+ to 24",IF(E11059&lt;27.01,"24+ to 27",IF(E11059&lt;30.01,"27+ to 30","30+"))))))))))))</f>
        <v>0-</v>
      </c>
      <c r="H11059" s="7" t="str">
        <f>IF(F11059&lt;0,"0-",IF(F11059=0,"0",IF(F11059&lt;3.01,"0+ to 3",IF(F11059&lt;6.01,"3+ to 6",IF(F11059&lt;9.01,"6+ to 9",IF(F11059&lt;12.01,"9+ to 12",IF(F11059&lt;15.01,"12+ to 15",IF(F11059&lt;18.01,"15+ to 18",IF(F11059&lt;21.01,"18+ to 21",IF(F11059&lt;24.01,"21+ to 24",IF(F11059&lt;27.01,"24+ to 27",IF(F11059&lt;30.01,"27+ to 30","30+"))))))))))))</f>
        <v>3+ to 6</v>
      </c>
      <c r="I11059" t="str">
        <f>IF(G11059&lt;&gt;H11059,"DIFF","")</f>
        <v>DIFF</v>
      </c>
    </row>
    <row r="11060" spans="1:9">
      <c r="A11060" t="s">
        <v>102</v>
      </c>
      <c r="B11060" t="s">
        <v>151</v>
      </c>
      <c r="C11060" s="1">
        <v>116999141</v>
      </c>
      <c r="D11060" s="1">
        <v>3</v>
      </c>
      <c r="E11060" s="1">
        <v>-13</v>
      </c>
      <c r="F11060" s="1">
        <v>20</v>
      </c>
      <c r="G11060" s="7" t="str">
        <f>IF(E11060&lt;0,"0-",IF(E11060=0,"0",IF(E11060&lt;3.01,"0+ to 3",IF(E11060&lt;6.01,"3+ to 6",IF(E11060&lt;9.01,"6+ to 9",IF(E11060&lt;12.01,"9+ to 12",IF(E11060&lt;15.01,"12+ to 15",IF(E11060&lt;18.01,"15+ to 18",IF(E11060&lt;21.01,"18+ to 21",IF(E11060&lt;24.01,"21+ to 24",IF(E11060&lt;27.01,"24+ to 27",IF(E11060&lt;30.01,"27+ to 30","30+"))))))))))))</f>
        <v>0-</v>
      </c>
      <c r="H11060" s="7" t="str">
        <f>IF(F11060&lt;0,"0-",IF(F11060=0,"0",IF(F11060&lt;3.01,"0+ to 3",IF(F11060&lt;6.01,"3+ to 6",IF(F11060&lt;9.01,"6+ to 9",IF(F11060&lt;12.01,"9+ to 12",IF(F11060&lt;15.01,"12+ to 15",IF(F11060&lt;18.01,"15+ to 18",IF(F11060&lt;21.01,"18+ to 21",IF(F11060&lt;24.01,"21+ to 24",IF(F11060&lt;27.01,"24+ to 27",IF(F11060&lt;30.01,"27+ to 30","30+"))))))))))))</f>
        <v>18+ to 21</v>
      </c>
      <c r="I11060" t="str">
        <f>IF(G11060&lt;&gt;H11060,"DIFF","")</f>
        <v>DIFF</v>
      </c>
    </row>
    <row r="11061" spans="1:9">
      <c r="A11061" t="s">
        <v>102</v>
      </c>
      <c r="B11061" t="s">
        <v>151</v>
      </c>
      <c r="C11061" s="1">
        <v>117001322</v>
      </c>
      <c r="D11061" s="1">
        <v>2</v>
      </c>
      <c r="E11061" s="1">
        <v>0</v>
      </c>
      <c r="F11061" s="1">
        <v>0</v>
      </c>
      <c r="G11061" s="7" t="str">
        <f>IF(E11061&lt;0,"0-",IF(E11061=0,"0",IF(E11061&lt;3.01,"0+ to 3",IF(E11061&lt;6.01,"3+ to 6",IF(E11061&lt;9.01,"6+ to 9",IF(E11061&lt;12.01,"9+ to 12",IF(E11061&lt;15.01,"12+ to 15",IF(E11061&lt;18.01,"15+ to 18",IF(E11061&lt;21.01,"18+ to 21",IF(E11061&lt;24.01,"21+ to 24",IF(E11061&lt;27.01,"24+ to 27",IF(E11061&lt;30.01,"27+ to 30","30+"))))))))))))</f>
        <v>0</v>
      </c>
      <c r="H11061" s="7" t="str">
        <f>IF(F11061&lt;0,"0-",IF(F11061=0,"0",IF(F11061&lt;3.01,"0+ to 3",IF(F11061&lt;6.01,"3+ to 6",IF(F11061&lt;9.01,"6+ to 9",IF(F11061&lt;12.01,"9+ to 12",IF(F11061&lt;15.01,"12+ to 15",IF(F11061&lt;18.01,"15+ to 18",IF(F11061&lt;21.01,"18+ to 21",IF(F11061&lt;24.01,"21+ to 24",IF(F11061&lt;27.01,"24+ to 27",IF(F11061&lt;30.01,"27+ to 30","30+"))))))))))))</f>
        <v>0</v>
      </c>
      <c r="I11061" t="str">
        <f>IF(G11061&lt;&gt;H11061,"DIFF","")</f>
        <v/>
      </c>
    </row>
    <row r="11062" spans="1:9">
      <c r="A11062" t="s">
        <v>102</v>
      </c>
      <c r="B11062" t="s">
        <v>151</v>
      </c>
      <c r="C11062" s="1">
        <v>117003296</v>
      </c>
      <c r="D11062" s="1">
        <v>2</v>
      </c>
      <c r="E11062" s="1">
        <v>-4</v>
      </c>
      <c r="F11062" s="1">
        <v>6</v>
      </c>
      <c r="G11062" s="7" t="str">
        <f>IF(E11062&lt;0,"0-",IF(E11062=0,"0",IF(E11062&lt;3.01,"0+ to 3",IF(E11062&lt;6.01,"3+ to 6",IF(E11062&lt;9.01,"6+ to 9",IF(E11062&lt;12.01,"9+ to 12",IF(E11062&lt;15.01,"12+ to 15",IF(E11062&lt;18.01,"15+ to 18",IF(E11062&lt;21.01,"18+ to 21",IF(E11062&lt;24.01,"21+ to 24",IF(E11062&lt;27.01,"24+ to 27",IF(E11062&lt;30.01,"27+ to 30","30+"))))))))))))</f>
        <v>0-</v>
      </c>
      <c r="H11062" s="7" t="str">
        <f>IF(F11062&lt;0,"0-",IF(F11062=0,"0",IF(F11062&lt;3.01,"0+ to 3",IF(F11062&lt;6.01,"3+ to 6",IF(F11062&lt;9.01,"6+ to 9",IF(F11062&lt;12.01,"9+ to 12",IF(F11062&lt;15.01,"12+ to 15",IF(F11062&lt;18.01,"15+ to 18",IF(F11062&lt;21.01,"18+ to 21",IF(F11062&lt;24.01,"21+ to 24",IF(F11062&lt;27.01,"24+ to 27",IF(F11062&lt;30.01,"27+ to 30","30+"))))))))))))</f>
        <v>3+ to 6</v>
      </c>
      <c r="I11062" t="str">
        <f>IF(G11062&lt;&gt;H11062,"DIFF","")</f>
        <v>DIFF</v>
      </c>
    </row>
    <row r="11063" spans="1:9">
      <c r="A11063" t="s">
        <v>102</v>
      </c>
      <c r="B11063" t="s">
        <v>150</v>
      </c>
      <c r="C11063" s="1">
        <v>117033730</v>
      </c>
      <c r="D11063" s="1">
        <v>10</v>
      </c>
      <c r="E11063" s="1">
        <v>-5</v>
      </c>
      <c r="F11063" s="1">
        <v>-4</v>
      </c>
      <c r="G11063" s="7" t="str">
        <f>IF(E11063&lt;0,"0-",IF(E11063=0,"0",IF(E11063&lt;3.01,"0+ to 3",IF(E11063&lt;6.01,"3+ to 6",IF(E11063&lt;9.01,"6+ to 9",IF(E11063&lt;12.01,"9+ to 12",IF(E11063&lt;15.01,"12+ to 15",IF(E11063&lt;18.01,"15+ to 18",IF(E11063&lt;21.01,"18+ to 21",IF(E11063&lt;24.01,"21+ to 24",IF(E11063&lt;27.01,"24+ to 27",IF(E11063&lt;30.01,"27+ to 30","30+"))))))))))))</f>
        <v>0-</v>
      </c>
      <c r="H11063" s="7" t="str">
        <f>IF(F11063&lt;0,"0-",IF(F11063=0,"0",IF(F11063&lt;3.01,"0+ to 3",IF(F11063&lt;6.01,"3+ to 6",IF(F11063&lt;9.01,"6+ to 9",IF(F11063&lt;12.01,"9+ to 12",IF(F11063&lt;15.01,"12+ to 15",IF(F11063&lt;18.01,"15+ to 18",IF(F11063&lt;21.01,"18+ to 21",IF(F11063&lt;24.01,"21+ to 24",IF(F11063&lt;27.01,"24+ to 27",IF(F11063&lt;30.01,"27+ to 30","30+"))))))))))))</f>
        <v>0-</v>
      </c>
      <c r="I11063" t="str">
        <f>IF(G11063&lt;&gt;H11063,"DIFF","")</f>
        <v/>
      </c>
    </row>
    <row r="11064" spans="1:9">
      <c r="A11064" t="s">
        <v>102</v>
      </c>
      <c r="B11064" t="s">
        <v>150</v>
      </c>
      <c r="C11064" s="1">
        <v>117033735</v>
      </c>
      <c r="D11064" s="1">
        <v>2</v>
      </c>
      <c r="E11064" s="1">
        <v>-22</v>
      </c>
      <c r="F11064" s="1">
        <v>5</v>
      </c>
      <c r="G11064" s="7" t="str">
        <f>IF(E11064&lt;0,"0-",IF(E11064=0,"0",IF(E11064&lt;3.01,"0+ to 3",IF(E11064&lt;6.01,"3+ to 6",IF(E11064&lt;9.01,"6+ to 9",IF(E11064&lt;12.01,"9+ to 12",IF(E11064&lt;15.01,"12+ to 15",IF(E11064&lt;18.01,"15+ to 18",IF(E11064&lt;21.01,"18+ to 21",IF(E11064&lt;24.01,"21+ to 24",IF(E11064&lt;27.01,"24+ to 27",IF(E11064&lt;30.01,"27+ to 30","30+"))))))))))))</f>
        <v>0-</v>
      </c>
      <c r="H11064" s="7" t="str">
        <f>IF(F11064&lt;0,"0-",IF(F11064=0,"0",IF(F11064&lt;3.01,"0+ to 3",IF(F11064&lt;6.01,"3+ to 6",IF(F11064&lt;9.01,"6+ to 9",IF(F11064&lt;12.01,"9+ to 12",IF(F11064&lt;15.01,"12+ to 15",IF(F11064&lt;18.01,"15+ to 18",IF(F11064&lt;21.01,"18+ to 21",IF(F11064&lt;24.01,"21+ to 24",IF(F11064&lt;27.01,"24+ to 27",IF(F11064&lt;30.01,"27+ to 30","30+"))))))))))))</f>
        <v>3+ to 6</v>
      </c>
      <c r="I11064" t="str">
        <f>IF(G11064&lt;&gt;H11064,"DIFF","")</f>
        <v>DIFF</v>
      </c>
    </row>
    <row r="11065" spans="1:9">
      <c r="A11065" t="s">
        <v>102</v>
      </c>
      <c r="B11065" t="s">
        <v>150</v>
      </c>
      <c r="C11065" s="1">
        <v>117033781</v>
      </c>
      <c r="D11065" s="1">
        <v>2</v>
      </c>
      <c r="E11065" s="1">
        <v>-488</v>
      </c>
      <c r="F11065" s="1">
        <v>0</v>
      </c>
      <c r="G11065" s="7" t="str">
        <f>IF(E11065&lt;0,"0-",IF(E11065=0,"0",IF(E11065&lt;3.01,"0+ to 3",IF(E11065&lt;6.01,"3+ to 6",IF(E11065&lt;9.01,"6+ to 9",IF(E11065&lt;12.01,"9+ to 12",IF(E11065&lt;15.01,"12+ to 15",IF(E11065&lt;18.01,"15+ to 18",IF(E11065&lt;21.01,"18+ to 21",IF(E11065&lt;24.01,"21+ to 24",IF(E11065&lt;27.01,"24+ to 27",IF(E11065&lt;30.01,"27+ to 30","30+"))))))))))))</f>
        <v>0-</v>
      </c>
      <c r="H11065" s="7" t="str">
        <f>IF(F11065&lt;0,"0-",IF(F11065=0,"0",IF(F11065&lt;3.01,"0+ to 3",IF(F11065&lt;6.01,"3+ to 6",IF(F11065&lt;9.01,"6+ to 9",IF(F11065&lt;12.01,"9+ to 12",IF(F11065&lt;15.01,"12+ to 15",IF(F11065&lt;18.01,"15+ to 18",IF(F11065&lt;21.01,"18+ to 21",IF(F11065&lt;24.01,"21+ to 24",IF(F11065&lt;27.01,"24+ to 27",IF(F11065&lt;30.01,"27+ to 30","30+"))))))))))))</f>
        <v>0</v>
      </c>
      <c r="I11065" t="str">
        <f>IF(G11065&lt;&gt;H11065,"DIFF","")</f>
        <v>DIFF</v>
      </c>
    </row>
    <row r="11066" spans="1:9">
      <c r="A11066" t="s">
        <v>102</v>
      </c>
      <c r="B11066" t="s">
        <v>150</v>
      </c>
      <c r="C11066" s="1">
        <v>117033792</v>
      </c>
      <c r="D11066" s="1">
        <v>2</v>
      </c>
      <c r="E11066" s="1">
        <v>-67</v>
      </c>
      <c r="F11066" s="1">
        <v>8</v>
      </c>
      <c r="G11066" s="7" t="str">
        <f>IF(E11066&lt;0,"0-",IF(E11066=0,"0",IF(E11066&lt;3.01,"0+ to 3",IF(E11066&lt;6.01,"3+ to 6",IF(E11066&lt;9.01,"6+ to 9",IF(E11066&lt;12.01,"9+ to 12",IF(E11066&lt;15.01,"12+ to 15",IF(E11066&lt;18.01,"15+ to 18",IF(E11066&lt;21.01,"18+ to 21",IF(E11066&lt;24.01,"21+ to 24",IF(E11066&lt;27.01,"24+ to 27",IF(E11066&lt;30.01,"27+ to 30","30+"))))))))))))</f>
        <v>0-</v>
      </c>
      <c r="H11066" s="7" t="str">
        <f>IF(F11066&lt;0,"0-",IF(F11066=0,"0",IF(F11066&lt;3.01,"0+ to 3",IF(F11066&lt;6.01,"3+ to 6",IF(F11066&lt;9.01,"6+ to 9",IF(F11066&lt;12.01,"9+ to 12",IF(F11066&lt;15.01,"12+ to 15",IF(F11066&lt;18.01,"15+ to 18",IF(F11066&lt;21.01,"18+ to 21",IF(F11066&lt;24.01,"21+ to 24",IF(F11066&lt;27.01,"24+ to 27",IF(F11066&lt;30.01,"27+ to 30","30+"))))))))))))</f>
        <v>6+ to 9</v>
      </c>
      <c r="I11066" t="str">
        <f>IF(G11066&lt;&gt;H11066,"DIFF","")</f>
        <v>DIFF</v>
      </c>
    </row>
    <row r="11067" spans="1:9">
      <c r="A11067" t="s">
        <v>102</v>
      </c>
      <c r="B11067" t="s">
        <v>150</v>
      </c>
      <c r="C11067" s="1">
        <v>117035096</v>
      </c>
      <c r="D11067" s="1">
        <v>2</v>
      </c>
      <c r="E11067" s="1">
        <v>-12</v>
      </c>
      <c r="F11067" s="1">
        <v>21</v>
      </c>
      <c r="G11067" s="7" t="str">
        <f>IF(E11067&lt;0,"0-",IF(E11067=0,"0",IF(E11067&lt;3.01,"0+ to 3",IF(E11067&lt;6.01,"3+ to 6",IF(E11067&lt;9.01,"6+ to 9",IF(E11067&lt;12.01,"9+ to 12",IF(E11067&lt;15.01,"12+ to 15",IF(E11067&lt;18.01,"15+ to 18",IF(E11067&lt;21.01,"18+ to 21",IF(E11067&lt;24.01,"21+ to 24",IF(E11067&lt;27.01,"24+ to 27",IF(E11067&lt;30.01,"27+ to 30","30+"))))))))))))</f>
        <v>0-</v>
      </c>
      <c r="H11067" s="7" t="str">
        <f>IF(F11067&lt;0,"0-",IF(F11067=0,"0",IF(F11067&lt;3.01,"0+ to 3",IF(F11067&lt;6.01,"3+ to 6",IF(F11067&lt;9.01,"6+ to 9",IF(F11067&lt;12.01,"9+ to 12",IF(F11067&lt;15.01,"12+ to 15",IF(F11067&lt;18.01,"15+ to 18",IF(F11067&lt;21.01,"18+ to 21",IF(F11067&lt;24.01,"21+ to 24",IF(F11067&lt;27.01,"24+ to 27",IF(F11067&lt;30.01,"27+ to 30","30+"))))))))))))</f>
        <v>18+ to 21</v>
      </c>
      <c r="I11067" t="str">
        <f>IF(G11067&lt;&gt;H11067,"DIFF","")</f>
        <v>DIFF</v>
      </c>
    </row>
    <row r="11068" spans="1:9">
      <c r="A11068" t="s">
        <v>102</v>
      </c>
      <c r="B11068" t="s">
        <v>150</v>
      </c>
      <c r="C11068" s="1">
        <v>117038802</v>
      </c>
      <c r="D11068" s="1">
        <v>2</v>
      </c>
      <c r="E11068" s="1">
        <v>-6</v>
      </c>
      <c r="F11068" s="1">
        <v>10</v>
      </c>
      <c r="G11068" s="7" t="str">
        <f>IF(E11068&lt;0,"0-",IF(E11068=0,"0",IF(E11068&lt;3.01,"0+ to 3",IF(E11068&lt;6.01,"3+ to 6",IF(E11068&lt;9.01,"6+ to 9",IF(E11068&lt;12.01,"9+ to 12",IF(E11068&lt;15.01,"12+ to 15",IF(E11068&lt;18.01,"15+ to 18",IF(E11068&lt;21.01,"18+ to 21",IF(E11068&lt;24.01,"21+ to 24",IF(E11068&lt;27.01,"24+ to 27",IF(E11068&lt;30.01,"27+ to 30","30+"))))))))))))</f>
        <v>0-</v>
      </c>
      <c r="H11068" s="7" t="str">
        <f>IF(F11068&lt;0,"0-",IF(F11068=0,"0",IF(F11068&lt;3.01,"0+ to 3",IF(F11068&lt;6.01,"3+ to 6",IF(F11068&lt;9.01,"6+ to 9",IF(F11068&lt;12.01,"9+ to 12",IF(F11068&lt;15.01,"12+ to 15",IF(F11068&lt;18.01,"15+ to 18",IF(F11068&lt;21.01,"18+ to 21",IF(F11068&lt;24.01,"21+ to 24",IF(F11068&lt;27.01,"24+ to 27",IF(F11068&lt;30.01,"27+ to 30","30+"))))))))))))</f>
        <v>9+ to 12</v>
      </c>
      <c r="I11068" t="str">
        <f>IF(G11068&lt;&gt;H11068,"DIFF","")</f>
        <v>DIFF</v>
      </c>
    </row>
    <row r="11069" spans="1:9">
      <c r="A11069" t="s">
        <v>102</v>
      </c>
      <c r="B11069" t="s">
        <v>150</v>
      </c>
      <c r="C11069" s="1">
        <v>117046824</v>
      </c>
      <c r="D11069" s="1">
        <v>2</v>
      </c>
      <c r="E11069" s="1">
        <v>-6</v>
      </c>
      <c r="F11069" s="1">
        <v>8</v>
      </c>
      <c r="G11069" s="7" t="str">
        <f>IF(E11069&lt;0,"0-",IF(E11069=0,"0",IF(E11069&lt;3.01,"0+ to 3",IF(E11069&lt;6.01,"3+ to 6",IF(E11069&lt;9.01,"6+ to 9",IF(E11069&lt;12.01,"9+ to 12",IF(E11069&lt;15.01,"12+ to 15",IF(E11069&lt;18.01,"15+ to 18",IF(E11069&lt;21.01,"18+ to 21",IF(E11069&lt;24.01,"21+ to 24",IF(E11069&lt;27.01,"24+ to 27",IF(E11069&lt;30.01,"27+ to 30","30+"))))))))))))</f>
        <v>0-</v>
      </c>
      <c r="H11069" s="7" t="str">
        <f>IF(F11069&lt;0,"0-",IF(F11069=0,"0",IF(F11069&lt;3.01,"0+ to 3",IF(F11069&lt;6.01,"3+ to 6",IF(F11069&lt;9.01,"6+ to 9",IF(F11069&lt;12.01,"9+ to 12",IF(F11069&lt;15.01,"12+ to 15",IF(F11069&lt;18.01,"15+ to 18",IF(F11069&lt;21.01,"18+ to 21",IF(F11069&lt;24.01,"21+ to 24",IF(F11069&lt;27.01,"24+ to 27",IF(F11069&lt;30.01,"27+ to 30","30+"))))))))))))</f>
        <v>6+ to 9</v>
      </c>
      <c r="I11069" t="str">
        <f>IF(G11069&lt;&gt;H11069,"DIFF","")</f>
        <v>DIFF</v>
      </c>
    </row>
    <row r="11070" spans="1:9">
      <c r="A11070" t="s">
        <v>102</v>
      </c>
      <c r="B11070" t="s">
        <v>150</v>
      </c>
      <c r="C11070" s="1">
        <v>117049894</v>
      </c>
      <c r="D11070" s="1">
        <v>2</v>
      </c>
      <c r="E11070" s="1">
        <v>-24</v>
      </c>
      <c r="F11070" s="1">
        <v>39</v>
      </c>
      <c r="G11070" s="7" t="str">
        <f>IF(E11070&lt;0,"0-",IF(E11070=0,"0",IF(E11070&lt;3.01,"0+ to 3",IF(E11070&lt;6.01,"3+ to 6",IF(E11070&lt;9.01,"6+ to 9",IF(E11070&lt;12.01,"9+ to 12",IF(E11070&lt;15.01,"12+ to 15",IF(E11070&lt;18.01,"15+ to 18",IF(E11070&lt;21.01,"18+ to 21",IF(E11070&lt;24.01,"21+ to 24",IF(E11070&lt;27.01,"24+ to 27",IF(E11070&lt;30.01,"27+ to 30","30+"))))))))))))</f>
        <v>0-</v>
      </c>
      <c r="H11070" s="7" t="str">
        <f>IF(F11070&lt;0,"0-",IF(F11070=0,"0",IF(F11070&lt;3.01,"0+ to 3",IF(F11070&lt;6.01,"3+ to 6",IF(F11070&lt;9.01,"6+ to 9",IF(F11070&lt;12.01,"9+ to 12",IF(F11070&lt;15.01,"12+ to 15",IF(F11070&lt;18.01,"15+ to 18",IF(F11070&lt;21.01,"18+ to 21",IF(F11070&lt;24.01,"21+ to 24",IF(F11070&lt;27.01,"24+ to 27",IF(F11070&lt;30.01,"27+ to 30","30+"))))))))))))</f>
        <v>30+</v>
      </c>
      <c r="I11070" t="str">
        <f>IF(G11070&lt;&gt;H11070,"DIFF","")</f>
        <v>DIFF</v>
      </c>
    </row>
    <row r="11071" spans="1:9">
      <c r="A11071" t="s">
        <v>102</v>
      </c>
      <c r="B11071" t="s">
        <v>150</v>
      </c>
      <c r="C11071" s="1">
        <v>117050004</v>
      </c>
      <c r="D11071" s="1">
        <v>9</v>
      </c>
      <c r="E11071" s="1">
        <v>0</v>
      </c>
      <c r="F11071" s="1">
        <v>50</v>
      </c>
      <c r="G11071" s="7" t="str">
        <f>IF(E11071&lt;0,"0-",IF(E11071=0,"0",IF(E11071&lt;3.01,"0+ to 3",IF(E11071&lt;6.01,"3+ to 6",IF(E11071&lt;9.01,"6+ to 9",IF(E11071&lt;12.01,"9+ to 12",IF(E11071&lt;15.01,"12+ to 15",IF(E11071&lt;18.01,"15+ to 18",IF(E11071&lt;21.01,"18+ to 21",IF(E11071&lt;24.01,"21+ to 24",IF(E11071&lt;27.01,"24+ to 27",IF(E11071&lt;30.01,"27+ to 30","30+"))))))))))))</f>
        <v>0</v>
      </c>
      <c r="H11071" s="7" t="str">
        <f>IF(F11071&lt;0,"0-",IF(F11071=0,"0",IF(F11071&lt;3.01,"0+ to 3",IF(F11071&lt;6.01,"3+ to 6",IF(F11071&lt;9.01,"6+ to 9",IF(F11071&lt;12.01,"9+ to 12",IF(F11071&lt;15.01,"12+ to 15",IF(F11071&lt;18.01,"15+ to 18",IF(F11071&lt;21.01,"18+ to 21",IF(F11071&lt;24.01,"21+ to 24",IF(F11071&lt;27.01,"24+ to 27",IF(F11071&lt;30.01,"27+ to 30","30+"))))))))))))</f>
        <v>30+</v>
      </c>
      <c r="I11071" t="str">
        <f>IF(G11071&lt;&gt;H11071,"DIFF","")</f>
        <v>DIFF</v>
      </c>
    </row>
    <row r="11072" spans="1:9">
      <c r="A11072" t="s">
        <v>102</v>
      </c>
      <c r="B11072" t="s">
        <v>150</v>
      </c>
      <c r="C11072" s="1">
        <v>117050248</v>
      </c>
      <c r="D11072" s="1">
        <v>6</v>
      </c>
      <c r="E11072" s="1">
        <v>0</v>
      </c>
      <c r="F11072" s="1">
        <v>0</v>
      </c>
      <c r="G11072" s="7" t="str">
        <f>IF(E11072&lt;0,"0-",IF(E11072=0,"0",IF(E11072&lt;3.01,"0+ to 3",IF(E11072&lt;6.01,"3+ to 6",IF(E11072&lt;9.01,"6+ to 9",IF(E11072&lt;12.01,"9+ to 12",IF(E11072&lt;15.01,"12+ to 15",IF(E11072&lt;18.01,"15+ to 18",IF(E11072&lt;21.01,"18+ to 21",IF(E11072&lt;24.01,"21+ to 24",IF(E11072&lt;27.01,"24+ to 27",IF(E11072&lt;30.01,"27+ to 30","30+"))))))))))))</f>
        <v>0</v>
      </c>
      <c r="H11072" s="7" t="str">
        <f>IF(F11072&lt;0,"0-",IF(F11072=0,"0",IF(F11072&lt;3.01,"0+ to 3",IF(F11072&lt;6.01,"3+ to 6",IF(F11072&lt;9.01,"6+ to 9",IF(F11072&lt;12.01,"9+ to 12",IF(F11072&lt;15.01,"12+ to 15",IF(F11072&lt;18.01,"15+ to 18",IF(F11072&lt;21.01,"18+ to 21",IF(F11072&lt;24.01,"21+ to 24",IF(F11072&lt;27.01,"24+ to 27",IF(F11072&lt;30.01,"27+ to 30","30+"))))))))))))</f>
        <v>0</v>
      </c>
      <c r="I11072" t="str">
        <f>IF(G11072&lt;&gt;H11072,"DIFF","")</f>
        <v/>
      </c>
    </row>
    <row r="11073" spans="1:9">
      <c r="A11073" t="s">
        <v>102</v>
      </c>
      <c r="B11073" t="s">
        <v>150</v>
      </c>
      <c r="C11073" s="1">
        <v>117052898</v>
      </c>
      <c r="D11073" s="1">
        <v>2</v>
      </c>
      <c r="E11073" s="1">
        <v>0</v>
      </c>
      <c r="F11073" s="1">
        <v>5</v>
      </c>
      <c r="G11073" s="7" t="str">
        <f>IF(E11073&lt;0,"0-",IF(E11073=0,"0",IF(E11073&lt;3.01,"0+ to 3",IF(E11073&lt;6.01,"3+ to 6",IF(E11073&lt;9.01,"6+ to 9",IF(E11073&lt;12.01,"9+ to 12",IF(E11073&lt;15.01,"12+ to 15",IF(E11073&lt;18.01,"15+ to 18",IF(E11073&lt;21.01,"18+ to 21",IF(E11073&lt;24.01,"21+ to 24",IF(E11073&lt;27.01,"24+ to 27",IF(E11073&lt;30.01,"27+ to 30","30+"))))))))))))</f>
        <v>0</v>
      </c>
      <c r="H11073" s="7" t="str">
        <f>IF(F11073&lt;0,"0-",IF(F11073=0,"0",IF(F11073&lt;3.01,"0+ to 3",IF(F11073&lt;6.01,"3+ to 6",IF(F11073&lt;9.01,"6+ to 9",IF(F11073&lt;12.01,"9+ to 12",IF(F11073&lt;15.01,"12+ to 15",IF(F11073&lt;18.01,"15+ to 18",IF(F11073&lt;21.01,"18+ to 21",IF(F11073&lt;24.01,"21+ to 24",IF(F11073&lt;27.01,"24+ to 27",IF(F11073&lt;30.01,"27+ to 30","30+"))))))))))))</f>
        <v>3+ to 6</v>
      </c>
      <c r="I11073" t="str">
        <f>IF(G11073&lt;&gt;H11073,"DIFF","")</f>
        <v>DIFF</v>
      </c>
    </row>
    <row r="11074" spans="1:9">
      <c r="A11074" t="s">
        <v>103</v>
      </c>
      <c r="B11074" t="s">
        <v>150</v>
      </c>
      <c r="C11074" s="1">
        <v>117053531</v>
      </c>
      <c r="D11074" s="1">
        <v>5</v>
      </c>
      <c r="E11074" s="1">
        <v>0</v>
      </c>
      <c r="F11074" s="1">
        <v>19</v>
      </c>
      <c r="G11074" s="7" t="str">
        <f>IF(E11074&lt;0,"0-",IF(E11074=0,"0",IF(E11074&lt;3.01,"0+ to 3",IF(E11074&lt;6.01,"3+ to 6",IF(E11074&lt;9.01,"6+ to 9",IF(E11074&lt;12.01,"9+ to 12",IF(E11074&lt;15.01,"12+ to 15",IF(E11074&lt;18.01,"15+ to 18",IF(E11074&lt;21.01,"18+ to 21",IF(E11074&lt;24.01,"21+ to 24",IF(E11074&lt;27.01,"24+ to 27",IF(E11074&lt;30.01,"27+ to 30","30+"))))))))))))</f>
        <v>0</v>
      </c>
      <c r="H11074" s="7" t="str">
        <f>IF(F11074&lt;0,"0-",IF(F11074=0,"0",IF(F11074&lt;3.01,"0+ to 3",IF(F11074&lt;6.01,"3+ to 6",IF(F11074&lt;9.01,"6+ to 9",IF(F11074&lt;12.01,"9+ to 12",IF(F11074&lt;15.01,"12+ to 15",IF(F11074&lt;18.01,"15+ to 18",IF(F11074&lt;21.01,"18+ to 21",IF(F11074&lt;24.01,"21+ to 24",IF(F11074&lt;27.01,"24+ to 27",IF(F11074&lt;30.01,"27+ to 30","30+"))))))))))))</f>
        <v>18+ to 21</v>
      </c>
      <c r="I11074" t="str">
        <f>IF(G11074&lt;&gt;H11074,"DIFF","")</f>
        <v>DIFF</v>
      </c>
    </row>
    <row r="11075" spans="1:9">
      <c r="A11075" t="s">
        <v>103</v>
      </c>
      <c r="B11075" t="s">
        <v>150</v>
      </c>
      <c r="C11075" s="1">
        <v>117054654</v>
      </c>
      <c r="D11075" s="1">
        <v>3</v>
      </c>
      <c r="E11075" s="1">
        <v>-2</v>
      </c>
      <c r="F11075" s="1">
        <v>0</v>
      </c>
      <c r="G11075" s="7" t="str">
        <f>IF(E11075&lt;0,"0-",IF(E11075=0,"0",IF(E11075&lt;3.01,"0+ to 3",IF(E11075&lt;6.01,"3+ to 6",IF(E11075&lt;9.01,"6+ to 9",IF(E11075&lt;12.01,"9+ to 12",IF(E11075&lt;15.01,"12+ to 15",IF(E11075&lt;18.01,"15+ to 18",IF(E11075&lt;21.01,"18+ to 21",IF(E11075&lt;24.01,"21+ to 24",IF(E11075&lt;27.01,"24+ to 27",IF(E11075&lt;30.01,"27+ to 30","30+"))))))))))))</f>
        <v>0-</v>
      </c>
      <c r="H11075" s="7" t="str">
        <f>IF(F11075&lt;0,"0-",IF(F11075=0,"0",IF(F11075&lt;3.01,"0+ to 3",IF(F11075&lt;6.01,"3+ to 6",IF(F11075&lt;9.01,"6+ to 9",IF(F11075&lt;12.01,"9+ to 12",IF(F11075&lt;15.01,"12+ to 15",IF(F11075&lt;18.01,"15+ to 18",IF(F11075&lt;21.01,"18+ to 21",IF(F11075&lt;24.01,"21+ to 24",IF(F11075&lt;27.01,"24+ to 27",IF(F11075&lt;30.01,"27+ to 30","30+"))))))))))))</f>
        <v>0</v>
      </c>
      <c r="I11075" t="str">
        <f>IF(G11075&lt;&gt;H11075,"DIFF","")</f>
        <v>DIFF</v>
      </c>
    </row>
    <row r="11076" spans="1:9">
      <c r="A11076" t="s">
        <v>102</v>
      </c>
      <c r="B11076" t="s">
        <v>150</v>
      </c>
      <c r="C11076" s="1">
        <v>117056158</v>
      </c>
      <c r="D11076" s="1">
        <v>2</v>
      </c>
      <c r="E11076" s="1">
        <v>0</v>
      </c>
      <c r="F11076" s="1">
        <v>8</v>
      </c>
      <c r="G11076" s="7" t="str">
        <f>IF(E11076&lt;0,"0-",IF(E11076=0,"0",IF(E11076&lt;3.01,"0+ to 3",IF(E11076&lt;6.01,"3+ to 6",IF(E11076&lt;9.01,"6+ to 9",IF(E11076&lt;12.01,"9+ to 12",IF(E11076&lt;15.01,"12+ to 15",IF(E11076&lt;18.01,"15+ to 18",IF(E11076&lt;21.01,"18+ to 21",IF(E11076&lt;24.01,"21+ to 24",IF(E11076&lt;27.01,"24+ to 27",IF(E11076&lt;30.01,"27+ to 30","30+"))))))))))))</f>
        <v>0</v>
      </c>
      <c r="H11076" s="7" t="str">
        <f>IF(F11076&lt;0,"0-",IF(F11076=0,"0",IF(F11076&lt;3.01,"0+ to 3",IF(F11076&lt;6.01,"3+ to 6",IF(F11076&lt;9.01,"6+ to 9",IF(F11076&lt;12.01,"9+ to 12",IF(F11076&lt;15.01,"12+ to 15",IF(F11076&lt;18.01,"15+ to 18",IF(F11076&lt;21.01,"18+ to 21",IF(F11076&lt;24.01,"21+ to 24",IF(F11076&lt;27.01,"24+ to 27",IF(F11076&lt;30.01,"27+ to 30","30+"))))))))))))</f>
        <v>6+ to 9</v>
      </c>
      <c r="I11076" t="str">
        <f>IF(G11076&lt;&gt;H11076,"DIFF","")</f>
        <v>DIFF</v>
      </c>
    </row>
    <row r="11077" spans="1:9">
      <c r="A11077" t="s">
        <v>102</v>
      </c>
      <c r="B11077" t="s">
        <v>150</v>
      </c>
      <c r="C11077" s="1">
        <v>117105547</v>
      </c>
      <c r="D11077" s="1">
        <v>5</v>
      </c>
      <c r="E11077" s="1">
        <v>-4</v>
      </c>
      <c r="F11077" s="1">
        <v>22</v>
      </c>
      <c r="G11077" s="7" t="str">
        <f>IF(E11077&lt;0,"0-",IF(E11077=0,"0",IF(E11077&lt;3.01,"0+ to 3",IF(E11077&lt;6.01,"3+ to 6",IF(E11077&lt;9.01,"6+ to 9",IF(E11077&lt;12.01,"9+ to 12",IF(E11077&lt;15.01,"12+ to 15",IF(E11077&lt;18.01,"15+ to 18",IF(E11077&lt;21.01,"18+ to 21",IF(E11077&lt;24.01,"21+ to 24",IF(E11077&lt;27.01,"24+ to 27",IF(E11077&lt;30.01,"27+ to 30","30+"))))))))))))</f>
        <v>0-</v>
      </c>
      <c r="H11077" s="7" t="str">
        <f>IF(F11077&lt;0,"0-",IF(F11077=0,"0",IF(F11077&lt;3.01,"0+ to 3",IF(F11077&lt;6.01,"3+ to 6",IF(F11077&lt;9.01,"6+ to 9",IF(F11077&lt;12.01,"9+ to 12",IF(F11077&lt;15.01,"12+ to 15",IF(F11077&lt;18.01,"15+ to 18",IF(F11077&lt;21.01,"18+ to 21",IF(F11077&lt;24.01,"21+ to 24",IF(F11077&lt;27.01,"24+ to 27",IF(F11077&lt;30.01,"27+ to 30","30+"))))))))))))</f>
        <v>21+ to 24</v>
      </c>
      <c r="I11077" t="str">
        <f>IF(G11077&lt;&gt;H11077,"DIFF","")</f>
        <v>DIFF</v>
      </c>
    </row>
    <row r="11078" spans="1:9">
      <c r="A11078" t="s">
        <v>102</v>
      </c>
      <c r="B11078" t="s">
        <v>150</v>
      </c>
      <c r="C11078" s="1">
        <v>117108682</v>
      </c>
      <c r="D11078" s="1">
        <v>2</v>
      </c>
      <c r="E11078" s="1">
        <v>-4</v>
      </c>
      <c r="F11078" s="1">
        <v>8</v>
      </c>
      <c r="G11078" s="7" t="str">
        <f>IF(E11078&lt;0,"0-",IF(E11078=0,"0",IF(E11078&lt;3.01,"0+ to 3",IF(E11078&lt;6.01,"3+ to 6",IF(E11078&lt;9.01,"6+ to 9",IF(E11078&lt;12.01,"9+ to 12",IF(E11078&lt;15.01,"12+ to 15",IF(E11078&lt;18.01,"15+ to 18",IF(E11078&lt;21.01,"18+ to 21",IF(E11078&lt;24.01,"21+ to 24",IF(E11078&lt;27.01,"24+ to 27",IF(E11078&lt;30.01,"27+ to 30","30+"))))))))))))</f>
        <v>0-</v>
      </c>
      <c r="H11078" s="7" t="str">
        <f>IF(F11078&lt;0,"0-",IF(F11078=0,"0",IF(F11078&lt;3.01,"0+ to 3",IF(F11078&lt;6.01,"3+ to 6",IF(F11078&lt;9.01,"6+ to 9",IF(F11078&lt;12.01,"9+ to 12",IF(F11078&lt;15.01,"12+ to 15",IF(F11078&lt;18.01,"15+ to 18",IF(F11078&lt;21.01,"18+ to 21",IF(F11078&lt;24.01,"21+ to 24",IF(F11078&lt;27.01,"24+ to 27",IF(F11078&lt;30.01,"27+ to 30","30+"))))))))))))</f>
        <v>6+ to 9</v>
      </c>
      <c r="I11078" t="str">
        <f>IF(G11078&lt;&gt;H11078,"DIFF","")</f>
        <v>DIFF</v>
      </c>
    </row>
    <row r="11079" spans="1:9">
      <c r="A11079" t="s">
        <v>103</v>
      </c>
      <c r="B11079" t="s">
        <v>150</v>
      </c>
      <c r="C11079" s="1">
        <v>117114475</v>
      </c>
      <c r="D11079" s="1">
        <v>6</v>
      </c>
      <c r="E11079" s="1">
        <v>-515</v>
      </c>
      <c r="F11079" s="1">
        <v>4883</v>
      </c>
      <c r="G11079" s="7" t="str">
        <f>IF(E11079&lt;0,"0-",IF(E11079=0,"0",IF(E11079&lt;3.01,"0+ to 3",IF(E11079&lt;6.01,"3+ to 6",IF(E11079&lt;9.01,"6+ to 9",IF(E11079&lt;12.01,"9+ to 12",IF(E11079&lt;15.01,"12+ to 15",IF(E11079&lt;18.01,"15+ to 18",IF(E11079&lt;21.01,"18+ to 21",IF(E11079&lt;24.01,"21+ to 24",IF(E11079&lt;27.01,"24+ to 27",IF(E11079&lt;30.01,"27+ to 30","30+"))))))))))))</f>
        <v>0-</v>
      </c>
      <c r="H11079" s="7" t="str">
        <f>IF(F11079&lt;0,"0-",IF(F11079=0,"0",IF(F11079&lt;3.01,"0+ to 3",IF(F11079&lt;6.01,"3+ to 6",IF(F11079&lt;9.01,"6+ to 9",IF(F11079&lt;12.01,"9+ to 12",IF(F11079&lt;15.01,"12+ to 15",IF(F11079&lt;18.01,"15+ to 18",IF(F11079&lt;21.01,"18+ to 21",IF(F11079&lt;24.01,"21+ to 24",IF(F11079&lt;27.01,"24+ to 27",IF(F11079&lt;30.01,"27+ to 30","30+"))))))))))))</f>
        <v>30+</v>
      </c>
      <c r="I11079" t="str">
        <f>IF(G11079&lt;&gt;H11079,"DIFF","")</f>
        <v>DIFF</v>
      </c>
    </row>
    <row r="11080" spans="1:9">
      <c r="A11080" t="s">
        <v>102</v>
      </c>
      <c r="B11080" t="s">
        <v>150</v>
      </c>
      <c r="C11080" s="1">
        <v>117116400</v>
      </c>
      <c r="D11080" s="1">
        <v>2</v>
      </c>
      <c r="E11080" s="1">
        <v>0</v>
      </c>
      <c r="F11080" s="1">
        <v>0</v>
      </c>
      <c r="G11080" s="7" t="str">
        <f>IF(E11080&lt;0,"0-",IF(E11080=0,"0",IF(E11080&lt;3.01,"0+ to 3",IF(E11080&lt;6.01,"3+ to 6",IF(E11080&lt;9.01,"6+ to 9",IF(E11080&lt;12.01,"9+ to 12",IF(E11080&lt;15.01,"12+ to 15",IF(E11080&lt;18.01,"15+ to 18",IF(E11080&lt;21.01,"18+ to 21",IF(E11080&lt;24.01,"21+ to 24",IF(E11080&lt;27.01,"24+ to 27",IF(E11080&lt;30.01,"27+ to 30","30+"))))))))))))</f>
        <v>0</v>
      </c>
      <c r="H11080" s="7" t="str">
        <f>IF(F11080&lt;0,"0-",IF(F11080=0,"0",IF(F11080&lt;3.01,"0+ to 3",IF(F11080&lt;6.01,"3+ to 6",IF(F11080&lt;9.01,"6+ to 9",IF(F11080&lt;12.01,"9+ to 12",IF(F11080&lt;15.01,"12+ to 15",IF(F11080&lt;18.01,"15+ to 18",IF(F11080&lt;21.01,"18+ to 21",IF(F11080&lt;24.01,"21+ to 24",IF(F11080&lt;27.01,"24+ to 27",IF(F11080&lt;30.01,"27+ to 30","30+"))))))))))))</f>
        <v>0</v>
      </c>
      <c r="I11080" t="str">
        <f>IF(G11080&lt;&gt;H11080,"DIFF","")</f>
        <v/>
      </c>
    </row>
    <row r="11081" spans="1:9">
      <c r="A11081" t="s">
        <v>102</v>
      </c>
      <c r="B11081" t="s">
        <v>150</v>
      </c>
      <c r="C11081" s="1">
        <v>117117333</v>
      </c>
      <c r="D11081" s="1">
        <v>2</v>
      </c>
      <c r="E11081" s="1">
        <v>-2</v>
      </c>
      <c r="F11081" s="1">
        <v>0</v>
      </c>
      <c r="G11081" s="7" t="str">
        <f>IF(E11081&lt;0,"0-",IF(E11081=0,"0",IF(E11081&lt;3.01,"0+ to 3",IF(E11081&lt;6.01,"3+ to 6",IF(E11081&lt;9.01,"6+ to 9",IF(E11081&lt;12.01,"9+ to 12",IF(E11081&lt;15.01,"12+ to 15",IF(E11081&lt;18.01,"15+ to 18",IF(E11081&lt;21.01,"18+ to 21",IF(E11081&lt;24.01,"21+ to 24",IF(E11081&lt;27.01,"24+ to 27",IF(E11081&lt;30.01,"27+ to 30","30+"))))))))))))</f>
        <v>0-</v>
      </c>
      <c r="H11081" s="7" t="str">
        <f>IF(F11081&lt;0,"0-",IF(F11081=0,"0",IF(F11081&lt;3.01,"0+ to 3",IF(F11081&lt;6.01,"3+ to 6",IF(F11081&lt;9.01,"6+ to 9",IF(F11081&lt;12.01,"9+ to 12",IF(F11081&lt;15.01,"12+ to 15",IF(F11081&lt;18.01,"15+ to 18",IF(F11081&lt;21.01,"18+ to 21",IF(F11081&lt;24.01,"21+ to 24",IF(F11081&lt;27.01,"24+ to 27",IF(F11081&lt;30.01,"27+ to 30","30+"))))))))))))</f>
        <v>0</v>
      </c>
      <c r="I11081" t="str">
        <f>IF(G11081&lt;&gt;H11081,"DIFF","")</f>
        <v>DIFF</v>
      </c>
    </row>
    <row r="11082" spans="1:9">
      <c r="A11082" t="s">
        <v>102</v>
      </c>
      <c r="B11082" t="s">
        <v>150</v>
      </c>
      <c r="C11082" s="1">
        <v>117118640</v>
      </c>
      <c r="D11082" s="1">
        <v>2</v>
      </c>
      <c r="E11082" s="1">
        <v>0</v>
      </c>
      <c r="F11082" s="1">
        <v>5</v>
      </c>
      <c r="G11082" s="7" t="str">
        <f>IF(E11082&lt;0,"0-",IF(E11082=0,"0",IF(E11082&lt;3.01,"0+ to 3",IF(E11082&lt;6.01,"3+ to 6",IF(E11082&lt;9.01,"6+ to 9",IF(E11082&lt;12.01,"9+ to 12",IF(E11082&lt;15.01,"12+ to 15",IF(E11082&lt;18.01,"15+ to 18",IF(E11082&lt;21.01,"18+ to 21",IF(E11082&lt;24.01,"21+ to 24",IF(E11082&lt;27.01,"24+ to 27",IF(E11082&lt;30.01,"27+ to 30","30+"))))))))))))</f>
        <v>0</v>
      </c>
      <c r="H11082" s="7" t="str">
        <f>IF(F11082&lt;0,"0-",IF(F11082=0,"0",IF(F11082&lt;3.01,"0+ to 3",IF(F11082&lt;6.01,"3+ to 6",IF(F11082&lt;9.01,"6+ to 9",IF(F11082&lt;12.01,"9+ to 12",IF(F11082&lt;15.01,"12+ to 15",IF(F11082&lt;18.01,"15+ to 18",IF(F11082&lt;21.01,"18+ to 21",IF(F11082&lt;24.01,"21+ to 24",IF(F11082&lt;27.01,"24+ to 27",IF(F11082&lt;30.01,"27+ to 30","30+"))))))))))))</f>
        <v>3+ to 6</v>
      </c>
      <c r="I11082" t="str">
        <f>IF(G11082&lt;&gt;H11082,"DIFF","")</f>
        <v>DIFF</v>
      </c>
    </row>
    <row r="11083" spans="1:9">
      <c r="A11083" t="s">
        <v>102</v>
      </c>
      <c r="B11083" t="s">
        <v>148</v>
      </c>
      <c r="C11083" s="1">
        <v>117192911</v>
      </c>
      <c r="D11083" s="1">
        <v>2</v>
      </c>
      <c r="E11083" s="1">
        <v>-1</v>
      </c>
      <c r="F11083" s="1">
        <v>1</v>
      </c>
      <c r="G11083" s="7" t="str">
        <f>IF(E11083&lt;0,"0-",IF(E11083=0,"0",IF(E11083&lt;3.01,"0+ to 3",IF(E11083&lt;6.01,"3+ to 6",IF(E11083&lt;9.01,"6+ to 9",IF(E11083&lt;12.01,"9+ to 12",IF(E11083&lt;15.01,"12+ to 15",IF(E11083&lt;18.01,"15+ to 18",IF(E11083&lt;21.01,"18+ to 21",IF(E11083&lt;24.01,"21+ to 24",IF(E11083&lt;27.01,"24+ to 27",IF(E11083&lt;30.01,"27+ to 30","30+"))))))))))))</f>
        <v>0-</v>
      </c>
      <c r="H11083" s="7" t="str">
        <f>IF(F11083&lt;0,"0-",IF(F11083=0,"0",IF(F11083&lt;3.01,"0+ to 3",IF(F11083&lt;6.01,"3+ to 6",IF(F11083&lt;9.01,"6+ to 9",IF(F11083&lt;12.01,"9+ to 12",IF(F11083&lt;15.01,"12+ to 15",IF(F11083&lt;18.01,"15+ to 18",IF(F11083&lt;21.01,"18+ to 21",IF(F11083&lt;24.01,"21+ to 24",IF(F11083&lt;27.01,"24+ to 27",IF(F11083&lt;30.01,"27+ to 30","30+"))))))))))))</f>
        <v>0+ to 3</v>
      </c>
      <c r="I11083" t="str">
        <f>IF(G11083&lt;&gt;H11083,"DIFF","")</f>
        <v>DIFF</v>
      </c>
    </row>
    <row r="11084" spans="1:9">
      <c r="A11084" t="s">
        <v>102</v>
      </c>
      <c r="B11084" t="s">
        <v>148</v>
      </c>
      <c r="C11084" s="1">
        <v>117195768</v>
      </c>
      <c r="D11084" s="1">
        <v>2</v>
      </c>
      <c r="E11084" s="1">
        <v>-7</v>
      </c>
      <c r="F11084" s="1">
        <v>0</v>
      </c>
      <c r="G11084" s="7" t="str">
        <f>IF(E11084&lt;0,"0-",IF(E11084=0,"0",IF(E11084&lt;3.01,"0+ to 3",IF(E11084&lt;6.01,"3+ to 6",IF(E11084&lt;9.01,"6+ to 9",IF(E11084&lt;12.01,"9+ to 12",IF(E11084&lt;15.01,"12+ to 15",IF(E11084&lt;18.01,"15+ to 18",IF(E11084&lt;21.01,"18+ to 21",IF(E11084&lt;24.01,"21+ to 24",IF(E11084&lt;27.01,"24+ to 27",IF(E11084&lt;30.01,"27+ to 30","30+"))))))))))))</f>
        <v>0-</v>
      </c>
      <c r="H11084" s="7" t="str">
        <f>IF(F11084&lt;0,"0-",IF(F11084=0,"0",IF(F11084&lt;3.01,"0+ to 3",IF(F11084&lt;6.01,"3+ to 6",IF(F11084&lt;9.01,"6+ to 9",IF(F11084&lt;12.01,"9+ to 12",IF(F11084&lt;15.01,"12+ to 15",IF(F11084&lt;18.01,"15+ to 18",IF(F11084&lt;21.01,"18+ to 21",IF(F11084&lt;24.01,"21+ to 24",IF(F11084&lt;27.01,"24+ to 27",IF(F11084&lt;30.01,"27+ to 30","30+"))))))))))))</f>
        <v>0</v>
      </c>
      <c r="I11084" t="str">
        <f>IF(G11084&lt;&gt;H11084,"DIFF","")</f>
        <v>DIFF</v>
      </c>
    </row>
    <row r="11085" spans="1:9">
      <c r="A11085" t="s">
        <v>102</v>
      </c>
      <c r="B11085" t="s">
        <v>148</v>
      </c>
      <c r="C11085" s="1">
        <v>117197751</v>
      </c>
      <c r="D11085" s="1">
        <v>2</v>
      </c>
      <c r="E11085" s="1">
        <v>0</v>
      </c>
      <c r="F11085" s="1">
        <v>0</v>
      </c>
      <c r="G11085" s="7" t="str">
        <f>IF(E11085&lt;0,"0-",IF(E11085=0,"0",IF(E11085&lt;3.01,"0+ to 3",IF(E11085&lt;6.01,"3+ to 6",IF(E11085&lt;9.01,"6+ to 9",IF(E11085&lt;12.01,"9+ to 12",IF(E11085&lt;15.01,"12+ to 15",IF(E11085&lt;18.01,"15+ to 18",IF(E11085&lt;21.01,"18+ to 21",IF(E11085&lt;24.01,"21+ to 24",IF(E11085&lt;27.01,"24+ to 27",IF(E11085&lt;30.01,"27+ to 30","30+"))))))))))))</f>
        <v>0</v>
      </c>
      <c r="H11085" s="7" t="str">
        <f>IF(F11085&lt;0,"0-",IF(F11085=0,"0",IF(F11085&lt;3.01,"0+ to 3",IF(F11085&lt;6.01,"3+ to 6",IF(F11085&lt;9.01,"6+ to 9",IF(F11085&lt;12.01,"9+ to 12",IF(F11085&lt;15.01,"12+ to 15",IF(F11085&lt;18.01,"15+ to 18",IF(F11085&lt;21.01,"18+ to 21",IF(F11085&lt;24.01,"21+ to 24",IF(F11085&lt;27.01,"24+ to 27",IF(F11085&lt;30.01,"27+ to 30","30+"))))))))))))</f>
        <v>0</v>
      </c>
      <c r="I11085" t="str">
        <f>IF(G11085&lt;&gt;H11085,"DIFF","")</f>
        <v/>
      </c>
    </row>
    <row r="11086" spans="1:9">
      <c r="A11086" t="s">
        <v>102</v>
      </c>
      <c r="B11086" t="s">
        <v>148</v>
      </c>
      <c r="C11086" s="1">
        <v>117198225</v>
      </c>
      <c r="D11086" s="1">
        <v>2</v>
      </c>
      <c r="E11086" s="1">
        <v>-7</v>
      </c>
      <c r="F11086" s="1">
        <v>13</v>
      </c>
      <c r="G11086" s="7" t="str">
        <f>IF(E11086&lt;0,"0-",IF(E11086=0,"0",IF(E11086&lt;3.01,"0+ to 3",IF(E11086&lt;6.01,"3+ to 6",IF(E11086&lt;9.01,"6+ to 9",IF(E11086&lt;12.01,"9+ to 12",IF(E11086&lt;15.01,"12+ to 15",IF(E11086&lt;18.01,"15+ to 18",IF(E11086&lt;21.01,"18+ to 21",IF(E11086&lt;24.01,"21+ to 24",IF(E11086&lt;27.01,"24+ to 27",IF(E11086&lt;30.01,"27+ to 30","30+"))))))))))))</f>
        <v>0-</v>
      </c>
      <c r="H11086" s="7" t="str">
        <f>IF(F11086&lt;0,"0-",IF(F11086=0,"0",IF(F11086&lt;3.01,"0+ to 3",IF(F11086&lt;6.01,"3+ to 6",IF(F11086&lt;9.01,"6+ to 9",IF(F11086&lt;12.01,"9+ to 12",IF(F11086&lt;15.01,"12+ to 15",IF(F11086&lt;18.01,"15+ to 18",IF(F11086&lt;21.01,"18+ to 21",IF(F11086&lt;24.01,"21+ to 24",IF(F11086&lt;27.01,"24+ to 27",IF(F11086&lt;30.01,"27+ to 30","30+"))))))))))))</f>
        <v>12+ to 15</v>
      </c>
      <c r="I11086" t="str">
        <f>IF(G11086&lt;&gt;H11086,"DIFF","")</f>
        <v>DIFF</v>
      </c>
    </row>
    <row r="11087" spans="1:9">
      <c r="A11087" t="s">
        <v>102</v>
      </c>
      <c r="B11087" t="s">
        <v>148</v>
      </c>
      <c r="C11087" s="1">
        <v>117198517</v>
      </c>
      <c r="D11087" s="1">
        <v>2</v>
      </c>
      <c r="E11087" s="1">
        <v>-4</v>
      </c>
      <c r="F11087" s="1">
        <v>7</v>
      </c>
      <c r="G11087" s="7" t="str">
        <f>IF(E11087&lt;0,"0-",IF(E11087=0,"0",IF(E11087&lt;3.01,"0+ to 3",IF(E11087&lt;6.01,"3+ to 6",IF(E11087&lt;9.01,"6+ to 9",IF(E11087&lt;12.01,"9+ to 12",IF(E11087&lt;15.01,"12+ to 15",IF(E11087&lt;18.01,"15+ to 18",IF(E11087&lt;21.01,"18+ to 21",IF(E11087&lt;24.01,"21+ to 24",IF(E11087&lt;27.01,"24+ to 27",IF(E11087&lt;30.01,"27+ to 30","30+"))))))))))))</f>
        <v>0-</v>
      </c>
      <c r="H11087" s="7" t="str">
        <f>IF(F11087&lt;0,"0-",IF(F11087=0,"0",IF(F11087&lt;3.01,"0+ to 3",IF(F11087&lt;6.01,"3+ to 6",IF(F11087&lt;9.01,"6+ to 9",IF(F11087&lt;12.01,"9+ to 12",IF(F11087&lt;15.01,"12+ to 15",IF(F11087&lt;18.01,"15+ to 18",IF(F11087&lt;21.01,"18+ to 21",IF(F11087&lt;24.01,"21+ to 24",IF(F11087&lt;27.01,"24+ to 27",IF(F11087&lt;30.01,"27+ to 30","30+"))))))))))))</f>
        <v>6+ to 9</v>
      </c>
      <c r="I11087" t="str">
        <f>IF(G11087&lt;&gt;H11087,"DIFF","")</f>
        <v>DIFF</v>
      </c>
    </row>
    <row r="11088" spans="1:9">
      <c r="A11088" t="s">
        <v>103</v>
      </c>
      <c r="B11088" t="s">
        <v>148</v>
      </c>
      <c r="C11088" s="1">
        <v>117198628</v>
      </c>
      <c r="D11088" s="1">
        <v>2</v>
      </c>
      <c r="E11088" s="1">
        <v>-16</v>
      </c>
      <c r="F11088" s="1">
        <v>23</v>
      </c>
      <c r="G11088" s="7" t="str">
        <f>IF(E11088&lt;0,"0-",IF(E11088=0,"0",IF(E11088&lt;3.01,"0+ to 3",IF(E11088&lt;6.01,"3+ to 6",IF(E11088&lt;9.01,"6+ to 9",IF(E11088&lt;12.01,"9+ to 12",IF(E11088&lt;15.01,"12+ to 15",IF(E11088&lt;18.01,"15+ to 18",IF(E11088&lt;21.01,"18+ to 21",IF(E11088&lt;24.01,"21+ to 24",IF(E11088&lt;27.01,"24+ to 27",IF(E11088&lt;30.01,"27+ to 30","30+"))))))))))))</f>
        <v>0-</v>
      </c>
      <c r="H11088" s="7" t="str">
        <f>IF(F11088&lt;0,"0-",IF(F11088=0,"0",IF(F11088&lt;3.01,"0+ to 3",IF(F11088&lt;6.01,"3+ to 6",IF(F11088&lt;9.01,"6+ to 9",IF(F11088&lt;12.01,"9+ to 12",IF(F11088&lt;15.01,"12+ to 15",IF(F11088&lt;18.01,"15+ to 18",IF(F11088&lt;21.01,"18+ to 21",IF(F11088&lt;24.01,"21+ to 24",IF(F11088&lt;27.01,"24+ to 27",IF(F11088&lt;30.01,"27+ to 30","30+"))))))))))))</f>
        <v>21+ to 24</v>
      </c>
      <c r="I11088" t="str">
        <f>IF(G11088&lt;&gt;H11088,"DIFF","")</f>
        <v>DIFF</v>
      </c>
    </row>
    <row r="11089" spans="1:9">
      <c r="A11089" t="s">
        <v>102</v>
      </c>
      <c r="B11089" t="s">
        <v>148</v>
      </c>
      <c r="C11089" s="1">
        <v>117199494</v>
      </c>
      <c r="D11089" s="1">
        <v>10</v>
      </c>
      <c r="E11089" s="1">
        <v>-13</v>
      </c>
      <c r="F11089" s="1">
        <v>-11</v>
      </c>
      <c r="G11089" s="7" t="str">
        <f>IF(E11089&lt;0,"0-",IF(E11089=0,"0",IF(E11089&lt;3.01,"0+ to 3",IF(E11089&lt;6.01,"3+ to 6",IF(E11089&lt;9.01,"6+ to 9",IF(E11089&lt;12.01,"9+ to 12",IF(E11089&lt;15.01,"12+ to 15",IF(E11089&lt;18.01,"15+ to 18",IF(E11089&lt;21.01,"18+ to 21",IF(E11089&lt;24.01,"21+ to 24",IF(E11089&lt;27.01,"24+ to 27",IF(E11089&lt;30.01,"27+ to 30","30+"))))))))))))</f>
        <v>0-</v>
      </c>
      <c r="H11089" s="7" t="str">
        <f>IF(F11089&lt;0,"0-",IF(F11089=0,"0",IF(F11089&lt;3.01,"0+ to 3",IF(F11089&lt;6.01,"3+ to 6",IF(F11089&lt;9.01,"6+ to 9",IF(F11089&lt;12.01,"9+ to 12",IF(F11089&lt;15.01,"12+ to 15",IF(F11089&lt;18.01,"15+ to 18",IF(F11089&lt;21.01,"18+ to 21",IF(F11089&lt;24.01,"21+ to 24",IF(F11089&lt;27.01,"24+ to 27",IF(F11089&lt;30.01,"27+ to 30","30+"))))))))))))</f>
        <v>0-</v>
      </c>
      <c r="I11089" t="str">
        <f>IF(G11089&lt;&gt;H11089,"DIFF","")</f>
        <v/>
      </c>
    </row>
    <row r="11090" spans="1:9">
      <c r="A11090" t="s">
        <v>102</v>
      </c>
      <c r="B11090" t="s">
        <v>148</v>
      </c>
      <c r="C11090" s="1">
        <v>117201648</v>
      </c>
      <c r="D11090" s="1">
        <v>6</v>
      </c>
      <c r="E11090" s="1">
        <v>-2</v>
      </c>
      <c r="F11090" s="1">
        <v>13</v>
      </c>
      <c r="G11090" s="7" t="str">
        <f>IF(E11090&lt;0,"0-",IF(E11090=0,"0",IF(E11090&lt;3.01,"0+ to 3",IF(E11090&lt;6.01,"3+ to 6",IF(E11090&lt;9.01,"6+ to 9",IF(E11090&lt;12.01,"9+ to 12",IF(E11090&lt;15.01,"12+ to 15",IF(E11090&lt;18.01,"15+ to 18",IF(E11090&lt;21.01,"18+ to 21",IF(E11090&lt;24.01,"21+ to 24",IF(E11090&lt;27.01,"24+ to 27",IF(E11090&lt;30.01,"27+ to 30","30+"))))))))))))</f>
        <v>0-</v>
      </c>
      <c r="H11090" s="7" t="str">
        <f>IF(F11090&lt;0,"0-",IF(F11090=0,"0",IF(F11090&lt;3.01,"0+ to 3",IF(F11090&lt;6.01,"3+ to 6",IF(F11090&lt;9.01,"6+ to 9",IF(F11090&lt;12.01,"9+ to 12",IF(F11090&lt;15.01,"12+ to 15",IF(F11090&lt;18.01,"15+ to 18",IF(F11090&lt;21.01,"18+ to 21",IF(F11090&lt;24.01,"21+ to 24",IF(F11090&lt;27.01,"24+ to 27",IF(F11090&lt;30.01,"27+ to 30","30+"))))))))))))</f>
        <v>12+ to 15</v>
      </c>
      <c r="I11090" t="str">
        <f>IF(G11090&lt;&gt;H11090,"DIFF","")</f>
        <v>DIFF</v>
      </c>
    </row>
    <row r="11091" spans="1:9">
      <c r="A11091" t="s">
        <v>102</v>
      </c>
      <c r="B11091" t="s">
        <v>148</v>
      </c>
      <c r="C11091" s="1">
        <v>117205874</v>
      </c>
      <c r="D11091" s="1">
        <v>2</v>
      </c>
      <c r="E11091" s="1">
        <v>-3</v>
      </c>
      <c r="F11091" s="1">
        <v>8</v>
      </c>
      <c r="G11091" s="7" t="str">
        <f>IF(E11091&lt;0,"0-",IF(E11091=0,"0",IF(E11091&lt;3.01,"0+ to 3",IF(E11091&lt;6.01,"3+ to 6",IF(E11091&lt;9.01,"6+ to 9",IF(E11091&lt;12.01,"9+ to 12",IF(E11091&lt;15.01,"12+ to 15",IF(E11091&lt;18.01,"15+ to 18",IF(E11091&lt;21.01,"18+ to 21",IF(E11091&lt;24.01,"21+ to 24",IF(E11091&lt;27.01,"24+ to 27",IF(E11091&lt;30.01,"27+ to 30","30+"))))))))))))</f>
        <v>0-</v>
      </c>
      <c r="H11091" s="7" t="str">
        <f>IF(F11091&lt;0,"0-",IF(F11091=0,"0",IF(F11091&lt;3.01,"0+ to 3",IF(F11091&lt;6.01,"3+ to 6",IF(F11091&lt;9.01,"6+ to 9",IF(F11091&lt;12.01,"9+ to 12",IF(F11091&lt;15.01,"12+ to 15",IF(F11091&lt;18.01,"15+ to 18",IF(F11091&lt;21.01,"18+ to 21",IF(F11091&lt;24.01,"21+ to 24",IF(F11091&lt;27.01,"24+ to 27",IF(F11091&lt;30.01,"27+ to 30","30+"))))))))))))</f>
        <v>6+ to 9</v>
      </c>
      <c r="I11091" t="str">
        <f>IF(G11091&lt;&gt;H11091,"DIFF","")</f>
        <v>DIFF</v>
      </c>
    </row>
    <row r="11092" spans="1:9">
      <c r="A11092" t="s">
        <v>102</v>
      </c>
      <c r="B11092" t="s">
        <v>148</v>
      </c>
      <c r="C11092" s="1">
        <v>117209474</v>
      </c>
      <c r="D11092" s="1">
        <v>3</v>
      </c>
      <c r="E11092" s="1">
        <v>-2</v>
      </c>
      <c r="F11092" s="1">
        <v>0</v>
      </c>
      <c r="G11092" s="7" t="str">
        <f>IF(E11092&lt;0,"0-",IF(E11092=0,"0",IF(E11092&lt;3.01,"0+ to 3",IF(E11092&lt;6.01,"3+ to 6",IF(E11092&lt;9.01,"6+ to 9",IF(E11092&lt;12.01,"9+ to 12",IF(E11092&lt;15.01,"12+ to 15",IF(E11092&lt;18.01,"15+ to 18",IF(E11092&lt;21.01,"18+ to 21",IF(E11092&lt;24.01,"21+ to 24",IF(E11092&lt;27.01,"24+ to 27",IF(E11092&lt;30.01,"27+ to 30","30+"))))))))))))</f>
        <v>0-</v>
      </c>
      <c r="H11092" s="7" t="str">
        <f>IF(F11092&lt;0,"0-",IF(F11092=0,"0",IF(F11092&lt;3.01,"0+ to 3",IF(F11092&lt;6.01,"3+ to 6",IF(F11092&lt;9.01,"6+ to 9",IF(F11092&lt;12.01,"9+ to 12",IF(F11092&lt;15.01,"12+ to 15",IF(F11092&lt;18.01,"15+ to 18",IF(F11092&lt;21.01,"18+ to 21",IF(F11092&lt;24.01,"21+ to 24",IF(F11092&lt;27.01,"24+ to 27",IF(F11092&lt;30.01,"27+ to 30","30+"))))))))))))</f>
        <v>0</v>
      </c>
      <c r="I11092" t="str">
        <f>IF(G11092&lt;&gt;H11092,"DIFF","")</f>
        <v>DIFF</v>
      </c>
    </row>
    <row r="11093" spans="1:9">
      <c r="A11093" t="s">
        <v>102</v>
      </c>
      <c r="B11093" t="s">
        <v>148</v>
      </c>
      <c r="C11093" s="1">
        <v>117209506</v>
      </c>
      <c r="D11093" s="1">
        <v>2</v>
      </c>
      <c r="E11093" s="1">
        <v>-3</v>
      </c>
      <c r="F11093" s="1">
        <v>4</v>
      </c>
      <c r="G11093" s="7" t="str">
        <f>IF(E11093&lt;0,"0-",IF(E11093=0,"0",IF(E11093&lt;3.01,"0+ to 3",IF(E11093&lt;6.01,"3+ to 6",IF(E11093&lt;9.01,"6+ to 9",IF(E11093&lt;12.01,"9+ to 12",IF(E11093&lt;15.01,"12+ to 15",IF(E11093&lt;18.01,"15+ to 18",IF(E11093&lt;21.01,"18+ to 21",IF(E11093&lt;24.01,"21+ to 24",IF(E11093&lt;27.01,"24+ to 27",IF(E11093&lt;30.01,"27+ to 30","30+"))))))))))))</f>
        <v>0-</v>
      </c>
      <c r="H11093" s="7" t="str">
        <f>IF(F11093&lt;0,"0-",IF(F11093=0,"0",IF(F11093&lt;3.01,"0+ to 3",IF(F11093&lt;6.01,"3+ to 6",IF(F11093&lt;9.01,"6+ to 9",IF(F11093&lt;12.01,"9+ to 12",IF(F11093&lt;15.01,"12+ to 15",IF(F11093&lt;18.01,"15+ to 18",IF(F11093&lt;21.01,"18+ to 21",IF(F11093&lt;24.01,"21+ to 24",IF(F11093&lt;27.01,"24+ to 27",IF(F11093&lt;30.01,"27+ to 30","30+"))))))))))))</f>
        <v>3+ to 6</v>
      </c>
      <c r="I11093" t="str">
        <f>IF(G11093&lt;&gt;H11093,"DIFF","")</f>
        <v>DIFF</v>
      </c>
    </row>
    <row r="11094" spans="1:9">
      <c r="A11094" t="s">
        <v>103</v>
      </c>
      <c r="B11094" t="s">
        <v>148</v>
      </c>
      <c r="C11094" s="1">
        <v>117211976</v>
      </c>
      <c r="D11094" s="1">
        <v>7</v>
      </c>
      <c r="E11094" s="1">
        <v>-26</v>
      </c>
      <c r="F11094" s="1">
        <v>-23</v>
      </c>
      <c r="G11094" s="7" t="str">
        <f>IF(E11094&lt;0,"0-",IF(E11094=0,"0",IF(E11094&lt;3.01,"0+ to 3",IF(E11094&lt;6.01,"3+ to 6",IF(E11094&lt;9.01,"6+ to 9",IF(E11094&lt;12.01,"9+ to 12",IF(E11094&lt;15.01,"12+ to 15",IF(E11094&lt;18.01,"15+ to 18",IF(E11094&lt;21.01,"18+ to 21",IF(E11094&lt;24.01,"21+ to 24",IF(E11094&lt;27.01,"24+ to 27",IF(E11094&lt;30.01,"27+ to 30","30+"))))))))))))</f>
        <v>0-</v>
      </c>
      <c r="H11094" s="7" t="str">
        <f>IF(F11094&lt;0,"0-",IF(F11094=0,"0",IF(F11094&lt;3.01,"0+ to 3",IF(F11094&lt;6.01,"3+ to 6",IF(F11094&lt;9.01,"6+ to 9",IF(F11094&lt;12.01,"9+ to 12",IF(F11094&lt;15.01,"12+ to 15",IF(F11094&lt;18.01,"15+ to 18",IF(F11094&lt;21.01,"18+ to 21",IF(F11094&lt;24.01,"21+ to 24",IF(F11094&lt;27.01,"24+ to 27",IF(F11094&lt;30.01,"27+ to 30","30+"))))))))))))</f>
        <v>0-</v>
      </c>
      <c r="I11094" t="str">
        <f>IF(G11094&lt;&gt;H11094,"DIFF","")</f>
        <v/>
      </c>
    </row>
    <row r="11095" spans="1:9">
      <c r="A11095" t="s">
        <v>103</v>
      </c>
      <c r="B11095" t="s">
        <v>148</v>
      </c>
      <c r="C11095" s="1">
        <v>117212819</v>
      </c>
      <c r="D11095" s="1">
        <v>2</v>
      </c>
      <c r="E11095" s="1">
        <v>-117</v>
      </c>
      <c r="F11095" s="1">
        <v>197</v>
      </c>
      <c r="G11095" s="7" t="str">
        <f>IF(E11095&lt;0,"0-",IF(E11095=0,"0",IF(E11095&lt;3.01,"0+ to 3",IF(E11095&lt;6.01,"3+ to 6",IF(E11095&lt;9.01,"6+ to 9",IF(E11095&lt;12.01,"9+ to 12",IF(E11095&lt;15.01,"12+ to 15",IF(E11095&lt;18.01,"15+ to 18",IF(E11095&lt;21.01,"18+ to 21",IF(E11095&lt;24.01,"21+ to 24",IF(E11095&lt;27.01,"24+ to 27",IF(E11095&lt;30.01,"27+ to 30","30+"))))))))))))</f>
        <v>0-</v>
      </c>
      <c r="H11095" s="7" t="str">
        <f>IF(F11095&lt;0,"0-",IF(F11095=0,"0",IF(F11095&lt;3.01,"0+ to 3",IF(F11095&lt;6.01,"3+ to 6",IF(F11095&lt;9.01,"6+ to 9",IF(F11095&lt;12.01,"9+ to 12",IF(F11095&lt;15.01,"12+ to 15",IF(F11095&lt;18.01,"15+ to 18",IF(F11095&lt;21.01,"18+ to 21",IF(F11095&lt;24.01,"21+ to 24",IF(F11095&lt;27.01,"24+ to 27",IF(F11095&lt;30.01,"27+ to 30","30+"))))))))))))</f>
        <v>30+</v>
      </c>
      <c r="I11095" t="str">
        <f>IF(G11095&lt;&gt;H11095,"DIFF","")</f>
        <v>DIFF</v>
      </c>
    </row>
    <row r="11096" spans="1:9">
      <c r="A11096" t="s">
        <v>103</v>
      </c>
      <c r="B11096" t="s">
        <v>147</v>
      </c>
      <c r="C11096" s="1">
        <v>117244785</v>
      </c>
      <c r="D11096" s="1">
        <v>2</v>
      </c>
      <c r="E11096" s="1">
        <v>0</v>
      </c>
      <c r="F11096" s="1">
        <v>0</v>
      </c>
      <c r="G11096" s="7" t="str">
        <f>IF(E11096&lt;0,"0-",IF(E11096=0,"0",IF(E11096&lt;3.01,"0+ to 3",IF(E11096&lt;6.01,"3+ to 6",IF(E11096&lt;9.01,"6+ to 9",IF(E11096&lt;12.01,"9+ to 12",IF(E11096&lt;15.01,"12+ to 15",IF(E11096&lt;18.01,"15+ to 18",IF(E11096&lt;21.01,"18+ to 21",IF(E11096&lt;24.01,"21+ to 24",IF(E11096&lt;27.01,"24+ to 27",IF(E11096&lt;30.01,"27+ to 30","30+"))))))))))))</f>
        <v>0</v>
      </c>
      <c r="H11096" s="7" t="str">
        <f>IF(F11096&lt;0,"0-",IF(F11096=0,"0",IF(F11096&lt;3.01,"0+ to 3",IF(F11096&lt;6.01,"3+ to 6",IF(F11096&lt;9.01,"6+ to 9",IF(F11096&lt;12.01,"9+ to 12",IF(F11096&lt;15.01,"12+ to 15",IF(F11096&lt;18.01,"15+ to 18",IF(F11096&lt;21.01,"18+ to 21",IF(F11096&lt;24.01,"21+ to 24",IF(F11096&lt;27.01,"24+ to 27",IF(F11096&lt;30.01,"27+ to 30","30+"))))))))))))</f>
        <v>0</v>
      </c>
      <c r="I11096" t="str">
        <f>IF(G11096&lt;&gt;H11096,"DIFF","")</f>
        <v/>
      </c>
    </row>
    <row r="11097" spans="1:9">
      <c r="A11097" t="s">
        <v>102</v>
      </c>
      <c r="B11097" t="s">
        <v>147</v>
      </c>
      <c r="C11097" s="1">
        <v>117247674</v>
      </c>
      <c r="D11097" s="1">
        <v>2</v>
      </c>
      <c r="E11097" s="1">
        <v>-14</v>
      </c>
      <c r="F11097" s="1">
        <v>20</v>
      </c>
      <c r="G11097" s="7" t="str">
        <f>IF(E11097&lt;0,"0-",IF(E11097=0,"0",IF(E11097&lt;3.01,"0+ to 3",IF(E11097&lt;6.01,"3+ to 6",IF(E11097&lt;9.01,"6+ to 9",IF(E11097&lt;12.01,"9+ to 12",IF(E11097&lt;15.01,"12+ to 15",IF(E11097&lt;18.01,"15+ to 18",IF(E11097&lt;21.01,"18+ to 21",IF(E11097&lt;24.01,"21+ to 24",IF(E11097&lt;27.01,"24+ to 27",IF(E11097&lt;30.01,"27+ to 30","30+"))))))))))))</f>
        <v>0-</v>
      </c>
      <c r="H11097" s="7" t="str">
        <f>IF(F11097&lt;0,"0-",IF(F11097=0,"0",IF(F11097&lt;3.01,"0+ to 3",IF(F11097&lt;6.01,"3+ to 6",IF(F11097&lt;9.01,"6+ to 9",IF(F11097&lt;12.01,"9+ to 12",IF(F11097&lt;15.01,"12+ to 15",IF(F11097&lt;18.01,"15+ to 18",IF(F11097&lt;21.01,"18+ to 21",IF(F11097&lt;24.01,"21+ to 24",IF(F11097&lt;27.01,"24+ to 27",IF(F11097&lt;30.01,"27+ to 30","30+"))))))))))))</f>
        <v>18+ to 21</v>
      </c>
      <c r="I11097" t="str">
        <f>IF(G11097&lt;&gt;H11097,"DIFF","")</f>
        <v>DIFF</v>
      </c>
    </row>
    <row r="11098" spans="1:9">
      <c r="A11098" t="s">
        <v>102</v>
      </c>
      <c r="B11098" t="s">
        <v>147</v>
      </c>
      <c r="C11098" s="1">
        <v>117248167</v>
      </c>
      <c r="D11098" s="1">
        <v>10</v>
      </c>
      <c r="E11098" s="1">
        <v>0</v>
      </c>
      <c r="F11098" s="1">
        <v>0</v>
      </c>
      <c r="G11098" s="7" t="str">
        <f>IF(E11098&lt;0,"0-",IF(E11098=0,"0",IF(E11098&lt;3.01,"0+ to 3",IF(E11098&lt;6.01,"3+ to 6",IF(E11098&lt;9.01,"6+ to 9",IF(E11098&lt;12.01,"9+ to 12",IF(E11098&lt;15.01,"12+ to 15",IF(E11098&lt;18.01,"15+ to 18",IF(E11098&lt;21.01,"18+ to 21",IF(E11098&lt;24.01,"21+ to 24",IF(E11098&lt;27.01,"24+ to 27",IF(E11098&lt;30.01,"27+ to 30","30+"))))))))))))</f>
        <v>0</v>
      </c>
      <c r="H11098" s="7" t="str">
        <f>IF(F11098&lt;0,"0-",IF(F11098=0,"0",IF(F11098&lt;3.01,"0+ to 3",IF(F11098&lt;6.01,"3+ to 6",IF(F11098&lt;9.01,"6+ to 9",IF(F11098&lt;12.01,"9+ to 12",IF(F11098&lt;15.01,"12+ to 15",IF(F11098&lt;18.01,"15+ to 18",IF(F11098&lt;21.01,"18+ to 21",IF(F11098&lt;24.01,"21+ to 24",IF(F11098&lt;27.01,"24+ to 27",IF(F11098&lt;30.01,"27+ to 30","30+"))))))))))))</f>
        <v>0</v>
      </c>
      <c r="I11098" t="str">
        <f>IF(G11098&lt;&gt;H11098,"DIFF","")</f>
        <v/>
      </c>
    </row>
    <row r="11099" spans="1:9">
      <c r="A11099" t="s">
        <v>102</v>
      </c>
      <c r="B11099" t="s">
        <v>147</v>
      </c>
      <c r="C11099" s="1">
        <v>117249606</v>
      </c>
      <c r="D11099" s="1">
        <v>7</v>
      </c>
      <c r="E11099" s="1">
        <v>0</v>
      </c>
      <c r="F11099" s="1">
        <v>0</v>
      </c>
      <c r="G11099" s="7" t="str">
        <f>IF(E11099&lt;0,"0-",IF(E11099=0,"0",IF(E11099&lt;3.01,"0+ to 3",IF(E11099&lt;6.01,"3+ to 6",IF(E11099&lt;9.01,"6+ to 9",IF(E11099&lt;12.01,"9+ to 12",IF(E11099&lt;15.01,"12+ to 15",IF(E11099&lt;18.01,"15+ to 18",IF(E11099&lt;21.01,"18+ to 21",IF(E11099&lt;24.01,"21+ to 24",IF(E11099&lt;27.01,"24+ to 27",IF(E11099&lt;30.01,"27+ to 30","30+"))))))))))))</f>
        <v>0</v>
      </c>
      <c r="H11099" s="7" t="str">
        <f>IF(F11099&lt;0,"0-",IF(F11099=0,"0",IF(F11099&lt;3.01,"0+ to 3",IF(F11099&lt;6.01,"3+ to 6",IF(F11099&lt;9.01,"6+ to 9",IF(F11099&lt;12.01,"9+ to 12",IF(F11099&lt;15.01,"12+ to 15",IF(F11099&lt;18.01,"15+ to 18",IF(F11099&lt;21.01,"18+ to 21",IF(F11099&lt;24.01,"21+ to 24",IF(F11099&lt;27.01,"24+ to 27",IF(F11099&lt;30.01,"27+ to 30","30+"))))))))))))</f>
        <v>0</v>
      </c>
      <c r="I11099" t="str">
        <f>IF(G11099&lt;&gt;H11099,"DIFF","")</f>
        <v/>
      </c>
    </row>
    <row r="11100" spans="1:9">
      <c r="A11100" t="s">
        <v>102</v>
      </c>
      <c r="B11100" t="s">
        <v>147</v>
      </c>
      <c r="C11100" s="1">
        <v>117264658</v>
      </c>
      <c r="D11100" s="1">
        <v>8</v>
      </c>
      <c r="E11100" s="1">
        <v>-5</v>
      </c>
      <c r="F11100" s="1">
        <v>31</v>
      </c>
      <c r="G11100" s="7" t="str">
        <f>IF(E11100&lt;0,"0-",IF(E11100=0,"0",IF(E11100&lt;3.01,"0+ to 3",IF(E11100&lt;6.01,"3+ to 6",IF(E11100&lt;9.01,"6+ to 9",IF(E11100&lt;12.01,"9+ to 12",IF(E11100&lt;15.01,"12+ to 15",IF(E11100&lt;18.01,"15+ to 18",IF(E11100&lt;21.01,"18+ to 21",IF(E11100&lt;24.01,"21+ to 24",IF(E11100&lt;27.01,"24+ to 27",IF(E11100&lt;30.01,"27+ to 30","30+"))))))))))))</f>
        <v>0-</v>
      </c>
      <c r="H11100" s="7" t="str">
        <f>IF(F11100&lt;0,"0-",IF(F11100=0,"0",IF(F11100&lt;3.01,"0+ to 3",IF(F11100&lt;6.01,"3+ to 6",IF(F11100&lt;9.01,"6+ to 9",IF(F11100&lt;12.01,"9+ to 12",IF(F11100&lt;15.01,"12+ to 15",IF(F11100&lt;18.01,"15+ to 18",IF(F11100&lt;21.01,"18+ to 21",IF(F11100&lt;24.01,"21+ to 24",IF(F11100&lt;27.01,"24+ to 27",IF(F11100&lt;30.01,"27+ to 30","30+"))))))))))))</f>
        <v>30+</v>
      </c>
      <c r="I11100" t="str">
        <f>IF(G11100&lt;&gt;H11100,"DIFF","")</f>
        <v>DIFF</v>
      </c>
    </row>
    <row r="11101" spans="1:9">
      <c r="A11101" t="s">
        <v>103</v>
      </c>
      <c r="B11101" t="s">
        <v>147</v>
      </c>
      <c r="C11101" s="1">
        <v>117265694</v>
      </c>
      <c r="D11101" s="1">
        <v>2</v>
      </c>
      <c r="E11101" s="1">
        <v>-14</v>
      </c>
      <c r="F11101" s="1">
        <v>24</v>
      </c>
      <c r="G11101" s="7" t="str">
        <f>IF(E11101&lt;0,"0-",IF(E11101=0,"0",IF(E11101&lt;3.01,"0+ to 3",IF(E11101&lt;6.01,"3+ to 6",IF(E11101&lt;9.01,"6+ to 9",IF(E11101&lt;12.01,"9+ to 12",IF(E11101&lt;15.01,"12+ to 15",IF(E11101&lt;18.01,"15+ to 18",IF(E11101&lt;21.01,"18+ to 21",IF(E11101&lt;24.01,"21+ to 24",IF(E11101&lt;27.01,"24+ to 27",IF(E11101&lt;30.01,"27+ to 30","30+"))))))))))))</f>
        <v>0-</v>
      </c>
      <c r="H11101" s="7" t="str">
        <f>IF(F11101&lt;0,"0-",IF(F11101=0,"0",IF(F11101&lt;3.01,"0+ to 3",IF(F11101&lt;6.01,"3+ to 6",IF(F11101&lt;9.01,"6+ to 9",IF(F11101&lt;12.01,"9+ to 12",IF(F11101&lt;15.01,"12+ to 15",IF(F11101&lt;18.01,"15+ to 18",IF(F11101&lt;21.01,"18+ to 21",IF(F11101&lt;24.01,"21+ to 24",IF(F11101&lt;27.01,"24+ to 27",IF(F11101&lt;30.01,"27+ to 30","30+"))))))))))))</f>
        <v>21+ to 24</v>
      </c>
      <c r="I11101" t="str">
        <f>IF(G11101&lt;&gt;H11101,"DIFF","")</f>
        <v>DIFF</v>
      </c>
    </row>
    <row r="11102" spans="1:9">
      <c r="A11102" t="s">
        <v>102</v>
      </c>
      <c r="B11102" t="s">
        <v>361</v>
      </c>
      <c r="C11102" s="1">
        <v>117302110</v>
      </c>
      <c r="D11102" s="1">
        <v>11</v>
      </c>
      <c r="E11102" s="1">
        <v>0</v>
      </c>
      <c r="F11102" s="1">
        <v>0</v>
      </c>
      <c r="G11102" s="7" t="str">
        <f>IF(E11102&lt;0,"0-",IF(E11102=0,"0",IF(E11102&lt;3.01,"0+ to 3",IF(E11102&lt;6.01,"3+ to 6",IF(E11102&lt;9.01,"6+ to 9",IF(E11102&lt;12.01,"9+ to 12",IF(E11102&lt;15.01,"12+ to 15",IF(E11102&lt;18.01,"15+ to 18",IF(E11102&lt;21.01,"18+ to 21",IF(E11102&lt;24.01,"21+ to 24",IF(E11102&lt;27.01,"24+ to 27",IF(E11102&lt;30.01,"27+ to 30","30+"))))))))))))</f>
        <v>0</v>
      </c>
      <c r="H11102" s="7" t="str">
        <f>IF(F11102&lt;0,"0-",IF(F11102=0,"0",IF(F11102&lt;3.01,"0+ to 3",IF(F11102&lt;6.01,"3+ to 6",IF(F11102&lt;9.01,"6+ to 9",IF(F11102&lt;12.01,"9+ to 12",IF(F11102&lt;15.01,"12+ to 15",IF(F11102&lt;18.01,"15+ to 18",IF(F11102&lt;21.01,"18+ to 21",IF(F11102&lt;24.01,"21+ to 24",IF(F11102&lt;27.01,"24+ to 27",IF(F11102&lt;30.01,"27+ to 30","30+"))))))))))))</f>
        <v>0</v>
      </c>
      <c r="I11102" t="str">
        <f>IF(G11102&lt;&gt;H11102,"DIFF","")</f>
        <v/>
      </c>
    </row>
    <row r="11103" spans="1:9">
      <c r="A11103" t="s">
        <v>102</v>
      </c>
      <c r="B11103" t="s">
        <v>146</v>
      </c>
      <c r="C11103" s="1">
        <v>117345891</v>
      </c>
      <c r="D11103" s="1">
        <v>11</v>
      </c>
      <c r="E11103" s="1">
        <v>-8</v>
      </c>
      <c r="F11103" s="1">
        <v>-6</v>
      </c>
      <c r="G11103" s="7" t="str">
        <f>IF(E11103&lt;0,"0-",IF(E11103=0,"0",IF(E11103&lt;3.01,"0+ to 3",IF(E11103&lt;6.01,"3+ to 6",IF(E11103&lt;9.01,"6+ to 9",IF(E11103&lt;12.01,"9+ to 12",IF(E11103&lt;15.01,"12+ to 15",IF(E11103&lt;18.01,"15+ to 18",IF(E11103&lt;21.01,"18+ to 21",IF(E11103&lt;24.01,"21+ to 24",IF(E11103&lt;27.01,"24+ to 27",IF(E11103&lt;30.01,"27+ to 30","30+"))))))))))))</f>
        <v>0-</v>
      </c>
      <c r="H11103" s="7" t="str">
        <f>IF(F11103&lt;0,"0-",IF(F11103=0,"0",IF(F11103&lt;3.01,"0+ to 3",IF(F11103&lt;6.01,"3+ to 6",IF(F11103&lt;9.01,"6+ to 9",IF(F11103&lt;12.01,"9+ to 12",IF(F11103&lt;15.01,"12+ to 15",IF(F11103&lt;18.01,"15+ to 18",IF(F11103&lt;21.01,"18+ to 21",IF(F11103&lt;24.01,"21+ to 24",IF(F11103&lt;27.01,"24+ to 27",IF(F11103&lt;30.01,"27+ to 30","30+"))))))))))))</f>
        <v>0-</v>
      </c>
      <c r="I11103" t="str">
        <f>IF(G11103&lt;&gt;H11103,"DIFF","")</f>
        <v/>
      </c>
    </row>
    <row r="11104" spans="1:9">
      <c r="A11104" t="s">
        <v>102</v>
      </c>
      <c r="B11104" t="s">
        <v>146</v>
      </c>
      <c r="C11104" s="1">
        <v>117346074</v>
      </c>
      <c r="D11104" s="1">
        <v>2</v>
      </c>
      <c r="E11104" s="1">
        <v>-2</v>
      </c>
      <c r="F11104" s="1">
        <v>9</v>
      </c>
      <c r="G11104" s="7" t="str">
        <f>IF(E11104&lt;0,"0-",IF(E11104=0,"0",IF(E11104&lt;3.01,"0+ to 3",IF(E11104&lt;6.01,"3+ to 6",IF(E11104&lt;9.01,"6+ to 9",IF(E11104&lt;12.01,"9+ to 12",IF(E11104&lt;15.01,"12+ to 15",IF(E11104&lt;18.01,"15+ to 18",IF(E11104&lt;21.01,"18+ to 21",IF(E11104&lt;24.01,"21+ to 24",IF(E11104&lt;27.01,"24+ to 27",IF(E11104&lt;30.01,"27+ to 30","30+"))))))))))))</f>
        <v>0-</v>
      </c>
      <c r="H11104" s="7" t="str">
        <f>IF(F11104&lt;0,"0-",IF(F11104=0,"0",IF(F11104&lt;3.01,"0+ to 3",IF(F11104&lt;6.01,"3+ to 6",IF(F11104&lt;9.01,"6+ to 9",IF(F11104&lt;12.01,"9+ to 12",IF(F11104&lt;15.01,"12+ to 15",IF(F11104&lt;18.01,"15+ to 18",IF(F11104&lt;21.01,"18+ to 21",IF(F11104&lt;24.01,"21+ to 24",IF(F11104&lt;27.01,"24+ to 27",IF(F11104&lt;30.01,"27+ to 30","30+"))))))))))))</f>
        <v>6+ to 9</v>
      </c>
      <c r="I11104" t="str">
        <f>IF(G11104&lt;&gt;H11104,"DIFF","")</f>
        <v>DIFF</v>
      </c>
    </row>
    <row r="11105" spans="1:9">
      <c r="A11105" t="s">
        <v>102</v>
      </c>
      <c r="B11105" t="s">
        <v>146</v>
      </c>
      <c r="C11105" s="1">
        <v>117349002</v>
      </c>
      <c r="D11105" s="1">
        <v>2</v>
      </c>
      <c r="E11105" s="1">
        <v>0</v>
      </c>
      <c r="F11105" s="1">
        <v>0</v>
      </c>
      <c r="G11105" s="7" t="str">
        <f>IF(E11105&lt;0,"0-",IF(E11105=0,"0",IF(E11105&lt;3.01,"0+ to 3",IF(E11105&lt;6.01,"3+ to 6",IF(E11105&lt;9.01,"6+ to 9",IF(E11105&lt;12.01,"9+ to 12",IF(E11105&lt;15.01,"12+ to 15",IF(E11105&lt;18.01,"15+ to 18",IF(E11105&lt;21.01,"18+ to 21",IF(E11105&lt;24.01,"21+ to 24",IF(E11105&lt;27.01,"24+ to 27",IF(E11105&lt;30.01,"27+ to 30","30+"))))))))))))</f>
        <v>0</v>
      </c>
      <c r="H11105" s="7" t="str">
        <f>IF(F11105&lt;0,"0-",IF(F11105=0,"0",IF(F11105&lt;3.01,"0+ to 3",IF(F11105&lt;6.01,"3+ to 6",IF(F11105&lt;9.01,"6+ to 9",IF(F11105&lt;12.01,"9+ to 12",IF(F11105&lt;15.01,"12+ to 15",IF(F11105&lt;18.01,"15+ to 18",IF(F11105&lt;21.01,"18+ to 21",IF(F11105&lt;24.01,"21+ to 24",IF(F11105&lt;27.01,"24+ to 27",IF(F11105&lt;30.01,"27+ to 30","30+"))))))))))))</f>
        <v>0</v>
      </c>
      <c r="I11105" t="str">
        <f>IF(G11105&lt;&gt;H11105,"DIFF","")</f>
        <v/>
      </c>
    </row>
    <row r="11106" spans="1:9">
      <c r="A11106" t="s">
        <v>102</v>
      </c>
      <c r="B11106" t="s">
        <v>146</v>
      </c>
      <c r="C11106" s="1">
        <v>117350620</v>
      </c>
      <c r="D11106" s="1">
        <v>2</v>
      </c>
      <c r="E11106" s="1">
        <v>-7</v>
      </c>
      <c r="F11106" s="1">
        <v>11</v>
      </c>
      <c r="G11106" s="7" t="str">
        <f>IF(E11106&lt;0,"0-",IF(E11106=0,"0",IF(E11106&lt;3.01,"0+ to 3",IF(E11106&lt;6.01,"3+ to 6",IF(E11106&lt;9.01,"6+ to 9",IF(E11106&lt;12.01,"9+ to 12",IF(E11106&lt;15.01,"12+ to 15",IF(E11106&lt;18.01,"15+ to 18",IF(E11106&lt;21.01,"18+ to 21",IF(E11106&lt;24.01,"21+ to 24",IF(E11106&lt;27.01,"24+ to 27",IF(E11106&lt;30.01,"27+ to 30","30+"))))))))))))</f>
        <v>0-</v>
      </c>
      <c r="H11106" s="7" t="str">
        <f>IF(F11106&lt;0,"0-",IF(F11106=0,"0",IF(F11106&lt;3.01,"0+ to 3",IF(F11106&lt;6.01,"3+ to 6",IF(F11106&lt;9.01,"6+ to 9",IF(F11106&lt;12.01,"9+ to 12",IF(F11106&lt;15.01,"12+ to 15",IF(F11106&lt;18.01,"15+ to 18",IF(F11106&lt;21.01,"18+ to 21",IF(F11106&lt;24.01,"21+ to 24",IF(F11106&lt;27.01,"24+ to 27",IF(F11106&lt;30.01,"27+ to 30","30+"))))))))))))</f>
        <v>9+ to 12</v>
      </c>
      <c r="I11106" t="str">
        <f>IF(G11106&lt;&gt;H11106,"DIFF","")</f>
        <v>DIFF</v>
      </c>
    </row>
    <row r="11107" spans="1:9">
      <c r="A11107" t="s">
        <v>102</v>
      </c>
      <c r="B11107" t="s">
        <v>146</v>
      </c>
      <c r="C11107" s="1">
        <v>117352317</v>
      </c>
      <c r="D11107" s="1">
        <v>8</v>
      </c>
      <c r="E11107" s="1">
        <v>-11</v>
      </c>
      <c r="F11107" s="1">
        <v>66</v>
      </c>
      <c r="G11107" s="7" t="str">
        <f>IF(E11107&lt;0,"0-",IF(E11107=0,"0",IF(E11107&lt;3.01,"0+ to 3",IF(E11107&lt;6.01,"3+ to 6",IF(E11107&lt;9.01,"6+ to 9",IF(E11107&lt;12.01,"9+ to 12",IF(E11107&lt;15.01,"12+ to 15",IF(E11107&lt;18.01,"15+ to 18",IF(E11107&lt;21.01,"18+ to 21",IF(E11107&lt;24.01,"21+ to 24",IF(E11107&lt;27.01,"24+ to 27",IF(E11107&lt;30.01,"27+ to 30","30+"))))))))))))</f>
        <v>0-</v>
      </c>
      <c r="H11107" s="7" t="str">
        <f>IF(F11107&lt;0,"0-",IF(F11107=0,"0",IF(F11107&lt;3.01,"0+ to 3",IF(F11107&lt;6.01,"3+ to 6",IF(F11107&lt;9.01,"6+ to 9",IF(F11107&lt;12.01,"9+ to 12",IF(F11107&lt;15.01,"12+ to 15",IF(F11107&lt;18.01,"15+ to 18",IF(F11107&lt;21.01,"18+ to 21",IF(F11107&lt;24.01,"21+ to 24",IF(F11107&lt;27.01,"24+ to 27",IF(F11107&lt;30.01,"27+ to 30","30+"))))))))))))</f>
        <v>30+</v>
      </c>
      <c r="I11107" t="str">
        <f>IF(G11107&lt;&gt;H11107,"DIFF","")</f>
        <v>DIFF</v>
      </c>
    </row>
    <row r="11108" spans="1:9">
      <c r="A11108" t="s">
        <v>103</v>
      </c>
      <c r="B11108" t="s">
        <v>146</v>
      </c>
      <c r="C11108" s="1">
        <v>117352833</v>
      </c>
      <c r="D11108" s="1">
        <v>2</v>
      </c>
      <c r="E11108" s="1">
        <v>0</v>
      </c>
      <c r="F11108" s="1">
        <v>10</v>
      </c>
      <c r="G11108" s="7" t="str">
        <f>IF(E11108&lt;0,"0-",IF(E11108=0,"0",IF(E11108&lt;3.01,"0+ to 3",IF(E11108&lt;6.01,"3+ to 6",IF(E11108&lt;9.01,"6+ to 9",IF(E11108&lt;12.01,"9+ to 12",IF(E11108&lt;15.01,"12+ to 15",IF(E11108&lt;18.01,"15+ to 18",IF(E11108&lt;21.01,"18+ to 21",IF(E11108&lt;24.01,"21+ to 24",IF(E11108&lt;27.01,"24+ to 27",IF(E11108&lt;30.01,"27+ to 30","30+"))))))))))))</f>
        <v>0</v>
      </c>
      <c r="H11108" s="7" t="str">
        <f>IF(F11108&lt;0,"0-",IF(F11108=0,"0",IF(F11108&lt;3.01,"0+ to 3",IF(F11108&lt;6.01,"3+ to 6",IF(F11108&lt;9.01,"6+ to 9",IF(F11108&lt;12.01,"9+ to 12",IF(F11108&lt;15.01,"12+ to 15",IF(F11108&lt;18.01,"15+ to 18",IF(F11108&lt;21.01,"18+ to 21",IF(F11108&lt;24.01,"21+ to 24",IF(F11108&lt;27.01,"24+ to 27",IF(F11108&lt;30.01,"27+ to 30","30+"))))))))))))</f>
        <v>9+ to 12</v>
      </c>
      <c r="I11108" t="str">
        <f>IF(G11108&lt;&gt;H11108,"DIFF","")</f>
        <v>DIFF</v>
      </c>
    </row>
    <row r="11109" spans="1:9">
      <c r="A11109" t="s">
        <v>102</v>
      </c>
      <c r="B11109" t="s">
        <v>146</v>
      </c>
      <c r="C11109" s="1">
        <v>117354770</v>
      </c>
      <c r="D11109" s="1">
        <v>3</v>
      </c>
      <c r="E11109" s="1">
        <v>-9</v>
      </c>
      <c r="F11109" s="1">
        <v>18</v>
      </c>
      <c r="G11109" s="7" t="str">
        <f>IF(E11109&lt;0,"0-",IF(E11109=0,"0",IF(E11109&lt;3.01,"0+ to 3",IF(E11109&lt;6.01,"3+ to 6",IF(E11109&lt;9.01,"6+ to 9",IF(E11109&lt;12.01,"9+ to 12",IF(E11109&lt;15.01,"12+ to 15",IF(E11109&lt;18.01,"15+ to 18",IF(E11109&lt;21.01,"18+ to 21",IF(E11109&lt;24.01,"21+ to 24",IF(E11109&lt;27.01,"24+ to 27",IF(E11109&lt;30.01,"27+ to 30","30+"))))))))))))</f>
        <v>0-</v>
      </c>
      <c r="H11109" s="7" t="str">
        <f>IF(F11109&lt;0,"0-",IF(F11109=0,"0",IF(F11109&lt;3.01,"0+ to 3",IF(F11109&lt;6.01,"3+ to 6",IF(F11109&lt;9.01,"6+ to 9",IF(F11109&lt;12.01,"9+ to 12",IF(F11109&lt;15.01,"12+ to 15",IF(F11109&lt;18.01,"15+ to 18",IF(F11109&lt;21.01,"18+ to 21",IF(F11109&lt;24.01,"21+ to 24",IF(F11109&lt;27.01,"24+ to 27",IF(F11109&lt;30.01,"27+ to 30","30+"))))))))))))</f>
        <v>15+ to 18</v>
      </c>
      <c r="I11109" t="str">
        <f>IF(G11109&lt;&gt;H11109,"DIFF","")</f>
        <v>DIFF</v>
      </c>
    </row>
    <row r="11110" spans="1:9">
      <c r="A11110" t="s">
        <v>102</v>
      </c>
      <c r="B11110" t="s">
        <v>146</v>
      </c>
      <c r="C11110" s="1">
        <v>117355040</v>
      </c>
      <c r="D11110" s="1">
        <v>2</v>
      </c>
      <c r="E11110" s="1">
        <v>0</v>
      </c>
      <c r="F11110" s="1">
        <v>7</v>
      </c>
      <c r="G11110" s="7" t="str">
        <f>IF(E11110&lt;0,"0-",IF(E11110=0,"0",IF(E11110&lt;3.01,"0+ to 3",IF(E11110&lt;6.01,"3+ to 6",IF(E11110&lt;9.01,"6+ to 9",IF(E11110&lt;12.01,"9+ to 12",IF(E11110&lt;15.01,"12+ to 15",IF(E11110&lt;18.01,"15+ to 18",IF(E11110&lt;21.01,"18+ to 21",IF(E11110&lt;24.01,"21+ to 24",IF(E11110&lt;27.01,"24+ to 27",IF(E11110&lt;30.01,"27+ to 30","30+"))))))))))))</f>
        <v>0</v>
      </c>
      <c r="H11110" s="7" t="str">
        <f>IF(F11110&lt;0,"0-",IF(F11110=0,"0",IF(F11110&lt;3.01,"0+ to 3",IF(F11110&lt;6.01,"3+ to 6",IF(F11110&lt;9.01,"6+ to 9",IF(F11110&lt;12.01,"9+ to 12",IF(F11110&lt;15.01,"12+ to 15",IF(F11110&lt;18.01,"15+ to 18",IF(F11110&lt;21.01,"18+ to 21",IF(F11110&lt;24.01,"21+ to 24",IF(F11110&lt;27.01,"24+ to 27",IF(F11110&lt;30.01,"27+ to 30","30+"))))))))))))</f>
        <v>6+ to 9</v>
      </c>
      <c r="I11110" t="str">
        <f>IF(G11110&lt;&gt;H11110,"DIFF","")</f>
        <v>DIFF</v>
      </c>
    </row>
    <row r="11111" spans="1:9">
      <c r="A11111" t="s">
        <v>102</v>
      </c>
      <c r="B11111" t="s">
        <v>146</v>
      </c>
      <c r="C11111" s="1">
        <v>117355695</v>
      </c>
      <c r="D11111" s="1">
        <v>2</v>
      </c>
      <c r="E11111" s="1">
        <v>-10</v>
      </c>
      <c r="F11111" s="1">
        <v>24</v>
      </c>
      <c r="G11111" s="7" t="str">
        <f>IF(E11111&lt;0,"0-",IF(E11111=0,"0",IF(E11111&lt;3.01,"0+ to 3",IF(E11111&lt;6.01,"3+ to 6",IF(E11111&lt;9.01,"6+ to 9",IF(E11111&lt;12.01,"9+ to 12",IF(E11111&lt;15.01,"12+ to 15",IF(E11111&lt;18.01,"15+ to 18",IF(E11111&lt;21.01,"18+ to 21",IF(E11111&lt;24.01,"21+ to 24",IF(E11111&lt;27.01,"24+ to 27",IF(E11111&lt;30.01,"27+ to 30","30+"))))))))))))</f>
        <v>0-</v>
      </c>
      <c r="H11111" s="7" t="str">
        <f>IF(F11111&lt;0,"0-",IF(F11111=0,"0",IF(F11111&lt;3.01,"0+ to 3",IF(F11111&lt;6.01,"3+ to 6",IF(F11111&lt;9.01,"6+ to 9",IF(F11111&lt;12.01,"9+ to 12",IF(F11111&lt;15.01,"12+ to 15",IF(F11111&lt;18.01,"15+ to 18",IF(F11111&lt;21.01,"18+ to 21",IF(F11111&lt;24.01,"21+ to 24",IF(F11111&lt;27.01,"24+ to 27",IF(F11111&lt;30.01,"27+ to 30","30+"))))))))))))</f>
        <v>21+ to 24</v>
      </c>
      <c r="I11111" t="str">
        <f>IF(G11111&lt;&gt;H11111,"DIFF","")</f>
        <v>DIFF</v>
      </c>
    </row>
    <row r="11112" spans="1:9">
      <c r="A11112" t="s">
        <v>102</v>
      </c>
      <c r="B11112" t="s">
        <v>146</v>
      </c>
      <c r="C11112" s="1">
        <v>117357736</v>
      </c>
      <c r="D11112" s="1">
        <v>11</v>
      </c>
      <c r="E11112" s="1">
        <v>0</v>
      </c>
      <c r="F11112" s="1">
        <v>0</v>
      </c>
      <c r="G11112" s="7" t="str">
        <f>IF(E11112&lt;0,"0-",IF(E11112=0,"0",IF(E11112&lt;3.01,"0+ to 3",IF(E11112&lt;6.01,"3+ to 6",IF(E11112&lt;9.01,"6+ to 9",IF(E11112&lt;12.01,"9+ to 12",IF(E11112&lt;15.01,"12+ to 15",IF(E11112&lt;18.01,"15+ to 18",IF(E11112&lt;21.01,"18+ to 21",IF(E11112&lt;24.01,"21+ to 24",IF(E11112&lt;27.01,"24+ to 27",IF(E11112&lt;30.01,"27+ to 30","30+"))))))))))))</f>
        <v>0</v>
      </c>
      <c r="H11112" s="7" t="str">
        <f>IF(F11112&lt;0,"0-",IF(F11112=0,"0",IF(F11112&lt;3.01,"0+ to 3",IF(F11112&lt;6.01,"3+ to 6",IF(F11112&lt;9.01,"6+ to 9",IF(F11112&lt;12.01,"9+ to 12",IF(F11112&lt;15.01,"12+ to 15",IF(F11112&lt;18.01,"15+ to 18",IF(F11112&lt;21.01,"18+ to 21",IF(F11112&lt;24.01,"21+ to 24",IF(F11112&lt;27.01,"24+ to 27",IF(F11112&lt;30.01,"27+ to 30","30+"))))))))))))</f>
        <v>0</v>
      </c>
      <c r="I11112" t="str">
        <f>IF(G11112&lt;&gt;H11112,"DIFF","")</f>
        <v/>
      </c>
    </row>
    <row r="11113" spans="1:9">
      <c r="A11113" t="s">
        <v>102</v>
      </c>
      <c r="B11113" t="s">
        <v>146</v>
      </c>
      <c r="C11113" s="1">
        <v>117357806</v>
      </c>
      <c r="D11113" s="1">
        <v>3</v>
      </c>
      <c r="E11113" s="1">
        <v>-12</v>
      </c>
      <c r="F11113" s="1">
        <v>33</v>
      </c>
      <c r="G11113" s="7" t="str">
        <f>IF(E11113&lt;0,"0-",IF(E11113=0,"0",IF(E11113&lt;3.01,"0+ to 3",IF(E11113&lt;6.01,"3+ to 6",IF(E11113&lt;9.01,"6+ to 9",IF(E11113&lt;12.01,"9+ to 12",IF(E11113&lt;15.01,"12+ to 15",IF(E11113&lt;18.01,"15+ to 18",IF(E11113&lt;21.01,"18+ to 21",IF(E11113&lt;24.01,"21+ to 24",IF(E11113&lt;27.01,"24+ to 27",IF(E11113&lt;30.01,"27+ to 30","30+"))))))))))))</f>
        <v>0-</v>
      </c>
      <c r="H11113" s="7" t="str">
        <f>IF(F11113&lt;0,"0-",IF(F11113=0,"0",IF(F11113&lt;3.01,"0+ to 3",IF(F11113&lt;6.01,"3+ to 6",IF(F11113&lt;9.01,"6+ to 9",IF(F11113&lt;12.01,"9+ to 12",IF(F11113&lt;15.01,"12+ to 15",IF(F11113&lt;18.01,"15+ to 18",IF(F11113&lt;21.01,"18+ to 21",IF(F11113&lt;24.01,"21+ to 24",IF(F11113&lt;27.01,"24+ to 27",IF(F11113&lt;30.01,"27+ to 30","30+"))))))))))))</f>
        <v>30+</v>
      </c>
      <c r="I11113" t="str">
        <f>IF(G11113&lt;&gt;H11113,"DIFF","")</f>
        <v>DIFF</v>
      </c>
    </row>
    <row r="11114" spans="1:9">
      <c r="A11114" t="s">
        <v>102</v>
      </c>
      <c r="B11114" t="s">
        <v>146</v>
      </c>
      <c r="C11114" s="1">
        <v>117357809</v>
      </c>
      <c r="D11114" s="1">
        <v>2</v>
      </c>
      <c r="E11114" s="1">
        <v>0</v>
      </c>
      <c r="F11114" s="1">
        <v>0</v>
      </c>
      <c r="G11114" s="7" t="str">
        <f>IF(E11114&lt;0,"0-",IF(E11114=0,"0",IF(E11114&lt;3.01,"0+ to 3",IF(E11114&lt;6.01,"3+ to 6",IF(E11114&lt;9.01,"6+ to 9",IF(E11114&lt;12.01,"9+ to 12",IF(E11114&lt;15.01,"12+ to 15",IF(E11114&lt;18.01,"15+ to 18",IF(E11114&lt;21.01,"18+ to 21",IF(E11114&lt;24.01,"21+ to 24",IF(E11114&lt;27.01,"24+ to 27",IF(E11114&lt;30.01,"27+ to 30","30+"))))))))))))</f>
        <v>0</v>
      </c>
      <c r="H11114" s="7" t="str">
        <f>IF(F11114&lt;0,"0-",IF(F11114=0,"0",IF(F11114&lt;3.01,"0+ to 3",IF(F11114&lt;6.01,"3+ to 6",IF(F11114&lt;9.01,"6+ to 9",IF(F11114&lt;12.01,"9+ to 12",IF(F11114&lt;15.01,"12+ to 15",IF(F11114&lt;18.01,"15+ to 18",IF(F11114&lt;21.01,"18+ to 21",IF(F11114&lt;24.01,"21+ to 24",IF(F11114&lt;27.01,"24+ to 27",IF(F11114&lt;30.01,"27+ to 30","30+"))))))))))))</f>
        <v>0</v>
      </c>
      <c r="I11114" t="str">
        <f>IF(G11114&lt;&gt;H11114,"DIFF","")</f>
        <v/>
      </c>
    </row>
    <row r="11115" spans="1:9">
      <c r="A11115" t="s">
        <v>102</v>
      </c>
      <c r="B11115" t="s">
        <v>146</v>
      </c>
      <c r="C11115" s="1">
        <v>117359403</v>
      </c>
      <c r="D11115" s="1">
        <v>11</v>
      </c>
      <c r="E11115" s="1">
        <v>0</v>
      </c>
      <c r="F11115" s="1">
        <v>0</v>
      </c>
      <c r="G11115" s="7" t="str">
        <f>IF(E11115&lt;0,"0-",IF(E11115=0,"0",IF(E11115&lt;3.01,"0+ to 3",IF(E11115&lt;6.01,"3+ to 6",IF(E11115&lt;9.01,"6+ to 9",IF(E11115&lt;12.01,"9+ to 12",IF(E11115&lt;15.01,"12+ to 15",IF(E11115&lt;18.01,"15+ to 18",IF(E11115&lt;21.01,"18+ to 21",IF(E11115&lt;24.01,"21+ to 24",IF(E11115&lt;27.01,"24+ to 27",IF(E11115&lt;30.01,"27+ to 30","30+"))))))))))))</f>
        <v>0</v>
      </c>
      <c r="H11115" s="7" t="str">
        <f>IF(F11115&lt;0,"0-",IF(F11115=0,"0",IF(F11115&lt;3.01,"0+ to 3",IF(F11115&lt;6.01,"3+ to 6",IF(F11115&lt;9.01,"6+ to 9",IF(F11115&lt;12.01,"9+ to 12",IF(F11115&lt;15.01,"12+ to 15",IF(F11115&lt;18.01,"15+ to 18",IF(F11115&lt;21.01,"18+ to 21",IF(F11115&lt;24.01,"21+ to 24",IF(F11115&lt;27.01,"24+ to 27",IF(F11115&lt;30.01,"27+ to 30","30+"))))))))))))</f>
        <v>0</v>
      </c>
      <c r="I11115" t="str">
        <f>IF(G11115&lt;&gt;H11115,"DIFF","")</f>
        <v/>
      </c>
    </row>
    <row r="11116" spans="1:9">
      <c r="A11116" t="s">
        <v>102</v>
      </c>
      <c r="B11116" t="s">
        <v>146</v>
      </c>
      <c r="C11116" s="1">
        <v>117359658</v>
      </c>
      <c r="D11116" s="1">
        <v>2</v>
      </c>
      <c r="E11116" s="1">
        <v>0</v>
      </c>
      <c r="F11116" s="1">
        <v>0</v>
      </c>
      <c r="G11116" s="7" t="str">
        <f>IF(E11116&lt;0,"0-",IF(E11116=0,"0",IF(E11116&lt;3.01,"0+ to 3",IF(E11116&lt;6.01,"3+ to 6",IF(E11116&lt;9.01,"6+ to 9",IF(E11116&lt;12.01,"9+ to 12",IF(E11116&lt;15.01,"12+ to 15",IF(E11116&lt;18.01,"15+ to 18",IF(E11116&lt;21.01,"18+ to 21",IF(E11116&lt;24.01,"21+ to 24",IF(E11116&lt;27.01,"24+ to 27",IF(E11116&lt;30.01,"27+ to 30","30+"))))))))))))</f>
        <v>0</v>
      </c>
      <c r="H11116" s="7" t="str">
        <f>IF(F11116&lt;0,"0-",IF(F11116=0,"0",IF(F11116&lt;3.01,"0+ to 3",IF(F11116&lt;6.01,"3+ to 6",IF(F11116&lt;9.01,"6+ to 9",IF(F11116&lt;12.01,"9+ to 12",IF(F11116&lt;15.01,"12+ to 15",IF(F11116&lt;18.01,"15+ to 18",IF(F11116&lt;21.01,"18+ to 21",IF(F11116&lt;24.01,"21+ to 24",IF(F11116&lt;27.01,"24+ to 27",IF(F11116&lt;30.01,"27+ to 30","30+"))))))))))))</f>
        <v>0</v>
      </c>
      <c r="I11116" t="str">
        <f>IF(G11116&lt;&gt;H11116,"DIFF","")</f>
        <v/>
      </c>
    </row>
    <row r="11117" spans="1:9">
      <c r="A11117" t="s">
        <v>140</v>
      </c>
      <c r="B11117" t="s">
        <v>146</v>
      </c>
      <c r="C11117" s="1">
        <v>117360650</v>
      </c>
      <c r="D11117" s="1">
        <v>2</v>
      </c>
      <c r="E11117" s="1">
        <v>-9</v>
      </c>
      <c r="F11117" s="1">
        <v>19</v>
      </c>
      <c r="G11117" s="7" t="str">
        <f>IF(E11117&lt;0,"0-",IF(E11117=0,"0",IF(E11117&lt;3.01,"0+ to 3",IF(E11117&lt;6.01,"3+ to 6",IF(E11117&lt;9.01,"6+ to 9",IF(E11117&lt;12.01,"9+ to 12",IF(E11117&lt;15.01,"12+ to 15",IF(E11117&lt;18.01,"15+ to 18",IF(E11117&lt;21.01,"18+ to 21",IF(E11117&lt;24.01,"21+ to 24",IF(E11117&lt;27.01,"24+ to 27",IF(E11117&lt;30.01,"27+ to 30","30+"))))))))))))</f>
        <v>0-</v>
      </c>
      <c r="H11117" s="7" t="str">
        <f>IF(F11117&lt;0,"0-",IF(F11117=0,"0",IF(F11117&lt;3.01,"0+ to 3",IF(F11117&lt;6.01,"3+ to 6",IF(F11117&lt;9.01,"6+ to 9",IF(F11117&lt;12.01,"9+ to 12",IF(F11117&lt;15.01,"12+ to 15",IF(F11117&lt;18.01,"15+ to 18",IF(F11117&lt;21.01,"18+ to 21",IF(F11117&lt;24.01,"21+ to 24",IF(F11117&lt;27.01,"24+ to 27",IF(F11117&lt;30.01,"27+ to 30","30+"))))))))))))</f>
        <v>18+ to 21</v>
      </c>
      <c r="I11117" t="str">
        <f>IF(G11117&lt;&gt;H11117,"DIFF","")</f>
        <v>DIFF</v>
      </c>
    </row>
    <row r="11118" spans="1:9">
      <c r="A11118" t="s">
        <v>102</v>
      </c>
      <c r="B11118" t="s">
        <v>146</v>
      </c>
      <c r="C11118" s="1">
        <v>117361068</v>
      </c>
      <c r="D11118" s="1">
        <v>2</v>
      </c>
      <c r="E11118" s="1">
        <v>-4</v>
      </c>
      <c r="F11118" s="1">
        <v>6</v>
      </c>
      <c r="G11118" s="7" t="str">
        <f>IF(E11118&lt;0,"0-",IF(E11118=0,"0",IF(E11118&lt;3.01,"0+ to 3",IF(E11118&lt;6.01,"3+ to 6",IF(E11118&lt;9.01,"6+ to 9",IF(E11118&lt;12.01,"9+ to 12",IF(E11118&lt;15.01,"12+ to 15",IF(E11118&lt;18.01,"15+ to 18",IF(E11118&lt;21.01,"18+ to 21",IF(E11118&lt;24.01,"21+ to 24",IF(E11118&lt;27.01,"24+ to 27",IF(E11118&lt;30.01,"27+ to 30","30+"))))))))))))</f>
        <v>0-</v>
      </c>
      <c r="H11118" s="7" t="str">
        <f>IF(F11118&lt;0,"0-",IF(F11118=0,"0",IF(F11118&lt;3.01,"0+ to 3",IF(F11118&lt;6.01,"3+ to 6",IF(F11118&lt;9.01,"6+ to 9",IF(F11118&lt;12.01,"9+ to 12",IF(F11118&lt;15.01,"12+ to 15",IF(F11118&lt;18.01,"15+ to 18",IF(F11118&lt;21.01,"18+ to 21",IF(F11118&lt;24.01,"21+ to 24",IF(F11118&lt;27.01,"24+ to 27",IF(F11118&lt;30.01,"27+ to 30","30+"))))))))))))</f>
        <v>3+ to 6</v>
      </c>
      <c r="I11118" t="str">
        <f>IF(G11118&lt;&gt;H11118,"DIFF","")</f>
        <v>DIFF</v>
      </c>
    </row>
    <row r="11119" spans="1:9">
      <c r="A11119" t="s">
        <v>102</v>
      </c>
      <c r="B11119" t="s">
        <v>146</v>
      </c>
      <c r="C11119" s="1">
        <v>117364197</v>
      </c>
      <c r="D11119" s="1">
        <v>3</v>
      </c>
      <c r="E11119" s="1">
        <v>-11</v>
      </c>
      <c r="F11119" s="1">
        <v>26</v>
      </c>
      <c r="G11119" s="7" t="str">
        <f>IF(E11119&lt;0,"0-",IF(E11119=0,"0",IF(E11119&lt;3.01,"0+ to 3",IF(E11119&lt;6.01,"3+ to 6",IF(E11119&lt;9.01,"6+ to 9",IF(E11119&lt;12.01,"9+ to 12",IF(E11119&lt;15.01,"12+ to 15",IF(E11119&lt;18.01,"15+ to 18",IF(E11119&lt;21.01,"18+ to 21",IF(E11119&lt;24.01,"21+ to 24",IF(E11119&lt;27.01,"24+ to 27",IF(E11119&lt;30.01,"27+ to 30","30+"))))))))))))</f>
        <v>0-</v>
      </c>
      <c r="H11119" s="7" t="str">
        <f>IF(F11119&lt;0,"0-",IF(F11119=0,"0",IF(F11119&lt;3.01,"0+ to 3",IF(F11119&lt;6.01,"3+ to 6",IF(F11119&lt;9.01,"6+ to 9",IF(F11119&lt;12.01,"9+ to 12",IF(F11119&lt;15.01,"12+ to 15",IF(F11119&lt;18.01,"15+ to 18",IF(F11119&lt;21.01,"18+ to 21",IF(F11119&lt;24.01,"21+ to 24",IF(F11119&lt;27.01,"24+ to 27",IF(F11119&lt;30.01,"27+ to 30","30+"))))))))))))</f>
        <v>24+ to 27</v>
      </c>
      <c r="I11119" t="str">
        <f>IF(G11119&lt;&gt;H11119,"DIFF","")</f>
        <v>DIFF</v>
      </c>
    </row>
    <row r="11120" spans="1:9">
      <c r="A11120" t="s">
        <v>102</v>
      </c>
      <c r="B11120" t="s">
        <v>146</v>
      </c>
      <c r="C11120" s="1">
        <v>117364389</v>
      </c>
      <c r="D11120" s="1">
        <v>2</v>
      </c>
      <c r="E11120" s="1">
        <v>-16</v>
      </c>
      <c r="F11120" s="1">
        <v>16</v>
      </c>
      <c r="G11120" s="7" t="str">
        <f>IF(E11120&lt;0,"0-",IF(E11120=0,"0",IF(E11120&lt;3.01,"0+ to 3",IF(E11120&lt;6.01,"3+ to 6",IF(E11120&lt;9.01,"6+ to 9",IF(E11120&lt;12.01,"9+ to 12",IF(E11120&lt;15.01,"12+ to 15",IF(E11120&lt;18.01,"15+ to 18",IF(E11120&lt;21.01,"18+ to 21",IF(E11120&lt;24.01,"21+ to 24",IF(E11120&lt;27.01,"24+ to 27",IF(E11120&lt;30.01,"27+ to 30","30+"))))))))))))</f>
        <v>0-</v>
      </c>
      <c r="H11120" s="7" t="str">
        <f>IF(F11120&lt;0,"0-",IF(F11120=0,"0",IF(F11120&lt;3.01,"0+ to 3",IF(F11120&lt;6.01,"3+ to 6",IF(F11120&lt;9.01,"6+ to 9",IF(F11120&lt;12.01,"9+ to 12",IF(F11120&lt;15.01,"12+ to 15",IF(F11120&lt;18.01,"15+ to 18",IF(F11120&lt;21.01,"18+ to 21",IF(F11120&lt;24.01,"21+ to 24",IF(F11120&lt;27.01,"24+ to 27",IF(F11120&lt;30.01,"27+ to 30","30+"))))))))))))</f>
        <v>15+ to 18</v>
      </c>
      <c r="I11120" t="str">
        <f>IF(G11120&lt;&gt;H11120,"DIFF","")</f>
        <v>DIFF</v>
      </c>
    </row>
    <row r="11121" spans="1:9">
      <c r="A11121" t="s">
        <v>102</v>
      </c>
      <c r="B11121" t="s">
        <v>145</v>
      </c>
      <c r="C11121" s="1">
        <v>117397902</v>
      </c>
      <c r="D11121" s="1">
        <v>2</v>
      </c>
      <c r="E11121" s="1">
        <v>-10</v>
      </c>
      <c r="F11121" s="1">
        <v>16</v>
      </c>
      <c r="G11121" s="7" t="str">
        <f>IF(E11121&lt;0,"0-",IF(E11121=0,"0",IF(E11121&lt;3.01,"0+ to 3",IF(E11121&lt;6.01,"3+ to 6",IF(E11121&lt;9.01,"6+ to 9",IF(E11121&lt;12.01,"9+ to 12",IF(E11121&lt;15.01,"12+ to 15",IF(E11121&lt;18.01,"15+ to 18",IF(E11121&lt;21.01,"18+ to 21",IF(E11121&lt;24.01,"21+ to 24",IF(E11121&lt;27.01,"24+ to 27",IF(E11121&lt;30.01,"27+ to 30","30+"))))))))))))</f>
        <v>0-</v>
      </c>
      <c r="H11121" s="7" t="str">
        <f>IF(F11121&lt;0,"0-",IF(F11121=0,"0",IF(F11121&lt;3.01,"0+ to 3",IF(F11121&lt;6.01,"3+ to 6",IF(F11121&lt;9.01,"6+ to 9",IF(F11121&lt;12.01,"9+ to 12",IF(F11121&lt;15.01,"12+ to 15",IF(F11121&lt;18.01,"15+ to 18",IF(F11121&lt;21.01,"18+ to 21",IF(F11121&lt;24.01,"21+ to 24",IF(F11121&lt;27.01,"24+ to 27",IF(F11121&lt;30.01,"27+ to 30","30+"))))))))))))</f>
        <v>15+ to 18</v>
      </c>
      <c r="I11121" t="str">
        <f>IF(G11121&lt;&gt;H11121,"DIFF","")</f>
        <v>DIFF</v>
      </c>
    </row>
    <row r="11122" spans="1:9">
      <c r="A11122" t="s">
        <v>102</v>
      </c>
      <c r="B11122" t="s">
        <v>145</v>
      </c>
      <c r="C11122" s="1">
        <v>117400329</v>
      </c>
      <c r="D11122" s="1">
        <v>2</v>
      </c>
      <c r="E11122" s="1">
        <v>-4</v>
      </c>
      <c r="F11122" s="1">
        <v>9</v>
      </c>
      <c r="G11122" s="7" t="str">
        <f>IF(E11122&lt;0,"0-",IF(E11122=0,"0",IF(E11122&lt;3.01,"0+ to 3",IF(E11122&lt;6.01,"3+ to 6",IF(E11122&lt;9.01,"6+ to 9",IF(E11122&lt;12.01,"9+ to 12",IF(E11122&lt;15.01,"12+ to 15",IF(E11122&lt;18.01,"15+ to 18",IF(E11122&lt;21.01,"18+ to 21",IF(E11122&lt;24.01,"21+ to 24",IF(E11122&lt;27.01,"24+ to 27",IF(E11122&lt;30.01,"27+ to 30","30+"))))))))))))</f>
        <v>0-</v>
      </c>
      <c r="H11122" s="7" t="str">
        <f>IF(F11122&lt;0,"0-",IF(F11122=0,"0",IF(F11122&lt;3.01,"0+ to 3",IF(F11122&lt;6.01,"3+ to 6",IF(F11122&lt;9.01,"6+ to 9",IF(F11122&lt;12.01,"9+ to 12",IF(F11122&lt;15.01,"12+ to 15",IF(F11122&lt;18.01,"15+ to 18",IF(F11122&lt;21.01,"18+ to 21",IF(F11122&lt;24.01,"21+ to 24",IF(F11122&lt;27.01,"24+ to 27",IF(F11122&lt;30.01,"27+ to 30","30+"))))))))))))</f>
        <v>6+ to 9</v>
      </c>
      <c r="I11122" t="str">
        <f>IF(G11122&lt;&gt;H11122,"DIFF","")</f>
        <v>DIFF</v>
      </c>
    </row>
    <row r="11123" spans="1:9">
      <c r="A11123" t="s">
        <v>102</v>
      </c>
      <c r="B11123" t="s">
        <v>145</v>
      </c>
      <c r="C11123" s="1">
        <v>117401288</v>
      </c>
      <c r="D11123" s="1">
        <v>2</v>
      </c>
      <c r="E11123" s="1">
        <v>-7</v>
      </c>
      <c r="F11123" s="1">
        <v>13</v>
      </c>
      <c r="G11123" s="7" t="str">
        <f>IF(E11123&lt;0,"0-",IF(E11123=0,"0",IF(E11123&lt;3.01,"0+ to 3",IF(E11123&lt;6.01,"3+ to 6",IF(E11123&lt;9.01,"6+ to 9",IF(E11123&lt;12.01,"9+ to 12",IF(E11123&lt;15.01,"12+ to 15",IF(E11123&lt;18.01,"15+ to 18",IF(E11123&lt;21.01,"18+ to 21",IF(E11123&lt;24.01,"21+ to 24",IF(E11123&lt;27.01,"24+ to 27",IF(E11123&lt;30.01,"27+ to 30","30+"))))))))))))</f>
        <v>0-</v>
      </c>
      <c r="H11123" s="7" t="str">
        <f>IF(F11123&lt;0,"0-",IF(F11123=0,"0",IF(F11123&lt;3.01,"0+ to 3",IF(F11123&lt;6.01,"3+ to 6",IF(F11123&lt;9.01,"6+ to 9",IF(F11123&lt;12.01,"9+ to 12",IF(F11123&lt;15.01,"12+ to 15",IF(F11123&lt;18.01,"15+ to 18",IF(F11123&lt;21.01,"18+ to 21",IF(F11123&lt;24.01,"21+ to 24",IF(F11123&lt;27.01,"24+ to 27",IF(F11123&lt;30.01,"27+ to 30","30+"))))))))))))</f>
        <v>12+ to 15</v>
      </c>
      <c r="I11123" t="str">
        <f>IF(G11123&lt;&gt;H11123,"DIFF","")</f>
        <v>DIFF</v>
      </c>
    </row>
    <row r="11124" spans="1:9">
      <c r="A11124" t="s">
        <v>102</v>
      </c>
      <c r="B11124" t="s">
        <v>145</v>
      </c>
      <c r="C11124" s="1">
        <v>117409963</v>
      </c>
      <c r="D11124" s="1">
        <v>9</v>
      </c>
      <c r="E11124" s="1">
        <v>-3</v>
      </c>
      <c r="F11124" s="1">
        <v>32</v>
      </c>
      <c r="G11124" s="7" t="str">
        <f>IF(E11124&lt;0,"0-",IF(E11124=0,"0",IF(E11124&lt;3.01,"0+ to 3",IF(E11124&lt;6.01,"3+ to 6",IF(E11124&lt;9.01,"6+ to 9",IF(E11124&lt;12.01,"9+ to 12",IF(E11124&lt;15.01,"12+ to 15",IF(E11124&lt;18.01,"15+ to 18",IF(E11124&lt;21.01,"18+ to 21",IF(E11124&lt;24.01,"21+ to 24",IF(E11124&lt;27.01,"24+ to 27",IF(E11124&lt;30.01,"27+ to 30","30+"))))))))))))</f>
        <v>0-</v>
      </c>
      <c r="H11124" s="7" t="str">
        <f>IF(F11124&lt;0,"0-",IF(F11124=0,"0",IF(F11124&lt;3.01,"0+ to 3",IF(F11124&lt;6.01,"3+ to 6",IF(F11124&lt;9.01,"6+ to 9",IF(F11124&lt;12.01,"9+ to 12",IF(F11124&lt;15.01,"12+ to 15",IF(F11124&lt;18.01,"15+ to 18",IF(F11124&lt;21.01,"18+ to 21",IF(F11124&lt;24.01,"21+ to 24",IF(F11124&lt;27.01,"24+ to 27",IF(F11124&lt;30.01,"27+ to 30","30+"))))))))))))</f>
        <v>30+</v>
      </c>
      <c r="I11124" t="str">
        <f>IF(G11124&lt;&gt;H11124,"DIFF","")</f>
        <v>DIFF</v>
      </c>
    </row>
    <row r="11125" spans="1:9">
      <c r="A11125" t="s">
        <v>102</v>
      </c>
      <c r="B11125" t="s">
        <v>145</v>
      </c>
      <c r="C11125" s="1">
        <v>117410933</v>
      </c>
      <c r="D11125" s="1">
        <v>11</v>
      </c>
      <c r="E11125" s="1">
        <v>-2</v>
      </c>
      <c r="F11125" s="1">
        <v>-2</v>
      </c>
      <c r="G11125" s="7" t="str">
        <f>IF(E11125&lt;0,"0-",IF(E11125=0,"0",IF(E11125&lt;3.01,"0+ to 3",IF(E11125&lt;6.01,"3+ to 6",IF(E11125&lt;9.01,"6+ to 9",IF(E11125&lt;12.01,"9+ to 12",IF(E11125&lt;15.01,"12+ to 15",IF(E11125&lt;18.01,"15+ to 18",IF(E11125&lt;21.01,"18+ to 21",IF(E11125&lt;24.01,"21+ to 24",IF(E11125&lt;27.01,"24+ to 27",IF(E11125&lt;30.01,"27+ to 30","30+"))))))))))))</f>
        <v>0-</v>
      </c>
      <c r="H11125" s="7" t="str">
        <f>IF(F11125&lt;0,"0-",IF(F11125=0,"0",IF(F11125&lt;3.01,"0+ to 3",IF(F11125&lt;6.01,"3+ to 6",IF(F11125&lt;9.01,"6+ to 9",IF(F11125&lt;12.01,"9+ to 12",IF(F11125&lt;15.01,"12+ to 15",IF(F11125&lt;18.01,"15+ to 18",IF(F11125&lt;21.01,"18+ to 21",IF(F11125&lt;24.01,"21+ to 24",IF(F11125&lt;27.01,"24+ to 27",IF(F11125&lt;30.01,"27+ to 30","30+"))))))))))))</f>
        <v>0-</v>
      </c>
      <c r="I11125" t="str">
        <f>IF(G11125&lt;&gt;H11125,"DIFF","")</f>
        <v/>
      </c>
    </row>
    <row r="11126" spans="1:9">
      <c r="A11126" t="s">
        <v>102</v>
      </c>
      <c r="B11126" t="s">
        <v>145</v>
      </c>
      <c r="C11126" s="1">
        <v>117412409</v>
      </c>
      <c r="D11126" s="1">
        <v>9</v>
      </c>
      <c r="E11126" s="1">
        <v>-6</v>
      </c>
      <c r="F11126" s="1">
        <v>39</v>
      </c>
      <c r="G11126" s="7" t="str">
        <f>IF(E11126&lt;0,"0-",IF(E11126=0,"0",IF(E11126&lt;3.01,"0+ to 3",IF(E11126&lt;6.01,"3+ to 6",IF(E11126&lt;9.01,"6+ to 9",IF(E11126&lt;12.01,"9+ to 12",IF(E11126&lt;15.01,"12+ to 15",IF(E11126&lt;18.01,"15+ to 18",IF(E11126&lt;21.01,"18+ to 21",IF(E11126&lt;24.01,"21+ to 24",IF(E11126&lt;27.01,"24+ to 27",IF(E11126&lt;30.01,"27+ to 30","30+"))))))))))))</f>
        <v>0-</v>
      </c>
      <c r="H11126" s="7" t="str">
        <f>IF(F11126&lt;0,"0-",IF(F11126=0,"0",IF(F11126&lt;3.01,"0+ to 3",IF(F11126&lt;6.01,"3+ to 6",IF(F11126&lt;9.01,"6+ to 9",IF(F11126&lt;12.01,"9+ to 12",IF(F11126&lt;15.01,"12+ to 15",IF(F11126&lt;18.01,"15+ to 18",IF(F11126&lt;21.01,"18+ to 21",IF(F11126&lt;24.01,"21+ to 24",IF(F11126&lt;27.01,"24+ to 27",IF(F11126&lt;30.01,"27+ to 30","30+"))))))))))))</f>
        <v>30+</v>
      </c>
      <c r="I11126" t="str">
        <f>IF(G11126&lt;&gt;H11126,"DIFF","")</f>
        <v>DIFF</v>
      </c>
    </row>
    <row r="11127" spans="1:9">
      <c r="A11127" t="s">
        <v>102</v>
      </c>
      <c r="B11127" t="s">
        <v>145</v>
      </c>
      <c r="C11127" s="1">
        <v>117414644</v>
      </c>
      <c r="D11127" s="1">
        <v>2</v>
      </c>
      <c r="E11127" s="1">
        <v>-2</v>
      </c>
      <c r="F11127" s="1">
        <v>4</v>
      </c>
      <c r="G11127" s="7" t="str">
        <f>IF(E11127&lt;0,"0-",IF(E11127=0,"0",IF(E11127&lt;3.01,"0+ to 3",IF(E11127&lt;6.01,"3+ to 6",IF(E11127&lt;9.01,"6+ to 9",IF(E11127&lt;12.01,"9+ to 12",IF(E11127&lt;15.01,"12+ to 15",IF(E11127&lt;18.01,"15+ to 18",IF(E11127&lt;21.01,"18+ to 21",IF(E11127&lt;24.01,"21+ to 24",IF(E11127&lt;27.01,"24+ to 27",IF(E11127&lt;30.01,"27+ to 30","30+"))))))))))))</f>
        <v>0-</v>
      </c>
      <c r="H11127" s="7" t="str">
        <f>IF(F11127&lt;0,"0-",IF(F11127=0,"0",IF(F11127&lt;3.01,"0+ to 3",IF(F11127&lt;6.01,"3+ to 6",IF(F11127&lt;9.01,"6+ to 9",IF(F11127&lt;12.01,"9+ to 12",IF(F11127&lt;15.01,"12+ to 15",IF(F11127&lt;18.01,"15+ to 18",IF(F11127&lt;21.01,"18+ to 21",IF(F11127&lt;24.01,"21+ to 24",IF(F11127&lt;27.01,"24+ to 27",IF(F11127&lt;30.01,"27+ to 30","30+"))))))))))))</f>
        <v>3+ to 6</v>
      </c>
      <c r="I11127" t="str">
        <f>IF(G11127&lt;&gt;H11127,"DIFF","")</f>
        <v>DIFF</v>
      </c>
    </row>
    <row r="11128" spans="1:9">
      <c r="A11128" t="s">
        <v>102</v>
      </c>
      <c r="B11128" t="s">
        <v>145</v>
      </c>
      <c r="C11128" s="1">
        <v>117415361</v>
      </c>
      <c r="D11128" s="1">
        <v>4</v>
      </c>
      <c r="E11128" s="1">
        <v>-2</v>
      </c>
      <c r="F11128" s="1">
        <v>0</v>
      </c>
      <c r="G11128" s="7" t="str">
        <f>IF(E11128&lt;0,"0-",IF(E11128=0,"0",IF(E11128&lt;3.01,"0+ to 3",IF(E11128&lt;6.01,"3+ to 6",IF(E11128&lt;9.01,"6+ to 9",IF(E11128&lt;12.01,"9+ to 12",IF(E11128&lt;15.01,"12+ to 15",IF(E11128&lt;18.01,"15+ to 18",IF(E11128&lt;21.01,"18+ to 21",IF(E11128&lt;24.01,"21+ to 24",IF(E11128&lt;27.01,"24+ to 27",IF(E11128&lt;30.01,"27+ to 30","30+"))))))))))))</f>
        <v>0-</v>
      </c>
      <c r="H11128" s="7" t="str">
        <f>IF(F11128&lt;0,"0-",IF(F11128=0,"0",IF(F11128&lt;3.01,"0+ to 3",IF(F11128&lt;6.01,"3+ to 6",IF(F11128&lt;9.01,"6+ to 9",IF(F11128&lt;12.01,"9+ to 12",IF(F11128&lt;15.01,"12+ to 15",IF(F11128&lt;18.01,"15+ to 18",IF(F11128&lt;21.01,"18+ to 21",IF(F11128&lt;24.01,"21+ to 24",IF(F11128&lt;27.01,"24+ to 27",IF(F11128&lt;30.01,"27+ to 30","30+"))))))))))))</f>
        <v>0</v>
      </c>
      <c r="I11128" t="str">
        <f>IF(G11128&lt;&gt;H11128,"DIFF","")</f>
        <v>DIFF</v>
      </c>
    </row>
    <row r="11129" spans="1:9">
      <c r="A11129" t="s">
        <v>102</v>
      </c>
      <c r="B11129" t="s">
        <v>145</v>
      </c>
      <c r="C11129" s="1">
        <v>117415372</v>
      </c>
      <c r="D11129" s="1">
        <v>4</v>
      </c>
      <c r="E11129" s="1">
        <v>-8</v>
      </c>
      <c r="F11129" s="1">
        <v>23</v>
      </c>
      <c r="G11129" s="7" t="str">
        <f>IF(E11129&lt;0,"0-",IF(E11129=0,"0",IF(E11129&lt;3.01,"0+ to 3",IF(E11129&lt;6.01,"3+ to 6",IF(E11129&lt;9.01,"6+ to 9",IF(E11129&lt;12.01,"9+ to 12",IF(E11129&lt;15.01,"12+ to 15",IF(E11129&lt;18.01,"15+ to 18",IF(E11129&lt;21.01,"18+ to 21",IF(E11129&lt;24.01,"21+ to 24",IF(E11129&lt;27.01,"24+ to 27",IF(E11129&lt;30.01,"27+ to 30","30+"))))))))))))</f>
        <v>0-</v>
      </c>
      <c r="H11129" s="7" t="str">
        <f>IF(F11129&lt;0,"0-",IF(F11129=0,"0",IF(F11129&lt;3.01,"0+ to 3",IF(F11129&lt;6.01,"3+ to 6",IF(F11129&lt;9.01,"6+ to 9",IF(F11129&lt;12.01,"9+ to 12",IF(F11129&lt;15.01,"12+ to 15",IF(F11129&lt;18.01,"15+ to 18",IF(F11129&lt;21.01,"18+ to 21",IF(F11129&lt;24.01,"21+ to 24",IF(F11129&lt;27.01,"24+ to 27",IF(F11129&lt;30.01,"27+ to 30","30+"))))))))))))</f>
        <v>21+ to 24</v>
      </c>
      <c r="I11129" t="str">
        <f>IF(G11129&lt;&gt;H11129,"DIFF","")</f>
        <v>DIFF</v>
      </c>
    </row>
    <row r="11130" spans="1:9">
      <c r="A11130" t="s">
        <v>102</v>
      </c>
      <c r="B11130" t="s">
        <v>144</v>
      </c>
      <c r="C11130" s="1">
        <v>117486453</v>
      </c>
      <c r="D11130" s="1">
        <v>11</v>
      </c>
      <c r="E11130" s="1">
        <v>0</v>
      </c>
      <c r="F11130" s="1">
        <v>0</v>
      </c>
      <c r="G11130" s="7" t="str">
        <f>IF(E11130&lt;0,"0-",IF(E11130=0,"0",IF(E11130&lt;3.01,"0+ to 3",IF(E11130&lt;6.01,"3+ to 6",IF(E11130&lt;9.01,"6+ to 9",IF(E11130&lt;12.01,"9+ to 12",IF(E11130&lt;15.01,"12+ to 15",IF(E11130&lt;18.01,"15+ to 18",IF(E11130&lt;21.01,"18+ to 21",IF(E11130&lt;24.01,"21+ to 24",IF(E11130&lt;27.01,"24+ to 27",IF(E11130&lt;30.01,"27+ to 30","30+"))))))))))))</f>
        <v>0</v>
      </c>
      <c r="H11130" s="7" t="str">
        <f>IF(F11130&lt;0,"0-",IF(F11130=0,"0",IF(F11130&lt;3.01,"0+ to 3",IF(F11130&lt;6.01,"3+ to 6",IF(F11130&lt;9.01,"6+ to 9",IF(F11130&lt;12.01,"9+ to 12",IF(F11130&lt;15.01,"12+ to 15",IF(F11130&lt;18.01,"15+ to 18",IF(F11130&lt;21.01,"18+ to 21",IF(F11130&lt;24.01,"21+ to 24",IF(F11130&lt;27.01,"24+ to 27",IF(F11130&lt;30.01,"27+ to 30","30+"))))))))))))</f>
        <v>0</v>
      </c>
      <c r="I11130" t="str">
        <f>IF(G11130&lt;&gt;H11130,"DIFF","")</f>
        <v/>
      </c>
    </row>
    <row r="11131" spans="1:9">
      <c r="A11131" t="s">
        <v>102</v>
      </c>
      <c r="B11131" t="s">
        <v>144</v>
      </c>
      <c r="C11131" s="1">
        <v>117488431</v>
      </c>
      <c r="D11131" s="1">
        <v>2</v>
      </c>
      <c r="E11131" s="1">
        <v>-5</v>
      </c>
      <c r="F11131" s="1">
        <v>9</v>
      </c>
      <c r="G11131" s="7" t="str">
        <f>IF(E11131&lt;0,"0-",IF(E11131=0,"0",IF(E11131&lt;3.01,"0+ to 3",IF(E11131&lt;6.01,"3+ to 6",IF(E11131&lt;9.01,"6+ to 9",IF(E11131&lt;12.01,"9+ to 12",IF(E11131&lt;15.01,"12+ to 15",IF(E11131&lt;18.01,"15+ to 18",IF(E11131&lt;21.01,"18+ to 21",IF(E11131&lt;24.01,"21+ to 24",IF(E11131&lt;27.01,"24+ to 27",IF(E11131&lt;30.01,"27+ to 30","30+"))))))))))))</f>
        <v>0-</v>
      </c>
      <c r="H11131" s="7" t="str">
        <f>IF(F11131&lt;0,"0-",IF(F11131=0,"0",IF(F11131&lt;3.01,"0+ to 3",IF(F11131&lt;6.01,"3+ to 6",IF(F11131&lt;9.01,"6+ to 9",IF(F11131&lt;12.01,"9+ to 12",IF(F11131&lt;15.01,"12+ to 15",IF(F11131&lt;18.01,"15+ to 18",IF(F11131&lt;21.01,"18+ to 21",IF(F11131&lt;24.01,"21+ to 24",IF(F11131&lt;27.01,"24+ to 27",IF(F11131&lt;30.01,"27+ to 30","30+"))))))))))))</f>
        <v>6+ to 9</v>
      </c>
      <c r="I11131" t="str">
        <f>IF(G11131&lt;&gt;H11131,"DIFF","")</f>
        <v>DIFF</v>
      </c>
    </row>
    <row r="11132" spans="1:9">
      <c r="A11132" t="s">
        <v>102</v>
      </c>
      <c r="B11132" t="s">
        <v>144</v>
      </c>
      <c r="C11132" s="1">
        <v>117489225</v>
      </c>
      <c r="D11132" s="1">
        <v>2</v>
      </c>
      <c r="E11132" s="1">
        <v>-5</v>
      </c>
      <c r="F11132" s="1">
        <v>11</v>
      </c>
      <c r="G11132" s="7" t="str">
        <f>IF(E11132&lt;0,"0-",IF(E11132=0,"0",IF(E11132&lt;3.01,"0+ to 3",IF(E11132&lt;6.01,"3+ to 6",IF(E11132&lt;9.01,"6+ to 9",IF(E11132&lt;12.01,"9+ to 12",IF(E11132&lt;15.01,"12+ to 15",IF(E11132&lt;18.01,"15+ to 18",IF(E11132&lt;21.01,"18+ to 21",IF(E11132&lt;24.01,"21+ to 24",IF(E11132&lt;27.01,"24+ to 27",IF(E11132&lt;30.01,"27+ to 30","30+"))))))))))))</f>
        <v>0-</v>
      </c>
      <c r="H11132" s="7" t="str">
        <f>IF(F11132&lt;0,"0-",IF(F11132=0,"0",IF(F11132&lt;3.01,"0+ to 3",IF(F11132&lt;6.01,"3+ to 6",IF(F11132&lt;9.01,"6+ to 9",IF(F11132&lt;12.01,"9+ to 12",IF(F11132&lt;15.01,"12+ to 15",IF(F11132&lt;18.01,"15+ to 18",IF(F11132&lt;21.01,"18+ to 21",IF(F11132&lt;24.01,"21+ to 24",IF(F11132&lt;27.01,"24+ to 27",IF(F11132&lt;30.01,"27+ to 30","30+"))))))))))))</f>
        <v>9+ to 12</v>
      </c>
      <c r="I11132" t="str">
        <f>IF(G11132&lt;&gt;H11132,"DIFF","")</f>
        <v>DIFF</v>
      </c>
    </row>
    <row r="11133" spans="1:9">
      <c r="A11133" t="s">
        <v>102</v>
      </c>
      <c r="B11133" t="s">
        <v>144</v>
      </c>
      <c r="C11133" s="1">
        <v>117493650</v>
      </c>
      <c r="D11133" s="1">
        <v>11</v>
      </c>
      <c r="E11133" s="1">
        <v>-9</v>
      </c>
      <c r="F11133" s="1">
        <v>112</v>
      </c>
      <c r="G11133" s="7" t="str">
        <f>IF(E11133&lt;0,"0-",IF(E11133=0,"0",IF(E11133&lt;3.01,"0+ to 3",IF(E11133&lt;6.01,"3+ to 6",IF(E11133&lt;9.01,"6+ to 9",IF(E11133&lt;12.01,"9+ to 12",IF(E11133&lt;15.01,"12+ to 15",IF(E11133&lt;18.01,"15+ to 18",IF(E11133&lt;21.01,"18+ to 21",IF(E11133&lt;24.01,"21+ to 24",IF(E11133&lt;27.01,"24+ to 27",IF(E11133&lt;30.01,"27+ to 30","30+"))))))))))))</f>
        <v>0-</v>
      </c>
      <c r="H11133" s="7" t="str">
        <f>IF(F11133&lt;0,"0-",IF(F11133=0,"0",IF(F11133&lt;3.01,"0+ to 3",IF(F11133&lt;6.01,"3+ to 6",IF(F11133&lt;9.01,"6+ to 9",IF(F11133&lt;12.01,"9+ to 12",IF(F11133&lt;15.01,"12+ to 15",IF(F11133&lt;18.01,"15+ to 18",IF(F11133&lt;21.01,"18+ to 21",IF(F11133&lt;24.01,"21+ to 24",IF(F11133&lt;27.01,"24+ to 27",IF(F11133&lt;30.01,"27+ to 30","30+"))))))))))))</f>
        <v>30+</v>
      </c>
      <c r="I11133" t="str">
        <f>IF(G11133&lt;&gt;H11133,"DIFF","")</f>
        <v>DIFF</v>
      </c>
    </row>
    <row r="11134" spans="1:9">
      <c r="A11134" t="s">
        <v>102</v>
      </c>
      <c r="B11134" t="s">
        <v>144</v>
      </c>
      <c r="C11134" s="1">
        <v>117493988</v>
      </c>
      <c r="D11134" s="1">
        <v>11</v>
      </c>
      <c r="E11134" s="1">
        <v>-8</v>
      </c>
      <c r="F11134" s="1">
        <v>-5</v>
      </c>
      <c r="G11134" s="7" t="str">
        <f>IF(E11134&lt;0,"0-",IF(E11134=0,"0",IF(E11134&lt;3.01,"0+ to 3",IF(E11134&lt;6.01,"3+ to 6",IF(E11134&lt;9.01,"6+ to 9",IF(E11134&lt;12.01,"9+ to 12",IF(E11134&lt;15.01,"12+ to 15",IF(E11134&lt;18.01,"15+ to 18",IF(E11134&lt;21.01,"18+ to 21",IF(E11134&lt;24.01,"21+ to 24",IF(E11134&lt;27.01,"24+ to 27",IF(E11134&lt;30.01,"27+ to 30","30+"))))))))))))</f>
        <v>0-</v>
      </c>
      <c r="H11134" s="7" t="str">
        <f>IF(F11134&lt;0,"0-",IF(F11134=0,"0",IF(F11134&lt;3.01,"0+ to 3",IF(F11134&lt;6.01,"3+ to 6",IF(F11134&lt;9.01,"6+ to 9",IF(F11134&lt;12.01,"9+ to 12",IF(F11134&lt;15.01,"12+ to 15",IF(F11134&lt;18.01,"15+ to 18",IF(F11134&lt;21.01,"18+ to 21",IF(F11134&lt;24.01,"21+ to 24",IF(F11134&lt;27.01,"24+ to 27",IF(F11134&lt;30.01,"27+ to 30","30+"))))))))))))</f>
        <v>0-</v>
      </c>
      <c r="I11134" t="str">
        <f>IF(G11134&lt;&gt;H11134,"DIFF","")</f>
        <v/>
      </c>
    </row>
    <row r="11135" spans="1:9">
      <c r="A11135" t="s">
        <v>103</v>
      </c>
      <c r="B11135" t="s">
        <v>144</v>
      </c>
      <c r="C11135" s="1">
        <v>117494538</v>
      </c>
      <c r="D11135" s="1">
        <v>11</v>
      </c>
      <c r="E11135" s="1">
        <v>-19</v>
      </c>
      <c r="F11135" s="1">
        <v>178</v>
      </c>
      <c r="G11135" s="7" t="str">
        <f>IF(E11135&lt;0,"0-",IF(E11135=0,"0",IF(E11135&lt;3.01,"0+ to 3",IF(E11135&lt;6.01,"3+ to 6",IF(E11135&lt;9.01,"6+ to 9",IF(E11135&lt;12.01,"9+ to 12",IF(E11135&lt;15.01,"12+ to 15",IF(E11135&lt;18.01,"15+ to 18",IF(E11135&lt;21.01,"18+ to 21",IF(E11135&lt;24.01,"21+ to 24",IF(E11135&lt;27.01,"24+ to 27",IF(E11135&lt;30.01,"27+ to 30","30+"))))))))))))</f>
        <v>0-</v>
      </c>
      <c r="H11135" s="7" t="str">
        <f>IF(F11135&lt;0,"0-",IF(F11135=0,"0",IF(F11135&lt;3.01,"0+ to 3",IF(F11135&lt;6.01,"3+ to 6",IF(F11135&lt;9.01,"6+ to 9",IF(F11135&lt;12.01,"9+ to 12",IF(F11135&lt;15.01,"12+ to 15",IF(F11135&lt;18.01,"15+ to 18",IF(F11135&lt;21.01,"18+ to 21",IF(F11135&lt;24.01,"21+ to 24",IF(F11135&lt;27.01,"24+ to 27",IF(F11135&lt;30.01,"27+ to 30","30+"))))))))))))</f>
        <v>30+</v>
      </c>
      <c r="I11135" t="str">
        <f>IF(G11135&lt;&gt;H11135,"DIFF","")</f>
        <v>DIFF</v>
      </c>
    </row>
    <row r="11136" spans="1:9">
      <c r="A11136" t="s">
        <v>102</v>
      </c>
      <c r="B11136" t="s">
        <v>144</v>
      </c>
      <c r="C11136" s="1">
        <v>117495466</v>
      </c>
      <c r="D11136" s="1">
        <v>6</v>
      </c>
      <c r="E11136" s="1">
        <v>-1</v>
      </c>
      <c r="F11136" s="1">
        <v>31</v>
      </c>
      <c r="G11136" s="7" t="str">
        <f>IF(E11136&lt;0,"0-",IF(E11136=0,"0",IF(E11136&lt;3.01,"0+ to 3",IF(E11136&lt;6.01,"3+ to 6",IF(E11136&lt;9.01,"6+ to 9",IF(E11136&lt;12.01,"9+ to 12",IF(E11136&lt;15.01,"12+ to 15",IF(E11136&lt;18.01,"15+ to 18",IF(E11136&lt;21.01,"18+ to 21",IF(E11136&lt;24.01,"21+ to 24",IF(E11136&lt;27.01,"24+ to 27",IF(E11136&lt;30.01,"27+ to 30","30+"))))))))))))</f>
        <v>0-</v>
      </c>
      <c r="H11136" s="7" t="str">
        <f>IF(F11136&lt;0,"0-",IF(F11136=0,"0",IF(F11136&lt;3.01,"0+ to 3",IF(F11136&lt;6.01,"3+ to 6",IF(F11136&lt;9.01,"6+ to 9",IF(F11136&lt;12.01,"9+ to 12",IF(F11136&lt;15.01,"12+ to 15",IF(F11136&lt;18.01,"15+ to 18",IF(F11136&lt;21.01,"18+ to 21",IF(F11136&lt;24.01,"21+ to 24",IF(F11136&lt;27.01,"24+ to 27",IF(F11136&lt;30.01,"27+ to 30","30+"))))))))))))</f>
        <v>30+</v>
      </c>
      <c r="I11136" t="str">
        <f>IF(G11136&lt;&gt;H11136,"DIFF","")</f>
        <v>DIFF</v>
      </c>
    </row>
    <row r="11137" spans="1:9">
      <c r="A11137" t="s">
        <v>103</v>
      </c>
      <c r="B11137" t="s">
        <v>144</v>
      </c>
      <c r="C11137" s="1">
        <v>117497970</v>
      </c>
      <c r="D11137" s="1">
        <v>8</v>
      </c>
      <c r="E11137" s="1">
        <v>0</v>
      </c>
      <c r="F11137" s="1">
        <v>0</v>
      </c>
      <c r="G11137" s="7" t="str">
        <f>IF(E11137&lt;0,"0-",IF(E11137=0,"0",IF(E11137&lt;3.01,"0+ to 3",IF(E11137&lt;6.01,"3+ to 6",IF(E11137&lt;9.01,"6+ to 9",IF(E11137&lt;12.01,"9+ to 12",IF(E11137&lt;15.01,"12+ to 15",IF(E11137&lt;18.01,"15+ to 18",IF(E11137&lt;21.01,"18+ to 21",IF(E11137&lt;24.01,"21+ to 24",IF(E11137&lt;27.01,"24+ to 27",IF(E11137&lt;30.01,"27+ to 30","30+"))))))))))))</f>
        <v>0</v>
      </c>
      <c r="H11137" s="7" t="str">
        <f>IF(F11137&lt;0,"0-",IF(F11137=0,"0",IF(F11137&lt;3.01,"0+ to 3",IF(F11137&lt;6.01,"3+ to 6",IF(F11137&lt;9.01,"6+ to 9",IF(F11137&lt;12.01,"9+ to 12",IF(F11137&lt;15.01,"12+ to 15",IF(F11137&lt;18.01,"15+ to 18",IF(F11137&lt;21.01,"18+ to 21",IF(F11137&lt;24.01,"21+ to 24",IF(F11137&lt;27.01,"24+ to 27",IF(F11137&lt;30.01,"27+ to 30","30+"))))))))))))</f>
        <v>0</v>
      </c>
      <c r="I11137" t="str">
        <f>IF(G11137&lt;&gt;H11137,"DIFF","")</f>
        <v/>
      </c>
    </row>
    <row r="11138" spans="1:9">
      <c r="A11138" t="s">
        <v>102</v>
      </c>
      <c r="B11138" t="s">
        <v>144</v>
      </c>
      <c r="C11138" s="1">
        <v>117498951</v>
      </c>
      <c r="D11138" s="1">
        <v>2</v>
      </c>
      <c r="E11138" s="1">
        <v>0</v>
      </c>
      <c r="F11138" s="1">
        <v>2</v>
      </c>
      <c r="G11138" s="7" t="str">
        <f>IF(E11138&lt;0,"0-",IF(E11138=0,"0",IF(E11138&lt;3.01,"0+ to 3",IF(E11138&lt;6.01,"3+ to 6",IF(E11138&lt;9.01,"6+ to 9",IF(E11138&lt;12.01,"9+ to 12",IF(E11138&lt;15.01,"12+ to 15",IF(E11138&lt;18.01,"15+ to 18",IF(E11138&lt;21.01,"18+ to 21",IF(E11138&lt;24.01,"21+ to 24",IF(E11138&lt;27.01,"24+ to 27",IF(E11138&lt;30.01,"27+ to 30","30+"))))))))))))</f>
        <v>0</v>
      </c>
      <c r="H11138" s="7" t="str">
        <f>IF(F11138&lt;0,"0-",IF(F11138=0,"0",IF(F11138&lt;3.01,"0+ to 3",IF(F11138&lt;6.01,"3+ to 6",IF(F11138&lt;9.01,"6+ to 9",IF(F11138&lt;12.01,"9+ to 12",IF(F11138&lt;15.01,"12+ to 15",IF(F11138&lt;18.01,"15+ to 18",IF(F11138&lt;21.01,"18+ to 21",IF(F11138&lt;24.01,"21+ to 24",IF(F11138&lt;27.01,"24+ to 27",IF(F11138&lt;30.01,"27+ to 30","30+"))))))))))))</f>
        <v>0+ to 3</v>
      </c>
      <c r="I11138" t="str">
        <f>IF(G11138&lt;&gt;H11138,"DIFF","")</f>
        <v>DIFF</v>
      </c>
    </row>
    <row r="11139" spans="1:9">
      <c r="A11139" t="s">
        <v>102</v>
      </c>
      <c r="B11139" t="s">
        <v>144</v>
      </c>
      <c r="C11139" s="1">
        <v>117499067</v>
      </c>
      <c r="D11139" s="1">
        <v>11</v>
      </c>
      <c r="E11139" s="1">
        <v>-4</v>
      </c>
      <c r="F11139" s="1">
        <v>0</v>
      </c>
      <c r="G11139" s="7" t="str">
        <f>IF(E11139&lt;0,"0-",IF(E11139=0,"0",IF(E11139&lt;3.01,"0+ to 3",IF(E11139&lt;6.01,"3+ to 6",IF(E11139&lt;9.01,"6+ to 9",IF(E11139&lt;12.01,"9+ to 12",IF(E11139&lt;15.01,"12+ to 15",IF(E11139&lt;18.01,"15+ to 18",IF(E11139&lt;21.01,"18+ to 21",IF(E11139&lt;24.01,"21+ to 24",IF(E11139&lt;27.01,"24+ to 27",IF(E11139&lt;30.01,"27+ to 30","30+"))))))))))))</f>
        <v>0-</v>
      </c>
      <c r="H11139" s="7" t="str">
        <f>IF(F11139&lt;0,"0-",IF(F11139=0,"0",IF(F11139&lt;3.01,"0+ to 3",IF(F11139&lt;6.01,"3+ to 6",IF(F11139&lt;9.01,"6+ to 9",IF(F11139&lt;12.01,"9+ to 12",IF(F11139&lt;15.01,"12+ to 15",IF(F11139&lt;18.01,"15+ to 18",IF(F11139&lt;21.01,"18+ to 21",IF(F11139&lt;24.01,"21+ to 24",IF(F11139&lt;27.01,"24+ to 27",IF(F11139&lt;30.01,"27+ to 30","30+"))))))))))))</f>
        <v>0</v>
      </c>
      <c r="I11139" t="str">
        <f>IF(G11139&lt;&gt;H11139,"DIFF","")</f>
        <v>DIFF</v>
      </c>
    </row>
    <row r="11140" spans="1:9">
      <c r="A11140" t="s">
        <v>102</v>
      </c>
      <c r="B11140" t="s">
        <v>144</v>
      </c>
      <c r="C11140" s="1">
        <v>117499258</v>
      </c>
      <c r="D11140" s="1">
        <v>11</v>
      </c>
      <c r="E11140" s="1">
        <v>-1</v>
      </c>
      <c r="F11140" s="1">
        <v>0</v>
      </c>
      <c r="G11140" s="7" t="str">
        <f>IF(E11140&lt;0,"0-",IF(E11140=0,"0",IF(E11140&lt;3.01,"0+ to 3",IF(E11140&lt;6.01,"3+ to 6",IF(E11140&lt;9.01,"6+ to 9",IF(E11140&lt;12.01,"9+ to 12",IF(E11140&lt;15.01,"12+ to 15",IF(E11140&lt;18.01,"15+ to 18",IF(E11140&lt;21.01,"18+ to 21",IF(E11140&lt;24.01,"21+ to 24",IF(E11140&lt;27.01,"24+ to 27",IF(E11140&lt;30.01,"27+ to 30","30+"))))))))))))</f>
        <v>0-</v>
      </c>
      <c r="H11140" s="7" t="str">
        <f>IF(F11140&lt;0,"0-",IF(F11140=0,"0",IF(F11140&lt;3.01,"0+ to 3",IF(F11140&lt;6.01,"3+ to 6",IF(F11140&lt;9.01,"6+ to 9",IF(F11140&lt;12.01,"9+ to 12",IF(F11140&lt;15.01,"12+ to 15",IF(F11140&lt;18.01,"15+ to 18",IF(F11140&lt;21.01,"18+ to 21",IF(F11140&lt;24.01,"21+ to 24",IF(F11140&lt;27.01,"24+ to 27",IF(F11140&lt;30.01,"27+ to 30","30+"))))))))))))</f>
        <v>0</v>
      </c>
      <c r="I11140" t="str">
        <f>IF(G11140&lt;&gt;H11140,"DIFF","")</f>
        <v>DIFF</v>
      </c>
    </row>
    <row r="11141" spans="1:9">
      <c r="A11141" t="s">
        <v>102</v>
      </c>
      <c r="B11141" t="s">
        <v>144</v>
      </c>
      <c r="C11141" s="1">
        <v>117500390</v>
      </c>
      <c r="D11141" s="1">
        <v>7</v>
      </c>
      <c r="E11141" s="1">
        <v>-8</v>
      </c>
      <c r="F11141" s="1">
        <v>34</v>
      </c>
      <c r="G11141" s="7" t="str">
        <f>IF(E11141&lt;0,"0-",IF(E11141=0,"0",IF(E11141&lt;3.01,"0+ to 3",IF(E11141&lt;6.01,"3+ to 6",IF(E11141&lt;9.01,"6+ to 9",IF(E11141&lt;12.01,"9+ to 12",IF(E11141&lt;15.01,"12+ to 15",IF(E11141&lt;18.01,"15+ to 18",IF(E11141&lt;21.01,"18+ to 21",IF(E11141&lt;24.01,"21+ to 24",IF(E11141&lt;27.01,"24+ to 27",IF(E11141&lt;30.01,"27+ to 30","30+"))))))))))))</f>
        <v>0-</v>
      </c>
      <c r="H11141" s="7" t="str">
        <f>IF(F11141&lt;0,"0-",IF(F11141=0,"0",IF(F11141&lt;3.01,"0+ to 3",IF(F11141&lt;6.01,"3+ to 6",IF(F11141&lt;9.01,"6+ to 9",IF(F11141&lt;12.01,"9+ to 12",IF(F11141&lt;15.01,"12+ to 15",IF(F11141&lt;18.01,"15+ to 18",IF(F11141&lt;21.01,"18+ to 21",IF(F11141&lt;24.01,"21+ to 24",IF(F11141&lt;27.01,"24+ to 27",IF(F11141&lt;30.01,"27+ to 30","30+"))))))))))))</f>
        <v>30+</v>
      </c>
      <c r="I11141" t="str">
        <f>IF(G11141&lt;&gt;H11141,"DIFF","")</f>
        <v>DIFF</v>
      </c>
    </row>
    <row r="11142" spans="1:9">
      <c r="A11142" t="s">
        <v>102</v>
      </c>
      <c r="B11142" t="s">
        <v>144</v>
      </c>
      <c r="C11142" s="1">
        <v>117501335</v>
      </c>
      <c r="D11142" s="1">
        <v>2</v>
      </c>
      <c r="E11142" s="1">
        <v>-12</v>
      </c>
      <c r="F11142" s="1">
        <v>27</v>
      </c>
      <c r="G11142" s="7" t="str">
        <f>IF(E11142&lt;0,"0-",IF(E11142=0,"0",IF(E11142&lt;3.01,"0+ to 3",IF(E11142&lt;6.01,"3+ to 6",IF(E11142&lt;9.01,"6+ to 9",IF(E11142&lt;12.01,"9+ to 12",IF(E11142&lt;15.01,"12+ to 15",IF(E11142&lt;18.01,"15+ to 18",IF(E11142&lt;21.01,"18+ to 21",IF(E11142&lt;24.01,"21+ to 24",IF(E11142&lt;27.01,"24+ to 27",IF(E11142&lt;30.01,"27+ to 30","30+"))))))))))))</f>
        <v>0-</v>
      </c>
      <c r="H11142" s="7" t="str">
        <f>IF(F11142&lt;0,"0-",IF(F11142=0,"0",IF(F11142&lt;3.01,"0+ to 3",IF(F11142&lt;6.01,"3+ to 6",IF(F11142&lt;9.01,"6+ to 9",IF(F11142&lt;12.01,"9+ to 12",IF(F11142&lt;15.01,"12+ to 15",IF(F11142&lt;18.01,"15+ to 18",IF(F11142&lt;21.01,"18+ to 21",IF(F11142&lt;24.01,"21+ to 24",IF(F11142&lt;27.01,"24+ to 27",IF(F11142&lt;30.01,"27+ to 30","30+"))))))))))))</f>
        <v>24+ to 27</v>
      </c>
      <c r="I11142" t="str">
        <f>IF(G11142&lt;&gt;H11142,"DIFF","")</f>
        <v>DIFF</v>
      </c>
    </row>
    <row r="11143" spans="1:9">
      <c r="A11143" t="s">
        <v>102</v>
      </c>
      <c r="B11143" t="s">
        <v>144</v>
      </c>
      <c r="C11143" s="1">
        <v>117503300</v>
      </c>
      <c r="D11143" s="1">
        <v>2</v>
      </c>
      <c r="E11143" s="1">
        <v>-17</v>
      </c>
      <c r="F11143" s="1">
        <v>35</v>
      </c>
      <c r="G11143" s="7" t="str">
        <f>IF(E11143&lt;0,"0-",IF(E11143=0,"0",IF(E11143&lt;3.01,"0+ to 3",IF(E11143&lt;6.01,"3+ to 6",IF(E11143&lt;9.01,"6+ to 9",IF(E11143&lt;12.01,"9+ to 12",IF(E11143&lt;15.01,"12+ to 15",IF(E11143&lt;18.01,"15+ to 18",IF(E11143&lt;21.01,"18+ to 21",IF(E11143&lt;24.01,"21+ to 24",IF(E11143&lt;27.01,"24+ to 27",IF(E11143&lt;30.01,"27+ to 30","30+"))))))))))))</f>
        <v>0-</v>
      </c>
      <c r="H11143" s="7" t="str">
        <f>IF(F11143&lt;0,"0-",IF(F11143=0,"0",IF(F11143&lt;3.01,"0+ to 3",IF(F11143&lt;6.01,"3+ to 6",IF(F11143&lt;9.01,"6+ to 9",IF(F11143&lt;12.01,"9+ to 12",IF(F11143&lt;15.01,"12+ to 15",IF(F11143&lt;18.01,"15+ to 18",IF(F11143&lt;21.01,"18+ to 21",IF(F11143&lt;24.01,"21+ to 24",IF(F11143&lt;27.01,"24+ to 27",IF(F11143&lt;30.01,"27+ to 30","30+"))))))))))))</f>
        <v>30+</v>
      </c>
      <c r="I11143" t="str">
        <f>IF(G11143&lt;&gt;H11143,"DIFF","")</f>
        <v>DIFF</v>
      </c>
    </row>
    <row r="11144" spans="1:9">
      <c r="A11144" t="s">
        <v>102</v>
      </c>
      <c r="B11144" t="s">
        <v>144</v>
      </c>
      <c r="C11144" s="1">
        <v>117505500</v>
      </c>
      <c r="D11144" s="1">
        <v>2</v>
      </c>
      <c r="E11144" s="1">
        <v>-6</v>
      </c>
      <c r="F11144" s="1">
        <v>11</v>
      </c>
      <c r="G11144" s="7" t="str">
        <f>IF(E11144&lt;0,"0-",IF(E11144=0,"0",IF(E11144&lt;3.01,"0+ to 3",IF(E11144&lt;6.01,"3+ to 6",IF(E11144&lt;9.01,"6+ to 9",IF(E11144&lt;12.01,"9+ to 12",IF(E11144&lt;15.01,"12+ to 15",IF(E11144&lt;18.01,"15+ to 18",IF(E11144&lt;21.01,"18+ to 21",IF(E11144&lt;24.01,"21+ to 24",IF(E11144&lt;27.01,"24+ to 27",IF(E11144&lt;30.01,"27+ to 30","30+"))))))))))))</f>
        <v>0-</v>
      </c>
      <c r="H11144" s="7" t="str">
        <f>IF(F11144&lt;0,"0-",IF(F11144=0,"0",IF(F11144&lt;3.01,"0+ to 3",IF(F11144&lt;6.01,"3+ to 6",IF(F11144&lt;9.01,"6+ to 9",IF(F11144&lt;12.01,"9+ to 12",IF(F11144&lt;15.01,"12+ to 15",IF(F11144&lt;18.01,"15+ to 18",IF(F11144&lt;21.01,"18+ to 21",IF(F11144&lt;24.01,"21+ to 24",IF(F11144&lt;27.01,"24+ to 27",IF(F11144&lt;30.01,"27+ to 30","30+"))))))))))))</f>
        <v>9+ to 12</v>
      </c>
      <c r="I11144" t="str">
        <f>IF(G11144&lt;&gt;H11144,"DIFF","")</f>
        <v>DIFF</v>
      </c>
    </row>
    <row r="11145" spans="1:9">
      <c r="A11145" t="s">
        <v>102</v>
      </c>
      <c r="B11145" t="s">
        <v>144</v>
      </c>
      <c r="C11145" s="1">
        <v>117508378</v>
      </c>
      <c r="D11145" s="1">
        <v>2</v>
      </c>
      <c r="E11145" s="1">
        <v>0</v>
      </c>
      <c r="F11145" s="1">
        <v>12</v>
      </c>
      <c r="G11145" s="7" t="str">
        <f>IF(E11145&lt;0,"0-",IF(E11145=0,"0",IF(E11145&lt;3.01,"0+ to 3",IF(E11145&lt;6.01,"3+ to 6",IF(E11145&lt;9.01,"6+ to 9",IF(E11145&lt;12.01,"9+ to 12",IF(E11145&lt;15.01,"12+ to 15",IF(E11145&lt;18.01,"15+ to 18",IF(E11145&lt;21.01,"18+ to 21",IF(E11145&lt;24.01,"21+ to 24",IF(E11145&lt;27.01,"24+ to 27",IF(E11145&lt;30.01,"27+ to 30","30+"))))))))))))</f>
        <v>0</v>
      </c>
      <c r="H11145" s="7" t="str">
        <f>IF(F11145&lt;0,"0-",IF(F11145=0,"0",IF(F11145&lt;3.01,"0+ to 3",IF(F11145&lt;6.01,"3+ to 6",IF(F11145&lt;9.01,"6+ to 9",IF(F11145&lt;12.01,"9+ to 12",IF(F11145&lt;15.01,"12+ to 15",IF(F11145&lt;18.01,"15+ to 18",IF(F11145&lt;21.01,"18+ to 21",IF(F11145&lt;24.01,"21+ to 24",IF(F11145&lt;27.01,"24+ to 27",IF(F11145&lt;30.01,"27+ to 30","30+"))))))))))))</f>
        <v>9+ to 12</v>
      </c>
      <c r="I11145" t="str">
        <f>IF(G11145&lt;&gt;H11145,"DIFF","")</f>
        <v>DIFF</v>
      </c>
    </row>
    <row r="11146" spans="1:9">
      <c r="A11146" t="s">
        <v>102</v>
      </c>
      <c r="B11146" t="s">
        <v>143</v>
      </c>
      <c r="C11146" s="1">
        <v>117540633</v>
      </c>
      <c r="D11146" s="1">
        <v>11</v>
      </c>
      <c r="E11146" s="1">
        <v>0</v>
      </c>
      <c r="F11146" s="1">
        <v>0</v>
      </c>
      <c r="G11146" s="7" t="str">
        <f>IF(E11146&lt;0,"0-",IF(E11146=0,"0",IF(E11146&lt;3.01,"0+ to 3",IF(E11146&lt;6.01,"3+ to 6",IF(E11146&lt;9.01,"6+ to 9",IF(E11146&lt;12.01,"9+ to 12",IF(E11146&lt;15.01,"12+ to 15",IF(E11146&lt;18.01,"15+ to 18",IF(E11146&lt;21.01,"18+ to 21",IF(E11146&lt;24.01,"21+ to 24",IF(E11146&lt;27.01,"24+ to 27",IF(E11146&lt;30.01,"27+ to 30","30+"))))))))))))</f>
        <v>0</v>
      </c>
      <c r="H11146" s="7" t="str">
        <f>IF(F11146&lt;0,"0-",IF(F11146=0,"0",IF(F11146&lt;3.01,"0+ to 3",IF(F11146&lt;6.01,"3+ to 6",IF(F11146&lt;9.01,"6+ to 9",IF(F11146&lt;12.01,"9+ to 12",IF(F11146&lt;15.01,"12+ to 15",IF(F11146&lt;18.01,"15+ to 18",IF(F11146&lt;21.01,"18+ to 21",IF(F11146&lt;24.01,"21+ to 24",IF(F11146&lt;27.01,"24+ to 27",IF(F11146&lt;30.01,"27+ to 30","30+"))))))))))))</f>
        <v>0</v>
      </c>
      <c r="I11146" t="str">
        <f>IF(G11146&lt;&gt;H11146,"DIFF","")</f>
        <v/>
      </c>
    </row>
    <row r="11147" spans="1:9">
      <c r="A11147" t="s">
        <v>102</v>
      </c>
      <c r="B11147" t="s">
        <v>143</v>
      </c>
      <c r="C11147" s="1">
        <v>117541265</v>
      </c>
      <c r="D11147" s="1">
        <v>11</v>
      </c>
      <c r="E11147" s="1">
        <v>0</v>
      </c>
      <c r="F11147" s="1">
        <v>0</v>
      </c>
      <c r="G11147" s="7" t="str">
        <f>IF(E11147&lt;0,"0-",IF(E11147=0,"0",IF(E11147&lt;3.01,"0+ to 3",IF(E11147&lt;6.01,"3+ to 6",IF(E11147&lt;9.01,"6+ to 9",IF(E11147&lt;12.01,"9+ to 12",IF(E11147&lt;15.01,"12+ to 15",IF(E11147&lt;18.01,"15+ to 18",IF(E11147&lt;21.01,"18+ to 21",IF(E11147&lt;24.01,"21+ to 24",IF(E11147&lt;27.01,"24+ to 27",IF(E11147&lt;30.01,"27+ to 30","30+"))))))))))))</f>
        <v>0</v>
      </c>
      <c r="H11147" s="7" t="str">
        <f>IF(F11147&lt;0,"0-",IF(F11147=0,"0",IF(F11147&lt;3.01,"0+ to 3",IF(F11147&lt;6.01,"3+ to 6",IF(F11147&lt;9.01,"6+ to 9",IF(F11147&lt;12.01,"9+ to 12",IF(F11147&lt;15.01,"12+ to 15",IF(F11147&lt;18.01,"15+ to 18",IF(F11147&lt;21.01,"18+ to 21",IF(F11147&lt;24.01,"21+ to 24",IF(F11147&lt;27.01,"24+ to 27",IF(F11147&lt;30.01,"27+ to 30","30+"))))))))))))</f>
        <v>0</v>
      </c>
      <c r="I11147" t="str">
        <f>IF(G11147&lt;&gt;H11147,"DIFF","")</f>
        <v/>
      </c>
    </row>
    <row r="11148" spans="1:9">
      <c r="A11148" t="s">
        <v>102</v>
      </c>
      <c r="B11148" t="s">
        <v>143</v>
      </c>
      <c r="C11148" s="1">
        <v>117541781</v>
      </c>
      <c r="D11148" s="1">
        <v>3</v>
      </c>
      <c r="E11148" s="1">
        <v>-61</v>
      </c>
      <c r="F11148" s="1">
        <v>5</v>
      </c>
      <c r="G11148" s="7" t="str">
        <f>IF(E11148&lt;0,"0-",IF(E11148=0,"0",IF(E11148&lt;3.01,"0+ to 3",IF(E11148&lt;6.01,"3+ to 6",IF(E11148&lt;9.01,"6+ to 9",IF(E11148&lt;12.01,"9+ to 12",IF(E11148&lt;15.01,"12+ to 15",IF(E11148&lt;18.01,"15+ to 18",IF(E11148&lt;21.01,"18+ to 21",IF(E11148&lt;24.01,"21+ to 24",IF(E11148&lt;27.01,"24+ to 27",IF(E11148&lt;30.01,"27+ to 30","30+"))))))))))))</f>
        <v>0-</v>
      </c>
      <c r="H11148" s="7" t="str">
        <f>IF(F11148&lt;0,"0-",IF(F11148=0,"0",IF(F11148&lt;3.01,"0+ to 3",IF(F11148&lt;6.01,"3+ to 6",IF(F11148&lt;9.01,"6+ to 9",IF(F11148&lt;12.01,"9+ to 12",IF(F11148&lt;15.01,"12+ to 15",IF(F11148&lt;18.01,"15+ to 18",IF(F11148&lt;21.01,"18+ to 21",IF(F11148&lt;24.01,"21+ to 24",IF(F11148&lt;27.01,"24+ to 27",IF(F11148&lt;30.01,"27+ to 30","30+"))))))))))))</f>
        <v>3+ to 6</v>
      </c>
      <c r="I11148" t="str">
        <f>IF(G11148&lt;&gt;H11148,"DIFF","")</f>
        <v>DIFF</v>
      </c>
    </row>
    <row r="11149" spans="1:9">
      <c r="A11149" t="s">
        <v>102</v>
      </c>
      <c r="B11149" t="s">
        <v>143</v>
      </c>
      <c r="C11149" s="1">
        <v>117541782</v>
      </c>
      <c r="D11149" s="1">
        <v>2</v>
      </c>
      <c r="E11149" s="1">
        <v>-97</v>
      </c>
      <c r="F11149" s="1">
        <v>6</v>
      </c>
      <c r="G11149" s="7" t="str">
        <f>IF(E11149&lt;0,"0-",IF(E11149=0,"0",IF(E11149&lt;3.01,"0+ to 3",IF(E11149&lt;6.01,"3+ to 6",IF(E11149&lt;9.01,"6+ to 9",IF(E11149&lt;12.01,"9+ to 12",IF(E11149&lt;15.01,"12+ to 15",IF(E11149&lt;18.01,"15+ to 18",IF(E11149&lt;21.01,"18+ to 21",IF(E11149&lt;24.01,"21+ to 24",IF(E11149&lt;27.01,"24+ to 27",IF(E11149&lt;30.01,"27+ to 30","30+"))))))))))))</f>
        <v>0-</v>
      </c>
      <c r="H11149" s="7" t="str">
        <f>IF(F11149&lt;0,"0-",IF(F11149=0,"0",IF(F11149&lt;3.01,"0+ to 3",IF(F11149&lt;6.01,"3+ to 6",IF(F11149&lt;9.01,"6+ to 9",IF(F11149&lt;12.01,"9+ to 12",IF(F11149&lt;15.01,"12+ to 15",IF(F11149&lt;18.01,"15+ to 18",IF(F11149&lt;21.01,"18+ to 21",IF(F11149&lt;24.01,"21+ to 24",IF(F11149&lt;27.01,"24+ to 27",IF(F11149&lt;30.01,"27+ to 30","30+"))))))))))))</f>
        <v>3+ to 6</v>
      </c>
      <c r="I11149" t="str">
        <f>IF(G11149&lt;&gt;H11149,"DIFF","")</f>
        <v>DIFF</v>
      </c>
    </row>
    <row r="11150" spans="1:9">
      <c r="A11150" t="s">
        <v>102</v>
      </c>
      <c r="B11150" t="s">
        <v>143</v>
      </c>
      <c r="C11150" s="1">
        <v>117544155</v>
      </c>
      <c r="D11150" s="1">
        <v>2</v>
      </c>
      <c r="E11150" s="1">
        <v>0</v>
      </c>
      <c r="F11150" s="1">
        <v>9</v>
      </c>
      <c r="G11150" s="7" t="str">
        <f>IF(E11150&lt;0,"0-",IF(E11150=0,"0",IF(E11150&lt;3.01,"0+ to 3",IF(E11150&lt;6.01,"3+ to 6",IF(E11150&lt;9.01,"6+ to 9",IF(E11150&lt;12.01,"9+ to 12",IF(E11150&lt;15.01,"12+ to 15",IF(E11150&lt;18.01,"15+ to 18",IF(E11150&lt;21.01,"18+ to 21",IF(E11150&lt;24.01,"21+ to 24",IF(E11150&lt;27.01,"24+ to 27",IF(E11150&lt;30.01,"27+ to 30","30+"))))))))))))</f>
        <v>0</v>
      </c>
      <c r="H11150" s="7" t="str">
        <f>IF(F11150&lt;0,"0-",IF(F11150=0,"0",IF(F11150&lt;3.01,"0+ to 3",IF(F11150&lt;6.01,"3+ to 6",IF(F11150&lt;9.01,"6+ to 9",IF(F11150&lt;12.01,"9+ to 12",IF(F11150&lt;15.01,"12+ to 15",IF(F11150&lt;18.01,"15+ to 18",IF(F11150&lt;21.01,"18+ to 21",IF(F11150&lt;24.01,"21+ to 24",IF(F11150&lt;27.01,"24+ to 27",IF(F11150&lt;30.01,"27+ to 30","30+"))))))))))))</f>
        <v>6+ to 9</v>
      </c>
      <c r="I11150" t="str">
        <f>IF(G11150&lt;&gt;H11150,"DIFF","")</f>
        <v>DIFF</v>
      </c>
    </row>
    <row r="11151" spans="1:9">
      <c r="A11151" t="s">
        <v>102</v>
      </c>
      <c r="B11151" t="s">
        <v>143</v>
      </c>
      <c r="C11151" s="1">
        <v>117549315</v>
      </c>
      <c r="D11151" s="1">
        <v>2</v>
      </c>
      <c r="E11151" s="1">
        <v>11</v>
      </c>
      <c r="F11151" s="1">
        <v>27</v>
      </c>
      <c r="G11151" s="7" t="str">
        <f>IF(E11151&lt;0,"0-",IF(E11151=0,"0",IF(E11151&lt;3.01,"0+ to 3",IF(E11151&lt;6.01,"3+ to 6",IF(E11151&lt;9.01,"6+ to 9",IF(E11151&lt;12.01,"9+ to 12",IF(E11151&lt;15.01,"12+ to 15",IF(E11151&lt;18.01,"15+ to 18",IF(E11151&lt;21.01,"18+ to 21",IF(E11151&lt;24.01,"21+ to 24",IF(E11151&lt;27.01,"24+ to 27",IF(E11151&lt;30.01,"27+ to 30","30+"))))))))))))</f>
        <v>9+ to 12</v>
      </c>
      <c r="H11151" s="7" t="str">
        <f>IF(F11151&lt;0,"0-",IF(F11151=0,"0",IF(F11151&lt;3.01,"0+ to 3",IF(F11151&lt;6.01,"3+ to 6",IF(F11151&lt;9.01,"6+ to 9",IF(F11151&lt;12.01,"9+ to 12",IF(F11151&lt;15.01,"12+ to 15",IF(F11151&lt;18.01,"15+ to 18",IF(F11151&lt;21.01,"18+ to 21",IF(F11151&lt;24.01,"21+ to 24",IF(F11151&lt;27.01,"24+ to 27",IF(F11151&lt;30.01,"27+ to 30","30+"))))))))))))</f>
        <v>24+ to 27</v>
      </c>
      <c r="I11151" t="str">
        <f>IF(G11151&lt;&gt;H11151,"DIFF","")</f>
        <v>DIFF</v>
      </c>
    </row>
    <row r="11152" spans="1:9">
      <c r="A11152" t="s">
        <v>103</v>
      </c>
      <c r="B11152" t="s">
        <v>143</v>
      </c>
      <c r="C11152" s="1">
        <v>117550732</v>
      </c>
      <c r="D11152" s="1">
        <v>3</v>
      </c>
      <c r="E11152" s="1">
        <v>-12</v>
      </c>
      <c r="F11152" s="1">
        <v>17</v>
      </c>
      <c r="G11152" s="7" t="str">
        <f>IF(E11152&lt;0,"0-",IF(E11152=0,"0",IF(E11152&lt;3.01,"0+ to 3",IF(E11152&lt;6.01,"3+ to 6",IF(E11152&lt;9.01,"6+ to 9",IF(E11152&lt;12.01,"9+ to 12",IF(E11152&lt;15.01,"12+ to 15",IF(E11152&lt;18.01,"15+ to 18",IF(E11152&lt;21.01,"18+ to 21",IF(E11152&lt;24.01,"21+ to 24",IF(E11152&lt;27.01,"24+ to 27",IF(E11152&lt;30.01,"27+ to 30","30+"))))))))))))</f>
        <v>0-</v>
      </c>
      <c r="H11152" s="7" t="str">
        <f>IF(F11152&lt;0,"0-",IF(F11152=0,"0",IF(F11152&lt;3.01,"0+ to 3",IF(F11152&lt;6.01,"3+ to 6",IF(F11152&lt;9.01,"6+ to 9",IF(F11152&lt;12.01,"9+ to 12",IF(F11152&lt;15.01,"12+ to 15",IF(F11152&lt;18.01,"15+ to 18",IF(F11152&lt;21.01,"18+ to 21",IF(F11152&lt;24.01,"21+ to 24",IF(F11152&lt;27.01,"24+ to 27",IF(F11152&lt;30.01,"27+ to 30","30+"))))))))))))</f>
        <v>15+ to 18</v>
      </c>
      <c r="I11152" t="str">
        <f>IF(G11152&lt;&gt;H11152,"DIFF","")</f>
        <v>DIFF</v>
      </c>
    </row>
    <row r="11153" spans="1:9">
      <c r="A11153" t="s">
        <v>102</v>
      </c>
      <c r="B11153" t="s">
        <v>143</v>
      </c>
      <c r="C11153" s="1">
        <v>117551999</v>
      </c>
      <c r="D11153" s="1">
        <v>11</v>
      </c>
      <c r="E11153" s="1">
        <v>-4</v>
      </c>
      <c r="F11153" s="1">
        <v>26</v>
      </c>
      <c r="G11153" s="7" t="str">
        <f>IF(E11153&lt;0,"0-",IF(E11153=0,"0",IF(E11153&lt;3.01,"0+ to 3",IF(E11153&lt;6.01,"3+ to 6",IF(E11153&lt;9.01,"6+ to 9",IF(E11153&lt;12.01,"9+ to 12",IF(E11153&lt;15.01,"12+ to 15",IF(E11153&lt;18.01,"15+ to 18",IF(E11153&lt;21.01,"18+ to 21",IF(E11153&lt;24.01,"21+ to 24",IF(E11153&lt;27.01,"24+ to 27",IF(E11153&lt;30.01,"27+ to 30","30+"))))))))))))</f>
        <v>0-</v>
      </c>
      <c r="H11153" s="7" t="str">
        <f>IF(F11153&lt;0,"0-",IF(F11153=0,"0",IF(F11153&lt;3.01,"0+ to 3",IF(F11153&lt;6.01,"3+ to 6",IF(F11153&lt;9.01,"6+ to 9",IF(F11153&lt;12.01,"9+ to 12",IF(F11153&lt;15.01,"12+ to 15",IF(F11153&lt;18.01,"15+ to 18",IF(F11153&lt;21.01,"18+ to 21",IF(F11153&lt;24.01,"21+ to 24",IF(F11153&lt;27.01,"24+ to 27",IF(F11153&lt;30.01,"27+ to 30","30+"))))))))))))</f>
        <v>24+ to 27</v>
      </c>
      <c r="I11153" t="str">
        <f>IF(G11153&lt;&gt;H11153,"DIFF","")</f>
        <v>DIFF</v>
      </c>
    </row>
    <row r="11154" spans="1:9">
      <c r="A11154" t="s">
        <v>102</v>
      </c>
      <c r="B11154" t="s">
        <v>143</v>
      </c>
      <c r="C11154" s="1">
        <v>117552970</v>
      </c>
      <c r="D11154" s="1">
        <v>3</v>
      </c>
      <c r="E11154" s="1">
        <v>-6</v>
      </c>
      <c r="F11154" s="1">
        <v>15</v>
      </c>
      <c r="G11154" s="7" t="str">
        <f>IF(E11154&lt;0,"0-",IF(E11154=0,"0",IF(E11154&lt;3.01,"0+ to 3",IF(E11154&lt;6.01,"3+ to 6",IF(E11154&lt;9.01,"6+ to 9",IF(E11154&lt;12.01,"9+ to 12",IF(E11154&lt;15.01,"12+ to 15",IF(E11154&lt;18.01,"15+ to 18",IF(E11154&lt;21.01,"18+ to 21",IF(E11154&lt;24.01,"21+ to 24",IF(E11154&lt;27.01,"24+ to 27",IF(E11154&lt;30.01,"27+ to 30","30+"))))))))))))</f>
        <v>0-</v>
      </c>
      <c r="H11154" s="7" t="str">
        <f>IF(F11154&lt;0,"0-",IF(F11154=0,"0",IF(F11154&lt;3.01,"0+ to 3",IF(F11154&lt;6.01,"3+ to 6",IF(F11154&lt;9.01,"6+ to 9",IF(F11154&lt;12.01,"9+ to 12",IF(F11154&lt;15.01,"12+ to 15",IF(F11154&lt;18.01,"15+ to 18",IF(F11154&lt;21.01,"18+ to 21",IF(F11154&lt;24.01,"21+ to 24",IF(F11154&lt;27.01,"24+ to 27",IF(F11154&lt;30.01,"27+ to 30","30+"))))))))))))</f>
        <v>12+ to 15</v>
      </c>
      <c r="I11154" t="str">
        <f>IF(G11154&lt;&gt;H11154,"DIFF","")</f>
        <v>DIFF</v>
      </c>
    </row>
    <row r="11155" spans="1:9">
      <c r="A11155" t="s">
        <v>102</v>
      </c>
      <c r="B11155" t="s">
        <v>143</v>
      </c>
      <c r="C11155" s="1">
        <v>117554105</v>
      </c>
      <c r="D11155" s="1">
        <v>2</v>
      </c>
      <c r="E11155" s="1">
        <v>0</v>
      </c>
      <c r="F11155" s="1">
        <v>0</v>
      </c>
      <c r="G11155" s="7" t="str">
        <f>IF(E11155&lt;0,"0-",IF(E11155=0,"0",IF(E11155&lt;3.01,"0+ to 3",IF(E11155&lt;6.01,"3+ to 6",IF(E11155&lt;9.01,"6+ to 9",IF(E11155&lt;12.01,"9+ to 12",IF(E11155&lt;15.01,"12+ to 15",IF(E11155&lt;18.01,"15+ to 18",IF(E11155&lt;21.01,"18+ to 21",IF(E11155&lt;24.01,"21+ to 24",IF(E11155&lt;27.01,"24+ to 27",IF(E11155&lt;30.01,"27+ to 30","30+"))))))))))))</f>
        <v>0</v>
      </c>
      <c r="H11155" s="7" t="str">
        <f>IF(F11155&lt;0,"0-",IF(F11155=0,"0",IF(F11155&lt;3.01,"0+ to 3",IF(F11155&lt;6.01,"3+ to 6",IF(F11155&lt;9.01,"6+ to 9",IF(F11155&lt;12.01,"9+ to 12",IF(F11155&lt;15.01,"12+ to 15",IF(F11155&lt;18.01,"15+ to 18",IF(F11155&lt;21.01,"18+ to 21",IF(F11155&lt;24.01,"21+ to 24",IF(F11155&lt;27.01,"24+ to 27",IF(F11155&lt;30.01,"27+ to 30","30+"))))))))))))</f>
        <v>0</v>
      </c>
      <c r="I11155" t="str">
        <f>IF(G11155&lt;&gt;H11155,"DIFF","")</f>
        <v/>
      </c>
    </row>
    <row r="11156" spans="1:9">
      <c r="A11156" t="s">
        <v>102</v>
      </c>
      <c r="B11156" t="s">
        <v>143</v>
      </c>
      <c r="C11156" s="1">
        <v>117557022</v>
      </c>
      <c r="D11156" s="1">
        <v>8</v>
      </c>
      <c r="E11156" s="1">
        <v>-5</v>
      </c>
      <c r="F11156" s="1">
        <v>31</v>
      </c>
      <c r="G11156" s="7" t="str">
        <f>IF(E11156&lt;0,"0-",IF(E11156=0,"0",IF(E11156&lt;3.01,"0+ to 3",IF(E11156&lt;6.01,"3+ to 6",IF(E11156&lt;9.01,"6+ to 9",IF(E11156&lt;12.01,"9+ to 12",IF(E11156&lt;15.01,"12+ to 15",IF(E11156&lt;18.01,"15+ to 18",IF(E11156&lt;21.01,"18+ to 21",IF(E11156&lt;24.01,"21+ to 24",IF(E11156&lt;27.01,"24+ to 27",IF(E11156&lt;30.01,"27+ to 30","30+"))))))))))))</f>
        <v>0-</v>
      </c>
      <c r="H11156" s="7" t="str">
        <f>IF(F11156&lt;0,"0-",IF(F11156=0,"0",IF(F11156&lt;3.01,"0+ to 3",IF(F11156&lt;6.01,"3+ to 6",IF(F11156&lt;9.01,"6+ to 9",IF(F11156&lt;12.01,"9+ to 12",IF(F11156&lt;15.01,"12+ to 15",IF(F11156&lt;18.01,"15+ to 18",IF(F11156&lt;21.01,"18+ to 21",IF(F11156&lt;24.01,"21+ to 24",IF(F11156&lt;27.01,"24+ to 27",IF(F11156&lt;30.01,"27+ to 30","30+"))))))))))))</f>
        <v>30+</v>
      </c>
      <c r="I11156" t="str">
        <f>IF(G11156&lt;&gt;H11156,"DIFF","")</f>
        <v>DIFF</v>
      </c>
    </row>
    <row r="11157" spans="1:9">
      <c r="A11157" t="s">
        <v>102</v>
      </c>
      <c r="B11157" t="s">
        <v>143</v>
      </c>
      <c r="C11157" s="1">
        <v>117557222</v>
      </c>
      <c r="D11157" s="1">
        <v>11</v>
      </c>
      <c r="E11157" s="1">
        <v>-1</v>
      </c>
      <c r="F11157" s="1">
        <v>0</v>
      </c>
      <c r="G11157" s="7" t="str">
        <f>IF(E11157&lt;0,"0-",IF(E11157=0,"0",IF(E11157&lt;3.01,"0+ to 3",IF(E11157&lt;6.01,"3+ to 6",IF(E11157&lt;9.01,"6+ to 9",IF(E11157&lt;12.01,"9+ to 12",IF(E11157&lt;15.01,"12+ to 15",IF(E11157&lt;18.01,"15+ to 18",IF(E11157&lt;21.01,"18+ to 21",IF(E11157&lt;24.01,"21+ to 24",IF(E11157&lt;27.01,"24+ to 27",IF(E11157&lt;30.01,"27+ to 30","30+"))))))))))))</f>
        <v>0-</v>
      </c>
      <c r="H11157" s="7" t="str">
        <f>IF(F11157&lt;0,"0-",IF(F11157=0,"0",IF(F11157&lt;3.01,"0+ to 3",IF(F11157&lt;6.01,"3+ to 6",IF(F11157&lt;9.01,"6+ to 9",IF(F11157&lt;12.01,"9+ to 12",IF(F11157&lt;15.01,"12+ to 15",IF(F11157&lt;18.01,"15+ to 18",IF(F11157&lt;21.01,"18+ to 21",IF(F11157&lt;24.01,"21+ to 24",IF(F11157&lt;27.01,"24+ to 27",IF(F11157&lt;30.01,"27+ to 30","30+"))))))))))))</f>
        <v>0</v>
      </c>
      <c r="I11157" t="str">
        <f>IF(G11157&lt;&gt;H11157,"DIFF","")</f>
        <v>DIFF</v>
      </c>
    </row>
    <row r="11158" spans="1:9">
      <c r="A11158" t="s">
        <v>102</v>
      </c>
      <c r="B11158" t="s">
        <v>143</v>
      </c>
      <c r="C11158" s="1">
        <v>117559303</v>
      </c>
      <c r="D11158" s="1">
        <v>2</v>
      </c>
      <c r="E11158" s="1">
        <v>0</v>
      </c>
      <c r="F11158" s="1">
        <v>0</v>
      </c>
      <c r="G11158" s="7" t="str">
        <f>IF(E11158&lt;0,"0-",IF(E11158=0,"0",IF(E11158&lt;3.01,"0+ to 3",IF(E11158&lt;6.01,"3+ to 6",IF(E11158&lt;9.01,"6+ to 9",IF(E11158&lt;12.01,"9+ to 12",IF(E11158&lt;15.01,"12+ to 15",IF(E11158&lt;18.01,"15+ to 18",IF(E11158&lt;21.01,"18+ to 21",IF(E11158&lt;24.01,"21+ to 24",IF(E11158&lt;27.01,"24+ to 27",IF(E11158&lt;30.01,"27+ to 30","30+"))))))))))))</f>
        <v>0</v>
      </c>
      <c r="H11158" s="7" t="str">
        <f>IF(F11158&lt;0,"0-",IF(F11158=0,"0",IF(F11158&lt;3.01,"0+ to 3",IF(F11158&lt;6.01,"3+ to 6",IF(F11158&lt;9.01,"6+ to 9",IF(F11158&lt;12.01,"9+ to 12",IF(F11158&lt;15.01,"12+ to 15",IF(F11158&lt;18.01,"15+ to 18",IF(F11158&lt;21.01,"18+ to 21",IF(F11158&lt;24.01,"21+ to 24",IF(F11158&lt;27.01,"24+ to 27",IF(F11158&lt;30.01,"27+ to 30","30+"))))))))))))</f>
        <v>0</v>
      </c>
      <c r="I11158" t="str">
        <f>IF(G11158&lt;&gt;H11158,"DIFF","")</f>
        <v/>
      </c>
    </row>
    <row r="11159" spans="1:9">
      <c r="A11159" t="s">
        <v>102</v>
      </c>
      <c r="B11159" t="s">
        <v>143</v>
      </c>
      <c r="C11159" s="1">
        <v>117564713</v>
      </c>
      <c r="D11159" s="1">
        <v>11</v>
      </c>
      <c r="E11159" s="1">
        <v>0</v>
      </c>
      <c r="F11159" s="1">
        <v>0</v>
      </c>
      <c r="G11159" s="7" t="str">
        <f>IF(E11159&lt;0,"0-",IF(E11159=0,"0",IF(E11159&lt;3.01,"0+ to 3",IF(E11159&lt;6.01,"3+ to 6",IF(E11159&lt;9.01,"6+ to 9",IF(E11159&lt;12.01,"9+ to 12",IF(E11159&lt;15.01,"12+ to 15",IF(E11159&lt;18.01,"15+ to 18",IF(E11159&lt;21.01,"18+ to 21",IF(E11159&lt;24.01,"21+ to 24",IF(E11159&lt;27.01,"24+ to 27",IF(E11159&lt;30.01,"27+ to 30","30+"))))))))))))</f>
        <v>0</v>
      </c>
      <c r="H11159" s="7" t="str">
        <f>IF(F11159&lt;0,"0-",IF(F11159=0,"0",IF(F11159&lt;3.01,"0+ to 3",IF(F11159&lt;6.01,"3+ to 6",IF(F11159&lt;9.01,"6+ to 9",IF(F11159&lt;12.01,"9+ to 12",IF(F11159&lt;15.01,"12+ to 15",IF(F11159&lt;18.01,"15+ to 18",IF(F11159&lt;21.01,"18+ to 21",IF(F11159&lt;24.01,"21+ to 24",IF(F11159&lt;27.01,"24+ to 27",IF(F11159&lt;30.01,"27+ to 30","30+"))))))))))))</f>
        <v>0</v>
      </c>
      <c r="I11159" t="str">
        <f>IF(G11159&lt;&gt;H11159,"DIFF","")</f>
        <v/>
      </c>
    </row>
    <row r="11160" spans="1:9">
      <c r="A11160" t="s">
        <v>102</v>
      </c>
      <c r="B11160" t="s">
        <v>142</v>
      </c>
      <c r="C11160" s="1">
        <v>117570002</v>
      </c>
      <c r="D11160" s="1">
        <v>11</v>
      </c>
      <c r="E11160" s="1">
        <v>-8</v>
      </c>
      <c r="F11160" s="1">
        <v>-6</v>
      </c>
      <c r="G11160" s="7" t="str">
        <f>IF(E11160&lt;0,"0-",IF(E11160=0,"0",IF(E11160&lt;3.01,"0+ to 3",IF(E11160&lt;6.01,"3+ to 6",IF(E11160&lt;9.01,"6+ to 9",IF(E11160&lt;12.01,"9+ to 12",IF(E11160&lt;15.01,"12+ to 15",IF(E11160&lt;18.01,"15+ to 18",IF(E11160&lt;21.01,"18+ to 21",IF(E11160&lt;24.01,"21+ to 24",IF(E11160&lt;27.01,"24+ to 27",IF(E11160&lt;30.01,"27+ to 30","30+"))))))))))))</f>
        <v>0-</v>
      </c>
      <c r="H11160" s="7" t="str">
        <f>IF(F11160&lt;0,"0-",IF(F11160=0,"0",IF(F11160&lt;3.01,"0+ to 3",IF(F11160&lt;6.01,"3+ to 6",IF(F11160&lt;9.01,"6+ to 9",IF(F11160&lt;12.01,"9+ to 12",IF(F11160&lt;15.01,"12+ to 15",IF(F11160&lt;18.01,"15+ to 18",IF(F11160&lt;21.01,"18+ to 21",IF(F11160&lt;24.01,"21+ to 24",IF(F11160&lt;27.01,"24+ to 27",IF(F11160&lt;30.01,"27+ to 30","30+"))))))))))))</f>
        <v>0-</v>
      </c>
      <c r="I11160" t="str">
        <f>IF(G11160&lt;&gt;H11160,"DIFF","")</f>
        <v/>
      </c>
    </row>
    <row r="11161" spans="1:9">
      <c r="A11161" t="s">
        <v>102</v>
      </c>
      <c r="B11161" t="s">
        <v>142</v>
      </c>
      <c r="C11161" s="1">
        <v>117581712</v>
      </c>
      <c r="D11161" s="1">
        <v>11</v>
      </c>
      <c r="E11161" s="1">
        <v>0</v>
      </c>
      <c r="F11161" s="1">
        <v>0</v>
      </c>
      <c r="G11161" s="7" t="str">
        <f>IF(E11161&lt;0,"0-",IF(E11161=0,"0",IF(E11161&lt;3.01,"0+ to 3",IF(E11161&lt;6.01,"3+ to 6",IF(E11161&lt;9.01,"6+ to 9",IF(E11161&lt;12.01,"9+ to 12",IF(E11161&lt;15.01,"12+ to 15",IF(E11161&lt;18.01,"15+ to 18",IF(E11161&lt;21.01,"18+ to 21",IF(E11161&lt;24.01,"21+ to 24",IF(E11161&lt;27.01,"24+ to 27",IF(E11161&lt;30.01,"27+ to 30","30+"))))))))))))</f>
        <v>0</v>
      </c>
      <c r="H11161" s="7" t="str">
        <f>IF(F11161&lt;0,"0-",IF(F11161=0,"0",IF(F11161&lt;3.01,"0+ to 3",IF(F11161&lt;6.01,"3+ to 6",IF(F11161&lt;9.01,"6+ to 9",IF(F11161&lt;12.01,"9+ to 12",IF(F11161&lt;15.01,"12+ to 15",IF(F11161&lt;18.01,"15+ to 18",IF(F11161&lt;21.01,"18+ to 21",IF(F11161&lt;24.01,"21+ to 24",IF(F11161&lt;27.01,"24+ to 27",IF(F11161&lt;30.01,"27+ to 30","30+"))))))))))))</f>
        <v>0</v>
      </c>
      <c r="I11161" t="str">
        <f>IF(G11161&lt;&gt;H11161,"DIFF","")</f>
        <v/>
      </c>
    </row>
    <row r="11162" spans="1:9">
      <c r="A11162" t="s">
        <v>102</v>
      </c>
      <c r="B11162" t="s">
        <v>142</v>
      </c>
      <c r="C11162" s="1">
        <v>117583435</v>
      </c>
      <c r="D11162" s="1">
        <v>2</v>
      </c>
      <c r="E11162" s="1">
        <v>-3</v>
      </c>
      <c r="F11162" s="1">
        <v>16</v>
      </c>
      <c r="G11162" s="7" t="str">
        <f>IF(E11162&lt;0,"0-",IF(E11162=0,"0",IF(E11162&lt;3.01,"0+ to 3",IF(E11162&lt;6.01,"3+ to 6",IF(E11162&lt;9.01,"6+ to 9",IF(E11162&lt;12.01,"9+ to 12",IF(E11162&lt;15.01,"12+ to 15",IF(E11162&lt;18.01,"15+ to 18",IF(E11162&lt;21.01,"18+ to 21",IF(E11162&lt;24.01,"21+ to 24",IF(E11162&lt;27.01,"24+ to 27",IF(E11162&lt;30.01,"27+ to 30","30+"))))))))))))</f>
        <v>0-</v>
      </c>
      <c r="H11162" s="7" t="str">
        <f>IF(F11162&lt;0,"0-",IF(F11162=0,"0",IF(F11162&lt;3.01,"0+ to 3",IF(F11162&lt;6.01,"3+ to 6",IF(F11162&lt;9.01,"6+ to 9",IF(F11162&lt;12.01,"9+ to 12",IF(F11162&lt;15.01,"12+ to 15",IF(F11162&lt;18.01,"15+ to 18",IF(F11162&lt;21.01,"18+ to 21",IF(F11162&lt;24.01,"21+ to 24",IF(F11162&lt;27.01,"24+ to 27",IF(F11162&lt;30.01,"27+ to 30","30+"))))))))))))</f>
        <v>15+ to 18</v>
      </c>
      <c r="I11162" t="str">
        <f>IF(G11162&lt;&gt;H11162,"DIFF","")</f>
        <v>DIFF</v>
      </c>
    </row>
    <row r="11163" spans="1:9">
      <c r="A11163" t="s">
        <v>102</v>
      </c>
      <c r="B11163" t="s">
        <v>142</v>
      </c>
      <c r="C11163" s="1">
        <v>117584318</v>
      </c>
      <c r="D11163" s="1">
        <v>2</v>
      </c>
      <c r="E11163" s="1">
        <v>-7</v>
      </c>
      <c r="F11163" s="1">
        <v>12</v>
      </c>
      <c r="G11163" s="7" t="str">
        <f>IF(E11163&lt;0,"0-",IF(E11163=0,"0",IF(E11163&lt;3.01,"0+ to 3",IF(E11163&lt;6.01,"3+ to 6",IF(E11163&lt;9.01,"6+ to 9",IF(E11163&lt;12.01,"9+ to 12",IF(E11163&lt;15.01,"12+ to 15",IF(E11163&lt;18.01,"15+ to 18",IF(E11163&lt;21.01,"18+ to 21",IF(E11163&lt;24.01,"21+ to 24",IF(E11163&lt;27.01,"24+ to 27",IF(E11163&lt;30.01,"27+ to 30","30+"))))))))))))</f>
        <v>0-</v>
      </c>
      <c r="H11163" s="7" t="str">
        <f>IF(F11163&lt;0,"0-",IF(F11163=0,"0",IF(F11163&lt;3.01,"0+ to 3",IF(F11163&lt;6.01,"3+ to 6",IF(F11163&lt;9.01,"6+ to 9",IF(F11163&lt;12.01,"9+ to 12",IF(F11163&lt;15.01,"12+ to 15",IF(F11163&lt;18.01,"15+ to 18",IF(F11163&lt;21.01,"18+ to 21",IF(F11163&lt;24.01,"21+ to 24",IF(F11163&lt;27.01,"24+ to 27",IF(F11163&lt;30.01,"27+ to 30","30+"))))))))))))</f>
        <v>9+ to 12</v>
      </c>
      <c r="I11163" t="str">
        <f>IF(G11163&lt;&gt;H11163,"DIFF","")</f>
        <v>DIFF</v>
      </c>
    </row>
    <row r="11164" spans="1:9">
      <c r="A11164" t="s">
        <v>102</v>
      </c>
      <c r="B11164" t="s">
        <v>142</v>
      </c>
      <c r="C11164" s="1">
        <v>117584321</v>
      </c>
      <c r="D11164" s="1">
        <v>2</v>
      </c>
      <c r="E11164" s="1">
        <v>-10</v>
      </c>
      <c r="F11164" s="1">
        <v>21</v>
      </c>
      <c r="G11164" s="7" t="str">
        <f>IF(E11164&lt;0,"0-",IF(E11164=0,"0",IF(E11164&lt;3.01,"0+ to 3",IF(E11164&lt;6.01,"3+ to 6",IF(E11164&lt;9.01,"6+ to 9",IF(E11164&lt;12.01,"9+ to 12",IF(E11164&lt;15.01,"12+ to 15",IF(E11164&lt;18.01,"15+ to 18",IF(E11164&lt;21.01,"18+ to 21",IF(E11164&lt;24.01,"21+ to 24",IF(E11164&lt;27.01,"24+ to 27",IF(E11164&lt;30.01,"27+ to 30","30+"))))))))))))</f>
        <v>0-</v>
      </c>
      <c r="H11164" s="7" t="str">
        <f>IF(F11164&lt;0,"0-",IF(F11164=0,"0",IF(F11164&lt;3.01,"0+ to 3",IF(F11164&lt;6.01,"3+ to 6",IF(F11164&lt;9.01,"6+ to 9",IF(F11164&lt;12.01,"9+ to 12",IF(F11164&lt;15.01,"12+ to 15",IF(F11164&lt;18.01,"15+ to 18",IF(F11164&lt;21.01,"18+ to 21",IF(F11164&lt;24.01,"21+ to 24",IF(F11164&lt;27.01,"24+ to 27",IF(F11164&lt;30.01,"27+ to 30","30+"))))))))))))</f>
        <v>18+ to 21</v>
      </c>
      <c r="I11164" t="str">
        <f>IF(G11164&lt;&gt;H11164,"DIFF","")</f>
        <v>DIFF</v>
      </c>
    </row>
    <row r="11165" spans="1:9">
      <c r="A11165" t="s">
        <v>102</v>
      </c>
      <c r="B11165" t="s">
        <v>142</v>
      </c>
      <c r="C11165" s="1">
        <v>117585824</v>
      </c>
      <c r="D11165" s="1">
        <v>2</v>
      </c>
      <c r="E11165" s="1">
        <v>-8</v>
      </c>
      <c r="F11165" s="1">
        <v>17</v>
      </c>
      <c r="G11165" s="7" t="str">
        <f>IF(E11165&lt;0,"0-",IF(E11165=0,"0",IF(E11165&lt;3.01,"0+ to 3",IF(E11165&lt;6.01,"3+ to 6",IF(E11165&lt;9.01,"6+ to 9",IF(E11165&lt;12.01,"9+ to 12",IF(E11165&lt;15.01,"12+ to 15",IF(E11165&lt;18.01,"15+ to 18",IF(E11165&lt;21.01,"18+ to 21",IF(E11165&lt;24.01,"21+ to 24",IF(E11165&lt;27.01,"24+ to 27",IF(E11165&lt;30.01,"27+ to 30","30+"))))))))))))</f>
        <v>0-</v>
      </c>
      <c r="H11165" s="7" t="str">
        <f>IF(F11165&lt;0,"0-",IF(F11165=0,"0",IF(F11165&lt;3.01,"0+ to 3",IF(F11165&lt;6.01,"3+ to 6",IF(F11165&lt;9.01,"6+ to 9",IF(F11165&lt;12.01,"9+ to 12",IF(F11165&lt;15.01,"12+ to 15",IF(F11165&lt;18.01,"15+ to 18",IF(F11165&lt;21.01,"18+ to 21",IF(F11165&lt;24.01,"21+ to 24",IF(F11165&lt;27.01,"24+ to 27",IF(F11165&lt;30.01,"27+ to 30","30+"))))))))))))</f>
        <v>15+ to 18</v>
      </c>
      <c r="I11165" t="str">
        <f>IF(G11165&lt;&gt;H11165,"DIFF","")</f>
        <v>DIFF</v>
      </c>
    </row>
    <row r="11166" spans="1:9">
      <c r="A11166" t="s">
        <v>102</v>
      </c>
      <c r="B11166" t="s">
        <v>142</v>
      </c>
      <c r="C11166" s="1">
        <v>117586023</v>
      </c>
      <c r="D11166" s="1">
        <v>2</v>
      </c>
      <c r="E11166" s="1">
        <v>-4</v>
      </c>
      <c r="F11166" s="1">
        <v>7</v>
      </c>
      <c r="G11166" s="7" t="str">
        <f>IF(E11166&lt;0,"0-",IF(E11166=0,"0",IF(E11166&lt;3.01,"0+ to 3",IF(E11166&lt;6.01,"3+ to 6",IF(E11166&lt;9.01,"6+ to 9",IF(E11166&lt;12.01,"9+ to 12",IF(E11166&lt;15.01,"12+ to 15",IF(E11166&lt;18.01,"15+ to 18",IF(E11166&lt;21.01,"18+ to 21",IF(E11166&lt;24.01,"21+ to 24",IF(E11166&lt;27.01,"24+ to 27",IF(E11166&lt;30.01,"27+ to 30","30+"))))))))))))</f>
        <v>0-</v>
      </c>
      <c r="H11166" s="7" t="str">
        <f>IF(F11166&lt;0,"0-",IF(F11166=0,"0",IF(F11166&lt;3.01,"0+ to 3",IF(F11166&lt;6.01,"3+ to 6",IF(F11166&lt;9.01,"6+ to 9",IF(F11166&lt;12.01,"9+ to 12",IF(F11166&lt;15.01,"12+ to 15",IF(F11166&lt;18.01,"15+ to 18",IF(F11166&lt;21.01,"18+ to 21",IF(F11166&lt;24.01,"21+ to 24",IF(F11166&lt;27.01,"24+ to 27",IF(F11166&lt;30.01,"27+ to 30","30+"))))))))))))</f>
        <v>6+ to 9</v>
      </c>
      <c r="I11166" t="str">
        <f>IF(G11166&lt;&gt;H11166,"DIFF","")</f>
        <v>DIFF</v>
      </c>
    </row>
    <row r="11167" spans="1:9">
      <c r="A11167" t="s">
        <v>102</v>
      </c>
      <c r="B11167" t="s">
        <v>142</v>
      </c>
      <c r="C11167" s="1">
        <v>117587030</v>
      </c>
      <c r="D11167" s="1">
        <v>2</v>
      </c>
      <c r="E11167" s="1">
        <v>-7</v>
      </c>
      <c r="F11167" s="1">
        <v>17</v>
      </c>
      <c r="G11167" s="7" t="str">
        <f>IF(E11167&lt;0,"0-",IF(E11167=0,"0",IF(E11167&lt;3.01,"0+ to 3",IF(E11167&lt;6.01,"3+ to 6",IF(E11167&lt;9.01,"6+ to 9",IF(E11167&lt;12.01,"9+ to 12",IF(E11167&lt;15.01,"12+ to 15",IF(E11167&lt;18.01,"15+ to 18",IF(E11167&lt;21.01,"18+ to 21",IF(E11167&lt;24.01,"21+ to 24",IF(E11167&lt;27.01,"24+ to 27",IF(E11167&lt;30.01,"27+ to 30","30+"))))))))))))</f>
        <v>0-</v>
      </c>
      <c r="H11167" s="7" t="str">
        <f>IF(F11167&lt;0,"0-",IF(F11167=0,"0",IF(F11167&lt;3.01,"0+ to 3",IF(F11167&lt;6.01,"3+ to 6",IF(F11167&lt;9.01,"6+ to 9",IF(F11167&lt;12.01,"9+ to 12",IF(F11167&lt;15.01,"12+ to 15",IF(F11167&lt;18.01,"15+ to 18",IF(F11167&lt;21.01,"18+ to 21",IF(F11167&lt;24.01,"21+ to 24",IF(F11167&lt;27.01,"24+ to 27",IF(F11167&lt;30.01,"27+ to 30","30+"))))))))))))</f>
        <v>15+ to 18</v>
      </c>
      <c r="I11167" t="str">
        <f>IF(G11167&lt;&gt;H11167,"DIFF","")</f>
        <v>DIFF</v>
      </c>
    </row>
    <row r="11168" spans="1:9">
      <c r="A11168" t="s">
        <v>102</v>
      </c>
      <c r="B11168" t="s">
        <v>142</v>
      </c>
      <c r="C11168" s="1">
        <v>117591649</v>
      </c>
      <c r="D11168" s="1">
        <v>2</v>
      </c>
      <c r="E11168" s="1">
        <v>-9</v>
      </c>
      <c r="F11168" s="1">
        <v>11</v>
      </c>
      <c r="G11168" s="7" t="str">
        <f>IF(E11168&lt;0,"0-",IF(E11168=0,"0",IF(E11168&lt;3.01,"0+ to 3",IF(E11168&lt;6.01,"3+ to 6",IF(E11168&lt;9.01,"6+ to 9",IF(E11168&lt;12.01,"9+ to 12",IF(E11168&lt;15.01,"12+ to 15",IF(E11168&lt;18.01,"15+ to 18",IF(E11168&lt;21.01,"18+ to 21",IF(E11168&lt;24.01,"21+ to 24",IF(E11168&lt;27.01,"24+ to 27",IF(E11168&lt;30.01,"27+ to 30","30+"))))))))))))</f>
        <v>0-</v>
      </c>
      <c r="H11168" s="7" t="str">
        <f>IF(F11168&lt;0,"0-",IF(F11168=0,"0",IF(F11168&lt;3.01,"0+ to 3",IF(F11168&lt;6.01,"3+ to 6",IF(F11168&lt;9.01,"6+ to 9",IF(F11168&lt;12.01,"9+ to 12",IF(F11168&lt;15.01,"12+ to 15",IF(F11168&lt;18.01,"15+ to 18",IF(F11168&lt;21.01,"18+ to 21",IF(F11168&lt;24.01,"21+ to 24",IF(F11168&lt;27.01,"24+ to 27",IF(F11168&lt;30.01,"27+ to 30","30+"))))))))))))</f>
        <v>9+ to 12</v>
      </c>
      <c r="I11168" t="str">
        <f>IF(G11168&lt;&gt;H11168,"DIFF","")</f>
        <v>DIFF</v>
      </c>
    </row>
    <row r="11169" spans="1:9">
      <c r="A11169" t="s">
        <v>102</v>
      </c>
      <c r="B11169" t="s">
        <v>142</v>
      </c>
      <c r="C11169" s="1">
        <v>117595649</v>
      </c>
      <c r="D11169" s="1">
        <v>2</v>
      </c>
      <c r="E11169" s="1">
        <v>-7</v>
      </c>
      <c r="F11169" s="1">
        <v>17</v>
      </c>
      <c r="G11169" s="7" t="str">
        <f>IF(E11169&lt;0,"0-",IF(E11169=0,"0",IF(E11169&lt;3.01,"0+ to 3",IF(E11169&lt;6.01,"3+ to 6",IF(E11169&lt;9.01,"6+ to 9",IF(E11169&lt;12.01,"9+ to 12",IF(E11169&lt;15.01,"12+ to 15",IF(E11169&lt;18.01,"15+ to 18",IF(E11169&lt;21.01,"18+ to 21",IF(E11169&lt;24.01,"21+ to 24",IF(E11169&lt;27.01,"24+ to 27",IF(E11169&lt;30.01,"27+ to 30","30+"))))))))))))</f>
        <v>0-</v>
      </c>
      <c r="H11169" s="7" t="str">
        <f>IF(F11169&lt;0,"0-",IF(F11169=0,"0",IF(F11169&lt;3.01,"0+ to 3",IF(F11169&lt;6.01,"3+ to 6",IF(F11169&lt;9.01,"6+ to 9",IF(F11169&lt;12.01,"9+ to 12",IF(F11169&lt;15.01,"12+ to 15",IF(F11169&lt;18.01,"15+ to 18",IF(F11169&lt;21.01,"18+ to 21",IF(F11169&lt;24.01,"21+ to 24",IF(F11169&lt;27.01,"24+ to 27",IF(F11169&lt;30.01,"27+ to 30","30+"))))))))))))</f>
        <v>15+ to 18</v>
      </c>
      <c r="I11169" t="str">
        <f>IF(G11169&lt;&gt;H11169,"DIFF","")</f>
        <v>DIFF</v>
      </c>
    </row>
    <row r="11170" spans="1:9">
      <c r="A11170" t="s">
        <v>102</v>
      </c>
      <c r="B11170" t="s">
        <v>142</v>
      </c>
      <c r="C11170" s="1">
        <v>117598154</v>
      </c>
      <c r="D11170" s="1">
        <v>6</v>
      </c>
      <c r="E11170" s="1">
        <v>-2</v>
      </c>
      <c r="F11170" s="1">
        <v>9</v>
      </c>
      <c r="G11170" s="7" t="str">
        <f>IF(E11170&lt;0,"0-",IF(E11170=0,"0",IF(E11170&lt;3.01,"0+ to 3",IF(E11170&lt;6.01,"3+ to 6",IF(E11170&lt;9.01,"6+ to 9",IF(E11170&lt;12.01,"9+ to 12",IF(E11170&lt;15.01,"12+ to 15",IF(E11170&lt;18.01,"15+ to 18",IF(E11170&lt;21.01,"18+ to 21",IF(E11170&lt;24.01,"21+ to 24",IF(E11170&lt;27.01,"24+ to 27",IF(E11170&lt;30.01,"27+ to 30","30+"))))))))))))</f>
        <v>0-</v>
      </c>
      <c r="H11170" s="7" t="str">
        <f>IF(F11170&lt;0,"0-",IF(F11170=0,"0",IF(F11170&lt;3.01,"0+ to 3",IF(F11170&lt;6.01,"3+ to 6",IF(F11170&lt;9.01,"6+ to 9",IF(F11170&lt;12.01,"9+ to 12",IF(F11170&lt;15.01,"12+ to 15",IF(F11170&lt;18.01,"15+ to 18",IF(F11170&lt;21.01,"18+ to 21",IF(F11170&lt;24.01,"21+ to 24",IF(F11170&lt;27.01,"24+ to 27",IF(F11170&lt;30.01,"27+ to 30","30+"))))))))))))</f>
        <v>6+ to 9</v>
      </c>
      <c r="I11170" t="str">
        <f>IF(G11170&lt;&gt;H11170,"DIFF","")</f>
        <v>DIFF</v>
      </c>
    </row>
    <row r="11171" spans="1:9">
      <c r="A11171" t="s">
        <v>102</v>
      </c>
      <c r="B11171" t="s">
        <v>141</v>
      </c>
      <c r="C11171" s="1">
        <v>117645365</v>
      </c>
      <c r="D11171" s="1">
        <v>7</v>
      </c>
      <c r="E11171" s="1">
        <v>-11</v>
      </c>
      <c r="F11171" s="1">
        <v>10</v>
      </c>
      <c r="G11171" s="7" t="str">
        <f>IF(E11171&lt;0,"0-",IF(E11171=0,"0",IF(E11171&lt;3.01,"0+ to 3",IF(E11171&lt;6.01,"3+ to 6",IF(E11171&lt;9.01,"6+ to 9",IF(E11171&lt;12.01,"9+ to 12",IF(E11171&lt;15.01,"12+ to 15",IF(E11171&lt;18.01,"15+ to 18",IF(E11171&lt;21.01,"18+ to 21",IF(E11171&lt;24.01,"21+ to 24",IF(E11171&lt;27.01,"24+ to 27",IF(E11171&lt;30.01,"27+ to 30","30+"))))))))))))</f>
        <v>0-</v>
      </c>
      <c r="H11171" s="7" t="str">
        <f>IF(F11171&lt;0,"0-",IF(F11171=0,"0",IF(F11171&lt;3.01,"0+ to 3",IF(F11171&lt;6.01,"3+ to 6",IF(F11171&lt;9.01,"6+ to 9",IF(F11171&lt;12.01,"9+ to 12",IF(F11171&lt;15.01,"12+ to 15",IF(F11171&lt;18.01,"15+ to 18",IF(F11171&lt;21.01,"18+ to 21",IF(F11171&lt;24.01,"21+ to 24",IF(F11171&lt;27.01,"24+ to 27",IF(F11171&lt;30.01,"27+ to 30","30+"))))))))))))</f>
        <v>9+ to 12</v>
      </c>
      <c r="I11171" t="str">
        <f>IF(G11171&lt;&gt;H11171,"DIFF","")</f>
        <v>DIFF</v>
      </c>
    </row>
    <row r="11172" spans="1:9">
      <c r="A11172" t="s">
        <v>102</v>
      </c>
      <c r="B11172" t="s">
        <v>141</v>
      </c>
      <c r="C11172" s="1">
        <v>117645373</v>
      </c>
      <c r="D11172" s="1">
        <v>2</v>
      </c>
      <c r="E11172" s="1">
        <v>-34</v>
      </c>
      <c r="F11172" s="1">
        <v>0</v>
      </c>
      <c r="G11172" s="7" t="str">
        <f>IF(E11172&lt;0,"0-",IF(E11172=0,"0",IF(E11172&lt;3.01,"0+ to 3",IF(E11172&lt;6.01,"3+ to 6",IF(E11172&lt;9.01,"6+ to 9",IF(E11172&lt;12.01,"9+ to 12",IF(E11172&lt;15.01,"12+ to 15",IF(E11172&lt;18.01,"15+ to 18",IF(E11172&lt;21.01,"18+ to 21",IF(E11172&lt;24.01,"21+ to 24",IF(E11172&lt;27.01,"24+ to 27",IF(E11172&lt;30.01,"27+ to 30","30+"))))))))))))</f>
        <v>0-</v>
      </c>
      <c r="H11172" s="7" t="str">
        <f>IF(F11172&lt;0,"0-",IF(F11172=0,"0",IF(F11172&lt;3.01,"0+ to 3",IF(F11172&lt;6.01,"3+ to 6",IF(F11172&lt;9.01,"6+ to 9",IF(F11172&lt;12.01,"9+ to 12",IF(F11172&lt;15.01,"12+ to 15",IF(F11172&lt;18.01,"15+ to 18",IF(F11172&lt;21.01,"18+ to 21",IF(F11172&lt;24.01,"21+ to 24",IF(F11172&lt;27.01,"24+ to 27",IF(F11172&lt;30.01,"27+ to 30","30+"))))))))))))</f>
        <v>0</v>
      </c>
      <c r="I11172" t="str">
        <f>IF(G11172&lt;&gt;H11172,"DIFF","")</f>
        <v>DIFF</v>
      </c>
    </row>
    <row r="11173" spans="1:9">
      <c r="A11173" t="s">
        <v>102</v>
      </c>
      <c r="B11173" t="s">
        <v>141</v>
      </c>
      <c r="C11173" s="1">
        <v>117653266</v>
      </c>
      <c r="D11173" s="1">
        <v>11</v>
      </c>
      <c r="E11173" s="1">
        <v>0</v>
      </c>
      <c r="F11173" s="1">
        <v>0</v>
      </c>
      <c r="G11173" s="7" t="str">
        <f>IF(E11173&lt;0,"0-",IF(E11173=0,"0",IF(E11173&lt;3.01,"0+ to 3",IF(E11173&lt;6.01,"3+ to 6",IF(E11173&lt;9.01,"6+ to 9",IF(E11173&lt;12.01,"9+ to 12",IF(E11173&lt;15.01,"12+ to 15",IF(E11173&lt;18.01,"15+ to 18",IF(E11173&lt;21.01,"18+ to 21",IF(E11173&lt;24.01,"21+ to 24",IF(E11173&lt;27.01,"24+ to 27",IF(E11173&lt;30.01,"27+ to 30","30+"))))))))))))</f>
        <v>0</v>
      </c>
      <c r="H11173" s="7" t="str">
        <f>IF(F11173&lt;0,"0-",IF(F11173=0,"0",IF(F11173&lt;3.01,"0+ to 3",IF(F11173&lt;6.01,"3+ to 6",IF(F11173&lt;9.01,"6+ to 9",IF(F11173&lt;12.01,"9+ to 12",IF(F11173&lt;15.01,"12+ to 15",IF(F11173&lt;18.01,"15+ to 18",IF(F11173&lt;21.01,"18+ to 21",IF(F11173&lt;24.01,"21+ to 24",IF(F11173&lt;27.01,"24+ to 27",IF(F11173&lt;30.01,"27+ to 30","30+"))))))))))))</f>
        <v>0</v>
      </c>
      <c r="I11173" t="str">
        <f>IF(G11173&lt;&gt;H11173,"DIFF","")</f>
        <v/>
      </c>
    </row>
    <row r="11174" spans="1:9">
      <c r="A11174" t="s">
        <v>102</v>
      </c>
      <c r="B11174" t="s">
        <v>141</v>
      </c>
      <c r="C11174" s="1">
        <v>117660219</v>
      </c>
      <c r="D11174" s="1">
        <v>2</v>
      </c>
      <c r="E11174" s="1">
        <v>-4</v>
      </c>
      <c r="F11174" s="1">
        <v>7</v>
      </c>
      <c r="G11174" s="7" t="str">
        <f>IF(E11174&lt;0,"0-",IF(E11174=0,"0",IF(E11174&lt;3.01,"0+ to 3",IF(E11174&lt;6.01,"3+ to 6",IF(E11174&lt;9.01,"6+ to 9",IF(E11174&lt;12.01,"9+ to 12",IF(E11174&lt;15.01,"12+ to 15",IF(E11174&lt;18.01,"15+ to 18",IF(E11174&lt;21.01,"18+ to 21",IF(E11174&lt;24.01,"21+ to 24",IF(E11174&lt;27.01,"24+ to 27",IF(E11174&lt;30.01,"27+ to 30","30+"))))))))))))</f>
        <v>0-</v>
      </c>
      <c r="H11174" s="7" t="str">
        <f>IF(F11174&lt;0,"0-",IF(F11174=0,"0",IF(F11174&lt;3.01,"0+ to 3",IF(F11174&lt;6.01,"3+ to 6",IF(F11174&lt;9.01,"6+ to 9",IF(F11174&lt;12.01,"9+ to 12",IF(F11174&lt;15.01,"12+ to 15",IF(F11174&lt;18.01,"15+ to 18",IF(F11174&lt;21.01,"18+ to 21",IF(F11174&lt;24.01,"21+ to 24",IF(F11174&lt;27.01,"24+ to 27",IF(F11174&lt;30.01,"27+ to 30","30+"))))))))))))</f>
        <v>6+ to 9</v>
      </c>
      <c r="I11174" t="str">
        <f>IF(G11174&lt;&gt;H11174,"DIFF","")</f>
        <v>DIFF</v>
      </c>
    </row>
    <row r="11175" spans="1:9">
      <c r="A11175" t="s">
        <v>103</v>
      </c>
      <c r="B11175" t="s">
        <v>141</v>
      </c>
      <c r="C11175" s="1">
        <v>117660274</v>
      </c>
      <c r="D11175" s="1">
        <v>5</v>
      </c>
      <c r="E11175" s="1">
        <v>0</v>
      </c>
      <c r="F11175" s="1">
        <v>0</v>
      </c>
      <c r="G11175" s="7" t="str">
        <f>IF(E11175&lt;0,"0-",IF(E11175=0,"0",IF(E11175&lt;3.01,"0+ to 3",IF(E11175&lt;6.01,"3+ to 6",IF(E11175&lt;9.01,"6+ to 9",IF(E11175&lt;12.01,"9+ to 12",IF(E11175&lt;15.01,"12+ to 15",IF(E11175&lt;18.01,"15+ to 18",IF(E11175&lt;21.01,"18+ to 21",IF(E11175&lt;24.01,"21+ to 24",IF(E11175&lt;27.01,"24+ to 27",IF(E11175&lt;30.01,"27+ to 30","30+"))))))))))))</f>
        <v>0</v>
      </c>
      <c r="H11175" s="7" t="str">
        <f>IF(F11175&lt;0,"0-",IF(F11175=0,"0",IF(F11175&lt;3.01,"0+ to 3",IF(F11175&lt;6.01,"3+ to 6",IF(F11175&lt;9.01,"6+ to 9",IF(F11175&lt;12.01,"9+ to 12",IF(F11175&lt;15.01,"12+ to 15",IF(F11175&lt;18.01,"15+ to 18",IF(F11175&lt;21.01,"18+ to 21",IF(F11175&lt;24.01,"21+ to 24",IF(F11175&lt;27.01,"24+ to 27",IF(F11175&lt;30.01,"27+ to 30","30+"))))))))))))</f>
        <v>0</v>
      </c>
      <c r="I11175" t="str">
        <f>IF(G11175&lt;&gt;H11175,"DIFF","")</f>
        <v/>
      </c>
    </row>
    <row r="11176" spans="1:9">
      <c r="A11176" t="s">
        <v>102</v>
      </c>
      <c r="B11176" t="s">
        <v>141</v>
      </c>
      <c r="C11176" s="1">
        <v>117661088</v>
      </c>
      <c r="D11176" s="1">
        <v>8</v>
      </c>
      <c r="E11176" s="1">
        <v>0</v>
      </c>
      <c r="F11176" s="1">
        <v>0</v>
      </c>
      <c r="G11176" s="7" t="str">
        <f>IF(E11176&lt;0,"0-",IF(E11176=0,"0",IF(E11176&lt;3.01,"0+ to 3",IF(E11176&lt;6.01,"3+ to 6",IF(E11176&lt;9.01,"6+ to 9",IF(E11176&lt;12.01,"9+ to 12",IF(E11176&lt;15.01,"12+ to 15",IF(E11176&lt;18.01,"15+ to 18",IF(E11176&lt;21.01,"18+ to 21",IF(E11176&lt;24.01,"21+ to 24",IF(E11176&lt;27.01,"24+ to 27",IF(E11176&lt;30.01,"27+ to 30","30+"))))))))))))</f>
        <v>0</v>
      </c>
      <c r="H11176" s="7" t="str">
        <f>IF(F11176&lt;0,"0-",IF(F11176=0,"0",IF(F11176&lt;3.01,"0+ to 3",IF(F11176&lt;6.01,"3+ to 6",IF(F11176&lt;9.01,"6+ to 9",IF(F11176&lt;12.01,"9+ to 12",IF(F11176&lt;15.01,"12+ to 15",IF(F11176&lt;18.01,"15+ to 18",IF(F11176&lt;21.01,"18+ to 21",IF(F11176&lt;24.01,"21+ to 24",IF(F11176&lt;27.01,"24+ to 27",IF(F11176&lt;30.01,"27+ to 30","30+"))))))))))))</f>
        <v>0</v>
      </c>
      <c r="I11176" t="str">
        <f>IF(G11176&lt;&gt;H11176,"DIFF","")</f>
        <v/>
      </c>
    </row>
    <row r="11177" spans="1:9">
      <c r="A11177" t="s">
        <v>102</v>
      </c>
      <c r="B11177" t="s">
        <v>141</v>
      </c>
      <c r="C11177" s="1">
        <v>117661512</v>
      </c>
      <c r="D11177" s="1">
        <v>2</v>
      </c>
      <c r="E11177" s="1">
        <v>-7</v>
      </c>
      <c r="F11177" s="1">
        <v>13</v>
      </c>
      <c r="G11177" s="7" t="str">
        <f>IF(E11177&lt;0,"0-",IF(E11177=0,"0",IF(E11177&lt;3.01,"0+ to 3",IF(E11177&lt;6.01,"3+ to 6",IF(E11177&lt;9.01,"6+ to 9",IF(E11177&lt;12.01,"9+ to 12",IF(E11177&lt;15.01,"12+ to 15",IF(E11177&lt;18.01,"15+ to 18",IF(E11177&lt;21.01,"18+ to 21",IF(E11177&lt;24.01,"21+ to 24",IF(E11177&lt;27.01,"24+ to 27",IF(E11177&lt;30.01,"27+ to 30","30+"))))))))))))</f>
        <v>0-</v>
      </c>
      <c r="H11177" s="7" t="str">
        <f>IF(F11177&lt;0,"0-",IF(F11177=0,"0",IF(F11177&lt;3.01,"0+ to 3",IF(F11177&lt;6.01,"3+ to 6",IF(F11177&lt;9.01,"6+ to 9",IF(F11177&lt;12.01,"9+ to 12",IF(F11177&lt;15.01,"12+ to 15",IF(F11177&lt;18.01,"15+ to 18",IF(F11177&lt;21.01,"18+ to 21",IF(F11177&lt;24.01,"21+ to 24",IF(F11177&lt;27.01,"24+ to 27",IF(F11177&lt;30.01,"27+ to 30","30+"))))))))))))</f>
        <v>12+ to 15</v>
      </c>
      <c r="I11177" t="str">
        <f>IF(G11177&lt;&gt;H11177,"DIFF","")</f>
        <v>DIFF</v>
      </c>
    </row>
    <row r="11178" spans="1:9">
      <c r="A11178" t="s">
        <v>102</v>
      </c>
      <c r="B11178" t="s">
        <v>141</v>
      </c>
      <c r="C11178" s="1">
        <v>117662214</v>
      </c>
      <c r="D11178" s="1">
        <v>2</v>
      </c>
      <c r="E11178" s="1">
        <v>-8</v>
      </c>
      <c r="F11178" s="1">
        <v>13</v>
      </c>
      <c r="G11178" s="7" t="str">
        <f>IF(E11178&lt;0,"0-",IF(E11178=0,"0",IF(E11178&lt;3.01,"0+ to 3",IF(E11178&lt;6.01,"3+ to 6",IF(E11178&lt;9.01,"6+ to 9",IF(E11178&lt;12.01,"9+ to 12",IF(E11178&lt;15.01,"12+ to 15",IF(E11178&lt;18.01,"15+ to 18",IF(E11178&lt;21.01,"18+ to 21",IF(E11178&lt;24.01,"21+ to 24",IF(E11178&lt;27.01,"24+ to 27",IF(E11178&lt;30.01,"27+ to 30","30+"))))))))))))</f>
        <v>0-</v>
      </c>
      <c r="H11178" s="7" t="str">
        <f>IF(F11178&lt;0,"0-",IF(F11178=0,"0",IF(F11178&lt;3.01,"0+ to 3",IF(F11178&lt;6.01,"3+ to 6",IF(F11178&lt;9.01,"6+ to 9",IF(F11178&lt;12.01,"9+ to 12",IF(F11178&lt;15.01,"12+ to 15",IF(F11178&lt;18.01,"15+ to 18",IF(F11178&lt;21.01,"18+ to 21",IF(F11178&lt;24.01,"21+ to 24",IF(F11178&lt;27.01,"24+ to 27",IF(F11178&lt;30.01,"27+ to 30","30+"))))))))))))</f>
        <v>12+ to 15</v>
      </c>
      <c r="I11178" t="str">
        <f>IF(G11178&lt;&gt;H11178,"DIFF","")</f>
        <v>DIFF</v>
      </c>
    </row>
    <row r="11179" spans="1:9">
      <c r="A11179" t="s">
        <v>102</v>
      </c>
      <c r="B11179" t="s">
        <v>141</v>
      </c>
      <c r="C11179" s="1">
        <v>117670354</v>
      </c>
      <c r="D11179" s="1">
        <v>2</v>
      </c>
      <c r="E11179" s="1">
        <v>-13</v>
      </c>
      <c r="F11179" s="1">
        <v>21</v>
      </c>
      <c r="G11179" s="7" t="str">
        <f>IF(E11179&lt;0,"0-",IF(E11179=0,"0",IF(E11179&lt;3.01,"0+ to 3",IF(E11179&lt;6.01,"3+ to 6",IF(E11179&lt;9.01,"6+ to 9",IF(E11179&lt;12.01,"9+ to 12",IF(E11179&lt;15.01,"12+ to 15",IF(E11179&lt;18.01,"15+ to 18",IF(E11179&lt;21.01,"18+ to 21",IF(E11179&lt;24.01,"21+ to 24",IF(E11179&lt;27.01,"24+ to 27",IF(E11179&lt;30.01,"27+ to 30","30+"))))))))))))</f>
        <v>0-</v>
      </c>
      <c r="H11179" s="7" t="str">
        <f>IF(F11179&lt;0,"0-",IF(F11179=0,"0",IF(F11179&lt;3.01,"0+ to 3",IF(F11179&lt;6.01,"3+ to 6",IF(F11179&lt;9.01,"6+ to 9",IF(F11179&lt;12.01,"9+ to 12",IF(F11179&lt;15.01,"12+ to 15",IF(F11179&lt;18.01,"15+ to 18",IF(F11179&lt;21.01,"18+ to 21",IF(F11179&lt;24.01,"21+ to 24",IF(F11179&lt;27.01,"24+ to 27",IF(F11179&lt;30.01,"27+ to 30","30+"))))))))))))</f>
        <v>18+ to 21</v>
      </c>
      <c r="I11179" t="str">
        <f>IF(G11179&lt;&gt;H11179,"DIFF","")</f>
        <v>DIFF</v>
      </c>
    </row>
    <row r="11180" spans="1:9">
      <c r="A11180" t="s">
        <v>102</v>
      </c>
      <c r="B11180" t="s">
        <v>139</v>
      </c>
      <c r="C11180" s="1">
        <v>117676545</v>
      </c>
      <c r="D11180" s="1">
        <v>9</v>
      </c>
      <c r="E11180" s="1">
        <v>-14</v>
      </c>
      <c r="F11180" s="1">
        <v>-7</v>
      </c>
      <c r="G11180" s="7" t="str">
        <f>IF(E11180&lt;0,"0-",IF(E11180=0,"0",IF(E11180&lt;3.01,"0+ to 3",IF(E11180&lt;6.01,"3+ to 6",IF(E11180&lt;9.01,"6+ to 9",IF(E11180&lt;12.01,"9+ to 12",IF(E11180&lt;15.01,"12+ to 15",IF(E11180&lt;18.01,"15+ to 18",IF(E11180&lt;21.01,"18+ to 21",IF(E11180&lt;24.01,"21+ to 24",IF(E11180&lt;27.01,"24+ to 27",IF(E11180&lt;30.01,"27+ to 30","30+"))))))))))))</f>
        <v>0-</v>
      </c>
      <c r="H11180" s="7" t="str">
        <f>IF(F11180&lt;0,"0-",IF(F11180=0,"0",IF(F11180&lt;3.01,"0+ to 3",IF(F11180&lt;6.01,"3+ to 6",IF(F11180&lt;9.01,"6+ to 9",IF(F11180&lt;12.01,"9+ to 12",IF(F11180&lt;15.01,"12+ to 15",IF(F11180&lt;18.01,"15+ to 18",IF(F11180&lt;21.01,"18+ to 21",IF(F11180&lt;24.01,"21+ to 24",IF(F11180&lt;27.01,"24+ to 27",IF(F11180&lt;30.01,"27+ to 30","30+"))))))))))))</f>
        <v>0-</v>
      </c>
      <c r="I11180" t="str">
        <f>IF(G11180&lt;&gt;H11180,"DIFF","")</f>
        <v/>
      </c>
    </row>
    <row r="11181" spans="1:9">
      <c r="A11181" t="s">
        <v>103</v>
      </c>
      <c r="B11181" t="s">
        <v>139</v>
      </c>
      <c r="C11181" s="1">
        <v>117707444</v>
      </c>
      <c r="D11181" s="1">
        <v>2</v>
      </c>
      <c r="E11181" s="1">
        <v>-34</v>
      </c>
      <c r="F11181" s="1">
        <v>0</v>
      </c>
      <c r="G11181" s="7" t="str">
        <f>IF(E11181&lt;0,"0-",IF(E11181=0,"0",IF(E11181&lt;3.01,"0+ to 3",IF(E11181&lt;6.01,"3+ to 6",IF(E11181&lt;9.01,"6+ to 9",IF(E11181&lt;12.01,"9+ to 12",IF(E11181&lt;15.01,"12+ to 15",IF(E11181&lt;18.01,"15+ to 18",IF(E11181&lt;21.01,"18+ to 21",IF(E11181&lt;24.01,"21+ to 24",IF(E11181&lt;27.01,"24+ to 27",IF(E11181&lt;30.01,"27+ to 30","30+"))))))))))))</f>
        <v>0-</v>
      </c>
      <c r="H11181" s="7" t="str">
        <f>IF(F11181&lt;0,"0-",IF(F11181=0,"0",IF(F11181&lt;3.01,"0+ to 3",IF(F11181&lt;6.01,"3+ to 6",IF(F11181&lt;9.01,"6+ to 9",IF(F11181&lt;12.01,"9+ to 12",IF(F11181&lt;15.01,"12+ to 15",IF(F11181&lt;18.01,"15+ to 18",IF(F11181&lt;21.01,"18+ to 21",IF(F11181&lt;24.01,"21+ to 24",IF(F11181&lt;27.01,"24+ to 27",IF(F11181&lt;30.01,"27+ to 30","30+"))))))))))))</f>
        <v>0</v>
      </c>
      <c r="I11181" t="str">
        <f>IF(G11181&lt;&gt;H11181,"DIFF","")</f>
        <v>DIFF</v>
      </c>
    </row>
    <row r="11182" spans="1:9">
      <c r="A11182" t="s">
        <v>102</v>
      </c>
      <c r="B11182" t="s">
        <v>139</v>
      </c>
      <c r="C11182" s="1">
        <v>117715012</v>
      </c>
      <c r="D11182" s="1">
        <v>10</v>
      </c>
      <c r="E11182" s="1">
        <v>-21</v>
      </c>
      <c r="F11182" s="1">
        <v>18</v>
      </c>
      <c r="G11182" s="7" t="str">
        <f>IF(E11182&lt;0,"0-",IF(E11182=0,"0",IF(E11182&lt;3.01,"0+ to 3",IF(E11182&lt;6.01,"3+ to 6",IF(E11182&lt;9.01,"6+ to 9",IF(E11182&lt;12.01,"9+ to 12",IF(E11182&lt;15.01,"12+ to 15",IF(E11182&lt;18.01,"15+ to 18",IF(E11182&lt;21.01,"18+ to 21",IF(E11182&lt;24.01,"21+ to 24",IF(E11182&lt;27.01,"24+ to 27",IF(E11182&lt;30.01,"27+ to 30","30+"))))))))))))</f>
        <v>0-</v>
      </c>
      <c r="H11182" s="7" t="str">
        <f>IF(F11182&lt;0,"0-",IF(F11182=0,"0",IF(F11182&lt;3.01,"0+ to 3",IF(F11182&lt;6.01,"3+ to 6",IF(F11182&lt;9.01,"6+ to 9",IF(F11182&lt;12.01,"9+ to 12",IF(F11182&lt;15.01,"12+ to 15",IF(F11182&lt;18.01,"15+ to 18",IF(F11182&lt;21.01,"18+ to 21",IF(F11182&lt;24.01,"21+ to 24",IF(F11182&lt;27.01,"24+ to 27",IF(F11182&lt;30.01,"27+ to 30","30+"))))))))))))</f>
        <v>15+ to 18</v>
      </c>
      <c r="I11182" t="str">
        <f>IF(G11182&lt;&gt;H11182,"DIFF","")</f>
        <v>DIFF</v>
      </c>
    </row>
    <row r="11183" spans="1:9">
      <c r="A11183" t="s">
        <v>102</v>
      </c>
      <c r="B11183" t="s">
        <v>139</v>
      </c>
      <c r="C11183" s="1">
        <v>117715931</v>
      </c>
      <c r="D11183" s="1">
        <v>10</v>
      </c>
      <c r="E11183" s="1">
        <v>-1</v>
      </c>
      <c r="F11183" s="1">
        <v>92</v>
      </c>
      <c r="G11183" s="7" t="str">
        <f>IF(E11183&lt;0,"0-",IF(E11183=0,"0",IF(E11183&lt;3.01,"0+ to 3",IF(E11183&lt;6.01,"3+ to 6",IF(E11183&lt;9.01,"6+ to 9",IF(E11183&lt;12.01,"9+ to 12",IF(E11183&lt;15.01,"12+ to 15",IF(E11183&lt;18.01,"15+ to 18",IF(E11183&lt;21.01,"18+ to 21",IF(E11183&lt;24.01,"21+ to 24",IF(E11183&lt;27.01,"24+ to 27",IF(E11183&lt;30.01,"27+ to 30","30+"))))))))))))</f>
        <v>0-</v>
      </c>
      <c r="H11183" s="7" t="str">
        <f>IF(F11183&lt;0,"0-",IF(F11183=0,"0",IF(F11183&lt;3.01,"0+ to 3",IF(F11183&lt;6.01,"3+ to 6",IF(F11183&lt;9.01,"6+ to 9",IF(F11183&lt;12.01,"9+ to 12",IF(F11183&lt;15.01,"12+ to 15",IF(F11183&lt;18.01,"15+ to 18",IF(F11183&lt;21.01,"18+ to 21",IF(F11183&lt;24.01,"21+ to 24",IF(F11183&lt;27.01,"24+ to 27",IF(F11183&lt;30.01,"27+ to 30","30+"))))))))))))</f>
        <v>30+</v>
      </c>
      <c r="I11183" t="str">
        <f>IF(G11183&lt;&gt;H11183,"DIFF","")</f>
        <v>DIFF</v>
      </c>
    </row>
    <row r="11184" spans="1:9">
      <c r="A11184" t="s">
        <v>102</v>
      </c>
      <c r="B11184" t="s">
        <v>138</v>
      </c>
      <c r="C11184" s="1">
        <v>117724640</v>
      </c>
      <c r="D11184" s="1">
        <v>9</v>
      </c>
      <c r="E11184" s="1">
        <v>-8</v>
      </c>
      <c r="F11184" s="1">
        <v>55</v>
      </c>
      <c r="G11184" s="7" t="str">
        <f>IF(E11184&lt;0,"0-",IF(E11184=0,"0",IF(E11184&lt;3.01,"0+ to 3",IF(E11184&lt;6.01,"3+ to 6",IF(E11184&lt;9.01,"6+ to 9",IF(E11184&lt;12.01,"9+ to 12",IF(E11184&lt;15.01,"12+ to 15",IF(E11184&lt;18.01,"15+ to 18",IF(E11184&lt;21.01,"18+ to 21",IF(E11184&lt;24.01,"21+ to 24",IF(E11184&lt;27.01,"24+ to 27",IF(E11184&lt;30.01,"27+ to 30","30+"))))))))))))</f>
        <v>0-</v>
      </c>
      <c r="H11184" s="7" t="str">
        <f>IF(F11184&lt;0,"0-",IF(F11184=0,"0",IF(F11184&lt;3.01,"0+ to 3",IF(F11184&lt;6.01,"3+ to 6",IF(F11184&lt;9.01,"6+ to 9",IF(F11184&lt;12.01,"9+ to 12",IF(F11184&lt;15.01,"12+ to 15",IF(F11184&lt;18.01,"15+ to 18",IF(F11184&lt;21.01,"18+ to 21",IF(F11184&lt;24.01,"21+ to 24",IF(F11184&lt;27.01,"24+ to 27",IF(F11184&lt;30.01,"27+ to 30","30+"))))))))))))</f>
        <v>30+</v>
      </c>
      <c r="I11184" t="str">
        <f>IF(G11184&lt;&gt;H11184,"DIFF","")</f>
        <v>DIFF</v>
      </c>
    </row>
    <row r="11185" spans="1:9">
      <c r="A11185" t="s">
        <v>103</v>
      </c>
      <c r="B11185" t="s">
        <v>138</v>
      </c>
      <c r="C11185" s="1">
        <v>117793885</v>
      </c>
      <c r="D11185" s="1">
        <v>11</v>
      </c>
      <c r="E11185" s="1">
        <v>-12</v>
      </c>
      <c r="F11185" s="1">
        <v>38</v>
      </c>
      <c r="G11185" s="7" t="str">
        <f>IF(E11185&lt;0,"0-",IF(E11185=0,"0",IF(E11185&lt;3.01,"0+ to 3",IF(E11185&lt;6.01,"3+ to 6",IF(E11185&lt;9.01,"6+ to 9",IF(E11185&lt;12.01,"9+ to 12",IF(E11185&lt;15.01,"12+ to 15",IF(E11185&lt;18.01,"15+ to 18",IF(E11185&lt;21.01,"18+ to 21",IF(E11185&lt;24.01,"21+ to 24",IF(E11185&lt;27.01,"24+ to 27",IF(E11185&lt;30.01,"27+ to 30","30+"))))))))))))</f>
        <v>0-</v>
      </c>
      <c r="H11185" s="7" t="str">
        <f>IF(F11185&lt;0,"0-",IF(F11185=0,"0",IF(F11185&lt;3.01,"0+ to 3",IF(F11185&lt;6.01,"3+ to 6",IF(F11185&lt;9.01,"6+ to 9",IF(F11185&lt;12.01,"9+ to 12",IF(F11185&lt;15.01,"12+ to 15",IF(F11185&lt;18.01,"15+ to 18",IF(F11185&lt;21.01,"18+ to 21",IF(F11185&lt;24.01,"21+ to 24",IF(F11185&lt;27.01,"24+ to 27",IF(F11185&lt;30.01,"27+ to 30","30+"))))))))))))</f>
        <v>30+</v>
      </c>
      <c r="I11185" t="str">
        <f>IF(G11185&lt;&gt;H11185,"DIFF","")</f>
        <v>DIFF</v>
      </c>
    </row>
    <row r="11186" spans="1:9">
      <c r="A11186" t="s">
        <v>102</v>
      </c>
      <c r="B11186" t="s">
        <v>138</v>
      </c>
      <c r="C11186" s="1">
        <v>117798211</v>
      </c>
      <c r="D11186" s="1">
        <v>2</v>
      </c>
      <c r="E11186" s="1">
        <v>-5</v>
      </c>
      <c r="F11186" s="1">
        <v>4</v>
      </c>
      <c r="G11186" s="7" t="str">
        <f>IF(E11186&lt;0,"0-",IF(E11186=0,"0",IF(E11186&lt;3.01,"0+ to 3",IF(E11186&lt;6.01,"3+ to 6",IF(E11186&lt;9.01,"6+ to 9",IF(E11186&lt;12.01,"9+ to 12",IF(E11186&lt;15.01,"12+ to 15",IF(E11186&lt;18.01,"15+ to 18",IF(E11186&lt;21.01,"18+ to 21",IF(E11186&lt;24.01,"21+ to 24",IF(E11186&lt;27.01,"24+ to 27",IF(E11186&lt;30.01,"27+ to 30","30+"))))))))))))</f>
        <v>0-</v>
      </c>
      <c r="H11186" s="7" t="str">
        <f>IF(F11186&lt;0,"0-",IF(F11186=0,"0",IF(F11186&lt;3.01,"0+ to 3",IF(F11186&lt;6.01,"3+ to 6",IF(F11186&lt;9.01,"6+ to 9",IF(F11186&lt;12.01,"9+ to 12",IF(F11186&lt;15.01,"12+ to 15",IF(F11186&lt;18.01,"15+ to 18",IF(F11186&lt;21.01,"18+ to 21",IF(F11186&lt;24.01,"21+ to 24",IF(F11186&lt;27.01,"24+ to 27",IF(F11186&lt;30.01,"27+ to 30","30+"))))))))))))</f>
        <v>3+ to 6</v>
      </c>
      <c r="I11186" t="str">
        <f>IF(G11186&lt;&gt;H11186,"DIFF","")</f>
        <v>DIFF</v>
      </c>
    </row>
    <row r="11187" spans="1:9">
      <c r="A11187" t="s">
        <v>102</v>
      </c>
      <c r="B11187" t="s">
        <v>138</v>
      </c>
      <c r="C11187" s="1">
        <v>117801205</v>
      </c>
      <c r="D11187" s="1">
        <v>2</v>
      </c>
      <c r="E11187" s="1">
        <v>-11</v>
      </c>
      <c r="F11187" s="1">
        <v>14</v>
      </c>
      <c r="G11187" s="7" t="str">
        <f>IF(E11187&lt;0,"0-",IF(E11187=0,"0",IF(E11187&lt;3.01,"0+ to 3",IF(E11187&lt;6.01,"3+ to 6",IF(E11187&lt;9.01,"6+ to 9",IF(E11187&lt;12.01,"9+ to 12",IF(E11187&lt;15.01,"12+ to 15",IF(E11187&lt;18.01,"15+ to 18",IF(E11187&lt;21.01,"18+ to 21",IF(E11187&lt;24.01,"21+ to 24",IF(E11187&lt;27.01,"24+ to 27",IF(E11187&lt;30.01,"27+ to 30","30+"))))))))))))</f>
        <v>0-</v>
      </c>
      <c r="H11187" s="7" t="str">
        <f>IF(F11187&lt;0,"0-",IF(F11187=0,"0",IF(F11187&lt;3.01,"0+ to 3",IF(F11187&lt;6.01,"3+ to 6",IF(F11187&lt;9.01,"6+ to 9",IF(F11187&lt;12.01,"9+ to 12",IF(F11187&lt;15.01,"12+ to 15",IF(F11187&lt;18.01,"15+ to 18",IF(F11187&lt;21.01,"18+ to 21",IF(F11187&lt;24.01,"21+ to 24",IF(F11187&lt;27.01,"24+ to 27",IF(F11187&lt;30.01,"27+ to 30","30+"))))))))))))</f>
        <v>12+ to 15</v>
      </c>
      <c r="I11187" t="str">
        <f>IF(G11187&lt;&gt;H11187,"DIFF","")</f>
        <v>DIFF</v>
      </c>
    </row>
    <row r="11188" spans="1:9">
      <c r="A11188" t="s">
        <v>103</v>
      </c>
      <c r="B11188" t="s">
        <v>138</v>
      </c>
      <c r="C11188" s="1">
        <v>117802844</v>
      </c>
      <c r="D11188" s="1">
        <v>11</v>
      </c>
      <c r="E11188" s="1">
        <v>-52</v>
      </c>
      <c r="F11188" s="1">
        <v>-39</v>
      </c>
      <c r="G11188" s="7" t="str">
        <f>IF(E11188&lt;0,"0-",IF(E11188=0,"0",IF(E11188&lt;3.01,"0+ to 3",IF(E11188&lt;6.01,"3+ to 6",IF(E11188&lt;9.01,"6+ to 9",IF(E11188&lt;12.01,"9+ to 12",IF(E11188&lt;15.01,"12+ to 15",IF(E11188&lt;18.01,"15+ to 18",IF(E11188&lt;21.01,"18+ to 21",IF(E11188&lt;24.01,"21+ to 24",IF(E11188&lt;27.01,"24+ to 27",IF(E11188&lt;30.01,"27+ to 30","30+"))))))))))))</f>
        <v>0-</v>
      </c>
      <c r="H11188" s="7" t="str">
        <f>IF(F11188&lt;0,"0-",IF(F11188=0,"0",IF(F11188&lt;3.01,"0+ to 3",IF(F11188&lt;6.01,"3+ to 6",IF(F11188&lt;9.01,"6+ to 9",IF(F11188&lt;12.01,"9+ to 12",IF(F11188&lt;15.01,"12+ to 15",IF(F11188&lt;18.01,"15+ to 18",IF(F11188&lt;21.01,"18+ to 21",IF(F11188&lt;24.01,"21+ to 24",IF(F11188&lt;27.01,"24+ to 27",IF(F11188&lt;30.01,"27+ to 30","30+"))))))))))))</f>
        <v>0-</v>
      </c>
      <c r="I11188" t="str">
        <f>IF(G11188&lt;&gt;H11188,"DIFF","")</f>
        <v/>
      </c>
    </row>
    <row r="11189" spans="1:9">
      <c r="A11189" t="s">
        <v>102</v>
      </c>
      <c r="B11189" t="s">
        <v>138</v>
      </c>
      <c r="C11189" s="1">
        <v>117812464</v>
      </c>
      <c r="D11189" s="1">
        <v>11</v>
      </c>
      <c r="E11189" s="1">
        <v>0</v>
      </c>
      <c r="F11189" s="1">
        <v>0</v>
      </c>
      <c r="G11189" s="7" t="str">
        <f>IF(E11189&lt;0,"0-",IF(E11189=0,"0",IF(E11189&lt;3.01,"0+ to 3",IF(E11189&lt;6.01,"3+ to 6",IF(E11189&lt;9.01,"6+ to 9",IF(E11189&lt;12.01,"9+ to 12",IF(E11189&lt;15.01,"12+ to 15",IF(E11189&lt;18.01,"15+ to 18",IF(E11189&lt;21.01,"18+ to 21",IF(E11189&lt;24.01,"21+ to 24",IF(E11189&lt;27.01,"24+ to 27",IF(E11189&lt;30.01,"27+ to 30","30+"))))))))))))</f>
        <v>0</v>
      </c>
      <c r="H11189" s="7" t="str">
        <f>IF(F11189&lt;0,"0-",IF(F11189=0,"0",IF(F11189&lt;3.01,"0+ to 3",IF(F11189&lt;6.01,"3+ to 6",IF(F11189&lt;9.01,"6+ to 9",IF(F11189&lt;12.01,"9+ to 12",IF(F11189&lt;15.01,"12+ to 15",IF(F11189&lt;18.01,"15+ to 18",IF(F11189&lt;21.01,"18+ to 21",IF(F11189&lt;24.01,"21+ to 24",IF(F11189&lt;27.01,"24+ to 27",IF(F11189&lt;30.01,"27+ to 30","30+"))))))))))))</f>
        <v>0</v>
      </c>
      <c r="I11189" t="str">
        <f>IF(G11189&lt;&gt;H11189,"DIFF","")</f>
        <v/>
      </c>
    </row>
    <row r="11190" spans="1:9">
      <c r="A11190" t="s">
        <v>102</v>
      </c>
      <c r="B11190" t="s">
        <v>138</v>
      </c>
      <c r="C11190" s="1">
        <v>117816048</v>
      </c>
      <c r="D11190" s="1">
        <v>2</v>
      </c>
      <c r="E11190" s="1">
        <v>-5</v>
      </c>
      <c r="F11190" s="1">
        <v>14</v>
      </c>
      <c r="G11190" s="7" t="str">
        <f>IF(E11190&lt;0,"0-",IF(E11190=0,"0",IF(E11190&lt;3.01,"0+ to 3",IF(E11190&lt;6.01,"3+ to 6",IF(E11190&lt;9.01,"6+ to 9",IF(E11190&lt;12.01,"9+ to 12",IF(E11190&lt;15.01,"12+ to 15",IF(E11190&lt;18.01,"15+ to 18",IF(E11190&lt;21.01,"18+ to 21",IF(E11190&lt;24.01,"21+ to 24",IF(E11190&lt;27.01,"24+ to 27",IF(E11190&lt;30.01,"27+ to 30","30+"))))))))))))</f>
        <v>0-</v>
      </c>
      <c r="H11190" s="7" t="str">
        <f>IF(F11190&lt;0,"0-",IF(F11190=0,"0",IF(F11190&lt;3.01,"0+ to 3",IF(F11190&lt;6.01,"3+ to 6",IF(F11190&lt;9.01,"6+ to 9",IF(F11190&lt;12.01,"9+ to 12",IF(F11190&lt;15.01,"12+ to 15",IF(F11190&lt;18.01,"15+ to 18",IF(F11190&lt;21.01,"18+ to 21",IF(F11190&lt;24.01,"21+ to 24",IF(F11190&lt;27.01,"24+ to 27",IF(F11190&lt;30.01,"27+ to 30","30+"))))))))))))</f>
        <v>12+ to 15</v>
      </c>
      <c r="I11190" t="str">
        <f>IF(G11190&lt;&gt;H11190,"DIFF","")</f>
        <v>DIFF</v>
      </c>
    </row>
    <row r="11191" spans="1:9">
      <c r="A11191" t="s">
        <v>103</v>
      </c>
      <c r="B11191" t="s">
        <v>137</v>
      </c>
      <c r="C11191" s="1">
        <v>117845537</v>
      </c>
      <c r="D11191" s="1">
        <v>2</v>
      </c>
      <c r="E11191" s="1">
        <v>-49</v>
      </c>
      <c r="F11191" s="1">
        <v>0</v>
      </c>
      <c r="G11191" s="7" t="str">
        <f>IF(E11191&lt;0,"0-",IF(E11191=0,"0",IF(E11191&lt;3.01,"0+ to 3",IF(E11191&lt;6.01,"3+ to 6",IF(E11191&lt;9.01,"6+ to 9",IF(E11191&lt;12.01,"9+ to 12",IF(E11191&lt;15.01,"12+ to 15",IF(E11191&lt;18.01,"15+ to 18",IF(E11191&lt;21.01,"18+ to 21",IF(E11191&lt;24.01,"21+ to 24",IF(E11191&lt;27.01,"24+ to 27",IF(E11191&lt;30.01,"27+ to 30","30+"))))))))))))</f>
        <v>0-</v>
      </c>
      <c r="H11191" s="7" t="str">
        <f>IF(F11191&lt;0,"0-",IF(F11191=0,"0",IF(F11191&lt;3.01,"0+ to 3",IF(F11191&lt;6.01,"3+ to 6",IF(F11191&lt;9.01,"6+ to 9",IF(F11191&lt;12.01,"9+ to 12",IF(F11191&lt;15.01,"12+ to 15",IF(F11191&lt;18.01,"15+ to 18",IF(F11191&lt;21.01,"18+ to 21",IF(F11191&lt;24.01,"21+ to 24",IF(F11191&lt;27.01,"24+ to 27",IF(F11191&lt;30.01,"27+ to 30","30+"))))))))))))</f>
        <v>0</v>
      </c>
      <c r="I11191" t="str">
        <f>IF(G11191&lt;&gt;H11191,"DIFF","")</f>
        <v>DIFF</v>
      </c>
    </row>
    <row r="11192" spans="1:9">
      <c r="A11192" t="s">
        <v>102</v>
      </c>
      <c r="B11192" t="s">
        <v>137</v>
      </c>
      <c r="C11192" s="1">
        <v>117852758</v>
      </c>
      <c r="D11192" s="1">
        <v>2</v>
      </c>
      <c r="E11192" s="1">
        <v>-5</v>
      </c>
      <c r="F11192" s="1">
        <v>8</v>
      </c>
      <c r="G11192" s="7" t="str">
        <f>IF(E11192&lt;0,"0-",IF(E11192=0,"0",IF(E11192&lt;3.01,"0+ to 3",IF(E11192&lt;6.01,"3+ to 6",IF(E11192&lt;9.01,"6+ to 9",IF(E11192&lt;12.01,"9+ to 12",IF(E11192&lt;15.01,"12+ to 15",IF(E11192&lt;18.01,"15+ to 18",IF(E11192&lt;21.01,"18+ to 21",IF(E11192&lt;24.01,"21+ to 24",IF(E11192&lt;27.01,"24+ to 27",IF(E11192&lt;30.01,"27+ to 30","30+"))))))))))))</f>
        <v>0-</v>
      </c>
      <c r="H11192" s="7" t="str">
        <f>IF(F11192&lt;0,"0-",IF(F11192=0,"0",IF(F11192&lt;3.01,"0+ to 3",IF(F11192&lt;6.01,"3+ to 6",IF(F11192&lt;9.01,"6+ to 9",IF(F11192&lt;12.01,"9+ to 12",IF(F11192&lt;15.01,"12+ to 15",IF(F11192&lt;18.01,"15+ to 18",IF(F11192&lt;21.01,"18+ to 21",IF(F11192&lt;24.01,"21+ to 24",IF(F11192&lt;27.01,"24+ to 27",IF(F11192&lt;30.01,"27+ to 30","30+"))))))))))))</f>
        <v>6+ to 9</v>
      </c>
      <c r="I11192" t="str">
        <f>IF(G11192&lt;&gt;H11192,"DIFF","")</f>
        <v>DIFF</v>
      </c>
    </row>
    <row r="11193" spans="1:9">
      <c r="A11193" t="s">
        <v>102</v>
      </c>
      <c r="B11193" t="s">
        <v>137</v>
      </c>
      <c r="C11193" s="1">
        <v>117855669</v>
      </c>
      <c r="D11193" s="1">
        <v>2</v>
      </c>
      <c r="E11193" s="1">
        <v>0</v>
      </c>
      <c r="F11193" s="1">
        <v>0</v>
      </c>
      <c r="G11193" s="7" t="str">
        <f>IF(E11193&lt;0,"0-",IF(E11193=0,"0",IF(E11193&lt;3.01,"0+ to 3",IF(E11193&lt;6.01,"3+ to 6",IF(E11193&lt;9.01,"6+ to 9",IF(E11193&lt;12.01,"9+ to 12",IF(E11193&lt;15.01,"12+ to 15",IF(E11193&lt;18.01,"15+ to 18",IF(E11193&lt;21.01,"18+ to 21",IF(E11193&lt;24.01,"21+ to 24",IF(E11193&lt;27.01,"24+ to 27",IF(E11193&lt;30.01,"27+ to 30","30+"))))))))))))</f>
        <v>0</v>
      </c>
      <c r="H11193" s="7" t="str">
        <f>IF(F11193&lt;0,"0-",IF(F11193=0,"0",IF(F11193&lt;3.01,"0+ to 3",IF(F11193&lt;6.01,"3+ to 6",IF(F11193&lt;9.01,"6+ to 9",IF(F11193&lt;12.01,"9+ to 12",IF(F11193&lt;15.01,"12+ to 15",IF(F11193&lt;18.01,"15+ to 18",IF(F11193&lt;21.01,"18+ to 21",IF(F11193&lt;24.01,"21+ to 24",IF(F11193&lt;27.01,"24+ to 27",IF(F11193&lt;30.01,"27+ to 30","30+"))))))))))))</f>
        <v>0</v>
      </c>
      <c r="I11193" t="str">
        <f>IF(G11193&lt;&gt;H11193,"DIFF","")</f>
        <v/>
      </c>
    </row>
    <row r="11194" spans="1:9">
      <c r="A11194" t="s">
        <v>103</v>
      </c>
      <c r="B11194" t="s">
        <v>137</v>
      </c>
      <c r="C11194" s="1">
        <v>117857129</v>
      </c>
      <c r="D11194" s="1">
        <v>2</v>
      </c>
      <c r="E11194" s="1">
        <v>0</v>
      </c>
      <c r="F11194" s="1">
        <v>9</v>
      </c>
      <c r="G11194" s="7" t="str">
        <f>IF(E11194&lt;0,"0-",IF(E11194=0,"0",IF(E11194&lt;3.01,"0+ to 3",IF(E11194&lt;6.01,"3+ to 6",IF(E11194&lt;9.01,"6+ to 9",IF(E11194&lt;12.01,"9+ to 12",IF(E11194&lt;15.01,"12+ to 15",IF(E11194&lt;18.01,"15+ to 18",IF(E11194&lt;21.01,"18+ to 21",IF(E11194&lt;24.01,"21+ to 24",IF(E11194&lt;27.01,"24+ to 27",IF(E11194&lt;30.01,"27+ to 30","30+"))))))))))))</f>
        <v>0</v>
      </c>
      <c r="H11194" s="7" t="str">
        <f>IF(F11194&lt;0,"0-",IF(F11194=0,"0",IF(F11194&lt;3.01,"0+ to 3",IF(F11194&lt;6.01,"3+ to 6",IF(F11194&lt;9.01,"6+ to 9",IF(F11194&lt;12.01,"9+ to 12",IF(F11194&lt;15.01,"12+ to 15",IF(F11194&lt;18.01,"15+ to 18",IF(F11194&lt;21.01,"18+ to 21",IF(F11194&lt;24.01,"21+ to 24",IF(F11194&lt;27.01,"24+ to 27",IF(F11194&lt;30.01,"27+ to 30","30+"))))))))))))</f>
        <v>6+ to 9</v>
      </c>
      <c r="I11194" t="str">
        <f>IF(G11194&lt;&gt;H11194,"DIFF","")</f>
        <v>DIFF</v>
      </c>
    </row>
    <row r="11195" spans="1:9">
      <c r="A11195" t="s">
        <v>102</v>
      </c>
      <c r="B11195" t="s">
        <v>137</v>
      </c>
      <c r="C11195" s="1">
        <v>117858498</v>
      </c>
      <c r="D11195" s="1">
        <v>2</v>
      </c>
      <c r="E11195" s="1">
        <v>-1</v>
      </c>
      <c r="F11195" s="1">
        <v>2</v>
      </c>
      <c r="G11195" s="7" t="str">
        <f>IF(E11195&lt;0,"0-",IF(E11195=0,"0",IF(E11195&lt;3.01,"0+ to 3",IF(E11195&lt;6.01,"3+ to 6",IF(E11195&lt;9.01,"6+ to 9",IF(E11195&lt;12.01,"9+ to 12",IF(E11195&lt;15.01,"12+ to 15",IF(E11195&lt;18.01,"15+ to 18",IF(E11195&lt;21.01,"18+ to 21",IF(E11195&lt;24.01,"21+ to 24",IF(E11195&lt;27.01,"24+ to 27",IF(E11195&lt;30.01,"27+ to 30","30+"))))))))))))</f>
        <v>0-</v>
      </c>
      <c r="H11195" s="7" t="str">
        <f>IF(F11195&lt;0,"0-",IF(F11195=0,"0",IF(F11195&lt;3.01,"0+ to 3",IF(F11195&lt;6.01,"3+ to 6",IF(F11195&lt;9.01,"6+ to 9",IF(F11195&lt;12.01,"9+ to 12",IF(F11195&lt;15.01,"12+ to 15",IF(F11195&lt;18.01,"15+ to 18",IF(F11195&lt;21.01,"18+ to 21",IF(F11195&lt;24.01,"21+ to 24",IF(F11195&lt;27.01,"24+ to 27",IF(F11195&lt;30.01,"27+ to 30","30+"))))))))))))</f>
        <v>0+ to 3</v>
      </c>
      <c r="I11195" t="str">
        <f>IF(G11195&lt;&gt;H11195,"DIFF","")</f>
        <v>DIFF</v>
      </c>
    </row>
    <row r="11196" spans="1:9">
      <c r="A11196" t="s">
        <v>102</v>
      </c>
      <c r="B11196" t="s">
        <v>137</v>
      </c>
      <c r="C11196" s="1">
        <v>117859685</v>
      </c>
      <c r="D11196" s="1">
        <v>2</v>
      </c>
      <c r="E11196" s="1">
        <v>-7</v>
      </c>
      <c r="F11196" s="1">
        <v>12</v>
      </c>
      <c r="G11196" s="7" t="str">
        <f>IF(E11196&lt;0,"0-",IF(E11196=0,"0",IF(E11196&lt;3.01,"0+ to 3",IF(E11196&lt;6.01,"3+ to 6",IF(E11196&lt;9.01,"6+ to 9",IF(E11196&lt;12.01,"9+ to 12",IF(E11196&lt;15.01,"12+ to 15",IF(E11196&lt;18.01,"15+ to 18",IF(E11196&lt;21.01,"18+ to 21",IF(E11196&lt;24.01,"21+ to 24",IF(E11196&lt;27.01,"24+ to 27",IF(E11196&lt;30.01,"27+ to 30","30+"))))))))))))</f>
        <v>0-</v>
      </c>
      <c r="H11196" s="7" t="str">
        <f>IF(F11196&lt;0,"0-",IF(F11196=0,"0",IF(F11196&lt;3.01,"0+ to 3",IF(F11196&lt;6.01,"3+ to 6",IF(F11196&lt;9.01,"6+ to 9",IF(F11196&lt;12.01,"9+ to 12",IF(F11196&lt;15.01,"12+ to 15",IF(F11196&lt;18.01,"15+ to 18",IF(F11196&lt;21.01,"18+ to 21",IF(F11196&lt;24.01,"21+ to 24",IF(F11196&lt;27.01,"24+ to 27",IF(F11196&lt;30.01,"27+ to 30","30+"))))))))))))</f>
        <v>9+ to 12</v>
      </c>
      <c r="I11196" t="str">
        <f>IF(G11196&lt;&gt;H11196,"DIFF","")</f>
        <v>DIFF</v>
      </c>
    </row>
    <row r="11197" spans="1:9">
      <c r="A11197" t="s">
        <v>102</v>
      </c>
      <c r="B11197" t="s">
        <v>137</v>
      </c>
      <c r="C11197" s="1">
        <v>117860409</v>
      </c>
      <c r="D11197" s="1">
        <v>2</v>
      </c>
      <c r="E11197" s="1">
        <v>0</v>
      </c>
      <c r="F11197" s="1">
        <v>10</v>
      </c>
      <c r="G11197" s="7" t="str">
        <f>IF(E11197&lt;0,"0-",IF(E11197=0,"0",IF(E11197&lt;3.01,"0+ to 3",IF(E11197&lt;6.01,"3+ to 6",IF(E11197&lt;9.01,"6+ to 9",IF(E11197&lt;12.01,"9+ to 12",IF(E11197&lt;15.01,"12+ to 15",IF(E11197&lt;18.01,"15+ to 18",IF(E11197&lt;21.01,"18+ to 21",IF(E11197&lt;24.01,"21+ to 24",IF(E11197&lt;27.01,"24+ to 27",IF(E11197&lt;30.01,"27+ to 30","30+"))))))))))))</f>
        <v>0</v>
      </c>
      <c r="H11197" s="7" t="str">
        <f>IF(F11197&lt;0,"0-",IF(F11197=0,"0",IF(F11197&lt;3.01,"0+ to 3",IF(F11197&lt;6.01,"3+ to 6",IF(F11197&lt;9.01,"6+ to 9",IF(F11197&lt;12.01,"9+ to 12",IF(F11197&lt;15.01,"12+ to 15",IF(F11197&lt;18.01,"15+ to 18",IF(F11197&lt;21.01,"18+ to 21",IF(F11197&lt;24.01,"21+ to 24",IF(F11197&lt;27.01,"24+ to 27",IF(F11197&lt;30.01,"27+ to 30","30+"))))))))))))</f>
        <v>9+ to 12</v>
      </c>
      <c r="I11197" t="str">
        <f>IF(G11197&lt;&gt;H11197,"DIFF","")</f>
        <v>DIFF</v>
      </c>
    </row>
    <row r="11198" spans="1:9">
      <c r="A11198" t="s">
        <v>102</v>
      </c>
      <c r="B11198" t="s">
        <v>137</v>
      </c>
      <c r="C11198" s="1">
        <v>117860644</v>
      </c>
      <c r="D11198" s="1">
        <v>2</v>
      </c>
      <c r="E11198" s="1">
        <v>0</v>
      </c>
      <c r="F11198" s="1">
        <v>7</v>
      </c>
      <c r="G11198" s="7" t="str">
        <f>IF(E11198&lt;0,"0-",IF(E11198=0,"0",IF(E11198&lt;3.01,"0+ to 3",IF(E11198&lt;6.01,"3+ to 6",IF(E11198&lt;9.01,"6+ to 9",IF(E11198&lt;12.01,"9+ to 12",IF(E11198&lt;15.01,"12+ to 15",IF(E11198&lt;18.01,"15+ to 18",IF(E11198&lt;21.01,"18+ to 21",IF(E11198&lt;24.01,"21+ to 24",IF(E11198&lt;27.01,"24+ to 27",IF(E11198&lt;30.01,"27+ to 30","30+"))))))))))))</f>
        <v>0</v>
      </c>
      <c r="H11198" s="7" t="str">
        <f>IF(F11198&lt;0,"0-",IF(F11198=0,"0",IF(F11198&lt;3.01,"0+ to 3",IF(F11198&lt;6.01,"3+ to 6",IF(F11198&lt;9.01,"6+ to 9",IF(F11198&lt;12.01,"9+ to 12",IF(F11198&lt;15.01,"12+ to 15",IF(F11198&lt;18.01,"15+ to 18",IF(F11198&lt;21.01,"18+ to 21",IF(F11198&lt;24.01,"21+ to 24",IF(F11198&lt;27.01,"24+ to 27",IF(F11198&lt;30.01,"27+ to 30","30+"))))))))))))</f>
        <v>6+ to 9</v>
      </c>
      <c r="I11198" t="str">
        <f>IF(G11198&lt;&gt;H11198,"DIFF","")</f>
        <v>DIFF</v>
      </c>
    </row>
    <row r="11199" spans="1:9">
      <c r="A11199" t="s">
        <v>102</v>
      </c>
      <c r="B11199" t="s">
        <v>137</v>
      </c>
      <c r="C11199" s="1">
        <v>117860996</v>
      </c>
      <c r="D11199" s="1">
        <v>2</v>
      </c>
      <c r="E11199" s="1">
        <v>0</v>
      </c>
      <c r="F11199" s="1">
        <v>22</v>
      </c>
      <c r="G11199" s="7" t="str">
        <f>IF(E11199&lt;0,"0-",IF(E11199=0,"0",IF(E11199&lt;3.01,"0+ to 3",IF(E11199&lt;6.01,"3+ to 6",IF(E11199&lt;9.01,"6+ to 9",IF(E11199&lt;12.01,"9+ to 12",IF(E11199&lt;15.01,"12+ to 15",IF(E11199&lt;18.01,"15+ to 18",IF(E11199&lt;21.01,"18+ to 21",IF(E11199&lt;24.01,"21+ to 24",IF(E11199&lt;27.01,"24+ to 27",IF(E11199&lt;30.01,"27+ to 30","30+"))))))))))))</f>
        <v>0</v>
      </c>
      <c r="H11199" s="7" t="str">
        <f>IF(F11199&lt;0,"0-",IF(F11199=0,"0",IF(F11199&lt;3.01,"0+ to 3",IF(F11199&lt;6.01,"3+ to 6",IF(F11199&lt;9.01,"6+ to 9",IF(F11199&lt;12.01,"9+ to 12",IF(F11199&lt;15.01,"12+ to 15",IF(F11199&lt;18.01,"15+ to 18",IF(F11199&lt;21.01,"18+ to 21",IF(F11199&lt;24.01,"21+ to 24",IF(F11199&lt;27.01,"24+ to 27",IF(F11199&lt;30.01,"27+ to 30","30+"))))))))))))</f>
        <v>21+ to 24</v>
      </c>
      <c r="I11199" t="str">
        <f>IF(G11199&lt;&gt;H11199,"DIFF","")</f>
        <v>DIFF</v>
      </c>
    </row>
    <row r="11200" spans="1:9">
      <c r="A11200" t="s">
        <v>102</v>
      </c>
      <c r="B11200" t="s">
        <v>137</v>
      </c>
      <c r="C11200" s="1">
        <v>117868067</v>
      </c>
      <c r="D11200" s="1">
        <v>2</v>
      </c>
      <c r="E11200" s="1">
        <v>-2</v>
      </c>
      <c r="F11200" s="1">
        <v>4</v>
      </c>
      <c r="G11200" s="7" t="str">
        <f>IF(E11200&lt;0,"0-",IF(E11200=0,"0",IF(E11200&lt;3.01,"0+ to 3",IF(E11200&lt;6.01,"3+ to 6",IF(E11200&lt;9.01,"6+ to 9",IF(E11200&lt;12.01,"9+ to 12",IF(E11200&lt;15.01,"12+ to 15",IF(E11200&lt;18.01,"15+ to 18",IF(E11200&lt;21.01,"18+ to 21",IF(E11200&lt;24.01,"21+ to 24",IF(E11200&lt;27.01,"24+ to 27",IF(E11200&lt;30.01,"27+ to 30","30+"))))))))))))</f>
        <v>0-</v>
      </c>
      <c r="H11200" s="7" t="str">
        <f>IF(F11200&lt;0,"0-",IF(F11200=0,"0",IF(F11200&lt;3.01,"0+ to 3",IF(F11200&lt;6.01,"3+ to 6",IF(F11200&lt;9.01,"6+ to 9",IF(F11200&lt;12.01,"9+ to 12",IF(F11200&lt;15.01,"12+ to 15",IF(F11200&lt;18.01,"15+ to 18",IF(F11200&lt;21.01,"18+ to 21",IF(F11200&lt;24.01,"21+ to 24",IF(F11200&lt;27.01,"24+ to 27",IF(F11200&lt;30.01,"27+ to 30","30+"))))))))))))</f>
        <v>3+ to 6</v>
      </c>
      <c r="I11200" t="str">
        <f>IF(G11200&lt;&gt;H11200,"DIFF","")</f>
        <v>DIFF</v>
      </c>
    </row>
    <row r="11201" spans="1:9">
      <c r="A11201" t="s">
        <v>102</v>
      </c>
      <c r="B11201" t="s">
        <v>136</v>
      </c>
      <c r="C11201" s="1">
        <v>117892298</v>
      </c>
      <c r="D11201" s="1">
        <v>2</v>
      </c>
      <c r="E11201" s="1">
        <v>-129</v>
      </c>
      <c r="F11201" s="1">
        <v>0</v>
      </c>
      <c r="G11201" s="7" t="str">
        <f>IF(E11201&lt;0,"0-",IF(E11201=0,"0",IF(E11201&lt;3.01,"0+ to 3",IF(E11201&lt;6.01,"3+ to 6",IF(E11201&lt;9.01,"6+ to 9",IF(E11201&lt;12.01,"9+ to 12",IF(E11201&lt;15.01,"12+ to 15",IF(E11201&lt;18.01,"15+ to 18",IF(E11201&lt;21.01,"18+ to 21",IF(E11201&lt;24.01,"21+ to 24",IF(E11201&lt;27.01,"24+ to 27",IF(E11201&lt;30.01,"27+ to 30","30+"))))))))))))</f>
        <v>0-</v>
      </c>
      <c r="H11201" s="7" t="str">
        <f>IF(F11201&lt;0,"0-",IF(F11201=0,"0",IF(F11201&lt;3.01,"0+ to 3",IF(F11201&lt;6.01,"3+ to 6",IF(F11201&lt;9.01,"6+ to 9",IF(F11201&lt;12.01,"9+ to 12",IF(F11201&lt;15.01,"12+ to 15",IF(F11201&lt;18.01,"15+ to 18",IF(F11201&lt;21.01,"18+ to 21",IF(F11201&lt;24.01,"21+ to 24",IF(F11201&lt;27.01,"24+ to 27",IF(F11201&lt;30.01,"27+ to 30","30+"))))))))))))</f>
        <v>0</v>
      </c>
      <c r="I11201" t="str">
        <f>IF(G11201&lt;&gt;H11201,"DIFF","")</f>
        <v>DIFF</v>
      </c>
    </row>
    <row r="11202" spans="1:9">
      <c r="A11202" t="s">
        <v>103</v>
      </c>
      <c r="B11202" t="s">
        <v>136</v>
      </c>
      <c r="C11202" s="1">
        <v>117892333</v>
      </c>
      <c r="D11202" s="1">
        <v>2</v>
      </c>
      <c r="E11202" s="1">
        <v>0</v>
      </c>
      <c r="F11202" s="1">
        <v>19</v>
      </c>
      <c r="G11202" s="7" t="str">
        <f>IF(E11202&lt;0,"0-",IF(E11202=0,"0",IF(E11202&lt;3.01,"0+ to 3",IF(E11202&lt;6.01,"3+ to 6",IF(E11202&lt;9.01,"6+ to 9",IF(E11202&lt;12.01,"9+ to 12",IF(E11202&lt;15.01,"12+ to 15",IF(E11202&lt;18.01,"15+ to 18",IF(E11202&lt;21.01,"18+ to 21",IF(E11202&lt;24.01,"21+ to 24",IF(E11202&lt;27.01,"24+ to 27",IF(E11202&lt;30.01,"27+ to 30","30+"))))))))))))</f>
        <v>0</v>
      </c>
      <c r="H11202" s="7" t="str">
        <f>IF(F11202&lt;0,"0-",IF(F11202=0,"0",IF(F11202&lt;3.01,"0+ to 3",IF(F11202&lt;6.01,"3+ to 6",IF(F11202&lt;9.01,"6+ to 9",IF(F11202&lt;12.01,"9+ to 12",IF(F11202&lt;15.01,"12+ to 15",IF(F11202&lt;18.01,"15+ to 18",IF(F11202&lt;21.01,"18+ to 21",IF(F11202&lt;24.01,"21+ to 24",IF(F11202&lt;27.01,"24+ to 27",IF(F11202&lt;30.01,"27+ to 30","30+"))))))))))))</f>
        <v>18+ to 21</v>
      </c>
      <c r="I11202" t="str">
        <f>IF(G11202&lt;&gt;H11202,"DIFF","")</f>
        <v>DIFF</v>
      </c>
    </row>
    <row r="11203" spans="1:9">
      <c r="A11203" t="s">
        <v>102</v>
      </c>
      <c r="B11203" t="s">
        <v>136</v>
      </c>
      <c r="C11203" s="1">
        <v>117893646</v>
      </c>
      <c r="D11203" s="1">
        <v>2</v>
      </c>
      <c r="E11203" s="1">
        <v>-6</v>
      </c>
      <c r="F11203" s="1">
        <v>9</v>
      </c>
      <c r="G11203" s="7" t="str">
        <f>IF(E11203&lt;0,"0-",IF(E11203=0,"0",IF(E11203&lt;3.01,"0+ to 3",IF(E11203&lt;6.01,"3+ to 6",IF(E11203&lt;9.01,"6+ to 9",IF(E11203&lt;12.01,"9+ to 12",IF(E11203&lt;15.01,"12+ to 15",IF(E11203&lt;18.01,"15+ to 18",IF(E11203&lt;21.01,"18+ to 21",IF(E11203&lt;24.01,"21+ to 24",IF(E11203&lt;27.01,"24+ to 27",IF(E11203&lt;30.01,"27+ to 30","30+"))))))))))))</f>
        <v>0-</v>
      </c>
      <c r="H11203" s="7" t="str">
        <f>IF(F11203&lt;0,"0-",IF(F11203=0,"0",IF(F11203&lt;3.01,"0+ to 3",IF(F11203&lt;6.01,"3+ to 6",IF(F11203&lt;9.01,"6+ to 9",IF(F11203&lt;12.01,"9+ to 12",IF(F11203&lt;15.01,"12+ to 15",IF(F11203&lt;18.01,"15+ to 18",IF(F11203&lt;21.01,"18+ to 21",IF(F11203&lt;24.01,"21+ to 24",IF(F11203&lt;27.01,"24+ to 27",IF(F11203&lt;30.01,"27+ to 30","30+"))))))))))))</f>
        <v>6+ to 9</v>
      </c>
      <c r="I11203" t="str">
        <f>IF(G11203&lt;&gt;H11203,"DIFF","")</f>
        <v>DIFF</v>
      </c>
    </row>
    <row r="11204" spans="1:9">
      <c r="A11204" t="s">
        <v>102</v>
      </c>
      <c r="B11204" t="s">
        <v>136</v>
      </c>
      <c r="C11204" s="1">
        <v>117898185</v>
      </c>
      <c r="D11204" s="1">
        <v>2</v>
      </c>
      <c r="E11204" s="1">
        <v>-3</v>
      </c>
      <c r="F11204" s="1">
        <v>8</v>
      </c>
      <c r="G11204" s="7" t="str">
        <f>IF(E11204&lt;0,"0-",IF(E11204=0,"0",IF(E11204&lt;3.01,"0+ to 3",IF(E11204&lt;6.01,"3+ to 6",IF(E11204&lt;9.01,"6+ to 9",IF(E11204&lt;12.01,"9+ to 12",IF(E11204&lt;15.01,"12+ to 15",IF(E11204&lt;18.01,"15+ to 18",IF(E11204&lt;21.01,"18+ to 21",IF(E11204&lt;24.01,"21+ to 24",IF(E11204&lt;27.01,"24+ to 27",IF(E11204&lt;30.01,"27+ to 30","30+"))))))))))))</f>
        <v>0-</v>
      </c>
      <c r="H11204" s="7" t="str">
        <f>IF(F11204&lt;0,"0-",IF(F11204=0,"0",IF(F11204&lt;3.01,"0+ to 3",IF(F11204&lt;6.01,"3+ to 6",IF(F11204&lt;9.01,"6+ to 9",IF(F11204&lt;12.01,"9+ to 12",IF(F11204&lt;15.01,"12+ to 15",IF(F11204&lt;18.01,"15+ to 18",IF(F11204&lt;21.01,"18+ to 21",IF(F11204&lt;24.01,"21+ to 24",IF(F11204&lt;27.01,"24+ to 27",IF(F11204&lt;30.01,"27+ to 30","30+"))))))))))))</f>
        <v>6+ to 9</v>
      </c>
      <c r="I11204" t="str">
        <f>IF(G11204&lt;&gt;H11204,"DIFF","")</f>
        <v>DIFF</v>
      </c>
    </row>
    <row r="11205" spans="1:9">
      <c r="A11205" t="s">
        <v>102</v>
      </c>
      <c r="B11205" t="s">
        <v>136</v>
      </c>
      <c r="C11205" s="1">
        <v>117902324</v>
      </c>
      <c r="D11205" s="1">
        <v>10</v>
      </c>
      <c r="E11205" s="1">
        <v>-3</v>
      </c>
      <c r="F11205" s="1">
        <v>35</v>
      </c>
      <c r="G11205" s="7" t="str">
        <f>IF(E11205&lt;0,"0-",IF(E11205=0,"0",IF(E11205&lt;3.01,"0+ to 3",IF(E11205&lt;6.01,"3+ to 6",IF(E11205&lt;9.01,"6+ to 9",IF(E11205&lt;12.01,"9+ to 12",IF(E11205&lt;15.01,"12+ to 15",IF(E11205&lt;18.01,"15+ to 18",IF(E11205&lt;21.01,"18+ to 21",IF(E11205&lt;24.01,"21+ to 24",IF(E11205&lt;27.01,"24+ to 27",IF(E11205&lt;30.01,"27+ to 30","30+"))))))))))))</f>
        <v>0-</v>
      </c>
      <c r="H11205" s="7" t="str">
        <f>IF(F11205&lt;0,"0-",IF(F11205=0,"0",IF(F11205&lt;3.01,"0+ to 3",IF(F11205&lt;6.01,"3+ to 6",IF(F11205&lt;9.01,"6+ to 9",IF(F11205&lt;12.01,"9+ to 12",IF(F11205&lt;15.01,"12+ to 15",IF(F11205&lt;18.01,"15+ to 18",IF(F11205&lt;21.01,"18+ to 21",IF(F11205&lt;24.01,"21+ to 24",IF(F11205&lt;27.01,"24+ to 27",IF(F11205&lt;30.01,"27+ to 30","30+"))))))))))))</f>
        <v>30+</v>
      </c>
      <c r="I11205" t="str">
        <f>IF(G11205&lt;&gt;H11205,"DIFF","")</f>
        <v>DIFF</v>
      </c>
    </row>
    <row r="11206" spans="1:9">
      <c r="A11206" t="s">
        <v>102</v>
      </c>
      <c r="B11206" t="s">
        <v>136</v>
      </c>
      <c r="C11206" s="1">
        <v>117902369</v>
      </c>
      <c r="D11206" s="1">
        <v>9</v>
      </c>
      <c r="E11206" s="1">
        <v>-1</v>
      </c>
      <c r="F11206" s="1">
        <v>4</v>
      </c>
      <c r="G11206" s="7" t="str">
        <f>IF(E11206&lt;0,"0-",IF(E11206=0,"0",IF(E11206&lt;3.01,"0+ to 3",IF(E11206&lt;6.01,"3+ to 6",IF(E11206&lt;9.01,"6+ to 9",IF(E11206&lt;12.01,"9+ to 12",IF(E11206&lt;15.01,"12+ to 15",IF(E11206&lt;18.01,"15+ to 18",IF(E11206&lt;21.01,"18+ to 21",IF(E11206&lt;24.01,"21+ to 24",IF(E11206&lt;27.01,"24+ to 27",IF(E11206&lt;30.01,"27+ to 30","30+"))))))))))))</f>
        <v>0-</v>
      </c>
      <c r="H11206" s="7" t="str">
        <f>IF(F11206&lt;0,"0-",IF(F11206=0,"0",IF(F11206&lt;3.01,"0+ to 3",IF(F11206&lt;6.01,"3+ to 6",IF(F11206&lt;9.01,"6+ to 9",IF(F11206&lt;12.01,"9+ to 12",IF(F11206&lt;15.01,"12+ to 15",IF(F11206&lt;18.01,"15+ to 18",IF(F11206&lt;21.01,"18+ to 21",IF(F11206&lt;24.01,"21+ to 24",IF(F11206&lt;27.01,"24+ to 27",IF(F11206&lt;30.01,"27+ to 30","30+"))))))))))))</f>
        <v>3+ to 6</v>
      </c>
      <c r="I11206" t="str">
        <f>IF(G11206&lt;&gt;H11206,"DIFF","")</f>
        <v>DIFF</v>
      </c>
    </row>
    <row r="11207" spans="1:9">
      <c r="A11207" t="s">
        <v>102</v>
      </c>
      <c r="B11207" t="s">
        <v>136</v>
      </c>
      <c r="C11207" s="1">
        <v>117903415</v>
      </c>
      <c r="D11207" s="1">
        <v>9</v>
      </c>
      <c r="E11207" s="1">
        <v>-6</v>
      </c>
      <c r="F11207" s="1">
        <v>51</v>
      </c>
      <c r="G11207" s="7" t="str">
        <f>IF(E11207&lt;0,"0-",IF(E11207=0,"0",IF(E11207&lt;3.01,"0+ to 3",IF(E11207&lt;6.01,"3+ to 6",IF(E11207&lt;9.01,"6+ to 9",IF(E11207&lt;12.01,"9+ to 12",IF(E11207&lt;15.01,"12+ to 15",IF(E11207&lt;18.01,"15+ to 18",IF(E11207&lt;21.01,"18+ to 21",IF(E11207&lt;24.01,"21+ to 24",IF(E11207&lt;27.01,"24+ to 27",IF(E11207&lt;30.01,"27+ to 30","30+"))))))))))))</f>
        <v>0-</v>
      </c>
      <c r="H11207" s="7" t="str">
        <f>IF(F11207&lt;0,"0-",IF(F11207=0,"0",IF(F11207&lt;3.01,"0+ to 3",IF(F11207&lt;6.01,"3+ to 6",IF(F11207&lt;9.01,"6+ to 9",IF(F11207&lt;12.01,"9+ to 12",IF(F11207&lt;15.01,"12+ to 15",IF(F11207&lt;18.01,"15+ to 18",IF(F11207&lt;21.01,"18+ to 21",IF(F11207&lt;24.01,"21+ to 24",IF(F11207&lt;27.01,"24+ to 27",IF(F11207&lt;30.01,"27+ to 30","30+"))))))))))))</f>
        <v>30+</v>
      </c>
      <c r="I11207" t="str">
        <f>IF(G11207&lt;&gt;H11207,"DIFF","")</f>
        <v>DIFF</v>
      </c>
    </row>
    <row r="11208" spans="1:9">
      <c r="A11208" t="s">
        <v>102</v>
      </c>
      <c r="B11208" t="s">
        <v>136</v>
      </c>
      <c r="C11208" s="1">
        <v>117903740</v>
      </c>
      <c r="D11208" s="1">
        <v>2</v>
      </c>
      <c r="E11208" s="1">
        <v>0</v>
      </c>
      <c r="F11208" s="1">
        <v>4</v>
      </c>
      <c r="G11208" s="7" t="str">
        <f>IF(E11208&lt;0,"0-",IF(E11208=0,"0",IF(E11208&lt;3.01,"0+ to 3",IF(E11208&lt;6.01,"3+ to 6",IF(E11208&lt;9.01,"6+ to 9",IF(E11208&lt;12.01,"9+ to 12",IF(E11208&lt;15.01,"12+ to 15",IF(E11208&lt;18.01,"15+ to 18",IF(E11208&lt;21.01,"18+ to 21",IF(E11208&lt;24.01,"21+ to 24",IF(E11208&lt;27.01,"24+ to 27",IF(E11208&lt;30.01,"27+ to 30","30+"))))))))))))</f>
        <v>0</v>
      </c>
      <c r="H11208" s="7" t="str">
        <f>IF(F11208&lt;0,"0-",IF(F11208=0,"0",IF(F11208&lt;3.01,"0+ to 3",IF(F11208&lt;6.01,"3+ to 6",IF(F11208&lt;9.01,"6+ to 9",IF(F11208&lt;12.01,"9+ to 12",IF(F11208&lt;15.01,"12+ to 15",IF(F11208&lt;18.01,"15+ to 18",IF(F11208&lt;21.01,"18+ to 21",IF(F11208&lt;24.01,"21+ to 24",IF(F11208&lt;27.01,"24+ to 27",IF(F11208&lt;30.01,"27+ to 30","30+"))))))))))))</f>
        <v>3+ to 6</v>
      </c>
      <c r="I11208" t="str">
        <f>IF(G11208&lt;&gt;H11208,"DIFF","")</f>
        <v>DIFF</v>
      </c>
    </row>
    <row r="11209" spans="1:9">
      <c r="A11209" t="s">
        <v>102</v>
      </c>
      <c r="B11209" t="s">
        <v>136</v>
      </c>
      <c r="C11209" s="1">
        <v>117904036</v>
      </c>
      <c r="D11209" s="1">
        <v>2</v>
      </c>
      <c r="E11209" s="1">
        <v>-6</v>
      </c>
      <c r="F11209" s="1">
        <v>8</v>
      </c>
      <c r="G11209" s="7" t="str">
        <f>IF(E11209&lt;0,"0-",IF(E11209=0,"0",IF(E11209&lt;3.01,"0+ to 3",IF(E11209&lt;6.01,"3+ to 6",IF(E11209&lt;9.01,"6+ to 9",IF(E11209&lt;12.01,"9+ to 12",IF(E11209&lt;15.01,"12+ to 15",IF(E11209&lt;18.01,"15+ to 18",IF(E11209&lt;21.01,"18+ to 21",IF(E11209&lt;24.01,"21+ to 24",IF(E11209&lt;27.01,"24+ to 27",IF(E11209&lt;30.01,"27+ to 30","30+"))))))))))))</f>
        <v>0-</v>
      </c>
      <c r="H11209" s="7" t="str">
        <f>IF(F11209&lt;0,"0-",IF(F11209=0,"0",IF(F11209&lt;3.01,"0+ to 3",IF(F11209&lt;6.01,"3+ to 6",IF(F11209&lt;9.01,"6+ to 9",IF(F11209&lt;12.01,"9+ to 12",IF(F11209&lt;15.01,"12+ to 15",IF(F11209&lt;18.01,"15+ to 18",IF(F11209&lt;21.01,"18+ to 21",IF(F11209&lt;24.01,"21+ to 24",IF(F11209&lt;27.01,"24+ to 27",IF(F11209&lt;30.01,"27+ to 30","30+"))))))))))))</f>
        <v>6+ to 9</v>
      </c>
      <c r="I11209" t="str">
        <f>IF(G11209&lt;&gt;H11209,"DIFF","")</f>
        <v>DIFF</v>
      </c>
    </row>
    <row r="11210" spans="1:9">
      <c r="A11210" t="s">
        <v>102</v>
      </c>
      <c r="B11210" t="s">
        <v>136</v>
      </c>
      <c r="C11210" s="1">
        <v>117904289</v>
      </c>
      <c r="D11210" s="1">
        <v>2</v>
      </c>
      <c r="E11210" s="1">
        <v>-9</v>
      </c>
      <c r="F11210" s="1">
        <v>10</v>
      </c>
      <c r="G11210" s="7" t="str">
        <f>IF(E11210&lt;0,"0-",IF(E11210=0,"0",IF(E11210&lt;3.01,"0+ to 3",IF(E11210&lt;6.01,"3+ to 6",IF(E11210&lt;9.01,"6+ to 9",IF(E11210&lt;12.01,"9+ to 12",IF(E11210&lt;15.01,"12+ to 15",IF(E11210&lt;18.01,"15+ to 18",IF(E11210&lt;21.01,"18+ to 21",IF(E11210&lt;24.01,"21+ to 24",IF(E11210&lt;27.01,"24+ to 27",IF(E11210&lt;30.01,"27+ to 30","30+"))))))))))))</f>
        <v>0-</v>
      </c>
      <c r="H11210" s="7" t="str">
        <f>IF(F11210&lt;0,"0-",IF(F11210=0,"0",IF(F11210&lt;3.01,"0+ to 3",IF(F11210&lt;6.01,"3+ to 6",IF(F11210&lt;9.01,"6+ to 9",IF(F11210&lt;12.01,"9+ to 12",IF(F11210&lt;15.01,"12+ to 15",IF(F11210&lt;18.01,"15+ to 18",IF(F11210&lt;21.01,"18+ to 21",IF(F11210&lt;24.01,"21+ to 24",IF(F11210&lt;27.01,"24+ to 27",IF(F11210&lt;30.01,"27+ to 30","30+"))))))))))))</f>
        <v>9+ to 12</v>
      </c>
      <c r="I11210" t="str">
        <f>IF(G11210&lt;&gt;H11210,"DIFF","")</f>
        <v>DIFF</v>
      </c>
    </row>
    <row r="11211" spans="1:9">
      <c r="A11211" t="s">
        <v>102</v>
      </c>
      <c r="B11211" t="s">
        <v>136</v>
      </c>
      <c r="C11211" s="1">
        <v>117905093</v>
      </c>
      <c r="D11211" s="1">
        <v>6</v>
      </c>
      <c r="E11211" s="1">
        <v>-6</v>
      </c>
      <c r="F11211" s="1">
        <v>46</v>
      </c>
      <c r="G11211" s="7" t="str">
        <f>IF(E11211&lt;0,"0-",IF(E11211=0,"0",IF(E11211&lt;3.01,"0+ to 3",IF(E11211&lt;6.01,"3+ to 6",IF(E11211&lt;9.01,"6+ to 9",IF(E11211&lt;12.01,"9+ to 12",IF(E11211&lt;15.01,"12+ to 15",IF(E11211&lt;18.01,"15+ to 18",IF(E11211&lt;21.01,"18+ to 21",IF(E11211&lt;24.01,"21+ to 24",IF(E11211&lt;27.01,"24+ to 27",IF(E11211&lt;30.01,"27+ to 30","30+"))))))))))))</f>
        <v>0-</v>
      </c>
      <c r="H11211" s="7" t="str">
        <f>IF(F11211&lt;0,"0-",IF(F11211=0,"0",IF(F11211&lt;3.01,"0+ to 3",IF(F11211&lt;6.01,"3+ to 6",IF(F11211&lt;9.01,"6+ to 9",IF(F11211&lt;12.01,"9+ to 12",IF(F11211&lt;15.01,"12+ to 15",IF(F11211&lt;18.01,"15+ to 18",IF(F11211&lt;21.01,"18+ to 21",IF(F11211&lt;24.01,"21+ to 24",IF(F11211&lt;27.01,"24+ to 27",IF(F11211&lt;30.01,"27+ to 30","30+"))))))))))))</f>
        <v>30+</v>
      </c>
      <c r="I11211" t="str">
        <f>IF(G11211&lt;&gt;H11211,"DIFF","")</f>
        <v>DIFF</v>
      </c>
    </row>
    <row r="11212" spans="1:9">
      <c r="A11212" t="s">
        <v>102</v>
      </c>
      <c r="B11212" t="s">
        <v>136</v>
      </c>
      <c r="C11212" s="1">
        <v>117905620</v>
      </c>
      <c r="D11212" s="1">
        <v>9</v>
      </c>
      <c r="E11212" s="1">
        <v>-3</v>
      </c>
      <c r="F11212" s="1">
        <v>23</v>
      </c>
      <c r="G11212" s="7" t="str">
        <f>IF(E11212&lt;0,"0-",IF(E11212=0,"0",IF(E11212&lt;3.01,"0+ to 3",IF(E11212&lt;6.01,"3+ to 6",IF(E11212&lt;9.01,"6+ to 9",IF(E11212&lt;12.01,"9+ to 12",IF(E11212&lt;15.01,"12+ to 15",IF(E11212&lt;18.01,"15+ to 18",IF(E11212&lt;21.01,"18+ to 21",IF(E11212&lt;24.01,"21+ to 24",IF(E11212&lt;27.01,"24+ to 27",IF(E11212&lt;30.01,"27+ to 30","30+"))))))))))))</f>
        <v>0-</v>
      </c>
      <c r="H11212" s="7" t="str">
        <f>IF(F11212&lt;0,"0-",IF(F11212=0,"0",IF(F11212&lt;3.01,"0+ to 3",IF(F11212&lt;6.01,"3+ to 6",IF(F11212&lt;9.01,"6+ to 9",IF(F11212&lt;12.01,"9+ to 12",IF(F11212&lt;15.01,"12+ to 15",IF(F11212&lt;18.01,"15+ to 18",IF(F11212&lt;21.01,"18+ to 21",IF(F11212&lt;24.01,"21+ to 24",IF(F11212&lt;27.01,"24+ to 27",IF(F11212&lt;30.01,"27+ to 30","30+"))))))))))))</f>
        <v>21+ to 24</v>
      </c>
      <c r="I11212" t="str">
        <f>IF(G11212&lt;&gt;H11212,"DIFF","")</f>
        <v>DIFF</v>
      </c>
    </row>
    <row r="11213" spans="1:9">
      <c r="A11213" t="s">
        <v>102</v>
      </c>
      <c r="B11213" t="s">
        <v>136</v>
      </c>
      <c r="C11213" s="1">
        <v>117907465</v>
      </c>
      <c r="D11213" s="1">
        <v>2</v>
      </c>
      <c r="E11213" s="1">
        <v>0</v>
      </c>
      <c r="F11213" s="1">
        <v>8</v>
      </c>
      <c r="G11213" s="7" t="str">
        <f>IF(E11213&lt;0,"0-",IF(E11213=0,"0",IF(E11213&lt;3.01,"0+ to 3",IF(E11213&lt;6.01,"3+ to 6",IF(E11213&lt;9.01,"6+ to 9",IF(E11213&lt;12.01,"9+ to 12",IF(E11213&lt;15.01,"12+ to 15",IF(E11213&lt;18.01,"15+ to 18",IF(E11213&lt;21.01,"18+ to 21",IF(E11213&lt;24.01,"21+ to 24",IF(E11213&lt;27.01,"24+ to 27",IF(E11213&lt;30.01,"27+ to 30","30+"))))))))))))</f>
        <v>0</v>
      </c>
      <c r="H11213" s="7" t="str">
        <f>IF(F11213&lt;0,"0-",IF(F11213=0,"0",IF(F11213&lt;3.01,"0+ to 3",IF(F11213&lt;6.01,"3+ to 6",IF(F11213&lt;9.01,"6+ to 9",IF(F11213&lt;12.01,"9+ to 12",IF(F11213&lt;15.01,"12+ to 15",IF(F11213&lt;18.01,"15+ to 18",IF(F11213&lt;21.01,"18+ to 21",IF(F11213&lt;24.01,"21+ to 24",IF(F11213&lt;27.01,"24+ to 27",IF(F11213&lt;30.01,"27+ to 30","30+"))))))))))))</f>
        <v>6+ to 9</v>
      </c>
      <c r="I11213" t="str">
        <f>IF(G11213&lt;&gt;H11213,"DIFF","")</f>
        <v>DIFF</v>
      </c>
    </row>
    <row r="11214" spans="1:9">
      <c r="A11214" t="s">
        <v>102</v>
      </c>
      <c r="B11214" t="s">
        <v>136</v>
      </c>
      <c r="C11214" s="1">
        <v>117914609</v>
      </c>
      <c r="D11214" s="1">
        <v>2</v>
      </c>
      <c r="E11214" s="1">
        <v>0</v>
      </c>
      <c r="F11214" s="1">
        <v>0</v>
      </c>
      <c r="G11214" s="7" t="str">
        <f>IF(E11214&lt;0,"0-",IF(E11214=0,"0",IF(E11214&lt;3.01,"0+ to 3",IF(E11214&lt;6.01,"3+ to 6",IF(E11214&lt;9.01,"6+ to 9",IF(E11214&lt;12.01,"9+ to 12",IF(E11214&lt;15.01,"12+ to 15",IF(E11214&lt;18.01,"15+ to 18",IF(E11214&lt;21.01,"18+ to 21",IF(E11214&lt;24.01,"21+ to 24",IF(E11214&lt;27.01,"24+ to 27",IF(E11214&lt;30.01,"27+ to 30","30+"))))))))))))</f>
        <v>0</v>
      </c>
      <c r="H11214" s="7" t="str">
        <f>IF(F11214&lt;0,"0-",IF(F11214=0,"0",IF(F11214&lt;3.01,"0+ to 3",IF(F11214&lt;6.01,"3+ to 6",IF(F11214&lt;9.01,"6+ to 9",IF(F11214&lt;12.01,"9+ to 12",IF(F11214&lt;15.01,"12+ to 15",IF(F11214&lt;18.01,"15+ to 18",IF(F11214&lt;21.01,"18+ to 21",IF(F11214&lt;24.01,"21+ to 24",IF(F11214&lt;27.01,"24+ to 27",IF(F11214&lt;30.01,"27+ to 30","30+"))))))))))))</f>
        <v>0</v>
      </c>
      <c r="I11214" t="str">
        <f>IF(G11214&lt;&gt;H11214,"DIFF","")</f>
        <v/>
      </c>
    </row>
    <row r="11215" spans="1:9">
      <c r="A11215" t="s">
        <v>102</v>
      </c>
      <c r="B11215" t="s">
        <v>136</v>
      </c>
      <c r="C11215" s="1">
        <v>117915782</v>
      </c>
      <c r="D11215" s="1">
        <v>2</v>
      </c>
      <c r="E11215" s="1">
        <v>0</v>
      </c>
      <c r="F11215" s="1">
        <v>4</v>
      </c>
      <c r="G11215" s="7" t="str">
        <f>IF(E11215&lt;0,"0-",IF(E11215=0,"0",IF(E11215&lt;3.01,"0+ to 3",IF(E11215&lt;6.01,"3+ to 6",IF(E11215&lt;9.01,"6+ to 9",IF(E11215&lt;12.01,"9+ to 12",IF(E11215&lt;15.01,"12+ to 15",IF(E11215&lt;18.01,"15+ to 18",IF(E11215&lt;21.01,"18+ to 21",IF(E11215&lt;24.01,"21+ to 24",IF(E11215&lt;27.01,"24+ to 27",IF(E11215&lt;30.01,"27+ to 30","30+"))))))))))))</f>
        <v>0</v>
      </c>
      <c r="H11215" s="7" t="str">
        <f>IF(F11215&lt;0,"0-",IF(F11215=0,"0",IF(F11215&lt;3.01,"0+ to 3",IF(F11215&lt;6.01,"3+ to 6",IF(F11215&lt;9.01,"6+ to 9",IF(F11215&lt;12.01,"9+ to 12",IF(F11215&lt;15.01,"12+ to 15",IF(F11215&lt;18.01,"15+ to 18",IF(F11215&lt;21.01,"18+ to 21",IF(F11215&lt;24.01,"21+ to 24",IF(F11215&lt;27.01,"24+ to 27",IF(F11215&lt;30.01,"27+ to 30","30+"))))))))))))</f>
        <v>3+ to 6</v>
      </c>
      <c r="I11215" t="str">
        <f>IF(G11215&lt;&gt;H11215,"DIFF","")</f>
        <v>DIFF</v>
      </c>
    </row>
    <row r="11216" spans="1:9">
      <c r="A11216" t="s">
        <v>102</v>
      </c>
      <c r="B11216" t="s">
        <v>135</v>
      </c>
      <c r="C11216" s="1">
        <v>117952116</v>
      </c>
      <c r="D11216" s="1">
        <v>2</v>
      </c>
      <c r="E11216" s="1">
        <v>-6</v>
      </c>
      <c r="F11216" s="1">
        <v>12</v>
      </c>
      <c r="G11216" s="7" t="str">
        <f>IF(E11216&lt;0,"0-",IF(E11216=0,"0",IF(E11216&lt;3.01,"0+ to 3",IF(E11216&lt;6.01,"3+ to 6",IF(E11216&lt;9.01,"6+ to 9",IF(E11216&lt;12.01,"9+ to 12",IF(E11216&lt;15.01,"12+ to 15",IF(E11216&lt;18.01,"15+ to 18",IF(E11216&lt;21.01,"18+ to 21",IF(E11216&lt;24.01,"21+ to 24",IF(E11216&lt;27.01,"24+ to 27",IF(E11216&lt;30.01,"27+ to 30","30+"))))))))))))</f>
        <v>0-</v>
      </c>
      <c r="H11216" s="7" t="str">
        <f>IF(F11216&lt;0,"0-",IF(F11216=0,"0",IF(F11216&lt;3.01,"0+ to 3",IF(F11216&lt;6.01,"3+ to 6",IF(F11216&lt;9.01,"6+ to 9",IF(F11216&lt;12.01,"9+ to 12",IF(F11216&lt;15.01,"12+ to 15",IF(F11216&lt;18.01,"15+ to 18",IF(F11216&lt;21.01,"18+ to 21",IF(F11216&lt;24.01,"21+ to 24",IF(F11216&lt;27.01,"24+ to 27",IF(F11216&lt;30.01,"27+ to 30","30+"))))))))))))</f>
        <v>9+ to 12</v>
      </c>
      <c r="I11216" t="str">
        <f>IF(G11216&lt;&gt;H11216,"DIFF","")</f>
        <v>DIFF</v>
      </c>
    </row>
    <row r="11217" spans="1:9">
      <c r="A11217" t="s">
        <v>102</v>
      </c>
      <c r="B11217" t="s">
        <v>135</v>
      </c>
      <c r="C11217" s="1">
        <v>117955161</v>
      </c>
      <c r="D11217" s="1">
        <v>2</v>
      </c>
      <c r="E11217" s="1">
        <v>-4</v>
      </c>
      <c r="F11217" s="1">
        <v>7</v>
      </c>
      <c r="G11217" s="7" t="str">
        <f>IF(E11217&lt;0,"0-",IF(E11217=0,"0",IF(E11217&lt;3.01,"0+ to 3",IF(E11217&lt;6.01,"3+ to 6",IF(E11217&lt;9.01,"6+ to 9",IF(E11217&lt;12.01,"9+ to 12",IF(E11217&lt;15.01,"12+ to 15",IF(E11217&lt;18.01,"15+ to 18",IF(E11217&lt;21.01,"18+ to 21",IF(E11217&lt;24.01,"21+ to 24",IF(E11217&lt;27.01,"24+ to 27",IF(E11217&lt;30.01,"27+ to 30","30+"))))))))))))</f>
        <v>0-</v>
      </c>
      <c r="H11217" s="7" t="str">
        <f>IF(F11217&lt;0,"0-",IF(F11217=0,"0",IF(F11217&lt;3.01,"0+ to 3",IF(F11217&lt;6.01,"3+ to 6",IF(F11217&lt;9.01,"6+ to 9",IF(F11217&lt;12.01,"9+ to 12",IF(F11217&lt;15.01,"12+ to 15",IF(F11217&lt;18.01,"15+ to 18",IF(F11217&lt;21.01,"18+ to 21",IF(F11217&lt;24.01,"21+ to 24",IF(F11217&lt;27.01,"24+ to 27",IF(F11217&lt;30.01,"27+ to 30","30+"))))))))))))</f>
        <v>6+ to 9</v>
      </c>
      <c r="I11217" t="str">
        <f>IF(G11217&lt;&gt;H11217,"DIFF","")</f>
        <v>DIFF</v>
      </c>
    </row>
    <row r="11218" spans="1:9">
      <c r="A11218" t="s">
        <v>102</v>
      </c>
      <c r="B11218" t="s">
        <v>135</v>
      </c>
      <c r="C11218" s="1">
        <v>117956686</v>
      </c>
      <c r="D11218" s="1">
        <v>2</v>
      </c>
      <c r="E11218" s="1">
        <v>-8</v>
      </c>
      <c r="F11218" s="1">
        <v>15</v>
      </c>
      <c r="G11218" s="7" t="str">
        <f>IF(E11218&lt;0,"0-",IF(E11218=0,"0",IF(E11218&lt;3.01,"0+ to 3",IF(E11218&lt;6.01,"3+ to 6",IF(E11218&lt;9.01,"6+ to 9",IF(E11218&lt;12.01,"9+ to 12",IF(E11218&lt;15.01,"12+ to 15",IF(E11218&lt;18.01,"15+ to 18",IF(E11218&lt;21.01,"18+ to 21",IF(E11218&lt;24.01,"21+ to 24",IF(E11218&lt;27.01,"24+ to 27",IF(E11218&lt;30.01,"27+ to 30","30+"))))))))))))</f>
        <v>0-</v>
      </c>
      <c r="H11218" s="7" t="str">
        <f>IF(F11218&lt;0,"0-",IF(F11218=0,"0",IF(F11218&lt;3.01,"0+ to 3",IF(F11218&lt;6.01,"3+ to 6",IF(F11218&lt;9.01,"6+ to 9",IF(F11218&lt;12.01,"9+ to 12",IF(F11218&lt;15.01,"12+ to 15",IF(F11218&lt;18.01,"15+ to 18",IF(F11218&lt;21.01,"18+ to 21",IF(F11218&lt;24.01,"21+ to 24",IF(F11218&lt;27.01,"24+ to 27",IF(F11218&lt;30.01,"27+ to 30","30+"))))))))))))</f>
        <v>12+ to 15</v>
      </c>
      <c r="I11218" t="str">
        <f>IF(G11218&lt;&gt;H11218,"DIFF","")</f>
        <v>DIFF</v>
      </c>
    </row>
    <row r="11219" spans="1:9">
      <c r="A11219" t="s">
        <v>102</v>
      </c>
      <c r="B11219" t="s">
        <v>135</v>
      </c>
      <c r="C11219" s="1">
        <v>117959346</v>
      </c>
      <c r="D11219" s="1">
        <v>3</v>
      </c>
      <c r="E11219" s="1">
        <v>-3</v>
      </c>
      <c r="F11219" s="1">
        <v>6</v>
      </c>
      <c r="G11219" s="7" t="str">
        <f>IF(E11219&lt;0,"0-",IF(E11219=0,"0",IF(E11219&lt;3.01,"0+ to 3",IF(E11219&lt;6.01,"3+ to 6",IF(E11219&lt;9.01,"6+ to 9",IF(E11219&lt;12.01,"9+ to 12",IF(E11219&lt;15.01,"12+ to 15",IF(E11219&lt;18.01,"15+ to 18",IF(E11219&lt;21.01,"18+ to 21",IF(E11219&lt;24.01,"21+ to 24",IF(E11219&lt;27.01,"24+ to 27",IF(E11219&lt;30.01,"27+ to 30","30+"))))))))))))</f>
        <v>0-</v>
      </c>
      <c r="H11219" s="7" t="str">
        <f>IF(F11219&lt;0,"0-",IF(F11219=0,"0",IF(F11219&lt;3.01,"0+ to 3",IF(F11219&lt;6.01,"3+ to 6",IF(F11219&lt;9.01,"6+ to 9",IF(F11219&lt;12.01,"9+ to 12",IF(F11219&lt;15.01,"12+ to 15",IF(F11219&lt;18.01,"15+ to 18",IF(F11219&lt;21.01,"18+ to 21",IF(F11219&lt;24.01,"21+ to 24",IF(F11219&lt;27.01,"24+ to 27",IF(F11219&lt;30.01,"27+ to 30","30+"))))))))))))</f>
        <v>3+ to 6</v>
      </c>
      <c r="I11219" t="str">
        <f>IF(G11219&lt;&gt;H11219,"DIFF","")</f>
        <v>DIFF</v>
      </c>
    </row>
    <row r="11220" spans="1:9">
      <c r="A11220" t="s">
        <v>102</v>
      </c>
      <c r="B11220" t="s">
        <v>135</v>
      </c>
      <c r="C11220" s="1">
        <v>117959422</v>
      </c>
      <c r="D11220" s="1">
        <v>2</v>
      </c>
      <c r="E11220" s="1">
        <v>-7</v>
      </c>
      <c r="F11220" s="1">
        <v>12</v>
      </c>
      <c r="G11220" s="7" t="str">
        <f>IF(E11220&lt;0,"0-",IF(E11220=0,"0",IF(E11220&lt;3.01,"0+ to 3",IF(E11220&lt;6.01,"3+ to 6",IF(E11220&lt;9.01,"6+ to 9",IF(E11220&lt;12.01,"9+ to 12",IF(E11220&lt;15.01,"12+ to 15",IF(E11220&lt;18.01,"15+ to 18",IF(E11220&lt;21.01,"18+ to 21",IF(E11220&lt;24.01,"21+ to 24",IF(E11220&lt;27.01,"24+ to 27",IF(E11220&lt;30.01,"27+ to 30","30+"))))))))))))</f>
        <v>0-</v>
      </c>
      <c r="H11220" s="7" t="str">
        <f>IF(F11220&lt;0,"0-",IF(F11220=0,"0",IF(F11220&lt;3.01,"0+ to 3",IF(F11220&lt;6.01,"3+ to 6",IF(F11220&lt;9.01,"6+ to 9",IF(F11220&lt;12.01,"9+ to 12",IF(F11220&lt;15.01,"12+ to 15",IF(F11220&lt;18.01,"15+ to 18",IF(F11220&lt;21.01,"18+ to 21",IF(F11220&lt;24.01,"21+ to 24",IF(F11220&lt;27.01,"24+ to 27",IF(F11220&lt;30.01,"27+ to 30","30+"))))))))))))</f>
        <v>9+ to 12</v>
      </c>
      <c r="I11220" t="str">
        <f>IF(G11220&lt;&gt;H11220,"DIFF","")</f>
        <v>DIFF</v>
      </c>
    </row>
    <row r="11221" spans="1:9">
      <c r="A11221" t="s">
        <v>102</v>
      </c>
      <c r="B11221" t="s">
        <v>135</v>
      </c>
      <c r="C11221" s="1">
        <v>117961063</v>
      </c>
      <c r="D11221" s="1">
        <v>2</v>
      </c>
      <c r="E11221" s="1">
        <v>-13</v>
      </c>
      <c r="F11221" s="1">
        <v>19</v>
      </c>
      <c r="G11221" s="7" t="str">
        <f>IF(E11221&lt;0,"0-",IF(E11221=0,"0",IF(E11221&lt;3.01,"0+ to 3",IF(E11221&lt;6.01,"3+ to 6",IF(E11221&lt;9.01,"6+ to 9",IF(E11221&lt;12.01,"9+ to 12",IF(E11221&lt;15.01,"12+ to 15",IF(E11221&lt;18.01,"15+ to 18",IF(E11221&lt;21.01,"18+ to 21",IF(E11221&lt;24.01,"21+ to 24",IF(E11221&lt;27.01,"24+ to 27",IF(E11221&lt;30.01,"27+ to 30","30+"))))))))))))</f>
        <v>0-</v>
      </c>
      <c r="H11221" s="7" t="str">
        <f>IF(F11221&lt;0,"0-",IF(F11221=0,"0",IF(F11221&lt;3.01,"0+ to 3",IF(F11221&lt;6.01,"3+ to 6",IF(F11221&lt;9.01,"6+ to 9",IF(F11221&lt;12.01,"9+ to 12",IF(F11221&lt;15.01,"12+ to 15",IF(F11221&lt;18.01,"15+ to 18",IF(F11221&lt;21.01,"18+ to 21",IF(F11221&lt;24.01,"21+ to 24",IF(F11221&lt;27.01,"24+ to 27",IF(F11221&lt;30.01,"27+ to 30","30+"))))))))))))</f>
        <v>18+ to 21</v>
      </c>
      <c r="I11221" t="str">
        <f>IF(G11221&lt;&gt;H11221,"DIFF","")</f>
        <v>DIFF</v>
      </c>
    </row>
    <row r="11222" spans="1:9">
      <c r="A11222" t="s">
        <v>102</v>
      </c>
      <c r="B11222" t="s">
        <v>135</v>
      </c>
      <c r="C11222" s="1">
        <v>117964653</v>
      </c>
      <c r="D11222" s="1">
        <v>2</v>
      </c>
      <c r="E11222" s="1">
        <v>-8</v>
      </c>
      <c r="F11222" s="1">
        <v>13</v>
      </c>
      <c r="G11222" s="7" t="str">
        <f>IF(E11222&lt;0,"0-",IF(E11222=0,"0",IF(E11222&lt;3.01,"0+ to 3",IF(E11222&lt;6.01,"3+ to 6",IF(E11222&lt;9.01,"6+ to 9",IF(E11222&lt;12.01,"9+ to 12",IF(E11222&lt;15.01,"12+ to 15",IF(E11222&lt;18.01,"15+ to 18",IF(E11222&lt;21.01,"18+ to 21",IF(E11222&lt;24.01,"21+ to 24",IF(E11222&lt;27.01,"24+ to 27",IF(E11222&lt;30.01,"27+ to 30","30+"))))))))))))</f>
        <v>0-</v>
      </c>
      <c r="H11222" s="7" t="str">
        <f>IF(F11222&lt;0,"0-",IF(F11222=0,"0",IF(F11222&lt;3.01,"0+ to 3",IF(F11222&lt;6.01,"3+ to 6",IF(F11222&lt;9.01,"6+ to 9",IF(F11222&lt;12.01,"9+ to 12",IF(F11222&lt;15.01,"12+ to 15",IF(F11222&lt;18.01,"15+ to 18",IF(F11222&lt;21.01,"18+ to 21",IF(F11222&lt;24.01,"21+ to 24",IF(F11222&lt;27.01,"24+ to 27",IF(F11222&lt;30.01,"27+ to 30","30+"))))))))))))</f>
        <v>12+ to 15</v>
      </c>
      <c r="I11222" t="str">
        <f>IF(G11222&lt;&gt;H11222,"DIFF","")</f>
        <v>DIFF</v>
      </c>
    </row>
    <row r="11223" spans="1:9">
      <c r="A11223" t="s">
        <v>102</v>
      </c>
      <c r="B11223" t="s">
        <v>135</v>
      </c>
      <c r="C11223" s="1">
        <v>117965370</v>
      </c>
      <c r="D11223" s="1">
        <v>2</v>
      </c>
      <c r="E11223" s="1">
        <v>0</v>
      </c>
      <c r="F11223" s="1">
        <v>0</v>
      </c>
      <c r="G11223" s="7" t="str">
        <f>IF(E11223&lt;0,"0-",IF(E11223=0,"0",IF(E11223&lt;3.01,"0+ to 3",IF(E11223&lt;6.01,"3+ to 6",IF(E11223&lt;9.01,"6+ to 9",IF(E11223&lt;12.01,"9+ to 12",IF(E11223&lt;15.01,"12+ to 15",IF(E11223&lt;18.01,"15+ to 18",IF(E11223&lt;21.01,"18+ to 21",IF(E11223&lt;24.01,"21+ to 24",IF(E11223&lt;27.01,"24+ to 27",IF(E11223&lt;30.01,"27+ to 30","30+"))))))))))))</f>
        <v>0</v>
      </c>
      <c r="H11223" s="7" t="str">
        <f>IF(F11223&lt;0,"0-",IF(F11223=0,"0",IF(F11223&lt;3.01,"0+ to 3",IF(F11223&lt;6.01,"3+ to 6",IF(F11223&lt;9.01,"6+ to 9",IF(F11223&lt;12.01,"9+ to 12",IF(F11223&lt;15.01,"12+ to 15",IF(F11223&lt;18.01,"15+ to 18",IF(F11223&lt;21.01,"18+ to 21",IF(F11223&lt;24.01,"21+ to 24",IF(F11223&lt;27.01,"24+ to 27",IF(F11223&lt;30.01,"27+ to 30","30+"))))))))))))</f>
        <v>0</v>
      </c>
      <c r="I11223" t="str">
        <f>IF(G11223&lt;&gt;H11223,"DIFF","")</f>
        <v/>
      </c>
    </row>
    <row r="11224" spans="1:9">
      <c r="A11224" t="s">
        <v>102</v>
      </c>
      <c r="B11224" t="s">
        <v>135</v>
      </c>
      <c r="C11224" s="1">
        <v>117967992</v>
      </c>
      <c r="D11224" s="1">
        <v>2</v>
      </c>
      <c r="E11224" s="1">
        <v>0</v>
      </c>
      <c r="F11224" s="1">
        <v>2</v>
      </c>
      <c r="G11224" s="7" t="str">
        <f>IF(E11224&lt;0,"0-",IF(E11224=0,"0",IF(E11224&lt;3.01,"0+ to 3",IF(E11224&lt;6.01,"3+ to 6",IF(E11224&lt;9.01,"6+ to 9",IF(E11224&lt;12.01,"9+ to 12",IF(E11224&lt;15.01,"12+ to 15",IF(E11224&lt;18.01,"15+ to 18",IF(E11224&lt;21.01,"18+ to 21",IF(E11224&lt;24.01,"21+ to 24",IF(E11224&lt;27.01,"24+ to 27",IF(E11224&lt;30.01,"27+ to 30","30+"))))))))))))</f>
        <v>0</v>
      </c>
      <c r="H11224" s="7" t="str">
        <f>IF(F11224&lt;0,"0-",IF(F11224=0,"0",IF(F11224&lt;3.01,"0+ to 3",IF(F11224&lt;6.01,"3+ to 6",IF(F11224&lt;9.01,"6+ to 9",IF(F11224&lt;12.01,"9+ to 12",IF(F11224&lt;15.01,"12+ to 15",IF(F11224&lt;18.01,"15+ to 18",IF(F11224&lt;21.01,"18+ to 21",IF(F11224&lt;24.01,"21+ to 24",IF(F11224&lt;27.01,"24+ to 27",IF(F11224&lt;30.01,"27+ to 30","30+"))))))))))))</f>
        <v>0+ to 3</v>
      </c>
      <c r="I11224" t="str">
        <f>IF(G11224&lt;&gt;H11224,"DIFF","")</f>
        <v>DIFF</v>
      </c>
    </row>
    <row r="11225" spans="1:9">
      <c r="A11225" t="s">
        <v>102</v>
      </c>
      <c r="B11225" t="s">
        <v>134</v>
      </c>
      <c r="C11225" s="1">
        <v>118015026</v>
      </c>
      <c r="D11225" s="1">
        <v>2</v>
      </c>
      <c r="E11225" s="1">
        <v>-8</v>
      </c>
      <c r="F11225" s="1">
        <v>15</v>
      </c>
      <c r="G11225" s="7" t="str">
        <f>IF(E11225&lt;0,"0-",IF(E11225=0,"0",IF(E11225&lt;3.01,"0+ to 3",IF(E11225&lt;6.01,"3+ to 6",IF(E11225&lt;9.01,"6+ to 9",IF(E11225&lt;12.01,"9+ to 12",IF(E11225&lt;15.01,"12+ to 15",IF(E11225&lt;18.01,"15+ to 18",IF(E11225&lt;21.01,"18+ to 21",IF(E11225&lt;24.01,"21+ to 24",IF(E11225&lt;27.01,"24+ to 27",IF(E11225&lt;30.01,"27+ to 30","30+"))))))))))))</f>
        <v>0-</v>
      </c>
      <c r="H11225" s="7" t="str">
        <f>IF(F11225&lt;0,"0-",IF(F11225=0,"0",IF(F11225&lt;3.01,"0+ to 3",IF(F11225&lt;6.01,"3+ to 6",IF(F11225&lt;9.01,"6+ to 9",IF(F11225&lt;12.01,"9+ to 12",IF(F11225&lt;15.01,"12+ to 15",IF(F11225&lt;18.01,"15+ to 18",IF(F11225&lt;21.01,"18+ to 21",IF(F11225&lt;24.01,"21+ to 24",IF(F11225&lt;27.01,"24+ to 27",IF(F11225&lt;30.01,"27+ to 30","30+"))))))))))))</f>
        <v>12+ to 15</v>
      </c>
      <c r="I11225" t="str">
        <f>IF(G11225&lt;&gt;H11225,"DIFF","")</f>
        <v>DIFF</v>
      </c>
    </row>
    <row r="11226" spans="1:9">
      <c r="A11226" t="s">
        <v>102</v>
      </c>
      <c r="B11226" t="s">
        <v>134</v>
      </c>
      <c r="C11226" s="1">
        <v>118015315</v>
      </c>
      <c r="D11226" s="1">
        <v>4</v>
      </c>
      <c r="E11226" s="1">
        <v>0</v>
      </c>
      <c r="F11226" s="1">
        <v>0</v>
      </c>
      <c r="G11226" s="7" t="str">
        <f>IF(E11226&lt;0,"0-",IF(E11226=0,"0",IF(E11226&lt;3.01,"0+ to 3",IF(E11226&lt;6.01,"3+ to 6",IF(E11226&lt;9.01,"6+ to 9",IF(E11226&lt;12.01,"9+ to 12",IF(E11226&lt;15.01,"12+ to 15",IF(E11226&lt;18.01,"15+ to 18",IF(E11226&lt;21.01,"18+ to 21",IF(E11226&lt;24.01,"21+ to 24",IF(E11226&lt;27.01,"24+ to 27",IF(E11226&lt;30.01,"27+ to 30","30+"))))))))))))</f>
        <v>0</v>
      </c>
      <c r="H11226" s="7" t="str">
        <f>IF(F11226&lt;0,"0-",IF(F11226=0,"0",IF(F11226&lt;3.01,"0+ to 3",IF(F11226&lt;6.01,"3+ to 6",IF(F11226&lt;9.01,"6+ to 9",IF(F11226&lt;12.01,"9+ to 12",IF(F11226&lt;15.01,"12+ to 15",IF(F11226&lt;18.01,"15+ to 18",IF(F11226&lt;21.01,"18+ to 21",IF(F11226&lt;24.01,"21+ to 24",IF(F11226&lt;27.01,"24+ to 27",IF(F11226&lt;30.01,"27+ to 30","30+"))))))))))))</f>
        <v>0</v>
      </c>
      <c r="I11226" t="str">
        <f>IF(G11226&lt;&gt;H11226,"DIFF","")</f>
        <v/>
      </c>
    </row>
    <row r="11227" spans="1:9">
      <c r="A11227" t="s">
        <v>102</v>
      </c>
      <c r="B11227" t="s">
        <v>133</v>
      </c>
      <c r="C11227" s="1">
        <v>118033896</v>
      </c>
      <c r="D11227" s="1">
        <v>2</v>
      </c>
      <c r="E11227" s="1">
        <v>0</v>
      </c>
      <c r="F11227" s="1">
        <v>0</v>
      </c>
      <c r="G11227" s="7" t="str">
        <f>IF(E11227&lt;0,"0-",IF(E11227=0,"0",IF(E11227&lt;3.01,"0+ to 3",IF(E11227&lt;6.01,"3+ to 6",IF(E11227&lt;9.01,"6+ to 9",IF(E11227&lt;12.01,"9+ to 12",IF(E11227&lt;15.01,"12+ to 15",IF(E11227&lt;18.01,"15+ to 18",IF(E11227&lt;21.01,"18+ to 21",IF(E11227&lt;24.01,"21+ to 24",IF(E11227&lt;27.01,"24+ to 27",IF(E11227&lt;30.01,"27+ to 30","30+"))))))))))))</f>
        <v>0</v>
      </c>
      <c r="H11227" s="7" t="str">
        <f>IF(F11227&lt;0,"0-",IF(F11227=0,"0",IF(F11227&lt;3.01,"0+ to 3",IF(F11227&lt;6.01,"3+ to 6",IF(F11227&lt;9.01,"6+ to 9",IF(F11227&lt;12.01,"9+ to 12",IF(F11227&lt;15.01,"12+ to 15",IF(F11227&lt;18.01,"15+ to 18",IF(F11227&lt;21.01,"18+ to 21",IF(F11227&lt;24.01,"21+ to 24",IF(F11227&lt;27.01,"24+ to 27",IF(F11227&lt;30.01,"27+ to 30","30+"))))))))))))</f>
        <v>0</v>
      </c>
      <c r="I11227" t="str">
        <f>IF(G11227&lt;&gt;H11227,"DIFF","")</f>
        <v/>
      </c>
    </row>
    <row r="11228" spans="1:9">
      <c r="A11228" t="s">
        <v>102</v>
      </c>
      <c r="B11228" t="s">
        <v>133</v>
      </c>
      <c r="C11228" s="1">
        <v>118034218</v>
      </c>
      <c r="D11228" s="1">
        <v>2</v>
      </c>
      <c r="E11228" s="1">
        <v>0</v>
      </c>
      <c r="F11228" s="1">
        <v>25</v>
      </c>
      <c r="G11228" s="7" t="str">
        <f>IF(E11228&lt;0,"0-",IF(E11228=0,"0",IF(E11228&lt;3.01,"0+ to 3",IF(E11228&lt;6.01,"3+ to 6",IF(E11228&lt;9.01,"6+ to 9",IF(E11228&lt;12.01,"9+ to 12",IF(E11228&lt;15.01,"12+ to 15",IF(E11228&lt;18.01,"15+ to 18",IF(E11228&lt;21.01,"18+ to 21",IF(E11228&lt;24.01,"21+ to 24",IF(E11228&lt;27.01,"24+ to 27",IF(E11228&lt;30.01,"27+ to 30","30+"))))))))))))</f>
        <v>0</v>
      </c>
      <c r="H11228" s="7" t="str">
        <f>IF(F11228&lt;0,"0-",IF(F11228=0,"0",IF(F11228&lt;3.01,"0+ to 3",IF(F11228&lt;6.01,"3+ to 6",IF(F11228&lt;9.01,"6+ to 9",IF(F11228&lt;12.01,"9+ to 12",IF(F11228&lt;15.01,"12+ to 15",IF(F11228&lt;18.01,"15+ to 18",IF(F11228&lt;21.01,"18+ to 21",IF(F11228&lt;24.01,"21+ to 24",IF(F11228&lt;27.01,"24+ to 27",IF(F11228&lt;30.01,"27+ to 30","30+"))))))))))))</f>
        <v>24+ to 27</v>
      </c>
      <c r="I11228" t="str">
        <f>IF(G11228&lt;&gt;H11228,"DIFF","")</f>
        <v>DIFF</v>
      </c>
    </row>
    <row r="11229" spans="1:9">
      <c r="A11229" t="s">
        <v>102</v>
      </c>
      <c r="B11229" t="s">
        <v>132</v>
      </c>
      <c r="C11229" s="1">
        <v>118082984</v>
      </c>
      <c r="D11229" s="1">
        <v>2</v>
      </c>
      <c r="E11229" s="1">
        <v>-7</v>
      </c>
      <c r="F11229" s="1">
        <v>12</v>
      </c>
      <c r="G11229" s="7" t="str">
        <f>IF(E11229&lt;0,"0-",IF(E11229=0,"0",IF(E11229&lt;3.01,"0+ to 3",IF(E11229&lt;6.01,"3+ to 6",IF(E11229&lt;9.01,"6+ to 9",IF(E11229&lt;12.01,"9+ to 12",IF(E11229&lt;15.01,"12+ to 15",IF(E11229&lt;18.01,"15+ to 18",IF(E11229&lt;21.01,"18+ to 21",IF(E11229&lt;24.01,"21+ to 24",IF(E11229&lt;27.01,"24+ to 27",IF(E11229&lt;30.01,"27+ to 30","30+"))))))))))))</f>
        <v>0-</v>
      </c>
      <c r="H11229" s="7" t="str">
        <f>IF(F11229&lt;0,"0-",IF(F11229=0,"0",IF(F11229&lt;3.01,"0+ to 3",IF(F11229&lt;6.01,"3+ to 6",IF(F11229&lt;9.01,"6+ to 9",IF(F11229&lt;12.01,"9+ to 12",IF(F11229&lt;15.01,"12+ to 15",IF(F11229&lt;18.01,"15+ to 18",IF(F11229&lt;21.01,"18+ to 21",IF(F11229&lt;24.01,"21+ to 24",IF(F11229&lt;27.01,"24+ to 27",IF(F11229&lt;30.01,"27+ to 30","30+"))))))))))))</f>
        <v>9+ to 12</v>
      </c>
      <c r="I11229" t="str">
        <f>IF(G11229&lt;&gt;H11229,"DIFF","")</f>
        <v>DIFF</v>
      </c>
    </row>
    <row r="11230" spans="1:9">
      <c r="A11230" t="s">
        <v>102</v>
      </c>
      <c r="B11230" t="s">
        <v>132</v>
      </c>
      <c r="C11230" s="1">
        <v>118084939</v>
      </c>
      <c r="D11230" s="1">
        <v>2</v>
      </c>
      <c r="E11230" s="1">
        <v>0</v>
      </c>
      <c r="F11230" s="1">
        <v>0</v>
      </c>
      <c r="G11230" s="7" t="str">
        <f>IF(E11230&lt;0,"0-",IF(E11230=0,"0",IF(E11230&lt;3.01,"0+ to 3",IF(E11230&lt;6.01,"3+ to 6",IF(E11230&lt;9.01,"6+ to 9",IF(E11230&lt;12.01,"9+ to 12",IF(E11230&lt;15.01,"12+ to 15",IF(E11230&lt;18.01,"15+ to 18",IF(E11230&lt;21.01,"18+ to 21",IF(E11230&lt;24.01,"21+ to 24",IF(E11230&lt;27.01,"24+ to 27",IF(E11230&lt;30.01,"27+ to 30","30+"))))))))))))</f>
        <v>0</v>
      </c>
      <c r="H11230" s="7" t="str">
        <f>IF(F11230&lt;0,"0-",IF(F11230=0,"0",IF(F11230&lt;3.01,"0+ to 3",IF(F11230&lt;6.01,"3+ to 6",IF(F11230&lt;9.01,"6+ to 9",IF(F11230&lt;12.01,"9+ to 12",IF(F11230&lt;15.01,"12+ to 15",IF(F11230&lt;18.01,"15+ to 18",IF(F11230&lt;21.01,"18+ to 21",IF(F11230&lt;24.01,"21+ to 24",IF(F11230&lt;27.01,"24+ to 27",IF(F11230&lt;30.01,"27+ to 30","30+"))))))))))))</f>
        <v>0</v>
      </c>
      <c r="I11230" t="str">
        <f>IF(G11230&lt;&gt;H11230,"DIFF","")</f>
        <v/>
      </c>
    </row>
    <row r="11231" spans="1:9">
      <c r="A11231" t="s">
        <v>102</v>
      </c>
      <c r="B11231" t="s">
        <v>132</v>
      </c>
      <c r="C11231" s="1">
        <v>118085924</v>
      </c>
      <c r="D11231" s="1">
        <v>2</v>
      </c>
      <c r="E11231" s="1">
        <v>-6</v>
      </c>
      <c r="F11231" s="1">
        <v>12</v>
      </c>
      <c r="G11231" s="7" t="str">
        <f>IF(E11231&lt;0,"0-",IF(E11231=0,"0",IF(E11231&lt;3.01,"0+ to 3",IF(E11231&lt;6.01,"3+ to 6",IF(E11231&lt;9.01,"6+ to 9",IF(E11231&lt;12.01,"9+ to 12",IF(E11231&lt;15.01,"12+ to 15",IF(E11231&lt;18.01,"15+ to 18",IF(E11231&lt;21.01,"18+ to 21",IF(E11231&lt;24.01,"21+ to 24",IF(E11231&lt;27.01,"24+ to 27",IF(E11231&lt;30.01,"27+ to 30","30+"))))))))))))</f>
        <v>0-</v>
      </c>
      <c r="H11231" s="7" t="str">
        <f>IF(F11231&lt;0,"0-",IF(F11231=0,"0",IF(F11231&lt;3.01,"0+ to 3",IF(F11231&lt;6.01,"3+ to 6",IF(F11231&lt;9.01,"6+ to 9",IF(F11231&lt;12.01,"9+ to 12",IF(F11231&lt;15.01,"12+ to 15",IF(F11231&lt;18.01,"15+ to 18",IF(F11231&lt;21.01,"18+ to 21",IF(F11231&lt;24.01,"21+ to 24",IF(F11231&lt;27.01,"24+ to 27",IF(F11231&lt;30.01,"27+ to 30","30+"))))))))))))</f>
        <v>9+ to 12</v>
      </c>
      <c r="I11231" t="str">
        <f>IF(G11231&lt;&gt;H11231,"DIFF","")</f>
        <v>DIFF</v>
      </c>
    </row>
    <row r="11232" spans="1:9">
      <c r="A11232" t="s">
        <v>102</v>
      </c>
      <c r="B11232" t="s">
        <v>132</v>
      </c>
      <c r="C11232" s="1">
        <v>118085938</v>
      </c>
      <c r="D11232" s="1">
        <v>2</v>
      </c>
      <c r="E11232" s="1">
        <v>-5</v>
      </c>
      <c r="F11232" s="1">
        <v>9</v>
      </c>
      <c r="G11232" s="7" t="str">
        <f>IF(E11232&lt;0,"0-",IF(E11232=0,"0",IF(E11232&lt;3.01,"0+ to 3",IF(E11232&lt;6.01,"3+ to 6",IF(E11232&lt;9.01,"6+ to 9",IF(E11232&lt;12.01,"9+ to 12",IF(E11232&lt;15.01,"12+ to 15",IF(E11232&lt;18.01,"15+ to 18",IF(E11232&lt;21.01,"18+ to 21",IF(E11232&lt;24.01,"21+ to 24",IF(E11232&lt;27.01,"24+ to 27",IF(E11232&lt;30.01,"27+ to 30","30+"))))))))))))</f>
        <v>0-</v>
      </c>
      <c r="H11232" s="7" t="str">
        <f>IF(F11232&lt;0,"0-",IF(F11232=0,"0",IF(F11232&lt;3.01,"0+ to 3",IF(F11232&lt;6.01,"3+ to 6",IF(F11232&lt;9.01,"6+ to 9",IF(F11232&lt;12.01,"9+ to 12",IF(F11232&lt;15.01,"12+ to 15",IF(F11232&lt;18.01,"15+ to 18",IF(F11232&lt;21.01,"18+ to 21",IF(F11232&lt;24.01,"21+ to 24",IF(F11232&lt;27.01,"24+ to 27",IF(F11232&lt;30.01,"27+ to 30","30+"))))))))))))</f>
        <v>6+ to 9</v>
      </c>
      <c r="I11232" t="str">
        <f>IF(G11232&lt;&gt;H11232,"DIFF","")</f>
        <v>DIFF</v>
      </c>
    </row>
    <row r="11233" spans="1:9">
      <c r="A11233" t="s">
        <v>102</v>
      </c>
      <c r="B11233" t="s">
        <v>132</v>
      </c>
      <c r="C11233" s="1">
        <v>118087454</v>
      </c>
      <c r="D11233" s="1">
        <v>2</v>
      </c>
      <c r="E11233" s="1">
        <v>-1</v>
      </c>
      <c r="F11233" s="1">
        <v>4</v>
      </c>
      <c r="G11233" s="7" t="str">
        <f>IF(E11233&lt;0,"0-",IF(E11233=0,"0",IF(E11233&lt;3.01,"0+ to 3",IF(E11233&lt;6.01,"3+ to 6",IF(E11233&lt;9.01,"6+ to 9",IF(E11233&lt;12.01,"9+ to 12",IF(E11233&lt;15.01,"12+ to 15",IF(E11233&lt;18.01,"15+ to 18",IF(E11233&lt;21.01,"18+ to 21",IF(E11233&lt;24.01,"21+ to 24",IF(E11233&lt;27.01,"24+ to 27",IF(E11233&lt;30.01,"27+ to 30","30+"))))))))))))</f>
        <v>0-</v>
      </c>
      <c r="H11233" s="7" t="str">
        <f>IF(F11233&lt;0,"0-",IF(F11233=0,"0",IF(F11233&lt;3.01,"0+ to 3",IF(F11233&lt;6.01,"3+ to 6",IF(F11233&lt;9.01,"6+ to 9",IF(F11233&lt;12.01,"9+ to 12",IF(F11233&lt;15.01,"12+ to 15",IF(F11233&lt;18.01,"15+ to 18",IF(F11233&lt;21.01,"18+ to 21",IF(F11233&lt;24.01,"21+ to 24",IF(F11233&lt;27.01,"24+ to 27",IF(F11233&lt;30.01,"27+ to 30","30+"))))))))))))</f>
        <v>3+ to 6</v>
      </c>
      <c r="I11233" t="str">
        <f>IF(G11233&lt;&gt;H11233,"DIFF","")</f>
        <v>DIFF</v>
      </c>
    </row>
    <row r="11234" spans="1:9">
      <c r="A11234" t="s">
        <v>102</v>
      </c>
      <c r="B11234" t="s">
        <v>132</v>
      </c>
      <c r="C11234" s="1">
        <v>118097856</v>
      </c>
      <c r="D11234" s="1">
        <v>2</v>
      </c>
      <c r="E11234" s="1">
        <v>-5</v>
      </c>
      <c r="F11234" s="1">
        <v>8</v>
      </c>
      <c r="G11234" s="7" t="str">
        <f>IF(E11234&lt;0,"0-",IF(E11234=0,"0",IF(E11234&lt;3.01,"0+ to 3",IF(E11234&lt;6.01,"3+ to 6",IF(E11234&lt;9.01,"6+ to 9",IF(E11234&lt;12.01,"9+ to 12",IF(E11234&lt;15.01,"12+ to 15",IF(E11234&lt;18.01,"15+ to 18",IF(E11234&lt;21.01,"18+ to 21",IF(E11234&lt;24.01,"21+ to 24",IF(E11234&lt;27.01,"24+ to 27",IF(E11234&lt;30.01,"27+ to 30","30+"))))))))))))</f>
        <v>0-</v>
      </c>
      <c r="H11234" s="7" t="str">
        <f>IF(F11234&lt;0,"0-",IF(F11234=0,"0",IF(F11234&lt;3.01,"0+ to 3",IF(F11234&lt;6.01,"3+ to 6",IF(F11234&lt;9.01,"6+ to 9",IF(F11234&lt;12.01,"9+ to 12",IF(F11234&lt;15.01,"12+ to 15",IF(F11234&lt;18.01,"15+ to 18",IF(F11234&lt;21.01,"18+ to 21",IF(F11234&lt;24.01,"21+ to 24",IF(F11234&lt;27.01,"24+ to 27",IF(F11234&lt;30.01,"27+ to 30","30+"))))))))))))</f>
        <v>6+ to 9</v>
      </c>
      <c r="I11234" t="str">
        <f>IF(G11234&lt;&gt;H11234,"DIFF","")</f>
        <v>DIFF</v>
      </c>
    </row>
    <row r="11235" spans="1:9">
      <c r="A11235" t="s">
        <v>102</v>
      </c>
      <c r="B11235" t="s">
        <v>132</v>
      </c>
      <c r="C11235" s="1">
        <v>118102411</v>
      </c>
      <c r="D11235" s="1">
        <v>2</v>
      </c>
      <c r="E11235" s="1">
        <v>0</v>
      </c>
      <c r="F11235" s="1">
        <v>0</v>
      </c>
      <c r="G11235" s="7" t="str">
        <f>IF(E11235&lt;0,"0-",IF(E11235=0,"0",IF(E11235&lt;3.01,"0+ to 3",IF(E11235&lt;6.01,"3+ to 6",IF(E11235&lt;9.01,"6+ to 9",IF(E11235&lt;12.01,"9+ to 12",IF(E11235&lt;15.01,"12+ to 15",IF(E11235&lt;18.01,"15+ to 18",IF(E11235&lt;21.01,"18+ to 21",IF(E11235&lt;24.01,"21+ to 24",IF(E11235&lt;27.01,"24+ to 27",IF(E11235&lt;30.01,"27+ to 30","30+"))))))))))))</f>
        <v>0</v>
      </c>
      <c r="H11235" s="7" t="str">
        <f>IF(F11235&lt;0,"0-",IF(F11235=0,"0",IF(F11235&lt;3.01,"0+ to 3",IF(F11235&lt;6.01,"3+ to 6",IF(F11235&lt;9.01,"6+ to 9",IF(F11235&lt;12.01,"9+ to 12",IF(F11235&lt;15.01,"12+ to 15",IF(F11235&lt;18.01,"15+ to 18",IF(F11235&lt;21.01,"18+ to 21",IF(F11235&lt;24.01,"21+ to 24",IF(F11235&lt;27.01,"24+ to 27",IF(F11235&lt;30.01,"27+ to 30","30+"))))))))))))</f>
        <v>0</v>
      </c>
      <c r="I11235" t="str">
        <f>IF(G11235&lt;&gt;H11235,"DIFF","")</f>
        <v/>
      </c>
    </row>
    <row r="11236" spans="1:9">
      <c r="A11236" t="s">
        <v>103</v>
      </c>
      <c r="B11236" t="s">
        <v>131</v>
      </c>
      <c r="C11236" s="1">
        <v>118130305</v>
      </c>
      <c r="D11236" s="1">
        <v>11</v>
      </c>
      <c r="E11236" s="1">
        <v>0</v>
      </c>
      <c r="F11236" s="1">
        <v>0</v>
      </c>
      <c r="G11236" s="7" t="str">
        <f>IF(E11236&lt;0,"0-",IF(E11236=0,"0",IF(E11236&lt;3.01,"0+ to 3",IF(E11236&lt;6.01,"3+ to 6",IF(E11236&lt;9.01,"6+ to 9",IF(E11236&lt;12.01,"9+ to 12",IF(E11236&lt;15.01,"12+ to 15",IF(E11236&lt;18.01,"15+ to 18",IF(E11236&lt;21.01,"18+ to 21",IF(E11236&lt;24.01,"21+ to 24",IF(E11236&lt;27.01,"24+ to 27",IF(E11236&lt;30.01,"27+ to 30","30+"))))))))))))</f>
        <v>0</v>
      </c>
      <c r="H11236" s="7" t="str">
        <f>IF(F11236&lt;0,"0-",IF(F11236=0,"0",IF(F11236&lt;3.01,"0+ to 3",IF(F11236&lt;6.01,"3+ to 6",IF(F11236&lt;9.01,"6+ to 9",IF(F11236&lt;12.01,"9+ to 12",IF(F11236&lt;15.01,"12+ to 15",IF(F11236&lt;18.01,"15+ to 18",IF(F11236&lt;21.01,"18+ to 21",IF(F11236&lt;24.01,"21+ to 24",IF(F11236&lt;27.01,"24+ to 27",IF(F11236&lt;30.01,"27+ to 30","30+"))))))))))))</f>
        <v>0</v>
      </c>
      <c r="I11236" t="str">
        <f>IF(G11236&lt;&gt;H11236,"DIFF","")</f>
        <v/>
      </c>
    </row>
    <row r="11237" spans="1:9">
      <c r="A11237" t="s">
        <v>102</v>
      </c>
      <c r="B11237" t="s">
        <v>131</v>
      </c>
      <c r="C11237" s="1">
        <v>118135569</v>
      </c>
      <c r="D11237" s="1">
        <v>5</v>
      </c>
      <c r="E11237" s="1">
        <v>-2</v>
      </c>
      <c r="F11237" s="1">
        <v>8</v>
      </c>
      <c r="G11237" s="7" t="str">
        <f>IF(E11237&lt;0,"0-",IF(E11237=0,"0",IF(E11237&lt;3.01,"0+ to 3",IF(E11237&lt;6.01,"3+ to 6",IF(E11237&lt;9.01,"6+ to 9",IF(E11237&lt;12.01,"9+ to 12",IF(E11237&lt;15.01,"12+ to 15",IF(E11237&lt;18.01,"15+ to 18",IF(E11237&lt;21.01,"18+ to 21",IF(E11237&lt;24.01,"21+ to 24",IF(E11237&lt;27.01,"24+ to 27",IF(E11237&lt;30.01,"27+ to 30","30+"))))))))))))</f>
        <v>0-</v>
      </c>
      <c r="H11237" s="7" t="str">
        <f>IF(F11237&lt;0,"0-",IF(F11237=0,"0",IF(F11237&lt;3.01,"0+ to 3",IF(F11237&lt;6.01,"3+ to 6",IF(F11237&lt;9.01,"6+ to 9",IF(F11237&lt;12.01,"9+ to 12",IF(F11237&lt;15.01,"12+ to 15",IF(F11237&lt;18.01,"15+ to 18",IF(F11237&lt;21.01,"18+ to 21",IF(F11237&lt;24.01,"21+ to 24",IF(F11237&lt;27.01,"24+ to 27",IF(F11237&lt;30.01,"27+ to 30","30+"))))))))))))</f>
        <v>6+ to 9</v>
      </c>
      <c r="I11237" t="str">
        <f>IF(G11237&lt;&gt;H11237,"DIFF","")</f>
        <v>DIFF</v>
      </c>
    </row>
    <row r="11238" spans="1:9">
      <c r="A11238" t="s">
        <v>102</v>
      </c>
      <c r="B11238" t="s">
        <v>131</v>
      </c>
      <c r="C11238" s="1">
        <v>118136914</v>
      </c>
      <c r="D11238" s="1">
        <v>2</v>
      </c>
      <c r="E11238" s="1">
        <v>0</v>
      </c>
      <c r="F11238" s="1">
        <v>0</v>
      </c>
      <c r="G11238" s="7" t="str">
        <f>IF(E11238&lt;0,"0-",IF(E11238=0,"0",IF(E11238&lt;3.01,"0+ to 3",IF(E11238&lt;6.01,"3+ to 6",IF(E11238&lt;9.01,"6+ to 9",IF(E11238&lt;12.01,"9+ to 12",IF(E11238&lt;15.01,"12+ to 15",IF(E11238&lt;18.01,"15+ to 18",IF(E11238&lt;21.01,"18+ to 21",IF(E11238&lt;24.01,"21+ to 24",IF(E11238&lt;27.01,"24+ to 27",IF(E11238&lt;30.01,"27+ to 30","30+"))))))))))))</f>
        <v>0</v>
      </c>
      <c r="H11238" s="7" t="str">
        <f>IF(F11238&lt;0,"0-",IF(F11238=0,"0",IF(F11238&lt;3.01,"0+ to 3",IF(F11238&lt;6.01,"3+ to 6",IF(F11238&lt;9.01,"6+ to 9",IF(F11238&lt;12.01,"9+ to 12",IF(F11238&lt;15.01,"12+ to 15",IF(F11238&lt;18.01,"15+ to 18",IF(F11238&lt;21.01,"18+ to 21",IF(F11238&lt;24.01,"21+ to 24",IF(F11238&lt;27.01,"24+ to 27",IF(F11238&lt;30.01,"27+ to 30","30+"))))))))))))</f>
        <v>0</v>
      </c>
      <c r="I11238" t="str">
        <f>IF(G11238&lt;&gt;H11238,"DIFF","")</f>
        <v/>
      </c>
    </row>
    <row r="11239" spans="1:9">
      <c r="A11239" t="s">
        <v>102</v>
      </c>
      <c r="B11239" t="s">
        <v>131</v>
      </c>
      <c r="C11239" s="1">
        <v>118136973</v>
      </c>
      <c r="D11239" s="1">
        <v>2</v>
      </c>
      <c r="E11239" s="1">
        <v>0</v>
      </c>
      <c r="F11239" s="1">
        <v>0</v>
      </c>
      <c r="G11239" s="7" t="str">
        <f>IF(E11239&lt;0,"0-",IF(E11239=0,"0",IF(E11239&lt;3.01,"0+ to 3",IF(E11239&lt;6.01,"3+ to 6",IF(E11239&lt;9.01,"6+ to 9",IF(E11239&lt;12.01,"9+ to 12",IF(E11239&lt;15.01,"12+ to 15",IF(E11239&lt;18.01,"15+ to 18",IF(E11239&lt;21.01,"18+ to 21",IF(E11239&lt;24.01,"21+ to 24",IF(E11239&lt;27.01,"24+ to 27",IF(E11239&lt;30.01,"27+ to 30","30+"))))))))))))</f>
        <v>0</v>
      </c>
      <c r="H11239" s="7" t="str">
        <f>IF(F11239&lt;0,"0-",IF(F11239=0,"0",IF(F11239&lt;3.01,"0+ to 3",IF(F11239&lt;6.01,"3+ to 6",IF(F11239&lt;9.01,"6+ to 9",IF(F11239&lt;12.01,"9+ to 12",IF(F11239&lt;15.01,"12+ to 15",IF(F11239&lt;18.01,"15+ to 18",IF(F11239&lt;21.01,"18+ to 21",IF(F11239&lt;24.01,"21+ to 24",IF(F11239&lt;27.01,"24+ to 27",IF(F11239&lt;30.01,"27+ to 30","30+"))))))))))))</f>
        <v>0</v>
      </c>
      <c r="I11239" t="str">
        <f>IF(G11239&lt;&gt;H11239,"DIFF","")</f>
        <v/>
      </c>
    </row>
    <row r="11240" spans="1:9">
      <c r="A11240" t="s">
        <v>102</v>
      </c>
      <c r="B11240" t="s">
        <v>131</v>
      </c>
      <c r="C11240" s="1">
        <v>118136976</v>
      </c>
      <c r="D11240" s="1">
        <v>2</v>
      </c>
      <c r="E11240" s="1">
        <v>-1</v>
      </c>
      <c r="F11240" s="1">
        <v>5</v>
      </c>
      <c r="G11240" s="7" t="str">
        <f>IF(E11240&lt;0,"0-",IF(E11240=0,"0",IF(E11240&lt;3.01,"0+ to 3",IF(E11240&lt;6.01,"3+ to 6",IF(E11240&lt;9.01,"6+ to 9",IF(E11240&lt;12.01,"9+ to 12",IF(E11240&lt;15.01,"12+ to 15",IF(E11240&lt;18.01,"15+ to 18",IF(E11240&lt;21.01,"18+ to 21",IF(E11240&lt;24.01,"21+ to 24",IF(E11240&lt;27.01,"24+ to 27",IF(E11240&lt;30.01,"27+ to 30","30+"))))))))))))</f>
        <v>0-</v>
      </c>
      <c r="H11240" s="7" t="str">
        <f>IF(F11240&lt;0,"0-",IF(F11240=0,"0",IF(F11240&lt;3.01,"0+ to 3",IF(F11240&lt;6.01,"3+ to 6",IF(F11240&lt;9.01,"6+ to 9",IF(F11240&lt;12.01,"9+ to 12",IF(F11240&lt;15.01,"12+ to 15",IF(F11240&lt;18.01,"15+ to 18",IF(F11240&lt;21.01,"18+ to 21",IF(F11240&lt;24.01,"21+ to 24",IF(F11240&lt;27.01,"24+ to 27",IF(F11240&lt;30.01,"27+ to 30","30+"))))))))))))</f>
        <v>3+ to 6</v>
      </c>
      <c r="I11240" t="str">
        <f>IF(G11240&lt;&gt;H11240,"DIFF","")</f>
        <v>DIFF</v>
      </c>
    </row>
    <row r="11241" spans="1:9">
      <c r="A11241" t="s">
        <v>102</v>
      </c>
      <c r="B11241" t="s">
        <v>131</v>
      </c>
      <c r="C11241" s="1">
        <v>118138787</v>
      </c>
      <c r="D11241" s="1">
        <v>2</v>
      </c>
      <c r="E11241" s="1">
        <v>-11</v>
      </c>
      <c r="F11241" s="1">
        <v>14</v>
      </c>
      <c r="G11241" s="7" t="str">
        <f>IF(E11241&lt;0,"0-",IF(E11241=0,"0",IF(E11241&lt;3.01,"0+ to 3",IF(E11241&lt;6.01,"3+ to 6",IF(E11241&lt;9.01,"6+ to 9",IF(E11241&lt;12.01,"9+ to 12",IF(E11241&lt;15.01,"12+ to 15",IF(E11241&lt;18.01,"15+ to 18",IF(E11241&lt;21.01,"18+ to 21",IF(E11241&lt;24.01,"21+ to 24",IF(E11241&lt;27.01,"24+ to 27",IF(E11241&lt;30.01,"27+ to 30","30+"))))))))))))</f>
        <v>0-</v>
      </c>
      <c r="H11241" s="7" t="str">
        <f>IF(F11241&lt;0,"0-",IF(F11241=0,"0",IF(F11241&lt;3.01,"0+ to 3",IF(F11241&lt;6.01,"3+ to 6",IF(F11241&lt;9.01,"6+ to 9",IF(F11241&lt;12.01,"9+ to 12",IF(F11241&lt;15.01,"12+ to 15",IF(F11241&lt;18.01,"15+ to 18",IF(F11241&lt;21.01,"18+ to 21",IF(F11241&lt;24.01,"21+ to 24",IF(F11241&lt;27.01,"24+ to 27",IF(F11241&lt;30.01,"27+ to 30","30+"))))))))))))</f>
        <v>12+ to 15</v>
      </c>
      <c r="I11241" t="str">
        <f>IF(G11241&lt;&gt;H11241,"DIFF","")</f>
        <v>DIFF</v>
      </c>
    </row>
    <row r="11242" spans="1:9">
      <c r="A11242" t="s">
        <v>102</v>
      </c>
      <c r="B11242" t="s">
        <v>131</v>
      </c>
      <c r="C11242" s="1">
        <v>118139037</v>
      </c>
      <c r="D11242" s="1">
        <v>2</v>
      </c>
      <c r="E11242" s="1">
        <v>0</v>
      </c>
      <c r="F11242" s="1">
        <v>0</v>
      </c>
      <c r="G11242" s="7" t="str">
        <f>IF(E11242&lt;0,"0-",IF(E11242=0,"0",IF(E11242&lt;3.01,"0+ to 3",IF(E11242&lt;6.01,"3+ to 6",IF(E11242&lt;9.01,"6+ to 9",IF(E11242&lt;12.01,"9+ to 12",IF(E11242&lt;15.01,"12+ to 15",IF(E11242&lt;18.01,"15+ to 18",IF(E11242&lt;21.01,"18+ to 21",IF(E11242&lt;24.01,"21+ to 24",IF(E11242&lt;27.01,"24+ to 27",IF(E11242&lt;30.01,"27+ to 30","30+"))))))))))))</f>
        <v>0</v>
      </c>
      <c r="H11242" s="7" t="str">
        <f>IF(F11242&lt;0,"0-",IF(F11242=0,"0",IF(F11242&lt;3.01,"0+ to 3",IF(F11242&lt;6.01,"3+ to 6",IF(F11242&lt;9.01,"6+ to 9",IF(F11242&lt;12.01,"9+ to 12",IF(F11242&lt;15.01,"12+ to 15",IF(F11242&lt;18.01,"15+ to 18",IF(F11242&lt;21.01,"18+ to 21",IF(F11242&lt;24.01,"21+ to 24",IF(F11242&lt;27.01,"24+ to 27",IF(F11242&lt;30.01,"27+ to 30","30+"))))))))))))</f>
        <v>0</v>
      </c>
      <c r="I11242" t="str">
        <f>IF(G11242&lt;&gt;H11242,"DIFF","")</f>
        <v/>
      </c>
    </row>
    <row r="11243" spans="1:9">
      <c r="A11243" t="s">
        <v>102</v>
      </c>
      <c r="B11243" t="s">
        <v>131</v>
      </c>
      <c r="C11243" s="1">
        <v>118139423</v>
      </c>
      <c r="D11243" s="1">
        <v>3</v>
      </c>
      <c r="E11243" s="1">
        <v>-10</v>
      </c>
      <c r="F11243" s="1">
        <v>30</v>
      </c>
      <c r="G11243" s="7" t="str">
        <f>IF(E11243&lt;0,"0-",IF(E11243=0,"0",IF(E11243&lt;3.01,"0+ to 3",IF(E11243&lt;6.01,"3+ to 6",IF(E11243&lt;9.01,"6+ to 9",IF(E11243&lt;12.01,"9+ to 12",IF(E11243&lt;15.01,"12+ to 15",IF(E11243&lt;18.01,"15+ to 18",IF(E11243&lt;21.01,"18+ to 21",IF(E11243&lt;24.01,"21+ to 24",IF(E11243&lt;27.01,"24+ to 27",IF(E11243&lt;30.01,"27+ to 30","30+"))))))))))))</f>
        <v>0-</v>
      </c>
      <c r="H11243" s="7" t="str">
        <f>IF(F11243&lt;0,"0-",IF(F11243=0,"0",IF(F11243&lt;3.01,"0+ to 3",IF(F11243&lt;6.01,"3+ to 6",IF(F11243&lt;9.01,"6+ to 9",IF(F11243&lt;12.01,"9+ to 12",IF(F11243&lt;15.01,"12+ to 15",IF(F11243&lt;18.01,"15+ to 18",IF(F11243&lt;21.01,"18+ to 21",IF(F11243&lt;24.01,"21+ to 24",IF(F11243&lt;27.01,"24+ to 27",IF(F11243&lt;30.01,"27+ to 30","30+"))))))))))))</f>
        <v>27+ to 30</v>
      </c>
      <c r="I11243" t="str">
        <f>IF(G11243&lt;&gt;H11243,"DIFF","")</f>
        <v>DIFF</v>
      </c>
    </row>
    <row r="11244" spans="1:9">
      <c r="A11244" t="s">
        <v>102</v>
      </c>
      <c r="B11244" t="s">
        <v>131</v>
      </c>
      <c r="C11244" s="1">
        <v>118140511</v>
      </c>
      <c r="D11244" s="1">
        <v>3</v>
      </c>
      <c r="E11244" s="1">
        <v>-1</v>
      </c>
      <c r="F11244" s="1">
        <v>2</v>
      </c>
      <c r="G11244" s="7" t="str">
        <f>IF(E11244&lt;0,"0-",IF(E11244=0,"0",IF(E11244&lt;3.01,"0+ to 3",IF(E11244&lt;6.01,"3+ to 6",IF(E11244&lt;9.01,"6+ to 9",IF(E11244&lt;12.01,"9+ to 12",IF(E11244&lt;15.01,"12+ to 15",IF(E11244&lt;18.01,"15+ to 18",IF(E11244&lt;21.01,"18+ to 21",IF(E11244&lt;24.01,"21+ to 24",IF(E11244&lt;27.01,"24+ to 27",IF(E11244&lt;30.01,"27+ to 30","30+"))))))))))))</f>
        <v>0-</v>
      </c>
      <c r="H11244" s="7" t="str">
        <f>IF(F11244&lt;0,"0-",IF(F11244=0,"0",IF(F11244&lt;3.01,"0+ to 3",IF(F11244&lt;6.01,"3+ to 6",IF(F11244&lt;9.01,"6+ to 9",IF(F11244&lt;12.01,"9+ to 12",IF(F11244&lt;15.01,"12+ to 15",IF(F11244&lt;18.01,"15+ to 18",IF(F11244&lt;21.01,"18+ to 21",IF(F11244&lt;24.01,"21+ to 24",IF(F11244&lt;27.01,"24+ to 27",IF(F11244&lt;30.01,"27+ to 30","30+"))))))))))))</f>
        <v>0+ to 3</v>
      </c>
      <c r="I11244" t="str">
        <f>IF(G11244&lt;&gt;H11244,"DIFF","")</f>
        <v>DIFF</v>
      </c>
    </row>
    <row r="11245" spans="1:9">
      <c r="A11245" t="s">
        <v>102</v>
      </c>
      <c r="B11245" t="s">
        <v>131</v>
      </c>
      <c r="C11245" s="1">
        <v>118140881</v>
      </c>
      <c r="D11245" s="1">
        <v>2</v>
      </c>
      <c r="E11245" s="1">
        <v>-4</v>
      </c>
      <c r="F11245" s="1">
        <v>9</v>
      </c>
      <c r="G11245" s="7" t="str">
        <f>IF(E11245&lt;0,"0-",IF(E11245=0,"0",IF(E11245&lt;3.01,"0+ to 3",IF(E11245&lt;6.01,"3+ to 6",IF(E11245&lt;9.01,"6+ to 9",IF(E11245&lt;12.01,"9+ to 12",IF(E11245&lt;15.01,"12+ to 15",IF(E11245&lt;18.01,"15+ to 18",IF(E11245&lt;21.01,"18+ to 21",IF(E11245&lt;24.01,"21+ to 24",IF(E11245&lt;27.01,"24+ to 27",IF(E11245&lt;30.01,"27+ to 30","30+"))))))))))))</f>
        <v>0-</v>
      </c>
      <c r="H11245" s="7" t="str">
        <f>IF(F11245&lt;0,"0-",IF(F11245=0,"0",IF(F11245&lt;3.01,"0+ to 3",IF(F11245&lt;6.01,"3+ to 6",IF(F11245&lt;9.01,"6+ to 9",IF(F11245&lt;12.01,"9+ to 12",IF(F11245&lt;15.01,"12+ to 15",IF(F11245&lt;18.01,"15+ to 18",IF(F11245&lt;21.01,"18+ to 21",IF(F11245&lt;24.01,"21+ to 24",IF(F11245&lt;27.01,"24+ to 27",IF(F11245&lt;30.01,"27+ to 30","30+"))))))))))))</f>
        <v>6+ to 9</v>
      </c>
      <c r="I11245" t="str">
        <f>IF(G11245&lt;&gt;H11245,"DIFF","")</f>
        <v>DIFF</v>
      </c>
    </row>
    <row r="11246" spans="1:9">
      <c r="A11246" t="s">
        <v>102</v>
      </c>
      <c r="B11246" t="s">
        <v>131</v>
      </c>
      <c r="C11246" s="1">
        <v>118141812</v>
      </c>
      <c r="D11246" s="1">
        <v>7</v>
      </c>
      <c r="E11246" s="1">
        <v>-3</v>
      </c>
      <c r="F11246" s="1">
        <v>19</v>
      </c>
      <c r="G11246" s="7" t="str">
        <f>IF(E11246&lt;0,"0-",IF(E11246=0,"0",IF(E11246&lt;3.01,"0+ to 3",IF(E11246&lt;6.01,"3+ to 6",IF(E11246&lt;9.01,"6+ to 9",IF(E11246&lt;12.01,"9+ to 12",IF(E11246&lt;15.01,"12+ to 15",IF(E11246&lt;18.01,"15+ to 18",IF(E11246&lt;21.01,"18+ to 21",IF(E11246&lt;24.01,"21+ to 24",IF(E11246&lt;27.01,"24+ to 27",IF(E11246&lt;30.01,"27+ to 30","30+"))))))))))))</f>
        <v>0-</v>
      </c>
      <c r="H11246" s="7" t="str">
        <f>IF(F11246&lt;0,"0-",IF(F11246=0,"0",IF(F11246&lt;3.01,"0+ to 3",IF(F11246&lt;6.01,"3+ to 6",IF(F11246&lt;9.01,"6+ to 9",IF(F11246&lt;12.01,"9+ to 12",IF(F11246&lt;15.01,"12+ to 15",IF(F11246&lt;18.01,"15+ to 18",IF(F11246&lt;21.01,"18+ to 21",IF(F11246&lt;24.01,"21+ to 24",IF(F11246&lt;27.01,"24+ to 27",IF(F11246&lt;30.01,"27+ to 30","30+"))))))))))))</f>
        <v>18+ to 21</v>
      </c>
      <c r="I11246" t="str">
        <f>IF(G11246&lt;&gt;H11246,"DIFF","")</f>
        <v>DIFF</v>
      </c>
    </row>
    <row r="11247" spans="1:9">
      <c r="A11247" t="s">
        <v>102</v>
      </c>
      <c r="B11247" t="s">
        <v>131</v>
      </c>
      <c r="C11247" s="1">
        <v>118143814</v>
      </c>
      <c r="D11247" s="1">
        <v>4</v>
      </c>
      <c r="E11247" s="1">
        <v>-5</v>
      </c>
      <c r="F11247" s="1">
        <v>15</v>
      </c>
      <c r="G11247" s="7" t="str">
        <f>IF(E11247&lt;0,"0-",IF(E11247=0,"0",IF(E11247&lt;3.01,"0+ to 3",IF(E11247&lt;6.01,"3+ to 6",IF(E11247&lt;9.01,"6+ to 9",IF(E11247&lt;12.01,"9+ to 12",IF(E11247&lt;15.01,"12+ to 15",IF(E11247&lt;18.01,"15+ to 18",IF(E11247&lt;21.01,"18+ to 21",IF(E11247&lt;24.01,"21+ to 24",IF(E11247&lt;27.01,"24+ to 27",IF(E11247&lt;30.01,"27+ to 30","30+"))))))))))))</f>
        <v>0-</v>
      </c>
      <c r="H11247" s="7" t="str">
        <f>IF(F11247&lt;0,"0-",IF(F11247=0,"0",IF(F11247&lt;3.01,"0+ to 3",IF(F11247&lt;6.01,"3+ to 6",IF(F11247&lt;9.01,"6+ to 9",IF(F11247&lt;12.01,"9+ to 12",IF(F11247&lt;15.01,"12+ to 15",IF(F11247&lt;18.01,"15+ to 18",IF(F11247&lt;21.01,"18+ to 21",IF(F11247&lt;24.01,"21+ to 24",IF(F11247&lt;27.01,"24+ to 27",IF(F11247&lt;30.01,"27+ to 30","30+"))))))))))))</f>
        <v>12+ to 15</v>
      </c>
      <c r="I11247" t="str">
        <f>IF(G11247&lt;&gt;H11247,"DIFF","")</f>
        <v>DIFF</v>
      </c>
    </row>
    <row r="11248" spans="1:9">
      <c r="A11248" t="s">
        <v>102</v>
      </c>
      <c r="B11248" t="s">
        <v>131</v>
      </c>
      <c r="C11248" s="1">
        <v>118144066</v>
      </c>
      <c r="D11248" s="1">
        <v>11</v>
      </c>
      <c r="E11248" s="1">
        <v>-1</v>
      </c>
      <c r="F11248" s="1">
        <v>7</v>
      </c>
      <c r="G11248" s="7" t="str">
        <f>IF(E11248&lt;0,"0-",IF(E11248=0,"0",IF(E11248&lt;3.01,"0+ to 3",IF(E11248&lt;6.01,"3+ to 6",IF(E11248&lt;9.01,"6+ to 9",IF(E11248&lt;12.01,"9+ to 12",IF(E11248&lt;15.01,"12+ to 15",IF(E11248&lt;18.01,"15+ to 18",IF(E11248&lt;21.01,"18+ to 21",IF(E11248&lt;24.01,"21+ to 24",IF(E11248&lt;27.01,"24+ to 27",IF(E11248&lt;30.01,"27+ to 30","30+"))))))))))))</f>
        <v>0-</v>
      </c>
      <c r="H11248" s="7" t="str">
        <f>IF(F11248&lt;0,"0-",IF(F11248=0,"0",IF(F11248&lt;3.01,"0+ to 3",IF(F11248&lt;6.01,"3+ to 6",IF(F11248&lt;9.01,"6+ to 9",IF(F11248&lt;12.01,"9+ to 12",IF(F11248&lt;15.01,"12+ to 15",IF(F11248&lt;18.01,"15+ to 18",IF(F11248&lt;21.01,"18+ to 21",IF(F11248&lt;24.01,"21+ to 24",IF(F11248&lt;27.01,"24+ to 27",IF(F11248&lt;30.01,"27+ to 30","30+"))))))))))))</f>
        <v>6+ to 9</v>
      </c>
      <c r="I11248" t="str">
        <f>IF(G11248&lt;&gt;H11248,"DIFF","")</f>
        <v>DIFF</v>
      </c>
    </row>
    <row r="11249" spans="1:9">
      <c r="A11249" t="s">
        <v>102</v>
      </c>
      <c r="B11249" t="s">
        <v>131</v>
      </c>
      <c r="C11249" s="1">
        <v>118144589</v>
      </c>
      <c r="D11249" s="1">
        <v>2</v>
      </c>
      <c r="E11249" s="1">
        <v>-7</v>
      </c>
      <c r="F11249" s="1">
        <v>15</v>
      </c>
      <c r="G11249" s="7" t="str">
        <f>IF(E11249&lt;0,"0-",IF(E11249=0,"0",IF(E11249&lt;3.01,"0+ to 3",IF(E11249&lt;6.01,"3+ to 6",IF(E11249&lt;9.01,"6+ to 9",IF(E11249&lt;12.01,"9+ to 12",IF(E11249&lt;15.01,"12+ to 15",IF(E11249&lt;18.01,"15+ to 18",IF(E11249&lt;21.01,"18+ to 21",IF(E11249&lt;24.01,"21+ to 24",IF(E11249&lt;27.01,"24+ to 27",IF(E11249&lt;30.01,"27+ to 30","30+"))))))))))))</f>
        <v>0-</v>
      </c>
      <c r="H11249" s="7" t="str">
        <f>IF(F11249&lt;0,"0-",IF(F11249=0,"0",IF(F11249&lt;3.01,"0+ to 3",IF(F11249&lt;6.01,"3+ to 6",IF(F11249&lt;9.01,"6+ to 9",IF(F11249&lt;12.01,"9+ to 12",IF(F11249&lt;15.01,"12+ to 15",IF(F11249&lt;18.01,"15+ to 18",IF(F11249&lt;21.01,"18+ to 21",IF(F11249&lt;24.01,"21+ to 24",IF(F11249&lt;27.01,"24+ to 27",IF(F11249&lt;30.01,"27+ to 30","30+"))))))))))))</f>
        <v>12+ to 15</v>
      </c>
      <c r="I11249" t="str">
        <f>IF(G11249&lt;&gt;H11249,"DIFF","")</f>
        <v>DIFF</v>
      </c>
    </row>
    <row r="11250" spans="1:9">
      <c r="A11250" t="s">
        <v>102</v>
      </c>
      <c r="B11250" t="s">
        <v>131</v>
      </c>
      <c r="C11250" s="1">
        <v>118146886</v>
      </c>
      <c r="D11250" s="1">
        <v>11</v>
      </c>
      <c r="E11250" s="1">
        <v>0</v>
      </c>
      <c r="F11250" s="1">
        <v>0</v>
      </c>
      <c r="G11250" s="7" t="str">
        <f>IF(E11250&lt;0,"0-",IF(E11250=0,"0",IF(E11250&lt;3.01,"0+ to 3",IF(E11250&lt;6.01,"3+ to 6",IF(E11250&lt;9.01,"6+ to 9",IF(E11250&lt;12.01,"9+ to 12",IF(E11250&lt;15.01,"12+ to 15",IF(E11250&lt;18.01,"15+ to 18",IF(E11250&lt;21.01,"18+ to 21",IF(E11250&lt;24.01,"21+ to 24",IF(E11250&lt;27.01,"24+ to 27",IF(E11250&lt;30.01,"27+ to 30","30+"))))))))))))</f>
        <v>0</v>
      </c>
      <c r="H11250" s="7" t="str">
        <f>IF(F11250&lt;0,"0-",IF(F11250=0,"0",IF(F11250&lt;3.01,"0+ to 3",IF(F11250&lt;6.01,"3+ to 6",IF(F11250&lt;9.01,"6+ to 9",IF(F11250&lt;12.01,"9+ to 12",IF(F11250&lt;15.01,"12+ to 15",IF(F11250&lt;18.01,"15+ to 18",IF(F11250&lt;21.01,"18+ to 21",IF(F11250&lt;24.01,"21+ to 24",IF(F11250&lt;27.01,"24+ to 27",IF(F11250&lt;30.01,"27+ to 30","30+"))))))))))))</f>
        <v>0</v>
      </c>
      <c r="I11250" t="str">
        <f>IF(G11250&lt;&gt;H11250,"DIFF","")</f>
        <v/>
      </c>
    </row>
    <row r="11251" spans="1:9">
      <c r="A11251" t="s">
        <v>102</v>
      </c>
      <c r="B11251" t="s">
        <v>131</v>
      </c>
      <c r="C11251" s="1">
        <v>118149642</v>
      </c>
      <c r="D11251" s="1">
        <v>2</v>
      </c>
      <c r="E11251" s="1">
        <v>-3</v>
      </c>
      <c r="F11251" s="1">
        <v>6</v>
      </c>
      <c r="G11251" s="7" t="str">
        <f>IF(E11251&lt;0,"0-",IF(E11251=0,"0",IF(E11251&lt;3.01,"0+ to 3",IF(E11251&lt;6.01,"3+ to 6",IF(E11251&lt;9.01,"6+ to 9",IF(E11251&lt;12.01,"9+ to 12",IF(E11251&lt;15.01,"12+ to 15",IF(E11251&lt;18.01,"15+ to 18",IF(E11251&lt;21.01,"18+ to 21",IF(E11251&lt;24.01,"21+ to 24",IF(E11251&lt;27.01,"24+ to 27",IF(E11251&lt;30.01,"27+ to 30","30+"))))))))))))</f>
        <v>0-</v>
      </c>
      <c r="H11251" s="7" t="str">
        <f>IF(F11251&lt;0,"0-",IF(F11251=0,"0",IF(F11251&lt;3.01,"0+ to 3",IF(F11251&lt;6.01,"3+ to 6",IF(F11251&lt;9.01,"6+ to 9",IF(F11251&lt;12.01,"9+ to 12",IF(F11251&lt;15.01,"12+ to 15",IF(F11251&lt;18.01,"15+ to 18",IF(F11251&lt;21.01,"18+ to 21",IF(F11251&lt;24.01,"21+ to 24",IF(F11251&lt;27.01,"24+ to 27",IF(F11251&lt;30.01,"27+ to 30","30+"))))))))))))</f>
        <v>3+ to 6</v>
      </c>
      <c r="I11251" t="str">
        <f>IF(G11251&lt;&gt;H11251,"DIFF","")</f>
        <v>DIFF</v>
      </c>
    </row>
    <row r="11252" spans="1:9">
      <c r="A11252" t="s">
        <v>102</v>
      </c>
      <c r="B11252" t="s">
        <v>131</v>
      </c>
      <c r="C11252" s="1">
        <v>118152356</v>
      </c>
      <c r="D11252" s="1">
        <v>2</v>
      </c>
      <c r="E11252" s="1">
        <v>-4</v>
      </c>
      <c r="F11252" s="1">
        <v>8</v>
      </c>
      <c r="G11252" s="7" t="str">
        <f>IF(E11252&lt;0,"0-",IF(E11252=0,"0",IF(E11252&lt;3.01,"0+ to 3",IF(E11252&lt;6.01,"3+ to 6",IF(E11252&lt;9.01,"6+ to 9",IF(E11252&lt;12.01,"9+ to 12",IF(E11252&lt;15.01,"12+ to 15",IF(E11252&lt;18.01,"15+ to 18",IF(E11252&lt;21.01,"18+ to 21",IF(E11252&lt;24.01,"21+ to 24",IF(E11252&lt;27.01,"24+ to 27",IF(E11252&lt;30.01,"27+ to 30","30+"))))))))))))</f>
        <v>0-</v>
      </c>
      <c r="H11252" s="7" t="str">
        <f>IF(F11252&lt;0,"0-",IF(F11252=0,"0",IF(F11252&lt;3.01,"0+ to 3",IF(F11252&lt;6.01,"3+ to 6",IF(F11252&lt;9.01,"6+ to 9",IF(F11252&lt;12.01,"9+ to 12",IF(F11252&lt;15.01,"12+ to 15",IF(F11252&lt;18.01,"15+ to 18",IF(F11252&lt;21.01,"18+ to 21",IF(F11252&lt;24.01,"21+ to 24",IF(F11252&lt;27.01,"24+ to 27",IF(F11252&lt;30.01,"27+ to 30","30+"))))))))))))</f>
        <v>6+ to 9</v>
      </c>
      <c r="I11252" t="str">
        <f>IF(G11252&lt;&gt;H11252,"DIFF","")</f>
        <v>DIFF</v>
      </c>
    </row>
    <row r="11253" spans="1:9">
      <c r="A11253" t="s">
        <v>102</v>
      </c>
      <c r="B11253" t="s">
        <v>130</v>
      </c>
      <c r="C11253" s="1">
        <v>118159748</v>
      </c>
      <c r="D11253" s="1">
        <v>6</v>
      </c>
      <c r="E11253" s="1">
        <v>-6</v>
      </c>
      <c r="F11253" s="1">
        <v>12</v>
      </c>
      <c r="G11253" s="7" t="str">
        <f>IF(E11253&lt;0,"0-",IF(E11253=0,"0",IF(E11253&lt;3.01,"0+ to 3",IF(E11253&lt;6.01,"3+ to 6",IF(E11253&lt;9.01,"6+ to 9",IF(E11253&lt;12.01,"9+ to 12",IF(E11253&lt;15.01,"12+ to 15",IF(E11253&lt;18.01,"15+ to 18",IF(E11253&lt;21.01,"18+ to 21",IF(E11253&lt;24.01,"21+ to 24",IF(E11253&lt;27.01,"24+ to 27",IF(E11253&lt;30.01,"27+ to 30","30+"))))))))))))</f>
        <v>0-</v>
      </c>
      <c r="H11253" s="7" t="str">
        <f>IF(F11253&lt;0,"0-",IF(F11253=0,"0",IF(F11253&lt;3.01,"0+ to 3",IF(F11253&lt;6.01,"3+ to 6",IF(F11253&lt;9.01,"6+ to 9",IF(F11253&lt;12.01,"9+ to 12",IF(F11253&lt;15.01,"12+ to 15",IF(F11253&lt;18.01,"15+ to 18",IF(F11253&lt;21.01,"18+ to 21",IF(F11253&lt;24.01,"21+ to 24",IF(F11253&lt;27.01,"24+ to 27",IF(F11253&lt;30.01,"27+ to 30","30+"))))))))))))</f>
        <v>9+ to 12</v>
      </c>
      <c r="I11253" t="str">
        <f>IF(G11253&lt;&gt;H11253,"DIFF","")</f>
        <v>DIFF</v>
      </c>
    </row>
    <row r="11254" spans="1:9">
      <c r="A11254" t="s">
        <v>102</v>
      </c>
      <c r="B11254" t="s">
        <v>130</v>
      </c>
      <c r="C11254" s="1">
        <v>118171413</v>
      </c>
      <c r="D11254" s="1">
        <v>11</v>
      </c>
      <c r="E11254" s="1">
        <v>0</v>
      </c>
      <c r="F11254" s="1">
        <v>0</v>
      </c>
      <c r="G11254" s="7" t="str">
        <f>IF(E11254&lt;0,"0-",IF(E11254=0,"0",IF(E11254&lt;3.01,"0+ to 3",IF(E11254&lt;6.01,"3+ to 6",IF(E11254&lt;9.01,"6+ to 9",IF(E11254&lt;12.01,"9+ to 12",IF(E11254&lt;15.01,"12+ to 15",IF(E11254&lt;18.01,"15+ to 18",IF(E11254&lt;21.01,"18+ to 21",IF(E11254&lt;24.01,"21+ to 24",IF(E11254&lt;27.01,"24+ to 27",IF(E11254&lt;30.01,"27+ to 30","30+"))))))))))))</f>
        <v>0</v>
      </c>
      <c r="H11254" s="7" t="str">
        <f>IF(F11254&lt;0,"0-",IF(F11254=0,"0",IF(F11254&lt;3.01,"0+ to 3",IF(F11254&lt;6.01,"3+ to 6",IF(F11254&lt;9.01,"6+ to 9",IF(F11254&lt;12.01,"9+ to 12",IF(F11254&lt;15.01,"12+ to 15",IF(F11254&lt;18.01,"15+ to 18",IF(F11254&lt;21.01,"18+ to 21",IF(F11254&lt;24.01,"21+ to 24",IF(F11254&lt;27.01,"24+ to 27",IF(F11254&lt;30.01,"27+ to 30","30+"))))))))))))</f>
        <v>0</v>
      </c>
      <c r="I11254" t="str">
        <f>IF(G11254&lt;&gt;H11254,"DIFF","")</f>
        <v/>
      </c>
    </row>
    <row r="11255" spans="1:9">
      <c r="A11255" t="s">
        <v>103</v>
      </c>
      <c r="B11255" t="s">
        <v>130</v>
      </c>
      <c r="C11255" s="1">
        <v>118171648</v>
      </c>
      <c r="D11255" s="1">
        <v>2</v>
      </c>
      <c r="E11255" s="1">
        <v>-47</v>
      </c>
      <c r="F11255" s="1">
        <v>30</v>
      </c>
      <c r="G11255" s="7" t="str">
        <f>IF(E11255&lt;0,"0-",IF(E11255=0,"0",IF(E11255&lt;3.01,"0+ to 3",IF(E11255&lt;6.01,"3+ to 6",IF(E11255&lt;9.01,"6+ to 9",IF(E11255&lt;12.01,"9+ to 12",IF(E11255&lt;15.01,"12+ to 15",IF(E11255&lt;18.01,"15+ to 18",IF(E11255&lt;21.01,"18+ to 21",IF(E11255&lt;24.01,"21+ to 24",IF(E11255&lt;27.01,"24+ to 27",IF(E11255&lt;30.01,"27+ to 30","30+"))))))))))))</f>
        <v>0-</v>
      </c>
      <c r="H11255" s="7" t="str">
        <f>IF(F11255&lt;0,"0-",IF(F11255=0,"0",IF(F11255&lt;3.01,"0+ to 3",IF(F11255&lt;6.01,"3+ to 6",IF(F11255&lt;9.01,"6+ to 9",IF(F11255&lt;12.01,"9+ to 12",IF(F11255&lt;15.01,"12+ to 15",IF(F11255&lt;18.01,"15+ to 18",IF(F11255&lt;21.01,"18+ to 21",IF(F11255&lt;24.01,"21+ to 24",IF(F11255&lt;27.01,"24+ to 27",IF(F11255&lt;30.01,"27+ to 30","30+"))))))))))))</f>
        <v>27+ to 30</v>
      </c>
      <c r="I11255" t="str">
        <f>IF(G11255&lt;&gt;H11255,"DIFF","")</f>
        <v>DIFF</v>
      </c>
    </row>
    <row r="11256" spans="1:9">
      <c r="A11256" t="s">
        <v>102</v>
      </c>
      <c r="B11256" t="s">
        <v>130</v>
      </c>
      <c r="C11256" s="1">
        <v>118172421</v>
      </c>
      <c r="D11256" s="1">
        <v>2</v>
      </c>
      <c r="E11256" s="1">
        <v>-16</v>
      </c>
      <c r="F11256" s="1">
        <v>25</v>
      </c>
      <c r="G11256" s="7" t="str">
        <f>IF(E11256&lt;0,"0-",IF(E11256=0,"0",IF(E11256&lt;3.01,"0+ to 3",IF(E11256&lt;6.01,"3+ to 6",IF(E11256&lt;9.01,"6+ to 9",IF(E11256&lt;12.01,"9+ to 12",IF(E11256&lt;15.01,"12+ to 15",IF(E11256&lt;18.01,"15+ to 18",IF(E11256&lt;21.01,"18+ to 21",IF(E11256&lt;24.01,"21+ to 24",IF(E11256&lt;27.01,"24+ to 27",IF(E11256&lt;30.01,"27+ to 30","30+"))))))))))))</f>
        <v>0-</v>
      </c>
      <c r="H11256" s="7" t="str">
        <f>IF(F11256&lt;0,"0-",IF(F11256=0,"0",IF(F11256&lt;3.01,"0+ to 3",IF(F11256&lt;6.01,"3+ to 6",IF(F11256&lt;9.01,"6+ to 9",IF(F11256&lt;12.01,"9+ to 12",IF(F11256&lt;15.01,"12+ to 15",IF(F11256&lt;18.01,"15+ to 18",IF(F11256&lt;21.01,"18+ to 21",IF(F11256&lt;24.01,"21+ to 24",IF(F11256&lt;27.01,"24+ to 27",IF(F11256&lt;30.01,"27+ to 30","30+"))))))))))))</f>
        <v>24+ to 27</v>
      </c>
      <c r="I11256" t="str">
        <f>IF(G11256&lt;&gt;H11256,"DIFF","")</f>
        <v>DIFF</v>
      </c>
    </row>
    <row r="11257" spans="1:9">
      <c r="A11257" t="s">
        <v>102</v>
      </c>
      <c r="B11257" t="s">
        <v>130</v>
      </c>
      <c r="C11257" s="1">
        <v>118175839</v>
      </c>
      <c r="D11257" s="1">
        <v>2</v>
      </c>
      <c r="E11257" s="1">
        <v>-5</v>
      </c>
      <c r="F11257" s="1">
        <v>0</v>
      </c>
      <c r="G11257" s="7" t="str">
        <f>IF(E11257&lt;0,"0-",IF(E11257=0,"0",IF(E11257&lt;3.01,"0+ to 3",IF(E11257&lt;6.01,"3+ to 6",IF(E11257&lt;9.01,"6+ to 9",IF(E11257&lt;12.01,"9+ to 12",IF(E11257&lt;15.01,"12+ to 15",IF(E11257&lt;18.01,"15+ to 18",IF(E11257&lt;21.01,"18+ to 21",IF(E11257&lt;24.01,"21+ to 24",IF(E11257&lt;27.01,"24+ to 27",IF(E11257&lt;30.01,"27+ to 30","30+"))))))))))))</f>
        <v>0-</v>
      </c>
      <c r="H11257" s="7" t="str">
        <f>IF(F11257&lt;0,"0-",IF(F11257=0,"0",IF(F11257&lt;3.01,"0+ to 3",IF(F11257&lt;6.01,"3+ to 6",IF(F11257&lt;9.01,"6+ to 9",IF(F11257&lt;12.01,"9+ to 12",IF(F11257&lt;15.01,"12+ to 15",IF(F11257&lt;18.01,"15+ to 18",IF(F11257&lt;21.01,"18+ to 21",IF(F11257&lt;24.01,"21+ to 24",IF(F11257&lt;27.01,"24+ to 27",IF(F11257&lt;30.01,"27+ to 30","30+"))))))))))))</f>
        <v>0</v>
      </c>
      <c r="I11257" t="str">
        <f>IF(G11257&lt;&gt;H11257,"DIFF","")</f>
        <v>DIFF</v>
      </c>
    </row>
    <row r="11258" spans="1:9">
      <c r="A11258" t="s">
        <v>102</v>
      </c>
      <c r="B11258" t="s">
        <v>130</v>
      </c>
      <c r="C11258" s="1">
        <v>118179274</v>
      </c>
      <c r="D11258" s="1">
        <v>2</v>
      </c>
      <c r="E11258" s="1">
        <v>-6</v>
      </c>
      <c r="F11258" s="1">
        <v>0</v>
      </c>
      <c r="G11258" s="7" t="str">
        <f>IF(E11258&lt;0,"0-",IF(E11258=0,"0",IF(E11258&lt;3.01,"0+ to 3",IF(E11258&lt;6.01,"3+ to 6",IF(E11258&lt;9.01,"6+ to 9",IF(E11258&lt;12.01,"9+ to 12",IF(E11258&lt;15.01,"12+ to 15",IF(E11258&lt;18.01,"15+ to 18",IF(E11258&lt;21.01,"18+ to 21",IF(E11258&lt;24.01,"21+ to 24",IF(E11258&lt;27.01,"24+ to 27",IF(E11258&lt;30.01,"27+ to 30","30+"))))))))))))</f>
        <v>0-</v>
      </c>
      <c r="H11258" s="7" t="str">
        <f>IF(F11258&lt;0,"0-",IF(F11258=0,"0",IF(F11258&lt;3.01,"0+ to 3",IF(F11258&lt;6.01,"3+ to 6",IF(F11258&lt;9.01,"6+ to 9",IF(F11258&lt;12.01,"9+ to 12",IF(F11258&lt;15.01,"12+ to 15",IF(F11258&lt;18.01,"15+ to 18",IF(F11258&lt;21.01,"18+ to 21",IF(F11258&lt;24.01,"21+ to 24",IF(F11258&lt;27.01,"24+ to 27",IF(F11258&lt;30.01,"27+ to 30","30+"))))))))))))</f>
        <v>0</v>
      </c>
      <c r="I11258" t="str">
        <f>IF(G11258&lt;&gt;H11258,"DIFF","")</f>
        <v>DIFF</v>
      </c>
    </row>
    <row r="11259" spans="1:9">
      <c r="A11259" t="s">
        <v>102</v>
      </c>
      <c r="B11259" t="s">
        <v>130</v>
      </c>
      <c r="C11259" s="1">
        <v>118180424</v>
      </c>
      <c r="D11259" s="1">
        <v>3</v>
      </c>
      <c r="E11259" s="1">
        <v>-6</v>
      </c>
      <c r="F11259" s="1">
        <v>14</v>
      </c>
      <c r="G11259" s="7" t="str">
        <f>IF(E11259&lt;0,"0-",IF(E11259=0,"0",IF(E11259&lt;3.01,"0+ to 3",IF(E11259&lt;6.01,"3+ to 6",IF(E11259&lt;9.01,"6+ to 9",IF(E11259&lt;12.01,"9+ to 12",IF(E11259&lt;15.01,"12+ to 15",IF(E11259&lt;18.01,"15+ to 18",IF(E11259&lt;21.01,"18+ to 21",IF(E11259&lt;24.01,"21+ to 24",IF(E11259&lt;27.01,"24+ to 27",IF(E11259&lt;30.01,"27+ to 30","30+"))))))))))))</f>
        <v>0-</v>
      </c>
      <c r="H11259" s="7" t="str">
        <f>IF(F11259&lt;0,"0-",IF(F11259=0,"0",IF(F11259&lt;3.01,"0+ to 3",IF(F11259&lt;6.01,"3+ to 6",IF(F11259&lt;9.01,"6+ to 9",IF(F11259&lt;12.01,"9+ to 12",IF(F11259&lt;15.01,"12+ to 15",IF(F11259&lt;18.01,"15+ to 18",IF(F11259&lt;21.01,"18+ to 21",IF(F11259&lt;24.01,"21+ to 24",IF(F11259&lt;27.01,"24+ to 27",IF(F11259&lt;30.01,"27+ to 30","30+"))))))))))))</f>
        <v>12+ to 15</v>
      </c>
      <c r="I11259" t="str">
        <f>IF(G11259&lt;&gt;H11259,"DIFF","")</f>
        <v>DIFF</v>
      </c>
    </row>
    <row r="11260" spans="1:9">
      <c r="A11260" t="s">
        <v>102</v>
      </c>
      <c r="B11260" t="s">
        <v>130</v>
      </c>
      <c r="C11260" s="1">
        <v>118182439</v>
      </c>
      <c r="D11260" s="1">
        <v>7</v>
      </c>
      <c r="E11260" s="1">
        <v>-34</v>
      </c>
      <c r="F11260" s="1">
        <v>65</v>
      </c>
      <c r="G11260" s="7" t="str">
        <f>IF(E11260&lt;0,"0-",IF(E11260=0,"0",IF(E11260&lt;3.01,"0+ to 3",IF(E11260&lt;6.01,"3+ to 6",IF(E11260&lt;9.01,"6+ to 9",IF(E11260&lt;12.01,"9+ to 12",IF(E11260&lt;15.01,"12+ to 15",IF(E11260&lt;18.01,"15+ to 18",IF(E11260&lt;21.01,"18+ to 21",IF(E11260&lt;24.01,"21+ to 24",IF(E11260&lt;27.01,"24+ to 27",IF(E11260&lt;30.01,"27+ to 30","30+"))))))))))))</f>
        <v>0-</v>
      </c>
      <c r="H11260" s="7" t="str">
        <f>IF(F11260&lt;0,"0-",IF(F11260=0,"0",IF(F11260&lt;3.01,"0+ to 3",IF(F11260&lt;6.01,"3+ to 6",IF(F11260&lt;9.01,"6+ to 9",IF(F11260&lt;12.01,"9+ to 12",IF(F11260&lt;15.01,"12+ to 15",IF(F11260&lt;18.01,"15+ to 18",IF(F11260&lt;21.01,"18+ to 21",IF(F11260&lt;24.01,"21+ to 24",IF(F11260&lt;27.01,"24+ to 27",IF(F11260&lt;30.01,"27+ to 30","30+"))))))))))))</f>
        <v>30+</v>
      </c>
      <c r="I11260" t="str">
        <f>IF(G11260&lt;&gt;H11260,"DIFF","")</f>
        <v>DIFF</v>
      </c>
    </row>
    <row r="11261" spans="1:9">
      <c r="A11261" t="s">
        <v>102</v>
      </c>
      <c r="B11261" t="s">
        <v>130</v>
      </c>
      <c r="C11261" s="1">
        <v>118191444</v>
      </c>
      <c r="D11261" s="1">
        <v>2</v>
      </c>
      <c r="E11261" s="1">
        <v>0</v>
      </c>
      <c r="F11261" s="1">
        <v>0</v>
      </c>
      <c r="G11261" s="7" t="str">
        <f>IF(E11261&lt;0,"0-",IF(E11261=0,"0",IF(E11261&lt;3.01,"0+ to 3",IF(E11261&lt;6.01,"3+ to 6",IF(E11261&lt;9.01,"6+ to 9",IF(E11261&lt;12.01,"9+ to 12",IF(E11261&lt;15.01,"12+ to 15",IF(E11261&lt;18.01,"15+ to 18",IF(E11261&lt;21.01,"18+ to 21",IF(E11261&lt;24.01,"21+ to 24",IF(E11261&lt;27.01,"24+ to 27",IF(E11261&lt;30.01,"27+ to 30","30+"))))))))))))</f>
        <v>0</v>
      </c>
      <c r="H11261" s="7" t="str">
        <f>IF(F11261&lt;0,"0-",IF(F11261=0,"0",IF(F11261&lt;3.01,"0+ to 3",IF(F11261&lt;6.01,"3+ to 6",IF(F11261&lt;9.01,"6+ to 9",IF(F11261&lt;12.01,"9+ to 12",IF(F11261&lt;15.01,"12+ to 15",IF(F11261&lt;18.01,"15+ to 18",IF(F11261&lt;21.01,"18+ to 21",IF(F11261&lt;24.01,"21+ to 24",IF(F11261&lt;27.01,"24+ to 27",IF(F11261&lt;30.01,"27+ to 30","30+"))))))))))))</f>
        <v>0</v>
      </c>
      <c r="I11261" t="str">
        <f>IF(G11261&lt;&gt;H11261,"DIFF","")</f>
        <v/>
      </c>
    </row>
    <row r="11262" spans="1:9">
      <c r="A11262" t="s">
        <v>102</v>
      </c>
      <c r="B11262" t="s">
        <v>130</v>
      </c>
      <c r="C11262" s="1">
        <v>118193420</v>
      </c>
      <c r="D11262" s="1">
        <v>2</v>
      </c>
      <c r="E11262" s="1">
        <v>-8</v>
      </c>
      <c r="F11262" s="1">
        <v>24</v>
      </c>
      <c r="G11262" s="7" t="str">
        <f>IF(E11262&lt;0,"0-",IF(E11262=0,"0",IF(E11262&lt;3.01,"0+ to 3",IF(E11262&lt;6.01,"3+ to 6",IF(E11262&lt;9.01,"6+ to 9",IF(E11262&lt;12.01,"9+ to 12",IF(E11262&lt;15.01,"12+ to 15",IF(E11262&lt;18.01,"15+ to 18",IF(E11262&lt;21.01,"18+ to 21",IF(E11262&lt;24.01,"21+ to 24",IF(E11262&lt;27.01,"24+ to 27",IF(E11262&lt;30.01,"27+ to 30","30+"))))))))))))</f>
        <v>0-</v>
      </c>
      <c r="H11262" s="7" t="str">
        <f>IF(F11262&lt;0,"0-",IF(F11262=0,"0",IF(F11262&lt;3.01,"0+ to 3",IF(F11262&lt;6.01,"3+ to 6",IF(F11262&lt;9.01,"6+ to 9",IF(F11262&lt;12.01,"9+ to 12",IF(F11262&lt;15.01,"12+ to 15",IF(F11262&lt;18.01,"15+ to 18",IF(F11262&lt;21.01,"18+ to 21",IF(F11262&lt;24.01,"21+ to 24",IF(F11262&lt;27.01,"24+ to 27",IF(F11262&lt;30.01,"27+ to 30","30+"))))))))))))</f>
        <v>21+ to 24</v>
      </c>
      <c r="I11262" t="str">
        <f>IF(G11262&lt;&gt;H11262,"DIFF","")</f>
        <v>DIFF</v>
      </c>
    </row>
    <row r="11263" spans="1:9">
      <c r="A11263" t="s">
        <v>102</v>
      </c>
      <c r="B11263" t="s">
        <v>130</v>
      </c>
      <c r="C11263" s="1">
        <v>118194776</v>
      </c>
      <c r="D11263" s="1">
        <v>2</v>
      </c>
      <c r="E11263" s="1">
        <v>-12</v>
      </c>
      <c r="F11263" s="1">
        <v>11</v>
      </c>
      <c r="G11263" s="7" t="str">
        <f>IF(E11263&lt;0,"0-",IF(E11263=0,"0",IF(E11263&lt;3.01,"0+ to 3",IF(E11263&lt;6.01,"3+ to 6",IF(E11263&lt;9.01,"6+ to 9",IF(E11263&lt;12.01,"9+ to 12",IF(E11263&lt;15.01,"12+ to 15",IF(E11263&lt;18.01,"15+ to 18",IF(E11263&lt;21.01,"18+ to 21",IF(E11263&lt;24.01,"21+ to 24",IF(E11263&lt;27.01,"24+ to 27",IF(E11263&lt;30.01,"27+ to 30","30+"))))))))))))</f>
        <v>0-</v>
      </c>
      <c r="H11263" s="7" t="str">
        <f>IF(F11263&lt;0,"0-",IF(F11263=0,"0",IF(F11263&lt;3.01,"0+ to 3",IF(F11263&lt;6.01,"3+ to 6",IF(F11263&lt;9.01,"6+ to 9",IF(F11263&lt;12.01,"9+ to 12",IF(F11263&lt;15.01,"12+ to 15",IF(F11263&lt;18.01,"15+ to 18",IF(F11263&lt;21.01,"18+ to 21",IF(F11263&lt;24.01,"21+ to 24",IF(F11263&lt;27.01,"24+ to 27",IF(F11263&lt;30.01,"27+ to 30","30+"))))))))))))</f>
        <v>9+ to 12</v>
      </c>
      <c r="I11263" t="str">
        <f>IF(G11263&lt;&gt;H11263,"DIFF","")</f>
        <v>DIFF</v>
      </c>
    </row>
    <row r="11264" spans="1:9">
      <c r="A11264" t="s">
        <v>102</v>
      </c>
      <c r="B11264" t="s">
        <v>129</v>
      </c>
      <c r="C11264" s="1">
        <v>118234138</v>
      </c>
      <c r="D11264" s="1">
        <v>6</v>
      </c>
      <c r="E11264" s="1">
        <v>-3</v>
      </c>
      <c r="F11264" s="1">
        <v>34</v>
      </c>
      <c r="G11264" s="7" t="str">
        <f>IF(E11264&lt;0,"0-",IF(E11264=0,"0",IF(E11264&lt;3.01,"0+ to 3",IF(E11264&lt;6.01,"3+ to 6",IF(E11264&lt;9.01,"6+ to 9",IF(E11264&lt;12.01,"9+ to 12",IF(E11264&lt;15.01,"12+ to 15",IF(E11264&lt;18.01,"15+ to 18",IF(E11264&lt;21.01,"18+ to 21",IF(E11264&lt;24.01,"21+ to 24",IF(E11264&lt;27.01,"24+ to 27",IF(E11264&lt;30.01,"27+ to 30","30+"))))))))))))</f>
        <v>0-</v>
      </c>
      <c r="H11264" s="7" t="str">
        <f>IF(F11264&lt;0,"0-",IF(F11264=0,"0",IF(F11264&lt;3.01,"0+ to 3",IF(F11264&lt;6.01,"3+ to 6",IF(F11264&lt;9.01,"6+ to 9",IF(F11264&lt;12.01,"9+ to 12",IF(F11264&lt;15.01,"12+ to 15",IF(F11264&lt;18.01,"15+ to 18",IF(F11264&lt;21.01,"18+ to 21",IF(F11264&lt;24.01,"21+ to 24",IF(F11264&lt;27.01,"24+ to 27",IF(F11264&lt;30.01,"27+ to 30","30+"))))))))))))</f>
        <v>30+</v>
      </c>
      <c r="I11264" t="str">
        <f>IF(G11264&lt;&gt;H11264,"DIFF","")</f>
        <v>DIFF</v>
      </c>
    </row>
    <row r="11265" spans="1:9">
      <c r="A11265" t="s">
        <v>103</v>
      </c>
      <c r="B11265" t="s">
        <v>129</v>
      </c>
      <c r="C11265" s="1">
        <v>118234940</v>
      </c>
      <c r="D11265" s="1">
        <v>5</v>
      </c>
      <c r="E11265" s="1">
        <v>-7</v>
      </c>
      <c r="F11265" s="1">
        <v>41</v>
      </c>
      <c r="G11265" s="7" t="str">
        <f>IF(E11265&lt;0,"0-",IF(E11265=0,"0",IF(E11265&lt;3.01,"0+ to 3",IF(E11265&lt;6.01,"3+ to 6",IF(E11265&lt;9.01,"6+ to 9",IF(E11265&lt;12.01,"9+ to 12",IF(E11265&lt;15.01,"12+ to 15",IF(E11265&lt;18.01,"15+ to 18",IF(E11265&lt;21.01,"18+ to 21",IF(E11265&lt;24.01,"21+ to 24",IF(E11265&lt;27.01,"24+ to 27",IF(E11265&lt;30.01,"27+ to 30","30+"))))))))))))</f>
        <v>0-</v>
      </c>
      <c r="H11265" s="7" t="str">
        <f>IF(F11265&lt;0,"0-",IF(F11265=0,"0",IF(F11265&lt;3.01,"0+ to 3",IF(F11265&lt;6.01,"3+ to 6",IF(F11265&lt;9.01,"6+ to 9",IF(F11265&lt;12.01,"9+ to 12",IF(F11265&lt;15.01,"12+ to 15",IF(F11265&lt;18.01,"15+ to 18",IF(F11265&lt;21.01,"18+ to 21",IF(F11265&lt;24.01,"21+ to 24",IF(F11265&lt;27.01,"24+ to 27",IF(F11265&lt;30.01,"27+ to 30","30+"))))))))))))</f>
        <v>30+</v>
      </c>
      <c r="I11265" t="str">
        <f>IF(G11265&lt;&gt;H11265,"DIFF","")</f>
        <v>DIFF</v>
      </c>
    </row>
    <row r="11266" spans="1:9">
      <c r="A11266" t="s">
        <v>102</v>
      </c>
      <c r="B11266" t="s">
        <v>129</v>
      </c>
      <c r="C11266" s="1">
        <v>118235996</v>
      </c>
      <c r="D11266" s="1">
        <v>10</v>
      </c>
      <c r="E11266" s="1">
        <v>-13</v>
      </c>
      <c r="F11266" s="1">
        <v>90</v>
      </c>
      <c r="G11266" s="7" t="str">
        <f>IF(E11266&lt;0,"0-",IF(E11266=0,"0",IF(E11266&lt;3.01,"0+ to 3",IF(E11266&lt;6.01,"3+ to 6",IF(E11266&lt;9.01,"6+ to 9",IF(E11266&lt;12.01,"9+ to 12",IF(E11266&lt;15.01,"12+ to 15",IF(E11266&lt;18.01,"15+ to 18",IF(E11266&lt;21.01,"18+ to 21",IF(E11266&lt;24.01,"21+ to 24",IF(E11266&lt;27.01,"24+ to 27",IF(E11266&lt;30.01,"27+ to 30","30+"))))))))))))</f>
        <v>0-</v>
      </c>
      <c r="H11266" s="7" t="str">
        <f>IF(F11266&lt;0,"0-",IF(F11266=0,"0",IF(F11266&lt;3.01,"0+ to 3",IF(F11266&lt;6.01,"3+ to 6",IF(F11266&lt;9.01,"6+ to 9",IF(F11266&lt;12.01,"9+ to 12",IF(F11266&lt;15.01,"12+ to 15",IF(F11266&lt;18.01,"15+ to 18",IF(F11266&lt;21.01,"18+ to 21",IF(F11266&lt;24.01,"21+ to 24",IF(F11266&lt;27.01,"24+ to 27",IF(F11266&lt;30.01,"27+ to 30","30+"))))))))))))</f>
        <v>30+</v>
      </c>
      <c r="I11266" t="str">
        <f>IF(G11266&lt;&gt;H11266,"DIFF","")</f>
        <v>DIFF</v>
      </c>
    </row>
    <row r="11267" spans="1:9">
      <c r="A11267" t="s">
        <v>102</v>
      </c>
      <c r="B11267" t="s">
        <v>129</v>
      </c>
      <c r="C11267" s="1">
        <v>118241586</v>
      </c>
      <c r="D11267" s="1">
        <v>8</v>
      </c>
      <c r="E11267" s="1">
        <v>0</v>
      </c>
      <c r="F11267" s="1">
        <v>0</v>
      </c>
      <c r="G11267" s="7" t="str">
        <f>IF(E11267&lt;0,"0-",IF(E11267=0,"0",IF(E11267&lt;3.01,"0+ to 3",IF(E11267&lt;6.01,"3+ to 6",IF(E11267&lt;9.01,"6+ to 9",IF(E11267&lt;12.01,"9+ to 12",IF(E11267&lt;15.01,"12+ to 15",IF(E11267&lt;18.01,"15+ to 18",IF(E11267&lt;21.01,"18+ to 21",IF(E11267&lt;24.01,"21+ to 24",IF(E11267&lt;27.01,"24+ to 27",IF(E11267&lt;30.01,"27+ to 30","30+"))))))))))))</f>
        <v>0</v>
      </c>
      <c r="H11267" s="7" t="str">
        <f>IF(F11267&lt;0,"0-",IF(F11267=0,"0",IF(F11267&lt;3.01,"0+ to 3",IF(F11267&lt;6.01,"3+ to 6",IF(F11267&lt;9.01,"6+ to 9",IF(F11267&lt;12.01,"9+ to 12",IF(F11267&lt;15.01,"12+ to 15",IF(F11267&lt;18.01,"15+ to 18",IF(F11267&lt;21.01,"18+ to 21",IF(F11267&lt;24.01,"21+ to 24",IF(F11267&lt;27.01,"24+ to 27",IF(F11267&lt;30.01,"27+ to 30","30+"))))))))))))</f>
        <v>0</v>
      </c>
      <c r="I11267" t="str">
        <f>IF(G11267&lt;&gt;H11267,"DIFF","")</f>
        <v/>
      </c>
    </row>
    <row r="11268" spans="1:9">
      <c r="A11268" t="s">
        <v>102</v>
      </c>
      <c r="B11268" t="s">
        <v>129</v>
      </c>
      <c r="C11268" s="1">
        <v>118245254</v>
      </c>
      <c r="D11268" s="1">
        <v>3</v>
      </c>
      <c r="E11268" s="1">
        <v>-1</v>
      </c>
      <c r="F11268" s="1">
        <v>0</v>
      </c>
      <c r="G11268" s="7" t="str">
        <f>IF(E11268&lt;0,"0-",IF(E11268=0,"0",IF(E11268&lt;3.01,"0+ to 3",IF(E11268&lt;6.01,"3+ to 6",IF(E11268&lt;9.01,"6+ to 9",IF(E11268&lt;12.01,"9+ to 12",IF(E11268&lt;15.01,"12+ to 15",IF(E11268&lt;18.01,"15+ to 18",IF(E11268&lt;21.01,"18+ to 21",IF(E11268&lt;24.01,"21+ to 24",IF(E11268&lt;27.01,"24+ to 27",IF(E11268&lt;30.01,"27+ to 30","30+"))))))))))))</f>
        <v>0-</v>
      </c>
      <c r="H11268" s="7" t="str">
        <f>IF(F11268&lt;0,"0-",IF(F11268=0,"0",IF(F11268&lt;3.01,"0+ to 3",IF(F11268&lt;6.01,"3+ to 6",IF(F11268&lt;9.01,"6+ to 9",IF(F11268&lt;12.01,"9+ to 12",IF(F11268&lt;15.01,"12+ to 15",IF(F11268&lt;18.01,"15+ to 18",IF(F11268&lt;21.01,"18+ to 21",IF(F11268&lt;24.01,"21+ to 24",IF(F11268&lt;27.01,"24+ to 27",IF(F11268&lt;30.01,"27+ to 30","30+"))))))))))))</f>
        <v>0</v>
      </c>
      <c r="I11268" t="str">
        <f>IF(G11268&lt;&gt;H11268,"DIFF","")</f>
        <v>DIFF</v>
      </c>
    </row>
    <row r="11269" spans="1:9">
      <c r="A11269" t="s">
        <v>103</v>
      </c>
      <c r="B11269" t="s">
        <v>129</v>
      </c>
      <c r="C11269" s="1">
        <v>118251232</v>
      </c>
      <c r="D11269" s="1">
        <v>2</v>
      </c>
      <c r="E11269" s="1">
        <v>-7</v>
      </c>
      <c r="F11269" s="1">
        <v>9</v>
      </c>
      <c r="G11269" s="7" t="str">
        <f>IF(E11269&lt;0,"0-",IF(E11269=0,"0",IF(E11269&lt;3.01,"0+ to 3",IF(E11269&lt;6.01,"3+ to 6",IF(E11269&lt;9.01,"6+ to 9",IF(E11269&lt;12.01,"9+ to 12",IF(E11269&lt;15.01,"12+ to 15",IF(E11269&lt;18.01,"15+ to 18",IF(E11269&lt;21.01,"18+ to 21",IF(E11269&lt;24.01,"21+ to 24",IF(E11269&lt;27.01,"24+ to 27",IF(E11269&lt;30.01,"27+ to 30","30+"))))))))))))</f>
        <v>0-</v>
      </c>
      <c r="H11269" s="7" t="str">
        <f>IF(F11269&lt;0,"0-",IF(F11269=0,"0",IF(F11269&lt;3.01,"0+ to 3",IF(F11269&lt;6.01,"3+ to 6",IF(F11269&lt;9.01,"6+ to 9",IF(F11269&lt;12.01,"9+ to 12",IF(F11269&lt;15.01,"12+ to 15",IF(F11269&lt;18.01,"15+ to 18",IF(F11269&lt;21.01,"18+ to 21",IF(F11269&lt;24.01,"21+ to 24",IF(F11269&lt;27.01,"24+ to 27",IF(F11269&lt;30.01,"27+ to 30","30+"))))))))))))</f>
        <v>6+ to 9</v>
      </c>
      <c r="I11269" t="str">
        <f>IF(G11269&lt;&gt;H11269,"DIFF","")</f>
        <v>DIFF</v>
      </c>
    </row>
    <row r="11270" spans="1:9">
      <c r="A11270" t="s">
        <v>102</v>
      </c>
      <c r="B11270" t="s">
        <v>129</v>
      </c>
      <c r="C11270" s="1">
        <v>118256751</v>
      </c>
      <c r="D11270" s="1">
        <v>2</v>
      </c>
      <c r="E11270" s="1">
        <v>-4</v>
      </c>
      <c r="F11270" s="1">
        <v>8</v>
      </c>
      <c r="G11270" s="7" t="str">
        <f>IF(E11270&lt;0,"0-",IF(E11270=0,"0",IF(E11270&lt;3.01,"0+ to 3",IF(E11270&lt;6.01,"3+ to 6",IF(E11270&lt;9.01,"6+ to 9",IF(E11270&lt;12.01,"9+ to 12",IF(E11270&lt;15.01,"12+ to 15",IF(E11270&lt;18.01,"15+ to 18",IF(E11270&lt;21.01,"18+ to 21",IF(E11270&lt;24.01,"21+ to 24",IF(E11270&lt;27.01,"24+ to 27",IF(E11270&lt;30.01,"27+ to 30","30+"))))))))))))</f>
        <v>0-</v>
      </c>
      <c r="H11270" s="7" t="str">
        <f>IF(F11270&lt;0,"0-",IF(F11270=0,"0",IF(F11270&lt;3.01,"0+ to 3",IF(F11270&lt;6.01,"3+ to 6",IF(F11270&lt;9.01,"6+ to 9",IF(F11270&lt;12.01,"9+ to 12",IF(F11270&lt;15.01,"12+ to 15",IF(F11270&lt;18.01,"15+ to 18",IF(F11270&lt;21.01,"18+ to 21",IF(F11270&lt;24.01,"21+ to 24",IF(F11270&lt;27.01,"24+ to 27",IF(F11270&lt;30.01,"27+ to 30","30+"))))))))))))</f>
        <v>6+ to 9</v>
      </c>
      <c r="I11270" t="str">
        <f>IF(G11270&lt;&gt;H11270,"DIFF","")</f>
        <v>DIFF</v>
      </c>
    </row>
    <row r="11271" spans="1:9">
      <c r="A11271" t="s">
        <v>103</v>
      </c>
      <c r="B11271" t="s">
        <v>128</v>
      </c>
      <c r="C11271" s="1">
        <v>118288487</v>
      </c>
      <c r="D11271" s="1">
        <v>2</v>
      </c>
      <c r="E11271" s="1">
        <v>0</v>
      </c>
      <c r="F11271" s="1">
        <v>120</v>
      </c>
      <c r="G11271" s="7" t="str">
        <f>IF(E11271&lt;0,"0-",IF(E11271=0,"0",IF(E11271&lt;3.01,"0+ to 3",IF(E11271&lt;6.01,"3+ to 6",IF(E11271&lt;9.01,"6+ to 9",IF(E11271&lt;12.01,"9+ to 12",IF(E11271&lt;15.01,"12+ to 15",IF(E11271&lt;18.01,"15+ to 18",IF(E11271&lt;21.01,"18+ to 21",IF(E11271&lt;24.01,"21+ to 24",IF(E11271&lt;27.01,"24+ to 27",IF(E11271&lt;30.01,"27+ to 30","30+"))))))))))))</f>
        <v>0</v>
      </c>
      <c r="H11271" s="7" t="str">
        <f>IF(F11271&lt;0,"0-",IF(F11271=0,"0",IF(F11271&lt;3.01,"0+ to 3",IF(F11271&lt;6.01,"3+ to 6",IF(F11271&lt;9.01,"6+ to 9",IF(F11271&lt;12.01,"9+ to 12",IF(F11271&lt;15.01,"12+ to 15",IF(F11271&lt;18.01,"15+ to 18",IF(F11271&lt;21.01,"18+ to 21",IF(F11271&lt;24.01,"21+ to 24",IF(F11271&lt;27.01,"24+ to 27",IF(F11271&lt;30.01,"27+ to 30","30+"))))))))))))</f>
        <v>30+</v>
      </c>
      <c r="I11271" t="str">
        <f>IF(G11271&lt;&gt;H11271,"DIFF","")</f>
        <v>DIFF</v>
      </c>
    </row>
    <row r="11272" spans="1:9">
      <c r="A11272" t="s">
        <v>103</v>
      </c>
      <c r="B11272" t="s">
        <v>128</v>
      </c>
      <c r="C11272" s="1">
        <v>118288828</v>
      </c>
      <c r="D11272" s="1">
        <v>2</v>
      </c>
      <c r="E11272" s="1">
        <v>0</v>
      </c>
      <c r="F11272" s="1">
        <v>0</v>
      </c>
      <c r="G11272" s="7" t="str">
        <f>IF(E11272&lt;0,"0-",IF(E11272=0,"0",IF(E11272&lt;3.01,"0+ to 3",IF(E11272&lt;6.01,"3+ to 6",IF(E11272&lt;9.01,"6+ to 9",IF(E11272&lt;12.01,"9+ to 12",IF(E11272&lt;15.01,"12+ to 15",IF(E11272&lt;18.01,"15+ to 18",IF(E11272&lt;21.01,"18+ to 21",IF(E11272&lt;24.01,"21+ to 24",IF(E11272&lt;27.01,"24+ to 27",IF(E11272&lt;30.01,"27+ to 30","30+"))))))))))))</f>
        <v>0</v>
      </c>
      <c r="H11272" s="7" t="str">
        <f>IF(F11272&lt;0,"0-",IF(F11272=0,"0",IF(F11272&lt;3.01,"0+ to 3",IF(F11272&lt;6.01,"3+ to 6",IF(F11272&lt;9.01,"6+ to 9",IF(F11272&lt;12.01,"9+ to 12",IF(F11272&lt;15.01,"12+ to 15",IF(F11272&lt;18.01,"15+ to 18",IF(F11272&lt;21.01,"18+ to 21",IF(F11272&lt;24.01,"21+ to 24",IF(F11272&lt;27.01,"24+ to 27",IF(F11272&lt;30.01,"27+ to 30","30+"))))))))))))</f>
        <v>0</v>
      </c>
      <c r="I11272" t="str">
        <f>IF(G11272&lt;&gt;H11272,"DIFF","")</f>
        <v/>
      </c>
    </row>
    <row r="11273" spans="1:9">
      <c r="A11273" t="s">
        <v>102</v>
      </c>
      <c r="B11273" t="s">
        <v>128</v>
      </c>
      <c r="C11273" s="1">
        <v>118289865</v>
      </c>
      <c r="D11273" s="1">
        <v>2</v>
      </c>
      <c r="E11273" s="1">
        <v>0</v>
      </c>
      <c r="F11273" s="1">
        <v>2</v>
      </c>
      <c r="G11273" s="7" t="str">
        <f>IF(E11273&lt;0,"0-",IF(E11273=0,"0",IF(E11273&lt;3.01,"0+ to 3",IF(E11273&lt;6.01,"3+ to 6",IF(E11273&lt;9.01,"6+ to 9",IF(E11273&lt;12.01,"9+ to 12",IF(E11273&lt;15.01,"12+ to 15",IF(E11273&lt;18.01,"15+ to 18",IF(E11273&lt;21.01,"18+ to 21",IF(E11273&lt;24.01,"21+ to 24",IF(E11273&lt;27.01,"24+ to 27",IF(E11273&lt;30.01,"27+ to 30","30+"))))))))))))</f>
        <v>0</v>
      </c>
      <c r="H11273" s="7" t="str">
        <f>IF(F11273&lt;0,"0-",IF(F11273=0,"0",IF(F11273&lt;3.01,"0+ to 3",IF(F11273&lt;6.01,"3+ to 6",IF(F11273&lt;9.01,"6+ to 9",IF(F11273&lt;12.01,"9+ to 12",IF(F11273&lt;15.01,"12+ to 15",IF(F11273&lt;18.01,"15+ to 18",IF(F11273&lt;21.01,"18+ to 21",IF(F11273&lt;24.01,"21+ to 24",IF(F11273&lt;27.01,"24+ to 27",IF(F11273&lt;30.01,"27+ to 30","30+"))))))))))))</f>
        <v>0+ to 3</v>
      </c>
      <c r="I11273" t="str">
        <f>IF(G11273&lt;&gt;H11273,"DIFF","")</f>
        <v>DIFF</v>
      </c>
    </row>
    <row r="11274" spans="1:9">
      <c r="A11274" t="s">
        <v>102</v>
      </c>
      <c r="B11274" t="s">
        <v>128</v>
      </c>
      <c r="C11274" s="1">
        <v>118289976</v>
      </c>
      <c r="D11274" s="1">
        <v>2</v>
      </c>
      <c r="E11274" s="1">
        <v>-6</v>
      </c>
      <c r="F11274" s="1">
        <v>11</v>
      </c>
      <c r="G11274" s="7" t="str">
        <f>IF(E11274&lt;0,"0-",IF(E11274=0,"0",IF(E11274&lt;3.01,"0+ to 3",IF(E11274&lt;6.01,"3+ to 6",IF(E11274&lt;9.01,"6+ to 9",IF(E11274&lt;12.01,"9+ to 12",IF(E11274&lt;15.01,"12+ to 15",IF(E11274&lt;18.01,"15+ to 18",IF(E11274&lt;21.01,"18+ to 21",IF(E11274&lt;24.01,"21+ to 24",IF(E11274&lt;27.01,"24+ to 27",IF(E11274&lt;30.01,"27+ to 30","30+"))))))))))))</f>
        <v>0-</v>
      </c>
      <c r="H11274" s="7" t="str">
        <f>IF(F11274&lt;0,"0-",IF(F11274=0,"0",IF(F11274&lt;3.01,"0+ to 3",IF(F11274&lt;6.01,"3+ to 6",IF(F11274&lt;9.01,"6+ to 9",IF(F11274&lt;12.01,"9+ to 12",IF(F11274&lt;15.01,"12+ to 15",IF(F11274&lt;18.01,"15+ to 18",IF(F11274&lt;21.01,"18+ to 21",IF(F11274&lt;24.01,"21+ to 24",IF(F11274&lt;27.01,"24+ to 27",IF(F11274&lt;30.01,"27+ to 30","30+"))))))))))))</f>
        <v>9+ to 12</v>
      </c>
      <c r="I11274" t="str">
        <f>IF(G11274&lt;&gt;H11274,"DIFF","")</f>
        <v>DIFF</v>
      </c>
    </row>
    <row r="11275" spans="1:9">
      <c r="A11275" t="s">
        <v>102</v>
      </c>
      <c r="B11275" t="s">
        <v>128</v>
      </c>
      <c r="C11275" s="1">
        <v>118291857</v>
      </c>
      <c r="D11275" s="1">
        <v>2</v>
      </c>
      <c r="E11275" s="1">
        <v>-7</v>
      </c>
      <c r="F11275" s="1">
        <v>22</v>
      </c>
      <c r="G11275" s="7" t="str">
        <f>IF(E11275&lt;0,"0-",IF(E11275=0,"0",IF(E11275&lt;3.01,"0+ to 3",IF(E11275&lt;6.01,"3+ to 6",IF(E11275&lt;9.01,"6+ to 9",IF(E11275&lt;12.01,"9+ to 12",IF(E11275&lt;15.01,"12+ to 15",IF(E11275&lt;18.01,"15+ to 18",IF(E11275&lt;21.01,"18+ to 21",IF(E11275&lt;24.01,"21+ to 24",IF(E11275&lt;27.01,"24+ to 27",IF(E11275&lt;30.01,"27+ to 30","30+"))))))))))))</f>
        <v>0-</v>
      </c>
      <c r="H11275" s="7" t="str">
        <f>IF(F11275&lt;0,"0-",IF(F11275=0,"0",IF(F11275&lt;3.01,"0+ to 3",IF(F11275&lt;6.01,"3+ to 6",IF(F11275&lt;9.01,"6+ to 9",IF(F11275&lt;12.01,"9+ to 12",IF(F11275&lt;15.01,"12+ to 15",IF(F11275&lt;18.01,"15+ to 18",IF(F11275&lt;21.01,"18+ to 21",IF(F11275&lt;24.01,"21+ to 24",IF(F11275&lt;27.01,"24+ to 27",IF(F11275&lt;30.01,"27+ to 30","30+"))))))))))))</f>
        <v>21+ to 24</v>
      </c>
      <c r="I11275" t="str">
        <f>IF(G11275&lt;&gt;H11275,"DIFF","")</f>
        <v>DIFF</v>
      </c>
    </row>
    <row r="11276" spans="1:9">
      <c r="A11276" t="s">
        <v>102</v>
      </c>
      <c r="B11276" t="s">
        <v>128</v>
      </c>
      <c r="C11276" s="1">
        <v>118293731</v>
      </c>
      <c r="D11276" s="1">
        <v>2</v>
      </c>
      <c r="E11276" s="1">
        <v>-4</v>
      </c>
      <c r="F11276" s="1">
        <v>7</v>
      </c>
      <c r="G11276" s="7" t="str">
        <f>IF(E11276&lt;0,"0-",IF(E11276=0,"0",IF(E11276&lt;3.01,"0+ to 3",IF(E11276&lt;6.01,"3+ to 6",IF(E11276&lt;9.01,"6+ to 9",IF(E11276&lt;12.01,"9+ to 12",IF(E11276&lt;15.01,"12+ to 15",IF(E11276&lt;18.01,"15+ to 18",IF(E11276&lt;21.01,"18+ to 21",IF(E11276&lt;24.01,"21+ to 24",IF(E11276&lt;27.01,"24+ to 27",IF(E11276&lt;30.01,"27+ to 30","30+"))))))))))))</f>
        <v>0-</v>
      </c>
      <c r="H11276" s="7" t="str">
        <f>IF(F11276&lt;0,"0-",IF(F11276=0,"0",IF(F11276&lt;3.01,"0+ to 3",IF(F11276&lt;6.01,"3+ to 6",IF(F11276&lt;9.01,"6+ to 9",IF(F11276&lt;12.01,"9+ to 12",IF(F11276&lt;15.01,"12+ to 15",IF(F11276&lt;18.01,"15+ to 18",IF(F11276&lt;21.01,"18+ to 21",IF(F11276&lt;24.01,"21+ to 24",IF(F11276&lt;27.01,"24+ to 27",IF(F11276&lt;30.01,"27+ to 30","30+"))))))))))))</f>
        <v>6+ to 9</v>
      </c>
      <c r="I11276" t="str">
        <f>IF(G11276&lt;&gt;H11276,"DIFF","")</f>
        <v>DIFF</v>
      </c>
    </row>
    <row r="11277" spans="1:9">
      <c r="A11277" t="s">
        <v>102</v>
      </c>
      <c r="B11277" t="s">
        <v>128</v>
      </c>
      <c r="C11277" s="1">
        <v>118296678</v>
      </c>
      <c r="D11277" s="1">
        <v>2</v>
      </c>
      <c r="E11277" s="1">
        <v>-4</v>
      </c>
      <c r="F11277" s="1">
        <v>16</v>
      </c>
      <c r="G11277" s="7" t="str">
        <f>IF(E11277&lt;0,"0-",IF(E11277=0,"0",IF(E11277&lt;3.01,"0+ to 3",IF(E11277&lt;6.01,"3+ to 6",IF(E11277&lt;9.01,"6+ to 9",IF(E11277&lt;12.01,"9+ to 12",IF(E11277&lt;15.01,"12+ to 15",IF(E11277&lt;18.01,"15+ to 18",IF(E11277&lt;21.01,"18+ to 21",IF(E11277&lt;24.01,"21+ to 24",IF(E11277&lt;27.01,"24+ to 27",IF(E11277&lt;30.01,"27+ to 30","30+"))))))))))))</f>
        <v>0-</v>
      </c>
      <c r="H11277" s="7" t="str">
        <f>IF(F11277&lt;0,"0-",IF(F11277=0,"0",IF(F11277&lt;3.01,"0+ to 3",IF(F11277&lt;6.01,"3+ to 6",IF(F11277&lt;9.01,"6+ to 9",IF(F11277&lt;12.01,"9+ to 12",IF(F11277&lt;15.01,"12+ to 15",IF(F11277&lt;18.01,"15+ to 18",IF(F11277&lt;21.01,"18+ to 21",IF(F11277&lt;24.01,"21+ to 24",IF(F11277&lt;27.01,"24+ to 27",IF(F11277&lt;30.01,"27+ to 30","30+"))))))))))))</f>
        <v>15+ to 18</v>
      </c>
      <c r="I11277" t="str">
        <f>IF(G11277&lt;&gt;H11277,"DIFF","")</f>
        <v>DIFF</v>
      </c>
    </row>
    <row r="11278" spans="1:9">
      <c r="A11278" t="s">
        <v>102</v>
      </c>
      <c r="B11278" t="s">
        <v>128</v>
      </c>
      <c r="C11278" s="1">
        <v>118301236</v>
      </c>
      <c r="D11278" s="1">
        <v>2</v>
      </c>
      <c r="E11278" s="1">
        <v>-5</v>
      </c>
      <c r="F11278" s="1">
        <v>6</v>
      </c>
      <c r="G11278" s="7" t="str">
        <f>IF(E11278&lt;0,"0-",IF(E11278=0,"0",IF(E11278&lt;3.01,"0+ to 3",IF(E11278&lt;6.01,"3+ to 6",IF(E11278&lt;9.01,"6+ to 9",IF(E11278&lt;12.01,"9+ to 12",IF(E11278&lt;15.01,"12+ to 15",IF(E11278&lt;18.01,"15+ to 18",IF(E11278&lt;21.01,"18+ to 21",IF(E11278&lt;24.01,"21+ to 24",IF(E11278&lt;27.01,"24+ to 27",IF(E11278&lt;30.01,"27+ to 30","30+"))))))))))))</f>
        <v>0-</v>
      </c>
      <c r="H11278" s="7" t="str">
        <f>IF(F11278&lt;0,"0-",IF(F11278=0,"0",IF(F11278&lt;3.01,"0+ to 3",IF(F11278&lt;6.01,"3+ to 6",IF(F11278&lt;9.01,"6+ to 9",IF(F11278&lt;12.01,"9+ to 12",IF(F11278&lt;15.01,"12+ to 15",IF(F11278&lt;18.01,"15+ to 18",IF(F11278&lt;21.01,"18+ to 21",IF(F11278&lt;24.01,"21+ to 24",IF(F11278&lt;27.01,"24+ to 27",IF(F11278&lt;30.01,"27+ to 30","30+"))))))))))))</f>
        <v>3+ to 6</v>
      </c>
      <c r="I11278" t="str">
        <f>IF(G11278&lt;&gt;H11278,"DIFF","")</f>
        <v>DIFF</v>
      </c>
    </row>
    <row r="11279" spans="1:9">
      <c r="A11279" t="s">
        <v>102</v>
      </c>
      <c r="B11279" t="s">
        <v>128</v>
      </c>
      <c r="C11279" s="1">
        <v>118302532</v>
      </c>
      <c r="D11279" s="1">
        <v>2</v>
      </c>
      <c r="E11279" s="1">
        <v>0</v>
      </c>
      <c r="F11279" s="1">
        <v>0</v>
      </c>
      <c r="G11279" s="7" t="str">
        <f>IF(E11279&lt;0,"0-",IF(E11279=0,"0",IF(E11279&lt;3.01,"0+ to 3",IF(E11279&lt;6.01,"3+ to 6",IF(E11279&lt;9.01,"6+ to 9",IF(E11279&lt;12.01,"9+ to 12",IF(E11279&lt;15.01,"12+ to 15",IF(E11279&lt;18.01,"15+ to 18",IF(E11279&lt;21.01,"18+ to 21",IF(E11279&lt;24.01,"21+ to 24",IF(E11279&lt;27.01,"24+ to 27",IF(E11279&lt;30.01,"27+ to 30","30+"))))))))))))</f>
        <v>0</v>
      </c>
      <c r="H11279" s="7" t="str">
        <f>IF(F11279&lt;0,"0-",IF(F11279=0,"0",IF(F11279&lt;3.01,"0+ to 3",IF(F11279&lt;6.01,"3+ to 6",IF(F11279&lt;9.01,"6+ to 9",IF(F11279&lt;12.01,"9+ to 12",IF(F11279&lt;15.01,"12+ to 15",IF(F11279&lt;18.01,"15+ to 18",IF(F11279&lt;21.01,"18+ to 21",IF(F11279&lt;24.01,"21+ to 24",IF(F11279&lt;27.01,"24+ to 27",IF(F11279&lt;30.01,"27+ to 30","30+"))))))))))))</f>
        <v>0</v>
      </c>
      <c r="I11279" t="str">
        <f>IF(G11279&lt;&gt;H11279,"DIFF","")</f>
        <v/>
      </c>
    </row>
    <row r="11280" spans="1:9">
      <c r="A11280" t="s">
        <v>102</v>
      </c>
      <c r="B11280" t="s">
        <v>128</v>
      </c>
      <c r="C11280" s="1">
        <v>118304215</v>
      </c>
      <c r="D11280" s="1">
        <v>2</v>
      </c>
      <c r="E11280" s="1">
        <v>0</v>
      </c>
      <c r="F11280" s="1">
        <v>7</v>
      </c>
      <c r="G11280" s="7" t="str">
        <f>IF(E11280&lt;0,"0-",IF(E11280=0,"0",IF(E11280&lt;3.01,"0+ to 3",IF(E11280&lt;6.01,"3+ to 6",IF(E11280&lt;9.01,"6+ to 9",IF(E11280&lt;12.01,"9+ to 12",IF(E11280&lt;15.01,"12+ to 15",IF(E11280&lt;18.01,"15+ to 18",IF(E11280&lt;21.01,"18+ to 21",IF(E11280&lt;24.01,"21+ to 24",IF(E11280&lt;27.01,"24+ to 27",IF(E11280&lt;30.01,"27+ to 30","30+"))))))))))))</f>
        <v>0</v>
      </c>
      <c r="H11280" s="7" t="str">
        <f>IF(F11280&lt;0,"0-",IF(F11280=0,"0",IF(F11280&lt;3.01,"0+ to 3",IF(F11280&lt;6.01,"3+ to 6",IF(F11280&lt;9.01,"6+ to 9",IF(F11280&lt;12.01,"9+ to 12",IF(F11280&lt;15.01,"12+ to 15",IF(F11280&lt;18.01,"15+ to 18",IF(F11280&lt;21.01,"18+ to 21",IF(F11280&lt;24.01,"21+ to 24",IF(F11280&lt;27.01,"24+ to 27",IF(F11280&lt;30.01,"27+ to 30","30+"))))))))))))</f>
        <v>6+ to 9</v>
      </c>
      <c r="I11280" t="str">
        <f>IF(G11280&lt;&gt;H11280,"DIFF","")</f>
        <v>DIFF</v>
      </c>
    </row>
    <row r="11281" spans="1:9">
      <c r="A11281" t="s">
        <v>102</v>
      </c>
      <c r="B11281" t="s">
        <v>128</v>
      </c>
      <c r="C11281" s="1">
        <v>118304283</v>
      </c>
      <c r="D11281" s="1">
        <v>2</v>
      </c>
      <c r="E11281" s="1">
        <v>0</v>
      </c>
      <c r="F11281" s="1">
        <v>19</v>
      </c>
      <c r="G11281" s="7" t="str">
        <f>IF(E11281&lt;0,"0-",IF(E11281=0,"0",IF(E11281&lt;3.01,"0+ to 3",IF(E11281&lt;6.01,"3+ to 6",IF(E11281&lt;9.01,"6+ to 9",IF(E11281&lt;12.01,"9+ to 12",IF(E11281&lt;15.01,"12+ to 15",IF(E11281&lt;18.01,"15+ to 18",IF(E11281&lt;21.01,"18+ to 21",IF(E11281&lt;24.01,"21+ to 24",IF(E11281&lt;27.01,"24+ to 27",IF(E11281&lt;30.01,"27+ to 30","30+"))))))))))))</f>
        <v>0</v>
      </c>
      <c r="H11281" s="7" t="str">
        <f>IF(F11281&lt;0,"0-",IF(F11281=0,"0",IF(F11281&lt;3.01,"0+ to 3",IF(F11281&lt;6.01,"3+ to 6",IF(F11281&lt;9.01,"6+ to 9",IF(F11281&lt;12.01,"9+ to 12",IF(F11281&lt;15.01,"12+ to 15",IF(F11281&lt;18.01,"15+ to 18",IF(F11281&lt;21.01,"18+ to 21",IF(F11281&lt;24.01,"21+ to 24",IF(F11281&lt;27.01,"24+ to 27",IF(F11281&lt;30.01,"27+ to 30","30+"))))))))))))</f>
        <v>18+ to 21</v>
      </c>
      <c r="I11281" t="str">
        <f>IF(G11281&lt;&gt;H11281,"DIFF","")</f>
        <v>DIFF</v>
      </c>
    </row>
    <row r="11282" spans="1:9">
      <c r="A11282" t="s">
        <v>102</v>
      </c>
      <c r="B11282" t="s">
        <v>128</v>
      </c>
      <c r="C11282" s="1">
        <v>118305028</v>
      </c>
      <c r="D11282" s="1">
        <v>7</v>
      </c>
      <c r="E11282" s="1">
        <v>-4</v>
      </c>
      <c r="F11282" s="1">
        <v>7</v>
      </c>
      <c r="G11282" s="7" t="str">
        <f>IF(E11282&lt;0,"0-",IF(E11282=0,"0",IF(E11282&lt;3.01,"0+ to 3",IF(E11282&lt;6.01,"3+ to 6",IF(E11282&lt;9.01,"6+ to 9",IF(E11282&lt;12.01,"9+ to 12",IF(E11282&lt;15.01,"12+ to 15",IF(E11282&lt;18.01,"15+ to 18",IF(E11282&lt;21.01,"18+ to 21",IF(E11282&lt;24.01,"21+ to 24",IF(E11282&lt;27.01,"24+ to 27",IF(E11282&lt;30.01,"27+ to 30","30+"))))))))))))</f>
        <v>0-</v>
      </c>
      <c r="H11282" s="7" t="str">
        <f>IF(F11282&lt;0,"0-",IF(F11282=0,"0",IF(F11282&lt;3.01,"0+ to 3",IF(F11282&lt;6.01,"3+ to 6",IF(F11282&lt;9.01,"6+ to 9",IF(F11282&lt;12.01,"9+ to 12",IF(F11282&lt;15.01,"12+ to 15",IF(F11282&lt;18.01,"15+ to 18",IF(F11282&lt;21.01,"18+ to 21",IF(F11282&lt;24.01,"21+ to 24",IF(F11282&lt;27.01,"24+ to 27",IF(F11282&lt;30.01,"27+ to 30","30+"))))))))))))</f>
        <v>6+ to 9</v>
      </c>
      <c r="I11282" t="str">
        <f>IF(G11282&lt;&gt;H11282,"DIFF","")</f>
        <v>DIFF</v>
      </c>
    </row>
    <row r="11283" spans="1:9">
      <c r="A11283" t="s">
        <v>102</v>
      </c>
      <c r="B11283" t="s">
        <v>128</v>
      </c>
      <c r="C11283" s="1">
        <v>118305292</v>
      </c>
      <c r="D11283" s="1">
        <v>2</v>
      </c>
      <c r="E11283" s="1">
        <v>0</v>
      </c>
      <c r="F11283" s="1">
        <v>1</v>
      </c>
      <c r="G11283" s="7" t="str">
        <f>IF(E11283&lt;0,"0-",IF(E11283=0,"0",IF(E11283&lt;3.01,"0+ to 3",IF(E11283&lt;6.01,"3+ to 6",IF(E11283&lt;9.01,"6+ to 9",IF(E11283&lt;12.01,"9+ to 12",IF(E11283&lt;15.01,"12+ to 15",IF(E11283&lt;18.01,"15+ to 18",IF(E11283&lt;21.01,"18+ to 21",IF(E11283&lt;24.01,"21+ to 24",IF(E11283&lt;27.01,"24+ to 27",IF(E11283&lt;30.01,"27+ to 30","30+"))))))))))))</f>
        <v>0</v>
      </c>
      <c r="H11283" s="7" t="str">
        <f>IF(F11283&lt;0,"0-",IF(F11283=0,"0",IF(F11283&lt;3.01,"0+ to 3",IF(F11283&lt;6.01,"3+ to 6",IF(F11283&lt;9.01,"6+ to 9",IF(F11283&lt;12.01,"9+ to 12",IF(F11283&lt;15.01,"12+ to 15",IF(F11283&lt;18.01,"15+ to 18",IF(F11283&lt;21.01,"18+ to 21",IF(F11283&lt;24.01,"21+ to 24",IF(F11283&lt;27.01,"24+ to 27",IF(F11283&lt;30.01,"27+ to 30","30+"))))))))))))</f>
        <v>0+ to 3</v>
      </c>
      <c r="I11283" t="str">
        <f>IF(G11283&lt;&gt;H11283,"DIFF","")</f>
        <v>DIFF</v>
      </c>
    </row>
    <row r="11284" spans="1:9">
      <c r="A11284" t="s">
        <v>102</v>
      </c>
      <c r="B11284" t="s">
        <v>128</v>
      </c>
      <c r="C11284" s="1">
        <v>118309696</v>
      </c>
      <c r="D11284" s="1">
        <v>2</v>
      </c>
      <c r="E11284" s="1">
        <v>-2</v>
      </c>
      <c r="F11284" s="1">
        <v>3</v>
      </c>
      <c r="G11284" s="7" t="str">
        <f>IF(E11284&lt;0,"0-",IF(E11284=0,"0",IF(E11284&lt;3.01,"0+ to 3",IF(E11284&lt;6.01,"3+ to 6",IF(E11284&lt;9.01,"6+ to 9",IF(E11284&lt;12.01,"9+ to 12",IF(E11284&lt;15.01,"12+ to 15",IF(E11284&lt;18.01,"15+ to 18",IF(E11284&lt;21.01,"18+ to 21",IF(E11284&lt;24.01,"21+ to 24",IF(E11284&lt;27.01,"24+ to 27",IF(E11284&lt;30.01,"27+ to 30","30+"))))))))))))</f>
        <v>0-</v>
      </c>
      <c r="H11284" s="7" t="str">
        <f>IF(F11284&lt;0,"0-",IF(F11284=0,"0",IF(F11284&lt;3.01,"0+ to 3",IF(F11284&lt;6.01,"3+ to 6",IF(F11284&lt;9.01,"6+ to 9",IF(F11284&lt;12.01,"9+ to 12",IF(F11284&lt;15.01,"12+ to 15",IF(F11284&lt;18.01,"15+ to 18",IF(F11284&lt;21.01,"18+ to 21",IF(F11284&lt;24.01,"21+ to 24",IF(F11284&lt;27.01,"24+ to 27",IF(F11284&lt;30.01,"27+ to 30","30+"))))))))))))</f>
        <v>0+ to 3</v>
      </c>
      <c r="I11284" t="str">
        <f>IF(G11284&lt;&gt;H11284,"DIFF","")</f>
        <v>DIFF</v>
      </c>
    </row>
    <row r="11285" spans="1:9">
      <c r="A11285" t="s">
        <v>102</v>
      </c>
      <c r="B11285" t="s">
        <v>128</v>
      </c>
      <c r="C11285" s="1">
        <v>118310624</v>
      </c>
      <c r="D11285" s="1">
        <v>9</v>
      </c>
      <c r="E11285" s="1">
        <v>-7</v>
      </c>
      <c r="F11285" s="1">
        <v>1</v>
      </c>
      <c r="G11285" s="7" t="str">
        <f>IF(E11285&lt;0,"0-",IF(E11285=0,"0",IF(E11285&lt;3.01,"0+ to 3",IF(E11285&lt;6.01,"3+ to 6",IF(E11285&lt;9.01,"6+ to 9",IF(E11285&lt;12.01,"9+ to 12",IF(E11285&lt;15.01,"12+ to 15",IF(E11285&lt;18.01,"15+ to 18",IF(E11285&lt;21.01,"18+ to 21",IF(E11285&lt;24.01,"21+ to 24",IF(E11285&lt;27.01,"24+ to 27",IF(E11285&lt;30.01,"27+ to 30","30+"))))))))))))</f>
        <v>0-</v>
      </c>
      <c r="H11285" s="7" t="str">
        <f>IF(F11285&lt;0,"0-",IF(F11285=0,"0",IF(F11285&lt;3.01,"0+ to 3",IF(F11285&lt;6.01,"3+ to 6",IF(F11285&lt;9.01,"6+ to 9",IF(F11285&lt;12.01,"9+ to 12",IF(F11285&lt;15.01,"12+ to 15",IF(F11285&lt;18.01,"15+ to 18",IF(F11285&lt;21.01,"18+ to 21",IF(F11285&lt;24.01,"21+ to 24",IF(F11285&lt;27.01,"24+ to 27",IF(F11285&lt;30.01,"27+ to 30","30+"))))))))))))</f>
        <v>0+ to 3</v>
      </c>
      <c r="I11285" t="str">
        <f>IF(G11285&lt;&gt;H11285,"DIFF","")</f>
        <v>DIFF</v>
      </c>
    </row>
    <row r="11286" spans="1:9">
      <c r="A11286" t="s">
        <v>102</v>
      </c>
      <c r="B11286" t="s">
        <v>127</v>
      </c>
      <c r="C11286" s="1">
        <v>118371187</v>
      </c>
      <c r="D11286" s="1">
        <v>2</v>
      </c>
      <c r="E11286" s="1">
        <v>-16</v>
      </c>
      <c r="F11286" s="1">
        <v>30</v>
      </c>
      <c r="G11286" s="7" t="str">
        <f>IF(E11286&lt;0,"0-",IF(E11286=0,"0",IF(E11286&lt;3.01,"0+ to 3",IF(E11286&lt;6.01,"3+ to 6",IF(E11286&lt;9.01,"6+ to 9",IF(E11286&lt;12.01,"9+ to 12",IF(E11286&lt;15.01,"12+ to 15",IF(E11286&lt;18.01,"15+ to 18",IF(E11286&lt;21.01,"18+ to 21",IF(E11286&lt;24.01,"21+ to 24",IF(E11286&lt;27.01,"24+ to 27",IF(E11286&lt;30.01,"27+ to 30","30+"))))))))))))</f>
        <v>0-</v>
      </c>
      <c r="H11286" s="7" t="str">
        <f>IF(F11286&lt;0,"0-",IF(F11286=0,"0",IF(F11286&lt;3.01,"0+ to 3",IF(F11286&lt;6.01,"3+ to 6",IF(F11286&lt;9.01,"6+ to 9",IF(F11286&lt;12.01,"9+ to 12",IF(F11286&lt;15.01,"12+ to 15",IF(F11286&lt;18.01,"15+ to 18",IF(F11286&lt;21.01,"18+ to 21",IF(F11286&lt;24.01,"21+ to 24",IF(F11286&lt;27.01,"24+ to 27",IF(F11286&lt;30.01,"27+ to 30","30+"))))))))))))</f>
        <v>27+ to 30</v>
      </c>
      <c r="I11286" t="str">
        <f>IF(G11286&lt;&gt;H11286,"DIFF","")</f>
        <v>DIFF</v>
      </c>
    </row>
    <row r="11287" spans="1:9">
      <c r="A11287" t="s">
        <v>102</v>
      </c>
      <c r="B11287" t="s">
        <v>127</v>
      </c>
      <c r="C11287" s="1">
        <v>118373681</v>
      </c>
      <c r="D11287" s="1">
        <v>2</v>
      </c>
      <c r="E11287" s="1">
        <v>-9</v>
      </c>
      <c r="F11287" s="1">
        <v>1</v>
      </c>
      <c r="G11287" s="7" t="str">
        <f>IF(E11287&lt;0,"0-",IF(E11287=0,"0",IF(E11287&lt;3.01,"0+ to 3",IF(E11287&lt;6.01,"3+ to 6",IF(E11287&lt;9.01,"6+ to 9",IF(E11287&lt;12.01,"9+ to 12",IF(E11287&lt;15.01,"12+ to 15",IF(E11287&lt;18.01,"15+ to 18",IF(E11287&lt;21.01,"18+ to 21",IF(E11287&lt;24.01,"21+ to 24",IF(E11287&lt;27.01,"24+ to 27",IF(E11287&lt;30.01,"27+ to 30","30+"))))))))))))</f>
        <v>0-</v>
      </c>
      <c r="H11287" s="7" t="str">
        <f>IF(F11287&lt;0,"0-",IF(F11287=0,"0",IF(F11287&lt;3.01,"0+ to 3",IF(F11287&lt;6.01,"3+ to 6",IF(F11287&lt;9.01,"6+ to 9",IF(F11287&lt;12.01,"9+ to 12",IF(F11287&lt;15.01,"12+ to 15",IF(F11287&lt;18.01,"15+ to 18",IF(F11287&lt;21.01,"18+ to 21",IF(F11287&lt;24.01,"21+ to 24",IF(F11287&lt;27.01,"24+ to 27",IF(F11287&lt;30.01,"27+ to 30","30+"))))))))))))</f>
        <v>0+ to 3</v>
      </c>
      <c r="I11287" t="str">
        <f>IF(G11287&lt;&gt;H11287,"DIFF","")</f>
        <v>DIFF</v>
      </c>
    </row>
    <row r="11288" spans="1:9">
      <c r="A11288" t="s">
        <v>102</v>
      </c>
      <c r="B11288" t="s">
        <v>127</v>
      </c>
      <c r="C11288" s="1">
        <v>118376472</v>
      </c>
      <c r="D11288" s="1">
        <v>2</v>
      </c>
      <c r="E11288" s="1">
        <v>-3</v>
      </c>
      <c r="F11288" s="1">
        <v>0</v>
      </c>
      <c r="G11288" s="7" t="str">
        <f>IF(E11288&lt;0,"0-",IF(E11288=0,"0",IF(E11288&lt;3.01,"0+ to 3",IF(E11288&lt;6.01,"3+ to 6",IF(E11288&lt;9.01,"6+ to 9",IF(E11288&lt;12.01,"9+ to 12",IF(E11288&lt;15.01,"12+ to 15",IF(E11288&lt;18.01,"15+ to 18",IF(E11288&lt;21.01,"18+ to 21",IF(E11288&lt;24.01,"21+ to 24",IF(E11288&lt;27.01,"24+ to 27",IF(E11288&lt;30.01,"27+ to 30","30+"))))))))))))</f>
        <v>0-</v>
      </c>
      <c r="H11288" s="7" t="str">
        <f>IF(F11288&lt;0,"0-",IF(F11288=0,"0",IF(F11288&lt;3.01,"0+ to 3",IF(F11288&lt;6.01,"3+ to 6",IF(F11288&lt;9.01,"6+ to 9",IF(F11288&lt;12.01,"9+ to 12",IF(F11288&lt;15.01,"12+ to 15",IF(F11288&lt;18.01,"15+ to 18",IF(F11288&lt;21.01,"18+ to 21",IF(F11288&lt;24.01,"21+ to 24",IF(F11288&lt;27.01,"24+ to 27",IF(F11288&lt;30.01,"27+ to 30","30+"))))))))))))</f>
        <v>0</v>
      </c>
      <c r="I11288" t="str">
        <f>IF(G11288&lt;&gt;H11288,"DIFF","")</f>
        <v>DIFF</v>
      </c>
    </row>
    <row r="11289" spans="1:9">
      <c r="A11289" t="s">
        <v>102</v>
      </c>
      <c r="B11289" t="s">
        <v>127</v>
      </c>
      <c r="C11289" s="1">
        <v>118378661</v>
      </c>
      <c r="D11289" s="1">
        <v>4</v>
      </c>
      <c r="E11289" s="1">
        <v>0</v>
      </c>
      <c r="F11289" s="1">
        <v>0</v>
      </c>
      <c r="G11289" s="7" t="str">
        <f>IF(E11289&lt;0,"0-",IF(E11289=0,"0",IF(E11289&lt;3.01,"0+ to 3",IF(E11289&lt;6.01,"3+ to 6",IF(E11289&lt;9.01,"6+ to 9",IF(E11289&lt;12.01,"9+ to 12",IF(E11289&lt;15.01,"12+ to 15",IF(E11289&lt;18.01,"15+ to 18",IF(E11289&lt;21.01,"18+ to 21",IF(E11289&lt;24.01,"21+ to 24",IF(E11289&lt;27.01,"24+ to 27",IF(E11289&lt;30.01,"27+ to 30","30+"))))))))))))</f>
        <v>0</v>
      </c>
      <c r="H11289" s="7" t="str">
        <f>IF(F11289&lt;0,"0-",IF(F11289=0,"0",IF(F11289&lt;3.01,"0+ to 3",IF(F11289&lt;6.01,"3+ to 6",IF(F11289&lt;9.01,"6+ to 9",IF(F11289&lt;12.01,"9+ to 12",IF(F11289&lt;15.01,"12+ to 15",IF(F11289&lt;18.01,"15+ to 18",IF(F11289&lt;21.01,"18+ to 21",IF(F11289&lt;24.01,"21+ to 24",IF(F11289&lt;27.01,"24+ to 27",IF(F11289&lt;30.01,"27+ to 30","30+"))))))))))))</f>
        <v>0</v>
      </c>
      <c r="I11289" t="str">
        <f>IF(G11289&lt;&gt;H11289,"DIFF","")</f>
        <v/>
      </c>
    </row>
    <row r="11290" spans="1:9">
      <c r="A11290" t="s">
        <v>102</v>
      </c>
      <c r="B11290" t="s">
        <v>127</v>
      </c>
      <c r="C11290" s="1">
        <v>118382447</v>
      </c>
      <c r="D11290" s="1">
        <v>2</v>
      </c>
      <c r="E11290" s="1">
        <v>-9</v>
      </c>
      <c r="F11290" s="1">
        <v>16</v>
      </c>
      <c r="G11290" s="7" t="str">
        <f>IF(E11290&lt;0,"0-",IF(E11290=0,"0",IF(E11290&lt;3.01,"0+ to 3",IF(E11290&lt;6.01,"3+ to 6",IF(E11290&lt;9.01,"6+ to 9",IF(E11290&lt;12.01,"9+ to 12",IF(E11290&lt;15.01,"12+ to 15",IF(E11290&lt;18.01,"15+ to 18",IF(E11290&lt;21.01,"18+ to 21",IF(E11290&lt;24.01,"21+ to 24",IF(E11290&lt;27.01,"24+ to 27",IF(E11290&lt;30.01,"27+ to 30","30+"))))))))))))</f>
        <v>0-</v>
      </c>
      <c r="H11290" s="7" t="str">
        <f>IF(F11290&lt;0,"0-",IF(F11290=0,"0",IF(F11290&lt;3.01,"0+ to 3",IF(F11290&lt;6.01,"3+ to 6",IF(F11290&lt;9.01,"6+ to 9",IF(F11290&lt;12.01,"9+ to 12",IF(F11290&lt;15.01,"12+ to 15",IF(F11290&lt;18.01,"15+ to 18",IF(F11290&lt;21.01,"18+ to 21",IF(F11290&lt;24.01,"21+ to 24",IF(F11290&lt;27.01,"24+ to 27",IF(F11290&lt;30.01,"27+ to 30","30+"))))))))))))</f>
        <v>15+ to 18</v>
      </c>
      <c r="I11290" t="str">
        <f>IF(G11290&lt;&gt;H11290,"DIFF","")</f>
        <v>DIFF</v>
      </c>
    </row>
    <row r="11291" spans="1:9">
      <c r="A11291" t="s">
        <v>102</v>
      </c>
      <c r="B11291" t="s">
        <v>126</v>
      </c>
      <c r="C11291" s="1">
        <v>118424350</v>
      </c>
      <c r="D11291" s="1">
        <v>2</v>
      </c>
      <c r="E11291" s="1">
        <v>-10</v>
      </c>
      <c r="F11291" s="1">
        <v>49</v>
      </c>
      <c r="G11291" s="7" t="str">
        <f>IF(E11291&lt;0,"0-",IF(E11291=0,"0",IF(E11291&lt;3.01,"0+ to 3",IF(E11291&lt;6.01,"3+ to 6",IF(E11291&lt;9.01,"6+ to 9",IF(E11291&lt;12.01,"9+ to 12",IF(E11291&lt;15.01,"12+ to 15",IF(E11291&lt;18.01,"15+ to 18",IF(E11291&lt;21.01,"18+ to 21",IF(E11291&lt;24.01,"21+ to 24",IF(E11291&lt;27.01,"24+ to 27",IF(E11291&lt;30.01,"27+ to 30","30+"))))))))))))</f>
        <v>0-</v>
      </c>
      <c r="H11291" s="7" t="str">
        <f>IF(F11291&lt;0,"0-",IF(F11291=0,"0",IF(F11291&lt;3.01,"0+ to 3",IF(F11291&lt;6.01,"3+ to 6",IF(F11291&lt;9.01,"6+ to 9",IF(F11291&lt;12.01,"9+ to 12",IF(F11291&lt;15.01,"12+ to 15",IF(F11291&lt;18.01,"15+ to 18",IF(F11291&lt;21.01,"18+ to 21",IF(F11291&lt;24.01,"21+ to 24",IF(F11291&lt;27.01,"24+ to 27",IF(F11291&lt;30.01,"27+ to 30","30+"))))))))))))</f>
        <v>30+</v>
      </c>
      <c r="I11291" t="str">
        <f>IF(G11291&lt;&gt;H11291,"DIFF","")</f>
        <v>DIFF</v>
      </c>
    </row>
    <row r="11292" spans="1:9">
      <c r="A11292" t="s">
        <v>102</v>
      </c>
      <c r="B11292" t="s">
        <v>126</v>
      </c>
      <c r="C11292" s="1">
        <v>118425170</v>
      </c>
      <c r="D11292" s="1">
        <v>3</v>
      </c>
      <c r="E11292" s="1">
        <v>-5</v>
      </c>
      <c r="F11292" s="1">
        <v>20</v>
      </c>
      <c r="G11292" s="7" t="str">
        <f>IF(E11292&lt;0,"0-",IF(E11292=0,"0",IF(E11292&lt;3.01,"0+ to 3",IF(E11292&lt;6.01,"3+ to 6",IF(E11292&lt;9.01,"6+ to 9",IF(E11292&lt;12.01,"9+ to 12",IF(E11292&lt;15.01,"12+ to 15",IF(E11292&lt;18.01,"15+ to 18",IF(E11292&lt;21.01,"18+ to 21",IF(E11292&lt;24.01,"21+ to 24",IF(E11292&lt;27.01,"24+ to 27",IF(E11292&lt;30.01,"27+ to 30","30+"))))))))))))</f>
        <v>0-</v>
      </c>
      <c r="H11292" s="7" t="str">
        <f>IF(F11292&lt;0,"0-",IF(F11292=0,"0",IF(F11292&lt;3.01,"0+ to 3",IF(F11292&lt;6.01,"3+ to 6",IF(F11292&lt;9.01,"6+ to 9",IF(F11292&lt;12.01,"9+ to 12",IF(F11292&lt;15.01,"12+ to 15",IF(F11292&lt;18.01,"15+ to 18",IF(F11292&lt;21.01,"18+ to 21",IF(F11292&lt;24.01,"21+ to 24",IF(F11292&lt;27.01,"24+ to 27",IF(F11292&lt;30.01,"27+ to 30","30+"))))))))))))</f>
        <v>18+ to 21</v>
      </c>
      <c r="I11292" t="str">
        <f>IF(G11292&lt;&gt;H11292,"DIFF","")</f>
        <v>DIFF</v>
      </c>
    </row>
    <row r="11293" spans="1:9">
      <c r="A11293" t="s">
        <v>103</v>
      </c>
      <c r="B11293" t="s">
        <v>126</v>
      </c>
      <c r="C11293" s="1">
        <v>118426155</v>
      </c>
      <c r="D11293" s="1">
        <v>2</v>
      </c>
      <c r="E11293" s="1">
        <v>-72</v>
      </c>
      <c r="F11293" s="1">
        <v>162</v>
      </c>
      <c r="G11293" s="7" t="str">
        <f>IF(E11293&lt;0,"0-",IF(E11293=0,"0",IF(E11293&lt;3.01,"0+ to 3",IF(E11293&lt;6.01,"3+ to 6",IF(E11293&lt;9.01,"6+ to 9",IF(E11293&lt;12.01,"9+ to 12",IF(E11293&lt;15.01,"12+ to 15",IF(E11293&lt;18.01,"15+ to 18",IF(E11293&lt;21.01,"18+ to 21",IF(E11293&lt;24.01,"21+ to 24",IF(E11293&lt;27.01,"24+ to 27",IF(E11293&lt;30.01,"27+ to 30","30+"))))))))))))</f>
        <v>0-</v>
      </c>
      <c r="H11293" s="7" t="str">
        <f>IF(F11293&lt;0,"0-",IF(F11293=0,"0",IF(F11293&lt;3.01,"0+ to 3",IF(F11293&lt;6.01,"3+ to 6",IF(F11293&lt;9.01,"6+ to 9",IF(F11293&lt;12.01,"9+ to 12",IF(F11293&lt;15.01,"12+ to 15",IF(F11293&lt;18.01,"15+ to 18",IF(F11293&lt;21.01,"18+ to 21",IF(F11293&lt;24.01,"21+ to 24",IF(F11293&lt;27.01,"24+ to 27",IF(F11293&lt;30.01,"27+ to 30","30+"))))))))))))</f>
        <v>30+</v>
      </c>
      <c r="I11293" t="str">
        <f>IF(G11293&lt;&gt;H11293,"DIFF","")</f>
        <v>DIFF</v>
      </c>
    </row>
    <row r="11294" spans="1:9">
      <c r="A11294" t="s">
        <v>102</v>
      </c>
      <c r="B11294" t="s">
        <v>126</v>
      </c>
      <c r="C11294" s="1">
        <v>118428479</v>
      </c>
      <c r="D11294" s="1">
        <v>2</v>
      </c>
      <c r="E11294" s="1">
        <v>-8</v>
      </c>
      <c r="F11294" s="1">
        <v>14</v>
      </c>
      <c r="G11294" s="7" t="str">
        <f>IF(E11294&lt;0,"0-",IF(E11294=0,"0",IF(E11294&lt;3.01,"0+ to 3",IF(E11294&lt;6.01,"3+ to 6",IF(E11294&lt;9.01,"6+ to 9",IF(E11294&lt;12.01,"9+ to 12",IF(E11294&lt;15.01,"12+ to 15",IF(E11294&lt;18.01,"15+ to 18",IF(E11294&lt;21.01,"18+ to 21",IF(E11294&lt;24.01,"21+ to 24",IF(E11294&lt;27.01,"24+ to 27",IF(E11294&lt;30.01,"27+ to 30","30+"))))))))))))</f>
        <v>0-</v>
      </c>
      <c r="H11294" s="7" t="str">
        <f>IF(F11294&lt;0,"0-",IF(F11294=0,"0",IF(F11294&lt;3.01,"0+ to 3",IF(F11294&lt;6.01,"3+ to 6",IF(F11294&lt;9.01,"6+ to 9",IF(F11294&lt;12.01,"9+ to 12",IF(F11294&lt;15.01,"12+ to 15",IF(F11294&lt;18.01,"15+ to 18",IF(F11294&lt;21.01,"18+ to 21",IF(F11294&lt;24.01,"21+ to 24",IF(F11294&lt;27.01,"24+ to 27",IF(F11294&lt;30.01,"27+ to 30","30+"))))))))))))</f>
        <v>12+ to 15</v>
      </c>
      <c r="I11294" t="str">
        <f>IF(G11294&lt;&gt;H11294,"DIFF","")</f>
        <v>DIFF</v>
      </c>
    </row>
    <row r="11295" spans="1:9">
      <c r="A11295" t="s">
        <v>102</v>
      </c>
      <c r="B11295" t="s">
        <v>126</v>
      </c>
      <c r="C11295" s="1">
        <v>118430522</v>
      </c>
      <c r="D11295" s="1">
        <v>11</v>
      </c>
      <c r="E11295" s="1">
        <v>-1</v>
      </c>
      <c r="F11295" s="1">
        <v>0</v>
      </c>
      <c r="G11295" s="7" t="str">
        <f>IF(E11295&lt;0,"0-",IF(E11295=0,"0",IF(E11295&lt;3.01,"0+ to 3",IF(E11295&lt;6.01,"3+ to 6",IF(E11295&lt;9.01,"6+ to 9",IF(E11295&lt;12.01,"9+ to 12",IF(E11295&lt;15.01,"12+ to 15",IF(E11295&lt;18.01,"15+ to 18",IF(E11295&lt;21.01,"18+ to 21",IF(E11295&lt;24.01,"21+ to 24",IF(E11295&lt;27.01,"24+ to 27",IF(E11295&lt;30.01,"27+ to 30","30+"))))))))))))</f>
        <v>0-</v>
      </c>
      <c r="H11295" s="7" t="str">
        <f>IF(F11295&lt;0,"0-",IF(F11295=0,"0",IF(F11295&lt;3.01,"0+ to 3",IF(F11295&lt;6.01,"3+ to 6",IF(F11295&lt;9.01,"6+ to 9",IF(F11295&lt;12.01,"9+ to 12",IF(F11295&lt;15.01,"12+ to 15",IF(F11295&lt;18.01,"15+ to 18",IF(F11295&lt;21.01,"18+ to 21",IF(F11295&lt;24.01,"21+ to 24",IF(F11295&lt;27.01,"24+ to 27",IF(F11295&lt;30.01,"27+ to 30","30+"))))))))))))</f>
        <v>0</v>
      </c>
      <c r="I11295" t="str">
        <f>IF(G11295&lt;&gt;H11295,"DIFF","")</f>
        <v>DIFF</v>
      </c>
    </row>
    <row r="11296" spans="1:9">
      <c r="A11296" t="s">
        <v>102</v>
      </c>
      <c r="B11296" t="s">
        <v>126</v>
      </c>
      <c r="C11296" s="1">
        <v>118432529</v>
      </c>
      <c r="D11296" s="1">
        <v>5</v>
      </c>
      <c r="E11296" s="1">
        <v>-12</v>
      </c>
      <c r="F11296" s="1">
        <v>64</v>
      </c>
      <c r="G11296" s="7" t="str">
        <f>IF(E11296&lt;0,"0-",IF(E11296=0,"0",IF(E11296&lt;3.01,"0+ to 3",IF(E11296&lt;6.01,"3+ to 6",IF(E11296&lt;9.01,"6+ to 9",IF(E11296&lt;12.01,"9+ to 12",IF(E11296&lt;15.01,"12+ to 15",IF(E11296&lt;18.01,"15+ to 18",IF(E11296&lt;21.01,"18+ to 21",IF(E11296&lt;24.01,"21+ to 24",IF(E11296&lt;27.01,"24+ to 27",IF(E11296&lt;30.01,"27+ to 30","30+"))))))))))))</f>
        <v>0-</v>
      </c>
      <c r="H11296" s="7" t="str">
        <f>IF(F11296&lt;0,"0-",IF(F11296=0,"0",IF(F11296&lt;3.01,"0+ to 3",IF(F11296&lt;6.01,"3+ to 6",IF(F11296&lt;9.01,"6+ to 9",IF(F11296&lt;12.01,"9+ to 12",IF(F11296&lt;15.01,"12+ to 15",IF(F11296&lt;18.01,"15+ to 18",IF(F11296&lt;21.01,"18+ to 21",IF(F11296&lt;24.01,"21+ to 24",IF(F11296&lt;27.01,"24+ to 27",IF(F11296&lt;30.01,"27+ to 30","30+"))))))))))))</f>
        <v>30+</v>
      </c>
      <c r="I11296" t="str">
        <f>IF(G11296&lt;&gt;H11296,"DIFF","")</f>
        <v>DIFF</v>
      </c>
    </row>
    <row r="11297" spans="1:9">
      <c r="A11297" t="s">
        <v>102</v>
      </c>
      <c r="B11297" t="s">
        <v>126</v>
      </c>
      <c r="C11297" s="1">
        <v>118434158</v>
      </c>
      <c r="D11297" s="1">
        <v>2</v>
      </c>
      <c r="E11297" s="1">
        <v>-4</v>
      </c>
      <c r="F11297" s="1">
        <v>6</v>
      </c>
      <c r="G11297" s="7" t="str">
        <f>IF(E11297&lt;0,"0-",IF(E11297=0,"0",IF(E11297&lt;3.01,"0+ to 3",IF(E11297&lt;6.01,"3+ to 6",IF(E11297&lt;9.01,"6+ to 9",IF(E11297&lt;12.01,"9+ to 12",IF(E11297&lt;15.01,"12+ to 15",IF(E11297&lt;18.01,"15+ to 18",IF(E11297&lt;21.01,"18+ to 21",IF(E11297&lt;24.01,"21+ to 24",IF(E11297&lt;27.01,"24+ to 27",IF(E11297&lt;30.01,"27+ to 30","30+"))))))))))))</f>
        <v>0-</v>
      </c>
      <c r="H11297" s="7" t="str">
        <f>IF(F11297&lt;0,"0-",IF(F11297=0,"0",IF(F11297&lt;3.01,"0+ to 3",IF(F11297&lt;6.01,"3+ to 6",IF(F11297&lt;9.01,"6+ to 9",IF(F11297&lt;12.01,"9+ to 12",IF(F11297&lt;15.01,"12+ to 15",IF(F11297&lt;18.01,"15+ to 18",IF(F11297&lt;21.01,"18+ to 21",IF(F11297&lt;24.01,"21+ to 24",IF(F11297&lt;27.01,"24+ to 27",IF(F11297&lt;30.01,"27+ to 30","30+"))))))))))))</f>
        <v>3+ to 6</v>
      </c>
      <c r="I11297" t="str">
        <f>IF(G11297&lt;&gt;H11297,"DIFF","")</f>
        <v>DIFF</v>
      </c>
    </row>
    <row r="11298" spans="1:9">
      <c r="A11298" t="s">
        <v>102</v>
      </c>
      <c r="B11298" t="s">
        <v>126</v>
      </c>
      <c r="C11298" s="1">
        <v>118439999</v>
      </c>
      <c r="D11298" s="1">
        <v>8</v>
      </c>
      <c r="E11298" s="1">
        <v>0</v>
      </c>
      <c r="F11298" s="1">
        <v>0</v>
      </c>
      <c r="G11298" s="7" t="str">
        <f>IF(E11298&lt;0,"0-",IF(E11298=0,"0",IF(E11298&lt;3.01,"0+ to 3",IF(E11298&lt;6.01,"3+ to 6",IF(E11298&lt;9.01,"6+ to 9",IF(E11298&lt;12.01,"9+ to 12",IF(E11298&lt;15.01,"12+ to 15",IF(E11298&lt;18.01,"15+ to 18",IF(E11298&lt;21.01,"18+ to 21",IF(E11298&lt;24.01,"21+ to 24",IF(E11298&lt;27.01,"24+ to 27",IF(E11298&lt;30.01,"27+ to 30","30+"))))))))))))</f>
        <v>0</v>
      </c>
      <c r="H11298" s="7" t="str">
        <f>IF(F11298&lt;0,"0-",IF(F11298=0,"0",IF(F11298&lt;3.01,"0+ to 3",IF(F11298&lt;6.01,"3+ to 6",IF(F11298&lt;9.01,"6+ to 9",IF(F11298&lt;12.01,"9+ to 12",IF(F11298&lt;15.01,"12+ to 15",IF(F11298&lt;18.01,"15+ to 18",IF(F11298&lt;21.01,"18+ to 21",IF(F11298&lt;24.01,"21+ to 24",IF(F11298&lt;27.01,"24+ to 27",IF(F11298&lt;30.01,"27+ to 30","30+"))))))))))))</f>
        <v>0</v>
      </c>
      <c r="I11298" t="str">
        <f>IF(G11298&lt;&gt;H11298,"DIFF","")</f>
        <v/>
      </c>
    </row>
    <row r="11299" spans="1:9">
      <c r="A11299" t="s">
        <v>103</v>
      </c>
      <c r="B11299" t="s">
        <v>126</v>
      </c>
      <c r="C11299" s="1">
        <v>118440593</v>
      </c>
      <c r="D11299" s="1">
        <v>2</v>
      </c>
      <c r="E11299" s="1">
        <v>-10</v>
      </c>
      <c r="F11299" s="1">
        <v>21</v>
      </c>
      <c r="G11299" s="7" t="str">
        <f>IF(E11299&lt;0,"0-",IF(E11299=0,"0",IF(E11299&lt;3.01,"0+ to 3",IF(E11299&lt;6.01,"3+ to 6",IF(E11299&lt;9.01,"6+ to 9",IF(E11299&lt;12.01,"9+ to 12",IF(E11299&lt;15.01,"12+ to 15",IF(E11299&lt;18.01,"15+ to 18",IF(E11299&lt;21.01,"18+ to 21",IF(E11299&lt;24.01,"21+ to 24",IF(E11299&lt;27.01,"24+ to 27",IF(E11299&lt;30.01,"27+ to 30","30+"))))))))))))</f>
        <v>0-</v>
      </c>
      <c r="H11299" s="7" t="str">
        <f>IF(F11299&lt;0,"0-",IF(F11299=0,"0",IF(F11299&lt;3.01,"0+ to 3",IF(F11299&lt;6.01,"3+ to 6",IF(F11299&lt;9.01,"6+ to 9",IF(F11299&lt;12.01,"9+ to 12",IF(F11299&lt;15.01,"12+ to 15",IF(F11299&lt;18.01,"15+ to 18",IF(F11299&lt;21.01,"18+ to 21",IF(F11299&lt;24.01,"21+ to 24",IF(F11299&lt;27.01,"24+ to 27",IF(F11299&lt;30.01,"27+ to 30","30+"))))))))))))</f>
        <v>18+ to 21</v>
      </c>
      <c r="I11299" t="str">
        <f>IF(G11299&lt;&gt;H11299,"DIFF","")</f>
        <v>DIFF</v>
      </c>
    </row>
    <row r="11300" spans="1:9">
      <c r="A11300" t="s">
        <v>103</v>
      </c>
      <c r="B11300" t="s">
        <v>126</v>
      </c>
      <c r="C11300" s="1">
        <v>118440852</v>
      </c>
      <c r="D11300" s="1">
        <v>2</v>
      </c>
      <c r="E11300" s="1">
        <v>0</v>
      </c>
      <c r="F11300" s="1">
        <v>9</v>
      </c>
      <c r="G11300" s="7" t="str">
        <f>IF(E11300&lt;0,"0-",IF(E11300=0,"0",IF(E11300&lt;3.01,"0+ to 3",IF(E11300&lt;6.01,"3+ to 6",IF(E11300&lt;9.01,"6+ to 9",IF(E11300&lt;12.01,"9+ to 12",IF(E11300&lt;15.01,"12+ to 15",IF(E11300&lt;18.01,"15+ to 18",IF(E11300&lt;21.01,"18+ to 21",IF(E11300&lt;24.01,"21+ to 24",IF(E11300&lt;27.01,"24+ to 27",IF(E11300&lt;30.01,"27+ to 30","30+"))))))))))))</f>
        <v>0</v>
      </c>
      <c r="H11300" s="7" t="str">
        <f>IF(F11300&lt;0,"0-",IF(F11300=0,"0",IF(F11300&lt;3.01,"0+ to 3",IF(F11300&lt;6.01,"3+ to 6",IF(F11300&lt;9.01,"6+ to 9",IF(F11300&lt;12.01,"9+ to 12",IF(F11300&lt;15.01,"12+ to 15",IF(F11300&lt;18.01,"15+ to 18",IF(F11300&lt;21.01,"18+ to 21",IF(F11300&lt;24.01,"21+ to 24",IF(F11300&lt;27.01,"24+ to 27",IF(F11300&lt;30.01,"27+ to 30","30+"))))))))))))</f>
        <v>6+ to 9</v>
      </c>
      <c r="I11300" t="str">
        <f>IF(G11300&lt;&gt;H11300,"DIFF","")</f>
        <v>DIFF</v>
      </c>
    </row>
    <row r="11301" spans="1:9">
      <c r="A11301" t="s">
        <v>102</v>
      </c>
      <c r="B11301" t="s">
        <v>126</v>
      </c>
      <c r="C11301" s="1">
        <v>118441738</v>
      </c>
      <c r="D11301" s="1">
        <v>2</v>
      </c>
      <c r="E11301" s="1">
        <v>-11</v>
      </c>
      <c r="F11301" s="1">
        <v>20</v>
      </c>
      <c r="G11301" s="7" t="str">
        <f>IF(E11301&lt;0,"0-",IF(E11301=0,"0",IF(E11301&lt;3.01,"0+ to 3",IF(E11301&lt;6.01,"3+ to 6",IF(E11301&lt;9.01,"6+ to 9",IF(E11301&lt;12.01,"9+ to 12",IF(E11301&lt;15.01,"12+ to 15",IF(E11301&lt;18.01,"15+ to 18",IF(E11301&lt;21.01,"18+ to 21",IF(E11301&lt;24.01,"21+ to 24",IF(E11301&lt;27.01,"24+ to 27",IF(E11301&lt;30.01,"27+ to 30","30+"))))))))))))</f>
        <v>0-</v>
      </c>
      <c r="H11301" s="7" t="str">
        <f>IF(F11301&lt;0,"0-",IF(F11301=0,"0",IF(F11301&lt;3.01,"0+ to 3",IF(F11301&lt;6.01,"3+ to 6",IF(F11301&lt;9.01,"6+ to 9",IF(F11301&lt;12.01,"9+ to 12",IF(F11301&lt;15.01,"12+ to 15",IF(F11301&lt;18.01,"15+ to 18",IF(F11301&lt;21.01,"18+ to 21",IF(F11301&lt;24.01,"21+ to 24",IF(F11301&lt;27.01,"24+ to 27",IF(F11301&lt;30.01,"27+ to 30","30+"))))))))))))</f>
        <v>18+ to 21</v>
      </c>
      <c r="I11301" t="str">
        <f>IF(G11301&lt;&gt;H11301,"DIFF","")</f>
        <v>DIFF</v>
      </c>
    </row>
    <row r="11302" spans="1:9">
      <c r="A11302" t="s">
        <v>103</v>
      </c>
      <c r="B11302" t="s">
        <v>126</v>
      </c>
      <c r="C11302" s="1">
        <v>118443178</v>
      </c>
      <c r="D11302" s="1">
        <v>5</v>
      </c>
      <c r="E11302" s="1">
        <v>0</v>
      </c>
      <c r="F11302" s="1">
        <v>606</v>
      </c>
      <c r="G11302" s="7" t="str">
        <f>IF(E11302&lt;0,"0-",IF(E11302=0,"0",IF(E11302&lt;3.01,"0+ to 3",IF(E11302&lt;6.01,"3+ to 6",IF(E11302&lt;9.01,"6+ to 9",IF(E11302&lt;12.01,"9+ to 12",IF(E11302&lt;15.01,"12+ to 15",IF(E11302&lt;18.01,"15+ to 18",IF(E11302&lt;21.01,"18+ to 21",IF(E11302&lt;24.01,"21+ to 24",IF(E11302&lt;27.01,"24+ to 27",IF(E11302&lt;30.01,"27+ to 30","30+"))))))))))))</f>
        <v>0</v>
      </c>
      <c r="H11302" s="7" t="str">
        <f>IF(F11302&lt;0,"0-",IF(F11302=0,"0",IF(F11302&lt;3.01,"0+ to 3",IF(F11302&lt;6.01,"3+ to 6",IF(F11302&lt;9.01,"6+ to 9",IF(F11302&lt;12.01,"9+ to 12",IF(F11302&lt;15.01,"12+ to 15",IF(F11302&lt;18.01,"15+ to 18",IF(F11302&lt;21.01,"18+ to 21",IF(F11302&lt;24.01,"21+ to 24",IF(F11302&lt;27.01,"24+ to 27",IF(F11302&lt;30.01,"27+ to 30","30+"))))))))))))</f>
        <v>30+</v>
      </c>
      <c r="I11302" t="str">
        <f>IF(G11302&lt;&gt;H11302,"DIFF","")</f>
        <v>DIFF</v>
      </c>
    </row>
    <row r="11303" spans="1:9">
      <c r="A11303" t="s">
        <v>102</v>
      </c>
      <c r="B11303" t="s">
        <v>126</v>
      </c>
      <c r="C11303" s="1">
        <v>118444676</v>
      </c>
      <c r="D11303" s="1">
        <v>2</v>
      </c>
      <c r="E11303" s="1">
        <v>-3</v>
      </c>
      <c r="F11303" s="1">
        <v>3</v>
      </c>
      <c r="G11303" s="7" t="str">
        <f>IF(E11303&lt;0,"0-",IF(E11303=0,"0",IF(E11303&lt;3.01,"0+ to 3",IF(E11303&lt;6.01,"3+ to 6",IF(E11303&lt;9.01,"6+ to 9",IF(E11303&lt;12.01,"9+ to 12",IF(E11303&lt;15.01,"12+ to 15",IF(E11303&lt;18.01,"15+ to 18",IF(E11303&lt;21.01,"18+ to 21",IF(E11303&lt;24.01,"21+ to 24",IF(E11303&lt;27.01,"24+ to 27",IF(E11303&lt;30.01,"27+ to 30","30+"))))))))))))</f>
        <v>0-</v>
      </c>
      <c r="H11303" s="7" t="str">
        <f>IF(F11303&lt;0,"0-",IF(F11303=0,"0",IF(F11303&lt;3.01,"0+ to 3",IF(F11303&lt;6.01,"3+ to 6",IF(F11303&lt;9.01,"6+ to 9",IF(F11303&lt;12.01,"9+ to 12",IF(F11303&lt;15.01,"12+ to 15",IF(F11303&lt;18.01,"15+ to 18",IF(F11303&lt;21.01,"18+ to 21",IF(F11303&lt;24.01,"21+ to 24",IF(F11303&lt;27.01,"24+ to 27",IF(F11303&lt;30.01,"27+ to 30","30+"))))))))))))</f>
        <v>0+ to 3</v>
      </c>
      <c r="I11303" t="str">
        <f>IF(G11303&lt;&gt;H11303,"DIFF","")</f>
        <v>DIFF</v>
      </c>
    </row>
    <row r="11304" spans="1:9">
      <c r="A11304" t="s">
        <v>102</v>
      </c>
      <c r="B11304" t="s">
        <v>126</v>
      </c>
      <c r="C11304" s="1">
        <v>118446536</v>
      </c>
      <c r="D11304" s="1">
        <v>2</v>
      </c>
      <c r="E11304" s="1">
        <v>0</v>
      </c>
      <c r="F11304" s="1">
        <v>0</v>
      </c>
      <c r="G11304" s="7" t="str">
        <f>IF(E11304&lt;0,"0-",IF(E11304=0,"0",IF(E11304&lt;3.01,"0+ to 3",IF(E11304&lt;6.01,"3+ to 6",IF(E11304&lt;9.01,"6+ to 9",IF(E11304&lt;12.01,"9+ to 12",IF(E11304&lt;15.01,"12+ to 15",IF(E11304&lt;18.01,"15+ to 18",IF(E11304&lt;21.01,"18+ to 21",IF(E11304&lt;24.01,"21+ to 24",IF(E11304&lt;27.01,"24+ to 27",IF(E11304&lt;30.01,"27+ to 30","30+"))))))))))))</f>
        <v>0</v>
      </c>
      <c r="H11304" s="7" t="str">
        <f>IF(F11304&lt;0,"0-",IF(F11304=0,"0",IF(F11304&lt;3.01,"0+ to 3",IF(F11304&lt;6.01,"3+ to 6",IF(F11304&lt;9.01,"6+ to 9",IF(F11304&lt;12.01,"9+ to 12",IF(F11304&lt;15.01,"12+ to 15",IF(F11304&lt;18.01,"15+ to 18",IF(F11304&lt;21.01,"18+ to 21",IF(F11304&lt;24.01,"21+ to 24",IF(F11304&lt;27.01,"24+ to 27",IF(F11304&lt;30.01,"27+ to 30","30+"))))))))))))</f>
        <v>0</v>
      </c>
      <c r="I11304" t="str">
        <f>IF(G11304&lt;&gt;H11304,"DIFF","")</f>
        <v/>
      </c>
    </row>
    <row r="11305" spans="1:9">
      <c r="A11305" t="s">
        <v>103</v>
      </c>
      <c r="B11305" t="s">
        <v>125</v>
      </c>
      <c r="C11305" s="1">
        <v>118490133</v>
      </c>
      <c r="D11305" s="1">
        <v>2</v>
      </c>
      <c r="E11305" s="1">
        <v>-17</v>
      </c>
      <c r="F11305" s="1">
        <v>38</v>
      </c>
      <c r="G11305" s="7" t="str">
        <f>IF(E11305&lt;0,"0-",IF(E11305=0,"0",IF(E11305&lt;3.01,"0+ to 3",IF(E11305&lt;6.01,"3+ to 6",IF(E11305&lt;9.01,"6+ to 9",IF(E11305&lt;12.01,"9+ to 12",IF(E11305&lt;15.01,"12+ to 15",IF(E11305&lt;18.01,"15+ to 18",IF(E11305&lt;21.01,"18+ to 21",IF(E11305&lt;24.01,"21+ to 24",IF(E11305&lt;27.01,"24+ to 27",IF(E11305&lt;30.01,"27+ to 30","30+"))))))))))))</f>
        <v>0-</v>
      </c>
      <c r="H11305" s="7" t="str">
        <f>IF(F11305&lt;0,"0-",IF(F11305=0,"0",IF(F11305&lt;3.01,"0+ to 3",IF(F11305&lt;6.01,"3+ to 6",IF(F11305&lt;9.01,"6+ to 9",IF(F11305&lt;12.01,"9+ to 12",IF(F11305&lt;15.01,"12+ to 15",IF(F11305&lt;18.01,"15+ to 18",IF(F11305&lt;21.01,"18+ to 21",IF(F11305&lt;24.01,"21+ to 24",IF(F11305&lt;27.01,"24+ to 27",IF(F11305&lt;30.01,"27+ to 30","30+"))))))))))))</f>
        <v>30+</v>
      </c>
      <c r="I11305" t="str">
        <f>IF(G11305&lt;&gt;H11305,"DIFF","")</f>
        <v>DIFF</v>
      </c>
    </row>
    <row r="11306" spans="1:9">
      <c r="A11306" t="s">
        <v>102</v>
      </c>
      <c r="B11306" t="s">
        <v>125</v>
      </c>
      <c r="C11306" s="1">
        <v>118492376</v>
      </c>
      <c r="D11306" s="1">
        <v>2</v>
      </c>
      <c r="E11306" s="1">
        <v>-1</v>
      </c>
      <c r="F11306" s="1">
        <v>1</v>
      </c>
      <c r="G11306" s="7" t="str">
        <f>IF(E11306&lt;0,"0-",IF(E11306=0,"0",IF(E11306&lt;3.01,"0+ to 3",IF(E11306&lt;6.01,"3+ to 6",IF(E11306&lt;9.01,"6+ to 9",IF(E11306&lt;12.01,"9+ to 12",IF(E11306&lt;15.01,"12+ to 15",IF(E11306&lt;18.01,"15+ to 18",IF(E11306&lt;21.01,"18+ to 21",IF(E11306&lt;24.01,"21+ to 24",IF(E11306&lt;27.01,"24+ to 27",IF(E11306&lt;30.01,"27+ to 30","30+"))))))))))))</f>
        <v>0-</v>
      </c>
      <c r="H11306" s="7" t="str">
        <f>IF(F11306&lt;0,"0-",IF(F11306=0,"0",IF(F11306&lt;3.01,"0+ to 3",IF(F11306&lt;6.01,"3+ to 6",IF(F11306&lt;9.01,"6+ to 9",IF(F11306&lt;12.01,"9+ to 12",IF(F11306&lt;15.01,"12+ to 15",IF(F11306&lt;18.01,"15+ to 18",IF(F11306&lt;21.01,"18+ to 21",IF(F11306&lt;24.01,"21+ to 24",IF(F11306&lt;27.01,"24+ to 27",IF(F11306&lt;30.01,"27+ to 30","30+"))))))))))))</f>
        <v>0+ to 3</v>
      </c>
      <c r="I11306" t="str">
        <f>IF(G11306&lt;&gt;H11306,"DIFF","")</f>
        <v>DIFF</v>
      </c>
    </row>
    <row r="11307" spans="1:9">
      <c r="A11307" t="s">
        <v>102</v>
      </c>
      <c r="B11307" t="s">
        <v>125</v>
      </c>
      <c r="C11307" s="1">
        <v>118497265</v>
      </c>
      <c r="D11307" s="1">
        <v>2</v>
      </c>
      <c r="E11307" s="1">
        <v>-7</v>
      </c>
      <c r="F11307" s="1">
        <v>12</v>
      </c>
      <c r="G11307" s="7" t="str">
        <f>IF(E11307&lt;0,"0-",IF(E11307=0,"0",IF(E11307&lt;3.01,"0+ to 3",IF(E11307&lt;6.01,"3+ to 6",IF(E11307&lt;9.01,"6+ to 9",IF(E11307&lt;12.01,"9+ to 12",IF(E11307&lt;15.01,"12+ to 15",IF(E11307&lt;18.01,"15+ to 18",IF(E11307&lt;21.01,"18+ to 21",IF(E11307&lt;24.01,"21+ to 24",IF(E11307&lt;27.01,"24+ to 27",IF(E11307&lt;30.01,"27+ to 30","30+"))))))))))))</f>
        <v>0-</v>
      </c>
      <c r="H11307" s="7" t="str">
        <f>IF(F11307&lt;0,"0-",IF(F11307=0,"0",IF(F11307&lt;3.01,"0+ to 3",IF(F11307&lt;6.01,"3+ to 6",IF(F11307&lt;9.01,"6+ to 9",IF(F11307&lt;12.01,"9+ to 12",IF(F11307&lt;15.01,"12+ to 15",IF(F11307&lt;18.01,"15+ to 18",IF(F11307&lt;21.01,"18+ to 21",IF(F11307&lt;24.01,"21+ to 24",IF(F11307&lt;27.01,"24+ to 27",IF(F11307&lt;30.01,"27+ to 30","30+"))))))))))))</f>
        <v>9+ to 12</v>
      </c>
      <c r="I11307" t="str">
        <f>IF(G11307&lt;&gt;H11307,"DIFF","")</f>
        <v>DIFF</v>
      </c>
    </row>
    <row r="11308" spans="1:9">
      <c r="A11308" t="s">
        <v>102</v>
      </c>
      <c r="B11308" t="s">
        <v>125</v>
      </c>
      <c r="C11308" s="1">
        <v>118497975</v>
      </c>
      <c r="D11308" s="1">
        <v>2</v>
      </c>
      <c r="E11308" s="1">
        <v>-4</v>
      </c>
      <c r="F11308" s="1">
        <v>12</v>
      </c>
      <c r="G11308" s="7" t="str">
        <f>IF(E11308&lt;0,"0-",IF(E11308=0,"0",IF(E11308&lt;3.01,"0+ to 3",IF(E11308&lt;6.01,"3+ to 6",IF(E11308&lt;9.01,"6+ to 9",IF(E11308&lt;12.01,"9+ to 12",IF(E11308&lt;15.01,"12+ to 15",IF(E11308&lt;18.01,"15+ to 18",IF(E11308&lt;21.01,"18+ to 21",IF(E11308&lt;24.01,"21+ to 24",IF(E11308&lt;27.01,"24+ to 27",IF(E11308&lt;30.01,"27+ to 30","30+"))))))))))))</f>
        <v>0-</v>
      </c>
      <c r="H11308" s="7" t="str">
        <f>IF(F11308&lt;0,"0-",IF(F11308=0,"0",IF(F11308&lt;3.01,"0+ to 3",IF(F11308&lt;6.01,"3+ to 6",IF(F11308&lt;9.01,"6+ to 9",IF(F11308&lt;12.01,"9+ to 12",IF(F11308&lt;15.01,"12+ to 15",IF(F11308&lt;18.01,"15+ to 18",IF(F11308&lt;21.01,"18+ to 21",IF(F11308&lt;24.01,"21+ to 24",IF(F11308&lt;27.01,"24+ to 27",IF(F11308&lt;30.01,"27+ to 30","30+"))))))))))))</f>
        <v>9+ to 12</v>
      </c>
      <c r="I11308" t="str">
        <f>IF(G11308&lt;&gt;H11308,"DIFF","")</f>
        <v>DIFF</v>
      </c>
    </row>
    <row r="11309" spans="1:9">
      <c r="A11309" t="s">
        <v>102</v>
      </c>
      <c r="B11309" t="s">
        <v>125</v>
      </c>
      <c r="C11309" s="1">
        <v>118498576</v>
      </c>
      <c r="D11309" s="1">
        <v>2</v>
      </c>
      <c r="E11309" s="1">
        <v>-5</v>
      </c>
      <c r="F11309" s="1">
        <v>9</v>
      </c>
      <c r="G11309" s="7" t="str">
        <f>IF(E11309&lt;0,"0-",IF(E11309=0,"0",IF(E11309&lt;3.01,"0+ to 3",IF(E11309&lt;6.01,"3+ to 6",IF(E11309&lt;9.01,"6+ to 9",IF(E11309&lt;12.01,"9+ to 12",IF(E11309&lt;15.01,"12+ to 15",IF(E11309&lt;18.01,"15+ to 18",IF(E11309&lt;21.01,"18+ to 21",IF(E11309&lt;24.01,"21+ to 24",IF(E11309&lt;27.01,"24+ to 27",IF(E11309&lt;30.01,"27+ to 30","30+"))))))))))))</f>
        <v>0-</v>
      </c>
      <c r="H11309" s="7" t="str">
        <f>IF(F11309&lt;0,"0-",IF(F11309=0,"0",IF(F11309&lt;3.01,"0+ to 3",IF(F11309&lt;6.01,"3+ to 6",IF(F11309&lt;9.01,"6+ to 9",IF(F11309&lt;12.01,"9+ to 12",IF(F11309&lt;15.01,"12+ to 15",IF(F11309&lt;18.01,"15+ to 18",IF(F11309&lt;21.01,"18+ to 21",IF(F11309&lt;24.01,"21+ to 24",IF(F11309&lt;27.01,"24+ to 27",IF(F11309&lt;30.01,"27+ to 30","30+"))))))))))))</f>
        <v>6+ to 9</v>
      </c>
      <c r="I11309" t="str">
        <f>IF(G11309&lt;&gt;H11309,"DIFF","")</f>
        <v>DIFF</v>
      </c>
    </row>
    <row r="11310" spans="1:9">
      <c r="A11310" t="s">
        <v>102</v>
      </c>
      <c r="B11310" t="s">
        <v>125</v>
      </c>
      <c r="C11310" s="1">
        <v>118504682</v>
      </c>
      <c r="D11310" s="1">
        <v>2</v>
      </c>
      <c r="E11310" s="1">
        <v>-7</v>
      </c>
      <c r="F11310" s="1">
        <v>11</v>
      </c>
      <c r="G11310" s="7" t="str">
        <f>IF(E11310&lt;0,"0-",IF(E11310=0,"0",IF(E11310&lt;3.01,"0+ to 3",IF(E11310&lt;6.01,"3+ to 6",IF(E11310&lt;9.01,"6+ to 9",IF(E11310&lt;12.01,"9+ to 12",IF(E11310&lt;15.01,"12+ to 15",IF(E11310&lt;18.01,"15+ to 18",IF(E11310&lt;21.01,"18+ to 21",IF(E11310&lt;24.01,"21+ to 24",IF(E11310&lt;27.01,"24+ to 27",IF(E11310&lt;30.01,"27+ to 30","30+"))))))))))))</f>
        <v>0-</v>
      </c>
      <c r="H11310" s="7" t="str">
        <f>IF(F11310&lt;0,"0-",IF(F11310=0,"0",IF(F11310&lt;3.01,"0+ to 3",IF(F11310&lt;6.01,"3+ to 6",IF(F11310&lt;9.01,"6+ to 9",IF(F11310&lt;12.01,"9+ to 12",IF(F11310&lt;15.01,"12+ to 15",IF(F11310&lt;18.01,"15+ to 18",IF(F11310&lt;21.01,"18+ to 21",IF(F11310&lt;24.01,"21+ to 24",IF(F11310&lt;27.01,"24+ to 27",IF(F11310&lt;30.01,"27+ to 30","30+"))))))))))))</f>
        <v>9+ to 12</v>
      </c>
      <c r="I11310" t="str">
        <f>IF(G11310&lt;&gt;H11310,"DIFF","")</f>
        <v>DIFF</v>
      </c>
    </row>
    <row r="11311" spans="1:9">
      <c r="A11311" t="s">
        <v>102</v>
      </c>
      <c r="B11311" t="s">
        <v>125</v>
      </c>
      <c r="C11311" s="1">
        <v>118510568</v>
      </c>
      <c r="D11311" s="1">
        <v>2</v>
      </c>
      <c r="E11311" s="1">
        <v>-4</v>
      </c>
      <c r="F11311" s="1">
        <v>3</v>
      </c>
      <c r="G11311" s="7" t="str">
        <f>IF(E11311&lt;0,"0-",IF(E11311=0,"0",IF(E11311&lt;3.01,"0+ to 3",IF(E11311&lt;6.01,"3+ to 6",IF(E11311&lt;9.01,"6+ to 9",IF(E11311&lt;12.01,"9+ to 12",IF(E11311&lt;15.01,"12+ to 15",IF(E11311&lt;18.01,"15+ to 18",IF(E11311&lt;21.01,"18+ to 21",IF(E11311&lt;24.01,"21+ to 24",IF(E11311&lt;27.01,"24+ to 27",IF(E11311&lt;30.01,"27+ to 30","30+"))))))))))))</f>
        <v>0-</v>
      </c>
      <c r="H11311" s="7" t="str">
        <f>IF(F11311&lt;0,"0-",IF(F11311=0,"0",IF(F11311&lt;3.01,"0+ to 3",IF(F11311&lt;6.01,"3+ to 6",IF(F11311&lt;9.01,"6+ to 9",IF(F11311&lt;12.01,"9+ to 12",IF(F11311&lt;15.01,"12+ to 15",IF(F11311&lt;18.01,"15+ to 18",IF(F11311&lt;21.01,"18+ to 21",IF(F11311&lt;24.01,"21+ to 24",IF(F11311&lt;27.01,"24+ to 27",IF(F11311&lt;30.01,"27+ to 30","30+"))))))))))))</f>
        <v>0+ to 3</v>
      </c>
      <c r="I11311" t="str">
        <f>IF(G11311&lt;&gt;H11311,"DIFF","")</f>
        <v>DIFF</v>
      </c>
    </row>
    <row r="11312" spans="1:9">
      <c r="A11312" t="s">
        <v>102</v>
      </c>
      <c r="B11312" t="s">
        <v>125</v>
      </c>
      <c r="C11312" s="1">
        <v>118510892</v>
      </c>
      <c r="D11312" s="1">
        <v>2</v>
      </c>
      <c r="E11312" s="1">
        <v>-5</v>
      </c>
      <c r="F11312" s="1">
        <v>11</v>
      </c>
      <c r="G11312" s="7" t="str">
        <f>IF(E11312&lt;0,"0-",IF(E11312=0,"0",IF(E11312&lt;3.01,"0+ to 3",IF(E11312&lt;6.01,"3+ to 6",IF(E11312&lt;9.01,"6+ to 9",IF(E11312&lt;12.01,"9+ to 12",IF(E11312&lt;15.01,"12+ to 15",IF(E11312&lt;18.01,"15+ to 18",IF(E11312&lt;21.01,"18+ to 21",IF(E11312&lt;24.01,"21+ to 24",IF(E11312&lt;27.01,"24+ to 27",IF(E11312&lt;30.01,"27+ to 30","30+"))))))))))))</f>
        <v>0-</v>
      </c>
      <c r="H11312" s="7" t="str">
        <f>IF(F11312&lt;0,"0-",IF(F11312=0,"0",IF(F11312&lt;3.01,"0+ to 3",IF(F11312&lt;6.01,"3+ to 6",IF(F11312&lt;9.01,"6+ to 9",IF(F11312&lt;12.01,"9+ to 12",IF(F11312&lt;15.01,"12+ to 15",IF(F11312&lt;18.01,"15+ to 18",IF(F11312&lt;21.01,"18+ to 21",IF(F11312&lt;24.01,"21+ to 24",IF(F11312&lt;27.01,"24+ to 27",IF(F11312&lt;30.01,"27+ to 30","30+"))))))))))))</f>
        <v>9+ to 12</v>
      </c>
      <c r="I11312" t="str">
        <f>IF(G11312&lt;&gt;H11312,"DIFF","")</f>
        <v>DIFF</v>
      </c>
    </row>
    <row r="11313" spans="1:9">
      <c r="A11313" t="s">
        <v>102</v>
      </c>
      <c r="B11313" t="s">
        <v>125</v>
      </c>
      <c r="C11313" s="1">
        <v>118511200</v>
      </c>
      <c r="D11313" s="1">
        <v>2</v>
      </c>
      <c r="E11313" s="1">
        <v>-3</v>
      </c>
      <c r="F11313" s="1">
        <v>3</v>
      </c>
      <c r="G11313" s="7" t="str">
        <f>IF(E11313&lt;0,"0-",IF(E11313=0,"0",IF(E11313&lt;3.01,"0+ to 3",IF(E11313&lt;6.01,"3+ to 6",IF(E11313&lt;9.01,"6+ to 9",IF(E11313&lt;12.01,"9+ to 12",IF(E11313&lt;15.01,"12+ to 15",IF(E11313&lt;18.01,"15+ to 18",IF(E11313&lt;21.01,"18+ to 21",IF(E11313&lt;24.01,"21+ to 24",IF(E11313&lt;27.01,"24+ to 27",IF(E11313&lt;30.01,"27+ to 30","30+"))))))))))))</f>
        <v>0-</v>
      </c>
      <c r="H11313" s="7" t="str">
        <f>IF(F11313&lt;0,"0-",IF(F11313=0,"0",IF(F11313&lt;3.01,"0+ to 3",IF(F11313&lt;6.01,"3+ to 6",IF(F11313&lt;9.01,"6+ to 9",IF(F11313&lt;12.01,"9+ to 12",IF(F11313&lt;15.01,"12+ to 15",IF(F11313&lt;18.01,"15+ to 18",IF(F11313&lt;21.01,"18+ to 21",IF(F11313&lt;24.01,"21+ to 24",IF(F11313&lt;27.01,"24+ to 27",IF(F11313&lt;30.01,"27+ to 30","30+"))))))))))))</f>
        <v>0+ to 3</v>
      </c>
      <c r="I11313" t="str">
        <f>IF(G11313&lt;&gt;H11313,"DIFF","")</f>
        <v>DIFF</v>
      </c>
    </row>
    <row r="11314" spans="1:9">
      <c r="A11314" t="s">
        <v>102</v>
      </c>
      <c r="B11314" t="s">
        <v>125</v>
      </c>
      <c r="C11314" s="1">
        <v>118511811</v>
      </c>
      <c r="D11314" s="1">
        <v>2</v>
      </c>
      <c r="E11314" s="1">
        <v>-13</v>
      </c>
      <c r="F11314" s="1">
        <v>22</v>
      </c>
      <c r="G11314" s="7" t="str">
        <f>IF(E11314&lt;0,"0-",IF(E11314=0,"0",IF(E11314&lt;3.01,"0+ to 3",IF(E11314&lt;6.01,"3+ to 6",IF(E11314&lt;9.01,"6+ to 9",IF(E11314&lt;12.01,"9+ to 12",IF(E11314&lt;15.01,"12+ to 15",IF(E11314&lt;18.01,"15+ to 18",IF(E11314&lt;21.01,"18+ to 21",IF(E11314&lt;24.01,"21+ to 24",IF(E11314&lt;27.01,"24+ to 27",IF(E11314&lt;30.01,"27+ to 30","30+"))))))))))))</f>
        <v>0-</v>
      </c>
      <c r="H11314" s="7" t="str">
        <f>IF(F11314&lt;0,"0-",IF(F11314=0,"0",IF(F11314&lt;3.01,"0+ to 3",IF(F11314&lt;6.01,"3+ to 6",IF(F11314&lt;9.01,"6+ to 9",IF(F11314&lt;12.01,"9+ to 12",IF(F11314&lt;15.01,"12+ to 15",IF(F11314&lt;18.01,"15+ to 18",IF(F11314&lt;21.01,"18+ to 21",IF(F11314&lt;24.01,"21+ to 24",IF(F11314&lt;27.01,"24+ to 27",IF(F11314&lt;30.01,"27+ to 30","30+"))))))))))))</f>
        <v>21+ to 24</v>
      </c>
      <c r="I11314" t="str">
        <f>IF(G11314&lt;&gt;H11314,"DIFF","")</f>
        <v>DIFF</v>
      </c>
    </row>
    <row r="11315" spans="1:9">
      <c r="A11315" t="s">
        <v>102</v>
      </c>
      <c r="B11315" t="s">
        <v>124</v>
      </c>
      <c r="C11315" s="1">
        <v>118560267</v>
      </c>
      <c r="D11315" s="1">
        <v>3</v>
      </c>
      <c r="E11315" s="1">
        <v>-17</v>
      </c>
      <c r="F11315" s="1">
        <v>0</v>
      </c>
      <c r="G11315" s="7" t="str">
        <f>IF(E11315&lt;0,"0-",IF(E11315=0,"0",IF(E11315&lt;3.01,"0+ to 3",IF(E11315&lt;6.01,"3+ to 6",IF(E11315&lt;9.01,"6+ to 9",IF(E11315&lt;12.01,"9+ to 12",IF(E11315&lt;15.01,"12+ to 15",IF(E11315&lt;18.01,"15+ to 18",IF(E11315&lt;21.01,"18+ to 21",IF(E11315&lt;24.01,"21+ to 24",IF(E11315&lt;27.01,"24+ to 27",IF(E11315&lt;30.01,"27+ to 30","30+"))))))))))))</f>
        <v>0-</v>
      </c>
      <c r="H11315" s="7" t="str">
        <f>IF(F11315&lt;0,"0-",IF(F11315=0,"0",IF(F11315&lt;3.01,"0+ to 3",IF(F11315&lt;6.01,"3+ to 6",IF(F11315&lt;9.01,"6+ to 9",IF(F11315&lt;12.01,"9+ to 12",IF(F11315&lt;15.01,"12+ to 15",IF(F11315&lt;18.01,"15+ to 18",IF(F11315&lt;21.01,"18+ to 21",IF(F11315&lt;24.01,"21+ to 24",IF(F11315&lt;27.01,"24+ to 27",IF(F11315&lt;30.01,"27+ to 30","30+"))))))))))))</f>
        <v>0</v>
      </c>
      <c r="I11315" t="str">
        <f>IF(G11315&lt;&gt;H11315,"DIFF","")</f>
        <v>DIFF</v>
      </c>
    </row>
    <row r="11316" spans="1:9">
      <c r="A11316" t="s">
        <v>103</v>
      </c>
      <c r="B11316" t="s">
        <v>123</v>
      </c>
      <c r="C11316" s="1">
        <v>118614633</v>
      </c>
      <c r="D11316" s="1">
        <v>2</v>
      </c>
      <c r="E11316" s="1">
        <v>-28</v>
      </c>
      <c r="F11316" s="1">
        <v>0</v>
      </c>
      <c r="G11316" s="7" t="str">
        <f>IF(E11316&lt;0,"0-",IF(E11316=0,"0",IF(E11316&lt;3.01,"0+ to 3",IF(E11316&lt;6.01,"3+ to 6",IF(E11316&lt;9.01,"6+ to 9",IF(E11316&lt;12.01,"9+ to 12",IF(E11316&lt;15.01,"12+ to 15",IF(E11316&lt;18.01,"15+ to 18",IF(E11316&lt;21.01,"18+ to 21",IF(E11316&lt;24.01,"21+ to 24",IF(E11316&lt;27.01,"24+ to 27",IF(E11316&lt;30.01,"27+ to 30","30+"))))))))))))</f>
        <v>0-</v>
      </c>
      <c r="H11316" s="7" t="str">
        <f>IF(F11316&lt;0,"0-",IF(F11316=0,"0",IF(F11316&lt;3.01,"0+ to 3",IF(F11316&lt;6.01,"3+ to 6",IF(F11316&lt;9.01,"6+ to 9",IF(F11316&lt;12.01,"9+ to 12",IF(F11316&lt;15.01,"12+ to 15",IF(F11316&lt;18.01,"15+ to 18",IF(F11316&lt;21.01,"18+ to 21",IF(F11316&lt;24.01,"21+ to 24",IF(F11316&lt;27.01,"24+ to 27",IF(F11316&lt;30.01,"27+ to 30","30+"))))))))))))</f>
        <v>0</v>
      </c>
      <c r="I11316" t="str">
        <f>IF(G11316&lt;&gt;H11316,"DIFF","")</f>
        <v>DIFF</v>
      </c>
    </row>
    <row r="11317" spans="1:9">
      <c r="A11317" t="s">
        <v>102</v>
      </c>
      <c r="B11317" t="s">
        <v>123</v>
      </c>
      <c r="C11317" s="1">
        <v>118615510</v>
      </c>
      <c r="D11317" s="1">
        <v>4</v>
      </c>
      <c r="E11317" s="1">
        <v>-9</v>
      </c>
      <c r="F11317" s="1">
        <v>26</v>
      </c>
      <c r="G11317" s="7" t="str">
        <f>IF(E11317&lt;0,"0-",IF(E11317=0,"0",IF(E11317&lt;3.01,"0+ to 3",IF(E11317&lt;6.01,"3+ to 6",IF(E11317&lt;9.01,"6+ to 9",IF(E11317&lt;12.01,"9+ to 12",IF(E11317&lt;15.01,"12+ to 15",IF(E11317&lt;18.01,"15+ to 18",IF(E11317&lt;21.01,"18+ to 21",IF(E11317&lt;24.01,"21+ to 24",IF(E11317&lt;27.01,"24+ to 27",IF(E11317&lt;30.01,"27+ to 30","30+"))))))))))))</f>
        <v>0-</v>
      </c>
      <c r="H11317" s="7" t="str">
        <f>IF(F11317&lt;0,"0-",IF(F11317=0,"0",IF(F11317&lt;3.01,"0+ to 3",IF(F11317&lt;6.01,"3+ to 6",IF(F11317&lt;9.01,"6+ to 9",IF(F11317&lt;12.01,"9+ to 12",IF(F11317&lt;15.01,"12+ to 15",IF(F11317&lt;18.01,"15+ to 18",IF(F11317&lt;21.01,"18+ to 21",IF(F11317&lt;24.01,"21+ to 24",IF(F11317&lt;27.01,"24+ to 27",IF(F11317&lt;30.01,"27+ to 30","30+"))))))))))))</f>
        <v>24+ to 27</v>
      </c>
      <c r="I11317" t="str">
        <f>IF(G11317&lt;&gt;H11317,"DIFF","")</f>
        <v>DIFF</v>
      </c>
    </row>
    <row r="11318" spans="1:9">
      <c r="A11318" t="s">
        <v>102</v>
      </c>
      <c r="B11318" t="s">
        <v>123</v>
      </c>
      <c r="C11318" s="1">
        <v>118617538</v>
      </c>
      <c r="D11318" s="1">
        <v>2</v>
      </c>
      <c r="E11318" s="1">
        <v>-1</v>
      </c>
      <c r="F11318" s="1">
        <v>22</v>
      </c>
      <c r="G11318" s="7" t="str">
        <f>IF(E11318&lt;0,"0-",IF(E11318=0,"0",IF(E11318&lt;3.01,"0+ to 3",IF(E11318&lt;6.01,"3+ to 6",IF(E11318&lt;9.01,"6+ to 9",IF(E11318&lt;12.01,"9+ to 12",IF(E11318&lt;15.01,"12+ to 15",IF(E11318&lt;18.01,"15+ to 18",IF(E11318&lt;21.01,"18+ to 21",IF(E11318&lt;24.01,"21+ to 24",IF(E11318&lt;27.01,"24+ to 27",IF(E11318&lt;30.01,"27+ to 30","30+"))))))))))))</f>
        <v>0-</v>
      </c>
      <c r="H11318" s="7" t="str">
        <f>IF(F11318&lt;0,"0-",IF(F11318=0,"0",IF(F11318&lt;3.01,"0+ to 3",IF(F11318&lt;6.01,"3+ to 6",IF(F11318&lt;9.01,"6+ to 9",IF(F11318&lt;12.01,"9+ to 12",IF(F11318&lt;15.01,"12+ to 15",IF(F11318&lt;18.01,"15+ to 18",IF(F11318&lt;21.01,"18+ to 21",IF(F11318&lt;24.01,"21+ to 24",IF(F11318&lt;27.01,"24+ to 27",IF(F11318&lt;30.01,"27+ to 30","30+"))))))))))))</f>
        <v>21+ to 24</v>
      </c>
      <c r="I11318" t="str">
        <f>IF(G11318&lt;&gt;H11318,"DIFF","")</f>
        <v>DIFF</v>
      </c>
    </row>
    <row r="11319" spans="1:9">
      <c r="A11319" t="s">
        <v>102</v>
      </c>
      <c r="B11319" t="s">
        <v>123</v>
      </c>
      <c r="C11319" s="1">
        <v>118622173</v>
      </c>
      <c r="D11319" s="1">
        <v>4</v>
      </c>
      <c r="E11319" s="1">
        <v>-9</v>
      </c>
      <c r="F11319" s="1">
        <v>30</v>
      </c>
      <c r="G11319" s="7" t="str">
        <f>IF(E11319&lt;0,"0-",IF(E11319=0,"0",IF(E11319&lt;3.01,"0+ to 3",IF(E11319&lt;6.01,"3+ to 6",IF(E11319&lt;9.01,"6+ to 9",IF(E11319&lt;12.01,"9+ to 12",IF(E11319&lt;15.01,"12+ to 15",IF(E11319&lt;18.01,"15+ to 18",IF(E11319&lt;21.01,"18+ to 21",IF(E11319&lt;24.01,"21+ to 24",IF(E11319&lt;27.01,"24+ to 27",IF(E11319&lt;30.01,"27+ to 30","30+"))))))))))))</f>
        <v>0-</v>
      </c>
      <c r="H11319" s="7" t="str">
        <f>IF(F11319&lt;0,"0-",IF(F11319=0,"0",IF(F11319&lt;3.01,"0+ to 3",IF(F11319&lt;6.01,"3+ to 6",IF(F11319&lt;9.01,"6+ to 9",IF(F11319&lt;12.01,"9+ to 12",IF(F11319&lt;15.01,"12+ to 15",IF(F11319&lt;18.01,"15+ to 18",IF(F11319&lt;21.01,"18+ to 21",IF(F11319&lt;24.01,"21+ to 24",IF(F11319&lt;27.01,"24+ to 27",IF(F11319&lt;30.01,"27+ to 30","30+"))))))))))))</f>
        <v>27+ to 30</v>
      </c>
      <c r="I11319" t="str">
        <f>IF(G11319&lt;&gt;H11319,"DIFF","")</f>
        <v>DIFF</v>
      </c>
    </row>
    <row r="11320" spans="1:9">
      <c r="A11320" t="s">
        <v>102</v>
      </c>
      <c r="B11320" t="s">
        <v>123</v>
      </c>
      <c r="C11320" s="1">
        <v>118622335</v>
      </c>
      <c r="D11320" s="1">
        <v>8</v>
      </c>
      <c r="E11320" s="1">
        <v>0</v>
      </c>
      <c r="F11320" s="1">
        <v>11</v>
      </c>
      <c r="G11320" s="7" t="str">
        <f>IF(E11320&lt;0,"0-",IF(E11320=0,"0",IF(E11320&lt;3.01,"0+ to 3",IF(E11320&lt;6.01,"3+ to 6",IF(E11320&lt;9.01,"6+ to 9",IF(E11320&lt;12.01,"9+ to 12",IF(E11320&lt;15.01,"12+ to 15",IF(E11320&lt;18.01,"15+ to 18",IF(E11320&lt;21.01,"18+ to 21",IF(E11320&lt;24.01,"21+ to 24",IF(E11320&lt;27.01,"24+ to 27",IF(E11320&lt;30.01,"27+ to 30","30+"))))))))))))</f>
        <v>0</v>
      </c>
      <c r="H11320" s="7" t="str">
        <f>IF(F11320&lt;0,"0-",IF(F11320=0,"0",IF(F11320&lt;3.01,"0+ to 3",IF(F11320&lt;6.01,"3+ to 6",IF(F11320&lt;9.01,"6+ to 9",IF(F11320&lt;12.01,"9+ to 12",IF(F11320&lt;15.01,"12+ to 15",IF(F11320&lt;18.01,"15+ to 18",IF(F11320&lt;21.01,"18+ to 21",IF(F11320&lt;24.01,"21+ to 24",IF(F11320&lt;27.01,"24+ to 27",IF(F11320&lt;30.01,"27+ to 30","30+"))))))))))))</f>
        <v>9+ to 12</v>
      </c>
      <c r="I11320" t="str">
        <f>IF(G11320&lt;&gt;H11320,"DIFF","")</f>
        <v>DIFF</v>
      </c>
    </row>
    <row r="11321" spans="1:9">
      <c r="A11321" t="s">
        <v>102</v>
      </c>
      <c r="B11321" t="s">
        <v>123</v>
      </c>
      <c r="C11321" s="1">
        <v>118624181</v>
      </c>
      <c r="D11321" s="1">
        <v>2</v>
      </c>
      <c r="E11321" s="1">
        <v>-21</v>
      </c>
      <c r="F11321" s="1">
        <v>52</v>
      </c>
      <c r="G11321" s="7" t="str">
        <f>IF(E11321&lt;0,"0-",IF(E11321=0,"0",IF(E11321&lt;3.01,"0+ to 3",IF(E11321&lt;6.01,"3+ to 6",IF(E11321&lt;9.01,"6+ to 9",IF(E11321&lt;12.01,"9+ to 12",IF(E11321&lt;15.01,"12+ to 15",IF(E11321&lt;18.01,"15+ to 18",IF(E11321&lt;21.01,"18+ to 21",IF(E11321&lt;24.01,"21+ to 24",IF(E11321&lt;27.01,"24+ to 27",IF(E11321&lt;30.01,"27+ to 30","30+"))))))))))))</f>
        <v>0-</v>
      </c>
      <c r="H11321" s="7" t="str">
        <f>IF(F11321&lt;0,"0-",IF(F11321=0,"0",IF(F11321&lt;3.01,"0+ to 3",IF(F11321&lt;6.01,"3+ to 6",IF(F11321&lt;9.01,"6+ to 9",IF(F11321&lt;12.01,"9+ to 12",IF(F11321&lt;15.01,"12+ to 15",IF(F11321&lt;18.01,"15+ to 18",IF(F11321&lt;21.01,"18+ to 21",IF(F11321&lt;24.01,"21+ to 24",IF(F11321&lt;27.01,"24+ to 27",IF(F11321&lt;30.01,"27+ to 30","30+"))))))))))))</f>
        <v>30+</v>
      </c>
      <c r="I11321" t="str">
        <f>IF(G11321&lt;&gt;H11321,"DIFF","")</f>
        <v>DIFF</v>
      </c>
    </row>
    <row r="11322" spans="1:9">
      <c r="A11322" t="s">
        <v>102</v>
      </c>
      <c r="B11322" t="s">
        <v>123</v>
      </c>
      <c r="C11322" s="1">
        <v>118624483</v>
      </c>
      <c r="D11322" s="1">
        <v>11</v>
      </c>
      <c r="E11322" s="1">
        <v>-7</v>
      </c>
      <c r="F11322" s="1">
        <v>-6</v>
      </c>
      <c r="G11322" s="7" t="str">
        <f>IF(E11322&lt;0,"0-",IF(E11322=0,"0",IF(E11322&lt;3.01,"0+ to 3",IF(E11322&lt;6.01,"3+ to 6",IF(E11322&lt;9.01,"6+ to 9",IF(E11322&lt;12.01,"9+ to 12",IF(E11322&lt;15.01,"12+ to 15",IF(E11322&lt;18.01,"15+ to 18",IF(E11322&lt;21.01,"18+ to 21",IF(E11322&lt;24.01,"21+ to 24",IF(E11322&lt;27.01,"24+ to 27",IF(E11322&lt;30.01,"27+ to 30","30+"))))))))))))</f>
        <v>0-</v>
      </c>
      <c r="H11322" s="7" t="str">
        <f>IF(F11322&lt;0,"0-",IF(F11322=0,"0",IF(F11322&lt;3.01,"0+ to 3",IF(F11322&lt;6.01,"3+ to 6",IF(F11322&lt;9.01,"6+ to 9",IF(F11322&lt;12.01,"9+ to 12",IF(F11322&lt;15.01,"12+ to 15",IF(F11322&lt;18.01,"15+ to 18",IF(F11322&lt;21.01,"18+ to 21",IF(F11322&lt;24.01,"21+ to 24",IF(F11322&lt;27.01,"24+ to 27",IF(F11322&lt;30.01,"27+ to 30","30+"))))))))))))</f>
        <v>0-</v>
      </c>
      <c r="I11322" t="str">
        <f>IF(G11322&lt;&gt;H11322,"DIFF","")</f>
        <v/>
      </c>
    </row>
    <row r="11323" spans="1:9">
      <c r="A11323" t="s">
        <v>102</v>
      </c>
      <c r="B11323" t="s">
        <v>123</v>
      </c>
      <c r="C11323" s="1">
        <v>118625654</v>
      </c>
      <c r="D11323" s="1">
        <v>11</v>
      </c>
      <c r="E11323" s="1">
        <v>-2</v>
      </c>
      <c r="F11323" s="1">
        <v>16</v>
      </c>
      <c r="G11323" s="7" t="str">
        <f>IF(E11323&lt;0,"0-",IF(E11323=0,"0",IF(E11323&lt;3.01,"0+ to 3",IF(E11323&lt;6.01,"3+ to 6",IF(E11323&lt;9.01,"6+ to 9",IF(E11323&lt;12.01,"9+ to 12",IF(E11323&lt;15.01,"12+ to 15",IF(E11323&lt;18.01,"15+ to 18",IF(E11323&lt;21.01,"18+ to 21",IF(E11323&lt;24.01,"21+ to 24",IF(E11323&lt;27.01,"24+ to 27",IF(E11323&lt;30.01,"27+ to 30","30+"))))))))))))</f>
        <v>0-</v>
      </c>
      <c r="H11323" s="7" t="str">
        <f>IF(F11323&lt;0,"0-",IF(F11323=0,"0",IF(F11323&lt;3.01,"0+ to 3",IF(F11323&lt;6.01,"3+ to 6",IF(F11323&lt;9.01,"6+ to 9",IF(F11323&lt;12.01,"9+ to 12",IF(F11323&lt;15.01,"12+ to 15",IF(F11323&lt;18.01,"15+ to 18",IF(F11323&lt;21.01,"18+ to 21",IF(F11323&lt;24.01,"21+ to 24",IF(F11323&lt;27.01,"24+ to 27",IF(F11323&lt;30.01,"27+ to 30","30+"))))))))))))</f>
        <v>15+ to 18</v>
      </c>
      <c r="I11323" t="str">
        <f>IF(G11323&lt;&gt;H11323,"DIFF","")</f>
        <v>DIFF</v>
      </c>
    </row>
    <row r="11324" spans="1:9">
      <c r="A11324" t="s">
        <v>102</v>
      </c>
      <c r="B11324" t="s">
        <v>123</v>
      </c>
      <c r="C11324" s="1">
        <v>118626649</v>
      </c>
      <c r="D11324" s="1">
        <v>7</v>
      </c>
      <c r="E11324" s="1">
        <v>-3</v>
      </c>
      <c r="F11324" s="1">
        <v>16</v>
      </c>
      <c r="G11324" s="7" t="str">
        <f>IF(E11324&lt;0,"0-",IF(E11324=0,"0",IF(E11324&lt;3.01,"0+ to 3",IF(E11324&lt;6.01,"3+ to 6",IF(E11324&lt;9.01,"6+ to 9",IF(E11324&lt;12.01,"9+ to 12",IF(E11324&lt;15.01,"12+ to 15",IF(E11324&lt;18.01,"15+ to 18",IF(E11324&lt;21.01,"18+ to 21",IF(E11324&lt;24.01,"21+ to 24",IF(E11324&lt;27.01,"24+ to 27",IF(E11324&lt;30.01,"27+ to 30","30+"))))))))))))</f>
        <v>0-</v>
      </c>
      <c r="H11324" s="7" t="str">
        <f>IF(F11324&lt;0,"0-",IF(F11324=0,"0",IF(F11324&lt;3.01,"0+ to 3",IF(F11324&lt;6.01,"3+ to 6",IF(F11324&lt;9.01,"6+ to 9",IF(F11324&lt;12.01,"9+ to 12",IF(F11324&lt;15.01,"12+ to 15",IF(F11324&lt;18.01,"15+ to 18",IF(F11324&lt;21.01,"18+ to 21",IF(F11324&lt;24.01,"21+ to 24",IF(F11324&lt;27.01,"24+ to 27",IF(F11324&lt;30.01,"27+ to 30","30+"))))))))))))</f>
        <v>15+ to 18</v>
      </c>
      <c r="I11324" t="str">
        <f>IF(G11324&lt;&gt;H11324,"DIFF","")</f>
        <v>DIFF</v>
      </c>
    </row>
    <row r="11325" spans="1:9">
      <c r="A11325" t="s">
        <v>102</v>
      </c>
      <c r="B11325" t="s">
        <v>123</v>
      </c>
      <c r="C11325" s="1">
        <v>118627775</v>
      </c>
      <c r="D11325" s="1">
        <v>9</v>
      </c>
      <c r="E11325" s="1">
        <v>-10</v>
      </c>
      <c r="F11325" s="1">
        <v>82</v>
      </c>
      <c r="G11325" s="7" t="str">
        <f>IF(E11325&lt;0,"0-",IF(E11325=0,"0",IF(E11325&lt;3.01,"0+ to 3",IF(E11325&lt;6.01,"3+ to 6",IF(E11325&lt;9.01,"6+ to 9",IF(E11325&lt;12.01,"9+ to 12",IF(E11325&lt;15.01,"12+ to 15",IF(E11325&lt;18.01,"15+ to 18",IF(E11325&lt;21.01,"18+ to 21",IF(E11325&lt;24.01,"21+ to 24",IF(E11325&lt;27.01,"24+ to 27",IF(E11325&lt;30.01,"27+ to 30","30+"))))))))))))</f>
        <v>0-</v>
      </c>
      <c r="H11325" s="7" t="str">
        <f>IF(F11325&lt;0,"0-",IF(F11325=0,"0",IF(F11325&lt;3.01,"0+ to 3",IF(F11325&lt;6.01,"3+ to 6",IF(F11325&lt;9.01,"6+ to 9",IF(F11325&lt;12.01,"9+ to 12",IF(F11325&lt;15.01,"12+ to 15",IF(F11325&lt;18.01,"15+ to 18",IF(F11325&lt;21.01,"18+ to 21",IF(F11325&lt;24.01,"21+ to 24",IF(F11325&lt;27.01,"24+ to 27",IF(F11325&lt;30.01,"27+ to 30","30+"))))))))))))</f>
        <v>30+</v>
      </c>
      <c r="I11325" t="str">
        <f>IF(G11325&lt;&gt;H11325,"DIFF","")</f>
        <v>DIFF</v>
      </c>
    </row>
    <row r="11326" spans="1:9">
      <c r="A11326" t="s">
        <v>103</v>
      </c>
      <c r="B11326" t="s">
        <v>123</v>
      </c>
      <c r="C11326" s="1">
        <v>118628309</v>
      </c>
      <c r="D11326" s="1">
        <v>2</v>
      </c>
      <c r="E11326" s="1">
        <v>0</v>
      </c>
      <c r="F11326" s="1">
        <v>0</v>
      </c>
      <c r="G11326" s="7" t="str">
        <f>IF(E11326&lt;0,"0-",IF(E11326=0,"0",IF(E11326&lt;3.01,"0+ to 3",IF(E11326&lt;6.01,"3+ to 6",IF(E11326&lt;9.01,"6+ to 9",IF(E11326&lt;12.01,"9+ to 12",IF(E11326&lt;15.01,"12+ to 15",IF(E11326&lt;18.01,"15+ to 18",IF(E11326&lt;21.01,"18+ to 21",IF(E11326&lt;24.01,"21+ to 24",IF(E11326&lt;27.01,"24+ to 27",IF(E11326&lt;30.01,"27+ to 30","30+"))))))))))))</f>
        <v>0</v>
      </c>
      <c r="H11326" s="7" t="str">
        <f>IF(F11326&lt;0,"0-",IF(F11326=0,"0",IF(F11326&lt;3.01,"0+ to 3",IF(F11326&lt;6.01,"3+ to 6",IF(F11326&lt;9.01,"6+ to 9",IF(F11326&lt;12.01,"9+ to 12",IF(F11326&lt;15.01,"12+ to 15",IF(F11326&lt;18.01,"15+ to 18",IF(F11326&lt;21.01,"18+ to 21",IF(F11326&lt;24.01,"21+ to 24",IF(F11326&lt;27.01,"24+ to 27",IF(F11326&lt;30.01,"27+ to 30","30+"))))))))))))</f>
        <v>0</v>
      </c>
      <c r="I11326" t="str">
        <f>IF(G11326&lt;&gt;H11326,"DIFF","")</f>
        <v/>
      </c>
    </row>
    <row r="11327" spans="1:9">
      <c r="A11327" t="s">
        <v>102</v>
      </c>
      <c r="B11327" t="s">
        <v>123</v>
      </c>
      <c r="C11327" s="1">
        <v>118629846</v>
      </c>
      <c r="D11327" s="1">
        <v>12</v>
      </c>
      <c r="E11327" s="1">
        <v>0</v>
      </c>
      <c r="F11327" s="1">
        <v>0</v>
      </c>
      <c r="G11327" s="7" t="str">
        <f>IF(E11327&lt;0,"0-",IF(E11327=0,"0",IF(E11327&lt;3.01,"0+ to 3",IF(E11327&lt;6.01,"3+ to 6",IF(E11327&lt;9.01,"6+ to 9",IF(E11327&lt;12.01,"9+ to 12",IF(E11327&lt;15.01,"12+ to 15",IF(E11327&lt;18.01,"15+ to 18",IF(E11327&lt;21.01,"18+ to 21",IF(E11327&lt;24.01,"21+ to 24",IF(E11327&lt;27.01,"24+ to 27",IF(E11327&lt;30.01,"27+ to 30","30+"))))))))))))</f>
        <v>0</v>
      </c>
      <c r="H11327" s="7" t="str">
        <f>IF(F11327&lt;0,"0-",IF(F11327=0,"0",IF(F11327&lt;3.01,"0+ to 3",IF(F11327&lt;6.01,"3+ to 6",IF(F11327&lt;9.01,"6+ to 9",IF(F11327&lt;12.01,"9+ to 12",IF(F11327&lt;15.01,"12+ to 15",IF(F11327&lt;18.01,"15+ to 18",IF(F11327&lt;21.01,"18+ to 21",IF(F11327&lt;24.01,"21+ to 24",IF(F11327&lt;27.01,"24+ to 27",IF(F11327&lt;30.01,"27+ to 30","30+"))))))))))))</f>
        <v>0</v>
      </c>
      <c r="I11327" t="str">
        <f>IF(G11327&lt;&gt;H11327,"DIFF","")</f>
        <v/>
      </c>
    </row>
    <row r="11328" spans="1:9">
      <c r="A11328" t="s">
        <v>102</v>
      </c>
      <c r="B11328" t="s">
        <v>123</v>
      </c>
      <c r="C11328" s="1">
        <v>118637989</v>
      </c>
      <c r="D11328" s="1">
        <v>2</v>
      </c>
      <c r="E11328" s="1">
        <v>0</v>
      </c>
      <c r="F11328" s="1">
        <v>3</v>
      </c>
      <c r="G11328" s="7" t="str">
        <f>IF(E11328&lt;0,"0-",IF(E11328=0,"0",IF(E11328&lt;3.01,"0+ to 3",IF(E11328&lt;6.01,"3+ to 6",IF(E11328&lt;9.01,"6+ to 9",IF(E11328&lt;12.01,"9+ to 12",IF(E11328&lt;15.01,"12+ to 15",IF(E11328&lt;18.01,"15+ to 18",IF(E11328&lt;21.01,"18+ to 21",IF(E11328&lt;24.01,"21+ to 24",IF(E11328&lt;27.01,"24+ to 27",IF(E11328&lt;30.01,"27+ to 30","30+"))))))))))))</f>
        <v>0</v>
      </c>
      <c r="H11328" s="7" t="str">
        <f>IF(F11328&lt;0,"0-",IF(F11328=0,"0",IF(F11328&lt;3.01,"0+ to 3",IF(F11328&lt;6.01,"3+ to 6",IF(F11328&lt;9.01,"6+ to 9",IF(F11328&lt;12.01,"9+ to 12",IF(F11328&lt;15.01,"12+ to 15",IF(F11328&lt;18.01,"15+ to 18",IF(F11328&lt;21.01,"18+ to 21",IF(F11328&lt;24.01,"21+ to 24",IF(F11328&lt;27.01,"24+ to 27",IF(F11328&lt;30.01,"27+ to 30","30+"))))))))))))</f>
        <v>0+ to 3</v>
      </c>
      <c r="I11328" t="str">
        <f>IF(G11328&lt;&gt;H11328,"DIFF","")</f>
        <v>DIFF</v>
      </c>
    </row>
    <row r="11329" spans="1:9">
      <c r="A11329" t="s">
        <v>102</v>
      </c>
      <c r="B11329" t="s">
        <v>123</v>
      </c>
      <c r="C11329" s="1">
        <v>118638422</v>
      </c>
      <c r="D11329" s="1">
        <v>2</v>
      </c>
      <c r="E11329" s="1">
        <v>-5</v>
      </c>
      <c r="F11329" s="1">
        <v>0</v>
      </c>
      <c r="G11329" s="7" t="str">
        <f>IF(E11329&lt;0,"0-",IF(E11329=0,"0",IF(E11329&lt;3.01,"0+ to 3",IF(E11329&lt;6.01,"3+ to 6",IF(E11329&lt;9.01,"6+ to 9",IF(E11329&lt;12.01,"9+ to 12",IF(E11329&lt;15.01,"12+ to 15",IF(E11329&lt;18.01,"15+ to 18",IF(E11329&lt;21.01,"18+ to 21",IF(E11329&lt;24.01,"21+ to 24",IF(E11329&lt;27.01,"24+ to 27",IF(E11329&lt;30.01,"27+ to 30","30+"))))))))))))</f>
        <v>0-</v>
      </c>
      <c r="H11329" s="7" t="str">
        <f>IF(F11329&lt;0,"0-",IF(F11329=0,"0",IF(F11329&lt;3.01,"0+ to 3",IF(F11329&lt;6.01,"3+ to 6",IF(F11329&lt;9.01,"6+ to 9",IF(F11329&lt;12.01,"9+ to 12",IF(F11329&lt;15.01,"12+ to 15",IF(F11329&lt;18.01,"15+ to 18",IF(F11329&lt;21.01,"18+ to 21",IF(F11329&lt;24.01,"21+ to 24",IF(F11329&lt;27.01,"24+ to 27",IF(F11329&lt;30.01,"27+ to 30","30+"))))))))))))</f>
        <v>0</v>
      </c>
      <c r="I11329" t="str">
        <f>IF(G11329&lt;&gt;H11329,"DIFF","")</f>
        <v>DIFF</v>
      </c>
    </row>
    <row r="11330" spans="1:9">
      <c r="A11330" t="s">
        <v>102</v>
      </c>
      <c r="B11330" t="s">
        <v>123</v>
      </c>
      <c r="C11330" s="1">
        <v>118639257</v>
      </c>
      <c r="D11330" s="1">
        <v>8</v>
      </c>
      <c r="E11330" s="1">
        <v>0</v>
      </c>
      <c r="F11330" s="1">
        <v>0</v>
      </c>
      <c r="G11330" s="7" t="str">
        <f>IF(E11330&lt;0,"0-",IF(E11330=0,"0",IF(E11330&lt;3.01,"0+ to 3",IF(E11330&lt;6.01,"3+ to 6",IF(E11330&lt;9.01,"6+ to 9",IF(E11330&lt;12.01,"9+ to 12",IF(E11330&lt;15.01,"12+ to 15",IF(E11330&lt;18.01,"15+ to 18",IF(E11330&lt;21.01,"18+ to 21",IF(E11330&lt;24.01,"21+ to 24",IF(E11330&lt;27.01,"24+ to 27",IF(E11330&lt;30.01,"27+ to 30","30+"))))))))))))</f>
        <v>0</v>
      </c>
      <c r="H11330" s="7" t="str">
        <f>IF(F11330&lt;0,"0-",IF(F11330=0,"0",IF(F11330&lt;3.01,"0+ to 3",IF(F11330&lt;6.01,"3+ to 6",IF(F11330&lt;9.01,"6+ to 9",IF(F11330&lt;12.01,"9+ to 12",IF(F11330&lt;15.01,"12+ to 15",IF(F11330&lt;18.01,"15+ to 18",IF(F11330&lt;21.01,"18+ to 21",IF(F11330&lt;24.01,"21+ to 24",IF(F11330&lt;27.01,"24+ to 27",IF(F11330&lt;30.01,"27+ to 30","30+"))))))))))))</f>
        <v>0</v>
      </c>
      <c r="I11330" t="str">
        <f>IF(G11330&lt;&gt;H11330,"DIFF","")</f>
        <v/>
      </c>
    </row>
    <row r="11331" spans="1:9">
      <c r="A11331" t="s">
        <v>102</v>
      </c>
      <c r="B11331" t="s">
        <v>122</v>
      </c>
      <c r="C11331" s="1">
        <v>118673401</v>
      </c>
      <c r="D11331" s="1">
        <v>2</v>
      </c>
      <c r="E11331" s="1">
        <v>-7</v>
      </c>
      <c r="F11331" s="1">
        <v>11</v>
      </c>
      <c r="G11331" s="7" t="str">
        <f>IF(E11331&lt;0,"0-",IF(E11331=0,"0",IF(E11331&lt;3.01,"0+ to 3",IF(E11331&lt;6.01,"3+ to 6",IF(E11331&lt;9.01,"6+ to 9",IF(E11331&lt;12.01,"9+ to 12",IF(E11331&lt;15.01,"12+ to 15",IF(E11331&lt;18.01,"15+ to 18",IF(E11331&lt;21.01,"18+ to 21",IF(E11331&lt;24.01,"21+ to 24",IF(E11331&lt;27.01,"24+ to 27",IF(E11331&lt;30.01,"27+ to 30","30+"))))))))))))</f>
        <v>0-</v>
      </c>
      <c r="H11331" s="7" t="str">
        <f>IF(F11331&lt;0,"0-",IF(F11331=0,"0",IF(F11331&lt;3.01,"0+ to 3",IF(F11331&lt;6.01,"3+ to 6",IF(F11331&lt;9.01,"6+ to 9",IF(F11331&lt;12.01,"9+ to 12",IF(F11331&lt;15.01,"12+ to 15",IF(F11331&lt;18.01,"15+ to 18",IF(F11331&lt;21.01,"18+ to 21",IF(F11331&lt;24.01,"21+ to 24",IF(F11331&lt;27.01,"24+ to 27",IF(F11331&lt;30.01,"27+ to 30","30+"))))))))))))</f>
        <v>9+ to 12</v>
      </c>
      <c r="I11331" t="str">
        <f>IF(G11331&lt;&gt;H11331,"DIFF","")</f>
        <v>DIFF</v>
      </c>
    </row>
    <row r="11332" spans="1:9">
      <c r="A11332" t="s">
        <v>102</v>
      </c>
      <c r="B11332" t="s">
        <v>122</v>
      </c>
      <c r="C11332" s="1">
        <v>118673450</v>
      </c>
      <c r="D11332" s="1">
        <v>12</v>
      </c>
      <c r="E11332" s="1">
        <v>-6</v>
      </c>
      <c r="F11332" s="1">
        <v>-4</v>
      </c>
      <c r="G11332" s="7" t="str">
        <f>IF(E11332&lt;0,"0-",IF(E11332=0,"0",IF(E11332&lt;3.01,"0+ to 3",IF(E11332&lt;6.01,"3+ to 6",IF(E11332&lt;9.01,"6+ to 9",IF(E11332&lt;12.01,"9+ to 12",IF(E11332&lt;15.01,"12+ to 15",IF(E11332&lt;18.01,"15+ to 18",IF(E11332&lt;21.01,"18+ to 21",IF(E11332&lt;24.01,"21+ to 24",IF(E11332&lt;27.01,"24+ to 27",IF(E11332&lt;30.01,"27+ to 30","30+"))))))))))))</f>
        <v>0-</v>
      </c>
      <c r="H11332" s="7" t="str">
        <f>IF(F11332&lt;0,"0-",IF(F11332=0,"0",IF(F11332&lt;3.01,"0+ to 3",IF(F11332&lt;6.01,"3+ to 6",IF(F11332&lt;9.01,"6+ to 9",IF(F11332&lt;12.01,"9+ to 12",IF(F11332&lt;15.01,"12+ to 15",IF(F11332&lt;18.01,"15+ to 18",IF(F11332&lt;21.01,"18+ to 21",IF(F11332&lt;24.01,"21+ to 24",IF(F11332&lt;27.01,"24+ to 27",IF(F11332&lt;30.01,"27+ to 30","30+"))))))))))))</f>
        <v>0-</v>
      </c>
      <c r="I11332" t="str">
        <f>IF(G11332&lt;&gt;H11332,"DIFF","")</f>
        <v/>
      </c>
    </row>
    <row r="11333" spans="1:9">
      <c r="A11333" t="s">
        <v>102</v>
      </c>
      <c r="B11333" t="s">
        <v>122</v>
      </c>
      <c r="C11333" s="1">
        <v>118675215</v>
      </c>
      <c r="D11333" s="1">
        <v>2</v>
      </c>
      <c r="E11333" s="1">
        <v>-8</v>
      </c>
      <c r="F11333" s="1">
        <v>13</v>
      </c>
      <c r="G11333" s="7" t="str">
        <f>IF(E11333&lt;0,"0-",IF(E11333=0,"0",IF(E11333&lt;3.01,"0+ to 3",IF(E11333&lt;6.01,"3+ to 6",IF(E11333&lt;9.01,"6+ to 9",IF(E11333&lt;12.01,"9+ to 12",IF(E11333&lt;15.01,"12+ to 15",IF(E11333&lt;18.01,"15+ to 18",IF(E11333&lt;21.01,"18+ to 21",IF(E11333&lt;24.01,"21+ to 24",IF(E11333&lt;27.01,"24+ to 27",IF(E11333&lt;30.01,"27+ to 30","30+"))))))))))))</f>
        <v>0-</v>
      </c>
      <c r="H11333" s="7" t="str">
        <f>IF(F11333&lt;0,"0-",IF(F11333=0,"0",IF(F11333&lt;3.01,"0+ to 3",IF(F11333&lt;6.01,"3+ to 6",IF(F11333&lt;9.01,"6+ to 9",IF(F11333&lt;12.01,"9+ to 12",IF(F11333&lt;15.01,"12+ to 15",IF(F11333&lt;18.01,"15+ to 18",IF(F11333&lt;21.01,"18+ to 21",IF(F11333&lt;24.01,"21+ to 24",IF(F11333&lt;27.01,"24+ to 27",IF(F11333&lt;30.01,"27+ to 30","30+"))))))))))))</f>
        <v>12+ to 15</v>
      </c>
      <c r="I11333" t="str">
        <f>IF(G11333&lt;&gt;H11333,"DIFF","")</f>
        <v>DIFF</v>
      </c>
    </row>
    <row r="11334" spans="1:9">
      <c r="A11334" t="s">
        <v>102</v>
      </c>
      <c r="B11334" t="s">
        <v>122</v>
      </c>
      <c r="C11334" s="1">
        <v>118676129</v>
      </c>
      <c r="D11334" s="1">
        <v>12</v>
      </c>
      <c r="E11334" s="1">
        <v>-13</v>
      </c>
      <c r="F11334" s="1">
        <v>-9</v>
      </c>
      <c r="G11334" s="7" t="str">
        <f>IF(E11334&lt;0,"0-",IF(E11334=0,"0",IF(E11334&lt;3.01,"0+ to 3",IF(E11334&lt;6.01,"3+ to 6",IF(E11334&lt;9.01,"6+ to 9",IF(E11334&lt;12.01,"9+ to 12",IF(E11334&lt;15.01,"12+ to 15",IF(E11334&lt;18.01,"15+ to 18",IF(E11334&lt;21.01,"18+ to 21",IF(E11334&lt;24.01,"21+ to 24",IF(E11334&lt;27.01,"24+ to 27",IF(E11334&lt;30.01,"27+ to 30","30+"))))))))))))</f>
        <v>0-</v>
      </c>
      <c r="H11334" s="7" t="str">
        <f>IF(F11334&lt;0,"0-",IF(F11334=0,"0",IF(F11334&lt;3.01,"0+ to 3",IF(F11334&lt;6.01,"3+ to 6",IF(F11334&lt;9.01,"6+ to 9",IF(F11334&lt;12.01,"9+ to 12",IF(F11334&lt;15.01,"12+ to 15",IF(F11334&lt;18.01,"15+ to 18",IF(F11334&lt;21.01,"18+ to 21",IF(F11334&lt;24.01,"21+ to 24",IF(F11334&lt;27.01,"24+ to 27",IF(F11334&lt;30.01,"27+ to 30","30+"))))))))))))</f>
        <v>0-</v>
      </c>
      <c r="I11334" t="str">
        <f>IF(G11334&lt;&gt;H11334,"DIFF","")</f>
        <v/>
      </c>
    </row>
    <row r="11335" spans="1:9">
      <c r="A11335" t="s">
        <v>102</v>
      </c>
      <c r="B11335" t="s">
        <v>122</v>
      </c>
      <c r="C11335" s="1">
        <v>118676154</v>
      </c>
      <c r="D11335" s="1">
        <v>2</v>
      </c>
      <c r="E11335" s="1">
        <v>-2</v>
      </c>
      <c r="F11335" s="1">
        <v>4</v>
      </c>
      <c r="G11335" s="7" t="str">
        <f>IF(E11335&lt;0,"0-",IF(E11335=0,"0",IF(E11335&lt;3.01,"0+ to 3",IF(E11335&lt;6.01,"3+ to 6",IF(E11335&lt;9.01,"6+ to 9",IF(E11335&lt;12.01,"9+ to 12",IF(E11335&lt;15.01,"12+ to 15",IF(E11335&lt;18.01,"15+ to 18",IF(E11335&lt;21.01,"18+ to 21",IF(E11335&lt;24.01,"21+ to 24",IF(E11335&lt;27.01,"24+ to 27",IF(E11335&lt;30.01,"27+ to 30","30+"))))))))))))</f>
        <v>0-</v>
      </c>
      <c r="H11335" s="7" t="str">
        <f>IF(F11335&lt;0,"0-",IF(F11335=0,"0",IF(F11335&lt;3.01,"0+ to 3",IF(F11335&lt;6.01,"3+ to 6",IF(F11335&lt;9.01,"6+ to 9",IF(F11335&lt;12.01,"9+ to 12",IF(F11335&lt;15.01,"12+ to 15",IF(F11335&lt;18.01,"15+ to 18",IF(F11335&lt;21.01,"18+ to 21",IF(F11335&lt;24.01,"21+ to 24",IF(F11335&lt;27.01,"24+ to 27",IF(F11335&lt;30.01,"27+ to 30","30+"))))))))))))</f>
        <v>3+ to 6</v>
      </c>
      <c r="I11335" t="str">
        <f>IF(G11335&lt;&gt;H11335,"DIFF","")</f>
        <v>DIFF</v>
      </c>
    </row>
    <row r="11336" spans="1:9">
      <c r="A11336" t="s">
        <v>102</v>
      </c>
      <c r="B11336" t="s">
        <v>122</v>
      </c>
      <c r="C11336" s="1">
        <v>118677385</v>
      </c>
      <c r="D11336" s="1">
        <v>10</v>
      </c>
      <c r="E11336" s="1">
        <v>-6</v>
      </c>
      <c r="F11336" s="1">
        <v>30</v>
      </c>
      <c r="G11336" s="7" t="str">
        <f>IF(E11336&lt;0,"0-",IF(E11336=0,"0",IF(E11336&lt;3.01,"0+ to 3",IF(E11336&lt;6.01,"3+ to 6",IF(E11336&lt;9.01,"6+ to 9",IF(E11336&lt;12.01,"9+ to 12",IF(E11336&lt;15.01,"12+ to 15",IF(E11336&lt;18.01,"15+ to 18",IF(E11336&lt;21.01,"18+ to 21",IF(E11336&lt;24.01,"21+ to 24",IF(E11336&lt;27.01,"24+ to 27",IF(E11336&lt;30.01,"27+ to 30","30+"))))))))))))</f>
        <v>0-</v>
      </c>
      <c r="H11336" s="7" t="str">
        <f>IF(F11336&lt;0,"0-",IF(F11336=0,"0",IF(F11336&lt;3.01,"0+ to 3",IF(F11336&lt;6.01,"3+ to 6",IF(F11336&lt;9.01,"6+ to 9",IF(F11336&lt;12.01,"9+ to 12",IF(F11336&lt;15.01,"12+ to 15",IF(F11336&lt;18.01,"15+ to 18",IF(F11336&lt;21.01,"18+ to 21",IF(F11336&lt;24.01,"21+ to 24",IF(F11336&lt;27.01,"24+ to 27",IF(F11336&lt;30.01,"27+ to 30","30+"))))))))))))</f>
        <v>27+ to 30</v>
      </c>
      <c r="I11336" t="str">
        <f>IF(G11336&lt;&gt;H11336,"DIFF","")</f>
        <v>DIFF</v>
      </c>
    </row>
    <row r="11337" spans="1:9">
      <c r="A11337" t="s">
        <v>102</v>
      </c>
      <c r="B11337" t="s">
        <v>122</v>
      </c>
      <c r="C11337" s="1">
        <v>118677583</v>
      </c>
      <c r="D11337" s="1">
        <v>2</v>
      </c>
      <c r="E11337" s="1">
        <v>-9</v>
      </c>
      <c r="F11337" s="1">
        <v>21</v>
      </c>
      <c r="G11337" s="7" t="str">
        <f>IF(E11337&lt;0,"0-",IF(E11337=0,"0",IF(E11337&lt;3.01,"0+ to 3",IF(E11337&lt;6.01,"3+ to 6",IF(E11337&lt;9.01,"6+ to 9",IF(E11337&lt;12.01,"9+ to 12",IF(E11337&lt;15.01,"12+ to 15",IF(E11337&lt;18.01,"15+ to 18",IF(E11337&lt;21.01,"18+ to 21",IF(E11337&lt;24.01,"21+ to 24",IF(E11337&lt;27.01,"24+ to 27",IF(E11337&lt;30.01,"27+ to 30","30+"))))))))))))</f>
        <v>0-</v>
      </c>
      <c r="H11337" s="7" t="str">
        <f>IF(F11337&lt;0,"0-",IF(F11337=0,"0",IF(F11337&lt;3.01,"0+ to 3",IF(F11337&lt;6.01,"3+ to 6",IF(F11337&lt;9.01,"6+ to 9",IF(F11337&lt;12.01,"9+ to 12",IF(F11337&lt;15.01,"12+ to 15",IF(F11337&lt;18.01,"15+ to 18",IF(F11337&lt;21.01,"18+ to 21",IF(F11337&lt;24.01,"21+ to 24",IF(F11337&lt;27.01,"24+ to 27",IF(F11337&lt;30.01,"27+ to 30","30+"))))))))))))</f>
        <v>18+ to 21</v>
      </c>
      <c r="I11337" t="str">
        <f>IF(G11337&lt;&gt;H11337,"DIFF","")</f>
        <v>DIFF</v>
      </c>
    </row>
    <row r="11338" spans="1:9">
      <c r="A11338" t="s">
        <v>102</v>
      </c>
      <c r="B11338" t="s">
        <v>122</v>
      </c>
      <c r="C11338" s="1">
        <v>118680032</v>
      </c>
      <c r="D11338" s="1">
        <v>2</v>
      </c>
      <c r="E11338" s="1">
        <v>-6</v>
      </c>
      <c r="F11338" s="1">
        <v>11</v>
      </c>
      <c r="G11338" s="7" t="str">
        <f>IF(E11338&lt;0,"0-",IF(E11338=0,"0",IF(E11338&lt;3.01,"0+ to 3",IF(E11338&lt;6.01,"3+ to 6",IF(E11338&lt;9.01,"6+ to 9",IF(E11338&lt;12.01,"9+ to 12",IF(E11338&lt;15.01,"12+ to 15",IF(E11338&lt;18.01,"15+ to 18",IF(E11338&lt;21.01,"18+ to 21",IF(E11338&lt;24.01,"21+ to 24",IF(E11338&lt;27.01,"24+ to 27",IF(E11338&lt;30.01,"27+ to 30","30+"))))))))))))</f>
        <v>0-</v>
      </c>
      <c r="H11338" s="7" t="str">
        <f>IF(F11338&lt;0,"0-",IF(F11338=0,"0",IF(F11338&lt;3.01,"0+ to 3",IF(F11338&lt;6.01,"3+ to 6",IF(F11338&lt;9.01,"6+ to 9",IF(F11338&lt;12.01,"9+ to 12",IF(F11338&lt;15.01,"12+ to 15",IF(F11338&lt;18.01,"15+ to 18",IF(F11338&lt;21.01,"18+ to 21",IF(F11338&lt;24.01,"21+ to 24",IF(F11338&lt;27.01,"24+ to 27",IF(F11338&lt;30.01,"27+ to 30","30+"))))))))))))</f>
        <v>9+ to 12</v>
      </c>
      <c r="I11338" t="str">
        <f>IF(G11338&lt;&gt;H11338,"DIFF","")</f>
        <v>DIFF</v>
      </c>
    </row>
    <row r="11339" spans="1:9">
      <c r="A11339" t="s">
        <v>102</v>
      </c>
      <c r="B11339" t="s">
        <v>122</v>
      </c>
      <c r="C11339" s="1">
        <v>118680873</v>
      </c>
      <c r="D11339" s="1">
        <v>9</v>
      </c>
      <c r="E11339" s="1">
        <v>-15</v>
      </c>
      <c r="F11339" s="1">
        <v>70</v>
      </c>
      <c r="G11339" s="7" t="str">
        <f>IF(E11339&lt;0,"0-",IF(E11339=0,"0",IF(E11339&lt;3.01,"0+ to 3",IF(E11339&lt;6.01,"3+ to 6",IF(E11339&lt;9.01,"6+ to 9",IF(E11339&lt;12.01,"9+ to 12",IF(E11339&lt;15.01,"12+ to 15",IF(E11339&lt;18.01,"15+ to 18",IF(E11339&lt;21.01,"18+ to 21",IF(E11339&lt;24.01,"21+ to 24",IF(E11339&lt;27.01,"24+ to 27",IF(E11339&lt;30.01,"27+ to 30","30+"))))))))))))</f>
        <v>0-</v>
      </c>
      <c r="H11339" s="7" t="str">
        <f>IF(F11339&lt;0,"0-",IF(F11339=0,"0",IF(F11339&lt;3.01,"0+ to 3",IF(F11339&lt;6.01,"3+ to 6",IF(F11339&lt;9.01,"6+ to 9",IF(F11339&lt;12.01,"9+ to 12",IF(F11339&lt;15.01,"12+ to 15",IF(F11339&lt;18.01,"15+ to 18",IF(F11339&lt;21.01,"18+ to 21",IF(F11339&lt;24.01,"21+ to 24",IF(F11339&lt;27.01,"24+ to 27",IF(F11339&lt;30.01,"27+ to 30","30+"))))))))))))</f>
        <v>30+</v>
      </c>
      <c r="I11339" t="str">
        <f>IF(G11339&lt;&gt;H11339,"DIFF","")</f>
        <v>DIFF</v>
      </c>
    </row>
    <row r="11340" spans="1:9">
      <c r="A11340" t="s">
        <v>102</v>
      </c>
      <c r="B11340" t="s">
        <v>122</v>
      </c>
      <c r="C11340" s="1">
        <v>118681814</v>
      </c>
      <c r="D11340" s="1">
        <v>2</v>
      </c>
      <c r="E11340" s="1">
        <v>-4</v>
      </c>
      <c r="F11340" s="1">
        <v>7</v>
      </c>
      <c r="G11340" s="7" t="str">
        <f>IF(E11340&lt;0,"0-",IF(E11340=0,"0",IF(E11340&lt;3.01,"0+ to 3",IF(E11340&lt;6.01,"3+ to 6",IF(E11340&lt;9.01,"6+ to 9",IF(E11340&lt;12.01,"9+ to 12",IF(E11340&lt;15.01,"12+ to 15",IF(E11340&lt;18.01,"15+ to 18",IF(E11340&lt;21.01,"18+ to 21",IF(E11340&lt;24.01,"21+ to 24",IF(E11340&lt;27.01,"24+ to 27",IF(E11340&lt;30.01,"27+ to 30","30+"))))))))))))</f>
        <v>0-</v>
      </c>
      <c r="H11340" s="7" t="str">
        <f>IF(F11340&lt;0,"0-",IF(F11340=0,"0",IF(F11340&lt;3.01,"0+ to 3",IF(F11340&lt;6.01,"3+ to 6",IF(F11340&lt;9.01,"6+ to 9",IF(F11340&lt;12.01,"9+ to 12",IF(F11340&lt;15.01,"12+ to 15",IF(F11340&lt;18.01,"15+ to 18",IF(F11340&lt;21.01,"18+ to 21",IF(F11340&lt;24.01,"21+ to 24",IF(F11340&lt;27.01,"24+ to 27",IF(F11340&lt;30.01,"27+ to 30","30+"))))))))))))</f>
        <v>6+ to 9</v>
      </c>
      <c r="I11340" t="str">
        <f>IF(G11340&lt;&gt;H11340,"DIFF","")</f>
        <v>DIFF</v>
      </c>
    </row>
    <row r="11341" spans="1:9">
      <c r="A11341" t="s">
        <v>102</v>
      </c>
      <c r="B11341" t="s">
        <v>122</v>
      </c>
      <c r="C11341" s="1">
        <v>118685113</v>
      </c>
      <c r="D11341" s="1">
        <v>2</v>
      </c>
      <c r="E11341" s="1">
        <v>0</v>
      </c>
      <c r="F11341" s="1">
        <v>0</v>
      </c>
      <c r="G11341" s="7" t="str">
        <f>IF(E11341&lt;0,"0-",IF(E11341=0,"0",IF(E11341&lt;3.01,"0+ to 3",IF(E11341&lt;6.01,"3+ to 6",IF(E11341&lt;9.01,"6+ to 9",IF(E11341&lt;12.01,"9+ to 12",IF(E11341&lt;15.01,"12+ to 15",IF(E11341&lt;18.01,"15+ to 18",IF(E11341&lt;21.01,"18+ to 21",IF(E11341&lt;24.01,"21+ to 24",IF(E11341&lt;27.01,"24+ to 27",IF(E11341&lt;30.01,"27+ to 30","30+"))))))))))))</f>
        <v>0</v>
      </c>
      <c r="H11341" s="7" t="str">
        <f>IF(F11341&lt;0,"0-",IF(F11341=0,"0",IF(F11341&lt;3.01,"0+ to 3",IF(F11341&lt;6.01,"3+ to 6",IF(F11341&lt;9.01,"6+ to 9",IF(F11341&lt;12.01,"9+ to 12",IF(F11341&lt;15.01,"12+ to 15",IF(F11341&lt;18.01,"15+ to 18",IF(F11341&lt;21.01,"18+ to 21",IF(F11341&lt;24.01,"21+ to 24",IF(F11341&lt;27.01,"24+ to 27",IF(F11341&lt;30.01,"27+ to 30","30+"))))))))))))</f>
        <v>0</v>
      </c>
      <c r="I11341" t="str">
        <f>IF(G11341&lt;&gt;H11341,"DIFF","")</f>
        <v/>
      </c>
    </row>
    <row r="11342" spans="1:9">
      <c r="A11342" t="s">
        <v>102</v>
      </c>
      <c r="B11342" t="s">
        <v>122</v>
      </c>
      <c r="C11342" s="1">
        <v>118685578</v>
      </c>
      <c r="D11342" s="1">
        <v>12</v>
      </c>
      <c r="E11342" s="1">
        <v>0</v>
      </c>
      <c r="F11342" s="1">
        <v>0</v>
      </c>
      <c r="G11342" s="7" t="str">
        <f>IF(E11342&lt;0,"0-",IF(E11342=0,"0",IF(E11342&lt;3.01,"0+ to 3",IF(E11342&lt;6.01,"3+ to 6",IF(E11342&lt;9.01,"6+ to 9",IF(E11342&lt;12.01,"9+ to 12",IF(E11342&lt;15.01,"12+ to 15",IF(E11342&lt;18.01,"15+ to 18",IF(E11342&lt;21.01,"18+ to 21",IF(E11342&lt;24.01,"21+ to 24",IF(E11342&lt;27.01,"24+ to 27",IF(E11342&lt;30.01,"27+ to 30","30+"))))))))))))</f>
        <v>0</v>
      </c>
      <c r="H11342" s="7" t="str">
        <f>IF(F11342&lt;0,"0-",IF(F11342=0,"0",IF(F11342&lt;3.01,"0+ to 3",IF(F11342&lt;6.01,"3+ to 6",IF(F11342&lt;9.01,"6+ to 9",IF(F11342&lt;12.01,"9+ to 12",IF(F11342&lt;15.01,"12+ to 15",IF(F11342&lt;18.01,"15+ to 18",IF(F11342&lt;21.01,"18+ to 21",IF(F11342&lt;24.01,"21+ to 24",IF(F11342&lt;27.01,"24+ to 27",IF(F11342&lt;30.01,"27+ to 30","30+"))))))))))))</f>
        <v>0</v>
      </c>
      <c r="I11342" t="str">
        <f>IF(G11342&lt;&gt;H11342,"DIFF","")</f>
        <v/>
      </c>
    </row>
    <row r="11343" spans="1:9">
      <c r="A11343" t="s">
        <v>102</v>
      </c>
      <c r="B11343" t="s">
        <v>122</v>
      </c>
      <c r="C11343" s="1">
        <v>118685992</v>
      </c>
      <c r="D11343" s="1">
        <v>3</v>
      </c>
      <c r="E11343" s="1">
        <v>-846</v>
      </c>
      <c r="F11343" s="1">
        <v>16</v>
      </c>
      <c r="G11343" s="7" t="str">
        <f>IF(E11343&lt;0,"0-",IF(E11343=0,"0",IF(E11343&lt;3.01,"0+ to 3",IF(E11343&lt;6.01,"3+ to 6",IF(E11343&lt;9.01,"6+ to 9",IF(E11343&lt;12.01,"9+ to 12",IF(E11343&lt;15.01,"12+ to 15",IF(E11343&lt;18.01,"15+ to 18",IF(E11343&lt;21.01,"18+ to 21",IF(E11343&lt;24.01,"21+ to 24",IF(E11343&lt;27.01,"24+ to 27",IF(E11343&lt;30.01,"27+ to 30","30+"))))))))))))</f>
        <v>0-</v>
      </c>
      <c r="H11343" s="7" t="str">
        <f>IF(F11343&lt;0,"0-",IF(F11343=0,"0",IF(F11343&lt;3.01,"0+ to 3",IF(F11343&lt;6.01,"3+ to 6",IF(F11343&lt;9.01,"6+ to 9",IF(F11343&lt;12.01,"9+ to 12",IF(F11343&lt;15.01,"12+ to 15",IF(F11343&lt;18.01,"15+ to 18",IF(F11343&lt;21.01,"18+ to 21",IF(F11343&lt;24.01,"21+ to 24",IF(F11343&lt;27.01,"24+ to 27",IF(F11343&lt;30.01,"27+ to 30","30+"))))))))))))</f>
        <v>15+ to 18</v>
      </c>
      <c r="I11343" t="str">
        <f>IF(G11343&lt;&gt;H11343,"DIFF","")</f>
        <v>DIFF</v>
      </c>
    </row>
    <row r="11344" spans="1:9">
      <c r="A11344" t="s">
        <v>103</v>
      </c>
      <c r="B11344" t="s">
        <v>122</v>
      </c>
      <c r="C11344" s="1">
        <v>118686038</v>
      </c>
      <c r="D11344" s="1">
        <v>2</v>
      </c>
      <c r="E11344" s="1">
        <v>-5</v>
      </c>
      <c r="F11344" s="1">
        <v>4</v>
      </c>
      <c r="G11344" s="7" t="str">
        <f>IF(E11344&lt;0,"0-",IF(E11344=0,"0",IF(E11344&lt;3.01,"0+ to 3",IF(E11344&lt;6.01,"3+ to 6",IF(E11344&lt;9.01,"6+ to 9",IF(E11344&lt;12.01,"9+ to 12",IF(E11344&lt;15.01,"12+ to 15",IF(E11344&lt;18.01,"15+ to 18",IF(E11344&lt;21.01,"18+ to 21",IF(E11344&lt;24.01,"21+ to 24",IF(E11344&lt;27.01,"24+ to 27",IF(E11344&lt;30.01,"27+ to 30","30+"))))))))))))</f>
        <v>0-</v>
      </c>
      <c r="H11344" s="7" t="str">
        <f>IF(F11344&lt;0,"0-",IF(F11344=0,"0",IF(F11344&lt;3.01,"0+ to 3",IF(F11344&lt;6.01,"3+ to 6",IF(F11344&lt;9.01,"6+ to 9",IF(F11344&lt;12.01,"9+ to 12",IF(F11344&lt;15.01,"12+ to 15",IF(F11344&lt;18.01,"15+ to 18",IF(F11344&lt;21.01,"18+ to 21",IF(F11344&lt;24.01,"21+ to 24",IF(F11344&lt;27.01,"24+ to 27",IF(F11344&lt;30.01,"27+ to 30","30+"))))))))))))</f>
        <v>3+ to 6</v>
      </c>
      <c r="I11344" t="str">
        <f>IF(G11344&lt;&gt;H11344,"DIFF","")</f>
        <v>DIFF</v>
      </c>
    </row>
    <row r="11345" spans="1:9">
      <c r="A11345" t="s">
        <v>102</v>
      </c>
      <c r="B11345" t="s">
        <v>122</v>
      </c>
      <c r="C11345" s="1">
        <v>118690117</v>
      </c>
      <c r="D11345" s="1">
        <v>2</v>
      </c>
      <c r="E11345" s="1">
        <v>0</v>
      </c>
      <c r="F11345" s="1">
        <v>9</v>
      </c>
      <c r="G11345" s="7" t="str">
        <f>IF(E11345&lt;0,"0-",IF(E11345=0,"0",IF(E11345&lt;3.01,"0+ to 3",IF(E11345&lt;6.01,"3+ to 6",IF(E11345&lt;9.01,"6+ to 9",IF(E11345&lt;12.01,"9+ to 12",IF(E11345&lt;15.01,"12+ to 15",IF(E11345&lt;18.01,"15+ to 18",IF(E11345&lt;21.01,"18+ to 21",IF(E11345&lt;24.01,"21+ to 24",IF(E11345&lt;27.01,"24+ to 27",IF(E11345&lt;30.01,"27+ to 30","30+"))))))))))))</f>
        <v>0</v>
      </c>
      <c r="H11345" s="7" t="str">
        <f>IF(F11345&lt;0,"0-",IF(F11345=0,"0",IF(F11345&lt;3.01,"0+ to 3",IF(F11345&lt;6.01,"3+ to 6",IF(F11345&lt;9.01,"6+ to 9",IF(F11345&lt;12.01,"9+ to 12",IF(F11345&lt;15.01,"12+ to 15",IF(F11345&lt;18.01,"15+ to 18",IF(F11345&lt;21.01,"18+ to 21",IF(F11345&lt;24.01,"21+ to 24",IF(F11345&lt;27.01,"24+ to 27",IF(F11345&lt;30.01,"27+ to 30","30+"))))))))))))</f>
        <v>6+ to 9</v>
      </c>
      <c r="I11345" t="str">
        <f>IF(G11345&lt;&gt;H11345,"DIFF","")</f>
        <v>DIFF</v>
      </c>
    </row>
    <row r="11346" spans="1:9">
      <c r="A11346" t="s">
        <v>103</v>
      </c>
      <c r="B11346" t="s">
        <v>122</v>
      </c>
      <c r="C11346" s="1">
        <v>118691996</v>
      </c>
      <c r="D11346" s="1">
        <v>2</v>
      </c>
      <c r="E11346" s="1">
        <v>0</v>
      </c>
      <c r="F11346" s="1">
        <v>2</v>
      </c>
      <c r="G11346" s="7" t="str">
        <f>IF(E11346&lt;0,"0-",IF(E11346=0,"0",IF(E11346&lt;3.01,"0+ to 3",IF(E11346&lt;6.01,"3+ to 6",IF(E11346&lt;9.01,"6+ to 9",IF(E11346&lt;12.01,"9+ to 12",IF(E11346&lt;15.01,"12+ to 15",IF(E11346&lt;18.01,"15+ to 18",IF(E11346&lt;21.01,"18+ to 21",IF(E11346&lt;24.01,"21+ to 24",IF(E11346&lt;27.01,"24+ to 27",IF(E11346&lt;30.01,"27+ to 30","30+"))))))))))))</f>
        <v>0</v>
      </c>
      <c r="H11346" s="7" t="str">
        <f>IF(F11346&lt;0,"0-",IF(F11346=0,"0",IF(F11346&lt;3.01,"0+ to 3",IF(F11346&lt;6.01,"3+ to 6",IF(F11346&lt;9.01,"6+ to 9",IF(F11346&lt;12.01,"9+ to 12",IF(F11346&lt;15.01,"12+ to 15",IF(F11346&lt;18.01,"15+ to 18",IF(F11346&lt;21.01,"18+ to 21",IF(F11346&lt;24.01,"21+ to 24",IF(F11346&lt;27.01,"24+ to 27",IF(F11346&lt;30.01,"27+ to 30","30+"))))))))))))</f>
        <v>0+ to 3</v>
      </c>
      <c r="I11346" t="str">
        <f>IF(G11346&lt;&gt;H11346,"DIFF","")</f>
        <v>DIFF</v>
      </c>
    </row>
    <row r="11347" spans="1:9">
      <c r="A11347" t="s">
        <v>102</v>
      </c>
      <c r="B11347" t="s">
        <v>122</v>
      </c>
      <c r="C11347" s="1">
        <v>118692104</v>
      </c>
      <c r="D11347" s="1">
        <v>2</v>
      </c>
      <c r="E11347" s="1">
        <v>-10</v>
      </c>
      <c r="F11347" s="1">
        <v>12</v>
      </c>
      <c r="G11347" s="7" t="str">
        <f>IF(E11347&lt;0,"0-",IF(E11347=0,"0",IF(E11347&lt;3.01,"0+ to 3",IF(E11347&lt;6.01,"3+ to 6",IF(E11347&lt;9.01,"6+ to 9",IF(E11347&lt;12.01,"9+ to 12",IF(E11347&lt;15.01,"12+ to 15",IF(E11347&lt;18.01,"15+ to 18",IF(E11347&lt;21.01,"18+ to 21",IF(E11347&lt;24.01,"21+ to 24",IF(E11347&lt;27.01,"24+ to 27",IF(E11347&lt;30.01,"27+ to 30","30+"))))))))))))</f>
        <v>0-</v>
      </c>
      <c r="H11347" s="7" t="str">
        <f>IF(F11347&lt;0,"0-",IF(F11347=0,"0",IF(F11347&lt;3.01,"0+ to 3",IF(F11347&lt;6.01,"3+ to 6",IF(F11347&lt;9.01,"6+ to 9",IF(F11347&lt;12.01,"9+ to 12",IF(F11347&lt;15.01,"12+ to 15",IF(F11347&lt;18.01,"15+ to 18",IF(F11347&lt;21.01,"18+ to 21",IF(F11347&lt;24.01,"21+ to 24",IF(F11347&lt;27.01,"24+ to 27",IF(F11347&lt;30.01,"27+ to 30","30+"))))))))))))</f>
        <v>9+ to 12</v>
      </c>
      <c r="I11347" t="str">
        <f>IF(G11347&lt;&gt;H11347,"DIFF","")</f>
        <v>DIFF</v>
      </c>
    </row>
    <row r="11348" spans="1:9">
      <c r="A11348" t="s">
        <v>102</v>
      </c>
      <c r="B11348" t="s">
        <v>122</v>
      </c>
      <c r="C11348" s="1">
        <v>118692370</v>
      </c>
      <c r="D11348" s="1">
        <v>12</v>
      </c>
      <c r="E11348" s="1">
        <v>0</v>
      </c>
      <c r="F11348" s="1">
        <v>0</v>
      </c>
      <c r="G11348" s="7" t="str">
        <f>IF(E11348&lt;0,"0-",IF(E11348=0,"0",IF(E11348&lt;3.01,"0+ to 3",IF(E11348&lt;6.01,"3+ to 6",IF(E11348&lt;9.01,"6+ to 9",IF(E11348&lt;12.01,"9+ to 12",IF(E11348&lt;15.01,"12+ to 15",IF(E11348&lt;18.01,"15+ to 18",IF(E11348&lt;21.01,"18+ to 21",IF(E11348&lt;24.01,"21+ to 24",IF(E11348&lt;27.01,"24+ to 27",IF(E11348&lt;30.01,"27+ to 30","30+"))))))))))))</f>
        <v>0</v>
      </c>
      <c r="H11348" s="7" t="str">
        <f>IF(F11348&lt;0,"0-",IF(F11348=0,"0",IF(F11348&lt;3.01,"0+ to 3",IF(F11348&lt;6.01,"3+ to 6",IF(F11348&lt;9.01,"6+ to 9",IF(F11348&lt;12.01,"9+ to 12",IF(F11348&lt;15.01,"12+ to 15",IF(F11348&lt;18.01,"15+ to 18",IF(F11348&lt;21.01,"18+ to 21",IF(F11348&lt;24.01,"21+ to 24",IF(F11348&lt;27.01,"24+ to 27",IF(F11348&lt;30.01,"27+ to 30","30+"))))))))))))</f>
        <v>0</v>
      </c>
      <c r="I11348" t="str">
        <f>IF(G11348&lt;&gt;H11348,"DIFF","")</f>
        <v/>
      </c>
    </row>
    <row r="11349" spans="1:9">
      <c r="A11349" t="s">
        <v>102</v>
      </c>
      <c r="B11349" t="s">
        <v>122</v>
      </c>
      <c r="C11349" s="1">
        <v>118692380</v>
      </c>
      <c r="D11349" s="1">
        <v>9</v>
      </c>
      <c r="E11349" s="1">
        <v>-4</v>
      </c>
      <c r="F11349" s="1">
        <v>10</v>
      </c>
      <c r="G11349" s="7" t="str">
        <f>IF(E11349&lt;0,"0-",IF(E11349=0,"0",IF(E11349&lt;3.01,"0+ to 3",IF(E11349&lt;6.01,"3+ to 6",IF(E11349&lt;9.01,"6+ to 9",IF(E11349&lt;12.01,"9+ to 12",IF(E11349&lt;15.01,"12+ to 15",IF(E11349&lt;18.01,"15+ to 18",IF(E11349&lt;21.01,"18+ to 21",IF(E11349&lt;24.01,"21+ to 24",IF(E11349&lt;27.01,"24+ to 27",IF(E11349&lt;30.01,"27+ to 30","30+"))))))))))))</f>
        <v>0-</v>
      </c>
      <c r="H11349" s="7" t="str">
        <f>IF(F11349&lt;0,"0-",IF(F11349=0,"0",IF(F11349&lt;3.01,"0+ to 3",IF(F11349&lt;6.01,"3+ to 6",IF(F11349&lt;9.01,"6+ to 9",IF(F11349&lt;12.01,"9+ to 12",IF(F11349&lt;15.01,"12+ to 15",IF(F11349&lt;18.01,"15+ to 18",IF(F11349&lt;21.01,"18+ to 21",IF(F11349&lt;24.01,"21+ to 24",IF(F11349&lt;27.01,"24+ to 27",IF(F11349&lt;30.01,"27+ to 30","30+"))))))))))))</f>
        <v>9+ to 12</v>
      </c>
      <c r="I11349" t="str">
        <f>IF(G11349&lt;&gt;H11349,"DIFF","")</f>
        <v>DIFF</v>
      </c>
    </row>
    <row r="11350" spans="1:9">
      <c r="A11350" t="s">
        <v>102</v>
      </c>
      <c r="B11350" t="s">
        <v>122</v>
      </c>
      <c r="C11350" s="1">
        <v>118692520</v>
      </c>
      <c r="D11350" s="1">
        <v>11</v>
      </c>
      <c r="E11350" s="1">
        <v>0</v>
      </c>
      <c r="F11350" s="1">
        <v>0</v>
      </c>
      <c r="G11350" s="7" t="str">
        <f>IF(E11350&lt;0,"0-",IF(E11350=0,"0",IF(E11350&lt;3.01,"0+ to 3",IF(E11350&lt;6.01,"3+ to 6",IF(E11350&lt;9.01,"6+ to 9",IF(E11350&lt;12.01,"9+ to 12",IF(E11350&lt;15.01,"12+ to 15",IF(E11350&lt;18.01,"15+ to 18",IF(E11350&lt;21.01,"18+ to 21",IF(E11350&lt;24.01,"21+ to 24",IF(E11350&lt;27.01,"24+ to 27",IF(E11350&lt;30.01,"27+ to 30","30+"))))))))))))</f>
        <v>0</v>
      </c>
      <c r="H11350" s="7" t="str">
        <f>IF(F11350&lt;0,"0-",IF(F11350=0,"0",IF(F11350&lt;3.01,"0+ to 3",IF(F11350&lt;6.01,"3+ to 6",IF(F11350&lt;9.01,"6+ to 9",IF(F11350&lt;12.01,"9+ to 12",IF(F11350&lt;15.01,"12+ to 15",IF(F11350&lt;18.01,"15+ to 18",IF(F11350&lt;21.01,"18+ to 21",IF(F11350&lt;24.01,"21+ to 24",IF(F11350&lt;27.01,"24+ to 27",IF(F11350&lt;30.01,"27+ to 30","30+"))))))))))))</f>
        <v>0</v>
      </c>
      <c r="I11350" t="str">
        <f>IF(G11350&lt;&gt;H11350,"DIFF","")</f>
        <v/>
      </c>
    </row>
    <row r="11351" spans="1:9">
      <c r="A11351" t="s">
        <v>102</v>
      </c>
      <c r="B11351" t="s">
        <v>121</v>
      </c>
      <c r="C11351" s="1">
        <v>118709133</v>
      </c>
      <c r="D11351" s="1">
        <v>2</v>
      </c>
      <c r="E11351" s="1">
        <v>-20</v>
      </c>
      <c r="F11351" s="1">
        <v>33</v>
      </c>
      <c r="G11351" s="7" t="str">
        <f>IF(E11351&lt;0,"0-",IF(E11351=0,"0",IF(E11351&lt;3.01,"0+ to 3",IF(E11351&lt;6.01,"3+ to 6",IF(E11351&lt;9.01,"6+ to 9",IF(E11351&lt;12.01,"9+ to 12",IF(E11351&lt;15.01,"12+ to 15",IF(E11351&lt;18.01,"15+ to 18",IF(E11351&lt;21.01,"18+ to 21",IF(E11351&lt;24.01,"21+ to 24",IF(E11351&lt;27.01,"24+ to 27",IF(E11351&lt;30.01,"27+ to 30","30+"))))))))))))</f>
        <v>0-</v>
      </c>
      <c r="H11351" s="7" t="str">
        <f>IF(F11351&lt;0,"0-",IF(F11351=0,"0",IF(F11351&lt;3.01,"0+ to 3",IF(F11351&lt;6.01,"3+ to 6",IF(F11351&lt;9.01,"6+ to 9",IF(F11351&lt;12.01,"9+ to 12",IF(F11351&lt;15.01,"12+ to 15",IF(F11351&lt;18.01,"15+ to 18",IF(F11351&lt;21.01,"18+ to 21",IF(F11351&lt;24.01,"21+ to 24",IF(F11351&lt;27.01,"24+ to 27",IF(F11351&lt;30.01,"27+ to 30","30+"))))))))))))</f>
        <v>30+</v>
      </c>
      <c r="I11351" t="str">
        <f>IF(G11351&lt;&gt;H11351,"DIFF","")</f>
        <v>DIFF</v>
      </c>
    </row>
    <row r="11352" spans="1:9">
      <c r="A11352" t="s">
        <v>102</v>
      </c>
      <c r="B11352" t="s">
        <v>121</v>
      </c>
      <c r="C11352" s="1">
        <v>118712426</v>
      </c>
      <c r="D11352" s="1">
        <v>12</v>
      </c>
      <c r="E11352" s="1">
        <v>-3</v>
      </c>
      <c r="F11352" s="1">
        <v>-1</v>
      </c>
      <c r="G11352" s="7" t="str">
        <f>IF(E11352&lt;0,"0-",IF(E11352=0,"0",IF(E11352&lt;3.01,"0+ to 3",IF(E11352&lt;6.01,"3+ to 6",IF(E11352&lt;9.01,"6+ to 9",IF(E11352&lt;12.01,"9+ to 12",IF(E11352&lt;15.01,"12+ to 15",IF(E11352&lt;18.01,"15+ to 18",IF(E11352&lt;21.01,"18+ to 21",IF(E11352&lt;24.01,"21+ to 24",IF(E11352&lt;27.01,"24+ to 27",IF(E11352&lt;30.01,"27+ to 30","30+"))))))))))))</f>
        <v>0-</v>
      </c>
      <c r="H11352" s="7" t="str">
        <f>IF(F11352&lt;0,"0-",IF(F11352=0,"0",IF(F11352&lt;3.01,"0+ to 3",IF(F11352&lt;6.01,"3+ to 6",IF(F11352&lt;9.01,"6+ to 9",IF(F11352&lt;12.01,"9+ to 12",IF(F11352&lt;15.01,"12+ to 15",IF(F11352&lt;18.01,"15+ to 18",IF(F11352&lt;21.01,"18+ to 21",IF(F11352&lt;24.01,"21+ to 24",IF(F11352&lt;27.01,"24+ to 27",IF(F11352&lt;30.01,"27+ to 30","30+"))))))))))))</f>
        <v>0-</v>
      </c>
      <c r="I11352" t="str">
        <f>IF(G11352&lt;&gt;H11352,"DIFF","")</f>
        <v/>
      </c>
    </row>
    <row r="11353" spans="1:9">
      <c r="A11353" t="s">
        <v>102</v>
      </c>
      <c r="B11353" t="s">
        <v>121</v>
      </c>
      <c r="C11353" s="1">
        <v>118713081</v>
      </c>
      <c r="D11353" s="1">
        <v>12</v>
      </c>
      <c r="E11353" s="1">
        <v>0</v>
      </c>
      <c r="F11353" s="1">
        <v>0</v>
      </c>
      <c r="G11353" s="7" t="str">
        <f>IF(E11353&lt;0,"0-",IF(E11353=0,"0",IF(E11353&lt;3.01,"0+ to 3",IF(E11353&lt;6.01,"3+ to 6",IF(E11353&lt;9.01,"6+ to 9",IF(E11353&lt;12.01,"9+ to 12",IF(E11353&lt;15.01,"12+ to 15",IF(E11353&lt;18.01,"15+ to 18",IF(E11353&lt;21.01,"18+ to 21",IF(E11353&lt;24.01,"21+ to 24",IF(E11353&lt;27.01,"24+ to 27",IF(E11353&lt;30.01,"27+ to 30","30+"))))))))))))</f>
        <v>0</v>
      </c>
      <c r="H11353" s="7" t="str">
        <f>IF(F11353&lt;0,"0-",IF(F11353=0,"0",IF(F11353&lt;3.01,"0+ to 3",IF(F11353&lt;6.01,"3+ to 6",IF(F11353&lt;9.01,"6+ to 9",IF(F11353&lt;12.01,"9+ to 12",IF(F11353&lt;15.01,"12+ to 15",IF(F11353&lt;18.01,"15+ to 18",IF(F11353&lt;21.01,"18+ to 21",IF(F11353&lt;24.01,"21+ to 24",IF(F11353&lt;27.01,"24+ to 27",IF(F11353&lt;30.01,"27+ to 30","30+"))))))))))))</f>
        <v>0</v>
      </c>
      <c r="I11353" t="str">
        <f>IF(G11353&lt;&gt;H11353,"DIFF","")</f>
        <v/>
      </c>
    </row>
    <row r="11354" spans="1:9">
      <c r="A11354" t="s">
        <v>102</v>
      </c>
      <c r="B11354" t="s">
        <v>121</v>
      </c>
      <c r="C11354" s="1">
        <v>118715951</v>
      </c>
      <c r="D11354" s="1">
        <v>2</v>
      </c>
      <c r="E11354" s="1">
        <v>-9</v>
      </c>
      <c r="F11354" s="1">
        <v>16</v>
      </c>
      <c r="G11354" s="7" t="str">
        <f>IF(E11354&lt;0,"0-",IF(E11354=0,"0",IF(E11354&lt;3.01,"0+ to 3",IF(E11354&lt;6.01,"3+ to 6",IF(E11354&lt;9.01,"6+ to 9",IF(E11354&lt;12.01,"9+ to 12",IF(E11354&lt;15.01,"12+ to 15",IF(E11354&lt;18.01,"15+ to 18",IF(E11354&lt;21.01,"18+ to 21",IF(E11354&lt;24.01,"21+ to 24",IF(E11354&lt;27.01,"24+ to 27",IF(E11354&lt;30.01,"27+ to 30","30+"))))))))))))</f>
        <v>0-</v>
      </c>
      <c r="H11354" s="7" t="str">
        <f>IF(F11354&lt;0,"0-",IF(F11354=0,"0",IF(F11354&lt;3.01,"0+ to 3",IF(F11354&lt;6.01,"3+ to 6",IF(F11354&lt;9.01,"6+ to 9",IF(F11354&lt;12.01,"9+ to 12",IF(F11354&lt;15.01,"12+ to 15",IF(F11354&lt;18.01,"15+ to 18",IF(F11354&lt;21.01,"18+ to 21",IF(F11354&lt;24.01,"21+ to 24",IF(F11354&lt;27.01,"24+ to 27",IF(F11354&lt;30.01,"27+ to 30","30+"))))))))))))</f>
        <v>15+ to 18</v>
      </c>
      <c r="I11354" t="str">
        <f>IF(G11354&lt;&gt;H11354,"DIFF","")</f>
        <v>DIFF</v>
      </c>
    </row>
    <row r="11355" spans="1:9">
      <c r="A11355" t="s">
        <v>102</v>
      </c>
      <c r="B11355" t="s">
        <v>121</v>
      </c>
      <c r="C11355" s="1">
        <v>118716175</v>
      </c>
      <c r="D11355" s="1">
        <v>12</v>
      </c>
      <c r="E11355" s="1">
        <v>-3</v>
      </c>
      <c r="F11355" s="1">
        <v>13</v>
      </c>
      <c r="G11355" s="7" t="str">
        <f>IF(E11355&lt;0,"0-",IF(E11355=0,"0",IF(E11355&lt;3.01,"0+ to 3",IF(E11355&lt;6.01,"3+ to 6",IF(E11355&lt;9.01,"6+ to 9",IF(E11355&lt;12.01,"9+ to 12",IF(E11355&lt;15.01,"12+ to 15",IF(E11355&lt;18.01,"15+ to 18",IF(E11355&lt;21.01,"18+ to 21",IF(E11355&lt;24.01,"21+ to 24",IF(E11355&lt;27.01,"24+ to 27",IF(E11355&lt;30.01,"27+ to 30","30+"))))))))))))</f>
        <v>0-</v>
      </c>
      <c r="H11355" s="7" t="str">
        <f>IF(F11355&lt;0,"0-",IF(F11355=0,"0",IF(F11355&lt;3.01,"0+ to 3",IF(F11355&lt;6.01,"3+ to 6",IF(F11355&lt;9.01,"6+ to 9",IF(F11355&lt;12.01,"9+ to 12",IF(F11355&lt;15.01,"12+ to 15",IF(F11355&lt;18.01,"15+ to 18",IF(F11355&lt;21.01,"18+ to 21",IF(F11355&lt;24.01,"21+ to 24",IF(F11355&lt;27.01,"24+ to 27",IF(F11355&lt;30.01,"27+ to 30","30+"))))))))))))</f>
        <v>12+ to 15</v>
      </c>
      <c r="I11355" t="str">
        <f>IF(G11355&lt;&gt;H11355,"DIFF","")</f>
        <v>DIFF</v>
      </c>
    </row>
    <row r="11356" spans="1:9">
      <c r="A11356" t="s">
        <v>102</v>
      </c>
      <c r="B11356" t="s">
        <v>121</v>
      </c>
      <c r="C11356" s="1">
        <v>118718552</v>
      </c>
      <c r="D11356" s="1">
        <v>2</v>
      </c>
      <c r="E11356" s="1">
        <v>0</v>
      </c>
      <c r="F11356" s="1">
        <v>0</v>
      </c>
      <c r="G11356" s="7" t="str">
        <f>IF(E11356&lt;0,"0-",IF(E11356=0,"0",IF(E11356&lt;3.01,"0+ to 3",IF(E11356&lt;6.01,"3+ to 6",IF(E11356&lt;9.01,"6+ to 9",IF(E11356&lt;12.01,"9+ to 12",IF(E11356&lt;15.01,"12+ to 15",IF(E11356&lt;18.01,"15+ to 18",IF(E11356&lt;21.01,"18+ to 21",IF(E11356&lt;24.01,"21+ to 24",IF(E11356&lt;27.01,"24+ to 27",IF(E11356&lt;30.01,"27+ to 30","30+"))))))))))))</f>
        <v>0</v>
      </c>
      <c r="H11356" s="7" t="str">
        <f>IF(F11356&lt;0,"0-",IF(F11356=0,"0",IF(F11356&lt;3.01,"0+ to 3",IF(F11356&lt;6.01,"3+ to 6",IF(F11356&lt;9.01,"6+ to 9",IF(F11356&lt;12.01,"9+ to 12",IF(F11356&lt;15.01,"12+ to 15",IF(F11356&lt;18.01,"15+ to 18",IF(F11356&lt;21.01,"18+ to 21",IF(F11356&lt;24.01,"21+ to 24",IF(F11356&lt;27.01,"24+ to 27",IF(F11356&lt;30.01,"27+ to 30","30+"))))))))))))</f>
        <v>0</v>
      </c>
      <c r="I11356" t="str">
        <f>IF(G11356&lt;&gt;H11356,"DIFF","")</f>
        <v/>
      </c>
    </row>
    <row r="11357" spans="1:9">
      <c r="A11357" t="s">
        <v>102</v>
      </c>
      <c r="B11357" t="s">
        <v>121</v>
      </c>
      <c r="C11357" s="1">
        <v>118718943</v>
      </c>
      <c r="D11357" s="1">
        <v>2</v>
      </c>
      <c r="E11357" s="1">
        <v>0</v>
      </c>
      <c r="F11357" s="1">
        <v>6</v>
      </c>
      <c r="G11357" s="7" t="str">
        <f>IF(E11357&lt;0,"0-",IF(E11357=0,"0",IF(E11357&lt;3.01,"0+ to 3",IF(E11357&lt;6.01,"3+ to 6",IF(E11357&lt;9.01,"6+ to 9",IF(E11357&lt;12.01,"9+ to 12",IF(E11357&lt;15.01,"12+ to 15",IF(E11357&lt;18.01,"15+ to 18",IF(E11357&lt;21.01,"18+ to 21",IF(E11357&lt;24.01,"21+ to 24",IF(E11357&lt;27.01,"24+ to 27",IF(E11357&lt;30.01,"27+ to 30","30+"))))))))))))</f>
        <v>0</v>
      </c>
      <c r="H11357" s="7" t="str">
        <f>IF(F11357&lt;0,"0-",IF(F11357=0,"0",IF(F11357&lt;3.01,"0+ to 3",IF(F11357&lt;6.01,"3+ to 6",IF(F11357&lt;9.01,"6+ to 9",IF(F11357&lt;12.01,"9+ to 12",IF(F11357&lt;15.01,"12+ to 15",IF(F11357&lt;18.01,"15+ to 18",IF(F11357&lt;21.01,"18+ to 21",IF(F11357&lt;24.01,"21+ to 24",IF(F11357&lt;27.01,"24+ to 27",IF(F11357&lt;30.01,"27+ to 30","30+"))))))))))))</f>
        <v>3+ to 6</v>
      </c>
      <c r="I11357" t="str">
        <f>IF(G11357&lt;&gt;H11357,"DIFF","")</f>
        <v>DIFF</v>
      </c>
    </row>
    <row r="11358" spans="1:9">
      <c r="A11358" t="s">
        <v>102</v>
      </c>
      <c r="B11358" t="s">
        <v>121</v>
      </c>
      <c r="C11358" s="1">
        <v>118720003</v>
      </c>
      <c r="D11358" s="1">
        <v>2</v>
      </c>
      <c r="E11358" s="1">
        <v>-1</v>
      </c>
      <c r="F11358" s="1">
        <v>0</v>
      </c>
      <c r="G11358" s="7" t="str">
        <f>IF(E11358&lt;0,"0-",IF(E11358=0,"0",IF(E11358&lt;3.01,"0+ to 3",IF(E11358&lt;6.01,"3+ to 6",IF(E11358&lt;9.01,"6+ to 9",IF(E11358&lt;12.01,"9+ to 12",IF(E11358&lt;15.01,"12+ to 15",IF(E11358&lt;18.01,"15+ to 18",IF(E11358&lt;21.01,"18+ to 21",IF(E11358&lt;24.01,"21+ to 24",IF(E11358&lt;27.01,"24+ to 27",IF(E11358&lt;30.01,"27+ to 30","30+"))))))))))))</f>
        <v>0-</v>
      </c>
      <c r="H11358" s="7" t="str">
        <f>IF(F11358&lt;0,"0-",IF(F11358=0,"0",IF(F11358&lt;3.01,"0+ to 3",IF(F11358&lt;6.01,"3+ to 6",IF(F11358&lt;9.01,"6+ to 9",IF(F11358&lt;12.01,"9+ to 12",IF(F11358&lt;15.01,"12+ to 15",IF(F11358&lt;18.01,"15+ to 18",IF(F11358&lt;21.01,"18+ to 21",IF(F11358&lt;24.01,"21+ to 24",IF(F11358&lt;27.01,"24+ to 27",IF(F11358&lt;30.01,"27+ to 30","30+"))))))))))))</f>
        <v>0</v>
      </c>
      <c r="I11358" t="str">
        <f>IF(G11358&lt;&gt;H11358,"DIFF","")</f>
        <v>DIFF</v>
      </c>
    </row>
    <row r="11359" spans="1:9">
      <c r="A11359" t="s">
        <v>102</v>
      </c>
      <c r="B11359" t="s">
        <v>121</v>
      </c>
      <c r="C11359" s="1">
        <v>118720397</v>
      </c>
      <c r="D11359" s="1">
        <v>2</v>
      </c>
      <c r="E11359" s="1">
        <v>0</v>
      </c>
      <c r="F11359" s="1">
        <v>4</v>
      </c>
      <c r="G11359" s="7" t="str">
        <f>IF(E11359&lt;0,"0-",IF(E11359=0,"0",IF(E11359&lt;3.01,"0+ to 3",IF(E11359&lt;6.01,"3+ to 6",IF(E11359&lt;9.01,"6+ to 9",IF(E11359&lt;12.01,"9+ to 12",IF(E11359&lt;15.01,"12+ to 15",IF(E11359&lt;18.01,"15+ to 18",IF(E11359&lt;21.01,"18+ to 21",IF(E11359&lt;24.01,"21+ to 24",IF(E11359&lt;27.01,"24+ to 27",IF(E11359&lt;30.01,"27+ to 30","30+"))))))))))))</f>
        <v>0</v>
      </c>
      <c r="H11359" s="7" t="str">
        <f>IF(F11359&lt;0,"0-",IF(F11359=0,"0",IF(F11359&lt;3.01,"0+ to 3",IF(F11359&lt;6.01,"3+ to 6",IF(F11359&lt;9.01,"6+ to 9",IF(F11359&lt;12.01,"9+ to 12",IF(F11359&lt;15.01,"12+ to 15",IF(F11359&lt;18.01,"15+ to 18",IF(F11359&lt;21.01,"18+ to 21",IF(F11359&lt;24.01,"21+ to 24",IF(F11359&lt;27.01,"24+ to 27",IF(F11359&lt;30.01,"27+ to 30","30+"))))))))))))</f>
        <v>3+ to 6</v>
      </c>
      <c r="I11359" t="str">
        <f>IF(G11359&lt;&gt;H11359,"DIFF","")</f>
        <v>DIFF</v>
      </c>
    </row>
    <row r="11360" spans="1:9">
      <c r="A11360" t="s">
        <v>102</v>
      </c>
      <c r="B11360" t="s">
        <v>121</v>
      </c>
      <c r="C11360" s="1">
        <v>118724472</v>
      </c>
      <c r="D11360" s="1">
        <v>10</v>
      </c>
      <c r="E11360" s="1">
        <v>0</v>
      </c>
      <c r="F11360" s="1">
        <v>0</v>
      </c>
      <c r="G11360" s="7" t="str">
        <f>IF(E11360&lt;0,"0-",IF(E11360=0,"0",IF(E11360&lt;3.01,"0+ to 3",IF(E11360&lt;6.01,"3+ to 6",IF(E11360&lt;9.01,"6+ to 9",IF(E11360&lt;12.01,"9+ to 12",IF(E11360&lt;15.01,"12+ to 15",IF(E11360&lt;18.01,"15+ to 18",IF(E11360&lt;21.01,"18+ to 21",IF(E11360&lt;24.01,"21+ to 24",IF(E11360&lt;27.01,"24+ to 27",IF(E11360&lt;30.01,"27+ to 30","30+"))))))))))))</f>
        <v>0</v>
      </c>
      <c r="H11360" s="7" t="str">
        <f>IF(F11360&lt;0,"0-",IF(F11360=0,"0",IF(F11360&lt;3.01,"0+ to 3",IF(F11360&lt;6.01,"3+ to 6",IF(F11360&lt;9.01,"6+ to 9",IF(F11360&lt;12.01,"9+ to 12",IF(F11360&lt;15.01,"12+ to 15",IF(F11360&lt;18.01,"15+ to 18",IF(F11360&lt;21.01,"18+ to 21",IF(F11360&lt;24.01,"21+ to 24",IF(F11360&lt;27.01,"24+ to 27",IF(F11360&lt;30.01,"27+ to 30","30+"))))))))))))</f>
        <v>0</v>
      </c>
      <c r="I11360" t="str">
        <f>IF(G11360&lt;&gt;H11360,"DIFF","")</f>
        <v/>
      </c>
    </row>
    <row r="11361" spans="1:9">
      <c r="A11361" t="s">
        <v>102</v>
      </c>
      <c r="B11361" t="s">
        <v>121</v>
      </c>
      <c r="C11361" s="1">
        <v>118727743</v>
      </c>
      <c r="D11361" s="1">
        <v>2</v>
      </c>
      <c r="E11361" s="1">
        <v>0</v>
      </c>
      <c r="F11361" s="1">
        <v>9</v>
      </c>
      <c r="G11361" s="7" t="str">
        <f>IF(E11361&lt;0,"0-",IF(E11361=0,"0",IF(E11361&lt;3.01,"0+ to 3",IF(E11361&lt;6.01,"3+ to 6",IF(E11361&lt;9.01,"6+ to 9",IF(E11361&lt;12.01,"9+ to 12",IF(E11361&lt;15.01,"12+ to 15",IF(E11361&lt;18.01,"15+ to 18",IF(E11361&lt;21.01,"18+ to 21",IF(E11361&lt;24.01,"21+ to 24",IF(E11361&lt;27.01,"24+ to 27",IF(E11361&lt;30.01,"27+ to 30","30+"))))))))))))</f>
        <v>0</v>
      </c>
      <c r="H11361" s="7" t="str">
        <f>IF(F11361&lt;0,"0-",IF(F11361=0,"0",IF(F11361&lt;3.01,"0+ to 3",IF(F11361&lt;6.01,"3+ to 6",IF(F11361&lt;9.01,"6+ to 9",IF(F11361&lt;12.01,"9+ to 12",IF(F11361&lt;15.01,"12+ to 15",IF(F11361&lt;18.01,"15+ to 18",IF(F11361&lt;21.01,"18+ to 21",IF(F11361&lt;24.01,"21+ to 24",IF(F11361&lt;27.01,"24+ to 27",IF(F11361&lt;30.01,"27+ to 30","30+"))))))))))))</f>
        <v>6+ to 9</v>
      </c>
      <c r="I11361" t="str">
        <f>IF(G11361&lt;&gt;H11361,"DIFF","")</f>
        <v>DIFF</v>
      </c>
    </row>
    <row r="11362" spans="1:9">
      <c r="A11362" t="s">
        <v>102</v>
      </c>
      <c r="B11362" t="s">
        <v>121</v>
      </c>
      <c r="C11362" s="1">
        <v>118729254</v>
      </c>
      <c r="D11362" s="1">
        <v>2</v>
      </c>
      <c r="E11362" s="1">
        <v>0</v>
      </c>
      <c r="F11362" s="1">
        <v>8</v>
      </c>
      <c r="G11362" s="7" t="str">
        <f>IF(E11362&lt;0,"0-",IF(E11362=0,"0",IF(E11362&lt;3.01,"0+ to 3",IF(E11362&lt;6.01,"3+ to 6",IF(E11362&lt;9.01,"6+ to 9",IF(E11362&lt;12.01,"9+ to 12",IF(E11362&lt;15.01,"12+ to 15",IF(E11362&lt;18.01,"15+ to 18",IF(E11362&lt;21.01,"18+ to 21",IF(E11362&lt;24.01,"21+ to 24",IF(E11362&lt;27.01,"24+ to 27",IF(E11362&lt;30.01,"27+ to 30","30+"))))))))))))</f>
        <v>0</v>
      </c>
      <c r="H11362" s="7" t="str">
        <f>IF(F11362&lt;0,"0-",IF(F11362=0,"0",IF(F11362&lt;3.01,"0+ to 3",IF(F11362&lt;6.01,"3+ to 6",IF(F11362&lt;9.01,"6+ to 9",IF(F11362&lt;12.01,"9+ to 12",IF(F11362&lt;15.01,"12+ to 15",IF(F11362&lt;18.01,"15+ to 18",IF(F11362&lt;21.01,"18+ to 21",IF(F11362&lt;24.01,"21+ to 24",IF(F11362&lt;27.01,"24+ to 27",IF(F11362&lt;30.01,"27+ to 30","30+"))))))))))))</f>
        <v>6+ to 9</v>
      </c>
      <c r="I11362" t="str">
        <f>IF(G11362&lt;&gt;H11362,"DIFF","")</f>
        <v>DIFF</v>
      </c>
    </row>
    <row r="11363" spans="1:9">
      <c r="A11363" t="s">
        <v>102</v>
      </c>
      <c r="B11363" t="s">
        <v>121</v>
      </c>
      <c r="C11363" s="1">
        <v>118730967</v>
      </c>
      <c r="D11363" s="1">
        <v>11</v>
      </c>
      <c r="E11363" s="1">
        <v>-2</v>
      </c>
      <c r="F11363" s="1">
        <v>0</v>
      </c>
      <c r="G11363" s="7" t="str">
        <f>IF(E11363&lt;0,"0-",IF(E11363=0,"0",IF(E11363&lt;3.01,"0+ to 3",IF(E11363&lt;6.01,"3+ to 6",IF(E11363&lt;9.01,"6+ to 9",IF(E11363&lt;12.01,"9+ to 12",IF(E11363&lt;15.01,"12+ to 15",IF(E11363&lt;18.01,"15+ to 18",IF(E11363&lt;21.01,"18+ to 21",IF(E11363&lt;24.01,"21+ to 24",IF(E11363&lt;27.01,"24+ to 27",IF(E11363&lt;30.01,"27+ to 30","30+"))))))))))))</f>
        <v>0-</v>
      </c>
      <c r="H11363" s="7" t="str">
        <f>IF(F11363&lt;0,"0-",IF(F11363=0,"0",IF(F11363&lt;3.01,"0+ to 3",IF(F11363&lt;6.01,"3+ to 6",IF(F11363&lt;9.01,"6+ to 9",IF(F11363&lt;12.01,"9+ to 12",IF(F11363&lt;15.01,"12+ to 15",IF(F11363&lt;18.01,"15+ to 18",IF(F11363&lt;21.01,"18+ to 21",IF(F11363&lt;24.01,"21+ to 24",IF(F11363&lt;27.01,"24+ to 27",IF(F11363&lt;30.01,"27+ to 30","30+"))))))))))))</f>
        <v>0</v>
      </c>
      <c r="I11363" t="str">
        <f>IF(G11363&lt;&gt;H11363,"DIFF","")</f>
        <v>DIFF</v>
      </c>
    </row>
    <row r="11364" spans="1:9">
      <c r="A11364" t="s">
        <v>103</v>
      </c>
      <c r="B11364" t="s">
        <v>121</v>
      </c>
      <c r="C11364" s="1">
        <v>118733065</v>
      </c>
      <c r="D11364" s="1">
        <v>2</v>
      </c>
      <c r="E11364" s="1">
        <v>-13</v>
      </c>
      <c r="F11364" s="1">
        <v>17</v>
      </c>
      <c r="G11364" s="7" t="str">
        <f>IF(E11364&lt;0,"0-",IF(E11364=0,"0",IF(E11364&lt;3.01,"0+ to 3",IF(E11364&lt;6.01,"3+ to 6",IF(E11364&lt;9.01,"6+ to 9",IF(E11364&lt;12.01,"9+ to 12",IF(E11364&lt;15.01,"12+ to 15",IF(E11364&lt;18.01,"15+ to 18",IF(E11364&lt;21.01,"18+ to 21",IF(E11364&lt;24.01,"21+ to 24",IF(E11364&lt;27.01,"24+ to 27",IF(E11364&lt;30.01,"27+ to 30","30+"))))))))))))</f>
        <v>0-</v>
      </c>
      <c r="H11364" s="7" t="str">
        <f>IF(F11364&lt;0,"0-",IF(F11364=0,"0",IF(F11364&lt;3.01,"0+ to 3",IF(F11364&lt;6.01,"3+ to 6",IF(F11364&lt;9.01,"6+ to 9",IF(F11364&lt;12.01,"9+ to 12",IF(F11364&lt;15.01,"12+ to 15",IF(F11364&lt;18.01,"15+ to 18",IF(F11364&lt;21.01,"18+ to 21",IF(F11364&lt;24.01,"21+ to 24",IF(F11364&lt;27.01,"24+ to 27",IF(F11364&lt;30.01,"27+ to 30","30+"))))))))))))</f>
        <v>15+ to 18</v>
      </c>
      <c r="I11364" t="str">
        <f>IF(G11364&lt;&gt;H11364,"DIFF","")</f>
        <v>DIFF</v>
      </c>
    </row>
    <row r="11365" spans="1:9">
      <c r="A11365" t="s">
        <v>102</v>
      </c>
      <c r="B11365" t="s">
        <v>120</v>
      </c>
      <c r="C11365" s="1">
        <v>118769728</v>
      </c>
      <c r="D11365" s="1">
        <v>2</v>
      </c>
      <c r="E11365" s="1">
        <v>-45</v>
      </c>
      <c r="F11365" s="1">
        <v>14</v>
      </c>
      <c r="G11365" s="7" t="str">
        <f>IF(E11365&lt;0,"0-",IF(E11365=0,"0",IF(E11365&lt;3.01,"0+ to 3",IF(E11365&lt;6.01,"3+ to 6",IF(E11365&lt;9.01,"6+ to 9",IF(E11365&lt;12.01,"9+ to 12",IF(E11365&lt;15.01,"12+ to 15",IF(E11365&lt;18.01,"15+ to 18",IF(E11365&lt;21.01,"18+ to 21",IF(E11365&lt;24.01,"21+ to 24",IF(E11365&lt;27.01,"24+ to 27",IF(E11365&lt;30.01,"27+ to 30","30+"))))))))))))</f>
        <v>0-</v>
      </c>
      <c r="H11365" s="7" t="str">
        <f>IF(F11365&lt;0,"0-",IF(F11365=0,"0",IF(F11365&lt;3.01,"0+ to 3",IF(F11365&lt;6.01,"3+ to 6",IF(F11365&lt;9.01,"6+ to 9",IF(F11365&lt;12.01,"9+ to 12",IF(F11365&lt;15.01,"12+ to 15",IF(F11365&lt;18.01,"15+ to 18",IF(F11365&lt;21.01,"18+ to 21",IF(F11365&lt;24.01,"21+ to 24",IF(F11365&lt;27.01,"24+ to 27",IF(F11365&lt;30.01,"27+ to 30","30+"))))))))))))</f>
        <v>12+ to 15</v>
      </c>
      <c r="I11365" t="str">
        <f>IF(G11365&lt;&gt;H11365,"DIFF","")</f>
        <v>DIFF</v>
      </c>
    </row>
    <row r="11366" spans="1:9">
      <c r="A11366" t="s">
        <v>102</v>
      </c>
      <c r="B11366" t="s">
        <v>120</v>
      </c>
      <c r="C11366" s="1">
        <v>118769789</v>
      </c>
      <c r="D11366" s="1">
        <v>9</v>
      </c>
      <c r="E11366" s="1">
        <v>-11</v>
      </c>
      <c r="F11366" s="1">
        <v>362</v>
      </c>
      <c r="G11366" s="7" t="str">
        <f>IF(E11366&lt;0,"0-",IF(E11366=0,"0",IF(E11366&lt;3.01,"0+ to 3",IF(E11366&lt;6.01,"3+ to 6",IF(E11366&lt;9.01,"6+ to 9",IF(E11366&lt;12.01,"9+ to 12",IF(E11366&lt;15.01,"12+ to 15",IF(E11366&lt;18.01,"15+ to 18",IF(E11366&lt;21.01,"18+ to 21",IF(E11366&lt;24.01,"21+ to 24",IF(E11366&lt;27.01,"24+ to 27",IF(E11366&lt;30.01,"27+ to 30","30+"))))))))))))</f>
        <v>0-</v>
      </c>
      <c r="H11366" s="7" t="str">
        <f>IF(F11366&lt;0,"0-",IF(F11366=0,"0",IF(F11366&lt;3.01,"0+ to 3",IF(F11366&lt;6.01,"3+ to 6",IF(F11366&lt;9.01,"6+ to 9",IF(F11366&lt;12.01,"9+ to 12",IF(F11366&lt;15.01,"12+ to 15",IF(F11366&lt;18.01,"15+ to 18",IF(F11366&lt;21.01,"18+ to 21",IF(F11366&lt;24.01,"21+ to 24",IF(F11366&lt;27.01,"24+ to 27",IF(F11366&lt;30.01,"27+ to 30","30+"))))))))))))</f>
        <v>30+</v>
      </c>
      <c r="I11366" t="str">
        <f>IF(G11366&lt;&gt;H11366,"DIFF","")</f>
        <v>DIFF</v>
      </c>
    </row>
    <row r="11367" spans="1:9">
      <c r="A11367" t="s">
        <v>102</v>
      </c>
      <c r="B11367" t="s">
        <v>120</v>
      </c>
      <c r="C11367" s="1">
        <v>118770769</v>
      </c>
      <c r="D11367" s="1">
        <v>10</v>
      </c>
      <c r="E11367" s="1">
        <v>0</v>
      </c>
      <c r="F11367" s="1">
        <v>0</v>
      </c>
      <c r="G11367" s="7" t="str">
        <f>IF(E11367&lt;0,"0-",IF(E11367=0,"0",IF(E11367&lt;3.01,"0+ to 3",IF(E11367&lt;6.01,"3+ to 6",IF(E11367&lt;9.01,"6+ to 9",IF(E11367&lt;12.01,"9+ to 12",IF(E11367&lt;15.01,"12+ to 15",IF(E11367&lt;18.01,"15+ to 18",IF(E11367&lt;21.01,"18+ to 21",IF(E11367&lt;24.01,"21+ to 24",IF(E11367&lt;27.01,"24+ to 27",IF(E11367&lt;30.01,"27+ to 30","30+"))))))))))))</f>
        <v>0</v>
      </c>
      <c r="H11367" s="7" t="str">
        <f>IF(F11367&lt;0,"0-",IF(F11367=0,"0",IF(F11367&lt;3.01,"0+ to 3",IF(F11367&lt;6.01,"3+ to 6",IF(F11367&lt;9.01,"6+ to 9",IF(F11367&lt;12.01,"9+ to 12",IF(F11367&lt;15.01,"12+ to 15",IF(F11367&lt;18.01,"15+ to 18",IF(F11367&lt;21.01,"18+ to 21",IF(F11367&lt;24.01,"21+ to 24",IF(F11367&lt;27.01,"24+ to 27",IF(F11367&lt;30.01,"27+ to 30","30+"))))))))))))</f>
        <v>0</v>
      </c>
      <c r="I11367" t="str">
        <f>IF(G11367&lt;&gt;H11367,"DIFF","")</f>
        <v/>
      </c>
    </row>
    <row r="11368" spans="1:9">
      <c r="A11368" t="s">
        <v>102</v>
      </c>
      <c r="B11368" t="s">
        <v>120</v>
      </c>
      <c r="C11368" s="1">
        <v>118770868</v>
      </c>
      <c r="D11368" s="1">
        <v>2</v>
      </c>
      <c r="E11368" s="1">
        <v>-3</v>
      </c>
      <c r="F11368" s="1">
        <v>6</v>
      </c>
      <c r="G11368" s="7" t="str">
        <f>IF(E11368&lt;0,"0-",IF(E11368=0,"0",IF(E11368&lt;3.01,"0+ to 3",IF(E11368&lt;6.01,"3+ to 6",IF(E11368&lt;9.01,"6+ to 9",IF(E11368&lt;12.01,"9+ to 12",IF(E11368&lt;15.01,"12+ to 15",IF(E11368&lt;18.01,"15+ to 18",IF(E11368&lt;21.01,"18+ to 21",IF(E11368&lt;24.01,"21+ to 24",IF(E11368&lt;27.01,"24+ to 27",IF(E11368&lt;30.01,"27+ to 30","30+"))))))))))))</f>
        <v>0-</v>
      </c>
      <c r="H11368" s="7" t="str">
        <f>IF(F11368&lt;0,"0-",IF(F11368=0,"0",IF(F11368&lt;3.01,"0+ to 3",IF(F11368&lt;6.01,"3+ to 6",IF(F11368&lt;9.01,"6+ to 9",IF(F11368&lt;12.01,"9+ to 12",IF(F11368&lt;15.01,"12+ to 15",IF(F11368&lt;18.01,"15+ to 18",IF(F11368&lt;21.01,"18+ to 21",IF(F11368&lt;24.01,"21+ to 24",IF(F11368&lt;27.01,"24+ to 27",IF(F11368&lt;30.01,"27+ to 30","30+"))))))))))))</f>
        <v>3+ to 6</v>
      </c>
      <c r="I11368" t="str">
        <f>IF(G11368&lt;&gt;H11368,"DIFF","")</f>
        <v>DIFF</v>
      </c>
    </row>
    <row r="11369" spans="1:9">
      <c r="A11369" t="s">
        <v>102</v>
      </c>
      <c r="B11369" t="s">
        <v>120</v>
      </c>
      <c r="C11369" s="1">
        <v>118774147</v>
      </c>
      <c r="D11369" s="1">
        <v>2</v>
      </c>
      <c r="E11369" s="1">
        <v>-5</v>
      </c>
      <c r="F11369" s="1">
        <v>8</v>
      </c>
      <c r="G11369" s="7" t="str">
        <f>IF(E11369&lt;0,"0-",IF(E11369=0,"0",IF(E11369&lt;3.01,"0+ to 3",IF(E11369&lt;6.01,"3+ to 6",IF(E11369&lt;9.01,"6+ to 9",IF(E11369&lt;12.01,"9+ to 12",IF(E11369&lt;15.01,"12+ to 15",IF(E11369&lt;18.01,"15+ to 18",IF(E11369&lt;21.01,"18+ to 21",IF(E11369&lt;24.01,"21+ to 24",IF(E11369&lt;27.01,"24+ to 27",IF(E11369&lt;30.01,"27+ to 30","30+"))))))))))))</f>
        <v>0-</v>
      </c>
      <c r="H11369" s="7" t="str">
        <f>IF(F11369&lt;0,"0-",IF(F11369=0,"0",IF(F11369&lt;3.01,"0+ to 3",IF(F11369&lt;6.01,"3+ to 6",IF(F11369&lt;9.01,"6+ to 9",IF(F11369&lt;12.01,"9+ to 12",IF(F11369&lt;15.01,"12+ to 15",IF(F11369&lt;18.01,"15+ to 18",IF(F11369&lt;21.01,"18+ to 21",IF(F11369&lt;24.01,"21+ to 24",IF(F11369&lt;27.01,"24+ to 27",IF(F11369&lt;30.01,"27+ to 30","30+"))))))))))))</f>
        <v>6+ to 9</v>
      </c>
      <c r="I11369" t="str">
        <f>IF(G11369&lt;&gt;H11369,"DIFF","")</f>
        <v>DIFF</v>
      </c>
    </row>
    <row r="11370" spans="1:9">
      <c r="A11370" t="s">
        <v>102</v>
      </c>
      <c r="B11370" t="s">
        <v>120</v>
      </c>
      <c r="C11370" s="1">
        <v>118774464</v>
      </c>
      <c r="D11370" s="1">
        <v>2</v>
      </c>
      <c r="E11370" s="1">
        <v>-10</v>
      </c>
      <c r="F11370" s="1">
        <v>16</v>
      </c>
      <c r="G11370" s="7" t="str">
        <f>IF(E11370&lt;0,"0-",IF(E11370=0,"0",IF(E11370&lt;3.01,"0+ to 3",IF(E11370&lt;6.01,"3+ to 6",IF(E11370&lt;9.01,"6+ to 9",IF(E11370&lt;12.01,"9+ to 12",IF(E11370&lt;15.01,"12+ to 15",IF(E11370&lt;18.01,"15+ to 18",IF(E11370&lt;21.01,"18+ to 21",IF(E11370&lt;24.01,"21+ to 24",IF(E11370&lt;27.01,"24+ to 27",IF(E11370&lt;30.01,"27+ to 30","30+"))))))))))))</f>
        <v>0-</v>
      </c>
      <c r="H11370" s="7" t="str">
        <f>IF(F11370&lt;0,"0-",IF(F11370=0,"0",IF(F11370&lt;3.01,"0+ to 3",IF(F11370&lt;6.01,"3+ to 6",IF(F11370&lt;9.01,"6+ to 9",IF(F11370&lt;12.01,"9+ to 12",IF(F11370&lt;15.01,"12+ to 15",IF(F11370&lt;18.01,"15+ to 18",IF(F11370&lt;21.01,"18+ to 21",IF(F11370&lt;24.01,"21+ to 24",IF(F11370&lt;27.01,"24+ to 27",IF(F11370&lt;30.01,"27+ to 30","30+"))))))))))))</f>
        <v>15+ to 18</v>
      </c>
      <c r="I11370" t="str">
        <f>IF(G11370&lt;&gt;H11370,"DIFF","")</f>
        <v>DIFF</v>
      </c>
    </row>
    <row r="11371" spans="1:9">
      <c r="A11371" t="s">
        <v>102</v>
      </c>
      <c r="B11371" t="s">
        <v>120</v>
      </c>
      <c r="C11371" s="1">
        <v>118780783</v>
      </c>
      <c r="D11371" s="1">
        <v>2</v>
      </c>
      <c r="E11371" s="1">
        <v>-4</v>
      </c>
      <c r="F11371" s="1">
        <v>8</v>
      </c>
      <c r="G11371" s="7" t="str">
        <f>IF(E11371&lt;0,"0-",IF(E11371=0,"0",IF(E11371&lt;3.01,"0+ to 3",IF(E11371&lt;6.01,"3+ to 6",IF(E11371&lt;9.01,"6+ to 9",IF(E11371&lt;12.01,"9+ to 12",IF(E11371&lt;15.01,"12+ to 15",IF(E11371&lt;18.01,"15+ to 18",IF(E11371&lt;21.01,"18+ to 21",IF(E11371&lt;24.01,"21+ to 24",IF(E11371&lt;27.01,"24+ to 27",IF(E11371&lt;30.01,"27+ to 30","30+"))))))))))))</f>
        <v>0-</v>
      </c>
      <c r="H11371" s="7" t="str">
        <f>IF(F11371&lt;0,"0-",IF(F11371=0,"0",IF(F11371&lt;3.01,"0+ to 3",IF(F11371&lt;6.01,"3+ to 6",IF(F11371&lt;9.01,"6+ to 9",IF(F11371&lt;12.01,"9+ to 12",IF(F11371&lt;15.01,"12+ to 15",IF(F11371&lt;18.01,"15+ to 18",IF(F11371&lt;21.01,"18+ to 21",IF(F11371&lt;24.01,"21+ to 24",IF(F11371&lt;27.01,"24+ to 27",IF(F11371&lt;30.01,"27+ to 30","30+"))))))))))))</f>
        <v>6+ to 9</v>
      </c>
      <c r="I11371" t="str">
        <f>IF(G11371&lt;&gt;H11371,"DIFF","")</f>
        <v>DIFF</v>
      </c>
    </row>
    <row r="11372" spans="1:9">
      <c r="A11372" t="s">
        <v>102</v>
      </c>
      <c r="B11372" t="s">
        <v>120</v>
      </c>
      <c r="C11372" s="1">
        <v>118781932</v>
      </c>
      <c r="D11372" s="1">
        <v>2</v>
      </c>
      <c r="E11372" s="1">
        <v>-2</v>
      </c>
      <c r="F11372" s="1">
        <v>3</v>
      </c>
      <c r="G11372" s="7" t="str">
        <f>IF(E11372&lt;0,"0-",IF(E11372=0,"0",IF(E11372&lt;3.01,"0+ to 3",IF(E11372&lt;6.01,"3+ to 6",IF(E11372&lt;9.01,"6+ to 9",IF(E11372&lt;12.01,"9+ to 12",IF(E11372&lt;15.01,"12+ to 15",IF(E11372&lt;18.01,"15+ to 18",IF(E11372&lt;21.01,"18+ to 21",IF(E11372&lt;24.01,"21+ to 24",IF(E11372&lt;27.01,"24+ to 27",IF(E11372&lt;30.01,"27+ to 30","30+"))))))))))))</f>
        <v>0-</v>
      </c>
      <c r="H11372" s="7" t="str">
        <f>IF(F11372&lt;0,"0-",IF(F11372=0,"0",IF(F11372&lt;3.01,"0+ to 3",IF(F11372&lt;6.01,"3+ to 6",IF(F11372&lt;9.01,"6+ to 9",IF(F11372&lt;12.01,"9+ to 12",IF(F11372&lt;15.01,"12+ to 15",IF(F11372&lt;18.01,"15+ to 18",IF(F11372&lt;21.01,"18+ to 21",IF(F11372&lt;24.01,"21+ to 24",IF(F11372&lt;27.01,"24+ to 27",IF(F11372&lt;30.01,"27+ to 30","30+"))))))))))))</f>
        <v>0+ to 3</v>
      </c>
      <c r="I11372" t="str">
        <f>IF(G11372&lt;&gt;H11372,"DIFF","")</f>
        <v>DIFF</v>
      </c>
    </row>
    <row r="11373" spans="1:9">
      <c r="A11373" t="s">
        <v>102</v>
      </c>
      <c r="B11373" t="s">
        <v>120</v>
      </c>
      <c r="C11373" s="1">
        <v>118784185</v>
      </c>
      <c r="D11373" s="1">
        <v>2</v>
      </c>
      <c r="E11373" s="1">
        <v>0</v>
      </c>
      <c r="F11373" s="1">
        <v>2</v>
      </c>
      <c r="G11373" s="7" t="str">
        <f>IF(E11373&lt;0,"0-",IF(E11373=0,"0",IF(E11373&lt;3.01,"0+ to 3",IF(E11373&lt;6.01,"3+ to 6",IF(E11373&lt;9.01,"6+ to 9",IF(E11373&lt;12.01,"9+ to 12",IF(E11373&lt;15.01,"12+ to 15",IF(E11373&lt;18.01,"15+ to 18",IF(E11373&lt;21.01,"18+ to 21",IF(E11373&lt;24.01,"21+ to 24",IF(E11373&lt;27.01,"24+ to 27",IF(E11373&lt;30.01,"27+ to 30","30+"))))))))))))</f>
        <v>0</v>
      </c>
      <c r="H11373" s="7" t="str">
        <f>IF(F11373&lt;0,"0-",IF(F11373=0,"0",IF(F11373&lt;3.01,"0+ to 3",IF(F11373&lt;6.01,"3+ to 6",IF(F11373&lt;9.01,"6+ to 9",IF(F11373&lt;12.01,"9+ to 12",IF(F11373&lt;15.01,"12+ to 15",IF(F11373&lt;18.01,"15+ to 18",IF(F11373&lt;21.01,"18+ to 21",IF(F11373&lt;24.01,"21+ to 24",IF(F11373&lt;27.01,"24+ to 27",IF(F11373&lt;30.01,"27+ to 30","30+"))))))))))))</f>
        <v>0+ to 3</v>
      </c>
      <c r="I11373" t="str">
        <f>IF(G11373&lt;&gt;H11373,"DIFF","")</f>
        <v>DIFF</v>
      </c>
    </row>
    <row r="11374" spans="1:9">
      <c r="A11374" t="s">
        <v>102</v>
      </c>
      <c r="B11374" t="s">
        <v>120</v>
      </c>
      <c r="C11374" s="1">
        <v>118788062</v>
      </c>
      <c r="D11374" s="1">
        <v>4</v>
      </c>
      <c r="E11374" s="1">
        <v>-10</v>
      </c>
      <c r="F11374" s="1">
        <v>3</v>
      </c>
      <c r="G11374" s="7" t="str">
        <f>IF(E11374&lt;0,"0-",IF(E11374=0,"0",IF(E11374&lt;3.01,"0+ to 3",IF(E11374&lt;6.01,"3+ to 6",IF(E11374&lt;9.01,"6+ to 9",IF(E11374&lt;12.01,"9+ to 12",IF(E11374&lt;15.01,"12+ to 15",IF(E11374&lt;18.01,"15+ to 18",IF(E11374&lt;21.01,"18+ to 21",IF(E11374&lt;24.01,"21+ to 24",IF(E11374&lt;27.01,"24+ to 27",IF(E11374&lt;30.01,"27+ to 30","30+"))))))))))))</f>
        <v>0-</v>
      </c>
      <c r="H11374" s="7" t="str">
        <f>IF(F11374&lt;0,"0-",IF(F11374=0,"0",IF(F11374&lt;3.01,"0+ to 3",IF(F11374&lt;6.01,"3+ to 6",IF(F11374&lt;9.01,"6+ to 9",IF(F11374&lt;12.01,"9+ to 12",IF(F11374&lt;15.01,"12+ to 15",IF(F11374&lt;18.01,"15+ to 18",IF(F11374&lt;21.01,"18+ to 21",IF(F11374&lt;24.01,"21+ to 24",IF(F11374&lt;27.01,"24+ to 27",IF(F11374&lt;30.01,"27+ to 30","30+"))))))))))))</f>
        <v>0+ to 3</v>
      </c>
      <c r="I11374" t="str">
        <f>IF(G11374&lt;&gt;H11374,"DIFF","")</f>
        <v>DIFF</v>
      </c>
    </row>
    <row r="11375" spans="1:9">
      <c r="A11375" t="s">
        <v>102</v>
      </c>
      <c r="B11375" t="s">
        <v>120</v>
      </c>
      <c r="C11375" s="1">
        <v>118788794</v>
      </c>
      <c r="D11375" s="1">
        <v>2</v>
      </c>
      <c r="E11375" s="1">
        <v>0</v>
      </c>
      <c r="F11375" s="1">
        <v>5</v>
      </c>
      <c r="G11375" s="7" t="str">
        <f>IF(E11375&lt;0,"0-",IF(E11375=0,"0",IF(E11375&lt;3.01,"0+ to 3",IF(E11375&lt;6.01,"3+ to 6",IF(E11375&lt;9.01,"6+ to 9",IF(E11375&lt;12.01,"9+ to 12",IF(E11375&lt;15.01,"12+ to 15",IF(E11375&lt;18.01,"15+ to 18",IF(E11375&lt;21.01,"18+ to 21",IF(E11375&lt;24.01,"21+ to 24",IF(E11375&lt;27.01,"24+ to 27",IF(E11375&lt;30.01,"27+ to 30","30+"))))))))))))</f>
        <v>0</v>
      </c>
      <c r="H11375" s="7" t="str">
        <f>IF(F11375&lt;0,"0-",IF(F11375=0,"0",IF(F11375&lt;3.01,"0+ to 3",IF(F11375&lt;6.01,"3+ to 6",IF(F11375&lt;9.01,"6+ to 9",IF(F11375&lt;12.01,"9+ to 12",IF(F11375&lt;15.01,"12+ to 15",IF(F11375&lt;18.01,"15+ to 18",IF(F11375&lt;21.01,"18+ to 21",IF(F11375&lt;24.01,"21+ to 24",IF(F11375&lt;27.01,"24+ to 27",IF(F11375&lt;30.01,"27+ to 30","30+"))))))))))))</f>
        <v>3+ to 6</v>
      </c>
      <c r="I11375" t="str">
        <f>IF(G11375&lt;&gt;H11375,"DIFF","")</f>
        <v>DIFF</v>
      </c>
    </row>
    <row r="11376" spans="1:9">
      <c r="A11376" t="s">
        <v>102</v>
      </c>
      <c r="B11376" t="s">
        <v>120</v>
      </c>
      <c r="C11376" s="1">
        <v>118789984</v>
      </c>
      <c r="D11376" s="1">
        <v>2</v>
      </c>
      <c r="E11376" s="1">
        <v>0</v>
      </c>
      <c r="F11376" s="1">
        <v>11</v>
      </c>
      <c r="G11376" s="7" t="str">
        <f>IF(E11376&lt;0,"0-",IF(E11376=0,"0",IF(E11376&lt;3.01,"0+ to 3",IF(E11376&lt;6.01,"3+ to 6",IF(E11376&lt;9.01,"6+ to 9",IF(E11376&lt;12.01,"9+ to 12",IF(E11376&lt;15.01,"12+ to 15",IF(E11376&lt;18.01,"15+ to 18",IF(E11376&lt;21.01,"18+ to 21",IF(E11376&lt;24.01,"21+ to 24",IF(E11376&lt;27.01,"24+ to 27",IF(E11376&lt;30.01,"27+ to 30","30+"))))))))))))</f>
        <v>0</v>
      </c>
      <c r="H11376" s="7" t="str">
        <f>IF(F11376&lt;0,"0-",IF(F11376=0,"0",IF(F11376&lt;3.01,"0+ to 3",IF(F11376&lt;6.01,"3+ to 6",IF(F11376&lt;9.01,"6+ to 9",IF(F11376&lt;12.01,"9+ to 12",IF(F11376&lt;15.01,"12+ to 15",IF(F11376&lt;18.01,"15+ to 18",IF(F11376&lt;21.01,"18+ to 21",IF(F11376&lt;24.01,"21+ to 24",IF(F11376&lt;27.01,"24+ to 27",IF(F11376&lt;30.01,"27+ to 30","30+"))))))))))))</f>
        <v>9+ to 12</v>
      </c>
      <c r="I11376" t="str">
        <f>IF(G11376&lt;&gt;H11376,"DIFF","")</f>
        <v>DIFF</v>
      </c>
    </row>
    <row r="11377" spans="1:9">
      <c r="A11377" t="s">
        <v>102</v>
      </c>
      <c r="B11377" t="s">
        <v>120</v>
      </c>
      <c r="C11377" s="1">
        <v>118792043</v>
      </c>
      <c r="D11377" s="1">
        <v>2</v>
      </c>
      <c r="E11377" s="1">
        <v>-12</v>
      </c>
      <c r="F11377" s="1">
        <v>20</v>
      </c>
      <c r="G11377" s="7" t="str">
        <f>IF(E11377&lt;0,"0-",IF(E11377=0,"0",IF(E11377&lt;3.01,"0+ to 3",IF(E11377&lt;6.01,"3+ to 6",IF(E11377&lt;9.01,"6+ to 9",IF(E11377&lt;12.01,"9+ to 12",IF(E11377&lt;15.01,"12+ to 15",IF(E11377&lt;18.01,"15+ to 18",IF(E11377&lt;21.01,"18+ to 21",IF(E11377&lt;24.01,"21+ to 24",IF(E11377&lt;27.01,"24+ to 27",IF(E11377&lt;30.01,"27+ to 30","30+"))))))))))))</f>
        <v>0-</v>
      </c>
      <c r="H11377" s="7" t="str">
        <f>IF(F11377&lt;0,"0-",IF(F11377=0,"0",IF(F11377&lt;3.01,"0+ to 3",IF(F11377&lt;6.01,"3+ to 6",IF(F11377&lt;9.01,"6+ to 9",IF(F11377&lt;12.01,"9+ to 12",IF(F11377&lt;15.01,"12+ to 15",IF(F11377&lt;18.01,"15+ to 18",IF(F11377&lt;21.01,"18+ to 21",IF(F11377&lt;24.01,"21+ to 24",IF(F11377&lt;27.01,"24+ to 27",IF(F11377&lt;30.01,"27+ to 30","30+"))))))))))))</f>
        <v>18+ to 21</v>
      </c>
      <c r="I11377" t="str">
        <f>IF(G11377&lt;&gt;H11377,"DIFF","")</f>
        <v>DIFF</v>
      </c>
    </row>
    <row r="11378" spans="1:9">
      <c r="A11378" t="s">
        <v>102</v>
      </c>
      <c r="B11378" t="s">
        <v>120</v>
      </c>
      <c r="C11378" s="1">
        <v>118794135</v>
      </c>
      <c r="D11378" s="1">
        <v>6</v>
      </c>
      <c r="E11378" s="1">
        <v>0</v>
      </c>
      <c r="F11378" s="1">
        <v>13</v>
      </c>
      <c r="G11378" s="7" t="str">
        <f>IF(E11378&lt;0,"0-",IF(E11378=0,"0",IF(E11378&lt;3.01,"0+ to 3",IF(E11378&lt;6.01,"3+ to 6",IF(E11378&lt;9.01,"6+ to 9",IF(E11378&lt;12.01,"9+ to 12",IF(E11378&lt;15.01,"12+ to 15",IF(E11378&lt;18.01,"15+ to 18",IF(E11378&lt;21.01,"18+ to 21",IF(E11378&lt;24.01,"21+ to 24",IF(E11378&lt;27.01,"24+ to 27",IF(E11378&lt;30.01,"27+ to 30","30+"))))))))))))</f>
        <v>0</v>
      </c>
      <c r="H11378" s="7" t="str">
        <f>IF(F11378&lt;0,"0-",IF(F11378=0,"0",IF(F11378&lt;3.01,"0+ to 3",IF(F11378&lt;6.01,"3+ to 6",IF(F11378&lt;9.01,"6+ to 9",IF(F11378&lt;12.01,"9+ to 12",IF(F11378&lt;15.01,"12+ to 15",IF(F11378&lt;18.01,"15+ to 18",IF(F11378&lt;21.01,"18+ to 21",IF(F11378&lt;24.01,"21+ to 24",IF(F11378&lt;27.01,"24+ to 27",IF(F11378&lt;30.01,"27+ to 30","30+"))))))))))))</f>
        <v>12+ to 15</v>
      </c>
      <c r="I11378" t="str">
        <f>IF(G11378&lt;&gt;H11378,"DIFF","")</f>
        <v>DIFF</v>
      </c>
    </row>
    <row r="11379" spans="1:9">
      <c r="A11379" t="s">
        <v>102</v>
      </c>
      <c r="B11379" t="s">
        <v>120</v>
      </c>
      <c r="C11379" s="1">
        <v>118795277</v>
      </c>
      <c r="D11379" s="1">
        <v>2</v>
      </c>
      <c r="E11379" s="1">
        <v>-5</v>
      </c>
      <c r="F11379" s="1">
        <v>7</v>
      </c>
      <c r="G11379" s="7" t="str">
        <f>IF(E11379&lt;0,"0-",IF(E11379=0,"0",IF(E11379&lt;3.01,"0+ to 3",IF(E11379&lt;6.01,"3+ to 6",IF(E11379&lt;9.01,"6+ to 9",IF(E11379&lt;12.01,"9+ to 12",IF(E11379&lt;15.01,"12+ to 15",IF(E11379&lt;18.01,"15+ to 18",IF(E11379&lt;21.01,"18+ to 21",IF(E11379&lt;24.01,"21+ to 24",IF(E11379&lt;27.01,"24+ to 27",IF(E11379&lt;30.01,"27+ to 30","30+"))))))))))))</f>
        <v>0-</v>
      </c>
      <c r="H11379" s="7" t="str">
        <f>IF(F11379&lt;0,"0-",IF(F11379=0,"0",IF(F11379&lt;3.01,"0+ to 3",IF(F11379&lt;6.01,"3+ to 6",IF(F11379&lt;9.01,"6+ to 9",IF(F11379&lt;12.01,"9+ to 12",IF(F11379&lt;15.01,"12+ to 15",IF(F11379&lt;18.01,"15+ to 18",IF(F11379&lt;21.01,"18+ to 21",IF(F11379&lt;24.01,"21+ to 24",IF(F11379&lt;27.01,"24+ to 27",IF(F11379&lt;30.01,"27+ to 30","30+"))))))))))))</f>
        <v>6+ to 9</v>
      </c>
      <c r="I11379" t="str">
        <f>IF(G11379&lt;&gt;H11379,"DIFF","")</f>
        <v>DIFF</v>
      </c>
    </row>
    <row r="11380" spans="1:9">
      <c r="A11380" t="s">
        <v>102</v>
      </c>
      <c r="B11380" t="s">
        <v>120</v>
      </c>
      <c r="C11380" s="1">
        <v>118797442</v>
      </c>
      <c r="D11380" s="1">
        <v>2</v>
      </c>
      <c r="E11380" s="1">
        <v>-2</v>
      </c>
      <c r="F11380" s="1">
        <v>3</v>
      </c>
      <c r="G11380" s="7" t="str">
        <f>IF(E11380&lt;0,"0-",IF(E11380=0,"0",IF(E11380&lt;3.01,"0+ to 3",IF(E11380&lt;6.01,"3+ to 6",IF(E11380&lt;9.01,"6+ to 9",IF(E11380&lt;12.01,"9+ to 12",IF(E11380&lt;15.01,"12+ to 15",IF(E11380&lt;18.01,"15+ to 18",IF(E11380&lt;21.01,"18+ to 21",IF(E11380&lt;24.01,"21+ to 24",IF(E11380&lt;27.01,"24+ to 27",IF(E11380&lt;30.01,"27+ to 30","30+"))))))))))))</f>
        <v>0-</v>
      </c>
      <c r="H11380" s="7" t="str">
        <f>IF(F11380&lt;0,"0-",IF(F11380=0,"0",IF(F11380&lt;3.01,"0+ to 3",IF(F11380&lt;6.01,"3+ to 6",IF(F11380&lt;9.01,"6+ to 9",IF(F11380&lt;12.01,"9+ to 12",IF(F11380&lt;15.01,"12+ to 15",IF(F11380&lt;18.01,"15+ to 18",IF(F11380&lt;21.01,"18+ to 21",IF(F11380&lt;24.01,"21+ to 24",IF(F11380&lt;27.01,"24+ to 27",IF(F11380&lt;30.01,"27+ to 30","30+"))))))))))))</f>
        <v>0+ to 3</v>
      </c>
      <c r="I11380" t="str">
        <f>IF(G11380&lt;&gt;H11380,"DIFF","")</f>
        <v>DIFF</v>
      </c>
    </row>
    <row r="11381" spans="1:9">
      <c r="A11381" t="s">
        <v>102</v>
      </c>
      <c r="B11381" t="s">
        <v>120</v>
      </c>
      <c r="C11381" s="1">
        <v>118798895</v>
      </c>
      <c r="D11381" s="1">
        <v>2</v>
      </c>
      <c r="E11381" s="1">
        <v>-4</v>
      </c>
      <c r="F11381" s="1">
        <v>6</v>
      </c>
      <c r="G11381" s="7" t="str">
        <f>IF(E11381&lt;0,"0-",IF(E11381=0,"0",IF(E11381&lt;3.01,"0+ to 3",IF(E11381&lt;6.01,"3+ to 6",IF(E11381&lt;9.01,"6+ to 9",IF(E11381&lt;12.01,"9+ to 12",IF(E11381&lt;15.01,"12+ to 15",IF(E11381&lt;18.01,"15+ to 18",IF(E11381&lt;21.01,"18+ to 21",IF(E11381&lt;24.01,"21+ to 24",IF(E11381&lt;27.01,"24+ to 27",IF(E11381&lt;30.01,"27+ to 30","30+"))))))))))))</f>
        <v>0-</v>
      </c>
      <c r="H11381" s="7" t="str">
        <f>IF(F11381&lt;0,"0-",IF(F11381=0,"0",IF(F11381&lt;3.01,"0+ to 3",IF(F11381&lt;6.01,"3+ to 6",IF(F11381&lt;9.01,"6+ to 9",IF(F11381&lt;12.01,"9+ to 12",IF(F11381&lt;15.01,"12+ to 15",IF(F11381&lt;18.01,"15+ to 18",IF(F11381&lt;21.01,"18+ to 21",IF(F11381&lt;24.01,"21+ to 24",IF(F11381&lt;27.01,"24+ to 27",IF(F11381&lt;30.01,"27+ to 30","30+"))))))))))))</f>
        <v>3+ to 6</v>
      </c>
      <c r="I11381" t="str">
        <f>IF(G11381&lt;&gt;H11381,"DIFF","")</f>
        <v>DIFF</v>
      </c>
    </row>
    <row r="11382" spans="1:9">
      <c r="A11382" t="s">
        <v>102</v>
      </c>
      <c r="B11382" t="s">
        <v>120</v>
      </c>
      <c r="C11382" s="1">
        <v>118799526</v>
      </c>
      <c r="D11382" s="1">
        <v>2</v>
      </c>
      <c r="E11382" s="1">
        <v>-1</v>
      </c>
      <c r="F11382" s="1">
        <v>8</v>
      </c>
      <c r="G11382" s="7" t="str">
        <f>IF(E11382&lt;0,"0-",IF(E11382=0,"0",IF(E11382&lt;3.01,"0+ to 3",IF(E11382&lt;6.01,"3+ to 6",IF(E11382&lt;9.01,"6+ to 9",IF(E11382&lt;12.01,"9+ to 12",IF(E11382&lt;15.01,"12+ to 15",IF(E11382&lt;18.01,"15+ to 18",IF(E11382&lt;21.01,"18+ to 21",IF(E11382&lt;24.01,"21+ to 24",IF(E11382&lt;27.01,"24+ to 27",IF(E11382&lt;30.01,"27+ to 30","30+"))))))))))))</f>
        <v>0-</v>
      </c>
      <c r="H11382" s="7" t="str">
        <f>IF(F11382&lt;0,"0-",IF(F11382=0,"0",IF(F11382&lt;3.01,"0+ to 3",IF(F11382&lt;6.01,"3+ to 6",IF(F11382&lt;9.01,"6+ to 9",IF(F11382&lt;12.01,"9+ to 12",IF(F11382&lt;15.01,"12+ to 15",IF(F11382&lt;18.01,"15+ to 18",IF(F11382&lt;21.01,"18+ to 21",IF(F11382&lt;24.01,"21+ to 24",IF(F11382&lt;27.01,"24+ to 27",IF(F11382&lt;30.01,"27+ to 30","30+"))))))))))))</f>
        <v>6+ to 9</v>
      </c>
      <c r="I11382" t="str">
        <f>IF(G11382&lt;&gt;H11382,"DIFF","")</f>
        <v>DIFF</v>
      </c>
    </row>
    <row r="11383" spans="1:9">
      <c r="A11383" t="s">
        <v>102</v>
      </c>
      <c r="B11383" t="s">
        <v>119</v>
      </c>
      <c r="C11383" s="1">
        <v>118804425</v>
      </c>
      <c r="D11383" s="1">
        <v>9</v>
      </c>
      <c r="E11383" s="1">
        <v>0</v>
      </c>
      <c r="F11383" s="1">
        <v>0</v>
      </c>
      <c r="G11383" s="7" t="str">
        <f>IF(E11383&lt;0,"0-",IF(E11383=0,"0",IF(E11383&lt;3.01,"0+ to 3",IF(E11383&lt;6.01,"3+ to 6",IF(E11383&lt;9.01,"6+ to 9",IF(E11383&lt;12.01,"9+ to 12",IF(E11383&lt;15.01,"12+ to 15",IF(E11383&lt;18.01,"15+ to 18",IF(E11383&lt;21.01,"18+ to 21",IF(E11383&lt;24.01,"21+ to 24",IF(E11383&lt;27.01,"24+ to 27",IF(E11383&lt;30.01,"27+ to 30","30+"))))))))))))</f>
        <v>0</v>
      </c>
      <c r="H11383" s="7" t="str">
        <f>IF(F11383&lt;0,"0-",IF(F11383=0,"0",IF(F11383&lt;3.01,"0+ to 3",IF(F11383&lt;6.01,"3+ to 6",IF(F11383&lt;9.01,"6+ to 9",IF(F11383&lt;12.01,"9+ to 12",IF(F11383&lt;15.01,"12+ to 15",IF(F11383&lt;18.01,"15+ to 18",IF(F11383&lt;21.01,"18+ to 21",IF(F11383&lt;24.01,"21+ to 24",IF(F11383&lt;27.01,"24+ to 27",IF(F11383&lt;30.01,"27+ to 30","30+"))))))))))))</f>
        <v>0</v>
      </c>
      <c r="I11383" t="str">
        <f>IF(G11383&lt;&gt;H11383,"DIFF","")</f>
        <v/>
      </c>
    </row>
    <row r="11384" spans="1:9">
      <c r="A11384" t="s">
        <v>102</v>
      </c>
      <c r="B11384" t="s">
        <v>119</v>
      </c>
      <c r="C11384" s="1">
        <v>118804486</v>
      </c>
      <c r="D11384" s="1">
        <v>9</v>
      </c>
      <c r="E11384" s="1">
        <v>0</v>
      </c>
      <c r="F11384" s="1">
        <v>2907</v>
      </c>
      <c r="G11384" s="7" t="str">
        <f>IF(E11384&lt;0,"0-",IF(E11384=0,"0",IF(E11384&lt;3.01,"0+ to 3",IF(E11384&lt;6.01,"3+ to 6",IF(E11384&lt;9.01,"6+ to 9",IF(E11384&lt;12.01,"9+ to 12",IF(E11384&lt;15.01,"12+ to 15",IF(E11384&lt;18.01,"15+ to 18",IF(E11384&lt;21.01,"18+ to 21",IF(E11384&lt;24.01,"21+ to 24",IF(E11384&lt;27.01,"24+ to 27",IF(E11384&lt;30.01,"27+ to 30","30+"))))))))))))</f>
        <v>0</v>
      </c>
      <c r="H11384" s="7" t="str">
        <f>IF(F11384&lt;0,"0-",IF(F11384=0,"0",IF(F11384&lt;3.01,"0+ to 3",IF(F11384&lt;6.01,"3+ to 6",IF(F11384&lt;9.01,"6+ to 9",IF(F11384&lt;12.01,"9+ to 12",IF(F11384&lt;15.01,"12+ to 15",IF(F11384&lt;18.01,"15+ to 18",IF(F11384&lt;21.01,"18+ to 21",IF(F11384&lt;24.01,"21+ to 24",IF(F11384&lt;27.01,"24+ to 27",IF(F11384&lt;30.01,"27+ to 30","30+"))))))))))))</f>
        <v>30+</v>
      </c>
      <c r="I11384" t="str">
        <f>IF(G11384&lt;&gt;H11384,"DIFF","")</f>
        <v>DIFF</v>
      </c>
    </row>
    <row r="11385" spans="1:9">
      <c r="A11385" t="s">
        <v>102</v>
      </c>
      <c r="B11385" t="s">
        <v>119</v>
      </c>
      <c r="C11385" s="1">
        <v>118838105</v>
      </c>
      <c r="D11385" s="1">
        <v>2</v>
      </c>
      <c r="E11385" s="1">
        <v>-933</v>
      </c>
      <c r="F11385" s="1">
        <v>-7</v>
      </c>
      <c r="G11385" s="7" t="str">
        <f>IF(E11385&lt;0,"0-",IF(E11385=0,"0",IF(E11385&lt;3.01,"0+ to 3",IF(E11385&lt;6.01,"3+ to 6",IF(E11385&lt;9.01,"6+ to 9",IF(E11385&lt;12.01,"9+ to 12",IF(E11385&lt;15.01,"12+ to 15",IF(E11385&lt;18.01,"15+ to 18",IF(E11385&lt;21.01,"18+ to 21",IF(E11385&lt;24.01,"21+ to 24",IF(E11385&lt;27.01,"24+ to 27",IF(E11385&lt;30.01,"27+ to 30","30+"))))))))))))</f>
        <v>0-</v>
      </c>
      <c r="H11385" s="7" t="str">
        <f>IF(F11385&lt;0,"0-",IF(F11385=0,"0",IF(F11385&lt;3.01,"0+ to 3",IF(F11385&lt;6.01,"3+ to 6",IF(F11385&lt;9.01,"6+ to 9",IF(F11385&lt;12.01,"9+ to 12",IF(F11385&lt;15.01,"12+ to 15",IF(F11385&lt;18.01,"15+ to 18",IF(F11385&lt;21.01,"18+ to 21",IF(F11385&lt;24.01,"21+ to 24",IF(F11385&lt;27.01,"24+ to 27",IF(F11385&lt;30.01,"27+ to 30","30+"))))))))))))</f>
        <v>0-</v>
      </c>
      <c r="I11385" t="str">
        <f>IF(G11385&lt;&gt;H11385,"DIFF","")</f>
        <v/>
      </c>
    </row>
    <row r="11386" spans="1:9">
      <c r="A11386" t="s">
        <v>102</v>
      </c>
      <c r="B11386" t="s">
        <v>119</v>
      </c>
      <c r="C11386" s="1">
        <v>118838119</v>
      </c>
      <c r="D11386" s="1">
        <v>2</v>
      </c>
      <c r="E11386" s="1">
        <v>-130</v>
      </c>
      <c r="F11386" s="1">
        <v>2182</v>
      </c>
      <c r="G11386" s="7" t="str">
        <f>IF(E11386&lt;0,"0-",IF(E11386=0,"0",IF(E11386&lt;3.01,"0+ to 3",IF(E11386&lt;6.01,"3+ to 6",IF(E11386&lt;9.01,"6+ to 9",IF(E11386&lt;12.01,"9+ to 12",IF(E11386&lt;15.01,"12+ to 15",IF(E11386&lt;18.01,"15+ to 18",IF(E11386&lt;21.01,"18+ to 21",IF(E11386&lt;24.01,"21+ to 24",IF(E11386&lt;27.01,"24+ to 27",IF(E11386&lt;30.01,"27+ to 30","30+"))))))))))))</f>
        <v>0-</v>
      </c>
      <c r="H11386" s="7" t="str">
        <f>IF(F11386&lt;0,"0-",IF(F11386=0,"0",IF(F11386&lt;3.01,"0+ to 3",IF(F11386&lt;6.01,"3+ to 6",IF(F11386&lt;9.01,"6+ to 9",IF(F11386&lt;12.01,"9+ to 12",IF(F11386&lt;15.01,"12+ to 15",IF(F11386&lt;18.01,"15+ to 18",IF(F11386&lt;21.01,"18+ to 21",IF(F11386&lt;24.01,"21+ to 24",IF(F11386&lt;27.01,"24+ to 27",IF(F11386&lt;30.01,"27+ to 30","30+"))))))))))))</f>
        <v>30+</v>
      </c>
      <c r="I11386" t="str">
        <f>IF(G11386&lt;&gt;H11386,"DIFF","")</f>
        <v>DIFF</v>
      </c>
    </row>
    <row r="11387" spans="1:9">
      <c r="A11387" t="s">
        <v>102</v>
      </c>
      <c r="B11387" t="s">
        <v>119</v>
      </c>
      <c r="C11387" s="1">
        <v>118839780</v>
      </c>
      <c r="D11387" s="1">
        <v>2</v>
      </c>
      <c r="E11387" s="1">
        <v>0</v>
      </c>
      <c r="F11387" s="1">
        <v>2</v>
      </c>
      <c r="G11387" s="7" t="str">
        <f>IF(E11387&lt;0,"0-",IF(E11387=0,"0",IF(E11387&lt;3.01,"0+ to 3",IF(E11387&lt;6.01,"3+ to 6",IF(E11387&lt;9.01,"6+ to 9",IF(E11387&lt;12.01,"9+ to 12",IF(E11387&lt;15.01,"12+ to 15",IF(E11387&lt;18.01,"15+ to 18",IF(E11387&lt;21.01,"18+ to 21",IF(E11387&lt;24.01,"21+ to 24",IF(E11387&lt;27.01,"24+ to 27",IF(E11387&lt;30.01,"27+ to 30","30+"))))))))))))</f>
        <v>0</v>
      </c>
      <c r="H11387" s="7" t="str">
        <f>IF(F11387&lt;0,"0-",IF(F11387=0,"0",IF(F11387&lt;3.01,"0+ to 3",IF(F11387&lt;6.01,"3+ to 6",IF(F11387&lt;9.01,"6+ to 9",IF(F11387&lt;12.01,"9+ to 12",IF(F11387&lt;15.01,"12+ to 15",IF(F11387&lt;18.01,"15+ to 18",IF(F11387&lt;21.01,"18+ to 21",IF(F11387&lt;24.01,"21+ to 24",IF(F11387&lt;27.01,"24+ to 27",IF(F11387&lt;30.01,"27+ to 30","30+"))))))))))))</f>
        <v>0+ to 3</v>
      </c>
      <c r="I11387" t="str">
        <f>IF(G11387&lt;&gt;H11387,"DIFF","")</f>
        <v>DIFF</v>
      </c>
    </row>
    <row r="11388" spans="1:9">
      <c r="A11388" t="s">
        <v>102</v>
      </c>
      <c r="B11388" t="s">
        <v>119</v>
      </c>
      <c r="C11388" s="1">
        <v>118840668</v>
      </c>
      <c r="D11388" s="1">
        <v>2</v>
      </c>
      <c r="E11388" s="1">
        <v>0</v>
      </c>
      <c r="F11388" s="1">
        <v>12</v>
      </c>
      <c r="G11388" s="7" t="str">
        <f>IF(E11388&lt;0,"0-",IF(E11388=0,"0",IF(E11388&lt;3.01,"0+ to 3",IF(E11388&lt;6.01,"3+ to 6",IF(E11388&lt;9.01,"6+ to 9",IF(E11388&lt;12.01,"9+ to 12",IF(E11388&lt;15.01,"12+ to 15",IF(E11388&lt;18.01,"15+ to 18",IF(E11388&lt;21.01,"18+ to 21",IF(E11388&lt;24.01,"21+ to 24",IF(E11388&lt;27.01,"24+ to 27",IF(E11388&lt;30.01,"27+ to 30","30+"))))))))))))</f>
        <v>0</v>
      </c>
      <c r="H11388" s="7" t="str">
        <f>IF(F11388&lt;0,"0-",IF(F11388=0,"0",IF(F11388&lt;3.01,"0+ to 3",IF(F11388&lt;6.01,"3+ to 6",IF(F11388&lt;9.01,"6+ to 9",IF(F11388&lt;12.01,"9+ to 12",IF(F11388&lt;15.01,"12+ to 15",IF(F11388&lt;18.01,"15+ to 18",IF(F11388&lt;21.01,"18+ to 21",IF(F11388&lt;24.01,"21+ to 24",IF(F11388&lt;27.01,"24+ to 27",IF(F11388&lt;30.01,"27+ to 30","30+"))))))))))))</f>
        <v>9+ to 12</v>
      </c>
      <c r="I11388" t="str">
        <f>IF(G11388&lt;&gt;H11388,"DIFF","")</f>
        <v>DIFF</v>
      </c>
    </row>
    <row r="11389" spans="1:9">
      <c r="A11389" t="s">
        <v>102</v>
      </c>
      <c r="B11389" t="s">
        <v>119</v>
      </c>
      <c r="C11389" s="1">
        <v>118845536</v>
      </c>
      <c r="D11389" s="1">
        <v>2</v>
      </c>
      <c r="E11389" s="1">
        <v>0</v>
      </c>
      <c r="F11389" s="1">
        <v>0</v>
      </c>
      <c r="G11389" s="7" t="str">
        <f>IF(E11389&lt;0,"0-",IF(E11389=0,"0",IF(E11389&lt;3.01,"0+ to 3",IF(E11389&lt;6.01,"3+ to 6",IF(E11389&lt;9.01,"6+ to 9",IF(E11389&lt;12.01,"9+ to 12",IF(E11389&lt;15.01,"12+ to 15",IF(E11389&lt;18.01,"15+ to 18",IF(E11389&lt;21.01,"18+ to 21",IF(E11389&lt;24.01,"21+ to 24",IF(E11389&lt;27.01,"24+ to 27",IF(E11389&lt;30.01,"27+ to 30","30+"))))))))))))</f>
        <v>0</v>
      </c>
      <c r="H11389" s="7" t="str">
        <f>IF(F11389&lt;0,"0-",IF(F11389=0,"0",IF(F11389&lt;3.01,"0+ to 3",IF(F11389&lt;6.01,"3+ to 6",IF(F11389&lt;9.01,"6+ to 9",IF(F11389&lt;12.01,"9+ to 12",IF(F11389&lt;15.01,"12+ to 15",IF(F11389&lt;18.01,"15+ to 18",IF(F11389&lt;21.01,"18+ to 21",IF(F11389&lt;24.01,"21+ to 24",IF(F11389&lt;27.01,"24+ to 27",IF(F11389&lt;30.01,"27+ to 30","30+"))))))))))))</f>
        <v>0</v>
      </c>
      <c r="I11389" t="str">
        <f>IF(G11389&lt;&gt;H11389,"DIFF","")</f>
        <v/>
      </c>
    </row>
    <row r="11390" spans="1:9">
      <c r="A11390" t="s">
        <v>102</v>
      </c>
      <c r="B11390" t="s">
        <v>119</v>
      </c>
      <c r="C11390" s="1">
        <v>118853772</v>
      </c>
      <c r="D11390" s="1">
        <v>2</v>
      </c>
      <c r="E11390" s="1">
        <v>-4</v>
      </c>
      <c r="F11390" s="1">
        <v>6</v>
      </c>
      <c r="G11390" s="7" t="str">
        <f>IF(E11390&lt;0,"0-",IF(E11390=0,"0",IF(E11390&lt;3.01,"0+ to 3",IF(E11390&lt;6.01,"3+ to 6",IF(E11390&lt;9.01,"6+ to 9",IF(E11390&lt;12.01,"9+ to 12",IF(E11390&lt;15.01,"12+ to 15",IF(E11390&lt;18.01,"15+ to 18",IF(E11390&lt;21.01,"18+ to 21",IF(E11390&lt;24.01,"21+ to 24",IF(E11390&lt;27.01,"24+ to 27",IF(E11390&lt;30.01,"27+ to 30","30+"))))))))))))</f>
        <v>0-</v>
      </c>
      <c r="H11390" s="7" t="str">
        <f>IF(F11390&lt;0,"0-",IF(F11390=0,"0",IF(F11390&lt;3.01,"0+ to 3",IF(F11390&lt;6.01,"3+ to 6",IF(F11390&lt;9.01,"6+ to 9",IF(F11390&lt;12.01,"9+ to 12",IF(F11390&lt;15.01,"12+ to 15",IF(F11390&lt;18.01,"15+ to 18",IF(F11390&lt;21.01,"18+ to 21",IF(F11390&lt;24.01,"21+ to 24",IF(F11390&lt;27.01,"24+ to 27",IF(F11390&lt;30.01,"27+ to 30","30+"))))))))))))</f>
        <v>3+ to 6</v>
      </c>
      <c r="I11390" t="str">
        <f>IF(G11390&lt;&gt;H11390,"DIFF","")</f>
        <v>DIFF</v>
      </c>
    </row>
    <row r="11391" spans="1:9">
      <c r="A11391" t="s">
        <v>102</v>
      </c>
      <c r="B11391" t="s">
        <v>118</v>
      </c>
      <c r="C11391" s="1">
        <v>118912997</v>
      </c>
      <c r="D11391" s="1">
        <v>2</v>
      </c>
      <c r="E11391" s="1">
        <v>-259</v>
      </c>
      <c r="F11391" s="1">
        <v>0</v>
      </c>
      <c r="G11391" s="7" t="str">
        <f>IF(E11391&lt;0,"0-",IF(E11391=0,"0",IF(E11391&lt;3.01,"0+ to 3",IF(E11391&lt;6.01,"3+ to 6",IF(E11391&lt;9.01,"6+ to 9",IF(E11391&lt;12.01,"9+ to 12",IF(E11391&lt;15.01,"12+ to 15",IF(E11391&lt;18.01,"15+ to 18",IF(E11391&lt;21.01,"18+ to 21",IF(E11391&lt;24.01,"21+ to 24",IF(E11391&lt;27.01,"24+ to 27",IF(E11391&lt;30.01,"27+ to 30","30+"))))))))))))</f>
        <v>0-</v>
      </c>
      <c r="H11391" s="7" t="str">
        <f>IF(F11391&lt;0,"0-",IF(F11391=0,"0",IF(F11391&lt;3.01,"0+ to 3",IF(F11391&lt;6.01,"3+ to 6",IF(F11391&lt;9.01,"6+ to 9",IF(F11391&lt;12.01,"9+ to 12",IF(F11391&lt;15.01,"12+ to 15",IF(F11391&lt;18.01,"15+ to 18",IF(F11391&lt;21.01,"18+ to 21",IF(F11391&lt;24.01,"21+ to 24",IF(F11391&lt;27.01,"24+ to 27",IF(F11391&lt;30.01,"27+ to 30","30+"))))))))))))</f>
        <v>0</v>
      </c>
      <c r="I11391" t="str">
        <f>IF(G11391&lt;&gt;H11391,"DIFF","")</f>
        <v>DIFF</v>
      </c>
    </row>
    <row r="11392" spans="1:9">
      <c r="A11392" t="s">
        <v>103</v>
      </c>
      <c r="B11392" t="s">
        <v>118</v>
      </c>
      <c r="C11392" s="1">
        <v>118915777</v>
      </c>
      <c r="D11392" s="1">
        <v>2</v>
      </c>
      <c r="E11392" s="1">
        <v>0</v>
      </c>
      <c r="F11392" s="1">
        <v>0</v>
      </c>
      <c r="G11392" s="7" t="str">
        <f>IF(E11392&lt;0,"0-",IF(E11392=0,"0",IF(E11392&lt;3.01,"0+ to 3",IF(E11392&lt;6.01,"3+ to 6",IF(E11392&lt;9.01,"6+ to 9",IF(E11392&lt;12.01,"9+ to 12",IF(E11392&lt;15.01,"12+ to 15",IF(E11392&lt;18.01,"15+ to 18",IF(E11392&lt;21.01,"18+ to 21",IF(E11392&lt;24.01,"21+ to 24",IF(E11392&lt;27.01,"24+ to 27",IF(E11392&lt;30.01,"27+ to 30","30+"))))))))))))</f>
        <v>0</v>
      </c>
      <c r="H11392" s="7" t="str">
        <f>IF(F11392&lt;0,"0-",IF(F11392=0,"0",IF(F11392&lt;3.01,"0+ to 3",IF(F11392&lt;6.01,"3+ to 6",IF(F11392&lt;9.01,"6+ to 9",IF(F11392&lt;12.01,"9+ to 12",IF(F11392&lt;15.01,"12+ to 15",IF(F11392&lt;18.01,"15+ to 18",IF(F11392&lt;21.01,"18+ to 21",IF(F11392&lt;24.01,"21+ to 24",IF(F11392&lt;27.01,"24+ to 27",IF(F11392&lt;30.01,"27+ to 30","30+"))))))))))))</f>
        <v>0</v>
      </c>
      <c r="I11392" t="str">
        <f>IF(G11392&lt;&gt;H11392,"DIFF","")</f>
        <v/>
      </c>
    </row>
    <row r="11393" spans="1:9">
      <c r="A11393" t="s">
        <v>102</v>
      </c>
      <c r="B11393" t="s">
        <v>118</v>
      </c>
      <c r="C11393" s="1">
        <v>118916306</v>
      </c>
      <c r="D11393" s="1">
        <v>2</v>
      </c>
      <c r="E11393" s="1">
        <v>-13</v>
      </c>
      <c r="F11393" s="1">
        <v>22</v>
      </c>
      <c r="G11393" s="7" t="str">
        <f>IF(E11393&lt;0,"0-",IF(E11393=0,"0",IF(E11393&lt;3.01,"0+ to 3",IF(E11393&lt;6.01,"3+ to 6",IF(E11393&lt;9.01,"6+ to 9",IF(E11393&lt;12.01,"9+ to 12",IF(E11393&lt;15.01,"12+ to 15",IF(E11393&lt;18.01,"15+ to 18",IF(E11393&lt;21.01,"18+ to 21",IF(E11393&lt;24.01,"21+ to 24",IF(E11393&lt;27.01,"24+ to 27",IF(E11393&lt;30.01,"27+ to 30","30+"))))))))))))</f>
        <v>0-</v>
      </c>
      <c r="H11393" s="7" t="str">
        <f>IF(F11393&lt;0,"0-",IF(F11393=0,"0",IF(F11393&lt;3.01,"0+ to 3",IF(F11393&lt;6.01,"3+ to 6",IF(F11393&lt;9.01,"6+ to 9",IF(F11393&lt;12.01,"9+ to 12",IF(F11393&lt;15.01,"12+ to 15",IF(F11393&lt;18.01,"15+ to 18",IF(F11393&lt;21.01,"18+ to 21",IF(F11393&lt;24.01,"21+ to 24",IF(F11393&lt;27.01,"24+ to 27",IF(F11393&lt;30.01,"27+ to 30","30+"))))))))))))</f>
        <v>21+ to 24</v>
      </c>
      <c r="I11393" t="str">
        <f>IF(G11393&lt;&gt;H11393,"DIFF","")</f>
        <v>DIFF</v>
      </c>
    </row>
    <row r="11394" spans="1:9">
      <c r="A11394" t="s">
        <v>102</v>
      </c>
      <c r="B11394" t="s">
        <v>118</v>
      </c>
      <c r="C11394" s="1">
        <v>118916708</v>
      </c>
      <c r="D11394" s="1">
        <v>2</v>
      </c>
      <c r="E11394" s="1">
        <v>0</v>
      </c>
      <c r="F11394" s="1">
        <v>0</v>
      </c>
      <c r="G11394" s="7" t="str">
        <f>IF(E11394&lt;0,"0-",IF(E11394=0,"0",IF(E11394&lt;3.01,"0+ to 3",IF(E11394&lt;6.01,"3+ to 6",IF(E11394&lt;9.01,"6+ to 9",IF(E11394&lt;12.01,"9+ to 12",IF(E11394&lt;15.01,"12+ to 15",IF(E11394&lt;18.01,"15+ to 18",IF(E11394&lt;21.01,"18+ to 21",IF(E11394&lt;24.01,"21+ to 24",IF(E11394&lt;27.01,"24+ to 27",IF(E11394&lt;30.01,"27+ to 30","30+"))))))))))))</f>
        <v>0</v>
      </c>
      <c r="H11394" s="7" t="str">
        <f>IF(F11394&lt;0,"0-",IF(F11394=0,"0",IF(F11394&lt;3.01,"0+ to 3",IF(F11394&lt;6.01,"3+ to 6",IF(F11394&lt;9.01,"6+ to 9",IF(F11394&lt;12.01,"9+ to 12",IF(F11394&lt;15.01,"12+ to 15",IF(F11394&lt;18.01,"15+ to 18",IF(F11394&lt;21.01,"18+ to 21",IF(F11394&lt;24.01,"21+ to 24",IF(F11394&lt;27.01,"24+ to 27",IF(F11394&lt;30.01,"27+ to 30","30+"))))))))))))</f>
        <v>0</v>
      </c>
      <c r="I11394" t="str">
        <f>IF(G11394&lt;&gt;H11394,"DIFF","")</f>
        <v/>
      </c>
    </row>
    <row r="11395" spans="1:9">
      <c r="A11395" t="s">
        <v>102</v>
      </c>
      <c r="B11395" t="s">
        <v>118</v>
      </c>
      <c r="C11395" s="1">
        <v>118920395</v>
      </c>
      <c r="D11395" s="1">
        <v>2</v>
      </c>
      <c r="E11395" s="1">
        <v>0</v>
      </c>
      <c r="F11395" s="1">
        <v>0</v>
      </c>
      <c r="G11395" s="7" t="str">
        <f>IF(E11395&lt;0,"0-",IF(E11395=0,"0",IF(E11395&lt;3.01,"0+ to 3",IF(E11395&lt;6.01,"3+ to 6",IF(E11395&lt;9.01,"6+ to 9",IF(E11395&lt;12.01,"9+ to 12",IF(E11395&lt;15.01,"12+ to 15",IF(E11395&lt;18.01,"15+ to 18",IF(E11395&lt;21.01,"18+ to 21",IF(E11395&lt;24.01,"21+ to 24",IF(E11395&lt;27.01,"24+ to 27",IF(E11395&lt;30.01,"27+ to 30","30+"))))))))))))</f>
        <v>0</v>
      </c>
      <c r="H11395" s="7" t="str">
        <f>IF(F11395&lt;0,"0-",IF(F11395=0,"0",IF(F11395&lt;3.01,"0+ to 3",IF(F11395&lt;6.01,"3+ to 6",IF(F11395&lt;9.01,"6+ to 9",IF(F11395&lt;12.01,"9+ to 12",IF(F11395&lt;15.01,"12+ to 15",IF(F11395&lt;18.01,"15+ to 18",IF(F11395&lt;21.01,"18+ to 21",IF(F11395&lt;24.01,"21+ to 24",IF(F11395&lt;27.01,"24+ to 27",IF(F11395&lt;30.01,"27+ to 30","30+"))))))))))))</f>
        <v>0</v>
      </c>
      <c r="I11395" t="str">
        <f>IF(G11395&lt;&gt;H11395,"DIFF","")</f>
        <v/>
      </c>
    </row>
    <row r="11396" spans="1:9">
      <c r="A11396" t="s">
        <v>102</v>
      </c>
      <c r="B11396" t="s">
        <v>118</v>
      </c>
      <c r="C11396" s="1">
        <v>118922222</v>
      </c>
      <c r="D11396" s="1">
        <v>11</v>
      </c>
      <c r="E11396" s="1">
        <v>-14</v>
      </c>
      <c r="F11396" s="1">
        <v>54</v>
      </c>
      <c r="G11396" s="7" t="str">
        <f>IF(E11396&lt;0,"0-",IF(E11396=0,"0",IF(E11396&lt;3.01,"0+ to 3",IF(E11396&lt;6.01,"3+ to 6",IF(E11396&lt;9.01,"6+ to 9",IF(E11396&lt;12.01,"9+ to 12",IF(E11396&lt;15.01,"12+ to 15",IF(E11396&lt;18.01,"15+ to 18",IF(E11396&lt;21.01,"18+ to 21",IF(E11396&lt;24.01,"21+ to 24",IF(E11396&lt;27.01,"24+ to 27",IF(E11396&lt;30.01,"27+ to 30","30+"))))))))))))</f>
        <v>0-</v>
      </c>
      <c r="H11396" s="7" t="str">
        <f>IF(F11396&lt;0,"0-",IF(F11396=0,"0",IF(F11396&lt;3.01,"0+ to 3",IF(F11396&lt;6.01,"3+ to 6",IF(F11396&lt;9.01,"6+ to 9",IF(F11396&lt;12.01,"9+ to 12",IF(F11396&lt;15.01,"12+ to 15",IF(F11396&lt;18.01,"15+ to 18",IF(F11396&lt;21.01,"18+ to 21",IF(F11396&lt;24.01,"21+ to 24",IF(F11396&lt;27.01,"24+ to 27",IF(F11396&lt;30.01,"27+ to 30","30+"))))))))))))</f>
        <v>30+</v>
      </c>
      <c r="I11396" t="str">
        <f>IF(G11396&lt;&gt;H11396,"DIFF","")</f>
        <v>DIFF</v>
      </c>
    </row>
    <row r="11397" spans="1:9">
      <c r="A11397" t="s">
        <v>102</v>
      </c>
      <c r="B11397" t="s">
        <v>118</v>
      </c>
      <c r="C11397" s="1">
        <v>118924205</v>
      </c>
      <c r="D11397" s="1">
        <v>2</v>
      </c>
      <c r="E11397" s="1">
        <v>-4</v>
      </c>
      <c r="F11397" s="1">
        <v>7</v>
      </c>
      <c r="G11397" s="7" t="str">
        <f>IF(E11397&lt;0,"0-",IF(E11397=0,"0",IF(E11397&lt;3.01,"0+ to 3",IF(E11397&lt;6.01,"3+ to 6",IF(E11397&lt;9.01,"6+ to 9",IF(E11397&lt;12.01,"9+ to 12",IF(E11397&lt;15.01,"12+ to 15",IF(E11397&lt;18.01,"15+ to 18",IF(E11397&lt;21.01,"18+ to 21",IF(E11397&lt;24.01,"21+ to 24",IF(E11397&lt;27.01,"24+ to 27",IF(E11397&lt;30.01,"27+ to 30","30+"))))))))))))</f>
        <v>0-</v>
      </c>
      <c r="H11397" s="7" t="str">
        <f>IF(F11397&lt;0,"0-",IF(F11397=0,"0",IF(F11397&lt;3.01,"0+ to 3",IF(F11397&lt;6.01,"3+ to 6",IF(F11397&lt;9.01,"6+ to 9",IF(F11397&lt;12.01,"9+ to 12",IF(F11397&lt;15.01,"12+ to 15",IF(F11397&lt;18.01,"15+ to 18",IF(F11397&lt;21.01,"18+ to 21",IF(F11397&lt;24.01,"21+ to 24",IF(F11397&lt;27.01,"24+ to 27",IF(F11397&lt;30.01,"27+ to 30","30+"))))))))))))</f>
        <v>6+ to 9</v>
      </c>
      <c r="I11397" t="str">
        <f>IF(G11397&lt;&gt;H11397,"DIFF","")</f>
        <v>DIFF</v>
      </c>
    </row>
    <row r="11398" spans="1:9">
      <c r="A11398" t="s">
        <v>102</v>
      </c>
      <c r="B11398" t="s">
        <v>118</v>
      </c>
      <c r="C11398" s="1">
        <v>118929807</v>
      </c>
      <c r="D11398" s="1">
        <v>2</v>
      </c>
      <c r="E11398" s="1">
        <v>-3</v>
      </c>
      <c r="F11398" s="1">
        <v>5</v>
      </c>
      <c r="G11398" s="7" t="str">
        <f>IF(E11398&lt;0,"0-",IF(E11398=0,"0",IF(E11398&lt;3.01,"0+ to 3",IF(E11398&lt;6.01,"3+ to 6",IF(E11398&lt;9.01,"6+ to 9",IF(E11398&lt;12.01,"9+ to 12",IF(E11398&lt;15.01,"12+ to 15",IF(E11398&lt;18.01,"15+ to 18",IF(E11398&lt;21.01,"18+ to 21",IF(E11398&lt;24.01,"21+ to 24",IF(E11398&lt;27.01,"24+ to 27",IF(E11398&lt;30.01,"27+ to 30","30+"))))))))))))</f>
        <v>0-</v>
      </c>
      <c r="H11398" s="7" t="str">
        <f>IF(F11398&lt;0,"0-",IF(F11398=0,"0",IF(F11398&lt;3.01,"0+ to 3",IF(F11398&lt;6.01,"3+ to 6",IF(F11398&lt;9.01,"6+ to 9",IF(F11398&lt;12.01,"9+ to 12",IF(F11398&lt;15.01,"12+ to 15",IF(F11398&lt;18.01,"15+ to 18",IF(F11398&lt;21.01,"18+ to 21",IF(F11398&lt;24.01,"21+ to 24",IF(F11398&lt;27.01,"24+ to 27",IF(F11398&lt;30.01,"27+ to 30","30+"))))))))))))</f>
        <v>3+ to 6</v>
      </c>
      <c r="I11398" t="str">
        <f>IF(G11398&lt;&gt;H11398,"DIFF","")</f>
        <v>DIFF</v>
      </c>
    </row>
    <row r="11399" spans="1:9">
      <c r="A11399" t="s">
        <v>102</v>
      </c>
      <c r="B11399" t="s">
        <v>118</v>
      </c>
      <c r="C11399" s="1">
        <v>118931013</v>
      </c>
      <c r="D11399" s="1">
        <v>2</v>
      </c>
      <c r="E11399" s="1">
        <v>-4</v>
      </c>
      <c r="F11399" s="1">
        <v>9</v>
      </c>
      <c r="G11399" s="7" t="str">
        <f>IF(E11399&lt;0,"0-",IF(E11399=0,"0",IF(E11399&lt;3.01,"0+ to 3",IF(E11399&lt;6.01,"3+ to 6",IF(E11399&lt;9.01,"6+ to 9",IF(E11399&lt;12.01,"9+ to 12",IF(E11399&lt;15.01,"12+ to 15",IF(E11399&lt;18.01,"15+ to 18",IF(E11399&lt;21.01,"18+ to 21",IF(E11399&lt;24.01,"21+ to 24",IF(E11399&lt;27.01,"24+ to 27",IF(E11399&lt;30.01,"27+ to 30","30+"))))))))))))</f>
        <v>0-</v>
      </c>
      <c r="H11399" s="7" t="str">
        <f>IF(F11399&lt;0,"0-",IF(F11399=0,"0",IF(F11399&lt;3.01,"0+ to 3",IF(F11399&lt;6.01,"3+ to 6",IF(F11399&lt;9.01,"6+ to 9",IF(F11399&lt;12.01,"9+ to 12",IF(F11399&lt;15.01,"12+ to 15",IF(F11399&lt;18.01,"15+ to 18",IF(F11399&lt;21.01,"18+ to 21",IF(F11399&lt;24.01,"21+ to 24",IF(F11399&lt;27.01,"24+ to 27",IF(F11399&lt;30.01,"27+ to 30","30+"))))))))))))</f>
        <v>6+ to 9</v>
      </c>
      <c r="I11399" t="str">
        <f>IF(G11399&lt;&gt;H11399,"DIFF","")</f>
        <v>DIFF</v>
      </c>
    </row>
    <row r="11400" spans="1:9">
      <c r="A11400" t="s">
        <v>102</v>
      </c>
      <c r="B11400" t="s">
        <v>118</v>
      </c>
      <c r="C11400" s="1">
        <v>118931304</v>
      </c>
      <c r="D11400" s="1">
        <v>2</v>
      </c>
      <c r="E11400" s="1">
        <v>0</v>
      </c>
      <c r="F11400" s="1">
        <v>0</v>
      </c>
      <c r="G11400" s="7" t="str">
        <f>IF(E11400&lt;0,"0-",IF(E11400=0,"0",IF(E11400&lt;3.01,"0+ to 3",IF(E11400&lt;6.01,"3+ to 6",IF(E11400&lt;9.01,"6+ to 9",IF(E11400&lt;12.01,"9+ to 12",IF(E11400&lt;15.01,"12+ to 15",IF(E11400&lt;18.01,"15+ to 18",IF(E11400&lt;21.01,"18+ to 21",IF(E11400&lt;24.01,"21+ to 24",IF(E11400&lt;27.01,"24+ to 27",IF(E11400&lt;30.01,"27+ to 30","30+"))))))))))))</f>
        <v>0</v>
      </c>
      <c r="H11400" s="7" t="str">
        <f>IF(F11400&lt;0,"0-",IF(F11400=0,"0",IF(F11400&lt;3.01,"0+ to 3",IF(F11400&lt;6.01,"3+ to 6",IF(F11400&lt;9.01,"6+ to 9",IF(F11400&lt;12.01,"9+ to 12",IF(F11400&lt;15.01,"12+ to 15",IF(F11400&lt;18.01,"15+ to 18",IF(F11400&lt;21.01,"18+ to 21",IF(F11400&lt;24.01,"21+ to 24",IF(F11400&lt;27.01,"24+ to 27",IF(F11400&lt;30.01,"27+ to 30","30+"))))))))))))</f>
        <v>0</v>
      </c>
      <c r="I11400" t="str">
        <f>IF(G11400&lt;&gt;H11400,"DIFF","")</f>
        <v/>
      </c>
    </row>
    <row r="11401" spans="1:9">
      <c r="A11401" t="s">
        <v>102</v>
      </c>
      <c r="B11401" t="s">
        <v>118</v>
      </c>
      <c r="C11401" s="1">
        <v>118936178</v>
      </c>
      <c r="D11401" s="1">
        <v>2</v>
      </c>
      <c r="E11401" s="1">
        <v>-4</v>
      </c>
      <c r="F11401" s="1">
        <v>5</v>
      </c>
      <c r="G11401" s="7" t="str">
        <f>IF(E11401&lt;0,"0-",IF(E11401=0,"0",IF(E11401&lt;3.01,"0+ to 3",IF(E11401&lt;6.01,"3+ to 6",IF(E11401&lt;9.01,"6+ to 9",IF(E11401&lt;12.01,"9+ to 12",IF(E11401&lt;15.01,"12+ to 15",IF(E11401&lt;18.01,"15+ to 18",IF(E11401&lt;21.01,"18+ to 21",IF(E11401&lt;24.01,"21+ to 24",IF(E11401&lt;27.01,"24+ to 27",IF(E11401&lt;30.01,"27+ to 30","30+"))))))))))))</f>
        <v>0-</v>
      </c>
      <c r="H11401" s="7" t="str">
        <f>IF(F11401&lt;0,"0-",IF(F11401=0,"0",IF(F11401&lt;3.01,"0+ to 3",IF(F11401&lt;6.01,"3+ to 6",IF(F11401&lt;9.01,"6+ to 9",IF(F11401&lt;12.01,"9+ to 12",IF(F11401&lt;15.01,"12+ to 15",IF(F11401&lt;18.01,"15+ to 18",IF(F11401&lt;21.01,"18+ to 21",IF(F11401&lt;24.01,"21+ to 24",IF(F11401&lt;27.01,"24+ to 27",IF(F11401&lt;30.01,"27+ to 30","30+"))))))))))))</f>
        <v>3+ to 6</v>
      </c>
      <c r="I11401" t="str">
        <f>IF(G11401&lt;&gt;H11401,"DIFF","")</f>
        <v>DIFF</v>
      </c>
    </row>
    <row r="11402" spans="1:9">
      <c r="A11402" t="s">
        <v>102</v>
      </c>
      <c r="B11402" t="s">
        <v>117</v>
      </c>
      <c r="C11402" s="1">
        <v>118971433</v>
      </c>
      <c r="D11402" s="1">
        <v>2</v>
      </c>
      <c r="E11402" s="1">
        <v>0</v>
      </c>
      <c r="F11402" s="1">
        <v>1</v>
      </c>
      <c r="G11402" s="7" t="str">
        <f>IF(E11402&lt;0,"0-",IF(E11402=0,"0",IF(E11402&lt;3.01,"0+ to 3",IF(E11402&lt;6.01,"3+ to 6",IF(E11402&lt;9.01,"6+ to 9",IF(E11402&lt;12.01,"9+ to 12",IF(E11402&lt;15.01,"12+ to 15",IF(E11402&lt;18.01,"15+ to 18",IF(E11402&lt;21.01,"18+ to 21",IF(E11402&lt;24.01,"21+ to 24",IF(E11402&lt;27.01,"24+ to 27",IF(E11402&lt;30.01,"27+ to 30","30+"))))))))))))</f>
        <v>0</v>
      </c>
      <c r="H11402" s="7" t="str">
        <f>IF(F11402&lt;0,"0-",IF(F11402=0,"0",IF(F11402&lt;3.01,"0+ to 3",IF(F11402&lt;6.01,"3+ to 6",IF(F11402&lt;9.01,"6+ to 9",IF(F11402&lt;12.01,"9+ to 12",IF(F11402&lt;15.01,"12+ to 15",IF(F11402&lt;18.01,"15+ to 18",IF(F11402&lt;21.01,"18+ to 21",IF(F11402&lt;24.01,"21+ to 24",IF(F11402&lt;27.01,"24+ to 27",IF(F11402&lt;30.01,"27+ to 30","30+"))))))))))))</f>
        <v>0+ to 3</v>
      </c>
      <c r="I11402" t="str">
        <f>IF(G11402&lt;&gt;H11402,"DIFF","")</f>
        <v>DIFF</v>
      </c>
    </row>
    <row r="11403" spans="1:9">
      <c r="A11403" t="s">
        <v>102</v>
      </c>
      <c r="B11403" t="s">
        <v>117</v>
      </c>
      <c r="C11403" s="1">
        <v>118975297</v>
      </c>
      <c r="D11403" s="1">
        <v>2</v>
      </c>
      <c r="E11403" s="1">
        <v>0</v>
      </c>
      <c r="F11403" s="1">
        <v>0</v>
      </c>
      <c r="G11403" s="7" t="str">
        <f>IF(E11403&lt;0,"0-",IF(E11403=0,"0",IF(E11403&lt;3.01,"0+ to 3",IF(E11403&lt;6.01,"3+ to 6",IF(E11403&lt;9.01,"6+ to 9",IF(E11403&lt;12.01,"9+ to 12",IF(E11403&lt;15.01,"12+ to 15",IF(E11403&lt;18.01,"15+ to 18",IF(E11403&lt;21.01,"18+ to 21",IF(E11403&lt;24.01,"21+ to 24",IF(E11403&lt;27.01,"24+ to 27",IF(E11403&lt;30.01,"27+ to 30","30+"))))))))))))</f>
        <v>0</v>
      </c>
      <c r="H11403" s="7" t="str">
        <f>IF(F11403&lt;0,"0-",IF(F11403=0,"0",IF(F11403&lt;3.01,"0+ to 3",IF(F11403&lt;6.01,"3+ to 6",IF(F11403&lt;9.01,"6+ to 9",IF(F11403&lt;12.01,"9+ to 12",IF(F11403&lt;15.01,"12+ to 15",IF(F11403&lt;18.01,"15+ to 18",IF(F11403&lt;21.01,"18+ to 21",IF(F11403&lt;24.01,"21+ to 24",IF(F11403&lt;27.01,"24+ to 27",IF(F11403&lt;30.01,"27+ to 30","30+"))))))))))))</f>
        <v>0</v>
      </c>
      <c r="I11403" t="str">
        <f>IF(G11403&lt;&gt;H11403,"DIFF","")</f>
        <v/>
      </c>
    </row>
    <row r="11404" spans="1:9">
      <c r="A11404" t="s">
        <v>102</v>
      </c>
      <c r="B11404" t="s">
        <v>117</v>
      </c>
      <c r="C11404" s="1">
        <v>118975898</v>
      </c>
      <c r="D11404" s="1">
        <v>2</v>
      </c>
      <c r="E11404" s="1">
        <v>-10</v>
      </c>
      <c r="F11404" s="1">
        <v>13</v>
      </c>
      <c r="G11404" s="7" t="str">
        <f>IF(E11404&lt;0,"0-",IF(E11404=0,"0",IF(E11404&lt;3.01,"0+ to 3",IF(E11404&lt;6.01,"3+ to 6",IF(E11404&lt;9.01,"6+ to 9",IF(E11404&lt;12.01,"9+ to 12",IF(E11404&lt;15.01,"12+ to 15",IF(E11404&lt;18.01,"15+ to 18",IF(E11404&lt;21.01,"18+ to 21",IF(E11404&lt;24.01,"21+ to 24",IF(E11404&lt;27.01,"24+ to 27",IF(E11404&lt;30.01,"27+ to 30","30+"))))))))))))</f>
        <v>0-</v>
      </c>
      <c r="H11404" s="7" t="str">
        <f>IF(F11404&lt;0,"0-",IF(F11404=0,"0",IF(F11404&lt;3.01,"0+ to 3",IF(F11404&lt;6.01,"3+ to 6",IF(F11404&lt;9.01,"6+ to 9",IF(F11404&lt;12.01,"9+ to 12",IF(F11404&lt;15.01,"12+ to 15",IF(F11404&lt;18.01,"15+ to 18",IF(F11404&lt;21.01,"18+ to 21",IF(F11404&lt;24.01,"21+ to 24",IF(F11404&lt;27.01,"24+ to 27",IF(F11404&lt;30.01,"27+ to 30","30+"))))))))))))</f>
        <v>12+ to 15</v>
      </c>
      <c r="I11404" t="str">
        <f>IF(G11404&lt;&gt;H11404,"DIFF","")</f>
        <v>DIFF</v>
      </c>
    </row>
    <row r="11405" spans="1:9">
      <c r="A11405" t="s">
        <v>102</v>
      </c>
      <c r="B11405" t="s">
        <v>117</v>
      </c>
      <c r="C11405" s="1">
        <v>118976520</v>
      </c>
      <c r="D11405" s="1">
        <v>2</v>
      </c>
      <c r="E11405" s="1">
        <v>-7</v>
      </c>
      <c r="F11405" s="1">
        <v>11</v>
      </c>
      <c r="G11405" s="7" t="str">
        <f>IF(E11405&lt;0,"0-",IF(E11405=0,"0",IF(E11405&lt;3.01,"0+ to 3",IF(E11405&lt;6.01,"3+ to 6",IF(E11405&lt;9.01,"6+ to 9",IF(E11405&lt;12.01,"9+ to 12",IF(E11405&lt;15.01,"12+ to 15",IF(E11405&lt;18.01,"15+ to 18",IF(E11405&lt;21.01,"18+ to 21",IF(E11405&lt;24.01,"21+ to 24",IF(E11405&lt;27.01,"24+ to 27",IF(E11405&lt;30.01,"27+ to 30","30+"))))))))))))</f>
        <v>0-</v>
      </c>
      <c r="H11405" s="7" t="str">
        <f>IF(F11405&lt;0,"0-",IF(F11405=0,"0",IF(F11405&lt;3.01,"0+ to 3",IF(F11405&lt;6.01,"3+ to 6",IF(F11405&lt;9.01,"6+ to 9",IF(F11405&lt;12.01,"9+ to 12",IF(F11405&lt;15.01,"12+ to 15",IF(F11405&lt;18.01,"15+ to 18",IF(F11405&lt;21.01,"18+ to 21",IF(F11405&lt;24.01,"21+ to 24",IF(F11405&lt;27.01,"24+ to 27",IF(F11405&lt;30.01,"27+ to 30","30+"))))))))))))</f>
        <v>9+ to 12</v>
      </c>
      <c r="I11405" t="str">
        <f>IF(G11405&lt;&gt;H11405,"DIFF","")</f>
        <v>DIFF</v>
      </c>
    </row>
    <row r="11406" spans="1:9">
      <c r="A11406" t="s">
        <v>102</v>
      </c>
      <c r="B11406" t="s">
        <v>117</v>
      </c>
      <c r="C11406" s="1">
        <v>118978404</v>
      </c>
      <c r="D11406" s="1">
        <v>2</v>
      </c>
      <c r="E11406" s="1">
        <v>-5</v>
      </c>
      <c r="F11406" s="1">
        <v>12</v>
      </c>
      <c r="G11406" s="7" t="str">
        <f>IF(E11406&lt;0,"0-",IF(E11406=0,"0",IF(E11406&lt;3.01,"0+ to 3",IF(E11406&lt;6.01,"3+ to 6",IF(E11406&lt;9.01,"6+ to 9",IF(E11406&lt;12.01,"9+ to 12",IF(E11406&lt;15.01,"12+ to 15",IF(E11406&lt;18.01,"15+ to 18",IF(E11406&lt;21.01,"18+ to 21",IF(E11406&lt;24.01,"21+ to 24",IF(E11406&lt;27.01,"24+ to 27",IF(E11406&lt;30.01,"27+ to 30","30+"))))))))))))</f>
        <v>0-</v>
      </c>
      <c r="H11406" s="7" t="str">
        <f>IF(F11406&lt;0,"0-",IF(F11406=0,"0",IF(F11406&lt;3.01,"0+ to 3",IF(F11406&lt;6.01,"3+ to 6",IF(F11406&lt;9.01,"6+ to 9",IF(F11406&lt;12.01,"9+ to 12",IF(F11406&lt;15.01,"12+ to 15",IF(F11406&lt;18.01,"15+ to 18",IF(F11406&lt;21.01,"18+ to 21",IF(F11406&lt;24.01,"21+ to 24",IF(F11406&lt;27.01,"24+ to 27",IF(F11406&lt;30.01,"27+ to 30","30+"))))))))))))</f>
        <v>9+ to 12</v>
      </c>
      <c r="I11406" t="str">
        <f>IF(G11406&lt;&gt;H11406,"DIFF","")</f>
        <v>DIFF</v>
      </c>
    </row>
    <row r="11407" spans="1:9">
      <c r="A11407" t="s">
        <v>102</v>
      </c>
      <c r="B11407" t="s">
        <v>117</v>
      </c>
      <c r="C11407" s="1">
        <v>118980065</v>
      </c>
      <c r="D11407" s="1">
        <v>10</v>
      </c>
      <c r="E11407" s="1">
        <v>-7</v>
      </c>
      <c r="F11407" s="1">
        <v>27</v>
      </c>
      <c r="G11407" s="7" t="str">
        <f>IF(E11407&lt;0,"0-",IF(E11407=0,"0",IF(E11407&lt;3.01,"0+ to 3",IF(E11407&lt;6.01,"3+ to 6",IF(E11407&lt;9.01,"6+ to 9",IF(E11407&lt;12.01,"9+ to 12",IF(E11407&lt;15.01,"12+ to 15",IF(E11407&lt;18.01,"15+ to 18",IF(E11407&lt;21.01,"18+ to 21",IF(E11407&lt;24.01,"21+ to 24",IF(E11407&lt;27.01,"24+ to 27",IF(E11407&lt;30.01,"27+ to 30","30+"))))))))))))</f>
        <v>0-</v>
      </c>
      <c r="H11407" s="7" t="str">
        <f>IF(F11407&lt;0,"0-",IF(F11407=0,"0",IF(F11407&lt;3.01,"0+ to 3",IF(F11407&lt;6.01,"3+ to 6",IF(F11407&lt;9.01,"6+ to 9",IF(F11407&lt;12.01,"9+ to 12",IF(F11407&lt;15.01,"12+ to 15",IF(F11407&lt;18.01,"15+ to 18",IF(F11407&lt;21.01,"18+ to 21",IF(F11407&lt;24.01,"21+ to 24",IF(F11407&lt;27.01,"24+ to 27",IF(F11407&lt;30.01,"27+ to 30","30+"))))))))))))</f>
        <v>24+ to 27</v>
      </c>
      <c r="I11407" t="str">
        <f>IF(G11407&lt;&gt;H11407,"DIFF","")</f>
        <v>DIFF</v>
      </c>
    </row>
    <row r="11408" spans="1:9">
      <c r="A11408" t="s">
        <v>102</v>
      </c>
      <c r="B11408" t="s">
        <v>117</v>
      </c>
      <c r="C11408" s="1">
        <v>118980643</v>
      </c>
      <c r="D11408" s="1">
        <v>8</v>
      </c>
      <c r="E11408" s="1">
        <v>-6</v>
      </c>
      <c r="F11408" s="1">
        <v>2</v>
      </c>
      <c r="G11408" s="7" t="str">
        <f>IF(E11408&lt;0,"0-",IF(E11408=0,"0",IF(E11408&lt;3.01,"0+ to 3",IF(E11408&lt;6.01,"3+ to 6",IF(E11408&lt;9.01,"6+ to 9",IF(E11408&lt;12.01,"9+ to 12",IF(E11408&lt;15.01,"12+ to 15",IF(E11408&lt;18.01,"15+ to 18",IF(E11408&lt;21.01,"18+ to 21",IF(E11408&lt;24.01,"21+ to 24",IF(E11408&lt;27.01,"24+ to 27",IF(E11408&lt;30.01,"27+ to 30","30+"))))))))))))</f>
        <v>0-</v>
      </c>
      <c r="H11408" s="7" t="str">
        <f>IF(F11408&lt;0,"0-",IF(F11408=0,"0",IF(F11408&lt;3.01,"0+ to 3",IF(F11408&lt;6.01,"3+ to 6",IF(F11408&lt;9.01,"6+ to 9",IF(F11408&lt;12.01,"9+ to 12",IF(F11408&lt;15.01,"12+ to 15",IF(F11408&lt;18.01,"15+ to 18",IF(F11408&lt;21.01,"18+ to 21",IF(F11408&lt;24.01,"21+ to 24",IF(F11408&lt;27.01,"24+ to 27",IF(F11408&lt;30.01,"27+ to 30","30+"))))))))))))</f>
        <v>0+ to 3</v>
      </c>
      <c r="I11408" t="str">
        <f>IF(G11408&lt;&gt;H11408,"DIFF","")</f>
        <v>DIFF</v>
      </c>
    </row>
    <row r="11409" spans="1:9">
      <c r="A11409" t="s">
        <v>103</v>
      </c>
      <c r="B11409" t="s">
        <v>117</v>
      </c>
      <c r="C11409" s="1">
        <v>118984042</v>
      </c>
      <c r="D11409" s="1">
        <v>2</v>
      </c>
      <c r="E11409" s="1">
        <v>-13</v>
      </c>
      <c r="F11409" s="1">
        <v>27</v>
      </c>
      <c r="G11409" s="7" t="str">
        <f>IF(E11409&lt;0,"0-",IF(E11409=0,"0",IF(E11409&lt;3.01,"0+ to 3",IF(E11409&lt;6.01,"3+ to 6",IF(E11409&lt;9.01,"6+ to 9",IF(E11409&lt;12.01,"9+ to 12",IF(E11409&lt;15.01,"12+ to 15",IF(E11409&lt;18.01,"15+ to 18",IF(E11409&lt;21.01,"18+ to 21",IF(E11409&lt;24.01,"21+ to 24",IF(E11409&lt;27.01,"24+ to 27",IF(E11409&lt;30.01,"27+ to 30","30+"))))))))))))</f>
        <v>0-</v>
      </c>
      <c r="H11409" s="7" t="str">
        <f>IF(F11409&lt;0,"0-",IF(F11409=0,"0",IF(F11409&lt;3.01,"0+ to 3",IF(F11409&lt;6.01,"3+ to 6",IF(F11409&lt;9.01,"6+ to 9",IF(F11409&lt;12.01,"9+ to 12",IF(F11409&lt;15.01,"12+ to 15",IF(F11409&lt;18.01,"15+ to 18",IF(F11409&lt;21.01,"18+ to 21",IF(F11409&lt;24.01,"21+ to 24",IF(F11409&lt;27.01,"24+ to 27",IF(F11409&lt;30.01,"27+ to 30","30+"))))))))))))</f>
        <v>24+ to 27</v>
      </c>
      <c r="I11409" t="str">
        <f>IF(G11409&lt;&gt;H11409,"DIFF","")</f>
        <v>DIFF</v>
      </c>
    </row>
    <row r="11410" spans="1:9">
      <c r="A11410" t="s">
        <v>102</v>
      </c>
      <c r="B11410" t="s">
        <v>117</v>
      </c>
      <c r="C11410" s="1">
        <v>118984372</v>
      </c>
      <c r="D11410" s="1">
        <v>12</v>
      </c>
      <c r="E11410" s="1">
        <v>-9</v>
      </c>
      <c r="F11410" s="1">
        <v>-1</v>
      </c>
      <c r="G11410" s="7" t="str">
        <f>IF(E11410&lt;0,"0-",IF(E11410=0,"0",IF(E11410&lt;3.01,"0+ to 3",IF(E11410&lt;6.01,"3+ to 6",IF(E11410&lt;9.01,"6+ to 9",IF(E11410&lt;12.01,"9+ to 12",IF(E11410&lt;15.01,"12+ to 15",IF(E11410&lt;18.01,"15+ to 18",IF(E11410&lt;21.01,"18+ to 21",IF(E11410&lt;24.01,"21+ to 24",IF(E11410&lt;27.01,"24+ to 27",IF(E11410&lt;30.01,"27+ to 30","30+"))))))))))))</f>
        <v>0-</v>
      </c>
      <c r="H11410" s="7" t="str">
        <f>IF(F11410&lt;0,"0-",IF(F11410=0,"0",IF(F11410&lt;3.01,"0+ to 3",IF(F11410&lt;6.01,"3+ to 6",IF(F11410&lt;9.01,"6+ to 9",IF(F11410&lt;12.01,"9+ to 12",IF(F11410&lt;15.01,"12+ to 15",IF(F11410&lt;18.01,"15+ to 18",IF(F11410&lt;21.01,"18+ to 21",IF(F11410&lt;24.01,"21+ to 24",IF(F11410&lt;27.01,"24+ to 27",IF(F11410&lt;30.01,"27+ to 30","30+"))))))))))))</f>
        <v>0-</v>
      </c>
      <c r="I11410" t="str">
        <f>IF(G11410&lt;&gt;H11410,"DIFF","")</f>
        <v/>
      </c>
    </row>
    <row r="11411" spans="1:9">
      <c r="A11411" t="s">
        <v>102</v>
      </c>
      <c r="B11411" t="s">
        <v>117</v>
      </c>
      <c r="C11411" s="1">
        <v>118987818</v>
      </c>
      <c r="D11411" s="1">
        <v>2</v>
      </c>
      <c r="E11411" s="1">
        <v>-10</v>
      </c>
      <c r="F11411" s="1">
        <v>7</v>
      </c>
      <c r="G11411" s="7" t="str">
        <f>IF(E11411&lt;0,"0-",IF(E11411=0,"0",IF(E11411&lt;3.01,"0+ to 3",IF(E11411&lt;6.01,"3+ to 6",IF(E11411&lt;9.01,"6+ to 9",IF(E11411&lt;12.01,"9+ to 12",IF(E11411&lt;15.01,"12+ to 15",IF(E11411&lt;18.01,"15+ to 18",IF(E11411&lt;21.01,"18+ to 21",IF(E11411&lt;24.01,"21+ to 24",IF(E11411&lt;27.01,"24+ to 27",IF(E11411&lt;30.01,"27+ to 30","30+"))))))))))))</f>
        <v>0-</v>
      </c>
      <c r="H11411" s="7" t="str">
        <f>IF(F11411&lt;0,"0-",IF(F11411=0,"0",IF(F11411&lt;3.01,"0+ to 3",IF(F11411&lt;6.01,"3+ to 6",IF(F11411&lt;9.01,"6+ to 9",IF(F11411&lt;12.01,"9+ to 12",IF(F11411&lt;15.01,"12+ to 15",IF(F11411&lt;18.01,"15+ to 18",IF(F11411&lt;21.01,"18+ to 21",IF(F11411&lt;24.01,"21+ to 24",IF(F11411&lt;27.01,"24+ to 27",IF(F11411&lt;30.01,"27+ to 30","30+"))))))))))))</f>
        <v>6+ to 9</v>
      </c>
      <c r="I11411" t="str">
        <f>IF(G11411&lt;&gt;H11411,"DIFF","")</f>
        <v>DIFF</v>
      </c>
    </row>
    <row r="11412" spans="1:9">
      <c r="A11412" t="s">
        <v>102</v>
      </c>
      <c r="B11412" t="s">
        <v>117</v>
      </c>
      <c r="C11412" s="1">
        <v>118995002</v>
      </c>
      <c r="D11412" s="1">
        <v>2</v>
      </c>
      <c r="E11412" s="1">
        <v>-3</v>
      </c>
      <c r="F11412" s="1">
        <v>5</v>
      </c>
      <c r="G11412" s="7" t="str">
        <f>IF(E11412&lt;0,"0-",IF(E11412=0,"0",IF(E11412&lt;3.01,"0+ to 3",IF(E11412&lt;6.01,"3+ to 6",IF(E11412&lt;9.01,"6+ to 9",IF(E11412&lt;12.01,"9+ to 12",IF(E11412&lt;15.01,"12+ to 15",IF(E11412&lt;18.01,"15+ to 18",IF(E11412&lt;21.01,"18+ to 21",IF(E11412&lt;24.01,"21+ to 24",IF(E11412&lt;27.01,"24+ to 27",IF(E11412&lt;30.01,"27+ to 30","30+"))))))))))))</f>
        <v>0-</v>
      </c>
      <c r="H11412" s="7" t="str">
        <f>IF(F11412&lt;0,"0-",IF(F11412=0,"0",IF(F11412&lt;3.01,"0+ to 3",IF(F11412&lt;6.01,"3+ to 6",IF(F11412&lt;9.01,"6+ to 9",IF(F11412&lt;12.01,"9+ to 12",IF(F11412&lt;15.01,"12+ to 15",IF(F11412&lt;18.01,"15+ to 18",IF(F11412&lt;21.01,"18+ to 21",IF(F11412&lt;24.01,"21+ to 24",IF(F11412&lt;27.01,"24+ to 27",IF(F11412&lt;30.01,"27+ to 30","30+"))))))))))))</f>
        <v>3+ to 6</v>
      </c>
      <c r="I11412" t="str">
        <f>IF(G11412&lt;&gt;H11412,"DIFF","")</f>
        <v>DIFF</v>
      </c>
    </row>
    <row r="11413" spans="1:9">
      <c r="A11413" t="s">
        <v>102</v>
      </c>
      <c r="B11413" t="s">
        <v>117</v>
      </c>
      <c r="C11413" s="1">
        <v>118995578</v>
      </c>
      <c r="D11413" s="1">
        <v>2</v>
      </c>
      <c r="E11413" s="1">
        <v>0</v>
      </c>
      <c r="F11413" s="1">
        <v>5</v>
      </c>
      <c r="G11413" s="7" t="str">
        <f>IF(E11413&lt;0,"0-",IF(E11413=0,"0",IF(E11413&lt;3.01,"0+ to 3",IF(E11413&lt;6.01,"3+ to 6",IF(E11413&lt;9.01,"6+ to 9",IF(E11413&lt;12.01,"9+ to 12",IF(E11413&lt;15.01,"12+ to 15",IF(E11413&lt;18.01,"15+ to 18",IF(E11413&lt;21.01,"18+ to 21",IF(E11413&lt;24.01,"21+ to 24",IF(E11413&lt;27.01,"24+ to 27",IF(E11413&lt;30.01,"27+ to 30","30+"))))))))))))</f>
        <v>0</v>
      </c>
      <c r="H11413" s="7" t="str">
        <f>IF(F11413&lt;0,"0-",IF(F11413=0,"0",IF(F11413&lt;3.01,"0+ to 3",IF(F11413&lt;6.01,"3+ to 6",IF(F11413&lt;9.01,"6+ to 9",IF(F11413&lt;12.01,"9+ to 12",IF(F11413&lt;15.01,"12+ to 15",IF(F11413&lt;18.01,"15+ to 18",IF(F11413&lt;21.01,"18+ to 21",IF(F11413&lt;24.01,"21+ to 24",IF(F11413&lt;27.01,"24+ to 27",IF(F11413&lt;30.01,"27+ to 30","30+"))))))))))))</f>
        <v>3+ to 6</v>
      </c>
      <c r="I11413" t="str">
        <f>IF(G11413&lt;&gt;H11413,"DIFF","")</f>
        <v>DIFF</v>
      </c>
    </row>
    <row r="11414" spans="1:9">
      <c r="A11414" t="s">
        <v>102</v>
      </c>
      <c r="B11414" t="s">
        <v>117</v>
      </c>
      <c r="C11414" s="1">
        <v>118996322</v>
      </c>
      <c r="D11414" s="1">
        <v>2</v>
      </c>
      <c r="E11414" s="1">
        <v>-8</v>
      </c>
      <c r="F11414" s="1">
        <v>14</v>
      </c>
      <c r="G11414" s="7" t="str">
        <f>IF(E11414&lt;0,"0-",IF(E11414=0,"0",IF(E11414&lt;3.01,"0+ to 3",IF(E11414&lt;6.01,"3+ to 6",IF(E11414&lt;9.01,"6+ to 9",IF(E11414&lt;12.01,"9+ to 12",IF(E11414&lt;15.01,"12+ to 15",IF(E11414&lt;18.01,"15+ to 18",IF(E11414&lt;21.01,"18+ to 21",IF(E11414&lt;24.01,"21+ to 24",IF(E11414&lt;27.01,"24+ to 27",IF(E11414&lt;30.01,"27+ to 30","30+"))))))))))))</f>
        <v>0-</v>
      </c>
      <c r="H11414" s="7" t="str">
        <f>IF(F11414&lt;0,"0-",IF(F11414=0,"0",IF(F11414&lt;3.01,"0+ to 3",IF(F11414&lt;6.01,"3+ to 6",IF(F11414&lt;9.01,"6+ to 9",IF(F11414&lt;12.01,"9+ to 12",IF(F11414&lt;15.01,"12+ to 15",IF(F11414&lt;18.01,"15+ to 18",IF(F11414&lt;21.01,"18+ to 21",IF(F11414&lt;24.01,"21+ to 24",IF(F11414&lt;27.01,"24+ to 27",IF(F11414&lt;30.01,"27+ to 30","30+"))))))))))))</f>
        <v>12+ to 15</v>
      </c>
      <c r="I11414" t="str">
        <f>IF(G11414&lt;&gt;H11414,"DIFF","")</f>
        <v>DIFF</v>
      </c>
    </row>
    <row r="11415" spans="1:9">
      <c r="A11415" t="s">
        <v>102</v>
      </c>
      <c r="B11415" t="s">
        <v>117</v>
      </c>
      <c r="C11415" s="1">
        <v>118997720</v>
      </c>
      <c r="D11415" s="1">
        <v>2</v>
      </c>
      <c r="E11415" s="1">
        <v>-6</v>
      </c>
      <c r="F11415" s="1">
        <v>25</v>
      </c>
      <c r="G11415" s="7" t="str">
        <f>IF(E11415&lt;0,"0-",IF(E11415=0,"0",IF(E11415&lt;3.01,"0+ to 3",IF(E11415&lt;6.01,"3+ to 6",IF(E11415&lt;9.01,"6+ to 9",IF(E11415&lt;12.01,"9+ to 12",IF(E11415&lt;15.01,"12+ to 15",IF(E11415&lt;18.01,"15+ to 18",IF(E11415&lt;21.01,"18+ to 21",IF(E11415&lt;24.01,"21+ to 24",IF(E11415&lt;27.01,"24+ to 27",IF(E11415&lt;30.01,"27+ to 30","30+"))))))))))))</f>
        <v>0-</v>
      </c>
      <c r="H11415" s="7" t="str">
        <f>IF(F11415&lt;0,"0-",IF(F11415=0,"0",IF(F11415&lt;3.01,"0+ to 3",IF(F11415&lt;6.01,"3+ to 6",IF(F11415&lt;9.01,"6+ to 9",IF(F11415&lt;12.01,"9+ to 12",IF(F11415&lt;15.01,"12+ to 15",IF(F11415&lt;18.01,"15+ to 18",IF(F11415&lt;21.01,"18+ to 21",IF(F11415&lt;24.01,"21+ to 24",IF(F11415&lt;27.01,"24+ to 27",IF(F11415&lt;30.01,"27+ to 30","30+"))))))))))))</f>
        <v>24+ to 27</v>
      </c>
      <c r="I11415" t="str">
        <f>IF(G11415&lt;&gt;H11415,"DIFF","")</f>
        <v>DIFF</v>
      </c>
    </row>
    <row r="11416" spans="1:9">
      <c r="A11416" t="s">
        <v>102</v>
      </c>
      <c r="B11416" t="s">
        <v>116</v>
      </c>
      <c r="C11416" s="1">
        <v>119039023</v>
      </c>
      <c r="D11416" s="1">
        <v>2</v>
      </c>
      <c r="E11416" s="1">
        <v>-6</v>
      </c>
      <c r="F11416" s="1">
        <v>10</v>
      </c>
      <c r="G11416" s="7" t="str">
        <f>IF(E11416&lt;0,"0-",IF(E11416=0,"0",IF(E11416&lt;3.01,"0+ to 3",IF(E11416&lt;6.01,"3+ to 6",IF(E11416&lt;9.01,"6+ to 9",IF(E11416&lt;12.01,"9+ to 12",IF(E11416&lt;15.01,"12+ to 15",IF(E11416&lt;18.01,"15+ to 18",IF(E11416&lt;21.01,"18+ to 21",IF(E11416&lt;24.01,"21+ to 24",IF(E11416&lt;27.01,"24+ to 27",IF(E11416&lt;30.01,"27+ to 30","30+"))))))))))))</f>
        <v>0-</v>
      </c>
      <c r="H11416" s="7" t="str">
        <f>IF(F11416&lt;0,"0-",IF(F11416=0,"0",IF(F11416&lt;3.01,"0+ to 3",IF(F11416&lt;6.01,"3+ to 6",IF(F11416&lt;9.01,"6+ to 9",IF(F11416&lt;12.01,"9+ to 12",IF(F11416&lt;15.01,"12+ to 15",IF(F11416&lt;18.01,"15+ to 18",IF(F11416&lt;21.01,"18+ to 21",IF(F11416&lt;24.01,"21+ to 24",IF(F11416&lt;27.01,"24+ to 27",IF(F11416&lt;30.01,"27+ to 30","30+"))))))))))))</f>
        <v>9+ to 12</v>
      </c>
      <c r="I11416" t="str">
        <f>IF(G11416&lt;&gt;H11416,"DIFF","")</f>
        <v>DIFF</v>
      </c>
    </row>
    <row r="11417" spans="1:9">
      <c r="A11417" t="s">
        <v>102</v>
      </c>
      <c r="B11417" t="s">
        <v>116</v>
      </c>
      <c r="C11417" s="1">
        <v>119039229</v>
      </c>
      <c r="D11417" s="1">
        <v>12</v>
      </c>
      <c r="E11417" s="1">
        <v>-20</v>
      </c>
      <c r="F11417" s="1">
        <v>197</v>
      </c>
      <c r="G11417" s="7" t="str">
        <f>IF(E11417&lt;0,"0-",IF(E11417=0,"0",IF(E11417&lt;3.01,"0+ to 3",IF(E11417&lt;6.01,"3+ to 6",IF(E11417&lt;9.01,"6+ to 9",IF(E11417&lt;12.01,"9+ to 12",IF(E11417&lt;15.01,"12+ to 15",IF(E11417&lt;18.01,"15+ to 18",IF(E11417&lt;21.01,"18+ to 21",IF(E11417&lt;24.01,"21+ to 24",IF(E11417&lt;27.01,"24+ to 27",IF(E11417&lt;30.01,"27+ to 30","30+"))))))))))))</f>
        <v>0-</v>
      </c>
      <c r="H11417" s="7" t="str">
        <f>IF(F11417&lt;0,"0-",IF(F11417=0,"0",IF(F11417&lt;3.01,"0+ to 3",IF(F11417&lt;6.01,"3+ to 6",IF(F11417&lt;9.01,"6+ to 9",IF(F11417&lt;12.01,"9+ to 12",IF(F11417&lt;15.01,"12+ to 15",IF(F11417&lt;18.01,"15+ to 18",IF(F11417&lt;21.01,"18+ to 21",IF(F11417&lt;24.01,"21+ to 24",IF(F11417&lt;27.01,"24+ to 27",IF(F11417&lt;30.01,"27+ to 30","30+"))))))))))))</f>
        <v>30+</v>
      </c>
      <c r="I11417" t="str">
        <f>IF(G11417&lt;&gt;H11417,"DIFF","")</f>
        <v>DIFF</v>
      </c>
    </row>
    <row r="11418" spans="1:9">
      <c r="A11418" t="s">
        <v>102</v>
      </c>
      <c r="B11418" t="s">
        <v>116</v>
      </c>
      <c r="C11418" s="1">
        <v>119050113</v>
      </c>
      <c r="D11418" s="1">
        <v>2</v>
      </c>
      <c r="E11418" s="1">
        <v>-4</v>
      </c>
      <c r="F11418" s="1">
        <v>6</v>
      </c>
      <c r="G11418" s="7" t="str">
        <f>IF(E11418&lt;0,"0-",IF(E11418=0,"0",IF(E11418&lt;3.01,"0+ to 3",IF(E11418&lt;6.01,"3+ to 6",IF(E11418&lt;9.01,"6+ to 9",IF(E11418&lt;12.01,"9+ to 12",IF(E11418&lt;15.01,"12+ to 15",IF(E11418&lt;18.01,"15+ to 18",IF(E11418&lt;21.01,"18+ to 21",IF(E11418&lt;24.01,"21+ to 24",IF(E11418&lt;27.01,"24+ to 27",IF(E11418&lt;30.01,"27+ to 30","30+"))))))))))))</f>
        <v>0-</v>
      </c>
      <c r="H11418" s="7" t="str">
        <f>IF(F11418&lt;0,"0-",IF(F11418=0,"0",IF(F11418&lt;3.01,"0+ to 3",IF(F11418&lt;6.01,"3+ to 6",IF(F11418&lt;9.01,"6+ to 9",IF(F11418&lt;12.01,"9+ to 12",IF(F11418&lt;15.01,"12+ to 15",IF(F11418&lt;18.01,"15+ to 18",IF(F11418&lt;21.01,"18+ to 21",IF(F11418&lt;24.01,"21+ to 24",IF(F11418&lt;27.01,"24+ to 27",IF(F11418&lt;30.01,"27+ to 30","30+"))))))))))))</f>
        <v>3+ to 6</v>
      </c>
      <c r="I11418" t="str">
        <f>IF(G11418&lt;&gt;H11418,"DIFF","")</f>
        <v>DIFF</v>
      </c>
    </row>
    <row r="11419" spans="1:9">
      <c r="A11419" t="s">
        <v>102</v>
      </c>
      <c r="B11419" t="s">
        <v>116</v>
      </c>
      <c r="C11419" s="1">
        <v>119051018</v>
      </c>
      <c r="D11419" s="1">
        <v>2</v>
      </c>
      <c r="E11419" s="1">
        <v>-2</v>
      </c>
      <c r="F11419" s="1">
        <v>6</v>
      </c>
      <c r="G11419" s="7" t="str">
        <f>IF(E11419&lt;0,"0-",IF(E11419=0,"0",IF(E11419&lt;3.01,"0+ to 3",IF(E11419&lt;6.01,"3+ to 6",IF(E11419&lt;9.01,"6+ to 9",IF(E11419&lt;12.01,"9+ to 12",IF(E11419&lt;15.01,"12+ to 15",IF(E11419&lt;18.01,"15+ to 18",IF(E11419&lt;21.01,"18+ to 21",IF(E11419&lt;24.01,"21+ to 24",IF(E11419&lt;27.01,"24+ to 27",IF(E11419&lt;30.01,"27+ to 30","30+"))))))))))))</f>
        <v>0-</v>
      </c>
      <c r="H11419" s="7" t="str">
        <f>IF(F11419&lt;0,"0-",IF(F11419=0,"0",IF(F11419&lt;3.01,"0+ to 3",IF(F11419&lt;6.01,"3+ to 6",IF(F11419&lt;9.01,"6+ to 9",IF(F11419&lt;12.01,"9+ to 12",IF(F11419&lt;15.01,"12+ to 15",IF(F11419&lt;18.01,"15+ to 18",IF(F11419&lt;21.01,"18+ to 21",IF(F11419&lt;24.01,"21+ to 24",IF(F11419&lt;27.01,"24+ to 27",IF(F11419&lt;30.01,"27+ to 30","30+"))))))))))))</f>
        <v>3+ to 6</v>
      </c>
      <c r="I11419" t="str">
        <f>IF(G11419&lt;&gt;H11419,"DIFF","")</f>
        <v>DIFF</v>
      </c>
    </row>
    <row r="11420" spans="1:9">
      <c r="A11420" t="s">
        <v>102</v>
      </c>
      <c r="B11420" t="s">
        <v>116</v>
      </c>
      <c r="C11420" s="1">
        <v>119056131</v>
      </c>
      <c r="D11420" s="1">
        <v>2</v>
      </c>
      <c r="E11420" s="1">
        <v>-5</v>
      </c>
      <c r="F11420" s="1">
        <v>9</v>
      </c>
      <c r="G11420" s="7" t="str">
        <f>IF(E11420&lt;0,"0-",IF(E11420=0,"0",IF(E11420&lt;3.01,"0+ to 3",IF(E11420&lt;6.01,"3+ to 6",IF(E11420&lt;9.01,"6+ to 9",IF(E11420&lt;12.01,"9+ to 12",IF(E11420&lt;15.01,"12+ to 15",IF(E11420&lt;18.01,"15+ to 18",IF(E11420&lt;21.01,"18+ to 21",IF(E11420&lt;24.01,"21+ to 24",IF(E11420&lt;27.01,"24+ to 27",IF(E11420&lt;30.01,"27+ to 30","30+"))))))))))))</f>
        <v>0-</v>
      </c>
      <c r="H11420" s="7" t="str">
        <f>IF(F11420&lt;0,"0-",IF(F11420=0,"0",IF(F11420&lt;3.01,"0+ to 3",IF(F11420&lt;6.01,"3+ to 6",IF(F11420&lt;9.01,"6+ to 9",IF(F11420&lt;12.01,"9+ to 12",IF(F11420&lt;15.01,"12+ to 15",IF(F11420&lt;18.01,"15+ to 18",IF(F11420&lt;21.01,"18+ to 21",IF(F11420&lt;24.01,"21+ to 24",IF(F11420&lt;27.01,"24+ to 27",IF(F11420&lt;30.01,"27+ to 30","30+"))))))))))))</f>
        <v>6+ to 9</v>
      </c>
      <c r="I11420" t="str">
        <f>IF(G11420&lt;&gt;H11420,"DIFF","")</f>
        <v>DIFF</v>
      </c>
    </row>
    <row r="11421" spans="1:9">
      <c r="A11421" t="s">
        <v>102</v>
      </c>
      <c r="B11421" t="s">
        <v>115</v>
      </c>
      <c r="C11421" s="1">
        <v>119065850</v>
      </c>
      <c r="D11421" s="1">
        <v>2</v>
      </c>
      <c r="E11421" s="1">
        <v>0</v>
      </c>
      <c r="F11421" s="1">
        <v>2</v>
      </c>
      <c r="G11421" s="7" t="str">
        <f>IF(E11421&lt;0,"0-",IF(E11421=0,"0",IF(E11421&lt;3.01,"0+ to 3",IF(E11421&lt;6.01,"3+ to 6",IF(E11421&lt;9.01,"6+ to 9",IF(E11421&lt;12.01,"9+ to 12",IF(E11421&lt;15.01,"12+ to 15",IF(E11421&lt;18.01,"15+ to 18",IF(E11421&lt;21.01,"18+ to 21",IF(E11421&lt;24.01,"21+ to 24",IF(E11421&lt;27.01,"24+ to 27",IF(E11421&lt;30.01,"27+ to 30","30+"))))))))))))</f>
        <v>0</v>
      </c>
      <c r="H11421" s="7" t="str">
        <f>IF(F11421&lt;0,"0-",IF(F11421=0,"0",IF(F11421&lt;3.01,"0+ to 3",IF(F11421&lt;6.01,"3+ to 6",IF(F11421&lt;9.01,"6+ to 9",IF(F11421&lt;12.01,"9+ to 12",IF(F11421&lt;15.01,"12+ to 15",IF(F11421&lt;18.01,"15+ to 18",IF(F11421&lt;21.01,"18+ to 21",IF(F11421&lt;24.01,"21+ to 24",IF(F11421&lt;27.01,"24+ to 27",IF(F11421&lt;30.01,"27+ to 30","30+"))))))))))))</f>
        <v>0+ to 3</v>
      </c>
      <c r="I11421" t="str">
        <f>IF(G11421&lt;&gt;H11421,"DIFF","")</f>
        <v>DIFF</v>
      </c>
    </row>
    <row r="11422" spans="1:9">
      <c r="A11422" t="s">
        <v>102</v>
      </c>
      <c r="B11422" t="s">
        <v>115</v>
      </c>
      <c r="C11422" s="1">
        <v>119097881</v>
      </c>
      <c r="D11422" s="1">
        <v>2</v>
      </c>
      <c r="E11422" s="1">
        <v>-6</v>
      </c>
      <c r="F11422" s="1">
        <v>6</v>
      </c>
      <c r="G11422" s="7" t="str">
        <f>IF(E11422&lt;0,"0-",IF(E11422=0,"0",IF(E11422&lt;3.01,"0+ to 3",IF(E11422&lt;6.01,"3+ to 6",IF(E11422&lt;9.01,"6+ to 9",IF(E11422&lt;12.01,"9+ to 12",IF(E11422&lt;15.01,"12+ to 15",IF(E11422&lt;18.01,"15+ to 18",IF(E11422&lt;21.01,"18+ to 21",IF(E11422&lt;24.01,"21+ to 24",IF(E11422&lt;27.01,"24+ to 27",IF(E11422&lt;30.01,"27+ to 30","30+"))))))))))))</f>
        <v>0-</v>
      </c>
      <c r="H11422" s="7" t="str">
        <f>IF(F11422&lt;0,"0-",IF(F11422=0,"0",IF(F11422&lt;3.01,"0+ to 3",IF(F11422&lt;6.01,"3+ to 6",IF(F11422&lt;9.01,"6+ to 9",IF(F11422&lt;12.01,"9+ to 12",IF(F11422&lt;15.01,"12+ to 15",IF(F11422&lt;18.01,"15+ to 18",IF(F11422&lt;21.01,"18+ to 21",IF(F11422&lt;24.01,"21+ to 24",IF(F11422&lt;27.01,"24+ to 27",IF(F11422&lt;30.01,"27+ to 30","30+"))))))))))))</f>
        <v>3+ to 6</v>
      </c>
      <c r="I11422" t="str">
        <f>IF(G11422&lt;&gt;H11422,"DIFF","")</f>
        <v>DIFF</v>
      </c>
    </row>
    <row r="11423" spans="1:9">
      <c r="A11423" t="s">
        <v>102</v>
      </c>
      <c r="B11423" t="s">
        <v>115</v>
      </c>
      <c r="C11423" s="1">
        <v>119099735</v>
      </c>
      <c r="D11423" s="1">
        <v>2</v>
      </c>
      <c r="E11423" s="1">
        <v>-6</v>
      </c>
      <c r="F11423" s="1">
        <v>10</v>
      </c>
      <c r="G11423" s="7" t="str">
        <f>IF(E11423&lt;0,"0-",IF(E11423=0,"0",IF(E11423&lt;3.01,"0+ to 3",IF(E11423&lt;6.01,"3+ to 6",IF(E11423&lt;9.01,"6+ to 9",IF(E11423&lt;12.01,"9+ to 12",IF(E11423&lt;15.01,"12+ to 15",IF(E11423&lt;18.01,"15+ to 18",IF(E11423&lt;21.01,"18+ to 21",IF(E11423&lt;24.01,"21+ to 24",IF(E11423&lt;27.01,"24+ to 27",IF(E11423&lt;30.01,"27+ to 30","30+"))))))))))))</f>
        <v>0-</v>
      </c>
      <c r="H11423" s="7" t="str">
        <f>IF(F11423&lt;0,"0-",IF(F11423=0,"0",IF(F11423&lt;3.01,"0+ to 3",IF(F11423&lt;6.01,"3+ to 6",IF(F11423&lt;9.01,"6+ to 9",IF(F11423&lt;12.01,"9+ to 12",IF(F11423&lt;15.01,"12+ to 15",IF(F11423&lt;18.01,"15+ to 18",IF(F11423&lt;21.01,"18+ to 21",IF(F11423&lt;24.01,"21+ to 24",IF(F11423&lt;27.01,"24+ to 27",IF(F11423&lt;30.01,"27+ to 30","30+"))))))))))))</f>
        <v>9+ to 12</v>
      </c>
      <c r="I11423" t="str">
        <f>IF(G11423&lt;&gt;H11423,"DIFF","")</f>
        <v>DIFF</v>
      </c>
    </row>
    <row r="11424" spans="1:9">
      <c r="A11424" t="s">
        <v>102</v>
      </c>
      <c r="B11424" t="s">
        <v>115</v>
      </c>
      <c r="C11424" s="1">
        <v>119101912</v>
      </c>
      <c r="D11424" s="1">
        <v>11</v>
      </c>
      <c r="E11424" s="1">
        <v>0</v>
      </c>
      <c r="F11424" s="1">
        <v>10</v>
      </c>
      <c r="G11424" s="7" t="str">
        <f>IF(E11424&lt;0,"0-",IF(E11424=0,"0",IF(E11424&lt;3.01,"0+ to 3",IF(E11424&lt;6.01,"3+ to 6",IF(E11424&lt;9.01,"6+ to 9",IF(E11424&lt;12.01,"9+ to 12",IF(E11424&lt;15.01,"12+ to 15",IF(E11424&lt;18.01,"15+ to 18",IF(E11424&lt;21.01,"18+ to 21",IF(E11424&lt;24.01,"21+ to 24",IF(E11424&lt;27.01,"24+ to 27",IF(E11424&lt;30.01,"27+ to 30","30+"))))))))))))</f>
        <v>0</v>
      </c>
      <c r="H11424" s="7" t="str">
        <f>IF(F11424&lt;0,"0-",IF(F11424=0,"0",IF(F11424&lt;3.01,"0+ to 3",IF(F11424&lt;6.01,"3+ to 6",IF(F11424&lt;9.01,"6+ to 9",IF(F11424&lt;12.01,"9+ to 12",IF(F11424&lt;15.01,"12+ to 15",IF(F11424&lt;18.01,"15+ to 18",IF(F11424&lt;21.01,"18+ to 21",IF(F11424&lt;24.01,"21+ to 24",IF(F11424&lt;27.01,"24+ to 27",IF(F11424&lt;30.01,"27+ to 30","30+"))))))))))))</f>
        <v>9+ to 12</v>
      </c>
      <c r="I11424" t="str">
        <f>IF(G11424&lt;&gt;H11424,"DIFF","")</f>
        <v>DIFF</v>
      </c>
    </row>
    <row r="11425" spans="1:9">
      <c r="A11425" t="s">
        <v>103</v>
      </c>
      <c r="B11425" t="s">
        <v>115</v>
      </c>
      <c r="C11425" s="1">
        <v>119102637</v>
      </c>
      <c r="D11425" s="1">
        <v>2</v>
      </c>
      <c r="E11425" s="1">
        <v>-17</v>
      </c>
      <c r="F11425" s="1">
        <v>24</v>
      </c>
      <c r="G11425" s="7" t="str">
        <f>IF(E11425&lt;0,"0-",IF(E11425=0,"0",IF(E11425&lt;3.01,"0+ to 3",IF(E11425&lt;6.01,"3+ to 6",IF(E11425&lt;9.01,"6+ to 9",IF(E11425&lt;12.01,"9+ to 12",IF(E11425&lt;15.01,"12+ to 15",IF(E11425&lt;18.01,"15+ to 18",IF(E11425&lt;21.01,"18+ to 21",IF(E11425&lt;24.01,"21+ to 24",IF(E11425&lt;27.01,"24+ to 27",IF(E11425&lt;30.01,"27+ to 30","30+"))))))))))))</f>
        <v>0-</v>
      </c>
      <c r="H11425" s="7" t="str">
        <f>IF(F11425&lt;0,"0-",IF(F11425=0,"0",IF(F11425&lt;3.01,"0+ to 3",IF(F11425&lt;6.01,"3+ to 6",IF(F11425&lt;9.01,"6+ to 9",IF(F11425&lt;12.01,"9+ to 12",IF(F11425&lt;15.01,"12+ to 15",IF(F11425&lt;18.01,"15+ to 18",IF(F11425&lt;21.01,"18+ to 21",IF(F11425&lt;24.01,"21+ to 24",IF(F11425&lt;27.01,"24+ to 27",IF(F11425&lt;30.01,"27+ to 30","30+"))))))))))))</f>
        <v>21+ to 24</v>
      </c>
      <c r="I11425" t="str">
        <f>IF(G11425&lt;&gt;H11425,"DIFF","")</f>
        <v>DIFF</v>
      </c>
    </row>
    <row r="11426" spans="1:9">
      <c r="A11426" t="s">
        <v>102</v>
      </c>
      <c r="B11426" t="s">
        <v>115</v>
      </c>
      <c r="C11426" s="1">
        <v>119104486</v>
      </c>
      <c r="D11426" s="1">
        <v>2</v>
      </c>
      <c r="E11426" s="1">
        <v>-3</v>
      </c>
      <c r="F11426" s="1">
        <v>3</v>
      </c>
      <c r="G11426" s="7" t="str">
        <f>IF(E11426&lt;0,"0-",IF(E11426=0,"0",IF(E11426&lt;3.01,"0+ to 3",IF(E11426&lt;6.01,"3+ to 6",IF(E11426&lt;9.01,"6+ to 9",IF(E11426&lt;12.01,"9+ to 12",IF(E11426&lt;15.01,"12+ to 15",IF(E11426&lt;18.01,"15+ to 18",IF(E11426&lt;21.01,"18+ to 21",IF(E11426&lt;24.01,"21+ to 24",IF(E11426&lt;27.01,"24+ to 27",IF(E11426&lt;30.01,"27+ to 30","30+"))))))))))))</f>
        <v>0-</v>
      </c>
      <c r="H11426" s="7" t="str">
        <f>IF(F11426&lt;0,"0-",IF(F11426=0,"0",IF(F11426&lt;3.01,"0+ to 3",IF(F11426&lt;6.01,"3+ to 6",IF(F11426&lt;9.01,"6+ to 9",IF(F11426&lt;12.01,"9+ to 12",IF(F11426&lt;15.01,"12+ to 15",IF(F11426&lt;18.01,"15+ to 18",IF(F11426&lt;21.01,"18+ to 21",IF(F11426&lt;24.01,"21+ to 24",IF(F11426&lt;27.01,"24+ to 27",IF(F11426&lt;30.01,"27+ to 30","30+"))))))))))))</f>
        <v>0+ to 3</v>
      </c>
      <c r="I11426" t="str">
        <f>IF(G11426&lt;&gt;H11426,"DIFF","")</f>
        <v>DIFF</v>
      </c>
    </row>
    <row r="11427" spans="1:9">
      <c r="A11427" t="s">
        <v>103</v>
      </c>
      <c r="B11427" t="s">
        <v>115</v>
      </c>
      <c r="C11427" s="1">
        <v>119104604</v>
      </c>
      <c r="D11427" s="1">
        <v>3</v>
      </c>
      <c r="E11427" s="1">
        <v>-21</v>
      </c>
      <c r="F11427" s="1">
        <v>56</v>
      </c>
      <c r="G11427" s="7" t="str">
        <f>IF(E11427&lt;0,"0-",IF(E11427=0,"0",IF(E11427&lt;3.01,"0+ to 3",IF(E11427&lt;6.01,"3+ to 6",IF(E11427&lt;9.01,"6+ to 9",IF(E11427&lt;12.01,"9+ to 12",IF(E11427&lt;15.01,"12+ to 15",IF(E11427&lt;18.01,"15+ to 18",IF(E11427&lt;21.01,"18+ to 21",IF(E11427&lt;24.01,"21+ to 24",IF(E11427&lt;27.01,"24+ to 27",IF(E11427&lt;30.01,"27+ to 30","30+"))))))))))))</f>
        <v>0-</v>
      </c>
      <c r="H11427" s="7" t="str">
        <f>IF(F11427&lt;0,"0-",IF(F11427=0,"0",IF(F11427&lt;3.01,"0+ to 3",IF(F11427&lt;6.01,"3+ to 6",IF(F11427&lt;9.01,"6+ to 9",IF(F11427&lt;12.01,"9+ to 12",IF(F11427&lt;15.01,"12+ to 15",IF(F11427&lt;18.01,"15+ to 18",IF(F11427&lt;21.01,"18+ to 21",IF(F11427&lt;24.01,"21+ to 24",IF(F11427&lt;27.01,"24+ to 27",IF(F11427&lt;30.01,"27+ to 30","30+"))))))))))))</f>
        <v>30+</v>
      </c>
      <c r="I11427" t="str">
        <f>IF(G11427&lt;&gt;H11427,"DIFF","")</f>
        <v>DIFF</v>
      </c>
    </row>
    <row r="11428" spans="1:9">
      <c r="A11428" t="s">
        <v>103</v>
      </c>
      <c r="B11428" t="s">
        <v>115</v>
      </c>
      <c r="C11428" s="1">
        <v>119105405</v>
      </c>
      <c r="D11428" s="1">
        <v>12</v>
      </c>
      <c r="E11428" s="1">
        <v>-14</v>
      </c>
      <c r="F11428" s="1">
        <v>-12</v>
      </c>
      <c r="G11428" s="7" t="str">
        <f>IF(E11428&lt;0,"0-",IF(E11428=0,"0",IF(E11428&lt;3.01,"0+ to 3",IF(E11428&lt;6.01,"3+ to 6",IF(E11428&lt;9.01,"6+ to 9",IF(E11428&lt;12.01,"9+ to 12",IF(E11428&lt;15.01,"12+ to 15",IF(E11428&lt;18.01,"15+ to 18",IF(E11428&lt;21.01,"18+ to 21",IF(E11428&lt;24.01,"21+ to 24",IF(E11428&lt;27.01,"24+ to 27",IF(E11428&lt;30.01,"27+ to 30","30+"))))))))))))</f>
        <v>0-</v>
      </c>
      <c r="H11428" s="7" t="str">
        <f>IF(F11428&lt;0,"0-",IF(F11428=0,"0",IF(F11428&lt;3.01,"0+ to 3",IF(F11428&lt;6.01,"3+ to 6",IF(F11428&lt;9.01,"6+ to 9",IF(F11428&lt;12.01,"9+ to 12",IF(F11428&lt;15.01,"12+ to 15",IF(F11428&lt;18.01,"15+ to 18",IF(F11428&lt;21.01,"18+ to 21",IF(F11428&lt;24.01,"21+ to 24",IF(F11428&lt;27.01,"24+ to 27",IF(F11428&lt;30.01,"27+ to 30","30+"))))))))))))</f>
        <v>0-</v>
      </c>
      <c r="I11428" t="str">
        <f>IF(G11428&lt;&gt;H11428,"DIFF","")</f>
        <v/>
      </c>
    </row>
    <row r="11429" spans="1:9">
      <c r="A11429" t="s">
        <v>102</v>
      </c>
      <c r="B11429" t="s">
        <v>115</v>
      </c>
      <c r="C11429" s="1">
        <v>119106148</v>
      </c>
      <c r="D11429" s="1">
        <v>2</v>
      </c>
      <c r="E11429" s="1">
        <v>-7</v>
      </c>
      <c r="F11429" s="1">
        <v>12</v>
      </c>
      <c r="G11429" s="7" t="str">
        <f>IF(E11429&lt;0,"0-",IF(E11429=0,"0",IF(E11429&lt;3.01,"0+ to 3",IF(E11429&lt;6.01,"3+ to 6",IF(E11429&lt;9.01,"6+ to 9",IF(E11429&lt;12.01,"9+ to 12",IF(E11429&lt;15.01,"12+ to 15",IF(E11429&lt;18.01,"15+ to 18",IF(E11429&lt;21.01,"18+ to 21",IF(E11429&lt;24.01,"21+ to 24",IF(E11429&lt;27.01,"24+ to 27",IF(E11429&lt;30.01,"27+ to 30","30+"))))))))))))</f>
        <v>0-</v>
      </c>
      <c r="H11429" s="7" t="str">
        <f>IF(F11429&lt;0,"0-",IF(F11429=0,"0",IF(F11429&lt;3.01,"0+ to 3",IF(F11429&lt;6.01,"3+ to 6",IF(F11429&lt;9.01,"6+ to 9",IF(F11429&lt;12.01,"9+ to 12",IF(F11429&lt;15.01,"12+ to 15",IF(F11429&lt;18.01,"15+ to 18",IF(F11429&lt;21.01,"18+ to 21",IF(F11429&lt;24.01,"21+ to 24",IF(F11429&lt;27.01,"24+ to 27",IF(F11429&lt;30.01,"27+ to 30","30+"))))))))))))</f>
        <v>9+ to 12</v>
      </c>
      <c r="I11429" t="str">
        <f>IF(G11429&lt;&gt;H11429,"DIFF","")</f>
        <v>DIFF</v>
      </c>
    </row>
    <row r="11430" spans="1:9">
      <c r="A11430" t="s">
        <v>102</v>
      </c>
      <c r="B11430" t="s">
        <v>114</v>
      </c>
      <c r="C11430" s="1">
        <v>119155178</v>
      </c>
      <c r="D11430" s="1">
        <v>2</v>
      </c>
      <c r="E11430" s="1">
        <v>-1</v>
      </c>
      <c r="F11430" s="1">
        <v>0</v>
      </c>
      <c r="G11430" s="7" t="str">
        <f>IF(E11430&lt;0,"0-",IF(E11430=0,"0",IF(E11430&lt;3.01,"0+ to 3",IF(E11430&lt;6.01,"3+ to 6",IF(E11430&lt;9.01,"6+ to 9",IF(E11430&lt;12.01,"9+ to 12",IF(E11430&lt;15.01,"12+ to 15",IF(E11430&lt;18.01,"15+ to 18",IF(E11430&lt;21.01,"18+ to 21",IF(E11430&lt;24.01,"21+ to 24",IF(E11430&lt;27.01,"24+ to 27",IF(E11430&lt;30.01,"27+ to 30","30+"))))))))))))</f>
        <v>0-</v>
      </c>
      <c r="H11430" s="7" t="str">
        <f>IF(F11430&lt;0,"0-",IF(F11430=0,"0",IF(F11430&lt;3.01,"0+ to 3",IF(F11430&lt;6.01,"3+ to 6",IF(F11430&lt;9.01,"6+ to 9",IF(F11430&lt;12.01,"9+ to 12",IF(F11430&lt;15.01,"12+ to 15",IF(F11430&lt;18.01,"15+ to 18",IF(F11430&lt;21.01,"18+ to 21",IF(F11430&lt;24.01,"21+ to 24",IF(F11430&lt;27.01,"24+ to 27",IF(F11430&lt;30.01,"27+ to 30","30+"))))))))))))</f>
        <v>0</v>
      </c>
      <c r="I11430" t="str">
        <f>IF(G11430&lt;&gt;H11430,"DIFF","")</f>
        <v>DIFF</v>
      </c>
    </row>
    <row r="11431" spans="1:9">
      <c r="A11431" t="s">
        <v>102</v>
      </c>
      <c r="B11431" t="s">
        <v>114</v>
      </c>
      <c r="C11431" s="1">
        <v>119155634</v>
      </c>
      <c r="D11431" s="1">
        <v>9</v>
      </c>
      <c r="E11431" s="1">
        <v>-3</v>
      </c>
      <c r="F11431" s="1">
        <v>-2</v>
      </c>
      <c r="G11431" s="7" t="str">
        <f>IF(E11431&lt;0,"0-",IF(E11431=0,"0",IF(E11431&lt;3.01,"0+ to 3",IF(E11431&lt;6.01,"3+ to 6",IF(E11431&lt;9.01,"6+ to 9",IF(E11431&lt;12.01,"9+ to 12",IF(E11431&lt;15.01,"12+ to 15",IF(E11431&lt;18.01,"15+ to 18",IF(E11431&lt;21.01,"18+ to 21",IF(E11431&lt;24.01,"21+ to 24",IF(E11431&lt;27.01,"24+ to 27",IF(E11431&lt;30.01,"27+ to 30","30+"))))))))))))</f>
        <v>0-</v>
      </c>
      <c r="H11431" s="7" t="str">
        <f>IF(F11431&lt;0,"0-",IF(F11431=0,"0",IF(F11431&lt;3.01,"0+ to 3",IF(F11431&lt;6.01,"3+ to 6",IF(F11431&lt;9.01,"6+ to 9",IF(F11431&lt;12.01,"9+ to 12",IF(F11431&lt;15.01,"12+ to 15",IF(F11431&lt;18.01,"15+ to 18",IF(F11431&lt;21.01,"18+ to 21",IF(F11431&lt;24.01,"21+ to 24",IF(F11431&lt;27.01,"24+ to 27",IF(F11431&lt;30.01,"27+ to 30","30+"))))))))))))</f>
        <v>0-</v>
      </c>
      <c r="I11431" t="str">
        <f>IF(G11431&lt;&gt;H11431,"DIFF","")</f>
        <v/>
      </c>
    </row>
    <row r="11432" spans="1:9">
      <c r="A11432" t="s">
        <v>102</v>
      </c>
      <c r="B11432" t="s">
        <v>114</v>
      </c>
      <c r="C11432" s="1">
        <v>119159433</v>
      </c>
      <c r="D11432" s="1">
        <v>2</v>
      </c>
      <c r="E11432" s="1">
        <v>-7</v>
      </c>
      <c r="F11432" s="1">
        <v>7</v>
      </c>
      <c r="G11432" s="7" t="str">
        <f>IF(E11432&lt;0,"0-",IF(E11432=0,"0",IF(E11432&lt;3.01,"0+ to 3",IF(E11432&lt;6.01,"3+ to 6",IF(E11432&lt;9.01,"6+ to 9",IF(E11432&lt;12.01,"9+ to 12",IF(E11432&lt;15.01,"12+ to 15",IF(E11432&lt;18.01,"15+ to 18",IF(E11432&lt;21.01,"18+ to 21",IF(E11432&lt;24.01,"21+ to 24",IF(E11432&lt;27.01,"24+ to 27",IF(E11432&lt;30.01,"27+ to 30","30+"))))))))))))</f>
        <v>0-</v>
      </c>
      <c r="H11432" s="7" t="str">
        <f>IF(F11432&lt;0,"0-",IF(F11432=0,"0",IF(F11432&lt;3.01,"0+ to 3",IF(F11432&lt;6.01,"3+ to 6",IF(F11432&lt;9.01,"6+ to 9",IF(F11432&lt;12.01,"9+ to 12",IF(F11432&lt;15.01,"12+ to 15",IF(F11432&lt;18.01,"15+ to 18",IF(F11432&lt;21.01,"18+ to 21",IF(F11432&lt;24.01,"21+ to 24",IF(F11432&lt;27.01,"24+ to 27",IF(F11432&lt;30.01,"27+ to 30","30+"))))))))))))</f>
        <v>6+ to 9</v>
      </c>
      <c r="I11432" t="str">
        <f>IF(G11432&lt;&gt;H11432,"DIFF","")</f>
        <v>DIFF</v>
      </c>
    </row>
    <row r="11433" spans="1:9">
      <c r="A11433" t="s">
        <v>102</v>
      </c>
      <c r="B11433" t="s">
        <v>114</v>
      </c>
      <c r="C11433" s="1">
        <v>119160029</v>
      </c>
      <c r="D11433" s="1">
        <v>2</v>
      </c>
      <c r="E11433" s="1">
        <v>-3</v>
      </c>
      <c r="F11433" s="1">
        <v>4</v>
      </c>
      <c r="G11433" s="7" t="str">
        <f>IF(E11433&lt;0,"0-",IF(E11433=0,"0",IF(E11433&lt;3.01,"0+ to 3",IF(E11433&lt;6.01,"3+ to 6",IF(E11433&lt;9.01,"6+ to 9",IF(E11433&lt;12.01,"9+ to 12",IF(E11433&lt;15.01,"12+ to 15",IF(E11433&lt;18.01,"15+ to 18",IF(E11433&lt;21.01,"18+ to 21",IF(E11433&lt;24.01,"21+ to 24",IF(E11433&lt;27.01,"24+ to 27",IF(E11433&lt;30.01,"27+ to 30","30+"))))))))))))</f>
        <v>0-</v>
      </c>
      <c r="H11433" s="7" t="str">
        <f>IF(F11433&lt;0,"0-",IF(F11433=0,"0",IF(F11433&lt;3.01,"0+ to 3",IF(F11433&lt;6.01,"3+ to 6",IF(F11433&lt;9.01,"6+ to 9",IF(F11433&lt;12.01,"9+ to 12",IF(F11433&lt;15.01,"12+ to 15",IF(F11433&lt;18.01,"15+ to 18",IF(F11433&lt;21.01,"18+ to 21",IF(F11433&lt;24.01,"21+ to 24",IF(F11433&lt;27.01,"24+ to 27",IF(F11433&lt;30.01,"27+ to 30","30+"))))))))))))</f>
        <v>3+ to 6</v>
      </c>
      <c r="I11433" t="str">
        <f>IF(G11433&lt;&gt;H11433,"DIFF","")</f>
        <v>DIFF</v>
      </c>
    </row>
    <row r="11434" spans="1:9">
      <c r="A11434" t="s">
        <v>102</v>
      </c>
      <c r="B11434" t="s">
        <v>114</v>
      </c>
      <c r="C11434" s="1">
        <v>119161898</v>
      </c>
      <c r="D11434" s="1">
        <v>2</v>
      </c>
      <c r="E11434" s="1">
        <v>-4</v>
      </c>
      <c r="F11434" s="1">
        <v>7</v>
      </c>
      <c r="G11434" s="7" t="str">
        <f>IF(E11434&lt;0,"0-",IF(E11434=0,"0",IF(E11434&lt;3.01,"0+ to 3",IF(E11434&lt;6.01,"3+ to 6",IF(E11434&lt;9.01,"6+ to 9",IF(E11434&lt;12.01,"9+ to 12",IF(E11434&lt;15.01,"12+ to 15",IF(E11434&lt;18.01,"15+ to 18",IF(E11434&lt;21.01,"18+ to 21",IF(E11434&lt;24.01,"21+ to 24",IF(E11434&lt;27.01,"24+ to 27",IF(E11434&lt;30.01,"27+ to 30","30+"))))))))))))</f>
        <v>0-</v>
      </c>
      <c r="H11434" s="7" t="str">
        <f>IF(F11434&lt;0,"0-",IF(F11434=0,"0",IF(F11434&lt;3.01,"0+ to 3",IF(F11434&lt;6.01,"3+ to 6",IF(F11434&lt;9.01,"6+ to 9",IF(F11434&lt;12.01,"9+ to 12",IF(F11434&lt;15.01,"12+ to 15",IF(F11434&lt;18.01,"15+ to 18",IF(F11434&lt;21.01,"18+ to 21",IF(F11434&lt;24.01,"21+ to 24",IF(F11434&lt;27.01,"24+ to 27",IF(F11434&lt;30.01,"27+ to 30","30+"))))))))))))</f>
        <v>6+ to 9</v>
      </c>
      <c r="I11434" t="str">
        <f>IF(G11434&lt;&gt;H11434,"DIFF","")</f>
        <v>DIFF</v>
      </c>
    </row>
    <row r="11435" spans="1:9">
      <c r="A11435" t="s">
        <v>102</v>
      </c>
      <c r="B11435" t="s">
        <v>114</v>
      </c>
      <c r="C11435" s="1">
        <v>119163363</v>
      </c>
      <c r="D11435" s="1">
        <v>2</v>
      </c>
      <c r="E11435" s="1">
        <v>-7</v>
      </c>
      <c r="F11435" s="1">
        <v>7</v>
      </c>
      <c r="G11435" s="7" t="str">
        <f>IF(E11435&lt;0,"0-",IF(E11435=0,"0",IF(E11435&lt;3.01,"0+ to 3",IF(E11435&lt;6.01,"3+ to 6",IF(E11435&lt;9.01,"6+ to 9",IF(E11435&lt;12.01,"9+ to 12",IF(E11435&lt;15.01,"12+ to 15",IF(E11435&lt;18.01,"15+ to 18",IF(E11435&lt;21.01,"18+ to 21",IF(E11435&lt;24.01,"21+ to 24",IF(E11435&lt;27.01,"24+ to 27",IF(E11435&lt;30.01,"27+ to 30","30+"))))))))))))</f>
        <v>0-</v>
      </c>
      <c r="H11435" s="7" t="str">
        <f>IF(F11435&lt;0,"0-",IF(F11435=0,"0",IF(F11435&lt;3.01,"0+ to 3",IF(F11435&lt;6.01,"3+ to 6",IF(F11435&lt;9.01,"6+ to 9",IF(F11435&lt;12.01,"9+ to 12",IF(F11435&lt;15.01,"12+ to 15",IF(F11435&lt;18.01,"15+ to 18",IF(F11435&lt;21.01,"18+ to 21",IF(F11435&lt;24.01,"21+ to 24",IF(F11435&lt;27.01,"24+ to 27",IF(F11435&lt;30.01,"27+ to 30","30+"))))))))))))</f>
        <v>6+ to 9</v>
      </c>
      <c r="I11435" t="str">
        <f>IF(G11435&lt;&gt;H11435,"DIFF","")</f>
        <v>DIFF</v>
      </c>
    </row>
    <row r="11436" spans="1:9">
      <c r="A11436" t="s">
        <v>102</v>
      </c>
      <c r="B11436" t="s">
        <v>114</v>
      </c>
      <c r="C11436" s="1">
        <v>119164130</v>
      </c>
      <c r="D11436" s="1">
        <v>2</v>
      </c>
      <c r="E11436" s="1">
        <v>-7</v>
      </c>
      <c r="F11436" s="1">
        <v>12</v>
      </c>
      <c r="G11436" s="7" t="str">
        <f>IF(E11436&lt;0,"0-",IF(E11436=0,"0",IF(E11436&lt;3.01,"0+ to 3",IF(E11436&lt;6.01,"3+ to 6",IF(E11436&lt;9.01,"6+ to 9",IF(E11436&lt;12.01,"9+ to 12",IF(E11436&lt;15.01,"12+ to 15",IF(E11436&lt;18.01,"15+ to 18",IF(E11436&lt;21.01,"18+ to 21",IF(E11436&lt;24.01,"21+ to 24",IF(E11436&lt;27.01,"24+ to 27",IF(E11436&lt;30.01,"27+ to 30","30+"))))))))))))</f>
        <v>0-</v>
      </c>
      <c r="H11436" s="7" t="str">
        <f>IF(F11436&lt;0,"0-",IF(F11436=0,"0",IF(F11436&lt;3.01,"0+ to 3",IF(F11436&lt;6.01,"3+ to 6",IF(F11436&lt;9.01,"6+ to 9",IF(F11436&lt;12.01,"9+ to 12",IF(F11436&lt;15.01,"12+ to 15",IF(F11436&lt;18.01,"15+ to 18",IF(F11436&lt;21.01,"18+ to 21",IF(F11436&lt;24.01,"21+ to 24",IF(F11436&lt;27.01,"24+ to 27",IF(F11436&lt;30.01,"27+ to 30","30+"))))))))))))</f>
        <v>9+ to 12</v>
      </c>
      <c r="I11436" t="str">
        <f>IF(G11436&lt;&gt;H11436,"DIFF","")</f>
        <v>DIFF</v>
      </c>
    </row>
    <row r="11437" spans="1:9">
      <c r="A11437" t="s">
        <v>102</v>
      </c>
      <c r="B11437" t="s">
        <v>114</v>
      </c>
      <c r="C11437" s="1">
        <v>119164239</v>
      </c>
      <c r="D11437" s="1">
        <v>9</v>
      </c>
      <c r="E11437" s="1">
        <v>-1</v>
      </c>
      <c r="F11437" s="1">
        <v>13</v>
      </c>
      <c r="G11437" s="7" t="str">
        <f>IF(E11437&lt;0,"0-",IF(E11437=0,"0",IF(E11437&lt;3.01,"0+ to 3",IF(E11437&lt;6.01,"3+ to 6",IF(E11437&lt;9.01,"6+ to 9",IF(E11437&lt;12.01,"9+ to 12",IF(E11437&lt;15.01,"12+ to 15",IF(E11437&lt;18.01,"15+ to 18",IF(E11437&lt;21.01,"18+ to 21",IF(E11437&lt;24.01,"21+ to 24",IF(E11437&lt;27.01,"24+ to 27",IF(E11437&lt;30.01,"27+ to 30","30+"))))))))))))</f>
        <v>0-</v>
      </c>
      <c r="H11437" s="7" t="str">
        <f>IF(F11437&lt;0,"0-",IF(F11437=0,"0",IF(F11437&lt;3.01,"0+ to 3",IF(F11437&lt;6.01,"3+ to 6",IF(F11437&lt;9.01,"6+ to 9",IF(F11437&lt;12.01,"9+ to 12",IF(F11437&lt;15.01,"12+ to 15",IF(F11437&lt;18.01,"15+ to 18",IF(F11437&lt;21.01,"18+ to 21",IF(F11437&lt;24.01,"21+ to 24",IF(F11437&lt;27.01,"24+ to 27",IF(F11437&lt;30.01,"27+ to 30","30+"))))))))))))</f>
        <v>12+ to 15</v>
      </c>
      <c r="I11437" t="str">
        <f>IF(G11437&lt;&gt;H11437,"DIFF","")</f>
        <v>DIFF</v>
      </c>
    </row>
    <row r="11438" spans="1:9">
      <c r="A11438" t="s">
        <v>102</v>
      </c>
      <c r="B11438" t="s">
        <v>114</v>
      </c>
      <c r="C11438" s="1">
        <v>119165609</v>
      </c>
      <c r="D11438" s="1">
        <v>2</v>
      </c>
      <c r="E11438" s="1">
        <v>0</v>
      </c>
      <c r="F11438" s="1">
        <v>32</v>
      </c>
      <c r="G11438" s="7" t="str">
        <f>IF(E11438&lt;0,"0-",IF(E11438=0,"0",IF(E11438&lt;3.01,"0+ to 3",IF(E11438&lt;6.01,"3+ to 6",IF(E11438&lt;9.01,"6+ to 9",IF(E11438&lt;12.01,"9+ to 12",IF(E11438&lt;15.01,"12+ to 15",IF(E11438&lt;18.01,"15+ to 18",IF(E11438&lt;21.01,"18+ to 21",IF(E11438&lt;24.01,"21+ to 24",IF(E11438&lt;27.01,"24+ to 27",IF(E11438&lt;30.01,"27+ to 30","30+"))))))))))))</f>
        <v>0</v>
      </c>
      <c r="H11438" s="7" t="str">
        <f>IF(F11438&lt;0,"0-",IF(F11438=0,"0",IF(F11438&lt;3.01,"0+ to 3",IF(F11438&lt;6.01,"3+ to 6",IF(F11438&lt;9.01,"6+ to 9",IF(F11438&lt;12.01,"9+ to 12",IF(F11438&lt;15.01,"12+ to 15",IF(F11438&lt;18.01,"15+ to 18",IF(F11438&lt;21.01,"18+ to 21",IF(F11438&lt;24.01,"21+ to 24",IF(F11438&lt;27.01,"24+ to 27",IF(F11438&lt;30.01,"27+ to 30","30+"))))))))))))</f>
        <v>30+</v>
      </c>
      <c r="I11438" t="str">
        <f>IF(G11438&lt;&gt;H11438,"DIFF","")</f>
        <v>DIFF</v>
      </c>
    </row>
    <row r="11439" spans="1:9">
      <c r="A11439" t="s">
        <v>103</v>
      </c>
      <c r="B11439" t="s">
        <v>114</v>
      </c>
      <c r="C11439" s="1">
        <v>119166316</v>
      </c>
      <c r="D11439" s="1">
        <v>2</v>
      </c>
      <c r="E11439" s="1">
        <v>-3</v>
      </c>
      <c r="F11439" s="1">
        <v>9</v>
      </c>
      <c r="G11439" s="7" t="str">
        <f>IF(E11439&lt;0,"0-",IF(E11439=0,"0",IF(E11439&lt;3.01,"0+ to 3",IF(E11439&lt;6.01,"3+ to 6",IF(E11439&lt;9.01,"6+ to 9",IF(E11439&lt;12.01,"9+ to 12",IF(E11439&lt;15.01,"12+ to 15",IF(E11439&lt;18.01,"15+ to 18",IF(E11439&lt;21.01,"18+ to 21",IF(E11439&lt;24.01,"21+ to 24",IF(E11439&lt;27.01,"24+ to 27",IF(E11439&lt;30.01,"27+ to 30","30+"))))))))))))</f>
        <v>0-</v>
      </c>
      <c r="H11439" s="7" t="str">
        <f>IF(F11439&lt;0,"0-",IF(F11439=0,"0",IF(F11439&lt;3.01,"0+ to 3",IF(F11439&lt;6.01,"3+ to 6",IF(F11439&lt;9.01,"6+ to 9",IF(F11439&lt;12.01,"9+ to 12",IF(F11439&lt;15.01,"12+ to 15",IF(F11439&lt;18.01,"15+ to 18",IF(F11439&lt;21.01,"18+ to 21",IF(F11439&lt;24.01,"21+ to 24",IF(F11439&lt;27.01,"24+ to 27",IF(F11439&lt;30.01,"27+ to 30","30+"))))))))))))</f>
        <v>6+ to 9</v>
      </c>
      <c r="I11439" t="str">
        <f>IF(G11439&lt;&gt;H11439,"DIFF","")</f>
        <v>DIFF</v>
      </c>
    </row>
    <row r="11440" spans="1:9">
      <c r="A11440" t="s">
        <v>103</v>
      </c>
      <c r="B11440" t="s">
        <v>114</v>
      </c>
      <c r="C11440" s="1">
        <v>119175365</v>
      </c>
      <c r="D11440" s="1">
        <v>2</v>
      </c>
      <c r="E11440" s="1">
        <v>0</v>
      </c>
      <c r="F11440" s="1">
        <v>0</v>
      </c>
      <c r="G11440" s="7" t="str">
        <f>IF(E11440&lt;0,"0-",IF(E11440=0,"0",IF(E11440&lt;3.01,"0+ to 3",IF(E11440&lt;6.01,"3+ to 6",IF(E11440&lt;9.01,"6+ to 9",IF(E11440&lt;12.01,"9+ to 12",IF(E11440&lt;15.01,"12+ to 15",IF(E11440&lt;18.01,"15+ to 18",IF(E11440&lt;21.01,"18+ to 21",IF(E11440&lt;24.01,"21+ to 24",IF(E11440&lt;27.01,"24+ to 27",IF(E11440&lt;30.01,"27+ to 30","30+"))))))))))))</f>
        <v>0</v>
      </c>
      <c r="H11440" s="7" t="str">
        <f>IF(F11440&lt;0,"0-",IF(F11440=0,"0",IF(F11440&lt;3.01,"0+ to 3",IF(F11440&lt;6.01,"3+ to 6",IF(F11440&lt;9.01,"6+ to 9",IF(F11440&lt;12.01,"9+ to 12",IF(F11440&lt;15.01,"12+ to 15",IF(F11440&lt;18.01,"15+ to 18",IF(F11440&lt;21.01,"18+ to 21",IF(F11440&lt;24.01,"21+ to 24",IF(F11440&lt;27.01,"24+ to 27",IF(F11440&lt;30.01,"27+ to 30","30+"))))))))))))</f>
        <v>0</v>
      </c>
      <c r="I11440" t="str">
        <f>IF(G11440&lt;&gt;H11440,"DIFF","")</f>
        <v/>
      </c>
    </row>
    <row r="11441" spans="1:9">
      <c r="A11441" t="s">
        <v>102</v>
      </c>
      <c r="B11441" t="s">
        <v>112</v>
      </c>
      <c r="C11441" s="1">
        <v>119179899</v>
      </c>
      <c r="D11441" s="1">
        <v>12</v>
      </c>
      <c r="E11441" s="1">
        <v>0</v>
      </c>
      <c r="F11441" s="1">
        <v>0</v>
      </c>
      <c r="G11441" s="7" t="str">
        <f>IF(E11441&lt;0,"0-",IF(E11441=0,"0",IF(E11441&lt;3.01,"0+ to 3",IF(E11441&lt;6.01,"3+ to 6",IF(E11441&lt;9.01,"6+ to 9",IF(E11441&lt;12.01,"9+ to 12",IF(E11441&lt;15.01,"12+ to 15",IF(E11441&lt;18.01,"15+ to 18",IF(E11441&lt;21.01,"18+ to 21",IF(E11441&lt;24.01,"21+ to 24",IF(E11441&lt;27.01,"24+ to 27",IF(E11441&lt;30.01,"27+ to 30","30+"))))))))))))</f>
        <v>0</v>
      </c>
      <c r="H11441" s="7" t="str">
        <f>IF(F11441&lt;0,"0-",IF(F11441=0,"0",IF(F11441&lt;3.01,"0+ to 3",IF(F11441&lt;6.01,"3+ to 6",IF(F11441&lt;9.01,"6+ to 9",IF(F11441&lt;12.01,"9+ to 12",IF(F11441&lt;15.01,"12+ to 15",IF(F11441&lt;18.01,"15+ to 18",IF(F11441&lt;21.01,"18+ to 21",IF(F11441&lt;24.01,"21+ to 24",IF(F11441&lt;27.01,"24+ to 27",IF(F11441&lt;30.01,"27+ to 30","30+"))))))))))))</f>
        <v>0</v>
      </c>
      <c r="I11441" t="str">
        <f>IF(G11441&lt;&gt;H11441,"DIFF","")</f>
        <v/>
      </c>
    </row>
    <row r="11442" spans="1:9">
      <c r="A11442" t="s">
        <v>102</v>
      </c>
      <c r="B11442" t="s">
        <v>112</v>
      </c>
      <c r="C11442" s="1">
        <v>119234022</v>
      </c>
      <c r="D11442" s="1">
        <v>12</v>
      </c>
      <c r="E11442" s="1">
        <v>-3</v>
      </c>
      <c r="F11442" s="1">
        <v>-3</v>
      </c>
      <c r="G11442" s="7" t="str">
        <f>IF(E11442&lt;0,"0-",IF(E11442=0,"0",IF(E11442&lt;3.01,"0+ to 3",IF(E11442&lt;6.01,"3+ to 6",IF(E11442&lt;9.01,"6+ to 9",IF(E11442&lt;12.01,"9+ to 12",IF(E11442&lt;15.01,"12+ to 15",IF(E11442&lt;18.01,"15+ to 18",IF(E11442&lt;21.01,"18+ to 21",IF(E11442&lt;24.01,"21+ to 24",IF(E11442&lt;27.01,"24+ to 27",IF(E11442&lt;30.01,"27+ to 30","30+"))))))))))))</f>
        <v>0-</v>
      </c>
      <c r="H11442" s="7" t="str">
        <f>IF(F11442&lt;0,"0-",IF(F11442=0,"0",IF(F11442&lt;3.01,"0+ to 3",IF(F11442&lt;6.01,"3+ to 6",IF(F11442&lt;9.01,"6+ to 9",IF(F11442&lt;12.01,"9+ to 12",IF(F11442&lt;15.01,"12+ to 15",IF(F11442&lt;18.01,"15+ to 18",IF(F11442&lt;21.01,"18+ to 21",IF(F11442&lt;24.01,"21+ to 24",IF(F11442&lt;27.01,"24+ to 27",IF(F11442&lt;30.01,"27+ to 30","30+"))))))))))))</f>
        <v>0-</v>
      </c>
      <c r="I11442" t="str">
        <f>IF(G11442&lt;&gt;H11442,"DIFF","")</f>
        <v/>
      </c>
    </row>
    <row r="11443" spans="1:9">
      <c r="A11443" t="s">
        <v>102</v>
      </c>
      <c r="B11443" t="s">
        <v>112</v>
      </c>
      <c r="C11443" s="1">
        <v>119236160</v>
      </c>
      <c r="D11443" s="1">
        <v>2</v>
      </c>
      <c r="E11443" s="1">
        <v>-881</v>
      </c>
      <c r="F11443" s="1">
        <v>0</v>
      </c>
      <c r="G11443" s="7" t="str">
        <f>IF(E11443&lt;0,"0-",IF(E11443=0,"0",IF(E11443&lt;3.01,"0+ to 3",IF(E11443&lt;6.01,"3+ to 6",IF(E11443&lt;9.01,"6+ to 9",IF(E11443&lt;12.01,"9+ to 12",IF(E11443&lt;15.01,"12+ to 15",IF(E11443&lt;18.01,"15+ to 18",IF(E11443&lt;21.01,"18+ to 21",IF(E11443&lt;24.01,"21+ to 24",IF(E11443&lt;27.01,"24+ to 27",IF(E11443&lt;30.01,"27+ to 30","30+"))))))))))))</f>
        <v>0-</v>
      </c>
      <c r="H11443" s="7" t="str">
        <f>IF(F11443&lt;0,"0-",IF(F11443=0,"0",IF(F11443&lt;3.01,"0+ to 3",IF(F11443&lt;6.01,"3+ to 6",IF(F11443&lt;9.01,"6+ to 9",IF(F11443&lt;12.01,"9+ to 12",IF(F11443&lt;15.01,"12+ to 15",IF(F11443&lt;18.01,"15+ to 18",IF(F11443&lt;21.01,"18+ to 21",IF(F11443&lt;24.01,"21+ to 24",IF(F11443&lt;27.01,"24+ to 27",IF(F11443&lt;30.01,"27+ to 30","30+"))))))))))))</f>
        <v>0</v>
      </c>
      <c r="I11443" t="str">
        <f>IF(G11443&lt;&gt;H11443,"DIFF","")</f>
        <v>DIFF</v>
      </c>
    </row>
    <row r="11444" spans="1:9">
      <c r="A11444" t="s">
        <v>102</v>
      </c>
      <c r="B11444" t="s">
        <v>112</v>
      </c>
      <c r="C11444" s="1">
        <v>119242201</v>
      </c>
      <c r="D11444" s="1">
        <v>10</v>
      </c>
      <c r="E11444" s="1">
        <v>0</v>
      </c>
      <c r="F11444" s="1">
        <v>1</v>
      </c>
      <c r="G11444" s="7" t="str">
        <f>IF(E11444&lt;0,"0-",IF(E11444=0,"0",IF(E11444&lt;3.01,"0+ to 3",IF(E11444&lt;6.01,"3+ to 6",IF(E11444&lt;9.01,"6+ to 9",IF(E11444&lt;12.01,"9+ to 12",IF(E11444&lt;15.01,"12+ to 15",IF(E11444&lt;18.01,"15+ to 18",IF(E11444&lt;21.01,"18+ to 21",IF(E11444&lt;24.01,"21+ to 24",IF(E11444&lt;27.01,"24+ to 27",IF(E11444&lt;30.01,"27+ to 30","30+"))))))))))))</f>
        <v>0</v>
      </c>
      <c r="H11444" s="7" t="str">
        <f>IF(F11444&lt;0,"0-",IF(F11444=0,"0",IF(F11444&lt;3.01,"0+ to 3",IF(F11444&lt;6.01,"3+ to 6",IF(F11444&lt;9.01,"6+ to 9",IF(F11444&lt;12.01,"9+ to 12",IF(F11444&lt;15.01,"12+ to 15",IF(F11444&lt;18.01,"15+ to 18",IF(F11444&lt;21.01,"18+ to 21",IF(F11444&lt;24.01,"21+ to 24",IF(F11444&lt;27.01,"24+ to 27",IF(F11444&lt;30.01,"27+ to 30","30+"))))))))))))</f>
        <v>0+ to 3</v>
      </c>
      <c r="I11444" t="str">
        <f>IF(G11444&lt;&gt;H11444,"DIFF","")</f>
        <v>DIFF</v>
      </c>
    </row>
    <row r="11445" spans="1:9">
      <c r="A11445" t="s">
        <v>102</v>
      </c>
      <c r="B11445" t="s">
        <v>112</v>
      </c>
      <c r="C11445" s="1">
        <v>119242266</v>
      </c>
      <c r="D11445" s="1">
        <v>2</v>
      </c>
      <c r="E11445" s="1">
        <v>0</v>
      </c>
      <c r="F11445" s="1">
        <v>6</v>
      </c>
      <c r="G11445" s="7" t="str">
        <f>IF(E11445&lt;0,"0-",IF(E11445=0,"0",IF(E11445&lt;3.01,"0+ to 3",IF(E11445&lt;6.01,"3+ to 6",IF(E11445&lt;9.01,"6+ to 9",IF(E11445&lt;12.01,"9+ to 12",IF(E11445&lt;15.01,"12+ to 15",IF(E11445&lt;18.01,"15+ to 18",IF(E11445&lt;21.01,"18+ to 21",IF(E11445&lt;24.01,"21+ to 24",IF(E11445&lt;27.01,"24+ to 27",IF(E11445&lt;30.01,"27+ to 30","30+"))))))))))))</f>
        <v>0</v>
      </c>
      <c r="H11445" s="7" t="str">
        <f>IF(F11445&lt;0,"0-",IF(F11445=0,"0",IF(F11445&lt;3.01,"0+ to 3",IF(F11445&lt;6.01,"3+ to 6",IF(F11445&lt;9.01,"6+ to 9",IF(F11445&lt;12.01,"9+ to 12",IF(F11445&lt;15.01,"12+ to 15",IF(F11445&lt;18.01,"15+ to 18",IF(F11445&lt;21.01,"18+ to 21",IF(F11445&lt;24.01,"21+ to 24",IF(F11445&lt;27.01,"24+ to 27",IF(F11445&lt;30.01,"27+ to 30","30+"))))))))))))</f>
        <v>3+ to 6</v>
      </c>
      <c r="I11445" t="str">
        <f>IF(G11445&lt;&gt;H11445,"DIFF","")</f>
        <v>DIFF</v>
      </c>
    </row>
    <row r="11446" spans="1:9">
      <c r="A11446" t="s">
        <v>102</v>
      </c>
      <c r="B11446" t="s">
        <v>112</v>
      </c>
      <c r="C11446" s="1">
        <v>119243207</v>
      </c>
      <c r="D11446" s="1">
        <v>2</v>
      </c>
      <c r="E11446" s="1">
        <v>-5</v>
      </c>
      <c r="F11446" s="1">
        <v>8</v>
      </c>
      <c r="G11446" s="7" t="str">
        <f>IF(E11446&lt;0,"0-",IF(E11446=0,"0",IF(E11446&lt;3.01,"0+ to 3",IF(E11446&lt;6.01,"3+ to 6",IF(E11446&lt;9.01,"6+ to 9",IF(E11446&lt;12.01,"9+ to 12",IF(E11446&lt;15.01,"12+ to 15",IF(E11446&lt;18.01,"15+ to 18",IF(E11446&lt;21.01,"18+ to 21",IF(E11446&lt;24.01,"21+ to 24",IF(E11446&lt;27.01,"24+ to 27",IF(E11446&lt;30.01,"27+ to 30","30+"))))))))))))</f>
        <v>0-</v>
      </c>
      <c r="H11446" s="7" t="str">
        <f>IF(F11446&lt;0,"0-",IF(F11446=0,"0",IF(F11446&lt;3.01,"0+ to 3",IF(F11446&lt;6.01,"3+ to 6",IF(F11446&lt;9.01,"6+ to 9",IF(F11446&lt;12.01,"9+ to 12",IF(F11446&lt;15.01,"12+ to 15",IF(F11446&lt;18.01,"15+ to 18",IF(F11446&lt;21.01,"18+ to 21",IF(F11446&lt;24.01,"21+ to 24",IF(F11446&lt;27.01,"24+ to 27",IF(F11446&lt;30.01,"27+ to 30","30+"))))))))))))</f>
        <v>6+ to 9</v>
      </c>
      <c r="I11446" t="str">
        <f>IF(G11446&lt;&gt;H11446,"DIFF","")</f>
        <v>DIFF</v>
      </c>
    </row>
    <row r="11447" spans="1:9">
      <c r="A11447" t="s">
        <v>102</v>
      </c>
      <c r="B11447" t="s">
        <v>112</v>
      </c>
      <c r="C11447" s="1">
        <v>119243303</v>
      </c>
      <c r="D11447" s="1">
        <v>2</v>
      </c>
      <c r="E11447" s="1">
        <v>0</v>
      </c>
      <c r="F11447" s="1">
        <v>0</v>
      </c>
      <c r="G11447" s="7" t="str">
        <f>IF(E11447&lt;0,"0-",IF(E11447=0,"0",IF(E11447&lt;3.01,"0+ to 3",IF(E11447&lt;6.01,"3+ to 6",IF(E11447&lt;9.01,"6+ to 9",IF(E11447&lt;12.01,"9+ to 12",IF(E11447&lt;15.01,"12+ to 15",IF(E11447&lt;18.01,"15+ to 18",IF(E11447&lt;21.01,"18+ to 21",IF(E11447&lt;24.01,"21+ to 24",IF(E11447&lt;27.01,"24+ to 27",IF(E11447&lt;30.01,"27+ to 30","30+"))))))))))))</f>
        <v>0</v>
      </c>
      <c r="H11447" s="7" t="str">
        <f>IF(F11447&lt;0,"0-",IF(F11447=0,"0",IF(F11447&lt;3.01,"0+ to 3",IF(F11447&lt;6.01,"3+ to 6",IF(F11447&lt;9.01,"6+ to 9",IF(F11447&lt;12.01,"9+ to 12",IF(F11447&lt;15.01,"12+ to 15",IF(F11447&lt;18.01,"15+ to 18",IF(F11447&lt;21.01,"18+ to 21",IF(F11447&lt;24.01,"21+ to 24",IF(F11447&lt;27.01,"24+ to 27",IF(F11447&lt;30.01,"27+ to 30","30+"))))))))))))</f>
        <v>0</v>
      </c>
      <c r="I11447" t="str">
        <f>IF(G11447&lt;&gt;H11447,"DIFF","")</f>
        <v/>
      </c>
    </row>
    <row r="11448" spans="1:9">
      <c r="A11448" t="s">
        <v>102</v>
      </c>
      <c r="B11448" t="s">
        <v>112</v>
      </c>
      <c r="C11448" s="1">
        <v>119243574</v>
      </c>
      <c r="D11448" s="1">
        <v>2</v>
      </c>
      <c r="E11448" s="1">
        <v>-2</v>
      </c>
      <c r="F11448" s="1">
        <v>5</v>
      </c>
      <c r="G11448" s="7" t="str">
        <f>IF(E11448&lt;0,"0-",IF(E11448=0,"0",IF(E11448&lt;3.01,"0+ to 3",IF(E11448&lt;6.01,"3+ to 6",IF(E11448&lt;9.01,"6+ to 9",IF(E11448&lt;12.01,"9+ to 12",IF(E11448&lt;15.01,"12+ to 15",IF(E11448&lt;18.01,"15+ to 18",IF(E11448&lt;21.01,"18+ to 21",IF(E11448&lt;24.01,"21+ to 24",IF(E11448&lt;27.01,"24+ to 27",IF(E11448&lt;30.01,"27+ to 30","30+"))))))))))))</f>
        <v>0-</v>
      </c>
      <c r="H11448" s="7" t="str">
        <f>IF(F11448&lt;0,"0-",IF(F11448=0,"0",IF(F11448&lt;3.01,"0+ to 3",IF(F11448&lt;6.01,"3+ to 6",IF(F11448&lt;9.01,"6+ to 9",IF(F11448&lt;12.01,"9+ to 12",IF(F11448&lt;15.01,"12+ to 15",IF(F11448&lt;18.01,"15+ to 18",IF(F11448&lt;21.01,"18+ to 21",IF(F11448&lt;24.01,"21+ to 24",IF(F11448&lt;27.01,"24+ to 27",IF(F11448&lt;30.01,"27+ to 30","30+"))))))))))))</f>
        <v>3+ to 6</v>
      </c>
      <c r="I11448" t="str">
        <f>IF(G11448&lt;&gt;H11448,"DIFF","")</f>
        <v>DIFF</v>
      </c>
    </row>
    <row r="11449" spans="1:9">
      <c r="A11449" t="s">
        <v>102</v>
      </c>
      <c r="B11449" t="s">
        <v>112</v>
      </c>
      <c r="C11449" s="1">
        <v>119244945</v>
      </c>
      <c r="D11449" s="1">
        <v>2</v>
      </c>
      <c r="E11449" s="1">
        <v>-5</v>
      </c>
      <c r="F11449" s="1">
        <v>12</v>
      </c>
      <c r="G11449" s="7" t="str">
        <f>IF(E11449&lt;0,"0-",IF(E11449=0,"0",IF(E11449&lt;3.01,"0+ to 3",IF(E11449&lt;6.01,"3+ to 6",IF(E11449&lt;9.01,"6+ to 9",IF(E11449&lt;12.01,"9+ to 12",IF(E11449&lt;15.01,"12+ to 15",IF(E11449&lt;18.01,"15+ to 18",IF(E11449&lt;21.01,"18+ to 21",IF(E11449&lt;24.01,"21+ to 24",IF(E11449&lt;27.01,"24+ to 27",IF(E11449&lt;30.01,"27+ to 30","30+"))))))))))))</f>
        <v>0-</v>
      </c>
      <c r="H11449" s="7" t="str">
        <f>IF(F11449&lt;0,"0-",IF(F11449=0,"0",IF(F11449&lt;3.01,"0+ to 3",IF(F11449&lt;6.01,"3+ to 6",IF(F11449&lt;9.01,"6+ to 9",IF(F11449&lt;12.01,"9+ to 12",IF(F11449&lt;15.01,"12+ to 15",IF(F11449&lt;18.01,"15+ to 18",IF(F11449&lt;21.01,"18+ to 21",IF(F11449&lt;24.01,"21+ to 24",IF(F11449&lt;27.01,"24+ to 27",IF(F11449&lt;30.01,"27+ to 30","30+"))))))))))))</f>
        <v>9+ to 12</v>
      </c>
      <c r="I11449" t="str">
        <f>IF(G11449&lt;&gt;H11449,"DIFF","")</f>
        <v>DIFF</v>
      </c>
    </row>
    <row r="11450" spans="1:9">
      <c r="A11450" t="s">
        <v>102</v>
      </c>
      <c r="B11450" t="s">
        <v>112</v>
      </c>
      <c r="C11450" s="1">
        <v>119245130</v>
      </c>
      <c r="D11450" s="1">
        <v>2</v>
      </c>
      <c r="E11450" s="1">
        <v>-3</v>
      </c>
      <c r="F11450" s="1">
        <v>5</v>
      </c>
      <c r="G11450" s="7" t="str">
        <f>IF(E11450&lt;0,"0-",IF(E11450=0,"0",IF(E11450&lt;3.01,"0+ to 3",IF(E11450&lt;6.01,"3+ to 6",IF(E11450&lt;9.01,"6+ to 9",IF(E11450&lt;12.01,"9+ to 12",IF(E11450&lt;15.01,"12+ to 15",IF(E11450&lt;18.01,"15+ to 18",IF(E11450&lt;21.01,"18+ to 21",IF(E11450&lt;24.01,"21+ to 24",IF(E11450&lt;27.01,"24+ to 27",IF(E11450&lt;30.01,"27+ to 30","30+"))))))))))))</f>
        <v>0-</v>
      </c>
      <c r="H11450" s="7" t="str">
        <f>IF(F11450&lt;0,"0-",IF(F11450=0,"0",IF(F11450&lt;3.01,"0+ to 3",IF(F11450&lt;6.01,"3+ to 6",IF(F11450&lt;9.01,"6+ to 9",IF(F11450&lt;12.01,"9+ to 12",IF(F11450&lt;15.01,"12+ to 15",IF(F11450&lt;18.01,"15+ to 18",IF(F11450&lt;21.01,"18+ to 21",IF(F11450&lt;24.01,"21+ to 24",IF(F11450&lt;27.01,"24+ to 27",IF(F11450&lt;30.01,"27+ to 30","30+"))))))))))))</f>
        <v>3+ to 6</v>
      </c>
      <c r="I11450" t="str">
        <f>IF(G11450&lt;&gt;H11450,"DIFF","")</f>
        <v>DIFF</v>
      </c>
    </row>
    <row r="11451" spans="1:9">
      <c r="A11451" t="s">
        <v>102</v>
      </c>
      <c r="B11451" t="s">
        <v>112</v>
      </c>
      <c r="C11451" s="1">
        <v>119247076</v>
      </c>
      <c r="D11451" s="1">
        <v>2</v>
      </c>
      <c r="E11451" s="1">
        <v>-9</v>
      </c>
      <c r="F11451" s="1">
        <v>17</v>
      </c>
      <c r="G11451" s="7" t="str">
        <f>IF(E11451&lt;0,"0-",IF(E11451=0,"0",IF(E11451&lt;3.01,"0+ to 3",IF(E11451&lt;6.01,"3+ to 6",IF(E11451&lt;9.01,"6+ to 9",IF(E11451&lt;12.01,"9+ to 12",IF(E11451&lt;15.01,"12+ to 15",IF(E11451&lt;18.01,"15+ to 18",IF(E11451&lt;21.01,"18+ to 21",IF(E11451&lt;24.01,"21+ to 24",IF(E11451&lt;27.01,"24+ to 27",IF(E11451&lt;30.01,"27+ to 30","30+"))))))))))))</f>
        <v>0-</v>
      </c>
      <c r="H11451" s="7" t="str">
        <f>IF(F11451&lt;0,"0-",IF(F11451=0,"0",IF(F11451&lt;3.01,"0+ to 3",IF(F11451&lt;6.01,"3+ to 6",IF(F11451&lt;9.01,"6+ to 9",IF(F11451&lt;12.01,"9+ to 12",IF(F11451&lt;15.01,"12+ to 15",IF(F11451&lt;18.01,"15+ to 18",IF(F11451&lt;21.01,"18+ to 21",IF(F11451&lt;24.01,"21+ to 24",IF(F11451&lt;27.01,"24+ to 27",IF(F11451&lt;30.01,"27+ to 30","30+"))))))))))))</f>
        <v>15+ to 18</v>
      </c>
      <c r="I11451" t="str">
        <f>IF(G11451&lt;&gt;H11451,"DIFF","")</f>
        <v>DIFF</v>
      </c>
    </row>
    <row r="11452" spans="1:9">
      <c r="A11452" t="s">
        <v>102</v>
      </c>
      <c r="B11452" t="s">
        <v>112</v>
      </c>
      <c r="C11452" s="1">
        <v>119247763</v>
      </c>
      <c r="D11452" s="1">
        <v>2</v>
      </c>
      <c r="E11452" s="1">
        <v>-11</v>
      </c>
      <c r="F11452" s="1">
        <v>21</v>
      </c>
      <c r="G11452" s="7" t="str">
        <f>IF(E11452&lt;0,"0-",IF(E11452=0,"0",IF(E11452&lt;3.01,"0+ to 3",IF(E11452&lt;6.01,"3+ to 6",IF(E11452&lt;9.01,"6+ to 9",IF(E11452&lt;12.01,"9+ to 12",IF(E11452&lt;15.01,"12+ to 15",IF(E11452&lt;18.01,"15+ to 18",IF(E11452&lt;21.01,"18+ to 21",IF(E11452&lt;24.01,"21+ to 24",IF(E11452&lt;27.01,"24+ to 27",IF(E11452&lt;30.01,"27+ to 30","30+"))))))))))))</f>
        <v>0-</v>
      </c>
      <c r="H11452" s="7" t="str">
        <f>IF(F11452&lt;0,"0-",IF(F11452=0,"0",IF(F11452&lt;3.01,"0+ to 3",IF(F11452&lt;6.01,"3+ to 6",IF(F11452&lt;9.01,"6+ to 9",IF(F11452&lt;12.01,"9+ to 12",IF(F11452&lt;15.01,"12+ to 15",IF(F11452&lt;18.01,"15+ to 18",IF(F11452&lt;21.01,"18+ to 21",IF(F11452&lt;24.01,"21+ to 24",IF(F11452&lt;27.01,"24+ to 27",IF(F11452&lt;30.01,"27+ to 30","30+"))))))))))))</f>
        <v>18+ to 21</v>
      </c>
      <c r="I11452" t="str">
        <f>IF(G11452&lt;&gt;H11452,"DIFF","")</f>
        <v>DIFF</v>
      </c>
    </row>
    <row r="11453" spans="1:9">
      <c r="A11453" t="s">
        <v>102</v>
      </c>
      <c r="B11453" t="s">
        <v>112</v>
      </c>
      <c r="C11453" s="1">
        <v>119248134</v>
      </c>
      <c r="D11453" s="1">
        <v>2</v>
      </c>
      <c r="E11453" s="1">
        <v>0</v>
      </c>
      <c r="F11453" s="1">
        <v>0</v>
      </c>
      <c r="G11453" s="7" t="str">
        <f>IF(E11453&lt;0,"0-",IF(E11453=0,"0",IF(E11453&lt;3.01,"0+ to 3",IF(E11453&lt;6.01,"3+ to 6",IF(E11453&lt;9.01,"6+ to 9",IF(E11453&lt;12.01,"9+ to 12",IF(E11453&lt;15.01,"12+ to 15",IF(E11453&lt;18.01,"15+ to 18",IF(E11453&lt;21.01,"18+ to 21",IF(E11453&lt;24.01,"21+ to 24",IF(E11453&lt;27.01,"24+ to 27",IF(E11453&lt;30.01,"27+ to 30","30+"))))))))))))</f>
        <v>0</v>
      </c>
      <c r="H11453" s="7" t="str">
        <f>IF(F11453&lt;0,"0-",IF(F11453=0,"0",IF(F11453&lt;3.01,"0+ to 3",IF(F11453&lt;6.01,"3+ to 6",IF(F11453&lt;9.01,"6+ to 9",IF(F11453&lt;12.01,"9+ to 12",IF(F11453&lt;15.01,"12+ to 15",IF(F11453&lt;18.01,"15+ to 18",IF(F11453&lt;21.01,"18+ to 21",IF(F11453&lt;24.01,"21+ to 24",IF(F11453&lt;27.01,"24+ to 27",IF(F11453&lt;30.01,"27+ to 30","30+"))))))))))))</f>
        <v>0</v>
      </c>
      <c r="I11453" t="str">
        <f>IF(G11453&lt;&gt;H11453,"DIFF","")</f>
        <v/>
      </c>
    </row>
    <row r="11454" spans="1:9">
      <c r="A11454" t="s">
        <v>102</v>
      </c>
      <c r="B11454" t="s">
        <v>112</v>
      </c>
      <c r="C11454" s="1">
        <v>119248670</v>
      </c>
      <c r="D11454" s="1">
        <v>2</v>
      </c>
      <c r="E11454" s="1">
        <v>-9</v>
      </c>
      <c r="F11454" s="1">
        <v>14</v>
      </c>
      <c r="G11454" s="7" t="str">
        <f>IF(E11454&lt;0,"0-",IF(E11454=0,"0",IF(E11454&lt;3.01,"0+ to 3",IF(E11454&lt;6.01,"3+ to 6",IF(E11454&lt;9.01,"6+ to 9",IF(E11454&lt;12.01,"9+ to 12",IF(E11454&lt;15.01,"12+ to 15",IF(E11454&lt;18.01,"15+ to 18",IF(E11454&lt;21.01,"18+ to 21",IF(E11454&lt;24.01,"21+ to 24",IF(E11454&lt;27.01,"24+ to 27",IF(E11454&lt;30.01,"27+ to 30","30+"))))))))))))</f>
        <v>0-</v>
      </c>
      <c r="H11454" s="7" t="str">
        <f>IF(F11454&lt;0,"0-",IF(F11454=0,"0",IF(F11454&lt;3.01,"0+ to 3",IF(F11454&lt;6.01,"3+ to 6",IF(F11454&lt;9.01,"6+ to 9",IF(F11454&lt;12.01,"9+ to 12",IF(F11454&lt;15.01,"12+ to 15",IF(F11454&lt;18.01,"15+ to 18",IF(F11454&lt;21.01,"18+ to 21",IF(F11454&lt;24.01,"21+ to 24",IF(F11454&lt;27.01,"24+ to 27",IF(F11454&lt;30.01,"27+ to 30","30+"))))))))))))</f>
        <v>12+ to 15</v>
      </c>
      <c r="I11454" t="str">
        <f>IF(G11454&lt;&gt;H11454,"DIFF","")</f>
        <v>DIFF</v>
      </c>
    </row>
    <row r="11455" spans="1:9">
      <c r="A11455" t="s">
        <v>102</v>
      </c>
      <c r="B11455" t="s">
        <v>112</v>
      </c>
      <c r="C11455" s="1">
        <v>119251701</v>
      </c>
      <c r="D11455" s="1">
        <v>2</v>
      </c>
      <c r="E11455" s="1">
        <v>0</v>
      </c>
      <c r="F11455" s="1">
        <v>0</v>
      </c>
      <c r="G11455" s="7" t="str">
        <f>IF(E11455&lt;0,"0-",IF(E11455=0,"0",IF(E11455&lt;3.01,"0+ to 3",IF(E11455&lt;6.01,"3+ to 6",IF(E11455&lt;9.01,"6+ to 9",IF(E11455&lt;12.01,"9+ to 12",IF(E11455&lt;15.01,"12+ to 15",IF(E11455&lt;18.01,"15+ to 18",IF(E11455&lt;21.01,"18+ to 21",IF(E11455&lt;24.01,"21+ to 24",IF(E11455&lt;27.01,"24+ to 27",IF(E11455&lt;30.01,"27+ to 30","30+"))))))))))))</f>
        <v>0</v>
      </c>
      <c r="H11455" s="7" t="str">
        <f>IF(F11455&lt;0,"0-",IF(F11455=0,"0",IF(F11455&lt;3.01,"0+ to 3",IF(F11455&lt;6.01,"3+ to 6",IF(F11455&lt;9.01,"6+ to 9",IF(F11455&lt;12.01,"9+ to 12",IF(F11455&lt;15.01,"12+ to 15",IF(F11455&lt;18.01,"15+ to 18",IF(F11455&lt;21.01,"18+ to 21",IF(F11455&lt;24.01,"21+ to 24",IF(F11455&lt;27.01,"24+ to 27",IF(F11455&lt;30.01,"27+ to 30","30+"))))))))))))</f>
        <v>0</v>
      </c>
      <c r="I11455" t="str">
        <f>IF(G11455&lt;&gt;H11455,"DIFF","")</f>
        <v/>
      </c>
    </row>
    <row r="11456" spans="1:9">
      <c r="A11456" t="s">
        <v>102</v>
      </c>
      <c r="B11456" t="s">
        <v>112</v>
      </c>
      <c r="C11456" s="1">
        <v>119251911</v>
      </c>
      <c r="D11456" s="1">
        <v>2</v>
      </c>
      <c r="E11456" s="1">
        <v>0</v>
      </c>
      <c r="F11456" s="1">
        <v>7</v>
      </c>
      <c r="G11456" s="7" t="str">
        <f>IF(E11456&lt;0,"0-",IF(E11456=0,"0",IF(E11456&lt;3.01,"0+ to 3",IF(E11456&lt;6.01,"3+ to 6",IF(E11456&lt;9.01,"6+ to 9",IF(E11456&lt;12.01,"9+ to 12",IF(E11456&lt;15.01,"12+ to 15",IF(E11456&lt;18.01,"15+ to 18",IF(E11456&lt;21.01,"18+ to 21",IF(E11456&lt;24.01,"21+ to 24",IF(E11456&lt;27.01,"24+ to 27",IF(E11456&lt;30.01,"27+ to 30","30+"))))))))))))</f>
        <v>0</v>
      </c>
      <c r="H11456" s="7" t="str">
        <f>IF(F11456&lt;0,"0-",IF(F11456=0,"0",IF(F11456&lt;3.01,"0+ to 3",IF(F11456&lt;6.01,"3+ to 6",IF(F11456&lt;9.01,"6+ to 9",IF(F11456&lt;12.01,"9+ to 12",IF(F11456&lt;15.01,"12+ to 15",IF(F11456&lt;18.01,"15+ to 18",IF(F11456&lt;21.01,"18+ to 21",IF(F11456&lt;24.01,"21+ to 24",IF(F11456&lt;27.01,"24+ to 27",IF(F11456&lt;30.01,"27+ to 30","30+"))))))))))))</f>
        <v>6+ to 9</v>
      </c>
      <c r="I11456" t="str">
        <f>IF(G11456&lt;&gt;H11456,"DIFF","")</f>
        <v>DIFF</v>
      </c>
    </row>
    <row r="11457" spans="1:9">
      <c r="A11457" t="s">
        <v>102</v>
      </c>
      <c r="B11457" t="s">
        <v>112</v>
      </c>
      <c r="C11457" s="1">
        <v>119256526</v>
      </c>
      <c r="D11457" s="1">
        <v>4</v>
      </c>
      <c r="E11457" s="1">
        <v>0</v>
      </c>
      <c r="F11457" s="1">
        <v>0</v>
      </c>
      <c r="G11457" s="7" t="str">
        <f>IF(E11457&lt;0,"0-",IF(E11457=0,"0",IF(E11457&lt;3.01,"0+ to 3",IF(E11457&lt;6.01,"3+ to 6",IF(E11457&lt;9.01,"6+ to 9",IF(E11457&lt;12.01,"9+ to 12",IF(E11457&lt;15.01,"12+ to 15",IF(E11457&lt;18.01,"15+ to 18",IF(E11457&lt;21.01,"18+ to 21",IF(E11457&lt;24.01,"21+ to 24",IF(E11457&lt;27.01,"24+ to 27",IF(E11457&lt;30.01,"27+ to 30","30+"))))))))))))</f>
        <v>0</v>
      </c>
      <c r="H11457" s="7" t="str">
        <f>IF(F11457&lt;0,"0-",IF(F11457=0,"0",IF(F11457&lt;3.01,"0+ to 3",IF(F11457&lt;6.01,"3+ to 6",IF(F11457&lt;9.01,"6+ to 9",IF(F11457&lt;12.01,"9+ to 12",IF(F11457&lt;15.01,"12+ to 15",IF(F11457&lt;18.01,"15+ to 18",IF(F11457&lt;21.01,"18+ to 21",IF(F11457&lt;24.01,"21+ to 24",IF(F11457&lt;27.01,"24+ to 27",IF(F11457&lt;30.01,"27+ to 30","30+"))))))))))))</f>
        <v>0</v>
      </c>
      <c r="I11457" t="str">
        <f>IF(G11457&lt;&gt;H11457,"DIFF","")</f>
        <v/>
      </c>
    </row>
    <row r="11458" spans="1:9">
      <c r="A11458" t="s">
        <v>102</v>
      </c>
      <c r="B11458" t="s">
        <v>112</v>
      </c>
      <c r="C11458" s="1">
        <v>119256595</v>
      </c>
      <c r="D11458" s="1">
        <v>2</v>
      </c>
      <c r="E11458" s="1">
        <v>0</v>
      </c>
      <c r="F11458" s="1">
        <v>0</v>
      </c>
      <c r="G11458" s="7" t="str">
        <f>IF(E11458&lt;0,"0-",IF(E11458=0,"0",IF(E11458&lt;3.01,"0+ to 3",IF(E11458&lt;6.01,"3+ to 6",IF(E11458&lt;9.01,"6+ to 9",IF(E11458&lt;12.01,"9+ to 12",IF(E11458&lt;15.01,"12+ to 15",IF(E11458&lt;18.01,"15+ to 18",IF(E11458&lt;21.01,"18+ to 21",IF(E11458&lt;24.01,"21+ to 24",IF(E11458&lt;27.01,"24+ to 27",IF(E11458&lt;30.01,"27+ to 30","30+"))))))))))))</f>
        <v>0</v>
      </c>
      <c r="H11458" s="7" t="str">
        <f>IF(F11458&lt;0,"0-",IF(F11458=0,"0",IF(F11458&lt;3.01,"0+ to 3",IF(F11458&lt;6.01,"3+ to 6",IF(F11458&lt;9.01,"6+ to 9",IF(F11458&lt;12.01,"9+ to 12",IF(F11458&lt;15.01,"12+ to 15",IF(F11458&lt;18.01,"15+ to 18",IF(F11458&lt;21.01,"18+ to 21",IF(F11458&lt;24.01,"21+ to 24",IF(F11458&lt;27.01,"24+ to 27",IF(F11458&lt;30.01,"27+ to 30","30+"))))))))))))</f>
        <v>0</v>
      </c>
      <c r="I11458" t="str">
        <f>IF(G11458&lt;&gt;H11458,"DIFF","")</f>
        <v/>
      </c>
    </row>
    <row r="11459" spans="1:9">
      <c r="A11459" t="s">
        <v>102</v>
      </c>
      <c r="B11459" t="s">
        <v>112</v>
      </c>
      <c r="C11459" s="1">
        <v>119257108</v>
      </c>
      <c r="D11459" s="1">
        <v>3</v>
      </c>
      <c r="E11459" s="1">
        <v>0</v>
      </c>
      <c r="F11459" s="1">
        <v>0</v>
      </c>
      <c r="G11459" s="7" t="str">
        <f>IF(E11459&lt;0,"0-",IF(E11459=0,"0",IF(E11459&lt;3.01,"0+ to 3",IF(E11459&lt;6.01,"3+ to 6",IF(E11459&lt;9.01,"6+ to 9",IF(E11459&lt;12.01,"9+ to 12",IF(E11459&lt;15.01,"12+ to 15",IF(E11459&lt;18.01,"15+ to 18",IF(E11459&lt;21.01,"18+ to 21",IF(E11459&lt;24.01,"21+ to 24",IF(E11459&lt;27.01,"24+ to 27",IF(E11459&lt;30.01,"27+ to 30","30+"))))))))))))</f>
        <v>0</v>
      </c>
      <c r="H11459" s="7" t="str">
        <f>IF(F11459&lt;0,"0-",IF(F11459=0,"0",IF(F11459&lt;3.01,"0+ to 3",IF(F11459&lt;6.01,"3+ to 6",IF(F11459&lt;9.01,"6+ to 9",IF(F11459&lt;12.01,"9+ to 12",IF(F11459&lt;15.01,"12+ to 15",IF(F11459&lt;18.01,"15+ to 18",IF(F11459&lt;21.01,"18+ to 21",IF(F11459&lt;24.01,"21+ to 24",IF(F11459&lt;27.01,"24+ to 27",IF(F11459&lt;30.01,"27+ to 30","30+"))))))))))))</f>
        <v>0</v>
      </c>
      <c r="I11459" t="str">
        <f>IF(G11459&lt;&gt;H11459,"DIFF","")</f>
        <v/>
      </c>
    </row>
    <row r="11460" spans="1:9">
      <c r="A11460" t="s">
        <v>102</v>
      </c>
      <c r="B11460" t="s">
        <v>112</v>
      </c>
      <c r="C11460" s="1">
        <v>119257482</v>
      </c>
      <c r="D11460" s="1">
        <v>2</v>
      </c>
      <c r="E11460" s="1">
        <v>-20</v>
      </c>
      <c r="F11460" s="1">
        <v>24</v>
      </c>
      <c r="G11460" s="7" t="str">
        <f>IF(E11460&lt;0,"0-",IF(E11460=0,"0",IF(E11460&lt;3.01,"0+ to 3",IF(E11460&lt;6.01,"3+ to 6",IF(E11460&lt;9.01,"6+ to 9",IF(E11460&lt;12.01,"9+ to 12",IF(E11460&lt;15.01,"12+ to 15",IF(E11460&lt;18.01,"15+ to 18",IF(E11460&lt;21.01,"18+ to 21",IF(E11460&lt;24.01,"21+ to 24",IF(E11460&lt;27.01,"24+ to 27",IF(E11460&lt;30.01,"27+ to 30","30+"))))))))))))</f>
        <v>0-</v>
      </c>
      <c r="H11460" s="7" t="str">
        <f>IF(F11460&lt;0,"0-",IF(F11460=0,"0",IF(F11460&lt;3.01,"0+ to 3",IF(F11460&lt;6.01,"3+ to 6",IF(F11460&lt;9.01,"6+ to 9",IF(F11460&lt;12.01,"9+ to 12",IF(F11460&lt;15.01,"12+ to 15",IF(F11460&lt;18.01,"15+ to 18",IF(F11460&lt;21.01,"18+ to 21",IF(F11460&lt;24.01,"21+ to 24",IF(F11460&lt;27.01,"24+ to 27",IF(F11460&lt;30.01,"27+ to 30","30+"))))))))))))</f>
        <v>21+ to 24</v>
      </c>
      <c r="I11460" t="str">
        <f>IF(G11460&lt;&gt;H11460,"DIFF","")</f>
        <v>DIFF</v>
      </c>
    </row>
    <row r="11461" spans="1:9">
      <c r="A11461" t="s">
        <v>103</v>
      </c>
      <c r="B11461" t="s">
        <v>111</v>
      </c>
      <c r="C11461" s="1">
        <v>119263788</v>
      </c>
      <c r="D11461" s="1">
        <v>2</v>
      </c>
      <c r="E11461" s="1">
        <v>0</v>
      </c>
      <c r="F11461" s="1">
        <v>54</v>
      </c>
      <c r="G11461" s="7" t="str">
        <f>IF(E11461&lt;0,"0-",IF(E11461=0,"0",IF(E11461&lt;3.01,"0+ to 3",IF(E11461&lt;6.01,"3+ to 6",IF(E11461&lt;9.01,"6+ to 9",IF(E11461&lt;12.01,"9+ to 12",IF(E11461&lt;15.01,"12+ to 15",IF(E11461&lt;18.01,"15+ to 18",IF(E11461&lt;21.01,"18+ to 21",IF(E11461&lt;24.01,"21+ to 24",IF(E11461&lt;27.01,"24+ to 27",IF(E11461&lt;30.01,"27+ to 30","30+"))))))))))))</f>
        <v>0</v>
      </c>
      <c r="H11461" s="7" t="str">
        <f>IF(F11461&lt;0,"0-",IF(F11461=0,"0",IF(F11461&lt;3.01,"0+ to 3",IF(F11461&lt;6.01,"3+ to 6",IF(F11461&lt;9.01,"6+ to 9",IF(F11461&lt;12.01,"9+ to 12",IF(F11461&lt;15.01,"12+ to 15",IF(F11461&lt;18.01,"15+ to 18",IF(F11461&lt;21.01,"18+ to 21",IF(F11461&lt;24.01,"21+ to 24",IF(F11461&lt;27.01,"24+ to 27",IF(F11461&lt;30.01,"27+ to 30","30+"))))))))))))</f>
        <v>30+</v>
      </c>
      <c r="I11461" t="str">
        <f>IF(G11461&lt;&gt;H11461,"DIFF","")</f>
        <v>DIFF</v>
      </c>
    </row>
    <row r="11462" spans="1:9">
      <c r="A11462" t="s">
        <v>102</v>
      </c>
      <c r="B11462" t="s">
        <v>111</v>
      </c>
      <c r="C11462" s="1">
        <v>119286125</v>
      </c>
      <c r="D11462" s="1">
        <v>2</v>
      </c>
      <c r="E11462" s="1">
        <v>-27</v>
      </c>
      <c r="F11462" s="1">
        <v>11</v>
      </c>
      <c r="G11462" s="7" t="str">
        <f>IF(E11462&lt;0,"0-",IF(E11462=0,"0",IF(E11462&lt;3.01,"0+ to 3",IF(E11462&lt;6.01,"3+ to 6",IF(E11462&lt;9.01,"6+ to 9",IF(E11462&lt;12.01,"9+ to 12",IF(E11462&lt;15.01,"12+ to 15",IF(E11462&lt;18.01,"15+ to 18",IF(E11462&lt;21.01,"18+ to 21",IF(E11462&lt;24.01,"21+ to 24",IF(E11462&lt;27.01,"24+ to 27",IF(E11462&lt;30.01,"27+ to 30","30+"))))))))))))</f>
        <v>0-</v>
      </c>
      <c r="H11462" s="7" t="str">
        <f>IF(F11462&lt;0,"0-",IF(F11462=0,"0",IF(F11462&lt;3.01,"0+ to 3",IF(F11462&lt;6.01,"3+ to 6",IF(F11462&lt;9.01,"6+ to 9",IF(F11462&lt;12.01,"9+ to 12",IF(F11462&lt;15.01,"12+ to 15",IF(F11462&lt;18.01,"15+ to 18",IF(F11462&lt;21.01,"18+ to 21",IF(F11462&lt;24.01,"21+ to 24",IF(F11462&lt;27.01,"24+ to 27",IF(F11462&lt;30.01,"27+ to 30","30+"))))))))))))</f>
        <v>9+ to 12</v>
      </c>
      <c r="I11462" t="str">
        <f>IF(G11462&lt;&gt;H11462,"DIFF","")</f>
        <v>DIFF</v>
      </c>
    </row>
    <row r="11463" spans="1:9">
      <c r="A11463" t="s">
        <v>102</v>
      </c>
      <c r="B11463" t="s">
        <v>111</v>
      </c>
      <c r="C11463" s="1">
        <v>119287876</v>
      </c>
      <c r="D11463" s="1">
        <v>12</v>
      </c>
      <c r="E11463" s="1">
        <v>0</v>
      </c>
      <c r="F11463" s="1">
        <v>0</v>
      </c>
      <c r="G11463" s="7" t="str">
        <f>IF(E11463&lt;0,"0-",IF(E11463=0,"0",IF(E11463&lt;3.01,"0+ to 3",IF(E11463&lt;6.01,"3+ to 6",IF(E11463&lt;9.01,"6+ to 9",IF(E11463&lt;12.01,"9+ to 12",IF(E11463&lt;15.01,"12+ to 15",IF(E11463&lt;18.01,"15+ to 18",IF(E11463&lt;21.01,"18+ to 21",IF(E11463&lt;24.01,"21+ to 24",IF(E11463&lt;27.01,"24+ to 27",IF(E11463&lt;30.01,"27+ to 30","30+"))))))))))))</f>
        <v>0</v>
      </c>
      <c r="H11463" s="7" t="str">
        <f>IF(F11463&lt;0,"0-",IF(F11463=0,"0",IF(F11463&lt;3.01,"0+ to 3",IF(F11463&lt;6.01,"3+ to 6",IF(F11463&lt;9.01,"6+ to 9",IF(F11463&lt;12.01,"9+ to 12",IF(F11463&lt;15.01,"12+ to 15",IF(F11463&lt;18.01,"15+ to 18",IF(F11463&lt;21.01,"18+ to 21",IF(F11463&lt;24.01,"21+ to 24",IF(F11463&lt;27.01,"24+ to 27",IF(F11463&lt;30.01,"27+ to 30","30+"))))))))))))</f>
        <v>0</v>
      </c>
      <c r="I11463" t="str">
        <f>IF(G11463&lt;&gt;H11463,"DIFF","")</f>
        <v/>
      </c>
    </row>
    <row r="11464" spans="1:9">
      <c r="A11464" t="s">
        <v>103</v>
      </c>
      <c r="B11464" t="s">
        <v>111</v>
      </c>
      <c r="C11464" s="1">
        <v>119293176</v>
      </c>
      <c r="D11464" s="1">
        <v>2</v>
      </c>
      <c r="E11464" s="1">
        <v>-3</v>
      </c>
      <c r="F11464" s="1">
        <v>3</v>
      </c>
      <c r="G11464" s="7" t="str">
        <f>IF(E11464&lt;0,"0-",IF(E11464=0,"0",IF(E11464&lt;3.01,"0+ to 3",IF(E11464&lt;6.01,"3+ to 6",IF(E11464&lt;9.01,"6+ to 9",IF(E11464&lt;12.01,"9+ to 12",IF(E11464&lt;15.01,"12+ to 15",IF(E11464&lt;18.01,"15+ to 18",IF(E11464&lt;21.01,"18+ to 21",IF(E11464&lt;24.01,"21+ to 24",IF(E11464&lt;27.01,"24+ to 27",IF(E11464&lt;30.01,"27+ to 30","30+"))))))))))))</f>
        <v>0-</v>
      </c>
      <c r="H11464" s="7" t="str">
        <f>IF(F11464&lt;0,"0-",IF(F11464=0,"0",IF(F11464&lt;3.01,"0+ to 3",IF(F11464&lt;6.01,"3+ to 6",IF(F11464&lt;9.01,"6+ to 9",IF(F11464&lt;12.01,"9+ to 12",IF(F11464&lt;15.01,"12+ to 15",IF(F11464&lt;18.01,"15+ to 18",IF(F11464&lt;21.01,"18+ to 21",IF(F11464&lt;24.01,"21+ to 24",IF(F11464&lt;27.01,"24+ to 27",IF(F11464&lt;30.01,"27+ to 30","30+"))))))))))))</f>
        <v>0+ to 3</v>
      </c>
      <c r="I11464" t="str">
        <f>IF(G11464&lt;&gt;H11464,"DIFF","")</f>
        <v>DIFF</v>
      </c>
    </row>
    <row r="11465" spans="1:9">
      <c r="A11465" t="s">
        <v>102</v>
      </c>
      <c r="B11465" t="s">
        <v>111</v>
      </c>
      <c r="C11465" s="1">
        <v>119295701</v>
      </c>
      <c r="D11465" s="1">
        <v>2</v>
      </c>
      <c r="E11465" s="1">
        <v>-5</v>
      </c>
      <c r="F11465" s="1">
        <v>8</v>
      </c>
      <c r="G11465" s="7" t="str">
        <f>IF(E11465&lt;0,"0-",IF(E11465=0,"0",IF(E11465&lt;3.01,"0+ to 3",IF(E11465&lt;6.01,"3+ to 6",IF(E11465&lt;9.01,"6+ to 9",IF(E11465&lt;12.01,"9+ to 12",IF(E11465&lt;15.01,"12+ to 15",IF(E11465&lt;18.01,"15+ to 18",IF(E11465&lt;21.01,"18+ to 21",IF(E11465&lt;24.01,"21+ to 24",IF(E11465&lt;27.01,"24+ to 27",IF(E11465&lt;30.01,"27+ to 30","30+"))))))))))))</f>
        <v>0-</v>
      </c>
      <c r="H11465" s="7" t="str">
        <f>IF(F11465&lt;0,"0-",IF(F11465=0,"0",IF(F11465&lt;3.01,"0+ to 3",IF(F11465&lt;6.01,"3+ to 6",IF(F11465&lt;9.01,"6+ to 9",IF(F11465&lt;12.01,"9+ to 12",IF(F11465&lt;15.01,"12+ to 15",IF(F11465&lt;18.01,"15+ to 18",IF(F11465&lt;21.01,"18+ to 21",IF(F11465&lt;24.01,"21+ to 24",IF(F11465&lt;27.01,"24+ to 27",IF(F11465&lt;30.01,"27+ to 30","30+"))))))))))))</f>
        <v>6+ to 9</v>
      </c>
      <c r="I11465" t="str">
        <f>IF(G11465&lt;&gt;H11465,"DIFF","")</f>
        <v>DIFF</v>
      </c>
    </row>
    <row r="11466" spans="1:9">
      <c r="A11466" t="s">
        <v>102</v>
      </c>
      <c r="B11466" t="s">
        <v>111</v>
      </c>
      <c r="C11466" s="1">
        <v>119299608</v>
      </c>
      <c r="D11466" s="1">
        <v>2</v>
      </c>
      <c r="E11466" s="1">
        <v>-5</v>
      </c>
      <c r="F11466" s="1">
        <v>4</v>
      </c>
      <c r="G11466" s="7" t="str">
        <f>IF(E11466&lt;0,"0-",IF(E11466=0,"0",IF(E11466&lt;3.01,"0+ to 3",IF(E11466&lt;6.01,"3+ to 6",IF(E11466&lt;9.01,"6+ to 9",IF(E11466&lt;12.01,"9+ to 12",IF(E11466&lt;15.01,"12+ to 15",IF(E11466&lt;18.01,"15+ to 18",IF(E11466&lt;21.01,"18+ to 21",IF(E11466&lt;24.01,"21+ to 24",IF(E11466&lt;27.01,"24+ to 27",IF(E11466&lt;30.01,"27+ to 30","30+"))))))))))))</f>
        <v>0-</v>
      </c>
      <c r="H11466" s="7" t="str">
        <f>IF(F11466&lt;0,"0-",IF(F11466=0,"0",IF(F11466&lt;3.01,"0+ to 3",IF(F11466&lt;6.01,"3+ to 6",IF(F11466&lt;9.01,"6+ to 9",IF(F11466&lt;12.01,"9+ to 12",IF(F11466&lt;15.01,"12+ to 15",IF(F11466&lt;18.01,"15+ to 18",IF(F11466&lt;21.01,"18+ to 21",IF(F11466&lt;24.01,"21+ to 24",IF(F11466&lt;27.01,"24+ to 27",IF(F11466&lt;30.01,"27+ to 30","30+"))))))))))))</f>
        <v>3+ to 6</v>
      </c>
      <c r="I11466" t="str">
        <f>IF(G11466&lt;&gt;H11466,"DIFF","")</f>
        <v>DIFF</v>
      </c>
    </row>
    <row r="11467" spans="1:9">
      <c r="A11467" t="s">
        <v>103</v>
      </c>
      <c r="B11467" t="s">
        <v>111</v>
      </c>
      <c r="C11467" s="1">
        <v>119301887</v>
      </c>
      <c r="D11467" s="1">
        <v>2</v>
      </c>
      <c r="E11467" s="1">
        <v>-321</v>
      </c>
      <c r="F11467" s="1">
        <v>641</v>
      </c>
      <c r="G11467" s="7" t="str">
        <f>IF(E11467&lt;0,"0-",IF(E11467=0,"0",IF(E11467&lt;3.01,"0+ to 3",IF(E11467&lt;6.01,"3+ to 6",IF(E11467&lt;9.01,"6+ to 9",IF(E11467&lt;12.01,"9+ to 12",IF(E11467&lt;15.01,"12+ to 15",IF(E11467&lt;18.01,"15+ to 18",IF(E11467&lt;21.01,"18+ to 21",IF(E11467&lt;24.01,"21+ to 24",IF(E11467&lt;27.01,"24+ to 27",IF(E11467&lt;30.01,"27+ to 30","30+"))))))))))))</f>
        <v>0-</v>
      </c>
      <c r="H11467" s="7" t="str">
        <f>IF(F11467&lt;0,"0-",IF(F11467=0,"0",IF(F11467&lt;3.01,"0+ to 3",IF(F11467&lt;6.01,"3+ to 6",IF(F11467&lt;9.01,"6+ to 9",IF(F11467&lt;12.01,"9+ to 12",IF(F11467&lt;15.01,"12+ to 15",IF(F11467&lt;18.01,"15+ to 18",IF(F11467&lt;21.01,"18+ to 21",IF(F11467&lt;24.01,"21+ to 24",IF(F11467&lt;27.01,"24+ to 27",IF(F11467&lt;30.01,"27+ to 30","30+"))))))))))))</f>
        <v>30+</v>
      </c>
      <c r="I11467" t="str">
        <f>IF(G11467&lt;&gt;H11467,"DIFF","")</f>
        <v>DIFF</v>
      </c>
    </row>
    <row r="11468" spans="1:9">
      <c r="A11468" t="s">
        <v>102</v>
      </c>
      <c r="B11468" t="s">
        <v>111</v>
      </c>
      <c r="C11468" s="1">
        <v>119302410</v>
      </c>
      <c r="D11468" s="1">
        <v>2</v>
      </c>
      <c r="E11468" s="1">
        <v>-31</v>
      </c>
      <c r="F11468" s="1">
        <v>44</v>
      </c>
      <c r="G11468" s="7" t="str">
        <f>IF(E11468&lt;0,"0-",IF(E11468=0,"0",IF(E11468&lt;3.01,"0+ to 3",IF(E11468&lt;6.01,"3+ to 6",IF(E11468&lt;9.01,"6+ to 9",IF(E11468&lt;12.01,"9+ to 12",IF(E11468&lt;15.01,"12+ to 15",IF(E11468&lt;18.01,"15+ to 18",IF(E11468&lt;21.01,"18+ to 21",IF(E11468&lt;24.01,"21+ to 24",IF(E11468&lt;27.01,"24+ to 27",IF(E11468&lt;30.01,"27+ to 30","30+"))))))))))))</f>
        <v>0-</v>
      </c>
      <c r="H11468" s="7" t="str">
        <f>IF(F11468&lt;0,"0-",IF(F11468=0,"0",IF(F11468&lt;3.01,"0+ to 3",IF(F11468&lt;6.01,"3+ to 6",IF(F11468&lt;9.01,"6+ to 9",IF(F11468&lt;12.01,"9+ to 12",IF(F11468&lt;15.01,"12+ to 15",IF(F11468&lt;18.01,"15+ to 18",IF(F11468&lt;21.01,"18+ to 21",IF(F11468&lt;24.01,"21+ to 24",IF(F11468&lt;27.01,"24+ to 27",IF(F11468&lt;30.01,"27+ to 30","30+"))))))))))))</f>
        <v>30+</v>
      </c>
      <c r="I11468" t="str">
        <f>IF(G11468&lt;&gt;H11468,"DIFF","")</f>
        <v>DIFF</v>
      </c>
    </row>
    <row r="11469" spans="1:9">
      <c r="A11469" t="s">
        <v>102</v>
      </c>
      <c r="B11469" t="s">
        <v>111</v>
      </c>
      <c r="C11469" s="1">
        <v>119303840</v>
      </c>
      <c r="D11469" s="1">
        <v>12</v>
      </c>
      <c r="E11469" s="1">
        <v>-11</v>
      </c>
      <c r="F11469" s="1">
        <v>-6</v>
      </c>
      <c r="G11469" s="7" t="str">
        <f>IF(E11469&lt;0,"0-",IF(E11469=0,"0",IF(E11469&lt;3.01,"0+ to 3",IF(E11469&lt;6.01,"3+ to 6",IF(E11469&lt;9.01,"6+ to 9",IF(E11469&lt;12.01,"9+ to 12",IF(E11469&lt;15.01,"12+ to 15",IF(E11469&lt;18.01,"15+ to 18",IF(E11469&lt;21.01,"18+ to 21",IF(E11469&lt;24.01,"21+ to 24",IF(E11469&lt;27.01,"24+ to 27",IF(E11469&lt;30.01,"27+ to 30","30+"))))))))))))</f>
        <v>0-</v>
      </c>
      <c r="H11469" s="7" t="str">
        <f>IF(F11469&lt;0,"0-",IF(F11469=0,"0",IF(F11469&lt;3.01,"0+ to 3",IF(F11469&lt;6.01,"3+ to 6",IF(F11469&lt;9.01,"6+ to 9",IF(F11469&lt;12.01,"9+ to 12",IF(F11469&lt;15.01,"12+ to 15",IF(F11469&lt;18.01,"15+ to 18",IF(F11469&lt;21.01,"18+ to 21",IF(F11469&lt;24.01,"21+ to 24",IF(F11469&lt;27.01,"24+ to 27",IF(F11469&lt;30.01,"27+ to 30","30+"))))))))))))</f>
        <v>0-</v>
      </c>
      <c r="I11469" t="str">
        <f>IF(G11469&lt;&gt;H11469,"DIFF","")</f>
        <v/>
      </c>
    </row>
    <row r="11470" spans="1:9">
      <c r="A11470" t="s">
        <v>102</v>
      </c>
      <c r="B11470" t="s">
        <v>111</v>
      </c>
      <c r="C11470" s="1">
        <v>119304987</v>
      </c>
      <c r="D11470" s="1">
        <v>10</v>
      </c>
      <c r="E11470" s="1">
        <v>-9</v>
      </c>
      <c r="F11470" s="1">
        <v>80</v>
      </c>
      <c r="G11470" s="7" t="str">
        <f>IF(E11470&lt;0,"0-",IF(E11470=0,"0",IF(E11470&lt;3.01,"0+ to 3",IF(E11470&lt;6.01,"3+ to 6",IF(E11470&lt;9.01,"6+ to 9",IF(E11470&lt;12.01,"9+ to 12",IF(E11470&lt;15.01,"12+ to 15",IF(E11470&lt;18.01,"15+ to 18",IF(E11470&lt;21.01,"18+ to 21",IF(E11470&lt;24.01,"21+ to 24",IF(E11470&lt;27.01,"24+ to 27",IF(E11470&lt;30.01,"27+ to 30","30+"))))))))))))</f>
        <v>0-</v>
      </c>
      <c r="H11470" s="7" t="str">
        <f>IF(F11470&lt;0,"0-",IF(F11470=0,"0",IF(F11470&lt;3.01,"0+ to 3",IF(F11470&lt;6.01,"3+ to 6",IF(F11470&lt;9.01,"6+ to 9",IF(F11470&lt;12.01,"9+ to 12",IF(F11470&lt;15.01,"12+ to 15",IF(F11470&lt;18.01,"15+ to 18",IF(F11470&lt;21.01,"18+ to 21",IF(F11470&lt;24.01,"21+ to 24",IF(F11470&lt;27.01,"24+ to 27",IF(F11470&lt;30.01,"27+ to 30","30+"))))))))))))</f>
        <v>30+</v>
      </c>
      <c r="I11470" t="str">
        <f>IF(G11470&lt;&gt;H11470,"DIFF","")</f>
        <v>DIFF</v>
      </c>
    </row>
    <row r="11471" spans="1:9">
      <c r="A11471" t="s">
        <v>102</v>
      </c>
      <c r="B11471" t="s">
        <v>111</v>
      </c>
      <c r="C11471" s="1">
        <v>119305472</v>
      </c>
      <c r="D11471" s="1">
        <v>2</v>
      </c>
      <c r="E11471" s="1">
        <v>0</v>
      </c>
      <c r="F11471" s="1">
        <v>0</v>
      </c>
      <c r="G11471" s="7" t="str">
        <f>IF(E11471&lt;0,"0-",IF(E11471=0,"0",IF(E11471&lt;3.01,"0+ to 3",IF(E11471&lt;6.01,"3+ to 6",IF(E11471&lt;9.01,"6+ to 9",IF(E11471&lt;12.01,"9+ to 12",IF(E11471&lt;15.01,"12+ to 15",IF(E11471&lt;18.01,"15+ to 18",IF(E11471&lt;21.01,"18+ to 21",IF(E11471&lt;24.01,"21+ to 24",IF(E11471&lt;27.01,"24+ to 27",IF(E11471&lt;30.01,"27+ to 30","30+"))))))))))))</f>
        <v>0</v>
      </c>
      <c r="H11471" s="7" t="str">
        <f>IF(F11471&lt;0,"0-",IF(F11471=0,"0",IF(F11471&lt;3.01,"0+ to 3",IF(F11471&lt;6.01,"3+ to 6",IF(F11471&lt;9.01,"6+ to 9",IF(F11471&lt;12.01,"9+ to 12",IF(F11471&lt;15.01,"12+ to 15",IF(F11471&lt;18.01,"15+ to 18",IF(F11471&lt;21.01,"18+ to 21",IF(F11471&lt;24.01,"21+ to 24",IF(F11471&lt;27.01,"24+ to 27",IF(F11471&lt;30.01,"27+ to 30","30+"))))))))))))</f>
        <v>0</v>
      </c>
      <c r="I11471" t="str">
        <f>IF(G11471&lt;&gt;H11471,"DIFF","")</f>
        <v/>
      </c>
    </row>
    <row r="11472" spans="1:9">
      <c r="A11472" t="s">
        <v>103</v>
      </c>
      <c r="B11472" t="s">
        <v>111</v>
      </c>
      <c r="C11472" s="1">
        <v>119310445</v>
      </c>
      <c r="D11472" s="1">
        <v>2</v>
      </c>
      <c r="E11472" s="1">
        <v>0</v>
      </c>
      <c r="F11472" s="1">
        <v>0</v>
      </c>
      <c r="G11472" s="7" t="str">
        <f>IF(E11472&lt;0,"0-",IF(E11472=0,"0",IF(E11472&lt;3.01,"0+ to 3",IF(E11472&lt;6.01,"3+ to 6",IF(E11472&lt;9.01,"6+ to 9",IF(E11472&lt;12.01,"9+ to 12",IF(E11472&lt;15.01,"12+ to 15",IF(E11472&lt;18.01,"15+ to 18",IF(E11472&lt;21.01,"18+ to 21",IF(E11472&lt;24.01,"21+ to 24",IF(E11472&lt;27.01,"24+ to 27",IF(E11472&lt;30.01,"27+ to 30","30+"))))))))))))</f>
        <v>0</v>
      </c>
      <c r="H11472" s="7" t="str">
        <f>IF(F11472&lt;0,"0-",IF(F11472=0,"0",IF(F11472&lt;3.01,"0+ to 3",IF(F11472&lt;6.01,"3+ to 6",IF(F11472&lt;9.01,"6+ to 9",IF(F11472&lt;12.01,"9+ to 12",IF(F11472&lt;15.01,"12+ to 15",IF(F11472&lt;18.01,"15+ to 18",IF(F11472&lt;21.01,"18+ to 21",IF(F11472&lt;24.01,"21+ to 24",IF(F11472&lt;27.01,"24+ to 27",IF(F11472&lt;30.01,"27+ to 30","30+"))))))))))))</f>
        <v>0</v>
      </c>
      <c r="I11472" t="str">
        <f>IF(G11472&lt;&gt;H11472,"DIFF","")</f>
        <v/>
      </c>
    </row>
    <row r="11473" spans="1:9">
      <c r="A11473" t="s">
        <v>102</v>
      </c>
      <c r="B11473" t="s">
        <v>110</v>
      </c>
      <c r="C11473" s="1">
        <v>119331719</v>
      </c>
      <c r="D11473" s="1">
        <v>7</v>
      </c>
      <c r="E11473" s="1">
        <v>0</v>
      </c>
      <c r="F11473" s="1">
        <v>0</v>
      </c>
      <c r="G11473" s="7" t="str">
        <f>IF(E11473&lt;0,"0-",IF(E11473=0,"0",IF(E11473&lt;3.01,"0+ to 3",IF(E11473&lt;6.01,"3+ to 6",IF(E11473&lt;9.01,"6+ to 9",IF(E11473&lt;12.01,"9+ to 12",IF(E11473&lt;15.01,"12+ to 15",IF(E11473&lt;18.01,"15+ to 18",IF(E11473&lt;21.01,"18+ to 21",IF(E11473&lt;24.01,"21+ to 24",IF(E11473&lt;27.01,"24+ to 27",IF(E11473&lt;30.01,"27+ to 30","30+"))))))))))))</f>
        <v>0</v>
      </c>
      <c r="H11473" s="7" t="str">
        <f>IF(F11473&lt;0,"0-",IF(F11473=0,"0",IF(F11473&lt;3.01,"0+ to 3",IF(F11473&lt;6.01,"3+ to 6",IF(F11473&lt;9.01,"6+ to 9",IF(F11473&lt;12.01,"9+ to 12",IF(F11473&lt;15.01,"12+ to 15",IF(F11473&lt;18.01,"15+ to 18",IF(F11473&lt;21.01,"18+ to 21",IF(F11473&lt;24.01,"21+ to 24",IF(F11473&lt;27.01,"24+ to 27",IF(F11473&lt;30.01,"27+ to 30","30+"))))))))))))</f>
        <v>0</v>
      </c>
      <c r="I11473" t="str">
        <f>IF(G11473&lt;&gt;H11473,"DIFF","")</f>
        <v/>
      </c>
    </row>
    <row r="11474" spans="1:9">
      <c r="A11474" t="s">
        <v>102</v>
      </c>
      <c r="B11474" t="s">
        <v>110</v>
      </c>
      <c r="C11474" s="1">
        <v>119333119</v>
      </c>
      <c r="D11474" s="1">
        <v>10</v>
      </c>
      <c r="E11474" s="1">
        <v>0</v>
      </c>
      <c r="F11474" s="1">
        <v>0</v>
      </c>
      <c r="G11474" s="7" t="str">
        <f>IF(E11474&lt;0,"0-",IF(E11474=0,"0",IF(E11474&lt;3.01,"0+ to 3",IF(E11474&lt;6.01,"3+ to 6",IF(E11474&lt;9.01,"6+ to 9",IF(E11474&lt;12.01,"9+ to 12",IF(E11474&lt;15.01,"12+ to 15",IF(E11474&lt;18.01,"15+ to 18",IF(E11474&lt;21.01,"18+ to 21",IF(E11474&lt;24.01,"21+ to 24",IF(E11474&lt;27.01,"24+ to 27",IF(E11474&lt;30.01,"27+ to 30","30+"))))))))))))</f>
        <v>0</v>
      </c>
      <c r="H11474" s="7" t="str">
        <f>IF(F11474&lt;0,"0-",IF(F11474=0,"0",IF(F11474&lt;3.01,"0+ to 3",IF(F11474&lt;6.01,"3+ to 6",IF(F11474&lt;9.01,"6+ to 9",IF(F11474&lt;12.01,"9+ to 12",IF(F11474&lt;15.01,"12+ to 15",IF(F11474&lt;18.01,"15+ to 18",IF(F11474&lt;21.01,"18+ to 21",IF(F11474&lt;24.01,"21+ to 24",IF(F11474&lt;27.01,"24+ to 27",IF(F11474&lt;30.01,"27+ to 30","30+"))))))))))))</f>
        <v>0</v>
      </c>
      <c r="I11474" t="str">
        <f>IF(G11474&lt;&gt;H11474,"DIFF","")</f>
        <v/>
      </c>
    </row>
    <row r="11475" spans="1:9">
      <c r="A11475" t="s">
        <v>102</v>
      </c>
      <c r="B11475" t="s">
        <v>110</v>
      </c>
      <c r="C11475" s="1">
        <v>119336312</v>
      </c>
      <c r="D11475" s="1">
        <v>2</v>
      </c>
      <c r="E11475" s="1">
        <v>-7</v>
      </c>
      <c r="F11475" s="1">
        <v>11</v>
      </c>
      <c r="G11475" s="7" t="str">
        <f>IF(E11475&lt;0,"0-",IF(E11475=0,"0",IF(E11475&lt;3.01,"0+ to 3",IF(E11475&lt;6.01,"3+ to 6",IF(E11475&lt;9.01,"6+ to 9",IF(E11475&lt;12.01,"9+ to 12",IF(E11475&lt;15.01,"12+ to 15",IF(E11475&lt;18.01,"15+ to 18",IF(E11475&lt;21.01,"18+ to 21",IF(E11475&lt;24.01,"21+ to 24",IF(E11475&lt;27.01,"24+ to 27",IF(E11475&lt;30.01,"27+ to 30","30+"))))))))))))</f>
        <v>0-</v>
      </c>
      <c r="H11475" s="7" t="str">
        <f>IF(F11475&lt;0,"0-",IF(F11475=0,"0",IF(F11475&lt;3.01,"0+ to 3",IF(F11475&lt;6.01,"3+ to 6",IF(F11475&lt;9.01,"6+ to 9",IF(F11475&lt;12.01,"9+ to 12",IF(F11475&lt;15.01,"12+ to 15",IF(F11475&lt;18.01,"15+ to 18",IF(F11475&lt;21.01,"18+ to 21",IF(F11475&lt;24.01,"21+ to 24",IF(F11475&lt;27.01,"24+ to 27",IF(F11475&lt;30.01,"27+ to 30","30+"))))))))))))</f>
        <v>9+ to 12</v>
      </c>
      <c r="I11475" t="str">
        <f>IF(G11475&lt;&gt;H11475,"DIFF","")</f>
        <v>DIFF</v>
      </c>
    </row>
    <row r="11476" spans="1:9">
      <c r="A11476" t="s">
        <v>102</v>
      </c>
      <c r="B11476" t="s">
        <v>110</v>
      </c>
      <c r="C11476" s="1">
        <v>119336786</v>
      </c>
      <c r="D11476" s="1">
        <v>2</v>
      </c>
      <c r="E11476" s="1">
        <v>-2</v>
      </c>
      <c r="F11476" s="1">
        <v>3</v>
      </c>
      <c r="G11476" s="7" t="str">
        <f>IF(E11476&lt;0,"0-",IF(E11476=0,"0",IF(E11476&lt;3.01,"0+ to 3",IF(E11476&lt;6.01,"3+ to 6",IF(E11476&lt;9.01,"6+ to 9",IF(E11476&lt;12.01,"9+ to 12",IF(E11476&lt;15.01,"12+ to 15",IF(E11476&lt;18.01,"15+ to 18",IF(E11476&lt;21.01,"18+ to 21",IF(E11476&lt;24.01,"21+ to 24",IF(E11476&lt;27.01,"24+ to 27",IF(E11476&lt;30.01,"27+ to 30","30+"))))))))))))</f>
        <v>0-</v>
      </c>
      <c r="H11476" s="7" t="str">
        <f>IF(F11476&lt;0,"0-",IF(F11476=0,"0",IF(F11476&lt;3.01,"0+ to 3",IF(F11476&lt;6.01,"3+ to 6",IF(F11476&lt;9.01,"6+ to 9",IF(F11476&lt;12.01,"9+ to 12",IF(F11476&lt;15.01,"12+ to 15",IF(F11476&lt;18.01,"15+ to 18",IF(F11476&lt;21.01,"18+ to 21",IF(F11476&lt;24.01,"21+ to 24",IF(F11476&lt;27.01,"24+ to 27",IF(F11476&lt;30.01,"27+ to 30","30+"))))))))))))</f>
        <v>0+ to 3</v>
      </c>
      <c r="I11476" t="str">
        <f>IF(G11476&lt;&gt;H11476,"DIFF","")</f>
        <v>DIFF</v>
      </c>
    </row>
    <row r="11477" spans="1:9">
      <c r="A11477" t="s">
        <v>103</v>
      </c>
      <c r="B11477" t="s">
        <v>110</v>
      </c>
      <c r="C11477" s="1">
        <v>119339828</v>
      </c>
      <c r="D11477" s="1">
        <v>2</v>
      </c>
      <c r="E11477" s="1">
        <v>0</v>
      </c>
      <c r="F11477" s="1">
        <v>4</v>
      </c>
      <c r="G11477" s="7" t="str">
        <f>IF(E11477&lt;0,"0-",IF(E11477=0,"0",IF(E11477&lt;3.01,"0+ to 3",IF(E11477&lt;6.01,"3+ to 6",IF(E11477&lt;9.01,"6+ to 9",IF(E11477&lt;12.01,"9+ to 12",IF(E11477&lt;15.01,"12+ to 15",IF(E11477&lt;18.01,"15+ to 18",IF(E11477&lt;21.01,"18+ to 21",IF(E11477&lt;24.01,"21+ to 24",IF(E11477&lt;27.01,"24+ to 27",IF(E11477&lt;30.01,"27+ to 30","30+"))))))))))))</f>
        <v>0</v>
      </c>
      <c r="H11477" s="7" t="str">
        <f>IF(F11477&lt;0,"0-",IF(F11477=0,"0",IF(F11477&lt;3.01,"0+ to 3",IF(F11477&lt;6.01,"3+ to 6",IF(F11477&lt;9.01,"6+ to 9",IF(F11477&lt;12.01,"9+ to 12",IF(F11477&lt;15.01,"12+ to 15",IF(F11477&lt;18.01,"15+ to 18",IF(F11477&lt;21.01,"18+ to 21",IF(F11477&lt;24.01,"21+ to 24",IF(F11477&lt;27.01,"24+ to 27",IF(F11477&lt;30.01,"27+ to 30","30+"))))))))))))</f>
        <v>3+ to 6</v>
      </c>
      <c r="I11477" t="str">
        <f>IF(G11477&lt;&gt;H11477,"DIFF","")</f>
        <v>DIFF</v>
      </c>
    </row>
    <row r="11478" spans="1:9">
      <c r="A11478" t="s">
        <v>102</v>
      </c>
      <c r="B11478" t="s">
        <v>110</v>
      </c>
      <c r="C11478" s="1">
        <v>119340477</v>
      </c>
      <c r="D11478" s="1">
        <v>12</v>
      </c>
      <c r="E11478" s="1">
        <v>0</v>
      </c>
      <c r="F11478" s="1">
        <v>0</v>
      </c>
      <c r="G11478" s="7" t="str">
        <f>IF(E11478&lt;0,"0-",IF(E11478=0,"0",IF(E11478&lt;3.01,"0+ to 3",IF(E11478&lt;6.01,"3+ to 6",IF(E11478&lt;9.01,"6+ to 9",IF(E11478&lt;12.01,"9+ to 12",IF(E11478&lt;15.01,"12+ to 15",IF(E11478&lt;18.01,"15+ to 18",IF(E11478&lt;21.01,"18+ to 21",IF(E11478&lt;24.01,"21+ to 24",IF(E11478&lt;27.01,"24+ to 27",IF(E11478&lt;30.01,"27+ to 30","30+"))))))))))))</f>
        <v>0</v>
      </c>
      <c r="H11478" s="7" t="str">
        <f>IF(F11478&lt;0,"0-",IF(F11478=0,"0",IF(F11478&lt;3.01,"0+ to 3",IF(F11478&lt;6.01,"3+ to 6",IF(F11478&lt;9.01,"6+ to 9",IF(F11478&lt;12.01,"9+ to 12",IF(F11478&lt;15.01,"12+ to 15",IF(F11478&lt;18.01,"15+ to 18",IF(F11478&lt;21.01,"18+ to 21",IF(F11478&lt;24.01,"21+ to 24",IF(F11478&lt;27.01,"24+ to 27",IF(F11478&lt;30.01,"27+ to 30","30+"))))))))))))</f>
        <v>0</v>
      </c>
      <c r="I11478" t="str">
        <f>IF(G11478&lt;&gt;H11478,"DIFF","")</f>
        <v/>
      </c>
    </row>
    <row r="11479" spans="1:9">
      <c r="A11479" t="s">
        <v>102</v>
      </c>
      <c r="B11479" t="s">
        <v>110</v>
      </c>
      <c r="C11479" s="1">
        <v>119341978</v>
      </c>
      <c r="D11479" s="1">
        <v>2</v>
      </c>
      <c r="E11479" s="1">
        <v>0</v>
      </c>
      <c r="F11479" s="1">
        <v>0</v>
      </c>
      <c r="G11479" s="7" t="str">
        <f>IF(E11479&lt;0,"0-",IF(E11479=0,"0",IF(E11479&lt;3.01,"0+ to 3",IF(E11479&lt;6.01,"3+ to 6",IF(E11479&lt;9.01,"6+ to 9",IF(E11479&lt;12.01,"9+ to 12",IF(E11479&lt;15.01,"12+ to 15",IF(E11479&lt;18.01,"15+ to 18",IF(E11479&lt;21.01,"18+ to 21",IF(E11479&lt;24.01,"21+ to 24",IF(E11479&lt;27.01,"24+ to 27",IF(E11479&lt;30.01,"27+ to 30","30+"))))))))))))</f>
        <v>0</v>
      </c>
      <c r="H11479" s="7" t="str">
        <f>IF(F11479&lt;0,"0-",IF(F11479=0,"0",IF(F11479&lt;3.01,"0+ to 3",IF(F11479&lt;6.01,"3+ to 6",IF(F11479&lt;9.01,"6+ to 9",IF(F11479&lt;12.01,"9+ to 12",IF(F11479&lt;15.01,"12+ to 15",IF(F11479&lt;18.01,"15+ to 18",IF(F11479&lt;21.01,"18+ to 21",IF(F11479&lt;24.01,"21+ to 24",IF(F11479&lt;27.01,"24+ to 27",IF(F11479&lt;30.01,"27+ to 30","30+"))))))))))))</f>
        <v>0</v>
      </c>
      <c r="I11479" t="str">
        <f>IF(G11479&lt;&gt;H11479,"DIFF","")</f>
        <v/>
      </c>
    </row>
    <row r="11480" spans="1:9">
      <c r="A11480" t="s">
        <v>102</v>
      </c>
      <c r="B11480" t="s">
        <v>110</v>
      </c>
      <c r="C11480" s="1">
        <v>119345656</v>
      </c>
      <c r="D11480" s="1">
        <v>2</v>
      </c>
      <c r="E11480" s="1">
        <v>-7</v>
      </c>
      <c r="F11480" s="1">
        <v>12</v>
      </c>
      <c r="G11480" s="7" t="str">
        <f>IF(E11480&lt;0,"0-",IF(E11480=0,"0",IF(E11480&lt;3.01,"0+ to 3",IF(E11480&lt;6.01,"3+ to 6",IF(E11480&lt;9.01,"6+ to 9",IF(E11480&lt;12.01,"9+ to 12",IF(E11480&lt;15.01,"12+ to 15",IF(E11480&lt;18.01,"15+ to 18",IF(E11480&lt;21.01,"18+ to 21",IF(E11480&lt;24.01,"21+ to 24",IF(E11480&lt;27.01,"24+ to 27",IF(E11480&lt;30.01,"27+ to 30","30+"))))))))))))</f>
        <v>0-</v>
      </c>
      <c r="H11480" s="7" t="str">
        <f>IF(F11480&lt;0,"0-",IF(F11480=0,"0",IF(F11480&lt;3.01,"0+ to 3",IF(F11480&lt;6.01,"3+ to 6",IF(F11480&lt;9.01,"6+ to 9",IF(F11480&lt;12.01,"9+ to 12",IF(F11480&lt;15.01,"12+ to 15",IF(F11480&lt;18.01,"15+ to 18",IF(F11480&lt;21.01,"18+ to 21",IF(F11480&lt;24.01,"21+ to 24",IF(F11480&lt;27.01,"24+ to 27",IF(F11480&lt;30.01,"27+ to 30","30+"))))))))))))</f>
        <v>9+ to 12</v>
      </c>
      <c r="I11480" t="str">
        <f>IF(G11480&lt;&gt;H11480,"DIFF","")</f>
        <v>DIFF</v>
      </c>
    </row>
    <row r="11481" spans="1:9">
      <c r="A11481" t="s">
        <v>102</v>
      </c>
      <c r="B11481" t="s">
        <v>110</v>
      </c>
      <c r="C11481" s="1">
        <v>119352098</v>
      </c>
      <c r="D11481" s="1">
        <v>2</v>
      </c>
      <c r="E11481" s="1">
        <v>0</v>
      </c>
      <c r="F11481" s="1">
        <v>0</v>
      </c>
      <c r="G11481" s="7" t="str">
        <f>IF(E11481&lt;0,"0-",IF(E11481=0,"0",IF(E11481&lt;3.01,"0+ to 3",IF(E11481&lt;6.01,"3+ to 6",IF(E11481&lt;9.01,"6+ to 9",IF(E11481&lt;12.01,"9+ to 12",IF(E11481&lt;15.01,"12+ to 15",IF(E11481&lt;18.01,"15+ to 18",IF(E11481&lt;21.01,"18+ to 21",IF(E11481&lt;24.01,"21+ to 24",IF(E11481&lt;27.01,"24+ to 27",IF(E11481&lt;30.01,"27+ to 30","30+"))))))))))))</f>
        <v>0</v>
      </c>
      <c r="H11481" s="7" t="str">
        <f>IF(F11481&lt;0,"0-",IF(F11481=0,"0",IF(F11481&lt;3.01,"0+ to 3",IF(F11481&lt;6.01,"3+ to 6",IF(F11481&lt;9.01,"6+ to 9",IF(F11481&lt;12.01,"9+ to 12",IF(F11481&lt;15.01,"12+ to 15",IF(F11481&lt;18.01,"15+ to 18",IF(F11481&lt;21.01,"18+ to 21",IF(F11481&lt;24.01,"21+ to 24",IF(F11481&lt;27.01,"24+ to 27",IF(F11481&lt;30.01,"27+ to 30","30+"))))))))))))</f>
        <v>0</v>
      </c>
      <c r="I11481" t="str">
        <f>IF(G11481&lt;&gt;H11481,"DIFF","")</f>
        <v/>
      </c>
    </row>
    <row r="11482" spans="1:9">
      <c r="A11482" t="s">
        <v>102</v>
      </c>
      <c r="B11482" t="s">
        <v>110</v>
      </c>
      <c r="C11482" s="1">
        <v>119354818</v>
      </c>
      <c r="D11482" s="1">
        <v>8</v>
      </c>
      <c r="E11482" s="1">
        <v>-4</v>
      </c>
      <c r="F11482" s="1">
        <v>27</v>
      </c>
      <c r="G11482" s="7" t="str">
        <f>IF(E11482&lt;0,"0-",IF(E11482=0,"0",IF(E11482&lt;3.01,"0+ to 3",IF(E11482&lt;6.01,"3+ to 6",IF(E11482&lt;9.01,"6+ to 9",IF(E11482&lt;12.01,"9+ to 12",IF(E11482&lt;15.01,"12+ to 15",IF(E11482&lt;18.01,"15+ to 18",IF(E11482&lt;21.01,"18+ to 21",IF(E11482&lt;24.01,"21+ to 24",IF(E11482&lt;27.01,"24+ to 27",IF(E11482&lt;30.01,"27+ to 30","30+"))))))))))))</f>
        <v>0-</v>
      </c>
      <c r="H11482" s="7" t="str">
        <f>IF(F11482&lt;0,"0-",IF(F11482=0,"0",IF(F11482&lt;3.01,"0+ to 3",IF(F11482&lt;6.01,"3+ to 6",IF(F11482&lt;9.01,"6+ to 9",IF(F11482&lt;12.01,"9+ to 12",IF(F11482&lt;15.01,"12+ to 15",IF(F11482&lt;18.01,"15+ to 18",IF(F11482&lt;21.01,"18+ to 21",IF(F11482&lt;24.01,"21+ to 24",IF(F11482&lt;27.01,"24+ to 27",IF(F11482&lt;30.01,"27+ to 30","30+"))))))))))))</f>
        <v>24+ to 27</v>
      </c>
      <c r="I11482" t="str">
        <f>IF(G11482&lt;&gt;H11482,"DIFF","")</f>
        <v>DIFF</v>
      </c>
    </row>
    <row r="11483" spans="1:9">
      <c r="A11483" t="s">
        <v>102</v>
      </c>
      <c r="B11483" t="s">
        <v>110</v>
      </c>
      <c r="C11483" s="1">
        <v>119357207</v>
      </c>
      <c r="D11483" s="1">
        <v>2</v>
      </c>
      <c r="E11483" s="1">
        <v>-8</v>
      </c>
      <c r="F11483" s="1">
        <v>8</v>
      </c>
      <c r="G11483" s="7" t="str">
        <f>IF(E11483&lt;0,"0-",IF(E11483=0,"0",IF(E11483&lt;3.01,"0+ to 3",IF(E11483&lt;6.01,"3+ to 6",IF(E11483&lt;9.01,"6+ to 9",IF(E11483&lt;12.01,"9+ to 12",IF(E11483&lt;15.01,"12+ to 15",IF(E11483&lt;18.01,"15+ to 18",IF(E11483&lt;21.01,"18+ to 21",IF(E11483&lt;24.01,"21+ to 24",IF(E11483&lt;27.01,"24+ to 27",IF(E11483&lt;30.01,"27+ to 30","30+"))))))))))))</f>
        <v>0-</v>
      </c>
      <c r="H11483" s="7" t="str">
        <f>IF(F11483&lt;0,"0-",IF(F11483=0,"0",IF(F11483&lt;3.01,"0+ to 3",IF(F11483&lt;6.01,"3+ to 6",IF(F11483&lt;9.01,"6+ to 9",IF(F11483&lt;12.01,"9+ to 12",IF(F11483&lt;15.01,"12+ to 15",IF(F11483&lt;18.01,"15+ to 18",IF(F11483&lt;21.01,"18+ to 21",IF(F11483&lt;24.01,"21+ to 24",IF(F11483&lt;27.01,"24+ to 27",IF(F11483&lt;30.01,"27+ to 30","30+"))))))))))))</f>
        <v>6+ to 9</v>
      </c>
      <c r="I11483" t="str">
        <f>IF(G11483&lt;&gt;H11483,"DIFF","")</f>
        <v>DIFF</v>
      </c>
    </row>
    <row r="11484" spans="1:9">
      <c r="A11484" t="s">
        <v>102</v>
      </c>
      <c r="B11484" t="s">
        <v>109</v>
      </c>
      <c r="C11484" s="1">
        <v>119389806</v>
      </c>
      <c r="D11484" s="1">
        <v>3</v>
      </c>
      <c r="E11484" s="1">
        <v>-4</v>
      </c>
      <c r="F11484" s="1">
        <v>12</v>
      </c>
      <c r="G11484" s="7" t="str">
        <f>IF(E11484&lt;0,"0-",IF(E11484=0,"0",IF(E11484&lt;3.01,"0+ to 3",IF(E11484&lt;6.01,"3+ to 6",IF(E11484&lt;9.01,"6+ to 9",IF(E11484&lt;12.01,"9+ to 12",IF(E11484&lt;15.01,"12+ to 15",IF(E11484&lt;18.01,"15+ to 18",IF(E11484&lt;21.01,"18+ to 21",IF(E11484&lt;24.01,"21+ to 24",IF(E11484&lt;27.01,"24+ to 27",IF(E11484&lt;30.01,"27+ to 30","30+"))))))))))))</f>
        <v>0-</v>
      </c>
      <c r="H11484" s="7" t="str">
        <f>IF(F11484&lt;0,"0-",IF(F11484=0,"0",IF(F11484&lt;3.01,"0+ to 3",IF(F11484&lt;6.01,"3+ to 6",IF(F11484&lt;9.01,"6+ to 9",IF(F11484&lt;12.01,"9+ to 12",IF(F11484&lt;15.01,"12+ to 15",IF(F11484&lt;18.01,"15+ to 18",IF(F11484&lt;21.01,"18+ to 21",IF(F11484&lt;24.01,"21+ to 24",IF(F11484&lt;27.01,"24+ to 27",IF(F11484&lt;30.01,"27+ to 30","30+"))))))))))))</f>
        <v>9+ to 12</v>
      </c>
      <c r="I11484" t="str">
        <f>IF(G11484&lt;&gt;H11484,"DIFF","")</f>
        <v>DIFF</v>
      </c>
    </row>
    <row r="11485" spans="1:9">
      <c r="A11485" t="s">
        <v>102</v>
      </c>
      <c r="B11485" t="s">
        <v>109</v>
      </c>
      <c r="C11485" s="1">
        <v>119390523</v>
      </c>
      <c r="D11485" s="1">
        <v>2</v>
      </c>
      <c r="E11485" s="1">
        <v>-5</v>
      </c>
      <c r="F11485" s="1">
        <v>8</v>
      </c>
      <c r="G11485" s="7" t="str">
        <f>IF(E11485&lt;0,"0-",IF(E11485=0,"0",IF(E11485&lt;3.01,"0+ to 3",IF(E11485&lt;6.01,"3+ to 6",IF(E11485&lt;9.01,"6+ to 9",IF(E11485&lt;12.01,"9+ to 12",IF(E11485&lt;15.01,"12+ to 15",IF(E11485&lt;18.01,"15+ to 18",IF(E11485&lt;21.01,"18+ to 21",IF(E11485&lt;24.01,"21+ to 24",IF(E11485&lt;27.01,"24+ to 27",IF(E11485&lt;30.01,"27+ to 30","30+"))))))))))))</f>
        <v>0-</v>
      </c>
      <c r="H11485" s="7" t="str">
        <f>IF(F11485&lt;0,"0-",IF(F11485=0,"0",IF(F11485&lt;3.01,"0+ to 3",IF(F11485&lt;6.01,"3+ to 6",IF(F11485&lt;9.01,"6+ to 9",IF(F11485&lt;12.01,"9+ to 12",IF(F11485&lt;15.01,"12+ to 15",IF(F11485&lt;18.01,"15+ to 18",IF(F11485&lt;21.01,"18+ to 21",IF(F11485&lt;24.01,"21+ to 24",IF(F11485&lt;27.01,"24+ to 27",IF(F11485&lt;30.01,"27+ to 30","30+"))))))))))))</f>
        <v>6+ to 9</v>
      </c>
      <c r="I11485" t="str">
        <f>IF(G11485&lt;&gt;H11485,"DIFF","")</f>
        <v>DIFF</v>
      </c>
    </row>
    <row r="11486" spans="1:9">
      <c r="A11486" t="s">
        <v>102</v>
      </c>
      <c r="B11486" t="s">
        <v>109</v>
      </c>
      <c r="C11486" s="1">
        <v>119394052</v>
      </c>
      <c r="D11486" s="1">
        <v>2</v>
      </c>
      <c r="E11486" s="1">
        <v>-7</v>
      </c>
      <c r="F11486" s="1">
        <v>12</v>
      </c>
      <c r="G11486" s="7" t="str">
        <f>IF(E11486&lt;0,"0-",IF(E11486=0,"0",IF(E11486&lt;3.01,"0+ to 3",IF(E11486&lt;6.01,"3+ to 6",IF(E11486&lt;9.01,"6+ to 9",IF(E11486&lt;12.01,"9+ to 12",IF(E11486&lt;15.01,"12+ to 15",IF(E11486&lt;18.01,"15+ to 18",IF(E11486&lt;21.01,"18+ to 21",IF(E11486&lt;24.01,"21+ to 24",IF(E11486&lt;27.01,"24+ to 27",IF(E11486&lt;30.01,"27+ to 30","30+"))))))))))))</f>
        <v>0-</v>
      </c>
      <c r="H11486" s="7" t="str">
        <f>IF(F11486&lt;0,"0-",IF(F11486=0,"0",IF(F11486&lt;3.01,"0+ to 3",IF(F11486&lt;6.01,"3+ to 6",IF(F11486&lt;9.01,"6+ to 9",IF(F11486&lt;12.01,"9+ to 12",IF(F11486&lt;15.01,"12+ to 15",IF(F11486&lt;18.01,"15+ to 18",IF(F11486&lt;21.01,"18+ to 21",IF(F11486&lt;24.01,"21+ to 24",IF(F11486&lt;27.01,"24+ to 27",IF(F11486&lt;30.01,"27+ to 30","30+"))))))))))))</f>
        <v>9+ to 12</v>
      </c>
      <c r="I11486" t="str">
        <f>IF(G11486&lt;&gt;H11486,"DIFF","")</f>
        <v>DIFF</v>
      </c>
    </row>
    <row r="11487" spans="1:9">
      <c r="A11487" t="s">
        <v>102</v>
      </c>
      <c r="B11487" t="s">
        <v>109</v>
      </c>
      <c r="C11487" s="1">
        <v>119394185</v>
      </c>
      <c r="D11487" s="1">
        <v>2</v>
      </c>
      <c r="E11487" s="1">
        <v>-7</v>
      </c>
      <c r="F11487" s="1">
        <v>21</v>
      </c>
      <c r="G11487" s="7" t="str">
        <f>IF(E11487&lt;0,"0-",IF(E11487=0,"0",IF(E11487&lt;3.01,"0+ to 3",IF(E11487&lt;6.01,"3+ to 6",IF(E11487&lt;9.01,"6+ to 9",IF(E11487&lt;12.01,"9+ to 12",IF(E11487&lt;15.01,"12+ to 15",IF(E11487&lt;18.01,"15+ to 18",IF(E11487&lt;21.01,"18+ to 21",IF(E11487&lt;24.01,"21+ to 24",IF(E11487&lt;27.01,"24+ to 27",IF(E11487&lt;30.01,"27+ to 30","30+"))))))))))))</f>
        <v>0-</v>
      </c>
      <c r="H11487" s="7" t="str">
        <f>IF(F11487&lt;0,"0-",IF(F11487=0,"0",IF(F11487&lt;3.01,"0+ to 3",IF(F11487&lt;6.01,"3+ to 6",IF(F11487&lt;9.01,"6+ to 9",IF(F11487&lt;12.01,"9+ to 12",IF(F11487&lt;15.01,"12+ to 15",IF(F11487&lt;18.01,"15+ to 18",IF(F11487&lt;21.01,"18+ to 21",IF(F11487&lt;24.01,"21+ to 24",IF(F11487&lt;27.01,"24+ to 27",IF(F11487&lt;30.01,"27+ to 30","30+"))))))))))))</f>
        <v>18+ to 21</v>
      </c>
      <c r="I11487" t="str">
        <f>IF(G11487&lt;&gt;H11487,"DIFF","")</f>
        <v>DIFF</v>
      </c>
    </row>
    <row r="11488" spans="1:9">
      <c r="A11488" t="s">
        <v>102</v>
      </c>
      <c r="B11488" t="s">
        <v>109</v>
      </c>
      <c r="C11488" s="1">
        <v>119396361</v>
      </c>
      <c r="D11488" s="1">
        <v>11</v>
      </c>
      <c r="E11488" s="1">
        <v>0</v>
      </c>
      <c r="F11488" s="1">
        <v>0</v>
      </c>
      <c r="G11488" s="7" t="str">
        <f>IF(E11488&lt;0,"0-",IF(E11488=0,"0",IF(E11488&lt;3.01,"0+ to 3",IF(E11488&lt;6.01,"3+ to 6",IF(E11488&lt;9.01,"6+ to 9",IF(E11488&lt;12.01,"9+ to 12",IF(E11488&lt;15.01,"12+ to 15",IF(E11488&lt;18.01,"15+ to 18",IF(E11488&lt;21.01,"18+ to 21",IF(E11488&lt;24.01,"21+ to 24",IF(E11488&lt;27.01,"24+ to 27",IF(E11488&lt;30.01,"27+ to 30","30+"))))))))))))</f>
        <v>0</v>
      </c>
      <c r="H11488" s="7" t="str">
        <f>IF(F11488&lt;0,"0-",IF(F11488=0,"0",IF(F11488&lt;3.01,"0+ to 3",IF(F11488&lt;6.01,"3+ to 6",IF(F11488&lt;9.01,"6+ to 9",IF(F11488&lt;12.01,"9+ to 12",IF(F11488&lt;15.01,"12+ to 15",IF(F11488&lt;18.01,"15+ to 18",IF(F11488&lt;21.01,"18+ to 21",IF(F11488&lt;24.01,"21+ to 24",IF(F11488&lt;27.01,"24+ to 27",IF(F11488&lt;30.01,"27+ to 30","30+"))))))))))))</f>
        <v>0</v>
      </c>
      <c r="I11488" t="str">
        <f>IF(G11488&lt;&gt;H11488,"DIFF","")</f>
        <v/>
      </c>
    </row>
    <row r="11489" spans="1:9">
      <c r="A11489" t="s">
        <v>102</v>
      </c>
      <c r="B11489" t="s">
        <v>109</v>
      </c>
      <c r="C11489" s="1">
        <v>119397013</v>
      </c>
      <c r="D11489" s="1">
        <v>2</v>
      </c>
      <c r="E11489" s="1">
        <v>-6</v>
      </c>
      <c r="F11489" s="1">
        <v>8</v>
      </c>
      <c r="G11489" s="7" t="str">
        <f>IF(E11489&lt;0,"0-",IF(E11489=0,"0",IF(E11489&lt;3.01,"0+ to 3",IF(E11489&lt;6.01,"3+ to 6",IF(E11489&lt;9.01,"6+ to 9",IF(E11489&lt;12.01,"9+ to 12",IF(E11489&lt;15.01,"12+ to 15",IF(E11489&lt;18.01,"15+ to 18",IF(E11489&lt;21.01,"18+ to 21",IF(E11489&lt;24.01,"21+ to 24",IF(E11489&lt;27.01,"24+ to 27",IF(E11489&lt;30.01,"27+ to 30","30+"))))))))))))</f>
        <v>0-</v>
      </c>
      <c r="H11489" s="7" t="str">
        <f>IF(F11489&lt;0,"0-",IF(F11489=0,"0",IF(F11489&lt;3.01,"0+ to 3",IF(F11489&lt;6.01,"3+ to 6",IF(F11489&lt;9.01,"6+ to 9",IF(F11489&lt;12.01,"9+ to 12",IF(F11489&lt;15.01,"12+ to 15",IF(F11489&lt;18.01,"15+ to 18",IF(F11489&lt;21.01,"18+ to 21",IF(F11489&lt;24.01,"21+ to 24",IF(F11489&lt;27.01,"24+ to 27",IF(F11489&lt;30.01,"27+ to 30","30+"))))))))))))</f>
        <v>6+ to 9</v>
      </c>
      <c r="I11489" t="str">
        <f>IF(G11489&lt;&gt;H11489,"DIFF","")</f>
        <v>DIFF</v>
      </c>
    </row>
    <row r="11490" spans="1:9">
      <c r="A11490" t="s">
        <v>103</v>
      </c>
      <c r="B11490" t="s">
        <v>109</v>
      </c>
      <c r="C11490" s="1">
        <v>119397059</v>
      </c>
      <c r="D11490" s="1">
        <v>2</v>
      </c>
      <c r="E11490" s="1">
        <v>-8</v>
      </c>
      <c r="F11490" s="1">
        <v>13</v>
      </c>
      <c r="G11490" s="7" t="str">
        <f>IF(E11490&lt;0,"0-",IF(E11490=0,"0",IF(E11490&lt;3.01,"0+ to 3",IF(E11490&lt;6.01,"3+ to 6",IF(E11490&lt;9.01,"6+ to 9",IF(E11490&lt;12.01,"9+ to 12",IF(E11490&lt;15.01,"12+ to 15",IF(E11490&lt;18.01,"15+ to 18",IF(E11490&lt;21.01,"18+ to 21",IF(E11490&lt;24.01,"21+ to 24",IF(E11490&lt;27.01,"24+ to 27",IF(E11490&lt;30.01,"27+ to 30","30+"))))))))))))</f>
        <v>0-</v>
      </c>
      <c r="H11490" s="7" t="str">
        <f>IF(F11490&lt;0,"0-",IF(F11490=0,"0",IF(F11490&lt;3.01,"0+ to 3",IF(F11490&lt;6.01,"3+ to 6",IF(F11490&lt;9.01,"6+ to 9",IF(F11490&lt;12.01,"9+ to 12",IF(F11490&lt;15.01,"12+ to 15",IF(F11490&lt;18.01,"15+ to 18",IF(F11490&lt;21.01,"18+ to 21",IF(F11490&lt;24.01,"21+ to 24",IF(F11490&lt;27.01,"24+ to 27",IF(F11490&lt;30.01,"27+ to 30","30+"))))))))))))</f>
        <v>12+ to 15</v>
      </c>
      <c r="I11490" t="str">
        <f>IF(G11490&lt;&gt;H11490,"DIFF","")</f>
        <v>DIFF</v>
      </c>
    </row>
    <row r="11491" spans="1:9">
      <c r="A11491" t="s">
        <v>102</v>
      </c>
      <c r="B11491" t="s">
        <v>109</v>
      </c>
      <c r="C11491" s="1">
        <v>119398240</v>
      </c>
      <c r="D11491" s="1">
        <v>2</v>
      </c>
      <c r="E11491" s="1">
        <v>0</v>
      </c>
      <c r="F11491" s="1">
        <v>5</v>
      </c>
      <c r="G11491" s="7" t="str">
        <f>IF(E11491&lt;0,"0-",IF(E11491=0,"0",IF(E11491&lt;3.01,"0+ to 3",IF(E11491&lt;6.01,"3+ to 6",IF(E11491&lt;9.01,"6+ to 9",IF(E11491&lt;12.01,"9+ to 12",IF(E11491&lt;15.01,"12+ to 15",IF(E11491&lt;18.01,"15+ to 18",IF(E11491&lt;21.01,"18+ to 21",IF(E11491&lt;24.01,"21+ to 24",IF(E11491&lt;27.01,"24+ to 27",IF(E11491&lt;30.01,"27+ to 30","30+"))))))))))))</f>
        <v>0</v>
      </c>
      <c r="H11491" s="7" t="str">
        <f>IF(F11491&lt;0,"0-",IF(F11491=0,"0",IF(F11491&lt;3.01,"0+ to 3",IF(F11491&lt;6.01,"3+ to 6",IF(F11491&lt;9.01,"6+ to 9",IF(F11491&lt;12.01,"9+ to 12",IF(F11491&lt;15.01,"12+ to 15",IF(F11491&lt;18.01,"15+ to 18",IF(F11491&lt;21.01,"18+ to 21",IF(F11491&lt;24.01,"21+ to 24",IF(F11491&lt;27.01,"24+ to 27",IF(F11491&lt;30.01,"27+ to 30","30+"))))))))))))</f>
        <v>3+ to 6</v>
      </c>
      <c r="I11491" t="str">
        <f>IF(G11491&lt;&gt;H11491,"DIFF","")</f>
        <v>DIFF</v>
      </c>
    </row>
    <row r="11492" spans="1:9">
      <c r="A11492" t="s">
        <v>102</v>
      </c>
      <c r="B11492" t="s">
        <v>109</v>
      </c>
      <c r="C11492" s="1">
        <v>119400847</v>
      </c>
      <c r="D11492" s="1">
        <v>2</v>
      </c>
      <c r="E11492" s="1">
        <v>0</v>
      </c>
      <c r="F11492" s="1">
        <v>0</v>
      </c>
      <c r="G11492" s="7" t="str">
        <f>IF(E11492&lt;0,"0-",IF(E11492=0,"0",IF(E11492&lt;3.01,"0+ to 3",IF(E11492&lt;6.01,"3+ to 6",IF(E11492&lt;9.01,"6+ to 9",IF(E11492&lt;12.01,"9+ to 12",IF(E11492&lt;15.01,"12+ to 15",IF(E11492&lt;18.01,"15+ to 18",IF(E11492&lt;21.01,"18+ to 21",IF(E11492&lt;24.01,"21+ to 24",IF(E11492&lt;27.01,"24+ to 27",IF(E11492&lt;30.01,"27+ to 30","30+"))))))))))))</f>
        <v>0</v>
      </c>
      <c r="H11492" s="7" t="str">
        <f>IF(F11492&lt;0,"0-",IF(F11492=0,"0",IF(F11492&lt;3.01,"0+ to 3",IF(F11492&lt;6.01,"3+ to 6",IF(F11492&lt;9.01,"6+ to 9",IF(F11492&lt;12.01,"9+ to 12",IF(F11492&lt;15.01,"12+ to 15",IF(F11492&lt;18.01,"15+ to 18",IF(F11492&lt;21.01,"18+ to 21",IF(F11492&lt;24.01,"21+ to 24",IF(F11492&lt;27.01,"24+ to 27",IF(F11492&lt;30.01,"27+ to 30","30+"))))))))))))</f>
        <v>0</v>
      </c>
      <c r="I11492" t="str">
        <f>IF(G11492&lt;&gt;H11492,"DIFF","")</f>
        <v/>
      </c>
    </row>
    <row r="11493" spans="1:9">
      <c r="A11493" t="s">
        <v>102</v>
      </c>
      <c r="B11493" t="s">
        <v>109</v>
      </c>
      <c r="C11493" s="1">
        <v>119401189</v>
      </c>
      <c r="D11493" s="1">
        <v>2</v>
      </c>
      <c r="E11493" s="1">
        <v>-3</v>
      </c>
      <c r="F11493" s="1">
        <v>7</v>
      </c>
      <c r="G11493" s="7" t="str">
        <f>IF(E11493&lt;0,"0-",IF(E11493=0,"0",IF(E11493&lt;3.01,"0+ to 3",IF(E11493&lt;6.01,"3+ to 6",IF(E11493&lt;9.01,"6+ to 9",IF(E11493&lt;12.01,"9+ to 12",IF(E11493&lt;15.01,"12+ to 15",IF(E11493&lt;18.01,"15+ to 18",IF(E11493&lt;21.01,"18+ to 21",IF(E11493&lt;24.01,"21+ to 24",IF(E11493&lt;27.01,"24+ to 27",IF(E11493&lt;30.01,"27+ to 30","30+"))))))))))))</f>
        <v>0-</v>
      </c>
      <c r="H11493" s="7" t="str">
        <f>IF(F11493&lt;0,"0-",IF(F11493=0,"0",IF(F11493&lt;3.01,"0+ to 3",IF(F11493&lt;6.01,"3+ to 6",IF(F11493&lt;9.01,"6+ to 9",IF(F11493&lt;12.01,"9+ to 12",IF(F11493&lt;15.01,"12+ to 15",IF(F11493&lt;18.01,"15+ to 18",IF(F11493&lt;21.01,"18+ to 21",IF(F11493&lt;24.01,"21+ to 24",IF(F11493&lt;27.01,"24+ to 27",IF(F11493&lt;30.01,"27+ to 30","30+"))))))))))))</f>
        <v>6+ to 9</v>
      </c>
      <c r="I11493" t="str">
        <f>IF(G11493&lt;&gt;H11493,"DIFF","")</f>
        <v>DIFF</v>
      </c>
    </row>
    <row r="11494" spans="1:9">
      <c r="A11494" t="s">
        <v>102</v>
      </c>
      <c r="B11494" t="s">
        <v>109</v>
      </c>
      <c r="C11494" s="1">
        <v>119401395</v>
      </c>
      <c r="D11494" s="1">
        <v>2</v>
      </c>
      <c r="E11494" s="1">
        <v>-7</v>
      </c>
      <c r="F11494" s="1">
        <v>18</v>
      </c>
      <c r="G11494" s="7" t="str">
        <f>IF(E11494&lt;0,"0-",IF(E11494=0,"0",IF(E11494&lt;3.01,"0+ to 3",IF(E11494&lt;6.01,"3+ to 6",IF(E11494&lt;9.01,"6+ to 9",IF(E11494&lt;12.01,"9+ to 12",IF(E11494&lt;15.01,"12+ to 15",IF(E11494&lt;18.01,"15+ to 18",IF(E11494&lt;21.01,"18+ to 21",IF(E11494&lt;24.01,"21+ to 24",IF(E11494&lt;27.01,"24+ to 27",IF(E11494&lt;30.01,"27+ to 30","30+"))))))))))))</f>
        <v>0-</v>
      </c>
      <c r="H11494" s="7" t="str">
        <f>IF(F11494&lt;0,"0-",IF(F11494=0,"0",IF(F11494&lt;3.01,"0+ to 3",IF(F11494&lt;6.01,"3+ to 6",IF(F11494&lt;9.01,"6+ to 9",IF(F11494&lt;12.01,"9+ to 12",IF(F11494&lt;15.01,"12+ to 15",IF(F11494&lt;18.01,"15+ to 18",IF(F11494&lt;21.01,"18+ to 21",IF(F11494&lt;24.01,"21+ to 24",IF(F11494&lt;27.01,"24+ to 27",IF(F11494&lt;30.01,"27+ to 30","30+"))))))))))))</f>
        <v>15+ to 18</v>
      </c>
      <c r="I11494" t="str">
        <f>IF(G11494&lt;&gt;H11494,"DIFF","")</f>
        <v>DIFF</v>
      </c>
    </row>
    <row r="11495" spans="1:9">
      <c r="A11495" t="s">
        <v>102</v>
      </c>
      <c r="B11495" t="s">
        <v>108</v>
      </c>
      <c r="C11495" s="1">
        <v>119402109</v>
      </c>
      <c r="D11495" s="1">
        <v>2</v>
      </c>
      <c r="E11495" s="1">
        <v>0</v>
      </c>
      <c r="F11495" s="1">
        <v>0</v>
      </c>
      <c r="G11495" s="7" t="str">
        <f>IF(E11495&lt;0,"0-",IF(E11495=0,"0",IF(E11495&lt;3.01,"0+ to 3",IF(E11495&lt;6.01,"3+ to 6",IF(E11495&lt;9.01,"6+ to 9",IF(E11495&lt;12.01,"9+ to 12",IF(E11495&lt;15.01,"12+ to 15",IF(E11495&lt;18.01,"15+ to 18",IF(E11495&lt;21.01,"18+ to 21",IF(E11495&lt;24.01,"21+ to 24",IF(E11495&lt;27.01,"24+ to 27",IF(E11495&lt;30.01,"27+ to 30","30+"))))))))))))</f>
        <v>0</v>
      </c>
      <c r="H11495" s="7" t="str">
        <f>IF(F11495&lt;0,"0-",IF(F11495=0,"0",IF(F11495&lt;3.01,"0+ to 3",IF(F11495&lt;6.01,"3+ to 6",IF(F11495&lt;9.01,"6+ to 9",IF(F11495&lt;12.01,"9+ to 12",IF(F11495&lt;15.01,"12+ to 15",IF(F11495&lt;18.01,"15+ to 18",IF(F11495&lt;21.01,"18+ to 21",IF(F11495&lt;24.01,"21+ to 24",IF(F11495&lt;27.01,"24+ to 27",IF(F11495&lt;30.01,"27+ to 30","30+"))))))))))))</f>
        <v>0</v>
      </c>
      <c r="I11495" t="str">
        <f>IF(G11495&lt;&gt;H11495,"DIFF","")</f>
        <v/>
      </c>
    </row>
    <row r="11496" spans="1:9">
      <c r="A11496" t="s">
        <v>102</v>
      </c>
      <c r="B11496" t="s">
        <v>108</v>
      </c>
      <c r="C11496" s="1">
        <v>119402555</v>
      </c>
      <c r="D11496" s="1">
        <v>2</v>
      </c>
      <c r="E11496" s="1">
        <v>-7</v>
      </c>
      <c r="F11496" s="1">
        <v>10</v>
      </c>
      <c r="G11496" s="7" t="str">
        <f>IF(E11496&lt;0,"0-",IF(E11496=0,"0",IF(E11496&lt;3.01,"0+ to 3",IF(E11496&lt;6.01,"3+ to 6",IF(E11496&lt;9.01,"6+ to 9",IF(E11496&lt;12.01,"9+ to 12",IF(E11496&lt;15.01,"12+ to 15",IF(E11496&lt;18.01,"15+ to 18",IF(E11496&lt;21.01,"18+ to 21",IF(E11496&lt;24.01,"21+ to 24",IF(E11496&lt;27.01,"24+ to 27",IF(E11496&lt;30.01,"27+ to 30","30+"))))))))))))</f>
        <v>0-</v>
      </c>
      <c r="H11496" s="7" t="str">
        <f>IF(F11496&lt;0,"0-",IF(F11496=0,"0",IF(F11496&lt;3.01,"0+ to 3",IF(F11496&lt;6.01,"3+ to 6",IF(F11496&lt;9.01,"6+ to 9",IF(F11496&lt;12.01,"9+ to 12",IF(F11496&lt;15.01,"12+ to 15",IF(F11496&lt;18.01,"15+ to 18",IF(F11496&lt;21.01,"18+ to 21",IF(F11496&lt;24.01,"21+ to 24",IF(F11496&lt;27.01,"24+ to 27",IF(F11496&lt;30.01,"27+ to 30","30+"))))))))))))</f>
        <v>9+ to 12</v>
      </c>
      <c r="I11496" t="str">
        <f>IF(G11496&lt;&gt;H11496,"DIFF","")</f>
        <v>DIFF</v>
      </c>
    </row>
    <row r="11497" spans="1:9">
      <c r="A11497" t="s">
        <v>102</v>
      </c>
      <c r="B11497" t="s">
        <v>108</v>
      </c>
      <c r="C11497" s="1">
        <v>119402897</v>
      </c>
      <c r="D11497" s="1">
        <v>2</v>
      </c>
      <c r="E11497" s="1">
        <v>-13</v>
      </c>
      <c r="F11497" s="1">
        <v>23</v>
      </c>
      <c r="G11497" s="7" t="str">
        <f>IF(E11497&lt;0,"0-",IF(E11497=0,"0",IF(E11497&lt;3.01,"0+ to 3",IF(E11497&lt;6.01,"3+ to 6",IF(E11497&lt;9.01,"6+ to 9",IF(E11497&lt;12.01,"9+ to 12",IF(E11497&lt;15.01,"12+ to 15",IF(E11497&lt;18.01,"15+ to 18",IF(E11497&lt;21.01,"18+ to 21",IF(E11497&lt;24.01,"21+ to 24",IF(E11497&lt;27.01,"24+ to 27",IF(E11497&lt;30.01,"27+ to 30","30+"))))))))))))</f>
        <v>0-</v>
      </c>
      <c r="H11497" s="7" t="str">
        <f>IF(F11497&lt;0,"0-",IF(F11497=0,"0",IF(F11497&lt;3.01,"0+ to 3",IF(F11497&lt;6.01,"3+ to 6",IF(F11497&lt;9.01,"6+ to 9",IF(F11497&lt;12.01,"9+ to 12",IF(F11497&lt;15.01,"12+ to 15",IF(F11497&lt;18.01,"15+ to 18",IF(F11497&lt;21.01,"18+ to 21",IF(F11497&lt;24.01,"21+ to 24",IF(F11497&lt;27.01,"24+ to 27",IF(F11497&lt;30.01,"27+ to 30","30+"))))))))))))</f>
        <v>21+ to 24</v>
      </c>
      <c r="I11497" t="str">
        <f>IF(G11497&lt;&gt;H11497,"DIFF","")</f>
        <v>DIFF</v>
      </c>
    </row>
    <row r="11498" spans="1:9">
      <c r="A11498" t="s">
        <v>102</v>
      </c>
      <c r="B11498" t="s">
        <v>108</v>
      </c>
      <c r="C11498" s="1">
        <v>119402969</v>
      </c>
      <c r="D11498" s="1">
        <v>3</v>
      </c>
      <c r="E11498" s="1">
        <v>-8</v>
      </c>
      <c r="F11498" s="1">
        <v>20</v>
      </c>
      <c r="G11498" s="7" t="str">
        <f>IF(E11498&lt;0,"0-",IF(E11498=0,"0",IF(E11498&lt;3.01,"0+ to 3",IF(E11498&lt;6.01,"3+ to 6",IF(E11498&lt;9.01,"6+ to 9",IF(E11498&lt;12.01,"9+ to 12",IF(E11498&lt;15.01,"12+ to 15",IF(E11498&lt;18.01,"15+ to 18",IF(E11498&lt;21.01,"18+ to 21",IF(E11498&lt;24.01,"21+ to 24",IF(E11498&lt;27.01,"24+ to 27",IF(E11498&lt;30.01,"27+ to 30","30+"))))))))))))</f>
        <v>0-</v>
      </c>
      <c r="H11498" s="7" t="str">
        <f>IF(F11498&lt;0,"0-",IF(F11498=0,"0",IF(F11498&lt;3.01,"0+ to 3",IF(F11498&lt;6.01,"3+ to 6",IF(F11498&lt;9.01,"6+ to 9",IF(F11498&lt;12.01,"9+ to 12",IF(F11498&lt;15.01,"12+ to 15",IF(F11498&lt;18.01,"15+ to 18",IF(F11498&lt;21.01,"18+ to 21",IF(F11498&lt;24.01,"21+ to 24",IF(F11498&lt;27.01,"24+ to 27",IF(F11498&lt;30.01,"27+ to 30","30+"))))))))))))</f>
        <v>18+ to 21</v>
      </c>
      <c r="I11498" t="str">
        <f>IF(G11498&lt;&gt;H11498,"DIFF","")</f>
        <v>DIFF</v>
      </c>
    </row>
    <row r="11499" spans="1:9">
      <c r="A11499" t="s">
        <v>102</v>
      </c>
      <c r="B11499" t="s">
        <v>108</v>
      </c>
      <c r="C11499" s="1">
        <v>119403467</v>
      </c>
      <c r="D11499" s="1">
        <v>2</v>
      </c>
      <c r="E11499" s="1">
        <v>-2</v>
      </c>
      <c r="F11499" s="1">
        <v>0</v>
      </c>
      <c r="G11499" s="7" t="str">
        <f>IF(E11499&lt;0,"0-",IF(E11499=0,"0",IF(E11499&lt;3.01,"0+ to 3",IF(E11499&lt;6.01,"3+ to 6",IF(E11499&lt;9.01,"6+ to 9",IF(E11499&lt;12.01,"9+ to 12",IF(E11499&lt;15.01,"12+ to 15",IF(E11499&lt;18.01,"15+ to 18",IF(E11499&lt;21.01,"18+ to 21",IF(E11499&lt;24.01,"21+ to 24",IF(E11499&lt;27.01,"24+ to 27",IF(E11499&lt;30.01,"27+ to 30","30+"))))))))))))</f>
        <v>0-</v>
      </c>
      <c r="H11499" s="7" t="str">
        <f>IF(F11499&lt;0,"0-",IF(F11499=0,"0",IF(F11499&lt;3.01,"0+ to 3",IF(F11499&lt;6.01,"3+ to 6",IF(F11499&lt;9.01,"6+ to 9",IF(F11499&lt;12.01,"9+ to 12",IF(F11499&lt;15.01,"12+ to 15",IF(F11499&lt;18.01,"15+ to 18",IF(F11499&lt;21.01,"18+ to 21",IF(F11499&lt;24.01,"21+ to 24",IF(F11499&lt;27.01,"24+ to 27",IF(F11499&lt;30.01,"27+ to 30","30+"))))))))))))</f>
        <v>0</v>
      </c>
      <c r="I11499" t="str">
        <f>IF(G11499&lt;&gt;H11499,"DIFF","")</f>
        <v>DIFF</v>
      </c>
    </row>
    <row r="11500" spans="1:9">
      <c r="A11500" t="s">
        <v>102</v>
      </c>
      <c r="B11500" t="s">
        <v>108</v>
      </c>
      <c r="C11500" s="1">
        <v>119406950</v>
      </c>
      <c r="D11500" s="1">
        <v>2</v>
      </c>
      <c r="E11500" s="1">
        <v>0</v>
      </c>
      <c r="F11500" s="1">
        <v>4</v>
      </c>
      <c r="G11500" s="7" t="str">
        <f>IF(E11500&lt;0,"0-",IF(E11500=0,"0",IF(E11500&lt;3.01,"0+ to 3",IF(E11500&lt;6.01,"3+ to 6",IF(E11500&lt;9.01,"6+ to 9",IF(E11500&lt;12.01,"9+ to 12",IF(E11500&lt;15.01,"12+ to 15",IF(E11500&lt;18.01,"15+ to 18",IF(E11500&lt;21.01,"18+ to 21",IF(E11500&lt;24.01,"21+ to 24",IF(E11500&lt;27.01,"24+ to 27",IF(E11500&lt;30.01,"27+ to 30","30+"))))))))))))</f>
        <v>0</v>
      </c>
      <c r="H11500" s="7" t="str">
        <f>IF(F11500&lt;0,"0-",IF(F11500=0,"0",IF(F11500&lt;3.01,"0+ to 3",IF(F11500&lt;6.01,"3+ to 6",IF(F11500&lt;9.01,"6+ to 9",IF(F11500&lt;12.01,"9+ to 12",IF(F11500&lt;15.01,"12+ to 15",IF(F11500&lt;18.01,"15+ to 18",IF(F11500&lt;21.01,"18+ to 21",IF(F11500&lt;24.01,"21+ to 24",IF(F11500&lt;27.01,"24+ to 27",IF(F11500&lt;30.01,"27+ to 30","30+"))))))))))))</f>
        <v>3+ to 6</v>
      </c>
      <c r="I11500" t="str">
        <f>IF(G11500&lt;&gt;H11500,"DIFF","")</f>
        <v>DIFF</v>
      </c>
    </row>
    <row r="11501" spans="1:9">
      <c r="A11501" t="s">
        <v>102</v>
      </c>
      <c r="B11501" t="s">
        <v>108</v>
      </c>
      <c r="C11501" s="1">
        <v>119413944</v>
      </c>
      <c r="D11501" s="1">
        <v>12</v>
      </c>
      <c r="E11501" s="1">
        <v>0</v>
      </c>
      <c r="F11501" s="1">
        <v>0</v>
      </c>
      <c r="G11501" s="7" t="str">
        <f>IF(E11501&lt;0,"0-",IF(E11501=0,"0",IF(E11501&lt;3.01,"0+ to 3",IF(E11501&lt;6.01,"3+ to 6",IF(E11501&lt;9.01,"6+ to 9",IF(E11501&lt;12.01,"9+ to 12",IF(E11501&lt;15.01,"12+ to 15",IF(E11501&lt;18.01,"15+ to 18",IF(E11501&lt;21.01,"18+ to 21",IF(E11501&lt;24.01,"21+ to 24",IF(E11501&lt;27.01,"24+ to 27",IF(E11501&lt;30.01,"27+ to 30","30+"))))))))))))</f>
        <v>0</v>
      </c>
      <c r="H11501" s="7" t="str">
        <f>IF(F11501&lt;0,"0-",IF(F11501=0,"0",IF(F11501&lt;3.01,"0+ to 3",IF(F11501&lt;6.01,"3+ to 6",IF(F11501&lt;9.01,"6+ to 9",IF(F11501&lt;12.01,"9+ to 12",IF(F11501&lt;15.01,"12+ to 15",IF(F11501&lt;18.01,"15+ to 18",IF(F11501&lt;21.01,"18+ to 21",IF(F11501&lt;24.01,"21+ to 24",IF(F11501&lt;27.01,"24+ to 27",IF(F11501&lt;30.01,"27+ to 30","30+"))))))))))))</f>
        <v>0</v>
      </c>
      <c r="I11501" t="str">
        <f>IF(G11501&lt;&gt;H11501,"DIFF","")</f>
        <v/>
      </c>
    </row>
    <row r="11502" spans="1:9">
      <c r="A11502" t="s">
        <v>103</v>
      </c>
      <c r="B11502" t="s">
        <v>108</v>
      </c>
      <c r="C11502" s="1">
        <v>119447638</v>
      </c>
      <c r="D11502" s="1">
        <v>2</v>
      </c>
      <c r="E11502" s="1">
        <v>-10</v>
      </c>
      <c r="F11502" s="1">
        <v>19</v>
      </c>
      <c r="G11502" s="7" t="str">
        <f>IF(E11502&lt;0,"0-",IF(E11502=0,"0",IF(E11502&lt;3.01,"0+ to 3",IF(E11502&lt;6.01,"3+ to 6",IF(E11502&lt;9.01,"6+ to 9",IF(E11502&lt;12.01,"9+ to 12",IF(E11502&lt;15.01,"12+ to 15",IF(E11502&lt;18.01,"15+ to 18",IF(E11502&lt;21.01,"18+ to 21",IF(E11502&lt;24.01,"21+ to 24",IF(E11502&lt;27.01,"24+ to 27",IF(E11502&lt;30.01,"27+ to 30","30+"))))))))))))</f>
        <v>0-</v>
      </c>
      <c r="H11502" s="7" t="str">
        <f>IF(F11502&lt;0,"0-",IF(F11502=0,"0",IF(F11502&lt;3.01,"0+ to 3",IF(F11502&lt;6.01,"3+ to 6",IF(F11502&lt;9.01,"6+ to 9",IF(F11502&lt;12.01,"9+ to 12",IF(F11502&lt;15.01,"12+ to 15",IF(F11502&lt;18.01,"15+ to 18",IF(F11502&lt;21.01,"18+ to 21",IF(F11502&lt;24.01,"21+ to 24",IF(F11502&lt;27.01,"24+ to 27",IF(F11502&lt;30.01,"27+ to 30","30+"))))))))))))</f>
        <v>18+ to 21</v>
      </c>
      <c r="I11502" t="str">
        <f>IF(G11502&lt;&gt;H11502,"DIFF","")</f>
        <v>DIFF</v>
      </c>
    </row>
    <row r="11503" spans="1:9">
      <c r="A11503" t="s">
        <v>102</v>
      </c>
      <c r="B11503" t="s">
        <v>108</v>
      </c>
      <c r="C11503" s="1">
        <v>119451718</v>
      </c>
      <c r="D11503" s="1">
        <v>2</v>
      </c>
      <c r="E11503" s="1">
        <v>-6</v>
      </c>
      <c r="F11503" s="1">
        <v>10</v>
      </c>
      <c r="G11503" s="7" t="str">
        <f>IF(E11503&lt;0,"0-",IF(E11503=0,"0",IF(E11503&lt;3.01,"0+ to 3",IF(E11503&lt;6.01,"3+ to 6",IF(E11503&lt;9.01,"6+ to 9",IF(E11503&lt;12.01,"9+ to 12",IF(E11503&lt;15.01,"12+ to 15",IF(E11503&lt;18.01,"15+ to 18",IF(E11503&lt;21.01,"18+ to 21",IF(E11503&lt;24.01,"21+ to 24",IF(E11503&lt;27.01,"24+ to 27",IF(E11503&lt;30.01,"27+ to 30","30+"))))))))))))</f>
        <v>0-</v>
      </c>
      <c r="H11503" s="7" t="str">
        <f>IF(F11503&lt;0,"0-",IF(F11503=0,"0",IF(F11503&lt;3.01,"0+ to 3",IF(F11503&lt;6.01,"3+ to 6",IF(F11503&lt;9.01,"6+ to 9",IF(F11503&lt;12.01,"9+ to 12",IF(F11503&lt;15.01,"12+ to 15",IF(F11503&lt;18.01,"15+ to 18",IF(F11503&lt;21.01,"18+ to 21",IF(F11503&lt;24.01,"21+ to 24",IF(F11503&lt;27.01,"24+ to 27",IF(F11503&lt;30.01,"27+ to 30","30+"))))))))))))</f>
        <v>9+ to 12</v>
      </c>
      <c r="I11503" t="str">
        <f>IF(G11503&lt;&gt;H11503,"DIFF","")</f>
        <v>DIFF</v>
      </c>
    </row>
    <row r="11504" spans="1:9">
      <c r="A11504" t="s">
        <v>102</v>
      </c>
      <c r="B11504" t="s">
        <v>108</v>
      </c>
      <c r="C11504" s="1">
        <v>119452495</v>
      </c>
      <c r="D11504" s="1">
        <v>2</v>
      </c>
      <c r="E11504" s="1">
        <v>-6</v>
      </c>
      <c r="F11504" s="1">
        <v>0</v>
      </c>
      <c r="G11504" s="7" t="str">
        <f>IF(E11504&lt;0,"0-",IF(E11504=0,"0",IF(E11504&lt;3.01,"0+ to 3",IF(E11504&lt;6.01,"3+ to 6",IF(E11504&lt;9.01,"6+ to 9",IF(E11504&lt;12.01,"9+ to 12",IF(E11504&lt;15.01,"12+ to 15",IF(E11504&lt;18.01,"15+ to 18",IF(E11504&lt;21.01,"18+ to 21",IF(E11504&lt;24.01,"21+ to 24",IF(E11504&lt;27.01,"24+ to 27",IF(E11504&lt;30.01,"27+ to 30","30+"))))))))))))</f>
        <v>0-</v>
      </c>
      <c r="H11504" s="7" t="str">
        <f>IF(F11504&lt;0,"0-",IF(F11504=0,"0",IF(F11504&lt;3.01,"0+ to 3",IF(F11504&lt;6.01,"3+ to 6",IF(F11504&lt;9.01,"6+ to 9",IF(F11504&lt;12.01,"9+ to 12",IF(F11504&lt;15.01,"12+ to 15",IF(F11504&lt;18.01,"15+ to 18",IF(F11504&lt;21.01,"18+ to 21",IF(F11504&lt;24.01,"21+ to 24",IF(F11504&lt;27.01,"24+ to 27",IF(F11504&lt;30.01,"27+ to 30","30+"))))))))))))</f>
        <v>0</v>
      </c>
      <c r="I11504" t="str">
        <f>IF(G11504&lt;&gt;H11504,"DIFF","")</f>
        <v>DIFF</v>
      </c>
    </row>
    <row r="11505" spans="1:9">
      <c r="A11505" t="s">
        <v>102</v>
      </c>
      <c r="B11505" t="s">
        <v>108</v>
      </c>
      <c r="C11505" s="1">
        <v>119452553</v>
      </c>
      <c r="D11505" s="1">
        <v>2</v>
      </c>
      <c r="E11505" s="1">
        <v>-1</v>
      </c>
      <c r="F11505" s="1">
        <v>2</v>
      </c>
      <c r="G11505" s="7" t="str">
        <f>IF(E11505&lt;0,"0-",IF(E11505=0,"0",IF(E11505&lt;3.01,"0+ to 3",IF(E11505&lt;6.01,"3+ to 6",IF(E11505&lt;9.01,"6+ to 9",IF(E11505&lt;12.01,"9+ to 12",IF(E11505&lt;15.01,"12+ to 15",IF(E11505&lt;18.01,"15+ to 18",IF(E11505&lt;21.01,"18+ to 21",IF(E11505&lt;24.01,"21+ to 24",IF(E11505&lt;27.01,"24+ to 27",IF(E11505&lt;30.01,"27+ to 30","30+"))))))))))))</f>
        <v>0-</v>
      </c>
      <c r="H11505" s="7" t="str">
        <f>IF(F11505&lt;0,"0-",IF(F11505=0,"0",IF(F11505&lt;3.01,"0+ to 3",IF(F11505&lt;6.01,"3+ to 6",IF(F11505&lt;9.01,"6+ to 9",IF(F11505&lt;12.01,"9+ to 12",IF(F11505&lt;15.01,"12+ to 15",IF(F11505&lt;18.01,"15+ to 18",IF(F11505&lt;21.01,"18+ to 21",IF(F11505&lt;24.01,"21+ to 24",IF(F11505&lt;27.01,"24+ to 27",IF(F11505&lt;30.01,"27+ to 30","30+"))))))))))))</f>
        <v>0+ to 3</v>
      </c>
      <c r="I11505" t="str">
        <f>IF(G11505&lt;&gt;H11505,"DIFF","")</f>
        <v>DIFF</v>
      </c>
    </row>
    <row r="11506" spans="1:9">
      <c r="A11506" t="s">
        <v>102</v>
      </c>
      <c r="B11506" t="s">
        <v>108</v>
      </c>
      <c r="C11506" s="1">
        <v>119456139</v>
      </c>
      <c r="D11506" s="1">
        <v>2</v>
      </c>
      <c r="E11506" s="1">
        <v>-1</v>
      </c>
      <c r="F11506" s="1">
        <v>4</v>
      </c>
      <c r="G11506" s="7" t="str">
        <f>IF(E11506&lt;0,"0-",IF(E11506=0,"0",IF(E11506&lt;3.01,"0+ to 3",IF(E11506&lt;6.01,"3+ to 6",IF(E11506&lt;9.01,"6+ to 9",IF(E11506&lt;12.01,"9+ to 12",IF(E11506&lt;15.01,"12+ to 15",IF(E11506&lt;18.01,"15+ to 18",IF(E11506&lt;21.01,"18+ to 21",IF(E11506&lt;24.01,"21+ to 24",IF(E11506&lt;27.01,"24+ to 27",IF(E11506&lt;30.01,"27+ to 30","30+"))))))))))))</f>
        <v>0-</v>
      </c>
      <c r="H11506" s="7" t="str">
        <f>IF(F11506&lt;0,"0-",IF(F11506=0,"0",IF(F11506&lt;3.01,"0+ to 3",IF(F11506&lt;6.01,"3+ to 6",IF(F11506&lt;9.01,"6+ to 9",IF(F11506&lt;12.01,"9+ to 12",IF(F11506&lt;15.01,"12+ to 15",IF(F11506&lt;18.01,"15+ to 18",IF(F11506&lt;21.01,"18+ to 21",IF(F11506&lt;24.01,"21+ to 24",IF(F11506&lt;27.01,"24+ to 27",IF(F11506&lt;30.01,"27+ to 30","30+"))))))))))))</f>
        <v>3+ to 6</v>
      </c>
      <c r="I11506" t="str">
        <f>IF(G11506&lt;&gt;H11506,"DIFF","")</f>
        <v>DIFF</v>
      </c>
    </row>
    <row r="11507" spans="1:9">
      <c r="A11507" t="s">
        <v>102</v>
      </c>
      <c r="B11507" t="s">
        <v>108</v>
      </c>
      <c r="C11507" s="1">
        <v>119458604</v>
      </c>
      <c r="D11507" s="1">
        <v>2</v>
      </c>
      <c r="E11507" s="1">
        <v>-4</v>
      </c>
      <c r="F11507" s="1">
        <v>7</v>
      </c>
      <c r="G11507" s="7" t="str">
        <f>IF(E11507&lt;0,"0-",IF(E11507=0,"0",IF(E11507&lt;3.01,"0+ to 3",IF(E11507&lt;6.01,"3+ to 6",IF(E11507&lt;9.01,"6+ to 9",IF(E11507&lt;12.01,"9+ to 12",IF(E11507&lt;15.01,"12+ to 15",IF(E11507&lt;18.01,"15+ to 18",IF(E11507&lt;21.01,"18+ to 21",IF(E11507&lt;24.01,"21+ to 24",IF(E11507&lt;27.01,"24+ to 27",IF(E11507&lt;30.01,"27+ to 30","30+"))))))))))))</f>
        <v>0-</v>
      </c>
      <c r="H11507" s="7" t="str">
        <f>IF(F11507&lt;0,"0-",IF(F11507=0,"0",IF(F11507&lt;3.01,"0+ to 3",IF(F11507&lt;6.01,"3+ to 6",IF(F11507&lt;9.01,"6+ to 9",IF(F11507&lt;12.01,"9+ to 12",IF(F11507&lt;15.01,"12+ to 15",IF(F11507&lt;18.01,"15+ to 18",IF(F11507&lt;21.01,"18+ to 21",IF(F11507&lt;24.01,"21+ to 24",IF(F11507&lt;27.01,"24+ to 27",IF(F11507&lt;30.01,"27+ to 30","30+"))))))))))))</f>
        <v>6+ to 9</v>
      </c>
      <c r="I11507" t="str">
        <f>IF(G11507&lt;&gt;H11507,"DIFF","")</f>
        <v>DIFF</v>
      </c>
    </row>
    <row r="11508" spans="1:9">
      <c r="A11508" t="s">
        <v>103</v>
      </c>
      <c r="B11508" t="s">
        <v>108</v>
      </c>
      <c r="C11508" s="1">
        <v>119459247</v>
      </c>
      <c r="D11508" s="1">
        <v>2</v>
      </c>
      <c r="E11508" s="1">
        <v>0</v>
      </c>
      <c r="F11508" s="1">
        <v>33</v>
      </c>
      <c r="G11508" s="7" t="str">
        <f>IF(E11508&lt;0,"0-",IF(E11508=0,"0",IF(E11508&lt;3.01,"0+ to 3",IF(E11508&lt;6.01,"3+ to 6",IF(E11508&lt;9.01,"6+ to 9",IF(E11508&lt;12.01,"9+ to 12",IF(E11508&lt;15.01,"12+ to 15",IF(E11508&lt;18.01,"15+ to 18",IF(E11508&lt;21.01,"18+ to 21",IF(E11508&lt;24.01,"21+ to 24",IF(E11508&lt;27.01,"24+ to 27",IF(E11508&lt;30.01,"27+ to 30","30+"))))))))))))</f>
        <v>0</v>
      </c>
      <c r="H11508" s="7" t="str">
        <f>IF(F11508&lt;0,"0-",IF(F11508=0,"0",IF(F11508&lt;3.01,"0+ to 3",IF(F11508&lt;6.01,"3+ to 6",IF(F11508&lt;9.01,"6+ to 9",IF(F11508&lt;12.01,"9+ to 12",IF(F11508&lt;15.01,"12+ to 15",IF(F11508&lt;18.01,"15+ to 18",IF(F11508&lt;21.01,"18+ to 21",IF(F11508&lt;24.01,"21+ to 24",IF(F11508&lt;27.01,"24+ to 27",IF(F11508&lt;30.01,"27+ to 30","30+"))))))))))))</f>
        <v>30+</v>
      </c>
      <c r="I11508" t="str">
        <f>IF(G11508&lt;&gt;H11508,"DIFF","")</f>
        <v>DIFF</v>
      </c>
    </row>
    <row r="11509" spans="1:9">
      <c r="A11509" t="s">
        <v>103</v>
      </c>
      <c r="B11509" t="s">
        <v>108</v>
      </c>
      <c r="C11509" s="1">
        <v>119459816</v>
      </c>
      <c r="D11509" s="1">
        <v>5</v>
      </c>
      <c r="E11509" s="1">
        <v>-25</v>
      </c>
      <c r="F11509" s="1">
        <v>75</v>
      </c>
      <c r="G11509" s="7" t="str">
        <f>IF(E11509&lt;0,"0-",IF(E11509=0,"0",IF(E11509&lt;3.01,"0+ to 3",IF(E11509&lt;6.01,"3+ to 6",IF(E11509&lt;9.01,"6+ to 9",IF(E11509&lt;12.01,"9+ to 12",IF(E11509&lt;15.01,"12+ to 15",IF(E11509&lt;18.01,"15+ to 18",IF(E11509&lt;21.01,"18+ to 21",IF(E11509&lt;24.01,"21+ to 24",IF(E11509&lt;27.01,"24+ to 27",IF(E11509&lt;30.01,"27+ to 30","30+"))))))))))))</f>
        <v>0-</v>
      </c>
      <c r="H11509" s="7" t="str">
        <f>IF(F11509&lt;0,"0-",IF(F11509=0,"0",IF(F11509&lt;3.01,"0+ to 3",IF(F11509&lt;6.01,"3+ to 6",IF(F11509&lt;9.01,"6+ to 9",IF(F11509&lt;12.01,"9+ to 12",IF(F11509&lt;15.01,"12+ to 15",IF(F11509&lt;18.01,"15+ to 18",IF(F11509&lt;21.01,"18+ to 21",IF(F11509&lt;24.01,"21+ to 24",IF(F11509&lt;27.01,"24+ to 27",IF(F11509&lt;30.01,"27+ to 30","30+"))))))))))))</f>
        <v>30+</v>
      </c>
      <c r="I11509" t="str">
        <f>IF(G11509&lt;&gt;H11509,"DIFF","")</f>
        <v>DIFF</v>
      </c>
    </row>
    <row r="11510" spans="1:9">
      <c r="A11510" t="s">
        <v>102</v>
      </c>
      <c r="B11510" t="s">
        <v>108</v>
      </c>
      <c r="C11510" s="1">
        <v>119462118</v>
      </c>
      <c r="D11510" s="1">
        <v>2</v>
      </c>
      <c r="E11510" s="1">
        <v>0</v>
      </c>
      <c r="F11510" s="1">
        <v>0</v>
      </c>
      <c r="G11510" s="7" t="str">
        <f>IF(E11510&lt;0,"0-",IF(E11510=0,"0",IF(E11510&lt;3.01,"0+ to 3",IF(E11510&lt;6.01,"3+ to 6",IF(E11510&lt;9.01,"6+ to 9",IF(E11510&lt;12.01,"9+ to 12",IF(E11510&lt;15.01,"12+ to 15",IF(E11510&lt;18.01,"15+ to 18",IF(E11510&lt;21.01,"18+ to 21",IF(E11510&lt;24.01,"21+ to 24",IF(E11510&lt;27.01,"24+ to 27",IF(E11510&lt;30.01,"27+ to 30","30+"))))))))))))</f>
        <v>0</v>
      </c>
      <c r="H11510" s="7" t="str">
        <f>IF(F11510&lt;0,"0-",IF(F11510=0,"0",IF(F11510&lt;3.01,"0+ to 3",IF(F11510&lt;6.01,"3+ to 6",IF(F11510&lt;9.01,"6+ to 9",IF(F11510&lt;12.01,"9+ to 12",IF(F11510&lt;15.01,"12+ to 15",IF(F11510&lt;18.01,"15+ to 18",IF(F11510&lt;21.01,"18+ to 21",IF(F11510&lt;24.01,"21+ to 24",IF(F11510&lt;27.01,"24+ to 27",IF(F11510&lt;30.01,"27+ to 30","30+"))))))))))))</f>
        <v>0</v>
      </c>
      <c r="I11510" t="str">
        <f>IF(G11510&lt;&gt;H11510,"DIFF","")</f>
        <v/>
      </c>
    </row>
    <row r="11511" spans="1:9">
      <c r="A11511" t="s">
        <v>102</v>
      </c>
      <c r="B11511" t="s">
        <v>108</v>
      </c>
      <c r="C11511" s="1">
        <v>119464769</v>
      </c>
      <c r="D11511" s="1">
        <v>2</v>
      </c>
      <c r="E11511" s="1">
        <v>-2</v>
      </c>
      <c r="F11511" s="1">
        <v>4</v>
      </c>
      <c r="G11511" s="7" t="str">
        <f>IF(E11511&lt;0,"0-",IF(E11511=0,"0",IF(E11511&lt;3.01,"0+ to 3",IF(E11511&lt;6.01,"3+ to 6",IF(E11511&lt;9.01,"6+ to 9",IF(E11511&lt;12.01,"9+ to 12",IF(E11511&lt;15.01,"12+ to 15",IF(E11511&lt;18.01,"15+ to 18",IF(E11511&lt;21.01,"18+ to 21",IF(E11511&lt;24.01,"21+ to 24",IF(E11511&lt;27.01,"24+ to 27",IF(E11511&lt;30.01,"27+ to 30","30+"))))))))))))</f>
        <v>0-</v>
      </c>
      <c r="H11511" s="7" t="str">
        <f>IF(F11511&lt;0,"0-",IF(F11511=0,"0",IF(F11511&lt;3.01,"0+ to 3",IF(F11511&lt;6.01,"3+ to 6",IF(F11511&lt;9.01,"6+ to 9",IF(F11511&lt;12.01,"9+ to 12",IF(F11511&lt;15.01,"12+ to 15",IF(F11511&lt;18.01,"15+ to 18",IF(F11511&lt;21.01,"18+ to 21",IF(F11511&lt;24.01,"21+ to 24",IF(F11511&lt;27.01,"24+ to 27",IF(F11511&lt;30.01,"27+ to 30","30+"))))))))))))</f>
        <v>3+ to 6</v>
      </c>
      <c r="I11511" t="str">
        <f>IF(G11511&lt;&gt;H11511,"DIFF","")</f>
        <v>DIFF</v>
      </c>
    </row>
    <row r="11512" spans="1:9">
      <c r="A11512" t="s">
        <v>102</v>
      </c>
      <c r="B11512" t="s">
        <v>108</v>
      </c>
      <c r="C11512" s="1">
        <v>119467956</v>
      </c>
      <c r="D11512" s="1">
        <v>2</v>
      </c>
      <c r="E11512" s="1">
        <v>-2</v>
      </c>
      <c r="F11512" s="1">
        <v>6</v>
      </c>
      <c r="G11512" s="7" t="str">
        <f>IF(E11512&lt;0,"0-",IF(E11512=0,"0",IF(E11512&lt;3.01,"0+ to 3",IF(E11512&lt;6.01,"3+ to 6",IF(E11512&lt;9.01,"6+ to 9",IF(E11512&lt;12.01,"9+ to 12",IF(E11512&lt;15.01,"12+ to 15",IF(E11512&lt;18.01,"15+ to 18",IF(E11512&lt;21.01,"18+ to 21",IF(E11512&lt;24.01,"21+ to 24",IF(E11512&lt;27.01,"24+ to 27",IF(E11512&lt;30.01,"27+ to 30","30+"))))))))))))</f>
        <v>0-</v>
      </c>
      <c r="H11512" s="7" t="str">
        <f>IF(F11512&lt;0,"0-",IF(F11512=0,"0",IF(F11512&lt;3.01,"0+ to 3",IF(F11512&lt;6.01,"3+ to 6",IF(F11512&lt;9.01,"6+ to 9",IF(F11512&lt;12.01,"9+ to 12",IF(F11512&lt;15.01,"12+ to 15",IF(F11512&lt;18.01,"15+ to 18",IF(F11512&lt;21.01,"18+ to 21",IF(F11512&lt;24.01,"21+ to 24",IF(F11512&lt;27.01,"24+ to 27",IF(F11512&lt;30.01,"27+ to 30","30+"))))))))))))</f>
        <v>3+ to 6</v>
      </c>
      <c r="I11512" t="str">
        <f>IF(G11512&lt;&gt;H11512,"DIFF","")</f>
        <v>DIFF</v>
      </c>
    </row>
    <row r="11513" spans="1:9">
      <c r="A11513" t="s">
        <v>102</v>
      </c>
      <c r="B11513" t="s">
        <v>359</v>
      </c>
      <c r="C11513" s="1">
        <v>119472488</v>
      </c>
      <c r="D11513" s="1">
        <v>2</v>
      </c>
      <c r="E11513" s="1">
        <v>0</v>
      </c>
      <c r="F11513" s="1">
        <v>0</v>
      </c>
      <c r="G11513" s="7" t="str">
        <f>IF(E11513&lt;0,"0-",IF(E11513=0,"0",IF(E11513&lt;3.01,"0+ to 3",IF(E11513&lt;6.01,"3+ to 6",IF(E11513&lt;9.01,"6+ to 9",IF(E11513&lt;12.01,"9+ to 12",IF(E11513&lt;15.01,"12+ to 15",IF(E11513&lt;18.01,"15+ to 18",IF(E11513&lt;21.01,"18+ to 21",IF(E11513&lt;24.01,"21+ to 24",IF(E11513&lt;27.01,"24+ to 27",IF(E11513&lt;30.01,"27+ to 30","30+"))))))))))))</f>
        <v>0</v>
      </c>
      <c r="H11513" s="7" t="str">
        <f>IF(F11513&lt;0,"0-",IF(F11513=0,"0",IF(F11513&lt;3.01,"0+ to 3",IF(F11513&lt;6.01,"3+ to 6",IF(F11513&lt;9.01,"6+ to 9",IF(F11513&lt;12.01,"9+ to 12",IF(F11513&lt;15.01,"12+ to 15",IF(F11513&lt;18.01,"15+ to 18",IF(F11513&lt;21.01,"18+ to 21",IF(F11513&lt;24.01,"21+ to 24",IF(F11513&lt;27.01,"24+ to 27",IF(F11513&lt;30.01,"27+ to 30","30+"))))))))))))</f>
        <v>0</v>
      </c>
      <c r="I11513" t="str">
        <f>IF(G11513&lt;&gt;H11513,"DIFF","")</f>
        <v/>
      </c>
    </row>
    <row r="11514" spans="1:9">
      <c r="A11514" t="s">
        <v>102</v>
      </c>
      <c r="B11514" t="s">
        <v>107</v>
      </c>
      <c r="C11514" s="1">
        <v>119529958</v>
      </c>
      <c r="D11514" s="1">
        <v>3</v>
      </c>
      <c r="E11514" s="1">
        <v>-9</v>
      </c>
      <c r="F11514" s="1">
        <v>22</v>
      </c>
      <c r="G11514" s="7" t="str">
        <f>IF(E11514&lt;0,"0-",IF(E11514=0,"0",IF(E11514&lt;3.01,"0+ to 3",IF(E11514&lt;6.01,"3+ to 6",IF(E11514&lt;9.01,"6+ to 9",IF(E11514&lt;12.01,"9+ to 12",IF(E11514&lt;15.01,"12+ to 15",IF(E11514&lt;18.01,"15+ to 18",IF(E11514&lt;21.01,"18+ to 21",IF(E11514&lt;24.01,"21+ to 24",IF(E11514&lt;27.01,"24+ to 27",IF(E11514&lt;30.01,"27+ to 30","30+"))))))))))))</f>
        <v>0-</v>
      </c>
      <c r="H11514" s="7" t="str">
        <f>IF(F11514&lt;0,"0-",IF(F11514=0,"0",IF(F11514&lt;3.01,"0+ to 3",IF(F11514&lt;6.01,"3+ to 6",IF(F11514&lt;9.01,"6+ to 9",IF(F11514&lt;12.01,"9+ to 12",IF(F11514&lt;15.01,"12+ to 15",IF(F11514&lt;18.01,"15+ to 18",IF(F11514&lt;21.01,"18+ to 21",IF(F11514&lt;24.01,"21+ to 24",IF(F11514&lt;27.01,"24+ to 27",IF(F11514&lt;30.01,"27+ to 30","30+"))))))))))))</f>
        <v>21+ to 24</v>
      </c>
      <c r="I11514" t="str">
        <f>IF(G11514&lt;&gt;H11514,"DIFF","")</f>
        <v>DIFF</v>
      </c>
    </row>
    <row r="11515" spans="1:9">
      <c r="A11515" t="s">
        <v>102</v>
      </c>
      <c r="B11515" t="s">
        <v>107</v>
      </c>
      <c r="C11515" s="1">
        <v>119533186</v>
      </c>
      <c r="D11515" s="1">
        <v>10</v>
      </c>
      <c r="E11515" s="1">
        <v>-6</v>
      </c>
      <c r="F11515" s="1">
        <v>0</v>
      </c>
      <c r="G11515" s="7" t="str">
        <f>IF(E11515&lt;0,"0-",IF(E11515=0,"0",IF(E11515&lt;3.01,"0+ to 3",IF(E11515&lt;6.01,"3+ to 6",IF(E11515&lt;9.01,"6+ to 9",IF(E11515&lt;12.01,"9+ to 12",IF(E11515&lt;15.01,"12+ to 15",IF(E11515&lt;18.01,"15+ to 18",IF(E11515&lt;21.01,"18+ to 21",IF(E11515&lt;24.01,"21+ to 24",IF(E11515&lt;27.01,"24+ to 27",IF(E11515&lt;30.01,"27+ to 30","30+"))))))))))))</f>
        <v>0-</v>
      </c>
      <c r="H11515" s="7" t="str">
        <f>IF(F11515&lt;0,"0-",IF(F11515=0,"0",IF(F11515&lt;3.01,"0+ to 3",IF(F11515&lt;6.01,"3+ to 6",IF(F11515&lt;9.01,"6+ to 9",IF(F11515&lt;12.01,"9+ to 12",IF(F11515&lt;15.01,"12+ to 15",IF(F11515&lt;18.01,"15+ to 18",IF(F11515&lt;21.01,"18+ to 21",IF(F11515&lt;24.01,"21+ to 24",IF(F11515&lt;27.01,"24+ to 27",IF(F11515&lt;30.01,"27+ to 30","30+"))))))))))))</f>
        <v>0</v>
      </c>
      <c r="I11515" t="str">
        <f>IF(G11515&lt;&gt;H11515,"DIFF","")</f>
        <v>DIFF</v>
      </c>
    </row>
    <row r="11516" spans="1:9">
      <c r="A11516" t="s">
        <v>102</v>
      </c>
      <c r="B11516" t="s">
        <v>107</v>
      </c>
      <c r="C11516" s="1">
        <v>119537834</v>
      </c>
      <c r="D11516" s="1">
        <v>2</v>
      </c>
      <c r="E11516" s="1">
        <v>-4</v>
      </c>
      <c r="F11516" s="1">
        <v>13</v>
      </c>
      <c r="G11516" s="7" t="str">
        <f>IF(E11516&lt;0,"0-",IF(E11516=0,"0",IF(E11516&lt;3.01,"0+ to 3",IF(E11516&lt;6.01,"3+ to 6",IF(E11516&lt;9.01,"6+ to 9",IF(E11516&lt;12.01,"9+ to 12",IF(E11516&lt;15.01,"12+ to 15",IF(E11516&lt;18.01,"15+ to 18",IF(E11516&lt;21.01,"18+ to 21",IF(E11516&lt;24.01,"21+ to 24",IF(E11516&lt;27.01,"24+ to 27",IF(E11516&lt;30.01,"27+ to 30","30+"))))))))))))</f>
        <v>0-</v>
      </c>
      <c r="H11516" s="7" t="str">
        <f>IF(F11516&lt;0,"0-",IF(F11516=0,"0",IF(F11516&lt;3.01,"0+ to 3",IF(F11516&lt;6.01,"3+ to 6",IF(F11516&lt;9.01,"6+ to 9",IF(F11516&lt;12.01,"9+ to 12",IF(F11516&lt;15.01,"12+ to 15",IF(F11516&lt;18.01,"15+ to 18",IF(F11516&lt;21.01,"18+ to 21",IF(F11516&lt;24.01,"21+ to 24",IF(F11516&lt;27.01,"24+ to 27",IF(F11516&lt;30.01,"27+ to 30","30+"))))))))))))</f>
        <v>12+ to 15</v>
      </c>
      <c r="I11516" t="str">
        <f>IF(G11516&lt;&gt;H11516,"DIFF","")</f>
        <v>DIFF</v>
      </c>
    </row>
    <row r="11517" spans="1:9">
      <c r="A11517" t="s">
        <v>102</v>
      </c>
      <c r="B11517" t="s">
        <v>107</v>
      </c>
      <c r="C11517" s="1">
        <v>119538038</v>
      </c>
      <c r="D11517" s="1">
        <v>11</v>
      </c>
      <c r="E11517" s="1">
        <v>0</v>
      </c>
      <c r="F11517" s="1">
        <v>0</v>
      </c>
      <c r="G11517" s="7" t="str">
        <f>IF(E11517&lt;0,"0-",IF(E11517=0,"0",IF(E11517&lt;3.01,"0+ to 3",IF(E11517&lt;6.01,"3+ to 6",IF(E11517&lt;9.01,"6+ to 9",IF(E11517&lt;12.01,"9+ to 12",IF(E11517&lt;15.01,"12+ to 15",IF(E11517&lt;18.01,"15+ to 18",IF(E11517&lt;21.01,"18+ to 21",IF(E11517&lt;24.01,"21+ to 24",IF(E11517&lt;27.01,"24+ to 27",IF(E11517&lt;30.01,"27+ to 30","30+"))))))))))))</f>
        <v>0</v>
      </c>
      <c r="H11517" s="7" t="str">
        <f>IF(F11517&lt;0,"0-",IF(F11517=0,"0",IF(F11517&lt;3.01,"0+ to 3",IF(F11517&lt;6.01,"3+ to 6",IF(F11517&lt;9.01,"6+ to 9",IF(F11517&lt;12.01,"9+ to 12",IF(F11517&lt;15.01,"12+ to 15",IF(F11517&lt;18.01,"15+ to 18",IF(F11517&lt;21.01,"18+ to 21",IF(F11517&lt;24.01,"21+ to 24",IF(F11517&lt;27.01,"24+ to 27",IF(F11517&lt;30.01,"27+ to 30","30+"))))))))))))</f>
        <v>0</v>
      </c>
      <c r="I11517" t="str">
        <f>IF(G11517&lt;&gt;H11517,"DIFF","")</f>
        <v/>
      </c>
    </row>
    <row r="11518" spans="1:9">
      <c r="A11518" t="s">
        <v>102</v>
      </c>
      <c r="B11518" t="s">
        <v>107</v>
      </c>
      <c r="C11518" s="1">
        <v>119539137</v>
      </c>
      <c r="D11518" s="1">
        <v>2</v>
      </c>
      <c r="E11518" s="1">
        <v>-4</v>
      </c>
      <c r="F11518" s="1">
        <v>17</v>
      </c>
      <c r="G11518" s="7" t="str">
        <f>IF(E11518&lt;0,"0-",IF(E11518=0,"0",IF(E11518&lt;3.01,"0+ to 3",IF(E11518&lt;6.01,"3+ to 6",IF(E11518&lt;9.01,"6+ to 9",IF(E11518&lt;12.01,"9+ to 12",IF(E11518&lt;15.01,"12+ to 15",IF(E11518&lt;18.01,"15+ to 18",IF(E11518&lt;21.01,"18+ to 21",IF(E11518&lt;24.01,"21+ to 24",IF(E11518&lt;27.01,"24+ to 27",IF(E11518&lt;30.01,"27+ to 30","30+"))))))))))))</f>
        <v>0-</v>
      </c>
      <c r="H11518" s="7" t="str">
        <f>IF(F11518&lt;0,"0-",IF(F11518=0,"0",IF(F11518&lt;3.01,"0+ to 3",IF(F11518&lt;6.01,"3+ to 6",IF(F11518&lt;9.01,"6+ to 9",IF(F11518&lt;12.01,"9+ to 12",IF(F11518&lt;15.01,"12+ to 15",IF(F11518&lt;18.01,"15+ to 18",IF(F11518&lt;21.01,"18+ to 21",IF(F11518&lt;24.01,"21+ to 24",IF(F11518&lt;27.01,"24+ to 27",IF(F11518&lt;30.01,"27+ to 30","30+"))))))))))))</f>
        <v>15+ to 18</v>
      </c>
      <c r="I11518" t="str">
        <f>IF(G11518&lt;&gt;H11518,"DIFF","")</f>
        <v>DIFF</v>
      </c>
    </row>
    <row r="11519" spans="1:9">
      <c r="A11519" t="s">
        <v>102</v>
      </c>
      <c r="B11519" t="s">
        <v>107</v>
      </c>
      <c r="C11519" s="1">
        <v>119543070</v>
      </c>
      <c r="D11519" s="1">
        <v>2</v>
      </c>
      <c r="E11519" s="1">
        <v>-5</v>
      </c>
      <c r="F11519" s="1">
        <v>8</v>
      </c>
      <c r="G11519" s="7" t="str">
        <f>IF(E11519&lt;0,"0-",IF(E11519=0,"0",IF(E11519&lt;3.01,"0+ to 3",IF(E11519&lt;6.01,"3+ to 6",IF(E11519&lt;9.01,"6+ to 9",IF(E11519&lt;12.01,"9+ to 12",IF(E11519&lt;15.01,"12+ to 15",IF(E11519&lt;18.01,"15+ to 18",IF(E11519&lt;21.01,"18+ to 21",IF(E11519&lt;24.01,"21+ to 24",IF(E11519&lt;27.01,"24+ to 27",IF(E11519&lt;30.01,"27+ to 30","30+"))))))))))))</f>
        <v>0-</v>
      </c>
      <c r="H11519" s="7" t="str">
        <f>IF(F11519&lt;0,"0-",IF(F11519=0,"0",IF(F11519&lt;3.01,"0+ to 3",IF(F11519&lt;6.01,"3+ to 6",IF(F11519&lt;9.01,"6+ to 9",IF(F11519&lt;12.01,"9+ to 12",IF(F11519&lt;15.01,"12+ to 15",IF(F11519&lt;18.01,"15+ to 18",IF(F11519&lt;21.01,"18+ to 21",IF(F11519&lt;24.01,"21+ to 24",IF(F11519&lt;27.01,"24+ to 27",IF(F11519&lt;30.01,"27+ to 30","30+"))))))))))))</f>
        <v>6+ to 9</v>
      </c>
      <c r="I11519" t="str">
        <f>IF(G11519&lt;&gt;H11519,"DIFF","")</f>
        <v>DIFF</v>
      </c>
    </row>
    <row r="11520" spans="1:9">
      <c r="A11520" t="s">
        <v>102</v>
      </c>
      <c r="B11520" t="s">
        <v>107</v>
      </c>
      <c r="C11520" s="1">
        <v>119545672</v>
      </c>
      <c r="D11520" s="1">
        <v>9</v>
      </c>
      <c r="E11520" s="1">
        <v>0</v>
      </c>
      <c r="F11520" s="1">
        <v>0</v>
      </c>
      <c r="G11520" s="7" t="str">
        <f>IF(E11520&lt;0,"0-",IF(E11520=0,"0",IF(E11520&lt;3.01,"0+ to 3",IF(E11520&lt;6.01,"3+ to 6",IF(E11520&lt;9.01,"6+ to 9",IF(E11520&lt;12.01,"9+ to 12",IF(E11520&lt;15.01,"12+ to 15",IF(E11520&lt;18.01,"15+ to 18",IF(E11520&lt;21.01,"18+ to 21",IF(E11520&lt;24.01,"21+ to 24",IF(E11520&lt;27.01,"24+ to 27",IF(E11520&lt;30.01,"27+ to 30","30+"))))))))))))</f>
        <v>0</v>
      </c>
      <c r="H11520" s="7" t="str">
        <f>IF(F11520&lt;0,"0-",IF(F11520=0,"0",IF(F11520&lt;3.01,"0+ to 3",IF(F11520&lt;6.01,"3+ to 6",IF(F11520&lt;9.01,"6+ to 9",IF(F11520&lt;12.01,"9+ to 12",IF(F11520&lt;15.01,"12+ to 15",IF(F11520&lt;18.01,"15+ to 18",IF(F11520&lt;21.01,"18+ to 21",IF(F11520&lt;24.01,"21+ to 24",IF(F11520&lt;27.01,"24+ to 27",IF(F11520&lt;30.01,"27+ to 30","30+"))))))))))))</f>
        <v>0</v>
      </c>
      <c r="I11520" t="str">
        <f>IF(G11520&lt;&gt;H11520,"DIFF","")</f>
        <v/>
      </c>
    </row>
    <row r="11521" spans="1:9">
      <c r="A11521" t="s">
        <v>102</v>
      </c>
      <c r="B11521" t="s">
        <v>107</v>
      </c>
      <c r="C11521" s="1">
        <v>119546358</v>
      </c>
      <c r="D11521" s="1">
        <v>2</v>
      </c>
      <c r="E11521" s="1">
        <v>-6</v>
      </c>
      <c r="F11521" s="1">
        <v>7</v>
      </c>
      <c r="G11521" s="7" t="str">
        <f>IF(E11521&lt;0,"0-",IF(E11521=0,"0",IF(E11521&lt;3.01,"0+ to 3",IF(E11521&lt;6.01,"3+ to 6",IF(E11521&lt;9.01,"6+ to 9",IF(E11521&lt;12.01,"9+ to 12",IF(E11521&lt;15.01,"12+ to 15",IF(E11521&lt;18.01,"15+ to 18",IF(E11521&lt;21.01,"18+ to 21",IF(E11521&lt;24.01,"21+ to 24",IF(E11521&lt;27.01,"24+ to 27",IF(E11521&lt;30.01,"27+ to 30","30+"))))))))))))</f>
        <v>0-</v>
      </c>
      <c r="H11521" s="7" t="str">
        <f>IF(F11521&lt;0,"0-",IF(F11521=0,"0",IF(F11521&lt;3.01,"0+ to 3",IF(F11521&lt;6.01,"3+ to 6",IF(F11521&lt;9.01,"6+ to 9",IF(F11521&lt;12.01,"9+ to 12",IF(F11521&lt;15.01,"12+ to 15",IF(F11521&lt;18.01,"15+ to 18",IF(F11521&lt;21.01,"18+ to 21",IF(F11521&lt;24.01,"21+ to 24",IF(F11521&lt;27.01,"24+ to 27",IF(F11521&lt;30.01,"27+ to 30","30+"))))))))))))</f>
        <v>6+ to 9</v>
      </c>
      <c r="I11521" t="str">
        <f>IF(G11521&lt;&gt;H11521,"DIFF","")</f>
        <v>DIFF</v>
      </c>
    </row>
    <row r="11522" spans="1:9">
      <c r="A11522" t="s">
        <v>102</v>
      </c>
      <c r="B11522" t="s">
        <v>107</v>
      </c>
      <c r="C11522" s="1">
        <v>119548356</v>
      </c>
      <c r="D11522" s="1">
        <v>2</v>
      </c>
      <c r="E11522" s="1">
        <v>0</v>
      </c>
      <c r="F11522" s="1">
        <v>17</v>
      </c>
      <c r="G11522" s="7" t="str">
        <f>IF(E11522&lt;0,"0-",IF(E11522=0,"0",IF(E11522&lt;3.01,"0+ to 3",IF(E11522&lt;6.01,"3+ to 6",IF(E11522&lt;9.01,"6+ to 9",IF(E11522&lt;12.01,"9+ to 12",IF(E11522&lt;15.01,"12+ to 15",IF(E11522&lt;18.01,"15+ to 18",IF(E11522&lt;21.01,"18+ to 21",IF(E11522&lt;24.01,"21+ to 24",IF(E11522&lt;27.01,"24+ to 27",IF(E11522&lt;30.01,"27+ to 30","30+"))))))))))))</f>
        <v>0</v>
      </c>
      <c r="H11522" s="7" t="str">
        <f>IF(F11522&lt;0,"0-",IF(F11522=0,"0",IF(F11522&lt;3.01,"0+ to 3",IF(F11522&lt;6.01,"3+ to 6",IF(F11522&lt;9.01,"6+ to 9",IF(F11522&lt;12.01,"9+ to 12",IF(F11522&lt;15.01,"12+ to 15",IF(F11522&lt;18.01,"15+ to 18",IF(F11522&lt;21.01,"18+ to 21",IF(F11522&lt;24.01,"21+ to 24",IF(F11522&lt;27.01,"24+ to 27",IF(F11522&lt;30.01,"27+ to 30","30+"))))))))))))</f>
        <v>15+ to 18</v>
      </c>
      <c r="I11522" t="str">
        <f>IF(G11522&lt;&gt;H11522,"DIFF","")</f>
        <v>DIFF</v>
      </c>
    </row>
    <row r="11523" spans="1:9">
      <c r="A11523" t="s">
        <v>102</v>
      </c>
      <c r="B11523" t="s">
        <v>107</v>
      </c>
      <c r="C11523" s="1">
        <v>119551183</v>
      </c>
      <c r="D11523" s="1">
        <v>2</v>
      </c>
      <c r="E11523" s="1">
        <v>-10</v>
      </c>
      <c r="F11523" s="1">
        <v>20</v>
      </c>
      <c r="G11523" s="7" t="str">
        <f>IF(E11523&lt;0,"0-",IF(E11523=0,"0",IF(E11523&lt;3.01,"0+ to 3",IF(E11523&lt;6.01,"3+ to 6",IF(E11523&lt;9.01,"6+ to 9",IF(E11523&lt;12.01,"9+ to 12",IF(E11523&lt;15.01,"12+ to 15",IF(E11523&lt;18.01,"15+ to 18",IF(E11523&lt;21.01,"18+ to 21",IF(E11523&lt;24.01,"21+ to 24",IF(E11523&lt;27.01,"24+ to 27",IF(E11523&lt;30.01,"27+ to 30","30+"))))))))))))</f>
        <v>0-</v>
      </c>
      <c r="H11523" s="7" t="str">
        <f>IF(F11523&lt;0,"0-",IF(F11523=0,"0",IF(F11523&lt;3.01,"0+ to 3",IF(F11523&lt;6.01,"3+ to 6",IF(F11523&lt;9.01,"6+ to 9",IF(F11523&lt;12.01,"9+ to 12",IF(F11523&lt;15.01,"12+ to 15",IF(F11523&lt;18.01,"15+ to 18",IF(F11523&lt;21.01,"18+ to 21",IF(F11523&lt;24.01,"21+ to 24",IF(F11523&lt;27.01,"24+ to 27",IF(F11523&lt;30.01,"27+ to 30","30+"))))))))))))</f>
        <v>18+ to 21</v>
      </c>
      <c r="I11523" t="str">
        <f>IF(G11523&lt;&gt;H11523,"DIFF","")</f>
        <v>DIFF</v>
      </c>
    </row>
    <row r="11524" spans="1:9">
      <c r="A11524" t="s">
        <v>102</v>
      </c>
      <c r="B11524" t="s">
        <v>106</v>
      </c>
      <c r="C11524" s="1">
        <v>119568102</v>
      </c>
      <c r="D11524" s="1">
        <v>2</v>
      </c>
      <c r="E11524" s="1">
        <v>-2</v>
      </c>
      <c r="F11524" s="1">
        <v>4</v>
      </c>
      <c r="G11524" s="7" t="str">
        <f>IF(E11524&lt;0,"0-",IF(E11524=0,"0",IF(E11524&lt;3.01,"0+ to 3",IF(E11524&lt;6.01,"3+ to 6",IF(E11524&lt;9.01,"6+ to 9",IF(E11524&lt;12.01,"9+ to 12",IF(E11524&lt;15.01,"12+ to 15",IF(E11524&lt;18.01,"15+ to 18",IF(E11524&lt;21.01,"18+ to 21",IF(E11524&lt;24.01,"21+ to 24",IF(E11524&lt;27.01,"24+ to 27",IF(E11524&lt;30.01,"27+ to 30","30+"))))))))))))</f>
        <v>0-</v>
      </c>
      <c r="H11524" s="7" t="str">
        <f>IF(F11524&lt;0,"0-",IF(F11524=0,"0",IF(F11524&lt;3.01,"0+ to 3",IF(F11524&lt;6.01,"3+ to 6",IF(F11524&lt;9.01,"6+ to 9",IF(F11524&lt;12.01,"9+ to 12",IF(F11524&lt;15.01,"12+ to 15",IF(F11524&lt;18.01,"15+ to 18",IF(F11524&lt;21.01,"18+ to 21",IF(F11524&lt;24.01,"21+ to 24",IF(F11524&lt;27.01,"24+ to 27",IF(F11524&lt;30.01,"27+ to 30","30+"))))))))))))</f>
        <v>3+ to 6</v>
      </c>
      <c r="I11524" t="str">
        <f>IF(G11524&lt;&gt;H11524,"DIFF","")</f>
        <v>DIFF</v>
      </c>
    </row>
    <row r="11525" spans="1:9">
      <c r="A11525" t="s">
        <v>102</v>
      </c>
      <c r="B11525" t="s">
        <v>106</v>
      </c>
      <c r="C11525" s="1">
        <v>119568464</v>
      </c>
      <c r="D11525" s="1">
        <v>2</v>
      </c>
      <c r="E11525" s="1">
        <v>-16</v>
      </c>
      <c r="F11525" s="1">
        <v>26</v>
      </c>
      <c r="G11525" s="7" t="str">
        <f>IF(E11525&lt;0,"0-",IF(E11525=0,"0",IF(E11525&lt;3.01,"0+ to 3",IF(E11525&lt;6.01,"3+ to 6",IF(E11525&lt;9.01,"6+ to 9",IF(E11525&lt;12.01,"9+ to 12",IF(E11525&lt;15.01,"12+ to 15",IF(E11525&lt;18.01,"15+ to 18",IF(E11525&lt;21.01,"18+ to 21",IF(E11525&lt;24.01,"21+ to 24",IF(E11525&lt;27.01,"24+ to 27",IF(E11525&lt;30.01,"27+ to 30","30+"))))))))))))</f>
        <v>0-</v>
      </c>
      <c r="H11525" s="7" t="str">
        <f>IF(F11525&lt;0,"0-",IF(F11525=0,"0",IF(F11525&lt;3.01,"0+ to 3",IF(F11525&lt;6.01,"3+ to 6",IF(F11525&lt;9.01,"6+ to 9",IF(F11525&lt;12.01,"9+ to 12",IF(F11525&lt;15.01,"12+ to 15",IF(F11525&lt;18.01,"15+ to 18",IF(F11525&lt;21.01,"18+ to 21",IF(F11525&lt;24.01,"21+ to 24",IF(F11525&lt;27.01,"24+ to 27",IF(F11525&lt;30.01,"27+ to 30","30+"))))))))))))</f>
        <v>24+ to 27</v>
      </c>
      <c r="I11525" t="str">
        <f>IF(G11525&lt;&gt;H11525,"DIFF","")</f>
        <v>DIFF</v>
      </c>
    </row>
    <row r="11526" spans="1:9">
      <c r="A11526" t="s">
        <v>102</v>
      </c>
      <c r="B11526" t="s">
        <v>106</v>
      </c>
      <c r="C11526" s="1">
        <v>119568809</v>
      </c>
      <c r="D11526" s="1">
        <v>2</v>
      </c>
      <c r="E11526" s="1">
        <v>-7</v>
      </c>
      <c r="F11526" s="1">
        <v>12</v>
      </c>
      <c r="G11526" s="7" t="str">
        <f>IF(E11526&lt;0,"0-",IF(E11526=0,"0",IF(E11526&lt;3.01,"0+ to 3",IF(E11526&lt;6.01,"3+ to 6",IF(E11526&lt;9.01,"6+ to 9",IF(E11526&lt;12.01,"9+ to 12",IF(E11526&lt;15.01,"12+ to 15",IF(E11526&lt;18.01,"15+ to 18",IF(E11526&lt;21.01,"18+ to 21",IF(E11526&lt;24.01,"21+ to 24",IF(E11526&lt;27.01,"24+ to 27",IF(E11526&lt;30.01,"27+ to 30","30+"))))))))))))</f>
        <v>0-</v>
      </c>
      <c r="H11526" s="7" t="str">
        <f>IF(F11526&lt;0,"0-",IF(F11526=0,"0",IF(F11526&lt;3.01,"0+ to 3",IF(F11526&lt;6.01,"3+ to 6",IF(F11526&lt;9.01,"6+ to 9",IF(F11526&lt;12.01,"9+ to 12",IF(F11526&lt;15.01,"12+ to 15",IF(F11526&lt;18.01,"15+ to 18",IF(F11526&lt;21.01,"18+ to 21",IF(F11526&lt;24.01,"21+ to 24",IF(F11526&lt;27.01,"24+ to 27",IF(F11526&lt;30.01,"27+ to 30","30+"))))))))))))</f>
        <v>9+ to 12</v>
      </c>
      <c r="I11526" t="str">
        <f>IF(G11526&lt;&gt;H11526,"DIFF","")</f>
        <v>DIFF</v>
      </c>
    </row>
    <row r="11527" spans="1:9">
      <c r="A11527" t="s">
        <v>102</v>
      </c>
      <c r="B11527" t="s">
        <v>106</v>
      </c>
      <c r="C11527" s="1">
        <v>119572826</v>
      </c>
      <c r="D11527" s="1">
        <v>2</v>
      </c>
      <c r="E11527" s="1">
        <v>-16</v>
      </c>
      <c r="F11527" s="1">
        <v>28</v>
      </c>
      <c r="G11527" s="7" t="str">
        <f>IF(E11527&lt;0,"0-",IF(E11527=0,"0",IF(E11527&lt;3.01,"0+ to 3",IF(E11527&lt;6.01,"3+ to 6",IF(E11527&lt;9.01,"6+ to 9",IF(E11527&lt;12.01,"9+ to 12",IF(E11527&lt;15.01,"12+ to 15",IF(E11527&lt;18.01,"15+ to 18",IF(E11527&lt;21.01,"18+ to 21",IF(E11527&lt;24.01,"21+ to 24",IF(E11527&lt;27.01,"24+ to 27",IF(E11527&lt;30.01,"27+ to 30","30+"))))))))))))</f>
        <v>0-</v>
      </c>
      <c r="H11527" s="7" t="str">
        <f>IF(F11527&lt;0,"0-",IF(F11527=0,"0",IF(F11527&lt;3.01,"0+ to 3",IF(F11527&lt;6.01,"3+ to 6",IF(F11527&lt;9.01,"6+ to 9",IF(F11527&lt;12.01,"9+ to 12",IF(F11527&lt;15.01,"12+ to 15",IF(F11527&lt;18.01,"15+ to 18",IF(F11527&lt;21.01,"18+ to 21",IF(F11527&lt;24.01,"21+ to 24",IF(F11527&lt;27.01,"24+ to 27",IF(F11527&lt;30.01,"27+ to 30","30+"))))))))))))</f>
        <v>27+ to 30</v>
      </c>
      <c r="I11527" t="str">
        <f>IF(G11527&lt;&gt;H11527,"DIFF","")</f>
        <v>DIFF</v>
      </c>
    </row>
    <row r="11528" spans="1:9">
      <c r="A11528" t="s">
        <v>102</v>
      </c>
      <c r="B11528" t="s">
        <v>106</v>
      </c>
      <c r="C11528" s="1">
        <v>119575341</v>
      </c>
      <c r="D11528" s="1">
        <v>12</v>
      </c>
      <c r="E11528" s="1">
        <v>0</v>
      </c>
      <c r="F11528" s="1">
        <v>36</v>
      </c>
      <c r="G11528" s="7" t="str">
        <f>IF(E11528&lt;0,"0-",IF(E11528=0,"0",IF(E11528&lt;3.01,"0+ to 3",IF(E11528&lt;6.01,"3+ to 6",IF(E11528&lt;9.01,"6+ to 9",IF(E11528&lt;12.01,"9+ to 12",IF(E11528&lt;15.01,"12+ to 15",IF(E11528&lt;18.01,"15+ to 18",IF(E11528&lt;21.01,"18+ to 21",IF(E11528&lt;24.01,"21+ to 24",IF(E11528&lt;27.01,"24+ to 27",IF(E11528&lt;30.01,"27+ to 30","30+"))))))))))))</f>
        <v>0</v>
      </c>
      <c r="H11528" s="7" t="str">
        <f>IF(F11528&lt;0,"0-",IF(F11528=0,"0",IF(F11528&lt;3.01,"0+ to 3",IF(F11528&lt;6.01,"3+ to 6",IF(F11528&lt;9.01,"6+ to 9",IF(F11528&lt;12.01,"9+ to 12",IF(F11528&lt;15.01,"12+ to 15",IF(F11528&lt;18.01,"15+ to 18",IF(F11528&lt;21.01,"18+ to 21",IF(F11528&lt;24.01,"21+ to 24",IF(F11528&lt;27.01,"24+ to 27",IF(F11528&lt;30.01,"27+ to 30","30+"))))))))))))</f>
        <v>30+</v>
      </c>
      <c r="I11528" t="str">
        <f>IF(G11528&lt;&gt;H11528,"DIFF","")</f>
        <v>DIFF</v>
      </c>
    </row>
    <row r="11529" spans="1:9">
      <c r="A11529" t="s">
        <v>102</v>
      </c>
      <c r="B11529" t="s">
        <v>106</v>
      </c>
      <c r="C11529" s="1">
        <v>119579305</v>
      </c>
      <c r="D11529" s="1">
        <v>12</v>
      </c>
      <c r="E11529" s="1">
        <v>-7</v>
      </c>
      <c r="F11529" s="1">
        <v>78</v>
      </c>
      <c r="G11529" s="7" t="str">
        <f>IF(E11529&lt;0,"0-",IF(E11529=0,"0",IF(E11529&lt;3.01,"0+ to 3",IF(E11529&lt;6.01,"3+ to 6",IF(E11529&lt;9.01,"6+ to 9",IF(E11529&lt;12.01,"9+ to 12",IF(E11529&lt;15.01,"12+ to 15",IF(E11529&lt;18.01,"15+ to 18",IF(E11529&lt;21.01,"18+ to 21",IF(E11529&lt;24.01,"21+ to 24",IF(E11529&lt;27.01,"24+ to 27",IF(E11529&lt;30.01,"27+ to 30","30+"))))))))))))</f>
        <v>0-</v>
      </c>
      <c r="H11529" s="7" t="str">
        <f>IF(F11529&lt;0,"0-",IF(F11529=0,"0",IF(F11529&lt;3.01,"0+ to 3",IF(F11529&lt;6.01,"3+ to 6",IF(F11529&lt;9.01,"6+ to 9",IF(F11529&lt;12.01,"9+ to 12",IF(F11529&lt;15.01,"12+ to 15",IF(F11529&lt;18.01,"15+ to 18",IF(F11529&lt;21.01,"18+ to 21",IF(F11529&lt;24.01,"21+ to 24",IF(F11529&lt;27.01,"24+ to 27",IF(F11529&lt;30.01,"27+ to 30","30+"))))))))))))</f>
        <v>30+</v>
      </c>
      <c r="I11529" t="str">
        <f>IF(G11529&lt;&gt;H11529,"DIFF","")</f>
        <v>DIFF</v>
      </c>
    </row>
    <row r="11530" spans="1:9">
      <c r="A11530" t="s">
        <v>102</v>
      </c>
      <c r="B11530" t="s">
        <v>106</v>
      </c>
      <c r="C11530" s="1">
        <v>119580424</v>
      </c>
      <c r="D11530" s="1">
        <v>2</v>
      </c>
      <c r="E11530" s="1">
        <v>-6</v>
      </c>
      <c r="F11530" s="1">
        <v>0</v>
      </c>
      <c r="G11530" s="7" t="str">
        <f>IF(E11530&lt;0,"0-",IF(E11530=0,"0",IF(E11530&lt;3.01,"0+ to 3",IF(E11530&lt;6.01,"3+ to 6",IF(E11530&lt;9.01,"6+ to 9",IF(E11530&lt;12.01,"9+ to 12",IF(E11530&lt;15.01,"12+ to 15",IF(E11530&lt;18.01,"15+ to 18",IF(E11530&lt;21.01,"18+ to 21",IF(E11530&lt;24.01,"21+ to 24",IF(E11530&lt;27.01,"24+ to 27",IF(E11530&lt;30.01,"27+ to 30","30+"))))))))))))</f>
        <v>0-</v>
      </c>
      <c r="H11530" s="7" t="str">
        <f>IF(F11530&lt;0,"0-",IF(F11530=0,"0",IF(F11530&lt;3.01,"0+ to 3",IF(F11530&lt;6.01,"3+ to 6",IF(F11530&lt;9.01,"6+ to 9",IF(F11530&lt;12.01,"9+ to 12",IF(F11530&lt;15.01,"12+ to 15",IF(F11530&lt;18.01,"15+ to 18",IF(F11530&lt;21.01,"18+ to 21",IF(F11530&lt;24.01,"21+ to 24",IF(F11530&lt;27.01,"24+ to 27",IF(F11530&lt;30.01,"27+ to 30","30+"))))))))))))</f>
        <v>0</v>
      </c>
      <c r="I11530" t="str">
        <f>IF(G11530&lt;&gt;H11530,"DIFF","")</f>
        <v>DIFF</v>
      </c>
    </row>
    <row r="11531" spans="1:9">
      <c r="A11531" t="s">
        <v>102</v>
      </c>
      <c r="B11531" t="s">
        <v>106</v>
      </c>
      <c r="C11531" s="1">
        <v>119580839</v>
      </c>
      <c r="D11531" s="1">
        <v>11</v>
      </c>
      <c r="E11531" s="1">
        <v>0</v>
      </c>
      <c r="F11531" s="1">
        <v>0</v>
      </c>
      <c r="G11531" s="7" t="str">
        <f>IF(E11531&lt;0,"0-",IF(E11531=0,"0",IF(E11531&lt;3.01,"0+ to 3",IF(E11531&lt;6.01,"3+ to 6",IF(E11531&lt;9.01,"6+ to 9",IF(E11531&lt;12.01,"9+ to 12",IF(E11531&lt;15.01,"12+ to 15",IF(E11531&lt;18.01,"15+ to 18",IF(E11531&lt;21.01,"18+ to 21",IF(E11531&lt;24.01,"21+ to 24",IF(E11531&lt;27.01,"24+ to 27",IF(E11531&lt;30.01,"27+ to 30","30+"))))))))))))</f>
        <v>0</v>
      </c>
      <c r="H11531" s="7" t="str">
        <f>IF(F11531&lt;0,"0-",IF(F11531=0,"0",IF(F11531&lt;3.01,"0+ to 3",IF(F11531&lt;6.01,"3+ to 6",IF(F11531&lt;9.01,"6+ to 9",IF(F11531&lt;12.01,"9+ to 12",IF(F11531&lt;15.01,"12+ to 15",IF(F11531&lt;18.01,"15+ to 18",IF(F11531&lt;21.01,"18+ to 21",IF(F11531&lt;24.01,"21+ to 24",IF(F11531&lt;27.01,"24+ to 27",IF(F11531&lt;30.01,"27+ to 30","30+"))))))))))))</f>
        <v>0</v>
      </c>
      <c r="I11531" t="str">
        <f>IF(G11531&lt;&gt;H11531,"DIFF","")</f>
        <v/>
      </c>
    </row>
    <row r="11532" spans="1:9">
      <c r="A11532" t="s">
        <v>102</v>
      </c>
      <c r="B11532" t="s">
        <v>106</v>
      </c>
      <c r="C11532" s="1">
        <v>119582966</v>
      </c>
      <c r="D11532" s="1">
        <v>3</v>
      </c>
      <c r="E11532" s="1">
        <v>-9</v>
      </c>
      <c r="F11532" s="1">
        <v>16</v>
      </c>
      <c r="G11532" s="7" t="str">
        <f>IF(E11532&lt;0,"0-",IF(E11532=0,"0",IF(E11532&lt;3.01,"0+ to 3",IF(E11532&lt;6.01,"3+ to 6",IF(E11532&lt;9.01,"6+ to 9",IF(E11532&lt;12.01,"9+ to 12",IF(E11532&lt;15.01,"12+ to 15",IF(E11532&lt;18.01,"15+ to 18",IF(E11532&lt;21.01,"18+ to 21",IF(E11532&lt;24.01,"21+ to 24",IF(E11532&lt;27.01,"24+ to 27",IF(E11532&lt;30.01,"27+ to 30","30+"))))))))))))</f>
        <v>0-</v>
      </c>
      <c r="H11532" s="7" t="str">
        <f>IF(F11532&lt;0,"0-",IF(F11532=0,"0",IF(F11532&lt;3.01,"0+ to 3",IF(F11532&lt;6.01,"3+ to 6",IF(F11532&lt;9.01,"6+ to 9",IF(F11532&lt;12.01,"9+ to 12",IF(F11532&lt;15.01,"12+ to 15",IF(F11532&lt;18.01,"15+ to 18",IF(F11532&lt;21.01,"18+ to 21",IF(F11532&lt;24.01,"21+ to 24",IF(F11532&lt;27.01,"24+ to 27",IF(F11532&lt;30.01,"27+ to 30","30+"))))))))))))</f>
        <v>15+ to 18</v>
      </c>
      <c r="I11532" t="str">
        <f>IF(G11532&lt;&gt;H11532,"DIFF","")</f>
        <v>DIFF</v>
      </c>
    </row>
    <row r="11533" spans="1:9">
      <c r="A11533" t="s">
        <v>102</v>
      </c>
      <c r="B11533" t="s">
        <v>106</v>
      </c>
      <c r="C11533" s="1">
        <v>119583548</v>
      </c>
      <c r="D11533" s="1">
        <v>2</v>
      </c>
      <c r="E11533" s="1">
        <v>0</v>
      </c>
      <c r="F11533" s="1">
        <v>0</v>
      </c>
      <c r="G11533" s="7" t="str">
        <f>IF(E11533&lt;0,"0-",IF(E11533=0,"0",IF(E11533&lt;3.01,"0+ to 3",IF(E11533&lt;6.01,"3+ to 6",IF(E11533&lt;9.01,"6+ to 9",IF(E11533&lt;12.01,"9+ to 12",IF(E11533&lt;15.01,"12+ to 15",IF(E11533&lt;18.01,"15+ to 18",IF(E11533&lt;21.01,"18+ to 21",IF(E11533&lt;24.01,"21+ to 24",IF(E11533&lt;27.01,"24+ to 27",IF(E11533&lt;30.01,"27+ to 30","30+"))))))))))))</f>
        <v>0</v>
      </c>
      <c r="H11533" s="7" t="str">
        <f>IF(F11533&lt;0,"0-",IF(F11533=0,"0",IF(F11533&lt;3.01,"0+ to 3",IF(F11533&lt;6.01,"3+ to 6",IF(F11533&lt;9.01,"6+ to 9",IF(F11533&lt;12.01,"9+ to 12",IF(F11533&lt;15.01,"12+ to 15",IF(F11533&lt;18.01,"15+ to 18",IF(F11533&lt;21.01,"18+ to 21",IF(F11533&lt;24.01,"21+ to 24",IF(F11533&lt;27.01,"24+ to 27",IF(F11533&lt;30.01,"27+ to 30","30+"))))))))))))</f>
        <v>0</v>
      </c>
      <c r="I11533" t="str">
        <f>IF(G11533&lt;&gt;H11533,"DIFF","")</f>
        <v/>
      </c>
    </row>
    <row r="11534" spans="1:9">
      <c r="A11534" t="s">
        <v>102</v>
      </c>
      <c r="B11534" t="s">
        <v>106</v>
      </c>
      <c r="C11534" s="1">
        <v>119583682</v>
      </c>
      <c r="D11534" s="1">
        <v>6</v>
      </c>
      <c r="E11534" s="1">
        <v>0</v>
      </c>
      <c r="F11534" s="1">
        <v>1</v>
      </c>
      <c r="G11534" s="7" t="str">
        <f>IF(E11534&lt;0,"0-",IF(E11534=0,"0",IF(E11534&lt;3.01,"0+ to 3",IF(E11534&lt;6.01,"3+ to 6",IF(E11534&lt;9.01,"6+ to 9",IF(E11534&lt;12.01,"9+ to 12",IF(E11534&lt;15.01,"12+ to 15",IF(E11534&lt;18.01,"15+ to 18",IF(E11534&lt;21.01,"18+ to 21",IF(E11534&lt;24.01,"21+ to 24",IF(E11534&lt;27.01,"24+ to 27",IF(E11534&lt;30.01,"27+ to 30","30+"))))))))))))</f>
        <v>0</v>
      </c>
      <c r="H11534" s="7" t="str">
        <f>IF(F11534&lt;0,"0-",IF(F11534=0,"0",IF(F11534&lt;3.01,"0+ to 3",IF(F11534&lt;6.01,"3+ to 6",IF(F11534&lt;9.01,"6+ to 9",IF(F11534&lt;12.01,"9+ to 12",IF(F11534&lt;15.01,"12+ to 15",IF(F11534&lt;18.01,"15+ to 18",IF(F11534&lt;21.01,"18+ to 21",IF(F11534&lt;24.01,"21+ to 24",IF(F11534&lt;27.01,"24+ to 27",IF(F11534&lt;30.01,"27+ to 30","30+"))))))))))))</f>
        <v>0+ to 3</v>
      </c>
      <c r="I11534" t="str">
        <f>IF(G11534&lt;&gt;H11534,"DIFF","")</f>
        <v>DIFF</v>
      </c>
    </row>
    <row r="11535" spans="1:9">
      <c r="A11535" t="s">
        <v>102</v>
      </c>
      <c r="B11535" t="s">
        <v>106</v>
      </c>
      <c r="C11535" s="1">
        <v>119584378</v>
      </c>
      <c r="D11535" s="1">
        <v>2</v>
      </c>
      <c r="E11535" s="1">
        <v>-6</v>
      </c>
      <c r="F11535" s="1">
        <v>13</v>
      </c>
      <c r="G11535" s="7" t="str">
        <f>IF(E11535&lt;0,"0-",IF(E11535=0,"0",IF(E11535&lt;3.01,"0+ to 3",IF(E11535&lt;6.01,"3+ to 6",IF(E11535&lt;9.01,"6+ to 9",IF(E11535&lt;12.01,"9+ to 12",IF(E11535&lt;15.01,"12+ to 15",IF(E11535&lt;18.01,"15+ to 18",IF(E11535&lt;21.01,"18+ to 21",IF(E11535&lt;24.01,"21+ to 24",IF(E11535&lt;27.01,"24+ to 27",IF(E11535&lt;30.01,"27+ to 30","30+"))))))))))))</f>
        <v>0-</v>
      </c>
      <c r="H11535" s="7" t="str">
        <f>IF(F11535&lt;0,"0-",IF(F11535=0,"0",IF(F11535&lt;3.01,"0+ to 3",IF(F11535&lt;6.01,"3+ to 6",IF(F11535&lt;9.01,"6+ to 9",IF(F11535&lt;12.01,"9+ to 12",IF(F11535&lt;15.01,"12+ to 15",IF(F11535&lt;18.01,"15+ to 18",IF(F11535&lt;21.01,"18+ to 21",IF(F11535&lt;24.01,"21+ to 24",IF(F11535&lt;27.01,"24+ to 27",IF(F11535&lt;30.01,"27+ to 30","30+"))))))))))))</f>
        <v>12+ to 15</v>
      </c>
      <c r="I11535" t="str">
        <f>IF(G11535&lt;&gt;H11535,"DIFF","")</f>
        <v>DIFF</v>
      </c>
    </row>
    <row r="11536" spans="1:9">
      <c r="A11536" t="s">
        <v>102</v>
      </c>
      <c r="B11536" t="s">
        <v>106</v>
      </c>
      <c r="C11536" s="1">
        <v>119587365</v>
      </c>
      <c r="D11536" s="1">
        <v>2</v>
      </c>
      <c r="E11536" s="1">
        <v>-5</v>
      </c>
      <c r="F11536" s="1">
        <v>11</v>
      </c>
      <c r="G11536" s="7" t="str">
        <f>IF(E11536&lt;0,"0-",IF(E11536=0,"0",IF(E11536&lt;3.01,"0+ to 3",IF(E11536&lt;6.01,"3+ to 6",IF(E11536&lt;9.01,"6+ to 9",IF(E11536&lt;12.01,"9+ to 12",IF(E11536&lt;15.01,"12+ to 15",IF(E11536&lt;18.01,"15+ to 18",IF(E11536&lt;21.01,"18+ to 21",IF(E11536&lt;24.01,"21+ to 24",IF(E11536&lt;27.01,"24+ to 27",IF(E11536&lt;30.01,"27+ to 30","30+"))))))))))))</f>
        <v>0-</v>
      </c>
      <c r="H11536" s="7" t="str">
        <f>IF(F11536&lt;0,"0-",IF(F11536=0,"0",IF(F11536&lt;3.01,"0+ to 3",IF(F11536&lt;6.01,"3+ to 6",IF(F11536&lt;9.01,"6+ to 9",IF(F11536&lt;12.01,"9+ to 12",IF(F11536&lt;15.01,"12+ to 15",IF(F11536&lt;18.01,"15+ to 18",IF(F11536&lt;21.01,"18+ to 21",IF(F11536&lt;24.01,"21+ to 24",IF(F11536&lt;27.01,"24+ to 27",IF(F11536&lt;30.01,"27+ to 30","30+"))))))))))))</f>
        <v>9+ to 12</v>
      </c>
      <c r="I11536" t="str">
        <f>IF(G11536&lt;&gt;H11536,"DIFF","")</f>
        <v>DIFF</v>
      </c>
    </row>
    <row r="11537" spans="1:9">
      <c r="A11537" t="s">
        <v>102</v>
      </c>
      <c r="B11537" t="s">
        <v>106</v>
      </c>
      <c r="C11537" s="1">
        <v>119588841</v>
      </c>
      <c r="D11537" s="1">
        <v>2</v>
      </c>
      <c r="E11537" s="1">
        <v>-11</v>
      </c>
      <c r="F11537" s="1">
        <v>7</v>
      </c>
      <c r="G11537" s="7" t="str">
        <f>IF(E11537&lt;0,"0-",IF(E11537=0,"0",IF(E11537&lt;3.01,"0+ to 3",IF(E11537&lt;6.01,"3+ to 6",IF(E11537&lt;9.01,"6+ to 9",IF(E11537&lt;12.01,"9+ to 12",IF(E11537&lt;15.01,"12+ to 15",IF(E11537&lt;18.01,"15+ to 18",IF(E11537&lt;21.01,"18+ to 21",IF(E11537&lt;24.01,"21+ to 24",IF(E11537&lt;27.01,"24+ to 27",IF(E11537&lt;30.01,"27+ to 30","30+"))))))))))))</f>
        <v>0-</v>
      </c>
      <c r="H11537" s="7" t="str">
        <f>IF(F11537&lt;0,"0-",IF(F11537=0,"0",IF(F11537&lt;3.01,"0+ to 3",IF(F11537&lt;6.01,"3+ to 6",IF(F11537&lt;9.01,"6+ to 9",IF(F11537&lt;12.01,"9+ to 12",IF(F11537&lt;15.01,"12+ to 15",IF(F11537&lt;18.01,"15+ to 18",IF(F11537&lt;21.01,"18+ to 21",IF(F11537&lt;24.01,"21+ to 24",IF(F11537&lt;27.01,"24+ to 27",IF(F11537&lt;30.01,"27+ to 30","30+"))))))))))))</f>
        <v>6+ to 9</v>
      </c>
      <c r="I11537" t="str">
        <f>IF(G11537&lt;&gt;H11537,"DIFF","")</f>
        <v>DIFF</v>
      </c>
    </row>
    <row r="11538" spans="1:9">
      <c r="A11538" t="s">
        <v>102</v>
      </c>
      <c r="B11538" t="s">
        <v>105</v>
      </c>
      <c r="C11538" s="1">
        <v>119618700</v>
      </c>
      <c r="D11538" s="1">
        <v>12</v>
      </c>
      <c r="E11538" s="1">
        <v>0</v>
      </c>
      <c r="F11538" s="1">
        <v>0</v>
      </c>
      <c r="G11538" s="7" t="str">
        <f>IF(E11538&lt;0,"0-",IF(E11538=0,"0",IF(E11538&lt;3.01,"0+ to 3",IF(E11538&lt;6.01,"3+ to 6",IF(E11538&lt;9.01,"6+ to 9",IF(E11538&lt;12.01,"9+ to 12",IF(E11538&lt;15.01,"12+ to 15",IF(E11538&lt;18.01,"15+ to 18",IF(E11538&lt;21.01,"18+ to 21",IF(E11538&lt;24.01,"21+ to 24",IF(E11538&lt;27.01,"24+ to 27",IF(E11538&lt;30.01,"27+ to 30","30+"))))))))))))</f>
        <v>0</v>
      </c>
      <c r="H11538" s="7" t="str">
        <f>IF(F11538&lt;0,"0-",IF(F11538=0,"0",IF(F11538&lt;3.01,"0+ to 3",IF(F11538&lt;6.01,"3+ to 6",IF(F11538&lt;9.01,"6+ to 9",IF(F11538&lt;12.01,"9+ to 12",IF(F11538&lt;15.01,"12+ to 15",IF(F11538&lt;18.01,"15+ to 18",IF(F11538&lt;21.01,"18+ to 21",IF(F11538&lt;24.01,"21+ to 24",IF(F11538&lt;27.01,"24+ to 27",IF(F11538&lt;30.01,"27+ to 30","30+"))))))))))))</f>
        <v>0</v>
      </c>
      <c r="I11538" t="str">
        <f>IF(G11538&lt;&gt;H11538,"DIFF","")</f>
        <v/>
      </c>
    </row>
    <row r="11539" spans="1:9">
      <c r="A11539" t="s">
        <v>103</v>
      </c>
      <c r="B11539" t="s">
        <v>105</v>
      </c>
      <c r="C11539" s="1">
        <v>119627092</v>
      </c>
      <c r="D11539" s="1">
        <v>2</v>
      </c>
      <c r="E11539" s="1">
        <v>-17</v>
      </c>
      <c r="F11539" s="1">
        <v>20</v>
      </c>
      <c r="G11539" s="7" t="str">
        <f>IF(E11539&lt;0,"0-",IF(E11539=0,"0",IF(E11539&lt;3.01,"0+ to 3",IF(E11539&lt;6.01,"3+ to 6",IF(E11539&lt;9.01,"6+ to 9",IF(E11539&lt;12.01,"9+ to 12",IF(E11539&lt;15.01,"12+ to 15",IF(E11539&lt;18.01,"15+ to 18",IF(E11539&lt;21.01,"18+ to 21",IF(E11539&lt;24.01,"21+ to 24",IF(E11539&lt;27.01,"24+ to 27",IF(E11539&lt;30.01,"27+ to 30","30+"))))))))))))</f>
        <v>0-</v>
      </c>
      <c r="H11539" s="7" t="str">
        <f>IF(F11539&lt;0,"0-",IF(F11539=0,"0",IF(F11539&lt;3.01,"0+ to 3",IF(F11539&lt;6.01,"3+ to 6",IF(F11539&lt;9.01,"6+ to 9",IF(F11539&lt;12.01,"9+ to 12",IF(F11539&lt;15.01,"12+ to 15",IF(F11539&lt;18.01,"15+ to 18",IF(F11539&lt;21.01,"18+ to 21",IF(F11539&lt;24.01,"21+ to 24",IF(F11539&lt;27.01,"24+ to 27",IF(F11539&lt;30.01,"27+ to 30","30+"))))))))))))</f>
        <v>18+ to 21</v>
      </c>
      <c r="I11539" t="str">
        <f>IF(G11539&lt;&gt;H11539,"DIFF","")</f>
        <v>DIFF</v>
      </c>
    </row>
    <row r="11540" spans="1:9">
      <c r="A11540" t="s">
        <v>102</v>
      </c>
      <c r="B11540" t="s">
        <v>105</v>
      </c>
      <c r="C11540" s="1">
        <v>119629331</v>
      </c>
      <c r="D11540" s="1">
        <v>2</v>
      </c>
      <c r="E11540" s="1">
        <v>-6</v>
      </c>
      <c r="F11540" s="1">
        <v>10</v>
      </c>
      <c r="G11540" s="7" t="str">
        <f>IF(E11540&lt;0,"0-",IF(E11540=0,"0",IF(E11540&lt;3.01,"0+ to 3",IF(E11540&lt;6.01,"3+ to 6",IF(E11540&lt;9.01,"6+ to 9",IF(E11540&lt;12.01,"9+ to 12",IF(E11540&lt;15.01,"12+ to 15",IF(E11540&lt;18.01,"15+ to 18",IF(E11540&lt;21.01,"18+ to 21",IF(E11540&lt;24.01,"21+ to 24",IF(E11540&lt;27.01,"24+ to 27",IF(E11540&lt;30.01,"27+ to 30","30+"))))))))))))</f>
        <v>0-</v>
      </c>
      <c r="H11540" s="7" t="str">
        <f>IF(F11540&lt;0,"0-",IF(F11540=0,"0",IF(F11540&lt;3.01,"0+ to 3",IF(F11540&lt;6.01,"3+ to 6",IF(F11540&lt;9.01,"6+ to 9",IF(F11540&lt;12.01,"9+ to 12",IF(F11540&lt;15.01,"12+ to 15",IF(F11540&lt;18.01,"15+ to 18",IF(F11540&lt;21.01,"18+ to 21",IF(F11540&lt;24.01,"21+ to 24",IF(F11540&lt;27.01,"24+ to 27",IF(F11540&lt;30.01,"27+ to 30","30+"))))))))))))</f>
        <v>9+ to 12</v>
      </c>
      <c r="I11540" t="str">
        <f>IF(G11540&lt;&gt;H11540,"DIFF","")</f>
        <v>DIFF</v>
      </c>
    </row>
    <row r="11541" spans="1:9">
      <c r="A11541" t="s">
        <v>102</v>
      </c>
      <c r="B11541" t="s">
        <v>105</v>
      </c>
      <c r="C11541" s="1">
        <v>119629528</v>
      </c>
      <c r="D11541" s="1">
        <v>5</v>
      </c>
      <c r="E11541" s="1">
        <v>0</v>
      </c>
      <c r="F11541" s="1">
        <v>0</v>
      </c>
      <c r="G11541" s="7" t="str">
        <f>IF(E11541&lt;0,"0-",IF(E11541=0,"0",IF(E11541&lt;3.01,"0+ to 3",IF(E11541&lt;6.01,"3+ to 6",IF(E11541&lt;9.01,"6+ to 9",IF(E11541&lt;12.01,"9+ to 12",IF(E11541&lt;15.01,"12+ to 15",IF(E11541&lt;18.01,"15+ to 18",IF(E11541&lt;21.01,"18+ to 21",IF(E11541&lt;24.01,"21+ to 24",IF(E11541&lt;27.01,"24+ to 27",IF(E11541&lt;30.01,"27+ to 30","30+"))))))))))))</f>
        <v>0</v>
      </c>
      <c r="H11541" s="7" t="str">
        <f>IF(F11541&lt;0,"0-",IF(F11541=0,"0",IF(F11541&lt;3.01,"0+ to 3",IF(F11541&lt;6.01,"3+ to 6",IF(F11541&lt;9.01,"6+ to 9",IF(F11541&lt;12.01,"9+ to 12",IF(F11541&lt;15.01,"12+ to 15",IF(F11541&lt;18.01,"15+ to 18",IF(F11541&lt;21.01,"18+ to 21",IF(F11541&lt;24.01,"21+ to 24",IF(F11541&lt;27.01,"24+ to 27",IF(F11541&lt;30.01,"27+ to 30","30+"))))))))))))</f>
        <v>0</v>
      </c>
      <c r="I11541" t="str">
        <f>IF(G11541&lt;&gt;H11541,"DIFF","")</f>
        <v/>
      </c>
    </row>
    <row r="11542" spans="1:9">
      <c r="A11542" t="s">
        <v>102</v>
      </c>
      <c r="B11542" t="s">
        <v>105</v>
      </c>
      <c r="C11542" s="1">
        <v>119633146</v>
      </c>
      <c r="D11542" s="1">
        <v>2</v>
      </c>
      <c r="E11542" s="1">
        <v>-7</v>
      </c>
      <c r="F11542" s="1">
        <v>2</v>
      </c>
      <c r="G11542" s="7" t="str">
        <f>IF(E11542&lt;0,"0-",IF(E11542=0,"0",IF(E11542&lt;3.01,"0+ to 3",IF(E11542&lt;6.01,"3+ to 6",IF(E11542&lt;9.01,"6+ to 9",IF(E11542&lt;12.01,"9+ to 12",IF(E11542&lt;15.01,"12+ to 15",IF(E11542&lt;18.01,"15+ to 18",IF(E11542&lt;21.01,"18+ to 21",IF(E11542&lt;24.01,"21+ to 24",IF(E11542&lt;27.01,"24+ to 27",IF(E11542&lt;30.01,"27+ to 30","30+"))))))))))))</f>
        <v>0-</v>
      </c>
      <c r="H11542" s="7" t="str">
        <f>IF(F11542&lt;0,"0-",IF(F11542=0,"0",IF(F11542&lt;3.01,"0+ to 3",IF(F11542&lt;6.01,"3+ to 6",IF(F11542&lt;9.01,"6+ to 9",IF(F11542&lt;12.01,"9+ to 12",IF(F11542&lt;15.01,"12+ to 15",IF(F11542&lt;18.01,"15+ to 18",IF(F11542&lt;21.01,"18+ to 21",IF(F11542&lt;24.01,"21+ to 24",IF(F11542&lt;27.01,"24+ to 27",IF(F11542&lt;30.01,"27+ to 30","30+"))))))))))))</f>
        <v>0+ to 3</v>
      </c>
      <c r="I11542" t="str">
        <f>IF(G11542&lt;&gt;H11542,"DIFF","")</f>
        <v>DIFF</v>
      </c>
    </row>
    <row r="11543" spans="1:9">
      <c r="A11543" t="s">
        <v>102</v>
      </c>
      <c r="B11543" t="s">
        <v>105</v>
      </c>
      <c r="C11543" s="1">
        <v>119633390</v>
      </c>
      <c r="D11543" s="1">
        <v>9</v>
      </c>
      <c r="E11543" s="1">
        <v>-1</v>
      </c>
      <c r="F11543" s="1">
        <v>0</v>
      </c>
      <c r="G11543" s="7" t="str">
        <f>IF(E11543&lt;0,"0-",IF(E11543=0,"0",IF(E11543&lt;3.01,"0+ to 3",IF(E11543&lt;6.01,"3+ to 6",IF(E11543&lt;9.01,"6+ to 9",IF(E11543&lt;12.01,"9+ to 12",IF(E11543&lt;15.01,"12+ to 15",IF(E11543&lt;18.01,"15+ to 18",IF(E11543&lt;21.01,"18+ to 21",IF(E11543&lt;24.01,"21+ to 24",IF(E11543&lt;27.01,"24+ to 27",IF(E11543&lt;30.01,"27+ to 30","30+"))))))))))))</f>
        <v>0-</v>
      </c>
      <c r="H11543" s="7" t="str">
        <f>IF(F11543&lt;0,"0-",IF(F11543=0,"0",IF(F11543&lt;3.01,"0+ to 3",IF(F11543&lt;6.01,"3+ to 6",IF(F11543&lt;9.01,"6+ to 9",IF(F11543&lt;12.01,"9+ to 12",IF(F11543&lt;15.01,"12+ to 15",IF(F11543&lt;18.01,"15+ to 18",IF(F11543&lt;21.01,"18+ to 21",IF(F11543&lt;24.01,"21+ to 24",IF(F11543&lt;27.01,"24+ to 27",IF(F11543&lt;30.01,"27+ to 30","30+"))))))))))))</f>
        <v>0</v>
      </c>
      <c r="I11543" t="str">
        <f>IF(G11543&lt;&gt;H11543,"DIFF","")</f>
        <v>DIFF</v>
      </c>
    </row>
    <row r="11544" spans="1:9">
      <c r="A11544" t="s">
        <v>102</v>
      </c>
      <c r="B11544" t="s">
        <v>105</v>
      </c>
      <c r="C11544" s="1">
        <v>119636500</v>
      </c>
      <c r="D11544" s="1">
        <v>3</v>
      </c>
      <c r="E11544" s="1">
        <v>-6</v>
      </c>
      <c r="F11544" s="1">
        <v>22</v>
      </c>
      <c r="G11544" s="7" t="str">
        <f>IF(E11544&lt;0,"0-",IF(E11544=0,"0",IF(E11544&lt;3.01,"0+ to 3",IF(E11544&lt;6.01,"3+ to 6",IF(E11544&lt;9.01,"6+ to 9",IF(E11544&lt;12.01,"9+ to 12",IF(E11544&lt;15.01,"12+ to 15",IF(E11544&lt;18.01,"15+ to 18",IF(E11544&lt;21.01,"18+ to 21",IF(E11544&lt;24.01,"21+ to 24",IF(E11544&lt;27.01,"24+ to 27",IF(E11544&lt;30.01,"27+ to 30","30+"))))))))))))</f>
        <v>0-</v>
      </c>
      <c r="H11544" s="7" t="str">
        <f>IF(F11544&lt;0,"0-",IF(F11544=0,"0",IF(F11544&lt;3.01,"0+ to 3",IF(F11544&lt;6.01,"3+ to 6",IF(F11544&lt;9.01,"6+ to 9",IF(F11544&lt;12.01,"9+ to 12",IF(F11544&lt;15.01,"12+ to 15",IF(F11544&lt;18.01,"15+ to 18",IF(F11544&lt;21.01,"18+ to 21",IF(F11544&lt;24.01,"21+ to 24",IF(F11544&lt;27.01,"24+ to 27",IF(F11544&lt;30.01,"27+ to 30","30+"))))))))))))</f>
        <v>21+ to 24</v>
      </c>
      <c r="I11544" t="str">
        <f>IF(G11544&lt;&gt;H11544,"DIFF","")</f>
        <v>DIFF</v>
      </c>
    </row>
    <row r="11545" spans="1:9">
      <c r="A11545" t="s">
        <v>102</v>
      </c>
      <c r="B11545" t="s">
        <v>105</v>
      </c>
      <c r="C11545" s="1">
        <v>119637411</v>
      </c>
      <c r="D11545" s="1">
        <v>2</v>
      </c>
      <c r="E11545" s="1">
        <v>-5</v>
      </c>
      <c r="F11545" s="1">
        <v>7</v>
      </c>
      <c r="G11545" s="7" t="str">
        <f>IF(E11545&lt;0,"0-",IF(E11545=0,"0",IF(E11545&lt;3.01,"0+ to 3",IF(E11545&lt;6.01,"3+ to 6",IF(E11545&lt;9.01,"6+ to 9",IF(E11545&lt;12.01,"9+ to 12",IF(E11545&lt;15.01,"12+ to 15",IF(E11545&lt;18.01,"15+ to 18",IF(E11545&lt;21.01,"18+ to 21",IF(E11545&lt;24.01,"21+ to 24",IF(E11545&lt;27.01,"24+ to 27",IF(E11545&lt;30.01,"27+ to 30","30+"))))))))))))</f>
        <v>0-</v>
      </c>
      <c r="H11545" s="7" t="str">
        <f>IF(F11545&lt;0,"0-",IF(F11545=0,"0",IF(F11545&lt;3.01,"0+ to 3",IF(F11545&lt;6.01,"3+ to 6",IF(F11545&lt;9.01,"6+ to 9",IF(F11545&lt;12.01,"9+ to 12",IF(F11545&lt;15.01,"12+ to 15",IF(F11545&lt;18.01,"15+ to 18",IF(F11545&lt;21.01,"18+ to 21",IF(F11545&lt;24.01,"21+ to 24",IF(F11545&lt;27.01,"24+ to 27",IF(F11545&lt;30.01,"27+ to 30","30+"))))))))))))</f>
        <v>6+ to 9</v>
      </c>
      <c r="I11545" t="str">
        <f>IF(G11545&lt;&gt;H11545,"DIFF","")</f>
        <v>DIFF</v>
      </c>
    </row>
    <row r="11546" spans="1:9">
      <c r="A11546" t="s">
        <v>102</v>
      </c>
      <c r="B11546" t="s">
        <v>105</v>
      </c>
      <c r="C11546" s="1">
        <v>119639666</v>
      </c>
      <c r="D11546" s="1">
        <v>2</v>
      </c>
      <c r="E11546" s="1">
        <v>0</v>
      </c>
      <c r="F11546" s="1">
        <v>0</v>
      </c>
      <c r="G11546" s="7" t="str">
        <f>IF(E11546&lt;0,"0-",IF(E11546=0,"0",IF(E11546&lt;3.01,"0+ to 3",IF(E11546&lt;6.01,"3+ to 6",IF(E11546&lt;9.01,"6+ to 9",IF(E11546&lt;12.01,"9+ to 12",IF(E11546&lt;15.01,"12+ to 15",IF(E11546&lt;18.01,"15+ to 18",IF(E11546&lt;21.01,"18+ to 21",IF(E11546&lt;24.01,"21+ to 24",IF(E11546&lt;27.01,"24+ to 27",IF(E11546&lt;30.01,"27+ to 30","30+"))))))))))))</f>
        <v>0</v>
      </c>
      <c r="H11546" s="7" t="str">
        <f>IF(F11546&lt;0,"0-",IF(F11546=0,"0",IF(F11546&lt;3.01,"0+ to 3",IF(F11546&lt;6.01,"3+ to 6",IF(F11546&lt;9.01,"6+ to 9",IF(F11546&lt;12.01,"9+ to 12",IF(F11546&lt;15.01,"12+ to 15",IF(F11546&lt;18.01,"15+ to 18",IF(F11546&lt;21.01,"18+ to 21",IF(F11546&lt;24.01,"21+ to 24",IF(F11546&lt;27.01,"24+ to 27",IF(F11546&lt;30.01,"27+ to 30","30+"))))))))))))</f>
        <v>0</v>
      </c>
      <c r="I11546" t="str">
        <f>IF(G11546&lt;&gt;H11546,"DIFF","")</f>
        <v/>
      </c>
    </row>
    <row r="11547" spans="1:9">
      <c r="A11547" t="s">
        <v>102</v>
      </c>
      <c r="B11547" t="s">
        <v>105</v>
      </c>
      <c r="C11547" s="1">
        <v>119643888</v>
      </c>
      <c r="D11547" s="1">
        <v>2</v>
      </c>
      <c r="E11547" s="1">
        <v>-5</v>
      </c>
      <c r="F11547" s="1">
        <v>15</v>
      </c>
      <c r="G11547" s="7" t="str">
        <f>IF(E11547&lt;0,"0-",IF(E11547=0,"0",IF(E11547&lt;3.01,"0+ to 3",IF(E11547&lt;6.01,"3+ to 6",IF(E11547&lt;9.01,"6+ to 9",IF(E11547&lt;12.01,"9+ to 12",IF(E11547&lt;15.01,"12+ to 15",IF(E11547&lt;18.01,"15+ to 18",IF(E11547&lt;21.01,"18+ to 21",IF(E11547&lt;24.01,"21+ to 24",IF(E11547&lt;27.01,"24+ to 27",IF(E11547&lt;30.01,"27+ to 30","30+"))))))))))))</f>
        <v>0-</v>
      </c>
      <c r="H11547" s="7" t="str">
        <f>IF(F11547&lt;0,"0-",IF(F11547=0,"0",IF(F11547&lt;3.01,"0+ to 3",IF(F11547&lt;6.01,"3+ to 6",IF(F11547&lt;9.01,"6+ to 9",IF(F11547&lt;12.01,"9+ to 12",IF(F11547&lt;15.01,"12+ to 15",IF(F11547&lt;18.01,"15+ to 18",IF(F11547&lt;21.01,"18+ to 21",IF(F11547&lt;24.01,"21+ to 24",IF(F11547&lt;27.01,"24+ to 27",IF(F11547&lt;30.01,"27+ to 30","30+"))))))))))))</f>
        <v>12+ to 15</v>
      </c>
      <c r="I11547" t="str">
        <f>IF(G11547&lt;&gt;H11547,"DIFF","")</f>
        <v>DIFF</v>
      </c>
    </row>
    <row r="11548" spans="1:9">
      <c r="A11548" t="s">
        <v>102</v>
      </c>
      <c r="B11548" t="s">
        <v>104</v>
      </c>
      <c r="C11548" s="1">
        <v>119649914</v>
      </c>
      <c r="D11548" s="1">
        <v>12</v>
      </c>
      <c r="E11548" s="1">
        <v>0</v>
      </c>
      <c r="F11548" s="1">
        <v>0</v>
      </c>
      <c r="G11548" s="7" t="str">
        <f>IF(E11548&lt;0,"0-",IF(E11548=0,"0",IF(E11548&lt;3.01,"0+ to 3",IF(E11548&lt;6.01,"3+ to 6",IF(E11548&lt;9.01,"6+ to 9",IF(E11548&lt;12.01,"9+ to 12",IF(E11548&lt;15.01,"12+ to 15",IF(E11548&lt;18.01,"15+ to 18",IF(E11548&lt;21.01,"18+ to 21",IF(E11548&lt;24.01,"21+ to 24",IF(E11548&lt;27.01,"24+ to 27",IF(E11548&lt;30.01,"27+ to 30","30+"))))))))))))</f>
        <v>0</v>
      </c>
      <c r="H11548" s="7" t="str">
        <f>IF(F11548&lt;0,"0-",IF(F11548=0,"0",IF(F11548&lt;3.01,"0+ to 3",IF(F11548&lt;6.01,"3+ to 6",IF(F11548&lt;9.01,"6+ to 9",IF(F11548&lt;12.01,"9+ to 12",IF(F11548&lt;15.01,"12+ to 15",IF(F11548&lt;18.01,"15+ to 18",IF(F11548&lt;21.01,"18+ to 21",IF(F11548&lt;24.01,"21+ to 24",IF(F11548&lt;27.01,"24+ to 27",IF(F11548&lt;30.01,"27+ to 30","30+"))))))))))))</f>
        <v>0</v>
      </c>
      <c r="I11548" t="str">
        <f>IF(G11548&lt;&gt;H11548,"DIFF","")</f>
        <v/>
      </c>
    </row>
    <row r="11549" spans="1:9">
      <c r="A11549" t="s">
        <v>102</v>
      </c>
      <c r="B11549" t="s">
        <v>104</v>
      </c>
      <c r="C11549" s="1">
        <v>119668939</v>
      </c>
      <c r="D11549" s="1">
        <v>2</v>
      </c>
      <c r="E11549" s="1">
        <v>-55</v>
      </c>
      <c r="F11549" s="1">
        <v>36</v>
      </c>
      <c r="G11549" s="7" t="str">
        <f>IF(E11549&lt;0,"0-",IF(E11549=0,"0",IF(E11549&lt;3.01,"0+ to 3",IF(E11549&lt;6.01,"3+ to 6",IF(E11549&lt;9.01,"6+ to 9",IF(E11549&lt;12.01,"9+ to 12",IF(E11549&lt;15.01,"12+ to 15",IF(E11549&lt;18.01,"15+ to 18",IF(E11549&lt;21.01,"18+ to 21",IF(E11549&lt;24.01,"21+ to 24",IF(E11549&lt;27.01,"24+ to 27",IF(E11549&lt;30.01,"27+ to 30","30+"))))))))))))</f>
        <v>0-</v>
      </c>
      <c r="H11549" s="7" t="str">
        <f>IF(F11549&lt;0,"0-",IF(F11549=0,"0",IF(F11549&lt;3.01,"0+ to 3",IF(F11549&lt;6.01,"3+ to 6",IF(F11549&lt;9.01,"6+ to 9",IF(F11549&lt;12.01,"9+ to 12",IF(F11549&lt;15.01,"12+ to 15",IF(F11549&lt;18.01,"15+ to 18",IF(F11549&lt;21.01,"18+ to 21",IF(F11549&lt;24.01,"21+ to 24",IF(F11549&lt;27.01,"24+ to 27",IF(F11549&lt;30.01,"27+ to 30","30+"))))))))))))</f>
        <v>30+</v>
      </c>
      <c r="I11549" t="str">
        <f>IF(G11549&lt;&gt;H11549,"DIFF","")</f>
        <v>DIFF</v>
      </c>
    </row>
    <row r="11550" spans="1:9">
      <c r="A11550" t="s">
        <v>102</v>
      </c>
      <c r="B11550" t="s">
        <v>104</v>
      </c>
      <c r="C11550" s="1">
        <v>119669465</v>
      </c>
      <c r="D11550" s="1">
        <v>2</v>
      </c>
      <c r="E11550" s="1">
        <v>0</v>
      </c>
      <c r="F11550" s="1">
        <v>4</v>
      </c>
      <c r="G11550" s="7" t="str">
        <f>IF(E11550&lt;0,"0-",IF(E11550=0,"0",IF(E11550&lt;3.01,"0+ to 3",IF(E11550&lt;6.01,"3+ to 6",IF(E11550&lt;9.01,"6+ to 9",IF(E11550&lt;12.01,"9+ to 12",IF(E11550&lt;15.01,"12+ to 15",IF(E11550&lt;18.01,"15+ to 18",IF(E11550&lt;21.01,"18+ to 21",IF(E11550&lt;24.01,"21+ to 24",IF(E11550&lt;27.01,"24+ to 27",IF(E11550&lt;30.01,"27+ to 30","30+"))))))))))))</f>
        <v>0</v>
      </c>
      <c r="H11550" s="7" t="str">
        <f>IF(F11550&lt;0,"0-",IF(F11550=0,"0",IF(F11550&lt;3.01,"0+ to 3",IF(F11550&lt;6.01,"3+ to 6",IF(F11550&lt;9.01,"6+ to 9",IF(F11550&lt;12.01,"9+ to 12",IF(F11550&lt;15.01,"12+ to 15",IF(F11550&lt;18.01,"15+ to 18",IF(F11550&lt;21.01,"18+ to 21",IF(F11550&lt;24.01,"21+ to 24",IF(F11550&lt;27.01,"24+ to 27",IF(F11550&lt;30.01,"27+ to 30","30+"))))))))))))</f>
        <v>3+ to 6</v>
      </c>
      <c r="I11550" t="str">
        <f>IF(G11550&lt;&gt;H11550,"DIFF","")</f>
        <v>DIFF</v>
      </c>
    </row>
    <row r="11551" spans="1:9">
      <c r="A11551" t="s">
        <v>102</v>
      </c>
      <c r="B11551" t="s">
        <v>104</v>
      </c>
      <c r="C11551" s="1">
        <v>119669727</v>
      </c>
      <c r="D11551" s="1">
        <v>11</v>
      </c>
      <c r="E11551" s="1">
        <v>0</v>
      </c>
      <c r="F11551" s="1">
        <v>0</v>
      </c>
      <c r="G11551" s="7" t="str">
        <f>IF(E11551&lt;0,"0-",IF(E11551=0,"0",IF(E11551&lt;3.01,"0+ to 3",IF(E11551&lt;6.01,"3+ to 6",IF(E11551&lt;9.01,"6+ to 9",IF(E11551&lt;12.01,"9+ to 12",IF(E11551&lt;15.01,"12+ to 15",IF(E11551&lt;18.01,"15+ to 18",IF(E11551&lt;21.01,"18+ to 21",IF(E11551&lt;24.01,"21+ to 24",IF(E11551&lt;27.01,"24+ to 27",IF(E11551&lt;30.01,"27+ to 30","30+"))))))))))))</f>
        <v>0</v>
      </c>
      <c r="H11551" s="7" t="str">
        <f>IF(F11551&lt;0,"0-",IF(F11551=0,"0",IF(F11551&lt;3.01,"0+ to 3",IF(F11551&lt;6.01,"3+ to 6",IF(F11551&lt;9.01,"6+ to 9",IF(F11551&lt;12.01,"9+ to 12",IF(F11551&lt;15.01,"12+ to 15",IF(F11551&lt;18.01,"15+ to 18",IF(F11551&lt;21.01,"18+ to 21",IF(F11551&lt;24.01,"21+ to 24",IF(F11551&lt;27.01,"24+ to 27",IF(F11551&lt;30.01,"27+ to 30","30+"))))))))))))</f>
        <v>0</v>
      </c>
      <c r="I11551" t="str">
        <f>IF(G11551&lt;&gt;H11551,"DIFF","")</f>
        <v/>
      </c>
    </row>
    <row r="11552" spans="1:9">
      <c r="A11552" t="s">
        <v>102</v>
      </c>
      <c r="B11552" t="s">
        <v>104</v>
      </c>
      <c r="C11552" s="1">
        <v>119670230</v>
      </c>
      <c r="D11552" s="1">
        <v>3</v>
      </c>
      <c r="E11552" s="1">
        <v>-3</v>
      </c>
      <c r="F11552" s="1">
        <v>19</v>
      </c>
      <c r="G11552" s="7" t="str">
        <f>IF(E11552&lt;0,"0-",IF(E11552=0,"0",IF(E11552&lt;3.01,"0+ to 3",IF(E11552&lt;6.01,"3+ to 6",IF(E11552&lt;9.01,"6+ to 9",IF(E11552&lt;12.01,"9+ to 12",IF(E11552&lt;15.01,"12+ to 15",IF(E11552&lt;18.01,"15+ to 18",IF(E11552&lt;21.01,"18+ to 21",IF(E11552&lt;24.01,"21+ to 24",IF(E11552&lt;27.01,"24+ to 27",IF(E11552&lt;30.01,"27+ to 30","30+"))))))))))))</f>
        <v>0-</v>
      </c>
      <c r="H11552" s="7" t="str">
        <f>IF(F11552&lt;0,"0-",IF(F11552=0,"0",IF(F11552&lt;3.01,"0+ to 3",IF(F11552&lt;6.01,"3+ to 6",IF(F11552&lt;9.01,"6+ to 9",IF(F11552&lt;12.01,"9+ to 12",IF(F11552&lt;15.01,"12+ to 15",IF(F11552&lt;18.01,"15+ to 18",IF(F11552&lt;21.01,"18+ to 21",IF(F11552&lt;24.01,"21+ to 24",IF(F11552&lt;27.01,"24+ to 27",IF(F11552&lt;30.01,"27+ to 30","30+"))))))))))))</f>
        <v>18+ to 21</v>
      </c>
      <c r="I11552" t="str">
        <f>IF(G11552&lt;&gt;H11552,"DIFF","")</f>
        <v>DIFF</v>
      </c>
    </row>
    <row r="11553" spans="1:9">
      <c r="A11553" t="s">
        <v>102</v>
      </c>
      <c r="B11553" t="s">
        <v>104</v>
      </c>
      <c r="C11553" s="1">
        <v>119671046</v>
      </c>
      <c r="D11553" s="1">
        <v>11</v>
      </c>
      <c r="E11553" s="1">
        <v>-2</v>
      </c>
      <c r="F11553" s="1">
        <v>-1</v>
      </c>
      <c r="G11553" s="7" t="str">
        <f>IF(E11553&lt;0,"0-",IF(E11553=0,"0",IF(E11553&lt;3.01,"0+ to 3",IF(E11553&lt;6.01,"3+ to 6",IF(E11553&lt;9.01,"6+ to 9",IF(E11553&lt;12.01,"9+ to 12",IF(E11553&lt;15.01,"12+ to 15",IF(E11553&lt;18.01,"15+ to 18",IF(E11553&lt;21.01,"18+ to 21",IF(E11553&lt;24.01,"21+ to 24",IF(E11553&lt;27.01,"24+ to 27",IF(E11553&lt;30.01,"27+ to 30","30+"))))))))))))</f>
        <v>0-</v>
      </c>
      <c r="H11553" s="7" t="str">
        <f>IF(F11553&lt;0,"0-",IF(F11553=0,"0",IF(F11553&lt;3.01,"0+ to 3",IF(F11553&lt;6.01,"3+ to 6",IF(F11553&lt;9.01,"6+ to 9",IF(F11553&lt;12.01,"9+ to 12",IF(F11553&lt;15.01,"12+ to 15",IF(F11553&lt;18.01,"15+ to 18",IF(F11553&lt;21.01,"18+ to 21",IF(F11553&lt;24.01,"21+ to 24",IF(F11553&lt;27.01,"24+ to 27",IF(F11553&lt;30.01,"27+ to 30","30+"))))))))))))</f>
        <v>0-</v>
      </c>
      <c r="I11553" t="str">
        <f>IF(G11553&lt;&gt;H11553,"DIFF","")</f>
        <v/>
      </c>
    </row>
    <row r="11554" spans="1:9">
      <c r="A11554" t="s">
        <v>102</v>
      </c>
      <c r="B11554" t="s">
        <v>104</v>
      </c>
      <c r="C11554" s="1">
        <v>119673175</v>
      </c>
      <c r="D11554" s="1">
        <v>2</v>
      </c>
      <c r="E11554" s="1">
        <v>-7</v>
      </c>
      <c r="F11554" s="1">
        <v>9</v>
      </c>
      <c r="G11554" s="7" t="str">
        <f>IF(E11554&lt;0,"0-",IF(E11554=0,"0",IF(E11554&lt;3.01,"0+ to 3",IF(E11554&lt;6.01,"3+ to 6",IF(E11554&lt;9.01,"6+ to 9",IF(E11554&lt;12.01,"9+ to 12",IF(E11554&lt;15.01,"12+ to 15",IF(E11554&lt;18.01,"15+ to 18",IF(E11554&lt;21.01,"18+ to 21",IF(E11554&lt;24.01,"21+ to 24",IF(E11554&lt;27.01,"24+ to 27",IF(E11554&lt;30.01,"27+ to 30","30+"))))))))))))</f>
        <v>0-</v>
      </c>
      <c r="H11554" s="7" t="str">
        <f>IF(F11554&lt;0,"0-",IF(F11554=0,"0",IF(F11554&lt;3.01,"0+ to 3",IF(F11554&lt;6.01,"3+ to 6",IF(F11554&lt;9.01,"6+ to 9",IF(F11554&lt;12.01,"9+ to 12",IF(F11554&lt;15.01,"12+ to 15",IF(F11554&lt;18.01,"15+ to 18",IF(F11554&lt;21.01,"18+ to 21",IF(F11554&lt;24.01,"21+ to 24",IF(F11554&lt;27.01,"24+ to 27",IF(F11554&lt;30.01,"27+ to 30","30+"))))))))))))</f>
        <v>6+ to 9</v>
      </c>
      <c r="I11554" t="str">
        <f>IF(G11554&lt;&gt;H11554,"DIFF","")</f>
        <v>DIFF</v>
      </c>
    </row>
    <row r="11555" spans="1:9">
      <c r="A11555" t="s">
        <v>103</v>
      </c>
      <c r="B11555" t="s">
        <v>104</v>
      </c>
      <c r="C11555" s="1">
        <v>119674822</v>
      </c>
      <c r="D11555" s="1">
        <v>2</v>
      </c>
      <c r="E11555" s="1">
        <v>-18</v>
      </c>
      <c r="F11555" s="1">
        <v>23</v>
      </c>
      <c r="G11555" s="7" t="str">
        <f>IF(E11555&lt;0,"0-",IF(E11555=0,"0",IF(E11555&lt;3.01,"0+ to 3",IF(E11555&lt;6.01,"3+ to 6",IF(E11555&lt;9.01,"6+ to 9",IF(E11555&lt;12.01,"9+ to 12",IF(E11555&lt;15.01,"12+ to 15",IF(E11555&lt;18.01,"15+ to 18",IF(E11555&lt;21.01,"18+ to 21",IF(E11555&lt;24.01,"21+ to 24",IF(E11555&lt;27.01,"24+ to 27",IF(E11555&lt;30.01,"27+ to 30","30+"))))))))))))</f>
        <v>0-</v>
      </c>
      <c r="H11555" s="7" t="str">
        <f>IF(F11555&lt;0,"0-",IF(F11555=0,"0",IF(F11555&lt;3.01,"0+ to 3",IF(F11555&lt;6.01,"3+ to 6",IF(F11555&lt;9.01,"6+ to 9",IF(F11555&lt;12.01,"9+ to 12",IF(F11555&lt;15.01,"12+ to 15",IF(F11555&lt;18.01,"15+ to 18",IF(F11555&lt;21.01,"18+ to 21",IF(F11555&lt;24.01,"21+ to 24",IF(F11555&lt;27.01,"24+ to 27",IF(F11555&lt;30.01,"27+ to 30","30+"))))))))))))</f>
        <v>21+ to 24</v>
      </c>
      <c r="I11555" t="str">
        <f>IF(G11555&lt;&gt;H11555,"DIFF","")</f>
        <v>DIFF</v>
      </c>
    </row>
    <row r="11556" spans="1:9">
      <c r="A11556" t="s">
        <v>102</v>
      </c>
      <c r="B11556" t="s">
        <v>104</v>
      </c>
      <c r="C11556" s="1">
        <v>119674827</v>
      </c>
      <c r="D11556" s="1">
        <v>2</v>
      </c>
      <c r="E11556" s="1">
        <v>-2</v>
      </c>
      <c r="F11556" s="1">
        <v>12</v>
      </c>
      <c r="G11556" s="7" t="str">
        <f>IF(E11556&lt;0,"0-",IF(E11556=0,"0",IF(E11556&lt;3.01,"0+ to 3",IF(E11556&lt;6.01,"3+ to 6",IF(E11556&lt;9.01,"6+ to 9",IF(E11556&lt;12.01,"9+ to 12",IF(E11556&lt;15.01,"12+ to 15",IF(E11556&lt;18.01,"15+ to 18",IF(E11556&lt;21.01,"18+ to 21",IF(E11556&lt;24.01,"21+ to 24",IF(E11556&lt;27.01,"24+ to 27",IF(E11556&lt;30.01,"27+ to 30","30+"))))))))))))</f>
        <v>0-</v>
      </c>
      <c r="H11556" s="7" t="str">
        <f>IF(F11556&lt;0,"0-",IF(F11556=0,"0",IF(F11556&lt;3.01,"0+ to 3",IF(F11556&lt;6.01,"3+ to 6",IF(F11556&lt;9.01,"6+ to 9",IF(F11556&lt;12.01,"9+ to 12",IF(F11556&lt;15.01,"12+ to 15",IF(F11556&lt;18.01,"15+ to 18",IF(F11556&lt;21.01,"18+ to 21",IF(F11556&lt;24.01,"21+ to 24",IF(F11556&lt;27.01,"24+ to 27",IF(F11556&lt;30.01,"27+ to 30","30+"))))))))))))</f>
        <v>9+ to 12</v>
      </c>
      <c r="I11556" t="str">
        <f>IF(G11556&lt;&gt;H11556,"DIFF","")</f>
        <v>DIFF</v>
      </c>
    </row>
    <row r="11557" spans="1:9">
      <c r="A11557" t="s">
        <v>102</v>
      </c>
      <c r="B11557" t="s">
        <v>104</v>
      </c>
      <c r="C11557" s="1">
        <v>119676321</v>
      </c>
      <c r="D11557" s="1">
        <v>11</v>
      </c>
      <c r="E11557" s="1">
        <v>-7</v>
      </c>
      <c r="F11557" s="1">
        <v>-5</v>
      </c>
      <c r="G11557" s="7" t="str">
        <f>IF(E11557&lt;0,"0-",IF(E11557=0,"0",IF(E11557&lt;3.01,"0+ to 3",IF(E11557&lt;6.01,"3+ to 6",IF(E11557&lt;9.01,"6+ to 9",IF(E11557&lt;12.01,"9+ to 12",IF(E11557&lt;15.01,"12+ to 15",IF(E11557&lt;18.01,"15+ to 18",IF(E11557&lt;21.01,"18+ to 21",IF(E11557&lt;24.01,"21+ to 24",IF(E11557&lt;27.01,"24+ to 27",IF(E11557&lt;30.01,"27+ to 30","30+"))))))))))))</f>
        <v>0-</v>
      </c>
      <c r="H11557" s="7" t="str">
        <f>IF(F11557&lt;0,"0-",IF(F11557=0,"0",IF(F11557&lt;3.01,"0+ to 3",IF(F11557&lt;6.01,"3+ to 6",IF(F11557&lt;9.01,"6+ to 9",IF(F11557&lt;12.01,"9+ to 12",IF(F11557&lt;15.01,"12+ to 15",IF(F11557&lt;18.01,"15+ to 18",IF(F11557&lt;21.01,"18+ to 21",IF(F11557&lt;24.01,"21+ to 24",IF(F11557&lt;27.01,"24+ to 27",IF(F11557&lt;30.01,"27+ to 30","30+"))))))))))))</f>
        <v>0-</v>
      </c>
      <c r="I11557" t="str">
        <f>IF(G11557&lt;&gt;H11557,"DIFF","")</f>
        <v/>
      </c>
    </row>
    <row r="11558" spans="1:9">
      <c r="A11558" t="s">
        <v>102</v>
      </c>
      <c r="B11558" t="s">
        <v>104</v>
      </c>
      <c r="C11558" s="1">
        <v>119680589</v>
      </c>
      <c r="D11558" s="1">
        <v>3</v>
      </c>
      <c r="E11558" s="1">
        <v>-4</v>
      </c>
      <c r="F11558" s="1">
        <v>8</v>
      </c>
      <c r="G11558" s="7" t="str">
        <f>IF(E11558&lt;0,"0-",IF(E11558=0,"0",IF(E11558&lt;3.01,"0+ to 3",IF(E11558&lt;6.01,"3+ to 6",IF(E11558&lt;9.01,"6+ to 9",IF(E11558&lt;12.01,"9+ to 12",IF(E11558&lt;15.01,"12+ to 15",IF(E11558&lt;18.01,"15+ to 18",IF(E11558&lt;21.01,"18+ to 21",IF(E11558&lt;24.01,"21+ to 24",IF(E11558&lt;27.01,"24+ to 27",IF(E11558&lt;30.01,"27+ to 30","30+"))))))))))))</f>
        <v>0-</v>
      </c>
      <c r="H11558" s="7" t="str">
        <f>IF(F11558&lt;0,"0-",IF(F11558=0,"0",IF(F11558&lt;3.01,"0+ to 3",IF(F11558&lt;6.01,"3+ to 6",IF(F11558&lt;9.01,"6+ to 9",IF(F11558&lt;12.01,"9+ to 12",IF(F11558&lt;15.01,"12+ to 15",IF(F11558&lt;18.01,"15+ to 18",IF(F11558&lt;21.01,"18+ to 21",IF(F11558&lt;24.01,"21+ to 24",IF(F11558&lt;27.01,"24+ to 27",IF(F11558&lt;30.01,"27+ to 30","30+"))))))))))))</f>
        <v>6+ to 9</v>
      </c>
      <c r="I11558" t="str">
        <f>IF(G11558&lt;&gt;H11558,"DIFF","")</f>
        <v>DIFF</v>
      </c>
    </row>
    <row r="11559" spans="1:9">
      <c r="A11559" t="s">
        <v>102</v>
      </c>
      <c r="B11559" t="s">
        <v>104</v>
      </c>
      <c r="C11559" s="1">
        <v>119681891</v>
      </c>
      <c r="D11559" s="1">
        <v>5</v>
      </c>
      <c r="E11559" s="1">
        <v>-4</v>
      </c>
      <c r="F11559" s="1">
        <v>3</v>
      </c>
      <c r="G11559" s="7" t="str">
        <f>IF(E11559&lt;0,"0-",IF(E11559=0,"0",IF(E11559&lt;3.01,"0+ to 3",IF(E11559&lt;6.01,"3+ to 6",IF(E11559&lt;9.01,"6+ to 9",IF(E11559&lt;12.01,"9+ to 12",IF(E11559&lt;15.01,"12+ to 15",IF(E11559&lt;18.01,"15+ to 18",IF(E11559&lt;21.01,"18+ to 21",IF(E11559&lt;24.01,"21+ to 24",IF(E11559&lt;27.01,"24+ to 27",IF(E11559&lt;30.01,"27+ to 30","30+"))))))))))))</f>
        <v>0-</v>
      </c>
      <c r="H11559" s="7" t="str">
        <f>IF(F11559&lt;0,"0-",IF(F11559=0,"0",IF(F11559&lt;3.01,"0+ to 3",IF(F11559&lt;6.01,"3+ to 6",IF(F11559&lt;9.01,"6+ to 9",IF(F11559&lt;12.01,"9+ to 12",IF(F11559&lt;15.01,"12+ to 15",IF(F11559&lt;18.01,"15+ to 18",IF(F11559&lt;21.01,"18+ to 21",IF(F11559&lt;24.01,"21+ to 24",IF(F11559&lt;27.01,"24+ to 27",IF(F11559&lt;30.01,"27+ to 30","30+"))))))))))))</f>
        <v>0+ to 3</v>
      </c>
      <c r="I11559" t="str">
        <f>IF(G11559&lt;&gt;H11559,"DIFF","")</f>
        <v>DIFF</v>
      </c>
    </row>
    <row r="11560" spans="1:9">
      <c r="A11560" t="s">
        <v>102</v>
      </c>
      <c r="B11560" t="s">
        <v>104</v>
      </c>
      <c r="C11560" s="1">
        <v>119684473</v>
      </c>
      <c r="D11560" s="1">
        <v>2</v>
      </c>
      <c r="E11560" s="1">
        <v>-4</v>
      </c>
      <c r="F11560" s="1">
        <v>10</v>
      </c>
      <c r="G11560" s="7" t="str">
        <f>IF(E11560&lt;0,"0-",IF(E11560=0,"0",IF(E11560&lt;3.01,"0+ to 3",IF(E11560&lt;6.01,"3+ to 6",IF(E11560&lt;9.01,"6+ to 9",IF(E11560&lt;12.01,"9+ to 12",IF(E11560&lt;15.01,"12+ to 15",IF(E11560&lt;18.01,"15+ to 18",IF(E11560&lt;21.01,"18+ to 21",IF(E11560&lt;24.01,"21+ to 24",IF(E11560&lt;27.01,"24+ to 27",IF(E11560&lt;30.01,"27+ to 30","30+"))))))))))))</f>
        <v>0-</v>
      </c>
      <c r="H11560" s="7" t="str">
        <f>IF(F11560&lt;0,"0-",IF(F11560=0,"0",IF(F11560&lt;3.01,"0+ to 3",IF(F11560&lt;6.01,"3+ to 6",IF(F11560&lt;9.01,"6+ to 9",IF(F11560&lt;12.01,"9+ to 12",IF(F11560&lt;15.01,"12+ to 15",IF(F11560&lt;18.01,"15+ to 18",IF(F11560&lt;21.01,"18+ to 21",IF(F11560&lt;24.01,"21+ to 24",IF(F11560&lt;27.01,"24+ to 27",IF(F11560&lt;30.01,"27+ to 30","30+"))))))))))))</f>
        <v>9+ to 12</v>
      </c>
      <c r="I11560" t="str">
        <f>IF(G11560&lt;&gt;H11560,"DIFF","")</f>
        <v>DIFF</v>
      </c>
    </row>
    <row r="11561" spans="1:9">
      <c r="A11561" t="s">
        <v>102</v>
      </c>
      <c r="B11561" t="s">
        <v>104</v>
      </c>
      <c r="C11561" s="1">
        <v>119684501</v>
      </c>
      <c r="D11561" s="1">
        <v>3</v>
      </c>
      <c r="E11561" s="1">
        <v>-2</v>
      </c>
      <c r="F11561" s="1">
        <v>3</v>
      </c>
      <c r="G11561" s="7" t="str">
        <f>IF(E11561&lt;0,"0-",IF(E11561=0,"0",IF(E11561&lt;3.01,"0+ to 3",IF(E11561&lt;6.01,"3+ to 6",IF(E11561&lt;9.01,"6+ to 9",IF(E11561&lt;12.01,"9+ to 12",IF(E11561&lt;15.01,"12+ to 15",IF(E11561&lt;18.01,"15+ to 18",IF(E11561&lt;21.01,"18+ to 21",IF(E11561&lt;24.01,"21+ to 24",IF(E11561&lt;27.01,"24+ to 27",IF(E11561&lt;30.01,"27+ to 30","30+"))))))))))))</f>
        <v>0-</v>
      </c>
      <c r="H11561" s="7" t="str">
        <f>IF(F11561&lt;0,"0-",IF(F11561=0,"0",IF(F11561&lt;3.01,"0+ to 3",IF(F11561&lt;6.01,"3+ to 6",IF(F11561&lt;9.01,"6+ to 9",IF(F11561&lt;12.01,"9+ to 12",IF(F11561&lt;15.01,"12+ to 15",IF(F11561&lt;18.01,"15+ to 18",IF(F11561&lt;21.01,"18+ to 21",IF(F11561&lt;24.01,"21+ to 24",IF(F11561&lt;27.01,"24+ to 27",IF(F11561&lt;30.01,"27+ to 30","30+"))))))))))))</f>
        <v>0+ to 3</v>
      </c>
      <c r="I11561" t="str">
        <f>IF(G11561&lt;&gt;H11561,"DIFF","")</f>
        <v>DIFF</v>
      </c>
    </row>
    <row r="11562" spans="1:9">
      <c r="A11562" t="s">
        <v>102</v>
      </c>
      <c r="B11562" t="s">
        <v>104</v>
      </c>
      <c r="C11562" s="1">
        <v>119685929</v>
      </c>
      <c r="D11562" s="1">
        <v>12</v>
      </c>
      <c r="E11562" s="1">
        <v>0</v>
      </c>
      <c r="F11562" s="1">
        <v>0</v>
      </c>
      <c r="G11562" s="7" t="str">
        <f>IF(E11562&lt;0,"0-",IF(E11562=0,"0",IF(E11562&lt;3.01,"0+ to 3",IF(E11562&lt;6.01,"3+ to 6",IF(E11562&lt;9.01,"6+ to 9",IF(E11562&lt;12.01,"9+ to 12",IF(E11562&lt;15.01,"12+ to 15",IF(E11562&lt;18.01,"15+ to 18",IF(E11562&lt;21.01,"18+ to 21",IF(E11562&lt;24.01,"21+ to 24",IF(E11562&lt;27.01,"24+ to 27",IF(E11562&lt;30.01,"27+ to 30","30+"))))))))))))</f>
        <v>0</v>
      </c>
      <c r="H11562" s="7" t="str">
        <f>IF(F11562&lt;0,"0-",IF(F11562=0,"0",IF(F11562&lt;3.01,"0+ to 3",IF(F11562&lt;6.01,"3+ to 6",IF(F11562&lt;9.01,"6+ to 9",IF(F11562&lt;12.01,"9+ to 12",IF(F11562&lt;15.01,"12+ to 15",IF(F11562&lt;18.01,"15+ to 18",IF(F11562&lt;21.01,"18+ to 21",IF(F11562&lt;24.01,"21+ to 24",IF(F11562&lt;27.01,"24+ to 27",IF(F11562&lt;30.01,"27+ to 30","30+"))))))))))))</f>
        <v>0</v>
      </c>
      <c r="I11562" t="str">
        <f>IF(G11562&lt;&gt;H11562,"DIFF","")</f>
        <v/>
      </c>
    </row>
    <row r="11563" spans="1:9">
      <c r="A11563" t="s">
        <v>102</v>
      </c>
      <c r="B11563" t="s">
        <v>104</v>
      </c>
      <c r="C11563" s="1">
        <v>119685999</v>
      </c>
      <c r="D11563" s="1">
        <v>2</v>
      </c>
      <c r="E11563" s="1">
        <v>0</v>
      </c>
      <c r="F11563" s="1">
        <v>12</v>
      </c>
      <c r="G11563" s="7" t="str">
        <f>IF(E11563&lt;0,"0-",IF(E11563=0,"0",IF(E11563&lt;3.01,"0+ to 3",IF(E11563&lt;6.01,"3+ to 6",IF(E11563&lt;9.01,"6+ to 9",IF(E11563&lt;12.01,"9+ to 12",IF(E11563&lt;15.01,"12+ to 15",IF(E11563&lt;18.01,"15+ to 18",IF(E11563&lt;21.01,"18+ to 21",IF(E11563&lt;24.01,"21+ to 24",IF(E11563&lt;27.01,"24+ to 27",IF(E11563&lt;30.01,"27+ to 30","30+"))))))))))))</f>
        <v>0</v>
      </c>
      <c r="H11563" s="7" t="str">
        <f>IF(F11563&lt;0,"0-",IF(F11563=0,"0",IF(F11563&lt;3.01,"0+ to 3",IF(F11563&lt;6.01,"3+ to 6",IF(F11563&lt;9.01,"6+ to 9",IF(F11563&lt;12.01,"9+ to 12",IF(F11563&lt;15.01,"12+ to 15",IF(F11563&lt;18.01,"15+ to 18",IF(F11563&lt;21.01,"18+ to 21",IF(F11563&lt;24.01,"21+ to 24",IF(F11563&lt;27.01,"24+ to 27",IF(F11563&lt;30.01,"27+ to 30","30+"))))))))))))</f>
        <v>9+ to 12</v>
      </c>
      <c r="I11563" t="str">
        <f>IF(G11563&lt;&gt;H11563,"DIFF","")</f>
        <v>DIFF</v>
      </c>
    </row>
    <row r="11564" spans="1:9">
      <c r="A11564" t="s">
        <v>103</v>
      </c>
      <c r="B11564" t="s">
        <v>104</v>
      </c>
      <c r="C11564" s="1">
        <v>119687931</v>
      </c>
      <c r="D11564" s="1">
        <v>2</v>
      </c>
      <c r="E11564" s="1">
        <v>-15</v>
      </c>
      <c r="F11564" s="1">
        <v>25</v>
      </c>
      <c r="G11564" s="7" t="str">
        <f>IF(E11564&lt;0,"0-",IF(E11564=0,"0",IF(E11564&lt;3.01,"0+ to 3",IF(E11564&lt;6.01,"3+ to 6",IF(E11564&lt;9.01,"6+ to 9",IF(E11564&lt;12.01,"9+ to 12",IF(E11564&lt;15.01,"12+ to 15",IF(E11564&lt;18.01,"15+ to 18",IF(E11564&lt;21.01,"18+ to 21",IF(E11564&lt;24.01,"21+ to 24",IF(E11564&lt;27.01,"24+ to 27",IF(E11564&lt;30.01,"27+ to 30","30+"))))))))))))</f>
        <v>0-</v>
      </c>
      <c r="H11564" s="7" t="str">
        <f>IF(F11564&lt;0,"0-",IF(F11564=0,"0",IF(F11564&lt;3.01,"0+ to 3",IF(F11564&lt;6.01,"3+ to 6",IF(F11564&lt;9.01,"6+ to 9",IF(F11564&lt;12.01,"9+ to 12",IF(F11564&lt;15.01,"12+ to 15",IF(F11564&lt;18.01,"15+ to 18",IF(F11564&lt;21.01,"18+ to 21",IF(F11564&lt;24.01,"21+ to 24",IF(F11564&lt;27.01,"24+ to 27",IF(F11564&lt;30.01,"27+ to 30","30+"))))))))))))</f>
        <v>24+ to 27</v>
      </c>
      <c r="I11564" t="str">
        <f>IF(G11564&lt;&gt;H11564,"DIFF","")</f>
        <v>DIFF</v>
      </c>
    </row>
    <row r="11565" spans="1:9">
      <c r="A11565" t="s">
        <v>102</v>
      </c>
      <c r="B11565" t="s">
        <v>104</v>
      </c>
      <c r="C11565" s="1">
        <v>119688642</v>
      </c>
      <c r="D11565" s="1">
        <v>2</v>
      </c>
      <c r="E11565" s="1">
        <v>-5</v>
      </c>
      <c r="F11565" s="1">
        <v>10</v>
      </c>
      <c r="G11565" s="7" t="str">
        <f>IF(E11565&lt;0,"0-",IF(E11565=0,"0",IF(E11565&lt;3.01,"0+ to 3",IF(E11565&lt;6.01,"3+ to 6",IF(E11565&lt;9.01,"6+ to 9",IF(E11565&lt;12.01,"9+ to 12",IF(E11565&lt;15.01,"12+ to 15",IF(E11565&lt;18.01,"15+ to 18",IF(E11565&lt;21.01,"18+ to 21",IF(E11565&lt;24.01,"21+ to 24",IF(E11565&lt;27.01,"24+ to 27",IF(E11565&lt;30.01,"27+ to 30","30+"))))))))))))</f>
        <v>0-</v>
      </c>
      <c r="H11565" s="7" t="str">
        <f>IF(F11565&lt;0,"0-",IF(F11565=0,"0",IF(F11565&lt;3.01,"0+ to 3",IF(F11565&lt;6.01,"3+ to 6",IF(F11565&lt;9.01,"6+ to 9",IF(F11565&lt;12.01,"9+ to 12",IF(F11565&lt;15.01,"12+ to 15",IF(F11565&lt;18.01,"15+ to 18",IF(F11565&lt;21.01,"18+ to 21",IF(F11565&lt;24.01,"21+ to 24",IF(F11565&lt;27.01,"24+ to 27",IF(F11565&lt;30.01,"27+ to 30","30+"))))))))))))</f>
        <v>9+ to 12</v>
      </c>
      <c r="I11565" t="str">
        <f>IF(G11565&lt;&gt;H11565,"DIFF","")</f>
        <v>DIFF</v>
      </c>
    </row>
    <row r="11566" spans="1:9">
      <c r="A11566" t="s">
        <v>102</v>
      </c>
      <c r="B11566" t="s">
        <v>104</v>
      </c>
      <c r="C11566" s="1">
        <v>119691688</v>
      </c>
      <c r="D11566" s="1">
        <v>2</v>
      </c>
      <c r="E11566" s="1">
        <v>-6</v>
      </c>
      <c r="F11566" s="1">
        <v>7</v>
      </c>
      <c r="G11566" s="7" t="str">
        <f>IF(E11566&lt;0,"0-",IF(E11566=0,"0",IF(E11566&lt;3.01,"0+ to 3",IF(E11566&lt;6.01,"3+ to 6",IF(E11566&lt;9.01,"6+ to 9",IF(E11566&lt;12.01,"9+ to 12",IF(E11566&lt;15.01,"12+ to 15",IF(E11566&lt;18.01,"15+ to 18",IF(E11566&lt;21.01,"18+ to 21",IF(E11566&lt;24.01,"21+ to 24",IF(E11566&lt;27.01,"24+ to 27",IF(E11566&lt;30.01,"27+ to 30","30+"))))))))))))</f>
        <v>0-</v>
      </c>
      <c r="H11566" s="7" t="str">
        <f>IF(F11566&lt;0,"0-",IF(F11566=0,"0",IF(F11566&lt;3.01,"0+ to 3",IF(F11566&lt;6.01,"3+ to 6",IF(F11566&lt;9.01,"6+ to 9",IF(F11566&lt;12.01,"9+ to 12",IF(F11566&lt;15.01,"12+ to 15",IF(F11566&lt;18.01,"15+ to 18",IF(F11566&lt;21.01,"18+ to 21",IF(F11566&lt;24.01,"21+ to 24",IF(F11566&lt;27.01,"24+ to 27",IF(F11566&lt;30.01,"27+ to 30","30+"))))))))))))</f>
        <v>6+ to 9</v>
      </c>
      <c r="I11566" t="str">
        <f>IF(G11566&lt;&gt;H11566,"DIFF","")</f>
        <v>DIFF</v>
      </c>
    </row>
    <row r="11567" spans="1:9">
      <c r="A11567" t="s">
        <v>103</v>
      </c>
      <c r="B11567" t="s">
        <v>101</v>
      </c>
      <c r="C11567" s="1">
        <v>119730393</v>
      </c>
      <c r="D11567" s="1">
        <v>2</v>
      </c>
      <c r="E11567" s="1">
        <v>-124</v>
      </c>
      <c r="F11567" s="1">
        <v>4</v>
      </c>
      <c r="G11567" s="7" t="str">
        <f>IF(E11567&lt;0,"0-",IF(E11567=0,"0",IF(E11567&lt;3.01,"0+ to 3",IF(E11567&lt;6.01,"3+ to 6",IF(E11567&lt;9.01,"6+ to 9",IF(E11567&lt;12.01,"9+ to 12",IF(E11567&lt;15.01,"12+ to 15",IF(E11567&lt;18.01,"15+ to 18",IF(E11567&lt;21.01,"18+ to 21",IF(E11567&lt;24.01,"21+ to 24",IF(E11567&lt;27.01,"24+ to 27",IF(E11567&lt;30.01,"27+ to 30","30+"))))))))))))</f>
        <v>0-</v>
      </c>
      <c r="H11567" s="7" t="str">
        <f>IF(F11567&lt;0,"0-",IF(F11567=0,"0",IF(F11567&lt;3.01,"0+ to 3",IF(F11567&lt;6.01,"3+ to 6",IF(F11567&lt;9.01,"6+ to 9",IF(F11567&lt;12.01,"9+ to 12",IF(F11567&lt;15.01,"12+ to 15",IF(F11567&lt;18.01,"15+ to 18",IF(F11567&lt;21.01,"18+ to 21",IF(F11567&lt;24.01,"21+ to 24",IF(F11567&lt;27.01,"24+ to 27",IF(F11567&lt;30.01,"27+ to 30","30+"))))))))))))</f>
        <v>3+ to 6</v>
      </c>
      <c r="I11567" t="str">
        <f>IF(G11567&lt;&gt;H11567,"DIFF","")</f>
        <v>DIFF</v>
      </c>
    </row>
    <row r="11568" spans="1:9">
      <c r="A11568" t="s">
        <v>102</v>
      </c>
      <c r="B11568" t="s">
        <v>101</v>
      </c>
      <c r="C11568" s="1">
        <v>119738161</v>
      </c>
      <c r="D11568" s="1">
        <v>2</v>
      </c>
      <c r="E11568" s="1">
        <v>-3</v>
      </c>
      <c r="F11568" s="1">
        <v>6</v>
      </c>
      <c r="G11568" s="7" t="str">
        <f>IF(E11568&lt;0,"0-",IF(E11568=0,"0",IF(E11568&lt;3.01,"0+ to 3",IF(E11568&lt;6.01,"3+ to 6",IF(E11568&lt;9.01,"6+ to 9",IF(E11568&lt;12.01,"9+ to 12",IF(E11568&lt;15.01,"12+ to 15",IF(E11568&lt;18.01,"15+ to 18",IF(E11568&lt;21.01,"18+ to 21",IF(E11568&lt;24.01,"21+ to 24",IF(E11568&lt;27.01,"24+ to 27",IF(E11568&lt;30.01,"27+ to 30","30+"))))))))))))</f>
        <v>0-</v>
      </c>
      <c r="H11568" s="7" t="str">
        <f>IF(F11568&lt;0,"0-",IF(F11568=0,"0",IF(F11568&lt;3.01,"0+ to 3",IF(F11568&lt;6.01,"3+ to 6",IF(F11568&lt;9.01,"6+ to 9",IF(F11568&lt;12.01,"9+ to 12",IF(F11568&lt;15.01,"12+ to 15",IF(F11568&lt;18.01,"15+ to 18",IF(F11568&lt;21.01,"18+ to 21",IF(F11568&lt;24.01,"21+ to 24",IF(F11568&lt;27.01,"24+ to 27",IF(F11568&lt;30.01,"27+ to 30","30+"))))))))))))</f>
        <v>3+ to 6</v>
      </c>
      <c r="I11568" t="str">
        <f>IF(G11568&lt;&gt;H11568,"DIFF","")</f>
        <v>DIFF</v>
      </c>
    </row>
    <row r="11569" spans="1:9">
      <c r="A11569" t="s">
        <v>102</v>
      </c>
      <c r="B11569" t="s">
        <v>101</v>
      </c>
      <c r="C11569" s="1">
        <v>119738650</v>
      </c>
      <c r="D11569" s="1">
        <v>2</v>
      </c>
      <c r="E11569" s="1">
        <v>-6</v>
      </c>
      <c r="F11569" s="1">
        <v>8</v>
      </c>
      <c r="G11569" s="7" t="str">
        <f>IF(E11569&lt;0,"0-",IF(E11569=0,"0",IF(E11569&lt;3.01,"0+ to 3",IF(E11569&lt;6.01,"3+ to 6",IF(E11569&lt;9.01,"6+ to 9",IF(E11569&lt;12.01,"9+ to 12",IF(E11569&lt;15.01,"12+ to 15",IF(E11569&lt;18.01,"15+ to 18",IF(E11569&lt;21.01,"18+ to 21",IF(E11569&lt;24.01,"21+ to 24",IF(E11569&lt;27.01,"24+ to 27",IF(E11569&lt;30.01,"27+ to 30","30+"))))))))))))</f>
        <v>0-</v>
      </c>
      <c r="H11569" s="7" t="str">
        <f>IF(F11569&lt;0,"0-",IF(F11569=0,"0",IF(F11569&lt;3.01,"0+ to 3",IF(F11569&lt;6.01,"3+ to 6",IF(F11569&lt;9.01,"6+ to 9",IF(F11569&lt;12.01,"9+ to 12",IF(F11569&lt;15.01,"12+ to 15",IF(F11569&lt;18.01,"15+ to 18",IF(F11569&lt;21.01,"18+ to 21",IF(F11569&lt;24.01,"21+ to 24",IF(F11569&lt;27.01,"24+ to 27",IF(F11569&lt;30.01,"27+ to 30","30+"))))))))))))</f>
        <v>6+ to 9</v>
      </c>
      <c r="I11569" t="str">
        <f>IF(G11569&lt;&gt;H11569,"DIFF","")</f>
        <v>DIFF</v>
      </c>
    </row>
    <row r="11570" spans="1:9">
      <c r="A11570" t="s">
        <v>102</v>
      </c>
      <c r="B11570" t="s">
        <v>101</v>
      </c>
      <c r="C11570" s="1">
        <v>119739463</v>
      </c>
      <c r="D11570" s="1">
        <v>2</v>
      </c>
      <c r="E11570" s="1">
        <v>-6</v>
      </c>
      <c r="F11570" s="1">
        <v>8</v>
      </c>
      <c r="G11570" s="7" t="str">
        <f>IF(E11570&lt;0,"0-",IF(E11570=0,"0",IF(E11570&lt;3.01,"0+ to 3",IF(E11570&lt;6.01,"3+ to 6",IF(E11570&lt;9.01,"6+ to 9",IF(E11570&lt;12.01,"9+ to 12",IF(E11570&lt;15.01,"12+ to 15",IF(E11570&lt;18.01,"15+ to 18",IF(E11570&lt;21.01,"18+ to 21",IF(E11570&lt;24.01,"21+ to 24",IF(E11570&lt;27.01,"24+ to 27",IF(E11570&lt;30.01,"27+ to 30","30+"))))))))))))</f>
        <v>0-</v>
      </c>
      <c r="H11570" s="7" t="str">
        <f>IF(F11570&lt;0,"0-",IF(F11570=0,"0",IF(F11570&lt;3.01,"0+ to 3",IF(F11570&lt;6.01,"3+ to 6",IF(F11570&lt;9.01,"6+ to 9",IF(F11570&lt;12.01,"9+ to 12",IF(F11570&lt;15.01,"12+ to 15",IF(F11570&lt;18.01,"15+ to 18",IF(F11570&lt;21.01,"18+ to 21",IF(F11570&lt;24.01,"21+ to 24",IF(F11570&lt;27.01,"24+ to 27",IF(F11570&lt;30.01,"27+ to 30","30+"))))))))))))</f>
        <v>6+ to 9</v>
      </c>
      <c r="I11570" t="str">
        <f>IF(G11570&lt;&gt;H11570,"DIFF","")</f>
        <v>DIFF</v>
      </c>
    </row>
    <row r="11571" spans="1:9">
      <c r="A11571" t="s">
        <v>102</v>
      </c>
      <c r="B11571" t="s">
        <v>101</v>
      </c>
      <c r="C11571" s="1">
        <v>119741106</v>
      </c>
      <c r="D11571" s="1">
        <v>3</v>
      </c>
      <c r="E11571" s="1">
        <v>-5</v>
      </c>
      <c r="F11571" s="1">
        <v>14</v>
      </c>
      <c r="G11571" s="7" t="str">
        <f>IF(E11571&lt;0,"0-",IF(E11571=0,"0",IF(E11571&lt;3.01,"0+ to 3",IF(E11571&lt;6.01,"3+ to 6",IF(E11571&lt;9.01,"6+ to 9",IF(E11571&lt;12.01,"9+ to 12",IF(E11571&lt;15.01,"12+ to 15",IF(E11571&lt;18.01,"15+ to 18",IF(E11571&lt;21.01,"18+ to 21",IF(E11571&lt;24.01,"21+ to 24",IF(E11571&lt;27.01,"24+ to 27",IF(E11571&lt;30.01,"27+ to 30","30+"))))))))))))</f>
        <v>0-</v>
      </c>
      <c r="H11571" s="7" t="str">
        <f>IF(F11571&lt;0,"0-",IF(F11571=0,"0",IF(F11571&lt;3.01,"0+ to 3",IF(F11571&lt;6.01,"3+ to 6",IF(F11571&lt;9.01,"6+ to 9",IF(F11571&lt;12.01,"9+ to 12",IF(F11571&lt;15.01,"12+ to 15",IF(F11571&lt;18.01,"15+ to 18",IF(F11571&lt;21.01,"18+ to 21",IF(F11571&lt;24.01,"21+ to 24",IF(F11571&lt;27.01,"24+ to 27",IF(F11571&lt;30.01,"27+ to 30","30+"))))))))))))</f>
        <v>12+ to 15</v>
      </c>
      <c r="I11571" t="str">
        <f>IF(G11571&lt;&gt;H11571,"DIFF","")</f>
        <v>DIFF</v>
      </c>
    </row>
    <row r="11572" spans="1:9">
      <c r="A11572" t="s">
        <v>102</v>
      </c>
      <c r="B11572" t="s">
        <v>101</v>
      </c>
      <c r="C11572" s="1">
        <v>119741485</v>
      </c>
      <c r="D11572" s="1">
        <v>2</v>
      </c>
      <c r="E11572" s="1">
        <v>-5</v>
      </c>
      <c r="F11572" s="1">
        <v>7</v>
      </c>
      <c r="G11572" s="7" t="str">
        <f>IF(E11572&lt;0,"0-",IF(E11572=0,"0",IF(E11572&lt;3.01,"0+ to 3",IF(E11572&lt;6.01,"3+ to 6",IF(E11572&lt;9.01,"6+ to 9",IF(E11572&lt;12.01,"9+ to 12",IF(E11572&lt;15.01,"12+ to 15",IF(E11572&lt;18.01,"15+ to 18",IF(E11572&lt;21.01,"18+ to 21",IF(E11572&lt;24.01,"21+ to 24",IF(E11572&lt;27.01,"24+ to 27",IF(E11572&lt;30.01,"27+ to 30","30+"))))))))))))</f>
        <v>0-</v>
      </c>
      <c r="H11572" s="7" t="str">
        <f>IF(F11572&lt;0,"0-",IF(F11572=0,"0",IF(F11572&lt;3.01,"0+ to 3",IF(F11572&lt;6.01,"3+ to 6",IF(F11572&lt;9.01,"6+ to 9",IF(F11572&lt;12.01,"9+ to 12",IF(F11572&lt;15.01,"12+ to 15",IF(F11572&lt;18.01,"15+ to 18",IF(F11572&lt;21.01,"18+ to 21",IF(F11572&lt;24.01,"21+ to 24",IF(F11572&lt;27.01,"24+ to 27",IF(F11572&lt;30.01,"27+ to 30","30+"))))))))))))</f>
        <v>6+ to 9</v>
      </c>
      <c r="I11572" t="str">
        <f>IF(G11572&lt;&gt;H11572,"DIFF","")</f>
        <v>DIFF</v>
      </c>
    </row>
    <row r="11573" spans="1:9">
      <c r="A11573" t="s">
        <v>102</v>
      </c>
      <c r="B11573" t="s">
        <v>101</v>
      </c>
      <c r="C11573" s="1">
        <v>119741849</v>
      </c>
      <c r="D11573" s="1">
        <v>11</v>
      </c>
      <c r="E11573" s="1">
        <v>-2</v>
      </c>
      <c r="F11573" s="1">
        <v>6</v>
      </c>
      <c r="G11573" s="7" t="str">
        <f>IF(E11573&lt;0,"0-",IF(E11573=0,"0",IF(E11573&lt;3.01,"0+ to 3",IF(E11573&lt;6.01,"3+ to 6",IF(E11573&lt;9.01,"6+ to 9",IF(E11573&lt;12.01,"9+ to 12",IF(E11573&lt;15.01,"12+ to 15",IF(E11573&lt;18.01,"15+ to 18",IF(E11573&lt;21.01,"18+ to 21",IF(E11573&lt;24.01,"21+ to 24",IF(E11573&lt;27.01,"24+ to 27",IF(E11573&lt;30.01,"27+ to 30","30+"))))))))))))</f>
        <v>0-</v>
      </c>
      <c r="H11573" s="7" t="str">
        <f>IF(F11573&lt;0,"0-",IF(F11573=0,"0",IF(F11573&lt;3.01,"0+ to 3",IF(F11573&lt;6.01,"3+ to 6",IF(F11573&lt;9.01,"6+ to 9",IF(F11573&lt;12.01,"9+ to 12",IF(F11573&lt;15.01,"12+ to 15",IF(F11573&lt;18.01,"15+ to 18",IF(F11573&lt;21.01,"18+ to 21",IF(F11573&lt;24.01,"21+ to 24",IF(F11573&lt;27.01,"24+ to 27",IF(F11573&lt;30.01,"27+ to 30","30+"))))))))))))</f>
        <v>3+ to 6</v>
      </c>
      <c r="I11573" t="str">
        <f>IF(G11573&lt;&gt;H11573,"DIFF","")</f>
        <v>DIFF</v>
      </c>
    </row>
    <row r="11574" spans="1:9">
      <c r="A11574" t="s">
        <v>102</v>
      </c>
      <c r="B11574" t="s">
        <v>101</v>
      </c>
      <c r="C11574" s="1">
        <v>119741967</v>
      </c>
      <c r="D11574" s="1">
        <v>2</v>
      </c>
      <c r="E11574" s="1">
        <v>-4</v>
      </c>
      <c r="F11574" s="1">
        <v>11</v>
      </c>
      <c r="G11574" s="7" t="str">
        <f>IF(E11574&lt;0,"0-",IF(E11574=0,"0",IF(E11574&lt;3.01,"0+ to 3",IF(E11574&lt;6.01,"3+ to 6",IF(E11574&lt;9.01,"6+ to 9",IF(E11574&lt;12.01,"9+ to 12",IF(E11574&lt;15.01,"12+ to 15",IF(E11574&lt;18.01,"15+ to 18",IF(E11574&lt;21.01,"18+ to 21",IF(E11574&lt;24.01,"21+ to 24",IF(E11574&lt;27.01,"24+ to 27",IF(E11574&lt;30.01,"27+ to 30","30+"))))))))))))</f>
        <v>0-</v>
      </c>
      <c r="H11574" s="7" t="str">
        <f>IF(F11574&lt;0,"0-",IF(F11574=0,"0",IF(F11574&lt;3.01,"0+ to 3",IF(F11574&lt;6.01,"3+ to 6",IF(F11574&lt;9.01,"6+ to 9",IF(F11574&lt;12.01,"9+ to 12",IF(F11574&lt;15.01,"12+ to 15",IF(F11574&lt;18.01,"15+ to 18",IF(F11574&lt;21.01,"18+ to 21",IF(F11574&lt;24.01,"21+ to 24",IF(F11574&lt;27.01,"24+ to 27",IF(F11574&lt;30.01,"27+ to 30","30+"))))))))))))</f>
        <v>9+ to 12</v>
      </c>
      <c r="I11574" t="str">
        <f>IF(G11574&lt;&gt;H11574,"DIFF","")</f>
        <v>DIFF</v>
      </c>
    </row>
    <row r="11575" spans="1:9">
      <c r="A11575" t="s">
        <v>102</v>
      </c>
      <c r="B11575" t="s">
        <v>101</v>
      </c>
      <c r="C11575" s="1">
        <v>119743770</v>
      </c>
      <c r="D11575" s="1">
        <v>2</v>
      </c>
      <c r="E11575" s="1">
        <v>-2</v>
      </c>
      <c r="F11575" s="1">
        <v>3</v>
      </c>
      <c r="G11575" s="7" t="str">
        <f>IF(E11575&lt;0,"0-",IF(E11575=0,"0",IF(E11575&lt;3.01,"0+ to 3",IF(E11575&lt;6.01,"3+ to 6",IF(E11575&lt;9.01,"6+ to 9",IF(E11575&lt;12.01,"9+ to 12",IF(E11575&lt;15.01,"12+ to 15",IF(E11575&lt;18.01,"15+ to 18",IF(E11575&lt;21.01,"18+ to 21",IF(E11575&lt;24.01,"21+ to 24",IF(E11575&lt;27.01,"24+ to 27",IF(E11575&lt;30.01,"27+ to 30","30+"))))))))))))</f>
        <v>0-</v>
      </c>
      <c r="H11575" s="7" t="str">
        <f>IF(F11575&lt;0,"0-",IF(F11575=0,"0",IF(F11575&lt;3.01,"0+ to 3",IF(F11575&lt;6.01,"3+ to 6",IF(F11575&lt;9.01,"6+ to 9",IF(F11575&lt;12.01,"9+ to 12",IF(F11575&lt;15.01,"12+ to 15",IF(F11575&lt;18.01,"15+ to 18",IF(F11575&lt;21.01,"18+ to 21",IF(F11575&lt;24.01,"21+ to 24",IF(F11575&lt;27.01,"24+ to 27",IF(F11575&lt;30.01,"27+ to 30","30+"))))))))))))</f>
        <v>0+ to 3</v>
      </c>
      <c r="I11575" t="str">
        <f>IF(G11575&lt;&gt;H11575,"DIFF","")</f>
        <v>DIFF</v>
      </c>
    </row>
    <row r="11576" spans="1:9">
      <c r="A11576" t="s">
        <v>102</v>
      </c>
      <c r="B11576" t="s">
        <v>101</v>
      </c>
      <c r="C11576" s="1">
        <v>119744170</v>
      </c>
      <c r="D11576" s="1">
        <v>3</v>
      </c>
      <c r="E11576" s="1">
        <v>-14</v>
      </c>
      <c r="F11576" s="1">
        <v>35</v>
      </c>
      <c r="G11576" s="7" t="str">
        <f>IF(E11576&lt;0,"0-",IF(E11576=0,"0",IF(E11576&lt;3.01,"0+ to 3",IF(E11576&lt;6.01,"3+ to 6",IF(E11576&lt;9.01,"6+ to 9",IF(E11576&lt;12.01,"9+ to 12",IF(E11576&lt;15.01,"12+ to 15",IF(E11576&lt;18.01,"15+ to 18",IF(E11576&lt;21.01,"18+ to 21",IF(E11576&lt;24.01,"21+ to 24",IF(E11576&lt;27.01,"24+ to 27",IF(E11576&lt;30.01,"27+ to 30","30+"))))))))))))</f>
        <v>0-</v>
      </c>
      <c r="H11576" s="7" t="str">
        <f>IF(F11576&lt;0,"0-",IF(F11576=0,"0",IF(F11576&lt;3.01,"0+ to 3",IF(F11576&lt;6.01,"3+ to 6",IF(F11576&lt;9.01,"6+ to 9",IF(F11576&lt;12.01,"9+ to 12",IF(F11576&lt;15.01,"12+ to 15",IF(F11576&lt;18.01,"15+ to 18",IF(F11576&lt;21.01,"18+ to 21",IF(F11576&lt;24.01,"21+ to 24",IF(F11576&lt;27.01,"24+ to 27",IF(F11576&lt;30.01,"27+ to 30","30+"))))))))))))</f>
        <v>30+</v>
      </c>
      <c r="I11576" t="str">
        <f>IF(G11576&lt;&gt;H11576,"DIFF","")</f>
        <v>DIFF</v>
      </c>
    </row>
    <row r="11577" spans="1:9">
      <c r="A11577" t="s">
        <v>102</v>
      </c>
      <c r="B11577" t="s">
        <v>101</v>
      </c>
      <c r="C11577" s="1">
        <v>119744852</v>
      </c>
      <c r="D11577" s="1">
        <v>2</v>
      </c>
      <c r="E11577" s="1">
        <v>-4</v>
      </c>
      <c r="F11577" s="1">
        <v>5</v>
      </c>
      <c r="G11577" s="7" t="str">
        <f>IF(E11577&lt;0,"0-",IF(E11577=0,"0",IF(E11577&lt;3.01,"0+ to 3",IF(E11577&lt;6.01,"3+ to 6",IF(E11577&lt;9.01,"6+ to 9",IF(E11577&lt;12.01,"9+ to 12",IF(E11577&lt;15.01,"12+ to 15",IF(E11577&lt;18.01,"15+ to 18",IF(E11577&lt;21.01,"18+ to 21",IF(E11577&lt;24.01,"21+ to 24",IF(E11577&lt;27.01,"24+ to 27",IF(E11577&lt;30.01,"27+ to 30","30+"))))))))))))</f>
        <v>0-</v>
      </c>
      <c r="H11577" s="7" t="str">
        <f>IF(F11577&lt;0,"0-",IF(F11577=0,"0",IF(F11577&lt;3.01,"0+ to 3",IF(F11577&lt;6.01,"3+ to 6",IF(F11577&lt;9.01,"6+ to 9",IF(F11577&lt;12.01,"9+ to 12",IF(F11577&lt;15.01,"12+ to 15",IF(F11577&lt;18.01,"15+ to 18",IF(F11577&lt;21.01,"18+ to 21",IF(F11577&lt;24.01,"21+ to 24",IF(F11577&lt;27.01,"24+ to 27",IF(F11577&lt;30.01,"27+ to 30","30+"))))))))))))</f>
        <v>3+ to 6</v>
      </c>
      <c r="I11577" t="str">
        <f>IF(G11577&lt;&gt;H11577,"DIFF","")</f>
        <v>DIFF</v>
      </c>
    </row>
    <row r="11578" spans="1:9">
      <c r="A11578" t="s">
        <v>103</v>
      </c>
      <c r="B11578" t="s">
        <v>101</v>
      </c>
      <c r="C11578" s="1">
        <v>119744900</v>
      </c>
      <c r="D11578" s="1">
        <v>2</v>
      </c>
      <c r="E11578" s="1">
        <v>-427</v>
      </c>
      <c r="F11578" s="1">
        <v>799</v>
      </c>
      <c r="G11578" s="7" t="str">
        <f>IF(E11578&lt;0,"0-",IF(E11578=0,"0",IF(E11578&lt;3.01,"0+ to 3",IF(E11578&lt;6.01,"3+ to 6",IF(E11578&lt;9.01,"6+ to 9",IF(E11578&lt;12.01,"9+ to 12",IF(E11578&lt;15.01,"12+ to 15",IF(E11578&lt;18.01,"15+ to 18",IF(E11578&lt;21.01,"18+ to 21",IF(E11578&lt;24.01,"21+ to 24",IF(E11578&lt;27.01,"24+ to 27",IF(E11578&lt;30.01,"27+ to 30","30+"))))))))))))</f>
        <v>0-</v>
      </c>
      <c r="H11578" s="7" t="str">
        <f>IF(F11578&lt;0,"0-",IF(F11578=0,"0",IF(F11578&lt;3.01,"0+ to 3",IF(F11578&lt;6.01,"3+ to 6",IF(F11578&lt;9.01,"6+ to 9",IF(F11578&lt;12.01,"9+ to 12",IF(F11578&lt;15.01,"12+ to 15",IF(F11578&lt;18.01,"15+ to 18",IF(F11578&lt;21.01,"18+ to 21",IF(F11578&lt;24.01,"21+ to 24",IF(F11578&lt;27.01,"24+ to 27",IF(F11578&lt;30.01,"27+ to 30","30+"))))))))))))</f>
        <v>30+</v>
      </c>
      <c r="I11578" t="str">
        <f>IF(G11578&lt;&gt;H11578,"DIFF","")</f>
        <v>DIFF</v>
      </c>
    </row>
    <row r="11579" spans="1:9">
      <c r="A11579" t="s">
        <v>102</v>
      </c>
      <c r="B11579" t="s">
        <v>101</v>
      </c>
      <c r="C11579" s="1">
        <v>119747631</v>
      </c>
      <c r="D11579" s="1">
        <v>2</v>
      </c>
      <c r="E11579" s="1">
        <v>-7</v>
      </c>
      <c r="F11579" s="1">
        <v>13</v>
      </c>
      <c r="G11579" s="7" t="str">
        <f>IF(E11579&lt;0,"0-",IF(E11579=0,"0",IF(E11579&lt;3.01,"0+ to 3",IF(E11579&lt;6.01,"3+ to 6",IF(E11579&lt;9.01,"6+ to 9",IF(E11579&lt;12.01,"9+ to 12",IF(E11579&lt;15.01,"12+ to 15",IF(E11579&lt;18.01,"15+ to 18",IF(E11579&lt;21.01,"18+ to 21",IF(E11579&lt;24.01,"21+ to 24",IF(E11579&lt;27.01,"24+ to 27",IF(E11579&lt;30.01,"27+ to 30","30+"))))))))))))</f>
        <v>0-</v>
      </c>
      <c r="H11579" s="7" t="str">
        <f>IF(F11579&lt;0,"0-",IF(F11579=0,"0",IF(F11579&lt;3.01,"0+ to 3",IF(F11579&lt;6.01,"3+ to 6",IF(F11579&lt;9.01,"6+ to 9",IF(F11579&lt;12.01,"9+ to 12",IF(F11579&lt;15.01,"12+ to 15",IF(F11579&lt;18.01,"15+ to 18",IF(F11579&lt;21.01,"18+ to 21",IF(F11579&lt;24.01,"21+ to 24",IF(F11579&lt;27.01,"24+ to 27",IF(F11579&lt;30.01,"27+ to 30","30+"))))))))))))</f>
        <v>12+ to 15</v>
      </c>
      <c r="I11579" t="str">
        <f>IF(G11579&lt;&gt;H11579,"DIFF","")</f>
        <v>DIFF</v>
      </c>
    </row>
    <row r="11580" spans="1:9">
      <c r="A11580" t="s">
        <v>102</v>
      </c>
      <c r="B11580" t="s">
        <v>101</v>
      </c>
      <c r="C11580" s="1">
        <v>119748249</v>
      </c>
      <c r="D11580" s="1">
        <v>2</v>
      </c>
      <c r="E11580" s="1">
        <v>0</v>
      </c>
      <c r="F11580" s="1">
        <v>0</v>
      </c>
      <c r="G11580" s="7" t="str">
        <f>IF(E11580&lt;0,"0-",IF(E11580=0,"0",IF(E11580&lt;3.01,"0+ to 3",IF(E11580&lt;6.01,"3+ to 6",IF(E11580&lt;9.01,"6+ to 9",IF(E11580&lt;12.01,"9+ to 12",IF(E11580&lt;15.01,"12+ to 15",IF(E11580&lt;18.01,"15+ to 18",IF(E11580&lt;21.01,"18+ to 21",IF(E11580&lt;24.01,"21+ to 24",IF(E11580&lt;27.01,"24+ to 27",IF(E11580&lt;30.01,"27+ to 30","30+"))))))))))))</f>
        <v>0</v>
      </c>
      <c r="H11580" s="7" t="str">
        <f>IF(F11580&lt;0,"0-",IF(F11580=0,"0",IF(F11580&lt;3.01,"0+ to 3",IF(F11580&lt;6.01,"3+ to 6",IF(F11580&lt;9.01,"6+ to 9",IF(F11580&lt;12.01,"9+ to 12",IF(F11580&lt;15.01,"12+ to 15",IF(F11580&lt;18.01,"15+ to 18",IF(F11580&lt;21.01,"18+ to 21",IF(F11580&lt;24.01,"21+ to 24",IF(F11580&lt;27.01,"24+ to 27",IF(F11580&lt;30.01,"27+ to 30","30+"))))))))))))</f>
        <v>0</v>
      </c>
      <c r="I11580" t="str">
        <f>IF(G11580&lt;&gt;H11580,"DIFF","")</f>
        <v/>
      </c>
    </row>
    <row r="11581" spans="1:9">
      <c r="A11581" t="s">
        <v>102</v>
      </c>
      <c r="B11581" t="s">
        <v>101</v>
      </c>
      <c r="C11581" s="1">
        <v>119749176</v>
      </c>
      <c r="D11581" s="1">
        <v>2</v>
      </c>
      <c r="E11581" s="1">
        <v>-4</v>
      </c>
      <c r="F11581" s="1">
        <v>10</v>
      </c>
      <c r="G11581" s="7" t="str">
        <f>IF(E11581&lt;0,"0-",IF(E11581=0,"0",IF(E11581&lt;3.01,"0+ to 3",IF(E11581&lt;6.01,"3+ to 6",IF(E11581&lt;9.01,"6+ to 9",IF(E11581&lt;12.01,"9+ to 12",IF(E11581&lt;15.01,"12+ to 15",IF(E11581&lt;18.01,"15+ to 18",IF(E11581&lt;21.01,"18+ to 21",IF(E11581&lt;24.01,"21+ to 24",IF(E11581&lt;27.01,"24+ to 27",IF(E11581&lt;30.01,"27+ to 30","30+"))))))))))))</f>
        <v>0-</v>
      </c>
      <c r="H11581" s="7" t="str">
        <f>IF(F11581&lt;0,"0-",IF(F11581=0,"0",IF(F11581&lt;3.01,"0+ to 3",IF(F11581&lt;6.01,"3+ to 6",IF(F11581&lt;9.01,"6+ to 9",IF(F11581&lt;12.01,"9+ to 12",IF(F11581&lt;15.01,"12+ to 15",IF(F11581&lt;18.01,"15+ to 18",IF(F11581&lt;21.01,"18+ to 21",IF(F11581&lt;24.01,"21+ to 24",IF(F11581&lt;27.01,"24+ to 27",IF(F11581&lt;30.01,"27+ to 30","30+"))))))))))))</f>
        <v>9+ to 12</v>
      </c>
      <c r="I11581" t="str">
        <f>IF(G11581&lt;&gt;H11581,"DIFF","")</f>
        <v>DIFF</v>
      </c>
    </row>
    <row r="11582" spans="1:9">
      <c r="A11582" t="s">
        <v>103</v>
      </c>
      <c r="B11582" t="s">
        <v>101</v>
      </c>
      <c r="C11582" s="1">
        <v>119750317</v>
      </c>
      <c r="D11582" s="1">
        <v>2</v>
      </c>
      <c r="E11582" s="1">
        <v>-8</v>
      </c>
      <c r="F11582" s="1">
        <v>16</v>
      </c>
      <c r="G11582" s="7" t="str">
        <f>IF(E11582&lt;0,"0-",IF(E11582=0,"0",IF(E11582&lt;3.01,"0+ to 3",IF(E11582&lt;6.01,"3+ to 6",IF(E11582&lt;9.01,"6+ to 9",IF(E11582&lt;12.01,"9+ to 12",IF(E11582&lt;15.01,"12+ to 15",IF(E11582&lt;18.01,"15+ to 18",IF(E11582&lt;21.01,"18+ to 21",IF(E11582&lt;24.01,"21+ to 24",IF(E11582&lt;27.01,"24+ to 27",IF(E11582&lt;30.01,"27+ to 30","30+"))))))))))))</f>
        <v>0-</v>
      </c>
      <c r="H11582" s="7" t="str">
        <f>IF(F11582&lt;0,"0-",IF(F11582=0,"0",IF(F11582&lt;3.01,"0+ to 3",IF(F11582&lt;6.01,"3+ to 6",IF(F11582&lt;9.01,"6+ to 9",IF(F11582&lt;12.01,"9+ to 12",IF(F11582&lt;15.01,"12+ to 15",IF(F11582&lt;18.01,"15+ to 18",IF(F11582&lt;21.01,"18+ to 21",IF(F11582&lt;24.01,"21+ to 24",IF(F11582&lt;27.01,"24+ to 27",IF(F11582&lt;30.01,"27+ to 30","30+"))))))))))))</f>
        <v>15+ to 18</v>
      </c>
      <c r="I11582" t="str">
        <f>IF(G11582&lt;&gt;H11582,"DIFF","")</f>
        <v>DIFF</v>
      </c>
    </row>
    <row r="11583" spans="1:9">
      <c r="A11583" t="s">
        <v>102</v>
      </c>
      <c r="B11583" t="s">
        <v>101</v>
      </c>
      <c r="C11583" s="1">
        <v>119751062</v>
      </c>
      <c r="D11583" s="1">
        <v>2</v>
      </c>
      <c r="E11583" s="1">
        <v>-5</v>
      </c>
      <c r="F11583" s="1">
        <v>12</v>
      </c>
      <c r="G11583" s="7" t="str">
        <f>IF(E11583&lt;0,"0-",IF(E11583=0,"0",IF(E11583&lt;3.01,"0+ to 3",IF(E11583&lt;6.01,"3+ to 6",IF(E11583&lt;9.01,"6+ to 9",IF(E11583&lt;12.01,"9+ to 12",IF(E11583&lt;15.01,"12+ to 15",IF(E11583&lt;18.01,"15+ to 18",IF(E11583&lt;21.01,"18+ to 21",IF(E11583&lt;24.01,"21+ to 24",IF(E11583&lt;27.01,"24+ to 27",IF(E11583&lt;30.01,"27+ to 30","30+"))))))))))))</f>
        <v>0-</v>
      </c>
      <c r="H11583" s="7" t="str">
        <f>IF(F11583&lt;0,"0-",IF(F11583=0,"0",IF(F11583&lt;3.01,"0+ to 3",IF(F11583&lt;6.01,"3+ to 6",IF(F11583&lt;9.01,"6+ to 9",IF(F11583&lt;12.01,"9+ to 12",IF(F11583&lt;15.01,"12+ to 15",IF(F11583&lt;18.01,"15+ to 18",IF(F11583&lt;21.01,"18+ to 21",IF(F11583&lt;24.01,"21+ to 24",IF(F11583&lt;27.01,"24+ to 27",IF(F11583&lt;30.01,"27+ to 30","30+"))))))))))))</f>
        <v>9+ to 12</v>
      </c>
      <c r="I11583" t="str">
        <f>IF(G11583&lt;&gt;H11583,"DIFF","")</f>
        <v>DIFF</v>
      </c>
    </row>
    <row r="11584" spans="1:9">
      <c r="A11584" t="s">
        <v>102</v>
      </c>
      <c r="B11584" t="s">
        <v>369</v>
      </c>
      <c r="C11584" s="1">
        <v>119815481</v>
      </c>
      <c r="D11584" s="1">
        <v>12</v>
      </c>
      <c r="E11584" s="1">
        <v>0</v>
      </c>
      <c r="F11584" s="1">
        <v>0</v>
      </c>
      <c r="G11584" s="7" t="str">
        <f>IF(E11584&lt;0,"0-",IF(E11584=0,"0",IF(E11584&lt;3.01,"0+ to 3",IF(E11584&lt;6.01,"3+ to 6",IF(E11584&lt;9.01,"6+ to 9",IF(E11584&lt;12.01,"9+ to 12",IF(E11584&lt;15.01,"12+ to 15",IF(E11584&lt;18.01,"15+ to 18",IF(E11584&lt;21.01,"18+ to 21",IF(E11584&lt;24.01,"21+ to 24",IF(E11584&lt;27.01,"24+ to 27",IF(E11584&lt;30.01,"27+ to 30","30+"))))))))))))</f>
        <v>0</v>
      </c>
      <c r="H11584" s="7" t="str">
        <f>IF(F11584&lt;0,"0-",IF(F11584=0,"0",IF(F11584&lt;3.01,"0+ to 3",IF(F11584&lt;6.01,"3+ to 6",IF(F11584&lt;9.01,"6+ to 9",IF(F11584&lt;12.01,"9+ to 12",IF(F11584&lt;15.01,"12+ to 15",IF(F11584&lt;18.01,"15+ to 18",IF(F11584&lt;21.01,"18+ to 21",IF(F11584&lt;24.01,"21+ to 24",IF(F11584&lt;27.01,"24+ to 27",IF(F11584&lt;30.01,"27+ to 30","30+"))))))))))))</f>
        <v>0</v>
      </c>
      <c r="I11584" t="str">
        <f>IF(G11584&lt;&gt;H11584,"DIFF","")</f>
        <v/>
      </c>
    </row>
    <row r="11585" spans="1:9">
      <c r="A11585" t="s">
        <v>102</v>
      </c>
      <c r="B11585" t="s">
        <v>369</v>
      </c>
      <c r="C11585" s="1">
        <v>119815586</v>
      </c>
      <c r="D11585" s="1">
        <v>2</v>
      </c>
      <c r="E11585" s="1">
        <v>-35</v>
      </c>
      <c r="F11585" s="1">
        <v>8</v>
      </c>
      <c r="G11585" s="7" t="str">
        <f>IF(E11585&lt;0,"0-",IF(E11585=0,"0",IF(E11585&lt;3.01,"0+ to 3",IF(E11585&lt;6.01,"3+ to 6",IF(E11585&lt;9.01,"6+ to 9",IF(E11585&lt;12.01,"9+ to 12",IF(E11585&lt;15.01,"12+ to 15",IF(E11585&lt;18.01,"15+ to 18",IF(E11585&lt;21.01,"18+ to 21",IF(E11585&lt;24.01,"21+ to 24",IF(E11585&lt;27.01,"24+ to 27",IF(E11585&lt;30.01,"27+ to 30","30+"))))))))))))</f>
        <v>0-</v>
      </c>
      <c r="H11585" s="7" t="str">
        <f>IF(F11585&lt;0,"0-",IF(F11585=0,"0",IF(F11585&lt;3.01,"0+ to 3",IF(F11585&lt;6.01,"3+ to 6",IF(F11585&lt;9.01,"6+ to 9",IF(F11585&lt;12.01,"9+ to 12",IF(F11585&lt;15.01,"12+ to 15",IF(F11585&lt;18.01,"15+ to 18",IF(F11585&lt;21.01,"18+ to 21",IF(F11585&lt;24.01,"21+ to 24",IF(F11585&lt;27.01,"24+ to 27",IF(F11585&lt;30.01,"27+ to 30","30+"))))))))))))</f>
        <v>6+ to 9</v>
      </c>
      <c r="I11585" t="str">
        <f>IF(G11585&lt;&gt;H11585,"DIFF","")</f>
        <v>DIFF</v>
      </c>
    </row>
    <row r="11586" spans="1:9">
      <c r="A11586" t="s">
        <v>103</v>
      </c>
      <c r="B11586" t="s">
        <v>106</v>
      </c>
      <c r="C11586" s="1">
        <v>119575425</v>
      </c>
      <c r="D11586" s="1">
        <v>2</v>
      </c>
      <c r="E11586" s="1">
        <v>-7</v>
      </c>
      <c r="F11586" s="1">
        <v>16</v>
      </c>
      <c r="G11586" s="7" t="str">
        <f>IF(E11586&lt;0,"0-",IF(E11586=0,"0",IF(E11586&lt;3.01,"0+ to 3",IF(E11586&lt;6.01,"3+ to 6",IF(E11586&lt;9.01,"6+ to 9",IF(E11586&lt;12.01,"9+ to 12",IF(E11586&lt;15.01,"12+ to 15",IF(E11586&lt;18.01,"15+ to 18",IF(E11586&lt;21.01,"18+ to 21",IF(E11586&lt;24.01,"21+ to 24",IF(E11586&lt;27.01,"24+ to 27",IF(E11586&lt;30.01,"27+ to 30","30+"))))))))))))</f>
        <v>0-</v>
      </c>
      <c r="H11586" s="7" t="str">
        <f>IF(F11586&lt;0,"0-",IF(F11586=0,"0",IF(F11586&lt;3.01,"0+ to 3",IF(F11586&lt;6.01,"3+ to 6",IF(F11586&lt;9.01,"6+ to 9",IF(F11586&lt;12.01,"9+ to 12",IF(F11586&lt;15.01,"12+ to 15",IF(F11586&lt;18.01,"15+ to 18",IF(F11586&lt;21.01,"18+ to 21",IF(F11586&lt;24.01,"21+ to 24",IF(F11586&lt;27.01,"24+ to 27",IF(F11586&lt;30.01,"27+ to 30","30+"))))))))))))</f>
        <v>15+ to 18</v>
      </c>
      <c r="I11586" t="str">
        <f>IF(G11586&lt;&gt;H11586,"DIFF","")</f>
        <v>DIFF</v>
      </c>
    </row>
    <row r="11587" spans="1:9">
      <c r="A11587" t="s">
        <v>102</v>
      </c>
      <c r="B11587" t="s">
        <v>356</v>
      </c>
      <c r="C11587" s="1">
        <v>104833623</v>
      </c>
      <c r="D11587" s="1">
        <v>2</v>
      </c>
      <c r="E11587" s="1">
        <v>-5</v>
      </c>
      <c r="F11587" s="1">
        <v>12</v>
      </c>
      <c r="G11587" s="7" t="str">
        <f>IF(E11587&lt;0,"0-",IF(E11587=0,"0",IF(E11587&lt;3.01,"0+ to 3",IF(E11587&lt;6.01,"3+ to 6",IF(E11587&lt;9.01,"6+ to 9",IF(E11587&lt;12.01,"9+ to 12",IF(E11587&lt;15.01,"12+ to 15",IF(E11587&lt;18.01,"15+ to 18",IF(E11587&lt;21.01,"18+ to 21",IF(E11587&lt;24.01,"21+ to 24",IF(E11587&lt;27.01,"24+ to 27",IF(E11587&lt;30.01,"27+ to 30","30+"))))))))))))</f>
        <v>0-</v>
      </c>
      <c r="H11587" s="7" t="str">
        <f>IF(F11587&lt;0,"0-",IF(F11587=0,"0",IF(F11587&lt;3.01,"0+ to 3",IF(F11587&lt;6.01,"3+ to 6",IF(F11587&lt;9.01,"6+ to 9",IF(F11587&lt;12.01,"9+ to 12",IF(F11587&lt;15.01,"12+ to 15",IF(F11587&lt;18.01,"15+ to 18",IF(F11587&lt;21.01,"18+ to 21",IF(F11587&lt;24.01,"21+ to 24",IF(F11587&lt;27.01,"24+ to 27",IF(F11587&lt;30.01,"27+ to 30","30+"))))))))))))</f>
        <v>9+ to 12</v>
      </c>
      <c r="I11587" t="str">
        <f>IF(G11587&lt;&gt;H11587,"DIFF","")</f>
        <v>DIFF</v>
      </c>
    </row>
    <row r="11588" spans="1:9">
      <c r="A11588" t="s">
        <v>102</v>
      </c>
      <c r="B11588" t="s">
        <v>354</v>
      </c>
      <c r="C11588" s="1">
        <v>104933426</v>
      </c>
      <c r="D11588" s="1">
        <v>2</v>
      </c>
      <c r="E11588" s="1">
        <v>-5</v>
      </c>
      <c r="F11588" s="1">
        <v>9</v>
      </c>
      <c r="G11588" s="7" t="str">
        <f>IF(E11588&lt;0,"0-",IF(E11588=0,"0",IF(E11588&lt;3.01,"0+ to 3",IF(E11588&lt;6.01,"3+ to 6",IF(E11588&lt;9.01,"6+ to 9",IF(E11588&lt;12.01,"9+ to 12",IF(E11588&lt;15.01,"12+ to 15",IF(E11588&lt;18.01,"15+ to 18",IF(E11588&lt;21.01,"18+ to 21",IF(E11588&lt;24.01,"21+ to 24",IF(E11588&lt;27.01,"24+ to 27",IF(E11588&lt;30.01,"27+ to 30","30+"))))))))))))</f>
        <v>0-</v>
      </c>
      <c r="H11588" s="7" t="str">
        <f>IF(F11588&lt;0,"0-",IF(F11588=0,"0",IF(F11588&lt;3.01,"0+ to 3",IF(F11588&lt;6.01,"3+ to 6",IF(F11588&lt;9.01,"6+ to 9",IF(F11588&lt;12.01,"9+ to 12",IF(F11588&lt;15.01,"12+ to 15",IF(F11588&lt;18.01,"15+ to 18",IF(F11588&lt;21.01,"18+ to 21",IF(F11588&lt;24.01,"21+ to 24",IF(F11588&lt;27.01,"24+ to 27",IF(F11588&lt;30.01,"27+ to 30","30+"))))))))))))</f>
        <v>6+ to 9</v>
      </c>
      <c r="I11588" t="str">
        <f>IF(G11588&lt;&gt;H11588,"DIFF","")</f>
        <v>DIFF</v>
      </c>
    </row>
    <row r="11589" spans="1:9">
      <c r="A11589" t="s">
        <v>102</v>
      </c>
      <c r="B11589" t="s">
        <v>354</v>
      </c>
      <c r="C11589" s="1">
        <v>104938067</v>
      </c>
      <c r="D11589" s="1">
        <v>2</v>
      </c>
      <c r="E11589" s="1">
        <v>-7</v>
      </c>
      <c r="F11589" s="1">
        <v>8</v>
      </c>
      <c r="G11589" s="7" t="str">
        <f>IF(E11589&lt;0,"0-",IF(E11589=0,"0",IF(E11589&lt;3.01,"0+ to 3",IF(E11589&lt;6.01,"3+ to 6",IF(E11589&lt;9.01,"6+ to 9",IF(E11589&lt;12.01,"9+ to 12",IF(E11589&lt;15.01,"12+ to 15",IF(E11589&lt;18.01,"15+ to 18",IF(E11589&lt;21.01,"18+ to 21",IF(E11589&lt;24.01,"21+ to 24",IF(E11589&lt;27.01,"24+ to 27",IF(E11589&lt;30.01,"27+ to 30","30+"))))))))))))</f>
        <v>0-</v>
      </c>
      <c r="H11589" s="7" t="str">
        <f>IF(F11589&lt;0,"0-",IF(F11589=0,"0",IF(F11589&lt;3.01,"0+ to 3",IF(F11589&lt;6.01,"3+ to 6",IF(F11589&lt;9.01,"6+ to 9",IF(F11589&lt;12.01,"9+ to 12",IF(F11589&lt;15.01,"12+ to 15",IF(F11589&lt;18.01,"15+ to 18",IF(F11589&lt;21.01,"18+ to 21",IF(F11589&lt;24.01,"21+ to 24",IF(F11589&lt;27.01,"24+ to 27",IF(F11589&lt;30.01,"27+ to 30","30+"))))))))))))</f>
        <v>6+ to 9</v>
      </c>
      <c r="I11589" t="str">
        <f>IF(G11589&lt;&gt;H11589,"DIFF","")</f>
        <v>DIFF</v>
      </c>
    </row>
    <row r="11590" spans="1:9">
      <c r="A11590" t="s">
        <v>102</v>
      </c>
      <c r="B11590" t="s">
        <v>353</v>
      </c>
      <c r="C11590" s="1">
        <v>105017358</v>
      </c>
      <c r="D11590" s="1">
        <v>2</v>
      </c>
      <c r="E11590" s="1">
        <v>-9</v>
      </c>
      <c r="F11590" s="1">
        <v>15</v>
      </c>
      <c r="G11590" s="7" t="str">
        <f>IF(E11590&lt;0,"0-",IF(E11590=0,"0",IF(E11590&lt;3.01,"0+ to 3",IF(E11590&lt;6.01,"3+ to 6",IF(E11590&lt;9.01,"6+ to 9",IF(E11590&lt;12.01,"9+ to 12",IF(E11590&lt;15.01,"12+ to 15",IF(E11590&lt;18.01,"15+ to 18",IF(E11590&lt;21.01,"18+ to 21",IF(E11590&lt;24.01,"21+ to 24",IF(E11590&lt;27.01,"24+ to 27",IF(E11590&lt;30.01,"27+ to 30","30+"))))))))))))</f>
        <v>0-</v>
      </c>
      <c r="H11590" s="7" t="str">
        <f>IF(F11590&lt;0,"0-",IF(F11590=0,"0",IF(F11590&lt;3.01,"0+ to 3",IF(F11590&lt;6.01,"3+ to 6",IF(F11590&lt;9.01,"6+ to 9",IF(F11590&lt;12.01,"9+ to 12",IF(F11590&lt;15.01,"12+ to 15",IF(F11590&lt;18.01,"15+ to 18",IF(F11590&lt;21.01,"18+ to 21",IF(F11590&lt;24.01,"21+ to 24",IF(F11590&lt;27.01,"24+ to 27",IF(F11590&lt;30.01,"27+ to 30","30+"))))))))))))</f>
        <v>12+ to 15</v>
      </c>
      <c r="I11590" t="str">
        <f>IF(G11590&lt;&gt;H11590,"DIFF","")</f>
        <v>DIFF</v>
      </c>
    </row>
    <row r="11591" spans="1:9">
      <c r="A11591" t="s">
        <v>102</v>
      </c>
      <c r="B11591" t="s">
        <v>352</v>
      </c>
      <c r="C11591" s="1">
        <v>105072253</v>
      </c>
      <c r="D11591" s="1">
        <v>2</v>
      </c>
      <c r="E11591" s="1">
        <v>-7</v>
      </c>
      <c r="F11591" s="1">
        <v>6</v>
      </c>
      <c r="G11591" s="7" t="str">
        <f>IF(E11591&lt;0,"0-",IF(E11591=0,"0",IF(E11591&lt;3.01,"0+ to 3",IF(E11591&lt;6.01,"3+ to 6",IF(E11591&lt;9.01,"6+ to 9",IF(E11591&lt;12.01,"9+ to 12",IF(E11591&lt;15.01,"12+ to 15",IF(E11591&lt;18.01,"15+ to 18",IF(E11591&lt;21.01,"18+ to 21",IF(E11591&lt;24.01,"21+ to 24",IF(E11591&lt;27.01,"24+ to 27",IF(E11591&lt;30.01,"27+ to 30","30+"))))))))))))</f>
        <v>0-</v>
      </c>
      <c r="H11591" s="7" t="str">
        <f>IF(F11591&lt;0,"0-",IF(F11591=0,"0",IF(F11591&lt;3.01,"0+ to 3",IF(F11591&lt;6.01,"3+ to 6",IF(F11591&lt;9.01,"6+ to 9",IF(F11591&lt;12.01,"9+ to 12",IF(F11591&lt;15.01,"12+ to 15",IF(F11591&lt;18.01,"15+ to 18",IF(F11591&lt;21.01,"18+ to 21",IF(F11591&lt;24.01,"21+ to 24",IF(F11591&lt;27.01,"24+ to 27",IF(F11591&lt;30.01,"27+ to 30","30+"))))))))))))</f>
        <v>3+ to 6</v>
      </c>
      <c r="I11591" t="str">
        <f>IF(G11591&lt;&gt;H11591,"DIFF","")</f>
        <v>DIFF</v>
      </c>
    </row>
    <row r="11592" spans="1:9">
      <c r="A11592" t="s">
        <v>103</v>
      </c>
      <c r="B11592" t="s">
        <v>352</v>
      </c>
      <c r="C11592" s="1">
        <v>105074077</v>
      </c>
      <c r="D11592" s="1">
        <v>2</v>
      </c>
      <c r="E11592" s="1">
        <v>0</v>
      </c>
      <c r="F11592" s="1">
        <v>28</v>
      </c>
      <c r="G11592" s="7" t="str">
        <f>IF(E11592&lt;0,"0-",IF(E11592=0,"0",IF(E11592&lt;3.01,"0+ to 3",IF(E11592&lt;6.01,"3+ to 6",IF(E11592&lt;9.01,"6+ to 9",IF(E11592&lt;12.01,"9+ to 12",IF(E11592&lt;15.01,"12+ to 15",IF(E11592&lt;18.01,"15+ to 18",IF(E11592&lt;21.01,"18+ to 21",IF(E11592&lt;24.01,"21+ to 24",IF(E11592&lt;27.01,"24+ to 27",IF(E11592&lt;30.01,"27+ to 30","30+"))))))))))))</f>
        <v>0</v>
      </c>
      <c r="H11592" s="7" t="str">
        <f>IF(F11592&lt;0,"0-",IF(F11592=0,"0",IF(F11592&lt;3.01,"0+ to 3",IF(F11592&lt;6.01,"3+ to 6",IF(F11592&lt;9.01,"6+ to 9",IF(F11592&lt;12.01,"9+ to 12",IF(F11592&lt;15.01,"12+ to 15",IF(F11592&lt;18.01,"15+ to 18",IF(F11592&lt;21.01,"18+ to 21",IF(F11592&lt;24.01,"21+ to 24",IF(F11592&lt;27.01,"24+ to 27",IF(F11592&lt;30.01,"27+ to 30","30+"))))))))))))</f>
        <v>27+ to 30</v>
      </c>
      <c r="I11592" t="str">
        <f>IF(G11592&lt;&gt;H11592,"DIFF","")</f>
        <v>DIFF</v>
      </c>
    </row>
    <row r="11593" spans="1:9">
      <c r="A11593" t="s">
        <v>102</v>
      </c>
      <c r="B11593" t="s">
        <v>352</v>
      </c>
      <c r="C11593" s="1">
        <v>105077115</v>
      </c>
      <c r="D11593" s="1">
        <v>2</v>
      </c>
      <c r="E11593" s="1">
        <v>-4</v>
      </c>
      <c r="F11593" s="1">
        <v>6</v>
      </c>
      <c r="G11593" s="7" t="str">
        <f>IF(E11593&lt;0,"0-",IF(E11593=0,"0",IF(E11593&lt;3.01,"0+ to 3",IF(E11593&lt;6.01,"3+ to 6",IF(E11593&lt;9.01,"6+ to 9",IF(E11593&lt;12.01,"9+ to 12",IF(E11593&lt;15.01,"12+ to 15",IF(E11593&lt;18.01,"15+ to 18",IF(E11593&lt;21.01,"18+ to 21",IF(E11593&lt;24.01,"21+ to 24",IF(E11593&lt;27.01,"24+ to 27",IF(E11593&lt;30.01,"27+ to 30","30+"))))))))))))</f>
        <v>0-</v>
      </c>
      <c r="H11593" s="7" t="str">
        <f>IF(F11593&lt;0,"0-",IF(F11593=0,"0",IF(F11593&lt;3.01,"0+ to 3",IF(F11593&lt;6.01,"3+ to 6",IF(F11593&lt;9.01,"6+ to 9",IF(F11593&lt;12.01,"9+ to 12",IF(F11593&lt;15.01,"12+ to 15",IF(F11593&lt;18.01,"15+ to 18",IF(F11593&lt;21.01,"18+ to 21",IF(F11593&lt;24.01,"21+ to 24",IF(F11593&lt;27.01,"24+ to 27",IF(F11593&lt;30.01,"27+ to 30","30+"))))))))))))</f>
        <v>3+ to 6</v>
      </c>
      <c r="I11593" t="str">
        <f>IF(G11593&lt;&gt;H11593,"DIFF","")</f>
        <v>DIFF</v>
      </c>
    </row>
    <row r="11594" spans="1:9">
      <c r="A11594" t="s">
        <v>102</v>
      </c>
      <c r="B11594" t="s">
        <v>352</v>
      </c>
      <c r="C11594" s="1">
        <v>105078250</v>
      </c>
      <c r="D11594" s="1">
        <v>2</v>
      </c>
      <c r="E11594" s="1">
        <v>-6</v>
      </c>
      <c r="F11594" s="1">
        <v>12</v>
      </c>
      <c r="G11594" s="7" t="str">
        <f>IF(E11594&lt;0,"0-",IF(E11594=0,"0",IF(E11594&lt;3.01,"0+ to 3",IF(E11594&lt;6.01,"3+ to 6",IF(E11594&lt;9.01,"6+ to 9",IF(E11594&lt;12.01,"9+ to 12",IF(E11594&lt;15.01,"12+ to 15",IF(E11594&lt;18.01,"15+ to 18",IF(E11594&lt;21.01,"18+ to 21",IF(E11594&lt;24.01,"21+ to 24",IF(E11594&lt;27.01,"24+ to 27",IF(E11594&lt;30.01,"27+ to 30","30+"))))))))))))</f>
        <v>0-</v>
      </c>
      <c r="H11594" s="7" t="str">
        <f>IF(F11594&lt;0,"0-",IF(F11594=0,"0",IF(F11594&lt;3.01,"0+ to 3",IF(F11594&lt;6.01,"3+ to 6",IF(F11594&lt;9.01,"6+ to 9",IF(F11594&lt;12.01,"9+ to 12",IF(F11594&lt;15.01,"12+ to 15",IF(F11594&lt;18.01,"15+ to 18",IF(F11594&lt;21.01,"18+ to 21",IF(F11594&lt;24.01,"21+ to 24",IF(F11594&lt;27.01,"24+ to 27",IF(F11594&lt;30.01,"27+ to 30","30+"))))))))))))</f>
        <v>9+ to 12</v>
      </c>
      <c r="I11594" t="str">
        <f>IF(G11594&lt;&gt;H11594,"DIFF","")</f>
        <v>DIFF</v>
      </c>
    </row>
    <row r="11595" spans="1:9">
      <c r="A11595" t="s">
        <v>103</v>
      </c>
      <c r="B11595" t="s">
        <v>352</v>
      </c>
      <c r="C11595" s="1">
        <v>105080084</v>
      </c>
      <c r="D11595" s="1">
        <v>2</v>
      </c>
      <c r="E11595" s="1">
        <v>-15</v>
      </c>
      <c r="F11595" s="1">
        <v>22</v>
      </c>
      <c r="G11595" s="7" t="str">
        <f>IF(E11595&lt;0,"0-",IF(E11595=0,"0",IF(E11595&lt;3.01,"0+ to 3",IF(E11595&lt;6.01,"3+ to 6",IF(E11595&lt;9.01,"6+ to 9",IF(E11595&lt;12.01,"9+ to 12",IF(E11595&lt;15.01,"12+ to 15",IF(E11595&lt;18.01,"15+ to 18",IF(E11595&lt;21.01,"18+ to 21",IF(E11595&lt;24.01,"21+ to 24",IF(E11595&lt;27.01,"24+ to 27",IF(E11595&lt;30.01,"27+ to 30","30+"))))))))))))</f>
        <v>0-</v>
      </c>
      <c r="H11595" s="7" t="str">
        <f>IF(F11595&lt;0,"0-",IF(F11595=0,"0",IF(F11595&lt;3.01,"0+ to 3",IF(F11595&lt;6.01,"3+ to 6",IF(F11595&lt;9.01,"6+ to 9",IF(F11595&lt;12.01,"9+ to 12",IF(F11595&lt;15.01,"12+ to 15",IF(F11595&lt;18.01,"15+ to 18",IF(F11595&lt;21.01,"18+ to 21",IF(F11595&lt;24.01,"21+ to 24",IF(F11595&lt;27.01,"24+ to 27",IF(F11595&lt;30.01,"27+ to 30","30+"))))))))))))</f>
        <v>21+ to 24</v>
      </c>
      <c r="I11595" t="str">
        <f>IF(G11595&lt;&gt;H11595,"DIFF","")</f>
        <v>DIFF</v>
      </c>
    </row>
    <row r="11596" spans="1:9">
      <c r="A11596" t="s">
        <v>102</v>
      </c>
      <c r="B11596" t="s">
        <v>352</v>
      </c>
      <c r="C11596" s="1">
        <v>105080432</v>
      </c>
      <c r="D11596" s="1">
        <v>2</v>
      </c>
      <c r="E11596" s="1">
        <v>-4</v>
      </c>
      <c r="F11596" s="1">
        <v>11</v>
      </c>
      <c r="G11596" s="7" t="str">
        <f>IF(E11596&lt;0,"0-",IF(E11596=0,"0",IF(E11596&lt;3.01,"0+ to 3",IF(E11596&lt;6.01,"3+ to 6",IF(E11596&lt;9.01,"6+ to 9",IF(E11596&lt;12.01,"9+ to 12",IF(E11596&lt;15.01,"12+ to 15",IF(E11596&lt;18.01,"15+ to 18",IF(E11596&lt;21.01,"18+ to 21",IF(E11596&lt;24.01,"21+ to 24",IF(E11596&lt;27.01,"24+ to 27",IF(E11596&lt;30.01,"27+ to 30","30+"))))))))))))</f>
        <v>0-</v>
      </c>
      <c r="H11596" s="7" t="str">
        <f>IF(F11596&lt;0,"0-",IF(F11596=0,"0",IF(F11596&lt;3.01,"0+ to 3",IF(F11596&lt;6.01,"3+ to 6",IF(F11596&lt;9.01,"6+ to 9",IF(F11596&lt;12.01,"9+ to 12",IF(F11596&lt;15.01,"12+ to 15",IF(F11596&lt;18.01,"15+ to 18",IF(F11596&lt;21.01,"18+ to 21",IF(F11596&lt;24.01,"21+ to 24",IF(F11596&lt;27.01,"24+ to 27",IF(F11596&lt;30.01,"27+ to 30","30+"))))))))))))</f>
        <v>9+ to 12</v>
      </c>
      <c r="I11596" t="str">
        <f>IF(G11596&lt;&gt;H11596,"DIFF","")</f>
        <v>DIFF</v>
      </c>
    </row>
    <row r="11597" spans="1:9">
      <c r="A11597" t="s">
        <v>102</v>
      </c>
      <c r="B11597" t="s">
        <v>352</v>
      </c>
      <c r="C11597" s="1">
        <v>105082769</v>
      </c>
      <c r="D11597" s="1">
        <v>2</v>
      </c>
      <c r="E11597" s="1">
        <v>-16</v>
      </c>
      <c r="F11597" s="1">
        <v>22</v>
      </c>
      <c r="G11597" s="7" t="str">
        <f>IF(E11597&lt;0,"0-",IF(E11597=0,"0",IF(E11597&lt;3.01,"0+ to 3",IF(E11597&lt;6.01,"3+ to 6",IF(E11597&lt;9.01,"6+ to 9",IF(E11597&lt;12.01,"9+ to 12",IF(E11597&lt;15.01,"12+ to 15",IF(E11597&lt;18.01,"15+ to 18",IF(E11597&lt;21.01,"18+ to 21",IF(E11597&lt;24.01,"21+ to 24",IF(E11597&lt;27.01,"24+ to 27",IF(E11597&lt;30.01,"27+ to 30","30+"))))))))))))</f>
        <v>0-</v>
      </c>
      <c r="H11597" s="7" t="str">
        <f>IF(F11597&lt;0,"0-",IF(F11597=0,"0",IF(F11597&lt;3.01,"0+ to 3",IF(F11597&lt;6.01,"3+ to 6",IF(F11597&lt;9.01,"6+ to 9",IF(F11597&lt;12.01,"9+ to 12",IF(F11597&lt;15.01,"12+ to 15",IF(F11597&lt;18.01,"15+ to 18",IF(F11597&lt;21.01,"18+ to 21",IF(F11597&lt;24.01,"21+ to 24",IF(F11597&lt;27.01,"24+ to 27",IF(F11597&lt;30.01,"27+ to 30","30+"))))))))))))</f>
        <v>21+ to 24</v>
      </c>
      <c r="I11597" t="str">
        <f>IF(G11597&lt;&gt;H11597,"DIFF","")</f>
        <v>DIFF</v>
      </c>
    </row>
    <row r="11598" spans="1:9">
      <c r="A11598" t="s">
        <v>102</v>
      </c>
      <c r="B11598" t="s">
        <v>352</v>
      </c>
      <c r="C11598" s="1">
        <v>105083731</v>
      </c>
      <c r="D11598" s="1">
        <v>2</v>
      </c>
      <c r="E11598" s="1">
        <v>0</v>
      </c>
      <c r="F11598" s="1">
        <v>5</v>
      </c>
      <c r="G11598" s="7" t="str">
        <f>IF(E11598&lt;0,"0-",IF(E11598=0,"0",IF(E11598&lt;3.01,"0+ to 3",IF(E11598&lt;6.01,"3+ to 6",IF(E11598&lt;9.01,"6+ to 9",IF(E11598&lt;12.01,"9+ to 12",IF(E11598&lt;15.01,"12+ to 15",IF(E11598&lt;18.01,"15+ to 18",IF(E11598&lt;21.01,"18+ to 21",IF(E11598&lt;24.01,"21+ to 24",IF(E11598&lt;27.01,"24+ to 27",IF(E11598&lt;30.01,"27+ to 30","30+"))))))))))))</f>
        <v>0</v>
      </c>
      <c r="H11598" s="7" t="str">
        <f>IF(F11598&lt;0,"0-",IF(F11598=0,"0",IF(F11598&lt;3.01,"0+ to 3",IF(F11598&lt;6.01,"3+ to 6",IF(F11598&lt;9.01,"6+ to 9",IF(F11598&lt;12.01,"9+ to 12",IF(F11598&lt;15.01,"12+ to 15",IF(F11598&lt;18.01,"15+ to 18",IF(F11598&lt;21.01,"18+ to 21",IF(F11598&lt;24.01,"21+ to 24",IF(F11598&lt;27.01,"24+ to 27",IF(F11598&lt;30.01,"27+ to 30","30+"))))))))))))</f>
        <v>3+ to 6</v>
      </c>
      <c r="I11598" t="str">
        <f>IF(G11598&lt;&gt;H11598,"DIFF","")</f>
        <v>DIFF</v>
      </c>
    </row>
    <row r="11599" spans="1:9">
      <c r="A11599" t="s">
        <v>102</v>
      </c>
      <c r="B11599" t="s">
        <v>352</v>
      </c>
      <c r="C11599" s="1">
        <v>105085408</v>
      </c>
      <c r="D11599" s="1">
        <v>2</v>
      </c>
      <c r="E11599" s="1">
        <v>-2</v>
      </c>
      <c r="F11599" s="1">
        <v>2</v>
      </c>
      <c r="G11599" s="7" t="str">
        <f>IF(E11599&lt;0,"0-",IF(E11599=0,"0",IF(E11599&lt;3.01,"0+ to 3",IF(E11599&lt;6.01,"3+ to 6",IF(E11599&lt;9.01,"6+ to 9",IF(E11599&lt;12.01,"9+ to 12",IF(E11599&lt;15.01,"12+ to 15",IF(E11599&lt;18.01,"15+ to 18",IF(E11599&lt;21.01,"18+ to 21",IF(E11599&lt;24.01,"21+ to 24",IF(E11599&lt;27.01,"24+ to 27",IF(E11599&lt;30.01,"27+ to 30","30+"))))))))))))</f>
        <v>0-</v>
      </c>
      <c r="H11599" s="7" t="str">
        <f>IF(F11599&lt;0,"0-",IF(F11599=0,"0",IF(F11599&lt;3.01,"0+ to 3",IF(F11599&lt;6.01,"3+ to 6",IF(F11599&lt;9.01,"6+ to 9",IF(F11599&lt;12.01,"9+ to 12",IF(F11599&lt;15.01,"12+ to 15",IF(F11599&lt;18.01,"15+ to 18",IF(F11599&lt;21.01,"18+ to 21",IF(F11599&lt;24.01,"21+ to 24",IF(F11599&lt;27.01,"24+ to 27",IF(F11599&lt;30.01,"27+ to 30","30+"))))))))))))</f>
        <v>0+ to 3</v>
      </c>
      <c r="I11599" t="str">
        <f>IF(G11599&lt;&gt;H11599,"DIFF","")</f>
        <v>DIFF</v>
      </c>
    </row>
    <row r="11600" spans="1:9">
      <c r="A11600" t="s">
        <v>102</v>
      </c>
      <c r="B11600" t="s">
        <v>352</v>
      </c>
      <c r="C11600" s="1">
        <v>105085528</v>
      </c>
      <c r="D11600" s="1">
        <v>2</v>
      </c>
      <c r="E11600" s="1">
        <v>-13</v>
      </c>
      <c r="F11600" s="1">
        <v>21</v>
      </c>
      <c r="G11600" s="7" t="str">
        <f>IF(E11600&lt;0,"0-",IF(E11600=0,"0",IF(E11600&lt;3.01,"0+ to 3",IF(E11600&lt;6.01,"3+ to 6",IF(E11600&lt;9.01,"6+ to 9",IF(E11600&lt;12.01,"9+ to 12",IF(E11600&lt;15.01,"12+ to 15",IF(E11600&lt;18.01,"15+ to 18",IF(E11600&lt;21.01,"18+ to 21",IF(E11600&lt;24.01,"21+ to 24",IF(E11600&lt;27.01,"24+ to 27",IF(E11600&lt;30.01,"27+ to 30","30+"))))))))))))</f>
        <v>0-</v>
      </c>
      <c r="H11600" s="7" t="str">
        <f>IF(F11600&lt;0,"0-",IF(F11600=0,"0",IF(F11600&lt;3.01,"0+ to 3",IF(F11600&lt;6.01,"3+ to 6",IF(F11600&lt;9.01,"6+ to 9",IF(F11600&lt;12.01,"9+ to 12",IF(F11600&lt;15.01,"12+ to 15",IF(F11600&lt;18.01,"15+ to 18",IF(F11600&lt;21.01,"18+ to 21",IF(F11600&lt;24.01,"21+ to 24",IF(F11600&lt;27.01,"24+ to 27",IF(F11600&lt;30.01,"27+ to 30","30+"))))))))))))</f>
        <v>18+ to 21</v>
      </c>
      <c r="I11600" t="str">
        <f>IF(G11600&lt;&gt;H11600,"DIFF","")</f>
        <v>DIFF</v>
      </c>
    </row>
    <row r="11601" spans="1:9">
      <c r="A11601" t="s">
        <v>102</v>
      </c>
      <c r="B11601" t="s">
        <v>351</v>
      </c>
      <c r="C11601" s="1">
        <v>105120629</v>
      </c>
      <c r="D11601" s="1">
        <v>2</v>
      </c>
      <c r="E11601" s="1">
        <v>-6</v>
      </c>
      <c r="F11601" s="1">
        <v>8</v>
      </c>
      <c r="G11601" s="7" t="str">
        <f>IF(E11601&lt;0,"0-",IF(E11601=0,"0",IF(E11601&lt;3.01,"0+ to 3",IF(E11601&lt;6.01,"3+ to 6",IF(E11601&lt;9.01,"6+ to 9",IF(E11601&lt;12.01,"9+ to 12",IF(E11601&lt;15.01,"12+ to 15",IF(E11601&lt;18.01,"15+ to 18",IF(E11601&lt;21.01,"18+ to 21",IF(E11601&lt;24.01,"21+ to 24",IF(E11601&lt;27.01,"24+ to 27",IF(E11601&lt;30.01,"27+ to 30","30+"))))))))))))</f>
        <v>0-</v>
      </c>
      <c r="H11601" s="7" t="str">
        <f>IF(F11601&lt;0,"0-",IF(F11601=0,"0",IF(F11601&lt;3.01,"0+ to 3",IF(F11601&lt;6.01,"3+ to 6",IF(F11601&lt;9.01,"6+ to 9",IF(F11601&lt;12.01,"9+ to 12",IF(F11601&lt;15.01,"12+ to 15",IF(F11601&lt;18.01,"15+ to 18",IF(F11601&lt;21.01,"18+ to 21",IF(F11601&lt;24.01,"21+ to 24",IF(F11601&lt;27.01,"24+ to 27",IF(F11601&lt;30.01,"27+ to 30","30+"))))))))))))</f>
        <v>6+ to 9</v>
      </c>
      <c r="I11601" t="str">
        <f>IF(G11601&lt;&gt;H11601,"DIFF","")</f>
        <v>DIFF</v>
      </c>
    </row>
    <row r="11602" spans="1:9">
      <c r="A11602" t="s">
        <v>103</v>
      </c>
      <c r="B11602" t="s">
        <v>351</v>
      </c>
      <c r="C11602" s="1">
        <v>105124907</v>
      </c>
      <c r="D11602" s="1">
        <v>2</v>
      </c>
      <c r="E11602" s="1">
        <v>-381</v>
      </c>
      <c r="F11602" s="1">
        <v>656</v>
      </c>
      <c r="G11602" s="7" t="str">
        <f>IF(E11602&lt;0,"0-",IF(E11602=0,"0",IF(E11602&lt;3.01,"0+ to 3",IF(E11602&lt;6.01,"3+ to 6",IF(E11602&lt;9.01,"6+ to 9",IF(E11602&lt;12.01,"9+ to 12",IF(E11602&lt;15.01,"12+ to 15",IF(E11602&lt;18.01,"15+ to 18",IF(E11602&lt;21.01,"18+ to 21",IF(E11602&lt;24.01,"21+ to 24",IF(E11602&lt;27.01,"24+ to 27",IF(E11602&lt;30.01,"27+ to 30","30+"))))))))))))</f>
        <v>0-</v>
      </c>
      <c r="H11602" s="7" t="str">
        <f>IF(F11602&lt;0,"0-",IF(F11602=0,"0",IF(F11602&lt;3.01,"0+ to 3",IF(F11602&lt;6.01,"3+ to 6",IF(F11602&lt;9.01,"6+ to 9",IF(F11602&lt;12.01,"9+ to 12",IF(F11602&lt;15.01,"12+ to 15",IF(F11602&lt;18.01,"15+ to 18",IF(F11602&lt;21.01,"18+ to 21",IF(F11602&lt;24.01,"21+ to 24",IF(F11602&lt;27.01,"24+ to 27",IF(F11602&lt;30.01,"27+ to 30","30+"))))))))))))</f>
        <v>30+</v>
      </c>
      <c r="I11602" t="str">
        <f>IF(G11602&lt;&gt;H11602,"DIFF","")</f>
        <v>DIFF</v>
      </c>
    </row>
    <row r="11603" spans="1:9">
      <c r="A11603" t="s">
        <v>102</v>
      </c>
      <c r="B11603" t="s">
        <v>351</v>
      </c>
      <c r="C11603" s="1">
        <v>105132173</v>
      </c>
      <c r="D11603" s="1">
        <v>2</v>
      </c>
      <c r="E11603" s="1">
        <v>-11</v>
      </c>
      <c r="F11603" s="1">
        <v>14</v>
      </c>
      <c r="G11603" s="7" t="str">
        <f>IF(E11603&lt;0,"0-",IF(E11603=0,"0",IF(E11603&lt;3.01,"0+ to 3",IF(E11603&lt;6.01,"3+ to 6",IF(E11603&lt;9.01,"6+ to 9",IF(E11603&lt;12.01,"9+ to 12",IF(E11603&lt;15.01,"12+ to 15",IF(E11603&lt;18.01,"15+ to 18",IF(E11603&lt;21.01,"18+ to 21",IF(E11603&lt;24.01,"21+ to 24",IF(E11603&lt;27.01,"24+ to 27",IF(E11603&lt;30.01,"27+ to 30","30+"))))))))))))</f>
        <v>0-</v>
      </c>
      <c r="H11603" s="7" t="str">
        <f>IF(F11603&lt;0,"0-",IF(F11603=0,"0",IF(F11603&lt;3.01,"0+ to 3",IF(F11603&lt;6.01,"3+ to 6",IF(F11603&lt;9.01,"6+ to 9",IF(F11603&lt;12.01,"9+ to 12",IF(F11603&lt;15.01,"12+ to 15",IF(F11603&lt;18.01,"15+ to 18",IF(F11603&lt;21.01,"18+ to 21",IF(F11603&lt;24.01,"21+ to 24",IF(F11603&lt;27.01,"24+ to 27",IF(F11603&lt;30.01,"27+ to 30","30+"))))))))))))</f>
        <v>12+ to 15</v>
      </c>
      <c r="I11603" t="str">
        <f>IF(G11603&lt;&gt;H11603,"DIFF","")</f>
        <v>DIFF</v>
      </c>
    </row>
    <row r="11604" spans="1:9">
      <c r="A11604" t="s">
        <v>102</v>
      </c>
      <c r="B11604" t="s">
        <v>351</v>
      </c>
      <c r="C11604" s="1">
        <v>105137876</v>
      </c>
      <c r="D11604" s="1">
        <v>2</v>
      </c>
      <c r="E11604" s="1">
        <v>-9</v>
      </c>
      <c r="F11604" s="1">
        <v>11</v>
      </c>
      <c r="G11604" s="7" t="str">
        <f>IF(E11604&lt;0,"0-",IF(E11604=0,"0",IF(E11604&lt;3.01,"0+ to 3",IF(E11604&lt;6.01,"3+ to 6",IF(E11604&lt;9.01,"6+ to 9",IF(E11604&lt;12.01,"9+ to 12",IF(E11604&lt;15.01,"12+ to 15",IF(E11604&lt;18.01,"15+ to 18",IF(E11604&lt;21.01,"18+ to 21",IF(E11604&lt;24.01,"21+ to 24",IF(E11604&lt;27.01,"24+ to 27",IF(E11604&lt;30.01,"27+ to 30","30+"))))))))))))</f>
        <v>0-</v>
      </c>
      <c r="H11604" s="7" t="str">
        <f>IF(F11604&lt;0,"0-",IF(F11604=0,"0",IF(F11604&lt;3.01,"0+ to 3",IF(F11604&lt;6.01,"3+ to 6",IF(F11604&lt;9.01,"6+ to 9",IF(F11604&lt;12.01,"9+ to 12",IF(F11604&lt;15.01,"12+ to 15",IF(F11604&lt;18.01,"15+ to 18",IF(F11604&lt;21.01,"18+ to 21",IF(F11604&lt;24.01,"21+ to 24",IF(F11604&lt;27.01,"24+ to 27",IF(F11604&lt;30.01,"27+ to 30","30+"))))))))))))</f>
        <v>9+ to 12</v>
      </c>
      <c r="I11604" t="str">
        <f>IF(G11604&lt;&gt;H11604,"DIFF","")</f>
        <v>DIFF</v>
      </c>
    </row>
    <row r="11605" spans="1:9">
      <c r="A11605" t="s">
        <v>102</v>
      </c>
      <c r="B11605" t="s">
        <v>350</v>
      </c>
      <c r="C11605" s="1">
        <v>105177526</v>
      </c>
      <c r="D11605" s="1">
        <v>2</v>
      </c>
      <c r="E11605" s="1">
        <v>-5</v>
      </c>
      <c r="F11605" s="1">
        <v>9</v>
      </c>
      <c r="G11605" s="7" t="str">
        <f>IF(E11605&lt;0,"0-",IF(E11605=0,"0",IF(E11605&lt;3.01,"0+ to 3",IF(E11605&lt;6.01,"3+ to 6",IF(E11605&lt;9.01,"6+ to 9",IF(E11605&lt;12.01,"9+ to 12",IF(E11605&lt;15.01,"12+ to 15",IF(E11605&lt;18.01,"15+ to 18",IF(E11605&lt;21.01,"18+ to 21",IF(E11605&lt;24.01,"21+ to 24",IF(E11605&lt;27.01,"24+ to 27",IF(E11605&lt;30.01,"27+ to 30","30+"))))))))))))</f>
        <v>0-</v>
      </c>
      <c r="H11605" s="7" t="str">
        <f>IF(F11605&lt;0,"0-",IF(F11605=0,"0",IF(F11605&lt;3.01,"0+ to 3",IF(F11605&lt;6.01,"3+ to 6",IF(F11605&lt;9.01,"6+ to 9",IF(F11605&lt;12.01,"9+ to 12",IF(F11605&lt;15.01,"12+ to 15",IF(F11605&lt;18.01,"15+ to 18",IF(F11605&lt;21.01,"18+ to 21",IF(F11605&lt;24.01,"21+ to 24",IF(F11605&lt;27.01,"24+ to 27",IF(F11605&lt;30.01,"27+ to 30","30+"))))))))))))</f>
        <v>6+ to 9</v>
      </c>
      <c r="I11605" t="str">
        <f>IF(G11605&lt;&gt;H11605,"DIFF","")</f>
        <v>DIFF</v>
      </c>
    </row>
    <row r="11606" spans="1:9">
      <c r="A11606" t="s">
        <v>102</v>
      </c>
      <c r="B11606" t="s">
        <v>350</v>
      </c>
      <c r="C11606" s="1">
        <v>105179568</v>
      </c>
      <c r="D11606" s="1">
        <v>2</v>
      </c>
      <c r="E11606" s="1">
        <v>-2</v>
      </c>
      <c r="F11606" s="1">
        <v>8</v>
      </c>
      <c r="G11606" s="7" t="str">
        <f>IF(E11606&lt;0,"0-",IF(E11606=0,"0",IF(E11606&lt;3.01,"0+ to 3",IF(E11606&lt;6.01,"3+ to 6",IF(E11606&lt;9.01,"6+ to 9",IF(E11606&lt;12.01,"9+ to 12",IF(E11606&lt;15.01,"12+ to 15",IF(E11606&lt;18.01,"15+ to 18",IF(E11606&lt;21.01,"18+ to 21",IF(E11606&lt;24.01,"21+ to 24",IF(E11606&lt;27.01,"24+ to 27",IF(E11606&lt;30.01,"27+ to 30","30+"))))))))))))</f>
        <v>0-</v>
      </c>
      <c r="H11606" s="7" t="str">
        <f>IF(F11606&lt;0,"0-",IF(F11606=0,"0",IF(F11606&lt;3.01,"0+ to 3",IF(F11606&lt;6.01,"3+ to 6",IF(F11606&lt;9.01,"6+ to 9",IF(F11606&lt;12.01,"9+ to 12",IF(F11606&lt;15.01,"12+ to 15",IF(F11606&lt;18.01,"15+ to 18",IF(F11606&lt;21.01,"18+ to 21",IF(F11606&lt;24.01,"21+ to 24",IF(F11606&lt;27.01,"24+ to 27",IF(F11606&lt;30.01,"27+ to 30","30+"))))))))))))</f>
        <v>6+ to 9</v>
      </c>
      <c r="I11606" t="str">
        <f>IF(G11606&lt;&gt;H11606,"DIFF","")</f>
        <v>DIFF</v>
      </c>
    </row>
    <row r="11607" spans="1:9">
      <c r="A11607" t="s">
        <v>102</v>
      </c>
      <c r="B11607" t="s">
        <v>350</v>
      </c>
      <c r="C11607" s="1">
        <v>105181111</v>
      </c>
      <c r="D11607" s="1">
        <v>2</v>
      </c>
      <c r="E11607" s="1">
        <v>-6</v>
      </c>
      <c r="F11607" s="1">
        <v>5</v>
      </c>
      <c r="G11607" s="7" t="str">
        <f>IF(E11607&lt;0,"0-",IF(E11607=0,"0",IF(E11607&lt;3.01,"0+ to 3",IF(E11607&lt;6.01,"3+ to 6",IF(E11607&lt;9.01,"6+ to 9",IF(E11607&lt;12.01,"9+ to 12",IF(E11607&lt;15.01,"12+ to 15",IF(E11607&lt;18.01,"15+ to 18",IF(E11607&lt;21.01,"18+ to 21",IF(E11607&lt;24.01,"21+ to 24",IF(E11607&lt;27.01,"24+ to 27",IF(E11607&lt;30.01,"27+ to 30","30+"))))))))))))</f>
        <v>0-</v>
      </c>
      <c r="H11607" s="7" t="str">
        <f>IF(F11607&lt;0,"0-",IF(F11607=0,"0",IF(F11607&lt;3.01,"0+ to 3",IF(F11607&lt;6.01,"3+ to 6",IF(F11607&lt;9.01,"6+ to 9",IF(F11607&lt;12.01,"9+ to 12",IF(F11607&lt;15.01,"12+ to 15",IF(F11607&lt;18.01,"15+ to 18",IF(F11607&lt;21.01,"18+ to 21",IF(F11607&lt;24.01,"21+ to 24",IF(F11607&lt;27.01,"24+ to 27",IF(F11607&lt;30.01,"27+ to 30","30+"))))))))))))</f>
        <v>3+ to 6</v>
      </c>
      <c r="I11607" t="str">
        <f>IF(G11607&lt;&gt;H11607,"DIFF","")</f>
        <v>DIFF</v>
      </c>
    </row>
    <row r="11608" spans="1:9">
      <c r="A11608" t="s">
        <v>102</v>
      </c>
      <c r="B11608" t="s">
        <v>350</v>
      </c>
      <c r="C11608" s="1">
        <v>105183438</v>
      </c>
      <c r="D11608" s="1">
        <v>2</v>
      </c>
      <c r="E11608" s="1">
        <v>-14</v>
      </c>
      <c r="F11608" s="1">
        <v>33</v>
      </c>
      <c r="G11608" s="7" t="str">
        <f>IF(E11608&lt;0,"0-",IF(E11608=0,"0",IF(E11608&lt;3.01,"0+ to 3",IF(E11608&lt;6.01,"3+ to 6",IF(E11608&lt;9.01,"6+ to 9",IF(E11608&lt;12.01,"9+ to 12",IF(E11608&lt;15.01,"12+ to 15",IF(E11608&lt;18.01,"15+ to 18",IF(E11608&lt;21.01,"18+ to 21",IF(E11608&lt;24.01,"21+ to 24",IF(E11608&lt;27.01,"24+ to 27",IF(E11608&lt;30.01,"27+ to 30","30+"))))))))))))</f>
        <v>0-</v>
      </c>
      <c r="H11608" s="7" t="str">
        <f>IF(F11608&lt;0,"0-",IF(F11608=0,"0",IF(F11608&lt;3.01,"0+ to 3",IF(F11608&lt;6.01,"3+ to 6",IF(F11608&lt;9.01,"6+ to 9",IF(F11608&lt;12.01,"9+ to 12",IF(F11608&lt;15.01,"12+ to 15",IF(F11608&lt;18.01,"15+ to 18",IF(F11608&lt;21.01,"18+ to 21",IF(F11608&lt;24.01,"21+ to 24",IF(F11608&lt;27.01,"24+ to 27",IF(F11608&lt;30.01,"27+ to 30","30+"))))))))))))</f>
        <v>30+</v>
      </c>
      <c r="I11608" t="str">
        <f>IF(G11608&lt;&gt;H11608,"DIFF","")</f>
        <v>DIFF</v>
      </c>
    </row>
    <row r="11609" spans="1:9">
      <c r="A11609" t="s">
        <v>102</v>
      </c>
      <c r="B11609" t="s">
        <v>349</v>
      </c>
      <c r="C11609" s="1">
        <v>105240892</v>
      </c>
      <c r="D11609" s="1">
        <v>2</v>
      </c>
      <c r="E11609" s="1">
        <v>-10</v>
      </c>
      <c r="F11609" s="1">
        <v>14</v>
      </c>
      <c r="G11609" s="7" t="str">
        <f>IF(E11609&lt;0,"0-",IF(E11609=0,"0",IF(E11609&lt;3.01,"0+ to 3",IF(E11609&lt;6.01,"3+ to 6",IF(E11609&lt;9.01,"6+ to 9",IF(E11609&lt;12.01,"9+ to 12",IF(E11609&lt;15.01,"12+ to 15",IF(E11609&lt;18.01,"15+ to 18",IF(E11609&lt;21.01,"18+ to 21",IF(E11609&lt;24.01,"21+ to 24",IF(E11609&lt;27.01,"24+ to 27",IF(E11609&lt;30.01,"27+ to 30","30+"))))))))))))</f>
        <v>0-</v>
      </c>
      <c r="H11609" s="7" t="str">
        <f>IF(F11609&lt;0,"0-",IF(F11609=0,"0",IF(F11609&lt;3.01,"0+ to 3",IF(F11609&lt;6.01,"3+ to 6",IF(F11609&lt;9.01,"6+ to 9",IF(F11609&lt;12.01,"9+ to 12",IF(F11609&lt;15.01,"12+ to 15",IF(F11609&lt;18.01,"15+ to 18",IF(F11609&lt;21.01,"18+ to 21",IF(F11609&lt;24.01,"21+ to 24",IF(F11609&lt;27.01,"24+ to 27",IF(F11609&lt;30.01,"27+ to 30","30+"))))))))))))</f>
        <v>12+ to 15</v>
      </c>
      <c r="I11609" t="str">
        <f>IF(G11609&lt;&gt;H11609,"DIFF","")</f>
        <v>DIFF</v>
      </c>
    </row>
    <row r="11610" spans="1:9">
      <c r="A11610" t="s">
        <v>102</v>
      </c>
      <c r="B11610" t="s">
        <v>349</v>
      </c>
      <c r="C11610" s="1">
        <v>105245376</v>
      </c>
      <c r="D11610" s="1">
        <v>2</v>
      </c>
      <c r="E11610" s="1">
        <v>-7</v>
      </c>
      <c r="F11610" s="1">
        <v>11</v>
      </c>
      <c r="G11610" s="7" t="str">
        <f>IF(E11610&lt;0,"0-",IF(E11610=0,"0",IF(E11610&lt;3.01,"0+ to 3",IF(E11610&lt;6.01,"3+ to 6",IF(E11610&lt;9.01,"6+ to 9",IF(E11610&lt;12.01,"9+ to 12",IF(E11610&lt;15.01,"12+ to 15",IF(E11610&lt;18.01,"15+ to 18",IF(E11610&lt;21.01,"18+ to 21",IF(E11610&lt;24.01,"21+ to 24",IF(E11610&lt;27.01,"24+ to 27",IF(E11610&lt;30.01,"27+ to 30","30+"))))))))))))</f>
        <v>0-</v>
      </c>
      <c r="H11610" s="7" t="str">
        <f>IF(F11610&lt;0,"0-",IF(F11610=0,"0",IF(F11610&lt;3.01,"0+ to 3",IF(F11610&lt;6.01,"3+ to 6",IF(F11610&lt;9.01,"6+ to 9",IF(F11610&lt;12.01,"9+ to 12",IF(F11610&lt;15.01,"12+ to 15",IF(F11610&lt;18.01,"15+ to 18",IF(F11610&lt;21.01,"18+ to 21",IF(F11610&lt;24.01,"21+ to 24",IF(F11610&lt;27.01,"24+ to 27",IF(F11610&lt;30.01,"27+ to 30","30+"))))))))))))</f>
        <v>9+ to 12</v>
      </c>
      <c r="I11610" t="str">
        <f>IF(G11610&lt;&gt;H11610,"DIFF","")</f>
        <v>DIFF</v>
      </c>
    </row>
    <row r="11611" spans="1:9">
      <c r="A11611" t="s">
        <v>103</v>
      </c>
      <c r="B11611" t="s">
        <v>349</v>
      </c>
      <c r="C11611" s="1">
        <v>105249485</v>
      </c>
      <c r="D11611" s="1">
        <v>2</v>
      </c>
      <c r="E11611" s="1">
        <v>-8</v>
      </c>
      <c r="F11611" s="1">
        <v>13</v>
      </c>
      <c r="G11611" s="7" t="str">
        <f>IF(E11611&lt;0,"0-",IF(E11611=0,"0",IF(E11611&lt;3.01,"0+ to 3",IF(E11611&lt;6.01,"3+ to 6",IF(E11611&lt;9.01,"6+ to 9",IF(E11611&lt;12.01,"9+ to 12",IF(E11611&lt;15.01,"12+ to 15",IF(E11611&lt;18.01,"15+ to 18",IF(E11611&lt;21.01,"18+ to 21",IF(E11611&lt;24.01,"21+ to 24",IF(E11611&lt;27.01,"24+ to 27",IF(E11611&lt;30.01,"27+ to 30","30+"))))))))))))</f>
        <v>0-</v>
      </c>
      <c r="H11611" s="7" t="str">
        <f>IF(F11611&lt;0,"0-",IF(F11611=0,"0",IF(F11611&lt;3.01,"0+ to 3",IF(F11611&lt;6.01,"3+ to 6",IF(F11611&lt;9.01,"6+ to 9",IF(F11611&lt;12.01,"9+ to 12",IF(F11611&lt;15.01,"12+ to 15",IF(F11611&lt;18.01,"15+ to 18",IF(F11611&lt;21.01,"18+ to 21",IF(F11611&lt;24.01,"21+ to 24",IF(F11611&lt;27.01,"24+ to 27",IF(F11611&lt;30.01,"27+ to 30","30+"))))))))))))</f>
        <v>12+ to 15</v>
      </c>
      <c r="I11611" t="str">
        <f>IF(G11611&lt;&gt;H11611,"DIFF","")</f>
        <v>DIFF</v>
      </c>
    </row>
    <row r="11612" spans="1:9">
      <c r="A11612" t="s">
        <v>103</v>
      </c>
      <c r="B11612" t="s">
        <v>349</v>
      </c>
      <c r="C11612" s="1">
        <v>105250169</v>
      </c>
      <c r="D11612" s="1">
        <v>2</v>
      </c>
      <c r="E11612" s="1">
        <v>0</v>
      </c>
      <c r="F11612" s="1">
        <v>33</v>
      </c>
      <c r="G11612" s="7" t="str">
        <f>IF(E11612&lt;0,"0-",IF(E11612=0,"0",IF(E11612&lt;3.01,"0+ to 3",IF(E11612&lt;6.01,"3+ to 6",IF(E11612&lt;9.01,"6+ to 9",IF(E11612&lt;12.01,"9+ to 12",IF(E11612&lt;15.01,"12+ to 15",IF(E11612&lt;18.01,"15+ to 18",IF(E11612&lt;21.01,"18+ to 21",IF(E11612&lt;24.01,"21+ to 24",IF(E11612&lt;27.01,"24+ to 27",IF(E11612&lt;30.01,"27+ to 30","30+"))))))))))))</f>
        <v>0</v>
      </c>
      <c r="H11612" s="7" t="str">
        <f>IF(F11612&lt;0,"0-",IF(F11612=0,"0",IF(F11612&lt;3.01,"0+ to 3",IF(F11612&lt;6.01,"3+ to 6",IF(F11612&lt;9.01,"6+ to 9",IF(F11612&lt;12.01,"9+ to 12",IF(F11612&lt;15.01,"12+ to 15",IF(F11612&lt;18.01,"15+ to 18",IF(F11612&lt;21.01,"18+ to 21",IF(F11612&lt;24.01,"21+ to 24",IF(F11612&lt;27.01,"24+ to 27",IF(F11612&lt;30.01,"27+ to 30","30+"))))))))))))</f>
        <v>30+</v>
      </c>
      <c r="I11612" t="str">
        <f>IF(G11612&lt;&gt;H11612,"DIFF","")</f>
        <v>DIFF</v>
      </c>
    </row>
    <row r="11613" spans="1:9">
      <c r="A11613" t="s">
        <v>102</v>
      </c>
      <c r="B11613" t="s">
        <v>349</v>
      </c>
      <c r="C11613" s="1">
        <v>105253129</v>
      </c>
      <c r="D11613" s="1">
        <v>2</v>
      </c>
      <c r="E11613" s="1">
        <v>-24</v>
      </c>
      <c r="F11613" s="1">
        <v>40</v>
      </c>
      <c r="G11613" s="7" t="str">
        <f>IF(E11613&lt;0,"0-",IF(E11613=0,"0",IF(E11613&lt;3.01,"0+ to 3",IF(E11613&lt;6.01,"3+ to 6",IF(E11613&lt;9.01,"6+ to 9",IF(E11613&lt;12.01,"9+ to 12",IF(E11613&lt;15.01,"12+ to 15",IF(E11613&lt;18.01,"15+ to 18",IF(E11613&lt;21.01,"18+ to 21",IF(E11613&lt;24.01,"21+ to 24",IF(E11613&lt;27.01,"24+ to 27",IF(E11613&lt;30.01,"27+ to 30","30+"))))))))))))</f>
        <v>0-</v>
      </c>
      <c r="H11613" s="7" t="str">
        <f>IF(F11613&lt;0,"0-",IF(F11613=0,"0",IF(F11613&lt;3.01,"0+ to 3",IF(F11613&lt;6.01,"3+ to 6",IF(F11613&lt;9.01,"6+ to 9",IF(F11613&lt;12.01,"9+ to 12",IF(F11613&lt;15.01,"12+ to 15",IF(F11613&lt;18.01,"15+ to 18",IF(F11613&lt;21.01,"18+ to 21",IF(F11613&lt;24.01,"21+ to 24",IF(F11613&lt;27.01,"24+ to 27",IF(F11613&lt;30.01,"27+ to 30","30+"))))))))))))</f>
        <v>30+</v>
      </c>
      <c r="I11613" t="str">
        <f>IF(G11613&lt;&gt;H11613,"DIFF","")</f>
        <v>DIFF</v>
      </c>
    </row>
    <row r="11614" spans="1:9">
      <c r="A11614" t="s">
        <v>102</v>
      </c>
      <c r="B11614" t="s">
        <v>349</v>
      </c>
      <c r="C11614" s="1">
        <v>105255022</v>
      </c>
      <c r="D11614" s="1">
        <v>2</v>
      </c>
      <c r="E11614" s="1">
        <v>0</v>
      </c>
      <c r="F11614" s="1">
        <v>4</v>
      </c>
      <c r="G11614" s="7" t="str">
        <f>IF(E11614&lt;0,"0-",IF(E11614=0,"0",IF(E11614&lt;3.01,"0+ to 3",IF(E11614&lt;6.01,"3+ to 6",IF(E11614&lt;9.01,"6+ to 9",IF(E11614&lt;12.01,"9+ to 12",IF(E11614&lt;15.01,"12+ to 15",IF(E11614&lt;18.01,"15+ to 18",IF(E11614&lt;21.01,"18+ to 21",IF(E11614&lt;24.01,"21+ to 24",IF(E11614&lt;27.01,"24+ to 27",IF(E11614&lt;30.01,"27+ to 30","30+"))))))))))))</f>
        <v>0</v>
      </c>
      <c r="H11614" s="7" t="str">
        <f>IF(F11614&lt;0,"0-",IF(F11614=0,"0",IF(F11614&lt;3.01,"0+ to 3",IF(F11614&lt;6.01,"3+ to 6",IF(F11614&lt;9.01,"6+ to 9",IF(F11614&lt;12.01,"9+ to 12",IF(F11614&lt;15.01,"12+ to 15",IF(F11614&lt;18.01,"15+ to 18",IF(F11614&lt;21.01,"18+ to 21",IF(F11614&lt;24.01,"21+ to 24",IF(F11614&lt;27.01,"24+ to 27",IF(F11614&lt;30.01,"27+ to 30","30+"))))))))))))</f>
        <v>3+ to 6</v>
      </c>
      <c r="I11614" t="str">
        <f>IF(G11614&lt;&gt;H11614,"DIFF","")</f>
        <v>DIFF</v>
      </c>
    </row>
    <row r="11615" spans="1:9">
      <c r="A11615" t="s">
        <v>102</v>
      </c>
      <c r="B11615" t="s">
        <v>348</v>
      </c>
      <c r="C11615" s="1">
        <v>105334347</v>
      </c>
      <c r="D11615" s="1">
        <v>2</v>
      </c>
      <c r="E11615" s="1">
        <v>-9</v>
      </c>
      <c r="F11615" s="1">
        <v>4</v>
      </c>
      <c r="G11615" s="7" t="str">
        <f>IF(E11615&lt;0,"0-",IF(E11615=0,"0",IF(E11615&lt;3.01,"0+ to 3",IF(E11615&lt;6.01,"3+ to 6",IF(E11615&lt;9.01,"6+ to 9",IF(E11615&lt;12.01,"9+ to 12",IF(E11615&lt;15.01,"12+ to 15",IF(E11615&lt;18.01,"15+ to 18",IF(E11615&lt;21.01,"18+ to 21",IF(E11615&lt;24.01,"21+ to 24",IF(E11615&lt;27.01,"24+ to 27",IF(E11615&lt;30.01,"27+ to 30","30+"))))))))))))</f>
        <v>0-</v>
      </c>
      <c r="H11615" s="7" t="str">
        <f>IF(F11615&lt;0,"0-",IF(F11615=0,"0",IF(F11615&lt;3.01,"0+ to 3",IF(F11615&lt;6.01,"3+ to 6",IF(F11615&lt;9.01,"6+ to 9",IF(F11615&lt;12.01,"9+ to 12",IF(F11615&lt;15.01,"12+ to 15",IF(F11615&lt;18.01,"15+ to 18",IF(F11615&lt;21.01,"18+ to 21",IF(F11615&lt;24.01,"21+ to 24",IF(F11615&lt;27.01,"24+ to 27",IF(F11615&lt;30.01,"27+ to 30","30+"))))))))))))</f>
        <v>3+ to 6</v>
      </c>
      <c r="I11615" t="str">
        <f>IF(G11615&lt;&gt;H11615,"DIFF","")</f>
        <v>DIFF</v>
      </c>
    </row>
    <row r="11616" spans="1:9">
      <c r="A11616" t="s">
        <v>102</v>
      </c>
      <c r="B11616" t="s">
        <v>347</v>
      </c>
      <c r="C11616" s="1">
        <v>105377947</v>
      </c>
      <c r="D11616" s="1">
        <v>2</v>
      </c>
      <c r="E11616" s="1">
        <v>-2</v>
      </c>
      <c r="F11616" s="1">
        <v>4</v>
      </c>
      <c r="G11616" s="7" t="str">
        <f>IF(E11616&lt;0,"0-",IF(E11616=0,"0",IF(E11616&lt;3.01,"0+ to 3",IF(E11616&lt;6.01,"3+ to 6",IF(E11616&lt;9.01,"6+ to 9",IF(E11616&lt;12.01,"9+ to 12",IF(E11616&lt;15.01,"12+ to 15",IF(E11616&lt;18.01,"15+ to 18",IF(E11616&lt;21.01,"18+ to 21",IF(E11616&lt;24.01,"21+ to 24",IF(E11616&lt;27.01,"24+ to 27",IF(E11616&lt;30.01,"27+ to 30","30+"))))))))))))</f>
        <v>0-</v>
      </c>
      <c r="H11616" s="7" t="str">
        <f>IF(F11616&lt;0,"0-",IF(F11616=0,"0",IF(F11616&lt;3.01,"0+ to 3",IF(F11616&lt;6.01,"3+ to 6",IF(F11616&lt;9.01,"6+ to 9",IF(F11616&lt;12.01,"9+ to 12",IF(F11616&lt;15.01,"12+ to 15",IF(F11616&lt;18.01,"15+ to 18",IF(F11616&lt;21.01,"18+ to 21",IF(F11616&lt;24.01,"21+ to 24",IF(F11616&lt;27.01,"24+ to 27",IF(F11616&lt;30.01,"27+ to 30","30+"))))))))))))</f>
        <v>3+ to 6</v>
      </c>
      <c r="I11616" t="str">
        <f>IF(G11616&lt;&gt;H11616,"DIFF","")</f>
        <v>DIFF</v>
      </c>
    </row>
    <row r="11617" spans="1:9">
      <c r="A11617" t="s">
        <v>102</v>
      </c>
      <c r="B11617" t="s">
        <v>347</v>
      </c>
      <c r="C11617" s="1">
        <v>105385907</v>
      </c>
      <c r="D11617" s="1">
        <v>2</v>
      </c>
      <c r="E11617" s="1">
        <v>-14</v>
      </c>
      <c r="F11617" s="1">
        <v>37</v>
      </c>
      <c r="G11617" s="7" t="str">
        <f>IF(E11617&lt;0,"0-",IF(E11617=0,"0",IF(E11617&lt;3.01,"0+ to 3",IF(E11617&lt;6.01,"3+ to 6",IF(E11617&lt;9.01,"6+ to 9",IF(E11617&lt;12.01,"9+ to 12",IF(E11617&lt;15.01,"12+ to 15",IF(E11617&lt;18.01,"15+ to 18",IF(E11617&lt;21.01,"18+ to 21",IF(E11617&lt;24.01,"21+ to 24",IF(E11617&lt;27.01,"24+ to 27",IF(E11617&lt;30.01,"27+ to 30","30+"))))))))))))</f>
        <v>0-</v>
      </c>
      <c r="H11617" s="7" t="str">
        <f>IF(F11617&lt;0,"0-",IF(F11617=0,"0",IF(F11617&lt;3.01,"0+ to 3",IF(F11617&lt;6.01,"3+ to 6",IF(F11617&lt;9.01,"6+ to 9",IF(F11617&lt;12.01,"9+ to 12",IF(F11617&lt;15.01,"12+ to 15",IF(F11617&lt;18.01,"15+ to 18",IF(F11617&lt;21.01,"18+ to 21",IF(F11617&lt;24.01,"21+ to 24",IF(F11617&lt;27.01,"24+ to 27",IF(F11617&lt;30.01,"27+ to 30","30+"))))))))))))</f>
        <v>30+</v>
      </c>
      <c r="I11617" t="str">
        <f>IF(G11617&lt;&gt;H11617,"DIFF","")</f>
        <v>DIFF</v>
      </c>
    </row>
    <row r="11618" spans="1:9">
      <c r="A11618" t="s">
        <v>102</v>
      </c>
      <c r="B11618" t="s">
        <v>347</v>
      </c>
      <c r="C11618" s="1">
        <v>105390142</v>
      </c>
      <c r="D11618" s="1">
        <v>2</v>
      </c>
      <c r="E11618" s="1">
        <v>0</v>
      </c>
      <c r="F11618" s="1">
        <v>10</v>
      </c>
      <c r="G11618" s="7" t="str">
        <f>IF(E11618&lt;0,"0-",IF(E11618=0,"0",IF(E11618&lt;3.01,"0+ to 3",IF(E11618&lt;6.01,"3+ to 6",IF(E11618&lt;9.01,"6+ to 9",IF(E11618&lt;12.01,"9+ to 12",IF(E11618&lt;15.01,"12+ to 15",IF(E11618&lt;18.01,"15+ to 18",IF(E11618&lt;21.01,"18+ to 21",IF(E11618&lt;24.01,"21+ to 24",IF(E11618&lt;27.01,"24+ to 27",IF(E11618&lt;30.01,"27+ to 30","30+"))))))))))))</f>
        <v>0</v>
      </c>
      <c r="H11618" s="7" t="str">
        <f>IF(F11618&lt;0,"0-",IF(F11618=0,"0",IF(F11618&lt;3.01,"0+ to 3",IF(F11618&lt;6.01,"3+ to 6",IF(F11618&lt;9.01,"6+ to 9",IF(F11618&lt;12.01,"9+ to 12",IF(F11618&lt;15.01,"12+ to 15",IF(F11618&lt;18.01,"15+ to 18",IF(F11618&lt;21.01,"18+ to 21",IF(F11618&lt;24.01,"21+ to 24",IF(F11618&lt;27.01,"24+ to 27",IF(F11618&lt;30.01,"27+ to 30","30+"))))))))))))</f>
        <v>9+ to 12</v>
      </c>
      <c r="I11618" t="str">
        <f>IF(G11618&lt;&gt;H11618,"DIFF","")</f>
        <v>DIFF</v>
      </c>
    </row>
    <row r="11619" spans="1:9">
      <c r="A11619" t="s">
        <v>102</v>
      </c>
      <c r="B11619" t="s">
        <v>347</v>
      </c>
      <c r="C11619" s="1">
        <v>105390299</v>
      </c>
      <c r="D11619" s="1">
        <v>2</v>
      </c>
      <c r="E11619" s="1">
        <v>-7</v>
      </c>
      <c r="F11619" s="1">
        <v>9</v>
      </c>
      <c r="G11619" s="7" t="str">
        <f>IF(E11619&lt;0,"0-",IF(E11619=0,"0",IF(E11619&lt;3.01,"0+ to 3",IF(E11619&lt;6.01,"3+ to 6",IF(E11619&lt;9.01,"6+ to 9",IF(E11619&lt;12.01,"9+ to 12",IF(E11619&lt;15.01,"12+ to 15",IF(E11619&lt;18.01,"15+ to 18",IF(E11619&lt;21.01,"18+ to 21",IF(E11619&lt;24.01,"21+ to 24",IF(E11619&lt;27.01,"24+ to 27",IF(E11619&lt;30.01,"27+ to 30","30+"))))))))))))</f>
        <v>0-</v>
      </c>
      <c r="H11619" s="7" t="str">
        <f>IF(F11619&lt;0,"0-",IF(F11619=0,"0",IF(F11619&lt;3.01,"0+ to 3",IF(F11619&lt;6.01,"3+ to 6",IF(F11619&lt;9.01,"6+ to 9",IF(F11619&lt;12.01,"9+ to 12",IF(F11619&lt;15.01,"12+ to 15",IF(F11619&lt;18.01,"15+ to 18",IF(F11619&lt;21.01,"18+ to 21",IF(F11619&lt;24.01,"21+ to 24",IF(F11619&lt;27.01,"24+ to 27",IF(F11619&lt;30.01,"27+ to 30","30+"))))))))))))</f>
        <v>6+ to 9</v>
      </c>
      <c r="I11619" t="str">
        <f>IF(G11619&lt;&gt;H11619,"DIFF","")</f>
        <v>DIFF</v>
      </c>
    </row>
    <row r="11620" spans="1:9">
      <c r="A11620" t="s">
        <v>102</v>
      </c>
      <c r="B11620" t="s">
        <v>347</v>
      </c>
      <c r="C11620" s="1">
        <v>105397276</v>
      </c>
      <c r="D11620" s="1">
        <v>2</v>
      </c>
      <c r="E11620" s="1">
        <v>0</v>
      </c>
      <c r="F11620" s="1">
        <v>0</v>
      </c>
      <c r="G11620" s="7" t="str">
        <f>IF(E11620&lt;0,"0-",IF(E11620=0,"0",IF(E11620&lt;3.01,"0+ to 3",IF(E11620&lt;6.01,"3+ to 6",IF(E11620&lt;9.01,"6+ to 9",IF(E11620&lt;12.01,"9+ to 12",IF(E11620&lt;15.01,"12+ to 15",IF(E11620&lt;18.01,"15+ to 18",IF(E11620&lt;21.01,"18+ to 21",IF(E11620&lt;24.01,"21+ to 24",IF(E11620&lt;27.01,"24+ to 27",IF(E11620&lt;30.01,"27+ to 30","30+"))))))))))))</f>
        <v>0</v>
      </c>
      <c r="H11620" s="7" t="str">
        <f>IF(F11620&lt;0,"0-",IF(F11620=0,"0",IF(F11620&lt;3.01,"0+ to 3",IF(F11620&lt;6.01,"3+ to 6",IF(F11620&lt;9.01,"6+ to 9",IF(F11620&lt;12.01,"9+ to 12",IF(F11620&lt;15.01,"12+ to 15",IF(F11620&lt;18.01,"15+ to 18",IF(F11620&lt;21.01,"18+ to 21",IF(F11620&lt;24.01,"21+ to 24",IF(F11620&lt;27.01,"24+ to 27",IF(F11620&lt;30.01,"27+ to 30","30+"))))))))))))</f>
        <v>0</v>
      </c>
      <c r="I11620" t="str">
        <f>IF(G11620&lt;&gt;H11620,"DIFF","")</f>
        <v/>
      </c>
    </row>
    <row r="11621" spans="1:9">
      <c r="A11621" t="s">
        <v>102</v>
      </c>
      <c r="B11621" t="s">
        <v>346</v>
      </c>
      <c r="C11621" s="1">
        <v>105424111</v>
      </c>
      <c r="D11621" s="1">
        <v>2</v>
      </c>
      <c r="E11621" s="1">
        <v>-2</v>
      </c>
      <c r="F11621" s="1">
        <v>5</v>
      </c>
      <c r="G11621" s="7" t="str">
        <f>IF(E11621&lt;0,"0-",IF(E11621=0,"0",IF(E11621&lt;3.01,"0+ to 3",IF(E11621&lt;6.01,"3+ to 6",IF(E11621&lt;9.01,"6+ to 9",IF(E11621&lt;12.01,"9+ to 12",IF(E11621&lt;15.01,"12+ to 15",IF(E11621&lt;18.01,"15+ to 18",IF(E11621&lt;21.01,"18+ to 21",IF(E11621&lt;24.01,"21+ to 24",IF(E11621&lt;27.01,"24+ to 27",IF(E11621&lt;30.01,"27+ to 30","30+"))))))))))))</f>
        <v>0-</v>
      </c>
      <c r="H11621" s="7" t="str">
        <f>IF(F11621&lt;0,"0-",IF(F11621=0,"0",IF(F11621&lt;3.01,"0+ to 3",IF(F11621&lt;6.01,"3+ to 6",IF(F11621&lt;9.01,"6+ to 9",IF(F11621&lt;12.01,"9+ to 12",IF(F11621&lt;15.01,"12+ to 15",IF(F11621&lt;18.01,"15+ to 18",IF(F11621&lt;21.01,"18+ to 21",IF(F11621&lt;24.01,"21+ to 24",IF(F11621&lt;27.01,"24+ to 27",IF(F11621&lt;30.01,"27+ to 30","30+"))))))))))))</f>
        <v>3+ to 6</v>
      </c>
      <c r="I11621" t="str">
        <f>IF(G11621&lt;&gt;H11621,"DIFF","")</f>
        <v>DIFF</v>
      </c>
    </row>
    <row r="11622" spans="1:9">
      <c r="A11622" t="s">
        <v>102</v>
      </c>
      <c r="B11622" t="s">
        <v>345</v>
      </c>
      <c r="C11622" s="1">
        <v>105474926</v>
      </c>
      <c r="D11622" s="1">
        <v>2</v>
      </c>
      <c r="E11622" s="1">
        <v>-3</v>
      </c>
      <c r="F11622" s="1">
        <v>4</v>
      </c>
      <c r="G11622" s="7" t="str">
        <f>IF(E11622&lt;0,"0-",IF(E11622=0,"0",IF(E11622&lt;3.01,"0+ to 3",IF(E11622&lt;6.01,"3+ to 6",IF(E11622&lt;9.01,"6+ to 9",IF(E11622&lt;12.01,"9+ to 12",IF(E11622&lt;15.01,"12+ to 15",IF(E11622&lt;18.01,"15+ to 18",IF(E11622&lt;21.01,"18+ to 21",IF(E11622&lt;24.01,"21+ to 24",IF(E11622&lt;27.01,"24+ to 27",IF(E11622&lt;30.01,"27+ to 30","30+"))))))))))))</f>
        <v>0-</v>
      </c>
      <c r="H11622" s="7" t="str">
        <f>IF(F11622&lt;0,"0-",IF(F11622=0,"0",IF(F11622&lt;3.01,"0+ to 3",IF(F11622&lt;6.01,"3+ to 6",IF(F11622&lt;9.01,"6+ to 9",IF(F11622&lt;12.01,"9+ to 12",IF(F11622&lt;15.01,"12+ to 15",IF(F11622&lt;18.01,"15+ to 18",IF(F11622&lt;21.01,"18+ to 21",IF(F11622&lt;24.01,"21+ to 24",IF(F11622&lt;27.01,"24+ to 27",IF(F11622&lt;30.01,"27+ to 30","30+"))))))))))))</f>
        <v>3+ to 6</v>
      </c>
      <c r="I11622" t="str">
        <f>IF(G11622&lt;&gt;H11622,"DIFF","")</f>
        <v>DIFF</v>
      </c>
    </row>
    <row r="11623" spans="1:9">
      <c r="A11623" t="s">
        <v>103</v>
      </c>
      <c r="B11623" t="s">
        <v>345</v>
      </c>
      <c r="C11623" s="1">
        <v>105478848</v>
      </c>
      <c r="D11623" s="1">
        <v>2</v>
      </c>
      <c r="E11623" s="1">
        <v>-16</v>
      </c>
      <c r="F11623" s="1">
        <v>17</v>
      </c>
      <c r="G11623" s="7" t="str">
        <f>IF(E11623&lt;0,"0-",IF(E11623=0,"0",IF(E11623&lt;3.01,"0+ to 3",IF(E11623&lt;6.01,"3+ to 6",IF(E11623&lt;9.01,"6+ to 9",IF(E11623&lt;12.01,"9+ to 12",IF(E11623&lt;15.01,"12+ to 15",IF(E11623&lt;18.01,"15+ to 18",IF(E11623&lt;21.01,"18+ to 21",IF(E11623&lt;24.01,"21+ to 24",IF(E11623&lt;27.01,"24+ to 27",IF(E11623&lt;30.01,"27+ to 30","30+"))))))))))))</f>
        <v>0-</v>
      </c>
      <c r="H11623" s="7" t="str">
        <f>IF(F11623&lt;0,"0-",IF(F11623=0,"0",IF(F11623&lt;3.01,"0+ to 3",IF(F11623&lt;6.01,"3+ to 6",IF(F11623&lt;9.01,"6+ to 9",IF(F11623&lt;12.01,"9+ to 12",IF(F11623&lt;15.01,"12+ to 15",IF(F11623&lt;18.01,"15+ to 18",IF(F11623&lt;21.01,"18+ to 21",IF(F11623&lt;24.01,"21+ to 24",IF(F11623&lt;27.01,"24+ to 27",IF(F11623&lt;30.01,"27+ to 30","30+"))))))))))))</f>
        <v>15+ to 18</v>
      </c>
      <c r="I11623" t="str">
        <f>IF(G11623&lt;&gt;H11623,"DIFF","")</f>
        <v>DIFF</v>
      </c>
    </row>
    <row r="11624" spans="1:9">
      <c r="A11624" t="s">
        <v>102</v>
      </c>
      <c r="B11624" t="s">
        <v>345</v>
      </c>
      <c r="C11624" s="1">
        <v>105478914</v>
      </c>
      <c r="D11624" s="1">
        <v>2</v>
      </c>
      <c r="E11624" s="1">
        <v>-3</v>
      </c>
      <c r="F11624" s="1">
        <v>6</v>
      </c>
      <c r="G11624" s="7" t="str">
        <f>IF(E11624&lt;0,"0-",IF(E11624=0,"0",IF(E11624&lt;3.01,"0+ to 3",IF(E11624&lt;6.01,"3+ to 6",IF(E11624&lt;9.01,"6+ to 9",IF(E11624&lt;12.01,"9+ to 12",IF(E11624&lt;15.01,"12+ to 15",IF(E11624&lt;18.01,"15+ to 18",IF(E11624&lt;21.01,"18+ to 21",IF(E11624&lt;24.01,"21+ to 24",IF(E11624&lt;27.01,"24+ to 27",IF(E11624&lt;30.01,"27+ to 30","30+"))))))))))))</f>
        <v>0-</v>
      </c>
      <c r="H11624" s="7" t="str">
        <f>IF(F11624&lt;0,"0-",IF(F11624=0,"0",IF(F11624&lt;3.01,"0+ to 3",IF(F11624&lt;6.01,"3+ to 6",IF(F11624&lt;9.01,"6+ to 9",IF(F11624&lt;12.01,"9+ to 12",IF(F11624&lt;15.01,"12+ to 15",IF(F11624&lt;18.01,"15+ to 18",IF(F11624&lt;21.01,"18+ to 21",IF(F11624&lt;24.01,"21+ to 24",IF(F11624&lt;27.01,"24+ to 27",IF(F11624&lt;30.01,"27+ to 30","30+"))))))))))))</f>
        <v>3+ to 6</v>
      </c>
      <c r="I11624" t="str">
        <f>IF(G11624&lt;&gt;H11624,"DIFF","")</f>
        <v>DIFF</v>
      </c>
    </row>
    <row r="11625" spans="1:9">
      <c r="A11625" t="s">
        <v>102</v>
      </c>
      <c r="B11625" t="s">
        <v>345</v>
      </c>
      <c r="C11625" s="1">
        <v>105482552</v>
      </c>
      <c r="D11625" s="1">
        <v>2</v>
      </c>
      <c r="E11625" s="1">
        <v>0</v>
      </c>
      <c r="F11625" s="1">
        <v>0</v>
      </c>
      <c r="G11625" s="7" t="str">
        <f>IF(E11625&lt;0,"0-",IF(E11625=0,"0",IF(E11625&lt;3.01,"0+ to 3",IF(E11625&lt;6.01,"3+ to 6",IF(E11625&lt;9.01,"6+ to 9",IF(E11625&lt;12.01,"9+ to 12",IF(E11625&lt;15.01,"12+ to 15",IF(E11625&lt;18.01,"15+ to 18",IF(E11625&lt;21.01,"18+ to 21",IF(E11625&lt;24.01,"21+ to 24",IF(E11625&lt;27.01,"24+ to 27",IF(E11625&lt;30.01,"27+ to 30","30+"))))))))))))</f>
        <v>0</v>
      </c>
      <c r="H11625" s="7" t="str">
        <f>IF(F11625&lt;0,"0-",IF(F11625=0,"0",IF(F11625&lt;3.01,"0+ to 3",IF(F11625&lt;6.01,"3+ to 6",IF(F11625&lt;9.01,"6+ to 9",IF(F11625&lt;12.01,"9+ to 12",IF(F11625&lt;15.01,"12+ to 15",IF(F11625&lt;18.01,"15+ to 18",IF(F11625&lt;21.01,"18+ to 21",IF(F11625&lt;24.01,"21+ to 24",IF(F11625&lt;27.01,"24+ to 27",IF(F11625&lt;30.01,"27+ to 30","30+"))))))))))))</f>
        <v>0</v>
      </c>
      <c r="I11625" t="str">
        <f>IF(G11625&lt;&gt;H11625,"DIFF","")</f>
        <v/>
      </c>
    </row>
    <row r="11626" spans="1:9">
      <c r="A11626" t="s">
        <v>102</v>
      </c>
      <c r="B11626" t="s">
        <v>345</v>
      </c>
      <c r="C11626" s="1">
        <v>105482939</v>
      </c>
      <c r="D11626" s="1">
        <v>2</v>
      </c>
      <c r="E11626" s="1">
        <v>-1</v>
      </c>
      <c r="F11626" s="1">
        <v>0</v>
      </c>
      <c r="G11626" s="7" t="str">
        <f>IF(E11626&lt;0,"0-",IF(E11626=0,"0",IF(E11626&lt;3.01,"0+ to 3",IF(E11626&lt;6.01,"3+ to 6",IF(E11626&lt;9.01,"6+ to 9",IF(E11626&lt;12.01,"9+ to 12",IF(E11626&lt;15.01,"12+ to 15",IF(E11626&lt;18.01,"15+ to 18",IF(E11626&lt;21.01,"18+ to 21",IF(E11626&lt;24.01,"21+ to 24",IF(E11626&lt;27.01,"24+ to 27",IF(E11626&lt;30.01,"27+ to 30","30+"))))))))))))</f>
        <v>0-</v>
      </c>
      <c r="H11626" s="7" t="str">
        <f>IF(F11626&lt;0,"0-",IF(F11626=0,"0",IF(F11626&lt;3.01,"0+ to 3",IF(F11626&lt;6.01,"3+ to 6",IF(F11626&lt;9.01,"6+ to 9",IF(F11626&lt;12.01,"9+ to 12",IF(F11626&lt;15.01,"12+ to 15",IF(F11626&lt;18.01,"15+ to 18",IF(F11626&lt;21.01,"18+ to 21",IF(F11626&lt;24.01,"21+ to 24",IF(F11626&lt;27.01,"24+ to 27",IF(F11626&lt;30.01,"27+ to 30","30+"))))))))))))</f>
        <v>0</v>
      </c>
      <c r="I11626" t="str">
        <f>IF(G11626&lt;&gt;H11626,"DIFF","")</f>
        <v>DIFF</v>
      </c>
    </row>
    <row r="11627" spans="1:9">
      <c r="A11627" t="s">
        <v>102</v>
      </c>
      <c r="B11627" t="s">
        <v>345</v>
      </c>
      <c r="C11627" s="1">
        <v>105483641</v>
      </c>
      <c r="D11627" s="1">
        <v>2</v>
      </c>
      <c r="E11627" s="1">
        <v>-10</v>
      </c>
      <c r="F11627" s="1">
        <v>19</v>
      </c>
      <c r="G11627" s="7" t="str">
        <f>IF(E11627&lt;0,"0-",IF(E11627=0,"0",IF(E11627&lt;3.01,"0+ to 3",IF(E11627&lt;6.01,"3+ to 6",IF(E11627&lt;9.01,"6+ to 9",IF(E11627&lt;12.01,"9+ to 12",IF(E11627&lt;15.01,"12+ to 15",IF(E11627&lt;18.01,"15+ to 18",IF(E11627&lt;21.01,"18+ to 21",IF(E11627&lt;24.01,"21+ to 24",IF(E11627&lt;27.01,"24+ to 27",IF(E11627&lt;30.01,"27+ to 30","30+"))))))))))))</f>
        <v>0-</v>
      </c>
      <c r="H11627" s="7" t="str">
        <f>IF(F11627&lt;0,"0-",IF(F11627=0,"0",IF(F11627&lt;3.01,"0+ to 3",IF(F11627&lt;6.01,"3+ to 6",IF(F11627&lt;9.01,"6+ to 9",IF(F11627&lt;12.01,"9+ to 12",IF(F11627&lt;15.01,"12+ to 15",IF(F11627&lt;18.01,"15+ to 18",IF(F11627&lt;21.01,"18+ to 21",IF(F11627&lt;24.01,"21+ to 24",IF(F11627&lt;27.01,"24+ to 27",IF(F11627&lt;30.01,"27+ to 30","30+"))))))))))))</f>
        <v>18+ to 21</v>
      </c>
      <c r="I11627" t="str">
        <f>IF(G11627&lt;&gt;H11627,"DIFF","")</f>
        <v>DIFF</v>
      </c>
    </row>
    <row r="11628" spans="1:9">
      <c r="A11628" t="s">
        <v>103</v>
      </c>
      <c r="B11628" t="s">
        <v>345</v>
      </c>
      <c r="C11628" s="1">
        <v>105486121</v>
      </c>
      <c r="D11628" s="1">
        <v>2</v>
      </c>
      <c r="E11628" s="1">
        <v>-6</v>
      </c>
      <c r="F11628" s="1">
        <v>10</v>
      </c>
      <c r="G11628" s="7" t="str">
        <f>IF(E11628&lt;0,"0-",IF(E11628=0,"0",IF(E11628&lt;3.01,"0+ to 3",IF(E11628&lt;6.01,"3+ to 6",IF(E11628&lt;9.01,"6+ to 9",IF(E11628&lt;12.01,"9+ to 12",IF(E11628&lt;15.01,"12+ to 15",IF(E11628&lt;18.01,"15+ to 18",IF(E11628&lt;21.01,"18+ to 21",IF(E11628&lt;24.01,"21+ to 24",IF(E11628&lt;27.01,"24+ to 27",IF(E11628&lt;30.01,"27+ to 30","30+"))))))))))))</f>
        <v>0-</v>
      </c>
      <c r="H11628" s="7" t="str">
        <f>IF(F11628&lt;0,"0-",IF(F11628=0,"0",IF(F11628&lt;3.01,"0+ to 3",IF(F11628&lt;6.01,"3+ to 6",IF(F11628&lt;9.01,"6+ to 9",IF(F11628&lt;12.01,"9+ to 12",IF(F11628&lt;15.01,"12+ to 15",IF(F11628&lt;18.01,"15+ to 18",IF(F11628&lt;21.01,"18+ to 21",IF(F11628&lt;24.01,"21+ to 24",IF(F11628&lt;27.01,"24+ to 27",IF(F11628&lt;30.01,"27+ to 30","30+"))))))))))))</f>
        <v>9+ to 12</v>
      </c>
      <c r="I11628" t="str">
        <f>IF(G11628&lt;&gt;H11628,"DIFF","")</f>
        <v>DIFF</v>
      </c>
    </row>
    <row r="11629" spans="1:9">
      <c r="A11629" t="s">
        <v>102</v>
      </c>
      <c r="B11629" t="s">
        <v>345</v>
      </c>
      <c r="C11629" s="1">
        <v>105489447</v>
      </c>
      <c r="D11629" s="1">
        <v>2</v>
      </c>
      <c r="E11629" s="1">
        <v>-7</v>
      </c>
      <c r="F11629" s="1">
        <v>13</v>
      </c>
      <c r="G11629" s="7" t="str">
        <f>IF(E11629&lt;0,"0-",IF(E11629=0,"0",IF(E11629&lt;3.01,"0+ to 3",IF(E11629&lt;6.01,"3+ to 6",IF(E11629&lt;9.01,"6+ to 9",IF(E11629&lt;12.01,"9+ to 12",IF(E11629&lt;15.01,"12+ to 15",IF(E11629&lt;18.01,"15+ to 18",IF(E11629&lt;21.01,"18+ to 21",IF(E11629&lt;24.01,"21+ to 24",IF(E11629&lt;27.01,"24+ to 27",IF(E11629&lt;30.01,"27+ to 30","30+"))))))))))))</f>
        <v>0-</v>
      </c>
      <c r="H11629" s="7" t="str">
        <f>IF(F11629&lt;0,"0-",IF(F11629=0,"0",IF(F11629&lt;3.01,"0+ to 3",IF(F11629&lt;6.01,"3+ to 6",IF(F11629&lt;9.01,"6+ to 9",IF(F11629&lt;12.01,"9+ to 12",IF(F11629&lt;15.01,"12+ to 15",IF(F11629&lt;18.01,"15+ to 18",IF(F11629&lt;21.01,"18+ to 21",IF(F11629&lt;24.01,"21+ to 24",IF(F11629&lt;27.01,"24+ to 27",IF(F11629&lt;30.01,"27+ to 30","30+"))))))))))))</f>
        <v>12+ to 15</v>
      </c>
      <c r="I11629" t="str">
        <f>IF(G11629&lt;&gt;H11629,"DIFF","")</f>
        <v>DIFF</v>
      </c>
    </row>
    <row r="11630" spans="1:9">
      <c r="A11630" t="s">
        <v>102</v>
      </c>
      <c r="B11630" t="s">
        <v>345</v>
      </c>
      <c r="C11630" s="1">
        <v>105491013</v>
      </c>
      <c r="D11630" s="1">
        <v>2</v>
      </c>
      <c r="E11630" s="1">
        <v>-1</v>
      </c>
      <c r="F11630" s="1">
        <v>2</v>
      </c>
      <c r="G11630" s="7" t="str">
        <f>IF(E11630&lt;0,"0-",IF(E11630=0,"0",IF(E11630&lt;3.01,"0+ to 3",IF(E11630&lt;6.01,"3+ to 6",IF(E11630&lt;9.01,"6+ to 9",IF(E11630&lt;12.01,"9+ to 12",IF(E11630&lt;15.01,"12+ to 15",IF(E11630&lt;18.01,"15+ to 18",IF(E11630&lt;21.01,"18+ to 21",IF(E11630&lt;24.01,"21+ to 24",IF(E11630&lt;27.01,"24+ to 27",IF(E11630&lt;30.01,"27+ to 30","30+"))))))))))))</f>
        <v>0-</v>
      </c>
      <c r="H11630" s="7" t="str">
        <f>IF(F11630&lt;0,"0-",IF(F11630=0,"0",IF(F11630&lt;3.01,"0+ to 3",IF(F11630&lt;6.01,"3+ to 6",IF(F11630&lt;9.01,"6+ to 9",IF(F11630&lt;12.01,"9+ to 12",IF(F11630&lt;15.01,"12+ to 15",IF(F11630&lt;18.01,"15+ to 18",IF(F11630&lt;21.01,"18+ to 21",IF(F11630&lt;24.01,"21+ to 24",IF(F11630&lt;27.01,"24+ to 27",IF(F11630&lt;30.01,"27+ to 30","30+"))))))))))))</f>
        <v>0+ to 3</v>
      </c>
      <c r="I11630" t="str">
        <f>IF(G11630&lt;&gt;H11630,"DIFF","")</f>
        <v>DIFF</v>
      </c>
    </row>
    <row r="11631" spans="1:9">
      <c r="A11631" t="s">
        <v>102</v>
      </c>
      <c r="B11631" t="s">
        <v>345</v>
      </c>
      <c r="C11631" s="1">
        <v>105491335</v>
      </c>
      <c r="D11631" s="1">
        <v>2</v>
      </c>
      <c r="E11631" s="1">
        <v>-6</v>
      </c>
      <c r="F11631" s="1">
        <v>10</v>
      </c>
      <c r="G11631" s="7" t="str">
        <f>IF(E11631&lt;0,"0-",IF(E11631=0,"0",IF(E11631&lt;3.01,"0+ to 3",IF(E11631&lt;6.01,"3+ to 6",IF(E11631&lt;9.01,"6+ to 9",IF(E11631&lt;12.01,"9+ to 12",IF(E11631&lt;15.01,"12+ to 15",IF(E11631&lt;18.01,"15+ to 18",IF(E11631&lt;21.01,"18+ to 21",IF(E11631&lt;24.01,"21+ to 24",IF(E11631&lt;27.01,"24+ to 27",IF(E11631&lt;30.01,"27+ to 30","30+"))))))))))))</f>
        <v>0-</v>
      </c>
      <c r="H11631" s="7" t="str">
        <f>IF(F11631&lt;0,"0-",IF(F11631=0,"0",IF(F11631&lt;3.01,"0+ to 3",IF(F11631&lt;6.01,"3+ to 6",IF(F11631&lt;9.01,"6+ to 9",IF(F11631&lt;12.01,"9+ to 12",IF(F11631&lt;15.01,"12+ to 15",IF(F11631&lt;18.01,"15+ to 18",IF(F11631&lt;21.01,"18+ to 21",IF(F11631&lt;24.01,"21+ to 24",IF(F11631&lt;27.01,"24+ to 27",IF(F11631&lt;30.01,"27+ to 30","30+"))))))))))))</f>
        <v>9+ to 12</v>
      </c>
      <c r="I11631" t="str">
        <f>IF(G11631&lt;&gt;H11631,"DIFF","")</f>
        <v>DIFF</v>
      </c>
    </row>
    <row r="11632" spans="1:9">
      <c r="A11632" t="s">
        <v>102</v>
      </c>
      <c r="B11632" t="s">
        <v>345</v>
      </c>
      <c r="C11632" s="1">
        <v>105496094</v>
      </c>
      <c r="D11632" s="1">
        <v>2</v>
      </c>
      <c r="E11632" s="1">
        <v>0</v>
      </c>
      <c r="F11632" s="1">
        <v>0</v>
      </c>
      <c r="G11632" s="7" t="str">
        <f>IF(E11632&lt;0,"0-",IF(E11632=0,"0",IF(E11632&lt;3.01,"0+ to 3",IF(E11632&lt;6.01,"3+ to 6",IF(E11632&lt;9.01,"6+ to 9",IF(E11632&lt;12.01,"9+ to 12",IF(E11632&lt;15.01,"12+ to 15",IF(E11632&lt;18.01,"15+ to 18",IF(E11632&lt;21.01,"18+ to 21",IF(E11632&lt;24.01,"21+ to 24",IF(E11632&lt;27.01,"24+ to 27",IF(E11632&lt;30.01,"27+ to 30","30+"))))))))))))</f>
        <v>0</v>
      </c>
      <c r="H11632" s="7" t="str">
        <f>IF(F11632&lt;0,"0-",IF(F11632=0,"0",IF(F11632&lt;3.01,"0+ to 3",IF(F11632&lt;6.01,"3+ to 6",IF(F11632&lt;9.01,"6+ to 9",IF(F11632&lt;12.01,"9+ to 12",IF(F11632&lt;15.01,"12+ to 15",IF(F11632&lt;18.01,"15+ to 18",IF(F11632&lt;21.01,"18+ to 21",IF(F11632&lt;24.01,"21+ to 24",IF(F11632&lt;27.01,"24+ to 27",IF(F11632&lt;30.01,"27+ to 30","30+"))))))))))))</f>
        <v>0</v>
      </c>
      <c r="I11632" t="str">
        <f>IF(G11632&lt;&gt;H11632,"DIFF","")</f>
        <v/>
      </c>
    </row>
    <row r="11633" spans="1:9">
      <c r="A11633" t="s">
        <v>102</v>
      </c>
      <c r="B11633" t="s">
        <v>344</v>
      </c>
      <c r="C11633" s="1">
        <v>105534873</v>
      </c>
      <c r="D11633" s="1">
        <v>2</v>
      </c>
      <c r="E11633" s="1">
        <v>-4</v>
      </c>
      <c r="F11633" s="1">
        <v>6</v>
      </c>
      <c r="G11633" s="7" t="str">
        <f>IF(E11633&lt;0,"0-",IF(E11633=0,"0",IF(E11633&lt;3.01,"0+ to 3",IF(E11633&lt;6.01,"3+ to 6",IF(E11633&lt;9.01,"6+ to 9",IF(E11633&lt;12.01,"9+ to 12",IF(E11633&lt;15.01,"12+ to 15",IF(E11633&lt;18.01,"15+ to 18",IF(E11633&lt;21.01,"18+ to 21",IF(E11633&lt;24.01,"21+ to 24",IF(E11633&lt;27.01,"24+ to 27",IF(E11633&lt;30.01,"27+ to 30","30+"))))))))))))</f>
        <v>0-</v>
      </c>
      <c r="H11633" s="7" t="str">
        <f>IF(F11633&lt;0,"0-",IF(F11633=0,"0",IF(F11633&lt;3.01,"0+ to 3",IF(F11633&lt;6.01,"3+ to 6",IF(F11633&lt;9.01,"6+ to 9",IF(F11633&lt;12.01,"9+ to 12",IF(F11633&lt;15.01,"12+ to 15",IF(F11633&lt;18.01,"15+ to 18",IF(F11633&lt;21.01,"18+ to 21",IF(F11633&lt;24.01,"21+ to 24",IF(F11633&lt;27.01,"24+ to 27",IF(F11633&lt;30.01,"27+ to 30","30+"))))))))))))</f>
        <v>3+ to 6</v>
      </c>
      <c r="I11633" t="str">
        <f>IF(G11633&lt;&gt;H11633,"DIFF","")</f>
        <v>DIFF</v>
      </c>
    </row>
    <row r="11634" spans="1:9">
      <c r="A11634" t="s">
        <v>102</v>
      </c>
      <c r="B11634" t="s">
        <v>344</v>
      </c>
      <c r="C11634" s="1">
        <v>105535618</v>
      </c>
      <c r="D11634" s="1">
        <v>2</v>
      </c>
      <c r="E11634" s="1">
        <v>-8</v>
      </c>
      <c r="F11634" s="1">
        <v>12</v>
      </c>
      <c r="G11634" s="7" t="str">
        <f>IF(E11634&lt;0,"0-",IF(E11634=0,"0",IF(E11634&lt;3.01,"0+ to 3",IF(E11634&lt;6.01,"3+ to 6",IF(E11634&lt;9.01,"6+ to 9",IF(E11634&lt;12.01,"9+ to 12",IF(E11634&lt;15.01,"12+ to 15",IF(E11634&lt;18.01,"15+ to 18",IF(E11634&lt;21.01,"18+ to 21",IF(E11634&lt;24.01,"21+ to 24",IF(E11634&lt;27.01,"24+ to 27",IF(E11634&lt;30.01,"27+ to 30","30+"))))))))))))</f>
        <v>0-</v>
      </c>
      <c r="H11634" s="7" t="str">
        <f>IF(F11634&lt;0,"0-",IF(F11634=0,"0",IF(F11634&lt;3.01,"0+ to 3",IF(F11634&lt;6.01,"3+ to 6",IF(F11634&lt;9.01,"6+ to 9",IF(F11634&lt;12.01,"9+ to 12",IF(F11634&lt;15.01,"12+ to 15",IF(F11634&lt;18.01,"15+ to 18",IF(F11634&lt;21.01,"18+ to 21",IF(F11634&lt;24.01,"21+ to 24",IF(F11634&lt;27.01,"24+ to 27",IF(F11634&lt;30.01,"27+ to 30","30+"))))))))))))</f>
        <v>9+ to 12</v>
      </c>
      <c r="I11634" t="str">
        <f>IF(G11634&lt;&gt;H11634,"DIFF","")</f>
        <v>DIFF</v>
      </c>
    </row>
    <row r="11635" spans="1:9">
      <c r="A11635" t="s">
        <v>102</v>
      </c>
      <c r="B11635" t="s">
        <v>344</v>
      </c>
      <c r="C11635" s="1">
        <v>105539116</v>
      </c>
      <c r="D11635" s="1">
        <v>2</v>
      </c>
      <c r="E11635" s="1">
        <v>0</v>
      </c>
      <c r="F11635" s="1">
        <v>11</v>
      </c>
      <c r="G11635" s="7" t="str">
        <f>IF(E11635&lt;0,"0-",IF(E11635=0,"0",IF(E11635&lt;3.01,"0+ to 3",IF(E11635&lt;6.01,"3+ to 6",IF(E11635&lt;9.01,"6+ to 9",IF(E11635&lt;12.01,"9+ to 12",IF(E11635&lt;15.01,"12+ to 15",IF(E11635&lt;18.01,"15+ to 18",IF(E11635&lt;21.01,"18+ to 21",IF(E11635&lt;24.01,"21+ to 24",IF(E11635&lt;27.01,"24+ to 27",IF(E11635&lt;30.01,"27+ to 30","30+"))))))))))))</f>
        <v>0</v>
      </c>
      <c r="H11635" s="7" t="str">
        <f>IF(F11635&lt;0,"0-",IF(F11635=0,"0",IF(F11635&lt;3.01,"0+ to 3",IF(F11635&lt;6.01,"3+ to 6",IF(F11635&lt;9.01,"6+ to 9",IF(F11635&lt;12.01,"9+ to 12",IF(F11635&lt;15.01,"12+ to 15",IF(F11635&lt;18.01,"15+ to 18",IF(F11635&lt;21.01,"18+ to 21",IF(F11635&lt;24.01,"21+ to 24",IF(F11635&lt;27.01,"24+ to 27",IF(F11635&lt;30.01,"27+ to 30","30+"))))))))))))</f>
        <v>9+ to 12</v>
      </c>
      <c r="I11635" t="str">
        <f>IF(G11635&lt;&gt;H11635,"DIFF","")</f>
        <v>DIFF</v>
      </c>
    </row>
    <row r="11636" spans="1:9">
      <c r="A11636" t="s">
        <v>102</v>
      </c>
      <c r="B11636" t="s">
        <v>344</v>
      </c>
      <c r="C11636" s="1">
        <v>105539343</v>
      </c>
      <c r="D11636" s="1">
        <v>2</v>
      </c>
      <c r="E11636" s="1">
        <v>-5</v>
      </c>
      <c r="F11636" s="1">
        <v>5</v>
      </c>
      <c r="G11636" s="7" t="str">
        <f>IF(E11636&lt;0,"0-",IF(E11636=0,"0",IF(E11636&lt;3.01,"0+ to 3",IF(E11636&lt;6.01,"3+ to 6",IF(E11636&lt;9.01,"6+ to 9",IF(E11636&lt;12.01,"9+ to 12",IF(E11636&lt;15.01,"12+ to 15",IF(E11636&lt;18.01,"15+ to 18",IF(E11636&lt;21.01,"18+ to 21",IF(E11636&lt;24.01,"21+ to 24",IF(E11636&lt;27.01,"24+ to 27",IF(E11636&lt;30.01,"27+ to 30","30+"))))))))))))</f>
        <v>0-</v>
      </c>
      <c r="H11636" s="7" t="str">
        <f>IF(F11636&lt;0,"0-",IF(F11636=0,"0",IF(F11636&lt;3.01,"0+ to 3",IF(F11636&lt;6.01,"3+ to 6",IF(F11636&lt;9.01,"6+ to 9",IF(F11636&lt;12.01,"9+ to 12",IF(F11636&lt;15.01,"12+ to 15",IF(F11636&lt;18.01,"15+ to 18",IF(F11636&lt;21.01,"18+ to 21",IF(F11636&lt;24.01,"21+ to 24",IF(F11636&lt;27.01,"24+ to 27",IF(F11636&lt;30.01,"27+ to 30","30+"))))))))))))</f>
        <v>3+ to 6</v>
      </c>
      <c r="I11636" t="str">
        <f>IF(G11636&lt;&gt;H11636,"DIFF","")</f>
        <v>DIFF</v>
      </c>
    </row>
    <row r="11637" spans="1:9">
      <c r="A11637" t="s">
        <v>102</v>
      </c>
      <c r="B11637" t="s">
        <v>344</v>
      </c>
      <c r="C11637" s="1">
        <v>105540025</v>
      </c>
      <c r="D11637" s="1">
        <v>2</v>
      </c>
      <c r="E11637" s="1">
        <v>-2</v>
      </c>
      <c r="F11637" s="1">
        <v>2</v>
      </c>
      <c r="G11637" s="7" t="str">
        <f>IF(E11637&lt;0,"0-",IF(E11637=0,"0",IF(E11637&lt;3.01,"0+ to 3",IF(E11637&lt;6.01,"3+ to 6",IF(E11637&lt;9.01,"6+ to 9",IF(E11637&lt;12.01,"9+ to 12",IF(E11637&lt;15.01,"12+ to 15",IF(E11637&lt;18.01,"15+ to 18",IF(E11637&lt;21.01,"18+ to 21",IF(E11637&lt;24.01,"21+ to 24",IF(E11637&lt;27.01,"24+ to 27",IF(E11637&lt;30.01,"27+ to 30","30+"))))))))))))</f>
        <v>0-</v>
      </c>
      <c r="H11637" s="7" t="str">
        <f>IF(F11637&lt;0,"0-",IF(F11637=0,"0",IF(F11637&lt;3.01,"0+ to 3",IF(F11637&lt;6.01,"3+ to 6",IF(F11637&lt;9.01,"6+ to 9",IF(F11637&lt;12.01,"9+ to 12",IF(F11637&lt;15.01,"12+ to 15",IF(F11637&lt;18.01,"15+ to 18",IF(F11637&lt;21.01,"18+ to 21",IF(F11637&lt;24.01,"21+ to 24",IF(F11637&lt;27.01,"24+ to 27",IF(F11637&lt;30.01,"27+ to 30","30+"))))))))))))</f>
        <v>0+ to 3</v>
      </c>
      <c r="I11637" t="str">
        <f>IF(G11637&lt;&gt;H11637,"DIFF","")</f>
        <v>DIFF</v>
      </c>
    </row>
    <row r="11638" spans="1:9">
      <c r="A11638" t="s">
        <v>102</v>
      </c>
      <c r="B11638" t="s">
        <v>344</v>
      </c>
      <c r="C11638" s="1">
        <v>105545215</v>
      </c>
      <c r="D11638" s="1">
        <v>2</v>
      </c>
      <c r="E11638" s="1">
        <v>-2</v>
      </c>
      <c r="F11638" s="1">
        <v>0</v>
      </c>
      <c r="G11638" s="7" t="str">
        <f>IF(E11638&lt;0,"0-",IF(E11638=0,"0",IF(E11638&lt;3.01,"0+ to 3",IF(E11638&lt;6.01,"3+ to 6",IF(E11638&lt;9.01,"6+ to 9",IF(E11638&lt;12.01,"9+ to 12",IF(E11638&lt;15.01,"12+ to 15",IF(E11638&lt;18.01,"15+ to 18",IF(E11638&lt;21.01,"18+ to 21",IF(E11638&lt;24.01,"21+ to 24",IF(E11638&lt;27.01,"24+ to 27",IF(E11638&lt;30.01,"27+ to 30","30+"))))))))))))</f>
        <v>0-</v>
      </c>
      <c r="H11638" s="7" t="str">
        <f>IF(F11638&lt;0,"0-",IF(F11638=0,"0",IF(F11638&lt;3.01,"0+ to 3",IF(F11638&lt;6.01,"3+ to 6",IF(F11638&lt;9.01,"6+ to 9",IF(F11638&lt;12.01,"9+ to 12",IF(F11638&lt;15.01,"12+ to 15",IF(F11638&lt;18.01,"15+ to 18",IF(F11638&lt;21.01,"18+ to 21",IF(F11638&lt;24.01,"21+ to 24",IF(F11638&lt;27.01,"24+ to 27",IF(F11638&lt;30.01,"27+ to 30","30+"))))))))))))</f>
        <v>0</v>
      </c>
      <c r="I11638" t="str">
        <f>IF(G11638&lt;&gt;H11638,"DIFF","")</f>
        <v>DIFF</v>
      </c>
    </row>
    <row r="11639" spans="1:9">
      <c r="A11639" t="s">
        <v>102</v>
      </c>
      <c r="B11639" t="s">
        <v>344</v>
      </c>
      <c r="C11639" s="1">
        <v>105548715</v>
      </c>
      <c r="D11639" s="1">
        <v>2</v>
      </c>
      <c r="E11639" s="1">
        <v>-6</v>
      </c>
      <c r="F11639" s="1">
        <v>9</v>
      </c>
      <c r="G11639" s="7" t="str">
        <f>IF(E11639&lt;0,"0-",IF(E11639=0,"0",IF(E11639&lt;3.01,"0+ to 3",IF(E11639&lt;6.01,"3+ to 6",IF(E11639&lt;9.01,"6+ to 9",IF(E11639&lt;12.01,"9+ to 12",IF(E11639&lt;15.01,"12+ to 15",IF(E11639&lt;18.01,"15+ to 18",IF(E11639&lt;21.01,"18+ to 21",IF(E11639&lt;24.01,"21+ to 24",IF(E11639&lt;27.01,"24+ to 27",IF(E11639&lt;30.01,"27+ to 30","30+"))))))))))))</f>
        <v>0-</v>
      </c>
      <c r="H11639" s="7" t="str">
        <f>IF(F11639&lt;0,"0-",IF(F11639=0,"0",IF(F11639&lt;3.01,"0+ to 3",IF(F11639&lt;6.01,"3+ to 6",IF(F11639&lt;9.01,"6+ to 9",IF(F11639&lt;12.01,"9+ to 12",IF(F11639&lt;15.01,"12+ to 15",IF(F11639&lt;18.01,"15+ to 18",IF(F11639&lt;21.01,"18+ to 21",IF(F11639&lt;24.01,"21+ to 24",IF(F11639&lt;27.01,"24+ to 27",IF(F11639&lt;30.01,"27+ to 30","30+"))))))))))))</f>
        <v>6+ to 9</v>
      </c>
      <c r="I11639" t="str">
        <f>IF(G11639&lt;&gt;H11639,"DIFF","")</f>
        <v>DIFF</v>
      </c>
    </row>
    <row r="11640" spans="1:9">
      <c r="A11640" t="s">
        <v>102</v>
      </c>
      <c r="B11640" t="s">
        <v>344</v>
      </c>
      <c r="C11640" s="1">
        <v>105548732</v>
      </c>
      <c r="D11640" s="1">
        <v>2</v>
      </c>
      <c r="E11640" s="1">
        <v>0</v>
      </c>
      <c r="F11640" s="1">
        <v>0</v>
      </c>
      <c r="G11640" s="7" t="str">
        <f>IF(E11640&lt;0,"0-",IF(E11640=0,"0",IF(E11640&lt;3.01,"0+ to 3",IF(E11640&lt;6.01,"3+ to 6",IF(E11640&lt;9.01,"6+ to 9",IF(E11640&lt;12.01,"9+ to 12",IF(E11640&lt;15.01,"12+ to 15",IF(E11640&lt;18.01,"15+ to 18",IF(E11640&lt;21.01,"18+ to 21",IF(E11640&lt;24.01,"21+ to 24",IF(E11640&lt;27.01,"24+ to 27",IF(E11640&lt;30.01,"27+ to 30","30+"))))))))))))</f>
        <v>0</v>
      </c>
      <c r="H11640" s="7" t="str">
        <f>IF(F11640&lt;0,"0-",IF(F11640=0,"0",IF(F11640&lt;3.01,"0+ to 3",IF(F11640&lt;6.01,"3+ to 6",IF(F11640&lt;9.01,"6+ to 9",IF(F11640&lt;12.01,"9+ to 12",IF(F11640&lt;15.01,"12+ to 15",IF(F11640&lt;18.01,"15+ to 18",IF(F11640&lt;21.01,"18+ to 21",IF(F11640&lt;24.01,"21+ to 24",IF(F11640&lt;27.01,"24+ to 27",IF(F11640&lt;30.01,"27+ to 30","30+"))))))))))))</f>
        <v>0</v>
      </c>
      <c r="I11640" t="str">
        <f>IF(G11640&lt;&gt;H11640,"DIFF","")</f>
        <v/>
      </c>
    </row>
    <row r="11641" spans="1:9">
      <c r="A11641" t="s">
        <v>102</v>
      </c>
      <c r="B11641" t="s">
        <v>344</v>
      </c>
      <c r="C11641" s="1">
        <v>105549484</v>
      </c>
      <c r="D11641" s="1">
        <v>2</v>
      </c>
      <c r="E11641" s="1">
        <v>-8</v>
      </c>
      <c r="F11641" s="1">
        <v>15</v>
      </c>
      <c r="G11641" s="7" t="str">
        <f>IF(E11641&lt;0,"0-",IF(E11641=0,"0",IF(E11641&lt;3.01,"0+ to 3",IF(E11641&lt;6.01,"3+ to 6",IF(E11641&lt;9.01,"6+ to 9",IF(E11641&lt;12.01,"9+ to 12",IF(E11641&lt;15.01,"12+ to 15",IF(E11641&lt;18.01,"15+ to 18",IF(E11641&lt;21.01,"18+ to 21",IF(E11641&lt;24.01,"21+ to 24",IF(E11641&lt;27.01,"24+ to 27",IF(E11641&lt;30.01,"27+ to 30","30+"))))))))))))</f>
        <v>0-</v>
      </c>
      <c r="H11641" s="7" t="str">
        <f>IF(F11641&lt;0,"0-",IF(F11641=0,"0",IF(F11641&lt;3.01,"0+ to 3",IF(F11641&lt;6.01,"3+ to 6",IF(F11641&lt;9.01,"6+ to 9",IF(F11641&lt;12.01,"9+ to 12",IF(F11641&lt;15.01,"12+ to 15",IF(F11641&lt;18.01,"15+ to 18",IF(F11641&lt;21.01,"18+ to 21",IF(F11641&lt;24.01,"21+ to 24",IF(F11641&lt;27.01,"24+ to 27",IF(F11641&lt;30.01,"27+ to 30","30+"))))))))))))</f>
        <v>12+ to 15</v>
      </c>
      <c r="I11641" t="str">
        <f>IF(G11641&lt;&gt;H11641,"DIFF","")</f>
        <v>DIFF</v>
      </c>
    </row>
    <row r="11642" spans="1:9">
      <c r="A11642" t="s">
        <v>102</v>
      </c>
      <c r="B11642" t="s">
        <v>343</v>
      </c>
      <c r="C11642" s="1">
        <v>105619211</v>
      </c>
      <c r="D11642" s="1">
        <v>2</v>
      </c>
      <c r="E11642" s="1">
        <v>-2</v>
      </c>
      <c r="F11642" s="1">
        <v>2</v>
      </c>
      <c r="G11642" s="7" t="str">
        <f>IF(E11642&lt;0,"0-",IF(E11642=0,"0",IF(E11642&lt;3.01,"0+ to 3",IF(E11642&lt;6.01,"3+ to 6",IF(E11642&lt;9.01,"6+ to 9",IF(E11642&lt;12.01,"9+ to 12",IF(E11642&lt;15.01,"12+ to 15",IF(E11642&lt;18.01,"15+ to 18",IF(E11642&lt;21.01,"18+ to 21",IF(E11642&lt;24.01,"21+ to 24",IF(E11642&lt;27.01,"24+ to 27",IF(E11642&lt;30.01,"27+ to 30","30+"))))))))))))</f>
        <v>0-</v>
      </c>
      <c r="H11642" s="7" t="str">
        <f>IF(F11642&lt;0,"0-",IF(F11642=0,"0",IF(F11642&lt;3.01,"0+ to 3",IF(F11642&lt;6.01,"3+ to 6",IF(F11642&lt;9.01,"6+ to 9",IF(F11642&lt;12.01,"9+ to 12",IF(F11642&lt;15.01,"12+ to 15",IF(F11642&lt;18.01,"15+ to 18",IF(F11642&lt;21.01,"18+ to 21",IF(F11642&lt;24.01,"21+ to 24",IF(F11642&lt;27.01,"24+ to 27",IF(F11642&lt;30.01,"27+ to 30","30+"))))))))))))</f>
        <v>0+ to 3</v>
      </c>
      <c r="I11642" t="str">
        <f>IF(G11642&lt;&gt;H11642,"DIFF","")</f>
        <v>DIFF</v>
      </c>
    </row>
    <row r="11643" spans="1:9">
      <c r="A11643" t="s">
        <v>102</v>
      </c>
      <c r="B11643" t="s">
        <v>343</v>
      </c>
      <c r="C11643" s="1">
        <v>105619297</v>
      </c>
      <c r="D11643" s="1">
        <v>2</v>
      </c>
      <c r="E11643" s="1">
        <v>-5</v>
      </c>
      <c r="F11643" s="1">
        <v>4</v>
      </c>
      <c r="G11643" s="7" t="str">
        <f>IF(E11643&lt;0,"0-",IF(E11643=0,"0",IF(E11643&lt;3.01,"0+ to 3",IF(E11643&lt;6.01,"3+ to 6",IF(E11643&lt;9.01,"6+ to 9",IF(E11643&lt;12.01,"9+ to 12",IF(E11643&lt;15.01,"12+ to 15",IF(E11643&lt;18.01,"15+ to 18",IF(E11643&lt;21.01,"18+ to 21",IF(E11643&lt;24.01,"21+ to 24",IF(E11643&lt;27.01,"24+ to 27",IF(E11643&lt;30.01,"27+ to 30","30+"))))))))))))</f>
        <v>0-</v>
      </c>
      <c r="H11643" s="7" t="str">
        <f>IF(F11643&lt;0,"0-",IF(F11643=0,"0",IF(F11643&lt;3.01,"0+ to 3",IF(F11643&lt;6.01,"3+ to 6",IF(F11643&lt;9.01,"6+ to 9",IF(F11643&lt;12.01,"9+ to 12",IF(F11643&lt;15.01,"12+ to 15",IF(F11643&lt;18.01,"15+ to 18",IF(F11643&lt;21.01,"18+ to 21",IF(F11643&lt;24.01,"21+ to 24",IF(F11643&lt;27.01,"24+ to 27",IF(F11643&lt;30.01,"27+ to 30","30+"))))))))))))</f>
        <v>3+ to 6</v>
      </c>
      <c r="I11643" t="str">
        <f>IF(G11643&lt;&gt;H11643,"DIFF","")</f>
        <v>DIFF</v>
      </c>
    </row>
    <row r="11644" spans="1:9">
      <c r="A11644" t="s">
        <v>102</v>
      </c>
      <c r="B11644" t="s">
        <v>343</v>
      </c>
      <c r="C11644" s="1">
        <v>105621885</v>
      </c>
      <c r="D11644" s="1">
        <v>2</v>
      </c>
      <c r="E11644" s="1">
        <v>-14</v>
      </c>
      <c r="F11644" s="1">
        <v>37</v>
      </c>
      <c r="G11644" s="7" t="str">
        <f>IF(E11644&lt;0,"0-",IF(E11644=0,"0",IF(E11644&lt;3.01,"0+ to 3",IF(E11644&lt;6.01,"3+ to 6",IF(E11644&lt;9.01,"6+ to 9",IF(E11644&lt;12.01,"9+ to 12",IF(E11644&lt;15.01,"12+ to 15",IF(E11644&lt;18.01,"15+ to 18",IF(E11644&lt;21.01,"18+ to 21",IF(E11644&lt;24.01,"21+ to 24",IF(E11644&lt;27.01,"24+ to 27",IF(E11644&lt;30.01,"27+ to 30","30+"))))))))))))</f>
        <v>0-</v>
      </c>
      <c r="H11644" s="7" t="str">
        <f>IF(F11644&lt;0,"0-",IF(F11644=0,"0",IF(F11644&lt;3.01,"0+ to 3",IF(F11644&lt;6.01,"3+ to 6",IF(F11644&lt;9.01,"6+ to 9",IF(F11644&lt;12.01,"9+ to 12",IF(F11644&lt;15.01,"12+ to 15",IF(F11644&lt;18.01,"15+ to 18",IF(F11644&lt;21.01,"18+ to 21",IF(F11644&lt;24.01,"21+ to 24",IF(F11644&lt;27.01,"24+ to 27",IF(F11644&lt;30.01,"27+ to 30","30+"))))))))))))</f>
        <v>30+</v>
      </c>
      <c r="I11644" t="str">
        <f>IF(G11644&lt;&gt;H11644,"DIFF","")</f>
        <v>DIFF</v>
      </c>
    </row>
    <row r="11645" spans="1:9">
      <c r="A11645" t="s">
        <v>102</v>
      </c>
      <c r="B11645" t="s">
        <v>343</v>
      </c>
      <c r="C11645" s="1">
        <v>105621992</v>
      </c>
      <c r="D11645" s="1">
        <v>2</v>
      </c>
      <c r="E11645" s="1">
        <v>-3</v>
      </c>
      <c r="F11645" s="1">
        <v>6</v>
      </c>
      <c r="G11645" s="7" t="str">
        <f>IF(E11645&lt;0,"0-",IF(E11645=0,"0",IF(E11645&lt;3.01,"0+ to 3",IF(E11645&lt;6.01,"3+ to 6",IF(E11645&lt;9.01,"6+ to 9",IF(E11645&lt;12.01,"9+ to 12",IF(E11645&lt;15.01,"12+ to 15",IF(E11645&lt;18.01,"15+ to 18",IF(E11645&lt;21.01,"18+ to 21",IF(E11645&lt;24.01,"21+ to 24",IF(E11645&lt;27.01,"24+ to 27",IF(E11645&lt;30.01,"27+ to 30","30+"))))))))))))</f>
        <v>0-</v>
      </c>
      <c r="H11645" s="7" t="str">
        <f>IF(F11645&lt;0,"0-",IF(F11645=0,"0",IF(F11645&lt;3.01,"0+ to 3",IF(F11645&lt;6.01,"3+ to 6",IF(F11645&lt;9.01,"6+ to 9",IF(F11645&lt;12.01,"9+ to 12",IF(F11645&lt;15.01,"12+ to 15",IF(F11645&lt;18.01,"15+ to 18",IF(F11645&lt;21.01,"18+ to 21",IF(F11645&lt;24.01,"21+ to 24",IF(F11645&lt;27.01,"24+ to 27",IF(F11645&lt;30.01,"27+ to 30","30+"))))))))))))</f>
        <v>3+ to 6</v>
      </c>
      <c r="I11645" t="str">
        <f>IF(G11645&lt;&gt;H11645,"DIFF","")</f>
        <v>DIFF</v>
      </c>
    </row>
    <row r="11646" spans="1:9">
      <c r="A11646" t="s">
        <v>102</v>
      </c>
      <c r="B11646" t="s">
        <v>343</v>
      </c>
      <c r="C11646" s="1">
        <v>105623243</v>
      </c>
      <c r="D11646" s="1">
        <v>2</v>
      </c>
      <c r="E11646" s="1">
        <v>-7</v>
      </c>
      <c r="F11646" s="1">
        <v>17</v>
      </c>
      <c r="G11646" s="7" t="str">
        <f>IF(E11646&lt;0,"0-",IF(E11646=0,"0",IF(E11646&lt;3.01,"0+ to 3",IF(E11646&lt;6.01,"3+ to 6",IF(E11646&lt;9.01,"6+ to 9",IF(E11646&lt;12.01,"9+ to 12",IF(E11646&lt;15.01,"12+ to 15",IF(E11646&lt;18.01,"15+ to 18",IF(E11646&lt;21.01,"18+ to 21",IF(E11646&lt;24.01,"21+ to 24",IF(E11646&lt;27.01,"24+ to 27",IF(E11646&lt;30.01,"27+ to 30","30+"))))))))))))</f>
        <v>0-</v>
      </c>
      <c r="H11646" s="7" t="str">
        <f>IF(F11646&lt;0,"0-",IF(F11646=0,"0",IF(F11646&lt;3.01,"0+ to 3",IF(F11646&lt;6.01,"3+ to 6",IF(F11646&lt;9.01,"6+ to 9",IF(F11646&lt;12.01,"9+ to 12",IF(F11646&lt;15.01,"12+ to 15",IF(F11646&lt;18.01,"15+ to 18",IF(F11646&lt;21.01,"18+ to 21",IF(F11646&lt;24.01,"21+ to 24",IF(F11646&lt;27.01,"24+ to 27",IF(F11646&lt;30.01,"27+ to 30","30+"))))))))))))</f>
        <v>15+ to 18</v>
      </c>
      <c r="I11646" t="str">
        <f>IF(G11646&lt;&gt;H11646,"DIFF","")</f>
        <v>DIFF</v>
      </c>
    </row>
    <row r="11647" spans="1:9">
      <c r="A11647" t="s">
        <v>102</v>
      </c>
      <c r="B11647" t="s">
        <v>343</v>
      </c>
      <c r="C11647" s="1">
        <v>105623495</v>
      </c>
      <c r="D11647" s="1">
        <v>2</v>
      </c>
      <c r="E11647" s="1">
        <v>0</v>
      </c>
      <c r="F11647" s="1">
        <v>0</v>
      </c>
      <c r="G11647" s="7" t="str">
        <f>IF(E11647&lt;0,"0-",IF(E11647=0,"0",IF(E11647&lt;3.01,"0+ to 3",IF(E11647&lt;6.01,"3+ to 6",IF(E11647&lt;9.01,"6+ to 9",IF(E11647&lt;12.01,"9+ to 12",IF(E11647&lt;15.01,"12+ to 15",IF(E11647&lt;18.01,"15+ to 18",IF(E11647&lt;21.01,"18+ to 21",IF(E11647&lt;24.01,"21+ to 24",IF(E11647&lt;27.01,"24+ to 27",IF(E11647&lt;30.01,"27+ to 30","30+"))))))))))))</f>
        <v>0</v>
      </c>
      <c r="H11647" s="7" t="str">
        <f>IF(F11647&lt;0,"0-",IF(F11647=0,"0",IF(F11647&lt;3.01,"0+ to 3",IF(F11647&lt;6.01,"3+ to 6",IF(F11647&lt;9.01,"6+ to 9",IF(F11647&lt;12.01,"9+ to 12",IF(F11647&lt;15.01,"12+ to 15",IF(F11647&lt;18.01,"15+ to 18",IF(F11647&lt;21.01,"18+ to 21",IF(F11647&lt;24.01,"21+ to 24",IF(F11647&lt;27.01,"24+ to 27",IF(F11647&lt;30.01,"27+ to 30","30+"))))))))))))</f>
        <v>0</v>
      </c>
      <c r="I11647" t="str">
        <f>IF(G11647&lt;&gt;H11647,"DIFF","")</f>
        <v/>
      </c>
    </row>
    <row r="11648" spans="1:9">
      <c r="A11648" t="s">
        <v>103</v>
      </c>
      <c r="B11648" t="s">
        <v>343</v>
      </c>
      <c r="C11648" s="1">
        <v>105629839</v>
      </c>
      <c r="D11648" s="1">
        <v>2</v>
      </c>
      <c r="E11648" s="1">
        <v>-9</v>
      </c>
      <c r="F11648" s="1">
        <v>3</v>
      </c>
      <c r="G11648" s="7" t="str">
        <f>IF(E11648&lt;0,"0-",IF(E11648=0,"0",IF(E11648&lt;3.01,"0+ to 3",IF(E11648&lt;6.01,"3+ to 6",IF(E11648&lt;9.01,"6+ to 9",IF(E11648&lt;12.01,"9+ to 12",IF(E11648&lt;15.01,"12+ to 15",IF(E11648&lt;18.01,"15+ to 18",IF(E11648&lt;21.01,"18+ to 21",IF(E11648&lt;24.01,"21+ to 24",IF(E11648&lt;27.01,"24+ to 27",IF(E11648&lt;30.01,"27+ to 30","30+"))))))))))))</f>
        <v>0-</v>
      </c>
      <c r="H11648" s="7" t="str">
        <f>IF(F11648&lt;0,"0-",IF(F11648=0,"0",IF(F11648&lt;3.01,"0+ to 3",IF(F11648&lt;6.01,"3+ to 6",IF(F11648&lt;9.01,"6+ to 9",IF(F11648&lt;12.01,"9+ to 12",IF(F11648&lt;15.01,"12+ to 15",IF(F11648&lt;18.01,"15+ to 18",IF(F11648&lt;21.01,"18+ to 21",IF(F11648&lt;24.01,"21+ to 24",IF(F11648&lt;27.01,"24+ to 27",IF(F11648&lt;30.01,"27+ to 30","30+"))))))))))))</f>
        <v>0+ to 3</v>
      </c>
      <c r="I11648" t="str">
        <f>IF(G11648&lt;&gt;H11648,"DIFF","")</f>
        <v>DIFF</v>
      </c>
    </row>
    <row r="11649" spans="1:9">
      <c r="A11649" t="s">
        <v>102</v>
      </c>
      <c r="B11649" t="s">
        <v>343</v>
      </c>
      <c r="C11649" s="1">
        <v>105629999</v>
      </c>
      <c r="D11649" s="1">
        <v>2</v>
      </c>
      <c r="E11649" s="1">
        <v>0</v>
      </c>
      <c r="F11649" s="1">
        <v>0</v>
      </c>
      <c r="G11649" s="7" t="str">
        <f>IF(E11649&lt;0,"0-",IF(E11649=0,"0",IF(E11649&lt;3.01,"0+ to 3",IF(E11649&lt;6.01,"3+ to 6",IF(E11649&lt;9.01,"6+ to 9",IF(E11649&lt;12.01,"9+ to 12",IF(E11649&lt;15.01,"12+ to 15",IF(E11649&lt;18.01,"15+ to 18",IF(E11649&lt;21.01,"18+ to 21",IF(E11649&lt;24.01,"21+ to 24",IF(E11649&lt;27.01,"24+ to 27",IF(E11649&lt;30.01,"27+ to 30","30+"))))))))))))</f>
        <v>0</v>
      </c>
      <c r="H11649" s="7" t="str">
        <f>IF(F11649&lt;0,"0-",IF(F11649=0,"0",IF(F11649&lt;3.01,"0+ to 3",IF(F11649&lt;6.01,"3+ to 6",IF(F11649&lt;9.01,"6+ to 9",IF(F11649&lt;12.01,"9+ to 12",IF(F11649&lt;15.01,"12+ to 15",IF(F11649&lt;18.01,"15+ to 18",IF(F11649&lt;21.01,"18+ to 21",IF(F11649&lt;24.01,"21+ to 24",IF(F11649&lt;27.01,"24+ to 27",IF(F11649&lt;30.01,"27+ to 30","30+"))))))))))))</f>
        <v>0</v>
      </c>
      <c r="I11649" t="str">
        <f>IF(G11649&lt;&gt;H11649,"DIFF","")</f>
        <v/>
      </c>
    </row>
    <row r="11650" spans="1:9">
      <c r="A11650" t="s">
        <v>102</v>
      </c>
      <c r="B11650" t="s">
        <v>343</v>
      </c>
      <c r="C11650" s="1">
        <v>105631983</v>
      </c>
      <c r="D11650" s="1">
        <v>2</v>
      </c>
      <c r="E11650" s="1">
        <v>-5</v>
      </c>
      <c r="F11650" s="1">
        <v>9</v>
      </c>
      <c r="G11650" s="7" t="str">
        <f>IF(E11650&lt;0,"0-",IF(E11650=0,"0",IF(E11650&lt;3.01,"0+ to 3",IF(E11650&lt;6.01,"3+ to 6",IF(E11650&lt;9.01,"6+ to 9",IF(E11650&lt;12.01,"9+ to 12",IF(E11650&lt;15.01,"12+ to 15",IF(E11650&lt;18.01,"15+ to 18",IF(E11650&lt;21.01,"18+ to 21",IF(E11650&lt;24.01,"21+ to 24",IF(E11650&lt;27.01,"24+ to 27",IF(E11650&lt;30.01,"27+ to 30","30+"))))))))))))</f>
        <v>0-</v>
      </c>
      <c r="H11650" s="7" t="str">
        <f>IF(F11650&lt;0,"0-",IF(F11650=0,"0",IF(F11650&lt;3.01,"0+ to 3",IF(F11650&lt;6.01,"3+ to 6",IF(F11650&lt;9.01,"6+ to 9",IF(F11650&lt;12.01,"9+ to 12",IF(F11650&lt;15.01,"12+ to 15",IF(F11650&lt;18.01,"15+ to 18",IF(F11650&lt;21.01,"18+ to 21",IF(F11650&lt;24.01,"21+ to 24",IF(F11650&lt;27.01,"24+ to 27",IF(F11650&lt;30.01,"27+ to 30","30+"))))))))))))</f>
        <v>6+ to 9</v>
      </c>
      <c r="I11650" t="str">
        <f>IF(G11650&lt;&gt;H11650,"DIFF","")</f>
        <v>DIFF</v>
      </c>
    </row>
    <row r="11651" spans="1:9">
      <c r="A11651" t="s">
        <v>102</v>
      </c>
      <c r="B11651" t="s">
        <v>342</v>
      </c>
      <c r="C11651" s="1">
        <v>105663670</v>
      </c>
      <c r="D11651" s="1">
        <v>2</v>
      </c>
      <c r="E11651" s="1">
        <v>-11</v>
      </c>
      <c r="F11651" s="1">
        <v>19</v>
      </c>
      <c r="G11651" s="7" t="str">
        <f>IF(E11651&lt;0,"0-",IF(E11651=0,"0",IF(E11651&lt;3.01,"0+ to 3",IF(E11651&lt;6.01,"3+ to 6",IF(E11651&lt;9.01,"6+ to 9",IF(E11651&lt;12.01,"9+ to 12",IF(E11651&lt;15.01,"12+ to 15",IF(E11651&lt;18.01,"15+ to 18",IF(E11651&lt;21.01,"18+ to 21",IF(E11651&lt;24.01,"21+ to 24",IF(E11651&lt;27.01,"24+ to 27",IF(E11651&lt;30.01,"27+ to 30","30+"))))))))))))</f>
        <v>0-</v>
      </c>
      <c r="H11651" s="7" t="str">
        <f>IF(F11651&lt;0,"0-",IF(F11651=0,"0",IF(F11651&lt;3.01,"0+ to 3",IF(F11651&lt;6.01,"3+ to 6",IF(F11651&lt;9.01,"6+ to 9",IF(F11651&lt;12.01,"9+ to 12",IF(F11651&lt;15.01,"12+ to 15",IF(F11651&lt;18.01,"15+ to 18",IF(F11651&lt;21.01,"18+ to 21",IF(F11651&lt;24.01,"21+ to 24",IF(F11651&lt;27.01,"24+ to 27",IF(F11651&lt;30.01,"27+ to 30","30+"))))))))))))</f>
        <v>18+ to 21</v>
      </c>
      <c r="I11651" t="str">
        <f>IF(G11651&lt;&gt;H11651,"DIFF","")</f>
        <v>DIFF</v>
      </c>
    </row>
    <row r="11652" spans="1:9">
      <c r="A11652" t="s">
        <v>102</v>
      </c>
      <c r="B11652" t="s">
        <v>342</v>
      </c>
      <c r="C11652" s="1">
        <v>105671755</v>
      </c>
      <c r="D11652" s="1">
        <v>2</v>
      </c>
      <c r="E11652" s="1">
        <v>-4</v>
      </c>
      <c r="F11652" s="1">
        <v>7</v>
      </c>
      <c r="G11652" s="7" t="str">
        <f>IF(E11652&lt;0,"0-",IF(E11652=0,"0",IF(E11652&lt;3.01,"0+ to 3",IF(E11652&lt;6.01,"3+ to 6",IF(E11652&lt;9.01,"6+ to 9",IF(E11652&lt;12.01,"9+ to 12",IF(E11652&lt;15.01,"12+ to 15",IF(E11652&lt;18.01,"15+ to 18",IF(E11652&lt;21.01,"18+ to 21",IF(E11652&lt;24.01,"21+ to 24",IF(E11652&lt;27.01,"24+ to 27",IF(E11652&lt;30.01,"27+ to 30","30+"))))))))))))</f>
        <v>0-</v>
      </c>
      <c r="H11652" s="7" t="str">
        <f>IF(F11652&lt;0,"0-",IF(F11652=0,"0",IF(F11652&lt;3.01,"0+ to 3",IF(F11652&lt;6.01,"3+ to 6",IF(F11652&lt;9.01,"6+ to 9",IF(F11652&lt;12.01,"9+ to 12",IF(F11652&lt;15.01,"12+ to 15",IF(F11652&lt;18.01,"15+ to 18",IF(F11652&lt;21.01,"18+ to 21",IF(F11652&lt;24.01,"21+ to 24",IF(F11652&lt;27.01,"24+ to 27",IF(F11652&lt;30.01,"27+ to 30","30+"))))))))))))</f>
        <v>6+ to 9</v>
      </c>
      <c r="I11652" t="str">
        <f>IF(G11652&lt;&gt;H11652,"DIFF","")</f>
        <v>DIFF</v>
      </c>
    </row>
    <row r="11653" spans="1:9">
      <c r="A11653" t="s">
        <v>102</v>
      </c>
      <c r="B11653" t="s">
        <v>342</v>
      </c>
      <c r="C11653" s="1">
        <v>105675347</v>
      </c>
      <c r="D11653" s="1">
        <v>2</v>
      </c>
      <c r="E11653" s="1">
        <v>-15</v>
      </c>
      <c r="F11653" s="1">
        <v>15</v>
      </c>
      <c r="G11653" s="7" t="str">
        <f>IF(E11653&lt;0,"0-",IF(E11653=0,"0",IF(E11653&lt;3.01,"0+ to 3",IF(E11653&lt;6.01,"3+ to 6",IF(E11653&lt;9.01,"6+ to 9",IF(E11653&lt;12.01,"9+ to 12",IF(E11653&lt;15.01,"12+ to 15",IF(E11653&lt;18.01,"15+ to 18",IF(E11653&lt;21.01,"18+ to 21",IF(E11653&lt;24.01,"21+ to 24",IF(E11653&lt;27.01,"24+ to 27",IF(E11653&lt;30.01,"27+ to 30","30+"))))))))))))</f>
        <v>0-</v>
      </c>
      <c r="H11653" s="7" t="str">
        <f>IF(F11653&lt;0,"0-",IF(F11653=0,"0",IF(F11653&lt;3.01,"0+ to 3",IF(F11653&lt;6.01,"3+ to 6",IF(F11653&lt;9.01,"6+ to 9",IF(F11653&lt;12.01,"9+ to 12",IF(F11653&lt;15.01,"12+ to 15",IF(F11653&lt;18.01,"15+ to 18",IF(F11653&lt;21.01,"18+ to 21",IF(F11653&lt;24.01,"21+ to 24",IF(F11653&lt;27.01,"24+ to 27",IF(F11653&lt;30.01,"27+ to 30","30+"))))))))))))</f>
        <v>12+ to 15</v>
      </c>
      <c r="I11653" t="str">
        <f>IF(G11653&lt;&gt;H11653,"DIFF","")</f>
        <v>DIFF</v>
      </c>
    </row>
    <row r="11654" spans="1:9">
      <c r="A11654" t="s">
        <v>102</v>
      </c>
      <c r="B11654" t="s">
        <v>342</v>
      </c>
      <c r="C11654" s="1">
        <v>105676251</v>
      </c>
      <c r="D11654" s="1">
        <v>2</v>
      </c>
      <c r="E11654" s="1">
        <v>-6</v>
      </c>
      <c r="F11654" s="1">
        <v>8</v>
      </c>
      <c r="G11654" s="7" t="str">
        <f>IF(E11654&lt;0,"0-",IF(E11654=0,"0",IF(E11654&lt;3.01,"0+ to 3",IF(E11654&lt;6.01,"3+ to 6",IF(E11654&lt;9.01,"6+ to 9",IF(E11654&lt;12.01,"9+ to 12",IF(E11654&lt;15.01,"12+ to 15",IF(E11654&lt;18.01,"15+ to 18",IF(E11654&lt;21.01,"18+ to 21",IF(E11654&lt;24.01,"21+ to 24",IF(E11654&lt;27.01,"24+ to 27",IF(E11654&lt;30.01,"27+ to 30","30+"))))))))))))</f>
        <v>0-</v>
      </c>
      <c r="H11654" s="7" t="str">
        <f>IF(F11654&lt;0,"0-",IF(F11654=0,"0",IF(F11654&lt;3.01,"0+ to 3",IF(F11654&lt;6.01,"3+ to 6",IF(F11654&lt;9.01,"6+ to 9",IF(F11654&lt;12.01,"9+ to 12",IF(F11654&lt;15.01,"12+ to 15",IF(F11654&lt;18.01,"15+ to 18",IF(F11654&lt;21.01,"18+ to 21",IF(F11654&lt;24.01,"21+ to 24",IF(F11654&lt;27.01,"24+ to 27",IF(F11654&lt;30.01,"27+ to 30","30+"))))))))))))</f>
        <v>6+ to 9</v>
      </c>
      <c r="I11654" t="str">
        <f>IF(G11654&lt;&gt;H11654,"DIFF","")</f>
        <v>DIFF</v>
      </c>
    </row>
    <row r="11655" spans="1:9">
      <c r="A11655" t="s">
        <v>102</v>
      </c>
      <c r="B11655" t="s">
        <v>342</v>
      </c>
      <c r="C11655" s="1">
        <v>105676439</v>
      </c>
      <c r="D11655" s="1">
        <v>2</v>
      </c>
      <c r="E11655" s="1">
        <v>-11</v>
      </c>
      <c r="F11655" s="1">
        <v>14</v>
      </c>
      <c r="G11655" s="7" t="str">
        <f>IF(E11655&lt;0,"0-",IF(E11655=0,"0",IF(E11655&lt;3.01,"0+ to 3",IF(E11655&lt;6.01,"3+ to 6",IF(E11655&lt;9.01,"6+ to 9",IF(E11655&lt;12.01,"9+ to 12",IF(E11655&lt;15.01,"12+ to 15",IF(E11655&lt;18.01,"15+ to 18",IF(E11655&lt;21.01,"18+ to 21",IF(E11655&lt;24.01,"21+ to 24",IF(E11655&lt;27.01,"24+ to 27",IF(E11655&lt;30.01,"27+ to 30","30+"))))))))))))</f>
        <v>0-</v>
      </c>
      <c r="H11655" s="7" t="str">
        <f>IF(F11655&lt;0,"0-",IF(F11655=0,"0",IF(F11655&lt;3.01,"0+ to 3",IF(F11655&lt;6.01,"3+ to 6",IF(F11655&lt;9.01,"6+ to 9",IF(F11655&lt;12.01,"9+ to 12",IF(F11655&lt;15.01,"12+ to 15",IF(F11655&lt;18.01,"15+ to 18",IF(F11655&lt;21.01,"18+ to 21",IF(F11655&lt;24.01,"21+ to 24",IF(F11655&lt;27.01,"24+ to 27",IF(F11655&lt;30.01,"27+ to 30","30+"))))))))))))</f>
        <v>12+ to 15</v>
      </c>
      <c r="I11655" t="str">
        <f>IF(G11655&lt;&gt;H11655,"DIFF","")</f>
        <v>DIFF</v>
      </c>
    </row>
    <row r="11656" spans="1:9">
      <c r="A11656" t="s">
        <v>102</v>
      </c>
      <c r="B11656" t="s">
        <v>342</v>
      </c>
      <c r="C11656" s="1">
        <v>105678367</v>
      </c>
      <c r="D11656" s="1">
        <v>2</v>
      </c>
      <c r="E11656" s="1">
        <v>-7</v>
      </c>
      <c r="F11656" s="1">
        <v>12</v>
      </c>
      <c r="G11656" s="7" t="str">
        <f>IF(E11656&lt;0,"0-",IF(E11656=0,"0",IF(E11656&lt;3.01,"0+ to 3",IF(E11656&lt;6.01,"3+ to 6",IF(E11656&lt;9.01,"6+ to 9",IF(E11656&lt;12.01,"9+ to 12",IF(E11656&lt;15.01,"12+ to 15",IF(E11656&lt;18.01,"15+ to 18",IF(E11656&lt;21.01,"18+ to 21",IF(E11656&lt;24.01,"21+ to 24",IF(E11656&lt;27.01,"24+ to 27",IF(E11656&lt;30.01,"27+ to 30","30+"))))))))))))</f>
        <v>0-</v>
      </c>
      <c r="H11656" s="7" t="str">
        <f>IF(F11656&lt;0,"0-",IF(F11656=0,"0",IF(F11656&lt;3.01,"0+ to 3",IF(F11656&lt;6.01,"3+ to 6",IF(F11656&lt;9.01,"6+ to 9",IF(F11656&lt;12.01,"9+ to 12",IF(F11656&lt;15.01,"12+ to 15",IF(F11656&lt;18.01,"15+ to 18",IF(F11656&lt;21.01,"18+ to 21",IF(F11656&lt;24.01,"21+ to 24",IF(F11656&lt;27.01,"24+ to 27",IF(F11656&lt;30.01,"27+ to 30","30+"))))))))))))</f>
        <v>9+ to 12</v>
      </c>
      <c r="I11656" t="str">
        <f>IF(G11656&lt;&gt;H11656,"DIFF","")</f>
        <v>DIFF</v>
      </c>
    </row>
    <row r="11657" spans="1:9">
      <c r="A11657" t="s">
        <v>102</v>
      </c>
      <c r="B11657" t="s">
        <v>342</v>
      </c>
      <c r="C11657" s="1">
        <v>105680698</v>
      </c>
      <c r="D11657" s="1">
        <v>2</v>
      </c>
      <c r="E11657" s="1">
        <v>-5</v>
      </c>
      <c r="F11657" s="1">
        <v>14</v>
      </c>
      <c r="G11657" s="7" t="str">
        <f>IF(E11657&lt;0,"0-",IF(E11657=0,"0",IF(E11657&lt;3.01,"0+ to 3",IF(E11657&lt;6.01,"3+ to 6",IF(E11657&lt;9.01,"6+ to 9",IF(E11657&lt;12.01,"9+ to 12",IF(E11657&lt;15.01,"12+ to 15",IF(E11657&lt;18.01,"15+ to 18",IF(E11657&lt;21.01,"18+ to 21",IF(E11657&lt;24.01,"21+ to 24",IF(E11657&lt;27.01,"24+ to 27",IF(E11657&lt;30.01,"27+ to 30","30+"))))))))))))</f>
        <v>0-</v>
      </c>
      <c r="H11657" s="7" t="str">
        <f>IF(F11657&lt;0,"0-",IF(F11657=0,"0",IF(F11657&lt;3.01,"0+ to 3",IF(F11657&lt;6.01,"3+ to 6",IF(F11657&lt;9.01,"6+ to 9",IF(F11657&lt;12.01,"9+ to 12",IF(F11657&lt;15.01,"12+ to 15",IF(F11657&lt;18.01,"15+ to 18",IF(F11657&lt;21.01,"18+ to 21",IF(F11657&lt;24.01,"21+ to 24",IF(F11657&lt;27.01,"24+ to 27",IF(F11657&lt;30.01,"27+ to 30","30+"))))))))))))</f>
        <v>12+ to 15</v>
      </c>
      <c r="I11657" t="str">
        <f>IF(G11657&lt;&gt;H11657,"DIFF","")</f>
        <v>DIFF</v>
      </c>
    </row>
    <row r="11658" spans="1:9">
      <c r="A11658" t="s">
        <v>102</v>
      </c>
      <c r="B11658" t="s">
        <v>341</v>
      </c>
      <c r="C11658" s="1">
        <v>105710901</v>
      </c>
      <c r="D11658" s="1">
        <v>2</v>
      </c>
      <c r="E11658" s="1">
        <v>-11</v>
      </c>
      <c r="F11658" s="1">
        <v>17</v>
      </c>
      <c r="G11658" s="7" t="str">
        <f>IF(E11658&lt;0,"0-",IF(E11658=0,"0",IF(E11658&lt;3.01,"0+ to 3",IF(E11658&lt;6.01,"3+ to 6",IF(E11658&lt;9.01,"6+ to 9",IF(E11658&lt;12.01,"9+ to 12",IF(E11658&lt;15.01,"12+ to 15",IF(E11658&lt;18.01,"15+ to 18",IF(E11658&lt;21.01,"18+ to 21",IF(E11658&lt;24.01,"21+ to 24",IF(E11658&lt;27.01,"24+ to 27",IF(E11658&lt;30.01,"27+ to 30","30+"))))))))))))</f>
        <v>0-</v>
      </c>
      <c r="H11658" s="7" t="str">
        <f>IF(F11658&lt;0,"0-",IF(F11658=0,"0",IF(F11658&lt;3.01,"0+ to 3",IF(F11658&lt;6.01,"3+ to 6",IF(F11658&lt;9.01,"6+ to 9",IF(F11658&lt;12.01,"9+ to 12",IF(F11658&lt;15.01,"12+ to 15",IF(F11658&lt;18.01,"15+ to 18",IF(F11658&lt;21.01,"18+ to 21",IF(F11658&lt;24.01,"21+ to 24",IF(F11658&lt;27.01,"24+ to 27",IF(F11658&lt;30.01,"27+ to 30","30+"))))))))))))</f>
        <v>15+ to 18</v>
      </c>
      <c r="I11658" t="str">
        <f>IF(G11658&lt;&gt;H11658,"DIFF","")</f>
        <v>DIFF</v>
      </c>
    </row>
    <row r="11659" spans="1:9">
      <c r="A11659" t="s">
        <v>102</v>
      </c>
      <c r="B11659" t="s">
        <v>341</v>
      </c>
      <c r="C11659" s="1">
        <v>105714663</v>
      </c>
      <c r="D11659" s="1">
        <v>2</v>
      </c>
      <c r="E11659" s="1">
        <v>-20</v>
      </c>
      <c r="F11659" s="1">
        <v>39</v>
      </c>
      <c r="G11659" s="7" t="str">
        <f>IF(E11659&lt;0,"0-",IF(E11659=0,"0",IF(E11659&lt;3.01,"0+ to 3",IF(E11659&lt;6.01,"3+ to 6",IF(E11659&lt;9.01,"6+ to 9",IF(E11659&lt;12.01,"9+ to 12",IF(E11659&lt;15.01,"12+ to 15",IF(E11659&lt;18.01,"15+ to 18",IF(E11659&lt;21.01,"18+ to 21",IF(E11659&lt;24.01,"21+ to 24",IF(E11659&lt;27.01,"24+ to 27",IF(E11659&lt;30.01,"27+ to 30","30+"))))))))))))</f>
        <v>0-</v>
      </c>
      <c r="H11659" s="7" t="str">
        <f>IF(F11659&lt;0,"0-",IF(F11659=0,"0",IF(F11659&lt;3.01,"0+ to 3",IF(F11659&lt;6.01,"3+ to 6",IF(F11659&lt;9.01,"6+ to 9",IF(F11659&lt;12.01,"9+ to 12",IF(F11659&lt;15.01,"12+ to 15",IF(F11659&lt;18.01,"15+ to 18",IF(F11659&lt;21.01,"18+ to 21",IF(F11659&lt;24.01,"21+ to 24",IF(F11659&lt;27.01,"24+ to 27",IF(F11659&lt;30.01,"27+ to 30","30+"))))))))))))</f>
        <v>30+</v>
      </c>
      <c r="I11659" t="str">
        <f>IF(G11659&lt;&gt;H11659,"DIFF","")</f>
        <v>DIFF</v>
      </c>
    </row>
    <row r="11660" spans="1:9">
      <c r="A11660" t="s">
        <v>102</v>
      </c>
      <c r="B11660" t="s">
        <v>341</v>
      </c>
      <c r="C11660" s="1">
        <v>105716444</v>
      </c>
      <c r="D11660" s="1">
        <v>2</v>
      </c>
      <c r="E11660" s="1">
        <v>-14</v>
      </c>
      <c r="F11660" s="1">
        <v>22</v>
      </c>
      <c r="G11660" s="7" t="str">
        <f>IF(E11660&lt;0,"0-",IF(E11660=0,"0",IF(E11660&lt;3.01,"0+ to 3",IF(E11660&lt;6.01,"3+ to 6",IF(E11660&lt;9.01,"6+ to 9",IF(E11660&lt;12.01,"9+ to 12",IF(E11660&lt;15.01,"12+ to 15",IF(E11660&lt;18.01,"15+ to 18",IF(E11660&lt;21.01,"18+ to 21",IF(E11660&lt;24.01,"21+ to 24",IF(E11660&lt;27.01,"24+ to 27",IF(E11660&lt;30.01,"27+ to 30","30+"))))))))))))</f>
        <v>0-</v>
      </c>
      <c r="H11660" s="7" t="str">
        <f>IF(F11660&lt;0,"0-",IF(F11660=0,"0",IF(F11660&lt;3.01,"0+ to 3",IF(F11660&lt;6.01,"3+ to 6",IF(F11660&lt;9.01,"6+ to 9",IF(F11660&lt;12.01,"9+ to 12",IF(F11660&lt;15.01,"12+ to 15",IF(F11660&lt;18.01,"15+ to 18",IF(F11660&lt;21.01,"18+ to 21",IF(F11660&lt;24.01,"21+ to 24",IF(F11660&lt;27.01,"24+ to 27",IF(F11660&lt;30.01,"27+ to 30","30+"))))))))))))</f>
        <v>21+ to 24</v>
      </c>
      <c r="I11660" t="str">
        <f>IF(G11660&lt;&gt;H11660,"DIFF","")</f>
        <v>DIFF</v>
      </c>
    </row>
    <row r="11661" spans="1:9">
      <c r="A11661" t="s">
        <v>102</v>
      </c>
      <c r="B11661" t="s">
        <v>341</v>
      </c>
      <c r="C11661" s="1">
        <v>105717709</v>
      </c>
      <c r="D11661" s="1">
        <v>2</v>
      </c>
      <c r="E11661" s="1">
        <v>-4</v>
      </c>
      <c r="F11661" s="1">
        <v>7</v>
      </c>
      <c r="G11661" s="7" t="str">
        <f>IF(E11661&lt;0,"0-",IF(E11661=0,"0",IF(E11661&lt;3.01,"0+ to 3",IF(E11661&lt;6.01,"3+ to 6",IF(E11661&lt;9.01,"6+ to 9",IF(E11661&lt;12.01,"9+ to 12",IF(E11661&lt;15.01,"12+ to 15",IF(E11661&lt;18.01,"15+ to 18",IF(E11661&lt;21.01,"18+ to 21",IF(E11661&lt;24.01,"21+ to 24",IF(E11661&lt;27.01,"24+ to 27",IF(E11661&lt;30.01,"27+ to 30","30+"))))))))))))</f>
        <v>0-</v>
      </c>
      <c r="H11661" s="7" t="str">
        <f>IF(F11661&lt;0,"0-",IF(F11661=0,"0",IF(F11661&lt;3.01,"0+ to 3",IF(F11661&lt;6.01,"3+ to 6",IF(F11661&lt;9.01,"6+ to 9",IF(F11661&lt;12.01,"9+ to 12",IF(F11661&lt;15.01,"12+ to 15",IF(F11661&lt;18.01,"15+ to 18",IF(F11661&lt;21.01,"18+ to 21",IF(F11661&lt;24.01,"21+ to 24",IF(F11661&lt;27.01,"24+ to 27",IF(F11661&lt;30.01,"27+ to 30","30+"))))))))))))</f>
        <v>6+ to 9</v>
      </c>
      <c r="I11661" t="str">
        <f>IF(G11661&lt;&gt;H11661,"DIFF","")</f>
        <v>DIFF</v>
      </c>
    </row>
    <row r="11662" spans="1:9">
      <c r="A11662" t="s">
        <v>102</v>
      </c>
      <c r="B11662" t="s">
        <v>341</v>
      </c>
      <c r="C11662" s="1">
        <v>105718677</v>
      </c>
      <c r="D11662" s="1">
        <v>2</v>
      </c>
      <c r="E11662" s="1">
        <v>0</v>
      </c>
      <c r="F11662" s="1">
        <v>4</v>
      </c>
      <c r="G11662" s="7" t="str">
        <f>IF(E11662&lt;0,"0-",IF(E11662=0,"0",IF(E11662&lt;3.01,"0+ to 3",IF(E11662&lt;6.01,"3+ to 6",IF(E11662&lt;9.01,"6+ to 9",IF(E11662&lt;12.01,"9+ to 12",IF(E11662&lt;15.01,"12+ to 15",IF(E11662&lt;18.01,"15+ to 18",IF(E11662&lt;21.01,"18+ to 21",IF(E11662&lt;24.01,"21+ to 24",IF(E11662&lt;27.01,"24+ to 27",IF(E11662&lt;30.01,"27+ to 30","30+"))))))))))))</f>
        <v>0</v>
      </c>
      <c r="H11662" s="7" t="str">
        <f>IF(F11662&lt;0,"0-",IF(F11662=0,"0",IF(F11662&lt;3.01,"0+ to 3",IF(F11662&lt;6.01,"3+ to 6",IF(F11662&lt;9.01,"6+ to 9",IF(F11662&lt;12.01,"9+ to 12",IF(F11662&lt;15.01,"12+ to 15",IF(F11662&lt;18.01,"15+ to 18",IF(F11662&lt;21.01,"18+ to 21",IF(F11662&lt;24.01,"21+ to 24",IF(F11662&lt;27.01,"24+ to 27",IF(F11662&lt;30.01,"27+ to 30","30+"))))))))))))</f>
        <v>3+ to 6</v>
      </c>
      <c r="I11662" t="str">
        <f>IF(G11662&lt;&gt;H11662,"DIFF","")</f>
        <v>DIFF</v>
      </c>
    </row>
    <row r="11663" spans="1:9">
      <c r="A11663" t="s">
        <v>102</v>
      </c>
      <c r="B11663" t="s">
        <v>340</v>
      </c>
      <c r="C11663" s="1">
        <v>105757998</v>
      </c>
      <c r="D11663" s="1">
        <v>2</v>
      </c>
      <c r="E11663" s="1">
        <v>-4</v>
      </c>
      <c r="F11663" s="1">
        <v>8</v>
      </c>
      <c r="G11663" s="7" t="str">
        <f>IF(E11663&lt;0,"0-",IF(E11663=0,"0",IF(E11663&lt;3.01,"0+ to 3",IF(E11663&lt;6.01,"3+ to 6",IF(E11663&lt;9.01,"6+ to 9",IF(E11663&lt;12.01,"9+ to 12",IF(E11663&lt;15.01,"12+ to 15",IF(E11663&lt;18.01,"15+ to 18",IF(E11663&lt;21.01,"18+ to 21",IF(E11663&lt;24.01,"21+ to 24",IF(E11663&lt;27.01,"24+ to 27",IF(E11663&lt;30.01,"27+ to 30","30+"))))))))))))</f>
        <v>0-</v>
      </c>
      <c r="H11663" s="7" t="str">
        <f>IF(F11663&lt;0,"0-",IF(F11663=0,"0",IF(F11663&lt;3.01,"0+ to 3",IF(F11663&lt;6.01,"3+ to 6",IF(F11663&lt;9.01,"6+ to 9",IF(F11663&lt;12.01,"9+ to 12",IF(F11663&lt;15.01,"12+ to 15",IF(F11663&lt;18.01,"15+ to 18",IF(F11663&lt;21.01,"18+ to 21",IF(F11663&lt;24.01,"21+ to 24",IF(F11663&lt;27.01,"24+ to 27",IF(F11663&lt;30.01,"27+ to 30","30+"))))))))))))</f>
        <v>6+ to 9</v>
      </c>
      <c r="I11663" t="str">
        <f>IF(G11663&lt;&gt;H11663,"DIFF","")</f>
        <v>DIFF</v>
      </c>
    </row>
    <row r="11664" spans="1:9">
      <c r="A11664" t="s">
        <v>102</v>
      </c>
      <c r="B11664" t="s">
        <v>340</v>
      </c>
      <c r="C11664" s="1">
        <v>105758841</v>
      </c>
      <c r="D11664" s="1">
        <v>2</v>
      </c>
      <c r="E11664" s="1">
        <v>-2</v>
      </c>
      <c r="F11664" s="1">
        <v>2</v>
      </c>
      <c r="G11664" s="7" t="str">
        <f>IF(E11664&lt;0,"0-",IF(E11664=0,"0",IF(E11664&lt;3.01,"0+ to 3",IF(E11664&lt;6.01,"3+ to 6",IF(E11664&lt;9.01,"6+ to 9",IF(E11664&lt;12.01,"9+ to 12",IF(E11664&lt;15.01,"12+ to 15",IF(E11664&lt;18.01,"15+ to 18",IF(E11664&lt;21.01,"18+ to 21",IF(E11664&lt;24.01,"21+ to 24",IF(E11664&lt;27.01,"24+ to 27",IF(E11664&lt;30.01,"27+ to 30","30+"))))))))))))</f>
        <v>0-</v>
      </c>
      <c r="H11664" s="7" t="str">
        <f>IF(F11664&lt;0,"0-",IF(F11664=0,"0",IF(F11664&lt;3.01,"0+ to 3",IF(F11664&lt;6.01,"3+ to 6",IF(F11664&lt;9.01,"6+ to 9",IF(F11664&lt;12.01,"9+ to 12",IF(F11664&lt;15.01,"12+ to 15",IF(F11664&lt;18.01,"15+ to 18",IF(F11664&lt;21.01,"18+ to 21",IF(F11664&lt;24.01,"21+ to 24",IF(F11664&lt;27.01,"24+ to 27",IF(F11664&lt;30.01,"27+ to 30","30+"))))))))))))</f>
        <v>0+ to 3</v>
      </c>
      <c r="I11664" t="str">
        <f>IF(G11664&lt;&gt;H11664,"DIFF","")</f>
        <v>DIFF</v>
      </c>
    </row>
    <row r="11665" spans="1:9">
      <c r="A11665" t="s">
        <v>102</v>
      </c>
      <c r="B11665" t="s">
        <v>340</v>
      </c>
      <c r="C11665" s="1">
        <v>105759874</v>
      </c>
      <c r="D11665" s="1">
        <v>2</v>
      </c>
      <c r="E11665" s="1">
        <v>-6</v>
      </c>
      <c r="F11665" s="1">
        <v>11</v>
      </c>
      <c r="G11665" s="7" t="str">
        <f>IF(E11665&lt;0,"0-",IF(E11665=0,"0",IF(E11665&lt;3.01,"0+ to 3",IF(E11665&lt;6.01,"3+ to 6",IF(E11665&lt;9.01,"6+ to 9",IF(E11665&lt;12.01,"9+ to 12",IF(E11665&lt;15.01,"12+ to 15",IF(E11665&lt;18.01,"15+ to 18",IF(E11665&lt;21.01,"18+ to 21",IF(E11665&lt;24.01,"21+ to 24",IF(E11665&lt;27.01,"24+ to 27",IF(E11665&lt;30.01,"27+ to 30","30+"))))))))))))</f>
        <v>0-</v>
      </c>
      <c r="H11665" s="7" t="str">
        <f>IF(F11665&lt;0,"0-",IF(F11665=0,"0",IF(F11665&lt;3.01,"0+ to 3",IF(F11665&lt;6.01,"3+ to 6",IF(F11665&lt;9.01,"6+ to 9",IF(F11665&lt;12.01,"9+ to 12",IF(F11665&lt;15.01,"12+ to 15",IF(F11665&lt;18.01,"15+ to 18",IF(F11665&lt;21.01,"18+ to 21",IF(F11665&lt;24.01,"21+ to 24",IF(F11665&lt;27.01,"24+ to 27",IF(F11665&lt;30.01,"27+ to 30","30+"))))))))))))</f>
        <v>9+ to 12</v>
      </c>
      <c r="I11665" t="str">
        <f>IF(G11665&lt;&gt;H11665,"DIFF","")</f>
        <v>DIFF</v>
      </c>
    </row>
    <row r="11666" spans="1:9">
      <c r="A11666" t="s">
        <v>102</v>
      </c>
      <c r="B11666" t="s">
        <v>340</v>
      </c>
      <c r="C11666" s="1">
        <v>105765252</v>
      </c>
      <c r="D11666" s="1">
        <v>2</v>
      </c>
      <c r="E11666" s="1">
        <v>-1</v>
      </c>
      <c r="F11666" s="1">
        <v>1</v>
      </c>
      <c r="G11666" s="7" t="str">
        <f>IF(E11666&lt;0,"0-",IF(E11666=0,"0",IF(E11666&lt;3.01,"0+ to 3",IF(E11666&lt;6.01,"3+ to 6",IF(E11666&lt;9.01,"6+ to 9",IF(E11666&lt;12.01,"9+ to 12",IF(E11666&lt;15.01,"12+ to 15",IF(E11666&lt;18.01,"15+ to 18",IF(E11666&lt;21.01,"18+ to 21",IF(E11666&lt;24.01,"21+ to 24",IF(E11666&lt;27.01,"24+ to 27",IF(E11666&lt;30.01,"27+ to 30","30+"))))))))))))</f>
        <v>0-</v>
      </c>
      <c r="H11666" s="7" t="str">
        <f>IF(F11666&lt;0,"0-",IF(F11666=0,"0",IF(F11666&lt;3.01,"0+ to 3",IF(F11666&lt;6.01,"3+ to 6",IF(F11666&lt;9.01,"6+ to 9",IF(F11666&lt;12.01,"9+ to 12",IF(F11666&lt;15.01,"12+ to 15",IF(F11666&lt;18.01,"15+ to 18",IF(F11666&lt;21.01,"18+ to 21",IF(F11666&lt;24.01,"21+ to 24",IF(F11666&lt;27.01,"24+ to 27",IF(F11666&lt;30.01,"27+ to 30","30+"))))))))))))</f>
        <v>0+ to 3</v>
      </c>
      <c r="I11666" t="str">
        <f>IF(G11666&lt;&gt;H11666,"DIFF","")</f>
        <v>DIFF</v>
      </c>
    </row>
    <row r="11667" spans="1:9">
      <c r="A11667" t="s">
        <v>102</v>
      </c>
      <c r="B11667" t="s">
        <v>340</v>
      </c>
      <c r="C11667" s="1">
        <v>105765840</v>
      </c>
      <c r="D11667" s="1">
        <v>2</v>
      </c>
      <c r="E11667" s="1">
        <v>-3</v>
      </c>
      <c r="F11667" s="1">
        <v>5</v>
      </c>
      <c r="G11667" s="7" t="str">
        <f>IF(E11667&lt;0,"0-",IF(E11667=0,"0",IF(E11667&lt;3.01,"0+ to 3",IF(E11667&lt;6.01,"3+ to 6",IF(E11667&lt;9.01,"6+ to 9",IF(E11667&lt;12.01,"9+ to 12",IF(E11667&lt;15.01,"12+ to 15",IF(E11667&lt;18.01,"15+ to 18",IF(E11667&lt;21.01,"18+ to 21",IF(E11667&lt;24.01,"21+ to 24",IF(E11667&lt;27.01,"24+ to 27",IF(E11667&lt;30.01,"27+ to 30","30+"))))))))))))</f>
        <v>0-</v>
      </c>
      <c r="H11667" s="7" t="str">
        <f>IF(F11667&lt;0,"0-",IF(F11667=0,"0",IF(F11667&lt;3.01,"0+ to 3",IF(F11667&lt;6.01,"3+ to 6",IF(F11667&lt;9.01,"6+ to 9",IF(F11667&lt;12.01,"9+ to 12",IF(F11667&lt;15.01,"12+ to 15",IF(F11667&lt;18.01,"15+ to 18",IF(F11667&lt;21.01,"18+ to 21",IF(F11667&lt;24.01,"21+ to 24",IF(F11667&lt;27.01,"24+ to 27",IF(F11667&lt;30.01,"27+ to 30","30+"))))))))))))</f>
        <v>3+ to 6</v>
      </c>
      <c r="I11667" t="str">
        <f>IF(G11667&lt;&gt;H11667,"DIFF","")</f>
        <v>DIFF</v>
      </c>
    </row>
    <row r="11668" spans="1:9">
      <c r="A11668" t="s">
        <v>102</v>
      </c>
      <c r="B11668" t="s">
        <v>340</v>
      </c>
      <c r="C11668" s="1">
        <v>105769896</v>
      </c>
      <c r="D11668" s="1">
        <v>2</v>
      </c>
      <c r="E11668" s="1">
        <v>-15</v>
      </c>
      <c r="F11668" s="1">
        <v>15</v>
      </c>
      <c r="G11668" s="7" t="str">
        <f>IF(E11668&lt;0,"0-",IF(E11668=0,"0",IF(E11668&lt;3.01,"0+ to 3",IF(E11668&lt;6.01,"3+ to 6",IF(E11668&lt;9.01,"6+ to 9",IF(E11668&lt;12.01,"9+ to 12",IF(E11668&lt;15.01,"12+ to 15",IF(E11668&lt;18.01,"15+ to 18",IF(E11668&lt;21.01,"18+ to 21",IF(E11668&lt;24.01,"21+ to 24",IF(E11668&lt;27.01,"24+ to 27",IF(E11668&lt;30.01,"27+ to 30","30+"))))))))))))</f>
        <v>0-</v>
      </c>
      <c r="H11668" s="7" t="str">
        <f>IF(F11668&lt;0,"0-",IF(F11668=0,"0",IF(F11668&lt;3.01,"0+ to 3",IF(F11668&lt;6.01,"3+ to 6",IF(F11668&lt;9.01,"6+ to 9",IF(F11668&lt;12.01,"9+ to 12",IF(F11668&lt;15.01,"12+ to 15",IF(F11668&lt;18.01,"15+ to 18",IF(F11668&lt;21.01,"18+ to 21",IF(F11668&lt;24.01,"21+ to 24",IF(F11668&lt;27.01,"24+ to 27",IF(F11668&lt;30.01,"27+ to 30","30+"))))))))))))</f>
        <v>12+ to 15</v>
      </c>
      <c r="I11668" t="str">
        <f>IF(G11668&lt;&gt;H11668,"DIFF","")</f>
        <v>DIFF</v>
      </c>
    </row>
    <row r="11669" spans="1:9">
      <c r="A11669" t="s">
        <v>102</v>
      </c>
      <c r="B11669" t="s">
        <v>340</v>
      </c>
      <c r="C11669" s="1">
        <v>105771574</v>
      </c>
      <c r="D11669" s="1">
        <v>2</v>
      </c>
      <c r="E11669" s="1">
        <v>-8</v>
      </c>
      <c r="F11669" s="1">
        <v>16</v>
      </c>
      <c r="G11669" s="7" t="str">
        <f>IF(E11669&lt;0,"0-",IF(E11669=0,"0",IF(E11669&lt;3.01,"0+ to 3",IF(E11669&lt;6.01,"3+ to 6",IF(E11669&lt;9.01,"6+ to 9",IF(E11669&lt;12.01,"9+ to 12",IF(E11669&lt;15.01,"12+ to 15",IF(E11669&lt;18.01,"15+ to 18",IF(E11669&lt;21.01,"18+ to 21",IF(E11669&lt;24.01,"21+ to 24",IF(E11669&lt;27.01,"24+ to 27",IF(E11669&lt;30.01,"27+ to 30","30+"))))))))))))</f>
        <v>0-</v>
      </c>
      <c r="H11669" s="7" t="str">
        <f>IF(F11669&lt;0,"0-",IF(F11669=0,"0",IF(F11669&lt;3.01,"0+ to 3",IF(F11669&lt;6.01,"3+ to 6",IF(F11669&lt;9.01,"6+ to 9",IF(F11669&lt;12.01,"9+ to 12",IF(F11669&lt;15.01,"12+ to 15",IF(F11669&lt;18.01,"15+ to 18",IF(F11669&lt;21.01,"18+ to 21",IF(F11669&lt;24.01,"21+ to 24",IF(F11669&lt;27.01,"24+ to 27",IF(F11669&lt;30.01,"27+ to 30","30+"))))))))))))</f>
        <v>15+ to 18</v>
      </c>
      <c r="I11669" t="str">
        <f>IF(G11669&lt;&gt;H11669,"DIFF","")</f>
        <v>DIFF</v>
      </c>
    </row>
    <row r="11670" spans="1:9">
      <c r="A11670" t="s">
        <v>102</v>
      </c>
      <c r="B11670" t="s">
        <v>339</v>
      </c>
      <c r="C11670" s="1">
        <v>105813371</v>
      </c>
      <c r="D11670" s="1">
        <v>2</v>
      </c>
      <c r="E11670" s="1">
        <v>-4</v>
      </c>
      <c r="F11670" s="1">
        <v>7</v>
      </c>
      <c r="G11670" s="7" t="str">
        <f>IF(E11670&lt;0,"0-",IF(E11670=0,"0",IF(E11670&lt;3.01,"0+ to 3",IF(E11670&lt;6.01,"3+ to 6",IF(E11670&lt;9.01,"6+ to 9",IF(E11670&lt;12.01,"9+ to 12",IF(E11670&lt;15.01,"12+ to 15",IF(E11670&lt;18.01,"15+ to 18",IF(E11670&lt;21.01,"18+ to 21",IF(E11670&lt;24.01,"21+ to 24",IF(E11670&lt;27.01,"24+ to 27",IF(E11670&lt;30.01,"27+ to 30","30+"))))))))))))</f>
        <v>0-</v>
      </c>
      <c r="H11670" s="7" t="str">
        <f>IF(F11670&lt;0,"0-",IF(F11670=0,"0",IF(F11670&lt;3.01,"0+ to 3",IF(F11670&lt;6.01,"3+ to 6",IF(F11670&lt;9.01,"6+ to 9",IF(F11670&lt;12.01,"9+ to 12",IF(F11670&lt;15.01,"12+ to 15",IF(F11670&lt;18.01,"15+ to 18",IF(F11670&lt;21.01,"18+ to 21",IF(F11670&lt;24.01,"21+ to 24",IF(F11670&lt;27.01,"24+ to 27",IF(F11670&lt;30.01,"27+ to 30","30+"))))))))))))</f>
        <v>6+ to 9</v>
      </c>
      <c r="I11670" t="str">
        <f>IF(G11670&lt;&gt;H11670,"DIFF","")</f>
        <v>DIFF</v>
      </c>
    </row>
    <row r="11671" spans="1:9">
      <c r="A11671" t="s">
        <v>102</v>
      </c>
      <c r="B11671" t="s">
        <v>339</v>
      </c>
      <c r="C11671" s="1">
        <v>105820016</v>
      </c>
      <c r="D11671" s="1">
        <v>2</v>
      </c>
      <c r="E11671" s="1">
        <v>-6</v>
      </c>
      <c r="F11671" s="1">
        <v>7</v>
      </c>
      <c r="G11671" s="7" t="str">
        <f>IF(E11671&lt;0,"0-",IF(E11671=0,"0",IF(E11671&lt;3.01,"0+ to 3",IF(E11671&lt;6.01,"3+ to 6",IF(E11671&lt;9.01,"6+ to 9",IF(E11671&lt;12.01,"9+ to 12",IF(E11671&lt;15.01,"12+ to 15",IF(E11671&lt;18.01,"15+ to 18",IF(E11671&lt;21.01,"18+ to 21",IF(E11671&lt;24.01,"21+ to 24",IF(E11671&lt;27.01,"24+ to 27",IF(E11671&lt;30.01,"27+ to 30","30+"))))))))))))</f>
        <v>0-</v>
      </c>
      <c r="H11671" s="7" t="str">
        <f>IF(F11671&lt;0,"0-",IF(F11671=0,"0",IF(F11671&lt;3.01,"0+ to 3",IF(F11671&lt;6.01,"3+ to 6",IF(F11671&lt;9.01,"6+ to 9",IF(F11671&lt;12.01,"9+ to 12",IF(F11671&lt;15.01,"12+ to 15",IF(F11671&lt;18.01,"15+ to 18",IF(F11671&lt;21.01,"18+ to 21",IF(F11671&lt;24.01,"21+ to 24",IF(F11671&lt;27.01,"24+ to 27",IF(F11671&lt;30.01,"27+ to 30","30+"))))))))))))</f>
        <v>6+ to 9</v>
      </c>
      <c r="I11671" t="str">
        <f>IF(G11671&lt;&gt;H11671,"DIFF","")</f>
        <v>DIFF</v>
      </c>
    </row>
    <row r="11672" spans="1:9">
      <c r="A11672" t="s">
        <v>103</v>
      </c>
      <c r="B11672" t="s">
        <v>339</v>
      </c>
      <c r="C11672" s="1">
        <v>105826457</v>
      </c>
      <c r="D11672" s="1">
        <v>2</v>
      </c>
      <c r="E11672" s="1">
        <v>-3</v>
      </c>
      <c r="F11672" s="1">
        <v>7</v>
      </c>
      <c r="G11672" s="7" t="str">
        <f>IF(E11672&lt;0,"0-",IF(E11672=0,"0",IF(E11672&lt;3.01,"0+ to 3",IF(E11672&lt;6.01,"3+ to 6",IF(E11672&lt;9.01,"6+ to 9",IF(E11672&lt;12.01,"9+ to 12",IF(E11672&lt;15.01,"12+ to 15",IF(E11672&lt;18.01,"15+ to 18",IF(E11672&lt;21.01,"18+ to 21",IF(E11672&lt;24.01,"21+ to 24",IF(E11672&lt;27.01,"24+ to 27",IF(E11672&lt;30.01,"27+ to 30","30+"))))))))))))</f>
        <v>0-</v>
      </c>
      <c r="H11672" s="7" t="str">
        <f>IF(F11672&lt;0,"0-",IF(F11672=0,"0",IF(F11672&lt;3.01,"0+ to 3",IF(F11672&lt;6.01,"3+ to 6",IF(F11672&lt;9.01,"6+ to 9",IF(F11672&lt;12.01,"9+ to 12",IF(F11672&lt;15.01,"12+ to 15",IF(F11672&lt;18.01,"15+ to 18",IF(F11672&lt;21.01,"18+ to 21",IF(F11672&lt;24.01,"21+ to 24",IF(F11672&lt;27.01,"24+ to 27",IF(F11672&lt;30.01,"27+ to 30","30+"))))))))))))</f>
        <v>6+ to 9</v>
      </c>
      <c r="I11672" t="str">
        <f>IF(G11672&lt;&gt;H11672,"DIFF","")</f>
        <v>DIFF</v>
      </c>
    </row>
    <row r="11673" spans="1:9">
      <c r="A11673" t="s">
        <v>102</v>
      </c>
      <c r="B11673" t="s">
        <v>339</v>
      </c>
      <c r="C11673" s="1">
        <v>105828038</v>
      </c>
      <c r="D11673" s="1">
        <v>2</v>
      </c>
      <c r="E11673" s="1">
        <v>-10</v>
      </c>
      <c r="F11673" s="1">
        <v>22</v>
      </c>
      <c r="G11673" s="7" t="str">
        <f>IF(E11673&lt;0,"0-",IF(E11673=0,"0",IF(E11673&lt;3.01,"0+ to 3",IF(E11673&lt;6.01,"3+ to 6",IF(E11673&lt;9.01,"6+ to 9",IF(E11673&lt;12.01,"9+ to 12",IF(E11673&lt;15.01,"12+ to 15",IF(E11673&lt;18.01,"15+ to 18",IF(E11673&lt;21.01,"18+ to 21",IF(E11673&lt;24.01,"21+ to 24",IF(E11673&lt;27.01,"24+ to 27",IF(E11673&lt;30.01,"27+ to 30","30+"))))))))))))</f>
        <v>0-</v>
      </c>
      <c r="H11673" s="7" t="str">
        <f>IF(F11673&lt;0,"0-",IF(F11673=0,"0",IF(F11673&lt;3.01,"0+ to 3",IF(F11673&lt;6.01,"3+ to 6",IF(F11673&lt;9.01,"6+ to 9",IF(F11673&lt;12.01,"9+ to 12",IF(F11673&lt;15.01,"12+ to 15",IF(F11673&lt;18.01,"15+ to 18",IF(F11673&lt;21.01,"18+ to 21",IF(F11673&lt;24.01,"21+ to 24",IF(F11673&lt;27.01,"24+ to 27",IF(F11673&lt;30.01,"27+ to 30","30+"))))))))))))</f>
        <v>21+ to 24</v>
      </c>
      <c r="I11673" t="str">
        <f>IF(G11673&lt;&gt;H11673,"DIFF","")</f>
        <v>DIFF</v>
      </c>
    </row>
    <row r="11674" spans="1:9">
      <c r="A11674" t="s">
        <v>102</v>
      </c>
      <c r="B11674" t="s">
        <v>339</v>
      </c>
      <c r="C11674" s="1">
        <v>105829261</v>
      </c>
      <c r="D11674" s="1">
        <v>2</v>
      </c>
      <c r="E11674" s="1">
        <v>-2</v>
      </c>
      <c r="F11674" s="1">
        <v>14</v>
      </c>
      <c r="G11674" s="7" t="str">
        <f>IF(E11674&lt;0,"0-",IF(E11674=0,"0",IF(E11674&lt;3.01,"0+ to 3",IF(E11674&lt;6.01,"3+ to 6",IF(E11674&lt;9.01,"6+ to 9",IF(E11674&lt;12.01,"9+ to 12",IF(E11674&lt;15.01,"12+ to 15",IF(E11674&lt;18.01,"15+ to 18",IF(E11674&lt;21.01,"18+ to 21",IF(E11674&lt;24.01,"21+ to 24",IF(E11674&lt;27.01,"24+ to 27",IF(E11674&lt;30.01,"27+ to 30","30+"))))))))))))</f>
        <v>0-</v>
      </c>
      <c r="H11674" s="7" t="str">
        <f>IF(F11674&lt;0,"0-",IF(F11674=0,"0",IF(F11674&lt;3.01,"0+ to 3",IF(F11674&lt;6.01,"3+ to 6",IF(F11674&lt;9.01,"6+ to 9",IF(F11674&lt;12.01,"9+ to 12",IF(F11674&lt;15.01,"12+ to 15",IF(F11674&lt;18.01,"15+ to 18",IF(F11674&lt;21.01,"18+ to 21",IF(F11674&lt;24.01,"21+ to 24",IF(F11674&lt;27.01,"24+ to 27",IF(F11674&lt;30.01,"27+ to 30","30+"))))))))))))</f>
        <v>12+ to 15</v>
      </c>
      <c r="I11674" t="str">
        <f>IF(G11674&lt;&gt;H11674,"DIFF","")</f>
        <v>DIFF</v>
      </c>
    </row>
    <row r="11675" spans="1:9">
      <c r="A11675" t="s">
        <v>102</v>
      </c>
      <c r="B11675" t="s">
        <v>338</v>
      </c>
      <c r="C11675" s="1">
        <v>105912200</v>
      </c>
      <c r="D11675" s="1">
        <v>2</v>
      </c>
      <c r="E11675" s="1">
        <v>0</v>
      </c>
      <c r="F11675" s="1">
        <v>0</v>
      </c>
      <c r="G11675" s="7" t="str">
        <f>IF(E11675&lt;0,"0-",IF(E11675=0,"0",IF(E11675&lt;3.01,"0+ to 3",IF(E11675&lt;6.01,"3+ to 6",IF(E11675&lt;9.01,"6+ to 9",IF(E11675&lt;12.01,"9+ to 12",IF(E11675&lt;15.01,"12+ to 15",IF(E11675&lt;18.01,"15+ to 18",IF(E11675&lt;21.01,"18+ to 21",IF(E11675&lt;24.01,"21+ to 24",IF(E11675&lt;27.01,"24+ to 27",IF(E11675&lt;30.01,"27+ to 30","30+"))))))))))))</f>
        <v>0</v>
      </c>
      <c r="H11675" s="7" t="str">
        <f>IF(F11675&lt;0,"0-",IF(F11675=0,"0",IF(F11675&lt;3.01,"0+ to 3",IF(F11675&lt;6.01,"3+ to 6",IF(F11675&lt;9.01,"6+ to 9",IF(F11675&lt;12.01,"9+ to 12",IF(F11675&lt;15.01,"12+ to 15",IF(F11675&lt;18.01,"15+ to 18",IF(F11675&lt;21.01,"18+ to 21",IF(F11675&lt;24.01,"21+ to 24",IF(F11675&lt;27.01,"24+ to 27",IF(F11675&lt;30.01,"27+ to 30","30+"))))))))))))</f>
        <v>0</v>
      </c>
      <c r="I11675" t="str">
        <f>IF(G11675&lt;&gt;H11675,"DIFF","")</f>
        <v/>
      </c>
    </row>
    <row r="11676" spans="1:9">
      <c r="A11676" t="s">
        <v>102</v>
      </c>
      <c r="B11676" t="s">
        <v>338</v>
      </c>
      <c r="C11676" s="1">
        <v>105913138</v>
      </c>
      <c r="D11676" s="1">
        <v>2</v>
      </c>
      <c r="E11676" s="1">
        <v>-4</v>
      </c>
      <c r="F11676" s="1">
        <v>8</v>
      </c>
      <c r="G11676" s="7" t="str">
        <f>IF(E11676&lt;0,"0-",IF(E11676=0,"0",IF(E11676&lt;3.01,"0+ to 3",IF(E11676&lt;6.01,"3+ to 6",IF(E11676&lt;9.01,"6+ to 9",IF(E11676&lt;12.01,"9+ to 12",IF(E11676&lt;15.01,"12+ to 15",IF(E11676&lt;18.01,"15+ to 18",IF(E11676&lt;21.01,"18+ to 21",IF(E11676&lt;24.01,"21+ to 24",IF(E11676&lt;27.01,"24+ to 27",IF(E11676&lt;30.01,"27+ to 30","30+"))))))))))))</f>
        <v>0-</v>
      </c>
      <c r="H11676" s="7" t="str">
        <f>IF(F11676&lt;0,"0-",IF(F11676=0,"0",IF(F11676&lt;3.01,"0+ to 3",IF(F11676&lt;6.01,"3+ to 6",IF(F11676&lt;9.01,"6+ to 9",IF(F11676&lt;12.01,"9+ to 12",IF(F11676&lt;15.01,"12+ to 15",IF(F11676&lt;18.01,"15+ to 18",IF(F11676&lt;21.01,"18+ to 21",IF(F11676&lt;24.01,"21+ to 24",IF(F11676&lt;27.01,"24+ to 27",IF(F11676&lt;30.01,"27+ to 30","30+"))))))))))))</f>
        <v>6+ to 9</v>
      </c>
      <c r="I11676" t="str">
        <f>IF(G11676&lt;&gt;H11676,"DIFF","")</f>
        <v>DIFF</v>
      </c>
    </row>
    <row r="11677" spans="1:9">
      <c r="A11677" t="s">
        <v>103</v>
      </c>
      <c r="B11677" t="s">
        <v>338</v>
      </c>
      <c r="C11677" s="1">
        <v>105917180</v>
      </c>
      <c r="D11677" s="1">
        <v>2</v>
      </c>
      <c r="E11677" s="1">
        <v>-267</v>
      </c>
      <c r="F11677" s="1">
        <v>369</v>
      </c>
      <c r="G11677" s="7" t="str">
        <f>IF(E11677&lt;0,"0-",IF(E11677=0,"0",IF(E11677&lt;3.01,"0+ to 3",IF(E11677&lt;6.01,"3+ to 6",IF(E11677&lt;9.01,"6+ to 9",IF(E11677&lt;12.01,"9+ to 12",IF(E11677&lt;15.01,"12+ to 15",IF(E11677&lt;18.01,"15+ to 18",IF(E11677&lt;21.01,"18+ to 21",IF(E11677&lt;24.01,"21+ to 24",IF(E11677&lt;27.01,"24+ to 27",IF(E11677&lt;30.01,"27+ to 30","30+"))))))))))))</f>
        <v>0-</v>
      </c>
      <c r="H11677" s="7" t="str">
        <f>IF(F11677&lt;0,"0-",IF(F11677=0,"0",IF(F11677&lt;3.01,"0+ to 3",IF(F11677&lt;6.01,"3+ to 6",IF(F11677&lt;9.01,"6+ to 9",IF(F11677&lt;12.01,"9+ to 12",IF(F11677&lt;15.01,"12+ to 15",IF(F11677&lt;18.01,"15+ to 18",IF(F11677&lt;21.01,"18+ to 21",IF(F11677&lt;24.01,"21+ to 24",IF(F11677&lt;27.01,"24+ to 27",IF(F11677&lt;30.01,"27+ to 30","30+"))))))))))))</f>
        <v>30+</v>
      </c>
      <c r="I11677" t="str">
        <f>IF(G11677&lt;&gt;H11677,"DIFF","")</f>
        <v>DIFF</v>
      </c>
    </row>
    <row r="11678" spans="1:9">
      <c r="A11678" t="s">
        <v>102</v>
      </c>
      <c r="B11678" t="s">
        <v>338</v>
      </c>
      <c r="C11678" s="1">
        <v>105917665</v>
      </c>
      <c r="D11678" s="1">
        <v>2</v>
      </c>
      <c r="E11678" s="1">
        <v>0</v>
      </c>
      <c r="F11678" s="1">
        <v>0</v>
      </c>
      <c r="G11678" s="7" t="str">
        <f>IF(E11678&lt;0,"0-",IF(E11678=0,"0",IF(E11678&lt;3.01,"0+ to 3",IF(E11678&lt;6.01,"3+ to 6",IF(E11678&lt;9.01,"6+ to 9",IF(E11678&lt;12.01,"9+ to 12",IF(E11678&lt;15.01,"12+ to 15",IF(E11678&lt;18.01,"15+ to 18",IF(E11678&lt;21.01,"18+ to 21",IF(E11678&lt;24.01,"21+ to 24",IF(E11678&lt;27.01,"24+ to 27",IF(E11678&lt;30.01,"27+ to 30","30+"))))))))))))</f>
        <v>0</v>
      </c>
      <c r="H11678" s="7" t="str">
        <f>IF(F11678&lt;0,"0-",IF(F11678=0,"0",IF(F11678&lt;3.01,"0+ to 3",IF(F11678&lt;6.01,"3+ to 6",IF(F11678&lt;9.01,"6+ to 9",IF(F11678&lt;12.01,"9+ to 12",IF(F11678&lt;15.01,"12+ to 15",IF(F11678&lt;18.01,"15+ to 18",IF(F11678&lt;21.01,"18+ to 21",IF(F11678&lt;24.01,"21+ to 24",IF(F11678&lt;27.01,"24+ to 27",IF(F11678&lt;30.01,"27+ to 30","30+"))))))))))))</f>
        <v>0</v>
      </c>
      <c r="I11678" t="str">
        <f>IF(G11678&lt;&gt;H11678,"DIFF","")</f>
        <v/>
      </c>
    </row>
    <row r="11679" spans="1:9">
      <c r="A11679" t="s">
        <v>102</v>
      </c>
      <c r="B11679" t="s">
        <v>338</v>
      </c>
      <c r="C11679" s="1">
        <v>105921880</v>
      </c>
      <c r="D11679" s="1">
        <v>2</v>
      </c>
      <c r="E11679" s="1">
        <v>-9</v>
      </c>
      <c r="F11679" s="1">
        <v>8</v>
      </c>
      <c r="G11679" s="7" t="str">
        <f>IF(E11679&lt;0,"0-",IF(E11679=0,"0",IF(E11679&lt;3.01,"0+ to 3",IF(E11679&lt;6.01,"3+ to 6",IF(E11679&lt;9.01,"6+ to 9",IF(E11679&lt;12.01,"9+ to 12",IF(E11679&lt;15.01,"12+ to 15",IF(E11679&lt;18.01,"15+ to 18",IF(E11679&lt;21.01,"18+ to 21",IF(E11679&lt;24.01,"21+ to 24",IF(E11679&lt;27.01,"24+ to 27",IF(E11679&lt;30.01,"27+ to 30","30+"))))))))))))</f>
        <v>0-</v>
      </c>
      <c r="H11679" s="7" t="str">
        <f>IF(F11679&lt;0,"0-",IF(F11679=0,"0",IF(F11679&lt;3.01,"0+ to 3",IF(F11679&lt;6.01,"3+ to 6",IF(F11679&lt;9.01,"6+ to 9",IF(F11679&lt;12.01,"9+ to 12",IF(F11679&lt;15.01,"12+ to 15",IF(F11679&lt;18.01,"15+ to 18",IF(F11679&lt;21.01,"18+ to 21",IF(F11679&lt;24.01,"21+ to 24",IF(F11679&lt;27.01,"24+ to 27",IF(F11679&lt;30.01,"27+ to 30","30+"))))))))))))</f>
        <v>6+ to 9</v>
      </c>
      <c r="I11679" t="str">
        <f>IF(G11679&lt;&gt;H11679,"DIFF","")</f>
        <v>DIFF</v>
      </c>
    </row>
    <row r="11680" spans="1:9">
      <c r="A11680" t="s">
        <v>102</v>
      </c>
      <c r="B11680" t="s">
        <v>338</v>
      </c>
      <c r="C11680" s="1">
        <v>105931872</v>
      </c>
      <c r="D11680" s="1">
        <v>2</v>
      </c>
      <c r="E11680" s="1">
        <v>-4</v>
      </c>
      <c r="F11680" s="1">
        <v>7</v>
      </c>
      <c r="G11680" s="7" t="str">
        <f>IF(E11680&lt;0,"0-",IF(E11680=0,"0",IF(E11680&lt;3.01,"0+ to 3",IF(E11680&lt;6.01,"3+ to 6",IF(E11680&lt;9.01,"6+ to 9",IF(E11680&lt;12.01,"9+ to 12",IF(E11680&lt;15.01,"12+ to 15",IF(E11680&lt;18.01,"15+ to 18",IF(E11680&lt;21.01,"18+ to 21",IF(E11680&lt;24.01,"21+ to 24",IF(E11680&lt;27.01,"24+ to 27",IF(E11680&lt;30.01,"27+ to 30","30+"))))))))))))</f>
        <v>0-</v>
      </c>
      <c r="H11680" s="7" t="str">
        <f>IF(F11680&lt;0,"0-",IF(F11680=0,"0",IF(F11680&lt;3.01,"0+ to 3",IF(F11680&lt;6.01,"3+ to 6",IF(F11680&lt;9.01,"6+ to 9",IF(F11680&lt;12.01,"9+ to 12",IF(F11680&lt;15.01,"12+ to 15",IF(F11680&lt;18.01,"15+ to 18",IF(F11680&lt;21.01,"18+ to 21",IF(F11680&lt;24.01,"21+ to 24",IF(F11680&lt;27.01,"24+ to 27",IF(F11680&lt;30.01,"27+ to 30","30+"))))))))))))</f>
        <v>6+ to 9</v>
      </c>
      <c r="I11680" t="str">
        <f>IF(G11680&lt;&gt;H11680,"DIFF","")</f>
        <v>DIFF</v>
      </c>
    </row>
    <row r="11681" spans="1:9">
      <c r="A11681" t="s">
        <v>102</v>
      </c>
      <c r="B11681" t="s">
        <v>338</v>
      </c>
      <c r="C11681" s="1">
        <v>105933128</v>
      </c>
      <c r="D11681" s="1">
        <v>2</v>
      </c>
      <c r="E11681" s="1">
        <v>-4</v>
      </c>
      <c r="F11681" s="1">
        <v>-4</v>
      </c>
      <c r="G11681" s="7" t="str">
        <f>IF(E11681&lt;0,"0-",IF(E11681=0,"0",IF(E11681&lt;3.01,"0+ to 3",IF(E11681&lt;6.01,"3+ to 6",IF(E11681&lt;9.01,"6+ to 9",IF(E11681&lt;12.01,"9+ to 12",IF(E11681&lt;15.01,"12+ to 15",IF(E11681&lt;18.01,"15+ to 18",IF(E11681&lt;21.01,"18+ to 21",IF(E11681&lt;24.01,"21+ to 24",IF(E11681&lt;27.01,"24+ to 27",IF(E11681&lt;30.01,"27+ to 30","30+"))))))))))))</f>
        <v>0-</v>
      </c>
      <c r="H11681" s="7" t="str">
        <f>IF(F11681&lt;0,"0-",IF(F11681=0,"0",IF(F11681&lt;3.01,"0+ to 3",IF(F11681&lt;6.01,"3+ to 6",IF(F11681&lt;9.01,"6+ to 9",IF(F11681&lt;12.01,"9+ to 12",IF(F11681&lt;15.01,"12+ to 15",IF(F11681&lt;18.01,"15+ to 18",IF(F11681&lt;21.01,"18+ to 21",IF(F11681&lt;24.01,"21+ to 24",IF(F11681&lt;27.01,"24+ to 27",IF(F11681&lt;30.01,"27+ to 30","30+"))))))))))))</f>
        <v>0-</v>
      </c>
      <c r="I11681" t="str">
        <f>IF(G11681&lt;&gt;H11681,"DIFF","")</f>
        <v/>
      </c>
    </row>
    <row r="11682" spans="1:9">
      <c r="A11682" t="s">
        <v>102</v>
      </c>
      <c r="B11682" t="s">
        <v>336</v>
      </c>
      <c r="C11682" s="1">
        <v>106017774</v>
      </c>
      <c r="D11682" s="1">
        <v>2</v>
      </c>
      <c r="E11682" s="1">
        <v>-6</v>
      </c>
      <c r="F11682" s="1">
        <v>-6</v>
      </c>
      <c r="G11682" s="7" t="str">
        <f>IF(E11682&lt;0,"0-",IF(E11682=0,"0",IF(E11682&lt;3.01,"0+ to 3",IF(E11682&lt;6.01,"3+ to 6",IF(E11682&lt;9.01,"6+ to 9",IF(E11682&lt;12.01,"9+ to 12",IF(E11682&lt;15.01,"12+ to 15",IF(E11682&lt;18.01,"15+ to 18",IF(E11682&lt;21.01,"18+ to 21",IF(E11682&lt;24.01,"21+ to 24",IF(E11682&lt;27.01,"24+ to 27",IF(E11682&lt;30.01,"27+ to 30","30+"))))))))))))</f>
        <v>0-</v>
      </c>
      <c r="H11682" s="7" t="str">
        <f>IF(F11682&lt;0,"0-",IF(F11682=0,"0",IF(F11682&lt;3.01,"0+ to 3",IF(F11682&lt;6.01,"3+ to 6",IF(F11682&lt;9.01,"6+ to 9",IF(F11682&lt;12.01,"9+ to 12",IF(F11682&lt;15.01,"12+ to 15",IF(F11682&lt;18.01,"15+ to 18",IF(F11682&lt;21.01,"18+ to 21",IF(F11682&lt;24.01,"21+ to 24",IF(F11682&lt;27.01,"24+ to 27",IF(F11682&lt;30.01,"27+ to 30","30+"))))))))))))</f>
        <v>0-</v>
      </c>
      <c r="I11682" t="str">
        <f>IF(G11682&lt;&gt;H11682,"DIFF","")</f>
        <v/>
      </c>
    </row>
    <row r="11683" spans="1:9">
      <c r="A11683" t="s">
        <v>102</v>
      </c>
      <c r="B11683" t="s">
        <v>336</v>
      </c>
      <c r="C11683" s="1">
        <v>106018582</v>
      </c>
      <c r="D11683" s="1">
        <v>2</v>
      </c>
      <c r="E11683" s="1">
        <v>-3</v>
      </c>
      <c r="F11683" s="1">
        <v>6</v>
      </c>
      <c r="G11683" s="7" t="str">
        <f>IF(E11683&lt;0,"0-",IF(E11683=0,"0",IF(E11683&lt;3.01,"0+ to 3",IF(E11683&lt;6.01,"3+ to 6",IF(E11683&lt;9.01,"6+ to 9",IF(E11683&lt;12.01,"9+ to 12",IF(E11683&lt;15.01,"12+ to 15",IF(E11683&lt;18.01,"15+ to 18",IF(E11683&lt;21.01,"18+ to 21",IF(E11683&lt;24.01,"21+ to 24",IF(E11683&lt;27.01,"24+ to 27",IF(E11683&lt;30.01,"27+ to 30","30+"))))))))))))</f>
        <v>0-</v>
      </c>
      <c r="H11683" s="7" t="str">
        <f>IF(F11683&lt;0,"0-",IF(F11683=0,"0",IF(F11683&lt;3.01,"0+ to 3",IF(F11683&lt;6.01,"3+ to 6",IF(F11683&lt;9.01,"6+ to 9",IF(F11683&lt;12.01,"9+ to 12",IF(F11683&lt;15.01,"12+ to 15",IF(F11683&lt;18.01,"15+ to 18",IF(F11683&lt;21.01,"18+ to 21",IF(F11683&lt;24.01,"21+ to 24",IF(F11683&lt;27.01,"24+ to 27",IF(F11683&lt;30.01,"27+ to 30","30+"))))))))))))</f>
        <v>3+ to 6</v>
      </c>
      <c r="I11683" t="str">
        <f>IF(G11683&lt;&gt;H11683,"DIFF","")</f>
        <v>DIFF</v>
      </c>
    </row>
    <row r="11684" spans="1:9">
      <c r="A11684" t="s">
        <v>102</v>
      </c>
      <c r="B11684" t="s">
        <v>336</v>
      </c>
      <c r="C11684" s="1">
        <v>106019931</v>
      </c>
      <c r="D11684" s="1">
        <v>2</v>
      </c>
      <c r="E11684" s="1">
        <v>-8</v>
      </c>
      <c r="F11684" s="1">
        <v>10</v>
      </c>
      <c r="G11684" s="7" t="str">
        <f>IF(E11684&lt;0,"0-",IF(E11684=0,"0",IF(E11684&lt;3.01,"0+ to 3",IF(E11684&lt;6.01,"3+ to 6",IF(E11684&lt;9.01,"6+ to 9",IF(E11684&lt;12.01,"9+ to 12",IF(E11684&lt;15.01,"12+ to 15",IF(E11684&lt;18.01,"15+ to 18",IF(E11684&lt;21.01,"18+ to 21",IF(E11684&lt;24.01,"21+ to 24",IF(E11684&lt;27.01,"24+ to 27",IF(E11684&lt;30.01,"27+ to 30","30+"))))))))))))</f>
        <v>0-</v>
      </c>
      <c r="H11684" s="7" t="str">
        <f>IF(F11684&lt;0,"0-",IF(F11684=0,"0",IF(F11684&lt;3.01,"0+ to 3",IF(F11684&lt;6.01,"3+ to 6",IF(F11684&lt;9.01,"6+ to 9",IF(F11684&lt;12.01,"9+ to 12",IF(F11684&lt;15.01,"12+ to 15",IF(F11684&lt;18.01,"15+ to 18",IF(F11684&lt;21.01,"18+ to 21",IF(F11684&lt;24.01,"21+ to 24",IF(F11684&lt;27.01,"24+ to 27",IF(F11684&lt;30.01,"27+ to 30","30+"))))))))))))</f>
        <v>9+ to 12</v>
      </c>
      <c r="I11684" t="str">
        <f>IF(G11684&lt;&gt;H11684,"DIFF","")</f>
        <v>DIFF</v>
      </c>
    </row>
    <row r="11685" spans="1:9">
      <c r="A11685" t="s">
        <v>102</v>
      </c>
      <c r="B11685" t="s">
        <v>336</v>
      </c>
      <c r="C11685" s="1">
        <v>106020322</v>
      </c>
      <c r="D11685" s="1">
        <v>2</v>
      </c>
      <c r="E11685" s="1">
        <v>-5</v>
      </c>
      <c r="F11685" s="1">
        <v>-5</v>
      </c>
      <c r="G11685" s="7" t="str">
        <f>IF(E11685&lt;0,"0-",IF(E11685=0,"0",IF(E11685&lt;3.01,"0+ to 3",IF(E11685&lt;6.01,"3+ to 6",IF(E11685&lt;9.01,"6+ to 9",IF(E11685&lt;12.01,"9+ to 12",IF(E11685&lt;15.01,"12+ to 15",IF(E11685&lt;18.01,"15+ to 18",IF(E11685&lt;21.01,"18+ to 21",IF(E11685&lt;24.01,"21+ to 24",IF(E11685&lt;27.01,"24+ to 27",IF(E11685&lt;30.01,"27+ to 30","30+"))))))))))))</f>
        <v>0-</v>
      </c>
      <c r="H11685" s="7" t="str">
        <f>IF(F11685&lt;0,"0-",IF(F11685=0,"0",IF(F11685&lt;3.01,"0+ to 3",IF(F11685&lt;6.01,"3+ to 6",IF(F11685&lt;9.01,"6+ to 9",IF(F11685&lt;12.01,"9+ to 12",IF(F11685&lt;15.01,"12+ to 15",IF(F11685&lt;18.01,"15+ to 18",IF(F11685&lt;21.01,"18+ to 21",IF(F11685&lt;24.01,"21+ to 24",IF(F11685&lt;27.01,"24+ to 27",IF(F11685&lt;30.01,"27+ to 30","30+"))))))))))))</f>
        <v>0-</v>
      </c>
      <c r="I11685" t="str">
        <f>IF(G11685&lt;&gt;H11685,"DIFF","")</f>
        <v/>
      </c>
    </row>
    <row r="11686" spans="1:9">
      <c r="A11686" t="s">
        <v>103</v>
      </c>
      <c r="B11686" t="s">
        <v>336</v>
      </c>
      <c r="C11686" s="1">
        <v>106020699</v>
      </c>
      <c r="D11686" s="1">
        <v>2</v>
      </c>
      <c r="E11686" s="1">
        <v>-3</v>
      </c>
      <c r="F11686" s="1">
        <v>8</v>
      </c>
      <c r="G11686" s="7" t="str">
        <f>IF(E11686&lt;0,"0-",IF(E11686=0,"0",IF(E11686&lt;3.01,"0+ to 3",IF(E11686&lt;6.01,"3+ to 6",IF(E11686&lt;9.01,"6+ to 9",IF(E11686&lt;12.01,"9+ to 12",IF(E11686&lt;15.01,"12+ to 15",IF(E11686&lt;18.01,"15+ to 18",IF(E11686&lt;21.01,"18+ to 21",IF(E11686&lt;24.01,"21+ to 24",IF(E11686&lt;27.01,"24+ to 27",IF(E11686&lt;30.01,"27+ to 30","30+"))))))))))))</f>
        <v>0-</v>
      </c>
      <c r="H11686" s="7" t="str">
        <f>IF(F11686&lt;0,"0-",IF(F11686=0,"0",IF(F11686&lt;3.01,"0+ to 3",IF(F11686&lt;6.01,"3+ to 6",IF(F11686&lt;9.01,"6+ to 9",IF(F11686&lt;12.01,"9+ to 12",IF(F11686&lt;15.01,"12+ to 15",IF(F11686&lt;18.01,"15+ to 18",IF(F11686&lt;21.01,"18+ to 21",IF(F11686&lt;24.01,"21+ to 24",IF(F11686&lt;27.01,"24+ to 27",IF(F11686&lt;30.01,"27+ to 30","30+"))))))))))))</f>
        <v>6+ to 9</v>
      </c>
      <c r="I11686" t="str">
        <f>IF(G11686&lt;&gt;H11686,"DIFF","")</f>
        <v>DIFF</v>
      </c>
    </row>
    <row r="11687" spans="1:9">
      <c r="A11687" t="s">
        <v>102</v>
      </c>
      <c r="B11687" t="s">
        <v>336</v>
      </c>
      <c r="C11687" s="1">
        <v>106022134</v>
      </c>
      <c r="D11687" s="1">
        <v>2</v>
      </c>
      <c r="E11687" s="1">
        <v>-10</v>
      </c>
      <c r="F11687" s="1">
        <v>6</v>
      </c>
      <c r="G11687" s="7" t="str">
        <f>IF(E11687&lt;0,"0-",IF(E11687=0,"0",IF(E11687&lt;3.01,"0+ to 3",IF(E11687&lt;6.01,"3+ to 6",IF(E11687&lt;9.01,"6+ to 9",IF(E11687&lt;12.01,"9+ to 12",IF(E11687&lt;15.01,"12+ to 15",IF(E11687&lt;18.01,"15+ to 18",IF(E11687&lt;21.01,"18+ to 21",IF(E11687&lt;24.01,"21+ to 24",IF(E11687&lt;27.01,"24+ to 27",IF(E11687&lt;30.01,"27+ to 30","30+"))))))))))))</f>
        <v>0-</v>
      </c>
      <c r="H11687" s="7" t="str">
        <f>IF(F11687&lt;0,"0-",IF(F11687=0,"0",IF(F11687&lt;3.01,"0+ to 3",IF(F11687&lt;6.01,"3+ to 6",IF(F11687&lt;9.01,"6+ to 9",IF(F11687&lt;12.01,"9+ to 12",IF(F11687&lt;15.01,"12+ to 15",IF(F11687&lt;18.01,"15+ to 18",IF(F11687&lt;21.01,"18+ to 21",IF(F11687&lt;24.01,"21+ to 24",IF(F11687&lt;27.01,"24+ to 27",IF(F11687&lt;30.01,"27+ to 30","30+"))))))))))))</f>
        <v>3+ to 6</v>
      </c>
      <c r="I11687" t="str">
        <f>IF(G11687&lt;&gt;H11687,"DIFF","")</f>
        <v>DIFF</v>
      </c>
    </row>
    <row r="11688" spans="1:9">
      <c r="A11688" t="s">
        <v>102</v>
      </c>
      <c r="B11688" t="s">
        <v>336</v>
      </c>
      <c r="C11688" s="1">
        <v>106023031</v>
      </c>
      <c r="D11688" s="1">
        <v>2</v>
      </c>
      <c r="E11688" s="1">
        <v>-3</v>
      </c>
      <c r="F11688" s="1">
        <v>2</v>
      </c>
      <c r="G11688" s="7" t="str">
        <f>IF(E11688&lt;0,"0-",IF(E11688=0,"0",IF(E11688&lt;3.01,"0+ to 3",IF(E11688&lt;6.01,"3+ to 6",IF(E11688&lt;9.01,"6+ to 9",IF(E11688&lt;12.01,"9+ to 12",IF(E11688&lt;15.01,"12+ to 15",IF(E11688&lt;18.01,"15+ to 18",IF(E11688&lt;21.01,"18+ to 21",IF(E11688&lt;24.01,"21+ to 24",IF(E11688&lt;27.01,"24+ to 27",IF(E11688&lt;30.01,"27+ to 30","30+"))))))))))))</f>
        <v>0-</v>
      </c>
      <c r="H11688" s="7" t="str">
        <f>IF(F11688&lt;0,"0-",IF(F11688=0,"0",IF(F11688&lt;3.01,"0+ to 3",IF(F11688&lt;6.01,"3+ to 6",IF(F11688&lt;9.01,"6+ to 9",IF(F11688&lt;12.01,"9+ to 12",IF(F11688&lt;15.01,"12+ to 15",IF(F11688&lt;18.01,"15+ to 18",IF(F11688&lt;21.01,"18+ to 21",IF(F11688&lt;24.01,"21+ to 24",IF(F11688&lt;27.01,"24+ to 27",IF(F11688&lt;30.01,"27+ to 30","30+"))))))))))))</f>
        <v>0+ to 3</v>
      </c>
      <c r="I11688" t="str">
        <f>IF(G11688&lt;&gt;H11688,"DIFF","")</f>
        <v>DIFF</v>
      </c>
    </row>
    <row r="11689" spans="1:9">
      <c r="A11689" t="s">
        <v>102</v>
      </c>
      <c r="B11689" t="s">
        <v>336</v>
      </c>
      <c r="C11689" s="1">
        <v>106024932</v>
      </c>
      <c r="D11689" s="1">
        <v>2</v>
      </c>
      <c r="E11689" s="1">
        <v>-3</v>
      </c>
      <c r="F11689" s="1">
        <v>-2</v>
      </c>
      <c r="G11689" s="7" t="str">
        <f>IF(E11689&lt;0,"0-",IF(E11689=0,"0",IF(E11689&lt;3.01,"0+ to 3",IF(E11689&lt;6.01,"3+ to 6",IF(E11689&lt;9.01,"6+ to 9",IF(E11689&lt;12.01,"9+ to 12",IF(E11689&lt;15.01,"12+ to 15",IF(E11689&lt;18.01,"15+ to 18",IF(E11689&lt;21.01,"18+ to 21",IF(E11689&lt;24.01,"21+ to 24",IF(E11689&lt;27.01,"24+ to 27",IF(E11689&lt;30.01,"27+ to 30","30+"))))))))))))</f>
        <v>0-</v>
      </c>
      <c r="H11689" s="7" t="str">
        <f>IF(F11689&lt;0,"0-",IF(F11689=0,"0",IF(F11689&lt;3.01,"0+ to 3",IF(F11689&lt;6.01,"3+ to 6",IF(F11689&lt;9.01,"6+ to 9",IF(F11689&lt;12.01,"9+ to 12",IF(F11689&lt;15.01,"12+ to 15",IF(F11689&lt;18.01,"15+ to 18",IF(F11689&lt;21.01,"18+ to 21",IF(F11689&lt;24.01,"21+ to 24",IF(F11689&lt;27.01,"24+ to 27",IF(F11689&lt;30.01,"27+ to 30","30+"))))))))))))</f>
        <v>0-</v>
      </c>
      <c r="I11689" t="str">
        <f>IF(G11689&lt;&gt;H11689,"DIFF","")</f>
        <v/>
      </c>
    </row>
    <row r="11690" spans="1:9">
      <c r="A11690" t="s">
        <v>103</v>
      </c>
      <c r="B11690" t="s">
        <v>336</v>
      </c>
      <c r="C11690" s="1">
        <v>106030004</v>
      </c>
      <c r="D11690" s="1">
        <v>2</v>
      </c>
      <c r="E11690" s="1">
        <v>-1</v>
      </c>
      <c r="F11690" s="1">
        <v>0</v>
      </c>
      <c r="G11690" s="7" t="str">
        <f>IF(E11690&lt;0,"0-",IF(E11690=0,"0",IF(E11690&lt;3.01,"0+ to 3",IF(E11690&lt;6.01,"3+ to 6",IF(E11690&lt;9.01,"6+ to 9",IF(E11690&lt;12.01,"9+ to 12",IF(E11690&lt;15.01,"12+ to 15",IF(E11690&lt;18.01,"15+ to 18",IF(E11690&lt;21.01,"18+ to 21",IF(E11690&lt;24.01,"21+ to 24",IF(E11690&lt;27.01,"24+ to 27",IF(E11690&lt;30.01,"27+ to 30","30+"))))))))))))</f>
        <v>0-</v>
      </c>
      <c r="H11690" s="7" t="str">
        <f>IF(F11690&lt;0,"0-",IF(F11690=0,"0",IF(F11690&lt;3.01,"0+ to 3",IF(F11690&lt;6.01,"3+ to 6",IF(F11690&lt;9.01,"6+ to 9",IF(F11690&lt;12.01,"9+ to 12",IF(F11690&lt;15.01,"12+ to 15",IF(F11690&lt;18.01,"15+ to 18",IF(F11690&lt;21.01,"18+ to 21",IF(F11690&lt;24.01,"21+ to 24",IF(F11690&lt;27.01,"24+ to 27",IF(F11690&lt;30.01,"27+ to 30","30+"))))))))))))</f>
        <v>0</v>
      </c>
      <c r="I11690" t="str">
        <f>IF(G11690&lt;&gt;H11690,"DIFF","")</f>
        <v>DIFF</v>
      </c>
    </row>
    <row r="11691" spans="1:9">
      <c r="A11691" t="s">
        <v>102</v>
      </c>
      <c r="B11691" t="s">
        <v>336</v>
      </c>
      <c r="C11691" s="1">
        <v>106030939</v>
      </c>
      <c r="D11691" s="1">
        <v>2</v>
      </c>
      <c r="E11691" s="1">
        <v>-12</v>
      </c>
      <c r="F11691" s="1">
        <v>24</v>
      </c>
      <c r="G11691" s="7" t="str">
        <f>IF(E11691&lt;0,"0-",IF(E11691=0,"0",IF(E11691&lt;3.01,"0+ to 3",IF(E11691&lt;6.01,"3+ to 6",IF(E11691&lt;9.01,"6+ to 9",IF(E11691&lt;12.01,"9+ to 12",IF(E11691&lt;15.01,"12+ to 15",IF(E11691&lt;18.01,"15+ to 18",IF(E11691&lt;21.01,"18+ to 21",IF(E11691&lt;24.01,"21+ to 24",IF(E11691&lt;27.01,"24+ to 27",IF(E11691&lt;30.01,"27+ to 30","30+"))))))))))))</f>
        <v>0-</v>
      </c>
      <c r="H11691" s="7" t="str">
        <f>IF(F11691&lt;0,"0-",IF(F11691=0,"0",IF(F11691&lt;3.01,"0+ to 3",IF(F11691&lt;6.01,"3+ to 6",IF(F11691&lt;9.01,"6+ to 9",IF(F11691&lt;12.01,"9+ to 12",IF(F11691&lt;15.01,"12+ to 15",IF(F11691&lt;18.01,"15+ to 18",IF(F11691&lt;21.01,"18+ to 21",IF(F11691&lt;24.01,"21+ to 24",IF(F11691&lt;27.01,"24+ to 27",IF(F11691&lt;30.01,"27+ to 30","30+"))))))))))))</f>
        <v>21+ to 24</v>
      </c>
      <c r="I11691" t="str">
        <f>IF(G11691&lt;&gt;H11691,"DIFF","")</f>
        <v>DIFF</v>
      </c>
    </row>
    <row r="11692" spans="1:9">
      <c r="A11692" t="s">
        <v>102</v>
      </c>
      <c r="B11692" t="s">
        <v>336</v>
      </c>
      <c r="C11692" s="1">
        <v>106031421</v>
      </c>
      <c r="D11692" s="1">
        <v>2</v>
      </c>
      <c r="E11692" s="1">
        <v>-7</v>
      </c>
      <c r="F11692" s="1">
        <v>11</v>
      </c>
      <c r="G11692" s="7" t="str">
        <f>IF(E11692&lt;0,"0-",IF(E11692=0,"0",IF(E11692&lt;3.01,"0+ to 3",IF(E11692&lt;6.01,"3+ to 6",IF(E11692&lt;9.01,"6+ to 9",IF(E11692&lt;12.01,"9+ to 12",IF(E11692&lt;15.01,"12+ to 15",IF(E11692&lt;18.01,"15+ to 18",IF(E11692&lt;21.01,"18+ to 21",IF(E11692&lt;24.01,"21+ to 24",IF(E11692&lt;27.01,"24+ to 27",IF(E11692&lt;30.01,"27+ to 30","30+"))))))))))))</f>
        <v>0-</v>
      </c>
      <c r="H11692" s="7" t="str">
        <f>IF(F11692&lt;0,"0-",IF(F11692=0,"0",IF(F11692&lt;3.01,"0+ to 3",IF(F11692&lt;6.01,"3+ to 6",IF(F11692&lt;9.01,"6+ to 9",IF(F11692&lt;12.01,"9+ to 12",IF(F11692&lt;15.01,"12+ to 15",IF(F11692&lt;18.01,"15+ to 18",IF(F11692&lt;21.01,"18+ to 21",IF(F11692&lt;24.01,"21+ to 24",IF(F11692&lt;27.01,"24+ to 27",IF(F11692&lt;30.01,"27+ to 30","30+"))))))))))))</f>
        <v>9+ to 12</v>
      </c>
      <c r="I11692" t="str">
        <f>IF(G11692&lt;&gt;H11692,"DIFF","")</f>
        <v>DIFF</v>
      </c>
    </row>
    <row r="11693" spans="1:9">
      <c r="A11693" t="s">
        <v>102</v>
      </c>
      <c r="B11693" t="s">
        <v>336</v>
      </c>
      <c r="C11693" s="1">
        <v>106032227</v>
      </c>
      <c r="D11693" s="1">
        <v>2</v>
      </c>
      <c r="E11693" s="1">
        <v>0</v>
      </c>
      <c r="F11693" s="1">
        <v>0</v>
      </c>
      <c r="G11693" s="7" t="str">
        <f>IF(E11693&lt;0,"0-",IF(E11693=0,"0",IF(E11693&lt;3.01,"0+ to 3",IF(E11693&lt;6.01,"3+ to 6",IF(E11693&lt;9.01,"6+ to 9",IF(E11693&lt;12.01,"9+ to 12",IF(E11693&lt;15.01,"12+ to 15",IF(E11693&lt;18.01,"15+ to 18",IF(E11693&lt;21.01,"18+ to 21",IF(E11693&lt;24.01,"21+ to 24",IF(E11693&lt;27.01,"24+ to 27",IF(E11693&lt;30.01,"27+ to 30","30+"))))))))))))</f>
        <v>0</v>
      </c>
      <c r="H11693" s="7" t="str">
        <f>IF(F11693&lt;0,"0-",IF(F11693=0,"0",IF(F11693&lt;3.01,"0+ to 3",IF(F11693&lt;6.01,"3+ to 6",IF(F11693&lt;9.01,"6+ to 9",IF(F11693&lt;12.01,"9+ to 12",IF(F11693&lt;15.01,"12+ to 15",IF(F11693&lt;18.01,"15+ to 18",IF(F11693&lt;21.01,"18+ to 21",IF(F11693&lt;24.01,"21+ to 24",IF(F11693&lt;27.01,"24+ to 27",IF(F11693&lt;30.01,"27+ to 30","30+"))))))))))))</f>
        <v>0</v>
      </c>
      <c r="I11693" t="str">
        <f>IF(G11693&lt;&gt;H11693,"DIFF","")</f>
        <v/>
      </c>
    </row>
    <row r="11694" spans="1:9">
      <c r="A11694" t="s">
        <v>102</v>
      </c>
      <c r="B11694" t="s">
        <v>336</v>
      </c>
      <c r="C11694" s="1">
        <v>106039659</v>
      </c>
      <c r="D11694" s="1">
        <v>2</v>
      </c>
      <c r="E11694" s="1">
        <v>-6</v>
      </c>
      <c r="F11694" s="1">
        <v>10</v>
      </c>
      <c r="G11694" s="7" t="str">
        <f>IF(E11694&lt;0,"0-",IF(E11694=0,"0",IF(E11694&lt;3.01,"0+ to 3",IF(E11694&lt;6.01,"3+ to 6",IF(E11694&lt;9.01,"6+ to 9",IF(E11694&lt;12.01,"9+ to 12",IF(E11694&lt;15.01,"12+ to 15",IF(E11694&lt;18.01,"15+ to 18",IF(E11694&lt;21.01,"18+ to 21",IF(E11694&lt;24.01,"21+ to 24",IF(E11694&lt;27.01,"24+ to 27",IF(E11694&lt;30.01,"27+ to 30","30+"))))))))))))</f>
        <v>0-</v>
      </c>
      <c r="H11694" s="7" t="str">
        <f>IF(F11694&lt;0,"0-",IF(F11694=0,"0",IF(F11694&lt;3.01,"0+ to 3",IF(F11694&lt;6.01,"3+ to 6",IF(F11694&lt;9.01,"6+ to 9",IF(F11694&lt;12.01,"9+ to 12",IF(F11694&lt;15.01,"12+ to 15",IF(F11694&lt;18.01,"15+ to 18",IF(F11694&lt;21.01,"18+ to 21",IF(F11694&lt;24.01,"21+ to 24",IF(F11694&lt;27.01,"24+ to 27",IF(F11694&lt;30.01,"27+ to 30","30+"))))))))))))</f>
        <v>9+ to 12</v>
      </c>
      <c r="I11694" t="str">
        <f>IF(G11694&lt;&gt;H11694,"DIFF","")</f>
        <v>DIFF</v>
      </c>
    </row>
    <row r="11695" spans="1:9">
      <c r="A11695" t="s">
        <v>102</v>
      </c>
      <c r="B11695" t="s">
        <v>336</v>
      </c>
      <c r="C11695" s="1">
        <v>106040139</v>
      </c>
      <c r="D11695" s="1">
        <v>2</v>
      </c>
      <c r="E11695" s="1">
        <v>-6</v>
      </c>
      <c r="F11695" s="1">
        <v>8</v>
      </c>
      <c r="G11695" s="7" t="str">
        <f>IF(E11695&lt;0,"0-",IF(E11695=0,"0",IF(E11695&lt;3.01,"0+ to 3",IF(E11695&lt;6.01,"3+ to 6",IF(E11695&lt;9.01,"6+ to 9",IF(E11695&lt;12.01,"9+ to 12",IF(E11695&lt;15.01,"12+ to 15",IF(E11695&lt;18.01,"15+ to 18",IF(E11695&lt;21.01,"18+ to 21",IF(E11695&lt;24.01,"21+ to 24",IF(E11695&lt;27.01,"24+ to 27",IF(E11695&lt;30.01,"27+ to 30","30+"))))))))))))</f>
        <v>0-</v>
      </c>
      <c r="H11695" s="7" t="str">
        <f>IF(F11695&lt;0,"0-",IF(F11695=0,"0",IF(F11695&lt;3.01,"0+ to 3",IF(F11695&lt;6.01,"3+ to 6",IF(F11695&lt;9.01,"6+ to 9",IF(F11695&lt;12.01,"9+ to 12",IF(F11695&lt;15.01,"12+ to 15",IF(F11695&lt;18.01,"15+ to 18",IF(F11695&lt;21.01,"18+ to 21",IF(F11695&lt;24.01,"21+ to 24",IF(F11695&lt;27.01,"24+ to 27",IF(F11695&lt;30.01,"27+ to 30","30+"))))))))))))</f>
        <v>6+ to 9</v>
      </c>
      <c r="I11695" t="str">
        <f>IF(G11695&lt;&gt;H11695,"DIFF","")</f>
        <v>DIFF</v>
      </c>
    </row>
    <row r="11696" spans="1:9">
      <c r="A11696" t="s">
        <v>102</v>
      </c>
      <c r="B11696" t="s">
        <v>335</v>
      </c>
      <c r="C11696" s="1">
        <v>106081877</v>
      </c>
      <c r="D11696" s="1">
        <v>2</v>
      </c>
      <c r="E11696" s="1">
        <v>-14</v>
      </c>
      <c r="F11696" s="1">
        <v>1</v>
      </c>
      <c r="G11696" s="7" t="str">
        <f>IF(E11696&lt;0,"0-",IF(E11696=0,"0",IF(E11696&lt;3.01,"0+ to 3",IF(E11696&lt;6.01,"3+ to 6",IF(E11696&lt;9.01,"6+ to 9",IF(E11696&lt;12.01,"9+ to 12",IF(E11696&lt;15.01,"12+ to 15",IF(E11696&lt;18.01,"15+ to 18",IF(E11696&lt;21.01,"18+ to 21",IF(E11696&lt;24.01,"21+ to 24",IF(E11696&lt;27.01,"24+ to 27",IF(E11696&lt;30.01,"27+ to 30","30+"))))))))))))</f>
        <v>0-</v>
      </c>
      <c r="H11696" s="7" t="str">
        <f>IF(F11696&lt;0,"0-",IF(F11696=0,"0",IF(F11696&lt;3.01,"0+ to 3",IF(F11696&lt;6.01,"3+ to 6",IF(F11696&lt;9.01,"6+ to 9",IF(F11696&lt;12.01,"9+ to 12",IF(F11696&lt;15.01,"12+ to 15",IF(F11696&lt;18.01,"15+ to 18",IF(F11696&lt;21.01,"18+ to 21",IF(F11696&lt;24.01,"21+ to 24",IF(F11696&lt;27.01,"24+ to 27",IF(F11696&lt;30.01,"27+ to 30","30+"))))))))))))</f>
        <v>0+ to 3</v>
      </c>
      <c r="I11696" t="str">
        <f>IF(G11696&lt;&gt;H11696,"DIFF","")</f>
        <v>DIFF</v>
      </c>
    </row>
    <row r="11697" spans="1:9">
      <c r="A11697" t="s">
        <v>103</v>
      </c>
      <c r="B11697" t="s">
        <v>335</v>
      </c>
      <c r="C11697" s="1">
        <v>106082276</v>
      </c>
      <c r="D11697" s="1">
        <v>2</v>
      </c>
      <c r="E11697" s="1">
        <v>-327</v>
      </c>
      <c r="F11697" s="1">
        <v>487</v>
      </c>
      <c r="G11697" s="7" t="str">
        <f>IF(E11697&lt;0,"0-",IF(E11697=0,"0",IF(E11697&lt;3.01,"0+ to 3",IF(E11697&lt;6.01,"3+ to 6",IF(E11697&lt;9.01,"6+ to 9",IF(E11697&lt;12.01,"9+ to 12",IF(E11697&lt;15.01,"12+ to 15",IF(E11697&lt;18.01,"15+ to 18",IF(E11697&lt;21.01,"18+ to 21",IF(E11697&lt;24.01,"21+ to 24",IF(E11697&lt;27.01,"24+ to 27",IF(E11697&lt;30.01,"27+ to 30","30+"))))))))))))</f>
        <v>0-</v>
      </c>
      <c r="H11697" s="7" t="str">
        <f>IF(F11697&lt;0,"0-",IF(F11697=0,"0",IF(F11697&lt;3.01,"0+ to 3",IF(F11697&lt;6.01,"3+ to 6",IF(F11697&lt;9.01,"6+ to 9",IF(F11697&lt;12.01,"9+ to 12",IF(F11697&lt;15.01,"12+ to 15",IF(F11697&lt;18.01,"15+ to 18",IF(F11697&lt;21.01,"18+ to 21",IF(F11697&lt;24.01,"21+ to 24",IF(F11697&lt;27.01,"24+ to 27",IF(F11697&lt;30.01,"27+ to 30","30+"))))))))))))</f>
        <v>30+</v>
      </c>
      <c r="I11697" t="str">
        <f>IF(G11697&lt;&gt;H11697,"DIFF","")</f>
        <v>DIFF</v>
      </c>
    </row>
    <row r="11698" spans="1:9">
      <c r="A11698" t="s">
        <v>102</v>
      </c>
      <c r="B11698" t="s">
        <v>335</v>
      </c>
      <c r="C11698" s="1">
        <v>106083870</v>
      </c>
      <c r="D11698" s="1">
        <v>2</v>
      </c>
      <c r="E11698" s="1">
        <v>0</v>
      </c>
      <c r="F11698" s="1">
        <v>0</v>
      </c>
      <c r="G11698" s="7" t="str">
        <f>IF(E11698&lt;0,"0-",IF(E11698=0,"0",IF(E11698&lt;3.01,"0+ to 3",IF(E11698&lt;6.01,"3+ to 6",IF(E11698&lt;9.01,"6+ to 9",IF(E11698&lt;12.01,"9+ to 12",IF(E11698&lt;15.01,"12+ to 15",IF(E11698&lt;18.01,"15+ to 18",IF(E11698&lt;21.01,"18+ to 21",IF(E11698&lt;24.01,"21+ to 24",IF(E11698&lt;27.01,"24+ to 27",IF(E11698&lt;30.01,"27+ to 30","30+"))))))))))))</f>
        <v>0</v>
      </c>
      <c r="H11698" s="7" t="str">
        <f>IF(F11698&lt;0,"0-",IF(F11698=0,"0",IF(F11698&lt;3.01,"0+ to 3",IF(F11698&lt;6.01,"3+ to 6",IF(F11698&lt;9.01,"6+ to 9",IF(F11698&lt;12.01,"9+ to 12",IF(F11698&lt;15.01,"12+ to 15",IF(F11698&lt;18.01,"15+ to 18",IF(F11698&lt;21.01,"18+ to 21",IF(F11698&lt;24.01,"21+ to 24",IF(F11698&lt;27.01,"24+ to 27",IF(F11698&lt;30.01,"27+ to 30","30+"))))))))))))</f>
        <v>0</v>
      </c>
      <c r="I11698" t="str">
        <f>IF(G11698&lt;&gt;H11698,"DIFF","")</f>
        <v/>
      </c>
    </row>
    <row r="11699" spans="1:9">
      <c r="A11699" t="s">
        <v>102</v>
      </c>
      <c r="B11699" t="s">
        <v>335</v>
      </c>
      <c r="C11699" s="1">
        <v>106088721</v>
      </c>
      <c r="D11699" s="1">
        <v>2</v>
      </c>
      <c r="E11699" s="1">
        <v>-10</v>
      </c>
      <c r="F11699" s="1">
        <v>13</v>
      </c>
      <c r="G11699" s="7" t="str">
        <f>IF(E11699&lt;0,"0-",IF(E11699=0,"0",IF(E11699&lt;3.01,"0+ to 3",IF(E11699&lt;6.01,"3+ to 6",IF(E11699&lt;9.01,"6+ to 9",IF(E11699&lt;12.01,"9+ to 12",IF(E11699&lt;15.01,"12+ to 15",IF(E11699&lt;18.01,"15+ to 18",IF(E11699&lt;21.01,"18+ to 21",IF(E11699&lt;24.01,"21+ to 24",IF(E11699&lt;27.01,"24+ to 27",IF(E11699&lt;30.01,"27+ to 30","30+"))))))))))))</f>
        <v>0-</v>
      </c>
      <c r="H11699" s="7" t="str">
        <f>IF(F11699&lt;0,"0-",IF(F11699=0,"0",IF(F11699&lt;3.01,"0+ to 3",IF(F11699&lt;6.01,"3+ to 6",IF(F11699&lt;9.01,"6+ to 9",IF(F11699&lt;12.01,"9+ to 12",IF(F11699&lt;15.01,"12+ to 15",IF(F11699&lt;18.01,"15+ to 18",IF(F11699&lt;21.01,"18+ to 21",IF(F11699&lt;24.01,"21+ to 24",IF(F11699&lt;27.01,"24+ to 27",IF(F11699&lt;30.01,"27+ to 30","30+"))))))))))))</f>
        <v>12+ to 15</v>
      </c>
      <c r="I11699" t="str">
        <f>IF(G11699&lt;&gt;H11699,"DIFF","")</f>
        <v>DIFF</v>
      </c>
    </row>
    <row r="11700" spans="1:9">
      <c r="A11700" t="s">
        <v>103</v>
      </c>
      <c r="B11700" t="s">
        <v>335</v>
      </c>
      <c r="C11700" s="1">
        <v>106089401</v>
      </c>
      <c r="D11700" s="1">
        <v>2</v>
      </c>
      <c r="E11700" s="1">
        <v>-13</v>
      </c>
      <c r="F11700" s="1">
        <v>55</v>
      </c>
      <c r="G11700" s="7" t="str">
        <f>IF(E11700&lt;0,"0-",IF(E11700=0,"0",IF(E11700&lt;3.01,"0+ to 3",IF(E11700&lt;6.01,"3+ to 6",IF(E11700&lt;9.01,"6+ to 9",IF(E11700&lt;12.01,"9+ to 12",IF(E11700&lt;15.01,"12+ to 15",IF(E11700&lt;18.01,"15+ to 18",IF(E11700&lt;21.01,"18+ to 21",IF(E11700&lt;24.01,"21+ to 24",IF(E11700&lt;27.01,"24+ to 27",IF(E11700&lt;30.01,"27+ to 30","30+"))))))))))))</f>
        <v>0-</v>
      </c>
      <c r="H11700" s="7" t="str">
        <f>IF(F11700&lt;0,"0-",IF(F11700=0,"0",IF(F11700&lt;3.01,"0+ to 3",IF(F11700&lt;6.01,"3+ to 6",IF(F11700&lt;9.01,"6+ to 9",IF(F11700&lt;12.01,"9+ to 12",IF(F11700&lt;15.01,"12+ to 15",IF(F11700&lt;18.01,"15+ to 18",IF(F11700&lt;21.01,"18+ to 21",IF(F11700&lt;24.01,"21+ to 24",IF(F11700&lt;27.01,"24+ to 27",IF(F11700&lt;30.01,"27+ to 30","30+"))))))))))))</f>
        <v>30+</v>
      </c>
      <c r="I11700" t="str">
        <f>IF(G11700&lt;&gt;H11700,"DIFF","")</f>
        <v>DIFF</v>
      </c>
    </row>
    <row r="11701" spans="1:9">
      <c r="A11701" t="s">
        <v>102</v>
      </c>
      <c r="B11701" t="s">
        <v>335</v>
      </c>
      <c r="C11701" s="1">
        <v>106089405</v>
      </c>
      <c r="D11701" s="1">
        <v>2</v>
      </c>
      <c r="E11701" s="1">
        <v>1</v>
      </c>
      <c r="F11701" s="1">
        <v>2</v>
      </c>
      <c r="G11701" s="7" t="str">
        <f>IF(E11701&lt;0,"0-",IF(E11701=0,"0",IF(E11701&lt;3.01,"0+ to 3",IF(E11701&lt;6.01,"3+ to 6",IF(E11701&lt;9.01,"6+ to 9",IF(E11701&lt;12.01,"9+ to 12",IF(E11701&lt;15.01,"12+ to 15",IF(E11701&lt;18.01,"15+ to 18",IF(E11701&lt;21.01,"18+ to 21",IF(E11701&lt;24.01,"21+ to 24",IF(E11701&lt;27.01,"24+ to 27",IF(E11701&lt;30.01,"27+ to 30","30+"))))))))))))</f>
        <v>0+ to 3</v>
      </c>
      <c r="H11701" s="7" t="str">
        <f>IF(F11701&lt;0,"0-",IF(F11701=0,"0",IF(F11701&lt;3.01,"0+ to 3",IF(F11701&lt;6.01,"3+ to 6",IF(F11701&lt;9.01,"6+ to 9",IF(F11701&lt;12.01,"9+ to 12",IF(F11701&lt;15.01,"12+ to 15",IF(F11701&lt;18.01,"15+ to 18",IF(F11701&lt;21.01,"18+ to 21",IF(F11701&lt;24.01,"21+ to 24",IF(F11701&lt;27.01,"24+ to 27",IF(F11701&lt;30.01,"27+ to 30","30+"))))))))))))</f>
        <v>0+ to 3</v>
      </c>
      <c r="I11701" t="str">
        <f>IF(G11701&lt;&gt;H11701,"DIFF","")</f>
        <v/>
      </c>
    </row>
    <row r="11702" spans="1:9">
      <c r="A11702" t="s">
        <v>102</v>
      </c>
      <c r="B11702" t="s">
        <v>335</v>
      </c>
      <c r="C11702" s="1">
        <v>106090690</v>
      </c>
      <c r="D11702" s="1">
        <v>2</v>
      </c>
      <c r="E11702" s="1">
        <v>-9</v>
      </c>
      <c r="F11702" s="1">
        <v>21</v>
      </c>
      <c r="G11702" s="7" t="str">
        <f>IF(E11702&lt;0,"0-",IF(E11702=0,"0",IF(E11702&lt;3.01,"0+ to 3",IF(E11702&lt;6.01,"3+ to 6",IF(E11702&lt;9.01,"6+ to 9",IF(E11702&lt;12.01,"9+ to 12",IF(E11702&lt;15.01,"12+ to 15",IF(E11702&lt;18.01,"15+ to 18",IF(E11702&lt;21.01,"18+ to 21",IF(E11702&lt;24.01,"21+ to 24",IF(E11702&lt;27.01,"24+ to 27",IF(E11702&lt;30.01,"27+ to 30","30+"))))))))))))</f>
        <v>0-</v>
      </c>
      <c r="H11702" s="7" t="str">
        <f>IF(F11702&lt;0,"0-",IF(F11702=0,"0",IF(F11702&lt;3.01,"0+ to 3",IF(F11702&lt;6.01,"3+ to 6",IF(F11702&lt;9.01,"6+ to 9",IF(F11702&lt;12.01,"9+ to 12",IF(F11702&lt;15.01,"12+ to 15",IF(F11702&lt;18.01,"15+ to 18",IF(F11702&lt;21.01,"18+ to 21",IF(F11702&lt;24.01,"21+ to 24",IF(F11702&lt;27.01,"24+ to 27",IF(F11702&lt;30.01,"27+ to 30","30+"))))))))))))</f>
        <v>18+ to 21</v>
      </c>
      <c r="I11702" t="str">
        <f>IF(G11702&lt;&gt;H11702,"DIFF","")</f>
        <v>DIFF</v>
      </c>
    </row>
    <row r="11703" spans="1:9">
      <c r="A11703" t="s">
        <v>102</v>
      </c>
      <c r="B11703" t="s">
        <v>335</v>
      </c>
      <c r="C11703" s="1">
        <v>106096362</v>
      </c>
      <c r="D11703" s="1">
        <v>2</v>
      </c>
      <c r="E11703" s="1">
        <v>0</v>
      </c>
      <c r="F11703" s="1">
        <v>1</v>
      </c>
      <c r="G11703" s="7" t="str">
        <f>IF(E11703&lt;0,"0-",IF(E11703=0,"0",IF(E11703&lt;3.01,"0+ to 3",IF(E11703&lt;6.01,"3+ to 6",IF(E11703&lt;9.01,"6+ to 9",IF(E11703&lt;12.01,"9+ to 12",IF(E11703&lt;15.01,"12+ to 15",IF(E11703&lt;18.01,"15+ to 18",IF(E11703&lt;21.01,"18+ to 21",IF(E11703&lt;24.01,"21+ to 24",IF(E11703&lt;27.01,"24+ to 27",IF(E11703&lt;30.01,"27+ to 30","30+"))))))))))))</f>
        <v>0</v>
      </c>
      <c r="H11703" s="7" t="str">
        <f>IF(F11703&lt;0,"0-",IF(F11703=0,"0",IF(F11703&lt;3.01,"0+ to 3",IF(F11703&lt;6.01,"3+ to 6",IF(F11703&lt;9.01,"6+ to 9",IF(F11703&lt;12.01,"9+ to 12",IF(F11703&lt;15.01,"12+ to 15",IF(F11703&lt;18.01,"15+ to 18",IF(F11703&lt;21.01,"18+ to 21",IF(F11703&lt;24.01,"21+ to 24",IF(F11703&lt;27.01,"24+ to 27",IF(F11703&lt;30.01,"27+ to 30","30+"))))))))))))</f>
        <v>0+ to 3</v>
      </c>
      <c r="I11703" t="str">
        <f>IF(G11703&lt;&gt;H11703,"DIFF","")</f>
        <v>DIFF</v>
      </c>
    </row>
    <row r="11704" spans="1:9">
      <c r="A11704" t="s">
        <v>102</v>
      </c>
      <c r="B11704" t="s">
        <v>335</v>
      </c>
      <c r="C11704" s="1">
        <v>106099786</v>
      </c>
      <c r="D11704" s="1">
        <v>2</v>
      </c>
      <c r="E11704" s="1">
        <v>-10</v>
      </c>
      <c r="F11704" s="1">
        <v>16</v>
      </c>
      <c r="G11704" s="7" t="str">
        <f>IF(E11704&lt;0,"0-",IF(E11704=0,"0",IF(E11704&lt;3.01,"0+ to 3",IF(E11704&lt;6.01,"3+ to 6",IF(E11704&lt;9.01,"6+ to 9",IF(E11704&lt;12.01,"9+ to 12",IF(E11704&lt;15.01,"12+ to 15",IF(E11704&lt;18.01,"15+ to 18",IF(E11704&lt;21.01,"18+ to 21",IF(E11704&lt;24.01,"21+ to 24",IF(E11704&lt;27.01,"24+ to 27",IF(E11704&lt;30.01,"27+ to 30","30+"))))))))))))</f>
        <v>0-</v>
      </c>
      <c r="H11704" s="7" t="str">
        <f>IF(F11704&lt;0,"0-",IF(F11704=0,"0",IF(F11704&lt;3.01,"0+ to 3",IF(F11704&lt;6.01,"3+ to 6",IF(F11704&lt;9.01,"6+ to 9",IF(F11704&lt;12.01,"9+ to 12",IF(F11704&lt;15.01,"12+ to 15",IF(F11704&lt;18.01,"15+ to 18",IF(F11704&lt;21.01,"18+ to 21",IF(F11704&lt;24.01,"21+ to 24",IF(F11704&lt;27.01,"24+ to 27",IF(F11704&lt;30.01,"27+ to 30","30+"))))))))))))</f>
        <v>15+ to 18</v>
      </c>
      <c r="I11704" t="str">
        <f>IF(G11704&lt;&gt;H11704,"DIFF","")</f>
        <v>DIFF</v>
      </c>
    </row>
    <row r="11705" spans="1:9">
      <c r="A11705" t="s">
        <v>102</v>
      </c>
      <c r="B11705" t="s">
        <v>335</v>
      </c>
      <c r="C11705" s="1">
        <v>106100379</v>
      </c>
      <c r="D11705" s="1">
        <v>2</v>
      </c>
      <c r="E11705" s="1">
        <v>-7</v>
      </c>
      <c r="F11705" s="1">
        <v>8</v>
      </c>
      <c r="G11705" s="7" t="str">
        <f>IF(E11705&lt;0,"0-",IF(E11705=0,"0",IF(E11705&lt;3.01,"0+ to 3",IF(E11705&lt;6.01,"3+ to 6",IF(E11705&lt;9.01,"6+ to 9",IF(E11705&lt;12.01,"9+ to 12",IF(E11705&lt;15.01,"12+ to 15",IF(E11705&lt;18.01,"15+ to 18",IF(E11705&lt;21.01,"18+ to 21",IF(E11705&lt;24.01,"21+ to 24",IF(E11705&lt;27.01,"24+ to 27",IF(E11705&lt;30.01,"27+ to 30","30+"))))))))))))</f>
        <v>0-</v>
      </c>
      <c r="H11705" s="7" t="str">
        <f>IF(F11705&lt;0,"0-",IF(F11705=0,"0",IF(F11705&lt;3.01,"0+ to 3",IF(F11705&lt;6.01,"3+ to 6",IF(F11705&lt;9.01,"6+ to 9",IF(F11705&lt;12.01,"9+ to 12",IF(F11705&lt;15.01,"12+ to 15",IF(F11705&lt;18.01,"15+ to 18",IF(F11705&lt;21.01,"18+ to 21",IF(F11705&lt;24.01,"21+ to 24",IF(F11705&lt;27.01,"24+ to 27",IF(F11705&lt;30.01,"27+ to 30","30+"))))))))))))</f>
        <v>6+ to 9</v>
      </c>
      <c r="I11705" t="str">
        <f>IF(G11705&lt;&gt;H11705,"DIFF","")</f>
        <v>DIFF</v>
      </c>
    </row>
    <row r="11706" spans="1:9">
      <c r="A11706" t="s">
        <v>102</v>
      </c>
      <c r="B11706" t="s">
        <v>335</v>
      </c>
      <c r="C11706" s="1">
        <v>106101583</v>
      </c>
      <c r="D11706" s="1">
        <v>2</v>
      </c>
      <c r="E11706" s="1">
        <v>-4</v>
      </c>
      <c r="F11706" s="1">
        <v>0</v>
      </c>
      <c r="G11706" s="7" t="str">
        <f>IF(E11706&lt;0,"0-",IF(E11706=0,"0",IF(E11706&lt;3.01,"0+ to 3",IF(E11706&lt;6.01,"3+ to 6",IF(E11706&lt;9.01,"6+ to 9",IF(E11706&lt;12.01,"9+ to 12",IF(E11706&lt;15.01,"12+ to 15",IF(E11706&lt;18.01,"15+ to 18",IF(E11706&lt;21.01,"18+ to 21",IF(E11706&lt;24.01,"21+ to 24",IF(E11706&lt;27.01,"24+ to 27",IF(E11706&lt;30.01,"27+ to 30","30+"))))))))))))</f>
        <v>0-</v>
      </c>
      <c r="H11706" s="7" t="str">
        <f>IF(F11706&lt;0,"0-",IF(F11706=0,"0",IF(F11706&lt;3.01,"0+ to 3",IF(F11706&lt;6.01,"3+ to 6",IF(F11706&lt;9.01,"6+ to 9",IF(F11706&lt;12.01,"9+ to 12",IF(F11706&lt;15.01,"12+ to 15",IF(F11706&lt;18.01,"15+ to 18",IF(F11706&lt;21.01,"18+ to 21",IF(F11706&lt;24.01,"21+ to 24",IF(F11706&lt;27.01,"24+ to 27",IF(F11706&lt;30.01,"27+ to 30","30+"))))))))))))</f>
        <v>0</v>
      </c>
      <c r="I11706" t="str">
        <f>IF(G11706&lt;&gt;H11706,"DIFF","")</f>
        <v>DIFF</v>
      </c>
    </row>
    <row r="11707" spans="1:9">
      <c r="A11707" t="s">
        <v>102</v>
      </c>
      <c r="B11707" t="s">
        <v>335</v>
      </c>
      <c r="C11707" s="1">
        <v>106101874</v>
      </c>
      <c r="D11707" s="1">
        <v>2</v>
      </c>
      <c r="E11707" s="1">
        <v>0</v>
      </c>
      <c r="F11707" s="1">
        <v>0</v>
      </c>
      <c r="G11707" s="7" t="str">
        <f>IF(E11707&lt;0,"0-",IF(E11707=0,"0",IF(E11707&lt;3.01,"0+ to 3",IF(E11707&lt;6.01,"3+ to 6",IF(E11707&lt;9.01,"6+ to 9",IF(E11707&lt;12.01,"9+ to 12",IF(E11707&lt;15.01,"12+ to 15",IF(E11707&lt;18.01,"15+ to 18",IF(E11707&lt;21.01,"18+ to 21",IF(E11707&lt;24.01,"21+ to 24",IF(E11707&lt;27.01,"24+ to 27",IF(E11707&lt;30.01,"27+ to 30","30+"))))))))))))</f>
        <v>0</v>
      </c>
      <c r="H11707" s="7" t="str">
        <f>IF(F11707&lt;0,"0-",IF(F11707=0,"0",IF(F11707&lt;3.01,"0+ to 3",IF(F11707&lt;6.01,"3+ to 6",IF(F11707&lt;9.01,"6+ to 9",IF(F11707&lt;12.01,"9+ to 12",IF(F11707&lt;15.01,"12+ to 15",IF(F11707&lt;18.01,"15+ to 18",IF(F11707&lt;21.01,"18+ to 21",IF(F11707&lt;24.01,"21+ to 24",IF(F11707&lt;27.01,"24+ to 27",IF(F11707&lt;30.01,"27+ to 30","30+"))))))))))))</f>
        <v>0</v>
      </c>
      <c r="I11707" t="str">
        <f>IF(G11707&lt;&gt;H11707,"DIFF","")</f>
        <v/>
      </c>
    </row>
    <row r="11708" spans="1:9">
      <c r="A11708" t="s">
        <v>102</v>
      </c>
      <c r="B11708" t="s">
        <v>334</v>
      </c>
      <c r="C11708" s="1">
        <v>106158811</v>
      </c>
      <c r="D11708" s="1">
        <v>2</v>
      </c>
      <c r="E11708" s="1">
        <v>-6</v>
      </c>
      <c r="F11708" s="1">
        <v>12</v>
      </c>
      <c r="G11708" s="7" t="str">
        <f>IF(E11708&lt;0,"0-",IF(E11708=0,"0",IF(E11708&lt;3.01,"0+ to 3",IF(E11708&lt;6.01,"3+ to 6",IF(E11708&lt;9.01,"6+ to 9",IF(E11708&lt;12.01,"9+ to 12",IF(E11708&lt;15.01,"12+ to 15",IF(E11708&lt;18.01,"15+ to 18",IF(E11708&lt;21.01,"18+ to 21",IF(E11708&lt;24.01,"21+ to 24",IF(E11708&lt;27.01,"24+ to 27",IF(E11708&lt;30.01,"27+ to 30","30+"))))))))))))</f>
        <v>0-</v>
      </c>
      <c r="H11708" s="7" t="str">
        <f>IF(F11708&lt;0,"0-",IF(F11708=0,"0",IF(F11708&lt;3.01,"0+ to 3",IF(F11708&lt;6.01,"3+ to 6",IF(F11708&lt;9.01,"6+ to 9",IF(F11708&lt;12.01,"9+ to 12",IF(F11708&lt;15.01,"12+ to 15",IF(F11708&lt;18.01,"15+ to 18",IF(F11708&lt;21.01,"18+ to 21",IF(F11708&lt;24.01,"21+ to 24",IF(F11708&lt;27.01,"24+ to 27",IF(F11708&lt;30.01,"27+ to 30","30+"))))))))))))</f>
        <v>9+ to 12</v>
      </c>
      <c r="I11708" t="str">
        <f>IF(G11708&lt;&gt;H11708,"DIFF","")</f>
        <v>DIFF</v>
      </c>
    </row>
    <row r="11709" spans="1:9">
      <c r="A11709" t="s">
        <v>102</v>
      </c>
      <c r="B11709" t="s">
        <v>334</v>
      </c>
      <c r="C11709" s="1">
        <v>106160955</v>
      </c>
      <c r="D11709" s="1">
        <v>2</v>
      </c>
      <c r="E11709" s="1">
        <v>-8</v>
      </c>
      <c r="F11709" s="1">
        <v>12</v>
      </c>
      <c r="G11709" s="7" t="str">
        <f>IF(E11709&lt;0,"0-",IF(E11709=0,"0",IF(E11709&lt;3.01,"0+ to 3",IF(E11709&lt;6.01,"3+ to 6",IF(E11709&lt;9.01,"6+ to 9",IF(E11709&lt;12.01,"9+ to 12",IF(E11709&lt;15.01,"12+ to 15",IF(E11709&lt;18.01,"15+ to 18",IF(E11709&lt;21.01,"18+ to 21",IF(E11709&lt;24.01,"21+ to 24",IF(E11709&lt;27.01,"24+ to 27",IF(E11709&lt;30.01,"27+ to 30","30+"))))))))))))</f>
        <v>0-</v>
      </c>
      <c r="H11709" s="7" t="str">
        <f>IF(F11709&lt;0,"0-",IF(F11709=0,"0",IF(F11709&lt;3.01,"0+ to 3",IF(F11709&lt;6.01,"3+ to 6",IF(F11709&lt;9.01,"6+ to 9",IF(F11709&lt;12.01,"9+ to 12",IF(F11709&lt;15.01,"12+ to 15",IF(F11709&lt;18.01,"15+ to 18",IF(F11709&lt;21.01,"18+ to 21",IF(F11709&lt;24.01,"21+ to 24",IF(F11709&lt;27.01,"24+ to 27",IF(F11709&lt;30.01,"27+ to 30","30+"))))))))))))</f>
        <v>9+ to 12</v>
      </c>
      <c r="I11709" t="str">
        <f>IF(G11709&lt;&gt;H11709,"DIFF","")</f>
        <v>DIFF</v>
      </c>
    </row>
    <row r="11710" spans="1:9">
      <c r="A11710" t="s">
        <v>102</v>
      </c>
      <c r="B11710" t="s">
        <v>334</v>
      </c>
      <c r="C11710" s="1">
        <v>106167566</v>
      </c>
      <c r="D11710" s="1">
        <v>2</v>
      </c>
      <c r="E11710" s="1">
        <v>-3</v>
      </c>
      <c r="F11710" s="1">
        <v>5</v>
      </c>
      <c r="G11710" s="7" t="str">
        <f>IF(E11710&lt;0,"0-",IF(E11710=0,"0",IF(E11710&lt;3.01,"0+ to 3",IF(E11710&lt;6.01,"3+ to 6",IF(E11710&lt;9.01,"6+ to 9",IF(E11710&lt;12.01,"9+ to 12",IF(E11710&lt;15.01,"12+ to 15",IF(E11710&lt;18.01,"15+ to 18",IF(E11710&lt;21.01,"18+ to 21",IF(E11710&lt;24.01,"21+ to 24",IF(E11710&lt;27.01,"24+ to 27",IF(E11710&lt;30.01,"27+ to 30","30+"))))))))))))</f>
        <v>0-</v>
      </c>
      <c r="H11710" s="7" t="str">
        <f>IF(F11710&lt;0,"0-",IF(F11710=0,"0",IF(F11710&lt;3.01,"0+ to 3",IF(F11710&lt;6.01,"3+ to 6",IF(F11710&lt;9.01,"6+ to 9",IF(F11710&lt;12.01,"9+ to 12",IF(F11710&lt;15.01,"12+ to 15",IF(F11710&lt;18.01,"15+ to 18",IF(F11710&lt;21.01,"18+ to 21",IF(F11710&lt;24.01,"21+ to 24",IF(F11710&lt;27.01,"24+ to 27",IF(F11710&lt;30.01,"27+ to 30","30+"))))))))))))</f>
        <v>3+ to 6</v>
      </c>
      <c r="I11710" t="str">
        <f>IF(G11710&lt;&gt;H11710,"DIFF","")</f>
        <v>DIFF</v>
      </c>
    </row>
    <row r="11711" spans="1:9">
      <c r="A11711" t="s">
        <v>102</v>
      </c>
      <c r="B11711" t="s">
        <v>334</v>
      </c>
      <c r="C11711" s="1">
        <v>106168835</v>
      </c>
      <c r="D11711" s="1">
        <v>2</v>
      </c>
      <c r="E11711" s="1">
        <v>0</v>
      </c>
      <c r="F11711" s="1">
        <v>0</v>
      </c>
      <c r="G11711" s="7" t="str">
        <f>IF(E11711&lt;0,"0-",IF(E11711=0,"0",IF(E11711&lt;3.01,"0+ to 3",IF(E11711&lt;6.01,"3+ to 6",IF(E11711&lt;9.01,"6+ to 9",IF(E11711&lt;12.01,"9+ to 12",IF(E11711&lt;15.01,"12+ to 15",IF(E11711&lt;18.01,"15+ to 18",IF(E11711&lt;21.01,"18+ to 21",IF(E11711&lt;24.01,"21+ to 24",IF(E11711&lt;27.01,"24+ to 27",IF(E11711&lt;30.01,"27+ to 30","30+"))))))))))))</f>
        <v>0</v>
      </c>
      <c r="H11711" s="7" t="str">
        <f>IF(F11711&lt;0,"0-",IF(F11711=0,"0",IF(F11711&lt;3.01,"0+ to 3",IF(F11711&lt;6.01,"3+ to 6",IF(F11711&lt;9.01,"6+ to 9",IF(F11711&lt;12.01,"9+ to 12",IF(F11711&lt;15.01,"12+ to 15",IF(F11711&lt;18.01,"15+ to 18",IF(F11711&lt;21.01,"18+ to 21",IF(F11711&lt;24.01,"21+ to 24",IF(F11711&lt;27.01,"24+ to 27",IF(F11711&lt;30.01,"27+ to 30","30+"))))))))))))</f>
        <v>0</v>
      </c>
      <c r="I11711" t="str">
        <f>IF(G11711&lt;&gt;H11711,"DIFF","")</f>
        <v/>
      </c>
    </row>
    <row r="11712" spans="1:9">
      <c r="A11712" t="s">
        <v>103</v>
      </c>
      <c r="B11712" t="s">
        <v>334</v>
      </c>
      <c r="C11712" s="1">
        <v>106178326</v>
      </c>
      <c r="D11712" s="1">
        <v>2</v>
      </c>
      <c r="E11712" s="1">
        <v>-17</v>
      </c>
      <c r="F11712" s="1">
        <v>21</v>
      </c>
      <c r="G11712" s="7" t="str">
        <f>IF(E11712&lt;0,"0-",IF(E11712=0,"0",IF(E11712&lt;3.01,"0+ to 3",IF(E11712&lt;6.01,"3+ to 6",IF(E11712&lt;9.01,"6+ to 9",IF(E11712&lt;12.01,"9+ to 12",IF(E11712&lt;15.01,"12+ to 15",IF(E11712&lt;18.01,"15+ to 18",IF(E11712&lt;21.01,"18+ to 21",IF(E11712&lt;24.01,"21+ to 24",IF(E11712&lt;27.01,"24+ to 27",IF(E11712&lt;30.01,"27+ to 30","30+"))))))))))))</f>
        <v>0-</v>
      </c>
      <c r="H11712" s="7" t="str">
        <f>IF(F11712&lt;0,"0-",IF(F11712=0,"0",IF(F11712&lt;3.01,"0+ to 3",IF(F11712&lt;6.01,"3+ to 6",IF(F11712&lt;9.01,"6+ to 9",IF(F11712&lt;12.01,"9+ to 12",IF(F11712&lt;15.01,"12+ to 15",IF(F11712&lt;18.01,"15+ to 18",IF(F11712&lt;21.01,"18+ to 21",IF(F11712&lt;24.01,"21+ to 24",IF(F11712&lt;27.01,"24+ to 27",IF(F11712&lt;30.01,"27+ to 30","30+"))))))))))))</f>
        <v>18+ to 21</v>
      </c>
      <c r="I11712" t="str">
        <f>IF(G11712&lt;&gt;H11712,"DIFF","")</f>
        <v>DIFF</v>
      </c>
    </row>
    <row r="11713" spans="1:9">
      <c r="A11713" t="s">
        <v>102</v>
      </c>
      <c r="B11713" t="s">
        <v>334</v>
      </c>
      <c r="C11713" s="1">
        <v>106179768</v>
      </c>
      <c r="D11713" s="1">
        <v>2</v>
      </c>
      <c r="E11713" s="1">
        <v>0</v>
      </c>
      <c r="F11713" s="1">
        <v>0</v>
      </c>
      <c r="G11713" s="7" t="str">
        <f>IF(E11713&lt;0,"0-",IF(E11713=0,"0",IF(E11713&lt;3.01,"0+ to 3",IF(E11713&lt;6.01,"3+ to 6",IF(E11713&lt;9.01,"6+ to 9",IF(E11713&lt;12.01,"9+ to 12",IF(E11713&lt;15.01,"12+ to 15",IF(E11713&lt;18.01,"15+ to 18",IF(E11713&lt;21.01,"18+ to 21",IF(E11713&lt;24.01,"21+ to 24",IF(E11713&lt;27.01,"24+ to 27",IF(E11713&lt;30.01,"27+ to 30","30+"))))))))))))</f>
        <v>0</v>
      </c>
      <c r="H11713" s="7" t="str">
        <f>IF(F11713&lt;0,"0-",IF(F11713=0,"0",IF(F11713&lt;3.01,"0+ to 3",IF(F11713&lt;6.01,"3+ to 6",IF(F11713&lt;9.01,"6+ to 9",IF(F11713&lt;12.01,"9+ to 12",IF(F11713&lt;15.01,"12+ to 15",IF(F11713&lt;18.01,"15+ to 18",IF(F11713&lt;21.01,"18+ to 21",IF(F11713&lt;24.01,"21+ to 24",IF(F11713&lt;27.01,"24+ to 27",IF(F11713&lt;30.01,"27+ to 30","30+"))))))))))))</f>
        <v>0</v>
      </c>
      <c r="I11713" t="str">
        <f>IF(G11713&lt;&gt;H11713,"DIFF","")</f>
        <v/>
      </c>
    </row>
    <row r="11714" spans="1:9">
      <c r="A11714" t="s">
        <v>102</v>
      </c>
      <c r="B11714" t="s">
        <v>333</v>
      </c>
      <c r="C11714" s="1">
        <v>106212908</v>
      </c>
      <c r="D11714" s="1">
        <v>2</v>
      </c>
      <c r="E11714" s="1">
        <v>0</v>
      </c>
      <c r="F11714" s="1">
        <v>0</v>
      </c>
      <c r="G11714" s="7" t="str">
        <f>IF(E11714&lt;0,"0-",IF(E11714=0,"0",IF(E11714&lt;3.01,"0+ to 3",IF(E11714&lt;6.01,"3+ to 6",IF(E11714&lt;9.01,"6+ to 9",IF(E11714&lt;12.01,"9+ to 12",IF(E11714&lt;15.01,"12+ to 15",IF(E11714&lt;18.01,"15+ to 18",IF(E11714&lt;21.01,"18+ to 21",IF(E11714&lt;24.01,"21+ to 24",IF(E11714&lt;27.01,"24+ to 27",IF(E11714&lt;30.01,"27+ to 30","30+"))))))))))))</f>
        <v>0</v>
      </c>
      <c r="H11714" s="7" t="str">
        <f>IF(F11714&lt;0,"0-",IF(F11714=0,"0",IF(F11714&lt;3.01,"0+ to 3",IF(F11714&lt;6.01,"3+ to 6",IF(F11714&lt;9.01,"6+ to 9",IF(F11714&lt;12.01,"9+ to 12",IF(F11714&lt;15.01,"12+ to 15",IF(F11714&lt;18.01,"15+ to 18",IF(F11714&lt;21.01,"18+ to 21",IF(F11714&lt;24.01,"21+ to 24",IF(F11714&lt;27.01,"24+ to 27",IF(F11714&lt;30.01,"27+ to 30","30+"))))))))))))</f>
        <v>0</v>
      </c>
      <c r="I11714" t="str">
        <f>IF(G11714&lt;&gt;H11714,"DIFF","")</f>
        <v/>
      </c>
    </row>
    <row r="11715" spans="1:9">
      <c r="A11715" t="s">
        <v>103</v>
      </c>
      <c r="B11715" t="s">
        <v>333</v>
      </c>
      <c r="C11715" s="1">
        <v>106214368</v>
      </c>
      <c r="D11715" s="1">
        <v>2</v>
      </c>
      <c r="E11715" s="1">
        <v>-170</v>
      </c>
      <c r="F11715" s="1">
        <v>360</v>
      </c>
      <c r="G11715" s="7" t="str">
        <f>IF(E11715&lt;0,"0-",IF(E11715=0,"0",IF(E11715&lt;3.01,"0+ to 3",IF(E11715&lt;6.01,"3+ to 6",IF(E11715&lt;9.01,"6+ to 9",IF(E11715&lt;12.01,"9+ to 12",IF(E11715&lt;15.01,"12+ to 15",IF(E11715&lt;18.01,"15+ to 18",IF(E11715&lt;21.01,"18+ to 21",IF(E11715&lt;24.01,"21+ to 24",IF(E11715&lt;27.01,"24+ to 27",IF(E11715&lt;30.01,"27+ to 30","30+"))))))))))))</f>
        <v>0-</v>
      </c>
      <c r="H11715" s="7" t="str">
        <f>IF(F11715&lt;0,"0-",IF(F11715=0,"0",IF(F11715&lt;3.01,"0+ to 3",IF(F11715&lt;6.01,"3+ to 6",IF(F11715&lt;9.01,"6+ to 9",IF(F11715&lt;12.01,"9+ to 12",IF(F11715&lt;15.01,"12+ to 15",IF(F11715&lt;18.01,"15+ to 18",IF(F11715&lt;21.01,"18+ to 21",IF(F11715&lt;24.01,"21+ to 24",IF(F11715&lt;27.01,"24+ to 27",IF(F11715&lt;30.01,"27+ to 30","30+"))))))))))))</f>
        <v>30+</v>
      </c>
      <c r="I11715" t="str">
        <f>IF(G11715&lt;&gt;H11715,"DIFF","")</f>
        <v>DIFF</v>
      </c>
    </row>
    <row r="11716" spans="1:9">
      <c r="A11716" t="s">
        <v>103</v>
      </c>
      <c r="B11716" t="s">
        <v>333</v>
      </c>
      <c r="C11716" s="1">
        <v>106214911</v>
      </c>
      <c r="D11716" s="1">
        <v>2</v>
      </c>
      <c r="E11716" s="1">
        <v>-5</v>
      </c>
      <c r="F11716" s="1">
        <v>10</v>
      </c>
      <c r="G11716" s="7" t="str">
        <f>IF(E11716&lt;0,"0-",IF(E11716=0,"0",IF(E11716&lt;3.01,"0+ to 3",IF(E11716&lt;6.01,"3+ to 6",IF(E11716&lt;9.01,"6+ to 9",IF(E11716&lt;12.01,"9+ to 12",IF(E11716&lt;15.01,"12+ to 15",IF(E11716&lt;18.01,"15+ to 18",IF(E11716&lt;21.01,"18+ to 21",IF(E11716&lt;24.01,"21+ to 24",IF(E11716&lt;27.01,"24+ to 27",IF(E11716&lt;30.01,"27+ to 30","30+"))))))))))))</f>
        <v>0-</v>
      </c>
      <c r="H11716" s="7" t="str">
        <f>IF(F11716&lt;0,"0-",IF(F11716=0,"0",IF(F11716&lt;3.01,"0+ to 3",IF(F11716&lt;6.01,"3+ to 6",IF(F11716&lt;9.01,"6+ to 9",IF(F11716&lt;12.01,"9+ to 12",IF(F11716&lt;15.01,"12+ to 15",IF(F11716&lt;18.01,"15+ to 18",IF(F11716&lt;21.01,"18+ to 21",IF(F11716&lt;24.01,"21+ to 24",IF(F11716&lt;27.01,"24+ to 27",IF(F11716&lt;30.01,"27+ to 30","30+"))))))))))))</f>
        <v>9+ to 12</v>
      </c>
      <c r="I11716" t="str">
        <f>IF(G11716&lt;&gt;H11716,"DIFF","")</f>
        <v>DIFF</v>
      </c>
    </row>
    <row r="11717" spans="1:9">
      <c r="A11717" t="s">
        <v>102</v>
      </c>
      <c r="B11717" t="s">
        <v>333</v>
      </c>
      <c r="C11717" s="1">
        <v>106217809</v>
      </c>
      <c r="D11717" s="1">
        <v>2</v>
      </c>
      <c r="E11717" s="1">
        <v>0</v>
      </c>
      <c r="F11717" s="1">
        <v>0</v>
      </c>
      <c r="G11717" s="7" t="str">
        <f>IF(E11717&lt;0,"0-",IF(E11717=0,"0",IF(E11717&lt;3.01,"0+ to 3",IF(E11717&lt;6.01,"3+ to 6",IF(E11717&lt;9.01,"6+ to 9",IF(E11717&lt;12.01,"9+ to 12",IF(E11717&lt;15.01,"12+ to 15",IF(E11717&lt;18.01,"15+ to 18",IF(E11717&lt;21.01,"18+ to 21",IF(E11717&lt;24.01,"21+ to 24",IF(E11717&lt;27.01,"24+ to 27",IF(E11717&lt;30.01,"27+ to 30","30+"))))))))))))</f>
        <v>0</v>
      </c>
      <c r="H11717" s="7" t="str">
        <f>IF(F11717&lt;0,"0-",IF(F11717=0,"0",IF(F11717&lt;3.01,"0+ to 3",IF(F11717&lt;6.01,"3+ to 6",IF(F11717&lt;9.01,"6+ to 9",IF(F11717&lt;12.01,"9+ to 12",IF(F11717&lt;15.01,"12+ to 15",IF(F11717&lt;18.01,"15+ to 18",IF(F11717&lt;21.01,"18+ to 21",IF(F11717&lt;24.01,"21+ to 24",IF(F11717&lt;27.01,"24+ to 27",IF(F11717&lt;30.01,"27+ to 30","30+"))))))))))))</f>
        <v>0</v>
      </c>
      <c r="I11717" t="str">
        <f>IF(G11717&lt;&gt;H11717,"DIFF","")</f>
        <v/>
      </c>
    </row>
    <row r="11718" spans="1:9">
      <c r="A11718" t="s">
        <v>102</v>
      </c>
      <c r="B11718" t="s">
        <v>333</v>
      </c>
      <c r="C11718" s="1">
        <v>106217826</v>
      </c>
      <c r="D11718" s="1">
        <v>2</v>
      </c>
      <c r="E11718" s="1">
        <v>0</v>
      </c>
      <c r="F11718" s="1">
        <v>0</v>
      </c>
      <c r="G11718" s="7" t="str">
        <f>IF(E11718&lt;0,"0-",IF(E11718=0,"0",IF(E11718&lt;3.01,"0+ to 3",IF(E11718&lt;6.01,"3+ to 6",IF(E11718&lt;9.01,"6+ to 9",IF(E11718&lt;12.01,"9+ to 12",IF(E11718&lt;15.01,"12+ to 15",IF(E11718&lt;18.01,"15+ to 18",IF(E11718&lt;21.01,"18+ to 21",IF(E11718&lt;24.01,"21+ to 24",IF(E11718&lt;27.01,"24+ to 27",IF(E11718&lt;30.01,"27+ to 30","30+"))))))))))))</f>
        <v>0</v>
      </c>
      <c r="H11718" s="7" t="str">
        <f>IF(F11718&lt;0,"0-",IF(F11718=0,"0",IF(F11718&lt;3.01,"0+ to 3",IF(F11718&lt;6.01,"3+ to 6",IF(F11718&lt;9.01,"6+ to 9",IF(F11718&lt;12.01,"9+ to 12",IF(F11718&lt;15.01,"12+ to 15",IF(F11718&lt;18.01,"15+ to 18",IF(F11718&lt;21.01,"18+ to 21",IF(F11718&lt;24.01,"21+ to 24",IF(F11718&lt;27.01,"24+ to 27",IF(F11718&lt;30.01,"27+ to 30","30+"))))))))))))</f>
        <v>0</v>
      </c>
      <c r="I11718" t="str">
        <f>IF(G11718&lt;&gt;H11718,"DIFF","")</f>
        <v/>
      </c>
    </row>
    <row r="11719" spans="1:9">
      <c r="A11719" t="s">
        <v>102</v>
      </c>
      <c r="B11719" t="s">
        <v>333</v>
      </c>
      <c r="C11719" s="1">
        <v>106222104</v>
      </c>
      <c r="D11719" s="1">
        <v>2</v>
      </c>
      <c r="E11719" s="1">
        <v>-3</v>
      </c>
      <c r="F11719" s="1">
        <v>6</v>
      </c>
      <c r="G11719" s="7" t="str">
        <f>IF(E11719&lt;0,"0-",IF(E11719=0,"0",IF(E11719&lt;3.01,"0+ to 3",IF(E11719&lt;6.01,"3+ to 6",IF(E11719&lt;9.01,"6+ to 9",IF(E11719&lt;12.01,"9+ to 12",IF(E11719&lt;15.01,"12+ to 15",IF(E11719&lt;18.01,"15+ to 18",IF(E11719&lt;21.01,"18+ to 21",IF(E11719&lt;24.01,"21+ to 24",IF(E11719&lt;27.01,"24+ to 27",IF(E11719&lt;30.01,"27+ to 30","30+"))))))))))))</f>
        <v>0-</v>
      </c>
      <c r="H11719" s="7" t="str">
        <f>IF(F11719&lt;0,"0-",IF(F11719=0,"0",IF(F11719&lt;3.01,"0+ to 3",IF(F11719&lt;6.01,"3+ to 6",IF(F11719&lt;9.01,"6+ to 9",IF(F11719&lt;12.01,"9+ to 12",IF(F11719&lt;15.01,"12+ to 15",IF(F11719&lt;18.01,"15+ to 18",IF(F11719&lt;21.01,"18+ to 21",IF(F11719&lt;24.01,"21+ to 24",IF(F11719&lt;27.01,"24+ to 27",IF(F11719&lt;30.01,"27+ to 30","30+"))))))))))))</f>
        <v>3+ to 6</v>
      </c>
      <c r="I11719" t="str">
        <f>IF(G11719&lt;&gt;H11719,"DIFF","")</f>
        <v>DIFF</v>
      </c>
    </row>
    <row r="11720" spans="1:9">
      <c r="A11720" t="s">
        <v>103</v>
      </c>
      <c r="B11720" t="s">
        <v>333</v>
      </c>
      <c r="C11720" s="1">
        <v>106222509</v>
      </c>
      <c r="D11720" s="1">
        <v>2</v>
      </c>
      <c r="E11720" s="1">
        <v>-15</v>
      </c>
      <c r="F11720" s="1">
        <v>29</v>
      </c>
      <c r="G11720" s="7" t="str">
        <f>IF(E11720&lt;0,"0-",IF(E11720=0,"0",IF(E11720&lt;3.01,"0+ to 3",IF(E11720&lt;6.01,"3+ to 6",IF(E11720&lt;9.01,"6+ to 9",IF(E11720&lt;12.01,"9+ to 12",IF(E11720&lt;15.01,"12+ to 15",IF(E11720&lt;18.01,"15+ to 18",IF(E11720&lt;21.01,"18+ to 21",IF(E11720&lt;24.01,"21+ to 24",IF(E11720&lt;27.01,"24+ to 27",IF(E11720&lt;30.01,"27+ to 30","30+"))))))))))))</f>
        <v>0-</v>
      </c>
      <c r="H11720" s="7" t="str">
        <f>IF(F11720&lt;0,"0-",IF(F11720=0,"0",IF(F11720&lt;3.01,"0+ to 3",IF(F11720&lt;6.01,"3+ to 6",IF(F11720&lt;9.01,"6+ to 9",IF(F11720&lt;12.01,"9+ to 12",IF(F11720&lt;15.01,"12+ to 15",IF(F11720&lt;18.01,"15+ to 18",IF(F11720&lt;21.01,"18+ to 21",IF(F11720&lt;24.01,"21+ to 24",IF(F11720&lt;27.01,"24+ to 27",IF(F11720&lt;30.01,"27+ to 30","30+"))))))))))))</f>
        <v>27+ to 30</v>
      </c>
      <c r="I11720" t="str">
        <f>IF(G11720&lt;&gt;H11720,"DIFF","")</f>
        <v>DIFF</v>
      </c>
    </row>
    <row r="11721" spans="1:9">
      <c r="A11721" t="s">
        <v>102</v>
      </c>
      <c r="B11721" t="s">
        <v>333</v>
      </c>
      <c r="C11721" s="1">
        <v>106229244</v>
      </c>
      <c r="D11721" s="1">
        <v>2</v>
      </c>
      <c r="E11721" s="1">
        <v>-11</v>
      </c>
      <c r="F11721" s="1">
        <v>8</v>
      </c>
      <c r="G11721" s="7" t="str">
        <f>IF(E11721&lt;0,"0-",IF(E11721=0,"0",IF(E11721&lt;3.01,"0+ to 3",IF(E11721&lt;6.01,"3+ to 6",IF(E11721&lt;9.01,"6+ to 9",IF(E11721&lt;12.01,"9+ to 12",IF(E11721&lt;15.01,"12+ to 15",IF(E11721&lt;18.01,"15+ to 18",IF(E11721&lt;21.01,"18+ to 21",IF(E11721&lt;24.01,"21+ to 24",IF(E11721&lt;27.01,"24+ to 27",IF(E11721&lt;30.01,"27+ to 30","30+"))))))))))))</f>
        <v>0-</v>
      </c>
      <c r="H11721" s="7" t="str">
        <f>IF(F11721&lt;0,"0-",IF(F11721=0,"0",IF(F11721&lt;3.01,"0+ to 3",IF(F11721&lt;6.01,"3+ to 6",IF(F11721&lt;9.01,"6+ to 9",IF(F11721&lt;12.01,"9+ to 12",IF(F11721&lt;15.01,"12+ to 15",IF(F11721&lt;18.01,"15+ to 18",IF(F11721&lt;21.01,"18+ to 21",IF(F11721&lt;24.01,"21+ to 24",IF(F11721&lt;27.01,"24+ to 27",IF(F11721&lt;30.01,"27+ to 30","30+"))))))))))))</f>
        <v>6+ to 9</v>
      </c>
      <c r="I11721" t="str">
        <f>IF(G11721&lt;&gt;H11721,"DIFF","")</f>
        <v>DIFF</v>
      </c>
    </row>
    <row r="11722" spans="1:9">
      <c r="A11722" t="s">
        <v>102</v>
      </c>
      <c r="B11722" t="s">
        <v>333</v>
      </c>
      <c r="C11722" s="1">
        <v>106230130</v>
      </c>
      <c r="D11722" s="1">
        <v>2</v>
      </c>
      <c r="E11722" s="1">
        <v>-21</v>
      </c>
      <c r="F11722" s="1">
        <v>42</v>
      </c>
      <c r="G11722" s="7" t="str">
        <f>IF(E11722&lt;0,"0-",IF(E11722=0,"0",IF(E11722&lt;3.01,"0+ to 3",IF(E11722&lt;6.01,"3+ to 6",IF(E11722&lt;9.01,"6+ to 9",IF(E11722&lt;12.01,"9+ to 12",IF(E11722&lt;15.01,"12+ to 15",IF(E11722&lt;18.01,"15+ to 18",IF(E11722&lt;21.01,"18+ to 21",IF(E11722&lt;24.01,"21+ to 24",IF(E11722&lt;27.01,"24+ to 27",IF(E11722&lt;30.01,"27+ to 30","30+"))))))))))))</f>
        <v>0-</v>
      </c>
      <c r="H11722" s="7" t="str">
        <f>IF(F11722&lt;0,"0-",IF(F11722=0,"0",IF(F11722&lt;3.01,"0+ to 3",IF(F11722&lt;6.01,"3+ to 6",IF(F11722&lt;9.01,"6+ to 9",IF(F11722&lt;12.01,"9+ to 12",IF(F11722&lt;15.01,"12+ to 15",IF(F11722&lt;18.01,"15+ to 18",IF(F11722&lt;21.01,"18+ to 21",IF(F11722&lt;24.01,"21+ to 24",IF(F11722&lt;27.01,"24+ to 27",IF(F11722&lt;30.01,"27+ to 30","30+"))))))))))))</f>
        <v>30+</v>
      </c>
      <c r="I11722" t="str">
        <f>IF(G11722&lt;&gt;H11722,"DIFF","")</f>
        <v>DIFF</v>
      </c>
    </row>
    <row r="11723" spans="1:9">
      <c r="A11723" t="s">
        <v>103</v>
      </c>
      <c r="B11723" t="s">
        <v>332</v>
      </c>
      <c r="C11723" s="1">
        <v>106259685</v>
      </c>
      <c r="D11723" s="1">
        <v>2</v>
      </c>
      <c r="E11723" s="1">
        <v>-106</v>
      </c>
      <c r="F11723" s="1">
        <v>-100</v>
      </c>
      <c r="G11723" s="7" t="str">
        <f>IF(E11723&lt;0,"0-",IF(E11723=0,"0",IF(E11723&lt;3.01,"0+ to 3",IF(E11723&lt;6.01,"3+ to 6",IF(E11723&lt;9.01,"6+ to 9",IF(E11723&lt;12.01,"9+ to 12",IF(E11723&lt;15.01,"12+ to 15",IF(E11723&lt;18.01,"15+ to 18",IF(E11723&lt;21.01,"18+ to 21",IF(E11723&lt;24.01,"21+ to 24",IF(E11723&lt;27.01,"24+ to 27",IF(E11723&lt;30.01,"27+ to 30","30+"))))))))))))</f>
        <v>0-</v>
      </c>
      <c r="H11723" s="7" t="str">
        <f>IF(F11723&lt;0,"0-",IF(F11723=0,"0",IF(F11723&lt;3.01,"0+ to 3",IF(F11723&lt;6.01,"3+ to 6",IF(F11723&lt;9.01,"6+ to 9",IF(F11723&lt;12.01,"9+ to 12",IF(F11723&lt;15.01,"12+ to 15",IF(F11723&lt;18.01,"15+ to 18",IF(F11723&lt;21.01,"18+ to 21",IF(F11723&lt;24.01,"21+ to 24",IF(F11723&lt;27.01,"24+ to 27",IF(F11723&lt;30.01,"27+ to 30","30+"))))))))))))</f>
        <v>0-</v>
      </c>
      <c r="I11723" t="str">
        <f>IF(G11723&lt;&gt;H11723,"DIFF","")</f>
        <v/>
      </c>
    </row>
    <row r="11724" spans="1:9">
      <c r="A11724" t="s">
        <v>102</v>
      </c>
      <c r="B11724" t="s">
        <v>332</v>
      </c>
      <c r="C11724" s="1">
        <v>106260697</v>
      </c>
      <c r="D11724" s="1">
        <v>2</v>
      </c>
      <c r="E11724" s="1">
        <v>-4</v>
      </c>
      <c r="F11724" s="1">
        <v>11</v>
      </c>
      <c r="G11724" s="7" t="str">
        <f>IF(E11724&lt;0,"0-",IF(E11724=0,"0",IF(E11724&lt;3.01,"0+ to 3",IF(E11724&lt;6.01,"3+ to 6",IF(E11724&lt;9.01,"6+ to 9",IF(E11724&lt;12.01,"9+ to 12",IF(E11724&lt;15.01,"12+ to 15",IF(E11724&lt;18.01,"15+ to 18",IF(E11724&lt;21.01,"18+ to 21",IF(E11724&lt;24.01,"21+ to 24",IF(E11724&lt;27.01,"24+ to 27",IF(E11724&lt;30.01,"27+ to 30","30+"))))))))))))</f>
        <v>0-</v>
      </c>
      <c r="H11724" s="7" t="str">
        <f>IF(F11724&lt;0,"0-",IF(F11724=0,"0",IF(F11724&lt;3.01,"0+ to 3",IF(F11724&lt;6.01,"3+ to 6",IF(F11724&lt;9.01,"6+ to 9",IF(F11724&lt;12.01,"9+ to 12",IF(F11724&lt;15.01,"12+ to 15",IF(F11724&lt;18.01,"15+ to 18",IF(F11724&lt;21.01,"18+ to 21",IF(F11724&lt;24.01,"21+ to 24",IF(F11724&lt;27.01,"24+ to 27",IF(F11724&lt;30.01,"27+ to 30","30+"))))))))))))</f>
        <v>9+ to 12</v>
      </c>
      <c r="I11724" t="str">
        <f>IF(G11724&lt;&gt;H11724,"DIFF","")</f>
        <v>DIFF</v>
      </c>
    </row>
    <row r="11725" spans="1:9">
      <c r="A11725" t="s">
        <v>102</v>
      </c>
      <c r="B11725" t="s">
        <v>332</v>
      </c>
      <c r="C11725" s="1">
        <v>106261954</v>
      </c>
      <c r="D11725" s="1">
        <v>2</v>
      </c>
      <c r="E11725" s="1">
        <v>-6</v>
      </c>
      <c r="F11725" s="1">
        <v>8</v>
      </c>
      <c r="G11725" s="7" t="str">
        <f>IF(E11725&lt;0,"0-",IF(E11725=0,"0",IF(E11725&lt;3.01,"0+ to 3",IF(E11725&lt;6.01,"3+ to 6",IF(E11725&lt;9.01,"6+ to 9",IF(E11725&lt;12.01,"9+ to 12",IF(E11725&lt;15.01,"12+ to 15",IF(E11725&lt;18.01,"15+ to 18",IF(E11725&lt;21.01,"18+ to 21",IF(E11725&lt;24.01,"21+ to 24",IF(E11725&lt;27.01,"24+ to 27",IF(E11725&lt;30.01,"27+ to 30","30+"))))))))))))</f>
        <v>0-</v>
      </c>
      <c r="H11725" s="7" t="str">
        <f>IF(F11725&lt;0,"0-",IF(F11725=0,"0",IF(F11725&lt;3.01,"0+ to 3",IF(F11725&lt;6.01,"3+ to 6",IF(F11725&lt;9.01,"6+ to 9",IF(F11725&lt;12.01,"9+ to 12",IF(F11725&lt;15.01,"12+ to 15",IF(F11725&lt;18.01,"15+ to 18",IF(F11725&lt;21.01,"18+ to 21",IF(F11725&lt;24.01,"21+ to 24",IF(F11725&lt;27.01,"24+ to 27",IF(F11725&lt;30.01,"27+ to 30","30+"))))))))))))</f>
        <v>6+ to 9</v>
      </c>
      <c r="I11725" t="str">
        <f>IF(G11725&lt;&gt;H11725,"DIFF","")</f>
        <v>DIFF</v>
      </c>
    </row>
    <row r="11726" spans="1:9">
      <c r="A11726" t="s">
        <v>102</v>
      </c>
      <c r="B11726" t="s">
        <v>332</v>
      </c>
      <c r="C11726" s="1">
        <v>106267393</v>
      </c>
      <c r="D11726" s="1">
        <v>2</v>
      </c>
      <c r="E11726" s="1">
        <v>0</v>
      </c>
      <c r="F11726" s="1">
        <v>0</v>
      </c>
      <c r="G11726" s="7" t="str">
        <f>IF(E11726&lt;0,"0-",IF(E11726=0,"0",IF(E11726&lt;3.01,"0+ to 3",IF(E11726&lt;6.01,"3+ to 6",IF(E11726&lt;9.01,"6+ to 9",IF(E11726&lt;12.01,"9+ to 12",IF(E11726&lt;15.01,"12+ to 15",IF(E11726&lt;18.01,"15+ to 18",IF(E11726&lt;21.01,"18+ to 21",IF(E11726&lt;24.01,"21+ to 24",IF(E11726&lt;27.01,"24+ to 27",IF(E11726&lt;30.01,"27+ to 30","30+"))))))))))))</f>
        <v>0</v>
      </c>
      <c r="H11726" s="7" t="str">
        <f>IF(F11726&lt;0,"0-",IF(F11726=0,"0",IF(F11726&lt;3.01,"0+ to 3",IF(F11726&lt;6.01,"3+ to 6",IF(F11726&lt;9.01,"6+ to 9",IF(F11726&lt;12.01,"9+ to 12",IF(F11726&lt;15.01,"12+ to 15",IF(F11726&lt;18.01,"15+ to 18",IF(F11726&lt;21.01,"18+ to 21",IF(F11726&lt;24.01,"21+ to 24",IF(F11726&lt;27.01,"24+ to 27",IF(F11726&lt;30.01,"27+ to 30","30+"))))))))))))</f>
        <v>0</v>
      </c>
      <c r="I11726" t="str">
        <f>IF(G11726&lt;&gt;H11726,"DIFF","")</f>
        <v/>
      </c>
    </row>
    <row r="11727" spans="1:9">
      <c r="A11727" t="s">
        <v>103</v>
      </c>
      <c r="B11727" t="s">
        <v>332</v>
      </c>
      <c r="C11727" s="1">
        <v>106268837</v>
      </c>
      <c r="D11727" s="1">
        <v>2</v>
      </c>
      <c r="E11727" s="1">
        <v>-8</v>
      </c>
      <c r="F11727" s="1">
        <v>13</v>
      </c>
      <c r="G11727" s="7" t="str">
        <f>IF(E11727&lt;0,"0-",IF(E11727=0,"0",IF(E11727&lt;3.01,"0+ to 3",IF(E11727&lt;6.01,"3+ to 6",IF(E11727&lt;9.01,"6+ to 9",IF(E11727&lt;12.01,"9+ to 12",IF(E11727&lt;15.01,"12+ to 15",IF(E11727&lt;18.01,"15+ to 18",IF(E11727&lt;21.01,"18+ to 21",IF(E11727&lt;24.01,"21+ to 24",IF(E11727&lt;27.01,"24+ to 27",IF(E11727&lt;30.01,"27+ to 30","30+"))))))))))))</f>
        <v>0-</v>
      </c>
      <c r="H11727" s="7" t="str">
        <f>IF(F11727&lt;0,"0-",IF(F11727=0,"0",IF(F11727&lt;3.01,"0+ to 3",IF(F11727&lt;6.01,"3+ to 6",IF(F11727&lt;9.01,"6+ to 9",IF(F11727&lt;12.01,"9+ to 12",IF(F11727&lt;15.01,"12+ to 15",IF(F11727&lt;18.01,"15+ to 18",IF(F11727&lt;21.01,"18+ to 21",IF(F11727&lt;24.01,"21+ to 24",IF(F11727&lt;27.01,"24+ to 27",IF(F11727&lt;30.01,"27+ to 30","30+"))))))))))))</f>
        <v>12+ to 15</v>
      </c>
      <c r="I11727" t="str">
        <f>IF(G11727&lt;&gt;H11727,"DIFF","")</f>
        <v>DIFF</v>
      </c>
    </row>
    <row r="11728" spans="1:9">
      <c r="A11728" t="s">
        <v>102</v>
      </c>
      <c r="B11728" t="s">
        <v>332</v>
      </c>
      <c r="C11728" s="1">
        <v>106269184</v>
      </c>
      <c r="D11728" s="1">
        <v>2</v>
      </c>
      <c r="E11728" s="1">
        <v>-14</v>
      </c>
      <c r="F11728" s="1">
        <v>19</v>
      </c>
      <c r="G11728" s="7" t="str">
        <f>IF(E11728&lt;0,"0-",IF(E11728=0,"0",IF(E11728&lt;3.01,"0+ to 3",IF(E11728&lt;6.01,"3+ to 6",IF(E11728&lt;9.01,"6+ to 9",IF(E11728&lt;12.01,"9+ to 12",IF(E11728&lt;15.01,"12+ to 15",IF(E11728&lt;18.01,"15+ to 18",IF(E11728&lt;21.01,"18+ to 21",IF(E11728&lt;24.01,"21+ to 24",IF(E11728&lt;27.01,"24+ to 27",IF(E11728&lt;30.01,"27+ to 30","30+"))))))))))))</f>
        <v>0-</v>
      </c>
      <c r="H11728" s="7" t="str">
        <f>IF(F11728&lt;0,"0-",IF(F11728=0,"0",IF(F11728&lt;3.01,"0+ to 3",IF(F11728&lt;6.01,"3+ to 6",IF(F11728&lt;9.01,"6+ to 9",IF(F11728&lt;12.01,"9+ to 12",IF(F11728&lt;15.01,"12+ to 15",IF(F11728&lt;18.01,"15+ to 18",IF(F11728&lt;21.01,"18+ to 21",IF(F11728&lt;24.01,"21+ to 24",IF(F11728&lt;27.01,"24+ to 27",IF(F11728&lt;30.01,"27+ to 30","30+"))))))))))))</f>
        <v>18+ to 21</v>
      </c>
      <c r="I11728" t="str">
        <f>IF(G11728&lt;&gt;H11728,"DIFF","")</f>
        <v>DIFF</v>
      </c>
    </row>
    <row r="11729" spans="1:9">
      <c r="A11729" t="s">
        <v>102</v>
      </c>
      <c r="B11729" t="s">
        <v>332</v>
      </c>
      <c r="C11729" s="1">
        <v>106272774</v>
      </c>
      <c r="D11729" s="1">
        <v>2</v>
      </c>
      <c r="E11729" s="1">
        <v>0</v>
      </c>
      <c r="F11729" s="1">
        <v>24</v>
      </c>
      <c r="G11729" s="7" t="str">
        <f>IF(E11729&lt;0,"0-",IF(E11729=0,"0",IF(E11729&lt;3.01,"0+ to 3",IF(E11729&lt;6.01,"3+ to 6",IF(E11729&lt;9.01,"6+ to 9",IF(E11729&lt;12.01,"9+ to 12",IF(E11729&lt;15.01,"12+ to 15",IF(E11729&lt;18.01,"15+ to 18",IF(E11729&lt;21.01,"18+ to 21",IF(E11729&lt;24.01,"21+ to 24",IF(E11729&lt;27.01,"24+ to 27",IF(E11729&lt;30.01,"27+ to 30","30+"))))))))))))</f>
        <v>0</v>
      </c>
      <c r="H11729" s="7" t="str">
        <f>IF(F11729&lt;0,"0-",IF(F11729=0,"0",IF(F11729&lt;3.01,"0+ to 3",IF(F11729&lt;6.01,"3+ to 6",IF(F11729&lt;9.01,"6+ to 9",IF(F11729&lt;12.01,"9+ to 12",IF(F11729&lt;15.01,"12+ to 15",IF(F11729&lt;18.01,"15+ to 18",IF(F11729&lt;21.01,"18+ to 21",IF(F11729&lt;24.01,"21+ to 24",IF(F11729&lt;27.01,"24+ to 27",IF(F11729&lt;30.01,"27+ to 30","30+"))))))))))))</f>
        <v>21+ to 24</v>
      </c>
      <c r="I11729" t="str">
        <f>IF(G11729&lt;&gt;H11729,"DIFF","")</f>
        <v>DIFF</v>
      </c>
    </row>
    <row r="11730" spans="1:9">
      <c r="A11730" t="s">
        <v>102</v>
      </c>
      <c r="B11730" t="s">
        <v>332</v>
      </c>
      <c r="C11730" s="1">
        <v>106276492</v>
      </c>
      <c r="D11730" s="1">
        <v>3</v>
      </c>
      <c r="E11730" s="1">
        <v>-10</v>
      </c>
      <c r="F11730" s="1">
        <v>36</v>
      </c>
      <c r="G11730" s="7" t="str">
        <f>IF(E11730&lt;0,"0-",IF(E11730=0,"0",IF(E11730&lt;3.01,"0+ to 3",IF(E11730&lt;6.01,"3+ to 6",IF(E11730&lt;9.01,"6+ to 9",IF(E11730&lt;12.01,"9+ to 12",IF(E11730&lt;15.01,"12+ to 15",IF(E11730&lt;18.01,"15+ to 18",IF(E11730&lt;21.01,"18+ to 21",IF(E11730&lt;24.01,"21+ to 24",IF(E11730&lt;27.01,"24+ to 27",IF(E11730&lt;30.01,"27+ to 30","30+"))))))))))))</f>
        <v>0-</v>
      </c>
      <c r="H11730" s="7" t="str">
        <f>IF(F11730&lt;0,"0-",IF(F11730=0,"0",IF(F11730&lt;3.01,"0+ to 3",IF(F11730&lt;6.01,"3+ to 6",IF(F11730&lt;9.01,"6+ to 9",IF(F11730&lt;12.01,"9+ to 12",IF(F11730&lt;15.01,"12+ to 15",IF(F11730&lt;18.01,"15+ to 18",IF(F11730&lt;21.01,"18+ to 21",IF(F11730&lt;24.01,"21+ to 24",IF(F11730&lt;27.01,"24+ to 27",IF(F11730&lt;30.01,"27+ to 30","30+"))))))))))))</f>
        <v>30+</v>
      </c>
      <c r="I11730" t="str">
        <f>IF(G11730&lt;&gt;H11730,"DIFF","")</f>
        <v>DIFF</v>
      </c>
    </row>
    <row r="11731" spans="1:9">
      <c r="A11731" t="s">
        <v>102</v>
      </c>
      <c r="B11731" t="s">
        <v>331</v>
      </c>
      <c r="C11731" s="1">
        <v>106314449</v>
      </c>
      <c r="D11731" s="1">
        <v>2</v>
      </c>
      <c r="E11731" s="1">
        <v>-3</v>
      </c>
      <c r="F11731" s="1">
        <v>-2</v>
      </c>
      <c r="G11731" s="7" t="str">
        <f>IF(E11731&lt;0,"0-",IF(E11731=0,"0",IF(E11731&lt;3.01,"0+ to 3",IF(E11731&lt;6.01,"3+ to 6",IF(E11731&lt;9.01,"6+ to 9",IF(E11731&lt;12.01,"9+ to 12",IF(E11731&lt;15.01,"12+ to 15",IF(E11731&lt;18.01,"15+ to 18",IF(E11731&lt;21.01,"18+ to 21",IF(E11731&lt;24.01,"21+ to 24",IF(E11731&lt;27.01,"24+ to 27",IF(E11731&lt;30.01,"27+ to 30","30+"))))))))))))</f>
        <v>0-</v>
      </c>
      <c r="H11731" s="7" t="str">
        <f>IF(F11731&lt;0,"0-",IF(F11731=0,"0",IF(F11731&lt;3.01,"0+ to 3",IF(F11731&lt;6.01,"3+ to 6",IF(F11731&lt;9.01,"6+ to 9",IF(F11731&lt;12.01,"9+ to 12",IF(F11731&lt;15.01,"12+ to 15",IF(F11731&lt;18.01,"15+ to 18",IF(F11731&lt;21.01,"18+ to 21",IF(F11731&lt;24.01,"21+ to 24",IF(F11731&lt;27.01,"24+ to 27",IF(F11731&lt;30.01,"27+ to 30","30+"))))))))))))</f>
        <v>0-</v>
      </c>
      <c r="I11731" t="str">
        <f>IF(G11731&lt;&gt;H11731,"DIFF","")</f>
        <v/>
      </c>
    </row>
    <row r="11732" spans="1:9">
      <c r="A11732" t="s">
        <v>102</v>
      </c>
      <c r="B11732" t="s">
        <v>331</v>
      </c>
      <c r="C11732" s="1">
        <v>106321392</v>
      </c>
      <c r="D11732" s="1">
        <v>2</v>
      </c>
      <c r="E11732" s="1">
        <v>0</v>
      </c>
      <c r="F11732" s="1">
        <v>0</v>
      </c>
      <c r="G11732" s="7" t="str">
        <f>IF(E11732&lt;0,"0-",IF(E11732=0,"0",IF(E11732&lt;3.01,"0+ to 3",IF(E11732&lt;6.01,"3+ to 6",IF(E11732&lt;9.01,"6+ to 9",IF(E11732&lt;12.01,"9+ to 12",IF(E11732&lt;15.01,"12+ to 15",IF(E11732&lt;18.01,"15+ to 18",IF(E11732&lt;21.01,"18+ to 21",IF(E11732&lt;24.01,"21+ to 24",IF(E11732&lt;27.01,"24+ to 27",IF(E11732&lt;30.01,"27+ to 30","30+"))))))))))))</f>
        <v>0</v>
      </c>
      <c r="H11732" s="7" t="str">
        <f>IF(F11732&lt;0,"0-",IF(F11732=0,"0",IF(F11732&lt;3.01,"0+ to 3",IF(F11732&lt;6.01,"3+ to 6",IF(F11732&lt;9.01,"6+ to 9",IF(F11732&lt;12.01,"9+ to 12",IF(F11732&lt;15.01,"12+ to 15",IF(F11732&lt;18.01,"15+ to 18",IF(F11732&lt;21.01,"18+ to 21",IF(F11732&lt;24.01,"21+ to 24",IF(F11732&lt;27.01,"24+ to 27",IF(F11732&lt;30.01,"27+ to 30","30+"))))))))))))</f>
        <v>0</v>
      </c>
      <c r="I11732" t="str">
        <f>IF(G11732&lt;&gt;H11732,"DIFF","")</f>
        <v/>
      </c>
    </row>
    <row r="11733" spans="1:9">
      <c r="A11733" t="s">
        <v>102</v>
      </c>
      <c r="B11733" t="s">
        <v>331</v>
      </c>
      <c r="C11733" s="1">
        <v>106325302</v>
      </c>
      <c r="D11733" s="1">
        <v>2</v>
      </c>
      <c r="E11733" s="1">
        <v>-6</v>
      </c>
      <c r="F11733" s="1">
        <v>16</v>
      </c>
      <c r="G11733" s="7" t="str">
        <f>IF(E11733&lt;0,"0-",IF(E11733=0,"0",IF(E11733&lt;3.01,"0+ to 3",IF(E11733&lt;6.01,"3+ to 6",IF(E11733&lt;9.01,"6+ to 9",IF(E11733&lt;12.01,"9+ to 12",IF(E11733&lt;15.01,"12+ to 15",IF(E11733&lt;18.01,"15+ to 18",IF(E11733&lt;21.01,"18+ to 21",IF(E11733&lt;24.01,"21+ to 24",IF(E11733&lt;27.01,"24+ to 27",IF(E11733&lt;30.01,"27+ to 30","30+"))))))))))))</f>
        <v>0-</v>
      </c>
      <c r="H11733" s="7" t="str">
        <f>IF(F11733&lt;0,"0-",IF(F11733=0,"0",IF(F11733&lt;3.01,"0+ to 3",IF(F11733&lt;6.01,"3+ to 6",IF(F11733&lt;9.01,"6+ to 9",IF(F11733&lt;12.01,"9+ to 12",IF(F11733&lt;15.01,"12+ to 15",IF(F11733&lt;18.01,"15+ to 18",IF(F11733&lt;21.01,"18+ to 21",IF(F11733&lt;24.01,"21+ to 24",IF(F11733&lt;27.01,"24+ to 27",IF(F11733&lt;30.01,"27+ to 30","30+"))))))))))))</f>
        <v>15+ to 18</v>
      </c>
      <c r="I11733" t="str">
        <f>IF(G11733&lt;&gt;H11733,"DIFF","")</f>
        <v>DIFF</v>
      </c>
    </row>
    <row r="11734" spans="1:9">
      <c r="A11734" t="s">
        <v>102</v>
      </c>
      <c r="B11734" t="s">
        <v>331</v>
      </c>
      <c r="C11734" s="1">
        <v>106328897</v>
      </c>
      <c r="D11734" s="1">
        <v>2</v>
      </c>
      <c r="E11734" s="1">
        <v>-6</v>
      </c>
      <c r="F11734" s="1">
        <v>10</v>
      </c>
      <c r="G11734" s="7" t="str">
        <f>IF(E11734&lt;0,"0-",IF(E11734=0,"0",IF(E11734&lt;3.01,"0+ to 3",IF(E11734&lt;6.01,"3+ to 6",IF(E11734&lt;9.01,"6+ to 9",IF(E11734&lt;12.01,"9+ to 12",IF(E11734&lt;15.01,"12+ to 15",IF(E11734&lt;18.01,"15+ to 18",IF(E11734&lt;21.01,"18+ to 21",IF(E11734&lt;24.01,"21+ to 24",IF(E11734&lt;27.01,"24+ to 27",IF(E11734&lt;30.01,"27+ to 30","30+"))))))))))))</f>
        <v>0-</v>
      </c>
      <c r="H11734" s="7" t="str">
        <f>IF(F11734&lt;0,"0-",IF(F11734=0,"0",IF(F11734&lt;3.01,"0+ to 3",IF(F11734&lt;6.01,"3+ to 6",IF(F11734&lt;9.01,"6+ to 9",IF(F11734&lt;12.01,"9+ to 12",IF(F11734&lt;15.01,"12+ to 15",IF(F11734&lt;18.01,"15+ to 18",IF(F11734&lt;21.01,"18+ to 21",IF(F11734&lt;24.01,"21+ to 24",IF(F11734&lt;27.01,"24+ to 27",IF(F11734&lt;30.01,"27+ to 30","30+"))))))))))))</f>
        <v>9+ to 12</v>
      </c>
      <c r="I11734" t="str">
        <f>IF(G11734&lt;&gt;H11734,"DIFF","")</f>
        <v>DIFF</v>
      </c>
    </row>
    <row r="11735" spans="1:9">
      <c r="A11735" t="s">
        <v>102</v>
      </c>
      <c r="B11735" t="s">
        <v>331</v>
      </c>
      <c r="C11735" s="1">
        <v>106332411</v>
      </c>
      <c r="D11735" s="1">
        <v>2</v>
      </c>
      <c r="E11735" s="1">
        <v>-4</v>
      </c>
      <c r="F11735" s="1">
        <v>5</v>
      </c>
      <c r="G11735" s="7" t="str">
        <f>IF(E11735&lt;0,"0-",IF(E11735=0,"0",IF(E11735&lt;3.01,"0+ to 3",IF(E11735&lt;6.01,"3+ to 6",IF(E11735&lt;9.01,"6+ to 9",IF(E11735&lt;12.01,"9+ to 12",IF(E11735&lt;15.01,"12+ to 15",IF(E11735&lt;18.01,"15+ to 18",IF(E11735&lt;21.01,"18+ to 21",IF(E11735&lt;24.01,"21+ to 24",IF(E11735&lt;27.01,"24+ to 27",IF(E11735&lt;30.01,"27+ to 30","30+"))))))))))))</f>
        <v>0-</v>
      </c>
      <c r="H11735" s="7" t="str">
        <f>IF(F11735&lt;0,"0-",IF(F11735=0,"0",IF(F11735&lt;3.01,"0+ to 3",IF(F11735&lt;6.01,"3+ to 6",IF(F11735&lt;9.01,"6+ to 9",IF(F11735&lt;12.01,"9+ to 12",IF(F11735&lt;15.01,"12+ to 15",IF(F11735&lt;18.01,"15+ to 18",IF(F11735&lt;21.01,"18+ to 21",IF(F11735&lt;24.01,"21+ to 24",IF(F11735&lt;27.01,"24+ to 27",IF(F11735&lt;30.01,"27+ to 30","30+"))))))))))))</f>
        <v>3+ to 6</v>
      </c>
      <c r="I11735" t="str">
        <f>IF(G11735&lt;&gt;H11735,"DIFF","")</f>
        <v>DIFF</v>
      </c>
    </row>
    <row r="11736" spans="1:9">
      <c r="A11736" t="s">
        <v>102</v>
      </c>
      <c r="B11736" t="s">
        <v>331</v>
      </c>
      <c r="C11736" s="1">
        <v>106332836</v>
      </c>
      <c r="D11736" s="1">
        <v>2</v>
      </c>
      <c r="E11736" s="1">
        <v>-9</v>
      </c>
      <c r="F11736" s="1">
        <v>-7</v>
      </c>
      <c r="G11736" s="7" t="str">
        <f>IF(E11736&lt;0,"0-",IF(E11736=0,"0",IF(E11736&lt;3.01,"0+ to 3",IF(E11736&lt;6.01,"3+ to 6",IF(E11736&lt;9.01,"6+ to 9",IF(E11736&lt;12.01,"9+ to 12",IF(E11736&lt;15.01,"12+ to 15",IF(E11736&lt;18.01,"15+ to 18",IF(E11736&lt;21.01,"18+ to 21",IF(E11736&lt;24.01,"21+ to 24",IF(E11736&lt;27.01,"24+ to 27",IF(E11736&lt;30.01,"27+ to 30","30+"))))))))))))</f>
        <v>0-</v>
      </c>
      <c r="H11736" s="7" t="str">
        <f>IF(F11736&lt;0,"0-",IF(F11736=0,"0",IF(F11736&lt;3.01,"0+ to 3",IF(F11736&lt;6.01,"3+ to 6",IF(F11736&lt;9.01,"6+ to 9",IF(F11736&lt;12.01,"9+ to 12",IF(F11736&lt;15.01,"12+ to 15",IF(F11736&lt;18.01,"15+ to 18",IF(F11736&lt;21.01,"18+ to 21",IF(F11736&lt;24.01,"21+ to 24",IF(F11736&lt;27.01,"24+ to 27",IF(F11736&lt;30.01,"27+ to 30","30+"))))))))))))</f>
        <v>0-</v>
      </c>
      <c r="I11736" t="str">
        <f>IF(G11736&lt;&gt;H11736,"DIFF","")</f>
        <v/>
      </c>
    </row>
    <row r="11737" spans="1:9">
      <c r="A11737" t="s">
        <v>102</v>
      </c>
      <c r="B11737" t="s">
        <v>331</v>
      </c>
      <c r="C11737" s="1">
        <v>106338935</v>
      </c>
      <c r="D11737" s="1">
        <v>2</v>
      </c>
      <c r="E11737" s="1">
        <v>-6</v>
      </c>
      <c r="F11737" s="1">
        <v>-6</v>
      </c>
      <c r="G11737" s="7" t="str">
        <f>IF(E11737&lt;0,"0-",IF(E11737=0,"0",IF(E11737&lt;3.01,"0+ to 3",IF(E11737&lt;6.01,"3+ to 6",IF(E11737&lt;9.01,"6+ to 9",IF(E11737&lt;12.01,"9+ to 12",IF(E11737&lt;15.01,"12+ to 15",IF(E11737&lt;18.01,"15+ to 18",IF(E11737&lt;21.01,"18+ to 21",IF(E11737&lt;24.01,"21+ to 24",IF(E11737&lt;27.01,"24+ to 27",IF(E11737&lt;30.01,"27+ to 30","30+"))))))))))))</f>
        <v>0-</v>
      </c>
      <c r="H11737" s="7" t="str">
        <f>IF(F11737&lt;0,"0-",IF(F11737=0,"0",IF(F11737&lt;3.01,"0+ to 3",IF(F11737&lt;6.01,"3+ to 6",IF(F11737&lt;9.01,"6+ to 9",IF(F11737&lt;12.01,"9+ to 12",IF(F11737&lt;15.01,"12+ to 15",IF(F11737&lt;18.01,"15+ to 18",IF(F11737&lt;21.01,"18+ to 21",IF(F11737&lt;24.01,"21+ to 24",IF(F11737&lt;27.01,"24+ to 27",IF(F11737&lt;30.01,"27+ to 30","30+"))))))))))))</f>
        <v>0-</v>
      </c>
      <c r="I11737" t="str">
        <f>IF(G11737&lt;&gt;H11737,"DIFF","")</f>
        <v/>
      </c>
    </row>
    <row r="11738" spans="1:9">
      <c r="A11738" t="s">
        <v>103</v>
      </c>
      <c r="B11738" t="s">
        <v>331</v>
      </c>
      <c r="C11738" s="1">
        <v>106339987</v>
      </c>
      <c r="D11738" s="1">
        <v>2</v>
      </c>
      <c r="E11738" s="1">
        <v>-8</v>
      </c>
      <c r="F11738" s="1">
        <v>15</v>
      </c>
      <c r="G11738" s="7" t="str">
        <f>IF(E11738&lt;0,"0-",IF(E11738=0,"0",IF(E11738&lt;3.01,"0+ to 3",IF(E11738&lt;6.01,"3+ to 6",IF(E11738&lt;9.01,"6+ to 9",IF(E11738&lt;12.01,"9+ to 12",IF(E11738&lt;15.01,"12+ to 15",IF(E11738&lt;18.01,"15+ to 18",IF(E11738&lt;21.01,"18+ to 21",IF(E11738&lt;24.01,"21+ to 24",IF(E11738&lt;27.01,"24+ to 27",IF(E11738&lt;30.01,"27+ to 30","30+"))))))))))))</f>
        <v>0-</v>
      </c>
      <c r="H11738" s="7" t="str">
        <f>IF(F11738&lt;0,"0-",IF(F11738=0,"0",IF(F11738&lt;3.01,"0+ to 3",IF(F11738&lt;6.01,"3+ to 6",IF(F11738&lt;9.01,"6+ to 9",IF(F11738&lt;12.01,"9+ to 12",IF(F11738&lt;15.01,"12+ to 15",IF(F11738&lt;18.01,"15+ to 18",IF(F11738&lt;21.01,"18+ to 21",IF(F11738&lt;24.01,"21+ to 24",IF(F11738&lt;27.01,"24+ to 27",IF(F11738&lt;30.01,"27+ to 30","30+"))))))))))))</f>
        <v>12+ to 15</v>
      </c>
      <c r="I11738" t="str">
        <f>IF(G11738&lt;&gt;H11738,"DIFF","")</f>
        <v>DIFF</v>
      </c>
    </row>
    <row r="11739" spans="1:9">
      <c r="A11739" t="s">
        <v>103</v>
      </c>
      <c r="B11739" t="s">
        <v>331</v>
      </c>
      <c r="C11739" s="1">
        <v>106340002</v>
      </c>
      <c r="D11739" s="1">
        <v>2</v>
      </c>
      <c r="E11739" s="1">
        <v>-5</v>
      </c>
      <c r="F11739" s="1">
        <v>4</v>
      </c>
      <c r="G11739" s="7" t="str">
        <f>IF(E11739&lt;0,"0-",IF(E11739=0,"0",IF(E11739&lt;3.01,"0+ to 3",IF(E11739&lt;6.01,"3+ to 6",IF(E11739&lt;9.01,"6+ to 9",IF(E11739&lt;12.01,"9+ to 12",IF(E11739&lt;15.01,"12+ to 15",IF(E11739&lt;18.01,"15+ to 18",IF(E11739&lt;21.01,"18+ to 21",IF(E11739&lt;24.01,"21+ to 24",IF(E11739&lt;27.01,"24+ to 27",IF(E11739&lt;30.01,"27+ to 30","30+"))))))))))))</f>
        <v>0-</v>
      </c>
      <c r="H11739" s="7" t="str">
        <f>IF(F11739&lt;0,"0-",IF(F11739=0,"0",IF(F11739&lt;3.01,"0+ to 3",IF(F11739&lt;6.01,"3+ to 6",IF(F11739&lt;9.01,"6+ to 9",IF(F11739&lt;12.01,"9+ to 12",IF(F11739&lt;15.01,"12+ to 15",IF(F11739&lt;18.01,"15+ to 18",IF(F11739&lt;21.01,"18+ to 21",IF(F11739&lt;24.01,"21+ to 24",IF(F11739&lt;27.01,"24+ to 27",IF(F11739&lt;30.01,"27+ to 30","30+"))))))))))))</f>
        <v>3+ to 6</v>
      </c>
      <c r="I11739" t="str">
        <f>IF(G11739&lt;&gt;H11739,"DIFF","")</f>
        <v>DIFF</v>
      </c>
    </row>
    <row r="11740" spans="1:9">
      <c r="A11740" t="s">
        <v>102</v>
      </c>
      <c r="B11740" t="s">
        <v>330</v>
      </c>
      <c r="C11740" s="1">
        <v>106384495</v>
      </c>
      <c r="D11740" s="1">
        <v>2</v>
      </c>
      <c r="E11740" s="1">
        <v>0</v>
      </c>
      <c r="F11740" s="1">
        <v>0</v>
      </c>
      <c r="G11740" s="7" t="str">
        <f>IF(E11740&lt;0,"0-",IF(E11740=0,"0",IF(E11740&lt;3.01,"0+ to 3",IF(E11740&lt;6.01,"3+ to 6",IF(E11740&lt;9.01,"6+ to 9",IF(E11740&lt;12.01,"9+ to 12",IF(E11740&lt;15.01,"12+ to 15",IF(E11740&lt;18.01,"15+ to 18",IF(E11740&lt;21.01,"18+ to 21",IF(E11740&lt;24.01,"21+ to 24",IF(E11740&lt;27.01,"24+ to 27",IF(E11740&lt;30.01,"27+ to 30","30+"))))))))))))</f>
        <v>0</v>
      </c>
      <c r="H11740" s="7" t="str">
        <f>IF(F11740&lt;0,"0-",IF(F11740=0,"0",IF(F11740&lt;3.01,"0+ to 3",IF(F11740&lt;6.01,"3+ to 6",IF(F11740&lt;9.01,"6+ to 9",IF(F11740&lt;12.01,"9+ to 12",IF(F11740&lt;15.01,"12+ to 15",IF(F11740&lt;18.01,"15+ to 18",IF(F11740&lt;21.01,"18+ to 21",IF(F11740&lt;24.01,"21+ to 24",IF(F11740&lt;27.01,"24+ to 27",IF(F11740&lt;30.01,"27+ to 30","30+"))))))))))))</f>
        <v>0</v>
      </c>
      <c r="I11740" t="str">
        <f>IF(G11740&lt;&gt;H11740,"DIFF","")</f>
        <v/>
      </c>
    </row>
    <row r="11741" spans="1:9">
      <c r="A11741" t="s">
        <v>102</v>
      </c>
      <c r="B11741" t="s">
        <v>330</v>
      </c>
      <c r="C11741" s="1">
        <v>106385864</v>
      </c>
      <c r="D11741" s="1">
        <v>2</v>
      </c>
      <c r="E11741" s="1">
        <v>0</v>
      </c>
      <c r="F11741" s="1">
        <v>0</v>
      </c>
      <c r="G11741" s="7" t="str">
        <f>IF(E11741&lt;0,"0-",IF(E11741=0,"0",IF(E11741&lt;3.01,"0+ to 3",IF(E11741&lt;6.01,"3+ to 6",IF(E11741&lt;9.01,"6+ to 9",IF(E11741&lt;12.01,"9+ to 12",IF(E11741&lt;15.01,"12+ to 15",IF(E11741&lt;18.01,"15+ to 18",IF(E11741&lt;21.01,"18+ to 21",IF(E11741&lt;24.01,"21+ to 24",IF(E11741&lt;27.01,"24+ to 27",IF(E11741&lt;30.01,"27+ to 30","30+"))))))))))))</f>
        <v>0</v>
      </c>
      <c r="H11741" s="7" t="str">
        <f>IF(F11741&lt;0,"0-",IF(F11741=0,"0",IF(F11741&lt;3.01,"0+ to 3",IF(F11741&lt;6.01,"3+ to 6",IF(F11741&lt;9.01,"6+ to 9",IF(F11741&lt;12.01,"9+ to 12",IF(F11741&lt;15.01,"12+ to 15",IF(F11741&lt;18.01,"15+ to 18",IF(F11741&lt;21.01,"18+ to 21",IF(F11741&lt;24.01,"21+ to 24",IF(F11741&lt;27.01,"24+ to 27",IF(F11741&lt;30.01,"27+ to 30","30+"))))))))))))</f>
        <v>0</v>
      </c>
      <c r="I11741" t="str">
        <f>IF(G11741&lt;&gt;H11741,"DIFF","")</f>
        <v/>
      </c>
    </row>
    <row r="11742" spans="1:9">
      <c r="A11742" t="s">
        <v>102</v>
      </c>
      <c r="B11742" t="s">
        <v>330</v>
      </c>
      <c r="C11742" s="1">
        <v>106388051</v>
      </c>
      <c r="D11742" s="1">
        <v>2</v>
      </c>
      <c r="E11742" s="1">
        <v>0</v>
      </c>
      <c r="F11742" s="1">
        <v>0</v>
      </c>
      <c r="G11742" s="7" t="str">
        <f>IF(E11742&lt;0,"0-",IF(E11742=0,"0",IF(E11742&lt;3.01,"0+ to 3",IF(E11742&lt;6.01,"3+ to 6",IF(E11742&lt;9.01,"6+ to 9",IF(E11742&lt;12.01,"9+ to 12",IF(E11742&lt;15.01,"12+ to 15",IF(E11742&lt;18.01,"15+ to 18",IF(E11742&lt;21.01,"18+ to 21",IF(E11742&lt;24.01,"21+ to 24",IF(E11742&lt;27.01,"24+ to 27",IF(E11742&lt;30.01,"27+ to 30","30+"))))))))))))</f>
        <v>0</v>
      </c>
      <c r="H11742" s="7" t="str">
        <f>IF(F11742&lt;0,"0-",IF(F11742=0,"0",IF(F11742&lt;3.01,"0+ to 3",IF(F11742&lt;6.01,"3+ to 6",IF(F11742&lt;9.01,"6+ to 9",IF(F11742&lt;12.01,"9+ to 12",IF(F11742&lt;15.01,"12+ to 15",IF(F11742&lt;18.01,"15+ to 18",IF(F11742&lt;21.01,"18+ to 21",IF(F11742&lt;24.01,"21+ to 24",IF(F11742&lt;27.01,"24+ to 27",IF(F11742&lt;30.01,"27+ to 30","30+"))))))))))))</f>
        <v>0</v>
      </c>
      <c r="I11742" t="str">
        <f>IF(G11742&lt;&gt;H11742,"DIFF","")</f>
        <v/>
      </c>
    </row>
    <row r="11743" spans="1:9">
      <c r="A11743" t="s">
        <v>102</v>
      </c>
      <c r="B11743" t="s">
        <v>330</v>
      </c>
      <c r="C11743" s="1">
        <v>106396824</v>
      </c>
      <c r="D11743" s="1">
        <v>2</v>
      </c>
      <c r="E11743" s="1">
        <v>-4</v>
      </c>
      <c r="F11743" s="1">
        <v>-3</v>
      </c>
      <c r="G11743" s="7" t="str">
        <f>IF(E11743&lt;0,"0-",IF(E11743=0,"0",IF(E11743&lt;3.01,"0+ to 3",IF(E11743&lt;6.01,"3+ to 6",IF(E11743&lt;9.01,"6+ to 9",IF(E11743&lt;12.01,"9+ to 12",IF(E11743&lt;15.01,"12+ to 15",IF(E11743&lt;18.01,"15+ to 18",IF(E11743&lt;21.01,"18+ to 21",IF(E11743&lt;24.01,"21+ to 24",IF(E11743&lt;27.01,"24+ to 27",IF(E11743&lt;30.01,"27+ to 30","30+"))))))))))))</f>
        <v>0-</v>
      </c>
      <c r="H11743" s="7" t="str">
        <f>IF(F11743&lt;0,"0-",IF(F11743=0,"0",IF(F11743&lt;3.01,"0+ to 3",IF(F11743&lt;6.01,"3+ to 6",IF(F11743&lt;9.01,"6+ to 9",IF(F11743&lt;12.01,"9+ to 12",IF(F11743&lt;15.01,"12+ to 15",IF(F11743&lt;18.01,"15+ to 18",IF(F11743&lt;21.01,"18+ to 21",IF(F11743&lt;24.01,"21+ to 24",IF(F11743&lt;27.01,"24+ to 27",IF(F11743&lt;30.01,"27+ to 30","30+"))))))))))))</f>
        <v>0-</v>
      </c>
      <c r="I11743" t="str">
        <f>IF(G11743&lt;&gt;H11743,"DIFF","")</f>
        <v/>
      </c>
    </row>
    <row r="11744" spans="1:9">
      <c r="A11744" t="s">
        <v>102</v>
      </c>
      <c r="B11744" t="s">
        <v>330</v>
      </c>
      <c r="C11744" s="1">
        <v>106397783</v>
      </c>
      <c r="D11744" s="1">
        <v>2</v>
      </c>
      <c r="E11744" s="1">
        <v>-16</v>
      </c>
      <c r="F11744" s="1">
        <v>28</v>
      </c>
      <c r="G11744" s="7" t="str">
        <f>IF(E11744&lt;0,"0-",IF(E11744=0,"0",IF(E11744&lt;3.01,"0+ to 3",IF(E11744&lt;6.01,"3+ to 6",IF(E11744&lt;9.01,"6+ to 9",IF(E11744&lt;12.01,"9+ to 12",IF(E11744&lt;15.01,"12+ to 15",IF(E11744&lt;18.01,"15+ to 18",IF(E11744&lt;21.01,"18+ to 21",IF(E11744&lt;24.01,"21+ to 24",IF(E11744&lt;27.01,"24+ to 27",IF(E11744&lt;30.01,"27+ to 30","30+"))))))))))))</f>
        <v>0-</v>
      </c>
      <c r="H11744" s="7" t="str">
        <f>IF(F11744&lt;0,"0-",IF(F11744=0,"0",IF(F11744&lt;3.01,"0+ to 3",IF(F11744&lt;6.01,"3+ to 6",IF(F11744&lt;9.01,"6+ to 9",IF(F11744&lt;12.01,"9+ to 12",IF(F11744&lt;15.01,"12+ to 15",IF(F11744&lt;18.01,"15+ to 18",IF(F11744&lt;21.01,"18+ to 21",IF(F11744&lt;24.01,"21+ to 24",IF(F11744&lt;27.01,"24+ to 27",IF(F11744&lt;30.01,"27+ to 30","30+"))))))))))))</f>
        <v>27+ to 30</v>
      </c>
      <c r="I11744" t="str">
        <f>IF(G11744&lt;&gt;H11744,"DIFF","")</f>
        <v>DIFF</v>
      </c>
    </row>
    <row r="11745" spans="1:9">
      <c r="A11745" t="s">
        <v>102</v>
      </c>
      <c r="B11745" t="s">
        <v>330</v>
      </c>
      <c r="C11745" s="1">
        <v>106398970</v>
      </c>
      <c r="D11745" s="1">
        <v>2</v>
      </c>
      <c r="E11745" s="1">
        <v>-10</v>
      </c>
      <c r="F11745" s="1">
        <v>15</v>
      </c>
      <c r="G11745" s="7" t="str">
        <f>IF(E11745&lt;0,"0-",IF(E11745=0,"0",IF(E11745&lt;3.01,"0+ to 3",IF(E11745&lt;6.01,"3+ to 6",IF(E11745&lt;9.01,"6+ to 9",IF(E11745&lt;12.01,"9+ to 12",IF(E11745&lt;15.01,"12+ to 15",IF(E11745&lt;18.01,"15+ to 18",IF(E11745&lt;21.01,"18+ to 21",IF(E11745&lt;24.01,"21+ to 24",IF(E11745&lt;27.01,"24+ to 27",IF(E11745&lt;30.01,"27+ to 30","30+"))))))))))))</f>
        <v>0-</v>
      </c>
      <c r="H11745" s="7" t="str">
        <f>IF(F11745&lt;0,"0-",IF(F11745=0,"0",IF(F11745&lt;3.01,"0+ to 3",IF(F11745&lt;6.01,"3+ to 6",IF(F11745&lt;9.01,"6+ to 9",IF(F11745&lt;12.01,"9+ to 12",IF(F11745&lt;15.01,"12+ to 15",IF(F11745&lt;18.01,"15+ to 18",IF(F11745&lt;21.01,"18+ to 21",IF(F11745&lt;24.01,"21+ to 24",IF(F11745&lt;27.01,"24+ to 27",IF(F11745&lt;30.01,"27+ to 30","30+"))))))))))))</f>
        <v>12+ to 15</v>
      </c>
      <c r="I11745" t="str">
        <f>IF(G11745&lt;&gt;H11745,"DIFF","")</f>
        <v>DIFF</v>
      </c>
    </row>
    <row r="11746" spans="1:9">
      <c r="A11746" t="s">
        <v>103</v>
      </c>
      <c r="B11746" t="s">
        <v>329</v>
      </c>
      <c r="C11746" s="1">
        <v>106466071</v>
      </c>
      <c r="D11746" s="1">
        <v>2</v>
      </c>
      <c r="E11746" s="1">
        <v>-6</v>
      </c>
      <c r="F11746" s="1">
        <v>17</v>
      </c>
      <c r="G11746" s="7" t="str">
        <f>IF(E11746&lt;0,"0-",IF(E11746=0,"0",IF(E11746&lt;3.01,"0+ to 3",IF(E11746&lt;6.01,"3+ to 6",IF(E11746&lt;9.01,"6+ to 9",IF(E11746&lt;12.01,"9+ to 12",IF(E11746&lt;15.01,"12+ to 15",IF(E11746&lt;18.01,"15+ to 18",IF(E11746&lt;21.01,"18+ to 21",IF(E11746&lt;24.01,"21+ to 24",IF(E11746&lt;27.01,"24+ to 27",IF(E11746&lt;30.01,"27+ to 30","30+"))))))))))))</f>
        <v>0-</v>
      </c>
      <c r="H11746" s="7" t="str">
        <f>IF(F11746&lt;0,"0-",IF(F11746=0,"0",IF(F11746&lt;3.01,"0+ to 3",IF(F11746&lt;6.01,"3+ to 6",IF(F11746&lt;9.01,"6+ to 9",IF(F11746&lt;12.01,"9+ to 12",IF(F11746&lt;15.01,"12+ to 15",IF(F11746&lt;18.01,"15+ to 18",IF(F11746&lt;21.01,"18+ to 21",IF(F11746&lt;24.01,"21+ to 24",IF(F11746&lt;27.01,"24+ to 27",IF(F11746&lt;30.01,"27+ to 30","30+"))))))))))))</f>
        <v>15+ to 18</v>
      </c>
      <c r="I11746" t="str">
        <f>IF(G11746&lt;&gt;H11746,"DIFF","")</f>
        <v>DIFF</v>
      </c>
    </row>
    <row r="11747" spans="1:9">
      <c r="A11747" t="s">
        <v>102</v>
      </c>
      <c r="B11747" t="s">
        <v>329</v>
      </c>
      <c r="C11747" s="1">
        <v>106472913</v>
      </c>
      <c r="D11747" s="1">
        <v>2</v>
      </c>
      <c r="E11747" s="1">
        <v>-6</v>
      </c>
      <c r="F11747" s="1">
        <v>-5</v>
      </c>
      <c r="G11747" s="7" t="str">
        <f>IF(E11747&lt;0,"0-",IF(E11747=0,"0",IF(E11747&lt;3.01,"0+ to 3",IF(E11747&lt;6.01,"3+ to 6",IF(E11747&lt;9.01,"6+ to 9",IF(E11747&lt;12.01,"9+ to 12",IF(E11747&lt;15.01,"12+ to 15",IF(E11747&lt;18.01,"15+ to 18",IF(E11747&lt;21.01,"18+ to 21",IF(E11747&lt;24.01,"21+ to 24",IF(E11747&lt;27.01,"24+ to 27",IF(E11747&lt;30.01,"27+ to 30","30+"))))))))))))</f>
        <v>0-</v>
      </c>
      <c r="H11747" s="7" t="str">
        <f>IF(F11747&lt;0,"0-",IF(F11747=0,"0",IF(F11747&lt;3.01,"0+ to 3",IF(F11747&lt;6.01,"3+ to 6",IF(F11747&lt;9.01,"6+ to 9",IF(F11747&lt;12.01,"9+ to 12",IF(F11747&lt;15.01,"12+ to 15",IF(F11747&lt;18.01,"15+ to 18",IF(F11747&lt;21.01,"18+ to 21",IF(F11747&lt;24.01,"21+ to 24",IF(F11747&lt;27.01,"24+ to 27",IF(F11747&lt;30.01,"27+ to 30","30+"))))))))))))</f>
        <v>0-</v>
      </c>
      <c r="I11747" t="str">
        <f>IF(G11747&lt;&gt;H11747,"DIFF","")</f>
        <v/>
      </c>
    </row>
    <row r="11748" spans="1:9">
      <c r="A11748" t="s">
        <v>102</v>
      </c>
      <c r="B11748" t="s">
        <v>329</v>
      </c>
      <c r="C11748" s="1">
        <v>106477481</v>
      </c>
      <c r="D11748" s="1">
        <v>2</v>
      </c>
      <c r="E11748" s="1">
        <v>-4</v>
      </c>
      <c r="F11748" s="1">
        <v>17</v>
      </c>
      <c r="G11748" s="7" t="str">
        <f>IF(E11748&lt;0,"0-",IF(E11748=0,"0",IF(E11748&lt;3.01,"0+ to 3",IF(E11748&lt;6.01,"3+ to 6",IF(E11748&lt;9.01,"6+ to 9",IF(E11748&lt;12.01,"9+ to 12",IF(E11748&lt;15.01,"12+ to 15",IF(E11748&lt;18.01,"15+ to 18",IF(E11748&lt;21.01,"18+ to 21",IF(E11748&lt;24.01,"21+ to 24",IF(E11748&lt;27.01,"24+ to 27",IF(E11748&lt;30.01,"27+ to 30","30+"))))))))))))</f>
        <v>0-</v>
      </c>
      <c r="H11748" s="7" t="str">
        <f>IF(F11748&lt;0,"0-",IF(F11748=0,"0",IF(F11748&lt;3.01,"0+ to 3",IF(F11748&lt;6.01,"3+ to 6",IF(F11748&lt;9.01,"6+ to 9",IF(F11748&lt;12.01,"9+ to 12",IF(F11748&lt;15.01,"12+ to 15",IF(F11748&lt;18.01,"15+ to 18",IF(F11748&lt;21.01,"18+ to 21",IF(F11748&lt;24.01,"21+ to 24",IF(F11748&lt;27.01,"24+ to 27",IF(F11748&lt;30.01,"27+ to 30","30+"))))))))))))</f>
        <v>15+ to 18</v>
      </c>
      <c r="I11748" t="str">
        <f>IF(G11748&lt;&gt;H11748,"DIFF","")</f>
        <v>DIFF</v>
      </c>
    </row>
    <row r="11749" spans="1:9">
      <c r="A11749" t="s">
        <v>102</v>
      </c>
      <c r="B11749" t="s">
        <v>329</v>
      </c>
      <c r="C11749" s="1">
        <v>106477962</v>
      </c>
      <c r="D11749" s="1">
        <v>2</v>
      </c>
      <c r="E11749" s="1">
        <v>-4</v>
      </c>
      <c r="F11749" s="1">
        <v>7</v>
      </c>
      <c r="G11749" s="7" t="str">
        <f>IF(E11749&lt;0,"0-",IF(E11749=0,"0",IF(E11749&lt;3.01,"0+ to 3",IF(E11749&lt;6.01,"3+ to 6",IF(E11749&lt;9.01,"6+ to 9",IF(E11749&lt;12.01,"9+ to 12",IF(E11749&lt;15.01,"12+ to 15",IF(E11749&lt;18.01,"15+ to 18",IF(E11749&lt;21.01,"18+ to 21",IF(E11749&lt;24.01,"21+ to 24",IF(E11749&lt;27.01,"24+ to 27",IF(E11749&lt;30.01,"27+ to 30","30+"))))))))))))</f>
        <v>0-</v>
      </c>
      <c r="H11749" s="7" t="str">
        <f>IF(F11749&lt;0,"0-",IF(F11749=0,"0",IF(F11749&lt;3.01,"0+ to 3",IF(F11749&lt;6.01,"3+ to 6",IF(F11749&lt;9.01,"6+ to 9",IF(F11749&lt;12.01,"9+ to 12",IF(F11749&lt;15.01,"12+ to 15",IF(F11749&lt;18.01,"15+ to 18",IF(F11749&lt;21.01,"18+ to 21",IF(F11749&lt;24.01,"21+ to 24",IF(F11749&lt;27.01,"24+ to 27",IF(F11749&lt;30.01,"27+ to 30","30+"))))))))))))</f>
        <v>6+ to 9</v>
      </c>
      <c r="I11749" t="str">
        <f>IF(G11749&lt;&gt;H11749,"DIFF","")</f>
        <v>DIFF</v>
      </c>
    </row>
    <row r="11750" spans="1:9">
      <c r="A11750" t="s">
        <v>102</v>
      </c>
      <c r="B11750" t="s">
        <v>329</v>
      </c>
      <c r="C11750" s="1">
        <v>106478467</v>
      </c>
      <c r="D11750" s="1">
        <v>2</v>
      </c>
      <c r="E11750" s="1">
        <v>0</v>
      </c>
      <c r="F11750" s="1">
        <v>0</v>
      </c>
      <c r="G11750" s="7" t="str">
        <f>IF(E11750&lt;0,"0-",IF(E11750=0,"0",IF(E11750&lt;3.01,"0+ to 3",IF(E11750&lt;6.01,"3+ to 6",IF(E11750&lt;9.01,"6+ to 9",IF(E11750&lt;12.01,"9+ to 12",IF(E11750&lt;15.01,"12+ to 15",IF(E11750&lt;18.01,"15+ to 18",IF(E11750&lt;21.01,"18+ to 21",IF(E11750&lt;24.01,"21+ to 24",IF(E11750&lt;27.01,"24+ to 27",IF(E11750&lt;30.01,"27+ to 30","30+"))))))))))))</f>
        <v>0</v>
      </c>
      <c r="H11750" s="7" t="str">
        <f>IF(F11750&lt;0,"0-",IF(F11750=0,"0",IF(F11750&lt;3.01,"0+ to 3",IF(F11750&lt;6.01,"3+ to 6",IF(F11750&lt;9.01,"6+ to 9",IF(F11750&lt;12.01,"9+ to 12",IF(F11750&lt;15.01,"12+ to 15",IF(F11750&lt;18.01,"15+ to 18",IF(F11750&lt;21.01,"18+ to 21",IF(F11750&lt;24.01,"21+ to 24",IF(F11750&lt;27.01,"24+ to 27",IF(F11750&lt;30.01,"27+ to 30","30+"))))))))))))</f>
        <v>0</v>
      </c>
      <c r="I11750" t="str">
        <f>IF(G11750&lt;&gt;H11750,"DIFF","")</f>
        <v/>
      </c>
    </row>
    <row r="11751" spans="1:9">
      <c r="A11751" t="s">
        <v>102</v>
      </c>
      <c r="B11751" t="s">
        <v>329</v>
      </c>
      <c r="C11751" s="1">
        <v>106482713</v>
      </c>
      <c r="D11751" s="1">
        <v>2</v>
      </c>
      <c r="E11751" s="1">
        <v>0</v>
      </c>
      <c r="F11751" s="1">
        <v>0</v>
      </c>
      <c r="G11751" s="7" t="str">
        <f>IF(E11751&lt;0,"0-",IF(E11751=0,"0",IF(E11751&lt;3.01,"0+ to 3",IF(E11751&lt;6.01,"3+ to 6",IF(E11751&lt;9.01,"6+ to 9",IF(E11751&lt;12.01,"9+ to 12",IF(E11751&lt;15.01,"12+ to 15",IF(E11751&lt;18.01,"15+ to 18",IF(E11751&lt;21.01,"18+ to 21",IF(E11751&lt;24.01,"21+ to 24",IF(E11751&lt;27.01,"24+ to 27",IF(E11751&lt;30.01,"27+ to 30","30+"))))))))))))</f>
        <v>0</v>
      </c>
      <c r="H11751" s="7" t="str">
        <f>IF(F11751&lt;0,"0-",IF(F11751=0,"0",IF(F11751&lt;3.01,"0+ to 3",IF(F11751&lt;6.01,"3+ to 6",IF(F11751&lt;9.01,"6+ to 9",IF(F11751&lt;12.01,"9+ to 12",IF(F11751&lt;15.01,"12+ to 15",IF(F11751&lt;18.01,"15+ to 18",IF(F11751&lt;21.01,"18+ to 21",IF(F11751&lt;24.01,"21+ to 24",IF(F11751&lt;27.01,"24+ to 27",IF(F11751&lt;30.01,"27+ to 30","30+"))))))))))))</f>
        <v>0</v>
      </c>
      <c r="I11751" t="str">
        <f>IF(G11751&lt;&gt;H11751,"DIFF","")</f>
        <v/>
      </c>
    </row>
    <row r="11752" spans="1:9">
      <c r="A11752" t="s">
        <v>102</v>
      </c>
      <c r="B11752" t="s">
        <v>329</v>
      </c>
      <c r="C11752" s="1">
        <v>106483917</v>
      </c>
      <c r="D11752" s="1">
        <v>2</v>
      </c>
      <c r="E11752" s="1">
        <v>-28</v>
      </c>
      <c r="F11752" s="1">
        <v>60</v>
      </c>
      <c r="G11752" s="7" t="str">
        <f>IF(E11752&lt;0,"0-",IF(E11752=0,"0",IF(E11752&lt;3.01,"0+ to 3",IF(E11752&lt;6.01,"3+ to 6",IF(E11752&lt;9.01,"6+ to 9",IF(E11752&lt;12.01,"9+ to 12",IF(E11752&lt;15.01,"12+ to 15",IF(E11752&lt;18.01,"15+ to 18",IF(E11752&lt;21.01,"18+ to 21",IF(E11752&lt;24.01,"21+ to 24",IF(E11752&lt;27.01,"24+ to 27",IF(E11752&lt;30.01,"27+ to 30","30+"))))))))))))</f>
        <v>0-</v>
      </c>
      <c r="H11752" s="7" t="str">
        <f>IF(F11752&lt;0,"0-",IF(F11752=0,"0",IF(F11752&lt;3.01,"0+ to 3",IF(F11752&lt;6.01,"3+ to 6",IF(F11752&lt;9.01,"6+ to 9",IF(F11752&lt;12.01,"9+ to 12",IF(F11752&lt;15.01,"12+ to 15",IF(F11752&lt;18.01,"15+ to 18",IF(F11752&lt;21.01,"18+ to 21",IF(F11752&lt;24.01,"21+ to 24",IF(F11752&lt;27.01,"24+ to 27",IF(F11752&lt;30.01,"27+ to 30","30+"))))))))))))</f>
        <v>30+</v>
      </c>
      <c r="I11752" t="str">
        <f>IF(G11752&lt;&gt;H11752,"DIFF","")</f>
        <v>DIFF</v>
      </c>
    </row>
    <row r="11753" spans="1:9">
      <c r="A11753" t="s">
        <v>103</v>
      </c>
      <c r="B11753" t="s">
        <v>329</v>
      </c>
      <c r="C11753" s="1">
        <v>106489034</v>
      </c>
      <c r="D11753" s="1">
        <v>2</v>
      </c>
      <c r="E11753" s="1">
        <v>-11</v>
      </c>
      <c r="F11753" s="1">
        <v>21</v>
      </c>
      <c r="G11753" s="7" t="str">
        <f>IF(E11753&lt;0,"0-",IF(E11753=0,"0",IF(E11753&lt;3.01,"0+ to 3",IF(E11753&lt;6.01,"3+ to 6",IF(E11753&lt;9.01,"6+ to 9",IF(E11753&lt;12.01,"9+ to 12",IF(E11753&lt;15.01,"12+ to 15",IF(E11753&lt;18.01,"15+ to 18",IF(E11753&lt;21.01,"18+ to 21",IF(E11753&lt;24.01,"21+ to 24",IF(E11753&lt;27.01,"24+ to 27",IF(E11753&lt;30.01,"27+ to 30","30+"))))))))))))</f>
        <v>0-</v>
      </c>
      <c r="H11753" s="7" t="str">
        <f>IF(F11753&lt;0,"0-",IF(F11753=0,"0",IF(F11753&lt;3.01,"0+ to 3",IF(F11753&lt;6.01,"3+ to 6",IF(F11753&lt;9.01,"6+ to 9",IF(F11753&lt;12.01,"9+ to 12",IF(F11753&lt;15.01,"12+ to 15",IF(F11753&lt;18.01,"15+ to 18",IF(F11753&lt;21.01,"18+ to 21",IF(F11753&lt;24.01,"21+ to 24",IF(F11753&lt;27.01,"24+ to 27",IF(F11753&lt;30.01,"27+ to 30","30+"))))))))))))</f>
        <v>18+ to 21</v>
      </c>
      <c r="I11753" t="str">
        <f>IF(G11753&lt;&gt;H11753,"DIFF","")</f>
        <v>DIFF</v>
      </c>
    </row>
    <row r="11754" spans="1:9">
      <c r="A11754" t="s">
        <v>102</v>
      </c>
      <c r="B11754" t="s">
        <v>328</v>
      </c>
      <c r="C11754" s="1">
        <v>106518749</v>
      </c>
      <c r="D11754" s="1">
        <v>2</v>
      </c>
      <c r="E11754" s="1">
        <v>0</v>
      </c>
      <c r="F11754" s="1">
        <v>4</v>
      </c>
      <c r="G11754" s="7" t="str">
        <f>IF(E11754&lt;0,"0-",IF(E11754=0,"0",IF(E11754&lt;3.01,"0+ to 3",IF(E11754&lt;6.01,"3+ to 6",IF(E11754&lt;9.01,"6+ to 9",IF(E11754&lt;12.01,"9+ to 12",IF(E11754&lt;15.01,"12+ to 15",IF(E11754&lt;18.01,"15+ to 18",IF(E11754&lt;21.01,"18+ to 21",IF(E11754&lt;24.01,"21+ to 24",IF(E11754&lt;27.01,"24+ to 27",IF(E11754&lt;30.01,"27+ to 30","30+"))))))))))))</f>
        <v>0</v>
      </c>
      <c r="H11754" s="7" t="str">
        <f>IF(F11754&lt;0,"0-",IF(F11754=0,"0",IF(F11754&lt;3.01,"0+ to 3",IF(F11754&lt;6.01,"3+ to 6",IF(F11754&lt;9.01,"6+ to 9",IF(F11754&lt;12.01,"9+ to 12",IF(F11754&lt;15.01,"12+ to 15",IF(F11754&lt;18.01,"15+ to 18",IF(F11754&lt;21.01,"18+ to 21",IF(F11754&lt;24.01,"21+ to 24",IF(F11754&lt;27.01,"24+ to 27",IF(F11754&lt;30.01,"27+ to 30","30+"))))))))))))</f>
        <v>3+ to 6</v>
      </c>
      <c r="I11754" t="str">
        <f>IF(G11754&lt;&gt;H11754,"DIFF","")</f>
        <v>DIFF</v>
      </c>
    </row>
    <row r="11755" spans="1:9">
      <c r="A11755" t="s">
        <v>102</v>
      </c>
      <c r="B11755" t="s">
        <v>328</v>
      </c>
      <c r="C11755" s="1">
        <v>106528350</v>
      </c>
      <c r="D11755" s="1">
        <v>2</v>
      </c>
      <c r="E11755" s="1">
        <v>0</v>
      </c>
      <c r="F11755" s="1">
        <v>0</v>
      </c>
      <c r="G11755" s="7" t="str">
        <f>IF(E11755&lt;0,"0-",IF(E11755=0,"0",IF(E11755&lt;3.01,"0+ to 3",IF(E11755&lt;6.01,"3+ to 6",IF(E11755&lt;9.01,"6+ to 9",IF(E11755&lt;12.01,"9+ to 12",IF(E11755&lt;15.01,"12+ to 15",IF(E11755&lt;18.01,"15+ to 18",IF(E11755&lt;21.01,"18+ to 21",IF(E11755&lt;24.01,"21+ to 24",IF(E11755&lt;27.01,"24+ to 27",IF(E11755&lt;30.01,"27+ to 30","30+"))))))))))))</f>
        <v>0</v>
      </c>
      <c r="H11755" s="7" t="str">
        <f>IF(F11755&lt;0,"0-",IF(F11755=0,"0",IF(F11755&lt;3.01,"0+ to 3",IF(F11755&lt;6.01,"3+ to 6",IF(F11755&lt;9.01,"6+ to 9",IF(F11755&lt;12.01,"9+ to 12",IF(F11755&lt;15.01,"12+ to 15",IF(F11755&lt;18.01,"15+ to 18",IF(F11755&lt;21.01,"18+ to 21",IF(F11755&lt;24.01,"21+ to 24",IF(F11755&lt;27.01,"24+ to 27",IF(F11755&lt;30.01,"27+ to 30","30+"))))))))))))</f>
        <v>0</v>
      </c>
      <c r="I11755" t="str">
        <f>IF(G11755&lt;&gt;H11755,"DIFF","")</f>
        <v/>
      </c>
    </row>
    <row r="11756" spans="1:9">
      <c r="A11756" t="s">
        <v>102</v>
      </c>
      <c r="B11756" t="s">
        <v>328</v>
      </c>
      <c r="C11756" s="1">
        <v>106528822</v>
      </c>
      <c r="D11756" s="1">
        <v>3</v>
      </c>
      <c r="E11756" s="1">
        <v>-1</v>
      </c>
      <c r="F11756" s="1">
        <v>1</v>
      </c>
      <c r="G11756" s="7" t="str">
        <f>IF(E11756&lt;0,"0-",IF(E11756=0,"0",IF(E11756&lt;3.01,"0+ to 3",IF(E11756&lt;6.01,"3+ to 6",IF(E11756&lt;9.01,"6+ to 9",IF(E11756&lt;12.01,"9+ to 12",IF(E11756&lt;15.01,"12+ to 15",IF(E11756&lt;18.01,"15+ to 18",IF(E11756&lt;21.01,"18+ to 21",IF(E11756&lt;24.01,"21+ to 24",IF(E11756&lt;27.01,"24+ to 27",IF(E11756&lt;30.01,"27+ to 30","30+"))))))))))))</f>
        <v>0-</v>
      </c>
      <c r="H11756" s="7" t="str">
        <f>IF(F11756&lt;0,"0-",IF(F11756=0,"0",IF(F11756&lt;3.01,"0+ to 3",IF(F11756&lt;6.01,"3+ to 6",IF(F11756&lt;9.01,"6+ to 9",IF(F11756&lt;12.01,"9+ to 12",IF(F11756&lt;15.01,"12+ to 15",IF(F11756&lt;18.01,"15+ to 18",IF(F11756&lt;21.01,"18+ to 21",IF(F11756&lt;24.01,"21+ to 24",IF(F11756&lt;27.01,"24+ to 27",IF(F11756&lt;30.01,"27+ to 30","30+"))))))))))))</f>
        <v>0+ to 3</v>
      </c>
      <c r="I11756" t="str">
        <f>IF(G11756&lt;&gt;H11756,"DIFF","")</f>
        <v>DIFF</v>
      </c>
    </row>
    <row r="11757" spans="1:9">
      <c r="A11757" t="s">
        <v>102</v>
      </c>
      <c r="B11757" t="s">
        <v>328</v>
      </c>
      <c r="C11757" s="1">
        <v>106528941</v>
      </c>
      <c r="D11757" s="1">
        <v>2</v>
      </c>
      <c r="E11757" s="1">
        <v>0</v>
      </c>
      <c r="F11757" s="1">
        <v>5</v>
      </c>
      <c r="G11757" s="7" t="str">
        <f>IF(E11757&lt;0,"0-",IF(E11757=0,"0",IF(E11757&lt;3.01,"0+ to 3",IF(E11757&lt;6.01,"3+ to 6",IF(E11757&lt;9.01,"6+ to 9",IF(E11757&lt;12.01,"9+ to 12",IF(E11757&lt;15.01,"12+ to 15",IF(E11757&lt;18.01,"15+ to 18",IF(E11757&lt;21.01,"18+ to 21",IF(E11757&lt;24.01,"21+ to 24",IF(E11757&lt;27.01,"24+ to 27",IF(E11757&lt;30.01,"27+ to 30","30+"))))))))))))</f>
        <v>0</v>
      </c>
      <c r="H11757" s="7" t="str">
        <f>IF(F11757&lt;0,"0-",IF(F11757=0,"0",IF(F11757&lt;3.01,"0+ to 3",IF(F11757&lt;6.01,"3+ to 6",IF(F11757&lt;9.01,"6+ to 9",IF(F11757&lt;12.01,"9+ to 12",IF(F11757&lt;15.01,"12+ to 15",IF(F11757&lt;18.01,"15+ to 18",IF(F11757&lt;21.01,"18+ to 21",IF(F11757&lt;24.01,"21+ to 24",IF(F11757&lt;27.01,"24+ to 27",IF(F11757&lt;30.01,"27+ to 30","30+"))))))))))))</f>
        <v>3+ to 6</v>
      </c>
      <c r="I11757" t="str">
        <f>IF(G11757&lt;&gt;H11757,"DIFF","")</f>
        <v>DIFF</v>
      </c>
    </row>
    <row r="11758" spans="1:9">
      <c r="A11758" t="s">
        <v>102</v>
      </c>
      <c r="B11758" t="s">
        <v>328</v>
      </c>
      <c r="C11758" s="1">
        <v>106530430</v>
      </c>
      <c r="D11758" s="1">
        <v>3</v>
      </c>
      <c r="E11758" s="1">
        <v>0</v>
      </c>
      <c r="F11758" s="1">
        <v>0</v>
      </c>
      <c r="G11758" s="7" t="str">
        <f>IF(E11758&lt;0,"0-",IF(E11758=0,"0",IF(E11758&lt;3.01,"0+ to 3",IF(E11758&lt;6.01,"3+ to 6",IF(E11758&lt;9.01,"6+ to 9",IF(E11758&lt;12.01,"9+ to 12",IF(E11758&lt;15.01,"12+ to 15",IF(E11758&lt;18.01,"15+ to 18",IF(E11758&lt;21.01,"18+ to 21",IF(E11758&lt;24.01,"21+ to 24",IF(E11758&lt;27.01,"24+ to 27",IF(E11758&lt;30.01,"27+ to 30","30+"))))))))))))</f>
        <v>0</v>
      </c>
      <c r="H11758" s="7" t="str">
        <f>IF(F11758&lt;0,"0-",IF(F11758=0,"0",IF(F11758&lt;3.01,"0+ to 3",IF(F11758&lt;6.01,"3+ to 6",IF(F11758&lt;9.01,"6+ to 9",IF(F11758&lt;12.01,"9+ to 12",IF(F11758&lt;15.01,"12+ to 15",IF(F11758&lt;18.01,"15+ to 18",IF(F11758&lt;21.01,"18+ to 21",IF(F11758&lt;24.01,"21+ to 24",IF(F11758&lt;27.01,"24+ to 27",IF(F11758&lt;30.01,"27+ to 30","30+"))))))))))))</f>
        <v>0</v>
      </c>
      <c r="I11758" t="str">
        <f>IF(G11758&lt;&gt;H11758,"DIFF","")</f>
        <v/>
      </c>
    </row>
    <row r="11759" spans="1:9">
      <c r="A11759" t="s">
        <v>102</v>
      </c>
      <c r="B11759" t="s">
        <v>328</v>
      </c>
      <c r="C11759" s="1">
        <v>106533311</v>
      </c>
      <c r="D11759" s="1">
        <v>2</v>
      </c>
      <c r="E11759" s="1">
        <v>-10</v>
      </c>
      <c r="F11759" s="1">
        <v>43</v>
      </c>
      <c r="G11759" s="7" t="str">
        <f>IF(E11759&lt;0,"0-",IF(E11759=0,"0",IF(E11759&lt;3.01,"0+ to 3",IF(E11759&lt;6.01,"3+ to 6",IF(E11759&lt;9.01,"6+ to 9",IF(E11759&lt;12.01,"9+ to 12",IF(E11759&lt;15.01,"12+ to 15",IF(E11759&lt;18.01,"15+ to 18",IF(E11759&lt;21.01,"18+ to 21",IF(E11759&lt;24.01,"21+ to 24",IF(E11759&lt;27.01,"24+ to 27",IF(E11759&lt;30.01,"27+ to 30","30+"))))))))))))</f>
        <v>0-</v>
      </c>
      <c r="H11759" s="7" t="str">
        <f>IF(F11759&lt;0,"0-",IF(F11759=0,"0",IF(F11759&lt;3.01,"0+ to 3",IF(F11759&lt;6.01,"3+ to 6",IF(F11759&lt;9.01,"6+ to 9",IF(F11759&lt;12.01,"9+ to 12",IF(F11759&lt;15.01,"12+ to 15",IF(F11759&lt;18.01,"15+ to 18",IF(F11759&lt;21.01,"18+ to 21",IF(F11759&lt;24.01,"21+ to 24",IF(F11759&lt;27.01,"24+ to 27",IF(F11759&lt;30.01,"27+ to 30","30+"))))))))))))</f>
        <v>30+</v>
      </c>
      <c r="I11759" t="str">
        <f>IF(G11759&lt;&gt;H11759,"DIFF","")</f>
        <v>DIFF</v>
      </c>
    </row>
    <row r="11760" spans="1:9">
      <c r="A11760" t="s">
        <v>102</v>
      </c>
      <c r="B11760" t="s">
        <v>328</v>
      </c>
      <c r="C11760" s="1">
        <v>106542073</v>
      </c>
      <c r="D11760" s="1">
        <v>2</v>
      </c>
      <c r="E11760" s="1">
        <v>-1</v>
      </c>
      <c r="F11760" s="1">
        <v>-1</v>
      </c>
      <c r="G11760" s="7" t="str">
        <f>IF(E11760&lt;0,"0-",IF(E11760=0,"0",IF(E11760&lt;3.01,"0+ to 3",IF(E11760&lt;6.01,"3+ to 6",IF(E11760&lt;9.01,"6+ to 9",IF(E11760&lt;12.01,"9+ to 12",IF(E11760&lt;15.01,"12+ to 15",IF(E11760&lt;18.01,"15+ to 18",IF(E11760&lt;21.01,"18+ to 21",IF(E11760&lt;24.01,"21+ to 24",IF(E11760&lt;27.01,"24+ to 27",IF(E11760&lt;30.01,"27+ to 30","30+"))))))))))))</f>
        <v>0-</v>
      </c>
      <c r="H11760" s="7" t="str">
        <f>IF(F11760&lt;0,"0-",IF(F11760=0,"0",IF(F11760&lt;3.01,"0+ to 3",IF(F11760&lt;6.01,"3+ to 6",IF(F11760&lt;9.01,"6+ to 9",IF(F11760&lt;12.01,"9+ to 12",IF(F11760&lt;15.01,"12+ to 15",IF(F11760&lt;18.01,"15+ to 18",IF(F11760&lt;21.01,"18+ to 21",IF(F11760&lt;24.01,"21+ to 24",IF(F11760&lt;27.01,"24+ to 27",IF(F11760&lt;30.01,"27+ to 30","30+"))))))))))))</f>
        <v>0-</v>
      </c>
      <c r="I11760" t="str">
        <f>IF(G11760&lt;&gt;H11760,"DIFF","")</f>
        <v/>
      </c>
    </row>
    <row r="11761" spans="1:9">
      <c r="A11761" t="s">
        <v>102</v>
      </c>
      <c r="B11761" t="s">
        <v>327</v>
      </c>
      <c r="C11761" s="1">
        <v>106547444</v>
      </c>
      <c r="D11761" s="1">
        <v>2</v>
      </c>
      <c r="E11761" s="1">
        <v>0</v>
      </c>
      <c r="F11761" s="1">
        <v>0</v>
      </c>
      <c r="G11761" s="7" t="str">
        <f>IF(E11761&lt;0,"0-",IF(E11761=0,"0",IF(E11761&lt;3.01,"0+ to 3",IF(E11761&lt;6.01,"3+ to 6",IF(E11761&lt;9.01,"6+ to 9",IF(E11761&lt;12.01,"9+ to 12",IF(E11761&lt;15.01,"12+ to 15",IF(E11761&lt;18.01,"15+ to 18",IF(E11761&lt;21.01,"18+ to 21",IF(E11761&lt;24.01,"21+ to 24",IF(E11761&lt;27.01,"24+ to 27",IF(E11761&lt;30.01,"27+ to 30","30+"))))))))))))</f>
        <v>0</v>
      </c>
      <c r="H11761" s="7" t="str">
        <f>IF(F11761&lt;0,"0-",IF(F11761=0,"0",IF(F11761&lt;3.01,"0+ to 3",IF(F11761&lt;6.01,"3+ to 6",IF(F11761&lt;9.01,"6+ to 9",IF(F11761&lt;12.01,"9+ to 12",IF(F11761&lt;15.01,"12+ to 15",IF(F11761&lt;18.01,"15+ to 18",IF(F11761&lt;21.01,"18+ to 21",IF(F11761&lt;24.01,"21+ to 24",IF(F11761&lt;27.01,"24+ to 27",IF(F11761&lt;30.01,"27+ to 30","30+"))))))))))))</f>
        <v>0</v>
      </c>
      <c r="I11761" t="str">
        <f>IF(G11761&lt;&gt;H11761,"DIFF","")</f>
        <v/>
      </c>
    </row>
    <row r="11762" spans="1:9">
      <c r="A11762" t="s">
        <v>103</v>
      </c>
      <c r="B11762" t="s">
        <v>327</v>
      </c>
      <c r="C11762" s="1">
        <v>106562023</v>
      </c>
      <c r="D11762" s="1">
        <v>2</v>
      </c>
      <c r="E11762" s="1">
        <v>-37</v>
      </c>
      <c r="F11762" s="1">
        <v>33</v>
      </c>
      <c r="G11762" s="7" t="str">
        <f>IF(E11762&lt;0,"0-",IF(E11762=0,"0",IF(E11762&lt;3.01,"0+ to 3",IF(E11762&lt;6.01,"3+ to 6",IF(E11762&lt;9.01,"6+ to 9",IF(E11762&lt;12.01,"9+ to 12",IF(E11762&lt;15.01,"12+ to 15",IF(E11762&lt;18.01,"15+ to 18",IF(E11762&lt;21.01,"18+ to 21",IF(E11762&lt;24.01,"21+ to 24",IF(E11762&lt;27.01,"24+ to 27",IF(E11762&lt;30.01,"27+ to 30","30+"))))))))))))</f>
        <v>0-</v>
      </c>
      <c r="H11762" s="7" t="str">
        <f>IF(F11762&lt;0,"0-",IF(F11762=0,"0",IF(F11762&lt;3.01,"0+ to 3",IF(F11762&lt;6.01,"3+ to 6",IF(F11762&lt;9.01,"6+ to 9",IF(F11762&lt;12.01,"9+ to 12",IF(F11762&lt;15.01,"12+ to 15",IF(F11762&lt;18.01,"15+ to 18",IF(F11762&lt;21.01,"18+ to 21",IF(F11762&lt;24.01,"21+ to 24",IF(F11762&lt;27.01,"24+ to 27",IF(F11762&lt;30.01,"27+ to 30","30+"))))))))))))</f>
        <v>30+</v>
      </c>
      <c r="I11762" t="str">
        <f>IF(G11762&lt;&gt;H11762,"DIFF","")</f>
        <v>DIFF</v>
      </c>
    </row>
    <row r="11763" spans="1:9">
      <c r="A11763" t="s">
        <v>102</v>
      </c>
      <c r="B11763" t="s">
        <v>327</v>
      </c>
      <c r="C11763" s="1">
        <v>106562062</v>
      </c>
      <c r="D11763" s="1">
        <v>2</v>
      </c>
      <c r="E11763" s="1">
        <v>-39</v>
      </c>
      <c r="F11763" s="1">
        <v>31</v>
      </c>
      <c r="G11763" s="7" t="str">
        <f>IF(E11763&lt;0,"0-",IF(E11763=0,"0",IF(E11763&lt;3.01,"0+ to 3",IF(E11763&lt;6.01,"3+ to 6",IF(E11763&lt;9.01,"6+ to 9",IF(E11763&lt;12.01,"9+ to 12",IF(E11763&lt;15.01,"12+ to 15",IF(E11763&lt;18.01,"15+ to 18",IF(E11763&lt;21.01,"18+ to 21",IF(E11763&lt;24.01,"21+ to 24",IF(E11763&lt;27.01,"24+ to 27",IF(E11763&lt;30.01,"27+ to 30","30+"))))))))))))</f>
        <v>0-</v>
      </c>
      <c r="H11763" s="7" t="str">
        <f>IF(F11763&lt;0,"0-",IF(F11763=0,"0",IF(F11763&lt;3.01,"0+ to 3",IF(F11763&lt;6.01,"3+ to 6",IF(F11763&lt;9.01,"6+ to 9",IF(F11763&lt;12.01,"9+ to 12",IF(F11763&lt;15.01,"12+ to 15",IF(F11763&lt;18.01,"15+ to 18",IF(F11763&lt;21.01,"18+ to 21",IF(F11763&lt;24.01,"21+ to 24",IF(F11763&lt;27.01,"24+ to 27",IF(F11763&lt;30.01,"27+ to 30","30+"))))))))))))</f>
        <v>30+</v>
      </c>
      <c r="I11763" t="str">
        <f>IF(G11763&lt;&gt;H11763,"DIFF","")</f>
        <v>DIFF</v>
      </c>
    </row>
    <row r="11764" spans="1:9">
      <c r="A11764" t="s">
        <v>102</v>
      </c>
      <c r="B11764" t="s">
        <v>327</v>
      </c>
      <c r="C11764" s="1">
        <v>106571774</v>
      </c>
      <c r="D11764" s="1">
        <v>3</v>
      </c>
      <c r="E11764" s="1">
        <v>-6</v>
      </c>
      <c r="F11764" s="1">
        <v>39</v>
      </c>
      <c r="G11764" s="7" t="str">
        <f>IF(E11764&lt;0,"0-",IF(E11764=0,"0",IF(E11764&lt;3.01,"0+ to 3",IF(E11764&lt;6.01,"3+ to 6",IF(E11764&lt;9.01,"6+ to 9",IF(E11764&lt;12.01,"9+ to 12",IF(E11764&lt;15.01,"12+ to 15",IF(E11764&lt;18.01,"15+ to 18",IF(E11764&lt;21.01,"18+ to 21",IF(E11764&lt;24.01,"21+ to 24",IF(E11764&lt;27.01,"24+ to 27",IF(E11764&lt;30.01,"27+ to 30","30+"))))))))))))</f>
        <v>0-</v>
      </c>
      <c r="H11764" s="7" t="str">
        <f>IF(F11764&lt;0,"0-",IF(F11764=0,"0",IF(F11764&lt;3.01,"0+ to 3",IF(F11764&lt;6.01,"3+ to 6",IF(F11764&lt;9.01,"6+ to 9",IF(F11764&lt;12.01,"9+ to 12",IF(F11764&lt;15.01,"12+ to 15",IF(F11764&lt;18.01,"15+ to 18",IF(F11764&lt;21.01,"18+ to 21",IF(F11764&lt;24.01,"21+ to 24",IF(F11764&lt;27.01,"24+ to 27",IF(F11764&lt;30.01,"27+ to 30","30+"))))))))))))</f>
        <v>30+</v>
      </c>
      <c r="I11764" t="str">
        <f>IF(G11764&lt;&gt;H11764,"DIFF","")</f>
        <v>DIFF</v>
      </c>
    </row>
    <row r="11765" spans="1:9">
      <c r="A11765" t="s">
        <v>102</v>
      </c>
      <c r="B11765" t="s">
        <v>327</v>
      </c>
      <c r="C11765" s="1">
        <v>106575521</v>
      </c>
      <c r="D11765" s="1">
        <v>2</v>
      </c>
      <c r="E11765" s="1">
        <v>0</v>
      </c>
      <c r="F11765" s="1">
        <v>1</v>
      </c>
      <c r="G11765" s="7" t="str">
        <f>IF(E11765&lt;0,"0-",IF(E11765=0,"0",IF(E11765&lt;3.01,"0+ to 3",IF(E11765&lt;6.01,"3+ to 6",IF(E11765&lt;9.01,"6+ to 9",IF(E11765&lt;12.01,"9+ to 12",IF(E11765&lt;15.01,"12+ to 15",IF(E11765&lt;18.01,"15+ to 18",IF(E11765&lt;21.01,"18+ to 21",IF(E11765&lt;24.01,"21+ to 24",IF(E11765&lt;27.01,"24+ to 27",IF(E11765&lt;30.01,"27+ to 30","30+"))))))))))))</f>
        <v>0</v>
      </c>
      <c r="H11765" s="7" t="str">
        <f>IF(F11765&lt;0,"0-",IF(F11765=0,"0",IF(F11765&lt;3.01,"0+ to 3",IF(F11765&lt;6.01,"3+ to 6",IF(F11765&lt;9.01,"6+ to 9",IF(F11765&lt;12.01,"9+ to 12",IF(F11765&lt;15.01,"12+ to 15",IF(F11765&lt;18.01,"15+ to 18",IF(F11765&lt;21.01,"18+ to 21",IF(F11765&lt;24.01,"21+ to 24",IF(F11765&lt;27.01,"24+ to 27",IF(F11765&lt;30.01,"27+ to 30","30+"))))))))))))</f>
        <v>0+ to 3</v>
      </c>
      <c r="I11765" t="str">
        <f>IF(G11765&lt;&gt;H11765,"DIFF","")</f>
        <v>DIFF</v>
      </c>
    </row>
    <row r="11766" spans="1:9">
      <c r="A11766" t="s">
        <v>102</v>
      </c>
      <c r="B11766" t="s">
        <v>327</v>
      </c>
      <c r="C11766" s="1">
        <v>106576097</v>
      </c>
      <c r="D11766" s="1">
        <v>2</v>
      </c>
      <c r="E11766" s="1">
        <v>-2</v>
      </c>
      <c r="F11766" s="1">
        <v>3</v>
      </c>
      <c r="G11766" s="7" t="str">
        <f>IF(E11766&lt;0,"0-",IF(E11766=0,"0",IF(E11766&lt;3.01,"0+ to 3",IF(E11766&lt;6.01,"3+ to 6",IF(E11766&lt;9.01,"6+ to 9",IF(E11766&lt;12.01,"9+ to 12",IF(E11766&lt;15.01,"12+ to 15",IF(E11766&lt;18.01,"15+ to 18",IF(E11766&lt;21.01,"18+ to 21",IF(E11766&lt;24.01,"21+ to 24",IF(E11766&lt;27.01,"24+ to 27",IF(E11766&lt;30.01,"27+ to 30","30+"))))))))))))</f>
        <v>0-</v>
      </c>
      <c r="H11766" s="7" t="str">
        <f>IF(F11766&lt;0,"0-",IF(F11766=0,"0",IF(F11766&lt;3.01,"0+ to 3",IF(F11766&lt;6.01,"3+ to 6",IF(F11766&lt;9.01,"6+ to 9",IF(F11766&lt;12.01,"9+ to 12",IF(F11766&lt;15.01,"12+ to 15",IF(F11766&lt;18.01,"15+ to 18",IF(F11766&lt;21.01,"18+ to 21",IF(F11766&lt;24.01,"21+ to 24",IF(F11766&lt;27.01,"24+ to 27",IF(F11766&lt;30.01,"27+ to 30","30+"))))))))))))</f>
        <v>0+ to 3</v>
      </c>
      <c r="I11766" t="str">
        <f>IF(G11766&lt;&gt;H11766,"DIFF","")</f>
        <v>DIFF</v>
      </c>
    </row>
    <row r="11767" spans="1:9">
      <c r="A11767" t="s">
        <v>102</v>
      </c>
      <c r="B11767" t="s">
        <v>327</v>
      </c>
      <c r="C11767" s="1">
        <v>106583219</v>
      </c>
      <c r="D11767" s="1">
        <v>2</v>
      </c>
      <c r="E11767" s="1">
        <v>0</v>
      </c>
      <c r="F11767" s="1">
        <v>0</v>
      </c>
      <c r="G11767" s="7" t="str">
        <f>IF(E11767&lt;0,"0-",IF(E11767=0,"0",IF(E11767&lt;3.01,"0+ to 3",IF(E11767&lt;6.01,"3+ to 6",IF(E11767&lt;9.01,"6+ to 9",IF(E11767&lt;12.01,"9+ to 12",IF(E11767&lt;15.01,"12+ to 15",IF(E11767&lt;18.01,"15+ to 18",IF(E11767&lt;21.01,"18+ to 21",IF(E11767&lt;24.01,"21+ to 24",IF(E11767&lt;27.01,"24+ to 27",IF(E11767&lt;30.01,"27+ to 30","30+"))))))))))))</f>
        <v>0</v>
      </c>
      <c r="H11767" s="7" t="str">
        <f>IF(F11767&lt;0,"0-",IF(F11767=0,"0",IF(F11767&lt;3.01,"0+ to 3",IF(F11767&lt;6.01,"3+ to 6",IF(F11767&lt;9.01,"6+ to 9",IF(F11767&lt;12.01,"9+ to 12",IF(F11767&lt;15.01,"12+ to 15",IF(F11767&lt;18.01,"15+ to 18",IF(F11767&lt;21.01,"18+ to 21",IF(F11767&lt;24.01,"21+ to 24",IF(F11767&lt;27.01,"24+ to 27",IF(F11767&lt;30.01,"27+ to 30","30+"))))))))))))</f>
        <v>0</v>
      </c>
      <c r="I11767" t="str">
        <f>IF(G11767&lt;&gt;H11767,"DIFF","")</f>
        <v/>
      </c>
    </row>
    <row r="11768" spans="1:9">
      <c r="A11768" t="s">
        <v>103</v>
      </c>
      <c r="B11768" t="s">
        <v>326</v>
      </c>
      <c r="C11768" s="1">
        <v>106622466</v>
      </c>
      <c r="D11768" s="1">
        <v>2</v>
      </c>
      <c r="E11768" s="1">
        <v>-29</v>
      </c>
      <c r="F11768" s="1">
        <v>11</v>
      </c>
      <c r="G11768" s="7" t="str">
        <f>IF(E11768&lt;0,"0-",IF(E11768=0,"0",IF(E11768&lt;3.01,"0+ to 3",IF(E11768&lt;6.01,"3+ to 6",IF(E11768&lt;9.01,"6+ to 9",IF(E11768&lt;12.01,"9+ to 12",IF(E11768&lt;15.01,"12+ to 15",IF(E11768&lt;18.01,"15+ to 18",IF(E11768&lt;21.01,"18+ to 21",IF(E11768&lt;24.01,"21+ to 24",IF(E11768&lt;27.01,"24+ to 27",IF(E11768&lt;30.01,"27+ to 30","30+"))))))))))))</f>
        <v>0-</v>
      </c>
      <c r="H11768" s="7" t="str">
        <f>IF(F11768&lt;0,"0-",IF(F11768=0,"0",IF(F11768&lt;3.01,"0+ to 3",IF(F11768&lt;6.01,"3+ to 6",IF(F11768&lt;9.01,"6+ to 9",IF(F11768&lt;12.01,"9+ to 12",IF(F11768&lt;15.01,"12+ to 15",IF(F11768&lt;18.01,"15+ to 18",IF(F11768&lt;21.01,"18+ to 21",IF(F11768&lt;24.01,"21+ to 24",IF(F11768&lt;27.01,"24+ to 27",IF(F11768&lt;30.01,"27+ to 30","30+"))))))))))))</f>
        <v>9+ to 12</v>
      </c>
      <c r="I11768" t="str">
        <f>IF(G11768&lt;&gt;H11768,"DIFF","")</f>
        <v>DIFF</v>
      </c>
    </row>
    <row r="11769" spans="1:9">
      <c r="A11769" t="s">
        <v>102</v>
      </c>
      <c r="B11769" t="s">
        <v>326</v>
      </c>
      <c r="C11769" s="1">
        <v>106622500</v>
      </c>
      <c r="D11769" s="1">
        <v>2</v>
      </c>
      <c r="E11769" s="1">
        <v>-45</v>
      </c>
      <c r="F11769" s="1">
        <v>19</v>
      </c>
      <c r="G11769" s="7" t="str">
        <f>IF(E11769&lt;0,"0-",IF(E11769=0,"0",IF(E11769&lt;3.01,"0+ to 3",IF(E11769&lt;6.01,"3+ to 6",IF(E11769&lt;9.01,"6+ to 9",IF(E11769&lt;12.01,"9+ to 12",IF(E11769&lt;15.01,"12+ to 15",IF(E11769&lt;18.01,"15+ to 18",IF(E11769&lt;21.01,"18+ to 21",IF(E11769&lt;24.01,"21+ to 24",IF(E11769&lt;27.01,"24+ to 27",IF(E11769&lt;30.01,"27+ to 30","30+"))))))))))))</f>
        <v>0-</v>
      </c>
      <c r="H11769" s="7" t="str">
        <f>IF(F11769&lt;0,"0-",IF(F11769=0,"0",IF(F11769&lt;3.01,"0+ to 3",IF(F11769&lt;6.01,"3+ to 6",IF(F11769&lt;9.01,"6+ to 9",IF(F11769&lt;12.01,"9+ to 12",IF(F11769&lt;15.01,"12+ to 15",IF(F11769&lt;18.01,"15+ to 18",IF(F11769&lt;21.01,"18+ to 21",IF(F11769&lt;24.01,"21+ to 24",IF(F11769&lt;27.01,"24+ to 27",IF(F11769&lt;30.01,"27+ to 30","30+"))))))))))))</f>
        <v>18+ to 21</v>
      </c>
      <c r="I11769" t="str">
        <f>IF(G11769&lt;&gt;H11769,"DIFF","")</f>
        <v>DIFF</v>
      </c>
    </row>
    <row r="11770" spans="1:9">
      <c r="A11770" t="s">
        <v>102</v>
      </c>
      <c r="B11770" t="s">
        <v>326</v>
      </c>
      <c r="C11770" s="1">
        <v>106624680</v>
      </c>
      <c r="D11770" s="1">
        <v>2</v>
      </c>
      <c r="E11770" s="1">
        <v>-6</v>
      </c>
      <c r="F11770" s="1">
        <v>11</v>
      </c>
      <c r="G11770" s="7" t="str">
        <f>IF(E11770&lt;0,"0-",IF(E11770=0,"0",IF(E11770&lt;3.01,"0+ to 3",IF(E11770&lt;6.01,"3+ to 6",IF(E11770&lt;9.01,"6+ to 9",IF(E11770&lt;12.01,"9+ to 12",IF(E11770&lt;15.01,"12+ to 15",IF(E11770&lt;18.01,"15+ to 18",IF(E11770&lt;21.01,"18+ to 21",IF(E11770&lt;24.01,"21+ to 24",IF(E11770&lt;27.01,"24+ to 27",IF(E11770&lt;30.01,"27+ to 30","30+"))))))))))))</f>
        <v>0-</v>
      </c>
      <c r="H11770" s="7" t="str">
        <f>IF(F11770&lt;0,"0-",IF(F11770=0,"0",IF(F11770&lt;3.01,"0+ to 3",IF(F11770&lt;6.01,"3+ to 6",IF(F11770&lt;9.01,"6+ to 9",IF(F11770&lt;12.01,"9+ to 12",IF(F11770&lt;15.01,"12+ to 15",IF(F11770&lt;18.01,"15+ to 18",IF(F11770&lt;21.01,"18+ to 21",IF(F11770&lt;24.01,"21+ to 24",IF(F11770&lt;27.01,"24+ to 27",IF(F11770&lt;30.01,"27+ to 30","30+"))))))))))))</f>
        <v>9+ to 12</v>
      </c>
      <c r="I11770" t="str">
        <f>IF(G11770&lt;&gt;H11770,"DIFF","")</f>
        <v>DIFF</v>
      </c>
    </row>
    <row r="11771" spans="1:9">
      <c r="A11771" t="s">
        <v>102</v>
      </c>
      <c r="B11771" t="s">
        <v>326</v>
      </c>
      <c r="C11771" s="1">
        <v>106624785</v>
      </c>
      <c r="D11771" s="1">
        <v>2</v>
      </c>
      <c r="E11771" s="1">
        <v>-5</v>
      </c>
      <c r="F11771" s="1">
        <v>-4</v>
      </c>
      <c r="G11771" s="7" t="str">
        <f>IF(E11771&lt;0,"0-",IF(E11771=0,"0",IF(E11771&lt;3.01,"0+ to 3",IF(E11771&lt;6.01,"3+ to 6",IF(E11771&lt;9.01,"6+ to 9",IF(E11771&lt;12.01,"9+ to 12",IF(E11771&lt;15.01,"12+ to 15",IF(E11771&lt;18.01,"15+ to 18",IF(E11771&lt;21.01,"18+ to 21",IF(E11771&lt;24.01,"21+ to 24",IF(E11771&lt;27.01,"24+ to 27",IF(E11771&lt;30.01,"27+ to 30","30+"))))))))))))</f>
        <v>0-</v>
      </c>
      <c r="H11771" s="7" t="str">
        <f>IF(F11771&lt;0,"0-",IF(F11771=0,"0",IF(F11771&lt;3.01,"0+ to 3",IF(F11771&lt;6.01,"3+ to 6",IF(F11771&lt;9.01,"6+ to 9",IF(F11771&lt;12.01,"9+ to 12",IF(F11771&lt;15.01,"12+ to 15",IF(F11771&lt;18.01,"15+ to 18",IF(F11771&lt;21.01,"18+ to 21",IF(F11771&lt;24.01,"21+ to 24",IF(F11771&lt;27.01,"24+ to 27",IF(F11771&lt;30.01,"27+ to 30","30+"))))))))))))</f>
        <v>0-</v>
      </c>
      <c r="I11771" t="str">
        <f>IF(G11771&lt;&gt;H11771,"DIFF","")</f>
        <v/>
      </c>
    </row>
    <row r="11772" spans="1:9">
      <c r="A11772" t="s">
        <v>102</v>
      </c>
      <c r="B11772" t="s">
        <v>326</v>
      </c>
      <c r="C11772" s="1">
        <v>106625566</v>
      </c>
      <c r="D11772" s="1">
        <v>2</v>
      </c>
      <c r="E11772" s="1">
        <v>-25</v>
      </c>
      <c r="F11772" s="1">
        <v>66</v>
      </c>
      <c r="G11772" s="7" t="str">
        <f>IF(E11772&lt;0,"0-",IF(E11772=0,"0",IF(E11772&lt;3.01,"0+ to 3",IF(E11772&lt;6.01,"3+ to 6",IF(E11772&lt;9.01,"6+ to 9",IF(E11772&lt;12.01,"9+ to 12",IF(E11772&lt;15.01,"12+ to 15",IF(E11772&lt;18.01,"15+ to 18",IF(E11772&lt;21.01,"18+ to 21",IF(E11772&lt;24.01,"21+ to 24",IF(E11772&lt;27.01,"24+ to 27",IF(E11772&lt;30.01,"27+ to 30","30+"))))))))))))</f>
        <v>0-</v>
      </c>
      <c r="H11772" s="7" t="str">
        <f>IF(F11772&lt;0,"0-",IF(F11772=0,"0",IF(F11772&lt;3.01,"0+ to 3",IF(F11772&lt;6.01,"3+ to 6",IF(F11772&lt;9.01,"6+ to 9",IF(F11772&lt;12.01,"9+ to 12",IF(F11772&lt;15.01,"12+ to 15",IF(F11772&lt;18.01,"15+ to 18",IF(F11772&lt;21.01,"18+ to 21",IF(F11772&lt;24.01,"21+ to 24",IF(F11772&lt;27.01,"24+ to 27",IF(F11772&lt;30.01,"27+ to 30","30+"))))))))))))</f>
        <v>30+</v>
      </c>
      <c r="I11772" t="str">
        <f>IF(G11772&lt;&gt;H11772,"DIFF","")</f>
        <v>DIFF</v>
      </c>
    </row>
    <row r="11773" spans="1:9">
      <c r="A11773" t="s">
        <v>102</v>
      </c>
      <c r="B11773" t="s">
        <v>326</v>
      </c>
      <c r="C11773" s="1">
        <v>106626691</v>
      </c>
      <c r="D11773" s="1">
        <v>2</v>
      </c>
      <c r="E11773" s="1">
        <v>-40</v>
      </c>
      <c r="F11773" s="1">
        <v>71</v>
      </c>
      <c r="G11773" s="7" t="str">
        <f>IF(E11773&lt;0,"0-",IF(E11773=0,"0",IF(E11773&lt;3.01,"0+ to 3",IF(E11773&lt;6.01,"3+ to 6",IF(E11773&lt;9.01,"6+ to 9",IF(E11773&lt;12.01,"9+ to 12",IF(E11773&lt;15.01,"12+ to 15",IF(E11773&lt;18.01,"15+ to 18",IF(E11773&lt;21.01,"18+ to 21",IF(E11773&lt;24.01,"21+ to 24",IF(E11773&lt;27.01,"24+ to 27",IF(E11773&lt;30.01,"27+ to 30","30+"))))))))))))</f>
        <v>0-</v>
      </c>
      <c r="H11773" s="7" t="str">
        <f>IF(F11773&lt;0,"0-",IF(F11773=0,"0",IF(F11773&lt;3.01,"0+ to 3",IF(F11773&lt;6.01,"3+ to 6",IF(F11773&lt;9.01,"6+ to 9",IF(F11773&lt;12.01,"9+ to 12",IF(F11773&lt;15.01,"12+ to 15",IF(F11773&lt;18.01,"15+ to 18",IF(F11773&lt;21.01,"18+ to 21",IF(F11773&lt;24.01,"21+ to 24",IF(F11773&lt;27.01,"24+ to 27",IF(F11773&lt;30.01,"27+ to 30","30+"))))))))))))</f>
        <v>30+</v>
      </c>
      <c r="I11773" t="str">
        <f>IF(G11773&lt;&gt;H11773,"DIFF","")</f>
        <v>DIFF</v>
      </c>
    </row>
    <row r="11774" spans="1:9">
      <c r="A11774" t="s">
        <v>102</v>
      </c>
      <c r="B11774" t="s">
        <v>326</v>
      </c>
      <c r="C11774" s="1">
        <v>106642382</v>
      </c>
      <c r="D11774" s="1">
        <v>3</v>
      </c>
      <c r="E11774" s="1">
        <v>0</v>
      </c>
      <c r="F11774" s="1">
        <v>0</v>
      </c>
      <c r="G11774" s="7" t="str">
        <f>IF(E11774&lt;0,"0-",IF(E11774=0,"0",IF(E11774&lt;3.01,"0+ to 3",IF(E11774&lt;6.01,"3+ to 6",IF(E11774&lt;9.01,"6+ to 9",IF(E11774&lt;12.01,"9+ to 12",IF(E11774&lt;15.01,"12+ to 15",IF(E11774&lt;18.01,"15+ to 18",IF(E11774&lt;21.01,"18+ to 21",IF(E11774&lt;24.01,"21+ to 24",IF(E11774&lt;27.01,"24+ to 27",IF(E11774&lt;30.01,"27+ to 30","30+"))))))))))))</f>
        <v>0</v>
      </c>
      <c r="H11774" s="7" t="str">
        <f>IF(F11774&lt;0,"0-",IF(F11774=0,"0",IF(F11774&lt;3.01,"0+ to 3",IF(F11774&lt;6.01,"3+ to 6",IF(F11774&lt;9.01,"6+ to 9",IF(F11774&lt;12.01,"9+ to 12",IF(F11774&lt;15.01,"12+ to 15",IF(F11774&lt;18.01,"15+ to 18",IF(F11774&lt;21.01,"18+ to 21",IF(F11774&lt;24.01,"21+ to 24",IF(F11774&lt;27.01,"24+ to 27",IF(F11774&lt;30.01,"27+ to 30","30+"))))))))))))</f>
        <v>0</v>
      </c>
      <c r="I11774" t="str">
        <f>IF(G11774&lt;&gt;H11774,"DIFF","")</f>
        <v/>
      </c>
    </row>
    <row r="11775" spans="1:9">
      <c r="A11775" t="s">
        <v>102</v>
      </c>
      <c r="B11775" t="s">
        <v>326</v>
      </c>
      <c r="C11775" s="1">
        <v>106644108</v>
      </c>
      <c r="D11775" s="1">
        <v>2</v>
      </c>
      <c r="E11775" s="1">
        <v>0</v>
      </c>
      <c r="F11775" s="1">
        <v>0</v>
      </c>
      <c r="G11775" s="7" t="str">
        <f>IF(E11775&lt;0,"0-",IF(E11775=0,"0",IF(E11775&lt;3.01,"0+ to 3",IF(E11775&lt;6.01,"3+ to 6",IF(E11775&lt;9.01,"6+ to 9",IF(E11775&lt;12.01,"9+ to 12",IF(E11775&lt;15.01,"12+ to 15",IF(E11775&lt;18.01,"15+ to 18",IF(E11775&lt;21.01,"18+ to 21",IF(E11775&lt;24.01,"21+ to 24",IF(E11775&lt;27.01,"24+ to 27",IF(E11775&lt;30.01,"27+ to 30","30+"))))))))))))</f>
        <v>0</v>
      </c>
      <c r="H11775" s="7" t="str">
        <f>IF(F11775&lt;0,"0-",IF(F11775=0,"0",IF(F11775&lt;3.01,"0+ to 3",IF(F11775&lt;6.01,"3+ to 6",IF(F11775&lt;9.01,"6+ to 9",IF(F11775&lt;12.01,"9+ to 12",IF(F11775&lt;15.01,"12+ to 15",IF(F11775&lt;18.01,"15+ to 18",IF(F11775&lt;21.01,"18+ to 21",IF(F11775&lt;24.01,"21+ to 24",IF(F11775&lt;27.01,"24+ to 27",IF(F11775&lt;30.01,"27+ to 30","30+"))))))))))))</f>
        <v>0</v>
      </c>
      <c r="I11775" t="str">
        <f>IF(G11775&lt;&gt;H11775,"DIFF","")</f>
        <v/>
      </c>
    </row>
    <row r="11776" spans="1:9">
      <c r="A11776" t="s">
        <v>102</v>
      </c>
      <c r="B11776" t="s">
        <v>326</v>
      </c>
      <c r="C11776" s="1">
        <v>106644182</v>
      </c>
      <c r="D11776" s="1">
        <v>3</v>
      </c>
      <c r="E11776" s="1">
        <v>-11</v>
      </c>
      <c r="F11776" s="1">
        <v>9</v>
      </c>
      <c r="G11776" s="7" t="str">
        <f>IF(E11776&lt;0,"0-",IF(E11776=0,"0",IF(E11776&lt;3.01,"0+ to 3",IF(E11776&lt;6.01,"3+ to 6",IF(E11776&lt;9.01,"6+ to 9",IF(E11776&lt;12.01,"9+ to 12",IF(E11776&lt;15.01,"12+ to 15",IF(E11776&lt;18.01,"15+ to 18",IF(E11776&lt;21.01,"18+ to 21",IF(E11776&lt;24.01,"21+ to 24",IF(E11776&lt;27.01,"24+ to 27",IF(E11776&lt;30.01,"27+ to 30","30+"))))))))))))</f>
        <v>0-</v>
      </c>
      <c r="H11776" s="7" t="str">
        <f>IF(F11776&lt;0,"0-",IF(F11776=0,"0",IF(F11776&lt;3.01,"0+ to 3",IF(F11776&lt;6.01,"3+ to 6",IF(F11776&lt;9.01,"6+ to 9",IF(F11776&lt;12.01,"9+ to 12",IF(F11776&lt;15.01,"12+ to 15",IF(F11776&lt;18.01,"15+ to 18",IF(F11776&lt;21.01,"18+ to 21",IF(F11776&lt;24.01,"21+ to 24",IF(F11776&lt;27.01,"24+ to 27",IF(F11776&lt;30.01,"27+ to 30","30+"))))))))))))</f>
        <v>6+ to 9</v>
      </c>
      <c r="I11776" t="str">
        <f>IF(G11776&lt;&gt;H11776,"DIFF","")</f>
        <v>DIFF</v>
      </c>
    </row>
    <row r="11777" spans="1:9">
      <c r="A11777" t="s">
        <v>102</v>
      </c>
      <c r="B11777" t="s">
        <v>326</v>
      </c>
      <c r="C11777" s="1">
        <v>106644389</v>
      </c>
      <c r="D11777" s="1">
        <v>2</v>
      </c>
      <c r="E11777" s="1">
        <v>0</v>
      </c>
      <c r="F11777" s="1">
        <v>6</v>
      </c>
      <c r="G11777" s="7" t="str">
        <f>IF(E11777&lt;0,"0-",IF(E11777=0,"0",IF(E11777&lt;3.01,"0+ to 3",IF(E11777&lt;6.01,"3+ to 6",IF(E11777&lt;9.01,"6+ to 9",IF(E11777&lt;12.01,"9+ to 12",IF(E11777&lt;15.01,"12+ to 15",IF(E11777&lt;18.01,"15+ to 18",IF(E11777&lt;21.01,"18+ to 21",IF(E11777&lt;24.01,"21+ to 24",IF(E11777&lt;27.01,"24+ to 27",IF(E11777&lt;30.01,"27+ to 30","30+"))))))))))))</f>
        <v>0</v>
      </c>
      <c r="H11777" s="7" t="str">
        <f>IF(F11777&lt;0,"0-",IF(F11777=0,"0",IF(F11777&lt;3.01,"0+ to 3",IF(F11777&lt;6.01,"3+ to 6",IF(F11777&lt;9.01,"6+ to 9",IF(F11777&lt;12.01,"9+ to 12",IF(F11777&lt;15.01,"12+ to 15",IF(F11777&lt;18.01,"15+ to 18",IF(F11777&lt;21.01,"18+ to 21",IF(F11777&lt;24.01,"21+ to 24",IF(F11777&lt;27.01,"24+ to 27",IF(F11777&lt;30.01,"27+ to 30","30+"))))))))))))</f>
        <v>3+ to 6</v>
      </c>
      <c r="I11777" t="str">
        <f>IF(G11777&lt;&gt;H11777,"DIFF","")</f>
        <v>DIFF</v>
      </c>
    </row>
    <row r="11778" spans="1:9">
      <c r="A11778" t="s">
        <v>102</v>
      </c>
      <c r="B11778" t="s">
        <v>325</v>
      </c>
      <c r="C11778" s="1">
        <v>106674511</v>
      </c>
      <c r="D11778" s="1">
        <v>2</v>
      </c>
      <c r="E11778" s="1">
        <v>0</v>
      </c>
      <c r="F11778" s="1">
        <v>0</v>
      </c>
      <c r="G11778" s="7" t="str">
        <f>IF(E11778&lt;0,"0-",IF(E11778=0,"0",IF(E11778&lt;3.01,"0+ to 3",IF(E11778&lt;6.01,"3+ to 6",IF(E11778&lt;9.01,"6+ to 9",IF(E11778&lt;12.01,"9+ to 12",IF(E11778&lt;15.01,"12+ to 15",IF(E11778&lt;18.01,"15+ to 18",IF(E11778&lt;21.01,"18+ to 21",IF(E11778&lt;24.01,"21+ to 24",IF(E11778&lt;27.01,"24+ to 27",IF(E11778&lt;30.01,"27+ to 30","30+"))))))))))))</f>
        <v>0</v>
      </c>
      <c r="H11778" s="7" t="str">
        <f>IF(F11778&lt;0,"0-",IF(F11778=0,"0",IF(F11778&lt;3.01,"0+ to 3",IF(F11778&lt;6.01,"3+ to 6",IF(F11778&lt;9.01,"6+ to 9",IF(F11778&lt;12.01,"9+ to 12",IF(F11778&lt;15.01,"12+ to 15",IF(F11778&lt;18.01,"15+ to 18",IF(F11778&lt;21.01,"18+ to 21",IF(F11778&lt;24.01,"21+ to 24",IF(F11778&lt;27.01,"24+ to 27",IF(F11778&lt;30.01,"27+ to 30","30+"))))))))))))</f>
        <v>0</v>
      </c>
      <c r="I11778" t="str">
        <f>IF(G11778&lt;&gt;H11778,"DIFF","")</f>
        <v/>
      </c>
    </row>
    <row r="11779" spans="1:9">
      <c r="A11779" t="s">
        <v>102</v>
      </c>
      <c r="B11779" t="s">
        <v>325</v>
      </c>
      <c r="C11779" s="1">
        <v>106676108</v>
      </c>
      <c r="D11779" s="1">
        <v>2</v>
      </c>
      <c r="E11779" s="1">
        <v>-3</v>
      </c>
      <c r="F11779" s="1">
        <v>3</v>
      </c>
      <c r="G11779" s="7" t="str">
        <f>IF(E11779&lt;0,"0-",IF(E11779=0,"0",IF(E11779&lt;3.01,"0+ to 3",IF(E11779&lt;6.01,"3+ to 6",IF(E11779&lt;9.01,"6+ to 9",IF(E11779&lt;12.01,"9+ to 12",IF(E11779&lt;15.01,"12+ to 15",IF(E11779&lt;18.01,"15+ to 18",IF(E11779&lt;21.01,"18+ to 21",IF(E11779&lt;24.01,"21+ to 24",IF(E11779&lt;27.01,"24+ to 27",IF(E11779&lt;30.01,"27+ to 30","30+"))))))))))))</f>
        <v>0-</v>
      </c>
      <c r="H11779" s="7" t="str">
        <f>IF(F11779&lt;0,"0-",IF(F11779=0,"0",IF(F11779&lt;3.01,"0+ to 3",IF(F11779&lt;6.01,"3+ to 6",IF(F11779&lt;9.01,"6+ to 9",IF(F11779&lt;12.01,"9+ to 12",IF(F11779&lt;15.01,"12+ to 15",IF(F11779&lt;18.01,"15+ to 18",IF(F11779&lt;21.01,"18+ to 21",IF(F11779&lt;24.01,"21+ to 24",IF(F11779&lt;27.01,"24+ to 27",IF(F11779&lt;30.01,"27+ to 30","30+"))))))))))))</f>
        <v>0+ to 3</v>
      </c>
      <c r="I11779" t="str">
        <f>IF(G11779&lt;&gt;H11779,"DIFF","")</f>
        <v>DIFF</v>
      </c>
    </row>
    <row r="11780" spans="1:9">
      <c r="A11780" t="s">
        <v>103</v>
      </c>
      <c r="B11780" t="s">
        <v>325</v>
      </c>
      <c r="C11780" s="1">
        <v>106681146</v>
      </c>
      <c r="D11780" s="1">
        <v>2</v>
      </c>
      <c r="E11780" s="1">
        <v>-12</v>
      </c>
      <c r="F11780" s="1">
        <v>25</v>
      </c>
      <c r="G11780" s="7" t="str">
        <f>IF(E11780&lt;0,"0-",IF(E11780=0,"0",IF(E11780&lt;3.01,"0+ to 3",IF(E11780&lt;6.01,"3+ to 6",IF(E11780&lt;9.01,"6+ to 9",IF(E11780&lt;12.01,"9+ to 12",IF(E11780&lt;15.01,"12+ to 15",IF(E11780&lt;18.01,"15+ to 18",IF(E11780&lt;21.01,"18+ to 21",IF(E11780&lt;24.01,"21+ to 24",IF(E11780&lt;27.01,"24+ to 27",IF(E11780&lt;30.01,"27+ to 30","30+"))))))))))))</f>
        <v>0-</v>
      </c>
      <c r="H11780" s="7" t="str">
        <f>IF(F11780&lt;0,"0-",IF(F11780=0,"0",IF(F11780&lt;3.01,"0+ to 3",IF(F11780&lt;6.01,"3+ to 6",IF(F11780&lt;9.01,"6+ to 9",IF(F11780&lt;12.01,"9+ to 12",IF(F11780&lt;15.01,"12+ to 15",IF(F11780&lt;18.01,"15+ to 18",IF(F11780&lt;21.01,"18+ to 21",IF(F11780&lt;24.01,"21+ to 24",IF(F11780&lt;27.01,"24+ to 27",IF(F11780&lt;30.01,"27+ to 30","30+"))))))))))))</f>
        <v>24+ to 27</v>
      </c>
      <c r="I11780" t="str">
        <f>IF(G11780&lt;&gt;H11780,"DIFF","")</f>
        <v>DIFF</v>
      </c>
    </row>
    <row r="11781" spans="1:9">
      <c r="A11781" t="s">
        <v>102</v>
      </c>
      <c r="B11781" t="s">
        <v>325</v>
      </c>
      <c r="C11781" s="1">
        <v>106683840</v>
      </c>
      <c r="D11781" s="1">
        <v>2</v>
      </c>
      <c r="E11781" s="1">
        <v>-8</v>
      </c>
      <c r="F11781" s="1">
        <v>29</v>
      </c>
      <c r="G11781" s="7" t="str">
        <f>IF(E11781&lt;0,"0-",IF(E11781=0,"0",IF(E11781&lt;3.01,"0+ to 3",IF(E11781&lt;6.01,"3+ to 6",IF(E11781&lt;9.01,"6+ to 9",IF(E11781&lt;12.01,"9+ to 12",IF(E11781&lt;15.01,"12+ to 15",IF(E11781&lt;18.01,"15+ to 18",IF(E11781&lt;21.01,"18+ to 21",IF(E11781&lt;24.01,"21+ to 24",IF(E11781&lt;27.01,"24+ to 27",IF(E11781&lt;30.01,"27+ to 30","30+"))))))))))))</f>
        <v>0-</v>
      </c>
      <c r="H11781" s="7" t="str">
        <f>IF(F11781&lt;0,"0-",IF(F11781=0,"0",IF(F11781&lt;3.01,"0+ to 3",IF(F11781&lt;6.01,"3+ to 6",IF(F11781&lt;9.01,"6+ to 9",IF(F11781&lt;12.01,"9+ to 12",IF(F11781&lt;15.01,"12+ to 15",IF(F11781&lt;18.01,"15+ to 18",IF(F11781&lt;21.01,"18+ to 21",IF(F11781&lt;24.01,"21+ to 24",IF(F11781&lt;27.01,"24+ to 27",IF(F11781&lt;30.01,"27+ to 30","30+"))))))))))))</f>
        <v>27+ to 30</v>
      </c>
      <c r="I11781" t="str">
        <f>IF(G11781&lt;&gt;H11781,"DIFF","")</f>
        <v>DIFF</v>
      </c>
    </row>
    <row r="11782" spans="1:9">
      <c r="A11782" t="s">
        <v>103</v>
      </c>
      <c r="B11782" t="s">
        <v>325</v>
      </c>
      <c r="C11782" s="1">
        <v>106684077</v>
      </c>
      <c r="D11782" s="1">
        <v>2</v>
      </c>
      <c r="E11782" s="1">
        <v>-1</v>
      </c>
      <c r="F11782" s="1">
        <v>0</v>
      </c>
      <c r="G11782" s="7" t="str">
        <f>IF(E11782&lt;0,"0-",IF(E11782=0,"0",IF(E11782&lt;3.01,"0+ to 3",IF(E11782&lt;6.01,"3+ to 6",IF(E11782&lt;9.01,"6+ to 9",IF(E11782&lt;12.01,"9+ to 12",IF(E11782&lt;15.01,"12+ to 15",IF(E11782&lt;18.01,"15+ to 18",IF(E11782&lt;21.01,"18+ to 21",IF(E11782&lt;24.01,"21+ to 24",IF(E11782&lt;27.01,"24+ to 27",IF(E11782&lt;30.01,"27+ to 30","30+"))))))))))))</f>
        <v>0-</v>
      </c>
      <c r="H11782" s="7" t="str">
        <f>IF(F11782&lt;0,"0-",IF(F11782=0,"0",IF(F11782&lt;3.01,"0+ to 3",IF(F11782&lt;6.01,"3+ to 6",IF(F11782&lt;9.01,"6+ to 9",IF(F11782&lt;12.01,"9+ to 12",IF(F11782&lt;15.01,"12+ to 15",IF(F11782&lt;18.01,"15+ to 18",IF(F11782&lt;21.01,"18+ to 21",IF(F11782&lt;24.01,"21+ to 24",IF(F11782&lt;27.01,"24+ to 27",IF(F11782&lt;30.01,"27+ to 30","30+"))))))))))))</f>
        <v>0</v>
      </c>
      <c r="I11782" t="str">
        <f>IF(G11782&lt;&gt;H11782,"DIFF","")</f>
        <v>DIFF</v>
      </c>
    </row>
    <row r="11783" spans="1:9">
      <c r="A11783" t="s">
        <v>103</v>
      </c>
      <c r="B11783" t="s">
        <v>325</v>
      </c>
      <c r="C11783" s="1">
        <v>106685320</v>
      </c>
      <c r="D11783" s="1">
        <v>2</v>
      </c>
      <c r="E11783" s="1">
        <v>-8</v>
      </c>
      <c r="F11783" s="1">
        <v>14</v>
      </c>
      <c r="G11783" s="7" t="str">
        <f>IF(E11783&lt;0,"0-",IF(E11783=0,"0",IF(E11783&lt;3.01,"0+ to 3",IF(E11783&lt;6.01,"3+ to 6",IF(E11783&lt;9.01,"6+ to 9",IF(E11783&lt;12.01,"9+ to 12",IF(E11783&lt;15.01,"12+ to 15",IF(E11783&lt;18.01,"15+ to 18",IF(E11783&lt;21.01,"18+ to 21",IF(E11783&lt;24.01,"21+ to 24",IF(E11783&lt;27.01,"24+ to 27",IF(E11783&lt;30.01,"27+ to 30","30+"))))))))))))</f>
        <v>0-</v>
      </c>
      <c r="H11783" s="7" t="str">
        <f>IF(F11783&lt;0,"0-",IF(F11783=0,"0",IF(F11783&lt;3.01,"0+ to 3",IF(F11783&lt;6.01,"3+ to 6",IF(F11783&lt;9.01,"6+ to 9",IF(F11783&lt;12.01,"9+ to 12",IF(F11783&lt;15.01,"12+ to 15",IF(F11783&lt;18.01,"15+ to 18",IF(F11783&lt;21.01,"18+ to 21",IF(F11783&lt;24.01,"21+ to 24",IF(F11783&lt;27.01,"24+ to 27",IF(F11783&lt;30.01,"27+ to 30","30+"))))))))))))</f>
        <v>12+ to 15</v>
      </c>
      <c r="I11783" t="str">
        <f>IF(G11783&lt;&gt;H11783,"DIFF","")</f>
        <v>DIFF</v>
      </c>
    </row>
    <row r="11784" spans="1:9">
      <c r="A11784" t="s">
        <v>103</v>
      </c>
      <c r="B11784" t="s">
        <v>325</v>
      </c>
      <c r="C11784" s="1">
        <v>106690265</v>
      </c>
      <c r="D11784" s="1">
        <v>2</v>
      </c>
      <c r="E11784" s="1">
        <v>-13</v>
      </c>
      <c r="F11784" s="1">
        <v>22</v>
      </c>
      <c r="G11784" s="7" t="str">
        <f>IF(E11784&lt;0,"0-",IF(E11784=0,"0",IF(E11784&lt;3.01,"0+ to 3",IF(E11784&lt;6.01,"3+ to 6",IF(E11784&lt;9.01,"6+ to 9",IF(E11784&lt;12.01,"9+ to 12",IF(E11784&lt;15.01,"12+ to 15",IF(E11784&lt;18.01,"15+ to 18",IF(E11784&lt;21.01,"18+ to 21",IF(E11784&lt;24.01,"21+ to 24",IF(E11784&lt;27.01,"24+ to 27",IF(E11784&lt;30.01,"27+ to 30","30+"))))))))))))</f>
        <v>0-</v>
      </c>
      <c r="H11784" s="7" t="str">
        <f>IF(F11784&lt;0,"0-",IF(F11784=0,"0",IF(F11784&lt;3.01,"0+ to 3",IF(F11784&lt;6.01,"3+ to 6",IF(F11784&lt;9.01,"6+ to 9",IF(F11784&lt;12.01,"9+ to 12",IF(F11784&lt;15.01,"12+ to 15",IF(F11784&lt;18.01,"15+ to 18",IF(F11784&lt;21.01,"18+ to 21",IF(F11784&lt;24.01,"21+ to 24",IF(F11784&lt;27.01,"24+ to 27",IF(F11784&lt;30.01,"27+ to 30","30+"))))))))))))</f>
        <v>21+ to 24</v>
      </c>
      <c r="I11784" t="str">
        <f>IF(G11784&lt;&gt;H11784,"DIFF","")</f>
        <v>DIFF</v>
      </c>
    </row>
    <row r="11785" spans="1:9">
      <c r="A11785" t="s">
        <v>102</v>
      </c>
      <c r="B11785" t="s">
        <v>325</v>
      </c>
      <c r="C11785" s="1">
        <v>106691027</v>
      </c>
      <c r="D11785" s="1">
        <v>3</v>
      </c>
      <c r="E11785" s="1">
        <v>-2</v>
      </c>
      <c r="F11785" s="1">
        <v>5</v>
      </c>
      <c r="G11785" s="7" t="str">
        <f>IF(E11785&lt;0,"0-",IF(E11785=0,"0",IF(E11785&lt;3.01,"0+ to 3",IF(E11785&lt;6.01,"3+ to 6",IF(E11785&lt;9.01,"6+ to 9",IF(E11785&lt;12.01,"9+ to 12",IF(E11785&lt;15.01,"12+ to 15",IF(E11785&lt;18.01,"15+ to 18",IF(E11785&lt;21.01,"18+ to 21",IF(E11785&lt;24.01,"21+ to 24",IF(E11785&lt;27.01,"24+ to 27",IF(E11785&lt;30.01,"27+ to 30","30+"))))))))))))</f>
        <v>0-</v>
      </c>
      <c r="H11785" s="7" t="str">
        <f>IF(F11785&lt;0,"0-",IF(F11785=0,"0",IF(F11785&lt;3.01,"0+ to 3",IF(F11785&lt;6.01,"3+ to 6",IF(F11785&lt;9.01,"6+ to 9",IF(F11785&lt;12.01,"9+ to 12",IF(F11785&lt;15.01,"12+ to 15",IF(F11785&lt;18.01,"15+ to 18",IF(F11785&lt;21.01,"18+ to 21",IF(F11785&lt;24.01,"21+ to 24",IF(F11785&lt;27.01,"24+ to 27",IF(F11785&lt;30.01,"27+ to 30","30+"))))))))))))</f>
        <v>3+ to 6</v>
      </c>
      <c r="I11785" t="str">
        <f>IF(G11785&lt;&gt;H11785,"DIFF","")</f>
        <v>DIFF</v>
      </c>
    </row>
    <row r="11786" spans="1:9">
      <c r="A11786" t="s">
        <v>102</v>
      </c>
      <c r="B11786" t="s">
        <v>325</v>
      </c>
      <c r="C11786" s="1">
        <v>106698619</v>
      </c>
      <c r="D11786" s="1">
        <v>2</v>
      </c>
      <c r="E11786" s="1">
        <v>0</v>
      </c>
      <c r="F11786" s="1">
        <v>0</v>
      </c>
      <c r="G11786" s="7" t="str">
        <f>IF(E11786&lt;0,"0-",IF(E11786=0,"0",IF(E11786&lt;3.01,"0+ to 3",IF(E11786&lt;6.01,"3+ to 6",IF(E11786&lt;9.01,"6+ to 9",IF(E11786&lt;12.01,"9+ to 12",IF(E11786&lt;15.01,"12+ to 15",IF(E11786&lt;18.01,"15+ to 18",IF(E11786&lt;21.01,"18+ to 21",IF(E11786&lt;24.01,"21+ to 24",IF(E11786&lt;27.01,"24+ to 27",IF(E11786&lt;30.01,"27+ to 30","30+"))))))))))))</f>
        <v>0</v>
      </c>
      <c r="H11786" s="7" t="str">
        <f>IF(F11786&lt;0,"0-",IF(F11786=0,"0",IF(F11786&lt;3.01,"0+ to 3",IF(F11786&lt;6.01,"3+ to 6",IF(F11786&lt;9.01,"6+ to 9",IF(F11786&lt;12.01,"9+ to 12",IF(F11786&lt;15.01,"12+ to 15",IF(F11786&lt;18.01,"15+ to 18",IF(F11786&lt;21.01,"18+ to 21",IF(F11786&lt;24.01,"21+ to 24",IF(F11786&lt;27.01,"24+ to 27",IF(F11786&lt;30.01,"27+ to 30","30+"))))))))))))</f>
        <v>0</v>
      </c>
      <c r="I11786" t="str">
        <f>IF(G11786&lt;&gt;H11786,"DIFF","")</f>
        <v/>
      </c>
    </row>
    <row r="11787" spans="1:9">
      <c r="A11787" t="s">
        <v>102</v>
      </c>
      <c r="B11787" t="s">
        <v>325</v>
      </c>
      <c r="C11787" s="1">
        <v>106699067</v>
      </c>
      <c r="D11787" s="1">
        <v>2</v>
      </c>
      <c r="E11787" s="1">
        <v>-7</v>
      </c>
      <c r="F11787" s="1">
        <v>-6</v>
      </c>
      <c r="G11787" s="7" t="str">
        <f>IF(E11787&lt;0,"0-",IF(E11787=0,"0",IF(E11787&lt;3.01,"0+ to 3",IF(E11787&lt;6.01,"3+ to 6",IF(E11787&lt;9.01,"6+ to 9",IF(E11787&lt;12.01,"9+ to 12",IF(E11787&lt;15.01,"12+ to 15",IF(E11787&lt;18.01,"15+ to 18",IF(E11787&lt;21.01,"18+ to 21",IF(E11787&lt;24.01,"21+ to 24",IF(E11787&lt;27.01,"24+ to 27",IF(E11787&lt;30.01,"27+ to 30","30+"))))))))))))</f>
        <v>0-</v>
      </c>
      <c r="H11787" s="7" t="str">
        <f>IF(F11787&lt;0,"0-",IF(F11787=0,"0",IF(F11787&lt;3.01,"0+ to 3",IF(F11787&lt;6.01,"3+ to 6",IF(F11787&lt;9.01,"6+ to 9",IF(F11787&lt;12.01,"9+ to 12",IF(F11787&lt;15.01,"12+ to 15",IF(F11787&lt;18.01,"15+ to 18",IF(F11787&lt;21.01,"18+ to 21",IF(F11787&lt;24.01,"21+ to 24",IF(F11787&lt;27.01,"24+ to 27",IF(F11787&lt;30.01,"27+ to 30","30+"))))))))))))</f>
        <v>0-</v>
      </c>
      <c r="I11787" t="str">
        <f>IF(G11787&lt;&gt;H11787,"DIFF","")</f>
        <v/>
      </c>
    </row>
    <row r="11788" spans="1:9">
      <c r="A11788" t="s">
        <v>103</v>
      </c>
      <c r="B11788" t="s">
        <v>324</v>
      </c>
      <c r="C11788" s="1">
        <v>106755899</v>
      </c>
      <c r="D11788" s="1">
        <v>2</v>
      </c>
      <c r="E11788" s="1">
        <v>0</v>
      </c>
      <c r="F11788" s="1">
        <v>0</v>
      </c>
      <c r="G11788" s="7" t="str">
        <f>IF(E11788&lt;0,"0-",IF(E11788=0,"0",IF(E11788&lt;3.01,"0+ to 3",IF(E11788&lt;6.01,"3+ to 6",IF(E11788&lt;9.01,"6+ to 9",IF(E11788&lt;12.01,"9+ to 12",IF(E11788&lt;15.01,"12+ to 15",IF(E11788&lt;18.01,"15+ to 18",IF(E11788&lt;21.01,"18+ to 21",IF(E11788&lt;24.01,"21+ to 24",IF(E11788&lt;27.01,"24+ to 27",IF(E11788&lt;30.01,"27+ to 30","30+"))))))))))))</f>
        <v>0</v>
      </c>
      <c r="H11788" s="7" t="str">
        <f>IF(F11788&lt;0,"0-",IF(F11788=0,"0",IF(F11788&lt;3.01,"0+ to 3",IF(F11788&lt;6.01,"3+ to 6",IF(F11788&lt;9.01,"6+ to 9",IF(F11788&lt;12.01,"9+ to 12",IF(F11788&lt;15.01,"12+ to 15",IF(F11788&lt;18.01,"15+ to 18",IF(F11788&lt;21.01,"18+ to 21",IF(F11788&lt;24.01,"21+ to 24",IF(F11788&lt;27.01,"24+ to 27",IF(F11788&lt;30.01,"27+ to 30","30+"))))))))))))</f>
        <v>0</v>
      </c>
      <c r="I11788" t="str">
        <f>IF(G11788&lt;&gt;H11788,"DIFF","")</f>
        <v/>
      </c>
    </row>
    <row r="11789" spans="1:9">
      <c r="A11789" t="s">
        <v>102</v>
      </c>
      <c r="B11789" t="s">
        <v>324</v>
      </c>
      <c r="C11789" s="1">
        <v>106757026</v>
      </c>
      <c r="D11789" s="1">
        <v>3</v>
      </c>
      <c r="E11789" s="1">
        <v>-9</v>
      </c>
      <c r="F11789" s="1">
        <v>24</v>
      </c>
      <c r="G11789" s="7" t="str">
        <f>IF(E11789&lt;0,"0-",IF(E11789=0,"0",IF(E11789&lt;3.01,"0+ to 3",IF(E11789&lt;6.01,"3+ to 6",IF(E11789&lt;9.01,"6+ to 9",IF(E11789&lt;12.01,"9+ to 12",IF(E11789&lt;15.01,"12+ to 15",IF(E11789&lt;18.01,"15+ to 18",IF(E11789&lt;21.01,"18+ to 21",IF(E11789&lt;24.01,"21+ to 24",IF(E11789&lt;27.01,"24+ to 27",IF(E11789&lt;30.01,"27+ to 30","30+"))))))))))))</f>
        <v>0-</v>
      </c>
      <c r="H11789" s="7" t="str">
        <f>IF(F11789&lt;0,"0-",IF(F11789=0,"0",IF(F11789&lt;3.01,"0+ to 3",IF(F11789&lt;6.01,"3+ to 6",IF(F11789&lt;9.01,"6+ to 9",IF(F11789&lt;12.01,"9+ to 12",IF(F11789&lt;15.01,"12+ to 15",IF(F11789&lt;18.01,"15+ to 18",IF(F11789&lt;21.01,"18+ to 21",IF(F11789&lt;24.01,"21+ to 24",IF(F11789&lt;27.01,"24+ to 27",IF(F11789&lt;30.01,"27+ to 30","30+"))))))))))))</f>
        <v>21+ to 24</v>
      </c>
      <c r="I11789" t="str">
        <f>IF(G11789&lt;&gt;H11789,"DIFF","")</f>
        <v>DIFF</v>
      </c>
    </row>
    <row r="11790" spans="1:9">
      <c r="A11790" t="s">
        <v>102</v>
      </c>
      <c r="B11790" t="s">
        <v>324</v>
      </c>
      <c r="C11790" s="1">
        <v>106758688</v>
      </c>
      <c r="D11790" s="1">
        <v>2</v>
      </c>
      <c r="E11790" s="1">
        <v>-3</v>
      </c>
      <c r="F11790" s="1">
        <v>5</v>
      </c>
      <c r="G11790" s="7" t="str">
        <f>IF(E11790&lt;0,"0-",IF(E11790=0,"0",IF(E11790&lt;3.01,"0+ to 3",IF(E11790&lt;6.01,"3+ to 6",IF(E11790&lt;9.01,"6+ to 9",IF(E11790&lt;12.01,"9+ to 12",IF(E11790&lt;15.01,"12+ to 15",IF(E11790&lt;18.01,"15+ to 18",IF(E11790&lt;21.01,"18+ to 21",IF(E11790&lt;24.01,"21+ to 24",IF(E11790&lt;27.01,"24+ to 27",IF(E11790&lt;30.01,"27+ to 30","30+"))))))))))))</f>
        <v>0-</v>
      </c>
      <c r="H11790" s="7" t="str">
        <f>IF(F11790&lt;0,"0-",IF(F11790=0,"0",IF(F11790&lt;3.01,"0+ to 3",IF(F11790&lt;6.01,"3+ to 6",IF(F11790&lt;9.01,"6+ to 9",IF(F11790&lt;12.01,"9+ to 12",IF(F11790&lt;15.01,"12+ to 15",IF(F11790&lt;18.01,"15+ to 18",IF(F11790&lt;21.01,"18+ to 21",IF(F11790&lt;24.01,"21+ to 24",IF(F11790&lt;27.01,"24+ to 27",IF(F11790&lt;30.01,"27+ to 30","30+"))))))))))))</f>
        <v>3+ to 6</v>
      </c>
      <c r="I11790" t="str">
        <f>IF(G11790&lt;&gt;H11790,"DIFF","")</f>
        <v>DIFF</v>
      </c>
    </row>
    <row r="11791" spans="1:9">
      <c r="A11791" t="s">
        <v>102</v>
      </c>
      <c r="B11791" t="s">
        <v>324</v>
      </c>
      <c r="C11791" s="1">
        <v>106759781</v>
      </c>
      <c r="D11791" s="1">
        <v>2</v>
      </c>
      <c r="E11791" s="1">
        <v>-3</v>
      </c>
      <c r="F11791" s="1">
        <v>5</v>
      </c>
      <c r="G11791" s="7" t="str">
        <f>IF(E11791&lt;0,"0-",IF(E11791=0,"0",IF(E11791&lt;3.01,"0+ to 3",IF(E11791&lt;6.01,"3+ to 6",IF(E11791&lt;9.01,"6+ to 9",IF(E11791&lt;12.01,"9+ to 12",IF(E11791&lt;15.01,"12+ to 15",IF(E11791&lt;18.01,"15+ to 18",IF(E11791&lt;21.01,"18+ to 21",IF(E11791&lt;24.01,"21+ to 24",IF(E11791&lt;27.01,"24+ to 27",IF(E11791&lt;30.01,"27+ to 30","30+"))))))))))))</f>
        <v>0-</v>
      </c>
      <c r="H11791" s="7" t="str">
        <f>IF(F11791&lt;0,"0-",IF(F11791=0,"0",IF(F11791&lt;3.01,"0+ to 3",IF(F11791&lt;6.01,"3+ to 6",IF(F11791&lt;9.01,"6+ to 9",IF(F11791&lt;12.01,"9+ to 12",IF(F11791&lt;15.01,"12+ to 15",IF(F11791&lt;18.01,"15+ to 18",IF(F11791&lt;21.01,"18+ to 21",IF(F11791&lt;24.01,"21+ to 24",IF(F11791&lt;27.01,"24+ to 27",IF(F11791&lt;30.01,"27+ to 30","30+"))))))))))))</f>
        <v>3+ to 6</v>
      </c>
      <c r="I11791" t="str">
        <f>IF(G11791&lt;&gt;H11791,"DIFF","")</f>
        <v>DIFF</v>
      </c>
    </row>
    <row r="11792" spans="1:9">
      <c r="A11792" t="s">
        <v>103</v>
      </c>
      <c r="B11792" t="s">
        <v>324</v>
      </c>
      <c r="C11792" s="1">
        <v>106760982</v>
      </c>
      <c r="D11792" s="1">
        <v>2</v>
      </c>
      <c r="E11792" s="1">
        <v>-9</v>
      </c>
      <c r="F11792" s="1">
        <v>23</v>
      </c>
      <c r="G11792" s="7" t="str">
        <f>IF(E11792&lt;0,"0-",IF(E11792=0,"0",IF(E11792&lt;3.01,"0+ to 3",IF(E11792&lt;6.01,"3+ to 6",IF(E11792&lt;9.01,"6+ to 9",IF(E11792&lt;12.01,"9+ to 12",IF(E11792&lt;15.01,"12+ to 15",IF(E11792&lt;18.01,"15+ to 18",IF(E11792&lt;21.01,"18+ to 21",IF(E11792&lt;24.01,"21+ to 24",IF(E11792&lt;27.01,"24+ to 27",IF(E11792&lt;30.01,"27+ to 30","30+"))))))))))))</f>
        <v>0-</v>
      </c>
      <c r="H11792" s="7" t="str">
        <f>IF(F11792&lt;0,"0-",IF(F11792=0,"0",IF(F11792&lt;3.01,"0+ to 3",IF(F11792&lt;6.01,"3+ to 6",IF(F11792&lt;9.01,"6+ to 9",IF(F11792&lt;12.01,"9+ to 12",IF(F11792&lt;15.01,"12+ to 15",IF(F11792&lt;18.01,"15+ to 18",IF(F11792&lt;21.01,"18+ to 21",IF(F11792&lt;24.01,"21+ to 24",IF(F11792&lt;27.01,"24+ to 27",IF(F11792&lt;30.01,"27+ to 30","30+"))))))))))))</f>
        <v>21+ to 24</v>
      </c>
      <c r="I11792" t="str">
        <f>IF(G11792&lt;&gt;H11792,"DIFF","")</f>
        <v>DIFF</v>
      </c>
    </row>
    <row r="11793" spans="1:9">
      <c r="A11793" t="s">
        <v>102</v>
      </c>
      <c r="B11793" t="s">
        <v>324</v>
      </c>
      <c r="C11793" s="1">
        <v>106763087</v>
      </c>
      <c r="D11793" s="1">
        <v>2</v>
      </c>
      <c r="E11793" s="1">
        <v>-5</v>
      </c>
      <c r="F11793" s="1">
        <v>7</v>
      </c>
      <c r="G11793" s="7" t="str">
        <f>IF(E11793&lt;0,"0-",IF(E11793=0,"0",IF(E11793&lt;3.01,"0+ to 3",IF(E11793&lt;6.01,"3+ to 6",IF(E11793&lt;9.01,"6+ to 9",IF(E11793&lt;12.01,"9+ to 12",IF(E11793&lt;15.01,"12+ to 15",IF(E11793&lt;18.01,"15+ to 18",IF(E11793&lt;21.01,"18+ to 21",IF(E11793&lt;24.01,"21+ to 24",IF(E11793&lt;27.01,"24+ to 27",IF(E11793&lt;30.01,"27+ to 30","30+"))))))))))))</f>
        <v>0-</v>
      </c>
      <c r="H11793" s="7" t="str">
        <f>IF(F11793&lt;0,"0-",IF(F11793=0,"0",IF(F11793&lt;3.01,"0+ to 3",IF(F11793&lt;6.01,"3+ to 6",IF(F11793&lt;9.01,"6+ to 9",IF(F11793&lt;12.01,"9+ to 12",IF(F11793&lt;15.01,"12+ to 15",IF(F11793&lt;18.01,"15+ to 18",IF(F11793&lt;21.01,"18+ to 21",IF(F11793&lt;24.01,"21+ to 24",IF(F11793&lt;27.01,"24+ to 27",IF(F11793&lt;30.01,"27+ to 30","30+"))))))))))))</f>
        <v>6+ to 9</v>
      </c>
      <c r="I11793" t="str">
        <f>IF(G11793&lt;&gt;H11793,"DIFF","")</f>
        <v>DIFF</v>
      </c>
    </row>
    <row r="11794" spans="1:9">
      <c r="A11794" t="s">
        <v>102</v>
      </c>
      <c r="B11794" t="s">
        <v>324</v>
      </c>
      <c r="C11794" s="1">
        <v>106776422</v>
      </c>
      <c r="D11794" s="1">
        <v>2</v>
      </c>
      <c r="E11794" s="1">
        <v>-12</v>
      </c>
      <c r="F11794" s="1">
        <v>23</v>
      </c>
      <c r="G11794" s="7" t="str">
        <f>IF(E11794&lt;0,"0-",IF(E11794=0,"0",IF(E11794&lt;3.01,"0+ to 3",IF(E11794&lt;6.01,"3+ to 6",IF(E11794&lt;9.01,"6+ to 9",IF(E11794&lt;12.01,"9+ to 12",IF(E11794&lt;15.01,"12+ to 15",IF(E11794&lt;18.01,"15+ to 18",IF(E11794&lt;21.01,"18+ to 21",IF(E11794&lt;24.01,"21+ to 24",IF(E11794&lt;27.01,"24+ to 27",IF(E11794&lt;30.01,"27+ to 30","30+"))))))))))))</f>
        <v>0-</v>
      </c>
      <c r="H11794" s="7" t="str">
        <f>IF(F11794&lt;0,"0-",IF(F11794=0,"0",IF(F11794&lt;3.01,"0+ to 3",IF(F11794&lt;6.01,"3+ to 6",IF(F11794&lt;9.01,"6+ to 9",IF(F11794&lt;12.01,"9+ to 12",IF(F11794&lt;15.01,"12+ to 15",IF(F11794&lt;18.01,"15+ to 18",IF(F11794&lt;21.01,"18+ to 21",IF(F11794&lt;24.01,"21+ to 24",IF(F11794&lt;27.01,"24+ to 27",IF(F11794&lt;30.01,"27+ to 30","30+"))))))))))))</f>
        <v>21+ to 24</v>
      </c>
      <c r="I11794" t="str">
        <f>IF(G11794&lt;&gt;H11794,"DIFF","")</f>
        <v>DIFF</v>
      </c>
    </row>
    <row r="11795" spans="1:9">
      <c r="A11795" t="s">
        <v>102</v>
      </c>
      <c r="B11795" t="s">
        <v>324</v>
      </c>
      <c r="C11795" s="1">
        <v>106776815</v>
      </c>
      <c r="D11795" s="1">
        <v>2</v>
      </c>
      <c r="E11795" s="1">
        <v>0</v>
      </c>
      <c r="F11795" s="1">
        <v>0</v>
      </c>
      <c r="G11795" s="7" t="str">
        <f>IF(E11795&lt;0,"0-",IF(E11795=0,"0",IF(E11795&lt;3.01,"0+ to 3",IF(E11795&lt;6.01,"3+ to 6",IF(E11795&lt;9.01,"6+ to 9",IF(E11795&lt;12.01,"9+ to 12",IF(E11795&lt;15.01,"12+ to 15",IF(E11795&lt;18.01,"15+ to 18",IF(E11795&lt;21.01,"18+ to 21",IF(E11795&lt;24.01,"21+ to 24",IF(E11795&lt;27.01,"24+ to 27",IF(E11795&lt;30.01,"27+ to 30","30+"))))))))))))</f>
        <v>0</v>
      </c>
      <c r="H11795" s="7" t="str">
        <f>IF(F11795&lt;0,"0-",IF(F11795=0,"0",IF(F11795&lt;3.01,"0+ to 3",IF(F11795&lt;6.01,"3+ to 6",IF(F11795&lt;9.01,"6+ to 9",IF(F11795&lt;12.01,"9+ to 12",IF(F11795&lt;15.01,"12+ to 15",IF(F11795&lt;18.01,"15+ to 18",IF(F11795&lt;21.01,"18+ to 21",IF(F11795&lt;24.01,"21+ to 24",IF(F11795&lt;27.01,"24+ to 27",IF(F11795&lt;30.01,"27+ to 30","30+"))))))))))))</f>
        <v>0</v>
      </c>
      <c r="I11795" t="str">
        <f>IF(G11795&lt;&gt;H11795,"DIFF","")</f>
        <v/>
      </c>
    </row>
    <row r="11796" spans="1:9">
      <c r="A11796" t="s">
        <v>102</v>
      </c>
      <c r="B11796" t="s">
        <v>324</v>
      </c>
      <c r="C11796" s="1">
        <v>106779424</v>
      </c>
      <c r="D11796" s="1">
        <v>2</v>
      </c>
      <c r="E11796" s="1">
        <v>-20</v>
      </c>
      <c r="F11796" s="1">
        <v>-17</v>
      </c>
      <c r="G11796" s="7" t="str">
        <f>IF(E11796&lt;0,"0-",IF(E11796=0,"0",IF(E11796&lt;3.01,"0+ to 3",IF(E11796&lt;6.01,"3+ to 6",IF(E11796&lt;9.01,"6+ to 9",IF(E11796&lt;12.01,"9+ to 12",IF(E11796&lt;15.01,"12+ to 15",IF(E11796&lt;18.01,"15+ to 18",IF(E11796&lt;21.01,"18+ to 21",IF(E11796&lt;24.01,"21+ to 24",IF(E11796&lt;27.01,"24+ to 27",IF(E11796&lt;30.01,"27+ to 30","30+"))))))))))))</f>
        <v>0-</v>
      </c>
      <c r="H11796" s="7" t="str">
        <f>IF(F11796&lt;0,"0-",IF(F11796=0,"0",IF(F11796&lt;3.01,"0+ to 3",IF(F11796&lt;6.01,"3+ to 6",IF(F11796&lt;9.01,"6+ to 9",IF(F11796&lt;12.01,"9+ to 12",IF(F11796&lt;15.01,"12+ to 15",IF(F11796&lt;18.01,"15+ to 18",IF(F11796&lt;21.01,"18+ to 21",IF(F11796&lt;24.01,"21+ to 24",IF(F11796&lt;27.01,"24+ to 27",IF(F11796&lt;30.01,"27+ to 30","30+"))))))))))))</f>
        <v>0-</v>
      </c>
      <c r="I11796" t="str">
        <f>IF(G11796&lt;&gt;H11796,"DIFF","")</f>
        <v/>
      </c>
    </row>
    <row r="11797" spans="1:9">
      <c r="A11797" t="s">
        <v>102</v>
      </c>
      <c r="B11797" t="s">
        <v>324</v>
      </c>
      <c r="C11797" s="1">
        <v>106779901</v>
      </c>
      <c r="D11797" s="1">
        <v>2</v>
      </c>
      <c r="E11797" s="1">
        <v>0</v>
      </c>
      <c r="F11797" s="1">
        <v>4</v>
      </c>
      <c r="G11797" s="7" t="str">
        <f>IF(E11797&lt;0,"0-",IF(E11797=0,"0",IF(E11797&lt;3.01,"0+ to 3",IF(E11797&lt;6.01,"3+ to 6",IF(E11797&lt;9.01,"6+ to 9",IF(E11797&lt;12.01,"9+ to 12",IF(E11797&lt;15.01,"12+ to 15",IF(E11797&lt;18.01,"15+ to 18",IF(E11797&lt;21.01,"18+ to 21",IF(E11797&lt;24.01,"21+ to 24",IF(E11797&lt;27.01,"24+ to 27",IF(E11797&lt;30.01,"27+ to 30","30+"))))))))))))</f>
        <v>0</v>
      </c>
      <c r="H11797" s="7" t="str">
        <f>IF(F11797&lt;0,"0-",IF(F11797=0,"0",IF(F11797&lt;3.01,"0+ to 3",IF(F11797&lt;6.01,"3+ to 6",IF(F11797&lt;9.01,"6+ to 9",IF(F11797&lt;12.01,"9+ to 12",IF(F11797&lt;15.01,"12+ to 15",IF(F11797&lt;18.01,"15+ to 18",IF(F11797&lt;21.01,"18+ to 21",IF(F11797&lt;24.01,"21+ to 24",IF(F11797&lt;27.01,"24+ to 27",IF(F11797&lt;30.01,"27+ to 30","30+"))))))))))))</f>
        <v>3+ to 6</v>
      </c>
      <c r="I11797" t="str">
        <f>IF(G11797&lt;&gt;H11797,"DIFF","")</f>
        <v>DIFF</v>
      </c>
    </row>
    <row r="11798" spans="1:9">
      <c r="A11798" t="s">
        <v>102</v>
      </c>
      <c r="B11798" t="s">
        <v>323</v>
      </c>
      <c r="C11798" s="1">
        <v>106805302</v>
      </c>
      <c r="D11798" s="1">
        <v>2</v>
      </c>
      <c r="E11798" s="1">
        <v>-7</v>
      </c>
      <c r="F11798" s="1">
        <v>-5</v>
      </c>
      <c r="G11798" s="7" t="str">
        <f>IF(E11798&lt;0,"0-",IF(E11798=0,"0",IF(E11798&lt;3.01,"0+ to 3",IF(E11798&lt;6.01,"3+ to 6",IF(E11798&lt;9.01,"6+ to 9",IF(E11798&lt;12.01,"9+ to 12",IF(E11798&lt;15.01,"12+ to 15",IF(E11798&lt;18.01,"15+ to 18",IF(E11798&lt;21.01,"18+ to 21",IF(E11798&lt;24.01,"21+ to 24",IF(E11798&lt;27.01,"24+ to 27",IF(E11798&lt;30.01,"27+ to 30","30+"))))))))))))</f>
        <v>0-</v>
      </c>
      <c r="H11798" s="7" t="str">
        <f>IF(F11798&lt;0,"0-",IF(F11798=0,"0",IF(F11798&lt;3.01,"0+ to 3",IF(F11798&lt;6.01,"3+ to 6",IF(F11798&lt;9.01,"6+ to 9",IF(F11798&lt;12.01,"9+ to 12",IF(F11798&lt;15.01,"12+ to 15",IF(F11798&lt;18.01,"15+ to 18",IF(F11798&lt;21.01,"18+ to 21",IF(F11798&lt;24.01,"21+ to 24",IF(F11798&lt;27.01,"24+ to 27",IF(F11798&lt;30.01,"27+ to 30","30+"))))))))))))</f>
        <v>0-</v>
      </c>
      <c r="I11798" t="str">
        <f>IF(G11798&lt;&gt;H11798,"DIFF","")</f>
        <v/>
      </c>
    </row>
    <row r="11799" spans="1:9">
      <c r="A11799" t="s">
        <v>102</v>
      </c>
      <c r="B11799" t="s">
        <v>323</v>
      </c>
      <c r="C11799" s="1">
        <v>106805906</v>
      </c>
      <c r="D11799" s="1">
        <v>2</v>
      </c>
      <c r="E11799" s="1">
        <v>-8</v>
      </c>
      <c r="F11799" s="1">
        <v>7</v>
      </c>
      <c r="G11799" s="7" t="str">
        <f>IF(E11799&lt;0,"0-",IF(E11799=0,"0",IF(E11799&lt;3.01,"0+ to 3",IF(E11799&lt;6.01,"3+ to 6",IF(E11799&lt;9.01,"6+ to 9",IF(E11799&lt;12.01,"9+ to 12",IF(E11799&lt;15.01,"12+ to 15",IF(E11799&lt;18.01,"15+ to 18",IF(E11799&lt;21.01,"18+ to 21",IF(E11799&lt;24.01,"21+ to 24",IF(E11799&lt;27.01,"24+ to 27",IF(E11799&lt;30.01,"27+ to 30","30+"))))))))))))</f>
        <v>0-</v>
      </c>
      <c r="H11799" s="7" t="str">
        <f>IF(F11799&lt;0,"0-",IF(F11799=0,"0",IF(F11799&lt;3.01,"0+ to 3",IF(F11799&lt;6.01,"3+ to 6",IF(F11799&lt;9.01,"6+ to 9",IF(F11799&lt;12.01,"9+ to 12",IF(F11799&lt;15.01,"12+ to 15",IF(F11799&lt;18.01,"15+ to 18",IF(F11799&lt;21.01,"18+ to 21",IF(F11799&lt;24.01,"21+ to 24",IF(F11799&lt;27.01,"24+ to 27",IF(F11799&lt;30.01,"27+ to 30","30+"))))))))))))</f>
        <v>6+ to 9</v>
      </c>
      <c r="I11799" t="str">
        <f>IF(G11799&lt;&gt;H11799,"DIFF","")</f>
        <v>DIFF</v>
      </c>
    </row>
    <row r="11800" spans="1:9">
      <c r="A11800" t="s">
        <v>102</v>
      </c>
      <c r="B11800" t="s">
        <v>323</v>
      </c>
      <c r="C11800" s="1">
        <v>106817136</v>
      </c>
      <c r="D11800" s="1">
        <v>2</v>
      </c>
      <c r="E11800" s="1">
        <v>0</v>
      </c>
      <c r="F11800" s="1">
        <v>0</v>
      </c>
      <c r="G11800" s="7" t="str">
        <f>IF(E11800&lt;0,"0-",IF(E11800=0,"0",IF(E11800&lt;3.01,"0+ to 3",IF(E11800&lt;6.01,"3+ to 6",IF(E11800&lt;9.01,"6+ to 9",IF(E11800&lt;12.01,"9+ to 12",IF(E11800&lt;15.01,"12+ to 15",IF(E11800&lt;18.01,"15+ to 18",IF(E11800&lt;21.01,"18+ to 21",IF(E11800&lt;24.01,"21+ to 24",IF(E11800&lt;27.01,"24+ to 27",IF(E11800&lt;30.01,"27+ to 30","30+"))))))))))))</f>
        <v>0</v>
      </c>
      <c r="H11800" s="7" t="str">
        <f>IF(F11800&lt;0,"0-",IF(F11800=0,"0",IF(F11800&lt;3.01,"0+ to 3",IF(F11800&lt;6.01,"3+ to 6",IF(F11800&lt;9.01,"6+ to 9",IF(F11800&lt;12.01,"9+ to 12",IF(F11800&lt;15.01,"12+ to 15",IF(F11800&lt;18.01,"15+ to 18",IF(F11800&lt;21.01,"18+ to 21",IF(F11800&lt;24.01,"21+ to 24",IF(F11800&lt;27.01,"24+ to 27",IF(F11800&lt;30.01,"27+ to 30","30+"))))))))))))</f>
        <v>0</v>
      </c>
      <c r="I11800" t="str">
        <f>IF(G11800&lt;&gt;H11800,"DIFF","")</f>
        <v/>
      </c>
    </row>
    <row r="11801" spans="1:9">
      <c r="A11801" t="s">
        <v>102</v>
      </c>
      <c r="B11801" t="s">
        <v>323</v>
      </c>
      <c r="C11801" s="1">
        <v>106825593</v>
      </c>
      <c r="D11801" s="1">
        <v>2</v>
      </c>
      <c r="E11801" s="1">
        <v>0</v>
      </c>
      <c r="F11801" s="1">
        <v>5</v>
      </c>
      <c r="G11801" s="7" t="str">
        <f>IF(E11801&lt;0,"0-",IF(E11801=0,"0",IF(E11801&lt;3.01,"0+ to 3",IF(E11801&lt;6.01,"3+ to 6",IF(E11801&lt;9.01,"6+ to 9",IF(E11801&lt;12.01,"9+ to 12",IF(E11801&lt;15.01,"12+ to 15",IF(E11801&lt;18.01,"15+ to 18",IF(E11801&lt;21.01,"18+ to 21",IF(E11801&lt;24.01,"21+ to 24",IF(E11801&lt;27.01,"24+ to 27",IF(E11801&lt;30.01,"27+ to 30","30+"))))))))))))</f>
        <v>0</v>
      </c>
      <c r="H11801" s="7" t="str">
        <f>IF(F11801&lt;0,"0-",IF(F11801=0,"0",IF(F11801&lt;3.01,"0+ to 3",IF(F11801&lt;6.01,"3+ to 6",IF(F11801&lt;9.01,"6+ to 9",IF(F11801&lt;12.01,"9+ to 12",IF(F11801&lt;15.01,"12+ to 15",IF(F11801&lt;18.01,"15+ to 18",IF(F11801&lt;21.01,"18+ to 21",IF(F11801&lt;24.01,"21+ to 24",IF(F11801&lt;27.01,"24+ to 27",IF(F11801&lt;30.01,"27+ to 30","30+"))))))))))))</f>
        <v>3+ to 6</v>
      </c>
      <c r="I11801" t="str">
        <f>IF(G11801&lt;&gt;H11801,"DIFF","")</f>
        <v>DIFF</v>
      </c>
    </row>
    <row r="11802" spans="1:9">
      <c r="A11802" t="s">
        <v>102</v>
      </c>
      <c r="B11802" t="s">
        <v>322</v>
      </c>
      <c r="C11802" s="1">
        <v>106851160</v>
      </c>
      <c r="D11802" s="1">
        <v>2</v>
      </c>
      <c r="E11802" s="1">
        <v>0</v>
      </c>
      <c r="F11802" s="1">
        <v>0</v>
      </c>
      <c r="G11802" s="7" t="str">
        <f>IF(E11802&lt;0,"0-",IF(E11802=0,"0",IF(E11802&lt;3.01,"0+ to 3",IF(E11802&lt;6.01,"3+ to 6",IF(E11802&lt;9.01,"6+ to 9",IF(E11802&lt;12.01,"9+ to 12",IF(E11802&lt;15.01,"12+ to 15",IF(E11802&lt;18.01,"15+ to 18",IF(E11802&lt;21.01,"18+ to 21",IF(E11802&lt;24.01,"21+ to 24",IF(E11802&lt;27.01,"24+ to 27",IF(E11802&lt;30.01,"27+ to 30","30+"))))))))))))</f>
        <v>0</v>
      </c>
      <c r="H11802" s="7" t="str">
        <f>IF(F11802&lt;0,"0-",IF(F11802=0,"0",IF(F11802&lt;3.01,"0+ to 3",IF(F11802&lt;6.01,"3+ to 6",IF(F11802&lt;9.01,"6+ to 9",IF(F11802&lt;12.01,"9+ to 12",IF(F11802&lt;15.01,"12+ to 15",IF(F11802&lt;18.01,"15+ to 18",IF(F11802&lt;21.01,"18+ to 21",IF(F11802&lt;24.01,"21+ to 24",IF(F11802&lt;27.01,"24+ to 27",IF(F11802&lt;30.01,"27+ to 30","30+"))))))))))))</f>
        <v>0</v>
      </c>
      <c r="I11802" t="str">
        <f>IF(G11802&lt;&gt;H11802,"DIFF","")</f>
        <v/>
      </c>
    </row>
    <row r="11803" spans="1:9">
      <c r="A11803" t="s">
        <v>102</v>
      </c>
      <c r="B11803" t="s">
        <v>322</v>
      </c>
      <c r="C11803" s="1">
        <v>106851627</v>
      </c>
      <c r="D11803" s="1">
        <v>3</v>
      </c>
      <c r="E11803" s="1">
        <v>-10</v>
      </c>
      <c r="F11803" s="1">
        <v>22</v>
      </c>
      <c r="G11803" s="7" t="str">
        <f>IF(E11803&lt;0,"0-",IF(E11803=0,"0",IF(E11803&lt;3.01,"0+ to 3",IF(E11803&lt;6.01,"3+ to 6",IF(E11803&lt;9.01,"6+ to 9",IF(E11803&lt;12.01,"9+ to 12",IF(E11803&lt;15.01,"12+ to 15",IF(E11803&lt;18.01,"15+ to 18",IF(E11803&lt;21.01,"18+ to 21",IF(E11803&lt;24.01,"21+ to 24",IF(E11803&lt;27.01,"24+ to 27",IF(E11803&lt;30.01,"27+ to 30","30+"))))))))))))</f>
        <v>0-</v>
      </c>
      <c r="H11803" s="7" t="str">
        <f>IF(F11803&lt;0,"0-",IF(F11803=0,"0",IF(F11803&lt;3.01,"0+ to 3",IF(F11803&lt;6.01,"3+ to 6",IF(F11803&lt;9.01,"6+ to 9",IF(F11803&lt;12.01,"9+ to 12",IF(F11803&lt;15.01,"12+ to 15",IF(F11803&lt;18.01,"15+ to 18",IF(F11803&lt;21.01,"18+ to 21",IF(F11803&lt;24.01,"21+ to 24",IF(F11803&lt;27.01,"24+ to 27",IF(F11803&lt;30.01,"27+ to 30","30+"))))))))))))</f>
        <v>21+ to 24</v>
      </c>
      <c r="I11803" t="str">
        <f>IF(G11803&lt;&gt;H11803,"DIFF","")</f>
        <v>DIFF</v>
      </c>
    </row>
    <row r="11804" spans="1:9">
      <c r="A11804" t="s">
        <v>103</v>
      </c>
      <c r="B11804" t="s">
        <v>322</v>
      </c>
      <c r="C11804" s="1">
        <v>106851786</v>
      </c>
      <c r="D11804" s="1">
        <v>2</v>
      </c>
      <c r="E11804" s="1">
        <v>-26</v>
      </c>
      <c r="F11804" s="1">
        <v>30</v>
      </c>
      <c r="G11804" s="7" t="str">
        <f>IF(E11804&lt;0,"0-",IF(E11804=0,"0",IF(E11804&lt;3.01,"0+ to 3",IF(E11804&lt;6.01,"3+ to 6",IF(E11804&lt;9.01,"6+ to 9",IF(E11804&lt;12.01,"9+ to 12",IF(E11804&lt;15.01,"12+ to 15",IF(E11804&lt;18.01,"15+ to 18",IF(E11804&lt;21.01,"18+ to 21",IF(E11804&lt;24.01,"21+ to 24",IF(E11804&lt;27.01,"24+ to 27",IF(E11804&lt;30.01,"27+ to 30","30+"))))))))))))</f>
        <v>0-</v>
      </c>
      <c r="H11804" s="7" t="str">
        <f>IF(F11804&lt;0,"0-",IF(F11804=0,"0",IF(F11804&lt;3.01,"0+ to 3",IF(F11804&lt;6.01,"3+ to 6",IF(F11804&lt;9.01,"6+ to 9",IF(F11804&lt;12.01,"9+ to 12",IF(F11804&lt;15.01,"12+ to 15",IF(F11804&lt;18.01,"15+ to 18",IF(F11804&lt;21.01,"18+ to 21",IF(F11804&lt;24.01,"21+ to 24",IF(F11804&lt;27.01,"24+ to 27",IF(F11804&lt;30.01,"27+ to 30","30+"))))))))))))</f>
        <v>27+ to 30</v>
      </c>
      <c r="I11804" t="str">
        <f>IF(G11804&lt;&gt;H11804,"DIFF","")</f>
        <v>DIFF</v>
      </c>
    </row>
    <row r="11805" spans="1:9">
      <c r="A11805" t="s">
        <v>102</v>
      </c>
      <c r="B11805" t="s">
        <v>322</v>
      </c>
      <c r="C11805" s="1">
        <v>106856692</v>
      </c>
      <c r="D11805" s="1">
        <v>2</v>
      </c>
      <c r="E11805" s="1">
        <v>-6</v>
      </c>
      <c r="F11805" s="1">
        <v>-6</v>
      </c>
      <c r="G11805" s="7" t="str">
        <f>IF(E11805&lt;0,"0-",IF(E11805=0,"0",IF(E11805&lt;3.01,"0+ to 3",IF(E11805&lt;6.01,"3+ to 6",IF(E11805&lt;9.01,"6+ to 9",IF(E11805&lt;12.01,"9+ to 12",IF(E11805&lt;15.01,"12+ to 15",IF(E11805&lt;18.01,"15+ to 18",IF(E11805&lt;21.01,"18+ to 21",IF(E11805&lt;24.01,"21+ to 24",IF(E11805&lt;27.01,"24+ to 27",IF(E11805&lt;30.01,"27+ to 30","30+"))))))))))))</f>
        <v>0-</v>
      </c>
      <c r="H11805" s="7" t="str">
        <f>IF(F11805&lt;0,"0-",IF(F11805=0,"0",IF(F11805&lt;3.01,"0+ to 3",IF(F11805&lt;6.01,"3+ to 6",IF(F11805&lt;9.01,"6+ to 9",IF(F11805&lt;12.01,"9+ to 12",IF(F11805&lt;15.01,"12+ to 15",IF(F11805&lt;18.01,"15+ to 18",IF(F11805&lt;21.01,"18+ to 21",IF(F11805&lt;24.01,"21+ to 24",IF(F11805&lt;27.01,"24+ to 27",IF(F11805&lt;30.01,"27+ to 30","30+"))))))))))))</f>
        <v>0-</v>
      </c>
      <c r="I11805" t="str">
        <f>IF(G11805&lt;&gt;H11805,"DIFF","")</f>
        <v/>
      </c>
    </row>
    <row r="11806" spans="1:9">
      <c r="A11806" t="s">
        <v>102</v>
      </c>
      <c r="B11806" t="s">
        <v>322</v>
      </c>
      <c r="C11806" s="1">
        <v>106858936</v>
      </c>
      <c r="D11806" s="1">
        <v>3</v>
      </c>
      <c r="E11806" s="1">
        <v>-6</v>
      </c>
      <c r="F11806" s="1">
        <v>6</v>
      </c>
      <c r="G11806" s="7" t="str">
        <f>IF(E11806&lt;0,"0-",IF(E11806=0,"0",IF(E11806&lt;3.01,"0+ to 3",IF(E11806&lt;6.01,"3+ to 6",IF(E11806&lt;9.01,"6+ to 9",IF(E11806&lt;12.01,"9+ to 12",IF(E11806&lt;15.01,"12+ to 15",IF(E11806&lt;18.01,"15+ to 18",IF(E11806&lt;21.01,"18+ to 21",IF(E11806&lt;24.01,"21+ to 24",IF(E11806&lt;27.01,"24+ to 27",IF(E11806&lt;30.01,"27+ to 30","30+"))))))))))))</f>
        <v>0-</v>
      </c>
      <c r="H11806" s="7" t="str">
        <f>IF(F11806&lt;0,"0-",IF(F11806=0,"0",IF(F11806&lt;3.01,"0+ to 3",IF(F11806&lt;6.01,"3+ to 6",IF(F11806&lt;9.01,"6+ to 9",IF(F11806&lt;12.01,"9+ to 12",IF(F11806&lt;15.01,"12+ to 15",IF(F11806&lt;18.01,"15+ to 18",IF(F11806&lt;21.01,"18+ to 21",IF(F11806&lt;24.01,"21+ to 24",IF(F11806&lt;27.01,"24+ to 27",IF(F11806&lt;30.01,"27+ to 30","30+"))))))))))))</f>
        <v>3+ to 6</v>
      </c>
      <c r="I11806" t="str">
        <f>IF(G11806&lt;&gt;H11806,"DIFF","")</f>
        <v>DIFF</v>
      </c>
    </row>
    <row r="11807" spans="1:9">
      <c r="A11807" t="s">
        <v>102</v>
      </c>
      <c r="B11807" t="s">
        <v>322</v>
      </c>
      <c r="C11807" s="1">
        <v>106863516</v>
      </c>
      <c r="D11807" s="1">
        <v>2</v>
      </c>
      <c r="E11807" s="1">
        <v>0</v>
      </c>
      <c r="F11807" s="1">
        <v>0</v>
      </c>
      <c r="G11807" s="7" t="str">
        <f>IF(E11807&lt;0,"0-",IF(E11807=0,"0",IF(E11807&lt;3.01,"0+ to 3",IF(E11807&lt;6.01,"3+ to 6",IF(E11807&lt;9.01,"6+ to 9",IF(E11807&lt;12.01,"9+ to 12",IF(E11807&lt;15.01,"12+ to 15",IF(E11807&lt;18.01,"15+ to 18",IF(E11807&lt;21.01,"18+ to 21",IF(E11807&lt;24.01,"21+ to 24",IF(E11807&lt;27.01,"24+ to 27",IF(E11807&lt;30.01,"27+ to 30","30+"))))))))))))</f>
        <v>0</v>
      </c>
      <c r="H11807" s="7" t="str">
        <f>IF(F11807&lt;0,"0-",IF(F11807=0,"0",IF(F11807&lt;3.01,"0+ to 3",IF(F11807&lt;6.01,"3+ to 6",IF(F11807&lt;9.01,"6+ to 9",IF(F11807&lt;12.01,"9+ to 12",IF(F11807&lt;15.01,"12+ to 15",IF(F11807&lt;18.01,"15+ to 18",IF(F11807&lt;21.01,"18+ to 21",IF(F11807&lt;24.01,"21+ to 24",IF(F11807&lt;27.01,"24+ to 27",IF(F11807&lt;30.01,"27+ to 30","30+"))))))))))))</f>
        <v>0</v>
      </c>
      <c r="I11807" t="str">
        <f>IF(G11807&lt;&gt;H11807,"DIFF","")</f>
        <v/>
      </c>
    </row>
    <row r="11808" spans="1:9">
      <c r="A11808" t="s">
        <v>102</v>
      </c>
      <c r="B11808" t="s">
        <v>322</v>
      </c>
      <c r="C11808" s="1">
        <v>106873198</v>
      </c>
      <c r="D11808" s="1">
        <v>2</v>
      </c>
      <c r="E11808" s="1">
        <v>0</v>
      </c>
      <c r="F11808" s="1">
        <v>0</v>
      </c>
      <c r="G11808" s="7" t="str">
        <f>IF(E11808&lt;0,"0-",IF(E11808=0,"0",IF(E11808&lt;3.01,"0+ to 3",IF(E11808&lt;6.01,"3+ to 6",IF(E11808&lt;9.01,"6+ to 9",IF(E11808&lt;12.01,"9+ to 12",IF(E11808&lt;15.01,"12+ to 15",IF(E11808&lt;18.01,"15+ to 18",IF(E11808&lt;21.01,"18+ to 21",IF(E11808&lt;24.01,"21+ to 24",IF(E11808&lt;27.01,"24+ to 27",IF(E11808&lt;30.01,"27+ to 30","30+"))))))))))))</f>
        <v>0</v>
      </c>
      <c r="H11808" s="7" t="str">
        <f>IF(F11808&lt;0,"0-",IF(F11808=0,"0",IF(F11808&lt;3.01,"0+ to 3",IF(F11808&lt;6.01,"3+ to 6",IF(F11808&lt;9.01,"6+ to 9",IF(F11808&lt;12.01,"9+ to 12",IF(F11808&lt;15.01,"12+ to 15",IF(F11808&lt;18.01,"15+ to 18",IF(F11808&lt;21.01,"18+ to 21",IF(F11808&lt;24.01,"21+ to 24",IF(F11808&lt;27.01,"24+ to 27",IF(F11808&lt;30.01,"27+ to 30","30+"))))))))))))</f>
        <v>0</v>
      </c>
      <c r="I11808" t="str">
        <f>IF(G11808&lt;&gt;H11808,"DIFF","")</f>
        <v/>
      </c>
    </row>
    <row r="11809" spans="1:9">
      <c r="A11809" t="s">
        <v>102</v>
      </c>
      <c r="B11809" t="s">
        <v>321</v>
      </c>
      <c r="C11809" s="1">
        <v>106904822</v>
      </c>
      <c r="D11809" s="1">
        <v>2</v>
      </c>
      <c r="E11809" s="1">
        <v>-7</v>
      </c>
      <c r="F11809" s="1">
        <v>-6</v>
      </c>
      <c r="G11809" s="7" t="str">
        <f>IF(E11809&lt;0,"0-",IF(E11809=0,"0",IF(E11809&lt;3.01,"0+ to 3",IF(E11809&lt;6.01,"3+ to 6",IF(E11809&lt;9.01,"6+ to 9",IF(E11809&lt;12.01,"9+ to 12",IF(E11809&lt;15.01,"12+ to 15",IF(E11809&lt;18.01,"15+ to 18",IF(E11809&lt;21.01,"18+ to 21",IF(E11809&lt;24.01,"21+ to 24",IF(E11809&lt;27.01,"24+ to 27",IF(E11809&lt;30.01,"27+ to 30","30+"))))))))))))</f>
        <v>0-</v>
      </c>
      <c r="H11809" s="7" t="str">
        <f>IF(F11809&lt;0,"0-",IF(F11809=0,"0",IF(F11809&lt;3.01,"0+ to 3",IF(F11809&lt;6.01,"3+ to 6",IF(F11809&lt;9.01,"6+ to 9",IF(F11809&lt;12.01,"9+ to 12",IF(F11809&lt;15.01,"12+ to 15",IF(F11809&lt;18.01,"15+ to 18",IF(F11809&lt;21.01,"18+ to 21",IF(F11809&lt;24.01,"21+ to 24",IF(F11809&lt;27.01,"24+ to 27",IF(F11809&lt;30.01,"27+ to 30","30+"))))))))))))</f>
        <v>0-</v>
      </c>
      <c r="I11809" t="str">
        <f>IF(G11809&lt;&gt;H11809,"DIFF","")</f>
        <v/>
      </c>
    </row>
    <row r="11810" spans="1:9">
      <c r="A11810" t="s">
        <v>102</v>
      </c>
      <c r="B11810" t="s">
        <v>321</v>
      </c>
      <c r="C11810" s="1">
        <v>106904904</v>
      </c>
      <c r="D11810" s="1">
        <v>2</v>
      </c>
      <c r="E11810" s="1">
        <v>-2</v>
      </c>
      <c r="F11810" s="1">
        <v>-2</v>
      </c>
      <c r="G11810" s="7" t="str">
        <f>IF(E11810&lt;0,"0-",IF(E11810=0,"0",IF(E11810&lt;3.01,"0+ to 3",IF(E11810&lt;6.01,"3+ to 6",IF(E11810&lt;9.01,"6+ to 9",IF(E11810&lt;12.01,"9+ to 12",IF(E11810&lt;15.01,"12+ to 15",IF(E11810&lt;18.01,"15+ to 18",IF(E11810&lt;21.01,"18+ to 21",IF(E11810&lt;24.01,"21+ to 24",IF(E11810&lt;27.01,"24+ to 27",IF(E11810&lt;30.01,"27+ to 30","30+"))))))))))))</f>
        <v>0-</v>
      </c>
      <c r="H11810" s="7" t="str">
        <f>IF(F11810&lt;0,"0-",IF(F11810=0,"0",IF(F11810&lt;3.01,"0+ to 3",IF(F11810&lt;6.01,"3+ to 6",IF(F11810&lt;9.01,"6+ to 9",IF(F11810&lt;12.01,"9+ to 12",IF(F11810&lt;15.01,"12+ to 15",IF(F11810&lt;18.01,"15+ to 18",IF(F11810&lt;21.01,"18+ to 21",IF(F11810&lt;24.01,"21+ to 24",IF(F11810&lt;27.01,"24+ to 27",IF(F11810&lt;30.01,"27+ to 30","30+"))))))))))))</f>
        <v>0-</v>
      </c>
      <c r="I11810" t="str">
        <f>IF(G11810&lt;&gt;H11810,"DIFF","")</f>
        <v/>
      </c>
    </row>
    <row r="11811" spans="1:9">
      <c r="A11811" t="s">
        <v>102</v>
      </c>
      <c r="B11811" t="s">
        <v>321</v>
      </c>
      <c r="C11811" s="1">
        <v>106912024</v>
      </c>
      <c r="D11811" s="1">
        <v>2</v>
      </c>
      <c r="E11811" s="1">
        <v>0</v>
      </c>
      <c r="F11811" s="1">
        <v>0</v>
      </c>
      <c r="G11811" s="7" t="str">
        <f>IF(E11811&lt;0,"0-",IF(E11811=0,"0",IF(E11811&lt;3.01,"0+ to 3",IF(E11811&lt;6.01,"3+ to 6",IF(E11811&lt;9.01,"6+ to 9",IF(E11811&lt;12.01,"9+ to 12",IF(E11811&lt;15.01,"12+ to 15",IF(E11811&lt;18.01,"15+ to 18",IF(E11811&lt;21.01,"18+ to 21",IF(E11811&lt;24.01,"21+ to 24",IF(E11811&lt;27.01,"24+ to 27",IF(E11811&lt;30.01,"27+ to 30","30+"))))))))))))</f>
        <v>0</v>
      </c>
      <c r="H11811" s="7" t="str">
        <f>IF(F11811&lt;0,"0-",IF(F11811=0,"0",IF(F11811&lt;3.01,"0+ to 3",IF(F11811&lt;6.01,"3+ to 6",IF(F11811&lt;9.01,"6+ to 9",IF(F11811&lt;12.01,"9+ to 12",IF(F11811&lt;15.01,"12+ to 15",IF(F11811&lt;18.01,"15+ to 18",IF(F11811&lt;21.01,"18+ to 21",IF(F11811&lt;24.01,"21+ to 24",IF(F11811&lt;27.01,"24+ to 27",IF(F11811&lt;30.01,"27+ to 30","30+"))))))))))))</f>
        <v>0</v>
      </c>
      <c r="I11811" t="str">
        <f>IF(G11811&lt;&gt;H11811,"DIFF","")</f>
        <v/>
      </c>
    </row>
    <row r="11812" spans="1:9">
      <c r="A11812" t="s">
        <v>102</v>
      </c>
      <c r="B11812" t="s">
        <v>321</v>
      </c>
      <c r="C11812" s="1">
        <v>106917817</v>
      </c>
      <c r="D11812" s="1">
        <v>2</v>
      </c>
      <c r="E11812" s="1">
        <v>-17</v>
      </c>
      <c r="F11812" s="1">
        <v>18</v>
      </c>
      <c r="G11812" s="7" t="str">
        <f>IF(E11812&lt;0,"0-",IF(E11812=0,"0",IF(E11812&lt;3.01,"0+ to 3",IF(E11812&lt;6.01,"3+ to 6",IF(E11812&lt;9.01,"6+ to 9",IF(E11812&lt;12.01,"9+ to 12",IF(E11812&lt;15.01,"12+ to 15",IF(E11812&lt;18.01,"15+ to 18",IF(E11812&lt;21.01,"18+ to 21",IF(E11812&lt;24.01,"21+ to 24",IF(E11812&lt;27.01,"24+ to 27",IF(E11812&lt;30.01,"27+ to 30","30+"))))))))))))</f>
        <v>0-</v>
      </c>
      <c r="H11812" s="7" t="str">
        <f>IF(F11812&lt;0,"0-",IF(F11812=0,"0",IF(F11812&lt;3.01,"0+ to 3",IF(F11812&lt;6.01,"3+ to 6",IF(F11812&lt;9.01,"6+ to 9",IF(F11812&lt;12.01,"9+ to 12",IF(F11812&lt;15.01,"12+ to 15",IF(F11812&lt;18.01,"15+ to 18",IF(F11812&lt;21.01,"18+ to 21",IF(F11812&lt;24.01,"21+ to 24",IF(F11812&lt;27.01,"24+ to 27",IF(F11812&lt;30.01,"27+ to 30","30+"))))))))))))</f>
        <v>15+ to 18</v>
      </c>
      <c r="I11812" t="str">
        <f>IF(G11812&lt;&gt;H11812,"DIFF","")</f>
        <v>DIFF</v>
      </c>
    </row>
    <row r="11813" spans="1:9">
      <c r="A11813" t="s">
        <v>102</v>
      </c>
      <c r="B11813" t="s">
        <v>321</v>
      </c>
      <c r="C11813" s="1">
        <v>106919716</v>
      </c>
      <c r="D11813" s="1">
        <v>2</v>
      </c>
      <c r="E11813" s="1">
        <v>0</v>
      </c>
      <c r="F11813" s="1">
        <v>6</v>
      </c>
      <c r="G11813" s="7" t="str">
        <f>IF(E11813&lt;0,"0-",IF(E11813=0,"0",IF(E11813&lt;3.01,"0+ to 3",IF(E11813&lt;6.01,"3+ to 6",IF(E11813&lt;9.01,"6+ to 9",IF(E11813&lt;12.01,"9+ to 12",IF(E11813&lt;15.01,"12+ to 15",IF(E11813&lt;18.01,"15+ to 18",IF(E11813&lt;21.01,"18+ to 21",IF(E11813&lt;24.01,"21+ to 24",IF(E11813&lt;27.01,"24+ to 27",IF(E11813&lt;30.01,"27+ to 30","30+"))))))))))))</f>
        <v>0</v>
      </c>
      <c r="H11813" s="7" t="str">
        <f>IF(F11813&lt;0,"0-",IF(F11813=0,"0",IF(F11813&lt;3.01,"0+ to 3",IF(F11813&lt;6.01,"3+ to 6",IF(F11813&lt;9.01,"6+ to 9",IF(F11813&lt;12.01,"9+ to 12",IF(F11813&lt;15.01,"12+ to 15",IF(F11813&lt;18.01,"15+ to 18",IF(F11813&lt;21.01,"18+ to 21",IF(F11813&lt;24.01,"21+ to 24",IF(F11813&lt;27.01,"24+ to 27",IF(F11813&lt;30.01,"27+ to 30","30+"))))))))))))</f>
        <v>3+ to 6</v>
      </c>
      <c r="I11813" t="str">
        <f>IF(G11813&lt;&gt;H11813,"DIFF","")</f>
        <v>DIFF</v>
      </c>
    </row>
    <row r="11814" spans="1:9">
      <c r="A11814" t="s">
        <v>102</v>
      </c>
      <c r="B11814" t="s">
        <v>321</v>
      </c>
      <c r="C11814" s="1">
        <v>106924506</v>
      </c>
      <c r="D11814" s="1">
        <v>2</v>
      </c>
      <c r="E11814" s="1">
        <v>0</v>
      </c>
      <c r="F11814" s="1">
        <v>0</v>
      </c>
      <c r="G11814" s="7" t="str">
        <f>IF(E11814&lt;0,"0-",IF(E11814=0,"0",IF(E11814&lt;3.01,"0+ to 3",IF(E11814&lt;6.01,"3+ to 6",IF(E11814&lt;9.01,"6+ to 9",IF(E11814&lt;12.01,"9+ to 12",IF(E11814&lt;15.01,"12+ to 15",IF(E11814&lt;18.01,"15+ to 18",IF(E11814&lt;21.01,"18+ to 21",IF(E11814&lt;24.01,"21+ to 24",IF(E11814&lt;27.01,"24+ to 27",IF(E11814&lt;30.01,"27+ to 30","30+"))))))))))))</f>
        <v>0</v>
      </c>
      <c r="H11814" s="7" t="str">
        <f>IF(F11814&lt;0,"0-",IF(F11814=0,"0",IF(F11814&lt;3.01,"0+ to 3",IF(F11814&lt;6.01,"3+ to 6",IF(F11814&lt;9.01,"6+ to 9",IF(F11814&lt;12.01,"9+ to 12",IF(F11814&lt;15.01,"12+ to 15",IF(F11814&lt;18.01,"15+ to 18",IF(F11814&lt;21.01,"18+ to 21",IF(F11814&lt;24.01,"21+ to 24",IF(F11814&lt;27.01,"24+ to 27",IF(F11814&lt;30.01,"27+ to 30","30+"))))))))))))</f>
        <v>0</v>
      </c>
      <c r="I11814" t="str">
        <f>IF(G11814&lt;&gt;H11814,"DIFF","")</f>
        <v/>
      </c>
    </row>
    <row r="11815" spans="1:9">
      <c r="A11815" t="s">
        <v>102</v>
      </c>
      <c r="B11815" t="s">
        <v>320</v>
      </c>
      <c r="C11815" s="1">
        <v>106955843</v>
      </c>
      <c r="D11815" s="1">
        <v>2</v>
      </c>
      <c r="E11815" s="1">
        <v>-11</v>
      </c>
      <c r="F11815" s="1">
        <v>22</v>
      </c>
      <c r="G11815" s="7" t="str">
        <f>IF(E11815&lt;0,"0-",IF(E11815=0,"0",IF(E11815&lt;3.01,"0+ to 3",IF(E11815&lt;6.01,"3+ to 6",IF(E11815&lt;9.01,"6+ to 9",IF(E11815&lt;12.01,"9+ to 12",IF(E11815&lt;15.01,"12+ to 15",IF(E11815&lt;18.01,"15+ to 18",IF(E11815&lt;21.01,"18+ to 21",IF(E11815&lt;24.01,"21+ to 24",IF(E11815&lt;27.01,"24+ to 27",IF(E11815&lt;30.01,"27+ to 30","30+"))))))))))))</f>
        <v>0-</v>
      </c>
      <c r="H11815" s="7" t="str">
        <f>IF(F11815&lt;0,"0-",IF(F11815=0,"0",IF(F11815&lt;3.01,"0+ to 3",IF(F11815&lt;6.01,"3+ to 6",IF(F11815&lt;9.01,"6+ to 9",IF(F11815&lt;12.01,"9+ to 12",IF(F11815&lt;15.01,"12+ to 15",IF(F11815&lt;18.01,"15+ to 18",IF(F11815&lt;21.01,"18+ to 21",IF(F11815&lt;24.01,"21+ to 24",IF(F11815&lt;27.01,"24+ to 27",IF(F11815&lt;30.01,"27+ to 30","30+"))))))))))))</f>
        <v>21+ to 24</v>
      </c>
      <c r="I11815" t="str">
        <f>IF(G11815&lt;&gt;H11815,"DIFF","")</f>
        <v>DIFF</v>
      </c>
    </row>
    <row r="11816" spans="1:9">
      <c r="A11816" t="s">
        <v>102</v>
      </c>
      <c r="B11816" t="s">
        <v>320</v>
      </c>
      <c r="C11816" s="1">
        <v>106961847</v>
      </c>
      <c r="D11816" s="1">
        <v>2</v>
      </c>
      <c r="E11816" s="1">
        <v>0</v>
      </c>
      <c r="F11816" s="1">
        <v>0</v>
      </c>
      <c r="G11816" s="7" t="str">
        <f>IF(E11816&lt;0,"0-",IF(E11816=0,"0",IF(E11816&lt;3.01,"0+ to 3",IF(E11816&lt;6.01,"3+ to 6",IF(E11816&lt;9.01,"6+ to 9",IF(E11816&lt;12.01,"9+ to 12",IF(E11816&lt;15.01,"12+ to 15",IF(E11816&lt;18.01,"15+ to 18",IF(E11816&lt;21.01,"18+ to 21",IF(E11816&lt;24.01,"21+ to 24",IF(E11816&lt;27.01,"24+ to 27",IF(E11816&lt;30.01,"27+ to 30","30+"))))))))))))</f>
        <v>0</v>
      </c>
      <c r="H11816" s="7" t="str">
        <f>IF(F11816&lt;0,"0-",IF(F11816=0,"0",IF(F11816&lt;3.01,"0+ to 3",IF(F11816&lt;6.01,"3+ to 6",IF(F11816&lt;9.01,"6+ to 9",IF(F11816&lt;12.01,"9+ to 12",IF(F11816&lt;15.01,"12+ to 15",IF(F11816&lt;18.01,"15+ to 18",IF(F11816&lt;21.01,"18+ to 21",IF(F11816&lt;24.01,"21+ to 24",IF(F11816&lt;27.01,"24+ to 27",IF(F11816&lt;30.01,"27+ to 30","30+"))))))))))))</f>
        <v>0</v>
      </c>
      <c r="I11816" t="str">
        <f>IF(G11816&lt;&gt;H11816,"DIFF","")</f>
        <v/>
      </c>
    </row>
    <row r="11817" spans="1:9">
      <c r="A11817" t="s">
        <v>102</v>
      </c>
      <c r="B11817" t="s">
        <v>320</v>
      </c>
      <c r="C11817" s="1">
        <v>106963545</v>
      </c>
      <c r="D11817" s="1">
        <v>3</v>
      </c>
      <c r="E11817" s="1">
        <v>0</v>
      </c>
      <c r="F11817" s="1">
        <v>0</v>
      </c>
      <c r="G11817" s="7" t="str">
        <f>IF(E11817&lt;0,"0-",IF(E11817=0,"0",IF(E11817&lt;3.01,"0+ to 3",IF(E11817&lt;6.01,"3+ to 6",IF(E11817&lt;9.01,"6+ to 9",IF(E11817&lt;12.01,"9+ to 12",IF(E11817&lt;15.01,"12+ to 15",IF(E11817&lt;18.01,"15+ to 18",IF(E11817&lt;21.01,"18+ to 21",IF(E11817&lt;24.01,"21+ to 24",IF(E11817&lt;27.01,"24+ to 27",IF(E11817&lt;30.01,"27+ to 30","30+"))))))))))))</f>
        <v>0</v>
      </c>
      <c r="H11817" s="7" t="str">
        <f>IF(F11817&lt;0,"0-",IF(F11817=0,"0",IF(F11817&lt;3.01,"0+ to 3",IF(F11817&lt;6.01,"3+ to 6",IF(F11817&lt;9.01,"6+ to 9",IF(F11817&lt;12.01,"9+ to 12",IF(F11817&lt;15.01,"12+ to 15",IF(F11817&lt;18.01,"15+ to 18",IF(F11817&lt;21.01,"18+ to 21",IF(F11817&lt;24.01,"21+ to 24",IF(F11817&lt;27.01,"24+ to 27",IF(F11817&lt;30.01,"27+ to 30","30+"))))))))))))</f>
        <v>0</v>
      </c>
      <c r="I11817" t="str">
        <f>IF(G11817&lt;&gt;H11817,"DIFF","")</f>
        <v/>
      </c>
    </row>
    <row r="11818" spans="1:9">
      <c r="A11818" t="s">
        <v>102</v>
      </c>
      <c r="B11818" t="s">
        <v>320</v>
      </c>
      <c r="C11818" s="1">
        <v>106968669</v>
      </c>
      <c r="D11818" s="1">
        <v>2</v>
      </c>
      <c r="E11818" s="1">
        <v>-13</v>
      </c>
      <c r="F11818" s="1">
        <v>-12</v>
      </c>
      <c r="G11818" s="7" t="str">
        <f>IF(E11818&lt;0,"0-",IF(E11818=0,"0",IF(E11818&lt;3.01,"0+ to 3",IF(E11818&lt;6.01,"3+ to 6",IF(E11818&lt;9.01,"6+ to 9",IF(E11818&lt;12.01,"9+ to 12",IF(E11818&lt;15.01,"12+ to 15",IF(E11818&lt;18.01,"15+ to 18",IF(E11818&lt;21.01,"18+ to 21",IF(E11818&lt;24.01,"21+ to 24",IF(E11818&lt;27.01,"24+ to 27",IF(E11818&lt;30.01,"27+ to 30","30+"))))))))))))</f>
        <v>0-</v>
      </c>
      <c r="H11818" s="7" t="str">
        <f>IF(F11818&lt;0,"0-",IF(F11818=0,"0",IF(F11818&lt;3.01,"0+ to 3",IF(F11818&lt;6.01,"3+ to 6",IF(F11818&lt;9.01,"6+ to 9",IF(F11818&lt;12.01,"9+ to 12",IF(F11818&lt;15.01,"12+ to 15",IF(F11818&lt;18.01,"15+ to 18",IF(F11818&lt;21.01,"18+ to 21",IF(F11818&lt;24.01,"21+ to 24",IF(F11818&lt;27.01,"24+ to 27",IF(F11818&lt;30.01,"27+ to 30","30+"))))))))))))</f>
        <v>0-</v>
      </c>
      <c r="I11818" t="str">
        <f>IF(G11818&lt;&gt;H11818,"DIFF","")</f>
        <v/>
      </c>
    </row>
    <row r="11819" spans="1:9">
      <c r="A11819" t="s">
        <v>102</v>
      </c>
      <c r="B11819" t="s">
        <v>320</v>
      </c>
      <c r="C11819" s="1">
        <v>106972504</v>
      </c>
      <c r="D11819" s="1">
        <v>2</v>
      </c>
      <c r="E11819" s="1">
        <v>0</v>
      </c>
      <c r="F11819" s="1">
        <v>1</v>
      </c>
      <c r="G11819" s="7" t="str">
        <f>IF(E11819&lt;0,"0-",IF(E11819=0,"0",IF(E11819&lt;3.01,"0+ to 3",IF(E11819&lt;6.01,"3+ to 6",IF(E11819&lt;9.01,"6+ to 9",IF(E11819&lt;12.01,"9+ to 12",IF(E11819&lt;15.01,"12+ to 15",IF(E11819&lt;18.01,"15+ to 18",IF(E11819&lt;21.01,"18+ to 21",IF(E11819&lt;24.01,"21+ to 24",IF(E11819&lt;27.01,"24+ to 27",IF(E11819&lt;30.01,"27+ to 30","30+"))))))))))))</f>
        <v>0</v>
      </c>
      <c r="H11819" s="7" t="str">
        <f>IF(F11819&lt;0,"0-",IF(F11819=0,"0",IF(F11819&lt;3.01,"0+ to 3",IF(F11819&lt;6.01,"3+ to 6",IF(F11819&lt;9.01,"6+ to 9",IF(F11819&lt;12.01,"9+ to 12",IF(F11819&lt;15.01,"12+ to 15",IF(F11819&lt;18.01,"15+ to 18",IF(F11819&lt;21.01,"18+ to 21",IF(F11819&lt;24.01,"21+ to 24",IF(F11819&lt;27.01,"24+ to 27",IF(F11819&lt;30.01,"27+ to 30","30+"))))))))))))</f>
        <v>0+ to 3</v>
      </c>
      <c r="I11819" t="str">
        <f>IF(G11819&lt;&gt;H11819,"DIFF","")</f>
        <v>DIFF</v>
      </c>
    </row>
    <row r="11820" spans="1:9">
      <c r="A11820" t="s">
        <v>102</v>
      </c>
      <c r="B11820" t="s">
        <v>320</v>
      </c>
      <c r="C11820" s="1">
        <v>106973693</v>
      </c>
      <c r="D11820" s="1">
        <v>2</v>
      </c>
      <c r="E11820" s="1">
        <v>-7</v>
      </c>
      <c r="F11820" s="1">
        <v>15</v>
      </c>
      <c r="G11820" s="7" t="str">
        <f>IF(E11820&lt;0,"0-",IF(E11820=0,"0",IF(E11820&lt;3.01,"0+ to 3",IF(E11820&lt;6.01,"3+ to 6",IF(E11820&lt;9.01,"6+ to 9",IF(E11820&lt;12.01,"9+ to 12",IF(E11820&lt;15.01,"12+ to 15",IF(E11820&lt;18.01,"15+ to 18",IF(E11820&lt;21.01,"18+ to 21",IF(E11820&lt;24.01,"21+ to 24",IF(E11820&lt;27.01,"24+ to 27",IF(E11820&lt;30.01,"27+ to 30","30+"))))))))))))</f>
        <v>0-</v>
      </c>
      <c r="H11820" s="7" t="str">
        <f>IF(F11820&lt;0,"0-",IF(F11820=0,"0",IF(F11820&lt;3.01,"0+ to 3",IF(F11820&lt;6.01,"3+ to 6",IF(F11820&lt;9.01,"6+ to 9",IF(F11820&lt;12.01,"9+ to 12",IF(F11820&lt;15.01,"12+ to 15",IF(F11820&lt;18.01,"15+ to 18",IF(F11820&lt;21.01,"18+ to 21",IF(F11820&lt;24.01,"21+ to 24",IF(F11820&lt;27.01,"24+ to 27",IF(F11820&lt;30.01,"27+ to 30","30+"))))))))))))</f>
        <v>12+ to 15</v>
      </c>
      <c r="I11820" t="str">
        <f>IF(G11820&lt;&gt;H11820,"DIFF","")</f>
        <v>DIFF</v>
      </c>
    </row>
    <row r="11821" spans="1:9">
      <c r="A11821" t="s">
        <v>102</v>
      </c>
      <c r="B11821" t="s">
        <v>320</v>
      </c>
      <c r="C11821" s="1">
        <v>106976282</v>
      </c>
      <c r="D11821" s="1">
        <v>2</v>
      </c>
      <c r="E11821" s="1">
        <v>-6</v>
      </c>
      <c r="F11821" s="1">
        <v>10</v>
      </c>
      <c r="G11821" s="7" t="str">
        <f>IF(E11821&lt;0,"0-",IF(E11821=0,"0",IF(E11821&lt;3.01,"0+ to 3",IF(E11821&lt;6.01,"3+ to 6",IF(E11821&lt;9.01,"6+ to 9",IF(E11821&lt;12.01,"9+ to 12",IF(E11821&lt;15.01,"12+ to 15",IF(E11821&lt;18.01,"15+ to 18",IF(E11821&lt;21.01,"18+ to 21",IF(E11821&lt;24.01,"21+ to 24",IF(E11821&lt;27.01,"24+ to 27",IF(E11821&lt;30.01,"27+ to 30","30+"))))))))))))</f>
        <v>0-</v>
      </c>
      <c r="H11821" s="7" t="str">
        <f>IF(F11821&lt;0,"0-",IF(F11821=0,"0",IF(F11821&lt;3.01,"0+ to 3",IF(F11821&lt;6.01,"3+ to 6",IF(F11821&lt;9.01,"6+ to 9",IF(F11821&lt;12.01,"9+ to 12",IF(F11821&lt;15.01,"12+ to 15",IF(F11821&lt;18.01,"15+ to 18",IF(F11821&lt;21.01,"18+ to 21",IF(F11821&lt;24.01,"21+ to 24",IF(F11821&lt;27.01,"24+ to 27",IF(F11821&lt;30.01,"27+ to 30","30+"))))))))))))</f>
        <v>9+ to 12</v>
      </c>
      <c r="I11821" t="str">
        <f>IF(G11821&lt;&gt;H11821,"DIFF","")</f>
        <v>DIFF</v>
      </c>
    </row>
    <row r="11822" spans="1:9">
      <c r="A11822" t="s">
        <v>102</v>
      </c>
      <c r="B11822" t="s">
        <v>319</v>
      </c>
      <c r="C11822" s="1">
        <v>107035417</v>
      </c>
      <c r="D11822" s="1">
        <v>2</v>
      </c>
      <c r="E11822" s="1">
        <v>-4</v>
      </c>
      <c r="F11822" s="1">
        <v>7</v>
      </c>
      <c r="G11822" s="7" t="str">
        <f>IF(E11822&lt;0,"0-",IF(E11822=0,"0",IF(E11822&lt;3.01,"0+ to 3",IF(E11822&lt;6.01,"3+ to 6",IF(E11822&lt;9.01,"6+ to 9",IF(E11822&lt;12.01,"9+ to 12",IF(E11822&lt;15.01,"12+ to 15",IF(E11822&lt;18.01,"15+ to 18",IF(E11822&lt;21.01,"18+ to 21",IF(E11822&lt;24.01,"21+ to 24",IF(E11822&lt;27.01,"24+ to 27",IF(E11822&lt;30.01,"27+ to 30","30+"))))))))))))</f>
        <v>0-</v>
      </c>
      <c r="H11822" s="7" t="str">
        <f>IF(F11822&lt;0,"0-",IF(F11822=0,"0",IF(F11822&lt;3.01,"0+ to 3",IF(F11822&lt;6.01,"3+ to 6",IF(F11822&lt;9.01,"6+ to 9",IF(F11822&lt;12.01,"9+ to 12",IF(F11822&lt;15.01,"12+ to 15",IF(F11822&lt;18.01,"15+ to 18",IF(F11822&lt;21.01,"18+ to 21",IF(F11822&lt;24.01,"21+ to 24",IF(F11822&lt;27.01,"24+ to 27",IF(F11822&lt;30.01,"27+ to 30","30+"))))))))))))</f>
        <v>6+ to 9</v>
      </c>
      <c r="I11822" t="str">
        <f>IF(G11822&lt;&gt;H11822,"DIFF","")</f>
        <v>DIFF</v>
      </c>
    </row>
    <row r="11823" spans="1:9">
      <c r="A11823" t="s">
        <v>102</v>
      </c>
      <c r="B11823" t="s">
        <v>319</v>
      </c>
      <c r="C11823" s="1">
        <v>107038686</v>
      </c>
      <c r="D11823" s="1">
        <v>2</v>
      </c>
      <c r="E11823" s="1">
        <v>-1</v>
      </c>
      <c r="F11823" s="1">
        <v>28</v>
      </c>
      <c r="G11823" s="7" t="str">
        <f>IF(E11823&lt;0,"0-",IF(E11823=0,"0",IF(E11823&lt;3.01,"0+ to 3",IF(E11823&lt;6.01,"3+ to 6",IF(E11823&lt;9.01,"6+ to 9",IF(E11823&lt;12.01,"9+ to 12",IF(E11823&lt;15.01,"12+ to 15",IF(E11823&lt;18.01,"15+ to 18",IF(E11823&lt;21.01,"18+ to 21",IF(E11823&lt;24.01,"21+ to 24",IF(E11823&lt;27.01,"24+ to 27",IF(E11823&lt;30.01,"27+ to 30","30+"))))))))))))</f>
        <v>0-</v>
      </c>
      <c r="H11823" s="7" t="str">
        <f>IF(F11823&lt;0,"0-",IF(F11823=0,"0",IF(F11823&lt;3.01,"0+ to 3",IF(F11823&lt;6.01,"3+ to 6",IF(F11823&lt;9.01,"6+ to 9",IF(F11823&lt;12.01,"9+ to 12",IF(F11823&lt;15.01,"12+ to 15",IF(F11823&lt;18.01,"15+ to 18",IF(F11823&lt;21.01,"18+ to 21",IF(F11823&lt;24.01,"21+ to 24",IF(F11823&lt;27.01,"24+ to 27",IF(F11823&lt;30.01,"27+ to 30","30+"))))))))))))</f>
        <v>27+ to 30</v>
      </c>
      <c r="I11823" t="str">
        <f>IF(G11823&lt;&gt;H11823,"DIFF","")</f>
        <v>DIFF</v>
      </c>
    </row>
    <row r="11824" spans="1:9">
      <c r="A11824" t="s">
        <v>102</v>
      </c>
      <c r="B11824" t="s">
        <v>319</v>
      </c>
      <c r="C11824" s="1">
        <v>107039084</v>
      </c>
      <c r="D11824" s="1">
        <v>2</v>
      </c>
      <c r="E11824" s="1">
        <v>0</v>
      </c>
      <c r="F11824" s="1">
        <v>0</v>
      </c>
      <c r="G11824" s="7" t="str">
        <f>IF(E11824&lt;0,"0-",IF(E11824=0,"0",IF(E11824&lt;3.01,"0+ to 3",IF(E11824&lt;6.01,"3+ to 6",IF(E11824&lt;9.01,"6+ to 9",IF(E11824&lt;12.01,"9+ to 12",IF(E11824&lt;15.01,"12+ to 15",IF(E11824&lt;18.01,"15+ to 18",IF(E11824&lt;21.01,"18+ to 21",IF(E11824&lt;24.01,"21+ to 24",IF(E11824&lt;27.01,"24+ to 27",IF(E11824&lt;30.01,"27+ to 30","30+"))))))))))))</f>
        <v>0</v>
      </c>
      <c r="H11824" s="7" t="str">
        <f>IF(F11824&lt;0,"0-",IF(F11824=0,"0",IF(F11824&lt;3.01,"0+ to 3",IF(F11824&lt;6.01,"3+ to 6",IF(F11824&lt;9.01,"6+ to 9",IF(F11824&lt;12.01,"9+ to 12",IF(F11824&lt;15.01,"12+ to 15",IF(F11824&lt;18.01,"15+ to 18",IF(F11824&lt;21.01,"18+ to 21",IF(F11824&lt;24.01,"21+ to 24",IF(F11824&lt;27.01,"24+ to 27",IF(F11824&lt;30.01,"27+ to 30","30+"))))))))))))</f>
        <v>0</v>
      </c>
      <c r="I11824" t="str">
        <f>IF(G11824&lt;&gt;H11824,"DIFF","")</f>
        <v/>
      </c>
    </row>
    <row r="11825" spans="1:9">
      <c r="A11825" t="s">
        <v>102</v>
      </c>
      <c r="B11825" t="s">
        <v>319</v>
      </c>
      <c r="C11825" s="1">
        <v>107043657</v>
      </c>
      <c r="D11825" s="1">
        <v>2</v>
      </c>
      <c r="E11825" s="1">
        <v>-4</v>
      </c>
      <c r="F11825" s="1">
        <v>5</v>
      </c>
      <c r="G11825" s="7" t="str">
        <f>IF(E11825&lt;0,"0-",IF(E11825=0,"0",IF(E11825&lt;3.01,"0+ to 3",IF(E11825&lt;6.01,"3+ to 6",IF(E11825&lt;9.01,"6+ to 9",IF(E11825&lt;12.01,"9+ to 12",IF(E11825&lt;15.01,"12+ to 15",IF(E11825&lt;18.01,"15+ to 18",IF(E11825&lt;21.01,"18+ to 21",IF(E11825&lt;24.01,"21+ to 24",IF(E11825&lt;27.01,"24+ to 27",IF(E11825&lt;30.01,"27+ to 30","30+"))))))))))))</f>
        <v>0-</v>
      </c>
      <c r="H11825" s="7" t="str">
        <f>IF(F11825&lt;0,"0-",IF(F11825=0,"0",IF(F11825&lt;3.01,"0+ to 3",IF(F11825&lt;6.01,"3+ to 6",IF(F11825&lt;9.01,"6+ to 9",IF(F11825&lt;12.01,"9+ to 12",IF(F11825&lt;15.01,"12+ to 15",IF(F11825&lt;18.01,"15+ to 18",IF(F11825&lt;21.01,"18+ to 21",IF(F11825&lt;24.01,"21+ to 24",IF(F11825&lt;27.01,"24+ to 27",IF(F11825&lt;30.01,"27+ to 30","30+"))))))))))))</f>
        <v>3+ to 6</v>
      </c>
      <c r="I11825" t="str">
        <f>IF(G11825&lt;&gt;H11825,"DIFF","")</f>
        <v>DIFF</v>
      </c>
    </row>
    <row r="11826" spans="1:9">
      <c r="A11826" t="s">
        <v>102</v>
      </c>
      <c r="B11826" t="s">
        <v>319</v>
      </c>
      <c r="C11826" s="1">
        <v>107045852</v>
      </c>
      <c r="D11826" s="1">
        <v>2</v>
      </c>
      <c r="E11826" s="1">
        <v>-1</v>
      </c>
      <c r="F11826" s="1">
        <v>-1</v>
      </c>
      <c r="G11826" s="7" t="str">
        <f>IF(E11826&lt;0,"0-",IF(E11826=0,"0",IF(E11826&lt;3.01,"0+ to 3",IF(E11826&lt;6.01,"3+ to 6",IF(E11826&lt;9.01,"6+ to 9",IF(E11826&lt;12.01,"9+ to 12",IF(E11826&lt;15.01,"12+ to 15",IF(E11826&lt;18.01,"15+ to 18",IF(E11826&lt;21.01,"18+ to 21",IF(E11826&lt;24.01,"21+ to 24",IF(E11826&lt;27.01,"24+ to 27",IF(E11826&lt;30.01,"27+ to 30","30+"))))))))))))</f>
        <v>0-</v>
      </c>
      <c r="H11826" s="7" t="str">
        <f>IF(F11826&lt;0,"0-",IF(F11826=0,"0",IF(F11826&lt;3.01,"0+ to 3",IF(F11826&lt;6.01,"3+ to 6",IF(F11826&lt;9.01,"6+ to 9",IF(F11826&lt;12.01,"9+ to 12",IF(F11826&lt;15.01,"12+ to 15",IF(F11826&lt;18.01,"15+ to 18",IF(F11826&lt;21.01,"18+ to 21",IF(F11826&lt;24.01,"21+ to 24",IF(F11826&lt;27.01,"24+ to 27",IF(F11826&lt;30.01,"27+ to 30","30+"))))))))))))</f>
        <v>0-</v>
      </c>
      <c r="I11826" t="str">
        <f>IF(G11826&lt;&gt;H11826,"DIFF","")</f>
        <v/>
      </c>
    </row>
    <row r="11827" spans="1:9">
      <c r="A11827" t="s">
        <v>102</v>
      </c>
      <c r="B11827" t="s">
        <v>319</v>
      </c>
      <c r="C11827" s="1">
        <v>107047740</v>
      </c>
      <c r="D11827" s="1">
        <v>2</v>
      </c>
      <c r="E11827" s="1">
        <v>0</v>
      </c>
      <c r="F11827" s="1">
        <v>0</v>
      </c>
      <c r="G11827" s="7" t="str">
        <f>IF(E11827&lt;0,"0-",IF(E11827=0,"0",IF(E11827&lt;3.01,"0+ to 3",IF(E11827&lt;6.01,"3+ to 6",IF(E11827&lt;9.01,"6+ to 9",IF(E11827&lt;12.01,"9+ to 12",IF(E11827&lt;15.01,"12+ to 15",IF(E11827&lt;18.01,"15+ to 18",IF(E11827&lt;21.01,"18+ to 21",IF(E11827&lt;24.01,"21+ to 24",IF(E11827&lt;27.01,"24+ to 27",IF(E11827&lt;30.01,"27+ to 30","30+"))))))))))))</f>
        <v>0</v>
      </c>
      <c r="H11827" s="7" t="str">
        <f>IF(F11827&lt;0,"0-",IF(F11827=0,"0",IF(F11827&lt;3.01,"0+ to 3",IF(F11827&lt;6.01,"3+ to 6",IF(F11827&lt;9.01,"6+ to 9",IF(F11827&lt;12.01,"9+ to 12",IF(F11827&lt;15.01,"12+ to 15",IF(F11827&lt;18.01,"15+ to 18",IF(F11827&lt;21.01,"18+ to 21",IF(F11827&lt;24.01,"21+ to 24",IF(F11827&lt;27.01,"24+ to 27",IF(F11827&lt;30.01,"27+ to 30","30+"))))))))))))</f>
        <v>0</v>
      </c>
      <c r="I11827" t="str">
        <f>IF(G11827&lt;&gt;H11827,"DIFF","")</f>
        <v/>
      </c>
    </row>
    <row r="11828" spans="1:9">
      <c r="A11828" t="s">
        <v>102</v>
      </c>
      <c r="B11828" t="s">
        <v>319</v>
      </c>
      <c r="C11828" s="1">
        <v>107050080</v>
      </c>
      <c r="D11828" s="1">
        <v>2</v>
      </c>
      <c r="E11828" s="1">
        <v>-5</v>
      </c>
      <c r="F11828" s="1">
        <v>5</v>
      </c>
      <c r="G11828" s="7" t="str">
        <f>IF(E11828&lt;0,"0-",IF(E11828=0,"0",IF(E11828&lt;3.01,"0+ to 3",IF(E11828&lt;6.01,"3+ to 6",IF(E11828&lt;9.01,"6+ to 9",IF(E11828&lt;12.01,"9+ to 12",IF(E11828&lt;15.01,"12+ to 15",IF(E11828&lt;18.01,"15+ to 18",IF(E11828&lt;21.01,"18+ to 21",IF(E11828&lt;24.01,"21+ to 24",IF(E11828&lt;27.01,"24+ to 27",IF(E11828&lt;30.01,"27+ to 30","30+"))))))))))))</f>
        <v>0-</v>
      </c>
      <c r="H11828" s="7" t="str">
        <f>IF(F11828&lt;0,"0-",IF(F11828=0,"0",IF(F11828&lt;3.01,"0+ to 3",IF(F11828&lt;6.01,"3+ to 6",IF(F11828&lt;9.01,"6+ to 9",IF(F11828&lt;12.01,"9+ to 12",IF(F11828&lt;15.01,"12+ to 15",IF(F11828&lt;18.01,"15+ to 18",IF(F11828&lt;21.01,"18+ to 21",IF(F11828&lt;24.01,"21+ to 24",IF(F11828&lt;27.01,"24+ to 27",IF(F11828&lt;30.01,"27+ to 30","30+"))))))))))))</f>
        <v>3+ to 6</v>
      </c>
      <c r="I11828" t="str">
        <f>IF(G11828&lt;&gt;H11828,"DIFF","")</f>
        <v>DIFF</v>
      </c>
    </row>
    <row r="11829" spans="1:9">
      <c r="A11829" t="s">
        <v>102</v>
      </c>
      <c r="B11829" t="s">
        <v>318</v>
      </c>
      <c r="C11829" s="1">
        <v>107076701</v>
      </c>
      <c r="D11829" s="1">
        <v>2</v>
      </c>
      <c r="E11829" s="1">
        <v>-7</v>
      </c>
      <c r="F11829" s="1">
        <v>4</v>
      </c>
      <c r="G11829" s="7" t="str">
        <f>IF(E11829&lt;0,"0-",IF(E11829=0,"0",IF(E11829&lt;3.01,"0+ to 3",IF(E11829&lt;6.01,"3+ to 6",IF(E11829&lt;9.01,"6+ to 9",IF(E11829&lt;12.01,"9+ to 12",IF(E11829&lt;15.01,"12+ to 15",IF(E11829&lt;18.01,"15+ to 18",IF(E11829&lt;21.01,"18+ to 21",IF(E11829&lt;24.01,"21+ to 24",IF(E11829&lt;27.01,"24+ to 27",IF(E11829&lt;30.01,"27+ to 30","30+"))))))))))))</f>
        <v>0-</v>
      </c>
      <c r="H11829" s="7" t="str">
        <f>IF(F11829&lt;0,"0-",IF(F11829=0,"0",IF(F11829&lt;3.01,"0+ to 3",IF(F11829&lt;6.01,"3+ to 6",IF(F11829&lt;9.01,"6+ to 9",IF(F11829&lt;12.01,"9+ to 12",IF(F11829&lt;15.01,"12+ to 15",IF(F11829&lt;18.01,"15+ to 18",IF(F11829&lt;21.01,"18+ to 21",IF(F11829&lt;24.01,"21+ to 24",IF(F11829&lt;27.01,"24+ to 27",IF(F11829&lt;30.01,"27+ to 30","30+"))))))))))))</f>
        <v>3+ to 6</v>
      </c>
      <c r="I11829" t="str">
        <f>IF(G11829&lt;&gt;H11829,"DIFF","")</f>
        <v>DIFF</v>
      </c>
    </row>
    <row r="11830" spans="1:9">
      <c r="A11830" t="s">
        <v>102</v>
      </c>
      <c r="B11830" t="s">
        <v>318</v>
      </c>
      <c r="C11830" s="1">
        <v>107079950</v>
      </c>
      <c r="D11830" s="1">
        <v>2</v>
      </c>
      <c r="E11830" s="1">
        <v>-10</v>
      </c>
      <c r="F11830" s="1">
        <v>14</v>
      </c>
      <c r="G11830" s="7" t="str">
        <f>IF(E11830&lt;0,"0-",IF(E11830=0,"0",IF(E11830&lt;3.01,"0+ to 3",IF(E11830&lt;6.01,"3+ to 6",IF(E11830&lt;9.01,"6+ to 9",IF(E11830&lt;12.01,"9+ to 12",IF(E11830&lt;15.01,"12+ to 15",IF(E11830&lt;18.01,"15+ to 18",IF(E11830&lt;21.01,"18+ to 21",IF(E11830&lt;24.01,"21+ to 24",IF(E11830&lt;27.01,"24+ to 27",IF(E11830&lt;30.01,"27+ to 30","30+"))))))))))))</f>
        <v>0-</v>
      </c>
      <c r="H11830" s="7" t="str">
        <f>IF(F11830&lt;0,"0-",IF(F11830=0,"0",IF(F11830&lt;3.01,"0+ to 3",IF(F11830&lt;6.01,"3+ to 6",IF(F11830&lt;9.01,"6+ to 9",IF(F11830&lt;12.01,"9+ to 12",IF(F11830&lt;15.01,"12+ to 15",IF(F11830&lt;18.01,"15+ to 18",IF(F11830&lt;21.01,"18+ to 21",IF(F11830&lt;24.01,"21+ to 24",IF(F11830&lt;27.01,"24+ to 27",IF(F11830&lt;30.01,"27+ to 30","30+"))))))))))))</f>
        <v>12+ to 15</v>
      </c>
      <c r="I11830" t="str">
        <f>IF(G11830&lt;&gt;H11830,"DIFF","")</f>
        <v>DIFF</v>
      </c>
    </row>
    <row r="11831" spans="1:9">
      <c r="A11831" t="s">
        <v>102</v>
      </c>
      <c r="B11831" t="s">
        <v>318</v>
      </c>
      <c r="C11831" s="1">
        <v>107080932</v>
      </c>
      <c r="D11831" s="1">
        <v>2</v>
      </c>
      <c r="E11831" s="1">
        <v>-2</v>
      </c>
      <c r="F11831" s="1">
        <v>4</v>
      </c>
      <c r="G11831" s="7" t="str">
        <f>IF(E11831&lt;0,"0-",IF(E11831=0,"0",IF(E11831&lt;3.01,"0+ to 3",IF(E11831&lt;6.01,"3+ to 6",IF(E11831&lt;9.01,"6+ to 9",IF(E11831&lt;12.01,"9+ to 12",IF(E11831&lt;15.01,"12+ to 15",IF(E11831&lt;18.01,"15+ to 18",IF(E11831&lt;21.01,"18+ to 21",IF(E11831&lt;24.01,"21+ to 24",IF(E11831&lt;27.01,"24+ to 27",IF(E11831&lt;30.01,"27+ to 30","30+"))))))))))))</f>
        <v>0-</v>
      </c>
      <c r="H11831" s="7" t="str">
        <f>IF(F11831&lt;0,"0-",IF(F11831=0,"0",IF(F11831&lt;3.01,"0+ to 3",IF(F11831&lt;6.01,"3+ to 6",IF(F11831&lt;9.01,"6+ to 9",IF(F11831&lt;12.01,"9+ to 12",IF(F11831&lt;15.01,"12+ to 15",IF(F11831&lt;18.01,"15+ to 18",IF(F11831&lt;21.01,"18+ to 21",IF(F11831&lt;24.01,"21+ to 24",IF(F11831&lt;27.01,"24+ to 27",IF(F11831&lt;30.01,"27+ to 30","30+"))))))))))))</f>
        <v>3+ to 6</v>
      </c>
      <c r="I11831" t="str">
        <f>IF(G11831&lt;&gt;H11831,"DIFF","")</f>
        <v>DIFF</v>
      </c>
    </row>
    <row r="11832" spans="1:9">
      <c r="A11832" t="s">
        <v>102</v>
      </c>
      <c r="B11832" t="s">
        <v>318</v>
      </c>
      <c r="C11832" s="1">
        <v>107082202</v>
      </c>
      <c r="D11832" s="1">
        <v>2</v>
      </c>
      <c r="E11832" s="1">
        <v>-3</v>
      </c>
      <c r="F11832" s="1">
        <v>5</v>
      </c>
      <c r="G11832" s="7" t="str">
        <f>IF(E11832&lt;0,"0-",IF(E11832=0,"0",IF(E11832&lt;3.01,"0+ to 3",IF(E11832&lt;6.01,"3+ to 6",IF(E11832&lt;9.01,"6+ to 9",IF(E11832&lt;12.01,"9+ to 12",IF(E11832&lt;15.01,"12+ to 15",IF(E11832&lt;18.01,"15+ to 18",IF(E11832&lt;21.01,"18+ to 21",IF(E11832&lt;24.01,"21+ to 24",IF(E11832&lt;27.01,"24+ to 27",IF(E11832&lt;30.01,"27+ to 30","30+"))))))))))))</f>
        <v>0-</v>
      </c>
      <c r="H11832" s="7" t="str">
        <f>IF(F11832&lt;0,"0-",IF(F11832=0,"0",IF(F11832&lt;3.01,"0+ to 3",IF(F11832&lt;6.01,"3+ to 6",IF(F11832&lt;9.01,"6+ to 9",IF(F11832&lt;12.01,"9+ to 12",IF(F11832&lt;15.01,"12+ to 15",IF(F11832&lt;18.01,"15+ to 18",IF(F11832&lt;21.01,"18+ to 21",IF(F11832&lt;24.01,"21+ to 24",IF(F11832&lt;27.01,"24+ to 27",IF(F11832&lt;30.01,"27+ to 30","30+"))))))))))))</f>
        <v>3+ to 6</v>
      </c>
      <c r="I11832" t="str">
        <f>IF(G11832&lt;&gt;H11832,"DIFF","")</f>
        <v>DIFF</v>
      </c>
    </row>
    <row r="11833" spans="1:9">
      <c r="A11833" t="s">
        <v>102</v>
      </c>
      <c r="B11833" t="s">
        <v>318</v>
      </c>
      <c r="C11833" s="1">
        <v>107084097</v>
      </c>
      <c r="D11833" s="1">
        <v>2</v>
      </c>
      <c r="E11833" s="1">
        <v>-4</v>
      </c>
      <c r="F11833" s="1">
        <v>7</v>
      </c>
      <c r="G11833" s="7" t="str">
        <f>IF(E11833&lt;0,"0-",IF(E11833=0,"0",IF(E11833&lt;3.01,"0+ to 3",IF(E11833&lt;6.01,"3+ to 6",IF(E11833&lt;9.01,"6+ to 9",IF(E11833&lt;12.01,"9+ to 12",IF(E11833&lt;15.01,"12+ to 15",IF(E11833&lt;18.01,"15+ to 18",IF(E11833&lt;21.01,"18+ to 21",IF(E11833&lt;24.01,"21+ to 24",IF(E11833&lt;27.01,"24+ to 27",IF(E11833&lt;30.01,"27+ to 30","30+"))))))))))))</f>
        <v>0-</v>
      </c>
      <c r="H11833" s="7" t="str">
        <f>IF(F11833&lt;0,"0-",IF(F11833=0,"0",IF(F11833&lt;3.01,"0+ to 3",IF(F11833&lt;6.01,"3+ to 6",IF(F11833&lt;9.01,"6+ to 9",IF(F11833&lt;12.01,"9+ to 12",IF(F11833&lt;15.01,"12+ to 15",IF(F11833&lt;18.01,"15+ to 18",IF(F11833&lt;21.01,"18+ to 21",IF(F11833&lt;24.01,"21+ to 24",IF(F11833&lt;27.01,"24+ to 27",IF(F11833&lt;30.01,"27+ to 30","30+"))))))))))))</f>
        <v>6+ to 9</v>
      </c>
      <c r="I11833" t="str">
        <f>IF(G11833&lt;&gt;H11833,"DIFF","")</f>
        <v>DIFF</v>
      </c>
    </row>
    <row r="11834" spans="1:9">
      <c r="A11834" t="s">
        <v>103</v>
      </c>
      <c r="B11834" t="s">
        <v>318</v>
      </c>
      <c r="C11834" s="1">
        <v>107094169</v>
      </c>
      <c r="D11834" s="1">
        <v>2</v>
      </c>
      <c r="E11834" s="1">
        <v>-31</v>
      </c>
      <c r="F11834" s="1">
        <v>45</v>
      </c>
      <c r="G11834" s="7" t="str">
        <f>IF(E11834&lt;0,"0-",IF(E11834=0,"0",IF(E11834&lt;3.01,"0+ to 3",IF(E11834&lt;6.01,"3+ to 6",IF(E11834&lt;9.01,"6+ to 9",IF(E11834&lt;12.01,"9+ to 12",IF(E11834&lt;15.01,"12+ to 15",IF(E11834&lt;18.01,"15+ to 18",IF(E11834&lt;21.01,"18+ to 21",IF(E11834&lt;24.01,"21+ to 24",IF(E11834&lt;27.01,"24+ to 27",IF(E11834&lt;30.01,"27+ to 30","30+"))))))))))))</f>
        <v>0-</v>
      </c>
      <c r="H11834" s="7" t="str">
        <f>IF(F11834&lt;0,"0-",IF(F11834=0,"0",IF(F11834&lt;3.01,"0+ to 3",IF(F11834&lt;6.01,"3+ to 6",IF(F11834&lt;9.01,"6+ to 9",IF(F11834&lt;12.01,"9+ to 12",IF(F11834&lt;15.01,"12+ to 15",IF(F11834&lt;18.01,"15+ to 18",IF(F11834&lt;21.01,"18+ to 21",IF(F11834&lt;24.01,"21+ to 24",IF(F11834&lt;27.01,"24+ to 27",IF(F11834&lt;30.01,"27+ to 30","30+"))))))))))))</f>
        <v>30+</v>
      </c>
      <c r="I11834" t="str">
        <f>IF(G11834&lt;&gt;H11834,"DIFF","")</f>
        <v>DIFF</v>
      </c>
    </row>
    <row r="11835" spans="1:9">
      <c r="A11835" t="s">
        <v>102</v>
      </c>
      <c r="B11835" t="s">
        <v>318</v>
      </c>
      <c r="C11835" s="1">
        <v>107096537</v>
      </c>
      <c r="D11835" s="1">
        <v>2</v>
      </c>
      <c r="E11835" s="1">
        <v>-13</v>
      </c>
      <c r="F11835" s="1">
        <v>20</v>
      </c>
      <c r="G11835" s="7" t="str">
        <f>IF(E11835&lt;0,"0-",IF(E11835=0,"0",IF(E11835&lt;3.01,"0+ to 3",IF(E11835&lt;6.01,"3+ to 6",IF(E11835&lt;9.01,"6+ to 9",IF(E11835&lt;12.01,"9+ to 12",IF(E11835&lt;15.01,"12+ to 15",IF(E11835&lt;18.01,"15+ to 18",IF(E11835&lt;21.01,"18+ to 21",IF(E11835&lt;24.01,"21+ to 24",IF(E11835&lt;27.01,"24+ to 27",IF(E11835&lt;30.01,"27+ to 30","30+"))))))))))))</f>
        <v>0-</v>
      </c>
      <c r="H11835" s="7" t="str">
        <f>IF(F11835&lt;0,"0-",IF(F11835=0,"0",IF(F11835&lt;3.01,"0+ to 3",IF(F11835&lt;6.01,"3+ to 6",IF(F11835&lt;9.01,"6+ to 9",IF(F11835&lt;12.01,"9+ to 12",IF(F11835&lt;15.01,"12+ to 15",IF(F11835&lt;18.01,"15+ to 18",IF(F11835&lt;21.01,"18+ to 21",IF(F11835&lt;24.01,"21+ to 24",IF(F11835&lt;27.01,"24+ to 27",IF(F11835&lt;30.01,"27+ to 30","30+"))))))))))))</f>
        <v>18+ to 21</v>
      </c>
      <c r="I11835" t="str">
        <f>IF(G11835&lt;&gt;H11835,"DIFF","")</f>
        <v>DIFF</v>
      </c>
    </row>
    <row r="11836" spans="1:9">
      <c r="A11836" t="s">
        <v>102</v>
      </c>
      <c r="B11836" t="s">
        <v>317</v>
      </c>
      <c r="C11836" s="1">
        <v>107129402</v>
      </c>
      <c r="D11836" s="1">
        <v>2</v>
      </c>
      <c r="E11836" s="1">
        <v>0</v>
      </c>
      <c r="F11836" s="1">
        <v>0</v>
      </c>
      <c r="G11836" s="7" t="str">
        <f>IF(E11836&lt;0,"0-",IF(E11836=0,"0",IF(E11836&lt;3.01,"0+ to 3",IF(E11836&lt;6.01,"3+ to 6",IF(E11836&lt;9.01,"6+ to 9",IF(E11836&lt;12.01,"9+ to 12",IF(E11836&lt;15.01,"12+ to 15",IF(E11836&lt;18.01,"15+ to 18",IF(E11836&lt;21.01,"18+ to 21",IF(E11836&lt;24.01,"21+ to 24",IF(E11836&lt;27.01,"24+ to 27",IF(E11836&lt;30.01,"27+ to 30","30+"))))))))))))</f>
        <v>0</v>
      </c>
      <c r="H11836" s="7" t="str">
        <f>IF(F11836&lt;0,"0-",IF(F11836=0,"0",IF(F11836&lt;3.01,"0+ to 3",IF(F11836&lt;6.01,"3+ to 6",IF(F11836&lt;9.01,"6+ to 9",IF(F11836&lt;12.01,"9+ to 12",IF(F11836&lt;15.01,"12+ to 15",IF(F11836&lt;18.01,"15+ to 18",IF(F11836&lt;21.01,"18+ to 21",IF(F11836&lt;24.01,"21+ to 24",IF(F11836&lt;27.01,"24+ to 27",IF(F11836&lt;30.01,"27+ to 30","30+"))))))))))))</f>
        <v>0</v>
      </c>
      <c r="I11836" t="str">
        <f>IF(G11836&lt;&gt;H11836,"DIFF","")</f>
        <v/>
      </c>
    </row>
    <row r="11837" spans="1:9">
      <c r="A11837" t="s">
        <v>102</v>
      </c>
      <c r="B11837" t="s">
        <v>317</v>
      </c>
      <c r="C11837" s="1">
        <v>107131467</v>
      </c>
      <c r="D11837" s="1">
        <v>2</v>
      </c>
      <c r="E11837" s="1">
        <v>-2</v>
      </c>
      <c r="F11837" s="1">
        <v>13</v>
      </c>
      <c r="G11837" s="7" t="str">
        <f>IF(E11837&lt;0,"0-",IF(E11837=0,"0",IF(E11837&lt;3.01,"0+ to 3",IF(E11837&lt;6.01,"3+ to 6",IF(E11837&lt;9.01,"6+ to 9",IF(E11837&lt;12.01,"9+ to 12",IF(E11837&lt;15.01,"12+ to 15",IF(E11837&lt;18.01,"15+ to 18",IF(E11837&lt;21.01,"18+ to 21",IF(E11837&lt;24.01,"21+ to 24",IF(E11837&lt;27.01,"24+ to 27",IF(E11837&lt;30.01,"27+ to 30","30+"))))))))))))</f>
        <v>0-</v>
      </c>
      <c r="H11837" s="7" t="str">
        <f>IF(F11837&lt;0,"0-",IF(F11837=0,"0",IF(F11837&lt;3.01,"0+ to 3",IF(F11837&lt;6.01,"3+ to 6",IF(F11837&lt;9.01,"6+ to 9",IF(F11837&lt;12.01,"9+ to 12",IF(F11837&lt;15.01,"12+ to 15",IF(F11837&lt;18.01,"15+ to 18",IF(F11837&lt;21.01,"18+ to 21",IF(F11837&lt;24.01,"21+ to 24",IF(F11837&lt;27.01,"24+ to 27",IF(F11837&lt;30.01,"27+ to 30","30+"))))))))))))</f>
        <v>12+ to 15</v>
      </c>
      <c r="I11837" t="str">
        <f>IF(G11837&lt;&gt;H11837,"DIFF","")</f>
        <v>DIFF</v>
      </c>
    </row>
    <row r="11838" spans="1:9">
      <c r="A11838" t="s">
        <v>102</v>
      </c>
      <c r="B11838" t="s">
        <v>317</v>
      </c>
      <c r="C11838" s="1">
        <v>107131988</v>
      </c>
      <c r="D11838" s="1">
        <v>2</v>
      </c>
      <c r="E11838" s="1">
        <v>0</v>
      </c>
      <c r="F11838" s="1">
        <v>10</v>
      </c>
      <c r="G11838" s="7" t="str">
        <f>IF(E11838&lt;0,"0-",IF(E11838=0,"0",IF(E11838&lt;3.01,"0+ to 3",IF(E11838&lt;6.01,"3+ to 6",IF(E11838&lt;9.01,"6+ to 9",IF(E11838&lt;12.01,"9+ to 12",IF(E11838&lt;15.01,"12+ to 15",IF(E11838&lt;18.01,"15+ to 18",IF(E11838&lt;21.01,"18+ to 21",IF(E11838&lt;24.01,"21+ to 24",IF(E11838&lt;27.01,"24+ to 27",IF(E11838&lt;30.01,"27+ to 30","30+"))))))))))))</f>
        <v>0</v>
      </c>
      <c r="H11838" s="7" t="str">
        <f>IF(F11838&lt;0,"0-",IF(F11838=0,"0",IF(F11838&lt;3.01,"0+ to 3",IF(F11838&lt;6.01,"3+ to 6",IF(F11838&lt;9.01,"6+ to 9",IF(F11838&lt;12.01,"9+ to 12",IF(F11838&lt;15.01,"12+ to 15",IF(F11838&lt;18.01,"15+ to 18",IF(F11838&lt;21.01,"18+ to 21",IF(F11838&lt;24.01,"21+ to 24",IF(F11838&lt;27.01,"24+ to 27",IF(F11838&lt;30.01,"27+ to 30","30+"))))))))))))</f>
        <v>9+ to 12</v>
      </c>
      <c r="I11838" t="str">
        <f>IF(G11838&lt;&gt;H11838,"DIFF","")</f>
        <v>DIFF</v>
      </c>
    </row>
    <row r="11839" spans="1:9">
      <c r="A11839" t="s">
        <v>102</v>
      </c>
      <c r="B11839" t="s">
        <v>317</v>
      </c>
      <c r="C11839" s="1">
        <v>107135260</v>
      </c>
      <c r="D11839" s="1">
        <v>2</v>
      </c>
      <c r="E11839" s="1">
        <v>-15</v>
      </c>
      <c r="F11839" s="1">
        <v>26</v>
      </c>
      <c r="G11839" s="7" t="str">
        <f>IF(E11839&lt;0,"0-",IF(E11839=0,"0",IF(E11839&lt;3.01,"0+ to 3",IF(E11839&lt;6.01,"3+ to 6",IF(E11839&lt;9.01,"6+ to 9",IF(E11839&lt;12.01,"9+ to 12",IF(E11839&lt;15.01,"12+ to 15",IF(E11839&lt;18.01,"15+ to 18",IF(E11839&lt;21.01,"18+ to 21",IF(E11839&lt;24.01,"21+ to 24",IF(E11839&lt;27.01,"24+ to 27",IF(E11839&lt;30.01,"27+ to 30","30+"))))))))))))</f>
        <v>0-</v>
      </c>
      <c r="H11839" s="7" t="str">
        <f>IF(F11839&lt;0,"0-",IF(F11839=0,"0",IF(F11839&lt;3.01,"0+ to 3",IF(F11839&lt;6.01,"3+ to 6",IF(F11839&lt;9.01,"6+ to 9",IF(F11839&lt;12.01,"9+ to 12",IF(F11839&lt;15.01,"12+ to 15",IF(F11839&lt;18.01,"15+ to 18",IF(F11839&lt;21.01,"18+ to 21",IF(F11839&lt;24.01,"21+ to 24",IF(F11839&lt;27.01,"24+ to 27",IF(F11839&lt;30.01,"27+ to 30","30+"))))))))))))</f>
        <v>24+ to 27</v>
      </c>
      <c r="I11839" t="str">
        <f>IF(G11839&lt;&gt;H11839,"DIFF","")</f>
        <v>DIFF</v>
      </c>
    </row>
    <row r="11840" spans="1:9">
      <c r="A11840" t="s">
        <v>102</v>
      </c>
      <c r="B11840" t="s">
        <v>317</v>
      </c>
      <c r="C11840" s="1">
        <v>107136062</v>
      </c>
      <c r="D11840" s="1">
        <v>3</v>
      </c>
      <c r="E11840" s="1">
        <v>0</v>
      </c>
      <c r="F11840" s="1">
        <v>0</v>
      </c>
      <c r="G11840" s="7" t="str">
        <f>IF(E11840&lt;0,"0-",IF(E11840=0,"0",IF(E11840&lt;3.01,"0+ to 3",IF(E11840&lt;6.01,"3+ to 6",IF(E11840&lt;9.01,"6+ to 9",IF(E11840&lt;12.01,"9+ to 12",IF(E11840&lt;15.01,"12+ to 15",IF(E11840&lt;18.01,"15+ to 18",IF(E11840&lt;21.01,"18+ to 21",IF(E11840&lt;24.01,"21+ to 24",IF(E11840&lt;27.01,"24+ to 27",IF(E11840&lt;30.01,"27+ to 30","30+"))))))))))))</f>
        <v>0</v>
      </c>
      <c r="H11840" s="7" t="str">
        <f>IF(F11840&lt;0,"0-",IF(F11840=0,"0",IF(F11840&lt;3.01,"0+ to 3",IF(F11840&lt;6.01,"3+ to 6",IF(F11840&lt;9.01,"6+ to 9",IF(F11840&lt;12.01,"9+ to 12",IF(F11840&lt;15.01,"12+ to 15",IF(F11840&lt;18.01,"15+ to 18",IF(F11840&lt;21.01,"18+ to 21",IF(F11840&lt;24.01,"21+ to 24",IF(F11840&lt;27.01,"24+ to 27",IF(F11840&lt;30.01,"27+ to 30","30+"))))))))))))</f>
        <v>0</v>
      </c>
      <c r="I11840" t="str">
        <f>IF(G11840&lt;&gt;H11840,"DIFF","")</f>
        <v/>
      </c>
    </row>
    <row r="11841" spans="1:9">
      <c r="A11841" t="s">
        <v>102</v>
      </c>
      <c r="B11841" t="s">
        <v>317</v>
      </c>
      <c r="C11841" s="1">
        <v>107136120</v>
      </c>
      <c r="D11841" s="1">
        <v>3</v>
      </c>
      <c r="E11841" s="1">
        <v>0</v>
      </c>
      <c r="F11841" s="1">
        <v>0</v>
      </c>
      <c r="G11841" s="7" t="str">
        <f>IF(E11841&lt;0,"0-",IF(E11841=0,"0",IF(E11841&lt;3.01,"0+ to 3",IF(E11841&lt;6.01,"3+ to 6",IF(E11841&lt;9.01,"6+ to 9",IF(E11841&lt;12.01,"9+ to 12",IF(E11841&lt;15.01,"12+ to 15",IF(E11841&lt;18.01,"15+ to 18",IF(E11841&lt;21.01,"18+ to 21",IF(E11841&lt;24.01,"21+ to 24",IF(E11841&lt;27.01,"24+ to 27",IF(E11841&lt;30.01,"27+ to 30","30+"))))))))))))</f>
        <v>0</v>
      </c>
      <c r="H11841" s="7" t="str">
        <f>IF(F11841&lt;0,"0-",IF(F11841=0,"0",IF(F11841&lt;3.01,"0+ to 3",IF(F11841&lt;6.01,"3+ to 6",IF(F11841&lt;9.01,"6+ to 9",IF(F11841&lt;12.01,"9+ to 12",IF(F11841&lt;15.01,"12+ to 15",IF(F11841&lt;18.01,"15+ to 18",IF(F11841&lt;21.01,"18+ to 21",IF(F11841&lt;24.01,"21+ to 24",IF(F11841&lt;27.01,"24+ to 27",IF(F11841&lt;30.01,"27+ to 30","30+"))))))))))))</f>
        <v>0</v>
      </c>
      <c r="I11841" t="str">
        <f>IF(G11841&lt;&gt;H11841,"DIFF","")</f>
        <v/>
      </c>
    </row>
    <row r="11842" spans="1:9">
      <c r="A11842" t="s">
        <v>102</v>
      </c>
      <c r="B11842" t="s">
        <v>317</v>
      </c>
      <c r="C11842" s="1">
        <v>107141649</v>
      </c>
      <c r="D11842" s="1">
        <v>2</v>
      </c>
      <c r="E11842" s="1">
        <v>-3</v>
      </c>
      <c r="F11842" s="1">
        <v>15</v>
      </c>
      <c r="G11842" s="7" t="str">
        <f>IF(E11842&lt;0,"0-",IF(E11842=0,"0",IF(E11842&lt;3.01,"0+ to 3",IF(E11842&lt;6.01,"3+ to 6",IF(E11842&lt;9.01,"6+ to 9",IF(E11842&lt;12.01,"9+ to 12",IF(E11842&lt;15.01,"12+ to 15",IF(E11842&lt;18.01,"15+ to 18",IF(E11842&lt;21.01,"18+ to 21",IF(E11842&lt;24.01,"21+ to 24",IF(E11842&lt;27.01,"24+ to 27",IF(E11842&lt;30.01,"27+ to 30","30+"))))))))))))</f>
        <v>0-</v>
      </c>
      <c r="H11842" s="7" t="str">
        <f>IF(F11842&lt;0,"0-",IF(F11842=0,"0",IF(F11842&lt;3.01,"0+ to 3",IF(F11842&lt;6.01,"3+ to 6",IF(F11842&lt;9.01,"6+ to 9",IF(F11842&lt;12.01,"9+ to 12",IF(F11842&lt;15.01,"12+ to 15",IF(F11842&lt;18.01,"15+ to 18",IF(F11842&lt;21.01,"18+ to 21",IF(F11842&lt;24.01,"21+ to 24",IF(F11842&lt;27.01,"24+ to 27",IF(F11842&lt;30.01,"27+ to 30","30+"))))))))))))</f>
        <v>12+ to 15</v>
      </c>
      <c r="I11842" t="str">
        <f>IF(G11842&lt;&gt;H11842,"DIFF","")</f>
        <v>DIFF</v>
      </c>
    </row>
    <row r="11843" spans="1:9">
      <c r="A11843" t="s">
        <v>102</v>
      </c>
      <c r="B11843" t="s">
        <v>317</v>
      </c>
      <c r="C11843" s="1">
        <v>107142286</v>
      </c>
      <c r="D11843" s="1">
        <v>2</v>
      </c>
      <c r="E11843" s="1">
        <v>-2</v>
      </c>
      <c r="F11843" s="1">
        <v>2</v>
      </c>
      <c r="G11843" s="7" t="str">
        <f>IF(E11843&lt;0,"0-",IF(E11843=0,"0",IF(E11843&lt;3.01,"0+ to 3",IF(E11843&lt;6.01,"3+ to 6",IF(E11843&lt;9.01,"6+ to 9",IF(E11843&lt;12.01,"9+ to 12",IF(E11843&lt;15.01,"12+ to 15",IF(E11843&lt;18.01,"15+ to 18",IF(E11843&lt;21.01,"18+ to 21",IF(E11843&lt;24.01,"21+ to 24",IF(E11843&lt;27.01,"24+ to 27",IF(E11843&lt;30.01,"27+ to 30","30+"))))))))))))</f>
        <v>0-</v>
      </c>
      <c r="H11843" s="7" t="str">
        <f>IF(F11843&lt;0,"0-",IF(F11843=0,"0",IF(F11843&lt;3.01,"0+ to 3",IF(F11843&lt;6.01,"3+ to 6",IF(F11843&lt;9.01,"6+ to 9",IF(F11843&lt;12.01,"9+ to 12",IF(F11843&lt;15.01,"12+ to 15",IF(F11843&lt;18.01,"15+ to 18",IF(F11843&lt;21.01,"18+ to 21",IF(F11843&lt;24.01,"21+ to 24",IF(F11843&lt;27.01,"24+ to 27",IF(F11843&lt;30.01,"27+ to 30","30+"))))))))))))</f>
        <v>0+ to 3</v>
      </c>
      <c r="I11843" t="str">
        <f>IF(G11843&lt;&gt;H11843,"DIFF","")</f>
        <v>DIFF</v>
      </c>
    </row>
    <row r="11844" spans="1:9">
      <c r="A11844" t="s">
        <v>102</v>
      </c>
      <c r="B11844" t="s">
        <v>317</v>
      </c>
      <c r="C11844" s="1">
        <v>107147944</v>
      </c>
      <c r="D11844" s="1">
        <v>2</v>
      </c>
      <c r="E11844" s="1">
        <v>0</v>
      </c>
      <c r="F11844" s="1">
        <v>4</v>
      </c>
      <c r="G11844" s="7" t="str">
        <f>IF(E11844&lt;0,"0-",IF(E11844=0,"0",IF(E11844&lt;3.01,"0+ to 3",IF(E11844&lt;6.01,"3+ to 6",IF(E11844&lt;9.01,"6+ to 9",IF(E11844&lt;12.01,"9+ to 12",IF(E11844&lt;15.01,"12+ to 15",IF(E11844&lt;18.01,"15+ to 18",IF(E11844&lt;21.01,"18+ to 21",IF(E11844&lt;24.01,"21+ to 24",IF(E11844&lt;27.01,"24+ to 27",IF(E11844&lt;30.01,"27+ to 30","30+"))))))))))))</f>
        <v>0</v>
      </c>
      <c r="H11844" s="7" t="str">
        <f>IF(F11844&lt;0,"0-",IF(F11844=0,"0",IF(F11844&lt;3.01,"0+ to 3",IF(F11844&lt;6.01,"3+ to 6",IF(F11844&lt;9.01,"6+ to 9",IF(F11844&lt;12.01,"9+ to 12",IF(F11844&lt;15.01,"12+ to 15",IF(F11844&lt;18.01,"15+ to 18",IF(F11844&lt;21.01,"18+ to 21",IF(F11844&lt;24.01,"21+ to 24",IF(F11844&lt;27.01,"24+ to 27",IF(F11844&lt;30.01,"27+ to 30","30+"))))))))))))</f>
        <v>3+ to 6</v>
      </c>
      <c r="I11844" t="str">
        <f>IF(G11844&lt;&gt;H11844,"DIFF","")</f>
        <v>DIFF</v>
      </c>
    </row>
    <row r="11845" spans="1:9">
      <c r="A11845" t="s">
        <v>102</v>
      </c>
      <c r="B11845" t="s">
        <v>317</v>
      </c>
      <c r="C11845" s="1">
        <v>107149775</v>
      </c>
      <c r="D11845" s="1">
        <v>2</v>
      </c>
      <c r="E11845" s="1">
        <v>-7</v>
      </c>
      <c r="F11845" s="1">
        <v>12</v>
      </c>
      <c r="G11845" s="7" t="str">
        <f>IF(E11845&lt;0,"0-",IF(E11845=0,"0",IF(E11845&lt;3.01,"0+ to 3",IF(E11845&lt;6.01,"3+ to 6",IF(E11845&lt;9.01,"6+ to 9",IF(E11845&lt;12.01,"9+ to 12",IF(E11845&lt;15.01,"12+ to 15",IF(E11845&lt;18.01,"15+ to 18",IF(E11845&lt;21.01,"18+ to 21",IF(E11845&lt;24.01,"21+ to 24",IF(E11845&lt;27.01,"24+ to 27",IF(E11845&lt;30.01,"27+ to 30","30+"))))))))))))</f>
        <v>0-</v>
      </c>
      <c r="H11845" s="7" t="str">
        <f>IF(F11845&lt;0,"0-",IF(F11845=0,"0",IF(F11845&lt;3.01,"0+ to 3",IF(F11845&lt;6.01,"3+ to 6",IF(F11845&lt;9.01,"6+ to 9",IF(F11845&lt;12.01,"9+ to 12",IF(F11845&lt;15.01,"12+ to 15",IF(F11845&lt;18.01,"15+ to 18",IF(F11845&lt;21.01,"18+ to 21",IF(F11845&lt;24.01,"21+ to 24",IF(F11845&lt;27.01,"24+ to 27",IF(F11845&lt;30.01,"27+ to 30","30+"))))))))))))</f>
        <v>9+ to 12</v>
      </c>
      <c r="I11845" t="str">
        <f>IF(G11845&lt;&gt;H11845,"DIFF","")</f>
        <v>DIFF</v>
      </c>
    </row>
    <row r="11846" spans="1:9">
      <c r="A11846" t="s">
        <v>102</v>
      </c>
      <c r="B11846" t="s">
        <v>317</v>
      </c>
      <c r="C11846" s="1">
        <v>107151398</v>
      </c>
      <c r="D11846" s="1">
        <v>2</v>
      </c>
      <c r="E11846" s="1">
        <v>0</v>
      </c>
      <c r="F11846" s="1">
        <v>4</v>
      </c>
      <c r="G11846" s="7" t="str">
        <f>IF(E11846&lt;0,"0-",IF(E11846=0,"0",IF(E11846&lt;3.01,"0+ to 3",IF(E11846&lt;6.01,"3+ to 6",IF(E11846&lt;9.01,"6+ to 9",IF(E11846&lt;12.01,"9+ to 12",IF(E11846&lt;15.01,"12+ to 15",IF(E11846&lt;18.01,"15+ to 18",IF(E11846&lt;21.01,"18+ to 21",IF(E11846&lt;24.01,"21+ to 24",IF(E11846&lt;27.01,"24+ to 27",IF(E11846&lt;30.01,"27+ to 30","30+"))))))))))))</f>
        <v>0</v>
      </c>
      <c r="H11846" s="7" t="str">
        <f>IF(F11846&lt;0,"0-",IF(F11846=0,"0",IF(F11846&lt;3.01,"0+ to 3",IF(F11846&lt;6.01,"3+ to 6",IF(F11846&lt;9.01,"6+ to 9",IF(F11846&lt;12.01,"9+ to 12",IF(F11846&lt;15.01,"12+ to 15",IF(F11846&lt;18.01,"15+ to 18",IF(F11846&lt;21.01,"18+ to 21",IF(F11846&lt;24.01,"21+ to 24",IF(F11846&lt;27.01,"24+ to 27",IF(F11846&lt;30.01,"27+ to 30","30+"))))))))))))</f>
        <v>3+ to 6</v>
      </c>
      <c r="I11846" t="str">
        <f>IF(G11846&lt;&gt;H11846,"DIFF","")</f>
        <v>DIFF</v>
      </c>
    </row>
    <row r="11847" spans="1:9">
      <c r="A11847" t="s">
        <v>102</v>
      </c>
      <c r="B11847" t="s">
        <v>316</v>
      </c>
      <c r="C11847" s="1">
        <v>107195197</v>
      </c>
      <c r="D11847" s="1">
        <v>2</v>
      </c>
      <c r="E11847" s="1">
        <v>-12</v>
      </c>
      <c r="F11847" s="1">
        <v>0</v>
      </c>
      <c r="G11847" s="7" t="str">
        <f>IF(E11847&lt;0,"0-",IF(E11847=0,"0",IF(E11847&lt;3.01,"0+ to 3",IF(E11847&lt;6.01,"3+ to 6",IF(E11847&lt;9.01,"6+ to 9",IF(E11847&lt;12.01,"9+ to 12",IF(E11847&lt;15.01,"12+ to 15",IF(E11847&lt;18.01,"15+ to 18",IF(E11847&lt;21.01,"18+ to 21",IF(E11847&lt;24.01,"21+ to 24",IF(E11847&lt;27.01,"24+ to 27",IF(E11847&lt;30.01,"27+ to 30","30+"))))))))))))</f>
        <v>0-</v>
      </c>
      <c r="H11847" s="7" t="str">
        <f>IF(F11847&lt;0,"0-",IF(F11847=0,"0",IF(F11847&lt;3.01,"0+ to 3",IF(F11847&lt;6.01,"3+ to 6",IF(F11847&lt;9.01,"6+ to 9",IF(F11847&lt;12.01,"9+ to 12",IF(F11847&lt;15.01,"12+ to 15",IF(F11847&lt;18.01,"15+ to 18",IF(F11847&lt;21.01,"18+ to 21",IF(F11847&lt;24.01,"21+ to 24",IF(F11847&lt;27.01,"24+ to 27",IF(F11847&lt;30.01,"27+ to 30","30+"))))))))))))</f>
        <v>0</v>
      </c>
      <c r="I11847" t="str">
        <f>IF(G11847&lt;&gt;H11847,"DIFF","")</f>
        <v>DIFF</v>
      </c>
    </row>
    <row r="11848" spans="1:9">
      <c r="A11848" t="s">
        <v>103</v>
      </c>
      <c r="B11848" t="s">
        <v>316</v>
      </c>
      <c r="C11848" s="1">
        <v>107195230</v>
      </c>
      <c r="D11848" s="1">
        <v>2</v>
      </c>
      <c r="E11848" s="1">
        <v>0</v>
      </c>
      <c r="F11848" s="1">
        <v>131</v>
      </c>
      <c r="G11848" s="7" t="str">
        <f>IF(E11848&lt;0,"0-",IF(E11848=0,"0",IF(E11848&lt;3.01,"0+ to 3",IF(E11848&lt;6.01,"3+ to 6",IF(E11848&lt;9.01,"6+ to 9",IF(E11848&lt;12.01,"9+ to 12",IF(E11848&lt;15.01,"12+ to 15",IF(E11848&lt;18.01,"15+ to 18",IF(E11848&lt;21.01,"18+ to 21",IF(E11848&lt;24.01,"21+ to 24",IF(E11848&lt;27.01,"24+ to 27",IF(E11848&lt;30.01,"27+ to 30","30+"))))))))))))</f>
        <v>0</v>
      </c>
      <c r="H11848" s="7" t="str">
        <f>IF(F11848&lt;0,"0-",IF(F11848=0,"0",IF(F11848&lt;3.01,"0+ to 3",IF(F11848&lt;6.01,"3+ to 6",IF(F11848&lt;9.01,"6+ to 9",IF(F11848&lt;12.01,"9+ to 12",IF(F11848&lt;15.01,"12+ to 15",IF(F11848&lt;18.01,"15+ to 18",IF(F11848&lt;21.01,"18+ to 21",IF(F11848&lt;24.01,"21+ to 24",IF(F11848&lt;27.01,"24+ to 27",IF(F11848&lt;30.01,"27+ to 30","30+"))))))))))))</f>
        <v>30+</v>
      </c>
      <c r="I11848" t="str">
        <f>IF(G11848&lt;&gt;H11848,"DIFF","")</f>
        <v>DIFF</v>
      </c>
    </row>
    <row r="11849" spans="1:9">
      <c r="A11849" t="s">
        <v>102</v>
      </c>
      <c r="B11849" t="s">
        <v>372</v>
      </c>
      <c r="C11849" s="1">
        <v>107200622</v>
      </c>
      <c r="D11849" s="1">
        <v>2</v>
      </c>
      <c r="E11849" s="1">
        <v>0</v>
      </c>
      <c r="F11849" s="1">
        <v>0</v>
      </c>
      <c r="G11849" s="7" t="str">
        <f>IF(E11849&lt;0,"0-",IF(E11849=0,"0",IF(E11849&lt;3.01,"0+ to 3",IF(E11849&lt;6.01,"3+ to 6",IF(E11849&lt;9.01,"6+ to 9",IF(E11849&lt;12.01,"9+ to 12",IF(E11849&lt;15.01,"12+ to 15",IF(E11849&lt;18.01,"15+ to 18",IF(E11849&lt;21.01,"18+ to 21",IF(E11849&lt;24.01,"21+ to 24",IF(E11849&lt;27.01,"24+ to 27",IF(E11849&lt;30.01,"27+ to 30","30+"))))))))))))</f>
        <v>0</v>
      </c>
      <c r="H11849" s="7" t="str">
        <f>IF(F11849&lt;0,"0-",IF(F11849=0,"0",IF(F11849&lt;3.01,"0+ to 3",IF(F11849&lt;6.01,"3+ to 6",IF(F11849&lt;9.01,"6+ to 9",IF(F11849&lt;12.01,"9+ to 12",IF(F11849&lt;15.01,"12+ to 15",IF(F11849&lt;18.01,"15+ to 18",IF(F11849&lt;21.01,"18+ to 21",IF(F11849&lt;24.01,"21+ to 24",IF(F11849&lt;27.01,"24+ to 27",IF(F11849&lt;30.01,"27+ to 30","30+"))))))))))))</f>
        <v>0</v>
      </c>
      <c r="I11849" t="str">
        <f>IF(G11849&lt;&gt;H11849,"DIFF","")</f>
        <v/>
      </c>
    </row>
    <row r="11850" spans="1:9">
      <c r="A11850" t="s">
        <v>102</v>
      </c>
      <c r="B11850" t="s">
        <v>314</v>
      </c>
      <c r="C11850" s="1">
        <v>107228216</v>
      </c>
      <c r="D11850" s="1">
        <v>2</v>
      </c>
      <c r="E11850" s="1">
        <v>-28</v>
      </c>
      <c r="F11850" s="1">
        <v>0</v>
      </c>
      <c r="G11850" s="7" t="str">
        <f>IF(E11850&lt;0,"0-",IF(E11850=0,"0",IF(E11850&lt;3.01,"0+ to 3",IF(E11850&lt;6.01,"3+ to 6",IF(E11850&lt;9.01,"6+ to 9",IF(E11850&lt;12.01,"9+ to 12",IF(E11850&lt;15.01,"12+ to 15",IF(E11850&lt;18.01,"15+ to 18",IF(E11850&lt;21.01,"18+ to 21",IF(E11850&lt;24.01,"21+ to 24",IF(E11850&lt;27.01,"24+ to 27",IF(E11850&lt;30.01,"27+ to 30","30+"))))))))))))</f>
        <v>0-</v>
      </c>
      <c r="H11850" s="7" t="str">
        <f>IF(F11850&lt;0,"0-",IF(F11850=0,"0",IF(F11850&lt;3.01,"0+ to 3",IF(F11850&lt;6.01,"3+ to 6",IF(F11850&lt;9.01,"6+ to 9",IF(F11850&lt;12.01,"9+ to 12",IF(F11850&lt;15.01,"12+ to 15",IF(F11850&lt;18.01,"15+ to 18",IF(F11850&lt;21.01,"18+ to 21",IF(F11850&lt;24.01,"21+ to 24",IF(F11850&lt;27.01,"24+ to 27",IF(F11850&lt;30.01,"27+ to 30","30+"))))))))))))</f>
        <v>0</v>
      </c>
      <c r="I11850" t="str">
        <f>IF(G11850&lt;&gt;H11850,"DIFF","")</f>
        <v>DIFF</v>
      </c>
    </row>
    <row r="11851" spans="1:9">
      <c r="A11851" t="s">
        <v>102</v>
      </c>
      <c r="B11851" t="s">
        <v>314</v>
      </c>
      <c r="C11851" s="1">
        <v>107268615</v>
      </c>
      <c r="D11851" s="1">
        <v>2</v>
      </c>
      <c r="E11851" s="1">
        <v>0</v>
      </c>
      <c r="F11851" s="1">
        <v>0</v>
      </c>
      <c r="G11851" s="7" t="str">
        <f>IF(E11851&lt;0,"0-",IF(E11851=0,"0",IF(E11851&lt;3.01,"0+ to 3",IF(E11851&lt;6.01,"3+ to 6",IF(E11851&lt;9.01,"6+ to 9",IF(E11851&lt;12.01,"9+ to 12",IF(E11851&lt;15.01,"12+ to 15",IF(E11851&lt;18.01,"15+ to 18",IF(E11851&lt;21.01,"18+ to 21",IF(E11851&lt;24.01,"21+ to 24",IF(E11851&lt;27.01,"24+ to 27",IF(E11851&lt;30.01,"27+ to 30","30+"))))))))))))</f>
        <v>0</v>
      </c>
      <c r="H11851" s="7" t="str">
        <f>IF(F11851&lt;0,"0-",IF(F11851=0,"0",IF(F11851&lt;3.01,"0+ to 3",IF(F11851&lt;6.01,"3+ to 6",IF(F11851&lt;9.01,"6+ to 9",IF(F11851&lt;12.01,"9+ to 12",IF(F11851&lt;15.01,"12+ to 15",IF(F11851&lt;18.01,"15+ to 18",IF(F11851&lt;21.01,"18+ to 21",IF(F11851&lt;24.01,"21+ to 24",IF(F11851&lt;27.01,"24+ to 27",IF(F11851&lt;30.01,"27+ to 30","30+"))))))))))))</f>
        <v>0</v>
      </c>
      <c r="I11851" t="str">
        <f>IF(G11851&lt;&gt;H11851,"DIFF","")</f>
        <v/>
      </c>
    </row>
    <row r="11852" spans="1:9">
      <c r="A11852" t="s">
        <v>102</v>
      </c>
      <c r="B11852" t="s">
        <v>314</v>
      </c>
      <c r="C11852" s="1">
        <v>107272085</v>
      </c>
      <c r="D11852" s="1">
        <v>2</v>
      </c>
      <c r="E11852" s="1">
        <v>0</v>
      </c>
      <c r="F11852" s="1">
        <v>0</v>
      </c>
      <c r="G11852" s="7" t="str">
        <f>IF(E11852&lt;0,"0-",IF(E11852=0,"0",IF(E11852&lt;3.01,"0+ to 3",IF(E11852&lt;6.01,"3+ to 6",IF(E11852&lt;9.01,"6+ to 9",IF(E11852&lt;12.01,"9+ to 12",IF(E11852&lt;15.01,"12+ to 15",IF(E11852&lt;18.01,"15+ to 18",IF(E11852&lt;21.01,"18+ to 21",IF(E11852&lt;24.01,"21+ to 24",IF(E11852&lt;27.01,"24+ to 27",IF(E11852&lt;30.01,"27+ to 30","30+"))))))))))))</f>
        <v>0</v>
      </c>
      <c r="H11852" s="7" t="str">
        <f>IF(F11852&lt;0,"0-",IF(F11852=0,"0",IF(F11852&lt;3.01,"0+ to 3",IF(F11852&lt;6.01,"3+ to 6",IF(F11852&lt;9.01,"6+ to 9",IF(F11852&lt;12.01,"9+ to 12",IF(F11852&lt;15.01,"12+ to 15",IF(F11852&lt;18.01,"15+ to 18",IF(F11852&lt;21.01,"18+ to 21",IF(F11852&lt;24.01,"21+ to 24",IF(F11852&lt;27.01,"24+ to 27",IF(F11852&lt;30.01,"27+ to 30","30+"))))))))))))</f>
        <v>0</v>
      </c>
      <c r="I11852" t="str">
        <f>IF(G11852&lt;&gt;H11852,"DIFF","")</f>
        <v/>
      </c>
    </row>
    <row r="11853" spans="1:9">
      <c r="A11853" t="s">
        <v>103</v>
      </c>
      <c r="B11853" t="s">
        <v>314</v>
      </c>
      <c r="C11853" s="1">
        <v>107281809</v>
      </c>
      <c r="D11853" s="1">
        <v>3</v>
      </c>
      <c r="E11853" s="1">
        <v>-9</v>
      </c>
      <c r="F11853" s="1">
        <v>13</v>
      </c>
      <c r="G11853" s="7" t="str">
        <f>IF(E11853&lt;0,"0-",IF(E11853=0,"0",IF(E11853&lt;3.01,"0+ to 3",IF(E11853&lt;6.01,"3+ to 6",IF(E11853&lt;9.01,"6+ to 9",IF(E11853&lt;12.01,"9+ to 12",IF(E11853&lt;15.01,"12+ to 15",IF(E11853&lt;18.01,"15+ to 18",IF(E11853&lt;21.01,"18+ to 21",IF(E11853&lt;24.01,"21+ to 24",IF(E11853&lt;27.01,"24+ to 27",IF(E11853&lt;30.01,"27+ to 30","30+"))))))))))))</f>
        <v>0-</v>
      </c>
      <c r="H11853" s="7" t="str">
        <f>IF(F11853&lt;0,"0-",IF(F11853=0,"0",IF(F11853&lt;3.01,"0+ to 3",IF(F11853&lt;6.01,"3+ to 6",IF(F11853&lt;9.01,"6+ to 9",IF(F11853&lt;12.01,"9+ to 12",IF(F11853&lt;15.01,"12+ to 15",IF(F11853&lt;18.01,"15+ to 18",IF(F11853&lt;21.01,"18+ to 21",IF(F11853&lt;24.01,"21+ to 24",IF(F11853&lt;27.01,"24+ to 27",IF(F11853&lt;30.01,"27+ to 30","30+"))))))))))))</f>
        <v>12+ to 15</v>
      </c>
      <c r="I11853" t="str">
        <f>IF(G11853&lt;&gt;H11853,"DIFF","")</f>
        <v>DIFF</v>
      </c>
    </row>
    <row r="11854" spans="1:9">
      <c r="A11854" t="s">
        <v>102</v>
      </c>
      <c r="B11854" t="s">
        <v>314</v>
      </c>
      <c r="C11854" s="1">
        <v>107282760</v>
      </c>
      <c r="D11854" s="1">
        <v>3</v>
      </c>
      <c r="E11854" s="1">
        <v>-1</v>
      </c>
      <c r="F11854" s="1">
        <v>-1</v>
      </c>
      <c r="G11854" s="7" t="str">
        <f>IF(E11854&lt;0,"0-",IF(E11854=0,"0",IF(E11854&lt;3.01,"0+ to 3",IF(E11854&lt;6.01,"3+ to 6",IF(E11854&lt;9.01,"6+ to 9",IF(E11854&lt;12.01,"9+ to 12",IF(E11854&lt;15.01,"12+ to 15",IF(E11854&lt;18.01,"15+ to 18",IF(E11854&lt;21.01,"18+ to 21",IF(E11854&lt;24.01,"21+ to 24",IF(E11854&lt;27.01,"24+ to 27",IF(E11854&lt;30.01,"27+ to 30","30+"))))))))))))</f>
        <v>0-</v>
      </c>
      <c r="H11854" s="7" t="str">
        <f>IF(F11854&lt;0,"0-",IF(F11854=0,"0",IF(F11854&lt;3.01,"0+ to 3",IF(F11854&lt;6.01,"3+ to 6",IF(F11854&lt;9.01,"6+ to 9",IF(F11854&lt;12.01,"9+ to 12",IF(F11854&lt;15.01,"12+ to 15",IF(F11854&lt;18.01,"15+ to 18",IF(F11854&lt;21.01,"18+ to 21",IF(F11854&lt;24.01,"21+ to 24",IF(F11854&lt;27.01,"24+ to 27",IF(F11854&lt;30.01,"27+ to 30","30+"))))))))))))</f>
        <v>0-</v>
      </c>
      <c r="I11854" t="str">
        <f>IF(G11854&lt;&gt;H11854,"DIFF","")</f>
        <v/>
      </c>
    </row>
    <row r="11855" spans="1:9">
      <c r="A11855" t="s">
        <v>102</v>
      </c>
      <c r="B11855" t="s">
        <v>314</v>
      </c>
      <c r="C11855" s="1">
        <v>107285610</v>
      </c>
      <c r="D11855" s="1">
        <v>2</v>
      </c>
      <c r="E11855" s="1">
        <v>0</v>
      </c>
      <c r="F11855" s="1">
        <v>0</v>
      </c>
      <c r="G11855" s="7" t="str">
        <f>IF(E11855&lt;0,"0-",IF(E11855=0,"0",IF(E11855&lt;3.01,"0+ to 3",IF(E11855&lt;6.01,"3+ to 6",IF(E11855&lt;9.01,"6+ to 9",IF(E11855&lt;12.01,"9+ to 12",IF(E11855&lt;15.01,"12+ to 15",IF(E11855&lt;18.01,"15+ to 18",IF(E11855&lt;21.01,"18+ to 21",IF(E11855&lt;24.01,"21+ to 24",IF(E11855&lt;27.01,"24+ to 27",IF(E11855&lt;30.01,"27+ to 30","30+"))))))))))))</f>
        <v>0</v>
      </c>
      <c r="H11855" s="7" t="str">
        <f>IF(F11855&lt;0,"0-",IF(F11855=0,"0",IF(F11855&lt;3.01,"0+ to 3",IF(F11855&lt;6.01,"3+ to 6",IF(F11855&lt;9.01,"6+ to 9",IF(F11855&lt;12.01,"9+ to 12",IF(F11855&lt;15.01,"12+ to 15",IF(F11855&lt;18.01,"15+ to 18",IF(F11855&lt;21.01,"18+ to 21",IF(F11855&lt;24.01,"21+ to 24",IF(F11855&lt;27.01,"24+ to 27",IF(F11855&lt;30.01,"27+ to 30","30+"))))))))))))</f>
        <v>0</v>
      </c>
      <c r="I11855" t="str">
        <f>IF(G11855&lt;&gt;H11855,"DIFF","")</f>
        <v/>
      </c>
    </row>
    <row r="11856" spans="1:9">
      <c r="A11856" t="s">
        <v>102</v>
      </c>
      <c r="B11856" t="s">
        <v>314</v>
      </c>
      <c r="C11856" s="1">
        <v>107289700</v>
      </c>
      <c r="D11856" s="1">
        <v>3</v>
      </c>
      <c r="E11856" s="1">
        <v>-8</v>
      </c>
      <c r="F11856" s="1">
        <v>17</v>
      </c>
      <c r="G11856" s="7" t="str">
        <f>IF(E11856&lt;0,"0-",IF(E11856=0,"0",IF(E11856&lt;3.01,"0+ to 3",IF(E11856&lt;6.01,"3+ to 6",IF(E11856&lt;9.01,"6+ to 9",IF(E11856&lt;12.01,"9+ to 12",IF(E11856&lt;15.01,"12+ to 15",IF(E11856&lt;18.01,"15+ to 18",IF(E11856&lt;21.01,"18+ to 21",IF(E11856&lt;24.01,"21+ to 24",IF(E11856&lt;27.01,"24+ to 27",IF(E11856&lt;30.01,"27+ to 30","30+"))))))))))))</f>
        <v>0-</v>
      </c>
      <c r="H11856" s="7" t="str">
        <f>IF(F11856&lt;0,"0-",IF(F11856=0,"0",IF(F11856&lt;3.01,"0+ to 3",IF(F11856&lt;6.01,"3+ to 6",IF(F11856&lt;9.01,"6+ to 9",IF(F11856&lt;12.01,"9+ to 12",IF(F11856&lt;15.01,"12+ to 15",IF(F11856&lt;18.01,"15+ to 18",IF(F11856&lt;21.01,"18+ to 21",IF(F11856&lt;24.01,"21+ to 24",IF(F11856&lt;27.01,"24+ to 27",IF(F11856&lt;30.01,"27+ to 30","30+"))))))))))))</f>
        <v>15+ to 18</v>
      </c>
      <c r="I11856" t="str">
        <f>IF(G11856&lt;&gt;H11856,"DIFF","")</f>
        <v>DIFF</v>
      </c>
    </row>
    <row r="11857" spans="1:9">
      <c r="A11857" t="s">
        <v>102</v>
      </c>
      <c r="B11857" t="s">
        <v>314</v>
      </c>
      <c r="C11857" s="1">
        <v>107289963</v>
      </c>
      <c r="D11857" s="1">
        <v>2</v>
      </c>
      <c r="E11857" s="1">
        <v>0</v>
      </c>
      <c r="F11857" s="1">
        <v>4</v>
      </c>
      <c r="G11857" s="7" t="str">
        <f>IF(E11857&lt;0,"0-",IF(E11857=0,"0",IF(E11857&lt;3.01,"0+ to 3",IF(E11857&lt;6.01,"3+ to 6",IF(E11857&lt;9.01,"6+ to 9",IF(E11857&lt;12.01,"9+ to 12",IF(E11857&lt;15.01,"12+ to 15",IF(E11857&lt;18.01,"15+ to 18",IF(E11857&lt;21.01,"18+ to 21",IF(E11857&lt;24.01,"21+ to 24",IF(E11857&lt;27.01,"24+ to 27",IF(E11857&lt;30.01,"27+ to 30","30+"))))))))))))</f>
        <v>0</v>
      </c>
      <c r="H11857" s="7" t="str">
        <f>IF(F11857&lt;0,"0-",IF(F11857=0,"0",IF(F11857&lt;3.01,"0+ to 3",IF(F11857&lt;6.01,"3+ to 6",IF(F11857&lt;9.01,"6+ to 9",IF(F11857&lt;12.01,"9+ to 12",IF(F11857&lt;15.01,"12+ to 15",IF(F11857&lt;18.01,"15+ to 18",IF(F11857&lt;21.01,"18+ to 21",IF(F11857&lt;24.01,"21+ to 24",IF(F11857&lt;27.01,"24+ to 27",IF(F11857&lt;30.01,"27+ to 30","30+"))))))))))))</f>
        <v>3+ to 6</v>
      </c>
      <c r="I11857" t="str">
        <f>IF(G11857&lt;&gt;H11857,"DIFF","")</f>
        <v>DIFF</v>
      </c>
    </row>
    <row r="11858" spans="1:9">
      <c r="A11858" t="s">
        <v>102</v>
      </c>
      <c r="B11858" t="s">
        <v>314</v>
      </c>
      <c r="C11858" s="1">
        <v>107290464</v>
      </c>
      <c r="D11858" s="1">
        <v>2</v>
      </c>
      <c r="E11858" s="1">
        <v>0</v>
      </c>
      <c r="F11858" s="1">
        <v>0</v>
      </c>
      <c r="G11858" s="7" t="str">
        <f>IF(E11858&lt;0,"0-",IF(E11858=0,"0",IF(E11858&lt;3.01,"0+ to 3",IF(E11858&lt;6.01,"3+ to 6",IF(E11858&lt;9.01,"6+ to 9",IF(E11858&lt;12.01,"9+ to 12",IF(E11858&lt;15.01,"12+ to 15",IF(E11858&lt;18.01,"15+ to 18",IF(E11858&lt;21.01,"18+ to 21",IF(E11858&lt;24.01,"21+ to 24",IF(E11858&lt;27.01,"24+ to 27",IF(E11858&lt;30.01,"27+ to 30","30+"))))))))))))</f>
        <v>0</v>
      </c>
      <c r="H11858" s="7" t="str">
        <f>IF(F11858&lt;0,"0-",IF(F11858=0,"0",IF(F11858&lt;3.01,"0+ to 3",IF(F11858&lt;6.01,"3+ to 6",IF(F11858&lt;9.01,"6+ to 9",IF(F11858&lt;12.01,"9+ to 12",IF(F11858&lt;15.01,"12+ to 15",IF(F11858&lt;18.01,"15+ to 18",IF(F11858&lt;21.01,"18+ to 21",IF(F11858&lt;24.01,"21+ to 24",IF(F11858&lt;27.01,"24+ to 27",IF(F11858&lt;30.01,"27+ to 30","30+"))))))))))))</f>
        <v>0</v>
      </c>
      <c r="I11858" t="str">
        <f>IF(G11858&lt;&gt;H11858,"DIFF","")</f>
        <v/>
      </c>
    </row>
    <row r="11859" spans="1:9">
      <c r="A11859" t="s">
        <v>102</v>
      </c>
      <c r="B11859" t="s">
        <v>314</v>
      </c>
      <c r="C11859" s="1">
        <v>107291875</v>
      </c>
      <c r="D11859" s="1">
        <v>2</v>
      </c>
      <c r="E11859" s="1">
        <v>-1</v>
      </c>
      <c r="F11859" s="1">
        <v>1</v>
      </c>
      <c r="G11859" s="7" t="str">
        <f>IF(E11859&lt;0,"0-",IF(E11859=0,"0",IF(E11859&lt;3.01,"0+ to 3",IF(E11859&lt;6.01,"3+ to 6",IF(E11859&lt;9.01,"6+ to 9",IF(E11859&lt;12.01,"9+ to 12",IF(E11859&lt;15.01,"12+ to 15",IF(E11859&lt;18.01,"15+ to 18",IF(E11859&lt;21.01,"18+ to 21",IF(E11859&lt;24.01,"21+ to 24",IF(E11859&lt;27.01,"24+ to 27",IF(E11859&lt;30.01,"27+ to 30","30+"))))))))))))</f>
        <v>0-</v>
      </c>
      <c r="H11859" s="7" t="str">
        <f>IF(F11859&lt;0,"0-",IF(F11859=0,"0",IF(F11859&lt;3.01,"0+ to 3",IF(F11859&lt;6.01,"3+ to 6",IF(F11859&lt;9.01,"6+ to 9",IF(F11859&lt;12.01,"9+ to 12",IF(F11859&lt;15.01,"12+ to 15",IF(F11859&lt;18.01,"15+ to 18",IF(F11859&lt;21.01,"18+ to 21",IF(F11859&lt;24.01,"21+ to 24",IF(F11859&lt;27.01,"24+ to 27",IF(F11859&lt;30.01,"27+ to 30","30+"))))))))))))</f>
        <v>0+ to 3</v>
      </c>
      <c r="I11859" t="str">
        <f>IF(G11859&lt;&gt;H11859,"DIFF","")</f>
        <v>DIFF</v>
      </c>
    </row>
    <row r="11860" spans="1:9">
      <c r="A11860" t="s">
        <v>103</v>
      </c>
      <c r="B11860" t="s">
        <v>314</v>
      </c>
      <c r="C11860" s="1">
        <v>107292716</v>
      </c>
      <c r="D11860" s="1">
        <v>2</v>
      </c>
      <c r="E11860" s="1">
        <v>-8</v>
      </c>
      <c r="F11860" s="1">
        <v>14</v>
      </c>
      <c r="G11860" s="7" t="str">
        <f>IF(E11860&lt;0,"0-",IF(E11860=0,"0",IF(E11860&lt;3.01,"0+ to 3",IF(E11860&lt;6.01,"3+ to 6",IF(E11860&lt;9.01,"6+ to 9",IF(E11860&lt;12.01,"9+ to 12",IF(E11860&lt;15.01,"12+ to 15",IF(E11860&lt;18.01,"15+ to 18",IF(E11860&lt;21.01,"18+ to 21",IF(E11860&lt;24.01,"21+ to 24",IF(E11860&lt;27.01,"24+ to 27",IF(E11860&lt;30.01,"27+ to 30","30+"))))))))))))</f>
        <v>0-</v>
      </c>
      <c r="H11860" s="7" t="str">
        <f>IF(F11860&lt;0,"0-",IF(F11860=0,"0",IF(F11860&lt;3.01,"0+ to 3",IF(F11860&lt;6.01,"3+ to 6",IF(F11860&lt;9.01,"6+ to 9",IF(F11860&lt;12.01,"9+ to 12",IF(F11860&lt;15.01,"12+ to 15",IF(F11860&lt;18.01,"15+ to 18",IF(F11860&lt;21.01,"18+ to 21",IF(F11860&lt;24.01,"21+ to 24",IF(F11860&lt;27.01,"24+ to 27",IF(F11860&lt;30.01,"27+ to 30","30+"))))))))))))</f>
        <v>12+ to 15</v>
      </c>
      <c r="I11860" t="str">
        <f>IF(G11860&lt;&gt;H11860,"DIFF","")</f>
        <v>DIFF</v>
      </c>
    </row>
    <row r="11861" spans="1:9">
      <c r="A11861" t="s">
        <v>102</v>
      </c>
      <c r="B11861" t="s">
        <v>313</v>
      </c>
      <c r="C11861" s="1">
        <v>107299254</v>
      </c>
      <c r="D11861" s="1">
        <v>2</v>
      </c>
      <c r="E11861" s="1">
        <v>0</v>
      </c>
      <c r="F11861" s="1">
        <v>0</v>
      </c>
      <c r="G11861" s="7" t="str">
        <f>IF(E11861&lt;0,"0-",IF(E11861=0,"0",IF(E11861&lt;3.01,"0+ to 3",IF(E11861&lt;6.01,"3+ to 6",IF(E11861&lt;9.01,"6+ to 9",IF(E11861&lt;12.01,"9+ to 12",IF(E11861&lt;15.01,"12+ to 15",IF(E11861&lt;18.01,"15+ to 18",IF(E11861&lt;21.01,"18+ to 21",IF(E11861&lt;24.01,"21+ to 24",IF(E11861&lt;27.01,"24+ to 27",IF(E11861&lt;30.01,"27+ to 30","30+"))))))))))))</f>
        <v>0</v>
      </c>
      <c r="H11861" s="7" t="str">
        <f>IF(F11861&lt;0,"0-",IF(F11861=0,"0",IF(F11861&lt;3.01,"0+ to 3",IF(F11861&lt;6.01,"3+ to 6",IF(F11861&lt;9.01,"6+ to 9",IF(F11861&lt;12.01,"9+ to 12",IF(F11861&lt;15.01,"12+ to 15",IF(F11861&lt;18.01,"15+ to 18",IF(F11861&lt;21.01,"18+ to 21",IF(F11861&lt;24.01,"21+ to 24",IF(F11861&lt;27.01,"24+ to 27",IF(F11861&lt;30.01,"27+ to 30","30+"))))))))))))</f>
        <v>0</v>
      </c>
      <c r="I11861" t="str">
        <f>IF(G11861&lt;&gt;H11861,"DIFF","")</f>
        <v/>
      </c>
    </row>
    <row r="11862" spans="1:9">
      <c r="A11862" t="s">
        <v>102</v>
      </c>
      <c r="B11862" t="s">
        <v>313</v>
      </c>
      <c r="C11862" s="1">
        <v>107325747</v>
      </c>
      <c r="D11862" s="1">
        <v>2</v>
      </c>
      <c r="E11862" s="1">
        <v>-4</v>
      </c>
      <c r="F11862" s="1">
        <v>29</v>
      </c>
      <c r="G11862" s="7" t="str">
        <f>IF(E11862&lt;0,"0-",IF(E11862=0,"0",IF(E11862&lt;3.01,"0+ to 3",IF(E11862&lt;6.01,"3+ to 6",IF(E11862&lt;9.01,"6+ to 9",IF(E11862&lt;12.01,"9+ to 12",IF(E11862&lt;15.01,"12+ to 15",IF(E11862&lt;18.01,"15+ to 18",IF(E11862&lt;21.01,"18+ to 21",IF(E11862&lt;24.01,"21+ to 24",IF(E11862&lt;27.01,"24+ to 27",IF(E11862&lt;30.01,"27+ to 30","30+"))))))))))))</f>
        <v>0-</v>
      </c>
      <c r="H11862" s="7" t="str">
        <f>IF(F11862&lt;0,"0-",IF(F11862=0,"0",IF(F11862&lt;3.01,"0+ to 3",IF(F11862&lt;6.01,"3+ to 6",IF(F11862&lt;9.01,"6+ to 9",IF(F11862&lt;12.01,"9+ to 12",IF(F11862&lt;15.01,"12+ to 15",IF(F11862&lt;18.01,"15+ to 18",IF(F11862&lt;21.01,"18+ to 21",IF(F11862&lt;24.01,"21+ to 24",IF(F11862&lt;27.01,"24+ to 27",IF(F11862&lt;30.01,"27+ to 30","30+"))))))))))))</f>
        <v>27+ to 30</v>
      </c>
      <c r="I11862" t="str">
        <f>IF(G11862&lt;&gt;H11862,"DIFF","")</f>
        <v>DIFF</v>
      </c>
    </row>
    <row r="11863" spans="1:9">
      <c r="A11863" t="s">
        <v>102</v>
      </c>
      <c r="B11863" t="s">
        <v>313</v>
      </c>
      <c r="C11863" s="1">
        <v>107326280</v>
      </c>
      <c r="D11863" s="1">
        <v>2</v>
      </c>
      <c r="E11863" s="1">
        <v>0</v>
      </c>
      <c r="F11863" s="1">
        <v>15</v>
      </c>
      <c r="G11863" s="7" t="str">
        <f>IF(E11863&lt;0,"0-",IF(E11863=0,"0",IF(E11863&lt;3.01,"0+ to 3",IF(E11863&lt;6.01,"3+ to 6",IF(E11863&lt;9.01,"6+ to 9",IF(E11863&lt;12.01,"9+ to 12",IF(E11863&lt;15.01,"12+ to 15",IF(E11863&lt;18.01,"15+ to 18",IF(E11863&lt;21.01,"18+ to 21",IF(E11863&lt;24.01,"21+ to 24",IF(E11863&lt;27.01,"24+ to 27",IF(E11863&lt;30.01,"27+ to 30","30+"))))))))))))</f>
        <v>0</v>
      </c>
      <c r="H11863" s="7" t="str">
        <f>IF(F11863&lt;0,"0-",IF(F11863=0,"0",IF(F11863&lt;3.01,"0+ to 3",IF(F11863&lt;6.01,"3+ to 6",IF(F11863&lt;9.01,"6+ to 9",IF(F11863&lt;12.01,"9+ to 12",IF(F11863&lt;15.01,"12+ to 15",IF(F11863&lt;18.01,"15+ to 18",IF(F11863&lt;21.01,"18+ to 21",IF(F11863&lt;24.01,"21+ to 24",IF(F11863&lt;27.01,"24+ to 27",IF(F11863&lt;30.01,"27+ to 30","30+"))))))))))))</f>
        <v>12+ to 15</v>
      </c>
      <c r="I11863" t="str">
        <f>IF(G11863&lt;&gt;H11863,"DIFF","")</f>
        <v>DIFF</v>
      </c>
    </row>
    <row r="11864" spans="1:9">
      <c r="A11864" t="s">
        <v>102</v>
      </c>
      <c r="B11864" t="s">
        <v>313</v>
      </c>
      <c r="C11864" s="1">
        <v>107326413</v>
      </c>
      <c r="D11864" s="1">
        <v>2</v>
      </c>
      <c r="E11864" s="1">
        <v>-6</v>
      </c>
      <c r="F11864" s="1">
        <v>6</v>
      </c>
      <c r="G11864" s="7" t="str">
        <f>IF(E11864&lt;0,"0-",IF(E11864=0,"0",IF(E11864&lt;3.01,"0+ to 3",IF(E11864&lt;6.01,"3+ to 6",IF(E11864&lt;9.01,"6+ to 9",IF(E11864&lt;12.01,"9+ to 12",IF(E11864&lt;15.01,"12+ to 15",IF(E11864&lt;18.01,"15+ to 18",IF(E11864&lt;21.01,"18+ to 21",IF(E11864&lt;24.01,"21+ to 24",IF(E11864&lt;27.01,"24+ to 27",IF(E11864&lt;30.01,"27+ to 30","30+"))))))))))))</f>
        <v>0-</v>
      </c>
      <c r="H11864" s="7" t="str">
        <f>IF(F11864&lt;0,"0-",IF(F11864=0,"0",IF(F11864&lt;3.01,"0+ to 3",IF(F11864&lt;6.01,"3+ to 6",IF(F11864&lt;9.01,"6+ to 9",IF(F11864&lt;12.01,"9+ to 12",IF(F11864&lt;15.01,"12+ to 15",IF(F11864&lt;18.01,"15+ to 18",IF(F11864&lt;21.01,"18+ to 21",IF(F11864&lt;24.01,"21+ to 24",IF(F11864&lt;27.01,"24+ to 27",IF(F11864&lt;30.01,"27+ to 30","30+"))))))))))))</f>
        <v>3+ to 6</v>
      </c>
      <c r="I11864" t="str">
        <f>IF(G11864&lt;&gt;H11864,"DIFF","")</f>
        <v>DIFF</v>
      </c>
    </row>
    <row r="11865" spans="1:9">
      <c r="A11865" t="s">
        <v>102</v>
      </c>
      <c r="B11865" t="s">
        <v>313</v>
      </c>
      <c r="C11865" s="1">
        <v>107338090</v>
      </c>
      <c r="D11865" s="1">
        <v>2</v>
      </c>
      <c r="E11865" s="1">
        <v>-15</v>
      </c>
      <c r="F11865" s="1">
        <v>-13</v>
      </c>
      <c r="G11865" s="7" t="str">
        <f>IF(E11865&lt;0,"0-",IF(E11865=0,"0",IF(E11865&lt;3.01,"0+ to 3",IF(E11865&lt;6.01,"3+ to 6",IF(E11865&lt;9.01,"6+ to 9",IF(E11865&lt;12.01,"9+ to 12",IF(E11865&lt;15.01,"12+ to 15",IF(E11865&lt;18.01,"15+ to 18",IF(E11865&lt;21.01,"18+ to 21",IF(E11865&lt;24.01,"21+ to 24",IF(E11865&lt;27.01,"24+ to 27",IF(E11865&lt;30.01,"27+ to 30","30+"))))))))))))</f>
        <v>0-</v>
      </c>
      <c r="H11865" s="7" t="str">
        <f>IF(F11865&lt;0,"0-",IF(F11865=0,"0",IF(F11865&lt;3.01,"0+ to 3",IF(F11865&lt;6.01,"3+ to 6",IF(F11865&lt;9.01,"6+ to 9",IF(F11865&lt;12.01,"9+ to 12",IF(F11865&lt;15.01,"12+ to 15",IF(F11865&lt;18.01,"15+ to 18",IF(F11865&lt;21.01,"18+ to 21",IF(F11865&lt;24.01,"21+ to 24",IF(F11865&lt;27.01,"24+ to 27",IF(F11865&lt;30.01,"27+ to 30","30+"))))))))))))</f>
        <v>0-</v>
      </c>
      <c r="I11865" t="str">
        <f>IF(G11865&lt;&gt;H11865,"DIFF","")</f>
        <v/>
      </c>
    </row>
    <row r="11866" spans="1:9">
      <c r="A11866" t="s">
        <v>102</v>
      </c>
      <c r="B11866" t="s">
        <v>312</v>
      </c>
      <c r="C11866" s="1">
        <v>107377525</v>
      </c>
      <c r="D11866" s="1">
        <v>3</v>
      </c>
      <c r="E11866" s="1">
        <v>-7</v>
      </c>
      <c r="F11866" s="1">
        <v>-5</v>
      </c>
      <c r="G11866" s="7" t="str">
        <f>IF(E11866&lt;0,"0-",IF(E11866=0,"0",IF(E11866&lt;3.01,"0+ to 3",IF(E11866&lt;6.01,"3+ to 6",IF(E11866&lt;9.01,"6+ to 9",IF(E11866&lt;12.01,"9+ to 12",IF(E11866&lt;15.01,"12+ to 15",IF(E11866&lt;18.01,"15+ to 18",IF(E11866&lt;21.01,"18+ to 21",IF(E11866&lt;24.01,"21+ to 24",IF(E11866&lt;27.01,"24+ to 27",IF(E11866&lt;30.01,"27+ to 30","30+"))))))))))))</f>
        <v>0-</v>
      </c>
      <c r="H11866" s="7" t="str">
        <f>IF(F11866&lt;0,"0-",IF(F11866=0,"0",IF(F11866&lt;3.01,"0+ to 3",IF(F11866&lt;6.01,"3+ to 6",IF(F11866&lt;9.01,"6+ to 9",IF(F11866&lt;12.01,"9+ to 12",IF(F11866&lt;15.01,"12+ to 15",IF(F11866&lt;18.01,"15+ to 18",IF(F11866&lt;21.01,"18+ to 21",IF(F11866&lt;24.01,"21+ to 24",IF(F11866&lt;27.01,"24+ to 27",IF(F11866&lt;30.01,"27+ to 30","30+"))))))))))))</f>
        <v>0-</v>
      </c>
      <c r="I11866" t="str">
        <f>IF(G11866&lt;&gt;H11866,"DIFF","")</f>
        <v/>
      </c>
    </row>
    <row r="11867" spans="1:9">
      <c r="A11867" t="s">
        <v>102</v>
      </c>
      <c r="B11867" t="s">
        <v>312</v>
      </c>
      <c r="C11867" s="1">
        <v>107377945</v>
      </c>
      <c r="D11867" s="1">
        <v>2</v>
      </c>
      <c r="E11867" s="1">
        <v>-4</v>
      </c>
      <c r="F11867" s="1">
        <v>2</v>
      </c>
      <c r="G11867" s="7" t="str">
        <f>IF(E11867&lt;0,"0-",IF(E11867=0,"0",IF(E11867&lt;3.01,"0+ to 3",IF(E11867&lt;6.01,"3+ to 6",IF(E11867&lt;9.01,"6+ to 9",IF(E11867&lt;12.01,"9+ to 12",IF(E11867&lt;15.01,"12+ to 15",IF(E11867&lt;18.01,"15+ to 18",IF(E11867&lt;21.01,"18+ to 21",IF(E11867&lt;24.01,"21+ to 24",IF(E11867&lt;27.01,"24+ to 27",IF(E11867&lt;30.01,"27+ to 30","30+"))))))))))))</f>
        <v>0-</v>
      </c>
      <c r="H11867" s="7" t="str">
        <f>IF(F11867&lt;0,"0-",IF(F11867=0,"0",IF(F11867&lt;3.01,"0+ to 3",IF(F11867&lt;6.01,"3+ to 6",IF(F11867&lt;9.01,"6+ to 9",IF(F11867&lt;12.01,"9+ to 12",IF(F11867&lt;15.01,"12+ to 15",IF(F11867&lt;18.01,"15+ to 18",IF(F11867&lt;21.01,"18+ to 21",IF(F11867&lt;24.01,"21+ to 24",IF(F11867&lt;27.01,"24+ to 27",IF(F11867&lt;30.01,"27+ to 30","30+"))))))))))))</f>
        <v>0+ to 3</v>
      </c>
      <c r="I11867" t="str">
        <f>IF(G11867&lt;&gt;H11867,"DIFF","")</f>
        <v>DIFF</v>
      </c>
    </row>
    <row r="11868" spans="1:9">
      <c r="A11868" t="s">
        <v>102</v>
      </c>
      <c r="B11868" t="s">
        <v>312</v>
      </c>
      <c r="C11868" s="1">
        <v>107385548</v>
      </c>
      <c r="D11868" s="1">
        <v>2</v>
      </c>
      <c r="E11868" s="1">
        <v>0</v>
      </c>
      <c r="F11868" s="1">
        <v>0</v>
      </c>
      <c r="G11868" s="7" t="str">
        <f>IF(E11868&lt;0,"0-",IF(E11868=0,"0",IF(E11868&lt;3.01,"0+ to 3",IF(E11868&lt;6.01,"3+ to 6",IF(E11868&lt;9.01,"6+ to 9",IF(E11868&lt;12.01,"9+ to 12",IF(E11868&lt;15.01,"12+ to 15",IF(E11868&lt;18.01,"15+ to 18",IF(E11868&lt;21.01,"18+ to 21",IF(E11868&lt;24.01,"21+ to 24",IF(E11868&lt;27.01,"24+ to 27",IF(E11868&lt;30.01,"27+ to 30","30+"))))))))))))</f>
        <v>0</v>
      </c>
      <c r="H11868" s="7" t="str">
        <f>IF(F11868&lt;0,"0-",IF(F11868=0,"0",IF(F11868&lt;3.01,"0+ to 3",IF(F11868&lt;6.01,"3+ to 6",IF(F11868&lt;9.01,"6+ to 9",IF(F11868&lt;12.01,"9+ to 12",IF(F11868&lt;15.01,"12+ to 15",IF(F11868&lt;18.01,"15+ to 18",IF(F11868&lt;21.01,"18+ to 21",IF(F11868&lt;24.01,"21+ to 24",IF(F11868&lt;27.01,"24+ to 27",IF(F11868&lt;30.01,"27+ to 30","30+"))))))))))))</f>
        <v>0</v>
      </c>
      <c r="I11868" t="str">
        <f>IF(G11868&lt;&gt;H11868,"DIFF","")</f>
        <v/>
      </c>
    </row>
    <row r="11869" spans="1:9">
      <c r="A11869" t="s">
        <v>102</v>
      </c>
      <c r="B11869" t="s">
        <v>312</v>
      </c>
      <c r="C11869" s="1">
        <v>107391236</v>
      </c>
      <c r="D11869" s="1">
        <v>3</v>
      </c>
      <c r="E11869" s="1">
        <v>-2</v>
      </c>
      <c r="F11869" s="1">
        <v>-2</v>
      </c>
      <c r="G11869" s="7" t="str">
        <f>IF(E11869&lt;0,"0-",IF(E11869=0,"0",IF(E11869&lt;3.01,"0+ to 3",IF(E11869&lt;6.01,"3+ to 6",IF(E11869&lt;9.01,"6+ to 9",IF(E11869&lt;12.01,"9+ to 12",IF(E11869&lt;15.01,"12+ to 15",IF(E11869&lt;18.01,"15+ to 18",IF(E11869&lt;21.01,"18+ to 21",IF(E11869&lt;24.01,"21+ to 24",IF(E11869&lt;27.01,"24+ to 27",IF(E11869&lt;30.01,"27+ to 30","30+"))))))))))))</f>
        <v>0-</v>
      </c>
      <c r="H11869" s="7" t="str">
        <f>IF(F11869&lt;0,"0-",IF(F11869=0,"0",IF(F11869&lt;3.01,"0+ to 3",IF(F11869&lt;6.01,"3+ to 6",IF(F11869&lt;9.01,"6+ to 9",IF(F11869&lt;12.01,"9+ to 12",IF(F11869&lt;15.01,"12+ to 15",IF(F11869&lt;18.01,"15+ to 18",IF(F11869&lt;21.01,"18+ to 21",IF(F11869&lt;24.01,"21+ to 24",IF(F11869&lt;27.01,"24+ to 27",IF(F11869&lt;30.01,"27+ to 30","30+"))))))))))))</f>
        <v>0-</v>
      </c>
      <c r="I11869" t="str">
        <f>IF(G11869&lt;&gt;H11869,"DIFF","")</f>
        <v/>
      </c>
    </row>
    <row r="11870" spans="1:9">
      <c r="A11870" t="s">
        <v>102</v>
      </c>
      <c r="B11870" t="s">
        <v>312</v>
      </c>
      <c r="C11870" s="1">
        <v>107391350</v>
      </c>
      <c r="D11870" s="1">
        <v>2</v>
      </c>
      <c r="E11870" s="1">
        <v>0</v>
      </c>
      <c r="F11870" s="1">
        <v>0</v>
      </c>
      <c r="G11870" s="7" t="str">
        <f>IF(E11870&lt;0,"0-",IF(E11870=0,"0",IF(E11870&lt;3.01,"0+ to 3",IF(E11870&lt;6.01,"3+ to 6",IF(E11870&lt;9.01,"6+ to 9",IF(E11870&lt;12.01,"9+ to 12",IF(E11870&lt;15.01,"12+ to 15",IF(E11870&lt;18.01,"15+ to 18",IF(E11870&lt;21.01,"18+ to 21",IF(E11870&lt;24.01,"21+ to 24",IF(E11870&lt;27.01,"24+ to 27",IF(E11870&lt;30.01,"27+ to 30","30+"))))))))))))</f>
        <v>0</v>
      </c>
      <c r="H11870" s="7" t="str">
        <f>IF(F11870&lt;0,"0-",IF(F11870=0,"0",IF(F11870&lt;3.01,"0+ to 3",IF(F11870&lt;6.01,"3+ to 6",IF(F11870&lt;9.01,"6+ to 9",IF(F11870&lt;12.01,"9+ to 12",IF(F11870&lt;15.01,"12+ to 15",IF(F11870&lt;18.01,"15+ to 18",IF(F11870&lt;21.01,"18+ to 21",IF(F11870&lt;24.01,"21+ to 24",IF(F11870&lt;27.01,"24+ to 27",IF(F11870&lt;30.01,"27+ to 30","30+"))))))))))))</f>
        <v>0</v>
      </c>
      <c r="I11870" t="str">
        <f>IF(G11870&lt;&gt;H11870,"DIFF","")</f>
        <v/>
      </c>
    </row>
    <row r="11871" spans="1:9">
      <c r="A11871" t="s">
        <v>102</v>
      </c>
      <c r="B11871" t="s">
        <v>312</v>
      </c>
      <c r="C11871" s="1">
        <v>107392535</v>
      </c>
      <c r="D11871" s="1">
        <v>3</v>
      </c>
      <c r="E11871" s="1">
        <v>-2</v>
      </c>
      <c r="F11871" s="1">
        <v>9</v>
      </c>
      <c r="G11871" s="7" t="str">
        <f>IF(E11871&lt;0,"0-",IF(E11871=0,"0",IF(E11871&lt;3.01,"0+ to 3",IF(E11871&lt;6.01,"3+ to 6",IF(E11871&lt;9.01,"6+ to 9",IF(E11871&lt;12.01,"9+ to 12",IF(E11871&lt;15.01,"12+ to 15",IF(E11871&lt;18.01,"15+ to 18",IF(E11871&lt;21.01,"18+ to 21",IF(E11871&lt;24.01,"21+ to 24",IF(E11871&lt;27.01,"24+ to 27",IF(E11871&lt;30.01,"27+ to 30","30+"))))))))))))</f>
        <v>0-</v>
      </c>
      <c r="H11871" s="7" t="str">
        <f>IF(F11871&lt;0,"0-",IF(F11871=0,"0",IF(F11871&lt;3.01,"0+ to 3",IF(F11871&lt;6.01,"3+ to 6",IF(F11871&lt;9.01,"6+ to 9",IF(F11871&lt;12.01,"9+ to 12",IF(F11871&lt;15.01,"12+ to 15",IF(F11871&lt;18.01,"15+ to 18",IF(F11871&lt;21.01,"18+ to 21",IF(F11871&lt;24.01,"21+ to 24",IF(F11871&lt;27.01,"24+ to 27",IF(F11871&lt;30.01,"27+ to 30","30+"))))))))))))</f>
        <v>6+ to 9</v>
      </c>
      <c r="I11871" t="str">
        <f>IF(G11871&lt;&gt;H11871,"DIFF","")</f>
        <v>DIFF</v>
      </c>
    </row>
    <row r="11872" spans="1:9">
      <c r="A11872" t="s">
        <v>102</v>
      </c>
      <c r="B11872" t="s">
        <v>312</v>
      </c>
      <c r="C11872" s="1">
        <v>107396261</v>
      </c>
      <c r="D11872" s="1">
        <v>2</v>
      </c>
      <c r="E11872" s="1">
        <v>-2</v>
      </c>
      <c r="F11872" s="1">
        <v>3</v>
      </c>
      <c r="G11872" s="7" t="str">
        <f>IF(E11872&lt;0,"0-",IF(E11872=0,"0",IF(E11872&lt;3.01,"0+ to 3",IF(E11872&lt;6.01,"3+ to 6",IF(E11872&lt;9.01,"6+ to 9",IF(E11872&lt;12.01,"9+ to 12",IF(E11872&lt;15.01,"12+ to 15",IF(E11872&lt;18.01,"15+ to 18",IF(E11872&lt;21.01,"18+ to 21",IF(E11872&lt;24.01,"21+ to 24",IF(E11872&lt;27.01,"24+ to 27",IF(E11872&lt;30.01,"27+ to 30","30+"))))))))))))</f>
        <v>0-</v>
      </c>
      <c r="H11872" s="7" t="str">
        <f>IF(F11872&lt;0,"0-",IF(F11872=0,"0",IF(F11872&lt;3.01,"0+ to 3",IF(F11872&lt;6.01,"3+ to 6",IF(F11872&lt;9.01,"6+ to 9",IF(F11872&lt;12.01,"9+ to 12",IF(F11872&lt;15.01,"12+ to 15",IF(F11872&lt;18.01,"15+ to 18",IF(F11872&lt;21.01,"18+ to 21",IF(F11872&lt;24.01,"21+ to 24",IF(F11872&lt;27.01,"24+ to 27",IF(F11872&lt;30.01,"27+ to 30","30+"))))))))))))</f>
        <v>0+ to 3</v>
      </c>
      <c r="I11872" t="str">
        <f>IF(G11872&lt;&gt;H11872,"DIFF","")</f>
        <v>DIFF</v>
      </c>
    </row>
    <row r="11873" spans="1:9">
      <c r="A11873" t="s">
        <v>102</v>
      </c>
      <c r="B11873" t="s">
        <v>312</v>
      </c>
      <c r="C11873" s="1">
        <v>107396713</v>
      </c>
      <c r="D11873" s="1">
        <v>2</v>
      </c>
      <c r="E11873" s="1">
        <v>0</v>
      </c>
      <c r="F11873" s="1">
        <v>0</v>
      </c>
      <c r="G11873" s="7" t="str">
        <f>IF(E11873&lt;0,"0-",IF(E11873=0,"0",IF(E11873&lt;3.01,"0+ to 3",IF(E11873&lt;6.01,"3+ to 6",IF(E11873&lt;9.01,"6+ to 9",IF(E11873&lt;12.01,"9+ to 12",IF(E11873&lt;15.01,"12+ to 15",IF(E11873&lt;18.01,"15+ to 18",IF(E11873&lt;21.01,"18+ to 21",IF(E11873&lt;24.01,"21+ to 24",IF(E11873&lt;27.01,"24+ to 27",IF(E11873&lt;30.01,"27+ to 30","30+"))))))))))))</f>
        <v>0</v>
      </c>
      <c r="H11873" s="7" t="str">
        <f>IF(F11873&lt;0,"0-",IF(F11873=0,"0",IF(F11873&lt;3.01,"0+ to 3",IF(F11873&lt;6.01,"3+ to 6",IF(F11873&lt;9.01,"6+ to 9",IF(F11873&lt;12.01,"9+ to 12",IF(F11873&lt;15.01,"12+ to 15",IF(F11873&lt;18.01,"15+ to 18",IF(F11873&lt;21.01,"18+ to 21",IF(F11873&lt;24.01,"21+ to 24",IF(F11873&lt;27.01,"24+ to 27",IF(F11873&lt;30.01,"27+ to 30","30+"))))))))))))</f>
        <v>0</v>
      </c>
      <c r="I11873" t="str">
        <f>IF(G11873&lt;&gt;H11873,"DIFF","")</f>
        <v/>
      </c>
    </row>
    <row r="11874" spans="1:9">
      <c r="A11874" t="s">
        <v>102</v>
      </c>
      <c r="B11874" t="s">
        <v>312</v>
      </c>
      <c r="C11874" s="1">
        <v>107397784</v>
      </c>
      <c r="D11874" s="1">
        <v>3</v>
      </c>
      <c r="E11874" s="1">
        <v>0</v>
      </c>
      <c r="F11874" s="1">
        <v>0</v>
      </c>
      <c r="G11874" s="7" t="str">
        <f>IF(E11874&lt;0,"0-",IF(E11874=0,"0",IF(E11874&lt;3.01,"0+ to 3",IF(E11874&lt;6.01,"3+ to 6",IF(E11874&lt;9.01,"6+ to 9",IF(E11874&lt;12.01,"9+ to 12",IF(E11874&lt;15.01,"12+ to 15",IF(E11874&lt;18.01,"15+ to 18",IF(E11874&lt;21.01,"18+ to 21",IF(E11874&lt;24.01,"21+ to 24",IF(E11874&lt;27.01,"24+ to 27",IF(E11874&lt;30.01,"27+ to 30","30+"))))))))))))</f>
        <v>0</v>
      </c>
      <c r="H11874" s="7" t="str">
        <f>IF(F11874&lt;0,"0-",IF(F11874=0,"0",IF(F11874&lt;3.01,"0+ to 3",IF(F11874&lt;6.01,"3+ to 6",IF(F11874&lt;9.01,"6+ to 9",IF(F11874&lt;12.01,"9+ to 12",IF(F11874&lt;15.01,"12+ to 15",IF(F11874&lt;18.01,"15+ to 18",IF(F11874&lt;21.01,"18+ to 21",IF(F11874&lt;24.01,"21+ to 24",IF(F11874&lt;27.01,"24+ to 27",IF(F11874&lt;30.01,"27+ to 30","30+"))))))))))))</f>
        <v>0</v>
      </c>
      <c r="I11874" t="str">
        <f>IF(G11874&lt;&gt;H11874,"DIFF","")</f>
        <v/>
      </c>
    </row>
    <row r="11875" spans="1:9">
      <c r="A11875" t="s">
        <v>102</v>
      </c>
      <c r="B11875" t="s">
        <v>312</v>
      </c>
      <c r="C11875" s="1">
        <v>107400304</v>
      </c>
      <c r="D11875" s="1">
        <v>2</v>
      </c>
      <c r="E11875" s="1">
        <v>0</v>
      </c>
      <c r="F11875" s="1">
        <v>0</v>
      </c>
      <c r="G11875" s="7" t="str">
        <f>IF(E11875&lt;0,"0-",IF(E11875=0,"0",IF(E11875&lt;3.01,"0+ to 3",IF(E11875&lt;6.01,"3+ to 6",IF(E11875&lt;9.01,"6+ to 9",IF(E11875&lt;12.01,"9+ to 12",IF(E11875&lt;15.01,"12+ to 15",IF(E11875&lt;18.01,"15+ to 18",IF(E11875&lt;21.01,"18+ to 21",IF(E11875&lt;24.01,"21+ to 24",IF(E11875&lt;27.01,"24+ to 27",IF(E11875&lt;30.01,"27+ to 30","30+"))))))))))))</f>
        <v>0</v>
      </c>
      <c r="H11875" s="7" t="str">
        <f>IF(F11875&lt;0,"0-",IF(F11875=0,"0",IF(F11875&lt;3.01,"0+ to 3",IF(F11875&lt;6.01,"3+ to 6",IF(F11875&lt;9.01,"6+ to 9",IF(F11875&lt;12.01,"9+ to 12",IF(F11875&lt;15.01,"12+ to 15",IF(F11875&lt;18.01,"15+ to 18",IF(F11875&lt;21.01,"18+ to 21",IF(F11875&lt;24.01,"21+ to 24",IF(F11875&lt;27.01,"24+ to 27",IF(F11875&lt;30.01,"27+ to 30","30+"))))))))))))</f>
        <v>0</v>
      </c>
      <c r="I11875" t="str">
        <f>IF(G11875&lt;&gt;H11875,"DIFF","")</f>
        <v/>
      </c>
    </row>
    <row r="11876" spans="1:9">
      <c r="A11876" t="s">
        <v>102</v>
      </c>
      <c r="B11876" t="s">
        <v>311</v>
      </c>
      <c r="C11876" s="1">
        <v>107439332</v>
      </c>
      <c r="D11876" s="1">
        <v>2</v>
      </c>
      <c r="E11876" s="1">
        <v>-16</v>
      </c>
      <c r="F11876" s="1">
        <v>21</v>
      </c>
      <c r="G11876" s="7" t="str">
        <f>IF(E11876&lt;0,"0-",IF(E11876=0,"0",IF(E11876&lt;3.01,"0+ to 3",IF(E11876&lt;6.01,"3+ to 6",IF(E11876&lt;9.01,"6+ to 9",IF(E11876&lt;12.01,"9+ to 12",IF(E11876&lt;15.01,"12+ to 15",IF(E11876&lt;18.01,"15+ to 18",IF(E11876&lt;21.01,"18+ to 21",IF(E11876&lt;24.01,"21+ to 24",IF(E11876&lt;27.01,"24+ to 27",IF(E11876&lt;30.01,"27+ to 30","30+"))))))))))))</f>
        <v>0-</v>
      </c>
      <c r="H11876" s="7" t="str">
        <f>IF(F11876&lt;0,"0-",IF(F11876=0,"0",IF(F11876&lt;3.01,"0+ to 3",IF(F11876&lt;6.01,"3+ to 6",IF(F11876&lt;9.01,"6+ to 9",IF(F11876&lt;12.01,"9+ to 12",IF(F11876&lt;15.01,"12+ to 15",IF(F11876&lt;18.01,"15+ to 18",IF(F11876&lt;21.01,"18+ to 21",IF(F11876&lt;24.01,"21+ to 24",IF(F11876&lt;27.01,"24+ to 27",IF(F11876&lt;30.01,"27+ to 30","30+"))))))))))))</f>
        <v>18+ to 21</v>
      </c>
      <c r="I11876" t="str">
        <f>IF(G11876&lt;&gt;H11876,"DIFF","")</f>
        <v>DIFF</v>
      </c>
    </row>
    <row r="11877" spans="1:9">
      <c r="A11877" t="s">
        <v>102</v>
      </c>
      <c r="B11877" t="s">
        <v>311</v>
      </c>
      <c r="C11877" s="1">
        <v>107439821</v>
      </c>
      <c r="D11877" s="1">
        <v>2</v>
      </c>
      <c r="E11877" s="1">
        <v>-5</v>
      </c>
      <c r="F11877" s="1">
        <v>9</v>
      </c>
      <c r="G11877" s="7" t="str">
        <f>IF(E11877&lt;0,"0-",IF(E11877=0,"0",IF(E11877&lt;3.01,"0+ to 3",IF(E11877&lt;6.01,"3+ to 6",IF(E11877&lt;9.01,"6+ to 9",IF(E11877&lt;12.01,"9+ to 12",IF(E11877&lt;15.01,"12+ to 15",IF(E11877&lt;18.01,"15+ to 18",IF(E11877&lt;21.01,"18+ to 21",IF(E11877&lt;24.01,"21+ to 24",IF(E11877&lt;27.01,"24+ to 27",IF(E11877&lt;30.01,"27+ to 30","30+"))))))))))))</f>
        <v>0-</v>
      </c>
      <c r="H11877" s="7" t="str">
        <f>IF(F11877&lt;0,"0-",IF(F11877=0,"0",IF(F11877&lt;3.01,"0+ to 3",IF(F11877&lt;6.01,"3+ to 6",IF(F11877&lt;9.01,"6+ to 9",IF(F11877&lt;12.01,"9+ to 12",IF(F11877&lt;15.01,"12+ to 15",IF(F11877&lt;18.01,"15+ to 18",IF(F11877&lt;21.01,"18+ to 21",IF(F11877&lt;24.01,"21+ to 24",IF(F11877&lt;27.01,"24+ to 27",IF(F11877&lt;30.01,"27+ to 30","30+"))))))))))))</f>
        <v>6+ to 9</v>
      </c>
      <c r="I11877" t="str">
        <f>IF(G11877&lt;&gt;H11877,"DIFF","")</f>
        <v>DIFF</v>
      </c>
    </row>
    <row r="11878" spans="1:9">
      <c r="A11878" t="s">
        <v>102</v>
      </c>
      <c r="B11878" t="s">
        <v>311</v>
      </c>
      <c r="C11878" s="1">
        <v>107445935</v>
      </c>
      <c r="D11878" s="1">
        <v>2</v>
      </c>
      <c r="E11878" s="1">
        <v>-8</v>
      </c>
      <c r="F11878" s="1">
        <v>12</v>
      </c>
      <c r="G11878" s="7" t="str">
        <f>IF(E11878&lt;0,"0-",IF(E11878=0,"0",IF(E11878&lt;3.01,"0+ to 3",IF(E11878&lt;6.01,"3+ to 6",IF(E11878&lt;9.01,"6+ to 9",IF(E11878&lt;12.01,"9+ to 12",IF(E11878&lt;15.01,"12+ to 15",IF(E11878&lt;18.01,"15+ to 18",IF(E11878&lt;21.01,"18+ to 21",IF(E11878&lt;24.01,"21+ to 24",IF(E11878&lt;27.01,"24+ to 27",IF(E11878&lt;30.01,"27+ to 30","30+"))))))))))))</f>
        <v>0-</v>
      </c>
      <c r="H11878" s="7" t="str">
        <f>IF(F11878&lt;0,"0-",IF(F11878=0,"0",IF(F11878&lt;3.01,"0+ to 3",IF(F11878&lt;6.01,"3+ to 6",IF(F11878&lt;9.01,"6+ to 9",IF(F11878&lt;12.01,"9+ to 12",IF(F11878&lt;15.01,"12+ to 15",IF(F11878&lt;18.01,"15+ to 18",IF(F11878&lt;21.01,"18+ to 21",IF(F11878&lt;24.01,"21+ to 24",IF(F11878&lt;27.01,"24+ to 27",IF(F11878&lt;30.01,"27+ to 30","30+"))))))))))))</f>
        <v>9+ to 12</v>
      </c>
      <c r="I11878" t="str">
        <f>IF(G11878&lt;&gt;H11878,"DIFF","")</f>
        <v>DIFF</v>
      </c>
    </row>
    <row r="11879" spans="1:9">
      <c r="A11879" t="s">
        <v>103</v>
      </c>
      <c r="B11879" t="s">
        <v>311</v>
      </c>
      <c r="C11879" s="1">
        <v>107447803</v>
      </c>
      <c r="D11879" s="1">
        <v>2</v>
      </c>
      <c r="E11879" s="1">
        <v>-37</v>
      </c>
      <c r="F11879" s="1">
        <v>71</v>
      </c>
      <c r="G11879" s="7" t="str">
        <f>IF(E11879&lt;0,"0-",IF(E11879=0,"0",IF(E11879&lt;3.01,"0+ to 3",IF(E11879&lt;6.01,"3+ to 6",IF(E11879&lt;9.01,"6+ to 9",IF(E11879&lt;12.01,"9+ to 12",IF(E11879&lt;15.01,"12+ to 15",IF(E11879&lt;18.01,"15+ to 18",IF(E11879&lt;21.01,"18+ to 21",IF(E11879&lt;24.01,"21+ to 24",IF(E11879&lt;27.01,"24+ to 27",IF(E11879&lt;30.01,"27+ to 30","30+"))))))))))))</f>
        <v>0-</v>
      </c>
      <c r="H11879" s="7" t="str">
        <f>IF(F11879&lt;0,"0-",IF(F11879=0,"0",IF(F11879&lt;3.01,"0+ to 3",IF(F11879&lt;6.01,"3+ to 6",IF(F11879&lt;9.01,"6+ to 9",IF(F11879&lt;12.01,"9+ to 12",IF(F11879&lt;15.01,"12+ to 15",IF(F11879&lt;18.01,"15+ to 18",IF(F11879&lt;21.01,"18+ to 21",IF(F11879&lt;24.01,"21+ to 24",IF(F11879&lt;27.01,"24+ to 27",IF(F11879&lt;30.01,"27+ to 30","30+"))))))))))))</f>
        <v>30+</v>
      </c>
      <c r="I11879" t="str">
        <f>IF(G11879&lt;&gt;H11879,"DIFF","")</f>
        <v>DIFF</v>
      </c>
    </row>
    <row r="11880" spans="1:9">
      <c r="A11880" t="s">
        <v>102</v>
      </c>
      <c r="B11880" t="s">
        <v>311</v>
      </c>
      <c r="C11880" s="1">
        <v>107449350</v>
      </c>
      <c r="D11880" s="1">
        <v>2</v>
      </c>
      <c r="E11880" s="1">
        <v>0</v>
      </c>
      <c r="F11880" s="1">
        <v>0</v>
      </c>
      <c r="G11880" s="7" t="str">
        <f>IF(E11880&lt;0,"0-",IF(E11880=0,"0",IF(E11880&lt;3.01,"0+ to 3",IF(E11880&lt;6.01,"3+ to 6",IF(E11880&lt;9.01,"6+ to 9",IF(E11880&lt;12.01,"9+ to 12",IF(E11880&lt;15.01,"12+ to 15",IF(E11880&lt;18.01,"15+ to 18",IF(E11880&lt;21.01,"18+ to 21",IF(E11880&lt;24.01,"21+ to 24",IF(E11880&lt;27.01,"24+ to 27",IF(E11880&lt;30.01,"27+ to 30","30+"))))))))))))</f>
        <v>0</v>
      </c>
      <c r="H11880" s="7" t="str">
        <f>IF(F11880&lt;0,"0-",IF(F11880=0,"0",IF(F11880&lt;3.01,"0+ to 3",IF(F11880&lt;6.01,"3+ to 6",IF(F11880&lt;9.01,"6+ to 9",IF(F11880&lt;12.01,"9+ to 12",IF(F11880&lt;15.01,"12+ to 15",IF(F11880&lt;18.01,"15+ to 18",IF(F11880&lt;21.01,"18+ to 21",IF(F11880&lt;24.01,"21+ to 24",IF(F11880&lt;27.01,"24+ to 27",IF(F11880&lt;30.01,"27+ to 30","30+"))))))))))))</f>
        <v>0</v>
      </c>
      <c r="I11880" t="str">
        <f>IF(G11880&lt;&gt;H11880,"DIFF","")</f>
        <v/>
      </c>
    </row>
    <row r="11881" spans="1:9">
      <c r="A11881" t="s">
        <v>103</v>
      </c>
      <c r="B11881" t="s">
        <v>311</v>
      </c>
      <c r="C11881" s="1">
        <v>107451405</v>
      </c>
      <c r="D11881" s="1">
        <v>2</v>
      </c>
      <c r="E11881" s="1">
        <v>-9</v>
      </c>
      <c r="F11881" s="1">
        <v>12</v>
      </c>
      <c r="G11881" s="7" t="str">
        <f>IF(E11881&lt;0,"0-",IF(E11881=0,"0",IF(E11881&lt;3.01,"0+ to 3",IF(E11881&lt;6.01,"3+ to 6",IF(E11881&lt;9.01,"6+ to 9",IF(E11881&lt;12.01,"9+ to 12",IF(E11881&lt;15.01,"12+ to 15",IF(E11881&lt;18.01,"15+ to 18",IF(E11881&lt;21.01,"18+ to 21",IF(E11881&lt;24.01,"21+ to 24",IF(E11881&lt;27.01,"24+ to 27",IF(E11881&lt;30.01,"27+ to 30","30+"))))))))))))</f>
        <v>0-</v>
      </c>
      <c r="H11881" s="7" t="str">
        <f>IF(F11881&lt;0,"0-",IF(F11881=0,"0",IF(F11881&lt;3.01,"0+ to 3",IF(F11881&lt;6.01,"3+ to 6",IF(F11881&lt;9.01,"6+ to 9",IF(F11881&lt;12.01,"9+ to 12",IF(F11881&lt;15.01,"12+ to 15",IF(F11881&lt;18.01,"15+ to 18",IF(F11881&lt;21.01,"18+ to 21",IF(F11881&lt;24.01,"21+ to 24",IF(F11881&lt;27.01,"24+ to 27",IF(F11881&lt;30.01,"27+ to 30","30+"))))))))))))</f>
        <v>9+ to 12</v>
      </c>
      <c r="I11881" t="str">
        <f>IF(G11881&lt;&gt;H11881,"DIFF","")</f>
        <v>DIFF</v>
      </c>
    </row>
    <row r="11882" spans="1:9">
      <c r="A11882" t="s">
        <v>102</v>
      </c>
      <c r="B11882" t="s">
        <v>311</v>
      </c>
      <c r="C11882" s="1">
        <v>107458436</v>
      </c>
      <c r="D11882" s="1">
        <v>3</v>
      </c>
      <c r="E11882" s="1">
        <v>-31</v>
      </c>
      <c r="F11882" s="1">
        <v>-28</v>
      </c>
      <c r="G11882" s="7" t="str">
        <f>IF(E11882&lt;0,"0-",IF(E11882=0,"0",IF(E11882&lt;3.01,"0+ to 3",IF(E11882&lt;6.01,"3+ to 6",IF(E11882&lt;9.01,"6+ to 9",IF(E11882&lt;12.01,"9+ to 12",IF(E11882&lt;15.01,"12+ to 15",IF(E11882&lt;18.01,"15+ to 18",IF(E11882&lt;21.01,"18+ to 21",IF(E11882&lt;24.01,"21+ to 24",IF(E11882&lt;27.01,"24+ to 27",IF(E11882&lt;30.01,"27+ to 30","30+"))))))))))))</f>
        <v>0-</v>
      </c>
      <c r="H11882" s="7" t="str">
        <f>IF(F11882&lt;0,"0-",IF(F11882=0,"0",IF(F11882&lt;3.01,"0+ to 3",IF(F11882&lt;6.01,"3+ to 6",IF(F11882&lt;9.01,"6+ to 9",IF(F11882&lt;12.01,"9+ to 12",IF(F11882&lt;15.01,"12+ to 15",IF(F11882&lt;18.01,"15+ to 18",IF(F11882&lt;21.01,"18+ to 21",IF(F11882&lt;24.01,"21+ to 24",IF(F11882&lt;27.01,"24+ to 27",IF(F11882&lt;30.01,"27+ to 30","30+"))))))))))))</f>
        <v>0-</v>
      </c>
      <c r="I11882" t="str">
        <f>IF(G11882&lt;&gt;H11882,"DIFF","")</f>
        <v/>
      </c>
    </row>
    <row r="11883" spans="1:9">
      <c r="A11883" t="s">
        <v>102</v>
      </c>
      <c r="B11883" t="s">
        <v>311</v>
      </c>
      <c r="C11883" s="1">
        <v>107458548</v>
      </c>
      <c r="D11883" s="1">
        <v>2</v>
      </c>
      <c r="E11883" s="1">
        <v>0</v>
      </c>
      <c r="F11883" s="1">
        <v>10</v>
      </c>
      <c r="G11883" s="7" t="str">
        <f>IF(E11883&lt;0,"0-",IF(E11883=0,"0",IF(E11883&lt;3.01,"0+ to 3",IF(E11883&lt;6.01,"3+ to 6",IF(E11883&lt;9.01,"6+ to 9",IF(E11883&lt;12.01,"9+ to 12",IF(E11883&lt;15.01,"12+ to 15",IF(E11883&lt;18.01,"15+ to 18",IF(E11883&lt;21.01,"18+ to 21",IF(E11883&lt;24.01,"21+ to 24",IF(E11883&lt;27.01,"24+ to 27",IF(E11883&lt;30.01,"27+ to 30","30+"))))))))))))</f>
        <v>0</v>
      </c>
      <c r="H11883" s="7" t="str">
        <f>IF(F11883&lt;0,"0-",IF(F11883=0,"0",IF(F11883&lt;3.01,"0+ to 3",IF(F11883&lt;6.01,"3+ to 6",IF(F11883&lt;9.01,"6+ to 9",IF(F11883&lt;12.01,"9+ to 12",IF(F11883&lt;15.01,"12+ to 15",IF(F11883&lt;18.01,"15+ to 18",IF(F11883&lt;21.01,"18+ to 21",IF(F11883&lt;24.01,"21+ to 24",IF(F11883&lt;27.01,"24+ to 27",IF(F11883&lt;30.01,"27+ to 30","30+"))))))))))))</f>
        <v>9+ to 12</v>
      </c>
      <c r="I11883" t="str">
        <f>IF(G11883&lt;&gt;H11883,"DIFF","")</f>
        <v>DIFF</v>
      </c>
    </row>
    <row r="11884" spans="1:9">
      <c r="A11884" t="s">
        <v>102</v>
      </c>
      <c r="B11884" t="s">
        <v>311</v>
      </c>
      <c r="C11884" s="1">
        <v>107459163</v>
      </c>
      <c r="D11884" s="1">
        <v>2</v>
      </c>
      <c r="E11884" s="1">
        <v>-2</v>
      </c>
      <c r="F11884" s="1">
        <v>3</v>
      </c>
      <c r="G11884" s="7" t="str">
        <f>IF(E11884&lt;0,"0-",IF(E11884=0,"0",IF(E11884&lt;3.01,"0+ to 3",IF(E11884&lt;6.01,"3+ to 6",IF(E11884&lt;9.01,"6+ to 9",IF(E11884&lt;12.01,"9+ to 12",IF(E11884&lt;15.01,"12+ to 15",IF(E11884&lt;18.01,"15+ to 18",IF(E11884&lt;21.01,"18+ to 21",IF(E11884&lt;24.01,"21+ to 24",IF(E11884&lt;27.01,"24+ to 27",IF(E11884&lt;30.01,"27+ to 30","30+"))))))))))))</f>
        <v>0-</v>
      </c>
      <c r="H11884" s="7" t="str">
        <f>IF(F11884&lt;0,"0-",IF(F11884=0,"0",IF(F11884&lt;3.01,"0+ to 3",IF(F11884&lt;6.01,"3+ to 6",IF(F11884&lt;9.01,"6+ to 9",IF(F11884&lt;12.01,"9+ to 12",IF(F11884&lt;15.01,"12+ to 15",IF(F11884&lt;18.01,"15+ to 18",IF(F11884&lt;21.01,"18+ to 21",IF(F11884&lt;24.01,"21+ to 24",IF(F11884&lt;27.01,"24+ to 27",IF(F11884&lt;30.01,"27+ to 30","30+"))))))))))))</f>
        <v>0+ to 3</v>
      </c>
      <c r="I11884" t="str">
        <f>IF(G11884&lt;&gt;H11884,"DIFF","")</f>
        <v>DIFF</v>
      </c>
    </row>
    <row r="11885" spans="1:9">
      <c r="A11885" t="s">
        <v>102</v>
      </c>
      <c r="B11885" t="s">
        <v>311</v>
      </c>
      <c r="C11885" s="1">
        <v>107459624</v>
      </c>
      <c r="D11885" s="1">
        <v>2</v>
      </c>
      <c r="E11885" s="1">
        <v>-7</v>
      </c>
      <c r="F11885" s="1">
        <v>8</v>
      </c>
      <c r="G11885" s="7" t="str">
        <f>IF(E11885&lt;0,"0-",IF(E11885=0,"0",IF(E11885&lt;3.01,"0+ to 3",IF(E11885&lt;6.01,"3+ to 6",IF(E11885&lt;9.01,"6+ to 9",IF(E11885&lt;12.01,"9+ to 12",IF(E11885&lt;15.01,"12+ to 15",IF(E11885&lt;18.01,"15+ to 18",IF(E11885&lt;21.01,"18+ to 21",IF(E11885&lt;24.01,"21+ to 24",IF(E11885&lt;27.01,"24+ to 27",IF(E11885&lt;30.01,"27+ to 30","30+"))))))))))))</f>
        <v>0-</v>
      </c>
      <c r="H11885" s="7" t="str">
        <f>IF(F11885&lt;0,"0-",IF(F11885=0,"0",IF(F11885&lt;3.01,"0+ to 3",IF(F11885&lt;6.01,"3+ to 6",IF(F11885&lt;9.01,"6+ to 9",IF(F11885&lt;12.01,"9+ to 12",IF(F11885&lt;15.01,"12+ to 15",IF(F11885&lt;18.01,"15+ to 18",IF(F11885&lt;21.01,"18+ to 21",IF(F11885&lt;24.01,"21+ to 24",IF(F11885&lt;27.01,"24+ to 27",IF(F11885&lt;30.01,"27+ to 30","30+"))))))))))))</f>
        <v>6+ to 9</v>
      </c>
      <c r="I11885" t="str">
        <f>IF(G11885&lt;&gt;H11885,"DIFF","")</f>
        <v>DIFF</v>
      </c>
    </row>
    <row r="11886" spans="1:9">
      <c r="A11886" t="s">
        <v>102</v>
      </c>
      <c r="B11886" t="s">
        <v>311</v>
      </c>
      <c r="C11886" s="1">
        <v>107460963</v>
      </c>
      <c r="D11886" s="1">
        <v>2</v>
      </c>
      <c r="E11886" s="1">
        <v>-6</v>
      </c>
      <c r="F11886" s="1">
        <v>2</v>
      </c>
      <c r="G11886" s="7" t="str">
        <f>IF(E11886&lt;0,"0-",IF(E11886=0,"0",IF(E11886&lt;3.01,"0+ to 3",IF(E11886&lt;6.01,"3+ to 6",IF(E11886&lt;9.01,"6+ to 9",IF(E11886&lt;12.01,"9+ to 12",IF(E11886&lt;15.01,"12+ to 15",IF(E11886&lt;18.01,"15+ to 18",IF(E11886&lt;21.01,"18+ to 21",IF(E11886&lt;24.01,"21+ to 24",IF(E11886&lt;27.01,"24+ to 27",IF(E11886&lt;30.01,"27+ to 30","30+"))))))))))))</f>
        <v>0-</v>
      </c>
      <c r="H11886" s="7" t="str">
        <f>IF(F11886&lt;0,"0-",IF(F11886=0,"0",IF(F11886&lt;3.01,"0+ to 3",IF(F11886&lt;6.01,"3+ to 6",IF(F11886&lt;9.01,"6+ to 9",IF(F11886&lt;12.01,"9+ to 12",IF(F11886&lt;15.01,"12+ to 15",IF(F11886&lt;18.01,"15+ to 18",IF(F11886&lt;21.01,"18+ to 21",IF(F11886&lt;24.01,"21+ to 24",IF(F11886&lt;27.01,"24+ to 27",IF(F11886&lt;30.01,"27+ to 30","30+"))))))))))))</f>
        <v>0+ to 3</v>
      </c>
      <c r="I11886" t="str">
        <f>IF(G11886&lt;&gt;H11886,"DIFF","")</f>
        <v>DIFF</v>
      </c>
    </row>
    <row r="11887" spans="1:9">
      <c r="A11887" t="s">
        <v>102</v>
      </c>
      <c r="B11887" t="s">
        <v>310</v>
      </c>
      <c r="C11887" s="1">
        <v>107526064</v>
      </c>
      <c r="D11887" s="1">
        <v>3</v>
      </c>
      <c r="E11887" s="1">
        <v>-2</v>
      </c>
      <c r="F11887" s="1">
        <v>-2</v>
      </c>
      <c r="G11887" s="7" t="str">
        <f>IF(E11887&lt;0,"0-",IF(E11887=0,"0",IF(E11887&lt;3.01,"0+ to 3",IF(E11887&lt;6.01,"3+ to 6",IF(E11887&lt;9.01,"6+ to 9",IF(E11887&lt;12.01,"9+ to 12",IF(E11887&lt;15.01,"12+ to 15",IF(E11887&lt;18.01,"15+ to 18",IF(E11887&lt;21.01,"18+ to 21",IF(E11887&lt;24.01,"21+ to 24",IF(E11887&lt;27.01,"24+ to 27",IF(E11887&lt;30.01,"27+ to 30","30+"))))))))))))</f>
        <v>0-</v>
      </c>
      <c r="H11887" s="7" t="str">
        <f>IF(F11887&lt;0,"0-",IF(F11887=0,"0",IF(F11887&lt;3.01,"0+ to 3",IF(F11887&lt;6.01,"3+ to 6",IF(F11887&lt;9.01,"6+ to 9",IF(F11887&lt;12.01,"9+ to 12",IF(F11887&lt;15.01,"12+ to 15",IF(F11887&lt;18.01,"15+ to 18",IF(F11887&lt;21.01,"18+ to 21",IF(F11887&lt;24.01,"21+ to 24",IF(F11887&lt;27.01,"24+ to 27",IF(F11887&lt;30.01,"27+ to 30","30+"))))))))))))</f>
        <v>0-</v>
      </c>
      <c r="I11887" t="str">
        <f>IF(G11887&lt;&gt;H11887,"DIFF","")</f>
        <v/>
      </c>
    </row>
    <row r="11888" spans="1:9">
      <c r="A11888" t="s">
        <v>102</v>
      </c>
      <c r="B11888" t="s">
        <v>310</v>
      </c>
      <c r="C11888" s="1">
        <v>107526105</v>
      </c>
      <c r="D11888" s="1">
        <v>3</v>
      </c>
      <c r="E11888" s="1">
        <v>-32</v>
      </c>
      <c r="F11888" s="1">
        <v>0</v>
      </c>
      <c r="G11888" s="7" t="str">
        <f>IF(E11888&lt;0,"0-",IF(E11888=0,"0",IF(E11888&lt;3.01,"0+ to 3",IF(E11888&lt;6.01,"3+ to 6",IF(E11888&lt;9.01,"6+ to 9",IF(E11888&lt;12.01,"9+ to 12",IF(E11888&lt;15.01,"12+ to 15",IF(E11888&lt;18.01,"15+ to 18",IF(E11888&lt;21.01,"18+ to 21",IF(E11888&lt;24.01,"21+ to 24",IF(E11888&lt;27.01,"24+ to 27",IF(E11888&lt;30.01,"27+ to 30","30+"))))))))))))</f>
        <v>0-</v>
      </c>
      <c r="H11888" s="7" t="str">
        <f>IF(F11888&lt;0,"0-",IF(F11888=0,"0",IF(F11888&lt;3.01,"0+ to 3",IF(F11888&lt;6.01,"3+ to 6",IF(F11888&lt;9.01,"6+ to 9",IF(F11888&lt;12.01,"9+ to 12",IF(F11888&lt;15.01,"12+ to 15",IF(F11888&lt;18.01,"15+ to 18",IF(F11888&lt;21.01,"18+ to 21",IF(F11888&lt;24.01,"21+ to 24",IF(F11888&lt;27.01,"24+ to 27",IF(F11888&lt;30.01,"27+ to 30","30+"))))))))))))</f>
        <v>0</v>
      </c>
      <c r="I11888" t="str">
        <f>IF(G11888&lt;&gt;H11888,"DIFF","")</f>
        <v>DIFF</v>
      </c>
    </row>
    <row r="11889" spans="1:9">
      <c r="A11889" t="s">
        <v>102</v>
      </c>
      <c r="B11889" t="s">
        <v>310</v>
      </c>
      <c r="C11889" s="1">
        <v>107534137</v>
      </c>
      <c r="D11889" s="1">
        <v>2</v>
      </c>
      <c r="E11889" s="1">
        <v>-6</v>
      </c>
      <c r="F11889" s="1">
        <v>7</v>
      </c>
      <c r="G11889" s="7" t="str">
        <f>IF(E11889&lt;0,"0-",IF(E11889=0,"0",IF(E11889&lt;3.01,"0+ to 3",IF(E11889&lt;6.01,"3+ to 6",IF(E11889&lt;9.01,"6+ to 9",IF(E11889&lt;12.01,"9+ to 12",IF(E11889&lt;15.01,"12+ to 15",IF(E11889&lt;18.01,"15+ to 18",IF(E11889&lt;21.01,"18+ to 21",IF(E11889&lt;24.01,"21+ to 24",IF(E11889&lt;27.01,"24+ to 27",IF(E11889&lt;30.01,"27+ to 30","30+"))))))))))))</f>
        <v>0-</v>
      </c>
      <c r="H11889" s="7" t="str">
        <f>IF(F11889&lt;0,"0-",IF(F11889=0,"0",IF(F11889&lt;3.01,"0+ to 3",IF(F11889&lt;6.01,"3+ to 6",IF(F11889&lt;9.01,"6+ to 9",IF(F11889&lt;12.01,"9+ to 12",IF(F11889&lt;15.01,"12+ to 15",IF(F11889&lt;18.01,"15+ to 18",IF(F11889&lt;21.01,"18+ to 21",IF(F11889&lt;24.01,"21+ to 24",IF(F11889&lt;27.01,"24+ to 27",IF(F11889&lt;30.01,"27+ to 30","30+"))))))))))))</f>
        <v>6+ to 9</v>
      </c>
      <c r="I11889" t="str">
        <f>IF(G11889&lt;&gt;H11889,"DIFF","")</f>
        <v>DIFF</v>
      </c>
    </row>
    <row r="11890" spans="1:9">
      <c r="A11890" t="s">
        <v>103</v>
      </c>
      <c r="B11890" t="s">
        <v>310</v>
      </c>
      <c r="C11890" s="1">
        <v>107534597</v>
      </c>
      <c r="D11890" s="1">
        <v>3</v>
      </c>
      <c r="E11890" s="1">
        <v>-1</v>
      </c>
      <c r="F11890" s="1">
        <v>-1</v>
      </c>
      <c r="G11890" s="7" t="str">
        <f>IF(E11890&lt;0,"0-",IF(E11890=0,"0",IF(E11890&lt;3.01,"0+ to 3",IF(E11890&lt;6.01,"3+ to 6",IF(E11890&lt;9.01,"6+ to 9",IF(E11890&lt;12.01,"9+ to 12",IF(E11890&lt;15.01,"12+ to 15",IF(E11890&lt;18.01,"15+ to 18",IF(E11890&lt;21.01,"18+ to 21",IF(E11890&lt;24.01,"21+ to 24",IF(E11890&lt;27.01,"24+ to 27",IF(E11890&lt;30.01,"27+ to 30","30+"))))))))))))</f>
        <v>0-</v>
      </c>
      <c r="H11890" s="7" t="str">
        <f>IF(F11890&lt;0,"0-",IF(F11890=0,"0",IF(F11890&lt;3.01,"0+ to 3",IF(F11890&lt;6.01,"3+ to 6",IF(F11890&lt;9.01,"6+ to 9",IF(F11890&lt;12.01,"9+ to 12",IF(F11890&lt;15.01,"12+ to 15",IF(F11890&lt;18.01,"15+ to 18",IF(F11890&lt;21.01,"18+ to 21",IF(F11890&lt;24.01,"21+ to 24",IF(F11890&lt;27.01,"24+ to 27",IF(F11890&lt;30.01,"27+ to 30","30+"))))))))))))</f>
        <v>0-</v>
      </c>
      <c r="I11890" t="str">
        <f>IF(G11890&lt;&gt;H11890,"DIFF","")</f>
        <v/>
      </c>
    </row>
    <row r="11891" spans="1:9">
      <c r="A11891" t="s">
        <v>102</v>
      </c>
      <c r="B11891" t="s">
        <v>310</v>
      </c>
      <c r="C11891" s="1">
        <v>107534614</v>
      </c>
      <c r="D11891" s="1">
        <v>3</v>
      </c>
      <c r="E11891" s="1">
        <v>0</v>
      </c>
      <c r="F11891" s="1">
        <v>0</v>
      </c>
      <c r="G11891" s="7" t="str">
        <f>IF(E11891&lt;0,"0-",IF(E11891=0,"0",IF(E11891&lt;3.01,"0+ to 3",IF(E11891&lt;6.01,"3+ to 6",IF(E11891&lt;9.01,"6+ to 9",IF(E11891&lt;12.01,"9+ to 12",IF(E11891&lt;15.01,"12+ to 15",IF(E11891&lt;18.01,"15+ to 18",IF(E11891&lt;21.01,"18+ to 21",IF(E11891&lt;24.01,"21+ to 24",IF(E11891&lt;27.01,"24+ to 27",IF(E11891&lt;30.01,"27+ to 30","30+"))))))))))))</f>
        <v>0</v>
      </c>
      <c r="H11891" s="7" t="str">
        <f>IF(F11891&lt;0,"0-",IF(F11891=0,"0",IF(F11891&lt;3.01,"0+ to 3",IF(F11891&lt;6.01,"3+ to 6",IF(F11891&lt;9.01,"6+ to 9",IF(F11891&lt;12.01,"9+ to 12",IF(F11891&lt;15.01,"12+ to 15",IF(F11891&lt;18.01,"15+ to 18",IF(F11891&lt;21.01,"18+ to 21",IF(F11891&lt;24.01,"21+ to 24",IF(F11891&lt;27.01,"24+ to 27",IF(F11891&lt;30.01,"27+ to 30","30+"))))))))))))</f>
        <v>0</v>
      </c>
      <c r="I11891" t="str">
        <f>IF(G11891&lt;&gt;H11891,"DIFF","")</f>
        <v/>
      </c>
    </row>
    <row r="11892" spans="1:9">
      <c r="A11892" t="s">
        <v>103</v>
      </c>
      <c r="B11892" t="s">
        <v>310</v>
      </c>
      <c r="C11892" s="1">
        <v>107538791</v>
      </c>
      <c r="D11892" s="1">
        <v>3</v>
      </c>
      <c r="E11892" s="1">
        <v>0</v>
      </c>
      <c r="F11892" s="1">
        <v>0</v>
      </c>
      <c r="G11892" s="7" t="str">
        <f>IF(E11892&lt;0,"0-",IF(E11892=0,"0",IF(E11892&lt;3.01,"0+ to 3",IF(E11892&lt;6.01,"3+ to 6",IF(E11892&lt;9.01,"6+ to 9",IF(E11892&lt;12.01,"9+ to 12",IF(E11892&lt;15.01,"12+ to 15",IF(E11892&lt;18.01,"15+ to 18",IF(E11892&lt;21.01,"18+ to 21",IF(E11892&lt;24.01,"21+ to 24",IF(E11892&lt;27.01,"24+ to 27",IF(E11892&lt;30.01,"27+ to 30","30+"))))))))))))</f>
        <v>0</v>
      </c>
      <c r="H11892" s="7" t="str">
        <f>IF(F11892&lt;0,"0-",IF(F11892=0,"0",IF(F11892&lt;3.01,"0+ to 3",IF(F11892&lt;6.01,"3+ to 6",IF(F11892&lt;9.01,"6+ to 9",IF(F11892&lt;12.01,"9+ to 12",IF(F11892&lt;15.01,"12+ to 15",IF(F11892&lt;18.01,"15+ to 18",IF(F11892&lt;21.01,"18+ to 21",IF(F11892&lt;24.01,"21+ to 24",IF(F11892&lt;27.01,"24+ to 27",IF(F11892&lt;30.01,"27+ to 30","30+"))))))))))))</f>
        <v>0</v>
      </c>
      <c r="I11892" t="str">
        <f>IF(G11892&lt;&gt;H11892,"DIFF","")</f>
        <v/>
      </c>
    </row>
    <row r="11893" spans="1:9">
      <c r="A11893" t="s">
        <v>103</v>
      </c>
      <c r="B11893" t="s">
        <v>310</v>
      </c>
      <c r="C11893" s="1">
        <v>107540010</v>
      </c>
      <c r="D11893" s="1">
        <v>3</v>
      </c>
      <c r="E11893" s="1">
        <v>-2</v>
      </c>
      <c r="F11893" s="1">
        <v>-2</v>
      </c>
      <c r="G11893" s="7" t="str">
        <f>IF(E11893&lt;0,"0-",IF(E11893=0,"0",IF(E11893&lt;3.01,"0+ to 3",IF(E11893&lt;6.01,"3+ to 6",IF(E11893&lt;9.01,"6+ to 9",IF(E11893&lt;12.01,"9+ to 12",IF(E11893&lt;15.01,"12+ to 15",IF(E11893&lt;18.01,"15+ to 18",IF(E11893&lt;21.01,"18+ to 21",IF(E11893&lt;24.01,"21+ to 24",IF(E11893&lt;27.01,"24+ to 27",IF(E11893&lt;30.01,"27+ to 30","30+"))))))))))))</f>
        <v>0-</v>
      </c>
      <c r="H11893" s="7" t="str">
        <f>IF(F11893&lt;0,"0-",IF(F11893=0,"0",IF(F11893&lt;3.01,"0+ to 3",IF(F11893&lt;6.01,"3+ to 6",IF(F11893&lt;9.01,"6+ to 9",IF(F11893&lt;12.01,"9+ to 12",IF(F11893&lt;15.01,"12+ to 15",IF(F11893&lt;18.01,"15+ to 18",IF(F11893&lt;21.01,"18+ to 21",IF(F11893&lt;24.01,"21+ to 24",IF(F11893&lt;27.01,"24+ to 27",IF(F11893&lt;30.01,"27+ to 30","30+"))))))))))))</f>
        <v>0-</v>
      </c>
      <c r="I11893" t="str">
        <f>IF(G11893&lt;&gt;H11893,"DIFF","")</f>
        <v/>
      </c>
    </row>
    <row r="11894" spans="1:9">
      <c r="A11894" t="s">
        <v>102</v>
      </c>
      <c r="B11894" t="s">
        <v>310</v>
      </c>
      <c r="C11894" s="1">
        <v>107544434</v>
      </c>
      <c r="D11894" s="1">
        <v>2</v>
      </c>
      <c r="E11894" s="1">
        <v>-7</v>
      </c>
      <c r="F11894" s="1">
        <v>10</v>
      </c>
      <c r="G11894" s="7" t="str">
        <f>IF(E11894&lt;0,"0-",IF(E11894=0,"0",IF(E11894&lt;3.01,"0+ to 3",IF(E11894&lt;6.01,"3+ to 6",IF(E11894&lt;9.01,"6+ to 9",IF(E11894&lt;12.01,"9+ to 12",IF(E11894&lt;15.01,"12+ to 15",IF(E11894&lt;18.01,"15+ to 18",IF(E11894&lt;21.01,"18+ to 21",IF(E11894&lt;24.01,"21+ to 24",IF(E11894&lt;27.01,"24+ to 27",IF(E11894&lt;30.01,"27+ to 30","30+"))))))))))))</f>
        <v>0-</v>
      </c>
      <c r="H11894" s="7" t="str">
        <f>IF(F11894&lt;0,"0-",IF(F11894=0,"0",IF(F11894&lt;3.01,"0+ to 3",IF(F11894&lt;6.01,"3+ to 6",IF(F11894&lt;9.01,"6+ to 9",IF(F11894&lt;12.01,"9+ to 12",IF(F11894&lt;15.01,"12+ to 15",IF(F11894&lt;18.01,"15+ to 18",IF(F11894&lt;21.01,"18+ to 21",IF(F11894&lt;24.01,"21+ to 24",IF(F11894&lt;27.01,"24+ to 27",IF(F11894&lt;30.01,"27+ to 30","30+"))))))))))))</f>
        <v>9+ to 12</v>
      </c>
      <c r="I11894" t="str">
        <f>IF(G11894&lt;&gt;H11894,"DIFF","")</f>
        <v>DIFF</v>
      </c>
    </row>
    <row r="11895" spans="1:9">
      <c r="A11895" t="s">
        <v>102</v>
      </c>
      <c r="B11895" t="s">
        <v>309</v>
      </c>
      <c r="C11895" s="1">
        <v>107574401</v>
      </c>
      <c r="D11895" s="1">
        <v>2</v>
      </c>
      <c r="E11895" s="1">
        <v>-7</v>
      </c>
      <c r="F11895" s="1">
        <v>-6</v>
      </c>
      <c r="G11895" s="7" t="str">
        <f>IF(E11895&lt;0,"0-",IF(E11895=0,"0",IF(E11895&lt;3.01,"0+ to 3",IF(E11895&lt;6.01,"3+ to 6",IF(E11895&lt;9.01,"6+ to 9",IF(E11895&lt;12.01,"9+ to 12",IF(E11895&lt;15.01,"12+ to 15",IF(E11895&lt;18.01,"15+ to 18",IF(E11895&lt;21.01,"18+ to 21",IF(E11895&lt;24.01,"21+ to 24",IF(E11895&lt;27.01,"24+ to 27",IF(E11895&lt;30.01,"27+ to 30","30+"))))))))))))</f>
        <v>0-</v>
      </c>
      <c r="H11895" s="7" t="str">
        <f>IF(F11895&lt;0,"0-",IF(F11895=0,"0",IF(F11895&lt;3.01,"0+ to 3",IF(F11895&lt;6.01,"3+ to 6",IF(F11895&lt;9.01,"6+ to 9",IF(F11895&lt;12.01,"9+ to 12",IF(F11895&lt;15.01,"12+ to 15",IF(F11895&lt;18.01,"15+ to 18",IF(F11895&lt;21.01,"18+ to 21",IF(F11895&lt;24.01,"21+ to 24",IF(F11895&lt;27.01,"24+ to 27",IF(F11895&lt;30.01,"27+ to 30","30+"))))))))))))</f>
        <v>0-</v>
      </c>
      <c r="I11895" t="str">
        <f>IF(G11895&lt;&gt;H11895,"DIFF","")</f>
        <v/>
      </c>
    </row>
    <row r="11896" spans="1:9">
      <c r="A11896" t="s">
        <v>102</v>
      </c>
      <c r="B11896" t="s">
        <v>309</v>
      </c>
      <c r="C11896" s="1">
        <v>107580038</v>
      </c>
      <c r="D11896" s="1">
        <v>2</v>
      </c>
      <c r="E11896" s="1">
        <v>-5</v>
      </c>
      <c r="F11896" s="1">
        <v>7</v>
      </c>
      <c r="G11896" s="7" t="str">
        <f>IF(E11896&lt;0,"0-",IF(E11896=0,"0",IF(E11896&lt;3.01,"0+ to 3",IF(E11896&lt;6.01,"3+ to 6",IF(E11896&lt;9.01,"6+ to 9",IF(E11896&lt;12.01,"9+ to 12",IF(E11896&lt;15.01,"12+ to 15",IF(E11896&lt;18.01,"15+ to 18",IF(E11896&lt;21.01,"18+ to 21",IF(E11896&lt;24.01,"21+ to 24",IF(E11896&lt;27.01,"24+ to 27",IF(E11896&lt;30.01,"27+ to 30","30+"))))))))))))</f>
        <v>0-</v>
      </c>
      <c r="H11896" s="7" t="str">
        <f>IF(F11896&lt;0,"0-",IF(F11896=0,"0",IF(F11896&lt;3.01,"0+ to 3",IF(F11896&lt;6.01,"3+ to 6",IF(F11896&lt;9.01,"6+ to 9",IF(F11896&lt;12.01,"9+ to 12",IF(F11896&lt;15.01,"12+ to 15",IF(F11896&lt;18.01,"15+ to 18",IF(F11896&lt;21.01,"18+ to 21",IF(F11896&lt;24.01,"21+ to 24",IF(F11896&lt;27.01,"24+ to 27",IF(F11896&lt;30.01,"27+ to 30","30+"))))))))))))</f>
        <v>6+ to 9</v>
      </c>
      <c r="I11896" t="str">
        <f>IF(G11896&lt;&gt;H11896,"DIFF","")</f>
        <v>DIFF</v>
      </c>
    </row>
    <row r="11897" spans="1:9">
      <c r="A11897" t="s">
        <v>102</v>
      </c>
      <c r="B11897" t="s">
        <v>309</v>
      </c>
      <c r="C11897" s="1">
        <v>107581804</v>
      </c>
      <c r="D11897" s="1">
        <v>4</v>
      </c>
      <c r="E11897" s="1">
        <v>-4</v>
      </c>
      <c r="F11897" s="1">
        <v>0</v>
      </c>
      <c r="G11897" s="7" t="str">
        <f>IF(E11897&lt;0,"0-",IF(E11897=0,"0",IF(E11897&lt;3.01,"0+ to 3",IF(E11897&lt;6.01,"3+ to 6",IF(E11897&lt;9.01,"6+ to 9",IF(E11897&lt;12.01,"9+ to 12",IF(E11897&lt;15.01,"12+ to 15",IF(E11897&lt;18.01,"15+ to 18",IF(E11897&lt;21.01,"18+ to 21",IF(E11897&lt;24.01,"21+ to 24",IF(E11897&lt;27.01,"24+ to 27",IF(E11897&lt;30.01,"27+ to 30","30+"))))))))))))</f>
        <v>0-</v>
      </c>
      <c r="H11897" s="7" t="str">
        <f>IF(F11897&lt;0,"0-",IF(F11897=0,"0",IF(F11897&lt;3.01,"0+ to 3",IF(F11897&lt;6.01,"3+ to 6",IF(F11897&lt;9.01,"6+ to 9",IF(F11897&lt;12.01,"9+ to 12",IF(F11897&lt;15.01,"12+ to 15",IF(F11897&lt;18.01,"15+ to 18",IF(F11897&lt;21.01,"18+ to 21",IF(F11897&lt;24.01,"21+ to 24",IF(F11897&lt;27.01,"24+ to 27",IF(F11897&lt;30.01,"27+ to 30","30+"))))))))))))</f>
        <v>0</v>
      </c>
      <c r="I11897" t="str">
        <f>IF(G11897&lt;&gt;H11897,"DIFF","")</f>
        <v>DIFF</v>
      </c>
    </row>
    <row r="11898" spans="1:9">
      <c r="A11898" t="s">
        <v>102</v>
      </c>
      <c r="B11898" t="s">
        <v>309</v>
      </c>
      <c r="C11898" s="1">
        <v>107582314</v>
      </c>
      <c r="D11898" s="1">
        <v>2</v>
      </c>
      <c r="E11898" s="1">
        <v>-1</v>
      </c>
      <c r="F11898" s="1">
        <v>3</v>
      </c>
      <c r="G11898" s="7" t="str">
        <f>IF(E11898&lt;0,"0-",IF(E11898=0,"0",IF(E11898&lt;3.01,"0+ to 3",IF(E11898&lt;6.01,"3+ to 6",IF(E11898&lt;9.01,"6+ to 9",IF(E11898&lt;12.01,"9+ to 12",IF(E11898&lt;15.01,"12+ to 15",IF(E11898&lt;18.01,"15+ to 18",IF(E11898&lt;21.01,"18+ to 21",IF(E11898&lt;24.01,"21+ to 24",IF(E11898&lt;27.01,"24+ to 27",IF(E11898&lt;30.01,"27+ to 30","30+"))))))))))))</f>
        <v>0-</v>
      </c>
      <c r="H11898" s="7" t="str">
        <f>IF(F11898&lt;0,"0-",IF(F11898=0,"0",IF(F11898&lt;3.01,"0+ to 3",IF(F11898&lt;6.01,"3+ to 6",IF(F11898&lt;9.01,"6+ to 9",IF(F11898&lt;12.01,"9+ to 12",IF(F11898&lt;15.01,"12+ to 15",IF(F11898&lt;18.01,"15+ to 18",IF(F11898&lt;21.01,"18+ to 21",IF(F11898&lt;24.01,"21+ to 24",IF(F11898&lt;27.01,"24+ to 27",IF(F11898&lt;30.01,"27+ to 30","30+"))))))))))))</f>
        <v>0+ to 3</v>
      </c>
      <c r="I11898" t="str">
        <f>IF(G11898&lt;&gt;H11898,"DIFF","")</f>
        <v>DIFF</v>
      </c>
    </row>
    <row r="11899" spans="1:9">
      <c r="A11899" t="s">
        <v>102</v>
      </c>
      <c r="B11899" t="s">
        <v>309</v>
      </c>
      <c r="C11899" s="1">
        <v>107583224</v>
      </c>
      <c r="D11899" s="1">
        <v>3</v>
      </c>
      <c r="E11899" s="1">
        <v>0</v>
      </c>
      <c r="F11899" s="1">
        <v>0</v>
      </c>
      <c r="G11899" s="7" t="str">
        <f>IF(E11899&lt;0,"0-",IF(E11899=0,"0",IF(E11899&lt;3.01,"0+ to 3",IF(E11899&lt;6.01,"3+ to 6",IF(E11899&lt;9.01,"6+ to 9",IF(E11899&lt;12.01,"9+ to 12",IF(E11899&lt;15.01,"12+ to 15",IF(E11899&lt;18.01,"15+ to 18",IF(E11899&lt;21.01,"18+ to 21",IF(E11899&lt;24.01,"21+ to 24",IF(E11899&lt;27.01,"24+ to 27",IF(E11899&lt;30.01,"27+ to 30","30+"))))))))))))</f>
        <v>0</v>
      </c>
      <c r="H11899" s="7" t="str">
        <f>IF(F11899&lt;0,"0-",IF(F11899=0,"0",IF(F11899&lt;3.01,"0+ to 3",IF(F11899&lt;6.01,"3+ to 6",IF(F11899&lt;9.01,"6+ to 9",IF(F11899&lt;12.01,"9+ to 12",IF(F11899&lt;15.01,"12+ to 15",IF(F11899&lt;18.01,"15+ to 18",IF(F11899&lt;21.01,"18+ to 21",IF(F11899&lt;24.01,"21+ to 24",IF(F11899&lt;27.01,"24+ to 27",IF(F11899&lt;30.01,"27+ to 30","30+"))))))))))))</f>
        <v>0</v>
      </c>
      <c r="I11899" t="str">
        <f>IF(G11899&lt;&gt;H11899,"DIFF","")</f>
        <v/>
      </c>
    </row>
    <row r="11900" spans="1:9">
      <c r="A11900" t="s">
        <v>102</v>
      </c>
      <c r="B11900" t="s">
        <v>309</v>
      </c>
      <c r="C11900" s="1">
        <v>107588679</v>
      </c>
      <c r="D11900" s="1">
        <v>2</v>
      </c>
      <c r="E11900" s="1">
        <v>0</v>
      </c>
      <c r="F11900" s="1">
        <v>0</v>
      </c>
      <c r="G11900" s="7" t="str">
        <f>IF(E11900&lt;0,"0-",IF(E11900=0,"0",IF(E11900&lt;3.01,"0+ to 3",IF(E11900&lt;6.01,"3+ to 6",IF(E11900&lt;9.01,"6+ to 9",IF(E11900&lt;12.01,"9+ to 12",IF(E11900&lt;15.01,"12+ to 15",IF(E11900&lt;18.01,"15+ to 18",IF(E11900&lt;21.01,"18+ to 21",IF(E11900&lt;24.01,"21+ to 24",IF(E11900&lt;27.01,"24+ to 27",IF(E11900&lt;30.01,"27+ to 30","30+"))))))))))))</f>
        <v>0</v>
      </c>
      <c r="H11900" s="7" t="str">
        <f>IF(F11900&lt;0,"0-",IF(F11900=0,"0",IF(F11900&lt;3.01,"0+ to 3",IF(F11900&lt;6.01,"3+ to 6",IF(F11900&lt;9.01,"6+ to 9",IF(F11900&lt;12.01,"9+ to 12",IF(F11900&lt;15.01,"12+ to 15",IF(F11900&lt;18.01,"15+ to 18",IF(F11900&lt;21.01,"18+ to 21",IF(F11900&lt;24.01,"21+ to 24",IF(F11900&lt;27.01,"24+ to 27",IF(F11900&lt;30.01,"27+ to 30","30+"))))))))))))</f>
        <v>0</v>
      </c>
      <c r="I11900" t="str">
        <f>IF(G11900&lt;&gt;H11900,"DIFF","")</f>
        <v/>
      </c>
    </row>
    <row r="11901" spans="1:9">
      <c r="A11901" t="s">
        <v>102</v>
      </c>
      <c r="B11901" t="s">
        <v>309</v>
      </c>
      <c r="C11901" s="1">
        <v>107589130</v>
      </c>
      <c r="D11901" s="1">
        <v>2</v>
      </c>
      <c r="E11901" s="1">
        <v>-6</v>
      </c>
      <c r="F11901" s="1">
        <v>11</v>
      </c>
      <c r="G11901" s="7" t="str">
        <f>IF(E11901&lt;0,"0-",IF(E11901=0,"0",IF(E11901&lt;3.01,"0+ to 3",IF(E11901&lt;6.01,"3+ to 6",IF(E11901&lt;9.01,"6+ to 9",IF(E11901&lt;12.01,"9+ to 12",IF(E11901&lt;15.01,"12+ to 15",IF(E11901&lt;18.01,"15+ to 18",IF(E11901&lt;21.01,"18+ to 21",IF(E11901&lt;24.01,"21+ to 24",IF(E11901&lt;27.01,"24+ to 27",IF(E11901&lt;30.01,"27+ to 30","30+"))))))))))))</f>
        <v>0-</v>
      </c>
      <c r="H11901" s="7" t="str">
        <f>IF(F11901&lt;0,"0-",IF(F11901=0,"0",IF(F11901&lt;3.01,"0+ to 3",IF(F11901&lt;6.01,"3+ to 6",IF(F11901&lt;9.01,"6+ to 9",IF(F11901&lt;12.01,"9+ to 12",IF(F11901&lt;15.01,"12+ to 15",IF(F11901&lt;18.01,"15+ to 18",IF(F11901&lt;21.01,"18+ to 21",IF(F11901&lt;24.01,"21+ to 24",IF(F11901&lt;27.01,"24+ to 27",IF(F11901&lt;30.01,"27+ to 30","30+"))))))))))))</f>
        <v>9+ to 12</v>
      </c>
      <c r="I11901" t="str">
        <f>IF(G11901&lt;&gt;H11901,"DIFF","")</f>
        <v>DIFF</v>
      </c>
    </row>
    <row r="11902" spans="1:9">
      <c r="A11902" t="s">
        <v>102</v>
      </c>
      <c r="B11902" t="s">
        <v>309</v>
      </c>
      <c r="C11902" s="1">
        <v>107592851</v>
      </c>
      <c r="D11902" s="1">
        <v>2</v>
      </c>
      <c r="E11902" s="1">
        <v>-5</v>
      </c>
      <c r="F11902" s="1">
        <v>11</v>
      </c>
      <c r="G11902" s="7" t="str">
        <f>IF(E11902&lt;0,"0-",IF(E11902=0,"0",IF(E11902&lt;3.01,"0+ to 3",IF(E11902&lt;6.01,"3+ to 6",IF(E11902&lt;9.01,"6+ to 9",IF(E11902&lt;12.01,"9+ to 12",IF(E11902&lt;15.01,"12+ to 15",IF(E11902&lt;18.01,"15+ to 18",IF(E11902&lt;21.01,"18+ to 21",IF(E11902&lt;24.01,"21+ to 24",IF(E11902&lt;27.01,"24+ to 27",IF(E11902&lt;30.01,"27+ to 30","30+"))))))))))))</f>
        <v>0-</v>
      </c>
      <c r="H11902" s="7" t="str">
        <f>IF(F11902&lt;0,"0-",IF(F11902=0,"0",IF(F11902&lt;3.01,"0+ to 3",IF(F11902&lt;6.01,"3+ to 6",IF(F11902&lt;9.01,"6+ to 9",IF(F11902&lt;12.01,"9+ to 12",IF(F11902&lt;15.01,"12+ to 15",IF(F11902&lt;18.01,"15+ to 18",IF(F11902&lt;21.01,"18+ to 21",IF(F11902&lt;24.01,"21+ to 24",IF(F11902&lt;27.01,"24+ to 27",IF(F11902&lt;30.01,"27+ to 30","30+"))))))))))))</f>
        <v>9+ to 12</v>
      </c>
      <c r="I11902" t="str">
        <f>IF(G11902&lt;&gt;H11902,"DIFF","")</f>
        <v>DIFF</v>
      </c>
    </row>
    <row r="11903" spans="1:9">
      <c r="A11903" t="s">
        <v>102</v>
      </c>
      <c r="B11903" t="s">
        <v>309</v>
      </c>
      <c r="C11903" s="1">
        <v>107592928</v>
      </c>
      <c r="D11903" s="1">
        <v>2</v>
      </c>
      <c r="E11903" s="1">
        <v>-5</v>
      </c>
      <c r="F11903" s="1">
        <v>9</v>
      </c>
      <c r="G11903" s="7" t="str">
        <f>IF(E11903&lt;0,"0-",IF(E11903=0,"0",IF(E11903&lt;3.01,"0+ to 3",IF(E11903&lt;6.01,"3+ to 6",IF(E11903&lt;9.01,"6+ to 9",IF(E11903&lt;12.01,"9+ to 12",IF(E11903&lt;15.01,"12+ to 15",IF(E11903&lt;18.01,"15+ to 18",IF(E11903&lt;21.01,"18+ to 21",IF(E11903&lt;24.01,"21+ to 24",IF(E11903&lt;27.01,"24+ to 27",IF(E11903&lt;30.01,"27+ to 30","30+"))))))))))))</f>
        <v>0-</v>
      </c>
      <c r="H11903" s="7" t="str">
        <f>IF(F11903&lt;0,"0-",IF(F11903=0,"0",IF(F11903&lt;3.01,"0+ to 3",IF(F11903&lt;6.01,"3+ to 6",IF(F11903&lt;9.01,"6+ to 9",IF(F11903&lt;12.01,"9+ to 12",IF(F11903&lt;15.01,"12+ to 15",IF(F11903&lt;18.01,"15+ to 18",IF(F11903&lt;21.01,"18+ to 21",IF(F11903&lt;24.01,"21+ to 24",IF(F11903&lt;27.01,"24+ to 27",IF(F11903&lt;30.01,"27+ to 30","30+"))))))))))))</f>
        <v>6+ to 9</v>
      </c>
      <c r="I11903" t="str">
        <f>IF(G11903&lt;&gt;H11903,"DIFF","")</f>
        <v>DIFF</v>
      </c>
    </row>
    <row r="11904" spans="1:9">
      <c r="A11904" t="s">
        <v>103</v>
      </c>
      <c r="B11904" t="s">
        <v>309</v>
      </c>
      <c r="C11904" s="1">
        <v>107594295</v>
      </c>
      <c r="D11904" s="1">
        <v>3</v>
      </c>
      <c r="E11904" s="1">
        <v>-7</v>
      </c>
      <c r="F11904" s="1">
        <v>20</v>
      </c>
      <c r="G11904" s="7" t="str">
        <f>IF(E11904&lt;0,"0-",IF(E11904=0,"0",IF(E11904&lt;3.01,"0+ to 3",IF(E11904&lt;6.01,"3+ to 6",IF(E11904&lt;9.01,"6+ to 9",IF(E11904&lt;12.01,"9+ to 12",IF(E11904&lt;15.01,"12+ to 15",IF(E11904&lt;18.01,"15+ to 18",IF(E11904&lt;21.01,"18+ to 21",IF(E11904&lt;24.01,"21+ to 24",IF(E11904&lt;27.01,"24+ to 27",IF(E11904&lt;30.01,"27+ to 30","30+"))))))))))))</f>
        <v>0-</v>
      </c>
      <c r="H11904" s="7" t="str">
        <f>IF(F11904&lt;0,"0-",IF(F11904=0,"0",IF(F11904&lt;3.01,"0+ to 3",IF(F11904&lt;6.01,"3+ to 6",IF(F11904&lt;9.01,"6+ to 9",IF(F11904&lt;12.01,"9+ to 12",IF(F11904&lt;15.01,"12+ to 15",IF(F11904&lt;18.01,"15+ to 18",IF(F11904&lt;21.01,"18+ to 21",IF(F11904&lt;24.01,"21+ to 24",IF(F11904&lt;27.01,"24+ to 27",IF(F11904&lt;30.01,"27+ to 30","30+"))))))))))))</f>
        <v>18+ to 21</v>
      </c>
      <c r="I11904" t="str">
        <f>IF(G11904&lt;&gt;H11904,"DIFF","")</f>
        <v>DIFF</v>
      </c>
    </row>
    <row r="11905" spans="1:9">
      <c r="A11905" t="s">
        <v>102</v>
      </c>
      <c r="B11905" t="s">
        <v>309</v>
      </c>
      <c r="C11905" s="1">
        <v>107597801</v>
      </c>
      <c r="D11905" s="1">
        <v>2</v>
      </c>
      <c r="E11905" s="1">
        <v>-15</v>
      </c>
      <c r="F11905" s="1">
        <v>32</v>
      </c>
      <c r="G11905" s="7" t="str">
        <f>IF(E11905&lt;0,"0-",IF(E11905=0,"0",IF(E11905&lt;3.01,"0+ to 3",IF(E11905&lt;6.01,"3+ to 6",IF(E11905&lt;9.01,"6+ to 9",IF(E11905&lt;12.01,"9+ to 12",IF(E11905&lt;15.01,"12+ to 15",IF(E11905&lt;18.01,"15+ to 18",IF(E11905&lt;21.01,"18+ to 21",IF(E11905&lt;24.01,"21+ to 24",IF(E11905&lt;27.01,"24+ to 27",IF(E11905&lt;30.01,"27+ to 30","30+"))))))))))))</f>
        <v>0-</v>
      </c>
      <c r="H11905" s="7" t="str">
        <f>IF(F11905&lt;0,"0-",IF(F11905=0,"0",IF(F11905&lt;3.01,"0+ to 3",IF(F11905&lt;6.01,"3+ to 6",IF(F11905&lt;9.01,"6+ to 9",IF(F11905&lt;12.01,"9+ to 12",IF(F11905&lt;15.01,"12+ to 15",IF(F11905&lt;18.01,"15+ to 18",IF(F11905&lt;21.01,"18+ to 21",IF(F11905&lt;24.01,"21+ to 24",IF(F11905&lt;27.01,"24+ to 27",IF(F11905&lt;30.01,"27+ to 30","30+"))))))))))))</f>
        <v>30+</v>
      </c>
      <c r="I11905" t="str">
        <f>IF(G11905&lt;&gt;H11905,"DIFF","")</f>
        <v>DIFF</v>
      </c>
    </row>
    <row r="11906" spans="1:9">
      <c r="A11906" t="s">
        <v>102</v>
      </c>
      <c r="B11906" t="s">
        <v>309</v>
      </c>
      <c r="C11906" s="1">
        <v>107599396</v>
      </c>
      <c r="D11906" s="1">
        <v>2</v>
      </c>
      <c r="E11906" s="1">
        <v>-12</v>
      </c>
      <c r="F11906" s="1">
        <v>35</v>
      </c>
      <c r="G11906" s="7" t="str">
        <f>IF(E11906&lt;0,"0-",IF(E11906=0,"0",IF(E11906&lt;3.01,"0+ to 3",IF(E11906&lt;6.01,"3+ to 6",IF(E11906&lt;9.01,"6+ to 9",IF(E11906&lt;12.01,"9+ to 12",IF(E11906&lt;15.01,"12+ to 15",IF(E11906&lt;18.01,"15+ to 18",IF(E11906&lt;21.01,"18+ to 21",IF(E11906&lt;24.01,"21+ to 24",IF(E11906&lt;27.01,"24+ to 27",IF(E11906&lt;30.01,"27+ to 30","30+"))))))))))))</f>
        <v>0-</v>
      </c>
      <c r="H11906" s="7" t="str">
        <f>IF(F11906&lt;0,"0-",IF(F11906=0,"0",IF(F11906&lt;3.01,"0+ to 3",IF(F11906&lt;6.01,"3+ to 6",IF(F11906&lt;9.01,"6+ to 9",IF(F11906&lt;12.01,"9+ to 12",IF(F11906&lt;15.01,"12+ to 15",IF(F11906&lt;18.01,"15+ to 18",IF(F11906&lt;21.01,"18+ to 21",IF(F11906&lt;24.01,"21+ to 24",IF(F11906&lt;27.01,"24+ to 27",IF(F11906&lt;30.01,"27+ to 30","30+"))))))))))))</f>
        <v>30+</v>
      </c>
      <c r="I11906" t="str">
        <f>IF(G11906&lt;&gt;H11906,"DIFF","")</f>
        <v>DIFF</v>
      </c>
    </row>
    <row r="11907" spans="1:9">
      <c r="A11907" t="s">
        <v>102</v>
      </c>
      <c r="B11907" t="s">
        <v>308</v>
      </c>
      <c r="C11907" s="1">
        <v>107626084</v>
      </c>
      <c r="D11907" s="1">
        <v>3</v>
      </c>
      <c r="E11907" s="1">
        <v>-32</v>
      </c>
      <c r="F11907" s="1">
        <v>-29</v>
      </c>
      <c r="G11907" s="7" t="str">
        <f>IF(E11907&lt;0,"0-",IF(E11907=0,"0",IF(E11907&lt;3.01,"0+ to 3",IF(E11907&lt;6.01,"3+ to 6",IF(E11907&lt;9.01,"6+ to 9",IF(E11907&lt;12.01,"9+ to 12",IF(E11907&lt;15.01,"12+ to 15",IF(E11907&lt;18.01,"15+ to 18",IF(E11907&lt;21.01,"18+ to 21",IF(E11907&lt;24.01,"21+ to 24",IF(E11907&lt;27.01,"24+ to 27",IF(E11907&lt;30.01,"27+ to 30","30+"))))))))))))</f>
        <v>0-</v>
      </c>
      <c r="H11907" s="7" t="str">
        <f>IF(F11907&lt;0,"0-",IF(F11907=0,"0",IF(F11907&lt;3.01,"0+ to 3",IF(F11907&lt;6.01,"3+ to 6",IF(F11907&lt;9.01,"6+ to 9",IF(F11907&lt;12.01,"9+ to 12",IF(F11907&lt;15.01,"12+ to 15",IF(F11907&lt;18.01,"15+ to 18",IF(F11907&lt;21.01,"18+ to 21",IF(F11907&lt;24.01,"21+ to 24",IF(F11907&lt;27.01,"24+ to 27",IF(F11907&lt;30.01,"27+ to 30","30+"))))))))))))</f>
        <v>0-</v>
      </c>
      <c r="I11907" t="str">
        <f>IF(G11907&lt;&gt;H11907,"DIFF","")</f>
        <v/>
      </c>
    </row>
    <row r="11908" spans="1:9">
      <c r="A11908" t="s">
        <v>103</v>
      </c>
      <c r="B11908" t="s">
        <v>308</v>
      </c>
      <c r="C11908" s="1">
        <v>107630149</v>
      </c>
      <c r="D11908" s="1">
        <v>2</v>
      </c>
      <c r="E11908" s="1">
        <v>0</v>
      </c>
      <c r="F11908" s="1">
        <v>0</v>
      </c>
      <c r="G11908" s="7" t="str">
        <f>IF(E11908&lt;0,"0-",IF(E11908=0,"0",IF(E11908&lt;3.01,"0+ to 3",IF(E11908&lt;6.01,"3+ to 6",IF(E11908&lt;9.01,"6+ to 9",IF(E11908&lt;12.01,"9+ to 12",IF(E11908&lt;15.01,"12+ to 15",IF(E11908&lt;18.01,"15+ to 18",IF(E11908&lt;21.01,"18+ to 21",IF(E11908&lt;24.01,"21+ to 24",IF(E11908&lt;27.01,"24+ to 27",IF(E11908&lt;30.01,"27+ to 30","30+"))))))))))))</f>
        <v>0</v>
      </c>
      <c r="H11908" s="7" t="str">
        <f>IF(F11908&lt;0,"0-",IF(F11908=0,"0",IF(F11908&lt;3.01,"0+ to 3",IF(F11908&lt;6.01,"3+ to 6",IF(F11908&lt;9.01,"6+ to 9",IF(F11908&lt;12.01,"9+ to 12",IF(F11908&lt;15.01,"12+ to 15",IF(F11908&lt;18.01,"15+ to 18",IF(F11908&lt;21.01,"18+ to 21",IF(F11908&lt;24.01,"21+ to 24",IF(F11908&lt;27.01,"24+ to 27",IF(F11908&lt;30.01,"27+ to 30","30+"))))))))))))</f>
        <v>0</v>
      </c>
      <c r="I11908" t="str">
        <f>IF(G11908&lt;&gt;H11908,"DIFF","")</f>
        <v/>
      </c>
    </row>
    <row r="11909" spans="1:9">
      <c r="A11909" t="s">
        <v>103</v>
      </c>
      <c r="B11909" t="s">
        <v>308</v>
      </c>
      <c r="C11909" s="1">
        <v>107632367</v>
      </c>
      <c r="D11909" s="1">
        <v>2</v>
      </c>
      <c r="E11909" s="1">
        <v>-3</v>
      </c>
      <c r="F11909" s="1">
        <v>7</v>
      </c>
      <c r="G11909" s="7" t="str">
        <f>IF(E11909&lt;0,"0-",IF(E11909=0,"0",IF(E11909&lt;3.01,"0+ to 3",IF(E11909&lt;6.01,"3+ to 6",IF(E11909&lt;9.01,"6+ to 9",IF(E11909&lt;12.01,"9+ to 12",IF(E11909&lt;15.01,"12+ to 15",IF(E11909&lt;18.01,"15+ to 18",IF(E11909&lt;21.01,"18+ to 21",IF(E11909&lt;24.01,"21+ to 24",IF(E11909&lt;27.01,"24+ to 27",IF(E11909&lt;30.01,"27+ to 30","30+"))))))))))))</f>
        <v>0-</v>
      </c>
      <c r="H11909" s="7" t="str">
        <f>IF(F11909&lt;0,"0-",IF(F11909=0,"0",IF(F11909&lt;3.01,"0+ to 3",IF(F11909&lt;6.01,"3+ to 6",IF(F11909&lt;9.01,"6+ to 9",IF(F11909&lt;12.01,"9+ to 12",IF(F11909&lt;15.01,"12+ to 15",IF(F11909&lt;18.01,"15+ to 18",IF(F11909&lt;21.01,"18+ to 21",IF(F11909&lt;24.01,"21+ to 24",IF(F11909&lt;27.01,"24+ to 27",IF(F11909&lt;30.01,"27+ to 30","30+"))))))))))))</f>
        <v>6+ to 9</v>
      </c>
      <c r="I11909" t="str">
        <f>IF(G11909&lt;&gt;H11909,"DIFF","")</f>
        <v>DIFF</v>
      </c>
    </row>
    <row r="11910" spans="1:9">
      <c r="A11910" t="s">
        <v>102</v>
      </c>
      <c r="B11910" t="s">
        <v>308</v>
      </c>
      <c r="C11910" s="1">
        <v>107633022</v>
      </c>
      <c r="D11910" s="1">
        <v>2</v>
      </c>
      <c r="E11910" s="1">
        <v>-7</v>
      </c>
      <c r="F11910" s="1">
        <v>9</v>
      </c>
      <c r="G11910" s="7" t="str">
        <f>IF(E11910&lt;0,"0-",IF(E11910=0,"0",IF(E11910&lt;3.01,"0+ to 3",IF(E11910&lt;6.01,"3+ to 6",IF(E11910&lt;9.01,"6+ to 9",IF(E11910&lt;12.01,"9+ to 12",IF(E11910&lt;15.01,"12+ to 15",IF(E11910&lt;18.01,"15+ to 18",IF(E11910&lt;21.01,"18+ to 21",IF(E11910&lt;24.01,"21+ to 24",IF(E11910&lt;27.01,"24+ to 27",IF(E11910&lt;30.01,"27+ to 30","30+"))))))))))))</f>
        <v>0-</v>
      </c>
      <c r="H11910" s="7" t="str">
        <f>IF(F11910&lt;0,"0-",IF(F11910=0,"0",IF(F11910&lt;3.01,"0+ to 3",IF(F11910&lt;6.01,"3+ to 6",IF(F11910&lt;9.01,"6+ to 9",IF(F11910&lt;12.01,"9+ to 12",IF(F11910&lt;15.01,"12+ to 15",IF(F11910&lt;18.01,"15+ to 18",IF(F11910&lt;21.01,"18+ to 21",IF(F11910&lt;24.01,"21+ to 24",IF(F11910&lt;27.01,"24+ to 27",IF(F11910&lt;30.01,"27+ to 30","30+"))))))))))))</f>
        <v>6+ to 9</v>
      </c>
      <c r="I11910" t="str">
        <f>IF(G11910&lt;&gt;H11910,"DIFF","")</f>
        <v>DIFF</v>
      </c>
    </row>
    <row r="11911" spans="1:9">
      <c r="A11911" t="s">
        <v>102</v>
      </c>
      <c r="B11911" t="s">
        <v>308</v>
      </c>
      <c r="C11911" s="1">
        <v>107637788</v>
      </c>
      <c r="D11911" s="1">
        <v>2</v>
      </c>
      <c r="E11911" s="1">
        <v>-12</v>
      </c>
      <c r="F11911" s="1">
        <v>23</v>
      </c>
      <c r="G11911" s="7" t="str">
        <f>IF(E11911&lt;0,"0-",IF(E11911=0,"0",IF(E11911&lt;3.01,"0+ to 3",IF(E11911&lt;6.01,"3+ to 6",IF(E11911&lt;9.01,"6+ to 9",IF(E11911&lt;12.01,"9+ to 12",IF(E11911&lt;15.01,"12+ to 15",IF(E11911&lt;18.01,"15+ to 18",IF(E11911&lt;21.01,"18+ to 21",IF(E11911&lt;24.01,"21+ to 24",IF(E11911&lt;27.01,"24+ to 27",IF(E11911&lt;30.01,"27+ to 30","30+"))))))))))))</f>
        <v>0-</v>
      </c>
      <c r="H11911" s="7" t="str">
        <f>IF(F11911&lt;0,"0-",IF(F11911=0,"0",IF(F11911&lt;3.01,"0+ to 3",IF(F11911&lt;6.01,"3+ to 6",IF(F11911&lt;9.01,"6+ to 9",IF(F11911&lt;12.01,"9+ to 12",IF(F11911&lt;15.01,"12+ to 15",IF(F11911&lt;18.01,"15+ to 18",IF(F11911&lt;21.01,"18+ to 21",IF(F11911&lt;24.01,"21+ to 24",IF(F11911&lt;27.01,"24+ to 27",IF(F11911&lt;30.01,"27+ to 30","30+"))))))))))))</f>
        <v>21+ to 24</v>
      </c>
      <c r="I11911" t="str">
        <f>IF(G11911&lt;&gt;H11911,"DIFF","")</f>
        <v>DIFF</v>
      </c>
    </row>
    <row r="11912" spans="1:9">
      <c r="A11912" t="s">
        <v>102</v>
      </c>
      <c r="B11912" t="s">
        <v>308</v>
      </c>
      <c r="C11912" s="1">
        <v>107639793</v>
      </c>
      <c r="D11912" s="1">
        <v>2</v>
      </c>
      <c r="E11912" s="1">
        <v>-14</v>
      </c>
      <c r="F11912" s="1">
        <v>24</v>
      </c>
      <c r="G11912" s="7" t="str">
        <f>IF(E11912&lt;0,"0-",IF(E11912=0,"0",IF(E11912&lt;3.01,"0+ to 3",IF(E11912&lt;6.01,"3+ to 6",IF(E11912&lt;9.01,"6+ to 9",IF(E11912&lt;12.01,"9+ to 12",IF(E11912&lt;15.01,"12+ to 15",IF(E11912&lt;18.01,"15+ to 18",IF(E11912&lt;21.01,"18+ to 21",IF(E11912&lt;24.01,"21+ to 24",IF(E11912&lt;27.01,"24+ to 27",IF(E11912&lt;30.01,"27+ to 30","30+"))))))))))))</f>
        <v>0-</v>
      </c>
      <c r="H11912" s="7" t="str">
        <f>IF(F11912&lt;0,"0-",IF(F11912=0,"0",IF(F11912&lt;3.01,"0+ to 3",IF(F11912&lt;6.01,"3+ to 6",IF(F11912&lt;9.01,"6+ to 9",IF(F11912&lt;12.01,"9+ to 12",IF(F11912&lt;15.01,"12+ to 15",IF(F11912&lt;18.01,"15+ to 18",IF(F11912&lt;21.01,"18+ to 21",IF(F11912&lt;24.01,"21+ to 24",IF(F11912&lt;27.01,"24+ to 27",IF(F11912&lt;30.01,"27+ to 30","30+"))))))))))))</f>
        <v>21+ to 24</v>
      </c>
      <c r="I11912" t="str">
        <f>IF(G11912&lt;&gt;H11912,"DIFF","")</f>
        <v>DIFF</v>
      </c>
    </row>
    <row r="11913" spans="1:9">
      <c r="A11913" t="s">
        <v>102</v>
      </c>
      <c r="B11913" t="s">
        <v>308</v>
      </c>
      <c r="C11913" s="1">
        <v>107642423</v>
      </c>
      <c r="D11913" s="1">
        <v>2</v>
      </c>
      <c r="E11913" s="1">
        <v>-4</v>
      </c>
      <c r="F11913" s="1">
        <v>7</v>
      </c>
      <c r="G11913" s="7" t="str">
        <f>IF(E11913&lt;0,"0-",IF(E11913=0,"0",IF(E11913&lt;3.01,"0+ to 3",IF(E11913&lt;6.01,"3+ to 6",IF(E11913&lt;9.01,"6+ to 9",IF(E11913&lt;12.01,"9+ to 12",IF(E11913&lt;15.01,"12+ to 15",IF(E11913&lt;18.01,"15+ to 18",IF(E11913&lt;21.01,"18+ to 21",IF(E11913&lt;24.01,"21+ to 24",IF(E11913&lt;27.01,"24+ to 27",IF(E11913&lt;30.01,"27+ to 30","30+"))))))))))))</f>
        <v>0-</v>
      </c>
      <c r="H11913" s="7" t="str">
        <f>IF(F11913&lt;0,"0-",IF(F11913=0,"0",IF(F11913&lt;3.01,"0+ to 3",IF(F11913&lt;6.01,"3+ to 6",IF(F11913&lt;9.01,"6+ to 9",IF(F11913&lt;12.01,"9+ to 12",IF(F11913&lt;15.01,"12+ to 15",IF(F11913&lt;18.01,"15+ to 18",IF(F11913&lt;21.01,"18+ to 21",IF(F11913&lt;24.01,"21+ to 24",IF(F11913&lt;27.01,"24+ to 27",IF(F11913&lt;30.01,"27+ to 30","30+"))))))))))))</f>
        <v>6+ to 9</v>
      </c>
      <c r="I11913" t="str">
        <f>IF(G11913&lt;&gt;H11913,"DIFF","")</f>
        <v>DIFF</v>
      </c>
    </row>
    <row r="11914" spans="1:9">
      <c r="A11914" t="s">
        <v>103</v>
      </c>
      <c r="B11914" t="s">
        <v>308</v>
      </c>
      <c r="C11914" s="1">
        <v>107643869</v>
      </c>
      <c r="D11914" s="1">
        <v>2</v>
      </c>
      <c r="E11914" s="1">
        <v>0</v>
      </c>
      <c r="F11914" s="1">
        <v>0</v>
      </c>
      <c r="G11914" s="7" t="str">
        <f>IF(E11914&lt;0,"0-",IF(E11914=0,"0",IF(E11914&lt;3.01,"0+ to 3",IF(E11914&lt;6.01,"3+ to 6",IF(E11914&lt;9.01,"6+ to 9",IF(E11914&lt;12.01,"9+ to 12",IF(E11914&lt;15.01,"12+ to 15",IF(E11914&lt;18.01,"15+ to 18",IF(E11914&lt;21.01,"18+ to 21",IF(E11914&lt;24.01,"21+ to 24",IF(E11914&lt;27.01,"24+ to 27",IF(E11914&lt;30.01,"27+ to 30","30+"))))))))))))</f>
        <v>0</v>
      </c>
      <c r="H11914" s="7" t="str">
        <f>IF(F11914&lt;0,"0-",IF(F11914=0,"0",IF(F11914&lt;3.01,"0+ to 3",IF(F11914&lt;6.01,"3+ to 6",IF(F11914&lt;9.01,"6+ to 9",IF(F11914&lt;12.01,"9+ to 12",IF(F11914&lt;15.01,"12+ to 15",IF(F11914&lt;18.01,"15+ to 18",IF(F11914&lt;21.01,"18+ to 21",IF(F11914&lt;24.01,"21+ to 24",IF(F11914&lt;27.01,"24+ to 27",IF(F11914&lt;30.01,"27+ to 30","30+"))))))))))))</f>
        <v>0</v>
      </c>
      <c r="I11914" t="str">
        <f>IF(G11914&lt;&gt;H11914,"DIFF","")</f>
        <v/>
      </c>
    </row>
    <row r="11915" spans="1:9">
      <c r="A11915" t="s">
        <v>103</v>
      </c>
      <c r="B11915" t="s">
        <v>308</v>
      </c>
      <c r="C11915" s="1">
        <v>107646261</v>
      </c>
      <c r="D11915" s="1">
        <v>2</v>
      </c>
      <c r="E11915" s="1">
        <v>-8</v>
      </c>
      <c r="F11915" s="1">
        <v>14</v>
      </c>
      <c r="G11915" s="7" t="str">
        <f>IF(E11915&lt;0,"0-",IF(E11915=0,"0",IF(E11915&lt;3.01,"0+ to 3",IF(E11915&lt;6.01,"3+ to 6",IF(E11915&lt;9.01,"6+ to 9",IF(E11915&lt;12.01,"9+ to 12",IF(E11915&lt;15.01,"12+ to 15",IF(E11915&lt;18.01,"15+ to 18",IF(E11915&lt;21.01,"18+ to 21",IF(E11915&lt;24.01,"21+ to 24",IF(E11915&lt;27.01,"24+ to 27",IF(E11915&lt;30.01,"27+ to 30","30+"))))))))))))</f>
        <v>0-</v>
      </c>
      <c r="H11915" s="7" t="str">
        <f>IF(F11915&lt;0,"0-",IF(F11915=0,"0",IF(F11915&lt;3.01,"0+ to 3",IF(F11915&lt;6.01,"3+ to 6",IF(F11915&lt;9.01,"6+ to 9",IF(F11915&lt;12.01,"9+ to 12",IF(F11915&lt;15.01,"12+ to 15",IF(F11915&lt;18.01,"15+ to 18",IF(F11915&lt;21.01,"18+ to 21",IF(F11915&lt;24.01,"21+ to 24",IF(F11915&lt;27.01,"24+ to 27",IF(F11915&lt;30.01,"27+ to 30","30+"))))))))))))</f>
        <v>12+ to 15</v>
      </c>
      <c r="I11915" t="str">
        <f>IF(G11915&lt;&gt;H11915,"DIFF","")</f>
        <v>DIFF</v>
      </c>
    </row>
    <row r="11916" spans="1:9">
      <c r="A11916" t="s">
        <v>102</v>
      </c>
      <c r="B11916" t="s">
        <v>308</v>
      </c>
      <c r="C11916" s="1">
        <v>107646409</v>
      </c>
      <c r="D11916" s="1">
        <v>2</v>
      </c>
      <c r="E11916" s="1">
        <v>-6</v>
      </c>
      <c r="F11916" s="1">
        <v>12</v>
      </c>
      <c r="G11916" s="7" t="str">
        <f>IF(E11916&lt;0,"0-",IF(E11916=0,"0",IF(E11916&lt;3.01,"0+ to 3",IF(E11916&lt;6.01,"3+ to 6",IF(E11916&lt;9.01,"6+ to 9",IF(E11916&lt;12.01,"9+ to 12",IF(E11916&lt;15.01,"12+ to 15",IF(E11916&lt;18.01,"15+ to 18",IF(E11916&lt;21.01,"18+ to 21",IF(E11916&lt;24.01,"21+ to 24",IF(E11916&lt;27.01,"24+ to 27",IF(E11916&lt;30.01,"27+ to 30","30+"))))))))))))</f>
        <v>0-</v>
      </c>
      <c r="H11916" s="7" t="str">
        <f>IF(F11916&lt;0,"0-",IF(F11916=0,"0",IF(F11916&lt;3.01,"0+ to 3",IF(F11916&lt;6.01,"3+ to 6",IF(F11916&lt;9.01,"6+ to 9",IF(F11916&lt;12.01,"9+ to 12",IF(F11916&lt;15.01,"12+ to 15",IF(F11916&lt;18.01,"15+ to 18",IF(F11916&lt;21.01,"18+ to 21",IF(F11916&lt;24.01,"21+ to 24",IF(F11916&lt;27.01,"24+ to 27",IF(F11916&lt;30.01,"27+ to 30","30+"))))))))))))</f>
        <v>9+ to 12</v>
      </c>
      <c r="I11916" t="str">
        <f>IF(G11916&lt;&gt;H11916,"DIFF","")</f>
        <v>DIFF</v>
      </c>
    </row>
    <row r="11917" spans="1:9">
      <c r="A11917" t="s">
        <v>103</v>
      </c>
      <c r="B11917" t="s">
        <v>307</v>
      </c>
      <c r="C11917" s="1">
        <v>107689319</v>
      </c>
      <c r="D11917" s="1">
        <v>3</v>
      </c>
      <c r="E11917" s="1">
        <v>-6</v>
      </c>
      <c r="F11917" s="1">
        <v>9</v>
      </c>
      <c r="G11917" s="7" t="str">
        <f>IF(E11917&lt;0,"0-",IF(E11917=0,"0",IF(E11917&lt;3.01,"0+ to 3",IF(E11917&lt;6.01,"3+ to 6",IF(E11917&lt;9.01,"6+ to 9",IF(E11917&lt;12.01,"9+ to 12",IF(E11917&lt;15.01,"12+ to 15",IF(E11917&lt;18.01,"15+ to 18",IF(E11917&lt;21.01,"18+ to 21",IF(E11917&lt;24.01,"21+ to 24",IF(E11917&lt;27.01,"24+ to 27",IF(E11917&lt;30.01,"27+ to 30","30+"))))))))))))</f>
        <v>0-</v>
      </c>
      <c r="H11917" s="7" t="str">
        <f>IF(F11917&lt;0,"0-",IF(F11917=0,"0",IF(F11917&lt;3.01,"0+ to 3",IF(F11917&lt;6.01,"3+ to 6",IF(F11917&lt;9.01,"6+ to 9",IF(F11917&lt;12.01,"9+ to 12",IF(F11917&lt;15.01,"12+ to 15",IF(F11917&lt;18.01,"15+ to 18",IF(F11917&lt;21.01,"18+ to 21",IF(F11917&lt;24.01,"21+ to 24",IF(F11917&lt;27.01,"24+ to 27",IF(F11917&lt;30.01,"27+ to 30","30+"))))))))))))</f>
        <v>6+ to 9</v>
      </c>
      <c r="I11917" t="str">
        <f>IF(G11917&lt;&gt;H11917,"DIFF","")</f>
        <v>DIFF</v>
      </c>
    </row>
    <row r="11918" spans="1:9">
      <c r="A11918" t="s">
        <v>102</v>
      </c>
      <c r="B11918" t="s">
        <v>307</v>
      </c>
      <c r="C11918" s="1">
        <v>107704023</v>
      </c>
      <c r="D11918" s="1">
        <v>2</v>
      </c>
      <c r="E11918" s="1">
        <v>-1</v>
      </c>
      <c r="F11918" s="1">
        <v>2</v>
      </c>
      <c r="G11918" s="7" t="str">
        <f>IF(E11918&lt;0,"0-",IF(E11918=0,"0",IF(E11918&lt;3.01,"0+ to 3",IF(E11918&lt;6.01,"3+ to 6",IF(E11918&lt;9.01,"6+ to 9",IF(E11918&lt;12.01,"9+ to 12",IF(E11918&lt;15.01,"12+ to 15",IF(E11918&lt;18.01,"15+ to 18",IF(E11918&lt;21.01,"18+ to 21",IF(E11918&lt;24.01,"21+ to 24",IF(E11918&lt;27.01,"24+ to 27",IF(E11918&lt;30.01,"27+ to 30","30+"))))))))))))</f>
        <v>0-</v>
      </c>
      <c r="H11918" s="7" t="str">
        <f>IF(F11918&lt;0,"0-",IF(F11918=0,"0",IF(F11918&lt;3.01,"0+ to 3",IF(F11918&lt;6.01,"3+ to 6",IF(F11918&lt;9.01,"6+ to 9",IF(F11918&lt;12.01,"9+ to 12",IF(F11918&lt;15.01,"12+ to 15",IF(F11918&lt;18.01,"15+ to 18",IF(F11918&lt;21.01,"18+ to 21",IF(F11918&lt;24.01,"21+ to 24",IF(F11918&lt;27.01,"24+ to 27",IF(F11918&lt;30.01,"27+ to 30","30+"))))))))))))</f>
        <v>0+ to 3</v>
      </c>
      <c r="I11918" t="str">
        <f>IF(G11918&lt;&gt;H11918,"DIFF","")</f>
        <v>DIFF</v>
      </c>
    </row>
    <row r="11919" spans="1:9">
      <c r="A11919" t="s">
        <v>102</v>
      </c>
      <c r="B11919" t="s">
        <v>307</v>
      </c>
      <c r="C11919" s="1">
        <v>107706159</v>
      </c>
      <c r="D11919" s="1">
        <v>2</v>
      </c>
      <c r="E11919" s="1">
        <v>-14</v>
      </c>
      <c r="F11919" s="1">
        <v>21</v>
      </c>
      <c r="G11919" s="7" t="str">
        <f>IF(E11919&lt;0,"0-",IF(E11919=0,"0",IF(E11919&lt;3.01,"0+ to 3",IF(E11919&lt;6.01,"3+ to 6",IF(E11919&lt;9.01,"6+ to 9",IF(E11919&lt;12.01,"9+ to 12",IF(E11919&lt;15.01,"12+ to 15",IF(E11919&lt;18.01,"15+ to 18",IF(E11919&lt;21.01,"18+ to 21",IF(E11919&lt;24.01,"21+ to 24",IF(E11919&lt;27.01,"24+ to 27",IF(E11919&lt;30.01,"27+ to 30","30+"))))))))))))</f>
        <v>0-</v>
      </c>
      <c r="H11919" s="7" t="str">
        <f>IF(F11919&lt;0,"0-",IF(F11919=0,"0",IF(F11919&lt;3.01,"0+ to 3",IF(F11919&lt;6.01,"3+ to 6",IF(F11919&lt;9.01,"6+ to 9",IF(F11919&lt;12.01,"9+ to 12",IF(F11919&lt;15.01,"12+ to 15",IF(F11919&lt;18.01,"15+ to 18",IF(F11919&lt;21.01,"18+ to 21",IF(F11919&lt;24.01,"21+ to 24",IF(F11919&lt;27.01,"24+ to 27",IF(F11919&lt;30.01,"27+ to 30","30+"))))))))))))</f>
        <v>18+ to 21</v>
      </c>
      <c r="I11919" t="str">
        <f>IF(G11919&lt;&gt;H11919,"DIFF","")</f>
        <v>DIFF</v>
      </c>
    </row>
    <row r="11920" spans="1:9">
      <c r="A11920" t="s">
        <v>102</v>
      </c>
      <c r="B11920" t="s">
        <v>307</v>
      </c>
      <c r="C11920" s="1">
        <v>107706564</v>
      </c>
      <c r="D11920" s="1">
        <v>2</v>
      </c>
      <c r="E11920" s="1">
        <v>-10</v>
      </c>
      <c r="F11920" s="1">
        <v>16</v>
      </c>
      <c r="G11920" s="7" t="str">
        <f>IF(E11920&lt;0,"0-",IF(E11920=0,"0",IF(E11920&lt;3.01,"0+ to 3",IF(E11920&lt;6.01,"3+ to 6",IF(E11920&lt;9.01,"6+ to 9",IF(E11920&lt;12.01,"9+ to 12",IF(E11920&lt;15.01,"12+ to 15",IF(E11920&lt;18.01,"15+ to 18",IF(E11920&lt;21.01,"18+ to 21",IF(E11920&lt;24.01,"21+ to 24",IF(E11920&lt;27.01,"24+ to 27",IF(E11920&lt;30.01,"27+ to 30","30+"))))))))))))</f>
        <v>0-</v>
      </c>
      <c r="H11920" s="7" t="str">
        <f>IF(F11920&lt;0,"0-",IF(F11920=0,"0",IF(F11920&lt;3.01,"0+ to 3",IF(F11920&lt;6.01,"3+ to 6",IF(F11920&lt;9.01,"6+ to 9",IF(F11920&lt;12.01,"9+ to 12",IF(F11920&lt;15.01,"12+ to 15",IF(F11920&lt;18.01,"15+ to 18",IF(F11920&lt;21.01,"18+ to 21",IF(F11920&lt;24.01,"21+ to 24",IF(F11920&lt;27.01,"24+ to 27",IF(F11920&lt;30.01,"27+ to 30","30+"))))))))))))</f>
        <v>15+ to 18</v>
      </c>
      <c r="I11920" t="str">
        <f>IF(G11920&lt;&gt;H11920,"DIFF","")</f>
        <v>DIFF</v>
      </c>
    </row>
    <row r="11921" spans="1:9">
      <c r="A11921" t="s">
        <v>102</v>
      </c>
      <c r="B11921" t="s">
        <v>307</v>
      </c>
      <c r="C11921" s="1">
        <v>107707292</v>
      </c>
      <c r="D11921" s="1">
        <v>2</v>
      </c>
      <c r="E11921" s="1">
        <v>-22</v>
      </c>
      <c r="F11921" s="1">
        <v>23</v>
      </c>
      <c r="G11921" s="7" t="str">
        <f>IF(E11921&lt;0,"0-",IF(E11921=0,"0",IF(E11921&lt;3.01,"0+ to 3",IF(E11921&lt;6.01,"3+ to 6",IF(E11921&lt;9.01,"6+ to 9",IF(E11921&lt;12.01,"9+ to 12",IF(E11921&lt;15.01,"12+ to 15",IF(E11921&lt;18.01,"15+ to 18",IF(E11921&lt;21.01,"18+ to 21",IF(E11921&lt;24.01,"21+ to 24",IF(E11921&lt;27.01,"24+ to 27",IF(E11921&lt;30.01,"27+ to 30","30+"))))))))))))</f>
        <v>0-</v>
      </c>
      <c r="H11921" s="7" t="str">
        <f>IF(F11921&lt;0,"0-",IF(F11921=0,"0",IF(F11921&lt;3.01,"0+ to 3",IF(F11921&lt;6.01,"3+ to 6",IF(F11921&lt;9.01,"6+ to 9",IF(F11921&lt;12.01,"9+ to 12",IF(F11921&lt;15.01,"12+ to 15",IF(F11921&lt;18.01,"15+ to 18",IF(F11921&lt;21.01,"18+ to 21",IF(F11921&lt;24.01,"21+ to 24",IF(F11921&lt;27.01,"24+ to 27",IF(F11921&lt;30.01,"27+ to 30","30+"))))))))))))</f>
        <v>21+ to 24</v>
      </c>
      <c r="I11921" t="str">
        <f>IF(G11921&lt;&gt;H11921,"DIFF","")</f>
        <v>DIFF</v>
      </c>
    </row>
    <row r="11922" spans="1:9">
      <c r="A11922" t="s">
        <v>102</v>
      </c>
      <c r="B11922" t="s">
        <v>307</v>
      </c>
      <c r="C11922" s="1">
        <v>107708406</v>
      </c>
      <c r="D11922" s="1">
        <v>2</v>
      </c>
      <c r="E11922" s="1">
        <v>-10</v>
      </c>
      <c r="F11922" s="1">
        <v>22</v>
      </c>
      <c r="G11922" s="7" t="str">
        <f>IF(E11922&lt;0,"0-",IF(E11922=0,"0",IF(E11922&lt;3.01,"0+ to 3",IF(E11922&lt;6.01,"3+ to 6",IF(E11922&lt;9.01,"6+ to 9",IF(E11922&lt;12.01,"9+ to 12",IF(E11922&lt;15.01,"12+ to 15",IF(E11922&lt;18.01,"15+ to 18",IF(E11922&lt;21.01,"18+ to 21",IF(E11922&lt;24.01,"21+ to 24",IF(E11922&lt;27.01,"24+ to 27",IF(E11922&lt;30.01,"27+ to 30","30+"))))))))))))</f>
        <v>0-</v>
      </c>
      <c r="H11922" s="7" t="str">
        <f>IF(F11922&lt;0,"0-",IF(F11922=0,"0",IF(F11922&lt;3.01,"0+ to 3",IF(F11922&lt;6.01,"3+ to 6",IF(F11922&lt;9.01,"6+ to 9",IF(F11922&lt;12.01,"9+ to 12",IF(F11922&lt;15.01,"12+ to 15",IF(F11922&lt;18.01,"15+ to 18",IF(F11922&lt;21.01,"18+ to 21",IF(F11922&lt;24.01,"21+ to 24",IF(F11922&lt;27.01,"24+ to 27",IF(F11922&lt;30.01,"27+ to 30","30+"))))))))))))</f>
        <v>21+ to 24</v>
      </c>
      <c r="I11922" t="str">
        <f>IF(G11922&lt;&gt;H11922,"DIFF","")</f>
        <v>DIFF</v>
      </c>
    </row>
    <row r="11923" spans="1:9">
      <c r="A11923" t="s">
        <v>103</v>
      </c>
      <c r="B11923" t="s">
        <v>306</v>
      </c>
      <c r="C11923" s="1">
        <v>107735987</v>
      </c>
      <c r="D11923" s="1">
        <v>2</v>
      </c>
      <c r="E11923" s="1">
        <v>-137</v>
      </c>
      <c r="F11923" s="1">
        <v>3</v>
      </c>
      <c r="G11923" s="7" t="str">
        <f>IF(E11923&lt;0,"0-",IF(E11923=0,"0",IF(E11923&lt;3.01,"0+ to 3",IF(E11923&lt;6.01,"3+ to 6",IF(E11923&lt;9.01,"6+ to 9",IF(E11923&lt;12.01,"9+ to 12",IF(E11923&lt;15.01,"12+ to 15",IF(E11923&lt;18.01,"15+ to 18",IF(E11923&lt;21.01,"18+ to 21",IF(E11923&lt;24.01,"21+ to 24",IF(E11923&lt;27.01,"24+ to 27",IF(E11923&lt;30.01,"27+ to 30","30+"))))))))))))</f>
        <v>0-</v>
      </c>
      <c r="H11923" s="7" t="str">
        <f>IF(F11923&lt;0,"0-",IF(F11923=0,"0",IF(F11923&lt;3.01,"0+ to 3",IF(F11923&lt;6.01,"3+ to 6",IF(F11923&lt;9.01,"6+ to 9",IF(F11923&lt;12.01,"9+ to 12",IF(F11923&lt;15.01,"12+ to 15",IF(F11923&lt;18.01,"15+ to 18",IF(F11923&lt;21.01,"18+ to 21",IF(F11923&lt;24.01,"21+ to 24",IF(F11923&lt;27.01,"24+ to 27",IF(F11923&lt;30.01,"27+ to 30","30+"))))))))))))</f>
        <v>0+ to 3</v>
      </c>
      <c r="I11923" t="str">
        <f>IF(G11923&lt;&gt;H11923,"DIFF","")</f>
        <v>DIFF</v>
      </c>
    </row>
    <row r="11924" spans="1:9">
      <c r="A11924" t="s">
        <v>102</v>
      </c>
      <c r="B11924" t="s">
        <v>306</v>
      </c>
      <c r="C11924" s="1">
        <v>107738731</v>
      </c>
      <c r="D11924" s="1">
        <v>2</v>
      </c>
      <c r="E11924" s="1">
        <v>0</v>
      </c>
      <c r="F11924" s="1">
        <v>2</v>
      </c>
      <c r="G11924" s="7" t="str">
        <f>IF(E11924&lt;0,"0-",IF(E11924=0,"0",IF(E11924&lt;3.01,"0+ to 3",IF(E11924&lt;6.01,"3+ to 6",IF(E11924&lt;9.01,"6+ to 9",IF(E11924&lt;12.01,"9+ to 12",IF(E11924&lt;15.01,"12+ to 15",IF(E11924&lt;18.01,"15+ to 18",IF(E11924&lt;21.01,"18+ to 21",IF(E11924&lt;24.01,"21+ to 24",IF(E11924&lt;27.01,"24+ to 27",IF(E11924&lt;30.01,"27+ to 30","30+"))))))))))))</f>
        <v>0</v>
      </c>
      <c r="H11924" s="7" t="str">
        <f>IF(F11924&lt;0,"0-",IF(F11924=0,"0",IF(F11924&lt;3.01,"0+ to 3",IF(F11924&lt;6.01,"3+ to 6",IF(F11924&lt;9.01,"6+ to 9",IF(F11924&lt;12.01,"9+ to 12",IF(F11924&lt;15.01,"12+ to 15",IF(F11924&lt;18.01,"15+ to 18",IF(F11924&lt;21.01,"18+ to 21",IF(F11924&lt;24.01,"21+ to 24",IF(F11924&lt;27.01,"24+ to 27",IF(F11924&lt;30.01,"27+ to 30","30+"))))))))))))</f>
        <v>0+ to 3</v>
      </c>
      <c r="I11924" t="str">
        <f>IF(G11924&lt;&gt;H11924,"DIFF","")</f>
        <v>DIFF</v>
      </c>
    </row>
    <row r="11925" spans="1:9">
      <c r="A11925" t="s">
        <v>102</v>
      </c>
      <c r="B11925" t="s">
        <v>306</v>
      </c>
      <c r="C11925" s="1">
        <v>107740805</v>
      </c>
      <c r="D11925" s="1">
        <v>2</v>
      </c>
      <c r="E11925" s="1">
        <v>-16</v>
      </c>
      <c r="F11925" s="1">
        <v>19</v>
      </c>
      <c r="G11925" s="7" t="str">
        <f>IF(E11925&lt;0,"0-",IF(E11925=0,"0",IF(E11925&lt;3.01,"0+ to 3",IF(E11925&lt;6.01,"3+ to 6",IF(E11925&lt;9.01,"6+ to 9",IF(E11925&lt;12.01,"9+ to 12",IF(E11925&lt;15.01,"12+ to 15",IF(E11925&lt;18.01,"15+ to 18",IF(E11925&lt;21.01,"18+ to 21",IF(E11925&lt;24.01,"21+ to 24",IF(E11925&lt;27.01,"24+ to 27",IF(E11925&lt;30.01,"27+ to 30","30+"))))))))))))</f>
        <v>0-</v>
      </c>
      <c r="H11925" s="7" t="str">
        <f>IF(F11925&lt;0,"0-",IF(F11925=0,"0",IF(F11925&lt;3.01,"0+ to 3",IF(F11925&lt;6.01,"3+ to 6",IF(F11925&lt;9.01,"6+ to 9",IF(F11925&lt;12.01,"9+ to 12",IF(F11925&lt;15.01,"12+ to 15",IF(F11925&lt;18.01,"15+ to 18",IF(F11925&lt;21.01,"18+ to 21",IF(F11925&lt;24.01,"21+ to 24",IF(F11925&lt;27.01,"24+ to 27",IF(F11925&lt;30.01,"27+ to 30","30+"))))))))))))</f>
        <v>18+ to 21</v>
      </c>
      <c r="I11925" t="str">
        <f>IF(G11925&lt;&gt;H11925,"DIFF","")</f>
        <v>DIFF</v>
      </c>
    </row>
    <row r="11926" spans="1:9">
      <c r="A11926" t="s">
        <v>102</v>
      </c>
      <c r="B11926" t="s">
        <v>306</v>
      </c>
      <c r="C11926" s="1">
        <v>107742164</v>
      </c>
      <c r="D11926" s="1">
        <v>2</v>
      </c>
      <c r="E11926" s="1">
        <v>0</v>
      </c>
      <c r="F11926" s="1">
        <v>10</v>
      </c>
      <c r="G11926" s="7" t="str">
        <f>IF(E11926&lt;0,"0-",IF(E11926=0,"0",IF(E11926&lt;3.01,"0+ to 3",IF(E11926&lt;6.01,"3+ to 6",IF(E11926&lt;9.01,"6+ to 9",IF(E11926&lt;12.01,"9+ to 12",IF(E11926&lt;15.01,"12+ to 15",IF(E11926&lt;18.01,"15+ to 18",IF(E11926&lt;21.01,"18+ to 21",IF(E11926&lt;24.01,"21+ to 24",IF(E11926&lt;27.01,"24+ to 27",IF(E11926&lt;30.01,"27+ to 30","30+"))))))))))))</f>
        <v>0</v>
      </c>
      <c r="H11926" s="7" t="str">
        <f>IF(F11926&lt;0,"0-",IF(F11926=0,"0",IF(F11926&lt;3.01,"0+ to 3",IF(F11926&lt;6.01,"3+ to 6",IF(F11926&lt;9.01,"6+ to 9",IF(F11926&lt;12.01,"9+ to 12",IF(F11926&lt;15.01,"12+ to 15",IF(F11926&lt;18.01,"15+ to 18",IF(F11926&lt;21.01,"18+ to 21",IF(F11926&lt;24.01,"21+ to 24",IF(F11926&lt;27.01,"24+ to 27",IF(F11926&lt;30.01,"27+ to 30","30+"))))))))))))</f>
        <v>9+ to 12</v>
      </c>
      <c r="I11926" t="str">
        <f>IF(G11926&lt;&gt;H11926,"DIFF","")</f>
        <v>DIFF</v>
      </c>
    </row>
    <row r="11927" spans="1:9">
      <c r="A11927" t="s">
        <v>102</v>
      </c>
      <c r="B11927" t="s">
        <v>306</v>
      </c>
      <c r="C11927" s="1">
        <v>107744173</v>
      </c>
      <c r="D11927" s="1">
        <v>2</v>
      </c>
      <c r="E11927" s="1">
        <v>-7</v>
      </c>
      <c r="F11927" s="1">
        <v>10</v>
      </c>
      <c r="G11927" s="7" t="str">
        <f>IF(E11927&lt;0,"0-",IF(E11927=0,"0",IF(E11927&lt;3.01,"0+ to 3",IF(E11927&lt;6.01,"3+ to 6",IF(E11927&lt;9.01,"6+ to 9",IF(E11927&lt;12.01,"9+ to 12",IF(E11927&lt;15.01,"12+ to 15",IF(E11927&lt;18.01,"15+ to 18",IF(E11927&lt;21.01,"18+ to 21",IF(E11927&lt;24.01,"21+ to 24",IF(E11927&lt;27.01,"24+ to 27",IF(E11927&lt;30.01,"27+ to 30","30+"))))))))))))</f>
        <v>0-</v>
      </c>
      <c r="H11927" s="7" t="str">
        <f>IF(F11927&lt;0,"0-",IF(F11927=0,"0",IF(F11927&lt;3.01,"0+ to 3",IF(F11927&lt;6.01,"3+ to 6",IF(F11927&lt;9.01,"6+ to 9",IF(F11927&lt;12.01,"9+ to 12",IF(F11927&lt;15.01,"12+ to 15",IF(F11927&lt;18.01,"15+ to 18",IF(F11927&lt;21.01,"18+ to 21",IF(F11927&lt;24.01,"21+ to 24",IF(F11927&lt;27.01,"24+ to 27",IF(F11927&lt;30.01,"27+ to 30","30+"))))))))))))</f>
        <v>9+ to 12</v>
      </c>
      <c r="I11927" t="str">
        <f>IF(G11927&lt;&gt;H11927,"DIFF","")</f>
        <v>DIFF</v>
      </c>
    </row>
    <row r="11928" spans="1:9">
      <c r="A11928" t="s">
        <v>102</v>
      </c>
      <c r="B11928" t="s">
        <v>306</v>
      </c>
      <c r="C11928" s="1">
        <v>107748563</v>
      </c>
      <c r="D11928" s="1">
        <v>2</v>
      </c>
      <c r="E11928" s="1">
        <v>0</v>
      </c>
      <c r="F11928" s="1">
        <v>0</v>
      </c>
      <c r="G11928" s="7" t="str">
        <f>IF(E11928&lt;0,"0-",IF(E11928=0,"0",IF(E11928&lt;3.01,"0+ to 3",IF(E11928&lt;6.01,"3+ to 6",IF(E11928&lt;9.01,"6+ to 9",IF(E11928&lt;12.01,"9+ to 12",IF(E11928&lt;15.01,"12+ to 15",IF(E11928&lt;18.01,"15+ to 18",IF(E11928&lt;21.01,"18+ to 21",IF(E11928&lt;24.01,"21+ to 24",IF(E11928&lt;27.01,"24+ to 27",IF(E11928&lt;30.01,"27+ to 30","30+"))))))))))))</f>
        <v>0</v>
      </c>
      <c r="H11928" s="7" t="str">
        <f>IF(F11928&lt;0,"0-",IF(F11928=0,"0",IF(F11928&lt;3.01,"0+ to 3",IF(F11928&lt;6.01,"3+ to 6",IF(F11928&lt;9.01,"6+ to 9",IF(F11928&lt;12.01,"9+ to 12",IF(F11928&lt;15.01,"12+ to 15",IF(F11928&lt;18.01,"15+ to 18",IF(F11928&lt;21.01,"18+ to 21",IF(F11928&lt;24.01,"21+ to 24",IF(F11928&lt;27.01,"24+ to 27",IF(F11928&lt;30.01,"27+ to 30","30+"))))))))))))</f>
        <v>0</v>
      </c>
      <c r="I11928" t="str">
        <f>IF(G11928&lt;&gt;H11928,"DIFF","")</f>
        <v/>
      </c>
    </row>
    <row r="11929" spans="1:9">
      <c r="A11929" t="s">
        <v>102</v>
      </c>
      <c r="B11929" t="s">
        <v>306</v>
      </c>
      <c r="C11929" s="1">
        <v>107751450</v>
      </c>
      <c r="D11929" s="1">
        <v>3</v>
      </c>
      <c r="E11929" s="1">
        <v>0</v>
      </c>
      <c r="F11929" s="1">
        <v>0</v>
      </c>
      <c r="G11929" s="7" t="str">
        <f>IF(E11929&lt;0,"0-",IF(E11929=0,"0",IF(E11929&lt;3.01,"0+ to 3",IF(E11929&lt;6.01,"3+ to 6",IF(E11929&lt;9.01,"6+ to 9",IF(E11929&lt;12.01,"9+ to 12",IF(E11929&lt;15.01,"12+ to 15",IF(E11929&lt;18.01,"15+ to 18",IF(E11929&lt;21.01,"18+ to 21",IF(E11929&lt;24.01,"21+ to 24",IF(E11929&lt;27.01,"24+ to 27",IF(E11929&lt;30.01,"27+ to 30","30+"))))))))))))</f>
        <v>0</v>
      </c>
      <c r="H11929" s="7" t="str">
        <f>IF(F11929&lt;0,"0-",IF(F11929=0,"0",IF(F11929&lt;3.01,"0+ to 3",IF(F11929&lt;6.01,"3+ to 6",IF(F11929&lt;9.01,"6+ to 9",IF(F11929&lt;12.01,"9+ to 12",IF(F11929&lt;15.01,"12+ to 15",IF(F11929&lt;18.01,"15+ to 18",IF(F11929&lt;21.01,"18+ to 21",IF(F11929&lt;24.01,"21+ to 24",IF(F11929&lt;27.01,"24+ to 27",IF(F11929&lt;30.01,"27+ to 30","30+"))))))))))))</f>
        <v>0</v>
      </c>
      <c r="I11929" t="str">
        <f>IF(G11929&lt;&gt;H11929,"DIFF","")</f>
        <v/>
      </c>
    </row>
    <row r="11930" spans="1:9">
      <c r="A11930" t="s">
        <v>102</v>
      </c>
      <c r="B11930" t="s">
        <v>306</v>
      </c>
      <c r="C11930" s="1">
        <v>107752470</v>
      </c>
      <c r="D11930" s="1">
        <v>2</v>
      </c>
      <c r="E11930" s="1">
        <v>-9</v>
      </c>
      <c r="F11930" s="1">
        <v>6</v>
      </c>
      <c r="G11930" s="7" t="str">
        <f>IF(E11930&lt;0,"0-",IF(E11930=0,"0",IF(E11930&lt;3.01,"0+ to 3",IF(E11930&lt;6.01,"3+ to 6",IF(E11930&lt;9.01,"6+ to 9",IF(E11930&lt;12.01,"9+ to 12",IF(E11930&lt;15.01,"12+ to 15",IF(E11930&lt;18.01,"15+ to 18",IF(E11930&lt;21.01,"18+ to 21",IF(E11930&lt;24.01,"21+ to 24",IF(E11930&lt;27.01,"24+ to 27",IF(E11930&lt;30.01,"27+ to 30","30+"))))))))))))</f>
        <v>0-</v>
      </c>
      <c r="H11930" s="7" t="str">
        <f>IF(F11930&lt;0,"0-",IF(F11930=0,"0",IF(F11930&lt;3.01,"0+ to 3",IF(F11930&lt;6.01,"3+ to 6",IF(F11930&lt;9.01,"6+ to 9",IF(F11930&lt;12.01,"9+ to 12",IF(F11930&lt;15.01,"12+ to 15",IF(F11930&lt;18.01,"15+ to 18",IF(F11930&lt;21.01,"18+ to 21",IF(F11930&lt;24.01,"21+ to 24",IF(F11930&lt;27.01,"24+ to 27",IF(F11930&lt;30.01,"27+ to 30","30+"))))))))))))</f>
        <v>3+ to 6</v>
      </c>
      <c r="I11930" t="str">
        <f>IF(G11930&lt;&gt;H11930,"DIFF","")</f>
        <v>DIFF</v>
      </c>
    </row>
    <row r="11931" spans="1:9">
      <c r="A11931" t="s">
        <v>102</v>
      </c>
      <c r="B11931" t="s">
        <v>305</v>
      </c>
      <c r="C11931" s="1">
        <v>107838716</v>
      </c>
      <c r="D11931" s="1">
        <v>2</v>
      </c>
      <c r="E11931" s="1">
        <v>-5</v>
      </c>
      <c r="F11931" s="1">
        <v>2</v>
      </c>
      <c r="G11931" s="7" t="str">
        <f>IF(E11931&lt;0,"0-",IF(E11931=0,"0",IF(E11931&lt;3.01,"0+ to 3",IF(E11931&lt;6.01,"3+ to 6",IF(E11931&lt;9.01,"6+ to 9",IF(E11931&lt;12.01,"9+ to 12",IF(E11931&lt;15.01,"12+ to 15",IF(E11931&lt;18.01,"15+ to 18",IF(E11931&lt;21.01,"18+ to 21",IF(E11931&lt;24.01,"21+ to 24",IF(E11931&lt;27.01,"24+ to 27",IF(E11931&lt;30.01,"27+ to 30","30+"))))))))))))</f>
        <v>0-</v>
      </c>
      <c r="H11931" s="7" t="str">
        <f>IF(F11931&lt;0,"0-",IF(F11931=0,"0",IF(F11931&lt;3.01,"0+ to 3",IF(F11931&lt;6.01,"3+ to 6",IF(F11931&lt;9.01,"6+ to 9",IF(F11931&lt;12.01,"9+ to 12",IF(F11931&lt;15.01,"12+ to 15",IF(F11931&lt;18.01,"15+ to 18",IF(F11931&lt;21.01,"18+ to 21",IF(F11931&lt;24.01,"21+ to 24",IF(F11931&lt;27.01,"24+ to 27",IF(F11931&lt;30.01,"27+ to 30","30+"))))))))))))</f>
        <v>0+ to 3</v>
      </c>
      <c r="I11931" t="str">
        <f>IF(G11931&lt;&gt;H11931,"DIFF","")</f>
        <v>DIFF</v>
      </c>
    </row>
    <row r="11932" spans="1:9">
      <c r="A11932" t="s">
        <v>102</v>
      </c>
      <c r="B11932" t="s">
        <v>305</v>
      </c>
      <c r="C11932" s="1">
        <v>107839694</v>
      </c>
      <c r="D11932" s="1">
        <v>2</v>
      </c>
      <c r="E11932" s="1">
        <v>0</v>
      </c>
      <c r="F11932" s="1">
        <v>0</v>
      </c>
      <c r="G11932" s="7" t="str">
        <f>IF(E11932&lt;0,"0-",IF(E11932=0,"0",IF(E11932&lt;3.01,"0+ to 3",IF(E11932&lt;6.01,"3+ to 6",IF(E11932&lt;9.01,"6+ to 9",IF(E11932&lt;12.01,"9+ to 12",IF(E11932&lt;15.01,"12+ to 15",IF(E11932&lt;18.01,"15+ to 18",IF(E11932&lt;21.01,"18+ to 21",IF(E11932&lt;24.01,"21+ to 24",IF(E11932&lt;27.01,"24+ to 27",IF(E11932&lt;30.01,"27+ to 30","30+"))))))))))))</f>
        <v>0</v>
      </c>
      <c r="H11932" s="7" t="str">
        <f>IF(F11932&lt;0,"0-",IF(F11932=0,"0",IF(F11932&lt;3.01,"0+ to 3",IF(F11932&lt;6.01,"3+ to 6",IF(F11932&lt;9.01,"6+ to 9",IF(F11932&lt;12.01,"9+ to 12",IF(F11932&lt;15.01,"12+ to 15",IF(F11932&lt;18.01,"15+ to 18",IF(F11932&lt;21.01,"18+ to 21",IF(F11932&lt;24.01,"21+ to 24",IF(F11932&lt;27.01,"24+ to 27",IF(F11932&lt;30.01,"27+ to 30","30+"))))))))))))</f>
        <v>0</v>
      </c>
      <c r="I11932" t="str">
        <f>IF(G11932&lt;&gt;H11932,"DIFF","")</f>
        <v/>
      </c>
    </row>
    <row r="11933" spans="1:9">
      <c r="A11933" t="s">
        <v>102</v>
      </c>
      <c r="B11933" t="s">
        <v>305</v>
      </c>
      <c r="C11933" s="1">
        <v>107840010</v>
      </c>
      <c r="D11933" s="1">
        <v>2</v>
      </c>
      <c r="E11933" s="1">
        <v>-4</v>
      </c>
      <c r="F11933" s="1">
        <v>6</v>
      </c>
      <c r="G11933" s="7" t="str">
        <f>IF(E11933&lt;0,"0-",IF(E11933=0,"0",IF(E11933&lt;3.01,"0+ to 3",IF(E11933&lt;6.01,"3+ to 6",IF(E11933&lt;9.01,"6+ to 9",IF(E11933&lt;12.01,"9+ to 12",IF(E11933&lt;15.01,"12+ to 15",IF(E11933&lt;18.01,"15+ to 18",IF(E11933&lt;21.01,"18+ to 21",IF(E11933&lt;24.01,"21+ to 24",IF(E11933&lt;27.01,"24+ to 27",IF(E11933&lt;30.01,"27+ to 30","30+"))))))))))))</f>
        <v>0-</v>
      </c>
      <c r="H11933" s="7" t="str">
        <f>IF(F11933&lt;0,"0-",IF(F11933=0,"0",IF(F11933&lt;3.01,"0+ to 3",IF(F11933&lt;6.01,"3+ to 6",IF(F11933&lt;9.01,"6+ to 9",IF(F11933&lt;12.01,"9+ to 12",IF(F11933&lt;15.01,"12+ to 15",IF(F11933&lt;18.01,"15+ to 18",IF(F11933&lt;21.01,"18+ to 21",IF(F11933&lt;24.01,"21+ to 24",IF(F11933&lt;27.01,"24+ to 27",IF(F11933&lt;30.01,"27+ to 30","30+"))))))))))))</f>
        <v>3+ to 6</v>
      </c>
      <c r="I11933" t="str">
        <f>IF(G11933&lt;&gt;H11933,"DIFF","")</f>
        <v>DIFF</v>
      </c>
    </row>
    <row r="11934" spans="1:9">
      <c r="A11934" t="s">
        <v>102</v>
      </c>
      <c r="B11934" t="s">
        <v>305</v>
      </c>
      <c r="C11934" s="1">
        <v>107840395</v>
      </c>
      <c r="D11934" s="1">
        <v>3</v>
      </c>
      <c r="E11934" s="1">
        <v>0</v>
      </c>
      <c r="F11934" s="1">
        <v>2</v>
      </c>
      <c r="G11934" s="7" t="str">
        <f>IF(E11934&lt;0,"0-",IF(E11934=0,"0",IF(E11934&lt;3.01,"0+ to 3",IF(E11934&lt;6.01,"3+ to 6",IF(E11934&lt;9.01,"6+ to 9",IF(E11934&lt;12.01,"9+ to 12",IF(E11934&lt;15.01,"12+ to 15",IF(E11934&lt;18.01,"15+ to 18",IF(E11934&lt;21.01,"18+ to 21",IF(E11934&lt;24.01,"21+ to 24",IF(E11934&lt;27.01,"24+ to 27",IF(E11934&lt;30.01,"27+ to 30","30+"))))))))))))</f>
        <v>0</v>
      </c>
      <c r="H11934" s="7" t="str">
        <f>IF(F11934&lt;0,"0-",IF(F11934=0,"0",IF(F11934&lt;3.01,"0+ to 3",IF(F11934&lt;6.01,"3+ to 6",IF(F11934&lt;9.01,"6+ to 9",IF(F11934&lt;12.01,"9+ to 12",IF(F11934&lt;15.01,"12+ to 15",IF(F11934&lt;18.01,"15+ to 18",IF(F11934&lt;21.01,"18+ to 21",IF(F11934&lt;24.01,"21+ to 24",IF(F11934&lt;27.01,"24+ to 27",IF(F11934&lt;30.01,"27+ to 30","30+"))))))))))))</f>
        <v>0+ to 3</v>
      </c>
      <c r="I11934" t="str">
        <f>IF(G11934&lt;&gt;H11934,"DIFF","")</f>
        <v>DIFF</v>
      </c>
    </row>
    <row r="11935" spans="1:9">
      <c r="A11935" t="s">
        <v>102</v>
      </c>
      <c r="B11935" t="s">
        <v>305</v>
      </c>
      <c r="C11935" s="1">
        <v>107842260</v>
      </c>
      <c r="D11935" s="1">
        <v>2</v>
      </c>
      <c r="E11935" s="1">
        <v>0</v>
      </c>
      <c r="F11935" s="1">
        <v>0</v>
      </c>
      <c r="G11935" s="7" t="str">
        <f>IF(E11935&lt;0,"0-",IF(E11935=0,"0",IF(E11935&lt;3.01,"0+ to 3",IF(E11935&lt;6.01,"3+ to 6",IF(E11935&lt;9.01,"6+ to 9",IF(E11935&lt;12.01,"9+ to 12",IF(E11935&lt;15.01,"12+ to 15",IF(E11935&lt;18.01,"15+ to 18",IF(E11935&lt;21.01,"18+ to 21",IF(E11935&lt;24.01,"21+ to 24",IF(E11935&lt;27.01,"24+ to 27",IF(E11935&lt;30.01,"27+ to 30","30+"))))))))))))</f>
        <v>0</v>
      </c>
      <c r="H11935" s="7" t="str">
        <f>IF(F11935&lt;0,"0-",IF(F11935=0,"0",IF(F11935&lt;3.01,"0+ to 3",IF(F11935&lt;6.01,"3+ to 6",IF(F11935&lt;9.01,"6+ to 9",IF(F11935&lt;12.01,"9+ to 12",IF(F11935&lt;15.01,"12+ to 15",IF(F11935&lt;18.01,"15+ to 18",IF(F11935&lt;21.01,"18+ to 21",IF(F11935&lt;24.01,"21+ to 24",IF(F11935&lt;27.01,"24+ to 27",IF(F11935&lt;30.01,"27+ to 30","30+"))))))))))))</f>
        <v>0</v>
      </c>
      <c r="I11935" t="str">
        <f>IF(G11935&lt;&gt;H11935,"DIFF","")</f>
        <v/>
      </c>
    </row>
    <row r="11936" spans="1:9">
      <c r="A11936" t="s">
        <v>102</v>
      </c>
      <c r="B11936" t="s">
        <v>305</v>
      </c>
      <c r="C11936" s="1">
        <v>107845338</v>
      </c>
      <c r="D11936" s="1">
        <v>2</v>
      </c>
      <c r="E11936" s="1">
        <v>0</v>
      </c>
      <c r="F11936" s="1">
        <v>50</v>
      </c>
      <c r="G11936" s="7" t="str">
        <f>IF(E11936&lt;0,"0-",IF(E11936=0,"0",IF(E11936&lt;3.01,"0+ to 3",IF(E11936&lt;6.01,"3+ to 6",IF(E11936&lt;9.01,"6+ to 9",IF(E11936&lt;12.01,"9+ to 12",IF(E11936&lt;15.01,"12+ to 15",IF(E11936&lt;18.01,"15+ to 18",IF(E11936&lt;21.01,"18+ to 21",IF(E11936&lt;24.01,"21+ to 24",IF(E11936&lt;27.01,"24+ to 27",IF(E11936&lt;30.01,"27+ to 30","30+"))))))))))))</f>
        <v>0</v>
      </c>
      <c r="H11936" s="7" t="str">
        <f>IF(F11936&lt;0,"0-",IF(F11936=0,"0",IF(F11936&lt;3.01,"0+ to 3",IF(F11936&lt;6.01,"3+ to 6",IF(F11936&lt;9.01,"6+ to 9",IF(F11936&lt;12.01,"9+ to 12",IF(F11936&lt;15.01,"12+ to 15",IF(F11936&lt;18.01,"15+ to 18",IF(F11936&lt;21.01,"18+ to 21",IF(F11936&lt;24.01,"21+ to 24",IF(F11936&lt;27.01,"24+ to 27",IF(F11936&lt;30.01,"27+ to 30","30+"))))))))))))</f>
        <v>30+</v>
      </c>
      <c r="I11936" t="str">
        <f>IF(G11936&lt;&gt;H11936,"DIFF","")</f>
        <v>DIFF</v>
      </c>
    </row>
    <row r="11937" spans="1:9">
      <c r="A11937" t="s">
        <v>102</v>
      </c>
      <c r="B11937" t="s">
        <v>304</v>
      </c>
      <c r="C11937" s="1">
        <v>107883787</v>
      </c>
      <c r="D11937" s="1">
        <v>2</v>
      </c>
      <c r="E11937" s="1">
        <v>0</v>
      </c>
      <c r="F11937" s="1">
        <v>73</v>
      </c>
      <c r="G11937" s="7" t="str">
        <f>IF(E11937&lt;0,"0-",IF(E11937=0,"0",IF(E11937&lt;3.01,"0+ to 3",IF(E11937&lt;6.01,"3+ to 6",IF(E11937&lt;9.01,"6+ to 9",IF(E11937&lt;12.01,"9+ to 12",IF(E11937&lt;15.01,"12+ to 15",IF(E11937&lt;18.01,"15+ to 18",IF(E11937&lt;21.01,"18+ to 21",IF(E11937&lt;24.01,"21+ to 24",IF(E11937&lt;27.01,"24+ to 27",IF(E11937&lt;30.01,"27+ to 30","30+"))))))))))))</f>
        <v>0</v>
      </c>
      <c r="H11937" s="7" t="str">
        <f>IF(F11937&lt;0,"0-",IF(F11937=0,"0",IF(F11937&lt;3.01,"0+ to 3",IF(F11937&lt;6.01,"3+ to 6",IF(F11937&lt;9.01,"6+ to 9",IF(F11937&lt;12.01,"9+ to 12",IF(F11937&lt;15.01,"12+ to 15",IF(F11937&lt;18.01,"15+ to 18",IF(F11937&lt;21.01,"18+ to 21",IF(F11937&lt;24.01,"21+ to 24",IF(F11937&lt;27.01,"24+ to 27",IF(F11937&lt;30.01,"27+ to 30","30+"))))))))))))</f>
        <v>30+</v>
      </c>
      <c r="I11937" t="str">
        <f>IF(G11937&lt;&gt;H11937,"DIFF","")</f>
        <v>DIFF</v>
      </c>
    </row>
    <row r="11938" spans="1:9">
      <c r="A11938" t="s">
        <v>102</v>
      </c>
      <c r="B11938" t="s">
        <v>304</v>
      </c>
      <c r="C11938" s="1">
        <v>107892993</v>
      </c>
      <c r="D11938" s="1">
        <v>2</v>
      </c>
      <c r="E11938" s="1">
        <v>-7</v>
      </c>
      <c r="F11938" s="1">
        <v>13</v>
      </c>
      <c r="G11938" s="7" t="str">
        <f>IF(E11938&lt;0,"0-",IF(E11938=0,"0",IF(E11938&lt;3.01,"0+ to 3",IF(E11938&lt;6.01,"3+ to 6",IF(E11938&lt;9.01,"6+ to 9",IF(E11938&lt;12.01,"9+ to 12",IF(E11938&lt;15.01,"12+ to 15",IF(E11938&lt;18.01,"15+ to 18",IF(E11938&lt;21.01,"18+ to 21",IF(E11938&lt;24.01,"21+ to 24",IF(E11938&lt;27.01,"24+ to 27",IF(E11938&lt;30.01,"27+ to 30","30+"))))))))))))</f>
        <v>0-</v>
      </c>
      <c r="H11938" s="7" t="str">
        <f>IF(F11938&lt;0,"0-",IF(F11938=0,"0",IF(F11938&lt;3.01,"0+ to 3",IF(F11938&lt;6.01,"3+ to 6",IF(F11938&lt;9.01,"6+ to 9",IF(F11938&lt;12.01,"9+ to 12",IF(F11938&lt;15.01,"12+ to 15",IF(F11938&lt;18.01,"15+ to 18",IF(F11938&lt;21.01,"18+ to 21",IF(F11938&lt;24.01,"21+ to 24",IF(F11938&lt;27.01,"24+ to 27",IF(F11938&lt;30.01,"27+ to 30","30+"))))))))))))</f>
        <v>12+ to 15</v>
      </c>
      <c r="I11938" t="str">
        <f>IF(G11938&lt;&gt;H11938,"DIFF","")</f>
        <v>DIFF</v>
      </c>
    </row>
    <row r="11939" spans="1:9">
      <c r="A11939" t="s">
        <v>102</v>
      </c>
      <c r="B11939" t="s">
        <v>304</v>
      </c>
      <c r="C11939" s="1">
        <v>107893973</v>
      </c>
      <c r="D11939" s="1">
        <v>2</v>
      </c>
      <c r="E11939" s="1">
        <v>-12</v>
      </c>
      <c r="F11939" s="1">
        <v>8</v>
      </c>
      <c r="G11939" s="7" t="str">
        <f>IF(E11939&lt;0,"0-",IF(E11939=0,"0",IF(E11939&lt;3.01,"0+ to 3",IF(E11939&lt;6.01,"3+ to 6",IF(E11939&lt;9.01,"6+ to 9",IF(E11939&lt;12.01,"9+ to 12",IF(E11939&lt;15.01,"12+ to 15",IF(E11939&lt;18.01,"15+ to 18",IF(E11939&lt;21.01,"18+ to 21",IF(E11939&lt;24.01,"21+ to 24",IF(E11939&lt;27.01,"24+ to 27",IF(E11939&lt;30.01,"27+ to 30","30+"))))))))))))</f>
        <v>0-</v>
      </c>
      <c r="H11939" s="7" t="str">
        <f>IF(F11939&lt;0,"0-",IF(F11939=0,"0",IF(F11939&lt;3.01,"0+ to 3",IF(F11939&lt;6.01,"3+ to 6",IF(F11939&lt;9.01,"6+ to 9",IF(F11939&lt;12.01,"9+ to 12",IF(F11939&lt;15.01,"12+ to 15",IF(F11939&lt;18.01,"15+ to 18",IF(F11939&lt;21.01,"18+ to 21",IF(F11939&lt;24.01,"21+ to 24",IF(F11939&lt;27.01,"24+ to 27",IF(F11939&lt;30.01,"27+ to 30","30+"))))))))))))</f>
        <v>6+ to 9</v>
      </c>
      <c r="I11939" t="str">
        <f>IF(G11939&lt;&gt;H11939,"DIFF","")</f>
        <v>DIFF</v>
      </c>
    </row>
    <row r="11940" spans="1:9">
      <c r="A11940" t="s">
        <v>102</v>
      </c>
      <c r="B11940" t="s">
        <v>304</v>
      </c>
      <c r="C11940" s="1">
        <v>107893992</v>
      </c>
      <c r="D11940" s="1">
        <v>2</v>
      </c>
      <c r="E11940" s="1">
        <v>-7</v>
      </c>
      <c r="F11940" s="1">
        <v>14</v>
      </c>
      <c r="G11940" s="7" t="str">
        <f>IF(E11940&lt;0,"0-",IF(E11940=0,"0",IF(E11940&lt;3.01,"0+ to 3",IF(E11940&lt;6.01,"3+ to 6",IF(E11940&lt;9.01,"6+ to 9",IF(E11940&lt;12.01,"9+ to 12",IF(E11940&lt;15.01,"12+ to 15",IF(E11940&lt;18.01,"15+ to 18",IF(E11940&lt;21.01,"18+ to 21",IF(E11940&lt;24.01,"21+ to 24",IF(E11940&lt;27.01,"24+ to 27",IF(E11940&lt;30.01,"27+ to 30","30+"))))))))))))</f>
        <v>0-</v>
      </c>
      <c r="H11940" s="7" t="str">
        <f>IF(F11940&lt;0,"0-",IF(F11940=0,"0",IF(F11940&lt;3.01,"0+ to 3",IF(F11940&lt;6.01,"3+ to 6",IF(F11940&lt;9.01,"6+ to 9",IF(F11940&lt;12.01,"9+ to 12",IF(F11940&lt;15.01,"12+ to 15",IF(F11940&lt;18.01,"15+ to 18",IF(F11940&lt;21.01,"18+ to 21",IF(F11940&lt;24.01,"21+ to 24",IF(F11940&lt;27.01,"24+ to 27",IF(F11940&lt;30.01,"27+ to 30","30+"))))))))))))</f>
        <v>12+ to 15</v>
      </c>
      <c r="I11940" t="str">
        <f>IF(G11940&lt;&gt;H11940,"DIFF","")</f>
        <v>DIFF</v>
      </c>
    </row>
    <row r="11941" spans="1:9">
      <c r="A11941" t="s">
        <v>102</v>
      </c>
      <c r="B11941" t="s">
        <v>304</v>
      </c>
      <c r="C11941" s="1">
        <v>107901481</v>
      </c>
      <c r="D11941" s="1">
        <v>2</v>
      </c>
      <c r="E11941" s="1">
        <v>0</v>
      </c>
      <c r="F11941" s="1">
        <v>0</v>
      </c>
      <c r="G11941" s="7" t="str">
        <f>IF(E11941&lt;0,"0-",IF(E11941=0,"0",IF(E11941&lt;3.01,"0+ to 3",IF(E11941&lt;6.01,"3+ to 6",IF(E11941&lt;9.01,"6+ to 9",IF(E11941&lt;12.01,"9+ to 12",IF(E11941&lt;15.01,"12+ to 15",IF(E11941&lt;18.01,"15+ to 18",IF(E11941&lt;21.01,"18+ to 21",IF(E11941&lt;24.01,"21+ to 24",IF(E11941&lt;27.01,"24+ to 27",IF(E11941&lt;30.01,"27+ to 30","30+"))))))))))))</f>
        <v>0</v>
      </c>
      <c r="H11941" s="7" t="str">
        <f>IF(F11941&lt;0,"0-",IF(F11941=0,"0",IF(F11941&lt;3.01,"0+ to 3",IF(F11941&lt;6.01,"3+ to 6",IF(F11941&lt;9.01,"6+ to 9",IF(F11941&lt;12.01,"9+ to 12",IF(F11941&lt;15.01,"12+ to 15",IF(F11941&lt;18.01,"15+ to 18",IF(F11941&lt;21.01,"18+ to 21",IF(F11941&lt;24.01,"21+ to 24",IF(F11941&lt;27.01,"24+ to 27",IF(F11941&lt;30.01,"27+ to 30","30+"))))))))))))</f>
        <v>0</v>
      </c>
      <c r="I11941" t="str">
        <f>IF(G11941&lt;&gt;H11941,"DIFF","")</f>
        <v/>
      </c>
    </row>
    <row r="11942" spans="1:9">
      <c r="A11942" t="s">
        <v>103</v>
      </c>
      <c r="B11942" t="s">
        <v>304</v>
      </c>
      <c r="C11942" s="1">
        <v>107901522</v>
      </c>
      <c r="D11942" s="1">
        <v>2</v>
      </c>
      <c r="E11942" s="1">
        <v>0</v>
      </c>
      <c r="F11942" s="1">
        <v>0</v>
      </c>
      <c r="G11942" s="7" t="str">
        <f>IF(E11942&lt;0,"0-",IF(E11942=0,"0",IF(E11942&lt;3.01,"0+ to 3",IF(E11942&lt;6.01,"3+ to 6",IF(E11942&lt;9.01,"6+ to 9",IF(E11942&lt;12.01,"9+ to 12",IF(E11942&lt;15.01,"12+ to 15",IF(E11942&lt;18.01,"15+ to 18",IF(E11942&lt;21.01,"18+ to 21",IF(E11942&lt;24.01,"21+ to 24",IF(E11942&lt;27.01,"24+ to 27",IF(E11942&lt;30.01,"27+ to 30","30+"))))))))))))</f>
        <v>0</v>
      </c>
      <c r="H11942" s="7" t="str">
        <f>IF(F11942&lt;0,"0-",IF(F11942=0,"0",IF(F11942&lt;3.01,"0+ to 3",IF(F11942&lt;6.01,"3+ to 6",IF(F11942&lt;9.01,"6+ to 9",IF(F11942&lt;12.01,"9+ to 12",IF(F11942&lt;15.01,"12+ to 15",IF(F11942&lt;18.01,"15+ to 18",IF(F11942&lt;21.01,"18+ to 21",IF(F11942&lt;24.01,"21+ to 24",IF(F11942&lt;27.01,"24+ to 27",IF(F11942&lt;30.01,"27+ to 30","30+"))))))))))))</f>
        <v>0</v>
      </c>
      <c r="I11942" t="str">
        <f>IF(G11942&lt;&gt;H11942,"DIFF","")</f>
        <v/>
      </c>
    </row>
    <row r="11943" spans="1:9">
      <c r="A11943" t="s">
        <v>102</v>
      </c>
      <c r="B11943" t="s">
        <v>304</v>
      </c>
      <c r="C11943" s="1">
        <v>107903325</v>
      </c>
      <c r="D11943" s="1">
        <v>2</v>
      </c>
      <c r="E11943" s="1">
        <v>-12</v>
      </c>
      <c r="F11943" s="1">
        <v>13</v>
      </c>
      <c r="G11943" s="7" t="str">
        <f>IF(E11943&lt;0,"0-",IF(E11943=0,"0",IF(E11943&lt;3.01,"0+ to 3",IF(E11943&lt;6.01,"3+ to 6",IF(E11943&lt;9.01,"6+ to 9",IF(E11943&lt;12.01,"9+ to 12",IF(E11943&lt;15.01,"12+ to 15",IF(E11943&lt;18.01,"15+ to 18",IF(E11943&lt;21.01,"18+ to 21",IF(E11943&lt;24.01,"21+ to 24",IF(E11943&lt;27.01,"24+ to 27",IF(E11943&lt;30.01,"27+ to 30","30+"))))))))))))</f>
        <v>0-</v>
      </c>
      <c r="H11943" s="7" t="str">
        <f>IF(F11943&lt;0,"0-",IF(F11943=0,"0",IF(F11943&lt;3.01,"0+ to 3",IF(F11943&lt;6.01,"3+ to 6",IF(F11943&lt;9.01,"6+ to 9",IF(F11943&lt;12.01,"9+ to 12",IF(F11943&lt;15.01,"12+ to 15",IF(F11943&lt;18.01,"15+ to 18",IF(F11943&lt;21.01,"18+ to 21",IF(F11943&lt;24.01,"21+ to 24",IF(F11943&lt;27.01,"24+ to 27",IF(F11943&lt;30.01,"27+ to 30","30+"))))))))))))</f>
        <v>12+ to 15</v>
      </c>
      <c r="I11943" t="str">
        <f>IF(G11943&lt;&gt;H11943,"DIFF","")</f>
        <v>DIFF</v>
      </c>
    </row>
    <row r="11944" spans="1:9">
      <c r="A11944" t="s">
        <v>102</v>
      </c>
      <c r="B11944" t="s">
        <v>304</v>
      </c>
      <c r="C11944" s="1">
        <v>107903815</v>
      </c>
      <c r="D11944" s="1">
        <v>3</v>
      </c>
      <c r="E11944" s="1">
        <v>0</v>
      </c>
      <c r="F11944" s="1">
        <v>0</v>
      </c>
      <c r="G11944" s="7" t="str">
        <f>IF(E11944&lt;0,"0-",IF(E11944=0,"0",IF(E11944&lt;3.01,"0+ to 3",IF(E11944&lt;6.01,"3+ to 6",IF(E11944&lt;9.01,"6+ to 9",IF(E11944&lt;12.01,"9+ to 12",IF(E11944&lt;15.01,"12+ to 15",IF(E11944&lt;18.01,"15+ to 18",IF(E11944&lt;21.01,"18+ to 21",IF(E11944&lt;24.01,"21+ to 24",IF(E11944&lt;27.01,"24+ to 27",IF(E11944&lt;30.01,"27+ to 30","30+"))))))))))))</f>
        <v>0</v>
      </c>
      <c r="H11944" s="7" t="str">
        <f>IF(F11944&lt;0,"0-",IF(F11944=0,"0",IF(F11944&lt;3.01,"0+ to 3",IF(F11944&lt;6.01,"3+ to 6",IF(F11944&lt;9.01,"6+ to 9",IF(F11944&lt;12.01,"9+ to 12",IF(F11944&lt;15.01,"12+ to 15",IF(F11944&lt;18.01,"15+ to 18",IF(F11944&lt;21.01,"18+ to 21",IF(F11944&lt;24.01,"21+ to 24",IF(F11944&lt;27.01,"24+ to 27",IF(F11944&lt;30.01,"27+ to 30","30+"))))))))))))</f>
        <v>0</v>
      </c>
      <c r="I11944" t="str">
        <f>IF(G11944&lt;&gt;H11944,"DIFF","")</f>
        <v/>
      </c>
    </row>
    <row r="11945" spans="1:9">
      <c r="A11945" t="s">
        <v>103</v>
      </c>
      <c r="B11945" t="s">
        <v>303</v>
      </c>
      <c r="C11945" s="1">
        <v>107927868</v>
      </c>
      <c r="D11945" s="1">
        <v>3</v>
      </c>
      <c r="E11945" s="1">
        <v>-29</v>
      </c>
      <c r="F11945" s="1">
        <v>82</v>
      </c>
      <c r="G11945" s="7" t="str">
        <f>IF(E11945&lt;0,"0-",IF(E11945=0,"0",IF(E11945&lt;3.01,"0+ to 3",IF(E11945&lt;6.01,"3+ to 6",IF(E11945&lt;9.01,"6+ to 9",IF(E11945&lt;12.01,"9+ to 12",IF(E11945&lt;15.01,"12+ to 15",IF(E11945&lt;18.01,"15+ to 18",IF(E11945&lt;21.01,"18+ to 21",IF(E11945&lt;24.01,"21+ to 24",IF(E11945&lt;27.01,"24+ to 27",IF(E11945&lt;30.01,"27+ to 30","30+"))))))))))))</f>
        <v>0-</v>
      </c>
      <c r="H11945" s="7" t="str">
        <f>IF(F11945&lt;0,"0-",IF(F11945=0,"0",IF(F11945&lt;3.01,"0+ to 3",IF(F11945&lt;6.01,"3+ to 6",IF(F11945&lt;9.01,"6+ to 9",IF(F11945&lt;12.01,"9+ to 12",IF(F11945&lt;15.01,"12+ to 15",IF(F11945&lt;18.01,"15+ to 18",IF(F11945&lt;21.01,"18+ to 21",IF(F11945&lt;24.01,"21+ to 24",IF(F11945&lt;27.01,"24+ to 27",IF(F11945&lt;30.01,"27+ to 30","30+"))))))))))))</f>
        <v>30+</v>
      </c>
      <c r="I11945" t="str">
        <f>IF(G11945&lt;&gt;H11945,"DIFF","")</f>
        <v>DIFF</v>
      </c>
    </row>
    <row r="11946" spans="1:9">
      <c r="A11946" t="s">
        <v>102</v>
      </c>
      <c r="B11946" t="s">
        <v>303</v>
      </c>
      <c r="C11946" s="1">
        <v>107928731</v>
      </c>
      <c r="D11946" s="1">
        <v>2</v>
      </c>
      <c r="E11946" s="1">
        <v>0</v>
      </c>
      <c r="F11946" s="1">
        <v>0</v>
      </c>
      <c r="G11946" s="7" t="str">
        <f>IF(E11946&lt;0,"0-",IF(E11946=0,"0",IF(E11946&lt;3.01,"0+ to 3",IF(E11946&lt;6.01,"3+ to 6",IF(E11946&lt;9.01,"6+ to 9",IF(E11946&lt;12.01,"9+ to 12",IF(E11946&lt;15.01,"12+ to 15",IF(E11946&lt;18.01,"15+ to 18",IF(E11946&lt;21.01,"18+ to 21",IF(E11946&lt;24.01,"21+ to 24",IF(E11946&lt;27.01,"24+ to 27",IF(E11946&lt;30.01,"27+ to 30","30+"))))))))))))</f>
        <v>0</v>
      </c>
      <c r="H11946" s="7" t="str">
        <f>IF(F11946&lt;0,"0-",IF(F11946=0,"0",IF(F11946&lt;3.01,"0+ to 3",IF(F11946&lt;6.01,"3+ to 6",IF(F11946&lt;9.01,"6+ to 9",IF(F11946&lt;12.01,"9+ to 12",IF(F11946&lt;15.01,"12+ to 15",IF(F11946&lt;18.01,"15+ to 18",IF(F11946&lt;21.01,"18+ to 21",IF(F11946&lt;24.01,"21+ to 24",IF(F11946&lt;27.01,"24+ to 27",IF(F11946&lt;30.01,"27+ to 30","30+"))))))))))))</f>
        <v>0</v>
      </c>
      <c r="I11946" t="str">
        <f>IF(G11946&lt;&gt;H11946,"DIFF","")</f>
        <v/>
      </c>
    </row>
    <row r="11947" spans="1:9">
      <c r="A11947" t="s">
        <v>102</v>
      </c>
      <c r="B11947" t="s">
        <v>303</v>
      </c>
      <c r="C11947" s="1">
        <v>107929154</v>
      </c>
      <c r="D11947" s="1">
        <v>2</v>
      </c>
      <c r="E11947" s="1">
        <v>-8</v>
      </c>
      <c r="F11947" s="1">
        <v>10</v>
      </c>
      <c r="G11947" s="7" t="str">
        <f>IF(E11947&lt;0,"0-",IF(E11947=0,"0",IF(E11947&lt;3.01,"0+ to 3",IF(E11947&lt;6.01,"3+ to 6",IF(E11947&lt;9.01,"6+ to 9",IF(E11947&lt;12.01,"9+ to 12",IF(E11947&lt;15.01,"12+ to 15",IF(E11947&lt;18.01,"15+ to 18",IF(E11947&lt;21.01,"18+ to 21",IF(E11947&lt;24.01,"21+ to 24",IF(E11947&lt;27.01,"24+ to 27",IF(E11947&lt;30.01,"27+ to 30","30+"))))))))))))</f>
        <v>0-</v>
      </c>
      <c r="H11947" s="7" t="str">
        <f>IF(F11947&lt;0,"0-",IF(F11947=0,"0",IF(F11947&lt;3.01,"0+ to 3",IF(F11947&lt;6.01,"3+ to 6",IF(F11947&lt;9.01,"6+ to 9",IF(F11947&lt;12.01,"9+ to 12",IF(F11947&lt;15.01,"12+ to 15",IF(F11947&lt;18.01,"15+ to 18",IF(F11947&lt;21.01,"18+ to 21",IF(F11947&lt;24.01,"21+ to 24",IF(F11947&lt;27.01,"24+ to 27",IF(F11947&lt;30.01,"27+ to 30","30+"))))))))))))</f>
        <v>9+ to 12</v>
      </c>
      <c r="I11947" t="str">
        <f>IF(G11947&lt;&gt;H11947,"DIFF","")</f>
        <v>DIFF</v>
      </c>
    </row>
    <row r="11948" spans="1:9">
      <c r="A11948" t="s">
        <v>102</v>
      </c>
      <c r="B11948" t="s">
        <v>303</v>
      </c>
      <c r="C11948" s="1">
        <v>107931912</v>
      </c>
      <c r="D11948" s="1">
        <v>2</v>
      </c>
      <c r="E11948" s="1">
        <v>-8</v>
      </c>
      <c r="F11948" s="1">
        <v>20</v>
      </c>
      <c r="G11948" s="7" t="str">
        <f>IF(E11948&lt;0,"0-",IF(E11948=0,"0",IF(E11948&lt;3.01,"0+ to 3",IF(E11948&lt;6.01,"3+ to 6",IF(E11948&lt;9.01,"6+ to 9",IF(E11948&lt;12.01,"9+ to 12",IF(E11948&lt;15.01,"12+ to 15",IF(E11948&lt;18.01,"15+ to 18",IF(E11948&lt;21.01,"18+ to 21",IF(E11948&lt;24.01,"21+ to 24",IF(E11948&lt;27.01,"24+ to 27",IF(E11948&lt;30.01,"27+ to 30","30+"))))))))))))</f>
        <v>0-</v>
      </c>
      <c r="H11948" s="7" t="str">
        <f>IF(F11948&lt;0,"0-",IF(F11948=0,"0",IF(F11948&lt;3.01,"0+ to 3",IF(F11948&lt;6.01,"3+ to 6",IF(F11948&lt;9.01,"6+ to 9",IF(F11948&lt;12.01,"9+ to 12",IF(F11948&lt;15.01,"12+ to 15",IF(F11948&lt;18.01,"15+ to 18",IF(F11948&lt;21.01,"18+ to 21",IF(F11948&lt;24.01,"21+ to 24",IF(F11948&lt;27.01,"24+ to 27",IF(F11948&lt;30.01,"27+ to 30","30+"))))))))))))</f>
        <v>18+ to 21</v>
      </c>
      <c r="I11948" t="str">
        <f>IF(G11948&lt;&gt;H11948,"DIFF","")</f>
        <v>DIFF</v>
      </c>
    </row>
    <row r="11949" spans="1:9">
      <c r="A11949" t="s">
        <v>102</v>
      </c>
      <c r="B11949" t="s">
        <v>303</v>
      </c>
      <c r="C11949" s="1">
        <v>107932652</v>
      </c>
      <c r="D11949" s="1">
        <v>3</v>
      </c>
      <c r="E11949" s="1">
        <v>-5</v>
      </c>
      <c r="F11949" s="1">
        <v>-4</v>
      </c>
      <c r="G11949" s="7" t="str">
        <f>IF(E11949&lt;0,"0-",IF(E11949=0,"0",IF(E11949&lt;3.01,"0+ to 3",IF(E11949&lt;6.01,"3+ to 6",IF(E11949&lt;9.01,"6+ to 9",IF(E11949&lt;12.01,"9+ to 12",IF(E11949&lt;15.01,"12+ to 15",IF(E11949&lt;18.01,"15+ to 18",IF(E11949&lt;21.01,"18+ to 21",IF(E11949&lt;24.01,"21+ to 24",IF(E11949&lt;27.01,"24+ to 27",IF(E11949&lt;30.01,"27+ to 30","30+"))))))))))))</f>
        <v>0-</v>
      </c>
      <c r="H11949" s="7" t="str">
        <f>IF(F11949&lt;0,"0-",IF(F11949=0,"0",IF(F11949&lt;3.01,"0+ to 3",IF(F11949&lt;6.01,"3+ to 6",IF(F11949&lt;9.01,"6+ to 9",IF(F11949&lt;12.01,"9+ to 12",IF(F11949&lt;15.01,"12+ to 15",IF(F11949&lt;18.01,"15+ to 18",IF(F11949&lt;21.01,"18+ to 21",IF(F11949&lt;24.01,"21+ to 24",IF(F11949&lt;27.01,"24+ to 27",IF(F11949&lt;30.01,"27+ to 30","30+"))))))))))))</f>
        <v>0-</v>
      </c>
      <c r="I11949" t="str">
        <f>IF(G11949&lt;&gt;H11949,"DIFF","")</f>
        <v/>
      </c>
    </row>
    <row r="11950" spans="1:9">
      <c r="A11950" t="s">
        <v>102</v>
      </c>
      <c r="B11950" t="s">
        <v>303</v>
      </c>
      <c r="C11950" s="1">
        <v>107933993</v>
      </c>
      <c r="D11950" s="1">
        <v>3</v>
      </c>
      <c r="E11950" s="1">
        <v>-19</v>
      </c>
      <c r="F11950" s="1">
        <v>-17</v>
      </c>
      <c r="G11950" s="7" t="str">
        <f>IF(E11950&lt;0,"0-",IF(E11950=0,"0",IF(E11950&lt;3.01,"0+ to 3",IF(E11950&lt;6.01,"3+ to 6",IF(E11950&lt;9.01,"6+ to 9",IF(E11950&lt;12.01,"9+ to 12",IF(E11950&lt;15.01,"12+ to 15",IF(E11950&lt;18.01,"15+ to 18",IF(E11950&lt;21.01,"18+ to 21",IF(E11950&lt;24.01,"21+ to 24",IF(E11950&lt;27.01,"24+ to 27",IF(E11950&lt;30.01,"27+ to 30","30+"))))))))))))</f>
        <v>0-</v>
      </c>
      <c r="H11950" s="7" t="str">
        <f>IF(F11950&lt;0,"0-",IF(F11950=0,"0",IF(F11950&lt;3.01,"0+ to 3",IF(F11950&lt;6.01,"3+ to 6",IF(F11950&lt;9.01,"6+ to 9",IF(F11950&lt;12.01,"9+ to 12",IF(F11950&lt;15.01,"12+ to 15",IF(F11950&lt;18.01,"15+ to 18",IF(F11950&lt;21.01,"18+ to 21",IF(F11950&lt;24.01,"21+ to 24",IF(F11950&lt;27.01,"24+ to 27",IF(F11950&lt;30.01,"27+ to 30","30+"))))))))))))</f>
        <v>0-</v>
      </c>
      <c r="I11950" t="str">
        <f>IF(G11950&lt;&gt;H11950,"DIFF","")</f>
        <v/>
      </c>
    </row>
    <row r="11951" spans="1:9">
      <c r="A11951" t="s">
        <v>102</v>
      </c>
      <c r="B11951" t="s">
        <v>303</v>
      </c>
      <c r="C11951" s="1">
        <v>107941111</v>
      </c>
      <c r="D11951" s="1">
        <v>2</v>
      </c>
      <c r="E11951" s="1">
        <v>-8</v>
      </c>
      <c r="F11951" s="1">
        <v>14</v>
      </c>
      <c r="G11951" s="7" t="str">
        <f>IF(E11951&lt;0,"0-",IF(E11951=0,"0",IF(E11951&lt;3.01,"0+ to 3",IF(E11951&lt;6.01,"3+ to 6",IF(E11951&lt;9.01,"6+ to 9",IF(E11951&lt;12.01,"9+ to 12",IF(E11951&lt;15.01,"12+ to 15",IF(E11951&lt;18.01,"15+ to 18",IF(E11951&lt;21.01,"18+ to 21",IF(E11951&lt;24.01,"21+ to 24",IF(E11951&lt;27.01,"24+ to 27",IF(E11951&lt;30.01,"27+ to 30","30+"))))))))))))</f>
        <v>0-</v>
      </c>
      <c r="H11951" s="7" t="str">
        <f>IF(F11951&lt;0,"0-",IF(F11951=0,"0",IF(F11951&lt;3.01,"0+ to 3",IF(F11951&lt;6.01,"3+ to 6",IF(F11951&lt;9.01,"6+ to 9",IF(F11951&lt;12.01,"9+ to 12",IF(F11951&lt;15.01,"12+ to 15",IF(F11951&lt;18.01,"15+ to 18",IF(F11951&lt;21.01,"18+ to 21",IF(F11951&lt;24.01,"21+ to 24",IF(F11951&lt;27.01,"24+ to 27",IF(F11951&lt;30.01,"27+ to 30","30+"))))))))))))</f>
        <v>12+ to 15</v>
      </c>
      <c r="I11951" t="str">
        <f>IF(G11951&lt;&gt;H11951,"DIFF","")</f>
        <v>DIFF</v>
      </c>
    </row>
    <row r="11952" spans="1:9">
      <c r="A11952" t="s">
        <v>102</v>
      </c>
      <c r="B11952" t="s">
        <v>303</v>
      </c>
      <c r="C11952" s="1">
        <v>107946792</v>
      </c>
      <c r="D11952" s="1">
        <v>4</v>
      </c>
      <c r="E11952" s="1">
        <v>-3</v>
      </c>
      <c r="F11952" s="1">
        <v>8</v>
      </c>
      <c r="G11952" s="7" t="str">
        <f>IF(E11952&lt;0,"0-",IF(E11952=0,"0",IF(E11952&lt;3.01,"0+ to 3",IF(E11952&lt;6.01,"3+ to 6",IF(E11952&lt;9.01,"6+ to 9",IF(E11952&lt;12.01,"9+ to 12",IF(E11952&lt;15.01,"12+ to 15",IF(E11952&lt;18.01,"15+ to 18",IF(E11952&lt;21.01,"18+ to 21",IF(E11952&lt;24.01,"21+ to 24",IF(E11952&lt;27.01,"24+ to 27",IF(E11952&lt;30.01,"27+ to 30","30+"))))))))))))</f>
        <v>0-</v>
      </c>
      <c r="H11952" s="7" t="str">
        <f>IF(F11952&lt;0,"0-",IF(F11952=0,"0",IF(F11952&lt;3.01,"0+ to 3",IF(F11952&lt;6.01,"3+ to 6",IF(F11952&lt;9.01,"6+ to 9",IF(F11952&lt;12.01,"9+ to 12",IF(F11952&lt;15.01,"12+ to 15",IF(F11952&lt;18.01,"15+ to 18",IF(F11952&lt;21.01,"18+ to 21",IF(F11952&lt;24.01,"21+ to 24",IF(F11952&lt;27.01,"24+ to 27",IF(F11952&lt;30.01,"27+ to 30","30+"))))))))))))</f>
        <v>6+ to 9</v>
      </c>
      <c r="I11952" t="str">
        <f>IF(G11952&lt;&gt;H11952,"DIFF","")</f>
        <v>DIFF</v>
      </c>
    </row>
    <row r="11953" spans="1:9">
      <c r="A11953" t="s">
        <v>102</v>
      </c>
      <c r="B11953" t="s">
        <v>303</v>
      </c>
      <c r="C11953" s="1">
        <v>107947756</v>
      </c>
      <c r="D11953" s="1">
        <v>2</v>
      </c>
      <c r="E11953" s="1">
        <v>0</v>
      </c>
      <c r="F11953" s="1">
        <v>0</v>
      </c>
      <c r="G11953" s="7" t="str">
        <f>IF(E11953&lt;0,"0-",IF(E11953=0,"0",IF(E11953&lt;3.01,"0+ to 3",IF(E11953&lt;6.01,"3+ to 6",IF(E11953&lt;9.01,"6+ to 9",IF(E11953&lt;12.01,"9+ to 12",IF(E11953&lt;15.01,"12+ to 15",IF(E11953&lt;18.01,"15+ to 18",IF(E11953&lt;21.01,"18+ to 21",IF(E11953&lt;24.01,"21+ to 24",IF(E11953&lt;27.01,"24+ to 27",IF(E11953&lt;30.01,"27+ to 30","30+"))))))))))))</f>
        <v>0</v>
      </c>
      <c r="H11953" s="7" t="str">
        <f>IF(F11953&lt;0,"0-",IF(F11953=0,"0",IF(F11953&lt;3.01,"0+ to 3",IF(F11953&lt;6.01,"3+ to 6",IF(F11953&lt;9.01,"6+ to 9",IF(F11953&lt;12.01,"9+ to 12",IF(F11953&lt;15.01,"12+ to 15",IF(F11953&lt;18.01,"15+ to 18",IF(F11953&lt;21.01,"18+ to 21",IF(F11953&lt;24.01,"21+ to 24",IF(F11953&lt;27.01,"24+ to 27",IF(F11953&lt;30.01,"27+ to 30","30+"))))))))))))</f>
        <v>0</v>
      </c>
      <c r="I11953" t="str">
        <f>IF(G11953&lt;&gt;H11953,"DIFF","")</f>
        <v/>
      </c>
    </row>
    <row r="11954" spans="1:9">
      <c r="A11954" t="s">
        <v>102</v>
      </c>
      <c r="B11954" t="s">
        <v>303</v>
      </c>
      <c r="C11954" s="1">
        <v>107949738</v>
      </c>
      <c r="D11954" s="1">
        <v>3</v>
      </c>
      <c r="E11954" s="1">
        <v>-7</v>
      </c>
      <c r="F11954" s="1">
        <v>-6</v>
      </c>
      <c r="G11954" s="7" t="str">
        <f>IF(E11954&lt;0,"0-",IF(E11954=0,"0",IF(E11954&lt;3.01,"0+ to 3",IF(E11954&lt;6.01,"3+ to 6",IF(E11954&lt;9.01,"6+ to 9",IF(E11954&lt;12.01,"9+ to 12",IF(E11954&lt;15.01,"12+ to 15",IF(E11954&lt;18.01,"15+ to 18",IF(E11954&lt;21.01,"18+ to 21",IF(E11954&lt;24.01,"21+ to 24",IF(E11954&lt;27.01,"24+ to 27",IF(E11954&lt;30.01,"27+ to 30","30+"))))))))))))</f>
        <v>0-</v>
      </c>
      <c r="H11954" s="7" t="str">
        <f>IF(F11954&lt;0,"0-",IF(F11954=0,"0",IF(F11954&lt;3.01,"0+ to 3",IF(F11954&lt;6.01,"3+ to 6",IF(F11954&lt;9.01,"6+ to 9",IF(F11954&lt;12.01,"9+ to 12",IF(F11954&lt;15.01,"12+ to 15",IF(F11954&lt;18.01,"15+ to 18",IF(F11954&lt;21.01,"18+ to 21",IF(F11954&lt;24.01,"21+ to 24",IF(F11954&lt;27.01,"24+ to 27",IF(F11954&lt;30.01,"27+ to 30","30+"))))))))))))</f>
        <v>0-</v>
      </c>
      <c r="I11954" t="str">
        <f>IF(G11954&lt;&gt;H11954,"DIFF","")</f>
        <v/>
      </c>
    </row>
    <row r="11955" spans="1:9">
      <c r="A11955" t="s">
        <v>102</v>
      </c>
      <c r="B11955" t="s">
        <v>303</v>
      </c>
      <c r="C11955" s="1">
        <v>107949921</v>
      </c>
      <c r="D11955" s="1">
        <v>2</v>
      </c>
      <c r="E11955" s="1">
        <v>-6</v>
      </c>
      <c r="F11955" s="1">
        <v>0</v>
      </c>
      <c r="G11955" s="7" t="str">
        <f>IF(E11955&lt;0,"0-",IF(E11955=0,"0",IF(E11955&lt;3.01,"0+ to 3",IF(E11955&lt;6.01,"3+ to 6",IF(E11955&lt;9.01,"6+ to 9",IF(E11955&lt;12.01,"9+ to 12",IF(E11955&lt;15.01,"12+ to 15",IF(E11955&lt;18.01,"15+ to 18",IF(E11955&lt;21.01,"18+ to 21",IF(E11955&lt;24.01,"21+ to 24",IF(E11955&lt;27.01,"24+ to 27",IF(E11955&lt;30.01,"27+ to 30","30+"))))))))))))</f>
        <v>0-</v>
      </c>
      <c r="H11955" s="7" t="str">
        <f>IF(F11955&lt;0,"0-",IF(F11955=0,"0",IF(F11955&lt;3.01,"0+ to 3",IF(F11955&lt;6.01,"3+ to 6",IF(F11955&lt;9.01,"6+ to 9",IF(F11955&lt;12.01,"9+ to 12",IF(F11955&lt;15.01,"12+ to 15",IF(F11955&lt;18.01,"15+ to 18",IF(F11955&lt;21.01,"18+ to 21",IF(F11955&lt;24.01,"21+ to 24",IF(F11955&lt;27.01,"24+ to 27",IF(F11955&lt;30.01,"27+ to 30","30+"))))))))))))</f>
        <v>0</v>
      </c>
      <c r="I11955" t="str">
        <f>IF(G11955&lt;&gt;H11955,"DIFF","")</f>
        <v>DIFF</v>
      </c>
    </row>
    <row r="11956" spans="1:9">
      <c r="A11956" t="s">
        <v>102</v>
      </c>
      <c r="B11956" t="s">
        <v>303</v>
      </c>
      <c r="C11956" s="1">
        <v>107950639</v>
      </c>
      <c r="D11956" s="1">
        <v>3</v>
      </c>
      <c r="E11956" s="1">
        <v>-12</v>
      </c>
      <c r="F11956" s="1">
        <v>-11</v>
      </c>
      <c r="G11956" s="7" t="str">
        <f>IF(E11956&lt;0,"0-",IF(E11956=0,"0",IF(E11956&lt;3.01,"0+ to 3",IF(E11956&lt;6.01,"3+ to 6",IF(E11956&lt;9.01,"6+ to 9",IF(E11956&lt;12.01,"9+ to 12",IF(E11956&lt;15.01,"12+ to 15",IF(E11956&lt;18.01,"15+ to 18",IF(E11956&lt;21.01,"18+ to 21",IF(E11956&lt;24.01,"21+ to 24",IF(E11956&lt;27.01,"24+ to 27",IF(E11956&lt;30.01,"27+ to 30","30+"))))))))))))</f>
        <v>0-</v>
      </c>
      <c r="H11956" s="7" t="str">
        <f>IF(F11956&lt;0,"0-",IF(F11956=0,"0",IF(F11956&lt;3.01,"0+ to 3",IF(F11956&lt;6.01,"3+ to 6",IF(F11956&lt;9.01,"6+ to 9",IF(F11956&lt;12.01,"9+ to 12",IF(F11956&lt;15.01,"12+ to 15",IF(F11956&lt;18.01,"15+ to 18",IF(F11956&lt;21.01,"18+ to 21",IF(F11956&lt;24.01,"21+ to 24",IF(F11956&lt;27.01,"24+ to 27",IF(F11956&lt;30.01,"27+ to 30","30+"))))))))))))</f>
        <v>0-</v>
      </c>
      <c r="I11956" t="str">
        <f>IF(G11956&lt;&gt;H11956,"DIFF","")</f>
        <v/>
      </c>
    </row>
    <row r="11957" spans="1:9">
      <c r="A11957" t="s">
        <v>102</v>
      </c>
      <c r="B11957" t="s">
        <v>303</v>
      </c>
      <c r="C11957" s="1">
        <v>107950740</v>
      </c>
      <c r="D11957" s="1">
        <v>3</v>
      </c>
      <c r="E11957" s="1">
        <v>0</v>
      </c>
      <c r="F11957" s="1">
        <v>0</v>
      </c>
      <c r="G11957" s="7" t="str">
        <f>IF(E11957&lt;0,"0-",IF(E11957=0,"0",IF(E11957&lt;3.01,"0+ to 3",IF(E11957&lt;6.01,"3+ to 6",IF(E11957&lt;9.01,"6+ to 9",IF(E11957&lt;12.01,"9+ to 12",IF(E11957&lt;15.01,"12+ to 15",IF(E11957&lt;18.01,"15+ to 18",IF(E11957&lt;21.01,"18+ to 21",IF(E11957&lt;24.01,"21+ to 24",IF(E11957&lt;27.01,"24+ to 27",IF(E11957&lt;30.01,"27+ to 30","30+"))))))))))))</f>
        <v>0</v>
      </c>
      <c r="H11957" s="7" t="str">
        <f>IF(F11957&lt;0,"0-",IF(F11957=0,"0",IF(F11957&lt;3.01,"0+ to 3",IF(F11957&lt;6.01,"3+ to 6",IF(F11957&lt;9.01,"6+ to 9",IF(F11957&lt;12.01,"9+ to 12",IF(F11957&lt;15.01,"12+ to 15",IF(F11957&lt;18.01,"15+ to 18",IF(F11957&lt;21.01,"18+ to 21",IF(F11957&lt;24.01,"21+ to 24",IF(F11957&lt;27.01,"24+ to 27",IF(F11957&lt;30.01,"27+ to 30","30+"))))))))))))</f>
        <v>0</v>
      </c>
      <c r="I11957" t="str">
        <f>IF(G11957&lt;&gt;H11957,"DIFF","")</f>
        <v/>
      </c>
    </row>
    <row r="11958" spans="1:9">
      <c r="A11958" t="s">
        <v>102</v>
      </c>
      <c r="B11958" t="s">
        <v>303</v>
      </c>
      <c r="C11958" s="1">
        <v>107950743</v>
      </c>
      <c r="D11958" s="1">
        <v>2</v>
      </c>
      <c r="E11958" s="1">
        <v>-7</v>
      </c>
      <c r="F11958" s="1">
        <v>30</v>
      </c>
      <c r="G11958" s="7" t="str">
        <f>IF(E11958&lt;0,"0-",IF(E11958=0,"0",IF(E11958&lt;3.01,"0+ to 3",IF(E11958&lt;6.01,"3+ to 6",IF(E11958&lt;9.01,"6+ to 9",IF(E11958&lt;12.01,"9+ to 12",IF(E11958&lt;15.01,"12+ to 15",IF(E11958&lt;18.01,"15+ to 18",IF(E11958&lt;21.01,"18+ to 21",IF(E11958&lt;24.01,"21+ to 24",IF(E11958&lt;27.01,"24+ to 27",IF(E11958&lt;30.01,"27+ to 30","30+"))))))))))))</f>
        <v>0-</v>
      </c>
      <c r="H11958" s="7" t="str">
        <f>IF(F11958&lt;0,"0-",IF(F11958=0,"0",IF(F11958&lt;3.01,"0+ to 3",IF(F11958&lt;6.01,"3+ to 6",IF(F11958&lt;9.01,"6+ to 9",IF(F11958&lt;12.01,"9+ to 12",IF(F11958&lt;15.01,"12+ to 15",IF(F11958&lt;18.01,"15+ to 18",IF(F11958&lt;21.01,"18+ to 21",IF(F11958&lt;24.01,"21+ to 24",IF(F11958&lt;27.01,"24+ to 27",IF(F11958&lt;30.01,"27+ to 30","30+"))))))))))))</f>
        <v>27+ to 30</v>
      </c>
      <c r="I11958" t="str">
        <f>IF(G11958&lt;&gt;H11958,"DIFF","")</f>
        <v>DIFF</v>
      </c>
    </row>
    <row r="11959" spans="1:9">
      <c r="A11959" t="s">
        <v>102</v>
      </c>
      <c r="B11959" t="s">
        <v>302</v>
      </c>
      <c r="C11959" s="1">
        <v>107986857</v>
      </c>
      <c r="D11959" s="1">
        <v>2</v>
      </c>
      <c r="E11959" s="1">
        <v>0</v>
      </c>
      <c r="F11959" s="1">
        <v>3</v>
      </c>
      <c r="G11959" s="7" t="str">
        <f>IF(E11959&lt;0,"0-",IF(E11959=0,"0",IF(E11959&lt;3.01,"0+ to 3",IF(E11959&lt;6.01,"3+ to 6",IF(E11959&lt;9.01,"6+ to 9",IF(E11959&lt;12.01,"9+ to 12",IF(E11959&lt;15.01,"12+ to 15",IF(E11959&lt;18.01,"15+ to 18",IF(E11959&lt;21.01,"18+ to 21",IF(E11959&lt;24.01,"21+ to 24",IF(E11959&lt;27.01,"24+ to 27",IF(E11959&lt;30.01,"27+ to 30","30+"))))))))))))</f>
        <v>0</v>
      </c>
      <c r="H11959" s="7" t="str">
        <f>IF(F11959&lt;0,"0-",IF(F11959=0,"0",IF(F11959&lt;3.01,"0+ to 3",IF(F11959&lt;6.01,"3+ to 6",IF(F11959&lt;9.01,"6+ to 9",IF(F11959&lt;12.01,"9+ to 12",IF(F11959&lt;15.01,"12+ to 15",IF(F11959&lt;18.01,"15+ to 18",IF(F11959&lt;21.01,"18+ to 21",IF(F11959&lt;24.01,"21+ to 24",IF(F11959&lt;27.01,"24+ to 27",IF(F11959&lt;30.01,"27+ to 30","30+"))))))))))))</f>
        <v>0+ to 3</v>
      </c>
      <c r="I11959" t="str">
        <f>IF(G11959&lt;&gt;H11959,"DIFF","")</f>
        <v>DIFF</v>
      </c>
    </row>
    <row r="11960" spans="1:9">
      <c r="A11960" t="s">
        <v>102</v>
      </c>
      <c r="B11960" t="s">
        <v>302</v>
      </c>
      <c r="C11960" s="1">
        <v>107988332</v>
      </c>
      <c r="D11960" s="1">
        <v>3</v>
      </c>
      <c r="E11960" s="1">
        <v>-8</v>
      </c>
      <c r="F11960" s="1">
        <v>11</v>
      </c>
      <c r="G11960" s="7" t="str">
        <f>IF(E11960&lt;0,"0-",IF(E11960=0,"0",IF(E11960&lt;3.01,"0+ to 3",IF(E11960&lt;6.01,"3+ to 6",IF(E11960&lt;9.01,"6+ to 9",IF(E11960&lt;12.01,"9+ to 12",IF(E11960&lt;15.01,"12+ to 15",IF(E11960&lt;18.01,"15+ to 18",IF(E11960&lt;21.01,"18+ to 21",IF(E11960&lt;24.01,"21+ to 24",IF(E11960&lt;27.01,"24+ to 27",IF(E11960&lt;30.01,"27+ to 30","30+"))))))))))))</f>
        <v>0-</v>
      </c>
      <c r="H11960" s="7" t="str">
        <f>IF(F11960&lt;0,"0-",IF(F11960=0,"0",IF(F11960&lt;3.01,"0+ to 3",IF(F11960&lt;6.01,"3+ to 6",IF(F11960&lt;9.01,"6+ to 9",IF(F11960&lt;12.01,"9+ to 12",IF(F11960&lt;15.01,"12+ to 15",IF(F11960&lt;18.01,"15+ to 18",IF(F11960&lt;21.01,"18+ to 21",IF(F11960&lt;24.01,"21+ to 24",IF(F11960&lt;27.01,"24+ to 27",IF(F11960&lt;30.01,"27+ to 30","30+"))))))))))))</f>
        <v>9+ to 12</v>
      </c>
      <c r="I11960" t="str">
        <f>IF(G11960&lt;&gt;H11960,"DIFF","")</f>
        <v>DIFF</v>
      </c>
    </row>
    <row r="11961" spans="1:9">
      <c r="A11961" t="s">
        <v>102</v>
      </c>
      <c r="B11961" t="s">
        <v>302</v>
      </c>
      <c r="C11961" s="1">
        <v>107988924</v>
      </c>
      <c r="D11961" s="1">
        <v>2</v>
      </c>
      <c r="E11961" s="1">
        <v>-4</v>
      </c>
      <c r="F11961" s="1">
        <v>5</v>
      </c>
      <c r="G11961" s="7" t="str">
        <f>IF(E11961&lt;0,"0-",IF(E11961=0,"0",IF(E11961&lt;3.01,"0+ to 3",IF(E11961&lt;6.01,"3+ to 6",IF(E11961&lt;9.01,"6+ to 9",IF(E11961&lt;12.01,"9+ to 12",IF(E11961&lt;15.01,"12+ to 15",IF(E11961&lt;18.01,"15+ to 18",IF(E11961&lt;21.01,"18+ to 21",IF(E11961&lt;24.01,"21+ to 24",IF(E11961&lt;27.01,"24+ to 27",IF(E11961&lt;30.01,"27+ to 30","30+"))))))))))))</f>
        <v>0-</v>
      </c>
      <c r="H11961" s="7" t="str">
        <f>IF(F11961&lt;0,"0-",IF(F11961=0,"0",IF(F11961&lt;3.01,"0+ to 3",IF(F11961&lt;6.01,"3+ to 6",IF(F11961&lt;9.01,"6+ to 9",IF(F11961&lt;12.01,"9+ to 12",IF(F11961&lt;15.01,"12+ to 15",IF(F11961&lt;18.01,"15+ to 18",IF(F11961&lt;21.01,"18+ to 21",IF(F11961&lt;24.01,"21+ to 24",IF(F11961&lt;27.01,"24+ to 27",IF(F11961&lt;30.01,"27+ to 30","30+"))))))))))))</f>
        <v>3+ to 6</v>
      </c>
      <c r="I11961" t="str">
        <f>IF(G11961&lt;&gt;H11961,"DIFF","")</f>
        <v>DIFF</v>
      </c>
    </row>
    <row r="11962" spans="1:9">
      <c r="A11962" t="s">
        <v>102</v>
      </c>
      <c r="B11962" t="s">
        <v>302</v>
      </c>
      <c r="C11962" s="1">
        <v>107989001</v>
      </c>
      <c r="D11962" s="1">
        <v>2</v>
      </c>
      <c r="E11962" s="1">
        <v>0</v>
      </c>
      <c r="F11962" s="1">
        <v>1</v>
      </c>
      <c r="G11962" s="7" t="str">
        <f>IF(E11962&lt;0,"0-",IF(E11962=0,"0",IF(E11962&lt;3.01,"0+ to 3",IF(E11962&lt;6.01,"3+ to 6",IF(E11962&lt;9.01,"6+ to 9",IF(E11962&lt;12.01,"9+ to 12",IF(E11962&lt;15.01,"12+ to 15",IF(E11962&lt;18.01,"15+ to 18",IF(E11962&lt;21.01,"18+ to 21",IF(E11962&lt;24.01,"21+ to 24",IF(E11962&lt;27.01,"24+ to 27",IF(E11962&lt;30.01,"27+ to 30","30+"))))))))))))</f>
        <v>0</v>
      </c>
      <c r="H11962" s="7" t="str">
        <f>IF(F11962&lt;0,"0-",IF(F11962=0,"0",IF(F11962&lt;3.01,"0+ to 3",IF(F11962&lt;6.01,"3+ to 6",IF(F11962&lt;9.01,"6+ to 9",IF(F11962&lt;12.01,"9+ to 12",IF(F11962&lt;15.01,"12+ to 15",IF(F11962&lt;18.01,"15+ to 18",IF(F11962&lt;21.01,"18+ to 21",IF(F11962&lt;24.01,"21+ to 24",IF(F11962&lt;27.01,"24+ to 27",IF(F11962&lt;30.01,"27+ to 30","30+"))))))))))))</f>
        <v>0+ to 3</v>
      </c>
      <c r="I11962" t="str">
        <f>IF(G11962&lt;&gt;H11962,"DIFF","")</f>
        <v>DIFF</v>
      </c>
    </row>
    <row r="11963" spans="1:9">
      <c r="A11963" t="s">
        <v>102</v>
      </c>
      <c r="B11963" t="s">
        <v>302</v>
      </c>
      <c r="C11963" s="1">
        <v>107989172</v>
      </c>
      <c r="D11963" s="1">
        <v>3</v>
      </c>
      <c r="E11963" s="1">
        <v>0</v>
      </c>
      <c r="F11963" s="1">
        <v>0</v>
      </c>
      <c r="G11963" s="7" t="str">
        <f>IF(E11963&lt;0,"0-",IF(E11963=0,"0",IF(E11963&lt;3.01,"0+ to 3",IF(E11963&lt;6.01,"3+ to 6",IF(E11963&lt;9.01,"6+ to 9",IF(E11963&lt;12.01,"9+ to 12",IF(E11963&lt;15.01,"12+ to 15",IF(E11963&lt;18.01,"15+ to 18",IF(E11963&lt;21.01,"18+ to 21",IF(E11963&lt;24.01,"21+ to 24",IF(E11963&lt;27.01,"24+ to 27",IF(E11963&lt;30.01,"27+ to 30","30+"))))))))))))</f>
        <v>0</v>
      </c>
      <c r="H11963" s="7" t="str">
        <f>IF(F11963&lt;0,"0-",IF(F11963=0,"0",IF(F11963&lt;3.01,"0+ to 3",IF(F11963&lt;6.01,"3+ to 6",IF(F11963&lt;9.01,"6+ to 9",IF(F11963&lt;12.01,"9+ to 12",IF(F11963&lt;15.01,"12+ to 15",IF(F11963&lt;18.01,"15+ to 18",IF(F11963&lt;21.01,"18+ to 21",IF(F11963&lt;24.01,"21+ to 24",IF(F11963&lt;27.01,"24+ to 27",IF(F11963&lt;30.01,"27+ to 30","30+"))))))))))))</f>
        <v>0</v>
      </c>
      <c r="I11963" t="str">
        <f>IF(G11963&lt;&gt;H11963,"DIFF","")</f>
        <v/>
      </c>
    </row>
    <row r="11964" spans="1:9">
      <c r="A11964" t="s">
        <v>102</v>
      </c>
      <c r="B11964" t="s">
        <v>302</v>
      </c>
      <c r="C11964" s="1">
        <v>107990869</v>
      </c>
      <c r="D11964" s="1">
        <v>2</v>
      </c>
      <c r="E11964" s="1">
        <v>0</v>
      </c>
      <c r="F11964" s="1">
        <v>3</v>
      </c>
      <c r="G11964" s="7" t="str">
        <f>IF(E11964&lt;0,"0-",IF(E11964=0,"0",IF(E11964&lt;3.01,"0+ to 3",IF(E11964&lt;6.01,"3+ to 6",IF(E11964&lt;9.01,"6+ to 9",IF(E11964&lt;12.01,"9+ to 12",IF(E11964&lt;15.01,"12+ to 15",IF(E11964&lt;18.01,"15+ to 18",IF(E11964&lt;21.01,"18+ to 21",IF(E11964&lt;24.01,"21+ to 24",IF(E11964&lt;27.01,"24+ to 27",IF(E11964&lt;30.01,"27+ to 30","30+"))))))))))))</f>
        <v>0</v>
      </c>
      <c r="H11964" s="7" t="str">
        <f>IF(F11964&lt;0,"0-",IF(F11964=0,"0",IF(F11964&lt;3.01,"0+ to 3",IF(F11964&lt;6.01,"3+ to 6",IF(F11964&lt;9.01,"6+ to 9",IF(F11964&lt;12.01,"9+ to 12",IF(F11964&lt;15.01,"12+ to 15",IF(F11964&lt;18.01,"15+ to 18",IF(F11964&lt;21.01,"18+ to 21",IF(F11964&lt;24.01,"21+ to 24",IF(F11964&lt;27.01,"24+ to 27",IF(F11964&lt;30.01,"27+ to 30","30+"))))))))))))</f>
        <v>0+ to 3</v>
      </c>
      <c r="I11964" t="str">
        <f>IF(G11964&lt;&gt;H11964,"DIFF","")</f>
        <v>DIFF</v>
      </c>
    </row>
    <row r="11965" spans="1:9">
      <c r="A11965" t="s">
        <v>102</v>
      </c>
      <c r="B11965" t="s">
        <v>302</v>
      </c>
      <c r="C11965" s="1">
        <v>107992253</v>
      </c>
      <c r="D11965" s="1">
        <v>2</v>
      </c>
      <c r="E11965" s="1">
        <v>-8</v>
      </c>
      <c r="F11965" s="1">
        <v>11</v>
      </c>
      <c r="G11965" s="7" t="str">
        <f>IF(E11965&lt;0,"0-",IF(E11965=0,"0",IF(E11965&lt;3.01,"0+ to 3",IF(E11965&lt;6.01,"3+ to 6",IF(E11965&lt;9.01,"6+ to 9",IF(E11965&lt;12.01,"9+ to 12",IF(E11965&lt;15.01,"12+ to 15",IF(E11965&lt;18.01,"15+ to 18",IF(E11965&lt;21.01,"18+ to 21",IF(E11965&lt;24.01,"21+ to 24",IF(E11965&lt;27.01,"24+ to 27",IF(E11965&lt;30.01,"27+ to 30","30+"))))))))))))</f>
        <v>0-</v>
      </c>
      <c r="H11965" s="7" t="str">
        <f>IF(F11965&lt;0,"0-",IF(F11965=0,"0",IF(F11965&lt;3.01,"0+ to 3",IF(F11965&lt;6.01,"3+ to 6",IF(F11965&lt;9.01,"6+ to 9",IF(F11965&lt;12.01,"9+ to 12",IF(F11965&lt;15.01,"12+ to 15",IF(F11965&lt;18.01,"15+ to 18",IF(F11965&lt;21.01,"18+ to 21",IF(F11965&lt;24.01,"21+ to 24",IF(F11965&lt;27.01,"24+ to 27",IF(F11965&lt;30.01,"27+ to 30","30+"))))))))))))</f>
        <v>9+ to 12</v>
      </c>
      <c r="I11965" t="str">
        <f>IF(G11965&lt;&gt;H11965,"DIFF","")</f>
        <v>DIFF</v>
      </c>
    </row>
    <row r="11966" spans="1:9">
      <c r="A11966" t="s">
        <v>102</v>
      </c>
      <c r="B11966" t="s">
        <v>302</v>
      </c>
      <c r="C11966" s="1">
        <v>107992797</v>
      </c>
      <c r="D11966" s="1">
        <v>3</v>
      </c>
      <c r="E11966" s="1">
        <v>-12</v>
      </c>
      <c r="F11966" s="1">
        <v>22</v>
      </c>
      <c r="G11966" s="7" t="str">
        <f>IF(E11966&lt;0,"0-",IF(E11966=0,"0",IF(E11966&lt;3.01,"0+ to 3",IF(E11966&lt;6.01,"3+ to 6",IF(E11966&lt;9.01,"6+ to 9",IF(E11966&lt;12.01,"9+ to 12",IF(E11966&lt;15.01,"12+ to 15",IF(E11966&lt;18.01,"15+ to 18",IF(E11966&lt;21.01,"18+ to 21",IF(E11966&lt;24.01,"21+ to 24",IF(E11966&lt;27.01,"24+ to 27",IF(E11966&lt;30.01,"27+ to 30","30+"))))))))))))</f>
        <v>0-</v>
      </c>
      <c r="H11966" s="7" t="str">
        <f>IF(F11966&lt;0,"0-",IF(F11966=0,"0",IF(F11966&lt;3.01,"0+ to 3",IF(F11966&lt;6.01,"3+ to 6",IF(F11966&lt;9.01,"6+ to 9",IF(F11966&lt;12.01,"9+ to 12",IF(F11966&lt;15.01,"12+ to 15",IF(F11966&lt;18.01,"15+ to 18",IF(F11966&lt;21.01,"18+ to 21",IF(F11966&lt;24.01,"21+ to 24",IF(F11966&lt;27.01,"24+ to 27",IF(F11966&lt;30.01,"27+ to 30","30+"))))))))))))</f>
        <v>21+ to 24</v>
      </c>
      <c r="I11966" t="str">
        <f>IF(G11966&lt;&gt;H11966,"DIFF","")</f>
        <v>DIFF</v>
      </c>
    </row>
    <row r="11967" spans="1:9">
      <c r="A11967" t="s">
        <v>102</v>
      </c>
      <c r="B11967" t="s">
        <v>302</v>
      </c>
      <c r="C11967" s="1">
        <v>108001686</v>
      </c>
      <c r="D11967" s="1">
        <v>3</v>
      </c>
      <c r="E11967" s="1">
        <v>-8</v>
      </c>
      <c r="F11967" s="1">
        <v>-7</v>
      </c>
      <c r="G11967" s="7" t="str">
        <f>IF(E11967&lt;0,"0-",IF(E11967=0,"0",IF(E11967&lt;3.01,"0+ to 3",IF(E11967&lt;6.01,"3+ to 6",IF(E11967&lt;9.01,"6+ to 9",IF(E11967&lt;12.01,"9+ to 12",IF(E11967&lt;15.01,"12+ to 15",IF(E11967&lt;18.01,"15+ to 18",IF(E11967&lt;21.01,"18+ to 21",IF(E11967&lt;24.01,"21+ to 24",IF(E11967&lt;27.01,"24+ to 27",IF(E11967&lt;30.01,"27+ to 30","30+"))))))))))))</f>
        <v>0-</v>
      </c>
      <c r="H11967" s="7" t="str">
        <f>IF(F11967&lt;0,"0-",IF(F11967=0,"0",IF(F11967&lt;3.01,"0+ to 3",IF(F11967&lt;6.01,"3+ to 6",IF(F11967&lt;9.01,"6+ to 9",IF(F11967&lt;12.01,"9+ to 12",IF(F11967&lt;15.01,"12+ to 15",IF(F11967&lt;18.01,"15+ to 18",IF(F11967&lt;21.01,"18+ to 21",IF(F11967&lt;24.01,"21+ to 24",IF(F11967&lt;27.01,"24+ to 27",IF(F11967&lt;30.01,"27+ to 30","30+"))))))))))))</f>
        <v>0-</v>
      </c>
      <c r="I11967" t="str">
        <f>IF(G11967&lt;&gt;H11967,"DIFF","")</f>
        <v/>
      </c>
    </row>
    <row r="11968" spans="1:9">
      <c r="A11968" t="s">
        <v>102</v>
      </c>
      <c r="B11968" t="s">
        <v>302</v>
      </c>
      <c r="C11968" s="1">
        <v>108001866</v>
      </c>
      <c r="D11968" s="1">
        <v>2</v>
      </c>
      <c r="E11968" s="1">
        <v>0</v>
      </c>
      <c r="F11968" s="1">
        <v>1</v>
      </c>
      <c r="G11968" s="7" t="str">
        <f>IF(E11968&lt;0,"0-",IF(E11968=0,"0",IF(E11968&lt;3.01,"0+ to 3",IF(E11968&lt;6.01,"3+ to 6",IF(E11968&lt;9.01,"6+ to 9",IF(E11968&lt;12.01,"9+ to 12",IF(E11968&lt;15.01,"12+ to 15",IF(E11968&lt;18.01,"15+ to 18",IF(E11968&lt;21.01,"18+ to 21",IF(E11968&lt;24.01,"21+ to 24",IF(E11968&lt;27.01,"24+ to 27",IF(E11968&lt;30.01,"27+ to 30","30+"))))))))))))</f>
        <v>0</v>
      </c>
      <c r="H11968" s="7" t="str">
        <f>IF(F11968&lt;0,"0-",IF(F11968=0,"0",IF(F11968&lt;3.01,"0+ to 3",IF(F11968&lt;6.01,"3+ to 6",IF(F11968&lt;9.01,"6+ to 9",IF(F11968&lt;12.01,"9+ to 12",IF(F11968&lt;15.01,"12+ to 15",IF(F11968&lt;18.01,"15+ to 18",IF(F11968&lt;21.01,"18+ to 21",IF(F11968&lt;24.01,"21+ to 24",IF(F11968&lt;27.01,"24+ to 27",IF(F11968&lt;30.01,"27+ to 30","30+"))))))))))))</f>
        <v>0+ to 3</v>
      </c>
      <c r="I11968" t="str">
        <f>IF(G11968&lt;&gt;H11968,"DIFF","")</f>
        <v>DIFF</v>
      </c>
    </row>
    <row r="11969" spans="1:9">
      <c r="A11969" t="s">
        <v>102</v>
      </c>
      <c r="B11969" t="s">
        <v>302</v>
      </c>
      <c r="C11969" s="1">
        <v>108003498</v>
      </c>
      <c r="D11969" s="1">
        <v>2</v>
      </c>
      <c r="E11969" s="1">
        <v>-3</v>
      </c>
      <c r="F11969" s="1">
        <v>41</v>
      </c>
      <c r="G11969" s="7" t="str">
        <f>IF(E11969&lt;0,"0-",IF(E11969=0,"0",IF(E11969&lt;3.01,"0+ to 3",IF(E11969&lt;6.01,"3+ to 6",IF(E11969&lt;9.01,"6+ to 9",IF(E11969&lt;12.01,"9+ to 12",IF(E11969&lt;15.01,"12+ to 15",IF(E11969&lt;18.01,"15+ to 18",IF(E11969&lt;21.01,"18+ to 21",IF(E11969&lt;24.01,"21+ to 24",IF(E11969&lt;27.01,"24+ to 27",IF(E11969&lt;30.01,"27+ to 30","30+"))))))))))))</f>
        <v>0-</v>
      </c>
      <c r="H11969" s="7" t="str">
        <f>IF(F11969&lt;0,"0-",IF(F11969=0,"0",IF(F11969&lt;3.01,"0+ to 3",IF(F11969&lt;6.01,"3+ to 6",IF(F11969&lt;9.01,"6+ to 9",IF(F11969&lt;12.01,"9+ to 12",IF(F11969&lt;15.01,"12+ to 15",IF(F11969&lt;18.01,"15+ to 18",IF(F11969&lt;21.01,"18+ to 21",IF(F11969&lt;24.01,"21+ to 24",IF(F11969&lt;27.01,"24+ to 27",IF(F11969&lt;30.01,"27+ to 30","30+"))))))))))))</f>
        <v>30+</v>
      </c>
      <c r="I11969" t="str">
        <f>IF(G11969&lt;&gt;H11969,"DIFF","")</f>
        <v>DIFF</v>
      </c>
    </row>
    <row r="11970" spans="1:9">
      <c r="A11970" t="s">
        <v>102</v>
      </c>
      <c r="B11970" t="s">
        <v>302</v>
      </c>
      <c r="C11970" s="1">
        <v>108003799</v>
      </c>
      <c r="D11970" s="1">
        <v>2</v>
      </c>
      <c r="E11970" s="1">
        <v>0</v>
      </c>
      <c r="F11970" s="1">
        <v>4</v>
      </c>
      <c r="G11970" s="7" t="str">
        <f>IF(E11970&lt;0,"0-",IF(E11970=0,"0",IF(E11970&lt;3.01,"0+ to 3",IF(E11970&lt;6.01,"3+ to 6",IF(E11970&lt;9.01,"6+ to 9",IF(E11970&lt;12.01,"9+ to 12",IF(E11970&lt;15.01,"12+ to 15",IF(E11970&lt;18.01,"15+ to 18",IF(E11970&lt;21.01,"18+ to 21",IF(E11970&lt;24.01,"21+ to 24",IF(E11970&lt;27.01,"24+ to 27",IF(E11970&lt;30.01,"27+ to 30","30+"))))))))))))</f>
        <v>0</v>
      </c>
      <c r="H11970" s="7" t="str">
        <f>IF(F11970&lt;0,"0-",IF(F11970=0,"0",IF(F11970&lt;3.01,"0+ to 3",IF(F11970&lt;6.01,"3+ to 6",IF(F11970&lt;9.01,"6+ to 9",IF(F11970&lt;12.01,"9+ to 12",IF(F11970&lt;15.01,"12+ to 15",IF(F11970&lt;18.01,"15+ to 18",IF(F11970&lt;21.01,"18+ to 21",IF(F11970&lt;24.01,"21+ to 24",IF(F11970&lt;27.01,"24+ to 27",IF(F11970&lt;30.01,"27+ to 30","30+"))))))))))))</f>
        <v>3+ to 6</v>
      </c>
      <c r="I11970" t="str">
        <f>IF(G11970&lt;&gt;H11970,"DIFF","")</f>
        <v>DIFF</v>
      </c>
    </row>
    <row r="11971" spans="1:9">
      <c r="A11971" t="s">
        <v>102</v>
      </c>
      <c r="B11971" t="s">
        <v>302</v>
      </c>
      <c r="C11971" s="1">
        <v>108004118</v>
      </c>
      <c r="D11971" s="1">
        <v>3</v>
      </c>
      <c r="E11971" s="1">
        <v>-2</v>
      </c>
      <c r="F11971" s="1">
        <v>-2</v>
      </c>
      <c r="G11971" s="7" t="str">
        <f>IF(E11971&lt;0,"0-",IF(E11971=0,"0",IF(E11971&lt;3.01,"0+ to 3",IF(E11971&lt;6.01,"3+ to 6",IF(E11971&lt;9.01,"6+ to 9",IF(E11971&lt;12.01,"9+ to 12",IF(E11971&lt;15.01,"12+ to 15",IF(E11971&lt;18.01,"15+ to 18",IF(E11971&lt;21.01,"18+ to 21",IF(E11971&lt;24.01,"21+ to 24",IF(E11971&lt;27.01,"24+ to 27",IF(E11971&lt;30.01,"27+ to 30","30+"))))))))))))</f>
        <v>0-</v>
      </c>
      <c r="H11971" s="7" t="str">
        <f>IF(F11971&lt;0,"0-",IF(F11971=0,"0",IF(F11971&lt;3.01,"0+ to 3",IF(F11971&lt;6.01,"3+ to 6",IF(F11971&lt;9.01,"6+ to 9",IF(F11971&lt;12.01,"9+ to 12",IF(F11971&lt;15.01,"12+ to 15",IF(F11971&lt;18.01,"15+ to 18",IF(F11971&lt;21.01,"18+ to 21",IF(F11971&lt;24.01,"21+ to 24",IF(F11971&lt;27.01,"24+ to 27",IF(F11971&lt;30.01,"27+ to 30","30+"))))))))))))</f>
        <v>0-</v>
      </c>
      <c r="I11971" t="str">
        <f>IF(G11971&lt;&gt;H11971,"DIFF","")</f>
        <v/>
      </c>
    </row>
    <row r="11972" spans="1:9">
      <c r="A11972" t="s">
        <v>102</v>
      </c>
      <c r="B11972" t="s">
        <v>302</v>
      </c>
      <c r="C11972" s="1">
        <v>108006262</v>
      </c>
      <c r="D11972" s="1">
        <v>2</v>
      </c>
      <c r="E11972" s="1">
        <v>-6</v>
      </c>
      <c r="F11972" s="1">
        <v>9</v>
      </c>
      <c r="G11972" s="7" t="str">
        <f>IF(E11972&lt;0,"0-",IF(E11972=0,"0",IF(E11972&lt;3.01,"0+ to 3",IF(E11972&lt;6.01,"3+ to 6",IF(E11972&lt;9.01,"6+ to 9",IF(E11972&lt;12.01,"9+ to 12",IF(E11972&lt;15.01,"12+ to 15",IF(E11972&lt;18.01,"15+ to 18",IF(E11972&lt;21.01,"18+ to 21",IF(E11972&lt;24.01,"21+ to 24",IF(E11972&lt;27.01,"24+ to 27",IF(E11972&lt;30.01,"27+ to 30","30+"))))))))))))</f>
        <v>0-</v>
      </c>
      <c r="H11972" s="7" t="str">
        <f>IF(F11972&lt;0,"0-",IF(F11972=0,"0",IF(F11972&lt;3.01,"0+ to 3",IF(F11972&lt;6.01,"3+ to 6",IF(F11972&lt;9.01,"6+ to 9",IF(F11972&lt;12.01,"9+ to 12",IF(F11972&lt;15.01,"12+ to 15",IF(F11972&lt;18.01,"15+ to 18",IF(F11972&lt;21.01,"18+ to 21",IF(F11972&lt;24.01,"21+ to 24",IF(F11972&lt;27.01,"24+ to 27",IF(F11972&lt;30.01,"27+ to 30","30+"))))))))))))</f>
        <v>6+ to 9</v>
      </c>
      <c r="I11972" t="str">
        <f>IF(G11972&lt;&gt;H11972,"DIFF","")</f>
        <v>DIFF</v>
      </c>
    </row>
    <row r="11973" spans="1:9">
      <c r="A11973" t="s">
        <v>102</v>
      </c>
      <c r="B11973" t="s">
        <v>302</v>
      </c>
      <c r="C11973" s="1">
        <v>108006798</v>
      </c>
      <c r="D11973" s="1">
        <v>3</v>
      </c>
      <c r="E11973" s="1">
        <v>0</v>
      </c>
      <c r="F11973" s="1">
        <v>0</v>
      </c>
      <c r="G11973" s="7" t="str">
        <f>IF(E11973&lt;0,"0-",IF(E11973=0,"0",IF(E11973&lt;3.01,"0+ to 3",IF(E11973&lt;6.01,"3+ to 6",IF(E11973&lt;9.01,"6+ to 9",IF(E11973&lt;12.01,"9+ to 12",IF(E11973&lt;15.01,"12+ to 15",IF(E11973&lt;18.01,"15+ to 18",IF(E11973&lt;21.01,"18+ to 21",IF(E11973&lt;24.01,"21+ to 24",IF(E11973&lt;27.01,"24+ to 27",IF(E11973&lt;30.01,"27+ to 30","30+"))))))))))))</f>
        <v>0</v>
      </c>
      <c r="H11973" s="7" t="str">
        <f>IF(F11973&lt;0,"0-",IF(F11973=0,"0",IF(F11973&lt;3.01,"0+ to 3",IF(F11973&lt;6.01,"3+ to 6",IF(F11973&lt;9.01,"6+ to 9",IF(F11973&lt;12.01,"9+ to 12",IF(F11973&lt;15.01,"12+ to 15",IF(F11973&lt;18.01,"15+ to 18",IF(F11973&lt;21.01,"18+ to 21",IF(F11973&lt;24.01,"21+ to 24",IF(F11973&lt;27.01,"24+ to 27",IF(F11973&lt;30.01,"27+ to 30","30+"))))))))))))</f>
        <v>0</v>
      </c>
      <c r="I11973" t="str">
        <f>IF(G11973&lt;&gt;H11973,"DIFF","")</f>
        <v/>
      </c>
    </row>
    <row r="11974" spans="1:9">
      <c r="A11974" t="s">
        <v>102</v>
      </c>
      <c r="B11974" t="s">
        <v>302</v>
      </c>
      <c r="C11974" s="1">
        <v>108006920</v>
      </c>
      <c r="D11974" s="1">
        <v>3</v>
      </c>
      <c r="E11974" s="1">
        <v>0</v>
      </c>
      <c r="F11974" s="1">
        <v>0</v>
      </c>
      <c r="G11974" s="7" t="str">
        <f>IF(E11974&lt;0,"0-",IF(E11974=0,"0",IF(E11974&lt;3.01,"0+ to 3",IF(E11974&lt;6.01,"3+ to 6",IF(E11974&lt;9.01,"6+ to 9",IF(E11974&lt;12.01,"9+ to 12",IF(E11974&lt;15.01,"12+ to 15",IF(E11974&lt;18.01,"15+ to 18",IF(E11974&lt;21.01,"18+ to 21",IF(E11974&lt;24.01,"21+ to 24",IF(E11974&lt;27.01,"24+ to 27",IF(E11974&lt;30.01,"27+ to 30","30+"))))))))))))</f>
        <v>0</v>
      </c>
      <c r="H11974" s="7" t="str">
        <f>IF(F11974&lt;0,"0-",IF(F11974=0,"0",IF(F11974&lt;3.01,"0+ to 3",IF(F11974&lt;6.01,"3+ to 6",IF(F11974&lt;9.01,"6+ to 9",IF(F11974&lt;12.01,"9+ to 12",IF(F11974&lt;15.01,"12+ to 15",IF(F11974&lt;18.01,"15+ to 18",IF(F11974&lt;21.01,"18+ to 21",IF(F11974&lt;24.01,"21+ to 24",IF(F11974&lt;27.01,"24+ to 27",IF(F11974&lt;30.01,"27+ to 30","30+"))))))))))))</f>
        <v>0</v>
      </c>
      <c r="I11974" t="str">
        <f>IF(G11974&lt;&gt;H11974,"DIFF","")</f>
        <v/>
      </c>
    </row>
    <row r="11975" spans="1:9">
      <c r="A11975" t="s">
        <v>102</v>
      </c>
      <c r="B11975" t="s">
        <v>302</v>
      </c>
      <c r="C11975" s="1">
        <v>108006962</v>
      </c>
      <c r="D11975" s="1">
        <v>3</v>
      </c>
      <c r="E11975" s="1">
        <v>0</v>
      </c>
      <c r="F11975" s="1">
        <v>0</v>
      </c>
      <c r="G11975" s="7" t="str">
        <f>IF(E11975&lt;0,"0-",IF(E11975=0,"0",IF(E11975&lt;3.01,"0+ to 3",IF(E11975&lt;6.01,"3+ to 6",IF(E11975&lt;9.01,"6+ to 9",IF(E11975&lt;12.01,"9+ to 12",IF(E11975&lt;15.01,"12+ to 15",IF(E11975&lt;18.01,"15+ to 18",IF(E11975&lt;21.01,"18+ to 21",IF(E11975&lt;24.01,"21+ to 24",IF(E11975&lt;27.01,"24+ to 27",IF(E11975&lt;30.01,"27+ to 30","30+"))))))))))))</f>
        <v>0</v>
      </c>
      <c r="H11975" s="7" t="str">
        <f>IF(F11975&lt;0,"0-",IF(F11975=0,"0",IF(F11975&lt;3.01,"0+ to 3",IF(F11975&lt;6.01,"3+ to 6",IF(F11975&lt;9.01,"6+ to 9",IF(F11975&lt;12.01,"9+ to 12",IF(F11975&lt;15.01,"12+ to 15",IF(F11975&lt;18.01,"15+ to 18",IF(F11975&lt;21.01,"18+ to 21",IF(F11975&lt;24.01,"21+ to 24",IF(F11975&lt;27.01,"24+ to 27",IF(F11975&lt;30.01,"27+ to 30","30+"))))))))))))</f>
        <v>0</v>
      </c>
      <c r="I11975" t="str">
        <f>IF(G11975&lt;&gt;H11975,"DIFF","")</f>
        <v/>
      </c>
    </row>
    <row r="11976" spans="1:9">
      <c r="A11976" t="s">
        <v>103</v>
      </c>
      <c r="B11976" t="s">
        <v>302</v>
      </c>
      <c r="C11976" s="1">
        <v>108006984</v>
      </c>
      <c r="D11976" s="1">
        <v>2</v>
      </c>
      <c r="E11976" s="1">
        <v>0</v>
      </c>
      <c r="F11976" s="1">
        <v>8</v>
      </c>
      <c r="G11976" s="7" t="str">
        <f>IF(E11976&lt;0,"0-",IF(E11976=0,"0",IF(E11976&lt;3.01,"0+ to 3",IF(E11976&lt;6.01,"3+ to 6",IF(E11976&lt;9.01,"6+ to 9",IF(E11976&lt;12.01,"9+ to 12",IF(E11976&lt;15.01,"12+ to 15",IF(E11976&lt;18.01,"15+ to 18",IF(E11976&lt;21.01,"18+ to 21",IF(E11976&lt;24.01,"21+ to 24",IF(E11976&lt;27.01,"24+ to 27",IF(E11976&lt;30.01,"27+ to 30","30+"))))))))))))</f>
        <v>0</v>
      </c>
      <c r="H11976" s="7" t="str">
        <f>IF(F11976&lt;0,"0-",IF(F11976=0,"0",IF(F11976&lt;3.01,"0+ to 3",IF(F11976&lt;6.01,"3+ to 6",IF(F11976&lt;9.01,"6+ to 9",IF(F11976&lt;12.01,"9+ to 12",IF(F11976&lt;15.01,"12+ to 15",IF(F11976&lt;18.01,"15+ to 18",IF(F11976&lt;21.01,"18+ to 21",IF(F11976&lt;24.01,"21+ to 24",IF(F11976&lt;27.01,"24+ to 27",IF(F11976&lt;30.01,"27+ to 30","30+"))))))))))))</f>
        <v>6+ to 9</v>
      </c>
      <c r="I11976" t="str">
        <f>IF(G11976&lt;&gt;H11976,"DIFF","")</f>
        <v>DIFF</v>
      </c>
    </row>
    <row r="11977" spans="1:9">
      <c r="A11977" t="s">
        <v>102</v>
      </c>
      <c r="B11977" t="s">
        <v>301</v>
      </c>
      <c r="C11977" s="1">
        <v>108045245</v>
      </c>
      <c r="D11977" s="1">
        <v>2</v>
      </c>
      <c r="E11977" s="1">
        <v>-1</v>
      </c>
      <c r="F11977" s="1">
        <v>2</v>
      </c>
      <c r="G11977" s="7" t="str">
        <f>IF(E11977&lt;0,"0-",IF(E11977=0,"0",IF(E11977&lt;3.01,"0+ to 3",IF(E11977&lt;6.01,"3+ to 6",IF(E11977&lt;9.01,"6+ to 9",IF(E11977&lt;12.01,"9+ to 12",IF(E11977&lt;15.01,"12+ to 15",IF(E11977&lt;18.01,"15+ to 18",IF(E11977&lt;21.01,"18+ to 21",IF(E11977&lt;24.01,"21+ to 24",IF(E11977&lt;27.01,"24+ to 27",IF(E11977&lt;30.01,"27+ to 30","30+"))))))))))))</f>
        <v>0-</v>
      </c>
      <c r="H11977" s="7" t="str">
        <f>IF(F11977&lt;0,"0-",IF(F11977=0,"0",IF(F11977&lt;3.01,"0+ to 3",IF(F11977&lt;6.01,"3+ to 6",IF(F11977&lt;9.01,"6+ to 9",IF(F11977&lt;12.01,"9+ to 12",IF(F11977&lt;15.01,"12+ to 15",IF(F11977&lt;18.01,"15+ to 18",IF(F11977&lt;21.01,"18+ to 21",IF(F11977&lt;24.01,"21+ to 24",IF(F11977&lt;27.01,"24+ to 27",IF(F11977&lt;30.01,"27+ to 30","30+"))))))))))))</f>
        <v>0+ to 3</v>
      </c>
      <c r="I11977" t="str">
        <f>IF(G11977&lt;&gt;H11977,"DIFF","")</f>
        <v>DIFF</v>
      </c>
    </row>
    <row r="11978" spans="1:9">
      <c r="A11978" t="s">
        <v>102</v>
      </c>
      <c r="B11978" t="s">
        <v>301</v>
      </c>
      <c r="C11978" s="1">
        <v>108047749</v>
      </c>
      <c r="D11978" s="1">
        <v>2</v>
      </c>
      <c r="E11978" s="1">
        <v>-6</v>
      </c>
      <c r="F11978" s="1">
        <v>13</v>
      </c>
      <c r="G11978" s="7" t="str">
        <f>IF(E11978&lt;0,"0-",IF(E11978=0,"0",IF(E11978&lt;3.01,"0+ to 3",IF(E11978&lt;6.01,"3+ to 6",IF(E11978&lt;9.01,"6+ to 9",IF(E11978&lt;12.01,"9+ to 12",IF(E11978&lt;15.01,"12+ to 15",IF(E11978&lt;18.01,"15+ to 18",IF(E11978&lt;21.01,"18+ to 21",IF(E11978&lt;24.01,"21+ to 24",IF(E11978&lt;27.01,"24+ to 27",IF(E11978&lt;30.01,"27+ to 30","30+"))))))))))))</f>
        <v>0-</v>
      </c>
      <c r="H11978" s="7" t="str">
        <f>IF(F11978&lt;0,"0-",IF(F11978=0,"0",IF(F11978&lt;3.01,"0+ to 3",IF(F11978&lt;6.01,"3+ to 6",IF(F11978&lt;9.01,"6+ to 9",IF(F11978&lt;12.01,"9+ to 12",IF(F11978&lt;15.01,"12+ to 15",IF(F11978&lt;18.01,"15+ to 18",IF(F11978&lt;21.01,"18+ to 21",IF(F11978&lt;24.01,"21+ to 24",IF(F11978&lt;27.01,"24+ to 27",IF(F11978&lt;30.01,"27+ to 30","30+"))))))))))))</f>
        <v>12+ to 15</v>
      </c>
      <c r="I11978" t="str">
        <f>IF(G11978&lt;&gt;H11978,"DIFF","")</f>
        <v>DIFF</v>
      </c>
    </row>
    <row r="11979" spans="1:9">
      <c r="A11979" t="s">
        <v>102</v>
      </c>
      <c r="B11979" t="s">
        <v>301</v>
      </c>
      <c r="C11979" s="1">
        <v>108053078</v>
      </c>
      <c r="D11979" s="1">
        <v>2</v>
      </c>
      <c r="E11979" s="1">
        <v>0</v>
      </c>
      <c r="F11979" s="1">
        <v>3</v>
      </c>
      <c r="G11979" s="7" t="str">
        <f>IF(E11979&lt;0,"0-",IF(E11979=0,"0",IF(E11979&lt;3.01,"0+ to 3",IF(E11979&lt;6.01,"3+ to 6",IF(E11979&lt;9.01,"6+ to 9",IF(E11979&lt;12.01,"9+ to 12",IF(E11979&lt;15.01,"12+ to 15",IF(E11979&lt;18.01,"15+ to 18",IF(E11979&lt;21.01,"18+ to 21",IF(E11979&lt;24.01,"21+ to 24",IF(E11979&lt;27.01,"24+ to 27",IF(E11979&lt;30.01,"27+ to 30","30+"))))))))))))</f>
        <v>0</v>
      </c>
      <c r="H11979" s="7" t="str">
        <f>IF(F11979&lt;0,"0-",IF(F11979=0,"0",IF(F11979&lt;3.01,"0+ to 3",IF(F11979&lt;6.01,"3+ to 6",IF(F11979&lt;9.01,"6+ to 9",IF(F11979&lt;12.01,"9+ to 12",IF(F11979&lt;15.01,"12+ to 15",IF(F11979&lt;18.01,"15+ to 18",IF(F11979&lt;21.01,"18+ to 21",IF(F11979&lt;24.01,"21+ to 24",IF(F11979&lt;27.01,"24+ to 27",IF(F11979&lt;30.01,"27+ to 30","30+"))))))))))))</f>
        <v>0+ to 3</v>
      </c>
      <c r="I11979" t="str">
        <f>IF(G11979&lt;&gt;H11979,"DIFF","")</f>
        <v>DIFF</v>
      </c>
    </row>
    <row r="11980" spans="1:9">
      <c r="A11980" t="s">
        <v>102</v>
      </c>
      <c r="B11980" t="s">
        <v>301</v>
      </c>
      <c r="C11980" s="1">
        <v>108054574</v>
      </c>
      <c r="D11980" s="1">
        <v>2</v>
      </c>
      <c r="E11980" s="1">
        <v>-2</v>
      </c>
      <c r="F11980" s="1">
        <v>3</v>
      </c>
      <c r="G11980" s="7" t="str">
        <f>IF(E11980&lt;0,"0-",IF(E11980=0,"0",IF(E11980&lt;3.01,"0+ to 3",IF(E11980&lt;6.01,"3+ to 6",IF(E11980&lt;9.01,"6+ to 9",IF(E11980&lt;12.01,"9+ to 12",IF(E11980&lt;15.01,"12+ to 15",IF(E11980&lt;18.01,"15+ to 18",IF(E11980&lt;21.01,"18+ to 21",IF(E11980&lt;24.01,"21+ to 24",IF(E11980&lt;27.01,"24+ to 27",IF(E11980&lt;30.01,"27+ to 30","30+"))))))))))))</f>
        <v>0-</v>
      </c>
      <c r="H11980" s="7" t="str">
        <f>IF(F11980&lt;0,"0-",IF(F11980=0,"0",IF(F11980&lt;3.01,"0+ to 3",IF(F11980&lt;6.01,"3+ to 6",IF(F11980&lt;9.01,"6+ to 9",IF(F11980&lt;12.01,"9+ to 12",IF(F11980&lt;15.01,"12+ to 15",IF(F11980&lt;18.01,"15+ to 18",IF(F11980&lt;21.01,"18+ to 21",IF(F11980&lt;24.01,"21+ to 24",IF(F11980&lt;27.01,"24+ to 27",IF(F11980&lt;30.01,"27+ to 30","30+"))))))))))))</f>
        <v>0+ to 3</v>
      </c>
      <c r="I11980" t="str">
        <f>IF(G11980&lt;&gt;H11980,"DIFF","")</f>
        <v>DIFF</v>
      </c>
    </row>
    <row r="11981" spans="1:9">
      <c r="A11981" t="s">
        <v>102</v>
      </c>
      <c r="B11981" t="s">
        <v>301</v>
      </c>
      <c r="C11981" s="1">
        <v>108054871</v>
      </c>
      <c r="D11981" s="1">
        <v>3</v>
      </c>
      <c r="E11981" s="1">
        <v>0</v>
      </c>
      <c r="F11981" s="1">
        <v>0</v>
      </c>
      <c r="G11981" s="7" t="str">
        <f>IF(E11981&lt;0,"0-",IF(E11981=0,"0",IF(E11981&lt;3.01,"0+ to 3",IF(E11981&lt;6.01,"3+ to 6",IF(E11981&lt;9.01,"6+ to 9",IF(E11981&lt;12.01,"9+ to 12",IF(E11981&lt;15.01,"12+ to 15",IF(E11981&lt;18.01,"15+ to 18",IF(E11981&lt;21.01,"18+ to 21",IF(E11981&lt;24.01,"21+ to 24",IF(E11981&lt;27.01,"24+ to 27",IF(E11981&lt;30.01,"27+ to 30","30+"))))))))))))</f>
        <v>0</v>
      </c>
      <c r="H11981" s="7" t="str">
        <f>IF(F11981&lt;0,"0-",IF(F11981=0,"0",IF(F11981&lt;3.01,"0+ to 3",IF(F11981&lt;6.01,"3+ to 6",IF(F11981&lt;9.01,"6+ to 9",IF(F11981&lt;12.01,"9+ to 12",IF(F11981&lt;15.01,"12+ to 15",IF(F11981&lt;18.01,"15+ to 18",IF(F11981&lt;21.01,"18+ to 21",IF(F11981&lt;24.01,"21+ to 24",IF(F11981&lt;27.01,"24+ to 27",IF(F11981&lt;30.01,"27+ to 30","30+"))))))))))))</f>
        <v>0</v>
      </c>
      <c r="I11981" t="str">
        <f>IF(G11981&lt;&gt;H11981,"DIFF","")</f>
        <v/>
      </c>
    </row>
    <row r="11982" spans="1:9">
      <c r="A11982" t="s">
        <v>102</v>
      </c>
      <c r="B11982" t="s">
        <v>301</v>
      </c>
      <c r="C11982" s="1">
        <v>108055206</v>
      </c>
      <c r="D11982" s="1">
        <v>2</v>
      </c>
      <c r="E11982" s="1">
        <v>0</v>
      </c>
      <c r="F11982" s="1">
        <v>3</v>
      </c>
      <c r="G11982" s="7" t="str">
        <f>IF(E11982&lt;0,"0-",IF(E11982=0,"0",IF(E11982&lt;3.01,"0+ to 3",IF(E11982&lt;6.01,"3+ to 6",IF(E11982&lt;9.01,"6+ to 9",IF(E11982&lt;12.01,"9+ to 12",IF(E11982&lt;15.01,"12+ to 15",IF(E11982&lt;18.01,"15+ to 18",IF(E11982&lt;21.01,"18+ to 21",IF(E11982&lt;24.01,"21+ to 24",IF(E11982&lt;27.01,"24+ to 27",IF(E11982&lt;30.01,"27+ to 30","30+"))))))))))))</f>
        <v>0</v>
      </c>
      <c r="H11982" s="7" t="str">
        <f>IF(F11982&lt;0,"0-",IF(F11982=0,"0",IF(F11982&lt;3.01,"0+ to 3",IF(F11982&lt;6.01,"3+ to 6",IF(F11982&lt;9.01,"6+ to 9",IF(F11982&lt;12.01,"9+ to 12",IF(F11982&lt;15.01,"12+ to 15",IF(F11982&lt;18.01,"15+ to 18",IF(F11982&lt;21.01,"18+ to 21",IF(F11982&lt;24.01,"21+ to 24",IF(F11982&lt;27.01,"24+ to 27",IF(F11982&lt;30.01,"27+ to 30","30+"))))))))))))</f>
        <v>0+ to 3</v>
      </c>
      <c r="I11982" t="str">
        <f>IF(G11982&lt;&gt;H11982,"DIFF","")</f>
        <v>DIFF</v>
      </c>
    </row>
    <row r="11983" spans="1:9">
      <c r="A11983" t="s">
        <v>102</v>
      </c>
      <c r="B11983" t="s">
        <v>301</v>
      </c>
      <c r="C11983" s="1">
        <v>108055371</v>
      </c>
      <c r="D11983" s="1">
        <v>2</v>
      </c>
      <c r="E11983" s="1">
        <v>0</v>
      </c>
      <c r="F11983" s="1">
        <v>7</v>
      </c>
      <c r="G11983" s="7" t="str">
        <f>IF(E11983&lt;0,"0-",IF(E11983=0,"0",IF(E11983&lt;3.01,"0+ to 3",IF(E11983&lt;6.01,"3+ to 6",IF(E11983&lt;9.01,"6+ to 9",IF(E11983&lt;12.01,"9+ to 12",IF(E11983&lt;15.01,"12+ to 15",IF(E11983&lt;18.01,"15+ to 18",IF(E11983&lt;21.01,"18+ to 21",IF(E11983&lt;24.01,"21+ to 24",IF(E11983&lt;27.01,"24+ to 27",IF(E11983&lt;30.01,"27+ to 30","30+"))))))))))))</f>
        <v>0</v>
      </c>
      <c r="H11983" s="7" t="str">
        <f>IF(F11983&lt;0,"0-",IF(F11983=0,"0",IF(F11983&lt;3.01,"0+ to 3",IF(F11983&lt;6.01,"3+ to 6",IF(F11983&lt;9.01,"6+ to 9",IF(F11983&lt;12.01,"9+ to 12",IF(F11983&lt;15.01,"12+ to 15",IF(F11983&lt;18.01,"15+ to 18",IF(F11983&lt;21.01,"18+ to 21",IF(F11983&lt;24.01,"21+ to 24",IF(F11983&lt;27.01,"24+ to 27",IF(F11983&lt;30.01,"27+ to 30","30+"))))))))))))</f>
        <v>6+ to 9</v>
      </c>
      <c r="I11983" t="str">
        <f>IF(G11983&lt;&gt;H11983,"DIFF","")</f>
        <v>DIFF</v>
      </c>
    </row>
    <row r="11984" spans="1:9">
      <c r="A11984" t="s">
        <v>102</v>
      </c>
      <c r="B11984" t="s">
        <v>299</v>
      </c>
      <c r="C11984" s="1">
        <v>108117988</v>
      </c>
      <c r="D11984" s="1">
        <v>3</v>
      </c>
      <c r="E11984" s="1">
        <v>0</v>
      </c>
      <c r="F11984" s="1">
        <v>0</v>
      </c>
      <c r="G11984" s="7" t="str">
        <f>IF(E11984&lt;0,"0-",IF(E11984=0,"0",IF(E11984&lt;3.01,"0+ to 3",IF(E11984&lt;6.01,"3+ to 6",IF(E11984&lt;9.01,"6+ to 9",IF(E11984&lt;12.01,"9+ to 12",IF(E11984&lt;15.01,"12+ to 15",IF(E11984&lt;18.01,"15+ to 18",IF(E11984&lt;21.01,"18+ to 21",IF(E11984&lt;24.01,"21+ to 24",IF(E11984&lt;27.01,"24+ to 27",IF(E11984&lt;30.01,"27+ to 30","30+"))))))))))))</f>
        <v>0</v>
      </c>
      <c r="H11984" s="7" t="str">
        <f>IF(F11984&lt;0,"0-",IF(F11984=0,"0",IF(F11984&lt;3.01,"0+ to 3",IF(F11984&lt;6.01,"3+ to 6",IF(F11984&lt;9.01,"6+ to 9",IF(F11984&lt;12.01,"9+ to 12",IF(F11984&lt;15.01,"12+ to 15",IF(F11984&lt;18.01,"15+ to 18",IF(F11984&lt;21.01,"18+ to 21",IF(F11984&lt;24.01,"21+ to 24",IF(F11984&lt;27.01,"24+ to 27",IF(F11984&lt;30.01,"27+ to 30","30+"))))))))))))</f>
        <v>0</v>
      </c>
      <c r="I11984" t="str">
        <f>IF(G11984&lt;&gt;H11984,"DIFF","")</f>
        <v/>
      </c>
    </row>
    <row r="11985" spans="1:9">
      <c r="A11985" t="s">
        <v>102</v>
      </c>
      <c r="B11985" t="s">
        <v>299</v>
      </c>
      <c r="C11985" s="1">
        <v>108123683</v>
      </c>
      <c r="D11985" s="1">
        <v>3</v>
      </c>
      <c r="E11985" s="1">
        <v>0</v>
      </c>
      <c r="F11985" s="1">
        <v>0</v>
      </c>
      <c r="G11985" s="7" t="str">
        <f>IF(E11985&lt;0,"0-",IF(E11985=0,"0",IF(E11985&lt;3.01,"0+ to 3",IF(E11985&lt;6.01,"3+ to 6",IF(E11985&lt;9.01,"6+ to 9",IF(E11985&lt;12.01,"9+ to 12",IF(E11985&lt;15.01,"12+ to 15",IF(E11985&lt;18.01,"15+ to 18",IF(E11985&lt;21.01,"18+ to 21",IF(E11985&lt;24.01,"21+ to 24",IF(E11985&lt;27.01,"24+ to 27",IF(E11985&lt;30.01,"27+ to 30","30+"))))))))))))</f>
        <v>0</v>
      </c>
      <c r="H11985" s="7" t="str">
        <f>IF(F11985&lt;0,"0-",IF(F11985=0,"0",IF(F11985&lt;3.01,"0+ to 3",IF(F11985&lt;6.01,"3+ to 6",IF(F11985&lt;9.01,"6+ to 9",IF(F11985&lt;12.01,"9+ to 12",IF(F11985&lt;15.01,"12+ to 15",IF(F11985&lt;18.01,"15+ to 18",IF(F11985&lt;21.01,"18+ to 21",IF(F11985&lt;24.01,"21+ to 24",IF(F11985&lt;27.01,"24+ to 27",IF(F11985&lt;30.01,"27+ to 30","30+"))))))))))))</f>
        <v>0</v>
      </c>
      <c r="I11985" t="str">
        <f>IF(G11985&lt;&gt;H11985,"DIFF","")</f>
        <v/>
      </c>
    </row>
    <row r="11986" spans="1:9">
      <c r="A11986" t="s">
        <v>102</v>
      </c>
      <c r="B11986" t="s">
        <v>299</v>
      </c>
      <c r="C11986" s="1">
        <v>108124673</v>
      </c>
      <c r="D11986" s="1">
        <v>3</v>
      </c>
      <c r="E11986" s="1">
        <v>0</v>
      </c>
      <c r="F11986" s="1">
        <v>0</v>
      </c>
      <c r="G11986" s="7" t="str">
        <f>IF(E11986&lt;0,"0-",IF(E11986=0,"0",IF(E11986&lt;3.01,"0+ to 3",IF(E11986&lt;6.01,"3+ to 6",IF(E11986&lt;9.01,"6+ to 9",IF(E11986&lt;12.01,"9+ to 12",IF(E11986&lt;15.01,"12+ to 15",IF(E11986&lt;18.01,"15+ to 18",IF(E11986&lt;21.01,"18+ to 21",IF(E11986&lt;24.01,"21+ to 24",IF(E11986&lt;27.01,"24+ to 27",IF(E11986&lt;30.01,"27+ to 30","30+"))))))))))))</f>
        <v>0</v>
      </c>
      <c r="H11986" s="7" t="str">
        <f>IF(F11986&lt;0,"0-",IF(F11986=0,"0",IF(F11986&lt;3.01,"0+ to 3",IF(F11986&lt;6.01,"3+ to 6",IF(F11986&lt;9.01,"6+ to 9",IF(F11986&lt;12.01,"9+ to 12",IF(F11986&lt;15.01,"12+ to 15",IF(F11986&lt;18.01,"15+ to 18",IF(F11986&lt;21.01,"18+ to 21",IF(F11986&lt;24.01,"21+ to 24",IF(F11986&lt;27.01,"24+ to 27",IF(F11986&lt;30.01,"27+ to 30","30+"))))))))))))</f>
        <v>0</v>
      </c>
      <c r="I11986" t="str">
        <f>IF(G11986&lt;&gt;H11986,"DIFF","")</f>
        <v/>
      </c>
    </row>
    <row r="11987" spans="1:9">
      <c r="A11987" t="s">
        <v>102</v>
      </c>
      <c r="B11987" t="s">
        <v>299</v>
      </c>
      <c r="C11987" s="1">
        <v>108124755</v>
      </c>
      <c r="D11987" s="1">
        <v>3</v>
      </c>
      <c r="E11987" s="1">
        <v>0</v>
      </c>
      <c r="F11987" s="1">
        <v>0</v>
      </c>
      <c r="G11987" s="7" t="str">
        <f>IF(E11987&lt;0,"0-",IF(E11987=0,"0",IF(E11987&lt;3.01,"0+ to 3",IF(E11987&lt;6.01,"3+ to 6",IF(E11987&lt;9.01,"6+ to 9",IF(E11987&lt;12.01,"9+ to 12",IF(E11987&lt;15.01,"12+ to 15",IF(E11987&lt;18.01,"15+ to 18",IF(E11987&lt;21.01,"18+ to 21",IF(E11987&lt;24.01,"21+ to 24",IF(E11987&lt;27.01,"24+ to 27",IF(E11987&lt;30.01,"27+ to 30","30+"))))))))))))</f>
        <v>0</v>
      </c>
      <c r="H11987" s="7" t="str">
        <f>IF(F11987&lt;0,"0-",IF(F11987=0,"0",IF(F11987&lt;3.01,"0+ to 3",IF(F11987&lt;6.01,"3+ to 6",IF(F11987&lt;9.01,"6+ to 9",IF(F11987&lt;12.01,"9+ to 12",IF(F11987&lt;15.01,"12+ to 15",IF(F11987&lt;18.01,"15+ to 18",IF(F11987&lt;21.01,"18+ to 21",IF(F11987&lt;24.01,"21+ to 24",IF(F11987&lt;27.01,"24+ to 27",IF(F11987&lt;30.01,"27+ to 30","30+"))))))))))))</f>
        <v>0</v>
      </c>
      <c r="I11987" t="str">
        <f>IF(G11987&lt;&gt;H11987,"DIFF","")</f>
        <v/>
      </c>
    </row>
    <row r="11988" spans="1:9">
      <c r="A11988" t="s">
        <v>102</v>
      </c>
      <c r="B11988" t="s">
        <v>299</v>
      </c>
      <c r="C11988" s="1">
        <v>108129639</v>
      </c>
      <c r="D11988" s="1">
        <v>2</v>
      </c>
      <c r="E11988" s="1">
        <v>0</v>
      </c>
      <c r="F11988" s="1">
        <v>0</v>
      </c>
      <c r="G11988" s="7" t="str">
        <f>IF(E11988&lt;0,"0-",IF(E11988=0,"0",IF(E11988&lt;3.01,"0+ to 3",IF(E11988&lt;6.01,"3+ to 6",IF(E11988&lt;9.01,"6+ to 9",IF(E11988&lt;12.01,"9+ to 12",IF(E11988&lt;15.01,"12+ to 15",IF(E11988&lt;18.01,"15+ to 18",IF(E11988&lt;21.01,"18+ to 21",IF(E11988&lt;24.01,"21+ to 24",IF(E11988&lt;27.01,"24+ to 27",IF(E11988&lt;30.01,"27+ to 30","30+"))))))))))))</f>
        <v>0</v>
      </c>
      <c r="H11988" s="7" t="str">
        <f>IF(F11988&lt;0,"0-",IF(F11988=0,"0",IF(F11988&lt;3.01,"0+ to 3",IF(F11988&lt;6.01,"3+ to 6",IF(F11988&lt;9.01,"6+ to 9",IF(F11988&lt;12.01,"9+ to 12",IF(F11988&lt;15.01,"12+ to 15",IF(F11988&lt;18.01,"15+ to 18",IF(F11988&lt;21.01,"18+ to 21",IF(F11988&lt;24.01,"21+ to 24",IF(F11988&lt;27.01,"24+ to 27",IF(F11988&lt;30.01,"27+ to 30","30+"))))))))))))</f>
        <v>0</v>
      </c>
      <c r="I11988" t="str">
        <f>IF(G11988&lt;&gt;H11988,"DIFF","")</f>
        <v/>
      </c>
    </row>
    <row r="11989" spans="1:9">
      <c r="A11989" t="s">
        <v>102</v>
      </c>
      <c r="B11989" t="s">
        <v>299</v>
      </c>
      <c r="C11989" s="1">
        <v>108131698</v>
      </c>
      <c r="D11989" s="1">
        <v>2</v>
      </c>
      <c r="E11989" s="1">
        <v>0</v>
      </c>
      <c r="F11989" s="1">
        <v>2</v>
      </c>
      <c r="G11989" s="7" t="str">
        <f>IF(E11989&lt;0,"0-",IF(E11989=0,"0",IF(E11989&lt;3.01,"0+ to 3",IF(E11989&lt;6.01,"3+ to 6",IF(E11989&lt;9.01,"6+ to 9",IF(E11989&lt;12.01,"9+ to 12",IF(E11989&lt;15.01,"12+ to 15",IF(E11989&lt;18.01,"15+ to 18",IF(E11989&lt;21.01,"18+ to 21",IF(E11989&lt;24.01,"21+ to 24",IF(E11989&lt;27.01,"24+ to 27",IF(E11989&lt;30.01,"27+ to 30","30+"))))))))))))</f>
        <v>0</v>
      </c>
      <c r="H11989" s="7" t="str">
        <f>IF(F11989&lt;0,"0-",IF(F11989=0,"0",IF(F11989&lt;3.01,"0+ to 3",IF(F11989&lt;6.01,"3+ to 6",IF(F11989&lt;9.01,"6+ to 9",IF(F11989&lt;12.01,"9+ to 12",IF(F11989&lt;15.01,"12+ to 15",IF(F11989&lt;18.01,"15+ to 18",IF(F11989&lt;21.01,"18+ to 21",IF(F11989&lt;24.01,"21+ to 24",IF(F11989&lt;27.01,"24+ to 27",IF(F11989&lt;30.01,"27+ to 30","30+"))))))))))))</f>
        <v>0+ to 3</v>
      </c>
      <c r="I11989" t="str">
        <f>IF(G11989&lt;&gt;H11989,"DIFF","")</f>
        <v>DIFF</v>
      </c>
    </row>
    <row r="11990" spans="1:9">
      <c r="A11990" t="s">
        <v>102</v>
      </c>
      <c r="B11990" t="s">
        <v>299</v>
      </c>
      <c r="C11990" s="1">
        <v>108131893</v>
      </c>
      <c r="D11990" s="1">
        <v>2</v>
      </c>
      <c r="E11990" s="1">
        <v>-9</v>
      </c>
      <c r="F11990" s="1">
        <v>-9</v>
      </c>
      <c r="G11990" s="7" t="str">
        <f>IF(E11990&lt;0,"0-",IF(E11990=0,"0",IF(E11990&lt;3.01,"0+ to 3",IF(E11990&lt;6.01,"3+ to 6",IF(E11990&lt;9.01,"6+ to 9",IF(E11990&lt;12.01,"9+ to 12",IF(E11990&lt;15.01,"12+ to 15",IF(E11990&lt;18.01,"15+ to 18",IF(E11990&lt;21.01,"18+ to 21",IF(E11990&lt;24.01,"21+ to 24",IF(E11990&lt;27.01,"24+ to 27",IF(E11990&lt;30.01,"27+ to 30","30+"))))))))))))</f>
        <v>0-</v>
      </c>
      <c r="H11990" s="7" t="str">
        <f>IF(F11990&lt;0,"0-",IF(F11990=0,"0",IF(F11990&lt;3.01,"0+ to 3",IF(F11990&lt;6.01,"3+ to 6",IF(F11990&lt;9.01,"6+ to 9",IF(F11990&lt;12.01,"9+ to 12",IF(F11990&lt;15.01,"12+ to 15",IF(F11990&lt;18.01,"15+ to 18",IF(F11990&lt;21.01,"18+ to 21",IF(F11990&lt;24.01,"21+ to 24",IF(F11990&lt;27.01,"24+ to 27",IF(F11990&lt;30.01,"27+ to 30","30+"))))))))))))</f>
        <v>0-</v>
      </c>
      <c r="I11990" t="str">
        <f>IF(G11990&lt;&gt;H11990,"DIFF","")</f>
        <v/>
      </c>
    </row>
    <row r="11991" spans="1:9">
      <c r="A11991" t="s">
        <v>102</v>
      </c>
      <c r="B11991" t="s">
        <v>299</v>
      </c>
      <c r="C11991" s="1">
        <v>108131953</v>
      </c>
      <c r="D11991" s="1">
        <v>2</v>
      </c>
      <c r="E11991" s="1">
        <v>0</v>
      </c>
      <c r="F11991" s="1">
        <v>1</v>
      </c>
      <c r="G11991" s="7" t="str">
        <f>IF(E11991&lt;0,"0-",IF(E11991=0,"0",IF(E11991&lt;3.01,"0+ to 3",IF(E11991&lt;6.01,"3+ to 6",IF(E11991&lt;9.01,"6+ to 9",IF(E11991&lt;12.01,"9+ to 12",IF(E11991&lt;15.01,"12+ to 15",IF(E11991&lt;18.01,"15+ to 18",IF(E11991&lt;21.01,"18+ to 21",IF(E11991&lt;24.01,"21+ to 24",IF(E11991&lt;27.01,"24+ to 27",IF(E11991&lt;30.01,"27+ to 30","30+"))))))))))))</f>
        <v>0</v>
      </c>
      <c r="H11991" s="7" t="str">
        <f>IF(F11991&lt;0,"0-",IF(F11991=0,"0",IF(F11991&lt;3.01,"0+ to 3",IF(F11991&lt;6.01,"3+ to 6",IF(F11991&lt;9.01,"6+ to 9",IF(F11991&lt;12.01,"9+ to 12",IF(F11991&lt;15.01,"12+ to 15",IF(F11991&lt;18.01,"15+ to 18",IF(F11991&lt;21.01,"18+ to 21",IF(F11991&lt;24.01,"21+ to 24",IF(F11991&lt;27.01,"24+ to 27",IF(F11991&lt;30.01,"27+ to 30","30+"))))))))))))</f>
        <v>0+ to 3</v>
      </c>
      <c r="I11991" t="str">
        <f>IF(G11991&lt;&gt;H11991,"DIFF","")</f>
        <v>DIFF</v>
      </c>
    </row>
    <row r="11992" spans="1:9">
      <c r="A11992" t="s">
        <v>102</v>
      </c>
      <c r="B11992" t="s">
        <v>299</v>
      </c>
      <c r="C11992" s="1">
        <v>108134020</v>
      </c>
      <c r="D11992" s="1">
        <v>3</v>
      </c>
      <c r="E11992" s="1">
        <v>-1</v>
      </c>
      <c r="F11992" s="1">
        <v>-1</v>
      </c>
      <c r="G11992" s="7" t="str">
        <f>IF(E11992&lt;0,"0-",IF(E11992=0,"0",IF(E11992&lt;3.01,"0+ to 3",IF(E11992&lt;6.01,"3+ to 6",IF(E11992&lt;9.01,"6+ to 9",IF(E11992&lt;12.01,"9+ to 12",IF(E11992&lt;15.01,"12+ to 15",IF(E11992&lt;18.01,"15+ to 18",IF(E11992&lt;21.01,"18+ to 21",IF(E11992&lt;24.01,"21+ to 24",IF(E11992&lt;27.01,"24+ to 27",IF(E11992&lt;30.01,"27+ to 30","30+"))))))))))))</f>
        <v>0-</v>
      </c>
      <c r="H11992" s="7" t="str">
        <f>IF(F11992&lt;0,"0-",IF(F11992=0,"0",IF(F11992&lt;3.01,"0+ to 3",IF(F11992&lt;6.01,"3+ to 6",IF(F11992&lt;9.01,"6+ to 9",IF(F11992&lt;12.01,"9+ to 12",IF(F11992&lt;15.01,"12+ to 15",IF(F11992&lt;18.01,"15+ to 18",IF(F11992&lt;21.01,"18+ to 21",IF(F11992&lt;24.01,"21+ to 24",IF(F11992&lt;27.01,"24+ to 27",IF(F11992&lt;30.01,"27+ to 30","30+"))))))))))))</f>
        <v>0-</v>
      </c>
      <c r="I11992" t="str">
        <f>IF(G11992&lt;&gt;H11992,"DIFF","")</f>
        <v/>
      </c>
    </row>
    <row r="11993" spans="1:9">
      <c r="A11993" t="s">
        <v>102</v>
      </c>
      <c r="B11993" t="s">
        <v>299</v>
      </c>
      <c r="C11993" s="1">
        <v>108138483</v>
      </c>
      <c r="D11993" s="1">
        <v>2</v>
      </c>
      <c r="E11993" s="1">
        <v>-2</v>
      </c>
      <c r="F11993" s="1">
        <v>4</v>
      </c>
      <c r="G11993" s="7" t="str">
        <f>IF(E11993&lt;0,"0-",IF(E11993=0,"0",IF(E11993&lt;3.01,"0+ to 3",IF(E11993&lt;6.01,"3+ to 6",IF(E11993&lt;9.01,"6+ to 9",IF(E11993&lt;12.01,"9+ to 12",IF(E11993&lt;15.01,"12+ to 15",IF(E11993&lt;18.01,"15+ to 18",IF(E11993&lt;21.01,"18+ to 21",IF(E11993&lt;24.01,"21+ to 24",IF(E11993&lt;27.01,"24+ to 27",IF(E11993&lt;30.01,"27+ to 30","30+"))))))))))))</f>
        <v>0-</v>
      </c>
      <c r="H11993" s="7" t="str">
        <f>IF(F11993&lt;0,"0-",IF(F11993=0,"0",IF(F11993&lt;3.01,"0+ to 3",IF(F11993&lt;6.01,"3+ to 6",IF(F11993&lt;9.01,"6+ to 9",IF(F11993&lt;12.01,"9+ to 12",IF(F11993&lt;15.01,"12+ to 15",IF(F11993&lt;18.01,"15+ to 18",IF(F11993&lt;21.01,"18+ to 21",IF(F11993&lt;24.01,"21+ to 24",IF(F11993&lt;27.01,"24+ to 27",IF(F11993&lt;30.01,"27+ to 30","30+"))))))))))))</f>
        <v>3+ to 6</v>
      </c>
      <c r="I11993" t="str">
        <f>IF(G11993&lt;&gt;H11993,"DIFF","")</f>
        <v>DIFF</v>
      </c>
    </row>
    <row r="11994" spans="1:9">
      <c r="A11994" t="s">
        <v>102</v>
      </c>
      <c r="B11994" t="s">
        <v>299</v>
      </c>
      <c r="C11994" s="1">
        <v>108141708</v>
      </c>
      <c r="D11994" s="1">
        <v>3</v>
      </c>
      <c r="E11994" s="1">
        <v>0</v>
      </c>
      <c r="F11994" s="1">
        <v>0</v>
      </c>
      <c r="G11994" s="7" t="str">
        <f>IF(E11994&lt;0,"0-",IF(E11994=0,"0",IF(E11994&lt;3.01,"0+ to 3",IF(E11994&lt;6.01,"3+ to 6",IF(E11994&lt;9.01,"6+ to 9",IF(E11994&lt;12.01,"9+ to 12",IF(E11994&lt;15.01,"12+ to 15",IF(E11994&lt;18.01,"15+ to 18",IF(E11994&lt;21.01,"18+ to 21",IF(E11994&lt;24.01,"21+ to 24",IF(E11994&lt;27.01,"24+ to 27",IF(E11994&lt;30.01,"27+ to 30","30+"))))))))))))</f>
        <v>0</v>
      </c>
      <c r="H11994" s="7" t="str">
        <f>IF(F11994&lt;0,"0-",IF(F11994=0,"0",IF(F11994&lt;3.01,"0+ to 3",IF(F11994&lt;6.01,"3+ to 6",IF(F11994&lt;9.01,"6+ to 9",IF(F11994&lt;12.01,"9+ to 12",IF(F11994&lt;15.01,"12+ to 15",IF(F11994&lt;18.01,"15+ to 18",IF(F11994&lt;21.01,"18+ to 21",IF(F11994&lt;24.01,"21+ to 24",IF(F11994&lt;27.01,"24+ to 27",IF(F11994&lt;30.01,"27+ to 30","30+"))))))))))))</f>
        <v>0</v>
      </c>
      <c r="I11994" t="str">
        <f>IF(G11994&lt;&gt;H11994,"DIFF","")</f>
        <v/>
      </c>
    </row>
    <row r="11995" spans="1:9">
      <c r="A11995" t="s">
        <v>102</v>
      </c>
      <c r="B11995" t="s">
        <v>298</v>
      </c>
      <c r="C11995" s="1">
        <v>108169431</v>
      </c>
      <c r="D11995" s="1">
        <v>2</v>
      </c>
      <c r="E11995" s="1">
        <v>-18</v>
      </c>
      <c r="F11995" s="1">
        <v>183</v>
      </c>
      <c r="G11995" s="7" t="str">
        <f>IF(E11995&lt;0,"0-",IF(E11995=0,"0",IF(E11995&lt;3.01,"0+ to 3",IF(E11995&lt;6.01,"3+ to 6",IF(E11995&lt;9.01,"6+ to 9",IF(E11995&lt;12.01,"9+ to 12",IF(E11995&lt;15.01,"12+ to 15",IF(E11995&lt;18.01,"15+ to 18",IF(E11995&lt;21.01,"18+ to 21",IF(E11995&lt;24.01,"21+ to 24",IF(E11995&lt;27.01,"24+ to 27",IF(E11995&lt;30.01,"27+ to 30","30+"))))))))))))</f>
        <v>0-</v>
      </c>
      <c r="H11995" s="7" t="str">
        <f>IF(F11995&lt;0,"0-",IF(F11995=0,"0",IF(F11995&lt;3.01,"0+ to 3",IF(F11995&lt;6.01,"3+ to 6",IF(F11995&lt;9.01,"6+ to 9",IF(F11995&lt;12.01,"9+ to 12",IF(F11995&lt;15.01,"12+ to 15",IF(F11995&lt;18.01,"15+ to 18",IF(F11995&lt;21.01,"18+ to 21",IF(F11995&lt;24.01,"21+ to 24",IF(F11995&lt;27.01,"24+ to 27",IF(F11995&lt;30.01,"27+ to 30","30+"))))))))))))</f>
        <v>30+</v>
      </c>
      <c r="I11995" t="str">
        <f>IF(G11995&lt;&gt;H11995,"DIFF","")</f>
        <v>DIFF</v>
      </c>
    </row>
    <row r="11996" spans="1:9">
      <c r="A11996" t="s">
        <v>102</v>
      </c>
      <c r="B11996" t="s">
        <v>298</v>
      </c>
      <c r="C11996" s="1">
        <v>108177607</v>
      </c>
      <c r="D11996" s="1">
        <v>2</v>
      </c>
      <c r="E11996" s="1">
        <v>-7</v>
      </c>
      <c r="F11996" s="1">
        <v>10</v>
      </c>
      <c r="G11996" s="7" t="str">
        <f>IF(E11996&lt;0,"0-",IF(E11996=0,"0",IF(E11996&lt;3.01,"0+ to 3",IF(E11996&lt;6.01,"3+ to 6",IF(E11996&lt;9.01,"6+ to 9",IF(E11996&lt;12.01,"9+ to 12",IF(E11996&lt;15.01,"12+ to 15",IF(E11996&lt;18.01,"15+ to 18",IF(E11996&lt;21.01,"18+ to 21",IF(E11996&lt;24.01,"21+ to 24",IF(E11996&lt;27.01,"24+ to 27",IF(E11996&lt;30.01,"27+ to 30","30+"))))))))))))</f>
        <v>0-</v>
      </c>
      <c r="H11996" s="7" t="str">
        <f>IF(F11996&lt;0,"0-",IF(F11996=0,"0",IF(F11996&lt;3.01,"0+ to 3",IF(F11996&lt;6.01,"3+ to 6",IF(F11996&lt;9.01,"6+ to 9",IF(F11996&lt;12.01,"9+ to 12",IF(F11996&lt;15.01,"12+ to 15",IF(F11996&lt;18.01,"15+ to 18",IF(F11996&lt;21.01,"18+ to 21",IF(F11996&lt;24.01,"21+ to 24",IF(F11996&lt;27.01,"24+ to 27",IF(F11996&lt;30.01,"27+ to 30","30+"))))))))))))</f>
        <v>9+ to 12</v>
      </c>
      <c r="I11996" t="str">
        <f>IF(G11996&lt;&gt;H11996,"DIFF","")</f>
        <v>DIFF</v>
      </c>
    </row>
    <row r="11997" spans="1:9">
      <c r="A11997" t="s">
        <v>102</v>
      </c>
      <c r="B11997" t="s">
        <v>297</v>
      </c>
      <c r="C11997" s="1">
        <v>108215015</v>
      </c>
      <c r="D11997" s="1">
        <v>3</v>
      </c>
      <c r="E11997" s="1">
        <v>0</v>
      </c>
      <c r="F11997" s="1">
        <v>0</v>
      </c>
      <c r="G11997" s="7" t="str">
        <f>IF(E11997&lt;0,"0-",IF(E11997=0,"0",IF(E11997&lt;3.01,"0+ to 3",IF(E11997&lt;6.01,"3+ to 6",IF(E11997&lt;9.01,"6+ to 9",IF(E11997&lt;12.01,"9+ to 12",IF(E11997&lt;15.01,"12+ to 15",IF(E11997&lt;18.01,"15+ to 18",IF(E11997&lt;21.01,"18+ to 21",IF(E11997&lt;24.01,"21+ to 24",IF(E11997&lt;27.01,"24+ to 27",IF(E11997&lt;30.01,"27+ to 30","30+"))))))))))))</f>
        <v>0</v>
      </c>
      <c r="H11997" s="7" t="str">
        <f>IF(F11997&lt;0,"0-",IF(F11997=0,"0",IF(F11997&lt;3.01,"0+ to 3",IF(F11997&lt;6.01,"3+ to 6",IF(F11997&lt;9.01,"6+ to 9",IF(F11997&lt;12.01,"9+ to 12",IF(F11997&lt;15.01,"12+ to 15",IF(F11997&lt;18.01,"15+ to 18",IF(F11997&lt;21.01,"18+ to 21",IF(F11997&lt;24.01,"21+ to 24",IF(F11997&lt;27.01,"24+ to 27",IF(F11997&lt;30.01,"27+ to 30","30+"))))))))))))</f>
        <v>0</v>
      </c>
      <c r="I11997" t="str">
        <f>IF(G11997&lt;&gt;H11997,"DIFF","")</f>
        <v/>
      </c>
    </row>
    <row r="11998" spans="1:9">
      <c r="A11998" t="s">
        <v>102</v>
      </c>
      <c r="B11998" t="s">
        <v>297</v>
      </c>
      <c r="C11998" s="1">
        <v>108215565</v>
      </c>
      <c r="D11998" s="1">
        <v>2</v>
      </c>
      <c r="E11998" s="1">
        <v>-13</v>
      </c>
      <c r="F11998" s="1">
        <v>21</v>
      </c>
      <c r="G11998" s="7" t="str">
        <f>IF(E11998&lt;0,"0-",IF(E11998=0,"0",IF(E11998&lt;3.01,"0+ to 3",IF(E11998&lt;6.01,"3+ to 6",IF(E11998&lt;9.01,"6+ to 9",IF(E11998&lt;12.01,"9+ to 12",IF(E11998&lt;15.01,"12+ to 15",IF(E11998&lt;18.01,"15+ to 18",IF(E11998&lt;21.01,"18+ to 21",IF(E11998&lt;24.01,"21+ to 24",IF(E11998&lt;27.01,"24+ to 27",IF(E11998&lt;30.01,"27+ to 30","30+"))))))))))))</f>
        <v>0-</v>
      </c>
      <c r="H11998" s="7" t="str">
        <f>IF(F11998&lt;0,"0-",IF(F11998=0,"0",IF(F11998&lt;3.01,"0+ to 3",IF(F11998&lt;6.01,"3+ to 6",IF(F11998&lt;9.01,"6+ to 9",IF(F11998&lt;12.01,"9+ to 12",IF(F11998&lt;15.01,"12+ to 15",IF(F11998&lt;18.01,"15+ to 18",IF(F11998&lt;21.01,"18+ to 21",IF(F11998&lt;24.01,"21+ to 24",IF(F11998&lt;27.01,"24+ to 27",IF(F11998&lt;30.01,"27+ to 30","30+"))))))))))))</f>
        <v>18+ to 21</v>
      </c>
      <c r="I11998" t="str">
        <f>IF(G11998&lt;&gt;H11998,"DIFF","")</f>
        <v>DIFF</v>
      </c>
    </row>
    <row r="11999" spans="1:9">
      <c r="A11999" t="s">
        <v>102</v>
      </c>
      <c r="B11999" t="s">
        <v>297</v>
      </c>
      <c r="C11999" s="1">
        <v>108220078</v>
      </c>
      <c r="D11999" s="1">
        <v>2</v>
      </c>
      <c r="E11999" s="1">
        <v>-8</v>
      </c>
      <c r="F11999" s="1">
        <v>15</v>
      </c>
      <c r="G11999" s="7" t="str">
        <f>IF(E11999&lt;0,"0-",IF(E11999=0,"0",IF(E11999&lt;3.01,"0+ to 3",IF(E11999&lt;6.01,"3+ to 6",IF(E11999&lt;9.01,"6+ to 9",IF(E11999&lt;12.01,"9+ to 12",IF(E11999&lt;15.01,"12+ to 15",IF(E11999&lt;18.01,"15+ to 18",IF(E11999&lt;21.01,"18+ to 21",IF(E11999&lt;24.01,"21+ to 24",IF(E11999&lt;27.01,"24+ to 27",IF(E11999&lt;30.01,"27+ to 30","30+"))))))))))))</f>
        <v>0-</v>
      </c>
      <c r="H11999" s="7" t="str">
        <f>IF(F11999&lt;0,"0-",IF(F11999=0,"0",IF(F11999&lt;3.01,"0+ to 3",IF(F11999&lt;6.01,"3+ to 6",IF(F11999&lt;9.01,"6+ to 9",IF(F11999&lt;12.01,"9+ to 12",IF(F11999&lt;15.01,"12+ to 15",IF(F11999&lt;18.01,"15+ to 18",IF(F11999&lt;21.01,"18+ to 21",IF(F11999&lt;24.01,"21+ to 24",IF(F11999&lt;27.01,"24+ to 27",IF(F11999&lt;30.01,"27+ to 30","30+"))))))))))))</f>
        <v>12+ to 15</v>
      </c>
      <c r="I11999" t="str">
        <f>IF(G11999&lt;&gt;H11999,"DIFF","")</f>
        <v>DIFF</v>
      </c>
    </row>
    <row r="12000" spans="1:9">
      <c r="A12000" t="s">
        <v>102</v>
      </c>
      <c r="B12000" t="s">
        <v>297</v>
      </c>
      <c r="C12000" s="1">
        <v>108221550</v>
      </c>
      <c r="D12000" s="1">
        <v>2</v>
      </c>
      <c r="E12000" s="1">
        <v>-5</v>
      </c>
      <c r="F12000" s="1">
        <v>9</v>
      </c>
      <c r="G12000" s="7" t="str">
        <f>IF(E12000&lt;0,"0-",IF(E12000=0,"0",IF(E12000&lt;3.01,"0+ to 3",IF(E12000&lt;6.01,"3+ to 6",IF(E12000&lt;9.01,"6+ to 9",IF(E12000&lt;12.01,"9+ to 12",IF(E12000&lt;15.01,"12+ to 15",IF(E12000&lt;18.01,"15+ to 18",IF(E12000&lt;21.01,"18+ to 21",IF(E12000&lt;24.01,"21+ to 24",IF(E12000&lt;27.01,"24+ to 27",IF(E12000&lt;30.01,"27+ to 30","30+"))))))))))))</f>
        <v>0-</v>
      </c>
      <c r="H12000" s="7" t="str">
        <f>IF(F12000&lt;0,"0-",IF(F12000=0,"0",IF(F12000&lt;3.01,"0+ to 3",IF(F12000&lt;6.01,"3+ to 6",IF(F12000&lt;9.01,"6+ to 9",IF(F12000&lt;12.01,"9+ to 12",IF(F12000&lt;15.01,"12+ to 15",IF(F12000&lt;18.01,"15+ to 18",IF(F12000&lt;21.01,"18+ to 21",IF(F12000&lt;24.01,"21+ to 24",IF(F12000&lt;27.01,"24+ to 27",IF(F12000&lt;30.01,"27+ to 30","30+"))))))))))))</f>
        <v>6+ to 9</v>
      </c>
      <c r="I12000" t="str">
        <f>IF(G12000&lt;&gt;H12000,"DIFF","")</f>
        <v>DIFF</v>
      </c>
    </row>
    <row r="12001" spans="1:9">
      <c r="A12001" t="s">
        <v>102</v>
      </c>
      <c r="B12001" t="s">
        <v>297</v>
      </c>
      <c r="C12001" s="1">
        <v>108222959</v>
      </c>
      <c r="D12001" s="1">
        <v>3</v>
      </c>
      <c r="E12001" s="1">
        <v>0</v>
      </c>
      <c r="F12001" s="1">
        <v>0</v>
      </c>
      <c r="G12001" s="7" t="str">
        <f>IF(E12001&lt;0,"0-",IF(E12001=0,"0",IF(E12001&lt;3.01,"0+ to 3",IF(E12001&lt;6.01,"3+ to 6",IF(E12001&lt;9.01,"6+ to 9",IF(E12001&lt;12.01,"9+ to 12",IF(E12001&lt;15.01,"12+ to 15",IF(E12001&lt;18.01,"15+ to 18",IF(E12001&lt;21.01,"18+ to 21",IF(E12001&lt;24.01,"21+ to 24",IF(E12001&lt;27.01,"24+ to 27",IF(E12001&lt;30.01,"27+ to 30","30+"))))))))))))</f>
        <v>0</v>
      </c>
      <c r="H12001" s="7" t="str">
        <f>IF(F12001&lt;0,"0-",IF(F12001=0,"0",IF(F12001&lt;3.01,"0+ to 3",IF(F12001&lt;6.01,"3+ to 6",IF(F12001&lt;9.01,"6+ to 9",IF(F12001&lt;12.01,"9+ to 12",IF(F12001&lt;15.01,"12+ to 15",IF(F12001&lt;18.01,"15+ to 18",IF(F12001&lt;21.01,"18+ to 21",IF(F12001&lt;24.01,"21+ to 24",IF(F12001&lt;27.01,"24+ to 27",IF(F12001&lt;30.01,"27+ to 30","30+"))))))))))))</f>
        <v>0</v>
      </c>
      <c r="I12001" t="str">
        <f>IF(G12001&lt;&gt;H12001,"DIFF","")</f>
        <v/>
      </c>
    </row>
    <row r="12002" spans="1:9">
      <c r="A12002" t="s">
        <v>103</v>
      </c>
      <c r="B12002" t="s">
        <v>297</v>
      </c>
      <c r="C12002" s="1">
        <v>108223037</v>
      </c>
      <c r="D12002" s="1">
        <v>2</v>
      </c>
      <c r="E12002" s="1">
        <v>0</v>
      </c>
      <c r="F12002" s="1">
        <v>0</v>
      </c>
      <c r="G12002" s="7" t="str">
        <f>IF(E12002&lt;0,"0-",IF(E12002=0,"0",IF(E12002&lt;3.01,"0+ to 3",IF(E12002&lt;6.01,"3+ to 6",IF(E12002&lt;9.01,"6+ to 9",IF(E12002&lt;12.01,"9+ to 12",IF(E12002&lt;15.01,"12+ to 15",IF(E12002&lt;18.01,"15+ to 18",IF(E12002&lt;21.01,"18+ to 21",IF(E12002&lt;24.01,"21+ to 24",IF(E12002&lt;27.01,"24+ to 27",IF(E12002&lt;30.01,"27+ to 30","30+"))))))))))))</f>
        <v>0</v>
      </c>
      <c r="H12002" s="7" t="str">
        <f>IF(F12002&lt;0,"0-",IF(F12002=0,"0",IF(F12002&lt;3.01,"0+ to 3",IF(F12002&lt;6.01,"3+ to 6",IF(F12002&lt;9.01,"6+ to 9",IF(F12002&lt;12.01,"9+ to 12",IF(F12002&lt;15.01,"12+ to 15",IF(F12002&lt;18.01,"15+ to 18",IF(F12002&lt;21.01,"18+ to 21",IF(F12002&lt;24.01,"21+ to 24",IF(F12002&lt;27.01,"24+ to 27",IF(F12002&lt;30.01,"27+ to 30","30+"))))))))))))</f>
        <v>0</v>
      </c>
      <c r="I12002" t="str">
        <f>IF(G12002&lt;&gt;H12002,"DIFF","")</f>
        <v/>
      </c>
    </row>
    <row r="12003" spans="1:9">
      <c r="A12003" t="s">
        <v>102</v>
      </c>
      <c r="B12003" t="s">
        <v>297</v>
      </c>
      <c r="C12003" s="1">
        <v>108225897</v>
      </c>
      <c r="D12003" s="1">
        <v>2</v>
      </c>
      <c r="E12003" s="1">
        <v>-4</v>
      </c>
      <c r="F12003" s="1">
        <v>9</v>
      </c>
      <c r="G12003" s="7" t="str">
        <f>IF(E12003&lt;0,"0-",IF(E12003=0,"0",IF(E12003&lt;3.01,"0+ to 3",IF(E12003&lt;6.01,"3+ to 6",IF(E12003&lt;9.01,"6+ to 9",IF(E12003&lt;12.01,"9+ to 12",IF(E12003&lt;15.01,"12+ to 15",IF(E12003&lt;18.01,"15+ to 18",IF(E12003&lt;21.01,"18+ to 21",IF(E12003&lt;24.01,"21+ to 24",IF(E12003&lt;27.01,"24+ to 27",IF(E12003&lt;30.01,"27+ to 30","30+"))))))))))))</f>
        <v>0-</v>
      </c>
      <c r="H12003" s="7" t="str">
        <f>IF(F12003&lt;0,"0-",IF(F12003=0,"0",IF(F12003&lt;3.01,"0+ to 3",IF(F12003&lt;6.01,"3+ to 6",IF(F12003&lt;9.01,"6+ to 9",IF(F12003&lt;12.01,"9+ to 12",IF(F12003&lt;15.01,"12+ to 15",IF(F12003&lt;18.01,"15+ to 18",IF(F12003&lt;21.01,"18+ to 21",IF(F12003&lt;24.01,"21+ to 24",IF(F12003&lt;27.01,"24+ to 27",IF(F12003&lt;30.01,"27+ to 30","30+"))))))))))))</f>
        <v>6+ to 9</v>
      </c>
      <c r="I12003" t="str">
        <f>IF(G12003&lt;&gt;H12003,"DIFF","")</f>
        <v>DIFF</v>
      </c>
    </row>
    <row r="12004" spans="1:9">
      <c r="A12004" t="s">
        <v>102</v>
      </c>
      <c r="B12004" t="s">
        <v>297</v>
      </c>
      <c r="C12004" s="1">
        <v>108228809</v>
      </c>
      <c r="D12004" s="1">
        <v>3</v>
      </c>
      <c r="E12004" s="1">
        <v>-6</v>
      </c>
      <c r="F12004" s="1">
        <v>19</v>
      </c>
      <c r="G12004" s="7" t="str">
        <f>IF(E12004&lt;0,"0-",IF(E12004=0,"0",IF(E12004&lt;3.01,"0+ to 3",IF(E12004&lt;6.01,"3+ to 6",IF(E12004&lt;9.01,"6+ to 9",IF(E12004&lt;12.01,"9+ to 12",IF(E12004&lt;15.01,"12+ to 15",IF(E12004&lt;18.01,"15+ to 18",IF(E12004&lt;21.01,"18+ to 21",IF(E12004&lt;24.01,"21+ to 24",IF(E12004&lt;27.01,"24+ to 27",IF(E12004&lt;30.01,"27+ to 30","30+"))))))))))))</f>
        <v>0-</v>
      </c>
      <c r="H12004" s="7" t="str">
        <f>IF(F12004&lt;0,"0-",IF(F12004=0,"0",IF(F12004&lt;3.01,"0+ to 3",IF(F12004&lt;6.01,"3+ to 6",IF(F12004&lt;9.01,"6+ to 9",IF(F12004&lt;12.01,"9+ to 12",IF(F12004&lt;15.01,"12+ to 15",IF(F12004&lt;18.01,"15+ to 18",IF(F12004&lt;21.01,"18+ to 21",IF(F12004&lt;24.01,"21+ to 24",IF(F12004&lt;27.01,"24+ to 27",IF(F12004&lt;30.01,"27+ to 30","30+"))))))))))))</f>
        <v>18+ to 21</v>
      </c>
      <c r="I12004" t="str">
        <f>IF(G12004&lt;&gt;H12004,"DIFF","")</f>
        <v>DIFF</v>
      </c>
    </row>
    <row r="12005" spans="1:9">
      <c r="A12005" t="s">
        <v>102</v>
      </c>
      <c r="B12005" t="s">
        <v>297</v>
      </c>
      <c r="C12005" s="1">
        <v>108231071</v>
      </c>
      <c r="D12005" s="1">
        <v>2</v>
      </c>
      <c r="E12005" s="1">
        <v>-14</v>
      </c>
      <c r="F12005" s="1">
        <v>15</v>
      </c>
      <c r="G12005" s="7" t="str">
        <f>IF(E12005&lt;0,"0-",IF(E12005=0,"0",IF(E12005&lt;3.01,"0+ to 3",IF(E12005&lt;6.01,"3+ to 6",IF(E12005&lt;9.01,"6+ to 9",IF(E12005&lt;12.01,"9+ to 12",IF(E12005&lt;15.01,"12+ to 15",IF(E12005&lt;18.01,"15+ to 18",IF(E12005&lt;21.01,"18+ to 21",IF(E12005&lt;24.01,"21+ to 24",IF(E12005&lt;27.01,"24+ to 27",IF(E12005&lt;30.01,"27+ to 30","30+"))))))))))))</f>
        <v>0-</v>
      </c>
      <c r="H12005" s="7" t="str">
        <f>IF(F12005&lt;0,"0-",IF(F12005=0,"0",IF(F12005&lt;3.01,"0+ to 3",IF(F12005&lt;6.01,"3+ to 6",IF(F12005&lt;9.01,"6+ to 9",IF(F12005&lt;12.01,"9+ to 12",IF(F12005&lt;15.01,"12+ to 15",IF(F12005&lt;18.01,"15+ to 18",IF(F12005&lt;21.01,"18+ to 21",IF(F12005&lt;24.01,"21+ to 24",IF(F12005&lt;27.01,"24+ to 27",IF(F12005&lt;30.01,"27+ to 30","30+"))))))))))))</f>
        <v>12+ to 15</v>
      </c>
      <c r="I12005" t="str">
        <f>IF(G12005&lt;&gt;H12005,"DIFF","")</f>
        <v>DIFF</v>
      </c>
    </row>
    <row r="12006" spans="1:9">
      <c r="A12006" t="s">
        <v>102</v>
      </c>
      <c r="B12006" t="s">
        <v>297</v>
      </c>
      <c r="C12006" s="1">
        <v>108231550</v>
      </c>
      <c r="D12006" s="1">
        <v>3</v>
      </c>
      <c r="E12006" s="1">
        <v>0</v>
      </c>
      <c r="F12006" s="1">
        <v>0</v>
      </c>
      <c r="G12006" s="7" t="str">
        <f>IF(E12006&lt;0,"0-",IF(E12006=0,"0",IF(E12006&lt;3.01,"0+ to 3",IF(E12006&lt;6.01,"3+ to 6",IF(E12006&lt;9.01,"6+ to 9",IF(E12006&lt;12.01,"9+ to 12",IF(E12006&lt;15.01,"12+ to 15",IF(E12006&lt;18.01,"15+ to 18",IF(E12006&lt;21.01,"18+ to 21",IF(E12006&lt;24.01,"21+ to 24",IF(E12006&lt;27.01,"24+ to 27",IF(E12006&lt;30.01,"27+ to 30","30+"))))))))))))</f>
        <v>0</v>
      </c>
      <c r="H12006" s="7" t="str">
        <f>IF(F12006&lt;0,"0-",IF(F12006=0,"0",IF(F12006&lt;3.01,"0+ to 3",IF(F12006&lt;6.01,"3+ to 6",IF(F12006&lt;9.01,"6+ to 9",IF(F12006&lt;12.01,"9+ to 12",IF(F12006&lt;15.01,"12+ to 15",IF(F12006&lt;18.01,"15+ to 18",IF(F12006&lt;21.01,"18+ to 21",IF(F12006&lt;24.01,"21+ to 24",IF(F12006&lt;27.01,"24+ to 27",IF(F12006&lt;30.01,"27+ to 30","30+"))))))))))))</f>
        <v>0</v>
      </c>
      <c r="I12006" t="str">
        <f>IF(G12006&lt;&gt;H12006,"DIFF","")</f>
        <v/>
      </c>
    </row>
    <row r="12007" spans="1:9">
      <c r="A12007" t="s">
        <v>102</v>
      </c>
      <c r="B12007" t="s">
        <v>297</v>
      </c>
      <c r="C12007" s="1">
        <v>108233716</v>
      </c>
      <c r="D12007" s="1">
        <v>2</v>
      </c>
      <c r="E12007" s="1">
        <v>-2</v>
      </c>
      <c r="F12007" s="1">
        <v>5</v>
      </c>
      <c r="G12007" s="7" t="str">
        <f>IF(E12007&lt;0,"0-",IF(E12007=0,"0",IF(E12007&lt;3.01,"0+ to 3",IF(E12007&lt;6.01,"3+ to 6",IF(E12007&lt;9.01,"6+ to 9",IF(E12007&lt;12.01,"9+ to 12",IF(E12007&lt;15.01,"12+ to 15",IF(E12007&lt;18.01,"15+ to 18",IF(E12007&lt;21.01,"18+ to 21",IF(E12007&lt;24.01,"21+ to 24",IF(E12007&lt;27.01,"24+ to 27",IF(E12007&lt;30.01,"27+ to 30","30+"))))))))))))</f>
        <v>0-</v>
      </c>
      <c r="H12007" s="7" t="str">
        <f>IF(F12007&lt;0,"0-",IF(F12007=0,"0",IF(F12007&lt;3.01,"0+ to 3",IF(F12007&lt;6.01,"3+ to 6",IF(F12007&lt;9.01,"6+ to 9",IF(F12007&lt;12.01,"9+ to 12",IF(F12007&lt;15.01,"12+ to 15",IF(F12007&lt;18.01,"15+ to 18",IF(F12007&lt;21.01,"18+ to 21",IF(F12007&lt;24.01,"21+ to 24",IF(F12007&lt;27.01,"24+ to 27",IF(F12007&lt;30.01,"27+ to 30","30+"))))))))))))</f>
        <v>3+ to 6</v>
      </c>
      <c r="I12007" t="str">
        <f>IF(G12007&lt;&gt;H12007,"DIFF","")</f>
        <v>DIFF</v>
      </c>
    </row>
    <row r="12008" spans="1:9">
      <c r="A12008" t="s">
        <v>102</v>
      </c>
      <c r="B12008" t="s">
        <v>297</v>
      </c>
      <c r="C12008" s="1">
        <v>108235856</v>
      </c>
      <c r="D12008" s="1">
        <v>2</v>
      </c>
      <c r="E12008" s="1">
        <v>-4</v>
      </c>
      <c r="F12008" s="1">
        <v>3</v>
      </c>
      <c r="G12008" s="7" t="str">
        <f>IF(E12008&lt;0,"0-",IF(E12008=0,"0",IF(E12008&lt;3.01,"0+ to 3",IF(E12008&lt;6.01,"3+ to 6",IF(E12008&lt;9.01,"6+ to 9",IF(E12008&lt;12.01,"9+ to 12",IF(E12008&lt;15.01,"12+ to 15",IF(E12008&lt;18.01,"15+ to 18",IF(E12008&lt;21.01,"18+ to 21",IF(E12008&lt;24.01,"21+ to 24",IF(E12008&lt;27.01,"24+ to 27",IF(E12008&lt;30.01,"27+ to 30","30+"))))))))))))</f>
        <v>0-</v>
      </c>
      <c r="H12008" s="7" t="str">
        <f>IF(F12008&lt;0,"0-",IF(F12008=0,"0",IF(F12008&lt;3.01,"0+ to 3",IF(F12008&lt;6.01,"3+ to 6",IF(F12008&lt;9.01,"6+ to 9",IF(F12008&lt;12.01,"9+ to 12",IF(F12008&lt;15.01,"12+ to 15",IF(F12008&lt;18.01,"15+ to 18",IF(F12008&lt;21.01,"18+ to 21",IF(F12008&lt;24.01,"21+ to 24",IF(F12008&lt;27.01,"24+ to 27",IF(F12008&lt;30.01,"27+ to 30","30+"))))))))))))</f>
        <v>0+ to 3</v>
      </c>
      <c r="I12008" t="str">
        <f>IF(G12008&lt;&gt;H12008,"DIFF","")</f>
        <v>DIFF</v>
      </c>
    </row>
    <row r="12009" spans="1:9">
      <c r="A12009" t="s">
        <v>102</v>
      </c>
      <c r="B12009" t="s">
        <v>296</v>
      </c>
      <c r="C12009" s="1">
        <v>108270877</v>
      </c>
      <c r="D12009" s="1">
        <v>3</v>
      </c>
      <c r="E12009" s="1">
        <v>-6</v>
      </c>
      <c r="F12009" s="1">
        <v>-5</v>
      </c>
      <c r="G12009" s="7" t="str">
        <f>IF(E12009&lt;0,"0-",IF(E12009=0,"0",IF(E12009&lt;3.01,"0+ to 3",IF(E12009&lt;6.01,"3+ to 6",IF(E12009&lt;9.01,"6+ to 9",IF(E12009&lt;12.01,"9+ to 12",IF(E12009&lt;15.01,"12+ to 15",IF(E12009&lt;18.01,"15+ to 18",IF(E12009&lt;21.01,"18+ to 21",IF(E12009&lt;24.01,"21+ to 24",IF(E12009&lt;27.01,"24+ to 27",IF(E12009&lt;30.01,"27+ to 30","30+"))))))))))))</f>
        <v>0-</v>
      </c>
      <c r="H12009" s="7" t="str">
        <f>IF(F12009&lt;0,"0-",IF(F12009=0,"0",IF(F12009&lt;3.01,"0+ to 3",IF(F12009&lt;6.01,"3+ to 6",IF(F12009&lt;9.01,"6+ to 9",IF(F12009&lt;12.01,"9+ to 12",IF(F12009&lt;15.01,"12+ to 15",IF(F12009&lt;18.01,"15+ to 18",IF(F12009&lt;21.01,"18+ to 21",IF(F12009&lt;24.01,"21+ to 24",IF(F12009&lt;27.01,"24+ to 27",IF(F12009&lt;30.01,"27+ to 30","30+"))))))))))))</f>
        <v>0-</v>
      </c>
      <c r="I12009" t="str">
        <f>IF(G12009&lt;&gt;H12009,"DIFF","")</f>
        <v/>
      </c>
    </row>
    <row r="12010" spans="1:9">
      <c r="A12010" t="s">
        <v>102</v>
      </c>
      <c r="B12010" t="s">
        <v>296</v>
      </c>
      <c r="C12010" s="1">
        <v>108274098</v>
      </c>
      <c r="D12010" s="1">
        <v>2</v>
      </c>
      <c r="E12010" s="1">
        <v>-2</v>
      </c>
      <c r="F12010" s="1">
        <v>3</v>
      </c>
      <c r="G12010" s="7" t="str">
        <f>IF(E12010&lt;0,"0-",IF(E12010=0,"0",IF(E12010&lt;3.01,"0+ to 3",IF(E12010&lt;6.01,"3+ to 6",IF(E12010&lt;9.01,"6+ to 9",IF(E12010&lt;12.01,"9+ to 12",IF(E12010&lt;15.01,"12+ to 15",IF(E12010&lt;18.01,"15+ to 18",IF(E12010&lt;21.01,"18+ to 21",IF(E12010&lt;24.01,"21+ to 24",IF(E12010&lt;27.01,"24+ to 27",IF(E12010&lt;30.01,"27+ to 30","30+"))))))))))))</f>
        <v>0-</v>
      </c>
      <c r="H12010" s="7" t="str">
        <f>IF(F12010&lt;0,"0-",IF(F12010=0,"0",IF(F12010&lt;3.01,"0+ to 3",IF(F12010&lt;6.01,"3+ to 6",IF(F12010&lt;9.01,"6+ to 9",IF(F12010&lt;12.01,"9+ to 12",IF(F12010&lt;15.01,"12+ to 15",IF(F12010&lt;18.01,"15+ to 18",IF(F12010&lt;21.01,"18+ to 21",IF(F12010&lt;24.01,"21+ to 24",IF(F12010&lt;27.01,"24+ to 27",IF(F12010&lt;30.01,"27+ to 30","30+"))))))))))))</f>
        <v>0+ to 3</v>
      </c>
      <c r="I12010" t="str">
        <f>IF(G12010&lt;&gt;H12010,"DIFF","")</f>
        <v>DIFF</v>
      </c>
    </row>
    <row r="12011" spans="1:9">
      <c r="A12011" t="s">
        <v>102</v>
      </c>
      <c r="B12011" t="s">
        <v>296</v>
      </c>
      <c r="C12011" s="1">
        <v>108278458</v>
      </c>
      <c r="D12011" s="1">
        <v>2</v>
      </c>
      <c r="E12011" s="1">
        <v>0</v>
      </c>
      <c r="F12011" s="1">
        <v>0</v>
      </c>
      <c r="G12011" s="7" t="str">
        <f>IF(E12011&lt;0,"0-",IF(E12011=0,"0",IF(E12011&lt;3.01,"0+ to 3",IF(E12011&lt;6.01,"3+ to 6",IF(E12011&lt;9.01,"6+ to 9",IF(E12011&lt;12.01,"9+ to 12",IF(E12011&lt;15.01,"12+ to 15",IF(E12011&lt;18.01,"15+ to 18",IF(E12011&lt;21.01,"18+ to 21",IF(E12011&lt;24.01,"21+ to 24",IF(E12011&lt;27.01,"24+ to 27",IF(E12011&lt;30.01,"27+ to 30","30+"))))))))))))</f>
        <v>0</v>
      </c>
      <c r="H12011" s="7" t="str">
        <f>IF(F12011&lt;0,"0-",IF(F12011=0,"0",IF(F12011&lt;3.01,"0+ to 3",IF(F12011&lt;6.01,"3+ to 6",IF(F12011&lt;9.01,"6+ to 9",IF(F12011&lt;12.01,"9+ to 12",IF(F12011&lt;15.01,"12+ to 15",IF(F12011&lt;18.01,"15+ to 18",IF(F12011&lt;21.01,"18+ to 21",IF(F12011&lt;24.01,"21+ to 24",IF(F12011&lt;27.01,"24+ to 27",IF(F12011&lt;30.01,"27+ to 30","30+"))))))))))))</f>
        <v>0</v>
      </c>
      <c r="I12011" t="str">
        <f>IF(G12011&lt;&gt;H12011,"DIFF","")</f>
        <v/>
      </c>
    </row>
    <row r="12012" spans="1:9">
      <c r="A12012" t="s">
        <v>102</v>
      </c>
      <c r="B12012" t="s">
        <v>296</v>
      </c>
      <c r="C12012" s="1">
        <v>108281648</v>
      </c>
      <c r="D12012" s="1">
        <v>2</v>
      </c>
      <c r="E12012" s="1">
        <v>0</v>
      </c>
      <c r="F12012" s="1">
        <v>0</v>
      </c>
      <c r="G12012" s="7" t="str">
        <f>IF(E12012&lt;0,"0-",IF(E12012=0,"0",IF(E12012&lt;3.01,"0+ to 3",IF(E12012&lt;6.01,"3+ to 6",IF(E12012&lt;9.01,"6+ to 9",IF(E12012&lt;12.01,"9+ to 12",IF(E12012&lt;15.01,"12+ to 15",IF(E12012&lt;18.01,"15+ to 18",IF(E12012&lt;21.01,"18+ to 21",IF(E12012&lt;24.01,"21+ to 24",IF(E12012&lt;27.01,"24+ to 27",IF(E12012&lt;30.01,"27+ to 30","30+"))))))))))))</f>
        <v>0</v>
      </c>
      <c r="H12012" s="7" t="str">
        <f>IF(F12012&lt;0,"0-",IF(F12012=0,"0",IF(F12012&lt;3.01,"0+ to 3",IF(F12012&lt;6.01,"3+ to 6",IF(F12012&lt;9.01,"6+ to 9",IF(F12012&lt;12.01,"9+ to 12",IF(F12012&lt;15.01,"12+ to 15",IF(F12012&lt;18.01,"15+ to 18",IF(F12012&lt;21.01,"18+ to 21",IF(F12012&lt;24.01,"21+ to 24",IF(F12012&lt;27.01,"24+ to 27",IF(F12012&lt;30.01,"27+ to 30","30+"))))))))))))</f>
        <v>0</v>
      </c>
      <c r="I12012" t="str">
        <f>IF(G12012&lt;&gt;H12012,"DIFF","")</f>
        <v/>
      </c>
    </row>
    <row r="12013" spans="1:9">
      <c r="A12013" t="s">
        <v>102</v>
      </c>
      <c r="B12013" t="s">
        <v>296</v>
      </c>
      <c r="C12013" s="1">
        <v>108283429</v>
      </c>
      <c r="D12013" s="1">
        <v>2</v>
      </c>
      <c r="E12013" s="1">
        <v>-7</v>
      </c>
      <c r="F12013" s="1">
        <v>39</v>
      </c>
      <c r="G12013" s="7" t="str">
        <f>IF(E12013&lt;0,"0-",IF(E12013=0,"0",IF(E12013&lt;3.01,"0+ to 3",IF(E12013&lt;6.01,"3+ to 6",IF(E12013&lt;9.01,"6+ to 9",IF(E12013&lt;12.01,"9+ to 12",IF(E12013&lt;15.01,"12+ to 15",IF(E12013&lt;18.01,"15+ to 18",IF(E12013&lt;21.01,"18+ to 21",IF(E12013&lt;24.01,"21+ to 24",IF(E12013&lt;27.01,"24+ to 27",IF(E12013&lt;30.01,"27+ to 30","30+"))))))))))))</f>
        <v>0-</v>
      </c>
      <c r="H12013" s="7" t="str">
        <f>IF(F12013&lt;0,"0-",IF(F12013=0,"0",IF(F12013&lt;3.01,"0+ to 3",IF(F12013&lt;6.01,"3+ to 6",IF(F12013&lt;9.01,"6+ to 9",IF(F12013&lt;12.01,"9+ to 12",IF(F12013&lt;15.01,"12+ to 15",IF(F12013&lt;18.01,"15+ to 18",IF(F12013&lt;21.01,"18+ to 21",IF(F12013&lt;24.01,"21+ to 24",IF(F12013&lt;27.01,"24+ to 27",IF(F12013&lt;30.01,"27+ to 30","30+"))))))))))))</f>
        <v>30+</v>
      </c>
      <c r="I12013" t="str">
        <f>IF(G12013&lt;&gt;H12013,"DIFF","")</f>
        <v>DIFF</v>
      </c>
    </row>
    <row r="12014" spans="1:9">
      <c r="A12014" t="s">
        <v>102</v>
      </c>
      <c r="B12014" t="s">
        <v>296</v>
      </c>
      <c r="C12014" s="1">
        <v>108284105</v>
      </c>
      <c r="D12014" s="1">
        <v>2</v>
      </c>
      <c r="E12014" s="1">
        <v>-10</v>
      </c>
      <c r="F12014" s="1">
        <v>19</v>
      </c>
      <c r="G12014" s="7" t="str">
        <f>IF(E12014&lt;0,"0-",IF(E12014=0,"0",IF(E12014&lt;3.01,"0+ to 3",IF(E12014&lt;6.01,"3+ to 6",IF(E12014&lt;9.01,"6+ to 9",IF(E12014&lt;12.01,"9+ to 12",IF(E12014&lt;15.01,"12+ to 15",IF(E12014&lt;18.01,"15+ to 18",IF(E12014&lt;21.01,"18+ to 21",IF(E12014&lt;24.01,"21+ to 24",IF(E12014&lt;27.01,"24+ to 27",IF(E12014&lt;30.01,"27+ to 30","30+"))))))))))))</f>
        <v>0-</v>
      </c>
      <c r="H12014" s="7" t="str">
        <f>IF(F12014&lt;0,"0-",IF(F12014=0,"0",IF(F12014&lt;3.01,"0+ to 3",IF(F12014&lt;6.01,"3+ to 6",IF(F12014&lt;9.01,"6+ to 9",IF(F12014&lt;12.01,"9+ to 12",IF(F12014&lt;15.01,"12+ to 15",IF(F12014&lt;18.01,"15+ to 18",IF(F12014&lt;21.01,"18+ to 21",IF(F12014&lt;24.01,"21+ to 24",IF(F12014&lt;27.01,"24+ to 27",IF(F12014&lt;30.01,"27+ to 30","30+"))))))))))))</f>
        <v>18+ to 21</v>
      </c>
      <c r="I12014" t="str">
        <f>IF(G12014&lt;&gt;H12014,"DIFF","")</f>
        <v>DIFF</v>
      </c>
    </row>
    <row r="12015" spans="1:9">
      <c r="A12015" t="s">
        <v>102</v>
      </c>
      <c r="B12015" t="s">
        <v>296</v>
      </c>
      <c r="C12015" s="1">
        <v>108287088</v>
      </c>
      <c r="D12015" s="1">
        <v>2</v>
      </c>
      <c r="E12015" s="1">
        <v>-1</v>
      </c>
      <c r="F12015" s="1">
        <v>24</v>
      </c>
      <c r="G12015" s="7" t="str">
        <f>IF(E12015&lt;0,"0-",IF(E12015=0,"0",IF(E12015&lt;3.01,"0+ to 3",IF(E12015&lt;6.01,"3+ to 6",IF(E12015&lt;9.01,"6+ to 9",IF(E12015&lt;12.01,"9+ to 12",IF(E12015&lt;15.01,"12+ to 15",IF(E12015&lt;18.01,"15+ to 18",IF(E12015&lt;21.01,"18+ to 21",IF(E12015&lt;24.01,"21+ to 24",IF(E12015&lt;27.01,"24+ to 27",IF(E12015&lt;30.01,"27+ to 30","30+"))))))))))))</f>
        <v>0-</v>
      </c>
      <c r="H12015" s="7" t="str">
        <f>IF(F12015&lt;0,"0-",IF(F12015=0,"0",IF(F12015&lt;3.01,"0+ to 3",IF(F12015&lt;6.01,"3+ to 6",IF(F12015&lt;9.01,"6+ to 9",IF(F12015&lt;12.01,"9+ to 12",IF(F12015&lt;15.01,"12+ to 15",IF(F12015&lt;18.01,"15+ to 18",IF(F12015&lt;21.01,"18+ to 21",IF(F12015&lt;24.01,"21+ to 24",IF(F12015&lt;27.01,"24+ to 27",IF(F12015&lt;30.01,"27+ to 30","30+"))))))))))))</f>
        <v>21+ to 24</v>
      </c>
      <c r="I12015" t="str">
        <f>IF(G12015&lt;&gt;H12015,"DIFF","")</f>
        <v>DIFF</v>
      </c>
    </row>
    <row r="12016" spans="1:9">
      <c r="A12016" t="s">
        <v>102</v>
      </c>
      <c r="B12016" t="s">
        <v>295</v>
      </c>
      <c r="C12016" s="1">
        <v>108327582</v>
      </c>
      <c r="D12016" s="1">
        <v>2</v>
      </c>
      <c r="E12016" s="1">
        <v>0</v>
      </c>
      <c r="F12016" s="1">
        <v>3</v>
      </c>
      <c r="G12016" s="7" t="str">
        <f>IF(E12016&lt;0,"0-",IF(E12016=0,"0",IF(E12016&lt;3.01,"0+ to 3",IF(E12016&lt;6.01,"3+ to 6",IF(E12016&lt;9.01,"6+ to 9",IF(E12016&lt;12.01,"9+ to 12",IF(E12016&lt;15.01,"12+ to 15",IF(E12016&lt;18.01,"15+ to 18",IF(E12016&lt;21.01,"18+ to 21",IF(E12016&lt;24.01,"21+ to 24",IF(E12016&lt;27.01,"24+ to 27",IF(E12016&lt;30.01,"27+ to 30","30+"))))))))))))</f>
        <v>0</v>
      </c>
      <c r="H12016" s="7" t="str">
        <f>IF(F12016&lt;0,"0-",IF(F12016=0,"0",IF(F12016&lt;3.01,"0+ to 3",IF(F12016&lt;6.01,"3+ to 6",IF(F12016&lt;9.01,"6+ to 9",IF(F12016&lt;12.01,"9+ to 12",IF(F12016&lt;15.01,"12+ to 15",IF(F12016&lt;18.01,"15+ to 18",IF(F12016&lt;21.01,"18+ to 21",IF(F12016&lt;24.01,"21+ to 24",IF(F12016&lt;27.01,"24+ to 27",IF(F12016&lt;30.01,"27+ to 30","30+"))))))))))))</f>
        <v>0+ to 3</v>
      </c>
      <c r="I12016" t="str">
        <f>IF(G12016&lt;&gt;H12016,"DIFF","")</f>
        <v>DIFF</v>
      </c>
    </row>
    <row r="12017" spans="1:9">
      <c r="A12017" t="s">
        <v>103</v>
      </c>
      <c r="B12017" t="s">
        <v>295</v>
      </c>
      <c r="C12017" s="1">
        <v>108329332</v>
      </c>
      <c r="D12017" s="1">
        <v>2</v>
      </c>
      <c r="E12017" s="1">
        <v>-5</v>
      </c>
      <c r="F12017" s="1">
        <v>6</v>
      </c>
      <c r="G12017" s="7" t="str">
        <f>IF(E12017&lt;0,"0-",IF(E12017=0,"0",IF(E12017&lt;3.01,"0+ to 3",IF(E12017&lt;6.01,"3+ to 6",IF(E12017&lt;9.01,"6+ to 9",IF(E12017&lt;12.01,"9+ to 12",IF(E12017&lt;15.01,"12+ to 15",IF(E12017&lt;18.01,"15+ to 18",IF(E12017&lt;21.01,"18+ to 21",IF(E12017&lt;24.01,"21+ to 24",IF(E12017&lt;27.01,"24+ to 27",IF(E12017&lt;30.01,"27+ to 30","30+"))))))))))))</f>
        <v>0-</v>
      </c>
      <c r="H12017" s="7" t="str">
        <f>IF(F12017&lt;0,"0-",IF(F12017=0,"0",IF(F12017&lt;3.01,"0+ to 3",IF(F12017&lt;6.01,"3+ to 6",IF(F12017&lt;9.01,"6+ to 9",IF(F12017&lt;12.01,"9+ to 12",IF(F12017&lt;15.01,"12+ to 15",IF(F12017&lt;18.01,"15+ to 18",IF(F12017&lt;21.01,"18+ to 21",IF(F12017&lt;24.01,"21+ to 24",IF(F12017&lt;27.01,"24+ to 27",IF(F12017&lt;30.01,"27+ to 30","30+"))))))))))))</f>
        <v>3+ to 6</v>
      </c>
      <c r="I12017" t="str">
        <f>IF(G12017&lt;&gt;H12017,"DIFF","")</f>
        <v>DIFF</v>
      </c>
    </row>
    <row r="12018" spans="1:9">
      <c r="A12018" t="s">
        <v>102</v>
      </c>
      <c r="B12018" t="s">
        <v>295</v>
      </c>
      <c r="C12018" s="1">
        <v>108332773</v>
      </c>
      <c r="D12018" s="1">
        <v>2</v>
      </c>
      <c r="E12018" s="1">
        <v>0</v>
      </c>
      <c r="F12018" s="1">
        <v>12</v>
      </c>
      <c r="G12018" s="7" t="str">
        <f>IF(E12018&lt;0,"0-",IF(E12018=0,"0",IF(E12018&lt;3.01,"0+ to 3",IF(E12018&lt;6.01,"3+ to 6",IF(E12018&lt;9.01,"6+ to 9",IF(E12018&lt;12.01,"9+ to 12",IF(E12018&lt;15.01,"12+ to 15",IF(E12018&lt;18.01,"15+ to 18",IF(E12018&lt;21.01,"18+ to 21",IF(E12018&lt;24.01,"21+ to 24",IF(E12018&lt;27.01,"24+ to 27",IF(E12018&lt;30.01,"27+ to 30","30+"))))))))))))</f>
        <v>0</v>
      </c>
      <c r="H12018" s="7" t="str">
        <f>IF(F12018&lt;0,"0-",IF(F12018=0,"0",IF(F12018&lt;3.01,"0+ to 3",IF(F12018&lt;6.01,"3+ to 6",IF(F12018&lt;9.01,"6+ to 9",IF(F12018&lt;12.01,"9+ to 12",IF(F12018&lt;15.01,"12+ to 15",IF(F12018&lt;18.01,"15+ to 18",IF(F12018&lt;21.01,"18+ to 21",IF(F12018&lt;24.01,"21+ to 24",IF(F12018&lt;27.01,"24+ to 27",IF(F12018&lt;30.01,"27+ to 30","30+"))))))))))))</f>
        <v>9+ to 12</v>
      </c>
      <c r="I12018" t="str">
        <f>IF(G12018&lt;&gt;H12018,"DIFF","")</f>
        <v>DIFF</v>
      </c>
    </row>
    <row r="12019" spans="1:9">
      <c r="A12019" t="s">
        <v>102</v>
      </c>
      <c r="B12019" t="s">
        <v>295</v>
      </c>
      <c r="C12019" s="1">
        <v>108335621</v>
      </c>
      <c r="D12019" s="1">
        <v>2</v>
      </c>
      <c r="E12019" s="1">
        <v>-3</v>
      </c>
      <c r="F12019" s="1">
        <v>3</v>
      </c>
      <c r="G12019" s="7" t="str">
        <f>IF(E12019&lt;0,"0-",IF(E12019=0,"0",IF(E12019&lt;3.01,"0+ to 3",IF(E12019&lt;6.01,"3+ to 6",IF(E12019&lt;9.01,"6+ to 9",IF(E12019&lt;12.01,"9+ to 12",IF(E12019&lt;15.01,"12+ to 15",IF(E12019&lt;18.01,"15+ to 18",IF(E12019&lt;21.01,"18+ to 21",IF(E12019&lt;24.01,"21+ to 24",IF(E12019&lt;27.01,"24+ to 27",IF(E12019&lt;30.01,"27+ to 30","30+"))))))))))))</f>
        <v>0-</v>
      </c>
      <c r="H12019" s="7" t="str">
        <f>IF(F12019&lt;0,"0-",IF(F12019=0,"0",IF(F12019&lt;3.01,"0+ to 3",IF(F12019&lt;6.01,"3+ to 6",IF(F12019&lt;9.01,"6+ to 9",IF(F12019&lt;12.01,"9+ to 12",IF(F12019&lt;15.01,"12+ to 15",IF(F12019&lt;18.01,"15+ to 18",IF(F12019&lt;21.01,"18+ to 21",IF(F12019&lt;24.01,"21+ to 24",IF(F12019&lt;27.01,"24+ to 27",IF(F12019&lt;30.01,"27+ to 30","30+"))))))))))))</f>
        <v>0+ to 3</v>
      </c>
      <c r="I12019" t="str">
        <f>IF(G12019&lt;&gt;H12019,"DIFF","")</f>
        <v>DIFF</v>
      </c>
    </row>
    <row r="12020" spans="1:9">
      <c r="A12020" t="s">
        <v>102</v>
      </c>
      <c r="B12020" t="s">
        <v>295</v>
      </c>
      <c r="C12020" s="1">
        <v>108343560</v>
      </c>
      <c r="D12020" s="1">
        <v>2</v>
      </c>
      <c r="E12020" s="1">
        <v>-3</v>
      </c>
      <c r="F12020" s="1">
        <v>8</v>
      </c>
      <c r="G12020" s="7" t="str">
        <f>IF(E12020&lt;0,"0-",IF(E12020=0,"0",IF(E12020&lt;3.01,"0+ to 3",IF(E12020&lt;6.01,"3+ to 6",IF(E12020&lt;9.01,"6+ to 9",IF(E12020&lt;12.01,"9+ to 12",IF(E12020&lt;15.01,"12+ to 15",IF(E12020&lt;18.01,"15+ to 18",IF(E12020&lt;21.01,"18+ to 21",IF(E12020&lt;24.01,"21+ to 24",IF(E12020&lt;27.01,"24+ to 27",IF(E12020&lt;30.01,"27+ to 30","30+"))))))))))))</f>
        <v>0-</v>
      </c>
      <c r="H12020" s="7" t="str">
        <f>IF(F12020&lt;0,"0-",IF(F12020=0,"0",IF(F12020&lt;3.01,"0+ to 3",IF(F12020&lt;6.01,"3+ to 6",IF(F12020&lt;9.01,"6+ to 9",IF(F12020&lt;12.01,"9+ to 12",IF(F12020&lt;15.01,"12+ to 15",IF(F12020&lt;18.01,"15+ to 18",IF(F12020&lt;21.01,"18+ to 21",IF(F12020&lt;24.01,"21+ to 24",IF(F12020&lt;27.01,"24+ to 27",IF(F12020&lt;30.01,"27+ to 30","30+"))))))))))))</f>
        <v>6+ to 9</v>
      </c>
      <c r="I12020" t="str">
        <f>IF(G12020&lt;&gt;H12020,"DIFF","")</f>
        <v>DIFF</v>
      </c>
    </row>
    <row r="12021" spans="1:9">
      <c r="A12021" t="s">
        <v>103</v>
      </c>
      <c r="B12021" t="s">
        <v>295</v>
      </c>
      <c r="C12021" s="1">
        <v>108346263</v>
      </c>
      <c r="D12021" s="1">
        <v>2</v>
      </c>
      <c r="E12021" s="1">
        <v>-5</v>
      </c>
      <c r="F12021" s="1">
        <v>14</v>
      </c>
      <c r="G12021" s="7" t="str">
        <f>IF(E12021&lt;0,"0-",IF(E12021=0,"0",IF(E12021&lt;3.01,"0+ to 3",IF(E12021&lt;6.01,"3+ to 6",IF(E12021&lt;9.01,"6+ to 9",IF(E12021&lt;12.01,"9+ to 12",IF(E12021&lt;15.01,"12+ to 15",IF(E12021&lt;18.01,"15+ to 18",IF(E12021&lt;21.01,"18+ to 21",IF(E12021&lt;24.01,"21+ to 24",IF(E12021&lt;27.01,"24+ to 27",IF(E12021&lt;30.01,"27+ to 30","30+"))))))))))))</f>
        <v>0-</v>
      </c>
      <c r="H12021" s="7" t="str">
        <f>IF(F12021&lt;0,"0-",IF(F12021=0,"0",IF(F12021&lt;3.01,"0+ to 3",IF(F12021&lt;6.01,"3+ to 6",IF(F12021&lt;9.01,"6+ to 9",IF(F12021&lt;12.01,"9+ to 12",IF(F12021&lt;15.01,"12+ to 15",IF(F12021&lt;18.01,"15+ to 18",IF(F12021&lt;21.01,"18+ to 21",IF(F12021&lt;24.01,"21+ to 24",IF(F12021&lt;27.01,"24+ to 27",IF(F12021&lt;30.01,"27+ to 30","30+"))))))))))))</f>
        <v>12+ to 15</v>
      </c>
      <c r="I12021" t="str">
        <f>IF(G12021&lt;&gt;H12021,"DIFF","")</f>
        <v>DIFF</v>
      </c>
    </row>
    <row r="12022" spans="1:9">
      <c r="A12022" t="s">
        <v>102</v>
      </c>
      <c r="B12022" t="s">
        <v>295</v>
      </c>
      <c r="C12022" s="1">
        <v>108346504</v>
      </c>
      <c r="D12022" s="1">
        <v>2</v>
      </c>
      <c r="E12022" s="1">
        <v>-10</v>
      </c>
      <c r="F12022" s="1">
        <v>16</v>
      </c>
      <c r="G12022" s="7" t="str">
        <f>IF(E12022&lt;0,"0-",IF(E12022=0,"0",IF(E12022&lt;3.01,"0+ to 3",IF(E12022&lt;6.01,"3+ to 6",IF(E12022&lt;9.01,"6+ to 9",IF(E12022&lt;12.01,"9+ to 12",IF(E12022&lt;15.01,"12+ to 15",IF(E12022&lt;18.01,"15+ to 18",IF(E12022&lt;21.01,"18+ to 21",IF(E12022&lt;24.01,"21+ to 24",IF(E12022&lt;27.01,"24+ to 27",IF(E12022&lt;30.01,"27+ to 30","30+"))))))))))))</f>
        <v>0-</v>
      </c>
      <c r="H12022" s="7" t="str">
        <f>IF(F12022&lt;0,"0-",IF(F12022=0,"0",IF(F12022&lt;3.01,"0+ to 3",IF(F12022&lt;6.01,"3+ to 6",IF(F12022&lt;9.01,"6+ to 9",IF(F12022&lt;12.01,"9+ to 12",IF(F12022&lt;15.01,"12+ to 15",IF(F12022&lt;18.01,"15+ to 18",IF(F12022&lt;21.01,"18+ to 21",IF(F12022&lt;24.01,"21+ to 24",IF(F12022&lt;27.01,"24+ to 27",IF(F12022&lt;30.01,"27+ to 30","30+"))))))))))))</f>
        <v>15+ to 18</v>
      </c>
      <c r="I12022" t="str">
        <f>IF(G12022&lt;&gt;H12022,"DIFF","")</f>
        <v>DIFF</v>
      </c>
    </row>
    <row r="12023" spans="1:9">
      <c r="A12023" t="s">
        <v>103</v>
      </c>
      <c r="B12023" t="s">
        <v>295</v>
      </c>
      <c r="C12023" s="1">
        <v>108350264</v>
      </c>
      <c r="D12023" s="1">
        <v>2</v>
      </c>
      <c r="E12023" s="1">
        <v>-6</v>
      </c>
      <c r="F12023" s="1">
        <v>12</v>
      </c>
      <c r="G12023" s="7" t="str">
        <f>IF(E12023&lt;0,"0-",IF(E12023=0,"0",IF(E12023&lt;3.01,"0+ to 3",IF(E12023&lt;6.01,"3+ to 6",IF(E12023&lt;9.01,"6+ to 9",IF(E12023&lt;12.01,"9+ to 12",IF(E12023&lt;15.01,"12+ to 15",IF(E12023&lt;18.01,"15+ to 18",IF(E12023&lt;21.01,"18+ to 21",IF(E12023&lt;24.01,"21+ to 24",IF(E12023&lt;27.01,"24+ to 27",IF(E12023&lt;30.01,"27+ to 30","30+"))))))))))))</f>
        <v>0-</v>
      </c>
      <c r="H12023" s="7" t="str">
        <f>IF(F12023&lt;0,"0-",IF(F12023=0,"0",IF(F12023&lt;3.01,"0+ to 3",IF(F12023&lt;6.01,"3+ to 6",IF(F12023&lt;9.01,"6+ to 9",IF(F12023&lt;12.01,"9+ to 12",IF(F12023&lt;15.01,"12+ to 15",IF(F12023&lt;18.01,"15+ to 18",IF(F12023&lt;21.01,"18+ to 21",IF(F12023&lt;24.01,"21+ to 24",IF(F12023&lt;27.01,"24+ to 27",IF(F12023&lt;30.01,"27+ to 30","30+"))))))))))))</f>
        <v>9+ to 12</v>
      </c>
      <c r="I12023" t="str">
        <f>IF(G12023&lt;&gt;H12023,"DIFF","")</f>
        <v>DIFF</v>
      </c>
    </row>
    <row r="12024" spans="1:9">
      <c r="A12024" t="s">
        <v>103</v>
      </c>
      <c r="B12024" t="s">
        <v>295</v>
      </c>
      <c r="C12024" s="1">
        <v>108352374</v>
      </c>
      <c r="D12024" s="1">
        <v>3</v>
      </c>
      <c r="E12024" s="1">
        <v>-12</v>
      </c>
      <c r="F12024" s="1">
        <v>-11</v>
      </c>
      <c r="G12024" s="7" t="str">
        <f>IF(E12024&lt;0,"0-",IF(E12024=0,"0",IF(E12024&lt;3.01,"0+ to 3",IF(E12024&lt;6.01,"3+ to 6",IF(E12024&lt;9.01,"6+ to 9",IF(E12024&lt;12.01,"9+ to 12",IF(E12024&lt;15.01,"12+ to 15",IF(E12024&lt;18.01,"15+ to 18",IF(E12024&lt;21.01,"18+ to 21",IF(E12024&lt;24.01,"21+ to 24",IF(E12024&lt;27.01,"24+ to 27",IF(E12024&lt;30.01,"27+ to 30","30+"))))))))))))</f>
        <v>0-</v>
      </c>
      <c r="H12024" s="7" t="str">
        <f>IF(F12024&lt;0,"0-",IF(F12024=0,"0",IF(F12024&lt;3.01,"0+ to 3",IF(F12024&lt;6.01,"3+ to 6",IF(F12024&lt;9.01,"6+ to 9",IF(F12024&lt;12.01,"9+ to 12",IF(F12024&lt;15.01,"12+ to 15",IF(F12024&lt;18.01,"15+ to 18",IF(F12024&lt;21.01,"18+ to 21",IF(F12024&lt;24.01,"21+ to 24",IF(F12024&lt;27.01,"24+ to 27",IF(F12024&lt;30.01,"27+ to 30","30+"))))))))))))</f>
        <v>0-</v>
      </c>
      <c r="I12024" t="str">
        <f>IF(G12024&lt;&gt;H12024,"DIFF","")</f>
        <v/>
      </c>
    </row>
    <row r="12025" spans="1:9">
      <c r="A12025" t="s">
        <v>103</v>
      </c>
      <c r="B12025" t="s">
        <v>295</v>
      </c>
      <c r="C12025" s="1">
        <v>108352722</v>
      </c>
      <c r="D12025" s="1">
        <v>2</v>
      </c>
      <c r="E12025" s="1">
        <v>-9</v>
      </c>
      <c r="F12025" s="1">
        <v>14</v>
      </c>
      <c r="G12025" s="7" t="str">
        <f>IF(E12025&lt;0,"0-",IF(E12025=0,"0",IF(E12025&lt;3.01,"0+ to 3",IF(E12025&lt;6.01,"3+ to 6",IF(E12025&lt;9.01,"6+ to 9",IF(E12025&lt;12.01,"9+ to 12",IF(E12025&lt;15.01,"12+ to 15",IF(E12025&lt;18.01,"15+ to 18",IF(E12025&lt;21.01,"18+ to 21",IF(E12025&lt;24.01,"21+ to 24",IF(E12025&lt;27.01,"24+ to 27",IF(E12025&lt;30.01,"27+ to 30","30+"))))))))))))</f>
        <v>0-</v>
      </c>
      <c r="H12025" s="7" t="str">
        <f>IF(F12025&lt;0,"0-",IF(F12025=0,"0",IF(F12025&lt;3.01,"0+ to 3",IF(F12025&lt;6.01,"3+ to 6",IF(F12025&lt;9.01,"6+ to 9",IF(F12025&lt;12.01,"9+ to 12",IF(F12025&lt;15.01,"12+ to 15",IF(F12025&lt;18.01,"15+ to 18",IF(F12025&lt;21.01,"18+ to 21",IF(F12025&lt;24.01,"21+ to 24",IF(F12025&lt;27.01,"24+ to 27",IF(F12025&lt;30.01,"27+ to 30","30+"))))))))))))</f>
        <v>12+ to 15</v>
      </c>
      <c r="I12025" t="str">
        <f>IF(G12025&lt;&gt;H12025,"DIFF","")</f>
        <v>DIFF</v>
      </c>
    </row>
    <row r="12026" spans="1:9">
      <c r="A12026" t="s">
        <v>102</v>
      </c>
      <c r="B12026" t="s">
        <v>294</v>
      </c>
      <c r="C12026" s="1">
        <v>108358188</v>
      </c>
      <c r="D12026" s="1">
        <v>2</v>
      </c>
      <c r="E12026" s="1">
        <v>0</v>
      </c>
      <c r="F12026" s="1">
        <v>11</v>
      </c>
      <c r="G12026" s="7" t="str">
        <f>IF(E12026&lt;0,"0-",IF(E12026=0,"0",IF(E12026&lt;3.01,"0+ to 3",IF(E12026&lt;6.01,"3+ to 6",IF(E12026&lt;9.01,"6+ to 9",IF(E12026&lt;12.01,"9+ to 12",IF(E12026&lt;15.01,"12+ to 15",IF(E12026&lt;18.01,"15+ to 18",IF(E12026&lt;21.01,"18+ to 21",IF(E12026&lt;24.01,"21+ to 24",IF(E12026&lt;27.01,"24+ to 27",IF(E12026&lt;30.01,"27+ to 30","30+"))))))))))))</f>
        <v>0</v>
      </c>
      <c r="H12026" s="7" t="str">
        <f>IF(F12026&lt;0,"0-",IF(F12026=0,"0",IF(F12026&lt;3.01,"0+ to 3",IF(F12026&lt;6.01,"3+ to 6",IF(F12026&lt;9.01,"6+ to 9",IF(F12026&lt;12.01,"9+ to 12",IF(F12026&lt;15.01,"12+ to 15",IF(F12026&lt;18.01,"15+ to 18",IF(F12026&lt;21.01,"18+ to 21",IF(F12026&lt;24.01,"21+ to 24",IF(F12026&lt;27.01,"24+ to 27",IF(F12026&lt;30.01,"27+ to 30","30+"))))))))))))</f>
        <v>9+ to 12</v>
      </c>
      <c r="I12026" t="str">
        <f>IF(G12026&lt;&gt;H12026,"DIFF","")</f>
        <v>DIFF</v>
      </c>
    </row>
    <row r="12027" spans="1:9">
      <c r="A12027" t="s">
        <v>102</v>
      </c>
      <c r="B12027" t="s">
        <v>293</v>
      </c>
      <c r="C12027" s="1">
        <v>108401357</v>
      </c>
      <c r="D12027" s="1">
        <v>3</v>
      </c>
      <c r="E12027" s="1">
        <v>-8</v>
      </c>
      <c r="F12027" s="1">
        <v>19</v>
      </c>
      <c r="G12027" s="7" t="str">
        <f>IF(E12027&lt;0,"0-",IF(E12027=0,"0",IF(E12027&lt;3.01,"0+ to 3",IF(E12027&lt;6.01,"3+ to 6",IF(E12027&lt;9.01,"6+ to 9",IF(E12027&lt;12.01,"9+ to 12",IF(E12027&lt;15.01,"12+ to 15",IF(E12027&lt;18.01,"15+ to 18",IF(E12027&lt;21.01,"18+ to 21",IF(E12027&lt;24.01,"21+ to 24",IF(E12027&lt;27.01,"24+ to 27",IF(E12027&lt;30.01,"27+ to 30","30+"))))))))))))</f>
        <v>0-</v>
      </c>
      <c r="H12027" s="7" t="str">
        <f>IF(F12027&lt;0,"0-",IF(F12027=0,"0",IF(F12027&lt;3.01,"0+ to 3",IF(F12027&lt;6.01,"3+ to 6",IF(F12027&lt;9.01,"6+ to 9",IF(F12027&lt;12.01,"9+ to 12",IF(F12027&lt;15.01,"12+ to 15",IF(F12027&lt;18.01,"15+ to 18",IF(F12027&lt;21.01,"18+ to 21",IF(F12027&lt;24.01,"21+ to 24",IF(F12027&lt;27.01,"24+ to 27",IF(F12027&lt;30.01,"27+ to 30","30+"))))))))))))</f>
        <v>18+ to 21</v>
      </c>
      <c r="I12027" t="str">
        <f>IF(G12027&lt;&gt;H12027,"DIFF","")</f>
        <v>DIFF</v>
      </c>
    </row>
    <row r="12028" spans="1:9">
      <c r="A12028" t="s">
        <v>102</v>
      </c>
      <c r="B12028" t="s">
        <v>293</v>
      </c>
      <c r="C12028" s="1">
        <v>108402995</v>
      </c>
      <c r="D12028" s="1">
        <v>4</v>
      </c>
      <c r="E12028" s="1">
        <v>-8</v>
      </c>
      <c r="F12028" s="1">
        <v>-7</v>
      </c>
      <c r="G12028" s="7" t="str">
        <f>IF(E12028&lt;0,"0-",IF(E12028=0,"0",IF(E12028&lt;3.01,"0+ to 3",IF(E12028&lt;6.01,"3+ to 6",IF(E12028&lt;9.01,"6+ to 9",IF(E12028&lt;12.01,"9+ to 12",IF(E12028&lt;15.01,"12+ to 15",IF(E12028&lt;18.01,"15+ to 18",IF(E12028&lt;21.01,"18+ to 21",IF(E12028&lt;24.01,"21+ to 24",IF(E12028&lt;27.01,"24+ to 27",IF(E12028&lt;30.01,"27+ to 30","30+"))))))))))))</f>
        <v>0-</v>
      </c>
      <c r="H12028" s="7" t="str">
        <f>IF(F12028&lt;0,"0-",IF(F12028=0,"0",IF(F12028&lt;3.01,"0+ to 3",IF(F12028&lt;6.01,"3+ to 6",IF(F12028&lt;9.01,"6+ to 9",IF(F12028&lt;12.01,"9+ to 12",IF(F12028&lt;15.01,"12+ to 15",IF(F12028&lt;18.01,"15+ to 18",IF(F12028&lt;21.01,"18+ to 21",IF(F12028&lt;24.01,"21+ to 24",IF(F12028&lt;27.01,"24+ to 27",IF(F12028&lt;30.01,"27+ to 30","30+"))))))))))))</f>
        <v>0-</v>
      </c>
      <c r="I12028" t="str">
        <f>IF(G12028&lt;&gt;H12028,"DIFF","")</f>
        <v/>
      </c>
    </row>
    <row r="12029" spans="1:9">
      <c r="A12029" t="s">
        <v>102</v>
      </c>
      <c r="B12029" t="s">
        <v>293</v>
      </c>
      <c r="C12029" s="1">
        <v>108403461</v>
      </c>
      <c r="D12029" s="1">
        <v>4</v>
      </c>
      <c r="E12029" s="1">
        <v>-7</v>
      </c>
      <c r="F12029" s="1">
        <v>25</v>
      </c>
      <c r="G12029" s="7" t="str">
        <f>IF(E12029&lt;0,"0-",IF(E12029=0,"0",IF(E12029&lt;3.01,"0+ to 3",IF(E12029&lt;6.01,"3+ to 6",IF(E12029&lt;9.01,"6+ to 9",IF(E12029&lt;12.01,"9+ to 12",IF(E12029&lt;15.01,"12+ to 15",IF(E12029&lt;18.01,"15+ to 18",IF(E12029&lt;21.01,"18+ to 21",IF(E12029&lt;24.01,"21+ to 24",IF(E12029&lt;27.01,"24+ to 27",IF(E12029&lt;30.01,"27+ to 30","30+"))))))))))))</f>
        <v>0-</v>
      </c>
      <c r="H12029" s="7" t="str">
        <f>IF(F12029&lt;0,"0-",IF(F12029=0,"0",IF(F12029&lt;3.01,"0+ to 3",IF(F12029&lt;6.01,"3+ to 6",IF(F12029&lt;9.01,"6+ to 9",IF(F12029&lt;12.01,"9+ to 12",IF(F12029&lt;15.01,"12+ to 15",IF(F12029&lt;18.01,"15+ to 18",IF(F12029&lt;21.01,"18+ to 21",IF(F12029&lt;24.01,"21+ to 24",IF(F12029&lt;27.01,"24+ to 27",IF(F12029&lt;30.01,"27+ to 30","30+"))))))))))))</f>
        <v>24+ to 27</v>
      </c>
      <c r="I12029" t="str">
        <f>IF(G12029&lt;&gt;H12029,"DIFF","")</f>
        <v>DIFF</v>
      </c>
    </row>
    <row r="12030" spans="1:9">
      <c r="A12030" t="s">
        <v>102</v>
      </c>
      <c r="B12030" t="s">
        <v>293</v>
      </c>
      <c r="C12030" s="1">
        <v>108405799</v>
      </c>
      <c r="D12030" s="1">
        <v>4</v>
      </c>
      <c r="E12030" s="1">
        <v>-7</v>
      </c>
      <c r="F12030" s="1">
        <v>0</v>
      </c>
      <c r="G12030" s="7" t="str">
        <f>IF(E12030&lt;0,"0-",IF(E12030=0,"0",IF(E12030&lt;3.01,"0+ to 3",IF(E12030&lt;6.01,"3+ to 6",IF(E12030&lt;9.01,"6+ to 9",IF(E12030&lt;12.01,"9+ to 12",IF(E12030&lt;15.01,"12+ to 15",IF(E12030&lt;18.01,"15+ to 18",IF(E12030&lt;21.01,"18+ to 21",IF(E12030&lt;24.01,"21+ to 24",IF(E12030&lt;27.01,"24+ to 27",IF(E12030&lt;30.01,"27+ to 30","30+"))))))))))))</f>
        <v>0-</v>
      </c>
      <c r="H12030" s="7" t="str">
        <f>IF(F12030&lt;0,"0-",IF(F12030=0,"0",IF(F12030&lt;3.01,"0+ to 3",IF(F12030&lt;6.01,"3+ to 6",IF(F12030&lt;9.01,"6+ to 9",IF(F12030&lt;12.01,"9+ to 12",IF(F12030&lt;15.01,"12+ to 15",IF(F12030&lt;18.01,"15+ to 18",IF(F12030&lt;21.01,"18+ to 21",IF(F12030&lt;24.01,"21+ to 24",IF(F12030&lt;27.01,"24+ to 27",IF(F12030&lt;30.01,"27+ to 30","30+"))))))))))))</f>
        <v>0</v>
      </c>
      <c r="I12030" t="str">
        <f>IF(G12030&lt;&gt;H12030,"DIFF","")</f>
        <v>DIFF</v>
      </c>
    </row>
    <row r="12031" spans="1:9">
      <c r="A12031" t="s">
        <v>103</v>
      </c>
      <c r="B12031" t="s">
        <v>293</v>
      </c>
      <c r="C12031" s="1">
        <v>108405825</v>
      </c>
      <c r="D12031" s="1">
        <v>4</v>
      </c>
      <c r="E12031" s="1">
        <v>0</v>
      </c>
      <c r="F12031" s="1">
        <v>0</v>
      </c>
      <c r="G12031" s="7" t="str">
        <f>IF(E12031&lt;0,"0-",IF(E12031=0,"0",IF(E12031&lt;3.01,"0+ to 3",IF(E12031&lt;6.01,"3+ to 6",IF(E12031&lt;9.01,"6+ to 9",IF(E12031&lt;12.01,"9+ to 12",IF(E12031&lt;15.01,"12+ to 15",IF(E12031&lt;18.01,"15+ to 18",IF(E12031&lt;21.01,"18+ to 21",IF(E12031&lt;24.01,"21+ to 24",IF(E12031&lt;27.01,"24+ to 27",IF(E12031&lt;30.01,"27+ to 30","30+"))))))))))))</f>
        <v>0</v>
      </c>
      <c r="H12031" s="7" t="str">
        <f>IF(F12031&lt;0,"0-",IF(F12031=0,"0",IF(F12031&lt;3.01,"0+ to 3",IF(F12031&lt;6.01,"3+ to 6",IF(F12031&lt;9.01,"6+ to 9",IF(F12031&lt;12.01,"9+ to 12",IF(F12031&lt;15.01,"12+ to 15",IF(F12031&lt;18.01,"15+ to 18",IF(F12031&lt;21.01,"18+ to 21",IF(F12031&lt;24.01,"21+ to 24",IF(F12031&lt;27.01,"24+ to 27",IF(F12031&lt;30.01,"27+ to 30","30+"))))))))))))</f>
        <v>0</v>
      </c>
      <c r="I12031" t="str">
        <f>IF(G12031&lt;&gt;H12031,"DIFF","")</f>
        <v/>
      </c>
    </row>
    <row r="12032" spans="1:9">
      <c r="A12032" t="s">
        <v>102</v>
      </c>
      <c r="B12032" t="s">
        <v>293</v>
      </c>
      <c r="C12032" s="1">
        <v>108406291</v>
      </c>
      <c r="D12032" s="1">
        <v>4</v>
      </c>
      <c r="E12032" s="1">
        <v>0</v>
      </c>
      <c r="F12032" s="1">
        <v>0</v>
      </c>
      <c r="G12032" s="7" t="str">
        <f>IF(E12032&lt;0,"0-",IF(E12032=0,"0",IF(E12032&lt;3.01,"0+ to 3",IF(E12032&lt;6.01,"3+ to 6",IF(E12032&lt;9.01,"6+ to 9",IF(E12032&lt;12.01,"9+ to 12",IF(E12032&lt;15.01,"12+ to 15",IF(E12032&lt;18.01,"15+ to 18",IF(E12032&lt;21.01,"18+ to 21",IF(E12032&lt;24.01,"21+ to 24",IF(E12032&lt;27.01,"24+ to 27",IF(E12032&lt;30.01,"27+ to 30","30+"))))))))))))</f>
        <v>0</v>
      </c>
      <c r="H12032" s="7" t="str">
        <f>IF(F12032&lt;0,"0-",IF(F12032=0,"0",IF(F12032&lt;3.01,"0+ to 3",IF(F12032&lt;6.01,"3+ to 6",IF(F12032&lt;9.01,"6+ to 9",IF(F12032&lt;12.01,"9+ to 12",IF(F12032&lt;15.01,"12+ to 15",IF(F12032&lt;18.01,"15+ to 18",IF(F12032&lt;21.01,"18+ to 21",IF(F12032&lt;24.01,"21+ to 24",IF(F12032&lt;27.01,"24+ to 27",IF(F12032&lt;30.01,"27+ to 30","30+"))))))))))))</f>
        <v>0</v>
      </c>
      <c r="I12032" t="str">
        <f>IF(G12032&lt;&gt;H12032,"DIFF","")</f>
        <v/>
      </c>
    </row>
    <row r="12033" spans="1:9">
      <c r="A12033" t="s">
        <v>102</v>
      </c>
      <c r="B12033" t="s">
        <v>293</v>
      </c>
      <c r="C12033" s="1">
        <v>108408116</v>
      </c>
      <c r="D12033" s="1">
        <v>2</v>
      </c>
      <c r="E12033" s="1">
        <v>-5</v>
      </c>
      <c r="F12033" s="1">
        <v>10</v>
      </c>
      <c r="G12033" s="7" t="str">
        <f>IF(E12033&lt;0,"0-",IF(E12033=0,"0",IF(E12033&lt;3.01,"0+ to 3",IF(E12033&lt;6.01,"3+ to 6",IF(E12033&lt;9.01,"6+ to 9",IF(E12033&lt;12.01,"9+ to 12",IF(E12033&lt;15.01,"12+ to 15",IF(E12033&lt;18.01,"15+ to 18",IF(E12033&lt;21.01,"18+ to 21",IF(E12033&lt;24.01,"21+ to 24",IF(E12033&lt;27.01,"24+ to 27",IF(E12033&lt;30.01,"27+ to 30","30+"))))))))))))</f>
        <v>0-</v>
      </c>
      <c r="H12033" s="7" t="str">
        <f>IF(F12033&lt;0,"0-",IF(F12033=0,"0",IF(F12033&lt;3.01,"0+ to 3",IF(F12033&lt;6.01,"3+ to 6",IF(F12033&lt;9.01,"6+ to 9",IF(F12033&lt;12.01,"9+ to 12",IF(F12033&lt;15.01,"12+ to 15",IF(F12033&lt;18.01,"15+ to 18",IF(F12033&lt;21.01,"18+ to 21",IF(F12033&lt;24.01,"21+ to 24",IF(F12033&lt;27.01,"24+ to 27",IF(F12033&lt;30.01,"27+ to 30","30+"))))))))))))</f>
        <v>9+ to 12</v>
      </c>
      <c r="I12033" t="str">
        <f>IF(G12033&lt;&gt;H12033,"DIFF","")</f>
        <v>DIFF</v>
      </c>
    </row>
    <row r="12034" spans="1:9">
      <c r="A12034" t="s">
        <v>103</v>
      </c>
      <c r="B12034" t="s">
        <v>293</v>
      </c>
      <c r="C12034" s="1">
        <v>108410517</v>
      </c>
      <c r="D12034" s="1">
        <v>3</v>
      </c>
      <c r="E12034" s="1">
        <v>0</v>
      </c>
      <c r="F12034" s="1">
        <v>0</v>
      </c>
      <c r="G12034" s="7" t="str">
        <f>IF(E12034&lt;0,"0-",IF(E12034=0,"0",IF(E12034&lt;3.01,"0+ to 3",IF(E12034&lt;6.01,"3+ to 6",IF(E12034&lt;9.01,"6+ to 9",IF(E12034&lt;12.01,"9+ to 12",IF(E12034&lt;15.01,"12+ to 15",IF(E12034&lt;18.01,"15+ to 18",IF(E12034&lt;21.01,"18+ to 21",IF(E12034&lt;24.01,"21+ to 24",IF(E12034&lt;27.01,"24+ to 27",IF(E12034&lt;30.01,"27+ to 30","30+"))))))))))))</f>
        <v>0</v>
      </c>
      <c r="H12034" s="7" t="str">
        <f>IF(F12034&lt;0,"0-",IF(F12034=0,"0",IF(F12034&lt;3.01,"0+ to 3",IF(F12034&lt;6.01,"3+ to 6",IF(F12034&lt;9.01,"6+ to 9",IF(F12034&lt;12.01,"9+ to 12",IF(F12034&lt;15.01,"12+ to 15",IF(F12034&lt;18.01,"15+ to 18",IF(F12034&lt;21.01,"18+ to 21",IF(F12034&lt;24.01,"21+ to 24",IF(F12034&lt;27.01,"24+ to 27",IF(F12034&lt;30.01,"27+ to 30","30+"))))))))))))</f>
        <v>0</v>
      </c>
      <c r="I12034" t="str">
        <f>IF(G12034&lt;&gt;H12034,"DIFF","")</f>
        <v/>
      </c>
    </row>
    <row r="12035" spans="1:9">
      <c r="A12035" t="s">
        <v>103</v>
      </c>
      <c r="B12035" t="s">
        <v>293</v>
      </c>
      <c r="C12035" s="1">
        <v>108413532</v>
      </c>
      <c r="D12035" s="1">
        <v>2</v>
      </c>
      <c r="E12035" s="1">
        <v>-1</v>
      </c>
      <c r="F12035" s="1">
        <v>24</v>
      </c>
      <c r="G12035" s="7" t="str">
        <f>IF(E12035&lt;0,"0-",IF(E12035=0,"0",IF(E12035&lt;3.01,"0+ to 3",IF(E12035&lt;6.01,"3+ to 6",IF(E12035&lt;9.01,"6+ to 9",IF(E12035&lt;12.01,"9+ to 12",IF(E12035&lt;15.01,"12+ to 15",IF(E12035&lt;18.01,"15+ to 18",IF(E12035&lt;21.01,"18+ to 21",IF(E12035&lt;24.01,"21+ to 24",IF(E12035&lt;27.01,"24+ to 27",IF(E12035&lt;30.01,"27+ to 30","30+"))))))))))))</f>
        <v>0-</v>
      </c>
      <c r="H12035" s="7" t="str">
        <f>IF(F12035&lt;0,"0-",IF(F12035=0,"0",IF(F12035&lt;3.01,"0+ to 3",IF(F12035&lt;6.01,"3+ to 6",IF(F12035&lt;9.01,"6+ to 9",IF(F12035&lt;12.01,"9+ to 12",IF(F12035&lt;15.01,"12+ to 15",IF(F12035&lt;18.01,"15+ to 18",IF(F12035&lt;21.01,"18+ to 21",IF(F12035&lt;24.01,"21+ to 24",IF(F12035&lt;27.01,"24+ to 27",IF(F12035&lt;30.01,"27+ to 30","30+"))))))))))))</f>
        <v>21+ to 24</v>
      </c>
      <c r="I12035" t="str">
        <f>IF(G12035&lt;&gt;H12035,"DIFF","")</f>
        <v>DIFF</v>
      </c>
    </row>
    <row r="12036" spans="1:9">
      <c r="A12036" t="s">
        <v>103</v>
      </c>
      <c r="B12036" t="s">
        <v>293</v>
      </c>
      <c r="C12036" s="1">
        <v>108416403</v>
      </c>
      <c r="D12036" s="1">
        <v>4</v>
      </c>
      <c r="E12036" s="1">
        <v>-6</v>
      </c>
      <c r="F12036" s="1">
        <v>35</v>
      </c>
      <c r="G12036" s="7" t="str">
        <f>IF(E12036&lt;0,"0-",IF(E12036=0,"0",IF(E12036&lt;3.01,"0+ to 3",IF(E12036&lt;6.01,"3+ to 6",IF(E12036&lt;9.01,"6+ to 9",IF(E12036&lt;12.01,"9+ to 12",IF(E12036&lt;15.01,"12+ to 15",IF(E12036&lt;18.01,"15+ to 18",IF(E12036&lt;21.01,"18+ to 21",IF(E12036&lt;24.01,"21+ to 24",IF(E12036&lt;27.01,"24+ to 27",IF(E12036&lt;30.01,"27+ to 30","30+"))))))))))))</f>
        <v>0-</v>
      </c>
      <c r="H12036" s="7" t="str">
        <f>IF(F12036&lt;0,"0-",IF(F12036=0,"0",IF(F12036&lt;3.01,"0+ to 3",IF(F12036&lt;6.01,"3+ to 6",IF(F12036&lt;9.01,"6+ to 9",IF(F12036&lt;12.01,"9+ to 12",IF(F12036&lt;15.01,"12+ to 15",IF(F12036&lt;18.01,"15+ to 18",IF(F12036&lt;21.01,"18+ to 21",IF(F12036&lt;24.01,"21+ to 24",IF(F12036&lt;27.01,"24+ to 27",IF(F12036&lt;30.01,"27+ to 30","30+"))))))))))))</f>
        <v>30+</v>
      </c>
      <c r="I12036" t="str">
        <f>IF(G12036&lt;&gt;H12036,"DIFF","")</f>
        <v>DIFF</v>
      </c>
    </row>
    <row r="12037" spans="1:9">
      <c r="A12037" t="s">
        <v>102</v>
      </c>
      <c r="B12037" t="s">
        <v>293</v>
      </c>
      <c r="C12037" s="1">
        <v>108418190</v>
      </c>
      <c r="D12037" s="1">
        <v>2</v>
      </c>
      <c r="E12037" s="1">
        <v>-13</v>
      </c>
      <c r="F12037" s="1">
        <v>17</v>
      </c>
      <c r="G12037" s="7" t="str">
        <f>IF(E12037&lt;0,"0-",IF(E12037=0,"0",IF(E12037&lt;3.01,"0+ to 3",IF(E12037&lt;6.01,"3+ to 6",IF(E12037&lt;9.01,"6+ to 9",IF(E12037&lt;12.01,"9+ to 12",IF(E12037&lt;15.01,"12+ to 15",IF(E12037&lt;18.01,"15+ to 18",IF(E12037&lt;21.01,"18+ to 21",IF(E12037&lt;24.01,"21+ to 24",IF(E12037&lt;27.01,"24+ to 27",IF(E12037&lt;30.01,"27+ to 30","30+"))))))))))))</f>
        <v>0-</v>
      </c>
      <c r="H12037" s="7" t="str">
        <f>IF(F12037&lt;0,"0-",IF(F12037=0,"0",IF(F12037&lt;3.01,"0+ to 3",IF(F12037&lt;6.01,"3+ to 6",IF(F12037&lt;9.01,"6+ to 9",IF(F12037&lt;12.01,"9+ to 12",IF(F12037&lt;15.01,"12+ to 15",IF(F12037&lt;18.01,"15+ to 18",IF(F12037&lt;21.01,"18+ to 21",IF(F12037&lt;24.01,"21+ to 24",IF(F12037&lt;27.01,"24+ to 27",IF(F12037&lt;30.01,"27+ to 30","30+"))))))))))))</f>
        <v>15+ to 18</v>
      </c>
      <c r="I12037" t="str">
        <f>IF(G12037&lt;&gt;H12037,"DIFF","")</f>
        <v>DIFF</v>
      </c>
    </row>
    <row r="12038" spans="1:9">
      <c r="A12038" t="s">
        <v>103</v>
      </c>
      <c r="B12038" t="s">
        <v>293</v>
      </c>
      <c r="C12038" s="1">
        <v>108418810</v>
      </c>
      <c r="D12038" s="1">
        <v>3</v>
      </c>
      <c r="E12038" s="1">
        <v>-5</v>
      </c>
      <c r="F12038" s="1">
        <v>12</v>
      </c>
      <c r="G12038" s="7" t="str">
        <f>IF(E12038&lt;0,"0-",IF(E12038=0,"0",IF(E12038&lt;3.01,"0+ to 3",IF(E12038&lt;6.01,"3+ to 6",IF(E12038&lt;9.01,"6+ to 9",IF(E12038&lt;12.01,"9+ to 12",IF(E12038&lt;15.01,"12+ to 15",IF(E12038&lt;18.01,"15+ to 18",IF(E12038&lt;21.01,"18+ to 21",IF(E12038&lt;24.01,"21+ to 24",IF(E12038&lt;27.01,"24+ to 27",IF(E12038&lt;30.01,"27+ to 30","30+"))))))))))))</f>
        <v>0-</v>
      </c>
      <c r="H12038" s="7" t="str">
        <f>IF(F12038&lt;0,"0-",IF(F12038=0,"0",IF(F12038&lt;3.01,"0+ to 3",IF(F12038&lt;6.01,"3+ to 6",IF(F12038&lt;9.01,"6+ to 9",IF(F12038&lt;12.01,"9+ to 12",IF(F12038&lt;15.01,"12+ to 15",IF(F12038&lt;18.01,"15+ to 18",IF(F12038&lt;21.01,"18+ to 21",IF(F12038&lt;24.01,"21+ to 24",IF(F12038&lt;27.01,"24+ to 27",IF(F12038&lt;30.01,"27+ to 30","30+"))))))))))))</f>
        <v>9+ to 12</v>
      </c>
      <c r="I12038" t="str">
        <f>IF(G12038&lt;&gt;H12038,"DIFF","")</f>
        <v>DIFF</v>
      </c>
    </row>
    <row r="12039" spans="1:9">
      <c r="A12039" t="s">
        <v>102</v>
      </c>
      <c r="B12039" t="s">
        <v>293</v>
      </c>
      <c r="C12039" s="1">
        <v>108418852</v>
      </c>
      <c r="D12039" s="1">
        <v>2</v>
      </c>
      <c r="E12039" s="1">
        <v>-6</v>
      </c>
      <c r="F12039" s="1">
        <v>10</v>
      </c>
      <c r="G12039" s="7" t="str">
        <f>IF(E12039&lt;0,"0-",IF(E12039=0,"0",IF(E12039&lt;3.01,"0+ to 3",IF(E12039&lt;6.01,"3+ to 6",IF(E12039&lt;9.01,"6+ to 9",IF(E12039&lt;12.01,"9+ to 12",IF(E12039&lt;15.01,"12+ to 15",IF(E12039&lt;18.01,"15+ to 18",IF(E12039&lt;21.01,"18+ to 21",IF(E12039&lt;24.01,"21+ to 24",IF(E12039&lt;27.01,"24+ to 27",IF(E12039&lt;30.01,"27+ to 30","30+"))))))))))))</f>
        <v>0-</v>
      </c>
      <c r="H12039" s="7" t="str">
        <f>IF(F12039&lt;0,"0-",IF(F12039=0,"0",IF(F12039&lt;3.01,"0+ to 3",IF(F12039&lt;6.01,"3+ to 6",IF(F12039&lt;9.01,"6+ to 9",IF(F12039&lt;12.01,"9+ to 12",IF(F12039&lt;15.01,"12+ to 15",IF(F12039&lt;18.01,"15+ to 18",IF(F12039&lt;21.01,"18+ to 21",IF(F12039&lt;24.01,"21+ to 24",IF(F12039&lt;27.01,"24+ to 27",IF(F12039&lt;30.01,"27+ to 30","30+"))))))))))))</f>
        <v>9+ to 12</v>
      </c>
      <c r="I12039" t="str">
        <f>IF(G12039&lt;&gt;H12039,"DIFF","")</f>
        <v>DIFF</v>
      </c>
    </row>
    <row r="12040" spans="1:9">
      <c r="A12040" t="s">
        <v>103</v>
      </c>
      <c r="B12040" t="s">
        <v>293</v>
      </c>
      <c r="C12040" s="1">
        <v>108420998</v>
      </c>
      <c r="D12040" s="1">
        <v>2</v>
      </c>
      <c r="E12040" s="1">
        <v>-10</v>
      </c>
      <c r="F12040" s="1">
        <v>24</v>
      </c>
      <c r="G12040" s="7" t="str">
        <f>IF(E12040&lt;0,"0-",IF(E12040=0,"0",IF(E12040&lt;3.01,"0+ to 3",IF(E12040&lt;6.01,"3+ to 6",IF(E12040&lt;9.01,"6+ to 9",IF(E12040&lt;12.01,"9+ to 12",IF(E12040&lt;15.01,"12+ to 15",IF(E12040&lt;18.01,"15+ to 18",IF(E12040&lt;21.01,"18+ to 21",IF(E12040&lt;24.01,"21+ to 24",IF(E12040&lt;27.01,"24+ to 27",IF(E12040&lt;30.01,"27+ to 30","30+"))))))))))))</f>
        <v>0-</v>
      </c>
      <c r="H12040" s="7" t="str">
        <f>IF(F12040&lt;0,"0-",IF(F12040=0,"0",IF(F12040&lt;3.01,"0+ to 3",IF(F12040&lt;6.01,"3+ to 6",IF(F12040&lt;9.01,"6+ to 9",IF(F12040&lt;12.01,"9+ to 12",IF(F12040&lt;15.01,"12+ to 15",IF(F12040&lt;18.01,"15+ to 18",IF(F12040&lt;21.01,"18+ to 21",IF(F12040&lt;24.01,"21+ to 24",IF(F12040&lt;27.01,"24+ to 27",IF(F12040&lt;30.01,"27+ to 30","30+"))))))))))))</f>
        <v>21+ to 24</v>
      </c>
      <c r="I12040" t="str">
        <f>IF(G12040&lt;&gt;H12040,"DIFF","")</f>
        <v>DIFF</v>
      </c>
    </row>
    <row r="12041" spans="1:9">
      <c r="A12041" t="s">
        <v>102</v>
      </c>
      <c r="B12041" t="s">
        <v>293</v>
      </c>
      <c r="C12041" s="1">
        <v>108421816</v>
      </c>
      <c r="D12041" s="1">
        <v>2</v>
      </c>
      <c r="E12041" s="1">
        <v>-6</v>
      </c>
      <c r="F12041" s="1">
        <v>8</v>
      </c>
      <c r="G12041" s="7" t="str">
        <f>IF(E12041&lt;0,"0-",IF(E12041=0,"0",IF(E12041&lt;3.01,"0+ to 3",IF(E12041&lt;6.01,"3+ to 6",IF(E12041&lt;9.01,"6+ to 9",IF(E12041&lt;12.01,"9+ to 12",IF(E12041&lt;15.01,"12+ to 15",IF(E12041&lt;18.01,"15+ to 18",IF(E12041&lt;21.01,"18+ to 21",IF(E12041&lt;24.01,"21+ to 24",IF(E12041&lt;27.01,"24+ to 27",IF(E12041&lt;30.01,"27+ to 30","30+"))))))))))))</f>
        <v>0-</v>
      </c>
      <c r="H12041" s="7" t="str">
        <f>IF(F12041&lt;0,"0-",IF(F12041=0,"0",IF(F12041&lt;3.01,"0+ to 3",IF(F12041&lt;6.01,"3+ to 6",IF(F12041&lt;9.01,"6+ to 9",IF(F12041&lt;12.01,"9+ to 12",IF(F12041&lt;15.01,"12+ to 15",IF(F12041&lt;18.01,"15+ to 18",IF(F12041&lt;21.01,"18+ to 21",IF(F12041&lt;24.01,"21+ to 24",IF(F12041&lt;27.01,"24+ to 27",IF(F12041&lt;30.01,"27+ to 30","30+"))))))))))))</f>
        <v>6+ to 9</v>
      </c>
      <c r="I12041" t="str">
        <f>IF(G12041&lt;&gt;H12041,"DIFF","")</f>
        <v>DIFF</v>
      </c>
    </row>
    <row r="12042" spans="1:9">
      <c r="A12042" t="s">
        <v>102</v>
      </c>
      <c r="B12042" t="s">
        <v>293</v>
      </c>
      <c r="C12042" s="1">
        <v>108422507</v>
      </c>
      <c r="D12042" s="1">
        <v>2</v>
      </c>
      <c r="E12042" s="1">
        <v>-8</v>
      </c>
      <c r="F12042" s="1">
        <v>24</v>
      </c>
      <c r="G12042" s="7" t="str">
        <f>IF(E12042&lt;0,"0-",IF(E12042=0,"0",IF(E12042&lt;3.01,"0+ to 3",IF(E12042&lt;6.01,"3+ to 6",IF(E12042&lt;9.01,"6+ to 9",IF(E12042&lt;12.01,"9+ to 12",IF(E12042&lt;15.01,"12+ to 15",IF(E12042&lt;18.01,"15+ to 18",IF(E12042&lt;21.01,"18+ to 21",IF(E12042&lt;24.01,"21+ to 24",IF(E12042&lt;27.01,"24+ to 27",IF(E12042&lt;30.01,"27+ to 30","30+"))))))))))))</f>
        <v>0-</v>
      </c>
      <c r="H12042" s="7" t="str">
        <f>IF(F12042&lt;0,"0-",IF(F12042=0,"0",IF(F12042&lt;3.01,"0+ to 3",IF(F12042&lt;6.01,"3+ to 6",IF(F12042&lt;9.01,"6+ to 9",IF(F12042&lt;12.01,"9+ to 12",IF(F12042&lt;15.01,"12+ to 15",IF(F12042&lt;18.01,"15+ to 18",IF(F12042&lt;21.01,"18+ to 21",IF(F12042&lt;24.01,"21+ to 24",IF(F12042&lt;27.01,"24+ to 27",IF(F12042&lt;30.01,"27+ to 30","30+"))))))))))))</f>
        <v>21+ to 24</v>
      </c>
      <c r="I12042" t="str">
        <f>IF(G12042&lt;&gt;H12042,"DIFF","")</f>
        <v>DIFF</v>
      </c>
    </row>
    <row r="12043" spans="1:9">
      <c r="A12043" t="s">
        <v>102</v>
      </c>
      <c r="B12043" t="s">
        <v>293</v>
      </c>
      <c r="C12043" s="1">
        <v>108422518</v>
      </c>
      <c r="D12043" s="1">
        <v>2</v>
      </c>
      <c r="E12043" s="1">
        <v>-18</v>
      </c>
      <c r="F12043" s="1">
        <v>17</v>
      </c>
      <c r="G12043" s="7" t="str">
        <f>IF(E12043&lt;0,"0-",IF(E12043=0,"0",IF(E12043&lt;3.01,"0+ to 3",IF(E12043&lt;6.01,"3+ to 6",IF(E12043&lt;9.01,"6+ to 9",IF(E12043&lt;12.01,"9+ to 12",IF(E12043&lt;15.01,"12+ to 15",IF(E12043&lt;18.01,"15+ to 18",IF(E12043&lt;21.01,"18+ to 21",IF(E12043&lt;24.01,"21+ to 24",IF(E12043&lt;27.01,"24+ to 27",IF(E12043&lt;30.01,"27+ to 30","30+"))))))))))))</f>
        <v>0-</v>
      </c>
      <c r="H12043" s="7" t="str">
        <f>IF(F12043&lt;0,"0-",IF(F12043=0,"0",IF(F12043&lt;3.01,"0+ to 3",IF(F12043&lt;6.01,"3+ to 6",IF(F12043&lt;9.01,"6+ to 9",IF(F12043&lt;12.01,"9+ to 12",IF(F12043&lt;15.01,"12+ to 15",IF(F12043&lt;18.01,"15+ to 18",IF(F12043&lt;21.01,"18+ to 21",IF(F12043&lt;24.01,"21+ to 24",IF(F12043&lt;27.01,"24+ to 27",IF(F12043&lt;30.01,"27+ to 30","30+"))))))))))))</f>
        <v>15+ to 18</v>
      </c>
      <c r="I12043" t="str">
        <f>IF(G12043&lt;&gt;H12043,"DIFF","")</f>
        <v>DIFF</v>
      </c>
    </row>
    <row r="12044" spans="1:9">
      <c r="A12044" t="s">
        <v>103</v>
      </c>
      <c r="B12044" t="s">
        <v>292</v>
      </c>
      <c r="C12044" s="1">
        <v>108583974</v>
      </c>
      <c r="D12044" s="1">
        <v>2</v>
      </c>
      <c r="E12044" s="1">
        <v>-61</v>
      </c>
      <c r="F12044" s="1">
        <v>66</v>
      </c>
      <c r="G12044" s="7" t="str">
        <f>IF(E12044&lt;0,"0-",IF(E12044=0,"0",IF(E12044&lt;3.01,"0+ to 3",IF(E12044&lt;6.01,"3+ to 6",IF(E12044&lt;9.01,"6+ to 9",IF(E12044&lt;12.01,"9+ to 12",IF(E12044&lt;15.01,"12+ to 15",IF(E12044&lt;18.01,"15+ to 18",IF(E12044&lt;21.01,"18+ to 21",IF(E12044&lt;24.01,"21+ to 24",IF(E12044&lt;27.01,"24+ to 27",IF(E12044&lt;30.01,"27+ to 30","30+"))))))))))))</f>
        <v>0-</v>
      </c>
      <c r="H12044" s="7" t="str">
        <f>IF(F12044&lt;0,"0-",IF(F12044=0,"0",IF(F12044&lt;3.01,"0+ to 3",IF(F12044&lt;6.01,"3+ to 6",IF(F12044&lt;9.01,"6+ to 9",IF(F12044&lt;12.01,"9+ to 12",IF(F12044&lt;15.01,"12+ to 15",IF(F12044&lt;18.01,"15+ to 18",IF(F12044&lt;21.01,"18+ to 21",IF(F12044&lt;24.01,"21+ to 24",IF(F12044&lt;27.01,"24+ to 27",IF(F12044&lt;30.01,"27+ to 30","30+"))))))))))))</f>
        <v>30+</v>
      </c>
      <c r="I12044" t="str">
        <f>IF(G12044&lt;&gt;H12044,"DIFF","")</f>
        <v>DIFF</v>
      </c>
    </row>
    <row r="12045" spans="1:9">
      <c r="A12045" t="s">
        <v>102</v>
      </c>
      <c r="B12045" t="s">
        <v>292</v>
      </c>
      <c r="C12045" s="1">
        <v>108587262</v>
      </c>
      <c r="D12045" s="1">
        <v>2</v>
      </c>
      <c r="E12045" s="1">
        <v>0</v>
      </c>
      <c r="F12045" s="1">
        <v>0</v>
      </c>
      <c r="G12045" s="7" t="str">
        <f>IF(E12045&lt;0,"0-",IF(E12045=0,"0",IF(E12045&lt;3.01,"0+ to 3",IF(E12045&lt;6.01,"3+ to 6",IF(E12045&lt;9.01,"6+ to 9",IF(E12045&lt;12.01,"9+ to 12",IF(E12045&lt;15.01,"12+ to 15",IF(E12045&lt;18.01,"15+ to 18",IF(E12045&lt;21.01,"18+ to 21",IF(E12045&lt;24.01,"21+ to 24",IF(E12045&lt;27.01,"24+ to 27",IF(E12045&lt;30.01,"27+ to 30","30+"))))))))))))</f>
        <v>0</v>
      </c>
      <c r="H12045" s="7" t="str">
        <f>IF(F12045&lt;0,"0-",IF(F12045=0,"0",IF(F12045&lt;3.01,"0+ to 3",IF(F12045&lt;6.01,"3+ to 6",IF(F12045&lt;9.01,"6+ to 9",IF(F12045&lt;12.01,"9+ to 12",IF(F12045&lt;15.01,"12+ to 15",IF(F12045&lt;18.01,"15+ to 18",IF(F12045&lt;21.01,"18+ to 21",IF(F12045&lt;24.01,"21+ to 24",IF(F12045&lt;27.01,"24+ to 27",IF(F12045&lt;30.01,"27+ to 30","30+"))))))))))))</f>
        <v>0</v>
      </c>
      <c r="I12045" t="str">
        <f>IF(G12045&lt;&gt;H12045,"DIFF","")</f>
        <v/>
      </c>
    </row>
    <row r="12046" spans="1:9">
      <c r="A12046" t="s">
        <v>102</v>
      </c>
      <c r="B12046" t="s">
        <v>292</v>
      </c>
      <c r="C12046" s="1">
        <v>108587315</v>
      </c>
      <c r="D12046" s="1">
        <v>2</v>
      </c>
      <c r="E12046" s="1">
        <v>-2</v>
      </c>
      <c r="F12046" s="1">
        <v>3</v>
      </c>
      <c r="G12046" s="7" t="str">
        <f>IF(E12046&lt;0,"0-",IF(E12046=0,"0",IF(E12046&lt;3.01,"0+ to 3",IF(E12046&lt;6.01,"3+ to 6",IF(E12046&lt;9.01,"6+ to 9",IF(E12046&lt;12.01,"9+ to 12",IF(E12046&lt;15.01,"12+ to 15",IF(E12046&lt;18.01,"15+ to 18",IF(E12046&lt;21.01,"18+ to 21",IF(E12046&lt;24.01,"21+ to 24",IF(E12046&lt;27.01,"24+ to 27",IF(E12046&lt;30.01,"27+ to 30","30+"))))))))))))</f>
        <v>0-</v>
      </c>
      <c r="H12046" s="7" t="str">
        <f>IF(F12046&lt;0,"0-",IF(F12046=0,"0",IF(F12046&lt;3.01,"0+ to 3",IF(F12046&lt;6.01,"3+ to 6",IF(F12046&lt;9.01,"6+ to 9",IF(F12046&lt;12.01,"9+ to 12",IF(F12046&lt;15.01,"12+ to 15",IF(F12046&lt;18.01,"15+ to 18",IF(F12046&lt;21.01,"18+ to 21",IF(F12046&lt;24.01,"21+ to 24",IF(F12046&lt;27.01,"24+ to 27",IF(F12046&lt;30.01,"27+ to 30","30+"))))))))))))</f>
        <v>0+ to 3</v>
      </c>
      <c r="I12046" t="str">
        <f>IF(G12046&lt;&gt;H12046,"DIFF","")</f>
        <v>DIFF</v>
      </c>
    </row>
    <row r="12047" spans="1:9">
      <c r="A12047" t="s">
        <v>102</v>
      </c>
      <c r="B12047" t="s">
        <v>292</v>
      </c>
      <c r="C12047" s="1">
        <v>108588841</v>
      </c>
      <c r="D12047" s="1">
        <v>3</v>
      </c>
      <c r="E12047" s="1">
        <v>-1</v>
      </c>
      <c r="F12047" s="1">
        <v>-1</v>
      </c>
      <c r="G12047" s="7" t="str">
        <f>IF(E12047&lt;0,"0-",IF(E12047=0,"0",IF(E12047&lt;3.01,"0+ to 3",IF(E12047&lt;6.01,"3+ to 6",IF(E12047&lt;9.01,"6+ to 9",IF(E12047&lt;12.01,"9+ to 12",IF(E12047&lt;15.01,"12+ to 15",IF(E12047&lt;18.01,"15+ to 18",IF(E12047&lt;21.01,"18+ to 21",IF(E12047&lt;24.01,"21+ to 24",IF(E12047&lt;27.01,"24+ to 27",IF(E12047&lt;30.01,"27+ to 30","30+"))))))))))))</f>
        <v>0-</v>
      </c>
      <c r="H12047" s="7" t="str">
        <f>IF(F12047&lt;0,"0-",IF(F12047=0,"0",IF(F12047&lt;3.01,"0+ to 3",IF(F12047&lt;6.01,"3+ to 6",IF(F12047&lt;9.01,"6+ to 9",IF(F12047&lt;12.01,"9+ to 12",IF(F12047&lt;15.01,"12+ to 15",IF(F12047&lt;18.01,"15+ to 18",IF(F12047&lt;21.01,"18+ to 21",IF(F12047&lt;24.01,"21+ to 24",IF(F12047&lt;27.01,"24+ to 27",IF(F12047&lt;30.01,"27+ to 30","30+"))))))))))))</f>
        <v>0-</v>
      </c>
      <c r="I12047" t="str">
        <f>IF(G12047&lt;&gt;H12047,"DIFF","")</f>
        <v/>
      </c>
    </row>
    <row r="12048" spans="1:9">
      <c r="A12048" t="s">
        <v>102</v>
      </c>
      <c r="B12048" t="s">
        <v>292</v>
      </c>
      <c r="C12048" s="1">
        <v>108589798</v>
      </c>
      <c r="D12048" s="1">
        <v>2</v>
      </c>
      <c r="E12048" s="1">
        <v>-8</v>
      </c>
      <c r="F12048" s="1">
        <v>13</v>
      </c>
      <c r="G12048" s="7" t="str">
        <f>IF(E12048&lt;0,"0-",IF(E12048=0,"0",IF(E12048&lt;3.01,"0+ to 3",IF(E12048&lt;6.01,"3+ to 6",IF(E12048&lt;9.01,"6+ to 9",IF(E12048&lt;12.01,"9+ to 12",IF(E12048&lt;15.01,"12+ to 15",IF(E12048&lt;18.01,"15+ to 18",IF(E12048&lt;21.01,"18+ to 21",IF(E12048&lt;24.01,"21+ to 24",IF(E12048&lt;27.01,"24+ to 27",IF(E12048&lt;30.01,"27+ to 30","30+"))))))))))))</f>
        <v>0-</v>
      </c>
      <c r="H12048" s="7" t="str">
        <f>IF(F12048&lt;0,"0-",IF(F12048=0,"0",IF(F12048&lt;3.01,"0+ to 3",IF(F12048&lt;6.01,"3+ to 6",IF(F12048&lt;9.01,"6+ to 9",IF(F12048&lt;12.01,"9+ to 12",IF(F12048&lt;15.01,"12+ to 15",IF(F12048&lt;18.01,"15+ to 18",IF(F12048&lt;21.01,"18+ to 21",IF(F12048&lt;24.01,"21+ to 24",IF(F12048&lt;27.01,"24+ to 27",IF(F12048&lt;30.01,"27+ to 30","30+"))))))))))))</f>
        <v>12+ to 15</v>
      </c>
      <c r="I12048" t="str">
        <f>IF(G12048&lt;&gt;H12048,"DIFF","")</f>
        <v>DIFF</v>
      </c>
    </row>
    <row r="12049" spans="1:9">
      <c r="A12049" t="s">
        <v>102</v>
      </c>
      <c r="B12049" t="s">
        <v>292</v>
      </c>
      <c r="C12049" s="1">
        <v>108590103</v>
      </c>
      <c r="D12049" s="1">
        <v>2</v>
      </c>
      <c r="E12049" s="1">
        <v>-5</v>
      </c>
      <c r="F12049" s="1">
        <v>5</v>
      </c>
      <c r="G12049" s="7" t="str">
        <f>IF(E12049&lt;0,"0-",IF(E12049=0,"0",IF(E12049&lt;3.01,"0+ to 3",IF(E12049&lt;6.01,"3+ to 6",IF(E12049&lt;9.01,"6+ to 9",IF(E12049&lt;12.01,"9+ to 12",IF(E12049&lt;15.01,"12+ to 15",IF(E12049&lt;18.01,"15+ to 18",IF(E12049&lt;21.01,"18+ to 21",IF(E12049&lt;24.01,"21+ to 24",IF(E12049&lt;27.01,"24+ to 27",IF(E12049&lt;30.01,"27+ to 30","30+"))))))))))))</f>
        <v>0-</v>
      </c>
      <c r="H12049" s="7" t="str">
        <f>IF(F12049&lt;0,"0-",IF(F12049=0,"0",IF(F12049&lt;3.01,"0+ to 3",IF(F12049&lt;6.01,"3+ to 6",IF(F12049&lt;9.01,"6+ to 9",IF(F12049&lt;12.01,"9+ to 12",IF(F12049&lt;15.01,"12+ to 15",IF(F12049&lt;18.01,"15+ to 18",IF(F12049&lt;21.01,"18+ to 21",IF(F12049&lt;24.01,"21+ to 24",IF(F12049&lt;27.01,"24+ to 27",IF(F12049&lt;30.01,"27+ to 30","30+"))))))))))))</f>
        <v>3+ to 6</v>
      </c>
      <c r="I12049" t="str">
        <f>IF(G12049&lt;&gt;H12049,"DIFF","")</f>
        <v>DIFF</v>
      </c>
    </row>
    <row r="12050" spans="1:9">
      <c r="A12050" t="s">
        <v>102</v>
      </c>
      <c r="B12050" t="s">
        <v>292</v>
      </c>
      <c r="C12050" s="1">
        <v>108597982</v>
      </c>
      <c r="D12050" s="1">
        <v>2</v>
      </c>
      <c r="E12050" s="1">
        <v>-7</v>
      </c>
      <c r="F12050" s="1">
        <v>11</v>
      </c>
      <c r="G12050" s="7" t="str">
        <f>IF(E12050&lt;0,"0-",IF(E12050=0,"0",IF(E12050&lt;3.01,"0+ to 3",IF(E12050&lt;6.01,"3+ to 6",IF(E12050&lt;9.01,"6+ to 9",IF(E12050&lt;12.01,"9+ to 12",IF(E12050&lt;15.01,"12+ to 15",IF(E12050&lt;18.01,"15+ to 18",IF(E12050&lt;21.01,"18+ to 21",IF(E12050&lt;24.01,"21+ to 24",IF(E12050&lt;27.01,"24+ to 27",IF(E12050&lt;30.01,"27+ to 30","30+"))))))))))))</f>
        <v>0-</v>
      </c>
      <c r="H12050" s="7" t="str">
        <f>IF(F12050&lt;0,"0-",IF(F12050=0,"0",IF(F12050&lt;3.01,"0+ to 3",IF(F12050&lt;6.01,"3+ to 6",IF(F12050&lt;9.01,"6+ to 9",IF(F12050&lt;12.01,"9+ to 12",IF(F12050&lt;15.01,"12+ to 15",IF(F12050&lt;18.01,"15+ to 18",IF(F12050&lt;21.01,"18+ to 21",IF(F12050&lt;24.01,"21+ to 24",IF(F12050&lt;27.01,"24+ to 27",IF(F12050&lt;30.01,"27+ to 30","30+"))))))))))))</f>
        <v>9+ to 12</v>
      </c>
      <c r="I12050" t="str">
        <f>IF(G12050&lt;&gt;H12050,"DIFF","")</f>
        <v>DIFF</v>
      </c>
    </row>
    <row r="12051" spans="1:9">
      <c r="A12051" t="s">
        <v>102</v>
      </c>
      <c r="B12051" t="s">
        <v>292</v>
      </c>
      <c r="C12051" s="1">
        <v>108599336</v>
      </c>
      <c r="D12051" s="1">
        <v>2</v>
      </c>
      <c r="E12051" s="1">
        <v>0</v>
      </c>
      <c r="F12051" s="1">
        <v>1</v>
      </c>
      <c r="G12051" s="7" t="str">
        <f>IF(E12051&lt;0,"0-",IF(E12051=0,"0",IF(E12051&lt;3.01,"0+ to 3",IF(E12051&lt;6.01,"3+ to 6",IF(E12051&lt;9.01,"6+ to 9",IF(E12051&lt;12.01,"9+ to 12",IF(E12051&lt;15.01,"12+ to 15",IF(E12051&lt;18.01,"15+ to 18",IF(E12051&lt;21.01,"18+ to 21",IF(E12051&lt;24.01,"21+ to 24",IF(E12051&lt;27.01,"24+ to 27",IF(E12051&lt;30.01,"27+ to 30","30+"))))))))))))</f>
        <v>0</v>
      </c>
      <c r="H12051" s="7" t="str">
        <f>IF(F12051&lt;0,"0-",IF(F12051=0,"0",IF(F12051&lt;3.01,"0+ to 3",IF(F12051&lt;6.01,"3+ to 6",IF(F12051&lt;9.01,"6+ to 9",IF(F12051&lt;12.01,"9+ to 12",IF(F12051&lt;15.01,"12+ to 15",IF(F12051&lt;18.01,"15+ to 18",IF(F12051&lt;21.01,"18+ to 21",IF(F12051&lt;24.01,"21+ to 24",IF(F12051&lt;27.01,"24+ to 27",IF(F12051&lt;30.01,"27+ to 30","30+"))))))))))))</f>
        <v>0+ to 3</v>
      </c>
      <c r="I12051" t="str">
        <f>IF(G12051&lt;&gt;H12051,"DIFF","")</f>
        <v>DIFF</v>
      </c>
    </row>
    <row r="12052" spans="1:9">
      <c r="A12052" t="s">
        <v>102</v>
      </c>
      <c r="B12052" t="s">
        <v>292</v>
      </c>
      <c r="C12052" s="1">
        <v>108599979</v>
      </c>
      <c r="D12052" s="1">
        <v>4</v>
      </c>
      <c r="E12052" s="1">
        <v>0</v>
      </c>
      <c r="F12052" s="1">
        <v>0</v>
      </c>
      <c r="G12052" s="7" t="str">
        <f>IF(E12052&lt;0,"0-",IF(E12052=0,"0",IF(E12052&lt;3.01,"0+ to 3",IF(E12052&lt;6.01,"3+ to 6",IF(E12052&lt;9.01,"6+ to 9",IF(E12052&lt;12.01,"9+ to 12",IF(E12052&lt;15.01,"12+ to 15",IF(E12052&lt;18.01,"15+ to 18",IF(E12052&lt;21.01,"18+ to 21",IF(E12052&lt;24.01,"21+ to 24",IF(E12052&lt;27.01,"24+ to 27",IF(E12052&lt;30.01,"27+ to 30","30+"))))))))))))</f>
        <v>0</v>
      </c>
      <c r="H12052" s="7" t="str">
        <f>IF(F12052&lt;0,"0-",IF(F12052=0,"0",IF(F12052&lt;3.01,"0+ to 3",IF(F12052&lt;6.01,"3+ to 6",IF(F12052&lt;9.01,"6+ to 9",IF(F12052&lt;12.01,"9+ to 12",IF(F12052&lt;15.01,"12+ to 15",IF(F12052&lt;18.01,"15+ to 18",IF(F12052&lt;21.01,"18+ to 21",IF(F12052&lt;24.01,"21+ to 24",IF(F12052&lt;27.01,"24+ to 27",IF(F12052&lt;30.01,"27+ to 30","30+"))))))))))))</f>
        <v>0</v>
      </c>
      <c r="I12052" t="str">
        <f>IF(G12052&lt;&gt;H12052,"DIFF","")</f>
        <v/>
      </c>
    </row>
    <row r="12053" spans="1:9">
      <c r="A12053" t="s">
        <v>102</v>
      </c>
      <c r="B12053" t="s">
        <v>292</v>
      </c>
      <c r="C12053" s="1">
        <v>108601208</v>
      </c>
      <c r="D12053" s="1">
        <v>2</v>
      </c>
      <c r="E12053" s="1">
        <v>-4</v>
      </c>
      <c r="F12053" s="1">
        <v>6</v>
      </c>
      <c r="G12053" s="7" t="str">
        <f>IF(E12053&lt;0,"0-",IF(E12053=0,"0",IF(E12053&lt;3.01,"0+ to 3",IF(E12053&lt;6.01,"3+ to 6",IF(E12053&lt;9.01,"6+ to 9",IF(E12053&lt;12.01,"9+ to 12",IF(E12053&lt;15.01,"12+ to 15",IF(E12053&lt;18.01,"15+ to 18",IF(E12053&lt;21.01,"18+ to 21",IF(E12053&lt;24.01,"21+ to 24",IF(E12053&lt;27.01,"24+ to 27",IF(E12053&lt;30.01,"27+ to 30","30+"))))))))))))</f>
        <v>0-</v>
      </c>
      <c r="H12053" s="7" t="str">
        <f>IF(F12053&lt;0,"0-",IF(F12053=0,"0",IF(F12053&lt;3.01,"0+ to 3",IF(F12053&lt;6.01,"3+ to 6",IF(F12053&lt;9.01,"6+ to 9",IF(F12053&lt;12.01,"9+ to 12",IF(F12053&lt;15.01,"12+ to 15",IF(F12053&lt;18.01,"15+ to 18",IF(F12053&lt;21.01,"18+ to 21",IF(F12053&lt;24.01,"21+ to 24",IF(F12053&lt;27.01,"24+ to 27",IF(F12053&lt;30.01,"27+ to 30","30+"))))))))))))</f>
        <v>3+ to 6</v>
      </c>
      <c r="I12053" t="str">
        <f>IF(G12053&lt;&gt;H12053,"DIFF","")</f>
        <v>DIFF</v>
      </c>
    </row>
    <row r="12054" spans="1:9">
      <c r="A12054" t="s">
        <v>102</v>
      </c>
      <c r="B12054" t="s">
        <v>292</v>
      </c>
      <c r="C12054" s="1">
        <v>108601280</v>
      </c>
      <c r="D12054" s="1">
        <v>2</v>
      </c>
      <c r="E12054" s="1">
        <v>0</v>
      </c>
      <c r="F12054" s="1">
        <v>0</v>
      </c>
      <c r="G12054" s="7" t="str">
        <f>IF(E12054&lt;0,"0-",IF(E12054=0,"0",IF(E12054&lt;3.01,"0+ to 3",IF(E12054&lt;6.01,"3+ to 6",IF(E12054&lt;9.01,"6+ to 9",IF(E12054&lt;12.01,"9+ to 12",IF(E12054&lt;15.01,"12+ to 15",IF(E12054&lt;18.01,"15+ to 18",IF(E12054&lt;21.01,"18+ to 21",IF(E12054&lt;24.01,"21+ to 24",IF(E12054&lt;27.01,"24+ to 27",IF(E12054&lt;30.01,"27+ to 30","30+"))))))))))))</f>
        <v>0</v>
      </c>
      <c r="H12054" s="7" t="str">
        <f>IF(F12054&lt;0,"0-",IF(F12054=0,"0",IF(F12054&lt;3.01,"0+ to 3",IF(F12054&lt;6.01,"3+ to 6",IF(F12054&lt;9.01,"6+ to 9",IF(F12054&lt;12.01,"9+ to 12",IF(F12054&lt;15.01,"12+ to 15",IF(F12054&lt;18.01,"15+ to 18",IF(F12054&lt;21.01,"18+ to 21",IF(F12054&lt;24.01,"21+ to 24",IF(F12054&lt;27.01,"24+ to 27",IF(F12054&lt;30.01,"27+ to 30","30+"))))))))))))</f>
        <v>0</v>
      </c>
      <c r="I12054" t="str">
        <f>IF(G12054&lt;&gt;H12054,"DIFF","")</f>
        <v/>
      </c>
    </row>
    <row r="12055" spans="1:9">
      <c r="A12055" t="s">
        <v>102</v>
      </c>
      <c r="B12055" t="s">
        <v>292</v>
      </c>
      <c r="C12055" s="1">
        <v>108605218</v>
      </c>
      <c r="D12055" s="1">
        <v>2</v>
      </c>
      <c r="E12055" s="1">
        <v>0</v>
      </c>
      <c r="F12055" s="1">
        <v>0</v>
      </c>
      <c r="G12055" s="7" t="str">
        <f>IF(E12055&lt;0,"0-",IF(E12055=0,"0",IF(E12055&lt;3.01,"0+ to 3",IF(E12055&lt;6.01,"3+ to 6",IF(E12055&lt;9.01,"6+ to 9",IF(E12055&lt;12.01,"9+ to 12",IF(E12055&lt;15.01,"12+ to 15",IF(E12055&lt;18.01,"15+ to 18",IF(E12055&lt;21.01,"18+ to 21",IF(E12055&lt;24.01,"21+ to 24",IF(E12055&lt;27.01,"24+ to 27",IF(E12055&lt;30.01,"27+ to 30","30+"))))))))))))</f>
        <v>0</v>
      </c>
      <c r="H12055" s="7" t="str">
        <f>IF(F12055&lt;0,"0-",IF(F12055=0,"0",IF(F12055&lt;3.01,"0+ to 3",IF(F12055&lt;6.01,"3+ to 6",IF(F12055&lt;9.01,"6+ to 9",IF(F12055&lt;12.01,"9+ to 12",IF(F12055&lt;15.01,"12+ to 15",IF(F12055&lt;18.01,"15+ to 18",IF(F12055&lt;21.01,"18+ to 21",IF(F12055&lt;24.01,"21+ to 24",IF(F12055&lt;27.01,"24+ to 27",IF(F12055&lt;30.01,"27+ to 30","30+"))))))))))))</f>
        <v>0</v>
      </c>
      <c r="I12055" t="str">
        <f>IF(G12055&lt;&gt;H12055,"DIFF","")</f>
        <v/>
      </c>
    </row>
    <row r="12056" spans="1:9">
      <c r="A12056" t="s">
        <v>102</v>
      </c>
      <c r="B12056" t="s">
        <v>291</v>
      </c>
      <c r="C12056" s="1">
        <v>108633339</v>
      </c>
      <c r="D12056" s="1">
        <v>3</v>
      </c>
      <c r="E12056" s="1">
        <v>-8</v>
      </c>
      <c r="F12056" s="1">
        <v>2</v>
      </c>
      <c r="G12056" s="7" t="str">
        <f>IF(E12056&lt;0,"0-",IF(E12056=0,"0",IF(E12056&lt;3.01,"0+ to 3",IF(E12056&lt;6.01,"3+ to 6",IF(E12056&lt;9.01,"6+ to 9",IF(E12056&lt;12.01,"9+ to 12",IF(E12056&lt;15.01,"12+ to 15",IF(E12056&lt;18.01,"15+ to 18",IF(E12056&lt;21.01,"18+ to 21",IF(E12056&lt;24.01,"21+ to 24",IF(E12056&lt;27.01,"24+ to 27",IF(E12056&lt;30.01,"27+ to 30","30+"))))))))))))</f>
        <v>0-</v>
      </c>
      <c r="H12056" s="7" t="str">
        <f>IF(F12056&lt;0,"0-",IF(F12056=0,"0",IF(F12056&lt;3.01,"0+ to 3",IF(F12056&lt;6.01,"3+ to 6",IF(F12056&lt;9.01,"6+ to 9",IF(F12056&lt;12.01,"9+ to 12",IF(F12056&lt;15.01,"12+ to 15",IF(F12056&lt;18.01,"15+ to 18",IF(F12056&lt;21.01,"18+ to 21",IF(F12056&lt;24.01,"21+ to 24",IF(F12056&lt;27.01,"24+ to 27",IF(F12056&lt;30.01,"27+ to 30","30+"))))))))))))</f>
        <v>0+ to 3</v>
      </c>
      <c r="I12056" t="str">
        <f>IF(G12056&lt;&gt;H12056,"DIFF","")</f>
        <v>DIFF</v>
      </c>
    </row>
    <row r="12057" spans="1:9">
      <c r="A12057" t="s">
        <v>102</v>
      </c>
      <c r="B12057" t="s">
        <v>291</v>
      </c>
      <c r="C12057" s="1">
        <v>108635281</v>
      </c>
      <c r="D12057" s="1">
        <v>2</v>
      </c>
      <c r="E12057" s="1">
        <v>0</v>
      </c>
      <c r="F12057" s="1">
        <v>5</v>
      </c>
      <c r="G12057" s="7" t="str">
        <f>IF(E12057&lt;0,"0-",IF(E12057=0,"0",IF(E12057&lt;3.01,"0+ to 3",IF(E12057&lt;6.01,"3+ to 6",IF(E12057&lt;9.01,"6+ to 9",IF(E12057&lt;12.01,"9+ to 12",IF(E12057&lt;15.01,"12+ to 15",IF(E12057&lt;18.01,"15+ to 18",IF(E12057&lt;21.01,"18+ to 21",IF(E12057&lt;24.01,"21+ to 24",IF(E12057&lt;27.01,"24+ to 27",IF(E12057&lt;30.01,"27+ to 30","30+"))))))))))))</f>
        <v>0</v>
      </c>
      <c r="H12057" s="7" t="str">
        <f>IF(F12057&lt;0,"0-",IF(F12057=0,"0",IF(F12057&lt;3.01,"0+ to 3",IF(F12057&lt;6.01,"3+ to 6",IF(F12057&lt;9.01,"6+ to 9",IF(F12057&lt;12.01,"9+ to 12",IF(F12057&lt;15.01,"12+ to 15",IF(F12057&lt;18.01,"15+ to 18",IF(F12057&lt;21.01,"18+ to 21",IF(F12057&lt;24.01,"21+ to 24",IF(F12057&lt;27.01,"24+ to 27",IF(F12057&lt;30.01,"27+ to 30","30+"))))))))))))</f>
        <v>3+ to 6</v>
      </c>
      <c r="I12057" t="str">
        <f>IF(G12057&lt;&gt;H12057,"DIFF","")</f>
        <v>DIFF</v>
      </c>
    </row>
    <row r="12058" spans="1:9">
      <c r="A12058" t="s">
        <v>102</v>
      </c>
      <c r="B12058" t="s">
        <v>291</v>
      </c>
      <c r="C12058" s="1">
        <v>108636202</v>
      </c>
      <c r="D12058" s="1">
        <v>2</v>
      </c>
      <c r="E12058" s="1">
        <v>0</v>
      </c>
      <c r="F12058" s="1">
        <v>0</v>
      </c>
      <c r="G12058" s="7" t="str">
        <f>IF(E12058&lt;0,"0-",IF(E12058=0,"0",IF(E12058&lt;3.01,"0+ to 3",IF(E12058&lt;6.01,"3+ to 6",IF(E12058&lt;9.01,"6+ to 9",IF(E12058&lt;12.01,"9+ to 12",IF(E12058&lt;15.01,"12+ to 15",IF(E12058&lt;18.01,"15+ to 18",IF(E12058&lt;21.01,"18+ to 21",IF(E12058&lt;24.01,"21+ to 24",IF(E12058&lt;27.01,"24+ to 27",IF(E12058&lt;30.01,"27+ to 30","30+"))))))))))))</f>
        <v>0</v>
      </c>
      <c r="H12058" s="7" t="str">
        <f>IF(F12058&lt;0,"0-",IF(F12058=0,"0",IF(F12058&lt;3.01,"0+ to 3",IF(F12058&lt;6.01,"3+ to 6",IF(F12058&lt;9.01,"6+ to 9",IF(F12058&lt;12.01,"9+ to 12",IF(F12058&lt;15.01,"12+ to 15",IF(F12058&lt;18.01,"15+ to 18",IF(F12058&lt;21.01,"18+ to 21",IF(F12058&lt;24.01,"21+ to 24",IF(F12058&lt;27.01,"24+ to 27",IF(F12058&lt;30.01,"27+ to 30","30+"))))))))))))</f>
        <v>0</v>
      </c>
      <c r="I12058" t="str">
        <f>IF(G12058&lt;&gt;H12058,"DIFF","")</f>
        <v/>
      </c>
    </row>
    <row r="12059" spans="1:9">
      <c r="A12059" t="s">
        <v>102</v>
      </c>
      <c r="B12059" t="s">
        <v>291</v>
      </c>
      <c r="C12059" s="1">
        <v>108637231</v>
      </c>
      <c r="D12059" s="1">
        <v>3</v>
      </c>
      <c r="E12059" s="1">
        <v>-9</v>
      </c>
      <c r="F12059" s="1">
        <v>-8</v>
      </c>
      <c r="G12059" s="7" t="str">
        <f>IF(E12059&lt;0,"0-",IF(E12059=0,"0",IF(E12059&lt;3.01,"0+ to 3",IF(E12059&lt;6.01,"3+ to 6",IF(E12059&lt;9.01,"6+ to 9",IF(E12059&lt;12.01,"9+ to 12",IF(E12059&lt;15.01,"12+ to 15",IF(E12059&lt;18.01,"15+ to 18",IF(E12059&lt;21.01,"18+ to 21",IF(E12059&lt;24.01,"21+ to 24",IF(E12059&lt;27.01,"24+ to 27",IF(E12059&lt;30.01,"27+ to 30","30+"))))))))))))</f>
        <v>0-</v>
      </c>
      <c r="H12059" s="7" t="str">
        <f>IF(F12059&lt;0,"0-",IF(F12059=0,"0",IF(F12059&lt;3.01,"0+ to 3",IF(F12059&lt;6.01,"3+ to 6",IF(F12059&lt;9.01,"6+ to 9",IF(F12059&lt;12.01,"9+ to 12",IF(F12059&lt;15.01,"12+ to 15",IF(F12059&lt;18.01,"15+ to 18",IF(F12059&lt;21.01,"18+ to 21",IF(F12059&lt;24.01,"21+ to 24",IF(F12059&lt;27.01,"24+ to 27",IF(F12059&lt;30.01,"27+ to 30","30+"))))))))))))</f>
        <v>0-</v>
      </c>
      <c r="I12059" t="str">
        <f>IF(G12059&lt;&gt;H12059,"DIFF","")</f>
        <v/>
      </c>
    </row>
    <row r="12060" spans="1:9">
      <c r="A12060" t="s">
        <v>102</v>
      </c>
      <c r="B12060" t="s">
        <v>291</v>
      </c>
      <c r="C12060" s="1">
        <v>108638604</v>
      </c>
      <c r="D12060" s="1">
        <v>2</v>
      </c>
      <c r="E12060" s="1">
        <v>-7</v>
      </c>
      <c r="F12060" s="1">
        <v>11</v>
      </c>
      <c r="G12060" s="7" t="str">
        <f>IF(E12060&lt;0,"0-",IF(E12060=0,"0",IF(E12060&lt;3.01,"0+ to 3",IF(E12060&lt;6.01,"3+ to 6",IF(E12060&lt;9.01,"6+ to 9",IF(E12060&lt;12.01,"9+ to 12",IF(E12060&lt;15.01,"12+ to 15",IF(E12060&lt;18.01,"15+ to 18",IF(E12060&lt;21.01,"18+ to 21",IF(E12060&lt;24.01,"21+ to 24",IF(E12060&lt;27.01,"24+ to 27",IF(E12060&lt;30.01,"27+ to 30","30+"))))))))))))</f>
        <v>0-</v>
      </c>
      <c r="H12060" s="7" t="str">
        <f>IF(F12060&lt;0,"0-",IF(F12060=0,"0",IF(F12060&lt;3.01,"0+ to 3",IF(F12060&lt;6.01,"3+ to 6",IF(F12060&lt;9.01,"6+ to 9",IF(F12060&lt;12.01,"9+ to 12",IF(F12060&lt;15.01,"12+ to 15",IF(F12060&lt;18.01,"15+ to 18",IF(F12060&lt;21.01,"18+ to 21",IF(F12060&lt;24.01,"21+ to 24",IF(F12060&lt;27.01,"24+ to 27",IF(F12060&lt;30.01,"27+ to 30","30+"))))))))))))</f>
        <v>9+ to 12</v>
      </c>
      <c r="I12060" t="str">
        <f>IF(G12060&lt;&gt;H12060,"DIFF","")</f>
        <v>DIFF</v>
      </c>
    </row>
    <row r="12061" spans="1:9">
      <c r="A12061" t="s">
        <v>102</v>
      </c>
      <c r="B12061" t="s">
        <v>291</v>
      </c>
      <c r="C12061" s="1">
        <v>108638852</v>
      </c>
      <c r="D12061" s="1">
        <v>2</v>
      </c>
      <c r="E12061" s="1">
        <v>-10</v>
      </c>
      <c r="F12061" s="1">
        <v>11</v>
      </c>
      <c r="G12061" s="7" t="str">
        <f>IF(E12061&lt;0,"0-",IF(E12061=0,"0",IF(E12061&lt;3.01,"0+ to 3",IF(E12061&lt;6.01,"3+ to 6",IF(E12061&lt;9.01,"6+ to 9",IF(E12061&lt;12.01,"9+ to 12",IF(E12061&lt;15.01,"12+ to 15",IF(E12061&lt;18.01,"15+ to 18",IF(E12061&lt;21.01,"18+ to 21",IF(E12061&lt;24.01,"21+ to 24",IF(E12061&lt;27.01,"24+ to 27",IF(E12061&lt;30.01,"27+ to 30","30+"))))))))))))</f>
        <v>0-</v>
      </c>
      <c r="H12061" s="7" t="str">
        <f>IF(F12061&lt;0,"0-",IF(F12061=0,"0",IF(F12061&lt;3.01,"0+ to 3",IF(F12061&lt;6.01,"3+ to 6",IF(F12061&lt;9.01,"6+ to 9",IF(F12061&lt;12.01,"9+ to 12",IF(F12061&lt;15.01,"12+ to 15",IF(F12061&lt;18.01,"15+ to 18",IF(F12061&lt;21.01,"18+ to 21",IF(F12061&lt;24.01,"21+ to 24",IF(F12061&lt;27.01,"24+ to 27",IF(F12061&lt;30.01,"27+ to 30","30+"))))))))))))</f>
        <v>9+ to 12</v>
      </c>
      <c r="I12061" t="str">
        <f>IF(G12061&lt;&gt;H12061,"DIFF","")</f>
        <v>DIFF</v>
      </c>
    </row>
    <row r="12062" spans="1:9">
      <c r="A12062" t="s">
        <v>103</v>
      </c>
      <c r="B12062" t="s">
        <v>291</v>
      </c>
      <c r="C12062" s="1">
        <v>108638980</v>
      </c>
      <c r="D12062" s="1">
        <v>2</v>
      </c>
      <c r="E12062" s="1">
        <v>-18</v>
      </c>
      <c r="F12062" s="1">
        <v>23</v>
      </c>
      <c r="G12062" s="7" t="str">
        <f>IF(E12062&lt;0,"0-",IF(E12062=0,"0",IF(E12062&lt;3.01,"0+ to 3",IF(E12062&lt;6.01,"3+ to 6",IF(E12062&lt;9.01,"6+ to 9",IF(E12062&lt;12.01,"9+ to 12",IF(E12062&lt;15.01,"12+ to 15",IF(E12062&lt;18.01,"15+ to 18",IF(E12062&lt;21.01,"18+ to 21",IF(E12062&lt;24.01,"21+ to 24",IF(E12062&lt;27.01,"24+ to 27",IF(E12062&lt;30.01,"27+ to 30","30+"))))))))))))</f>
        <v>0-</v>
      </c>
      <c r="H12062" s="7" t="str">
        <f>IF(F12062&lt;0,"0-",IF(F12062=0,"0",IF(F12062&lt;3.01,"0+ to 3",IF(F12062&lt;6.01,"3+ to 6",IF(F12062&lt;9.01,"6+ to 9",IF(F12062&lt;12.01,"9+ to 12",IF(F12062&lt;15.01,"12+ to 15",IF(F12062&lt;18.01,"15+ to 18",IF(F12062&lt;21.01,"18+ to 21",IF(F12062&lt;24.01,"21+ to 24",IF(F12062&lt;27.01,"24+ to 27",IF(F12062&lt;30.01,"27+ to 30","30+"))))))))))))</f>
        <v>21+ to 24</v>
      </c>
      <c r="I12062" t="str">
        <f>IF(G12062&lt;&gt;H12062,"DIFF","")</f>
        <v>DIFF</v>
      </c>
    </row>
    <row r="12063" spans="1:9">
      <c r="A12063" t="s">
        <v>102</v>
      </c>
      <c r="B12063" t="s">
        <v>291</v>
      </c>
      <c r="C12063" s="1">
        <v>108639607</v>
      </c>
      <c r="D12063" s="1">
        <v>2</v>
      </c>
      <c r="E12063" s="1">
        <v>-4</v>
      </c>
      <c r="F12063" s="1">
        <v>8</v>
      </c>
      <c r="G12063" s="7" t="str">
        <f>IF(E12063&lt;0,"0-",IF(E12063=0,"0",IF(E12063&lt;3.01,"0+ to 3",IF(E12063&lt;6.01,"3+ to 6",IF(E12063&lt;9.01,"6+ to 9",IF(E12063&lt;12.01,"9+ to 12",IF(E12063&lt;15.01,"12+ to 15",IF(E12063&lt;18.01,"15+ to 18",IF(E12063&lt;21.01,"18+ to 21",IF(E12063&lt;24.01,"21+ to 24",IF(E12063&lt;27.01,"24+ to 27",IF(E12063&lt;30.01,"27+ to 30","30+"))))))))))))</f>
        <v>0-</v>
      </c>
      <c r="H12063" s="7" t="str">
        <f>IF(F12063&lt;0,"0-",IF(F12063=0,"0",IF(F12063&lt;3.01,"0+ to 3",IF(F12063&lt;6.01,"3+ to 6",IF(F12063&lt;9.01,"6+ to 9",IF(F12063&lt;12.01,"9+ to 12",IF(F12063&lt;15.01,"12+ to 15",IF(F12063&lt;18.01,"15+ to 18",IF(F12063&lt;21.01,"18+ to 21",IF(F12063&lt;24.01,"21+ to 24",IF(F12063&lt;27.01,"24+ to 27",IF(F12063&lt;30.01,"27+ to 30","30+"))))))))))))</f>
        <v>6+ to 9</v>
      </c>
      <c r="I12063" t="str">
        <f>IF(G12063&lt;&gt;H12063,"DIFF","")</f>
        <v>DIFF</v>
      </c>
    </row>
    <row r="12064" spans="1:9">
      <c r="A12064" t="s">
        <v>102</v>
      </c>
      <c r="B12064" t="s">
        <v>291</v>
      </c>
      <c r="C12064" s="1">
        <v>108645569</v>
      </c>
      <c r="D12064" s="1">
        <v>2</v>
      </c>
      <c r="E12064" s="1">
        <v>-14</v>
      </c>
      <c r="F12064" s="1">
        <v>12</v>
      </c>
      <c r="G12064" s="7" t="str">
        <f>IF(E12064&lt;0,"0-",IF(E12064=0,"0",IF(E12064&lt;3.01,"0+ to 3",IF(E12064&lt;6.01,"3+ to 6",IF(E12064&lt;9.01,"6+ to 9",IF(E12064&lt;12.01,"9+ to 12",IF(E12064&lt;15.01,"12+ to 15",IF(E12064&lt;18.01,"15+ to 18",IF(E12064&lt;21.01,"18+ to 21",IF(E12064&lt;24.01,"21+ to 24",IF(E12064&lt;27.01,"24+ to 27",IF(E12064&lt;30.01,"27+ to 30","30+"))))))))))))</f>
        <v>0-</v>
      </c>
      <c r="H12064" s="7" t="str">
        <f>IF(F12064&lt;0,"0-",IF(F12064=0,"0",IF(F12064&lt;3.01,"0+ to 3",IF(F12064&lt;6.01,"3+ to 6",IF(F12064&lt;9.01,"6+ to 9",IF(F12064&lt;12.01,"9+ to 12",IF(F12064&lt;15.01,"12+ to 15",IF(F12064&lt;18.01,"15+ to 18",IF(F12064&lt;21.01,"18+ to 21",IF(F12064&lt;24.01,"21+ to 24",IF(F12064&lt;27.01,"24+ to 27",IF(F12064&lt;30.01,"27+ to 30","30+"))))))))))))</f>
        <v>9+ to 12</v>
      </c>
      <c r="I12064" t="str">
        <f>IF(G12064&lt;&gt;H12064,"DIFF","")</f>
        <v>DIFF</v>
      </c>
    </row>
    <row r="12065" spans="1:9">
      <c r="A12065" t="s">
        <v>102</v>
      </c>
      <c r="B12065" t="s">
        <v>291</v>
      </c>
      <c r="C12065" s="1">
        <v>108647017</v>
      </c>
      <c r="D12065" s="1">
        <v>2</v>
      </c>
      <c r="E12065" s="1">
        <v>-3</v>
      </c>
      <c r="F12065" s="1">
        <v>0</v>
      </c>
      <c r="G12065" s="7" t="str">
        <f>IF(E12065&lt;0,"0-",IF(E12065=0,"0",IF(E12065&lt;3.01,"0+ to 3",IF(E12065&lt;6.01,"3+ to 6",IF(E12065&lt;9.01,"6+ to 9",IF(E12065&lt;12.01,"9+ to 12",IF(E12065&lt;15.01,"12+ to 15",IF(E12065&lt;18.01,"15+ to 18",IF(E12065&lt;21.01,"18+ to 21",IF(E12065&lt;24.01,"21+ to 24",IF(E12065&lt;27.01,"24+ to 27",IF(E12065&lt;30.01,"27+ to 30","30+"))))))))))))</f>
        <v>0-</v>
      </c>
      <c r="H12065" s="7" t="str">
        <f>IF(F12065&lt;0,"0-",IF(F12065=0,"0",IF(F12065&lt;3.01,"0+ to 3",IF(F12065&lt;6.01,"3+ to 6",IF(F12065&lt;9.01,"6+ to 9",IF(F12065&lt;12.01,"9+ to 12",IF(F12065&lt;15.01,"12+ to 15",IF(F12065&lt;18.01,"15+ to 18",IF(F12065&lt;21.01,"18+ to 21",IF(F12065&lt;24.01,"21+ to 24",IF(F12065&lt;27.01,"24+ to 27",IF(F12065&lt;30.01,"27+ to 30","30+"))))))))))))</f>
        <v>0</v>
      </c>
      <c r="I12065" t="str">
        <f>IF(G12065&lt;&gt;H12065,"DIFF","")</f>
        <v>DIFF</v>
      </c>
    </row>
    <row r="12066" spans="1:9">
      <c r="A12066" t="s">
        <v>102</v>
      </c>
      <c r="B12066" t="s">
        <v>291</v>
      </c>
      <c r="C12066" s="1">
        <v>108649225</v>
      </c>
      <c r="D12066" s="1">
        <v>2</v>
      </c>
      <c r="E12066" s="1">
        <v>-6</v>
      </c>
      <c r="F12066" s="1">
        <v>9</v>
      </c>
      <c r="G12066" s="7" t="str">
        <f>IF(E12066&lt;0,"0-",IF(E12066=0,"0",IF(E12066&lt;3.01,"0+ to 3",IF(E12066&lt;6.01,"3+ to 6",IF(E12066&lt;9.01,"6+ to 9",IF(E12066&lt;12.01,"9+ to 12",IF(E12066&lt;15.01,"12+ to 15",IF(E12066&lt;18.01,"15+ to 18",IF(E12066&lt;21.01,"18+ to 21",IF(E12066&lt;24.01,"21+ to 24",IF(E12066&lt;27.01,"24+ to 27",IF(E12066&lt;30.01,"27+ to 30","30+"))))))))))))</f>
        <v>0-</v>
      </c>
      <c r="H12066" s="7" t="str">
        <f>IF(F12066&lt;0,"0-",IF(F12066=0,"0",IF(F12066&lt;3.01,"0+ to 3",IF(F12066&lt;6.01,"3+ to 6",IF(F12066&lt;9.01,"6+ to 9",IF(F12066&lt;12.01,"9+ to 12",IF(F12066&lt;15.01,"12+ to 15",IF(F12066&lt;18.01,"15+ to 18",IF(F12066&lt;21.01,"18+ to 21",IF(F12066&lt;24.01,"21+ to 24",IF(F12066&lt;27.01,"24+ to 27",IF(F12066&lt;30.01,"27+ to 30","30+"))))))))))))</f>
        <v>6+ to 9</v>
      </c>
      <c r="I12066" t="str">
        <f>IF(G12066&lt;&gt;H12066,"DIFF","")</f>
        <v>DIFF</v>
      </c>
    </row>
    <row r="12067" spans="1:9">
      <c r="A12067" t="s">
        <v>102</v>
      </c>
      <c r="B12067" t="s">
        <v>291</v>
      </c>
      <c r="C12067" s="1">
        <v>108649325</v>
      </c>
      <c r="D12067" s="1">
        <v>2</v>
      </c>
      <c r="E12067" s="1">
        <v>-2</v>
      </c>
      <c r="F12067" s="1">
        <v>2</v>
      </c>
      <c r="G12067" s="7" t="str">
        <f>IF(E12067&lt;0,"0-",IF(E12067=0,"0",IF(E12067&lt;3.01,"0+ to 3",IF(E12067&lt;6.01,"3+ to 6",IF(E12067&lt;9.01,"6+ to 9",IF(E12067&lt;12.01,"9+ to 12",IF(E12067&lt;15.01,"12+ to 15",IF(E12067&lt;18.01,"15+ to 18",IF(E12067&lt;21.01,"18+ to 21",IF(E12067&lt;24.01,"21+ to 24",IF(E12067&lt;27.01,"24+ to 27",IF(E12067&lt;30.01,"27+ to 30","30+"))))))))))))</f>
        <v>0-</v>
      </c>
      <c r="H12067" s="7" t="str">
        <f>IF(F12067&lt;0,"0-",IF(F12067=0,"0",IF(F12067&lt;3.01,"0+ to 3",IF(F12067&lt;6.01,"3+ to 6",IF(F12067&lt;9.01,"6+ to 9",IF(F12067&lt;12.01,"9+ to 12",IF(F12067&lt;15.01,"12+ to 15",IF(F12067&lt;18.01,"15+ to 18",IF(F12067&lt;21.01,"18+ to 21",IF(F12067&lt;24.01,"21+ to 24",IF(F12067&lt;27.01,"24+ to 27",IF(F12067&lt;30.01,"27+ to 30","30+"))))))))))))</f>
        <v>0+ to 3</v>
      </c>
      <c r="I12067" t="str">
        <f>IF(G12067&lt;&gt;H12067,"DIFF","")</f>
        <v>DIFF</v>
      </c>
    </row>
    <row r="12068" spans="1:9">
      <c r="A12068" t="s">
        <v>102</v>
      </c>
      <c r="B12068" t="s">
        <v>291</v>
      </c>
      <c r="C12068" s="1">
        <v>108651070</v>
      </c>
      <c r="D12068" s="1">
        <v>2</v>
      </c>
      <c r="E12068" s="1">
        <v>-2</v>
      </c>
      <c r="F12068" s="1">
        <v>3</v>
      </c>
      <c r="G12068" s="7" t="str">
        <f>IF(E12068&lt;0,"0-",IF(E12068=0,"0",IF(E12068&lt;3.01,"0+ to 3",IF(E12068&lt;6.01,"3+ to 6",IF(E12068&lt;9.01,"6+ to 9",IF(E12068&lt;12.01,"9+ to 12",IF(E12068&lt;15.01,"12+ to 15",IF(E12068&lt;18.01,"15+ to 18",IF(E12068&lt;21.01,"18+ to 21",IF(E12068&lt;24.01,"21+ to 24",IF(E12068&lt;27.01,"24+ to 27",IF(E12068&lt;30.01,"27+ to 30","30+"))))))))))))</f>
        <v>0-</v>
      </c>
      <c r="H12068" s="7" t="str">
        <f>IF(F12068&lt;0,"0-",IF(F12068=0,"0",IF(F12068&lt;3.01,"0+ to 3",IF(F12068&lt;6.01,"3+ to 6",IF(F12068&lt;9.01,"6+ to 9",IF(F12068&lt;12.01,"9+ to 12",IF(F12068&lt;15.01,"12+ to 15",IF(F12068&lt;18.01,"15+ to 18",IF(F12068&lt;21.01,"18+ to 21",IF(F12068&lt;24.01,"21+ to 24",IF(F12068&lt;27.01,"24+ to 27",IF(F12068&lt;30.01,"27+ to 30","30+"))))))))))))</f>
        <v>0+ to 3</v>
      </c>
      <c r="I12068" t="str">
        <f>IF(G12068&lt;&gt;H12068,"DIFF","")</f>
        <v>DIFF</v>
      </c>
    </row>
    <row r="12069" spans="1:9">
      <c r="A12069" t="s">
        <v>102</v>
      </c>
      <c r="B12069" t="s">
        <v>291</v>
      </c>
      <c r="C12069" s="1">
        <v>108652204</v>
      </c>
      <c r="D12069" s="1">
        <v>2</v>
      </c>
      <c r="E12069" s="1">
        <v>-9</v>
      </c>
      <c r="F12069" s="1">
        <v>18</v>
      </c>
      <c r="G12069" s="7" t="str">
        <f>IF(E12069&lt;0,"0-",IF(E12069=0,"0",IF(E12069&lt;3.01,"0+ to 3",IF(E12069&lt;6.01,"3+ to 6",IF(E12069&lt;9.01,"6+ to 9",IF(E12069&lt;12.01,"9+ to 12",IF(E12069&lt;15.01,"12+ to 15",IF(E12069&lt;18.01,"15+ to 18",IF(E12069&lt;21.01,"18+ to 21",IF(E12069&lt;24.01,"21+ to 24",IF(E12069&lt;27.01,"24+ to 27",IF(E12069&lt;30.01,"27+ to 30","30+"))))))))))))</f>
        <v>0-</v>
      </c>
      <c r="H12069" s="7" t="str">
        <f>IF(F12069&lt;0,"0-",IF(F12069=0,"0",IF(F12069&lt;3.01,"0+ to 3",IF(F12069&lt;6.01,"3+ to 6",IF(F12069&lt;9.01,"6+ to 9",IF(F12069&lt;12.01,"9+ to 12",IF(F12069&lt;15.01,"12+ to 15",IF(F12069&lt;18.01,"15+ to 18",IF(F12069&lt;21.01,"18+ to 21",IF(F12069&lt;24.01,"21+ to 24",IF(F12069&lt;27.01,"24+ to 27",IF(F12069&lt;30.01,"27+ to 30","30+"))))))))))))</f>
        <v>15+ to 18</v>
      </c>
      <c r="I12069" t="str">
        <f>IF(G12069&lt;&gt;H12069,"DIFF","")</f>
        <v>DIFF</v>
      </c>
    </row>
    <row r="12070" spans="1:9">
      <c r="A12070" t="s">
        <v>102</v>
      </c>
      <c r="B12070" t="s">
        <v>290</v>
      </c>
      <c r="C12070" s="1">
        <v>108683930</v>
      </c>
      <c r="D12070" s="1">
        <v>3</v>
      </c>
      <c r="E12070" s="1">
        <v>-1</v>
      </c>
      <c r="F12070" s="1">
        <v>0</v>
      </c>
      <c r="G12070" s="7" t="str">
        <f>IF(E12070&lt;0,"0-",IF(E12070=0,"0",IF(E12070&lt;3.01,"0+ to 3",IF(E12070&lt;6.01,"3+ to 6",IF(E12070&lt;9.01,"6+ to 9",IF(E12070&lt;12.01,"9+ to 12",IF(E12070&lt;15.01,"12+ to 15",IF(E12070&lt;18.01,"15+ to 18",IF(E12070&lt;21.01,"18+ to 21",IF(E12070&lt;24.01,"21+ to 24",IF(E12070&lt;27.01,"24+ to 27",IF(E12070&lt;30.01,"27+ to 30","30+"))))))))))))</f>
        <v>0-</v>
      </c>
      <c r="H12070" s="7" t="str">
        <f>IF(F12070&lt;0,"0-",IF(F12070=0,"0",IF(F12070&lt;3.01,"0+ to 3",IF(F12070&lt;6.01,"3+ to 6",IF(F12070&lt;9.01,"6+ to 9",IF(F12070&lt;12.01,"9+ to 12",IF(F12070&lt;15.01,"12+ to 15",IF(F12070&lt;18.01,"15+ to 18",IF(F12070&lt;21.01,"18+ to 21",IF(F12070&lt;24.01,"21+ to 24",IF(F12070&lt;27.01,"24+ to 27",IF(F12070&lt;30.01,"27+ to 30","30+"))))))))))))</f>
        <v>0</v>
      </c>
      <c r="I12070" t="str">
        <f>IF(G12070&lt;&gt;H12070,"DIFF","")</f>
        <v>DIFF</v>
      </c>
    </row>
    <row r="12071" spans="1:9">
      <c r="A12071" t="s">
        <v>102</v>
      </c>
      <c r="B12071" t="s">
        <v>290</v>
      </c>
      <c r="C12071" s="1">
        <v>108684384</v>
      </c>
      <c r="D12071" s="1">
        <v>2</v>
      </c>
      <c r="E12071" s="1">
        <v>-1</v>
      </c>
      <c r="F12071" s="1">
        <v>0</v>
      </c>
      <c r="G12071" s="7" t="str">
        <f>IF(E12071&lt;0,"0-",IF(E12071=0,"0",IF(E12071&lt;3.01,"0+ to 3",IF(E12071&lt;6.01,"3+ to 6",IF(E12071&lt;9.01,"6+ to 9",IF(E12071&lt;12.01,"9+ to 12",IF(E12071&lt;15.01,"12+ to 15",IF(E12071&lt;18.01,"15+ to 18",IF(E12071&lt;21.01,"18+ to 21",IF(E12071&lt;24.01,"21+ to 24",IF(E12071&lt;27.01,"24+ to 27",IF(E12071&lt;30.01,"27+ to 30","30+"))))))))))))</f>
        <v>0-</v>
      </c>
      <c r="H12071" s="7" t="str">
        <f>IF(F12071&lt;0,"0-",IF(F12071=0,"0",IF(F12071&lt;3.01,"0+ to 3",IF(F12071&lt;6.01,"3+ to 6",IF(F12071&lt;9.01,"6+ to 9",IF(F12071&lt;12.01,"9+ to 12",IF(F12071&lt;15.01,"12+ to 15",IF(F12071&lt;18.01,"15+ to 18",IF(F12071&lt;21.01,"18+ to 21",IF(F12071&lt;24.01,"21+ to 24",IF(F12071&lt;27.01,"24+ to 27",IF(F12071&lt;30.01,"27+ to 30","30+"))))))))))))</f>
        <v>0</v>
      </c>
      <c r="I12071" t="str">
        <f>IF(G12071&lt;&gt;H12071,"DIFF","")</f>
        <v>DIFF</v>
      </c>
    </row>
    <row r="12072" spans="1:9">
      <c r="A12072" t="s">
        <v>102</v>
      </c>
      <c r="B12072" t="s">
        <v>290</v>
      </c>
      <c r="C12072" s="1">
        <v>108684450</v>
      </c>
      <c r="D12072" s="1">
        <v>2</v>
      </c>
      <c r="E12072" s="1">
        <v>-6</v>
      </c>
      <c r="F12072" s="1">
        <v>6</v>
      </c>
      <c r="G12072" s="7" t="str">
        <f>IF(E12072&lt;0,"0-",IF(E12072=0,"0",IF(E12072&lt;3.01,"0+ to 3",IF(E12072&lt;6.01,"3+ to 6",IF(E12072&lt;9.01,"6+ to 9",IF(E12072&lt;12.01,"9+ to 12",IF(E12072&lt;15.01,"12+ to 15",IF(E12072&lt;18.01,"15+ to 18",IF(E12072&lt;21.01,"18+ to 21",IF(E12072&lt;24.01,"21+ to 24",IF(E12072&lt;27.01,"24+ to 27",IF(E12072&lt;30.01,"27+ to 30","30+"))))))))))))</f>
        <v>0-</v>
      </c>
      <c r="H12072" s="7" t="str">
        <f>IF(F12072&lt;0,"0-",IF(F12072=0,"0",IF(F12072&lt;3.01,"0+ to 3",IF(F12072&lt;6.01,"3+ to 6",IF(F12072&lt;9.01,"6+ to 9",IF(F12072&lt;12.01,"9+ to 12",IF(F12072&lt;15.01,"12+ to 15",IF(F12072&lt;18.01,"15+ to 18",IF(F12072&lt;21.01,"18+ to 21",IF(F12072&lt;24.01,"21+ to 24",IF(F12072&lt;27.01,"24+ to 27",IF(F12072&lt;30.01,"27+ to 30","30+"))))))))))))</f>
        <v>3+ to 6</v>
      </c>
      <c r="I12072" t="str">
        <f>IF(G12072&lt;&gt;H12072,"DIFF","")</f>
        <v>DIFF</v>
      </c>
    </row>
    <row r="12073" spans="1:9">
      <c r="A12073" t="s">
        <v>102</v>
      </c>
      <c r="B12073" t="s">
        <v>290</v>
      </c>
      <c r="C12073" s="1">
        <v>108692161</v>
      </c>
      <c r="D12073" s="1">
        <v>2</v>
      </c>
      <c r="E12073" s="1">
        <v>-6</v>
      </c>
      <c r="F12073" s="1">
        <v>11</v>
      </c>
      <c r="G12073" s="7" t="str">
        <f>IF(E12073&lt;0,"0-",IF(E12073=0,"0",IF(E12073&lt;3.01,"0+ to 3",IF(E12073&lt;6.01,"3+ to 6",IF(E12073&lt;9.01,"6+ to 9",IF(E12073&lt;12.01,"9+ to 12",IF(E12073&lt;15.01,"12+ to 15",IF(E12073&lt;18.01,"15+ to 18",IF(E12073&lt;21.01,"18+ to 21",IF(E12073&lt;24.01,"21+ to 24",IF(E12073&lt;27.01,"24+ to 27",IF(E12073&lt;30.01,"27+ to 30","30+"))))))))))))</f>
        <v>0-</v>
      </c>
      <c r="H12073" s="7" t="str">
        <f>IF(F12073&lt;0,"0-",IF(F12073=0,"0",IF(F12073&lt;3.01,"0+ to 3",IF(F12073&lt;6.01,"3+ to 6",IF(F12073&lt;9.01,"6+ to 9",IF(F12073&lt;12.01,"9+ to 12",IF(F12073&lt;15.01,"12+ to 15",IF(F12073&lt;18.01,"15+ to 18",IF(F12073&lt;21.01,"18+ to 21",IF(F12073&lt;24.01,"21+ to 24",IF(F12073&lt;27.01,"24+ to 27",IF(F12073&lt;30.01,"27+ to 30","30+"))))))))))))</f>
        <v>9+ to 12</v>
      </c>
      <c r="I12073" t="str">
        <f>IF(G12073&lt;&gt;H12073,"DIFF","")</f>
        <v>DIFF</v>
      </c>
    </row>
    <row r="12074" spans="1:9">
      <c r="A12074" t="s">
        <v>102</v>
      </c>
      <c r="B12074" t="s">
        <v>290</v>
      </c>
      <c r="C12074" s="1">
        <v>108692162</v>
      </c>
      <c r="D12074" s="1">
        <v>2</v>
      </c>
      <c r="E12074" s="1">
        <v>-15</v>
      </c>
      <c r="F12074" s="1">
        <v>26</v>
      </c>
      <c r="G12074" s="7" t="str">
        <f>IF(E12074&lt;0,"0-",IF(E12074=0,"0",IF(E12074&lt;3.01,"0+ to 3",IF(E12074&lt;6.01,"3+ to 6",IF(E12074&lt;9.01,"6+ to 9",IF(E12074&lt;12.01,"9+ to 12",IF(E12074&lt;15.01,"12+ to 15",IF(E12074&lt;18.01,"15+ to 18",IF(E12074&lt;21.01,"18+ to 21",IF(E12074&lt;24.01,"21+ to 24",IF(E12074&lt;27.01,"24+ to 27",IF(E12074&lt;30.01,"27+ to 30","30+"))))))))))))</f>
        <v>0-</v>
      </c>
      <c r="H12074" s="7" t="str">
        <f>IF(F12074&lt;0,"0-",IF(F12074=0,"0",IF(F12074&lt;3.01,"0+ to 3",IF(F12074&lt;6.01,"3+ to 6",IF(F12074&lt;9.01,"6+ to 9",IF(F12074&lt;12.01,"9+ to 12",IF(F12074&lt;15.01,"12+ to 15",IF(F12074&lt;18.01,"15+ to 18",IF(F12074&lt;21.01,"18+ to 21",IF(F12074&lt;24.01,"21+ to 24",IF(F12074&lt;27.01,"24+ to 27",IF(F12074&lt;30.01,"27+ to 30","30+"))))))))))))</f>
        <v>24+ to 27</v>
      </c>
      <c r="I12074" t="str">
        <f>IF(G12074&lt;&gt;H12074,"DIFF","")</f>
        <v>DIFF</v>
      </c>
    </row>
    <row r="12075" spans="1:9">
      <c r="A12075" t="s">
        <v>102</v>
      </c>
      <c r="B12075" t="s">
        <v>290</v>
      </c>
      <c r="C12075" s="1">
        <v>108692726</v>
      </c>
      <c r="D12075" s="1">
        <v>2</v>
      </c>
      <c r="E12075" s="1">
        <v>-9</v>
      </c>
      <c r="F12075" s="1">
        <v>10</v>
      </c>
      <c r="G12075" s="7" t="str">
        <f>IF(E12075&lt;0,"0-",IF(E12075=0,"0",IF(E12075&lt;3.01,"0+ to 3",IF(E12075&lt;6.01,"3+ to 6",IF(E12075&lt;9.01,"6+ to 9",IF(E12075&lt;12.01,"9+ to 12",IF(E12075&lt;15.01,"12+ to 15",IF(E12075&lt;18.01,"15+ to 18",IF(E12075&lt;21.01,"18+ to 21",IF(E12075&lt;24.01,"21+ to 24",IF(E12075&lt;27.01,"24+ to 27",IF(E12075&lt;30.01,"27+ to 30","30+"))))))))))))</f>
        <v>0-</v>
      </c>
      <c r="H12075" s="7" t="str">
        <f>IF(F12075&lt;0,"0-",IF(F12075=0,"0",IF(F12075&lt;3.01,"0+ to 3",IF(F12075&lt;6.01,"3+ to 6",IF(F12075&lt;9.01,"6+ to 9",IF(F12075&lt;12.01,"9+ to 12",IF(F12075&lt;15.01,"12+ to 15",IF(F12075&lt;18.01,"15+ to 18",IF(F12075&lt;21.01,"18+ to 21",IF(F12075&lt;24.01,"21+ to 24",IF(F12075&lt;27.01,"24+ to 27",IF(F12075&lt;30.01,"27+ to 30","30+"))))))))))))</f>
        <v>9+ to 12</v>
      </c>
      <c r="I12075" t="str">
        <f>IF(G12075&lt;&gt;H12075,"DIFF","")</f>
        <v>DIFF</v>
      </c>
    </row>
    <row r="12076" spans="1:9">
      <c r="A12076" t="s">
        <v>102</v>
      </c>
      <c r="B12076" t="s">
        <v>290</v>
      </c>
      <c r="C12076" s="1">
        <v>108692903</v>
      </c>
      <c r="D12076" s="1">
        <v>3</v>
      </c>
      <c r="E12076" s="1">
        <v>-5</v>
      </c>
      <c r="F12076" s="1">
        <v>4</v>
      </c>
      <c r="G12076" s="7" t="str">
        <f>IF(E12076&lt;0,"0-",IF(E12076=0,"0",IF(E12076&lt;3.01,"0+ to 3",IF(E12076&lt;6.01,"3+ to 6",IF(E12076&lt;9.01,"6+ to 9",IF(E12076&lt;12.01,"9+ to 12",IF(E12076&lt;15.01,"12+ to 15",IF(E12076&lt;18.01,"15+ to 18",IF(E12076&lt;21.01,"18+ to 21",IF(E12076&lt;24.01,"21+ to 24",IF(E12076&lt;27.01,"24+ to 27",IF(E12076&lt;30.01,"27+ to 30","30+"))))))))))))</f>
        <v>0-</v>
      </c>
      <c r="H12076" s="7" t="str">
        <f>IF(F12076&lt;0,"0-",IF(F12076=0,"0",IF(F12076&lt;3.01,"0+ to 3",IF(F12076&lt;6.01,"3+ to 6",IF(F12076&lt;9.01,"6+ to 9",IF(F12076&lt;12.01,"9+ to 12",IF(F12076&lt;15.01,"12+ to 15",IF(F12076&lt;18.01,"15+ to 18",IF(F12076&lt;21.01,"18+ to 21",IF(F12076&lt;24.01,"21+ to 24",IF(F12076&lt;27.01,"24+ to 27",IF(F12076&lt;30.01,"27+ to 30","30+"))))))))))))</f>
        <v>3+ to 6</v>
      </c>
      <c r="I12076" t="str">
        <f>IF(G12076&lt;&gt;H12076,"DIFF","")</f>
        <v>DIFF</v>
      </c>
    </row>
    <row r="12077" spans="1:9">
      <c r="A12077" t="s">
        <v>102</v>
      </c>
      <c r="B12077" t="s">
        <v>289</v>
      </c>
      <c r="C12077" s="1">
        <v>108737290</v>
      </c>
      <c r="D12077" s="1">
        <v>2</v>
      </c>
      <c r="E12077" s="1">
        <v>0</v>
      </c>
      <c r="F12077" s="1">
        <v>0</v>
      </c>
      <c r="G12077" s="7" t="str">
        <f>IF(E12077&lt;0,"0-",IF(E12077=0,"0",IF(E12077&lt;3.01,"0+ to 3",IF(E12077&lt;6.01,"3+ to 6",IF(E12077&lt;9.01,"6+ to 9",IF(E12077&lt;12.01,"9+ to 12",IF(E12077&lt;15.01,"12+ to 15",IF(E12077&lt;18.01,"15+ to 18",IF(E12077&lt;21.01,"18+ to 21",IF(E12077&lt;24.01,"21+ to 24",IF(E12077&lt;27.01,"24+ to 27",IF(E12077&lt;30.01,"27+ to 30","30+"))))))))))))</f>
        <v>0</v>
      </c>
      <c r="H12077" s="7" t="str">
        <f>IF(F12077&lt;0,"0-",IF(F12077=0,"0",IF(F12077&lt;3.01,"0+ to 3",IF(F12077&lt;6.01,"3+ to 6",IF(F12077&lt;9.01,"6+ to 9",IF(F12077&lt;12.01,"9+ to 12",IF(F12077&lt;15.01,"12+ to 15",IF(F12077&lt;18.01,"15+ to 18",IF(F12077&lt;21.01,"18+ to 21",IF(F12077&lt;24.01,"21+ to 24",IF(F12077&lt;27.01,"24+ to 27",IF(F12077&lt;30.01,"27+ to 30","30+"))))))))))))</f>
        <v>0</v>
      </c>
      <c r="I12077" t="str">
        <f>IF(G12077&lt;&gt;H12077,"DIFF","")</f>
        <v/>
      </c>
    </row>
    <row r="12078" spans="1:9">
      <c r="A12078" t="s">
        <v>102</v>
      </c>
      <c r="B12078" t="s">
        <v>289</v>
      </c>
      <c r="C12078" s="1">
        <v>108742198</v>
      </c>
      <c r="D12078" s="1">
        <v>2</v>
      </c>
      <c r="E12078" s="1">
        <v>0</v>
      </c>
      <c r="F12078" s="1">
        <v>0</v>
      </c>
      <c r="G12078" s="7" t="str">
        <f>IF(E12078&lt;0,"0-",IF(E12078=0,"0",IF(E12078&lt;3.01,"0+ to 3",IF(E12078&lt;6.01,"3+ to 6",IF(E12078&lt;9.01,"6+ to 9",IF(E12078&lt;12.01,"9+ to 12",IF(E12078&lt;15.01,"12+ to 15",IF(E12078&lt;18.01,"15+ to 18",IF(E12078&lt;21.01,"18+ to 21",IF(E12078&lt;24.01,"21+ to 24",IF(E12078&lt;27.01,"24+ to 27",IF(E12078&lt;30.01,"27+ to 30","30+"))))))))))))</f>
        <v>0</v>
      </c>
      <c r="H12078" s="7" t="str">
        <f>IF(F12078&lt;0,"0-",IF(F12078=0,"0",IF(F12078&lt;3.01,"0+ to 3",IF(F12078&lt;6.01,"3+ to 6",IF(F12078&lt;9.01,"6+ to 9",IF(F12078&lt;12.01,"9+ to 12",IF(F12078&lt;15.01,"12+ to 15",IF(F12078&lt;18.01,"15+ to 18",IF(F12078&lt;21.01,"18+ to 21",IF(F12078&lt;24.01,"21+ to 24",IF(F12078&lt;27.01,"24+ to 27",IF(F12078&lt;30.01,"27+ to 30","30+"))))))))))))</f>
        <v>0</v>
      </c>
      <c r="I12078" t="str">
        <f>IF(G12078&lt;&gt;H12078,"DIFF","")</f>
        <v/>
      </c>
    </row>
    <row r="12079" spans="1:9">
      <c r="A12079" t="s">
        <v>103</v>
      </c>
      <c r="B12079" t="s">
        <v>289</v>
      </c>
      <c r="C12079" s="1">
        <v>108743506</v>
      </c>
      <c r="D12079" s="1">
        <v>2</v>
      </c>
      <c r="E12079" s="1">
        <v>-41</v>
      </c>
      <c r="F12079" s="1">
        <v>63</v>
      </c>
      <c r="G12079" s="7" t="str">
        <f>IF(E12079&lt;0,"0-",IF(E12079=0,"0",IF(E12079&lt;3.01,"0+ to 3",IF(E12079&lt;6.01,"3+ to 6",IF(E12079&lt;9.01,"6+ to 9",IF(E12079&lt;12.01,"9+ to 12",IF(E12079&lt;15.01,"12+ to 15",IF(E12079&lt;18.01,"15+ to 18",IF(E12079&lt;21.01,"18+ to 21",IF(E12079&lt;24.01,"21+ to 24",IF(E12079&lt;27.01,"24+ to 27",IF(E12079&lt;30.01,"27+ to 30","30+"))))))))))))</f>
        <v>0-</v>
      </c>
      <c r="H12079" s="7" t="str">
        <f>IF(F12079&lt;0,"0-",IF(F12079=0,"0",IF(F12079&lt;3.01,"0+ to 3",IF(F12079&lt;6.01,"3+ to 6",IF(F12079&lt;9.01,"6+ to 9",IF(F12079&lt;12.01,"9+ to 12",IF(F12079&lt;15.01,"12+ to 15",IF(F12079&lt;18.01,"15+ to 18",IF(F12079&lt;21.01,"18+ to 21",IF(F12079&lt;24.01,"21+ to 24",IF(F12079&lt;27.01,"24+ to 27",IF(F12079&lt;30.01,"27+ to 30","30+"))))))))))))</f>
        <v>30+</v>
      </c>
      <c r="I12079" t="str">
        <f>IF(G12079&lt;&gt;H12079,"DIFF","")</f>
        <v>DIFF</v>
      </c>
    </row>
    <row r="12080" spans="1:9">
      <c r="A12080" t="s">
        <v>102</v>
      </c>
      <c r="B12080" t="s">
        <v>289</v>
      </c>
      <c r="C12080" s="1">
        <v>108744814</v>
      </c>
      <c r="D12080" s="1">
        <v>3</v>
      </c>
      <c r="E12080" s="1">
        <v>-5</v>
      </c>
      <c r="F12080" s="1">
        <v>13</v>
      </c>
      <c r="G12080" s="7" t="str">
        <f>IF(E12080&lt;0,"0-",IF(E12080=0,"0",IF(E12080&lt;3.01,"0+ to 3",IF(E12080&lt;6.01,"3+ to 6",IF(E12080&lt;9.01,"6+ to 9",IF(E12080&lt;12.01,"9+ to 12",IF(E12080&lt;15.01,"12+ to 15",IF(E12080&lt;18.01,"15+ to 18",IF(E12080&lt;21.01,"18+ to 21",IF(E12080&lt;24.01,"21+ to 24",IF(E12080&lt;27.01,"24+ to 27",IF(E12080&lt;30.01,"27+ to 30","30+"))))))))))))</f>
        <v>0-</v>
      </c>
      <c r="H12080" s="7" t="str">
        <f>IF(F12080&lt;0,"0-",IF(F12080=0,"0",IF(F12080&lt;3.01,"0+ to 3",IF(F12080&lt;6.01,"3+ to 6",IF(F12080&lt;9.01,"6+ to 9",IF(F12080&lt;12.01,"9+ to 12",IF(F12080&lt;15.01,"12+ to 15",IF(F12080&lt;18.01,"15+ to 18",IF(F12080&lt;21.01,"18+ to 21",IF(F12080&lt;24.01,"21+ to 24",IF(F12080&lt;27.01,"24+ to 27",IF(F12080&lt;30.01,"27+ to 30","30+"))))))))))))</f>
        <v>12+ to 15</v>
      </c>
      <c r="I12080" t="str">
        <f>IF(G12080&lt;&gt;H12080,"DIFF","")</f>
        <v>DIFF</v>
      </c>
    </row>
    <row r="12081" spans="1:9">
      <c r="A12081" t="s">
        <v>102</v>
      </c>
      <c r="B12081" t="s">
        <v>289</v>
      </c>
      <c r="C12081" s="1">
        <v>108746543</v>
      </c>
      <c r="D12081" s="1">
        <v>2</v>
      </c>
      <c r="E12081" s="1">
        <v>-7</v>
      </c>
      <c r="F12081" s="1">
        <v>5</v>
      </c>
      <c r="G12081" s="7" t="str">
        <f>IF(E12081&lt;0,"0-",IF(E12081=0,"0",IF(E12081&lt;3.01,"0+ to 3",IF(E12081&lt;6.01,"3+ to 6",IF(E12081&lt;9.01,"6+ to 9",IF(E12081&lt;12.01,"9+ to 12",IF(E12081&lt;15.01,"12+ to 15",IF(E12081&lt;18.01,"15+ to 18",IF(E12081&lt;21.01,"18+ to 21",IF(E12081&lt;24.01,"21+ to 24",IF(E12081&lt;27.01,"24+ to 27",IF(E12081&lt;30.01,"27+ to 30","30+"))))))))))))</f>
        <v>0-</v>
      </c>
      <c r="H12081" s="7" t="str">
        <f>IF(F12081&lt;0,"0-",IF(F12081=0,"0",IF(F12081&lt;3.01,"0+ to 3",IF(F12081&lt;6.01,"3+ to 6",IF(F12081&lt;9.01,"6+ to 9",IF(F12081&lt;12.01,"9+ to 12",IF(F12081&lt;15.01,"12+ to 15",IF(F12081&lt;18.01,"15+ to 18",IF(F12081&lt;21.01,"18+ to 21",IF(F12081&lt;24.01,"21+ to 24",IF(F12081&lt;27.01,"24+ to 27",IF(F12081&lt;30.01,"27+ to 30","30+"))))))))))))</f>
        <v>3+ to 6</v>
      </c>
      <c r="I12081" t="str">
        <f>IF(G12081&lt;&gt;H12081,"DIFF","")</f>
        <v>DIFF</v>
      </c>
    </row>
    <row r="12082" spans="1:9">
      <c r="A12082" t="s">
        <v>102</v>
      </c>
      <c r="B12082" t="s">
        <v>289</v>
      </c>
      <c r="C12082" s="1">
        <v>108747380</v>
      </c>
      <c r="D12082" s="1">
        <v>2</v>
      </c>
      <c r="E12082" s="1">
        <v>0</v>
      </c>
      <c r="F12082" s="1">
        <v>9</v>
      </c>
      <c r="G12082" s="7" t="str">
        <f>IF(E12082&lt;0,"0-",IF(E12082=0,"0",IF(E12082&lt;3.01,"0+ to 3",IF(E12082&lt;6.01,"3+ to 6",IF(E12082&lt;9.01,"6+ to 9",IF(E12082&lt;12.01,"9+ to 12",IF(E12082&lt;15.01,"12+ to 15",IF(E12082&lt;18.01,"15+ to 18",IF(E12082&lt;21.01,"18+ to 21",IF(E12082&lt;24.01,"21+ to 24",IF(E12082&lt;27.01,"24+ to 27",IF(E12082&lt;30.01,"27+ to 30","30+"))))))))))))</f>
        <v>0</v>
      </c>
      <c r="H12082" s="7" t="str">
        <f>IF(F12082&lt;0,"0-",IF(F12082=0,"0",IF(F12082&lt;3.01,"0+ to 3",IF(F12082&lt;6.01,"3+ to 6",IF(F12082&lt;9.01,"6+ to 9",IF(F12082&lt;12.01,"9+ to 12",IF(F12082&lt;15.01,"12+ to 15",IF(F12082&lt;18.01,"15+ to 18",IF(F12082&lt;21.01,"18+ to 21",IF(F12082&lt;24.01,"21+ to 24",IF(F12082&lt;27.01,"24+ to 27",IF(F12082&lt;30.01,"27+ to 30","30+"))))))))))))</f>
        <v>6+ to 9</v>
      </c>
      <c r="I12082" t="str">
        <f>IF(G12082&lt;&gt;H12082,"DIFF","")</f>
        <v>DIFF</v>
      </c>
    </row>
    <row r="12083" spans="1:9">
      <c r="A12083" t="s">
        <v>102</v>
      </c>
      <c r="B12083" t="s">
        <v>289</v>
      </c>
      <c r="C12083" s="1">
        <v>108752493</v>
      </c>
      <c r="D12083" s="1">
        <v>2</v>
      </c>
      <c r="E12083" s="1">
        <v>-5</v>
      </c>
      <c r="F12083" s="1">
        <v>8</v>
      </c>
      <c r="G12083" s="7" t="str">
        <f>IF(E12083&lt;0,"0-",IF(E12083=0,"0",IF(E12083&lt;3.01,"0+ to 3",IF(E12083&lt;6.01,"3+ to 6",IF(E12083&lt;9.01,"6+ to 9",IF(E12083&lt;12.01,"9+ to 12",IF(E12083&lt;15.01,"12+ to 15",IF(E12083&lt;18.01,"15+ to 18",IF(E12083&lt;21.01,"18+ to 21",IF(E12083&lt;24.01,"21+ to 24",IF(E12083&lt;27.01,"24+ to 27",IF(E12083&lt;30.01,"27+ to 30","30+"))))))))))))</f>
        <v>0-</v>
      </c>
      <c r="H12083" s="7" t="str">
        <f>IF(F12083&lt;0,"0-",IF(F12083=0,"0",IF(F12083&lt;3.01,"0+ to 3",IF(F12083&lt;6.01,"3+ to 6",IF(F12083&lt;9.01,"6+ to 9",IF(F12083&lt;12.01,"9+ to 12",IF(F12083&lt;15.01,"12+ to 15",IF(F12083&lt;18.01,"15+ to 18",IF(F12083&lt;21.01,"18+ to 21",IF(F12083&lt;24.01,"21+ to 24",IF(F12083&lt;27.01,"24+ to 27",IF(F12083&lt;30.01,"27+ to 30","30+"))))))))))))</f>
        <v>6+ to 9</v>
      </c>
      <c r="I12083" t="str">
        <f>IF(G12083&lt;&gt;H12083,"DIFF","")</f>
        <v>DIFF</v>
      </c>
    </row>
    <row r="12084" spans="1:9">
      <c r="A12084" t="s">
        <v>102</v>
      </c>
      <c r="B12084" t="s">
        <v>289</v>
      </c>
      <c r="C12084" s="1">
        <v>108757100</v>
      </c>
      <c r="D12084" s="1">
        <v>2</v>
      </c>
      <c r="E12084" s="1">
        <v>-12</v>
      </c>
      <c r="F12084" s="1">
        <v>10</v>
      </c>
      <c r="G12084" s="7" t="str">
        <f>IF(E12084&lt;0,"0-",IF(E12084=0,"0",IF(E12084&lt;3.01,"0+ to 3",IF(E12084&lt;6.01,"3+ to 6",IF(E12084&lt;9.01,"6+ to 9",IF(E12084&lt;12.01,"9+ to 12",IF(E12084&lt;15.01,"12+ to 15",IF(E12084&lt;18.01,"15+ to 18",IF(E12084&lt;21.01,"18+ to 21",IF(E12084&lt;24.01,"21+ to 24",IF(E12084&lt;27.01,"24+ to 27",IF(E12084&lt;30.01,"27+ to 30","30+"))))))))))))</f>
        <v>0-</v>
      </c>
      <c r="H12084" s="7" t="str">
        <f>IF(F12084&lt;0,"0-",IF(F12084=0,"0",IF(F12084&lt;3.01,"0+ to 3",IF(F12084&lt;6.01,"3+ to 6",IF(F12084&lt;9.01,"6+ to 9",IF(F12084&lt;12.01,"9+ to 12",IF(F12084&lt;15.01,"12+ to 15",IF(F12084&lt;18.01,"15+ to 18",IF(F12084&lt;21.01,"18+ to 21",IF(F12084&lt;24.01,"21+ to 24",IF(F12084&lt;27.01,"24+ to 27",IF(F12084&lt;30.01,"27+ to 30","30+"))))))))))))</f>
        <v>9+ to 12</v>
      </c>
      <c r="I12084" t="str">
        <f>IF(G12084&lt;&gt;H12084,"DIFF","")</f>
        <v>DIFF</v>
      </c>
    </row>
    <row r="12085" spans="1:9">
      <c r="A12085" t="s">
        <v>102</v>
      </c>
      <c r="B12085" t="s">
        <v>289</v>
      </c>
      <c r="C12085" s="1">
        <v>108757531</v>
      </c>
      <c r="D12085" s="1">
        <v>2</v>
      </c>
      <c r="E12085" s="1">
        <v>-7</v>
      </c>
      <c r="F12085" s="1">
        <v>9</v>
      </c>
      <c r="G12085" s="7" t="str">
        <f>IF(E12085&lt;0,"0-",IF(E12085=0,"0",IF(E12085&lt;3.01,"0+ to 3",IF(E12085&lt;6.01,"3+ to 6",IF(E12085&lt;9.01,"6+ to 9",IF(E12085&lt;12.01,"9+ to 12",IF(E12085&lt;15.01,"12+ to 15",IF(E12085&lt;18.01,"15+ to 18",IF(E12085&lt;21.01,"18+ to 21",IF(E12085&lt;24.01,"21+ to 24",IF(E12085&lt;27.01,"24+ to 27",IF(E12085&lt;30.01,"27+ to 30","30+"))))))))))))</f>
        <v>0-</v>
      </c>
      <c r="H12085" s="7" t="str">
        <f>IF(F12085&lt;0,"0-",IF(F12085=0,"0",IF(F12085&lt;3.01,"0+ to 3",IF(F12085&lt;6.01,"3+ to 6",IF(F12085&lt;9.01,"6+ to 9",IF(F12085&lt;12.01,"9+ to 12",IF(F12085&lt;15.01,"12+ to 15",IF(F12085&lt;18.01,"15+ to 18",IF(F12085&lt;21.01,"18+ to 21",IF(F12085&lt;24.01,"21+ to 24",IF(F12085&lt;27.01,"24+ to 27",IF(F12085&lt;30.01,"27+ to 30","30+"))))))))))))</f>
        <v>6+ to 9</v>
      </c>
      <c r="I12085" t="str">
        <f>IF(G12085&lt;&gt;H12085,"DIFF","")</f>
        <v>DIFF</v>
      </c>
    </row>
    <row r="12086" spans="1:9">
      <c r="A12086" t="s">
        <v>102</v>
      </c>
      <c r="B12086" t="s">
        <v>289</v>
      </c>
      <c r="C12086" s="1">
        <v>108757758</v>
      </c>
      <c r="D12086" s="1">
        <v>2</v>
      </c>
      <c r="E12086" s="1">
        <v>-22</v>
      </c>
      <c r="F12086" s="1">
        <v>51</v>
      </c>
      <c r="G12086" s="7" t="str">
        <f>IF(E12086&lt;0,"0-",IF(E12086=0,"0",IF(E12086&lt;3.01,"0+ to 3",IF(E12086&lt;6.01,"3+ to 6",IF(E12086&lt;9.01,"6+ to 9",IF(E12086&lt;12.01,"9+ to 12",IF(E12086&lt;15.01,"12+ to 15",IF(E12086&lt;18.01,"15+ to 18",IF(E12086&lt;21.01,"18+ to 21",IF(E12086&lt;24.01,"21+ to 24",IF(E12086&lt;27.01,"24+ to 27",IF(E12086&lt;30.01,"27+ to 30","30+"))))))))))))</f>
        <v>0-</v>
      </c>
      <c r="H12086" s="7" t="str">
        <f>IF(F12086&lt;0,"0-",IF(F12086=0,"0",IF(F12086&lt;3.01,"0+ to 3",IF(F12086&lt;6.01,"3+ to 6",IF(F12086&lt;9.01,"6+ to 9",IF(F12086&lt;12.01,"9+ to 12",IF(F12086&lt;15.01,"12+ to 15",IF(F12086&lt;18.01,"15+ to 18",IF(F12086&lt;21.01,"18+ to 21",IF(F12086&lt;24.01,"21+ to 24",IF(F12086&lt;27.01,"24+ to 27",IF(F12086&lt;30.01,"27+ to 30","30+"))))))))))))</f>
        <v>30+</v>
      </c>
      <c r="I12086" t="str">
        <f>IF(G12086&lt;&gt;H12086,"DIFF","")</f>
        <v>DIFF</v>
      </c>
    </row>
    <row r="12087" spans="1:9">
      <c r="A12087" t="s">
        <v>102</v>
      </c>
      <c r="B12087" t="s">
        <v>289</v>
      </c>
      <c r="C12087" s="1">
        <v>108757830</v>
      </c>
      <c r="D12087" s="1">
        <v>2</v>
      </c>
      <c r="E12087" s="1">
        <v>-6</v>
      </c>
      <c r="F12087" s="1">
        <v>5</v>
      </c>
      <c r="G12087" s="7" t="str">
        <f>IF(E12087&lt;0,"0-",IF(E12087=0,"0",IF(E12087&lt;3.01,"0+ to 3",IF(E12087&lt;6.01,"3+ to 6",IF(E12087&lt;9.01,"6+ to 9",IF(E12087&lt;12.01,"9+ to 12",IF(E12087&lt;15.01,"12+ to 15",IF(E12087&lt;18.01,"15+ to 18",IF(E12087&lt;21.01,"18+ to 21",IF(E12087&lt;24.01,"21+ to 24",IF(E12087&lt;27.01,"24+ to 27",IF(E12087&lt;30.01,"27+ to 30","30+"))))))))))))</f>
        <v>0-</v>
      </c>
      <c r="H12087" s="7" t="str">
        <f>IF(F12087&lt;0,"0-",IF(F12087=0,"0",IF(F12087&lt;3.01,"0+ to 3",IF(F12087&lt;6.01,"3+ to 6",IF(F12087&lt;9.01,"6+ to 9",IF(F12087&lt;12.01,"9+ to 12",IF(F12087&lt;15.01,"12+ to 15",IF(F12087&lt;18.01,"15+ to 18",IF(F12087&lt;21.01,"18+ to 21",IF(F12087&lt;24.01,"21+ to 24",IF(F12087&lt;27.01,"24+ to 27",IF(F12087&lt;30.01,"27+ to 30","30+"))))))))))))</f>
        <v>3+ to 6</v>
      </c>
      <c r="I12087" t="str">
        <f>IF(G12087&lt;&gt;H12087,"DIFF","")</f>
        <v>DIFF</v>
      </c>
    </row>
    <row r="12088" spans="1:9">
      <c r="A12088" t="s">
        <v>102</v>
      </c>
      <c r="B12088" t="s">
        <v>287</v>
      </c>
      <c r="C12088" s="1">
        <v>108818198</v>
      </c>
      <c r="D12088" s="1">
        <v>4</v>
      </c>
      <c r="E12088" s="1">
        <v>0</v>
      </c>
      <c r="F12088" s="1">
        <v>0</v>
      </c>
      <c r="G12088" s="7" t="str">
        <f>IF(E12088&lt;0,"0-",IF(E12088=0,"0",IF(E12088&lt;3.01,"0+ to 3",IF(E12088&lt;6.01,"3+ to 6",IF(E12088&lt;9.01,"6+ to 9",IF(E12088&lt;12.01,"9+ to 12",IF(E12088&lt;15.01,"12+ to 15",IF(E12088&lt;18.01,"15+ to 18",IF(E12088&lt;21.01,"18+ to 21",IF(E12088&lt;24.01,"21+ to 24",IF(E12088&lt;27.01,"24+ to 27",IF(E12088&lt;30.01,"27+ to 30","30+"))))))))))))</f>
        <v>0</v>
      </c>
      <c r="H12088" s="7" t="str">
        <f>IF(F12088&lt;0,"0-",IF(F12088=0,"0",IF(F12088&lt;3.01,"0+ to 3",IF(F12088&lt;6.01,"3+ to 6",IF(F12088&lt;9.01,"6+ to 9",IF(F12088&lt;12.01,"9+ to 12",IF(F12088&lt;15.01,"12+ to 15",IF(F12088&lt;18.01,"15+ to 18",IF(F12088&lt;21.01,"18+ to 21",IF(F12088&lt;24.01,"21+ to 24",IF(F12088&lt;27.01,"24+ to 27",IF(F12088&lt;30.01,"27+ to 30","30+"))))))))))))</f>
        <v>0</v>
      </c>
      <c r="I12088" t="str">
        <f>IF(G12088&lt;&gt;H12088,"DIFF","")</f>
        <v/>
      </c>
    </row>
    <row r="12089" spans="1:9">
      <c r="A12089" t="s">
        <v>102</v>
      </c>
      <c r="B12089" t="s">
        <v>287</v>
      </c>
      <c r="C12089" s="1">
        <v>108818490</v>
      </c>
      <c r="D12089" s="1">
        <v>4</v>
      </c>
      <c r="E12089" s="1">
        <v>-48</v>
      </c>
      <c r="F12089" s="1">
        <v>4</v>
      </c>
      <c r="G12089" s="7" t="str">
        <f>IF(E12089&lt;0,"0-",IF(E12089=0,"0",IF(E12089&lt;3.01,"0+ to 3",IF(E12089&lt;6.01,"3+ to 6",IF(E12089&lt;9.01,"6+ to 9",IF(E12089&lt;12.01,"9+ to 12",IF(E12089&lt;15.01,"12+ to 15",IF(E12089&lt;18.01,"15+ to 18",IF(E12089&lt;21.01,"18+ to 21",IF(E12089&lt;24.01,"21+ to 24",IF(E12089&lt;27.01,"24+ to 27",IF(E12089&lt;30.01,"27+ to 30","30+"))))))))))))</f>
        <v>0-</v>
      </c>
      <c r="H12089" s="7" t="str">
        <f>IF(F12089&lt;0,"0-",IF(F12089=0,"0",IF(F12089&lt;3.01,"0+ to 3",IF(F12089&lt;6.01,"3+ to 6",IF(F12089&lt;9.01,"6+ to 9",IF(F12089&lt;12.01,"9+ to 12",IF(F12089&lt;15.01,"12+ to 15",IF(F12089&lt;18.01,"15+ to 18",IF(F12089&lt;21.01,"18+ to 21",IF(F12089&lt;24.01,"21+ to 24",IF(F12089&lt;27.01,"24+ to 27",IF(F12089&lt;30.01,"27+ to 30","30+"))))))))))))</f>
        <v>3+ to 6</v>
      </c>
      <c r="I12089" t="str">
        <f>IF(G12089&lt;&gt;H12089,"DIFF","")</f>
        <v>DIFF</v>
      </c>
    </row>
    <row r="12090" spans="1:9">
      <c r="A12090" t="s">
        <v>102</v>
      </c>
      <c r="B12090" t="s">
        <v>287</v>
      </c>
      <c r="C12090" s="1">
        <v>108820050</v>
      </c>
      <c r="D12090" s="1">
        <v>2</v>
      </c>
      <c r="E12090" s="1">
        <v>0</v>
      </c>
      <c r="F12090" s="1">
        <v>3</v>
      </c>
      <c r="G12090" s="7" t="str">
        <f>IF(E12090&lt;0,"0-",IF(E12090=0,"0",IF(E12090&lt;3.01,"0+ to 3",IF(E12090&lt;6.01,"3+ to 6",IF(E12090&lt;9.01,"6+ to 9",IF(E12090&lt;12.01,"9+ to 12",IF(E12090&lt;15.01,"12+ to 15",IF(E12090&lt;18.01,"15+ to 18",IF(E12090&lt;21.01,"18+ to 21",IF(E12090&lt;24.01,"21+ to 24",IF(E12090&lt;27.01,"24+ to 27",IF(E12090&lt;30.01,"27+ to 30","30+"))))))))))))</f>
        <v>0</v>
      </c>
      <c r="H12090" s="7" t="str">
        <f>IF(F12090&lt;0,"0-",IF(F12090=0,"0",IF(F12090&lt;3.01,"0+ to 3",IF(F12090&lt;6.01,"3+ to 6",IF(F12090&lt;9.01,"6+ to 9",IF(F12090&lt;12.01,"9+ to 12",IF(F12090&lt;15.01,"12+ to 15",IF(F12090&lt;18.01,"15+ to 18",IF(F12090&lt;21.01,"18+ to 21",IF(F12090&lt;24.01,"21+ to 24",IF(F12090&lt;27.01,"24+ to 27",IF(F12090&lt;30.01,"27+ to 30","30+"))))))))))))</f>
        <v>0+ to 3</v>
      </c>
      <c r="I12090" t="str">
        <f>IF(G12090&lt;&gt;H12090,"DIFF","")</f>
        <v>DIFF</v>
      </c>
    </row>
    <row r="12091" spans="1:9">
      <c r="A12091" t="s">
        <v>102</v>
      </c>
      <c r="B12091" t="s">
        <v>287</v>
      </c>
      <c r="C12091" s="1">
        <v>108820946</v>
      </c>
      <c r="D12091" s="1">
        <v>2</v>
      </c>
      <c r="E12091" s="1">
        <v>0</v>
      </c>
      <c r="F12091" s="1">
        <v>1</v>
      </c>
      <c r="G12091" s="7" t="str">
        <f>IF(E12091&lt;0,"0-",IF(E12091=0,"0",IF(E12091&lt;3.01,"0+ to 3",IF(E12091&lt;6.01,"3+ to 6",IF(E12091&lt;9.01,"6+ to 9",IF(E12091&lt;12.01,"9+ to 12",IF(E12091&lt;15.01,"12+ to 15",IF(E12091&lt;18.01,"15+ to 18",IF(E12091&lt;21.01,"18+ to 21",IF(E12091&lt;24.01,"21+ to 24",IF(E12091&lt;27.01,"24+ to 27",IF(E12091&lt;30.01,"27+ to 30","30+"))))))))))))</f>
        <v>0</v>
      </c>
      <c r="H12091" s="7" t="str">
        <f>IF(F12091&lt;0,"0-",IF(F12091=0,"0",IF(F12091&lt;3.01,"0+ to 3",IF(F12091&lt;6.01,"3+ to 6",IF(F12091&lt;9.01,"6+ to 9",IF(F12091&lt;12.01,"9+ to 12",IF(F12091&lt;15.01,"12+ to 15",IF(F12091&lt;18.01,"15+ to 18",IF(F12091&lt;21.01,"18+ to 21",IF(F12091&lt;24.01,"21+ to 24",IF(F12091&lt;27.01,"24+ to 27",IF(F12091&lt;30.01,"27+ to 30","30+"))))))))))))</f>
        <v>0+ to 3</v>
      </c>
      <c r="I12091" t="str">
        <f>IF(G12091&lt;&gt;H12091,"DIFF","")</f>
        <v>DIFF</v>
      </c>
    </row>
    <row r="12092" spans="1:9">
      <c r="A12092" t="s">
        <v>102</v>
      </c>
      <c r="B12092" t="s">
        <v>287</v>
      </c>
      <c r="C12092" s="1">
        <v>108824195</v>
      </c>
      <c r="D12092" s="1">
        <v>2</v>
      </c>
      <c r="E12092" s="1">
        <v>0</v>
      </c>
      <c r="F12092" s="1">
        <v>9</v>
      </c>
      <c r="G12092" s="7" t="str">
        <f>IF(E12092&lt;0,"0-",IF(E12092=0,"0",IF(E12092&lt;3.01,"0+ to 3",IF(E12092&lt;6.01,"3+ to 6",IF(E12092&lt;9.01,"6+ to 9",IF(E12092&lt;12.01,"9+ to 12",IF(E12092&lt;15.01,"12+ to 15",IF(E12092&lt;18.01,"15+ to 18",IF(E12092&lt;21.01,"18+ to 21",IF(E12092&lt;24.01,"21+ to 24",IF(E12092&lt;27.01,"24+ to 27",IF(E12092&lt;30.01,"27+ to 30","30+"))))))))))))</f>
        <v>0</v>
      </c>
      <c r="H12092" s="7" t="str">
        <f>IF(F12092&lt;0,"0-",IF(F12092=0,"0",IF(F12092&lt;3.01,"0+ to 3",IF(F12092&lt;6.01,"3+ to 6",IF(F12092&lt;9.01,"6+ to 9",IF(F12092&lt;12.01,"9+ to 12",IF(F12092&lt;15.01,"12+ to 15",IF(F12092&lt;18.01,"15+ to 18",IF(F12092&lt;21.01,"18+ to 21",IF(F12092&lt;24.01,"21+ to 24",IF(F12092&lt;27.01,"24+ to 27",IF(F12092&lt;30.01,"27+ to 30","30+"))))))))))))</f>
        <v>6+ to 9</v>
      </c>
      <c r="I12092" t="str">
        <f>IF(G12092&lt;&gt;H12092,"DIFF","")</f>
        <v>DIFF</v>
      </c>
    </row>
    <row r="12093" spans="1:9">
      <c r="A12093" t="s">
        <v>102</v>
      </c>
      <c r="B12093" t="s">
        <v>287</v>
      </c>
      <c r="C12093" s="1">
        <v>108824965</v>
      </c>
      <c r="D12093" s="1">
        <v>2</v>
      </c>
      <c r="E12093" s="1">
        <v>0</v>
      </c>
      <c r="F12093" s="1">
        <v>0</v>
      </c>
      <c r="G12093" s="7" t="str">
        <f>IF(E12093&lt;0,"0-",IF(E12093=0,"0",IF(E12093&lt;3.01,"0+ to 3",IF(E12093&lt;6.01,"3+ to 6",IF(E12093&lt;9.01,"6+ to 9",IF(E12093&lt;12.01,"9+ to 12",IF(E12093&lt;15.01,"12+ to 15",IF(E12093&lt;18.01,"15+ to 18",IF(E12093&lt;21.01,"18+ to 21",IF(E12093&lt;24.01,"21+ to 24",IF(E12093&lt;27.01,"24+ to 27",IF(E12093&lt;30.01,"27+ to 30","30+"))))))))))))</f>
        <v>0</v>
      </c>
      <c r="H12093" s="7" t="str">
        <f>IF(F12093&lt;0,"0-",IF(F12093=0,"0",IF(F12093&lt;3.01,"0+ to 3",IF(F12093&lt;6.01,"3+ to 6",IF(F12093&lt;9.01,"6+ to 9",IF(F12093&lt;12.01,"9+ to 12",IF(F12093&lt;15.01,"12+ to 15",IF(F12093&lt;18.01,"15+ to 18",IF(F12093&lt;21.01,"18+ to 21",IF(F12093&lt;24.01,"21+ to 24",IF(F12093&lt;27.01,"24+ to 27",IF(F12093&lt;30.01,"27+ to 30","30+"))))))))))))</f>
        <v>0</v>
      </c>
      <c r="I12093" t="str">
        <f>IF(G12093&lt;&gt;H12093,"DIFF","")</f>
        <v/>
      </c>
    </row>
    <row r="12094" spans="1:9">
      <c r="A12094" t="s">
        <v>102</v>
      </c>
      <c r="B12094" t="s">
        <v>287</v>
      </c>
      <c r="C12094" s="1">
        <v>108828732</v>
      </c>
      <c r="D12094" s="1">
        <v>4</v>
      </c>
      <c r="E12094" s="1">
        <v>-1</v>
      </c>
      <c r="F12094" s="1">
        <v>0</v>
      </c>
      <c r="G12094" s="7" t="str">
        <f>IF(E12094&lt;0,"0-",IF(E12094=0,"0",IF(E12094&lt;3.01,"0+ to 3",IF(E12094&lt;6.01,"3+ to 6",IF(E12094&lt;9.01,"6+ to 9",IF(E12094&lt;12.01,"9+ to 12",IF(E12094&lt;15.01,"12+ to 15",IF(E12094&lt;18.01,"15+ to 18",IF(E12094&lt;21.01,"18+ to 21",IF(E12094&lt;24.01,"21+ to 24",IF(E12094&lt;27.01,"24+ to 27",IF(E12094&lt;30.01,"27+ to 30","30+"))))))))))))</f>
        <v>0-</v>
      </c>
      <c r="H12094" s="7" t="str">
        <f>IF(F12094&lt;0,"0-",IF(F12094=0,"0",IF(F12094&lt;3.01,"0+ to 3",IF(F12094&lt;6.01,"3+ to 6",IF(F12094&lt;9.01,"6+ to 9",IF(F12094&lt;12.01,"9+ to 12",IF(F12094&lt;15.01,"12+ to 15",IF(F12094&lt;18.01,"15+ to 18",IF(F12094&lt;21.01,"18+ to 21",IF(F12094&lt;24.01,"21+ to 24",IF(F12094&lt;27.01,"24+ to 27",IF(F12094&lt;30.01,"27+ to 30","30+"))))))))))))</f>
        <v>0</v>
      </c>
      <c r="I12094" t="str">
        <f>IF(G12094&lt;&gt;H12094,"DIFF","")</f>
        <v>DIFF</v>
      </c>
    </row>
    <row r="12095" spans="1:9">
      <c r="A12095" t="s">
        <v>103</v>
      </c>
      <c r="B12095" t="s">
        <v>287</v>
      </c>
      <c r="C12095" s="1">
        <v>108830538</v>
      </c>
      <c r="D12095" s="1">
        <v>4</v>
      </c>
      <c r="E12095" s="1">
        <v>-2</v>
      </c>
      <c r="F12095" s="1">
        <v>-2</v>
      </c>
      <c r="G12095" s="7" t="str">
        <f>IF(E12095&lt;0,"0-",IF(E12095=0,"0",IF(E12095&lt;3.01,"0+ to 3",IF(E12095&lt;6.01,"3+ to 6",IF(E12095&lt;9.01,"6+ to 9",IF(E12095&lt;12.01,"9+ to 12",IF(E12095&lt;15.01,"12+ to 15",IF(E12095&lt;18.01,"15+ to 18",IF(E12095&lt;21.01,"18+ to 21",IF(E12095&lt;24.01,"21+ to 24",IF(E12095&lt;27.01,"24+ to 27",IF(E12095&lt;30.01,"27+ to 30","30+"))))))))))))</f>
        <v>0-</v>
      </c>
      <c r="H12095" s="7" t="str">
        <f>IF(F12095&lt;0,"0-",IF(F12095=0,"0",IF(F12095&lt;3.01,"0+ to 3",IF(F12095&lt;6.01,"3+ to 6",IF(F12095&lt;9.01,"6+ to 9",IF(F12095&lt;12.01,"9+ to 12",IF(F12095&lt;15.01,"12+ to 15",IF(F12095&lt;18.01,"15+ to 18",IF(F12095&lt;21.01,"18+ to 21",IF(F12095&lt;24.01,"21+ to 24",IF(F12095&lt;27.01,"24+ to 27",IF(F12095&lt;30.01,"27+ to 30","30+"))))))))))))</f>
        <v>0-</v>
      </c>
      <c r="I12095" t="str">
        <f>IF(G12095&lt;&gt;H12095,"DIFF","")</f>
        <v/>
      </c>
    </row>
    <row r="12096" spans="1:9">
      <c r="A12096" t="s">
        <v>102</v>
      </c>
      <c r="B12096" t="s">
        <v>287</v>
      </c>
      <c r="C12096" s="1">
        <v>108831507</v>
      </c>
      <c r="D12096" s="1">
        <v>2</v>
      </c>
      <c r="E12096" s="1">
        <v>-11</v>
      </c>
      <c r="F12096" s="1">
        <v>28</v>
      </c>
      <c r="G12096" s="7" t="str">
        <f>IF(E12096&lt;0,"0-",IF(E12096=0,"0",IF(E12096&lt;3.01,"0+ to 3",IF(E12096&lt;6.01,"3+ to 6",IF(E12096&lt;9.01,"6+ to 9",IF(E12096&lt;12.01,"9+ to 12",IF(E12096&lt;15.01,"12+ to 15",IF(E12096&lt;18.01,"15+ to 18",IF(E12096&lt;21.01,"18+ to 21",IF(E12096&lt;24.01,"21+ to 24",IF(E12096&lt;27.01,"24+ to 27",IF(E12096&lt;30.01,"27+ to 30","30+"))))))))))))</f>
        <v>0-</v>
      </c>
      <c r="H12096" s="7" t="str">
        <f>IF(F12096&lt;0,"0-",IF(F12096=0,"0",IF(F12096&lt;3.01,"0+ to 3",IF(F12096&lt;6.01,"3+ to 6",IF(F12096&lt;9.01,"6+ to 9",IF(F12096&lt;12.01,"9+ to 12",IF(F12096&lt;15.01,"12+ to 15",IF(F12096&lt;18.01,"15+ to 18",IF(F12096&lt;21.01,"18+ to 21",IF(F12096&lt;24.01,"21+ to 24",IF(F12096&lt;27.01,"24+ to 27",IF(F12096&lt;30.01,"27+ to 30","30+"))))))))))))</f>
        <v>27+ to 30</v>
      </c>
      <c r="I12096" t="str">
        <f>IF(G12096&lt;&gt;H12096,"DIFF","")</f>
        <v>DIFF</v>
      </c>
    </row>
    <row r="12097" spans="1:9">
      <c r="A12097" t="s">
        <v>102</v>
      </c>
      <c r="B12097" t="s">
        <v>287</v>
      </c>
      <c r="C12097" s="1">
        <v>108831870</v>
      </c>
      <c r="D12097" s="1">
        <v>2</v>
      </c>
      <c r="E12097" s="1">
        <v>-6</v>
      </c>
      <c r="F12097" s="1">
        <v>6</v>
      </c>
      <c r="G12097" s="7" t="str">
        <f>IF(E12097&lt;0,"0-",IF(E12097=0,"0",IF(E12097&lt;3.01,"0+ to 3",IF(E12097&lt;6.01,"3+ to 6",IF(E12097&lt;9.01,"6+ to 9",IF(E12097&lt;12.01,"9+ to 12",IF(E12097&lt;15.01,"12+ to 15",IF(E12097&lt;18.01,"15+ to 18",IF(E12097&lt;21.01,"18+ to 21",IF(E12097&lt;24.01,"21+ to 24",IF(E12097&lt;27.01,"24+ to 27",IF(E12097&lt;30.01,"27+ to 30","30+"))))))))))))</f>
        <v>0-</v>
      </c>
      <c r="H12097" s="7" t="str">
        <f>IF(F12097&lt;0,"0-",IF(F12097=0,"0",IF(F12097&lt;3.01,"0+ to 3",IF(F12097&lt;6.01,"3+ to 6",IF(F12097&lt;9.01,"6+ to 9",IF(F12097&lt;12.01,"9+ to 12",IF(F12097&lt;15.01,"12+ to 15",IF(F12097&lt;18.01,"15+ to 18",IF(F12097&lt;21.01,"18+ to 21",IF(F12097&lt;24.01,"21+ to 24",IF(F12097&lt;27.01,"24+ to 27",IF(F12097&lt;30.01,"27+ to 30","30+"))))))))))))</f>
        <v>3+ to 6</v>
      </c>
      <c r="I12097" t="str">
        <f>IF(G12097&lt;&gt;H12097,"DIFF","")</f>
        <v>DIFF</v>
      </c>
    </row>
    <row r="12098" spans="1:9">
      <c r="A12098" t="s">
        <v>103</v>
      </c>
      <c r="B12098" t="s">
        <v>286</v>
      </c>
      <c r="C12098" s="1">
        <v>108870698</v>
      </c>
      <c r="D12098" s="1">
        <v>2</v>
      </c>
      <c r="E12098" s="1">
        <v>-133</v>
      </c>
      <c r="F12098" s="1">
        <v>133</v>
      </c>
      <c r="G12098" s="7" t="str">
        <f>IF(E12098&lt;0,"0-",IF(E12098=0,"0",IF(E12098&lt;3.01,"0+ to 3",IF(E12098&lt;6.01,"3+ to 6",IF(E12098&lt;9.01,"6+ to 9",IF(E12098&lt;12.01,"9+ to 12",IF(E12098&lt;15.01,"12+ to 15",IF(E12098&lt;18.01,"15+ to 18",IF(E12098&lt;21.01,"18+ to 21",IF(E12098&lt;24.01,"21+ to 24",IF(E12098&lt;27.01,"24+ to 27",IF(E12098&lt;30.01,"27+ to 30","30+"))))))))))))</f>
        <v>0-</v>
      </c>
      <c r="H12098" s="7" t="str">
        <f>IF(F12098&lt;0,"0-",IF(F12098=0,"0",IF(F12098&lt;3.01,"0+ to 3",IF(F12098&lt;6.01,"3+ to 6",IF(F12098&lt;9.01,"6+ to 9",IF(F12098&lt;12.01,"9+ to 12",IF(F12098&lt;15.01,"12+ to 15",IF(F12098&lt;18.01,"15+ to 18",IF(F12098&lt;21.01,"18+ to 21",IF(F12098&lt;24.01,"21+ to 24",IF(F12098&lt;27.01,"24+ to 27",IF(F12098&lt;30.01,"27+ to 30","30+"))))))))))))</f>
        <v>30+</v>
      </c>
      <c r="I12098" t="str">
        <f>IF(G12098&lt;&gt;H12098,"DIFF","")</f>
        <v>DIFF</v>
      </c>
    </row>
    <row r="12099" spans="1:9">
      <c r="A12099" t="s">
        <v>102</v>
      </c>
      <c r="B12099" t="s">
        <v>286</v>
      </c>
      <c r="C12099" s="1">
        <v>108875369</v>
      </c>
      <c r="D12099" s="1">
        <v>3</v>
      </c>
      <c r="E12099" s="1">
        <v>0</v>
      </c>
      <c r="F12099" s="1">
        <v>0</v>
      </c>
      <c r="G12099" s="7" t="str">
        <f>IF(E12099&lt;0,"0-",IF(E12099=0,"0",IF(E12099&lt;3.01,"0+ to 3",IF(E12099&lt;6.01,"3+ to 6",IF(E12099&lt;9.01,"6+ to 9",IF(E12099&lt;12.01,"9+ to 12",IF(E12099&lt;15.01,"12+ to 15",IF(E12099&lt;18.01,"15+ to 18",IF(E12099&lt;21.01,"18+ to 21",IF(E12099&lt;24.01,"21+ to 24",IF(E12099&lt;27.01,"24+ to 27",IF(E12099&lt;30.01,"27+ to 30","30+"))))))))))))</f>
        <v>0</v>
      </c>
      <c r="H12099" s="7" t="str">
        <f>IF(F12099&lt;0,"0-",IF(F12099=0,"0",IF(F12099&lt;3.01,"0+ to 3",IF(F12099&lt;6.01,"3+ to 6",IF(F12099&lt;9.01,"6+ to 9",IF(F12099&lt;12.01,"9+ to 12",IF(F12099&lt;15.01,"12+ to 15",IF(F12099&lt;18.01,"15+ to 18",IF(F12099&lt;21.01,"18+ to 21",IF(F12099&lt;24.01,"21+ to 24",IF(F12099&lt;27.01,"24+ to 27",IF(F12099&lt;30.01,"27+ to 30","30+"))))))))))))</f>
        <v>0</v>
      </c>
      <c r="I12099" t="str">
        <f>IF(G12099&lt;&gt;H12099,"DIFF","")</f>
        <v/>
      </c>
    </row>
    <row r="12100" spans="1:9">
      <c r="A12100" t="s">
        <v>102</v>
      </c>
      <c r="B12100" t="s">
        <v>286</v>
      </c>
      <c r="C12100" s="1">
        <v>108878181</v>
      </c>
      <c r="D12100" s="1">
        <v>4</v>
      </c>
      <c r="E12100" s="1">
        <v>-1</v>
      </c>
      <c r="F12100" s="1">
        <v>-1</v>
      </c>
      <c r="G12100" s="7" t="str">
        <f>IF(E12100&lt;0,"0-",IF(E12100=0,"0",IF(E12100&lt;3.01,"0+ to 3",IF(E12100&lt;6.01,"3+ to 6",IF(E12100&lt;9.01,"6+ to 9",IF(E12100&lt;12.01,"9+ to 12",IF(E12100&lt;15.01,"12+ to 15",IF(E12100&lt;18.01,"15+ to 18",IF(E12100&lt;21.01,"18+ to 21",IF(E12100&lt;24.01,"21+ to 24",IF(E12100&lt;27.01,"24+ to 27",IF(E12100&lt;30.01,"27+ to 30","30+"))))))))))))</f>
        <v>0-</v>
      </c>
      <c r="H12100" s="7" t="str">
        <f>IF(F12100&lt;0,"0-",IF(F12100=0,"0",IF(F12100&lt;3.01,"0+ to 3",IF(F12100&lt;6.01,"3+ to 6",IF(F12100&lt;9.01,"6+ to 9",IF(F12100&lt;12.01,"9+ to 12",IF(F12100&lt;15.01,"12+ to 15",IF(F12100&lt;18.01,"15+ to 18",IF(F12100&lt;21.01,"18+ to 21",IF(F12100&lt;24.01,"21+ to 24",IF(F12100&lt;27.01,"24+ to 27",IF(F12100&lt;30.01,"27+ to 30","30+"))))))))))))</f>
        <v>0-</v>
      </c>
      <c r="I12100" t="str">
        <f>IF(G12100&lt;&gt;H12100,"DIFF","")</f>
        <v/>
      </c>
    </row>
    <row r="12101" spans="1:9">
      <c r="A12101" t="s">
        <v>102</v>
      </c>
      <c r="B12101" t="s">
        <v>286</v>
      </c>
      <c r="C12101" s="1">
        <v>108889102</v>
      </c>
      <c r="D12101" s="1">
        <v>2</v>
      </c>
      <c r="E12101" s="1">
        <v>-6</v>
      </c>
      <c r="F12101" s="1">
        <v>13</v>
      </c>
      <c r="G12101" s="7" t="str">
        <f>IF(E12101&lt;0,"0-",IF(E12101=0,"0",IF(E12101&lt;3.01,"0+ to 3",IF(E12101&lt;6.01,"3+ to 6",IF(E12101&lt;9.01,"6+ to 9",IF(E12101&lt;12.01,"9+ to 12",IF(E12101&lt;15.01,"12+ to 15",IF(E12101&lt;18.01,"15+ to 18",IF(E12101&lt;21.01,"18+ to 21",IF(E12101&lt;24.01,"21+ to 24",IF(E12101&lt;27.01,"24+ to 27",IF(E12101&lt;30.01,"27+ to 30","30+"))))))))))))</f>
        <v>0-</v>
      </c>
      <c r="H12101" s="7" t="str">
        <f>IF(F12101&lt;0,"0-",IF(F12101=0,"0",IF(F12101&lt;3.01,"0+ to 3",IF(F12101&lt;6.01,"3+ to 6",IF(F12101&lt;9.01,"6+ to 9",IF(F12101&lt;12.01,"9+ to 12",IF(F12101&lt;15.01,"12+ to 15",IF(F12101&lt;18.01,"15+ to 18",IF(F12101&lt;21.01,"18+ to 21",IF(F12101&lt;24.01,"21+ to 24",IF(F12101&lt;27.01,"24+ to 27",IF(F12101&lt;30.01,"27+ to 30","30+"))))))))))))</f>
        <v>12+ to 15</v>
      </c>
      <c r="I12101" t="str">
        <f>IF(G12101&lt;&gt;H12101,"DIFF","")</f>
        <v>DIFF</v>
      </c>
    </row>
    <row r="12102" spans="1:9">
      <c r="A12102" t="s">
        <v>102</v>
      </c>
      <c r="B12102" t="s">
        <v>286</v>
      </c>
      <c r="C12102" s="1">
        <v>108889279</v>
      </c>
      <c r="D12102" s="1">
        <v>2</v>
      </c>
      <c r="E12102" s="1">
        <v>-8</v>
      </c>
      <c r="F12102" s="1">
        <v>14</v>
      </c>
      <c r="G12102" s="7" t="str">
        <f>IF(E12102&lt;0,"0-",IF(E12102=0,"0",IF(E12102&lt;3.01,"0+ to 3",IF(E12102&lt;6.01,"3+ to 6",IF(E12102&lt;9.01,"6+ to 9",IF(E12102&lt;12.01,"9+ to 12",IF(E12102&lt;15.01,"12+ to 15",IF(E12102&lt;18.01,"15+ to 18",IF(E12102&lt;21.01,"18+ to 21",IF(E12102&lt;24.01,"21+ to 24",IF(E12102&lt;27.01,"24+ to 27",IF(E12102&lt;30.01,"27+ to 30","30+"))))))))))))</f>
        <v>0-</v>
      </c>
      <c r="H12102" s="7" t="str">
        <f>IF(F12102&lt;0,"0-",IF(F12102=0,"0",IF(F12102&lt;3.01,"0+ to 3",IF(F12102&lt;6.01,"3+ to 6",IF(F12102&lt;9.01,"6+ to 9",IF(F12102&lt;12.01,"9+ to 12",IF(F12102&lt;15.01,"12+ to 15",IF(F12102&lt;18.01,"15+ to 18",IF(F12102&lt;21.01,"18+ to 21",IF(F12102&lt;24.01,"21+ to 24",IF(F12102&lt;27.01,"24+ to 27",IF(F12102&lt;30.01,"27+ to 30","30+"))))))))))))</f>
        <v>12+ to 15</v>
      </c>
      <c r="I12102" t="str">
        <f>IF(G12102&lt;&gt;H12102,"DIFF","")</f>
        <v>DIFF</v>
      </c>
    </row>
    <row r="12103" spans="1:9">
      <c r="A12103" t="s">
        <v>102</v>
      </c>
      <c r="B12103" t="s">
        <v>286</v>
      </c>
      <c r="C12103" s="1">
        <v>108889725</v>
      </c>
      <c r="D12103" s="1">
        <v>2</v>
      </c>
      <c r="E12103" s="1">
        <v>-3</v>
      </c>
      <c r="F12103" s="1">
        <v>5</v>
      </c>
      <c r="G12103" s="7" t="str">
        <f>IF(E12103&lt;0,"0-",IF(E12103=0,"0",IF(E12103&lt;3.01,"0+ to 3",IF(E12103&lt;6.01,"3+ to 6",IF(E12103&lt;9.01,"6+ to 9",IF(E12103&lt;12.01,"9+ to 12",IF(E12103&lt;15.01,"12+ to 15",IF(E12103&lt;18.01,"15+ to 18",IF(E12103&lt;21.01,"18+ to 21",IF(E12103&lt;24.01,"21+ to 24",IF(E12103&lt;27.01,"24+ to 27",IF(E12103&lt;30.01,"27+ to 30","30+"))))))))))))</f>
        <v>0-</v>
      </c>
      <c r="H12103" s="7" t="str">
        <f>IF(F12103&lt;0,"0-",IF(F12103=0,"0",IF(F12103&lt;3.01,"0+ to 3",IF(F12103&lt;6.01,"3+ to 6",IF(F12103&lt;9.01,"6+ to 9",IF(F12103&lt;12.01,"9+ to 12",IF(F12103&lt;15.01,"12+ to 15",IF(F12103&lt;18.01,"15+ to 18",IF(F12103&lt;21.01,"18+ to 21",IF(F12103&lt;24.01,"21+ to 24",IF(F12103&lt;27.01,"24+ to 27",IF(F12103&lt;30.01,"27+ to 30","30+"))))))))))))</f>
        <v>3+ to 6</v>
      </c>
      <c r="I12103" t="str">
        <f>IF(G12103&lt;&gt;H12103,"DIFF","")</f>
        <v>DIFF</v>
      </c>
    </row>
    <row r="12104" spans="1:9">
      <c r="A12104" t="s">
        <v>102</v>
      </c>
      <c r="B12104" t="s">
        <v>286</v>
      </c>
      <c r="C12104" s="1">
        <v>108892954</v>
      </c>
      <c r="D12104" s="1">
        <v>2</v>
      </c>
      <c r="E12104" s="1">
        <v>-4</v>
      </c>
      <c r="F12104" s="1">
        <v>5</v>
      </c>
      <c r="G12104" s="7" t="str">
        <f>IF(E12104&lt;0,"0-",IF(E12104=0,"0",IF(E12104&lt;3.01,"0+ to 3",IF(E12104&lt;6.01,"3+ to 6",IF(E12104&lt;9.01,"6+ to 9",IF(E12104&lt;12.01,"9+ to 12",IF(E12104&lt;15.01,"12+ to 15",IF(E12104&lt;18.01,"15+ to 18",IF(E12104&lt;21.01,"18+ to 21",IF(E12104&lt;24.01,"21+ to 24",IF(E12104&lt;27.01,"24+ to 27",IF(E12104&lt;30.01,"27+ to 30","30+"))))))))))))</f>
        <v>0-</v>
      </c>
      <c r="H12104" s="7" t="str">
        <f>IF(F12104&lt;0,"0-",IF(F12104=0,"0",IF(F12104&lt;3.01,"0+ to 3",IF(F12104&lt;6.01,"3+ to 6",IF(F12104&lt;9.01,"6+ to 9",IF(F12104&lt;12.01,"9+ to 12",IF(F12104&lt;15.01,"12+ to 15",IF(F12104&lt;18.01,"15+ to 18",IF(F12104&lt;21.01,"18+ to 21",IF(F12104&lt;24.01,"21+ to 24",IF(F12104&lt;27.01,"24+ to 27",IF(F12104&lt;30.01,"27+ to 30","30+"))))))))))))</f>
        <v>3+ to 6</v>
      </c>
      <c r="I12104" t="str">
        <f>IF(G12104&lt;&gt;H12104,"DIFF","")</f>
        <v>DIFF</v>
      </c>
    </row>
    <row r="12105" spans="1:9">
      <c r="A12105" t="s">
        <v>140</v>
      </c>
      <c r="B12105" t="s">
        <v>285</v>
      </c>
      <c r="C12105" s="1">
        <v>108917170</v>
      </c>
      <c r="D12105" s="1">
        <v>2</v>
      </c>
      <c r="E12105" s="1">
        <v>0</v>
      </c>
      <c r="F12105" s="1">
        <v>0</v>
      </c>
      <c r="G12105" s="7" t="str">
        <f>IF(E12105&lt;0,"0-",IF(E12105=0,"0",IF(E12105&lt;3.01,"0+ to 3",IF(E12105&lt;6.01,"3+ to 6",IF(E12105&lt;9.01,"6+ to 9",IF(E12105&lt;12.01,"9+ to 12",IF(E12105&lt;15.01,"12+ to 15",IF(E12105&lt;18.01,"15+ to 18",IF(E12105&lt;21.01,"18+ to 21",IF(E12105&lt;24.01,"21+ to 24",IF(E12105&lt;27.01,"24+ to 27",IF(E12105&lt;30.01,"27+ to 30","30+"))))))))))))</f>
        <v>0</v>
      </c>
      <c r="H12105" s="7" t="str">
        <f>IF(F12105&lt;0,"0-",IF(F12105=0,"0",IF(F12105&lt;3.01,"0+ to 3",IF(F12105&lt;6.01,"3+ to 6",IF(F12105&lt;9.01,"6+ to 9",IF(F12105&lt;12.01,"9+ to 12",IF(F12105&lt;15.01,"12+ to 15",IF(F12105&lt;18.01,"15+ to 18",IF(F12105&lt;21.01,"18+ to 21",IF(F12105&lt;24.01,"21+ to 24",IF(F12105&lt;27.01,"24+ to 27",IF(F12105&lt;30.01,"27+ to 30","30+"))))))))))))</f>
        <v>0</v>
      </c>
      <c r="I12105" t="str">
        <f>IF(G12105&lt;&gt;H12105,"DIFF","")</f>
        <v/>
      </c>
    </row>
    <row r="12106" spans="1:9">
      <c r="A12106" t="s">
        <v>102</v>
      </c>
      <c r="B12106" t="s">
        <v>285</v>
      </c>
      <c r="C12106" s="1">
        <v>108918692</v>
      </c>
      <c r="D12106" s="1">
        <v>2</v>
      </c>
      <c r="E12106" s="1">
        <v>-3</v>
      </c>
      <c r="F12106" s="1">
        <v>4</v>
      </c>
      <c r="G12106" s="7" t="str">
        <f>IF(E12106&lt;0,"0-",IF(E12106=0,"0",IF(E12106&lt;3.01,"0+ to 3",IF(E12106&lt;6.01,"3+ to 6",IF(E12106&lt;9.01,"6+ to 9",IF(E12106&lt;12.01,"9+ to 12",IF(E12106&lt;15.01,"12+ to 15",IF(E12106&lt;18.01,"15+ to 18",IF(E12106&lt;21.01,"18+ to 21",IF(E12106&lt;24.01,"21+ to 24",IF(E12106&lt;27.01,"24+ to 27",IF(E12106&lt;30.01,"27+ to 30","30+"))))))))))))</f>
        <v>0-</v>
      </c>
      <c r="H12106" s="7" t="str">
        <f>IF(F12106&lt;0,"0-",IF(F12106=0,"0",IF(F12106&lt;3.01,"0+ to 3",IF(F12106&lt;6.01,"3+ to 6",IF(F12106&lt;9.01,"6+ to 9",IF(F12106&lt;12.01,"9+ to 12",IF(F12106&lt;15.01,"12+ to 15",IF(F12106&lt;18.01,"15+ to 18",IF(F12106&lt;21.01,"18+ to 21",IF(F12106&lt;24.01,"21+ to 24",IF(F12106&lt;27.01,"24+ to 27",IF(F12106&lt;30.01,"27+ to 30","30+"))))))))))))</f>
        <v>3+ to 6</v>
      </c>
      <c r="I12106" t="str">
        <f>IF(G12106&lt;&gt;H12106,"DIFF","")</f>
        <v>DIFF</v>
      </c>
    </row>
    <row r="12107" spans="1:9">
      <c r="A12107" t="s">
        <v>102</v>
      </c>
      <c r="B12107" t="s">
        <v>285</v>
      </c>
      <c r="C12107" s="1">
        <v>108927541</v>
      </c>
      <c r="D12107" s="1">
        <v>2</v>
      </c>
      <c r="E12107" s="1">
        <v>-7</v>
      </c>
      <c r="F12107" s="1">
        <v>14</v>
      </c>
      <c r="G12107" s="7" t="str">
        <f>IF(E12107&lt;0,"0-",IF(E12107=0,"0",IF(E12107&lt;3.01,"0+ to 3",IF(E12107&lt;6.01,"3+ to 6",IF(E12107&lt;9.01,"6+ to 9",IF(E12107&lt;12.01,"9+ to 12",IF(E12107&lt;15.01,"12+ to 15",IF(E12107&lt;18.01,"15+ to 18",IF(E12107&lt;21.01,"18+ to 21",IF(E12107&lt;24.01,"21+ to 24",IF(E12107&lt;27.01,"24+ to 27",IF(E12107&lt;30.01,"27+ to 30","30+"))))))))))))</f>
        <v>0-</v>
      </c>
      <c r="H12107" s="7" t="str">
        <f>IF(F12107&lt;0,"0-",IF(F12107=0,"0",IF(F12107&lt;3.01,"0+ to 3",IF(F12107&lt;6.01,"3+ to 6",IF(F12107&lt;9.01,"6+ to 9",IF(F12107&lt;12.01,"9+ to 12",IF(F12107&lt;15.01,"12+ to 15",IF(F12107&lt;18.01,"15+ to 18",IF(F12107&lt;21.01,"18+ to 21",IF(F12107&lt;24.01,"21+ to 24",IF(F12107&lt;27.01,"24+ to 27",IF(F12107&lt;30.01,"27+ to 30","30+"))))))))))))</f>
        <v>12+ to 15</v>
      </c>
      <c r="I12107" t="str">
        <f>IF(G12107&lt;&gt;H12107,"DIFF","")</f>
        <v>DIFF</v>
      </c>
    </row>
    <row r="12108" spans="1:9">
      <c r="A12108" t="s">
        <v>102</v>
      </c>
      <c r="B12108" t="s">
        <v>285</v>
      </c>
      <c r="C12108" s="1">
        <v>108931380</v>
      </c>
      <c r="D12108" s="1">
        <v>2</v>
      </c>
      <c r="E12108" s="1">
        <v>0</v>
      </c>
      <c r="F12108" s="1">
        <v>0</v>
      </c>
      <c r="G12108" s="7" t="str">
        <f>IF(E12108&lt;0,"0-",IF(E12108=0,"0",IF(E12108&lt;3.01,"0+ to 3",IF(E12108&lt;6.01,"3+ to 6",IF(E12108&lt;9.01,"6+ to 9",IF(E12108&lt;12.01,"9+ to 12",IF(E12108&lt;15.01,"12+ to 15",IF(E12108&lt;18.01,"15+ to 18",IF(E12108&lt;21.01,"18+ to 21",IF(E12108&lt;24.01,"21+ to 24",IF(E12108&lt;27.01,"24+ to 27",IF(E12108&lt;30.01,"27+ to 30","30+"))))))))))))</f>
        <v>0</v>
      </c>
      <c r="H12108" s="7" t="str">
        <f>IF(F12108&lt;0,"0-",IF(F12108=0,"0",IF(F12108&lt;3.01,"0+ to 3",IF(F12108&lt;6.01,"3+ to 6",IF(F12108&lt;9.01,"6+ to 9",IF(F12108&lt;12.01,"9+ to 12",IF(F12108&lt;15.01,"12+ to 15",IF(F12108&lt;18.01,"15+ to 18",IF(F12108&lt;21.01,"18+ to 21",IF(F12108&lt;24.01,"21+ to 24",IF(F12108&lt;27.01,"24+ to 27",IF(F12108&lt;30.01,"27+ to 30","30+"))))))))))))</f>
        <v>0</v>
      </c>
      <c r="I12108" t="str">
        <f>IF(G12108&lt;&gt;H12108,"DIFF","")</f>
        <v/>
      </c>
    </row>
    <row r="12109" spans="1:9">
      <c r="A12109" t="s">
        <v>102</v>
      </c>
      <c r="B12109" t="s">
        <v>285</v>
      </c>
      <c r="C12109" s="1">
        <v>108936332</v>
      </c>
      <c r="D12109" s="1">
        <v>2</v>
      </c>
      <c r="E12109" s="1">
        <v>-9</v>
      </c>
      <c r="F12109" s="1">
        <v>15</v>
      </c>
      <c r="G12109" s="7" t="str">
        <f>IF(E12109&lt;0,"0-",IF(E12109=0,"0",IF(E12109&lt;3.01,"0+ to 3",IF(E12109&lt;6.01,"3+ to 6",IF(E12109&lt;9.01,"6+ to 9",IF(E12109&lt;12.01,"9+ to 12",IF(E12109&lt;15.01,"12+ to 15",IF(E12109&lt;18.01,"15+ to 18",IF(E12109&lt;21.01,"18+ to 21",IF(E12109&lt;24.01,"21+ to 24",IF(E12109&lt;27.01,"24+ to 27",IF(E12109&lt;30.01,"27+ to 30","30+"))))))))))))</f>
        <v>0-</v>
      </c>
      <c r="H12109" s="7" t="str">
        <f>IF(F12109&lt;0,"0-",IF(F12109=0,"0",IF(F12109&lt;3.01,"0+ to 3",IF(F12109&lt;6.01,"3+ to 6",IF(F12109&lt;9.01,"6+ to 9",IF(F12109&lt;12.01,"9+ to 12",IF(F12109&lt;15.01,"12+ to 15",IF(F12109&lt;18.01,"15+ to 18",IF(F12109&lt;21.01,"18+ to 21",IF(F12109&lt;24.01,"21+ to 24",IF(F12109&lt;27.01,"24+ to 27",IF(F12109&lt;30.01,"27+ to 30","30+"))))))))))))</f>
        <v>12+ to 15</v>
      </c>
      <c r="I12109" t="str">
        <f>IF(G12109&lt;&gt;H12109,"DIFF","")</f>
        <v>DIFF</v>
      </c>
    </row>
    <row r="12110" spans="1:9">
      <c r="A12110" t="s">
        <v>102</v>
      </c>
      <c r="B12110" t="s">
        <v>285</v>
      </c>
      <c r="C12110" s="1">
        <v>108936334</v>
      </c>
      <c r="D12110" s="1">
        <v>2</v>
      </c>
      <c r="E12110" s="1">
        <v>-6</v>
      </c>
      <c r="F12110" s="1">
        <v>9</v>
      </c>
      <c r="G12110" s="7" t="str">
        <f>IF(E12110&lt;0,"0-",IF(E12110=0,"0",IF(E12110&lt;3.01,"0+ to 3",IF(E12110&lt;6.01,"3+ to 6",IF(E12110&lt;9.01,"6+ to 9",IF(E12110&lt;12.01,"9+ to 12",IF(E12110&lt;15.01,"12+ to 15",IF(E12110&lt;18.01,"15+ to 18",IF(E12110&lt;21.01,"18+ to 21",IF(E12110&lt;24.01,"21+ to 24",IF(E12110&lt;27.01,"24+ to 27",IF(E12110&lt;30.01,"27+ to 30","30+"))))))))))))</f>
        <v>0-</v>
      </c>
      <c r="H12110" s="7" t="str">
        <f>IF(F12110&lt;0,"0-",IF(F12110=0,"0",IF(F12110&lt;3.01,"0+ to 3",IF(F12110&lt;6.01,"3+ to 6",IF(F12110&lt;9.01,"6+ to 9",IF(F12110&lt;12.01,"9+ to 12",IF(F12110&lt;15.01,"12+ to 15",IF(F12110&lt;18.01,"15+ to 18",IF(F12110&lt;21.01,"18+ to 21",IF(F12110&lt;24.01,"21+ to 24",IF(F12110&lt;27.01,"24+ to 27",IF(F12110&lt;30.01,"27+ to 30","30+"))))))))))))</f>
        <v>6+ to 9</v>
      </c>
      <c r="I12110" t="str">
        <f>IF(G12110&lt;&gt;H12110,"DIFF","")</f>
        <v>DIFF</v>
      </c>
    </row>
    <row r="12111" spans="1:9">
      <c r="A12111" t="s">
        <v>102</v>
      </c>
      <c r="B12111" t="s">
        <v>285</v>
      </c>
      <c r="C12111" s="1">
        <v>108942215</v>
      </c>
      <c r="D12111" s="1">
        <v>3</v>
      </c>
      <c r="E12111" s="1">
        <v>-14</v>
      </c>
      <c r="F12111" s="1">
        <v>41</v>
      </c>
      <c r="G12111" s="7" t="str">
        <f>IF(E12111&lt;0,"0-",IF(E12111=0,"0",IF(E12111&lt;3.01,"0+ to 3",IF(E12111&lt;6.01,"3+ to 6",IF(E12111&lt;9.01,"6+ to 9",IF(E12111&lt;12.01,"9+ to 12",IF(E12111&lt;15.01,"12+ to 15",IF(E12111&lt;18.01,"15+ to 18",IF(E12111&lt;21.01,"18+ to 21",IF(E12111&lt;24.01,"21+ to 24",IF(E12111&lt;27.01,"24+ to 27",IF(E12111&lt;30.01,"27+ to 30","30+"))))))))))))</f>
        <v>0-</v>
      </c>
      <c r="H12111" s="7" t="str">
        <f>IF(F12111&lt;0,"0-",IF(F12111=0,"0",IF(F12111&lt;3.01,"0+ to 3",IF(F12111&lt;6.01,"3+ to 6",IF(F12111&lt;9.01,"6+ to 9",IF(F12111&lt;12.01,"9+ to 12",IF(F12111&lt;15.01,"12+ to 15",IF(F12111&lt;18.01,"15+ to 18",IF(F12111&lt;21.01,"18+ to 21",IF(F12111&lt;24.01,"21+ to 24",IF(F12111&lt;27.01,"24+ to 27",IF(F12111&lt;30.01,"27+ to 30","30+"))))))))))))</f>
        <v>30+</v>
      </c>
      <c r="I12111" t="str">
        <f>IF(G12111&lt;&gt;H12111,"DIFF","")</f>
        <v>DIFF</v>
      </c>
    </row>
    <row r="12112" spans="1:9">
      <c r="A12112" t="s">
        <v>102</v>
      </c>
      <c r="B12112" t="s">
        <v>284</v>
      </c>
      <c r="C12112" s="1">
        <v>108949213</v>
      </c>
      <c r="D12112" s="1">
        <v>4</v>
      </c>
      <c r="E12112" s="1">
        <v>-7</v>
      </c>
      <c r="F12112" s="1">
        <v>-6</v>
      </c>
      <c r="G12112" s="7" t="str">
        <f>IF(E12112&lt;0,"0-",IF(E12112=0,"0",IF(E12112&lt;3.01,"0+ to 3",IF(E12112&lt;6.01,"3+ to 6",IF(E12112&lt;9.01,"6+ to 9",IF(E12112&lt;12.01,"9+ to 12",IF(E12112&lt;15.01,"12+ to 15",IF(E12112&lt;18.01,"15+ to 18",IF(E12112&lt;21.01,"18+ to 21",IF(E12112&lt;24.01,"21+ to 24",IF(E12112&lt;27.01,"24+ to 27",IF(E12112&lt;30.01,"27+ to 30","30+"))))))))))))</f>
        <v>0-</v>
      </c>
      <c r="H12112" s="7" t="str">
        <f>IF(F12112&lt;0,"0-",IF(F12112=0,"0",IF(F12112&lt;3.01,"0+ to 3",IF(F12112&lt;6.01,"3+ to 6",IF(F12112&lt;9.01,"6+ to 9",IF(F12112&lt;12.01,"9+ to 12",IF(F12112&lt;15.01,"12+ to 15",IF(F12112&lt;18.01,"15+ to 18",IF(F12112&lt;21.01,"18+ to 21",IF(F12112&lt;24.01,"21+ to 24",IF(F12112&lt;27.01,"24+ to 27",IF(F12112&lt;30.01,"27+ to 30","30+"))))))))))))</f>
        <v>0-</v>
      </c>
      <c r="I12112" t="str">
        <f>IF(G12112&lt;&gt;H12112,"DIFF","")</f>
        <v/>
      </c>
    </row>
    <row r="12113" spans="1:9">
      <c r="A12113" t="s">
        <v>102</v>
      </c>
      <c r="B12113" t="s">
        <v>284</v>
      </c>
      <c r="C12113" s="1">
        <v>108985189</v>
      </c>
      <c r="D12113" s="1">
        <v>2</v>
      </c>
      <c r="E12113" s="1">
        <v>-18</v>
      </c>
      <c r="F12113" s="1">
        <v>20</v>
      </c>
      <c r="G12113" s="7" t="str">
        <f>IF(E12113&lt;0,"0-",IF(E12113=0,"0",IF(E12113&lt;3.01,"0+ to 3",IF(E12113&lt;6.01,"3+ to 6",IF(E12113&lt;9.01,"6+ to 9",IF(E12113&lt;12.01,"9+ to 12",IF(E12113&lt;15.01,"12+ to 15",IF(E12113&lt;18.01,"15+ to 18",IF(E12113&lt;21.01,"18+ to 21",IF(E12113&lt;24.01,"21+ to 24",IF(E12113&lt;27.01,"24+ to 27",IF(E12113&lt;30.01,"27+ to 30","30+"))))))))))))</f>
        <v>0-</v>
      </c>
      <c r="H12113" s="7" t="str">
        <f>IF(F12113&lt;0,"0-",IF(F12113=0,"0",IF(F12113&lt;3.01,"0+ to 3",IF(F12113&lt;6.01,"3+ to 6",IF(F12113&lt;9.01,"6+ to 9",IF(F12113&lt;12.01,"9+ to 12",IF(F12113&lt;15.01,"12+ to 15",IF(F12113&lt;18.01,"15+ to 18",IF(F12113&lt;21.01,"18+ to 21",IF(F12113&lt;24.01,"21+ to 24",IF(F12113&lt;27.01,"24+ to 27",IF(F12113&lt;30.01,"27+ to 30","30+"))))))))))))</f>
        <v>18+ to 21</v>
      </c>
      <c r="I12113" t="str">
        <f>IF(G12113&lt;&gt;H12113,"DIFF","")</f>
        <v>DIFF</v>
      </c>
    </row>
    <row r="12114" spans="1:9">
      <c r="A12114" t="s">
        <v>102</v>
      </c>
      <c r="B12114" t="s">
        <v>284</v>
      </c>
      <c r="C12114" s="1">
        <v>108986450</v>
      </c>
      <c r="D12114" s="1">
        <v>2</v>
      </c>
      <c r="E12114" s="1">
        <v>-15</v>
      </c>
      <c r="F12114" s="1">
        <v>27</v>
      </c>
      <c r="G12114" s="7" t="str">
        <f>IF(E12114&lt;0,"0-",IF(E12114=0,"0",IF(E12114&lt;3.01,"0+ to 3",IF(E12114&lt;6.01,"3+ to 6",IF(E12114&lt;9.01,"6+ to 9",IF(E12114&lt;12.01,"9+ to 12",IF(E12114&lt;15.01,"12+ to 15",IF(E12114&lt;18.01,"15+ to 18",IF(E12114&lt;21.01,"18+ to 21",IF(E12114&lt;24.01,"21+ to 24",IF(E12114&lt;27.01,"24+ to 27",IF(E12114&lt;30.01,"27+ to 30","30+"))))))))))))</f>
        <v>0-</v>
      </c>
      <c r="H12114" s="7" t="str">
        <f>IF(F12114&lt;0,"0-",IF(F12114=0,"0",IF(F12114&lt;3.01,"0+ to 3",IF(F12114&lt;6.01,"3+ to 6",IF(F12114&lt;9.01,"6+ to 9",IF(F12114&lt;12.01,"9+ to 12",IF(F12114&lt;15.01,"12+ to 15",IF(F12114&lt;18.01,"15+ to 18",IF(F12114&lt;21.01,"18+ to 21",IF(F12114&lt;24.01,"21+ to 24",IF(F12114&lt;27.01,"24+ to 27",IF(F12114&lt;30.01,"27+ to 30","30+"))))))))))))</f>
        <v>24+ to 27</v>
      </c>
      <c r="I12114" t="str">
        <f>IF(G12114&lt;&gt;H12114,"DIFF","")</f>
        <v>DIFF</v>
      </c>
    </row>
    <row r="12115" spans="1:9">
      <c r="A12115" t="s">
        <v>102</v>
      </c>
      <c r="B12115" t="s">
        <v>284</v>
      </c>
      <c r="C12115" s="1">
        <v>108988959</v>
      </c>
      <c r="D12115" s="1">
        <v>4</v>
      </c>
      <c r="E12115" s="1">
        <v>0</v>
      </c>
      <c r="F12115" s="1">
        <v>0</v>
      </c>
      <c r="G12115" s="7" t="str">
        <f>IF(E12115&lt;0,"0-",IF(E12115=0,"0",IF(E12115&lt;3.01,"0+ to 3",IF(E12115&lt;6.01,"3+ to 6",IF(E12115&lt;9.01,"6+ to 9",IF(E12115&lt;12.01,"9+ to 12",IF(E12115&lt;15.01,"12+ to 15",IF(E12115&lt;18.01,"15+ to 18",IF(E12115&lt;21.01,"18+ to 21",IF(E12115&lt;24.01,"21+ to 24",IF(E12115&lt;27.01,"24+ to 27",IF(E12115&lt;30.01,"27+ to 30","30+"))))))))))))</f>
        <v>0</v>
      </c>
      <c r="H12115" s="7" t="str">
        <f>IF(F12115&lt;0,"0-",IF(F12115=0,"0",IF(F12115&lt;3.01,"0+ to 3",IF(F12115&lt;6.01,"3+ to 6",IF(F12115&lt;9.01,"6+ to 9",IF(F12115&lt;12.01,"9+ to 12",IF(F12115&lt;15.01,"12+ to 15",IF(F12115&lt;18.01,"15+ to 18",IF(F12115&lt;21.01,"18+ to 21",IF(F12115&lt;24.01,"21+ to 24",IF(F12115&lt;27.01,"24+ to 27",IF(F12115&lt;30.01,"27+ to 30","30+"))))))))))))</f>
        <v>0</v>
      </c>
      <c r="I12115" t="str">
        <f>IF(G12115&lt;&gt;H12115,"DIFF","")</f>
        <v/>
      </c>
    </row>
    <row r="12116" spans="1:9">
      <c r="A12116" t="s">
        <v>103</v>
      </c>
      <c r="B12116" t="s">
        <v>284</v>
      </c>
      <c r="C12116" s="1">
        <v>108989424</v>
      </c>
      <c r="D12116" s="1">
        <v>2</v>
      </c>
      <c r="E12116" s="1">
        <v>-26</v>
      </c>
      <c r="F12116" s="1">
        <v>28</v>
      </c>
      <c r="G12116" s="7" t="str">
        <f>IF(E12116&lt;0,"0-",IF(E12116=0,"0",IF(E12116&lt;3.01,"0+ to 3",IF(E12116&lt;6.01,"3+ to 6",IF(E12116&lt;9.01,"6+ to 9",IF(E12116&lt;12.01,"9+ to 12",IF(E12116&lt;15.01,"12+ to 15",IF(E12116&lt;18.01,"15+ to 18",IF(E12116&lt;21.01,"18+ to 21",IF(E12116&lt;24.01,"21+ to 24",IF(E12116&lt;27.01,"24+ to 27",IF(E12116&lt;30.01,"27+ to 30","30+"))))))))))))</f>
        <v>0-</v>
      </c>
      <c r="H12116" s="7" t="str">
        <f>IF(F12116&lt;0,"0-",IF(F12116=0,"0",IF(F12116&lt;3.01,"0+ to 3",IF(F12116&lt;6.01,"3+ to 6",IF(F12116&lt;9.01,"6+ to 9",IF(F12116&lt;12.01,"9+ to 12",IF(F12116&lt;15.01,"12+ to 15",IF(F12116&lt;18.01,"15+ to 18",IF(F12116&lt;21.01,"18+ to 21",IF(F12116&lt;24.01,"21+ to 24",IF(F12116&lt;27.01,"24+ to 27",IF(F12116&lt;30.01,"27+ to 30","30+"))))))))))))</f>
        <v>27+ to 30</v>
      </c>
      <c r="I12116" t="str">
        <f>IF(G12116&lt;&gt;H12116,"DIFF","")</f>
        <v>DIFF</v>
      </c>
    </row>
    <row r="12117" spans="1:9">
      <c r="A12117" t="s">
        <v>102</v>
      </c>
      <c r="B12117" t="s">
        <v>284</v>
      </c>
      <c r="C12117" s="1">
        <v>108991108</v>
      </c>
      <c r="D12117" s="1">
        <v>2</v>
      </c>
      <c r="E12117" s="1">
        <v>-9</v>
      </c>
      <c r="F12117" s="1">
        <v>16</v>
      </c>
      <c r="G12117" s="7" t="str">
        <f>IF(E12117&lt;0,"0-",IF(E12117=0,"0",IF(E12117&lt;3.01,"0+ to 3",IF(E12117&lt;6.01,"3+ to 6",IF(E12117&lt;9.01,"6+ to 9",IF(E12117&lt;12.01,"9+ to 12",IF(E12117&lt;15.01,"12+ to 15",IF(E12117&lt;18.01,"15+ to 18",IF(E12117&lt;21.01,"18+ to 21",IF(E12117&lt;24.01,"21+ to 24",IF(E12117&lt;27.01,"24+ to 27",IF(E12117&lt;30.01,"27+ to 30","30+"))))))))))))</f>
        <v>0-</v>
      </c>
      <c r="H12117" s="7" t="str">
        <f>IF(F12117&lt;0,"0-",IF(F12117=0,"0",IF(F12117&lt;3.01,"0+ to 3",IF(F12117&lt;6.01,"3+ to 6",IF(F12117&lt;9.01,"6+ to 9",IF(F12117&lt;12.01,"9+ to 12",IF(F12117&lt;15.01,"12+ to 15",IF(F12117&lt;18.01,"15+ to 18",IF(F12117&lt;21.01,"18+ to 21",IF(F12117&lt;24.01,"21+ to 24",IF(F12117&lt;27.01,"24+ to 27",IF(F12117&lt;30.01,"27+ to 30","30+"))))))))))))</f>
        <v>15+ to 18</v>
      </c>
      <c r="I12117" t="str">
        <f>IF(G12117&lt;&gt;H12117,"DIFF","")</f>
        <v>DIFF</v>
      </c>
    </row>
    <row r="12118" spans="1:9">
      <c r="A12118" t="s">
        <v>102</v>
      </c>
      <c r="B12118" t="s">
        <v>284</v>
      </c>
      <c r="C12118" s="1">
        <v>109008710</v>
      </c>
      <c r="D12118" s="1">
        <v>3</v>
      </c>
      <c r="E12118" s="1">
        <v>-6</v>
      </c>
      <c r="F12118" s="1">
        <v>14</v>
      </c>
      <c r="G12118" s="7" t="str">
        <f>IF(E12118&lt;0,"0-",IF(E12118=0,"0",IF(E12118&lt;3.01,"0+ to 3",IF(E12118&lt;6.01,"3+ to 6",IF(E12118&lt;9.01,"6+ to 9",IF(E12118&lt;12.01,"9+ to 12",IF(E12118&lt;15.01,"12+ to 15",IF(E12118&lt;18.01,"15+ to 18",IF(E12118&lt;21.01,"18+ to 21",IF(E12118&lt;24.01,"21+ to 24",IF(E12118&lt;27.01,"24+ to 27",IF(E12118&lt;30.01,"27+ to 30","30+"))))))))))))</f>
        <v>0-</v>
      </c>
      <c r="H12118" s="7" t="str">
        <f>IF(F12118&lt;0,"0-",IF(F12118=0,"0",IF(F12118&lt;3.01,"0+ to 3",IF(F12118&lt;6.01,"3+ to 6",IF(F12118&lt;9.01,"6+ to 9",IF(F12118&lt;12.01,"9+ to 12",IF(F12118&lt;15.01,"12+ to 15",IF(F12118&lt;18.01,"15+ to 18",IF(F12118&lt;21.01,"18+ to 21",IF(F12118&lt;24.01,"21+ to 24",IF(F12118&lt;27.01,"24+ to 27",IF(F12118&lt;30.01,"27+ to 30","30+"))))))))))))</f>
        <v>12+ to 15</v>
      </c>
      <c r="I12118" t="str">
        <f>IF(G12118&lt;&gt;H12118,"DIFF","")</f>
        <v>DIFF</v>
      </c>
    </row>
    <row r="12119" spans="1:9">
      <c r="A12119" t="s">
        <v>102</v>
      </c>
      <c r="B12119" t="s">
        <v>283</v>
      </c>
      <c r="C12119" s="1">
        <v>109043421</v>
      </c>
      <c r="D12119" s="1">
        <v>2</v>
      </c>
      <c r="E12119" s="1">
        <v>-10</v>
      </c>
      <c r="F12119" s="1">
        <v>17</v>
      </c>
      <c r="G12119" s="7" t="str">
        <f>IF(E12119&lt;0,"0-",IF(E12119=0,"0",IF(E12119&lt;3.01,"0+ to 3",IF(E12119&lt;6.01,"3+ to 6",IF(E12119&lt;9.01,"6+ to 9",IF(E12119&lt;12.01,"9+ to 12",IF(E12119&lt;15.01,"12+ to 15",IF(E12119&lt;18.01,"15+ to 18",IF(E12119&lt;21.01,"18+ to 21",IF(E12119&lt;24.01,"21+ to 24",IF(E12119&lt;27.01,"24+ to 27",IF(E12119&lt;30.01,"27+ to 30","30+"))))))))))))</f>
        <v>0-</v>
      </c>
      <c r="H12119" s="7" t="str">
        <f>IF(F12119&lt;0,"0-",IF(F12119=0,"0",IF(F12119&lt;3.01,"0+ to 3",IF(F12119&lt;6.01,"3+ to 6",IF(F12119&lt;9.01,"6+ to 9",IF(F12119&lt;12.01,"9+ to 12",IF(F12119&lt;15.01,"12+ to 15",IF(F12119&lt;18.01,"15+ to 18",IF(F12119&lt;21.01,"18+ to 21",IF(F12119&lt;24.01,"21+ to 24",IF(F12119&lt;27.01,"24+ to 27",IF(F12119&lt;30.01,"27+ to 30","30+"))))))))))))</f>
        <v>15+ to 18</v>
      </c>
      <c r="I12119" t="str">
        <f>IF(G12119&lt;&gt;H12119,"DIFF","")</f>
        <v>DIFF</v>
      </c>
    </row>
    <row r="12120" spans="1:9">
      <c r="A12120" t="s">
        <v>102</v>
      </c>
      <c r="B12120" t="s">
        <v>283</v>
      </c>
      <c r="C12120" s="1">
        <v>109045007</v>
      </c>
      <c r="D12120" s="1">
        <v>2</v>
      </c>
      <c r="E12120" s="1">
        <v>0</v>
      </c>
      <c r="F12120" s="1">
        <v>0</v>
      </c>
      <c r="G12120" s="7" t="str">
        <f>IF(E12120&lt;0,"0-",IF(E12120=0,"0",IF(E12120&lt;3.01,"0+ to 3",IF(E12120&lt;6.01,"3+ to 6",IF(E12120&lt;9.01,"6+ to 9",IF(E12120&lt;12.01,"9+ to 12",IF(E12120&lt;15.01,"12+ to 15",IF(E12120&lt;18.01,"15+ to 18",IF(E12120&lt;21.01,"18+ to 21",IF(E12120&lt;24.01,"21+ to 24",IF(E12120&lt;27.01,"24+ to 27",IF(E12120&lt;30.01,"27+ to 30","30+"))))))))))))</f>
        <v>0</v>
      </c>
      <c r="H12120" s="7" t="str">
        <f>IF(F12120&lt;0,"0-",IF(F12120=0,"0",IF(F12120&lt;3.01,"0+ to 3",IF(F12120&lt;6.01,"3+ to 6",IF(F12120&lt;9.01,"6+ to 9",IF(F12120&lt;12.01,"9+ to 12",IF(F12120&lt;15.01,"12+ to 15",IF(F12120&lt;18.01,"15+ to 18",IF(F12120&lt;21.01,"18+ to 21",IF(F12120&lt;24.01,"21+ to 24",IF(F12120&lt;27.01,"24+ to 27",IF(F12120&lt;30.01,"27+ to 30","30+"))))))))))))</f>
        <v>0</v>
      </c>
      <c r="I12120" t="str">
        <f>IF(G12120&lt;&gt;H12120,"DIFF","")</f>
        <v/>
      </c>
    </row>
    <row r="12121" spans="1:9">
      <c r="A12121" t="s">
        <v>102</v>
      </c>
      <c r="B12121" t="s">
        <v>283</v>
      </c>
      <c r="C12121" s="1">
        <v>109045917</v>
      </c>
      <c r="D12121" s="1">
        <v>2</v>
      </c>
      <c r="E12121" s="1">
        <v>0</v>
      </c>
      <c r="F12121" s="1">
        <v>3</v>
      </c>
      <c r="G12121" s="7" t="str">
        <f>IF(E12121&lt;0,"0-",IF(E12121=0,"0",IF(E12121&lt;3.01,"0+ to 3",IF(E12121&lt;6.01,"3+ to 6",IF(E12121&lt;9.01,"6+ to 9",IF(E12121&lt;12.01,"9+ to 12",IF(E12121&lt;15.01,"12+ to 15",IF(E12121&lt;18.01,"15+ to 18",IF(E12121&lt;21.01,"18+ to 21",IF(E12121&lt;24.01,"21+ to 24",IF(E12121&lt;27.01,"24+ to 27",IF(E12121&lt;30.01,"27+ to 30","30+"))))))))))))</f>
        <v>0</v>
      </c>
      <c r="H12121" s="7" t="str">
        <f>IF(F12121&lt;0,"0-",IF(F12121=0,"0",IF(F12121&lt;3.01,"0+ to 3",IF(F12121&lt;6.01,"3+ to 6",IF(F12121&lt;9.01,"6+ to 9",IF(F12121&lt;12.01,"9+ to 12",IF(F12121&lt;15.01,"12+ to 15",IF(F12121&lt;18.01,"15+ to 18",IF(F12121&lt;21.01,"18+ to 21",IF(F12121&lt;24.01,"21+ to 24",IF(F12121&lt;27.01,"24+ to 27",IF(F12121&lt;30.01,"27+ to 30","30+"))))))))))))</f>
        <v>0+ to 3</v>
      </c>
      <c r="I12121" t="str">
        <f>IF(G12121&lt;&gt;H12121,"DIFF","")</f>
        <v>DIFF</v>
      </c>
    </row>
    <row r="12122" spans="1:9">
      <c r="A12122" t="s">
        <v>102</v>
      </c>
      <c r="B12122" t="s">
        <v>283</v>
      </c>
      <c r="C12122" s="1">
        <v>109045944</v>
      </c>
      <c r="D12122" s="1">
        <v>2</v>
      </c>
      <c r="E12122" s="1">
        <v>0</v>
      </c>
      <c r="F12122" s="1">
        <v>7</v>
      </c>
      <c r="G12122" s="7" t="str">
        <f>IF(E12122&lt;0,"0-",IF(E12122=0,"0",IF(E12122&lt;3.01,"0+ to 3",IF(E12122&lt;6.01,"3+ to 6",IF(E12122&lt;9.01,"6+ to 9",IF(E12122&lt;12.01,"9+ to 12",IF(E12122&lt;15.01,"12+ to 15",IF(E12122&lt;18.01,"15+ to 18",IF(E12122&lt;21.01,"18+ to 21",IF(E12122&lt;24.01,"21+ to 24",IF(E12122&lt;27.01,"24+ to 27",IF(E12122&lt;30.01,"27+ to 30","30+"))))))))))))</f>
        <v>0</v>
      </c>
      <c r="H12122" s="7" t="str">
        <f>IF(F12122&lt;0,"0-",IF(F12122=0,"0",IF(F12122&lt;3.01,"0+ to 3",IF(F12122&lt;6.01,"3+ to 6",IF(F12122&lt;9.01,"6+ to 9",IF(F12122&lt;12.01,"9+ to 12",IF(F12122&lt;15.01,"12+ to 15",IF(F12122&lt;18.01,"15+ to 18",IF(F12122&lt;21.01,"18+ to 21",IF(F12122&lt;24.01,"21+ to 24",IF(F12122&lt;27.01,"24+ to 27",IF(F12122&lt;30.01,"27+ to 30","30+"))))))))))))</f>
        <v>6+ to 9</v>
      </c>
      <c r="I12122" t="str">
        <f>IF(G12122&lt;&gt;H12122,"DIFF","")</f>
        <v>DIFF</v>
      </c>
    </row>
    <row r="12123" spans="1:9">
      <c r="A12123" t="s">
        <v>102</v>
      </c>
      <c r="B12123" t="s">
        <v>283</v>
      </c>
      <c r="C12123" s="1">
        <v>109047673</v>
      </c>
      <c r="D12123" s="1">
        <v>4</v>
      </c>
      <c r="E12123" s="1">
        <v>-12</v>
      </c>
      <c r="F12123" s="1">
        <v>30</v>
      </c>
      <c r="G12123" s="7" t="str">
        <f>IF(E12123&lt;0,"0-",IF(E12123=0,"0",IF(E12123&lt;3.01,"0+ to 3",IF(E12123&lt;6.01,"3+ to 6",IF(E12123&lt;9.01,"6+ to 9",IF(E12123&lt;12.01,"9+ to 12",IF(E12123&lt;15.01,"12+ to 15",IF(E12123&lt;18.01,"15+ to 18",IF(E12123&lt;21.01,"18+ to 21",IF(E12123&lt;24.01,"21+ to 24",IF(E12123&lt;27.01,"24+ to 27",IF(E12123&lt;30.01,"27+ to 30","30+"))))))))))))</f>
        <v>0-</v>
      </c>
      <c r="H12123" s="7" t="str">
        <f>IF(F12123&lt;0,"0-",IF(F12123=0,"0",IF(F12123&lt;3.01,"0+ to 3",IF(F12123&lt;6.01,"3+ to 6",IF(F12123&lt;9.01,"6+ to 9",IF(F12123&lt;12.01,"9+ to 12",IF(F12123&lt;15.01,"12+ to 15",IF(F12123&lt;18.01,"15+ to 18",IF(F12123&lt;21.01,"18+ to 21",IF(F12123&lt;24.01,"21+ to 24",IF(F12123&lt;27.01,"24+ to 27",IF(F12123&lt;30.01,"27+ to 30","30+"))))))))))))</f>
        <v>27+ to 30</v>
      </c>
      <c r="I12123" t="str">
        <f>IF(G12123&lt;&gt;H12123,"DIFF","")</f>
        <v>DIFF</v>
      </c>
    </row>
    <row r="12124" spans="1:9">
      <c r="A12124" t="s">
        <v>102</v>
      </c>
      <c r="B12124" t="s">
        <v>283</v>
      </c>
      <c r="C12124" s="1">
        <v>109048906</v>
      </c>
      <c r="D12124" s="1">
        <v>4</v>
      </c>
      <c r="E12124" s="1">
        <v>-1</v>
      </c>
      <c r="F12124" s="1">
        <v>2</v>
      </c>
      <c r="G12124" s="7" t="str">
        <f>IF(E12124&lt;0,"0-",IF(E12124=0,"0",IF(E12124&lt;3.01,"0+ to 3",IF(E12124&lt;6.01,"3+ to 6",IF(E12124&lt;9.01,"6+ to 9",IF(E12124&lt;12.01,"9+ to 12",IF(E12124&lt;15.01,"12+ to 15",IF(E12124&lt;18.01,"15+ to 18",IF(E12124&lt;21.01,"18+ to 21",IF(E12124&lt;24.01,"21+ to 24",IF(E12124&lt;27.01,"24+ to 27",IF(E12124&lt;30.01,"27+ to 30","30+"))))))))))))</f>
        <v>0-</v>
      </c>
      <c r="H12124" s="7" t="str">
        <f>IF(F12124&lt;0,"0-",IF(F12124=0,"0",IF(F12124&lt;3.01,"0+ to 3",IF(F12124&lt;6.01,"3+ to 6",IF(F12124&lt;9.01,"6+ to 9",IF(F12124&lt;12.01,"9+ to 12",IF(F12124&lt;15.01,"12+ to 15",IF(F12124&lt;18.01,"15+ to 18",IF(F12124&lt;21.01,"18+ to 21",IF(F12124&lt;24.01,"21+ to 24",IF(F12124&lt;27.01,"24+ to 27",IF(F12124&lt;30.01,"27+ to 30","30+"))))))))))))</f>
        <v>0+ to 3</v>
      </c>
      <c r="I12124" t="str">
        <f>IF(G12124&lt;&gt;H12124,"DIFF","")</f>
        <v>DIFF</v>
      </c>
    </row>
    <row r="12125" spans="1:9">
      <c r="A12125" t="s">
        <v>102</v>
      </c>
      <c r="B12125" t="s">
        <v>283</v>
      </c>
      <c r="C12125" s="1">
        <v>109049743</v>
      </c>
      <c r="D12125" s="1">
        <v>2</v>
      </c>
      <c r="E12125" s="1">
        <v>0</v>
      </c>
      <c r="F12125" s="1">
        <v>0</v>
      </c>
      <c r="G12125" s="7" t="str">
        <f>IF(E12125&lt;0,"0-",IF(E12125=0,"0",IF(E12125&lt;3.01,"0+ to 3",IF(E12125&lt;6.01,"3+ to 6",IF(E12125&lt;9.01,"6+ to 9",IF(E12125&lt;12.01,"9+ to 12",IF(E12125&lt;15.01,"12+ to 15",IF(E12125&lt;18.01,"15+ to 18",IF(E12125&lt;21.01,"18+ to 21",IF(E12125&lt;24.01,"21+ to 24",IF(E12125&lt;27.01,"24+ to 27",IF(E12125&lt;30.01,"27+ to 30","30+"))))))))))))</f>
        <v>0</v>
      </c>
      <c r="H12125" s="7" t="str">
        <f>IF(F12125&lt;0,"0-",IF(F12125=0,"0",IF(F12125&lt;3.01,"0+ to 3",IF(F12125&lt;6.01,"3+ to 6",IF(F12125&lt;9.01,"6+ to 9",IF(F12125&lt;12.01,"9+ to 12",IF(F12125&lt;15.01,"12+ to 15",IF(F12125&lt;18.01,"15+ to 18",IF(F12125&lt;21.01,"18+ to 21",IF(F12125&lt;24.01,"21+ to 24",IF(F12125&lt;27.01,"24+ to 27",IF(F12125&lt;30.01,"27+ to 30","30+"))))))))))))</f>
        <v>0</v>
      </c>
      <c r="I12125" t="str">
        <f>IF(G12125&lt;&gt;H12125,"DIFF","")</f>
        <v/>
      </c>
    </row>
    <row r="12126" spans="1:9">
      <c r="A12126" t="s">
        <v>102</v>
      </c>
      <c r="B12126" t="s">
        <v>283</v>
      </c>
      <c r="C12126" s="1">
        <v>109051628</v>
      </c>
      <c r="D12126" s="1">
        <v>4</v>
      </c>
      <c r="E12126" s="1">
        <v>-16</v>
      </c>
      <c r="F12126" s="1">
        <v>-14</v>
      </c>
      <c r="G12126" s="7" t="str">
        <f>IF(E12126&lt;0,"0-",IF(E12126=0,"0",IF(E12126&lt;3.01,"0+ to 3",IF(E12126&lt;6.01,"3+ to 6",IF(E12126&lt;9.01,"6+ to 9",IF(E12126&lt;12.01,"9+ to 12",IF(E12126&lt;15.01,"12+ to 15",IF(E12126&lt;18.01,"15+ to 18",IF(E12126&lt;21.01,"18+ to 21",IF(E12126&lt;24.01,"21+ to 24",IF(E12126&lt;27.01,"24+ to 27",IF(E12126&lt;30.01,"27+ to 30","30+"))))))))))))</f>
        <v>0-</v>
      </c>
      <c r="H12126" s="7" t="str">
        <f>IF(F12126&lt;0,"0-",IF(F12126=0,"0",IF(F12126&lt;3.01,"0+ to 3",IF(F12126&lt;6.01,"3+ to 6",IF(F12126&lt;9.01,"6+ to 9",IF(F12126&lt;12.01,"9+ to 12",IF(F12126&lt;15.01,"12+ to 15",IF(F12126&lt;18.01,"15+ to 18",IF(F12126&lt;21.01,"18+ to 21",IF(F12126&lt;24.01,"21+ to 24",IF(F12126&lt;27.01,"24+ to 27",IF(F12126&lt;30.01,"27+ to 30","30+"))))))))))))</f>
        <v>0-</v>
      </c>
      <c r="I12126" t="str">
        <f>IF(G12126&lt;&gt;H12126,"DIFF","")</f>
        <v/>
      </c>
    </row>
    <row r="12127" spans="1:9">
      <c r="A12127" t="s">
        <v>102</v>
      </c>
      <c r="B12127" t="s">
        <v>283</v>
      </c>
      <c r="C12127" s="1">
        <v>109051810</v>
      </c>
      <c r="D12127" s="1">
        <v>3</v>
      </c>
      <c r="E12127" s="1">
        <v>0</v>
      </c>
      <c r="F12127" s="1">
        <v>4</v>
      </c>
      <c r="G12127" s="7" t="str">
        <f>IF(E12127&lt;0,"0-",IF(E12127=0,"0",IF(E12127&lt;3.01,"0+ to 3",IF(E12127&lt;6.01,"3+ to 6",IF(E12127&lt;9.01,"6+ to 9",IF(E12127&lt;12.01,"9+ to 12",IF(E12127&lt;15.01,"12+ to 15",IF(E12127&lt;18.01,"15+ to 18",IF(E12127&lt;21.01,"18+ to 21",IF(E12127&lt;24.01,"21+ to 24",IF(E12127&lt;27.01,"24+ to 27",IF(E12127&lt;30.01,"27+ to 30","30+"))))))))))))</f>
        <v>0</v>
      </c>
      <c r="H12127" s="7" t="str">
        <f>IF(F12127&lt;0,"0-",IF(F12127=0,"0",IF(F12127&lt;3.01,"0+ to 3",IF(F12127&lt;6.01,"3+ to 6",IF(F12127&lt;9.01,"6+ to 9",IF(F12127&lt;12.01,"9+ to 12",IF(F12127&lt;15.01,"12+ to 15",IF(F12127&lt;18.01,"15+ to 18",IF(F12127&lt;21.01,"18+ to 21",IF(F12127&lt;24.01,"21+ to 24",IF(F12127&lt;27.01,"24+ to 27",IF(F12127&lt;30.01,"27+ to 30","30+"))))))))))))</f>
        <v>3+ to 6</v>
      </c>
      <c r="I12127" t="str">
        <f>IF(G12127&lt;&gt;H12127,"DIFF","")</f>
        <v>DIFF</v>
      </c>
    </row>
    <row r="12128" spans="1:9">
      <c r="A12128" t="s">
        <v>102</v>
      </c>
      <c r="B12128" t="s">
        <v>283</v>
      </c>
      <c r="C12128" s="1">
        <v>109053081</v>
      </c>
      <c r="D12128" s="1">
        <v>2</v>
      </c>
      <c r="E12128" s="1">
        <v>-4</v>
      </c>
      <c r="F12128" s="1">
        <v>0</v>
      </c>
      <c r="G12128" s="7" t="str">
        <f>IF(E12128&lt;0,"0-",IF(E12128=0,"0",IF(E12128&lt;3.01,"0+ to 3",IF(E12128&lt;6.01,"3+ to 6",IF(E12128&lt;9.01,"6+ to 9",IF(E12128&lt;12.01,"9+ to 12",IF(E12128&lt;15.01,"12+ to 15",IF(E12128&lt;18.01,"15+ to 18",IF(E12128&lt;21.01,"18+ to 21",IF(E12128&lt;24.01,"21+ to 24",IF(E12128&lt;27.01,"24+ to 27",IF(E12128&lt;30.01,"27+ to 30","30+"))))))))))))</f>
        <v>0-</v>
      </c>
      <c r="H12128" s="7" t="str">
        <f>IF(F12128&lt;0,"0-",IF(F12128=0,"0",IF(F12128&lt;3.01,"0+ to 3",IF(F12128&lt;6.01,"3+ to 6",IF(F12128&lt;9.01,"6+ to 9",IF(F12128&lt;12.01,"9+ to 12",IF(F12128&lt;15.01,"12+ to 15",IF(F12128&lt;18.01,"15+ to 18",IF(F12128&lt;21.01,"18+ to 21",IF(F12128&lt;24.01,"21+ to 24",IF(F12128&lt;27.01,"24+ to 27",IF(F12128&lt;30.01,"27+ to 30","30+"))))))))))))</f>
        <v>0</v>
      </c>
      <c r="I12128" t="str">
        <f>IF(G12128&lt;&gt;H12128,"DIFF","")</f>
        <v>DIFF</v>
      </c>
    </row>
    <row r="12129" spans="1:9">
      <c r="A12129" t="s">
        <v>102</v>
      </c>
      <c r="B12129" t="s">
        <v>283</v>
      </c>
      <c r="C12129" s="1">
        <v>109055133</v>
      </c>
      <c r="D12129" s="1">
        <v>2</v>
      </c>
      <c r="E12129" s="1">
        <v>-3</v>
      </c>
      <c r="F12129" s="1">
        <v>5</v>
      </c>
      <c r="G12129" s="7" t="str">
        <f>IF(E12129&lt;0,"0-",IF(E12129=0,"0",IF(E12129&lt;3.01,"0+ to 3",IF(E12129&lt;6.01,"3+ to 6",IF(E12129&lt;9.01,"6+ to 9",IF(E12129&lt;12.01,"9+ to 12",IF(E12129&lt;15.01,"12+ to 15",IF(E12129&lt;18.01,"15+ to 18",IF(E12129&lt;21.01,"18+ to 21",IF(E12129&lt;24.01,"21+ to 24",IF(E12129&lt;27.01,"24+ to 27",IF(E12129&lt;30.01,"27+ to 30","30+"))))))))))))</f>
        <v>0-</v>
      </c>
      <c r="H12129" s="7" t="str">
        <f>IF(F12129&lt;0,"0-",IF(F12129=0,"0",IF(F12129&lt;3.01,"0+ to 3",IF(F12129&lt;6.01,"3+ to 6",IF(F12129&lt;9.01,"6+ to 9",IF(F12129&lt;12.01,"9+ to 12",IF(F12129&lt;15.01,"12+ to 15",IF(F12129&lt;18.01,"15+ to 18",IF(F12129&lt;21.01,"18+ to 21",IF(F12129&lt;24.01,"21+ to 24",IF(F12129&lt;27.01,"24+ to 27",IF(F12129&lt;30.01,"27+ to 30","30+"))))))))))))</f>
        <v>3+ to 6</v>
      </c>
      <c r="I12129" t="str">
        <f>IF(G12129&lt;&gt;H12129,"DIFF","")</f>
        <v>DIFF</v>
      </c>
    </row>
    <row r="12130" spans="1:9">
      <c r="A12130" t="s">
        <v>102</v>
      </c>
      <c r="B12130" t="s">
        <v>283</v>
      </c>
      <c r="C12130" s="1">
        <v>109055449</v>
      </c>
      <c r="D12130" s="1">
        <v>4</v>
      </c>
      <c r="E12130" s="1">
        <v>-14</v>
      </c>
      <c r="F12130" s="1">
        <v>-8</v>
      </c>
      <c r="G12130" s="7" t="str">
        <f>IF(E12130&lt;0,"0-",IF(E12130=0,"0",IF(E12130&lt;3.01,"0+ to 3",IF(E12130&lt;6.01,"3+ to 6",IF(E12130&lt;9.01,"6+ to 9",IF(E12130&lt;12.01,"9+ to 12",IF(E12130&lt;15.01,"12+ to 15",IF(E12130&lt;18.01,"15+ to 18",IF(E12130&lt;21.01,"18+ to 21",IF(E12130&lt;24.01,"21+ to 24",IF(E12130&lt;27.01,"24+ to 27",IF(E12130&lt;30.01,"27+ to 30","30+"))))))))))))</f>
        <v>0-</v>
      </c>
      <c r="H12130" s="7" t="str">
        <f>IF(F12130&lt;0,"0-",IF(F12130=0,"0",IF(F12130&lt;3.01,"0+ to 3",IF(F12130&lt;6.01,"3+ to 6",IF(F12130&lt;9.01,"6+ to 9",IF(F12130&lt;12.01,"9+ to 12",IF(F12130&lt;15.01,"12+ to 15",IF(F12130&lt;18.01,"15+ to 18",IF(F12130&lt;21.01,"18+ to 21",IF(F12130&lt;24.01,"21+ to 24",IF(F12130&lt;27.01,"24+ to 27",IF(F12130&lt;30.01,"27+ to 30","30+"))))))))))))</f>
        <v>0-</v>
      </c>
      <c r="I12130" t="str">
        <f>IF(G12130&lt;&gt;H12130,"DIFF","")</f>
        <v/>
      </c>
    </row>
    <row r="12131" spans="1:9">
      <c r="A12131" t="s">
        <v>102</v>
      </c>
      <c r="B12131" t="s">
        <v>283</v>
      </c>
      <c r="C12131" s="1">
        <v>109055749</v>
      </c>
      <c r="D12131" s="1">
        <v>2</v>
      </c>
      <c r="E12131" s="1">
        <v>0</v>
      </c>
      <c r="F12131" s="1">
        <v>0</v>
      </c>
      <c r="G12131" s="7" t="str">
        <f>IF(E12131&lt;0,"0-",IF(E12131=0,"0",IF(E12131&lt;3.01,"0+ to 3",IF(E12131&lt;6.01,"3+ to 6",IF(E12131&lt;9.01,"6+ to 9",IF(E12131&lt;12.01,"9+ to 12",IF(E12131&lt;15.01,"12+ to 15",IF(E12131&lt;18.01,"15+ to 18",IF(E12131&lt;21.01,"18+ to 21",IF(E12131&lt;24.01,"21+ to 24",IF(E12131&lt;27.01,"24+ to 27",IF(E12131&lt;30.01,"27+ to 30","30+"))))))))))))</f>
        <v>0</v>
      </c>
      <c r="H12131" s="7" t="str">
        <f>IF(F12131&lt;0,"0-",IF(F12131=0,"0",IF(F12131&lt;3.01,"0+ to 3",IF(F12131&lt;6.01,"3+ to 6",IF(F12131&lt;9.01,"6+ to 9",IF(F12131&lt;12.01,"9+ to 12",IF(F12131&lt;15.01,"12+ to 15",IF(F12131&lt;18.01,"15+ to 18",IF(F12131&lt;21.01,"18+ to 21",IF(F12131&lt;24.01,"21+ to 24",IF(F12131&lt;27.01,"24+ to 27",IF(F12131&lt;30.01,"27+ to 30","30+"))))))))))))</f>
        <v>0</v>
      </c>
      <c r="I12131" t="str">
        <f>IF(G12131&lt;&gt;H12131,"DIFF","")</f>
        <v/>
      </c>
    </row>
    <row r="12132" spans="1:9">
      <c r="A12132" t="s">
        <v>102</v>
      </c>
      <c r="B12132" t="s">
        <v>283</v>
      </c>
      <c r="C12132" s="1">
        <v>109066814</v>
      </c>
      <c r="D12132" s="1">
        <v>4</v>
      </c>
      <c r="E12132" s="1">
        <v>-4</v>
      </c>
      <c r="F12132" s="1">
        <v>-4</v>
      </c>
      <c r="G12132" s="7" t="str">
        <f>IF(E12132&lt;0,"0-",IF(E12132=0,"0",IF(E12132&lt;3.01,"0+ to 3",IF(E12132&lt;6.01,"3+ to 6",IF(E12132&lt;9.01,"6+ to 9",IF(E12132&lt;12.01,"9+ to 12",IF(E12132&lt;15.01,"12+ to 15",IF(E12132&lt;18.01,"15+ to 18",IF(E12132&lt;21.01,"18+ to 21",IF(E12132&lt;24.01,"21+ to 24",IF(E12132&lt;27.01,"24+ to 27",IF(E12132&lt;30.01,"27+ to 30","30+"))))))))))))</f>
        <v>0-</v>
      </c>
      <c r="H12132" s="7" t="str">
        <f>IF(F12132&lt;0,"0-",IF(F12132=0,"0",IF(F12132&lt;3.01,"0+ to 3",IF(F12132&lt;6.01,"3+ to 6",IF(F12132&lt;9.01,"6+ to 9",IF(F12132&lt;12.01,"9+ to 12",IF(F12132&lt;15.01,"12+ to 15",IF(F12132&lt;18.01,"15+ to 18",IF(F12132&lt;21.01,"18+ to 21",IF(F12132&lt;24.01,"21+ to 24",IF(F12132&lt;27.01,"24+ to 27",IF(F12132&lt;30.01,"27+ to 30","30+"))))))))))))</f>
        <v>0-</v>
      </c>
      <c r="I12132" t="str">
        <f>IF(G12132&lt;&gt;H12132,"DIFF","")</f>
        <v/>
      </c>
    </row>
    <row r="12133" spans="1:9">
      <c r="A12133" t="s">
        <v>102</v>
      </c>
      <c r="B12133" t="s">
        <v>283</v>
      </c>
      <c r="C12133" s="1">
        <v>109067289</v>
      </c>
      <c r="D12133" s="1">
        <v>2</v>
      </c>
      <c r="E12133" s="1">
        <v>-1</v>
      </c>
      <c r="F12133" s="1">
        <v>0</v>
      </c>
      <c r="G12133" s="7" t="str">
        <f>IF(E12133&lt;0,"0-",IF(E12133=0,"0",IF(E12133&lt;3.01,"0+ to 3",IF(E12133&lt;6.01,"3+ to 6",IF(E12133&lt;9.01,"6+ to 9",IF(E12133&lt;12.01,"9+ to 12",IF(E12133&lt;15.01,"12+ to 15",IF(E12133&lt;18.01,"15+ to 18",IF(E12133&lt;21.01,"18+ to 21",IF(E12133&lt;24.01,"21+ to 24",IF(E12133&lt;27.01,"24+ to 27",IF(E12133&lt;30.01,"27+ to 30","30+"))))))))))))</f>
        <v>0-</v>
      </c>
      <c r="H12133" s="7" t="str">
        <f>IF(F12133&lt;0,"0-",IF(F12133=0,"0",IF(F12133&lt;3.01,"0+ to 3",IF(F12133&lt;6.01,"3+ to 6",IF(F12133&lt;9.01,"6+ to 9",IF(F12133&lt;12.01,"9+ to 12",IF(F12133&lt;15.01,"12+ to 15",IF(F12133&lt;18.01,"15+ to 18",IF(F12133&lt;21.01,"18+ to 21",IF(F12133&lt;24.01,"21+ to 24",IF(F12133&lt;27.01,"24+ to 27",IF(F12133&lt;30.01,"27+ to 30","30+"))))))))))))</f>
        <v>0</v>
      </c>
      <c r="I12133" t="str">
        <f>IF(G12133&lt;&gt;H12133,"DIFF","")</f>
        <v>DIFF</v>
      </c>
    </row>
    <row r="12134" spans="1:9">
      <c r="A12134" t="s">
        <v>102</v>
      </c>
      <c r="B12134" t="s">
        <v>282</v>
      </c>
      <c r="C12134" s="1">
        <v>109122752</v>
      </c>
      <c r="D12134" s="1">
        <v>2</v>
      </c>
      <c r="E12134" s="1">
        <v>0</v>
      </c>
      <c r="F12134" s="1">
        <v>0</v>
      </c>
      <c r="G12134" s="7" t="str">
        <f>IF(E12134&lt;0,"0-",IF(E12134=0,"0",IF(E12134&lt;3.01,"0+ to 3",IF(E12134&lt;6.01,"3+ to 6",IF(E12134&lt;9.01,"6+ to 9",IF(E12134&lt;12.01,"9+ to 12",IF(E12134&lt;15.01,"12+ to 15",IF(E12134&lt;18.01,"15+ to 18",IF(E12134&lt;21.01,"18+ to 21",IF(E12134&lt;24.01,"21+ to 24",IF(E12134&lt;27.01,"24+ to 27",IF(E12134&lt;30.01,"27+ to 30","30+"))))))))))))</f>
        <v>0</v>
      </c>
      <c r="H12134" s="7" t="str">
        <f>IF(F12134&lt;0,"0-",IF(F12134=0,"0",IF(F12134&lt;3.01,"0+ to 3",IF(F12134&lt;6.01,"3+ to 6",IF(F12134&lt;9.01,"6+ to 9",IF(F12134&lt;12.01,"9+ to 12",IF(F12134&lt;15.01,"12+ to 15",IF(F12134&lt;18.01,"15+ to 18",IF(F12134&lt;21.01,"18+ to 21",IF(F12134&lt;24.01,"21+ to 24",IF(F12134&lt;27.01,"24+ to 27",IF(F12134&lt;30.01,"27+ to 30","30+"))))))))))))</f>
        <v>0</v>
      </c>
      <c r="I12134" t="str">
        <f>IF(G12134&lt;&gt;H12134,"DIFF","")</f>
        <v/>
      </c>
    </row>
    <row r="12135" spans="1:9">
      <c r="A12135" t="s">
        <v>102</v>
      </c>
      <c r="B12135" t="s">
        <v>282</v>
      </c>
      <c r="C12135" s="1">
        <v>109127908</v>
      </c>
      <c r="D12135" s="1">
        <v>2</v>
      </c>
      <c r="E12135" s="1">
        <v>-1</v>
      </c>
      <c r="F12135" s="1">
        <v>2</v>
      </c>
      <c r="G12135" s="7" t="str">
        <f>IF(E12135&lt;0,"0-",IF(E12135=0,"0",IF(E12135&lt;3.01,"0+ to 3",IF(E12135&lt;6.01,"3+ to 6",IF(E12135&lt;9.01,"6+ to 9",IF(E12135&lt;12.01,"9+ to 12",IF(E12135&lt;15.01,"12+ to 15",IF(E12135&lt;18.01,"15+ to 18",IF(E12135&lt;21.01,"18+ to 21",IF(E12135&lt;24.01,"21+ to 24",IF(E12135&lt;27.01,"24+ to 27",IF(E12135&lt;30.01,"27+ to 30","30+"))))))))))))</f>
        <v>0-</v>
      </c>
      <c r="H12135" s="7" t="str">
        <f>IF(F12135&lt;0,"0-",IF(F12135=0,"0",IF(F12135&lt;3.01,"0+ to 3",IF(F12135&lt;6.01,"3+ to 6",IF(F12135&lt;9.01,"6+ to 9",IF(F12135&lt;12.01,"9+ to 12",IF(F12135&lt;15.01,"12+ to 15",IF(F12135&lt;18.01,"15+ to 18",IF(F12135&lt;21.01,"18+ to 21",IF(F12135&lt;24.01,"21+ to 24",IF(F12135&lt;27.01,"24+ to 27",IF(F12135&lt;30.01,"27+ to 30","30+"))))))))))))</f>
        <v>0+ to 3</v>
      </c>
      <c r="I12135" t="str">
        <f>IF(G12135&lt;&gt;H12135,"DIFF","")</f>
        <v>DIFF</v>
      </c>
    </row>
    <row r="12136" spans="1:9">
      <c r="A12136" t="s">
        <v>102</v>
      </c>
      <c r="B12136" t="s">
        <v>282</v>
      </c>
      <c r="C12136" s="1">
        <v>109129054</v>
      </c>
      <c r="D12136" s="1">
        <v>2</v>
      </c>
      <c r="E12136" s="1">
        <v>-5</v>
      </c>
      <c r="F12136" s="1">
        <v>8</v>
      </c>
      <c r="G12136" s="7" t="str">
        <f>IF(E12136&lt;0,"0-",IF(E12136=0,"0",IF(E12136&lt;3.01,"0+ to 3",IF(E12136&lt;6.01,"3+ to 6",IF(E12136&lt;9.01,"6+ to 9",IF(E12136&lt;12.01,"9+ to 12",IF(E12136&lt;15.01,"12+ to 15",IF(E12136&lt;18.01,"15+ to 18",IF(E12136&lt;21.01,"18+ to 21",IF(E12136&lt;24.01,"21+ to 24",IF(E12136&lt;27.01,"24+ to 27",IF(E12136&lt;30.01,"27+ to 30","30+"))))))))))))</f>
        <v>0-</v>
      </c>
      <c r="H12136" s="7" t="str">
        <f>IF(F12136&lt;0,"0-",IF(F12136=0,"0",IF(F12136&lt;3.01,"0+ to 3",IF(F12136&lt;6.01,"3+ to 6",IF(F12136&lt;9.01,"6+ to 9",IF(F12136&lt;12.01,"9+ to 12",IF(F12136&lt;15.01,"12+ to 15",IF(F12136&lt;18.01,"15+ to 18",IF(F12136&lt;21.01,"18+ to 21",IF(F12136&lt;24.01,"21+ to 24",IF(F12136&lt;27.01,"24+ to 27",IF(F12136&lt;30.01,"27+ to 30","30+"))))))))))))</f>
        <v>6+ to 9</v>
      </c>
      <c r="I12136" t="str">
        <f>IF(G12136&lt;&gt;H12136,"DIFF","")</f>
        <v>DIFF</v>
      </c>
    </row>
    <row r="12137" spans="1:9">
      <c r="A12137" t="s">
        <v>102</v>
      </c>
      <c r="B12137" t="s">
        <v>282</v>
      </c>
      <c r="C12137" s="1">
        <v>109130155</v>
      </c>
      <c r="D12137" s="1">
        <v>2</v>
      </c>
      <c r="E12137" s="1">
        <v>0</v>
      </c>
      <c r="F12137" s="1">
        <v>2</v>
      </c>
      <c r="G12137" s="7" t="str">
        <f>IF(E12137&lt;0,"0-",IF(E12137=0,"0",IF(E12137&lt;3.01,"0+ to 3",IF(E12137&lt;6.01,"3+ to 6",IF(E12137&lt;9.01,"6+ to 9",IF(E12137&lt;12.01,"9+ to 12",IF(E12137&lt;15.01,"12+ to 15",IF(E12137&lt;18.01,"15+ to 18",IF(E12137&lt;21.01,"18+ to 21",IF(E12137&lt;24.01,"21+ to 24",IF(E12137&lt;27.01,"24+ to 27",IF(E12137&lt;30.01,"27+ to 30","30+"))))))))))))</f>
        <v>0</v>
      </c>
      <c r="H12137" s="7" t="str">
        <f>IF(F12137&lt;0,"0-",IF(F12137=0,"0",IF(F12137&lt;3.01,"0+ to 3",IF(F12137&lt;6.01,"3+ to 6",IF(F12137&lt;9.01,"6+ to 9",IF(F12137&lt;12.01,"9+ to 12",IF(F12137&lt;15.01,"12+ to 15",IF(F12137&lt;18.01,"15+ to 18",IF(F12137&lt;21.01,"18+ to 21",IF(F12137&lt;24.01,"21+ to 24",IF(F12137&lt;27.01,"24+ to 27",IF(F12137&lt;30.01,"27+ to 30","30+"))))))))))))</f>
        <v>0+ to 3</v>
      </c>
      <c r="I12137" t="str">
        <f>IF(G12137&lt;&gt;H12137,"DIFF","")</f>
        <v>DIFF</v>
      </c>
    </row>
    <row r="12138" spans="1:9">
      <c r="A12138" t="s">
        <v>102</v>
      </c>
      <c r="B12138" t="s">
        <v>282</v>
      </c>
      <c r="C12138" s="1">
        <v>109135656</v>
      </c>
      <c r="D12138" s="1">
        <v>2</v>
      </c>
      <c r="E12138" s="1">
        <v>-7</v>
      </c>
      <c r="F12138" s="1">
        <v>8</v>
      </c>
      <c r="G12138" s="7" t="str">
        <f>IF(E12138&lt;0,"0-",IF(E12138=0,"0",IF(E12138&lt;3.01,"0+ to 3",IF(E12138&lt;6.01,"3+ to 6",IF(E12138&lt;9.01,"6+ to 9",IF(E12138&lt;12.01,"9+ to 12",IF(E12138&lt;15.01,"12+ to 15",IF(E12138&lt;18.01,"15+ to 18",IF(E12138&lt;21.01,"18+ to 21",IF(E12138&lt;24.01,"21+ to 24",IF(E12138&lt;27.01,"24+ to 27",IF(E12138&lt;30.01,"27+ to 30","30+"))))))))))))</f>
        <v>0-</v>
      </c>
      <c r="H12138" s="7" t="str">
        <f>IF(F12138&lt;0,"0-",IF(F12138=0,"0",IF(F12138&lt;3.01,"0+ to 3",IF(F12138&lt;6.01,"3+ to 6",IF(F12138&lt;9.01,"6+ to 9",IF(F12138&lt;12.01,"9+ to 12",IF(F12138&lt;15.01,"12+ to 15",IF(F12138&lt;18.01,"15+ to 18",IF(F12138&lt;21.01,"18+ to 21",IF(F12138&lt;24.01,"21+ to 24",IF(F12138&lt;27.01,"24+ to 27",IF(F12138&lt;30.01,"27+ to 30","30+"))))))))))))</f>
        <v>6+ to 9</v>
      </c>
      <c r="I12138" t="str">
        <f>IF(G12138&lt;&gt;H12138,"DIFF","")</f>
        <v>DIFF</v>
      </c>
    </row>
    <row r="12139" spans="1:9">
      <c r="A12139" t="s">
        <v>102</v>
      </c>
      <c r="B12139" t="s">
        <v>282</v>
      </c>
      <c r="C12139" s="1">
        <v>109139974</v>
      </c>
      <c r="D12139" s="1">
        <v>3</v>
      </c>
      <c r="E12139" s="1">
        <v>0</v>
      </c>
      <c r="F12139" s="1">
        <v>0</v>
      </c>
      <c r="G12139" s="7" t="str">
        <f>IF(E12139&lt;0,"0-",IF(E12139=0,"0",IF(E12139&lt;3.01,"0+ to 3",IF(E12139&lt;6.01,"3+ to 6",IF(E12139&lt;9.01,"6+ to 9",IF(E12139&lt;12.01,"9+ to 12",IF(E12139&lt;15.01,"12+ to 15",IF(E12139&lt;18.01,"15+ to 18",IF(E12139&lt;21.01,"18+ to 21",IF(E12139&lt;24.01,"21+ to 24",IF(E12139&lt;27.01,"24+ to 27",IF(E12139&lt;30.01,"27+ to 30","30+"))))))))))))</f>
        <v>0</v>
      </c>
      <c r="H12139" s="7" t="str">
        <f>IF(F12139&lt;0,"0-",IF(F12139=0,"0",IF(F12139&lt;3.01,"0+ to 3",IF(F12139&lt;6.01,"3+ to 6",IF(F12139&lt;9.01,"6+ to 9",IF(F12139&lt;12.01,"9+ to 12",IF(F12139&lt;15.01,"12+ to 15",IF(F12139&lt;18.01,"15+ to 18",IF(F12139&lt;21.01,"18+ to 21",IF(F12139&lt;24.01,"21+ to 24",IF(F12139&lt;27.01,"24+ to 27",IF(F12139&lt;30.01,"27+ to 30","30+"))))))))))))</f>
        <v>0</v>
      </c>
      <c r="I12139" t="str">
        <f>IF(G12139&lt;&gt;H12139,"DIFF","")</f>
        <v/>
      </c>
    </row>
    <row r="12140" spans="1:9">
      <c r="A12140" t="s">
        <v>102</v>
      </c>
      <c r="B12140" t="s">
        <v>282</v>
      </c>
      <c r="C12140" s="1">
        <v>109140576</v>
      </c>
      <c r="D12140" s="1">
        <v>2</v>
      </c>
      <c r="E12140" s="1">
        <v>0</v>
      </c>
      <c r="F12140" s="1">
        <v>1</v>
      </c>
      <c r="G12140" s="7" t="str">
        <f>IF(E12140&lt;0,"0-",IF(E12140=0,"0",IF(E12140&lt;3.01,"0+ to 3",IF(E12140&lt;6.01,"3+ to 6",IF(E12140&lt;9.01,"6+ to 9",IF(E12140&lt;12.01,"9+ to 12",IF(E12140&lt;15.01,"12+ to 15",IF(E12140&lt;18.01,"15+ to 18",IF(E12140&lt;21.01,"18+ to 21",IF(E12140&lt;24.01,"21+ to 24",IF(E12140&lt;27.01,"24+ to 27",IF(E12140&lt;30.01,"27+ to 30","30+"))))))))))))</f>
        <v>0</v>
      </c>
      <c r="H12140" s="7" t="str">
        <f>IF(F12140&lt;0,"0-",IF(F12140=0,"0",IF(F12140&lt;3.01,"0+ to 3",IF(F12140&lt;6.01,"3+ to 6",IF(F12140&lt;9.01,"6+ to 9",IF(F12140&lt;12.01,"9+ to 12",IF(F12140&lt;15.01,"12+ to 15",IF(F12140&lt;18.01,"15+ to 18",IF(F12140&lt;21.01,"18+ to 21",IF(F12140&lt;24.01,"21+ to 24",IF(F12140&lt;27.01,"24+ to 27",IF(F12140&lt;30.01,"27+ to 30","30+"))))))))))))</f>
        <v>0+ to 3</v>
      </c>
      <c r="I12140" t="str">
        <f>IF(G12140&lt;&gt;H12140,"DIFF","")</f>
        <v>DIFF</v>
      </c>
    </row>
    <row r="12141" spans="1:9">
      <c r="A12141" t="s">
        <v>102</v>
      </c>
      <c r="B12141" t="s">
        <v>282</v>
      </c>
      <c r="C12141" s="1">
        <v>109142857</v>
      </c>
      <c r="D12141" s="1">
        <v>2</v>
      </c>
      <c r="E12141" s="1">
        <v>-6</v>
      </c>
      <c r="F12141" s="1">
        <v>34</v>
      </c>
      <c r="G12141" s="7" t="str">
        <f>IF(E12141&lt;0,"0-",IF(E12141=0,"0",IF(E12141&lt;3.01,"0+ to 3",IF(E12141&lt;6.01,"3+ to 6",IF(E12141&lt;9.01,"6+ to 9",IF(E12141&lt;12.01,"9+ to 12",IF(E12141&lt;15.01,"12+ to 15",IF(E12141&lt;18.01,"15+ to 18",IF(E12141&lt;21.01,"18+ to 21",IF(E12141&lt;24.01,"21+ to 24",IF(E12141&lt;27.01,"24+ to 27",IF(E12141&lt;30.01,"27+ to 30","30+"))))))))))))</f>
        <v>0-</v>
      </c>
      <c r="H12141" s="7" t="str">
        <f>IF(F12141&lt;0,"0-",IF(F12141=0,"0",IF(F12141&lt;3.01,"0+ to 3",IF(F12141&lt;6.01,"3+ to 6",IF(F12141&lt;9.01,"6+ to 9",IF(F12141&lt;12.01,"9+ to 12",IF(F12141&lt;15.01,"12+ to 15",IF(F12141&lt;18.01,"15+ to 18",IF(F12141&lt;21.01,"18+ to 21",IF(F12141&lt;24.01,"21+ to 24",IF(F12141&lt;27.01,"24+ to 27",IF(F12141&lt;30.01,"27+ to 30","30+"))))))))))))</f>
        <v>30+</v>
      </c>
      <c r="I12141" t="str">
        <f>IF(G12141&lt;&gt;H12141,"DIFF","")</f>
        <v>DIFF</v>
      </c>
    </row>
    <row r="12142" spans="1:9">
      <c r="A12142" t="s">
        <v>102</v>
      </c>
      <c r="B12142" t="s">
        <v>282</v>
      </c>
      <c r="C12142" s="1">
        <v>109143098</v>
      </c>
      <c r="D12142" s="1">
        <v>2</v>
      </c>
      <c r="E12142" s="1">
        <v>-6</v>
      </c>
      <c r="F12142" s="1">
        <v>10</v>
      </c>
      <c r="G12142" s="7" t="str">
        <f>IF(E12142&lt;0,"0-",IF(E12142=0,"0",IF(E12142&lt;3.01,"0+ to 3",IF(E12142&lt;6.01,"3+ to 6",IF(E12142&lt;9.01,"6+ to 9",IF(E12142&lt;12.01,"9+ to 12",IF(E12142&lt;15.01,"12+ to 15",IF(E12142&lt;18.01,"15+ to 18",IF(E12142&lt;21.01,"18+ to 21",IF(E12142&lt;24.01,"21+ to 24",IF(E12142&lt;27.01,"24+ to 27",IF(E12142&lt;30.01,"27+ to 30","30+"))))))))))))</f>
        <v>0-</v>
      </c>
      <c r="H12142" s="7" t="str">
        <f>IF(F12142&lt;0,"0-",IF(F12142=0,"0",IF(F12142&lt;3.01,"0+ to 3",IF(F12142&lt;6.01,"3+ to 6",IF(F12142&lt;9.01,"6+ to 9",IF(F12142&lt;12.01,"9+ to 12",IF(F12142&lt;15.01,"12+ to 15",IF(F12142&lt;18.01,"15+ to 18",IF(F12142&lt;21.01,"18+ to 21",IF(F12142&lt;24.01,"21+ to 24",IF(F12142&lt;27.01,"24+ to 27",IF(F12142&lt;30.01,"27+ to 30","30+"))))))))))))</f>
        <v>9+ to 12</v>
      </c>
      <c r="I12142" t="str">
        <f>IF(G12142&lt;&gt;H12142,"DIFF","")</f>
        <v>DIFF</v>
      </c>
    </row>
    <row r="12143" spans="1:9">
      <c r="A12143" t="s">
        <v>102</v>
      </c>
      <c r="B12143" t="s">
        <v>281</v>
      </c>
      <c r="C12143" s="1">
        <v>109179573</v>
      </c>
      <c r="D12143" s="1">
        <v>4</v>
      </c>
      <c r="E12143" s="1">
        <v>-21</v>
      </c>
      <c r="F12143" s="1">
        <v>-19</v>
      </c>
      <c r="G12143" s="7" t="str">
        <f>IF(E12143&lt;0,"0-",IF(E12143=0,"0",IF(E12143&lt;3.01,"0+ to 3",IF(E12143&lt;6.01,"3+ to 6",IF(E12143&lt;9.01,"6+ to 9",IF(E12143&lt;12.01,"9+ to 12",IF(E12143&lt;15.01,"12+ to 15",IF(E12143&lt;18.01,"15+ to 18",IF(E12143&lt;21.01,"18+ to 21",IF(E12143&lt;24.01,"21+ to 24",IF(E12143&lt;27.01,"24+ to 27",IF(E12143&lt;30.01,"27+ to 30","30+"))))))))))))</f>
        <v>0-</v>
      </c>
      <c r="H12143" s="7" t="str">
        <f>IF(F12143&lt;0,"0-",IF(F12143=0,"0",IF(F12143&lt;3.01,"0+ to 3",IF(F12143&lt;6.01,"3+ to 6",IF(F12143&lt;9.01,"6+ to 9",IF(F12143&lt;12.01,"9+ to 12",IF(F12143&lt;15.01,"12+ to 15",IF(F12143&lt;18.01,"15+ to 18",IF(F12143&lt;21.01,"18+ to 21",IF(F12143&lt;24.01,"21+ to 24",IF(F12143&lt;27.01,"24+ to 27",IF(F12143&lt;30.01,"27+ to 30","30+"))))))))))))</f>
        <v>0-</v>
      </c>
      <c r="I12143" t="str">
        <f>IF(G12143&lt;&gt;H12143,"DIFF","")</f>
        <v/>
      </c>
    </row>
    <row r="12144" spans="1:9">
      <c r="A12144" t="s">
        <v>102</v>
      </c>
      <c r="B12144" t="s">
        <v>281</v>
      </c>
      <c r="C12144" s="1">
        <v>109181314</v>
      </c>
      <c r="D12144" s="1">
        <v>2</v>
      </c>
      <c r="E12144" s="1">
        <v>-4</v>
      </c>
      <c r="F12144" s="1">
        <v>5</v>
      </c>
      <c r="G12144" s="7" t="str">
        <f>IF(E12144&lt;0,"0-",IF(E12144=0,"0",IF(E12144&lt;3.01,"0+ to 3",IF(E12144&lt;6.01,"3+ to 6",IF(E12144&lt;9.01,"6+ to 9",IF(E12144&lt;12.01,"9+ to 12",IF(E12144&lt;15.01,"12+ to 15",IF(E12144&lt;18.01,"15+ to 18",IF(E12144&lt;21.01,"18+ to 21",IF(E12144&lt;24.01,"21+ to 24",IF(E12144&lt;27.01,"24+ to 27",IF(E12144&lt;30.01,"27+ to 30","30+"))))))))))))</f>
        <v>0-</v>
      </c>
      <c r="H12144" s="7" t="str">
        <f>IF(F12144&lt;0,"0-",IF(F12144=0,"0",IF(F12144&lt;3.01,"0+ to 3",IF(F12144&lt;6.01,"3+ to 6",IF(F12144&lt;9.01,"6+ to 9",IF(F12144&lt;12.01,"9+ to 12",IF(F12144&lt;15.01,"12+ to 15",IF(F12144&lt;18.01,"15+ to 18",IF(F12144&lt;21.01,"18+ to 21",IF(F12144&lt;24.01,"21+ to 24",IF(F12144&lt;27.01,"24+ to 27",IF(F12144&lt;30.01,"27+ to 30","30+"))))))))))))</f>
        <v>3+ to 6</v>
      </c>
      <c r="I12144" t="str">
        <f>IF(G12144&lt;&gt;H12144,"DIFF","")</f>
        <v>DIFF</v>
      </c>
    </row>
    <row r="12145" spans="1:9">
      <c r="A12145" t="s">
        <v>102</v>
      </c>
      <c r="B12145" t="s">
        <v>281</v>
      </c>
      <c r="C12145" s="1">
        <v>109183598</v>
      </c>
      <c r="D12145" s="1">
        <v>2</v>
      </c>
      <c r="E12145" s="1">
        <v>-12</v>
      </c>
      <c r="F12145" s="1">
        <v>16</v>
      </c>
      <c r="G12145" s="7" t="str">
        <f>IF(E12145&lt;0,"0-",IF(E12145=0,"0",IF(E12145&lt;3.01,"0+ to 3",IF(E12145&lt;6.01,"3+ to 6",IF(E12145&lt;9.01,"6+ to 9",IF(E12145&lt;12.01,"9+ to 12",IF(E12145&lt;15.01,"12+ to 15",IF(E12145&lt;18.01,"15+ to 18",IF(E12145&lt;21.01,"18+ to 21",IF(E12145&lt;24.01,"21+ to 24",IF(E12145&lt;27.01,"24+ to 27",IF(E12145&lt;30.01,"27+ to 30","30+"))))))))))))</f>
        <v>0-</v>
      </c>
      <c r="H12145" s="7" t="str">
        <f>IF(F12145&lt;0,"0-",IF(F12145=0,"0",IF(F12145&lt;3.01,"0+ to 3",IF(F12145&lt;6.01,"3+ to 6",IF(F12145&lt;9.01,"6+ to 9",IF(F12145&lt;12.01,"9+ to 12",IF(F12145&lt;15.01,"12+ to 15",IF(F12145&lt;18.01,"15+ to 18",IF(F12145&lt;21.01,"18+ to 21",IF(F12145&lt;24.01,"21+ to 24",IF(F12145&lt;27.01,"24+ to 27",IF(F12145&lt;30.01,"27+ to 30","30+"))))))))))))</f>
        <v>15+ to 18</v>
      </c>
      <c r="I12145" t="str">
        <f>IF(G12145&lt;&gt;H12145,"DIFF","")</f>
        <v>DIFF</v>
      </c>
    </row>
    <row r="12146" spans="1:9">
      <c r="A12146" t="s">
        <v>102</v>
      </c>
      <c r="B12146" t="s">
        <v>281</v>
      </c>
      <c r="C12146" s="1">
        <v>109183648</v>
      </c>
      <c r="D12146" s="1">
        <v>2</v>
      </c>
      <c r="E12146" s="1">
        <v>-9</v>
      </c>
      <c r="F12146" s="1">
        <v>23</v>
      </c>
      <c r="G12146" s="7" t="str">
        <f>IF(E12146&lt;0,"0-",IF(E12146=0,"0",IF(E12146&lt;3.01,"0+ to 3",IF(E12146&lt;6.01,"3+ to 6",IF(E12146&lt;9.01,"6+ to 9",IF(E12146&lt;12.01,"9+ to 12",IF(E12146&lt;15.01,"12+ to 15",IF(E12146&lt;18.01,"15+ to 18",IF(E12146&lt;21.01,"18+ to 21",IF(E12146&lt;24.01,"21+ to 24",IF(E12146&lt;27.01,"24+ to 27",IF(E12146&lt;30.01,"27+ to 30","30+"))))))))))))</f>
        <v>0-</v>
      </c>
      <c r="H12146" s="7" t="str">
        <f>IF(F12146&lt;0,"0-",IF(F12146=0,"0",IF(F12146&lt;3.01,"0+ to 3",IF(F12146&lt;6.01,"3+ to 6",IF(F12146&lt;9.01,"6+ to 9",IF(F12146&lt;12.01,"9+ to 12",IF(F12146&lt;15.01,"12+ to 15",IF(F12146&lt;18.01,"15+ to 18",IF(F12146&lt;21.01,"18+ to 21",IF(F12146&lt;24.01,"21+ to 24",IF(F12146&lt;27.01,"24+ to 27",IF(F12146&lt;30.01,"27+ to 30","30+"))))))))))))</f>
        <v>21+ to 24</v>
      </c>
      <c r="I12146" t="str">
        <f>IF(G12146&lt;&gt;H12146,"DIFF","")</f>
        <v>DIFF</v>
      </c>
    </row>
    <row r="12147" spans="1:9">
      <c r="A12147" t="s">
        <v>102</v>
      </c>
      <c r="B12147" t="s">
        <v>281</v>
      </c>
      <c r="C12147" s="1">
        <v>109185842</v>
      </c>
      <c r="D12147" s="1">
        <v>2</v>
      </c>
      <c r="E12147" s="1">
        <v>-13</v>
      </c>
      <c r="F12147" s="1">
        <v>17</v>
      </c>
      <c r="G12147" s="7" t="str">
        <f>IF(E12147&lt;0,"0-",IF(E12147=0,"0",IF(E12147&lt;3.01,"0+ to 3",IF(E12147&lt;6.01,"3+ to 6",IF(E12147&lt;9.01,"6+ to 9",IF(E12147&lt;12.01,"9+ to 12",IF(E12147&lt;15.01,"12+ to 15",IF(E12147&lt;18.01,"15+ to 18",IF(E12147&lt;21.01,"18+ to 21",IF(E12147&lt;24.01,"21+ to 24",IF(E12147&lt;27.01,"24+ to 27",IF(E12147&lt;30.01,"27+ to 30","30+"))))))))))))</f>
        <v>0-</v>
      </c>
      <c r="H12147" s="7" t="str">
        <f>IF(F12147&lt;0,"0-",IF(F12147=0,"0",IF(F12147&lt;3.01,"0+ to 3",IF(F12147&lt;6.01,"3+ to 6",IF(F12147&lt;9.01,"6+ to 9",IF(F12147&lt;12.01,"9+ to 12",IF(F12147&lt;15.01,"12+ to 15",IF(F12147&lt;18.01,"15+ to 18",IF(F12147&lt;21.01,"18+ to 21",IF(F12147&lt;24.01,"21+ to 24",IF(F12147&lt;27.01,"24+ to 27",IF(F12147&lt;30.01,"27+ to 30","30+"))))))))))))</f>
        <v>15+ to 18</v>
      </c>
      <c r="I12147" t="str">
        <f>IF(G12147&lt;&gt;H12147,"DIFF","")</f>
        <v>DIFF</v>
      </c>
    </row>
    <row r="12148" spans="1:9">
      <c r="A12148" t="s">
        <v>102</v>
      </c>
      <c r="B12148" t="s">
        <v>281</v>
      </c>
      <c r="C12148" s="1">
        <v>109186512</v>
      </c>
      <c r="D12148" s="1">
        <v>2</v>
      </c>
      <c r="E12148" s="1">
        <v>-12</v>
      </c>
      <c r="F12148" s="1">
        <v>9</v>
      </c>
      <c r="G12148" s="7" t="str">
        <f>IF(E12148&lt;0,"0-",IF(E12148=0,"0",IF(E12148&lt;3.01,"0+ to 3",IF(E12148&lt;6.01,"3+ to 6",IF(E12148&lt;9.01,"6+ to 9",IF(E12148&lt;12.01,"9+ to 12",IF(E12148&lt;15.01,"12+ to 15",IF(E12148&lt;18.01,"15+ to 18",IF(E12148&lt;21.01,"18+ to 21",IF(E12148&lt;24.01,"21+ to 24",IF(E12148&lt;27.01,"24+ to 27",IF(E12148&lt;30.01,"27+ to 30","30+"))))))))))))</f>
        <v>0-</v>
      </c>
      <c r="H12148" s="7" t="str">
        <f>IF(F12148&lt;0,"0-",IF(F12148=0,"0",IF(F12148&lt;3.01,"0+ to 3",IF(F12148&lt;6.01,"3+ to 6",IF(F12148&lt;9.01,"6+ to 9",IF(F12148&lt;12.01,"9+ to 12",IF(F12148&lt;15.01,"12+ to 15",IF(F12148&lt;18.01,"15+ to 18",IF(F12148&lt;21.01,"18+ to 21",IF(F12148&lt;24.01,"21+ to 24",IF(F12148&lt;27.01,"24+ to 27",IF(F12148&lt;30.01,"27+ to 30","30+"))))))))))))</f>
        <v>6+ to 9</v>
      </c>
      <c r="I12148" t="str">
        <f>IF(G12148&lt;&gt;H12148,"DIFF","")</f>
        <v>DIFF</v>
      </c>
    </row>
    <row r="12149" spans="1:9">
      <c r="A12149" t="s">
        <v>102</v>
      </c>
      <c r="B12149" t="s">
        <v>281</v>
      </c>
      <c r="C12149" s="1">
        <v>109186789</v>
      </c>
      <c r="D12149" s="1">
        <v>2</v>
      </c>
      <c r="E12149" s="1">
        <v>-6</v>
      </c>
      <c r="F12149" s="1">
        <v>8</v>
      </c>
      <c r="G12149" s="7" t="str">
        <f>IF(E12149&lt;0,"0-",IF(E12149=0,"0",IF(E12149&lt;3.01,"0+ to 3",IF(E12149&lt;6.01,"3+ to 6",IF(E12149&lt;9.01,"6+ to 9",IF(E12149&lt;12.01,"9+ to 12",IF(E12149&lt;15.01,"12+ to 15",IF(E12149&lt;18.01,"15+ to 18",IF(E12149&lt;21.01,"18+ to 21",IF(E12149&lt;24.01,"21+ to 24",IF(E12149&lt;27.01,"24+ to 27",IF(E12149&lt;30.01,"27+ to 30","30+"))))))))))))</f>
        <v>0-</v>
      </c>
      <c r="H12149" s="7" t="str">
        <f>IF(F12149&lt;0,"0-",IF(F12149=0,"0",IF(F12149&lt;3.01,"0+ to 3",IF(F12149&lt;6.01,"3+ to 6",IF(F12149&lt;9.01,"6+ to 9",IF(F12149&lt;12.01,"9+ to 12",IF(F12149&lt;15.01,"12+ to 15",IF(F12149&lt;18.01,"15+ to 18",IF(F12149&lt;21.01,"18+ to 21",IF(F12149&lt;24.01,"21+ to 24",IF(F12149&lt;27.01,"24+ to 27",IF(F12149&lt;30.01,"27+ to 30","30+"))))))))))))</f>
        <v>6+ to 9</v>
      </c>
      <c r="I12149" t="str">
        <f>IF(G12149&lt;&gt;H12149,"DIFF","")</f>
        <v>DIFF</v>
      </c>
    </row>
    <row r="12150" spans="1:9">
      <c r="A12150" t="s">
        <v>102</v>
      </c>
      <c r="B12150" t="s">
        <v>281</v>
      </c>
      <c r="C12150" s="1">
        <v>109186832</v>
      </c>
      <c r="D12150" s="1">
        <v>3</v>
      </c>
      <c r="E12150" s="1">
        <v>-7</v>
      </c>
      <c r="F12150" s="1">
        <v>17</v>
      </c>
      <c r="G12150" s="7" t="str">
        <f>IF(E12150&lt;0,"0-",IF(E12150=0,"0",IF(E12150&lt;3.01,"0+ to 3",IF(E12150&lt;6.01,"3+ to 6",IF(E12150&lt;9.01,"6+ to 9",IF(E12150&lt;12.01,"9+ to 12",IF(E12150&lt;15.01,"12+ to 15",IF(E12150&lt;18.01,"15+ to 18",IF(E12150&lt;21.01,"18+ to 21",IF(E12150&lt;24.01,"21+ to 24",IF(E12150&lt;27.01,"24+ to 27",IF(E12150&lt;30.01,"27+ to 30","30+"))))))))))))</f>
        <v>0-</v>
      </c>
      <c r="H12150" s="7" t="str">
        <f>IF(F12150&lt;0,"0-",IF(F12150=0,"0",IF(F12150&lt;3.01,"0+ to 3",IF(F12150&lt;6.01,"3+ to 6",IF(F12150&lt;9.01,"6+ to 9",IF(F12150&lt;12.01,"9+ to 12",IF(F12150&lt;15.01,"12+ to 15",IF(F12150&lt;18.01,"15+ to 18",IF(F12150&lt;21.01,"18+ to 21",IF(F12150&lt;24.01,"21+ to 24",IF(F12150&lt;27.01,"24+ to 27",IF(F12150&lt;30.01,"27+ to 30","30+"))))))))))))</f>
        <v>15+ to 18</v>
      </c>
      <c r="I12150" t="str">
        <f>IF(G12150&lt;&gt;H12150,"DIFF","")</f>
        <v>DIFF</v>
      </c>
    </row>
    <row r="12151" spans="1:9">
      <c r="A12151" t="s">
        <v>102</v>
      </c>
      <c r="B12151" t="s">
        <v>281</v>
      </c>
      <c r="C12151" s="1">
        <v>109187556</v>
      </c>
      <c r="D12151" s="1">
        <v>2</v>
      </c>
      <c r="E12151" s="1">
        <v>-10</v>
      </c>
      <c r="F12151" s="1">
        <v>19</v>
      </c>
      <c r="G12151" s="7" t="str">
        <f>IF(E12151&lt;0,"0-",IF(E12151=0,"0",IF(E12151&lt;3.01,"0+ to 3",IF(E12151&lt;6.01,"3+ to 6",IF(E12151&lt;9.01,"6+ to 9",IF(E12151&lt;12.01,"9+ to 12",IF(E12151&lt;15.01,"12+ to 15",IF(E12151&lt;18.01,"15+ to 18",IF(E12151&lt;21.01,"18+ to 21",IF(E12151&lt;24.01,"21+ to 24",IF(E12151&lt;27.01,"24+ to 27",IF(E12151&lt;30.01,"27+ to 30","30+"))))))))))))</f>
        <v>0-</v>
      </c>
      <c r="H12151" s="7" t="str">
        <f>IF(F12151&lt;0,"0-",IF(F12151=0,"0",IF(F12151&lt;3.01,"0+ to 3",IF(F12151&lt;6.01,"3+ to 6",IF(F12151&lt;9.01,"6+ to 9",IF(F12151&lt;12.01,"9+ to 12",IF(F12151&lt;15.01,"12+ to 15",IF(F12151&lt;18.01,"15+ to 18",IF(F12151&lt;21.01,"18+ to 21",IF(F12151&lt;24.01,"21+ to 24",IF(F12151&lt;27.01,"24+ to 27",IF(F12151&lt;30.01,"27+ to 30","30+"))))))))))))</f>
        <v>18+ to 21</v>
      </c>
      <c r="I12151" t="str">
        <f>IF(G12151&lt;&gt;H12151,"DIFF","")</f>
        <v>DIFF</v>
      </c>
    </row>
    <row r="12152" spans="1:9">
      <c r="A12152" t="s">
        <v>102</v>
      </c>
      <c r="B12152" t="s">
        <v>281</v>
      </c>
      <c r="C12152" s="1">
        <v>109193915</v>
      </c>
      <c r="D12152" s="1">
        <v>4</v>
      </c>
      <c r="E12152" s="1">
        <v>0</v>
      </c>
      <c r="F12152" s="1">
        <v>0</v>
      </c>
      <c r="G12152" s="7" t="str">
        <f>IF(E12152&lt;0,"0-",IF(E12152=0,"0",IF(E12152&lt;3.01,"0+ to 3",IF(E12152&lt;6.01,"3+ to 6",IF(E12152&lt;9.01,"6+ to 9",IF(E12152&lt;12.01,"9+ to 12",IF(E12152&lt;15.01,"12+ to 15",IF(E12152&lt;18.01,"15+ to 18",IF(E12152&lt;21.01,"18+ to 21",IF(E12152&lt;24.01,"21+ to 24",IF(E12152&lt;27.01,"24+ to 27",IF(E12152&lt;30.01,"27+ to 30","30+"))))))))))))</f>
        <v>0</v>
      </c>
      <c r="H12152" s="7" t="str">
        <f>IF(F12152&lt;0,"0-",IF(F12152=0,"0",IF(F12152&lt;3.01,"0+ to 3",IF(F12152&lt;6.01,"3+ to 6",IF(F12152&lt;9.01,"6+ to 9",IF(F12152&lt;12.01,"9+ to 12",IF(F12152&lt;15.01,"12+ to 15",IF(F12152&lt;18.01,"15+ to 18",IF(F12152&lt;21.01,"18+ to 21",IF(F12152&lt;24.01,"21+ to 24",IF(F12152&lt;27.01,"24+ to 27",IF(F12152&lt;30.01,"27+ to 30","30+"))))))))))))</f>
        <v>0</v>
      </c>
      <c r="I12152" t="str">
        <f>IF(G12152&lt;&gt;H12152,"DIFF","")</f>
        <v/>
      </c>
    </row>
    <row r="12153" spans="1:9">
      <c r="A12153" t="s">
        <v>102</v>
      </c>
      <c r="B12153" t="s">
        <v>281</v>
      </c>
      <c r="C12153" s="1">
        <v>109196118</v>
      </c>
      <c r="D12153" s="1">
        <v>2</v>
      </c>
      <c r="E12153" s="1">
        <v>0</v>
      </c>
      <c r="F12153" s="1">
        <v>3</v>
      </c>
      <c r="G12153" s="7" t="str">
        <f>IF(E12153&lt;0,"0-",IF(E12153=0,"0",IF(E12153&lt;3.01,"0+ to 3",IF(E12153&lt;6.01,"3+ to 6",IF(E12153&lt;9.01,"6+ to 9",IF(E12153&lt;12.01,"9+ to 12",IF(E12153&lt;15.01,"12+ to 15",IF(E12153&lt;18.01,"15+ to 18",IF(E12153&lt;21.01,"18+ to 21",IF(E12153&lt;24.01,"21+ to 24",IF(E12153&lt;27.01,"24+ to 27",IF(E12153&lt;30.01,"27+ to 30","30+"))))))))))))</f>
        <v>0</v>
      </c>
      <c r="H12153" s="7" t="str">
        <f>IF(F12153&lt;0,"0-",IF(F12153=0,"0",IF(F12153&lt;3.01,"0+ to 3",IF(F12153&lt;6.01,"3+ to 6",IF(F12153&lt;9.01,"6+ to 9",IF(F12153&lt;12.01,"9+ to 12",IF(F12153&lt;15.01,"12+ to 15",IF(F12153&lt;18.01,"15+ to 18",IF(F12153&lt;21.01,"18+ to 21",IF(F12153&lt;24.01,"21+ to 24",IF(F12153&lt;27.01,"24+ to 27",IF(F12153&lt;30.01,"27+ to 30","30+"))))))))))))</f>
        <v>0+ to 3</v>
      </c>
      <c r="I12153" t="str">
        <f>IF(G12153&lt;&gt;H12153,"DIFF","")</f>
        <v>DIFF</v>
      </c>
    </row>
    <row r="12154" spans="1:9">
      <c r="A12154" t="s">
        <v>102</v>
      </c>
      <c r="B12154" t="s">
        <v>281</v>
      </c>
      <c r="C12154" s="1">
        <v>109201326</v>
      </c>
      <c r="D12154" s="1">
        <v>3</v>
      </c>
      <c r="E12154" s="1">
        <v>0</v>
      </c>
      <c r="F12154" s="1">
        <v>0</v>
      </c>
      <c r="G12154" s="7" t="str">
        <f>IF(E12154&lt;0,"0-",IF(E12154=0,"0",IF(E12154&lt;3.01,"0+ to 3",IF(E12154&lt;6.01,"3+ to 6",IF(E12154&lt;9.01,"6+ to 9",IF(E12154&lt;12.01,"9+ to 12",IF(E12154&lt;15.01,"12+ to 15",IF(E12154&lt;18.01,"15+ to 18",IF(E12154&lt;21.01,"18+ to 21",IF(E12154&lt;24.01,"21+ to 24",IF(E12154&lt;27.01,"24+ to 27",IF(E12154&lt;30.01,"27+ to 30","30+"))))))))))))</f>
        <v>0</v>
      </c>
      <c r="H12154" s="7" t="str">
        <f>IF(F12154&lt;0,"0-",IF(F12154=0,"0",IF(F12154&lt;3.01,"0+ to 3",IF(F12154&lt;6.01,"3+ to 6",IF(F12154&lt;9.01,"6+ to 9",IF(F12154&lt;12.01,"9+ to 12",IF(F12154&lt;15.01,"12+ to 15",IF(F12154&lt;18.01,"15+ to 18",IF(F12154&lt;21.01,"18+ to 21",IF(F12154&lt;24.01,"21+ to 24",IF(F12154&lt;27.01,"24+ to 27",IF(F12154&lt;30.01,"27+ to 30","30+"))))))))))))</f>
        <v>0</v>
      </c>
      <c r="I12154" t="str">
        <f>IF(G12154&lt;&gt;H12154,"DIFF","")</f>
        <v/>
      </c>
    </row>
    <row r="12155" spans="1:9">
      <c r="A12155" t="s">
        <v>103</v>
      </c>
      <c r="B12155" t="s">
        <v>281</v>
      </c>
      <c r="C12155" s="1">
        <v>109202144</v>
      </c>
      <c r="D12155" s="1">
        <v>3</v>
      </c>
      <c r="E12155" s="1">
        <v>0</v>
      </c>
      <c r="F12155" s="1">
        <v>0</v>
      </c>
      <c r="G12155" s="7" t="str">
        <f>IF(E12155&lt;0,"0-",IF(E12155=0,"0",IF(E12155&lt;3.01,"0+ to 3",IF(E12155&lt;6.01,"3+ to 6",IF(E12155&lt;9.01,"6+ to 9",IF(E12155&lt;12.01,"9+ to 12",IF(E12155&lt;15.01,"12+ to 15",IF(E12155&lt;18.01,"15+ to 18",IF(E12155&lt;21.01,"18+ to 21",IF(E12155&lt;24.01,"21+ to 24",IF(E12155&lt;27.01,"24+ to 27",IF(E12155&lt;30.01,"27+ to 30","30+"))))))))))))</f>
        <v>0</v>
      </c>
      <c r="H12155" s="7" t="str">
        <f>IF(F12155&lt;0,"0-",IF(F12155=0,"0",IF(F12155&lt;3.01,"0+ to 3",IF(F12155&lt;6.01,"3+ to 6",IF(F12155&lt;9.01,"6+ to 9",IF(F12155&lt;12.01,"9+ to 12",IF(F12155&lt;15.01,"12+ to 15",IF(F12155&lt;18.01,"15+ to 18",IF(F12155&lt;21.01,"18+ to 21",IF(F12155&lt;24.01,"21+ to 24",IF(F12155&lt;27.01,"24+ to 27",IF(F12155&lt;30.01,"27+ to 30","30+"))))))))))))</f>
        <v>0</v>
      </c>
      <c r="I12155" t="str">
        <f>IF(G12155&lt;&gt;H12155,"DIFF","")</f>
        <v/>
      </c>
    </row>
    <row r="12156" spans="1:9">
      <c r="A12156" t="s">
        <v>102</v>
      </c>
      <c r="B12156" t="s">
        <v>280</v>
      </c>
      <c r="C12156" s="1">
        <v>109240947</v>
      </c>
      <c r="D12156" s="1">
        <v>4</v>
      </c>
      <c r="E12156" s="1">
        <v>0</v>
      </c>
      <c r="F12156" s="1">
        <v>0</v>
      </c>
      <c r="G12156" s="7" t="str">
        <f>IF(E12156&lt;0,"0-",IF(E12156=0,"0",IF(E12156&lt;3.01,"0+ to 3",IF(E12156&lt;6.01,"3+ to 6",IF(E12156&lt;9.01,"6+ to 9",IF(E12156&lt;12.01,"9+ to 12",IF(E12156&lt;15.01,"12+ to 15",IF(E12156&lt;18.01,"15+ to 18",IF(E12156&lt;21.01,"18+ to 21",IF(E12156&lt;24.01,"21+ to 24",IF(E12156&lt;27.01,"24+ to 27",IF(E12156&lt;30.01,"27+ to 30","30+"))))))))))))</f>
        <v>0</v>
      </c>
      <c r="H12156" s="7" t="str">
        <f>IF(F12156&lt;0,"0-",IF(F12156=0,"0",IF(F12156&lt;3.01,"0+ to 3",IF(F12156&lt;6.01,"3+ to 6",IF(F12156&lt;9.01,"6+ to 9",IF(F12156&lt;12.01,"9+ to 12",IF(F12156&lt;15.01,"12+ to 15",IF(F12156&lt;18.01,"15+ to 18",IF(F12156&lt;21.01,"18+ to 21",IF(F12156&lt;24.01,"21+ to 24",IF(F12156&lt;27.01,"24+ to 27",IF(F12156&lt;30.01,"27+ to 30","30+"))))))))))))</f>
        <v>0</v>
      </c>
      <c r="I12156" t="str">
        <f>IF(G12156&lt;&gt;H12156,"DIFF","")</f>
        <v/>
      </c>
    </row>
    <row r="12157" spans="1:9">
      <c r="A12157" t="s">
        <v>103</v>
      </c>
      <c r="B12157" t="s">
        <v>280</v>
      </c>
      <c r="C12157" s="1">
        <v>109241212</v>
      </c>
      <c r="D12157" s="1">
        <v>4</v>
      </c>
      <c r="E12157" s="1">
        <v>-8</v>
      </c>
      <c r="F12157" s="1">
        <v>9</v>
      </c>
      <c r="G12157" s="7" t="str">
        <f>IF(E12157&lt;0,"0-",IF(E12157=0,"0",IF(E12157&lt;3.01,"0+ to 3",IF(E12157&lt;6.01,"3+ to 6",IF(E12157&lt;9.01,"6+ to 9",IF(E12157&lt;12.01,"9+ to 12",IF(E12157&lt;15.01,"12+ to 15",IF(E12157&lt;18.01,"15+ to 18",IF(E12157&lt;21.01,"18+ to 21",IF(E12157&lt;24.01,"21+ to 24",IF(E12157&lt;27.01,"24+ to 27",IF(E12157&lt;30.01,"27+ to 30","30+"))))))))))))</f>
        <v>0-</v>
      </c>
      <c r="H12157" s="7" t="str">
        <f>IF(F12157&lt;0,"0-",IF(F12157=0,"0",IF(F12157&lt;3.01,"0+ to 3",IF(F12157&lt;6.01,"3+ to 6",IF(F12157&lt;9.01,"6+ to 9",IF(F12157&lt;12.01,"9+ to 12",IF(F12157&lt;15.01,"12+ to 15",IF(F12157&lt;18.01,"15+ to 18",IF(F12157&lt;21.01,"18+ to 21",IF(F12157&lt;24.01,"21+ to 24",IF(F12157&lt;27.01,"24+ to 27",IF(F12157&lt;30.01,"27+ to 30","30+"))))))))))))</f>
        <v>6+ to 9</v>
      </c>
      <c r="I12157" t="str">
        <f>IF(G12157&lt;&gt;H12157,"DIFF","")</f>
        <v>DIFF</v>
      </c>
    </row>
    <row r="12158" spans="1:9">
      <c r="A12158" t="s">
        <v>103</v>
      </c>
      <c r="B12158" t="s">
        <v>280</v>
      </c>
      <c r="C12158" s="1">
        <v>109243834</v>
      </c>
      <c r="D12158" s="1">
        <v>2</v>
      </c>
      <c r="E12158" s="1">
        <v>-7</v>
      </c>
      <c r="F12158" s="1">
        <v>9</v>
      </c>
      <c r="G12158" s="7" t="str">
        <f>IF(E12158&lt;0,"0-",IF(E12158=0,"0",IF(E12158&lt;3.01,"0+ to 3",IF(E12158&lt;6.01,"3+ to 6",IF(E12158&lt;9.01,"6+ to 9",IF(E12158&lt;12.01,"9+ to 12",IF(E12158&lt;15.01,"12+ to 15",IF(E12158&lt;18.01,"15+ to 18",IF(E12158&lt;21.01,"18+ to 21",IF(E12158&lt;24.01,"21+ to 24",IF(E12158&lt;27.01,"24+ to 27",IF(E12158&lt;30.01,"27+ to 30","30+"))))))))))))</f>
        <v>0-</v>
      </c>
      <c r="H12158" s="7" t="str">
        <f>IF(F12158&lt;0,"0-",IF(F12158=0,"0",IF(F12158&lt;3.01,"0+ to 3",IF(F12158&lt;6.01,"3+ to 6",IF(F12158&lt;9.01,"6+ to 9",IF(F12158&lt;12.01,"9+ to 12",IF(F12158&lt;15.01,"12+ to 15",IF(F12158&lt;18.01,"15+ to 18",IF(F12158&lt;21.01,"18+ to 21",IF(F12158&lt;24.01,"21+ to 24",IF(F12158&lt;27.01,"24+ to 27",IF(F12158&lt;30.01,"27+ to 30","30+"))))))))))))</f>
        <v>6+ to 9</v>
      </c>
      <c r="I12158" t="str">
        <f>IF(G12158&lt;&gt;H12158,"DIFF","")</f>
        <v>DIFF</v>
      </c>
    </row>
    <row r="12159" spans="1:9">
      <c r="A12159" t="s">
        <v>102</v>
      </c>
      <c r="B12159" t="s">
        <v>280</v>
      </c>
      <c r="C12159" s="1">
        <v>109246347</v>
      </c>
      <c r="D12159" s="1">
        <v>2</v>
      </c>
      <c r="E12159" s="1">
        <v>-4</v>
      </c>
      <c r="F12159" s="1">
        <v>5</v>
      </c>
      <c r="G12159" s="7" t="str">
        <f>IF(E12159&lt;0,"0-",IF(E12159=0,"0",IF(E12159&lt;3.01,"0+ to 3",IF(E12159&lt;6.01,"3+ to 6",IF(E12159&lt;9.01,"6+ to 9",IF(E12159&lt;12.01,"9+ to 12",IF(E12159&lt;15.01,"12+ to 15",IF(E12159&lt;18.01,"15+ to 18",IF(E12159&lt;21.01,"18+ to 21",IF(E12159&lt;24.01,"21+ to 24",IF(E12159&lt;27.01,"24+ to 27",IF(E12159&lt;30.01,"27+ to 30","30+"))))))))))))</f>
        <v>0-</v>
      </c>
      <c r="H12159" s="7" t="str">
        <f>IF(F12159&lt;0,"0-",IF(F12159=0,"0",IF(F12159&lt;3.01,"0+ to 3",IF(F12159&lt;6.01,"3+ to 6",IF(F12159&lt;9.01,"6+ to 9",IF(F12159&lt;12.01,"9+ to 12",IF(F12159&lt;15.01,"12+ to 15",IF(F12159&lt;18.01,"15+ to 18",IF(F12159&lt;21.01,"18+ to 21",IF(F12159&lt;24.01,"21+ to 24",IF(F12159&lt;27.01,"24+ to 27",IF(F12159&lt;30.01,"27+ to 30","30+"))))))))))))</f>
        <v>3+ to 6</v>
      </c>
      <c r="I12159" t="str">
        <f>IF(G12159&lt;&gt;H12159,"DIFF","")</f>
        <v>DIFF</v>
      </c>
    </row>
    <row r="12160" spans="1:9">
      <c r="A12160" t="s">
        <v>103</v>
      </c>
      <c r="B12160" t="s">
        <v>280</v>
      </c>
      <c r="C12160" s="1">
        <v>109247564</v>
      </c>
      <c r="D12160" s="1">
        <v>2</v>
      </c>
      <c r="E12160" s="1">
        <v>-10</v>
      </c>
      <c r="F12160" s="1">
        <v>16</v>
      </c>
      <c r="G12160" s="7" t="str">
        <f>IF(E12160&lt;0,"0-",IF(E12160=0,"0",IF(E12160&lt;3.01,"0+ to 3",IF(E12160&lt;6.01,"3+ to 6",IF(E12160&lt;9.01,"6+ to 9",IF(E12160&lt;12.01,"9+ to 12",IF(E12160&lt;15.01,"12+ to 15",IF(E12160&lt;18.01,"15+ to 18",IF(E12160&lt;21.01,"18+ to 21",IF(E12160&lt;24.01,"21+ to 24",IF(E12160&lt;27.01,"24+ to 27",IF(E12160&lt;30.01,"27+ to 30","30+"))))))))))))</f>
        <v>0-</v>
      </c>
      <c r="H12160" s="7" t="str">
        <f>IF(F12160&lt;0,"0-",IF(F12160=0,"0",IF(F12160&lt;3.01,"0+ to 3",IF(F12160&lt;6.01,"3+ to 6",IF(F12160&lt;9.01,"6+ to 9",IF(F12160&lt;12.01,"9+ to 12",IF(F12160&lt;15.01,"12+ to 15",IF(F12160&lt;18.01,"15+ to 18",IF(F12160&lt;21.01,"18+ to 21",IF(F12160&lt;24.01,"21+ to 24",IF(F12160&lt;27.01,"24+ to 27",IF(F12160&lt;30.01,"27+ to 30","30+"))))))))))))</f>
        <v>15+ to 18</v>
      </c>
      <c r="I12160" t="str">
        <f>IF(G12160&lt;&gt;H12160,"DIFF","")</f>
        <v>DIFF</v>
      </c>
    </row>
    <row r="12161" spans="1:9">
      <c r="A12161" t="s">
        <v>102</v>
      </c>
      <c r="B12161" t="s">
        <v>280</v>
      </c>
      <c r="C12161" s="1">
        <v>109250177</v>
      </c>
      <c r="D12161" s="1">
        <v>2</v>
      </c>
      <c r="E12161" s="1">
        <v>-5</v>
      </c>
      <c r="F12161" s="1">
        <v>5</v>
      </c>
      <c r="G12161" s="7" t="str">
        <f>IF(E12161&lt;0,"0-",IF(E12161=0,"0",IF(E12161&lt;3.01,"0+ to 3",IF(E12161&lt;6.01,"3+ to 6",IF(E12161&lt;9.01,"6+ to 9",IF(E12161&lt;12.01,"9+ to 12",IF(E12161&lt;15.01,"12+ to 15",IF(E12161&lt;18.01,"15+ to 18",IF(E12161&lt;21.01,"18+ to 21",IF(E12161&lt;24.01,"21+ to 24",IF(E12161&lt;27.01,"24+ to 27",IF(E12161&lt;30.01,"27+ to 30","30+"))))))))))))</f>
        <v>0-</v>
      </c>
      <c r="H12161" s="7" t="str">
        <f>IF(F12161&lt;0,"0-",IF(F12161=0,"0",IF(F12161&lt;3.01,"0+ to 3",IF(F12161&lt;6.01,"3+ to 6",IF(F12161&lt;9.01,"6+ to 9",IF(F12161&lt;12.01,"9+ to 12",IF(F12161&lt;15.01,"12+ to 15",IF(F12161&lt;18.01,"15+ to 18",IF(F12161&lt;21.01,"18+ to 21",IF(F12161&lt;24.01,"21+ to 24",IF(F12161&lt;27.01,"24+ to 27",IF(F12161&lt;30.01,"27+ to 30","30+"))))))))))))</f>
        <v>3+ to 6</v>
      </c>
      <c r="I12161" t="str">
        <f>IF(G12161&lt;&gt;H12161,"DIFF","")</f>
        <v>DIFF</v>
      </c>
    </row>
    <row r="12162" spans="1:9">
      <c r="A12162" t="s">
        <v>102</v>
      </c>
      <c r="B12162" t="s">
        <v>279</v>
      </c>
      <c r="C12162" s="1">
        <v>109252248</v>
      </c>
      <c r="D12162" s="1">
        <v>2</v>
      </c>
      <c r="E12162" s="1">
        <v>-8</v>
      </c>
      <c r="F12162" s="1">
        <v>11</v>
      </c>
      <c r="G12162" s="7" t="str">
        <f>IF(E12162&lt;0,"0-",IF(E12162=0,"0",IF(E12162&lt;3.01,"0+ to 3",IF(E12162&lt;6.01,"3+ to 6",IF(E12162&lt;9.01,"6+ to 9",IF(E12162&lt;12.01,"9+ to 12",IF(E12162&lt;15.01,"12+ to 15",IF(E12162&lt;18.01,"15+ to 18",IF(E12162&lt;21.01,"18+ to 21",IF(E12162&lt;24.01,"21+ to 24",IF(E12162&lt;27.01,"24+ to 27",IF(E12162&lt;30.01,"27+ to 30","30+"))))))))))))</f>
        <v>0-</v>
      </c>
      <c r="H12162" s="7" t="str">
        <f>IF(F12162&lt;0,"0-",IF(F12162=0,"0",IF(F12162&lt;3.01,"0+ to 3",IF(F12162&lt;6.01,"3+ to 6",IF(F12162&lt;9.01,"6+ to 9",IF(F12162&lt;12.01,"9+ to 12",IF(F12162&lt;15.01,"12+ to 15",IF(F12162&lt;18.01,"15+ to 18",IF(F12162&lt;21.01,"18+ to 21",IF(F12162&lt;24.01,"21+ to 24",IF(F12162&lt;27.01,"24+ to 27",IF(F12162&lt;30.01,"27+ to 30","30+"))))))))))))</f>
        <v>9+ to 12</v>
      </c>
      <c r="I12162" t="str">
        <f>IF(G12162&lt;&gt;H12162,"DIFF","")</f>
        <v>DIFF</v>
      </c>
    </row>
    <row r="12163" spans="1:9">
      <c r="A12163" t="s">
        <v>102</v>
      </c>
      <c r="B12163" t="s">
        <v>279</v>
      </c>
      <c r="C12163" s="1">
        <v>109252728</v>
      </c>
      <c r="D12163" s="1">
        <v>2</v>
      </c>
      <c r="E12163" s="1">
        <v>-12</v>
      </c>
      <c r="F12163" s="1">
        <v>17</v>
      </c>
      <c r="G12163" s="7" t="str">
        <f>IF(E12163&lt;0,"0-",IF(E12163=0,"0",IF(E12163&lt;3.01,"0+ to 3",IF(E12163&lt;6.01,"3+ to 6",IF(E12163&lt;9.01,"6+ to 9",IF(E12163&lt;12.01,"9+ to 12",IF(E12163&lt;15.01,"12+ to 15",IF(E12163&lt;18.01,"15+ to 18",IF(E12163&lt;21.01,"18+ to 21",IF(E12163&lt;24.01,"21+ to 24",IF(E12163&lt;27.01,"24+ to 27",IF(E12163&lt;30.01,"27+ to 30","30+"))))))))))))</f>
        <v>0-</v>
      </c>
      <c r="H12163" s="7" t="str">
        <f>IF(F12163&lt;0,"0-",IF(F12163=0,"0",IF(F12163&lt;3.01,"0+ to 3",IF(F12163&lt;6.01,"3+ to 6",IF(F12163&lt;9.01,"6+ to 9",IF(F12163&lt;12.01,"9+ to 12",IF(F12163&lt;15.01,"12+ to 15",IF(F12163&lt;18.01,"15+ to 18",IF(F12163&lt;21.01,"18+ to 21",IF(F12163&lt;24.01,"21+ to 24",IF(F12163&lt;27.01,"24+ to 27",IF(F12163&lt;30.01,"27+ to 30","30+"))))))))))))</f>
        <v>15+ to 18</v>
      </c>
      <c r="I12163" t="str">
        <f>IF(G12163&lt;&gt;H12163,"DIFF","")</f>
        <v>DIFF</v>
      </c>
    </row>
    <row r="12164" spans="1:9">
      <c r="A12164" t="s">
        <v>102</v>
      </c>
      <c r="B12164" t="s">
        <v>279</v>
      </c>
      <c r="C12164" s="1">
        <v>109255120</v>
      </c>
      <c r="D12164" s="1">
        <v>2</v>
      </c>
      <c r="E12164" s="1">
        <v>-6</v>
      </c>
      <c r="F12164" s="1">
        <v>7</v>
      </c>
      <c r="G12164" s="7" t="str">
        <f>IF(E12164&lt;0,"0-",IF(E12164=0,"0",IF(E12164&lt;3.01,"0+ to 3",IF(E12164&lt;6.01,"3+ to 6",IF(E12164&lt;9.01,"6+ to 9",IF(E12164&lt;12.01,"9+ to 12",IF(E12164&lt;15.01,"12+ to 15",IF(E12164&lt;18.01,"15+ to 18",IF(E12164&lt;21.01,"18+ to 21",IF(E12164&lt;24.01,"21+ to 24",IF(E12164&lt;27.01,"24+ to 27",IF(E12164&lt;30.01,"27+ to 30","30+"))))))))))))</f>
        <v>0-</v>
      </c>
      <c r="H12164" s="7" t="str">
        <f>IF(F12164&lt;0,"0-",IF(F12164=0,"0",IF(F12164&lt;3.01,"0+ to 3",IF(F12164&lt;6.01,"3+ to 6",IF(F12164&lt;9.01,"6+ to 9",IF(F12164&lt;12.01,"9+ to 12",IF(F12164&lt;15.01,"12+ to 15",IF(F12164&lt;18.01,"15+ to 18",IF(F12164&lt;21.01,"18+ to 21",IF(F12164&lt;24.01,"21+ to 24",IF(F12164&lt;27.01,"24+ to 27",IF(F12164&lt;30.01,"27+ to 30","30+"))))))))))))</f>
        <v>6+ to 9</v>
      </c>
      <c r="I12164" t="str">
        <f>IF(G12164&lt;&gt;H12164,"DIFF","")</f>
        <v>DIFF</v>
      </c>
    </row>
    <row r="12165" spans="1:9">
      <c r="A12165" t="s">
        <v>103</v>
      </c>
      <c r="B12165" t="s">
        <v>279</v>
      </c>
      <c r="C12165" s="1">
        <v>109263977</v>
      </c>
      <c r="D12165" s="1">
        <v>2</v>
      </c>
      <c r="E12165" s="1">
        <v>-1</v>
      </c>
      <c r="F12165" s="1">
        <v>4</v>
      </c>
      <c r="G12165" s="7" t="str">
        <f>IF(E12165&lt;0,"0-",IF(E12165=0,"0",IF(E12165&lt;3.01,"0+ to 3",IF(E12165&lt;6.01,"3+ to 6",IF(E12165&lt;9.01,"6+ to 9",IF(E12165&lt;12.01,"9+ to 12",IF(E12165&lt;15.01,"12+ to 15",IF(E12165&lt;18.01,"15+ to 18",IF(E12165&lt;21.01,"18+ to 21",IF(E12165&lt;24.01,"21+ to 24",IF(E12165&lt;27.01,"24+ to 27",IF(E12165&lt;30.01,"27+ to 30","30+"))))))))))))</f>
        <v>0-</v>
      </c>
      <c r="H12165" s="7" t="str">
        <f>IF(F12165&lt;0,"0-",IF(F12165=0,"0",IF(F12165&lt;3.01,"0+ to 3",IF(F12165&lt;6.01,"3+ to 6",IF(F12165&lt;9.01,"6+ to 9",IF(F12165&lt;12.01,"9+ to 12",IF(F12165&lt;15.01,"12+ to 15",IF(F12165&lt;18.01,"15+ to 18",IF(F12165&lt;21.01,"18+ to 21",IF(F12165&lt;24.01,"21+ to 24",IF(F12165&lt;27.01,"24+ to 27",IF(F12165&lt;30.01,"27+ to 30","30+"))))))))))))</f>
        <v>3+ to 6</v>
      </c>
      <c r="I12165" t="str">
        <f>IF(G12165&lt;&gt;H12165,"DIFF","")</f>
        <v>DIFF</v>
      </c>
    </row>
    <row r="12166" spans="1:9">
      <c r="A12166" t="s">
        <v>102</v>
      </c>
      <c r="B12166" t="s">
        <v>279</v>
      </c>
      <c r="C12166" s="1">
        <v>109300519</v>
      </c>
      <c r="D12166" s="1">
        <v>2</v>
      </c>
      <c r="E12166" s="1">
        <v>-11</v>
      </c>
      <c r="F12166" s="1">
        <v>11</v>
      </c>
      <c r="G12166" s="7" t="str">
        <f>IF(E12166&lt;0,"0-",IF(E12166=0,"0",IF(E12166&lt;3.01,"0+ to 3",IF(E12166&lt;6.01,"3+ to 6",IF(E12166&lt;9.01,"6+ to 9",IF(E12166&lt;12.01,"9+ to 12",IF(E12166&lt;15.01,"12+ to 15",IF(E12166&lt;18.01,"15+ to 18",IF(E12166&lt;21.01,"18+ to 21",IF(E12166&lt;24.01,"21+ to 24",IF(E12166&lt;27.01,"24+ to 27",IF(E12166&lt;30.01,"27+ to 30","30+"))))))))))))</f>
        <v>0-</v>
      </c>
      <c r="H12166" s="7" t="str">
        <f>IF(F12166&lt;0,"0-",IF(F12166=0,"0",IF(F12166&lt;3.01,"0+ to 3",IF(F12166&lt;6.01,"3+ to 6",IF(F12166&lt;9.01,"6+ to 9",IF(F12166&lt;12.01,"9+ to 12",IF(F12166&lt;15.01,"12+ to 15",IF(F12166&lt;18.01,"15+ to 18",IF(F12166&lt;21.01,"18+ to 21",IF(F12166&lt;24.01,"21+ to 24",IF(F12166&lt;27.01,"24+ to 27",IF(F12166&lt;30.01,"27+ to 30","30+"))))))))))))</f>
        <v>9+ to 12</v>
      </c>
      <c r="I12166" t="str">
        <f>IF(G12166&lt;&gt;H12166,"DIFF","")</f>
        <v>DIFF</v>
      </c>
    </row>
    <row r="12167" spans="1:9">
      <c r="A12167" t="s">
        <v>102</v>
      </c>
      <c r="B12167" t="s">
        <v>279</v>
      </c>
      <c r="C12167" s="1">
        <v>109301213</v>
      </c>
      <c r="D12167" s="1">
        <v>2</v>
      </c>
      <c r="E12167" s="1">
        <v>-3</v>
      </c>
      <c r="F12167" s="1">
        <v>5</v>
      </c>
      <c r="G12167" s="7" t="str">
        <f>IF(E12167&lt;0,"0-",IF(E12167=0,"0",IF(E12167&lt;3.01,"0+ to 3",IF(E12167&lt;6.01,"3+ to 6",IF(E12167&lt;9.01,"6+ to 9",IF(E12167&lt;12.01,"9+ to 12",IF(E12167&lt;15.01,"12+ to 15",IF(E12167&lt;18.01,"15+ to 18",IF(E12167&lt;21.01,"18+ to 21",IF(E12167&lt;24.01,"21+ to 24",IF(E12167&lt;27.01,"24+ to 27",IF(E12167&lt;30.01,"27+ to 30","30+"))))))))))))</f>
        <v>0-</v>
      </c>
      <c r="H12167" s="7" t="str">
        <f>IF(F12167&lt;0,"0-",IF(F12167=0,"0",IF(F12167&lt;3.01,"0+ to 3",IF(F12167&lt;6.01,"3+ to 6",IF(F12167&lt;9.01,"6+ to 9",IF(F12167&lt;12.01,"9+ to 12",IF(F12167&lt;15.01,"12+ to 15",IF(F12167&lt;18.01,"15+ to 18",IF(F12167&lt;21.01,"18+ to 21",IF(F12167&lt;24.01,"21+ to 24",IF(F12167&lt;27.01,"24+ to 27",IF(F12167&lt;30.01,"27+ to 30","30+"))))))))))))</f>
        <v>3+ to 6</v>
      </c>
      <c r="I12167" t="str">
        <f>IF(G12167&lt;&gt;H12167,"DIFF","")</f>
        <v>DIFF</v>
      </c>
    </row>
    <row r="12168" spans="1:9">
      <c r="A12168" t="s">
        <v>102</v>
      </c>
      <c r="B12168" t="s">
        <v>279</v>
      </c>
      <c r="C12168" s="1">
        <v>109301326</v>
      </c>
      <c r="D12168" s="1">
        <v>2</v>
      </c>
      <c r="E12168" s="1">
        <v>-7</v>
      </c>
      <c r="F12168" s="1">
        <v>10</v>
      </c>
      <c r="G12168" s="7" t="str">
        <f>IF(E12168&lt;0,"0-",IF(E12168=0,"0",IF(E12168&lt;3.01,"0+ to 3",IF(E12168&lt;6.01,"3+ to 6",IF(E12168&lt;9.01,"6+ to 9",IF(E12168&lt;12.01,"9+ to 12",IF(E12168&lt;15.01,"12+ to 15",IF(E12168&lt;18.01,"15+ to 18",IF(E12168&lt;21.01,"18+ to 21",IF(E12168&lt;24.01,"21+ to 24",IF(E12168&lt;27.01,"24+ to 27",IF(E12168&lt;30.01,"27+ to 30","30+"))))))))))))</f>
        <v>0-</v>
      </c>
      <c r="H12168" s="7" t="str">
        <f>IF(F12168&lt;0,"0-",IF(F12168=0,"0",IF(F12168&lt;3.01,"0+ to 3",IF(F12168&lt;6.01,"3+ to 6",IF(F12168&lt;9.01,"6+ to 9",IF(F12168&lt;12.01,"9+ to 12",IF(F12168&lt;15.01,"12+ to 15",IF(F12168&lt;18.01,"15+ to 18",IF(F12168&lt;21.01,"18+ to 21",IF(F12168&lt;24.01,"21+ to 24",IF(F12168&lt;27.01,"24+ to 27",IF(F12168&lt;30.01,"27+ to 30","30+"))))))))))))</f>
        <v>9+ to 12</v>
      </c>
      <c r="I12168" t="str">
        <f>IF(G12168&lt;&gt;H12168,"DIFF","")</f>
        <v>DIFF</v>
      </c>
    </row>
    <row r="12169" spans="1:9">
      <c r="A12169" t="s">
        <v>102</v>
      </c>
      <c r="B12169" t="s">
        <v>279</v>
      </c>
      <c r="C12169" s="1">
        <v>109301327</v>
      </c>
      <c r="D12169" s="1">
        <v>2</v>
      </c>
      <c r="E12169" s="1">
        <v>-8</v>
      </c>
      <c r="F12169" s="1">
        <v>14</v>
      </c>
      <c r="G12169" s="7" t="str">
        <f>IF(E12169&lt;0,"0-",IF(E12169=0,"0",IF(E12169&lt;3.01,"0+ to 3",IF(E12169&lt;6.01,"3+ to 6",IF(E12169&lt;9.01,"6+ to 9",IF(E12169&lt;12.01,"9+ to 12",IF(E12169&lt;15.01,"12+ to 15",IF(E12169&lt;18.01,"15+ to 18",IF(E12169&lt;21.01,"18+ to 21",IF(E12169&lt;24.01,"21+ to 24",IF(E12169&lt;27.01,"24+ to 27",IF(E12169&lt;30.01,"27+ to 30","30+"))))))))))))</f>
        <v>0-</v>
      </c>
      <c r="H12169" s="7" t="str">
        <f>IF(F12169&lt;0,"0-",IF(F12169=0,"0",IF(F12169&lt;3.01,"0+ to 3",IF(F12169&lt;6.01,"3+ to 6",IF(F12169&lt;9.01,"6+ to 9",IF(F12169&lt;12.01,"9+ to 12",IF(F12169&lt;15.01,"12+ to 15",IF(F12169&lt;18.01,"15+ to 18",IF(F12169&lt;21.01,"18+ to 21",IF(F12169&lt;24.01,"21+ to 24",IF(F12169&lt;27.01,"24+ to 27",IF(F12169&lt;30.01,"27+ to 30","30+"))))))))))))</f>
        <v>12+ to 15</v>
      </c>
      <c r="I12169" t="str">
        <f>IF(G12169&lt;&gt;H12169,"DIFF","")</f>
        <v>DIFF</v>
      </c>
    </row>
    <row r="12170" spans="1:9">
      <c r="A12170" t="s">
        <v>102</v>
      </c>
      <c r="B12170" t="s">
        <v>279</v>
      </c>
      <c r="C12170" s="1">
        <v>109304381</v>
      </c>
      <c r="D12170" s="1">
        <v>2</v>
      </c>
      <c r="E12170" s="1">
        <v>-4</v>
      </c>
      <c r="F12170" s="1">
        <v>11</v>
      </c>
      <c r="G12170" s="7" t="str">
        <f>IF(E12170&lt;0,"0-",IF(E12170=0,"0",IF(E12170&lt;3.01,"0+ to 3",IF(E12170&lt;6.01,"3+ to 6",IF(E12170&lt;9.01,"6+ to 9",IF(E12170&lt;12.01,"9+ to 12",IF(E12170&lt;15.01,"12+ to 15",IF(E12170&lt;18.01,"15+ to 18",IF(E12170&lt;21.01,"18+ to 21",IF(E12170&lt;24.01,"21+ to 24",IF(E12170&lt;27.01,"24+ to 27",IF(E12170&lt;30.01,"27+ to 30","30+"))))))))))))</f>
        <v>0-</v>
      </c>
      <c r="H12170" s="7" t="str">
        <f>IF(F12170&lt;0,"0-",IF(F12170=0,"0",IF(F12170&lt;3.01,"0+ to 3",IF(F12170&lt;6.01,"3+ to 6",IF(F12170&lt;9.01,"6+ to 9",IF(F12170&lt;12.01,"9+ to 12",IF(F12170&lt;15.01,"12+ to 15",IF(F12170&lt;18.01,"15+ to 18",IF(F12170&lt;21.01,"18+ to 21",IF(F12170&lt;24.01,"21+ to 24",IF(F12170&lt;27.01,"24+ to 27",IF(F12170&lt;30.01,"27+ to 30","30+"))))))))))))</f>
        <v>9+ to 12</v>
      </c>
      <c r="I12170" t="str">
        <f>IF(G12170&lt;&gt;H12170,"DIFF","")</f>
        <v>DIFF</v>
      </c>
    </row>
    <row r="12171" spans="1:9">
      <c r="A12171" t="s">
        <v>102</v>
      </c>
      <c r="B12171" t="s">
        <v>279</v>
      </c>
      <c r="C12171" s="1">
        <v>109306625</v>
      </c>
      <c r="D12171" s="1">
        <v>2</v>
      </c>
      <c r="E12171" s="1">
        <v>-6</v>
      </c>
      <c r="F12171" s="1">
        <v>12</v>
      </c>
      <c r="G12171" s="7" t="str">
        <f>IF(E12171&lt;0,"0-",IF(E12171=0,"0",IF(E12171&lt;3.01,"0+ to 3",IF(E12171&lt;6.01,"3+ to 6",IF(E12171&lt;9.01,"6+ to 9",IF(E12171&lt;12.01,"9+ to 12",IF(E12171&lt;15.01,"12+ to 15",IF(E12171&lt;18.01,"15+ to 18",IF(E12171&lt;21.01,"18+ to 21",IF(E12171&lt;24.01,"21+ to 24",IF(E12171&lt;27.01,"24+ to 27",IF(E12171&lt;30.01,"27+ to 30","30+"))))))))))))</f>
        <v>0-</v>
      </c>
      <c r="H12171" s="7" t="str">
        <f>IF(F12171&lt;0,"0-",IF(F12171=0,"0",IF(F12171&lt;3.01,"0+ to 3",IF(F12171&lt;6.01,"3+ to 6",IF(F12171&lt;9.01,"6+ to 9",IF(F12171&lt;12.01,"9+ to 12",IF(F12171&lt;15.01,"12+ to 15",IF(F12171&lt;18.01,"15+ to 18",IF(F12171&lt;21.01,"18+ to 21",IF(F12171&lt;24.01,"21+ to 24",IF(F12171&lt;27.01,"24+ to 27",IF(F12171&lt;30.01,"27+ to 30","30+"))))))))))))</f>
        <v>9+ to 12</v>
      </c>
      <c r="I12171" t="str">
        <f>IF(G12171&lt;&gt;H12171,"DIFF","")</f>
        <v>DIFF</v>
      </c>
    </row>
    <row r="12172" spans="1:9">
      <c r="A12172" t="s">
        <v>102</v>
      </c>
      <c r="B12172" t="s">
        <v>279</v>
      </c>
      <c r="C12172" s="1">
        <v>109310739</v>
      </c>
      <c r="D12172" s="1">
        <v>2</v>
      </c>
      <c r="E12172" s="1">
        <v>0</v>
      </c>
      <c r="F12172" s="1">
        <v>0</v>
      </c>
      <c r="G12172" s="7" t="str">
        <f>IF(E12172&lt;0,"0-",IF(E12172=0,"0",IF(E12172&lt;3.01,"0+ to 3",IF(E12172&lt;6.01,"3+ to 6",IF(E12172&lt;9.01,"6+ to 9",IF(E12172&lt;12.01,"9+ to 12",IF(E12172&lt;15.01,"12+ to 15",IF(E12172&lt;18.01,"15+ to 18",IF(E12172&lt;21.01,"18+ to 21",IF(E12172&lt;24.01,"21+ to 24",IF(E12172&lt;27.01,"24+ to 27",IF(E12172&lt;30.01,"27+ to 30","30+"))))))))))))</f>
        <v>0</v>
      </c>
      <c r="H12172" s="7" t="str">
        <f>IF(F12172&lt;0,"0-",IF(F12172=0,"0",IF(F12172&lt;3.01,"0+ to 3",IF(F12172&lt;6.01,"3+ to 6",IF(F12172&lt;9.01,"6+ to 9",IF(F12172&lt;12.01,"9+ to 12",IF(F12172&lt;15.01,"12+ to 15",IF(F12172&lt;18.01,"15+ to 18",IF(F12172&lt;21.01,"18+ to 21",IF(F12172&lt;24.01,"21+ to 24",IF(F12172&lt;27.01,"24+ to 27",IF(F12172&lt;30.01,"27+ to 30","30+"))))))))))))</f>
        <v>0</v>
      </c>
      <c r="I12172" t="str">
        <f>IF(G12172&lt;&gt;H12172,"DIFF","")</f>
        <v/>
      </c>
    </row>
    <row r="12173" spans="1:9">
      <c r="A12173" t="s">
        <v>102</v>
      </c>
      <c r="B12173" t="s">
        <v>279</v>
      </c>
      <c r="C12173" s="1">
        <v>109312201</v>
      </c>
      <c r="D12173" s="1">
        <v>2</v>
      </c>
      <c r="E12173" s="1">
        <v>-4</v>
      </c>
      <c r="F12173" s="1">
        <v>14</v>
      </c>
      <c r="G12173" s="7" t="str">
        <f>IF(E12173&lt;0,"0-",IF(E12173=0,"0",IF(E12173&lt;3.01,"0+ to 3",IF(E12173&lt;6.01,"3+ to 6",IF(E12173&lt;9.01,"6+ to 9",IF(E12173&lt;12.01,"9+ to 12",IF(E12173&lt;15.01,"12+ to 15",IF(E12173&lt;18.01,"15+ to 18",IF(E12173&lt;21.01,"18+ to 21",IF(E12173&lt;24.01,"21+ to 24",IF(E12173&lt;27.01,"24+ to 27",IF(E12173&lt;30.01,"27+ to 30","30+"))))))))))))</f>
        <v>0-</v>
      </c>
      <c r="H12173" s="7" t="str">
        <f>IF(F12173&lt;0,"0-",IF(F12173=0,"0",IF(F12173&lt;3.01,"0+ to 3",IF(F12173&lt;6.01,"3+ to 6",IF(F12173&lt;9.01,"6+ to 9",IF(F12173&lt;12.01,"9+ to 12",IF(F12173&lt;15.01,"12+ to 15",IF(F12173&lt;18.01,"15+ to 18",IF(F12173&lt;21.01,"18+ to 21",IF(F12173&lt;24.01,"21+ to 24",IF(F12173&lt;27.01,"24+ to 27",IF(F12173&lt;30.01,"27+ to 30","30+"))))))))))))</f>
        <v>12+ to 15</v>
      </c>
      <c r="I12173" t="str">
        <f>IF(G12173&lt;&gt;H12173,"DIFF","")</f>
        <v>DIFF</v>
      </c>
    </row>
    <row r="12174" spans="1:9">
      <c r="A12174" t="s">
        <v>102</v>
      </c>
      <c r="B12174" t="s">
        <v>279</v>
      </c>
      <c r="C12174" s="1">
        <v>109314472</v>
      </c>
      <c r="D12174" s="1">
        <v>2</v>
      </c>
      <c r="E12174" s="1">
        <v>-13</v>
      </c>
      <c r="F12174" s="1">
        <v>19</v>
      </c>
      <c r="G12174" s="7" t="str">
        <f>IF(E12174&lt;0,"0-",IF(E12174=0,"0",IF(E12174&lt;3.01,"0+ to 3",IF(E12174&lt;6.01,"3+ to 6",IF(E12174&lt;9.01,"6+ to 9",IF(E12174&lt;12.01,"9+ to 12",IF(E12174&lt;15.01,"12+ to 15",IF(E12174&lt;18.01,"15+ to 18",IF(E12174&lt;21.01,"18+ to 21",IF(E12174&lt;24.01,"21+ to 24",IF(E12174&lt;27.01,"24+ to 27",IF(E12174&lt;30.01,"27+ to 30","30+"))))))))))))</f>
        <v>0-</v>
      </c>
      <c r="H12174" s="7" t="str">
        <f>IF(F12174&lt;0,"0-",IF(F12174=0,"0",IF(F12174&lt;3.01,"0+ to 3",IF(F12174&lt;6.01,"3+ to 6",IF(F12174&lt;9.01,"6+ to 9",IF(F12174&lt;12.01,"9+ to 12",IF(F12174&lt;15.01,"12+ to 15",IF(F12174&lt;18.01,"15+ to 18",IF(F12174&lt;21.01,"18+ to 21",IF(F12174&lt;24.01,"21+ to 24",IF(F12174&lt;27.01,"24+ to 27",IF(F12174&lt;30.01,"27+ to 30","30+"))))))))))))</f>
        <v>18+ to 21</v>
      </c>
      <c r="I12174" t="str">
        <f>IF(G12174&lt;&gt;H12174,"DIFF","")</f>
        <v>DIFF</v>
      </c>
    </row>
    <row r="12175" spans="1:9">
      <c r="A12175" t="s">
        <v>102</v>
      </c>
      <c r="B12175" t="s">
        <v>279</v>
      </c>
      <c r="C12175" s="1">
        <v>109319466</v>
      </c>
      <c r="D12175" s="1">
        <v>3</v>
      </c>
      <c r="E12175" s="1">
        <v>-3</v>
      </c>
      <c r="F12175" s="1">
        <v>-3</v>
      </c>
      <c r="G12175" s="7" t="str">
        <f>IF(E12175&lt;0,"0-",IF(E12175=0,"0",IF(E12175&lt;3.01,"0+ to 3",IF(E12175&lt;6.01,"3+ to 6",IF(E12175&lt;9.01,"6+ to 9",IF(E12175&lt;12.01,"9+ to 12",IF(E12175&lt;15.01,"12+ to 15",IF(E12175&lt;18.01,"15+ to 18",IF(E12175&lt;21.01,"18+ to 21",IF(E12175&lt;24.01,"21+ to 24",IF(E12175&lt;27.01,"24+ to 27",IF(E12175&lt;30.01,"27+ to 30","30+"))))))))))))</f>
        <v>0-</v>
      </c>
      <c r="H12175" s="7" t="str">
        <f>IF(F12175&lt;0,"0-",IF(F12175=0,"0",IF(F12175&lt;3.01,"0+ to 3",IF(F12175&lt;6.01,"3+ to 6",IF(F12175&lt;9.01,"6+ to 9",IF(F12175&lt;12.01,"9+ to 12",IF(F12175&lt;15.01,"12+ to 15",IF(F12175&lt;18.01,"15+ to 18",IF(F12175&lt;21.01,"18+ to 21",IF(F12175&lt;24.01,"21+ to 24",IF(F12175&lt;27.01,"24+ to 27",IF(F12175&lt;30.01,"27+ to 30","30+"))))))))))))</f>
        <v>0-</v>
      </c>
      <c r="I12175" t="str">
        <f>IF(G12175&lt;&gt;H12175,"DIFF","")</f>
        <v/>
      </c>
    </row>
    <row r="12176" spans="1:9">
      <c r="A12176" t="s">
        <v>102</v>
      </c>
      <c r="B12176" t="s">
        <v>279</v>
      </c>
      <c r="C12176" s="1">
        <v>109323809</v>
      </c>
      <c r="D12176" s="1">
        <v>2</v>
      </c>
      <c r="E12176" s="1">
        <v>-4</v>
      </c>
      <c r="F12176" s="1">
        <v>-3</v>
      </c>
      <c r="G12176" s="7" t="str">
        <f>IF(E12176&lt;0,"0-",IF(E12176=0,"0",IF(E12176&lt;3.01,"0+ to 3",IF(E12176&lt;6.01,"3+ to 6",IF(E12176&lt;9.01,"6+ to 9",IF(E12176&lt;12.01,"9+ to 12",IF(E12176&lt;15.01,"12+ to 15",IF(E12176&lt;18.01,"15+ to 18",IF(E12176&lt;21.01,"18+ to 21",IF(E12176&lt;24.01,"21+ to 24",IF(E12176&lt;27.01,"24+ to 27",IF(E12176&lt;30.01,"27+ to 30","30+"))))))))))))</f>
        <v>0-</v>
      </c>
      <c r="H12176" s="7" t="str">
        <f>IF(F12176&lt;0,"0-",IF(F12176=0,"0",IF(F12176&lt;3.01,"0+ to 3",IF(F12176&lt;6.01,"3+ to 6",IF(F12176&lt;9.01,"6+ to 9",IF(F12176&lt;12.01,"9+ to 12",IF(F12176&lt;15.01,"12+ to 15",IF(F12176&lt;18.01,"15+ to 18",IF(F12176&lt;21.01,"18+ to 21",IF(F12176&lt;24.01,"21+ to 24",IF(F12176&lt;27.01,"24+ to 27",IF(F12176&lt;30.01,"27+ to 30","30+"))))))))))))</f>
        <v>0-</v>
      </c>
      <c r="I12176" t="str">
        <f>IF(G12176&lt;&gt;H12176,"DIFF","")</f>
        <v/>
      </c>
    </row>
    <row r="12177" spans="1:9">
      <c r="A12177" t="s">
        <v>103</v>
      </c>
      <c r="B12177" t="s">
        <v>279</v>
      </c>
      <c r="C12177" s="1">
        <v>109324393</v>
      </c>
      <c r="D12177" s="1">
        <v>4</v>
      </c>
      <c r="E12177" s="1">
        <v>-22</v>
      </c>
      <c r="F12177" s="1">
        <v>-19</v>
      </c>
      <c r="G12177" s="7" t="str">
        <f>IF(E12177&lt;0,"0-",IF(E12177=0,"0",IF(E12177&lt;3.01,"0+ to 3",IF(E12177&lt;6.01,"3+ to 6",IF(E12177&lt;9.01,"6+ to 9",IF(E12177&lt;12.01,"9+ to 12",IF(E12177&lt;15.01,"12+ to 15",IF(E12177&lt;18.01,"15+ to 18",IF(E12177&lt;21.01,"18+ to 21",IF(E12177&lt;24.01,"21+ to 24",IF(E12177&lt;27.01,"24+ to 27",IF(E12177&lt;30.01,"27+ to 30","30+"))))))))))))</f>
        <v>0-</v>
      </c>
      <c r="H12177" s="7" t="str">
        <f>IF(F12177&lt;0,"0-",IF(F12177=0,"0",IF(F12177&lt;3.01,"0+ to 3",IF(F12177&lt;6.01,"3+ to 6",IF(F12177&lt;9.01,"6+ to 9",IF(F12177&lt;12.01,"9+ to 12",IF(F12177&lt;15.01,"12+ to 15",IF(F12177&lt;18.01,"15+ to 18",IF(F12177&lt;21.01,"18+ to 21",IF(F12177&lt;24.01,"21+ to 24",IF(F12177&lt;27.01,"24+ to 27",IF(F12177&lt;30.01,"27+ to 30","30+"))))))))))))</f>
        <v>0-</v>
      </c>
      <c r="I12177" t="str">
        <f>IF(G12177&lt;&gt;H12177,"DIFF","")</f>
        <v/>
      </c>
    </row>
    <row r="12178" spans="1:9">
      <c r="A12178" t="s">
        <v>102</v>
      </c>
      <c r="B12178" t="s">
        <v>278</v>
      </c>
      <c r="C12178" s="1">
        <v>109379087</v>
      </c>
      <c r="D12178" s="1">
        <v>4</v>
      </c>
      <c r="E12178" s="1">
        <v>0</v>
      </c>
      <c r="F12178" s="1">
        <v>0</v>
      </c>
      <c r="G12178" s="7" t="str">
        <f>IF(E12178&lt;0,"0-",IF(E12178=0,"0",IF(E12178&lt;3.01,"0+ to 3",IF(E12178&lt;6.01,"3+ to 6",IF(E12178&lt;9.01,"6+ to 9",IF(E12178&lt;12.01,"9+ to 12",IF(E12178&lt;15.01,"12+ to 15",IF(E12178&lt;18.01,"15+ to 18",IF(E12178&lt;21.01,"18+ to 21",IF(E12178&lt;24.01,"21+ to 24",IF(E12178&lt;27.01,"24+ to 27",IF(E12178&lt;30.01,"27+ to 30","30+"))))))))))))</f>
        <v>0</v>
      </c>
      <c r="H12178" s="7" t="str">
        <f>IF(F12178&lt;0,"0-",IF(F12178=0,"0",IF(F12178&lt;3.01,"0+ to 3",IF(F12178&lt;6.01,"3+ to 6",IF(F12178&lt;9.01,"6+ to 9",IF(F12178&lt;12.01,"9+ to 12",IF(F12178&lt;15.01,"12+ to 15",IF(F12178&lt;18.01,"15+ to 18",IF(F12178&lt;21.01,"18+ to 21",IF(F12178&lt;24.01,"21+ to 24",IF(F12178&lt;27.01,"24+ to 27",IF(F12178&lt;30.01,"27+ to 30","30+"))))))))))))</f>
        <v>0</v>
      </c>
      <c r="I12178" t="str">
        <f>IF(G12178&lt;&gt;H12178,"DIFF","")</f>
        <v/>
      </c>
    </row>
    <row r="12179" spans="1:9">
      <c r="A12179" t="s">
        <v>102</v>
      </c>
      <c r="B12179" t="s">
        <v>278</v>
      </c>
      <c r="C12179" s="1">
        <v>109386336</v>
      </c>
      <c r="D12179" s="1">
        <v>2</v>
      </c>
      <c r="E12179" s="1">
        <v>0</v>
      </c>
      <c r="F12179" s="1">
        <v>3</v>
      </c>
      <c r="G12179" s="7" t="str">
        <f>IF(E12179&lt;0,"0-",IF(E12179=0,"0",IF(E12179&lt;3.01,"0+ to 3",IF(E12179&lt;6.01,"3+ to 6",IF(E12179&lt;9.01,"6+ to 9",IF(E12179&lt;12.01,"9+ to 12",IF(E12179&lt;15.01,"12+ to 15",IF(E12179&lt;18.01,"15+ to 18",IF(E12179&lt;21.01,"18+ to 21",IF(E12179&lt;24.01,"21+ to 24",IF(E12179&lt;27.01,"24+ to 27",IF(E12179&lt;30.01,"27+ to 30","30+"))))))))))))</f>
        <v>0</v>
      </c>
      <c r="H12179" s="7" t="str">
        <f>IF(F12179&lt;0,"0-",IF(F12179=0,"0",IF(F12179&lt;3.01,"0+ to 3",IF(F12179&lt;6.01,"3+ to 6",IF(F12179&lt;9.01,"6+ to 9",IF(F12179&lt;12.01,"9+ to 12",IF(F12179&lt;15.01,"12+ to 15",IF(F12179&lt;18.01,"15+ to 18",IF(F12179&lt;21.01,"18+ to 21",IF(F12179&lt;24.01,"21+ to 24",IF(F12179&lt;27.01,"24+ to 27",IF(F12179&lt;30.01,"27+ to 30","30+"))))))))))))</f>
        <v>0+ to 3</v>
      </c>
      <c r="I12179" t="str">
        <f>IF(G12179&lt;&gt;H12179,"DIFF","")</f>
        <v>DIFF</v>
      </c>
    </row>
    <row r="12180" spans="1:9">
      <c r="A12180" t="s">
        <v>102</v>
      </c>
      <c r="B12180" t="s">
        <v>278</v>
      </c>
      <c r="C12180" s="1">
        <v>109388024</v>
      </c>
      <c r="D12180" s="1">
        <v>4</v>
      </c>
      <c r="E12180" s="1">
        <v>-7</v>
      </c>
      <c r="F12180" s="1">
        <v>14</v>
      </c>
      <c r="G12180" s="7" t="str">
        <f>IF(E12180&lt;0,"0-",IF(E12180=0,"0",IF(E12180&lt;3.01,"0+ to 3",IF(E12180&lt;6.01,"3+ to 6",IF(E12180&lt;9.01,"6+ to 9",IF(E12180&lt;12.01,"9+ to 12",IF(E12180&lt;15.01,"12+ to 15",IF(E12180&lt;18.01,"15+ to 18",IF(E12180&lt;21.01,"18+ to 21",IF(E12180&lt;24.01,"21+ to 24",IF(E12180&lt;27.01,"24+ to 27",IF(E12180&lt;30.01,"27+ to 30","30+"))))))))))))</f>
        <v>0-</v>
      </c>
      <c r="H12180" s="7" t="str">
        <f>IF(F12180&lt;0,"0-",IF(F12180=0,"0",IF(F12180&lt;3.01,"0+ to 3",IF(F12180&lt;6.01,"3+ to 6",IF(F12180&lt;9.01,"6+ to 9",IF(F12180&lt;12.01,"9+ to 12",IF(F12180&lt;15.01,"12+ to 15",IF(F12180&lt;18.01,"15+ to 18",IF(F12180&lt;21.01,"18+ to 21",IF(F12180&lt;24.01,"21+ to 24",IF(F12180&lt;27.01,"24+ to 27",IF(F12180&lt;30.01,"27+ to 30","30+"))))))))))))</f>
        <v>12+ to 15</v>
      </c>
      <c r="I12180" t="str">
        <f>IF(G12180&lt;&gt;H12180,"DIFF","")</f>
        <v>DIFF</v>
      </c>
    </row>
    <row r="12181" spans="1:9">
      <c r="A12181" t="s">
        <v>102</v>
      </c>
      <c r="B12181" t="s">
        <v>278</v>
      </c>
      <c r="C12181" s="1">
        <v>109389781</v>
      </c>
      <c r="D12181" s="1">
        <v>3</v>
      </c>
      <c r="E12181" s="1">
        <v>-3</v>
      </c>
      <c r="F12181" s="1">
        <v>7</v>
      </c>
      <c r="G12181" s="7" t="str">
        <f>IF(E12181&lt;0,"0-",IF(E12181=0,"0",IF(E12181&lt;3.01,"0+ to 3",IF(E12181&lt;6.01,"3+ to 6",IF(E12181&lt;9.01,"6+ to 9",IF(E12181&lt;12.01,"9+ to 12",IF(E12181&lt;15.01,"12+ to 15",IF(E12181&lt;18.01,"15+ to 18",IF(E12181&lt;21.01,"18+ to 21",IF(E12181&lt;24.01,"21+ to 24",IF(E12181&lt;27.01,"24+ to 27",IF(E12181&lt;30.01,"27+ to 30","30+"))))))))))))</f>
        <v>0-</v>
      </c>
      <c r="H12181" s="7" t="str">
        <f>IF(F12181&lt;0,"0-",IF(F12181=0,"0",IF(F12181&lt;3.01,"0+ to 3",IF(F12181&lt;6.01,"3+ to 6",IF(F12181&lt;9.01,"6+ to 9",IF(F12181&lt;12.01,"9+ to 12",IF(F12181&lt;15.01,"12+ to 15",IF(F12181&lt;18.01,"15+ to 18",IF(F12181&lt;21.01,"18+ to 21",IF(F12181&lt;24.01,"21+ to 24",IF(F12181&lt;27.01,"24+ to 27",IF(F12181&lt;30.01,"27+ to 30","30+"))))))))))))</f>
        <v>6+ to 9</v>
      </c>
      <c r="I12181" t="str">
        <f>IF(G12181&lt;&gt;H12181,"DIFF","")</f>
        <v>DIFF</v>
      </c>
    </row>
    <row r="12182" spans="1:9">
      <c r="A12182" t="s">
        <v>102</v>
      </c>
      <c r="B12182" t="s">
        <v>278</v>
      </c>
      <c r="C12182" s="1">
        <v>109390859</v>
      </c>
      <c r="D12182" s="1">
        <v>2</v>
      </c>
      <c r="E12182" s="1">
        <v>-11</v>
      </c>
      <c r="F12182" s="1">
        <v>18</v>
      </c>
      <c r="G12182" s="7" t="str">
        <f>IF(E12182&lt;0,"0-",IF(E12182=0,"0",IF(E12182&lt;3.01,"0+ to 3",IF(E12182&lt;6.01,"3+ to 6",IF(E12182&lt;9.01,"6+ to 9",IF(E12182&lt;12.01,"9+ to 12",IF(E12182&lt;15.01,"12+ to 15",IF(E12182&lt;18.01,"15+ to 18",IF(E12182&lt;21.01,"18+ to 21",IF(E12182&lt;24.01,"21+ to 24",IF(E12182&lt;27.01,"24+ to 27",IF(E12182&lt;30.01,"27+ to 30","30+"))))))))))))</f>
        <v>0-</v>
      </c>
      <c r="H12182" s="7" t="str">
        <f>IF(F12182&lt;0,"0-",IF(F12182=0,"0",IF(F12182&lt;3.01,"0+ to 3",IF(F12182&lt;6.01,"3+ to 6",IF(F12182&lt;9.01,"6+ to 9",IF(F12182&lt;12.01,"9+ to 12",IF(F12182&lt;15.01,"12+ to 15",IF(F12182&lt;18.01,"15+ to 18",IF(F12182&lt;21.01,"18+ to 21",IF(F12182&lt;24.01,"21+ to 24",IF(F12182&lt;27.01,"24+ to 27",IF(F12182&lt;30.01,"27+ to 30","30+"))))))))))))</f>
        <v>15+ to 18</v>
      </c>
      <c r="I12182" t="str">
        <f>IF(G12182&lt;&gt;H12182,"DIFF","")</f>
        <v>DIFF</v>
      </c>
    </row>
    <row r="12183" spans="1:9">
      <c r="A12183" t="s">
        <v>102</v>
      </c>
      <c r="B12183" t="s">
        <v>278</v>
      </c>
      <c r="C12183" s="1">
        <v>109391185</v>
      </c>
      <c r="D12183" s="1">
        <v>2</v>
      </c>
      <c r="E12183" s="1">
        <v>0</v>
      </c>
      <c r="F12183" s="1">
        <v>5</v>
      </c>
      <c r="G12183" s="7" t="str">
        <f>IF(E12183&lt;0,"0-",IF(E12183=0,"0",IF(E12183&lt;3.01,"0+ to 3",IF(E12183&lt;6.01,"3+ to 6",IF(E12183&lt;9.01,"6+ to 9",IF(E12183&lt;12.01,"9+ to 12",IF(E12183&lt;15.01,"12+ to 15",IF(E12183&lt;18.01,"15+ to 18",IF(E12183&lt;21.01,"18+ to 21",IF(E12183&lt;24.01,"21+ to 24",IF(E12183&lt;27.01,"24+ to 27",IF(E12183&lt;30.01,"27+ to 30","30+"))))))))))))</f>
        <v>0</v>
      </c>
      <c r="H12183" s="7" t="str">
        <f>IF(F12183&lt;0,"0-",IF(F12183=0,"0",IF(F12183&lt;3.01,"0+ to 3",IF(F12183&lt;6.01,"3+ to 6",IF(F12183&lt;9.01,"6+ to 9",IF(F12183&lt;12.01,"9+ to 12",IF(F12183&lt;15.01,"12+ to 15",IF(F12183&lt;18.01,"15+ to 18",IF(F12183&lt;21.01,"18+ to 21",IF(F12183&lt;24.01,"21+ to 24",IF(F12183&lt;27.01,"24+ to 27",IF(F12183&lt;30.01,"27+ to 30","30+"))))))))))))</f>
        <v>3+ to 6</v>
      </c>
      <c r="I12183" t="str">
        <f>IF(G12183&lt;&gt;H12183,"DIFF","")</f>
        <v>DIFF</v>
      </c>
    </row>
    <row r="12184" spans="1:9">
      <c r="A12184" t="s">
        <v>103</v>
      </c>
      <c r="B12184" t="s">
        <v>278</v>
      </c>
      <c r="C12184" s="1">
        <v>109391800</v>
      </c>
      <c r="D12184" s="1">
        <v>2</v>
      </c>
      <c r="E12184" s="1">
        <v>-8</v>
      </c>
      <c r="F12184" s="1">
        <v>2</v>
      </c>
      <c r="G12184" s="7" t="str">
        <f>IF(E12184&lt;0,"0-",IF(E12184=0,"0",IF(E12184&lt;3.01,"0+ to 3",IF(E12184&lt;6.01,"3+ to 6",IF(E12184&lt;9.01,"6+ to 9",IF(E12184&lt;12.01,"9+ to 12",IF(E12184&lt;15.01,"12+ to 15",IF(E12184&lt;18.01,"15+ to 18",IF(E12184&lt;21.01,"18+ to 21",IF(E12184&lt;24.01,"21+ to 24",IF(E12184&lt;27.01,"24+ to 27",IF(E12184&lt;30.01,"27+ to 30","30+"))))))))))))</f>
        <v>0-</v>
      </c>
      <c r="H12184" s="7" t="str">
        <f>IF(F12184&lt;0,"0-",IF(F12184=0,"0",IF(F12184&lt;3.01,"0+ to 3",IF(F12184&lt;6.01,"3+ to 6",IF(F12184&lt;9.01,"6+ to 9",IF(F12184&lt;12.01,"9+ to 12",IF(F12184&lt;15.01,"12+ to 15",IF(F12184&lt;18.01,"15+ to 18",IF(F12184&lt;21.01,"18+ to 21",IF(F12184&lt;24.01,"21+ to 24",IF(F12184&lt;27.01,"24+ to 27",IF(F12184&lt;30.01,"27+ to 30","30+"))))))))))))</f>
        <v>0+ to 3</v>
      </c>
      <c r="I12184" t="str">
        <f>IF(G12184&lt;&gt;H12184,"DIFF","")</f>
        <v>DIFF</v>
      </c>
    </row>
    <row r="12185" spans="1:9">
      <c r="A12185" t="s">
        <v>102</v>
      </c>
      <c r="B12185" t="s">
        <v>278</v>
      </c>
      <c r="C12185" s="1">
        <v>109395385</v>
      </c>
      <c r="D12185" s="1">
        <v>2</v>
      </c>
      <c r="E12185" s="1">
        <v>0</v>
      </c>
      <c r="F12185" s="1">
        <v>19</v>
      </c>
      <c r="G12185" s="7" t="str">
        <f>IF(E12185&lt;0,"0-",IF(E12185=0,"0",IF(E12185&lt;3.01,"0+ to 3",IF(E12185&lt;6.01,"3+ to 6",IF(E12185&lt;9.01,"6+ to 9",IF(E12185&lt;12.01,"9+ to 12",IF(E12185&lt;15.01,"12+ to 15",IF(E12185&lt;18.01,"15+ to 18",IF(E12185&lt;21.01,"18+ to 21",IF(E12185&lt;24.01,"21+ to 24",IF(E12185&lt;27.01,"24+ to 27",IF(E12185&lt;30.01,"27+ to 30","30+"))))))))))))</f>
        <v>0</v>
      </c>
      <c r="H12185" s="7" t="str">
        <f>IF(F12185&lt;0,"0-",IF(F12185=0,"0",IF(F12185&lt;3.01,"0+ to 3",IF(F12185&lt;6.01,"3+ to 6",IF(F12185&lt;9.01,"6+ to 9",IF(F12185&lt;12.01,"9+ to 12",IF(F12185&lt;15.01,"12+ to 15",IF(F12185&lt;18.01,"15+ to 18",IF(F12185&lt;21.01,"18+ to 21",IF(F12185&lt;24.01,"21+ to 24",IF(F12185&lt;27.01,"24+ to 27",IF(F12185&lt;30.01,"27+ to 30","30+"))))))))))))</f>
        <v>18+ to 21</v>
      </c>
      <c r="I12185" t="str">
        <f>IF(G12185&lt;&gt;H12185,"DIFF","")</f>
        <v>DIFF</v>
      </c>
    </row>
    <row r="12186" spans="1:9">
      <c r="A12186" t="s">
        <v>102</v>
      </c>
      <c r="B12186" t="s">
        <v>278</v>
      </c>
      <c r="C12186" s="1">
        <v>109401771</v>
      </c>
      <c r="D12186" s="1">
        <v>3</v>
      </c>
      <c r="E12186" s="1">
        <v>-4</v>
      </c>
      <c r="F12186" s="1">
        <v>7</v>
      </c>
      <c r="G12186" s="7" t="str">
        <f>IF(E12186&lt;0,"0-",IF(E12186=0,"0",IF(E12186&lt;3.01,"0+ to 3",IF(E12186&lt;6.01,"3+ to 6",IF(E12186&lt;9.01,"6+ to 9",IF(E12186&lt;12.01,"9+ to 12",IF(E12186&lt;15.01,"12+ to 15",IF(E12186&lt;18.01,"15+ to 18",IF(E12186&lt;21.01,"18+ to 21",IF(E12186&lt;24.01,"21+ to 24",IF(E12186&lt;27.01,"24+ to 27",IF(E12186&lt;30.01,"27+ to 30","30+"))))))))))))</f>
        <v>0-</v>
      </c>
      <c r="H12186" s="7" t="str">
        <f>IF(F12186&lt;0,"0-",IF(F12186=0,"0",IF(F12186&lt;3.01,"0+ to 3",IF(F12186&lt;6.01,"3+ to 6",IF(F12186&lt;9.01,"6+ to 9",IF(F12186&lt;12.01,"9+ to 12",IF(F12186&lt;15.01,"12+ to 15",IF(F12186&lt;18.01,"15+ to 18",IF(F12186&lt;21.01,"18+ to 21",IF(F12186&lt;24.01,"21+ to 24",IF(F12186&lt;27.01,"24+ to 27",IF(F12186&lt;30.01,"27+ to 30","30+"))))))))))))</f>
        <v>6+ to 9</v>
      </c>
      <c r="I12186" t="str">
        <f>IF(G12186&lt;&gt;H12186,"DIFF","")</f>
        <v>DIFF</v>
      </c>
    </row>
    <row r="12187" spans="1:9">
      <c r="A12187" t="s">
        <v>102</v>
      </c>
      <c r="B12187" t="s">
        <v>278</v>
      </c>
      <c r="C12187" s="1">
        <v>109402895</v>
      </c>
      <c r="D12187" s="1">
        <v>4</v>
      </c>
      <c r="E12187" s="1">
        <v>0</v>
      </c>
      <c r="F12187" s="1">
        <v>0</v>
      </c>
      <c r="G12187" s="7" t="str">
        <f>IF(E12187&lt;0,"0-",IF(E12187=0,"0",IF(E12187&lt;3.01,"0+ to 3",IF(E12187&lt;6.01,"3+ to 6",IF(E12187&lt;9.01,"6+ to 9",IF(E12187&lt;12.01,"9+ to 12",IF(E12187&lt;15.01,"12+ to 15",IF(E12187&lt;18.01,"15+ to 18",IF(E12187&lt;21.01,"18+ to 21",IF(E12187&lt;24.01,"21+ to 24",IF(E12187&lt;27.01,"24+ to 27",IF(E12187&lt;30.01,"27+ to 30","30+"))))))))))))</f>
        <v>0</v>
      </c>
      <c r="H12187" s="7" t="str">
        <f>IF(F12187&lt;0,"0-",IF(F12187=0,"0",IF(F12187&lt;3.01,"0+ to 3",IF(F12187&lt;6.01,"3+ to 6",IF(F12187&lt;9.01,"6+ to 9",IF(F12187&lt;12.01,"9+ to 12",IF(F12187&lt;15.01,"12+ to 15",IF(F12187&lt;18.01,"15+ to 18",IF(F12187&lt;21.01,"18+ to 21",IF(F12187&lt;24.01,"21+ to 24",IF(F12187&lt;27.01,"24+ to 27",IF(F12187&lt;30.01,"27+ to 30","30+"))))))))))))</f>
        <v>0</v>
      </c>
      <c r="I12187" t="str">
        <f>IF(G12187&lt;&gt;H12187,"DIFF","")</f>
        <v/>
      </c>
    </row>
    <row r="12188" spans="1:9">
      <c r="A12188" t="s">
        <v>102</v>
      </c>
      <c r="B12188" t="s">
        <v>278</v>
      </c>
      <c r="C12188" s="1">
        <v>109402916</v>
      </c>
      <c r="D12188" s="1">
        <v>2</v>
      </c>
      <c r="E12188" s="1">
        <v>0</v>
      </c>
      <c r="F12188" s="1">
        <v>0</v>
      </c>
      <c r="G12188" s="7" t="str">
        <f>IF(E12188&lt;0,"0-",IF(E12188=0,"0",IF(E12188&lt;3.01,"0+ to 3",IF(E12188&lt;6.01,"3+ to 6",IF(E12188&lt;9.01,"6+ to 9",IF(E12188&lt;12.01,"9+ to 12",IF(E12188&lt;15.01,"12+ to 15",IF(E12188&lt;18.01,"15+ to 18",IF(E12188&lt;21.01,"18+ to 21",IF(E12188&lt;24.01,"21+ to 24",IF(E12188&lt;27.01,"24+ to 27",IF(E12188&lt;30.01,"27+ to 30","30+"))))))))))))</f>
        <v>0</v>
      </c>
      <c r="H12188" s="7" t="str">
        <f>IF(F12188&lt;0,"0-",IF(F12188=0,"0",IF(F12188&lt;3.01,"0+ to 3",IF(F12188&lt;6.01,"3+ to 6",IF(F12188&lt;9.01,"6+ to 9",IF(F12188&lt;12.01,"9+ to 12",IF(F12188&lt;15.01,"12+ to 15",IF(F12188&lt;18.01,"15+ to 18",IF(F12188&lt;21.01,"18+ to 21",IF(F12188&lt;24.01,"21+ to 24",IF(F12188&lt;27.01,"24+ to 27",IF(F12188&lt;30.01,"27+ to 30","30+"))))))))))))</f>
        <v>0</v>
      </c>
      <c r="I12188" t="str">
        <f>IF(G12188&lt;&gt;H12188,"DIFF","")</f>
        <v/>
      </c>
    </row>
    <row r="12189" spans="1:9">
      <c r="A12189" t="s">
        <v>103</v>
      </c>
      <c r="B12189" t="s">
        <v>277</v>
      </c>
      <c r="C12189" s="1">
        <v>109436654</v>
      </c>
      <c r="D12189" s="1">
        <v>4</v>
      </c>
      <c r="E12189" s="1">
        <v>0</v>
      </c>
      <c r="F12189" s="1">
        <v>0</v>
      </c>
      <c r="G12189" s="7" t="str">
        <f>IF(E12189&lt;0,"0-",IF(E12189=0,"0",IF(E12189&lt;3.01,"0+ to 3",IF(E12189&lt;6.01,"3+ to 6",IF(E12189&lt;9.01,"6+ to 9",IF(E12189&lt;12.01,"9+ to 12",IF(E12189&lt;15.01,"12+ to 15",IF(E12189&lt;18.01,"15+ to 18",IF(E12189&lt;21.01,"18+ to 21",IF(E12189&lt;24.01,"21+ to 24",IF(E12189&lt;27.01,"24+ to 27",IF(E12189&lt;30.01,"27+ to 30","30+"))))))))))))</f>
        <v>0</v>
      </c>
      <c r="H12189" s="7" t="str">
        <f>IF(F12189&lt;0,"0-",IF(F12189=0,"0",IF(F12189&lt;3.01,"0+ to 3",IF(F12189&lt;6.01,"3+ to 6",IF(F12189&lt;9.01,"6+ to 9",IF(F12189&lt;12.01,"9+ to 12",IF(F12189&lt;15.01,"12+ to 15",IF(F12189&lt;18.01,"15+ to 18",IF(F12189&lt;21.01,"18+ to 21",IF(F12189&lt;24.01,"21+ to 24",IF(F12189&lt;27.01,"24+ to 27",IF(F12189&lt;30.01,"27+ to 30","30+"))))))))))))</f>
        <v>0</v>
      </c>
      <c r="I12189" t="str">
        <f>IF(G12189&lt;&gt;H12189,"DIFF","")</f>
        <v/>
      </c>
    </row>
    <row r="12190" spans="1:9">
      <c r="A12190" t="s">
        <v>102</v>
      </c>
      <c r="B12190" t="s">
        <v>277</v>
      </c>
      <c r="C12190" s="1">
        <v>109436878</v>
      </c>
      <c r="D12190" s="1">
        <v>2</v>
      </c>
      <c r="E12190" s="1">
        <v>0</v>
      </c>
      <c r="F12190" s="1">
        <v>0</v>
      </c>
      <c r="G12190" s="7" t="str">
        <f>IF(E12190&lt;0,"0-",IF(E12190=0,"0",IF(E12190&lt;3.01,"0+ to 3",IF(E12190&lt;6.01,"3+ to 6",IF(E12190&lt;9.01,"6+ to 9",IF(E12190&lt;12.01,"9+ to 12",IF(E12190&lt;15.01,"12+ to 15",IF(E12190&lt;18.01,"15+ to 18",IF(E12190&lt;21.01,"18+ to 21",IF(E12190&lt;24.01,"21+ to 24",IF(E12190&lt;27.01,"24+ to 27",IF(E12190&lt;30.01,"27+ to 30","30+"))))))))))))</f>
        <v>0</v>
      </c>
      <c r="H12190" s="7" t="str">
        <f>IF(F12190&lt;0,"0-",IF(F12190=0,"0",IF(F12190&lt;3.01,"0+ to 3",IF(F12190&lt;6.01,"3+ to 6",IF(F12190&lt;9.01,"6+ to 9",IF(F12190&lt;12.01,"9+ to 12",IF(F12190&lt;15.01,"12+ to 15",IF(F12190&lt;18.01,"15+ to 18",IF(F12190&lt;21.01,"18+ to 21",IF(F12190&lt;24.01,"21+ to 24",IF(F12190&lt;27.01,"24+ to 27",IF(F12190&lt;30.01,"27+ to 30","30+"))))))))))))</f>
        <v>0</v>
      </c>
      <c r="I12190" t="str">
        <f>IF(G12190&lt;&gt;H12190,"DIFF","")</f>
        <v/>
      </c>
    </row>
    <row r="12191" spans="1:9">
      <c r="A12191" t="s">
        <v>102</v>
      </c>
      <c r="B12191" t="s">
        <v>277</v>
      </c>
      <c r="C12191" s="1">
        <v>109439281</v>
      </c>
      <c r="D12191" s="1">
        <v>4</v>
      </c>
      <c r="E12191" s="1">
        <v>-3</v>
      </c>
      <c r="F12191" s="1">
        <v>-2</v>
      </c>
      <c r="G12191" s="7" t="str">
        <f>IF(E12191&lt;0,"0-",IF(E12191=0,"0",IF(E12191&lt;3.01,"0+ to 3",IF(E12191&lt;6.01,"3+ to 6",IF(E12191&lt;9.01,"6+ to 9",IF(E12191&lt;12.01,"9+ to 12",IF(E12191&lt;15.01,"12+ to 15",IF(E12191&lt;18.01,"15+ to 18",IF(E12191&lt;21.01,"18+ to 21",IF(E12191&lt;24.01,"21+ to 24",IF(E12191&lt;27.01,"24+ to 27",IF(E12191&lt;30.01,"27+ to 30","30+"))))))))))))</f>
        <v>0-</v>
      </c>
      <c r="H12191" s="7" t="str">
        <f>IF(F12191&lt;0,"0-",IF(F12191=0,"0",IF(F12191&lt;3.01,"0+ to 3",IF(F12191&lt;6.01,"3+ to 6",IF(F12191&lt;9.01,"6+ to 9",IF(F12191&lt;12.01,"9+ to 12",IF(F12191&lt;15.01,"12+ to 15",IF(F12191&lt;18.01,"15+ to 18",IF(F12191&lt;21.01,"18+ to 21",IF(F12191&lt;24.01,"21+ to 24",IF(F12191&lt;27.01,"24+ to 27",IF(F12191&lt;30.01,"27+ to 30","30+"))))))))))))</f>
        <v>0-</v>
      </c>
      <c r="I12191" t="str">
        <f>IF(G12191&lt;&gt;H12191,"DIFF","")</f>
        <v/>
      </c>
    </row>
    <row r="12192" spans="1:9">
      <c r="A12192" t="s">
        <v>102</v>
      </c>
      <c r="B12192" t="s">
        <v>277</v>
      </c>
      <c r="C12192" s="1">
        <v>109440541</v>
      </c>
      <c r="D12192" s="1">
        <v>2</v>
      </c>
      <c r="E12192" s="1">
        <v>-9</v>
      </c>
      <c r="F12192" s="1">
        <v>15</v>
      </c>
      <c r="G12192" s="7" t="str">
        <f>IF(E12192&lt;0,"0-",IF(E12192=0,"0",IF(E12192&lt;3.01,"0+ to 3",IF(E12192&lt;6.01,"3+ to 6",IF(E12192&lt;9.01,"6+ to 9",IF(E12192&lt;12.01,"9+ to 12",IF(E12192&lt;15.01,"12+ to 15",IF(E12192&lt;18.01,"15+ to 18",IF(E12192&lt;21.01,"18+ to 21",IF(E12192&lt;24.01,"21+ to 24",IF(E12192&lt;27.01,"24+ to 27",IF(E12192&lt;30.01,"27+ to 30","30+"))))))))))))</f>
        <v>0-</v>
      </c>
      <c r="H12192" s="7" t="str">
        <f>IF(F12192&lt;0,"0-",IF(F12192=0,"0",IF(F12192&lt;3.01,"0+ to 3",IF(F12192&lt;6.01,"3+ to 6",IF(F12192&lt;9.01,"6+ to 9",IF(F12192&lt;12.01,"9+ to 12",IF(F12192&lt;15.01,"12+ to 15",IF(F12192&lt;18.01,"15+ to 18",IF(F12192&lt;21.01,"18+ to 21",IF(F12192&lt;24.01,"21+ to 24",IF(F12192&lt;27.01,"24+ to 27",IF(F12192&lt;30.01,"27+ to 30","30+"))))))))))))</f>
        <v>12+ to 15</v>
      </c>
      <c r="I12192" t="str">
        <f>IF(G12192&lt;&gt;H12192,"DIFF","")</f>
        <v>DIFF</v>
      </c>
    </row>
    <row r="12193" spans="1:9">
      <c r="A12193" t="s">
        <v>102</v>
      </c>
      <c r="B12193" t="s">
        <v>277</v>
      </c>
      <c r="C12193" s="1">
        <v>109453771</v>
      </c>
      <c r="D12193" s="1">
        <v>2</v>
      </c>
      <c r="E12193" s="1">
        <v>0</v>
      </c>
      <c r="F12193" s="1">
        <v>1</v>
      </c>
      <c r="G12193" s="7" t="str">
        <f>IF(E12193&lt;0,"0-",IF(E12193=0,"0",IF(E12193&lt;3.01,"0+ to 3",IF(E12193&lt;6.01,"3+ to 6",IF(E12193&lt;9.01,"6+ to 9",IF(E12193&lt;12.01,"9+ to 12",IF(E12193&lt;15.01,"12+ to 15",IF(E12193&lt;18.01,"15+ to 18",IF(E12193&lt;21.01,"18+ to 21",IF(E12193&lt;24.01,"21+ to 24",IF(E12193&lt;27.01,"24+ to 27",IF(E12193&lt;30.01,"27+ to 30","30+"))))))))))))</f>
        <v>0</v>
      </c>
      <c r="H12193" s="7" t="str">
        <f>IF(F12193&lt;0,"0-",IF(F12193=0,"0",IF(F12193&lt;3.01,"0+ to 3",IF(F12193&lt;6.01,"3+ to 6",IF(F12193&lt;9.01,"6+ to 9",IF(F12193&lt;12.01,"9+ to 12",IF(F12193&lt;15.01,"12+ to 15",IF(F12193&lt;18.01,"15+ to 18",IF(F12193&lt;21.01,"18+ to 21",IF(F12193&lt;24.01,"21+ to 24",IF(F12193&lt;27.01,"24+ to 27",IF(F12193&lt;30.01,"27+ to 30","30+"))))))))))))</f>
        <v>0+ to 3</v>
      </c>
      <c r="I12193" t="str">
        <f>IF(G12193&lt;&gt;H12193,"DIFF","")</f>
        <v>DIFF</v>
      </c>
    </row>
    <row r="12194" spans="1:9">
      <c r="A12194" t="s">
        <v>102</v>
      </c>
      <c r="B12194" t="s">
        <v>277</v>
      </c>
      <c r="C12194" s="1">
        <v>109455156</v>
      </c>
      <c r="D12194" s="1">
        <v>3</v>
      </c>
      <c r="E12194" s="1">
        <v>0</v>
      </c>
      <c r="F12194" s="1">
        <v>0</v>
      </c>
      <c r="G12194" s="7" t="str">
        <f>IF(E12194&lt;0,"0-",IF(E12194=0,"0",IF(E12194&lt;3.01,"0+ to 3",IF(E12194&lt;6.01,"3+ to 6",IF(E12194&lt;9.01,"6+ to 9",IF(E12194&lt;12.01,"9+ to 12",IF(E12194&lt;15.01,"12+ to 15",IF(E12194&lt;18.01,"15+ to 18",IF(E12194&lt;21.01,"18+ to 21",IF(E12194&lt;24.01,"21+ to 24",IF(E12194&lt;27.01,"24+ to 27",IF(E12194&lt;30.01,"27+ to 30","30+"))))))))))))</f>
        <v>0</v>
      </c>
      <c r="H12194" s="7" t="str">
        <f>IF(F12194&lt;0,"0-",IF(F12194=0,"0",IF(F12194&lt;3.01,"0+ to 3",IF(F12194&lt;6.01,"3+ to 6",IF(F12194&lt;9.01,"6+ to 9",IF(F12194&lt;12.01,"9+ to 12",IF(F12194&lt;15.01,"12+ to 15",IF(F12194&lt;18.01,"15+ to 18",IF(F12194&lt;21.01,"18+ to 21",IF(F12194&lt;24.01,"21+ to 24",IF(F12194&lt;27.01,"24+ to 27",IF(F12194&lt;30.01,"27+ to 30","30+"))))))))))))</f>
        <v>0</v>
      </c>
      <c r="I12194" t="str">
        <f>IF(G12194&lt;&gt;H12194,"DIFF","")</f>
        <v/>
      </c>
    </row>
    <row r="12195" spans="1:9">
      <c r="A12195" t="s">
        <v>102</v>
      </c>
      <c r="B12195" t="s">
        <v>276</v>
      </c>
      <c r="C12195" s="1">
        <v>109459311</v>
      </c>
      <c r="D12195" s="1">
        <v>4</v>
      </c>
      <c r="E12195" s="1">
        <v>0</v>
      </c>
      <c r="F12195" s="1">
        <v>0</v>
      </c>
      <c r="G12195" s="7" t="str">
        <f>IF(E12195&lt;0,"0-",IF(E12195=0,"0",IF(E12195&lt;3.01,"0+ to 3",IF(E12195&lt;6.01,"3+ to 6",IF(E12195&lt;9.01,"6+ to 9",IF(E12195&lt;12.01,"9+ to 12",IF(E12195&lt;15.01,"12+ to 15",IF(E12195&lt;18.01,"15+ to 18",IF(E12195&lt;21.01,"18+ to 21",IF(E12195&lt;24.01,"21+ to 24",IF(E12195&lt;27.01,"24+ to 27",IF(E12195&lt;30.01,"27+ to 30","30+"))))))))))))</f>
        <v>0</v>
      </c>
      <c r="H12195" s="7" t="str">
        <f>IF(F12195&lt;0,"0-",IF(F12195=0,"0",IF(F12195&lt;3.01,"0+ to 3",IF(F12195&lt;6.01,"3+ to 6",IF(F12195&lt;9.01,"6+ to 9",IF(F12195&lt;12.01,"9+ to 12",IF(F12195&lt;15.01,"12+ to 15",IF(F12195&lt;18.01,"15+ to 18",IF(F12195&lt;21.01,"18+ to 21",IF(F12195&lt;24.01,"21+ to 24",IF(F12195&lt;27.01,"24+ to 27",IF(F12195&lt;30.01,"27+ to 30","30+"))))))))))))</f>
        <v>0</v>
      </c>
      <c r="I12195" t="str">
        <f>IF(G12195&lt;&gt;H12195,"DIFF","")</f>
        <v/>
      </c>
    </row>
    <row r="12196" spans="1:9">
      <c r="A12196" t="s">
        <v>102</v>
      </c>
      <c r="B12196" t="s">
        <v>276</v>
      </c>
      <c r="C12196" s="1">
        <v>109459398</v>
      </c>
      <c r="D12196" s="1">
        <v>2</v>
      </c>
      <c r="E12196" s="1">
        <v>-7</v>
      </c>
      <c r="F12196" s="1">
        <v>-7</v>
      </c>
      <c r="G12196" s="7" t="str">
        <f>IF(E12196&lt;0,"0-",IF(E12196=0,"0",IF(E12196&lt;3.01,"0+ to 3",IF(E12196&lt;6.01,"3+ to 6",IF(E12196&lt;9.01,"6+ to 9",IF(E12196&lt;12.01,"9+ to 12",IF(E12196&lt;15.01,"12+ to 15",IF(E12196&lt;18.01,"15+ to 18",IF(E12196&lt;21.01,"18+ to 21",IF(E12196&lt;24.01,"21+ to 24",IF(E12196&lt;27.01,"24+ to 27",IF(E12196&lt;30.01,"27+ to 30","30+"))))))))))))</f>
        <v>0-</v>
      </c>
      <c r="H12196" s="7" t="str">
        <f>IF(F12196&lt;0,"0-",IF(F12196=0,"0",IF(F12196&lt;3.01,"0+ to 3",IF(F12196&lt;6.01,"3+ to 6",IF(F12196&lt;9.01,"6+ to 9",IF(F12196&lt;12.01,"9+ to 12",IF(F12196&lt;15.01,"12+ to 15",IF(F12196&lt;18.01,"15+ to 18",IF(F12196&lt;21.01,"18+ to 21",IF(F12196&lt;24.01,"21+ to 24",IF(F12196&lt;27.01,"24+ to 27",IF(F12196&lt;30.01,"27+ to 30","30+"))))))))))))</f>
        <v>0-</v>
      </c>
      <c r="I12196" t="str">
        <f>IF(G12196&lt;&gt;H12196,"DIFF","")</f>
        <v/>
      </c>
    </row>
    <row r="12197" spans="1:9">
      <c r="A12197" t="s">
        <v>102</v>
      </c>
      <c r="B12197" t="s">
        <v>276</v>
      </c>
      <c r="C12197" s="1">
        <v>109486811</v>
      </c>
      <c r="D12197" s="1">
        <v>2</v>
      </c>
      <c r="E12197" s="1">
        <v>-11</v>
      </c>
      <c r="F12197" s="1">
        <v>16</v>
      </c>
      <c r="G12197" s="7" t="str">
        <f>IF(E12197&lt;0,"0-",IF(E12197=0,"0",IF(E12197&lt;3.01,"0+ to 3",IF(E12197&lt;6.01,"3+ to 6",IF(E12197&lt;9.01,"6+ to 9",IF(E12197&lt;12.01,"9+ to 12",IF(E12197&lt;15.01,"12+ to 15",IF(E12197&lt;18.01,"15+ to 18",IF(E12197&lt;21.01,"18+ to 21",IF(E12197&lt;24.01,"21+ to 24",IF(E12197&lt;27.01,"24+ to 27",IF(E12197&lt;30.01,"27+ to 30","30+"))))))))))))</f>
        <v>0-</v>
      </c>
      <c r="H12197" s="7" t="str">
        <f>IF(F12197&lt;0,"0-",IF(F12197=0,"0",IF(F12197&lt;3.01,"0+ to 3",IF(F12197&lt;6.01,"3+ to 6",IF(F12197&lt;9.01,"6+ to 9",IF(F12197&lt;12.01,"9+ to 12",IF(F12197&lt;15.01,"12+ to 15",IF(F12197&lt;18.01,"15+ to 18",IF(F12197&lt;21.01,"18+ to 21",IF(F12197&lt;24.01,"21+ to 24",IF(F12197&lt;27.01,"24+ to 27",IF(F12197&lt;30.01,"27+ to 30","30+"))))))))))))</f>
        <v>15+ to 18</v>
      </c>
      <c r="I12197" t="str">
        <f>IF(G12197&lt;&gt;H12197,"DIFF","")</f>
        <v>DIFF</v>
      </c>
    </row>
    <row r="12198" spans="1:9">
      <c r="A12198" t="s">
        <v>102</v>
      </c>
      <c r="B12198" t="s">
        <v>276</v>
      </c>
      <c r="C12198" s="1">
        <v>109487493</v>
      </c>
      <c r="D12198" s="1">
        <v>2</v>
      </c>
      <c r="E12198" s="1">
        <v>-5</v>
      </c>
      <c r="F12198" s="1">
        <v>10</v>
      </c>
      <c r="G12198" s="7" t="str">
        <f>IF(E12198&lt;0,"0-",IF(E12198=0,"0",IF(E12198&lt;3.01,"0+ to 3",IF(E12198&lt;6.01,"3+ to 6",IF(E12198&lt;9.01,"6+ to 9",IF(E12198&lt;12.01,"9+ to 12",IF(E12198&lt;15.01,"12+ to 15",IF(E12198&lt;18.01,"15+ to 18",IF(E12198&lt;21.01,"18+ to 21",IF(E12198&lt;24.01,"21+ to 24",IF(E12198&lt;27.01,"24+ to 27",IF(E12198&lt;30.01,"27+ to 30","30+"))))))))))))</f>
        <v>0-</v>
      </c>
      <c r="H12198" s="7" t="str">
        <f>IF(F12198&lt;0,"0-",IF(F12198=0,"0",IF(F12198&lt;3.01,"0+ to 3",IF(F12198&lt;6.01,"3+ to 6",IF(F12198&lt;9.01,"6+ to 9",IF(F12198&lt;12.01,"9+ to 12",IF(F12198&lt;15.01,"12+ to 15",IF(F12198&lt;18.01,"15+ to 18",IF(F12198&lt;21.01,"18+ to 21",IF(F12198&lt;24.01,"21+ to 24",IF(F12198&lt;27.01,"24+ to 27",IF(F12198&lt;30.01,"27+ to 30","30+"))))))))))))</f>
        <v>9+ to 12</v>
      </c>
      <c r="I12198" t="str">
        <f>IF(G12198&lt;&gt;H12198,"DIFF","")</f>
        <v>DIFF</v>
      </c>
    </row>
    <row r="12199" spans="1:9">
      <c r="A12199" t="s">
        <v>102</v>
      </c>
      <c r="B12199" t="s">
        <v>276</v>
      </c>
      <c r="C12199" s="1">
        <v>109490180</v>
      </c>
      <c r="D12199" s="1">
        <v>2</v>
      </c>
      <c r="E12199" s="1">
        <v>0</v>
      </c>
      <c r="F12199" s="1">
        <v>0</v>
      </c>
      <c r="G12199" s="7" t="str">
        <f>IF(E12199&lt;0,"0-",IF(E12199=0,"0",IF(E12199&lt;3.01,"0+ to 3",IF(E12199&lt;6.01,"3+ to 6",IF(E12199&lt;9.01,"6+ to 9",IF(E12199&lt;12.01,"9+ to 12",IF(E12199&lt;15.01,"12+ to 15",IF(E12199&lt;18.01,"15+ to 18",IF(E12199&lt;21.01,"18+ to 21",IF(E12199&lt;24.01,"21+ to 24",IF(E12199&lt;27.01,"24+ to 27",IF(E12199&lt;30.01,"27+ to 30","30+"))))))))))))</f>
        <v>0</v>
      </c>
      <c r="H12199" s="7" t="str">
        <f>IF(F12199&lt;0,"0-",IF(F12199=0,"0",IF(F12199&lt;3.01,"0+ to 3",IF(F12199&lt;6.01,"3+ to 6",IF(F12199&lt;9.01,"6+ to 9",IF(F12199&lt;12.01,"9+ to 12",IF(F12199&lt;15.01,"12+ to 15",IF(F12199&lt;18.01,"15+ to 18",IF(F12199&lt;21.01,"18+ to 21",IF(F12199&lt;24.01,"21+ to 24",IF(F12199&lt;27.01,"24+ to 27",IF(F12199&lt;30.01,"27+ to 30","30+"))))))))))))</f>
        <v>0</v>
      </c>
      <c r="I12199" t="str">
        <f>IF(G12199&lt;&gt;H12199,"DIFF","")</f>
        <v/>
      </c>
    </row>
    <row r="12200" spans="1:9">
      <c r="A12200" t="s">
        <v>102</v>
      </c>
      <c r="B12200" t="s">
        <v>276</v>
      </c>
      <c r="C12200" s="1">
        <v>109497522</v>
      </c>
      <c r="D12200" s="1">
        <v>4</v>
      </c>
      <c r="E12200" s="1">
        <v>-6</v>
      </c>
      <c r="F12200" s="1">
        <v>-5</v>
      </c>
      <c r="G12200" s="7" t="str">
        <f>IF(E12200&lt;0,"0-",IF(E12200=0,"0",IF(E12200&lt;3.01,"0+ to 3",IF(E12200&lt;6.01,"3+ to 6",IF(E12200&lt;9.01,"6+ to 9",IF(E12200&lt;12.01,"9+ to 12",IF(E12200&lt;15.01,"12+ to 15",IF(E12200&lt;18.01,"15+ to 18",IF(E12200&lt;21.01,"18+ to 21",IF(E12200&lt;24.01,"21+ to 24",IF(E12200&lt;27.01,"24+ to 27",IF(E12200&lt;30.01,"27+ to 30","30+"))))))))))))</f>
        <v>0-</v>
      </c>
      <c r="H12200" s="7" t="str">
        <f>IF(F12200&lt;0,"0-",IF(F12200=0,"0",IF(F12200&lt;3.01,"0+ to 3",IF(F12200&lt;6.01,"3+ to 6",IF(F12200&lt;9.01,"6+ to 9",IF(F12200&lt;12.01,"9+ to 12",IF(F12200&lt;15.01,"12+ to 15",IF(F12200&lt;18.01,"15+ to 18",IF(F12200&lt;21.01,"18+ to 21",IF(F12200&lt;24.01,"21+ to 24",IF(F12200&lt;27.01,"24+ to 27",IF(F12200&lt;30.01,"27+ to 30","30+"))))))))))))</f>
        <v>0-</v>
      </c>
      <c r="I12200" t="str">
        <f>IF(G12200&lt;&gt;H12200,"DIFF","")</f>
        <v/>
      </c>
    </row>
    <row r="12201" spans="1:9">
      <c r="A12201" t="s">
        <v>102</v>
      </c>
      <c r="B12201" t="s">
        <v>276</v>
      </c>
      <c r="C12201" s="1">
        <v>109497759</v>
      </c>
      <c r="D12201" s="1">
        <v>2</v>
      </c>
      <c r="E12201" s="1">
        <v>-3</v>
      </c>
      <c r="F12201" s="1">
        <v>4</v>
      </c>
      <c r="G12201" s="7" t="str">
        <f>IF(E12201&lt;0,"0-",IF(E12201=0,"0",IF(E12201&lt;3.01,"0+ to 3",IF(E12201&lt;6.01,"3+ to 6",IF(E12201&lt;9.01,"6+ to 9",IF(E12201&lt;12.01,"9+ to 12",IF(E12201&lt;15.01,"12+ to 15",IF(E12201&lt;18.01,"15+ to 18",IF(E12201&lt;21.01,"18+ to 21",IF(E12201&lt;24.01,"21+ to 24",IF(E12201&lt;27.01,"24+ to 27",IF(E12201&lt;30.01,"27+ to 30","30+"))))))))))))</f>
        <v>0-</v>
      </c>
      <c r="H12201" s="7" t="str">
        <f>IF(F12201&lt;0,"0-",IF(F12201=0,"0",IF(F12201&lt;3.01,"0+ to 3",IF(F12201&lt;6.01,"3+ to 6",IF(F12201&lt;9.01,"6+ to 9",IF(F12201&lt;12.01,"9+ to 12",IF(F12201&lt;15.01,"12+ to 15",IF(F12201&lt;18.01,"15+ to 18",IF(F12201&lt;21.01,"18+ to 21",IF(F12201&lt;24.01,"21+ to 24",IF(F12201&lt;27.01,"24+ to 27",IF(F12201&lt;30.01,"27+ to 30","30+"))))))))))))</f>
        <v>3+ to 6</v>
      </c>
      <c r="I12201" t="str">
        <f>IF(G12201&lt;&gt;H12201,"DIFF","")</f>
        <v>DIFF</v>
      </c>
    </row>
    <row r="12202" spans="1:9">
      <c r="A12202" t="s">
        <v>102</v>
      </c>
      <c r="B12202" t="s">
        <v>276</v>
      </c>
      <c r="C12202" s="1">
        <v>109500359</v>
      </c>
      <c r="D12202" s="1">
        <v>2</v>
      </c>
      <c r="E12202" s="1">
        <v>0</v>
      </c>
      <c r="F12202" s="1">
        <v>5</v>
      </c>
      <c r="G12202" s="7" t="str">
        <f>IF(E12202&lt;0,"0-",IF(E12202=0,"0",IF(E12202&lt;3.01,"0+ to 3",IF(E12202&lt;6.01,"3+ to 6",IF(E12202&lt;9.01,"6+ to 9",IF(E12202&lt;12.01,"9+ to 12",IF(E12202&lt;15.01,"12+ to 15",IF(E12202&lt;18.01,"15+ to 18",IF(E12202&lt;21.01,"18+ to 21",IF(E12202&lt;24.01,"21+ to 24",IF(E12202&lt;27.01,"24+ to 27",IF(E12202&lt;30.01,"27+ to 30","30+"))))))))))))</f>
        <v>0</v>
      </c>
      <c r="H12202" s="7" t="str">
        <f>IF(F12202&lt;0,"0-",IF(F12202=0,"0",IF(F12202&lt;3.01,"0+ to 3",IF(F12202&lt;6.01,"3+ to 6",IF(F12202&lt;9.01,"6+ to 9",IF(F12202&lt;12.01,"9+ to 12",IF(F12202&lt;15.01,"12+ to 15",IF(F12202&lt;18.01,"15+ to 18",IF(F12202&lt;21.01,"18+ to 21",IF(F12202&lt;24.01,"21+ to 24",IF(F12202&lt;27.01,"24+ to 27",IF(F12202&lt;30.01,"27+ to 30","30+"))))))))))))</f>
        <v>3+ to 6</v>
      </c>
      <c r="I12202" t="str">
        <f>IF(G12202&lt;&gt;H12202,"DIFF","")</f>
        <v>DIFF</v>
      </c>
    </row>
    <row r="12203" spans="1:9">
      <c r="A12203" t="s">
        <v>102</v>
      </c>
      <c r="B12203" t="s">
        <v>276</v>
      </c>
      <c r="C12203" s="1">
        <v>109500486</v>
      </c>
      <c r="D12203" s="1">
        <v>2</v>
      </c>
      <c r="E12203" s="1">
        <v>-3</v>
      </c>
      <c r="F12203" s="1">
        <v>5</v>
      </c>
      <c r="G12203" s="7" t="str">
        <f>IF(E12203&lt;0,"0-",IF(E12203=0,"0",IF(E12203&lt;3.01,"0+ to 3",IF(E12203&lt;6.01,"3+ to 6",IF(E12203&lt;9.01,"6+ to 9",IF(E12203&lt;12.01,"9+ to 12",IF(E12203&lt;15.01,"12+ to 15",IF(E12203&lt;18.01,"15+ to 18",IF(E12203&lt;21.01,"18+ to 21",IF(E12203&lt;24.01,"21+ to 24",IF(E12203&lt;27.01,"24+ to 27",IF(E12203&lt;30.01,"27+ to 30","30+"))))))))))))</f>
        <v>0-</v>
      </c>
      <c r="H12203" s="7" t="str">
        <f>IF(F12203&lt;0,"0-",IF(F12203=0,"0",IF(F12203&lt;3.01,"0+ to 3",IF(F12203&lt;6.01,"3+ to 6",IF(F12203&lt;9.01,"6+ to 9",IF(F12203&lt;12.01,"9+ to 12",IF(F12203&lt;15.01,"12+ to 15",IF(F12203&lt;18.01,"15+ to 18",IF(F12203&lt;21.01,"18+ to 21",IF(F12203&lt;24.01,"21+ to 24",IF(F12203&lt;27.01,"24+ to 27",IF(F12203&lt;30.01,"27+ to 30","30+"))))))))))))</f>
        <v>3+ to 6</v>
      </c>
      <c r="I12203" t="str">
        <f>IF(G12203&lt;&gt;H12203,"DIFF","")</f>
        <v>DIFF</v>
      </c>
    </row>
    <row r="12204" spans="1:9">
      <c r="A12204" t="s">
        <v>103</v>
      </c>
      <c r="B12204" t="s">
        <v>275</v>
      </c>
      <c r="C12204" s="1">
        <v>109532319</v>
      </c>
      <c r="D12204" s="1">
        <v>3</v>
      </c>
      <c r="E12204" s="1">
        <v>-13</v>
      </c>
      <c r="F12204" s="1">
        <v>10</v>
      </c>
      <c r="G12204" s="7" t="str">
        <f>IF(E12204&lt;0,"0-",IF(E12204=0,"0",IF(E12204&lt;3.01,"0+ to 3",IF(E12204&lt;6.01,"3+ to 6",IF(E12204&lt;9.01,"6+ to 9",IF(E12204&lt;12.01,"9+ to 12",IF(E12204&lt;15.01,"12+ to 15",IF(E12204&lt;18.01,"15+ to 18",IF(E12204&lt;21.01,"18+ to 21",IF(E12204&lt;24.01,"21+ to 24",IF(E12204&lt;27.01,"24+ to 27",IF(E12204&lt;30.01,"27+ to 30","30+"))))))))))))</f>
        <v>0-</v>
      </c>
      <c r="H12204" s="7" t="str">
        <f>IF(F12204&lt;0,"0-",IF(F12204=0,"0",IF(F12204&lt;3.01,"0+ to 3",IF(F12204&lt;6.01,"3+ to 6",IF(F12204&lt;9.01,"6+ to 9",IF(F12204&lt;12.01,"9+ to 12",IF(F12204&lt;15.01,"12+ to 15",IF(F12204&lt;18.01,"15+ to 18",IF(F12204&lt;21.01,"18+ to 21",IF(F12204&lt;24.01,"21+ to 24",IF(F12204&lt;27.01,"24+ to 27",IF(F12204&lt;30.01,"27+ to 30","30+"))))))))))))</f>
        <v>9+ to 12</v>
      </c>
      <c r="I12204" t="str">
        <f>IF(G12204&lt;&gt;H12204,"DIFF","")</f>
        <v>DIFF</v>
      </c>
    </row>
    <row r="12205" spans="1:9">
      <c r="A12205" t="s">
        <v>102</v>
      </c>
      <c r="B12205" t="s">
        <v>275</v>
      </c>
      <c r="C12205" s="1">
        <v>109532416</v>
      </c>
      <c r="D12205" s="1">
        <v>4</v>
      </c>
      <c r="E12205" s="1">
        <v>-5</v>
      </c>
      <c r="F12205" s="1">
        <v>-4</v>
      </c>
      <c r="G12205" s="7" t="str">
        <f>IF(E12205&lt;0,"0-",IF(E12205=0,"0",IF(E12205&lt;3.01,"0+ to 3",IF(E12205&lt;6.01,"3+ to 6",IF(E12205&lt;9.01,"6+ to 9",IF(E12205&lt;12.01,"9+ to 12",IF(E12205&lt;15.01,"12+ to 15",IF(E12205&lt;18.01,"15+ to 18",IF(E12205&lt;21.01,"18+ to 21",IF(E12205&lt;24.01,"21+ to 24",IF(E12205&lt;27.01,"24+ to 27",IF(E12205&lt;30.01,"27+ to 30","30+"))))))))))))</f>
        <v>0-</v>
      </c>
      <c r="H12205" s="7" t="str">
        <f>IF(F12205&lt;0,"0-",IF(F12205=0,"0",IF(F12205&lt;3.01,"0+ to 3",IF(F12205&lt;6.01,"3+ to 6",IF(F12205&lt;9.01,"6+ to 9",IF(F12205&lt;12.01,"9+ to 12",IF(F12205&lt;15.01,"12+ to 15",IF(F12205&lt;18.01,"15+ to 18",IF(F12205&lt;21.01,"18+ to 21",IF(F12205&lt;24.01,"21+ to 24",IF(F12205&lt;27.01,"24+ to 27",IF(F12205&lt;30.01,"27+ to 30","30+"))))))))))))</f>
        <v>0-</v>
      </c>
      <c r="I12205" t="str">
        <f>IF(G12205&lt;&gt;H12205,"DIFF","")</f>
        <v/>
      </c>
    </row>
    <row r="12206" spans="1:9">
      <c r="A12206" t="s">
        <v>102</v>
      </c>
      <c r="B12206" t="s">
        <v>275</v>
      </c>
      <c r="C12206" s="1">
        <v>109532764</v>
      </c>
      <c r="D12206" s="1">
        <v>2</v>
      </c>
      <c r="E12206" s="1">
        <v>-10</v>
      </c>
      <c r="F12206" s="1">
        <v>8</v>
      </c>
      <c r="G12206" s="7" t="str">
        <f>IF(E12206&lt;0,"0-",IF(E12206=0,"0",IF(E12206&lt;3.01,"0+ to 3",IF(E12206&lt;6.01,"3+ to 6",IF(E12206&lt;9.01,"6+ to 9",IF(E12206&lt;12.01,"9+ to 12",IF(E12206&lt;15.01,"12+ to 15",IF(E12206&lt;18.01,"15+ to 18",IF(E12206&lt;21.01,"18+ to 21",IF(E12206&lt;24.01,"21+ to 24",IF(E12206&lt;27.01,"24+ to 27",IF(E12206&lt;30.01,"27+ to 30","30+"))))))))))))</f>
        <v>0-</v>
      </c>
      <c r="H12206" s="7" t="str">
        <f>IF(F12206&lt;0,"0-",IF(F12206=0,"0",IF(F12206&lt;3.01,"0+ to 3",IF(F12206&lt;6.01,"3+ to 6",IF(F12206&lt;9.01,"6+ to 9",IF(F12206&lt;12.01,"9+ to 12",IF(F12206&lt;15.01,"12+ to 15",IF(F12206&lt;18.01,"15+ to 18",IF(F12206&lt;21.01,"18+ to 21",IF(F12206&lt;24.01,"21+ to 24",IF(F12206&lt;27.01,"24+ to 27",IF(F12206&lt;30.01,"27+ to 30","30+"))))))))))))</f>
        <v>6+ to 9</v>
      </c>
      <c r="I12206" t="str">
        <f>IF(G12206&lt;&gt;H12206,"DIFF","")</f>
        <v>DIFF</v>
      </c>
    </row>
    <row r="12207" spans="1:9">
      <c r="A12207" t="s">
        <v>102</v>
      </c>
      <c r="B12207" t="s">
        <v>275</v>
      </c>
      <c r="C12207" s="1">
        <v>109534097</v>
      </c>
      <c r="D12207" s="1">
        <v>2</v>
      </c>
      <c r="E12207" s="1">
        <v>-6</v>
      </c>
      <c r="F12207" s="1">
        <v>11</v>
      </c>
      <c r="G12207" s="7" t="str">
        <f>IF(E12207&lt;0,"0-",IF(E12207=0,"0",IF(E12207&lt;3.01,"0+ to 3",IF(E12207&lt;6.01,"3+ to 6",IF(E12207&lt;9.01,"6+ to 9",IF(E12207&lt;12.01,"9+ to 12",IF(E12207&lt;15.01,"12+ to 15",IF(E12207&lt;18.01,"15+ to 18",IF(E12207&lt;21.01,"18+ to 21",IF(E12207&lt;24.01,"21+ to 24",IF(E12207&lt;27.01,"24+ to 27",IF(E12207&lt;30.01,"27+ to 30","30+"))))))))))))</f>
        <v>0-</v>
      </c>
      <c r="H12207" s="7" t="str">
        <f>IF(F12207&lt;0,"0-",IF(F12207=0,"0",IF(F12207&lt;3.01,"0+ to 3",IF(F12207&lt;6.01,"3+ to 6",IF(F12207&lt;9.01,"6+ to 9",IF(F12207&lt;12.01,"9+ to 12",IF(F12207&lt;15.01,"12+ to 15",IF(F12207&lt;18.01,"15+ to 18",IF(F12207&lt;21.01,"18+ to 21",IF(F12207&lt;24.01,"21+ to 24",IF(F12207&lt;27.01,"24+ to 27",IF(F12207&lt;30.01,"27+ to 30","30+"))))))))))))</f>
        <v>9+ to 12</v>
      </c>
      <c r="I12207" t="str">
        <f>IF(G12207&lt;&gt;H12207,"DIFF","")</f>
        <v>DIFF</v>
      </c>
    </row>
    <row r="12208" spans="1:9">
      <c r="A12208" t="s">
        <v>102</v>
      </c>
      <c r="B12208" t="s">
        <v>275</v>
      </c>
      <c r="C12208" s="1">
        <v>109537549</v>
      </c>
      <c r="D12208" s="1">
        <v>2</v>
      </c>
      <c r="E12208" s="1">
        <v>0</v>
      </c>
      <c r="F12208" s="1">
        <v>0</v>
      </c>
      <c r="G12208" s="7" t="str">
        <f>IF(E12208&lt;0,"0-",IF(E12208=0,"0",IF(E12208&lt;3.01,"0+ to 3",IF(E12208&lt;6.01,"3+ to 6",IF(E12208&lt;9.01,"6+ to 9",IF(E12208&lt;12.01,"9+ to 12",IF(E12208&lt;15.01,"12+ to 15",IF(E12208&lt;18.01,"15+ to 18",IF(E12208&lt;21.01,"18+ to 21",IF(E12208&lt;24.01,"21+ to 24",IF(E12208&lt;27.01,"24+ to 27",IF(E12208&lt;30.01,"27+ to 30","30+"))))))))))))</f>
        <v>0</v>
      </c>
      <c r="H12208" s="7" t="str">
        <f>IF(F12208&lt;0,"0-",IF(F12208=0,"0",IF(F12208&lt;3.01,"0+ to 3",IF(F12208&lt;6.01,"3+ to 6",IF(F12208&lt;9.01,"6+ to 9",IF(F12208&lt;12.01,"9+ to 12",IF(F12208&lt;15.01,"12+ to 15",IF(F12208&lt;18.01,"15+ to 18",IF(F12208&lt;21.01,"18+ to 21",IF(F12208&lt;24.01,"21+ to 24",IF(F12208&lt;27.01,"24+ to 27",IF(F12208&lt;30.01,"27+ to 30","30+"))))))))))))</f>
        <v>0</v>
      </c>
      <c r="I12208" t="str">
        <f>IF(G12208&lt;&gt;H12208,"DIFF","")</f>
        <v/>
      </c>
    </row>
    <row r="12209" spans="1:9">
      <c r="A12209" t="s">
        <v>102</v>
      </c>
      <c r="B12209" t="s">
        <v>275</v>
      </c>
      <c r="C12209" s="1">
        <v>109541441</v>
      </c>
      <c r="D12209" s="1">
        <v>2</v>
      </c>
      <c r="E12209" s="1">
        <v>-5</v>
      </c>
      <c r="F12209" s="1">
        <v>8</v>
      </c>
      <c r="G12209" s="7" t="str">
        <f>IF(E12209&lt;0,"0-",IF(E12209=0,"0",IF(E12209&lt;3.01,"0+ to 3",IF(E12209&lt;6.01,"3+ to 6",IF(E12209&lt;9.01,"6+ to 9",IF(E12209&lt;12.01,"9+ to 12",IF(E12209&lt;15.01,"12+ to 15",IF(E12209&lt;18.01,"15+ to 18",IF(E12209&lt;21.01,"18+ to 21",IF(E12209&lt;24.01,"21+ to 24",IF(E12209&lt;27.01,"24+ to 27",IF(E12209&lt;30.01,"27+ to 30","30+"))))))))))))</f>
        <v>0-</v>
      </c>
      <c r="H12209" s="7" t="str">
        <f>IF(F12209&lt;0,"0-",IF(F12209=0,"0",IF(F12209&lt;3.01,"0+ to 3",IF(F12209&lt;6.01,"3+ to 6",IF(F12209&lt;9.01,"6+ to 9",IF(F12209&lt;12.01,"9+ to 12",IF(F12209&lt;15.01,"12+ to 15",IF(F12209&lt;18.01,"15+ to 18",IF(F12209&lt;21.01,"18+ to 21",IF(F12209&lt;24.01,"21+ to 24",IF(F12209&lt;27.01,"24+ to 27",IF(F12209&lt;30.01,"27+ to 30","30+"))))))))))))</f>
        <v>6+ to 9</v>
      </c>
      <c r="I12209" t="str">
        <f>IF(G12209&lt;&gt;H12209,"DIFF","")</f>
        <v>DIFF</v>
      </c>
    </row>
    <row r="12210" spans="1:9">
      <c r="A12210" t="s">
        <v>102</v>
      </c>
      <c r="B12210" t="s">
        <v>275</v>
      </c>
      <c r="C12210" s="1">
        <v>109553608</v>
      </c>
      <c r="D12210" s="1">
        <v>4</v>
      </c>
      <c r="E12210" s="1">
        <v>0</v>
      </c>
      <c r="F12210" s="1">
        <v>0</v>
      </c>
      <c r="G12210" s="7" t="str">
        <f>IF(E12210&lt;0,"0-",IF(E12210=0,"0",IF(E12210&lt;3.01,"0+ to 3",IF(E12210&lt;6.01,"3+ to 6",IF(E12210&lt;9.01,"6+ to 9",IF(E12210&lt;12.01,"9+ to 12",IF(E12210&lt;15.01,"12+ to 15",IF(E12210&lt;18.01,"15+ to 18",IF(E12210&lt;21.01,"18+ to 21",IF(E12210&lt;24.01,"21+ to 24",IF(E12210&lt;27.01,"24+ to 27",IF(E12210&lt;30.01,"27+ to 30","30+"))))))))))))</f>
        <v>0</v>
      </c>
      <c r="H12210" s="7" t="str">
        <f>IF(F12210&lt;0,"0-",IF(F12210=0,"0",IF(F12210&lt;3.01,"0+ to 3",IF(F12210&lt;6.01,"3+ to 6",IF(F12210&lt;9.01,"6+ to 9",IF(F12210&lt;12.01,"9+ to 12",IF(F12210&lt;15.01,"12+ to 15",IF(F12210&lt;18.01,"15+ to 18",IF(F12210&lt;21.01,"18+ to 21",IF(F12210&lt;24.01,"21+ to 24",IF(F12210&lt;27.01,"24+ to 27",IF(F12210&lt;30.01,"27+ to 30","30+"))))))))))))</f>
        <v>0</v>
      </c>
      <c r="I12210" t="str">
        <f>IF(G12210&lt;&gt;H12210,"DIFF","")</f>
        <v/>
      </c>
    </row>
    <row r="12211" spans="1:9">
      <c r="A12211" t="s">
        <v>102</v>
      </c>
      <c r="B12211" t="s">
        <v>274</v>
      </c>
      <c r="C12211" s="1">
        <v>109586907</v>
      </c>
      <c r="D12211" s="1">
        <v>4</v>
      </c>
      <c r="E12211" s="1">
        <v>0</v>
      </c>
      <c r="F12211" s="1">
        <v>0</v>
      </c>
      <c r="G12211" s="7" t="str">
        <f>IF(E12211&lt;0,"0-",IF(E12211=0,"0",IF(E12211&lt;3.01,"0+ to 3",IF(E12211&lt;6.01,"3+ to 6",IF(E12211&lt;9.01,"6+ to 9",IF(E12211&lt;12.01,"9+ to 12",IF(E12211&lt;15.01,"12+ to 15",IF(E12211&lt;18.01,"15+ to 18",IF(E12211&lt;21.01,"18+ to 21",IF(E12211&lt;24.01,"21+ to 24",IF(E12211&lt;27.01,"24+ to 27",IF(E12211&lt;30.01,"27+ to 30","30+"))))))))))))</f>
        <v>0</v>
      </c>
      <c r="H12211" s="7" t="str">
        <f>IF(F12211&lt;0,"0-",IF(F12211=0,"0",IF(F12211&lt;3.01,"0+ to 3",IF(F12211&lt;6.01,"3+ to 6",IF(F12211&lt;9.01,"6+ to 9",IF(F12211&lt;12.01,"9+ to 12",IF(F12211&lt;15.01,"12+ to 15",IF(F12211&lt;18.01,"15+ to 18",IF(F12211&lt;21.01,"18+ to 21",IF(F12211&lt;24.01,"21+ to 24",IF(F12211&lt;27.01,"24+ to 27",IF(F12211&lt;30.01,"27+ to 30","30+"))))))))))))</f>
        <v>0</v>
      </c>
      <c r="I12211" t="str">
        <f>IF(G12211&lt;&gt;H12211,"DIFF","")</f>
        <v/>
      </c>
    </row>
    <row r="12212" spans="1:9">
      <c r="A12212" t="s">
        <v>102</v>
      </c>
      <c r="B12212" t="s">
        <v>274</v>
      </c>
      <c r="C12212" s="1">
        <v>109588523</v>
      </c>
      <c r="D12212" s="1">
        <v>2</v>
      </c>
      <c r="E12212" s="1">
        <v>-2</v>
      </c>
      <c r="F12212" s="1">
        <v>3</v>
      </c>
      <c r="G12212" s="7" t="str">
        <f>IF(E12212&lt;0,"0-",IF(E12212=0,"0",IF(E12212&lt;3.01,"0+ to 3",IF(E12212&lt;6.01,"3+ to 6",IF(E12212&lt;9.01,"6+ to 9",IF(E12212&lt;12.01,"9+ to 12",IF(E12212&lt;15.01,"12+ to 15",IF(E12212&lt;18.01,"15+ to 18",IF(E12212&lt;21.01,"18+ to 21",IF(E12212&lt;24.01,"21+ to 24",IF(E12212&lt;27.01,"24+ to 27",IF(E12212&lt;30.01,"27+ to 30","30+"))))))))))))</f>
        <v>0-</v>
      </c>
      <c r="H12212" s="7" t="str">
        <f>IF(F12212&lt;0,"0-",IF(F12212=0,"0",IF(F12212&lt;3.01,"0+ to 3",IF(F12212&lt;6.01,"3+ to 6",IF(F12212&lt;9.01,"6+ to 9",IF(F12212&lt;12.01,"9+ to 12",IF(F12212&lt;15.01,"12+ to 15",IF(F12212&lt;18.01,"15+ to 18",IF(F12212&lt;21.01,"18+ to 21",IF(F12212&lt;24.01,"21+ to 24",IF(F12212&lt;27.01,"24+ to 27",IF(F12212&lt;30.01,"27+ to 30","30+"))))))))))))</f>
        <v>0+ to 3</v>
      </c>
      <c r="I12212" t="str">
        <f>IF(G12212&lt;&gt;H12212,"DIFF","")</f>
        <v>DIFF</v>
      </c>
    </row>
    <row r="12213" spans="1:9">
      <c r="A12213" t="s">
        <v>102</v>
      </c>
      <c r="B12213" t="s">
        <v>274</v>
      </c>
      <c r="C12213" s="1">
        <v>109594489</v>
      </c>
      <c r="D12213" s="1">
        <v>2</v>
      </c>
      <c r="E12213" s="1">
        <v>0</v>
      </c>
      <c r="F12213" s="1">
        <v>0</v>
      </c>
      <c r="G12213" s="7" t="str">
        <f>IF(E12213&lt;0,"0-",IF(E12213=0,"0",IF(E12213&lt;3.01,"0+ to 3",IF(E12213&lt;6.01,"3+ to 6",IF(E12213&lt;9.01,"6+ to 9",IF(E12213&lt;12.01,"9+ to 12",IF(E12213&lt;15.01,"12+ to 15",IF(E12213&lt;18.01,"15+ to 18",IF(E12213&lt;21.01,"18+ to 21",IF(E12213&lt;24.01,"21+ to 24",IF(E12213&lt;27.01,"24+ to 27",IF(E12213&lt;30.01,"27+ to 30","30+"))))))))))))</f>
        <v>0</v>
      </c>
      <c r="H12213" s="7" t="str">
        <f>IF(F12213&lt;0,"0-",IF(F12213=0,"0",IF(F12213&lt;3.01,"0+ to 3",IF(F12213&lt;6.01,"3+ to 6",IF(F12213&lt;9.01,"6+ to 9",IF(F12213&lt;12.01,"9+ to 12",IF(F12213&lt;15.01,"12+ to 15",IF(F12213&lt;18.01,"15+ to 18",IF(F12213&lt;21.01,"18+ to 21",IF(F12213&lt;24.01,"21+ to 24",IF(F12213&lt;27.01,"24+ to 27",IF(F12213&lt;30.01,"27+ to 30","30+"))))))))))))</f>
        <v>0</v>
      </c>
      <c r="I12213" t="str">
        <f>IF(G12213&lt;&gt;H12213,"DIFF","")</f>
        <v/>
      </c>
    </row>
    <row r="12214" spans="1:9">
      <c r="A12214" t="s">
        <v>102</v>
      </c>
      <c r="B12214" t="s">
        <v>274</v>
      </c>
      <c r="C12214" s="1">
        <v>109594592</v>
      </c>
      <c r="D12214" s="1">
        <v>3</v>
      </c>
      <c r="E12214" s="1">
        <v>0</v>
      </c>
      <c r="F12214" s="1">
        <v>0</v>
      </c>
      <c r="G12214" s="7" t="str">
        <f>IF(E12214&lt;0,"0-",IF(E12214=0,"0",IF(E12214&lt;3.01,"0+ to 3",IF(E12214&lt;6.01,"3+ to 6",IF(E12214&lt;9.01,"6+ to 9",IF(E12214&lt;12.01,"9+ to 12",IF(E12214&lt;15.01,"12+ to 15",IF(E12214&lt;18.01,"15+ to 18",IF(E12214&lt;21.01,"18+ to 21",IF(E12214&lt;24.01,"21+ to 24",IF(E12214&lt;27.01,"24+ to 27",IF(E12214&lt;30.01,"27+ to 30","30+"))))))))))))</f>
        <v>0</v>
      </c>
      <c r="H12214" s="7" t="str">
        <f>IF(F12214&lt;0,"0-",IF(F12214=0,"0",IF(F12214&lt;3.01,"0+ to 3",IF(F12214&lt;6.01,"3+ to 6",IF(F12214&lt;9.01,"6+ to 9",IF(F12214&lt;12.01,"9+ to 12",IF(F12214&lt;15.01,"12+ to 15",IF(F12214&lt;18.01,"15+ to 18",IF(F12214&lt;21.01,"18+ to 21",IF(F12214&lt;24.01,"21+ to 24",IF(F12214&lt;27.01,"24+ to 27",IF(F12214&lt;30.01,"27+ to 30","30+"))))))))))))</f>
        <v>0</v>
      </c>
      <c r="I12214" t="str">
        <f>IF(G12214&lt;&gt;H12214,"DIFF","")</f>
        <v/>
      </c>
    </row>
    <row r="12215" spans="1:9">
      <c r="A12215" t="s">
        <v>102</v>
      </c>
      <c r="B12215" t="s">
        <v>274</v>
      </c>
      <c r="C12215" s="1">
        <v>109595623</v>
      </c>
      <c r="D12215" s="1">
        <v>2</v>
      </c>
      <c r="E12215" s="1">
        <v>-6</v>
      </c>
      <c r="F12215" s="1">
        <v>8</v>
      </c>
      <c r="G12215" s="7" t="str">
        <f>IF(E12215&lt;0,"0-",IF(E12215=0,"0",IF(E12215&lt;3.01,"0+ to 3",IF(E12215&lt;6.01,"3+ to 6",IF(E12215&lt;9.01,"6+ to 9",IF(E12215&lt;12.01,"9+ to 12",IF(E12215&lt;15.01,"12+ to 15",IF(E12215&lt;18.01,"15+ to 18",IF(E12215&lt;21.01,"18+ to 21",IF(E12215&lt;24.01,"21+ to 24",IF(E12215&lt;27.01,"24+ to 27",IF(E12215&lt;30.01,"27+ to 30","30+"))))))))))))</f>
        <v>0-</v>
      </c>
      <c r="H12215" s="7" t="str">
        <f>IF(F12215&lt;0,"0-",IF(F12215=0,"0",IF(F12215&lt;3.01,"0+ to 3",IF(F12215&lt;6.01,"3+ to 6",IF(F12215&lt;9.01,"6+ to 9",IF(F12215&lt;12.01,"9+ to 12",IF(F12215&lt;15.01,"12+ to 15",IF(F12215&lt;18.01,"15+ to 18",IF(F12215&lt;21.01,"18+ to 21",IF(F12215&lt;24.01,"21+ to 24",IF(F12215&lt;27.01,"24+ to 27",IF(F12215&lt;30.01,"27+ to 30","30+"))))))))))))</f>
        <v>6+ to 9</v>
      </c>
      <c r="I12215" t="str">
        <f>IF(G12215&lt;&gt;H12215,"DIFF","")</f>
        <v>DIFF</v>
      </c>
    </row>
    <row r="12216" spans="1:9">
      <c r="A12216" t="s">
        <v>102</v>
      </c>
      <c r="B12216" t="s">
        <v>274</v>
      </c>
      <c r="C12216" s="1">
        <v>109595771</v>
      </c>
      <c r="D12216" s="1">
        <v>2</v>
      </c>
      <c r="E12216" s="1">
        <v>-7</v>
      </c>
      <c r="F12216" s="1">
        <v>12</v>
      </c>
      <c r="G12216" s="7" t="str">
        <f>IF(E12216&lt;0,"0-",IF(E12216=0,"0",IF(E12216&lt;3.01,"0+ to 3",IF(E12216&lt;6.01,"3+ to 6",IF(E12216&lt;9.01,"6+ to 9",IF(E12216&lt;12.01,"9+ to 12",IF(E12216&lt;15.01,"12+ to 15",IF(E12216&lt;18.01,"15+ to 18",IF(E12216&lt;21.01,"18+ to 21",IF(E12216&lt;24.01,"21+ to 24",IF(E12216&lt;27.01,"24+ to 27",IF(E12216&lt;30.01,"27+ to 30","30+"))))))))))))</f>
        <v>0-</v>
      </c>
      <c r="H12216" s="7" t="str">
        <f>IF(F12216&lt;0,"0-",IF(F12216=0,"0",IF(F12216&lt;3.01,"0+ to 3",IF(F12216&lt;6.01,"3+ to 6",IF(F12216&lt;9.01,"6+ to 9",IF(F12216&lt;12.01,"9+ to 12",IF(F12216&lt;15.01,"12+ to 15",IF(F12216&lt;18.01,"15+ to 18",IF(F12216&lt;21.01,"18+ to 21",IF(F12216&lt;24.01,"21+ to 24",IF(F12216&lt;27.01,"24+ to 27",IF(F12216&lt;30.01,"27+ to 30","30+"))))))))))))</f>
        <v>9+ to 12</v>
      </c>
      <c r="I12216" t="str">
        <f>IF(G12216&lt;&gt;H12216,"DIFF","")</f>
        <v>DIFF</v>
      </c>
    </row>
    <row r="12217" spans="1:9">
      <c r="A12217" t="s">
        <v>102</v>
      </c>
      <c r="B12217" t="s">
        <v>274</v>
      </c>
      <c r="C12217" s="1">
        <v>109596001</v>
      </c>
      <c r="D12217" s="1">
        <v>2</v>
      </c>
      <c r="E12217" s="1">
        <v>0</v>
      </c>
      <c r="F12217" s="1">
        <v>0</v>
      </c>
      <c r="G12217" s="7" t="str">
        <f>IF(E12217&lt;0,"0-",IF(E12217=0,"0",IF(E12217&lt;3.01,"0+ to 3",IF(E12217&lt;6.01,"3+ to 6",IF(E12217&lt;9.01,"6+ to 9",IF(E12217&lt;12.01,"9+ to 12",IF(E12217&lt;15.01,"12+ to 15",IF(E12217&lt;18.01,"15+ to 18",IF(E12217&lt;21.01,"18+ to 21",IF(E12217&lt;24.01,"21+ to 24",IF(E12217&lt;27.01,"24+ to 27",IF(E12217&lt;30.01,"27+ to 30","30+"))))))))))))</f>
        <v>0</v>
      </c>
      <c r="H12217" s="7" t="str">
        <f>IF(F12217&lt;0,"0-",IF(F12217=0,"0",IF(F12217&lt;3.01,"0+ to 3",IF(F12217&lt;6.01,"3+ to 6",IF(F12217&lt;9.01,"6+ to 9",IF(F12217&lt;12.01,"9+ to 12",IF(F12217&lt;15.01,"12+ to 15",IF(F12217&lt;18.01,"15+ to 18",IF(F12217&lt;21.01,"18+ to 21",IF(F12217&lt;24.01,"21+ to 24",IF(F12217&lt;27.01,"24+ to 27",IF(F12217&lt;30.01,"27+ to 30","30+"))))))))))))</f>
        <v>0</v>
      </c>
      <c r="I12217" t="str">
        <f>IF(G12217&lt;&gt;H12217,"DIFF","")</f>
        <v/>
      </c>
    </row>
    <row r="12218" spans="1:9">
      <c r="A12218" t="s">
        <v>102</v>
      </c>
      <c r="B12218" t="s">
        <v>274</v>
      </c>
      <c r="C12218" s="1">
        <v>109597858</v>
      </c>
      <c r="D12218" s="1">
        <v>2</v>
      </c>
      <c r="E12218" s="1">
        <v>-3</v>
      </c>
      <c r="F12218" s="1">
        <v>28</v>
      </c>
      <c r="G12218" s="7" t="str">
        <f>IF(E12218&lt;0,"0-",IF(E12218=0,"0",IF(E12218&lt;3.01,"0+ to 3",IF(E12218&lt;6.01,"3+ to 6",IF(E12218&lt;9.01,"6+ to 9",IF(E12218&lt;12.01,"9+ to 12",IF(E12218&lt;15.01,"12+ to 15",IF(E12218&lt;18.01,"15+ to 18",IF(E12218&lt;21.01,"18+ to 21",IF(E12218&lt;24.01,"21+ to 24",IF(E12218&lt;27.01,"24+ to 27",IF(E12218&lt;30.01,"27+ to 30","30+"))))))))))))</f>
        <v>0-</v>
      </c>
      <c r="H12218" s="7" t="str">
        <f>IF(F12218&lt;0,"0-",IF(F12218=0,"0",IF(F12218&lt;3.01,"0+ to 3",IF(F12218&lt;6.01,"3+ to 6",IF(F12218&lt;9.01,"6+ to 9",IF(F12218&lt;12.01,"9+ to 12",IF(F12218&lt;15.01,"12+ to 15",IF(F12218&lt;18.01,"15+ to 18",IF(F12218&lt;21.01,"18+ to 21",IF(F12218&lt;24.01,"21+ to 24",IF(F12218&lt;27.01,"24+ to 27",IF(F12218&lt;30.01,"27+ to 30","30+"))))))))))))</f>
        <v>27+ to 30</v>
      </c>
      <c r="I12218" t="str">
        <f>IF(G12218&lt;&gt;H12218,"DIFF","")</f>
        <v>DIFF</v>
      </c>
    </row>
    <row r="12219" spans="1:9">
      <c r="A12219" t="s">
        <v>102</v>
      </c>
      <c r="B12219" t="s">
        <v>274</v>
      </c>
      <c r="C12219" s="1">
        <v>109599513</v>
      </c>
      <c r="D12219" s="1">
        <v>2</v>
      </c>
      <c r="E12219" s="1">
        <v>-3</v>
      </c>
      <c r="F12219" s="1">
        <v>5</v>
      </c>
      <c r="G12219" s="7" t="str">
        <f>IF(E12219&lt;0,"0-",IF(E12219=0,"0",IF(E12219&lt;3.01,"0+ to 3",IF(E12219&lt;6.01,"3+ to 6",IF(E12219&lt;9.01,"6+ to 9",IF(E12219&lt;12.01,"9+ to 12",IF(E12219&lt;15.01,"12+ to 15",IF(E12219&lt;18.01,"15+ to 18",IF(E12219&lt;21.01,"18+ to 21",IF(E12219&lt;24.01,"21+ to 24",IF(E12219&lt;27.01,"24+ to 27",IF(E12219&lt;30.01,"27+ to 30","30+"))))))))))))</f>
        <v>0-</v>
      </c>
      <c r="H12219" s="7" t="str">
        <f>IF(F12219&lt;0,"0-",IF(F12219=0,"0",IF(F12219&lt;3.01,"0+ to 3",IF(F12219&lt;6.01,"3+ to 6",IF(F12219&lt;9.01,"6+ to 9",IF(F12219&lt;12.01,"9+ to 12",IF(F12219&lt;15.01,"12+ to 15",IF(F12219&lt;18.01,"15+ to 18",IF(F12219&lt;21.01,"18+ to 21",IF(F12219&lt;24.01,"21+ to 24",IF(F12219&lt;27.01,"24+ to 27",IF(F12219&lt;30.01,"27+ to 30","30+"))))))))))))</f>
        <v>3+ to 6</v>
      </c>
      <c r="I12219" t="str">
        <f>IF(G12219&lt;&gt;H12219,"DIFF","")</f>
        <v>DIFF</v>
      </c>
    </row>
    <row r="12220" spans="1:9">
      <c r="A12220" t="s">
        <v>102</v>
      </c>
      <c r="B12220" t="s">
        <v>274</v>
      </c>
      <c r="C12220" s="1">
        <v>109600255</v>
      </c>
      <c r="D12220" s="1">
        <v>2</v>
      </c>
      <c r="E12220" s="1">
        <v>0</v>
      </c>
      <c r="F12220" s="1">
        <v>0</v>
      </c>
      <c r="G12220" s="7" t="str">
        <f>IF(E12220&lt;0,"0-",IF(E12220=0,"0",IF(E12220&lt;3.01,"0+ to 3",IF(E12220&lt;6.01,"3+ to 6",IF(E12220&lt;9.01,"6+ to 9",IF(E12220&lt;12.01,"9+ to 12",IF(E12220&lt;15.01,"12+ to 15",IF(E12220&lt;18.01,"15+ to 18",IF(E12220&lt;21.01,"18+ to 21",IF(E12220&lt;24.01,"21+ to 24",IF(E12220&lt;27.01,"24+ to 27",IF(E12220&lt;30.01,"27+ to 30","30+"))))))))))))</f>
        <v>0</v>
      </c>
      <c r="H12220" s="7" t="str">
        <f>IF(F12220&lt;0,"0-",IF(F12220=0,"0",IF(F12220&lt;3.01,"0+ to 3",IF(F12220&lt;6.01,"3+ to 6",IF(F12220&lt;9.01,"6+ to 9",IF(F12220&lt;12.01,"9+ to 12",IF(F12220&lt;15.01,"12+ to 15",IF(F12220&lt;18.01,"15+ to 18",IF(F12220&lt;21.01,"18+ to 21",IF(F12220&lt;24.01,"21+ to 24",IF(F12220&lt;27.01,"24+ to 27",IF(F12220&lt;30.01,"27+ to 30","30+"))))))))))))</f>
        <v>0</v>
      </c>
      <c r="I12220" t="str">
        <f>IF(G12220&lt;&gt;H12220,"DIFF","")</f>
        <v/>
      </c>
    </row>
    <row r="12221" spans="1:9">
      <c r="A12221" t="s">
        <v>102</v>
      </c>
      <c r="B12221" t="s">
        <v>274</v>
      </c>
      <c r="C12221" s="1">
        <v>109601743</v>
      </c>
      <c r="D12221" s="1">
        <v>4</v>
      </c>
      <c r="E12221" s="1">
        <v>0</v>
      </c>
      <c r="F12221" s="1">
        <v>0</v>
      </c>
      <c r="G12221" s="7" t="str">
        <f>IF(E12221&lt;0,"0-",IF(E12221=0,"0",IF(E12221&lt;3.01,"0+ to 3",IF(E12221&lt;6.01,"3+ to 6",IF(E12221&lt;9.01,"6+ to 9",IF(E12221&lt;12.01,"9+ to 12",IF(E12221&lt;15.01,"12+ to 15",IF(E12221&lt;18.01,"15+ to 18",IF(E12221&lt;21.01,"18+ to 21",IF(E12221&lt;24.01,"21+ to 24",IF(E12221&lt;27.01,"24+ to 27",IF(E12221&lt;30.01,"27+ to 30","30+"))))))))))))</f>
        <v>0</v>
      </c>
      <c r="H12221" s="7" t="str">
        <f>IF(F12221&lt;0,"0-",IF(F12221=0,"0",IF(F12221&lt;3.01,"0+ to 3",IF(F12221&lt;6.01,"3+ to 6",IF(F12221&lt;9.01,"6+ to 9",IF(F12221&lt;12.01,"9+ to 12",IF(F12221&lt;15.01,"12+ to 15",IF(F12221&lt;18.01,"15+ to 18",IF(F12221&lt;21.01,"18+ to 21",IF(F12221&lt;24.01,"21+ to 24",IF(F12221&lt;27.01,"24+ to 27",IF(F12221&lt;30.01,"27+ to 30","30+"))))))))))))</f>
        <v>0</v>
      </c>
      <c r="I12221" t="str">
        <f>IF(G12221&lt;&gt;H12221,"DIFF","")</f>
        <v/>
      </c>
    </row>
    <row r="12222" spans="1:9">
      <c r="A12222" t="s">
        <v>102</v>
      </c>
      <c r="B12222" t="s">
        <v>274</v>
      </c>
      <c r="C12222" s="1">
        <v>109602884</v>
      </c>
      <c r="D12222" s="1">
        <v>2</v>
      </c>
      <c r="E12222" s="1">
        <v>-8</v>
      </c>
      <c r="F12222" s="1">
        <v>9</v>
      </c>
      <c r="G12222" s="7" t="str">
        <f>IF(E12222&lt;0,"0-",IF(E12222=0,"0",IF(E12222&lt;3.01,"0+ to 3",IF(E12222&lt;6.01,"3+ to 6",IF(E12222&lt;9.01,"6+ to 9",IF(E12222&lt;12.01,"9+ to 12",IF(E12222&lt;15.01,"12+ to 15",IF(E12222&lt;18.01,"15+ to 18",IF(E12222&lt;21.01,"18+ to 21",IF(E12222&lt;24.01,"21+ to 24",IF(E12222&lt;27.01,"24+ to 27",IF(E12222&lt;30.01,"27+ to 30","30+"))))))))))))</f>
        <v>0-</v>
      </c>
      <c r="H12222" s="7" t="str">
        <f>IF(F12222&lt;0,"0-",IF(F12222=0,"0",IF(F12222&lt;3.01,"0+ to 3",IF(F12222&lt;6.01,"3+ to 6",IF(F12222&lt;9.01,"6+ to 9",IF(F12222&lt;12.01,"9+ to 12",IF(F12222&lt;15.01,"12+ to 15",IF(F12222&lt;18.01,"15+ to 18",IF(F12222&lt;21.01,"18+ to 21",IF(F12222&lt;24.01,"21+ to 24",IF(F12222&lt;27.01,"24+ to 27",IF(F12222&lt;30.01,"27+ to 30","30+"))))))))))))</f>
        <v>6+ to 9</v>
      </c>
      <c r="I12222" t="str">
        <f>IF(G12222&lt;&gt;H12222,"DIFF","")</f>
        <v>DIFF</v>
      </c>
    </row>
    <row r="12223" spans="1:9">
      <c r="A12223" t="s">
        <v>102</v>
      </c>
      <c r="B12223" t="s">
        <v>274</v>
      </c>
      <c r="C12223" s="1">
        <v>109606090</v>
      </c>
      <c r="D12223" s="1">
        <v>2</v>
      </c>
      <c r="E12223" s="1">
        <v>0</v>
      </c>
      <c r="F12223" s="1">
        <v>2</v>
      </c>
      <c r="G12223" s="7" t="str">
        <f>IF(E12223&lt;0,"0-",IF(E12223=0,"0",IF(E12223&lt;3.01,"0+ to 3",IF(E12223&lt;6.01,"3+ to 6",IF(E12223&lt;9.01,"6+ to 9",IF(E12223&lt;12.01,"9+ to 12",IF(E12223&lt;15.01,"12+ to 15",IF(E12223&lt;18.01,"15+ to 18",IF(E12223&lt;21.01,"18+ to 21",IF(E12223&lt;24.01,"21+ to 24",IF(E12223&lt;27.01,"24+ to 27",IF(E12223&lt;30.01,"27+ to 30","30+"))))))))))))</f>
        <v>0</v>
      </c>
      <c r="H12223" s="7" t="str">
        <f>IF(F12223&lt;0,"0-",IF(F12223=0,"0",IF(F12223&lt;3.01,"0+ to 3",IF(F12223&lt;6.01,"3+ to 6",IF(F12223&lt;9.01,"6+ to 9",IF(F12223&lt;12.01,"9+ to 12",IF(F12223&lt;15.01,"12+ to 15",IF(F12223&lt;18.01,"15+ to 18",IF(F12223&lt;21.01,"18+ to 21",IF(F12223&lt;24.01,"21+ to 24",IF(F12223&lt;27.01,"24+ to 27",IF(F12223&lt;30.01,"27+ to 30","30+"))))))))))))</f>
        <v>0+ to 3</v>
      </c>
      <c r="I12223" t="str">
        <f>IF(G12223&lt;&gt;H12223,"DIFF","")</f>
        <v>DIFF</v>
      </c>
    </row>
    <row r="12224" spans="1:9">
      <c r="A12224" t="s">
        <v>102</v>
      </c>
      <c r="B12224" t="s">
        <v>274</v>
      </c>
      <c r="C12224" s="1">
        <v>109607734</v>
      </c>
      <c r="D12224" s="1">
        <v>2</v>
      </c>
      <c r="E12224" s="1">
        <v>0</v>
      </c>
      <c r="F12224" s="1">
        <v>0</v>
      </c>
      <c r="G12224" s="7" t="str">
        <f>IF(E12224&lt;0,"0-",IF(E12224=0,"0",IF(E12224&lt;3.01,"0+ to 3",IF(E12224&lt;6.01,"3+ to 6",IF(E12224&lt;9.01,"6+ to 9",IF(E12224&lt;12.01,"9+ to 12",IF(E12224&lt;15.01,"12+ to 15",IF(E12224&lt;18.01,"15+ to 18",IF(E12224&lt;21.01,"18+ to 21",IF(E12224&lt;24.01,"21+ to 24",IF(E12224&lt;27.01,"24+ to 27",IF(E12224&lt;30.01,"27+ to 30","30+"))))))))))))</f>
        <v>0</v>
      </c>
      <c r="H12224" s="7" t="str">
        <f>IF(F12224&lt;0,"0-",IF(F12224=0,"0",IF(F12224&lt;3.01,"0+ to 3",IF(F12224&lt;6.01,"3+ to 6",IF(F12224&lt;9.01,"6+ to 9",IF(F12224&lt;12.01,"9+ to 12",IF(F12224&lt;15.01,"12+ to 15",IF(F12224&lt;18.01,"15+ to 18",IF(F12224&lt;21.01,"18+ to 21",IF(F12224&lt;24.01,"21+ to 24",IF(F12224&lt;27.01,"24+ to 27",IF(F12224&lt;30.01,"27+ to 30","30+"))))))))))))</f>
        <v>0</v>
      </c>
      <c r="I12224" t="str">
        <f>IF(G12224&lt;&gt;H12224,"DIFF","")</f>
        <v/>
      </c>
    </row>
    <row r="12225" spans="1:9">
      <c r="A12225" t="s">
        <v>102</v>
      </c>
      <c r="B12225" t="s">
        <v>273</v>
      </c>
      <c r="C12225" s="1">
        <v>109669341</v>
      </c>
      <c r="D12225" s="1">
        <v>2</v>
      </c>
      <c r="E12225" s="1">
        <v>-11</v>
      </c>
      <c r="F12225" s="1">
        <v>23</v>
      </c>
      <c r="G12225" s="7" t="str">
        <f>IF(E12225&lt;0,"0-",IF(E12225=0,"0",IF(E12225&lt;3.01,"0+ to 3",IF(E12225&lt;6.01,"3+ to 6",IF(E12225&lt;9.01,"6+ to 9",IF(E12225&lt;12.01,"9+ to 12",IF(E12225&lt;15.01,"12+ to 15",IF(E12225&lt;18.01,"15+ to 18",IF(E12225&lt;21.01,"18+ to 21",IF(E12225&lt;24.01,"21+ to 24",IF(E12225&lt;27.01,"24+ to 27",IF(E12225&lt;30.01,"27+ to 30","30+"))))))))))))</f>
        <v>0-</v>
      </c>
      <c r="H12225" s="7" t="str">
        <f>IF(F12225&lt;0,"0-",IF(F12225=0,"0",IF(F12225&lt;3.01,"0+ to 3",IF(F12225&lt;6.01,"3+ to 6",IF(F12225&lt;9.01,"6+ to 9",IF(F12225&lt;12.01,"9+ to 12",IF(F12225&lt;15.01,"12+ to 15",IF(F12225&lt;18.01,"15+ to 18",IF(F12225&lt;21.01,"18+ to 21",IF(F12225&lt;24.01,"21+ to 24",IF(F12225&lt;27.01,"24+ to 27",IF(F12225&lt;30.01,"27+ to 30","30+"))))))))))))</f>
        <v>21+ to 24</v>
      </c>
      <c r="I12225" t="str">
        <f>IF(G12225&lt;&gt;H12225,"DIFF","")</f>
        <v>DIFF</v>
      </c>
    </row>
    <row r="12226" spans="1:9">
      <c r="A12226" t="s">
        <v>102</v>
      </c>
      <c r="B12226" t="s">
        <v>273</v>
      </c>
      <c r="C12226" s="1">
        <v>109671265</v>
      </c>
      <c r="D12226" s="1">
        <v>4</v>
      </c>
      <c r="E12226" s="1">
        <v>-5</v>
      </c>
      <c r="F12226" s="1">
        <v>-4</v>
      </c>
      <c r="G12226" s="7" t="str">
        <f>IF(E12226&lt;0,"0-",IF(E12226=0,"0",IF(E12226&lt;3.01,"0+ to 3",IF(E12226&lt;6.01,"3+ to 6",IF(E12226&lt;9.01,"6+ to 9",IF(E12226&lt;12.01,"9+ to 12",IF(E12226&lt;15.01,"12+ to 15",IF(E12226&lt;18.01,"15+ to 18",IF(E12226&lt;21.01,"18+ to 21",IF(E12226&lt;24.01,"21+ to 24",IF(E12226&lt;27.01,"24+ to 27",IF(E12226&lt;30.01,"27+ to 30","30+"))))))))))))</f>
        <v>0-</v>
      </c>
      <c r="H12226" s="7" t="str">
        <f>IF(F12226&lt;0,"0-",IF(F12226=0,"0",IF(F12226&lt;3.01,"0+ to 3",IF(F12226&lt;6.01,"3+ to 6",IF(F12226&lt;9.01,"6+ to 9",IF(F12226&lt;12.01,"9+ to 12",IF(F12226&lt;15.01,"12+ to 15",IF(F12226&lt;18.01,"15+ to 18",IF(F12226&lt;21.01,"18+ to 21",IF(F12226&lt;24.01,"21+ to 24",IF(F12226&lt;27.01,"24+ to 27",IF(F12226&lt;30.01,"27+ to 30","30+"))))))))))))</f>
        <v>0-</v>
      </c>
      <c r="I12226" t="str">
        <f>IF(G12226&lt;&gt;H12226,"DIFF","")</f>
        <v/>
      </c>
    </row>
    <row r="12227" spans="1:9">
      <c r="A12227" t="s">
        <v>102</v>
      </c>
      <c r="B12227" t="s">
        <v>273</v>
      </c>
      <c r="C12227" s="1">
        <v>109671546</v>
      </c>
      <c r="D12227" s="1">
        <v>2</v>
      </c>
      <c r="E12227" s="1">
        <v>-3</v>
      </c>
      <c r="F12227" s="1">
        <v>6</v>
      </c>
      <c r="G12227" s="7" t="str">
        <f>IF(E12227&lt;0,"0-",IF(E12227=0,"0",IF(E12227&lt;3.01,"0+ to 3",IF(E12227&lt;6.01,"3+ to 6",IF(E12227&lt;9.01,"6+ to 9",IF(E12227&lt;12.01,"9+ to 12",IF(E12227&lt;15.01,"12+ to 15",IF(E12227&lt;18.01,"15+ to 18",IF(E12227&lt;21.01,"18+ to 21",IF(E12227&lt;24.01,"21+ to 24",IF(E12227&lt;27.01,"24+ to 27",IF(E12227&lt;30.01,"27+ to 30","30+"))))))))))))</f>
        <v>0-</v>
      </c>
      <c r="H12227" s="7" t="str">
        <f>IF(F12227&lt;0,"0-",IF(F12227=0,"0",IF(F12227&lt;3.01,"0+ to 3",IF(F12227&lt;6.01,"3+ to 6",IF(F12227&lt;9.01,"6+ to 9",IF(F12227&lt;12.01,"9+ to 12",IF(F12227&lt;15.01,"12+ to 15",IF(F12227&lt;18.01,"15+ to 18",IF(F12227&lt;21.01,"18+ to 21",IF(F12227&lt;24.01,"21+ to 24",IF(F12227&lt;27.01,"24+ to 27",IF(F12227&lt;30.01,"27+ to 30","30+"))))))))))))</f>
        <v>3+ to 6</v>
      </c>
      <c r="I12227" t="str">
        <f>IF(G12227&lt;&gt;H12227,"DIFF","")</f>
        <v>DIFF</v>
      </c>
    </row>
    <row r="12228" spans="1:9">
      <c r="A12228" t="s">
        <v>102</v>
      </c>
      <c r="B12228" t="s">
        <v>273</v>
      </c>
      <c r="C12228" s="1">
        <v>109671841</v>
      </c>
      <c r="D12228" s="1">
        <v>2</v>
      </c>
      <c r="E12228" s="1">
        <v>-15</v>
      </c>
      <c r="F12228" s="1">
        <v>23</v>
      </c>
      <c r="G12228" s="7" t="str">
        <f>IF(E12228&lt;0,"0-",IF(E12228=0,"0",IF(E12228&lt;3.01,"0+ to 3",IF(E12228&lt;6.01,"3+ to 6",IF(E12228&lt;9.01,"6+ to 9",IF(E12228&lt;12.01,"9+ to 12",IF(E12228&lt;15.01,"12+ to 15",IF(E12228&lt;18.01,"15+ to 18",IF(E12228&lt;21.01,"18+ to 21",IF(E12228&lt;24.01,"21+ to 24",IF(E12228&lt;27.01,"24+ to 27",IF(E12228&lt;30.01,"27+ to 30","30+"))))))))))))</f>
        <v>0-</v>
      </c>
      <c r="H12228" s="7" t="str">
        <f>IF(F12228&lt;0,"0-",IF(F12228=0,"0",IF(F12228&lt;3.01,"0+ to 3",IF(F12228&lt;6.01,"3+ to 6",IF(F12228&lt;9.01,"6+ to 9",IF(F12228&lt;12.01,"9+ to 12",IF(F12228&lt;15.01,"12+ to 15",IF(F12228&lt;18.01,"15+ to 18",IF(F12228&lt;21.01,"18+ to 21",IF(F12228&lt;24.01,"21+ to 24",IF(F12228&lt;27.01,"24+ to 27",IF(F12228&lt;30.01,"27+ to 30","30+"))))))))))))</f>
        <v>21+ to 24</v>
      </c>
      <c r="I12228" t="str">
        <f>IF(G12228&lt;&gt;H12228,"DIFF","")</f>
        <v>DIFF</v>
      </c>
    </row>
    <row r="12229" spans="1:9">
      <c r="A12229" t="s">
        <v>102</v>
      </c>
      <c r="B12229" t="s">
        <v>273</v>
      </c>
      <c r="C12229" s="1">
        <v>109674048</v>
      </c>
      <c r="D12229" s="1">
        <v>2</v>
      </c>
      <c r="E12229" s="1">
        <v>-21</v>
      </c>
      <c r="F12229" s="1">
        <v>21</v>
      </c>
      <c r="G12229" s="7" t="str">
        <f>IF(E12229&lt;0,"0-",IF(E12229=0,"0",IF(E12229&lt;3.01,"0+ to 3",IF(E12229&lt;6.01,"3+ to 6",IF(E12229&lt;9.01,"6+ to 9",IF(E12229&lt;12.01,"9+ to 12",IF(E12229&lt;15.01,"12+ to 15",IF(E12229&lt;18.01,"15+ to 18",IF(E12229&lt;21.01,"18+ to 21",IF(E12229&lt;24.01,"21+ to 24",IF(E12229&lt;27.01,"24+ to 27",IF(E12229&lt;30.01,"27+ to 30","30+"))))))))))))</f>
        <v>0-</v>
      </c>
      <c r="H12229" s="7" t="str">
        <f>IF(F12229&lt;0,"0-",IF(F12229=0,"0",IF(F12229&lt;3.01,"0+ to 3",IF(F12229&lt;6.01,"3+ to 6",IF(F12229&lt;9.01,"6+ to 9",IF(F12229&lt;12.01,"9+ to 12",IF(F12229&lt;15.01,"12+ to 15",IF(F12229&lt;18.01,"15+ to 18",IF(F12229&lt;21.01,"18+ to 21",IF(F12229&lt;24.01,"21+ to 24",IF(F12229&lt;27.01,"24+ to 27",IF(F12229&lt;30.01,"27+ to 30","30+"))))))))))))</f>
        <v>18+ to 21</v>
      </c>
      <c r="I12229" t="str">
        <f>IF(G12229&lt;&gt;H12229,"DIFF","")</f>
        <v>DIFF</v>
      </c>
    </row>
    <row r="12230" spans="1:9">
      <c r="A12230" t="s">
        <v>102</v>
      </c>
      <c r="B12230" t="s">
        <v>273</v>
      </c>
      <c r="C12230" s="1">
        <v>109675483</v>
      </c>
      <c r="D12230" s="1">
        <v>3</v>
      </c>
      <c r="E12230" s="1">
        <v>-5</v>
      </c>
      <c r="F12230" s="1">
        <v>7</v>
      </c>
      <c r="G12230" s="7" t="str">
        <f>IF(E12230&lt;0,"0-",IF(E12230=0,"0",IF(E12230&lt;3.01,"0+ to 3",IF(E12230&lt;6.01,"3+ to 6",IF(E12230&lt;9.01,"6+ to 9",IF(E12230&lt;12.01,"9+ to 12",IF(E12230&lt;15.01,"12+ to 15",IF(E12230&lt;18.01,"15+ to 18",IF(E12230&lt;21.01,"18+ to 21",IF(E12230&lt;24.01,"21+ to 24",IF(E12230&lt;27.01,"24+ to 27",IF(E12230&lt;30.01,"27+ to 30","30+"))))))))))))</f>
        <v>0-</v>
      </c>
      <c r="H12230" s="7" t="str">
        <f>IF(F12230&lt;0,"0-",IF(F12230=0,"0",IF(F12230&lt;3.01,"0+ to 3",IF(F12230&lt;6.01,"3+ to 6",IF(F12230&lt;9.01,"6+ to 9",IF(F12230&lt;12.01,"9+ to 12",IF(F12230&lt;15.01,"12+ to 15",IF(F12230&lt;18.01,"15+ to 18",IF(F12230&lt;21.01,"18+ to 21",IF(F12230&lt;24.01,"21+ to 24",IF(F12230&lt;27.01,"24+ to 27",IF(F12230&lt;30.01,"27+ to 30","30+"))))))))))))</f>
        <v>6+ to 9</v>
      </c>
      <c r="I12230" t="str">
        <f>IF(G12230&lt;&gt;H12230,"DIFF","")</f>
        <v>DIFF</v>
      </c>
    </row>
    <row r="12231" spans="1:9">
      <c r="A12231" t="s">
        <v>102</v>
      </c>
      <c r="B12231" t="s">
        <v>273</v>
      </c>
      <c r="C12231" s="1">
        <v>109676875</v>
      </c>
      <c r="D12231" s="1">
        <v>2</v>
      </c>
      <c r="E12231" s="1">
        <v>-13</v>
      </c>
      <c r="F12231" s="1">
        <v>17</v>
      </c>
      <c r="G12231" s="7" t="str">
        <f>IF(E12231&lt;0,"0-",IF(E12231=0,"0",IF(E12231&lt;3.01,"0+ to 3",IF(E12231&lt;6.01,"3+ to 6",IF(E12231&lt;9.01,"6+ to 9",IF(E12231&lt;12.01,"9+ to 12",IF(E12231&lt;15.01,"12+ to 15",IF(E12231&lt;18.01,"15+ to 18",IF(E12231&lt;21.01,"18+ to 21",IF(E12231&lt;24.01,"21+ to 24",IF(E12231&lt;27.01,"24+ to 27",IF(E12231&lt;30.01,"27+ to 30","30+"))))))))))))</f>
        <v>0-</v>
      </c>
      <c r="H12231" s="7" t="str">
        <f>IF(F12231&lt;0,"0-",IF(F12231=0,"0",IF(F12231&lt;3.01,"0+ to 3",IF(F12231&lt;6.01,"3+ to 6",IF(F12231&lt;9.01,"6+ to 9",IF(F12231&lt;12.01,"9+ to 12",IF(F12231&lt;15.01,"12+ to 15",IF(F12231&lt;18.01,"15+ to 18",IF(F12231&lt;21.01,"18+ to 21",IF(F12231&lt;24.01,"21+ to 24",IF(F12231&lt;27.01,"24+ to 27",IF(F12231&lt;30.01,"27+ to 30","30+"))))))))))))</f>
        <v>15+ to 18</v>
      </c>
      <c r="I12231" t="str">
        <f>IF(G12231&lt;&gt;H12231,"DIFF","")</f>
        <v>DIFF</v>
      </c>
    </row>
    <row r="12232" spans="1:9">
      <c r="A12232" t="s">
        <v>102</v>
      </c>
      <c r="B12232" t="s">
        <v>273</v>
      </c>
      <c r="C12232" s="1">
        <v>109678952</v>
      </c>
      <c r="D12232" s="1">
        <v>2</v>
      </c>
      <c r="E12232" s="1">
        <v>-8</v>
      </c>
      <c r="F12232" s="1">
        <v>14</v>
      </c>
      <c r="G12232" s="7" t="str">
        <f>IF(E12232&lt;0,"0-",IF(E12232=0,"0",IF(E12232&lt;3.01,"0+ to 3",IF(E12232&lt;6.01,"3+ to 6",IF(E12232&lt;9.01,"6+ to 9",IF(E12232&lt;12.01,"9+ to 12",IF(E12232&lt;15.01,"12+ to 15",IF(E12232&lt;18.01,"15+ to 18",IF(E12232&lt;21.01,"18+ to 21",IF(E12232&lt;24.01,"21+ to 24",IF(E12232&lt;27.01,"24+ to 27",IF(E12232&lt;30.01,"27+ to 30","30+"))))))))))))</f>
        <v>0-</v>
      </c>
      <c r="H12232" s="7" t="str">
        <f>IF(F12232&lt;0,"0-",IF(F12232=0,"0",IF(F12232&lt;3.01,"0+ to 3",IF(F12232&lt;6.01,"3+ to 6",IF(F12232&lt;9.01,"6+ to 9",IF(F12232&lt;12.01,"9+ to 12",IF(F12232&lt;15.01,"12+ to 15",IF(F12232&lt;18.01,"15+ to 18",IF(F12232&lt;21.01,"18+ to 21",IF(F12232&lt;24.01,"21+ to 24",IF(F12232&lt;27.01,"24+ to 27",IF(F12232&lt;30.01,"27+ to 30","30+"))))))))))))</f>
        <v>12+ to 15</v>
      </c>
      <c r="I12232" t="str">
        <f>IF(G12232&lt;&gt;H12232,"DIFF","")</f>
        <v>DIFF</v>
      </c>
    </row>
    <row r="12233" spans="1:9">
      <c r="A12233" t="s">
        <v>102</v>
      </c>
      <c r="B12233" t="s">
        <v>273</v>
      </c>
      <c r="C12233" s="1">
        <v>109679431</v>
      </c>
      <c r="D12233" s="1">
        <v>4</v>
      </c>
      <c r="E12233" s="1">
        <v>0</v>
      </c>
      <c r="F12233" s="1">
        <v>0</v>
      </c>
      <c r="G12233" s="7" t="str">
        <f>IF(E12233&lt;0,"0-",IF(E12233=0,"0",IF(E12233&lt;3.01,"0+ to 3",IF(E12233&lt;6.01,"3+ to 6",IF(E12233&lt;9.01,"6+ to 9",IF(E12233&lt;12.01,"9+ to 12",IF(E12233&lt;15.01,"12+ to 15",IF(E12233&lt;18.01,"15+ to 18",IF(E12233&lt;21.01,"18+ to 21",IF(E12233&lt;24.01,"21+ to 24",IF(E12233&lt;27.01,"24+ to 27",IF(E12233&lt;30.01,"27+ to 30","30+"))))))))))))</f>
        <v>0</v>
      </c>
      <c r="H12233" s="7" t="str">
        <f>IF(F12233&lt;0,"0-",IF(F12233=0,"0",IF(F12233&lt;3.01,"0+ to 3",IF(F12233&lt;6.01,"3+ to 6",IF(F12233&lt;9.01,"6+ to 9",IF(F12233&lt;12.01,"9+ to 12",IF(F12233&lt;15.01,"12+ to 15",IF(F12233&lt;18.01,"15+ to 18",IF(F12233&lt;21.01,"18+ to 21",IF(F12233&lt;24.01,"21+ to 24",IF(F12233&lt;27.01,"24+ to 27",IF(F12233&lt;30.01,"27+ to 30","30+"))))))))))))</f>
        <v>0</v>
      </c>
      <c r="I12233" t="str">
        <f>IF(G12233&lt;&gt;H12233,"DIFF","")</f>
        <v/>
      </c>
    </row>
    <row r="12234" spans="1:9">
      <c r="A12234" t="s">
        <v>102</v>
      </c>
      <c r="B12234" t="s">
        <v>273</v>
      </c>
      <c r="C12234" s="1">
        <v>109679927</v>
      </c>
      <c r="D12234" s="1">
        <v>2</v>
      </c>
      <c r="E12234" s="1">
        <v>-7</v>
      </c>
      <c r="F12234" s="1">
        <v>10</v>
      </c>
      <c r="G12234" s="7" t="str">
        <f>IF(E12234&lt;0,"0-",IF(E12234=0,"0",IF(E12234&lt;3.01,"0+ to 3",IF(E12234&lt;6.01,"3+ to 6",IF(E12234&lt;9.01,"6+ to 9",IF(E12234&lt;12.01,"9+ to 12",IF(E12234&lt;15.01,"12+ to 15",IF(E12234&lt;18.01,"15+ to 18",IF(E12234&lt;21.01,"18+ to 21",IF(E12234&lt;24.01,"21+ to 24",IF(E12234&lt;27.01,"24+ to 27",IF(E12234&lt;30.01,"27+ to 30","30+"))))))))))))</f>
        <v>0-</v>
      </c>
      <c r="H12234" s="7" t="str">
        <f>IF(F12234&lt;0,"0-",IF(F12234=0,"0",IF(F12234&lt;3.01,"0+ to 3",IF(F12234&lt;6.01,"3+ to 6",IF(F12234&lt;9.01,"6+ to 9",IF(F12234&lt;12.01,"9+ to 12",IF(F12234&lt;15.01,"12+ to 15",IF(F12234&lt;18.01,"15+ to 18",IF(F12234&lt;21.01,"18+ to 21",IF(F12234&lt;24.01,"21+ to 24",IF(F12234&lt;27.01,"24+ to 27",IF(F12234&lt;30.01,"27+ to 30","30+"))))))))))))</f>
        <v>9+ to 12</v>
      </c>
      <c r="I12234" t="str">
        <f>IF(G12234&lt;&gt;H12234,"DIFF","")</f>
        <v>DIFF</v>
      </c>
    </row>
    <row r="12235" spans="1:9">
      <c r="A12235" t="s">
        <v>102</v>
      </c>
      <c r="B12235" t="s">
        <v>273</v>
      </c>
      <c r="C12235" s="1">
        <v>109681067</v>
      </c>
      <c r="D12235" s="1">
        <v>2</v>
      </c>
      <c r="E12235" s="1">
        <v>0</v>
      </c>
      <c r="F12235" s="1">
        <v>0</v>
      </c>
      <c r="G12235" s="7" t="str">
        <f>IF(E12235&lt;0,"0-",IF(E12235=0,"0",IF(E12235&lt;3.01,"0+ to 3",IF(E12235&lt;6.01,"3+ to 6",IF(E12235&lt;9.01,"6+ to 9",IF(E12235&lt;12.01,"9+ to 12",IF(E12235&lt;15.01,"12+ to 15",IF(E12235&lt;18.01,"15+ to 18",IF(E12235&lt;21.01,"18+ to 21",IF(E12235&lt;24.01,"21+ to 24",IF(E12235&lt;27.01,"24+ to 27",IF(E12235&lt;30.01,"27+ to 30","30+"))))))))))))</f>
        <v>0</v>
      </c>
      <c r="H12235" s="7" t="str">
        <f>IF(F12235&lt;0,"0-",IF(F12235=0,"0",IF(F12235&lt;3.01,"0+ to 3",IF(F12235&lt;6.01,"3+ to 6",IF(F12235&lt;9.01,"6+ to 9",IF(F12235&lt;12.01,"9+ to 12",IF(F12235&lt;15.01,"12+ to 15",IF(F12235&lt;18.01,"15+ to 18",IF(F12235&lt;21.01,"18+ to 21",IF(F12235&lt;24.01,"21+ to 24",IF(F12235&lt;27.01,"24+ to 27",IF(F12235&lt;30.01,"27+ to 30","30+"))))))))))))</f>
        <v>0</v>
      </c>
      <c r="I12235" t="str">
        <f>IF(G12235&lt;&gt;H12235,"DIFF","")</f>
        <v/>
      </c>
    </row>
    <row r="12236" spans="1:9">
      <c r="A12236" t="s">
        <v>102</v>
      </c>
      <c r="B12236" t="s">
        <v>273</v>
      </c>
      <c r="C12236" s="1">
        <v>109682226</v>
      </c>
      <c r="D12236" s="1">
        <v>2</v>
      </c>
      <c r="E12236" s="1">
        <v>-17</v>
      </c>
      <c r="F12236" s="1">
        <v>25</v>
      </c>
      <c r="G12236" s="7" t="str">
        <f>IF(E12236&lt;0,"0-",IF(E12236=0,"0",IF(E12236&lt;3.01,"0+ to 3",IF(E12236&lt;6.01,"3+ to 6",IF(E12236&lt;9.01,"6+ to 9",IF(E12236&lt;12.01,"9+ to 12",IF(E12236&lt;15.01,"12+ to 15",IF(E12236&lt;18.01,"15+ to 18",IF(E12236&lt;21.01,"18+ to 21",IF(E12236&lt;24.01,"21+ to 24",IF(E12236&lt;27.01,"24+ to 27",IF(E12236&lt;30.01,"27+ to 30","30+"))))))))))))</f>
        <v>0-</v>
      </c>
      <c r="H12236" s="7" t="str">
        <f>IF(F12236&lt;0,"0-",IF(F12236=0,"0",IF(F12236&lt;3.01,"0+ to 3",IF(F12236&lt;6.01,"3+ to 6",IF(F12236&lt;9.01,"6+ to 9",IF(F12236&lt;12.01,"9+ to 12",IF(F12236&lt;15.01,"12+ to 15",IF(F12236&lt;18.01,"15+ to 18",IF(F12236&lt;21.01,"18+ to 21",IF(F12236&lt;24.01,"21+ to 24",IF(F12236&lt;27.01,"24+ to 27",IF(F12236&lt;30.01,"27+ to 30","30+"))))))))))))</f>
        <v>24+ to 27</v>
      </c>
      <c r="I12236" t="str">
        <f>IF(G12236&lt;&gt;H12236,"DIFF","")</f>
        <v>DIFF</v>
      </c>
    </row>
    <row r="12237" spans="1:9">
      <c r="A12237" t="s">
        <v>103</v>
      </c>
      <c r="B12237" t="s">
        <v>273</v>
      </c>
      <c r="C12237" s="1">
        <v>109685425</v>
      </c>
      <c r="D12237" s="1">
        <v>2</v>
      </c>
      <c r="E12237" s="1">
        <v>-5</v>
      </c>
      <c r="F12237" s="1">
        <v>9</v>
      </c>
      <c r="G12237" s="7" t="str">
        <f>IF(E12237&lt;0,"0-",IF(E12237=0,"0",IF(E12237&lt;3.01,"0+ to 3",IF(E12237&lt;6.01,"3+ to 6",IF(E12237&lt;9.01,"6+ to 9",IF(E12237&lt;12.01,"9+ to 12",IF(E12237&lt;15.01,"12+ to 15",IF(E12237&lt;18.01,"15+ to 18",IF(E12237&lt;21.01,"18+ to 21",IF(E12237&lt;24.01,"21+ to 24",IF(E12237&lt;27.01,"24+ to 27",IF(E12237&lt;30.01,"27+ to 30","30+"))))))))))))</f>
        <v>0-</v>
      </c>
      <c r="H12237" s="7" t="str">
        <f>IF(F12237&lt;0,"0-",IF(F12237=0,"0",IF(F12237&lt;3.01,"0+ to 3",IF(F12237&lt;6.01,"3+ to 6",IF(F12237&lt;9.01,"6+ to 9",IF(F12237&lt;12.01,"9+ to 12",IF(F12237&lt;15.01,"12+ to 15",IF(F12237&lt;18.01,"15+ to 18",IF(F12237&lt;21.01,"18+ to 21",IF(F12237&lt;24.01,"21+ to 24",IF(F12237&lt;27.01,"24+ to 27",IF(F12237&lt;30.01,"27+ to 30","30+"))))))))))))</f>
        <v>6+ to 9</v>
      </c>
      <c r="I12237" t="str">
        <f>IF(G12237&lt;&gt;H12237,"DIFF","")</f>
        <v>DIFF</v>
      </c>
    </row>
    <row r="12238" spans="1:9">
      <c r="A12238" t="s">
        <v>102</v>
      </c>
      <c r="B12238" t="s">
        <v>273</v>
      </c>
      <c r="C12238" s="1">
        <v>109686650</v>
      </c>
      <c r="D12238" s="1">
        <v>2</v>
      </c>
      <c r="E12238" s="1">
        <v>0</v>
      </c>
      <c r="F12238" s="1">
        <v>0</v>
      </c>
      <c r="G12238" s="7" t="str">
        <f>IF(E12238&lt;0,"0-",IF(E12238=0,"0",IF(E12238&lt;3.01,"0+ to 3",IF(E12238&lt;6.01,"3+ to 6",IF(E12238&lt;9.01,"6+ to 9",IF(E12238&lt;12.01,"9+ to 12",IF(E12238&lt;15.01,"12+ to 15",IF(E12238&lt;18.01,"15+ to 18",IF(E12238&lt;21.01,"18+ to 21",IF(E12238&lt;24.01,"21+ to 24",IF(E12238&lt;27.01,"24+ to 27",IF(E12238&lt;30.01,"27+ to 30","30+"))))))))))))</f>
        <v>0</v>
      </c>
      <c r="H12238" s="7" t="str">
        <f>IF(F12238&lt;0,"0-",IF(F12238=0,"0",IF(F12238&lt;3.01,"0+ to 3",IF(F12238&lt;6.01,"3+ to 6",IF(F12238&lt;9.01,"6+ to 9",IF(F12238&lt;12.01,"9+ to 12",IF(F12238&lt;15.01,"12+ to 15",IF(F12238&lt;18.01,"15+ to 18",IF(F12238&lt;21.01,"18+ to 21",IF(F12238&lt;24.01,"21+ to 24",IF(F12238&lt;27.01,"24+ to 27",IF(F12238&lt;30.01,"27+ to 30","30+"))))))))))))</f>
        <v>0</v>
      </c>
      <c r="I12238" t="str">
        <f>IF(G12238&lt;&gt;H12238,"DIFF","")</f>
        <v/>
      </c>
    </row>
    <row r="12239" spans="1:9">
      <c r="A12239" t="s">
        <v>102</v>
      </c>
      <c r="B12239" t="s">
        <v>273</v>
      </c>
      <c r="C12239" s="1">
        <v>109691193</v>
      </c>
      <c r="D12239" s="1">
        <v>4</v>
      </c>
      <c r="E12239" s="1">
        <v>-3</v>
      </c>
      <c r="F12239" s="1">
        <v>-3</v>
      </c>
      <c r="G12239" s="7" t="str">
        <f>IF(E12239&lt;0,"0-",IF(E12239=0,"0",IF(E12239&lt;3.01,"0+ to 3",IF(E12239&lt;6.01,"3+ to 6",IF(E12239&lt;9.01,"6+ to 9",IF(E12239&lt;12.01,"9+ to 12",IF(E12239&lt;15.01,"12+ to 15",IF(E12239&lt;18.01,"15+ to 18",IF(E12239&lt;21.01,"18+ to 21",IF(E12239&lt;24.01,"21+ to 24",IF(E12239&lt;27.01,"24+ to 27",IF(E12239&lt;30.01,"27+ to 30","30+"))))))))))))</f>
        <v>0-</v>
      </c>
      <c r="H12239" s="7" t="str">
        <f>IF(F12239&lt;0,"0-",IF(F12239=0,"0",IF(F12239&lt;3.01,"0+ to 3",IF(F12239&lt;6.01,"3+ to 6",IF(F12239&lt;9.01,"6+ to 9",IF(F12239&lt;12.01,"9+ to 12",IF(F12239&lt;15.01,"12+ to 15",IF(F12239&lt;18.01,"15+ to 18",IF(F12239&lt;21.01,"18+ to 21",IF(F12239&lt;24.01,"21+ to 24",IF(F12239&lt;27.01,"24+ to 27",IF(F12239&lt;30.01,"27+ to 30","30+"))))))))))))</f>
        <v>0-</v>
      </c>
      <c r="I12239" t="str">
        <f>IF(G12239&lt;&gt;H12239,"DIFF","")</f>
        <v/>
      </c>
    </row>
    <row r="12240" spans="1:9">
      <c r="A12240" t="s">
        <v>103</v>
      </c>
      <c r="B12240" t="s">
        <v>273</v>
      </c>
      <c r="C12240" s="1">
        <v>109693126</v>
      </c>
      <c r="D12240" s="1">
        <v>4</v>
      </c>
      <c r="E12240" s="1">
        <v>-8</v>
      </c>
      <c r="F12240" s="1">
        <v>-6</v>
      </c>
      <c r="G12240" s="7" t="str">
        <f>IF(E12240&lt;0,"0-",IF(E12240=0,"0",IF(E12240&lt;3.01,"0+ to 3",IF(E12240&lt;6.01,"3+ to 6",IF(E12240&lt;9.01,"6+ to 9",IF(E12240&lt;12.01,"9+ to 12",IF(E12240&lt;15.01,"12+ to 15",IF(E12240&lt;18.01,"15+ to 18",IF(E12240&lt;21.01,"18+ to 21",IF(E12240&lt;24.01,"21+ to 24",IF(E12240&lt;27.01,"24+ to 27",IF(E12240&lt;30.01,"27+ to 30","30+"))))))))))))</f>
        <v>0-</v>
      </c>
      <c r="H12240" s="7" t="str">
        <f>IF(F12240&lt;0,"0-",IF(F12240=0,"0",IF(F12240&lt;3.01,"0+ to 3",IF(F12240&lt;6.01,"3+ to 6",IF(F12240&lt;9.01,"6+ to 9",IF(F12240&lt;12.01,"9+ to 12",IF(F12240&lt;15.01,"12+ to 15",IF(F12240&lt;18.01,"15+ to 18",IF(F12240&lt;21.01,"18+ to 21",IF(F12240&lt;24.01,"21+ to 24",IF(F12240&lt;27.01,"24+ to 27",IF(F12240&lt;30.01,"27+ to 30","30+"))))))))))))</f>
        <v>0-</v>
      </c>
      <c r="I12240" t="str">
        <f>IF(G12240&lt;&gt;H12240,"DIFF","")</f>
        <v/>
      </c>
    </row>
    <row r="12241" spans="1:9">
      <c r="A12241" t="s">
        <v>102</v>
      </c>
      <c r="B12241" t="s">
        <v>272</v>
      </c>
      <c r="C12241" s="1">
        <v>109722833</v>
      </c>
      <c r="D12241" s="1">
        <v>4</v>
      </c>
      <c r="E12241" s="1">
        <v>-2</v>
      </c>
      <c r="F12241" s="1">
        <v>-2</v>
      </c>
      <c r="G12241" s="7" t="str">
        <f>IF(E12241&lt;0,"0-",IF(E12241=0,"0",IF(E12241&lt;3.01,"0+ to 3",IF(E12241&lt;6.01,"3+ to 6",IF(E12241&lt;9.01,"6+ to 9",IF(E12241&lt;12.01,"9+ to 12",IF(E12241&lt;15.01,"12+ to 15",IF(E12241&lt;18.01,"15+ to 18",IF(E12241&lt;21.01,"18+ to 21",IF(E12241&lt;24.01,"21+ to 24",IF(E12241&lt;27.01,"24+ to 27",IF(E12241&lt;30.01,"27+ to 30","30+"))))))))))))</f>
        <v>0-</v>
      </c>
      <c r="H12241" s="7" t="str">
        <f>IF(F12241&lt;0,"0-",IF(F12241=0,"0",IF(F12241&lt;3.01,"0+ to 3",IF(F12241&lt;6.01,"3+ to 6",IF(F12241&lt;9.01,"6+ to 9",IF(F12241&lt;12.01,"9+ to 12",IF(F12241&lt;15.01,"12+ to 15",IF(F12241&lt;18.01,"15+ to 18",IF(F12241&lt;21.01,"18+ to 21",IF(F12241&lt;24.01,"21+ to 24",IF(F12241&lt;27.01,"24+ to 27",IF(F12241&lt;30.01,"27+ to 30","30+"))))))))))))</f>
        <v>0-</v>
      </c>
      <c r="I12241" t="str">
        <f>IF(G12241&lt;&gt;H12241,"DIFF","")</f>
        <v/>
      </c>
    </row>
    <row r="12242" spans="1:9">
      <c r="A12242" t="s">
        <v>102</v>
      </c>
      <c r="B12242" t="s">
        <v>272</v>
      </c>
      <c r="C12242" s="1">
        <v>109728761</v>
      </c>
      <c r="D12242" s="1">
        <v>5</v>
      </c>
      <c r="E12242" s="1">
        <v>-2</v>
      </c>
      <c r="F12242" s="1">
        <v>-1</v>
      </c>
      <c r="G12242" s="7" t="str">
        <f>IF(E12242&lt;0,"0-",IF(E12242=0,"0",IF(E12242&lt;3.01,"0+ to 3",IF(E12242&lt;6.01,"3+ to 6",IF(E12242&lt;9.01,"6+ to 9",IF(E12242&lt;12.01,"9+ to 12",IF(E12242&lt;15.01,"12+ to 15",IF(E12242&lt;18.01,"15+ to 18",IF(E12242&lt;21.01,"18+ to 21",IF(E12242&lt;24.01,"21+ to 24",IF(E12242&lt;27.01,"24+ to 27",IF(E12242&lt;30.01,"27+ to 30","30+"))))))))))))</f>
        <v>0-</v>
      </c>
      <c r="H12242" s="7" t="str">
        <f>IF(F12242&lt;0,"0-",IF(F12242=0,"0",IF(F12242&lt;3.01,"0+ to 3",IF(F12242&lt;6.01,"3+ to 6",IF(F12242&lt;9.01,"6+ to 9",IF(F12242&lt;12.01,"9+ to 12",IF(F12242&lt;15.01,"12+ to 15",IF(F12242&lt;18.01,"15+ to 18",IF(F12242&lt;21.01,"18+ to 21",IF(F12242&lt;24.01,"21+ to 24",IF(F12242&lt;27.01,"24+ to 27",IF(F12242&lt;30.01,"27+ to 30","30+"))))))))))))</f>
        <v>0-</v>
      </c>
      <c r="I12242" t="str">
        <f>IF(G12242&lt;&gt;H12242,"DIFF","")</f>
        <v/>
      </c>
    </row>
    <row r="12243" spans="1:9">
      <c r="A12243" t="s">
        <v>102</v>
      </c>
      <c r="B12243" t="s">
        <v>272</v>
      </c>
      <c r="C12243" s="1">
        <v>109733248</v>
      </c>
      <c r="D12243" s="1">
        <v>2</v>
      </c>
      <c r="E12243" s="1">
        <v>-5</v>
      </c>
      <c r="F12243" s="1">
        <v>4</v>
      </c>
      <c r="G12243" s="7" t="str">
        <f>IF(E12243&lt;0,"0-",IF(E12243=0,"0",IF(E12243&lt;3.01,"0+ to 3",IF(E12243&lt;6.01,"3+ to 6",IF(E12243&lt;9.01,"6+ to 9",IF(E12243&lt;12.01,"9+ to 12",IF(E12243&lt;15.01,"12+ to 15",IF(E12243&lt;18.01,"15+ to 18",IF(E12243&lt;21.01,"18+ to 21",IF(E12243&lt;24.01,"21+ to 24",IF(E12243&lt;27.01,"24+ to 27",IF(E12243&lt;30.01,"27+ to 30","30+"))))))))))))</f>
        <v>0-</v>
      </c>
      <c r="H12243" s="7" t="str">
        <f>IF(F12243&lt;0,"0-",IF(F12243=0,"0",IF(F12243&lt;3.01,"0+ to 3",IF(F12243&lt;6.01,"3+ to 6",IF(F12243&lt;9.01,"6+ to 9",IF(F12243&lt;12.01,"9+ to 12",IF(F12243&lt;15.01,"12+ to 15",IF(F12243&lt;18.01,"15+ to 18",IF(F12243&lt;21.01,"18+ to 21",IF(F12243&lt;24.01,"21+ to 24",IF(F12243&lt;27.01,"24+ to 27",IF(F12243&lt;30.01,"27+ to 30","30+"))))))))))))</f>
        <v>3+ to 6</v>
      </c>
      <c r="I12243" t="str">
        <f>IF(G12243&lt;&gt;H12243,"DIFF","")</f>
        <v>DIFF</v>
      </c>
    </row>
    <row r="12244" spans="1:9">
      <c r="A12244" t="s">
        <v>102</v>
      </c>
      <c r="B12244" t="s">
        <v>272</v>
      </c>
      <c r="C12244" s="1">
        <v>109733839</v>
      </c>
      <c r="D12244" s="1">
        <v>2</v>
      </c>
      <c r="E12244" s="1">
        <v>0</v>
      </c>
      <c r="F12244" s="1">
        <v>0</v>
      </c>
      <c r="G12244" s="7" t="str">
        <f>IF(E12244&lt;0,"0-",IF(E12244=0,"0",IF(E12244&lt;3.01,"0+ to 3",IF(E12244&lt;6.01,"3+ to 6",IF(E12244&lt;9.01,"6+ to 9",IF(E12244&lt;12.01,"9+ to 12",IF(E12244&lt;15.01,"12+ to 15",IF(E12244&lt;18.01,"15+ to 18",IF(E12244&lt;21.01,"18+ to 21",IF(E12244&lt;24.01,"21+ to 24",IF(E12244&lt;27.01,"24+ to 27",IF(E12244&lt;30.01,"27+ to 30","30+"))))))))))))</f>
        <v>0</v>
      </c>
      <c r="H12244" s="7" t="str">
        <f>IF(F12244&lt;0,"0-",IF(F12244=0,"0",IF(F12244&lt;3.01,"0+ to 3",IF(F12244&lt;6.01,"3+ to 6",IF(F12244&lt;9.01,"6+ to 9",IF(F12244&lt;12.01,"9+ to 12",IF(F12244&lt;15.01,"12+ to 15",IF(F12244&lt;18.01,"15+ to 18",IF(F12244&lt;21.01,"18+ to 21",IF(F12244&lt;24.01,"21+ to 24",IF(F12244&lt;27.01,"24+ to 27",IF(F12244&lt;30.01,"27+ to 30","30+"))))))))))))</f>
        <v>0</v>
      </c>
      <c r="I12244" t="str">
        <f>IF(G12244&lt;&gt;H12244,"DIFF","")</f>
        <v/>
      </c>
    </row>
    <row r="12245" spans="1:9">
      <c r="A12245" t="s">
        <v>102</v>
      </c>
      <c r="B12245" t="s">
        <v>270</v>
      </c>
      <c r="C12245" s="1">
        <v>109841946</v>
      </c>
      <c r="D12245" s="1">
        <v>5</v>
      </c>
      <c r="E12245" s="1">
        <v>0</v>
      </c>
      <c r="F12245" s="1">
        <v>0</v>
      </c>
      <c r="G12245" s="7" t="str">
        <f>IF(E12245&lt;0,"0-",IF(E12245=0,"0",IF(E12245&lt;3.01,"0+ to 3",IF(E12245&lt;6.01,"3+ to 6",IF(E12245&lt;9.01,"6+ to 9",IF(E12245&lt;12.01,"9+ to 12",IF(E12245&lt;15.01,"12+ to 15",IF(E12245&lt;18.01,"15+ to 18",IF(E12245&lt;21.01,"18+ to 21",IF(E12245&lt;24.01,"21+ to 24",IF(E12245&lt;27.01,"24+ to 27",IF(E12245&lt;30.01,"27+ to 30","30+"))))))))))))</f>
        <v>0</v>
      </c>
      <c r="H12245" s="7" t="str">
        <f>IF(F12245&lt;0,"0-",IF(F12245=0,"0",IF(F12245&lt;3.01,"0+ to 3",IF(F12245&lt;6.01,"3+ to 6",IF(F12245&lt;9.01,"6+ to 9",IF(F12245&lt;12.01,"9+ to 12",IF(F12245&lt;15.01,"12+ to 15",IF(F12245&lt;18.01,"15+ to 18",IF(F12245&lt;21.01,"18+ to 21",IF(F12245&lt;24.01,"21+ to 24",IF(F12245&lt;27.01,"24+ to 27",IF(F12245&lt;30.01,"27+ to 30","30+"))))))))))))</f>
        <v>0</v>
      </c>
      <c r="I12245" t="str">
        <f>IF(G12245&lt;&gt;H12245,"DIFF","")</f>
        <v/>
      </c>
    </row>
    <row r="12246" spans="1:9">
      <c r="A12246" t="s">
        <v>102</v>
      </c>
      <c r="B12246" t="s">
        <v>270</v>
      </c>
      <c r="C12246" s="1">
        <v>109843319</v>
      </c>
      <c r="D12246" s="1">
        <v>5</v>
      </c>
      <c r="E12246" s="1">
        <v>-3</v>
      </c>
      <c r="F12246" s="1">
        <v>-3</v>
      </c>
      <c r="G12246" s="7" t="str">
        <f>IF(E12246&lt;0,"0-",IF(E12246=0,"0",IF(E12246&lt;3.01,"0+ to 3",IF(E12246&lt;6.01,"3+ to 6",IF(E12246&lt;9.01,"6+ to 9",IF(E12246&lt;12.01,"9+ to 12",IF(E12246&lt;15.01,"12+ to 15",IF(E12246&lt;18.01,"15+ to 18",IF(E12246&lt;21.01,"18+ to 21",IF(E12246&lt;24.01,"21+ to 24",IF(E12246&lt;27.01,"24+ to 27",IF(E12246&lt;30.01,"27+ to 30","30+"))))))))))))</f>
        <v>0-</v>
      </c>
      <c r="H12246" s="7" t="str">
        <f>IF(F12246&lt;0,"0-",IF(F12246=0,"0",IF(F12246&lt;3.01,"0+ to 3",IF(F12246&lt;6.01,"3+ to 6",IF(F12246&lt;9.01,"6+ to 9",IF(F12246&lt;12.01,"9+ to 12",IF(F12246&lt;15.01,"12+ to 15",IF(F12246&lt;18.01,"15+ to 18",IF(F12246&lt;21.01,"18+ to 21",IF(F12246&lt;24.01,"21+ to 24",IF(F12246&lt;27.01,"24+ to 27",IF(F12246&lt;30.01,"27+ to 30","30+"))))))))))))</f>
        <v>0-</v>
      </c>
      <c r="I12246" t="str">
        <f>IF(G12246&lt;&gt;H12246,"DIFF","")</f>
        <v/>
      </c>
    </row>
    <row r="12247" spans="1:9">
      <c r="A12247" t="s">
        <v>102</v>
      </c>
      <c r="B12247" t="s">
        <v>270</v>
      </c>
      <c r="C12247" s="1">
        <v>109843749</v>
      </c>
      <c r="D12247" s="1">
        <v>2</v>
      </c>
      <c r="E12247" s="1">
        <v>0</v>
      </c>
      <c r="F12247" s="1">
        <v>1</v>
      </c>
      <c r="G12247" s="7" t="str">
        <f>IF(E12247&lt;0,"0-",IF(E12247=0,"0",IF(E12247&lt;3.01,"0+ to 3",IF(E12247&lt;6.01,"3+ to 6",IF(E12247&lt;9.01,"6+ to 9",IF(E12247&lt;12.01,"9+ to 12",IF(E12247&lt;15.01,"12+ to 15",IF(E12247&lt;18.01,"15+ to 18",IF(E12247&lt;21.01,"18+ to 21",IF(E12247&lt;24.01,"21+ to 24",IF(E12247&lt;27.01,"24+ to 27",IF(E12247&lt;30.01,"27+ to 30","30+"))))))))))))</f>
        <v>0</v>
      </c>
      <c r="H12247" s="7" t="str">
        <f>IF(F12247&lt;0,"0-",IF(F12247=0,"0",IF(F12247&lt;3.01,"0+ to 3",IF(F12247&lt;6.01,"3+ to 6",IF(F12247&lt;9.01,"6+ to 9",IF(F12247&lt;12.01,"9+ to 12",IF(F12247&lt;15.01,"12+ to 15",IF(F12247&lt;18.01,"15+ to 18",IF(F12247&lt;21.01,"18+ to 21",IF(F12247&lt;24.01,"21+ to 24",IF(F12247&lt;27.01,"24+ to 27",IF(F12247&lt;30.01,"27+ to 30","30+"))))))))))))</f>
        <v>0+ to 3</v>
      </c>
      <c r="I12247" t="str">
        <f>IF(G12247&lt;&gt;H12247,"DIFF","")</f>
        <v>DIFF</v>
      </c>
    </row>
    <row r="12248" spans="1:9">
      <c r="A12248" t="s">
        <v>102</v>
      </c>
      <c r="B12248" t="s">
        <v>270</v>
      </c>
      <c r="C12248" s="1">
        <v>109851897</v>
      </c>
      <c r="D12248" s="1">
        <v>2</v>
      </c>
      <c r="E12248" s="1">
        <v>-5</v>
      </c>
      <c r="F12248" s="1">
        <v>9</v>
      </c>
      <c r="G12248" s="7" t="str">
        <f>IF(E12248&lt;0,"0-",IF(E12248=0,"0",IF(E12248&lt;3.01,"0+ to 3",IF(E12248&lt;6.01,"3+ to 6",IF(E12248&lt;9.01,"6+ to 9",IF(E12248&lt;12.01,"9+ to 12",IF(E12248&lt;15.01,"12+ to 15",IF(E12248&lt;18.01,"15+ to 18",IF(E12248&lt;21.01,"18+ to 21",IF(E12248&lt;24.01,"21+ to 24",IF(E12248&lt;27.01,"24+ to 27",IF(E12248&lt;30.01,"27+ to 30","30+"))))))))))))</f>
        <v>0-</v>
      </c>
      <c r="H12248" s="7" t="str">
        <f>IF(F12248&lt;0,"0-",IF(F12248=0,"0",IF(F12248&lt;3.01,"0+ to 3",IF(F12248&lt;6.01,"3+ to 6",IF(F12248&lt;9.01,"6+ to 9",IF(F12248&lt;12.01,"9+ to 12",IF(F12248&lt;15.01,"12+ to 15",IF(F12248&lt;18.01,"15+ to 18",IF(F12248&lt;21.01,"18+ to 21",IF(F12248&lt;24.01,"21+ to 24",IF(F12248&lt;27.01,"24+ to 27",IF(F12248&lt;30.01,"27+ to 30","30+"))))))))))))</f>
        <v>6+ to 9</v>
      </c>
      <c r="I12248" t="str">
        <f>IF(G12248&lt;&gt;H12248,"DIFF","")</f>
        <v>DIFF</v>
      </c>
    </row>
    <row r="12249" spans="1:9">
      <c r="A12249" t="s">
        <v>102</v>
      </c>
      <c r="B12249" t="s">
        <v>270</v>
      </c>
      <c r="C12249" s="1">
        <v>109854343</v>
      </c>
      <c r="D12249" s="1">
        <v>2</v>
      </c>
      <c r="E12249" s="1">
        <v>-6</v>
      </c>
      <c r="F12249" s="1">
        <v>7</v>
      </c>
      <c r="G12249" s="7" t="str">
        <f>IF(E12249&lt;0,"0-",IF(E12249=0,"0",IF(E12249&lt;3.01,"0+ to 3",IF(E12249&lt;6.01,"3+ to 6",IF(E12249&lt;9.01,"6+ to 9",IF(E12249&lt;12.01,"9+ to 12",IF(E12249&lt;15.01,"12+ to 15",IF(E12249&lt;18.01,"15+ to 18",IF(E12249&lt;21.01,"18+ to 21",IF(E12249&lt;24.01,"21+ to 24",IF(E12249&lt;27.01,"24+ to 27",IF(E12249&lt;30.01,"27+ to 30","30+"))))))))))))</f>
        <v>0-</v>
      </c>
      <c r="H12249" s="7" t="str">
        <f>IF(F12249&lt;0,"0-",IF(F12249=0,"0",IF(F12249&lt;3.01,"0+ to 3",IF(F12249&lt;6.01,"3+ to 6",IF(F12249&lt;9.01,"6+ to 9",IF(F12249&lt;12.01,"9+ to 12",IF(F12249&lt;15.01,"12+ to 15",IF(F12249&lt;18.01,"15+ to 18",IF(F12249&lt;21.01,"18+ to 21",IF(F12249&lt;24.01,"21+ to 24",IF(F12249&lt;27.01,"24+ to 27",IF(F12249&lt;30.01,"27+ to 30","30+"))))))))))))</f>
        <v>6+ to 9</v>
      </c>
      <c r="I12249" t="str">
        <f>IF(G12249&lt;&gt;H12249,"DIFF","")</f>
        <v>DIFF</v>
      </c>
    </row>
    <row r="12250" spans="1:9">
      <c r="A12250" t="s">
        <v>102</v>
      </c>
      <c r="B12250" t="s">
        <v>270</v>
      </c>
      <c r="C12250" s="1">
        <v>109854344</v>
      </c>
      <c r="D12250" s="1">
        <v>2</v>
      </c>
      <c r="E12250" s="1">
        <v>-14</v>
      </c>
      <c r="F12250" s="1">
        <v>23</v>
      </c>
      <c r="G12250" s="7" t="str">
        <f>IF(E12250&lt;0,"0-",IF(E12250=0,"0",IF(E12250&lt;3.01,"0+ to 3",IF(E12250&lt;6.01,"3+ to 6",IF(E12250&lt;9.01,"6+ to 9",IF(E12250&lt;12.01,"9+ to 12",IF(E12250&lt;15.01,"12+ to 15",IF(E12250&lt;18.01,"15+ to 18",IF(E12250&lt;21.01,"18+ to 21",IF(E12250&lt;24.01,"21+ to 24",IF(E12250&lt;27.01,"24+ to 27",IF(E12250&lt;30.01,"27+ to 30","30+"))))))))))))</f>
        <v>0-</v>
      </c>
      <c r="H12250" s="7" t="str">
        <f>IF(F12250&lt;0,"0-",IF(F12250=0,"0",IF(F12250&lt;3.01,"0+ to 3",IF(F12250&lt;6.01,"3+ to 6",IF(F12250&lt;9.01,"6+ to 9",IF(F12250&lt;12.01,"9+ to 12",IF(F12250&lt;15.01,"12+ to 15",IF(F12250&lt;18.01,"15+ to 18",IF(F12250&lt;21.01,"18+ to 21",IF(F12250&lt;24.01,"21+ to 24",IF(F12250&lt;27.01,"24+ to 27",IF(F12250&lt;30.01,"27+ to 30","30+"))))))))))))</f>
        <v>21+ to 24</v>
      </c>
      <c r="I12250" t="str">
        <f>IF(G12250&lt;&gt;H12250,"DIFF","")</f>
        <v>DIFF</v>
      </c>
    </row>
    <row r="12251" spans="1:9">
      <c r="A12251" t="s">
        <v>102</v>
      </c>
      <c r="B12251" t="s">
        <v>270</v>
      </c>
      <c r="C12251" s="1">
        <v>109854352</v>
      </c>
      <c r="D12251" s="1">
        <v>2</v>
      </c>
      <c r="E12251" s="1">
        <v>0</v>
      </c>
      <c r="F12251" s="1">
        <v>0</v>
      </c>
      <c r="G12251" s="7" t="str">
        <f>IF(E12251&lt;0,"0-",IF(E12251=0,"0",IF(E12251&lt;3.01,"0+ to 3",IF(E12251&lt;6.01,"3+ to 6",IF(E12251&lt;9.01,"6+ to 9",IF(E12251&lt;12.01,"9+ to 12",IF(E12251&lt;15.01,"12+ to 15",IF(E12251&lt;18.01,"15+ to 18",IF(E12251&lt;21.01,"18+ to 21",IF(E12251&lt;24.01,"21+ to 24",IF(E12251&lt;27.01,"24+ to 27",IF(E12251&lt;30.01,"27+ to 30","30+"))))))))))))</f>
        <v>0</v>
      </c>
      <c r="H12251" s="7" t="str">
        <f>IF(F12251&lt;0,"0-",IF(F12251=0,"0",IF(F12251&lt;3.01,"0+ to 3",IF(F12251&lt;6.01,"3+ to 6",IF(F12251&lt;9.01,"6+ to 9",IF(F12251&lt;12.01,"9+ to 12",IF(F12251&lt;15.01,"12+ to 15",IF(F12251&lt;18.01,"15+ to 18",IF(F12251&lt;21.01,"18+ to 21",IF(F12251&lt;24.01,"21+ to 24",IF(F12251&lt;27.01,"24+ to 27",IF(F12251&lt;30.01,"27+ to 30","30+"))))))))))))</f>
        <v>0</v>
      </c>
      <c r="I12251" t="str">
        <f>IF(G12251&lt;&gt;H12251,"DIFF","")</f>
        <v/>
      </c>
    </row>
    <row r="12252" spans="1:9">
      <c r="A12252" t="s">
        <v>102</v>
      </c>
      <c r="B12252" t="s">
        <v>270</v>
      </c>
      <c r="C12252" s="1">
        <v>109854360</v>
      </c>
      <c r="D12252" s="1">
        <v>2</v>
      </c>
      <c r="E12252" s="1">
        <v>-3</v>
      </c>
      <c r="F12252" s="1">
        <v>6</v>
      </c>
      <c r="G12252" s="7" t="str">
        <f>IF(E12252&lt;0,"0-",IF(E12252=0,"0",IF(E12252&lt;3.01,"0+ to 3",IF(E12252&lt;6.01,"3+ to 6",IF(E12252&lt;9.01,"6+ to 9",IF(E12252&lt;12.01,"9+ to 12",IF(E12252&lt;15.01,"12+ to 15",IF(E12252&lt;18.01,"15+ to 18",IF(E12252&lt;21.01,"18+ to 21",IF(E12252&lt;24.01,"21+ to 24",IF(E12252&lt;27.01,"24+ to 27",IF(E12252&lt;30.01,"27+ to 30","30+"))))))))))))</f>
        <v>0-</v>
      </c>
      <c r="H12252" s="7" t="str">
        <f>IF(F12252&lt;0,"0-",IF(F12252=0,"0",IF(F12252&lt;3.01,"0+ to 3",IF(F12252&lt;6.01,"3+ to 6",IF(F12252&lt;9.01,"6+ to 9",IF(F12252&lt;12.01,"9+ to 12",IF(F12252&lt;15.01,"12+ to 15",IF(F12252&lt;18.01,"15+ to 18",IF(F12252&lt;21.01,"18+ to 21",IF(F12252&lt;24.01,"21+ to 24",IF(F12252&lt;27.01,"24+ to 27",IF(F12252&lt;30.01,"27+ to 30","30+"))))))))))))</f>
        <v>3+ to 6</v>
      </c>
      <c r="I12252" t="str">
        <f>IF(G12252&lt;&gt;H12252,"DIFF","")</f>
        <v>DIFF</v>
      </c>
    </row>
    <row r="12253" spans="1:9">
      <c r="A12253" t="s">
        <v>102</v>
      </c>
      <c r="B12253" t="s">
        <v>270</v>
      </c>
      <c r="C12253" s="1">
        <v>109854362</v>
      </c>
      <c r="D12253" s="1">
        <v>2</v>
      </c>
      <c r="E12253" s="1">
        <v>-2</v>
      </c>
      <c r="F12253" s="1">
        <v>10</v>
      </c>
      <c r="G12253" s="7" t="str">
        <f>IF(E12253&lt;0,"0-",IF(E12253=0,"0",IF(E12253&lt;3.01,"0+ to 3",IF(E12253&lt;6.01,"3+ to 6",IF(E12253&lt;9.01,"6+ to 9",IF(E12253&lt;12.01,"9+ to 12",IF(E12253&lt;15.01,"12+ to 15",IF(E12253&lt;18.01,"15+ to 18",IF(E12253&lt;21.01,"18+ to 21",IF(E12253&lt;24.01,"21+ to 24",IF(E12253&lt;27.01,"24+ to 27",IF(E12253&lt;30.01,"27+ to 30","30+"))))))))))))</f>
        <v>0-</v>
      </c>
      <c r="H12253" s="7" t="str">
        <f>IF(F12253&lt;0,"0-",IF(F12253=0,"0",IF(F12253&lt;3.01,"0+ to 3",IF(F12253&lt;6.01,"3+ to 6",IF(F12253&lt;9.01,"6+ to 9",IF(F12253&lt;12.01,"9+ to 12",IF(F12253&lt;15.01,"12+ to 15",IF(F12253&lt;18.01,"15+ to 18",IF(F12253&lt;21.01,"18+ to 21",IF(F12253&lt;24.01,"21+ to 24",IF(F12253&lt;27.01,"24+ to 27",IF(F12253&lt;30.01,"27+ to 30","30+"))))))))))))</f>
        <v>9+ to 12</v>
      </c>
      <c r="I12253" t="str">
        <f>IF(G12253&lt;&gt;H12253,"DIFF","")</f>
        <v>DIFF</v>
      </c>
    </row>
    <row r="12254" spans="1:9">
      <c r="A12254" t="s">
        <v>102</v>
      </c>
      <c r="B12254" t="s">
        <v>270</v>
      </c>
      <c r="C12254" s="1">
        <v>109854373</v>
      </c>
      <c r="D12254" s="1">
        <v>2</v>
      </c>
      <c r="E12254" s="1">
        <v>-7</v>
      </c>
      <c r="F12254" s="1">
        <v>12</v>
      </c>
      <c r="G12254" s="7" t="str">
        <f>IF(E12254&lt;0,"0-",IF(E12254=0,"0",IF(E12254&lt;3.01,"0+ to 3",IF(E12254&lt;6.01,"3+ to 6",IF(E12254&lt;9.01,"6+ to 9",IF(E12254&lt;12.01,"9+ to 12",IF(E12254&lt;15.01,"12+ to 15",IF(E12254&lt;18.01,"15+ to 18",IF(E12254&lt;21.01,"18+ to 21",IF(E12254&lt;24.01,"21+ to 24",IF(E12254&lt;27.01,"24+ to 27",IF(E12254&lt;30.01,"27+ to 30","30+"))))))))))))</f>
        <v>0-</v>
      </c>
      <c r="H12254" s="7" t="str">
        <f>IF(F12254&lt;0,"0-",IF(F12254=0,"0",IF(F12254&lt;3.01,"0+ to 3",IF(F12254&lt;6.01,"3+ to 6",IF(F12254&lt;9.01,"6+ to 9",IF(F12254&lt;12.01,"9+ to 12",IF(F12254&lt;15.01,"12+ to 15",IF(F12254&lt;18.01,"15+ to 18",IF(F12254&lt;21.01,"18+ to 21",IF(F12254&lt;24.01,"21+ to 24",IF(F12254&lt;27.01,"24+ to 27",IF(F12254&lt;30.01,"27+ to 30","30+"))))))))))))</f>
        <v>9+ to 12</v>
      </c>
      <c r="I12254" t="str">
        <f>IF(G12254&lt;&gt;H12254,"DIFF","")</f>
        <v>DIFF</v>
      </c>
    </row>
    <row r="12255" spans="1:9">
      <c r="A12255" t="s">
        <v>102</v>
      </c>
      <c r="B12255" t="s">
        <v>270</v>
      </c>
      <c r="C12255" s="1">
        <v>109854378</v>
      </c>
      <c r="D12255" s="1">
        <v>2</v>
      </c>
      <c r="E12255" s="1">
        <v>-9</v>
      </c>
      <c r="F12255" s="1">
        <v>12</v>
      </c>
      <c r="G12255" s="7" t="str">
        <f>IF(E12255&lt;0,"0-",IF(E12255=0,"0",IF(E12255&lt;3.01,"0+ to 3",IF(E12255&lt;6.01,"3+ to 6",IF(E12255&lt;9.01,"6+ to 9",IF(E12255&lt;12.01,"9+ to 12",IF(E12255&lt;15.01,"12+ to 15",IF(E12255&lt;18.01,"15+ to 18",IF(E12255&lt;21.01,"18+ to 21",IF(E12255&lt;24.01,"21+ to 24",IF(E12255&lt;27.01,"24+ to 27",IF(E12255&lt;30.01,"27+ to 30","30+"))))))))))))</f>
        <v>0-</v>
      </c>
      <c r="H12255" s="7" t="str">
        <f>IF(F12255&lt;0,"0-",IF(F12255=0,"0",IF(F12255&lt;3.01,"0+ to 3",IF(F12255&lt;6.01,"3+ to 6",IF(F12255&lt;9.01,"6+ to 9",IF(F12255&lt;12.01,"9+ to 12",IF(F12255&lt;15.01,"12+ to 15",IF(F12255&lt;18.01,"15+ to 18",IF(F12255&lt;21.01,"18+ to 21",IF(F12255&lt;24.01,"21+ to 24",IF(F12255&lt;27.01,"24+ to 27",IF(F12255&lt;30.01,"27+ to 30","30+"))))))))))))</f>
        <v>9+ to 12</v>
      </c>
      <c r="I12255" t="str">
        <f>IF(G12255&lt;&gt;H12255,"DIFF","")</f>
        <v>DIFF</v>
      </c>
    </row>
    <row r="12256" spans="1:9">
      <c r="A12256" t="s">
        <v>102</v>
      </c>
      <c r="B12256" t="s">
        <v>270</v>
      </c>
      <c r="C12256" s="1">
        <v>109855074</v>
      </c>
      <c r="D12256" s="1">
        <v>5</v>
      </c>
      <c r="E12256" s="1">
        <v>-6</v>
      </c>
      <c r="F12256" s="1">
        <v>-5</v>
      </c>
      <c r="G12256" s="7" t="str">
        <f>IF(E12256&lt;0,"0-",IF(E12256=0,"0",IF(E12256&lt;3.01,"0+ to 3",IF(E12256&lt;6.01,"3+ to 6",IF(E12256&lt;9.01,"6+ to 9",IF(E12256&lt;12.01,"9+ to 12",IF(E12256&lt;15.01,"12+ to 15",IF(E12256&lt;18.01,"15+ to 18",IF(E12256&lt;21.01,"18+ to 21",IF(E12256&lt;24.01,"21+ to 24",IF(E12256&lt;27.01,"24+ to 27",IF(E12256&lt;30.01,"27+ to 30","30+"))))))))))))</f>
        <v>0-</v>
      </c>
      <c r="H12256" s="7" t="str">
        <f>IF(F12256&lt;0,"0-",IF(F12256=0,"0",IF(F12256&lt;3.01,"0+ to 3",IF(F12256&lt;6.01,"3+ to 6",IF(F12256&lt;9.01,"6+ to 9",IF(F12256&lt;12.01,"9+ to 12",IF(F12256&lt;15.01,"12+ to 15",IF(F12256&lt;18.01,"15+ to 18",IF(F12256&lt;21.01,"18+ to 21",IF(F12256&lt;24.01,"21+ to 24",IF(F12256&lt;27.01,"24+ to 27",IF(F12256&lt;30.01,"27+ to 30","30+"))))))))))))</f>
        <v>0-</v>
      </c>
      <c r="I12256" t="str">
        <f>IF(G12256&lt;&gt;H12256,"DIFF","")</f>
        <v/>
      </c>
    </row>
    <row r="12257" spans="1:9">
      <c r="A12257" t="s">
        <v>102</v>
      </c>
      <c r="B12257" t="s">
        <v>270</v>
      </c>
      <c r="C12257" s="1">
        <v>109855546</v>
      </c>
      <c r="D12257" s="1">
        <v>5</v>
      </c>
      <c r="E12257" s="1">
        <v>-9</v>
      </c>
      <c r="F12257" s="1">
        <v>-7</v>
      </c>
      <c r="G12257" s="7" t="str">
        <f>IF(E12257&lt;0,"0-",IF(E12257=0,"0",IF(E12257&lt;3.01,"0+ to 3",IF(E12257&lt;6.01,"3+ to 6",IF(E12257&lt;9.01,"6+ to 9",IF(E12257&lt;12.01,"9+ to 12",IF(E12257&lt;15.01,"12+ to 15",IF(E12257&lt;18.01,"15+ to 18",IF(E12257&lt;21.01,"18+ to 21",IF(E12257&lt;24.01,"21+ to 24",IF(E12257&lt;27.01,"24+ to 27",IF(E12257&lt;30.01,"27+ to 30","30+"))))))))))))</f>
        <v>0-</v>
      </c>
      <c r="H12257" s="7" t="str">
        <f>IF(F12257&lt;0,"0-",IF(F12257=0,"0",IF(F12257&lt;3.01,"0+ to 3",IF(F12257&lt;6.01,"3+ to 6",IF(F12257&lt;9.01,"6+ to 9",IF(F12257&lt;12.01,"9+ to 12",IF(F12257&lt;15.01,"12+ to 15",IF(F12257&lt;18.01,"15+ to 18",IF(F12257&lt;21.01,"18+ to 21",IF(F12257&lt;24.01,"21+ to 24",IF(F12257&lt;27.01,"24+ to 27",IF(F12257&lt;30.01,"27+ to 30","30+"))))))))))))</f>
        <v>0-</v>
      </c>
      <c r="I12257" t="str">
        <f>IF(G12257&lt;&gt;H12257,"DIFF","")</f>
        <v/>
      </c>
    </row>
    <row r="12258" spans="1:9">
      <c r="A12258" t="s">
        <v>102</v>
      </c>
      <c r="B12258" t="s">
        <v>270</v>
      </c>
      <c r="C12258" s="1">
        <v>109859039</v>
      </c>
      <c r="D12258" s="1">
        <v>3</v>
      </c>
      <c r="E12258" s="1">
        <v>-3</v>
      </c>
      <c r="F12258" s="1">
        <v>0</v>
      </c>
      <c r="G12258" s="7" t="str">
        <f>IF(E12258&lt;0,"0-",IF(E12258=0,"0",IF(E12258&lt;3.01,"0+ to 3",IF(E12258&lt;6.01,"3+ to 6",IF(E12258&lt;9.01,"6+ to 9",IF(E12258&lt;12.01,"9+ to 12",IF(E12258&lt;15.01,"12+ to 15",IF(E12258&lt;18.01,"15+ to 18",IF(E12258&lt;21.01,"18+ to 21",IF(E12258&lt;24.01,"21+ to 24",IF(E12258&lt;27.01,"24+ to 27",IF(E12258&lt;30.01,"27+ to 30","30+"))))))))))))</f>
        <v>0-</v>
      </c>
      <c r="H12258" s="7" t="str">
        <f>IF(F12258&lt;0,"0-",IF(F12258=0,"0",IF(F12258&lt;3.01,"0+ to 3",IF(F12258&lt;6.01,"3+ to 6",IF(F12258&lt;9.01,"6+ to 9",IF(F12258&lt;12.01,"9+ to 12",IF(F12258&lt;15.01,"12+ to 15",IF(F12258&lt;18.01,"15+ to 18",IF(F12258&lt;21.01,"18+ to 21",IF(F12258&lt;24.01,"21+ to 24",IF(F12258&lt;27.01,"24+ to 27",IF(F12258&lt;30.01,"27+ to 30","30+"))))))))))))</f>
        <v>0</v>
      </c>
      <c r="I12258" t="str">
        <f>IF(G12258&lt;&gt;H12258,"DIFF","")</f>
        <v>DIFF</v>
      </c>
    </row>
    <row r="12259" spans="1:9">
      <c r="A12259" t="s">
        <v>102</v>
      </c>
      <c r="B12259" t="s">
        <v>270</v>
      </c>
      <c r="C12259" s="1">
        <v>109860548</v>
      </c>
      <c r="D12259" s="1">
        <v>2</v>
      </c>
      <c r="E12259" s="1">
        <v>0</v>
      </c>
      <c r="F12259" s="1">
        <v>0</v>
      </c>
      <c r="G12259" s="7" t="str">
        <f>IF(E12259&lt;0,"0-",IF(E12259=0,"0",IF(E12259&lt;3.01,"0+ to 3",IF(E12259&lt;6.01,"3+ to 6",IF(E12259&lt;9.01,"6+ to 9",IF(E12259&lt;12.01,"9+ to 12",IF(E12259&lt;15.01,"12+ to 15",IF(E12259&lt;18.01,"15+ to 18",IF(E12259&lt;21.01,"18+ to 21",IF(E12259&lt;24.01,"21+ to 24",IF(E12259&lt;27.01,"24+ to 27",IF(E12259&lt;30.01,"27+ to 30","30+"))))))))))))</f>
        <v>0</v>
      </c>
      <c r="H12259" s="7" t="str">
        <f>IF(F12259&lt;0,"0-",IF(F12259=0,"0",IF(F12259&lt;3.01,"0+ to 3",IF(F12259&lt;6.01,"3+ to 6",IF(F12259&lt;9.01,"6+ to 9",IF(F12259&lt;12.01,"9+ to 12",IF(F12259&lt;15.01,"12+ to 15",IF(F12259&lt;18.01,"15+ to 18",IF(F12259&lt;21.01,"18+ to 21",IF(F12259&lt;24.01,"21+ to 24",IF(F12259&lt;27.01,"24+ to 27",IF(F12259&lt;30.01,"27+ to 30","30+"))))))))))))</f>
        <v>0</v>
      </c>
      <c r="I12259" t="str">
        <f>IF(G12259&lt;&gt;H12259,"DIFF","")</f>
        <v/>
      </c>
    </row>
    <row r="12260" spans="1:9">
      <c r="A12260" t="s">
        <v>102</v>
      </c>
      <c r="B12260" t="s">
        <v>270</v>
      </c>
      <c r="C12260" s="1">
        <v>109864626</v>
      </c>
      <c r="D12260" s="1">
        <v>2</v>
      </c>
      <c r="E12260" s="1">
        <v>-11</v>
      </c>
      <c r="F12260" s="1">
        <v>21</v>
      </c>
      <c r="G12260" s="7" t="str">
        <f>IF(E12260&lt;0,"0-",IF(E12260=0,"0",IF(E12260&lt;3.01,"0+ to 3",IF(E12260&lt;6.01,"3+ to 6",IF(E12260&lt;9.01,"6+ to 9",IF(E12260&lt;12.01,"9+ to 12",IF(E12260&lt;15.01,"12+ to 15",IF(E12260&lt;18.01,"15+ to 18",IF(E12260&lt;21.01,"18+ to 21",IF(E12260&lt;24.01,"21+ to 24",IF(E12260&lt;27.01,"24+ to 27",IF(E12260&lt;30.01,"27+ to 30","30+"))))))))))))</f>
        <v>0-</v>
      </c>
      <c r="H12260" s="7" t="str">
        <f>IF(F12260&lt;0,"0-",IF(F12260=0,"0",IF(F12260&lt;3.01,"0+ to 3",IF(F12260&lt;6.01,"3+ to 6",IF(F12260&lt;9.01,"6+ to 9",IF(F12260&lt;12.01,"9+ to 12",IF(F12260&lt;15.01,"12+ to 15",IF(F12260&lt;18.01,"15+ to 18",IF(F12260&lt;21.01,"18+ to 21",IF(F12260&lt;24.01,"21+ to 24",IF(F12260&lt;27.01,"24+ to 27",IF(F12260&lt;30.01,"27+ to 30","30+"))))))))))))</f>
        <v>18+ to 21</v>
      </c>
      <c r="I12260" t="str">
        <f>IF(G12260&lt;&gt;H12260,"DIFF","")</f>
        <v>DIFF</v>
      </c>
    </row>
    <row r="12261" spans="1:9">
      <c r="A12261" t="s">
        <v>102</v>
      </c>
      <c r="B12261" t="s">
        <v>270</v>
      </c>
      <c r="C12261" s="1">
        <v>109866793</v>
      </c>
      <c r="D12261" s="1">
        <v>2</v>
      </c>
      <c r="E12261" s="1">
        <v>0</v>
      </c>
      <c r="F12261" s="1">
        <v>2</v>
      </c>
      <c r="G12261" s="7" t="str">
        <f>IF(E12261&lt;0,"0-",IF(E12261=0,"0",IF(E12261&lt;3.01,"0+ to 3",IF(E12261&lt;6.01,"3+ to 6",IF(E12261&lt;9.01,"6+ to 9",IF(E12261&lt;12.01,"9+ to 12",IF(E12261&lt;15.01,"12+ to 15",IF(E12261&lt;18.01,"15+ to 18",IF(E12261&lt;21.01,"18+ to 21",IF(E12261&lt;24.01,"21+ to 24",IF(E12261&lt;27.01,"24+ to 27",IF(E12261&lt;30.01,"27+ to 30","30+"))))))))))))</f>
        <v>0</v>
      </c>
      <c r="H12261" s="7" t="str">
        <f>IF(F12261&lt;0,"0-",IF(F12261=0,"0",IF(F12261&lt;3.01,"0+ to 3",IF(F12261&lt;6.01,"3+ to 6",IF(F12261&lt;9.01,"6+ to 9",IF(F12261&lt;12.01,"9+ to 12",IF(F12261&lt;15.01,"12+ to 15",IF(F12261&lt;18.01,"15+ to 18",IF(F12261&lt;21.01,"18+ to 21",IF(F12261&lt;24.01,"21+ to 24",IF(F12261&lt;27.01,"24+ to 27",IF(F12261&lt;30.01,"27+ to 30","30+"))))))))))))</f>
        <v>0+ to 3</v>
      </c>
      <c r="I12261" t="str">
        <f>IF(G12261&lt;&gt;H12261,"DIFF","")</f>
        <v>DIFF</v>
      </c>
    </row>
    <row r="12262" spans="1:9">
      <c r="A12262" t="s">
        <v>102</v>
      </c>
      <c r="B12262" t="s">
        <v>269</v>
      </c>
      <c r="C12262" s="1">
        <v>109926472</v>
      </c>
      <c r="D12262" s="1">
        <v>2</v>
      </c>
      <c r="E12262" s="1">
        <v>0</v>
      </c>
      <c r="F12262" s="1">
        <v>0</v>
      </c>
      <c r="G12262" s="7" t="str">
        <f>IF(E12262&lt;0,"0-",IF(E12262=0,"0",IF(E12262&lt;3.01,"0+ to 3",IF(E12262&lt;6.01,"3+ to 6",IF(E12262&lt;9.01,"6+ to 9",IF(E12262&lt;12.01,"9+ to 12",IF(E12262&lt;15.01,"12+ to 15",IF(E12262&lt;18.01,"15+ to 18",IF(E12262&lt;21.01,"18+ to 21",IF(E12262&lt;24.01,"21+ to 24",IF(E12262&lt;27.01,"24+ to 27",IF(E12262&lt;30.01,"27+ to 30","30+"))))))))))))</f>
        <v>0</v>
      </c>
      <c r="H12262" s="7" t="str">
        <f>IF(F12262&lt;0,"0-",IF(F12262=0,"0",IF(F12262&lt;3.01,"0+ to 3",IF(F12262&lt;6.01,"3+ to 6",IF(F12262&lt;9.01,"6+ to 9",IF(F12262&lt;12.01,"9+ to 12",IF(F12262&lt;15.01,"12+ to 15",IF(F12262&lt;18.01,"15+ to 18",IF(F12262&lt;21.01,"18+ to 21",IF(F12262&lt;24.01,"21+ to 24",IF(F12262&lt;27.01,"24+ to 27",IF(F12262&lt;30.01,"27+ to 30","30+"))))))))))))</f>
        <v>0</v>
      </c>
      <c r="I12262" t="str">
        <f>IF(G12262&lt;&gt;H12262,"DIFF","")</f>
        <v/>
      </c>
    </row>
    <row r="12263" spans="1:9">
      <c r="A12263" t="s">
        <v>102</v>
      </c>
      <c r="B12263" t="s">
        <v>269</v>
      </c>
      <c r="C12263" s="1">
        <v>109926922</v>
      </c>
      <c r="D12263" s="1">
        <v>2</v>
      </c>
      <c r="E12263" s="1">
        <v>0</v>
      </c>
      <c r="F12263" s="1">
        <v>0</v>
      </c>
      <c r="G12263" s="7" t="str">
        <f>IF(E12263&lt;0,"0-",IF(E12263=0,"0",IF(E12263&lt;3.01,"0+ to 3",IF(E12263&lt;6.01,"3+ to 6",IF(E12263&lt;9.01,"6+ to 9",IF(E12263&lt;12.01,"9+ to 12",IF(E12263&lt;15.01,"12+ to 15",IF(E12263&lt;18.01,"15+ to 18",IF(E12263&lt;21.01,"18+ to 21",IF(E12263&lt;24.01,"21+ to 24",IF(E12263&lt;27.01,"24+ to 27",IF(E12263&lt;30.01,"27+ to 30","30+"))))))))))))</f>
        <v>0</v>
      </c>
      <c r="H12263" s="7" t="str">
        <f>IF(F12263&lt;0,"0-",IF(F12263=0,"0",IF(F12263&lt;3.01,"0+ to 3",IF(F12263&lt;6.01,"3+ to 6",IF(F12263&lt;9.01,"6+ to 9",IF(F12263&lt;12.01,"9+ to 12",IF(F12263&lt;15.01,"12+ to 15",IF(F12263&lt;18.01,"15+ to 18",IF(F12263&lt;21.01,"18+ to 21",IF(F12263&lt;24.01,"21+ to 24",IF(F12263&lt;27.01,"24+ to 27",IF(F12263&lt;30.01,"27+ to 30","30+"))))))))))))</f>
        <v>0</v>
      </c>
      <c r="I12263" t="str">
        <f>IF(G12263&lt;&gt;H12263,"DIFF","")</f>
        <v/>
      </c>
    </row>
    <row r="12264" spans="1:9">
      <c r="A12264" t="s">
        <v>102</v>
      </c>
      <c r="B12264" t="s">
        <v>269</v>
      </c>
      <c r="C12264" s="1">
        <v>109929281</v>
      </c>
      <c r="D12264" s="1">
        <v>2</v>
      </c>
      <c r="E12264" s="1">
        <v>0</v>
      </c>
      <c r="F12264" s="1">
        <v>9</v>
      </c>
      <c r="G12264" s="7" t="str">
        <f>IF(E12264&lt;0,"0-",IF(E12264=0,"0",IF(E12264&lt;3.01,"0+ to 3",IF(E12264&lt;6.01,"3+ to 6",IF(E12264&lt;9.01,"6+ to 9",IF(E12264&lt;12.01,"9+ to 12",IF(E12264&lt;15.01,"12+ to 15",IF(E12264&lt;18.01,"15+ to 18",IF(E12264&lt;21.01,"18+ to 21",IF(E12264&lt;24.01,"21+ to 24",IF(E12264&lt;27.01,"24+ to 27",IF(E12264&lt;30.01,"27+ to 30","30+"))))))))))))</f>
        <v>0</v>
      </c>
      <c r="H12264" s="7" t="str">
        <f>IF(F12264&lt;0,"0-",IF(F12264=0,"0",IF(F12264&lt;3.01,"0+ to 3",IF(F12264&lt;6.01,"3+ to 6",IF(F12264&lt;9.01,"6+ to 9",IF(F12264&lt;12.01,"9+ to 12",IF(F12264&lt;15.01,"12+ to 15",IF(F12264&lt;18.01,"15+ to 18",IF(F12264&lt;21.01,"18+ to 21",IF(F12264&lt;24.01,"21+ to 24",IF(F12264&lt;27.01,"24+ to 27",IF(F12264&lt;30.01,"27+ to 30","30+"))))))))))))</f>
        <v>6+ to 9</v>
      </c>
      <c r="I12264" t="str">
        <f>IF(G12264&lt;&gt;H12264,"DIFF","")</f>
        <v>DIFF</v>
      </c>
    </row>
    <row r="12265" spans="1:9">
      <c r="A12265" t="s">
        <v>102</v>
      </c>
      <c r="B12265" t="s">
        <v>269</v>
      </c>
      <c r="C12265" s="1">
        <v>109930468</v>
      </c>
      <c r="D12265" s="1">
        <v>2</v>
      </c>
      <c r="E12265" s="1">
        <v>0</v>
      </c>
      <c r="F12265" s="1">
        <v>4</v>
      </c>
      <c r="G12265" s="7" t="str">
        <f>IF(E12265&lt;0,"0-",IF(E12265=0,"0",IF(E12265&lt;3.01,"0+ to 3",IF(E12265&lt;6.01,"3+ to 6",IF(E12265&lt;9.01,"6+ to 9",IF(E12265&lt;12.01,"9+ to 12",IF(E12265&lt;15.01,"12+ to 15",IF(E12265&lt;18.01,"15+ to 18",IF(E12265&lt;21.01,"18+ to 21",IF(E12265&lt;24.01,"21+ to 24",IF(E12265&lt;27.01,"24+ to 27",IF(E12265&lt;30.01,"27+ to 30","30+"))))))))))))</f>
        <v>0</v>
      </c>
      <c r="H12265" s="7" t="str">
        <f>IF(F12265&lt;0,"0-",IF(F12265=0,"0",IF(F12265&lt;3.01,"0+ to 3",IF(F12265&lt;6.01,"3+ to 6",IF(F12265&lt;9.01,"6+ to 9",IF(F12265&lt;12.01,"9+ to 12",IF(F12265&lt;15.01,"12+ to 15",IF(F12265&lt;18.01,"15+ to 18",IF(F12265&lt;21.01,"18+ to 21",IF(F12265&lt;24.01,"21+ to 24",IF(F12265&lt;27.01,"24+ to 27",IF(F12265&lt;30.01,"27+ to 30","30+"))))))))))))</f>
        <v>3+ to 6</v>
      </c>
      <c r="I12265" t="str">
        <f>IF(G12265&lt;&gt;H12265,"DIFF","")</f>
        <v>DIFF</v>
      </c>
    </row>
    <row r="12266" spans="1:9">
      <c r="A12266" t="s">
        <v>102</v>
      </c>
      <c r="B12266" t="s">
        <v>269</v>
      </c>
      <c r="C12266" s="1">
        <v>109932922</v>
      </c>
      <c r="D12266" s="1">
        <v>4</v>
      </c>
      <c r="E12266" s="1">
        <v>-8</v>
      </c>
      <c r="F12266" s="1">
        <v>0</v>
      </c>
      <c r="G12266" s="7" t="str">
        <f>IF(E12266&lt;0,"0-",IF(E12266=0,"0",IF(E12266&lt;3.01,"0+ to 3",IF(E12266&lt;6.01,"3+ to 6",IF(E12266&lt;9.01,"6+ to 9",IF(E12266&lt;12.01,"9+ to 12",IF(E12266&lt;15.01,"12+ to 15",IF(E12266&lt;18.01,"15+ to 18",IF(E12266&lt;21.01,"18+ to 21",IF(E12266&lt;24.01,"21+ to 24",IF(E12266&lt;27.01,"24+ to 27",IF(E12266&lt;30.01,"27+ to 30","30+"))))))))))))</f>
        <v>0-</v>
      </c>
      <c r="H12266" s="7" t="str">
        <f>IF(F12266&lt;0,"0-",IF(F12266=0,"0",IF(F12266&lt;3.01,"0+ to 3",IF(F12266&lt;6.01,"3+ to 6",IF(F12266&lt;9.01,"6+ to 9",IF(F12266&lt;12.01,"9+ to 12",IF(F12266&lt;15.01,"12+ to 15",IF(F12266&lt;18.01,"15+ to 18",IF(F12266&lt;21.01,"18+ to 21",IF(F12266&lt;24.01,"21+ to 24",IF(F12266&lt;27.01,"24+ to 27",IF(F12266&lt;30.01,"27+ to 30","30+"))))))))))))</f>
        <v>0</v>
      </c>
      <c r="I12266" t="str">
        <f>IF(G12266&lt;&gt;H12266,"DIFF","")</f>
        <v>DIFF</v>
      </c>
    </row>
    <row r="12267" spans="1:9">
      <c r="A12267" t="s">
        <v>102</v>
      </c>
      <c r="B12267" t="s">
        <v>269</v>
      </c>
      <c r="C12267" s="1">
        <v>109937191</v>
      </c>
      <c r="D12267" s="1">
        <v>2</v>
      </c>
      <c r="E12267" s="1">
        <v>0</v>
      </c>
      <c r="F12267" s="1">
        <v>0</v>
      </c>
      <c r="G12267" s="7" t="str">
        <f>IF(E12267&lt;0,"0-",IF(E12267=0,"0",IF(E12267&lt;3.01,"0+ to 3",IF(E12267&lt;6.01,"3+ to 6",IF(E12267&lt;9.01,"6+ to 9",IF(E12267&lt;12.01,"9+ to 12",IF(E12267&lt;15.01,"12+ to 15",IF(E12267&lt;18.01,"15+ to 18",IF(E12267&lt;21.01,"18+ to 21",IF(E12267&lt;24.01,"21+ to 24",IF(E12267&lt;27.01,"24+ to 27",IF(E12267&lt;30.01,"27+ to 30","30+"))))))))))))</f>
        <v>0</v>
      </c>
      <c r="H12267" s="7" t="str">
        <f>IF(F12267&lt;0,"0-",IF(F12267=0,"0",IF(F12267&lt;3.01,"0+ to 3",IF(F12267&lt;6.01,"3+ to 6",IF(F12267&lt;9.01,"6+ to 9",IF(F12267&lt;12.01,"9+ to 12",IF(F12267&lt;15.01,"12+ to 15",IF(F12267&lt;18.01,"15+ to 18",IF(F12267&lt;21.01,"18+ to 21",IF(F12267&lt;24.01,"21+ to 24",IF(F12267&lt;27.01,"24+ to 27",IF(F12267&lt;30.01,"27+ to 30","30+"))))))))))))</f>
        <v>0</v>
      </c>
      <c r="I12267" t="str">
        <f>IF(G12267&lt;&gt;H12267,"DIFF","")</f>
        <v/>
      </c>
    </row>
    <row r="12268" spans="1:9">
      <c r="A12268" t="s">
        <v>102</v>
      </c>
      <c r="B12268" t="s">
        <v>269</v>
      </c>
      <c r="C12268" s="1">
        <v>109938946</v>
      </c>
      <c r="D12268" s="1">
        <v>5</v>
      </c>
      <c r="E12268" s="1">
        <v>-28</v>
      </c>
      <c r="F12268" s="1">
        <v>-21</v>
      </c>
      <c r="G12268" s="7" t="str">
        <f>IF(E12268&lt;0,"0-",IF(E12268=0,"0",IF(E12268&lt;3.01,"0+ to 3",IF(E12268&lt;6.01,"3+ to 6",IF(E12268&lt;9.01,"6+ to 9",IF(E12268&lt;12.01,"9+ to 12",IF(E12268&lt;15.01,"12+ to 15",IF(E12268&lt;18.01,"15+ to 18",IF(E12268&lt;21.01,"18+ to 21",IF(E12268&lt;24.01,"21+ to 24",IF(E12268&lt;27.01,"24+ to 27",IF(E12268&lt;30.01,"27+ to 30","30+"))))))))))))</f>
        <v>0-</v>
      </c>
      <c r="H12268" s="7" t="str">
        <f>IF(F12268&lt;0,"0-",IF(F12268=0,"0",IF(F12268&lt;3.01,"0+ to 3",IF(F12268&lt;6.01,"3+ to 6",IF(F12268&lt;9.01,"6+ to 9",IF(F12268&lt;12.01,"9+ to 12",IF(F12268&lt;15.01,"12+ to 15",IF(F12268&lt;18.01,"15+ to 18",IF(F12268&lt;21.01,"18+ to 21",IF(F12268&lt;24.01,"21+ to 24",IF(F12268&lt;27.01,"24+ to 27",IF(F12268&lt;30.01,"27+ to 30","30+"))))))))))))</f>
        <v>0-</v>
      </c>
      <c r="I12268" t="str">
        <f>IF(G12268&lt;&gt;H12268,"DIFF","")</f>
        <v/>
      </c>
    </row>
    <row r="12269" spans="1:9">
      <c r="A12269" t="s">
        <v>103</v>
      </c>
      <c r="B12269" t="s">
        <v>269</v>
      </c>
      <c r="C12269" s="1">
        <v>109943994</v>
      </c>
      <c r="D12269" s="1">
        <v>2</v>
      </c>
      <c r="E12269" s="1">
        <v>-6</v>
      </c>
      <c r="F12269" s="1">
        <v>19</v>
      </c>
      <c r="G12269" s="7" t="str">
        <f>IF(E12269&lt;0,"0-",IF(E12269=0,"0",IF(E12269&lt;3.01,"0+ to 3",IF(E12269&lt;6.01,"3+ to 6",IF(E12269&lt;9.01,"6+ to 9",IF(E12269&lt;12.01,"9+ to 12",IF(E12269&lt;15.01,"12+ to 15",IF(E12269&lt;18.01,"15+ to 18",IF(E12269&lt;21.01,"18+ to 21",IF(E12269&lt;24.01,"21+ to 24",IF(E12269&lt;27.01,"24+ to 27",IF(E12269&lt;30.01,"27+ to 30","30+"))))))))))))</f>
        <v>0-</v>
      </c>
      <c r="H12269" s="7" t="str">
        <f>IF(F12269&lt;0,"0-",IF(F12269=0,"0",IF(F12269&lt;3.01,"0+ to 3",IF(F12269&lt;6.01,"3+ to 6",IF(F12269&lt;9.01,"6+ to 9",IF(F12269&lt;12.01,"9+ to 12",IF(F12269&lt;15.01,"12+ to 15",IF(F12269&lt;18.01,"15+ to 18",IF(F12269&lt;21.01,"18+ to 21",IF(F12269&lt;24.01,"21+ to 24",IF(F12269&lt;27.01,"24+ to 27",IF(F12269&lt;30.01,"27+ to 30","30+"))))))))))))</f>
        <v>18+ to 21</v>
      </c>
      <c r="I12269" t="str">
        <f>IF(G12269&lt;&gt;H12269,"DIFF","")</f>
        <v>DIFF</v>
      </c>
    </row>
    <row r="12270" spans="1:9">
      <c r="A12270" t="s">
        <v>102</v>
      </c>
      <c r="B12270" t="s">
        <v>269</v>
      </c>
      <c r="C12270" s="1">
        <v>109945188</v>
      </c>
      <c r="D12270" s="1">
        <v>3</v>
      </c>
      <c r="E12270" s="1">
        <v>0</v>
      </c>
      <c r="F12270" s="1">
        <v>0</v>
      </c>
      <c r="G12270" s="7" t="str">
        <f>IF(E12270&lt;0,"0-",IF(E12270=0,"0",IF(E12270&lt;3.01,"0+ to 3",IF(E12270&lt;6.01,"3+ to 6",IF(E12270&lt;9.01,"6+ to 9",IF(E12270&lt;12.01,"9+ to 12",IF(E12270&lt;15.01,"12+ to 15",IF(E12270&lt;18.01,"15+ to 18",IF(E12270&lt;21.01,"18+ to 21",IF(E12270&lt;24.01,"21+ to 24",IF(E12270&lt;27.01,"24+ to 27",IF(E12270&lt;30.01,"27+ to 30","30+"))))))))))))</f>
        <v>0</v>
      </c>
      <c r="H12270" s="7" t="str">
        <f>IF(F12270&lt;0,"0-",IF(F12270=0,"0",IF(F12270&lt;3.01,"0+ to 3",IF(F12270&lt;6.01,"3+ to 6",IF(F12270&lt;9.01,"6+ to 9",IF(F12270&lt;12.01,"9+ to 12",IF(F12270&lt;15.01,"12+ to 15",IF(F12270&lt;18.01,"15+ to 18",IF(F12270&lt;21.01,"18+ to 21",IF(F12270&lt;24.01,"21+ to 24",IF(F12270&lt;27.01,"24+ to 27",IF(F12270&lt;30.01,"27+ to 30","30+"))))))))))))</f>
        <v>0</v>
      </c>
      <c r="I12270" t="str">
        <f>IF(G12270&lt;&gt;H12270,"DIFF","")</f>
        <v/>
      </c>
    </row>
    <row r="12271" spans="1:9">
      <c r="A12271" t="s">
        <v>102</v>
      </c>
      <c r="B12271" t="s">
        <v>268</v>
      </c>
      <c r="C12271" s="1">
        <v>109970773</v>
      </c>
      <c r="D12271" s="1">
        <v>2</v>
      </c>
      <c r="E12271" s="1">
        <v>0</v>
      </c>
      <c r="F12271" s="1">
        <v>0</v>
      </c>
      <c r="G12271" s="7" t="str">
        <f>IF(E12271&lt;0,"0-",IF(E12271=0,"0",IF(E12271&lt;3.01,"0+ to 3",IF(E12271&lt;6.01,"3+ to 6",IF(E12271&lt;9.01,"6+ to 9",IF(E12271&lt;12.01,"9+ to 12",IF(E12271&lt;15.01,"12+ to 15",IF(E12271&lt;18.01,"15+ to 18",IF(E12271&lt;21.01,"18+ to 21",IF(E12271&lt;24.01,"21+ to 24",IF(E12271&lt;27.01,"24+ to 27",IF(E12271&lt;30.01,"27+ to 30","30+"))))))))))))</f>
        <v>0</v>
      </c>
      <c r="H12271" s="7" t="str">
        <f>IF(F12271&lt;0,"0-",IF(F12271=0,"0",IF(F12271&lt;3.01,"0+ to 3",IF(F12271&lt;6.01,"3+ to 6",IF(F12271&lt;9.01,"6+ to 9",IF(F12271&lt;12.01,"9+ to 12",IF(F12271&lt;15.01,"12+ to 15",IF(F12271&lt;18.01,"15+ to 18",IF(F12271&lt;21.01,"18+ to 21",IF(F12271&lt;24.01,"21+ to 24",IF(F12271&lt;27.01,"24+ to 27",IF(F12271&lt;30.01,"27+ to 30","30+"))))))))))))</f>
        <v>0</v>
      </c>
      <c r="I12271" t="str">
        <f>IF(G12271&lt;&gt;H12271,"DIFF","")</f>
        <v/>
      </c>
    </row>
    <row r="12272" spans="1:9">
      <c r="A12272" t="s">
        <v>102</v>
      </c>
      <c r="B12272" t="s">
        <v>268</v>
      </c>
      <c r="C12272" s="1">
        <v>109971139</v>
      </c>
      <c r="D12272" s="1">
        <v>2</v>
      </c>
      <c r="E12272" s="1">
        <v>-6</v>
      </c>
      <c r="F12272" s="1">
        <v>16</v>
      </c>
      <c r="G12272" s="7" t="str">
        <f>IF(E12272&lt;0,"0-",IF(E12272=0,"0",IF(E12272&lt;3.01,"0+ to 3",IF(E12272&lt;6.01,"3+ to 6",IF(E12272&lt;9.01,"6+ to 9",IF(E12272&lt;12.01,"9+ to 12",IF(E12272&lt;15.01,"12+ to 15",IF(E12272&lt;18.01,"15+ to 18",IF(E12272&lt;21.01,"18+ to 21",IF(E12272&lt;24.01,"21+ to 24",IF(E12272&lt;27.01,"24+ to 27",IF(E12272&lt;30.01,"27+ to 30","30+"))))))))))))</f>
        <v>0-</v>
      </c>
      <c r="H12272" s="7" t="str">
        <f>IF(F12272&lt;0,"0-",IF(F12272=0,"0",IF(F12272&lt;3.01,"0+ to 3",IF(F12272&lt;6.01,"3+ to 6",IF(F12272&lt;9.01,"6+ to 9",IF(F12272&lt;12.01,"9+ to 12",IF(F12272&lt;15.01,"12+ to 15",IF(F12272&lt;18.01,"15+ to 18",IF(F12272&lt;21.01,"18+ to 21",IF(F12272&lt;24.01,"21+ to 24",IF(F12272&lt;27.01,"24+ to 27",IF(F12272&lt;30.01,"27+ to 30","30+"))))))))))))</f>
        <v>15+ to 18</v>
      </c>
      <c r="I12272" t="str">
        <f>IF(G12272&lt;&gt;H12272,"DIFF","")</f>
        <v>DIFF</v>
      </c>
    </row>
    <row r="12273" spans="1:9">
      <c r="A12273" t="s">
        <v>102</v>
      </c>
      <c r="B12273" t="s">
        <v>268</v>
      </c>
      <c r="C12273" s="1">
        <v>109978758</v>
      </c>
      <c r="D12273" s="1">
        <v>2</v>
      </c>
      <c r="E12273" s="1">
        <v>0</v>
      </c>
      <c r="F12273" s="1">
        <v>0</v>
      </c>
      <c r="G12273" s="7" t="str">
        <f>IF(E12273&lt;0,"0-",IF(E12273=0,"0",IF(E12273&lt;3.01,"0+ to 3",IF(E12273&lt;6.01,"3+ to 6",IF(E12273&lt;9.01,"6+ to 9",IF(E12273&lt;12.01,"9+ to 12",IF(E12273&lt;15.01,"12+ to 15",IF(E12273&lt;18.01,"15+ to 18",IF(E12273&lt;21.01,"18+ to 21",IF(E12273&lt;24.01,"21+ to 24",IF(E12273&lt;27.01,"24+ to 27",IF(E12273&lt;30.01,"27+ to 30","30+"))))))))))))</f>
        <v>0</v>
      </c>
      <c r="H12273" s="7" t="str">
        <f>IF(F12273&lt;0,"0-",IF(F12273=0,"0",IF(F12273&lt;3.01,"0+ to 3",IF(F12273&lt;6.01,"3+ to 6",IF(F12273&lt;9.01,"6+ to 9",IF(F12273&lt;12.01,"9+ to 12",IF(F12273&lt;15.01,"12+ to 15",IF(F12273&lt;18.01,"15+ to 18",IF(F12273&lt;21.01,"18+ to 21",IF(F12273&lt;24.01,"21+ to 24",IF(F12273&lt;27.01,"24+ to 27",IF(F12273&lt;30.01,"27+ to 30","30+"))))))))))))</f>
        <v>0</v>
      </c>
      <c r="I12273" t="str">
        <f>IF(G12273&lt;&gt;H12273,"DIFF","")</f>
        <v/>
      </c>
    </row>
    <row r="12274" spans="1:9">
      <c r="A12274" t="s">
        <v>102</v>
      </c>
      <c r="B12274" t="s">
        <v>268</v>
      </c>
      <c r="C12274" s="1">
        <v>109982467</v>
      </c>
      <c r="D12274" s="1">
        <v>2</v>
      </c>
      <c r="E12274" s="1">
        <v>-9</v>
      </c>
      <c r="F12274" s="1">
        <v>13</v>
      </c>
      <c r="G12274" s="7" t="str">
        <f>IF(E12274&lt;0,"0-",IF(E12274=0,"0",IF(E12274&lt;3.01,"0+ to 3",IF(E12274&lt;6.01,"3+ to 6",IF(E12274&lt;9.01,"6+ to 9",IF(E12274&lt;12.01,"9+ to 12",IF(E12274&lt;15.01,"12+ to 15",IF(E12274&lt;18.01,"15+ to 18",IF(E12274&lt;21.01,"18+ to 21",IF(E12274&lt;24.01,"21+ to 24",IF(E12274&lt;27.01,"24+ to 27",IF(E12274&lt;30.01,"27+ to 30","30+"))))))))))))</f>
        <v>0-</v>
      </c>
      <c r="H12274" s="7" t="str">
        <f>IF(F12274&lt;0,"0-",IF(F12274=0,"0",IF(F12274&lt;3.01,"0+ to 3",IF(F12274&lt;6.01,"3+ to 6",IF(F12274&lt;9.01,"6+ to 9",IF(F12274&lt;12.01,"9+ to 12",IF(F12274&lt;15.01,"12+ to 15",IF(F12274&lt;18.01,"15+ to 18",IF(F12274&lt;21.01,"18+ to 21",IF(F12274&lt;24.01,"21+ to 24",IF(F12274&lt;27.01,"24+ to 27",IF(F12274&lt;30.01,"27+ to 30","30+"))))))))))))</f>
        <v>12+ to 15</v>
      </c>
      <c r="I12274" t="str">
        <f>IF(G12274&lt;&gt;H12274,"DIFF","")</f>
        <v>DIFF</v>
      </c>
    </row>
    <row r="12275" spans="1:9">
      <c r="A12275" t="s">
        <v>102</v>
      </c>
      <c r="B12275" t="s">
        <v>268</v>
      </c>
      <c r="C12275" s="1">
        <v>109983196</v>
      </c>
      <c r="D12275" s="1">
        <v>4</v>
      </c>
      <c r="E12275" s="1">
        <v>-12</v>
      </c>
      <c r="F12275" s="1">
        <v>25</v>
      </c>
      <c r="G12275" s="7" t="str">
        <f>IF(E12275&lt;0,"0-",IF(E12275=0,"0",IF(E12275&lt;3.01,"0+ to 3",IF(E12275&lt;6.01,"3+ to 6",IF(E12275&lt;9.01,"6+ to 9",IF(E12275&lt;12.01,"9+ to 12",IF(E12275&lt;15.01,"12+ to 15",IF(E12275&lt;18.01,"15+ to 18",IF(E12275&lt;21.01,"18+ to 21",IF(E12275&lt;24.01,"21+ to 24",IF(E12275&lt;27.01,"24+ to 27",IF(E12275&lt;30.01,"27+ to 30","30+"))))))))))))</f>
        <v>0-</v>
      </c>
      <c r="H12275" s="7" t="str">
        <f>IF(F12275&lt;0,"0-",IF(F12275=0,"0",IF(F12275&lt;3.01,"0+ to 3",IF(F12275&lt;6.01,"3+ to 6",IF(F12275&lt;9.01,"6+ to 9",IF(F12275&lt;12.01,"9+ to 12",IF(F12275&lt;15.01,"12+ to 15",IF(F12275&lt;18.01,"15+ to 18",IF(F12275&lt;21.01,"18+ to 21",IF(F12275&lt;24.01,"21+ to 24",IF(F12275&lt;27.01,"24+ to 27",IF(F12275&lt;30.01,"27+ to 30","30+"))))))))))))</f>
        <v>24+ to 27</v>
      </c>
      <c r="I12275" t="str">
        <f>IF(G12275&lt;&gt;H12275,"DIFF","")</f>
        <v>DIFF</v>
      </c>
    </row>
    <row r="12276" spans="1:9">
      <c r="A12276" t="s">
        <v>102</v>
      </c>
      <c r="B12276" t="s">
        <v>268</v>
      </c>
      <c r="C12276" s="1">
        <v>109983608</v>
      </c>
      <c r="D12276" s="1">
        <v>2</v>
      </c>
      <c r="E12276" s="1">
        <v>-1</v>
      </c>
      <c r="F12276" s="1">
        <v>2</v>
      </c>
      <c r="G12276" s="7" t="str">
        <f>IF(E12276&lt;0,"0-",IF(E12276=0,"0",IF(E12276&lt;3.01,"0+ to 3",IF(E12276&lt;6.01,"3+ to 6",IF(E12276&lt;9.01,"6+ to 9",IF(E12276&lt;12.01,"9+ to 12",IF(E12276&lt;15.01,"12+ to 15",IF(E12276&lt;18.01,"15+ to 18",IF(E12276&lt;21.01,"18+ to 21",IF(E12276&lt;24.01,"21+ to 24",IF(E12276&lt;27.01,"24+ to 27",IF(E12276&lt;30.01,"27+ to 30","30+"))))))))))))</f>
        <v>0-</v>
      </c>
      <c r="H12276" s="7" t="str">
        <f>IF(F12276&lt;0,"0-",IF(F12276=0,"0",IF(F12276&lt;3.01,"0+ to 3",IF(F12276&lt;6.01,"3+ to 6",IF(F12276&lt;9.01,"6+ to 9",IF(F12276&lt;12.01,"9+ to 12",IF(F12276&lt;15.01,"12+ to 15",IF(F12276&lt;18.01,"15+ to 18",IF(F12276&lt;21.01,"18+ to 21",IF(F12276&lt;24.01,"21+ to 24",IF(F12276&lt;27.01,"24+ to 27",IF(F12276&lt;30.01,"27+ to 30","30+"))))))))))))</f>
        <v>0+ to 3</v>
      </c>
      <c r="I12276" t="str">
        <f>IF(G12276&lt;&gt;H12276,"DIFF","")</f>
        <v>DIFF</v>
      </c>
    </row>
    <row r="12277" spans="1:9">
      <c r="A12277" t="s">
        <v>102</v>
      </c>
      <c r="B12277" t="s">
        <v>268</v>
      </c>
      <c r="C12277" s="1">
        <v>109985019</v>
      </c>
      <c r="D12277" s="1">
        <v>2</v>
      </c>
      <c r="E12277" s="1">
        <v>0</v>
      </c>
      <c r="F12277" s="1">
        <v>0</v>
      </c>
      <c r="G12277" s="7" t="str">
        <f>IF(E12277&lt;0,"0-",IF(E12277=0,"0",IF(E12277&lt;3.01,"0+ to 3",IF(E12277&lt;6.01,"3+ to 6",IF(E12277&lt;9.01,"6+ to 9",IF(E12277&lt;12.01,"9+ to 12",IF(E12277&lt;15.01,"12+ to 15",IF(E12277&lt;18.01,"15+ to 18",IF(E12277&lt;21.01,"18+ to 21",IF(E12277&lt;24.01,"21+ to 24",IF(E12277&lt;27.01,"24+ to 27",IF(E12277&lt;30.01,"27+ to 30","30+"))))))))))))</f>
        <v>0</v>
      </c>
      <c r="H12277" s="7" t="str">
        <f>IF(F12277&lt;0,"0-",IF(F12277=0,"0",IF(F12277&lt;3.01,"0+ to 3",IF(F12277&lt;6.01,"3+ to 6",IF(F12277&lt;9.01,"6+ to 9",IF(F12277&lt;12.01,"9+ to 12",IF(F12277&lt;15.01,"12+ to 15",IF(F12277&lt;18.01,"15+ to 18",IF(F12277&lt;21.01,"18+ to 21",IF(F12277&lt;24.01,"21+ to 24",IF(F12277&lt;27.01,"24+ to 27",IF(F12277&lt;30.01,"27+ to 30","30+"))))))))))))</f>
        <v>0</v>
      </c>
      <c r="I12277" t="str">
        <f>IF(G12277&lt;&gt;H12277,"DIFF","")</f>
        <v/>
      </c>
    </row>
    <row r="12278" spans="1:9">
      <c r="A12278" t="s">
        <v>102</v>
      </c>
      <c r="B12278" t="s">
        <v>268</v>
      </c>
      <c r="C12278" s="1">
        <v>109990568</v>
      </c>
      <c r="D12278" s="1">
        <v>2</v>
      </c>
      <c r="E12278" s="1">
        <v>0</v>
      </c>
      <c r="F12278" s="1">
        <v>4</v>
      </c>
      <c r="G12278" s="7" t="str">
        <f>IF(E12278&lt;0,"0-",IF(E12278=0,"0",IF(E12278&lt;3.01,"0+ to 3",IF(E12278&lt;6.01,"3+ to 6",IF(E12278&lt;9.01,"6+ to 9",IF(E12278&lt;12.01,"9+ to 12",IF(E12278&lt;15.01,"12+ to 15",IF(E12278&lt;18.01,"15+ to 18",IF(E12278&lt;21.01,"18+ to 21",IF(E12278&lt;24.01,"21+ to 24",IF(E12278&lt;27.01,"24+ to 27",IF(E12278&lt;30.01,"27+ to 30","30+"))))))))))))</f>
        <v>0</v>
      </c>
      <c r="H12278" s="7" t="str">
        <f>IF(F12278&lt;0,"0-",IF(F12278=0,"0",IF(F12278&lt;3.01,"0+ to 3",IF(F12278&lt;6.01,"3+ to 6",IF(F12278&lt;9.01,"6+ to 9",IF(F12278&lt;12.01,"9+ to 12",IF(F12278&lt;15.01,"12+ to 15",IF(F12278&lt;18.01,"15+ to 18",IF(F12278&lt;21.01,"18+ to 21",IF(F12278&lt;24.01,"21+ to 24",IF(F12278&lt;27.01,"24+ to 27",IF(F12278&lt;30.01,"27+ to 30","30+"))))))))))))</f>
        <v>3+ to 6</v>
      </c>
      <c r="I12278" t="str">
        <f>IF(G12278&lt;&gt;H12278,"DIFF","")</f>
        <v>DIFF</v>
      </c>
    </row>
    <row r="12279" spans="1:9">
      <c r="A12279" t="s">
        <v>102</v>
      </c>
      <c r="B12279" t="s">
        <v>268</v>
      </c>
      <c r="C12279" s="1">
        <v>109992386</v>
      </c>
      <c r="D12279" s="1">
        <v>3</v>
      </c>
      <c r="E12279" s="1">
        <v>-7</v>
      </c>
      <c r="F12279" s="1">
        <v>12</v>
      </c>
      <c r="G12279" s="7" t="str">
        <f>IF(E12279&lt;0,"0-",IF(E12279=0,"0",IF(E12279&lt;3.01,"0+ to 3",IF(E12279&lt;6.01,"3+ to 6",IF(E12279&lt;9.01,"6+ to 9",IF(E12279&lt;12.01,"9+ to 12",IF(E12279&lt;15.01,"12+ to 15",IF(E12279&lt;18.01,"15+ to 18",IF(E12279&lt;21.01,"18+ to 21",IF(E12279&lt;24.01,"21+ to 24",IF(E12279&lt;27.01,"24+ to 27",IF(E12279&lt;30.01,"27+ to 30","30+"))))))))))))</f>
        <v>0-</v>
      </c>
      <c r="H12279" s="7" t="str">
        <f>IF(F12279&lt;0,"0-",IF(F12279=0,"0",IF(F12279&lt;3.01,"0+ to 3",IF(F12279&lt;6.01,"3+ to 6",IF(F12279&lt;9.01,"6+ to 9",IF(F12279&lt;12.01,"9+ to 12",IF(F12279&lt;15.01,"12+ to 15",IF(F12279&lt;18.01,"15+ to 18",IF(F12279&lt;21.01,"18+ to 21",IF(F12279&lt;24.01,"21+ to 24",IF(F12279&lt;27.01,"24+ to 27",IF(F12279&lt;30.01,"27+ to 30","30+"))))))))))))</f>
        <v>9+ to 12</v>
      </c>
      <c r="I12279" t="str">
        <f>IF(G12279&lt;&gt;H12279,"DIFF","")</f>
        <v>DIFF</v>
      </c>
    </row>
    <row r="12280" spans="1:9">
      <c r="A12280" t="s">
        <v>102</v>
      </c>
      <c r="B12280" t="s">
        <v>268</v>
      </c>
      <c r="C12280" s="1">
        <v>109994344</v>
      </c>
      <c r="D12280" s="1">
        <v>2</v>
      </c>
      <c r="E12280" s="1">
        <v>0</v>
      </c>
      <c r="F12280" s="1">
        <v>9</v>
      </c>
      <c r="G12280" s="7" t="str">
        <f>IF(E12280&lt;0,"0-",IF(E12280=0,"0",IF(E12280&lt;3.01,"0+ to 3",IF(E12280&lt;6.01,"3+ to 6",IF(E12280&lt;9.01,"6+ to 9",IF(E12280&lt;12.01,"9+ to 12",IF(E12280&lt;15.01,"12+ to 15",IF(E12280&lt;18.01,"15+ to 18",IF(E12280&lt;21.01,"18+ to 21",IF(E12280&lt;24.01,"21+ to 24",IF(E12280&lt;27.01,"24+ to 27",IF(E12280&lt;30.01,"27+ to 30","30+"))))))))))))</f>
        <v>0</v>
      </c>
      <c r="H12280" s="7" t="str">
        <f>IF(F12280&lt;0,"0-",IF(F12280=0,"0",IF(F12280&lt;3.01,"0+ to 3",IF(F12280&lt;6.01,"3+ to 6",IF(F12280&lt;9.01,"6+ to 9",IF(F12280&lt;12.01,"9+ to 12",IF(F12280&lt;15.01,"12+ to 15",IF(F12280&lt;18.01,"15+ to 18",IF(F12280&lt;21.01,"18+ to 21",IF(F12280&lt;24.01,"21+ to 24",IF(F12280&lt;27.01,"24+ to 27",IF(F12280&lt;30.01,"27+ to 30","30+"))))))))))))</f>
        <v>6+ to 9</v>
      </c>
      <c r="I12280" t="str">
        <f>IF(G12280&lt;&gt;H12280,"DIFF","")</f>
        <v>DIFF</v>
      </c>
    </row>
    <row r="12281" spans="1:9">
      <c r="A12281" t="s">
        <v>102</v>
      </c>
      <c r="B12281" t="s">
        <v>267</v>
      </c>
      <c r="C12281" s="1">
        <v>110023368</v>
      </c>
      <c r="D12281" s="1">
        <v>3</v>
      </c>
      <c r="E12281" s="1">
        <v>-3</v>
      </c>
      <c r="F12281" s="1">
        <v>8</v>
      </c>
      <c r="G12281" s="7" t="str">
        <f>IF(E12281&lt;0,"0-",IF(E12281=0,"0",IF(E12281&lt;3.01,"0+ to 3",IF(E12281&lt;6.01,"3+ to 6",IF(E12281&lt;9.01,"6+ to 9",IF(E12281&lt;12.01,"9+ to 12",IF(E12281&lt;15.01,"12+ to 15",IF(E12281&lt;18.01,"15+ to 18",IF(E12281&lt;21.01,"18+ to 21",IF(E12281&lt;24.01,"21+ to 24",IF(E12281&lt;27.01,"24+ to 27",IF(E12281&lt;30.01,"27+ to 30","30+"))))))))))))</f>
        <v>0-</v>
      </c>
      <c r="H12281" s="7" t="str">
        <f>IF(F12281&lt;0,"0-",IF(F12281=0,"0",IF(F12281&lt;3.01,"0+ to 3",IF(F12281&lt;6.01,"3+ to 6",IF(F12281&lt;9.01,"6+ to 9",IF(F12281&lt;12.01,"9+ to 12",IF(F12281&lt;15.01,"12+ to 15",IF(F12281&lt;18.01,"15+ to 18",IF(F12281&lt;21.01,"18+ to 21",IF(F12281&lt;24.01,"21+ to 24",IF(F12281&lt;27.01,"24+ to 27",IF(F12281&lt;30.01,"27+ to 30","30+"))))))))))))</f>
        <v>6+ to 9</v>
      </c>
      <c r="I12281" t="str">
        <f>IF(G12281&lt;&gt;H12281,"DIFF","")</f>
        <v>DIFF</v>
      </c>
    </row>
    <row r="12282" spans="1:9">
      <c r="A12282" t="s">
        <v>103</v>
      </c>
      <c r="B12282" t="s">
        <v>267</v>
      </c>
      <c r="C12282" s="1">
        <v>110023535</v>
      </c>
      <c r="D12282" s="1">
        <v>5</v>
      </c>
      <c r="E12282" s="1">
        <v>-2</v>
      </c>
      <c r="F12282" s="1">
        <v>-2</v>
      </c>
      <c r="G12282" s="7" t="str">
        <f>IF(E12282&lt;0,"0-",IF(E12282=0,"0",IF(E12282&lt;3.01,"0+ to 3",IF(E12282&lt;6.01,"3+ to 6",IF(E12282&lt;9.01,"6+ to 9",IF(E12282&lt;12.01,"9+ to 12",IF(E12282&lt;15.01,"12+ to 15",IF(E12282&lt;18.01,"15+ to 18",IF(E12282&lt;21.01,"18+ to 21",IF(E12282&lt;24.01,"21+ to 24",IF(E12282&lt;27.01,"24+ to 27",IF(E12282&lt;30.01,"27+ to 30","30+"))))))))))))</f>
        <v>0-</v>
      </c>
      <c r="H12282" s="7" t="str">
        <f>IF(F12282&lt;0,"0-",IF(F12282=0,"0",IF(F12282&lt;3.01,"0+ to 3",IF(F12282&lt;6.01,"3+ to 6",IF(F12282&lt;9.01,"6+ to 9",IF(F12282&lt;12.01,"9+ to 12",IF(F12282&lt;15.01,"12+ to 15",IF(F12282&lt;18.01,"15+ to 18",IF(F12282&lt;21.01,"18+ to 21",IF(F12282&lt;24.01,"21+ to 24",IF(F12282&lt;27.01,"24+ to 27",IF(F12282&lt;30.01,"27+ to 30","30+"))))))))))))</f>
        <v>0-</v>
      </c>
      <c r="I12282" t="str">
        <f>IF(G12282&lt;&gt;H12282,"DIFF","")</f>
        <v/>
      </c>
    </row>
    <row r="12283" spans="1:9">
      <c r="A12283" t="s">
        <v>102</v>
      </c>
      <c r="B12283" t="s">
        <v>267</v>
      </c>
      <c r="C12283" s="1">
        <v>110023551</v>
      </c>
      <c r="D12283" s="1">
        <v>2</v>
      </c>
      <c r="E12283" s="1">
        <v>-23</v>
      </c>
      <c r="F12283" s="1">
        <v>44</v>
      </c>
      <c r="G12283" s="7" t="str">
        <f>IF(E12283&lt;0,"0-",IF(E12283=0,"0",IF(E12283&lt;3.01,"0+ to 3",IF(E12283&lt;6.01,"3+ to 6",IF(E12283&lt;9.01,"6+ to 9",IF(E12283&lt;12.01,"9+ to 12",IF(E12283&lt;15.01,"12+ to 15",IF(E12283&lt;18.01,"15+ to 18",IF(E12283&lt;21.01,"18+ to 21",IF(E12283&lt;24.01,"21+ to 24",IF(E12283&lt;27.01,"24+ to 27",IF(E12283&lt;30.01,"27+ to 30","30+"))))))))))))</f>
        <v>0-</v>
      </c>
      <c r="H12283" s="7" t="str">
        <f>IF(F12283&lt;0,"0-",IF(F12283=0,"0",IF(F12283&lt;3.01,"0+ to 3",IF(F12283&lt;6.01,"3+ to 6",IF(F12283&lt;9.01,"6+ to 9",IF(F12283&lt;12.01,"9+ to 12",IF(F12283&lt;15.01,"12+ to 15",IF(F12283&lt;18.01,"15+ to 18",IF(F12283&lt;21.01,"18+ to 21",IF(F12283&lt;24.01,"21+ to 24",IF(F12283&lt;27.01,"24+ to 27",IF(F12283&lt;30.01,"27+ to 30","30+"))))))))))))</f>
        <v>30+</v>
      </c>
      <c r="I12283" t="str">
        <f>IF(G12283&lt;&gt;H12283,"DIFF","")</f>
        <v>DIFF</v>
      </c>
    </row>
    <row r="12284" spans="1:9">
      <c r="A12284" t="s">
        <v>102</v>
      </c>
      <c r="B12284" t="s">
        <v>267</v>
      </c>
      <c r="C12284" s="1">
        <v>110024863</v>
      </c>
      <c r="D12284" s="1">
        <v>6</v>
      </c>
      <c r="E12284" s="1">
        <v>-13</v>
      </c>
      <c r="F12284" s="1">
        <v>46</v>
      </c>
      <c r="G12284" s="7" t="str">
        <f>IF(E12284&lt;0,"0-",IF(E12284=0,"0",IF(E12284&lt;3.01,"0+ to 3",IF(E12284&lt;6.01,"3+ to 6",IF(E12284&lt;9.01,"6+ to 9",IF(E12284&lt;12.01,"9+ to 12",IF(E12284&lt;15.01,"12+ to 15",IF(E12284&lt;18.01,"15+ to 18",IF(E12284&lt;21.01,"18+ to 21",IF(E12284&lt;24.01,"21+ to 24",IF(E12284&lt;27.01,"24+ to 27",IF(E12284&lt;30.01,"27+ to 30","30+"))))))))))))</f>
        <v>0-</v>
      </c>
      <c r="H12284" s="7" t="str">
        <f>IF(F12284&lt;0,"0-",IF(F12284=0,"0",IF(F12284&lt;3.01,"0+ to 3",IF(F12284&lt;6.01,"3+ to 6",IF(F12284&lt;9.01,"6+ to 9",IF(F12284&lt;12.01,"9+ to 12",IF(F12284&lt;15.01,"12+ to 15",IF(F12284&lt;18.01,"15+ to 18",IF(F12284&lt;21.01,"18+ to 21",IF(F12284&lt;24.01,"21+ to 24",IF(F12284&lt;27.01,"24+ to 27",IF(F12284&lt;30.01,"27+ to 30","30+"))))))))))))</f>
        <v>30+</v>
      </c>
      <c r="I12284" t="str">
        <f>IF(G12284&lt;&gt;H12284,"DIFF","")</f>
        <v>DIFF</v>
      </c>
    </row>
    <row r="12285" spans="1:9">
      <c r="A12285" t="s">
        <v>102</v>
      </c>
      <c r="B12285" t="s">
        <v>267</v>
      </c>
      <c r="C12285" s="1">
        <v>110025637</v>
      </c>
      <c r="D12285" s="1">
        <v>2</v>
      </c>
      <c r="E12285" s="1">
        <v>0</v>
      </c>
      <c r="F12285" s="1">
        <v>17</v>
      </c>
      <c r="G12285" s="7" t="str">
        <f>IF(E12285&lt;0,"0-",IF(E12285=0,"0",IF(E12285&lt;3.01,"0+ to 3",IF(E12285&lt;6.01,"3+ to 6",IF(E12285&lt;9.01,"6+ to 9",IF(E12285&lt;12.01,"9+ to 12",IF(E12285&lt;15.01,"12+ to 15",IF(E12285&lt;18.01,"15+ to 18",IF(E12285&lt;21.01,"18+ to 21",IF(E12285&lt;24.01,"21+ to 24",IF(E12285&lt;27.01,"24+ to 27",IF(E12285&lt;30.01,"27+ to 30","30+"))))))))))))</f>
        <v>0</v>
      </c>
      <c r="H12285" s="7" t="str">
        <f>IF(F12285&lt;0,"0-",IF(F12285=0,"0",IF(F12285&lt;3.01,"0+ to 3",IF(F12285&lt;6.01,"3+ to 6",IF(F12285&lt;9.01,"6+ to 9",IF(F12285&lt;12.01,"9+ to 12",IF(F12285&lt;15.01,"12+ to 15",IF(F12285&lt;18.01,"15+ to 18",IF(F12285&lt;21.01,"18+ to 21",IF(F12285&lt;24.01,"21+ to 24",IF(F12285&lt;27.01,"24+ to 27",IF(F12285&lt;30.01,"27+ to 30","30+"))))))))))))</f>
        <v>15+ to 18</v>
      </c>
      <c r="I12285" t="str">
        <f>IF(G12285&lt;&gt;H12285,"DIFF","")</f>
        <v>DIFF</v>
      </c>
    </row>
    <row r="12286" spans="1:9">
      <c r="A12286" t="s">
        <v>102</v>
      </c>
      <c r="B12286" t="s">
        <v>267</v>
      </c>
      <c r="C12286" s="1">
        <v>110030073</v>
      </c>
      <c r="D12286" s="1">
        <v>5</v>
      </c>
      <c r="E12286" s="1">
        <v>-9</v>
      </c>
      <c r="F12286" s="1">
        <v>-7</v>
      </c>
      <c r="G12286" s="7" t="str">
        <f>IF(E12286&lt;0,"0-",IF(E12286=0,"0",IF(E12286&lt;3.01,"0+ to 3",IF(E12286&lt;6.01,"3+ to 6",IF(E12286&lt;9.01,"6+ to 9",IF(E12286&lt;12.01,"9+ to 12",IF(E12286&lt;15.01,"12+ to 15",IF(E12286&lt;18.01,"15+ to 18",IF(E12286&lt;21.01,"18+ to 21",IF(E12286&lt;24.01,"21+ to 24",IF(E12286&lt;27.01,"24+ to 27",IF(E12286&lt;30.01,"27+ to 30","30+"))))))))))))</f>
        <v>0-</v>
      </c>
      <c r="H12286" s="7" t="str">
        <f>IF(F12286&lt;0,"0-",IF(F12286=0,"0",IF(F12286&lt;3.01,"0+ to 3",IF(F12286&lt;6.01,"3+ to 6",IF(F12286&lt;9.01,"6+ to 9",IF(F12286&lt;12.01,"9+ to 12",IF(F12286&lt;15.01,"12+ to 15",IF(F12286&lt;18.01,"15+ to 18",IF(F12286&lt;21.01,"18+ to 21",IF(F12286&lt;24.01,"21+ to 24",IF(F12286&lt;27.01,"24+ to 27",IF(F12286&lt;30.01,"27+ to 30","30+"))))))))))))</f>
        <v>0-</v>
      </c>
      <c r="I12286" t="str">
        <f>IF(G12286&lt;&gt;H12286,"DIFF","")</f>
        <v/>
      </c>
    </row>
    <row r="12287" spans="1:9">
      <c r="A12287" t="s">
        <v>103</v>
      </c>
      <c r="B12287" t="s">
        <v>267</v>
      </c>
      <c r="C12287" s="1">
        <v>110030397</v>
      </c>
      <c r="D12287" s="1">
        <v>2</v>
      </c>
      <c r="E12287" s="1">
        <v>-3</v>
      </c>
      <c r="F12287" s="1">
        <v>14</v>
      </c>
      <c r="G12287" s="7" t="str">
        <f>IF(E12287&lt;0,"0-",IF(E12287=0,"0",IF(E12287&lt;3.01,"0+ to 3",IF(E12287&lt;6.01,"3+ to 6",IF(E12287&lt;9.01,"6+ to 9",IF(E12287&lt;12.01,"9+ to 12",IF(E12287&lt;15.01,"12+ to 15",IF(E12287&lt;18.01,"15+ to 18",IF(E12287&lt;21.01,"18+ to 21",IF(E12287&lt;24.01,"21+ to 24",IF(E12287&lt;27.01,"24+ to 27",IF(E12287&lt;30.01,"27+ to 30","30+"))))))))))))</f>
        <v>0-</v>
      </c>
      <c r="H12287" s="7" t="str">
        <f>IF(F12287&lt;0,"0-",IF(F12287=0,"0",IF(F12287&lt;3.01,"0+ to 3",IF(F12287&lt;6.01,"3+ to 6",IF(F12287&lt;9.01,"6+ to 9",IF(F12287&lt;12.01,"9+ to 12",IF(F12287&lt;15.01,"12+ to 15",IF(F12287&lt;18.01,"15+ to 18",IF(F12287&lt;21.01,"18+ to 21",IF(F12287&lt;24.01,"21+ to 24",IF(F12287&lt;27.01,"24+ to 27",IF(F12287&lt;30.01,"27+ to 30","30+"))))))))))))</f>
        <v>12+ to 15</v>
      </c>
      <c r="I12287" t="str">
        <f>IF(G12287&lt;&gt;H12287,"DIFF","")</f>
        <v>DIFF</v>
      </c>
    </row>
    <row r="12288" spans="1:9">
      <c r="A12288" t="s">
        <v>102</v>
      </c>
      <c r="B12288" t="s">
        <v>267</v>
      </c>
      <c r="C12288" s="1">
        <v>110034712</v>
      </c>
      <c r="D12288" s="1">
        <v>3</v>
      </c>
      <c r="E12288" s="1">
        <v>-8</v>
      </c>
      <c r="F12288" s="1">
        <v>34</v>
      </c>
      <c r="G12288" s="7" t="str">
        <f>IF(E12288&lt;0,"0-",IF(E12288=0,"0",IF(E12288&lt;3.01,"0+ to 3",IF(E12288&lt;6.01,"3+ to 6",IF(E12288&lt;9.01,"6+ to 9",IF(E12288&lt;12.01,"9+ to 12",IF(E12288&lt;15.01,"12+ to 15",IF(E12288&lt;18.01,"15+ to 18",IF(E12288&lt;21.01,"18+ to 21",IF(E12288&lt;24.01,"21+ to 24",IF(E12288&lt;27.01,"24+ to 27",IF(E12288&lt;30.01,"27+ to 30","30+"))))))))))))</f>
        <v>0-</v>
      </c>
      <c r="H12288" s="7" t="str">
        <f>IF(F12288&lt;0,"0-",IF(F12288=0,"0",IF(F12288&lt;3.01,"0+ to 3",IF(F12288&lt;6.01,"3+ to 6",IF(F12288&lt;9.01,"6+ to 9",IF(F12288&lt;12.01,"9+ to 12",IF(F12288&lt;15.01,"12+ to 15",IF(F12288&lt;18.01,"15+ to 18",IF(F12288&lt;21.01,"18+ to 21",IF(F12288&lt;24.01,"21+ to 24",IF(F12288&lt;27.01,"24+ to 27",IF(F12288&lt;30.01,"27+ to 30","30+"))))))))))))</f>
        <v>30+</v>
      </c>
      <c r="I12288" t="str">
        <f>IF(G12288&lt;&gt;H12288,"DIFF","")</f>
        <v>DIFF</v>
      </c>
    </row>
    <row r="12289" spans="1:9">
      <c r="A12289" t="s">
        <v>102</v>
      </c>
      <c r="B12289" t="s">
        <v>267</v>
      </c>
      <c r="C12289" s="1">
        <v>110035771</v>
      </c>
      <c r="D12289" s="1">
        <v>2</v>
      </c>
      <c r="E12289" s="1">
        <v>0</v>
      </c>
      <c r="F12289" s="1">
        <v>0</v>
      </c>
      <c r="G12289" s="7" t="str">
        <f>IF(E12289&lt;0,"0-",IF(E12289=0,"0",IF(E12289&lt;3.01,"0+ to 3",IF(E12289&lt;6.01,"3+ to 6",IF(E12289&lt;9.01,"6+ to 9",IF(E12289&lt;12.01,"9+ to 12",IF(E12289&lt;15.01,"12+ to 15",IF(E12289&lt;18.01,"15+ to 18",IF(E12289&lt;21.01,"18+ to 21",IF(E12289&lt;24.01,"21+ to 24",IF(E12289&lt;27.01,"24+ to 27",IF(E12289&lt;30.01,"27+ to 30","30+"))))))))))))</f>
        <v>0</v>
      </c>
      <c r="H12289" s="7" t="str">
        <f>IF(F12289&lt;0,"0-",IF(F12289=0,"0",IF(F12289&lt;3.01,"0+ to 3",IF(F12289&lt;6.01,"3+ to 6",IF(F12289&lt;9.01,"6+ to 9",IF(F12289&lt;12.01,"9+ to 12",IF(F12289&lt;15.01,"12+ to 15",IF(F12289&lt;18.01,"15+ to 18",IF(F12289&lt;21.01,"18+ to 21",IF(F12289&lt;24.01,"21+ to 24",IF(F12289&lt;27.01,"24+ to 27",IF(F12289&lt;30.01,"27+ to 30","30+"))))))))))))</f>
        <v>0</v>
      </c>
      <c r="I12289" t="str">
        <f>IF(G12289&lt;&gt;H12289,"DIFF","")</f>
        <v/>
      </c>
    </row>
    <row r="12290" spans="1:9">
      <c r="A12290" t="s">
        <v>102</v>
      </c>
      <c r="B12290" t="s">
        <v>267</v>
      </c>
      <c r="C12290" s="1">
        <v>110035782</v>
      </c>
      <c r="D12290" s="1">
        <v>6</v>
      </c>
      <c r="E12290" s="1">
        <v>0</v>
      </c>
      <c r="F12290" s="1">
        <v>0</v>
      </c>
      <c r="G12290" s="7" t="str">
        <f>IF(E12290&lt;0,"0-",IF(E12290=0,"0",IF(E12290&lt;3.01,"0+ to 3",IF(E12290&lt;6.01,"3+ to 6",IF(E12290&lt;9.01,"6+ to 9",IF(E12290&lt;12.01,"9+ to 12",IF(E12290&lt;15.01,"12+ to 15",IF(E12290&lt;18.01,"15+ to 18",IF(E12290&lt;21.01,"18+ to 21",IF(E12290&lt;24.01,"21+ to 24",IF(E12290&lt;27.01,"24+ to 27",IF(E12290&lt;30.01,"27+ to 30","30+"))))))))))))</f>
        <v>0</v>
      </c>
      <c r="H12290" s="7" t="str">
        <f>IF(F12290&lt;0,"0-",IF(F12290=0,"0",IF(F12290&lt;3.01,"0+ to 3",IF(F12290&lt;6.01,"3+ to 6",IF(F12290&lt;9.01,"6+ to 9",IF(F12290&lt;12.01,"9+ to 12",IF(F12290&lt;15.01,"12+ to 15",IF(F12290&lt;18.01,"15+ to 18",IF(F12290&lt;21.01,"18+ to 21",IF(F12290&lt;24.01,"21+ to 24",IF(F12290&lt;27.01,"24+ to 27",IF(F12290&lt;30.01,"27+ to 30","30+"))))))))))))</f>
        <v>0</v>
      </c>
      <c r="I12290" t="str">
        <f>IF(G12290&lt;&gt;H12290,"DIFF","")</f>
        <v/>
      </c>
    </row>
    <row r="12291" spans="1:9">
      <c r="A12291" t="s">
        <v>102</v>
      </c>
      <c r="B12291" t="s">
        <v>267</v>
      </c>
      <c r="C12291" s="1">
        <v>110041178</v>
      </c>
      <c r="D12291" s="1">
        <v>2</v>
      </c>
      <c r="E12291" s="1">
        <v>-8</v>
      </c>
      <c r="F12291" s="1">
        <v>16</v>
      </c>
      <c r="G12291" s="7" t="str">
        <f>IF(E12291&lt;0,"0-",IF(E12291=0,"0",IF(E12291&lt;3.01,"0+ to 3",IF(E12291&lt;6.01,"3+ to 6",IF(E12291&lt;9.01,"6+ to 9",IF(E12291&lt;12.01,"9+ to 12",IF(E12291&lt;15.01,"12+ to 15",IF(E12291&lt;18.01,"15+ to 18",IF(E12291&lt;21.01,"18+ to 21",IF(E12291&lt;24.01,"21+ to 24",IF(E12291&lt;27.01,"24+ to 27",IF(E12291&lt;30.01,"27+ to 30","30+"))))))))))))</f>
        <v>0-</v>
      </c>
      <c r="H12291" s="7" t="str">
        <f>IF(F12291&lt;0,"0-",IF(F12291=0,"0",IF(F12291&lt;3.01,"0+ to 3",IF(F12291&lt;6.01,"3+ to 6",IF(F12291&lt;9.01,"6+ to 9",IF(F12291&lt;12.01,"9+ to 12",IF(F12291&lt;15.01,"12+ to 15",IF(F12291&lt;18.01,"15+ to 18",IF(F12291&lt;21.01,"18+ to 21",IF(F12291&lt;24.01,"21+ to 24",IF(F12291&lt;27.01,"24+ to 27",IF(F12291&lt;30.01,"27+ to 30","30+"))))))))))))</f>
        <v>15+ to 18</v>
      </c>
      <c r="I12291" t="str">
        <f>IF(G12291&lt;&gt;H12291,"DIFF","")</f>
        <v>DIFF</v>
      </c>
    </row>
    <row r="12292" spans="1:9">
      <c r="A12292" t="s">
        <v>103</v>
      </c>
      <c r="B12292" t="s">
        <v>267</v>
      </c>
      <c r="C12292" s="1">
        <v>110041662</v>
      </c>
      <c r="D12292" s="1">
        <v>3</v>
      </c>
      <c r="E12292" s="1">
        <v>-339</v>
      </c>
      <c r="F12292" s="1">
        <v>1642</v>
      </c>
      <c r="G12292" s="7" t="str">
        <f>IF(E12292&lt;0,"0-",IF(E12292=0,"0",IF(E12292&lt;3.01,"0+ to 3",IF(E12292&lt;6.01,"3+ to 6",IF(E12292&lt;9.01,"6+ to 9",IF(E12292&lt;12.01,"9+ to 12",IF(E12292&lt;15.01,"12+ to 15",IF(E12292&lt;18.01,"15+ to 18",IF(E12292&lt;21.01,"18+ to 21",IF(E12292&lt;24.01,"21+ to 24",IF(E12292&lt;27.01,"24+ to 27",IF(E12292&lt;30.01,"27+ to 30","30+"))))))))))))</f>
        <v>0-</v>
      </c>
      <c r="H12292" s="7" t="str">
        <f>IF(F12292&lt;0,"0-",IF(F12292=0,"0",IF(F12292&lt;3.01,"0+ to 3",IF(F12292&lt;6.01,"3+ to 6",IF(F12292&lt;9.01,"6+ to 9",IF(F12292&lt;12.01,"9+ to 12",IF(F12292&lt;15.01,"12+ to 15",IF(F12292&lt;18.01,"15+ to 18",IF(F12292&lt;21.01,"18+ to 21",IF(F12292&lt;24.01,"21+ to 24",IF(F12292&lt;27.01,"24+ to 27",IF(F12292&lt;30.01,"27+ to 30","30+"))))))))))))</f>
        <v>30+</v>
      </c>
      <c r="I12292" t="str">
        <f>IF(G12292&lt;&gt;H12292,"DIFF","")</f>
        <v>DIFF</v>
      </c>
    </row>
    <row r="12293" spans="1:9">
      <c r="A12293" t="s">
        <v>102</v>
      </c>
      <c r="B12293" t="s">
        <v>267</v>
      </c>
      <c r="C12293" s="1">
        <v>110042694</v>
      </c>
      <c r="D12293" s="1">
        <v>4</v>
      </c>
      <c r="E12293" s="1">
        <v>-6</v>
      </c>
      <c r="F12293" s="1">
        <v>56</v>
      </c>
      <c r="G12293" s="7" t="str">
        <f>IF(E12293&lt;0,"0-",IF(E12293=0,"0",IF(E12293&lt;3.01,"0+ to 3",IF(E12293&lt;6.01,"3+ to 6",IF(E12293&lt;9.01,"6+ to 9",IF(E12293&lt;12.01,"9+ to 12",IF(E12293&lt;15.01,"12+ to 15",IF(E12293&lt;18.01,"15+ to 18",IF(E12293&lt;21.01,"18+ to 21",IF(E12293&lt;24.01,"21+ to 24",IF(E12293&lt;27.01,"24+ to 27",IF(E12293&lt;30.01,"27+ to 30","30+"))))))))))))</f>
        <v>0-</v>
      </c>
      <c r="H12293" s="7" t="str">
        <f>IF(F12293&lt;0,"0-",IF(F12293=0,"0",IF(F12293&lt;3.01,"0+ to 3",IF(F12293&lt;6.01,"3+ to 6",IF(F12293&lt;9.01,"6+ to 9",IF(F12293&lt;12.01,"9+ to 12",IF(F12293&lt;15.01,"12+ to 15",IF(F12293&lt;18.01,"15+ to 18",IF(F12293&lt;21.01,"18+ to 21",IF(F12293&lt;24.01,"21+ to 24",IF(F12293&lt;27.01,"24+ to 27",IF(F12293&lt;30.01,"27+ to 30","30+"))))))))))))</f>
        <v>30+</v>
      </c>
      <c r="I12293" t="str">
        <f>IF(G12293&lt;&gt;H12293,"DIFF","")</f>
        <v>DIFF</v>
      </c>
    </row>
    <row r="12294" spans="1:9">
      <c r="A12294" t="s">
        <v>102</v>
      </c>
      <c r="B12294" t="s">
        <v>267</v>
      </c>
      <c r="C12294" s="1">
        <v>110044745</v>
      </c>
      <c r="D12294" s="1">
        <v>3</v>
      </c>
      <c r="E12294" s="1">
        <v>0</v>
      </c>
      <c r="F12294" s="1">
        <v>0</v>
      </c>
      <c r="G12294" s="7" t="str">
        <f>IF(E12294&lt;0,"0-",IF(E12294=0,"0",IF(E12294&lt;3.01,"0+ to 3",IF(E12294&lt;6.01,"3+ to 6",IF(E12294&lt;9.01,"6+ to 9",IF(E12294&lt;12.01,"9+ to 12",IF(E12294&lt;15.01,"12+ to 15",IF(E12294&lt;18.01,"15+ to 18",IF(E12294&lt;21.01,"18+ to 21",IF(E12294&lt;24.01,"21+ to 24",IF(E12294&lt;27.01,"24+ to 27",IF(E12294&lt;30.01,"27+ to 30","30+"))))))))))))</f>
        <v>0</v>
      </c>
      <c r="H12294" s="7" t="str">
        <f>IF(F12294&lt;0,"0-",IF(F12294=0,"0",IF(F12294&lt;3.01,"0+ to 3",IF(F12294&lt;6.01,"3+ to 6",IF(F12294&lt;9.01,"6+ to 9",IF(F12294&lt;12.01,"9+ to 12",IF(F12294&lt;15.01,"12+ to 15",IF(F12294&lt;18.01,"15+ to 18",IF(F12294&lt;21.01,"18+ to 21",IF(F12294&lt;24.01,"21+ to 24",IF(F12294&lt;27.01,"24+ to 27",IF(F12294&lt;30.01,"27+ to 30","30+"))))))))))))</f>
        <v>0</v>
      </c>
      <c r="I12294" t="str">
        <f>IF(G12294&lt;&gt;H12294,"DIFF","")</f>
        <v/>
      </c>
    </row>
    <row r="12295" spans="1:9">
      <c r="A12295" t="s">
        <v>102</v>
      </c>
      <c r="B12295" t="s">
        <v>266</v>
      </c>
      <c r="C12295" s="1">
        <v>110083108</v>
      </c>
      <c r="D12295" s="1">
        <v>5</v>
      </c>
      <c r="E12295" s="1">
        <v>-7</v>
      </c>
      <c r="F12295" s="1">
        <v>-6</v>
      </c>
      <c r="G12295" s="7" t="str">
        <f>IF(E12295&lt;0,"0-",IF(E12295=0,"0",IF(E12295&lt;3.01,"0+ to 3",IF(E12295&lt;6.01,"3+ to 6",IF(E12295&lt;9.01,"6+ to 9",IF(E12295&lt;12.01,"9+ to 12",IF(E12295&lt;15.01,"12+ to 15",IF(E12295&lt;18.01,"15+ to 18",IF(E12295&lt;21.01,"18+ to 21",IF(E12295&lt;24.01,"21+ to 24",IF(E12295&lt;27.01,"24+ to 27",IF(E12295&lt;30.01,"27+ to 30","30+"))))))))))))</f>
        <v>0-</v>
      </c>
      <c r="H12295" s="7" t="str">
        <f>IF(F12295&lt;0,"0-",IF(F12295=0,"0",IF(F12295&lt;3.01,"0+ to 3",IF(F12295&lt;6.01,"3+ to 6",IF(F12295&lt;9.01,"6+ to 9",IF(F12295&lt;12.01,"9+ to 12",IF(F12295&lt;15.01,"12+ to 15",IF(F12295&lt;18.01,"15+ to 18",IF(F12295&lt;21.01,"18+ to 21",IF(F12295&lt;24.01,"21+ to 24",IF(F12295&lt;27.01,"24+ to 27",IF(F12295&lt;30.01,"27+ to 30","30+"))))))))))))</f>
        <v>0-</v>
      </c>
      <c r="I12295" t="str">
        <f>IF(G12295&lt;&gt;H12295,"DIFF","")</f>
        <v/>
      </c>
    </row>
    <row r="12296" spans="1:9">
      <c r="A12296" t="s">
        <v>102</v>
      </c>
      <c r="B12296" t="s">
        <v>266</v>
      </c>
      <c r="C12296" s="1">
        <v>110083155</v>
      </c>
      <c r="D12296" s="1">
        <v>2</v>
      </c>
      <c r="E12296" s="1">
        <v>-15</v>
      </c>
      <c r="F12296" s="1">
        <v>4</v>
      </c>
      <c r="G12296" s="7" t="str">
        <f>IF(E12296&lt;0,"0-",IF(E12296=0,"0",IF(E12296&lt;3.01,"0+ to 3",IF(E12296&lt;6.01,"3+ to 6",IF(E12296&lt;9.01,"6+ to 9",IF(E12296&lt;12.01,"9+ to 12",IF(E12296&lt;15.01,"12+ to 15",IF(E12296&lt;18.01,"15+ to 18",IF(E12296&lt;21.01,"18+ to 21",IF(E12296&lt;24.01,"21+ to 24",IF(E12296&lt;27.01,"24+ to 27",IF(E12296&lt;30.01,"27+ to 30","30+"))))))))))))</f>
        <v>0-</v>
      </c>
      <c r="H12296" s="7" t="str">
        <f>IF(F12296&lt;0,"0-",IF(F12296=0,"0",IF(F12296&lt;3.01,"0+ to 3",IF(F12296&lt;6.01,"3+ to 6",IF(F12296&lt;9.01,"6+ to 9",IF(F12296&lt;12.01,"9+ to 12",IF(F12296&lt;15.01,"12+ to 15",IF(F12296&lt;18.01,"15+ to 18",IF(F12296&lt;21.01,"18+ to 21",IF(F12296&lt;24.01,"21+ to 24",IF(F12296&lt;27.01,"24+ to 27",IF(F12296&lt;30.01,"27+ to 30","30+"))))))))))))</f>
        <v>3+ to 6</v>
      </c>
      <c r="I12296" t="str">
        <f>IF(G12296&lt;&gt;H12296,"DIFF","")</f>
        <v>DIFF</v>
      </c>
    </row>
    <row r="12297" spans="1:9">
      <c r="A12297" t="s">
        <v>103</v>
      </c>
      <c r="B12297" t="s">
        <v>266</v>
      </c>
      <c r="C12297" s="1">
        <v>110083208</v>
      </c>
      <c r="D12297" s="1">
        <v>3</v>
      </c>
      <c r="E12297" s="1">
        <v>-39</v>
      </c>
      <c r="F12297" s="1">
        <v>409</v>
      </c>
      <c r="G12297" s="7" t="str">
        <f>IF(E12297&lt;0,"0-",IF(E12297=0,"0",IF(E12297&lt;3.01,"0+ to 3",IF(E12297&lt;6.01,"3+ to 6",IF(E12297&lt;9.01,"6+ to 9",IF(E12297&lt;12.01,"9+ to 12",IF(E12297&lt;15.01,"12+ to 15",IF(E12297&lt;18.01,"15+ to 18",IF(E12297&lt;21.01,"18+ to 21",IF(E12297&lt;24.01,"21+ to 24",IF(E12297&lt;27.01,"24+ to 27",IF(E12297&lt;30.01,"27+ to 30","30+"))))))))))))</f>
        <v>0-</v>
      </c>
      <c r="H12297" s="7" t="str">
        <f>IF(F12297&lt;0,"0-",IF(F12297=0,"0",IF(F12297&lt;3.01,"0+ to 3",IF(F12297&lt;6.01,"3+ to 6",IF(F12297&lt;9.01,"6+ to 9",IF(F12297&lt;12.01,"9+ to 12",IF(F12297&lt;15.01,"12+ to 15",IF(F12297&lt;18.01,"15+ to 18",IF(F12297&lt;21.01,"18+ to 21",IF(F12297&lt;24.01,"21+ to 24",IF(F12297&lt;27.01,"24+ to 27",IF(F12297&lt;30.01,"27+ to 30","30+"))))))))))))</f>
        <v>30+</v>
      </c>
      <c r="I12297" t="str">
        <f>IF(G12297&lt;&gt;H12297,"DIFF","")</f>
        <v>DIFF</v>
      </c>
    </row>
    <row r="12298" spans="1:9">
      <c r="A12298" t="s">
        <v>102</v>
      </c>
      <c r="B12298" t="s">
        <v>266</v>
      </c>
      <c r="C12298" s="1">
        <v>110084790</v>
      </c>
      <c r="D12298" s="1">
        <v>2</v>
      </c>
      <c r="E12298" s="1">
        <v>-6</v>
      </c>
      <c r="F12298" s="1">
        <v>7</v>
      </c>
      <c r="G12298" s="7" t="str">
        <f>IF(E12298&lt;0,"0-",IF(E12298=0,"0",IF(E12298&lt;3.01,"0+ to 3",IF(E12298&lt;6.01,"3+ to 6",IF(E12298&lt;9.01,"6+ to 9",IF(E12298&lt;12.01,"9+ to 12",IF(E12298&lt;15.01,"12+ to 15",IF(E12298&lt;18.01,"15+ to 18",IF(E12298&lt;21.01,"18+ to 21",IF(E12298&lt;24.01,"21+ to 24",IF(E12298&lt;27.01,"24+ to 27",IF(E12298&lt;30.01,"27+ to 30","30+"))))))))))))</f>
        <v>0-</v>
      </c>
      <c r="H12298" s="7" t="str">
        <f>IF(F12298&lt;0,"0-",IF(F12298=0,"0",IF(F12298&lt;3.01,"0+ to 3",IF(F12298&lt;6.01,"3+ to 6",IF(F12298&lt;9.01,"6+ to 9",IF(F12298&lt;12.01,"9+ to 12",IF(F12298&lt;15.01,"12+ to 15",IF(F12298&lt;18.01,"15+ to 18",IF(F12298&lt;21.01,"18+ to 21",IF(F12298&lt;24.01,"21+ to 24",IF(F12298&lt;27.01,"24+ to 27",IF(F12298&lt;30.01,"27+ to 30","30+"))))))))))))</f>
        <v>6+ to 9</v>
      </c>
      <c r="I12298" t="str">
        <f>IF(G12298&lt;&gt;H12298,"DIFF","")</f>
        <v>DIFF</v>
      </c>
    </row>
    <row r="12299" spans="1:9">
      <c r="A12299" t="s">
        <v>102</v>
      </c>
      <c r="B12299" t="s">
        <v>266</v>
      </c>
      <c r="C12299" s="1">
        <v>110088302</v>
      </c>
      <c r="D12299" s="1">
        <v>2</v>
      </c>
      <c r="E12299" s="1">
        <v>-4</v>
      </c>
      <c r="F12299" s="1">
        <v>4</v>
      </c>
      <c r="G12299" s="7" t="str">
        <f>IF(E12299&lt;0,"0-",IF(E12299=0,"0",IF(E12299&lt;3.01,"0+ to 3",IF(E12299&lt;6.01,"3+ to 6",IF(E12299&lt;9.01,"6+ to 9",IF(E12299&lt;12.01,"9+ to 12",IF(E12299&lt;15.01,"12+ to 15",IF(E12299&lt;18.01,"15+ to 18",IF(E12299&lt;21.01,"18+ to 21",IF(E12299&lt;24.01,"21+ to 24",IF(E12299&lt;27.01,"24+ to 27",IF(E12299&lt;30.01,"27+ to 30","30+"))))))))))))</f>
        <v>0-</v>
      </c>
      <c r="H12299" s="7" t="str">
        <f>IF(F12299&lt;0,"0-",IF(F12299=0,"0",IF(F12299&lt;3.01,"0+ to 3",IF(F12299&lt;6.01,"3+ to 6",IF(F12299&lt;9.01,"6+ to 9",IF(F12299&lt;12.01,"9+ to 12",IF(F12299&lt;15.01,"12+ to 15",IF(F12299&lt;18.01,"15+ to 18",IF(F12299&lt;21.01,"18+ to 21",IF(F12299&lt;24.01,"21+ to 24",IF(F12299&lt;27.01,"24+ to 27",IF(F12299&lt;30.01,"27+ to 30","30+"))))))))))))</f>
        <v>3+ to 6</v>
      </c>
      <c r="I12299" t="str">
        <f>IF(G12299&lt;&gt;H12299,"DIFF","")</f>
        <v>DIFF</v>
      </c>
    </row>
    <row r="12300" spans="1:9">
      <c r="A12300" t="s">
        <v>102</v>
      </c>
      <c r="B12300" t="s">
        <v>266</v>
      </c>
      <c r="C12300" s="1">
        <v>110093700</v>
      </c>
      <c r="D12300" s="1">
        <v>2</v>
      </c>
      <c r="E12300" s="1">
        <v>0</v>
      </c>
      <c r="F12300" s="1">
        <v>7</v>
      </c>
      <c r="G12300" s="7" t="str">
        <f>IF(E12300&lt;0,"0-",IF(E12300=0,"0",IF(E12300&lt;3.01,"0+ to 3",IF(E12300&lt;6.01,"3+ to 6",IF(E12300&lt;9.01,"6+ to 9",IF(E12300&lt;12.01,"9+ to 12",IF(E12300&lt;15.01,"12+ to 15",IF(E12300&lt;18.01,"15+ to 18",IF(E12300&lt;21.01,"18+ to 21",IF(E12300&lt;24.01,"21+ to 24",IF(E12300&lt;27.01,"24+ to 27",IF(E12300&lt;30.01,"27+ to 30","30+"))))))))))))</f>
        <v>0</v>
      </c>
      <c r="H12300" s="7" t="str">
        <f>IF(F12300&lt;0,"0-",IF(F12300=0,"0",IF(F12300&lt;3.01,"0+ to 3",IF(F12300&lt;6.01,"3+ to 6",IF(F12300&lt;9.01,"6+ to 9",IF(F12300&lt;12.01,"9+ to 12",IF(F12300&lt;15.01,"12+ to 15",IF(F12300&lt;18.01,"15+ to 18",IF(F12300&lt;21.01,"18+ to 21",IF(F12300&lt;24.01,"21+ to 24",IF(F12300&lt;27.01,"24+ to 27",IF(F12300&lt;30.01,"27+ to 30","30+"))))))))))))</f>
        <v>6+ to 9</v>
      </c>
      <c r="I12300" t="str">
        <f>IF(G12300&lt;&gt;H12300,"DIFF","")</f>
        <v>DIFF</v>
      </c>
    </row>
    <row r="12301" spans="1:9">
      <c r="A12301" t="s">
        <v>102</v>
      </c>
      <c r="B12301" t="s">
        <v>266</v>
      </c>
      <c r="C12301" s="1">
        <v>110096248</v>
      </c>
      <c r="D12301" s="1">
        <v>5</v>
      </c>
      <c r="E12301" s="1">
        <v>-7</v>
      </c>
      <c r="F12301" s="1">
        <v>-6</v>
      </c>
      <c r="G12301" s="7" t="str">
        <f>IF(E12301&lt;0,"0-",IF(E12301=0,"0",IF(E12301&lt;3.01,"0+ to 3",IF(E12301&lt;6.01,"3+ to 6",IF(E12301&lt;9.01,"6+ to 9",IF(E12301&lt;12.01,"9+ to 12",IF(E12301&lt;15.01,"12+ to 15",IF(E12301&lt;18.01,"15+ to 18",IF(E12301&lt;21.01,"18+ to 21",IF(E12301&lt;24.01,"21+ to 24",IF(E12301&lt;27.01,"24+ to 27",IF(E12301&lt;30.01,"27+ to 30","30+"))))))))))))</f>
        <v>0-</v>
      </c>
      <c r="H12301" s="7" t="str">
        <f>IF(F12301&lt;0,"0-",IF(F12301=0,"0",IF(F12301&lt;3.01,"0+ to 3",IF(F12301&lt;6.01,"3+ to 6",IF(F12301&lt;9.01,"6+ to 9",IF(F12301&lt;12.01,"9+ to 12",IF(F12301&lt;15.01,"12+ to 15",IF(F12301&lt;18.01,"15+ to 18",IF(F12301&lt;21.01,"18+ to 21",IF(F12301&lt;24.01,"21+ to 24",IF(F12301&lt;27.01,"24+ to 27",IF(F12301&lt;30.01,"27+ to 30","30+"))))))))))))</f>
        <v>0-</v>
      </c>
      <c r="I12301" t="str">
        <f>IF(G12301&lt;&gt;H12301,"DIFF","")</f>
        <v/>
      </c>
    </row>
    <row r="12302" spans="1:9">
      <c r="A12302" t="s">
        <v>102</v>
      </c>
      <c r="B12302" t="s">
        <v>266</v>
      </c>
      <c r="C12302" s="1">
        <v>110102419</v>
      </c>
      <c r="D12302" s="1">
        <v>2</v>
      </c>
      <c r="E12302" s="1">
        <v>-7</v>
      </c>
      <c r="F12302" s="1">
        <v>21</v>
      </c>
      <c r="G12302" s="7" t="str">
        <f>IF(E12302&lt;0,"0-",IF(E12302=0,"0",IF(E12302&lt;3.01,"0+ to 3",IF(E12302&lt;6.01,"3+ to 6",IF(E12302&lt;9.01,"6+ to 9",IF(E12302&lt;12.01,"9+ to 12",IF(E12302&lt;15.01,"12+ to 15",IF(E12302&lt;18.01,"15+ to 18",IF(E12302&lt;21.01,"18+ to 21",IF(E12302&lt;24.01,"21+ to 24",IF(E12302&lt;27.01,"24+ to 27",IF(E12302&lt;30.01,"27+ to 30","30+"))))))))))))</f>
        <v>0-</v>
      </c>
      <c r="H12302" s="7" t="str">
        <f>IF(F12302&lt;0,"0-",IF(F12302=0,"0",IF(F12302&lt;3.01,"0+ to 3",IF(F12302&lt;6.01,"3+ to 6",IF(F12302&lt;9.01,"6+ to 9",IF(F12302&lt;12.01,"9+ to 12",IF(F12302&lt;15.01,"12+ to 15",IF(F12302&lt;18.01,"15+ to 18",IF(F12302&lt;21.01,"18+ to 21",IF(F12302&lt;24.01,"21+ to 24",IF(F12302&lt;27.01,"24+ to 27",IF(F12302&lt;30.01,"27+ to 30","30+"))))))))))))</f>
        <v>18+ to 21</v>
      </c>
      <c r="I12302" t="str">
        <f>IF(G12302&lt;&gt;H12302,"DIFF","")</f>
        <v>DIFF</v>
      </c>
    </row>
    <row r="12303" spans="1:9">
      <c r="A12303" t="s">
        <v>102</v>
      </c>
      <c r="B12303" t="s">
        <v>266</v>
      </c>
      <c r="C12303" s="1">
        <v>110104584</v>
      </c>
      <c r="D12303" s="1">
        <v>3</v>
      </c>
      <c r="E12303" s="1">
        <v>-10</v>
      </c>
      <c r="F12303" s="1">
        <v>10</v>
      </c>
      <c r="G12303" s="7" t="str">
        <f>IF(E12303&lt;0,"0-",IF(E12303=0,"0",IF(E12303&lt;3.01,"0+ to 3",IF(E12303&lt;6.01,"3+ to 6",IF(E12303&lt;9.01,"6+ to 9",IF(E12303&lt;12.01,"9+ to 12",IF(E12303&lt;15.01,"12+ to 15",IF(E12303&lt;18.01,"15+ to 18",IF(E12303&lt;21.01,"18+ to 21",IF(E12303&lt;24.01,"21+ to 24",IF(E12303&lt;27.01,"24+ to 27",IF(E12303&lt;30.01,"27+ to 30","30+"))))))))))))</f>
        <v>0-</v>
      </c>
      <c r="H12303" s="7" t="str">
        <f>IF(F12303&lt;0,"0-",IF(F12303=0,"0",IF(F12303&lt;3.01,"0+ to 3",IF(F12303&lt;6.01,"3+ to 6",IF(F12303&lt;9.01,"6+ to 9",IF(F12303&lt;12.01,"9+ to 12",IF(F12303&lt;15.01,"12+ to 15",IF(F12303&lt;18.01,"15+ to 18",IF(F12303&lt;21.01,"18+ to 21",IF(F12303&lt;24.01,"21+ to 24",IF(F12303&lt;27.01,"24+ to 27",IF(F12303&lt;30.01,"27+ to 30","30+"))))))))))))</f>
        <v>9+ to 12</v>
      </c>
      <c r="I12303" t="str">
        <f>IF(G12303&lt;&gt;H12303,"DIFF","")</f>
        <v>DIFF</v>
      </c>
    </row>
    <row r="12304" spans="1:9">
      <c r="A12304" t="s">
        <v>102</v>
      </c>
      <c r="B12304" t="s">
        <v>265</v>
      </c>
      <c r="C12304" s="1">
        <v>110143570</v>
      </c>
      <c r="D12304" s="1">
        <v>5</v>
      </c>
      <c r="E12304" s="1">
        <v>0</v>
      </c>
      <c r="F12304" s="1">
        <v>0</v>
      </c>
      <c r="G12304" s="7" t="str">
        <f>IF(E12304&lt;0,"0-",IF(E12304=0,"0",IF(E12304&lt;3.01,"0+ to 3",IF(E12304&lt;6.01,"3+ to 6",IF(E12304&lt;9.01,"6+ to 9",IF(E12304&lt;12.01,"9+ to 12",IF(E12304&lt;15.01,"12+ to 15",IF(E12304&lt;18.01,"15+ to 18",IF(E12304&lt;21.01,"18+ to 21",IF(E12304&lt;24.01,"21+ to 24",IF(E12304&lt;27.01,"24+ to 27",IF(E12304&lt;30.01,"27+ to 30","30+"))))))))))))</f>
        <v>0</v>
      </c>
      <c r="H12304" s="7" t="str">
        <f>IF(F12304&lt;0,"0-",IF(F12304=0,"0",IF(F12304&lt;3.01,"0+ to 3",IF(F12304&lt;6.01,"3+ to 6",IF(F12304&lt;9.01,"6+ to 9",IF(F12304&lt;12.01,"9+ to 12",IF(F12304&lt;15.01,"12+ to 15",IF(F12304&lt;18.01,"15+ to 18",IF(F12304&lt;21.01,"18+ to 21",IF(F12304&lt;24.01,"21+ to 24",IF(F12304&lt;27.01,"24+ to 27",IF(F12304&lt;30.01,"27+ to 30","30+"))))))))))))</f>
        <v>0</v>
      </c>
      <c r="I12304" t="str">
        <f>IF(G12304&lt;&gt;H12304,"DIFF","")</f>
        <v/>
      </c>
    </row>
    <row r="12305" spans="1:9">
      <c r="A12305" t="s">
        <v>102</v>
      </c>
      <c r="B12305" t="s">
        <v>265</v>
      </c>
      <c r="C12305" s="1">
        <v>110144013</v>
      </c>
      <c r="D12305" s="1">
        <v>2</v>
      </c>
      <c r="E12305" s="1">
        <v>0</v>
      </c>
      <c r="F12305" s="1">
        <v>0</v>
      </c>
      <c r="G12305" s="7" t="str">
        <f>IF(E12305&lt;0,"0-",IF(E12305=0,"0",IF(E12305&lt;3.01,"0+ to 3",IF(E12305&lt;6.01,"3+ to 6",IF(E12305&lt;9.01,"6+ to 9",IF(E12305&lt;12.01,"9+ to 12",IF(E12305&lt;15.01,"12+ to 15",IF(E12305&lt;18.01,"15+ to 18",IF(E12305&lt;21.01,"18+ to 21",IF(E12305&lt;24.01,"21+ to 24",IF(E12305&lt;27.01,"24+ to 27",IF(E12305&lt;30.01,"27+ to 30","30+"))))))))))))</f>
        <v>0</v>
      </c>
      <c r="H12305" s="7" t="str">
        <f>IF(F12305&lt;0,"0-",IF(F12305=0,"0",IF(F12305&lt;3.01,"0+ to 3",IF(F12305&lt;6.01,"3+ to 6",IF(F12305&lt;9.01,"6+ to 9",IF(F12305&lt;12.01,"9+ to 12",IF(F12305&lt;15.01,"12+ to 15",IF(F12305&lt;18.01,"15+ to 18",IF(F12305&lt;21.01,"18+ to 21",IF(F12305&lt;24.01,"21+ to 24",IF(F12305&lt;27.01,"24+ to 27",IF(F12305&lt;30.01,"27+ to 30","30+"))))))))))))</f>
        <v>0</v>
      </c>
      <c r="I12305" t="str">
        <f>IF(G12305&lt;&gt;H12305,"DIFF","")</f>
        <v/>
      </c>
    </row>
    <row r="12306" spans="1:9">
      <c r="A12306" t="s">
        <v>102</v>
      </c>
      <c r="B12306" t="s">
        <v>265</v>
      </c>
      <c r="C12306" s="1">
        <v>110145526</v>
      </c>
      <c r="D12306" s="1">
        <v>2</v>
      </c>
      <c r="E12306" s="1">
        <v>-6</v>
      </c>
      <c r="F12306" s="1">
        <v>11</v>
      </c>
      <c r="G12306" s="7" t="str">
        <f>IF(E12306&lt;0,"0-",IF(E12306=0,"0",IF(E12306&lt;3.01,"0+ to 3",IF(E12306&lt;6.01,"3+ to 6",IF(E12306&lt;9.01,"6+ to 9",IF(E12306&lt;12.01,"9+ to 12",IF(E12306&lt;15.01,"12+ to 15",IF(E12306&lt;18.01,"15+ to 18",IF(E12306&lt;21.01,"18+ to 21",IF(E12306&lt;24.01,"21+ to 24",IF(E12306&lt;27.01,"24+ to 27",IF(E12306&lt;30.01,"27+ to 30","30+"))))))))))))</f>
        <v>0-</v>
      </c>
      <c r="H12306" s="7" t="str">
        <f>IF(F12306&lt;0,"0-",IF(F12306=0,"0",IF(F12306&lt;3.01,"0+ to 3",IF(F12306&lt;6.01,"3+ to 6",IF(F12306&lt;9.01,"6+ to 9",IF(F12306&lt;12.01,"9+ to 12",IF(F12306&lt;15.01,"12+ to 15",IF(F12306&lt;18.01,"15+ to 18",IF(F12306&lt;21.01,"18+ to 21",IF(F12306&lt;24.01,"21+ to 24",IF(F12306&lt;27.01,"24+ to 27",IF(F12306&lt;30.01,"27+ to 30","30+"))))))))))))</f>
        <v>9+ to 12</v>
      </c>
      <c r="I12306" t="str">
        <f>IF(G12306&lt;&gt;H12306,"DIFF","")</f>
        <v>DIFF</v>
      </c>
    </row>
    <row r="12307" spans="1:9">
      <c r="A12307" t="s">
        <v>102</v>
      </c>
      <c r="B12307" t="s">
        <v>265</v>
      </c>
      <c r="C12307" s="1">
        <v>110146534</v>
      </c>
      <c r="D12307" s="1">
        <v>6</v>
      </c>
      <c r="E12307" s="1">
        <v>0</v>
      </c>
      <c r="F12307" s="1">
        <v>0</v>
      </c>
      <c r="G12307" s="7" t="str">
        <f>IF(E12307&lt;0,"0-",IF(E12307=0,"0",IF(E12307&lt;3.01,"0+ to 3",IF(E12307&lt;6.01,"3+ to 6",IF(E12307&lt;9.01,"6+ to 9",IF(E12307&lt;12.01,"9+ to 12",IF(E12307&lt;15.01,"12+ to 15",IF(E12307&lt;18.01,"15+ to 18",IF(E12307&lt;21.01,"18+ to 21",IF(E12307&lt;24.01,"21+ to 24",IF(E12307&lt;27.01,"24+ to 27",IF(E12307&lt;30.01,"27+ to 30","30+"))))))))))))</f>
        <v>0</v>
      </c>
      <c r="H12307" s="7" t="str">
        <f>IF(F12307&lt;0,"0-",IF(F12307=0,"0",IF(F12307&lt;3.01,"0+ to 3",IF(F12307&lt;6.01,"3+ to 6",IF(F12307&lt;9.01,"6+ to 9",IF(F12307&lt;12.01,"9+ to 12",IF(F12307&lt;15.01,"12+ to 15",IF(F12307&lt;18.01,"15+ to 18",IF(F12307&lt;21.01,"18+ to 21",IF(F12307&lt;24.01,"21+ to 24",IF(F12307&lt;27.01,"24+ to 27",IF(F12307&lt;30.01,"27+ to 30","30+"))))))))))))</f>
        <v>0</v>
      </c>
      <c r="I12307" t="str">
        <f>IF(G12307&lt;&gt;H12307,"DIFF","")</f>
        <v/>
      </c>
    </row>
    <row r="12308" spans="1:9">
      <c r="A12308" t="s">
        <v>102</v>
      </c>
      <c r="B12308" t="s">
        <v>265</v>
      </c>
      <c r="C12308" s="1">
        <v>110148730</v>
      </c>
      <c r="D12308" s="1">
        <v>2</v>
      </c>
      <c r="E12308" s="1">
        <v>-3</v>
      </c>
      <c r="F12308" s="1">
        <v>5</v>
      </c>
      <c r="G12308" s="7" t="str">
        <f>IF(E12308&lt;0,"0-",IF(E12308=0,"0",IF(E12308&lt;3.01,"0+ to 3",IF(E12308&lt;6.01,"3+ to 6",IF(E12308&lt;9.01,"6+ to 9",IF(E12308&lt;12.01,"9+ to 12",IF(E12308&lt;15.01,"12+ to 15",IF(E12308&lt;18.01,"15+ to 18",IF(E12308&lt;21.01,"18+ to 21",IF(E12308&lt;24.01,"21+ to 24",IF(E12308&lt;27.01,"24+ to 27",IF(E12308&lt;30.01,"27+ to 30","30+"))))))))))))</f>
        <v>0-</v>
      </c>
      <c r="H12308" s="7" t="str">
        <f>IF(F12308&lt;0,"0-",IF(F12308=0,"0",IF(F12308&lt;3.01,"0+ to 3",IF(F12308&lt;6.01,"3+ to 6",IF(F12308&lt;9.01,"6+ to 9",IF(F12308&lt;12.01,"9+ to 12",IF(F12308&lt;15.01,"12+ to 15",IF(F12308&lt;18.01,"15+ to 18",IF(F12308&lt;21.01,"18+ to 21",IF(F12308&lt;24.01,"21+ to 24",IF(F12308&lt;27.01,"24+ to 27",IF(F12308&lt;30.01,"27+ to 30","30+"))))))))))))</f>
        <v>3+ to 6</v>
      </c>
      <c r="I12308" t="str">
        <f>IF(G12308&lt;&gt;H12308,"DIFF","")</f>
        <v>DIFF</v>
      </c>
    </row>
    <row r="12309" spans="1:9">
      <c r="A12309" t="s">
        <v>102</v>
      </c>
      <c r="B12309" t="s">
        <v>265</v>
      </c>
      <c r="C12309" s="1">
        <v>110148957</v>
      </c>
      <c r="D12309" s="1">
        <v>5</v>
      </c>
      <c r="E12309" s="1">
        <v>-7</v>
      </c>
      <c r="F12309" s="1">
        <v>-6</v>
      </c>
      <c r="G12309" s="7" t="str">
        <f>IF(E12309&lt;0,"0-",IF(E12309=0,"0",IF(E12309&lt;3.01,"0+ to 3",IF(E12309&lt;6.01,"3+ to 6",IF(E12309&lt;9.01,"6+ to 9",IF(E12309&lt;12.01,"9+ to 12",IF(E12309&lt;15.01,"12+ to 15",IF(E12309&lt;18.01,"15+ to 18",IF(E12309&lt;21.01,"18+ to 21",IF(E12309&lt;24.01,"21+ to 24",IF(E12309&lt;27.01,"24+ to 27",IF(E12309&lt;30.01,"27+ to 30","30+"))))))))))))</f>
        <v>0-</v>
      </c>
      <c r="H12309" s="7" t="str">
        <f>IF(F12309&lt;0,"0-",IF(F12309=0,"0",IF(F12309&lt;3.01,"0+ to 3",IF(F12309&lt;6.01,"3+ to 6",IF(F12309&lt;9.01,"6+ to 9",IF(F12309&lt;12.01,"9+ to 12",IF(F12309&lt;15.01,"12+ to 15",IF(F12309&lt;18.01,"15+ to 18",IF(F12309&lt;21.01,"18+ to 21",IF(F12309&lt;24.01,"21+ to 24",IF(F12309&lt;27.01,"24+ to 27",IF(F12309&lt;30.01,"27+ to 30","30+"))))))))))))</f>
        <v>0-</v>
      </c>
      <c r="I12309" t="str">
        <f>IF(G12309&lt;&gt;H12309,"DIFF","")</f>
        <v/>
      </c>
    </row>
    <row r="12310" spans="1:9">
      <c r="A12310" t="s">
        <v>103</v>
      </c>
      <c r="B12310" t="s">
        <v>265</v>
      </c>
      <c r="C12310" s="1">
        <v>110150487</v>
      </c>
      <c r="D12310" s="1">
        <v>2</v>
      </c>
      <c r="E12310" s="1">
        <v>-5</v>
      </c>
      <c r="F12310" s="1">
        <v>5</v>
      </c>
      <c r="G12310" s="7" t="str">
        <f>IF(E12310&lt;0,"0-",IF(E12310=0,"0",IF(E12310&lt;3.01,"0+ to 3",IF(E12310&lt;6.01,"3+ to 6",IF(E12310&lt;9.01,"6+ to 9",IF(E12310&lt;12.01,"9+ to 12",IF(E12310&lt;15.01,"12+ to 15",IF(E12310&lt;18.01,"15+ to 18",IF(E12310&lt;21.01,"18+ to 21",IF(E12310&lt;24.01,"21+ to 24",IF(E12310&lt;27.01,"24+ to 27",IF(E12310&lt;30.01,"27+ to 30","30+"))))))))))))</f>
        <v>0-</v>
      </c>
      <c r="H12310" s="7" t="str">
        <f>IF(F12310&lt;0,"0-",IF(F12310=0,"0",IF(F12310&lt;3.01,"0+ to 3",IF(F12310&lt;6.01,"3+ to 6",IF(F12310&lt;9.01,"6+ to 9",IF(F12310&lt;12.01,"9+ to 12",IF(F12310&lt;15.01,"12+ to 15",IF(F12310&lt;18.01,"15+ to 18",IF(F12310&lt;21.01,"18+ to 21",IF(F12310&lt;24.01,"21+ to 24",IF(F12310&lt;27.01,"24+ to 27",IF(F12310&lt;30.01,"27+ to 30","30+"))))))))))))</f>
        <v>3+ to 6</v>
      </c>
      <c r="I12310" t="str">
        <f>IF(G12310&lt;&gt;H12310,"DIFF","")</f>
        <v>DIFF</v>
      </c>
    </row>
    <row r="12311" spans="1:9">
      <c r="A12311" t="s">
        <v>102</v>
      </c>
      <c r="B12311" t="s">
        <v>265</v>
      </c>
      <c r="C12311" s="1">
        <v>110154575</v>
      </c>
      <c r="D12311" s="1">
        <v>5</v>
      </c>
      <c r="E12311" s="1">
        <v>0</v>
      </c>
      <c r="F12311" s="1">
        <v>0</v>
      </c>
      <c r="G12311" s="7" t="str">
        <f>IF(E12311&lt;0,"0-",IF(E12311=0,"0",IF(E12311&lt;3.01,"0+ to 3",IF(E12311&lt;6.01,"3+ to 6",IF(E12311&lt;9.01,"6+ to 9",IF(E12311&lt;12.01,"9+ to 12",IF(E12311&lt;15.01,"12+ to 15",IF(E12311&lt;18.01,"15+ to 18",IF(E12311&lt;21.01,"18+ to 21",IF(E12311&lt;24.01,"21+ to 24",IF(E12311&lt;27.01,"24+ to 27",IF(E12311&lt;30.01,"27+ to 30","30+"))))))))))))</f>
        <v>0</v>
      </c>
      <c r="H12311" s="7" t="str">
        <f>IF(F12311&lt;0,"0-",IF(F12311=0,"0",IF(F12311&lt;3.01,"0+ to 3",IF(F12311&lt;6.01,"3+ to 6",IF(F12311&lt;9.01,"6+ to 9",IF(F12311&lt;12.01,"9+ to 12",IF(F12311&lt;15.01,"12+ to 15",IF(F12311&lt;18.01,"15+ to 18",IF(F12311&lt;21.01,"18+ to 21",IF(F12311&lt;24.01,"21+ to 24",IF(F12311&lt;27.01,"24+ to 27",IF(F12311&lt;30.01,"27+ to 30","30+"))))))))))))</f>
        <v>0</v>
      </c>
      <c r="I12311" t="str">
        <f>IF(G12311&lt;&gt;H12311,"DIFF","")</f>
        <v/>
      </c>
    </row>
    <row r="12312" spans="1:9">
      <c r="A12312" t="s">
        <v>102</v>
      </c>
      <c r="B12312" t="s">
        <v>265</v>
      </c>
      <c r="C12312" s="1">
        <v>110158250</v>
      </c>
      <c r="D12312" s="1">
        <v>2</v>
      </c>
      <c r="E12312" s="1">
        <v>-6</v>
      </c>
      <c r="F12312" s="1">
        <v>10</v>
      </c>
      <c r="G12312" s="7" t="str">
        <f>IF(E12312&lt;0,"0-",IF(E12312=0,"0",IF(E12312&lt;3.01,"0+ to 3",IF(E12312&lt;6.01,"3+ to 6",IF(E12312&lt;9.01,"6+ to 9",IF(E12312&lt;12.01,"9+ to 12",IF(E12312&lt;15.01,"12+ to 15",IF(E12312&lt;18.01,"15+ to 18",IF(E12312&lt;21.01,"18+ to 21",IF(E12312&lt;24.01,"21+ to 24",IF(E12312&lt;27.01,"24+ to 27",IF(E12312&lt;30.01,"27+ to 30","30+"))))))))))))</f>
        <v>0-</v>
      </c>
      <c r="H12312" s="7" t="str">
        <f>IF(F12312&lt;0,"0-",IF(F12312=0,"0",IF(F12312&lt;3.01,"0+ to 3",IF(F12312&lt;6.01,"3+ to 6",IF(F12312&lt;9.01,"6+ to 9",IF(F12312&lt;12.01,"9+ to 12",IF(F12312&lt;15.01,"12+ to 15",IF(F12312&lt;18.01,"15+ to 18",IF(F12312&lt;21.01,"18+ to 21",IF(F12312&lt;24.01,"21+ to 24",IF(F12312&lt;27.01,"24+ to 27",IF(F12312&lt;30.01,"27+ to 30","30+"))))))))))))</f>
        <v>9+ to 12</v>
      </c>
      <c r="I12312" t="str">
        <f>IF(G12312&lt;&gt;H12312,"DIFF","")</f>
        <v>DIFF</v>
      </c>
    </row>
    <row r="12313" spans="1:9">
      <c r="A12313" t="s">
        <v>102</v>
      </c>
      <c r="B12313" t="s">
        <v>265</v>
      </c>
      <c r="C12313" s="1">
        <v>110160949</v>
      </c>
      <c r="D12313" s="1">
        <v>2</v>
      </c>
      <c r="E12313" s="1">
        <v>0</v>
      </c>
      <c r="F12313" s="1">
        <v>21</v>
      </c>
      <c r="G12313" s="7" t="str">
        <f>IF(E12313&lt;0,"0-",IF(E12313=0,"0",IF(E12313&lt;3.01,"0+ to 3",IF(E12313&lt;6.01,"3+ to 6",IF(E12313&lt;9.01,"6+ to 9",IF(E12313&lt;12.01,"9+ to 12",IF(E12313&lt;15.01,"12+ to 15",IF(E12313&lt;18.01,"15+ to 18",IF(E12313&lt;21.01,"18+ to 21",IF(E12313&lt;24.01,"21+ to 24",IF(E12313&lt;27.01,"24+ to 27",IF(E12313&lt;30.01,"27+ to 30","30+"))))))))))))</f>
        <v>0</v>
      </c>
      <c r="H12313" s="7" t="str">
        <f>IF(F12313&lt;0,"0-",IF(F12313=0,"0",IF(F12313&lt;3.01,"0+ to 3",IF(F12313&lt;6.01,"3+ to 6",IF(F12313&lt;9.01,"6+ to 9",IF(F12313&lt;12.01,"9+ to 12",IF(F12313&lt;15.01,"12+ to 15",IF(F12313&lt;18.01,"15+ to 18",IF(F12313&lt;21.01,"18+ to 21",IF(F12313&lt;24.01,"21+ to 24",IF(F12313&lt;27.01,"24+ to 27",IF(F12313&lt;30.01,"27+ to 30","30+"))))))))))))</f>
        <v>18+ to 21</v>
      </c>
      <c r="I12313" t="str">
        <f>IF(G12313&lt;&gt;H12313,"DIFF","")</f>
        <v>DIFF</v>
      </c>
    </row>
    <row r="12314" spans="1:9">
      <c r="A12314" t="s">
        <v>102</v>
      </c>
      <c r="B12314" t="s">
        <v>263</v>
      </c>
      <c r="C12314" s="1">
        <v>110228328</v>
      </c>
      <c r="D12314" s="1">
        <v>2</v>
      </c>
      <c r="E12314" s="1">
        <v>-4</v>
      </c>
      <c r="F12314" s="1">
        <v>7</v>
      </c>
      <c r="G12314" s="7" t="str">
        <f>IF(E12314&lt;0,"0-",IF(E12314=0,"0",IF(E12314&lt;3.01,"0+ to 3",IF(E12314&lt;6.01,"3+ to 6",IF(E12314&lt;9.01,"6+ to 9",IF(E12314&lt;12.01,"9+ to 12",IF(E12314&lt;15.01,"12+ to 15",IF(E12314&lt;18.01,"15+ to 18",IF(E12314&lt;21.01,"18+ to 21",IF(E12314&lt;24.01,"21+ to 24",IF(E12314&lt;27.01,"24+ to 27",IF(E12314&lt;30.01,"27+ to 30","30+"))))))))))))</f>
        <v>0-</v>
      </c>
      <c r="H12314" s="7" t="str">
        <f>IF(F12314&lt;0,"0-",IF(F12314=0,"0",IF(F12314&lt;3.01,"0+ to 3",IF(F12314&lt;6.01,"3+ to 6",IF(F12314&lt;9.01,"6+ to 9",IF(F12314&lt;12.01,"9+ to 12",IF(F12314&lt;15.01,"12+ to 15",IF(F12314&lt;18.01,"15+ to 18",IF(F12314&lt;21.01,"18+ to 21",IF(F12314&lt;24.01,"21+ to 24",IF(F12314&lt;27.01,"24+ to 27",IF(F12314&lt;30.01,"27+ to 30","30+"))))))))))))</f>
        <v>6+ to 9</v>
      </c>
      <c r="I12314" t="str">
        <f>IF(G12314&lt;&gt;H12314,"DIFF","")</f>
        <v>DIFF</v>
      </c>
    </row>
    <row r="12315" spans="1:9">
      <c r="A12315" t="s">
        <v>102</v>
      </c>
      <c r="B12315" t="s">
        <v>263</v>
      </c>
      <c r="C12315" s="1">
        <v>110231334</v>
      </c>
      <c r="D12315" s="1">
        <v>2</v>
      </c>
      <c r="E12315" s="1">
        <v>-6</v>
      </c>
      <c r="F12315" s="1">
        <v>10</v>
      </c>
      <c r="G12315" s="7" t="str">
        <f>IF(E12315&lt;0,"0-",IF(E12315=0,"0",IF(E12315&lt;3.01,"0+ to 3",IF(E12315&lt;6.01,"3+ to 6",IF(E12315&lt;9.01,"6+ to 9",IF(E12315&lt;12.01,"9+ to 12",IF(E12315&lt;15.01,"12+ to 15",IF(E12315&lt;18.01,"15+ to 18",IF(E12315&lt;21.01,"18+ to 21",IF(E12315&lt;24.01,"21+ to 24",IF(E12315&lt;27.01,"24+ to 27",IF(E12315&lt;30.01,"27+ to 30","30+"))))))))))))</f>
        <v>0-</v>
      </c>
      <c r="H12315" s="7" t="str">
        <f>IF(F12315&lt;0,"0-",IF(F12315=0,"0",IF(F12315&lt;3.01,"0+ to 3",IF(F12315&lt;6.01,"3+ to 6",IF(F12315&lt;9.01,"6+ to 9",IF(F12315&lt;12.01,"9+ to 12",IF(F12315&lt;15.01,"12+ to 15",IF(F12315&lt;18.01,"15+ to 18",IF(F12315&lt;21.01,"18+ to 21",IF(F12315&lt;24.01,"21+ to 24",IF(F12315&lt;27.01,"24+ to 27",IF(F12315&lt;30.01,"27+ to 30","30+"))))))))))))</f>
        <v>9+ to 12</v>
      </c>
      <c r="I12315" t="str">
        <f>IF(G12315&lt;&gt;H12315,"DIFF","")</f>
        <v>DIFF</v>
      </c>
    </row>
    <row r="12316" spans="1:9">
      <c r="A12316" t="s">
        <v>103</v>
      </c>
      <c r="B12316" t="s">
        <v>263</v>
      </c>
      <c r="C12316" s="1">
        <v>110239468</v>
      </c>
      <c r="D12316" s="1">
        <v>5</v>
      </c>
      <c r="E12316" s="1">
        <v>0</v>
      </c>
      <c r="F12316" s="1">
        <v>0</v>
      </c>
      <c r="G12316" s="7" t="str">
        <f>IF(E12316&lt;0,"0-",IF(E12316=0,"0",IF(E12316&lt;3.01,"0+ to 3",IF(E12316&lt;6.01,"3+ to 6",IF(E12316&lt;9.01,"6+ to 9",IF(E12316&lt;12.01,"9+ to 12",IF(E12316&lt;15.01,"12+ to 15",IF(E12316&lt;18.01,"15+ to 18",IF(E12316&lt;21.01,"18+ to 21",IF(E12316&lt;24.01,"21+ to 24",IF(E12316&lt;27.01,"24+ to 27",IF(E12316&lt;30.01,"27+ to 30","30+"))))))))))))</f>
        <v>0</v>
      </c>
      <c r="H12316" s="7" t="str">
        <f>IF(F12316&lt;0,"0-",IF(F12316=0,"0",IF(F12316&lt;3.01,"0+ to 3",IF(F12316&lt;6.01,"3+ to 6",IF(F12316&lt;9.01,"6+ to 9",IF(F12316&lt;12.01,"9+ to 12",IF(F12316&lt;15.01,"12+ to 15",IF(F12316&lt;18.01,"15+ to 18",IF(F12316&lt;21.01,"18+ to 21",IF(F12316&lt;24.01,"21+ to 24",IF(F12316&lt;27.01,"24+ to 27",IF(F12316&lt;30.01,"27+ to 30","30+"))))))))))))</f>
        <v>0</v>
      </c>
      <c r="I12316" t="str">
        <f>IF(G12316&lt;&gt;H12316,"DIFF","")</f>
        <v/>
      </c>
    </row>
    <row r="12317" spans="1:9">
      <c r="A12317" t="s">
        <v>102</v>
      </c>
      <c r="B12317" t="s">
        <v>263</v>
      </c>
      <c r="C12317" s="1">
        <v>110241401</v>
      </c>
      <c r="D12317" s="1">
        <v>2</v>
      </c>
      <c r="E12317" s="1">
        <v>-4</v>
      </c>
      <c r="F12317" s="1">
        <v>9</v>
      </c>
      <c r="G12317" s="7" t="str">
        <f>IF(E12317&lt;0,"0-",IF(E12317=0,"0",IF(E12317&lt;3.01,"0+ to 3",IF(E12317&lt;6.01,"3+ to 6",IF(E12317&lt;9.01,"6+ to 9",IF(E12317&lt;12.01,"9+ to 12",IF(E12317&lt;15.01,"12+ to 15",IF(E12317&lt;18.01,"15+ to 18",IF(E12317&lt;21.01,"18+ to 21",IF(E12317&lt;24.01,"21+ to 24",IF(E12317&lt;27.01,"24+ to 27",IF(E12317&lt;30.01,"27+ to 30","30+"))))))))))))</f>
        <v>0-</v>
      </c>
      <c r="H12317" s="7" t="str">
        <f>IF(F12317&lt;0,"0-",IF(F12317=0,"0",IF(F12317&lt;3.01,"0+ to 3",IF(F12317&lt;6.01,"3+ to 6",IF(F12317&lt;9.01,"6+ to 9",IF(F12317&lt;12.01,"9+ to 12",IF(F12317&lt;15.01,"12+ to 15",IF(F12317&lt;18.01,"15+ to 18",IF(F12317&lt;21.01,"18+ to 21",IF(F12317&lt;24.01,"21+ to 24",IF(F12317&lt;27.01,"24+ to 27",IF(F12317&lt;30.01,"27+ to 30","30+"))))))))))))</f>
        <v>6+ to 9</v>
      </c>
      <c r="I12317" t="str">
        <f>IF(G12317&lt;&gt;H12317,"DIFF","")</f>
        <v>DIFF</v>
      </c>
    </row>
    <row r="12318" spans="1:9">
      <c r="A12318" t="s">
        <v>102</v>
      </c>
      <c r="B12318" t="s">
        <v>263</v>
      </c>
      <c r="C12318" s="1">
        <v>110241434</v>
      </c>
      <c r="D12318" s="1">
        <v>2</v>
      </c>
      <c r="E12318" s="1">
        <v>-5</v>
      </c>
      <c r="F12318" s="1">
        <v>8</v>
      </c>
      <c r="G12318" s="7" t="str">
        <f>IF(E12318&lt;0,"0-",IF(E12318=0,"0",IF(E12318&lt;3.01,"0+ to 3",IF(E12318&lt;6.01,"3+ to 6",IF(E12318&lt;9.01,"6+ to 9",IF(E12318&lt;12.01,"9+ to 12",IF(E12318&lt;15.01,"12+ to 15",IF(E12318&lt;18.01,"15+ to 18",IF(E12318&lt;21.01,"18+ to 21",IF(E12318&lt;24.01,"21+ to 24",IF(E12318&lt;27.01,"24+ to 27",IF(E12318&lt;30.01,"27+ to 30","30+"))))))))))))</f>
        <v>0-</v>
      </c>
      <c r="H12318" s="7" t="str">
        <f>IF(F12318&lt;0,"0-",IF(F12318=0,"0",IF(F12318&lt;3.01,"0+ to 3",IF(F12318&lt;6.01,"3+ to 6",IF(F12318&lt;9.01,"6+ to 9",IF(F12318&lt;12.01,"9+ to 12",IF(F12318&lt;15.01,"12+ to 15",IF(F12318&lt;18.01,"15+ to 18",IF(F12318&lt;21.01,"18+ to 21",IF(F12318&lt;24.01,"21+ to 24",IF(F12318&lt;27.01,"24+ to 27",IF(F12318&lt;30.01,"27+ to 30","30+"))))))))))))</f>
        <v>6+ to 9</v>
      </c>
      <c r="I12318" t="str">
        <f>IF(G12318&lt;&gt;H12318,"DIFF","")</f>
        <v>DIFF</v>
      </c>
    </row>
    <row r="12319" spans="1:9">
      <c r="A12319" t="s">
        <v>102</v>
      </c>
      <c r="B12319" t="s">
        <v>263</v>
      </c>
      <c r="C12319" s="1">
        <v>110244861</v>
      </c>
      <c r="D12319" s="1">
        <v>2</v>
      </c>
      <c r="E12319" s="1">
        <v>0</v>
      </c>
      <c r="F12319" s="1">
        <v>5</v>
      </c>
      <c r="G12319" s="7" t="str">
        <f>IF(E12319&lt;0,"0-",IF(E12319=0,"0",IF(E12319&lt;3.01,"0+ to 3",IF(E12319&lt;6.01,"3+ to 6",IF(E12319&lt;9.01,"6+ to 9",IF(E12319&lt;12.01,"9+ to 12",IF(E12319&lt;15.01,"12+ to 15",IF(E12319&lt;18.01,"15+ to 18",IF(E12319&lt;21.01,"18+ to 21",IF(E12319&lt;24.01,"21+ to 24",IF(E12319&lt;27.01,"24+ to 27",IF(E12319&lt;30.01,"27+ to 30","30+"))))))))))))</f>
        <v>0</v>
      </c>
      <c r="H12319" s="7" t="str">
        <f>IF(F12319&lt;0,"0-",IF(F12319=0,"0",IF(F12319&lt;3.01,"0+ to 3",IF(F12319&lt;6.01,"3+ to 6",IF(F12319&lt;9.01,"6+ to 9",IF(F12319&lt;12.01,"9+ to 12",IF(F12319&lt;15.01,"12+ to 15",IF(F12319&lt;18.01,"15+ to 18",IF(F12319&lt;21.01,"18+ to 21",IF(F12319&lt;24.01,"21+ to 24",IF(F12319&lt;27.01,"24+ to 27",IF(F12319&lt;30.01,"27+ to 30","30+"))))))))))))</f>
        <v>3+ to 6</v>
      </c>
      <c r="I12319" t="str">
        <f>IF(G12319&lt;&gt;H12319,"DIFF","")</f>
        <v>DIFF</v>
      </c>
    </row>
    <row r="12320" spans="1:9">
      <c r="A12320" t="s">
        <v>102</v>
      </c>
      <c r="B12320" t="s">
        <v>263</v>
      </c>
      <c r="C12320" s="1">
        <v>110244972</v>
      </c>
      <c r="D12320" s="1">
        <v>5</v>
      </c>
      <c r="E12320" s="1">
        <v>0</v>
      </c>
      <c r="F12320" s="1">
        <v>0</v>
      </c>
      <c r="G12320" s="7" t="str">
        <f>IF(E12320&lt;0,"0-",IF(E12320=0,"0",IF(E12320&lt;3.01,"0+ to 3",IF(E12320&lt;6.01,"3+ to 6",IF(E12320&lt;9.01,"6+ to 9",IF(E12320&lt;12.01,"9+ to 12",IF(E12320&lt;15.01,"12+ to 15",IF(E12320&lt;18.01,"15+ to 18",IF(E12320&lt;21.01,"18+ to 21",IF(E12320&lt;24.01,"21+ to 24",IF(E12320&lt;27.01,"24+ to 27",IF(E12320&lt;30.01,"27+ to 30","30+"))))))))))))</f>
        <v>0</v>
      </c>
      <c r="H12320" s="7" t="str">
        <f>IF(F12320&lt;0,"0-",IF(F12320=0,"0",IF(F12320&lt;3.01,"0+ to 3",IF(F12320&lt;6.01,"3+ to 6",IF(F12320&lt;9.01,"6+ to 9",IF(F12320&lt;12.01,"9+ to 12",IF(F12320&lt;15.01,"12+ to 15",IF(F12320&lt;18.01,"15+ to 18",IF(F12320&lt;21.01,"18+ to 21",IF(F12320&lt;24.01,"21+ to 24",IF(F12320&lt;27.01,"24+ to 27",IF(F12320&lt;30.01,"27+ to 30","30+"))))))))))))</f>
        <v>0</v>
      </c>
      <c r="I12320" t="str">
        <f>IF(G12320&lt;&gt;H12320,"DIFF","")</f>
        <v/>
      </c>
    </row>
    <row r="12321" spans="1:9">
      <c r="A12321" t="s">
        <v>102</v>
      </c>
      <c r="B12321" t="s">
        <v>263</v>
      </c>
      <c r="C12321" s="1">
        <v>110245385</v>
      </c>
      <c r="D12321" s="1">
        <v>2</v>
      </c>
      <c r="E12321" s="1">
        <v>-5</v>
      </c>
      <c r="F12321" s="1">
        <v>8</v>
      </c>
      <c r="G12321" s="7" t="str">
        <f>IF(E12321&lt;0,"0-",IF(E12321=0,"0",IF(E12321&lt;3.01,"0+ to 3",IF(E12321&lt;6.01,"3+ to 6",IF(E12321&lt;9.01,"6+ to 9",IF(E12321&lt;12.01,"9+ to 12",IF(E12321&lt;15.01,"12+ to 15",IF(E12321&lt;18.01,"15+ to 18",IF(E12321&lt;21.01,"18+ to 21",IF(E12321&lt;24.01,"21+ to 24",IF(E12321&lt;27.01,"24+ to 27",IF(E12321&lt;30.01,"27+ to 30","30+"))))))))))))</f>
        <v>0-</v>
      </c>
      <c r="H12321" s="7" t="str">
        <f>IF(F12321&lt;0,"0-",IF(F12321=0,"0",IF(F12321&lt;3.01,"0+ to 3",IF(F12321&lt;6.01,"3+ to 6",IF(F12321&lt;9.01,"6+ to 9",IF(F12321&lt;12.01,"9+ to 12",IF(F12321&lt;15.01,"12+ to 15",IF(F12321&lt;18.01,"15+ to 18",IF(F12321&lt;21.01,"18+ to 21",IF(F12321&lt;24.01,"21+ to 24",IF(F12321&lt;27.01,"24+ to 27",IF(F12321&lt;30.01,"27+ to 30","30+"))))))))))))</f>
        <v>6+ to 9</v>
      </c>
      <c r="I12321" t="str">
        <f>IF(G12321&lt;&gt;H12321,"DIFF","")</f>
        <v>DIFF</v>
      </c>
    </row>
    <row r="12322" spans="1:9">
      <c r="A12322" t="s">
        <v>102</v>
      </c>
      <c r="B12322" t="s">
        <v>263</v>
      </c>
      <c r="C12322" s="1">
        <v>110245928</v>
      </c>
      <c r="D12322" s="1">
        <v>2</v>
      </c>
      <c r="E12322" s="1">
        <v>-10</v>
      </c>
      <c r="F12322" s="1">
        <v>17</v>
      </c>
      <c r="G12322" s="7" t="str">
        <f>IF(E12322&lt;0,"0-",IF(E12322=0,"0",IF(E12322&lt;3.01,"0+ to 3",IF(E12322&lt;6.01,"3+ to 6",IF(E12322&lt;9.01,"6+ to 9",IF(E12322&lt;12.01,"9+ to 12",IF(E12322&lt;15.01,"12+ to 15",IF(E12322&lt;18.01,"15+ to 18",IF(E12322&lt;21.01,"18+ to 21",IF(E12322&lt;24.01,"21+ to 24",IF(E12322&lt;27.01,"24+ to 27",IF(E12322&lt;30.01,"27+ to 30","30+"))))))))))))</f>
        <v>0-</v>
      </c>
      <c r="H12322" s="7" t="str">
        <f>IF(F12322&lt;0,"0-",IF(F12322=0,"0",IF(F12322&lt;3.01,"0+ to 3",IF(F12322&lt;6.01,"3+ to 6",IF(F12322&lt;9.01,"6+ to 9",IF(F12322&lt;12.01,"9+ to 12",IF(F12322&lt;15.01,"12+ to 15",IF(F12322&lt;18.01,"15+ to 18",IF(F12322&lt;21.01,"18+ to 21",IF(F12322&lt;24.01,"21+ to 24",IF(F12322&lt;27.01,"24+ to 27",IF(F12322&lt;30.01,"27+ to 30","30+"))))))))))))</f>
        <v>15+ to 18</v>
      </c>
      <c r="I12322" t="str">
        <f>IF(G12322&lt;&gt;H12322,"DIFF","")</f>
        <v>DIFF</v>
      </c>
    </row>
    <row r="12323" spans="1:9">
      <c r="A12323" t="s">
        <v>102</v>
      </c>
      <c r="B12323" t="s">
        <v>263</v>
      </c>
      <c r="C12323" s="1">
        <v>110248691</v>
      </c>
      <c r="D12323" s="1">
        <v>2</v>
      </c>
      <c r="E12323" s="1">
        <v>-7</v>
      </c>
      <c r="F12323" s="1">
        <v>13</v>
      </c>
      <c r="G12323" s="7" t="str">
        <f>IF(E12323&lt;0,"0-",IF(E12323=0,"0",IF(E12323&lt;3.01,"0+ to 3",IF(E12323&lt;6.01,"3+ to 6",IF(E12323&lt;9.01,"6+ to 9",IF(E12323&lt;12.01,"9+ to 12",IF(E12323&lt;15.01,"12+ to 15",IF(E12323&lt;18.01,"15+ to 18",IF(E12323&lt;21.01,"18+ to 21",IF(E12323&lt;24.01,"21+ to 24",IF(E12323&lt;27.01,"24+ to 27",IF(E12323&lt;30.01,"27+ to 30","30+"))))))))))))</f>
        <v>0-</v>
      </c>
      <c r="H12323" s="7" t="str">
        <f>IF(F12323&lt;0,"0-",IF(F12323=0,"0",IF(F12323&lt;3.01,"0+ to 3",IF(F12323&lt;6.01,"3+ to 6",IF(F12323&lt;9.01,"6+ to 9",IF(F12323&lt;12.01,"9+ to 12",IF(F12323&lt;15.01,"12+ to 15",IF(F12323&lt;18.01,"15+ to 18",IF(F12323&lt;21.01,"18+ to 21",IF(F12323&lt;24.01,"21+ to 24",IF(F12323&lt;27.01,"24+ to 27",IF(F12323&lt;30.01,"27+ to 30","30+"))))))))))))</f>
        <v>12+ to 15</v>
      </c>
      <c r="I12323" t="str">
        <f>IF(G12323&lt;&gt;H12323,"DIFF","")</f>
        <v>DIFF</v>
      </c>
    </row>
    <row r="12324" spans="1:9">
      <c r="A12324" t="s">
        <v>102</v>
      </c>
      <c r="B12324" t="s">
        <v>263</v>
      </c>
      <c r="C12324" s="1">
        <v>110253945</v>
      </c>
      <c r="D12324" s="1">
        <v>2</v>
      </c>
      <c r="E12324" s="1">
        <v>-5</v>
      </c>
      <c r="F12324" s="1">
        <v>7</v>
      </c>
      <c r="G12324" s="7" t="str">
        <f>IF(E12324&lt;0,"0-",IF(E12324=0,"0",IF(E12324&lt;3.01,"0+ to 3",IF(E12324&lt;6.01,"3+ to 6",IF(E12324&lt;9.01,"6+ to 9",IF(E12324&lt;12.01,"9+ to 12",IF(E12324&lt;15.01,"12+ to 15",IF(E12324&lt;18.01,"15+ to 18",IF(E12324&lt;21.01,"18+ to 21",IF(E12324&lt;24.01,"21+ to 24",IF(E12324&lt;27.01,"24+ to 27",IF(E12324&lt;30.01,"27+ to 30","30+"))))))))))))</f>
        <v>0-</v>
      </c>
      <c r="H12324" s="7" t="str">
        <f>IF(F12324&lt;0,"0-",IF(F12324=0,"0",IF(F12324&lt;3.01,"0+ to 3",IF(F12324&lt;6.01,"3+ to 6",IF(F12324&lt;9.01,"6+ to 9",IF(F12324&lt;12.01,"9+ to 12",IF(F12324&lt;15.01,"12+ to 15",IF(F12324&lt;18.01,"15+ to 18",IF(F12324&lt;21.01,"18+ to 21",IF(F12324&lt;24.01,"21+ to 24",IF(F12324&lt;27.01,"24+ to 27",IF(F12324&lt;30.01,"27+ to 30","30+"))))))))))))</f>
        <v>6+ to 9</v>
      </c>
      <c r="I12324" t="str">
        <f>IF(G12324&lt;&gt;H12324,"DIFF","")</f>
        <v>DIFF</v>
      </c>
    </row>
    <row r="12325" spans="1:9">
      <c r="A12325" t="s">
        <v>102</v>
      </c>
      <c r="B12325" t="s">
        <v>263</v>
      </c>
      <c r="C12325" s="1">
        <v>110253939</v>
      </c>
      <c r="D12325" s="1">
        <v>2</v>
      </c>
      <c r="E12325" s="1">
        <v>0</v>
      </c>
      <c r="F12325" s="1">
        <v>0</v>
      </c>
      <c r="G12325" s="7" t="str">
        <f>IF(E12325&lt;0,"0-",IF(E12325=0,"0",IF(E12325&lt;3.01,"0+ to 3",IF(E12325&lt;6.01,"3+ to 6",IF(E12325&lt;9.01,"6+ to 9",IF(E12325&lt;12.01,"9+ to 12",IF(E12325&lt;15.01,"12+ to 15",IF(E12325&lt;18.01,"15+ to 18",IF(E12325&lt;21.01,"18+ to 21",IF(E12325&lt;24.01,"21+ to 24",IF(E12325&lt;27.01,"24+ to 27",IF(E12325&lt;30.01,"27+ to 30","30+"))))))))))))</f>
        <v>0</v>
      </c>
      <c r="H12325" s="7" t="str">
        <f>IF(F12325&lt;0,"0-",IF(F12325=0,"0",IF(F12325&lt;3.01,"0+ to 3",IF(F12325&lt;6.01,"3+ to 6",IF(F12325&lt;9.01,"6+ to 9",IF(F12325&lt;12.01,"9+ to 12",IF(F12325&lt;15.01,"12+ to 15",IF(F12325&lt;18.01,"15+ to 18",IF(F12325&lt;21.01,"18+ to 21",IF(F12325&lt;24.01,"21+ to 24",IF(F12325&lt;27.01,"24+ to 27",IF(F12325&lt;30.01,"27+ to 30","30+"))))))))))))</f>
        <v>0</v>
      </c>
      <c r="I12325" t="str">
        <f>IF(G12325&lt;&gt;H12325,"DIFF","")</f>
        <v/>
      </c>
    </row>
    <row r="12326" spans="1:9">
      <c r="A12326" t="s">
        <v>102</v>
      </c>
      <c r="B12326" t="s">
        <v>262</v>
      </c>
      <c r="C12326" s="1">
        <v>110286560</v>
      </c>
      <c r="D12326" s="1">
        <v>3</v>
      </c>
      <c r="E12326" s="1">
        <v>-4</v>
      </c>
      <c r="F12326" s="1">
        <v>3</v>
      </c>
      <c r="G12326" s="7" t="str">
        <f>IF(E12326&lt;0,"0-",IF(E12326=0,"0",IF(E12326&lt;3.01,"0+ to 3",IF(E12326&lt;6.01,"3+ to 6",IF(E12326&lt;9.01,"6+ to 9",IF(E12326&lt;12.01,"9+ to 12",IF(E12326&lt;15.01,"12+ to 15",IF(E12326&lt;18.01,"15+ to 18",IF(E12326&lt;21.01,"18+ to 21",IF(E12326&lt;24.01,"21+ to 24",IF(E12326&lt;27.01,"24+ to 27",IF(E12326&lt;30.01,"27+ to 30","30+"))))))))))))</f>
        <v>0-</v>
      </c>
      <c r="H12326" s="7" t="str">
        <f>IF(F12326&lt;0,"0-",IF(F12326=0,"0",IF(F12326&lt;3.01,"0+ to 3",IF(F12326&lt;6.01,"3+ to 6",IF(F12326&lt;9.01,"6+ to 9",IF(F12326&lt;12.01,"9+ to 12",IF(F12326&lt;15.01,"12+ to 15",IF(F12326&lt;18.01,"15+ to 18",IF(F12326&lt;21.01,"18+ to 21",IF(F12326&lt;24.01,"21+ to 24",IF(F12326&lt;27.01,"24+ to 27",IF(F12326&lt;30.01,"27+ to 30","30+"))))))))))))</f>
        <v>0+ to 3</v>
      </c>
      <c r="I12326" t="str">
        <f>IF(G12326&lt;&gt;H12326,"DIFF","")</f>
        <v>DIFF</v>
      </c>
    </row>
    <row r="12327" spans="1:9">
      <c r="A12327" t="s">
        <v>103</v>
      </c>
      <c r="B12327" t="s">
        <v>262</v>
      </c>
      <c r="C12327" s="1">
        <v>110290212</v>
      </c>
      <c r="D12327" s="1">
        <v>2</v>
      </c>
      <c r="E12327" s="1">
        <v>-7</v>
      </c>
      <c r="F12327" s="1">
        <v>10</v>
      </c>
      <c r="G12327" s="7" t="str">
        <f>IF(E12327&lt;0,"0-",IF(E12327=0,"0",IF(E12327&lt;3.01,"0+ to 3",IF(E12327&lt;6.01,"3+ to 6",IF(E12327&lt;9.01,"6+ to 9",IF(E12327&lt;12.01,"9+ to 12",IF(E12327&lt;15.01,"12+ to 15",IF(E12327&lt;18.01,"15+ to 18",IF(E12327&lt;21.01,"18+ to 21",IF(E12327&lt;24.01,"21+ to 24",IF(E12327&lt;27.01,"24+ to 27",IF(E12327&lt;30.01,"27+ to 30","30+"))))))))))))</f>
        <v>0-</v>
      </c>
      <c r="H12327" s="7" t="str">
        <f>IF(F12327&lt;0,"0-",IF(F12327=0,"0",IF(F12327&lt;3.01,"0+ to 3",IF(F12327&lt;6.01,"3+ to 6",IF(F12327&lt;9.01,"6+ to 9",IF(F12327&lt;12.01,"9+ to 12",IF(F12327&lt;15.01,"12+ to 15",IF(F12327&lt;18.01,"15+ to 18",IF(F12327&lt;21.01,"18+ to 21",IF(F12327&lt;24.01,"21+ to 24",IF(F12327&lt;27.01,"24+ to 27",IF(F12327&lt;30.01,"27+ to 30","30+"))))))))))))</f>
        <v>9+ to 12</v>
      </c>
      <c r="I12327" t="str">
        <f>IF(G12327&lt;&gt;H12327,"DIFF","")</f>
        <v>DIFF</v>
      </c>
    </row>
    <row r="12328" spans="1:9">
      <c r="A12328" t="s">
        <v>102</v>
      </c>
      <c r="B12328" t="s">
        <v>262</v>
      </c>
      <c r="C12328" s="1">
        <v>110305469</v>
      </c>
      <c r="D12328" s="1">
        <v>2</v>
      </c>
      <c r="E12328" s="1">
        <v>-7</v>
      </c>
      <c r="F12328" s="1">
        <v>12</v>
      </c>
      <c r="G12328" s="7" t="str">
        <f>IF(E12328&lt;0,"0-",IF(E12328=0,"0",IF(E12328&lt;3.01,"0+ to 3",IF(E12328&lt;6.01,"3+ to 6",IF(E12328&lt;9.01,"6+ to 9",IF(E12328&lt;12.01,"9+ to 12",IF(E12328&lt;15.01,"12+ to 15",IF(E12328&lt;18.01,"15+ to 18",IF(E12328&lt;21.01,"18+ to 21",IF(E12328&lt;24.01,"21+ to 24",IF(E12328&lt;27.01,"24+ to 27",IF(E12328&lt;30.01,"27+ to 30","30+"))))))))))))</f>
        <v>0-</v>
      </c>
      <c r="H12328" s="7" t="str">
        <f>IF(F12328&lt;0,"0-",IF(F12328=0,"0",IF(F12328&lt;3.01,"0+ to 3",IF(F12328&lt;6.01,"3+ to 6",IF(F12328&lt;9.01,"6+ to 9",IF(F12328&lt;12.01,"9+ to 12",IF(F12328&lt;15.01,"12+ to 15",IF(F12328&lt;18.01,"15+ to 18",IF(F12328&lt;21.01,"18+ to 21",IF(F12328&lt;24.01,"21+ to 24",IF(F12328&lt;27.01,"24+ to 27",IF(F12328&lt;30.01,"27+ to 30","30+"))))))))))))</f>
        <v>9+ to 12</v>
      </c>
      <c r="I12328" t="str">
        <f>IF(G12328&lt;&gt;H12328,"DIFF","")</f>
        <v>DIFF</v>
      </c>
    </row>
    <row r="12329" spans="1:9">
      <c r="A12329" t="s">
        <v>102</v>
      </c>
      <c r="B12329" t="s">
        <v>262</v>
      </c>
      <c r="C12329" s="1">
        <v>110306866</v>
      </c>
      <c r="D12329" s="1">
        <v>2</v>
      </c>
      <c r="E12329" s="1">
        <v>-6</v>
      </c>
      <c r="F12329" s="1">
        <v>30</v>
      </c>
      <c r="G12329" s="7" t="str">
        <f>IF(E12329&lt;0,"0-",IF(E12329=0,"0",IF(E12329&lt;3.01,"0+ to 3",IF(E12329&lt;6.01,"3+ to 6",IF(E12329&lt;9.01,"6+ to 9",IF(E12329&lt;12.01,"9+ to 12",IF(E12329&lt;15.01,"12+ to 15",IF(E12329&lt;18.01,"15+ to 18",IF(E12329&lt;21.01,"18+ to 21",IF(E12329&lt;24.01,"21+ to 24",IF(E12329&lt;27.01,"24+ to 27",IF(E12329&lt;30.01,"27+ to 30","30+"))))))))))))</f>
        <v>0-</v>
      </c>
      <c r="H12329" s="7" t="str">
        <f>IF(F12329&lt;0,"0-",IF(F12329=0,"0",IF(F12329&lt;3.01,"0+ to 3",IF(F12329&lt;6.01,"3+ to 6",IF(F12329&lt;9.01,"6+ to 9",IF(F12329&lt;12.01,"9+ to 12",IF(F12329&lt;15.01,"12+ to 15",IF(F12329&lt;18.01,"15+ to 18",IF(F12329&lt;21.01,"18+ to 21",IF(F12329&lt;24.01,"21+ to 24",IF(F12329&lt;27.01,"24+ to 27",IF(F12329&lt;30.01,"27+ to 30","30+"))))))))))))</f>
        <v>27+ to 30</v>
      </c>
      <c r="I12329" t="str">
        <f>IF(G12329&lt;&gt;H12329,"DIFF","")</f>
        <v>DIFF</v>
      </c>
    </row>
    <row r="12330" spans="1:9">
      <c r="A12330" t="s">
        <v>102</v>
      </c>
      <c r="B12330" t="s">
        <v>262</v>
      </c>
      <c r="C12330" s="1">
        <v>110310044</v>
      </c>
      <c r="D12330" s="1">
        <v>2</v>
      </c>
      <c r="E12330" s="1">
        <v>-5</v>
      </c>
      <c r="F12330" s="1">
        <v>7</v>
      </c>
      <c r="G12330" s="7" t="str">
        <f>IF(E12330&lt;0,"0-",IF(E12330=0,"0",IF(E12330&lt;3.01,"0+ to 3",IF(E12330&lt;6.01,"3+ to 6",IF(E12330&lt;9.01,"6+ to 9",IF(E12330&lt;12.01,"9+ to 12",IF(E12330&lt;15.01,"12+ to 15",IF(E12330&lt;18.01,"15+ to 18",IF(E12330&lt;21.01,"18+ to 21",IF(E12330&lt;24.01,"21+ to 24",IF(E12330&lt;27.01,"24+ to 27",IF(E12330&lt;30.01,"27+ to 30","30+"))))))))))))</f>
        <v>0-</v>
      </c>
      <c r="H12330" s="7" t="str">
        <f>IF(F12330&lt;0,"0-",IF(F12330=0,"0",IF(F12330&lt;3.01,"0+ to 3",IF(F12330&lt;6.01,"3+ to 6",IF(F12330&lt;9.01,"6+ to 9",IF(F12330&lt;12.01,"9+ to 12",IF(F12330&lt;15.01,"12+ to 15",IF(F12330&lt;18.01,"15+ to 18",IF(F12330&lt;21.01,"18+ to 21",IF(F12330&lt;24.01,"21+ to 24",IF(F12330&lt;27.01,"24+ to 27",IF(F12330&lt;30.01,"27+ to 30","30+"))))))))))))</f>
        <v>6+ to 9</v>
      </c>
      <c r="I12330" t="str">
        <f>IF(G12330&lt;&gt;H12330,"DIFF","")</f>
        <v>DIFF</v>
      </c>
    </row>
    <row r="12331" spans="1:9">
      <c r="A12331" t="s">
        <v>103</v>
      </c>
      <c r="B12331" t="s">
        <v>262</v>
      </c>
      <c r="C12331" s="1">
        <v>110312767</v>
      </c>
      <c r="D12331" s="1">
        <v>4</v>
      </c>
      <c r="E12331" s="1">
        <v>-1</v>
      </c>
      <c r="F12331" s="1">
        <v>3</v>
      </c>
      <c r="G12331" s="7" t="str">
        <f>IF(E12331&lt;0,"0-",IF(E12331=0,"0",IF(E12331&lt;3.01,"0+ to 3",IF(E12331&lt;6.01,"3+ to 6",IF(E12331&lt;9.01,"6+ to 9",IF(E12331&lt;12.01,"9+ to 12",IF(E12331&lt;15.01,"12+ to 15",IF(E12331&lt;18.01,"15+ to 18",IF(E12331&lt;21.01,"18+ to 21",IF(E12331&lt;24.01,"21+ to 24",IF(E12331&lt;27.01,"24+ to 27",IF(E12331&lt;30.01,"27+ to 30","30+"))))))))))))</f>
        <v>0-</v>
      </c>
      <c r="H12331" s="7" t="str">
        <f>IF(F12331&lt;0,"0-",IF(F12331=0,"0",IF(F12331&lt;3.01,"0+ to 3",IF(F12331&lt;6.01,"3+ to 6",IF(F12331&lt;9.01,"6+ to 9",IF(F12331&lt;12.01,"9+ to 12",IF(F12331&lt;15.01,"12+ to 15",IF(F12331&lt;18.01,"15+ to 18",IF(F12331&lt;21.01,"18+ to 21",IF(F12331&lt;24.01,"21+ to 24",IF(F12331&lt;27.01,"24+ to 27",IF(F12331&lt;30.01,"27+ to 30","30+"))))))))))))</f>
        <v>0+ to 3</v>
      </c>
      <c r="I12331" t="str">
        <f>IF(G12331&lt;&gt;H12331,"DIFF","")</f>
        <v>DIFF</v>
      </c>
    </row>
    <row r="12332" spans="1:9">
      <c r="A12332" t="s">
        <v>102</v>
      </c>
      <c r="B12332" t="s">
        <v>261</v>
      </c>
      <c r="C12332" s="1">
        <v>110340994</v>
      </c>
      <c r="D12332" s="1">
        <v>5</v>
      </c>
      <c r="E12332" s="1">
        <v>0</v>
      </c>
      <c r="F12332" s="1">
        <v>0</v>
      </c>
      <c r="G12332" s="7" t="str">
        <f>IF(E12332&lt;0,"0-",IF(E12332=0,"0",IF(E12332&lt;3.01,"0+ to 3",IF(E12332&lt;6.01,"3+ to 6",IF(E12332&lt;9.01,"6+ to 9",IF(E12332&lt;12.01,"9+ to 12",IF(E12332&lt;15.01,"12+ to 15",IF(E12332&lt;18.01,"15+ to 18",IF(E12332&lt;21.01,"18+ to 21",IF(E12332&lt;24.01,"21+ to 24",IF(E12332&lt;27.01,"24+ to 27",IF(E12332&lt;30.01,"27+ to 30","30+"))))))))))))</f>
        <v>0</v>
      </c>
      <c r="H12332" s="7" t="str">
        <f>IF(F12332&lt;0,"0-",IF(F12332=0,"0",IF(F12332&lt;3.01,"0+ to 3",IF(F12332&lt;6.01,"3+ to 6",IF(F12332&lt;9.01,"6+ to 9",IF(F12332&lt;12.01,"9+ to 12",IF(F12332&lt;15.01,"12+ to 15",IF(F12332&lt;18.01,"15+ to 18",IF(F12332&lt;21.01,"18+ to 21",IF(F12332&lt;24.01,"21+ to 24",IF(F12332&lt;27.01,"24+ to 27",IF(F12332&lt;30.01,"27+ to 30","30+"))))))))))))</f>
        <v>0</v>
      </c>
      <c r="I12332" t="str">
        <f>IF(G12332&lt;&gt;H12332,"DIFF","")</f>
        <v/>
      </c>
    </row>
    <row r="12333" spans="1:9">
      <c r="A12333" t="s">
        <v>102</v>
      </c>
      <c r="B12333" t="s">
        <v>261</v>
      </c>
      <c r="C12333" s="1">
        <v>110347084</v>
      </c>
      <c r="D12333" s="1">
        <v>2</v>
      </c>
      <c r="E12333" s="1">
        <v>0</v>
      </c>
      <c r="F12333" s="1">
        <v>0</v>
      </c>
      <c r="G12333" s="7" t="str">
        <f>IF(E12333&lt;0,"0-",IF(E12333=0,"0",IF(E12333&lt;3.01,"0+ to 3",IF(E12333&lt;6.01,"3+ to 6",IF(E12333&lt;9.01,"6+ to 9",IF(E12333&lt;12.01,"9+ to 12",IF(E12333&lt;15.01,"12+ to 15",IF(E12333&lt;18.01,"15+ to 18",IF(E12333&lt;21.01,"18+ to 21",IF(E12333&lt;24.01,"21+ to 24",IF(E12333&lt;27.01,"24+ to 27",IF(E12333&lt;30.01,"27+ to 30","30+"))))))))))))</f>
        <v>0</v>
      </c>
      <c r="H12333" s="7" t="str">
        <f>IF(F12333&lt;0,"0-",IF(F12333=0,"0",IF(F12333&lt;3.01,"0+ to 3",IF(F12333&lt;6.01,"3+ to 6",IF(F12333&lt;9.01,"6+ to 9",IF(F12333&lt;12.01,"9+ to 12",IF(F12333&lt;15.01,"12+ to 15",IF(F12333&lt;18.01,"15+ to 18",IF(F12333&lt;21.01,"18+ to 21",IF(F12333&lt;24.01,"21+ to 24",IF(F12333&lt;27.01,"24+ to 27",IF(F12333&lt;30.01,"27+ to 30","30+"))))))))))))</f>
        <v>0</v>
      </c>
      <c r="I12333" t="str">
        <f>IF(G12333&lt;&gt;H12333,"DIFF","")</f>
        <v/>
      </c>
    </row>
    <row r="12334" spans="1:9">
      <c r="A12334" t="s">
        <v>102</v>
      </c>
      <c r="B12334" t="s">
        <v>261</v>
      </c>
      <c r="C12334" s="1">
        <v>110348677</v>
      </c>
      <c r="D12334" s="1">
        <v>2</v>
      </c>
      <c r="E12334" s="1">
        <v>0</v>
      </c>
      <c r="F12334" s="1">
        <v>0</v>
      </c>
      <c r="G12334" s="7" t="str">
        <f>IF(E12334&lt;0,"0-",IF(E12334=0,"0",IF(E12334&lt;3.01,"0+ to 3",IF(E12334&lt;6.01,"3+ to 6",IF(E12334&lt;9.01,"6+ to 9",IF(E12334&lt;12.01,"9+ to 12",IF(E12334&lt;15.01,"12+ to 15",IF(E12334&lt;18.01,"15+ to 18",IF(E12334&lt;21.01,"18+ to 21",IF(E12334&lt;24.01,"21+ to 24",IF(E12334&lt;27.01,"24+ to 27",IF(E12334&lt;30.01,"27+ to 30","30+"))))))))))))</f>
        <v>0</v>
      </c>
      <c r="H12334" s="7" t="str">
        <f>IF(F12334&lt;0,"0-",IF(F12334=0,"0",IF(F12334&lt;3.01,"0+ to 3",IF(F12334&lt;6.01,"3+ to 6",IF(F12334&lt;9.01,"6+ to 9",IF(F12334&lt;12.01,"9+ to 12",IF(F12334&lt;15.01,"12+ to 15",IF(F12334&lt;18.01,"15+ to 18",IF(F12334&lt;21.01,"18+ to 21",IF(F12334&lt;24.01,"21+ to 24",IF(F12334&lt;27.01,"24+ to 27",IF(F12334&lt;30.01,"27+ to 30","30+"))))))))))))</f>
        <v>0</v>
      </c>
      <c r="I12334" t="str">
        <f>IF(G12334&lt;&gt;H12334,"DIFF","")</f>
        <v/>
      </c>
    </row>
    <row r="12335" spans="1:9">
      <c r="A12335" t="s">
        <v>102</v>
      </c>
      <c r="B12335" t="s">
        <v>261</v>
      </c>
      <c r="C12335" s="1">
        <v>110349380</v>
      </c>
      <c r="D12335" s="1">
        <v>2</v>
      </c>
      <c r="E12335" s="1">
        <v>0</v>
      </c>
      <c r="F12335" s="1">
        <v>4</v>
      </c>
      <c r="G12335" s="7" t="str">
        <f>IF(E12335&lt;0,"0-",IF(E12335=0,"0",IF(E12335&lt;3.01,"0+ to 3",IF(E12335&lt;6.01,"3+ to 6",IF(E12335&lt;9.01,"6+ to 9",IF(E12335&lt;12.01,"9+ to 12",IF(E12335&lt;15.01,"12+ to 15",IF(E12335&lt;18.01,"15+ to 18",IF(E12335&lt;21.01,"18+ to 21",IF(E12335&lt;24.01,"21+ to 24",IF(E12335&lt;27.01,"24+ to 27",IF(E12335&lt;30.01,"27+ to 30","30+"))))))))))))</f>
        <v>0</v>
      </c>
      <c r="H12335" s="7" t="str">
        <f>IF(F12335&lt;0,"0-",IF(F12335=0,"0",IF(F12335&lt;3.01,"0+ to 3",IF(F12335&lt;6.01,"3+ to 6",IF(F12335&lt;9.01,"6+ to 9",IF(F12335&lt;12.01,"9+ to 12",IF(F12335&lt;15.01,"12+ to 15",IF(F12335&lt;18.01,"15+ to 18",IF(F12335&lt;21.01,"18+ to 21",IF(F12335&lt;24.01,"21+ to 24",IF(F12335&lt;27.01,"24+ to 27",IF(F12335&lt;30.01,"27+ to 30","30+"))))))))))))</f>
        <v>3+ to 6</v>
      </c>
      <c r="I12335" t="str">
        <f>IF(G12335&lt;&gt;H12335,"DIFF","")</f>
        <v>DIFF</v>
      </c>
    </row>
    <row r="12336" spans="1:9">
      <c r="A12336" t="s">
        <v>102</v>
      </c>
      <c r="B12336" t="s">
        <v>261</v>
      </c>
      <c r="C12336" s="1">
        <v>110349831</v>
      </c>
      <c r="D12336" s="1">
        <v>2</v>
      </c>
      <c r="E12336" s="1">
        <v>0</v>
      </c>
      <c r="F12336" s="1">
        <v>6</v>
      </c>
      <c r="G12336" s="7" t="str">
        <f>IF(E12336&lt;0,"0-",IF(E12336=0,"0",IF(E12336&lt;3.01,"0+ to 3",IF(E12336&lt;6.01,"3+ to 6",IF(E12336&lt;9.01,"6+ to 9",IF(E12336&lt;12.01,"9+ to 12",IF(E12336&lt;15.01,"12+ to 15",IF(E12336&lt;18.01,"15+ to 18",IF(E12336&lt;21.01,"18+ to 21",IF(E12336&lt;24.01,"21+ to 24",IF(E12336&lt;27.01,"24+ to 27",IF(E12336&lt;30.01,"27+ to 30","30+"))))))))))))</f>
        <v>0</v>
      </c>
      <c r="H12336" s="7" t="str">
        <f>IF(F12336&lt;0,"0-",IF(F12336=0,"0",IF(F12336&lt;3.01,"0+ to 3",IF(F12336&lt;6.01,"3+ to 6",IF(F12336&lt;9.01,"6+ to 9",IF(F12336&lt;12.01,"9+ to 12",IF(F12336&lt;15.01,"12+ to 15",IF(F12336&lt;18.01,"15+ to 18",IF(F12336&lt;21.01,"18+ to 21",IF(F12336&lt;24.01,"21+ to 24",IF(F12336&lt;27.01,"24+ to 27",IF(F12336&lt;30.01,"27+ to 30","30+"))))))))))))</f>
        <v>3+ to 6</v>
      </c>
      <c r="I12336" t="str">
        <f>IF(G12336&lt;&gt;H12336,"DIFF","")</f>
        <v>DIFF</v>
      </c>
    </row>
    <row r="12337" spans="1:9">
      <c r="A12337" t="s">
        <v>102</v>
      </c>
      <c r="B12337" t="s">
        <v>261</v>
      </c>
      <c r="C12337" s="1">
        <v>110354598</v>
      </c>
      <c r="D12337" s="1">
        <v>3</v>
      </c>
      <c r="E12337" s="1">
        <v>0</v>
      </c>
      <c r="F12337" s="1">
        <v>10</v>
      </c>
      <c r="G12337" s="7" t="str">
        <f>IF(E12337&lt;0,"0-",IF(E12337=0,"0",IF(E12337&lt;3.01,"0+ to 3",IF(E12337&lt;6.01,"3+ to 6",IF(E12337&lt;9.01,"6+ to 9",IF(E12337&lt;12.01,"9+ to 12",IF(E12337&lt;15.01,"12+ to 15",IF(E12337&lt;18.01,"15+ to 18",IF(E12337&lt;21.01,"18+ to 21",IF(E12337&lt;24.01,"21+ to 24",IF(E12337&lt;27.01,"24+ to 27",IF(E12337&lt;30.01,"27+ to 30","30+"))))))))))))</f>
        <v>0</v>
      </c>
      <c r="H12337" s="7" t="str">
        <f>IF(F12337&lt;0,"0-",IF(F12337=0,"0",IF(F12337&lt;3.01,"0+ to 3",IF(F12337&lt;6.01,"3+ to 6",IF(F12337&lt;9.01,"6+ to 9",IF(F12337&lt;12.01,"9+ to 12",IF(F12337&lt;15.01,"12+ to 15",IF(F12337&lt;18.01,"15+ to 18",IF(F12337&lt;21.01,"18+ to 21",IF(F12337&lt;24.01,"21+ to 24",IF(F12337&lt;27.01,"24+ to 27",IF(F12337&lt;30.01,"27+ to 30","30+"))))))))))))</f>
        <v>9+ to 12</v>
      </c>
      <c r="I12337" t="str">
        <f>IF(G12337&lt;&gt;H12337,"DIFF","")</f>
        <v>DIFF</v>
      </c>
    </row>
    <row r="12338" spans="1:9">
      <c r="A12338" t="s">
        <v>103</v>
      </c>
      <c r="B12338" t="s">
        <v>261</v>
      </c>
      <c r="C12338" s="1">
        <v>110357251</v>
      </c>
      <c r="D12338" s="1">
        <v>2</v>
      </c>
      <c r="E12338" s="1">
        <v>0</v>
      </c>
      <c r="F12338" s="1">
        <v>3</v>
      </c>
      <c r="G12338" s="7" t="str">
        <f>IF(E12338&lt;0,"0-",IF(E12338=0,"0",IF(E12338&lt;3.01,"0+ to 3",IF(E12338&lt;6.01,"3+ to 6",IF(E12338&lt;9.01,"6+ to 9",IF(E12338&lt;12.01,"9+ to 12",IF(E12338&lt;15.01,"12+ to 15",IF(E12338&lt;18.01,"15+ to 18",IF(E12338&lt;21.01,"18+ to 21",IF(E12338&lt;24.01,"21+ to 24",IF(E12338&lt;27.01,"24+ to 27",IF(E12338&lt;30.01,"27+ to 30","30+"))))))))))))</f>
        <v>0</v>
      </c>
      <c r="H12338" s="7" t="str">
        <f>IF(F12338&lt;0,"0-",IF(F12338=0,"0",IF(F12338&lt;3.01,"0+ to 3",IF(F12338&lt;6.01,"3+ to 6",IF(F12338&lt;9.01,"6+ to 9",IF(F12338&lt;12.01,"9+ to 12",IF(F12338&lt;15.01,"12+ to 15",IF(F12338&lt;18.01,"15+ to 18",IF(F12338&lt;21.01,"18+ to 21",IF(F12338&lt;24.01,"21+ to 24",IF(F12338&lt;27.01,"24+ to 27",IF(F12338&lt;30.01,"27+ to 30","30+"))))))))))))</f>
        <v>0+ to 3</v>
      </c>
      <c r="I12338" t="str">
        <f>IF(G12338&lt;&gt;H12338,"DIFF","")</f>
        <v>DIFF</v>
      </c>
    </row>
    <row r="12339" spans="1:9">
      <c r="A12339" t="s">
        <v>102</v>
      </c>
      <c r="B12339" t="s">
        <v>261</v>
      </c>
      <c r="C12339" s="1">
        <v>110359564</v>
      </c>
      <c r="D12339" s="1">
        <v>2</v>
      </c>
      <c r="E12339" s="1">
        <v>0</v>
      </c>
      <c r="F12339" s="1">
        <v>18</v>
      </c>
      <c r="G12339" s="7" t="str">
        <f>IF(E12339&lt;0,"0-",IF(E12339=0,"0",IF(E12339&lt;3.01,"0+ to 3",IF(E12339&lt;6.01,"3+ to 6",IF(E12339&lt;9.01,"6+ to 9",IF(E12339&lt;12.01,"9+ to 12",IF(E12339&lt;15.01,"12+ to 15",IF(E12339&lt;18.01,"15+ to 18",IF(E12339&lt;21.01,"18+ to 21",IF(E12339&lt;24.01,"21+ to 24",IF(E12339&lt;27.01,"24+ to 27",IF(E12339&lt;30.01,"27+ to 30","30+"))))))))))))</f>
        <v>0</v>
      </c>
      <c r="H12339" s="7" t="str">
        <f>IF(F12339&lt;0,"0-",IF(F12339=0,"0",IF(F12339&lt;3.01,"0+ to 3",IF(F12339&lt;6.01,"3+ to 6",IF(F12339&lt;9.01,"6+ to 9",IF(F12339&lt;12.01,"9+ to 12",IF(F12339&lt;15.01,"12+ to 15",IF(F12339&lt;18.01,"15+ to 18",IF(F12339&lt;21.01,"18+ to 21",IF(F12339&lt;24.01,"21+ to 24",IF(F12339&lt;27.01,"24+ to 27",IF(F12339&lt;30.01,"27+ to 30","30+"))))))))))))</f>
        <v>15+ to 18</v>
      </c>
      <c r="I12339" t="str">
        <f>IF(G12339&lt;&gt;H12339,"DIFF","")</f>
        <v>DIFF</v>
      </c>
    </row>
    <row r="12340" spans="1:9">
      <c r="A12340" t="s">
        <v>103</v>
      </c>
      <c r="B12340" t="s">
        <v>261</v>
      </c>
      <c r="C12340" s="1">
        <v>110360272</v>
      </c>
      <c r="D12340" s="1">
        <v>2</v>
      </c>
      <c r="E12340" s="1">
        <v>-21</v>
      </c>
      <c r="F12340" s="1">
        <v>79</v>
      </c>
      <c r="G12340" s="7" t="str">
        <f>IF(E12340&lt;0,"0-",IF(E12340=0,"0",IF(E12340&lt;3.01,"0+ to 3",IF(E12340&lt;6.01,"3+ to 6",IF(E12340&lt;9.01,"6+ to 9",IF(E12340&lt;12.01,"9+ to 12",IF(E12340&lt;15.01,"12+ to 15",IF(E12340&lt;18.01,"15+ to 18",IF(E12340&lt;21.01,"18+ to 21",IF(E12340&lt;24.01,"21+ to 24",IF(E12340&lt;27.01,"24+ to 27",IF(E12340&lt;30.01,"27+ to 30","30+"))))))))))))</f>
        <v>0-</v>
      </c>
      <c r="H12340" s="7" t="str">
        <f>IF(F12340&lt;0,"0-",IF(F12340=0,"0",IF(F12340&lt;3.01,"0+ to 3",IF(F12340&lt;6.01,"3+ to 6",IF(F12340&lt;9.01,"6+ to 9",IF(F12340&lt;12.01,"9+ to 12",IF(F12340&lt;15.01,"12+ to 15",IF(F12340&lt;18.01,"15+ to 18",IF(F12340&lt;21.01,"18+ to 21",IF(F12340&lt;24.01,"21+ to 24",IF(F12340&lt;27.01,"24+ to 27",IF(F12340&lt;30.01,"27+ to 30","30+"))))))))))))</f>
        <v>30+</v>
      </c>
      <c r="I12340" t="str">
        <f>IF(G12340&lt;&gt;H12340,"DIFF","")</f>
        <v>DIFF</v>
      </c>
    </row>
    <row r="12341" spans="1:9">
      <c r="A12341" t="s">
        <v>102</v>
      </c>
      <c r="B12341" t="s">
        <v>260</v>
      </c>
      <c r="C12341" s="1">
        <v>110367401</v>
      </c>
      <c r="D12341" s="1">
        <v>3</v>
      </c>
      <c r="E12341" s="1">
        <v>-7</v>
      </c>
      <c r="F12341" s="1">
        <v>-6</v>
      </c>
      <c r="G12341" s="7" t="str">
        <f>IF(E12341&lt;0,"0-",IF(E12341=0,"0",IF(E12341&lt;3.01,"0+ to 3",IF(E12341&lt;6.01,"3+ to 6",IF(E12341&lt;9.01,"6+ to 9",IF(E12341&lt;12.01,"9+ to 12",IF(E12341&lt;15.01,"12+ to 15",IF(E12341&lt;18.01,"15+ to 18",IF(E12341&lt;21.01,"18+ to 21",IF(E12341&lt;24.01,"21+ to 24",IF(E12341&lt;27.01,"24+ to 27",IF(E12341&lt;30.01,"27+ to 30","30+"))))))))))))</f>
        <v>0-</v>
      </c>
      <c r="H12341" s="7" t="str">
        <f>IF(F12341&lt;0,"0-",IF(F12341=0,"0",IF(F12341&lt;3.01,"0+ to 3",IF(F12341&lt;6.01,"3+ to 6",IF(F12341&lt;9.01,"6+ to 9",IF(F12341&lt;12.01,"9+ to 12",IF(F12341&lt;15.01,"12+ to 15",IF(F12341&lt;18.01,"15+ to 18",IF(F12341&lt;21.01,"18+ to 21",IF(F12341&lt;24.01,"21+ to 24",IF(F12341&lt;27.01,"24+ to 27",IF(F12341&lt;30.01,"27+ to 30","30+"))))))))))))</f>
        <v>0-</v>
      </c>
      <c r="I12341" t="str">
        <f>IF(G12341&lt;&gt;H12341,"DIFF","")</f>
        <v/>
      </c>
    </row>
    <row r="12342" spans="1:9">
      <c r="A12342" t="s">
        <v>140</v>
      </c>
      <c r="B12342" t="s">
        <v>260</v>
      </c>
      <c r="C12342" s="1">
        <v>110399320</v>
      </c>
      <c r="D12342" s="1">
        <v>2</v>
      </c>
      <c r="E12342" s="1">
        <v>0</v>
      </c>
      <c r="F12342" s="1">
        <v>9</v>
      </c>
      <c r="G12342" s="7" t="str">
        <f>IF(E12342&lt;0,"0-",IF(E12342=0,"0",IF(E12342&lt;3.01,"0+ to 3",IF(E12342&lt;6.01,"3+ to 6",IF(E12342&lt;9.01,"6+ to 9",IF(E12342&lt;12.01,"9+ to 12",IF(E12342&lt;15.01,"12+ to 15",IF(E12342&lt;18.01,"15+ to 18",IF(E12342&lt;21.01,"18+ to 21",IF(E12342&lt;24.01,"21+ to 24",IF(E12342&lt;27.01,"24+ to 27",IF(E12342&lt;30.01,"27+ to 30","30+"))))))))))))</f>
        <v>0</v>
      </c>
      <c r="H12342" s="7" t="str">
        <f>IF(F12342&lt;0,"0-",IF(F12342=0,"0",IF(F12342&lt;3.01,"0+ to 3",IF(F12342&lt;6.01,"3+ to 6",IF(F12342&lt;9.01,"6+ to 9",IF(F12342&lt;12.01,"9+ to 12",IF(F12342&lt;15.01,"12+ to 15",IF(F12342&lt;18.01,"15+ to 18",IF(F12342&lt;21.01,"18+ to 21",IF(F12342&lt;24.01,"21+ to 24",IF(F12342&lt;27.01,"24+ to 27",IF(F12342&lt;30.01,"27+ to 30","30+"))))))))))))</f>
        <v>6+ to 9</v>
      </c>
      <c r="I12342" t="str">
        <f>IF(G12342&lt;&gt;H12342,"DIFF","")</f>
        <v>DIFF</v>
      </c>
    </row>
    <row r="12343" spans="1:9">
      <c r="A12343" t="s">
        <v>102</v>
      </c>
      <c r="B12343" t="s">
        <v>260</v>
      </c>
      <c r="C12343" s="1">
        <v>110399470</v>
      </c>
      <c r="D12343" s="1">
        <v>2</v>
      </c>
      <c r="E12343" s="1">
        <v>-2</v>
      </c>
      <c r="F12343" s="1">
        <v>2</v>
      </c>
      <c r="G12343" s="7" t="str">
        <f>IF(E12343&lt;0,"0-",IF(E12343=0,"0",IF(E12343&lt;3.01,"0+ to 3",IF(E12343&lt;6.01,"3+ to 6",IF(E12343&lt;9.01,"6+ to 9",IF(E12343&lt;12.01,"9+ to 12",IF(E12343&lt;15.01,"12+ to 15",IF(E12343&lt;18.01,"15+ to 18",IF(E12343&lt;21.01,"18+ to 21",IF(E12343&lt;24.01,"21+ to 24",IF(E12343&lt;27.01,"24+ to 27",IF(E12343&lt;30.01,"27+ to 30","30+"))))))))))))</f>
        <v>0-</v>
      </c>
      <c r="H12343" s="7" t="str">
        <f>IF(F12343&lt;0,"0-",IF(F12343=0,"0",IF(F12343&lt;3.01,"0+ to 3",IF(F12343&lt;6.01,"3+ to 6",IF(F12343&lt;9.01,"6+ to 9",IF(F12343&lt;12.01,"9+ to 12",IF(F12343&lt;15.01,"12+ to 15",IF(F12343&lt;18.01,"15+ to 18",IF(F12343&lt;21.01,"18+ to 21",IF(F12343&lt;24.01,"21+ to 24",IF(F12343&lt;27.01,"24+ to 27",IF(F12343&lt;30.01,"27+ to 30","30+"))))))))))))</f>
        <v>0+ to 3</v>
      </c>
      <c r="I12343" t="str">
        <f>IF(G12343&lt;&gt;H12343,"DIFF","")</f>
        <v>DIFF</v>
      </c>
    </row>
    <row r="12344" spans="1:9">
      <c r="A12344" t="s">
        <v>102</v>
      </c>
      <c r="B12344" t="s">
        <v>260</v>
      </c>
      <c r="C12344" s="1">
        <v>110402373</v>
      </c>
      <c r="D12344" s="1">
        <v>2</v>
      </c>
      <c r="E12344" s="1">
        <v>-5</v>
      </c>
      <c r="F12344" s="1">
        <v>8</v>
      </c>
      <c r="G12344" s="7" t="str">
        <f>IF(E12344&lt;0,"0-",IF(E12344=0,"0",IF(E12344&lt;3.01,"0+ to 3",IF(E12344&lt;6.01,"3+ to 6",IF(E12344&lt;9.01,"6+ to 9",IF(E12344&lt;12.01,"9+ to 12",IF(E12344&lt;15.01,"12+ to 15",IF(E12344&lt;18.01,"15+ to 18",IF(E12344&lt;21.01,"18+ to 21",IF(E12344&lt;24.01,"21+ to 24",IF(E12344&lt;27.01,"24+ to 27",IF(E12344&lt;30.01,"27+ to 30","30+"))))))))))))</f>
        <v>0-</v>
      </c>
      <c r="H12344" s="7" t="str">
        <f>IF(F12344&lt;0,"0-",IF(F12344=0,"0",IF(F12344&lt;3.01,"0+ to 3",IF(F12344&lt;6.01,"3+ to 6",IF(F12344&lt;9.01,"6+ to 9",IF(F12344&lt;12.01,"9+ to 12",IF(F12344&lt;15.01,"12+ to 15",IF(F12344&lt;18.01,"15+ to 18",IF(F12344&lt;21.01,"18+ to 21",IF(F12344&lt;24.01,"21+ to 24",IF(F12344&lt;27.01,"24+ to 27",IF(F12344&lt;30.01,"27+ to 30","30+"))))))))))))</f>
        <v>6+ to 9</v>
      </c>
      <c r="I12344" t="str">
        <f>IF(G12344&lt;&gt;H12344,"DIFF","")</f>
        <v>DIFF</v>
      </c>
    </row>
    <row r="12345" spans="1:9">
      <c r="A12345" t="s">
        <v>102</v>
      </c>
      <c r="B12345" t="s">
        <v>260</v>
      </c>
      <c r="C12345" s="1">
        <v>110405949</v>
      </c>
      <c r="D12345" s="1">
        <v>2</v>
      </c>
      <c r="E12345" s="1">
        <v>0</v>
      </c>
      <c r="F12345" s="1">
        <v>14</v>
      </c>
      <c r="G12345" s="7" t="str">
        <f>IF(E12345&lt;0,"0-",IF(E12345=0,"0",IF(E12345&lt;3.01,"0+ to 3",IF(E12345&lt;6.01,"3+ to 6",IF(E12345&lt;9.01,"6+ to 9",IF(E12345&lt;12.01,"9+ to 12",IF(E12345&lt;15.01,"12+ to 15",IF(E12345&lt;18.01,"15+ to 18",IF(E12345&lt;21.01,"18+ to 21",IF(E12345&lt;24.01,"21+ to 24",IF(E12345&lt;27.01,"24+ to 27",IF(E12345&lt;30.01,"27+ to 30","30+"))))))))))))</f>
        <v>0</v>
      </c>
      <c r="H12345" s="7" t="str">
        <f>IF(F12345&lt;0,"0-",IF(F12345=0,"0",IF(F12345&lt;3.01,"0+ to 3",IF(F12345&lt;6.01,"3+ to 6",IF(F12345&lt;9.01,"6+ to 9",IF(F12345&lt;12.01,"9+ to 12",IF(F12345&lt;15.01,"12+ to 15",IF(F12345&lt;18.01,"15+ to 18",IF(F12345&lt;21.01,"18+ to 21",IF(F12345&lt;24.01,"21+ to 24",IF(F12345&lt;27.01,"24+ to 27",IF(F12345&lt;30.01,"27+ to 30","30+"))))))))))))</f>
        <v>12+ to 15</v>
      </c>
      <c r="I12345" t="str">
        <f>IF(G12345&lt;&gt;H12345,"DIFF","")</f>
        <v>DIFF</v>
      </c>
    </row>
    <row r="12346" spans="1:9">
      <c r="A12346" t="s">
        <v>102</v>
      </c>
      <c r="B12346" t="s">
        <v>260</v>
      </c>
      <c r="C12346" s="1">
        <v>110417916</v>
      </c>
      <c r="D12346" s="1">
        <v>2</v>
      </c>
      <c r="E12346" s="1">
        <v>0</v>
      </c>
      <c r="F12346" s="1">
        <v>5</v>
      </c>
      <c r="G12346" s="7" t="str">
        <f>IF(E12346&lt;0,"0-",IF(E12346=0,"0",IF(E12346&lt;3.01,"0+ to 3",IF(E12346&lt;6.01,"3+ to 6",IF(E12346&lt;9.01,"6+ to 9",IF(E12346&lt;12.01,"9+ to 12",IF(E12346&lt;15.01,"12+ to 15",IF(E12346&lt;18.01,"15+ to 18",IF(E12346&lt;21.01,"18+ to 21",IF(E12346&lt;24.01,"21+ to 24",IF(E12346&lt;27.01,"24+ to 27",IF(E12346&lt;30.01,"27+ to 30","30+"))))))))))))</f>
        <v>0</v>
      </c>
      <c r="H12346" s="7" t="str">
        <f>IF(F12346&lt;0,"0-",IF(F12346=0,"0",IF(F12346&lt;3.01,"0+ to 3",IF(F12346&lt;6.01,"3+ to 6",IF(F12346&lt;9.01,"6+ to 9",IF(F12346&lt;12.01,"9+ to 12",IF(F12346&lt;15.01,"12+ to 15",IF(F12346&lt;18.01,"15+ to 18",IF(F12346&lt;21.01,"18+ to 21",IF(F12346&lt;24.01,"21+ to 24",IF(F12346&lt;27.01,"24+ to 27",IF(F12346&lt;30.01,"27+ to 30","30+"))))))))))))</f>
        <v>3+ to 6</v>
      </c>
      <c r="I12346" t="str">
        <f>IF(G12346&lt;&gt;H12346,"DIFF","")</f>
        <v>DIFF</v>
      </c>
    </row>
    <row r="12347" spans="1:9">
      <c r="A12347" t="s">
        <v>102</v>
      </c>
      <c r="B12347" t="s">
        <v>260</v>
      </c>
      <c r="C12347" s="1">
        <v>110418404</v>
      </c>
      <c r="D12347" s="1">
        <v>2</v>
      </c>
      <c r="E12347" s="1">
        <v>-12</v>
      </c>
      <c r="F12347" s="1">
        <v>8</v>
      </c>
      <c r="G12347" s="7" t="str">
        <f>IF(E12347&lt;0,"0-",IF(E12347=0,"0",IF(E12347&lt;3.01,"0+ to 3",IF(E12347&lt;6.01,"3+ to 6",IF(E12347&lt;9.01,"6+ to 9",IF(E12347&lt;12.01,"9+ to 12",IF(E12347&lt;15.01,"12+ to 15",IF(E12347&lt;18.01,"15+ to 18",IF(E12347&lt;21.01,"18+ to 21",IF(E12347&lt;24.01,"21+ to 24",IF(E12347&lt;27.01,"24+ to 27",IF(E12347&lt;30.01,"27+ to 30","30+"))))))))))))</f>
        <v>0-</v>
      </c>
      <c r="H12347" s="7" t="str">
        <f>IF(F12347&lt;0,"0-",IF(F12347=0,"0",IF(F12347&lt;3.01,"0+ to 3",IF(F12347&lt;6.01,"3+ to 6",IF(F12347&lt;9.01,"6+ to 9",IF(F12347&lt;12.01,"9+ to 12",IF(F12347&lt;15.01,"12+ to 15",IF(F12347&lt;18.01,"15+ to 18",IF(F12347&lt;21.01,"18+ to 21",IF(F12347&lt;24.01,"21+ to 24",IF(F12347&lt;27.01,"24+ to 27",IF(F12347&lt;30.01,"27+ to 30","30+"))))))))))))</f>
        <v>6+ to 9</v>
      </c>
      <c r="I12347" t="str">
        <f>IF(G12347&lt;&gt;H12347,"DIFF","")</f>
        <v>DIFF</v>
      </c>
    </row>
    <row r="12348" spans="1:9">
      <c r="A12348" t="s">
        <v>103</v>
      </c>
      <c r="B12348" t="s">
        <v>259</v>
      </c>
      <c r="C12348" s="1">
        <v>110476658</v>
      </c>
      <c r="D12348" s="1">
        <v>2</v>
      </c>
      <c r="E12348" s="1">
        <v>-5</v>
      </c>
      <c r="F12348" s="1">
        <v>10</v>
      </c>
      <c r="G12348" s="7" t="str">
        <f>IF(E12348&lt;0,"0-",IF(E12348=0,"0",IF(E12348&lt;3.01,"0+ to 3",IF(E12348&lt;6.01,"3+ to 6",IF(E12348&lt;9.01,"6+ to 9",IF(E12348&lt;12.01,"9+ to 12",IF(E12348&lt;15.01,"12+ to 15",IF(E12348&lt;18.01,"15+ to 18",IF(E12348&lt;21.01,"18+ to 21",IF(E12348&lt;24.01,"21+ to 24",IF(E12348&lt;27.01,"24+ to 27",IF(E12348&lt;30.01,"27+ to 30","30+"))))))))))))</f>
        <v>0-</v>
      </c>
      <c r="H12348" s="7" t="str">
        <f>IF(F12348&lt;0,"0-",IF(F12348=0,"0",IF(F12348&lt;3.01,"0+ to 3",IF(F12348&lt;6.01,"3+ to 6",IF(F12348&lt;9.01,"6+ to 9",IF(F12348&lt;12.01,"9+ to 12",IF(F12348&lt;15.01,"12+ to 15",IF(F12348&lt;18.01,"15+ to 18",IF(F12348&lt;21.01,"18+ to 21",IF(F12348&lt;24.01,"21+ to 24",IF(F12348&lt;27.01,"24+ to 27",IF(F12348&lt;30.01,"27+ to 30","30+"))))))))))))</f>
        <v>9+ to 12</v>
      </c>
      <c r="I12348" t="str">
        <f>IF(G12348&lt;&gt;H12348,"DIFF","")</f>
        <v>DIFF</v>
      </c>
    </row>
    <row r="12349" spans="1:9">
      <c r="A12349" t="s">
        <v>102</v>
      </c>
      <c r="B12349" t="s">
        <v>259</v>
      </c>
      <c r="C12349" s="1">
        <v>110480535</v>
      </c>
      <c r="D12349" s="1">
        <v>2</v>
      </c>
      <c r="E12349" s="1">
        <v>0</v>
      </c>
      <c r="F12349" s="1">
        <v>0</v>
      </c>
      <c r="G12349" s="7" t="str">
        <f>IF(E12349&lt;0,"0-",IF(E12349=0,"0",IF(E12349&lt;3.01,"0+ to 3",IF(E12349&lt;6.01,"3+ to 6",IF(E12349&lt;9.01,"6+ to 9",IF(E12349&lt;12.01,"9+ to 12",IF(E12349&lt;15.01,"12+ to 15",IF(E12349&lt;18.01,"15+ to 18",IF(E12349&lt;21.01,"18+ to 21",IF(E12349&lt;24.01,"21+ to 24",IF(E12349&lt;27.01,"24+ to 27",IF(E12349&lt;30.01,"27+ to 30","30+"))))))))))))</f>
        <v>0</v>
      </c>
      <c r="H12349" s="7" t="str">
        <f>IF(F12349&lt;0,"0-",IF(F12349=0,"0",IF(F12349&lt;3.01,"0+ to 3",IF(F12349&lt;6.01,"3+ to 6",IF(F12349&lt;9.01,"6+ to 9",IF(F12349&lt;12.01,"9+ to 12",IF(F12349&lt;15.01,"12+ to 15",IF(F12349&lt;18.01,"15+ to 18",IF(F12349&lt;21.01,"18+ to 21",IF(F12349&lt;24.01,"21+ to 24",IF(F12349&lt;27.01,"24+ to 27",IF(F12349&lt;30.01,"27+ to 30","30+"))))))))))))</f>
        <v>0</v>
      </c>
      <c r="I12349" t="str">
        <f>IF(G12349&lt;&gt;H12349,"DIFF","")</f>
        <v/>
      </c>
    </row>
    <row r="12350" spans="1:9">
      <c r="A12350" t="s">
        <v>102</v>
      </c>
      <c r="B12350" t="s">
        <v>259</v>
      </c>
      <c r="C12350" s="1">
        <v>110482108</v>
      </c>
      <c r="D12350" s="1">
        <v>2</v>
      </c>
      <c r="E12350" s="1">
        <v>-9</v>
      </c>
      <c r="F12350" s="1">
        <v>8</v>
      </c>
      <c r="G12350" s="7" t="str">
        <f>IF(E12350&lt;0,"0-",IF(E12350=0,"0",IF(E12350&lt;3.01,"0+ to 3",IF(E12350&lt;6.01,"3+ to 6",IF(E12350&lt;9.01,"6+ to 9",IF(E12350&lt;12.01,"9+ to 12",IF(E12350&lt;15.01,"12+ to 15",IF(E12350&lt;18.01,"15+ to 18",IF(E12350&lt;21.01,"18+ to 21",IF(E12350&lt;24.01,"21+ to 24",IF(E12350&lt;27.01,"24+ to 27",IF(E12350&lt;30.01,"27+ to 30","30+"))))))))))))</f>
        <v>0-</v>
      </c>
      <c r="H12350" s="7" t="str">
        <f>IF(F12350&lt;0,"0-",IF(F12350=0,"0",IF(F12350&lt;3.01,"0+ to 3",IF(F12350&lt;6.01,"3+ to 6",IF(F12350&lt;9.01,"6+ to 9",IF(F12350&lt;12.01,"9+ to 12",IF(F12350&lt;15.01,"12+ to 15",IF(F12350&lt;18.01,"15+ to 18",IF(F12350&lt;21.01,"18+ to 21",IF(F12350&lt;24.01,"21+ to 24",IF(F12350&lt;27.01,"24+ to 27",IF(F12350&lt;30.01,"27+ to 30","30+"))))))))))))</f>
        <v>6+ to 9</v>
      </c>
      <c r="I12350" t="str">
        <f>IF(G12350&lt;&gt;H12350,"DIFF","")</f>
        <v>DIFF</v>
      </c>
    </row>
    <row r="12351" spans="1:9">
      <c r="A12351" t="s">
        <v>102</v>
      </c>
      <c r="B12351" t="s">
        <v>259</v>
      </c>
      <c r="C12351" s="1">
        <v>110488516</v>
      </c>
      <c r="D12351" s="1">
        <v>2</v>
      </c>
      <c r="E12351" s="1">
        <v>0</v>
      </c>
      <c r="F12351" s="1">
        <v>0</v>
      </c>
      <c r="G12351" s="7" t="str">
        <f>IF(E12351&lt;0,"0-",IF(E12351=0,"0",IF(E12351&lt;3.01,"0+ to 3",IF(E12351&lt;6.01,"3+ to 6",IF(E12351&lt;9.01,"6+ to 9",IF(E12351&lt;12.01,"9+ to 12",IF(E12351&lt;15.01,"12+ to 15",IF(E12351&lt;18.01,"15+ to 18",IF(E12351&lt;21.01,"18+ to 21",IF(E12351&lt;24.01,"21+ to 24",IF(E12351&lt;27.01,"24+ to 27",IF(E12351&lt;30.01,"27+ to 30","30+"))))))))))))</f>
        <v>0</v>
      </c>
      <c r="H12351" s="7" t="str">
        <f>IF(F12351&lt;0,"0-",IF(F12351=0,"0",IF(F12351&lt;3.01,"0+ to 3",IF(F12351&lt;6.01,"3+ to 6",IF(F12351&lt;9.01,"6+ to 9",IF(F12351&lt;12.01,"9+ to 12",IF(F12351&lt;15.01,"12+ to 15",IF(F12351&lt;18.01,"15+ to 18",IF(F12351&lt;21.01,"18+ to 21",IF(F12351&lt;24.01,"21+ to 24",IF(F12351&lt;27.01,"24+ to 27",IF(F12351&lt;30.01,"27+ to 30","30+"))))))))))))</f>
        <v>0</v>
      </c>
      <c r="I12351" t="str">
        <f>IF(G12351&lt;&gt;H12351,"DIFF","")</f>
        <v/>
      </c>
    </row>
    <row r="12352" spans="1:9">
      <c r="A12352" t="s">
        <v>102</v>
      </c>
      <c r="B12352" t="s">
        <v>259</v>
      </c>
      <c r="C12352" s="1">
        <v>110489219</v>
      </c>
      <c r="D12352" s="1">
        <v>2</v>
      </c>
      <c r="E12352" s="1">
        <v>-3</v>
      </c>
      <c r="F12352" s="1">
        <v>6</v>
      </c>
      <c r="G12352" s="7" t="str">
        <f>IF(E12352&lt;0,"0-",IF(E12352=0,"0",IF(E12352&lt;3.01,"0+ to 3",IF(E12352&lt;6.01,"3+ to 6",IF(E12352&lt;9.01,"6+ to 9",IF(E12352&lt;12.01,"9+ to 12",IF(E12352&lt;15.01,"12+ to 15",IF(E12352&lt;18.01,"15+ to 18",IF(E12352&lt;21.01,"18+ to 21",IF(E12352&lt;24.01,"21+ to 24",IF(E12352&lt;27.01,"24+ to 27",IF(E12352&lt;30.01,"27+ to 30","30+"))))))))))))</f>
        <v>0-</v>
      </c>
      <c r="H12352" s="7" t="str">
        <f>IF(F12352&lt;0,"0-",IF(F12352=0,"0",IF(F12352&lt;3.01,"0+ to 3",IF(F12352&lt;6.01,"3+ to 6",IF(F12352&lt;9.01,"6+ to 9",IF(F12352&lt;12.01,"9+ to 12",IF(F12352&lt;15.01,"12+ to 15",IF(F12352&lt;18.01,"15+ to 18",IF(F12352&lt;21.01,"18+ to 21",IF(F12352&lt;24.01,"21+ to 24",IF(F12352&lt;27.01,"24+ to 27",IF(F12352&lt;30.01,"27+ to 30","30+"))))))))))))</f>
        <v>3+ to 6</v>
      </c>
      <c r="I12352" t="str">
        <f>IF(G12352&lt;&gt;H12352,"DIFF","")</f>
        <v>DIFF</v>
      </c>
    </row>
    <row r="12353" spans="1:9">
      <c r="A12353" t="s">
        <v>102</v>
      </c>
      <c r="B12353" t="s">
        <v>259</v>
      </c>
      <c r="C12353" s="1">
        <v>110489393</v>
      </c>
      <c r="D12353" s="1">
        <v>2</v>
      </c>
      <c r="E12353" s="1">
        <v>-8</v>
      </c>
      <c r="F12353" s="1">
        <v>11</v>
      </c>
      <c r="G12353" s="7" t="str">
        <f>IF(E12353&lt;0,"0-",IF(E12353=0,"0",IF(E12353&lt;3.01,"0+ to 3",IF(E12353&lt;6.01,"3+ to 6",IF(E12353&lt;9.01,"6+ to 9",IF(E12353&lt;12.01,"9+ to 12",IF(E12353&lt;15.01,"12+ to 15",IF(E12353&lt;18.01,"15+ to 18",IF(E12353&lt;21.01,"18+ to 21",IF(E12353&lt;24.01,"21+ to 24",IF(E12353&lt;27.01,"24+ to 27",IF(E12353&lt;30.01,"27+ to 30","30+"))))))))))))</f>
        <v>0-</v>
      </c>
      <c r="H12353" s="7" t="str">
        <f>IF(F12353&lt;0,"0-",IF(F12353=0,"0",IF(F12353&lt;3.01,"0+ to 3",IF(F12353&lt;6.01,"3+ to 6",IF(F12353&lt;9.01,"6+ to 9",IF(F12353&lt;12.01,"9+ to 12",IF(F12353&lt;15.01,"12+ to 15",IF(F12353&lt;18.01,"15+ to 18",IF(F12353&lt;21.01,"18+ to 21",IF(F12353&lt;24.01,"21+ to 24",IF(F12353&lt;27.01,"24+ to 27",IF(F12353&lt;30.01,"27+ to 30","30+"))))))))))))</f>
        <v>9+ to 12</v>
      </c>
      <c r="I12353" t="str">
        <f>IF(G12353&lt;&gt;H12353,"DIFF","")</f>
        <v>DIFF</v>
      </c>
    </row>
    <row r="12354" spans="1:9">
      <c r="A12354" t="s">
        <v>102</v>
      </c>
      <c r="B12354" t="s">
        <v>259</v>
      </c>
      <c r="C12354" s="1">
        <v>110489782</v>
      </c>
      <c r="D12354" s="1">
        <v>2</v>
      </c>
      <c r="E12354" s="1">
        <v>0</v>
      </c>
      <c r="F12354" s="1">
        <v>0</v>
      </c>
      <c r="G12354" s="7" t="str">
        <f>IF(E12354&lt;0,"0-",IF(E12354=0,"0",IF(E12354&lt;3.01,"0+ to 3",IF(E12354&lt;6.01,"3+ to 6",IF(E12354&lt;9.01,"6+ to 9",IF(E12354&lt;12.01,"9+ to 12",IF(E12354&lt;15.01,"12+ to 15",IF(E12354&lt;18.01,"15+ to 18",IF(E12354&lt;21.01,"18+ to 21",IF(E12354&lt;24.01,"21+ to 24",IF(E12354&lt;27.01,"24+ to 27",IF(E12354&lt;30.01,"27+ to 30","30+"))))))))))))</f>
        <v>0</v>
      </c>
      <c r="H12354" s="7" t="str">
        <f>IF(F12354&lt;0,"0-",IF(F12354=0,"0",IF(F12354&lt;3.01,"0+ to 3",IF(F12354&lt;6.01,"3+ to 6",IF(F12354&lt;9.01,"6+ to 9",IF(F12354&lt;12.01,"9+ to 12",IF(F12354&lt;15.01,"12+ to 15",IF(F12354&lt;18.01,"15+ to 18",IF(F12354&lt;21.01,"18+ to 21",IF(F12354&lt;24.01,"21+ to 24",IF(F12354&lt;27.01,"24+ to 27",IF(F12354&lt;30.01,"27+ to 30","30+"))))))))))))</f>
        <v>0</v>
      </c>
      <c r="I12354" t="str">
        <f>IF(G12354&lt;&gt;H12354,"DIFF","")</f>
        <v/>
      </c>
    </row>
    <row r="12355" spans="1:9">
      <c r="A12355" t="s">
        <v>102</v>
      </c>
      <c r="B12355" t="s">
        <v>259</v>
      </c>
      <c r="C12355" s="1">
        <v>110489956</v>
      </c>
      <c r="D12355" s="1">
        <v>5</v>
      </c>
      <c r="E12355" s="1">
        <v>0</v>
      </c>
      <c r="F12355" s="1">
        <v>0</v>
      </c>
      <c r="G12355" s="7" t="str">
        <f>IF(E12355&lt;0,"0-",IF(E12355=0,"0",IF(E12355&lt;3.01,"0+ to 3",IF(E12355&lt;6.01,"3+ to 6",IF(E12355&lt;9.01,"6+ to 9",IF(E12355&lt;12.01,"9+ to 12",IF(E12355&lt;15.01,"12+ to 15",IF(E12355&lt;18.01,"15+ to 18",IF(E12355&lt;21.01,"18+ to 21",IF(E12355&lt;24.01,"21+ to 24",IF(E12355&lt;27.01,"24+ to 27",IF(E12355&lt;30.01,"27+ to 30","30+"))))))))))))</f>
        <v>0</v>
      </c>
      <c r="H12355" s="7" t="str">
        <f>IF(F12355&lt;0,"0-",IF(F12355=0,"0",IF(F12355&lt;3.01,"0+ to 3",IF(F12355&lt;6.01,"3+ to 6",IF(F12355&lt;9.01,"6+ to 9",IF(F12355&lt;12.01,"9+ to 12",IF(F12355&lt;15.01,"12+ to 15",IF(F12355&lt;18.01,"15+ to 18",IF(F12355&lt;21.01,"18+ to 21",IF(F12355&lt;24.01,"21+ to 24",IF(F12355&lt;27.01,"24+ to 27",IF(F12355&lt;30.01,"27+ to 30","30+"))))))))))))</f>
        <v>0</v>
      </c>
      <c r="I12355" t="str">
        <f>IF(G12355&lt;&gt;H12355,"DIFF","")</f>
        <v/>
      </c>
    </row>
    <row r="12356" spans="1:9">
      <c r="A12356" t="s">
        <v>102</v>
      </c>
      <c r="B12356" t="s">
        <v>259</v>
      </c>
      <c r="C12356" s="1">
        <v>110492709</v>
      </c>
      <c r="D12356" s="1">
        <v>2</v>
      </c>
      <c r="E12356" s="1">
        <v>-3</v>
      </c>
      <c r="F12356" s="1">
        <v>2</v>
      </c>
      <c r="G12356" s="7" t="str">
        <f>IF(E12356&lt;0,"0-",IF(E12356=0,"0",IF(E12356&lt;3.01,"0+ to 3",IF(E12356&lt;6.01,"3+ to 6",IF(E12356&lt;9.01,"6+ to 9",IF(E12356&lt;12.01,"9+ to 12",IF(E12356&lt;15.01,"12+ to 15",IF(E12356&lt;18.01,"15+ to 18",IF(E12356&lt;21.01,"18+ to 21",IF(E12356&lt;24.01,"21+ to 24",IF(E12356&lt;27.01,"24+ to 27",IF(E12356&lt;30.01,"27+ to 30","30+"))))))))))))</f>
        <v>0-</v>
      </c>
      <c r="H12356" s="7" t="str">
        <f>IF(F12356&lt;0,"0-",IF(F12356=0,"0",IF(F12356&lt;3.01,"0+ to 3",IF(F12356&lt;6.01,"3+ to 6",IF(F12356&lt;9.01,"6+ to 9",IF(F12356&lt;12.01,"9+ to 12",IF(F12356&lt;15.01,"12+ to 15",IF(F12356&lt;18.01,"15+ to 18",IF(F12356&lt;21.01,"18+ to 21",IF(F12356&lt;24.01,"21+ to 24",IF(F12356&lt;27.01,"24+ to 27",IF(F12356&lt;30.01,"27+ to 30","30+"))))))))))))</f>
        <v>0+ to 3</v>
      </c>
      <c r="I12356" t="str">
        <f>IF(G12356&lt;&gt;H12356,"DIFF","")</f>
        <v>DIFF</v>
      </c>
    </row>
    <row r="12357" spans="1:9">
      <c r="A12357" t="s">
        <v>102</v>
      </c>
      <c r="B12357" t="s">
        <v>259</v>
      </c>
      <c r="C12357" s="1">
        <v>110495493</v>
      </c>
      <c r="D12357" s="1">
        <v>3</v>
      </c>
      <c r="E12357" s="1">
        <v>-1</v>
      </c>
      <c r="F12357" s="1">
        <v>0</v>
      </c>
      <c r="G12357" s="7" t="str">
        <f>IF(E12357&lt;0,"0-",IF(E12357=0,"0",IF(E12357&lt;3.01,"0+ to 3",IF(E12357&lt;6.01,"3+ to 6",IF(E12357&lt;9.01,"6+ to 9",IF(E12357&lt;12.01,"9+ to 12",IF(E12357&lt;15.01,"12+ to 15",IF(E12357&lt;18.01,"15+ to 18",IF(E12357&lt;21.01,"18+ to 21",IF(E12357&lt;24.01,"21+ to 24",IF(E12357&lt;27.01,"24+ to 27",IF(E12357&lt;30.01,"27+ to 30","30+"))))))))))))</f>
        <v>0-</v>
      </c>
      <c r="H12357" s="7" t="str">
        <f>IF(F12357&lt;0,"0-",IF(F12357=0,"0",IF(F12357&lt;3.01,"0+ to 3",IF(F12357&lt;6.01,"3+ to 6",IF(F12357&lt;9.01,"6+ to 9",IF(F12357&lt;12.01,"9+ to 12",IF(F12357&lt;15.01,"12+ to 15",IF(F12357&lt;18.01,"15+ to 18",IF(F12357&lt;21.01,"18+ to 21",IF(F12357&lt;24.01,"21+ to 24",IF(F12357&lt;27.01,"24+ to 27",IF(F12357&lt;30.01,"27+ to 30","30+"))))))))))))</f>
        <v>0</v>
      </c>
      <c r="I12357" t="str">
        <f>IF(G12357&lt;&gt;H12357,"DIFF","")</f>
        <v>DIFF</v>
      </c>
    </row>
    <row r="12358" spans="1:9">
      <c r="A12358" t="s">
        <v>103</v>
      </c>
      <c r="B12358" t="s">
        <v>259</v>
      </c>
      <c r="C12358" s="1">
        <v>110495854</v>
      </c>
      <c r="D12358" s="1">
        <v>6</v>
      </c>
      <c r="E12358" s="1">
        <v>-2</v>
      </c>
      <c r="F12358" s="1">
        <v>13</v>
      </c>
      <c r="G12358" s="7" t="str">
        <f>IF(E12358&lt;0,"0-",IF(E12358=0,"0",IF(E12358&lt;3.01,"0+ to 3",IF(E12358&lt;6.01,"3+ to 6",IF(E12358&lt;9.01,"6+ to 9",IF(E12358&lt;12.01,"9+ to 12",IF(E12358&lt;15.01,"12+ to 15",IF(E12358&lt;18.01,"15+ to 18",IF(E12358&lt;21.01,"18+ to 21",IF(E12358&lt;24.01,"21+ to 24",IF(E12358&lt;27.01,"24+ to 27",IF(E12358&lt;30.01,"27+ to 30","30+"))))))))))))</f>
        <v>0-</v>
      </c>
      <c r="H12358" s="7" t="str">
        <f>IF(F12358&lt;0,"0-",IF(F12358=0,"0",IF(F12358&lt;3.01,"0+ to 3",IF(F12358&lt;6.01,"3+ to 6",IF(F12358&lt;9.01,"6+ to 9",IF(F12358&lt;12.01,"9+ to 12",IF(F12358&lt;15.01,"12+ to 15",IF(F12358&lt;18.01,"15+ to 18",IF(F12358&lt;21.01,"18+ to 21",IF(F12358&lt;24.01,"21+ to 24",IF(F12358&lt;27.01,"24+ to 27",IF(F12358&lt;30.01,"27+ to 30","30+"))))))))))))</f>
        <v>12+ to 15</v>
      </c>
      <c r="I12358" t="str">
        <f>IF(G12358&lt;&gt;H12358,"DIFF","")</f>
        <v>DIFF</v>
      </c>
    </row>
    <row r="12359" spans="1:9">
      <c r="A12359" t="s">
        <v>102</v>
      </c>
      <c r="B12359" t="s">
        <v>259</v>
      </c>
      <c r="C12359" s="1">
        <v>110496156</v>
      </c>
      <c r="D12359" s="1">
        <v>4</v>
      </c>
      <c r="E12359" s="1">
        <v>-5</v>
      </c>
      <c r="F12359" s="1">
        <v>-2</v>
      </c>
      <c r="G12359" s="7" t="str">
        <f>IF(E12359&lt;0,"0-",IF(E12359=0,"0",IF(E12359&lt;3.01,"0+ to 3",IF(E12359&lt;6.01,"3+ to 6",IF(E12359&lt;9.01,"6+ to 9",IF(E12359&lt;12.01,"9+ to 12",IF(E12359&lt;15.01,"12+ to 15",IF(E12359&lt;18.01,"15+ to 18",IF(E12359&lt;21.01,"18+ to 21",IF(E12359&lt;24.01,"21+ to 24",IF(E12359&lt;27.01,"24+ to 27",IF(E12359&lt;30.01,"27+ to 30","30+"))))))))))))</f>
        <v>0-</v>
      </c>
      <c r="H12359" s="7" t="str">
        <f>IF(F12359&lt;0,"0-",IF(F12359=0,"0",IF(F12359&lt;3.01,"0+ to 3",IF(F12359&lt;6.01,"3+ to 6",IF(F12359&lt;9.01,"6+ to 9",IF(F12359&lt;12.01,"9+ to 12",IF(F12359&lt;15.01,"12+ to 15",IF(F12359&lt;18.01,"15+ to 18",IF(F12359&lt;21.01,"18+ to 21",IF(F12359&lt;24.01,"21+ to 24",IF(F12359&lt;27.01,"24+ to 27",IF(F12359&lt;30.01,"27+ to 30","30+"))))))))))))</f>
        <v>0-</v>
      </c>
      <c r="I12359" t="str">
        <f>IF(G12359&lt;&gt;H12359,"DIFF","")</f>
        <v/>
      </c>
    </row>
    <row r="12360" spans="1:9">
      <c r="A12360" t="s">
        <v>102</v>
      </c>
      <c r="B12360" t="s">
        <v>258</v>
      </c>
      <c r="C12360" s="1">
        <v>110524427</v>
      </c>
      <c r="D12360" s="1">
        <v>2</v>
      </c>
      <c r="E12360" s="1">
        <v>-3</v>
      </c>
      <c r="F12360" s="1">
        <v>4</v>
      </c>
      <c r="G12360" s="7" t="str">
        <f>IF(E12360&lt;0,"0-",IF(E12360=0,"0",IF(E12360&lt;3.01,"0+ to 3",IF(E12360&lt;6.01,"3+ to 6",IF(E12360&lt;9.01,"6+ to 9",IF(E12360&lt;12.01,"9+ to 12",IF(E12360&lt;15.01,"12+ to 15",IF(E12360&lt;18.01,"15+ to 18",IF(E12360&lt;21.01,"18+ to 21",IF(E12360&lt;24.01,"21+ to 24",IF(E12360&lt;27.01,"24+ to 27",IF(E12360&lt;30.01,"27+ to 30","30+"))))))))))))</f>
        <v>0-</v>
      </c>
      <c r="H12360" s="7" t="str">
        <f>IF(F12360&lt;0,"0-",IF(F12360=0,"0",IF(F12360&lt;3.01,"0+ to 3",IF(F12360&lt;6.01,"3+ to 6",IF(F12360&lt;9.01,"6+ to 9",IF(F12360&lt;12.01,"9+ to 12",IF(F12360&lt;15.01,"12+ to 15",IF(F12360&lt;18.01,"15+ to 18",IF(F12360&lt;21.01,"18+ to 21",IF(F12360&lt;24.01,"21+ to 24",IF(F12360&lt;27.01,"24+ to 27",IF(F12360&lt;30.01,"27+ to 30","30+"))))))))))))</f>
        <v>3+ to 6</v>
      </c>
      <c r="I12360" t="str">
        <f>IF(G12360&lt;&gt;H12360,"DIFF","")</f>
        <v>DIFF</v>
      </c>
    </row>
    <row r="12361" spans="1:9">
      <c r="A12361" t="s">
        <v>103</v>
      </c>
      <c r="B12361" t="s">
        <v>258</v>
      </c>
      <c r="C12361" s="1">
        <v>110524631</v>
      </c>
      <c r="D12361" s="1">
        <v>5</v>
      </c>
      <c r="E12361" s="1">
        <v>0</v>
      </c>
      <c r="F12361" s="1">
        <v>0</v>
      </c>
      <c r="G12361" s="7" t="str">
        <f>IF(E12361&lt;0,"0-",IF(E12361=0,"0",IF(E12361&lt;3.01,"0+ to 3",IF(E12361&lt;6.01,"3+ to 6",IF(E12361&lt;9.01,"6+ to 9",IF(E12361&lt;12.01,"9+ to 12",IF(E12361&lt;15.01,"12+ to 15",IF(E12361&lt;18.01,"15+ to 18",IF(E12361&lt;21.01,"18+ to 21",IF(E12361&lt;24.01,"21+ to 24",IF(E12361&lt;27.01,"24+ to 27",IF(E12361&lt;30.01,"27+ to 30","30+"))))))))))))</f>
        <v>0</v>
      </c>
      <c r="H12361" s="7" t="str">
        <f>IF(F12361&lt;0,"0-",IF(F12361=0,"0",IF(F12361&lt;3.01,"0+ to 3",IF(F12361&lt;6.01,"3+ to 6",IF(F12361&lt;9.01,"6+ to 9",IF(F12361&lt;12.01,"9+ to 12",IF(F12361&lt;15.01,"12+ to 15",IF(F12361&lt;18.01,"15+ to 18",IF(F12361&lt;21.01,"18+ to 21",IF(F12361&lt;24.01,"21+ to 24",IF(F12361&lt;27.01,"24+ to 27",IF(F12361&lt;30.01,"27+ to 30","30+"))))))))))))</f>
        <v>0</v>
      </c>
      <c r="I12361" t="str">
        <f>IF(G12361&lt;&gt;H12361,"DIFF","")</f>
        <v/>
      </c>
    </row>
    <row r="12362" spans="1:9">
      <c r="A12362" t="s">
        <v>103</v>
      </c>
      <c r="B12362" t="s">
        <v>258</v>
      </c>
      <c r="C12362" s="1">
        <v>110524852</v>
      </c>
      <c r="D12362" s="1">
        <v>3</v>
      </c>
      <c r="E12362" s="1">
        <v>-13</v>
      </c>
      <c r="F12362" s="1">
        <v>42</v>
      </c>
      <c r="G12362" s="7" t="str">
        <f>IF(E12362&lt;0,"0-",IF(E12362=0,"0",IF(E12362&lt;3.01,"0+ to 3",IF(E12362&lt;6.01,"3+ to 6",IF(E12362&lt;9.01,"6+ to 9",IF(E12362&lt;12.01,"9+ to 12",IF(E12362&lt;15.01,"12+ to 15",IF(E12362&lt;18.01,"15+ to 18",IF(E12362&lt;21.01,"18+ to 21",IF(E12362&lt;24.01,"21+ to 24",IF(E12362&lt;27.01,"24+ to 27",IF(E12362&lt;30.01,"27+ to 30","30+"))))))))))))</f>
        <v>0-</v>
      </c>
      <c r="H12362" s="7" t="str">
        <f>IF(F12362&lt;0,"0-",IF(F12362=0,"0",IF(F12362&lt;3.01,"0+ to 3",IF(F12362&lt;6.01,"3+ to 6",IF(F12362&lt;9.01,"6+ to 9",IF(F12362&lt;12.01,"9+ to 12",IF(F12362&lt;15.01,"12+ to 15",IF(F12362&lt;18.01,"15+ to 18",IF(F12362&lt;21.01,"18+ to 21",IF(F12362&lt;24.01,"21+ to 24",IF(F12362&lt;27.01,"24+ to 27",IF(F12362&lt;30.01,"27+ to 30","30+"))))))))))))</f>
        <v>30+</v>
      </c>
      <c r="I12362" t="str">
        <f>IF(G12362&lt;&gt;H12362,"DIFF","")</f>
        <v>DIFF</v>
      </c>
    </row>
    <row r="12363" spans="1:9">
      <c r="A12363" t="s">
        <v>102</v>
      </c>
      <c r="B12363" t="s">
        <v>258</v>
      </c>
      <c r="C12363" s="1">
        <v>110527552</v>
      </c>
      <c r="D12363" s="1">
        <v>3</v>
      </c>
      <c r="E12363" s="1">
        <v>-10</v>
      </c>
      <c r="F12363" s="1">
        <v>24</v>
      </c>
      <c r="G12363" s="7" t="str">
        <f>IF(E12363&lt;0,"0-",IF(E12363=0,"0",IF(E12363&lt;3.01,"0+ to 3",IF(E12363&lt;6.01,"3+ to 6",IF(E12363&lt;9.01,"6+ to 9",IF(E12363&lt;12.01,"9+ to 12",IF(E12363&lt;15.01,"12+ to 15",IF(E12363&lt;18.01,"15+ to 18",IF(E12363&lt;21.01,"18+ to 21",IF(E12363&lt;24.01,"21+ to 24",IF(E12363&lt;27.01,"24+ to 27",IF(E12363&lt;30.01,"27+ to 30","30+"))))))))))))</f>
        <v>0-</v>
      </c>
      <c r="H12363" s="7" t="str">
        <f>IF(F12363&lt;0,"0-",IF(F12363=0,"0",IF(F12363&lt;3.01,"0+ to 3",IF(F12363&lt;6.01,"3+ to 6",IF(F12363&lt;9.01,"6+ to 9",IF(F12363&lt;12.01,"9+ to 12",IF(F12363&lt;15.01,"12+ to 15",IF(F12363&lt;18.01,"15+ to 18",IF(F12363&lt;21.01,"18+ to 21",IF(F12363&lt;24.01,"21+ to 24",IF(F12363&lt;27.01,"24+ to 27",IF(F12363&lt;30.01,"27+ to 30","30+"))))))))))))</f>
        <v>21+ to 24</v>
      </c>
      <c r="I12363" t="str">
        <f>IF(G12363&lt;&gt;H12363,"DIFF","")</f>
        <v>DIFF</v>
      </c>
    </row>
    <row r="12364" spans="1:9">
      <c r="A12364" t="s">
        <v>102</v>
      </c>
      <c r="B12364" t="s">
        <v>258</v>
      </c>
      <c r="C12364" s="1">
        <v>110530166</v>
      </c>
      <c r="D12364" s="1">
        <v>2</v>
      </c>
      <c r="E12364" s="1">
        <v>-3</v>
      </c>
      <c r="F12364" s="1">
        <v>4</v>
      </c>
      <c r="G12364" s="7" t="str">
        <f>IF(E12364&lt;0,"0-",IF(E12364=0,"0",IF(E12364&lt;3.01,"0+ to 3",IF(E12364&lt;6.01,"3+ to 6",IF(E12364&lt;9.01,"6+ to 9",IF(E12364&lt;12.01,"9+ to 12",IF(E12364&lt;15.01,"12+ to 15",IF(E12364&lt;18.01,"15+ to 18",IF(E12364&lt;21.01,"18+ to 21",IF(E12364&lt;24.01,"21+ to 24",IF(E12364&lt;27.01,"24+ to 27",IF(E12364&lt;30.01,"27+ to 30","30+"))))))))))))</f>
        <v>0-</v>
      </c>
      <c r="H12364" s="7" t="str">
        <f>IF(F12364&lt;0,"0-",IF(F12364=0,"0",IF(F12364&lt;3.01,"0+ to 3",IF(F12364&lt;6.01,"3+ to 6",IF(F12364&lt;9.01,"6+ to 9",IF(F12364&lt;12.01,"9+ to 12",IF(F12364&lt;15.01,"12+ to 15",IF(F12364&lt;18.01,"15+ to 18",IF(F12364&lt;21.01,"18+ to 21",IF(F12364&lt;24.01,"21+ to 24",IF(F12364&lt;27.01,"24+ to 27",IF(F12364&lt;30.01,"27+ to 30","30+"))))))))))))</f>
        <v>3+ to 6</v>
      </c>
      <c r="I12364" t="str">
        <f>IF(G12364&lt;&gt;H12364,"DIFF","")</f>
        <v>DIFF</v>
      </c>
    </row>
    <row r="12365" spans="1:9">
      <c r="A12365" t="s">
        <v>102</v>
      </c>
      <c r="B12365" t="s">
        <v>258</v>
      </c>
      <c r="C12365" s="1">
        <v>110530673</v>
      </c>
      <c r="D12365" s="1">
        <v>2</v>
      </c>
      <c r="E12365" s="1">
        <v>-7</v>
      </c>
      <c r="F12365" s="1">
        <v>14</v>
      </c>
      <c r="G12365" s="7" t="str">
        <f>IF(E12365&lt;0,"0-",IF(E12365=0,"0",IF(E12365&lt;3.01,"0+ to 3",IF(E12365&lt;6.01,"3+ to 6",IF(E12365&lt;9.01,"6+ to 9",IF(E12365&lt;12.01,"9+ to 12",IF(E12365&lt;15.01,"12+ to 15",IF(E12365&lt;18.01,"15+ to 18",IF(E12365&lt;21.01,"18+ to 21",IF(E12365&lt;24.01,"21+ to 24",IF(E12365&lt;27.01,"24+ to 27",IF(E12365&lt;30.01,"27+ to 30","30+"))))))))))))</f>
        <v>0-</v>
      </c>
      <c r="H12365" s="7" t="str">
        <f>IF(F12365&lt;0,"0-",IF(F12365=0,"0",IF(F12365&lt;3.01,"0+ to 3",IF(F12365&lt;6.01,"3+ to 6",IF(F12365&lt;9.01,"6+ to 9",IF(F12365&lt;12.01,"9+ to 12",IF(F12365&lt;15.01,"12+ to 15",IF(F12365&lt;18.01,"15+ to 18",IF(F12365&lt;21.01,"18+ to 21",IF(F12365&lt;24.01,"21+ to 24",IF(F12365&lt;27.01,"24+ to 27",IF(F12365&lt;30.01,"27+ to 30","30+"))))))))))))</f>
        <v>12+ to 15</v>
      </c>
      <c r="I12365" t="str">
        <f>IF(G12365&lt;&gt;H12365,"DIFF","")</f>
        <v>DIFF</v>
      </c>
    </row>
    <row r="12366" spans="1:9">
      <c r="A12366" t="s">
        <v>102</v>
      </c>
      <c r="B12366" t="s">
        <v>258</v>
      </c>
      <c r="C12366" s="1">
        <v>110530698</v>
      </c>
      <c r="D12366" s="1">
        <v>2</v>
      </c>
      <c r="E12366" s="1">
        <v>0</v>
      </c>
      <c r="F12366" s="1">
        <v>1</v>
      </c>
      <c r="G12366" s="7" t="str">
        <f>IF(E12366&lt;0,"0-",IF(E12366=0,"0",IF(E12366&lt;3.01,"0+ to 3",IF(E12366&lt;6.01,"3+ to 6",IF(E12366&lt;9.01,"6+ to 9",IF(E12366&lt;12.01,"9+ to 12",IF(E12366&lt;15.01,"12+ to 15",IF(E12366&lt;18.01,"15+ to 18",IF(E12366&lt;21.01,"18+ to 21",IF(E12366&lt;24.01,"21+ to 24",IF(E12366&lt;27.01,"24+ to 27",IF(E12366&lt;30.01,"27+ to 30","30+"))))))))))))</f>
        <v>0</v>
      </c>
      <c r="H12366" s="7" t="str">
        <f>IF(F12366&lt;0,"0-",IF(F12366=0,"0",IF(F12366&lt;3.01,"0+ to 3",IF(F12366&lt;6.01,"3+ to 6",IF(F12366&lt;9.01,"6+ to 9",IF(F12366&lt;12.01,"9+ to 12",IF(F12366&lt;15.01,"12+ to 15",IF(F12366&lt;18.01,"15+ to 18",IF(F12366&lt;21.01,"18+ to 21",IF(F12366&lt;24.01,"21+ to 24",IF(F12366&lt;27.01,"24+ to 27",IF(F12366&lt;30.01,"27+ to 30","30+"))))))))))))</f>
        <v>0+ to 3</v>
      </c>
      <c r="I12366" t="str">
        <f>IF(G12366&lt;&gt;H12366,"DIFF","")</f>
        <v>DIFF</v>
      </c>
    </row>
    <row r="12367" spans="1:9">
      <c r="A12367" t="s">
        <v>102</v>
      </c>
      <c r="B12367" t="s">
        <v>258</v>
      </c>
      <c r="C12367" s="1">
        <v>110531517</v>
      </c>
      <c r="D12367" s="1">
        <v>3</v>
      </c>
      <c r="E12367" s="1">
        <v>-1</v>
      </c>
      <c r="F12367" s="1">
        <v>7</v>
      </c>
      <c r="G12367" s="7" t="str">
        <f>IF(E12367&lt;0,"0-",IF(E12367=0,"0",IF(E12367&lt;3.01,"0+ to 3",IF(E12367&lt;6.01,"3+ to 6",IF(E12367&lt;9.01,"6+ to 9",IF(E12367&lt;12.01,"9+ to 12",IF(E12367&lt;15.01,"12+ to 15",IF(E12367&lt;18.01,"15+ to 18",IF(E12367&lt;21.01,"18+ to 21",IF(E12367&lt;24.01,"21+ to 24",IF(E12367&lt;27.01,"24+ to 27",IF(E12367&lt;30.01,"27+ to 30","30+"))))))))))))</f>
        <v>0-</v>
      </c>
      <c r="H12367" s="7" t="str">
        <f>IF(F12367&lt;0,"0-",IF(F12367=0,"0",IF(F12367&lt;3.01,"0+ to 3",IF(F12367&lt;6.01,"3+ to 6",IF(F12367&lt;9.01,"6+ to 9",IF(F12367&lt;12.01,"9+ to 12",IF(F12367&lt;15.01,"12+ to 15",IF(F12367&lt;18.01,"15+ to 18",IF(F12367&lt;21.01,"18+ to 21",IF(F12367&lt;24.01,"21+ to 24",IF(F12367&lt;27.01,"24+ to 27",IF(F12367&lt;30.01,"27+ to 30","30+"))))))))))))</f>
        <v>6+ to 9</v>
      </c>
      <c r="I12367" t="str">
        <f>IF(G12367&lt;&gt;H12367,"DIFF","")</f>
        <v>DIFF</v>
      </c>
    </row>
    <row r="12368" spans="1:9">
      <c r="A12368" t="s">
        <v>102</v>
      </c>
      <c r="B12368" t="s">
        <v>258</v>
      </c>
      <c r="C12368" s="1">
        <v>110533194</v>
      </c>
      <c r="D12368" s="1">
        <v>2</v>
      </c>
      <c r="E12368" s="1">
        <v>-1</v>
      </c>
      <c r="F12368" s="1">
        <v>9</v>
      </c>
      <c r="G12368" s="7" t="str">
        <f>IF(E12368&lt;0,"0-",IF(E12368=0,"0",IF(E12368&lt;3.01,"0+ to 3",IF(E12368&lt;6.01,"3+ to 6",IF(E12368&lt;9.01,"6+ to 9",IF(E12368&lt;12.01,"9+ to 12",IF(E12368&lt;15.01,"12+ to 15",IF(E12368&lt;18.01,"15+ to 18",IF(E12368&lt;21.01,"18+ to 21",IF(E12368&lt;24.01,"21+ to 24",IF(E12368&lt;27.01,"24+ to 27",IF(E12368&lt;30.01,"27+ to 30","30+"))))))))))))</f>
        <v>0-</v>
      </c>
      <c r="H12368" s="7" t="str">
        <f>IF(F12368&lt;0,"0-",IF(F12368=0,"0",IF(F12368&lt;3.01,"0+ to 3",IF(F12368&lt;6.01,"3+ to 6",IF(F12368&lt;9.01,"6+ to 9",IF(F12368&lt;12.01,"9+ to 12",IF(F12368&lt;15.01,"12+ to 15",IF(F12368&lt;18.01,"15+ to 18",IF(F12368&lt;21.01,"18+ to 21",IF(F12368&lt;24.01,"21+ to 24",IF(F12368&lt;27.01,"24+ to 27",IF(F12368&lt;30.01,"27+ to 30","30+"))))))))))))</f>
        <v>6+ to 9</v>
      </c>
      <c r="I12368" t="str">
        <f>IF(G12368&lt;&gt;H12368,"DIFF","")</f>
        <v>DIFF</v>
      </c>
    </row>
    <row r="12369" spans="1:9">
      <c r="A12369" t="s">
        <v>102</v>
      </c>
      <c r="B12369" t="s">
        <v>258</v>
      </c>
      <c r="C12369" s="1">
        <v>110533883</v>
      </c>
      <c r="D12369" s="1">
        <v>2</v>
      </c>
      <c r="E12369" s="1">
        <v>-9</v>
      </c>
      <c r="F12369" s="1">
        <v>16</v>
      </c>
      <c r="G12369" s="7" t="str">
        <f>IF(E12369&lt;0,"0-",IF(E12369=0,"0",IF(E12369&lt;3.01,"0+ to 3",IF(E12369&lt;6.01,"3+ to 6",IF(E12369&lt;9.01,"6+ to 9",IF(E12369&lt;12.01,"9+ to 12",IF(E12369&lt;15.01,"12+ to 15",IF(E12369&lt;18.01,"15+ to 18",IF(E12369&lt;21.01,"18+ to 21",IF(E12369&lt;24.01,"21+ to 24",IF(E12369&lt;27.01,"24+ to 27",IF(E12369&lt;30.01,"27+ to 30","30+"))))))))))))</f>
        <v>0-</v>
      </c>
      <c r="H12369" s="7" t="str">
        <f>IF(F12369&lt;0,"0-",IF(F12369=0,"0",IF(F12369&lt;3.01,"0+ to 3",IF(F12369&lt;6.01,"3+ to 6",IF(F12369&lt;9.01,"6+ to 9",IF(F12369&lt;12.01,"9+ to 12",IF(F12369&lt;15.01,"12+ to 15",IF(F12369&lt;18.01,"15+ to 18",IF(F12369&lt;21.01,"18+ to 21",IF(F12369&lt;24.01,"21+ to 24",IF(F12369&lt;27.01,"24+ to 27",IF(F12369&lt;30.01,"27+ to 30","30+"))))))))))))</f>
        <v>15+ to 18</v>
      </c>
      <c r="I12369" t="str">
        <f>IF(G12369&lt;&gt;H12369,"DIFF","")</f>
        <v>DIFF</v>
      </c>
    </row>
    <row r="12370" spans="1:9">
      <c r="A12370" t="s">
        <v>102</v>
      </c>
      <c r="B12370" t="s">
        <v>258</v>
      </c>
      <c r="C12370" s="1">
        <v>110535550</v>
      </c>
      <c r="D12370" s="1">
        <v>2</v>
      </c>
      <c r="E12370" s="1">
        <v>-3</v>
      </c>
      <c r="F12370" s="1">
        <v>7</v>
      </c>
      <c r="G12370" s="7" t="str">
        <f>IF(E12370&lt;0,"0-",IF(E12370=0,"0",IF(E12370&lt;3.01,"0+ to 3",IF(E12370&lt;6.01,"3+ to 6",IF(E12370&lt;9.01,"6+ to 9",IF(E12370&lt;12.01,"9+ to 12",IF(E12370&lt;15.01,"12+ to 15",IF(E12370&lt;18.01,"15+ to 18",IF(E12370&lt;21.01,"18+ to 21",IF(E12370&lt;24.01,"21+ to 24",IF(E12370&lt;27.01,"24+ to 27",IF(E12370&lt;30.01,"27+ to 30","30+"))))))))))))</f>
        <v>0-</v>
      </c>
      <c r="H12370" s="7" t="str">
        <f>IF(F12370&lt;0,"0-",IF(F12370=0,"0",IF(F12370&lt;3.01,"0+ to 3",IF(F12370&lt;6.01,"3+ to 6",IF(F12370&lt;9.01,"6+ to 9",IF(F12370&lt;12.01,"9+ to 12",IF(F12370&lt;15.01,"12+ to 15",IF(F12370&lt;18.01,"15+ to 18",IF(F12370&lt;21.01,"18+ to 21",IF(F12370&lt;24.01,"21+ to 24",IF(F12370&lt;27.01,"24+ to 27",IF(F12370&lt;30.01,"27+ to 30","30+"))))))))))))</f>
        <v>6+ to 9</v>
      </c>
      <c r="I12370" t="str">
        <f>IF(G12370&lt;&gt;H12370,"DIFF","")</f>
        <v>DIFF</v>
      </c>
    </row>
    <row r="12371" spans="1:9">
      <c r="A12371" t="s">
        <v>103</v>
      </c>
      <c r="B12371" t="s">
        <v>258</v>
      </c>
      <c r="C12371" s="1">
        <v>110536909</v>
      </c>
      <c r="D12371" s="1">
        <v>2</v>
      </c>
      <c r="E12371" s="1">
        <v>-12</v>
      </c>
      <c r="F12371" s="1">
        <v>21</v>
      </c>
      <c r="G12371" s="7" t="str">
        <f>IF(E12371&lt;0,"0-",IF(E12371=0,"0",IF(E12371&lt;3.01,"0+ to 3",IF(E12371&lt;6.01,"3+ to 6",IF(E12371&lt;9.01,"6+ to 9",IF(E12371&lt;12.01,"9+ to 12",IF(E12371&lt;15.01,"12+ to 15",IF(E12371&lt;18.01,"15+ to 18",IF(E12371&lt;21.01,"18+ to 21",IF(E12371&lt;24.01,"21+ to 24",IF(E12371&lt;27.01,"24+ to 27",IF(E12371&lt;30.01,"27+ to 30","30+"))))))))))))</f>
        <v>0-</v>
      </c>
      <c r="H12371" s="7" t="str">
        <f>IF(F12371&lt;0,"0-",IF(F12371=0,"0",IF(F12371&lt;3.01,"0+ to 3",IF(F12371&lt;6.01,"3+ to 6",IF(F12371&lt;9.01,"6+ to 9",IF(F12371&lt;12.01,"9+ to 12",IF(F12371&lt;15.01,"12+ to 15",IF(F12371&lt;18.01,"15+ to 18",IF(F12371&lt;21.01,"18+ to 21",IF(F12371&lt;24.01,"21+ to 24",IF(F12371&lt;27.01,"24+ to 27",IF(F12371&lt;30.01,"27+ to 30","30+"))))))))))))</f>
        <v>18+ to 21</v>
      </c>
      <c r="I12371" t="str">
        <f>IF(G12371&lt;&gt;H12371,"DIFF","")</f>
        <v>DIFF</v>
      </c>
    </row>
    <row r="12372" spans="1:9">
      <c r="A12372" t="s">
        <v>102</v>
      </c>
      <c r="B12372" t="s">
        <v>258</v>
      </c>
      <c r="C12372" s="1">
        <v>110541278</v>
      </c>
      <c r="D12372" s="1">
        <v>2</v>
      </c>
      <c r="E12372" s="1">
        <v>-2</v>
      </c>
      <c r="F12372" s="1">
        <v>7</v>
      </c>
      <c r="G12372" s="7" t="str">
        <f>IF(E12372&lt;0,"0-",IF(E12372=0,"0",IF(E12372&lt;3.01,"0+ to 3",IF(E12372&lt;6.01,"3+ to 6",IF(E12372&lt;9.01,"6+ to 9",IF(E12372&lt;12.01,"9+ to 12",IF(E12372&lt;15.01,"12+ to 15",IF(E12372&lt;18.01,"15+ to 18",IF(E12372&lt;21.01,"18+ to 21",IF(E12372&lt;24.01,"21+ to 24",IF(E12372&lt;27.01,"24+ to 27",IF(E12372&lt;30.01,"27+ to 30","30+"))))))))))))</f>
        <v>0-</v>
      </c>
      <c r="H12372" s="7" t="str">
        <f>IF(F12372&lt;0,"0-",IF(F12372=0,"0",IF(F12372&lt;3.01,"0+ to 3",IF(F12372&lt;6.01,"3+ to 6",IF(F12372&lt;9.01,"6+ to 9",IF(F12372&lt;12.01,"9+ to 12",IF(F12372&lt;15.01,"12+ to 15",IF(F12372&lt;18.01,"15+ to 18",IF(F12372&lt;21.01,"18+ to 21",IF(F12372&lt;24.01,"21+ to 24",IF(F12372&lt;27.01,"24+ to 27",IF(F12372&lt;30.01,"27+ to 30","30+"))))))))))))</f>
        <v>6+ to 9</v>
      </c>
      <c r="I12372" t="str">
        <f>IF(G12372&lt;&gt;H12372,"DIFF","")</f>
        <v>DIFF</v>
      </c>
    </row>
    <row r="12373" spans="1:9">
      <c r="A12373" t="s">
        <v>103</v>
      </c>
      <c r="B12373" t="s">
        <v>258</v>
      </c>
      <c r="C12373" s="1">
        <v>110544430</v>
      </c>
      <c r="D12373" s="1">
        <v>2</v>
      </c>
      <c r="E12373" s="1">
        <v>0</v>
      </c>
      <c r="F12373" s="1">
        <v>1</v>
      </c>
      <c r="G12373" s="7" t="str">
        <f>IF(E12373&lt;0,"0-",IF(E12373=0,"0",IF(E12373&lt;3.01,"0+ to 3",IF(E12373&lt;6.01,"3+ to 6",IF(E12373&lt;9.01,"6+ to 9",IF(E12373&lt;12.01,"9+ to 12",IF(E12373&lt;15.01,"12+ to 15",IF(E12373&lt;18.01,"15+ to 18",IF(E12373&lt;21.01,"18+ to 21",IF(E12373&lt;24.01,"21+ to 24",IF(E12373&lt;27.01,"24+ to 27",IF(E12373&lt;30.01,"27+ to 30","30+"))))))))))))</f>
        <v>0</v>
      </c>
      <c r="H12373" s="7" t="str">
        <f>IF(F12373&lt;0,"0-",IF(F12373=0,"0",IF(F12373&lt;3.01,"0+ to 3",IF(F12373&lt;6.01,"3+ to 6",IF(F12373&lt;9.01,"6+ to 9",IF(F12373&lt;12.01,"9+ to 12",IF(F12373&lt;15.01,"12+ to 15",IF(F12373&lt;18.01,"15+ to 18",IF(F12373&lt;21.01,"18+ to 21",IF(F12373&lt;24.01,"21+ to 24",IF(F12373&lt;27.01,"24+ to 27",IF(F12373&lt;30.01,"27+ to 30","30+"))))))))))))</f>
        <v>0+ to 3</v>
      </c>
      <c r="I12373" t="str">
        <f>IF(G12373&lt;&gt;H12373,"DIFF","")</f>
        <v>DIFF</v>
      </c>
    </row>
    <row r="12374" spans="1:9">
      <c r="A12374" t="s">
        <v>102</v>
      </c>
      <c r="B12374" t="s">
        <v>258</v>
      </c>
      <c r="C12374" s="1">
        <v>110545283</v>
      </c>
      <c r="D12374" s="1">
        <v>5</v>
      </c>
      <c r="E12374" s="1">
        <v>0</v>
      </c>
      <c r="F12374" s="1">
        <v>0</v>
      </c>
      <c r="G12374" s="7" t="str">
        <f>IF(E12374&lt;0,"0-",IF(E12374=0,"0",IF(E12374&lt;3.01,"0+ to 3",IF(E12374&lt;6.01,"3+ to 6",IF(E12374&lt;9.01,"6+ to 9",IF(E12374&lt;12.01,"9+ to 12",IF(E12374&lt;15.01,"12+ to 15",IF(E12374&lt;18.01,"15+ to 18",IF(E12374&lt;21.01,"18+ to 21",IF(E12374&lt;24.01,"21+ to 24",IF(E12374&lt;27.01,"24+ to 27",IF(E12374&lt;30.01,"27+ to 30","30+"))))))))))))</f>
        <v>0</v>
      </c>
      <c r="H12374" s="7" t="str">
        <f>IF(F12374&lt;0,"0-",IF(F12374=0,"0",IF(F12374&lt;3.01,"0+ to 3",IF(F12374&lt;6.01,"3+ to 6",IF(F12374&lt;9.01,"6+ to 9",IF(F12374&lt;12.01,"9+ to 12",IF(F12374&lt;15.01,"12+ to 15",IF(F12374&lt;18.01,"15+ to 18",IF(F12374&lt;21.01,"18+ to 21",IF(F12374&lt;24.01,"21+ to 24",IF(F12374&lt;27.01,"24+ to 27",IF(F12374&lt;30.01,"27+ to 30","30+"))))))))))))</f>
        <v>0</v>
      </c>
      <c r="I12374" t="str">
        <f>IF(G12374&lt;&gt;H12374,"DIFF","")</f>
        <v/>
      </c>
    </row>
    <row r="12375" spans="1:9">
      <c r="A12375" t="s">
        <v>102</v>
      </c>
      <c r="B12375" t="s">
        <v>257</v>
      </c>
      <c r="C12375" s="1">
        <v>110572184</v>
      </c>
      <c r="D12375" s="1">
        <v>2</v>
      </c>
      <c r="E12375" s="1">
        <v>-1</v>
      </c>
      <c r="F12375" s="1">
        <v>2</v>
      </c>
      <c r="G12375" s="7" t="str">
        <f>IF(E12375&lt;0,"0-",IF(E12375=0,"0",IF(E12375&lt;3.01,"0+ to 3",IF(E12375&lt;6.01,"3+ to 6",IF(E12375&lt;9.01,"6+ to 9",IF(E12375&lt;12.01,"9+ to 12",IF(E12375&lt;15.01,"12+ to 15",IF(E12375&lt;18.01,"15+ to 18",IF(E12375&lt;21.01,"18+ to 21",IF(E12375&lt;24.01,"21+ to 24",IF(E12375&lt;27.01,"24+ to 27",IF(E12375&lt;30.01,"27+ to 30","30+"))))))))))))</f>
        <v>0-</v>
      </c>
      <c r="H12375" s="7" t="str">
        <f>IF(F12375&lt;0,"0-",IF(F12375=0,"0",IF(F12375&lt;3.01,"0+ to 3",IF(F12375&lt;6.01,"3+ to 6",IF(F12375&lt;9.01,"6+ to 9",IF(F12375&lt;12.01,"9+ to 12",IF(F12375&lt;15.01,"12+ to 15",IF(F12375&lt;18.01,"15+ to 18",IF(F12375&lt;21.01,"18+ to 21",IF(F12375&lt;24.01,"21+ to 24",IF(F12375&lt;27.01,"24+ to 27",IF(F12375&lt;30.01,"27+ to 30","30+"))))))))))))</f>
        <v>0+ to 3</v>
      </c>
      <c r="I12375" t="str">
        <f>IF(G12375&lt;&gt;H12375,"DIFF","")</f>
        <v>DIFF</v>
      </c>
    </row>
    <row r="12376" spans="1:9">
      <c r="A12376" t="s">
        <v>102</v>
      </c>
      <c r="B12376" t="s">
        <v>257</v>
      </c>
      <c r="C12376" s="1">
        <v>110572762</v>
      </c>
      <c r="D12376" s="1">
        <v>2</v>
      </c>
      <c r="E12376" s="1">
        <v>0</v>
      </c>
      <c r="F12376" s="1">
        <v>0</v>
      </c>
      <c r="G12376" s="7" t="str">
        <f>IF(E12376&lt;0,"0-",IF(E12376=0,"0",IF(E12376&lt;3.01,"0+ to 3",IF(E12376&lt;6.01,"3+ to 6",IF(E12376&lt;9.01,"6+ to 9",IF(E12376&lt;12.01,"9+ to 12",IF(E12376&lt;15.01,"12+ to 15",IF(E12376&lt;18.01,"15+ to 18",IF(E12376&lt;21.01,"18+ to 21",IF(E12376&lt;24.01,"21+ to 24",IF(E12376&lt;27.01,"24+ to 27",IF(E12376&lt;30.01,"27+ to 30","30+"))))))))))))</f>
        <v>0</v>
      </c>
      <c r="H12376" s="7" t="str">
        <f>IF(F12376&lt;0,"0-",IF(F12376=0,"0",IF(F12376&lt;3.01,"0+ to 3",IF(F12376&lt;6.01,"3+ to 6",IF(F12376&lt;9.01,"6+ to 9",IF(F12376&lt;12.01,"9+ to 12",IF(F12376&lt;15.01,"12+ to 15",IF(F12376&lt;18.01,"15+ to 18",IF(F12376&lt;21.01,"18+ to 21",IF(F12376&lt;24.01,"21+ to 24",IF(F12376&lt;27.01,"24+ to 27",IF(F12376&lt;30.01,"27+ to 30","30+"))))))))))))</f>
        <v>0</v>
      </c>
      <c r="I12376" t="str">
        <f>IF(G12376&lt;&gt;H12376,"DIFF","")</f>
        <v/>
      </c>
    </row>
    <row r="12377" spans="1:9">
      <c r="A12377" t="s">
        <v>102</v>
      </c>
      <c r="B12377" t="s">
        <v>257</v>
      </c>
      <c r="C12377" s="1">
        <v>110573766</v>
      </c>
      <c r="D12377" s="1">
        <v>2</v>
      </c>
      <c r="E12377" s="1">
        <v>-2</v>
      </c>
      <c r="F12377" s="1">
        <v>3</v>
      </c>
      <c r="G12377" s="7" t="str">
        <f>IF(E12377&lt;0,"0-",IF(E12377=0,"0",IF(E12377&lt;3.01,"0+ to 3",IF(E12377&lt;6.01,"3+ to 6",IF(E12377&lt;9.01,"6+ to 9",IF(E12377&lt;12.01,"9+ to 12",IF(E12377&lt;15.01,"12+ to 15",IF(E12377&lt;18.01,"15+ to 18",IF(E12377&lt;21.01,"18+ to 21",IF(E12377&lt;24.01,"21+ to 24",IF(E12377&lt;27.01,"24+ to 27",IF(E12377&lt;30.01,"27+ to 30","30+"))))))))))))</f>
        <v>0-</v>
      </c>
      <c r="H12377" s="7" t="str">
        <f>IF(F12377&lt;0,"0-",IF(F12377=0,"0",IF(F12377&lt;3.01,"0+ to 3",IF(F12377&lt;6.01,"3+ to 6",IF(F12377&lt;9.01,"6+ to 9",IF(F12377&lt;12.01,"9+ to 12",IF(F12377&lt;15.01,"12+ to 15",IF(F12377&lt;18.01,"15+ to 18",IF(F12377&lt;21.01,"18+ to 21",IF(F12377&lt;24.01,"21+ to 24",IF(F12377&lt;27.01,"24+ to 27",IF(F12377&lt;30.01,"27+ to 30","30+"))))))))))))</f>
        <v>0+ to 3</v>
      </c>
      <c r="I12377" t="str">
        <f>IF(G12377&lt;&gt;H12377,"DIFF","")</f>
        <v>DIFF</v>
      </c>
    </row>
    <row r="12378" spans="1:9">
      <c r="A12378" t="s">
        <v>102</v>
      </c>
      <c r="B12378" t="s">
        <v>257</v>
      </c>
      <c r="C12378" s="1">
        <v>110579230</v>
      </c>
      <c r="D12378" s="1">
        <v>2</v>
      </c>
      <c r="E12378" s="1">
        <v>-4</v>
      </c>
      <c r="F12378" s="1">
        <v>11</v>
      </c>
      <c r="G12378" s="7" t="str">
        <f>IF(E12378&lt;0,"0-",IF(E12378=0,"0",IF(E12378&lt;3.01,"0+ to 3",IF(E12378&lt;6.01,"3+ to 6",IF(E12378&lt;9.01,"6+ to 9",IF(E12378&lt;12.01,"9+ to 12",IF(E12378&lt;15.01,"12+ to 15",IF(E12378&lt;18.01,"15+ to 18",IF(E12378&lt;21.01,"18+ to 21",IF(E12378&lt;24.01,"21+ to 24",IF(E12378&lt;27.01,"24+ to 27",IF(E12378&lt;30.01,"27+ to 30","30+"))))))))))))</f>
        <v>0-</v>
      </c>
      <c r="H12378" s="7" t="str">
        <f>IF(F12378&lt;0,"0-",IF(F12378=0,"0",IF(F12378&lt;3.01,"0+ to 3",IF(F12378&lt;6.01,"3+ to 6",IF(F12378&lt;9.01,"6+ to 9",IF(F12378&lt;12.01,"9+ to 12",IF(F12378&lt;15.01,"12+ to 15",IF(F12378&lt;18.01,"15+ to 18",IF(F12378&lt;21.01,"18+ to 21",IF(F12378&lt;24.01,"21+ to 24",IF(F12378&lt;27.01,"24+ to 27",IF(F12378&lt;30.01,"27+ to 30","30+"))))))))))))</f>
        <v>9+ to 12</v>
      </c>
      <c r="I12378" t="str">
        <f>IF(G12378&lt;&gt;H12378,"DIFF","")</f>
        <v>DIFF</v>
      </c>
    </row>
    <row r="12379" spans="1:9">
      <c r="A12379" t="s">
        <v>102</v>
      </c>
      <c r="B12379" t="s">
        <v>257</v>
      </c>
      <c r="C12379" s="1">
        <v>110580792</v>
      </c>
      <c r="D12379" s="1">
        <v>2</v>
      </c>
      <c r="E12379" s="1">
        <v>-6</v>
      </c>
      <c r="F12379" s="1">
        <v>15</v>
      </c>
      <c r="G12379" s="7" t="str">
        <f>IF(E12379&lt;0,"0-",IF(E12379=0,"0",IF(E12379&lt;3.01,"0+ to 3",IF(E12379&lt;6.01,"3+ to 6",IF(E12379&lt;9.01,"6+ to 9",IF(E12379&lt;12.01,"9+ to 12",IF(E12379&lt;15.01,"12+ to 15",IF(E12379&lt;18.01,"15+ to 18",IF(E12379&lt;21.01,"18+ to 21",IF(E12379&lt;24.01,"21+ to 24",IF(E12379&lt;27.01,"24+ to 27",IF(E12379&lt;30.01,"27+ to 30","30+"))))))))))))</f>
        <v>0-</v>
      </c>
      <c r="H12379" s="7" t="str">
        <f>IF(F12379&lt;0,"0-",IF(F12379=0,"0",IF(F12379&lt;3.01,"0+ to 3",IF(F12379&lt;6.01,"3+ to 6",IF(F12379&lt;9.01,"6+ to 9",IF(F12379&lt;12.01,"9+ to 12",IF(F12379&lt;15.01,"12+ to 15",IF(F12379&lt;18.01,"15+ to 18",IF(F12379&lt;21.01,"18+ to 21",IF(F12379&lt;24.01,"21+ to 24",IF(F12379&lt;27.01,"24+ to 27",IF(F12379&lt;30.01,"27+ to 30","30+"))))))))))))</f>
        <v>12+ to 15</v>
      </c>
      <c r="I12379" t="str">
        <f>IF(G12379&lt;&gt;H12379,"DIFF","")</f>
        <v>DIFF</v>
      </c>
    </row>
    <row r="12380" spans="1:9">
      <c r="A12380" t="s">
        <v>102</v>
      </c>
      <c r="B12380" t="s">
        <v>257</v>
      </c>
      <c r="C12380" s="1">
        <v>110587012</v>
      </c>
      <c r="D12380" s="1">
        <v>2</v>
      </c>
      <c r="E12380" s="1">
        <v>-16</v>
      </c>
      <c r="F12380" s="1">
        <v>26</v>
      </c>
      <c r="G12380" s="7" t="str">
        <f>IF(E12380&lt;0,"0-",IF(E12380=0,"0",IF(E12380&lt;3.01,"0+ to 3",IF(E12380&lt;6.01,"3+ to 6",IF(E12380&lt;9.01,"6+ to 9",IF(E12380&lt;12.01,"9+ to 12",IF(E12380&lt;15.01,"12+ to 15",IF(E12380&lt;18.01,"15+ to 18",IF(E12380&lt;21.01,"18+ to 21",IF(E12380&lt;24.01,"21+ to 24",IF(E12380&lt;27.01,"24+ to 27",IF(E12380&lt;30.01,"27+ to 30","30+"))))))))))))</f>
        <v>0-</v>
      </c>
      <c r="H12380" s="7" t="str">
        <f>IF(F12380&lt;0,"0-",IF(F12380=0,"0",IF(F12380&lt;3.01,"0+ to 3",IF(F12380&lt;6.01,"3+ to 6",IF(F12380&lt;9.01,"6+ to 9",IF(F12380&lt;12.01,"9+ to 12",IF(F12380&lt;15.01,"12+ to 15",IF(F12380&lt;18.01,"15+ to 18",IF(F12380&lt;21.01,"18+ to 21",IF(F12380&lt;24.01,"21+ to 24",IF(F12380&lt;27.01,"24+ to 27",IF(F12380&lt;30.01,"27+ to 30","30+"))))))))))))</f>
        <v>24+ to 27</v>
      </c>
      <c r="I12380" t="str">
        <f>IF(G12380&lt;&gt;H12380,"DIFF","")</f>
        <v>DIFF</v>
      </c>
    </row>
    <row r="12381" spans="1:9">
      <c r="A12381" t="s">
        <v>102</v>
      </c>
      <c r="B12381" t="s">
        <v>257</v>
      </c>
      <c r="C12381" s="1">
        <v>110589305</v>
      </c>
      <c r="D12381" s="1">
        <v>2</v>
      </c>
      <c r="E12381" s="1">
        <v>0</v>
      </c>
      <c r="F12381" s="1">
        <v>1</v>
      </c>
      <c r="G12381" s="7" t="str">
        <f>IF(E12381&lt;0,"0-",IF(E12381=0,"0",IF(E12381&lt;3.01,"0+ to 3",IF(E12381&lt;6.01,"3+ to 6",IF(E12381&lt;9.01,"6+ to 9",IF(E12381&lt;12.01,"9+ to 12",IF(E12381&lt;15.01,"12+ to 15",IF(E12381&lt;18.01,"15+ to 18",IF(E12381&lt;21.01,"18+ to 21",IF(E12381&lt;24.01,"21+ to 24",IF(E12381&lt;27.01,"24+ to 27",IF(E12381&lt;30.01,"27+ to 30","30+"))))))))))))</f>
        <v>0</v>
      </c>
      <c r="H12381" s="7" t="str">
        <f>IF(F12381&lt;0,"0-",IF(F12381=0,"0",IF(F12381&lt;3.01,"0+ to 3",IF(F12381&lt;6.01,"3+ to 6",IF(F12381&lt;9.01,"6+ to 9",IF(F12381&lt;12.01,"9+ to 12",IF(F12381&lt;15.01,"12+ to 15",IF(F12381&lt;18.01,"15+ to 18",IF(F12381&lt;21.01,"18+ to 21",IF(F12381&lt;24.01,"21+ to 24",IF(F12381&lt;27.01,"24+ to 27",IF(F12381&lt;30.01,"27+ to 30","30+"))))))))))))</f>
        <v>0+ to 3</v>
      </c>
      <c r="I12381" t="str">
        <f>IF(G12381&lt;&gt;H12381,"DIFF","")</f>
        <v>DIFF</v>
      </c>
    </row>
    <row r="12382" spans="1:9">
      <c r="A12382" t="s">
        <v>102</v>
      </c>
      <c r="B12382" t="s">
        <v>257</v>
      </c>
      <c r="C12382" s="1">
        <v>110590930</v>
      </c>
      <c r="D12382" s="1">
        <v>2</v>
      </c>
      <c r="E12382" s="1">
        <v>0</v>
      </c>
      <c r="F12382" s="1">
        <v>0</v>
      </c>
      <c r="G12382" s="7" t="str">
        <f>IF(E12382&lt;0,"0-",IF(E12382=0,"0",IF(E12382&lt;3.01,"0+ to 3",IF(E12382&lt;6.01,"3+ to 6",IF(E12382&lt;9.01,"6+ to 9",IF(E12382&lt;12.01,"9+ to 12",IF(E12382&lt;15.01,"12+ to 15",IF(E12382&lt;18.01,"15+ to 18",IF(E12382&lt;21.01,"18+ to 21",IF(E12382&lt;24.01,"21+ to 24",IF(E12382&lt;27.01,"24+ to 27",IF(E12382&lt;30.01,"27+ to 30","30+"))))))))))))</f>
        <v>0</v>
      </c>
      <c r="H12382" s="7" t="str">
        <f>IF(F12382&lt;0,"0-",IF(F12382=0,"0",IF(F12382&lt;3.01,"0+ to 3",IF(F12382&lt;6.01,"3+ to 6",IF(F12382&lt;9.01,"6+ to 9",IF(F12382&lt;12.01,"9+ to 12",IF(F12382&lt;15.01,"12+ to 15",IF(F12382&lt;18.01,"15+ to 18",IF(F12382&lt;21.01,"18+ to 21",IF(F12382&lt;24.01,"21+ to 24",IF(F12382&lt;27.01,"24+ to 27",IF(F12382&lt;30.01,"27+ to 30","30+"))))))))))))</f>
        <v>0</v>
      </c>
      <c r="I12382" t="str">
        <f>IF(G12382&lt;&gt;H12382,"DIFF","")</f>
        <v/>
      </c>
    </row>
    <row r="12383" spans="1:9">
      <c r="A12383" t="s">
        <v>102</v>
      </c>
      <c r="B12383" t="s">
        <v>257</v>
      </c>
      <c r="C12383" s="1">
        <v>110594077</v>
      </c>
      <c r="D12383" s="1">
        <v>4</v>
      </c>
      <c r="E12383" s="1">
        <v>0</v>
      </c>
      <c r="F12383" s="1">
        <v>0</v>
      </c>
      <c r="G12383" s="7" t="str">
        <f>IF(E12383&lt;0,"0-",IF(E12383=0,"0",IF(E12383&lt;3.01,"0+ to 3",IF(E12383&lt;6.01,"3+ to 6",IF(E12383&lt;9.01,"6+ to 9",IF(E12383&lt;12.01,"9+ to 12",IF(E12383&lt;15.01,"12+ to 15",IF(E12383&lt;18.01,"15+ to 18",IF(E12383&lt;21.01,"18+ to 21",IF(E12383&lt;24.01,"21+ to 24",IF(E12383&lt;27.01,"24+ to 27",IF(E12383&lt;30.01,"27+ to 30","30+"))))))))))))</f>
        <v>0</v>
      </c>
      <c r="H12383" s="7" t="str">
        <f>IF(F12383&lt;0,"0-",IF(F12383=0,"0",IF(F12383&lt;3.01,"0+ to 3",IF(F12383&lt;6.01,"3+ to 6",IF(F12383&lt;9.01,"6+ to 9",IF(F12383&lt;12.01,"9+ to 12",IF(F12383&lt;15.01,"12+ to 15",IF(F12383&lt;18.01,"15+ to 18",IF(F12383&lt;21.01,"18+ to 21",IF(F12383&lt;24.01,"21+ to 24",IF(F12383&lt;27.01,"24+ to 27",IF(F12383&lt;30.01,"27+ to 30","30+"))))))))))))</f>
        <v>0</v>
      </c>
      <c r="I12383" t="str">
        <f>IF(G12383&lt;&gt;H12383,"DIFF","")</f>
        <v/>
      </c>
    </row>
    <row r="12384" spans="1:9">
      <c r="A12384" t="s">
        <v>102</v>
      </c>
      <c r="B12384" t="s">
        <v>257</v>
      </c>
      <c r="C12384" s="1">
        <v>110594777</v>
      </c>
      <c r="D12384" s="1">
        <v>2</v>
      </c>
      <c r="E12384" s="1">
        <v>-4</v>
      </c>
      <c r="F12384" s="1">
        <v>0</v>
      </c>
      <c r="G12384" s="7" t="str">
        <f>IF(E12384&lt;0,"0-",IF(E12384=0,"0",IF(E12384&lt;3.01,"0+ to 3",IF(E12384&lt;6.01,"3+ to 6",IF(E12384&lt;9.01,"6+ to 9",IF(E12384&lt;12.01,"9+ to 12",IF(E12384&lt;15.01,"12+ to 15",IF(E12384&lt;18.01,"15+ to 18",IF(E12384&lt;21.01,"18+ to 21",IF(E12384&lt;24.01,"21+ to 24",IF(E12384&lt;27.01,"24+ to 27",IF(E12384&lt;30.01,"27+ to 30","30+"))))))))))))</f>
        <v>0-</v>
      </c>
      <c r="H12384" s="7" t="str">
        <f>IF(F12384&lt;0,"0-",IF(F12384=0,"0",IF(F12384&lt;3.01,"0+ to 3",IF(F12384&lt;6.01,"3+ to 6",IF(F12384&lt;9.01,"6+ to 9",IF(F12384&lt;12.01,"9+ to 12",IF(F12384&lt;15.01,"12+ to 15",IF(F12384&lt;18.01,"15+ to 18",IF(F12384&lt;21.01,"18+ to 21",IF(F12384&lt;24.01,"21+ to 24",IF(F12384&lt;27.01,"24+ to 27",IF(F12384&lt;30.01,"27+ to 30","30+"))))))))))))</f>
        <v>0</v>
      </c>
      <c r="I12384" t="str">
        <f>IF(G12384&lt;&gt;H12384,"DIFF","")</f>
        <v>DIFF</v>
      </c>
    </row>
    <row r="12385" spans="1:9">
      <c r="A12385" t="s">
        <v>102</v>
      </c>
      <c r="B12385" t="s">
        <v>257</v>
      </c>
      <c r="C12385" s="1">
        <v>110594930</v>
      </c>
      <c r="D12385" s="1">
        <v>5</v>
      </c>
      <c r="E12385" s="1">
        <v>0</v>
      </c>
      <c r="F12385" s="1">
        <v>0</v>
      </c>
      <c r="G12385" s="7" t="str">
        <f>IF(E12385&lt;0,"0-",IF(E12385=0,"0",IF(E12385&lt;3.01,"0+ to 3",IF(E12385&lt;6.01,"3+ to 6",IF(E12385&lt;9.01,"6+ to 9",IF(E12385&lt;12.01,"9+ to 12",IF(E12385&lt;15.01,"12+ to 15",IF(E12385&lt;18.01,"15+ to 18",IF(E12385&lt;21.01,"18+ to 21",IF(E12385&lt;24.01,"21+ to 24",IF(E12385&lt;27.01,"24+ to 27",IF(E12385&lt;30.01,"27+ to 30","30+"))))))))))))</f>
        <v>0</v>
      </c>
      <c r="H12385" s="7" t="str">
        <f>IF(F12385&lt;0,"0-",IF(F12385=0,"0",IF(F12385&lt;3.01,"0+ to 3",IF(F12385&lt;6.01,"3+ to 6",IF(F12385&lt;9.01,"6+ to 9",IF(F12385&lt;12.01,"9+ to 12",IF(F12385&lt;15.01,"12+ to 15",IF(F12385&lt;18.01,"15+ to 18",IF(F12385&lt;21.01,"18+ to 21",IF(F12385&lt;24.01,"21+ to 24",IF(F12385&lt;27.01,"24+ to 27",IF(F12385&lt;30.01,"27+ to 30","30+"))))))))))))</f>
        <v>0</v>
      </c>
      <c r="I12385" t="str">
        <f>IF(G12385&lt;&gt;H12385,"DIFF","")</f>
        <v/>
      </c>
    </row>
    <row r="12386" spans="1:9">
      <c r="A12386" t="s">
        <v>103</v>
      </c>
      <c r="B12386" t="s">
        <v>256</v>
      </c>
      <c r="C12386" s="1">
        <v>110628135</v>
      </c>
      <c r="D12386" s="1">
        <v>2</v>
      </c>
      <c r="E12386" s="1">
        <v>-2</v>
      </c>
      <c r="F12386" s="1">
        <v>5</v>
      </c>
      <c r="G12386" s="7" t="str">
        <f>IF(E12386&lt;0,"0-",IF(E12386=0,"0",IF(E12386&lt;3.01,"0+ to 3",IF(E12386&lt;6.01,"3+ to 6",IF(E12386&lt;9.01,"6+ to 9",IF(E12386&lt;12.01,"9+ to 12",IF(E12386&lt;15.01,"12+ to 15",IF(E12386&lt;18.01,"15+ to 18",IF(E12386&lt;21.01,"18+ to 21",IF(E12386&lt;24.01,"21+ to 24",IF(E12386&lt;27.01,"24+ to 27",IF(E12386&lt;30.01,"27+ to 30","30+"))))))))))))</f>
        <v>0-</v>
      </c>
      <c r="H12386" s="7" t="str">
        <f>IF(F12386&lt;0,"0-",IF(F12386=0,"0",IF(F12386&lt;3.01,"0+ to 3",IF(F12386&lt;6.01,"3+ to 6",IF(F12386&lt;9.01,"6+ to 9",IF(F12386&lt;12.01,"9+ to 12",IF(F12386&lt;15.01,"12+ to 15",IF(F12386&lt;18.01,"15+ to 18",IF(F12386&lt;21.01,"18+ to 21",IF(F12386&lt;24.01,"21+ to 24",IF(F12386&lt;27.01,"24+ to 27",IF(F12386&lt;30.01,"27+ to 30","30+"))))))))))))</f>
        <v>3+ to 6</v>
      </c>
      <c r="I12386" t="str">
        <f>IF(G12386&lt;&gt;H12386,"DIFF","")</f>
        <v>DIFF</v>
      </c>
    </row>
    <row r="12387" spans="1:9">
      <c r="A12387" t="s">
        <v>103</v>
      </c>
      <c r="B12387" t="s">
        <v>256</v>
      </c>
      <c r="C12387" s="1">
        <v>110630568</v>
      </c>
      <c r="D12387" s="1">
        <v>2</v>
      </c>
      <c r="E12387" s="1">
        <v>0</v>
      </c>
      <c r="F12387" s="1">
        <v>11</v>
      </c>
      <c r="G12387" s="7" t="str">
        <f>IF(E12387&lt;0,"0-",IF(E12387=0,"0",IF(E12387&lt;3.01,"0+ to 3",IF(E12387&lt;6.01,"3+ to 6",IF(E12387&lt;9.01,"6+ to 9",IF(E12387&lt;12.01,"9+ to 12",IF(E12387&lt;15.01,"12+ to 15",IF(E12387&lt;18.01,"15+ to 18",IF(E12387&lt;21.01,"18+ to 21",IF(E12387&lt;24.01,"21+ to 24",IF(E12387&lt;27.01,"24+ to 27",IF(E12387&lt;30.01,"27+ to 30","30+"))))))))))))</f>
        <v>0</v>
      </c>
      <c r="H12387" s="7" t="str">
        <f>IF(F12387&lt;0,"0-",IF(F12387=0,"0",IF(F12387&lt;3.01,"0+ to 3",IF(F12387&lt;6.01,"3+ to 6",IF(F12387&lt;9.01,"6+ to 9",IF(F12387&lt;12.01,"9+ to 12",IF(F12387&lt;15.01,"12+ to 15",IF(F12387&lt;18.01,"15+ to 18",IF(F12387&lt;21.01,"18+ to 21",IF(F12387&lt;24.01,"21+ to 24",IF(F12387&lt;27.01,"24+ to 27",IF(F12387&lt;30.01,"27+ to 30","30+"))))))))))))</f>
        <v>9+ to 12</v>
      </c>
      <c r="I12387" t="str">
        <f>IF(G12387&lt;&gt;H12387,"DIFF","")</f>
        <v>DIFF</v>
      </c>
    </row>
    <row r="12388" spans="1:9">
      <c r="A12388" t="s">
        <v>102</v>
      </c>
      <c r="B12388" t="s">
        <v>256</v>
      </c>
      <c r="C12388" s="1">
        <v>110631819</v>
      </c>
      <c r="D12388" s="1">
        <v>2</v>
      </c>
      <c r="E12388" s="1">
        <v>0</v>
      </c>
      <c r="F12388" s="1">
        <v>4</v>
      </c>
      <c r="G12388" s="7" t="str">
        <f>IF(E12388&lt;0,"0-",IF(E12388=0,"0",IF(E12388&lt;3.01,"0+ to 3",IF(E12388&lt;6.01,"3+ to 6",IF(E12388&lt;9.01,"6+ to 9",IF(E12388&lt;12.01,"9+ to 12",IF(E12388&lt;15.01,"12+ to 15",IF(E12388&lt;18.01,"15+ to 18",IF(E12388&lt;21.01,"18+ to 21",IF(E12388&lt;24.01,"21+ to 24",IF(E12388&lt;27.01,"24+ to 27",IF(E12388&lt;30.01,"27+ to 30","30+"))))))))))))</f>
        <v>0</v>
      </c>
      <c r="H12388" s="7" t="str">
        <f>IF(F12388&lt;0,"0-",IF(F12388=0,"0",IF(F12388&lt;3.01,"0+ to 3",IF(F12388&lt;6.01,"3+ to 6",IF(F12388&lt;9.01,"6+ to 9",IF(F12388&lt;12.01,"9+ to 12",IF(F12388&lt;15.01,"12+ to 15",IF(F12388&lt;18.01,"15+ to 18",IF(F12388&lt;21.01,"18+ to 21",IF(F12388&lt;24.01,"21+ to 24",IF(F12388&lt;27.01,"24+ to 27",IF(F12388&lt;30.01,"27+ to 30","30+"))))))))))))</f>
        <v>3+ to 6</v>
      </c>
      <c r="I12388" t="str">
        <f>IF(G12388&lt;&gt;H12388,"DIFF","")</f>
        <v>DIFF</v>
      </c>
    </row>
    <row r="12389" spans="1:9">
      <c r="A12389" t="s">
        <v>102</v>
      </c>
      <c r="B12389" t="s">
        <v>256</v>
      </c>
      <c r="C12389" s="1">
        <v>110633752</v>
      </c>
      <c r="D12389" s="1">
        <v>2</v>
      </c>
      <c r="E12389" s="1">
        <v>-2</v>
      </c>
      <c r="F12389" s="1">
        <v>6</v>
      </c>
      <c r="G12389" s="7" t="str">
        <f>IF(E12389&lt;0,"0-",IF(E12389=0,"0",IF(E12389&lt;3.01,"0+ to 3",IF(E12389&lt;6.01,"3+ to 6",IF(E12389&lt;9.01,"6+ to 9",IF(E12389&lt;12.01,"9+ to 12",IF(E12389&lt;15.01,"12+ to 15",IF(E12389&lt;18.01,"15+ to 18",IF(E12389&lt;21.01,"18+ to 21",IF(E12389&lt;24.01,"21+ to 24",IF(E12389&lt;27.01,"24+ to 27",IF(E12389&lt;30.01,"27+ to 30","30+"))))))))))))</f>
        <v>0-</v>
      </c>
      <c r="H12389" s="7" t="str">
        <f>IF(F12389&lt;0,"0-",IF(F12389=0,"0",IF(F12389&lt;3.01,"0+ to 3",IF(F12389&lt;6.01,"3+ to 6",IF(F12389&lt;9.01,"6+ to 9",IF(F12389&lt;12.01,"9+ to 12",IF(F12389&lt;15.01,"12+ to 15",IF(F12389&lt;18.01,"15+ to 18",IF(F12389&lt;21.01,"18+ to 21",IF(F12389&lt;24.01,"21+ to 24",IF(F12389&lt;27.01,"24+ to 27",IF(F12389&lt;30.01,"27+ to 30","30+"))))))))))))</f>
        <v>3+ to 6</v>
      </c>
      <c r="I12389" t="str">
        <f>IF(G12389&lt;&gt;H12389,"DIFF","")</f>
        <v>DIFF</v>
      </c>
    </row>
    <row r="12390" spans="1:9">
      <c r="A12390" t="s">
        <v>102</v>
      </c>
      <c r="B12390" t="s">
        <v>256</v>
      </c>
      <c r="C12390" s="1">
        <v>110633876</v>
      </c>
      <c r="D12390" s="1">
        <v>2</v>
      </c>
      <c r="E12390" s="1">
        <v>0</v>
      </c>
      <c r="F12390" s="1">
        <v>0</v>
      </c>
      <c r="G12390" s="7" t="str">
        <f>IF(E12390&lt;0,"0-",IF(E12390=0,"0",IF(E12390&lt;3.01,"0+ to 3",IF(E12390&lt;6.01,"3+ to 6",IF(E12390&lt;9.01,"6+ to 9",IF(E12390&lt;12.01,"9+ to 12",IF(E12390&lt;15.01,"12+ to 15",IF(E12390&lt;18.01,"15+ to 18",IF(E12390&lt;21.01,"18+ to 21",IF(E12390&lt;24.01,"21+ to 24",IF(E12390&lt;27.01,"24+ to 27",IF(E12390&lt;30.01,"27+ to 30","30+"))))))))))))</f>
        <v>0</v>
      </c>
      <c r="H12390" s="7" t="str">
        <f>IF(F12390&lt;0,"0-",IF(F12390=0,"0",IF(F12390&lt;3.01,"0+ to 3",IF(F12390&lt;6.01,"3+ to 6",IF(F12390&lt;9.01,"6+ to 9",IF(F12390&lt;12.01,"9+ to 12",IF(F12390&lt;15.01,"12+ to 15",IF(F12390&lt;18.01,"15+ to 18",IF(F12390&lt;21.01,"18+ to 21",IF(F12390&lt;24.01,"21+ to 24",IF(F12390&lt;27.01,"24+ to 27",IF(F12390&lt;30.01,"27+ to 30","30+"))))))))))))</f>
        <v>0</v>
      </c>
      <c r="I12390" t="str">
        <f>IF(G12390&lt;&gt;H12390,"DIFF","")</f>
        <v/>
      </c>
    </row>
    <row r="12391" spans="1:9">
      <c r="A12391" t="s">
        <v>102</v>
      </c>
      <c r="B12391" t="s">
        <v>256</v>
      </c>
      <c r="C12391" s="1">
        <v>110637661</v>
      </c>
      <c r="D12391" s="1">
        <v>3</v>
      </c>
      <c r="E12391" s="1">
        <v>-19</v>
      </c>
      <c r="F12391" s="1">
        <v>55</v>
      </c>
      <c r="G12391" s="7" t="str">
        <f>IF(E12391&lt;0,"0-",IF(E12391=0,"0",IF(E12391&lt;3.01,"0+ to 3",IF(E12391&lt;6.01,"3+ to 6",IF(E12391&lt;9.01,"6+ to 9",IF(E12391&lt;12.01,"9+ to 12",IF(E12391&lt;15.01,"12+ to 15",IF(E12391&lt;18.01,"15+ to 18",IF(E12391&lt;21.01,"18+ to 21",IF(E12391&lt;24.01,"21+ to 24",IF(E12391&lt;27.01,"24+ to 27",IF(E12391&lt;30.01,"27+ to 30","30+"))))))))))))</f>
        <v>0-</v>
      </c>
      <c r="H12391" s="7" t="str">
        <f>IF(F12391&lt;0,"0-",IF(F12391=0,"0",IF(F12391&lt;3.01,"0+ to 3",IF(F12391&lt;6.01,"3+ to 6",IF(F12391&lt;9.01,"6+ to 9",IF(F12391&lt;12.01,"9+ to 12",IF(F12391&lt;15.01,"12+ to 15",IF(F12391&lt;18.01,"15+ to 18",IF(F12391&lt;21.01,"18+ to 21",IF(F12391&lt;24.01,"21+ to 24",IF(F12391&lt;27.01,"24+ to 27",IF(F12391&lt;30.01,"27+ to 30","30+"))))))))))))</f>
        <v>30+</v>
      </c>
      <c r="I12391" t="str">
        <f>IF(G12391&lt;&gt;H12391,"DIFF","")</f>
        <v>DIFF</v>
      </c>
    </row>
    <row r="12392" spans="1:9">
      <c r="A12392" t="s">
        <v>102</v>
      </c>
      <c r="B12392" t="s">
        <v>256</v>
      </c>
      <c r="C12392" s="1">
        <v>110638551</v>
      </c>
      <c r="D12392" s="1">
        <v>5</v>
      </c>
      <c r="E12392" s="1">
        <v>0</v>
      </c>
      <c r="F12392" s="1">
        <v>0</v>
      </c>
      <c r="G12392" s="7" t="str">
        <f>IF(E12392&lt;0,"0-",IF(E12392=0,"0",IF(E12392&lt;3.01,"0+ to 3",IF(E12392&lt;6.01,"3+ to 6",IF(E12392&lt;9.01,"6+ to 9",IF(E12392&lt;12.01,"9+ to 12",IF(E12392&lt;15.01,"12+ to 15",IF(E12392&lt;18.01,"15+ to 18",IF(E12392&lt;21.01,"18+ to 21",IF(E12392&lt;24.01,"21+ to 24",IF(E12392&lt;27.01,"24+ to 27",IF(E12392&lt;30.01,"27+ to 30","30+"))))))))))))</f>
        <v>0</v>
      </c>
      <c r="H12392" s="7" t="str">
        <f>IF(F12392&lt;0,"0-",IF(F12392=0,"0",IF(F12392&lt;3.01,"0+ to 3",IF(F12392&lt;6.01,"3+ to 6",IF(F12392&lt;9.01,"6+ to 9",IF(F12392&lt;12.01,"9+ to 12",IF(F12392&lt;15.01,"12+ to 15",IF(F12392&lt;18.01,"15+ to 18",IF(F12392&lt;21.01,"18+ to 21",IF(F12392&lt;24.01,"21+ to 24",IF(F12392&lt;27.01,"24+ to 27",IF(F12392&lt;30.01,"27+ to 30","30+"))))))))))))</f>
        <v>0</v>
      </c>
      <c r="I12392" t="str">
        <f>IF(G12392&lt;&gt;H12392,"DIFF","")</f>
        <v/>
      </c>
    </row>
    <row r="12393" spans="1:9">
      <c r="A12393" t="s">
        <v>102</v>
      </c>
      <c r="B12393" t="s">
        <v>256</v>
      </c>
      <c r="C12393" s="1">
        <v>110641469</v>
      </c>
      <c r="D12393" s="1">
        <v>2</v>
      </c>
      <c r="E12393" s="1">
        <v>0</v>
      </c>
      <c r="F12393" s="1">
        <v>2</v>
      </c>
      <c r="G12393" s="7" t="str">
        <f>IF(E12393&lt;0,"0-",IF(E12393=0,"0",IF(E12393&lt;3.01,"0+ to 3",IF(E12393&lt;6.01,"3+ to 6",IF(E12393&lt;9.01,"6+ to 9",IF(E12393&lt;12.01,"9+ to 12",IF(E12393&lt;15.01,"12+ to 15",IF(E12393&lt;18.01,"15+ to 18",IF(E12393&lt;21.01,"18+ to 21",IF(E12393&lt;24.01,"21+ to 24",IF(E12393&lt;27.01,"24+ to 27",IF(E12393&lt;30.01,"27+ to 30","30+"))))))))))))</f>
        <v>0</v>
      </c>
      <c r="H12393" s="7" t="str">
        <f>IF(F12393&lt;0,"0-",IF(F12393=0,"0",IF(F12393&lt;3.01,"0+ to 3",IF(F12393&lt;6.01,"3+ to 6",IF(F12393&lt;9.01,"6+ to 9",IF(F12393&lt;12.01,"9+ to 12",IF(F12393&lt;15.01,"12+ to 15",IF(F12393&lt;18.01,"15+ to 18",IF(F12393&lt;21.01,"18+ to 21",IF(F12393&lt;24.01,"21+ to 24",IF(F12393&lt;27.01,"24+ to 27",IF(F12393&lt;30.01,"27+ to 30","30+"))))))))))))</f>
        <v>0+ to 3</v>
      </c>
      <c r="I12393" t="str">
        <f>IF(G12393&lt;&gt;H12393,"DIFF","")</f>
        <v>DIFF</v>
      </c>
    </row>
    <row r="12394" spans="1:9">
      <c r="A12394" t="s">
        <v>102</v>
      </c>
      <c r="B12394" t="s">
        <v>256</v>
      </c>
      <c r="C12394" s="1">
        <v>110643722</v>
      </c>
      <c r="D12394" s="1">
        <v>2</v>
      </c>
      <c r="E12394" s="1">
        <v>0</v>
      </c>
      <c r="F12394" s="1">
        <v>1</v>
      </c>
      <c r="G12394" s="7" t="str">
        <f>IF(E12394&lt;0,"0-",IF(E12394=0,"0",IF(E12394&lt;3.01,"0+ to 3",IF(E12394&lt;6.01,"3+ to 6",IF(E12394&lt;9.01,"6+ to 9",IF(E12394&lt;12.01,"9+ to 12",IF(E12394&lt;15.01,"12+ to 15",IF(E12394&lt;18.01,"15+ to 18",IF(E12394&lt;21.01,"18+ to 21",IF(E12394&lt;24.01,"21+ to 24",IF(E12394&lt;27.01,"24+ to 27",IF(E12394&lt;30.01,"27+ to 30","30+"))))))))))))</f>
        <v>0</v>
      </c>
      <c r="H12394" s="7" t="str">
        <f>IF(F12394&lt;0,"0-",IF(F12394=0,"0",IF(F12394&lt;3.01,"0+ to 3",IF(F12394&lt;6.01,"3+ to 6",IF(F12394&lt;9.01,"6+ to 9",IF(F12394&lt;12.01,"9+ to 12",IF(F12394&lt;15.01,"12+ to 15",IF(F12394&lt;18.01,"15+ to 18",IF(F12394&lt;21.01,"18+ to 21",IF(F12394&lt;24.01,"21+ to 24",IF(F12394&lt;27.01,"24+ to 27",IF(F12394&lt;30.01,"27+ to 30","30+"))))))))))))</f>
        <v>0+ to 3</v>
      </c>
      <c r="I12394" t="str">
        <f>IF(G12394&lt;&gt;H12394,"DIFF","")</f>
        <v>DIFF</v>
      </c>
    </row>
    <row r="12395" spans="1:9">
      <c r="A12395" t="s">
        <v>102</v>
      </c>
      <c r="B12395" t="s">
        <v>256</v>
      </c>
      <c r="C12395" s="1">
        <v>110644868</v>
      </c>
      <c r="D12395" s="1">
        <v>4</v>
      </c>
      <c r="E12395" s="1">
        <v>0</v>
      </c>
      <c r="F12395" s="1">
        <v>2</v>
      </c>
      <c r="G12395" s="7" t="str">
        <f>IF(E12395&lt;0,"0-",IF(E12395=0,"0",IF(E12395&lt;3.01,"0+ to 3",IF(E12395&lt;6.01,"3+ to 6",IF(E12395&lt;9.01,"6+ to 9",IF(E12395&lt;12.01,"9+ to 12",IF(E12395&lt;15.01,"12+ to 15",IF(E12395&lt;18.01,"15+ to 18",IF(E12395&lt;21.01,"18+ to 21",IF(E12395&lt;24.01,"21+ to 24",IF(E12395&lt;27.01,"24+ to 27",IF(E12395&lt;30.01,"27+ to 30","30+"))))))))))))</f>
        <v>0</v>
      </c>
      <c r="H12395" s="7" t="str">
        <f>IF(F12395&lt;0,"0-",IF(F12395=0,"0",IF(F12395&lt;3.01,"0+ to 3",IF(F12395&lt;6.01,"3+ to 6",IF(F12395&lt;9.01,"6+ to 9",IF(F12395&lt;12.01,"9+ to 12",IF(F12395&lt;15.01,"12+ to 15",IF(F12395&lt;18.01,"15+ to 18",IF(F12395&lt;21.01,"18+ to 21",IF(F12395&lt;24.01,"21+ to 24",IF(F12395&lt;27.01,"24+ to 27",IF(F12395&lt;30.01,"27+ to 30","30+"))))))))))))</f>
        <v>0+ to 3</v>
      </c>
      <c r="I12395" t="str">
        <f>IF(G12395&lt;&gt;H12395,"DIFF","")</f>
        <v>DIFF</v>
      </c>
    </row>
    <row r="12396" spans="1:9">
      <c r="A12396" t="s">
        <v>102</v>
      </c>
      <c r="B12396" t="s">
        <v>256</v>
      </c>
      <c r="C12396" s="1">
        <v>110645681</v>
      </c>
      <c r="D12396" s="1">
        <v>2</v>
      </c>
      <c r="E12396" s="1">
        <v>-11</v>
      </c>
      <c r="F12396" s="1">
        <v>2</v>
      </c>
      <c r="G12396" s="7" t="str">
        <f>IF(E12396&lt;0,"0-",IF(E12396=0,"0",IF(E12396&lt;3.01,"0+ to 3",IF(E12396&lt;6.01,"3+ to 6",IF(E12396&lt;9.01,"6+ to 9",IF(E12396&lt;12.01,"9+ to 12",IF(E12396&lt;15.01,"12+ to 15",IF(E12396&lt;18.01,"15+ to 18",IF(E12396&lt;21.01,"18+ to 21",IF(E12396&lt;24.01,"21+ to 24",IF(E12396&lt;27.01,"24+ to 27",IF(E12396&lt;30.01,"27+ to 30","30+"))))))))))))</f>
        <v>0-</v>
      </c>
      <c r="H12396" s="7" t="str">
        <f>IF(F12396&lt;0,"0-",IF(F12396=0,"0",IF(F12396&lt;3.01,"0+ to 3",IF(F12396&lt;6.01,"3+ to 6",IF(F12396&lt;9.01,"6+ to 9",IF(F12396&lt;12.01,"9+ to 12",IF(F12396&lt;15.01,"12+ to 15",IF(F12396&lt;18.01,"15+ to 18",IF(F12396&lt;21.01,"18+ to 21",IF(F12396&lt;24.01,"21+ to 24",IF(F12396&lt;27.01,"24+ to 27",IF(F12396&lt;30.01,"27+ to 30","30+"))))))))))))</f>
        <v>0+ to 3</v>
      </c>
      <c r="I12396" t="str">
        <f>IF(G12396&lt;&gt;H12396,"DIFF","")</f>
        <v>DIFF</v>
      </c>
    </row>
    <row r="12397" spans="1:9">
      <c r="A12397" t="s">
        <v>102</v>
      </c>
      <c r="B12397" t="s">
        <v>256</v>
      </c>
      <c r="C12397" s="1">
        <v>110649814</v>
      </c>
      <c r="D12397" s="1">
        <v>4</v>
      </c>
      <c r="E12397" s="1">
        <v>0</v>
      </c>
      <c r="F12397" s="1">
        <v>0</v>
      </c>
      <c r="G12397" s="7" t="str">
        <f>IF(E12397&lt;0,"0-",IF(E12397=0,"0",IF(E12397&lt;3.01,"0+ to 3",IF(E12397&lt;6.01,"3+ to 6",IF(E12397&lt;9.01,"6+ to 9",IF(E12397&lt;12.01,"9+ to 12",IF(E12397&lt;15.01,"12+ to 15",IF(E12397&lt;18.01,"15+ to 18",IF(E12397&lt;21.01,"18+ to 21",IF(E12397&lt;24.01,"21+ to 24",IF(E12397&lt;27.01,"24+ to 27",IF(E12397&lt;30.01,"27+ to 30","30+"))))))))))))</f>
        <v>0</v>
      </c>
      <c r="H12397" s="7" t="str">
        <f>IF(F12397&lt;0,"0-",IF(F12397=0,"0",IF(F12397&lt;3.01,"0+ to 3",IF(F12397&lt;6.01,"3+ to 6",IF(F12397&lt;9.01,"6+ to 9",IF(F12397&lt;12.01,"9+ to 12",IF(F12397&lt;15.01,"12+ to 15",IF(F12397&lt;18.01,"15+ to 18",IF(F12397&lt;21.01,"18+ to 21",IF(F12397&lt;24.01,"21+ to 24",IF(F12397&lt;27.01,"24+ to 27",IF(F12397&lt;30.01,"27+ to 30","30+"))))))))))))</f>
        <v>0</v>
      </c>
      <c r="I12397" t="str">
        <f>IF(G12397&lt;&gt;H12397,"DIFF","")</f>
        <v/>
      </c>
    </row>
    <row r="12398" spans="1:9">
      <c r="A12398" t="s">
        <v>102</v>
      </c>
      <c r="B12398" t="s">
        <v>255</v>
      </c>
      <c r="C12398" s="1">
        <v>110684315</v>
      </c>
      <c r="D12398" s="1">
        <v>2</v>
      </c>
      <c r="E12398" s="1">
        <v>-10</v>
      </c>
      <c r="F12398" s="1">
        <v>12</v>
      </c>
      <c r="G12398" s="7" t="str">
        <f>IF(E12398&lt;0,"0-",IF(E12398=0,"0",IF(E12398&lt;3.01,"0+ to 3",IF(E12398&lt;6.01,"3+ to 6",IF(E12398&lt;9.01,"6+ to 9",IF(E12398&lt;12.01,"9+ to 12",IF(E12398&lt;15.01,"12+ to 15",IF(E12398&lt;18.01,"15+ to 18",IF(E12398&lt;21.01,"18+ to 21",IF(E12398&lt;24.01,"21+ to 24",IF(E12398&lt;27.01,"24+ to 27",IF(E12398&lt;30.01,"27+ to 30","30+"))))))))))))</f>
        <v>0-</v>
      </c>
      <c r="H12398" s="7" t="str">
        <f>IF(F12398&lt;0,"0-",IF(F12398=0,"0",IF(F12398&lt;3.01,"0+ to 3",IF(F12398&lt;6.01,"3+ to 6",IF(F12398&lt;9.01,"6+ to 9",IF(F12398&lt;12.01,"9+ to 12",IF(F12398&lt;15.01,"12+ to 15",IF(F12398&lt;18.01,"15+ to 18",IF(F12398&lt;21.01,"18+ to 21",IF(F12398&lt;24.01,"21+ to 24",IF(F12398&lt;27.01,"24+ to 27",IF(F12398&lt;30.01,"27+ to 30","30+"))))))))))))</f>
        <v>9+ to 12</v>
      </c>
      <c r="I12398" t="str">
        <f>IF(G12398&lt;&gt;H12398,"DIFF","")</f>
        <v>DIFF</v>
      </c>
    </row>
    <row r="12399" spans="1:9">
      <c r="A12399" t="s">
        <v>102</v>
      </c>
      <c r="B12399" t="s">
        <v>255</v>
      </c>
      <c r="C12399" s="1">
        <v>110685752</v>
      </c>
      <c r="D12399" s="1">
        <v>2</v>
      </c>
      <c r="E12399" s="1">
        <v>0</v>
      </c>
      <c r="F12399" s="1">
        <v>0</v>
      </c>
      <c r="G12399" s="7" t="str">
        <f>IF(E12399&lt;0,"0-",IF(E12399=0,"0",IF(E12399&lt;3.01,"0+ to 3",IF(E12399&lt;6.01,"3+ to 6",IF(E12399&lt;9.01,"6+ to 9",IF(E12399&lt;12.01,"9+ to 12",IF(E12399&lt;15.01,"12+ to 15",IF(E12399&lt;18.01,"15+ to 18",IF(E12399&lt;21.01,"18+ to 21",IF(E12399&lt;24.01,"21+ to 24",IF(E12399&lt;27.01,"24+ to 27",IF(E12399&lt;30.01,"27+ to 30","30+"))))))))))))</f>
        <v>0</v>
      </c>
      <c r="H12399" s="7" t="str">
        <f>IF(F12399&lt;0,"0-",IF(F12399=0,"0",IF(F12399&lt;3.01,"0+ to 3",IF(F12399&lt;6.01,"3+ to 6",IF(F12399&lt;9.01,"6+ to 9",IF(F12399&lt;12.01,"9+ to 12",IF(F12399&lt;15.01,"12+ to 15",IF(F12399&lt;18.01,"15+ to 18",IF(F12399&lt;21.01,"18+ to 21",IF(F12399&lt;24.01,"21+ to 24",IF(F12399&lt;27.01,"24+ to 27",IF(F12399&lt;30.01,"27+ to 30","30+"))))))))))))</f>
        <v>0</v>
      </c>
      <c r="I12399" t="str">
        <f>IF(G12399&lt;&gt;H12399,"DIFF","")</f>
        <v/>
      </c>
    </row>
    <row r="12400" spans="1:9">
      <c r="A12400" t="s">
        <v>102</v>
      </c>
      <c r="B12400" t="s">
        <v>255</v>
      </c>
      <c r="C12400" s="1">
        <v>110686128</v>
      </c>
      <c r="D12400" s="1">
        <v>2</v>
      </c>
      <c r="E12400" s="1">
        <v>0</v>
      </c>
      <c r="F12400" s="1">
        <v>0</v>
      </c>
      <c r="G12400" s="7" t="str">
        <f>IF(E12400&lt;0,"0-",IF(E12400=0,"0",IF(E12400&lt;3.01,"0+ to 3",IF(E12400&lt;6.01,"3+ to 6",IF(E12400&lt;9.01,"6+ to 9",IF(E12400&lt;12.01,"9+ to 12",IF(E12400&lt;15.01,"12+ to 15",IF(E12400&lt;18.01,"15+ to 18",IF(E12400&lt;21.01,"18+ to 21",IF(E12400&lt;24.01,"21+ to 24",IF(E12400&lt;27.01,"24+ to 27",IF(E12400&lt;30.01,"27+ to 30","30+"))))))))))))</f>
        <v>0</v>
      </c>
      <c r="H12400" s="7" t="str">
        <f>IF(F12400&lt;0,"0-",IF(F12400=0,"0",IF(F12400&lt;3.01,"0+ to 3",IF(F12400&lt;6.01,"3+ to 6",IF(F12400&lt;9.01,"6+ to 9",IF(F12400&lt;12.01,"9+ to 12",IF(F12400&lt;15.01,"12+ to 15",IF(F12400&lt;18.01,"15+ to 18",IF(F12400&lt;21.01,"18+ to 21",IF(F12400&lt;24.01,"21+ to 24",IF(F12400&lt;27.01,"24+ to 27",IF(F12400&lt;30.01,"27+ to 30","30+"))))))))))))</f>
        <v>0</v>
      </c>
      <c r="I12400" t="str">
        <f>IF(G12400&lt;&gt;H12400,"DIFF","")</f>
        <v/>
      </c>
    </row>
    <row r="12401" spans="1:9">
      <c r="A12401" t="s">
        <v>102</v>
      </c>
      <c r="B12401" t="s">
        <v>255</v>
      </c>
      <c r="C12401" s="1">
        <v>110689878</v>
      </c>
      <c r="D12401" s="1">
        <v>5</v>
      </c>
      <c r="E12401" s="1">
        <v>-5</v>
      </c>
      <c r="F12401" s="1">
        <v>-4</v>
      </c>
      <c r="G12401" s="7" t="str">
        <f>IF(E12401&lt;0,"0-",IF(E12401=0,"0",IF(E12401&lt;3.01,"0+ to 3",IF(E12401&lt;6.01,"3+ to 6",IF(E12401&lt;9.01,"6+ to 9",IF(E12401&lt;12.01,"9+ to 12",IF(E12401&lt;15.01,"12+ to 15",IF(E12401&lt;18.01,"15+ to 18",IF(E12401&lt;21.01,"18+ to 21",IF(E12401&lt;24.01,"21+ to 24",IF(E12401&lt;27.01,"24+ to 27",IF(E12401&lt;30.01,"27+ to 30","30+"))))))))))))</f>
        <v>0-</v>
      </c>
      <c r="H12401" s="7" t="str">
        <f>IF(F12401&lt;0,"0-",IF(F12401=0,"0",IF(F12401&lt;3.01,"0+ to 3",IF(F12401&lt;6.01,"3+ to 6",IF(F12401&lt;9.01,"6+ to 9",IF(F12401&lt;12.01,"9+ to 12",IF(F12401&lt;15.01,"12+ to 15",IF(F12401&lt;18.01,"15+ to 18",IF(F12401&lt;21.01,"18+ to 21",IF(F12401&lt;24.01,"21+ to 24",IF(F12401&lt;27.01,"24+ to 27",IF(F12401&lt;30.01,"27+ to 30","30+"))))))))))))</f>
        <v>0-</v>
      </c>
      <c r="I12401" t="str">
        <f>IF(G12401&lt;&gt;H12401,"DIFF","")</f>
        <v/>
      </c>
    </row>
    <row r="12402" spans="1:9">
      <c r="A12402" t="s">
        <v>102</v>
      </c>
      <c r="B12402" t="s">
        <v>255</v>
      </c>
      <c r="C12402" s="1">
        <v>110690943</v>
      </c>
      <c r="D12402" s="1">
        <v>2</v>
      </c>
      <c r="E12402" s="1">
        <v>-7</v>
      </c>
      <c r="F12402" s="1">
        <v>6</v>
      </c>
      <c r="G12402" s="7" t="str">
        <f>IF(E12402&lt;0,"0-",IF(E12402=0,"0",IF(E12402&lt;3.01,"0+ to 3",IF(E12402&lt;6.01,"3+ to 6",IF(E12402&lt;9.01,"6+ to 9",IF(E12402&lt;12.01,"9+ to 12",IF(E12402&lt;15.01,"12+ to 15",IF(E12402&lt;18.01,"15+ to 18",IF(E12402&lt;21.01,"18+ to 21",IF(E12402&lt;24.01,"21+ to 24",IF(E12402&lt;27.01,"24+ to 27",IF(E12402&lt;30.01,"27+ to 30","30+"))))))))))))</f>
        <v>0-</v>
      </c>
      <c r="H12402" s="7" t="str">
        <f>IF(F12402&lt;0,"0-",IF(F12402=0,"0",IF(F12402&lt;3.01,"0+ to 3",IF(F12402&lt;6.01,"3+ to 6",IF(F12402&lt;9.01,"6+ to 9",IF(F12402&lt;12.01,"9+ to 12",IF(F12402&lt;15.01,"12+ to 15",IF(F12402&lt;18.01,"15+ to 18",IF(F12402&lt;21.01,"18+ to 21",IF(F12402&lt;24.01,"21+ to 24",IF(F12402&lt;27.01,"24+ to 27",IF(F12402&lt;30.01,"27+ to 30","30+"))))))))))))</f>
        <v>3+ to 6</v>
      </c>
      <c r="I12402" t="str">
        <f>IF(G12402&lt;&gt;H12402,"DIFF","")</f>
        <v>DIFF</v>
      </c>
    </row>
    <row r="12403" spans="1:9">
      <c r="A12403" t="s">
        <v>102</v>
      </c>
      <c r="B12403" t="s">
        <v>255</v>
      </c>
      <c r="C12403" s="1">
        <v>110693847</v>
      </c>
      <c r="D12403" s="1">
        <v>2</v>
      </c>
      <c r="E12403" s="1">
        <v>-6</v>
      </c>
      <c r="F12403" s="1">
        <v>10</v>
      </c>
      <c r="G12403" s="7" t="str">
        <f>IF(E12403&lt;0,"0-",IF(E12403=0,"0",IF(E12403&lt;3.01,"0+ to 3",IF(E12403&lt;6.01,"3+ to 6",IF(E12403&lt;9.01,"6+ to 9",IF(E12403&lt;12.01,"9+ to 12",IF(E12403&lt;15.01,"12+ to 15",IF(E12403&lt;18.01,"15+ to 18",IF(E12403&lt;21.01,"18+ to 21",IF(E12403&lt;24.01,"21+ to 24",IF(E12403&lt;27.01,"24+ to 27",IF(E12403&lt;30.01,"27+ to 30","30+"))))))))))))</f>
        <v>0-</v>
      </c>
      <c r="H12403" s="7" t="str">
        <f>IF(F12403&lt;0,"0-",IF(F12403=0,"0",IF(F12403&lt;3.01,"0+ to 3",IF(F12403&lt;6.01,"3+ to 6",IF(F12403&lt;9.01,"6+ to 9",IF(F12403&lt;12.01,"9+ to 12",IF(F12403&lt;15.01,"12+ to 15",IF(F12403&lt;18.01,"15+ to 18",IF(F12403&lt;21.01,"18+ to 21",IF(F12403&lt;24.01,"21+ to 24",IF(F12403&lt;27.01,"24+ to 27",IF(F12403&lt;30.01,"27+ to 30","30+"))))))))))))</f>
        <v>9+ to 12</v>
      </c>
      <c r="I12403" t="str">
        <f>IF(G12403&lt;&gt;H12403,"DIFF","")</f>
        <v>DIFF</v>
      </c>
    </row>
    <row r="12404" spans="1:9">
      <c r="A12404" t="s">
        <v>102</v>
      </c>
      <c r="B12404" t="s">
        <v>255</v>
      </c>
      <c r="C12404" s="1">
        <v>110694090</v>
      </c>
      <c r="D12404" s="1">
        <v>5</v>
      </c>
      <c r="E12404" s="1">
        <v>0</v>
      </c>
      <c r="F12404" s="1">
        <v>1</v>
      </c>
      <c r="G12404" s="7" t="str">
        <f>IF(E12404&lt;0,"0-",IF(E12404=0,"0",IF(E12404&lt;3.01,"0+ to 3",IF(E12404&lt;6.01,"3+ to 6",IF(E12404&lt;9.01,"6+ to 9",IF(E12404&lt;12.01,"9+ to 12",IF(E12404&lt;15.01,"12+ to 15",IF(E12404&lt;18.01,"15+ to 18",IF(E12404&lt;21.01,"18+ to 21",IF(E12404&lt;24.01,"21+ to 24",IF(E12404&lt;27.01,"24+ to 27",IF(E12404&lt;30.01,"27+ to 30","30+"))))))))))))</f>
        <v>0</v>
      </c>
      <c r="H12404" s="7" t="str">
        <f>IF(F12404&lt;0,"0-",IF(F12404=0,"0",IF(F12404&lt;3.01,"0+ to 3",IF(F12404&lt;6.01,"3+ to 6",IF(F12404&lt;9.01,"6+ to 9",IF(F12404&lt;12.01,"9+ to 12",IF(F12404&lt;15.01,"12+ to 15",IF(F12404&lt;18.01,"15+ to 18",IF(F12404&lt;21.01,"18+ to 21",IF(F12404&lt;24.01,"21+ to 24",IF(F12404&lt;27.01,"24+ to 27",IF(F12404&lt;30.01,"27+ to 30","30+"))))))))))))</f>
        <v>0+ to 3</v>
      </c>
      <c r="I12404" t="str">
        <f>IF(G12404&lt;&gt;H12404,"DIFF","")</f>
        <v>DIFF</v>
      </c>
    </row>
    <row r="12405" spans="1:9">
      <c r="A12405" t="s">
        <v>102</v>
      </c>
      <c r="B12405" t="s">
        <v>255</v>
      </c>
      <c r="C12405" s="1">
        <v>110695064</v>
      </c>
      <c r="D12405" s="1">
        <v>2</v>
      </c>
      <c r="E12405" s="1">
        <v>0</v>
      </c>
      <c r="F12405" s="1">
        <v>7</v>
      </c>
      <c r="G12405" s="7" t="str">
        <f>IF(E12405&lt;0,"0-",IF(E12405=0,"0",IF(E12405&lt;3.01,"0+ to 3",IF(E12405&lt;6.01,"3+ to 6",IF(E12405&lt;9.01,"6+ to 9",IF(E12405&lt;12.01,"9+ to 12",IF(E12405&lt;15.01,"12+ to 15",IF(E12405&lt;18.01,"15+ to 18",IF(E12405&lt;21.01,"18+ to 21",IF(E12405&lt;24.01,"21+ to 24",IF(E12405&lt;27.01,"24+ to 27",IF(E12405&lt;30.01,"27+ to 30","30+"))))))))))))</f>
        <v>0</v>
      </c>
      <c r="H12405" s="7" t="str">
        <f>IF(F12405&lt;0,"0-",IF(F12405=0,"0",IF(F12405&lt;3.01,"0+ to 3",IF(F12405&lt;6.01,"3+ to 6",IF(F12405&lt;9.01,"6+ to 9",IF(F12405&lt;12.01,"9+ to 12",IF(F12405&lt;15.01,"12+ to 15",IF(F12405&lt;18.01,"15+ to 18",IF(F12405&lt;21.01,"18+ to 21",IF(F12405&lt;24.01,"21+ to 24",IF(F12405&lt;27.01,"24+ to 27",IF(F12405&lt;30.01,"27+ to 30","30+"))))))))))))</f>
        <v>6+ to 9</v>
      </c>
      <c r="I12405" t="str">
        <f>IF(G12405&lt;&gt;H12405,"DIFF","")</f>
        <v>DIFF</v>
      </c>
    </row>
    <row r="12406" spans="1:9">
      <c r="A12406" t="s">
        <v>102</v>
      </c>
      <c r="B12406" t="s">
        <v>255</v>
      </c>
      <c r="C12406" s="1">
        <v>110697362</v>
      </c>
      <c r="D12406" s="1">
        <v>2</v>
      </c>
      <c r="E12406" s="1">
        <v>0</v>
      </c>
      <c r="F12406" s="1">
        <v>6</v>
      </c>
      <c r="G12406" s="7" t="str">
        <f>IF(E12406&lt;0,"0-",IF(E12406=0,"0",IF(E12406&lt;3.01,"0+ to 3",IF(E12406&lt;6.01,"3+ to 6",IF(E12406&lt;9.01,"6+ to 9",IF(E12406&lt;12.01,"9+ to 12",IF(E12406&lt;15.01,"12+ to 15",IF(E12406&lt;18.01,"15+ to 18",IF(E12406&lt;21.01,"18+ to 21",IF(E12406&lt;24.01,"21+ to 24",IF(E12406&lt;27.01,"24+ to 27",IF(E12406&lt;30.01,"27+ to 30","30+"))))))))))))</f>
        <v>0</v>
      </c>
      <c r="H12406" s="7" t="str">
        <f>IF(F12406&lt;0,"0-",IF(F12406=0,"0",IF(F12406&lt;3.01,"0+ to 3",IF(F12406&lt;6.01,"3+ to 6",IF(F12406&lt;9.01,"6+ to 9",IF(F12406&lt;12.01,"9+ to 12",IF(F12406&lt;15.01,"12+ to 15",IF(F12406&lt;18.01,"15+ to 18",IF(F12406&lt;21.01,"18+ to 21",IF(F12406&lt;24.01,"21+ to 24",IF(F12406&lt;27.01,"24+ to 27",IF(F12406&lt;30.01,"27+ to 30","30+"))))))))))))</f>
        <v>3+ to 6</v>
      </c>
      <c r="I12406" t="str">
        <f>IF(G12406&lt;&gt;H12406,"DIFF","")</f>
        <v>DIFF</v>
      </c>
    </row>
    <row r="12407" spans="1:9">
      <c r="A12407" t="s">
        <v>102</v>
      </c>
      <c r="B12407" t="s">
        <v>255</v>
      </c>
      <c r="C12407" s="1">
        <v>110697381</v>
      </c>
      <c r="D12407" s="1">
        <v>2</v>
      </c>
      <c r="E12407" s="1">
        <v>0</v>
      </c>
      <c r="F12407" s="1">
        <v>0</v>
      </c>
      <c r="G12407" s="7" t="str">
        <f>IF(E12407&lt;0,"0-",IF(E12407=0,"0",IF(E12407&lt;3.01,"0+ to 3",IF(E12407&lt;6.01,"3+ to 6",IF(E12407&lt;9.01,"6+ to 9",IF(E12407&lt;12.01,"9+ to 12",IF(E12407&lt;15.01,"12+ to 15",IF(E12407&lt;18.01,"15+ to 18",IF(E12407&lt;21.01,"18+ to 21",IF(E12407&lt;24.01,"21+ to 24",IF(E12407&lt;27.01,"24+ to 27",IF(E12407&lt;30.01,"27+ to 30","30+"))))))))))))</f>
        <v>0</v>
      </c>
      <c r="H12407" s="7" t="str">
        <f>IF(F12407&lt;0,"0-",IF(F12407=0,"0",IF(F12407&lt;3.01,"0+ to 3",IF(F12407&lt;6.01,"3+ to 6",IF(F12407&lt;9.01,"6+ to 9",IF(F12407&lt;12.01,"9+ to 12",IF(F12407&lt;15.01,"12+ to 15",IF(F12407&lt;18.01,"15+ to 18",IF(F12407&lt;21.01,"18+ to 21",IF(F12407&lt;24.01,"21+ to 24",IF(F12407&lt;27.01,"24+ to 27",IF(F12407&lt;30.01,"27+ to 30","30+"))))))))))))</f>
        <v>0</v>
      </c>
      <c r="I12407" t="str">
        <f>IF(G12407&lt;&gt;H12407,"DIFF","")</f>
        <v/>
      </c>
    </row>
    <row r="12408" spans="1:9">
      <c r="A12408" t="s">
        <v>102</v>
      </c>
      <c r="B12408" t="s">
        <v>255</v>
      </c>
      <c r="C12408" s="1">
        <v>110697466</v>
      </c>
      <c r="D12408" s="1">
        <v>6</v>
      </c>
      <c r="E12408" s="1">
        <v>0</v>
      </c>
      <c r="F12408" s="1">
        <v>0</v>
      </c>
      <c r="G12408" s="7" t="str">
        <f>IF(E12408&lt;0,"0-",IF(E12408=0,"0",IF(E12408&lt;3.01,"0+ to 3",IF(E12408&lt;6.01,"3+ to 6",IF(E12408&lt;9.01,"6+ to 9",IF(E12408&lt;12.01,"9+ to 12",IF(E12408&lt;15.01,"12+ to 15",IF(E12408&lt;18.01,"15+ to 18",IF(E12408&lt;21.01,"18+ to 21",IF(E12408&lt;24.01,"21+ to 24",IF(E12408&lt;27.01,"24+ to 27",IF(E12408&lt;30.01,"27+ to 30","30+"))))))))))))</f>
        <v>0</v>
      </c>
      <c r="H12408" s="7" t="str">
        <f>IF(F12408&lt;0,"0-",IF(F12408=0,"0",IF(F12408&lt;3.01,"0+ to 3",IF(F12408&lt;6.01,"3+ to 6",IF(F12408&lt;9.01,"6+ to 9",IF(F12408&lt;12.01,"9+ to 12",IF(F12408&lt;15.01,"12+ to 15",IF(F12408&lt;18.01,"15+ to 18",IF(F12408&lt;21.01,"18+ to 21",IF(F12408&lt;24.01,"21+ to 24",IF(F12408&lt;27.01,"24+ to 27",IF(F12408&lt;30.01,"27+ to 30","30+"))))))))))))</f>
        <v>0</v>
      </c>
      <c r="I12408" t="str">
        <f>IF(G12408&lt;&gt;H12408,"DIFF","")</f>
        <v/>
      </c>
    </row>
    <row r="12409" spans="1:9">
      <c r="A12409" t="s">
        <v>102</v>
      </c>
      <c r="B12409" t="s">
        <v>255</v>
      </c>
      <c r="C12409" s="1">
        <v>110697532</v>
      </c>
      <c r="D12409" s="1">
        <v>5</v>
      </c>
      <c r="E12409" s="1">
        <v>-4</v>
      </c>
      <c r="F12409" s="1">
        <v>0</v>
      </c>
      <c r="G12409" s="7" t="str">
        <f>IF(E12409&lt;0,"0-",IF(E12409=0,"0",IF(E12409&lt;3.01,"0+ to 3",IF(E12409&lt;6.01,"3+ to 6",IF(E12409&lt;9.01,"6+ to 9",IF(E12409&lt;12.01,"9+ to 12",IF(E12409&lt;15.01,"12+ to 15",IF(E12409&lt;18.01,"15+ to 18",IF(E12409&lt;21.01,"18+ to 21",IF(E12409&lt;24.01,"21+ to 24",IF(E12409&lt;27.01,"24+ to 27",IF(E12409&lt;30.01,"27+ to 30","30+"))))))))))))</f>
        <v>0-</v>
      </c>
      <c r="H12409" s="7" t="str">
        <f>IF(F12409&lt;0,"0-",IF(F12409=0,"0",IF(F12409&lt;3.01,"0+ to 3",IF(F12409&lt;6.01,"3+ to 6",IF(F12409&lt;9.01,"6+ to 9",IF(F12409&lt;12.01,"9+ to 12",IF(F12409&lt;15.01,"12+ to 15",IF(F12409&lt;18.01,"15+ to 18",IF(F12409&lt;21.01,"18+ to 21",IF(F12409&lt;24.01,"21+ to 24",IF(F12409&lt;27.01,"24+ to 27",IF(F12409&lt;30.01,"27+ to 30","30+"))))))))))))</f>
        <v>0</v>
      </c>
      <c r="I12409" t="str">
        <f>IF(G12409&lt;&gt;H12409,"DIFF","")</f>
        <v>DIFF</v>
      </c>
    </row>
    <row r="12410" spans="1:9">
      <c r="A12410" t="s">
        <v>102</v>
      </c>
      <c r="B12410" t="s">
        <v>255</v>
      </c>
      <c r="C12410" s="1">
        <v>110706827</v>
      </c>
      <c r="D12410" s="1">
        <v>2</v>
      </c>
      <c r="E12410" s="1">
        <v>0</v>
      </c>
      <c r="F12410" s="1">
        <v>0</v>
      </c>
      <c r="G12410" s="7" t="str">
        <f>IF(E12410&lt;0,"0-",IF(E12410=0,"0",IF(E12410&lt;3.01,"0+ to 3",IF(E12410&lt;6.01,"3+ to 6",IF(E12410&lt;9.01,"6+ to 9",IF(E12410&lt;12.01,"9+ to 12",IF(E12410&lt;15.01,"12+ to 15",IF(E12410&lt;18.01,"15+ to 18",IF(E12410&lt;21.01,"18+ to 21",IF(E12410&lt;24.01,"21+ to 24",IF(E12410&lt;27.01,"24+ to 27",IF(E12410&lt;30.01,"27+ to 30","30+"))))))))))))</f>
        <v>0</v>
      </c>
      <c r="H12410" s="7" t="str">
        <f>IF(F12410&lt;0,"0-",IF(F12410=0,"0",IF(F12410&lt;3.01,"0+ to 3",IF(F12410&lt;6.01,"3+ to 6",IF(F12410&lt;9.01,"6+ to 9",IF(F12410&lt;12.01,"9+ to 12",IF(F12410&lt;15.01,"12+ to 15",IF(F12410&lt;18.01,"15+ to 18",IF(F12410&lt;21.01,"18+ to 21",IF(F12410&lt;24.01,"21+ to 24",IF(F12410&lt;27.01,"24+ to 27",IF(F12410&lt;30.01,"27+ to 30","30+"))))))))))))</f>
        <v>0</v>
      </c>
      <c r="I12410" t="str">
        <f>IF(G12410&lt;&gt;H12410,"DIFF","")</f>
        <v/>
      </c>
    </row>
    <row r="12411" spans="1:9">
      <c r="A12411" t="s">
        <v>102</v>
      </c>
      <c r="B12411" t="s">
        <v>255</v>
      </c>
      <c r="C12411" s="1">
        <v>110707040</v>
      </c>
      <c r="D12411" s="1">
        <v>2</v>
      </c>
      <c r="E12411" s="1">
        <v>0</v>
      </c>
      <c r="F12411" s="1">
        <v>0</v>
      </c>
      <c r="G12411" s="7" t="str">
        <f>IF(E12411&lt;0,"0-",IF(E12411=0,"0",IF(E12411&lt;3.01,"0+ to 3",IF(E12411&lt;6.01,"3+ to 6",IF(E12411&lt;9.01,"6+ to 9",IF(E12411&lt;12.01,"9+ to 12",IF(E12411&lt;15.01,"12+ to 15",IF(E12411&lt;18.01,"15+ to 18",IF(E12411&lt;21.01,"18+ to 21",IF(E12411&lt;24.01,"21+ to 24",IF(E12411&lt;27.01,"24+ to 27",IF(E12411&lt;30.01,"27+ to 30","30+"))))))))))))</f>
        <v>0</v>
      </c>
      <c r="H12411" s="7" t="str">
        <f>IF(F12411&lt;0,"0-",IF(F12411=0,"0",IF(F12411&lt;3.01,"0+ to 3",IF(F12411&lt;6.01,"3+ to 6",IF(F12411&lt;9.01,"6+ to 9",IF(F12411&lt;12.01,"9+ to 12",IF(F12411&lt;15.01,"12+ to 15",IF(F12411&lt;18.01,"15+ to 18",IF(F12411&lt;21.01,"18+ to 21",IF(F12411&lt;24.01,"21+ to 24",IF(F12411&lt;27.01,"24+ to 27",IF(F12411&lt;30.01,"27+ to 30","30+"))))))))))))</f>
        <v>0</v>
      </c>
      <c r="I12411" t="str">
        <f>IF(G12411&lt;&gt;H12411,"DIFF","")</f>
        <v/>
      </c>
    </row>
    <row r="12412" spans="1:9">
      <c r="A12412" t="s">
        <v>102</v>
      </c>
      <c r="B12412" t="s">
        <v>254</v>
      </c>
      <c r="C12412" s="1">
        <v>110774460</v>
      </c>
      <c r="D12412" s="1">
        <v>5</v>
      </c>
      <c r="E12412" s="1">
        <v>0</v>
      </c>
      <c r="F12412" s="1">
        <v>0</v>
      </c>
      <c r="G12412" s="7" t="str">
        <f>IF(E12412&lt;0,"0-",IF(E12412=0,"0",IF(E12412&lt;3.01,"0+ to 3",IF(E12412&lt;6.01,"3+ to 6",IF(E12412&lt;9.01,"6+ to 9",IF(E12412&lt;12.01,"9+ to 12",IF(E12412&lt;15.01,"12+ to 15",IF(E12412&lt;18.01,"15+ to 18",IF(E12412&lt;21.01,"18+ to 21",IF(E12412&lt;24.01,"21+ to 24",IF(E12412&lt;27.01,"24+ to 27",IF(E12412&lt;30.01,"27+ to 30","30+"))))))))))))</f>
        <v>0</v>
      </c>
      <c r="H12412" s="7" t="str">
        <f>IF(F12412&lt;0,"0-",IF(F12412=0,"0",IF(F12412&lt;3.01,"0+ to 3",IF(F12412&lt;6.01,"3+ to 6",IF(F12412&lt;9.01,"6+ to 9",IF(F12412&lt;12.01,"9+ to 12",IF(F12412&lt;15.01,"12+ to 15",IF(F12412&lt;18.01,"15+ to 18",IF(F12412&lt;21.01,"18+ to 21",IF(F12412&lt;24.01,"21+ to 24",IF(F12412&lt;27.01,"24+ to 27",IF(F12412&lt;30.01,"27+ to 30","30+"))))))))))))</f>
        <v>0</v>
      </c>
      <c r="I12412" t="str">
        <f>IF(G12412&lt;&gt;H12412,"DIFF","")</f>
        <v/>
      </c>
    </row>
    <row r="12413" spans="1:9">
      <c r="A12413" t="s">
        <v>102</v>
      </c>
      <c r="B12413" t="s">
        <v>254</v>
      </c>
      <c r="C12413" s="1">
        <v>110775299</v>
      </c>
      <c r="D12413" s="1">
        <v>2</v>
      </c>
      <c r="E12413" s="1">
        <v>0</v>
      </c>
      <c r="F12413" s="1">
        <v>0</v>
      </c>
      <c r="G12413" s="7" t="str">
        <f>IF(E12413&lt;0,"0-",IF(E12413=0,"0",IF(E12413&lt;3.01,"0+ to 3",IF(E12413&lt;6.01,"3+ to 6",IF(E12413&lt;9.01,"6+ to 9",IF(E12413&lt;12.01,"9+ to 12",IF(E12413&lt;15.01,"12+ to 15",IF(E12413&lt;18.01,"15+ to 18",IF(E12413&lt;21.01,"18+ to 21",IF(E12413&lt;24.01,"21+ to 24",IF(E12413&lt;27.01,"24+ to 27",IF(E12413&lt;30.01,"27+ to 30","30+"))))))))))))</f>
        <v>0</v>
      </c>
      <c r="H12413" s="7" t="str">
        <f>IF(F12413&lt;0,"0-",IF(F12413=0,"0",IF(F12413&lt;3.01,"0+ to 3",IF(F12413&lt;6.01,"3+ to 6",IF(F12413&lt;9.01,"6+ to 9",IF(F12413&lt;12.01,"9+ to 12",IF(F12413&lt;15.01,"12+ to 15",IF(F12413&lt;18.01,"15+ to 18",IF(F12413&lt;21.01,"18+ to 21",IF(F12413&lt;24.01,"21+ to 24",IF(F12413&lt;27.01,"24+ to 27",IF(F12413&lt;30.01,"27+ to 30","30+"))))))))))))</f>
        <v>0</v>
      </c>
      <c r="I12413" t="str">
        <f>IF(G12413&lt;&gt;H12413,"DIFF","")</f>
        <v/>
      </c>
    </row>
    <row r="12414" spans="1:9">
      <c r="A12414" t="s">
        <v>102</v>
      </c>
      <c r="B12414" t="s">
        <v>254</v>
      </c>
      <c r="C12414" s="1">
        <v>110775669</v>
      </c>
      <c r="D12414" s="1">
        <v>2</v>
      </c>
      <c r="E12414" s="1">
        <v>0</v>
      </c>
      <c r="F12414" s="1">
        <v>15</v>
      </c>
      <c r="G12414" s="7" t="str">
        <f>IF(E12414&lt;0,"0-",IF(E12414=0,"0",IF(E12414&lt;3.01,"0+ to 3",IF(E12414&lt;6.01,"3+ to 6",IF(E12414&lt;9.01,"6+ to 9",IF(E12414&lt;12.01,"9+ to 12",IF(E12414&lt;15.01,"12+ to 15",IF(E12414&lt;18.01,"15+ to 18",IF(E12414&lt;21.01,"18+ to 21",IF(E12414&lt;24.01,"21+ to 24",IF(E12414&lt;27.01,"24+ to 27",IF(E12414&lt;30.01,"27+ to 30","30+"))))))))))))</f>
        <v>0</v>
      </c>
      <c r="H12414" s="7" t="str">
        <f>IF(F12414&lt;0,"0-",IF(F12414=0,"0",IF(F12414&lt;3.01,"0+ to 3",IF(F12414&lt;6.01,"3+ to 6",IF(F12414&lt;9.01,"6+ to 9",IF(F12414&lt;12.01,"9+ to 12",IF(F12414&lt;15.01,"12+ to 15",IF(F12414&lt;18.01,"15+ to 18",IF(F12414&lt;21.01,"18+ to 21",IF(F12414&lt;24.01,"21+ to 24",IF(F12414&lt;27.01,"24+ to 27",IF(F12414&lt;30.01,"27+ to 30","30+"))))))))))))</f>
        <v>12+ to 15</v>
      </c>
      <c r="I12414" t="str">
        <f>IF(G12414&lt;&gt;H12414,"DIFF","")</f>
        <v>DIFF</v>
      </c>
    </row>
    <row r="12415" spans="1:9">
      <c r="A12415" t="s">
        <v>102</v>
      </c>
      <c r="B12415" t="s">
        <v>254</v>
      </c>
      <c r="C12415" s="1">
        <v>110776028</v>
      </c>
      <c r="D12415" s="1">
        <v>5</v>
      </c>
      <c r="E12415" s="1">
        <v>0</v>
      </c>
      <c r="F12415" s="1">
        <v>0</v>
      </c>
      <c r="G12415" s="7" t="str">
        <f>IF(E12415&lt;0,"0-",IF(E12415=0,"0",IF(E12415&lt;3.01,"0+ to 3",IF(E12415&lt;6.01,"3+ to 6",IF(E12415&lt;9.01,"6+ to 9",IF(E12415&lt;12.01,"9+ to 12",IF(E12415&lt;15.01,"12+ to 15",IF(E12415&lt;18.01,"15+ to 18",IF(E12415&lt;21.01,"18+ to 21",IF(E12415&lt;24.01,"21+ to 24",IF(E12415&lt;27.01,"24+ to 27",IF(E12415&lt;30.01,"27+ to 30","30+"))))))))))))</f>
        <v>0</v>
      </c>
      <c r="H12415" s="7" t="str">
        <f>IF(F12415&lt;0,"0-",IF(F12415=0,"0",IF(F12415&lt;3.01,"0+ to 3",IF(F12415&lt;6.01,"3+ to 6",IF(F12415&lt;9.01,"6+ to 9",IF(F12415&lt;12.01,"9+ to 12",IF(F12415&lt;15.01,"12+ to 15",IF(F12415&lt;18.01,"15+ to 18",IF(F12415&lt;21.01,"18+ to 21",IF(F12415&lt;24.01,"21+ to 24",IF(F12415&lt;27.01,"24+ to 27",IF(F12415&lt;30.01,"27+ to 30","30+"))))))))))))</f>
        <v>0</v>
      </c>
      <c r="I12415" t="str">
        <f>IF(G12415&lt;&gt;H12415,"DIFF","")</f>
        <v/>
      </c>
    </row>
    <row r="12416" spans="1:9">
      <c r="A12416" t="s">
        <v>102</v>
      </c>
      <c r="B12416" t="s">
        <v>254</v>
      </c>
      <c r="C12416" s="1">
        <v>110778462</v>
      </c>
      <c r="D12416" s="1">
        <v>2</v>
      </c>
      <c r="E12416" s="1">
        <v>-6</v>
      </c>
      <c r="F12416" s="1">
        <v>11</v>
      </c>
      <c r="G12416" s="7" t="str">
        <f>IF(E12416&lt;0,"0-",IF(E12416=0,"0",IF(E12416&lt;3.01,"0+ to 3",IF(E12416&lt;6.01,"3+ to 6",IF(E12416&lt;9.01,"6+ to 9",IF(E12416&lt;12.01,"9+ to 12",IF(E12416&lt;15.01,"12+ to 15",IF(E12416&lt;18.01,"15+ to 18",IF(E12416&lt;21.01,"18+ to 21",IF(E12416&lt;24.01,"21+ to 24",IF(E12416&lt;27.01,"24+ to 27",IF(E12416&lt;30.01,"27+ to 30","30+"))))))))))))</f>
        <v>0-</v>
      </c>
      <c r="H12416" s="7" t="str">
        <f>IF(F12416&lt;0,"0-",IF(F12416=0,"0",IF(F12416&lt;3.01,"0+ to 3",IF(F12416&lt;6.01,"3+ to 6",IF(F12416&lt;9.01,"6+ to 9",IF(F12416&lt;12.01,"9+ to 12",IF(F12416&lt;15.01,"12+ to 15",IF(F12416&lt;18.01,"15+ to 18",IF(F12416&lt;21.01,"18+ to 21",IF(F12416&lt;24.01,"21+ to 24",IF(F12416&lt;27.01,"24+ to 27",IF(F12416&lt;30.01,"27+ to 30","30+"))))))))))))</f>
        <v>9+ to 12</v>
      </c>
      <c r="I12416" t="str">
        <f>IF(G12416&lt;&gt;H12416,"DIFF","")</f>
        <v>DIFF</v>
      </c>
    </row>
    <row r="12417" spans="1:9">
      <c r="A12417" t="s">
        <v>102</v>
      </c>
      <c r="B12417" t="s">
        <v>254</v>
      </c>
      <c r="C12417" s="1">
        <v>110781387</v>
      </c>
      <c r="D12417" s="1">
        <v>4</v>
      </c>
      <c r="E12417" s="1">
        <v>-9</v>
      </c>
      <c r="F12417" s="1">
        <v>45</v>
      </c>
      <c r="G12417" s="7" t="str">
        <f>IF(E12417&lt;0,"0-",IF(E12417=0,"0",IF(E12417&lt;3.01,"0+ to 3",IF(E12417&lt;6.01,"3+ to 6",IF(E12417&lt;9.01,"6+ to 9",IF(E12417&lt;12.01,"9+ to 12",IF(E12417&lt;15.01,"12+ to 15",IF(E12417&lt;18.01,"15+ to 18",IF(E12417&lt;21.01,"18+ to 21",IF(E12417&lt;24.01,"21+ to 24",IF(E12417&lt;27.01,"24+ to 27",IF(E12417&lt;30.01,"27+ to 30","30+"))))))))))))</f>
        <v>0-</v>
      </c>
      <c r="H12417" s="7" t="str">
        <f>IF(F12417&lt;0,"0-",IF(F12417=0,"0",IF(F12417&lt;3.01,"0+ to 3",IF(F12417&lt;6.01,"3+ to 6",IF(F12417&lt;9.01,"6+ to 9",IF(F12417&lt;12.01,"9+ to 12",IF(F12417&lt;15.01,"12+ to 15",IF(F12417&lt;18.01,"15+ to 18",IF(F12417&lt;21.01,"18+ to 21",IF(F12417&lt;24.01,"21+ to 24",IF(F12417&lt;27.01,"24+ to 27",IF(F12417&lt;30.01,"27+ to 30","30+"))))))))))))</f>
        <v>30+</v>
      </c>
      <c r="I12417" t="str">
        <f>IF(G12417&lt;&gt;H12417,"DIFF","")</f>
        <v>DIFF</v>
      </c>
    </row>
    <row r="12418" spans="1:9">
      <c r="A12418" t="s">
        <v>102</v>
      </c>
      <c r="B12418" t="s">
        <v>253</v>
      </c>
      <c r="C12418" s="1">
        <v>110810844</v>
      </c>
      <c r="D12418" s="1">
        <v>2</v>
      </c>
      <c r="E12418" s="1">
        <v>-7</v>
      </c>
      <c r="F12418" s="1">
        <v>12</v>
      </c>
      <c r="G12418" s="7" t="str">
        <f>IF(E12418&lt;0,"0-",IF(E12418=0,"0",IF(E12418&lt;3.01,"0+ to 3",IF(E12418&lt;6.01,"3+ to 6",IF(E12418&lt;9.01,"6+ to 9",IF(E12418&lt;12.01,"9+ to 12",IF(E12418&lt;15.01,"12+ to 15",IF(E12418&lt;18.01,"15+ to 18",IF(E12418&lt;21.01,"18+ to 21",IF(E12418&lt;24.01,"21+ to 24",IF(E12418&lt;27.01,"24+ to 27",IF(E12418&lt;30.01,"27+ to 30","30+"))))))))))))</f>
        <v>0-</v>
      </c>
      <c r="H12418" s="7" t="str">
        <f>IF(F12418&lt;0,"0-",IF(F12418=0,"0",IF(F12418&lt;3.01,"0+ to 3",IF(F12418&lt;6.01,"3+ to 6",IF(F12418&lt;9.01,"6+ to 9",IF(F12418&lt;12.01,"9+ to 12",IF(F12418&lt;15.01,"12+ to 15",IF(F12418&lt;18.01,"15+ to 18",IF(F12418&lt;21.01,"18+ to 21",IF(F12418&lt;24.01,"21+ to 24",IF(F12418&lt;27.01,"24+ to 27",IF(F12418&lt;30.01,"27+ to 30","30+"))))))))))))</f>
        <v>9+ to 12</v>
      </c>
      <c r="I12418" t="str">
        <f>IF(G12418&lt;&gt;H12418,"DIFF","")</f>
        <v>DIFF</v>
      </c>
    </row>
    <row r="12419" spans="1:9">
      <c r="A12419" t="s">
        <v>102</v>
      </c>
      <c r="B12419" t="s">
        <v>253</v>
      </c>
      <c r="C12419" s="1">
        <v>110812530</v>
      </c>
      <c r="D12419" s="1">
        <v>5</v>
      </c>
      <c r="E12419" s="1">
        <v>0</v>
      </c>
      <c r="F12419" s="1">
        <v>0</v>
      </c>
      <c r="G12419" s="7" t="str">
        <f>IF(E12419&lt;0,"0-",IF(E12419=0,"0",IF(E12419&lt;3.01,"0+ to 3",IF(E12419&lt;6.01,"3+ to 6",IF(E12419&lt;9.01,"6+ to 9",IF(E12419&lt;12.01,"9+ to 12",IF(E12419&lt;15.01,"12+ to 15",IF(E12419&lt;18.01,"15+ to 18",IF(E12419&lt;21.01,"18+ to 21",IF(E12419&lt;24.01,"21+ to 24",IF(E12419&lt;27.01,"24+ to 27",IF(E12419&lt;30.01,"27+ to 30","30+"))))))))))))</f>
        <v>0</v>
      </c>
      <c r="H12419" s="7" t="str">
        <f>IF(F12419&lt;0,"0-",IF(F12419=0,"0",IF(F12419&lt;3.01,"0+ to 3",IF(F12419&lt;6.01,"3+ to 6",IF(F12419&lt;9.01,"6+ to 9",IF(F12419&lt;12.01,"9+ to 12",IF(F12419&lt;15.01,"12+ to 15",IF(F12419&lt;18.01,"15+ to 18",IF(F12419&lt;21.01,"18+ to 21",IF(F12419&lt;24.01,"21+ to 24",IF(F12419&lt;27.01,"24+ to 27",IF(F12419&lt;30.01,"27+ to 30","30+"))))))))))))</f>
        <v>0</v>
      </c>
      <c r="I12419" t="str">
        <f>IF(G12419&lt;&gt;H12419,"DIFF","")</f>
        <v/>
      </c>
    </row>
    <row r="12420" spans="1:9">
      <c r="A12420" t="s">
        <v>102</v>
      </c>
      <c r="B12420" t="s">
        <v>253</v>
      </c>
      <c r="C12420" s="1">
        <v>110819372</v>
      </c>
      <c r="D12420" s="1">
        <v>2</v>
      </c>
      <c r="E12420" s="1">
        <v>-6</v>
      </c>
      <c r="F12420" s="1">
        <v>11</v>
      </c>
      <c r="G12420" s="7" t="str">
        <f>IF(E12420&lt;0,"0-",IF(E12420=0,"0",IF(E12420&lt;3.01,"0+ to 3",IF(E12420&lt;6.01,"3+ to 6",IF(E12420&lt;9.01,"6+ to 9",IF(E12420&lt;12.01,"9+ to 12",IF(E12420&lt;15.01,"12+ to 15",IF(E12420&lt;18.01,"15+ to 18",IF(E12420&lt;21.01,"18+ to 21",IF(E12420&lt;24.01,"21+ to 24",IF(E12420&lt;27.01,"24+ to 27",IF(E12420&lt;30.01,"27+ to 30","30+"))))))))))))</f>
        <v>0-</v>
      </c>
      <c r="H12420" s="7" t="str">
        <f>IF(F12420&lt;0,"0-",IF(F12420=0,"0",IF(F12420&lt;3.01,"0+ to 3",IF(F12420&lt;6.01,"3+ to 6",IF(F12420&lt;9.01,"6+ to 9",IF(F12420&lt;12.01,"9+ to 12",IF(F12420&lt;15.01,"12+ to 15",IF(F12420&lt;18.01,"15+ to 18",IF(F12420&lt;21.01,"18+ to 21",IF(F12420&lt;24.01,"21+ to 24",IF(F12420&lt;27.01,"24+ to 27",IF(F12420&lt;30.01,"27+ to 30","30+"))))))))))))</f>
        <v>9+ to 12</v>
      </c>
      <c r="I12420" t="str">
        <f>IF(G12420&lt;&gt;H12420,"DIFF","")</f>
        <v>DIFF</v>
      </c>
    </row>
    <row r="12421" spans="1:9">
      <c r="A12421" t="s">
        <v>102</v>
      </c>
      <c r="B12421" t="s">
        <v>253</v>
      </c>
      <c r="C12421" s="1">
        <v>110825614</v>
      </c>
      <c r="D12421" s="1">
        <v>4</v>
      </c>
      <c r="E12421" s="1">
        <v>0</v>
      </c>
      <c r="F12421" s="1">
        <v>1</v>
      </c>
      <c r="G12421" s="7" t="str">
        <f>IF(E12421&lt;0,"0-",IF(E12421=0,"0",IF(E12421&lt;3.01,"0+ to 3",IF(E12421&lt;6.01,"3+ to 6",IF(E12421&lt;9.01,"6+ to 9",IF(E12421&lt;12.01,"9+ to 12",IF(E12421&lt;15.01,"12+ to 15",IF(E12421&lt;18.01,"15+ to 18",IF(E12421&lt;21.01,"18+ to 21",IF(E12421&lt;24.01,"21+ to 24",IF(E12421&lt;27.01,"24+ to 27",IF(E12421&lt;30.01,"27+ to 30","30+"))))))))))))</f>
        <v>0</v>
      </c>
      <c r="H12421" s="7" t="str">
        <f>IF(F12421&lt;0,"0-",IF(F12421=0,"0",IF(F12421&lt;3.01,"0+ to 3",IF(F12421&lt;6.01,"3+ to 6",IF(F12421&lt;9.01,"6+ to 9",IF(F12421&lt;12.01,"9+ to 12",IF(F12421&lt;15.01,"12+ to 15",IF(F12421&lt;18.01,"15+ to 18",IF(F12421&lt;21.01,"18+ to 21",IF(F12421&lt;24.01,"21+ to 24",IF(F12421&lt;27.01,"24+ to 27",IF(F12421&lt;30.01,"27+ to 30","30+"))))))))))))</f>
        <v>0+ to 3</v>
      </c>
      <c r="I12421" t="str">
        <f>IF(G12421&lt;&gt;H12421,"DIFF","")</f>
        <v>DIFF</v>
      </c>
    </row>
    <row r="12422" spans="1:9">
      <c r="A12422" t="s">
        <v>103</v>
      </c>
      <c r="B12422" t="s">
        <v>253</v>
      </c>
      <c r="C12422" s="1">
        <v>110828218</v>
      </c>
      <c r="D12422" s="1">
        <v>2</v>
      </c>
      <c r="E12422" s="1">
        <v>-19</v>
      </c>
      <c r="F12422" s="1">
        <v>58</v>
      </c>
      <c r="G12422" s="7" t="str">
        <f>IF(E12422&lt;0,"0-",IF(E12422=0,"0",IF(E12422&lt;3.01,"0+ to 3",IF(E12422&lt;6.01,"3+ to 6",IF(E12422&lt;9.01,"6+ to 9",IF(E12422&lt;12.01,"9+ to 12",IF(E12422&lt;15.01,"12+ to 15",IF(E12422&lt;18.01,"15+ to 18",IF(E12422&lt;21.01,"18+ to 21",IF(E12422&lt;24.01,"21+ to 24",IF(E12422&lt;27.01,"24+ to 27",IF(E12422&lt;30.01,"27+ to 30","30+"))))))))))))</f>
        <v>0-</v>
      </c>
      <c r="H12422" s="7" t="str">
        <f>IF(F12422&lt;0,"0-",IF(F12422=0,"0",IF(F12422&lt;3.01,"0+ to 3",IF(F12422&lt;6.01,"3+ to 6",IF(F12422&lt;9.01,"6+ to 9",IF(F12422&lt;12.01,"9+ to 12",IF(F12422&lt;15.01,"12+ to 15",IF(F12422&lt;18.01,"15+ to 18",IF(F12422&lt;21.01,"18+ to 21",IF(F12422&lt;24.01,"21+ to 24",IF(F12422&lt;27.01,"24+ to 27",IF(F12422&lt;30.01,"27+ to 30","30+"))))))))))))</f>
        <v>30+</v>
      </c>
      <c r="I12422" t="str">
        <f>IF(G12422&lt;&gt;H12422,"DIFF","")</f>
        <v>DIFF</v>
      </c>
    </row>
    <row r="12423" spans="1:9">
      <c r="A12423" t="s">
        <v>102</v>
      </c>
      <c r="B12423" t="s">
        <v>253</v>
      </c>
      <c r="C12423" s="1">
        <v>110829340</v>
      </c>
      <c r="D12423" s="1">
        <v>4</v>
      </c>
      <c r="E12423" s="1">
        <v>0</v>
      </c>
      <c r="F12423" s="1">
        <v>0</v>
      </c>
      <c r="G12423" s="7" t="str">
        <f>IF(E12423&lt;0,"0-",IF(E12423=0,"0",IF(E12423&lt;3.01,"0+ to 3",IF(E12423&lt;6.01,"3+ to 6",IF(E12423&lt;9.01,"6+ to 9",IF(E12423&lt;12.01,"9+ to 12",IF(E12423&lt;15.01,"12+ to 15",IF(E12423&lt;18.01,"15+ to 18",IF(E12423&lt;21.01,"18+ to 21",IF(E12423&lt;24.01,"21+ to 24",IF(E12423&lt;27.01,"24+ to 27",IF(E12423&lt;30.01,"27+ to 30","30+"))))))))))))</f>
        <v>0</v>
      </c>
      <c r="H12423" s="7" t="str">
        <f>IF(F12423&lt;0,"0-",IF(F12423=0,"0",IF(F12423&lt;3.01,"0+ to 3",IF(F12423&lt;6.01,"3+ to 6",IF(F12423&lt;9.01,"6+ to 9",IF(F12423&lt;12.01,"9+ to 12",IF(F12423&lt;15.01,"12+ to 15",IF(F12423&lt;18.01,"15+ to 18",IF(F12423&lt;21.01,"18+ to 21",IF(F12423&lt;24.01,"21+ to 24",IF(F12423&lt;27.01,"24+ to 27",IF(F12423&lt;30.01,"27+ to 30","30+"))))))))))))</f>
        <v>0</v>
      </c>
      <c r="I12423" t="str">
        <f>IF(G12423&lt;&gt;H12423,"DIFF","")</f>
        <v/>
      </c>
    </row>
    <row r="12424" spans="1:9">
      <c r="A12424" t="s">
        <v>102</v>
      </c>
      <c r="B12424" t="s">
        <v>252</v>
      </c>
      <c r="C12424" s="1">
        <v>110852002</v>
      </c>
      <c r="D12424" s="1">
        <v>2</v>
      </c>
      <c r="E12424" s="1">
        <v>-4</v>
      </c>
      <c r="F12424" s="1">
        <v>6</v>
      </c>
      <c r="G12424" s="7" t="str">
        <f>IF(E12424&lt;0,"0-",IF(E12424=0,"0",IF(E12424&lt;3.01,"0+ to 3",IF(E12424&lt;6.01,"3+ to 6",IF(E12424&lt;9.01,"6+ to 9",IF(E12424&lt;12.01,"9+ to 12",IF(E12424&lt;15.01,"12+ to 15",IF(E12424&lt;18.01,"15+ to 18",IF(E12424&lt;21.01,"18+ to 21",IF(E12424&lt;24.01,"21+ to 24",IF(E12424&lt;27.01,"24+ to 27",IF(E12424&lt;30.01,"27+ to 30","30+"))))))))))))</f>
        <v>0-</v>
      </c>
      <c r="H12424" s="7" t="str">
        <f>IF(F12424&lt;0,"0-",IF(F12424=0,"0",IF(F12424&lt;3.01,"0+ to 3",IF(F12424&lt;6.01,"3+ to 6",IF(F12424&lt;9.01,"6+ to 9",IF(F12424&lt;12.01,"9+ to 12",IF(F12424&lt;15.01,"12+ to 15",IF(F12424&lt;18.01,"15+ to 18",IF(F12424&lt;21.01,"18+ to 21",IF(F12424&lt;24.01,"21+ to 24",IF(F12424&lt;27.01,"24+ to 27",IF(F12424&lt;30.01,"27+ to 30","30+"))))))))))))</f>
        <v>3+ to 6</v>
      </c>
      <c r="I12424" t="str">
        <f>IF(G12424&lt;&gt;H12424,"DIFF","")</f>
        <v>DIFF</v>
      </c>
    </row>
    <row r="12425" spans="1:9">
      <c r="A12425" t="s">
        <v>102</v>
      </c>
      <c r="B12425" t="s">
        <v>252</v>
      </c>
      <c r="C12425" s="1">
        <v>110855008</v>
      </c>
      <c r="D12425" s="1">
        <v>2</v>
      </c>
      <c r="E12425" s="1">
        <v>0</v>
      </c>
      <c r="F12425" s="1">
        <v>0</v>
      </c>
      <c r="G12425" s="7" t="str">
        <f>IF(E12425&lt;0,"0-",IF(E12425=0,"0",IF(E12425&lt;3.01,"0+ to 3",IF(E12425&lt;6.01,"3+ to 6",IF(E12425&lt;9.01,"6+ to 9",IF(E12425&lt;12.01,"9+ to 12",IF(E12425&lt;15.01,"12+ to 15",IF(E12425&lt;18.01,"15+ to 18",IF(E12425&lt;21.01,"18+ to 21",IF(E12425&lt;24.01,"21+ to 24",IF(E12425&lt;27.01,"24+ to 27",IF(E12425&lt;30.01,"27+ to 30","30+"))))))))))))</f>
        <v>0</v>
      </c>
      <c r="H12425" s="7" t="str">
        <f>IF(F12425&lt;0,"0-",IF(F12425=0,"0",IF(F12425&lt;3.01,"0+ to 3",IF(F12425&lt;6.01,"3+ to 6",IF(F12425&lt;9.01,"6+ to 9",IF(F12425&lt;12.01,"9+ to 12",IF(F12425&lt;15.01,"12+ to 15",IF(F12425&lt;18.01,"15+ to 18",IF(F12425&lt;21.01,"18+ to 21",IF(F12425&lt;24.01,"21+ to 24",IF(F12425&lt;27.01,"24+ to 27",IF(F12425&lt;30.01,"27+ to 30","30+"))))))))))))</f>
        <v>0</v>
      </c>
      <c r="I12425" t="str">
        <f>IF(G12425&lt;&gt;H12425,"DIFF","")</f>
        <v/>
      </c>
    </row>
    <row r="12426" spans="1:9">
      <c r="A12426" t="s">
        <v>102</v>
      </c>
      <c r="B12426" t="s">
        <v>252</v>
      </c>
      <c r="C12426" s="1">
        <v>110857370</v>
      </c>
      <c r="D12426" s="1">
        <v>2</v>
      </c>
      <c r="E12426" s="1">
        <v>-6</v>
      </c>
      <c r="F12426" s="1">
        <v>14</v>
      </c>
      <c r="G12426" s="7" t="str">
        <f>IF(E12426&lt;0,"0-",IF(E12426=0,"0",IF(E12426&lt;3.01,"0+ to 3",IF(E12426&lt;6.01,"3+ to 6",IF(E12426&lt;9.01,"6+ to 9",IF(E12426&lt;12.01,"9+ to 12",IF(E12426&lt;15.01,"12+ to 15",IF(E12426&lt;18.01,"15+ to 18",IF(E12426&lt;21.01,"18+ to 21",IF(E12426&lt;24.01,"21+ to 24",IF(E12426&lt;27.01,"24+ to 27",IF(E12426&lt;30.01,"27+ to 30","30+"))))))))))))</f>
        <v>0-</v>
      </c>
      <c r="H12426" s="7" t="str">
        <f>IF(F12426&lt;0,"0-",IF(F12426=0,"0",IF(F12426&lt;3.01,"0+ to 3",IF(F12426&lt;6.01,"3+ to 6",IF(F12426&lt;9.01,"6+ to 9",IF(F12426&lt;12.01,"9+ to 12",IF(F12426&lt;15.01,"12+ to 15",IF(F12426&lt;18.01,"15+ to 18",IF(F12426&lt;21.01,"18+ to 21",IF(F12426&lt;24.01,"21+ to 24",IF(F12426&lt;27.01,"24+ to 27",IF(F12426&lt;30.01,"27+ to 30","30+"))))))))))))</f>
        <v>12+ to 15</v>
      </c>
      <c r="I12426" t="str">
        <f>IF(G12426&lt;&gt;H12426,"DIFF","")</f>
        <v>DIFF</v>
      </c>
    </row>
    <row r="12427" spans="1:9">
      <c r="A12427" t="s">
        <v>102</v>
      </c>
      <c r="B12427" t="s">
        <v>252</v>
      </c>
      <c r="C12427" s="1">
        <v>110858145</v>
      </c>
      <c r="D12427" s="1">
        <v>5</v>
      </c>
      <c r="E12427" s="1">
        <v>0</v>
      </c>
      <c r="F12427" s="1">
        <v>0</v>
      </c>
      <c r="G12427" s="7" t="str">
        <f>IF(E12427&lt;0,"0-",IF(E12427=0,"0",IF(E12427&lt;3.01,"0+ to 3",IF(E12427&lt;6.01,"3+ to 6",IF(E12427&lt;9.01,"6+ to 9",IF(E12427&lt;12.01,"9+ to 12",IF(E12427&lt;15.01,"12+ to 15",IF(E12427&lt;18.01,"15+ to 18",IF(E12427&lt;21.01,"18+ to 21",IF(E12427&lt;24.01,"21+ to 24",IF(E12427&lt;27.01,"24+ to 27",IF(E12427&lt;30.01,"27+ to 30","30+"))))))))))))</f>
        <v>0</v>
      </c>
      <c r="H12427" s="7" t="str">
        <f>IF(F12427&lt;0,"0-",IF(F12427=0,"0",IF(F12427&lt;3.01,"0+ to 3",IF(F12427&lt;6.01,"3+ to 6",IF(F12427&lt;9.01,"6+ to 9",IF(F12427&lt;12.01,"9+ to 12",IF(F12427&lt;15.01,"12+ to 15",IF(F12427&lt;18.01,"15+ to 18",IF(F12427&lt;21.01,"18+ to 21",IF(F12427&lt;24.01,"21+ to 24",IF(F12427&lt;27.01,"24+ to 27",IF(F12427&lt;30.01,"27+ to 30","30+"))))))))))))</f>
        <v>0</v>
      </c>
      <c r="I12427" t="str">
        <f>IF(G12427&lt;&gt;H12427,"DIFF","")</f>
        <v/>
      </c>
    </row>
    <row r="12428" spans="1:9">
      <c r="A12428" t="s">
        <v>102</v>
      </c>
      <c r="B12428" t="s">
        <v>252</v>
      </c>
      <c r="C12428" s="1">
        <v>110859115</v>
      </c>
      <c r="D12428" s="1">
        <v>5</v>
      </c>
      <c r="E12428" s="1">
        <v>-3</v>
      </c>
      <c r="F12428" s="1">
        <v>-2</v>
      </c>
      <c r="G12428" s="7" t="str">
        <f>IF(E12428&lt;0,"0-",IF(E12428=0,"0",IF(E12428&lt;3.01,"0+ to 3",IF(E12428&lt;6.01,"3+ to 6",IF(E12428&lt;9.01,"6+ to 9",IF(E12428&lt;12.01,"9+ to 12",IF(E12428&lt;15.01,"12+ to 15",IF(E12428&lt;18.01,"15+ to 18",IF(E12428&lt;21.01,"18+ to 21",IF(E12428&lt;24.01,"21+ to 24",IF(E12428&lt;27.01,"24+ to 27",IF(E12428&lt;30.01,"27+ to 30","30+"))))))))))))</f>
        <v>0-</v>
      </c>
      <c r="H12428" s="7" t="str">
        <f>IF(F12428&lt;0,"0-",IF(F12428=0,"0",IF(F12428&lt;3.01,"0+ to 3",IF(F12428&lt;6.01,"3+ to 6",IF(F12428&lt;9.01,"6+ to 9",IF(F12428&lt;12.01,"9+ to 12",IF(F12428&lt;15.01,"12+ to 15",IF(F12428&lt;18.01,"15+ to 18",IF(F12428&lt;21.01,"18+ to 21",IF(F12428&lt;24.01,"21+ to 24",IF(F12428&lt;27.01,"24+ to 27",IF(F12428&lt;30.01,"27+ to 30","30+"))))))))))))</f>
        <v>0-</v>
      </c>
      <c r="I12428" t="str">
        <f>IF(G12428&lt;&gt;H12428,"DIFF","")</f>
        <v/>
      </c>
    </row>
    <row r="12429" spans="1:9">
      <c r="A12429" t="s">
        <v>102</v>
      </c>
      <c r="B12429" t="s">
        <v>252</v>
      </c>
      <c r="C12429" s="1">
        <v>110859419</v>
      </c>
      <c r="D12429" s="1">
        <v>5</v>
      </c>
      <c r="E12429" s="1">
        <v>-6</v>
      </c>
      <c r="F12429" s="1">
        <v>-5</v>
      </c>
      <c r="G12429" s="7" t="str">
        <f>IF(E12429&lt;0,"0-",IF(E12429=0,"0",IF(E12429&lt;3.01,"0+ to 3",IF(E12429&lt;6.01,"3+ to 6",IF(E12429&lt;9.01,"6+ to 9",IF(E12429&lt;12.01,"9+ to 12",IF(E12429&lt;15.01,"12+ to 15",IF(E12429&lt;18.01,"15+ to 18",IF(E12429&lt;21.01,"18+ to 21",IF(E12429&lt;24.01,"21+ to 24",IF(E12429&lt;27.01,"24+ to 27",IF(E12429&lt;30.01,"27+ to 30","30+"))))))))))))</f>
        <v>0-</v>
      </c>
      <c r="H12429" s="7" t="str">
        <f>IF(F12429&lt;0,"0-",IF(F12429=0,"0",IF(F12429&lt;3.01,"0+ to 3",IF(F12429&lt;6.01,"3+ to 6",IF(F12429&lt;9.01,"6+ to 9",IF(F12429&lt;12.01,"9+ to 12",IF(F12429&lt;15.01,"12+ to 15",IF(F12429&lt;18.01,"15+ to 18",IF(F12429&lt;21.01,"18+ to 21",IF(F12429&lt;24.01,"21+ to 24",IF(F12429&lt;27.01,"24+ to 27",IF(F12429&lt;30.01,"27+ to 30","30+"))))))))))))</f>
        <v>0-</v>
      </c>
      <c r="I12429" t="str">
        <f>IF(G12429&lt;&gt;H12429,"DIFF","")</f>
        <v/>
      </c>
    </row>
    <row r="12430" spans="1:9">
      <c r="A12430" t="s">
        <v>102</v>
      </c>
      <c r="B12430" t="s">
        <v>252</v>
      </c>
      <c r="C12430" s="1">
        <v>110860851</v>
      </c>
      <c r="D12430" s="1">
        <v>3</v>
      </c>
      <c r="E12430" s="1">
        <v>0</v>
      </c>
      <c r="F12430" s="1">
        <v>0</v>
      </c>
      <c r="G12430" s="7" t="str">
        <f>IF(E12430&lt;0,"0-",IF(E12430=0,"0",IF(E12430&lt;3.01,"0+ to 3",IF(E12430&lt;6.01,"3+ to 6",IF(E12430&lt;9.01,"6+ to 9",IF(E12430&lt;12.01,"9+ to 12",IF(E12430&lt;15.01,"12+ to 15",IF(E12430&lt;18.01,"15+ to 18",IF(E12430&lt;21.01,"18+ to 21",IF(E12430&lt;24.01,"21+ to 24",IF(E12430&lt;27.01,"24+ to 27",IF(E12430&lt;30.01,"27+ to 30","30+"))))))))))))</f>
        <v>0</v>
      </c>
      <c r="H12430" s="7" t="str">
        <f>IF(F12430&lt;0,"0-",IF(F12430=0,"0",IF(F12430&lt;3.01,"0+ to 3",IF(F12430&lt;6.01,"3+ to 6",IF(F12430&lt;9.01,"6+ to 9",IF(F12430&lt;12.01,"9+ to 12",IF(F12430&lt;15.01,"12+ to 15",IF(F12430&lt;18.01,"15+ to 18",IF(F12430&lt;21.01,"18+ to 21",IF(F12430&lt;24.01,"21+ to 24",IF(F12430&lt;27.01,"24+ to 27",IF(F12430&lt;30.01,"27+ to 30","30+"))))))))))))</f>
        <v>0</v>
      </c>
      <c r="I12430" t="str">
        <f>IF(G12430&lt;&gt;H12430,"DIFF","")</f>
        <v/>
      </c>
    </row>
    <row r="12431" spans="1:9">
      <c r="A12431" t="s">
        <v>103</v>
      </c>
      <c r="B12431" t="s">
        <v>252</v>
      </c>
      <c r="C12431" s="1">
        <v>110864128</v>
      </c>
      <c r="D12431" s="1">
        <v>3</v>
      </c>
      <c r="E12431" s="1">
        <v>-9</v>
      </c>
      <c r="F12431" s="1">
        <v>19</v>
      </c>
      <c r="G12431" s="7" t="str">
        <f>IF(E12431&lt;0,"0-",IF(E12431=0,"0",IF(E12431&lt;3.01,"0+ to 3",IF(E12431&lt;6.01,"3+ to 6",IF(E12431&lt;9.01,"6+ to 9",IF(E12431&lt;12.01,"9+ to 12",IF(E12431&lt;15.01,"12+ to 15",IF(E12431&lt;18.01,"15+ to 18",IF(E12431&lt;21.01,"18+ to 21",IF(E12431&lt;24.01,"21+ to 24",IF(E12431&lt;27.01,"24+ to 27",IF(E12431&lt;30.01,"27+ to 30","30+"))))))))))))</f>
        <v>0-</v>
      </c>
      <c r="H12431" s="7" t="str">
        <f>IF(F12431&lt;0,"0-",IF(F12431=0,"0",IF(F12431&lt;3.01,"0+ to 3",IF(F12431&lt;6.01,"3+ to 6",IF(F12431&lt;9.01,"6+ to 9",IF(F12431&lt;12.01,"9+ to 12",IF(F12431&lt;15.01,"12+ to 15",IF(F12431&lt;18.01,"15+ to 18",IF(F12431&lt;21.01,"18+ to 21",IF(F12431&lt;24.01,"21+ to 24",IF(F12431&lt;27.01,"24+ to 27",IF(F12431&lt;30.01,"27+ to 30","30+"))))))))))))</f>
        <v>18+ to 21</v>
      </c>
      <c r="I12431" t="str">
        <f>IF(G12431&lt;&gt;H12431,"DIFF","")</f>
        <v>DIFF</v>
      </c>
    </row>
    <row r="12432" spans="1:9">
      <c r="A12432" t="s">
        <v>102</v>
      </c>
      <c r="B12432" t="s">
        <v>252</v>
      </c>
      <c r="C12432" s="1">
        <v>110866762</v>
      </c>
      <c r="D12432" s="1">
        <v>2</v>
      </c>
      <c r="E12432" s="1">
        <v>0</v>
      </c>
      <c r="F12432" s="1">
        <v>0</v>
      </c>
      <c r="G12432" s="7" t="str">
        <f>IF(E12432&lt;0,"0-",IF(E12432=0,"0",IF(E12432&lt;3.01,"0+ to 3",IF(E12432&lt;6.01,"3+ to 6",IF(E12432&lt;9.01,"6+ to 9",IF(E12432&lt;12.01,"9+ to 12",IF(E12432&lt;15.01,"12+ to 15",IF(E12432&lt;18.01,"15+ to 18",IF(E12432&lt;21.01,"18+ to 21",IF(E12432&lt;24.01,"21+ to 24",IF(E12432&lt;27.01,"24+ to 27",IF(E12432&lt;30.01,"27+ to 30","30+"))))))))))))</f>
        <v>0</v>
      </c>
      <c r="H12432" s="7" t="str">
        <f>IF(F12432&lt;0,"0-",IF(F12432=0,"0",IF(F12432&lt;3.01,"0+ to 3",IF(F12432&lt;6.01,"3+ to 6",IF(F12432&lt;9.01,"6+ to 9",IF(F12432&lt;12.01,"9+ to 12",IF(F12432&lt;15.01,"12+ to 15",IF(F12432&lt;18.01,"15+ to 18",IF(F12432&lt;21.01,"18+ to 21",IF(F12432&lt;24.01,"21+ to 24",IF(F12432&lt;27.01,"24+ to 27",IF(F12432&lt;30.01,"27+ to 30","30+"))))))))))))</f>
        <v>0</v>
      </c>
      <c r="I12432" t="str">
        <f>IF(G12432&lt;&gt;H12432,"DIFF","")</f>
        <v/>
      </c>
    </row>
    <row r="12433" spans="1:9">
      <c r="A12433" t="s">
        <v>102</v>
      </c>
      <c r="B12433" t="s">
        <v>252</v>
      </c>
      <c r="C12433" s="1">
        <v>110869904</v>
      </c>
      <c r="D12433" s="1">
        <v>4</v>
      </c>
      <c r="E12433" s="1">
        <v>-4</v>
      </c>
      <c r="F12433" s="1">
        <v>16</v>
      </c>
      <c r="G12433" s="7" t="str">
        <f>IF(E12433&lt;0,"0-",IF(E12433=0,"0",IF(E12433&lt;3.01,"0+ to 3",IF(E12433&lt;6.01,"3+ to 6",IF(E12433&lt;9.01,"6+ to 9",IF(E12433&lt;12.01,"9+ to 12",IF(E12433&lt;15.01,"12+ to 15",IF(E12433&lt;18.01,"15+ to 18",IF(E12433&lt;21.01,"18+ to 21",IF(E12433&lt;24.01,"21+ to 24",IF(E12433&lt;27.01,"24+ to 27",IF(E12433&lt;30.01,"27+ to 30","30+"))))))))))))</f>
        <v>0-</v>
      </c>
      <c r="H12433" s="7" t="str">
        <f>IF(F12433&lt;0,"0-",IF(F12433=0,"0",IF(F12433&lt;3.01,"0+ to 3",IF(F12433&lt;6.01,"3+ to 6",IF(F12433&lt;9.01,"6+ to 9",IF(F12433&lt;12.01,"9+ to 12",IF(F12433&lt;15.01,"12+ to 15",IF(F12433&lt;18.01,"15+ to 18",IF(F12433&lt;21.01,"18+ to 21",IF(F12433&lt;24.01,"21+ to 24",IF(F12433&lt;27.01,"24+ to 27",IF(F12433&lt;30.01,"27+ to 30","30+"))))))))))))</f>
        <v>15+ to 18</v>
      </c>
      <c r="I12433" t="str">
        <f>IF(G12433&lt;&gt;H12433,"DIFF","")</f>
        <v>DIFF</v>
      </c>
    </row>
    <row r="12434" spans="1:9">
      <c r="A12434" t="s">
        <v>102</v>
      </c>
      <c r="B12434" t="s">
        <v>252</v>
      </c>
      <c r="C12434" s="1">
        <v>110870005</v>
      </c>
      <c r="D12434" s="1">
        <v>5</v>
      </c>
      <c r="E12434" s="1">
        <v>0</v>
      </c>
      <c r="F12434" s="1">
        <v>0</v>
      </c>
      <c r="G12434" s="7" t="str">
        <f>IF(E12434&lt;0,"0-",IF(E12434=0,"0",IF(E12434&lt;3.01,"0+ to 3",IF(E12434&lt;6.01,"3+ to 6",IF(E12434&lt;9.01,"6+ to 9",IF(E12434&lt;12.01,"9+ to 12",IF(E12434&lt;15.01,"12+ to 15",IF(E12434&lt;18.01,"15+ to 18",IF(E12434&lt;21.01,"18+ to 21",IF(E12434&lt;24.01,"21+ to 24",IF(E12434&lt;27.01,"24+ to 27",IF(E12434&lt;30.01,"27+ to 30","30+"))))))))))))</f>
        <v>0</v>
      </c>
      <c r="H12434" s="7" t="str">
        <f>IF(F12434&lt;0,"0-",IF(F12434=0,"0",IF(F12434&lt;3.01,"0+ to 3",IF(F12434&lt;6.01,"3+ to 6",IF(F12434&lt;9.01,"6+ to 9",IF(F12434&lt;12.01,"9+ to 12",IF(F12434&lt;15.01,"12+ to 15",IF(F12434&lt;18.01,"15+ to 18",IF(F12434&lt;21.01,"18+ to 21",IF(F12434&lt;24.01,"21+ to 24",IF(F12434&lt;27.01,"24+ to 27",IF(F12434&lt;30.01,"27+ to 30","30+"))))))))))))</f>
        <v>0</v>
      </c>
      <c r="I12434" t="str">
        <f>IF(G12434&lt;&gt;H12434,"DIFF","")</f>
        <v/>
      </c>
    </row>
    <row r="12435" spans="1:9">
      <c r="A12435" t="s">
        <v>102</v>
      </c>
      <c r="B12435" t="s">
        <v>252</v>
      </c>
      <c r="C12435" s="1">
        <v>110870470</v>
      </c>
      <c r="D12435" s="1">
        <v>5</v>
      </c>
      <c r="E12435" s="1">
        <v>0</v>
      </c>
      <c r="F12435" s="1">
        <v>0</v>
      </c>
      <c r="G12435" s="7" t="str">
        <f>IF(E12435&lt;0,"0-",IF(E12435=0,"0",IF(E12435&lt;3.01,"0+ to 3",IF(E12435&lt;6.01,"3+ to 6",IF(E12435&lt;9.01,"6+ to 9",IF(E12435&lt;12.01,"9+ to 12",IF(E12435&lt;15.01,"12+ to 15",IF(E12435&lt;18.01,"15+ to 18",IF(E12435&lt;21.01,"18+ to 21",IF(E12435&lt;24.01,"21+ to 24",IF(E12435&lt;27.01,"24+ to 27",IF(E12435&lt;30.01,"27+ to 30","30+"))))))))))))</f>
        <v>0</v>
      </c>
      <c r="H12435" s="7" t="str">
        <f>IF(F12435&lt;0,"0-",IF(F12435=0,"0",IF(F12435&lt;3.01,"0+ to 3",IF(F12435&lt;6.01,"3+ to 6",IF(F12435&lt;9.01,"6+ to 9",IF(F12435&lt;12.01,"9+ to 12",IF(F12435&lt;15.01,"12+ to 15",IF(F12435&lt;18.01,"15+ to 18",IF(F12435&lt;21.01,"18+ to 21",IF(F12435&lt;24.01,"21+ to 24",IF(F12435&lt;27.01,"24+ to 27",IF(F12435&lt;30.01,"27+ to 30","30+"))))))))))))</f>
        <v>0</v>
      </c>
      <c r="I12435" t="str">
        <f>IF(G12435&lt;&gt;H12435,"DIFF","")</f>
        <v/>
      </c>
    </row>
    <row r="12436" spans="1:9">
      <c r="A12436" t="s">
        <v>102</v>
      </c>
      <c r="B12436" t="s">
        <v>252</v>
      </c>
      <c r="C12436" s="1">
        <v>110870737</v>
      </c>
      <c r="D12436" s="1">
        <v>6</v>
      </c>
      <c r="E12436" s="1">
        <v>-4</v>
      </c>
      <c r="F12436" s="1">
        <v>31</v>
      </c>
      <c r="G12436" s="7" t="str">
        <f>IF(E12436&lt;0,"0-",IF(E12436=0,"0",IF(E12436&lt;3.01,"0+ to 3",IF(E12436&lt;6.01,"3+ to 6",IF(E12436&lt;9.01,"6+ to 9",IF(E12436&lt;12.01,"9+ to 12",IF(E12436&lt;15.01,"12+ to 15",IF(E12436&lt;18.01,"15+ to 18",IF(E12436&lt;21.01,"18+ to 21",IF(E12436&lt;24.01,"21+ to 24",IF(E12436&lt;27.01,"24+ to 27",IF(E12436&lt;30.01,"27+ to 30","30+"))))))))))))</f>
        <v>0-</v>
      </c>
      <c r="H12436" s="7" t="str">
        <f>IF(F12436&lt;0,"0-",IF(F12436=0,"0",IF(F12436&lt;3.01,"0+ to 3",IF(F12436&lt;6.01,"3+ to 6",IF(F12436&lt;9.01,"6+ to 9",IF(F12436&lt;12.01,"9+ to 12",IF(F12436&lt;15.01,"12+ to 15",IF(F12436&lt;18.01,"15+ to 18",IF(F12436&lt;21.01,"18+ to 21",IF(F12436&lt;24.01,"21+ to 24",IF(F12436&lt;27.01,"24+ to 27",IF(F12436&lt;30.01,"27+ to 30","30+"))))))))))))</f>
        <v>30+</v>
      </c>
      <c r="I12436" t="str">
        <f>IF(G12436&lt;&gt;H12436,"DIFF","")</f>
        <v>DIFF</v>
      </c>
    </row>
    <row r="12437" spans="1:9">
      <c r="A12437" t="s">
        <v>102</v>
      </c>
      <c r="B12437" t="s">
        <v>252</v>
      </c>
      <c r="C12437" s="1">
        <v>110871885</v>
      </c>
      <c r="D12437" s="1">
        <v>5</v>
      </c>
      <c r="E12437" s="1">
        <v>-8</v>
      </c>
      <c r="F12437" s="1">
        <v>33</v>
      </c>
      <c r="G12437" s="7" t="str">
        <f>IF(E12437&lt;0,"0-",IF(E12437=0,"0",IF(E12437&lt;3.01,"0+ to 3",IF(E12437&lt;6.01,"3+ to 6",IF(E12437&lt;9.01,"6+ to 9",IF(E12437&lt;12.01,"9+ to 12",IF(E12437&lt;15.01,"12+ to 15",IF(E12437&lt;18.01,"15+ to 18",IF(E12437&lt;21.01,"18+ to 21",IF(E12437&lt;24.01,"21+ to 24",IF(E12437&lt;27.01,"24+ to 27",IF(E12437&lt;30.01,"27+ to 30","30+"))))))))))))</f>
        <v>0-</v>
      </c>
      <c r="H12437" s="7" t="str">
        <f>IF(F12437&lt;0,"0-",IF(F12437=0,"0",IF(F12437&lt;3.01,"0+ to 3",IF(F12437&lt;6.01,"3+ to 6",IF(F12437&lt;9.01,"6+ to 9",IF(F12437&lt;12.01,"9+ to 12",IF(F12437&lt;15.01,"12+ to 15",IF(F12437&lt;18.01,"15+ to 18",IF(F12437&lt;21.01,"18+ to 21",IF(F12437&lt;24.01,"21+ to 24",IF(F12437&lt;27.01,"24+ to 27",IF(F12437&lt;30.01,"27+ to 30","30+"))))))))))))</f>
        <v>30+</v>
      </c>
      <c r="I12437" t="str">
        <f>IF(G12437&lt;&gt;H12437,"DIFF","")</f>
        <v>DIFF</v>
      </c>
    </row>
    <row r="12438" spans="1:9">
      <c r="A12438" t="s">
        <v>140</v>
      </c>
      <c r="B12438" t="s">
        <v>251</v>
      </c>
      <c r="C12438" s="1">
        <v>110915038</v>
      </c>
      <c r="D12438" s="1">
        <v>5</v>
      </c>
      <c r="E12438" s="1">
        <v>-5</v>
      </c>
      <c r="F12438" s="1">
        <v>-4</v>
      </c>
      <c r="G12438" s="7" t="str">
        <f>IF(E12438&lt;0,"0-",IF(E12438=0,"0",IF(E12438&lt;3.01,"0+ to 3",IF(E12438&lt;6.01,"3+ to 6",IF(E12438&lt;9.01,"6+ to 9",IF(E12438&lt;12.01,"9+ to 12",IF(E12438&lt;15.01,"12+ to 15",IF(E12438&lt;18.01,"15+ to 18",IF(E12438&lt;21.01,"18+ to 21",IF(E12438&lt;24.01,"21+ to 24",IF(E12438&lt;27.01,"24+ to 27",IF(E12438&lt;30.01,"27+ to 30","30+"))))))))))))</f>
        <v>0-</v>
      </c>
      <c r="H12438" s="7" t="str">
        <f>IF(F12438&lt;0,"0-",IF(F12438=0,"0",IF(F12438&lt;3.01,"0+ to 3",IF(F12438&lt;6.01,"3+ to 6",IF(F12438&lt;9.01,"6+ to 9",IF(F12438&lt;12.01,"9+ to 12",IF(F12438&lt;15.01,"12+ to 15",IF(F12438&lt;18.01,"15+ to 18",IF(F12438&lt;21.01,"18+ to 21",IF(F12438&lt;24.01,"21+ to 24",IF(F12438&lt;27.01,"24+ to 27",IF(F12438&lt;30.01,"27+ to 30","30+"))))))))))))</f>
        <v>0-</v>
      </c>
      <c r="I12438" t="str">
        <f>IF(G12438&lt;&gt;H12438,"DIFF","")</f>
        <v/>
      </c>
    </row>
    <row r="12439" spans="1:9">
      <c r="A12439" t="s">
        <v>102</v>
      </c>
      <c r="B12439" t="s">
        <v>251</v>
      </c>
      <c r="C12439" s="1">
        <v>110924779</v>
      </c>
      <c r="D12439" s="1">
        <v>2</v>
      </c>
      <c r="E12439" s="1">
        <v>-6</v>
      </c>
      <c r="F12439" s="1">
        <v>9</v>
      </c>
      <c r="G12439" s="7" t="str">
        <f>IF(E12439&lt;0,"0-",IF(E12439=0,"0",IF(E12439&lt;3.01,"0+ to 3",IF(E12439&lt;6.01,"3+ to 6",IF(E12439&lt;9.01,"6+ to 9",IF(E12439&lt;12.01,"9+ to 12",IF(E12439&lt;15.01,"12+ to 15",IF(E12439&lt;18.01,"15+ to 18",IF(E12439&lt;21.01,"18+ to 21",IF(E12439&lt;24.01,"21+ to 24",IF(E12439&lt;27.01,"24+ to 27",IF(E12439&lt;30.01,"27+ to 30","30+"))))))))))))</f>
        <v>0-</v>
      </c>
      <c r="H12439" s="7" t="str">
        <f>IF(F12439&lt;0,"0-",IF(F12439=0,"0",IF(F12439&lt;3.01,"0+ to 3",IF(F12439&lt;6.01,"3+ to 6",IF(F12439&lt;9.01,"6+ to 9",IF(F12439&lt;12.01,"9+ to 12",IF(F12439&lt;15.01,"12+ to 15",IF(F12439&lt;18.01,"15+ to 18",IF(F12439&lt;21.01,"18+ to 21",IF(F12439&lt;24.01,"21+ to 24",IF(F12439&lt;27.01,"24+ to 27",IF(F12439&lt;30.01,"27+ to 30","30+"))))))))))))</f>
        <v>6+ to 9</v>
      </c>
      <c r="I12439" t="str">
        <f>IF(G12439&lt;&gt;H12439,"DIFF","")</f>
        <v>DIFF</v>
      </c>
    </row>
    <row r="12440" spans="1:9">
      <c r="A12440" t="s">
        <v>102</v>
      </c>
      <c r="B12440" t="s">
        <v>251</v>
      </c>
      <c r="C12440" s="1">
        <v>110924947</v>
      </c>
      <c r="D12440" s="1">
        <v>2</v>
      </c>
      <c r="E12440" s="1">
        <v>-6</v>
      </c>
      <c r="F12440" s="1">
        <v>7</v>
      </c>
      <c r="G12440" s="7" t="str">
        <f>IF(E12440&lt;0,"0-",IF(E12440=0,"0",IF(E12440&lt;3.01,"0+ to 3",IF(E12440&lt;6.01,"3+ to 6",IF(E12440&lt;9.01,"6+ to 9",IF(E12440&lt;12.01,"9+ to 12",IF(E12440&lt;15.01,"12+ to 15",IF(E12440&lt;18.01,"15+ to 18",IF(E12440&lt;21.01,"18+ to 21",IF(E12440&lt;24.01,"21+ to 24",IF(E12440&lt;27.01,"24+ to 27",IF(E12440&lt;30.01,"27+ to 30","30+"))))))))))))</f>
        <v>0-</v>
      </c>
      <c r="H12440" s="7" t="str">
        <f>IF(F12440&lt;0,"0-",IF(F12440=0,"0",IF(F12440&lt;3.01,"0+ to 3",IF(F12440&lt;6.01,"3+ to 6",IF(F12440&lt;9.01,"6+ to 9",IF(F12440&lt;12.01,"9+ to 12",IF(F12440&lt;15.01,"12+ to 15",IF(F12440&lt;18.01,"15+ to 18",IF(F12440&lt;21.01,"18+ to 21",IF(F12440&lt;24.01,"21+ to 24",IF(F12440&lt;27.01,"24+ to 27",IF(F12440&lt;30.01,"27+ to 30","30+"))))))))))))</f>
        <v>6+ to 9</v>
      </c>
      <c r="I12440" t="str">
        <f>IF(G12440&lt;&gt;H12440,"DIFF","")</f>
        <v>DIFF</v>
      </c>
    </row>
    <row r="12441" spans="1:9">
      <c r="A12441" t="s">
        <v>102</v>
      </c>
      <c r="B12441" t="s">
        <v>251</v>
      </c>
      <c r="C12441" s="1">
        <v>110927477</v>
      </c>
      <c r="D12441" s="1">
        <v>3</v>
      </c>
      <c r="E12441" s="1">
        <v>-5</v>
      </c>
      <c r="F12441" s="1">
        <v>7</v>
      </c>
      <c r="G12441" s="7" t="str">
        <f>IF(E12441&lt;0,"0-",IF(E12441=0,"0",IF(E12441&lt;3.01,"0+ to 3",IF(E12441&lt;6.01,"3+ to 6",IF(E12441&lt;9.01,"6+ to 9",IF(E12441&lt;12.01,"9+ to 12",IF(E12441&lt;15.01,"12+ to 15",IF(E12441&lt;18.01,"15+ to 18",IF(E12441&lt;21.01,"18+ to 21",IF(E12441&lt;24.01,"21+ to 24",IF(E12441&lt;27.01,"24+ to 27",IF(E12441&lt;30.01,"27+ to 30","30+"))))))))))))</f>
        <v>0-</v>
      </c>
      <c r="H12441" s="7" t="str">
        <f>IF(F12441&lt;0,"0-",IF(F12441=0,"0",IF(F12441&lt;3.01,"0+ to 3",IF(F12441&lt;6.01,"3+ to 6",IF(F12441&lt;9.01,"6+ to 9",IF(F12441&lt;12.01,"9+ to 12",IF(F12441&lt;15.01,"12+ to 15",IF(F12441&lt;18.01,"15+ to 18",IF(F12441&lt;21.01,"18+ to 21",IF(F12441&lt;24.01,"21+ to 24",IF(F12441&lt;27.01,"24+ to 27",IF(F12441&lt;30.01,"27+ to 30","30+"))))))))))))</f>
        <v>6+ to 9</v>
      </c>
      <c r="I12441" t="str">
        <f>IF(G12441&lt;&gt;H12441,"DIFF","")</f>
        <v>DIFF</v>
      </c>
    </row>
    <row r="12442" spans="1:9">
      <c r="A12442" t="s">
        <v>103</v>
      </c>
      <c r="B12442" t="s">
        <v>251</v>
      </c>
      <c r="C12442" s="1">
        <v>110928705</v>
      </c>
      <c r="D12442" s="1">
        <v>2</v>
      </c>
      <c r="E12442" s="1">
        <v>-5</v>
      </c>
      <c r="F12442" s="1">
        <v>6</v>
      </c>
      <c r="G12442" s="7" t="str">
        <f>IF(E12442&lt;0,"0-",IF(E12442=0,"0",IF(E12442&lt;3.01,"0+ to 3",IF(E12442&lt;6.01,"3+ to 6",IF(E12442&lt;9.01,"6+ to 9",IF(E12442&lt;12.01,"9+ to 12",IF(E12442&lt;15.01,"12+ to 15",IF(E12442&lt;18.01,"15+ to 18",IF(E12442&lt;21.01,"18+ to 21",IF(E12442&lt;24.01,"21+ to 24",IF(E12442&lt;27.01,"24+ to 27",IF(E12442&lt;30.01,"27+ to 30","30+"))))))))))))</f>
        <v>0-</v>
      </c>
      <c r="H12442" s="7" t="str">
        <f>IF(F12442&lt;0,"0-",IF(F12442=0,"0",IF(F12442&lt;3.01,"0+ to 3",IF(F12442&lt;6.01,"3+ to 6",IF(F12442&lt;9.01,"6+ to 9",IF(F12442&lt;12.01,"9+ to 12",IF(F12442&lt;15.01,"12+ to 15",IF(F12442&lt;18.01,"15+ to 18",IF(F12442&lt;21.01,"18+ to 21",IF(F12442&lt;24.01,"21+ to 24",IF(F12442&lt;27.01,"24+ to 27",IF(F12442&lt;30.01,"27+ to 30","30+"))))))))))))</f>
        <v>3+ to 6</v>
      </c>
      <c r="I12442" t="str">
        <f>IF(G12442&lt;&gt;H12442,"DIFF","")</f>
        <v>DIFF</v>
      </c>
    </row>
    <row r="12443" spans="1:9">
      <c r="A12443" t="s">
        <v>102</v>
      </c>
      <c r="B12443" t="s">
        <v>251</v>
      </c>
      <c r="C12443" s="1">
        <v>110931401</v>
      </c>
      <c r="D12443" s="1">
        <v>3</v>
      </c>
      <c r="E12443" s="1">
        <v>-5</v>
      </c>
      <c r="F12443" s="1">
        <v>9</v>
      </c>
      <c r="G12443" s="7" t="str">
        <f>IF(E12443&lt;0,"0-",IF(E12443=0,"0",IF(E12443&lt;3.01,"0+ to 3",IF(E12443&lt;6.01,"3+ to 6",IF(E12443&lt;9.01,"6+ to 9",IF(E12443&lt;12.01,"9+ to 12",IF(E12443&lt;15.01,"12+ to 15",IF(E12443&lt;18.01,"15+ to 18",IF(E12443&lt;21.01,"18+ to 21",IF(E12443&lt;24.01,"21+ to 24",IF(E12443&lt;27.01,"24+ to 27",IF(E12443&lt;30.01,"27+ to 30","30+"))))))))))))</f>
        <v>0-</v>
      </c>
      <c r="H12443" s="7" t="str">
        <f>IF(F12443&lt;0,"0-",IF(F12443=0,"0",IF(F12443&lt;3.01,"0+ to 3",IF(F12443&lt;6.01,"3+ to 6",IF(F12443&lt;9.01,"6+ to 9",IF(F12443&lt;12.01,"9+ to 12",IF(F12443&lt;15.01,"12+ to 15",IF(F12443&lt;18.01,"15+ to 18",IF(F12443&lt;21.01,"18+ to 21",IF(F12443&lt;24.01,"21+ to 24",IF(F12443&lt;27.01,"24+ to 27",IF(F12443&lt;30.01,"27+ to 30","30+"))))))))))))</f>
        <v>6+ to 9</v>
      </c>
      <c r="I12443" t="str">
        <f>IF(G12443&lt;&gt;H12443,"DIFF","")</f>
        <v>DIFF</v>
      </c>
    </row>
    <row r="12444" spans="1:9">
      <c r="A12444" t="s">
        <v>102</v>
      </c>
      <c r="B12444" t="s">
        <v>251</v>
      </c>
      <c r="C12444" s="1">
        <v>110933985</v>
      </c>
      <c r="D12444" s="1">
        <v>2</v>
      </c>
      <c r="E12444" s="1">
        <v>-4</v>
      </c>
      <c r="F12444" s="1">
        <v>5</v>
      </c>
      <c r="G12444" s="7" t="str">
        <f>IF(E12444&lt;0,"0-",IF(E12444=0,"0",IF(E12444&lt;3.01,"0+ to 3",IF(E12444&lt;6.01,"3+ to 6",IF(E12444&lt;9.01,"6+ to 9",IF(E12444&lt;12.01,"9+ to 12",IF(E12444&lt;15.01,"12+ to 15",IF(E12444&lt;18.01,"15+ to 18",IF(E12444&lt;21.01,"18+ to 21",IF(E12444&lt;24.01,"21+ to 24",IF(E12444&lt;27.01,"24+ to 27",IF(E12444&lt;30.01,"27+ to 30","30+"))))))))))))</f>
        <v>0-</v>
      </c>
      <c r="H12444" s="7" t="str">
        <f>IF(F12444&lt;0,"0-",IF(F12444=0,"0",IF(F12444&lt;3.01,"0+ to 3",IF(F12444&lt;6.01,"3+ to 6",IF(F12444&lt;9.01,"6+ to 9",IF(F12444&lt;12.01,"9+ to 12",IF(F12444&lt;15.01,"12+ to 15",IF(F12444&lt;18.01,"15+ to 18",IF(F12444&lt;21.01,"18+ to 21",IF(F12444&lt;24.01,"21+ to 24",IF(F12444&lt;27.01,"24+ to 27",IF(F12444&lt;30.01,"27+ to 30","30+"))))))))))))</f>
        <v>3+ to 6</v>
      </c>
      <c r="I12444" t="str">
        <f>IF(G12444&lt;&gt;H12444,"DIFF","")</f>
        <v>DIFF</v>
      </c>
    </row>
    <row r="12445" spans="1:9">
      <c r="A12445" t="s">
        <v>102</v>
      </c>
      <c r="B12445" t="s">
        <v>251</v>
      </c>
      <c r="C12445" s="1">
        <v>110937431</v>
      </c>
      <c r="D12445" s="1">
        <v>2</v>
      </c>
      <c r="E12445" s="1">
        <v>0</v>
      </c>
      <c r="F12445" s="1">
        <v>7</v>
      </c>
      <c r="G12445" s="7" t="str">
        <f>IF(E12445&lt;0,"0-",IF(E12445=0,"0",IF(E12445&lt;3.01,"0+ to 3",IF(E12445&lt;6.01,"3+ to 6",IF(E12445&lt;9.01,"6+ to 9",IF(E12445&lt;12.01,"9+ to 12",IF(E12445&lt;15.01,"12+ to 15",IF(E12445&lt;18.01,"15+ to 18",IF(E12445&lt;21.01,"18+ to 21",IF(E12445&lt;24.01,"21+ to 24",IF(E12445&lt;27.01,"24+ to 27",IF(E12445&lt;30.01,"27+ to 30","30+"))))))))))))</f>
        <v>0</v>
      </c>
      <c r="H12445" s="7" t="str">
        <f>IF(F12445&lt;0,"0-",IF(F12445=0,"0",IF(F12445&lt;3.01,"0+ to 3",IF(F12445&lt;6.01,"3+ to 6",IF(F12445&lt;9.01,"6+ to 9",IF(F12445&lt;12.01,"9+ to 12",IF(F12445&lt;15.01,"12+ to 15",IF(F12445&lt;18.01,"15+ to 18",IF(F12445&lt;21.01,"18+ to 21",IF(F12445&lt;24.01,"21+ to 24",IF(F12445&lt;27.01,"24+ to 27",IF(F12445&lt;30.01,"27+ to 30","30+"))))))))))))</f>
        <v>6+ to 9</v>
      </c>
      <c r="I12445" t="str">
        <f>IF(G12445&lt;&gt;H12445,"DIFF","")</f>
        <v>DIFF</v>
      </c>
    </row>
    <row r="12446" spans="1:9">
      <c r="A12446" t="s">
        <v>102</v>
      </c>
      <c r="B12446" t="s">
        <v>251</v>
      </c>
      <c r="C12446" s="1">
        <v>110940108</v>
      </c>
      <c r="D12446" s="1">
        <v>2</v>
      </c>
      <c r="E12446" s="1">
        <v>-7</v>
      </c>
      <c r="F12446" s="1">
        <v>20</v>
      </c>
      <c r="G12446" s="7" t="str">
        <f>IF(E12446&lt;0,"0-",IF(E12446=0,"0",IF(E12446&lt;3.01,"0+ to 3",IF(E12446&lt;6.01,"3+ to 6",IF(E12446&lt;9.01,"6+ to 9",IF(E12446&lt;12.01,"9+ to 12",IF(E12446&lt;15.01,"12+ to 15",IF(E12446&lt;18.01,"15+ to 18",IF(E12446&lt;21.01,"18+ to 21",IF(E12446&lt;24.01,"21+ to 24",IF(E12446&lt;27.01,"24+ to 27",IF(E12446&lt;30.01,"27+ to 30","30+"))))))))))))</f>
        <v>0-</v>
      </c>
      <c r="H12446" s="7" t="str">
        <f>IF(F12446&lt;0,"0-",IF(F12446=0,"0",IF(F12446&lt;3.01,"0+ to 3",IF(F12446&lt;6.01,"3+ to 6",IF(F12446&lt;9.01,"6+ to 9",IF(F12446&lt;12.01,"9+ to 12",IF(F12446&lt;15.01,"12+ to 15",IF(F12446&lt;18.01,"15+ to 18",IF(F12446&lt;21.01,"18+ to 21",IF(F12446&lt;24.01,"21+ to 24",IF(F12446&lt;27.01,"24+ to 27",IF(F12446&lt;30.01,"27+ to 30","30+"))))))))))))</f>
        <v>18+ to 21</v>
      </c>
      <c r="I12446" t="str">
        <f>IF(G12446&lt;&gt;H12446,"DIFF","")</f>
        <v>DIFF</v>
      </c>
    </row>
    <row r="12447" spans="1:9">
      <c r="A12447" t="s">
        <v>102</v>
      </c>
      <c r="B12447" t="s">
        <v>250</v>
      </c>
      <c r="C12447" s="1">
        <v>110959569</v>
      </c>
      <c r="D12447" s="1">
        <v>5</v>
      </c>
      <c r="E12447" s="1">
        <v>0</v>
      </c>
      <c r="F12447" s="1">
        <v>0</v>
      </c>
      <c r="G12447" s="7" t="str">
        <f>IF(E12447&lt;0,"0-",IF(E12447=0,"0",IF(E12447&lt;3.01,"0+ to 3",IF(E12447&lt;6.01,"3+ to 6",IF(E12447&lt;9.01,"6+ to 9",IF(E12447&lt;12.01,"9+ to 12",IF(E12447&lt;15.01,"12+ to 15",IF(E12447&lt;18.01,"15+ to 18",IF(E12447&lt;21.01,"18+ to 21",IF(E12447&lt;24.01,"21+ to 24",IF(E12447&lt;27.01,"24+ to 27",IF(E12447&lt;30.01,"27+ to 30","30+"))))))))))))</f>
        <v>0</v>
      </c>
      <c r="H12447" s="7" t="str">
        <f>IF(F12447&lt;0,"0-",IF(F12447=0,"0",IF(F12447&lt;3.01,"0+ to 3",IF(F12447&lt;6.01,"3+ to 6",IF(F12447&lt;9.01,"6+ to 9",IF(F12447&lt;12.01,"9+ to 12",IF(F12447&lt;15.01,"12+ to 15",IF(F12447&lt;18.01,"15+ to 18",IF(F12447&lt;21.01,"18+ to 21",IF(F12447&lt;24.01,"21+ to 24",IF(F12447&lt;27.01,"24+ to 27",IF(F12447&lt;30.01,"27+ to 30","30+"))))))))))))</f>
        <v>0</v>
      </c>
      <c r="I12447" t="str">
        <f>IF(G12447&lt;&gt;H12447,"DIFF","")</f>
        <v/>
      </c>
    </row>
    <row r="12448" spans="1:9">
      <c r="A12448" t="s">
        <v>102</v>
      </c>
      <c r="B12448" t="s">
        <v>250</v>
      </c>
      <c r="C12448" s="1">
        <v>110994476</v>
      </c>
      <c r="D12448" s="1">
        <v>2</v>
      </c>
      <c r="E12448" s="1">
        <v>-8</v>
      </c>
      <c r="F12448" s="1">
        <v>10</v>
      </c>
      <c r="G12448" s="7" t="str">
        <f>IF(E12448&lt;0,"0-",IF(E12448=0,"0",IF(E12448&lt;3.01,"0+ to 3",IF(E12448&lt;6.01,"3+ to 6",IF(E12448&lt;9.01,"6+ to 9",IF(E12448&lt;12.01,"9+ to 12",IF(E12448&lt;15.01,"12+ to 15",IF(E12448&lt;18.01,"15+ to 18",IF(E12448&lt;21.01,"18+ to 21",IF(E12448&lt;24.01,"21+ to 24",IF(E12448&lt;27.01,"24+ to 27",IF(E12448&lt;30.01,"27+ to 30","30+"))))))))))))</f>
        <v>0-</v>
      </c>
      <c r="H12448" s="7" t="str">
        <f>IF(F12448&lt;0,"0-",IF(F12448=0,"0",IF(F12448&lt;3.01,"0+ to 3",IF(F12448&lt;6.01,"3+ to 6",IF(F12448&lt;9.01,"6+ to 9",IF(F12448&lt;12.01,"9+ to 12",IF(F12448&lt;15.01,"12+ to 15",IF(F12448&lt;18.01,"15+ to 18",IF(F12448&lt;21.01,"18+ to 21",IF(F12448&lt;24.01,"21+ to 24",IF(F12448&lt;27.01,"24+ to 27",IF(F12448&lt;30.01,"27+ to 30","30+"))))))))))))</f>
        <v>9+ to 12</v>
      </c>
      <c r="I12448" t="str">
        <f>IF(G12448&lt;&gt;H12448,"DIFF","")</f>
        <v>DIFF</v>
      </c>
    </row>
    <row r="12449" spans="1:9">
      <c r="A12449" t="s">
        <v>102</v>
      </c>
      <c r="B12449" t="s">
        <v>250</v>
      </c>
      <c r="C12449" s="1">
        <v>111001795</v>
      </c>
      <c r="D12449" s="1">
        <v>6</v>
      </c>
      <c r="E12449" s="1">
        <v>0</v>
      </c>
      <c r="F12449" s="1">
        <v>0</v>
      </c>
      <c r="G12449" s="7" t="str">
        <f>IF(E12449&lt;0,"0-",IF(E12449=0,"0",IF(E12449&lt;3.01,"0+ to 3",IF(E12449&lt;6.01,"3+ to 6",IF(E12449&lt;9.01,"6+ to 9",IF(E12449&lt;12.01,"9+ to 12",IF(E12449&lt;15.01,"12+ to 15",IF(E12449&lt;18.01,"15+ to 18",IF(E12449&lt;21.01,"18+ to 21",IF(E12449&lt;24.01,"21+ to 24",IF(E12449&lt;27.01,"24+ to 27",IF(E12449&lt;30.01,"27+ to 30","30+"))))))))))))</f>
        <v>0</v>
      </c>
      <c r="H12449" s="7" t="str">
        <f>IF(F12449&lt;0,"0-",IF(F12449=0,"0",IF(F12449&lt;3.01,"0+ to 3",IF(F12449&lt;6.01,"3+ to 6",IF(F12449&lt;9.01,"6+ to 9",IF(F12449&lt;12.01,"9+ to 12",IF(F12449&lt;15.01,"12+ to 15",IF(F12449&lt;18.01,"15+ to 18",IF(F12449&lt;21.01,"18+ to 21",IF(F12449&lt;24.01,"21+ to 24",IF(F12449&lt;27.01,"24+ to 27",IF(F12449&lt;30.01,"27+ to 30","30+"))))))))))))</f>
        <v>0</v>
      </c>
      <c r="I12449" t="str">
        <f>IF(G12449&lt;&gt;H12449,"DIFF","")</f>
        <v/>
      </c>
    </row>
    <row r="12450" spans="1:9">
      <c r="A12450" t="s">
        <v>102</v>
      </c>
      <c r="B12450" t="s">
        <v>250</v>
      </c>
      <c r="C12450" s="1">
        <v>111002543</v>
      </c>
      <c r="D12450" s="1">
        <v>2</v>
      </c>
      <c r="E12450" s="1">
        <v>-7</v>
      </c>
      <c r="F12450" s="1">
        <v>11</v>
      </c>
      <c r="G12450" s="7" t="str">
        <f>IF(E12450&lt;0,"0-",IF(E12450=0,"0",IF(E12450&lt;3.01,"0+ to 3",IF(E12450&lt;6.01,"3+ to 6",IF(E12450&lt;9.01,"6+ to 9",IF(E12450&lt;12.01,"9+ to 12",IF(E12450&lt;15.01,"12+ to 15",IF(E12450&lt;18.01,"15+ to 18",IF(E12450&lt;21.01,"18+ to 21",IF(E12450&lt;24.01,"21+ to 24",IF(E12450&lt;27.01,"24+ to 27",IF(E12450&lt;30.01,"27+ to 30","30+"))))))))))))</f>
        <v>0-</v>
      </c>
      <c r="H12450" s="7" t="str">
        <f>IF(F12450&lt;0,"0-",IF(F12450=0,"0",IF(F12450&lt;3.01,"0+ to 3",IF(F12450&lt;6.01,"3+ to 6",IF(F12450&lt;9.01,"6+ to 9",IF(F12450&lt;12.01,"9+ to 12",IF(F12450&lt;15.01,"12+ to 15",IF(F12450&lt;18.01,"15+ to 18",IF(F12450&lt;21.01,"18+ to 21",IF(F12450&lt;24.01,"21+ to 24",IF(F12450&lt;27.01,"24+ to 27",IF(F12450&lt;30.01,"27+ to 30","30+"))))))))))))</f>
        <v>9+ to 12</v>
      </c>
      <c r="I12450" t="str">
        <f>IF(G12450&lt;&gt;H12450,"DIFF","")</f>
        <v>DIFF</v>
      </c>
    </row>
    <row r="12451" spans="1:9">
      <c r="A12451" t="s">
        <v>102</v>
      </c>
      <c r="B12451" t="s">
        <v>250</v>
      </c>
      <c r="C12451" s="1">
        <v>111007154</v>
      </c>
      <c r="D12451" s="1">
        <v>6</v>
      </c>
      <c r="E12451" s="1">
        <v>-4</v>
      </c>
      <c r="F12451" s="1">
        <v>-3</v>
      </c>
      <c r="G12451" s="7" t="str">
        <f>IF(E12451&lt;0,"0-",IF(E12451=0,"0",IF(E12451&lt;3.01,"0+ to 3",IF(E12451&lt;6.01,"3+ to 6",IF(E12451&lt;9.01,"6+ to 9",IF(E12451&lt;12.01,"9+ to 12",IF(E12451&lt;15.01,"12+ to 15",IF(E12451&lt;18.01,"15+ to 18",IF(E12451&lt;21.01,"18+ to 21",IF(E12451&lt;24.01,"21+ to 24",IF(E12451&lt;27.01,"24+ to 27",IF(E12451&lt;30.01,"27+ to 30","30+"))))))))))))</f>
        <v>0-</v>
      </c>
      <c r="H12451" s="7" t="str">
        <f>IF(F12451&lt;0,"0-",IF(F12451=0,"0",IF(F12451&lt;3.01,"0+ to 3",IF(F12451&lt;6.01,"3+ to 6",IF(F12451&lt;9.01,"6+ to 9",IF(F12451&lt;12.01,"9+ to 12",IF(F12451&lt;15.01,"12+ to 15",IF(F12451&lt;18.01,"15+ to 18",IF(F12451&lt;21.01,"18+ to 21",IF(F12451&lt;24.01,"21+ to 24",IF(F12451&lt;27.01,"24+ to 27",IF(F12451&lt;30.01,"27+ to 30","30+"))))))))))))</f>
        <v>0-</v>
      </c>
      <c r="I12451" t="str">
        <f>IF(G12451&lt;&gt;H12451,"DIFF","")</f>
        <v/>
      </c>
    </row>
    <row r="12452" spans="1:9">
      <c r="A12452" t="s">
        <v>102</v>
      </c>
      <c r="B12452" t="s">
        <v>250</v>
      </c>
      <c r="C12452" s="1">
        <v>111007673</v>
      </c>
      <c r="D12452" s="1">
        <v>6</v>
      </c>
      <c r="E12452" s="1">
        <v>0</v>
      </c>
      <c r="F12452" s="1">
        <v>0</v>
      </c>
      <c r="G12452" s="7" t="str">
        <f>IF(E12452&lt;0,"0-",IF(E12452=0,"0",IF(E12452&lt;3.01,"0+ to 3",IF(E12452&lt;6.01,"3+ to 6",IF(E12452&lt;9.01,"6+ to 9",IF(E12452&lt;12.01,"9+ to 12",IF(E12452&lt;15.01,"12+ to 15",IF(E12452&lt;18.01,"15+ to 18",IF(E12452&lt;21.01,"18+ to 21",IF(E12452&lt;24.01,"21+ to 24",IF(E12452&lt;27.01,"24+ to 27",IF(E12452&lt;30.01,"27+ to 30","30+"))))))))))))</f>
        <v>0</v>
      </c>
      <c r="H12452" s="7" t="str">
        <f>IF(F12452&lt;0,"0-",IF(F12452=0,"0",IF(F12452&lt;3.01,"0+ to 3",IF(F12452&lt;6.01,"3+ to 6",IF(F12452&lt;9.01,"6+ to 9",IF(F12452&lt;12.01,"9+ to 12",IF(F12452&lt;15.01,"12+ to 15",IF(F12452&lt;18.01,"15+ to 18",IF(F12452&lt;21.01,"18+ to 21",IF(F12452&lt;24.01,"21+ to 24",IF(F12452&lt;27.01,"24+ to 27",IF(F12452&lt;30.01,"27+ to 30","30+"))))))))))))</f>
        <v>0</v>
      </c>
      <c r="I12452" t="str">
        <f>IF(G12452&lt;&gt;H12452,"DIFF","")</f>
        <v/>
      </c>
    </row>
    <row r="12453" spans="1:9">
      <c r="A12453" t="s">
        <v>102</v>
      </c>
      <c r="B12453" t="s">
        <v>250</v>
      </c>
      <c r="C12453" s="1">
        <v>111008060</v>
      </c>
      <c r="D12453" s="1">
        <v>2</v>
      </c>
      <c r="E12453" s="1">
        <v>-8</v>
      </c>
      <c r="F12453" s="1">
        <v>13</v>
      </c>
      <c r="G12453" s="7" t="str">
        <f>IF(E12453&lt;0,"0-",IF(E12453=0,"0",IF(E12453&lt;3.01,"0+ to 3",IF(E12453&lt;6.01,"3+ to 6",IF(E12453&lt;9.01,"6+ to 9",IF(E12453&lt;12.01,"9+ to 12",IF(E12453&lt;15.01,"12+ to 15",IF(E12453&lt;18.01,"15+ to 18",IF(E12453&lt;21.01,"18+ to 21",IF(E12453&lt;24.01,"21+ to 24",IF(E12453&lt;27.01,"24+ to 27",IF(E12453&lt;30.01,"27+ to 30","30+"))))))))))))</f>
        <v>0-</v>
      </c>
      <c r="H12453" s="7" t="str">
        <f>IF(F12453&lt;0,"0-",IF(F12453=0,"0",IF(F12453&lt;3.01,"0+ to 3",IF(F12453&lt;6.01,"3+ to 6",IF(F12453&lt;9.01,"6+ to 9",IF(F12453&lt;12.01,"9+ to 12",IF(F12453&lt;15.01,"12+ to 15",IF(F12453&lt;18.01,"15+ to 18",IF(F12453&lt;21.01,"18+ to 21",IF(F12453&lt;24.01,"21+ to 24",IF(F12453&lt;27.01,"24+ to 27",IF(F12453&lt;30.01,"27+ to 30","30+"))))))))))))</f>
        <v>12+ to 15</v>
      </c>
      <c r="I12453" t="str">
        <f>IF(G12453&lt;&gt;H12453,"DIFF","")</f>
        <v>DIFF</v>
      </c>
    </row>
    <row r="12454" spans="1:9">
      <c r="A12454" t="s">
        <v>102</v>
      </c>
      <c r="B12454" t="s">
        <v>250</v>
      </c>
      <c r="C12454" s="1">
        <v>111011189</v>
      </c>
      <c r="D12454" s="1">
        <v>2</v>
      </c>
      <c r="E12454" s="1">
        <v>-12</v>
      </c>
      <c r="F12454" s="1">
        <v>13</v>
      </c>
      <c r="G12454" s="7" t="str">
        <f>IF(E12454&lt;0,"0-",IF(E12454=0,"0",IF(E12454&lt;3.01,"0+ to 3",IF(E12454&lt;6.01,"3+ to 6",IF(E12454&lt;9.01,"6+ to 9",IF(E12454&lt;12.01,"9+ to 12",IF(E12454&lt;15.01,"12+ to 15",IF(E12454&lt;18.01,"15+ to 18",IF(E12454&lt;21.01,"18+ to 21",IF(E12454&lt;24.01,"21+ to 24",IF(E12454&lt;27.01,"24+ to 27",IF(E12454&lt;30.01,"27+ to 30","30+"))))))))))))</f>
        <v>0-</v>
      </c>
      <c r="H12454" s="7" t="str">
        <f>IF(F12454&lt;0,"0-",IF(F12454=0,"0",IF(F12454&lt;3.01,"0+ to 3",IF(F12454&lt;6.01,"3+ to 6",IF(F12454&lt;9.01,"6+ to 9",IF(F12454&lt;12.01,"9+ to 12",IF(F12454&lt;15.01,"12+ to 15",IF(F12454&lt;18.01,"15+ to 18",IF(F12454&lt;21.01,"18+ to 21",IF(F12454&lt;24.01,"21+ to 24",IF(F12454&lt;27.01,"24+ to 27",IF(F12454&lt;30.01,"27+ to 30","30+"))))))))))))</f>
        <v>12+ to 15</v>
      </c>
      <c r="I12454" t="str">
        <f>IF(G12454&lt;&gt;H12454,"DIFF","")</f>
        <v>DIFF</v>
      </c>
    </row>
    <row r="12455" spans="1:9">
      <c r="A12455" t="s">
        <v>103</v>
      </c>
      <c r="B12455" t="s">
        <v>250</v>
      </c>
      <c r="C12455" s="1">
        <v>111012962</v>
      </c>
      <c r="D12455" s="1">
        <v>2</v>
      </c>
      <c r="E12455" s="1">
        <v>0</v>
      </c>
      <c r="F12455" s="1">
        <v>11</v>
      </c>
      <c r="G12455" s="7" t="str">
        <f>IF(E12455&lt;0,"0-",IF(E12455=0,"0",IF(E12455&lt;3.01,"0+ to 3",IF(E12455&lt;6.01,"3+ to 6",IF(E12455&lt;9.01,"6+ to 9",IF(E12455&lt;12.01,"9+ to 12",IF(E12455&lt;15.01,"12+ to 15",IF(E12455&lt;18.01,"15+ to 18",IF(E12455&lt;21.01,"18+ to 21",IF(E12455&lt;24.01,"21+ to 24",IF(E12455&lt;27.01,"24+ to 27",IF(E12455&lt;30.01,"27+ to 30","30+"))))))))))))</f>
        <v>0</v>
      </c>
      <c r="H12455" s="7" t="str">
        <f>IF(F12455&lt;0,"0-",IF(F12455=0,"0",IF(F12455&lt;3.01,"0+ to 3",IF(F12455&lt;6.01,"3+ to 6",IF(F12455&lt;9.01,"6+ to 9",IF(F12455&lt;12.01,"9+ to 12",IF(F12455&lt;15.01,"12+ to 15",IF(F12455&lt;18.01,"15+ to 18",IF(F12455&lt;21.01,"18+ to 21",IF(F12455&lt;24.01,"21+ to 24",IF(F12455&lt;27.01,"24+ to 27",IF(F12455&lt;30.01,"27+ to 30","30+"))))))))))))</f>
        <v>9+ to 12</v>
      </c>
      <c r="I12455" t="str">
        <f>IF(G12455&lt;&gt;H12455,"DIFF","")</f>
        <v>DIFF</v>
      </c>
    </row>
    <row r="12456" spans="1:9">
      <c r="A12456" t="s">
        <v>102</v>
      </c>
      <c r="B12456" t="s">
        <v>250</v>
      </c>
      <c r="C12456" s="1">
        <v>111013863</v>
      </c>
      <c r="D12456" s="1">
        <v>2</v>
      </c>
      <c r="E12456" s="1">
        <v>-5</v>
      </c>
      <c r="F12456" s="1">
        <v>13</v>
      </c>
      <c r="G12456" s="7" t="str">
        <f>IF(E12456&lt;0,"0-",IF(E12456=0,"0",IF(E12456&lt;3.01,"0+ to 3",IF(E12456&lt;6.01,"3+ to 6",IF(E12456&lt;9.01,"6+ to 9",IF(E12456&lt;12.01,"9+ to 12",IF(E12456&lt;15.01,"12+ to 15",IF(E12456&lt;18.01,"15+ to 18",IF(E12456&lt;21.01,"18+ to 21",IF(E12456&lt;24.01,"21+ to 24",IF(E12456&lt;27.01,"24+ to 27",IF(E12456&lt;30.01,"27+ to 30","30+"))))))))))))</f>
        <v>0-</v>
      </c>
      <c r="H12456" s="7" t="str">
        <f>IF(F12456&lt;0,"0-",IF(F12456=0,"0",IF(F12456&lt;3.01,"0+ to 3",IF(F12456&lt;6.01,"3+ to 6",IF(F12456&lt;9.01,"6+ to 9",IF(F12456&lt;12.01,"9+ to 12",IF(F12456&lt;15.01,"12+ to 15",IF(F12456&lt;18.01,"15+ to 18",IF(F12456&lt;21.01,"18+ to 21",IF(F12456&lt;24.01,"21+ to 24",IF(F12456&lt;27.01,"24+ to 27",IF(F12456&lt;30.01,"27+ to 30","30+"))))))))))))</f>
        <v>12+ to 15</v>
      </c>
      <c r="I12456" t="str">
        <f>IF(G12456&lt;&gt;H12456,"DIFF","")</f>
        <v>DIFF</v>
      </c>
    </row>
    <row r="12457" spans="1:9">
      <c r="A12457" t="s">
        <v>102</v>
      </c>
      <c r="B12457" t="s">
        <v>250</v>
      </c>
      <c r="C12457" s="1">
        <v>111015203</v>
      </c>
      <c r="D12457" s="1">
        <v>2</v>
      </c>
      <c r="E12457" s="1">
        <v>-10</v>
      </c>
      <c r="F12457" s="1">
        <v>12</v>
      </c>
      <c r="G12457" s="7" t="str">
        <f>IF(E12457&lt;0,"0-",IF(E12457=0,"0",IF(E12457&lt;3.01,"0+ to 3",IF(E12457&lt;6.01,"3+ to 6",IF(E12457&lt;9.01,"6+ to 9",IF(E12457&lt;12.01,"9+ to 12",IF(E12457&lt;15.01,"12+ to 15",IF(E12457&lt;18.01,"15+ to 18",IF(E12457&lt;21.01,"18+ to 21",IF(E12457&lt;24.01,"21+ to 24",IF(E12457&lt;27.01,"24+ to 27",IF(E12457&lt;30.01,"27+ to 30","30+"))))))))))))</f>
        <v>0-</v>
      </c>
      <c r="H12457" s="7" t="str">
        <f>IF(F12457&lt;0,"0-",IF(F12457=0,"0",IF(F12457&lt;3.01,"0+ to 3",IF(F12457&lt;6.01,"3+ to 6",IF(F12457&lt;9.01,"6+ to 9",IF(F12457&lt;12.01,"9+ to 12",IF(F12457&lt;15.01,"12+ to 15",IF(F12457&lt;18.01,"15+ to 18",IF(F12457&lt;21.01,"18+ to 21",IF(F12457&lt;24.01,"21+ to 24",IF(F12457&lt;27.01,"24+ to 27",IF(F12457&lt;30.01,"27+ to 30","30+"))))))))))))</f>
        <v>9+ to 12</v>
      </c>
      <c r="I12457" t="str">
        <f>IF(G12457&lt;&gt;H12457,"DIFF","")</f>
        <v>DIFF</v>
      </c>
    </row>
    <row r="12458" spans="1:9">
      <c r="A12458" t="s">
        <v>102</v>
      </c>
      <c r="B12458" t="s">
        <v>250</v>
      </c>
      <c r="C12458" s="1">
        <v>111016334</v>
      </c>
      <c r="D12458" s="1">
        <v>2</v>
      </c>
      <c r="E12458" s="1">
        <v>0</v>
      </c>
      <c r="F12458" s="1">
        <v>19</v>
      </c>
      <c r="G12458" s="7" t="str">
        <f>IF(E12458&lt;0,"0-",IF(E12458=0,"0",IF(E12458&lt;3.01,"0+ to 3",IF(E12458&lt;6.01,"3+ to 6",IF(E12458&lt;9.01,"6+ to 9",IF(E12458&lt;12.01,"9+ to 12",IF(E12458&lt;15.01,"12+ to 15",IF(E12458&lt;18.01,"15+ to 18",IF(E12458&lt;21.01,"18+ to 21",IF(E12458&lt;24.01,"21+ to 24",IF(E12458&lt;27.01,"24+ to 27",IF(E12458&lt;30.01,"27+ to 30","30+"))))))))))))</f>
        <v>0</v>
      </c>
      <c r="H12458" s="7" t="str">
        <f>IF(F12458&lt;0,"0-",IF(F12458=0,"0",IF(F12458&lt;3.01,"0+ to 3",IF(F12458&lt;6.01,"3+ to 6",IF(F12458&lt;9.01,"6+ to 9",IF(F12458&lt;12.01,"9+ to 12",IF(F12458&lt;15.01,"12+ to 15",IF(F12458&lt;18.01,"15+ to 18",IF(F12458&lt;21.01,"18+ to 21",IF(F12458&lt;24.01,"21+ to 24",IF(F12458&lt;27.01,"24+ to 27",IF(F12458&lt;30.01,"27+ to 30","30+"))))))))))))</f>
        <v>18+ to 21</v>
      </c>
      <c r="I12458" t="str">
        <f>IF(G12458&lt;&gt;H12458,"DIFF","")</f>
        <v>DIFF</v>
      </c>
    </row>
    <row r="12459" spans="1:9">
      <c r="A12459" t="s">
        <v>102</v>
      </c>
      <c r="B12459" t="s">
        <v>250</v>
      </c>
      <c r="C12459" s="1">
        <v>111016737</v>
      </c>
      <c r="D12459" s="1">
        <v>3</v>
      </c>
      <c r="E12459" s="1">
        <v>0</v>
      </c>
      <c r="F12459" s="1">
        <v>0</v>
      </c>
      <c r="G12459" s="7" t="str">
        <f>IF(E12459&lt;0,"0-",IF(E12459=0,"0",IF(E12459&lt;3.01,"0+ to 3",IF(E12459&lt;6.01,"3+ to 6",IF(E12459&lt;9.01,"6+ to 9",IF(E12459&lt;12.01,"9+ to 12",IF(E12459&lt;15.01,"12+ to 15",IF(E12459&lt;18.01,"15+ to 18",IF(E12459&lt;21.01,"18+ to 21",IF(E12459&lt;24.01,"21+ to 24",IF(E12459&lt;27.01,"24+ to 27",IF(E12459&lt;30.01,"27+ to 30","30+"))))))))))))</f>
        <v>0</v>
      </c>
      <c r="H12459" s="7" t="str">
        <f>IF(F12459&lt;0,"0-",IF(F12459=0,"0",IF(F12459&lt;3.01,"0+ to 3",IF(F12459&lt;6.01,"3+ to 6",IF(F12459&lt;9.01,"6+ to 9",IF(F12459&lt;12.01,"9+ to 12",IF(F12459&lt;15.01,"12+ to 15",IF(F12459&lt;18.01,"15+ to 18",IF(F12459&lt;21.01,"18+ to 21",IF(F12459&lt;24.01,"21+ to 24",IF(F12459&lt;27.01,"24+ to 27",IF(F12459&lt;30.01,"27+ to 30","30+"))))))))))))</f>
        <v>0</v>
      </c>
      <c r="I12459" t="str">
        <f>IF(G12459&lt;&gt;H12459,"DIFF","")</f>
        <v/>
      </c>
    </row>
    <row r="12460" spans="1:9">
      <c r="A12460" t="s">
        <v>102</v>
      </c>
      <c r="B12460" t="s">
        <v>249</v>
      </c>
      <c r="C12460" s="1">
        <v>111061859</v>
      </c>
      <c r="D12460" s="1">
        <v>3</v>
      </c>
      <c r="E12460" s="1">
        <v>-1</v>
      </c>
      <c r="F12460" s="1">
        <v>2</v>
      </c>
      <c r="G12460" s="7" t="str">
        <f>IF(E12460&lt;0,"0-",IF(E12460=0,"0",IF(E12460&lt;3.01,"0+ to 3",IF(E12460&lt;6.01,"3+ to 6",IF(E12460&lt;9.01,"6+ to 9",IF(E12460&lt;12.01,"9+ to 12",IF(E12460&lt;15.01,"12+ to 15",IF(E12460&lt;18.01,"15+ to 18",IF(E12460&lt;21.01,"18+ to 21",IF(E12460&lt;24.01,"21+ to 24",IF(E12460&lt;27.01,"24+ to 27",IF(E12460&lt;30.01,"27+ to 30","30+"))))))))))))</f>
        <v>0-</v>
      </c>
      <c r="H12460" s="7" t="str">
        <f>IF(F12460&lt;0,"0-",IF(F12460=0,"0",IF(F12460&lt;3.01,"0+ to 3",IF(F12460&lt;6.01,"3+ to 6",IF(F12460&lt;9.01,"6+ to 9",IF(F12460&lt;12.01,"9+ to 12",IF(F12460&lt;15.01,"12+ to 15",IF(F12460&lt;18.01,"15+ to 18",IF(F12460&lt;21.01,"18+ to 21",IF(F12460&lt;24.01,"21+ to 24",IF(F12460&lt;27.01,"24+ to 27",IF(F12460&lt;30.01,"27+ to 30","30+"))))))))))))</f>
        <v>0+ to 3</v>
      </c>
      <c r="I12460" t="str">
        <f>IF(G12460&lt;&gt;H12460,"DIFF","")</f>
        <v>DIFF</v>
      </c>
    </row>
    <row r="12461" spans="1:9">
      <c r="A12461" t="s">
        <v>102</v>
      </c>
      <c r="B12461" t="s">
        <v>249</v>
      </c>
      <c r="C12461" s="1">
        <v>111062923</v>
      </c>
      <c r="D12461" s="1">
        <v>3</v>
      </c>
      <c r="E12461" s="1">
        <v>0</v>
      </c>
      <c r="F12461" s="1">
        <v>0</v>
      </c>
      <c r="G12461" s="7" t="str">
        <f>IF(E12461&lt;0,"0-",IF(E12461=0,"0",IF(E12461&lt;3.01,"0+ to 3",IF(E12461&lt;6.01,"3+ to 6",IF(E12461&lt;9.01,"6+ to 9",IF(E12461&lt;12.01,"9+ to 12",IF(E12461&lt;15.01,"12+ to 15",IF(E12461&lt;18.01,"15+ to 18",IF(E12461&lt;21.01,"18+ to 21",IF(E12461&lt;24.01,"21+ to 24",IF(E12461&lt;27.01,"24+ to 27",IF(E12461&lt;30.01,"27+ to 30","30+"))))))))))))</f>
        <v>0</v>
      </c>
      <c r="H12461" s="7" t="str">
        <f>IF(F12461&lt;0,"0-",IF(F12461=0,"0",IF(F12461&lt;3.01,"0+ to 3",IF(F12461&lt;6.01,"3+ to 6",IF(F12461&lt;9.01,"6+ to 9",IF(F12461&lt;12.01,"9+ to 12",IF(F12461&lt;15.01,"12+ to 15",IF(F12461&lt;18.01,"15+ to 18",IF(F12461&lt;21.01,"18+ to 21",IF(F12461&lt;24.01,"21+ to 24",IF(F12461&lt;27.01,"24+ to 27",IF(F12461&lt;30.01,"27+ to 30","30+"))))))))))))</f>
        <v>0</v>
      </c>
      <c r="I12461" t="str">
        <f>IF(G12461&lt;&gt;H12461,"DIFF","")</f>
        <v/>
      </c>
    </row>
    <row r="12462" spans="1:9">
      <c r="A12462" t="s">
        <v>102</v>
      </c>
      <c r="B12462" t="s">
        <v>249</v>
      </c>
      <c r="C12462" s="1">
        <v>111062986</v>
      </c>
      <c r="D12462" s="1">
        <v>2</v>
      </c>
      <c r="E12462" s="1">
        <v>0</v>
      </c>
      <c r="F12462" s="1">
        <v>0</v>
      </c>
      <c r="G12462" s="7" t="str">
        <f>IF(E12462&lt;0,"0-",IF(E12462=0,"0",IF(E12462&lt;3.01,"0+ to 3",IF(E12462&lt;6.01,"3+ to 6",IF(E12462&lt;9.01,"6+ to 9",IF(E12462&lt;12.01,"9+ to 12",IF(E12462&lt;15.01,"12+ to 15",IF(E12462&lt;18.01,"15+ to 18",IF(E12462&lt;21.01,"18+ to 21",IF(E12462&lt;24.01,"21+ to 24",IF(E12462&lt;27.01,"24+ to 27",IF(E12462&lt;30.01,"27+ to 30","30+"))))))))))))</f>
        <v>0</v>
      </c>
      <c r="H12462" s="7" t="str">
        <f>IF(F12462&lt;0,"0-",IF(F12462=0,"0",IF(F12462&lt;3.01,"0+ to 3",IF(F12462&lt;6.01,"3+ to 6",IF(F12462&lt;9.01,"6+ to 9",IF(F12462&lt;12.01,"9+ to 12",IF(F12462&lt;15.01,"12+ to 15",IF(F12462&lt;18.01,"15+ to 18",IF(F12462&lt;21.01,"18+ to 21",IF(F12462&lt;24.01,"21+ to 24",IF(F12462&lt;27.01,"24+ to 27",IF(F12462&lt;30.01,"27+ to 30","30+"))))))))))))</f>
        <v>0</v>
      </c>
      <c r="I12462" t="str">
        <f>IF(G12462&lt;&gt;H12462,"DIFF","")</f>
        <v/>
      </c>
    </row>
    <row r="12463" spans="1:9">
      <c r="A12463" t="s">
        <v>102</v>
      </c>
      <c r="B12463" t="s">
        <v>249</v>
      </c>
      <c r="C12463" s="1">
        <v>111067702</v>
      </c>
      <c r="D12463" s="1">
        <v>3</v>
      </c>
      <c r="E12463" s="1">
        <v>-4</v>
      </c>
      <c r="F12463" s="1">
        <v>5</v>
      </c>
      <c r="G12463" s="7" t="str">
        <f>IF(E12463&lt;0,"0-",IF(E12463=0,"0",IF(E12463&lt;3.01,"0+ to 3",IF(E12463&lt;6.01,"3+ to 6",IF(E12463&lt;9.01,"6+ to 9",IF(E12463&lt;12.01,"9+ to 12",IF(E12463&lt;15.01,"12+ to 15",IF(E12463&lt;18.01,"15+ to 18",IF(E12463&lt;21.01,"18+ to 21",IF(E12463&lt;24.01,"21+ to 24",IF(E12463&lt;27.01,"24+ to 27",IF(E12463&lt;30.01,"27+ to 30","30+"))))))))))))</f>
        <v>0-</v>
      </c>
      <c r="H12463" s="7" t="str">
        <f>IF(F12463&lt;0,"0-",IF(F12463=0,"0",IF(F12463&lt;3.01,"0+ to 3",IF(F12463&lt;6.01,"3+ to 6",IF(F12463&lt;9.01,"6+ to 9",IF(F12463&lt;12.01,"9+ to 12",IF(F12463&lt;15.01,"12+ to 15",IF(F12463&lt;18.01,"15+ to 18",IF(F12463&lt;21.01,"18+ to 21",IF(F12463&lt;24.01,"21+ to 24",IF(F12463&lt;27.01,"24+ to 27",IF(F12463&lt;30.01,"27+ to 30","30+"))))))))))))</f>
        <v>3+ to 6</v>
      </c>
      <c r="I12463" t="str">
        <f>IF(G12463&lt;&gt;H12463,"DIFF","")</f>
        <v>DIFF</v>
      </c>
    </row>
    <row r="12464" spans="1:9">
      <c r="A12464" t="s">
        <v>102</v>
      </c>
      <c r="B12464" t="s">
        <v>249</v>
      </c>
      <c r="C12464" s="1">
        <v>111068609</v>
      </c>
      <c r="D12464" s="1">
        <v>5</v>
      </c>
      <c r="E12464" s="1">
        <v>0</v>
      </c>
      <c r="F12464" s="1">
        <v>0</v>
      </c>
      <c r="G12464" s="7" t="str">
        <f>IF(E12464&lt;0,"0-",IF(E12464=0,"0",IF(E12464&lt;3.01,"0+ to 3",IF(E12464&lt;6.01,"3+ to 6",IF(E12464&lt;9.01,"6+ to 9",IF(E12464&lt;12.01,"9+ to 12",IF(E12464&lt;15.01,"12+ to 15",IF(E12464&lt;18.01,"15+ to 18",IF(E12464&lt;21.01,"18+ to 21",IF(E12464&lt;24.01,"21+ to 24",IF(E12464&lt;27.01,"24+ to 27",IF(E12464&lt;30.01,"27+ to 30","30+"))))))))))))</f>
        <v>0</v>
      </c>
      <c r="H12464" s="7" t="str">
        <f>IF(F12464&lt;0,"0-",IF(F12464=0,"0",IF(F12464&lt;3.01,"0+ to 3",IF(F12464&lt;6.01,"3+ to 6",IF(F12464&lt;9.01,"6+ to 9",IF(F12464&lt;12.01,"9+ to 12",IF(F12464&lt;15.01,"12+ to 15",IF(F12464&lt;18.01,"15+ to 18",IF(F12464&lt;21.01,"18+ to 21",IF(F12464&lt;24.01,"21+ to 24",IF(F12464&lt;27.01,"24+ to 27",IF(F12464&lt;30.01,"27+ to 30","30+"))))))))))))</f>
        <v>0</v>
      </c>
      <c r="I12464" t="str">
        <f>IF(G12464&lt;&gt;H12464,"DIFF","")</f>
        <v/>
      </c>
    </row>
    <row r="12465" spans="1:9">
      <c r="A12465" t="s">
        <v>102</v>
      </c>
      <c r="B12465" t="s">
        <v>249</v>
      </c>
      <c r="C12465" s="1">
        <v>111068884</v>
      </c>
      <c r="D12465" s="1">
        <v>2</v>
      </c>
      <c r="E12465" s="1">
        <v>0</v>
      </c>
      <c r="F12465" s="1">
        <v>0</v>
      </c>
      <c r="G12465" s="7" t="str">
        <f>IF(E12465&lt;0,"0-",IF(E12465=0,"0",IF(E12465&lt;3.01,"0+ to 3",IF(E12465&lt;6.01,"3+ to 6",IF(E12465&lt;9.01,"6+ to 9",IF(E12465&lt;12.01,"9+ to 12",IF(E12465&lt;15.01,"12+ to 15",IF(E12465&lt;18.01,"15+ to 18",IF(E12465&lt;21.01,"18+ to 21",IF(E12465&lt;24.01,"21+ to 24",IF(E12465&lt;27.01,"24+ to 27",IF(E12465&lt;30.01,"27+ to 30","30+"))))))))))))</f>
        <v>0</v>
      </c>
      <c r="H12465" s="7" t="str">
        <f>IF(F12465&lt;0,"0-",IF(F12465=0,"0",IF(F12465&lt;3.01,"0+ to 3",IF(F12465&lt;6.01,"3+ to 6",IF(F12465&lt;9.01,"6+ to 9",IF(F12465&lt;12.01,"9+ to 12",IF(F12465&lt;15.01,"12+ to 15",IF(F12465&lt;18.01,"15+ to 18",IF(F12465&lt;21.01,"18+ to 21",IF(F12465&lt;24.01,"21+ to 24",IF(F12465&lt;27.01,"24+ to 27",IF(F12465&lt;30.01,"27+ to 30","30+"))))))))))))</f>
        <v>0</v>
      </c>
      <c r="I12465" t="str">
        <f>IF(G12465&lt;&gt;H12465,"DIFF","")</f>
        <v/>
      </c>
    </row>
    <row r="12466" spans="1:9">
      <c r="A12466" t="s">
        <v>102</v>
      </c>
      <c r="B12466" t="s">
        <v>249</v>
      </c>
      <c r="C12466" s="1">
        <v>111070880</v>
      </c>
      <c r="D12466" s="1">
        <v>6</v>
      </c>
      <c r="E12466" s="1">
        <v>-20</v>
      </c>
      <c r="F12466" s="1">
        <v>0</v>
      </c>
      <c r="G12466" s="7" t="str">
        <f>IF(E12466&lt;0,"0-",IF(E12466=0,"0",IF(E12466&lt;3.01,"0+ to 3",IF(E12466&lt;6.01,"3+ to 6",IF(E12466&lt;9.01,"6+ to 9",IF(E12466&lt;12.01,"9+ to 12",IF(E12466&lt;15.01,"12+ to 15",IF(E12466&lt;18.01,"15+ to 18",IF(E12466&lt;21.01,"18+ to 21",IF(E12466&lt;24.01,"21+ to 24",IF(E12466&lt;27.01,"24+ to 27",IF(E12466&lt;30.01,"27+ to 30","30+"))))))))))))</f>
        <v>0-</v>
      </c>
      <c r="H12466" s="7" t="str">
        <f>IF(F12466&lt;0,"0-",IF(F12466=0,"0",IF(F12466&lt;3.01,"0+ to 3",IF(F12466&lt;6.01,"3+ to 6",IF(F12466&lt;9.01,"6+ to 9",IF(F12466&lt;12.01,"9+ to 12",IF(F12466&lt;15.01,"12+ to 15",IF(F12466&lt;18.01,"15+ to 18",IF(F12466&lt;21.01,"18+ to 21",IF(F12466&lt;24.01,"21+ to 24",IF(F12466&lt;27.01,"24+ to 27",IF(F12466&lt;30.01,"27+ to 30","30+"))))))))))))</f>
        <v>0</v>
      </c>
      <c r="I12466" t="str">
        <f>IF(G12466&lt;&gt;H12466,"DIFF","")</f>
        <v>DIFF</v>
      </c>
    </row>
    <row r="12467" spans="1:9">
      <c r="A12467" t="s">
        <v>103</v>
      </c>
      <c r="B12467" t="s">
        <v>249</v>
      </c>
      <c r="C12467" s="1">
        <v>111074374</v>
      </c>
      <c r="D12467" s="1">
        <v>2</v>
      </c>
      <c r="E12467" s="1">
        <v>-8</v>
      </c>
      <c r="F12467" s="1">
        <v>16</v>
      </c>
      <c r="G12467" s="7" t="str">
        <f>IF(E12467&lt;0,"0-",IF(E12467=0,"0",IF(E12467&lt;3.01,"0+ to 3",IF(E12467&lt;6.01,"3+ to 6",IF(E12467&lt;9.01,"6+ to 9",IF(E12467&lt;12.01,"9+ to 12",IF(E12467&lt;15.01,"12+ to 15",IF(E12467&lt;18.01,"15+ to 18",IF(E12467&lt;21.01,"18+ to 21",IF(E12467&lt;24.01,"21+ to 24",IF(E12467&lt;27.01,"24+ to 27",IF(E12467&lt;30.01,"27+ to 30","30+"))))))))))))</f>
        <v>0-</v>
      </c>
      <c r="H12467" s="7" t="str">
        <f>IF(F12467&lt;0,"0-",IF(F12467=0,"0",IF(F12467&lt;3.01,"0+ to 3",IF(F12467&lt;6.01,"3+ to 6",IF(F12467&lt;9.01,"6+ to 9",IF(F12467&lt;12.01,"9+ to 12",IF(F12467&lt;15.01,"12+ to 15",IF(F12467&lt;18.01,"15+ to 18",IF(F12467&lt;21.01,"18+ to 21",IF(F12467&lt;24.01,"21+ to 24",IF(F12467&lt;27.01,"24+ to 27",IF(F12467&lt;30.01,"27+ to 30","30+"))))))))))))</f>
        <v>15+ to 18</v>
      </c>
      <c r="I12467" t="str">
        <f>IF(G12467&lt;&gt;H12467,"DIFF","")</f>
        <v>DIFF</v>
      </c>
    </row>
    <row r="12468" spans="1:9">
      <c r="A12468" t="s">
        <v>102</v>
      </c>
      <c r="B12468" t="s">
        <v>249</v>
      </c>
      <c r="C12468" s="1">
        <v>111078277</v>
      </c>
      <c r="D12468" s="1">
        <v>2</v>
      </c>
      <c r="E12468" s="1">
        <v>0</v>
      </c>
      <c r="F12468" s="1">
        <v>0</v>
      </c>
      <c r="G12468" s="7" t="str">
        <f>IF(E12468&lt;0,"0-",IF(E12468=0,"0",IF(E12468&lt;3.01,"0+ to 3",IF(E12468&lt;6.01,"3+ to 6",IF(E12468&lt;9.01,"6+ to 9",IF(E12468&lt;12.01,"9+ to 12",IF(E12468&lt;15.01,"12+ to 15",IF(E12468&lt;18.01,"15+ to 18",IF(E12468&lt;21.01,"18+ to 21",IF(E12468&lt;24.01,"21+ to 24",IF(E12468&lt;27.01,"24+ to 27",IF(E12468&lt;30.01,"27+ to 30","30+"))))))))))))</f>
        <v>0</v>
      </c>
      <c r="H12468" s="7" t="str">
        <f>IF(F12468&lt;0,"0-",IF(F12468=0,"0",IF(F12468&lt;3.01,"0+ to 3",IF(F12468&lt;6.01,"3+ to 6",IF(F12468&lt;9.01,"6+ to 9",IF(F12468&lt;12.01,"9+ to 12",IF(F12468&lt;15.01,"12+ to 15",IF(F12468&lt;18.01,"15+ to 18",IF(F12468&lt;21.01,"18+ to 21",IF(F12468&lt;24.01,"21+ to 24",IF(F12468&lt;27.01,"24+ to 27",IF(F12468&lt;30.01,"27+ to 30","30+"))))))))))))</f>
        <v>0</v>
      </c>
      <c r="I12468" t="str">
        <f>IF(G12468&lt;&gt;H12468,"DIFF","")</f>
        <v/>
      </c>
    </row>
    <row r="12469" spans="1:9">
      <c r="A12469" t="s">
        <v>102</v>
      </c>
      <c r="B12469" t="s">
        <v>248</v>
      </c>
      <c r="C12469" s="1">
        <v>111098701</v>
      </c>
      <c r="D12469" s="1">
        <v>4</v>
      </c>
      <c r="E12469" s="1">
        <v>-18</v>
      </c>
      <c r="F12469" s="1">
        <v>3</v>
      </c>
      <c r="G12469" s="7" t="str">
        <f>IF(E12469&lt;0,"0-",IF(E12469=0,"0",IF(E12469&lt;3.01,"0+ to 3",IF(E12469&lt;6.01,"3+ to 6",IF(E12469&lt;9.01,"6+ to 9",IF(E12469&lt;12.01,"9+ to 12",IF(E12469&lt;15.01,"12+ to 15",IF(E12469&lt;18.01,"15+ to 18",IF(E12469&lt;21.01,"18+ to 21",IF(E12469&lt;24.01,"21+ to 24",IF(E12469&lt;27.01,"24+ to 27",IF(E12469&lt;30.01,"27+ to 30","30+"))))))))))))</f>
        <v>0-</v>
      </c>
      <c r="H12469" s="7" t="str">
        <f>IF(F12469&lt;0,"0-",IF(F12469=0,"0",IF(F12469&lt;3.01,"0+ to 3",IF(F12469&lt;6.01,"3+ to 6",IF(F12469&lt;9.01,"6+ to 9",IF(F12469&lt;12.01,"9+ to 12",IF(F12469&lt;15.01,"12+ to 15",IF(F12469&lt;18.01,"15+ to 18",IF(F12469&lt;21.01,"18+ to 21",IF(F12469&lt;24.01,"21+ to 24",IF(F12469&lt;27.01,"24+ to 27",IF(F12469&lt;30.01,"27+ to 30","30+"))))))))))))</f>
        <v>0+ to 3</v>
      </c>
      <c r="I12469" t="str">
        <f>IF(G12469&lt;&gt;H12469,"DIFF","")</f>
        <v>DIFF</v>
      </c>
    </row>
    <row r="12470" spans="1:9">
      <c r="A12470" t="s">
        <v>102</v>
      </c>
      <c r="B12470" t="s">
        <v>248</v>
      </c>
      <c r="C12470" s="1">
        <v>111100264</v>
      </c>
      <c r="D12470" s="1">
        <v>2</v>
      </c>
      <c r="E12470" s="1">
        <v>-13</v>
      </c>
      <c r="F12470" s="1">
        <v>24</v>
      </c>
      <c r="G12470" s="7" t="str">
        <f>IF(E12470&lt;0,"0-",IF(E12470=0,"0",IF(E12470&lt;3.01,"0+ to 3",IF(E12470&lt;6.01,"3+ to 6",IF(E12470&lt;9.01,"6+ to 9",IF(E12470&lt;12.01,"9+ to 12",IF(E12470&lt;15.01,"12+ to 15",IF(E12470&lt;18.01,"15+ to 18",IF(E12470&lt;21.01,"18+ to 21",IF(E12470&lt;24.01,"21+ to 24",IF(E12470&lt;27.01,"24+ to 27",IF(E12470&lt;30.01,"27+ to 30","30+"))))))))))))</f>
        <v>0-</v>
      </c>
      <c r="H12470" s="7" t="str">
        <f>IF(F12470&lt;0,"0-",IF(F12470=0,"0",IF(F12470&lt;3.01,"0+ to 3",IF(F12470&lt;6.01,"3+ to 6",IF(F12470&lt;9.01,"6+ to 9",IF(F12470&lt;12.01,"9+ to 12",IF(F12470&lt;15.01,"12+ to 15",IF(F12470&lt;18.01,"15+ to 18",IF(F12470&lt;21.01,"18+ to 21",IF(F12470&lt;24.01,"21+ to 24",IF(F12470&lt;27.01,"24+ to 27",IF(F12470&lt;30.01,"27+ to 30","30+"))))))))))))</f>
        <v>21+ to 24</v>
      </c>
      <c r="I12470" t="str">
        <f>IF(G12470&lt;&gt;H12470,"DIFF","")</f>
        <v>DIFF</v>
      </c>
    </row>
    <row r="12471" spans="1:9">
      <c r="A12471" t="s">
        <v>102</v>
      </c>
      <c r="B12471" t="s">
        <v>248</v>
      </c>
      <c r="C12471" s="1">
        <v>111100360</v>
      </c>
      <c r="D12471" s="1">
        <v>2</v>
      </c>
      <c r="E12471" s="1">
        <v>-3</v>
      </c>
      <c r="F12471" s="1">
        <v>4</v>
      </c>
      <c r="G12471" s="7" t="str">
        <f>IF(E12471&lt;0,"0-",IF(E12471=0,"0",IF(E12471&lt;3.01,"0+ to 3",IF(E12471&lt;6.01,"3+ to 6",IF(E12471&lt;9.01,"6+ to 9",IF(E12471&lt;12.01,"9+ to 12",IF(E12471&lt;15.01,"12+ to 15",IF(E12471&lt;18.01,"15+ to 18",IF(E12471&lt;21.01,"18+ to 21",IF(E12471&lt;24.01,"21+ to 24",IF(E12471&lt;27.01,"24+ to 27",IF(E12471&lt;30.01,"27+ to 30","30+"))))))))))))</f>
        <v>0-</v>
      </c>
      <c r="H12471" s="7" t="str">
        <f>IF(F12471&lt;0,"0-",IF(F12471=0,"0",IF(F12471&lt;3.01,"0+ to 3",IF(F12471&lt;6.01,"3+ to 6",IF(F12471&lt;9.01,"6+ to 9",IF(F12471&lt;12.01,"9+ to 12",IF(F12471&lt;15.01,"12+ to 15",IF(F12471&lt;18.01,"15+ to 18",IF(F12471&lt;21.01,"18+ to 21",IF(F12471&lt;24.01,"21+ to 24",IF(F12471&lt;27.01,"24+ to 27",IF(F12471&lt;30.01,"27+ to 30","30+"))))))))))))</f>
        <v>3+ to 6</v>
      </c>
      <c r="I12471" t="str">
        <f>IF(G12471&lt;&gt;H12471,"DIFF","")</f>
        <v>DIFF</v>
      </c>
    </row>
    <row r="12472" spans="1:9">
      <c r="A12472" t="s">
        <v>102</v>
      </c>
      <c r="B12472" t="s">
        <v>248</v>
      </c>
      <c r="C12472" s="1">
        <v>111101811</v>
      </c>
      <c r="D12472" s="1">
        <v>2</v>
      </c>
      <c r="E12472" s="1">
        <v>-4</v>
      </c>
      <c r="F12472" s="1">
        <v>5</v>
      </c>
      <c r="G12472" s="7" t="str">
        <f>IF(E12472&lt;0,"0-",IF(E12472=0,"0",IF(E12472&lt;3.01,"0+ to 3",IF(E12472&lt;6.01,"3+ to 6",IF(E12472&lt;9.01,"6+ to 9",IF(E12472&lt;12.01,"9+ to 12",IF(E12472&lt;15.01,"12+ to 15",IF(E12472&lt;18.01,"15+ to 18",IF(E12472&lt;21.01,"18+ to 21",IF(E12472&lt;24.01,"21+ to 24",IF(E12472&lt;27.01,"24+ to 27",IF(E12472&lt;30.01,"27+ to 30","30+"))))))))))))</f>
        <v>0-</v>
      </c>
      <c r="H12472" s="7" t="str">
        <f>IF(F12472&lt;0,"0-",IF(F12472=0,"0",IF(F12472&lt;3.01,"0+ to 3",IF(F12472&lt;6.01,"3+ to 6",IF(F12472&lt;9.01,"6+ to 9",IF(F12472&lt;12.01,"9+ to 12",IF(F12472&lt;15.01,"12+ to 15",IF(F12472&lt;18.01,"15+ to 18",IF(F12472&lt;21.01,"18+ to 21",IF(F12472&lt;24.01,"21+ to 24",IF(F12472&lt;27.01,"24+ to 27",IF(F12472&lt;30.01,"27+ to 30","30+"))))))))))))</f>
        <v>3+ to 6</v>
      </c>
      <c r="I12472" t="str">
        <f>IF(G12472&lt;&gt;H12472,"DIFF","")</f>
        <v>DIFF</v>
      </c>
    </row>
    <row r="12473" spans="1:9">
      <c r="A12473" t="s">
        <v>102</v>
      </c>
      <c r="B12473" t="s">
        <v>248</v>
      </c>
      <c r="C12473" s="1">
        <v>111104145</v>
      </c>
      <c r="D12473" s="1">
        <v>5</v>
      </c>
      <c r="E12473" s="1">
        <v>-12</v>
      </c>
      <c r="F12473" s="1">
        <v>0</v>
      </c>
      <c r="G12473" s="7" t="str">
        <f>IF(E12473&lt;0,"0-",IF(E12473=0,"0",IF(E12473&lt;3.01,"0+ to 3",IF(E12473&lt;6.01,"3+ to 6",IF(E12473&lt;9.01,"6+ to 9",IF(E12473&lt;12.01,"9+ to 12",IF(E12473&lt;15.01,"12+ to 15",IF(E12473&lt;18.01,"15+ to 18",IF(E12473&lt;21.01,"18+ to 21",IF(E12473&lt;24.01,"21+ to 24",IF(E12473&lt;27.01,"24+ to 27",IF(E12473&lt;30.01,"27+ to 30","30+"))))))))))))</f>
        <v>0-</v>
      </c>
      <c r="H12473" s="7" t="str">
        <f>IF(F12473&lt;0,"0-",IF(F12473=0,"0",IF(F12473&lt;3.01,"0+ to 3",IF(F12473&lt;6.01,"3+ to 6",IF(F12473&lt;9.01,"6+ to 9",IF(F12473&lt;12.01,"9+ to 12",IF(F12473&lt;15.01,"12+ to 15",IF(F12473&lt;18.01,"15+ to 18",IF(F12473&lt;21.01,"18+ to 21",IF(F12473&lt;24.01,"21+ to 24",IF(F12473&lt;27.01,"24+ to 27",IF(F12473&lt;30.01,"27+ to 30","30+"))))))))))))</f>
        <v>0</v>
      </c>
      <c r="I12473" t="str">
        <f>IF(G12473&lt;&gt;H12473,"DIFF","")</f>
        <v>DIFF</v>
      </c>
    </row>
    <row r="12474" spans="1:9">
      <c r="A12474" t="s">
        <v>102</v>
      </c>
      <c r="B12474" t="s">
        <v>248</v>
      </c>
      <c r="C12474" s="1">
        <v>111110412</v>
      </c>
      <c r="D12474" s="1">
        <v>2</v>
      </c>
      <c r="E12474" s="1">
        <v>0</v>
      </c>
      <c r="F12474" s="1">
        <v>9</v>
      </c>
      <c r="G12474" s="7" t="str">
        <f>IF(E12474&lt;0,"0-",IF(E12474=0,"0",IF(E12474&lt;3.01,"0+ to 3",IF(E12474&lt;6.01,"3+ to 6",IF(E12474&lt;9.01,"6+ to 9",IF(E12474&lt;12.01,"9+ to 12",IF(E12474&lt;15.01,"12+ to 15",IF(E12474&lt;18.01,"15+ to 18",IF(E12474&lt;21.01,"18+ to 21",IF(E12474&lt;24.01,"21+ to 24",IF(E12474&lt;27.01,"24+ to 27",IF(E12474&lt;30.01,"27+ to 30","30+"))))))))))))</f>
        <v>0</v>
      </c>
      <c r="H12474" s="7" t="str">
        <f>IF(F12474&lt;0,"0-",IF(F12474=0,"0",IF(F12474&lt;3.01,"0+ to 3",IF(F12474&lt;6.01,"3+ to 6",IF(F12474&lt;9.01,"6+ to 9",IF(F12474&lt;12.01,"9+ to 12",IF(F12474&lt;15.01,"12+ to 15",IF(F12474&lt;18.01,"15+ to 18",IF(F12474&lt;21.01,"18+ to 21",IF(F12474&lt;24.01,"21+ to 24",IF(F12474&lt;27.01,"24+ to 27",IF(F12474&lt;30.01,"27+ to 30","30+"))))))))))))</f>
        <v>6+ to 9</v>
      </c>
      <c r="I12474" t="str">
        <f>IF(G12474&lt;&gt;H12474,"DIFF","")</f>
        <v>DIFF</v>
      </c>
    </row>
    <row r="12475" spans="1:9">
      <c r="A12475" t="s">
        <v>103</v>
      </c>
      <c r="B12475" t="s">
        <v>248</v>
      </c>
      <c r="C12475" s="1">
        <v>111119053</v>
      </c>
      <c r="D12475" s="1">
        <v>4</v>
      </c>
      <c r="E12475" s="1">
        <v>0</v>
      </c>
      <c r="F12475" s="1">
        <v>0</v>
      </c>
      <c r="G12475" s="7" t="str">
        <f>IF(E12475&lt;0,"0-",IF(E12475=0,"0",IF(E12475&lt;3.01,"0+ to 3",IF(E12475&lt;6.01,"3+ to 6",IF(E12475&lt;9.01,"6+ to 9",IF(E12475&lt;12.01,"9+ to 12",IF(E12475&lt;15.01,"12+ to 15",IF(E12475&lt;18.01,"15+ to 18",IF(E12475&lt;21.01,"18+ to 21",IF(E12475&lt;24.01,"21+ to 24",IF(E12475&lt;27.01,"24+ to 27",IF(E12475&lt;30.01,"27+ to 30","30+"))))))))))))</f>
        <v>0</v>
      </c>
      <c r="H12475" s="7" t="str">
        <f>IF(F12475&lt;0,"0-",IF(F12475=0,"0",IF(F12475&lt;3.01,"0+ to 3",IF(F12475&lt;6.01,"3+ to 6",IF(F12475&lt;9.01,"6+ to 9",IF(F12475&lt;12.01,"9+ to 12",IF(F12475&lt;15.01,"12+ to 15",IF(F12475&lt;18.01,"15+ to 18",IF(F12475&lt;21.01,"18+ to 21",IF(F12475&lt;24.01,"21+ to 24",IF(F12475&lt;27.01,"24+ to 27",IF(F12475&lt;30.01,"27+ to 30","30+"))))))))))))</f>
        <v>0</v>
      </c>
      <c r="I12475" t="str">
        <f>IF(G12475&lt;&gt;H12475,"DIFF","")</f>
        <v/>
      </c>
    </row>
    <row r="12476" spans="1:9">
      <c r="A12476" t="s">
        <v>102</v>
      </c>
      <c r="B12476" t="s">
        <v>247</v>
      </c>
      <c r="C12476" s="1">
        <v>111147940</v>
      </c>
      <c r="D12476" s="1">
        <v>6</v>
      </c>
      <c r="E12476" s="1">
        <v>0</v>
      </c>
      <c r="F12476" s="1">
        <v>0</v>
      </c>
      <c r="G12476" s="7" t="str">
        <f>IF(E12476&lt;0,"0-",IF(E12476=0,"0",IF(E12476&lt;3.01,"0+ to 3",IF(E12476&lt;6.01,"3+ to 6",IF(E12476&lt;9.01,"6+ to 9",IF(E12476&lt;12.01,"9+ to 12",IF(E12476&lt;15.01,"12+ to 15",IF(E12476&lt;18.01,"15+ to 18",IF(E12476&lt;21.01,"18+ to 21",IF(E12476&lt;24.01,"21+ to 24",IF(E12476&lt;27.01,"24+ to 27",IF(E12476&lt;30.01,"27+ to 30","30+"))))))))))))</f>
        <v>0</v>
      </c>
      <c r="H12476" s="7" t="str">
        <f>IF(F12476&lt;0,"0-",IF(F12476=0,"0",IF(F12476&lt;3.01,"0+ to 3",IF(F12476&lt;6.01,"3+ to 6",IF(F12476&lt;9.01,"6+ to 9",IF(F12476&lt;12.01,"9+ to 12",IF(F12476&lt;15.01,"12+ to 15",IF(F12476&lt;18.01,"15+ to 18",IF(F12476&lt;21.01,"18+ to 21",IF(F12476&lt;24.01,"21+ to 24",IF(F12476&lt;27.01,"24+ to 27",IF(F12476&lt;30.01,"27+ to 30","30+"))))))))))))</f>
        <v>0</v>
      </c>
      <c r="I12476" t="str">
        <f>IF(G12476&lt;&gt;H12476,"DIFF","")</f>
        <v/>
      </c>
    </row>
    <row r="12477" spans="1:9">
      <c r="A12477" t="s">
        <v>102</v>
      </c>
      <c r="B12477" t="s">
        <v>247</v>
      </c>
      <c r="C12477" s="1">
        <v>111149402</v>
      </c>
      <c r="D12477" s="1">
        <v>2</v>
      </c>
      <c r="E12477" s="1">
        <v>-3</v>
      </c>
      <c r="F12477" s="1">
        <v>5</v>
      </c>
      <c r="G12477" s="7" t="str">
        <f>IF(E12477&lt;0,"0-",IF(E12477=0,"0",IF(E12477&lt;3.01,"0+ to 3",IF(E12477&lt;6.01,"3+ to 6",IF(E12477&lt;9.01,"6+ to 9",IF(E12477&lt;12.01,"9+ to 12",IF(E12477&lt;15.01,"12+ to 15",IF(E12477&lt;18.01,"15+ to 18",IF(E12477&lt;21.01,"18+ to 21",IF(E12477&lt;24.01,"21+ to 24",IF(E12477&lt;27.01,"24+ to 27",IF(E12477&lt;30.01,"27+ to 30","30+"))))))))))))</f>
        <v>0-</v>
      </c>
      <c r="H12477" s="7" t="str">
        <f>IF(F12477&lt;0,"0-",IF(F12477=0,"0",IF(F12477&lt;3.01,"0+ to 3",IF(F12477&lt;6.01,"3+ to 6",IF(F12477&lt;9.01,"6+ to 9",IF(F12477&lt;12.01,"9+ to 12",IF(F12477&lt;15.01,"12+ to 15",IF(F12477&lt;18.01,"15+ to 18",IF(F12477&lt;21.01,"18+ to 21",IF(F12477&lt;24.01,"21+ to 24",IF(F12477&lt;27.01,"24+ to 27",IF(F12477&lt;30.01,"27+ to 30","30+"))))))))))))</f>
        <v>3+ to 6</v>
      </c>
      <c r="I12477" t="str">
        <f>IF(G12477&lt;&gt;H12477,"DIFF","")</f>
        <v>DIFF</v>
      </c>
    </row>
    <row r="12478" spans="1:9">
      <c r="A12478" t="s">
        <v>102</v>
      </c>
      <c r="B12478" t="s">
        <v>247</v>
      </c>
      <c r="C12478" s="1">
        <v>111152073</v>
      </c>
      <c r="D12478" s="1">
        <v>2</v>
      </c>
      <c r="E12478" s="1">
        <v>0</v>
      </c>
      <c r="F12478" s="1">
        <v>6</v>
      </c>
      <c r="G12478" s="7" t="str">
        <f>IF(E12478&lt;0,"0-",IF(E12478=0,"0",IF(E12478&lt;3.01,"0+ to 3",IF(E12478&lt;6.01,"3+ to 6",IF(E12478&lt;9.01,"6+ to 9",IF(E12478&lt;12.01,"9+ to 12",IF(E12478&lt;15.01,"12+ to 15",IF(E12478&lt;18.01,"15+ to 18",IF(E12478&lt;21.01,"18+ to 21",IF(E12478&lt;24.01,"21+ to 24",IF(E12478&lt;27.01,"24+ to 27",IF(E12478&lt;30.01,"27+ to 30","30+"))))))))))))</f>
        <v>0</v>
      </c>
      <c r="H12478" s="7" t="str">
        <f>IF(F12478&lt;0,"0-",IF(F12478=0,"0",IF(F12478&lt;3.01,"0+ to 3",IF(F12478&lt;6.01,"3+ to 6",IF(F12478&lt;9.01,"6+ to 9",IF(F12478&lt;12.01,"9+ to 12",IF(F12478&lt;15.01,"12+ to 15",IF(F12478&lt;18.01,"15+ to 18",IF(F12478&lt;21.01,"18+ to 21",IF(F12478&lt;24.01,"21+ to 24",IF(F12478&lt;27.01,"24+ to 27",IF(F12478&lt;30.01,"27+ to 30","30+"))))))))))))</f>
        <v>3+ to 6</v>
      </c>
      <c r="I12478" t="str">
        <f>IF(G12478&lt;&gt;H12478,"DIFF","")</f>
        <v>DIFF</v>
      </c>
    </row>
    <row r="12479" spans="1:9">
      <c r="A12479" t="s">
        <v>102</v>
      </c>
      <c r="B12479" t="s">
        <v>247</v>
      </c>
      <c r="C12479" s="1">
        <v>111153654</v>
      </c>
      <c r="D12479" s="1">
        <v>2</v>
      </c>
      <c r="E12479" s="1">
        <v>-2</v>
      </c>
      <c r="F12479" s="1">
        <v>3</v>
      </c>
      <c r="G12479" s="7" t="str">
        <f>IF(E12479&lt;0,"0-",IF(E12479=0,"0",IF(E12479&lt;3.01,"0+ to 3",IF(E12479&lt;6.01,"3+ to 6",IF(E12479&lt;9.01,"6+ to 9",IF(E12479&lt;12.01,"9+ to 12",IF(E12479&lt;15.01,"12+ to 15",IF(E12479&lt;18.01,"15+ to 18",IF(E12479&lt;21.01,"18+ to 21",IF(E12479&lt;24.01,"21+ to 24",IF(E12479&lt;27.01,"24+ to 27",IF(E12479&lt;30.01,"27+ to 30","30+"))))))))))))</f>
        <v>0-</v>
      </c>
      <c r="H12479" s="7" t="str">
        <f>IF(F12479&lt;0,"0-",IF(F12479=0,"0",IF(F12479&lt;3.01,"0+ to 3",IF(F12479&lt;6.01,"3+ to 6",IF(F12479&lt;9.01,"6+ to 9",IF(F12479&lt;12.01,"9+ to 12",IF(F12479&lt;15.01,"12+ to 15",IF(F12479&lt;18.01,"15+ to 18",IF(F12479&lt;21.01,"18+ to 21",IF(F12479&lt;24.01,"21+ to 24",IF(F12479&lt;27.01,"24+ to 27",IF(F12479&lt;30.01,"27+ to 30","30+"))))))))))))</f>
        <v>0+ to 3</v>
      </c>
      <c r="I12479" t="str">
        <f>IF(G12479&lt;&gt;H12479,"DIFF","")</f>
        <v>DIFF</v>
      </c>
    </row>
    <row r="12480" spans="1:9">
      <c r="A12480" t="s">
        <v>102</v>
      </c>
      <c r="B12480" t="s">
        <v>247</v>
      </c>
      <c r="C12480" s="1">
        <v>111155544</v>
      </c>
      <c r="D12480" s="1">
        <v>2</v>
      </c>
      <c r="E12480" s="1">
        <v>-8</v>
      </c>
      <c r="F12480" s="1">
        <v>3</v>
      </c>
      <c r="G12480" s="7" t="str">
        <f>IF(E12480&lt;0,"0-",IF(E12480=0,"0",IF(E12480&lt;3.01,"0+ to 3",IF(E12480&lt;6.01,"3+ to 6",IF(E12480&lt;9.01,"6+ to 9",IF(E12480&lt;12.01,"9+ to 12",IF(E12480&lt;15.01,"12+ to 15",IF(E12480&lt;18.01,"15+ to 18",IF(E12480&lt;21.01,"18+ to 21",IF(E12480&lt;24.01,"21+ to 24",IF(E12480&lt;27.01,"24+ to 27",IF(E12480&lt;30.01,"27+ to 30","30+"))))))))))))</f>
        <v>0-</v>
      </c>
      <c r="H12480" s="7" t="str">
        <f>IF(F12480&lt;0,"0-",IF(F12480=0,"0",IF(F12480&lt;3.01,"0+ to 3",IF(F12480&lt;6.01,"3+ to 6",IF(F12480&lt;9.01,"6+ to 9",IF(F12480&lt;12.01,"9+ to 12",IF(F12480&lt;15.01,"12+ to 15",IF(F12480&lt;18.01,"15+ to 18",IF(F12480&lt;21.01,"18+ to 21",IF(F12480&lt;24.01,"21+ to 24",IF(F12480&lt;27.01,"24+ to 27",IF(F12480&lt;30.01,"27+ to 30","30+"))))))))))))</f>
        <v>0+ to 3</v>
      </c>
      <c r="I12480" t="str">
        <f>IF(G12480&lt;&gt;H12480,"DIFF","")</f>
        <v>DIFF</v>
      </c>
    </row>
    <row r="12481" spans="1:9">
      <c r="A12481" t="s">
        <v>102</v>
      </c>
      <c r="B12481" t="s">
        <v>247</v>
      </c>
      <c r="C12481" s="1">
        <v>111160374</v>
      </c>
      <c r="D12481" s="1">
        <v>2</v>
      </c>
      <c r="E12481" s="1">
        <v>-6</v>
      </c>
      <c r="F12481" s="1">
        <v>10</v>
      </c>
      <c r="G12481" s="7" t="str">
        <f>IF(E12481&lt;0,"0-",IF(E12481=0,"0",IF(E12481&lt;3.01,"0+ to 3",IF(E12481&lt;6.01,"3+ to 6",IF(E12481&lt;9.01,"6+ to 9",IF(E12481&lt;12.01,"9+ to 12",IF(E12481&lt;15.01,"12+ to 15",IF(E12481&lt;18.01,"15+ to 18",IF(E12481&lt;21.01,"18+ to 21",IF(E12481&lt;24.01,"21+ to 24",IF(E12481&lt;27.01,"24+ to 27",IF(E12481&lt;30.01,"27+ to 30","30+"))))))))))))</f>
        <v>0-</v>
      </c>
      <c r="H12481" s="7" t="str">
        <f>IF(F12481&lt;0,"0-",IF(F12481=0,"0",IF(F12481&lt;3.01,"0+ to 3",IF(F12481&lt;6.01,"3+ to 6",IF(F12481&lt;9.01,"6+ to 9",IF(F12481&lt;12.01,"9+ to 12",IF(F12481&lt;15.01,"12+ to 15",IF(F12481&lt;18.01,"15+ to 18",IF(F12481&lt;21.01,"18+ to 21",IF(F12481&lt;24.01,"21+ to 24",IF(F12481&lt;27.01,"24+ to 27",IF(F12481&lt;30.01,"27+ to 30","30+"))))))))))))</f>
        <v>9+ to 12</v>
      </c>
      <c r="I12481" t="str">
        <f>IF(G12481&lt;&gt;H12481,"DIFF","")</f>
        <v>DIFF</v>
      </c>
    </row>
    <row r="12482" spans="1:9">
      <c r="A12482" t="s">
        <v>102</v>
      </c>
      <c r="B12482" t="s">
        <v>247</v>
      </c>
      <c r="C12482" s="1">
        <v>111161249</v>
      </c>
      <c r="D12482" s="1">
        <v>6</v>
      </c>
      <c r="E12482" s="1">
        <v>-8</v>
      </c>
      <c r="F12482" s="1">
        <v>0</v>
      </c>
      <c r="G12482" s="7" t="str">
        <f>IF(E12482&lt;0,"0-",IF(E12482=0,"0",IF(E12482&lt;3.01,"0+ to 3",IF(E12482&lt;6.01,"3+ to 6",IF(E12482&lt;9.01,"6+ to 9",IF(E12482&lt;12.01,"9+ to 12",IF(E12482&lt;15.01,"12+ to 15",IF(E12482&lt;18.01,"15+ to 18",IF(E12482&lt;21.01,"18+ to 21",IF(E12482&lt;24.01,"21+ to 24",IF(E12482&lt;27.01,"24+ to 27",IF(E12482&lt;30.01,"27+ to 30","30+"))))))))))))</f>
        <v>0-</v>
      </c>
      <c r="H12482" s="7" t="str">
        <f>IF(F12482&lt;0,"0-",IF(F12482=0,"0",IF(F12482&lt;3.01,"0+ to 3",IF(F12482&lt;6.01,"3+ to 6",IF(F12482&lt;9.01,"6+ to 9",IF(F12482&lt;12.01,"9+ to 12",IF(F12482&lt;15.01,"12+ to 15",IF(F12482&lt;18.01,"15+ to 18",IF(F12482&lt;21.01,"18+ to 21",IF(F12482&lt;24.01,"21+ to 24",IF(F12482&lt;27.01,"24+ to 27",IF(F12482&lt;30.01,"27+ to 30","30+"))))))))))))</f>
        <v>0</v>
      </c>
      <c r="I12482" t="str">
        <f>IF(G12482&lt;&gt;H12482,"DIFF","")</f>
        <v>DIFF</v>
      </c>
    </row>
    <row r="12483" spans="1:9">
      <c r="A12483" t="s">
        <v>102</v>
      </c>
      <c r="B12483" t="s">
        <v>247</v>
      </c>
      <c r="C12483" s="1">
        <v>111162385</v>
      </c>
      <c r="D12483" s="1">
        <v>5</v>
      </c>
      <c r="E12483" s="1">
        <v>0</v>
      </c>
      <c r="F12483" s="1">
        <v>0</v>
      </c>
      <c r="G12483" s="7" t="str">
        <f>IF(E12483&lt;0,"0-",IF(E12483=0,"0",IF(E12483&lt;3.01,"0+ to 3",IF(E12483&lt;6.01,"3+ to 6",IF(E12483&lt;9.01,"6+ to 9",IF(E12483&lt;12.01,"9+ to 12",IF(E12483&lt;15.01,"12+ to 15",IF(E12483&lt;18.01,"15+ to 18",IF(E12483&lt;21.01,"18+ to 21",IF(E12483&lt;24.01,"21+ to 24",IF(E12483&lt;27.01,"24+ to 27",IF(E12483&lt;30.01,"27+ to 30","30+"))))))))))))</f>
        <v>0</v>
      </c>
      <c r="H12483" s="7" t="str">
        <f>IF(F12483&lt;0,"0-",IF(F12483=0,"0",IF(F12483&lt;3.01,"0+ to 3",IF(F12483&lt;6.01,"3+ to 6",IF(F12483&lt;9.01,"6+ to 9",IF(F12483&lt;12.01,"9+ to 12",IF(F12483&lt;15.01,"12+ to 15",IF(F12483&lt;18.01,"15+ to 18",IF(F12483&lt;21.01,"18+ to 21",IF(F12483&lt;24.01,"21+ to 24",IF(F12483&lt;27.01,"24+ to 27",IF(F12483&lt;30.01,"27+ to 30","30+"))))))))))))</f>
        <v>0</v>
      </c>
      <c r="I12483" t="str">
        <f>IF(G12483&lt;&gt;H12483,"DIFF","")</f>
        <v/>
      </c>
    </row>
    <row r="12484" spans="1:9">
      <c r="A12484" t="s">
        <v>102</v>
      </c>
      <c r="B12484" t="s">
        <v>247</v>
      </c>
      <c r="C12484" s="1">
        <v>111162481</v>
      </c>
      <c r="D12484" s="1">
        <v>2</v>
      </c>
      <c r="E12484" s="1">
        <v>-4</v>
      </c>
      <c r="F12484" s="1">
        <v>13</v>
      </c>
      <c r="G12484" s="7" t="str">
        <f>IF(E12484&lt;0,"0-",IF(E12484=0,"0",IF(E12484&lt;3.01,"0+ to 3",IF(E12484&lt;6.01,"3+ to 6",IF(E12484&lt;9.01,"6+ to 9",IF(E12484&lt;12.01,"9+ to 12",IF(E12484&lt;15.01,"12+ to 15",IF(E12484&lt;18.01,"15+ to 18",IF(E12484&lt;21.01,"18+ to 21",IF(E12484&lt;24.01,"21+ to 24",IF(E12484&lt;27.01,"24+ to 27",IF(E12484&lt;30.01,"27+ to 30","30+"))))))))))))</f>
        <v>0-</v>
      </c>
      <c r="H12484" s="7" t="str">
        <f>IF(F12484&lt;0,"0-",IF(F12484=0,"0",IF(F12484&lt;3.01,"0+ to 3",IF(F12484&lt;6.01,"3+ to 6",IF(F12484&lt;9.01,"6+ to 9",IF(F12484&lt;12.01,"9+ to 12",IF(F12484&lt;15.01,"12+ to 15",IF(F12484&lt;18.01,"15+ to 18",IF(F12484&lt;21.01,"18+ to 21",IF(F12484&lt;24.01,"21+ to 24",IF(F12484&lt;27.01,"24+ to 27",IF(F12484&lt;30.01,"27+ to 30","30+"))))))))))))</f>
        <v>12+ to 15</v>
      </c>
      <c r="I12484" t="str">
        <f>IF(G12484&lt;&gt;H12484,"DIFF","")</f>
        <v>DIFF</v>
      </c>
    </row>
    <row r="12485" spans="1:9">
      <c r="A12485" t="s">
        <v>102</v>
      </c>
      <c r="B12485" t="s">
        <v>247</v>
      </c>
      <c r="C12485" s="1">
        <v>111166109</v>
      </c>
      <c r="D12485" s="1">
        <v>2</v>
      </c>
      <c r="E12485" s="1">
        <v>-2</v>
      </c>
      <c r="F12485" s="1">
        <v>6</v>
      </c>
      <c r="G12485" s="7" t="str">
        <f>IF(E12485&lt;0,"0-",IF(E12485=0,"0",IF(E12485&lt;3.01,"0+ to 3",IF(E12485&lt;6.01,"3+ to 6",IF(E12485&lt;9.01,"6+ to 9",IF(E12485&lt;12.01,"9+ to 12",IF(E12485&lt;15.01,"12+ to 15",IF(E12485&lt;18.01,"15+ to 18",IF(E12485&lt;21.01,"18+ to 21",IF(E12485&lt;24.01,"21+ to 24",IF(E12485&lt;27.01,"24+ to 27",IF(E12485&lt;30.01,"27+ to 30","30+"))))))))))))</f>
        <v>0-</v>
      </c>
      <c r="H12485" s="7" t="str">
        <f>IF(F12485&lt;0,"0-",IF(F12485=0,"0",IF(F12485&lt;3.01,"0+ to 3",IF(F12485&lt;6.01,"3+ to 6",IF(F12485&lt;9.01,"6+ to 9",IF(F12485&lt;12.01,"9+ to 12",IF(F12485&lt;15.01,"12+ to 15",IF(F12485&lt;18.01,"15+ to 18",IF(F12485&lt;21.01,"18+ to 21",IF(F12485&lt;24.01,"21+ to 24",IF(F12485&lt;27.01,"24+ to 27",IF(F12485&lt;30.01,"27+ to 30","30+"))))))))))))</f>
        <v>3+ to 6</v>
      </c>
      <c r="I12485" t="str">
        <f>IF(G12485&lt;&gt;H12485,"DIFF","")</f>
        <v>DIFF</v>
      </c>
    </row>
    <row r="12486" spans="1:9">
      <c r="A12486" t="s">
        <v>102</v>
      </c>
      <c r="B12486" t="s">
        <v>247</v>
      </c>
      <c r="C12486" s="1">
        <v>111171843</v>
      </c>
      <c r="D12486" s="1">
        <v>2</v>
      </c>
      <c r="E12486" s="1">
        <v>0</v>
      </c>
      <c r="F12486" s="1">
        <v>1</v>
      </c>
      <c r="G12486" s="7" t="str">
        <f>IF(E12486&lt;0,"0-",IF(E12486=0,"0",IF(E12486&lt;3.01,"0+ to 3",IF(E12486&lt;6.01,"3+ to 6",IF(E12486&lt;9.01,"6+ to 9",IF(E12486&lt;12.01,"9+ to 12",IF(E12486&lt;15.01,"12+ to 15",IF(E12486&lt;18.01,"15+ to 18",IF(E12486&lt;21.01,"18+ to 21",IF(E12486&lt;24.01,"21+ to 24",IF(E12486&lt;27.01,"24+ to 27",IF(E12486&lt;30.01,"27+ to 30","30+"))))))))))))</f>
        <v>0</v>
      </c>
      <c r="H12486" s="7" t="str">
        <f>IF(F12486&lt;0,"0-",IF(F12486=0,"0",IF(F12486&lt;3.01,"0+ to 3",IF(F12486&lt;6.01,"3+ to 6",IF(F12486&lt;9.01,"6+ to 9",IF(F12486&lt;12.01,"9+ to 12",IF(F12486&lt;15.01,"12+ to 15",IF(F12486&lt;18.01,"15+ to 18",IF(F12486&lt;21.01,"18+ to 21",IF(F12486&lt;24.01,"21+ to 24",IF(F12486&lt;27.01,"24+ to 27",IF(F12486&lt;30.01,"27+ to 30","30+"))))))))))))</f>
        <v>0+ to 3</v>
      </c>
      <c r="I12486" t="str">
        <f>IF(G12486&lt;&gt;H12486,"DIFF","")</f>
        <v>DIFF</v>
      </c>
    </row>
    <row r="12487" spans="1:9">
      <c r="A12487" t="s">
        <v>102</v>
      </c>
      <c r="B12487" t="s">
        <v>246</v>
      </c>
      <c r="C12487" s="1">
        <v>111205650</v>
      </c>
      <c r="D12487" s="1">
        <v>6</v>
      </c>
      <c r="E12487" s="1">
        <v>-7</v>
      </c>
      <c r="F12487" s="1">
        <v>0</v>
      </c>
      <c r="G12487" s="7" t="str">
        <f>IF(E12487&lt;0,"0-",IF(E12487=0,"0",IF(E12487&lt;3.01,"0+ to 3",IF(E12487&lt;6.01,"3+ to 6",IF(E12487&lt;9.01,"6+ to 9",IF(E12487&lt;12.01,"9+ to 12",IF(E12487&lt;15.01,"12+ to 15",IF(E12487&lt;18.01,"15+ to 18",IF(E12487&lt;21.01,"18+ to 21",IF(E12487&lt;24.01,"21+ to 24",IF(E12487&lt;27.01,"24+ to 27",IF(E12487&lt;30.01,"27+ to 30","30+"))))))))))))</f>
        <v>0-</v>
      </c>
      <c r="H12487" s="7" t="str">
        <f>IF(F12487&lt;0,"0-",IF(F12487=0,"0",IF(F12487&lt;3.01,"0+ to 3",IF(F12487&lt;6.01,"3+ to 6",IF(F12487&lt;9.01,"6+ to 9",IF(F12487&lt;12.01,"9+ to 12",IF(F12487&lt;15.01,"12+ to 15",IF(F12487&lt;18.01,"15+ to 18",IF(F12487&lt;21.01,"18+ to 21",IF(F12487&lt;24.01,"21+ to 24",IF(F12487&lt;27.01,"24+ to 27",IF(F12487&lt;30.01,"27+ to 30","30+"))))))))))))</f>
        <v>0</v>
      </c>
      <c r="I12487" t="str">
        <f>IF(G12487&lt;&gt;H12487,"DIFF","")</f>
        <v>DIFF</v>
      </c>
    </row>
    <row r="12488" spans="1:9">
      <c r="A12488" t="s">
        <v>102</v>
      </c>
      <c r="B12488" t="s">
        <v>246</v>
      </c>
      <c r="C12488" s="1">
        <v>111209985</v>
      </c>
      <c r="D12488" s="1">
        <v>2</v>
      </c>
      <c r="E12488" s="1">
        <v>-17</v>
      </c>
      <c r="F12488" s="1">
        <v>34</v>
      </c>
      <c r="G12488" s="7" t="str">
        <f>IF(E12488&lt;0,"0-",IF(E12488=0,"0",IF(E12488&lt;3.01,"0+ to 3",IF(E12488&lt;6.01,"3+ to 6",IF(E12488&lt;9.01,"6+ to 9",IF(E12488&lt;12.01,"9+ to 12",IF(E12488&lt;15.01,"12+ to 15",IF(E12488&lt;18.01,"15+ to 18",IF(E12488&lt;21.01,"18+ to 21",IF(E12488&lt;24.01,"21+ to 24",IF(E12488&lt;27.01,"24+ to 27",IF(E12488&lt;30.01,"27+ to 30","30+"))))))))))))</f>
        <v>0-</v>
      </c>
      <c r="H12488" s="7" t="str">
        <f>IF(F12488&lt;0,"0-",IF(F12488=0,"0",IF(F12488&lt;3.01,"0+ to 3",IF(F12488&lt;6.01,"3+ to 6",IF(F12488&lt;9.01,"6+ to 9",IF(F12488&lt;12.01,"9+ to 12",IF(F12488&lt;15.01,"12+ to 15",IF(F12488&lt;18.01,"15+ to 18",IF(F12488&lt;21.01,"18+ to 21",IF(F12488&lt;24.01,"21+ to 24",IF(F12488&lt;27.01,"24+ to 27",IF(F12488&lt;30.01,"27+ to 30","30+"))))))))))))</f>
        <v>30+</v>
      </c>
      <c r="I12488" t="str">
        <f>IF(G12488&lt;&gt;H12488,"DIFF","")</f>
        <v>DIFF</v>
      </c>
    </row>
    <row r="12489" spans="1:9">
      <c r="A12489" t="s">
        <v>102</v>
      </c>
      <c r="B12489" t="s">
        <v>246</v>
      </c>
      <c r="C12489" s="1">
        <v>111211587</v>
      </c>
      <c r="D12489" s="1">
        <v>2</v>
      </c>
      <c r="E12489" s="1">
        <v>0</v>
      </c>
      <c r="F12489" s="1">
        <v>0</v>
      </c>
      <c r="G12489" s="7" t="str">
        <f>IF(E12489&lt;0,"0-",IF(E12489=0,"0",IF(E12489&lt;3.01,"0+ to 3",IF(E12489&lt;6.01,"3+ to 6",IF(E12489&lt;9.01,"6+ to 9",IF(E12489&lt;12.01,"9+ to 12",IF(E12489&lt;15.01,"12+ to 15",IF(E12489&lt;18.01,"15+ to 18",IF(E12489&lt;21.01,"18+ to 21",IF(E12489&lt;24.01,"21+ to 24",IF(E12489&lt;27.01,"24+ to 27",IF(E12489&lt;30.01,"27+ to 30","30+"))))))))))))</f>
        <v>0</v>
      </c>
      <c r="H12489" s="7" t="str">
        <f>IF(F12489&lt;0,"0-",IF(F12489=0,"0",IF(F12489&lt;3.01,"0+ to 3",IF(F12489&lt;6.01,"3+ to 6",IF(F12489&lt;9.01,"6+ to 9",IF(F12489&lt;12.01,"9+ to 12",IF(F12489&lt;15.01,"12+ to 15",IF(F12489&lt;18.01,"15+ to 18",IF(F12489&lt;21.01,"18+ to 21",IF(F12489&lt;24.01,"21+ to 24",IF(F12489&lt;27.01,"24+ to 27",IF(F12489&lt;30.01,"27+ to 30","30+"))))))))))))</f>
        <v>0</v>
      </c>
      <c r="I12489" t="str">
        <f>IF(G12489&lt;&gt;H12489,"DIFF","")</f>
        <v/>
      </c>
    </row>
    <row r="12490" spans="1:9">
      <c r="A12490" t="s">
        <v>102</v>
      </c>
      <c r="B12490" t="s">
        <v>246</v>
      </c>
      <c r="C12490" s="1">
        <v>111212145</v>
      </c>
      <c r="D12490" s="1">
        <v>2</v>
      </c>
      <c r="E12490" s="1">
        <v>-5</v>
      </c>
      <c r="F12490" s="1">
        <v>17</v>
      </c>
      <c r="G12490" s="7" t="str">
        <f>IF(E12490&lt;0,"0-",IF(E12490=0,"0",IF(E12490&lt;3.01,"0+ to 3",IF(E12490&lt;6.01,"3+ to 6",IF(E12490&lt;9.01,"6+ to 9",IF(E12490&lt;12.01,"9+ to 12",IF(E12490&lt;15.01,"12+ to 15",IF(E12490&lt;18.01,"15+ to 18",IF(E12490&lt;21.01,"18+ to 21",IF(E12490&lt;24.01,"21+ to 24",IF(E12490&lt;27.01,"24+ to 27",IF(E12490&lt;30.01,"27+ to 30","30+"))))))))))))</f>
        <v>0-</v>
      </c>
      <c r="H12490" s="7" t="str">
        <f>IF(F12490&lt;0,"0-",IF(F12490=0,"0",IF(F12490&lt;3.01,"0+ to 3",IF(F12490&lt;6.01,"3+ to 6",IF(F12490&lt;9.01,"6+ to 9",IF(F12490&lt;12.01,"9+ to 12",IF(F12490&lt;15.01,"12+ to 15",IF(F12490&lt;18.01,"15+ to 18",IF(F12490&lt;21.01,"18+ to 21",IF(F12490&lt;24.01,"21+ to 24",IF(F12490&lt;27.01,"24+ to 27",IF(F12490&lt;30.01,"27+ to 30","30+"))))))))))))</f>
        <v>15+ to 18</v>
      </c>
      <c r="I12490" t="str">
        <f>IF(G12490&lt;&gt;H12490,"DIFF","")</f>
        <v>DIFF</v>
      </c>
    </row>
    <row r="12491" spans="1:9">
      <c r="A12491" t="s">
        <v>102</v>
      </c>
      <c r="B12491" t="s">
        <v>246</v>
      </c>
      <c r="C12491" s="1">
        <v>111214735</v>
      </c>
      <c r="D12491" s="1">
        <v>2</v>
      </c>
      <c r="E12491" s="1">
        <v>-6</v>
      </c>
      <c r="F12491" s="1">
        <v>13</v>
      </c>
      <c r="G12491" s="7" t="str">
        <f>IF(E12491&lt;0,"0-",IF(E12491=0,"0",IF(E12491&lt;3.01,"0+ to 3",IF(E12491&lt;6.01,"3+ to 6",IF(E12491&lt;9.01,"6+ to 9",IF(E12491&lt;12.01,"9+ to 12",IF(E12491&lt;15.01,"12+ to 15",IF(E12491&lt;18.01,"15+ to 18",IF(E12491&lt;21.01,"18+ to 21",IF(E12491&lt;24.01,"21+ to 24",IF(E12491&lt;27.01,"24+ to 27",IF(E12491&lt;30.01,"27+ to 30","30+"))))))))))))</f>
        <v>0-</v>
      </c>
      <c r="H12491" s="7" t="str">
        <f>IF(F12491&lt;0,"0-",IF(F12491=0,"0",IF(F12491&lt;3.01,"0+ to 3",IF(F12491&lt;6.01,"3+ to 6",IF(F12491&lt;9.01,"6+ to 9",IF(F12491&lt;12.01,"9+ to 12",IF(F12491&lt;15.01,"12+ to 15",IF(F12491&lt;18.01,"15+ to 18",IF(F12491&lt;21.01,"18+ to 21",IF(F12491&lt;24.01,"21+ to 24",IF(F12491&lt;27.01,"24+ to 27",IF(F12491&lt;30.01,"27+ to 30","30+"))))))))))))</f>
        <v>12+ to 15</v>
      </c>
      <c r="I12491" t="str">
        <f>IF(G12491&lt;&gt;H12491,"DIFF","")</f>
        <v>DIFF</v>
      </c>
    </row>
    <row r="12492" spans="1:9">
      <c r="A12492" t="s">
        <v>102</v>
      </c>
      <c r="B12492" t="s">
        <v>246</v>
      </c>
      <c r="C12492" s="1">
        <v>111218186</v>
      </c>
      <c r="D12492" s="1">
        <v>2</v>
      </c>
      <c r="E12492" s="1">
        <v>-10</v>
      </c>
      <c r="F12492" s="1">
        <v>22</v>
      </c>
      <c r="G12492" s="7" t="str">
        <f>IF(E12492&lt;0,"0-",IF(E12492=0,"0",IF(E12492&lt;3.01,"0+ to 3",IF(E12492&lt;6.01,"3+ to 6",IF(E12492&lt;9.01,"6+ to 9",IF(E12492&lt;12.01,"9+ to 12",IF(E12492&lt;15.01,"12+ to 15",IF(E12492&lt;18.01,"15+ to 18",IF(E12492&lt;21.01,"18+ to 21",IF(E12492&lt;24.01,"21+ to 24",IF(E12492&lt;27.01,"24+ to 27",IF(E12492&lt;30.01,"27+ to 30","30+"))))))))))))</f>
        <v>0-</v>
      </c>
      <c r="H12492" s="7" t="str">
        <f>IF(F12492&lt;0,"0-",IF(F12492=0,"0",IF(F12492&lt;3.01,"0+ to 3",IF(F12492&lt;6.01,"3+ to 6",IF(F12492&lt;9.01,"6+ to 9",IF(F12492&lt;12.01,"9+ to 12",IF(F12492&lt;15.01,"12+ to 15",IF(F12492&lt;18.01,"15+ to 18",IF(F12492&lt;21.01,"18+ to 21",IF(F12492&lt;24.01,"21+ to 24",IF(F12492&lt;27.01,"24+ to 27",IF(F12492&lt;30.01,"27+ to 30","30+"))))))))))))</f>
        <v>21+ to 24</v>
      </c>
      <c r="I12492" t="str">
        <f>IF(G12492&lt;&gt;H12492,"DIFF","")</f>
        <v>DIFF</v>
      </c>
    </row>
    <row r="12493" spans="1:9">
      <c r="A12493" t="s">
        <v>102</v>
      </c>
      <c r="B12493" t="s">
        <v>246</v>
      </c>
      <c r="C12493" s="1">
        <v>111218823</v>
      </c>
      <c r="D12493" s="1">
        <v>2</v>
      </c>
      <c r="E12493" s="1">
        <v>-7</v>
      </c>
      <c r="F12493" s="1">
        <v>12</v>
      </c>
      <c r="G12493" s="7" t="str">
        <f>IF(E12493&lt;0,"0-",IF(E12493=0,"0",IF(E12493&lt;3.01,"0+ to 3",IF(E12493&lt;6.01,"3+ to 6",IF(E12493&lt;9.01,"6+ to 9",IF(E12493&lt;12.01,"9+ to 12",IF(E12493&lt;15.01,"12+ to 15",IF(E12493&lt;18.01,"15+ to 18",IF(E12493&lt;21.01,"18+ to 21",IF(E12493&lt;24.01,"21+ to 24",IF(E12493&lt;27.01,"24+ to 27",IF(E12493&lt;30.01,"27+ to 30","30+"))))))))))))</f>
        <v>0-</v>
      </c>
      <c r="H12493" s="7" t="str">
        <f>IF(F12493&lt;0,"0-",IF(F12493=0,"0",IF(F12493&lt;3.01,"0+ to 3",IF(F12493&lt;6.01,"3+ to 6",IF(F12493&lt;9.01,"6+ to 9",IF(F12493&lt;12.01,"9+ to 12",IF(F12493&lt;15.01,"12+ to 15",IF(F12493&lt;18.01,"15+ to 18",IF(F12493&lt;21.01,"18+ to 21",IF(F12493&lt;24.01,"21+ to 24",IF(F12493&lt;27.01,"24+ to 27",IF(F12493&lt;30.01,"27+ to 30","30+"))))))))))))</f>
        <v>9+ to 12</v>
      </c>
      <c r="I12493" t="str">
        <f>IF(G12493&lt;&gt;H12493,"DIFF","")</f>
        <v>DIFF</v>
      </c>
    </row>
    <row r="12494" spans="1:9">
      <c r="A12494" t="s">
        <v>102</v>
      </c>
      <c r="B12494" t="s">
        <v>246</v>
      </c>
      <c r="C12494" s="1">
        <v>111221385</v>
      </c>
      <c r="D12494" s="1">
        <v>2</v>
      </c>
      <c r="E12494" s="1">
        <v>0</v>
      </c>
      <c r="F12494" s="1">
        <v>0</v>
      </c>
      <c r="G12494" s="7" t="str">
        <f>IF(E12494&lt;0,"0-",IF(E12494=0,"0",IF(E12494&lt;3.01,"0+ to 3",IF(E12494&lt;6.01,"3+ to 6",IF(E12494&lt;9.01,"6+ to 9",IF(E12494&lt;12.01,"9+ to 12",IF(E12494&lt;15.01,"12+ to 15",IF(E12494&lt;18.01,"15+ to 18",IF(E12494&lt;21.01,"18+ to 21",IF(E12494&lt;24.01,"21+ to 24",IF(E12494&lt;27.01,"24+ to 27",IF(E12494&lt;30.01,"27+ to 30","30+"))))))))))))</f>
        <v>0</v>
      </c>
      <c r="H12494" s="7" t="str">
        <f>IF(F12494&lt;0,"0-",IF(F12494=0,"0",IF(F12494&lt;3.01,"0+ to 3",IF(F12494&lt;6.01,"3+ to 6",IF(F12494&lt;9.01,"6+ to 9",IF(F12494&lt;12.01,"9+ to 12",IF(F12494&lt;15.01,"12+ to 15",IF(F12494&lt;18.01,"15+ to 18",IF(F12494&lt;21.01,"18+ to 21",IF(F12494&lt;24.01,"21+ to 24",IF(F12494&lt;27.01,"24+ to 27",IF(F12494&lt;30.01,"27+ to 30","30+"))))))))))))</f>
        <v>0</v>
      </c>
      <c r="I12494" t="str">
        <f>IF(G12494&lt;&gt;H12494,"DIFF","")</f>
        <v/>
      </c>
    </row>
    <row r="12495" spans="1:9">
      <c r="A12495" t="s">
        <v>102</v>
      </c>
      <c r="B12495" t="s">
        <v>246</v>
      </c>
      <c r="C12495" s="1">
        <v>111223559</v>
      </c>
      <c r="D12495" s="1">
        <v>6</v>
      </c>
      <c r="E12495" s="1">
        <v>-143</v>
      </c>
      <c r="F12495" s="1">
        <v>-121</v>
      </c>
      <c r="G12495" s="7" t="str">
        <f>IF(E12495&lt;0,"0-",IF(E12495=0,"0",IF(E12495&lt;3.01,"0+ to 3",IF(E12495&lt;6.01,"3+ to 6",IF(E12495&lt;9.01,"6+ to 9",IF(E12495&lt;12.01,"9+ to 12",IF(E12495&lt;15.01,"12+ to 15",IF(E12495&lt;18.01,"15+ to 18",IF(E12495&lt;21.01,"18+ to 21",IF(E12495&lt;24.01,"21+ to 24",IF(E12495&lt;27.01,"24+ to 27",IF(E12495&lt;30.01,"27+ to 30","30+"))))))))))))</f>
        <v>0-</v>
      </c>
      <c r="H12495" s="7" t="str">
        <f>IF(F12495&lt;0,"0-",IF(F12495=0,"0",IF(F12495&lt;3.01,"0+ to 3",IF(F12495&lt;6.01,"3+ to 6",IF(F12495&lt;9.01,"6+ to 9",IF(F12495&lt;12.01,"9+ to 12",IF(F12495&lt;15.01,"12+ to 15",IF(F12495&lt;18.01,"15+ to 18",IF(F12495&lt;21.01,"18+ to 21",IF(F12495&lt;24.01,"21+ to 24",IF(F12495&lt;27.01,"24+ to 27",IF(F12495&lt;30.01,"27+ to 30","30+"))))))))))))</f>
        <v>0-</v>
      </c>
      <c r="I12495" t="str">
        <f>IF(G12495&lt;&gt;H12495,"DIFF","")</f>
        <v/>
      </c>
    </row>
    <row r="12496" spans="1:9">
      <c r="A12496" t="s">
        <v>102</v>
      </c>
      <c r="B12496" t="s">
        <v>246</v>
      </c>
      <c r="C12496" s="1">
        <v>111223613</v>
      </c>
      <c r="D12496" s="1">
        <v>6</v>
      </c>
      <c r="E12496" s="1">
        <v>-4</v>
      </c>
      <c r="F12496" s="1">
        <v>-1</v>
      </c>
      <c r="G12496" s="7" t="str">
        <f>IF(E12496&lt;0,"0-",IF(E12496=0,"0",IF(E12496&lt;3.01,"0+ to 3",IF(E12496&lt;6.01,"3+ to 6",IF(E12496&lt;9.01,"6+ to 9",IF(E12496&lt;12.01,"9+ to 12",IF(E12496&lt;15.01,"12+ to 15",IF(E12496&lt;18.01,"15+ to 18",IF(E12496&lt;21.01,"18+ to 21",IF(E12496&lt;24.01,"21+ to 24",IF(E12496&lt;27.01,"24+ to 27",IF(E12496&lt;30.01,"27+ to 30","30+"))))))))))))</f>
        <v>0-</v>
      </c>
      <c r="H12496" s="7" t="str">
        <f>IF(F12496&lt;0,"0-",IF(F12496=0,"0",IF(F12496&lt;3.01,"0+ to 3",IF(F12496&lt;6.01,"3+ to 6",IF(F12496&lt;9.01,"6+ to 9",IF(F12496&lt;12.01,"9+ to 12",IF(F12496&lt;15.01,"12+ to 15",IF(F12496&lt;18.01,"15+ to 18",IF(F12496&lt;21.01,"18+ to 21",IF(F12496&lt;24.01,"21+ to 24",IF(F12496&lt;27.01,"24+ to 27",IF(F12496&lt;30.01,"27+ to 30","30+"))))))))))))</f>
        <v>0-</v>
      </c>
      <c r="I12496" t="str">
        <f>IF(G12496&lt;&gt;H12496,"DIFF","")</f>
        <v/>
      </c>
    </row>
    <row r="12497" spans="1:9">
      <c r="A12497" t="s">
        <v>102</v>
      </c>
      <c r="B12497" t="s">
        <v>246</v>
      </c>
      <c r="C12497" s="1">
        <v>111223677</v>
      </c>
      <c r="D12497" s="1">
        <v>2</v>
      </c>
      <c r="E12497" s="1">
        <v>-7</v>
      </c>
      <c r="F12497" s="1">
        <v>9</v>
      </c>
      <c r="G12497" s="7" t="str">
        <f>IF(E12497&lt;0,"0-",IF(E12497=0,"0",IF(E12497&lt;3.01,"0+ to 3",IF(E12497&lt;6.01,"3+ to 6",IF(E12497&lt;9.01,"6+ to 9",IF(E12497&lt;12.01,"9+ to 12",IF(E12497&lt;15.01,"12+ to 15",IF(E12497&lt;18.01,"15+ to 18",IF(E12497&lt;21.01,"18+ to 21",IF(E12497&lt;24.01,"21+ to 24",IF(E12497&lt;27.01,"24+ to 27",IF(E12497&lt;30.01,"27+ to 30","30+"))))))))))))</f>
        <v>0-</v>
      </c>
      <c r="H12497" s="7" t="str">
        <f>IF(F12497&lt;0,"0-",IF(F12497=0,"0",IF(F12497&lt;3.01,"0+ to 3",IF(F12497&lt;6.01,"3+ to 6",IF(F12497&lt;9.01,"6+ to 9",IF(F12497&lt;12.01,"9+ to 12",IF(F12497&lt;15.01,"12+ to 15",IF(F12497&lt;18.01,"15+ to 18",IF(F12497&lt;21.01,"18+ to 21",IF(F12497&lt;24.01,"21+ to 24",IF(F12497&lt;27.01,"24+ to 27",IF(F12497&lt;30.01,"27+ to 30","30+"))))))))))))</f>
        <v>6+ to 9</v>
      </c>
      <c r="I12497" t="str">
        <f>IF(G12497&lt;&gt;H12497,"DIFF","")</f>
        <v>DIFF</v>
      </c>
    </row>
    <row r="12498" spans="1:9">
      <c r="A12498" t="s">
        <v>102</v>
      </c>
      <c r="B12498" t="s">
        <v>246</v>
      </c>
      <c r="C12498" s="1">
        <v>111223933</v>
      </c>
      <c r="D12498" s="1">
        <v>2</v>
      </c>
      <c r="E12498" s="1">
        <v>-5</v>
      </c>
      <c r="F12498" s="1">
        <v>10</v>
      </c>
      <c r="G12498" s="7" t="str">
        <f>IF(E12498&lt;0,"0-",IF(E12498=0,"0",IF(E12498&lt;3.01,"0+ to 3",IF(E12498&lt;6.01,"3+ to 6",IF(E12498&lt;9.01,"6+ to 9",IF(E12498&lt;12.01,"9+ to 12",IF(E12498&lt;15.01,"12+ to 15",IF(E12498&lt;18.01,"15+ to 18",IF(E12498&lt;21.01,"18+ to 21",IF(E12498&lt;24.01,"21+ to 24",IF(E12498&lt;27.01,"24+ to 27",IF(E12498&lt;30.01,"27+ to 30","30+"))))))))))))</f>
        <v>0-</v>
      </c>
      <c r="H12498" s="7" t="str">
        <f>IF(F12498&lt;0,"0-",IF(F12498=0,"0",IF(F12498&lt;3.01,"0+ to 3",IF(F12498&lt;6.01,"3+ to 6",IF(F12498&lt;9.01,"6+ to 9",IF(F12498&lt;12.01,"9+ to 12",IF(F12498&lt;15.01,"12+ to 15",IF(F12498&lt;18.01,"15+ to 18",IF(F12498&lt;21.01,"18+ to 21",IF(F12498&lt;24.01,"21+ to 24",IF(F12498&lt;27.01,"24+ to 27",IF(F12498&lt;30.01,"27+ to 30","30+"))))))))))))</f>
        <v>9+ to 12</v>
      </c>
      <c r="I12498" t="str">
        <f>IF(G12498&lt;&gt;H12498,"DIFF","")</f>
        <v>DIFF</v>
      </c>
    </row>
    <row r="12499" spans="1:9">
      <c r="A12499" t="s">
        <v>102</v>
      </c>
      <c r="B12499" t="s">
        <v>246</v>
      </c>
      <c r="C12499" s="1">
        <v>111225274</v>
      </c>
      <c r="D12499" s="1">
        <v>2</v>
      </c>
      <c r="E12499" s="1">
        <v>-9</v>
      </c>
      <c r="F12499" s="1">
        <v>38</v>
      </c>
      <c r="G12499" s="7" t="str">
        <f>IF(E12499&lt;0,"0-",IF(E12499=0,"0",IF(E12499&lt;3.01,"0+ to 3",IF(E12499&lt;6.01,"3+ to 6",IF(E12499&lt;9.01,"6+ to 9",IF(E12499&lt;12.01,"9+ to 12",IF(E12499&lt;15.01,"12+ to 15",IF(E12499&lt;18.01,"15+ to 18",IF(E12499&lt;21.01,"18+ to 21",IF(E12499&lt;24.01,"21+ to 24",IF(E12499&lt;27.01,"24+ to 27",IF(E12499&lt;30.01,"27+ to 30","30+"))))))))))))</f>
        <v>0-</v>
      </c>
      <c r="H12499" s="7" t="str">
        <f>IF(F12499&lt;0,"0-",IF(F12499=0,"0",IF(F12499&lt;3.01,"0+ to 3",IF(F12499&lt;6.01,"3+ to 6",IF(F12499&lt;9.01,"6+ to 9",IF(F12499&lt;12.01,"9+ to 12",IF(F12499&lt;15.01,"12+ to 15",IF(F12499&lt;18.01,"15+ to 18",IF(F12499&lt;21.01,"18+ to 21",IF(F12499&lt;24.01,"21+ to 24",IF(F12499&lt;27.01,"24+ to 27",IF(F12499&lt;30.01,"27+ to 30","30+"))))))))))))</f>
        <v>30+</v>
      </c>
      <c r="I12499" t="str">
        <f>IF(G12499&lt;&gt;H12499,"DIFF","")</f>
        <v>DIFF</v>
      </c>
    </row>
    <row r="12500" spans="1:9">
      <c r="A12500" t="s">
        <v>102</v>
      </c>
      <c r="B12500" t="s">
        <v>246</v>
      </c>
      <c r="C12500" s="1">
        <v>111226913</v>
      </c>
      <c r="D12500" s="1">
        <v>2</v>
      </c>
      <c r="E12500" s="1">
        <v>-9</v>
      </c>
      <c r="F12500" s="1">
        <v>16</v>
      </c>
      <c r="G12500" s="7" t="str">
        <f>IF(E12500&lt;0,"0-",IF(E12500=0,"0",IF(E12500&lt;3.01,"0+ to 3",IF(E12500&lt;6.01,"3+ to 6",IF(E12500&lt;9.01,"6+ to 9",IF(E12500&lt;12.01,"9+ to 12",IF(E12500&lt;15.01,"12+ to 15",IF(E12500&lt;18.01,"15+ to 18",IF(E12500&lt;21.01,"18+ to 21",IF(E12500&lt;24.01,"21+ to 24",IF(E12500&lt;27.01,"24+ to 27",IF(E12500&lt;30.01,"27+ to 30","30+"))))))))))))</f>
        <v>0-</v>
      </c>
      <c r="H12500" s="7" t="str">
        <f>IF(F12500&lt;0,"0-",IF(F12500=0,"0",IF(F12500&lt;3.01,"0+ to 3",IF(F12500&lt;6.01,"3+ to 6",IF(F12500&lt;9.01,"6+ to 9",IF(F12500&lt;12.01,"9+ to 12",IF(F12500&lt;15.01,"12+ to 15",IF(F12500&lt;18.01,"15+ to 18",IF(F12500&lt;21.01,"18+ to 21",IF(F12500&lt;24.01,"21+ to 24",IF(F12500&lt;27.01,"24+ to 27",IF(F12500&lt;30.01,"27+ to 30","30+"))))))))))))</f>
        <v>15+ to 18</v>
      </c>
      <c r="I12500" t="str">
        <f>IF(G12500&lt;&gt;H12500,"DIFF","")</f>
        <v>DIFF</v>
      </c>
    </row>
    <row r="12501" spans="1:9">
      <c r="A12501" t="s">
        <v>102</v>
      </c>
      <c r="B12501" t="s">
        <v>246</v>
      </c>
      <c r="C12501" s="1">
        <v>111228368</v>
      </c>
      <c r="D12501" s="1">
        <v>2</v>
      </c>
      <c r="E12501" s="1">
        <v>-5</v>
      </c>
      <c r="F12501" s="1">
        <v>5</v>
      </c>
      <c r="G12501" s="7" t="str">
        <f>IF(E12501&lt;0,"0-",IF(E12501=0,"0",IF(E12501&lt;3.01,"0+ to 3",IF(E12501&lt;6.01,"3+ to 6",IF(E12501&lt;9.01,"6+ to 9",IF(E12501&lt;12.01,"9+ to 12",IF(E12501&lt;15.01,"12+ to 15",IF(E12501&lt;18.01,"15+ to 18",IF(E12501&lt;21.01,"18+ to 21",IF(E12501&lt;24.01,"21+ to 24",IF(E12501&lt;27.01,"24+ to 27",IF(E12501&lt;30.01,"27+ to 30","30+"))))))))))))</f>
        <v>0-</v>
      </c>
      <c r="H12501" s="7" t="str">
        <f>IF(F12501&lt;0,"0-",IF(F12501=0,"0",IF(F12501&lt;3.01,"0+ to 3",IF(F12501&lt;6.01,"3+ to 6",IF(F12501&lt;9.01,"6+ to 9",IF(F12501&lt;12.01,"9+ to 12",IF(F12501&lt;15.01,"12+ to 15",IF(F12501&lt;18.01,"15+ to 18",IF(F12501&lt;21.01,"18+ to 21",IF(F12501&lt;24.01,"21+ to 24",IF(F12501&lt;27.01,"24+ to 27",IF(F12501&lt;30.01,"27+ to 30","30+"))))))))))))</f>
        <v>3+ to 6</v>
      </c>
      <c r="I12501" t="str">
        <f>IF(G12501&lt;&gt;H12501,"DIFF","")</f>
        <v>DIFF</v>
      </c>
    </row>
    <row r="12502" spans="1:9">
      <c r="A12502" t="s">
        <v>102</v>
      </c>
      <c r="B12502" t="s">
        <v>246</v>
      </c>
      <c r="C12502" s="1">
        <v>111228464</v>
      </c>
      <c r="D12502" s="1">
        <v>2</v>
      </c>
      <c r="E12502" s="1">
        <v>-15</v>
      </c>
      <c r="F12502" s="1">
        <v>47</v>
      </c>
      <c r="G12502" s="7" t="str">
        <f>IF(E12502&lt;0,"0-",IF(E12502=0,"0",IF(E12502&lt;3.01,"0+ to 3",IF(E12502&lt;6.01,"3+ to 6",IF(E12502&lt;9.01,"6+ to 9",IF(E12502&lt;12.01,"9+ to 12",IF(E12502&lt;15.01,"12+ to 15",IF(E12502&lt;18.01,"15+ to 18",IF(E12502&lt;21.01,"18+ to 21",IF(E12502&lt;24.01,"21+ to 24",IF(E12502&lt;27.01,"24+ to 27",IF(E12502&lt;30.01,"27+ to 30","30+"))))))))))))</f>
        <v>0-</v>
      </c>
      <c r="H12502" s="7" t="str">
        <f>IF(F12502&lt;0,"0-",IF(F12502=0,"0",IF(F12502&lt;3.01,"0+ to 3",IF(F12502&lt;6.01,"3+ to 6",IF(F12502&lt;9.01,"6+ to 9",IF(F12502&lt;12.01,"9+ to 12",IF(F12502&lt;15.01,"12+ to 15",IF(F12502&lt;18.01,"15+ to 18",IF(F12502&lt;21.01,"18+ to 21",IF(F12502&lt;24.01,"21+ to 24",IF(F12502&lt;27.01,"24+ to 27",IF(F12502&lt;30.01,"27+ to 30","30+"))))))))))))</f>
        <v>30+</v>
      </c>
      <c r="I12502" t="str">
        <f>IF(G12502&lt;&gt;H12502,"DIFF","")</f>
        <v>DIFF</v>
      </c>
    </row>
    <row r="12503" spans="1:9">
      <c r="A12503" t="s">
        <v>102</v>
      </c>
      <c r="B12503" t="s">
        <v>246</v>
      </c>
      <c r="C12503" s="1">
        <v>111228699</v>
      </c>
      <c r="D12503" s="1">
        <v>2</v>
      </c>
      <c r="E12503" s="1">
        <v>-3</v>
      </c>
      <c r="F12503" s="1">
        <v>7</v>
      </c>
      <c r="G12503" s="7" t="str">
        <f>IF(E12503&lt;0,"0-",IF(E12503=0,"0",IF(E12503&lt;3.01,"0+ to 3",IF(E12503&lt;6.01,"3+ to 6",IF(E12503&lt;9.01,"6+ to 9",IF(E12503&lt;12.01,"9+ to 12",IF(E12503&lt;15.01,"12+ to 15",IF(E12503&lt;18.01,"15+ to 18",IF(E12503&lt;21.01,"18+ to 21",IF(E12503&lt;24.01,"21+ to 24",IF(E12503&lt;27.01,"24+ to 27",IF(E12503&lt;30.01,"27+ to 30","30+"))))))))))))</f>
        <v>0-</v>
      </c>
      <c r="H12503" s="7" t="str">
        <f>IF(F12503&lt;0,"0-",IF(F12503=0,"0",IF(F12503&lt;3.01,"0+ to 3",IF(F12503&lt;6.01,"3+ to 6",IF(F12503&lt;9.01,"6+ to 9",IF(F12503&lt;12.01,"9+ to 12",IF(F12503&lt;15.01,"12+ to 15",IF(F12503&lt;18.01,"15+ to 18",IF(F12503&lt;21.01,"18+ to 21",IF(F12503&lt;24.01,"21+ to 24",IF(F12503&lt;27.01,"24+ to 27",IF(F12503&lt;30.01,"27+ to 30","30+"))))))))))))</f>
        <v>6+ to 9</v>
      </c>
      <c r="I12503" t="str">
        <f>IF(G12503&lt;&gt;H12503,"DIFF","")</f>
        <v>DIFF</v>
      </c>
    </row>
    <row r="12504" spans="1:9">
      <c r="A12504" t="s">
        <v>102</v>
      </c>
      <c r="B12504" t="s">
        <v>245</v>
      </c>
      <c r="C12504" s="1">
        <v>111300013</v>
      </c>
      <c r="D12504" s="1">
        <v>6</v>
      </c>
      <c r="E12504" s="1">
        <v>-5</v>
      </c>
      <c r="F12504" s="1">
        <v>25</v>
      </c>
      <c r="G12504" s="7" t="str">
        <f>IF(E12504&lt;0,"0-",IF(E12504=0,"0",IF(E12504&lt;3.01,"0+ to 3",IF(E12504&lt;6.01,"3+ to 6",IF(E12504&lt;9.01,"6+ to 9",IF(E12504&lt;12.01,"9+ to 12",IF(E12504&lt;15.01,"12+ to 15",IF(E12504&lt;18.01,"15+ to 18",IF(E12504&lt;21.01,"18+ to 21",IF(E12504&lt;24.01,"21+ to 24",IF(E12504&lt;27.01,"24+ to 27",IF(E12504&lt;30.01,"27+ to 30","30+"))))))))))))</f>
        <v>0-</v>
      </c>
      <c r="H12504" s="7" t="str">
        <f>IF(F12504&lt;0,"0-",IF(F12504=0,"0",IF(F12504&lt;3.01,"0+ to 3",IF(F12504&lt;6.01,"3+ to 6",IF(F12504&lt;9.01,"6+ to 9",IF(F12504&lt;12.01,"9+ to 12",IF(F12504&lt;15.01,"12+ to 15",IF(F12504&lt;18.01,"15+ to 18",IF(F12504&lt;21.01,"18+ to 21",IF(F12504&lt;24.01,"21+ to 24",IF(F12504&lt;27.01,"24+ to 27",IF(F12504&lt;30.01,"27+ to 30","30+"))))))))))))</f>
        <v>24+ to 27</v>
      </c>
      <c r="I12504" t="str">
        <f>IF(G12504&lt;&gt;H12504,"DIFF","")</f>
        <v>DIFF</v>
      </c>
    </row>
    <row r="12505" spans="1:9">
      <c r="A12505" t="s">
        <v>102</v>
      </c>
      <c r="B12505" t="s">
        <v>245</v>
      </c>
      <c r="C12505" s="1">
        <v>111300094</v>
      </c>
      <c r="D12505" s="1">
        <v>2</v>
      </c>
      <c r="E12505" s="1">
        <v>-2</v>
      </c>
      <c r="F12505" s="1">
        <v>4</v>
      </c>
      <c r="G12505" s="7" t="str">
        <f>IF(E12505&lt;0,"0-",IF(E12505=0,"0",IF(E12505&lt;3.01,"0+ to 3",IF(E12505&lt;6.01,"3+ to 6",IF(E12505&lt;9.01,"6+ to 9",IF(E12505&lt;12.01,"9+ to 12",IF(E12505&lt;15.01,"12+ to 15",IF(E12505&lt;18.01,"15+ to 18",IF(E12505&lt;21.01,"18+ to 21",IF(E12505&lt;24.01,"21+ to 24",IF(E12505&lt;27.01,"24+ to 27",IF(E12505&lt;30.01,"27+ to 30","30+"))))))))))))</f>
        <v>0-</v>
      </c>
      <c r="H12505" s="7" t="str">
        <f>IF(F12505&lt;0,"0-",IF(F12505=0,"0",IF(F12505&lt;3.01,"0+ to 3",IF(F12505&lt;6.01,"3+ to 6",IF(F12505&lt;9.01,"6+ to 9",IF(F12505&lt;12.01,"9+ to 12",IF(F12505&lt;15.01,"12+ to 15",IF(F12505&lt;18.01,"15+ to 18",IF(F12505&lt;21.01,"18+ to 21",IF(F12505&lt;24.01,"21+ to 24",IF(F12505&lt;27.01,"24+ to 27",IF(F12505&lt;30.01,"27+ to 30","30+"))))))))))))</f>
        <v>3+ to 6</v>
      </c>
      <c r="I12505" t="str">
        <f>IF(G12505&lt;&gt;H12505,"DIFF","")</f>
        <v>DIFF</v>
      </c>
    </row>
    <row r="12506" spans="1:9">
      <c r="A12506" t="s">
        <v>102</v>
      </c>
      <c r="B12506" t="s">
        <v>245</v>
      </c>
      <c r="C12506" s="1">
        <v>111300767</v>
      </c>
      <c r="D12506" s="1">
        <v>2</v>
      </c>
      <c r="E12506" s="1">
        <v>-14</v>
      </c>
      <c r="F12506" s="1">
        <v>12</v>
      </c>
      <c r="G12506" s="7" t="str">
        <f>IF(E12506&lt;0,"0-",IF(E12506=0,"0",IF(E12506&lt;3.01,"0+ to 3",IF(E12506&lt;6.01,"3+ to 6",IF(E12506&lt;9.01,"6+ to 9",IF(E12506&lt;12.01,"9+ to 12",IF(E12506&lt;15.01,"12+ to 15",IF(E12506&lt;18.01,"15+ to 18",IF(E12506&lt;21.01,"18+ to 21",IF(E12506&lt;24.01,"21+ to 24",IF(E12506&lt;27.01,"24+ to 27",IF(E12506&lt;30.01,"27+ to 30","30+"))))))))))))</f>
        <v>0-</v>
      </c>
      <c r="H12506" s="7" t="str">
        <f>IF(F12506&lt;0,"0-",IF(F12506=0,"0",IF(F12506&lt;3.01,"0+ to 3",IF(F12506&lt;6.01,"3+ to 6",IF(F12506&lt;9.01,"6+ to 9",IF(F12506&lt;12.01,"9+ to 12",IF(F12506&lt;15.01,"12+ to 15",IF(F12506&lt;18.01,"15+ to 18",IF(F12506&lt;21.01,"18+ to 21",IF(F12506&lt;24.01,"21+ to 24",IF(F12506&lt;27.01,"24+ to 27",IF(F12506&lt;30.01,"27+ to 30","30+"))))))))))))</f>
        <v>9+ to 12</v>
      </c>
      <c r="I12506" t="str">
        <f>IF(G12506&lt;&gt;H12506,"DIFF","")</f>
        <v>DIFF</v>
      </c>
    </row>
    <row r="12507" spans="1:9">
      <c r="A12507" t="s">
        <v>102</v>
      </c>
      <c r="B12507" t="s">
        <v>245</v>
      </c>
      <c r="C12507" s="1">
        <v>111303286</v>
      </c>
      <c r="D12507" s="1">
        <v>2</v>
      </c>
      <c r="E12507" s="1">
        <v>-9</v>
      </c>
      <c r="F12507" s="1">
        <v>13</v>
      </c>
      <c r="G12507" s="7" t="str">
        <f>IF(E12507&lt;0,"0-",IF(E12507=0,"0",IF(E12507&lt;3.01,"0+ to 3",IF(E12507&lt;6.01,"3+ to 6",IF(E12507&lt;9.01,"6+ to 9",IF(E12507&lt;12.01,"9+ to 12",IF(E12507&lt;15.01,"12+ to 15",IF(E12507&lt;18.01,"15+ to 18",IF(E12507&lt;21.01,"18+ to 21",IF(E12507&lt;24.01,"21+ to 24",IF(E12507&lt;27.01,"24+ to 27",IF(E12507&lt;30.01,"27+ to 30","30+"))))))))))))</f>
        <v>0-</v>
      </c>
      <c r="H12507" s="7" t="str">
        <f>IF(F12507&lt;0,"0-",IF(F12507=0,"0",IF(F12507&lt;3.01,"0+ to 3",IF(F12507&lt;6.01,"3+ to 6",IF(F12507&lt;9.01,"6+ to 9",IF(F12507&lt;12.01,"9+ to 12",IF(F12507&lt;15.01,"12+ to 15",IF(F12507&lt;18.01,"15+ to 18",IF(F12507&lt;21.01,"18+ to 21",IF(F12507&lt;24.01,"21+ to 24",IF(F12507&lt;27.01,"24+ to 27",IF(F12507&lt;30.01,"27+ to 30","30+"))))))))))))</f>
        <v>12+ to 15</v>
      </c>
      <c r="I12507" t="str">
        <f>IF(G12507&lt;&gt;H12507,"DIFF","")</f>
        <v>DIFF</v>
      </c>
    </row>
    <row r="12508" spans="1:9">
      <c r="A12508" t="s">
        <v>103</v>
      </c>
      <c r="B12508" t="s">
        <v>245</v>
      </c>
      <c r="C12508" s="1">
        <v>111308703</v>
      </c>
      <c r="D12508" s="1">
        <v>2</v>
      </c>
      <c r="E12508" s="1">
        <v>-10</v>
      </c>
      <c r="F12508" s="1">
        <v>19</v>
      </c>
      <c r="G12508" s="7" t="str">
        <f>IF(E12508&lt;0,"0-",IF(E12508=0,"0",IF(E12508&lt;3.01,"0+ to 3",IF(E12508&lt;6.01,"3+ to 6",IF(E12508&lt;9.01,"6+ to 9",IF(E12508&lt;12.01,"9+ to 12",IF(E12508&lt;15.01,"12+ to 15",IF(E12508&lt;18.01,"15+ to 18",IF(E12508&lt;21.01,"18+ to 21",IF(E12508&lt;24.01,"21+ to 24",IF(E12508&lt;27.01,"24+ to 27",IF(E12508&lt;30.01,"27+ to 30","30+"))))))))))))</f>
        <v>0-</v>
      </c>
      <c r="H12508" s="7" t="str">
        <f>IF(F12508&lt;0,"0-",IF(F12508=0,"0",IF(F12508&lt;3.01,"0+ to 3",IF(F12508&lt;6.01,"3+ to 6",IF(F12508&lt;9.01,"6+ to 9",IF(F12508&lt;12.01,"9+ to 12",IF(F12508&lt;15.01,"12+ to 15",IF(F12508&lt;18.01,"15+ to 18",IF(F12508&lt;21.01,"18+ to 21",IF(F12508&lt;24.01,"21+ to 24",IF(F12508&lt;27.01,"24+ to 27",IF(F12508&lt;30.01,"27+ to 30","30+"))))))))))))</f>
        <v>18+ to 21</v>
      </c>
      <c r="I12508" t="str">
        <f>IF(G12508&lt;&gt;H12508,"DIFF","")</f>
        <v>DIFF</v>
      </c>
    </row>
    <row r="12509" spans="1:9">
      <c r="A12509" t="s">
        <v>102</v>
      </c>
      <c r="B12509" t="s">
        <v>245</v>
      </c>
      <c r="C12509" s="1">
        <v>111310968</v>
      </c>
      <c r="D12509" s="1">
        <v>3</v>
      </c>
      <c r="E12509" s="1">
        <v>-3</v>
      </c>
      <c r="F12509" s="1">
        <v>18</v>
      </c>
      <c r="G12509" s="7" t="str">
        <f>IF(E12509&lt;0,"0-",IF(E12509=0,"0",IF(E12509&lt;3.01,"0+ to 3",IF(E12509&lt;6.01,"3+ to 6",IF(E12509&lt;9.01,"6+ to 9",IF(E12509&lt;12.01,"9+ to 12",IF(E12509&lt;15.01,"12+ to 15",IF(E12509&lt;18.01,"15+ to 18",IF(E12509&lt;21.01,"18+ to 21",IF(E12509&lt;24.01,"21+ to 24",IF(E12509&lt;27.01,"24+ to 27",IF(E12509&lt;30.01,"27+ to 30","30+"))))))))))))</f>
        <v>0-</v>
      </c>
      <c r="H12509" s="7" t="str">
        <f>IF(F12509&lt;0,"0-",IF(F12509=0,"0",IF(F12509&lt;3.01,"0+ to 3",IF(F12509&lt;6.01,"3+ to 6",IF(F12509&lt;9.01,"6+ to 9",IF(F12509&lt;12.01,"9+ to 12",IF(F12509&lt;15.01,"12+ to 15",IF(F12509&lt;18.01,"15+ to 18",IF(F12509&lt;21.01,"18+ to 21",IF(F12509&lt;24.01,"21+ to 24",IF(F12509&lt;27.01,"24+ to 27",IF(F12509&lt;30.01,"27+ to 30","30+"))))))))))))</f>
        <v>15+ to 18</v>
      </c>
      <c r="I12509" t="str">
        <f>IF(G12509&lt;&gt;H12509,"DIFF","")</f>
        <v>DIFF</v>
      </c>
    </row>
    <row r="12510" spans="1:9">
      <c r="A12510" t="s">
        <v>102</v>
      </c>
      <c r="B12510" t="s">
        <v>245</v>
      </c>
      <c r="C12510" s="1">
        <v>111311619</v>
      </c>
      <c r="D12510" s="1">
        <v>2</v>
      </c>
      <c r="E12510" s="1">
        <v>-3</v>
      </c>
      <c r="F12510" s="1">
        <v>8</v>
      </c>
      <c r="G12510" s="7" t="str">
        <f>IF(E12510&lt;0,"0-",IF(E12510=0,"0",IF(E12510&lt;3.01,"0+ to 3",IF(E12510&lt;6.01,"3+ to 6",IF(E12510&lt;9.01,"6+ to 9",IF(E12510&lt;12.01,"9+ to 12",IF(E12510&lt;15.01,"12+ to 15",IF(E12510&lt;18.01,"15+ to 18",IF(E12510&lt;21.01,"18+ to 21",IF(E12510&lt;24.01,"21+ to 24",IF(E12510&lt;27.01,"24+ to 27",IF(E12510&lt;30.01,"27+ to 30","30+"))))))))))))</f>
        <v>0-</v>
      </c>
      <c r="H12510" s="7" t="str">
        <f>IF(F12510&lt;0,"0-",IF(F12510=0,"0",IF(F12510&lt;3.01,"0+ to 3",IF(F12510&lt;6.01,"3+ to 6",IF(F12510&lt;9.01,"6+ to 9",IF(F12510&lt;12.01,"9+ to 12",IF(F12510&lt;15.01,"12+ to 15",IF(F12510&lt;18.01,"15+ to 18",IF(F12510&lt;21.01,"18+ to 21",IF(F12510&lt;24.01,"21+ to 24",IF(F12510&lt;27.01,"24+ to 27",IF(F12510&lt;30.01,"27+ to 30","30+"))))))))))))</f>
        <v>6+ to 9</v>
      </c>
      <c r="I12510" t="str">
        <f>IF(G12510&lt;&gt;H12510,"DIFF","")</f>
        <v>DIFF</v>
      </c>
    </row>
    <row r="12511" spans="1:9">
      <c r="A12511" t="s">
        <v>102</v>
      </c>
      <c r="B12511" t="s">
        <v>244</v>
      </c>
      <c r="C12511" s="1">
        <v>111325576</v>
      </c>
      <c r="D12511" s="1">
        <v>4</v>
      </c>
      <c r="E12511" s="1">
        <v>-12</v>
      </c>
      <c r="F12511" s="1">
        <v>-11</v>
      </c>
      <c r="G12511" s="7" t="str">
        <f>IF(E12511&lt;0,"0-",IF(E12511=0,"0",IF(E12511&lt;3.01,"0+ to 3",IF(E12511&lt;6.01,"3+ to 6",IF(E12511&lt;9.01,"6+ to 9",IF(E12511&lt;12.01,"9+ to 12",IF(E12511&lt;15.01,"12+ to 15",IF(E12511&lt;18.01,"15+ to 18",IF(E12511&lt;21.01,"18+ to 21",IF(E12511&lt;24.01,"21+ to 24",IF(E12511&lt;27.01,"24+ to 27",IF(E12511&lt;30.01,"27+ to 30","30+"))))))))))))</f>
        <v>0-</v>
      </c>
      <c r="H12511" s="7" t="str">
        <f>IF(F12511&lt;0,"0-",IF(F12511=0,"0",IF(F12511&lt;3.01,"0+ to 3",IF(F12511&lt;6.01,"3+ to 6",IF(F12511&lt;9.01,"6+ to 9",IF(F12511&lt;12.01,"9+ to 12",IF(F12511&lt;15.01,"12+ to 15",IF(F12511&lt;18.01,"15+ to 18",IF(F12511&lt;21.01,"18+ to 21",IF(F12511&lt;24.01,"21+ to 24",IF(F12511&lt;27.01,"24+ to 27",IF(F12511&lt;30.01,"27+ to 30","30+"))))))))))))</f>
        <v>0-</v>
      </c>
      <c r="I12511" t="str">
        <f>IF(G12511&lt;&gt;H12511,"DIFF","")</f>
        <v/>
      </c>
    </row>
    <row r="12512" spans="1:9">
      <c r="A12512" t="s">
        <v>102</v>
      </c>
      <c r="B12512" t="s">
        <v>244</v>
      </c>
      <c r="C12512" s="1">
        <v>111349297</v>
      </c>
      <c r="D12512" s="1">
        <v>2</v>
      </c>
      <c r="E12512" s="1">
        <v>0</v>
      </c>
      <c r="F12512" s="1">
        <v>2</v>
      </c>
      <c r="G12512" s="7" t="str">
        <f>IF(E12512&lt;0,"0-",IF(E12512=0,"0",IF(E12512&lt;3.01,"0+ to 3",IF(E12512&lt;6.01,"3+ to 6",IF(E12512&lt;9.01,"6+ to 9",IF(E12512&lt;12.01,"9+ to 12",IF(E12512&lt;15.01,"12+ to 15",IF(E12512&lt;18.01,"15+ to 18",IF(E12512&lt;21.01,"18+ to 21",IF(E12512&lt;24.01,"21+ to 24",IF(E12512&lt;27.01,"24+ to 27",IF(E12512&lt;30.01,"27+ to 30","30+"))))))))))))</f>
        <v>0</v>
      </c>
      <c r="H12512" s="7" t="str">
        <f>IF(F12512&lt;0,"0-",IF(F12512=0,"0",IF(F12512&lt;3.01,"0+ to 3",IF(F12512&lt;6.01,"3+ to 6",IF(F12512&lt;9.01,"6+ to 9",IF(F12512&lt;12.01,"9+ to 12",IF(F12512&lt;15.01,"12+ to 15",IF(F12512&lt;18.01,"15+ to 18",IF(F12512&lt;21.01,"18+ to 21",IF(F12512&lt;24.01,"21+ to 24",IF(F12512&lt;27.01,"24+ to 27",IF(F12512&lt;30.01,"27+ to 30","30+"))))))))))))</f>
        <v>0+ to 3</v>
      </c>
      <c r="I12512" t="str">
        <f>IF(G12512&lt;&gt;H12512,"DIFF","")</f>
        <v>DIFF</v>
      </c>
    </row>
    <row r="12513" spans="1:9">
      <c r="A12513" t="s">
        <v>102</v>
      </c>
      <c r="B12513" t="s">
        <v>244</v>
      </c>
      <c r="C12513" s="1">
        <v>111352429</v>
      </c>
      <c r="D12513" s="1">
        <v>2</v>
      </c>
      <c r="E12513" s="1">
        <v>0</v>
      </c>
      <c r="F12513" s="1">
        <v>0</v>
      </c>
      <c r="G12513" s="7" t="str">
        <f>IF(E12513&lt;0,"0-",IF(E12513=0,"0",IF(E12513&lt;3.01,"0+ to 3",IF(E12513&lt;6.01,"3+ to 6",IF(E12513&lt;9.01,"6+ to 9",IF(E12513&lt;12.01,"9+ to 12",IF(E12513&lt;15.01,"12+ to 15",IF(E12513&lt;18.01,"15+ to 18",IF(E12513&lt;21.01,"18+ to 21",IF(E12513&lt;24.01,"21+ to 24",IF(E12513&lt;27.01,"24+ to 27",IF(E12513&lt;30.01,"27+ to 30","30+"))))))))))))</f>
        <v>0</v>
      </c>
      <c r="H12513" s="7" t="str">
        <f>IF(F12513&lt;0,"0-",IF(F12513=0,"0",IF(F12513&lt;3.01,"0+ to 3",IF(F12513&lt;6.01,"3+ to 6",IF(F12513&lt;9.01,"6+ to 9",IF(F12513&lt;12.01,"9+ to 12",IF(F12513&lt;15.01,"12+ to 15",IF(F12513&lt;18.01,"15+ to 18",IF(F12513&lt;21.01,"18+ to 21",IF(F12513&lt;24.01,"21+ to 24",IF(F12513&lt;27.01,"24+ to 27",IF(F12513&lt;30.01,"27+ to 30","30+"))))))))))))</f>
        <v>0</v>
      </c>
      <c r="I12513" t="str">
        <f>IF(G12513&lt;&gt;H12513,"DIFF","")</f>
        <v/>
      </c>
    </row>
    <row r="12514" spans="1:9">
      <c r="A12514" t="s">
        <v>102</v>
      </c>
      <c r="B12514" t="s">
        <v>244</v>
      </c>
      <c r="C12514" s="1">
        <v>111354470</v>
      </c>
      <c r="D12514" s="1">
        <v>3</v>
      </c>
      <c r="E12514" s="1">
        <v>-7</v>
      </c>
      <c r="F12514" s="1">
        <v>18</v>
      </c>
      <c r="G12514" s="7" t="str">
        <f>IF(E12514&lt;0,"0-",IF(E12514=0,"0",IF(E12514&lt;3.01,"0+ to 3",IF(E12514&lt;6.01,"3+ to 6",IF(E12514&lt;9.01,"6+ to 9",IF(E12514&lt;12.01,"9+ to 12",IF(E12514&lt;15.01,"12+ to 15",IF(E12514&lt;18.01,"15+ to 18",IF(E12514&lt;21.01,"18+ to 21",IF(E12514&lt;24.01,"21+ to 24",IF(E12514&lt;27.01,"24+ to 27",IF(E12514&lt;30.01,"27+ to 30","30+"))))))))))))</f>
        <v>0-</v>
      </c>
      <c r="H12514" s="7" t="str">
        <f>IF(F12514&lt;0,"0-",IF(F12514=0,"0",IF(F12514&lt;3.01,"0+ to 3",IF(F12514&lt;6.01,"3+ to 6",IF(F12514&lt;9.01,"6+ to 9",IF(F12514&lt;12.01,"9+ to 12",IF(F12514&lt;15.01,"12+ to 15",IF(F12514&lt;18.01,"15+ to 18",IF(F12514&lt;21.01,"18+ to 21",IF(F12514&lt;24.01,"21+ to 24",IF(F12514&lt;27.01,"24+ to 27",IF(F12514&lt;30.01,"27+ to 30","30+"))))))))))))</f>
        <v>15+ to 18</v>
      </c>
      <c r="I12514" t="str">
        <f>IF(G12514&lt;&gt;H12514,"DIFF","")</f>
        <v>DIFF</v>
      </c>
    </row>
    <row r="12515" spans="1:9">
      <c r="A12515" t="s">
        <v>102</v>
      </c>
      <c r="B12515" t="s">
        <v>244</v>
      </c>
      <c r="C12515" s="1">
        <v>111356526</v>
      </c>
      <c r="D12515" s="1">
        <v>4</v>
      </c>
      <c r="E12515" s="1">
        <v>0</v>
      </c>
      <c r="F12515" s="1">
        <v>0</v>
      </c>
      <c r="G12515" s="7" t="str">
        <f>IF(E12515&lt;0,"0-",IF(E12515=0,"0",IF(E12515&lt;3.01,"0+ to 3",IF(E12515&lt;6.01,"3+ to 6",IF(E12515&lt;9.01,"6+ to 9",IF(E12515&lt;12.01,"9+ to 12",IF(E12515&lt;15.01,"12+ to 15",IF(E12515&lt;18.01,"15+ to 18",IF(E12515&lt;21.01,"18+ to 21",IF(E12515&lt;24.01,"21+ to 24",IF(E12515&lt;27.01,"24+ to 27",IF(E12515&lt;30.01,"27+ to 30","30+"))))))))))))</f>
        <v>0</v>
      </c>
      <c r="H12515" s="7" t="str">
        <f>IF(F12515&lt;0,"0-",IF(F12515=0,"0",IF(F12515&lt;3.01,"0+ to 3",IF(F12515&lt;6.01,"3+ to 6",IF(F12515&lt;9.01,"6+ to 9",IF(F12515&lt;12.01,"9+ to 12",IF(F12515&lt;15.01,"12+ to 15",IF(F12515&lt;18.01,"15+ to 18",IF(F12515&lt;21.01,"18+ to 21",IF(F12515&lt;24.01,"21+ to 24",IF(F12515&lt;27.01,"24+ to 27",IF(F12515&lt;30.01,"27+ to 30","30+"))))))))))))</f>
        <v>0</v>
      </c>
      <c r="I12515" t="str">
        <f>IF(G12515&lt;&gt;H12515,"DIFF","")</f>
        <v/>
      </c>
    </row>
    <row r="12516" spans="1:9">
      <c r="A12516" t="s">
        <v>102</v>
      </c>
      <c r="B12516" t="s">
        <v>244</v>
      </c>
      <c r="C12516" s="1">
        <v>111360379</v>
      </c>
      <c r="D12516" s="1">
        <v>6</v>
      </c>
      <c r="E12516" s="1">
        <v>0</v>
      </c>
      <c r="F12516" s="1">
        <v>0</v>
      </c>
      <c r="G12516" s="7" t="str">
        <f>IF(E12516&lt;0,"0-",IF(E12516=0,"0",IF(E12516&lt;3.01,"0+ to 3",IF(E12516&lt;6.01,"3+ to 6",IF(E12516&lt;9.01,"6+ to 9",IF(E12516&lt;12.01,"9+ to 12",IF(E12516&lt;15.01,"12+ to 15",IF(E12516&lt;18.01,"15+ to 18",IF(E12516&lt;21.01,"18+ to 21",IF(E12516&lt;24.01,"21+ to 24",IF(E12516&lt;27.01,"24+ to 27",IF(E12516&lt;30.01,"27+ to 30","30+"))))))))))))</f>
        <v>0</v>
      </c>
      <c r="H12516" s="7" t="str">
        <f>IF(F12516&lt;0,"0-",IF(F12516=0,"0",IF(F12516&lt;3.01,"0+ to 3",IF(F12516&lt;6.01,"3+ to 6",IF(F12516&lt;9.01,"6+ to 9",IF(F12516&lt;12.01,"9+ to 12",IF(F12516&lt;15.01,"12+ to 15",IF(F12516&lt;18.01,"15+ to 18",IF(F12516&lt;21.01,"18+ to 21",IF(F12516&lt;24.01,"21+ to 24",IF(F12516&lt;27.01,"24+ to 27",IF(F12516&lt;30.01,"27+ to 30","30+"))))))))))))</f>
        <v>0</v>
      </c>
      <c r="I12516" t="str">
        <f>IF(G12516&lt;&gt;H12516,"DIFF","")</f>
        <v/>
      </c>
    </row>
    <row r="12517" spans="1:9">
      <c r="A12517" t="s">
        <v>102</v>
      </c>
      <c r="B12517" t="s">
        <v>244</v>
      </c>
      <c r="C12517" s="1">
        <v>111366328</v>
      </c>
      <c r="D12517" s="1">
        <v>2</v>
      </c>
      <c r="E12517" s="1">
        <v>-15</v>
      </c>
      <c r="F12517" s="1">
        <v>23</v>
      </c>
      <c r="G12517" s="7" t="str">
        <f>IF(E12517&lt;0,"0-",IF(E12517=0,"0",IF(E12517&lt;3.01,"0+ to 3",IF(E12517&lt;6.01,"3+ to 6",IF(E12517&lt;9.01,"6+ to 9",IF(E12517&lt;12.01,"9+ to 12",IF(E12517&lt;15.01,"12+ to 15",IF(E12517&lt;18.01,"15+ to 18",IF(E12517&lt;21.01,"18+ to 21",IF(E12517&lt;24.01,"21+ to 24",IF(E12517&lt;27.01,"24+ to 27",IF(E12517&lt;30.01,"27+ to 30","30+"))))))))))))</f>
        <v>0-</v>
      </c>
      <c r="H12517" s="7" t="str">
        <f>IF(F12517&lt;0,"0-",IF(F12517=0,"0",IF(F12517&lt;3.01,"0+ to 3",IF(F12517&lt;6.01,"3+ to 6",IF(F12517&lt;9.01,"6+ to 9",IF(F12517&lt;12.01,"9+ to 12",IF(F12517&lt;15.01,"12+ to 15",IF(F12517&lt;18.01,"15+ to 18",IF(F12517&lt;21.01,"18+ to 21",IF(F12517&lt;24.01,"21+ to 24",IF(F12517&lt;27.01,"24+ to 27",IF(F12517&lt;30.01,"27+ to 30","30+"))))))))))))</f>
        <v>21+ to 24</v>
      </c>
      <c r="I12517" t="str">
        <f>IF(G12517&lt;&gt;H12517,"DIFF","")</f>
        <v>DIFF</v>
      </c>
    </row>
    <row r="12518" spans="1:9">
      <c r="A12518" t="s">
        <v>102</v>
      </c>
      <c r="B12518" t="s">
        <v>244</v>
      </c>
      <c r="C12518" s="1">
        <v>111371953</v>
      </c>
      <c r="D12518" s="1">
        <v>2</v>
      </c>
      <c r="E12518" s="1">
        <v>-15</v>
      </c>
      <c r="F12518" s="1">
        <v>24</v>
      </c>
      <c r="G12518" s="7" t="str">
        <f>IF(E12518&lt;0,"0-",IF(E12518=0,"0",IF(E12518&lt;3.01,"0+ to 3",IF(E12518&lt;6.01,"3+ to 6",IF(E12518&lt;9.01,"6+ to 9",IF(E12518&lt;12.01,"9+ to 12",IF(E12518&lt;15.01,"12+ to 15",IF(E12518&lt;18.01,"15+ to 18",IF(E12518&lt;21.01,"18+ to 21",IF(E12518&lt;24.01,"21+ to 24",IF(E12518&lt;27.01,"24+ to 27",IF(E12518&lt;30.01,"27+ to 30","30+"))))))))))))</f>
        <v>0-</v>
      </c>
      <c r="H12518" s="7" t="str">
        <f>IF(F12518&lt;0,"0-",IF(F12518=0,"0",IF(F12518&lt;3.01,"0+ to 3",IF(F12518&lt;6.01,"3+ to 6",IF(F12518&lt;9.01,"6+ to 9",IF(F12518&lt;12.01,"9+ to 12",IF(F12518&lt;15.01,"12+ to 15",IF(F12518&lt;18.01,"15+ to 18",IF(F12518&lt;21.01,"18+ to 21",IF(F12518&lt;24.01,"21+ to 24",IF(F12518&lt;27.01,"24+ to 27",IF(F12518&lt;30.01,"27+ to 30","30+"))))))))))))</f>
        <v>21+ to 24</v>
      </c>
      <c r="I12518" t="str">
        <f>IF(G12518&lt;&gt;H12518,"DIFF","")</f>
        <v>DIFF</v>
      </c>
    </row>
    <row r="12519" spans="1:9">
      <c r="A12519" t="s">
        <v>102</v>
      </c>
      <c r="B12519" t="s">
        <v>244</v>
      </c>
      <c r="C12519" s="1">
        <v>111372202</v>
      </c>
      <c r="D12519" s="1">
        <v>2</v>
      </c>
      <c r="E12519" s="1">
        <v>-9</v>
      </c>
      <c r="F12519" s="1">
        <v>19</v>
      </c>
      <c r="G12519" s="7" t="str">
        <f>IF(E12519&lt;0,"0-",IF(E12519=0,"0",IF(E12519&lt;3.01,"0+ to 3",IF(E12519&lt;6.01,"3+ to 6",IF(E12519&lt;9.01,"6+ to 9",IF(E12519&lt;12.01,"9+ to 12",IF(E12519&lt;15.01,"12+ to 15",IF(E12519&lt;18.01,"15+ to 18",IF(E12519&lt;21.01,"18+ to 21",IF(E12519&lt;24.01,"21+ to 24",IF(E12519&lt;27.01,"24+ to 27",IF(E12519&lt;30.01,"27+ to 30","30+"))))))))))))</f>
        <v>0-</v>
      </c>
      <c r="H12519" s="7" t="str">
        <f>IF(F12519&lt;0,"0-",IF(F12519=0,"0",IF(F12519&lt;3.01,"0+ to 3",IF(F12519&lt;6.01,"3+ to 6",IF(F12519&lt;9.01,"6+ to 9",IF(F12519&lt;12.01,"9+ to 12",IF(F12519&lt;15.01,"12+ to 15",IF(F12519&lt;18.01,"15+ to 18",IF(F12519&lt;21.01,"18+ to 21",IF(F12519&lt;24.01,"21+ to 24",IF(F12519&lt;27.01,"24+ to 27",IF(F12519&lt;30.01,"27+ to 30","30+"))))))))))))</f>
        <v>18+ to 21</v>
      </c>
      <c r="I12519" t="str">
        <f>IF(G12519&lt;&gt;H12519,"DIFF","")</f>
        <v>DIFF</v>
      </c>
    </row>
    <row r="12520" spans="1:9">
      <c r="A12520" t="s">
        <v>102</v>
      </c>
      <c r="B12520" t="s">
        <v>244</v>
      </c>
      <c r="C12520" s="1">
        <v>111372457</v>
      </c>
      <c r="D12520" s="1">
        <v>2</v>
      </c>
      <c r="E12520" s="1">
        <v>-9</v>
      </c>
      <c r="F12520" s="1">
        <v>15</v>
      </c>
      <c r="G12520" s="7" t="str">
        <f>IF(E12520&lt;0,"0-",IF(E12520=0,"0",IF(E12520&lt;3.01,"0+ to 3",IF(E12520&lt;6.01,"3+ to 6",IF(E12520&lt;9.01,"6+ to 9",IF(E12520&lt;12.01,"9+ to 12",IF(E12520&lt;15.01,"12+ to 15",IF(E12520&lt;18.01,"15+ to 18",IF(E12520&lt;21.01,"18+ to 21",IF(E12520&lt;24.01,"21+ to 24",IF(E12520&lt;27.01,"24+ to 27",IF(E12520&lt;30.01,"27+ to 30","30+"))))))))))))</f>
        <v>0-</v>
      </c>
      <c r="H12520" s="7" t="str">
        <f>IF(F12520&lt;0,"0-",IF(F12520=0,"0",IF(F12520&lt;3.01,"0+ to 3",IF(F12520&lt;6.01,"3+ to 6",IF(F12520&lt;9.01,"6+ to 9",IF(F12520&lt;12.01,"9+ to 12",IF(F12520&lt;15.01,"12+ to 15",IF(F12520&lt;18.01,"15+ to 18",IF(F12520&lt;21.01,"18+ to 21",IF(F12520&lt;24.01,"21+ to 24",IF(F12520&lt;27.01,"24+ to 27",IF(F12520&lt;30.01,"27+ to 30","30+"))))))))))))</f>
        <v>12+ to 15</v>
      </c>
      <c r="I12520" t="str">
        <f>IF(G12520&lt;&gt;H12520,"DIFF","")</f>
        <v>DIFF</v>
      </c>
    </row>
    <row r="12521" spans="1:9">
      <c r="A12521" t="s">
        <v>102</v>
      </c>
      <c r="B12521" t="s">
        <v>243</v>
      </c>
      <c r="C12521" s="1">
        <v>111396266</v>
      </c>
      <c r="D12521" s="1">
        <v>6</v>
      </c>
      <c r="E12521" s="1">
        <v>0</v>
      </c>
      <c r="F12521" s="1">
        <v>0</v>
      </c>
      <c r="G12521" s="7" t="str">
        <f>IF(E12521&lt;0,"0-",IF(E12521=0,"0",IF(E12521&lt;3.01,"0+ to 3",IF(E12521&lt;6.01,"3+ to 6",IF(E12521&lt;9.01,"6+ to 9",IF(E12521&lt;12.01,"9+ to 12",IF(E12521&lt;15.01,"12+ to 15",IF(E12521&lt;18.01,"15+ to 18",IF(E12521&lt;21.01,"18+ to 21",IF(E12521&lt;24.01,"21+ to 24",IF(E12521&lt;27.01,"24+ to 27",IF(E12521&lt;30.01,"27+ to 30","30+"))))))))))))</f>
        <v>0</v>
      </c>
      <c r="H12521" s="7" t="str">
        <f>IF(F12521&lt;0,"0-",IF(F12521=0,"0",IF(F12521&lt;3.01,"0+ to 3",IF(F12521&lt;6.01,"3+ to 6",IF(F12521&lt;9.01,"6+ to 9",IF(F12521&lt;12.01,"9+ to 12",IF(F12521&lt;15.01,"12+ to 15",IF(F12521&lt;18.01,"15+ to 18",IF(F12521&lt;21.01,"18+ to 21",IF(F12521&lt;24.01,"21+ to 24",IF(F12521&lt;27.01,"24+ to 27",IF(F12521&lt;30.01,"27+ to 30","30+"))))))))))))</f>
        <v>0</v>
      </c>
      <c r="I12521" t="str">
        <f>IF(G12521&lt;&gt;H12521,"DIFF","")</f>
        <v/>
      </c>
    </row>
    <row r="12522" spans="1:9">
      <c r="A12522" t="s">
        <v>103</v>
      </c>
      <c r="B12522" t="s">
        <v>243</v>
      </c>
      <c r="C12522" s="1">
        <v>111398103</v>
      </c>
      <c r="D12522" s="1">
        <v>2</v>
      </c>
      <c r="E12522" s="1">
        <v>-47</v>
      </c>
      <c r="F12522" s="1">
        <v>14</v>
      </c>
      <c r="G12522" s="7" t="str">
        <f>IF(E12522&lt;0,"0-",IF(E12522=0,"0",IF(E12522&lt;3.01,"0+ to 3",IF(E12522&lt;6.01,"3+ to 6",IF(E12522&lt;9.01,"6+ to 9",IF(E12522&lt;12.01,"9+ to 12",IF(E12522&lt;15.01,"12+ to 15",IF(E12522&lt;18.01,"15+ to 18",IF(E12522&lt;21.01,"18+ to 21",IF(E12522&lt;24.01,"21+ to 24",IF(E12522&lt;27.01,"24+ to 27",IF(E12522&lt;30.01,"27+ to 30","30+"))))))))))))</f>
        <v>0-</v>
      </c>
      <c r="H12522" s="7" t="str">
        <f>IF(F12522&lt;0,"0-",IF(F12522=0,"0",IF(F12522&lt;3.01,"0+ to 3",IF(F12522&lt;6.01,"3+ to 6",IF(F12522&lt;9.01,"6+ to 9",IF(F12522&lt;12.01,"9+ to 12",IF(F12522&lt;15.01,"12+ to 15",IF(F12522&lt;18.01,"15+ to 18",IF(F12522&lt;21.01,"18+ to 21",IF(F12522&lt;24.01,"21+ to 24",IF(F12522&lt;27.01,"24+ to 27",IF(F12522&lt;30.01,"27+ to 30","30+"))))))))))))</f>
        <v>12+ to 15</v>
      </c>
      <c r="I12522" t="str">
        <f>IF(G12522&lt;&gt;H12522,"DIFF","")</f>
        <v>DIFF</v>
      </c>
    </row>
    <row r="12523" spans="1:9">
      <c r="A12523" t="s">
        <v>102</v>
      </c>
      <c r="B12523" t="s">
        <v>243</v>
      </c>
      <c r="C12523" s="1">
        <v>111399840</v>
      </c>
      <c r="D12523" s="1">
        <v>2</v>
      </c>
      <c r="E12523" s="1">
        <v>0</v>
      </c>
      <c r="F12523" s="1">
        <v>2</v>
      </c>
      <c r="G12523" s="7" t="str">
        <f>IF(E12523&lt;0,"0-",IF(E12523=0,"0",IF(E12523&lt;3.01,"0+ to 3",IF(E12523&lt;6.01,"3+ to 6",IF(E12523&lt;9.01,"6+ to 9",IF(E12523&lt;12.01,"9+ to 12",IF(E12523&lt;15.01,"12+ to 15",IF(E12523&lt;18.01,"15+ to 18",IF(E12523&lt;21.01,"18+ to 21",IF(E12523&lt;24.01,"21+ to 24",IF(E12523&lt;27.01,"24+ to 27",IF(E12523&lt;30.01,"27+ to 30","30+"))))))))))))</f>
        <v>0</v>
      </c>
      <c r="H12523" s="7" t="str">
        <f>IF(F12523&lt;0,"0-",IF(F12523=0,"0",IF(F12523&lt;3.01,"0+ to 3",IF(F12523&lt;6.01,"3+ to 6",IF(F12523&lt;9.01,"6+ to 9",IF(F12523&lt;12.01,"9+ to 12",IF(F12523&lt;15.01,"12+ to 15",IF(F12523&lt;18.01,"15+ to 18",IF(F12523&lt;21.01,"18+ to 21",IF(F12523&lt;24.01,"21+ to 24",IF(F12523&lt;27.01,"24+ to 27",IF(F12523&lt;30.01,"27+ to 30","30+"))))))))))))</f>
        <v>0+ to 3</v>
      </c>
      <c r="I12523" t="str">
        <f>IF(G12523&lt;&gt;H12523,"DIFF","")</f>
        <v>DIFF</v>
      </c>
    </row>
    <row r="12524" spans="1:9">
      <c r="A12524" t="s">
        <v>102</v>
      </c>
      <c r="B12524" t="s">
        <v>243</v>
      </c>
      <c r="C12524" s="1">
        <v>111403825</v>
      </c>
      <c r="D12524" s="1">
        <v>2</v>
      </c>
      <c r="E12524" s="1">
        <v>-3</v>
      </c>
      <c r="F12524" s="1">
        <v>6</v>
      </c>
      <c r="G12524" s="7" t="str">
        <f>IF(E12524&lt;0,"0-",IF(E12524=0,"0",IF(E12524&lt;3.01,"0+ to 3",IF(E12524&lt;6.01,"3+ to 6",IF(E12524&lt;9.01,"6+ to 9",IF(E12524&lt;12.01,"9+ to 12",IF(E12524&lt;15.01,"12+ to 15",IF(E12524&lt;18.01,"15+ to 18",IF(E12524&lt;21.01,"18+ to 21",IF(E12524&lt;24.01,"21+ to 24",IF(E12524&lt;27.01,"24+ to 27",IF(E12524&lt;30.01,"27+ to 30","30+"))))))))))))</f>
        <v>0-</v>
      </c>
      <c r="H12524" s="7" t="str">
        <f>IF(F12524&lt;0,"0-",IF(F12524=0,"0",IF(F12524&lt;3.01,"0+ to 3",IF(F12524&lt;6.01,"3+ to 6",IF(F12524&lt;9.01,"6+ to 9",IF(F12524&lt;12.01,"9+ to 12",IF(F12524&lt;15.01,"12+ to 15",IF(F12524&lt;18.01,"15+ to 18",IF(F12524&lt;21.01,"18+ to 21",IF(F12524&lt;24.01,"21+ to 24",IF(F12524&lt;27.01,"24+ to 27",IF(F12524&lt;30.01,"27+ to 30","30+"))))))))))))</f>
        <v>3+ to 6</v>
      </c>
      <c r="I12524" t="str">
        <f>IF(G12524&lt;&gt;H12524,"DIFF","")</f>
        <v>DIFF</v>
      </c>
    </row>
    <row r="12525" spans="1:9">
      <c r="A12525" t="s">
        <v>102</v>
      </c>
      <c r="B12525" t="s">
        <v>243</v>
      </c>
      <c r="C12525" s="1">
        <v>111405346</v>
      </c>
      <c r="D12525" s="1">
        <v>6</v>
      </c>
      <c r="E12525" s="1">
        <v>-6</v>
      </c>
      <c r="F12525" s="1">
        <v>-3</v>
      </c>
      <c r="G12525" s="7" t="str">
        <f>IF(E12525&lt;0,"0-",IF(E12525=0,"0",IF(E12525&lt;3.01,"0+ to 3",IF(E12525&lt;6.01,"3+ to 6",IF(E12525&lt;9.01,"6+ to 9",IF(E12525&lt;12.01,"9+ to 12",IF(E12525&lt;15.01,"12+ to 15",IF(E12525&lt;18.01,"15+ to 18",IF(E12525&lt;21.01,"18+ to 21",IF(E12525&lt;24.01,"21+ to 24",IF(E12525&lt;27.01,"24+ to 27",IF(E12525&lt;30.01,"27+ to 30","30+"))))))))))))</f>
        <v>0-</v>
      </c>
      <c r="H12525" s="7" t="str">
        <f>IF(F12525&lt;0,"0-",IF(F12525=0,"0",IF(F12525&lt;3.01,"0+ to 3",IF(F12525&lt;6.01,"3+ to 6",IF(F12525&lt;9.01,"6+ to 9",IF(F12525&lt;12.01,"9+ to 12",IF(F12525&lt;15.01,"12+ to 15",IF(F12525&lt;18.01,"15+ to 18",IF(F12525&lt;21.01,"18+ to 21",IF(F12525&lt;24.01,"21+ to 24",IF(F12525&lt;27.01,"24+ to 27",IF(F12525&lt;30.01,"27+ to 30","30+"))))))))))))</f>
        <v>0-</v>
      </c>
      <c r="I12525" t="str">
        <f>IF(G12525&lt;&gt;H12525,"DIFF","")</f>
        <v/>
      </c>
    </row>
    <row r="12526" spans="1:9">
      <c r="A12526" t="s">
        <v>102</v>
      </c>
      <c r="B12526" t="s">
        <v>243</v>
      </c>
      <c r="C12526" s="1">
        <v>111414533</v>
      </c>
      <c r="D12526" s="1">
        <v>4</v>
      </c>
      <c r="E12526" s="1">
        <v>0</v>
      </c>
      <c r="F12526" s="1">
        <v>0</v>
      </c>
      <c r="G12526" s="7" t="str">
        <f>IF(E12526&lt;0,"0-",IF(E12526=0,"0",IF(E12526&lt;3.01,"0+ to 3",IF(E12526&lt;6.01,"3+ to 6",IF(E12526&lt;9.01,"6+ to 9",IF(E12526&lt;12.01,"9+ to 12",IF(E12526&lt;15.01,"12+ to 15",IF(E12526&lt;18.01,"15+ to 18",IF(E12526&lt;21.01,"18+ to 21",IF(E12526&lt;24.01,"21+ to 24",IF(E12526&lt;27.01,"24+ to 27",IF(E12526&lt;30.01,"27+ to 30","30+"))))))))))))</f>
        <v>0</v>
      </c>
      <c r="H12526" s="7" t="str">
        <f>IF(F12526&lt;0,"0-",IF(F12526=0,"0",IF(F12526&lt;3.01,"0+ to 3",IF(F12526&lt;6.01,"3+ to 6",IF(F12526&lt;9.01,"6+ to 9",IF(F12526&lt;12.01,"9+ to 12",IF(F12526&lt;15.01,"12+ to 15",IF(F12526&lt;18.01,"15+ to 18",IF(F12526&lt;21.01,"18+ to 21",IF(F12526&lt;24.01,"21+ to 24",IF(F12526&lt;27.01,"24+ to 27",IF(F12526&lt;30.01,"27+ to 30","30+"))))))))))))</f>
        <v>0</v>
      </c>
      <c r="I12526" t="str">
        <f>IF(G12526&lt;&gt;H12526,"DIFF","")</f>
        <v/>
      </c>
    </row>
    <row r="12527" spans="1:9">
      <c r="A12527" t="s">
        <v>102</v>
      </c>
      <c r="B12527" t="s">
        <v>243</v>
      </c>
      <c r="C12527" s="1">
        <v>111416494</v>
      </c>
      <c r="D12527" s="1">
        <v>2</v>
      </c>
      <c r="E12527" s="1">
        <v>-7</v>
      </c>
      <c r="F12527" s="1">
        <v>8</v>
      </c>
      <c r="G12527" s="7" t="str">
        <f>IF(E12527&lt;0,"0-",IF(E12527=0,"0",IF(E12527&lt;3.01,"0+ to 3",IF(E12527&lt;6.01,"3+ to 6",IF(E12527&lt;9.01,"6+ to 9",IF(E12527&lt;12.01,"9+ to 12",IF(E12527&lt;15.01,"12+ to 15",IF(E12527&lt;18.01,"15+ to 18",IF(E12527&lt;21.01,"18+ to 21",IF(E12527&lt;24.01,"21+ to 24",IF(E12527&lt;27.01,"24+ to 27",IF(E12527&lt;30.01,"27+ to 30","30+"))))))))))))</f>
        <v>0-</v>
      </c>
      <c r="H12527" s="7" t="str">
        <f>IF(F12527&lt;0,"0-",IF(F12527=0,"0",IF(F12527&lt;3.01,"0+ to 3",IF(F12527&lt;6.01,"3+ to 6",IF(F12527&lt;9.01,"6+ to 9",IF(F12527&lt;12.01,"9+ to 12",IF(F12527&lt;15.01,"12+ to 15",IF(F12527&lt;18.01,"15+ to 18",IF(F12527&lt;21.01,"18+ to 21",IF(F12527&lt;24.01,"21+ to 24",IF(F12527&lt;27.01,"24+ to 27",IF(F12527&lt;30.01,"27+ to 30","30+"))))))))))))</f>
        <v>6+ to 9</v>
      </c>
      <c r="I12527" t="str">
        <f>IF(G12527&lt;&gt;H12527,"DIFF","")</f>
        <v>DIFF</v>
      </c>
    </row>
    <row r="12528" spans="1:9">
      <c r="A12528" t="s">
        <v>102</v>
      </c>
      <c r="B12528" t="s">
        <v>243</v>
      </c>
      <c r="C12528" s="1">
        <v>111422586</v>
      </c>
      <c r="D12528" s="1">
        <v>2</v>
      </c>
      <c r="E12528" s="1">
        <v>0</v>
      </c>
      <c r="F12528" s="1">
        <v>13</v>
      </c>
      <c r="G12528" s="7" t="str">
        <f>IF(E12528&lt;0,"0-",IF(E12528=0,"0",IF(E12528&lt;3.01,"0+ to 3",IF(E12528&lt;6.01,"3+ to 6",IF(E12528&lt;9.01,"6+ to 9",IF(E12528&lt;12.01,"9+ to 12",IF(E12528&lt;15.01,"12+ to 15",IF(E12528&lt;18.01,"15+ to 18",IF(E12528&lt;21.01,"18+ to 21",IF(E12528&lt;24.01,"21+ to 24",IF(E12528&lt;27.01,"24+ to 27",IF(E12528&lt;30.01,"27+ to 30","30+"))))))))))))</f>
        <v>0</v>
      </c>
      <c r="H12528" s="7" t="str">
        <f>IF(F12528&lt;0,"0-",IF(F12528=0,"0",IF(F12528&lt;3.01,"0+ to 3",IF(F12528&lt;6.01,"3+ to 6",IF(F12528&lt;9.01,"6+ to 9",IF(F12528&lt;12.01,"9+ to 12",IF(F12528&lt;15.01,"12+ to 15",IF(F12528&lt;18.01,"15+ to 18",IF(F12528&lt;21.01,"18+ to 21",IF(F12528&lt;24.01,"21+ to 24",IF(F12528&lt;27.01,"24+ to 27",IF(F12528&lt;30.01,"27+ to 30","30+"))))))))))))</f>
        <v>12+ to 15</v>
      </c>
      <c r="I12528" t="str">
        <f>IF(G12528&lt;&gt;H12528,"DIFF","")</f>
        <v>DIFF</v>
      </c>
    </row>
    <row r="12529" spans="1:9">
      <c r="A12529" t="s">
        <v>102</v>
      </c>
      <c r="B12529" t="s">
        <v>243</v>
      </c>
      <c r="C12529" s="1">
        <v>111424378</v>
      </c>
      <c r="D12529" s="1">
        <v>2</v>
      </c>
      <c r="E12529" s="1">
        <v>-6</v>
      </c>
      <c r="F12529" s="1">
        <v>8</v>
      </c>
      <c r="G12529" s="7" t="str">
        <f>IF(E12529&lt;0,"0-",IF(E12529=0,"0",IF(E12529&lt;3.01,"0+ to 3",IF(E12529&lt;6.01,"3+ to 6",IF(E12529&lt;9.01,"6+ to 9",IF(E12529&lt;12.01,"9+ to 12",IF(E12529&lt;15.01,"12+ to 15",IF(E12529&lt;18.01,"15+ to 18",IF(E12529&lt;21.01,"18+ to 21",IF(E12529&lt;24.01,"21+ to 24",IF(E12529&lt;27.01,"24+ to 27",IF(E12529&lt;30.01,"27+ to 30","30+"))))))))))))</f>
        <v>0-</v>
      </c>
      <c r="H12529" s="7" t="str">
        <f>IF(F12529&lt;0,"0-",IF(F12529=0,"0",IF(F12529&lt;3.01,"0+ to 3",IF(F12529&lt;6.01,"3+ to 6",IF(F12529&lt;9.01,"6+ to 9",IF(F12529&lt;12.01,"9+ to 12",IF(F12529&lt;15.01,"12+ to 15",IF(F12529&lt;18.01,"15+ to 18",IF(F12529&lt;21.01,"18+ to 21",IF(F12529&lt;24.01,"21+ to 24",IF(F12529&lt;27.01,"24+ to 27",IF(F12529&lt;30.01,"27+ to 30","30+"))))))))))))</f>
        <v>6+ to 9</v>
      </c>
      <c r="I12529" t="str">
        <f>IF(G12529&lt;&gt;H12529,"DIFF","")</f>
        <v>DIFF</v>
      </c>
    </row>
    <row r="12530" spans="1:9">
      <c r="A12530" t="s">
        <v>102</v>
      </c>
      <c r="B12530" t="s">
        <v>243</v>
      </c>
      <c r="C12530" s="1">
        <v>111425356</v>
      </c>
      <c r="D12530" s="1">
        <v>2</v>
      </c>
      <c r="E12530" s="1">
        <v>0</v>
      </c>
      <c r="F12530" s="1">
        <v>5</v>
      </c>
      <c r="G12530" s="7" t="str">
        <f>IF(E12530&lt;0,"0-",IF(E12530=0,"0",IF(E12530&lt;3.01,"0+ to 3",IF(E12530&lt;6.01,"3+ to 6",IF(E12530&lt;9.01,"6+ to 9",IF(E12530&lt;12.01,"9+ to 12",IF(E12530&lt;15.01,"12+ to 15",IF(E12530&lt;18.01,"15+ to 18",IF(E12530&lt;21.01,"18+ to 21",IF(E12530&lt;24.01,"21+ to 24",IF(E12530&lt;27.01,"24+ to 27",IF(E12530&lt;30.01,"27+ to 30","30+"))))))))))))</f>
        <v>0</v>
      </c>
      <c r="H12530" s="7" t="str">
        <f>IF(F12530&lt;0,"0-",IF(F12530=0,"0",IF(F12530&lt;3.01,"0+ to 3",IF(F12530&lt;6.01,"3+ to 6",IF(F12530&lt;9.01,"6+ to 9",IF(F12530&lt;12.01,"9+ to 12",IF(F12530&lt;15.01,"12+ to 15",IF(F12530&lt;18.01,"15+ to 18",IF(F12530&lt;21.01,"18+ to 21",IF(F12530&lt;24.01,"21+ to 24",IF(F12530&lt;27.01,"24+ to 27",IF(F12530&lt;30.01,"27+ to 30","30+"))))))))))))</f>
        <v>3+ to 6</v>
      </c>
      <c r="I12530" t="str">
        <f>IF(G12530&lt;&gt;H12530,"DIFF","")</f>
        <v>DIFF</v>
      </c>
    </row>
    <row r="12531" spans="1:9">
      <c r="A12531" t="s">
        <v>102</v>
      </c>
      <c r="B12531" t="s">
        <v>242</v>
      </c>
      <c r="C12531" s="1">
        <v>111449127</v>
      </c>
      <c r="D12531" s="1">
        <v>6</v>
      </c>
      <c r="E12531" s="1">
        <v>-6</v>
      </c>
      <c r="F12531" s="1">
        <v>-5</v>
      </c>
      <c r="G12531" s="7" t="str">
        <f>IF(E12531&lt;0,"0-",IF(E12531=0,"0",IF(E12531&lt;3.01,"0+ to 3",IF(E12531&lt;6.01,"3+ to 6",IF(E12531&lt;9.01,"6+ to 9",IF(E12531&lt;12.01,"9+ to 12",IF(E12531&lt;15.01,"12+ to 15",IF(E12531&lt;18.01,"15+ to 18",IF(E12531&lt;21.01,"18+ to 21",IF(E12531&lt;24.01,"21+ to 24",IF(E12531&lt;27.01,"24+ to 27",IF(E12531&lt;30.01,"27+ to 30","30+"))))))))))))</f>
        <v>0-</v>
      </c>
      <c r="H12531" s="7" t="str">
        <f>IF(F12531&lt;0,"0-",IF(F12531=0,"0",IF(F12531&lt;3.01,"0+ to 3",IF(F12531&lt;6.01,"3+ to 6",IF(F12531&lt;9.01,"6+ to 9",IF(F12531&lt;12.01,"9+ to 12",IF(F12531&lt;15.01,"12+ to 15",IF(F12531&lt;18.01,"15+ to 18",IF(F12531&lt;21.01,"18+ to 21",IF(F12531&lt;24.01,"21+ to 24",IF(F12531&lt;27.01,"24+ to 27",IF(F12531&lt;30.01,"27+ to 30","30+"))))))))))))</f>
        <v>0-</v>
      </c>
      <c r="I12531" t="str">
        <f>IF(G12531&lt;&gt;H12531,"DIFF","")</f>
        <v/>
      </c>
    </row>
    <row r="12532" spans="1:9">
      <c r="A12532" t="s">
        <v>102</v>
      </c>
      <c r="B12532" t="s">
        <v>242</v>
      </c>
      <c r="C12532" s="1">
        <v>111474479</v>
      </c>
      <c r="D12532" s="1">
        <v>2</v>
      </c>
      <c r="E12532" s="1">
        <v>-16</v>
      </c>
      <c r="F12532" s="1">
        <v>25</v>
      </c>
      <c r="G12532" s="7" t="str">
        <f>IF(E12532&lt;0,"0-",IF(E12532=0,"0",IF(E12532&lt;3.01,"0+ to 3",IF(E12532&lt;6.01,"3+ to 6",IF(E12532&lt;9.01,"6+ to 9",IF(E12532&lt;12.01,"9+ to 12",IF(E12532&lt;15.01,"12+ to 15",IF(E12532&lt;18.01,"15+ to 18",IF(E12532&lt;21.01,"18+ to 21",IF(E12532&lt;24.01,"21+ to 24",IF(E12532&lt;27.01,"24+ to 27",IF(E12532&lt;30.01,"27+ to 30","30+"))))))))))))</f>
        <v>0-</v>
      </c>
      <c r="H12532" s="7" t="str">
        <f>IF(F12532&lt;0,"0-",IF(F12532=0,"0",IF(F12532&lt;3.01,"0+ to 3",IF(F12532&lt;6.01,"3+ to 6",IF(F12532&lt;9.01,"6+ to 9",IF(F12532&lt;12.01,"9+ to 12",IF(F12532&lt;15.01,"12+ to 15",IF(F12532&lt;18.01,"15+ to 18",IF(F12532&lt;21.01,"18+ to 21",IF(F12532&lt;24.01,"21+ to 24",IF(F12532&lt;27.01,"24+ to 27",IF(F12532&lt;30.01,"27+ to 30","30+"))))))))))))</f>
        <v>24+ to 27</v>
      </c>
      <c r="I12532" t="str">
        <f>IF(G12532&lt;&gt;H12532,"DIFF","")</f>
        <v>DIFF</v>
      </c>
    </row>
    <row r="12533" spans="1:9">
      <c r="A12533" t="s">
        <v>102</v>
      </c>
      <c r="B12533" t="s">
        <v>242</v>
      </c>
      <c r="C12533" s="1">
        <v>111475281</v>
      </c>
      <c r="D12533" s="1">
        <v>2</v>
      </c>
      <c r="E12533" s="1">
        <v>-5</v>
      </c>
      <c r="F12533" s="1">
        <v>11</v>
      </c>
      <c r="G12533" s="7" t="str">
        <f>IF(E12533&lt;0,"0-",IF(E12533=0,"0",IF(E12533&lt;3.01,"0+ to 3",IF(E12533&lt;6.01,"3+ to 6",IF(E12533&lt;9.01,"6+ to 9",IF(E12533&lt;12.01,"9+ to 12",IF(E12533&lt;15.01,"12+ to 15",IF(E12533&lt;18.01,"15+ to 18",IF(E12533&lt;21.01,"18+ to 21",IF(E12533&lt;24.01,"21+ to 24",IF(E12533&lt;27.01,"24+ to 27",IF(E12533&lt;30.01,"27+ to 30","30+"))))))))))))</f>
        <v>0-</v>
      </c>
      <c r="H12533" s="7" t="str">
        <f>IF(F12533&lt;0,"0-",IF(F12533=0,"0",IF(F12533&lt;3.01,"0+ to 3",IF(F12533&lt;6.01,"3+ to 6",IF(F12533&lt;9.01,"6+ to 9",IF(F12533&lt;12.01,"9+ to 12",IF(F12533&lt;15.01,"12+ to 15",IF(F12533&lt;18.01,"15+ to 18",IF(F12533&lt;21.01,"18+ to 21",IF(F12533&lt;24.01,"21+ to 24",IF(F12533&lt;27.01,"24+ to 27",IF(F12533&lt;30.01,"27+ to 30","30+"))))))))))))</f>
        <v>9+ to 12</v>
      </c>
      <c r="I12533" t="str">
        <f>IF(G12533&lt;&gt;H12533,"DIFF","")</f>
        <v>DIFF</v>
      </c>
    </row>
    <row r="12534" spans="1:9">
      <c r="A12534" t="s">
        <v>102</v>
      </c>
      <c r="B12534" t="s">
        <v>242</v>
      </c>
      <c r="C12534" s="1">
        <v>111475995</v>
      </c>
      <c r="D12534" s="1">
        <v>2</v>
      </c>
      <c r="E12534" s="1">
        <v>0</v>
      </c>
      <c r="F12534" s="1">
        <v>4</v>
      </c>
      <c r="G12534" s="7" t="str">
        <f>IF(E12534&lt;0,"0-",IF(E12534=0,"0",IF(E12534&lt;3.01,"0+ to 3",IF(E12534&lt;6.01,"3+ to 6",IF(E12534&lt;9.01,"6+ to 9",IF(E12534&lt;12.01,"9+ to 12",IF(E12534&lt;15.01,"12+ to 15",IF(E12534&lt;18.01,"15+ to 18",IF(E12534&lt;21.01,"18+ to 21",IF(E12534&lt;24.01,"21+ to 24",IF(E12534&lt;27.01,"24+ to 27",IF(E12534&lt;30.01,"27+ to 30","30+"))))))))))))</f>
        <v>0</v>
      </c>
      <c r="H12534" s="7" t="str">
        <f>IF(F12534&lt;0,"0-",IF(F12534=0,"0",IF(F12534&lt;3.01,"0+ to 3",IF(F12534&lt;6.01,"3+ to 6",IF(F12534&lt;9.01,"6+ to 9",IF(F12534&lt;12.01,"9+ to 12",IF(F12534&lt;15.01,"12+ to 15",IF(F12534&lt;18.01,"15+ to 18",IF(F12534&lt;21.01,"18+ to 21",IF(F12534&lt;24.01,"21+ to 24",IF(F12534&lt;27.01,"24+ to 27",IF(F12534&lt;30.01,"27+ to 30","30+"))))))))))))</f>
        <v>3+ to 6</v>
      </c>
      <c r="I12534" t="str">
        <f>IF(G12534&lt;&gt;H12534,"DIFF","")</f>
        <v>DIFF</v>
      </c>
    </row>
    <row r="12535" spans="1:9">
      <c r="A12535" t="s">
        <v>102</v>
      </c>
      <c r="B12535" t="s">
        <v>242</v>
      </c>
      <c r="C12535" s="1">
        <v>111476914</v>
      </c>
      <c r="D12535" s="1">
        <v>2</v>
      </c>
      <c r="E12535" s="1">
        <v>-28</v>
      </c>
      <c r="F12535" s="1">
        <v>45</v>
      </c>
      <c r="G12535" s="7" t="str">
        <f>IF(E12535&lt;0,"0-",IF(E12535=0,"0",IF(E12535&lt;3.01,"0+ to 3",IF(E12535&lt;6.01,"3+ to 6",IF(E12535&lt;9.01,"6+ to 9",IF(E12535&lt;12.01,"9+ to 12",IF(E12535&lt;15.01,"12+ to 15",IF(E12535&lt;18.01,"15+ to 18",IF(E12535&lt;21.01,"18+ to 21",IF(E12535&lt;24.01,"21+ to 24",IF(E12535&lt;27.01,"24+ to 27",IF(E12535&lt;30.01,"27+ to 30","30+"))))))))))))</f>
        <v>0-</v>
      </c>
      <c r="H12535" s="7" t="str">
        <f>IF(F12535&lt;0,"0-",IF(F12535=0,"0",IF(F12535&lt;3.01,"0+ to 3",IF(F12535&lt;6.01,"3+ to 6",IF(F12535&lt;9.01,"6+ to 9",IF(F12535&lt;12.01,"9+ to 12",IF(F12535&lt;15.01,"12+ to 15",IF(F12535&lt;18.01,"15+ to 18",IF(F12535&lt;21.01,"18+ to 21",IF(F12535&lt;24.01,"21+ to 24",IF(F12535&lt;27.01,"24+ to 27",IF(F12535&lt;30.01,"27+ to 30","30+"))))))))))))</f>
        <v>30+</v>
      </c>
      <c r="I12535" t="str">
        <f>IF(G12535&lt;&gt;H12535,"DIFF","")</f>
        <v>DIFF</v>
      </c>
    </row>
    <row r="12536" spans="1:9">
      <c r="A12536" t="s">
        <v>102</v>
      </c>
      <c r="B12536" t="s">
        <v>241</v>
      </c>
      <c r="C12536" s="1">
        <v>111508327</v>
      </c>
      <c r="D12536" s="1">
        <v>2</v>
      </c>
      <c r="E12536" s="1">
        <v>-20</v>
      </c>
      <c r="F12536" s="1">
        <v>24</v>
      </c>
      <c r="G12536" s="7" t="str">
        <f>IF(E12536&lt;0,"0-",IF(E12536=0,"0",IF(E12536&lt;3.01,"0+ to 3",IF(E12536&lt;6.01,"3+ to 6",IF(E12536&lt;9.01,"6+ to 9",IF(E12536&lt;12.01,"9+ to 12",IF(E12536&lt;15.01,"12+ to 15",IF(E12536&lt;18.01,"15+ to 18",IF(E12536&lt;21.01,"18+ to 21",IF(E12536&lt;24.01,"21+ to 24",IF(E12536&lt;27.01,"24+ to 27",IF(E12536&lt;30.01,"27+ to 30","30+"))))))))))))</f>
        <v>0-</v>
      </c>
      <c r="H12536" s="7" t="str">
        <f>IF(F12536&lt;0,"0-",IF(F12536=0,"0",IF(F12536&lt;3.01,"0+ to 3",IF(F12536&lt;6.01,"3+ to 6",IF(F12536&lt;9.01,"6+ to 9",IF(F12536&lt;12.01,"9+ to 12",IF(F12536&lt;15.01,"12+ to 15",IF(F12536&lt;18.01,"15+ to 18",IF(F12536&lt;21.01,"18+ to 21",IF(F12536&lt;24.01,"21+ to 24",IF(F12536&lt;27.01,"24+ to 27",IF(F12536&lt;30.01,"27+ to 30","30+"))))))))))))</f>
        <v>21+ to 24</v>
      </c>
      <c r="I12536" t="str">
        <f>IF(G12536&lt;&gt;H12536,"DIFF","")</f>
        <v>DIFF</v>
      </c>
    </row>
    <row r="12537" spans="1:9">
      <c r="A12537" t="s">
        <v>102</v>
      </c>
      <c r="B12537" t="s">
        <v>241</v>
      </c>
      <c r="C12537" s="1">
        <v>111510856</v>
      </c>
      <c r="D12537" s="1">
        <v>2</v>
      </c>
      <c r="E12537" s="1">
        <v>-2</v>
      </c>
      <c r="F12537" s="1">
        <v>1</v>
      </c>
      <c r="G12537" s="7" t="str">
        <f>IF(E12537&lt;0,"0-",IF(E12537=0,"0",IF(E12537&lt;3.01,"0+ to 3",IF(E12537&lt;6.01,"3+ to 6",IF(E12537&lt;9.01,"6+ to 9",IF(E12537&lt;12.01,"9+ to 12",IF(E12537&lt;15.01,"12+ to 15",IF(E12537&lt;18.01,"15+ to 18",IF(E12537&lt;21.01,"18+ to 21",IF(E12537&lt;24.01,"21+ to 24",IF(E12537&lt;27.01,"24+ to 27",IF(E12537&lt;30.01,"27+ to 30","30+"))))))))))))</f>
        <v>0-</v>
      </c>
      <c r="H12537" s="7" t="str">
        <f>IF(F12537&lt;0,"0-",IF(F12537=0,"0",IF(F12537&lt;3.01,"0+ to 3",IF(F12537&lt;6.01,"3+ to 6",IF(F12537&lt;9.01,"6+ to 9",IF(F12537&lt;12.01,"9+ to 12",IF(F12537&lt;15.01,"12+ to 15",IF(F12537&lt;18.01,"15+ to 18",IF(F12537&lt;21.01,"18+ to 21",IF(F12537&lt;24.01,"21+ to 24",IF(F12537&lt;27.01,"24+ to 27",IF(F12537&lt;30.01,"27+ to 30","30+"))))))))))))</f>
        <v>0+ to 3</v>
      </c>
      <c r="I12537" t="str">
        <f>IF(G12537&lt;&gt;H12537,"DIFF","")</f>
        <v>DIFF</v>
      </c>
    </row>
    <row r="12538" spans="1:9">
      <c r="A12538" t="s">
        <v>102</v>
      </c>
      <c r="B12538" t="s">
        <v>241</v>
      </c>
      <c r="C12538" s="1">
        <v>111511103</v>
      </c>
      <c r="D12538" s="1">
        <v>2</v>
      </c>
      <c r="E12538" s="1">
        <v>-9</v>
      </c>
      <c r="F12538" s="1">
        <v>0</v>
      </c>
      <c r="G12538" s="7" t="str">
        <f>IF(E12538&lt;0,"0-",IF(E12538=0,"0",IF(E12538&lt;3.01,"0+ to 3",IF(E12538&lt;6.01,"3+ to 6",IF(E12538&lt;9.01,"6+ to 9",IF(E12538&lt;12.01,"9+ to 12",IF(E12538&lt;15.01,"12+ to 15",IF(E12538&lt;18.01,"15+ to 18",IF(E12538&lt;21.01,"18+ to 21",IF(E12538&lt;24.01,"21+ to 24",IF(E12538&lt;27.01,"24+ to 27",IF(E12538&lt;30.01,"27+ to 30","30+"))))))))))))</f>
        <v>0-</v>
      </c>
      <c r="H12538" s="7" t="str">
        <f>IF(F12538&lt;0,"0-",IF(F12538=0,"0",IF(F12538&lt;3.01,"0+ to 3",IF(F12538&lt;6.01,"3+ to 6",IF(F12538&lt;9.01,"6+ to 9",IF(F12538&lt;12.01,"9+ to 12",IF(F12538&lt;15.01,"12+ to 15",IF(F12538&lt;18.01,"15+ to 18",IF(F12538&lt;21.01,"18+ to 21",IF(F12538&lt;24.01,"21+ to 24",IF(F12538&lt;27.01,"24+ to 27",IF(F12538&lt;30.01,"27+ to 30","30+"))))))))))))</f>
        <v>0</v>
      </c>
      <c r="I12538" t="str">
        <f>IF(G12538&lt;&gt;H12538,"DIFF","")</f>
        <v>DIFF</v>
      </c>
    </row>
    <row r="12539" spans="1:9">
      <c r="A12539" t="s">
        <v>102</v>
      </c>
      <c r="B12539" t="s">
        <v>241</v>
      </c>
      <c r="C12539" s="1">
        <v>111512282</v>
      </c>
      <c r="D12539" s="1">
        <v>2</v>
      </c>
      <c r="E12539" s="1">
        <v>0</v>
      </c>
      <c r="F12539" s="1">
        <v>0</v>
      </c>
      <c r="G12539" s="7" t="str">
        <f>IF(E12539&lt;0,"0-",IF(E12539=0,"0",IF(E12539&lt;3.01,"0+ to 3",IF(E12539&lt;6.01,"3+ to 6",IF(E12539&lt;9.01,"6+ to 9",IF(E12539&lt;12.01,"9+ to 12",IF(E12539&lt;15.01,"12+ to 15",IF(E12539&lt;18.01,"15+ to 18",IF(E12539&lt;21.01,"18+ to 21",IF(E12539&lt;24.01,"21+ to 24",IF(E12539&lt;27.01,"24+ to 27",IF(E12539&lt;30.01,"27+ to 30","30+"))))))))))))</f>
        <v>0</v>
      </c>
      <c r="H12539" s="7" t="str">
        <f>IF(F12539&lt;0,"0-",IF(F12539=0,"0",IF(F12539&lt;3.01,"0+ to 3",IF(F12539&lt;6.01,"3+ to 6",IF(F12539&lt;9.01,"6+ to 9",IF(F12539&lt;12.01,"9+ to 12",IF(F12539&lt;15.01,"12+ to 15",IF(F12539&lt;18.01,"15+ to 18",IF(F12539&lt;21.01,"18+ to 21",IF(F12539&lt;24.01,"21+ to 24",IF(F12539&lt;27.01,"24+ to 27",IF(F12539&lt;30.01,"27+ to 30","30+"))))))))))))</f>
        <v>0</v>
      </c>
      <c r="I12539" t="str">
        <f>IF(G12539&lt;&gt;H12539,"DIFF","")</f>
        <v/>
      </c>
    </row>
    <row r="12540" spans="1:9">
      <c r="A12540" t="s">
        <v>103</v>
      </c>
      <c r="B12540" t="s">
        <v>241</v>
      </c>
      <c r="C12540" s="1">
        <v>111520039</v>
      </c>
      <c r="D12540" s="1">
        <v>6</v>
      </c>
      <c r="E12540" s="1">
        <v>-17</v>
      </c>
      <c r="F12540" s="1">
        <v>-14</v>
      </c>
      <c r="G12540" s="7" t="str">
        <f>IF(E12540&lt;0,"0-",IF(E12540=0,"0",IF(E12540&lt;3.01,"0+ to 3",IF(E12540&lt;6.01,"3+ to 6",IF(E12540&lt;9.01,"6+ to 9",IF(E12540&lt;12.01,"9+ to 12",IF(E12540&lt;15.01,"12+ to 15",IF(E12540&lt;18.01,"15+ to 18",IF(E12540&lt;21.01,"18+ to 21",IF(E12540&lt;24.01,"21+ to 24",IF(E12540&lt;27.01,"24+ to 27",IF(E12540&lt;30.01,"27+ to 30","30+"))))))))))))</f>
        <v>0-</v>
      </c>
      <c r="H12540" s="7" t="str">
        <f>IF(F12540&lt;0,"0-",IF(F12540=0,"0",IF(F12540&lt;3.01,"0+ to 3",IF(F12540&lt;6.01,"3+ to 6",IF(F12540&lt;9.01,"6+ to 9",IF(F12540&lt;12.01,"9+ to 12",IF(F12540&lt;15.01,"12+ to 15",IF(F12540&lt;18.01,"15+ to 18",IF(F12540&lt;21.01,"18+ to 21",IF(F12540&lt;24.01,"21+ to 24",IF(F12540&lt;27.01,"24+ to 27",IF(F12540&lt;30.01,"27+ to 30","30+"))))))))))))</f>
        <v>0-</v>
      </c>
      <c r="I12540" t="str">
        <f>IF(G12540&lt;&gt;H12540,"DIFF","")</f>
        <v/>
      </c>
    </row>
    <row r="12541" spans="1:9">
      <c r="A12541" t="s">
        <v>102</v>
      </c>
      <c r="B12541" t="s">
        <v>241</v>
      </c>
      <c r="C12541" s="1">
        <v>111522680</v>
      </c>
      <c r="D12541" s="1">
        <v>2</v>
      </c>
      <c r="E12541" s="1">
        <v>0</v>
      </c>
      <c r="F12541" s="1">
        <v>14</v>
      </c>
      <c r="G12541" s="7" t="str">
        <f>IF(E12541&lt;0,"0-",IF(E12541=0,"0",IF(E12541&lt;3.01,"0+ to 3",IF(E12541&lt;6.01,"3+ to 6",IF(E12541&lt;9.01,"6+ to 9",IF(E12541&lt;12.01,"9+ to 12",IF(E12541&lt;15.01,"12+ to 15",IF(E12541&lt;18.01,"15+ to 18",IF(E12541&lt;21.01,"18+ to 21",IF(E12541&lt;24.01,"21+ to 24",IF(E12541&lt;27.01,"24+ to 27",IF(E12541&lt;30.01,"27+ to 30","30+"))))))))))))</f>
        <v>0</v>
      </c>
      <c r="H12541" s="7" t="str">
        <f>IF(F12541&lt;0,"0-",IF(F12541=0,"0",IF(F12541&lt;3.01,"0+ to 3",IF(F12541&lt;6.01,"3+ to 6",IF(F12541&lt;9.01,"6+ to 9",IF(F12541&lt;12.01,"9+ to 12",IF(F12541&lt;15.01,"12+ to 15",IF(F12541&lt;18.01,"15+ to 18",IF(F12541&lt;21.01,"18+ to 21",IF(F12541&lt;24.01,"21+ to 24",IF(F12541&lt;27.01,"24+ to 27",IF(F12541&lt;30.01,"27+ to 30","30+"))))))))))))</f>
        <v>12+ to 15</v>
      </c>
      <c r="I12541" t="str">
        <f>IF(G12541&lt;&gt;H12541,"DIFF","")</f>
        <v>DIFF</v>
      </c>
    </row>
    <row r="12542" spans="1:9">
      <c r="A12542" t="s">
        <v>102</v>
      </c>
      <c r="B12542" t="s">
        <v>241</v>
      </c>
      <c r="C12542" s="1">
        <v>111525520</v>
      </c>
      <c r="D12542" s="1">
        <v>2</v>
      </c>
      <c r="E12542" s="1">
        <v>-13</v>
      </c>
      <c r="F12542" s="1">
        <v>31</v>
      </c>
      <c r="G12542" s="7" t="str">
        <f>IF(E12542&lt;0,"0-",IF(E12542=0,"0",IF(E12542&lt;3.01,"0+ to 3",IF(E12542&lt;6.01,"3+ to 6",IF(E12542&lt;9.01,"6+ to 9",IF(E12542&lt;12.01,"9+ to 12",IF(E12542&lt;15.01,"12+ to 15",IF(E12542&lt;18.01,"15+ to 18",IF(E12542&lt;21.01,"18+ to 21",IF(E12542&lt;24.01,"21+ to 24",IF(E12542&lt;27.01,"24+ to 27",IF(E12542&lt;30.01,"27+ to 30","30+"))))))))))))</f>
        <v>0-</v>
      </c>
      <c r="H12542" s="7" t="str">
        <f>IF(F12542&lt;0,"0-",IF(F12542=0,"0",IF(F12542&lt;3.01,"0+ to 3",IF(F12542&lt;6.01,"3+ to 6",IF(F12542&lt;9.01,"6+ to 9",IF(F12542&lt;12.01,"9+ to 12",IF(F12542&lt;15.01,"12+ to 15",IF(F12542&lt;18.01,"15+ to 18",IF(F12542&lt;21.01,"18+ to 21",IF(F12542&lt;24.01,"21+ to 24",IF(F12542&lt;27.01,"24+ to 27",IF(F12542&lt;30.01,"27+ to 30","30+"))))))))))))</f>
        <v>30+</v>
      </c>
      <c r="I12542" t="str">
        <f>IF(G12542&lt;&gt;H12542,"DIFF","")</f>
        <v>DIFF</v>
      </c>
    </row>
    <row r="12543" spans="1:9">
      <c r="A12543" t="s">
        <v>102</v>
      </c>
      <c r="B12543" t="s">
        <v>241</v>
      </c>
      <c r="C12543" s="1">
        <v>111531164</v>
      </c>
      <c r="D12543" s="1">
        <v>2</v>
      </c>
      <c r="E12543" s="1">
        <v>0</v>
      </c>
      <c r="F12543" s="1">
        <v>10</v>
      </c>
      <c r="G12543" s="7" t="str">
        <f>IF(E12543&lt;0,"0-",IF(E12543=0,"0",IF(E12543&lt;3.01,"0+ to 3",IF(E12543&lt;6.01,"3+ to 6",IF(E12543&lt;9.01,"6+ to 9",IF(E12543&lt;12.01,"9+ to 12",IF(E12543&lt;15.01,"12+ to 15",IF(E12543&lt;18.01,"15+ to 18",IF(E12543&lt;21.01,"18+ to 21",IF(E12543&lt;24.01,"21+ to 24",IF(E12543&lt;27.01,"24+ to 27",IF(E12543&lt;30.01,"27+ to 30","30+"))))))))))))</f>
        <v>0</v>
      </c>
      <c r="H12543" s="7" t="str">
        <f>IF(F12543&lt;0,"0-",IF(F12543=0,"0",IF(F12543&lt;3.01,"0+ to 3",IF(F12543&lt;6.01,"3+ to 6",IF(F12543&lt;9.01,"6+ to 9",IF(F12543&lt;12.01,"9+ to 12",IF(F12543&lt;15.01,"12+ to 15",IF(F12543&lt;18.01,"15+ to 18",IF(F12543&lt;21.01,"18+ to 21",IF(F12543&lt;24.01,"21+ to 24",IF(F12543&lt;27.01,"24+ to 27",IF(F12543&lt;30.01,"27+ to 30","30+"))))))))))))</f>
        <v>9+ to 12</v>
      </c>
      <c r="I12543" t="str">
        <f>IF(G12543&lt;&gt;H12543,"DIFF","")</f>
        <v>DIFF</v>
      </c>
    </row>
    <row r="12544" spans="1:9">
      <c r="A12544" t="s">
        <v>102</v>
      </c>
      <c r="B12544" t="s">
        <v>239</v>
      </c>
      <c r="C12544" s="1">
        <v>111586471</v>
      </c>
      <c r="D12544" s="1">
        <v>2</v>
      </c>
      <c r="E12544" s="1">
        <v>0</v>
      </c>
      <c r="F12544" s="1">
        <v>0</v>
      </c>
      <c r="G12544" s="7" t="str">
        <f>IF(E12544&lt;0,"0-",IF(E12544=0,"0",IF(E12544&lt;3.01,"0+ to 3",IF(E12544&lt;6.01,"3+ to 6",IF(E12544&lt;9.01,"6+ to 9",IF(E12544&lt;12.01,"9+ to 12",IF(E12544&lt;15.01,"12+ to 15",IF(E12544&lt;18.01,"15+ to 18",IF(E12544&lt;21.01,"18+ to 21",IF(E12544&lt;24.01,"21+ to 24",IF(E12544&lt;27.01,"24+ to 27",IF(E12544&lt;30.01,"27+ to 30","30+"))))))))))))</f>
        <v>0</v>
      </c>
      <c r="H12544" s="7" t="str">
        <f>IF(F12544&lt;0,"0-",IF(F12544=0,"0",IF(F12544&lt;3.01,"0+ to 3",IF(F12544&lt;6.01,"3+ to 6",IF(F12544&lt;9.01,"6+ to 9",IF(F12544&lt;12.01,"9+ to 12",IF(F12544&lt;15.01,"12+ to 15",IF(F12544&lt;18.01,"15+ to 18",IF(F12544&lt;21.01,"18+ to 21",IF(F12544&lt;24.01,"21+ to 24",IF(F12544&lt;27.01,"24+ to 27",IF(F12544&lt;30.01,"27+ to 30","30+"))))))))))))</f>
        <v>0</v>
      </c>
      <c r="I12544" t="str">
        <f>IF(G12544&lt;&gt;H12544,"DIFF","")</f>
        <v/>
      </c>
    </row>
    <row r="12545" spans="1:9">
      <c r="A12545" t="s">
        <v>102</v>
      </c>
      <c r="B12545" t="s">
        <v>239</v>
      </c>
      <c r="C12545" s="1">
        <v>111590872</v>
      </c>
      <c r="D12545" s="1">
        <v>2</v>
      </c>
      <c r="E12545" s="1">
        <v>0</v>
      </c>
      <c r="F12545" s="1">
        <v>6</v>
      </c>
      <c r="G12545" s="7" t="str">
        <f>IF(E12545&lt;0,"0-",IF(E12545=0,"0",IF(E12545&lt;3.01,"0+ to 3",IF(E12545&lt;6.01,"3+ to 6",IF(E12545&lt;9.01,"6+ to 9",IF(E12545&lt;12.01,"9+ to 12",IF(E12545&lt;15.01,"12+ to 15",IF(E12545&lt;18.01,"15+ to 18",IF(E12545&lt;21.01,"18+ to 21",IF(E12545&lt;24.01,"21+ to 24",IF(E12545&lt;27.01,"24+ to 27",IF(E12545&lt;30.01,"27+ to 30","30+"))))))))))))</f>
        <v>0</v>
      </c>
      <c r="H12545" s="7" t="str">
        <f>IF(F12545&lt;0,"0-",IF(F12545=0,"0",IF(F12545&lt;3.01,"0+ to 3",IF(F12545&lt;6.01,"3+ to 6",IF(F12545&lt;9.01,"6+ to 9",IF(F12545&lt;12.01,"9+ to 12",IF(F12545&lt;15.01,"12+ to 15",IF(F12545&lt;18.01,"15+ to 18",IF(F12545&lt;21.01,"18+ to 21",IF(F12545&lt;24.01,"21+ to 24",IF(F12545&lt;27.01,"24+ to 27",IF(F12545&lt;30.01,"27+ to 30","30+"))))))))))))</f>
        <v>3+ to 6</v>
      </c>
      <c r="I12545" t="str">
        <f>IF(G12545&lt;&gt;H12545,"DIFF","")</f>
        <v>DIFF</v>
      </c>
    </row>
    <row r="12546" spans="1:9">
      <c r="A12546" t="s">
        <v>102</v>
      </c>
      <c r="B12546" t="s">
        <v>239</v>
      </c>
      <c r="C12546" s="1">
        <v>111592968</v>
      </c>
      <c r="D12546" s="1">
        <v>2</v>
      </c>
      <c r="E12546" s="1">
        <v>-4</v>
      </c>
      <c r="F12546" s="1">
        <v>6</v>
      </c>
      <c r="G12546" s="7" t="str">
        <f>IF(E12546&lt;0,"0-",IF(E12546=0,"0",IF(E12546&lt;3.01,"0+ to 3",IF(E12546&lt;6.01,"3+ to 6",IF(E12546&lt;9.01,"6+ to 9",IF(E12546&lt;12.01,"9+ to 12",IF(E12546&lt;15.01,"12+ to 15",IF(E12546&lt;18.01,"15+ to 18",IF(E12546&lt;21.01,"18+ to 21",IF(E12546&lt;24.01,"21+ to 24",IF(E12546&lt;27.01,"24+ to 27",IF(E12546&lt;30.01,"27+ to 30","30+"))))))))))))</f>
        <v>0-</v>
      </c>
      <c r="H12546" s="7" t="str">
        <f>IF(F12546&lt;0,"0-",IF(F12546=0,"0",IF(F12546&lt;3.01,"0+ to 3",IF(F12546&lt;6.01,"3+ to 6",IF(F12546&lt;9.01,"6+ to 9",IF(F12546&lt;12.01,"9+ to 12",IF(F12546&lt;15.01,"12+ to 15",IF(F12546&lt;18.01,"15+ to 18",IF(F12546&lt;21.01,"18+ to 21",IF(F12546&lt;24.01,"21+ to 24",IF(F12546&lt;27.01,"24+ to 27",IF(F12546&lt;30.01,"27+ to 30","30+"))))))))))))</f>
        <v>3+ to 6</v>
      </c>
      <c r="I12546" t="str">
        <f>IF(G12546&lt;&gt;H12546,"DIFF","")</f>
        <v>DIFF</v>
      </c>
    </row>
    <row r="12547" spans="1:9">
      <c r="A12547" t="s">
        <v>102</v>
      </c>
      <c r="B12547" t="s">
        <v>239</v>
      </c>
      <c r="C12547" s="1">
        <v>111593668</v>
      </c>
      <c r="D12547" s="1">
        <v>4</v>
      </c>
      <c r="E12547" s="1">
        <v>0</v>
      </c>
      <c r="F12547" s="1">
        <v>0</v>
      </c>
      <c r="G12547" s="7" t="str">
        <f>IF(E12547&lt;0,"0-",IF(E12547=0,"0",IF(E12547&lt;3.01,"0+ to 3",IF(E12547&lt;6.01,"3+ to 6",IF(E12547&lt;9.01,"6+ to 9",IF(E12547&lt;12.01,"9+ to 12",IF(E12547&lt;15.01,"12+ to 15",IF(E12547&lt;18.01,"15+ to 18",IF(E12547&lt;21.01,"18+ to 21",IF(E12547&lt;24.01,"21+ to 24",IF(E12547&lt;27.01,"24+ to 27",IF(E12547&lt;30.01,"27+ to 30","30+"))))))))))))</f>
        <v>0</v>
      </c>
      <c r="H12547" s="7" t="str">
        <f>IF(F12547&lt;0,"0-",IF(F12547=0,"0",IF(F12547&lt;3.01,"0+ to 3",IF(F12547&lt;6.01,"3+ to 6",IF(F12547&lt;9.01,"6+ to 9",IF(F12547&lt;12.01,"9+ to 12",IF(F12547&lt;15.01,"12+ to 15",IF(F12547&lt;18.01,"15+ to 18",IF(F12547&lt;21.01,"18+ to 21",IF(F12547&lt;24.01,"21+ to 24",IF(F12547&lt;27.01,"24+ to 27",IF(F12547&lt;30.01,"27+ to 30","30+"))))))))))))</f>
        <v>0</v>
      </c>
      <c r="I12547" t="str">
        <f>IF(G12547&lt;&gt;H12547,"DIFF","")</f>
        <v/>
      </c>
    </row>
    <row r="12548" spans="1:9">
      <c r="A12548" t="s">
        <v>102</v>
      </c>
      <c r="B12548" t="s">
        <v>239</v>
      </c>
      <c r="C12548" s="1">
        <v>111593823</v>
      </c>
      <c r="D12548" s="1">
        <v>5</v>
      </c>
      <c r="E12548" s="1">
        <v>-10</v>
      </c>
      <c r="F12548" s="1">
        <v>38</v>
      </c>
      <c r="G12548" s="7" t="str">
        <f>IF(E12548&lt;0,"0-",IF(E12548=0,"0",IF(E12548&lt;3.01,"0+ to 3",IF(E12548&lt;6.01,"3+ to 6",IF(E12548&lt;9.01,"6+ to 9",IF(E12548&lt;12.01,"9+ to 12",IF(E12548&lt;15.01,"12+ to 15",IF(E12548&lt;18.01,"15+ to 18",IF(E12548&lt;21.01,"18+ to 21",IF(E12548&lt;24.01,"21+ to 24",IF(E12548&lt;27.01,"24+ to 27",IF(E12548&lt;30.01,"27+ to 30","30+"))))))))))))</f>
        <v>0-</v>
      </c>
      <c r="H12548" s="7" t="str">
        <f>IF(F12548&lt;0,"0-",IF(F12548=0,"0",IF(F12548&lt;3.01,"0+ to 3",IF(F12548&lt;6.01,"3+ to 6",IF(F12548&lt;9.01,"6+ to 9",IF(F12548&lt;12.01,"9+ to 12",IF(F12548&lt;15.01,"12+ to 15",IF(F12548&lt;18.01,"15+ to 18",IF(F12548&lt;21.01,"18+ to 21",IF(F12548&lt;24.01,"21+ to 24",IF(F12548&lt;27.01,"24+ to 27",IF(F12548&lt;30.01,"27+ to 30","30+"))))))))))))</f>
        <v>30+</v>
      </c>
      <c r="I12548" t="str">
        <f>IF(G12548&lt;&gt;H12548,"DIFF","")</f>
        <v>DIFF</v>
      </c>
    </row>
    <row r="12549" spans="1:9">
      <c r="A12549" t="s">
        <v>102</v>
      </c>
      <c r="B12549" t="s">
        <v>239</v>
      </c>
      <c r="C12549" s="1">
        <v>111595922</v>
      </c>
      <c r="D12549" s="1">
        <v>3</v>
      </c>
      <c r="E12549" s="1">
        <v>-6</v>
      </c>
      <c r="F12549" s="1">
        <v>11</v>
      </c>
      <c r="G12549" s="7" t="str">
        <f>IF(E12549&lt;0,"0-",IF(E12549=0,"0",IF(E12549&lt;3.01,"0+ to 3",IF(E12549&lt;6.01,"3+ to 6",IF(E12549&lt;9.01,"6+ to 9",IF(E12549&lt;12.01,"9+ to 12",IF(E12549&lt;15.01,"12+ to 15",IF(E12549&lt;18.01,"15+ to 18",IF(E12549&lt;21.01,"18+ to 21",IF(E12549&lt;24.01,"21+ to 24",IF(E12549&lt;27.01,"24+ to 27",IF(E12549&lt;30.01,"27+ to 30","30+"))))))))))))</f>
        <v>0-</v>
      </c>
      <c r="H12549" s="7" t="str">
        <f>IF(F12549&lt;0,"0-",IF(F12549=0,"0",IF(F12549&lt;3.01,"0+ to 3",IF(F12549&lt;6.01,"3+ to 6",IF(F12549&lt;9.01,"6+ to 9",IF(F12549&lt;12.01,"9+ to 12",IF(F12549&lt;15.01,"12+ to 15",IF(F12549&lt;18.01,"15+ to 18",IF(F12549&lt;21.01,"18+ to 21",IF(F12549&lt;24.01,"21+ to 24",IF(F12549&lt;27.01,"24+ to 27",IF(F12549&lt;30.01,"27+ to 30","30+"))))))))))))</f>
        <v>9+ to 12</v>
      </c>
      <c r="I12549" t="str">
        <f>IF(G12549&lt;&gt;H12549,"DIFF","")</f>
        <v>DIFF</v>
      </c>
    </row>
    <row r="12550" spans="1:9">
      <c r="A12550" t="s">
        <v>102</v>
      </c>
      <c r="B12550" t="s">
        <v>239</v>
      </c>
      <c r="C12550" s="1">
        <v>111598794</v>
      </c>
      <c r="D12550" s="1">
        <v>2</v>
      </c>
      <c r="E12550" s="1">
        <v>-11</v>
      </c>
      <c r="F12550" s="1">
        <v>18</v>
      </c>
      <c r="G12550" s="7" t="str">
        <f>IF(E12550&lt;0,"0-",IF(E12550=0,"0",IF(E12550&lt;3.01,"0+ to 3",IF(E12550&lt;6.01,"3+ to 6",IF(E12550&lt;9.01,"6+ to 9",IF(E12550&lt;12.01,"9+ to 12",IF(E12550&lt;15.01,"12+ to 15",IF(E12550&lt;18.01,"15+ to 18",IF(E12550&lt;21.01,"18+ to 21",IF(E12550&lt;24.01,"21+ to 24",IF(E12550&lt;27.01,"24+ to 27",IF(E12550&lt;30.01,"27+ to 30","30+"))))))))))))</f>
        <v>0-</v>
      </c>
      <c r="H12550" s="7" t="str">
        <f>IF(F12550&lt;0,"0-",IF(F12550=0,"0",IF(F12550&lt;3.01,"0+ to 3",IF(F12550&lt;6.01,"3+ to 6",IF(F12550&lt;9.01,"6+ to 9",IF(F12550&lt;12.01,"9+ to 12",IF(F12550&lt;15.01,"12+ to 15",IF(F12550&lt;18.01,"15+ to 18",IF(F12550&lt;21.01,"18+ to 21",IF(F12550&lt;24.01,"21+ to 24",IF(F12550&lt;27.01,"24+ to 27",IF(F12550&lt;30.01,"27+ to 30","30+"))))))))))))</f>
        <v>15+ to 18</v>
      </c>
      <c r="I12550" t="str">
        <f>IF(G12550&lt;&gt;H12550,"DIFF","")</f>
        <v>DIFF</v>
      </c>
    </row>
    <row r="12551" spans="1:9">
      <c r="A12551" t="s">
        <v>102</v>
      </c>
      <c r="B12551" t="s">
        <v>239</v>
      </c>
      <c r="C12551" s="1">
        <v>111600887</v>
      </c>
      <c r="D12551" s="1">
        <v>2</v>
      </c>
      <c r="E12551" s="1">
        <v>0</v>
      </c>
      <c r="F12551" s="1">
        <v>3</v>
      </c>
      <c r="G12551" s="7" t="str">
        <f>IF(E12551&lt;0,"0-",IF(E12551=0,"0",IF(E12551&lt;3.01,"0+ to 3",IF(E12551&lt;6.01,"3+ to 6",IF(E12551&lt;9.01,"6+ to 9",IF(E12551&lt;12.01,"9+ to 12",IF(E12551&lt;15.01,"12+ to 15",IF(E12551&lt;18.01,"15+ to 18",IF(E12551&lt;21.01,"18+ to 21",IF(E12551&lt;24.01,"21+ to 24",IF(E12551&lt;27.01,"24+ to 27",IF(E12551&lt;30.01,"27+ to 30","30+"))))))))))))</f>
        <v>0</v>
      </c>
      <c r="H12551" s="7" t="str">
        <f>IF(F12551&lt;0,"0-",IF(F12551=0,"0",IF(F12551&lt;3.01,"0+ to 3",IF(F12551&lt;6.01,"3+ to 6",IF(F12551&lt;9.01,"6+ to 9",IF(F12551&lt;12.01,"9+ to 12",IF(F12551&lt;15.01,"12+ to 15",IF(F12551&lt;18.01,"15+ to 18",IF(F12551&lt;21.01,"18+ to 21",IF(F12551&lt;24.01,"21+ to 24",IF(F12551&lt;27.01,"24+ to 27",IF(F12551&lt;30.01,"27+ to 30","30+"))))))))))))</f>
        <v>0+ to 3</v>
      </c>
      <c r="I12551" t="str">
        <f>IF(G12551&lt;&gt;H12551,"DIFF","")</f>
        <v>DIFF</v>
      </c>
    </row>
    <row r="12552" spans="1:9">
      <c r="A12552" t="s">
        <v>102</v>
      </c>
      <c r="B12552" t="s">
        <v>239</v>
      </c>
      <c r="C12552" s="1">
        <v>111606784</v>
      </c>
      <c r="D12552" s="1">
        <v>3</v>
      </c>
      <c r="E12552" s="1">
        <v>-6</v>
      </c>
      <c r="F12552" s="1">
        <v>16</v>
      </c>
      <c r="G12552" s="7" t="str">
        <f>IF(E12552&lt;0,"0-",IF(E12552=0,"0",IF(E12552&lt;3.01,"0+ to 3",IF(E12552&lt;6.01,"3+ to 6",IF(E12552&lt;9.01,"6+ to 9",IF(E12552&lt;12.01,"9+ to 12",IF(E12552&lt;15.01,"12+ to 15",IF(E12552&lt;18.01,"15+ to 18",IF(E12552&lt;21.01,"18+ to 21",IF(E12552&lt;24.01,"21+ to 24",IF(E12552&lt;27.01,"24+ to 27",IF(E12552&lt;30.01,"27+ to 30","30+"))))))))))))</f>
        <v>0-</v>
      </c>
      <c r="H12552" s="7" t="str">
        <f>IF(F12552&lt;0,"0-",IF(F12552=0,"0",IF(F12552&lt;3.01,"0+ to 3",IF(F12552&lt;6.01,"3+ to 6",IF(F12552&lt;9.01,"6+ to 9",IF(F12552&lt;12.01,"9+ to 12",IF(F12552&lt;15.01,"12+ to 15",IF(F12552&lt;18.01,"15+ to 18",IF(F12552&lt;21.01,"18+ to 21",IF(F12552&lt;24.01,"21+ to 24",IF(F12552&lt;27.01,"24+ to 27",IF(F12552&lt;30.01,"27+ to 30","30+"))))))))))))</f>
        <v>15+ to 18</v>
      </c>
      <c r="I12552" t="str">
        <f>IF(G12552&lt;&gt;H12552,"DIFF","")</f>
        <v>DIFF</v>
      </c>
    </row>
    <row r="12553" spans="1:9">
      <c r="A12553" t="s">
        <v>102</v>
      </c>
      <c r="B12553" t="s">
        <v>239</v>
      </c>
      <c r="C12553" s="1">
        <v>111607364</v>
      </c>
      <c r="D12553" s="1">
        <v>2</v>
      </c>
      <c r="E12553" s="1">
        <v>0</v>
      </c>
      <c r="F12553" s="1">
        <v>2</v>
      </c>
      <c r="G12553" s="7" t="str">
        <f>IF(E12553&lt;0,"0-",IF(E12553=0,"0",IF(E12553&lt;3.01,"0+ to 3",IF(E12553&lt;6.01,"3+ to 6",IF(E12553&lt;9.01,"6+ to 9",IF(E12553&lt;12.01,"9+ to 12",IF(E12553&lt;15.01,"12+ to 15",IF(E12553&lt;18.01,"15+ to 18",IF(E12553&lt;21.01,"18+ to 21",IF(E12553&lt;24.01,"21+ to 24",IF(E12553&lt;27.01,"24+ to 27",IF(E12553&lt;30.01,"27+ to 30","30+"))))))))))))</f>
        <v>0</v>
      </c>
      <c r="H12553" s="7" t="str">
        <f>IF(F12553&lt;0,"0-",IF(F12553=0,"0",IF(F12553&lt;3.01,"0+ to 3",IF(F12553&lt;6.01,"3+ to 6",IF(F12553&lt;9.01,"6+ to 9",IF(F12553&lt;12.01,"9+ to 12",IF(F12553&lt;15.01,"12+ to 15",IF(F12553&lt;18.01,"15+ to 18",IF(F12553&lt;21.01,"18+ to 21",IF(F12553&lt;24.01,"21+ to 24",IF(F12553&lt;27.01,"24+ to 27",IF(F12553&lt;30.01,"27+ to 30","30+"))))))))))))</f>
        <v>0+ to 3</v>
      </c>
      <c r="I12553" t="str">
        <f>IF(G12553&lt;&gt;H12553,"DIFF","")</f>
        <v>DIFF</v>
      </c>
    </row>
    <row r="12554" spans="1:9">
      <c r="A12554" t="s">
        <v>102</v>
      </c>
      <c r="B12554" t="s">
        <v>239</v>
      </c>
      <c r="C12554" s="1">
        <v>111607848</v>
      </c>
      <c r="D12554" s="1">
        <v>2</v>
      </c>
      <c r="E12554" s="1">
        <v>0</v>
      </c>
      <c r="F12554" s="1">
        <v>3</v>
      </c>
      <c r="G12554" s="7" t="str">
        <f>IF(E12554&lt;0,"0-",IF(E12554=0,"0",IF(E12554&lt;3.01,"0+ to 3",IF(E12554&lt;6.01,"3+ to 6",IF(E12554&lt;9.01,"6+ to 9",IF(E12554&lt;12.01,"9+ to 12",IF(E12554&lt;15.01,"12+ to 15",IF(E12554&lt;18.01,"15+ to 18",IF(E12554&lt;21.01,"18+ to 21",IF(E12554&lt;24.01,"21+ to 24",IF(E12554&lt;27.01,"24+ to 27",IF(E12554&lt;30.01,"27+ to 30","30+"))))))))))))</f>
        <v>0</v>
      </c>
      <c r="H12554" s="7" t="str">
        <f>IF(F12554&lt;0,"0-",IF(F12554=0,"0",IF(F12554&lt;3.01,"0+ to 3",IF(F12554&lt;6.01,"3+ to 6",IF(F12554&lt;9.01,"6+ to 9",IF(F12554&lt;12.01,"9+ to 12",IF(F12554&lt;15.01,"12+ to 15",IF(F12554&lt;18.01,"15+ to 18",IF(F12554&lt;21.01,"18+ to 21",IF(F12554&lt;24.01,"21+ to 24",IF(F12554&lt;27.01,"24+ to 27",IF(F12554&lt;30.01,"27+ to 30","30+"))))))))))))</f>
        <v>0+ to 3</v>
      </c>
      <c r="I12554" t="str">
        <f>IF(G12554&lt;&gt;H12554,"DIFF","")</f>
        <v>DIFF</v>
      </c>
    </row>
    <row r="12555" spans="1:9">
      <c r="A12555" t="s">
        <v>102</v>
      </c>
      <c r="B12555" t="s">
        <v>238</v>
      </c>
      <c r="C12555" s="1">
        <v>111634727</v>
      </c>
      <c r="D12555" s="1">
        <v>3</v>
      </c>
      <c r="E12555" s="1">
        <v>-20</v>
      </c>
      <c r="F12555" s="1">
        <v>16</v>
      </c>
      <c r="G12555" s="7" t="str">
        <f>IF(E12555&lt;0,"0-",IF(E12555=0,"0",IF(E12555&lt;3.01,"0+ to 3",IF(E12555&lt;6.01,"3+ to 6",IF(E12555&lt;9.01,"6+ to 9",IF(E12555&lt;12.01,"9+ to 12",IF(E12555&lt;15.01,"12+ to 15",IF(E12555&lt;18.01,"15+ to 18",IF(E12555&lt;21.01,"18+ to 21",IF(E12555&lt;24.01,"21+ to 24",IF(E12555&lt;27.01,"24+ to 27",IF(E12555&lt;30.01,"27+ to 30","30+"))))))))))))</f>
        <v>0-</v>
      </c>
      <c r="H12555" s="7" t="str">
        <f>IF(F12555&lt;0,"0-",IF(F12555=0,"0",IF(F12555&lt;3.01,"0+ to 3",IF(F12555&lt;6.01,"3+ to 6",IF(F12555&lt;9.01,"6+ to 9",IF(F12555&lt;12.01,"9+ to 12",IF(F12555&lt;15.01,"12+ to 15",IF(F12555&lt;18.01,"15+ to 18",IF(F12555&lt;21.01,"18+ to 21",IF(F12555&lt;24.01,"21+ to 24",IF(F12555&lt;27.01,"24+ to 27",IF(F12555&lt;30.01,"27+ to 30","30+"))))))))))))</f>
        <v>15+ to 18</v>
      </c>
      <c r="I12555" t="str">
        <f>IF(G12555&lt;&gt;H12555,"DIFF","")</f>
        <v>DIFF</v>
      </c>
    </row>
    <row r="12556" spans="1:9">
      <c r="A12556" t="s">
        <v>103</v>
      </c>
      <c r="B12556" t="s">
        <v>238</v>
      </c>
      <c r="C12556" s="1">
        <v>111635692</v>
      </c>
      <c r="D12556" s="1">
        <v>2</v>
      </c>
      <c r="E12556" s="1">
        <v>-10</v>
      </c>
      <c r="F12556" s="1">
        <v>6</v>
      </c>
      <c r="G12556" s="7" t="str">
        <f>IF(E12556&lt;0,"0-",IF(E12556=0,"0",IF(E12556&lt;3.01,"0+ to 3",IF(E12556&lt;6.01,"3+ to 6",IF(E12556&lt;9.01,"6+ to 9",IF(E12556&lt;12.01,"9+ to 12",IF(E12556&lt;15.01,"12+ to 15",IF(E12556&lt;18.01,"15+ to 18",IF(E12556&lt;21.01,"18+ to 21",IF(E12556&lt;24.01,"21+ to 24",IF(E12556&lt;27.01,"24+ to 27",IF(E12556&lt;30.01,"27+ to 30","30+"))))))))))))</f>
        <v>0-</v>
      </c>
      <c r="H12556" s="7" t="str">
        <f>IF(F12556&lt;0,"0-",IF(F12556=0,"0",IF(F12556&lt;3.01,"0+ to 3",IF(F12556&lt;6.01,"3+ to 6",IF(F12556&lt;9.01,"6+ to 9",IF(F12556&lt;12.01,"9+ to 12",IF(F12556&lt;15.01,"12+ to 15",IF(F12556&lt;18.01,"15+ to 18",IF(F12556&lt;21.01,"18+ to 21",IF(F12556&lt;24.01,"21+ to 24",IF(F12556&lt;27.01,"24+ to 27",IF(F12556&lt;30.01,"27+ to 30","30+"))))))))))))</f>
        <v>3+ to 6</v>
      </c>
      <c r="I12556" t="str">
        <f>IF(G12556&lt;&gt;H12556,"DIFF","")</f>
        <v>DIFF</v>
      </c>
    </row>
    <row r="12557" spans="1:9">
      <c r="A12557" t="s">
        <v>102</v>
      </c>
      <c r="B12557" t="s">
        <v>238</v>
      </c>
      <c r="C12557" s="1">
        <v>111637004</v>
      </c>
      <c r="D12557" s="1">
        <v>6</v>
      </c>
      <c r="E12557" s="1">
        <v>-6</v>
      </c>
      <c r="F12557" s="1">
        <v>10</v>
      </c>
      <c r="G12557" s="7" t="str">
        <f>IF(E12557&lt;0,"0-",IF(E12557=0,"0",IF(E12557&lt;3.01,"0+ to 3",IF(E12557&lt;6.01,"3+ to 6",IF(E12557&lt;9.01,"6+ to 9",IF(E12557&lt;12.01,"9+ to 12",IF(E12557&lt;15.01,"12+ to 15",IF(E12557&lt;18.01,"15+ to 18",IF(E12557&lt;21.01,"18+ to 21",IF(E12557&lt;24.01,"21+ to 24",IF(E12557&lt;27.01,"24+ to 27",IF(E12557&lt;30.01,"27+ to 30","30+"))))))))))))</f>
        <v>0-</v>
      </c>
      <c r="H12557" s="7" t="str">
        <f>IF(F12557&lt;0,"0-",IF(F12557=0,"0",IF(F12557&lt;3.01,"0+ to 3",IF(F12557&lt;6.01,"3+ to 6",IF(F12557&lt;9.01,"6+ to 9",IF(F12557&lt;12.01,"9+ to 12",IF(F12557&lt;15.01,"12+ to 15",IF(F12557&lt;18.01,"15+ to 18",IF(F12557&lt;21.01,"18+ to 21",IF(F12557&lt;24.01,"21+ to 24",IF(F12557&lt;27.01,"24+ to 27",IF(F12557&lt;30.01,"27+ to 30","30+"))))))))))))</f>
        <v>9+ to 12</v>
      </c>
      <c r="I12557" t="str">
        <f>IF(G12557&lt;&gt;H12557,"DIFF","")</f>
        <v>DIFF</v>
      </c>
    </row>
    <row r="12558" spans="1:9">
      <c r="A12558" t="s">
        <v>103</v>
      </c>
      <c r="B12558" t="s">
        <v>238</v>
      </c>
      <c r="C12558" s="1">
        <v>111638766</v>
      </c>
      <c r="D12558" s="1">
        <v>2</v>
      </c>
      <c r="E12558" s="1">
        <v>-9</v>
      </c>
      <c r="F12558" s="1">
        <v>24</v>
      </c>
      <c r="G12558" s="7" t="str">
        <f>IF(E12558&lt;0,"0-",IF(E12558=0,"0",IF(E12558&lt;3.01,"0+ to 3",IF(E12558&lt;6.01,"3+ to 6",IF(E12558&lt;9.01,"6+ to 9",IF(E12558&lt;12.01,"9+ to 12",IF(E12558&lt;15.01,"12+ to 15",IF(E12558&lt;18.01,"15+ to 18",IF(E12558&lt;21.01,"18+ to 21",IF(E12558&lt;24.01,"21+ to 24",IF(E12558&lt;27.01,"24+ to 27",IF(E12558&lt;30.01,"27+ to 30","30+"))))))))))))</f>
        <v>0-</v>
      </c>
      <c r="H12558" s="7" t="str">
        <f>IF(F12558&lt;0,"0-",IF(F12558=0,"0",IF(F12558&lt;3.01,"0+ to 3",IF(F12558&lt;6.01,"3+ to 6",IF(F12558&lt;9.01,"6+ to 9",IF(F12558&lt;12.01,"9+ to 12",IF(F12558&lt;15.01,"12+ to 15",IF(F12558&lt;18.01,"15+ to 18",IF(F12558&lt;21.01,"18+ to 21",IF(F12558&lt;24.01,"21+ to 24",IF(F12558&lt;27.01,"24+ to 27",IF(F12558&lt;30.01,"27+ to 30","30+"))))))))))))</f>
        <v>21+ to 24</v>
      </c>
      <c r="I12558" t="str">
        <f>IF(G12558&lt;&gt;H12558,"DIFF","")</f>
        <v>DIFF</v>
      </c>
    </row>
    <row r="12559" spans="1:9">
      <c r="A12559" t="s">
        <v>102</v>
      </c>
      <c r="B12559" t="s">
        <v>238</v>
      </c>
      <c r="C12559" s="1">
        <v>111641153</v>
      </c>
      <c r="D12559" s="1">
        <v>2</v>
      </c>
      <c r="E12559" s="1">
        <v>-28</v>
      </c>
      <c r="F12559" s="1">
        <v>26</v>
      </c>
      <c r="G12559" s="7" t="str">
        <f>IF(E12559&lt;0,"0-",IF(E12559=0,"0",IF(E12559&lt;3.01,"0+ to 3",IF(E12559&lt;6.01,"3+ to 6",IF(E12559&lt;9.01,"6+ to 9",IF(E12559&lt;12.01,"9+ to 12",IF(E12559&lt;15.01,"12+ to 15",IF(E12559&lt;18.01,"15+ to 18",IF(E12559&lt;21.01,"18+ to 21",IF(E12559&lt;24.01,"21+ to 24",IF(E12559&lt;27.01,"24+ to 27",IF(E12559&lt;30.01,"27+ to 30","30+"))))))))))))</f>
        <v>0-</v>
      </c>
      <c r="H12559" s="7" t="str">
        <f>IF(F12559&lt;0,"0-",IF(F12559=0,"0",IF(F12559&lt;3.01,"0+ to 3",IF(F12559&lt;6.01,"3+ to 6",IF(F12559&lt;9.01,"6+ to 9",IF(F12559&lt;12.01,"9+ to 12",IF(F12559&lt;15.01,"12+ to 15",IF(F12559&lt;18.01,"15+ to 18",IF(F12559&lt;21.01,"18+ to 21",IF(F12559&lt;24.01,"21+ to 24",IF(F12559&lt;27.01,"24+ to 27",IF(F12559&lt;30.01,"27+ to 30","30+"))))))))))))</f>
        <v>24+ to 27</v>
      </c>
      <c r="I12559" t="str">
        <f>IF(G12559&lt;&gt;H12559,"DIFF","")</f>
        <v>DIFF</v>
      </c>
    </row>
    <row r="12560" spans="1:9">
      <c r="A12560" t="s">
        <v>103</v>
      </c>
      <c r="B12560" t="s">
        <v>238</v>
      </c>
      <c r="C12560" s="1">
        <v>111641535</v>
      </c>
      <c r="D12560" s="1">
        <v>2</v>
      </c>
      <c r="E12560" s="1">
        <v>-12</v>
      </c>
      <c r="F12560" s="1">
        <v>18</v>
      </c>
      <c r="G12560" s="7" t="str">
        <f>IF(E12560&lt;0,"0-",IF(E12560=0,"0",IF(E12560&lt;3.01,"0+ to 3",IF(E12560&lt;6.01,"3+ to 6",IF(E12560&lt;9.01,"6+ to 9",IF(E12560&lt;12.01,"9+ to 12",IF(E12560&lt;15.01,"12+ to 15",IF(E12560&lt;18.01,"15+ to 18",IF(E12560&lt;21.01,"18+ to 21",IF(E12560&lt;24.01,"21+ to 24",IF(E12560&lt;27.01,"24+ to 27",IF(E12560&lt;30.01,"27+ to 30","30+"))))))))))))</f>
        <v>0-</v>
      </c>
      <c r="H12560" s="7" t="str">
        <f>IF(F12560&lt;0,"0-",IF(F12560=0,"0",IF(F12560&lt;3.01,"0+ to 3",IF(F12560&lt;6.01,"3+ to 6",IF(F12560&lt;9.01,"6+ to 9",IF(F12560&lt;12.01,"9+ to 12",IF(F12560&lt;15.01,"12+ to 15",IF(F12560&lt;18.01,"15+ to 18",IF(F12560&lt;21.01,"18+ to 21",IF(F12560&lt;24.01,"21+ to 24",IF(F12560&lt;27.01,"24+ to 27",IF(F12560&lt;30.01,"27+ to 30","30+"))))))))))))</f>
        <v>15+ to 18</v>
      </c>
      <c r="I12560" t="str">
        <f>IF(G12560&lt;&gt;H12560,"DIFF","")</f>
        <v>DIFF</v>
      </c>
    </row>
    <row r="12561" spans="1:9">
      <c r="A12561" t="s">
        <v>103</v>
      </c>
      <c r="B12561" t="s">
        <v>238</v>
      </c>
      <c r="C12561" s="1">
        <v>111642073</v>
      </c>
      <c r="D12561" s="1">
        <v>2</v>
      </c>
      <c r="E12561" s="1">
        <v>-20</v>
      </c>
      <c r="F12561" s="1">
        <v>49</v>
      </c>
      <c r="G12561" s="7" t="str">
        <f>IF(E12561&lt;0,"0-",IF(E12561=0,"0",IF(E12561&lt;3.01,"0+ to 3",IF(E12561&lt;6.01,"3+ to 6",IF(E12561&lt;9.01,"6+ to 9",IF(E12561&lt;12.01,"9+ to 12",IF(E12561&lt;15.01,"12+ to 15",IF(E12561&lt;18.01,"15+ to 18",IF(E12561&lt;21.01,"18+ to 21",IF(E12561&lt;24.01,"21+ to 24",IF(E12561&lt;27.01,"24+ to 27",IF(E12561&lt;30.01,"27+ to 30","30+"))))))))))))</f>
        <v>0-</v>
      </c>
      <c r="H12561" s="7" t="str">
        <f>IF(F12561&lt;0,"0-",IF(F12561=0,"0",IF(F12561&lt;3.01,"0+ to 3",IF(F12561&lt;6.01,"3+ to 6",IF(F12561&lt;9.01,"6+ to 9",IF(F12561&lt;12.01,"9+ to 12",IF(F12561&lt;15.01,"12+ to 15",IF(F12561&lt;18.01,"15+ to 18",IF(F12561&lt;21.01,"18+ to 21",IF(F12561&lt;24.01,"21+ to 24",IF(F12561&lt;27.01,"24+ to 27",IF(F12561&lt;30.01,"27+ to 30","30+"))))))))))))</f>
        <v>30+</v>
      </c>
      <c r="I12561" t="str">
        <f>IF(G12561&lt;&gt;H12561,"DIFF","")</f>
        <v>DIFF</v>
      </c>
    </row>
    <row r="12562" spans="1:9">
      <c r="A12562" t="s">
        <v>102</v>
      </c>
      <c r="B12562" t="s">
        <v>238</v>
      </c>
      <c r="C12562" s="1">
        <v>111653253</v>
      </c>
      <c r="D12562" s="1">
        <v>3</v>
      </c>
      <c r="E12562" s="1">
        <v>-2</v>
      </c>
      <c r="F12562" s="1">
        <v>3</v>
      </c>
      <c r="G12562" s="7" t="str">
        <f>IF(E12562&lt;0,"0-",IF(E12562=0,"0",IF(E12562&lt;3.01,"0+ to 3",IF(E12562&lt;6.01,"3+ to 6",IF(E12562&lt;9.01,"6+ to 9",IF(E12562&lt;12.01,"9+ to 12",IF(E12562&lt;15.01,"12+ to 15",IF(E12562&lt;18.01,"15+ to 18",IF(E12562&lt;21.01,"18+ to 21",IF(E12562&lt;24.01,"21+ to 24",IF(E12562&lt;27.01,"24+ to 27",IF(E12562&lt;30.01,"27+ to 30","30+"))))))))))))</f>
        <v>0-</v>
      </c>
      <c r="H12562" s="7" t="str">
        <f>IF(F12562&lt;0,"0-",IF(F12562=0,"0",IF(F12562&lt;3.01,"0+ to 3",IF(F12562&lt;6.01,"3+ to 6",IF(F12562&lt;9.01,"6+ to 9",IF(F12562&lt;12.01,"9+ to 12",IF(F12562&lt;15.01,"12+ to 15",IF(F12562&lt;18.01,"15+ to 18",IF(F12562&lt;21.01,"18+ to 21",IF(F12562&lt;24.01,"21+ to 24",IF(F12562&lt;27.01,"24+ to 27",IF(F12562&lt;30.01,"27+ to 30","30+"))))))))))))</f>
        <v>0+ to 3</v>
      </c>
      <c r="I12562" t="str">
        <f>IF(G12562&lt;&gt;H12562,"DIFF","")</f>
        <v>DIFF</v>
      </c>
    </row>
    <row r="12563" spans="1:9">
      <c r="A12563" t="s">
        <v>102</v>
      </c>
      <c r="B12563" t="s">
        <v>238</v>
      </c>
      <c r="C12563" s="1">
        <v>111653309</v>
      </c>
      <c r="D12563" s="1">
        <v>2</v>
      </c>
      <c r="E12563" s="1">
        <v>-11</v>
      </c>
      <c r="F12563" s="1">
        <v>17</v>
      </c>
      <c r="G12563" s="7" t="str">
        <f>IF(E12563&lt;0,"0-",IF(E12563=0,"0",IF(E12563&lt;3.01,"0+ to 3",IF(E12563&lt;6.01,"3+ to 6",IF(E12563&lt;9.01,"6+ to 9",IF(E12563&lt;12.01,"9+ to 12",IF(E12563&lt;15.01,"12+ to 15",IF(E12563&lt;18.01,"15+ to 18",IF(E12563&lt;21.01,"18+ to 21",IF(E12563&lt;24.01,"21+ to 24",IF(E12563&lt;27.01,"24+ to 27",IF(E12563&lt;30.01,"27+ to 30","30+"))))))))))))</f>
        <v>0-</v>
      </c>
      <c r="H12563" s="7" t="str">
        <f>IF(F12563&lt;0,"0-",IF(F12563=0,"0",IF(F12563&lt;3.01,"0+ to 3",IF(F12563&lt;6.01,"3+ to 6",IF(F12563&lt;9.01,"6+ to 9",IF(F12563&lt;12.01,"9+ to 12",IF(F12563&lt;15.01,"12+ to 15",IF(F12563&lt;18.01,"15+ to 18",IF(F12563&lt;21.01,"18+ to 21",IF(F12563&lt;24.01,"21+ to 24",IF(F12563&lt;27.01,"24+ to 27",IF(F12563&lt;30.01,"27+ to 30","30+"))))))))))))</f>
        <v>15+ to 18</v>
      </c>
      <c r="I12563" t="str">
        <f>IF(G12563&lt;&gt;H12563,"DIFF","")</f>
        <v>DIFF</v>
      </c>
    </row>
    <row r="12564" spans="1:9">
      <c r="A12564" t="s">
        <v>102</v>
      </c>
      <c r="B12564" t="s">
        <v>238</v>
      </c>
      <c r="C12564" s="1">
        <v>111654809</v>
      </c>
      <c r="D12564" s="1">
        <v>2</v>
      </c>
      <c r="E12564" s="1">
        <v>-16</v>
      </c>
      <c r="F12564" s="1">
        <v>19</v>
      </c>
      <c r="G12564" s="7" t="str">
        <f>IF(E12564&lt;0,"0-",IF(E12564=0,"0",IF(E12564&lt;3.01,"0+ to 3",IF(E12564&lt;6.01,"3+ to 6",IF(E12564&lt;9.01,"6+ to 9",IF(E12564&lt;12.01,"9+ to 12",IF(E12564&lt;15.01,"12+ to 15",IF(E12564&lt;18.01,"15+ to 18",IF(E12564&lt;21.01,"18+ to 21",IF(E12564&lt;24.01,"21+ to 24",IF(E12564&lt;27.01,"24+ to 27",IF(E12564&lt;30.01,"27+ to 30","30+"))))))))))))</f>
        <v>0-</v>
      </c>
      <c r="H12564" s="7" t="str">
        <f>IF(F12564&lt;0,"0-",IF(F12564=0,"0",IF(F12564&lt;3.01,"0+ to 3",IF(F12564&lt;6.01,"3+ to 6",IF(F12564&lt;9.01,"6+ to 9",IF(F12564&lt;12.01,"9+ to 12",IF(F12564&lt;15.01,"12+ to 15",IF(F12564&lt;18.01,"15+ to 18",IF(F12564&lt;21.01,"18+ to 21",IF(F12564&lt;24.01,"21+ to 24",IF(F12564&lt;27.01,"24+ to 27",IF(F12564&lt;30.01,"27+ to 30","30+"))))))))))))</f>
        <v>18+ to 21</v>
      </c>
      <c r="I12564" t="str">
        <f>IF(G12564&lt;&gt;H12564,"DIFF","")</f>
        <v>DIFF</v>
      </c>
    </row>
    <row r="12565" spans="1:9">
      <c r="A12565" t="s">
        <v>103</v>
      </c>
      <c r="B12565" t="s">
        <v>237</v>
      </c>
      <c r="C12565" s="1">
        <v>111693315</v>
      </c>
      <c r="D12565" s="1">
        <v>2</v>
      </c>
      <c r="E12565" s="1">
        <v>-1</v>
      </c>
      <c r="F12565" s="1">
        <v>3</v>
      </c>
      <c r="G12565" s="7" t="str">
        <f>IF(E12565&lt;0,"0-",IF(E12565=0,"0",IF(E12565&lt;3.01,"0+ to 3",IF(E12565&lt;6.01,"3+ to 6",IF(E12565&lt;9.01,"6+ to 9",IF(E12565&lt;12.01,"9+ to 12",IF(E12565&lt;15.01,"12+ to 15",IF(E12565&lt;18.01,"15+ to 18",IF(E12565&lt;21.01,"18+ to 21",IF(E12565&lt;24.01,"21+ to 24",IF(E12565&lt;27.01,"24+ to 27",IF(E12565&lt;30.01,"27+ to 30","30+"))))))))))))</f>
        <v>0-</v>
      </c>
      <c r="H12565" s="7" t="str">
        <f>IF(F12565&lt;0,"0-",IF(F12565=0,"0",IF(F12565&lt;3.01,"0+ to 3",IF(F12565&lt;6.01,"3+ to 6",IF(F12565&lt;9.01,"6+ to 9",IF(F12565&lt;12.01,"9+ to 12",IF(F12565&lt;15.01,"12+ to 15",IF(F12565&lt;18.01,"15+ to 18",IF(F12565&lt;21.01,"18+ to 21",IF(F12565&lt;24.01,"21+ to 24",IF(F12565&lt;27.01,"24+ to 27",IF(F12565&lt;30.01,"27+ to 30","30+"))))))))))))</f>
        <v>0+ to 3</v>
      </c>
      <c r="I12565" t="str">
        <f>IF(G12565&lt;&gt;H12565,"DIFF","")</f>
        <v>DIFF</v>
      </c>
    </row>
    <row r="12566" spans="1:9">
      <c r="A12566" t="s">
        <v>102</v>
      </c>
      <c r="B12566" t="s">
        <v>237</v>
      </c>
      <c r="C12566" s="1">
        <v>111700728</v>
      </c>
      <c r="D12566" s="1">
        <v>4</v>
      </c>
      <c r="E12566" s="1">
        <v>-8</v>
      </c>
      <c r="F12566" s="1">
        <v>-5</v>
      </c>
      <c r="G12566" s="7" t="str">
        <f>IF(E12566&lt;0,"0-",IF(E12566=0,"0",IF(E12566&lt;3.01,"0+ to 3",IF(E12566&lt;6.01,"3+ to 6",IF(E12566&lt;9.01,"6+ to 9",IF(E12566&lt;12.01,"9+ to 12",IF(E12566&lt;15.01,"12+ to 15",IF(E12566&lt;18.01,"15+ to 18",IF(E12566&lt;21.01,"18+ to 21",IF(E12566&lt;24.01,"21+ to 24",IF(E12566&lt;27.01,"24+ to 27",IF(E12566&lt;30.01,"27+ to 30","30+"))))))))))))</f>
        <v>0-</v>
      </c>
      <c r="H12566" s="7" t="str">
        <f>IF(F12566&lt;0,"0-",IF(F12566=0,"0",IF(F12566&lt;3.01,"0+ to 3",IF(F12566&lt;6.01,"3+ to 6",IF(F12566&lt;9.01,"6+ to 9",IF(F12566&lt;12.01,"9+ to 12",IF(F12566&lt;15.01,"12+ to 15",IF(F12566&lt;18.01,"15+ to 18",IF(F12566&lt;21.01,"18+ to 21",IF(F12566&lt;24.01,"21+ to 24",IF(F12566&lt;27.01,"24+ to 27",IF(F12566&lt;30.01,"27+ to 30","30+"))))))))))))</f>
        <v>0-</v>
      </c>
      <c r="I12566" t="str">
        <f>IF(G12566&lt;&gt;H12566,"DIFF","")</f>
        <v/>
      </c>
    </row>
    <row r="12567" spans="1:9">
      <c r="A12567" t="s">
        <v>103</v>
      </c>
      <c r="B12567" t="s">
        <v>237</v>
      </c>
      <c r="C12567" s="1">
        <v>111701426</v>
      </c>
      <c r="D12567" s="1">
        <v>3</v>
      </c>
      <c r="E12567" s="1">
        <v>-5</v>
      </c>
      <c r="F12567" s="1">
        <v>13</v>
      </c>
      <c r="G12567" s="7" t="str">
        <f>IF(E12567&lt;0,"0-",IF(E12567=0,"0",IF(E12567&lt;3.01,"0+ to 3",IF(E12567&lt;6.01,"3+ to 6",IF(E12567&lt;9.01,"6+ to 9",IF(E12567&lt;12.01,"9+ to 12",IF(E12567&lt;15.01,"12+ to 15",IF(E12567&lt;18.01,"15+ to 18",IF(E12567&lt;21.01,"18+ to 21",IF(E12567&lt;24.01,"21+ to 24",IF(E12567&lt;27.01,"24+ to 27",IF(E12567&lt;30.01,"27+ to 30","30+"))))))))))))</f>
        <v>0-</v>
      </c>
      <c r="H12567" s="7" t="str">
        <f>IF(F12567&lt;0,"0-",IF(F12567=0,"0",IF(F12567&lt;3.01,"0+ to 3",IF(F12567&lt;6.01,"3+ to 6",IF(F12567&lt;9.01,"6+ to 9",IF(F12567&lt;12.01,"9+ to 12",IF(F12567&lt;15.01,"12+ to 15",IF(F12567&lt;18.01,"15+ to 18",IF(F12567&lt;21.01,"18+ to 21",IF(F12567&lt;24.01,"21+ to 24",IF(F12567&lt;27.01,"24+ to 27",IF(F12567&lt;30.01,"27+ to 30","30+"))))))))))))</f>
        <v>12+ to 15</v>
      </c>
      <c r="I12567" t="str">
        <f>IF(G12567&lt;&gt;H12567,"DIFF","")</f>
        <v>DIFF</v>
      </c>
    </row>
    <row r="12568" spans="1:9">
      <c r="A12568" t="s">
        <v>102</v>
      </c>
      <c r="B12568" t="s">
        <v>236</v>
      </c>
      <c r="C12568" s="1">
        <v>111731371</v>
      </c>
      <c r="D12568" s="1">
        <v>6</v>
      </c>
      <c r="E12568" s="1">
        <v>-2</v>
      </c>
      <c r="F12568" s="1">
        <v>-1</v>
      </c>
      <c r="G12568" s="7" t="str">
        <f>IF(E12568&lt;0,"0-",IF(E12568=0,"0",IF(E12568&lt;3.01,"0+ to 3",IF(E12568&lt;6.01,"3+ to 6",IF(E12568&lt;9.01,"6+ to 9",IF(E12568&lt;12.01,"9+ to 12",IF(E12568&lt;15.01,"12+ to 15",IF(E12568&lt;18.01,"15+ to 18",IF(E12568&lt;21.01,"18+ to 21",IF(E12568&lt;24.01,"21+ to 24",IF(E12568&lt;27.01,"24+ to 27",IF(E12568&lt;30.01,"27+ to 30","30+"))))))))))))</f>
        <v>0-</v>
      </c>
      <c r="H12568" s="7" t="str">
        <f>IF(F12568&lt;0,"0-",IF(F12568=0,"0",IF(F12568&lt;3.01,"0+ to 3",IF(F12568&lt;6.01,"3+ to 6",IF(F12568&lt;9.01,"6+ to 9",IF(F12568&lt;12.01,"9+ to 12",IF(F12568&lt;15.01,"12+ to 15",IF(F12568&lt;18.01,"15+ to 18",IF(F12568&lt;21.01,"18+ to 21",IF(F12568&lt;24.01,"21+ to 24",IF(F12568&lt;27.01,"24+ to 27",IF(F12568&lt;30.01,"27+ to 30","30+"))))))))))))</f>
        <v>0-</v>
      </c>
      <c r="I12568" t="str">
        <f>IF(G12568&lt;&gt;H12568,"DIFF","")</f>
        <v/>
      </c>
    </row>
    <row r="12569" spans="1:9">
      <c r="A12569" t="s">
        <v>102</v>
      </c>
      <c r="B12569" t="s">
        <v>236</v>
      </c>
      <c r="C12569" s="1">
        <v>111737499</v>
      </c>
      <c r="D12569" s="1">
        <v>2</v>
      </c>
      <c r="E12569" s="1">
        <v>-10</v>
      </c>
      <c r="F12569" s="1">
        <v>13</v>
      </c>
      <c r="G12569" s="7" t="str">
        <f>IF(E12569&lt;0,"0-",IF(E12569=0,"0",IF(E12569&lt;3.01,"0+ to 3",IF(E12569&lt;6.01,"3+ to 6",IF(E12569&lt;9.01,"6+ to 9",IF(E12569&lt;12.01,"9+ to 12",IF(E12569&lt;15.01,"12+ to 15",IF(E12569&lt;18.01,"15+ to 18",IF(E12569&lt;21.01,"18+ to 21",IF(E12569&lt;24.01,"21+ to 24",IF(E12569&lt;27.01,"24+ to 27",IF(E12569&lt;30.01,"27+ to 30","30+"))))))))))))</f>
        <v>0-</v>
      </c>
      <c r="H12569" s="7" t="str">
        <f>IF(F12569&lt;0,"0-",IF(F12569=0,"0",IF(F12569&lt;3.01,"0+ to 3",IF(F12569&lt;6.01,"3+ to 6",IF(F12569&lt;9.01,"6+ to 9",IF(F12569&lt;12.01,"9+ to 12",IF(F12569&lt;15.01,"12+ to 15",IF(F12569&lt;18.01,"15+ to 18",IF(F12569&lt;21.01,"18+ to 21",IF(F12569&lt;24.01,"21+ to 24",IF(F12569&lt;27.01,"24+ to 27",IF(F12569&lt;30.01,"27+ to 30","30+"))))))))))))</f>
        <v>12+ to 15</v>
      </c>
      <c r="I12569" t="str">
        <f>IF(G12569&lt;&gt;H12569,"DIFF","")</f>
        <v>DIFF</v>
      </c>
    </row>
    <row r="12570" spans="1:9">
      <c r="A12570" t="s">
        <v>102</v>
      </c>
      <c r="B12570" t="s">
        <v>236</v>
      </c>
      <c r="C12570" s="1">
        <v>111737869</v>
      </c>
      <c r="D12570" s="1">
        <v>4</v>
      </c>
      <c r="E12570" s="1">
        <v>-5</v>
      </c>
      <c r="F12570" s="1">
        <v>14</v>
      </c>
      <c r="G12570" s="7" t="str">
        <f>IF(E12570&lt;0,"0-",IF(E12570=0,"0",IF(E12570&lt;3.01,"0+ to 3",IF(E12570&lt;6.01,"3+ to 6",IF(E12570&lt;9.01,"6+ to 9",IF(E12570&lt;12.01,"9+ to 12",IF(E12570&lt;15.01,"12+ to 15",IF(E12570&lt;18.01,"15+ to 18",IF(E12570&lt;21.01,"18+ to 21",IF(E12570&lt;24.01,"21+ to 24",IF(E12570&lt;27.01,"24+ to 27",IF(E12570&lt;30.01,"27+ to 30","30+"))))))))))))</f>
        <v>0-</v>
      </c>
      <c r="H12570" s="7" t="str">
        <f>IF(F12570&lt;0,"0-",IF(F12570=0,"0",IF(F12570&lt;3.01,"0+ to 3",IF(F12570&lt;6.01,"3+ to 6",IF(F12570&lt;9.01,"6+ to 9",IF(F12570&lt;12.01,"9+ to 12",IF(F12570&lt;15.01,"12+ to 15",IF(F12570&lt;18.01,"15+ to 18",IF(F12570&lt;21.01,"18+ to 21",IF(F12570&lt;24.01,"21+ to 24",IF(F12570&lt;27.01,"24+ to 27",IF(F12570&lt;30.01,"27+ to 30","30+"))))))))))))</f>
        <v>12+ to 15</v>
      </c>
      <c r="I12570" t="str">
        <f>IF(G12570&lt;&gt;H12570,"DIFF","")</f>
        <v>DIFF</v>
      </c>
    </row>
    <row r="12571" spans="1:9">
      <c r="A12571" t="s">
        <v>102</v>
      </c>
      <c r="B12571" t="s">
        <v>236</v>
      </c>
      <c r="C12571" s="1">
        <v>111742669</v>
      </c>
      <c r="D12571" s="1">
        <v>2</v>
      </c>
      <c r="E12571" s="1">
        <v>-10</v>
      </c>
      <c r="F12571" s="1">
        <v>16</v>
      </c>
      <c r="G12571" s="7" t="str">
        <f>IF(E12571&lt;0,"0-",IF(E12571=0,"0",IF(E12571&lt;3.01,"0+ to 3",IF(E12571&lt;6.01,"3+ to 6",IF(E12571&lt;9.01,"6+ to 9",IF(E12571&lt;12.01,"9+ to 12",IF(E12571&lt;15.01,"12+ to 15",IF(E12571&lt;18.01,"15+ to 18",IF(E12571&lt;21.01,"18+ to 21",IF(E12571&lt;24.01,"21+ to 24",IF(E12571&lt;27.01,"24+ to 27",IF(E12571&lt;30.01,"27+ to 30","30+"))))))))))))</f>
        <v>0-</v>
      </c>
      <c r="H12571" s="7" t="str">
        <f>IF(F12571&lt;0,"0-",IF(F12571=0,"0",IF(F12571&lt;3.01,"0+ to 3",IF(F12571&lt;6.01,"3+ to 6",IF(F12571&lt;9.01,"6+ to 9",IF(F12571&lt;12.01,"9+ to 12",IF(F12571&lt;15.01,"12+ to 15",IF(F12571&lt;18.01,"15+ to 18",IF(F12571&lt;21.01,"18+ to 21",IF(F12571&lt;24.01,"21+ to 24",IF(F12571&lt;27.01,"24+ to 27",IF(F12571&lt;30.01,"27+ to 30","30+"))))))))))))</f>
        <v>15+ to 18</v>
      </c>
      <c r="I12571" t="str">
        <f>IF(G12571&lt;&gt;H12571,"DIFF","")</f>
        <v>DIFF</v>
      </c>
    </row>
    <row r="12572" spans="1:9">
      <c r="A12572" t="s">
        <v>102</v>
      </c>
      <c r="B12572" t="s">
        <v>236</v>
      </c>
      <c r="C12572" s="1">
        <v>111742682</v>
      </c>
      <c r="D12572" s="1">
        <v>3</v>
      </c>
      <c r="E12572" s="1">
        <v>-4</v>
      </c>
      <c r="F12572" s="1">
        <v>7</v>
      </c>
      <c r="G12572" s="7" t="str">
        <f>IF(E12572&lt;0,"0-",IF(E12572=0,"0",IF(E12572&lt;3.01,"0+ to 3",IF(E12572&lt;6.01,"3+ to 6",IF(E12572&lt;9.01,"6+ to 9",IF(E12572&lt;12.01,"9+ to 12",IF(E12572&lt;15.01,"12+ to 15",IF(E12572&lt;18.01,"15+ to 18",IF(E12572&lt;21.01,"18+ to 21",IF(E12572&lt;24.01,"21+ to 24",IF(E12572&lt;27.01,"24+ to 27",IF(E12572&lt;30.01,"27+ to 30","30+"))))))))))))</f>
        <v>0-</v>
      </c>
      <c r="H12572" s="7" t="str">
        <f>IF(F12572&lt;0,"0-",IF(F12572=0,"0",IF(F12572&lt;3.01,"0+ to 3",IF(F12572&lt;6.01,"3+ to 6",IF(F12572&lt;9.01,"6+ to 9",IF(F12572&lt;12.01,"9+ to 12",IF(F12572&lt;15.01,"12+ to 15",IF(F12572&lt;18.01,"15+ to 18",IF(F12572&lt;21.01,"18+ to 21",IF(F12572&lt;24.01,"21+ to 24",IF(F12572&lt;27.01,"24+ to 27",IF(F12572&lt;30.01,"27+ to 30","30+"))))))))))))</f>
        <v>6+ to 9</v>
      </c>
      <c r="I12572" t="str">
        <f>IF(G12572&lt;&gt;H12572,"DIFF","")</f>
        <v>DIFF</v>
      </c>
    </row>
    <row r="12573" spans="1:9">
      <c r="A12573" t="s">
        <v>102</v>
      </c>
      <c r="B12573" t="s">
        <v>236</v>
      </c>
      <c r="C12573" s="1">
        <v>111744455</v>
      </c>
      <c r="D12573" s="1">
        <v>2</v>
      </c>
      <c r="E12573" s="1">
        <v>-5</v>
      </c>
      <c r="F12573" s="1">
        <v>8</v>
      </c>
      <c r="G12573" s="7" t="str">
        <f>IF(E12573&lt;0,"0-",IF(E12573=0,"0",IF(E12573&lt;3.01,"0+ to 3",IF(E12573&lt;6.01,"3+ to 6",IF(E12573&lt;9.01,"6+ to 9",IF(E12573&lt;12.01,"9+ to 12",IF(E12573&lt;15.01,"12+ to 15",IF(E12573&lt;18.01,"15+ to 18",IF(E12573&lt;21.01,"18+ to 21",IF(E12573&lt;24.01,"21+ to 24",IF(E12573&lt;27.01,"24+ to 27",IF(E12573&lt;30.01,"27+ to 30","30+"))))))))))))</f>
        <v>0-</v>
      </c>
      <c r="H12573" s="7" t="str">
        <f>IF(F12573&lt;0,"0-",IF(F12573=0,"0",IF(F12573&lt;3.01,"0+ to 3",IF(F12573&lt;6.01,"3+ to 6",IF(F12573&lt;9.01,"6+ to 9",IF(F12573&lt;12.01,"9+ to 12",IF(F12573&lt;15.01,"12+ to 15",IF(F12573&lt;18.01,"15+ to 18",IF(F12573&lt;21.01,"18+ to 21",IF(F12573&lt;24.01,"21+ to 24",IF(F12573&lt;27.01,"24+ to 27",IF(F12573&lt;30.01,"27+ to 30","30+"))))))))))))</f>
        <v>6+ to 9</v>
      </c>
      <c r="I12573" t="str">
        <f>IF(G12573&lt;&gt;H12573,"DIFF","")</f>
        <v>DIFF</v>
      </c>
    </row>
    <row r="12574" spans="1:9">
      <c r="A12574" t="s">
        <v>102</v>
      </c>
      <c r="B12574" t="s">
        <v>235</v>
      </c>
      <c r="C12574" s="1">
        <v>111785837</v>
      </c>
      <c r="D12574" s="1">
        <v>2</v>
      </c>
      <c r="E12574" s="1">
        <v>0</v>
      </c>
      <c r="F12574" s="1">
        <v>0</v>
      </c>
      <c r="G12574" s="7" t="str">
        <f>IF(E12574&lt;0,"0-",IF(E12574=0,"0",IF(E12574&lt;3.01,"0+ to 3",IF(E12574&lt;6.01,"3+ to 6",IF(E12574&lt;9.01,"6+ to 9",IF(E12574&lt;12.01,"9+ to 12",IF(E12574&lt;15.01,"12+ to 15",IF(E12574&lt;18.01,"15+ to 18",IF(E12574&lt;21.01,"18+ to 21",IF(E12574&lt;24.01,"21+ to 24",IF(E12574&lt;27.01,"24+ to 27",IF(E12574&lt;30.01,"27+ to 30","30+"))))))))))))</f>
        <v>0</v>
      </c>
      <c r="H12574" s="7" t="str">
        <f>IF(F12574&lt;0,"0-",IF(F12574=0,"0",IF(F12574&lt;3.01,"0+ to 3",IF(F12574&lt;6.01,"3+ to 6",IF(F12574&lt;9.01,"6+ to 9",IF(F12574&lt;12.01,"9+ to 12",IF(F12574&lt;15.01,"12+ to 15",IF(F12574&lt;18.01,"15+ to 18",IF(F12574&lt;21.01,"18+ to 21",IF(F12574&lt;24.01,"21+ to 24",IF(F12574&lt;27.01,"24+ to 27",IF(F12574&lt;30.01,"27+ to 30","30+"))))))))))))</f>
        <v>0</v>
      </c>
      <c r="I12574" t="str">
        <f>IF(G12574&lt;&gt;H12574,"DIFF","")</f>
        <v/>
      </c>
    </row>
    <row r="12575" spans="1:9">
      <c r="A12575" t="s">
        <v>102</v>
      </c>
      <c r="B12575" t="s">
        <v>235</v>
      </c>
      <c r="C12575" s="1">
        <v>111786264</v>
      </c>
      <c r="D12575" s="1">
        <v>2</v>
      </c>
      <c r="E12575" s="1">
        <v>-13</v>
      </c>
      <c r="F12575" s="1">
        <v>19</v>
      </c>
      <c r="G12575" s="7" t="str">
        <f>IF(E12575&lt;0,"0-",IF(E12575=0,"0",IF(E12575&lt;3.01,"0+ to 3",IF(E12575&lt;6.01,"3+ to 6",IF(E12575&lt;9.01,"6+ to 9",IF(E12575&lt;12.01,"9+ to 12",IF(E12575&lt;15.01,"12+ to 15",IF(E12575&lt;18.01,"15+ to 18",IF(E12575&lt;21.01,"18+ to 21",IF(E12575&lt;24.01,"21+ to 24",IF(E12575&lt;27.01,"24+ to 27",IF(E12575&lt;30.01,"27+ to 30","30+"))))))))))))</f>
        <v>0-</v>
      </c>
      <c r="H12575" s="7" t="str">
        <f>IF(F12575&lt;0,"0-",IF(F12575=0,"0",IF(F12575&lt;3.01,"0+ to 3",IF(F12575&lt;6.01,"3+ to 6",IF(F12575&lt;9.01,"6+ to 9",IF(F12575&lt;12.01,"9+ to 12",IF(F12575&lt;15.01,"12+ to 15",IF(F12575&lt;18.01,"15+ to 18",IF(F12575&lt;21.01,"18+ to 21",IF(F12575&lt;24.01,"21+ to 24",IF(F12575&lt;27.01,"24+ to 27",IF(F12575&lt;30.01,"27+ to 30","30+"))))))))))))</f>
        <v>18+ to 21</v>
      </c>
      <c r="I12575" t="str">
        <f>IF(G12575&lt;&gt;H12575,"DIFF","")</f>
        <v>DIFF</v>
      </c>
    </row>
    <row r="12576" spans="1:9">
      <c r="A12576" t="s">
        <v>102</v>
      </c>
      <c r="B12576" t="s">
        <v>235</v>
      </c>
      <c r="C12576" s="1">
        <v>111787957</v>
      </c>
      <c r="D12576" s="1">
        <v>2</v>
      </c>
      <c r="E12576" s="1">
        <v>-5</v>
      </c>
      <c r="F12576" s="1">
        <v>4</v>
      </c>
      <c r="G12576" s="7" t="str">
        <f>IF(E12576&lt;0,"0-",IF(E12576=0,"0",IF(E12576&lt;3.01,"0+ to 3",IF(E12576&lt;6.01,"3+ to 6",IF(E12576&lt;9.01,"6+ to 9",IF(E12576&lt;12.01,"9+ to 12",IF(E12576&lt;15.01,"12+ to 15",IF(E12576&lt;18.01,"15+ to 18",IF(E12576&lt;21.01,"18+ to 21",IF(E12576&lt;24.01,"21+ to 24",IF(E12576&lt;27.01,"24+ to 27",IF(E12576&lt;30.01,"27+ to 30","30+"))))))))))))</f>
        <v>0-</v>
      </c>
      <c r="H12576" s="7" t="str">
        <f>IF(F12576&lt;0,"0-",IF(F12576=0,"0",IF(F12576&lt;3.01,"0+ to 3",IF(F12576&lt;6.01,"3+ to 6",IF(F12576&lt;9.01,"6+ to 9",IF(F12576&lt;12.01,"9+ to 12",IF(F12576&lt;15.01,"12+ to 15",IF(F12576&lt;18.01,"15+ to 18",IF(F12576&lt;21.01,"18+ to 21",IF(F12576&lt;24.01,"21+ to 24",IF(F12576&lt;27.01,"24+ to 27",IF(F12576&lt;30.01,"27+ to 30","30+"))))))))))))</f>
        <v>3+ to 6</v>
      </c>
      <c r="I12576" t="str">
        <f>IF(G12576&lt;&gt;H12576,"DIFF","")</f>
        <v>DIFF</v>
      </c>
    </row>
    <row r="12577" spans="1:9">
      <c r="A12577" t="s">
        <v>102</v>
      </c>
      <c r="B12577" t="s">
        <v>235</v>
      </c>
      <c r="C12577" s="1">
        <v>111789891</v>
      </c>
      <c r="D12577" s="1">
        <v>2</v>
      </c>
      <c r="E12577" s="1">
        <v>-6</v>
      </c>
      <c r="F12577" s="1">
        <v>9</v>
      </c>
      <c r="G12577" s="7" t="str">
        <f>IF(E12577&lt;0,"0-",IF(E12577=0,"0",IF(E12577&lt;3.01,"0+ to 3",IF(E12577&lt;6.01,"3+ to 6",IF(E12577&lt;9.01,"6+ to 9",IF(E12577&lt;12.01,"9+ to 12",IF(E12577&lt;15.01,"12+ to 15",IF(E12577&lt;18.01,"15+ to 18",IF(E12577&lt;21.01,"18+ to 21",IF(E12577&lt;24.01,"21+ to 24",IF(E12577&lt;27.01,"24+ to 27",IF(E12577&lt;30.01,"27+ to 30","30+"))))))))))))</f>
        <v>0-</v>
      </c>
      <c r="H12577" s="7" t="str">
        <f>IF(F12577&lt;0,"0-",IF(F12577=0,"0",IF(F12577&lt;3.01,"0+ to 3",IF(F12577&lt;6.01,"3+ to 6",IF(F12577&lt;9.01,"6+ to 9",IF(F12577&lt;12.01,"9+ to 12",IF(F12577&lt;15.01,"12+ to 15",IF(F12577&lt;18.01,"15+ to 18",IF(F12577&lt;21.01,"18+ to 21",IF(F12577&lt;24.01,"21+ to 24",IF(F12577&lt;27.01,"24+ to 27",IF(F12577&lt;30.01,"27+ to 30","30+"))))))))))))</f>
        <v>6+ to 9</v>
      </c>
      <c r="I12577" t="str">
        <f>IF(G12577&lt;&gt;H12577,"DIFF","")</f>
        <v>DIFF</v>
      </c>
    </row>
    <row r="12578" spans="1:9">
      <c r="A12578" t="s">
        <v>102</v>
      </c>
      <c r="B12578" t="s">
        <v>235</v>
      </c>
      <c r="C12578" s="1">
        <v>111790029</v>
      </c>
      <c r="D12578" s="1">
        <v>6</v>
      </c>
      <c r="E12578" s="1">
        <v>-9</v>
      </c>
      <c r="F12578" s="1">
        <v>-8</v>
      </c>
      <c r="G12578" s="7" t="str">
        <f>IF(E12578&lt;0,"0-",IF(E12578=0,"0",IF(E12578&lt;3.01,"0+ to 3",IF(E12578&lt;6.01,"3+ to 6",IF(E12578&lt;9.01,"6+ to 9",IF(E12578&lt;12.01,"9+ to 12",IF(E12578&lt;15.01,"12+ to 15",IF(E12578&lt;18.01,"15+ to 18",IF(E12578&lt;21.01,"18+ to 21",IF(E12578&lt;24.01,"21+ to 24",IF(E12578&lt;27.01,"24+ to 27",IF(E12578&lt;30.01,"27+ to 30","30+"))))))))))))</f>
        <v>0-</v>
      </c>
      <c r="H12578" s="7" t="str">
        <f>IF(F12578&lt;0,"0-",IF(F12578=0,"0",IF(F12578&lt;3.01,"0+ to 3",IF(F12578&lt;6.01,"3+ to 6",IF(F12578&lt;9.01,"6+ to 9",IF(F12578&lt;12.01,"9+ to 12",IF(F12578&lt;15.01,"12+ to 15",IF(F12578&lt;18.01,"15+ to 18",IF(F12578&lt;21.01,"18+ to 21",IF(F12578&lt;24.01,"21+ to 24",IF(F12578&lt;27.01,"24+ to 27",IF(F12578&lt;30.01,"27+ to 30","30+"))))))))))))</f>
        <v>0-</v>
      </c>
      <c r="I12578" t="str">
        <f>IF(G12578&lt;&gt;H12578,"DIFF","")</f>
        <v/>
      </c>
    </row>
    <row r="12579" spans="1:9">
      <c r="A12579" t="s">
        <v>102</v>
      </c>
      <c r="B12579" t="s">
        <v>235</v>
      </c>
      <c r="C12579" s="1">
        <v>111791984</v>
      </c>
      <c r="D12579" s="1">
        <v>2</v>
      </c>
      <c r="E12579" s="1">
        <v>-1</v>
      </c>
      <c r="F12579" s="1">
        <v>1</v>
      </c>
      <c r="G12579" s="7" t="str">
        <f>IF(E12579&lt;0,"0-",IF(E12579=0,"0",IF(E12579&lt;3.01,"0+ to 3",IF(E12579&lt;6.01,"3+ to 6",IF(E12579&lt;9.01,"6+ to 9",IF(E12579&lt;12.01,"9+ to 12",IF(E12579&lt;15.01,"12+ to 15",IF(E12579&lt;18.01,"15+ to 18",IF(E12579&lt;21.01,"18+ to 21",IF(E12579&lt;24.01,"21+ to 24",IF(E12579&lt;27.01,"24+ to 27",IF(E12579&lt;30.01,"27+ to 30","30+"))))))))))))</f>
        <v>0-</v>
      </c>
      <c r="H12579" s="7" t="str">
        <f>IF(F12579&lt;0,"0-",IF(F12579=0,"0",IF(F12579&lt;3.01,"0+ to 3",IF(F12579&lt;6.01,"3+ to 6",IF(F12579&lt;9.01,"6+ to 9",IF(F12579&lt;12.01,"9+ to 12",IF(F12579&lt;15.01,"12+ to 15",IF(F12579&lt;18.01,"15+ to 18",IF(F12579&lt;21.01,"18+ to 21",IF(F12579&lt;24.01,"21+ to 24",IF(F12579&lt;27.01,"24+ to 27",IF(F12579&lt;30.01,"27+ to 30","30+"))))))))))))</f>
        <v>0+ to 3</v>
      </c>
      <c r="I12579" t="str">
        <f>IF(G12579&lt;&gt;H12579,"DIFF","")</f>
        <v>DIFF</v>
      </c>
    </row>
    <row r="12580" spans="1:9">
      <c r="A12580" t="s">
        <v>102</v>
      </c>
      <c r="B12580" t="s">
        <v>235</v>
      </c>
      <c r="C12580" s="1">
        <v>111793343</v>
      </c>
      <c r="D12580" s="1">
        <v>2</v>
      </c>
      <c r="E12580" s="1">
        <v>0</v>
      </c>
      <c r="F12580" s="1">
        <v>6</v>
      </c>
      <c r="G12580" s="7" t="str">
        <f>IF(E12580&lt;0,"0-",IF(E12580=0,"0",IF(E12580&lt;3.01,"0+ to 3",IF(E12580&lt;6.01,"3+ to 6",IF(E12580&lt;9.01,"6+ to 9",IF(E12580&lt;12.01,"9+ to 12",IF(E12580&lt;15.01,"12+ to 15",IF(E12580&lt;18.01,"15+ to 18",IF(E12580&lt;21.01,"18+ to 21",IF(E12580&lt;24.01,"21+ to 24",IF(E12580&lt;27.01,"24+ to 27",IF(E12580&lt;30.01,"27+ to 30","30+"))))))))))))</f>
        <v>0</v>
      </c>
      <c r="H12580" s="7" t="str">
        <f>IF(F12580&lt;0,"0-",IF(F12580=0,"0",IF(F12580&lt;3.01,"0+ to 3",IF(F12580&lt;6.01,"3+ to 6",IF(F12580&lt;9.01,"6+ to 9",IF(F12580&lt;12.01,"9+ to 12",IF(F12580&lt;15.01,"12+ to 15",IF(F12580&lt;18.01,"15+ to 18",IF(F12580&lt;21.01,"18+ to 21",IF(F12580&lt;24.01,"21+ to 24",IF(F12580&lt;27.01,"24+ to 27",IF(F12580&lt;30.01,"27+ to 30","30+"))))))))))))</f>
        <v>3+ to 6</v>
      </c>
      <c r="I12580" t="str">
        <f>IF(G12580&lt;&gt;H12580,"DIFF","")</f>
        <v>DIFF</v>
      </c>
    </row>
    <row r="12581" spans="1:9">
      <c r="A12581" t="s">
        <v>102</v>
      </c>
      <c r="B12581" t="s">
        <v>235</v>
      </c>
      <c r="C12581" s="1">
        <v>111793584</v>
      </c>
      <c r="D12581" s="1">
        <v>2</v>
      </c>
      <c r="E12581" s="1">
        <v>0</v>
      </c>
      <c r="F12581" s="1">
        <v>7</v>
      </c>
      <c r="G12581" s="7" t="str">
        <f>IF(E12581&lt;0,"0-",IF(E12581=0,"0",IF(E12581&lt;3.01,"0+ to 3",IF(E12581&lt;6.01,"3+ to 6",IF(E12581&lt;9.01,"6+ to 9",IF(E12581&lt;12.01,"9+ to 12",IF(E12581&lt;15.01,"12+ to 15",IF(E12581&lt;18.01,"15+ to 18",IF(E12581&lt;21.01,"18+ to 21",IF(E12581&lt;24.01,"21+ to 24",IF(E12581&lt;27.01,"24+ to 27",IF(E12581&lt;30.01,"27+ to 30","30+"))))))))))))</f>
        <v>0</v>
      </c>
      <c r="H12581" s="7" t="str">
        <f>IF(F12581&lt;0,"0-",IF(F12581=0,"0",IF(F12581&lt;3.01,"0+ to 3",IF(F12581&lt;6.01,"3+ to 6",IF(F12581&lt;9.01,"6+ to 9",IF(F12581&lt;12.01,"9+ to 12",IF(F12581&lt;15.01,"12+ to 15",IF(F12581&lt;18.01,"15+ to 18",IF(F12581&lt;21.01,"18+ to 21",IF(F12581&lt;24.01,"21+ to 24",IF(F12581&lt;27.01,"24+ to 27",IF(F12581&lt;30.01,"27+ to 30","30+"))))))))))))</f>
        <v>6+ to 9</v>
      </c>
      <c r="I12581" t="str">
        <f>IF(G12581&lt;&gt;H12581,"DIFF","")</f>
        <v>DIFF</v>
      </c>
    </row>
    <row r="12582" spans="1:9">
      <c r="A12582" t="s">
        <v>102</v>
      </c>
      <c r="B12582" t="s">
        <v>235</v>
      </c>
      <c r="C12582" s="1">
        <v>111795185</v>
      </c>
      <c r="D12582" s="1">
        <v>2</v>
      </c>
      <c r="E12582" s="1">
        <v>-2</v>
      </c>
      <c r="F12582" s="1">
        <v>0</v>
      </c>
      <c r="G12582" s="7" t="str">
        <f>IF(E12582&lt;0,"0-",IF(E12582=0,"0",IF(E12582&lt;3.01,"0+ to 3",IF(E12582&lt;6.01,"3+ to 6",IF(E12582&lt;9.01,"6+ to 9",IF(E12582&lt;12.01,"9+ to 12",IF(E12582&lt;15.01,"12+ to 15",IF(E12582&lt;18.01,"15+ to 18",IF(E12582&lt;21.01,"18+ to 21",IF(E12582&lt;24.01,"21+ to 24",IF(E12582&lt;27.01,"24+ to 27",IF(E12582&lt;30.01,"27+ to 30","30+"))))))))))))</f>
        <v>0-</v>
      </c>
      <c r="H12582" s="7" t="str">
        <f>IF(F12582&lt;0,"0-",IF(F12582=0,"0",IF(F12582&lt;3.01,"0+ to 3",IF(F12582&lt;6.01,"3+ to 6",IF(F12582&lt;9.01,"6+ to 9",IF(F12582&lt;12.01,"9+ to 12",IF(F12582&lt;15.01,"12+ to 15",IF(F12582&lt;18.01,"15+ to 18",IF(F12582&lt;21.01,"18+ to 21",IF(F12582&lt;24.01,"21+ to 24",IF(F12582&lt;27.01,"24+ to 27",IF(F12582&lt;30.01,"27+ to 30","30+"))))))))))))</f>
        <v>0</v>
      </c>
      <c r="I12582" t="str">
        <f>IF(G12582&lt;&gt;H12582,"DIFF","")</f>
        <v>DIFF</v>
      </c>
    </row>
    <row r="12583" spans="1:9">
      <c r="A12583" t="s">
        <v>102</v>
      </c>
      <c r="B12583" t="s">
        <v>235</v>
      </c>
      <c r="C12583" s="1">
        <v>111795247</v>
      </c>
      <c r="D12583" s="1">
        <v>2</v>
      </c>
      <c r="E12583" s="1">
        <v>-12</v>
      </c>
      <c r="F12583" s="1">
        <v>21</v>
      </c>
      <c r="G12583" s="7" t="str">
        <f>IF(E12583&lt;0,"0-",IF(E12583=0,"0",IF(E12583&lt;3.01,"0+ to 3",IF(E12583&lt;6.01,"3+ to 6",IF(E12583&lt;9.01,"6+ to 9",IF(E12583&lt;12.01,"9+ to 12",IF(E12583&lt;15.01,"12+ to 15",IF(E12583&lt;18.01,"15+ to 18",IF(E12583&lt;21.01,"18+ to 21",IF(E12583&lt;24.01,"21+ to 24",IF(E12583&lt;27.01,"24+ to 27",IF(E12583&lt;30.01,"27+ to 30","30+"))))))))))))</f>
        <v>0-</v>
      </c>
      <c r="H12583" s="7" t="str">
        <f>IF(F12583&lt;0,"0-",IF(F12583=0,"0",IF(F12583&lt;3.01,"0+ to 3",IF(F12583&lt;6.01,"3+ to 6",IF(F12583&lt;9.01,"6+ to 9",IF(F12583&lt;12.01,"9+ to 12",IF(F12583&lt;15.01,"12+ to 15",IF(F12583&lt;18.01,"15+ to 18",IF(F12583&lt;21.01,"18+ to 21",IF(F12583&lt;24.01,"21+ to 24",IF(F12583&lt;27.01,"24+ to 27",IF(F12583&lt;30.01,"27+ to 30","30+"))))))))))))</f>
        <v>18+ to 21</v>
      </c>
      <c r="I12583" t="str">
        <f>IF(G12583&lt;&gt;H12583,"DIFF","")</f>
        <v>DIFF</v>
      </c>
    </row>
    <row r="12584" spans="1:9">
      <c r="A12584" t="s">
        <v>102</v>
      </c>
      <c r="B12584" t="s">
        <v>235</v>
      </c>
      <c r="C12584" s="1">
        <v>111803427</v>
      </c>
      <c r="D12584" s="1">
        <v>2</v>
      </c>
      <c r="E12584" s="1">
        <v>0</v>
      </c>
      <c r="F12584" s="1">
        <v>0</v>
      </c>
      <c r="G12584" s="7" t="str">
        <f>IF(E12584&lt;0,"0-",IF(E12584=0,"0",IF(E12584&lt;3.01,"0+ to 3",IF(E12584&lt;6.01,"3+ to 6",IF(E12584&lt;9.01,"6+ to 9",IF(E12584&lt;12.01,"9+ to 12",IF(E12584&lt;15.01,"12+ to 15",IF(E12584&lt;18.01,"15+ to 18",IF(E12584&lt;21.01,"18+ to 21",IF(E12584&lt;24.01,"21+ to 24",IF(E12584&lt;27.01,"24+ to 27",IF(E12584&lt;30.01,"27+ to 30","30+"))))))))))))</f>
        <v>0</v>
      </c>
      <c r="H12584" s="7" t="str">
        <f>IF(F12584&lt;0,"0-",IF(F12584=0,"0",IF(F12584&lt;3.01,"0+ to 3",IF(F12584&lt;6.01,"3+ to 6",IF(F12584&lt;9.01,"6+ to 9",IF(F12584&lt;12.01,"9+ to 12",IF(F12584&lt;15.01,"12+ to 15",IF(F12584&lt;18.01,"15+ to 18",IF(F12584&lt;21.01,"18+ to 21",IF(F12584&lt;24.01,"21+ to 24",IF(F12584&lt;27.01,"24+ to 27",IF(F12584&lt;30.01,"27+ to 30","30+"))))))))))))</f>
        <v>0</v>
      </c>
      <c r="I12584" t="str">
        <f>IF(G12584&lt;&gt;H12584,"DIFF","")</f>
        <v/>
      </c>
    </row>
    <row r="12585" spans="1:9">
      <c r="A12585" t="s">
        <v>102</v>
      </c>
      <c r="B12585" t="s">
        <v>235</v>
      </c>
      <c r="C12585" s="1">
        <v>111805339</v>
      </c>
      <c r="D12585" s="1">
        <v>2</v>
      </c>
      <c r="E12585" s="1">
        <v>-5</v>
      </c>
      <c r="F12585" s="1">
        <v>30</v>
      </c>
      <c r="G12585" s="7" t="str">
        <f>IF(E12585&lt;0,"0-",IF(E12585=0,"0",IF(E12585&lt;3.01,"0+ to 3",IF(E12585&lt;6.01,"3+ to 6",IF(E12585&lt;9.01,"6+ to 9",IF(E12585&lt;12.01,"9+ to 12",IF(E12585&lt;15.01,"12+ to 15",IF(E12585&lt;18.01,"15+ to 18",IF(E12585&lt;21.01,"18+ to 21",IF(E12585&lt;24.01,"21+ to 24",IF(E12585&lt;27.01,"24+ to 27",IF(E12585&lt;30.01,"27+ to 30","30+"))))))))))))</f>
        <v>0-</v>
      </c>
      <c r="H12585" s="7" t="str">
        <f>IF(F12585&lt;0,"0-",IF(F12585=0,"0",IF(F12585&lt;3.01,"0+ to 3",IF(F12585&lt;6.01,"3+ to 6",IF(F12585&lt;9.01,"6+ to 9",IF(F12585&lt;12.01,"9+ to 12",IF(F12585&lt;15.01,"12+ to 15",IF(F12585&lt;18.01,"15+ to 18",IF(F12585&lt;21.01,"18+ to 21",IF(F12585&lt;24.01,"21+ to 24",IF(F12585&lt;27.01,"24+ to 27",IF(F12585&lt;30.01,"27+ to 30","30+"))))))))))))</f>
        <v>27+ to 30</v>
      </c>
      <c r="I12585" t="str">
        <f>IF(G12585&lt;&gt;H12585,"DIFF","")</f>
        <v>DIFF</v>
      </c>
    </row>
    <row r="12586" spans="1:9">
      <c r="A12586" t="s">
        <v>102</v>
      </c>
      <c r="B12586" t="s">
        <v>235</v>
      </c>
      <c r="C12586" s="1">
        <v>111807600</v>
      </c>
      <c r="D12586" s="1">
        <v>2</v>
      </c>
      <c r="E12586" s="1">
        <v>-6</v>
      </c>
      <c r="F12586" s="1">
        <v>9</v>
      </c>
      <c r="G12586" s="7" t="str">
        <f>IF(E12586&lt;0,"0-",IF(E12586=0,"0",IF(E12586&lt;3.01,"0+ to 3",IF(E12586&lt;6.01,"3+ to 6",IF(E12586&lt;9.01,"6+ to 9",IF(E12586&lt;12.01,"9+ to 12",IF(E12586&lt;15.01,"12+ to 15",IF(E12586&lt;18.01,"15+ to 18",IF(E12586&lt;21.01,"18+ to 21",IF(E12586&lt;24.01,"21+ to 24",IF(E12586&lt;27.01,"24+ to 27",IF(E12586&lt;30.01,"27+ to 30","30+"))))))))))))</f>
        <v>0-</v>
      </c>
      <c r="H12586" s="7" t="str">
        <f>IF(F12586&lt;0,"0-",IF(F12586=0,"0",IF(F12586&lt;3.01,"0+ to 3",IF(F12586&lt;6.01,"3+ to 6",IF(F12586&lt;9.01,"6+ to 9",IF(F12586&lt;12.01,"9+ to 12",IF(F12586&lt;15.01,"12+ to 15",IF(F12586&lt;18.01,"15+ to 18",IF(F12586&lt;21.01,"18+ to 21",IF(F12586&lt;24.01,"21+ to 24",IF(F12586&lt;27.01,"24+ to 27",IF(F12586&lt;30.01,"27+ to 30","30+"))))))))))))</f>
        <v>6+ to 9</v>
      </c>
      <c r="I12586" t="str">
        <f>IF(G12586&lt;&gt;H12586,"DIFF","")</f>
        <v>DIFF</v>
      </c>
    </row>
    <row r="12587" spans="1:9">
      <c r="A12587" t="s">
        <v>103</v>
      </c>
      <c r="B12587" t="s">
        <v>234</v>
      </c>
      <c r="C12587" s="1">
        <v>111863129</v>
      </c>
      <c r="D12587" s="1">
        <v>2</v>
      </c>
      <c r="E12587" s="1">
        <v>0</v>
      </c>
      <c r="F12587" s="1">
        <v>20</v>
      </c>
      <c r="G12587" s="7" t="str">
        <f>IF(E12587&lt;0,"0-",IF(E12587=0,"0",IF(E12587&lt;3.01,"0+ to 3",IF(E12587&lt;6.01,"3+ to 6",IF(E12587&lt;9.01,"6+ to 9",IF(E12587&lt;12.01,"9+ to 12",IF(E12587&lt;15.01,"12+ to 15",IF(E12587&lt;18.01,"15+ to 18",IF(E12587&lt;21.01,"18+ to 21",IF(E12587&lt;24.01,"21+ to 24",IF(E12587&lt;27.01,"24+ to 27",IF(E12587&lt;30.01,"27+ to 30","30+"))))))))))))</f>
        <v>0</v>
      </c>
      <c r="H12587" s="7" t="str">
        <f>IF(F12587&lt;0,"0-",IF(F12587=0,"0",IF(F12587&lt;3.01,"0+ to 3",IF(F12587&lt;6.01,"3+ to 6",IF(F12587&lt;9.01,"6+ to 9",IF(F12587&lt;12.01,"9+ to 12",IF(F12587&lt;15.01,"12+ to 15",IF(F12587&lt;18.01,"15+ to 18",IF(F12587&lt;21.01,"18+ to 21",IF(F12587&lt;24.01,"21+ to 24",IF(F12587&lt;27.01,"24+ to 27",IF(F12587&lt;30.01,"27+ to 30","30+"))))))))))))</f>
        <v>18+ to 21</v>
      </c>
      <c r="I12587" t="str">
        <f>IF(G12587&lt;&gt;H12587,"DIFF","")</f>
        <v>DIFF</v>
      </c>
    </row>
    <row r="12588" spans="1:9">
      <c r="A12588" t="s">
        <v>102</v>
      </c>
      <c r="B12588" t="s">
        <v>234</v>
      </c>
      <c r="C12588" s="1">
        <v>111865445</v>
      </c>
      <c r="D12588" s="1">
        <v>2</v>
      </c>
      <c r="E12588" s="1">
        <v>0</v>
      </c>
      <c r="F12588" s="1">
        <v>215</v>
      </c>
      <c r="G12588" s="7" t="str">
        <f>IF(E12588&lt;0,"0-",IF(E12588=0,"0",IF(E12588&lt;3.01,"0+ to 3",IF(E12588&lt;6.01,"3+ to 6",IF(E12588&lt;9.01,"6+ to 9",IF(E12588&lt;12.01,"9+ to 12",IF(E12588&lt;15.01,"12+ to 15",IF(E12588&lt;18.01,"15+ to 18",IF(E12588&lt;21.01,"18+ to 21",IF(E12588&lt;24.01,"21+ to 24",IF(E12588&lt;27.01,"24+ to 27",IF(E12588&lt;30.01,"27+ to 30","30+"))))))))))))</f>
        <v>0</v>
      </c>
      <c r="H12588" s="7" t="str">
        <f>IF(F12588&lt;0,"0-",IF(F12588=0,"0",IF(F12588&lt;3.01,"0+ to 3",IF(F12588&lt;6.01,"3+ to 6",IF(F12588&lt;9.01,"6+ to 9",IF(F12588&lt;12.01,"9+ to 12",IF(F12588&lt;15.01,"12+ to 15",IF(F12588&lt;18.01,"15+ to 18",IF(F12588&lt;21.01,"18+ to 21",IF(F12588&lt;24.01,"21+ to 24",IF(F12588&lt;27.01,"24+ to 27",IF(F12588&lt;30.01,"27+ to 30","30+"))))))))))))</f>
        <v>30+</v>
      </c>
      <c r="I12588" t="str">
        <f>IF(G12588&lt;&gt;H12588,"DIFF","")</f>
        <v>DIFF</v>
      </c>
    </row>
    <row r="12589" spans="1:9">
      <c r="A12589" t="s">
        <v>102</v>
      </c>
      <c r="B12589" t="s">
        <v>234</v>
      </c>
      <c r="C12589" s="1">
        <v>111865851</v>
      </c>
      <c r="D12589" s="1">
        <v>2</v>
      </c>
      <c r="E12589" s="1">
        <v>0</v>
      </c>
      <c r="F12589" s="1">
        <v>10</v>
      </c>
      <c r="G12589" s="7" t="str">
        <f>IF(E12589&lt;0,"0-",IF(E12589=0,"0",IF(E12589&lt;3.01,"0+ to 3",IF(E12589&lt;6.01,"3+ to 6",IF(E12589&lt;9.01,"6+ to 9",IF(E12589&lt;12.01,"9+ to 12",IF(E12589&lt;15.01,"12+ to 15",IF(E12589&lt;18.01,"15+ to 18",IF(E12589&lt;21.01,"18+ to 21",IF(E12589&lt;24.01,"21+ to 24",IF(E12589&lt;27.01,"24+ to 27",IF(E12589&lt;30.01,"27+ to 30","30+"))))))))))))</f>
        <v>0</v>
      </c>
      <c r="H12589" s="7" t="str">
        <f>IF(F12589&lt;0,"0-",IF(F12589=0,"0",IF(F12589&lt;3.01,"0+ to 3",IF(F12589&lt;6.01,"3+ to 6",IF(F12589&lt;9.01,"6+ to 9",IF(F12589&lt;12.01,"9+ to 12",IF(F12589&lt;15.01,"12+ to 15",IF(F12589&lt;18.01,"15+ to 18",IF(F12589&lt;21.01,"18+ to 21",IF(F12589&lt;24.01,"21+ to 24",IF(F12589&lt;27.01,"24+ to 27",IF(F12589&lt;30.01,"27+ to 30","30+"))))))))))))</f>
        <v>9+ to 12</v>
      </c>
      <c r="I12589" t="str">
        <f>IF(G12589&lt;&gt;H12589,"DIFF","")</f>
        <v>DIFF</v>
      </c>
    </row>
    <row r="12590" spans="1:9">
      <c r="A12590" t="s">
        <v>102</v>
      </c>
      <c r="B12590" t="s">
        <v>234</v>
      </c>
      <c r="C12590" s="1">
        <v>111868441</v>
      </c>
      <c r="D12590" s="1">
        <v>5</v>
      </c>
      <c r="E12590" s="1">
        <v>-31</v>
      </c>
      <c r="F12590" s="1">
        <v>8</v>
      </c>
      <c r="G12590" s="7" t="str">
        <f>IF(E12590&lt;0,"0-",IF(E12590=0,"0",IF(E12590&lt;3.01,"0+ to 3",IF(E12590&lt;6.01,"3+ to 6",IF(E12590&lt;9.01,"6+ to 9",IF(E12590&lt;12.01,"9+ to 12",IF(E12590&lt;15.01,"12+ to 15",IF(E12590&lt;18.01,"15+ to 18",IF(E12590&lt;21.01,"18+ to 21",IF(E12590&lt;24.01,"21+ to 24",IF(E12590&lt;27.01,"24+ to 27",IF(E12590&lt;30.01,"27+ to 30","30+"))))))))))))</f>
        <v>0-</v>
      </c>
      <c r="H12590" s="7" t="str">
        <f>IF(F12590&lt;0,"0-",IF(F12590=0,"0",IF(F12590&lt;3.01,"0+ to 3",IF(F12590&lt;6.01,"3+ to 6",IF(F12590&lt;9.01,"6+ to 9",IF(F12590&lt;12.01,"9+ to 12",IF(F12590&lt;15.01,"12+ to 15",IF(F12590&lt;18.01,"15+ to 18",IF(F12590&lt;21.01,"18+ to 21",IF(F12590&lt;24.01,"21+ to 24",IF(F12590&lt;27.01,"24+ to 27",IF(F12590&lt;30.01,"27+ to 30","30+"))))))))))))</f>
        <v>6+ to 9</v>
      </c>
      <c r="I12590" t="str">
        <f>IF(G12590&lt;&gt;H12590,"DIFF","")</f>
        <v>DIFF</v>
      </c>
    </row>
    <row r="12591" spans="1:9">
      <c r="A12591" t="s">
        <v>102</v>
      </c>
      <c r="B12591" t="s">
        <v>234</v>
      </c>
      <c r="C12591" s="1">
        <v>111869236</v>
      </c>
      <c r="D12591" s="1">
        <v>6</v>
      </c>
      <c r="E12591" s="1">
        <v>-7</v>
      </c>
      <c r="F12591" s="1">
        <v>-5</v>
      </c>
      <c r="G12591" s="7" t="str">
        <f>IF(E12591&lt;0,"0-",IF(E12591=0,"0",IF(E12591&lt;3.01,"0+ to 3",IF(E12591&lt;6.01,"3+ to 6",IF(E12591&lt;9.01,"6+ to 9",IF(E12591&lt;12.01,"9+ to 12",IF(E12591&lt;15.01,"12+ to 15",IF(E12591&lt;18.01,"15+ to 18",IF(E12591&lt;21.01,"18+ to 21",IF(E12591&lt;24.01,"21+ to 24",IF(E12591&lt;27.01,"24+ to 27",IF(E12591&lt;30.01,"27+ to 30","30+"))))))))))))</f>
        <v>0-</v>
      </c>
      <c r="H12591" s="7" t="str">
        <f>IF(F12591&lt;0,"0-",IF(F12591=0,"0",IF(F12591&lt;3.01,"0+ to 3",IF(F12591&lt;6.01,"3+ to 6",IF(F12591&lt;9.01,"6+ to 9",IF(F12591&lt;12.01,"9+ to 12",IF(F12591&lt;15.01,"12+ to 15",IF(F12591&lt;18.01,"15+ to 18",IF(F12591&lt;21.01,"18+ to 21",IF(F12591&lt;24.01,"21+ to 24",IF(F12591&lt;27.01,"24+ to 27",IF(F12591&lt;30.01,"27+ to 30","30+"))))))))))))</f>
        <v>0-</v>
      </c>
      <c r="I12591" t="str">
        <f>IF(G12591&lt;&gt;H12591,"DIFF","")</f>
        <v/>
      </c>
    </row>
    <row r="12592" spans="1:9">
      <c r="A12592" t="s">
        <v>102</v>
      </c>
      <c r="B12592" t="s">
        <v>234</v>
      </c>
      <c r="C12592" s="1">
        <v>111869665</v>
      </c>
      <c r="D12592" s="1">
        <v>2</v>
      </c>
      <c r="E12592" s="1">
        <v>0</v>
      </c>
      <c r="F12592" s="1">
        <v>0</v>
      </c>
      <c r="G12592" s="7" t="str">
        <f>IF(E12592&lt;0,"0-",IF(E12592=0,"0",IF(E12592&lt;3.01,"0+ to 3",IF(E12592&lt;6.01,"3+ to 6",IF(E12592&lt;9.01,"6+ to 9",IF(E12592&lt;12.01,"9+ to 12",IF(E12592&lt;15.01,"12+ to 15",IF(E12592&lt;18.01,"15+ to 18",IF(E12592&lt;21.01,"18+ to 21",IF(E12592&lt;24.01,"21+ to 24",IF(E12592&lt;27.01,"24+ to 27",IF(E12592&lt;30.01,"27+ to 30","30+"))))))))))))</f>
        <v>0</v>
      </c>
      <c r="H12592" s="7" t="str">
        <f>IF(F12592&lt;0,"0-",IF(F12592=0,"0",IF(F12592&lt;3.01,"0+ to 3",IF(F12592&lt;6.01,"3+ to 6",IF(F12592&lt;9.01,"6+ to 9",IF(F12592&lt;12.01,"9+ to 12",IF(F12592&lt;15.01,"12+ to 15",IF(F12592&lt;18.01,"15+ to 18",IF(F12592&lt;21.01,"18+ to 21",IF(F12592&lt;24.01,"21+ to 24",IF(F12592&lt;27.01,"24+ to 27",IF(F12592&lt;30.01,"27+ to 30","30+"))))))))))))</f>
        <v>0</v>
      </c>
      <c r="I12592" t="str">
        <f>IF(G12592&lt;&gt;H12592,"DIFF","")</f>
        <v/>
      </c>
    </row>
    <row r="12593" spans="1:9">
      <c r="A12593" t="s">
        <v>102</v>
      </c>
      <c r="B12593" t="s">
        <v>234</v>
      </c>
      <c r="C12593" s="1">
        <v>111872326</v>
      </c>
      <c r="D12593" s="1">
        <v>2</v>
      </c>
      <c r="E12593" s="1">
        <v>-18</v>
      </c>
      <c r="F12593" s="1">
        <v>18</v>
      </c>
      <c r="G12593" s="7" t="str">
        <f>IF(E12593&lt;0,"0-",IF(E12593=0,"0",IF(E12593&lt;3.01,"0+ to 3",IF(E12593&lt;6.01,"3+ to 6",IF(E12593&lt;9.01,"6+ to 9",IF(E12593&lt;12.01,"9+ to 12",IF(E12593&lt;15.01,"12+ to 15",IF(E12593&lt;18.01,"15+ to 18",IF(E12593&lt;21.01,"18+ to 21",IF(E12593&lt;24.01,"21+ to 24",IF(E12593&lt;27.01,"24+ to 27",IF(E12593&lt;30.01,"27+ to 30","30+"))))))))))))</f>
        <v>0-</v>
      </c>
      <c r="H12593" s="7" t="str">
        <f>IF(F12593&lt;0,"0-",IF(F12593=0,"0",IF(F12593&lt;3.01,"0+ to 3",IF(F12593&lt;6.01,"3+ to 6",IF(F12593&lt;9.01,"6+ to 9",IF(F12593&lt;12.01,"9+ to 12",IF(F12593&lt;15.01,"12+ to 15",IF(F12593&lt;18.01,"15+ to 18",IF(F12593&lt;21.01,"18+ to 21",IF(F12593&lt;24.01,"21+ to 24",IF(F12593&lt;27.01,"24+ to 27",IF(F12593&lt;30.01,"27+ to 30","30+"))))))))))))</f>
        <v>15+ to 18</v>
      </c>
      <c r="I12593" t="str">
        <f>IF(G12593&lt;&gt;H12593,"DIFF","")</f>
        <v>DIFF</v>
      </c>
    </row>
    <row r="12594" spans="1:9">
      <c r="A12594" t="s">
        <v>103</v>
      </c>
      <c r="B12594" t="s">
        <v>234</v>
      </c>
      <c r="C12594" s="1">
        <v>111872360</v>
      </c>
      <c r="D12594" s="1">
        <v>6</v>
      </c>
      <c r="E12594" s="1">
        <v>-10</v>
      </c>
      <c r="F12594" s="1">
        <v>-9</v>
      </c>
      <c r="G12594" s="7" t="str">
        <f>IF(E12594&lt;0,"0-",IF(E12594=0,"0",IF(E12594&lt;3.01,"0+ to 3",IF(E12594&lt;6.01,"3+ to 6",IF(E12594&lt;9.01,"6+ to 9",IF(E12594&lt;12.01,"9+ to 12",IF(E12594&lt;15.01,"12+ to 15",IF(E12594&lt;18.01,"15+ to 18",IF(E12594&lt;21.01,"18+ to 21",IF(E12594&lt;24.01,"21+ to 24",IF(E12594&lt;27.01,"24+ to 27",IF(E12594&lt;30.01,"27+ to 30","30+"))))))))))))</f>
        <v>0-</v>
      </c>
      <c r="H12594" s="7" t="str">
        <f>IF(F12594&lt;0,"0-",IF(F12594=0,"0",IF(F12594&lt;3.01,"0+ to 3",IF(F12594&lt;6.01,"3+ to 6",IF(F12594&lt;9.01,"6+ to 9",IF(F12594&lt;12.01,"9+ to 12",IF(F12594&lt;15.01,"12+ to 15",IF(F12594&lt;18.01,"15+ to 18",IF(F12594&lt;21.01,"18+ to 21",IF(F12594&lt;24.01,"21+ to 24",IF(F12594&lt;27.01,"24+ to 27",IF(F12594&lt;30.01,"27+ to 30","30+"))))))))))))</f>
        <v>0-</v>
      </c>
      <c r="I12594" t="str">
        <f>IF(G12594&lt;&gt;H12594,"DIFF","")</f>
        <v/>
      </c>
    </row>
    <row r="12595" spans="1:9">
      <c r="A12595" t="s">
        <v>102</v>
      </c>
      <c r="B12595" t="s">
        <v>234</v>
      </c>
      <c r="C12595" s="1">
        <v>111873491</v>
      </c>
      <c r="D12595" s="1">
        <v>7</v>
      </c>
      <c r="E12595" s="1">
        <v>-3</v>
      </c>
      <c r="F12595" s="1">
        <v>13</v>
      </c>
      <c r="G12595" s="7" t="str">
        <f>IF(E12595&lt;0,"0-",IF(E12595=0,"0",IF(E12595&lt;3.01,"0+ to 3",IF(E12595&lt;6.01,"3+ to 6",IF(E12595&lt;9.01,"6+ to 9",IF(E12595&lt;12.01,"9+ to 12",IF(E12595&lt;15.01,"12+ to 15",IF(E12595&lt;18.01,"15+ to 18",IF(E12595&lt;21.01,"18+ to 21",IF(E12595&lt;24.01,"21+ to 24",IF(E12595&lt;27.01,"24+ to 27",IF(E12595&lt;30.01,"27+ to 30","30+"))))))))))))</f>
        <v>0-</v>
      </c>
      <c r="H12595" s="7" t="str">
        <f>IF(F12595&lt;0,"0-",IF(F12595=0,"0",IF(F12595&lt;3.01,"0+ to 3",IF(F12595&lt;6.01,"3+ to 6",IF(F12595&lt;9.01,"6+ to 9",IF(F12595&lt;12.01,"9+ to 12",IF(F12595&lt;15.01,"12+ to 15",IF(F12595&lt;18.01,"15+ to 18",IF(F12595&lt;21.01,"18+ to 21",IF(F12595&lt;24.01,"21+ to 24",IF(F12595&lt;27.01,"24+ to 27",IF(F12595&lt;30.01,"27+ to 30","30+"))))))))))))</f>
        <v>12+ to 15</v>
      </c>
      <c r="I12595" t="str">
        <f>IF(G12595&lt;&gt;H12595,"DIFF","")</f>
        <v>DIFF</v>
      </c>
    </row>
    <row r="12596" spans="1:9">
      <c r="A12596" t="s">
        <v>102</v>
      </c>
      <c r="B12596" t="s">
        <v>234</v>
      </c>
      <c r="C12596" s="1">
        <v>111877960</v>
      </c>
      <c r="D12596" s="1">
        <v>2</v>
      </c>
      <c r="E12596" s="1">
        <v>0</v>
      </c>
      <c r="F12596" s="1">
        <v>2</v>
      </c>
      <c r="G12596" s="7" t="str">
        <f>IF(E12596&lt;0,"0-",IF(E12596=0,"0",IF(E12596&lt;3.01,"0+ to 3",IF(E12596&lt;6.01,"3+ to 6",IF(E12596&lt;9.01,"6+ to 9",IF(E12596&lt;12.01,"9+ to 12",IF(E12596&lt;15.01,"12+ to 15",IF(E12596&lt;18.01,"15+ to 18",IF(E12596&lt;21.01,"18+ to 21",IF(E12596&lt;24.01,"21+ to 24",IF(E12596&lt;27.01,"24+ to 27",IF(E12596&lt;30.01,"27+ to 30","30+"))))))))))))</f>
        <v>0</v>
      </c>
      <c r="H12596" s="7" t="str">
        <f>IF(F12596&lt;0,"0-",IF(F12596=0,"0",IF(F12596&lt;3.01,"0+ to 3",IF(F12596&lt;6.01,"3+ to 6",IF(F12596&lt;9.01,"6+ to 9",IF(F12596&lt;12.01,"9+ to 12",IF(F12596&lt;15.01,"12+ to 15",IF(F12596&lt;18.01,"15+ to 18",IF(F12596&lt;21.01,"18+ to 21",IF(F12596&lt;24.01,"21+ to 24",IF(F12596&lt;27.01,"24+ to 27",IF(F12596&lt;30.01,"27+ to 30","30+"))))))))))))</f>
        <v>0+ to 3</v>
      </c>
      <c r="I12596" t="str">
        <f>IF(G12596&lt;&gt;H12596,"DIFF","")</f>
        <v>DIFF</v>
      </c>
    </row>
    <row r="12597" spans="1:9">
      <c r="A12597" t="s">
        <v>103</v>
      </c>
      <c r="B12597" t="s">
        <v>234</v>
      </c>
      <c r="C12597" s="1">
        <v>111883129</v>
      </c>
      <c r="D12597" s="1">
        <v>2</v>
      </c>
      <c r="E12597" s="1">
        <v>-3</v>
      </c>
      <c r="F12597" s="1">
        <v>3</v>
      </c>
      <c r="G12597" s="7" t="str">
        <f>IF(E12597&lt;0,"0-",IF(E12597=0,"0",IF(E12597&lt;3.01,"0+ to 3",IF(E12597&lt;6.01,"3+ to 6",IF(E12597&lt;9.01,"6+ to 9",IF(E12597&lt;12.01,"9+ to 12",IF(E12597&lt;15.01,"12+ to 15",IF(E12597&lt;18.01,"15+ to 18",IF(E12597&lt;21.01,"18+ to 21",IF(E12597&lt;24.01,"21+ to 24",IF(E12597&lt;27.01,"24+ to 27",IF(E12597&lt;30.01,"27+ to 30","30+"))))))))))))</f>
        <v>0-</v>
      </c>
      <c r="H12597" s="7" t="str">
        <f>IF(F12597&lt;0,"0-",IF(F12597=0,"0",IF(F12597&lt;3.01,"0+ to 3",IF(F12597&lt;6.01,"3+ to 6",IF(F12597&lt;9.01,"6+ to 9",IF(F12597&lt;12.01,"9+ to 12",IF(F12597&lt;15.01,"12+ to 15",IF(F12597&lt;18.01,"15+ to 18",IF(F12597&lt;21.01,"18+ to 21",IF(F12597&lt;24.01,"21+ to 24",IF(F12597&lt;27.01,"24+ to 27",IF(F12597&lt;30.01,"27+ to 30","30+"))))))))))))</f>
        <v>0+ to 3</v>
      </c>
      <c r="I12597" t="str">
        <f>IF(G12597&lt;&gt;H12597,"DIFF","")</f>
        <v>DIFF</v>
      </c>
    </row>
    <row r="12598" spans="1:9">
      <c r="A12598" t="s">
        <v>102</v>
      </c>
      <c r="B12598" t="s">
        <v>234</v>
      </c>
      <c r="C12598" s="1">
        <v>111885366</v>
      </c>
      <c r="D12598" s="1">
        <v>2</v>
      </c>
      <c r="E12598" s="1">
        <v>0</v>
      </c>
      <c r="F12598" s="1">
        <v>4</v>
      </c>
      <c r="G12598" s="7" t="str">
        <f>IF(E12598&lt;0,"0-",IF(E12598=0,"0",IF(E12598&lt;3.01,"0+ to 3",IF(E12598&lt;6.01,"3+ to 6",IF(E12598&lt;9.01,"6+ to 9",IF(E12598&lt;12.01,"9+ to 12",IF(E12598&lt;15.01,"12+ to 15",IF(E12598&lt;18.01,"15+ to 18",IF(E12598&lt;21.01,"18+ to 21",IF(E12598&lt;24.01,"21+ to 24",IF(E12598&lt;27.01,"24+ to 27",IF(E12598&lt;30.01,"27+ to 30","30+"))))))))))))</f>
        <v>0</v>
      </c>
      <c r="H12598" s="7" t="str">
        <f>IF(F12598&lt;0,"0-",IF(F12598=0,"0",IF(F12598&lt;3.01,"0+ to 3",IF(F12598&lt;6.01,"3+ to 6",IF(F12598&lt;9.01,"6+ to 9",IF(F12598&lt;12.01,"9+ to 12",IF(F12598&lt;15.01,"12+ to 15",IF(F12598&lt;18.01,"15+ to 18",IF(F12598&lt;21.01,"18+ to 21",IF(F12598&lt;24.01,"21+ to 24",IF(F12598&lt;27.01,"24+ to 27",IF(F12598&lt;30.01,"27+ to 30","30+"))))))))))))</f>
        <v>3+ to 6</v>
      </c>
      <c r="I12598" t="str">
        <f>IF(G12598&lt;&gt;H12598,"DIFF","")</f>
        <v>DIFF</v>
      </c>
    </row>
    <row r="12599" spans="1:9">
      <c r="A12599" t="s">
        <v>102</v>
      </c>
      <c r="B12599" t="s">
        <v>234</v>
      </c>
      <c r="C12599" s="1">
        <v>111886622</v>
      </c>
      <c r="D12599" s="1">
        <v>2</v>
      </c>
      <c r="E12599" s="1">
        <v>0</v>
      </c>
      <c r="F12599" s="1">
        <v>0</v>
      </c>
      <c r="G12599" s="7" t="str">
        <f>IF(E12599&lt;0,"0-",IF(E12599=0,"0",IF(E12599&lt;3.01,"0+ to 3",IF(E12599&lt;6.01,"3+ to 6",IF(E12599&lt;9.01,"6+ to 9",IF(E12599&lt;12.01,"9+ to 12",IF(E12599&lt;15.01,"12+ to 15",IF(E12599&lt;18.01,"15+ to 18",IF(E12599&lt;21.01,"18+ to 21",IF(E12599&lt;24.01,"21+ to 24",IF(E12599&lt;27.01,"24+ to 27",IF(E12599&lt;30.01,"27+ to 30","30+"))))))))))))</f>
        <v>0</v>
      </c>
      <c r="H12599" s="7" t="str">
        <f>IF(F12599&lt;0,"0-",IF(F12599=0,"0",IF(F12599&lt;3.01,"0+ to 3",IF(F12599&lt;6.01,"3+ to 6",IF(F12599&lt;9.01,"6+ to 9",IF(F12599&lt;12.01,"9+ to 12",IF(F12599&lt;15.01,"12+ to 15",IF(F12599&lt;18.01,"15+ to 18",IF(F12599&lt;21.01,"18+ to 21",IF(F12599&lt;24.01,"21+ to 24",IF(F12599&lt;27.01,"24+ to 27",IF(F12599&lt;30.01,"27+ to 30","30+"))))))))))))</f>
        <v>0</v>
      </c>
      <c r="I12599" t="str">
        <f>IF(G12599&lt;&gt;H12599,"DIFF","")</f>
        <v/>
      </c>
    </row>
    <row r="12600" spans="1:9">
      <c r="A12600" t="s">
        <v>102</v>
      </c>
      <c r="B12600" t="s">
        <v>233</v>
      </c>
      <c r="C12600" s="1">
        <v>111911513</v>
      </c>
      <c r="D12600" s="1">
        <v>3</v>
      </c>
      <c r="E12600" s="1">
        <v>0</v>
      </c>
      <c r="F12600" s="1">
        <v>0</v>
      </c>
      <c r="G12600" s="7" t="str">
        <f>IF(E12600&lt;0,"0-",IF(E12600=0,"0",IF(E12600&lt;3.01,"0+ to 3",IF(E12600&lt;6.01,"3+ to 6",IF(E12600&lt;9.01,"6+ to 9",IF(E12600&lt;12.01,"9+ to 12",IF(E12600&lt;15.01,"12+ to 15",IF(E12600&lt;18.01,"15+ to 18",IF(E12600&lt;21.01,"18+ to 21",IF(E12600&lt;24.01,"21+ to 24",IF(E12600&lt;27.01,"24+ to 27",IF(E12600&lt;30.01,"27+ to 30","30+"))))))))))))</f>
        <v>0</v>
      </c>
      <c r="H12600" s="7" t="str">
        <f>IF(F12600&lt;0,"0-",IF(F12600=0,"0",IF(F12600&lt;3.01,"0+ to 3",IF(F12600&lt;6.01,"3+ to 6",IF(F12600&lt;9.01,"6+ to 9",IF(F12600&lt;12.01,"9+ to 12",IF(F12600&lt;15.01,"12+ to 15",IF(F12600&lt;18.01,"15+ to 18",IF(F12600&lt;21.01,"18+ to 21",IF(F12600&lt;24.01,"21+ to 24",IF(F12600&lt;27.01,"24+ to 27",IF(F12600&lt;30.01,"27+ to 30","30+"))))))))))))</f>
        <v>0</v>
      </c>
      <c r="I12600" t="str">
        <f>IF(G12600&lt;&gt;H12600,"DIFF","")</f>
        <v/>
      </c>
    </row>
    <row r="12601" spans="1:9">
      <c r="A12601" t="s">
        <v>102</v>
      </c>
      <c r="B12601" t="s">
        <v>233</v>
      </c>
      <c r="C12601" s="1">
        <v>111914668</v>
      </c>
      <c r="D12601" s="1">
        <v>2</v>
      </c>
      <c r="E12601" s="1">
        <v>0</v>
      </c>
      <c r="F12601" s="1">
        <v>0</v>
      </c>
      <c r="G12601" s="7" t="str">
        <f>IF(E12601&lt;0,"0-",IF(E12601=0,"0",IF(E12601&lt;3.01,"0+ to 3",IF(E12601&lt;6.01,"3+ to 6",IF(E12601&lt;9.01,"6+ to 9",IF(E12601&lt;12.01,"9+ to 12",IF(E12601&lt;15.01,"12+ to 15",IF(E12601&lt;18.01,"15+ to 18",IF(E12601&lt;21.01,"18+ to 21",IF(E12601&lt;24.01,"21+ to 24",IF(E12601&lt;27.01,"24+ to 27",IF(E12601&lt;30.01,"27+ to 30","30+"))))))))))))</f>
        <v>0</v>
      </c>
      <c r="H12601" s="7" t="str">
        <f>IF(F12601&lt;0,"0-",IF(F12601=0,"0",IF(F12601&lt;3.01,"0+ to 3",IF(F12601&lt;6.01,"3+ to 6",IF(F12601&lt;9.01,"6+ to 9",IF(F12601&lt;12.01,"9+ to 12",IF(F12601&lt;15.01,"12+ to 15",IF(F12601&lt;18.01,"15+ to 18",IF(F12601&lt;21.01,"18+ to 21",IF(F12601&lt;24.01,"21+ to 24",IF(F12601&lt;27.01,"24+ to 27",IF(F12601&lt;30.01,"27+ to 30","30+"))))))))))))</f>
        <v>0</v>
      </c>
      <c r="I12601" t="str">
        <f>IF(G12601&lt;&gt;H12601,"DIFF","")</f>
        <v/>
      </c>
    </row>
    <row r="12602" spans="1:9">
      <c r="A12602" t="s">
        <v>102</v>
      </c>
      <c r="B12602" t="s">
        <v>233</v>
      </c>
      <c r="C12602" s="1">
        <v>111920410</v>
      </c>
      <c r="D12602" s="1">
        <v>2</v>
      </c>
      <c r="E12602" s="1">
        <v>0</v>
      </c>
      <c r="F12602" s="1">
        <v>10</v>
      </c>
      <c r="G12602" s="7" t="str">
        <f>IF(E12602&lt;0,"0-",IF(E12602=0,"0",IF(E12602&lt;3.01,"0+ to 3",IF(E12602&lt;6.01,"3+ to 6",IF(E12602&lt;9.01,"6+ to 9",IF(E12602&lt;12.01,"9+ to 12",IF(E12602&lt;15.01,"12+ to 15",IF(E12602&lt;18.01,"15+ to 18",IF(E12602&lt;21.01,"18+ to 21",IF(E12602&lt;24.01,"21+ to 24",IF(E12602&lt;27.01,"24+ to 27",IF(E12602&lt;30.01,"27+ to 30","30+"))))))))))))</f>
        <v>0</v>
      </c>
      <c r="H12602" s="7" t="str">
        <f>IF(F12602&lt;0,"0-",IF(F12602=0,"0",IF(F12602&lt;3.01,"0+ to 3",IF(F12602&lt;6.01,"3+ to 6",IF(F12602&lt;9.01,"6+ to 9",IF(F12602&lt;12.01,"9+ to 12",IF(F12602&lt;15.01,"12+ to 15",IF(F12602&lt;18.01,"15+ to 18",IF(F12602&lt;21.01,"18+ to 21",IF(F12602&lt;24.01,"21+ to 24",IF(F12602&lt;27.01,"24+ to 27",IF(F12602&lt;30.01,"27+ to 30","30+"))))))))))))</f>
        <v>9+ to 12</v>
      </c>
      <c r="I12602" t="str">
        <f>IF(G12602&lt;&gt;H12602,"DIFF","")</f>
        <v>DIFF</v>
      </c>
    </row>
    <row r="12603" spans="1:9">
      <c r="A12603" t="s">
        <v>102</v>
      </c>
      <c r="B12603" t="s">
        <v>233</v>
      </c>
      <c r="C12603" s="1">
        <v>111921550</v>
      </c>
      <c r="D12603" s="1">
        <v>2</v>
      </c>
      <c r="E12603" s="1">
        <v>0</v>
      </c>
      <c r="F12603" s="1">
        <v>8</v>
      </c>
      <c r="G12603" s="7" t="str">
        <f>IF(E12603&lt;0,"0-",IF(E12603=0,"0",IF(E12603&lt;3.01,"0+ to 3",IF(E12603&lt;6.01,"3+ to 6",IF(E12603&lt;9.01,"6+ to 9",IF(E12603&lt;12.01,"9+ to 12",IF(E12603&lt;15.01,"12+ to 15",IF(E12603&lt;18.01,"15+ to 18",IF(E12603&lt;21.01,"18+ to 21",IF(E12603&lt;24.01,"21+ to 24",IF(E12603&lt;27.01,"24+ to 27",IF(E12603&lt;30.01,"27+ to 30","30+"))))))))))))</f>
        <v>0</v>
      </c>
      <c r="H12603" s="7" t="str">
        <f>IF(F12603&lt;0,"0-",IF(F12603=0,"0",IF(F12603&lt;3.01,"0+ to 3",IF(F12603&lt;6.01,"3+ to 6",IF(F12603&lt;9.01,"6+ to 9",IF(F12603&lt;12.01,"9+ to 12",IF(F12603&lt;15.01,"12+ to 15",IF(F12603&lt;18.01,"15+ to 18",IF(F12603&lt;21.01,"18+ to 21",IF(F12603&lt;24.01,"21+ to 24",IF(F12603&lt;27.01,"24+ to 27",IF(F12603&lt;30.01,"27+ to 30","30+"))))))))))))</f>
        <v>6+ to 9</v>
      </c>
      <c r="I12603" t="str">
        <f>IF(G12603&lt;&gt;H12603,"DIFF","")</f>
        <v>DIFF</v>
      </c>
    </row>
    <row r="12604" spans="1:9">
      <c r="A12604" t="s">
        <v>102</v>
      </c>
      <c r="B12604" t="s">
        <v>233</v>
      </c>
      <c r="C12604" s="1">
        <v>111921783</v>
      </c>
      <c r="D12604" s="1">
        <v>2</v>
      </c>
      <c r="E12604" s="1">
        <v>0</v>
      </c>
      <c r="F12604" s="1">
        <v>0</v>
      </c>
      <c r="G12604" s="7" t="str">
        <f>IF(E12604&lt;0,"0-",IF(E12604=0,"0",IF(E12604&lt;3.01,"0+ to 3",IF(E12604&lt;6.01,"3+ to 6",IF(E12604&lt;9.01,"6+ to 9",IF(E12604&lt;12.01,"9+ to 12",IF(E12604&lt;15.01,"12+ to 15",IF(E12604&lt;18.01,"15+ to 18",IF(E12604&lt;21.01,"18+ to 21",IF(E12604&lt;24.01,"21+ to 24",IF(E12604&lt;27.01,"24+ to 27",IF(E12604&lt;30.01,"27+ to 30","30+"))))))))))))</f>
        <v>0</v>
      </c>
      <c r="H12604" s="7" t="str">
        <f>IF(F12604&lt;0,"0-",IF(F12604=0,"0",IF(F12604&lt;3.01,"0+ to 3",IF(F12604&lt;6.01,"3+ to 6",IF(F12604&lt;9.01,"6+ to 9",IF(F12604&lt;12.01,"9+ to 12",IF(F12604&lt;15.01,"12+ to 15",IF(F12604&lt;18.01,"15+ to 18",IF(F12604&lt;21.01,"18+ to 21",IF(F12604&lt;24.01,"21+ to 24",IF(F12604&lt;27.01,"24+ to 27",IF(F12604&lt;30.01,"27+ to 30","30+"))))))))))))</f>
        <v>0</v>
      </c>
      <c r="I12604" t="str">
        <f>IF(G12604&lt;&gt;H12604,"DIFF","")</f>
        <v/>
      </c>
    </row>
    <row r="12605" spans="1:9">
      <c r="A12605" t="s">
        <v>102</v>
      </c>
      <c r="B12605" t="s">
        <v>233</v>
      </c>
      <c r="C12605" s="1">
        <v>111923046</v>
      </c>
      <c r="D12605" s="1">
        <v>2</v>
      </c>
      <c r="E12605" s="1">
        <v>0</v>
      </c>
      <c r="F12605" s="1">
        <v>2</v>
      </c>
      <c r="G12605" s="7" t="str">
        <f>IF(E12605&lt;0,"0-",IF(E12605=0,"0",IF(E12605&lt;3.01,"0+ to 3",IF(E12605&lt;6.01,"3+ to 6",IF(E12605&lt;9.01,"6+ to 9",IF(E12605&lt;12.01,"9+ to 12",IF(E12605&lt;15.01,"12+ to 15",IF(E12605&lt;18.01,"15+ to 18",IF(E12605&lt;21.01,"18+ to 21",IF(E12605&lt;24.01,"21+ to 24",IF(E12605&lt;27.01,"24+ to 27",IF(E12605&lt;30.01,"27+ to 30","30+"))))))))))))</f>
        <v>0</v>
      </c>
      <c r="H12605" s="7" t="str">
        <f>IF(F12605&lt;0,"0-",IF(F12605=0,"0",IF(F12605&lt;3.01,"0+ to 3",IF(F12605&lt;6.01,"3+ to 6",IF(F12605&lt;9.01,"6+ to 9",IF(F12605&lt;12.01,"9+ to 12",IF(F12605&lt;15.01,"12+ to 15",IF(F12605&lt;18.01,"15+ to 18",IF(F12605&lt;21.01,"18+ to 21",IF(F12605&lt;24.01,"21+ to 24",IF(F12605&lt;27.01,"24+ to 27",IF(F12605&lt;30.01,"27+ to 30","30+"))))))))))))</f>
        <v>0+ to 3</v>
      </c>
      <c r="I12605" t="str">
        <f>IF(G12605&lt;&gt;H12605,"DIFF","")</f>
        <v>DIFF</v>
      </c>
    </row>
    <row r="12606" spans="1:9">
      <c r="A12606" t="s">
        <v>102</v>
      </c>
      <c r="B12606" t="s">
        <v>233</v>
      </c>
      <c r="C12606" s="1">
        <v>111923907</v>
      </c>
      <c r="D12606" s="1">
        <v>2</v>
      </c>
      <c r="E12606" s="1">
        <v>-8</v>
      </c>
      <c r="F12606" s="1">
        <v>10</v>
      </c>
      <c r="G12606" s="7" t="str">
        <f>IF(E12606&lt;0,"0-",IF(E12606=0,"0",IF(E12606&lt;3.01,"0+ to 3",IF(E12606&lt;6.01,"3+ to 6",IF(E12606&lt;9.01,"6+ to 9",IF(E12606&lt;12.01,"9+ to 12",IF(E12606&lt;15.01,"12+ to 15",IF(E12606&lt;18.01,"15+ to 18",IF(E12606&lt;21.01,"18+ to 21",IF(E12606&lt;24.01,"21+ to 24",IF(E12606&lt;27.01,"24+ to 27",IF(E12606&lt;30.01,"27+ to 30","30+"))))))))))))</f>
        <v>0-</v>
      </c>
      <c r="H12606" s="7" t="str">
        <f>IF(F12606&lt;0,"0-",IF(F12606=0,"0",IF(F12606&lt;3.01,"0+ to 3",IF(F12606&lt;6.01,"3+ to 6",IF(F12606&lt;9.01,"6+ to 9",IF(F12606&lt;12.01,"9+ to 12",IF(F12606&lt;15.01,"12+ to 15",IF(F12606&lt;18.01,"15+ to 18",IF(F12606&lt;21.01,"18+ to 21",IF(F12606&lt;24.01,"21+ to 24",IF(F12606&lt;27.01,"24+ to 27",IF(F12606&lt;30.01,"27+ to 30","30+"))))))))))))</f>
        <v>9+ to 12</v>
      </c>
      <c r="I12606" t="str">
        <f>IF(G12606&lt;&gt;H12606,"DIFF","")</f>
        <v>DIFF</v>
      </c>
    </row>
    <row r="12607" spans="1:9">
      <c r="A12607" t="s">
        <v>102</v>
      </c>
      <c r="B12607" t="s">
        <v>233</v>
      </c>
      <c r="C12607" s="1">
        <v>111925388</v>
      </c>
      <c r="D12607" s="1">
        <v>3</v>
      </c>
      <c r="E12607" s="1">
        <v>-3</v>
      </c>
      <c r="F12607" s="1">
        <v>0</v>
      </c>
      <c r="G12607" s="7" t="str">
        <f>IF(E12607&lt;0,"0-",IF(E12607=0,"0",IF(E12607&lt;3.01,"0+ to 3",IF(E12607&lt;6.01,"3+ to 6",IF(E12607&lt;9.01,"6+ to 9",IF(E12607&lt;12.01,"9+ to 12",IF(E12607&lt;15.01,"12+ to 15",IF(E12607&lt;18.01,"15+ to 18",IF(E12607&lt;21.01,"18+ to 21",IF(E12607&lt;24.01,"21+ to 24",IF(E12607&lt;27.01,"24+ to 27",IF(E12607&lt;30.01,"27+ to 30","30+"))))))))))))</f>
        <v>0-</v>
      </c>
      <c r="H12607" s="7" t="str">
        <f>IF(F12607&lt;0,"0-",IF(F12607=0,"0",IF(F12607&lt;3.01,"0+ to 3",IF(F12607&lt;6.01,"3+ to 6",IF(F12607&lt;9.01,"6+ to 9",IF(F12607&lt;12.01,"9+ to 12",IF(F12607&lt;15.01,"12+ to 15",IF(F12607&lt;18.01,"15+ to 18",IF(F12607&lt;21.01,"18+ to 21",IF(F12607&lt;24.01,"21+ to 24",IF(F12607&lt;27.01,"24+ to 27",IF(F12607&lt;30.01,"27+ to 30","30+"))))))))))))</f>
        <v>0</v>
      </c>
      <c r="I12607" t="str">
        <f>IF(G12607&lt;&gt;H12607,"DIFF","")</f>
        <v>DIFF</v>
      </c>
    </row>
    <row r="12608" spans="1:9">
      <c r="A12608" t="s">
        <v>102</v>
      </c>
      <c r="B12608" t="s">
        <v>233</v>
      </c>
      <c r="C12608" s="1">
        <v>111926108</v>
      </c>
      <c r="D12608" s="1">
        <v>3</v>
      </c>
      <c r="E12608" s="1">
        <v>-3</v>
      </c>
      <c r="F12608" s="1">
        <v>1</v>
      </c>
      <c r="G12608" s="7" t="str">
        <f>IF(E12608&lt;0,"0-",IF(E12608=0,"0",IF(E12608&lt;3.01,"0+ to 3",IF(E12608&lt;6.01,"3+ to 6",IF(E12608&lt;9.01,"6+ to 9",IF(E12608&lt;12.01,"9+ to 12",IF(E12608&lt;15.01,"12+ to 15",IF(E12608&lt;18.01,"15+ to 18",IF(E12608&lt;21.01,"18+ to 21",IF(E12608&lt;24.01,"21+ to 24",IF(E12608&lt;27.01,"24+ to 27",IF(E12608&lt;30.01,"27+ to 30","30+"))))))))))))</f>
        <v>0-</v>
      </c>
      <c r="H12608" s="7" t="str">
        <f>IF(F12608&lt;0,"0-",IF(F12608=0,"0",IF(F12608&lt;3.01,"0+ to 3",IF(F12608&lt;6.01,"3+ to 6",IF(F12608&lt;9.01,"6+ to 9",IF(F12608&lt;12.01,"9+ to 12",IF(F12608&lt;15.01,"12+ to 15",IF(F12608&lt;18.01,"15+ to 18",IF(F12608&lt;21.01,"18+ to 21",IF(F12608&lt;24.01,"21+ to 24",IF(F12608&lt;27.01,"24+ to 27",IF(F12608&lt;30.01,"27+ to 30","30+"))))))))))))</f>
        <v>0+ to 3</v>
      </c>
      <c r="I12608" t="str">
        <f>IF(G12608&lt;&gt;H12608,"DIFF","")</f>
        <v>DIFF</v>
      </c>
    </row>
    <row r="12609" spans="1:9">
      <c r="A12609" t="s">
        <v>102</v>
      </c>
      <c r="B12609" t="s">
        <v>233</v>
      </c>
      <c r="C12609" s="1">
        <v>111929080</v>
      </c>
      <c r="D12609" s="1">
        <v>2</v>
      </c>
      <c r="E12609" s="1">
        <v>-3</v>
      </c>
      <c r="F12609" s="1">
        <v>3</v>
      </c>
      <c r="G12609" s="7" t="str">
        <f>IF(E12609&lt;0,"0-",IF(E12609=0,"0",IF(E12609&lt;3.01,"0+ to 3",IF(E12609&lt;6.01,"3+ to 6",IF(E12609&lt;9.01,"6+ to 9",IF(E12609&lt;12.01,"9+ to 12",IF(E12609&lt;15.01,"12+ to 15",IF(E12609&lt;18.01,"15+ to 18",IF(E12609&lt;21.01,"18+ to 21",IF(E12609&lt;24.01,"21+ to 24",IF(E12609&lt;27.01,"24+ to 27",IF(E12609&lt;30.01,"27+ to 30","30+"))))))))))))</f>
        <v>0-</v>
      </c>
      <c r="H12609" s="7" t="str">
        <f>IF(F12609&lt;0,"0-",IF(F12609=0,"0",IF(F12609&lt;3.01,"0+ to 3",IF(F12609&lt;6.01,"3+ to 6",IF(F12609&lt;9.01,"6+ to 9",IF(F12609&lt;12.01,"9+ to 12",IF(F12609&lt;15.01,"12+ to 15",IF(F12609&lt;18.01,"15+ to 18",IF(F12609&lt;21.01,"18+ to 21",IF(F12609&lt;24.01,"21+ to 24",IF(F12609&lt;27.01,"24+ to 27",IF(F12609&lt;30.01,"27+ to 30","30+"))))))))))))</f>
        <v>0+ to 3</v>
      </c>
      <c r="I12609" t="str">
        <f>IF(G12609&lt;&gt;H12609,"DIFF","")</f>
        <v>DIFF</v>
      </c>
    </row>
    <row r="12610" spans="1:9">
      <c r="A12610" t="s">
        <v>102</v>
      </c>
      <c r="B12610" t="s">
        <v>233</v>
      </c>
      <c r="C12610" s="1">
        <v>111929433</v>
      </c>
      <c r="D12610" s="1">
        <v>2</v>
      </c>
      <c r="E12610" s="1">
        <v>0</v>
      </c>
      <c r="F12610" s="1">
        <v>0</v>
      </c>
      <c r="G12610" s="7" t="str">
        <f>IF(E12610&lt;0,"0-",IF(E12610=0,"0",IF(E12610&lt;3.01,"0+ to 3",IF(E12610&lt;6.01,"3+ to 6",IF(E12610&lt;9.01,"6+ to 9",IF(E12610&lt;12.01,"9+ to 12",IF(E12610&lt;15.01,"12+ to 15",IF(E12610&lt;18.01,"15+ to 18",IF(E12610&lt;21.01,"18+ to 21",IF(E12610&lt;24.01,"21+ to 24",IF(E12610&lt;27.01,"24+ to 27",IF(E12610&lt;30.01,"27+ to 30","30+"))))))))))))</f>
        <v>0</v>
      </c>
      <c r="H12610" s="7" t="str">
        <f>IF(F12610&lt;0,"0-",IF(F12610=0,"0",IF(F12610&lt;3.01,"0+ to 3",IF(F12610&lt;6.01,"3+ to 6",IF(F12610&lt;9.01,"6+ to 9",IF(F12610&lt;12.01,"9+ to 12",IF(F12610&lt;15.01,"12+ to 15",IF(F12610&lt;18.01,"15+ to 18",IF(F12610&lt;21.01,"18+ to 21",IF(F12610&lt;24.01,"21+ to 24",IF(F12610&lt;27.01,"24+ to 27",IF(F12610&lt;30.01,"27+ to 30","30+"))))))))))))</f>
        <v>0</v>
      </c>
      <c r="I12610" t="str">
        <f>IF(G12610&lt;&gt;H12610,"DIFF","")</f>
        <v/>
      </c>
    </row>
    <row r="12611" spans="1:9">
      <c r="A12611" t="s">
        <v>102</v>
      </c>
      <c r="B12611" t="s">
        <v>233</v>
      </c>
      <c r="C12611" s="1">
        <v>111929678</v>
      </c>
      <c r="D12611" s="1">
        <v>3</v>
      </c>
      <c r="E12611" s="1">
        <v>-3</v>
      </c>
      <c r="F12611" s="1">
        <v>8</v>
      </c>
      <c r="G12611" s="7" t="str">
        <f>IF(E12611&lt;0,"0-",IF(E12611=0,"0",IF(E12611&lt;3.01,"0+ to 3",IF(E12611&lt;6.01,"3+ to 6",IF(E12611&lt;9.01,"6+ to 9",IF(E12611&lt;12.01,"9+ to 12",IF(E12611&lt;15.01,"12+ to 15",IF(E12611&lt;18.01,"15+ to 18",IF(E12611&lt;21.01,"18+ to 21",IF(E12611&lt;24.01,"21+ to 24",IF(E12611&lt;27.01,"24+ to 27",IF(E12611&lt;30.01,"27+ to 30","30+"))))))))))))</f>
        <v>0-</v>
      </c>
      <c r="H12611" s="7" t="str">
        <f>IF(F12611&lt;0,"0-",IF(F12611=0,"0",IF(F12611&lt;3.01,"0+ to 3",IF(F12611&lt;6.01,"3+ to 6",IF(F12611&lt;9.01,"6+ to 9",IF(F12611&lt;12.01,"9+ to 12",IF(F12611&lt;15.01,"12+ to 15",IF(F12611&lt;18.01,"15+ to 18",IF(F12611&lt;21.01,"18+ to 21",IF(F12611&lt;24.01,"21+ to 24",IF(F12611&lt;27.01,"24+ to 27",IF(F12611&lt;30.01,"27+ to 30","30+"))))))))))))</f>
        <v>6+ to 9</v>
      </c>
      <c r="I12611" t="str">
        <f>IF(G12611&lt;&gt;H12611,"DIFF","")</f>
        <v>DIFF</v>
      </c>
    </row>
    <row r="12612" spans="1:9">
      <c r="A12612" t="s">
        <v>102</v>
      </c>
      <c r="B12612" t="s">
        <v>233</v>
      </c>
      <c r="C12612" s="1">
        <v>111930585</v>
      </c>
      <c r="D12612" s="1">
        <v>2</v>
      </c>
      <c r="E12612" s="1">
        <v>-6</v>
      </c>
      <c r="F12612" s="1">
        <v>17</v>
      </c>
      <c r="G12612" s="7" t="str">
        <f>IF(E12612&lt;0,"0-",IF(E12612=0,"0",IF(E12612&lt;3.01,"0+ to 3",IF(E12612&lt;6.01,"3+ to 6",IF(E12612&lt;9.01,"6+ to 9",IF(E12612&lt;12.01,"9+ to 12",IF(E12612&lt;15.01,"12+ to 15",IF(E12612&lt;18.01,"15+ to 18",IF(E12612&lt;21.01,"18+ to 21",IF(E12612&lt;24.01,"21+ to 24",IF(E12612&lt;27.01,"24+ to 27",IF(E12612&lt;30.01,"27+ to 30","30+"))))))))))))</f>
        <v>0-</v>
      </c>
      <c r="H12612" s="7" t="str">
        <f>IF(F12612&lt;0,"0-",IF(F12612=0,"0",IF(F12612&lt;3.01,"0+ to 3",IF(F12612&lt;6.01,"3+ to 6",IF(F12612&lt;9.01,"6+ to 9",IF(F12612&lt;12.01,"9+ to 12",IF(F12612&lt;15.01,"12+ to 15",IF(F12612&lt;18.01,"15+ to 18",IF(F12612&lt;21.01,"18+ to 21",IF(F12612&lt;24.01,"21+ to 24",IF(F12612&lt;27.01,"24+ to 27",IF(F12612&lt;30.01,"27+ to 30","30+"))))))))))))</f>
        <v>15+ to 18</v>
      </c>
      <c r="I12612" t="str">
        <f>IF(G12612&lt;&gt;H12612,"DIFF","")</f>
        <v>DIFF</v>
      </c>
    </row>
    <row r="12613" spans="1:9">
      <c r="A12613" t="s">
        <v>102</v>
      </c>
      <c r="B12613" t="s">
        <v>233</v>
      </c>
      <c r="C12613" s="1">
        <v>111930919</v>
      </c>
      <c r="D12613" s="1">
        <v>2</v>
      </c>
      <c r="E12613" s="1">
        <v>-12</v>
      </c>
      <c r="F12613" s="1">
        <v>18</v>
      </c>
      <c r="G12613" s="7" t="str">
        <f>IF(E12613&lt;0,"0-",IF(E12613=0,"0",IF(E12613&lt;3.01,"0+ to 3",IF(E12613&lt;6.01,"3+ to 6",IF(E12613&lt;9.01,"6+ to 9",IF(E12613&lt;12.01,"9+ to 12",IF(E12613&lt;15.01,"12+ to 15",IF(E12613&lt;18.01,"15+ to 18",IF(E12613&lt;21.01,"18+ to 21",IF(E12613&lt;24.01,"21+ to 24",IF(E12613&lt;27.01,"24+ to 27",IF(E12613&lt;30.01,"27+ to 30","30+"))))))))))))</f>
        <v>0-</v>
      </c>
      <c r="H12613" s="7" t="str">
        <f>IF(F12613&lt;0,"0-",IF(F12613=0,"0",IF(F12613&lt;3.01,"0+ to 3",IF(F12613&lt;6.01,"3+ to 6",IF(F12613&lt;9.01,"6+ to 9",IF(F12613&lt;12.01,"9+ to 12",IF(F12613&lt;15.01,"12+ to 15",IF(F12613&lt;18.01,"15+ to 18",IF(F12613&lt;21.01,"18+ to 21",IF(F12613&lt;24.01,"21+ to 24",IF(F12613&lt;27.01,"24+ to 27",IF(F12613&lt;30.01,"27+ to 30","30+"))))))))))))</f>
        <v>15+ to 18</v>
      </c>
      <c r="I12613" t="str">
        <f>IF(G12613&lt;&gt;H12613,"DIFF","")</f>
        <v>DIFF</v>
      </c>
    </row>
    <row r="12614" spans="1:9">
      <c r="A12614" t="s">
        <v>102</v>
      </c>
      <c r="B12614" t="s">
        <v>233</v>
      </c>
      <c r="C12614" s="1">
        <v>111932930</v>
      </c>
      <c r="D12614" s="1">
        <v>2</v>
      </c>
      <c r="E12614" s="1">
        <v>0</v>
      </c>
      <c r="F12614" s="1">
        <v>6</v>
      </c>
      <c r="G12614" s="7" t="str">
        <f>IF(E12614&lt;0,"0-",IF(E12614=0,"0",IF(E12614&lt;3.01,"0+ to 3",IF(E12614&lt;6.01,"3+ to 6",IF(E12614&lt;9.01,"6+ to 9",IF(E12614&lt;12.01,"9+ to 12",IF(E12614&lt;15.01,"12+ to 15",IF(E12614&lt;18.01,"15+ to 18",IF(E12614&lt;21.01,"18+ to 21",IF(E12614&lt;24.01,"21+ to 24",IF(E12614&lt;27.01,"24+ to 27",IF(E12614&lt;30.01,"27+ to 30","30+"))))))))))))</f>
        <v>0</v>
      </c>
      <c r="H12614" s="7" t="str">
        <f>IF(F12614&lt;0,"0-",IF(F12614=0,"0",IF(F12614&lt;3.01,"0+ to 3",IF(F12614&lt;6.01,"3+ to 6",IF(F12614&lt;9.01,"6+ to 9",IF(F12614&lt;12.01,"9+ to 12",IF(F12614&lt;15.01,"12+ to 15",IF(F12614&lt;18.01,"15+ to 18",IF(F12614&lt;21.01,"18+ to 21",IF(F12614&lt;24.01,"21+ to 24",IF(F12614&lt;27.01,"24+ to 27",IF(F12614&lt;30.01,"27+ to 30","30+"))))))))))))</f>
        <v>3+ to 6</v>
      </c>
      <c r="I12614" t="str">
        <f>IF(G12614&lt;&gt;H12614,"DIFF","")</f>
        <v>DIFF</v>
      </c>
    </row>
    <row r="12615" spans="1:9">
      <c r="A12615" t="s">
        <v>102</v>
      </c>
      <c r="B12615" t="s">
        <v>233</v>
      </c>
      <c r="C12615" s="1">
        <v>111933545</v>
      </c>
      <c r="D12615" s="1">
        <v>2</v>
      </c>
      <c r="E12615" s="1">
        <v>-8</v>
      </c>
      <c r="F12615" s="1">
        <v>14</v>
      </c>
      <c r="G12615" s="7" t="str">
        <f>IF(E12615&lt;0,"0-",IF(E12615=0,"0",IF(E12615&lt;3.01,"0+ to 3",IF(E12615&lt;6.01,"3+ to 6",IF(E12615&lt;9.01,"6+ to 9",IF(E12615&lt;12.01,"9+ to 12",IF(E12615&lt;15.01,"12+ to 15",IF(E12615&lt;18.01,"15+ to 18",IF(E12615&lt;21.01,"18+ to 21",IF(E12615&lt;24.01,"21+ to 24",IF(E12615&lt;27.01,"24+ to 27",IF(E12615&lt;30.01,"27+ to 30","30+"))))))))))))</f>
        <v>0-</v>
      </c>
      <c r="H12615" s="7" t="str">
        <f>IF(F12615&lt;0,"0-",IF(F12615=0,"0",IF(F12615&lt;3.01,"0+ to 3",IF(F12615&lt;6.01,"3+ to 6",IF(F12615&lt;9.01,"6+ to 9",IF(F12615&lt;12.01,"9+ to 12",IF(F12615&lt;15.01,"12+ to 15",IF(F12615&lt;18.01,"15+ to 18",IF(F12615&lt;21.01,"18+ to 21",IF(F12615&lt;24.01,"21+ to 24",IF(F12615&lt;27.01,"24+ to 27",IF(F12615&lt;30.01,"27+ to 30","30+"))))))))))))</f>
        <v>12+ to 15</v>
      </c>
      <c r="I12615" t="str">
        <f>IF(G12615&lt;&gt;H12615,"DIFF","")</f>
        <v>DIFF</v>
      </c>
    </row>
    <row r="12616" spans="1:9">
      <c r="A12616" t="s">
        <v>102</v>
      </c>
      <c r="B12616" t="s">
        <v>233</v>
      </c>
      <c r="C12616" s="1">
        <v>111934627</v>
      </c>
      <c r="D12616" s="1">
        <v>2</v>
      </c>
      <c r="E12616" s="1">
        <v>0</v>
      </c>
      <c r="F12616" s="1">
        <v>5</v>
      </c>
      <c r="G12616" s="7" t="str">
        <f>IF(E12616&lt;0,"0-",IF(E12616=0,"0",IF(E12616&lt;3.01,"0+ to 3",IF(E12616&lt;6.01,"3+ to 6",IF(E12616&lt;9.01,"6+ to 9",IF(E12616&lt;12.01,"9+ to 12",IF(E12616&lt;15.01,"12+ to 15",IF(E12616&lt;18.01,"15+ to 18",IF(E12616&lt;21.01,"18+ to 21",IF(E12616&lt;24.01,"21+ to 24",IF(E12616&lt;27.01,"24+ to 27",IF(E12616&lt;30.01,"27+ to 30","30+"))))))))))))</f>
        <v>0</v>
      </c>
      <c r="H12616" s="7" t="str">
        <f>IF(F12616&lt;0,"0-",IF(F12616=0,"0",IF(F12616&lt;3.01,"0+ to 3",IF(F12616&lt;6.01,"3+ to 6",IF(F12616&lt;9.01,"6+ to 9",IF(F12616&lt;12.01,"9+ to 12",IF(F12616&lt;15.01,"12+ to 15",IF(F12616&lt;18.01,"15+ to 18",IF(F12616&lt;21.01,"18+ to 21",IF(F12616&lt;24.01,"21+ to 24",IF(F12616&lt;27.01,"24+ to 27",IF(F12616&lt;30.01,"27+ to 30","30+"))))))))))))</f>
        <v>3+ to 6</v>
      </c>
      <c r="I12616" t="str">
        <f>IF(G12616&lt;&gt;H12616,"DIFF","")</f>
        <v>DIFF</v>
      </c>
    </row>
    <row r="12617" spans="1:9">
      <c r="A12617" t="s">
        <v>102</v>
      </c>
      <c r="B12617" t="s">
        <v>233</v>
      </c>
      <c r="C12617" s="1">
        <v>111935027</v>
      </c>
      <c r="D12617" s="1">
        <v>6</v>
      </c>
      <c r="E12617" s="1">
        <v>0</v>
      </c>
      <c r="F12617" s="1">
        <v>0</v>
      </c>
      <c r="G12617" s="7" t="str">
        <f>IF(E12617&lt;0,"0-",IF(E12617=0,"0",IF(E12617&lt;3.01,"0+ to 3",IF(E12617&lt;6.01,"3+ to 6",IF(E12617&lt;9.01,"6+ to 9",IF(E12617&lt;12.01,"9+ to 12",IF(E12617&lt;15.01,"12+ to 15",IF(E12617&lt;18.01,"15+ to 18",IF(E12617&lt;21.01,"18+ to 21",IF(E12617&lt;24.01,"21+ to 24",IF(E12617&lt;27.01,"24+ to 27",IF(E12617&lt;30.01,"27+ to 30","30+"))))))))))))</f>
        <v>0</v>
      </c>
      <c r="H12617" s="7" t="str">
        <f>IF(F12617&lt;0,"0-",IF(F12617=0,"0",IF(F12617&lt;3.01,"0+ to 3",IF(F12617&lt;6.01,"3+ to 6",IF(F12617&lt;9.01,"6+ to 9",IF(F12617&lt;12.01,"9+ to 12",IF(F12617&lt;15.01,"12+ to 15",IF(F12617&lt;18.01,"15+ to 18",IF(F12617&lt;21.01,"18+ to 21",IF(F12617&lt;24.01,"21+ to 24",IF(F12617&lt;27.01,"24+ to 27",IF(F12617&lt;30.01,"27+ to 30","30+"))))))))))))</f>
        <v>0</v>
      </c>
      <c r="I12617" t="str">
        <f>IF(G12617&lt;&gt;H12617,"DIFF","")</f>
        <v/>
      </c>
    </row>
    <row r="12618" spans="1:9">
      <c r="A12618" t="s">
        <v>102</v>
      </c>
      <c r="B12618" t="s">
        <v>232</v>
      </c>
      <c r="C12618" s="1">
        <v>111973939</v>
      </c>
      <c r="D12618" s="1">
        <v>2</v>
      </c>
      <c r="E12618" s="1">
        <v>-2</v>
      </c>
      <c r="F12618" s="1">
        <v>3</v>
      </c>
      <c r="G12618" s="7" t="str">
        <f>IF(E12618&lt;0,"0-",IF(E12618=0,"0",IF(E12618&lt;3.01,"0+ to 3",IF(E12618&lt;6.01,"3+ to 6",IF(E12618&lt;9.01,"6+ to 9",IF(E12618&lt;12.01,"9+ to 12",IF(E12618&lt;15.01,"12+ to 15",IF(E12618&lt;18.01,"15+ to 18",IF(E12618&lt;21.01,"18+ to 21",IF(E12618&lt;24.01,"21+ to 24",IF(E12618&lt;27.01,"24+ to 27",IF(E12618&lt;30.01,"27+ to 30","30+"))))))))))))</f>
        <v>0-</v>
      </c>
      <c r="H12618" s="7" t="str">
        <f>IF(F12618&lt;0,"0-",IF(F12618=0,"0",IF(F12618&lt;3.01,"0+ to 3",IF(F12618&lt;6.01,"3+ to 6",IF(F12618&lt;9.01,"6+ to 9",IF(F12618&lt;12.01,"9+ to 12",IF(F12618&lt;15.01,"12+ to 15",IF(F12618&lt;18.01,"15+ to 18",IF(F12618&lt;21.01,"18+ to 21",IF(F12618&lt;24.01,"21+ to 24",IF(F12618&lt;27.01,"24+ to 27",IF(F12618&lt;30.01,"27+ to 30","30+"))))))))))))</f>
        <v>0+ to 3</v>
      </c>
      <c r="I12618" t="str">
        <f>IF(G12618&lt;&gt;H12618,"DIFF","")</f>
        <v>DIFF</v>
      </c>
    </row>
    <row r="12619" spans="1:9">
      <c r="A12619" t="s">
        <v>102</v>
      </c>
      <c r="B12619" t="s">
        <v>232</v>
      </c>
      <c r="C12619" s="1">
        <v>111974341</v>
      </c>
      <c r="D12619" s="1">
        <v>5</v>
      </c>
      <c r="E12619" s="1">
        <v>-5</v>
      </c>
      <c r="F12619" s="1">
        <v>17</v>
      </c>
      <c r="G12619" s="7" t="str">
        <f>IF(E12619&lt;0,"0-",IF(E12619=0,"0",IF(E12619&lt;3.01,"0+ to 3",IF(E12619&lt;6.01,"3+ to 6",IF(E12619&lt;9.01,"6+ to 9",IF(E12619&lt;12.01,"9+ to 12",IF(E12619&lt;15.01,"12+ to 15",IF(E12619&lt;18.01,"15+ to 18",IF(E12619&lt;21.01,"18+ to 21",IF(E12619&lt;24.01,"21+ to 24",IF(E12619&lt;27.01,"24+ to 27",IF(E12619&lt;30.01,"27+ to 30","30+"))))))))))))</f>
        <v>0-</v>
      </c>
      <c r="H12619" s="7" t="str">
        <f>IF(F12619&lt;0,"0-",IF(F12619=0,"0",IF(F12619&lt;3.01,"0+ to 3",IF(F12619&lt;6.01,"3+ to 6",IF(F12619&lt;9.01,"6+ to 9",IF(F12619&lt;12.01,"9+ to 12",IF(F12619&lt;15.01,"12+ to 15",IF(F12619&lt;18.01,"15+ to 18",IF(F12619&lt;21.01,"18+ to 21",IF(F12619&lt;24.01,"21+ to 24",IF(F12619&lt;27.01,"24+ to 27",IF(F12619&lt;30.01,"27+ to 30","30+"))))))))))))</f>
        <v>15+ to 18</v>
      </c>
      <c r="I12619" t="str">
        <f>IF(G12619&lt;&gt;H12619,"DIFF","")</f>
        <v>DIFF</v>
      </c>
    </row>
    <row r="12620" spans="1:9">
      <c r="A12620" t="s">
        <v>102</v>
      </c>
      <c r="B12620" t="s">
        <v>232</v>
      </c>
      <c r="C12620" s="1">
        <v>111974580</v>
      </c>
      <c r="D12620" s="1">
        <v>4</v>
      </c>
      <c r="E12620" s="1">
        <v>0</v>
      </c>
      <c r="F12620" s="1">
        <v>2</v>
      </c>
      <c r="G12620" s="7" t="str">
        <f>IF(E12620&lt;0,"0-",IF(E12620=0,"0",IF(E12620&lt;3.01,"0+ to 3",IF(E12620&lt;6.01,"3+ to 6",IF(E12620&lt;9.01,"6+ to 9",IF(E12620&lt;12.01,"9+ to 12",IF(E12620&lt;15.01,"12+ to 15",IF(E12620&lt;18.01,"15+ to 18",IF(E12620&lt;21.01,"18+ to 21",IF(E12620&lt;24.01,"21+ to 24",IF(E12620&lt;27.01,"24+ to 27",IF(E12620&lt;30.01,"27+ to 30","30+"))))))))))))</f>
        <v>0</v>
      </c>
      <c r="H12620" s="7" t="str">
        <f>IF(F12620&lt;0,"0-",IF(F12620=0,"0",IF(F12620&lt;3.01,"0+ to 3",IF(F12620&lt;6.01,"3+ to 6",IF(F12620&lt;9.01,"6+ to 9",IF(F12620&lt;12.01,"9+ to 12",IF(F12620&lt;15.01,"12+ to 15",IF(F12620&lt;18.01,"15+ to 18",IF(F12620&lt;21.01,"18+ to 21",IF(F12620&lt;24.01,"21+ to 24",IF(F12620&lt;27.01,"24+ to 27",IF(F12620&lt;30.01,"27+ to 30","30+"))))))))))))</f>
        <v>0+ to 3</v>
      </c>
      <c r="I12620" t="str">
        <f>IF(G12620&lt;&gt;H12620,"DIFF","")</f>
        <v>DIFF</v>
      </c>
    </row>
    <row r="12621" spans="1:9">
      <c r="A12621" t="s">
        <v>102</v>
      </c>
      <c r="B12621" t="s">
        <v>232</v>
      </c>
      <c r="C12621" s="1">
        <v>111974830</v>
      </c>
      <c r="D12621" s="1">
        <v>4</v>
      </c>
      <c r="E12621" s="1">
        <v>0</v>
      </c>
      <c r="F12621" s="1">
        <v>0</v>
      </c>
      <c r="G12621" s="7" t="str">
        <f>IF(E12621&lt;0,"0-",IF(E12621=0,"0",IF(E12621&lt;3.01,"0+ to 3",IF(E12621&lt;6.01,"3+ to 6",IF(E12621&lt;9.01,"6+ to 9",IF(E12621&lt;12.01,"9+ to 12",IF(E12621&lt;15.01,"12+ to 15",IF(E12621&lt;18.01,"15+ to 18",IF(E12621&lt;21.01,"18+ to 21",IF(E12621&lt;24.01,"21+ to 24",IF(E12621&lt;27.01,"24+ to 27",IF(E12621&lt;30.01,"27+ to 30","30+"))))))))))))</f>
        <v>0</v>
      </c>
      <c r="H12621" s="7" t="str">
        <f>IF(F12621&lt;0,"0-",IF(F12621=0,"0",IF(F12621&lt;3.01,"0+ to 3",IF(F12621&lt;6.01,"3+ to 6",IF(F12621&lt;9.01,"6+ to 9",IF(F12621&lt;12.01,"9+ to 12",IF(F12621&lt;15.01,"12+ to 15",IF(F12621&lt;18.01,"15+ to 18",IF(F12621&lt;21.01,"18+ to 21",IF(F12621&lt;24.01,"21+ to 24",IF(F12621&lt;27.01,"24+ to 27",IF(F12621&lt;30.01,"27+ to 30","30+"))))))))))))</f>
        <v>0</v>
      </c>
      <c r="I12621" t="str">
        <f>IF(G12621&lt;&gt;H12621,"DIFF","")</f>
        <v/>
      </c>
    </row>
    <row r="12622" spans="1:9">
      <c r="A12622" t="s">
        <v>102</v>
      </c>
      <c r="B12622" t="s">
        <v>232</v>
      </c>
      <c r="C12622" s="1">
        <v>111975059</v>
      </c>
      <c r="D12622" s="1">
        <v>3</v>
      </c>
      <c r="E12622" s="1">
        <v>-2</v>
      </c>
      <c r="F12622" s="1">
        <v>1</v>
      </c>
      <c r="G12622" s="7" t="str">
        <f>IF(E12622&lt;0,"0-",IF(E12622=0,"0",IF(E12622&lt;3.01,"0+ to 3",IF(E12622&lt;6.01,"3+ to 6",IF(E12622&lt;9.01,"6+ to 9",IF(E12622&lt;12.01,"9+ to 12",IF(E12622&lt;15.01,"12+ to 15",IF(E12622&lt;18.01,"15+ to 18",IF(E12622&lt;21.01,"18+ to 21",IF(E12622&lt;24.01,"21+ to 24",IF(E12622&lt;27.01,"24+ to 27",IF(E12622&lt;30.01,"27+ to 30","30+"))))))))))))</f>
        <v>0-</v>
      </c>
      <c r="H12622" s="7" t="str">
        <f>IF(F12622&lt;0,"0-",IF(F12622=0,"0",IF(F12622&lt;3.01,"0+ to 3",IF(F12622&lt;6.01,"3+ to 6",IF(F12622&lt;9.01,"6+ to 9",IF(F12622&lt;12.01,"9+ to 12",IF(F12622&lt;15.01,"12+ to 15",IF(F12622&lt;18.01,"15+ to 18",IF(F12622&lt;21.01,"18+ to 21",IF(F12622&lt;24.01,"21+ to 24",IF(F12622&lt;27.01,"24+ to 27",IF(F12622&lt;30.01,"27+ to 30","30+"))))))))))))</f>
        <v>0+ to 3</v>
      </c>
      <c r="I12622" t="str">
        <f>IF(G12622&lt;&gt;H12622,"DIFF","")</f>
        <v>DIFF</v>
      </c>
    </row>
    <row r="12623" spans="1:9">
      <c r="A12623" t="s">
        <v>102</v>
      </c>
      <c r="B12623" t="s">
        <v>232</v>
      </c>
      <c r="C12623" s="1">
        <v>111977399</v>
      </c>
      <c r="D12623" s="1">
        <v>6</v>
      </c>
      <c r="E12623" s="1">
        <v>-10</v>
      </c>
      <c r="F12623" s="1">
        <v>-9</v>
      </c>
      <c r="G12623" s="7" t="str">
        <f>IF(E12623&lt;0,"0-",IF(E12623=0,"0",IF(E12623&lt;3.01,"0+ to 3",IF(E12623&lt;6.01,"3+ to 6",IF(E12623&lt;9.01,"6+ to 9",IF(E12623&lt;12.01,"9+ to 12",IF(E12623&lt;15.01,"12+ to 15",IF(E12623&lt;18.01,"15+ to 18",IF(E12623&lt;21.01,"18+ to 21",IF(E12623&lt;24.01,"21+ to 24",IF(E12623&lt;27.01,"24+ to 27",IF(E12623&lt;30.01,"27+ to 30","30+"))))))))))))</f>
        <v>0-</v>
      </c>
      <c r="H12623" s="7" t="str">
        <f>IF(F12623&lt;0,"0-",IF(F12623=0,"0",IF(F12623&lt;3.01,"0+ to 3",IF(F12623&lt;6.01,"3+ to 6",IF(F12623&lt;9.01,"6+ to 9",IF(F12623&lt;12.01,"9+ to 12",IF(F12623&lt;15.01,"12+ to 15",IF(F12623&lt;18.01,"15+ to 18",IF(F12623&lt;21.01,"18+ to 21",IF(F12623&lt;24.01,"21+ to 24",IF(F12623&lt;27.01,"24+ to 27",IF(F12623&lt;30.01,"27+ to 30","30+"))))))))))))</f>
        <v>0-</v>
      </c>
      <c r="I12623" t="str">
        <f>IF(G12623&lt;&gt;H12623,"DIFF","")</f>
        <v/>
      </c>
    </row>
    <row r="12624" spans="1:9">
      <c r="A12624" t="s">
        <v>102</v>
      </c>
      <c r="B12624" t="s">
        <v>232</v>
      </c>
      <c r="C12624" s="1">
        <v>111980137</v>
      </c>
      <c r="D12624" s="1">
        <v>4</v>
      </c>
      <c r="E12624" s="1">
        <v>-16</v>
      </c>
      <c r="F12624" s="1">
        <v>37</v>
      </c>
      <c r="G12624" s="7" t="str">
        <f>IF(E12624&lt;0,"0-",IF(E12624=0,"0",IF(E12624&lt;3.01,"0+ to 3",IF(E12624&lt;6.01,"3+ to 6",IF(E12624&lt;9.01,"6+ to 9",IF(E12624&lt;12.01,"9+ to 12",IF(E12624&lt;15.01,"12+ to 15",IF(E12624&lt;18.01,"15+ to 18",IF(E12624&lt;21.01,"18+ to 21",IF(E12624&lt;24.01,"21+ to 24",IF(E12624&lt;27.01,"24+ to 27",IF(E12624&lt;30.01,"27+ to 30","30+"))))))))))))</f>
        <v>0-</v>
      </c>
      <c r="H12624" s="7" t="str">
        <f>IF(F12624&lt;0,"0-",IF(F12624=0,"0",IF(F12624&lt;3.01,"0+ to 3",IF(F12624&lt;6.01,"3+ to 6",IF(F12624&lt;9.01,"6+ to 9",IF(F12624&lt;12.01,"9+ to 12",IF(F12624&lt;15.01,"12+ to 15",IF(F12624&lt;18.01,"15+ to 18",IF(F12624&lt;21.01,"18+ to 21",IF(F12624&lt;24.01,"21+ to 24",IF(F12624&lt;27.01,"24+ to 27",IF(F12624&lt;30.01,"27+ to 30","30+"))))))))))))</f>
        <v>30+</v>
      </c>
      <c r="I12624" t="str">
        <f>IF(G12624&lt;&gt;H12624,"DIFF","")</f>
        <v>DIFF</v>
      </c>
    </row>
    <row r="12625" spans="1:9">
      <c r="A12625" t="s">
        <v>102</v>
      </c>
      <c r="B12625" t="s">
        <v>232</v>
      </c>
      <c r="C12625" s="1">
        <v>111982785</v>
      </c>
      <c r="D12625" s="1">
        <v>2</v>
      </c>
      <c r="E12625" s="1">
        <v>0</v>
      </c>
      <c r="F12625" s="1">
        <v>2</v>
      </c>
      <c r="G12625" s="7" t="str">
        <f>IF(E12625&lt;0,"0-",IF(E12625=0,"0",IF(E12625&lt;3.01,"0+ to 3",IF(E12625&lt;6.01,"3+ to 6",IF(E12625&lt;9.01,"6+ to 9",IF(E12625&lt;12.01,"9+ to 12",IF(E12625&lt;15.01,"12+ to 15",IF(E12625&lt;18.01,"15+ to 18",IF(E12625&lt;21.01,"18+ to 21",IF(E12625&lt;24.01,"21+ to 24",IF(E12625&lt;27.01,"24+ to 27",IF(E12625&lt;30.01,"27+ to 30","30+"))))))))))))</f>
        <v>0</v>
      </c>
      <c r="H12625" s="7" t="str">
        <f>IF(F12625&lt;0,"0-",IF(F12625=0,"0",IF(F12625&lt;3.01,"0+ to 3",IF(F12625&lt;6.01,"3+ to 6",IF(F12625&lt;9.01,"6+ to 9",IF(F12625&lt;12.01,"9+ to 12",IF(F12625&lt;15.01,"12+ to 15",IF(F12625&lt;18.01,"15+ to 18",IF(F12625&lt;21.01,"18+ to 21",IF(F12625&lt;24.01,"21+ to 24",IF(F12625&lt;27.01,"24+ to 27",IF(F12625&lt;30.01,"27+ to 30","30+"))))))))))))</f>
        <v>0+ to 3</v>
      </c>
      <c r="I12625" t="str">
        <f>IF(G12625&lt;&gt;H12625,"DIFF","")</f>
        <v>DIFF</v>
      </c>
    </row>
    <row r="12626" spans="1:9">
      <c r="A12626" t="s">
        <v>102</v>
      </c>
      <c r="B12626" t="s">
        <v>232</v>
      </c>
      <c r="C12626" s="1">
        <v>111982928</v>
      </c>
      <c r="D12626" s="1">
        <v>6</v>
      </c>
      <c r="E12626" s="1">
        <v>-6</v>
      </c>
      <c r="F12626" s="1">
        <v>-5</v>
      </c>
      <c r="G12626" s="7" t="str">
        <f>IF(E12626&lt;0,"0-",IF(E12626=0,"0",IF(E12626&lt;3.01,"0+ to 3",IF(E12626&lt;6.01,"3+ to 6",IF(E12626&lt;9.01,"6+ to 9",IF(E12626&lt;12.01,"9+ to 12",IF(E12626&lt;15.01,"12+ to 15",IF(E12626&lt;18.01,"15+ to 18",IF(E12626&lt;21.01,"18+ to 21",IF(E12626&lt;24.01,"21+ to 24",IF(E12626&lt;27.01,"24+ to 27",IF(E12626&lt;30.01,"27+ to 30","30+"))))))))))))</f>
        <v>0-</v>
      </c>
      <c r="H12626" s="7" t="str">
        <f>IF(F12626&lt;0,"0-",IF(F12626=0,"0",IF(F12626&lt;3.01,"0+ to 3",IF(F12626&lt;6.01,"3+ to 6",IF(F12626&lt;9.01,"6+ to 9",IF(F12626&lt;12.01,"9+ to 12",IF(F12626&lt;15.01,"12+ to 15",IF(F12626&lt;18.01,"15+ to 18",IF(F12626&lt;21.01,"18+ to 21",IF(F12626&lt;24.01,"21+ to 24",IF(F12626&lt;27.01,"24+ to 27",IF(F12626&lt;30.01,"27+ to 30","30+"))))))))))))</f>
        <v>0-</v>
      </c>
      <c r="I12626" t="str">
        <f>IF(G12626&lt;&gt;H12626,"DIFF","")</f>
        <v/>
      </c>
    </row>
    <row r="12627" spans="1:9">
      <c r="A12627" t="s">
        <v>102</v>
      </c>
      <c r="B12627" t="s">
        <v>232</v>
      </c>
      <c r="C12627" s="1">
        <v>111986598</v>
      </c>
      <c r="D12627" s="1">
        <v>2</v>
      </c>
      <c r="E12627" s="1">
        <v>0</v>
      </c>
      <c r="F12627" s="1">
        <v>0</v>
      </c>
      <c r="G12627" s="7" t="str">
        <f>IF(E12627&lt;0,"0-",IF(E12627=0,"0",IF(E12627&lt;3.01,"0+ to 3",IF(E12627&lt;6.01,"3+ to 6",IF(E12627&lt;9.01,"6+ to 9",IF(E12627&lt;12.01,"9+ to 12",IF(E12627&lt;15.01,"12+ to 15",IF(E12627&lt;18.01,"15+ to 18",IF(E12627&lt;21.01,"18+ to 21",IF(E12627&lt;24.01,"21+ to 24",IF(E12627&lt;27.01,"24+ to 27",IF(E12627&lt;30.01,"27+ to 30","30+"))))))))))))</f>
        <v>0</v>
      </c>
      <c r="H12627" s="7" t="str">
        <f>IF(F12627&lt;0,"0-",IF(F12627=0,"0",IF(F12627&lt;3.01,"0+ to 3",IF(F12627&lt;6.01,"3+ to 6",IF(F12627&lt;9.01,"6+ to 9",IF(F12627&lt;12.01,"9+ to 12",IF(F12627&lt;15.01,"12+ to 15",IF(F12627&lt;18.01,"15+ to 18",IF(F12627&lt;21.01,"18+ to 21",IF(F12627&lt;24.01,"21+ to 24",IF(F12627&lt;27.01,"24+ to 27",IF(F12627&lt;30.01,"27+ to 30","30+"))))))))))))</f>
        <v>0</v>
      </c>
      <c r="I12627" t="str">
        <f>IF(G12627&lt;&gt;H12627,"DIFF","")</f>
        <v/>
      </c>
    </row>
    <row r="12628" spans="1:9">
      <c r="A12628" t="s">
        <v>102</v>
      </c>
      <c r="B12628" t="s">
        <v>231</v>
      </c>
      <c r="C12628" s="1">
        <v>112023858</v>
      </c>
      <c r="D12628" s="1">
        <v>2</v>
      </c>
      <c r="E12628" s="1">
        <v>-31</v>
      </c>
      <c r="F12628" s="1">
        <v>188</v>
      </c>
      <c r="G12628" s="7" t="str">
        <f>IF(E12628&lt;0,"0-",IF(E12628=0,"0",IF(E12628&lt;3.01,"0+ to 3",IF(E12628&lt;6.01,"3+ to 6",IF(E12628&lt;9.01,"6+ to 9",IF(E12628&lt;12.01,"9+ to 12",IF(E12628&lt;15.01,"12+ to 15",IF(E12628&lt;18.01,"15+ to 18",IF(E12628&lt;21.01,"18+ to 21",IF(E12628&lt;24.01,"21+ to 24",IF(E12628&lt;27.01,"24+ to 27",IF(E12628&lt;30.01,"27+ to 30","30+"))))))))))))</f>
        <v>0-</v>
      </c>
      <c r="H12628" s="7" t="str">
        <f>IF(F12628&lt;0,"0-",IF(F12628=0,"0",IF(F12628&lt;3.01,"0+ to 3",IF(F12628&lt;6.01,"3+ to 6",IF(F12628&lt;9.01,"6+ to 9",IF(F12628&lt;12.01,"9+ to 12",IF(F12628&lt;15.01,"12+ to 15",IF(F12628&lt;18.01,"15+ to 18",IF(F12628&lt;21.01,"18+ to 21",IF(F12628&lt;24.01,"21+ to 24",IF(F12628&lt;27.01,"24+ to 27",IF(F12628&lt;30.01,"27+ to 30","30+"))))))))))))</f>
        <v>30+</v>
      </c>
      <c r="I12628" t="str">
        <f>IF(G12628&lt;&gt;H12628,"DIFF","")</f>
        <v>DIFF</v>
      </c>
    </row>
    <row r="12629" spans="1:9">
      <c r="A12629" t="s">
        <v>102</v>
      </c>
      <c r="B12629" t="s">
        <v>231</v>
      </c>
      <c r="C12629" s="1">
        <v>112023882</v>
      </c>
      <c r="D12629" s="1">
        <v>2</v>
      </c>
      <c r="E12629" s="1">
        <v>-12</v>
      </c>
      <c r="F12629" s="1">
        <v>228</v>
      </c>
      <c r="G12629" s="7" t="str">
        <f>IF(E12629&lt;0,"0-",IF(E12629=0,"0",IF(E12629&lt;3.01,"0+ to 3",IF(E12629&lt;6.01,"3+ to 6",IF(E12629&lt;9.01,"6+ to 9",IF(E12629&lt;12.01,"9+ to 12",IF(E12629&lt;15.01,"12+ to 15",IF(E12629&lt;18.01,"15+ to 18",IF(E12629&lt;21.01,"18+ to 21",IF(E12629&lt;24.01,"21+ to 24",IF(E12629&lt;27.01,"24+ to 27",IF(E12629&lt;30.01,"27+ to 30","30+"))))))))))))</f>
        <v>0-</v>
      </c>
      <c r="H12629" s="7" t="str">
        <f>IF(F12629&lt;0,"0-",IF(F12629=0,"0",IF(F12629&lt;3.01,"0+ to 3",IF(F12629&lt;6.01,"3+ to 6",IF(F12629&lt;9.01,"6+ to 9",IF(F12629&lt;12.01,"9+ to 12",IF(F12629&lt;15.01,"12+ to 15",IF(F12629&lt;18.01,"15+ to 18",IF(F12629&lt;21.01,"18+ to 21",IF(F12629&lt;24.01,"21+ to 24",IF(F12629&lt;27.01,"24+ to 27",IF(F12629&lt;30.01,"27+ to 30","30+"))))))))))))</f>
        <v>30+</v>
      </c>
      <c r="I12629" t="str">
        <f>IF(G12629&lt;&gt;H12629,"DIFF","")</f>
        <v>DIFF</v>
      </c>
    </row>
    <row r="12630" spans="1:9">
      <c r="A12630" t="s">
        <v>102</v>
      </c>
      <c r="B12630" t="s">
        <v>231</v>
      </c>
      <c r="C12630" s="1">
        <v>112024086</v>
      </c>
      <c r="D12630" s="1">
        <v>2</v>
      </c>
      <c r="E12630" s="1">
        <v>0</v>
      </c>
      <c r="F12630" s="1">
        <v>0</v>
      </c>
      <c r="G12630" s="7" t="str">
        <f>IF(E12630&lt;0,"0-",IF(E12630=0,"0",IF(E12630&lt;3.01,"0+ to 3",IF(E12630&lt;6.01,"3+ to 6",IF(E12630&lt;9.01,"6+ to 9",IF(E12630&lt;12.01,"9+ to 12",IF(E12630&lt;15.01,"12+ to 15",IF(E12630&lt;18.01,"15+ to 18",IF(E12630&lt;21.01,"18+ to 21",IF(E12630&lt;24.01,"21+ to 24",IF(E12630&lt;27.01,"24+ to 27",IF(E12630&lt;30.01,"27+ to 30","30+"))))))))))))</f>
        <v>0</v>
      </c>
      <c r="H12630" s="7" t="str">
        <f>IF(F12630&lt;0,"0-",IF(F12630=0,"0",IF(F12630&lt;3.01,"0+ to 3",IF(F12630&lt;6.01,"3+ to 6",IF(F12630&lt;9.01,"6+ to 9",IF(F12630&lt;12.01,"9+ to 12",IF(F12630&lt;15.01,"12+ to 15",IF(F12630&lt;18.01,"15+ to 18",IF(F12630&lt;21.01,"18+ to 21",IF(F12630&lt;24.01,"21+ to 24",IF(F12630&lt;27.01,"24+ to 27",IF(F12630&lt;30.01,"27+ to 30","30+"))))))))))))</f>
        <v>0</v>
      </c>
      <c r="I12630" t="str">
        <f>IF(G12630&lt;&gt;H12630,"DIFF","")</f>
        <v/>
      </c>
    </row>
    <row r="12631" spans="1:9">
      <c r="A12631" t="s">
        <v>102</v>
      </c>
      <c r="B12631" t="s">
        <v>231</v>
      </c>
      <c r="C12631" s="1">
        <v>112026442</v>
      </c>
      <c r="D12631" s="1">
        <v>2</v>
      </c>
      <c r="E12631" s="1">
        <v>-8</v>
      </c>
      <c r="F12631" s="1">
        <v>0</v>
      </c>
      <c r="G12631" s="7" t="str">
        <f>IF(E12631&lt;0,"0-",IF(E12631=0,"0",IF(E12631&lt;3.01,"0+ to 3",IF(E12631&lt;6.01,"3+ to 6",IF(E12631&lt;9.01,"6+ to 9",IF(E12631&lt;12.01,"9+ to 12",IF(E12631&lt;15.01,"12+ to 15",IF(E12631&lt;18.01,"15+ to 18",IF(E12631&lt;21.01,"18+ to 21",IF(E12631&lt;24.01,"21+ to 24",IF(E12631&lt;27.01,"24+ to 27",IF(E12631&lt;30.01,"27+ to 30","30+"))))))))))))</f>
        <v>0-</v>
      </c>
      <c r="H12631" s="7" t="str">
        <f>IF(F12631&lt;0,"0-",IF(F12631=0,"0",IF(F12631&lt;3.01,"0+ to 3",IF(F12631&lt;6.01,"3+ to 6",IF(F12631&lt;9.01,"6+ to 9",IF(F12631&lt;12.01,"9+ to 12",IF(F12631&lt;15.01,"12+ to 15",IF(F12631&lt;18.01,"15+ to 18",IF(F12631&lt;21.01,"18+ to 21",IF(F12631&lt;24.01,"21+ to 24",IF(F12631&lt;27.01,"24+ to 27",IF(F12631&lt;30.01,"27+ to 30","30+"))))))))))))</f>
        <v>0</v>
      </c>
      <c r="I12631" t="str">
        <f>IF(G12631&lt;&gt;H12631,"DIFF","")</f>
        <v>DIFF</v>
      </c>
    </row>
    <row r="12632" spans="1:9">
      <c r="A12632" t="s">
        <v>102</v>
      </c>
      <c r="B12632" t="s">
        <v>231</v>
      </c>
      <c r="C12632" s="1">
        <v>112027449</v>
      </c>
      <c r="D12632" s="1">
        <v>2</v>
      </c>
      <c r="E12632" s="1">
        <v>-2</v>
      </c>
      <c r="F12632" s="1">
        <v>2</v>
      </c>
      <c r="G12632" s="7" t="str">
        <f>IF(E12632&lt;0,"0-",IF(E12632=0,"0",IF(E12632&lt;3.01,"0+ to 3",IF(E12632&lt;6.01,"3+ to 6",IF(E12632&lt;9.01,"6+ to 9",IF(E12632&lt;12.01,"9+ to 12",IF(E12632&lt;15.01,"12+ to 15",IF(E12632&lt;18.01,"15+ to 18",IF(E12632&lt;21.01,"18+ to 21",IF(E12632&lt;24.01,"21+ to 24",IF(E12632&lt;27.01,"24+ to 27",IF(E12632&lt;30.01,"27+ to 30","30+"))))))))))))</f>
        <v>0-</v>
      </c>
      <c r="H12632" s="7" t="str">
        <f>IF(F12632&lt;0,"0-",IF(F12632=0,"0",IF(F12632&lt;3.01,"0+ to 3",IF(F12632&lt;6.01,"3+ to 6",IF(F12632&lt;9.01,"6+ to 9",IF(F12632&lt;12.01,"9+ to 12",IF(F12632&lt;15.01,"12+ to 15",IF(F12632&lt;18.01,"15+ to 18",IF(F12632&lt;21.01,"18+ to 21",IF(F12632&lt;24.01,"21+ to 24",IF(F12632&lt;27.01,"24+ to 27",IF(F12632&lt;30.01,"27+ to 30","30+"))))))))))))</f>
        <v>0+ to 3</v>
      </c>
      <c r="I12632" t="str">
        <f>IF(G12632&lt;&gt;H12632,"DIFF","")</f>
        <v>DIFF</v>
      </c>
    </row>
    <row r="12633" spans="1:9">
      <c r="A12633" t="s">
        <v>102</v>
      </c>
      <c r="B12633" t="s">
        <v>231</v>
      </c>
      <c r="C12633" s="1">
        <v>112033002</v>
      </c>
      <c r="D12633" s="1">
        <v>5</v>
      </c>
      <c r="E12633" s="1">
        <v>-18</v>
      </c>
      <c r="F12633" s="1">
        <v>134</v>
      </c>
      <c r="G12633" s="7" t="str">
        <f>IF(E12633&lt;0,"0-",IF(E12633=0,"0",IF(E12633&lt;3.01,"0+ to 3",IF(E12633&lt;6.01,"3+ to 6",IF(E12633&lt;9.01,"6+ to 9",IF(E12633&lt;12.01,"9+ to 12",IF(E12633&lt;15.01,"12+ to 15",IF(E12633&lt;18.01,"15+ to 18",IF(E12633&lt;21.01,"18+ to 21",IF(E12633&lt;24.01,"21+ to 24",IF(E12633&lt;27.01,"24+ to 27",IF(E12633&lt;30.01,"27+ to 30","30+"))))))))))))</f>
        <v>0-</v>
      </c>
      <c r="H12633" s="7" t="str">
        <f>IF(F12633&lt;0,"0-",IF(F12633=0,"0",IF(F12633&lt;3.01,"0+ to 3",IF(F12633&lt;6.01,"3+ to 6",IF(F12633&lt;9.01,"6+ to 9",IF(F12633&lt;12.01,"9+ to 12",IF(F12633&lt;15.01,"12+ to 15",IF(F12633&lt;18.01,"15+ to 18",IF(F12633&lt;21.01,"18+ to 21",IF(F12633&lt;24.01,"21+ to 24",IF(F12633&lt;27.01,"24+ to 27",IF(F12633&lt;30.01,"27+ to 30","30+"))))))))))))</f>
        <v>30+</v>
      </c>
      <c r="I12633" t="str">
        <f>IF(G12633&lt;&gt;H12633,"DIFF","")</f>
        <v>DIFF</v>
      </c>
    </row>
    <row r="12634" spans="1:9">
      <c r="A12634" t="s">
        <v>102</v>
      </c>
      <c r="B12634" t="s">
        <v>231</v>
      </c>
      <c r="C12634" s="1">
        <v>112042291</v>
      </c>
      <c r="D12634" s="1">
        <v>6</v>
      </c>
      <c r="E12634" s="1">
        <v>0</v>
      </c>
      <c r="F12634" s="1">
        <v>0</v>
      </c>
      <c r="G12634" s="7" t="str">
        <f>IF(E12634&lt;0,"0-",IF(E12634=0,"0",IF(E12634&lt;3.01,"0+ to 3",IF(E12634&lt;6.01,"3+ to 6",IF(E12634&lt;9.01,"6+ to 9",IF(E12634&lt;12.01,"9+ to 12",IF(E12634&lt;15.01,"12+ to 15",IF(E12634&lt;18.01,"15+ to 18",IF(E12634&lt;21.01,"18+ to 21",IF(E12634&lt;24.01,"21+ to 24",IF(E12634&lt;27.01,"24+ to 27",IF(E12634&lt;30.01,"27+ to 30","30+"))))))))))))</f>
        <v>0</v>
      </c>
      <c r="H12634" s="7" t="str">
        <f>IF(F12634&lt;0,"0-",IF(F12634=0,"0",IF(F12634&lt;3.01,"0+ to 3",IF(F12634&lt;6.01,"3+ to 6",IF(F12634&lt;9.01,"6+ to 9",IF(F12634&lt;12.01,"9+ to 12",IF(F12634&lt;15.01,"12+ to 15",IF(F12634&lt;18.01,"15+ to 18",IF(F12634&lt;21.01,"18+ to 21",IF(F12634&lt;24.01,"21+ to 24",IF(F12634&lt;27.01,"24+ to 27",IF(F12634&lt;30.01,"27+ to 30","30+"))))))))))))</f>
        <v>0</v>
      </c>
      <c r="I12634" t="str">
        <f>IF(G12634&lt;&gt;H12634,"DIFF","")</f>
        <v/>
      </c>
    </row>
    <row r="12635" spans="1:9">
      <c r="A12635" t="s">
        <v>103</v>
      </c>
      <c r="B12635" t="s">
        <v>231</v>
      </c>
      <c r="C12635" s="1">
        <v>112043445</v>
      </c>
      <c r="D12635" s="1">
        <v>3</v>
      </c>
      <c r="E12635" s="1">
        <v>0</v>
      </c>
      <c r="F12635" s="1">
        <v>0</v>
      </c>
      <c r="G12635" s="7" t="str">
        <f>IF(E12635&lt;0,"0-",IF(E12635=0,"0",IF(E12635&lt;3.01,"0+ to 3",IF(E12635&lt;6.01,"3+ to 6",IF(E12635&lt;9.01,"6+ to 9",IF(E12635&lt;12.01,"9+ to 12",IF(E12635&lt;15.01,"12+ to 15",IF(E12635&lt;18.01,"15+ to 18",IF(E12635&lt;21.01,"18+ to 21",IF(E12635&lt;24.01,"21+ to 24",IF(E12635&lt;27.01,"24+ to 27",IF(E12635&lt;30.01,"27+ to 30","30+"))))))))))))</f>
        <v>0</v>
      </c>
      <c r="H12635" s="7" t="str">
        <f>IF(F12635&lt;0,"0-",IF(F12635=0,"0",IF(F12635&lt;3.01,"0+ to 3",IF(F12635&lt;6.01,"3+ to 6",IF(F12635&lt;9.01,"6+ to 9",IF(F12635&lt;12.01,"9+ to 12",IF(F12635&lt;15.01,"12+ to 15",IF(F12635&lt;18.01,"15+ to 18",IF(F12635&lt;21.01,"18+ to 21",IF(F12635&lt;24.01,"21+ to 24",IF(F12635&lt;27.01,"24+ to 27",IF(F12635&lt;30.01,"27+ to 30","30+"))))))))))))</f>
        <v>0</v>
      </c>
      <c r="I12635" t="str">
        <f>IF(G12635&lt;&gt;H12635,"DIFF","")</f>
        <v/>
      </c>
    </row>
    <row r="12636" spans="1:9">
      <c r="A12636" t="s">
        <v>102</v>
      </c>
      <c r="B12636" t="s">
        <v>231</v>
      </c>
      <c r="C12636" s="1">
        <v>112044537</v>
      </c>
      <c r="D12636" s="1">
        <v>2</v>
      </c>
      <c r="E12636" s="1">
        <v>-7</v>
      </c>
      <c r="F12636" s="1">
        <v>9</v>
      </c>
      <c r="G12636" s="7" t="str">
        <f>IF(E12636&lt;0,"0-",IF(E12636=0,"0",IF(E12636&lt;3.01,"0+ to 3",IF(E12636&lt;6.01,"3+ to 6",IF(E12636&lt;9.01,"6+ to 9",IF(E12636&lt;12.01,"9+ to 12",IF(E12636&lt;15.01,"12+ to 15",IF(E12636&lt;18.01,"15+ to 18",IF(E12636&lt;21.01,"18+ to 21",IF(E12636&lt;24.01,"21+ to 24",IF(E12636&lt;27.01,"24+ to 27",IF(E12636&lt;30.01,"27+ to 30","30+"))))))))))))</f>
        <v>0-</v>
      </c>
      <c r="H12636" s="7" t="str">
        <f>IF(F12636&lt;0,"0-",IF(F12636=0,"0",IF(F12636&lt;3.01,"0+ to 3",IF(F12636&lt;6.01,"3+ to 6",IF(F12636&lt;9.01,"6+ to 9",IF(F12636&lt;12.01,"9+ to 12",IF(F12636&lt;15.01,"12+ to 15",IF(F12636&lt;18.01,"15+ to 18",IF(F12636&lt;21.01,"18+ to 21",IF(F12636&lt;24.01,"21+ to 24",IF(F12636&lt;27.01,"24+ to 27",IF(F12636&lt;30.01,"27+ to 30","30+"))))))))))))</f>
        <v>6+ to 9</v>
      </c>
      <c r="I12636" t="str">
        <f>IF(G12636&lt;&gt;H12636,"DIFF","")</f>
        <v>DIFF</v>
      </c>
    </row>
    <row r="12637" spans="1:9">
      <c r="A12637" t="s">
        <v>102</v>
      </c>
      <c r="B12637" t="s">
        <v>230</v>
      </c>
      <c r="C12637" s="1">
        <v>112094349</v>
      </c>
      <c r="D12637" s="1">
        <v>3</v>
      </c>
      <c r="E12637" s="1">
        <v>-22</v>
      </c>
      <c r="F12637" s="1">
        <v>0</v>
      </c>
      <c r="G12637" s="7" t="str">
        <f>IF(E12637&lt;0,"0-",IF(E12637=0,"0",IF(E12637&lt;3.01,"0+ to 3",IF(E12637&lt;6.01,"3+ to 6",IF(E12637&lt;9.01,"6+ to 9",IF(E12637&lt;12.01,"9+ to 12",IF(E12637&lt;15.01,"12+ to 15",IF(E12637&lt;18.01,"15+ to 18",IF(E12637&lt;21.01,"18+ to 21",IF(E12637&lt;24.01,"21+ to 24",IF(E12637&lt;27.01,"24+ to 27",IF(E12637&lt;30.01,"27+ to 30","30+"))))))))))))</f>
        <v>0-</v>
      </c>
      <c r="H12637" s="7" t="str">
        <f>IF(F12637&lt;0,"0-",IF(F12637=0,"0",IF(F12637&lt;3.01,"0+ to 3",IF(F12637&lt;6.01,"3+ to 6",IF(F12637&lt;9.01,"6+ to 9",IF(F12637&lt;12.01,"9+ to 12",IF(F12637&lt;15.01,"12+ to 15",IF(F12637&lt;18.01,"15+ to 18",IF(F12637&lt;21.01,"18+ to 21",IF(F12637&lt;24.01,"21+ to 24",IF(F12637&lt;27.01,"24+ to 27",IF(F12637&lt;30.01,"27+ to 30","30+"))))))))))))</f>
        <v>0</v>
      </c>
      <c r="I12637" t="str">
        <f>IF(G12637&lt;&gt;H12637,"DIFF","")</f>
        <v>DIFF</v>
      </c>
    </row>
    <row r="12638" spans="1:9">
      <c r="A12638" t="s">
        <v>103</v>
      </c>
      <c r="B12638" t="s">
        <v>230</v>
      </c>
      <c r="C12638" s="1">
        <v>112094907</v>
      </c>
      <c r="D12638" s="1">
        <v>4</v>
      </c>
      <c r="E12638" s="1">
        <v>-9</v>
      </c>
      <c r="F12638" s="1">
        <v>31</v>
      </c>
      <c r="G12638" s="7" t="str">
        <f>IF(E12638&lt;0,"0-",IF(E12638=0,"0",IF(E12638&lt;3.01,"0+ to 3",IF(E12638&lt;6.01,"3+ to 6",IF(E12638&lt;9.01,"6+ to 9",IF(E12638&lt;12.01,"9+ to 12",IF(E12638&lt;15.01,"12+ to 15",IF(E12638&lt;18.01,"15+ to 18",IF(E12638&lt;21.01,"18+ to 21",IF(E12638&lt;24.01,"21+ to 24",IF(E12638&lt;27.01,"24+ to 27",IF(E12638&lt;30.01,"27+ to 30","30+"))))))))))))</f>
        <v>0-</v>
      </c>
      <c r="H12638" s="7" t="str">
        <f>IF(F12638&lt;0,"0-",IF(F12638=0,"0",IF(F12638&lt;3.01,"0+ to 3",IF(F12638&lt;6.01,"3+ to 6",IF(F12638&lt;9.01,"6+ to 9",IF(F12638&lt;12.01,"9+ to 12",IF(F12638&lt;15.01,"12+ to 15",IF(F12638&lt;18.01,"15+ to 18",IF(F12638&lt;21.01,"18+ to 21",IF(F12638&lt;24.01,"21+ to 24",IF(F12638&lt;27.01,"24+ to 27",IF(F12638&lt;30.01,"27+ to 30","30+"))))))))))))</f>
        <v>30+</v>
      </c>
      <c r="I12638" t="str">
        <f>IF(G12638&lt;&gt;H12638,"DIFF","")</f>
        <v>DIFF</v>
      </c>
    </row>
    <row r="12639" spans="1:9">
      <c r="A12639" t="s">
        <v>102</v>
      </c>
      <c r="B12639" t="s">
        <v>230</v>
      </c>
      <c r="C12639" s="1">
        <v>112095555</v>
      </c>
      <c r="D12639" s="1">
        <v>2</v>
      </c>
      <c r="E12639" s="1">
        <v>-6</v>
      </c>
      <c r="F12639" s="1">
        <v>9</v>
      </c>
      <c r="G12639" s="7" t="str">
        <f>IF(E12639&lt;0,"0-",IF(E12639=0,"0",IF(E12639&lt;3.01,"0+ to 3",IF(E12639&lt;6.01,"3+ to 6",IF(E12639&lt;9.01,"6+ to 9",IF(E12639&lt;12.01,"9+ to 12",IF(E12639&lt;15.01,"12+ to 15",IF(E12639&lt;18.01,"15+ to 18",IF(E12639&lt;21.01,"18+ to 21",IF(E12639&lt;24.01,"21+ to 24",IF(E12639&lt;27.01,"24+ to 27",IF(E12639&lt;30.01,"27+ to 30","30+"))))))))))))</f>
        <v>0-</v>
      </c>
      <c r="H12639" s="7" t="str">
        <f>IF(F12639&lt;0,"0-",IF(F12639=0,"0",IF(F12639&lt;3.01,"0+ to 3",IF(F12639&lt;6.01,"3+ to 6",IF(F12639&lt;9.01,"6+ to 9",IF(F12639&lt;12.01,"9+ to 12",IF(F12639&lt;15.01,"12+ to 15",IF(F12639&lt;18.01,"15+ to 18",IF(F12639&lt;21.01,"18+ to 21",IF(F12639&lt;24.01,"21+ to 24",IF(F12639&lt;27.01,"24+ to 27",IF(F12639&lt;30.01,"27+ to 30","30+"))))))))))))</f>
        <v>6+ to 9</v>
      </c>
      <c r="I12639" t="str">
        <f>IF(G12639&lt;&gt;H12639,"DIFF","")</f>
        <v>DIFF</v>
      </c>
    </row>
    <row r="12640" spans="1:9">
      <c r="A12640" t="s">
        <v>102</v>
      </c>
      <c r="B12640" t="s">
        <v>230</v>
      </c>
      <c r="C12640" s="1">
        <v>112098655</v>
      </c>
      <c r="D12640" s="1">
        <v>5</v>
      </c>
      <c r="E12640" s="1">
        <v>-2</v>
      </c>
      <c r="F12640" s="1">
        <v>9</v>
      </c>
      <c r="G12640" s="7" t="str">
        <f>IF(E12640&lt;0,"0-",IF(E12640=0,"0",IF(E12640&lt;3.01,"0+ to 3",IF(E12640&lt;6.01,"3+ to 6",IF(E12640&lt;9.01,"6+ to 9",IF(E12640&lt;12.01,"9+ to 12",IF(E12640&lt;15.01,"12+ to 15",IF(E12640&lt;18.01,"15+ to 18",IF(E12640&lt;21.01,"18+ to 21",IF(E12640&lt;24.01,"21+ to 24",IF(E12640&lt;27.01,"24+ to 27",IF(E12640&lt;30.01,"27+ to 30","30+"))))))))))))</f>
        <v>0-</v>
      </c>
      <c r="H12640" s="7" t="str">
        <f>IF(F12640&lt;0,"0-",IF(F12640=0,"0",IF(F12640&lt;3.01,"0+ to 3",IF(F12640&lt;6.01,"3+ to 6",IF(F12640&lt;9.01,"6+ to 9",IF(F12640&lt;12.01,"9+ to 12",IF(F12640&lt;15.01,"12+ to 15",IF(F12640&lt;18.01,"15+ to 18",IF(F12640&lt;21.01,"18+ to 21",IF(F12640&lt;24.01,"21+ to 24",IF(F12640&lt;27.01,"24+ to 27",IF(F12640&lt;30.01,"27+ to 30","30+"))))))))))))</f>
        <v>6+ to 9</v>
      </c>
      <c r="I12640" t="str">
        <f>IF(G12640&lt;&gt;H12640,"DIFF","")</f>
        <v>DIFF</v>
      </c>
    </row>
    <row r="12641" spans="1:9">
      <c r="A12641" t="s">
        <v>102</v>
      </c>
      <c r="B12641" t="s">
        <v>230</v>
      </c>
      <c r="C12641" s="1">
        <v>112099281</v>
      </c>
      <c r="D12641" s="1">
        <v>4</v>
      </c>
      <c r="E12641" s="1">
        <v>-4</v>
      </c>
      <c r="F12641" s="1">
        <v>12</v>
      </c>
      <c r="G12641" s="7" t="str">
        <f>IF(E12641&lt;0,"0-",IF(E12641=0,"0",IF(E12641&lt;3.01,"0+ to 3",IF(E12641&lt;6.01,"3+ to 6",IF(E12641&lt;9.01,"6+ to 9",IF(E12641&lt;12.01,"9+ to 12",IF(E12641&lt;15.01,"12+ to 15",IF(E12641&lt;18.01,"15+ to 18",IF(E12641&lt;21.01,"18+ to 21",IF(E12641&lt;24.01,"21+ to 24",IF(E12641&lt;27.01,"24+ to 27",IF(E12641&lt;30.01,"27+ to 30","30+"))))))))))))</f>
        <v>0-</v>
      </c>
      <c r="H12641" s="7" t="str">
        <f>IF(F12641&lt;0,"0-",IF(F12641=0,"0",IF(F12641&lt;3.01,"0+ to 3",IF(F12641&lt;6.01,"3+ to 6",IF(F12641&lt;9.01,"6+ to 9",IF(F12641&lt;12.01,"9+ to 12",IF(F12641&lt;15.01,"12+ to 15",IF(F12641&lt;18.01,"15+ to 18",IF(F12641&lt;21.01,"18+ to 21",IF(F12641&lt;24.01,"21+ to 24",IF(F12641&lt;27.01,"24+ to 27",IF(F12641&lt;30.01,"27+ to 30","30+"))))))))))))</f>
        <v>9+ to 12</v>
      </c>
      <c r="I12641" t="str">
        <f>IF(G12641&lt;&gt;H12641,"DIFF","")</f>
        <v>DIFF</v>
      </c>
    </row>
    <row r="12642" spans="1:9">
      <c r="A12642" t="s">
        <v>102</v>
      </c>
      <c r="B12642" t="s">
        <v>230</v>
      </c>
      <c r="C12642" s="1">
        <v>112103394</v>
      </c>
      <c r="D12642" s="1">
        <v>6</v>
      </c>
      <c r="E12642" s="1">
        <v>-6</v>
      </c>
      <c r="F12642" s="1">
        <v>-5</v>
      </c>
      <c r="G12642" s="7" t="str">
        <f>IF(E12642&lt;0,"0-",IF(E12642=0,"0",IF(E12642&lt;3.01,"0+ to 3",IF(E12642&lt;6.01,"3+ to 6",IF(E12642&lt;9.01,"6+ to 9",IF(E12642&lt;12.01,"9+ to 12",IF(E12642&lt;15.01,"12+ to 15",IF(E12642&lt;18.01,"15+ to 18",IF(E12642&lt;21.01,"18+ to 21",IF(E12642&lt;24.01,"21+ to 24",IF(E12642&lt;27.01,"24+ to 27",IF(E12642&lt;30.01,"27+ to 30","30+"))))))))))))</f>
        <v>0-</v>
      </c>
      <c r="H12642" s="7" t="str">
        <f>IF(F12642&lt;0,"0-",IF(F12642=0,"0",IF(F12642&lt;3.01,"0+ to 3",IF(F12642&lt;6.01,"3+ to 6",IF(F12642&lt;9.01,"6+ to 9",IF(F12642&lt;12.01,"9+ to 12",IF(F12642&lt;15.01,"12+ to 15",IF(F12642&lt;18.01,"15+ to 18",IF(F12642&lt;21.01,"18+ to 21",IF(F12642&lt;24.01,"21+ to 24",IF(F12642&lt;27.01,"24+ to 27",IF(F12642&lt;30.01,"27+ to 30","30+"))))))))))))</f>
        <v>0-</v>
      </c>
      <c r="I12642" t="str">
        <f>IF(G12642&lt;&gt;H12642,"DIFF","")</f>
        <v/>
      </c>
    </row>
    <row r="12643" spans="1:9">
      <c r="A12643" t="s">
        <v>102</v>
      </c>
      <c r="B12643" t="s">
        <v>230</v>
      </c>
      <c r="C12643" s="1">
        <v>112103482</v>
      </c>
      <c r="D12643" s="1">
        <v>6</v>
      </c>
      <c r="E12643" s="1">
        <v>-2</v>
      </c>
      <c r="F12643" s="1">
        <v>-1</v>
      </c>
      <c r="G12643" s="7" t="str">
        <f>IF(E12643&lt;0,"0-",IF(E12643=0,"0",IF(E12643&lt;3.01,"0+ to 3",IF(E12643&lt;6.01,"3+ to 6",IF(E12643&lt;9.01,"6+ to 9",IF(E12643&lt;12.01,"9+ to 12",IF(E12643&lt;15.01,"12+ to 15",IF(E12643&lt;18.01,"15+ to 18",IF(E12643&lt;21.01,"18+ to 21",IF(E12643&lt;24.01,"21+ to 24",IF(E12643&lt;27.01,"24+ to 27",IF(E12643&lt;30.01,"27+ to 30","30+"))))))))))))</f>
        <v>0-</v>
      </c>
      <c r="H12643" s="7" t="str">
        <f>IF(F12643&lt;0,"0-",IF(F12643=0,"0",IF(F12643&lt;3.01,"0+ to 3",IF(F12643&lt;6.01,"3+ to 6",IF(F12643&lt;9.01,"6+ to 9",IF(F12643&lt;12.01,"9+ to 12",IF(F12643&lt;15.01,"12+ to 15",IF(F12643&lt;18.01,"15+ to 18",IF(F12643&lt;21.01,"18+ to 21",IF(F12643&lt;24.01,"21+ to 24",IF(F12643&lt;27.01,"24+ to 27",IF(F12643&lt;30.01,"27+ to 30","30+"))))))))))))</f>
        <v>0-</v>
      </c>
      <c r="I12643" t="str">
        <f>IF(G12643&lt;&gt;H12643,"DIFF","")</f>
        <v/>
      </c>
    </row>
    <row r="12644" spans="1:9">
      <c r="A12644" t="s">
        <v>102</v>
      </c>
      <c r="B12644" t="s">
        <v>230</v>
      </c>
      <c r="C12644" s="1">
        <v>112107072</v>
      </c>
      <c r="D12644" s="1">
        <v>2</v>
      </c>
      <c r="E12644" s="1">
        <v>0</v>
      </c>
      <c r="F12644" s="1">
        <v>0</v>
      </c>
      <c r="G12644" s="7" t="str">
        <f>IF(E12644&lt;0,"0-",IF(E12644=0,"0",IF(E12644&lt;3.01,"0+ to 3",IF(E12644&lt;6.01,"3+ to 6",IF(E12644&lt;9.01,"6+ to 9",IF(E12644&lt;12.01,"9+ to 12",IF(E12644&lt;15.01,"12+ to 15",IF(E12644&lt;18.01,"15+ to 18",IF(E12644&lt;21.01,"18+ to 21",IF(E12644&lt;24.01,"21+ to 24",IF(E12644&lt;27.01,"24+ to 27",IF(E12644&lt;30.01,"27+ to 30","30+"))))))))))))</f>
        <v>0</v>
      </c>
      <c r="H12644" s="7" t="str">
        <f>IF(F12644&lt;0,"0-",IF(F12644=0,"0",IF(F12644&lt;3.01,"0+ to 3",IF(F12644&lt;6.01,"3+ to 6",IF(F12644&lt;9.01,"6+ to 9",IF(F12644&lt;12.01,"9+ to 12",IF(F12644&lt;15.01,"12+ to 15",IF(F12644&lt;18.01,"15+ to 18",IF(F12644&lt;21.01,"18+ to 21",IF(F12644&lt;24.01,"21+ to 24",IF(F12644&lt;27.01,"24+ to 27",IF(F12644&lt;30.01,"27+ to 30","30+"))))))))))))</f>
        <v>0</v>
      </c>
      <c r="I12644" t="str">
        <f>IF(G12644&lt;&gt;H12644,"DIFF","")</f>
        <v/>
      </c>
    </row>
    <row r="12645" spans="1:9">
      <c r="A12645" t="s">
        <v>102</v>
      </c>
      <c r="B12645" t="s">
        <v>230</v>
      </c>
      <c r="C12645" s="1">
        <v>112109468</v>
      </c>
      <c r="D12645" s="1">
        <v>4</v>
      </c>
      <c r="E12645" s="1">
        <v>0</v>
      </c>
      <c r="F12645" s="1">
        <v>0</v>
      </c>
      <c r="G12645" s="7" t="str">
        <f>IF(E12645&lt;0,"0-",IF(E12645=0,"0",IF(E12645&lt;3.01,"0+ to 3",IF(E12645&lt;6.01,"3+ to 6",IF(E12645&lt;9.01,"6+ to 9",IF(E12645&lt;12.01,"9+ to 12",IF(E12645&lt;15.01,"12+ to 15",IF(E12645&lt;18.01,"15+ to 18",IF(E12645&lt;21.01,"18+ to 21",IF(E12645&lt;24.01,"21+ to 24",IF(E12645&lt;27.01,"24+ to 27",IF(E12645&lt;30.01,"27+ to 30","30+"))))))))))))</f>
        <v>0</v>
      </c>
      <c r="H12645" s="7" t="str">
        <f>IF(F12645&lt;0,"0-",IF(F12645=0,"0",IF(F12645&lt;3.01,"0+ to 3",IF(F12645&lt;6.01,"3+ to 6",IF(F12645&lt;9.01,"6+ to 9",IF(F12645&lt;12.01,"9+ to 12",IF(F12645&lt;15.01,"12+ to 15",IF(F12645&lt;18.01,"15+ to 18",IF(F12645&lt;21.01,"18+ to 21",IF(F12645&lt;24.01,"21+ to 24",IF(F12645&lt;27.01,"24+ to 27",IF(F12645&lt;30.01,"27+ to 30","30+"))))))))))))</f>
        <v>0</v>
      </c>
      <c r="I12645" t="str">
        <f>IF(G12645&lt;&gt;H12645,"DIFF","")</f>
        <v/>
      </c>
    </row>
    <row r="12646" spans="1:9">
      <c r="A12646" t="s">
        <v>103</v>
      </c>
      <c r="B12646" t="s">
        <v>230</v>
      </c>
      <c r="C12646" s="1">
        <v>112112084</v>
      </c>
      <c r="D12646" s="1">
        <v>2</v>
      </c>
      <c r="E12646" s="1">
        <v>-5</v>
      </c>
      <c r="F12646" s="1">
        <v>4</v>
      </c>
      <c r="G12646" s="7" t="str">
        <f>IF(E12646&lt;0,"0-",IF(E12646=0,"0",IF(E12646&lt;3.01,"0+ to 3",IF(E12646&lt;6.01,"3+ to 6",IF(E12646&lt;9.01,"6+ to 9",IF(E12646&lt;12.01,"9+ to 12",IF(E12646&lt;15.01,"12+ to 15",IF(E12646&lt;18.01,"15+ to 18",IF(E12646&lt;21.01,"18+ to 21",IF(E12646&lt;24.01,"21+ to 24",IF(E12646&lt;27.01,"24+ to 27",IF(E12646&lt;30.01,"27+ to 30","30+"))))))))))))</f>
        <v>0-</v>
      </c>
      <c r="H12646" s="7" t="str">
        <f>IF(F12646&lt;0,"0-",IF(F12646=0,"0",IF(F12646&lt;3.01,"0+ to 3",IF(F12646&lt;6.01,"3+ to 6",IF(F12646&lt;9.01,"6+ to 9",IF(F12646&lt;12.01,"9+ to 12",IF(F12646&lt;15.01,"12+ to 15",IF(F12646&lt;18.01,"15+ to 18",IF(F12646&lt;21.01,"18+ to 21",IF(F12646&lt;24.01,"21+ to 24",IF(F12646&lt;27.01,"24+ to 27",IF(F12646&lt;30.01,"27+ to 30","30+"))))))))))))</f>
        <v>3+ to 6</v>
      </c>
      <c r="I12646" t="str">
        <f>IF(G12646&lt;&gt;H12646,"DIFF","")</f>
        <v>DIFF</v>
      </c>
    </row>
    <row r="12647" spans="1:9">
      <c r="A12647" t="s">
        <v>102</v>
      </c>
      <c r="B12647" t="s">
        <v>230</v>
      </c>
      <c r="C12647" s="1">
        <v>112119253</v>
      </c>
      <c r="D12647" s="1">
        <v>2</v>
      </c>
      <c r="E12647" s="1">
        <v>0</v>
      </c>
      <c r="F12647" s="1">
        <v>2</v>
      </c>
      <c r="G12647" s="7" t="str">
        <f>IF(E12647&lt;0,"0-",IF(E12647=0,"0",IF(E12647&lt;3.01,"0+ to 3",IF(E12647&lt;6.01,"3+ to 6",IF(E12647&lt;9.01,"6+ to 9",IF(E12647&lt;12.01,"9+ to 12",IF(E12647&lt;15.01,"12+ to 15",IF(E12647&lt;18.01,"15+ to 18",IF(E12647&lt;21.01,"18+ to 21",IF(E12647&lt;24.01,"21+ to 24",IF(E12647&lt;27.01,"24+ to 27",IF(E12647&lt;30.01,"27+ to 30","30+"))))))))))))</f>
        <v>0</v>
      </c>
      <c r="H12647" s="7" t="str">
        <f>IF(F12647&lt;0,"0-",IF(F12647=0,"0",IF(F12647&lt;3.01,"0+ to 3",IF(F12647&lt;6.01,"3+ to 6",IF(F12647&lt;9.01,"6+ to 9",IF(F12647&lt;12.01,"9+ to 12",IF(F12647&lt;15.01,"12+ to 15",IF(F12647&lt;18.01,"15+ to 18",IF(F12647&lt;21.01,"18+ to 21",IF(F12647&lt;24.01,"21+ to 24",IF(F12647&lt;27.01,"24+ to 27",IF(F12647&lt;30.01,"27+ to 30","30+"))))))))))))</f>
        <v>0+ to 3</v>
      </c>
      <c r="I12647" t="str">
        <f>IF(G12647&lt;&gt;H12647,"DIFF","")</f>
        <v>DIFF</v>
      </c>
    </row>
    <row r="12648" spans="1:9">
      <c r="A12648" t="s">
        <v>103</v>
      </c>
      <c r="B12648" t="s">
        <v>230</v>
      </c>
      <c r="C12648" s="1">
        <v>112119934</v>
      </c>
      <c r="D12648" s="1">
        <v>2</v>
      </c>
      <c r="E12648" s="1">
        <v>-5</v>
      </c>
      <c r="F12648" s="1">
        <v>9</v>
      </c>
      <c r="G12648" s="7" t="str">
        <f>IF(E12648&lt;0,"0-",IF(E12648=0,"0",IF(E12648&lt;3.01,"0+ to 3",IF(E12648&lt;6.01,"3+ to 6",IF(E12648&lt;9.01,"6+ to 9",IF(E12648&lt;12.01,"9+ to 12",IF(E12648&lt;15.01,"12+ to 15",IF(E12648&lt;18.01,"15+ to 18",IF(E12648&lt;21.01,"18+ to 21",IF(E12648&lt;24.01,"21+ to 24",IF(E12648&lt;27.01,"24+ to 27",IF(E12648&lt;30.01,"27+ to 30","30+"))))))))))))</f>
        <v>0-</v>
      </c>
      <c r="H12648" s="7" t="str">
        <f>IF(F12648&lt;0,"0-",IF(F12648=0,"0",IF(F12648&lt;3.01,"0+ to 3",IF(F12648&lt;6.01,"3+ to 6",IF(F12648&lt;9.01,"6+ to 9",IF(F12648&lt;12.01,"9+ to 12",IF(F12648&lt;15.01,"12+ to 15",IF(F12648&lt;18.01,"15+ to 18",IF(F12648&lt;21.01,"18+ to 21",IF(F12648&lt;24.01,"21+ to 24",IF(F12648&lt;27.01,"24+ to 27",IF(F12648&lt;30.01,"27+ to 30","30+"))))))))))))</f>
        <v>6+ to 9</v>
      </c>
      <c r="I12648" t="str">
        <f>IF(G12648&lt;&gt;H12648,"DIFF","")</f>
        <v>DIFF</v>
      </c>
    </row>
    <row r="12649" spans="1:9">
      <c r="A12649" t="s">
        <v>103</v>
      </c>
      <c r="B12649" t="s">
        <v>229</v>
      </c>
      <c r="C12649" s="1">
        <v>112147685</v>
      </c>
      <c r="D12649" s="1">
        <v>7</v>
      </c>
      <c r="E12649" s="1">
        <v>0</v>
      </c>
      <c r="F12649" s="1">
        <v>0</v>
      </c>
      <c r="G12649" s="7" t="str">
        <f>IF(E12649&lt;0,"0-",IF(E12649=0,"0",IF(E12649&lt;3.01,"0+ to 3",IF(E12649&lt;6.01,"3+ to 6",IF(E12649&lt;9.01,"6+ to 9",IF(E12649&lt;12.01,"9+ to 12",IF(E12649&lt;15.01,"12+ to 15",IF(E12649&lt;18.01,"15+ to 18",IF(E12649&lt;21.01,"18+ to 21",IF(E12649&lt;24.01,"21+ to 24",IF(E12649&lt;27.01,"24+ to 27",IF(E12649&lt;30.01,"27+ to 30","30+"))))))))))))</f>
        <v>0</v>
      </c>
      <c r="H12649" s="7" t="str">
        <f>IF(F12649&lt;0,"0-",IF(F12649=0,"0",IF(F12649&lt;3.01,"0+ to 3",IF(F12649&lt;6.01,"3+ to 6",IF(F12649&lt;9.01,"6+ to 9",IF(F12649&lt;12.01,"9+ to 12",IF(F12649&lt;15.01,"12+ to 15",IF(F12649&lt;18.01,"15+ to 18",IF(F12649&lt;21.01,"18+ to 21",IF(F12649&lt;24.01,"21+ to 24",IF(F12649&lt;27.01,"24+ to 27",IF(F12649&lt;30.01,"27+ to 30","30+"))))))))))))</f>
        <v>0</v>
      </c>
      <c r="I12649" t="str">
        <f>IF(G12649&lt;&gt;H12649,"DIFF","")</f>
        <v/>
      </c>
    </row>
    <row r="12650" spans="1:9">
      <c r="A12650" t="s">
        <v>102</v>
      </c>
      <c r="B12650" t="s">
        <v>229</v>
      </c>
      <c r="C12650" s="1">
        <v>112150860</v>
      </c>
      <c r="D12650" s="1">
        <v>2</v>
      </c>
      <c r="E12650" s="1">
        <v>0</v>
      </c>
      <c r="F12650" s="1">
        <v>1</v>
      </c>
      <c r="G12650" s="7" t="str">
        <f>IF(E12650&lt;0,"0-",IF(E12650=0,"0",IF(E12650&lt;3.01,"0+ to 3",IF(E12650&lt;6.01,"3+ to 6",IF(E12650&lt;9.01,"6+ to 9",IF(E12650&lt;12.01,"9+ to 12",IF(E12650&lt;15.01,"12+ to 15",IF(E12650&lt;18.01,"15+ to 18",IF(E12650&lt;21.01,"18+ to 21",IF(E12650&lt;24.01,"21+ to 24",IF(E12650&lt;27.01,"24+ to 27",IF(E12650&lt;30.01,"27+ to 30","30+"))))))))))))</f>
        <v>0</v>
      </c>
      <c r="H12650" s="7" t="str">
        <f>IF(F12650&lt;0,"0-",IF(F12650=0,"0",IF(F12650&lt;3.01,"0+ to 3",IF(F12650&lt;6.01,"3+ to 6",IF(F12650&lt;9.01,"6+ to 9",IF(F12650&lt;12.01,"9+ to 12",IF(F12650&lt;15.01,"12+ to 15",IF(F12650&lt;18.01,"15+ to 18",IF(F12650&lt;21.01,"18+ to 21",IF(F12650&lt;24.01,"21+ to 24",IF(F12650&lt;27.01,"24+ to 27",IF(F12650&lt;30.01,"27+ to 30","30+"))))))))))))</f>
        <v>0+ to 3</v>
      </c>
      <c r="I12650" t="str">
        <f>IF(G12650&lt;&gt;H12650,"DIFF","")</f>
        <v>DIFF</v>
      </c>
    </row>
    <row r="12651" spans="1:9">
      <c r="A12651" t="s">
        <v>103</v>
      </c>
      <c r="B12651" t="s">
        <v>229</v>
      </c>
      <c r="C12651" s="1">
        <v>112152098</v>
      </c>
      <c r="D12651" s="1">
        <v>2</v>
      </c>
      <c r="E12651" s="1">
        <v>-333</v>
      </c>
      <c r="F12651" s="1">
        <v>692</v>
      </c>
      <c r="G12651" s="7" t="str">
        <f>IF(E12651&lt;0,"0-",IF(E12651=0,"0",IF(E12651&lt;3.01,"0+ to 3",IF(E12651&lt;6.01,"3+ to 6",IF(E12651&lt;9.01,"6+ to 9",IF(E12651&lt;12.01,"9+ to 12",IF(E12651&lt;15.01,"12+ to 15",IF(E12651&lt;18.01,"15+ to 18",IF(E12651&lt;21.01,"18+ to 21",IF(E12651&lt;24.01,"21+ to 24",IF(E12651&lt;27.01,"24+ to 27",IF(E12651&lt;30.01,"27+ to 30","30+"))))))))))))</f>
        <v>0-</v>
      </c>
      <c r="H12651" s="7" t="str">
        <f>IF(F12651&lt;0,"0-",IF(F12651=0,"0",IF(F12651&lt;3.01,"0+ to 3",IF(F12651&lt;6.01,"3+ to 6",IF(F12651&lt;9.01,"6+ to 9",IF(F12651&lt;12.01,"9+ to 12",IF(F12651&lt;15.01,"12+ to 15",IF(F12651&lt;18.01,"15+ to 18",IF(F12651&lt;21.01,"18+ to 21",IF(F12651&lt;24.01,"21+ to 24",IF(F12651&lt;27.01,"24+ to 27",IF(F12651&lt;30.01,"27+ to 30","30+"))))))))))))</f>
        <v>30+</v>
      </c>
      <c r="I12651" t="str">
        <f>IF(G12651&lt;&gt;H12651,"DIFF","")</f>
        <v>DIFF</v>
      </c>
    </row>
    <row r="12652" spans="1:9">
      <c r="A12652" t="s">
        <v>102</v>
      </c>
      <c r="B12652" t="s">
        <v>229</v>
      </c>
      <c r="C12652" s="1">
        <v>112152229</v>
      </c>
      <c r="D12652" s="1">
        <v>2</v>
      </c>
      <c r="E12652" s="1">
        <v>0</v>
      </c>
      <c r="F12652" s="1">
        <v>20</v>
      </c>
      <c r="G12652" s="7" t="str">
        <f>IF(E12652&lt;0,"0-",IF(E12652=0,"0",IF(E12652&lt;3.01,"0+ to 3",IF(E12652&lt;6.01,"3+ to 6",IF(E12652&lt;9.01,"6+ to 9",IF(E12652&lt;12.01,"9+ to 12",IF(E12652&lt;15.01,"12+ to 15",IF(E12652&lt;18.01,"15+ to 18",IF(E12652&lt;21.01,"18+ to 21",IF(E12652&lt;24.01,"21+ to 24",IF(E12652&lt;27.01,"24+ to 27",IF(E12652&lt;30.01,"27+ to 30","30+"))))))))))))</f>
        <v>0</v>
      </c>
      <c r="H12652" s="7" t="str">
        <f>IF(F12652&lt;0,"0-",IF(F12652=0,"0",IF(F12652&lt;3.01,"0+ to 3",IF(F12652&lt;6.01,"3+ to 6",IF(F12652&lt;9.01,"6+ to 9",IF(F12652&lt;12.01,"9+ to 12",IF(F12652&lt;15.01,"12+ to 15",IF(F12652&lt;18.01,"15+ to 18",IF(F12652&lt;21.01,"18+ to 21",IF(F12652&lt;24.01,"21+ to 24",IF(F12652&lt;27.01,"24+ to 27",IF(F12652&lt;30.01,"27+ to 30","30+"))))))))))))</f>
        <v>18+ to 21</v>
      </c>
      <c r="I12652" t="str">
        <f>IF(G12652&lt;&gt;H12652,"DIFF","")</f>
        <v>DIFF</v>
      </c>
    </row>
    <row r="12653" spans="1:9">
      <c r="A12653" t="s">
        <v>103</v>
      </c>
      <c r="B12653" t="s">
        <v>229</v>
      </c>
      <c r="C12653" s="1">
        <v>112155236</v>
      </c>
      <c r="D12653" s="1">
        <v>2</v>
      </c>
      <c r="E12653" s="1">
        <v>-12</v>
      </c>
      <c r="F12653" s="1">
        <v>20</v>
      </c>
      <c r="G12653" s="7" t="str">
        <f>IF(E12653&lt;0,"0-",IF(E12653=0,"0",IF(E12653&lt;3.01,"0+ to 3",IF(E12653&lt;6.01,"3+ to 6",IF(E12653&lt;9.01,"6+ to 9",IF(E12653&lt;12.01,"9+ to 12",IF(E12653&lt;15.01,"12+ to 15",IF(E12653&lt;18.01,"15+ to 18",IF(E12653&lt;21.01,"18+ to 21",IF(E12653&lt;24.01,"21+ to 24",IF(E12653&lt;27.01,"24+ to 27",IF(E12653&lt;30.01,"27+ to 30","30+"))))))))))))</f>
        <v>0-</v>
      </c>
      <c r="H12653" s="7" t="str">
        <f>IF(F12653&lt;0,"0-",IF(F12653=0,"0",IF(F12653&lt;3.01,"0+ to 3",IF(F12653&lt;6.01,"3+ to 6",IF(F12653&lt;9.01,"6+ to 9",IF(F12653&lt;12.01,"9+ to 12",IF(F12653&lt;15.01,"12+ to 15",IF(F12653&lt;18.01,"15+ to 18",IF(F12653&lt;21.01,"18+ to 21",IF(F12653&lt;24.01,"21+ to 24",IF(F12653&lt;27.01,"24+ to 27",IF(F12653&lt;30.01,"27+ to 30","30+"))))))))))))</f>
        <v>18+ to 21</v>
      </c>
      <c r="I12653" t="str">
        <f>IF(G12653&lt;&gt;H12653,"DIFF","")</f>
        <v>DIFF</v>
      </c>
    </row>
    <row r="12654" spans="1:9">
      <c r="A12654" t="s">
        <v>102</v>
      </c>
      <c r="B12654" t="s">
        <v>229</v>
      </c>
      <c r="C12654" s="1">
        <v>112155796</v>
      </c>
      <c r="D12654" s="1">
        <v>2</v>
      </c>
      <c r="E12654" s="1">
        <v>-5</v>
      </c>
      <c r="F12654" s="1">
        <v>7</v>
      </c>
      <c r="G12654" s="7" t="str">
        <f>IF(E12654&lt;0,"0-",IF(E12654=0,"0",IF(E12654&lt;3.01,"0+ to 3",IF(E12654&lt;6.01,"3+ to 6",IF(E12654&lt;9.01,"6+ to 9",IF(E12654&lt;12.01,"9+ to 12",IF(E12654&lt;15.01,"12+ to 15",IF(E12654&lt;18.01,"15+ to 18",IF(E12654&lt;21.01,"18+ to 21",IF(E12654&lt;24.01,"21+ to 24",IF(E12654&lt;27.01,"24+ to 27",IF(E12654&lt;30.01,"27+ to 30","30+"))))))))))))</f>
        <v>0-</v>
      </c>
      <c r="H12654" s="7" t="str">
        <f>IF(F12654&lt;0,"0-",IF(F12654=0,"0",IF(F12654&lt;3.01,"0+ to 3",IF(F12654&lt;6.01,"3+ to 6",IF(F12654&lt;9.01,"6+ to 9",IF(F12654&lt;12.01,"9+ to 12",IF(F12654&lt;15.01,"12+ to 15",IF(F12654&lt;18.01,"15+ to 18",IF(F12654&lt;21.01,"18+ to 21",IF(F12654&lt;24.01,"21+ to 24",IF(F12654&lt;27.01,"24+ to 27",IF(F12654&lt;30.01,"27+ to 30","30+"))))))))))))</f>
        <v>6+ to 9</v>
      </c>
      <c r="I12654" t="str">
        <f>IF(G12654&lt;&gt;H12654,"DIFF","")</f>
        <v>DIFF</v>
      </c>
    </row>
    <row r="12655" spans="1:9">
      <c r="A12655" t="s">
        <v>102</v>
      </c>
      <c r="B12655" t="s">
        <v>229</v>
      </c>
      <c r="C12655" s="1">
        <v>112159463</v>
      </c>
      <c r="D12655" s="1">
        <v>2</v>
      </c>
      <c r="E12655" s="1">
        <v>-8</v>
      </c>
      <c r="F12655" s="1">
        <v>12</v>
      </c>
      <c r="G12655" s="7" t="str">
        <f>IF(E12655&lt;0,"0-",IF(E12655=0,"0",IF(E12655&lt;3.01,"0+ to 3",IF(E12655&lt;6.01,"3+ to 6",IF(E12655&lt;9.01,"6+ to 9",IF(E12655&lt;12.01,"9+ to 12",IF(E12655&lt;15.01,"12+ to 15",IF(E12655&lt;18.01,"15+ to 18",IF(E12655&lt;21.01,"18+ to 21",IF(E12655&lt;24.01,"21+ to 24",IF(E12655&lt;27.01,"24+ to 27",IF(E12655&lt;30.01,"27+ to 30","30+"))))))))))))</f>
        <v>0-</v>
      </c>
      <c r="H12655" s="7" t="str">
        <f>IF(F12655&lt;0,"0-",IF(F12655=0,"0",IF(F12655&lt;3.01,"0+ to 3",IF(F12655&lt;6.01,"3+ to 6",IF(F12655&lt;9.01,"6+ to 9",IF(F12655&lt;12.01,"9+ to 12",IF(F12655&lt;15.01,"12+ to 15",IF(F12655&lt;18.01,"15+ to 18",IF(F12655&lt;21.01,"18+ to 21",IF(F12655&lt;24.01,"21+ to 24",IF(F12655&lt;27.01,"24+ to 27",IF(F12655&lt;30.01,"27+ to 30","30+"))))))))))))</f>
        <v>9+ to 12</v>
      </c>
      <c r="I12655" t="str">
        <f>IF(G12655&lt;&gt;H12655,"DIFF","")</f>
        <v>DIFF</v>
      </c>
    </row>
    <row r="12656" spans="1:9">
      <c r="A12656" t="s">
        <v>102</v>
      </c>
      <c r="B12656" t="s">
        <v>229</v>
      </c>
      <c r="C12656" s="1">
        <v>112169334</v>
      </c>
      <c r="D12656" s="1">
        <v>2</v>
      </c>
      <c r="E12656" s="1">
        <v>-4</v>
      </c>
      <c r="F12656" s="1">
        <v>7</v>
      </c>
      <c r="G12656" s="7" t="str">
        <f>IF(E12656&lt;0,"0-",IF(E12656=0,"0",IF(E12656&lt;3.01,"0+ to 3",IF(E12656&lt;6.01,"3+ to 6",IF(E12656&lt;9.01,"6+ to 9",IF(E12656&lt;12.01,"9+ to 12",IF(E12656&lt;15.01,"12+ to 15",IF(E12656&lt;18.01,"15+ to 18",IF(E12656&lt;21.01,"18+ to 21",IF(E12656&lt;24.01,"21+ to 24",IF(E12656&lt;27.01,"24+ to 27",IF(E12656&lt;30.01,"27+ to 30","30+"))))))))))))</f>
        <v>0-</v>
      </c>
      <c r="H12656" s="7" t="str">
        <f>IF(F12656&lt;0,"0-",IF(F12656=0,"0",IF(F12656&lt;3.01,"0+ to 3",IF(F12656&lt;6.01,"3+ to 6",IF(F12656&lt;9.01,"6+ to 9",IF(F12656&lt;12.01,"9+ to 12",IF(F12656&lt;15.01,"12+ to 15",IF(F12656&lt;18.01,"15+ to 18",IF(F12656&lt;21.01,"18+ to 21",IF(F12656&lt;24.01,"21+ to 24",IF(F12656&lt;27.01,"24+ to 27",IF(F12656&lt;30.01,"27+ to 30","30+"))))))))))))</f>
        <v>6+ to 9</v>
      </c>
      <c r="I12656" t="str">
        <f>IF(G12656&lt;&gt;H12656,"DIFF","")</f>
        <v>DIFF</v>
      </c>
    </row>
    <row r="12657" spans="1:9">
      <c r="A12657" t="s">
        <v>102</v>
      </c>
      <c r="B12657" t="s">
        <v>229</v>
      </c>
      <c r="C12657" s="1">
        <v>112169950</v>
      </c>
      <c r="D12657" s="1">
        <v>2</v>
      </c>
      <c r="E12657" s="1">
        <v>-18</v>
      </c>
      <c r="F12657" s="1">
        <v>18</v>
      </c>
      <c r="G12657" s="7" t="str">
        <f>IF(E12657&lt;0,"0-",IF(E12657=0,"0",IF(E12657&lt;3.01,"0+ to 3",IF(E12657&lt;6.01,"3+ to 6",IF(E12657&lt;9.01,"6+ to 9",IF(E12657&lt;12.01,"9+ to 12",IF(E12657&lt;15.01,"12+ to 15",IF(E12657&lt;18.01,"15+ to 18",IF(E12657&lt;21.01,"18+ to 21",IF(E12657&lt;24.01,"21+ to 24",IF(E12657&lt;27.01,"24+ to 27",IF(E12657&lt;30.01,"27+ to 30","30+"))))))))))))</f>
        <v>0-</v>
      </c>
      <c r="H12657" s="7" t="str">
        <f>IF(F12657&lt;0,"0-",IF(F12657=0,"0",IF(F12657&lt;3.01,"0+ to 3",IF(F12657&lt;6.01,"3+ to 6",IF(F12657&lt;9.01,"6+ to 9",IF(F12657&lt;12.01,"9+ to 12",IF(F12657&lt;15.01,"12+ to 15",IF(F12657&lt;18.01,"15+ to 18",IF(F12657&lt;21.01,"18+ to 21",IF(F12657&lt;24.01,"21+ to 24",IF(F12657&lt;27.01,"24+ to 27",IF(F12657&lt;30.01,"27+ to 30","30+"))))))))))))</f>
        <v>15+ to 18</v>
      </c>
      <c r="I12657" t="str">
        <f>IF(G12657&lt;&gt;H12657,"DIFF","")</f>
        <v>DIFF</v>
      </c>
    </row>
    <row r="12658" spans="1:9">
      <c r="A12658" t="s">
        <v>103</v>
      </c>
      <c r="B12658" t="s">
        <v>228</v>
      </c>
      <c r="C12658" s="1">
        <v>112216821</v>
      </c>
      <c r="D12658" s="1">
        <v>4</v>
      </c>
      <c r="E12658" s="1">
        <v>-597</v>
      </c>
      <c r="F12658" s="1">
        <v>1597</v>
      </c>
      <c r="G12658" s="7" t="str">
        <f>IF(E12658&lt;0,"0-",IF(E12658=0,"0",IF(E12658&lt;3.01,"0+ to 3",IF(E12658&lt;6.01,"3+ to 6",IF(E12658&lt;9.01,"6+ to 9",IF(E12658&lt;12.01,"9+ to 12",IF(E12658&lt;15.01,"12+ to 15",IF(E12658&lt;18.01,"15+ to 18",IF(E12658&lt;21.01,"18+ to 21",IF(E12658&lt;24.01,"21+ to 24",IF(E12658&lt;27.01,"24+ to 27",IF(E12658&lt;30.01,"27+ to 30","30+"))))))))))))</f>
        <v>0-</v>
      </c>
      <c r="H12658" s="7" t="str">
        <f>IF(F12658&lt;0,"0-",IF(F12658=0,"0",IF(F12658&lt;3.01,"0+ to 3",IF(F12658&lt;6.01,"3+ to 6",IF(F12658&lt;9.01,"6+ to 9",IF(F12658&lt;12.01,"9+ to 12",IF(F12658&lt;15.01,"12+ to 15",IF(F12658&lt;18.01,"15+ to 18",IF(F12658&lt;21.01,"18+ to 21",IF(F12658&lt;24.01,"21+ to 24",IF(F12658&lt;27.01,"24+ to 27",IF(F12658&lt;30.01,"27+ to 30","30+"))))))))))))</f>
        <v>30+</v>
      </c>
      <c r="I12658" t="str">
        <f>IF(G12658&lt;&gt;H12658,"DIFF","")</f>
        <v>DIFF</v>
      </c>
    </row>
    <row r="12659" spans="1:9">
      <c r="A12659" t="s">
        <v>102</v>
      </c>
      <c r="B12659" t="s">
        <v>228</v>
      </c>
      <c r="C12659" s="1">
        <v>112216857</v>
      </c>
      <c r="D12659" s="1">
        <v>7</v>
      </c>
      <c r="E12659" s="1">
        <v>-7</v>
      </c>
      <c r="F12659" s="1">
        <v>-5</v>
      </c>
      <c r="G12659" s="7" t="str">
        <f>IF(E12659&lt;0,"0-",IF(E12659=0,"0",IF(E12659&lt;3.01,"0+ to 3",IF(E12659&lt;6.01,"3+ to 6",IF(E12659&lt;9.01,"6+ to 9",IF(E12659&lt;12.01,"9+ to 12",IF(E12659&lt;15.01,"12+ to 15",IF(E12659&lt;18.01,"15+ to 18",IF(E12659&lt;21.01,"18+ to 21",IF(E12659&lt;24.01,"21+ to 24",IF(E12659&lt;27.01,"24+ to 27",IF(E12659&lt;30.01,"27+ to 30","30+"))))))))))))</f>
        <v>0-</v>
      </c>
      <c r="H12659" s="7" t="str">
        <f>IF(F12659&lt;0,"0-",IF(F12659=0,"0",IF(F12659&lt;3.01,"0+ to 3",IF(F12659&lt;6.01,"3+ to 6",IF(F12659&lt;9.01,"6+ to 9",IF(F12659&lt;12.01,"9+ to 12",IF(F12659&lt;15.01,"12+ to 15",IF(F12659&lt;18.01,"15+ to 18",IF(F12659&lt;21.01,"18+ to 21",IF(F12659&lt;24.01,"21+ to 24",IF(F12659&lt;27.01,"24+ to 27",IF(F12659&lt;30.01,"27+ to 30","30+"))))))))))))</f>
        <v>0-</v>
      </c>
      <c r="I12659" t="str">
        <f>IF(G12659&lt;&gt;H12659,"DIFF","")</f>
        <v/>
      </c>
    </row>
    <row r="12660" spans="1:9">
      <c r="A12660" t="s">
        <v>102</v>
      </c>
      <c r="B12660" t="s">
        <v>228</v>
      </c>
      <c r="C12660" s="1">
        <v>112219740</v>
      </c>
      <c r="D12660" s="1">
        <v>2</v>
      </c>
      <c r="E12660" s="1">
        <v>-8</v>
      </c>
      <c r="F12660" s="1">
        <v>16</v>
      </c>
      <c r="G12660" s="7" t="str">
        <f>IF(E12660&lt;0,"0-",IF(E12660=0,"0",IF(E12660&lt;3.01,"0+ to 3",IF(E12660&lt;6.01,"3+ to 6",IF(E12660&lt;9.01,"6+ to 9",IF(E12660&lt;12.01,"9+ to 12",IF(E12660&lt;15.01,"12+ to 15",IF(E12660&lt;18.01,"15+ to 18",IF(E12660&lt;21.01,"18+ to 21",IF(E12660&lt;24.01,"21+ to 24",IF(E12660&lt;27.01,"24+ to 27",IF(E12660&lt;30.01,"27+ to 30","30+"))))))))))))</f>
        <v>0-</v>
      </c>
      <c r="H12660" s="7" t="str">
        <f>IF(F12660&lt;0,"0-",IF(F12660=0,"0",IF(F12660&lt;3.01,"0+ to 3",IF(F12660&lt;6.01,"3+ to 6",IF(F12660&lt;9.01,"6+ to 9",IF(F12660&lt;12.01,"9+ to 12",IF(F12660&lt;15.01,"12+ to 15",IF(F12660&lt;18.01,"15+ to 18",IF(F12660&lt;21.01,"18+ to 21",IF(F12660&lt;24.01,"21+ to 24",IF(F12660&lt;27.01,"24+ to 27",IF(F12660&lt;30.01,"27+ to 30","30+"))))))))))))</f>
        <v>15+ to 18</v>
      </c>
      <c r="I12660" t="str">
        <f>IF(G12660&lt;&gt;H12660,"DIFF","")</f>
        <v>DIFF</v>
      </c>
    </row>
    <row r="12661" spans="1:9">
      <c r="A12661" t="s">
        <v>102</v>
      </c>
      <c r="B12661" t="s">
        <v>228</v>
      </c>
      <c r="C12661" s="1">
        <v>112220390</v>
      </c>
      <c r="D12661" s="1">
        <v>2</v>
      </c>
      <c r="E12661" s="1">
        <v>-16</v>
      </c>
      <c r="F12661" s="1">
        <v>21</v>
      </c>
      <c r="G12661" s="7" t="str">
        <f>IF(E12661&lt;0,"0-",IF(E12661=0,"0",IF(E12661&lt;3.01,"0+ to 3",IF(E12661&lt;6.01,"3+ to 6",IF(E12661&lt;9.01,"6+ to 9",IF(E12661&lt;12.01,"9+ to 12",IF(E12661&lt;15.01,"12+ to 15",IF(E12661&lt;18.01,"15+ to 18",IF(E12661&lt;21.01,"18+ to 21",IF(E12661&lt;24.01,"21+ to 24",IF(E12661&lt;27.01,"24+ to 27",IF(E12661&lt;30.01,"27+ to 30","30+"))))))))))))</f>
        <v>0-</v>
      </c>
      <c r="H12661" s="7" t="str">
        <f>IF(F12661&lt;0,"0-",IF(F12661=0,"0",IF(F12661&lt;3.01,"0+ to 3",IF(F12661&lt;6.01,"3+ to 6",IF(F12661&lt;9.01,"6+ to 9",IF(F12661&lt;12.01,"9+ to 12",IF(F12661&lt;15.01,"12+ to 15",IF(F12661&lt;18.01,"15+ to 18",IF(F12661&lt;21.01,"18+ to 21",IF(F12661&lt;24.01,"21+ to 24",IF(F12661&lt;27.01,"24+ to 27",IF(F12661&lt;30.01,"27+ to 30","30+"))))))))))))</f>
        <v>18+ to 21</v>
      </c>
      <c r="I12661" t="str">
        <f>IF(G12661&lt;&gt;H12661,"DIFF","")</f>
        <v>DIFF</v>
      </c>
    </row>
    <row r="12662" spans="1:9">
      <c r="A12662" t="s">
        <v>102</v>
      </c>
      <c r="B12662" t="s">
        <v>228</v>
      </c>
      <c r="C12662" s="1">
        <v>112225137</v>
      </c>
      <c r="D12662" s="1">
        <v>7</v>
      </c>
      <c r="E12662" s="1">
        <v>0</v>
      </c>
      <c r="F12662" s="1">
        <v>0</v>
      </c>
      <c r="G12662" s="7" t="str">
        <f>IF(E12662&lt;0,"0-",IF(E12662=0,"0",IF(E12662&lt;3.01,"0+ to 3",IF(E12662&lt;6.01,"3+ to 6",IF(E12662&lt;9.01,"6+ to 9",IF(E12662&lt;12.01,"9+ to 12",IF(E12662&lt;15.01,"12+ to 15",IF(E12662&lt;18.01,"15+ to 18",IF(E12662&lt;21.01,"18+ to 21",IF(E12662&lt;24.01,"21+ to 24",IF(E12662&lt;27.01,"24+ to 27",IF(E12662&lt;30.01,"27+ to 30","30+"))))))))))))</f>
        <v>0</v>
      </c>
      <c r="H12662" s="7" t="str">
        <f>IF(F12662&lt;0,"0-",IF(F12662=0,"0",IF(F12662&lt;3.01,"0+ to 3",IF(F12662&lt;6.01,"3+ to 6",IF(F12662&lt;9.01,"6+ to 9",IF(F12662&lt;12.01,"9+ to 12",IF(F12662&lt;15.01,"12+ to 15",IF(F12662&lt;18.01,"15+ to 18",IF(F12662&lt;21.01,"18+ to 21",IF(F12662&lt;24.01,"21+ to 24",IF(F12662&lt;27.01,"24+ to 27",IF(F12662&lt;30.01,"27+ to 30","30+"))))))))))))</f>
        <v>0</v>
      </c>
      <c r="I12662" t="str">
        <f>IF(G12662&lt;&gt;H12662,"DIFF","")</f>
        <v/>
      </c>
    </row>
    <row r="12663" spans="1:9">
      <c r="A12663" t="s">
        <v>102</v>
      </c>
      <c r="B12663" t="s">
        <v>228</v>
      </c>
      <c r="C12663" s="1">
        <v>112229433</v>
      </c>
      <c r="D12663" s="1">
        <v>3</v>
      </c>
      <c r="E12663" s="1">
        <v>-1</v>
      </c>
      <c r="F12663" s="1">
        <v>1</v>
      </c>
      <c r="G12663" s="7" t="str">
        <f>IF(E12663&lt;0,"0-",IF(E12663=0,"0",IF(E12663&lt;3.01,"0+ to 3",IF(E12663&lt;6.01,"3+ to 6",IF(E12663&lt;9.01,"6+ to 9",IF(E12663&lt;12.01,"9+ to 12",IF(E12663&lt;15.01,"12+ to 15",IF(E12663&lt;18.01,"15+ to 18",IF(E12663&lt;21.01,"18+ to 21",IF(E12663&lt;24.01,"21+ to 24",IF(E12663&lt;27.01,"24+ to 27",IF(E12663&lt;30.01,"27+ to 30","30+"))))))))))))</f>
        <v>0-</v>
      </c>
      <c r="H12663" s="7" t="str">
        <f>IF(F12663&lt;0,"0-",IF(F12663=0,"0",IF(F12663&lt;3.01,"0+ to 3",IF(F12663&lt;6.01,"3+ to 6",IF(F12663&lt;9.01,"6+ to 9",IF(F12663&lt;12.01,"9+ to 12",IF(F12663&lt;15.01,"12+ to 15",IF(F12663&lt;18.01,"15+ to 18",IF(F12663&lt;21.01,"18+ to 21",IF(F12663&lt;24.01,"21+ to 24",IF(F12663&lt;27.01,"24+ to 27",IF(F12663&lt;30.01,"27+ to 30","30+"))))))))))))</f>
        <v>0+ to 3</v>
      </c>
      <c r="I12663" t="str">
        <f>IF(G12663&lt;&gt;H12663,"DIFF","")</f>
        <v>DIFF</v>
      </c>
    </row>
    <row r="12664" spans="1:9">
      <c r="A12664" t="s">
        <v>102</v>
      </c>
      <c r="B12664" t="s">
        <v>228</v>
      </c>
      <c r="C12664" s="1">
        <v>112230940</v>
      </c>
      <c r="D12664" s="1">
        <v>2</v>
      </c>
      <c r="E12664" s="1">
        <v>0</v>
      </c>
      <c r="F12664" s="1">
        <v>0</v>
      </c>
      <c r="G12664" s="7" t="str">
        <f>IF(E12664&lt;0,"0-",IF(E12664=0,"0",IF(E12664&lt;3.01,"0+ to 3",IF(E12664&lt;6.01,"3+ to 6",IF(E12664&lt;9.01,"6+ to 9",IF(E12664&lt;12.01,"9+ to 12",IF(E12664&lt;15.01,"12+ to 15",IF(E12664&lt;18.01,"15+ to 18",IF(E12664&lt;21.01,"18+ to 21",IF(E12664&lt;24.01,"21+ to 24",IF(E12664&lt;27.01,"24+ to 27",IF(E12664&lt;30.01,"27+ to 30","30+"))))))))))))</f>
        <v>0</v>
      </c>
      <c r="H12664" s="7" t="str">
        <f>IF(F12664&lt;0,"0-",IF(F12664=0,"0",IF(F12664&lt;3.01,"0+ to 3",IF(F12664&lt;6.01,"3+ to 6",IF(F12664&lt;9.01,"6+ to 9",IF(F12664&lt;12.01,"9+ to 12",IF(F12664&lt;15.01,"12+ to 15",IF(F12664&lt;18.01,"15+ to 18",IF(F12664&lt;21.01,"18+ to 21",IF(F12664&lt;24.01,"21+ to 24",IF(F12664&lt;27.01,"24+ to 27",IF(F12664&lt;30.01,"27+ to 30","30+"))))))))))))</f>
        <v>0</v>
      </c>
      <c r="I12664" t="str">
        <f>IF(G12664&lt;&gt;H12664,"DIFF","")</f>
        <v/>
      </c>
    </row>
    <row r="12665" spans="1:9">
      <c r="A12665" t="s">
        <v>102</v>
      </c>
      <c r="B12665" t="s">
        <v>228</v>
      </c>
      <c r="C12665" s="1">
        <v>112231728</v>
      </c>
      <c r="D12665" s="1">
        <v>2</v>
      </c>
      <c r="E12665" s="1">
        <v>0</v>
      </c>
      <c r="F12665" s="1">
        <v>11</v>
      </c>
      <c r="G12665" s="7" t="str">
        <f>IF(E12665&lt;0,"0-",IF(E12665=0,"0",IF(E12665&lt;3.01,"0+ to 3",IF(E12665&lt;6.01,"3+ to 6",IF(E12665&lt;9.01,"6+ to 9",IF(E12665&lt;12.01,"9+ to 12",IF(E12665&lt;15.01,"12+ to 15",IF(E12665&lt;18.01,"15+ to 18",IF(E12665&lt;21.01,"18+ to 21",IF(E12665&lt;24.01,"21+ to 24",IF(E12665&lt;27.01,"24+ to 27",IF(E12665&lt;30.01,"27+ to 30","30+"))))))))))))</f>
        <v>0</v>
      </c>
      <c r="H12665" s="7" t="str">
        <f>IF(F12665&lt;0,"0-",IF(F12665=0,"0",IF(F12665&lt;3.01,"0+ to 3",IF(F12665&lt;6.01,"3+ to 6",IF(F12665&lt;9.01,"6+ to 9",IF(F12665&lt;12.01,"9+ to 12",IF(F12665&lt;15.01,"12+ to 15",IF(F12665&lt;18.01,"15+ to 18",IF(F12665&lt;21.01,"18+ to 21",IF(F12665&lt;24.01,"21+ to 24",IF(F12665&lt;27.01,"24+ to 27",IF(F12665&lt;30.01,"27+ to 30","30+"))))))))))))</f>
        <v>9+ to 12</v>
      </c>
      <c r="I12665" t="str">
        <f>IF(G12665&lt;&gt;H12665,"DIFF","")</f>
        <v>DIFF</v>
      </c>
    </row>
    <row r="12666" spans="1:9">
      <c r="A12666" t="s">
        <v>102</v>
      </c>
      <c r="B12666" t="s">
        <v>228</v>
      </c>
      <c r="C12666" s="1">
        <v>112239602</v>
      </c>
      <c r="D12666" s="1">
        <v>2</v>
      </c>
      <c r="E12666" s="1">
        <v>-4</v>
      </c>
      <c r="F12666" s="1">
        <v>4</v>
      </c>
      <c r="G12666" s="7" t="str">
        <f>IF(E12666&lt;0,"0-",IF(E12666=0,"0",IF(E12666&lt;3.01,"0+ to 3",IF(E12666&lt;6.01,"3+ to 6",IF(E12666&lt;9.01,"6+ to 9",IF(E12666&lt;12.01,"9+ to 12",IF(E12666&lt;15.01,"12+ to 15",IF(E12666&lt;18.01,"15+ to 18",IF(E12666&lt;21.01,"18+ to 21",IF(E12666&lt;24.01,"21+ to 24",IF(E12666&lt;27.01,"24+ to 27",IF(E12666&lt;30.01,"27+ to 30","30+"))))))))))))</f>
        <v>0-</v>
      </c>
      <c r="H12666" s="7" t="str">
        <f>IF(F12666&lt;0,"0-",IF(F12666=0,"0",IF(F12666&lt;3.01,"0+ to 3",IF(F12666&lt;6.01,"3+ to 6",IF(F12666&lt;9.01,"6+ to 9",IF(F12666&lt;12.01,"9+ to 12",IF(F12666&lt;15.01,"12+ to 15",IF(F12666&lt;18.01,"15+ to 18",IF(F12666&lt;21.01,"18+ to 21",IF(F12666&lt;24.01,"21+ to 24",IF(F12666&lt;27.01,"24+ to 27",IF(F12666&lt;30.01,"27+ to 30","30+"))))))))))))</f>
        <v>3+ to 6</v>
      </c>
      <c r="I12666" t="str">
        <f>IF(G12666&lt;&gt;H12666,"DIFF","")</f>
        <v>DIFF</v>
      </c>
    </row>
    <row r="12667" spans="1:9">
      <c r="A12667" t="s">
        <v>102</v>
      </c>
      <c r="B12667" t="s">
        <v>227</v>
      </c>
      <c r="C12667" s="1">
        <v>112279388</v>
      </c>
      <c r="D12667" s="1">
        <v>7</v>
      </c>
      <c r="E12667" s="1">
        <v>0</v>
      </c>
      <c r="F12667" s="1">
        <v>0</v>
      </c>
      <c r="G12667" s="7" t="str">
        <f>IF(E12667&lt;0,"0-",IF(E12667=0,"0",IF(E12667&lt;3.01,"0+ to 3",IF(E12667&lt;6.01,"3+ to 6",IF(E12667&lt;9.01,"6+ to 9",IF(E12667&lt;12.01,"9+ to 12",IF(E12667&lt;15.01,"12+ to 15",IF(E12667&lt;18.01,"15+ to 18",IF(E12667&lt;21.01,"18+ to 21",IF(E12667&lt;24.01,"21+ to 24",IF(E12667&lt;27.01,"24+ to 27",IF(E12667&lt;30.01,"27+ to 30","30+"))))))))))))</f>
        <v>0</v>
      </c>
      <c r="H12667" s="7" t="str">
        <f>IF(F12667&lt;0,"0-",IF(F12667=0,"0",IF(F12667&lt;3.01,"0+ to 3",IF(F12667&lt;6.01,"3+ to 6",IF(F12667&lt;9.01,"6+ to 9",IF(F12667&lt;12.01,"9+ to 12",IF(F12667&lt;15.01,"12+ to 15",IF(F12667&lt;18.01,"15+ to 18",IF(F12667&lt;21.01,"18+ to 21",IF(F12667&lt;24.01,"21+ to 24",IF(F12667&lt;27.01,"24+ to 27",IF(F12667&lt;30.01,"27+ to 30","30+"))))))))))))</f>
        <v>0</v>
      </c>
      <c r="I12667" t="str">
        <f>IF(G12667&lt;&gt;H12667,"DIFF","")</f>
        <v/>
      </c>
    </row>
    <row r="12668" spans="1:9">
      <c r="A12668" t="s">
        <v>102</v>
      </c>
      <c r="B12668" t="s">
        <v>227</v>
      </c>
      <c r="C12668" s="1">
        <v>112279498</v>
      </c>
      <c r="D12668" s="1">
        <v>2</v>
      </c>
      <c r="E12668" s="1">
        <v>-3</v>
      </c>
      <c r="F12668" s="1">
        <v>330</v>
      </c>
      <c r="G12668" s="7" t="str">
        <f>IF(E12668&lt;0,"0-",IF(E12668=0,"0",IF(E12668&lt;3.01,"0+ to 3",IF(E12668&lt;6.01,"3+ to 6",IF(E12668&lt;9.01,"6+ to 9",IF(E12668&lt;12.01,"9+ to 12",IF(E12668&lt;15.01,"12+ to 15",IF(E12668&lt;18.01,"15+ to 18",IF(E12668&lt;21.01,"18+ to 21",IF(E12668&lt;24.01,"21+ to 24",IF(E12668&lt;27.01,"24+ to 27",IF(E12668&lt;30.01,"27+ to 30","30+"))))))))))))</f>
        <v>0-</v>
      </c>
      <c r="H12668" s="7" t="str">
        <f>IF(F12668&lt;0,"0-",IF(F12668=0,"0",IF(F12668&lt;3.01,"0+ to 3",IF(F12668&lt;6.01,"3+ to 6",IF(F12668&lt;9.01,"6+ to 9",IF(F12668&lt;12.01,"9+ to 12",IF(F12668&lt;15.01,"12+ to 15",IF(F12668&lt;18.01,"15+ to 18",IF(F12668&lt;21.01,"18+ to 21",IF(F12668&lt;24.01,"21+ to 24",IF(F12668&lt;27.01,"24+ to 27",IF(F12668&lt;30.01,"27+ to 30","30+"))))))))))))</f>
        <v>30+</v>
      </c>
      <c r="I12668" t="str">
        <f>IF(G12668&lt;&gt;H12668,"DIFF","")</f>
        <v>DIFF</v>
      </c>
    </row>
    <row r="12669" spans="1:9">
      <c r="A12669" t="s">
        <v>102</v>
      </c>
      <c r="B12669" t="s">
        <v>227</v>
      </c>
      <c r="C12669" s="1">
        <v>112279511</v>
      </c>
      <c r="D12669" s="1">
        <v>2</v>
      </c>
      <c r="E12669" s="1">
        <v>-17</v>
      </c>
      <c r="F12669" s="1">
        <v>5</v>
      </c>
      <c r="G12669" s="7" t="str">
        <f>IF(E12669&lt;0,"0-",IF(E12669=0,"0",IF(E12669&lt;3.01,"0+ to 3",IF(E12669&lt;6.01,"3+ to 6",IF(E12669&lt;9.01,"6+ to 9",IF(E12669&lt;12.01,"9+ to 12",IF(E12669&lt;15.01,"12+ to 15",IF(E12669&lt;18.01,"15+ to 18",IF(E12669&lt;21.01,"18+ to 21",IF(E12669&lt;24.01,"21+ to 24",IF(E12669&lt;27.01,"24+ to 27",IF(E12669&lt;30.01,"27+ to 30","30+"))))))))))))</f>
        <v>0-</v>
      </c>
      <c r="H12669" s="7" t="str">
        <f>IF(F12669&lt;0,"0-",IF(F12669=0,"0",IF(F12669&lt;3.01,"0+ to 3",IF(F12669&lt;6.01,"3+ to 6",IF(F12669&lt;9.01,"6+ to 9",IF(F12669&lt;12.01,"9+ to 12",IF(F12669&lt;15.01,"12+ to 15",IF(F12669&lt;18.01,"15+ to 18",IF(F12669&lt;21.01,"18+ to 21",IF(F12669&lt;24.01,"21+ to 24",IF(F12669&lt;27.01,"24+ to 27",IF(F12669&lt;30.01,"27+ to 30","30+"))))))))))))</f>
        <v>3+ to 6</v>
      </c>
      <c r="I12669" t="str">
        <f>IF(G12669&lt;&gt;H12669,"DIFF","")</f>
        <v>DIFF</v>
      </c>
    </row>
    <row r="12670" spans="1:9">
      <c r="A12670" t="s">
        <v>102</v>
      </c>
      <c r="B12670" t="s">
        <v>227</v>
      </c>
      <c r="C12670" s="1">
        <v>112281425</v>
      </c>
      <c r="D12670" s="1">
        <v>2</v>
      </c>
      <c r="E12670" s="1">
        <v>-4</v>
      </c>
      <c r="F12670" s="1">
        <v>4</v>
      </c>
      <c r="G12670" s="7" t="str">
        <f>IF(E12670&lt;0,"0-",IF(E12670=0,"0",IF(E12670&lt;3.01,"0+ to 3",IF(E12670&lt;6.01,"3+ to 6",IF(E12670&lt;9.01,"6+ to 9",IF(E12670&lt;12.01,"9+ to 12",IF(E12670&lt;15.01,"12+ to 15",IF(E12670&lt;18.01,"15+ to 18",IF(E12670&lt;21.01,"18+ to 21",IF(E12670&lt;24.01,"21+ to 24",IF(E12670&lt;27.01,"24+ to 27",IF(E12670&lt;30.01,"27+ to 30","30+"))))))))))))</f>
        <v>0-</v>
      </c>
      <c r="H12670" s="7" t="str">
        <f>IF(F12670&lt;0,"0-",IF(F12670=0,"0",IF(F12670&lt;3.01,"0+ to 3",IF(F12670&lt;6.01,"3+ to 6",IF(F12670&lt;9.01,"6+ to 9",IF(F12670&lt;12.01,"9+ to 12",IF(F12670&lt;15.01,"12+ to 15",IF(F12670&lt;18.01,"15+ to 18",IF(F12670&lt;21.01,"18+ to 21",IF(F12670&lt;24.01,"21+ to 24",IF(F12670&lt;27.01,"24+ to 27",IF(F12670&lt;30.01,"27+ to 30","30+"))))))))))))</f>
        <v>3+ to 6</v>
      </c>
      <c r="I12670" t="str">
        <f>IF(G12670&lt;&gt;H12670,"DIFF","")</f>
        <v>DIFF</v>
      </c>
    </row>
    <row r="12671" spans="1:9">
      <c r="A12671" t="s">
        <v>102</v>
      </c>
      <c r="B12671" t="s">
        <v>227</v>
      </c>
      <c r="C12671" s="1">
        <v>112284939</v>
      </c>
      <c r="D12671" s="1">
        <v>3</v>
      </c>
      <c r="E12671" s="1">
        <v>-12</v>
      </c>
      <c r="F12671" s="1">
        <v>32</v>
      </c>
      <c r="G12671" s="7" t="str">
        <f>IF(E12671&lt;0,"0-",IF(E12671=0,"0",IF(E12671&lt;3.01,"0+ to 3",IF(E12671&lt;6.01,"3+ to 6",IF(E12671&lt;9.01,"6+ to 9",IF(E12671&lt;12.01,"9+ to 12",IF(E12671&lt;15.01,"12+ to 15",IF(E12671&lt;18.01,"15+ to 18",IF(E12671&lt;21.01,"18+ to 21",IF(E12671&lt;24.01,"21+ to 24",IF(E12671&lt;27.01,"24+ to 27",IF(E12671&lt;30.01,"27+ to 30","30+"))))))))))))</f>
        <v>0-</v>
      </c>
      <c r="H12671" s="7" t="str">
        <f>IF(F12671&lt;0,"0-",IF(F12671=0,"0",IF(F12671&lt;3.01,"0+ to 3",IF(F12671&lt;6.01,"3+ to 6",IF(F12671&lt;9.01,"6+ to 9",IF(F12671&lt;12.01,"9+ to 12",IF(F12671&lt;15.01,"12+ to 15",IF(F12671&lt;18.01,"15+ to 18",IF(F12671&lt;21.01,"18+ to 21",IF(F12671&lt;24.01,"21+ to 24",IF(F12671&lt;27.01,"24+ to 27",IF(F12671&lt;30.01,"27+ to 30","30+"))))))))))))</f>
        <v>30+</v>
      </c>
      <c r="I12671" t="str">
        <f>IF(G12671&lt;&gt;H12671,"DIFF","")</f>
        <v>DIFF</v>
      </c>
    </row>
    <row r="12672" spans="1:9">
      <c r="A12672" t="s">
        <v>102</v>
      </c>
      <c r="B12672" t="s">
        <v>227</v>
      </c>
      <c r="C12672" s="1">
        <v>112287361</v>
      </c>
      <c r="D12672" s="1">
        <v>6</v>
      </c>
      <c r="E12672" s="1">
        <v>-9</v>
      </c>
      <c r="F12672" s="1">
        <v>-5</v>
      </c>
      <c r="G12672" s="7" t="str">
        <f>IF(E12672&lt;0,"0-",IF(E12672=0,"0",IF(E12672&lt;3.01,"0+ to 3",IF(E12672&lt;6.01,"3+ to 6",IF(E12672&lt;9.01,"6+ to 9",IF(E12672&lt;12.01,"9+ to 12",IF(E12672&lt;15.01,"12+ to 15",IF(E12672&lt;18.01,"15+ to 18",IF(E12672&lt;21.01,"18+ to 21",IF(E12672&lt;24.01,"21+ to 24",IF(E12672&lt;27.01,"24+ to 27",IF(E12672&lt;30.01,"27+ to 30","30+"))))))))))))</f>
        <v>0-</v>
      </c>
      <c r="H12672" s="7" t="str">
        <f>IF(F12672&lt;0,"0-",IF(F12672=0,"0",IF(F12672&lt;3.01,"0+ to 3",IF(F12672&lt;6.01,"3+ to 6",IF(F12672&lt;9.01,"6+ to 9",IF(F12672&lt;12.01,"9+ to 12",IF(F12672&lt;15.01,"12+ to 15",IF(F12672&lt;18.01,"15+ to 18",IF(F12672&lt;21.01,"18+ to 21",IF(F12672&lt;24.01,"21+ to 24",IF(F12672&lt;27.01,"24+ to 27",IF(F12672&lt;30.01,"27+ to 30","30+"))))))))))))</f>
        <v>0-</v>
      </c>
      <c r="I12672" t="str">
        <f>IF(G12672&lt;&gt;H12672,"DIFF","")</f>
        <v/>
      </c>
    </row>
    <row r="12673" spans="1:9">
      <c r="A12673" t="s">
        <v>102</v>
      </c>
      <c r="B12673" t="s">
        <v>227</v>
      </c>
      <c r="C12673" s="1">
        <v>112287436</v>
      </c>
      <c r="D12673" s="1">
        <v>5</v>
      </c>
      <c r="E12673" s="1">
        <v>0</v>
      </c>
      <c r="F12673" s="1">
        <v>0</v>
      </c>
      <c r="G12673" s="7" t="str">
        <f>IF(E12673&lt;0,"0-",IF(E12673=0,"0",IF(E12673&lt;3.01,"0+ to 3",IF(E12673&lt;6.01,"3+ to 6",IF(E12673&lt;9.01,"6+ to 9",IF(E12673&lt;12.01,"9+ to 12",IF(E12673&lt;15.01,"12+ to 15",IF(E12673&lt;18.01,"15+ to 18",IF(E12673&lt;21.01,"18+ to 21",IF(E12673&lt;24.01,"21+ to 24",IF(E12673&lt;27.01,"24+ to 27",IF(E12673&lt;30.01,"27+ to 30","30+"))))))))))))</f>
        <v>0</v>
      </c>
      <c r="H12673" s="7" t="str">
        <f>IF(F12673&lt;0,"0-",IF(F12673=0,"0",IF(F12673&lt;3.01,"0+ to 3",IF(F12673&lt;6.01,"3+ to 6",IF(F12673&lt;9.01,"6+ to 9",IF(F12673&lt;12.01,"9+ to 12",IF(F12673&lt;15.01,"12+ to 15",IF(F12673&lt;18.01,"15+ to 18",IF(F12673&lt;21.01,"18+ to 21",IF(F12673&lt;24.01,"21+ to 24",IF(F12673&lt;27.01,"24+ to 27",IF(F12673&lt;30.01,"27+ to 30","30+"))))))))))))</f>
        <v>0</v>
      </c>
      <c r="I12673" t="str">
        <f>IF(G12673&lt;&gt;H12673,"DIFF","")</f>
        <v/>
      </c>
    </row>
    <row r="12674" spans="1:9">
      <c r="A12674" t="s">
        <v>102</v>
      </c>
      <c r="B12674" t="s">
        <v>227</v>
      </c>
      <c r="C12674" s="1">
        <v>112288342</v>
      </c>
      <c r="D12674" s="1">
        <v>2</v>
      </c>
      <c r="E12674" s="1">
        <v>-4</v>
      </c>
      <c r="F12674" s="1">
        <v>0</v>
      </c>
      <c r="G12674" s="7" t="str">
        <f>IF(E12674&lt;0,"0-",IF(E12674=0,"0",IF(E12674&lt;3.01,"0+ to 3",IF(E12674&lt;6.01,"3+ to 6",IF(E12674&lt;9.01,"6+ to 9",IF(E12674&lt;12.01,"9+ to 12",IF(E12674&lt;15.01,"12+ to 15",IF(E12674&lt;18.01,"15+ to 18",IF(E12674&lt;21.01,"18+ to 21",IF(E12674&lt;24.01,"21+ to 24",IF(E12674&lt;27.01,"24+ to 27",IF(E12674&lt;30.01,"27+ to 30","30+"))))))))))))</f>
        <v>0-</v>
      </c>
      <c r="H12674" s="7" t="str">
        <f>IF(F12674&lt;0,"0-",IF(F12674=0,"0",IF(F12674&lt;3.01,"0+ to 3",IF(F12674&lt;6.01,"3+ to 6",IF(F12674&lt;9.01,"6+ to 9",IF(F12674&lt;12.01,"9+ to 12",IF(F12674&lt;15.01,"12+ to 15",IF(F12674&lt;18.01,"15+ to 18",IF(F12674&lt;21.01,"18+ to 21",IF(F12674&lt;24.01,"21+ to 24",IF(F12674&lt;27.01,"24+ to 27",IF(F12674&lt;30.01,"27+ to 30","30+"))))))))))))</f>
        <v>0</v>
      </c>
      <c r="I12674" t="str">
        <f>IF(G12674&lt;&gt;H12674,"DIFF","")</f>
        <v>DIFF</v>
      </c>
    </row>
    <row r="12675" spans="1:9">
      <c r="A12675" t="s">
        <v>102</v>
      </c>
      <c r="B12675" t="s">
        <v>227</v>
      </c>
      <c r="C12675" s="1">
        <v>112289893</v>
      </c>
      <c r="D12675" s="1">
        <v>7</v>
      </c>
      <c r="E12675" s="1">
        <v>-32</v>
      </c>
      <c r="F12675" s="1">
        <v>0</v>
      </c>
      <c r="G12675" s="7" t="str">
        <f>IF(E12675&lt;0,"0-",IF(E12675=0,"0",IF(E12675&lt;3.01,"0+ to 3",IF(E12675&lt;6.01,"3+ to 6",IF(E12675&lt;9.01,"6+ to 9",IF(E12675&lt;12.01,"9+ to 12",IF(E12675&lt;15.01,"12+ to 15",IF(E12675&lt;18.01,"15+ to 18",IF(E12675&lt;21.01,"18+ to 21",IF(E12675&lt;24.01,"21+ to 24",IF(E12675&lt;27.01,"24+ to 27",IF(E12675&lt;30.01,"27+ to 30","30+"))))))))))))</f>
        <v>0-</v>
      </c>
      <c r="H12675" s="7" t="str">
        <f>IF(F12675&lt;0,"0-",IF(F12675=0,"0",IF(F12675&lt;3.01,"0+ to 3",IF(F12675&lt;6.01,"3+ to 6",IF(F12675&lt;9.01,"6+ to 9",IF(F12675&lt;12.01,"9+ to 12",IF(F12675&lt;15.01,"12+ to 15",IF(F12675&lt;18.01,"15+ to 18",IF(F12675&lt;21.01,"18+ to 21",IF(F12675&lt;24.01,"21+ to 24",IF(F12675&lt;27.01,"24+ to 27",IF(F12675&lt;30.01,"27+ to 30","30+"))))))))))))</f>
        <v>0</v>
      </c>
      <c r="I12675" t="str">
        <f>IF(G12675&lt;&gt;H12675,"DIFF","")</f>
        <v>DIFF</v>
      </c>
    </row>
    <row r="12676" spans="1:9">
      <c r="A12676" t="s">
        <v>102</v>
      </c>
      <c r="B12676" t="s">
        <v>227</v>
      </c>
      <c r="C12676" s="1">
        <v>112292059</v>
      </c>
      <c r="D12676" s="1">
        <v>6</v>
      </c>
      <c r="E12676" s="1">
        <v>0</v>
      </c>
      <c r="F12676" s="1">
        <v>0</v>
      </c>
      <c r="G12676" s="7" t="str">
        <f>IF(E12676&lt;0,"0-",IF(E12676=0,"0",IF(E12676&lt;3.01,"0+ to 3",IF(E12676&lt;6.01,"3+ to 6",IF(E12676&lt;9.01,"6+ to 9",IF(E12676&lt;12.01,"9+ to 12",IF(E12676&lt;15.01,"12+ to 15",IF(E12676&lt;18.01,"15+ to 18",IF(E12676&lt;21.01,"18+ to 21",IF(E12676&lt;24.01,"21+ to 24",IF(E12676&lt;27.01,"24+ to 27",IF(E12676&lt;30.01,"27+ to 30","30+"))))))))))))</f>
        <v>0</v>
      </c>
      <c r="H12676" s="7" t="str">
        <f>IF(F12676&lt;0,"0-",IF(F12676=0,"0",IF(F12676&lt;3.01,"0+ to 3",IF(F12676&lt;6.01,"3+ to 6",IF(F12676&lt;9.01,"6+ to 9",IF(F12676&lt;12.01,"9+ to 12",IF(F12676&lt;15.01,"12+ to 15",IF(F12676&lt;18.01,"15+ to 18",IF(F12676&lt;21.01,"18+ to 21",IF(F12676&lt;24.01,"21+ to 24",IF(F12676&lt;27.01,"24+ to 27",IF(F12676&lt;30.01,"27+ to 30","30+"))))))))))))</f>
        <v>0</v>
      </c>
      <c r="I12676" t="str">
        <f>IF(G12676&lt;&gt;H12676,"DIFF","")</f>
        <v/>
      </c>
    </row>
    <row r="12677" spans="1:9">
      <c r="A12677" t="s">
        <v>102</v>
      </c>
      <c r="B12677" t="s">
        <v>227</v>
      </c>
      <c r="C12677" s="1">
        <v>112293380</v>
      </c>
      <c r="D12677" s="1">
        <v>2</v>
      </c>
      <c r="E12677" s="1">
        <v>-5</v>
      </c>
      <c r="F12677" s="1">
        <v>8</v>
      </c>
      <c r="G12677" s="7" t="str">
        <f>IF(E12677&lt;0,"0-",IF(E12677=0,"0",IF(E12677&lt;3.01,"0+ to 3",IF(E12677&lt;6.01,"3+ to 6",IF(E12677&lt;9.01,"6+ to 9",IF(E12677&lt;12.01,"9+ to 12",IF(E12677&lt;15.01,"12+ to 15",IF(E12677&lt;18.01,"15+ to 18",IF(E12677&lt;21.01,"18+ to 21",IF(E12677&lt;24.01,"21+ to 24",IF(E12677&lt;27.01,"24+ to 27",IF(E12677&lt;30.01,"27+ to 30","30+"))))))))))))</f>
        <v>0-</v>
      </c>
      <c r="H12677" s="7" t="str">
        <f>IF(F12677&lt;0,"0-",IF(F12677=0,"0",IF(F12677&lt;3.01,"0+ to 3",IF(F12677&lt;6.01,"3+ to 6",IF(F12677&lt;9.01,"6+ to 9",IF(F12677&lt;12.01,"9+ to 12",IF(F12677&lt;15.01,"12+ to 15",IF(F12677&lt;18.01,"15+ to 18",IF(F12677&lt;21.01,"18+ to 21",IF(F12677&lt;24.01,"21+ to 24",IF(F12677&lt;27.01,"24+ to 27",IF(F12677&lt;30.01,"27+ to 30","30+"))))))))))))</f>
        <v>6+ to 9</v>
      </c>
      <c r="I12677" t="str">
        <f>IF(G12677&lt;&gt;H12677,"DIFF","")</f>
        <v>DIFF</v>
      </c>
    </row>
    <row r="12678" spans="1:9">
      <c r="A12678" t="s">
        <v>102</v>
      </c>
      <c r="B12678" t="s">
        <v>227</v>
      </c>
      <c r="C12678" s="1">
        <v>112293393</v>
      </c>
      <c r="D12678" s="1">
        <v>2</v>
      </c>
      <c r="E12678" s="1">
        <v>0</v>
      </c>
      <c r="F12678" s="1">
        <v>0</v>
      </c>
      <c r="G12678" s="7" t="str">
        <f>IF(E12678&lt;0,"0-",IF(E12678=0,"0",IF(E12678&lt;3.01,"0+ to 3",IF(E12678&lt;6.01,"3+ to 6",IF(E12678&lt;9.01,"6+ to 9",IF(E12678&lt;12.01,"9+ to 12",IF(E12678&lt;15.01,"12+ to 15",IF(E12678&lt;18.01,"15+ to 18",IF(E12678&lt;21.01,"18+ to 21",IF(E12678&lt;24.01,"21+ to 24",IF(E12678&lt;27.01,"24+ to 27",IF(E12678&lt;30.01,"27+ to 30","30+"))))))))))))</f>
        <v>0</v>
      </c>
      <c r="H12678" s="7" t="str">
        <f>IF(F12678&lt;0,"0-",IF(F12678=0,"0",IF(F12678&lt;3.01,"0+ to 3",IF(F12678&lt;6.01,"3+ to 6",IF(F12678&lt;9.01,"6+ to 9",IF(F12678&lt;12.01,"9+ to 12",IF(F12678&lt;15.01,"12+ to 15",IF(F12678&lt;18.01,"15+ to 18",IF(F12678&lt;21.01,"18+ to 21",IF(F12678&lt;24.01,"21+ to 24",IF(F12678&lt;27.01,"24+ to 27",IF(F12678&lt;30.01,"27+ to 30","30+"))))))))))))</f>
        <v>0</v>
      </c>
      <c r="I12678" t="str">
        <f>IF(G12678&lt;&gt;H12678,"DIFF","")</f>
        <v/>
      </c>
    </row>
    <row r="12679" spans="1:9">
      <c r="A12679" t="s">
        <v>102</v>
      </c>
      <c r="B12679" t="s">
        <v>227</v>
      </c>
      <c r="C12679" s="1">
        <v>112297147</v>
      </c>
      <c r="D12679" s="1">
        <v>2</v>
      </c>
      <c r="E12679" s="1">
        <v>-7</v>
      </c>
      <c r="F12679" s="1">
        <v>10</v>
      </c>
      <c r="G12679" s="7" t="str">
        <f>IF(E12679&lt;0,"0-",IF(E12679=0,"0",IF(E12679&lt;3.01,"0+ to 3",IF(E12679&lt;6.01,"3+ to 6",IF(E12679&lt;9.01,"6+ to 9",IF(E12679&lt;12.01,"9+ to 12",IF(E12679&lt;15.01,"12+ to 15",IF(E12679&lt;18.01,"15+ to 18",IF(E12679&lt;21.01,"18+ to 21",IF(E12679&lt;24.01,"21+ to 24",IF(E12679&lt;27.01,"24+ to 27",IF(E12679&lt;30.01,"27+ to 30","30+"))))))))))))</f>
        <v>0-</v>
      </c>
      <c r="H12679" s="7" t="str">
        <f>IF(F12679&lt;0,"0-",IF(F12679=0,"0",IF(F12679&lt;3.01,"0+ to 3",IF(F12679&lt;6.01,"3+ to 6",IF(F12679&lt;9.01,"6+ to 9",IF(F12679&lt;12.01,"9+ to 12",IF(F12679&lt;15.01,"12+ to 15",IF(F12679&lt;18.01,"15+ to 18",IF(F12679&lt;21.01,"18+ to 21",IF(F12679&lt;24.01,"21+ to 24",IF(F12679&lt;27.01,"24+ to 27",IF(F12679&lt;30.01,"27+ to 30","30+"))))))))))))</f>
        <v>9+ to 12</v>
      </c>
      <c r="I12679" t="str">
        <f>IF(G12679&lt;&gt;H12679,"DIFF","")</f>
        <v>DIFF</v>
      </c>
    </row>
    <row r="12680" spans="1:9">
      <c r="A12680" t="s">
        <v>102</v>
      </c>
      <c r="B12680" t="s">
        <v>227</v>
      </c>
      <c r="C12680" s="1">
        <v>112297173</v>
      </c>
      <c r="D12680" s="1">
        <v>5</v>
      </c>
      <c r="E12680" s="1">
        <v>-6</v>
      </c>
      <c r="F12680" s="1">
        <v>-5</v>
      </c>
      <c r="G12680" s="7" t="str">
        <f>IF(E12680&lt;0,"0-",IF(E12680=0,"0",IF(E12680&lt;3.01,"0+ to 3",IF(E12680&lt;6.01,"3+ to 6",IF(E12680&lt;9.01,"6+ to 9",IF(E12680&lt;12.01,"9+ to 12",IF(E12680&lt;15.01,"12+ to 15",IF(E12680&lt;18.01,"15+ to 18",IF(E12680&lt;21.01,"18+ to 21",IF(E12680&lt;24.01,"21+ to 24",IF(E12680&lt;27.01,"24+ to 27",IF(E12680&lt;30.01,"27+ to 30","30+"))))))))))))</f>
        <v>0-</v>
      </c>
      <c r="H12680" s="7" t="str">
        <f>IF(F12680&lt;0,"0-",IF(F12680=0,"0",IF(F12680&lt;3.01,"0+ to 3",IF(F12680&lt;6.01,"3+ to 6",IF(F12680&lt;9.01,"6+ to 9",IF(F12680&lt;12.01,"9+ to 12",IF(F12680&lt;15.01,"12+ to 15",IF(F12680&lt;18.01,"15+ to 18",IF(F12680&lt;21.01,"18+ to 21",IF(F12680&lt;24.01,"21+ to 24",IF(F12680&lt;27.01,"24+ to 27",IF(F12680&lt;30.01,"27+ to 30","30+"))))))))))))</f>
        <v>0-</v>
      </c>
      <c r="I12680" t="str">
        <f>IF(G12680&lt;&gt;H12680,"DIFF","")</f>
        <v/>
      </c>
    </row>
    <row r="12681" spans="1:9">
      <c r="A12681" t="s">
        <v>102</v>
      </c>
      <c r="B12681" t="s">
        <v>227</v>
      </c>
      <c r="C12681" s="1">
        <v>112299451</v>
      </c>
      <c r="D12681" s="1">
        <v>3</v>
      </c>
      <c r="E12681" s="1">
        <v>-1</v>
      </c>
      <c r="F12681" s="1">
        <v>0</v>
      </c>
      <c r="G12681" s="7" t="str">
        <f>IF(E12681&lt;0,"0-",IF(E12681=0,"0",IF(E12681&lt;3.01,"0+ to 3",IF(E12681&lt;6.01,"3+ to 6",IF(E12681&lt;9.01,"6+ to 9",IF(E12681&lt;12.01,"9+ to 12",IF(E12681&lt;15.01,"12+ to 15",IF(E12681&lt;18.01,"15+ to 18",IF(E12681&lt;21.01,"18+ to 21",IF(E12681&lt;24.01,"21+ to 24",IF(E12681&lt;27.01,"24+ to 27",IF(E12681&lt;30.01,"27+ to 30","30+"))))))))))))</f>
        <v>0-</v>
      </c>
      <c r="H12681" s="7" t="str">
        <f>IF(F12681&lt;0,"0-",IF(F12681=0,"0",IF(F12681&lt;3.01,"0+ to 3",IF(F12681&lt;6.01,"3+ to 6",IF(F12681&lt;9.01,"6+ to 9",IF(F12681&lt;12.01,"9+ to 12",IF(F12681&lt;15.01,"12+ to 15",IF(F12681&lt;18.01,"15+ to 18",IF(F12681&lt;21.01,"18+ to 21",IF(F12681&lt;24.01,"21+ to 24",IF(F12681&lt;27.01,"24+ to 27",IF(F12681&lt;30.01,"27+ to 30","30+"))))))))))))</f>
        <v>0</v>
      </c>
      <c r="I12681" t="str">
        <f>IF(G12681&lt;&gt;H12681,"DIFF","")</f>
        <v>DIFF</v>
      </c>
    </row>
    <row r="12682" spans="1:9">
      <c r="A12682" t="s">
        <v>102</v>
      </c>
      <c r="B12682" t="s">
        <v>226</v>
      </c>
      <c r="C12682" s="1">
        <v>112357588</v>
      </c>
      <c r="D12682" s="1">
        <v>2</v>
      </c>
      <c r="E12682" s="1">
        <v>-12</v>
      </c>
      <c r="F12682" s="1">
        <v>13</v>
      </c>
      <c r="G12682" s="7" t="str">
        <f>IF(E12682&lt;0,"0-",IF(E12682=0,"0",IF(E12682&lt;3.01,"0+ to 3",IF(E12682&lt;6.01,"3+ to 6",IF(E12682&lt;9.01,"6+ to 9",IF(E12682&lt;12.01,"9+ to 12",IF(E12682&lt;15.01,"12+ to 15",IF(E12682&lt;18.01,"15+ to 18",IF(E12682&lt;21.01,"18+ to 21",IF(E12682&lt;24.01,"21+ to 24",IF(E12682&lt;27.01,"24+ to 27",IF(E12682&lt;30.01,"27+ to 30","30+"))))))))))))</f>
        <v>0-</v>
      </c>
      <c r="H12682" s="7" t="str">
        <f>IF(F12682&lt;0,"0-",IF(F12682=0,"0",IF(F12682&lt;3.01,"0+ to 3",IF(F12682&lt;6.01,"3+ to 6",IF(F12682&lt;9.01,"6+ to 9",IF(F12682&lt;12.01,"9+ to 12",IF(F12682&lt;15.01,"12+ to 15",IF(F12682&lt;18.01,"15+ to 18",IF(F12682&lt;21.01,"18+ to 21",IF(F12682&lt;24.01,"21+ to 24",IF(F12682&lt;27.01,"24+ to 27",IF(F12682&lt;30.01,"27+ to 30","30+"))))))))))))</f>
        <v>12+ to 15</v>
      </c>
      <c r="I12682" t="str">
        <f>IF(G12682&lt;&gt;H12682,"DIFF","")</f>
        <v>DIFF</v>
      </c>
    </row>
    <row r="12683" spans="1:9">
      <c r="A12683" t="s">
        <v>102</v>
      </c>
      <c r="B12683" t="s">
        <v>226</v>
      </c>
      <c r="C12683" s="1">
        <v>112358871</v>
      </c>
      <c r="D12683" s="1">
        <v>2</v>
      </c>
      <c r="E12683" s="1">
        <v>-8</v>
      </c>
      <c r="F12683" s="1">
        <v>13</v>
      </c>
      <c r="G12683" s="7" t="str">
        <f>IF(E12683&lt;0,"0-",IF(E12683=0,"0",IF(E12683&lt;3.01,"0+ to 3",IF(E12683&lt;6.01,"3+ to 6",IF(E12683&lt;9.01,"6+ to 9",IF(E12683&lt;12.01,"9+ to 12",IF(E12683&lt;15.01,"12+ to 15",IF(E12683&lt;18.01,"15+ to 18",IF(E12683&lt;21.01,"18+ to 21",IF(E12683&lt;24.01,"21+ to 24",IF(E12683&lt;27.01,"24+ to 27",IF(E12683&lt;30.01,"27+ to 30","30+"))))))))))))</f>
        <v>0-</v>
      </c>
      <c r="H12683" s="7" t="str">
        <f>IF(F12683&lt;0,"0-",IF(F12683=0,"0",IF(F12683&lt;3.01,"0+ to 3",IF(F12683&lt;6.01,"3+ to 6",IF(F12683&lt;9.01,"6+ to 9",IF(F12683&lt;12.01,"9+ to 12",IF(F12683&lt;15.01,"12+ to 15",IF(F12683&lt;18.01,"15+ to 18",IF(F12683&lt;21.01,"18+ to 21",IF(F12683&lt;24.01,"21+ to 24",IF(F12683&lt;27.01,"24+ to 27",IF(F12683&lt;30.01,"27+ to 30","30+"))))))))))))</f>
        <v>12+ to 15</v>
      </c>
      <c r="I12683" t="str">
        <f>IF(G12683&lt;&gt;H12683,"DIFF","")</f>
        <v>DIFF</v>
      </c>
    </row>
    <row r="12684" spans="1:9">
      <c r="A12684" t="s">
        <v>102</v>
      </c>
      <c r="B12684" t="s">
        <v>226</v>
      </c>
      <c r="C12684" s="1">
        <v>112359821</v>
      </c>
      <c r="D12684" s="1">
        <v>2</v>
      </c>
      <c r="E12684" s="1">
        <v>-5</v>
      </c>
      <c r="F12684" s="1">
        <v>21</v>
      </c>
      <c r="G12684" s="7" t="str">
        <f>IF(E12684&lt;0,"0-",IF(E12684=0,"0",IF(E12684&lt;3.01,"0+ to 3",IF(E12684&lt;6.01,"3+ to 6",IF(E12684&lt;9.01,"6+ to 9",IF(E12684&lt;12.01,"9+ to 12",IF(E12684&lt;15.01,"12+ to 15",IF(E12684&lt;18.01,"15+ to 18",IF(E12684&lt;21.01,"18+ to 21",IF(E12684&lt;24.01,"21+ to 24",IF(E12684&lt;27.01,"24+ to 27",IF(E12684&lt;30.01,"27+ to 30","30+"))))))))))))</f>
        <v>0-</v>
      </c>
      <c r="H12684" s="7" t="str">
        <f>IF(F12684&lt;0,"0-",IF(F12684=0,"0",IF(F12684&lt;3.01,"0+ to 3",IF(F12684&lt;6.01,"3+ to 6",IF(F12684&lt;9.01,"6+ to 9",IF(F12684&lt;12.01,"9+ to 12",IF(F12684&lt;15.01,"12+ to 15",IF(F12684&lt;18.01,"15+ to 18",IF(F12684&lt;21.01,"18+ to 21",IF(F12684&lt;24.01,"21+ to 24",IF(F12684&lt;27.01,"24+ to 27",IF(F12684&lt;30.01,"27+ to 30","30+"))))))))))))</f>
        <v>18+ to 21</v>
      </c>
      <c r="I12684" t="str">
        <f>IF(G12684&lt;&gt;H12684,"DIFF","")</f>
        <v>DIFF</v>
      </c>
    </row>
    <row r="12685" spans="1:9">
      <c r="A12685" t="s">
        <v>102</v>
      </c>
      <c r="B12685" t="s">
        <v>226</v>
      </c>
      <c r="C12685" s="1">
        <v>112360892</v>
      </c>
      <c r="D12685" s="1">
        <v>2</v>
      </c>
      <c r="E12685" s="1">
        <v>-10</v>
      </c>
      <c r="F12685" s="1">
        <v>16</v>
      </c>
      <c r="G12685" s="7" t="str">
        <f>IF(E12685&lt;0,"0-",IF(E12685=0,"0",IF(E12685&lt;3.01,"0+ to 3",IF(E12685&lt;6.01,"3+ to 6",IF(E12685&lt;9.01,"6+ to 9",IF(E12685&lt;12.01,"9+ to 12",IF(E12685&lt;15.01,"12+ to 15",IF(E12685&lt;18.01,"15+ to 18",IF(E12685&lt;21.01,"18+ to 21",IF(E12685&lt;24.01,"21+ to 24",IF(E12685&lt;27.01,"24+ to 27",IF(E12685&lt;30.01,"27+ to 30","30+"))))))))))))</f>
        <v>0-</v>
      </c>
      <c r="H12685" s="7" t="str">
        <f>IF(F12685&lt;0,"0-",IF(F12685=0,"0",IF(F12685&lt;3.01,"0+ to 3",IF(F12685&lt;6.01,"3+ to 6",IF(F12685&lt;9.01,"6+ to 9",IF(F12685&lt;12.01,"9+ to 12",IF(F12685&lt;15.01,"12+ to 15",IF(F12685&lt;18.01,"15+ to 18",IF(F12685&lt;21.01,"18+ to 21",IF(F12685&lt;24.01,"21+ to 24",IF(F12685&lt;27.01,"24+ to 27",IF(F12685&lt;30.01,"27+ to 30","30+"))))))))))))</f>
        <v>15+ to 18</v>
      </c>
      <c r="I12685" t="str">
        <f>IF(G12685&lt;&gt;H12685,"DIFF","")</f>
        <v>DIFF</v>
      </c>
    </row>
    <row r="12686" spans="1:9">
      <c r="A12686" t="s">
        <v>102</v>
      </c>
      <c r="B12686" t="s">
        <v>226</v>
      </c>
      <c r="C12686" s="1">
        <v>112370564</v>
      </c>
      <c r="D12686" s="1">
        <v>2</v>
      </c>
      <c r="E12686" s="1">
        <v>0</v>
      </c>
      <c r="F12686" s="1">
        <v>15</v>
      </c>
      <c r="G12686" s="7" t="str">
        <f>IF(E12686&lt;0,"0-",IF(E12686=0,"0",IF(E12686&lt;3.01,"0+ to 3",IF(E12686&lt;6.01,"3+ to 6",IF(E12686&lt;9.01,"6+ to 9",IF(E12686&lt;12.01,"9+ to 12",IF(E12686&lt;15.01,"12+ to 15",IF(E12686&lt;18.01,"15+ to 18",IF(E12686&lt;21.01,"18+ to 21",IF(E12686&lt;24.01,"21+ to 24",IF(E12686&lt;27.01,"24+ to 27",IF(E12686&lt;30.01,"27+ to 30","30+"))))))))))))</f>
        <v>0</v>
      </c>
      <c r="H12686" s="7" t="str">
        <f>IF(F12686&lt;0,"0-",IF(F12686=0,"0",IF(F12686&lt;3.01,"0+ to 3",IF(F12686&lt;6.01,"3+ to 6",IF(F12686&lt;9.01,"6+ to 9",IF(F12686&lt;12.01,"9+ to 12",IF(F12686&lt;15.01,"12+ to 15",IF(F12686&lt;18.01,"15+ to 18",IF(F12686&lt;21.01,"18+ to 21",IF(F12686&lt;24.01,"21+ to 24",IF(F12686&lt;27.01,"24+ to 27",IF(F12686&lt;30.01,"27+ to 30","30+"))))))))))))</f>
        <v>12+ to 15</v>
      </c>
      <c r="I12686" t="str">
        <f>IF(G12686&lt;&gt;H12686,"DIFF","")</f>
        <v>DIFF</v>
      </c>
    </row>
    <row r="12687" spans="1:9">
      <c r="A12687" t="s">
        <v>102</v>
      </c>
      <c r="B12687" t="s">
        <v>226</v>
      </c>
      <c r="C12687" s="1">
        <v>112370889</v>
      </c>
      <c r="D12687" s="1">
        <v>2</v>
      </c>
      <c r="E12687" s="1">
        <v>-5</v>
      </c>
      <c r="F12687" s="1">
        <v>8</v>
      </c>
      <c r="G12687" s="7" t="str">
        <f>IF(E12687&lt;0,"0-",IF(E12687=0,"0",IF(E12687&lt;3.01,"0+ to 3",IF(E12687&lt;6.01,"3+ to 6",IF(E12687&lt;9.01,"6+ to 9",IF(E12687&lt;12.01,"9+ to 12",IF(E12687&lt;15.01,"12+ to 15",IF(E12687&lt;18.01,"15+ to 18",IF(E12687&lt;21.01,"18+ to 21",IF(E12687&lt;24.01,"21+ to 24",IF(E12687&lt;27.01,"24+ to 27",IF(E12687&lt;30.01,"27+ to 30","30+"))))))))))))</f>
        <v>0-</v>
      </c>
      <c r="H12687" s="7" t="str">
        <f>IF(F12687&lt;0,"0-",IF(F12687=0,"0",IF(F12687&lt;3.01,"0+ to 3",IF(F12687&lt;6.01,"3+ to 6",IF(F12687&lt;9.01,"6+ to 9",IF(F12687&lt;12.01,"9+ to 12",IF(F12687&lt;15.01,"12+ to 15",IF(F12687&lt;18.01,"15+ to 18",IF(F12687&lt;21.01,"18+ to 21",IF(F12687&lt;24.01,"21+ to 24",IF(F12687&lt;27.01,"24+ to 27",IF(F12687&lt;30.01,"27+ to 30","30+"))))))))))))</f>
        <v>6+ to 9</v>
      </c>
      <c r="I12687" t="str">
        <f>IF(G12687&lt;&gt;H12687,"DIFF","")</f>
        <v>DIFF</v>
      </c>
    </row>
    <row r="12688" spans="1:9">
      <c r="A12688" t="s">
        <v>102</v>
      </c>
      <c r="B12688" t="s">
        <v>226</v>
      </c>
      <c r="C12688" s="1">
        <v>112376088</v>
      </c>
      <c r="D12688" s="1">
        <v>3</v>
      </c>
      <c r="E12688" s="1">
        <v>-6</v>
      </c>
      <c r="F12688" s="1">
        <v>12</v>
      </c>
      <c r="G12688" s="7" t="str">
        <f>IF(E12688&lt;0,"0-",IF(E12688=0,"0",IF(E12688&lt;3.01,"0+ to 3",IF(E12688&lt;6.01,"3+ to 6",IF(E12688&lt;9.01,"6+ to 9",IF(E12688&lt;12.01,"9+ to 12",IF(E12688&lt;15.01,"12+ to 15",IF(E12688&lt;18.01,"15+ to 18",IF(E12688&lt;21.01,"18+ to 21",IF(E12688&lt;24.01,"21+ to 24",IF(E12688&lt;27.01,"24+ to 27",IF(E12688&lt;30.01,"27+ to 30","30+"))))))))))))</f>
        <v>0-</v>
      </c>
      <c r="H12688" s="7" t="str">
        <f>IF(F12688&lt;0,"0-",IF(F12688=0,"0",IF(F12688&lt;3.01,"0+ to 3",IF(F12688&lt;6.01,"3+ to 6",IF(F12688&lt;9.01,"6+ to 9",IF(F12688&lt;12.01,"9+ to 12",IF(F12688&lt;15.01,"12+ to 15",IF(F12688&lt;18.01,"15+ to 18",IF(F12688&lt;21.01,"18+ to 21",IF(F12688&lt;24.01,"21+ to 24",IF(F12688&lt;27.01,"24+ to 27",IF(F12688&lt;30.01,"27+ to 30","30+"))))))))))))</f>
        <v>9+ to 12</v>
      </c>
      <c r="I12688" t="str">
        <f>IF(G12688&lt;&gt;H12688,"DIFF","")</f>
        <v>DIFF</v>
      </c>
    </row>
    <row r="12689" spans="1:9">
      <c r="A12689" t="s">
        <v>103</v>
      </c>
      <c r="B12689" t="s">
        <v>226</v>
      </c>
      <c r="C12689" s="1">
        <v>112379295</v>
      </c>
      <c r="D12689" s="1">
        <v>2</v>
      </c>
      <c r="E12689" s="1">
        <v>0</v>
      </c>
      <c r="F12689" s="1">
        <v>0</v>
      </c>
      <c r="G12689" s="7" t="str">
        <f>IF(E12689&lt;0,"0-",IF(E12689=0,"0",IF(E12689&lt;3.01,"0+ to 3",IF(E12689&lt;6.01,"3+ to 6",IF(E12689&lt;9.01,"6+ to 9",IF(E12689&lt;12.01,"9+ to 12",IF(E12689&lt;15.01,"12+ to 15",IF(E12689&lt;18.01,"15+ to 18",IF(E12689&lt;21.01,"18+ to 21",IF(E12689&lt;24.01,"21+ to 24",IF(E12689&lt;27.01,"24+ to 27",IF(E12689&lt;30.01,"27+ to 30","30+"))))))))))))</f>
        <v>0</v>
      </c>
      <c r="H12689" s="7" t="str">
        <f>IF(F12689&lt;0,"0-",IF(F12689=0,"0",IF(F12689&lt;3.01,"0+ to 3",IF(F12689&lt;6.01,"3+ to 6",IF(F12689&lt;9.01,"6+ to 9",IF(F12689&lt;12.01,"9+ to 12",IF(F12689&lt;15.01,"12+ to 15",IF(F12689&lt;18.01,"15+ to 18",IF(F12689&lt;21.01,"18+ to 21",IF(F12689&lt;24.01,"21+ to 24",IF(F12689&lt;27.01,"24+ to 27",IF(F12689&lt;30.01,"27+ to 30","30+"))))))))))))</f>
        <v>0</v>
      </c>
      <c r="I12689" t="str">
        <f>IF(G12689&lt;&gt;H12689,"DIFF","")</f>
        <v/>
      </c>
    </row>
    <row r="12690" spans="1:9">
      <c r="A12690" t="s">
        <v>102</v>
      </c>
      <c r="B12690" t="s">
        <v>226</v>
      </c>
      <c r="C12690" s="1">
        <v>112379613</v>
      </c>
      <c r="D12690" s="1">
        <v>2</v>
      </c>
      <c r="E12690" s="1">
        <v>-15</v>
      </c>
      <c r="F12690" s="1">
        <v>33</v>
      </c>
      <c r="G12690" s="7" t="str">
        <f>IF(E12690&lt;0,"0-",IF(E12690=0,"0",IF(E12690&lt;3.01,"0+ to 3",IF(E12690&lt;6.01,"3+ to 6",IF(E12690&lt;9.01,"6+ to 9",IF(E12690&lt;12.01,"9+ to 12",IF(E12690&lt;15.01,"12+ to 15",IF(E12690&lt;18.01,"15+ to 18",IF(E12690&lt;21.01,"18+ to 21",IF(E12690&lt;24.01,"21+ to 24",IF(E12690&lt;27.01,"24+ to 27",IF(E12690&lt;30.01,"27+ to 30","30+"))))))))))))</f>
        <v>0-</v>
      </c>
      <c r="H12690" s="7" t="str">
        <f>IF(F12690&lt;0,"0-",IF(F12690=0,"0",IF(F12690&lt;3.01,"0+ to 3",IF(F12690&lt;6.01,"3+ to 6",IF(F12690&lt;9.01,"6+ to 9",IF(F12690&lt;12.01,"9+ to 12",IF(F12690&lt;15.01,"12+ to 15",IF(F12690&lt;18.01,"15+ to 18",IF(F12690&lt;21.01,"18+ to 21",IF(F12690&lt;24.01,"21+ to 24",IF(F12690&lt;27.01,"24+ to 27",IF(F12690&lt;30.01,"27+ to 30","30+"))))))))))))</f>
        <v>30+</v>
      </c>
      <c r="I12690" t="str">
        <f>IF(G12690&lt;&gt;H12690,"DIFF","")</f>
        <v>DIFF</v>
      </c>
    </row>
    <row r="12691" spans="1:9">
      <c r="A12691" t="s">
        <v>102</v>
      </c>
      <c r="B12691" t="s">
        <v>225</v>
      </c>
      <c r="C12691" s="1">
        <v>112415660</v>
      </c>
      <c r="D12691" s="1">
        <v>2</v>
      </c>
      <c r="E12691" s="1">
        <v>-7</v>
      </c>
      <c r="F12691" s="1">
        <v>15</v>
      </c>
      <c r="G12691" s="7" t="str">
        <f>IF(E12691&lt;0,"0-",IF(E12691=0,"0",IF(E12691&lt;3.01,"0+ to 3",IF(E12691&lt;6.01,"3+ to 6",IF(E12691&lt;9.01,"6+ to 9",IF(E12691&lt;12.01,"9+ to 12",IF(E12691&lt;15.01,"12+ to 15",IF(E12691&lt;18.01,"15+ to 18",IF(E12691&lt;21.01,"18+ to 21",IF(E12691&lt;24.01,"21+ to 24",IF(E12691&lt;27.01,"24+ to 27",IF(E12691&lt;30.01,"27+ to 30","30+"))))))))))))</f>
        <v>0-</v>
      </c>
      <c r="H12691" s="7" t="str">
        <f>IF(F12691&lt;0,"0-",IF(F12691=0,"0",IF(F12691&lt;3.01,"0+ to 3",IF(F12691&lt;6.01,"3+ to 6",IF(F12691&lt;9.01,"6+ to 9",IF(F12691&lt;12.01,"9+ to 12",IF(F12691&lt;15.01,"12+ to 15",IF(F12691&lt;18.01,"15+ to 18",IF(F12691&lt;21.01,"18+ to 21",IF(F12691&lt;24.01,"21+ to 24",IF(F12691&lt;27.01,"24+ to 27",IF(F12691&lt;30.01,"27+ to 30","30+"))))))))))))</f>
        <v>12+ to 15</v>
      </c>
      <c r="I12691" t="str">
        <f>IF(G12691&lt;&gt;H12691,"DIFF","")</f>
        <v>DIFF</v>
      </c>
    </row>
    <row r="12692" spans="1:9">
      <c r="A12692" t="s">
        <v>102</v>
      </c>
      <c r="B12692" t="s">
        <v>225</v>
      </c>
      <c r="C12692" s="1">
        <v>112415764</v>
      </c>
      <c r="D12692" s="1">
        <v>2</v>
      </c>
      <c r="E12692" s="1">
        <v>-3</v>
      </c>
      <c r="F12692" s="1">
        <v>5</v>
      </c>
      <c r="G12692" s="7" t="str">
        <f>IF(E12692&lt;0,"0-",IF(E12692=0,"0",IF(E12692&lt;3.01,"0+ to 3",IF(E12692&lt;6.01,"3+ to 6",IF(E12692&lt;9.01,"6+ to 9",IF(E12692&lt;12.01,"9+ to 12",IF(E12692&lt;15.01,"12+ to 15",IF(E12692&lt;18.01,"15+ to 18",IF(E12692&lt;21.01,"18+ to 21",IF(E12692&lt;24.01,"21+ to 24",IF(E12692&lt;27.01,"24+ to 27",IF(E12692&lt;30.01,"27+ to 30","30+"))))))))))))</f>
        <v>0-</v>
      </c>
      <c r="H12692" s="7" t="str">
        <f>IF(F12692&lt;0,"0-",IF(F12692=0,"0",IF(F12692&lt;3.01,"0+ to 3",IF(F12692&lt;6.01,"3+ to 6",IF(F12692&lt;9.01,"6+ to 9",IF(F12692&lt;12.01,"9+ to 12",IF(F12692&lt;15.01,"12+ to 15",IF(F12692&lt;18.01,"15+ to 18",IF(F12692&lt;21.01,"18+ to 21",IF(F12692&lt;24.01,"21+ to 24",IF(F12692&lt;27.01,"24+ to 27",IF(F12692&lt;30.01,"27+ to 30","30+"))))))))))))</f>
        <v>3+ to 6</v>
      </c>
      <c r="I12692" t="str">
        <f>IF(G12692&lt;&gt;H12692,"DIFF","")</f>
        <v>DIFF</v>
      </c>
    </row>
    <row r="12693" spans="1:9">
      <c r="A12693" t="s">
        <v>102</v>
      </c>
      <c r="B12693" t="s">
        <v>225</v>
      </c>
      <c r="C12693" s="1">
        <v>112417989</v>
      </c>
      <c r="D12693" s="1">
        <v>7</v>
      </c>
      <c r="E12693" s="1">
        <v>-8</v>
      </c>
      <c r="F12693" s="1">
        <v>-7</v>
      </c>
      <c r="G12693" s="7" t="str">
        <f>IF(E12693&lt;0,"0-",IF(E12693=0,"0",IF(E12693&lt;3.01,"0+ to 3",IF(E12693&lt;6.01,"3+ to 6",IF(E12693&lt;9.01,"6+ to 9",IF(E12693&lt;12.01,"9+ to 12",IF(E12693&lt;15.01,"12+ to 15",IF(E12693&lt;18.01,"15+ to 18",IF(E12693&lt;21.01,"18+ to 21",IF(E12693&lt;24.01,"21+ to 24",IF(E12693&lt;27.01,"24+ to 27",IF(E12693&lt;30.01,"27+ to 30","30+"))))))))))))</f>
        <v>0-</v>
      </c>
      <c r="H12693" s="7" t="str">
        <f>IF(F12693&lt;0,"0-",IF(F12693=0,"0",IF(F12693&lt;3.01,"0+ to 3",IF(F12693&lt;6.01,"3+ to 6",IF(F12693&lt;9.01,"6+ to 9",IF(F12693&lt;12.01,"9+ to 12",IF(F12693&lt;15.01,"12+ to 15",IF(F12693&lt;18.01,"15+ to 18",IF(F12693&lt;21.01,"18+ to 21",IF(F12693&lt;24.01,"21+ to 24",IF(F12693&lt;27.01,"24+ to 27",IF(F12693&lt;30.01,"27+ to 30","30+"))))))))))))</f>
        <v>0-</v>
      </c>
      <c r="I12693" t="str">
        <f>IF(G12693&lt;&gt;H12693,"DIFF","")</f>
        <v/>
      </c>
    </row>
    <row r="12694" spans="1:9">
      <c r="A12694" t="s">
        <v>102</v>
      </c>
      <c r="B12694" t="s">
        <v>225</v>
      </c>
      <c r="C12694" s="1">
        <v>112418811</v>
      </c>
      <c r="D12694" s="1">
        <v>2</v>
      </c>
      <c r="E12694" s="1">
        <v>0</v>
      </c>
      <c r="F12694" s="1">
        <v>4</v>
      </c>
      <c r="G12694" s="7" t="str">
        <f>IF(E12694&lt;0,"0-",IF(E12694=0,"0",IF(E12694&lt;3.01,"0+ to 3",IF(E12694&lt;6.01,"3+ to 6",IF(E12694&lt;9.01,"6+ to 9",IF(E12694&lt;12.01,"9+ to 12",IF(E12694&lt;15.01,"12+ to 15",IF(E12694&lt;18.01,"15+ to 18",IF(E12694&lt;21.01,"18+ to 21",IF(E12694&lt;24.01,"21+ to 24",IF(E12694&lt;27.01,"24+ to 27",IF(E12694&lt;30.01,"27+ to 30","30+"))))))))))))</f>
        <v>0</v>
      </c>
      <c r="H12694" s="7" t="str">
        <f>IF(F12694&lt;0,"0-",IF(F12694=0,"0",IF(F12694&lt;3.01,"0+ to 3",IF(F12694&lt;6.01,"3+ to 6",IF(F12694&lt;9.01,"6+ to 9",IF(F12694&lt;12.01,"9+ to 12",IF(F12694&lt;15.01,"12+ to 15",IF(F12694&lt;18.01,"15+ to 18",IF(F12694&lt;21.01,"18+ to 21",IF(F12694&lt;24.01,"21+ to 24",IF(F12694&lt;27.01,"24+ to 27",IF(F12694&lt;30.01,"27+ to 30","30+"))))))))))))</f>
        <v>3+ to 6</v>
      </c>
      <c r="I12694" t="str">
        <f>IF(G12694&lt;&gt;H12694,"DIFF","")</f>
        <v>DIFF</v>
      </c>
    </row>
    <row r="12695" spans="1:9">
      <c r="A12695" t="s">
        <v>102</v>
      </c>
      <c r="B12695" t="s">
        <v>225</v>
      </c>
      <c r="C12695" s="1">
        <v>112419174</v>
      </c>
      <c r="D12695" s="1">
        <v>2</v>
      </c>
      <c r="E12695" s="1">
        <v>-9</v>
      </c>
      <c r="F12695" s="1">
        <v>16</v>
      </c>
      <c r="G12695" s="7" t="str">
        <f>IF(E12695&lt;0,"0-",IF(E12695=0,"0",IF(E12695&lt;3.01,"0+ to 3",IF(E12695&lt;6.01,"3+ to 6",IF(E12695&lt;9.01,"6+ to 9",IF(E12695&lt;12.01,"9+ to 12",IF(E12695&lt;15.01,"12+ to 15",IF(E12695&lt;18.01,"15+ to 18",IF(E12695&lt;21.01,"18+ to 21",IF(E12695&lt;24.01,"21+ to 24",IF(E12695&lt;27.01,"24+ to 27",IF(E12695&lt;30.01,"27+ to 30","30+"))))))))))))</f>
        <v>0-</v>
      </c>
      <c r="H12695" s="7" t="str">
        <f>IF(F12695&lt;0,"0-",IF(F12695=0,"0",IF(F12695&lt;3.01,"0+ to 3",IF(F12695&lt;6.01,"3+ to 6",IF(F12695&lt;9.01,"6+ to 9",IF(F12695&lt;12.01,"9+ to 12",IF(F12695&lt;15.01,"12+ to 15",IF(F12695&lt;18.01,"15+ to 18",IF(F12695&lt;21.01,"18+ to 21",IF(F12695&lt;24.01,"21+ to 24",IF(F12695&lt;27.01,"24+ to 27",IF(F12695&lt;30.01,"27+ to 30","30+"))))))))))))</f>
        <v>15+ to 18</v>
      </c>
      <c r="I12695" t="str">
        <f>IF(G12695&lt;&gt;H12695,"DIFF","")</f>
        <v>DIFF</v>
      </c>
    </row>
    <row r="12696" spans="1:9">
      <c r="A12696" t="s">
        <v>102</v>
      </c>
      <c r="B12696" t="s">
        <v>225</v>
      </c>
      <c r="C12696" s="1">
        <v>112426694</v>
      </c>
      <c r="D12696" s="1">
        <v>6</v>
      </c>
      <c r="E12696" s="1">
        <v>0</v>
      </c>
      <c r="F12696" s="1">
        <v>0</v>
      </c>
      <c r="G12696" s="7" t="str">
        <f>IF(E12696&lt;0,"0-",IF(E12696=0,"0",IF(E12696&lt;3.01,"0+ to 3",IF(E12696&lt;6.01,"3+ to 6",IF(E12696&lt;9.01,"6+ to 9",IF(E12696&lt;12.01,"9+ to 12",IF(E12696&lt;15.01,"12+ to 15",IF(E12696&lt;18.01,"15+ to 18",IF(E12696&lt;21.01,"18+ to 21",IF(E12696&lt;24.01,"21+ to 24",IF(E12696&lt;27.01,"24+ to 27",IF(E12696&lt;30.01,"27+ to 30","30+"))))))))))))</f>
        <v>0</v>
      </c>
      <c r="H12696" s="7" t="str">
        <f>IF(F12696&lt;0,"0-",IF(F12696=0,"0",IF(F12696&lt;3.01,"0+ to 3",IF(F12696&lt;6.01,"3+ to 6",IF(F12696&lt;9.01,"6+ to 9",IF(F12696&lt;12.01,"9+ to 12",IF(F12696&lt;15.01,"12+ to 15",IF(F12696&lt;18.01,"15+ to 18",IF(F12696&lt;21.01,"18+ to 21",IF(F12696&lt;24.01,"21+ to 24",IF(F12696&lt;27.01,"24+ to 27",IF(F12696&lt;30.01,"27+ to 30","30+"))))))))))))</f>
        <v>0</v>
      </c>
      <c r="I12696" t="str">
        <f>IF(G12696&lt;&gt;H12696,"DIFF","")</f>
        <v/>
      </c>
    </row>
    <row r="12697" spans="1:9">
      <c r="A12697" t="s">
        <v>102</v>
      </c>
      <c r="B12697" t="s">
        <v>225</v>
      </c>
      <c r="C12697" s="1">
        <v>112426723</v>
      </c>
      <c r="D12697" s="1">
        <v>2</v>
      </c>
      <c r="E12697" s="1">
        <v>-6</v>
      </c>
      <c r="F12697" s="1">
        <v>14</v>
      </c>
      <c r="G12697" s="7" t="str">
        <f>IF(E12697&lt;0,"0-",IF(E12697=0,"0",IF(E12697&lt;3.01,"0+ to 3",IF(E12697&lt;6.01,"3+ to 6",IF(E12697&lt;9.01,"6+ to 9",IF(E12697&lt;12.01,"9+ to 12",IF(E12697&lt;15.01,"12+ to 15",IF(E12697&lt;18.01,"15+ to 18",IF(E12697&lt;21.01,"18+ to 21",IF(E12697&lt;24.01,"21+ to 24",IF(E12697&lt;27.01,"24+ to 27",IF(E12697&lt;30.01,"27+ to 30","30+"))))))))))))</f>
        <v>0-</v>
      </c>
      <c r="H12697" s="7" t="str">
        <f>IF(F12697&lt;0,"0-",IF(F12697=0,"0",IF(F12697&lt;3.01,"0+ to 3",IF(F12697&lt;6.01,"3+ to 6",IF(F12697&lt;9.01,"6+ to 9",IF(F12697&lt;12.01,"9+ to 12",IF(F12697&lt;15.01,"12+ to 15",IF(F12697&lt;18.01,"15+ to 18",IF(F12697&lt;21.01,"18+ to 21",IF(F12697&lt;24.01,"21+ to 24",IF(F12697&lt;27.01,"24+ to 27",IF(F12697&lt;30.01,"27+ to 30","30+"))))))))))))</f>
        <v>12+ to 15</v>
      </c>
      <c r="I12697" t="str">
        <f>IF(G12697&lt;&gt;H12697,"DIFF","")</f>
        <v>DIFF</v>
      </c>
    </row>
    <row r="12698" spans="1:9">
      <c r="A12698" t="s">
        <v>102</v>
      </c>
      <c r="B12698" t="s">
        <v>225</v>
      </c>
      <c r="C12698" s="1">
        <v>112428001</v>
      </c>
      <c r="D12698" s="1">
        <v>2</v>
      </c>
      <c r="E12698" s="1">
        <v>-6</v>
      </c>
      <c r="F12698" s="1">
        <v>12</v>
      </c>
      <c r="G12698" s="7" t="str">
        <f>IF(E12698&lt;0,"0-",IF(E12698=0,"0",IF(E12698&lt;3.01,"0+ to 3",IF(E12698&lt;6.01,"3+ to 6",IF(E12698&lt;9.01,"6+ to 9",IF(E12698&lt;12.01,"9+ to 12",IF(E12698&lt;15.01,"12+ to 15",IF(E12698&lt;18.01,"15+ to 18",IF(E12698&lt;21.01,"18+ to 21",IF(E12698&lt;24.01,"21+ to 24",IF(E12698&lt;27.01,"24+ to 27",IF(E12698&lt;30.01,"27+ to 30","30+"))))))))))))</f>
        <v>0-</v>
      </c>
      <c r="H12698" s="7" t="str">
        <f>IF(F12698&lt;0,"0-",IF(F12698=0,"0",IF(F12698&lt;3.01,"0+ to 3",IF(F12698&lt;6.01,"3+ to 6",IF(F12698&lt;9.01,"6+ to 9",IF(F12698&lt;12.01,"9+ to 12",IF(F12698&lt;15.01,"12+ to 15",IF(F12698&lt;18.01,"15+ to 18",IF(F12698&lt;21.01,"18+ to 21",IF(F12698&lt;24.01,"21+ to 24",IF(F12698&lt;27.01,"24+ to 27",IF(F12698&lt;30.01,"27+ to 30","30+"))))))))))))</f>
        <v>9+ to 12</v>
      </c>
      <c r="I12698" t="str">
        <f>IF(G12698&lt;&gt;H12698,"DIFF","")</f>
        <v>DIFF</v>
      </c>
    </row>
    <row r="12699" spans="1:9">
      <c r="A12699" t="s">
        <v>102</v>
      </c>
      <c r="B12699" t="s">
        <v>225</v>
      </c>
      <c r="C12699" s="1">
        <v>112428199</v>
      </c>
      <c r="D12699" s="1">
        <v>2</v>
      </c>
      <c r="E12699" s="1">
        <v>0</v>
      </c>
      <c r="F12699" s="1">
        <v>3</v>
      </c>
      <c r="G12699" s="7" t="str">
        <f>IF(E12699&lt;0,"0-",IF(E12699=0,"0",IF(E12699&lt;3.01,"0+ to 3",IF(E12699&lt;6.01,"3+ to 6",IF(E12699&lt;9.01,"6+ to 9",IF(E12699&lt;12.01,"9+ to 12",IF(E12699&lt;15.01,"12+ to 15",IF(E12699&lt;18.01,"15+ to 18",IF(E12699&lt;21.01,"18+ to 21",IF(E12699&lt;24.01,"21+ to 24",IF(E12699&lt;27.01,"24+ to 27",IF(E12699&lt;30.01,"27+ to 30","30+"))))))))))))</f>
        <v>0</v>
      </c>
      <c r="H12699" s="7" t="str">
        <f>IF(F12699&lt;0,"0-",IF(F12699=0,"0",IF(F12699&lt;3.01,"0+ to 3",IF(F12699&lt;6.01,"3+ to 6",IF(F12699&lt;9.01,"6+ to 9",IF(F12699&lt;12.01,"9+ to 12",IF(F12699&lt;15.01,"12+ to 15",IF(F12699&lt;18.01,"15+ to 18",IF(F12699&lt;21.01,"18+ to 21",IF(F12699&lt;24.01,"21+ to 24",IF(F12699&lt;27.01,"24+ to 27",IF(F12699&lt;30.01,"27+ to 30","30+"))))))))))))</f>
        <v>0+ to 3</v>
      </c>
      <c r="I12699" t="str">
        <f>IF(G12699&lt;&gt;H12699,"DIFF","")</f>
        <v>DIFF</v>
      </c>
    </row>
    <row r="12700" spans="1:9">
      <c r="A12700" t="s">
        <v>102</v>
      </c>
      <c r="B12700" t="s">
        <v>225</v>
      </c>
      <c r="C12700" s="1">
        <v>112428215</v>
      </c>
      <c r="D12700" s="1">
        <v>3</v>
      </c>
      <c r="E12700" s="1">
        <v>-10</v>
      </c>
      <c r="F12700" s="1">
        <v>16</v>
      </c>
      <c r="G12700" s="7" t="str">
        <f>IF(E12700&lt;0,"0-",IF(E12700=0,"0",IF(E12700&lt;3.01,"0+ to 3",IF(E12700&lt;6.01,"3+ to 6",IF(E12700&lt;9.01,"6+ to 9",IF(E12700&lt;12.01,"9+ to 12",IF(E12700&lt;15.01,"12+ to 15",IF(E12700&lt;18.01,"15+ to 18",IF(E12700&lt;21.01,"18+ to 21",IF(E12700&lt;24.01,"21+ to 24",IF(E12700&lt;27.01,"24+ to 27",IF(E12700&lt;30.01,"27+ to 30","30+"))))))))))))</f>
        <v>0-</v>
      </c>
      <c r="H12700" s="7" t="str">
        <f>IF(F12700&lt;0,"0-",IF(F12700=0,"0",IF(F12700&lt;3.01,"0+ to 3",IF(F12700&lt;6.01,"3+ to 6",IF(F12700&lt;9.01,"6+ to 9",IF(F12700&lt;12.01,"9+ to 12",IF(F12700&lt;15.01,"12+ to 15",IF(F12700&lt;18.01,"15+ to 18",IF(F12700&lt;21.01,"18+ to 21",IF(F12700&lt;24.01,"21+ to 24",IF(F12700&lt;27.01,"24+ to 27",IF(F12700&lt;30.01,"27+ to 30","30+"))))))))))))</f>
        <v>15+ to 18</v>
      </c>
      <c r="I12700" t="str">
        <f>IF(G12700&lt;&gt;H12700,"DIFF","")</f>
        <v>DIFF</v>
      </c>
    </row>
    <row r="12701" spans="1:9">
      <c r="A12701" t="s">
        <v>102</v>
      </c>
      <c r="B12701" t="s">
        <v>225</v>
      </c>
      <c r="C12701" s="1">
        <v>112428404</v>
      </c>
      <c r="D12701" s="1">
        <v>2</v>
      </c>
      <c r="E12701" s="1">
        <v>-2</v>
      </c>
      <c r="F12701" s="1">
        <v>4</v>
      </c>
      <c r="G12701" s="7" t="str">
        <f>IF(E12701&lt;0,"0-",IF(E12701=0,"0",IF(E12701&lt;3.01,"0+ to 3",IF(E12701&lt;6.01,"3+ to 6",IF(E12701&lt;9.01,"6+ to 9",IF(E12701&lt;12.01,"9+ to 12",IF(E12701&lt;15.01,"12+ to 15",IF(E12701&lt;18.01,"15+ to 18",IF(E12701&lt;21.01,"18+ to 21",IF(E12701&lt;24.01,"21+ to 24",IF(E12701&lt;27.01,"24+ to 27",IF(E12701&lt;30.01,"27+ to 30","30+"))))))))))))</f>
        <v>0-</v>
      </c>
      <c r="H12701" s="7" t="str">
        <f>IF(F12701&lt;0,"0-",IF(F12701=0,"0",IF(F12701&lt;3.01,"0+ to 3",IF(F12701&lt;6.01,"3+ to 6",IF(F12701&lt;9.01,"6+ to 9",IF(F12701&lt;12.01,"9+ to 12",IF(F12701&lt;15.01,"12+ to 15",IF(F12701&lt;18.01,"15+ to 18",IF(F12701&lt;21.01,"18+ to 21",IF(F12701&lt;24.01,"21+ to 24",IF(F12701&lt;27.01,"24+ to 27",IF(F12701&lt;30.01,"27+ to 30","30+"))))))))))))</f>
        <v>3+ to 6</v>
      </c>
      <c r="I12701" t="str">
        <f>IF(G12701&lt;&gt;H12701,"DIFF","")</f>
        <v>DIFF</v>
      </c>
    </row>
    <row r="12702" spans="1:9">
      <c r="A12702" t="s">
        <v>102</v>
      </c>
      <c r="B12702" t="s">
        <v>225</v>
      </c>
      <c r="C12702" s="1">
        <v>112430690</v>
      </c>
      <c r="D12702" s="1">
        <v>2</v>
      </c>
      <c r="E12702" s="1">
        <v>-4</v>
      </c>
      <c r="F12702" s="1">
        <v>7</v>
      </c>
      <c r="G12702" s="7" t="str">
        <f>IF(E12702&lt;0,"0-",IF(E12702=0,"0",IF(E12702&lt;3.01,"0+ to 3",IF(E12702&lt;6.01,"3+ to 6",IF(E12702&lt;9.01,"6+ to 9",IF(E12702&lt;12.01,"9+ to 12",IF(E12702&lt;15.01,"12+ to 15",IF(E12702&lt;18.01,"15+ to 18",IF(E12702&lt;21.01,"18+ to 21",IF(E12702&lt;24.01,"21+ to 24",IF(E12702&lt;27.01,"24+ to 27",IF(E12702&lt;30.01,"27+ to 30","30+"))))))))))))</f>
        <v>0-</v>
      </c>
      <c r="H12702" s="7" t="str">
        <f>IF(F12702&lt;0,"0-",IF(F12702=0,"0",IF(F12702&lt;3.01,"0+ to 3",IF(F12702&lt;6.01,"3+ to 6",IF(F12702&lt;9.01,"6+ to 9",IF(F12702&lt;12.01,"9+ to 12",IF(F12702&lt;15.01,"12+ to 15",IF(F12702&lt;18.01,"15+ to 18",IF(F12702&lt;21.01,"18+ to 21",IF(F12702&lt;24.01,"21+ to 24",IF(F12702&lt;27.01,"24+ to 27",IF(F12702&lt;30.01,"27+ to 30","30+"))))))))))))</f>
        <v>6+ to 9</v>
      </c>
      <c r="I12702" t="str">
        <f>IF(G12702&lt;&gt;H12702,"DIFF","")</f>
        <v>DIFF</v>
      </c>
    </row>
    <row r="12703" spans="1:9">
      <c r="A12703" t="s">
        <v>102</v>
      </c>
      <c r="B12703" t="s">
        <v>225</v>
      </c>
      <c r="C12703" s="1">
        <v>112431832</v>
      </c>
      <c r="D12703" s="1">
        <v>3</v>
      </c>
      <c r="E12703" s="1">
        <v>-5</v>
      </c>
      <c r="F12703" s="1">
        <v>12</v>
      </c>
      <c r="G12703" s="7" t="str">
        <f>IF(E12703&lt;0,"0-",IF(E12703=0,"0",IF(E12703&lt;3.01,"0+ to 3",IF(E12703&lt;6.01,"3+ to 6",IF(E12703&lt;9.01,"6+ to 9",IF(E12703&lt;12.01,"9+ to 12",IF(E12703&lt;15.01,"12+ to 15",IF(E12703&lt;18.01,"15+ to 18",IF(E12703&lt;21.01,"18+ to 21",IF(E12703&lt;24.01,"21+ to 24",IF(E12703&lt;27.01,"24+ to 27",IF(E12703&lt;30.01,"27+ to 30","30+"))))))))))))</f>
        <v>0-</v>
      </c>
      <c r="H12703" s="7" t="str">
        <f>IF(F12703&lt;0,"0-",IF(F12703=0,"0",IF(F12703&lt;3.01,"0+ to 3",IF(F12703&lt;6.01,"3+ to 6",IF(F12703&lt;9.01,"6+ to 9",IF(F12703&lt;12.01,"9+ to 12",IF(F12703&lt;15.01,"12+ to 15",IF(F12703&lt;18.01,"15+ to 18",IF(F12703&lt;21.01,"18+ to 21",IF(F12703&lt;24.01,"21+ to 24",IF(F12703&lt;27.01,"24+ to 27",IF(F12703&lt;30.01,"27+ to 30","30+"))))))))))))</f>
        <v>9+ to 12</v>
      </c>
      <c r="I12703" t="str">
        <f>IF(G12703&lt;&gt;H12703,"DIFF","")</f>
        <v>DIFF</v>
      </c>
    </row>
    <row r="12704" spans="1:9">
      <c r="A12704" t="s">
        <v>102</v>
      </c>
      <c r="B12704" t="s">
        <v>225</v>
      </c>
      <c r="C12704" s="1">
        <v>112433919</v>
      </c>
      <c r="D12704" s="1">
        <v>2</v>
      </c>
      <c r="E12704" s="1">
        <v>-8</v>
      </c>
      <c r="F12704" s="1">
        <v>13</v>
      </c>
      <c r="G12704" s="7" t="str">
        <f>IF(E12704&lt;0,"0-",IF(E12704=0,"0",IF(E12704&lt;3.01,"0+ to 3",IF(E12704&lt;6.01,"3+ to 6",IF(E12704&lt;9.01,"6+ to 9",IF(E12704&lt;12.01,"9+ to 12",IF(E12704&lt;15.01,"12+ to 15",IF(E12704&lt;18.01,"15+ to 18",IF(E12704&lt;21.01,"18+ to 21",IF(E12704&lt;24.01,"21+ to 24",IF(E12704&lt;27.01,"24+ to 27",IF(E12704&lt;30.01,"27+ to 30","30+"))))))))))))</f>
        <v>0-</v>
      </c>
      <c r="H12704" s="7" t="str">
        <f>IF(F12704&lt;0,"0-",IF(F12704=0,"0",IF(F12704&lt;3.01,"0+ to 3",IF(F12704&lt;6.01,"3+ to 6",IF(F12704&lt;9.01,"6+ to 9",IF(F12704&lt;12.01,"9+ to 12",IF(F12704&lt;15.01,"12+ to 15",IF(F12704&lt;18.01,"15+ to 18",IF(F12704&lt;21.01,"18+ to 21",IF(F12704&lt;24.01,"21+ to 24",IF(F12704&lt;27.01,"24+ to 27",IF(F12704&lt;30.01,"27+ to 30","30+"))))))))))))</f>
        <v>12+ to 15</v>
      </c>
      <c r="I12704" t="str">
        <f>IF(G12704&lt;&gt;H12704,"DIFF","")</f>
        <v>DIFF</v>
      </c>
    </row>
    <row r="12705" spans="1:9">
      <c r="A12705" t="s">
        <v>103</v>
      </c>
      <c r="B12705" t="s">
        <v>224</v>
      </c>
      <c r="C12705" s="1">
        <v>112476566</v>
      </c>
      <c r="D12705" s="1">
        <v>2</v>
      </c>
      <c r="E12705" s="1">
        <v>0</v>
      </c>
      <c r="F12705" s="1">
        <v>9</v>
      </c>
      <c r="G12705" s="7" t="str">
        <f>IF(E12705&lt;0,"0-",IF(E12705=0,"0",IF(E12705&lt;3.01,"0+ to 3",IF(E12705&lt;6.01,"3+ to 6",IF(E12705&lt;9.01,"6+ to 9",IF(E12705&lt;12.01,"9+ to 12",IF(E12705&lt;15.01,"12+ to 15",IF(E12705&lt;18.01,"15+ to 18",IF(E12705&lt;21.01,"18+ to 21",IF(E12705&lt;24.01,"21+ to 24",IF(E12705&lt;27.01,"24+ to 27",IF(E12705&lt;30.01,"27+ to 30","30+"))))))))))))</f>
        <v>0</v>
      </c>
      <c r="H12705" s="7" t="str">
        <f>IF(F12705&lt;0,"0-",IF(F12705=0,"0",IF(F12705&lt;3.01,"0+ to 3",IF(F12705&lt;6.01,"3+ to 6",IF(F12705&lt;9.01,"6+ to 9",IF(F12705&lt;12.01,"9+ to 12",IF(F12705&lt;15.01,"12+ to 15",IF(F12705&lt;18.01,"15+ to 18",IF(F12705&lt;21.01,"18+ to 21",IF(F12705&lt;24.01,"21+ to 24",IF(F12705&lt;27.01,"24+ to 27",IF(F12705&lt;30.01,"27+ to 30","30+"))))))))))))</f>
        <v>6+ to 9</v>
      </c>
      <c r="I12705" t="str">
        <f>IF(G12705&lt;&gt;H12705,"DIFF","")</f>
        <v>DIFF</v>
      </c>
    </row>
    <row r="12706" spans="1:9">
      <c r="A12706" t="s">
        <v>102</v>
      </c>
      <c r="B12706" t="s">
        <v>224</v>
      </c>
      <c r="C12706" s="1">
        <v>112479415</v>
      </c>
      <c r="D12706" s="1">
        <v>2</v>
      </c>
      <c r="E12706" s="1">
        <v>0</v>
      </c>
      <c r="F12706" s="1">
        <v>0</v>
      </c>
      <c r="G12706" s="7" t="str">
        <f>IF(E12706&lt;0,"0-",IF(E12706=0,"0",IF(E12706&lt;3.01,"0+ to 3",IF(E12706&lt;6.01,"3+ to 6",IF(E12706&lt;9.01,"6+ to 9",IF(E12706&lt;12.01,"9+ to 12",IF(E12706&lt;15.01,"12+ to 15",IF(E12706&lt;18.01,"15+ to 18",IF(E12706&lt;21.01,"18+ to 21",IF(E12706&lt;24.01,"21+ to 24",IF(E12706&lt;27.01,"24+ to 27",IF(E12706&lt;30.01,"27+ to 30","30+"))))))))))))</f>
        <v>0</v>
      </c>
      <c r="H12706" s="7" t="str">
        <f>IF(F12706&lt;0,"0-",IF(F12706=0,"0",IF(F12706&lt;3.01,"0+ to 3",IF(F12706&lt;6.01,"3+ to 6",IF(F12706&lt;9.01,"6+ to 9",IF(F12706&lt;12.01,"9+ to 12",IF(F12706&lt;15.01,"12+ to 15",IF(F12706&lt;18.01,"15+ to 18",IF(F12706&lt;21.01,"18+ to 21",IF(F12706&lt;24.01,"21+ to 24",IF(F12706&lt;27.01,"24+ to 27",IF(F12706&lt;30.01,"27+ to 30","30+"))))))))))))</f>
        <v>0</v>
      </c>
      <c r="I12706" t="str">
        <f>IF(G12706&lt;&gt;H12706,"DIFF","")</f>
        <v/>
      </c>
    </row>
    <row r="12707" spans="1:9">
      <c r="A12707" t="s">
        <v>102</v>
      </c>
      <c r="B12707" t="s">
        <v>224</v>
      </c>
      <c r="C12707" s="1">
        <v>112482414</v>
      </c>
      <c r="D12707" s="1">
        <v>2</v>
      </c>
      <c r="E12707" s="1">
        <v>0</v>
      </c>
      <c r="F12707" s="1">
        <v>43</v>
      </c>
      <c r="G12707" s="7" t="str">
        <f>IF(E12707&lt;0,"0-",IF(E12707=0,"0",IF(E12707&lt;3.01,"0+ to 3",IF(E12707&lt;6.01,"3+ to 6",IF(E12707&lt;9.01,"6+ to 9",IF(E12707&lt;12.01,"9+ to 12",IF(E12707&lt;15.01,"12+ to 15",IF(E12707&lt;18.01,"15+ to 18",IF(E12707&lt;21.01,"18+ to 21",IF(E12707&lt;24.01,"21+ to 24",IF(E12707&lt;27.01,"24+ to 27",IF(E12707&lt;30.01,"27+ to 30","30+"))))))))))))</f>
        <v>0</v>
      </c>
      <c r="H12707" s="7" t="str">
        <f>IF(F12707&lt;0,"0-",IF(F12707=0,"0",IF(F12707&lt;3.01,"0+ to 3",IF(F12707&lt;6.01,"3+ to 6",IF(F12707&lt;9.01,"6+ to 9",IF(F12707&lt;12.01,"9+ to 12",IF(F12707&lt;15.01,"12+ to 15",IF(F12707&lt;18.01,"15+ to 18",IF(F12707&lt;21.01,"18+ to 21",IF(F12707&lt;24.01,"21+ to 24",IF(F12707&lt;27.01,"24+ to 27",IF(F12707&lt;30.01,"27+ to 30","30+"))))))))))))</f>
        <v>30+</v>
      </c>
      <c r="I12707" t="str">
        <f>IF(G12707&lt;&gt;H12707,"DIFF","")</f>
        <v>DIFF</v>
      </c>
    </row>
    <row r="12708" spans="1:9">
      <c r="A12708" t="s">
        <v>102</v>
      </c>
      <c r="B12708" t="s">
        <v>224</v>
      </c>
      <c r="C12708" s="1">
        <v>112482494</v>
      </c>
      <c r="D12708" s="1">
        <v>2</v>
      </c>
      <c r="E12708" s="1">
        <v>-17</v>
      </c>
      <c r="F12708" s="1">
        <v>22</v>
      </c>
      <c r="G12708" s="7" t="str">
        <f>IF(E12708&lt;0,"0-",IF(E12708=0,"0",IF(E12708&lt;3.01,"0+ to 3",IF(E12708&lt;6.01,"3+ to 6",IF(E12708&lt;9.01,"6+ to 9",IF(E12708&lt;12.01,"9+ to 12",IF(E12708&lt;15.01,"12+ to 15",IF(E12708&lt;18.01,"15+ to 18",IF(E12708&lt;21.01,"18+ to 21",IF(E12708&lt;24.01,"21+ to 24",IF(E12708&lt;27.01,"24+ to 27",IF(E12708&lt;30.01,"27+ to 30","30+"))))))))))))</f>
        <v>0-</v>
      </c>
      <c r="H12708" s="7" t="str">
        <f>IF(F12708&lt;0,"0-",IF(F12708=0,"0",IF(F12708&lt;3.01,"0+ to 3",IF(F12708&lt;6.01,"3+ to 6",IF(F12708&lt;9.01,"6+ to 9",IF(F12708&lt;12.01,"9+ to 12",IF(F12708&lt;15.01,"12+ to 15",IF(F12708&lt;18.01,"15+ to 18",IF(F12708&lt;21.01,"18+ to 21",IF(F12708&lt;24.01,"21+ to 24",IF(F12708&lt;27.01,"24+ to 27",IF(F12708&lt;30.01,"27+ to 30","30+"))))))))))))</f>
        <v>21+ to 24</v>
      </c>
      <c r="I12708" t="str">
        <f>IF(G12708&lt;&gt;H12708,"DIFF","")</f>
        <v>DIFF</v>
      </c>
    </row>
    <row r="12709" spans="1:9">
      <c r="A12709" t="s">
        <v>102</v>
      </c>
      <c r="B12709" t="s">
        <v>224</v>
      </c>
      <c r="C12709" s="1">
        <v>112483543</v>
      </c>
      <c r="D12709" s="1">
        <v>2</v>
      </c>
      <c r="E12709" s="1">
        <v>0</v>
      </c>
      <c r="F12709" s="1">
        <v>7</v>
      </c>
      <c r="G12709" s="7" t="str">
        <f>IF(E12709&lt;0,"0-",IF(E12709=0,"0",IF(E12709&lt;3.01,"0+ to 3",IF(E12709&lt;6.01,"3+ to 6",IF(E12709&lt;9.01,"6+ to 9",IF(E12709&lt;12.01,"9+ to 12",IF(E12709&lt;15.01,"12+ to 15",IF(E12709&lt;18.01,"15+ to 18",IF(E12709&lt;21.01,"18+ to 21",IF(E12709&lt;24.01,"21+ to 24",IF(E12709&lt;27.01,"24+ to 27",IF(E12709&lt;30.01,"27+ to 30","30+"))))))))))))</f>
        <v>0</v>
      </c>
      <c r="H12709" s="7" t="str">
        <f>IF(F12709&lt;0,"0-",IF(F12709=0,"0",IF(F12709&lt;3.01,"0+ to 3",IF(F12709&lt;6.01,"3+ to 6",IF(F12709&lt;9.01,"6+ to 9",IF(F12709&lt;12.01,"9+ to 12",IF(F12709&lt;15.01,"12+ to 15",IF(F12709&lt;18.01,"15+ to 18",IF(F12709&lt;21.01,"18+ to 21",IF(F12709&lt;24.01,"21+ to 24",IF(F12709&lt;27.01,"24+ to 27",IF(F12709&lt;30.01,"27+ to 30","30+"))))))))))))</f>
        <v>6+ to 9</v>
      </c>
      <c r="I12709" t="str">
        <f>IF(G12709&lt;&gt;H12709,"DIFF","")</f>
        <v>DIFF</v>
      </c>
    </row>
    <row r="12710" spans="1:9">
      <c r="A12710" t="s">
        <v>102</v>
      </c>
      <c r="B12710" t="s">
        <v>224</v>
      </c>
      <c r="C12710" s="1">
        <v>112487563</v>
      </c>
      <c r="D12710" s="1">
        <v>3</v>
      </c>
      <c r="E12710" s="1">
        <v>-7</v>
      </c>
      <c r="F12710" s="1">
        <v>9</v>
      </c>
      <c r="G12710" s="7" t="str">
        <f>IF(E12710&lt;0,"0-",IF(E12710=0,"0",IF(E12710&lt;3.01,"0+ to 3",IF(E12710&lt;6.01,"3+ to 6",IF(E12710&lt;9.01,"6+ to 9",IF(E12710&lt;12.01,"9+ to 12",IF(E12710&lt;15.01,"12+ to 15",IF(E12710&lt;18.01,"15+ to 18",IF(E12710&lt;21.01,"18+ to 21",IF(E12710&lt;24.01,"21+ to 24",IF(E12710&lt;27.01,"24+ to 27",IF(E12710&lt;30.01,"27+ to 30","30+"))))))))))))</f>
        <v>0-</v>
      </c>
      <c r="H12710" s="7" t="str">
        <f>IF(F12710&lt;0,"0-",IF(F12710=0,"0",IF(F12710&lt;3.01,"0+ to 3",IF(F12710&lt;6.01,"3+ to 6",IF(F12710&lt;9.01,"6+ to 9",IF(F12710&lt;12.01,"9+ to 12",IF(F12710&lt;15.01,"12+ to 15",IF(F12710&lt;18.01,"15+ to 18",IF(F12710&lt;21.01,"18+ to 21",IF(F12710&lt;24.01,"21+ to 24",IF(F12710&lt;27.01,"24+ to 27",IF(F12710&lt;30.01,"27+ to 30","30+"))))))))))))</f>
        <v>6+ to 9</v>
      </c>
      <c r="I12710" t="str">
        <f>IF(G12710&lt;&gt;H12710,"DIFF","")</f>
        <v>DIFF</v>
      </c>
    </row>
    <row r="12711" spans="1:9">
      <c r="A12711" t="s">
        <v>102</v>
      </c>
      <c r="B12711" t="s">
        <v>224</v>
      </c>
      <c r="C12711" s="1">
        <v>112488337</v>
      </c>
      <c r="D12711" s="1">
        <v>2</v>
      </c>
      <c r="E12711" s="1">
        <v>-11</v>
      </c>
      <c r="F12711" s="1">
        <v>24</v>
      </c>
      <c r="G12711" s="7" t="str">
        <f>IF(E12711&lt;0,"0-",IF(E12711=0,"0",IF(E12711&lt;3.01,"0+ to 3",IF(E12711&lt;6.01,"3+ to 6",IF(E12711&lt;9.01,"6+ to 9",IF(E12711&lt;12.01,"9+ to 12",IF(E12711&lt;15.01,"12+ to 15",IF(E12711&lt;18.01,"15+ to 18",IF(E12711&lt;21.01,"18+ to 21",IF(E12711&lt;24.01,"21+ to 24",IF(E12711&lt;27.01,"24+ to 27",IF(E12711&lt;30.01,"27+ to 30","30+"))))))))))))</f>
        <v>0-</v>
      </c>
      <c r="H12711" s="7" t="str">
        <f>IF(F12711&lt;0,"0-",IF(F12711=0,"0",IF(F12711&lt;3.01,"0+ to 3",IF(F12711&lt;6.01,"3+ to 6",IF(F12711&lt;9.01,"6+ to 9",IF(F12711&lt;12.01,"9+ to 12",IF(F12711&lt;15.01,"12+ to 15",IF(F12711&lt;18.01,"15+ to 18",IF(F12711&lt;21.01,"18+ to 21",IF(F12711&lt;24.01,"21+ to 24",IF(F12711&lt;27.01,"24+ to 27",IF(F12711&lt;30.01,"27+ to 30","30+"))))))))))))</f>
        <v>21+ to 24</v>
      </c>
      <c r="I12711" t="str">
        <f>IF(G12711&lt;&gt;H12711,"DIFF","")</f>
        <v>DIFF</v>
      </c>
    </row>
    <row r="12712" spans="1:9">
      <c r="A12712" t="s">
        <v>102</v>
      </c>
      <c r="B12712" t="s">
        <v>224</v>
      </c>
      <c r="C12712" s="1">
        <v>112491147</v>
      </c>
      <c r="D12712" s="1">
        <v>3</v>
      </c>
      <c r="E12712" s="1">
        <v>-3</v>
      </c>
      <c r="F12712" s="1">
        <v>6</v>
      </c>
      <c r="G12712" s="7" t="str">
        <f>IF(E12712&lt;0,"0-",IF(E12712=0,"0",IF(E12712&lt;3.01,"0+ to 3",IF(E12712&lt;6.01,"3+ to 6",IF(E12712&lt;9.01,"6+ to 9",IF(E12712&lt;12.01,"9+ to 12",IF(E12712&lt;15.01,"12+ to 15",IF(E12712&lt;18.01,"15+ to 18",IF(E12712&lt;21.01,"18+ to 21",IF(E12712&lt;24.01,"21+ to 24",IF(E12712&lt;27.01,"24+ to 27",IF(E12712&lt;30.01,"27+ to 30","30+"))))))))))))</f>
        <v>0-</v>
      </c>
      <c r="H12712" s="7" t="str">
        <f>IF(F12712&lt;0,"0-",IF(F12712=0,"0",IF(F12712&lt;3.01,"0+ to 3",IF(F12712&lt;6.01,"3+ to 6",IF(F12712&lt;9.01,"6+ to 9",IF(F12712&lt;12.01,"9+ to 12",IF(F12712&lt;15.01,"12+ to 15",IF(F12712&lt;18.01,"15+ to 18",IF(F12712&lt;21.01,"18+ to 21",IF(F12712&lt;24.01,"21+ to 24",IF(F12712&lt;27.01,"24+ to 27",IF(F12712&lt;30.01,"27+ to 30","30+"))))))))))))</f>
        <v>3+ to 6</v>
      </c>
      <c r="I12712" t="str">
        <f>IF(G12712&lt;&gt;H12712,"DIFF","")</f>
        <v>DIFF</v>
      </c>
    </row>
    <row r="12713" spans="1:9">
      <c r="A12713" t="s">
        <v>102</v>
      </c>
      <c r="B12713" t="s">
        <v>224</v>
      </c>
      <c r="C12713" s="1">
        <v>112492782</v>
      </c>
      <c r="D12713" s="1">
        <v>2</v>
      </c>
      <c r="E12713" s="1">
        <v>-7</v>
      </c>
      <c r="F12713" s="1">
        <v>11</v>
      </c>
      <c r="G12713" s="7" t="str">
        <f>IF(E12713&lt;0,"0-",IF(E12713=0,"0",IF(E12713&lt;3.01,"0+ to 3",IF(E12713&lt;6.01,"3+ to 6",IF(E12713&lt;9.01,"6+ to 9",IF(E12713&lt;12.01,"9+ to 12",IF(E12713&lt;15.01,"12+ to 15",IF(E12713&lt;18.01,"15+ to 18",IF(E12713&lt;21.01,"18+ to 21",IF(E12713&lt;24.01,"21+ to 24",IF(E12713&lt;27.01,"24+ to 27",IF(E12713&lt;30.01,"27+ to 30","30+"))))))))))))</f>
        <v>0-</v>
      </c>
      <c r="H12713" s="7" t="str">
        <f>IF(F12713&lt;0,"0-",IF(F12713=0,"0",IF(F12713&lt;3.01,"0+ to 3",IF(F12713&lt;6.01,"3+ to 6",IF(F12713&lt;9.01,"6+ to 9",IF(F12713&lt;12.01,"9+ to 12",IF(F12713&lt;15.01,"12+ to 15",IF(F12713&lt;18.01,"15+ to 18",IF(F12713&lt;21.01,"18+ to 21",IF(F12713&lt;24.01,"21+ to 24",IF(F12713&lt;27.01,"24+ to 27",IF(F12713&lt;30.01,"27+ to 30","30+"))))))))))))</f>
        <v>9+ to 12</v>
      </c>
      <c r="I12713" t="str">
        <f>IF(G12713&lt;&gt;H12713,"DIFF","")</f>
        <v>DIFF</v>
      </c>
    </row>
    <row r="12714" spans="1:9">
      <c r="A12714" t="s">
        <v>103</v>
      </c>
      <c r="B12714" t="s">
        <v>223</v>
      </c>
      <c r="C12714" s="1">
        <v>112536482</v>
      </c>
      <c r="D12714" s="1">
        <v>7</v>
      </c>
      <c r="E12714" s="1">
        <v>-8</v>
      </c>
      <c r="F12714" s="1">
        <v>51</v>
      </c>
      <c r="G12714" s="7" t="str">
        <f>IF(E12714&lt;0,"0-",IF(E12714=0,"0",IF(E12714&lt;3.01,"0+ to 3",IF(E12714&lt;6.01,"3+ to 6",IF(E12714&lt;9.01,"6+ to 9",IF(E12714&lt;12.01,"9+ to 12",IF(E12714&lt;15.01,"12+ to 15",IF(E12714&lt;18.01,"15+ to 18",IF(E12714&lt;21.01,"18+ to 21",IF(E12714&lt;24.01,"21+ to 24",IF(E12714&lt;27.01,"24+ to 27",IF(E12714&lt;30.01,"27+ to 30","30+"))))))))))))</f>
        <v>0-</v>
      </c>
      <c r="H12714" s="7" t="str">
        <f>IF(F12714&lt;0,"0-",IF(F12714=0,"0",IF(F12714&lt;3.01,"0+ to 3",IF(F12714&lt;6.01,"3+ to 6",IF(F12714&lt;9.01,"6+ to 9",IF(F12714&lt;12.01,"9+ to 12",IF(F12714&lt;15.01,"12+ to 15",IF(F12714&lt;18.01,"15+ to 18",IF(F12714&lt;21.01,"18+ to 21",IF(F12714&lt;24.01,"21+ to 24",IF(F12714&lt;27.01,"24+ to 27",IF(F12714&lt;30.01,"27+ to 30","30+"))))))))))))</f>
        <v>30+</v>
      </c>
      <c r="I12714" t="str">
        <f>IF(G12714&lt;&gt;H12714,"DIFF","")</f>
        <v>DIFF</v>
      </c>
    </row>
    <row r="12715" spans="1:9">
      <c r="A12715" t="s">
        <v>102</v>
      </c>
      <c r="B12715" t="s">
        <v>223</v>
      </c>
      <c r="C12715" s="1">
        <v>112541932</v>
      </c>
      <c r="D12715" s="1">
        <v>5</v>
      </c>
      <c r="E12715" s="1">
        <v>0</v>
      </c>
      <c r="F12715" s="1">
        <v>0</v>
      </c>
      <c r="G12715" s="7" t="str">
        <f>IF(E12715&lt;0,"0-",IF(E12715=0,"0",IF(E12715&lt;3.01,"0+ to 3",IF(E12715&lt;6.01,"3+ to 6",IF(E12715&lt;9.01,"6+ to 9",IF(E12715&lt;12.01,"9+ to 12",IF(E12715&lt;15.01,"12+ to 15",IF(E12715&lt;18.01,"15+ to 18",IF(E12715&lt;21.01,"18+ to 21",IF(E12715&lt;24.01,"21+ to 24",IF(E12715&lt;27.01,"24+ to 27",IF(E12715&lt;30.01,"27+ to 30","30+"))))))))))))</f>
        <v>0</v>
      </c>
      <c r="H12715" s="7" t="str">
        <f>IF(F12715&lt;0,"0-",IF(F12715=0,"0",IF(F12715&lt;3.01,"0+ to 3",IF(F12715&lt;6.01,"3+ to 6",IF(F12715&lt;9.01,"6+ to 9",IF(F12715&lt;12.01,"9+ to 12",IF(F12715&lt;15.01,"12+ to 15",IF(F12715&lt;18.01,"15+ to 18",IF(F12715&lt;21.01,"18+ to 21",IF(F12715&lt;24.01,"21+ to 24",IF(F12715&lt;27.01,"24+ to 27",IF(F12715&lt;30.01,"27+ to 30","30+"))))))))))))</f>
        <v>0</v>
      </c>
      <c r="I12715" t="str">
        <f>IF(G12715&lt;&gt;H12715,"DIFF","")</f>
        <v/>
      </c>
    </row>
    <row r="12716" spans="1:9">
      <c r="A12716" t="s">
        <v>102</v>
      </c>
      <c r="B12716" t="s">
        <v>223</v>
      </c>
      <c r="C12716" s="1">
        <v>112542594</v>
      </c>
      <c r="D12716" s="1">
        <v>3</v>
      </c>
      <c r="E12716" s="1">
        <v>-6</v>
      </c>
      <c r="F12716" s="1">
        <v>18</v>
      </c>
      <c r="G12716" s="7" t="str">
        <f>IF(E12716&lt;0,"0-",IF(E12716=0,"0",IF(E12716&lt;3.01,"0+ to 3",IF(E12716&lt;6.01,"3+ to 6",IF(E12716&lt;9.01,"6+ to 9",IF(E12716&lt;12.01,"9+ to 12",IF(E12716&lt;15.01,"12+ to 15",IF(E12716&lt;18.01,"15+ to 18",IF(E12716&lt;21.01,"18+ to 21",IF(E12716&lt;24.01,"21+ to 24",IF(E12716&lt;27.01,"24+ to 27",IF(E12716&lt;30.01,"27+ to 30","30+"))))))))))))</f>
        <v>0-</v>
      </c>
      <c r="H12716" s="7" t="str">
        <f>IF(F12716&lt;0,"0-",IF(F12716=0,"0",IF(F12716&lt;3.01,"0+ to 3",IF(F12716&lt;6.01,"3+ to 6",IF(F12716&lt;9.01,"6+ to 9",IF(F12716&lt;12.01,"9+ to 12",IF(F12716&lt;15.01,"12+ to 15",IF(F12716&lt;18.01,"15+ to 18",IF(F12716&lt;21.01,"18+ to 21",IF(F12716&lt;24.01,"21+ to 24",IF(F12716&lt;27.01,"24+ to 27",IF(F12716&lt;30.01,"27+ to 30","30+"))))))))))))</f>
        <v>15+ to 18</v>
      </c>
      <c r="I12716" t="str">
        <f>IF(G12716&lt;&gt;H12716,"DIFF","")</f>
        <v>DIFF</v>
      </c>
    </row>
    <row r="12717" spans="1:9">
      <c r="A12717" t="s">
        <v>102</v>
      </c>
      <c r="B12717" t="s">
        <v>223</v>
      </c>
      <c r="C12717" s="1">
        <v>112542747</v>
      </c>
      <c r="D12717" s="1">
        <v>2</v>
      </c>
      <c r="E12717" s="1">
        <v>-2</v>
      </c>
      <c r="F12717" s="1">
        <v>4</v>
      </c>
      <c r="G12717" s="7" t="str">
        <f>IF(E12717&lt;0,"0-",IF(E12717=0,"0",IF(E12717&lt;3.01,"0+ to 3",IF(E12717&lt;6.01,"3+ to 6",IF(E12717&lt;9.01,"6+ to 9",IF(E12717&lt;12.01,"9+ to 12",IF(E12717&lt;15.01,"12+ to 15",IF(E12717&lt;18.01,"15+ to 18",IF(E12717&lt;21.01,"18+ to 21",IF(E12717&lt;24.01,"21+ to 24",IF(E12717&lt;27.01,"24+ to 27",IF(E12717&lt;30.01,"27+ to 30","30+"))))))))))))</f>
        <v>0-</v>
      </c>
      <c r="H12717" s="7" t="str">
        <f>IF(F12717&lt;0,"0-",IF(F12717=0,"0",IF(F12717&lt;3.01,"0+ to 3",IF(F12717&lt;6.01,"3+ to 6",IF(F12717&lt;9.01,"6+ to 9",IF(F12717&lt;12.01,"9+ to 12",IF(F12717&lt;15.01,"12+ to 15",IF(F12717&lt;18.01,"15+ to 18",IF(F12717&lt;21.01,"18+ to 21",IF(F12717&lt;24.01,"21+ to 24",IF(F12717&lt;27.01,"24+ to 27",IF(F12717&lt;30.01,"27+ to 30","30+"))))))))))))</f>
        <v>3+ to 6</v>
      </c>
      <c r="I12717" t="str">
        <f>IF(G12717&lt;&gt;H12717,"DIFF","")</f>
        <v>DIFF</v>
      </c>
    </row>
    <row r="12718" spans="1:9">
      <c r="A12718" t="s">
        <v>102</v>
      </c>
      <c r="B12718" t="s">
        <v>223</v>
      </c>
      <c r="C12718" s="1">
        <v>112549210</v>
      </c>
      <c r="D12718" s="1">
        <v>2</v>
      </c>
      <c r="E12718" s="1">
        <v>0</v>
      </c>
      <c r="F12718" s="1">
        <v>15</v>
      </c>
      <c r="G12718" s="7" t="str">
        <f>IF(E12718&lt;0,"0-",IF(E12718=0,"0",IF(E12718&lt;3.01,"0+ to 3",IF(E12718&lt;6.01,"3+ to 6",IF(E12718&lt;9.01,"6+ to 9",IF(E12718&lt;12.01,"9+ to 12",IF(E12718&lt;15.01,"12+ to 15",IF(E12718&lt;18.01,"15+ to 18",IF(E12718&lt;21.01,"18+ to 21",IF(E12718&lt;24.01,"21+ to 24",IF(E12718&lt;27.01,"24+ to 27",IF(E12718&lt;30.01,"27+ to 30","30+"))))))))))))</f>
        <v>0</v>
      </c>
      <c r="H12718" s="7" t="str">
        <f>IF(F12718&lt;0,"0-",IF(F12718=0,"0",IF(F12718&lt;3.01,"0+ to 3",IF(F12718&lt;6.01,"3+ to 6",IF(F12718&lt;9.01,"6+ to 9",IF(F12718&lt;12.01,"9+ to 12",IF(F12718&lt;15.01,"12+ to 15",IF(F12718&lt;18.01,"15+ to 18",IF(F12718&lt;21.01,"18+ to 21",IF(F12718&lt;24.01,"21+ to 24",IF(F12718&lt;27.01,"24+ to 27",IF(F12718&lt;30.01,"27+ to 30","30+"))))))))))))</f>
        <v>12+ to 15</v>
      </c>
      <c r="I12718" t="str">
        <f>IF(G12718&lt;&gt;H12718,"DIFF","")</f>
        <v>DIFF</v>
      </c>
    </row>
    <row r="12719" spans="1:9">
      <c r="A12719" t="s">
        <v>102</v>
      </c>
      <c r="B12719" t="s">
        <v>223</v>
      </c>
      <c r="C12719" s="1">
        <v>112549250</v>
      </c>
      <c r="D12719" s="1">
        <v>2</v>
      </c>
      <c r="E12719" s="1">
        <v>-8</v>
      </c>
      <c r="F12719" s="1">
        <v>15</v>
      </c>
      <c r="G12719" s="7" t="str">
        <f>IF(E12719&lt;0,"0-",IF(E12719=0,"0",IF(E12719&lt;3.01,"0+ to 3",IF(E12719&lt;6.01,"3+ to 6",IF(E12719&lt;9.01,"6+ to 9",IF(E12719&lt;12.01,"9+ to 12",IF(E12719&lt;15.01,"12+ to 15",IF(E12719&lt;18.01,"15+ to 18",IF(E12719&lt;21.01,"18+ to 21",IF(E12719&lt;24.01,"21+ to 24",IF(E12719&lt;27.01,"24+ to 27",IF(E12719&lt;30.01,"27+ to 30","30+"))))))))))))</f>
        <v>0-</v>
      </c>
      <c r="H12719" s="7" t="str">
        <f>IF(F12719&lt;0,"0-",IF(F12719=0,"0",IF(F12719&lt;3.01,"0+ to 3",IF(F12719&lt;6.01,"3+ to 6",IF(F12719&lt;9.01,"6+ to 9",IF(F12719&lt;12.01,"9+ to 12",IF(F12719&lt;15.01,"12+ to 15",IF(F12719&lt;18.01,"15+ to 18",IF(F12719&lt;21.01,"18+ to 21",IF(F12719&lt;24.01,"21+ to 24",IF(F12719&lt;27.01,"24+ to 27",IF(F12719&lt;30.01,"27+ to 30","30+"))))))))))))</f>
        <v>12+ to 15</v>
      </c>
      <c r="I12719" t="str">
        <f>IF(G12719&lt;&gt;H12719,"DIFF","")</f>
        <v>DIFF</v>
      </c>
    </row>
    <row r="12720" spans="1:9">
      <c r="A12720" t="s">
        <v>102</v>
      </c>
      <c r="B12720" t="s">
        <v>223</v>
      </c>
      <c r="C12720" s="1">
        <v>112549810</v>
      </c>
      <c r="D12720" s="1">
        <v>2</v>
      </c>
      <c r="E12720" s="1">
        <v>-6</v>
      </c>
      <c r="F12720" s="1">
        <v>8</v>
      </c>
      <c r="G12720" s="7" t="str">
        <f>IF(E12720&lt;0,"0-",IF(E12720=0,"0",IF(E12720&lt;3.01,"0+ to 3",IF(E12720&lt;6.01,"3+ to 6",IF(E12720&lt;9.01,"6+ to 9",IF(E12720&lt;12.01,"9+ to 12",IF(E12720&lt;15.01,"12+ to 15",IF(E12720&lt;18.01,"15+ to 18",IF(E12720&lt;21.01,"18+ to 21",IF(E12720&lt;24.01,"21+ to 24",IF(E12720&lt;27.01,"24+ to 27",IF(E12720&lt;30.01,"27+ to 30","30+"))))))))))))</f>
        <v>0-</v>
      </c>
      <c r="H12720" s="7" t="str">
        <f>IF(F12720&lt;0,"0-",IF(F12720=0,"0",IF(F12720&lt;3.01,"0+ to 3",IF(F12720&lt;6.01,"3+ to 6",IF(F12720&lt;9.01,"6+ to 9",IF(F12720&lt;12.01,"9+ to 12",IF(F12720&lt;15.01,"12+ to 15",IF(F12720&lt;18.01,"15+ to 18",IF(F12720&lt;21.01,"18+ to 21",IF(F12720&lt;24.01,"21+ to 24",IF(F12720&lt;27.01,"24+ to 27",IF(F12720&lt;30.01,"27+ to 30","30+"))))))))))))</f>
        <v>6+ to 9</v>
      </c>
      <c r="I12720" t="str">
        <f>IF(G12720&lt;&gt;H12720,"DIFF","")</f>
        <v>DIFF</v>
      </c>
    </row>
    <row r="12721" spans="1:9">
      <c r="A12721" t="s">
        <v>102</v>
      </c>
      <c r="B12721" t="s">
        <v>223</v>
      </c>
      <c r="C12721" s="1">
        <v>112549817</v>
      </c>
      <c r="D12721" s="1">
        <v>2</v>
      </c>
      <c r="E12721" s="1">
        <v>0</v>
      </c>
      <c r="F12721" s="1">
        <v>2</v>
      </c>
      <c r="G12721" s="7" t="str">
        <f>IF(E12721&lt;0,"0-",IF(E12721=0,"0",IF(E12721&lt;3.01,"0+ to 3",IF(E12721&lt;6.01,"3+ to 6",IF(E12721&lt;9.01,"6+ to 9",IF(E12721&lt;12.01,"9+ to 12",IF(E12721&lt;15.01,"12+ to 15",IF(E12721&lt;18.01,"15+ to 18",IF(E12721&lt;21.01,"18+ to 21",IF(E12721&lt;24.01,"21+ to 24",IF(E12721&lt;27.01,"24+ to 27",IF(E12721&lt;30.01,"27+ to 30","30+"))))))))))))</f>
        <v>0</v>
      </c>
      <c r="H12721" s="7" t="str">
        <f>IF(F12721&lt;0,"0-",IF(F12721=0,"0",IF(F12721&lt;3.01,"0+ to 3",IF(F12721&lt;6.01,"3+ to 6",IF(F12721&lt;9.01,"6+ to 9",IF(F12721&lt;12.01,"9+ to 12",IF(F12721&lt;15.01,"12+ to 15",IF(F12721&lt;18.01,"15+ to 18",IF(F12721&lt;21.01,"18+ to 21",IF(F12721&lt;24.01,"21+ to 24",IF(F12721&lt;27.01,"24+ to 27",IF(F12721&lt;30.01,"27+ to 30","30+"))))))))))))</f>
        <v>0+ to 3</v>
      </c>
      <c r="I12721" t="str">
        <f>IF(G12721&lt;&gt;H12721,"DIFF","")</f>
        <v>DIFF</v>
      </c>
    </row>
    <row r="12722" spans="1:9">
      <c r="A12722" t="s">
        <v>102</v>
      </c>
      <c r="B12722" t="s">
        <v>223</v>
      </c>
      <c r="C12722" s="1">
        <v>112550343</v>
      </c>
      <c r="D12722" s="1">
        <v>2</v>
      </c>
      <c r="E12722" s="1">
        <v>0</v>
      </c>
      <c r="F12722" s="1">
        <v>0</v>
      </c>
      <c r="G12722" s="7" t="str">
        <f>IF(E12722&lt;0,"0-",IF(E12722=0,"0",IF(E12722&lt;3.01,"0+ to 3",IF(E12722&lt;6.01,"3+ to 6",IF(E12722&lt;9.01,"6+ to 9",IF(E12722&lt;12.01,"9+ to 12",IF(E12722&lt;15.01,"12+ to 15",IF(E12722&lt;18.01,"15+ to 18",IF(E12722&lt;21.01,"18+ to 21",IF(E12722&lt;24.01,"21+ to 24",IF(E12722&lt;27.01,"24+ to 27",IF(E12722&lt;30.01,"27+ to 30","30+"))))))))))))</f>
        <v>0</v>
      </c>
      <c r="H12722" s="7" t="str">
        <f>IF(F12722&lt;0,"0-",IF(F12722=0,"0",IF(F12722&lt;3.01,"0+ to 3",IF(F12722&lt;6.01,"3+ to 6",IF(F12722&lt;9.01,"6+ to 9",IF(F12722&lt;12.01,"9+ to 12",IF(F12722&lt;15.01,"12+ to 15",IF(F12722&lt;18.01,"15+ to 18",IF(F12722&lt;21.01,"18+ to 21",IF(F12722&lt;24.01,"21+ to 24",IF(F12722&lt;27.01,"24+ to 27",IF(F12722&lt;30.01,"27+ to 30","30+"))))))))))))</f>
        <v>0</v>
      </c>
      <c r="I12722" t="str">
        <f>IF(G12722&lt;&gt;H12722,"DIFF","")</f>
        <v/>
      </c>
    </row>
    <row r="12723" spans="1:9">
      <c r="A12723" t="s">
        <v>102</v>
      </c>
      <c r="B12723" t="s">
        <v>223</v>
      </c>
      <c r="C12723" s="1">
        <v>112552474</v>
      </c>
      <c r="D12723" s="1">
        <v>2</v>
      </c>
      <c r="E12723" s="1">
        <v>-20</v>
      </c>
      <c r="F12723" s="1">
        <v>31</v>
      </c>
      <c r="G12723" s="7" t="str">
        <f>IF(E12723&lt;0,"0-",IF(E12723=0,"0",IF(E12723&lt;3.01,"0+ to 3",IF(E12723&lt;6.01,"3+ to 6",IF(E12723&lt;9.01,"6+ to 9",IF(E12723&lt;12.01,"9+ to 12",IF(E12723&lt;15.01,"12+ to 15",IF(E12723&lt;18.01,"15+ to 18",IF(E12723&lt;21.01,"18+ to 21",IF(E12723&lt;24.01,"21+ to 24",IF(E12723&lt;27.01,"24+ to 27",IF(E12723&lt;30.01,"27+ to 30","30+"))))))))))))</f>
        <v>0-</v>
      </c>
      <c r="H12723" s="7" t="str">
        <f>IF(F12723&lt;0,"0-",IF(F12723=0,"0",IF(F12723&lt;3.01,"0+ to 3",IF(F12723&lt;6.01,"3+ to 6",IF(F12723&lt;9.01,"6+ to 9",IF(F12723&lt;12.01,"9+ to 12",IF(F12723&lt;15.01,"12+ to 15",IF(F12723&lt;18.01,"15+ to 18",IF(F12723&lt;21.01,"18+ to 21",IF(F12723&lt;24.01,"21+ to 24",IF(F12723&lt;27.01,"24+ to 27",IF(F12723&lt;30.01,"27+ to 30","30+"))))))))))))</f>
        <v>30+</v>
      </c>
      <c r="I12723" t="str">
        <f>IF(G12723&lt;&gt;H12723,"DIFF","")</f>
        <v>DIFF</v>
      </c>
    </row>
    <row r="12724" spans="1:9">
      <c r="A12724" t="s">
        <v>102</v>
      </c>
      <c r="B12724" t="s">
        <v>223</v>
      </c>
      <c r="C12724" s="1">
        <v>112555056</v>
      </c>
      <c r="D12724" s="1">
        <v>2</v>
      </c>
      <c r="E12724" s="1">
        <v>-5</v>
      </c>
      <c r="F12724" s="1">
        <v>9</v>
      </c>
      <c r="G12724" s="7" t="str">
        <f>IF(E12724&lt;0,"0-",IF(E12724=0,"0",IF(E12724&lt;3.01,"0+ to 3",IF(E12724&lt;6.01,"3+ to 6",IF(E12724&lt;9.01,"6+ to 9",IF(E12724&lt;12.01,"9+ to 12",IF(E12724&lt;15.01,"12+ to 15",IF(E12724&lt;18.01,"15+ to 18",IF(E12724&lt;21.01,"18+ to 21",IF(E12724&lt;24.01,"21+ to 24",IF(E12724&lt;27.01,"24+ to 27",IF(E12724&lt;30.01,"27+ to 30","30+"))))))))))))</f>
        <v>0-</v>
      </c>
      <c r="H12724" s="7" t="str">
        <f>IF(F12724&lt;0,"0-",IF(F12724=0,"0",IF(F12724&lt;3.01,"0+ to 3",IF(F12724&lt;6.01,"3+ to 6",IF(F12724&lt;9.01,"6+ to 9",IF(F12724&lt;12.01,"9+ to 12",IF(F12724&lt;15.01,"12+ to 15",IF(F12724&lt;18.01,"15+ to 18",IF(F12724&lt;21.01,"18+ to 21",IF(F12724&lt;24.01,"21+ to 24",IF(F12724&lt;27.01,"24+ to 27",IF(F12724&lt;30.01,"27+ to 30","30+"))))))))))))</f>
        <v>6+ to 9</v>
      </c>
      <c r="I12724" t="str">
        <f>IF(G12724&lt;&gt;H12724,"DIFF","")</f>
        <v>DIFF</v>
      </c>
    </row>
    <row r="12725" spans="1:9">
      <c r="A12725" t="s">
        <v>103</v>
      </c>
      <c r="B12725" t="s">
        <v>223</v>
      </c>
      <c r="C12725" s="1">
        <v>112557252</v>
      </c>
      <c r="D12725" s="1">
        <v>2</v>
      </c>
      <c r="E12725" s="1">
        <v>-23</v>
      </c>
      <c r="F12725" s="1">
        <v>48</v>
      </c>
      <c r="G12725" s="7" t="str">
        <f>IF(E12725&lt;0,"0-",IF(E12725=0,"0",IF(E12725&lt;3.01,"0+ to 3",IF(E12725&lt;6.01,"3+ to 6",IF(E12725&lt;9.01,"6+ to 9",IF(E12725&lt;12.01,"9+ to 12",IF(E12725&lt;15.01,"12+ to 15",IF(E12725&lt;18.01,"15+ to 18",IF(E12725&lt;21.01,"18+ to 21",IF(E12725&lt;24.01,"21+ to 24",IF(E12725&lt;27.01,"24+ to 27",IF(E12725&lt;30.01,"27+ to 30","30+"))))))))))))</f>
        <v>0-</v>
      </c>
      <c r="H12725" s="7" t="str">
        <f>IF(F12725&lt;0,"0-",IF(F12725=0,"0",IF(F12725&lt;3.01,"0+ to 3",IF(F12725&lt;6.01,"3+ to 6",IF(F12725&lt;9.01,"6+ to 9",IF(F12725&lt;12.01,"9+ to 12",IF(F12725&lt;15.01,"12+ to 15",IF(F12725&lt;18.01,"15+ to 18",IF(F12725&lt;21.01,"18+ to 21",IF(F12725&lt;24.01,"21+ to 24",IF(F12725&lt;27.01,"24+ to 27",IF(F12725&lt;30.01,"27+ to 30","30+"))))))))))))</f>
        <v>30+</v>
      </c>
      <c r="I12725" t="str">
        <f>IF(G12725&lt;&gt;H12725,"DIFF","")</f>
        <v>DIFF</v>
      </c>
    </row>
    <row r="12726" spans="1:9">
      <c r="A12726" t="s">
        <v>102</v>
      </c>
      <c r="B12726" t="s">
        <v>223</v>
      </c>
      <c r="C12726" s="1">
        <v>112558686</v>
      </c>
      <c r="D12726" s="1">
        <v>2</v>
      </c>
      <c r="E12726" s="1">
        <v>-4</v>
      </c>
      <c r="F12726" s="1">
        <v>6</v>
      </c>
      <c r="G12726" s="7" t="str">
        <f>IF(E12726&lt;0,"0-",IF(E12726=0,"0",IF(E12726&lt;3.01,"0+ to 3",IF(E12726&lt;6.01,"3+ to 6",IF(E12726&lt;9.01,"6+ to 9",IF(E12726&lt;12.01,"9+ to 12",IF(E12726&lt;15.01,"12+ to 15",IF(E12726&lt;18.01,"15+ to 18",IF(E12726&lt;21.01,"18+ to 21",IF(E12726&lt;24.01,"21+ to 24",IF(E12726&lt;27.01,"24+ to 27",IF(E12726&lt;30.01,"27+ to 30","30+"))))))))))))</f>
        <v>0-</v>
      </c>
      <c r="H12726" s="7" t="str">
        <f>IF(F12726&lt;0,"0-",IF(F12726=0,"0",IF(F12726&lt;3.01,"0+ to 3",IF(F12726&lt;6.01,"3+ to 6",IF(F12726&lt;9.01,"6+ to 9",IF(F12726&lt;12.01,"9+ to 12",IF(F12726&lt;15.01,"12+ to 15",IF(F12726&lt;18.01,"15+ to 18",IF(F12726&lt;21.01,"18+ to 21",IF(F12726&lt;24.01,"21+ to 24",IF(F12726&lt;27.01,"24+ to 27",IF(F12726&lt;30.01,"27+ to 30","30+"))))))))))))</f>
        <v>3+ to 6</v>
      </c>
      <c r="I12726" t="str">
        <f>IF(G12726&lt;&gt;H12726,"DIFF","")</f>
        <v>DIFF</v>
      </c>
    </row>
    <row r="12727" spans="1:9">
      <c r="A12727" t="s">
        <v>102</v>
      </c>
      <c r="B12727" t="s">
        <v>223</v>
      </c>
      <c r="C12727" s="1">
        <v>112559173</v>
      </c>
      <c r="D12727" s="1">
        <v>2</v>
      </c>
      <c r="E12727" s="1">
        <v>0</v>
      </c>
      <c r="F12727" s="1">
        <v>6</v>
      </c>
      <c r="G12727" s="7" t="str">
        <f>IF(E12727&lt;0,"0-",IF(E12727=0,"0",IF(E12727&lt;3.01,"0+ to 3",IF(E12727&lt;6.01,"3+ to 6",IF(E12727&lt;9.01,"6+ to 9",IF(E12727&lt;12.01,"9+ to 12",IF(E12727&lt;15.01,"12+ to 15",IF(E12727&lt;18.01,"15+ to 18",IF(E12727&lt;21.01,"18+ to 21",IF(E12727&lt;24.01,"21+ to 24",IF(E12727&lt;27.01,"24+ to 27",IF(E12727&lt;30.01,"27+ to 30","30+"))))))))))))</f>
        <v>0</v>
      </c>
      <c r="H12727" s="7" t="str">
        <f>IF(F12727&lt;0,"0-",IF(F12727=0,"0",IF(F12727&lt;3.01,"0+ to 3",IF(F12727&lt;6.01,"3+ to 6",IF(F12727&lt;9.01,"6+ to 9",IF(F12727&lt;12.01,"9+ to 12",IF(F12727&lt;15.01,"12+ to 15",IF(F12727&lt;18.01,"15+ to 18",IF(F12727&lt;21.01,"18+ to 21",IF(F12727&lt;24.01,"21+ to 24",IF(F12727&lt;27.01,"24+ to 27",IF(F12727&lt;30.01,"27+ to 30","30+"))))))))))))</f>
        <v>3+ to 6</v>
      </c>
      <c r="I12727" t="str">
        <f>IF(G12727&lt;&gt;H12727,"DIFF","")</f>
        <v>DIFF</v>
      </c>
    </row>
    <row r="12728" spans="1:9">
      <c r="A12728" t="s">
        <v>102</v>
      </c>
      <c r="B12728" t="s">
        <v>222</v>
      </c>
      <c r="C12728" s="1">
        <v>112598784</v>
      </c>
      <c r="D12728" s="1">
        <v>2</v>
      </c>
      <c r="E12728" s="1">
        <v>-7</v>
      </c>
      <c r="F12728" s="1">
        <v>13</v>
      </c>
      <c r="G12728" s="7" t="str">
        <f>IF(E12728&lt;0,"0-",IF(E12728=0,"0",IF(E12728&lt;3.01,"0+ to 3",IF(E12728&lt;6.01,"3+ to 6",IF(E12728&lt;9.01,"6+ to 9",IF(E12728&lt;12.01,"9+ to 12",IF(E12728&lt;15.01,"12+ to 15",IF(E12728&lt;18.01,"15+ to 18",IF(E12728&lt;21.01,"18+ to 21",IF(E12728&lt;24.01,"21+ to 24",IF(E12728&lt;27.01,"24+ to 27",IF(E12728&lt;30.01,"27+ to 30","30+"))))))))))))</f>
        <v>0-</v>
      </c>
      <c r="H12728" s="7" t="str">
        <f>IF(F12728&lt;0,"0-",IF(F12728=0,"0",IF(F12728&lt;3.01,"0+ to 3",IF(F12728&lt;6.01,"3+ to 6",IF(F12728&lt;9.01,"6+ to 9",IF(F12728&lt;12.01,"9+ to 12",IF(F12728&lt;15.01,"12+ to 15",IF(F12728&lt;18.01,"15+ to 18",IF(F12728&lt;21.01,"18+ to 21",IF(F12728&lt;24.01,"21+ to 24",IF(F12728&lt;27.01,"24+ to 27",IF(F12728&lt;30.01,"27+ to 30","30+"))))))))))))</f>
        <v>12+ to 15</v>
      </c>
      <c r="I12728" t="str">
        <f>IF(G12728&lt;&gt;H12728,"DIFF","")</f>
        <v>DIFF</v>
      </c>
    </row>
    <row r="12729" spans="1:9">
      <c r="A12729" t="s">
        <v>102</v>
      </c>
      <c r="B12729" t="s">
        <v>222</v>
      </c>
      <c r="C12729" s="1">
        <v>112611106</v>
      </c>
      <c r="D12729" s="1">
        <v>2</v>
      </c>
      <c r="E12729" s="1">
        <v>-4</v>
      </c>
      <c r="F12729" s="1">
        <v>11</v>
      </c>
      <c r="G12729" s="7" t="str">
        <f>IF(E12729&lt;0,"0-",IF(E12729=0,"0",IF(E12729&lt;3.01,"0+ to 3",IF(E12729&lt;6.01,"3+ to 6",IF(E12729&lt;9.01,"6+ to 9",IF(E12729&lt;12.01,"9+ to 12",IF(E12729&lt;15.01,"12+ to 15",IF(E12729&lt;18.01,"15+ to 18",IF(E12729&lt;21.01,"18+ to 21",IF(E12729&lt;24.01,"21+ to 24",IF(E12729&lt;27.01,"24+ to 27",IF(E12729&lt;30.01,"27+ to 30","30+"))))))))))))</f>
        <v>0-</v>
      </c>
      <c r="H12729" s="7" t="str">
        <f>IF(F12729&lt;0,"0-",IF(F12729=0,"0",IF(F12729&lt;3.01,"0+ to 3",IF(F12729&lt;6.01,"3+ to 6",IF(F12729&lt;9.01,"6+ to 9",IF(F12729&lt;12.01,"9+ to 12",IF(F12729&lt;15.01,"12+ to 15",IF(F12729&lt;18.01,"15+ to 18",IF(F12729&lt;21.01,"18+ to 21",IF(F12729&lt;24.01,"21+ to 24",IF(F12729&lt;27.01,"24+ to 27",IF(F12729&lt;30.01,"27+ to 30","30+"))))))))))))</f>
        <v>9+ to 12</v>
      </c>
      <c r="I12729" t="str">
        <f>IF(G12729&lt;&gt;H12729,"DIFF","")</f>
        <v>DIFF</v>
      </c>
    </row>
    <row r="12730" spans="1:9">
      <c r="A12730" t="s">
        <v>102</v>
      </c>
      <c r="B12730" t="s">
        <v>222</v>
      </c>
      <c r="C12730" s="1">
        <v>112617399</v>
      </c>
      <c r="D12730" s="1">
        <v>2</v>
      </c>
      <c r="E12730" s="1">
        <v>-6</v>
      </c>
      <c r="F12730" s="1">
        <v>10</v>
      </c>
      <c r="G12730" s="7" t="str">
        <f>IF(E12730&lt;0,"0-",IF(E12730=0,"0",IF(E12730&lt;3.01,"0+ to 3",IF(E12730&lt;6.01,"3+ to 6",IF(E12730&lt;9.01,"6+ to 9",IF(E12730&lt;12.01,"9+ to 12",IF(E12730&lt;15.01,"12+ to 15",IF(E12730&lt;18.01,"15+ to 18",IF(E12730&lt;21.01,"18+ to 21",IF(E12730&lt;24.01,"21+ to 24",IF(E12730&lt;27.01,"24+ to 27",IF(E12730&lt;30.01,"27+ to 30","30+"))))))))))))</f>
        <v>0-</v>
      </c>
      <c r="H12730" s="7" t="str">
        <f>IF(F12730&lt;0,"0-",IF(F12730=0,"0",IF(F12730&lt;3.01,"0+ to 3",IF(F12730&lt;6.01,"3+ to 6",IF(F12730&lt;9.01,"6+ to 9",IF(F12730&lt;12.01,"9+ to 12",IF(F12730&lt;15.01,"12+ to 15",IF(F12730&lt;18.01,"15+ to 18",IF(F12730&lt;21.01,"18+ to 21",IF(F12730&lt;24.01,"21+ to 24",IF(F12730&lt;27.01,"24+ to 27",IF(F12730&lt;30.01,"27+ to 30","30+"))))))))))))</f>
        <v>9+ to 12</v>
      </c>
      <c r="I12730" t="str">
        <f>IF(G12730&lt;&gt;H12730,"DIFF","")</f>
        <v>DIFF</v>
      </c>
    </row>
    <row r="12731" spans="1:9">
      <c r="A12731" t="s">
        <v>102</v>
      </c>
      <c r="B12731" t="s">
        <v>222</v>
      </c>
      <c r="C12731" s="1">
        <v>112622867</v>
      </c>
      <c r="D12731" s="1">
        <v>2</v>
      </c>
      <c r="E12731" s="1">
        <v>-4</v>
      </c>
      <c r="F12731" s="1">
        <v>8</v>
      </c>
      <c r="G12731" s="7" t="str">
        <f>IF(E12731&lt;0,"0-",IF(E12731=0,"0",IF(E12731&lt;3.01,"0+ to 3",IF(E12731&lt;6.01,"3+ to 6",IF(E12731&lt;9.01,"6+ to 9",IF(E12731&lt;12.01,"9+ to 12",IF(E12731&lt;15.01,"12+ to 15",IF(E12731&lt;18.01,"15+ to 18",IF(E12731&lt;21.01,"18+ to 21",IF(E12731&lt;24.01,"21+ to 24",IF(E12731&lt;27.01,"24+ to 27",IF(E12731&lt;30.01,"27+ to 30","30+"))))))))))))</f>
        <v>0-</v>
      </c>
      <c r="H12731" s="7" t="str">
        <f>IF(F12731&lt;0,"0-",IF(F12731=0,"0",IF(F12731&lt;3.01,"0+ to 3",IF(F12731&lt;6.01,"3+ to 6",IF(F12731&lt;9.01,"6+ to 9",IF(F12731&lt;12.01,"9+ to 12",IF(F12731&lt;15.01,"12+ to 15",IF(F12731&lt;18.01,"15+ to 18",IF(F12731&lt;21.01,"18+ to 21",IF(F12731&lt;24.01,"21+ to 24",IF(F12731&lt;27.01,"24+ to 27",IF(F12731&lt;30.01,"27+ to 30","30+"))))))))))))</f>
        <v>6+ to 9</v>
      </c>
      <c r="I12731" t="str">
        <f>IF(G12731&lt;&gt;H12731,"DIFF","")</f>
        <v>DIFF</v>
      </c>
    </row>
    <row r="12732" spans="1:9">
      <c r="A12732" t="s">
        <v>102</v>
      </c>
      <c r="B12732" t="s">
        <v>221</v>
      </c>
      <c r="C12732" s="1">
        <v>112687813</v>
      </c>
      <c r="D12732" s="1">
        <v>2</v>
      </c>
      <c r="E12732" s="1">
        <v>-7</v>
      </c>
      <c r="F12732" s="1">
        <v>15</v>
      </c>
      <c r="G12732" s="7" t="str">
        <f>IF(E12732&lt;0,"0-",IF(E12732=0,"0",IF(E12732&lt;3.01,"0+ to 3",IF(E12732&lt;6.01,"3+ to 6",IF(E12732&lt;9.01,"6+ to 9",IF(E12732&lt;12.01,"9+ to 12",IF(E12732&lt;15.01,"12+ to 15",IF(E12732&lt;18.01,"15+ to 18",IF(E12732&lt;21.01,"18+ to 21",IF(E12732&lt;24.01,"21+ to 24",IF(E12732&lt;27.01,"24+ to 27",IF(E12732&lt;30.01,"27+ to 30","30+"))))))))))))</f>
        <v>0-</v>
      </c>
      <c r="H12732" s="7" t="str">
        <f>IF(F12732&lt;0,"0-",IF(F12732=0,"0",IF(F12732&lt;3.01,"0+ to 3",IF(F12732&lt;6.01,"3+ to 6",IF(F12732&lt;9.01,"6+ to 9",IF(F12732&lt;12.01,"9+ to 12",IF(F12732&lt;15.01,"12+ to 15",IF(F12732&lt;18.01,"15+ to 18",IF(F12732&lt;21.01,"18+ to 21",IF(F12732&lt;24.01,"21+ to 24",IF(F12732&lt;27.01,"24+ to 27",IF(F12732&lt;30.01,"27+ to 30","30+"))))))))))))</f>
        <v>12+ to 15</v>
      </c>
      <c r="I12732" t="str">
        <f>IF(G12732&lt;&gt;H12732,"DIFF","")</f>
        <v>DIFF</v>
      </c>
    </row>
    <row r="12733" spans="1:9">
      <c r="A12733" t="s">
        <v>102</v>
      </c>
      <c r="B12733" t="s">
        <v>221</v>
      </c>
      <c r="C12733" s="1">
        <v>112688810</v>
      </c>
      <c r="D12733" s="1">
        <v>7</v>
      </c>
      <c r="E12733" s="1">
        <v>-7</v>
      </c>
      <c r="F12733" s="1">
        <v>46</v>
      </c>
      <c r="G12733" s="7" t="str">
        <f>IF(E12733&lt;0,"0-",IF(E12733=0,"0",IF(E12733&lt;3.01,"0+ to 3",IF(E12733&lt;6.01,"3+ to 6",IF(E12733&lt;9.01,"6+ to 9",IF(E12733&lt;12.01,"9+ to 12",IF(E12733&lt;15.01,"12+ to 15",IF(E12733&lt;18.01,"15+ to 18",IF(E12733&lt;21.01,"18+ to 21",IF(E12733&lt;24.01,"21+ to 24",IF(E12733&lt;27.01,"24+ to 27",IF(E12733&lt;30.01,"27+ to 30","30+"))))))))))))</f>
        <v>0-</v>
      </c>
      <c r="H12733" s="7" t="str">
        <f>IF(F12733&lt;0,"0-",IF(F12733=0,"0",IF(F12733&lt;3.01,"0+ to 3",IF(F12733&lt;6.01,"3+ to 6",IF(F12733&lt;9.01,"6+ to 9",IF(F12733&lt;12.01,"9+ to 12",IF(F12733&lt;15.01,"12+ to 15",IF(F12733&lt;18.01,"15+ to 18",IF(F12733&lt;21.01,"18+ to 21",IF(F12733&lt;24.01,"21+ to 24",IF(F12733&lt;27.01,"24+ to 27",IF(F12733&lt;30.01,"27+ to 30","30+"))))))))))))</f>
        <v>30+</v>
      </c>
      <c r="I12733" t="str">
        <f>IF(G12733&lt;&gt;H12733,"DIFF","")</f>
        <v>DIFF</v>
      </c>
    </row>
    <row r="12734" spans="1:9">
      <c r="A12734" t="s">
        <v>103</v>
      </c>
      <c r="B12734" t="s">
        <v>221</v>
      </c>
      <c r="C12734" s="1">
        <v>112695684</v>
      </c>
      <c r="D12734" s="1">
        <v>2</v>
      </c>
      <c r="E12734" s="1">
        <v>0</v>
      </c>
      <c r="F12734" s="1">
        <v>7</v>
      </c>
      <c r="G12734" s="7" t="str">
        <f>IF(E12734&lt;0,"0-",IF(E12734=0,"0",IF(E12734&lt;3.01,"0+ to 3",IF(E12734&lt;6.01,"3+ to 6",IF(E12734&lt;9.01,"6+ to 9",IF(E12734&lt;12.01,"9+ to 12",IF(E12734&lt;15.01,"12+ to 15",IF(E12734&lt;18.01,"15+ to 18",IF(E12734&lt;21.01,"18+ to 21",IF(E12734&lt;24.01,"21+ to 24",IF(E12734&lt;27.01,"24+ to 27",IF(E12734&lt;30.01,"27+ to 30","30+"))))))))))))</f>
        <v>0</v>
      </c>
      <c r="H12734" s="7" t="str">
        <f>IF(F12734&lt;0,"0-",IF(F12734=0,"0",IF(F12734&lt;3.01,"0+ to 3",IF(F12734&lt;6.01,"3+ to 6",IF(F12734&lt;9.01,"6+ to 9",IF(F12734&lt;12.01,"9+ to 12",IF(F12734&lt;15.01,"12+ to 15",IF(F12734&lt;18.01,"15+ to 18",IF(F12734&lt;21.01,"18+ to 21",IF(F12734&lt;24.01,"21+ to 24",IF(F12734&lt;27.01,"24+ to 27",IF(F12734&lt;30.01,"27+ to 30","30+"))))))))))))</f>
        <v>6+ to 9</v>
      </c>
      <c r="I12734" t="str">
        <f>IF(G12734&lt;&gt;H12734,"DIFF","")</f>
        <v>DIFF</v>
      </c>
    </row>
    <row r="12735" spans="1:9">
      <c r="A12735" t="s">
        <v>102</v>
      </c>
      <c r="B12735" t="s">
        <v>221</v>
      </c>
      <c r="C12735" s="1">
        <v>112697656</v>
      </c>
      <c r="D12735" s="1">
        <v>2</v>
      </c>
      <c r="E12735" s="1">
        <v>-9</v>
      </c>
      <c r="F12735" s="1">
        <v>15</v>
      </c>
      <c r="G12735" s="7" t="str">
        <f>IF(E12735&lt;0,"0-",IF(E12735=0,"0",IF(E12735&lt;3.01,"0+ to 3",IF(E12735&lt;6.01,"3+ to 6",IF(E12735&lt;9.01,"6+ to 9",IF(E12735&lt;12.01,"9+ to 12",IF(E12735&lt;15.01,"12+ to 15",IF(E12735&lt;18.01,"15+ to 18",IF(E12735&lt;21.01,"18+ to 21",IF(E12735&lt;24.01,"21+ to 24",IF(E12735&lt;27.01,"24+ to 27",IF(E12735&lt;30.01,"27+ to 30","30+"))))))))))))</f>
        <v>0-</v>
      </c>
      <c r="H12735" s="7" t="str">
        <f>IF(F12735&lt;0,"0-",IF(F12735=0,"0",IF(F12735&lt;3.01,"0+ to 3",IF(F12735&lt;6.01,"3+ to 6",IF(F12735&lt;9.01,"6+ to 9",IF(F12735&lt;12.01,"9+ to 12",IF(F12735&lt;15.01,"12+ to 15",IF(F12735&lt;18.01,"15+ to 18",IF(F12735&lt;21.01,"18+ to 21",IF(F12735&lt;24.01,"21+ to 24",IF(F12735&lt;27.01,"24+ to 27",IF(F12735&lt;30.01,"27+ to 30","30+"))))))))))))</f>
        <v>12+ to 15</v>
      </c>
      <c r="I12735" t="str">
        <f>IF(G12735&lt;&gt;H12735,"DIFF","")</f>
        <v>DIFF</v>
      </c>
    </row>
    <row r="12736" spans="1:9">
      <c r="A12736" t="s">
        <v>102</v>
      </c>
      <c r="B12736" t="s">
        <v>221</v>
      </c>
      <c r="C12736" s="1">
        <v>112700298</v>
      </c>
      <c r="D12736" s="1">
        <v>2</v>
      </c>
      <c r="E12736" s="1">
        <v>0</v>
      </c>
      <c r="F12736" s="1">
        <v>0</v>
      </c>
      <c r="G12736" s="7" t="str">
        <f>IF(E12736&lt;0,"0-",IF(E12736=0,"0",IF(E12736&lt;3.01,"0+ to 3",IF(E12736&lt;6.01,"3+ to 6",IF(E12736&lt;9.01,"6+ to 9",IF(E12736&lt;12.01,"9+ to 12",IF(E12736&lt;15.01,"12+ to 15",IF(E12736&lt;18.01,"15+ to 18",IF(E12736&lt;21.01,"18+ to 21",IF(E12736&lt;24.01,"21+ to 24",IF(E12736&lt;27.01,"24+ to 27",IF(E12736&lt;30.01,"27+ to 30","30+"))))))))))))</f>
        <v>0</v>
      </c>
      <c r="H12736" s="7" t="str">
        <f>IF(F12736&lt;0,"0-",IF(F12736=0,"0",IF(F12736&lt;3.01,"0+ to 3",IF(F12736&lt;6.01,"3+ to 6",IF(F12736&lt;9.01,"6+ to 9",IF(F12736&lt;12.01,"9+ to 12",IF(F12736&lt;15.01,"12+ to 15",IF(F12736&lt;18.01,"15+ to 18",IF(F12736&lt;21.01,"18+ to 21",IF(F12736&lt;24.01,"21+ to 24",IF(F12736&lt;27.01,"24+ to 27",IF(F12736&lt;30.01,"27+ to 30","30+"))))))))))))</f>
        <v>0</v>
      </c>
      <c r="I12736" t="str">
        <f>IF(G12736&lt;&gt;H12736,"DIFF","")</f>
        <v/>
      </c>
    </row>
    <row r="12737" spans="1:9">
      <c r="A12737" t="s">
        <v>102</v>
      </c>
      <c r="B12737" t="s">
        <v>221</v>
      </c>
      <c r="C12737" s="1">
        <v>112704303</v>
      </c>
      <c r="D12737" s="1">
        <v>2</v>
      </c>
      <c r="E12737" s="1">
        <v>-2</v>
      </c>
      <c r="F12737" s="1">
        <v>8</v>
      </c>
      <c r="G12737" s="7" t="str">
        <f>IF(E12737&lt;0,"0-",IF(E12737=0,"0",IF(E12737&lt;3.01,"0+ to 3",IF(E12737&lt;6.01,"3+ to 6",IF(E12737&lt;9.01,"6+ to 9",IF(E12737&lt;12.01,"9+ to 12",IF(E12737&lt;15.01,"12+ to 15",IF(E12737&lt;18.01,"15+ to 18",IF(E12737&lt;21.01,"18+ to 21",IF(E12737&lt;24.01,"21+ to 24",IF(E12737&lt;27.01,"24+ to 27",IF(E12737&lt;30.01,"27+ to 30","30+"))))))))))))</f>
        <v>0-</v>
      </c>
      <c r="H12737" s="7" t="str">
        <f>IF(F12737&lt;0,"0-",IF(F12737=0,"0",IF(F12737&lt;3.01,"0+ to 3",IF(F12737&lt;6.01,"3+ to 6",IF(F12737&lt;9.01,"6+ to 9",IF(F12737&lt;12.01,"9+ to 12",IF(F12737&lt;15.01,"12+ to 15",IF(F12737&lt;18.01,"15+ to 18",IF(F12737&lt;21.01,"18+ to 21",IF(F12737&lt;24.01,"21+ to 24",IF(F12737&lt;27.01,"24+ to 27",IF(F12737&lt;30.01,"27+ to 30","30+"))))))))))))</f>
        <v>6+ to 9</v>
      </c>
      <c r="I12737" t="str">
        <f>IF(G12737&lt;&gt;H12737,"DIFF","")</f>
        <v>DIFF</v>
      </c>
    </row>
    <row r="12738" spans="1:9">
      <c r="A12738" t="s">
        <v>102</v>
      </c>
      <c r="B12738" t="s">
        <v>221</v>
      </c>
      <c r="C12738" s="1">
        <v>112704782</v>
      </c>
      <c r="D12738" s="1">
        <v>2</v>
      </c>
      <c r="E12738" s="1">
        <v>0</v>
      </c>
      <c r="F12738" s="1">
        <v>4</v>
      </c>
      <c r="G12738" s="7" t="str">
        <f>IF(E12738&lt;0,"0-",IF(E12738=0,"0",IF(E12738&lt;3.01,"0+ to 3",IF(E12738&lt;6.01,"3+ to 6",IF(E12738&lt;9.01,"6+ to 9",IF(E12738&lt;12.01,"9+ to 12",IF(E12738&lt;15.01,"12+ to 15",IF(E12738&lt;18.01,"15+ to 18",IF(E12738&lt;21.01,"18+ to 21",IF(E12738&lt;24.01,"21+ to 24",IF(E12738&lt;27.01,"24+ to 27",IF(E12738&lt;30.01,"27+ to 30","30+"))))))))))))</f>
        <v>0</v>
      </c>
      <c r="H12738" s="7" t="str">
        <f>IF(F12738&lt;0,"0-",IF(F12738=0,"0",IF(F12738&lt;3.01,"0+ to 3",IF(F12738&lt;6.01,"3+ to 6",IF(F12738&lt;9.01,"6+ to 9",IF(F12738&lt;12.01,"9+ to 12",IF(F12738&lt;15.01,"12+ to 15",IF(F12738&lt;18.01,"15+ to 18",IF(F12738&lt;21.01,"18+ to 21",IF(F12738&lt;24.01,"21+ to 24",IF(F12738&lt;27.01,"24+ to 27",IF(F12738&lt;30.01,"27+ to 30","30+"))))))))))))</f>
        <v>3+ to 6</v>
      </c>
      <c r="I12738" t="str">
        <f>IF(G12738&lt;&gt;H12738,"DIFF","")</f>
        <v>DIFF</v>
      </c>
    </row>
    <row r="12739" spans="1:9">
      <c r="A12739" t="s">
        <v>102</v>
      </c>
      <c r="B12739" t="s">
        <v>221</v>
      </c>
      <c r="C12739" s="1">
        <v>112707812</v>
      </c>
      <c r="D12739" s="1">
        <v>2</v>
      </c>
      <c r="E12739" s="1">
        <v>-15</v>
      </c>
      <c r="F12739" s="1">
        <v>37</v>
      </c>
      <c r="G12739" s="7" t="str">
        <f>IF(E12739&lt;0,"0-",IF(E12739=0,"0",IF(E12739&lt;3.01,"0+ to 3",IF(E12739&lt;6.01,"3+ to 6",IF(E12739&lt;9.01,"6+ to 9",IF(E12739&lt;12.01,"9+ to 12",IF(E12739&lt;15.01,"12+ to 15",IF(E12739&lt;18.01,"15+ to 18",IF(E12739&lt;21.01,"18+ to 21",IF(E12739&lt;24.01,"21+ to 24",IF(E12739&lt;27.01,"24+ to 27",IF(E12739&lt;30.01,"27+ to 30","30+"))))))))))))</f>
        <v>0-</v>
      </c>
      <c r="H12739" s="7" t="str">
        <f>IF(F12739&lt;0,"0-",IF(F12739=0,"0",IF(F12739&lt;3.01,"0+ to 3",IF(F12739&lt;6.01,"3+ to 6",IF(F12739&lt;9.01,"6+ to 9",IF(F12739&lt;12.01,"9+ to 12",IF(F12739&lt;15.01,"12+ to 15",IF(F12739&lt;18.01,"15+ to 18",IF(F12739&lt;21.01,"18+ to 21",IF(F12739&lt;24.01,"21+ to 24",IF(F12739&lt;27.01,"24+ to 27",IF(F12739&lt;30.01,"27+ to 30","30+"))))))))))))</f>
        <v>30+</v>
      </c>
      <c r="I12739" t="str">
        <f>IF(G12739&lt;&gt;H12739,"DIFF","")</f>
        <v>DIFF</v>
      </c>
    </row>
    <row r="12740" spans="1:9">
      <c r="A12740" t="s">
        <v>102</v>
      </c>
      <c r="B12740" t="s">
        <v>221</v>
      </c>
      <c r="C12740" s="1">
        <v>112714524</v>
      </c>
      <c r="D12740" s="1">
        <v>2</v>
      </c>
      <c r="E12740" s="1">
        <v>0</v>
      </c>
      <c r="F12740" s="1">
        <v>1</v>
      </c>
      <c r="G12740" s="7" t="str">
        <f>IF(E12740&lt;0,"0-",IF(E12740=0,"0",IF(E12740&lt;3.01,"0+ to 3",IF(E12740&lt;6.01,"3+ to 6",IF(E12740&lt;9.01,"6+ to 9",IF(E12740&lt;12.01,"9+ to 12",IF(E12740&lt;15.01,"12+ to 15",IF(E12740&lt;18.01,"15+ to 18",IF(E12740&lt;21.01,"18+ to 21",IF(E12740&lt;24.01,"21+ to 24",IF(E12740&lt;27.01,"24+ to 27",IF(E12740&lt;30.01,"27+ to 30","30+"))))))))))))</f>
        <v>0</v>
      </c>
      <c r="H12740" s="7" t="str">
        <f>IF(F12740&lt;0,"0-",IF(F12740=0,"0",IF(F12740&lt;3.01,"0+ to 3",IF(F12740&lt;6.01,"3+ to 6",IF(F12740&lt;9.01,"6+ to 9",IF(F12740&lt;12.01,"9+ to 12",IF(F12740&lt;15.01,"12+ to 15",IF(F12740&lt;18.01,"15+ to 18",IF(F12740&lt;21.01,"18+ to 21",IF(F12740&lt;24.01,"21+ to 24",IF(F12740&lt;27.01,"24+ to 27",IF(F12740&lt;30.01,"27+ to 30","30+"))))))))))))</f>
        <v>0+ to 3</v>
      </c>
      <c r="I12740" t="str">
        <f>IF(G12740&lt;&gt;H12740,"DIFF","")</f>
        <v>DIFF</v>
      </c>
    </row>
    <row r="12741" spans="1:9">
      <c r="A12741" t="s">
        <v>102</v>
      </c>
      <c r="B12741" t="s">
        <v>220</v>
      </c>
      <c r="C12741" s="1">
        <v>112742782</v>
      </c>
      <c r="D12741" s="1">
        <v>2</v>
      </c>
      <c r="E12741" s="1">
        <v>-758</v>
      </c>
      <c r="F12741" s="1">
        <v>6</v>
      </c>
      <c r="G12741" s="7" t="str">
        <f>IF(E12741&lt;0,"0-",IF(E12741=0,"0",IF(E12741&lt;3.01,"0+ to 3",IF(E12741&lt;6.01,"3+ to 6",IF(E12741&lt;9.01,"6+ to 9",IF(E12741&lt;12.01,"9+ to 12",IF(E12741&lt;15.01,"12+ to 15",IF(E12741&lt;18.01,"15+ to 18",IF(E12741&lt;21.01,"18+ to 21",IF(E12741&lt;24.01,"21+ to 24",IF(E12741&lt;27.01,"24+ to 27",IF(E12741&lt;30.01,"27+ to 30","30+"))))))))))))</f>
        <v>0-</v>
      </c>
      <c r="H12741" s="7" t="str">
        <f>IF(F12741&lt;0,"0-",IF(F12741=0,"0",IF(F12741&lt;3.01,"0+ to 3",IF(F12741&lt;6.01,"3+ to 6",IF(F12741&lt;9.01,"6+ to 9",IF(F12741&lt;12.01,"9+ to 12",IF(F12741&lt;15.01,"12+ to 15",IF(F12741&lt;18.01,"15+ to 18",IF(F12741&lt;21.01,"18+ to 21",IF(F12741&lt;24.01,"21+ to 24",IF(F12741&lt;27.01,"24+ to 27",IF(F12741&lt;30.01,"27+ to 30","30+"))))))))))))</f>
        <v>3+ to 6</v>
      </c>
      <c r="I12741" t="str">
        <f>IF(G12741&lt;&gt;H12741,"DIFF","")</f>
        <v>DIFF</v>
      </c>
    </row>
    <row r="12742" spans="1:9">
      <c r="A12742" t="s">
        <v>102</v>
      </c>
      <c r="B12742" t="s">
        <v>220</v>
      </c>
      <c r="C12742" s="1">
        <v>112751170</v>
      </c>
      <c r="D12742" s="1">
        <v>7</v>
      </c>
      <c r="E12742" s="1">
        <v>0</v>
      </c>
      <c r="F12742" s="1">
        <v>0</v>
      </c>
      <c r="G12742" s="7" t="str">
        <f>IF(E12742&lt;0,"0-",IF(E12742=0,"0",IF(E12742&lt;3.01,"0+ to 3",IF(E12742&lt;6.01,"3+ to 6",IF(E12742&lt;9.01,"6+ to 9",IF(E12742&lt;12.01,"9+ to 12",IF(E12742&lt;15.01,"12+ to 15",IF(E12742&lt;18.01,"15+ to 18",IF(E12742&lt;21.01,"18+ to 21",IF(E12742&lt;24.01,"21+ to 24",IF(E12742&lt;27.01,"24+ to 27",IF(E12742&lt;30.01,"27+ to 30","30+"))))))))))))</f>
        <v>0</v>
      </c>
      <c r="H12742" s="7" t="str">
        <f>IF(F12742&lt;0,"0-",IF(F12742=0,"0",IF(F12742&lt;3.01,"0+ to 3",IF(F12742&lt;6.01,"3+ to 6",IF(F12742&lt;9.01,"6+ to 9",IF(F12742&lt;12.01,"9+ to 12",IF(F12742&lt;15.01,"12+ to 15",IF(F12742&lt;18.01,"15+ to 18",IF(F12742&lt;21.01,"18+ to 21",IF(F12742&lt;24.01,"21+ to 24",IF(F12742&lt;27.01,"24+ to 27",IF(F12742&lt;30.01,"27+ to 30","30+"))))))))))))</f>
        <v>0</v>
      </c>
      <c r="I12742" t="str">
        <f>IF(G12742&lt;&gt;H12742,"DIFF","")</f>
        <v/>
      </c>
    </row>
    <row r="12743" spans="1:9">
      <c r="A12743" t="s">
        <v>102</v>
      </c>
      <c r="B12743" t="s">
        <v>220</v>
      </c>
      <c r="C12743" s="1">
        <v>112752502</v>
      </c>
      <c r="D12743" s="1">
        <v>2</v>
      </c>
      <c r="E12743" s="1">
        <v>0</v>
      </c>
      <c r="F12743" s="1">
        <v>0</v>
      </c>
      <c r="G12743" s="7" t="str">
        <f>IF(E12743&lt;0,"0-",IF(E12743=0,"0",IF(E12743&lt;3.01,"0+ to 3",IF(E12743&lt;6.01,"3+ to 6",IF(E12743&lt;9.01,"6+ to 9",IF(E12743&lt;12.01,"9+ to 12",IF(E12743&lt;15.01,"12+ to 15",IF(E12743&lt;18.01,"15+ to 18",IF(E12743&lt;21.01,"18+ to 21",IF(E12743&lt;24.01,"21+ to 24",IF(E12743&lt;27.01,"24+ to 27",IF(E12743&lt;30.01,"27+ to 30","30+"))))))))))))</f>
        <v>0</v>
      </c>
      <c r="H12743" s="7" t="str">
        <f>IF(F12743&lt;0,"0-",IF(F12743=0,"0",IF(F12743&lt;3.01,"0+ to 3",IF(F12743&lt;6.01,"3+ to 6",IF(F12743&lt;9.01,"6+ to 9",IF(F12743&lt;12.01,"9+ to 12",IF(F12743&lt;15.01,"12+ to 15",IF(F12743&lt;18.01,"15+ to 18",IF(F12743&lt;21.01,"18+ to 21",IF(F12743&lt;24.01,"21+ to 24",IF(F12743&lt;27.01,"24+ to 27",IF(F12743&lt;30.01,"27+ to 30","30+"))))))))))))</f>
        <v>0</v>
      </c>
      <c r="I12743" t="str">
        <f>IF(G12743&lt;&gt;H12743,"DIFF","")</f>
        <v/>
      </c>
    </row>
    <row r="12744" spans="1:9">
      <c r="A12744" t="s">
        <v>102</v>
      </c>
      <c r="B12744" t="s">
        <v>220</v>
      </c>
      <c r="C12744" s="1">
        <v>112752718</v>
      </c>
      <c r="D12744" s="1">
        <v>2</v>
      </c>
      <c r="E12744" s="1">
        <v>-30</v>
      </c>
      <c r="F12744" s="1">
        <v>44</v>
      </c>
      <c r="G12744" s="7" t="str">
        <f>IF(E12744&lt;0,"0-",IF(E12744=0,"0",IF(E12744&lt;3.01,"0+ to 3",IF(E12744&lt;6.01,"3+ to 6",IF(E12744&lt;9.01,"6+ to 9",IF(E12744&lt;12.01,"9+ to 12",IF(E12744&lt;15.01,"12+ to 15",IF(E12744&lt;18.01,"15+ to 18",IF(E12744&lt;21.01,"18+ to 21",IF(E12744&lt;24.01,"21+ to 24",IF(E12744&lt;27.01,"24+ to 27",IF(E12744&lt;30.01,"27+ to 30","30+"))))))))))))</f>
        <v>0-</v>
      </c>
      <c r="H12744" s="7" t="str">
        <f>IF(F12744&lt;0,"0-",IF(F12744=0,"0",IF(F12744&lt;3.01,"0+ to 3",IF(F12744&lt;6.01,"3+ to 6",IF(F12744&lt;9.01,"6+ to 9",IF(F12744&lt;12.01,"9+ to 12",IF(F12744&lt;15.01,"12+ to 15",IF(F12744&lt;18.01,"15+ to 18",IF(F12744&lt;21.01,"18+ to 21",IF(F12744&lt;24.01,"21+ to 24",IF(F12744&lt;27.01,"24+ to 27",IF(F12744&lt;30.01,"27+ to 30","30+"))))))))))))</f>
        <v>30+</v>
      </c>
      <c r="I12744" t="str">
        <f>IF(G12744&lt;&gt;H12744,"DIFF","")</f>
        <v>DIFF</v>
      </c>
    </row>
    <row r="12745" spans="1:9">
      <c r="A12745" t="s">
        <v>102</v>
      </c>
      <c r="B12745" t="s">
        <v>219</v>
      </c>
      <c r="C12745" s="1">
        <v>112795702</v>
      </c>
      <c r="D12745" s="1">
        <v>2</v>
      </c>
      <c r="E12745" s="1">
        <v>0</v>
      </c>
      <c r="F12745" s="1">
        <v>0</v>
      </c>
      <c r="G12745" s="7" t="str">
        <f>IF(E12745&lt;0,"0-",IF(E12745=0,"0",IF(E12745&lt;3.01,"0+ to 3",IF(E12745&lt;6.01,"3+ to 6",IF(E12745&lt;9.01,"6+ to 9",IF(E12745&lt;12.01,"9+ to 12",IF(E12745&lt;15.01,"12+ to 15",IF(E12745&lt;18.01,"15+ to 18",IF(E12745&lt;21.01,"18+ to 21",IF(E12745&lt;24.01,"21+ to 24",IF(E12745&lt;27.01,"24+ to 27",IF(E12745&lt;30.01,"27+ to 30","30+"))))))))))))</f>
        <v>0</v>
      </c>
      <c r="H12745" s="7" t="str">
        <f>IF(F12745&lt;0,"0-",IF(F12745=0,"0",IF(F12745&lt;3.01,"0+ to 3",IF(F12745&lt;6.01,"3+ to 6",IF(F12745&lt;9.01,"6+ to 9",IF(F12745&lt;12.01,"9+ to 12",IF(F12745&lt;15.01,"12+ to 15",IF(F12745&lt;18.01,"15+ to 18",IF(F12745&lt;21.01,"18+ to 21",IF(F12745&lt;24.01,"21+ to 24",IF(F12745&lt;27.01,"24+ to 27",IF(F12745&lt;30.01,"27+ to 30","30+"))))))))))))</f>
        <v>0</v>
      </c>
      <c r="I12745" t="str">
        <f>IF(G12745&lt;&gt;H12745,"DIFF","")</f>
        <v/>
      </c>
    </row>
    <row r="12746" spans="1:9">
      <c r="A12746" t="s">
        <v>102</v>
      </c>
      <c r="B12746" t="s">
        <v>219</v>
      </c>
      <c r="C12746" s="1">
        <v>112795969</v>
      </c>
      <c r="D12746" s="1">
        <v>2</v>
      </c>
      <c r="E12746" s="1">
        <v>-13</v>
      </c>
      <c r="F12746" s="1">
        <v>20</v>
      </c>
      <c r="G12746" s="7" t="str">
        <f>IF(E12746&lt;0,"0-",IF(E12746=0,"0",IF(E12746&lt;3.01,"0+ to 3",IF(E12746&lt;6.01,"3+ to 6",IF(E12746&lt;9.01,"6+ to 9",IF(E12746&lt;12.01,"9+ to 12",IF(E12746&lt;15.01,"12+ to 15",IF(E12746&lt;18.01,"15+ to 18",IF(E12746&lt;21.01,"18+ to 21",IF(E12746&lt;24.01,"21+ to 24",IF(E12746&lt;27.01,"24+ to 27",IF(E12746&lt;30.01,"27+ to 30","30+"))))))))))))</f>
        <v>0-</v>
      </c>
      <c r="H12746" s="7" t="str">
        <f>IF(F12746&lt;0,"0-",IF(F12746=0,"0",IF(F12746&lt;3.01,"0+ to 3",IF(F12746&lt;6.01,"3+ to 6",IF(F12746&lt;9.01,"6+ to 9",IF(F12746&lt;12.01,"9+ to 12",IF(F12746&lt;15.01,"12+ to 15",IF(F12746&lt;18.01,"15+ to 18",IF(F12746&lt;21.01,"18+ to 21",IF(F12746&lt;24.01,"21+ to 24",IF(F12746&lt;27.01,"24+ to 27",IF(F12746&lt;30.01,"27+ to 30","30+"))))))))))))</f>
        <v>18+ to 21</v>
      </c>
      <c r="I12746" t="str">
        <f>IF(G12746&lt;&gt;H12746,"DIFF","")</f>
        <v>DIFF</v>
      </c>
    </row>
    <row r="12747" spans="1:9">
      <c r="A12747" t="s">
        <v>102</v>
      </c>
      <c r="B12747" t="s">
        <v>219</v>
      </c>
      <c r="C12747" s="1">
        <v>112796353</v>
      </c>
      <c r="D12747" s="1">
        <v>3</v>
      </c>
      <c r="E12747" s="1">
        <v>-27</v>
      </c>
      <c r="F12747" s="1">
        <v>5</v>
      </c>
      <c r="G12747" s="7" t="str">
        <f>IF(E12747&lt;0,"0-",IF(E12747=0,"0",IF(E12747&lt;3.01,"0+ to 3",IF(E12747&lt;6.01,"3+ to 6",IF(E12747&lt;9.01,"6+ to 9",IF(E12747&lt;12.01,"9+ to 12",IF(E12747&lt;15.01,"12+ to 15",IF(E12747&lt;18.01,"15+ to 18",IF(E12747&lt;21.01,"18+ to 21",IF(E12747&lt;24.01,"21+ to 24",IF(E12747&lt;27.01,"24+ to 27",IF(E12747&lt;30.01,"27+ to 30","30+"))))))))))))</f>
        <v>0-</v>
      </c>
      <c r="H12747" s="7" t="str">
        <f>IF(F12747&lt;0,"0-",IF(F12747=0,"0",IF(F12747&lt;3.01,"0+ to 3",IF(F12747&lt;6.01,"3+ to 6",IF(F12747&lt;9.01,"6+ to 9",IF(F12747&lt;12.01,"9+ to 12",IF(F12747&lt;15.01,"12+ to 15",IF(F12747&lt;18.01,"15+ to 18",IF(F12747&lt;21.01,"18+ to 21",IF(F12747&lt;24.01,"21+ to 24",IF(F12747&lt;27.01,"24+ to 27",IF(F12747&lt;30.01,"27+ to 30","30+"))))))))))))</f>
        <v>3+ to 6</v>
      </c>
      <c r="I12747" t="str">
        <f>IF(G12747&lt;&gt;H12747,"DIFF","")</f>
        <v>DIFF</v>
      </c>
    </row>
    <row r="12748" spans="1:9">
      <c r="A12748" t="s">
        <v>102</v>
      </c>
      <c r="B12748" t="s">
        <v>219</v>
      </c>
      <c r="C12748" s="1">
        <v>112799697</v>
      </c>
      <c r="D12748" s="1">
        <v>2</v>
      </c>
      <c r="E12748" s="1">
        <v>-8</v>
      </c>
      <c r="F12748" s="1">
        <v>17</v>
      </c>
      <c r="G12748" s="7" t="str">
        <f>IF(E12748&lt;0,"0-",IF(E12748=0,"0",IF(E12748&lt;3.01,"0+ to 3",IF(E12748&lt;6.01,"3+ to 6",IF(E12748&lt;9.01,"6+ to 9",IF(E12748&lt;12.01,"9+ to 12",IF(E12748&lt;15.01,"12+ to 15",IF(E12748&lt;18.01,"15+ to 18",IF(E12748&lt;21.01,"18+ to 21",IF(E12748&lt;24.01,"21+ to 24",IF(E12748&lt;27.01,"24+ to 27",IF(E12748&lt;30.01,"27+ to 30","30+"))))))))))))</f>
        <v>0-</v>
      </c>
      <c r="H12748" s="7" t="str">
        <f>IF(F12748&lt;0,"0-",IF(F12748=0,"0",IF(F12748&lt;3.01,"0+ to 3",IF(F12748&lt;6.01,"3+ to 6",IF(F12748&lt;9.01,"6+ to 9",IF(F12748&lt;12.01,"9+ to 12",IF(F12748&lt;15.01,"12+ to 15",IF(F12748&lt;18.01,"15+ to 18",IF(F12748&lt;21.01,"18+ to 21",IF(F12748&lt;24.01,"21+ to 24",IF(F12748&lt;27.01,"24+ to 27",IF(F12748&lt;30.01,"27+ to 30","30+"))))))))))))</f>
        <v>15+ to 18</v>
      </c>
      <c r="I12748" t="str">
        <f>IF(G12748&lt;&gt;H12748,"DIFF","")</f>
        <v>DIFF</v>
      </c>
    </row>
    <row r="12749" spans="1:9">
      <c r="A12749" t="s">
        <v>102</v>
      </c>
      <c r="B12749" t="s">
        <v>219</v>
      </c>
      <c r="C12749" s="1">
        <v>112801502</v>
      </c>
      <c r="D12749" s="1">
        <v>2</v>
      </c>
      <c r="E12749" s="1">
        <v>-7</v>
      </c>
      <c r="F12749" s="1">
        <v>2</v>
      </c>
      <c r="G12749" s="7" t="str">
        <f>IF(E12749&lt;0,"0-",IF(E12749=0,"0",IF(E12749&lt;3.01,"0+ to 3",IF(E12749&lt;6.01,"3+ to 6",IF(E12749&lt;9.01,"6+ to 9",IF(E12749&lt;12.01,"9+ to 12",IF(E12749&lt;15.01,"12+ to 15",IF(E12749&lt;18.01,"15+ to 18",IF(E12749&lt;21.01,"18+ to 21",IF(E12749&lt;24.01,"21+ to 24",IF(E12749&lt;27.01,"24+ to 27",IF(E12749&lt;30.01,"27+ to 30","30+"))))))))))))</f>
        <v>0-</v>
      </c>
      <c r="H12749" s="7" t="str">
        <f>IF(F12749&lt;0,"0-",IF(F12749=0,"0",IF(F12749&lt;3.01,"0+ to 3",IF(F12749&lt;6.01,"3+ to 6",IF(F12749&lt;9.01,"6+ to 9",IF(F12749&lt;12.01,"9+ to 12",IF(F12749&lt;15.01,"12+ to 15",IF(F12749&lt;18.01,"15+ to 18",IF(F12749&lt;21.01,"18+ to 21",IF(F12749&lt;24.01,"21+ to 24",IF(F12749&lt;27.01,"24+ to 27",IF(F12749&lt;30.01,"27+ to 30","30+"))))))))))))</f>
        <v>0+ to 3</v>
      </c>
      <c r="I12749" t="str">
        <f>IF(G12749&lt;&gt;H12749,"DIFF","")</f>
        <v>DIFF</v>
      </c>
    </row>
    <row r="12750" spans="1:9">
      <c r="A12750" t="s">
        <v>102</v>
      </c>
      <c r="B12750" t="s">
        <v>219</v>
      </c>
      <c r="C12750" s="1">
        <v>112801566</v>
      </c>
      <c r="D12750" s="1">
        <v>4</v>
      </c>
      <c r="E12750" s="1">
        <v>0</v>
      </c>
      <c r="F12750" s="1">
        <v>0</v>
      </c>
      <c r="G12750" s="7" t="str">
        <f>IF(E12750&lt;0,"0-",IF(E12750=0,"0",IF(E12750&lt;3.01,"0+ to 3",IF(E12750&lt;6.01,"3+ to 6",IF(E12750&lt;9.01,"6+ to 9",IF(E12750&lt;12.01,"9+ to 12",IF(E12750&lt;15.01,"12+ to 15",IF(E12750&lt;18.01,"15+ to 18",IF(E12750&lt;21.01,"18+ to 21",IF(E12750&lt;24.01,"21+ to 24",IF(E12750&lt;27.01,"24+ to 27",IF(E12750&lt;30.01,"27+ to 30","30+"))))))))))))</f>
        <v>0</v>
      </c>
      <c r="H12750" s="7" t="str">
        <f>IF(F12750&lt;0,"0-",IF(F12750=0,"0",IF(F12750&lt;3.01,"0+ to 3",IF(F12750&lt;6.01,"3+ to 6",IF(F12750&lt;9.01,"6+ to 9",IF(F12750&lt;12.01,"9+ to 12",IF(F12750&lt;15.01,"12+ to 15",IF(F12750&lt;18.01,"15+ to 18",IF(F12750&lt;21.01,"18+ to 21",IF(F12750&lt;24.01,"21+ to 24",IF(F12750&lt;27.01,"24+ to 27",IF(F12750&lt;30.01,"27+ to 30","30+"))))))))))))</f>
        <v>0</v>
      </c>
      <c r="I12750" t="str">
        <f>IF(G12750&lt;&gt;H12750,"DIFF","")</f>
        <v/>
      </c>
    </row>
    <row r="12751" spans="1:9">
      <c r="A12751" t="s">
        <v>102</v>
      </c>
      <c r="B12751" t="s">
        <v>219</v>
      </c>
      <c r="C12751" s="1">
        <v>112801741</v>
      </c>
      <c r="D12751" s="1">
        <v>2</v>
      </c>
      <c r="E12751" s="1">
        <v>0</v>
      </c>
      <c r="F12751" s="1">
        <v>7</v>
      </c>
      <c r="G12751" s="7" t="str">
        <f>IF(E12751&lt;0,"0-",IF(E12751=0,"0",IF(E12751&lt;3.01,"0+ to 3",IF(E12751&lt;6.01,"3+ to 6",IF(E12751&lt;9.01,"6+ to 9",IF(E12751&lt;12.01,"9+ to 12",IF(E12751&lt;15.01,"12+ to 15",IF(E12751&lt;18.01,"15+ to 18",IF(E12751&lt;21.01,"18+ to 21",IF(E12751&lt;24.01,"21+ to 24",IF(E12751&lt;27.01,"24+ to 27",IF(E12751&lt;30.01,"27+ to 30","30+"))))))))))))</f>
        <v>0</v>
      </c>
      <c r="H12751" s="7" t="str">
        <f>IF(F12751&lt;0,"0-",IF(F12751=0,"0",IF(F12751&lt;3.01,"0+ to 3",IF(F12751&lt;6.01,"3+ to 6",IF(F12751&lt;9.01,"6+ to 9",IF(F12751&lt;12.01,"9+ to 12",IF(F12751&lt;15.01,"12+ to 15",IF(F12751&lt;18.01,"15+ to 18",IF(F12751&lt;21.01,"18+ to 21",IF(F12751&lt;24.01,"21+ to 24",IF(F12751&lt;27.01,"24+ to 27",IF(F12751&lt;30.01,"27+ to 30","30+"))))))))))))</f>
        <v>6+ to 9</v>
      </c>
      <c r="I12751" t="str">
        <f>IF(G12751&lt;&gt;H12751,"DIFF","")</f>
        <v>DIFF</v>
      </c>
    </row>
    <row r="12752" spans="1:9">
      <c r="A12752" t="s">
        <v>102</v>
      </c>
      <c r="B12752" t="s">
        <v>219</v>
      </c>
      <c r="C12752" s="1">
        <v>112804820</v>
      </c>
      <c r="D12752" s="1">
        <v>5</v>
      </c>
      <c r="E12752" s="1">
        <v>-11</v>
      </c>
      <c r="F12752" s="1">
        <v>64</v>
      </c>
      <c r="G12752" s="7" t="str">
        <f>IF(E12752&lt;0,"0-",IF(E12752=0,"0",IF(E12752&lt;3.01,"0+ to 3",IF(E12752&lt;6.01,"3+ to 6",IF(E12752&lt;9.01,"6+ to 9",IF(E12752&lt;12.01,"9+ to 12",IF(E12752&lt;15.01,"12+ to 15",IF(E12752&lt;18.01,"15+ to 18",IF(E12752&lt;21.01,"18+ to 21",IF(E12752&lt;24.01,"21+ to 24",IF(E12752&lt;27.01,"24+ to 27",IF(E12752&lt;30.01,"27+ to 30","30+"))))))))))))</f>
        <v>0-</v>
      </c>
      <c r="H12752" s="7" t="str">
        <f>IF(F12752&lt;0,"0-",IF(F12752=0,"0",IF(F12752&lt;3.01,"0+ to 3",IF(F12752&lt;6.01,"3+ to 6",IF(F12752&lt;9.01,"6+ to 9",IF(F12752&lt;12.01,"9+ to 12",IF(F12752&lt;15.01,"12+ to 15",IF(F12752&lt;18.01,"15+ to 18",IF(F12752&lt;21.01,"18+ to 21",IF(F12752&lt;24.01,"21+ to 24",IF(F12752&lt;27.01,"24+ to 27",IF(F12752&lt;30.01,"27+ to 30","30+"))))))))))))</f>
        <v>30+</v>
      </c>
      <c r="I12752" t="str">
        <f>IF(G12752&lt;&gt;H12752,"DIFF","")</f>
        <v>DIFF</v>
      </c>
    </row>
    <row r="12753" spans="1:9">
      <c r="A12753" t="s">
        <v>103</v>
      </c>
      <c r="B12753" t="s">
        <v>219</v>
      </c>
      <c r="C12753" s="1">
        <v>112805242</v>
      </c>
      <c r="D12753" s="1">
        <v>2</v>
      </c>
      <c r="E12753" s="1">
        <v>-5</v>
      </c>
      <c r="F12753" s="1">
        <v>7</v>
      </c>
      <c r="G12753" s="7" t="str">
        <f>IF(E12753&lt;0,"0-",IF(E12753=0,"0",IF(E12753&lt;3.01,"0+ to 3",IF(E12753&lt;6.01,"3+ to 6",IF(E12753&lt;9.01,"6+ to 9",IF(E12753&lt;12.01,"9+ to 12",IF(E12753&lt;15.01,"12+ to 15",IF(E12753&lt;18.01,"15+ to 18",IF(E12753&lt;21.01,"18+ to 21",IF(E12753&lt;24.01,"21+ to 24",IF(E12753&lt;27.01,"24+ to 27",IF(E12753&lt;30.01,"27+ to 30","30+"))))))))))))</f>
        <v>0-</v>
      </c>
      <c r="H12753" s="7" t="str">
        <f>IF(F12753&lt;0,"0-",IF(F12753=0,"0",IF(F12753&lt;3.01,"0+ to 3",IF(F12753&lt;6.01,"3+ to 6",IF(F12753&lt;9.01,"6+ to 9",IF(F12753&lt;12.01,"9+ to 12",IF(F12753&lt;15.01,"12+ to 15",IF(F12753&lt;18.01,"15+ to 18",IF(F12753&lt;21.01,"18+ to 21",IF(F12753&lt;24.01,"21+ to 24",IF(F12753&lt;27.01,"24+ to 27",IF(F12753&lt;30.01,"27+ to 30","30+"))))))))))))</f>
        <v>6+ to 9</v>
      </c>
      <c r="I12753" t="str">
        <f>IF(G12753&lt;&gt;H12753,"DIFF","")</f>
        <v>DIFF</v>
      </c>
    </row>
    <row r="12754" spans="1:9">
      <c r="A12754" t="s">
        <v>102</v>
      </c>
      <c r="B12754" t="s">
        <v>219</v>
      </c>
      <c r="C12754" s="1">
        <v>112805978</v>
      </c>
      <c r="D12754" s="1">
        <v>2</v>
      </c>
      <c r="E12754" s="1">
        <v>0</v>
      </c>
      <c r="F12754" s="1">
        <v>1</v>
      </c>
      <c r="G12754" s="7" t="str">
        <f>IF(E12754&lt;0,"0-",IF(E12754=0,"0",IF(E12754&lt;3.01,"0+ to 3",IF(E12754&lt;6.01,"3+ to 6",IF(E12754&lt;9.01,"6+ to 9",IF(E12754&lt;12.01,"9+ to 12",IF(E12754&lt;15.01,"12+ to 15",IF(E12754&lt;18.01,"15+ to 18",IF(E12754&lt;21.01,"18+ to 21",IF(E12754&lt;24.01,"21+ to 24",IF(E12754&lt;27.01,"24+ to 27",IF(E12754&lt;30.01,"27+ to 30","30+"))))))))))))</f>
        <v>0</v>
      </c>
      <c r="H12754" s="7" t="str">
        <f>IF(F12754&lt;0,"0-",IF(F12754=0,"0",IF(F12754&lt;3.01,"0+ to 3",IF(F12754&lt;6.01,"3+ to 6",IF(F12754&lt;9.01,"6+ to 9",IF(F12754&lt;12.01,"9+ to 12",IF(F12754&lt;15.01,"12+ to 15",IF(F12754&lt;18.01,"15+ to 18",IF(F12754&lt;21.01,"18+ to 21",IF(F12754&lt;24.01,"21+ to 24",IF(F12754&lt;27.01,"24+ to 27",IF(F12754&lt;30.01,"27+ to 30","30+"))))))))))))</f>
        <v>0+ to 3</v>
      </c>
      <c r="I12754" t="str">
        <f>IF(G12754&lt;&gt;H12754,"DIFF","")</f>
        <v>DIFF</v>
      </c>
    </row>
    <row r="12755" spans="1:9">
      <c r="A12755" t="s">
        <v>102</v>
      </c>
      <c r="B12755" t="s">
        <v>219</v>
      </c>
      <c r="C12755" s="1">
        <v>112807947</v>
      </c>
      <c r="D12755" s="1">
        <v>7</v>
      </c>
      <c r="E12755" s="1">
        <v>0</v>
      </c>
      <c r="F12755" s="1">
        <v>0</v>
      </c>
      <c r="G12755" s="7" t="str">
        <f>IF(E12755&lt;0,"0-",IF(E12755=0,"0",IF(E12755&lt;3.01,"0+ to 3",IF(E12755&lt;6.01,"3+ to 6",IF(E12755&lt;9.01,"6+ to 9",IF(E12755&lt;12.01,"9+ to 12",IF(E12755&lt;15.01,"12+ to 15",IF(E12755&lt;18.01,"15+ to 18",IF(E12755&lt;21.01,"18+ to 21",IF(E12755&lt;24.01,"21+ to 24",IF(E12755&lt;27.01,"24+ to 27",IF(E12755&lt;30.01,"27+ to 30","30+"))))))))))))</f>
        <v>0</v>
      </c>
      <c r="H12755" s="7" t="str">
        <f>IF(F12755&lt;0,"0-",IF(F12755=0,"0",IF(F12755&lt;3.01,"0+ to 3",IF(F12755&lt;6.01,"3+ to 6",IF(F12755&lt;9.01,"6+ to 9",IF(F12755&lt;12.01,"9+ to 12",IF(F12755&lt;15.01,"12+ to 15",IF(F12755&lt;18.01,"15+ to 18",IF(F12755&lt;21.01,"18+ to 21",IF(F12755&lt;24.01,"21+ to 24",IF(F12755&lt;27.01,"24+ to 27",IF(F12755&lt;30.01,"27+ to 30","30+"))))))))))))</f>
        <v>0</v>
      </c>
      <c r="I12755" t="str">
        <f>IF(G12755&lt;&gt;H12755,"DIFF","")</f>
        <v/>
      </c>
    </row>
    <row r="12756" spans="1:9">
      <c r="A12756" t="s">
        <v>102</v>
      </c>
      <c r="B12756" t="s">
        <v>218</v>
      </c>
      <c r="C12756" s="1">
        <v>112856164</v>
      </c>
      <c r="D12756" s="1">
        <v>5</v>
      </c>
      <c r="E12756" s="1">
        <v>0</v>
      </c>
      <c r="F12756" s="1">
        <v>0</v>
      </c>
      <c r="G12756" s="7" t="str">
        <f>IF(E12756&lt;0,"0-",IF(E12756=0,"0",IF(E12756&lt;3.01,"0+ to 3",IF(E12756&lt;6.01,"3+ to 6",IF(E12756&lt;9.01,"6+ to 9",IF(E12756&lt;12.01,"9+ to 12",IF(E12756&lt;15.01,"12+ to 15",IF(E12756&lt;18.01,"15+ to 18",IF(E12756&lt;21.01,"18+ to 21",IF(E12756&lt;24.01,"21+ to 24",IF(E12756&lt;27.01,"24+ to 27",IF(E12756&lt;30.01,"27+ to 30","30+"))))))))))))</f>
        <v>0</v>
      </c>
      <c r="H12756" s="7" t="str">
        <f>IF(F12756&lt;0,"0-",IF(F12756=0,"0",IF(F12756&lt;3.01,"0+ to 3",IF(F12756&lt;6.01,"3+ to 6",IF(F12756&lt;9.01,"6+ to 9",IF(F12756&lt;12.01,"9+ to 12",IF(F12756&lt;15.01,"12+ to 15",IF(F12756&lt;18.01,"15+ to 18",IF(F12756&lt;21.01,"18+ to 21",IF(F12756&lt;24.01,"21+ to 24",IF(F12756&lt;27.01,"24+ to 27",IF(F12756&lt;30.01,"27+ to 30","30+"))))))))))))</f>
        <v>0</v>
      </c>
      <c r="I12756" t="str">
        <f>IF(G12756&lt;&gt;H12756,"DIFF","")</f>
        <v/>
      </c>
    </row>
    <row r="12757" spans="1:9">
      <c r="A12757" t="s">
        <v>102</v>
      </c>
      <c r="B12757" t="s">
        <v>218</v>
      </c>
      <c r="C12757" s="1">
        <v>112859079</v>
      </c>
      <c r="D12757" s="1">
        <v>2</v>
      </c>
      <c r="E12757" s="1">
        <v>-4</v>
      </c>
      <c r="F12757" s="1">
        <v>9</v>
      </c>
      <c r="G12757" s="7" t="str">
        <f>IF(E12757&lt;0,"0-",IF(E12757=0,"0",IF(E12757&lt;3.01,"0+ to 3",IF(E12757&lt;6.01,"3+ to 6",IF(E12757&lt;9.01,"6+ to 9",IF(E12757&lt;12.01,"9+ to 12",IF(E12757&lt;15.01,"12+ to 15",IF(E12757&lt;18.01,"15+ to 18",IF(E12757&lt;21.01,"18+ to 21",IF(E12757&lt;24.01,"21+ to 24",IF(E12757&lt;27.01,"24+ to 27",IF(E12757&lt;30.01,"27+ to 30","30+"))))))))))))</f>
        <v>0-</v>
      </c>
      <c r="H12757" s="7" t="str">
        <f>IF(F12757&lt;0,"0-",IF(F12757=0,"0",IF(F12757&lt;3.01,"0+ to 3",IF(F12757&lt;6.01,"3+ to 6",IF(F12757&lt;9.01,"6+ to 9",IF(F12757&lt;12.01,"9+ to 12",IF(F12757&lt;15.01,"12+ to 15",IF(F12757&lt;18.01,"15+ to 18",IF(F12757&lt;21.01,"18+ to 21",IF(F12757&lt;24.01,"21+ to 24",IF(F12757&lt;27.01,"24+ to 27",IF(F12757&lt;30.01,"27+ to 30","30+"))))))))))))</f>
        <v>6+ to 9</v>
      </c>
      <c r="I12757" t="str">
        <f>IF(G12757&lt;&gt;H12757,"DIFF","")</f>
        <v>DIFF</v>
      </c>
    </row>
    <row r="12758" spans="1:9">
      <c r="A12758" t="s">
        <v>103</v>
      </c>
      <c r="B12758" t="s">
        <v>218</v>
      </c>
      <c r="C12758" s="1">
        <v>112859781</v>
      </c>
      <c r="D12758" s="1">
        <v>2</v>
      </c>
      <c r="E12758" s="1">
        <v>-22</v>
      </c>
      <c r="F12758" s="1">
        <v>36</v>
      </c>
      <c r="G12758" s="7" t="str">
        <f>IF(E12758&lt;0,"0-",IF(E12758=0,"0",IF(E12758&lt;3.01,"0+ to 3",IF(E12758&lt;6.01,"3+ to 6",IF(E12758&lt;9.01,"6+ to 9",IF(E12758&lt;12.01,"9+ to 12",IF(E12758&lt;15.01,"12+ to 15",IF(E12758&lt;18.01,"15+ to 18",IF(E12758&lt;21.01,"18+ to 21",IF(E12758&lt;24.01,"21+ to 24",IF(E12758&lt;27.01,"24+ to 27",IF(E12758&lt;30.01,"27+ to 30","30+"))))))))))))</f>
        <v>0-</v>
      </c>
      <c r="H12758" s="7" t="str">
        <f>IF(F12758&lt;0,"0-",IF(F12758=0,"0",IF(F12758&lt;3.01,"0+ to 3",IF(F12758&lt;6.01,"3+ to 6",IF(F12758&lt;9.01,"6+ to 9",IF(F12758&lt;12.01,"9+ to 12",IF(F12758&lt;15.01,"12+ to 15",IF(F12758&lt;18.01,"15+ to 18",IF(F12758&lt;21.01,"18+ to 21",IF(F12758&lt;24.01,"21+ to 24",IF(F12758&lt;27.01,"24+ to 27",IF(F12758&lt;30.01,"27+ to 30","30+"))))))))))))</f>
        <v>30+</v>
      </c>
      <c r="I12758" t="str">
        <f>IF(G12758&lt;&gt;H12758,"DIFF","")</f>
        <v>DIFF</v>
      </c>
    </row>
    <row r="12759" spans="1:9">
      <c r="A12759" t="s">
        <v>103</v>
      </c>
      <c r="B12759" t="s">
        <v>218</v>
      </c>
      <c r="C12759" s="1">
        <v>112859782</v>
      </c>
      <c r="D12759" s="1">
        <v>2</v>
      </c>
      <c r="E12759" s="1">
        <v>-35</v>
      </c>
      <c r="F12759" s="1">
        <v>48</v>
      </c>
      <c r="G12759" s="7" t="str">
        <f>IF(E12759&lt;0,"0-",IF(E12759=0,"0",IF(E12759&lt;3.01,"0+ to 3",IF(E12759&lt;6.01,"3+ to 6",IF(E12759&lt;9.01,"6+ to 9",IF(E12759&lt;12.01,"9+ to 12",IF(E12759&lt;15.01,"12+ to 15",IF(E12759&lt;18.01,"15+ to 18",IF(E12759&lt;21.01,"18+ to 21",IF(E12759&lt;24.01,"21+ to 24",IF(E12759&lt;27.01,"24+ to 27",IF(E12759&lt;30.01,"27+ to 30","30+"))))))))))))</f>
        <v>0-</v>
      </c>
      <c r="H12759" s="7" t="str">
        <f>IF(F12759&lt;0,"0-",IF(F12759=0,"0",IF(F12759&lt;3.01,"0+ to 3",IF(F12759&lt;6.01,"3+ to 6",IF(F12759&lt;9.01,"6+ to 9",IF(F12759&lt;12.01,"9+ to 12",IF(F12759&lt;15.01,"12+ to 15",IF(F12759&lt;18.01,"15+ to 18",IF(F12759&lt;21.01,"18+ to 21",IF(F12759&lt;24.01,"21+ to 24",IF(F12759&lt;27.01,"24+ to 27",IF(F12759&lt;30.01,"27+ to 30","30+"))))))))))))</f>
        <v>30+</v>
      </c>
      <c r="I12759" t="str">
        <f>IF(G12759&lt;&gt;H12759,"DIFF","")</f>
        <v>DIFF</v>
      </c>
    </row>
    <row r="12760" spans="1:9">
      <c r="A12760" t="s">
        <v>102</v>
      </c>
      <c r="B12760" t="s">
        <v>218</v>
      </c>
      <c r="C12760" s="1">
        <v>112868937</v>
      </c>
      <c r="D12760" s="1">
        <v>2</v>
      </c>
      <c r="E12760" s="1">
        <v>-12</v>
      </c>
      <c r="F12760" s="1">
        <v>19</v>
      </c>
      <c r="G12760" s="7" t="str">
        <f>IF(E12760&lt;0,"0-",IF(E12760=0,"0",IF(E12760&lt;3.01,"0+ to 3",IF(E12760&lt;6.01,"3+ to 6",IF(E12760&lt;9.01,"6+ to 9",IF(E12760&lt;12.01,"9+ to 12",IF(E12760&lt;15.01,"12+ to 15",IF(E12760&lt;18.01,"15+ to 18",IF(E12760&lt;21.01,"18+ to 21",IF(E12760&lt;24.01,"21+ to 24",IF(E12760&lt;27.01,"24+ to 27",IF(E12760&lt;30.01,"27+ to 30","30+"))))))))))))</f>
        <v>0-</v>
      </c>
      <c r="H12760" s="7" t="str">
        <f>IF(F12760&lt;0,"0-",IF(F12760=0,"0",IF(F12760&lt;3.01,"0+ to 3",IF(F12760&lt;6.01,"3+ to 6",IF(F12760&lt;9.01,"6+ to 9",IF(F12760&lt;12.01,"9+ to 12",IF(F12760&lt;15.01,"12+ to 15",IF(F12760&lt;18.01,"15+ to 18",IF(F12760&lt;21.01,"18+ to 21",IF(F12760&lt;24.01,"21+ to 24",IF(F12760&lt;27.01,"24+ to 27",IF(F12760&lt;30.01,"27+ to 30","30+"))))))))))))</f>
        <v>18+ to 21</v>
      </c>
      <c r="I12760" t="str">
        <f>IF(G12760&lt;&gt;H12760,"DIFF","")</f>
        <v>DIFF</v>
      </c>
    </row>
    <row r="12761" spans="1:9">
      <c r="A12761" t="s">
        <v>102</v>
      </c>
      <c r="B12761" t="s">
        <v>218</v>
      </c>
      <c r="C12761" s="1">
        <v>112872525</v>
      </c>
      <c r="D12761" s="1">
        <v>2</v>
      </c>
      <c r="E12761" s="1">
        <v>-1</v>
      </c>
      <c r="F12761" s="1">
        <v>1</v>
      </c>
      <c r="G12761" s="7" t="str">
        <f>IF(E12761&lt;0,"0-",IF(E12761=0,"0",IF(E12761&lt;3.01,"0+ to 3",IF(E12761&lt;6.01,"3+ to 6",IF(E12761&lt;9.01,"6+ to 9",IF(E12761&lt;12.01,"9+ to 12",IF(E12761&lt;15.01,"12+ to 15",IF(E12761&lt;18.01,"15+ to 18",IF(E12761&lt;21.01,"18+ to 21",IF(E12761&lt;24.01,"21+ to 24",IF(E12761&lt;27.01,"24+ to 27",IF(E12761&lt;30.01,"27+ to 30","30+"))))))))))))</f>
        <v>0-</v>
      </c>
      <c r="H12761" s="7" t="str">
        <f>IF(F12761&lt;0,"0-",IF(F12761=0,"0",IF(F12761&lt;3.01,"0+ to 3",IF(F12761&lt;6.01,"3+ to 6",IF(F12761&lt;9.01,"6+ to 9",IF(F12761&lt;12.01,"9+ to 12",IF(F12761&lt;15.01,"12+ to 15",IF(F12761&lt;18.01,"15+ to 18",IF(F12761&lt;21.01,"18+ to 21",IF(F12761&lt;24.01,"21+ to 24",IF(F12761&lt;27.01,"24+ to 27",IF(F12761&lt;30.01,"27+ to 30","30+"))))))))))))</f>
        <v>0+ to 3</v>
      </c>
      <c r="I12761" t="str">
        <f>IF(G12761&lt;&gt;H12761,"DIFF","")</f>
        <v>DIFF</v>
      </c>
    </row>
    <row r="12762" spans="1:9">
      <c r="A12762" t="s">
        <v>102</v>
      </c>
      <c r="B12762" t="s">
        <v>218</v>
      </c>
      <c r="C12762" s="1">
        <v>112877225</v>
      </c>
      <c r="D12762" s="1">
        <v>2</v>
      </c>
      <c r="E12762" s="1">
        <v>-9</v>
      </c>
      <c r="F12762" s="1">
        <v>13</v>
      </c>
      <c r="G12762" s="7" t="str">
        <f>IF(E12762&lt;0,"0-",IF(E12762=0,"0",IF(E12762&lt;3.01,"0+ to 3",IF(E12762&lt;6.01,"3+ to 6",IF(E12762&lt;9.01,"6+ to 9",IF(E12762&lt;12.01,"9+ to 12",IF(E12762&lt;15.01,"12+ to 15",IF(E12762&lt;18.01,"15+ to 18",IF(E12762&lt;21.01,"18+ to 21",IF(E12762&lt;24.01,"21+ to 24",IF(E12762&lt;27.01,"24+ to 27",IF(E12762&lt;30.01,"27+ to 30","30+"))))))))))))</f>
        <v>0-</v>
      </c>
      <c r="H12762" s="7" t="str">
        <f>IF(F12762&lt;0,"0-",IF(F12762=0,"0",IF(F12762&lt;3.01,"0+ to 3",IF(F12762&lt;6.01,"3+ to 6",IF(F12762&lt;9.01,"6+ to 9",IF(F12762&lt;12.01,"9+ to 12",IF(F12762&lt;15.01,"12+ to 15",IF(F12762&lt;18.01,"15+ to 18",IF(F12762&lt;21.01,"18+ to 21",IF(F12762&lt;24.01,"21+ to 24",IF(F12762&lt;27.01,"24+ to 27",IF(F12762&lt;30.01,"27+ to 30","30+"))))))))))))</f>
        <v>12+ to 15</v>
      </c>
      <c r="I12762" t="str">
        <f>IF(G12762&lt;&gt;H12762,"DIFF","")</f>
        <v>DIFF</v>
      </c>
    </row>
    <row r="12763" spans="1:9">
      <c r="A12763" t="s">
        <v>102</v>
      </c>
      <c r="B12763" t="s">
        <v>217</v>
      </c>
      <c r="C12763" s="1">
        <v>112915962</v>
      </c>
      <c r="D12763" s="1">
        <v>2</v>
      </c>
      <c r="E12763" s="1">
        <v>0</v>
      </c>
      <c r="F12763" s="1">
        <v>5</v>
      </c>
      <c r="G12763" s="7" t="str">
        <f>IF(E12763&lt;0,"0-",IF(E12763=0,"0",IF(E12763&lt;3.01,"0+ to 3",IF(E12763&lt;6.01,"3+ to 6",IF(E12763&lt;9.01,"6+ to 9",IF(E12763&lt;12.01,"9+ to 12",IF(E12763&lt;15.01,"12+ to 15",IF(E12763&lt;18.01,"15+ to 18",IF(E12763&lt;21.01,"18+ to 21",IF(E12763&lt;24.01,"21+ to 24",IF(E12763&lt;27.01,"24+ to 27",IF(E12763&lt;30.01,"27+ to 30","30+"))))))))))))</f>
        <v>0</v>
      </c>
      <c r="H12763" s="7" t="str">
        <f>IF(F12763&lt;0,"0-",IF(F12763=0,"0",IF(F12763&lt;3.01,"0+ to 3",IF(F12763&lt;6.01,"3+ to 6",IF(F12763&lt;9.01,"6+ to 9",IF(F12763&lt;12.01,"9+ to 12",IF(F12763&lt;15.01,"12+ to 15",IF(F12763&lt;18.01,"15+ to 18",IF(F12763&lt;21.01,"18+ to 21",IF(F12763&lt;24.01,"21+ to 24",IF(F12763&lt;27.01,"24+ to 27",IF(F12763&lt;30.01,"27+ to 30","30+"))))))))))))</f>
        <v>3+ to 6</v>
      </c>
      <c r="I12763" t="str">
        <f>IF(G12763&lt;&gt;H12763,"DIFF","")</f>
        <v>DIFF</v>
      </c>
    </row>
    <row r="12764" spans="1:9">
      <c r="A12764" t="s">
        <v>102</v>
      </c>
      <c r="B12764" t="s">
        <v>217</v>
      </c>
      <c r="C12764" s="1">
        <v>112916988</v>
      </c>
      <c r="D12764" s="1">
        <v>2</v>
      </c>
      <c r="E12764" s="1">
        <v>0</v>
      </c>
      <c r="F12764" s="1">
        <v>26</v>
      </c>
      <c r="G12764" s="7" t="str">
        <f>IF(E12764&lt;0,"0-",IF(E12764=0,"0",IF(E12764&lt;3.01,"0+ to 3",IF(E12764&lt;6.01,"3+ to 6",IF(E12764&lt;9.01,"6+ to 9",IF(E12764&lt;12.01,"9+ to 12",IF(E12764&lt;15.01,"12+ to 15",IF(E12764&lt;18.01,"15+ to 18",IF(E12764&lt;21.01,"18+ to 21",IF(E12764&lt;24.01,"21+ to 24",IF(E12764&lt;27.01,"24+ to 27",IF(E12764&lt;30.01,"27+ to 30","30+"))))))))))))</f>
        <v>0</v>
      </c>
      <c r="H12764" s="7" t="str">
        <f>IF(F12764&lt;0,"0-",IF(F12764=0,"0",IF(F12764&lt;3.01,"0+ to 3",IF(F12764&lt;6.01,"3+ to 6",IF(F12764&lt;9.01,"6+ to 9",IF(F12764&lt;12.01,"9+ to 12",IF(F12764&lt;15.01,"12+ to 15",IF(F12764&lt;18.01,"15+ to 18",IF(F12764&lt;21.01,"18+ to 21",IF(F12764&lt;24.01,"21+ to 24",IF(F12764&lt;27.01,"24+ to 27",IF(F12764&lt;30.01,"27+ to 30","30+"))))))))))))</f>
        <v>24+ to 27</v>
      </c>
      <c r="I12764" t="str">
        <f>IF(G12764&lt;&gt;H12764,"DIFF","")</f>
        <v>DIFF</v>
      </c>
    </row>
    <row r="12765" spans="1:9">
      <c r="A12765" t="s">
        <v>102</v>
      </c>
      <c r="B12765" t="s">
        <v>217</v>
      </c>
      <c r="C12765" s="1">
        <v>112919057</v>
      </c>
      <c r="D12765" s="1">
        <v>2</v>
      </c>
      <c r="E12765" s="1">
        <v>-6</v>
      </c>
      <c r="F12765" s="1">
        <v>5</v>
      </c>
      <c r="G12765" s="7" t="str">
        <f>IF(E12765&lt;0,"0-",IF(E12765=0,"0",IF(E12765&lt;3.01,"0+ to 3",IF(E12765&lt;6.01,"3+ to 6",IF(E12765&lt;9.01,"6+ to 9",IF(E12765&lt;12.01,"9+ to 12",IF(E12765&lt;15.01,"12+ to 15",IF(E12765&lt;18.01,"15+ to 18",IF(E12765&lt;21.01,"18+ to 21",IF(E12765&lt;24.01,"21+ to 24",IF(E12765&lt;27.01,"24+ to 27",IF(E12765&lt;30.01,"27+ to 30","30+"))))))))))))</f>
        <v>0-</v>
      </c>
      <c r="H12765" s="7" t="str">
        <f>IF(F12765&lt;0,"0-",IF(F12765=0,"0",IF(F12765&lt;3.01,"0+ to 3",IF(F12765&lt;6.01,"3+ to 6",IF(F12765&lt;9.01,"6+ to 9",IF(F12765&lt;12.01,"9+ to 12",IF(F12765&lt;15.01,"12+ to 15",IF(F12765&lt;18.01,"15+ to 18",IF(F12765&lt;21.01,"18+ to 21",IF(F12765&lt;24.01,"21+ to 24",IF(F12765&lt;27.01,"24+ to 27",IF(F12765&lt;30.01,"27+ to 30","30+"))))))))))))</f>
        <v>3+ to 6</v>
      </c>
      <c r="I12765" t="str">
        <f>IF(G12765&lt;&gt;H12765,"DIFF","")</f>
        <v>DIFF</v>
      </c>
    </row>
    <row r="12766" spans="1:9">
      <c r="A12766" t="s">
        <v>102</v>
      </c>
      <c r="B12766" t="s">
        <v>217</v>
      </c>
      <c r="C12766" s="1">
        <v>112923491</v>
      </c>
      <c r="D12766" s="1">
        <v>3</v>
      </c>
      <c r="E12766" s="1">
        <v>-13</v>
      </c>
      <c r="F12766" s="1">
        <v>35</v>
      </c>
      <c r="G12766" s="7" t="str">
        <f>IF(E12766&lt;0,"0-",IF(E12766=0,"0",IF(E12766&lt;3.01,"0+ to 3",IF(E12766&lt;6.01,"3+ to 6",IF(E12766&lt;9.01,"6+ to 9",IF(E12766&lt;12.01,"9+ to 12",IF(E12766&lt;15.01,"12+ to 15",IF(E12766&lt;18.01,"15+ to 18",IF(E12766&lt;21.01,"18+ to 21",IF(E12766&lt;24.01,"21+ to 24",IF(E12766&lt;27.01,"24+ to 27",IF(E12766&lt;30.01,"27+ to 30","30+"))))))))))))</f>
        <v>0-</v>
      </c>
      <c r="H12766" s="7" t="str">
        <f>IF(F12766&lt;0,"0-",IF(F12766=0,"0",IF(F12766&lt;3.01,"0+ to 3",IF(F12766&lt;6.01,"3+ to 6",IF(F12766&lt;9.01,"6+ to 9",IF(F12766&lt;12.01,"9+ to 12",IF(F12766&lt;15.01,"12+ to 15",IF(F12766&lt;18.01,"15+ to 18",IF(F12766&lt;21.01,"18+ to 21",IF(F12766&lt;24.01,"21+ to 24",IF(F12766&lt;27.01,"24+ to 27",IF(F12766&lt;30.01,"27+ to 30","30+"))))))))))))</f>
        <v>30+</v>
      </c>
      <c r="I12766" t="str">
        <f>IF(G12766&lt;&gt;H12766,"DIFF","")</f>
        <v>DIFF</v>
      </c>
    </row>
    <row r="12767" spans="1:9">
      <c r="A12767" t="s">
        <v>102</v>
      </c>
      <c r="B12767" t="s">
        <v>217</v>
      </c>
      <c r="C12767" s="1">
        <v>112926967</v>
      </c>
      <c r="D12767" s="1">
        <v>2</v>
      </c>
      <c r="E12767" s="1">
        <v>-3</v>
      </c>
      <c r="F12767" s="1">
        <v>7</v>
      </c>
      <c r="G12767" s="7" t="str">
        <f>IF(E12767&lt;0,"0-",IF(E12767=0,"0",IF(E12767&lt;3.01,"0+ to 3",IF(E12767&lt;6.01,"3+ to 6",IF(E12767&lt;9.01,"6+ to 9",IF(E12767&lt;12.01,"9+ to 12",IF(E12767&lt;15.01,"12+ to 15",IF(E12767&lt;18.01,"15+ to 18",IF(E12767&lt;21.01,"18+ to 21",IF(E12767&lt;24.01,"21+ to 24",IF(E12767&lt;27.01,"24+ to 27",IF(E12767&lt;30.01,"27+ to 30","30+"))))))))))))</f>
        <v>0-</v>
      </c>
      <c r="H12767" s="7" t="str">
        <f>IF(F12767&lt;0,"0-",IF(F12767=0,"0",IF(F12767&lt;3.01,"0+ to 3",IF(F12767&lt;6.01,"3+ to 6",IF(F12767&lt;9.01,"6+ to 9",IF(F12767&lt;12.01,"9+ to 12",IF(F12767&lt;15.01,"12+ to 15",IF(F12767&lt;18.01,"15+ to 18",IF(F12767&lt;21.01,"18+ to 21",IF(F12767&lt;24.01,"21+ to 24",IF(F12767&lt;27.01,"24+ to 27",IF(F12767&lt;30.01,"27+ to 30","30+"))))))))))))</f>
        <v>6+ to 9</v>
      </c>
      <c r="I12767" t="str">
        <f>IF(G12767&lt;&gt;H12767,"DIFF","")</f>
        <v>DIFF</v>
      </c>
    </row>
    <row r="12768" spans="1:9">
      <c r="A12768" t="s">
        <v>102</v>
      </c>
      <c r="B12768" t="s">
        <v>217</v>
      </c>
      <c r="C12768" s="1">
        <v>112927523</v>
      </c>
      <c r="D12768" s="1">
        <v>2</v>
      </c>
      <c r="E12768" s="1">
        <v>-6</v>
      </c>
      <c r="F12768" s="1">
        <v>15</v>
      </c>
      <c r="G12768" s="7" t="str">
        <f>IF(E12768&lt;0,"0-",IF(E12768=0,"0",IF(E12768&lt;3.01,"0+ to 3",IF(E12768&lt;6.01,"3+ to 6",IF(E12768&lt;9.01,"6+ to 9",IF(E12768&lt;12.01,"9+ to 12",IF(E12768&lt;15.01,"12+ to 15",IF(E12768&lt;18.01,"15+ to 18",IF(E12768&lt;21.01,"18+ to 21",IF(E12768&lt;24.01,"21+ to 24",IF(E12768&lt;27.01,"24+ to 27",IF(E12768&lt;30.01,"27+ to 30","30+"))))))))))))</f>
        <v>0-</v>
      </c>
      <c r="H12768" s="7" t="str">
        <f>IF(F12768&lt;0,"0-",IF(F12768=0,"0",IF(F12768&lt;3.01,"0+ to 3",IF(F12768&lt;6.01,"3+ to 6",IF(F12768&lt;9.01,"6+ to 9",IF(F12768&lt;12.01,"9+ to 12",IF(F12768&lt;15.01,"12+ to 15",IF(F12768&lt;18.01,"15+ to 18",IF(F12768&lt;21.01,"18+ to 21",IF(F12768&lt;24.01,"21+ to 24",IF(F12768&lt;27.01,"24+ to 27",IF(F12768&lt;30.01,"27+ to 30","30+"))))))))))))</f>
        <v>12+ to 15</v>
      </c>
      <c r="I12768" t="str">
        <f>IF(G12768&lt;&gt;H12768,"DIFF","")</f>
        <v>DIFF</v>
      </c>
    </row>
    <row r="12769" spans="1:9">
      <c r="A12769" t="s">
        <v>102</v>
      </c>
      <c r="B12769" t="s">
        <v>217</v>
      </c>
      <c r="C12769" s="1">
        <v>112933737</v>
      </c>
      <c r="D12769" s="1">
        <v>2</v>
      </c>
      <c r="E12769" s="1">
        <v>-3</v>
      </c>
      <c r="F12769" s="1">
        <v>11</v>
      </c>
      <c r="G12769" s="7" t="str">
        <f>IF(E12769&lt;0,"0-",IF(E12769=0,"0",IF(E12769&lt;3.01,"0+ to 3",IF(E12769&lt;6.01,"3+ to 6",IF(E12769&lt;9.01,"6+ to 9",IF(E12769&lt;12.01,"9+ to 12",IF(E12769&lt;15.01,"12+ to 15",IF(E12769&lt;18.01,"15+ to 18",IF(E12769&lt;21.01,"18+ to 21",IF(E12769&lt;24.01,"21+ to 24",IF(E12769&lt;27.01,"24+ to 27",IF(E12769&lt;30.01,"27+ to 30","30+"))))))))))))</f>
        <v>0-</v>
      </c>
      <c r="H12769" s="7" t="str">
        <f>IF(F12769&lt;0,"0-",IF(F12769=0,"0",IF(F12769&lt;3.01,"0+ to 3",IF(F12769&lt;6.01,"3+ to 6",IF(F12769&lt;9.01,"6+ to 9",IF(F12769&lt;12.01,"9+ to 12",IF(F12769&lt;15.01,"12+ to 15",IF(F12769&lt;18.01,"15+ to 18",IF(F12769&lt;21.01,"18+ to 21",IF(F12769&lt;24.01,"21+ to 24",IF(F12769&lt;27.01,"24+ to 27",IF(F12769&lt;30.01,"27+ to 30","30+"))))))))))))</f>
        <v>9+ to 12</v>
      </c>
      <c r="I12769" t="str">
        <f>IF(G12769&lt;&gt;H12769,"DIFF","")</f>
        <v>DIFF</v>
      </c>
    </row>
    <row r="12770" spans="1:9">
      <c r="A12770" t="s">
        <v>102</v>
      </c>
      <c r="B12770" t="s">
        <v>217</v>
      </c>
      <c r="C12770" s="1">
        <v>112935490</v>
      </c>
      <c r="D12770" s="1">
        <v>4</v>
      </c>
      <c r="E12770" s="1">
        <v>-8</v>
      </c>
      <c r="F12770" s="1">
        <v>12</v>
      </c>
      <c r="G12770" s="7" t="str">
        <f>IF(E12770&lt;0,"0-",IF(E12770=0,"0",IF(E12770&lt;3.01,"0+ to 3",IF(E12770&lt;6.01,"3+ to 6",IF(E12770&lt;9.01,"6+ to 9",IF(E12770&lt;12.01,"9+ to 12",IF(E12770&lt;15.01,"12+ to 15",IF(E12770&lt;18.01,"15+ to 18",IF(E12770&lt;21.01,"18+ to 21",IF(E12770&lt;24.01,"21+ to 24",IF(E12770&lt;27.01,"24+ to 27",IF(E12770&lt;30.01,"27+ to 30","30+"))))))))))))</f>
        <v>0-</v>
      </c>
      <c r="H12770" s="7" t="str">
        <f>IF(F12770&lt;0,"0-",IF(F12770=0,"0",IF(F12770&lt;3.01,"0+ to 3",IF(F12770&lt;6.01,"3+ to 6",IF(F12770&lt;9.01,"6+ to 9",IF(F12770&lt;12.01,"9+ to 12",IF(F12770&lt;15.01,"12+ to 15",IF(F12770&lt;18.01,"15+ to 18",IF(F12770&lt;21.01,"18+ to 21",IF(F12770&lt;24.01,"21+ to 24",IF(F12770&lt;27.01,"24+ to 27",IF(F12770&lt;30.01,"27+ to 30","30+"))))))))))))</f>
        <v>9+ to 12</v>
      </c>
      <c r="I12770" t="str">
        <f>IF(G12770&lt;&gt;H12770,"DIFF","")</f>
        <v>DIFF</v>
      </c>
    </row>
    <row r="12771" spans="1:9">
      <c r="A12771" t="s">
        <v>102</v>
      </c>
      <c r="B12771" t="s">
        <v>215</v>
      </c>
      <c r="C12771" s="1">
        <v>112988036</v>
      </c>
      <c r="D12771" s="1">
        <v>3</v>
      </c>
      <c r="E12771" s="1">
        <v>-8</v>
      </c>
      <c r="F12771" s="1">
        <v>98</v>
      </c>
      <c r="G12771" s="7" t="str">
        <f>IF(E12771&lt;0,"0-",IF(E12771=0,"0",IF(E12771&lt;3.01,"0+ to 3",IF(E12771&lt;6.01,"3+ to 6",IF(E12771&lt;9.01,"6+ to 9",IF(E12771&lt;12.01,"9+ to 12",IF(E12771&lt;15.01,"12+ to 15",IF(E12771&lt;18.01,"15+ to 18",IF(E12771&lt;21.01,"18+ to 21",IF(E12771&lt;24.01,"21+ to 24",IF(E12771&lt;27.01,"24+ to 27",IF(E12771&lt;30.01,"27+ to 30","30+"))))))))))))</f>
        <v>0-</v>
      </c>
      <c r="H12771" s="7" t="str">
        <f>IF(F12771&lt;0,"0-",IF(F12771=0,"0",IF(F12771&lt;3.01,"0+ to 3",IF(F12771&lt;6.01,"3+ to 6",IF(F12771&lt;9.01,"6+ to 9",IF(F12771&lt;12.01,"9+ to 12",IF(F12771&lt;15.01,"12+ to 15",IF(F12771&lt;18.01,"15+ to 18",IF(F12771&lt;21.01,"18+ to 21",IF(F12771&lt;24.01,"21+ to 24",IF(F12771&lt;27.01,"24+ to 27",IF(F12771&lt;30.01,"27+ to 30","30+"))))))))))))</f>
        <v>30+</v>
      </c>
      <c r="I12771" t="str">
        <f>IF(G12771&lt;&gt;H12771,"DIFF","")</f>
        <v>DIFF</v>
      </c>
    </row>
    <row r="12772" spans="1:9">
      <c r="A12772" t="s">
        <v>102</v>
      </c>
      <c r="B12772" t="s">
        <v>215</v>
      </c>
      <c r="C12772" s="1">
        <v>112991688</v>
      </c>
      <c r="D12772" s="1">
        <v>2</v>
      </c>
      <c r="E12772" s="1">
        <v>-5</v>
      </c>
      <c r="F12772" s="1">
        <v>9</v>
      </c>
      <c r="G12772" s="7" t="str">
        <f>IF(E12772&lt;0,"0-",IF(E12772=0,"0",IF(E12772&lt;3.01,"0+ to 3",IF(E12772&lt;6.01,"3+ to 6",IF(E12772&lt;9.01,"6+ to 9",IF(E12772&lt;12.01,"9+ to 12",IF(E12772&lt;15.01,"12+ to 15",IF(E12772&lt;18.01,"15+ to 18",IF(E12772&lt;21.01,"18+ to 21",IF(E12772&lt;24.01,"21+ to 24",IF(E12772&lt;27.01,"24+ to 27",IF(E12772&lt;30.01,"27+ to 30","30+"))))))))))))</f>
        <v>0-</v>
      </c>
      <c r="H12772" s="7" t="str">
        <f>IF(F12772&lt;0,"0-",IF(F12772=0,"0",IF(F12772&lt;3.01,"0+ to 3",IF(F12772&lt;6.01,"3+ to 6",IF(F12772&lt;9.01,"6+ to 9",IF(F12772&lt;12.01,"9+ to 12",IF(F12772&lt;15.01,"12+ to 15",IF(F12772&lt;18.01,"15+ to 18",IF(F12772&lt;21.01,"18+ to 21",IF(F12772&lt;24.01,"21+ to 24",IF(F12772&lt;27.01,"24+ to 27",IF(F12772&lt;30.01,"27+ to 30","30+"))))))))))))</f>
        <v>6+ to 9</v>
      </c>
      <c r="I12772" t="str">
        <f>IF(G12772&lt;&gt;H12772,"DIFF","")</f>
        <v>DIFF</v>
      </c>
    </row>
    <row r="12773" spans="1:9">
      <c r="A12773" t="s">
        <v>102</v>
      </c>
      <c r="B12773" t="s">
        <v>215</v>
      </c>
      <c r="C12773" s="1">
        <v>112992447</v>
      </c>
      <c r="D12773" s="1">
        <v>2</v>
      </c>
      <c r="E12773" s="1">
        <v>-3</v>
      </c>
      <c r="F12773" s="1">
        <v>7</v>
      </c>
      <c r="G12773" s="7" t="str">
        <f>IF(E12773&lt;0,"0-",IF(E12773=0,"0",IF(E12773&lt;3.01,"0+ to 3",IF(E12773&lt;6.01,"3+ to 6",IF(E12773&lt;9.01,"6+ to 9",IF(E12773&lt;12.01,"9+ to 12",IF(E12773&lt;15.01,"12+ to 15",IF(E12773&lt;18.01,"15+ to 18",IF(E12773&lt;21.01,"18+ to 21",IF(E12773&lt;24.01,"21+ to 24",IF(E12773&lt;27.01,"24+ to 27",IF(E12773&lt;30.01,"27+ to 30","30+"))))))))))))</f>
        <v>0-</v>
      </c>
      <c r="H12773" s="7" t="str">
        <f>IF(F12773&lt;0,"0-",IF(F12773=0,"0",IF(F12773&lt;3.01,"0+ to 3",IF(F12773&lt;6.01,"3+ to 6",IF(F12773&lt;9.01,"6+ to 9",IF(F12773&lt;12.01,"9+ to 12",IF(F12773&lt;15.01,"12+ to 15",IF(F12773&lt;18.01,"15+ to 18",IF(F12773&lt;21.01,"18+ to 21",IF(F12773&lt;24.01,"21+ to 24",IF(F12773&lt;27.01,"24+ to 27",IF(F12773&lt;30.01,"27+ to 30","30+"))))))))))))</f>
        <v>6+ to 9</v>
      </c>
      <c r="I12773" t="str">
        <f>IF(G12773&lt;&gt;H12773,"DIFF","")</f>
        <v>DIFF</v>
      </c>
    </row>
    <row r="12774" spans="1:9">
      <c r="A12774" t="s">
        <v>102</v>
      </c>
      <c r="B12774" t="s">
        <v>215</v>
      </c>
      <c r="C12774" s="1">
        <v>112992449</v>
      </c>
      <c r="D12774" s="1">
        <v>2</v>
      </c>
      <c r="E12774" s="1">
        <v>-2</v>
      </c>
      <c r="F12774" s="1">
        <v>4</v>
      </c>
      <c r="G12774" s="7" t="str">
        <f>IF(E12774&lt;0,"0-",IF(E12774=0,"0",IF(E12774&lt;3.01,"0+ to 3",IF(E12774&lt;6.01,"3+ to 6",IF(E12774&lt;9.01,"6+ to 9",IF(E12774&lt;12.01,"9+ to 12",IF(E12774&lt;15.01,"12+ to 15",IF(E12774&lt;18.01,"15+ to 18",IF(E12774&lt;21.01,"18+ to 21",IF(E12774&lt;24.01,"21+ to 24",IF(E12774&lt;27.01,"24+ to 27",IF(E12774&lt;30.01,"27+ to 30","30+"))))))))))))</f>
        <v>0-</v>
      </c>
      <c r="H12774" s="7" t="str">
        <f>IF(F12774&lt;0,"0-",IF(F12774=0,"0",IF(F12774&lt;3.01,"0+ to 3",IF(F12774&lt;6.01,"3+ to 6",IF(F12774&lt;9.01,"6+ to 9",IF(F12774&lt;12.01,"9+ to 12",IF(F12774&lt;15.01,"12+ to 15",IF(F12774&lt;18.01,"15+ to 18",IF(F12774&lt;21.01,"18+ to 21",IF(F12774&lt;24.01,"21+ to 24",IF(F12774&lt;27.01,"24+ to 27",IF(F12774&lt;30.01,"27+ to 30","30+"))))))))))))</f>
        <v>3+ to 6</v>
      </c>
      <c r="I12774" t="str">
        <f>IF(G12774&lt;&gt;H12774,"DIFF","")</f>
        <v>DIFF</v>
      </c>
    </row>
    <row r="12775" spans="1:9">
      <c r="A12775" t="s">
        <v>102</v>
      </c>
      <c r="B12775" t="s">
        <v>215</v>
      </c>
      <c r="C12775" s="1">
        <v>112992511</v>
      </c>
      <c r="D12775" s="1">
        <v>2</v>
      </c>
      <c r="E12775" s="1">
        <v>-6</v>
      </c>
      <c r="F12775" s="1">
        <v>13</v>
      </c>
      <c r="G12775" s="7" t="str">
        <f>IF(E12775&lt;0,"0-",IF(E12775=0,"0",IF(E12775&lt;3.01,"0+ to 3",IF(E12775&lt;6.01,"3+ to 6",IF(E12775&lt;9.01,"6+ to 9",IF(E12775&lt;12.01,"9+ to 12",IF(E12775&lt;15.01,"12+ to 15",IF(E12775&lt;18.01,"15+ to 18",IF(E12775&lt;21.01,"18+ to 21",IF(E12775&lt;24.01,"21+ to 24",IF(E12775&lt;27.01,"24+ to 27",IF(E12775&lt;30.01,"27+ to 30","30+"))))))))))))</f>
        <v>0-</v>
      </c>
      <c r="H12775" s="7" t="str">
        <f>IF(F12775&lt;0,"0-",IF(F12775=0,"0",IF(F12775&lt;3.01,"0+ to 3",IF(F12775&lt;6.01,"3+ to 6",IF(F12775&lt;9.01,"6+ to 9",IF(F12775&lt;12.01,"9+ to 12",IF(F12775&lt;15.01,"12+ to 15",IF(F12775&lt;18.01,"15+ to 18",IF(F12775&lt;21.01,"18+ to 21",IF(F12775&lt;24.01,"21+ to 24",IF(F12775&lt;27.01,"24+ to 27",IF(F12775&lt;30.01,"27+ to 30","30+"))))))))))))</f>
        <v>12+ to 15</v>
      </c>
      <c r="I12775" t="str">
        <f>IF(G12775&lt;&gt;H12775,"DIFF","")</f>
        <v>DIFF</v>
      </c>
    </row>
    <row r="12776" spans="1:9">
      <c r="A12776" t="s">
        <v>102</v>
      </c>
      <c r="B12776" t="s">
        <v>215</v>
      </c>
      <c r="C12776" s="1">
        <v>112993899</v>
      </c>
      <c r="D12776" s="1">
        <v>5</v>
      </c>
      <c r="E12776" s="1">
        <v>-11</v>
      </c>
      <c r="F12776" s="1">
        <v>36</v>
      </c>
      <c r="G12776" s="7" t="str">
        <f>IF(E12776&lt;0,"0-",IF(E12776=0,"0",IF(E12776&lt;3.01,"0+ to 3",IF(E12776&lt;6.01,"3+ to 6",IF(E12776&lt;9.01,"6+ to 9",IF(E12776&lt;12.01,"9+ to 12",IF(E12776&lt;15.01,"12+ to 15",IF(E12776&lt;18.01,"15+ to 18",IF(E12776&lt;21.01,"18+ to 21",IF(E12776&lt;24.01,"21+ to 24",IF(E12776&lt;27.01,"24+ to 27",IF(E12776&lt;30.01,"27+ to 30","30+"))))))))))))</f>
        <v>0-</v>
      </c>
      <c r="H12776" s="7" t="str">
        <f>IF(F12776&lt;0,"0-",IF(F12776=0,"0",IF(F12776&lt;3.01,"0+ to 3",IF(F12776&lt;6.01,"3+ to 6",IF(F12776&lt;9.01,"6+ to 9",IF(F12776&lt;12.01,"9+ to 12",IF(F12776&lt;15.01,"12+ to 15",IF(F12776&lt;18.01,"15+ to 18",IF(F12776&lt;21.01,"18+ to 21",IF(F12776&lt;24.01,"21+ to 24",IF(F12776&lt;27.01,"24+ to 27",IF(F12776&lt;30.01,"27+ to 30","30+"))))))))))))</f>
        <v>30+</v>
      </c>
      <c r="I12776" t="str">
        <f>IF(G12776&lt;&gt;H12776,"DIFF","")</f>
        <v>DIFF</v>
      </c>
    </row>
    <row r="12777" spans="1:9">
      <c r="A12777" t="s">
        <v>102</v>
      </c>
      <c r="B12777" t="s">
        <v>215</v>
      </c>
      <c r="C12777" s="1">
        <v>112994396</v>
      </c>
      <c r="D12777" s="1">
        <v>2</v>
      </c>
      <c r="E12777" s="1">
        <v>0</v>
      </c>
      <c r="F12777" s="1">
        <v>4</v>
      </c>
      <c r="G12777" s="7" t="str">
        <f>IF(E12777&lt;0,"0-",IF(E12777=0,"0",IF(E12777&lt;3.01,"0+ to 3",IF(E12777&lt;6.01,"3+ to 6",IF(E12777&lt;9.01,"6+ to 9",IF(E12777&lt;12.01,"9+ to 12",IF(E12777&lt;15.01,"12+ to 15",IF(E12777&lt;18.01,"15+ to 18",IF(E12777&lt;21.01,"18+ to 21",IF(E12777&lt;24.01,"21+ to 24",IF(E12777&lt;27.01,"24+ to 27",IF(E12777&lt;30.01,"27+ to 30","30+"))))))))))))</f>
        <v>0</v>
      </c>
      <c r="H12777" s="7" t="str">
        <f>IF(F12777&lt;0,"0-",IF(F12777=0,"0",IF(F12777&lt;3.01,"0+ to 3",IF(F12777&lt;6.01,"3+ to 6",IF(F12777&lt;9.01,"6+ to 9",IF(F12777&lt;12.01,"9+ to 12",IF(F12777&lt;15.01,"12+ to 15",IF(F12777&lt;18.01,"15+ to 18",IF(F12777&lt;21.01,"18+ to 21",IF(F12777&lt;24.01,"21+ to 24",IF(F12777&lt;27.01,"24+ to 27",IF(F12777&lt;30.01,"27+ to 30","30+"))))))))))))</f>
        <v>3+ to 6</v>
      </c>
      <c r="I12777" t="str">
        <f>IF(G12777&lt;&gt;H12777,"DIFF","")</f>
        <v>DIFF</v>
      </c>
    </row>
    <row r="12778" spans="1:9">
      <c r="A12778" t="s">
        <v>102</v>
      </c>
      <c r="B12778" t="s">
        <v>215</v>
      </c>
      <c r="C12778" s="1">
        <v>113009853</v>
      </c>
      <c r="D12778" s="1">
        <v>2</v>
      </c>
      <c r="E12778" s="1">
        <v>-3</v>
      </c>
      <c r="F12778" s="1">
        <v>25</v>
      </c>
      <c r="G12778" s="7" t="str">
        <f>IF(E12778&lt;0,"0-",IF(E12778=0,"0",IF(E12778&lt;3.01,"0+ to 3",IF(E12778&lt;6.01,"3+ to 6",IF(E12778&lt;9.01,"6+ to 9",IF(E12778&lt;12.01,"9+ to 12",IF(E12778&lt;15.01,"12+ to 15",IF(E12778&lt;18.01,"15+ to 18",IF(E12778&lt;21.01,"18+ to 21",IF(E12778&lt;24.01,"21+ to 24",IF(E12778&lt;27.01,"24+ to 27",IF(E12778&lt;30.01,"27+ to 30","30+"))))))))))))</f>
        <v>0-</v>
      </c>
      <c r="H12778" s="7" t="str">
        <f>IF(F12778&lt;0,"0-",IF(F12778=0,"0",IF(F12778&lt;3.01,"0+ to 3",IF(F12778&lt;6.01,"3+ to 6",IF(F12778&lt;9.01,"6+ to 9",IF(F12778&lt;12.01,"9+ to 12",IF(F12778&lt;15.01,"12+ to 15",IF(F12778&lt;18.01,"15+ to 18",IF(F12778&lt;21.01,"18+ to 21",IF(F12778&lt;24.01,"21+ to 24",IF(F12778&lt;27.01,"24+ to 27",IF(F12778&lt;30.01,"27+ to 30","30+"))))))))))))</f>
        <v>24+ to 27</v>
      </c>
      <c r="I12778" t="str">
        <f>IF(G12778&lt;&gt;H12778,"DIFF","")</f>
        <v>DIFF</v>
      </c>
    </row>
    <row r="12779" spans="1:9">
      <c r="A12779" t="s">
        <v>102</v>
      </c>
      <c r="B12779" t="s">
        <v>215</v>
      </c>
      <c r="C12779" s="1">
        <v>113012018</v>
      </c>
      <c r="D12779" s="1">
        <v>2</v>
      </c>
      <c r="E12779" s="1">
        <v>-6</v>
      </c>
      <c r="F12779" s="1">
        <v>9</v>
      </c>
      <c r="G12779" s="7" t="str">
        <f>IF(E12779&lt;0,"0-",IF(E12779=0,"0",IF(E12779&lt;3.01,"0+ to 3",IF(E12779&lt;6.01,"3+ to 6",IF(E12779&lt;9.01,"6+ to 9",IF(E12779&lt;12.01,"9+ to 12",IF(E12779&lt;15.01,"12+ to 15",IF(E12779&lt;18.01,"15+ to 18",IF(E12779&lt;21.01,"18+ to 21",IF(E12779&lt;24.01,"21+ to 24",IF(E12779&lt;27.01,"24+ to 27",IF(E12779&lt;30.01,"27+ to 30","30+"))))))))))))</f>
        <v>0-</v>
      </c>
      <c r="H12779" s="7" t="str">
        <f>IF(F12779&lt;0,"0-",IF(F12779=0,"0",IF(F12779&lt;3.01,"0+ to 3",IF(F12779&lt;6.01,"3+ to 6",IF(F12779&lt;9.01,"6+ to 9",IF(F12779&lt;12.01,"9+ to 12",IF(F12779&lt;15.01,"12+ to 15",IF(F12779&lt;18.01,"15+ to 18",IF(F12779&lt;21.01,"18+ to 21",IF(F12779&lt;24.01,"21+ to 24",IF(F12779&lt;27.01,"24+ to 27",IF(F12779&lt;30.01,"27+ to 30","30+"))))))))))))</f>
        <v>6+ to 9</v>
      </c>
      <c r="I12779" t="str">
        <f>IF(G12779&lt;&gt;H12779,"DIFF","")</f>
        <v>DIFF</v>
      </c>
    </row>
    <row r="12780" spans="1:9">
      <c r="A12780" t="s">
        <v>103</v>
      </c>
      <c r="B12780" t="s">
        <v>214</v>
      </c>
      <c r="C12780" s="1">
        <v>113018594</v>
      </c>
      <c r="D12780" s="1">
        <v>2</v>
      </c>
      <c r="E12780" s="1">
        <v>-10</v>
      </c>
      <c r="F12780" s="1">
        <v>18</v>
      </c>
      <c r="G12780" s="7" t="str">
        <f>IF(E12780&lt;0,"0-",IF(E12780=0,"0",IF(E12780&lt;3.01,"0+ to 3",IF(E12780&lt;6.01,"3+ to 6",IF(E12780&lt;9.01,"6+ to 9",IF(E12780&lt;12.01,"9+ to 12",IF(E12780&lt;15.01,"12+ to 15",IF(E12780&lt;18.01,"15+ to 18",IF(E12780&lt;21.01,"18+ to 21",IF(E12780&lt;24.01,"21+ to 24",IF(E12780&lt;27.01,"24+ to 27",IF(E12780&lt;30.01,"27+ to 30","30+"))))))))))))</f>
        <v>0-</v>
      </c>
      <c r="H12780" s="7" t="str">
        <f>IF(F12780&lt;0,"0-",IF(F12780=0,"0",IF(F12780&lt;3.01,"0+ to 3",IF(F12780&lt;6.01,"3+ to 6",IF(F12780&lt;9.01,"6+ to 9",IF(F12780&lt;12.01,"9+ to 12",IF(F12780&lt;15.01,"12+ to 15",IF(F12780&lt;18.01,"15+ to 18",IF(F12780&lt;21.01,"18+ to 21",IF(F12780&lt;24.01,"21+ to 24",IF(F12780&lt;27.01,"24+ to 27",IF(F12780&lt;30.01,"27+ to 30","30+"))))))))))))</f>
        <v>15+ to 18</v>
      </c>
      <c r="I12780" t="str">
        <f>IF(G12780&lt;&gt;H12780,"DIFF","")</f>
        <v>DIFF</v>
      </c>
    </row>
    <row r="12781" spans="1:9">
      <c r="A12781" t="s">
        <v>102</v>
      </c>
      <c r="B12781" t="s">
        <v>214</v>
      </c>
      <c r="C12781" s="1">
        <v>113021508</v>
      </c>
      <c r="D12781" s="1">
        <v>3</v>
      </c>
      <c r="E12781" s="1">
        <v>-4</v>
      </c>
      <c r="F12781" s="1">
        <v>11</v>
      </c>
      <c r="G12781" s="7" t="str">
        <f>IF(E12781&lt;0,"0-",IF(E12781=0,"0",IF(E12781&lt;3.01,"0+ to 3",IF(E12781&lt;6.01,"3+ to 6",IF(E12781&lt;9.01,"6+ to 9",IF(E12781&lt;12.01,"9+ to 12",IF(E12781&lt;15.01,"12+ to 15",IF(E12781&lt;18.01,"15+ to 18",IF(E12781&lt;21.01,"18+ to 21",IF(E12781&lt;24.01,"21+ to 24",IF(E12781&lt;27.01,"24+ to 27",IF(E12781&lt;30.01,"27+ to 30","30+"))))))))))))</f>
        <v>0-</v>
      </c>
      <c r="H12781" s="7" t="str">
        <f>IF(F12781&lt;0,"0-",IF(F12781=0,"0",IF(F12781&lt;3.01,"0+ to 3",IF(F12781&lt;6.01,"3+ to 6",IF(F12781&lt;9.01,"6+ to 9",IF(F12781&lt;12.01,"9+ to 12",IF(F12781&lt;15.01,"12+ to 15",IF(F12781&lt;18.01,"15+ to 18",IF(F12781&lt;21.01,"18+ to 21",IF(F12781&lt;24.01,"21+ to 24",IF(F12781&lt;27.01,"24+ to 27",IF(F12781&lt;30.01,"27+ to 30","30+"))))))))))))</f>
        <v>9+ to 12</v>
      </c>
      <c r="I12781" t="str">
        <f>IF(G12781&lt;&gt;H12781,"DIFF","")</f>
        <v>DIFF</v>
      </c>
    </row>
    <row r="12782" spans="1:9">
      <c r="A12782" t="s">
        <v>102</v>
      </c>
      <c r="B12782" t="s">
        <v>214</v>
      </c>
      <c r="C12782" s="1">
        <v>113025873</v>
      </c>
      <c r="D12782" s="1">
        <v>7</v>
      </c>
      <c r="E12782" s="1">
        <v>-10</v>
      </c>
      <c r="F12782" s="1">
        <v>-5</v>
      </c>
      <c r="G12782" s="7" t="str">
        <f>IF(E12782&lt;0,"0-",IF(E12782=0,"0",IF(E12782&lt;3.01,"0+ to 3",IF(E12782&lt;6.01,"3+ to 6",IF(E12782&lt;9.01,"6+ to 9",IF(E12782&lt;12.01,"9+ to 12",IF(E12782&lt;15.01,"12+ to 15",IF(E12782&lt;18.01,"15+ to 18",IF(E12782&lt;21.01,"18+ to 21",IF(E12782&lt;24.01,"21+ to 24",IF(E12782&lt;27.01,"24+ to 27",IF(E12782&lt;30.01,"27+ to 30","30+"))))))))))))</f>
        <v>0-</v>
      </c>
      <c r="H12782" s="7" t="str">
        <f>IF(F12782&lt;0,"0-",IF(F12782=0,"0",IF(F12782&lt;3.01,"0+ to 3",IF(F12782&lt;6.01,"3+ to 6",IF(F12782&lt;9.01,"6+ to 9",IF(F12782&lt;12.01,"9+ to 12",IF(F12782&lt;15.01,"12+ to 15",IF(F12782&lt;18.01,"15+ to 18",IF(F12782&lt;21.01,"18+ to 21",IF(F12782&lt;24.01,"21+ to 24",IF(F12782&lt;27.01,"24+ to 27",IF(F12782&lt;30.01,"27+ to 30","30+"))))))))))))</f>
        <v>0-</v>
      </c>
      <c r="I12782" t="str">
        <f>IF(G12782&lt;&gt;H12782,"DIFF","")</f>
        <v/>
      </c>
    </row>
    <row r="12783" spans="1:9">
      <c r="A12783" t="s">
        <v>103</v>
      </c>
      <c r="B12783" t="s">
        <v>214</v>
      </c>
      <c r="C12783" s="1">
        <v>113031333</v>
      </c>
      <c r="D12783" s="1">
        <v>2</v>
      </c>
      <c r="E12783" s="1">
        <v>-12</v>
      </c>
      <c r="F12783" s="1">
        <v>14</v>
      </c>
      <c r="G12783" s="7" t="str">
        <f>IF(E12783&lt;0,"0-",IF(E12783=0,"0",IF(E12783&lt;3.01,"0+ to 3",IF(E12783&lt;6.01,"3+ to 6",IF(E12783&lt;9.01,"6+ to 9",IF(E12783&lt;12.01,"9+ to 12",IF(E12783&lt;15.01,"12+ to 15",IF(E12783&lt;18.01,"15+ to 18",IF(E12783&lt;21.01,"18+ to 21",IF(E12783&lt;24.01,"21+ to 24",IF(E12783&lt;27.01,"24+ to 27",IF(E12783&lt;30.01,"27+ to 30","30+"))))))))))))</f>
        <v>0-</v>
      </c>
      <c r="H12783" s="7" t="str">
        <f>IF(F12783&lt;0,"0-",IF(F12783=0,"0",IF(F12783&lt;3.01,"0+ to 3",IF(F12783&lt;6.01,"3+ to 6",IF(F12783&lt;9.01,"6+ to 9",IF(F12783&lt;12.01,"9+ to 12",IF(F12783&lt;15.01,"12+ to 15",IF(F12783&lt;18.01,"15+ to 18",IF(F12783&lt;21.01,"18+ to 21",IF(F12783&lt;24.01,"21+ to 24",IF(F12783&lt;27.01,"24+ to 27",IF(F12783&lt;30.01,"27+ to 30","30+"))))))))))))</f>
        <v>12+ to 15</v>
      </c>
      <c r="I12783" t="str">
        <f>IF(G12783&lt;&gt;H12783,"DIFF","")</f>
        <v>DIFF</v>
      </c>
    </row>
    <row r="12784" spans="1:9">
      <c r="A12784" t="s">
        <v>102</v>
      </c>
      <c r="B12784" t="s">
        <v>214</v>
      </c>
      <c r="C12784" s="1">
        <v>113032510</v>
      </c>
      <c r="D12784" s="1">
        <v>2</v>
      </c>
      <c r="E12784" s="1">
        <v>0</v>
      </c>
      <c r="F12784" s="1">
        <v>6</v>
      </c>
      <c r="G12784" s="7" t="str">
        <f>IF(E12784&lt;0,"0-",IF(E12784=0,"0",IF(E12784&lt;3.01,"0+ to 3",IF(E12784&lt;6.01,"3+ to 6",IF(E12784&lt;9.01,"6+ to 9",IF(E12784&lt;12.01,"9+ to 12",IF(E12784&lt;15.01,"12+ to 15",IF(E12784&lt;18.01,"15+ to 18",IF(E12784&lt;21.01,"18+ to 21",IF(E12784&lt;24.01,"21+ to 24",IF(E12784&lt;27.01,"24+ to 27",IF(E12784&lt;30.01,"27+ to 30","30+"))))))))))))</f>
        <v>0</v>
      </c>
      <c r="H12784" s="7" t="str">
        <f>IF(F12784&lt;0,"0-",IF(F12784=0,"0",IF(F12784&lt;3.01,"0+ to 3",IF(F12784&lt;6.01,"3+ to 6",IF(F12784&lt;9.01,"6+ to 9",IF(F12784&lt;12.01,"9+ to 12",IF(F12784&lt;15.01,"12+ to 15",IF(F12784&lt;18.01,"15+ to 18",IF(F12784&lt;21.01,"18+ to 21",IF(F12784&lt;24.01,"21+ to 24",IF(F12784&lt;27.01,"24+ to 27",IF(F12784&lt;30.01,"27+ to 30","30+"))))))))))))</f>
        <v>3+ to 6</v>
      </c>
      <c r="I12784" t="str">
        <f>IF(G12784&lt;&gt;H12784,"DIFF","")</f>
        <v>DIFF</v>
      </c>
    </row>
    <row r="12785" spans="1:9">
      <c r="A12785" t="s">
        <v>102</v>
      </c>
      <c r="B12785" t="s">
        <v>214</v>
      </c>
      <c r="C12785" s="1">
        <v>113035500</v>
      </c>
      <c r="D12785" s="1">
        <v>2</v>
      </c>
      <c r="E12785" s="1">
        <v>0</v>
      </c>
      <c r="F12785" s="1">
        <v>0</v>
      </c>
      <c r="G12785" s="7" t="str">
        <f>IF(E12785&lt;0,"0-",IF(E12785=0,"0",IF(E12785&lt;3.01,"0+ to 3",IF(E12785&lt;6.01,"3+ to 6",IF(E12785&lt;9.01,"6+ to 9",IF(E12785&lt;12.01,"9+ to 12",IF(E12785&lt;15.01,"12+ to 15",IF(E12785&lt;18.01,"15+ to 18",IF(E12785&lt;21.01,"18+ to 21",IF(E12785&lt;24.01,"21+ to 24",IF(E12785&lt;27.01,"24+ to 27",IF(E12785&lt;30.01,"27+ to 30","30+"))))))))))))</f>
        <v>0</v>
      </c>
      <c r="H12785" s="7" t="str">
        <f>IF(F12785&lt;0,"0-",IF(F12785=0,"0",IF(F12785&lt;3.01,"0+ to 3",IF(F12785&lt;6.01,"3+ to 6",IF(F12785&lt;9.01,"6+ to 9",IF(F12785&lt;12.01,"9+ to 12",IF(F12785&lt;15.01,"12+ to 15",IF(F12785&lt;18.01,"15+ to 18",IF(F12785&lt;21.01,"18+ to 21",IF(F12785&lt;24.01,"21+ to 24",IF(F12785&lt;27.01,"24+ to 27",IF(F12785&lt;30.01,"27+ to 30","30+"))))))))))))</f>
        <v>0</v>
      </c>
      <c r="I12785" t="str">
        <f>IF(G12785&lt;&gt;H12785,"DIFF","")</f>
        <v/>
      </c>
    </row>
    <row r="12786" spans="1:9">
      <c r="A12786" t="s">
        <v>102</v>
      </c>
      <c r="B12786" t="s">
        <v>214</v>
      </c>
      <c r="C12786" s="1">
        <v>113040780</v>
      </c>
      <c r="D12786" s="1">
        <v>2</v>
      </c>
      <c r="E12786" s="1">
        <v>0</v>
      </c>
      <c r="F12786" s="1">
        <v>5</v>
      </c>
      <c r="G12786" s="7" t="str">
        <f>IF(E12786&lt;0,"0-",IF(E12786=0,"0",IF(E12786&lt;3.01,"0+ to 3",IF(E12786&lt;6.01,"3+ to 6",IF(E12786&lt;9.01,"6+ to 9",IF(E12786&lt;12.01,"9+ to 12",IF(E12786&lt;15.01,"12+ to 15",IF(E12786&lt;18.01,"15+ to 18",IF(E12786&lt;21.01,"18+ to 21",IF(E12786&lt;24.01,"21+ to 24",IF(E12786&lt;27.01,"24+ to 27",IF(E12786&lt;30.01,"27+ to 30","30+"))))))))))))</f>
        <v>0</v>
      </c>
      <c r="H12786" s="7" t="str">
        <f>IF(F12786&lt;0,"0-",IF(F12786=0,"0",IF(F12786&lt;3.01,"0+ to 3",IF(F12786&lt;6.01,"3+ to 6",IF(F12786&lt;9.01,"6+ to 9",IF(F12786&lt;12.01,"9+ to 12",IF(F12786&lt;15.01,"12+ to 15",IF(F12786&lt;18.01,"15+ to 18",IF(F12786&lt;21.01,"18+ to 21",IF(F12786&lt;24.01,"21+ to 24",IF(F12786&lt;27.01,"24+ to 27",IF(F12786&lt;30.01,"27+ to 30","30+"))))))))))))</f>
        <v>3+ to 6</v>
      </c>
      <c r="I12786" t="str">
        <f>IF(G12786&lt;&gt;H12786,"DIFF","")</f>
        <v>DIFF</v>
      </c>
    </row>
    <row r="12787" spans="1:9">
      <c r="A12787" t="s">
        <v>102</v>
      </c>
      <c r="B12787" t="s">
        <v>214</v>
      </c>
      <c r="C12787" s="1">
        <v>113041618</v>
      </c>
      <c r="D12787" s="1">
        <v>2</v>
      </c>
      <c r="E12787" s="1">
        <v>0</v>
      </c>
      <c r="F12787" s="1">
        <v>0</v>
      </c>
      <c r="G12787" s="7" t="str">
        <f>IF(E12787&lt;0,"0-",IF(E12787=0,"0",IF(E12787&lt;3.01,"0+ to 3",IF(E12787&lt;6.01,"3+ to 6",IF(E12787&lt;9.01,"6+ to 9",IF(E12787&lt;12.01,"9+ to 12",IF(E12787&lt;15.01,"12+ to 15",IF(E12787&lt;18.01,"15+ to 18",IF(E12787&lt;21.01,"18+ to 21",IF(E12787&lt;24.01,"21+ to 24",IF(E12787&lt;27.01,"24+ to 27",IF(E12787&lt;30.01,"27+ to 30","30+"))))))))))))</f>
        <v>0</v>
      </c>
      <c r="H12787" s="7" t="str">
        <f>IF(F12787&lt;0,"0-",IF(F12787=0,"0",IF(F12787&lt;3.01,"0+ to 3",IF(F12787&lt;6.01,"3+ to 6",IF(F12787&lt;9.01,"6+ to 9",IF(F12787&lt;12.01,"9+ to 12",IF(F12787&lt;15.01,"12+ to 15",IF(F12787&lt;18.01,"15+ to 18",IF(F12787&lt;21.01,"18+ to 21",IF(F12787&lt;24.01,"21+ to 24",IF(F12787&lt;27.01,"24+ to 27",IF(F12787&lt;30.01,"27+ to 30","30+"))))))))))))</f>
        <v>0</v>
      </c>
      <c r="I12787" t="str">
        <f>IF(G12787&lt;&gt;H12787,"DIFF","")</f>
        <v/>
      </c>
    </row>
    <row r="12788" spans="1:9">
      <c r="A12788" t="s">
        <v>103</v>
      </c>
      <c r="B12788" t="s">
        <v>213</v>
      </c>
      <c r="C12788" s="1">
        <v>113071876</v>
      </c>
      <c r="D12788" s="1">
        <v>2</v>
      </c>
      <c r="E12788" s="1">
        <v>-17</v>
      </c>
      <c r="F12788" s="1">
        <v>36</v>
      </c>
      <c r="G12788" s="7" t="str">
        <f>IF(E12788&lt;0,"0-",IF(E12788=0,"0",IF(E12788&lt;3.01,"0+ to 3",IF(E12788&lt;6.01,"3+ to 6",IF(E12788&lt;9.01,"6+ to 9",IF(E12788&lt;12.01,"9+ to 12",IF(E12788&lt;15.01,"12+ to 15",IF(E12788&lt;18.01,"15+ to 18",IF(E12788&lt;21.01,"18+ to 21",IF(E12788&lt;24.01,"21+ to 24",IF(E12788&lt;27.01,"24+ to 27",IF(E12788&lt;30.01,"27+ to 30","30+"))))))))))))</f>
        <v>0-</v>
      </c>
      <c r="H12788" s="7" t="str">
        <f>IF(F12788&lt;0,"0-",IF(F12788=0,"0",IF(F12788&lt;3.01,"0+ to 3",IF(F12788&lt;6.01,"3+ to 6",IF(F12788&lt;9.01,"6+ to 9",IF(F12788&lt;12.01,"9+ to 12",IF(F12788&lt;15.01,"12+ to 15",IF(F12788&lt;18.01,"15+ to 18",IF(F12788&lt;21.01,"18+ to 21",IF(F12788&lt;24.01,"21+ to 24",IF(F12788&lt;27.01,"24+ to 27",IF(F12788&lt;30.01,"27+ to 30","30+"))))))))))))</f>
        <v>30+</v>
      </c>
      <c r="I12788" t="str">
        <f>IF(G12788&lt;&gt;H12788,"DIFF","")</f>
        <v>DIFF</v>
      </c>
    </row>
    <row r="12789" spans="1:9">
      <c r="A12789" t="s">
        <v>103</v>
      </c>
      <c r="B12789" t="s">
        <v>213</v>
      </c>
      <c r="C12789" s="1">
        <v>113078564</v>
      </c>
      <c r="D12789" s="1">
        <v>2</v>
      </c>
      <c r="E12789" s="1">
        <v>0</v>
      </c>
      <c r="F12789" s="1">
        <v>1</v>
      </c>
      <c r="G12789" s="7" t="str">
        <f>IF(E12789&lt;0,"0-",IF(E12789=0,"0",IF(E12789&lt;3.01,"0+ to 3",IF(E12789&lt;6.01,"3+ to 6",IF(E12789&lt;9.01,"6+ to 9",IF(E12789&lt;12.01,"9+ to 12",IF(E12789&lt;15.01,"12+ to 15",IF(E12789&lt;18.01,"15+ to 18",IF(E12789&lt;21.01,"18+ to 21",IF(E12789&lt;24.01,"21+ to 24",IF(E12789&lt;27.01,"24+ to 27",IF(E12789&lt;30.01,"27+ to 30","30+"))))))))))))</f>
        <v>0</v>
      </c>
      <c r="H12789" s="7" t="str">
        <f>IF(F12789&lt;0,"0-",IF(F12789=0,"0",IF(F12789&lt;3.01,"0+ to 3",IF(F12789&lt;6.01,"3+ to 6",IF(F12789&lt;9.01,"6+ to 9",IF(F12789&lt;12.01,"9+ to 12",IF(F12789&lt;15.01,"12+ to 15",IF(F12789&lt;18.01,"15+ to 18",IF(F12789&lt;21.01,"18+ to 21",IF(F12789&lt;24.01,"21+ to 24",IF(F12789&lt;27.01,"24+ to 27",IF(F12789&lt;30.01,"27+ to 30","30+"))))))))))))</f>
        <v>0+ to 3</v>
      </c>
      <c r="I12789" t="str">
        <f>IF(G12789&lt;&gt;H12789,"DIFF","")</f>
        <v>DIFF</v>
      </c>
    </row>
    <row r="12790" spans="1:9">
      <c r="A12790" t="s">
        <v>102</v>
      </c>
      <c r="B12790" t="s">
        <v>212</v>
      </c>
      <c r="C12790" s="1">
        <v>113149452</v>
      </c>
      <c r="D12790" s="1">
        <v>3</v>
      </c>
      <c r="E12790" s="1">
        <v>-2</v>
      </c>
      <c r="F12790" s="1">
        <v>0</v>
      </c>
      <c r="G12790" s="7" t="str">
        <f>IF(E12790&lt;0,"0-",IF(E12790=0,"0",IF(E12790&lt;3.01,"0+ to 3",IF(E12790&lt;6.01,"3+ to 6",IF(E12790&lt;9.01,"6+ to 9",IF(E12790&lt;12.01,"9+ to 12",IF(E12790&lt;15.01,"12+ to 15",IF(E12790&lt;18.01,"15+ to 18",IF(E12790&lt;21.01,"18+ to 21",IF(E12790&lt;24.01,"21+ to 24",IF(E12790&lt;27.01,"24+ to 27",IF(E12790&lt;30.01,"27+ to 30","30+"))))))))))))</f>
        <v>0-</v>
      </c>
      <c r="H12790" s="7" t="str">
        <f>IF(F12790&lt;0,"0-",IF(F12790=0,"0",IF(F12790&lt;3.01,"0+ to 3",IF(F12790&lt;6.01,"3+ to 6",IF(F12790&lt;9.01,"6+ to 9",IF(F12790&lt;12.01,"9+ to 12",IF(F12790&lt;15.01,"12+ to 15",IF(F12790&lt;18.01,"15+ to 18",IF(F12790&lt;21.01,"18+ to 21",IF(F12790&lt;24.01,"21+ to 24",IF(F12790&lt;27.01,"24+ to 27",IF(F12790&lt;30.01,"27+ to 30","30+"))))))))))))</f>
        <v>0</v>
      </c>
      <c r="I12790" t="str">
        <f>IF(G12790&lt;&gt;H12790,"DIFF","")</f>
        <v>DIFF</v>
      </c>
    </row>
    <row r="12791" spans="1:9">
      <c r="A12791" t="s">
        <v>102</v>
      </c>
      <c r="B12791" t="s">
        <v>212</v>
      </c>
      <c r="C12791" s="1">
        <v>113149613</v>
      </c>
      <c r="D12791" s="1">
        <v>2</v>
      </c>
      <c r="E12791" s="1">
        <v>0</v>
      </c>
      <c r="F12791" s="1">
        <v>470</v>
      </c>
      <c r="G12791" s="7" t="str">
        <f>IF(E12791&lt;0,"0-",IF(E12791=0,"0",IF(E12791&lt;3.01,"0+ to 3",IF(E12791&lt;6.01,"3+ to 6",IF(E12791&lt;9.01,"6+ to 9",IF(E12791&lt;12.01,"9+ to 12",IF(E12791&lt;15.01,"12+ to 15",IF(E12791&lt;18.01,"15+ to 18",IF(E12791&lt;21.01,"18+ to 21",IF(E12791&lt;24.01,"21+ to 24",IF(E12791&lt;27.01,"24+ to 27",IF(E12791&lt;30.01,"27+ to 30","30+"))))))))))))</f>
        <v>0</v>
      </c>
      <c r="H12791" s="7" t="str">
        <f>IF(F12791&lt;0,"0-",IF(F12791=0,"0",IF(F12791&lt;3.01,"0+ to 3",IF(F12791&lt;6.01,"3+ to 6",IF(F12791&lt;9.01,"6+ to 9",IF(F12791&lt;12.01,"9+ to 12",IF(F12791&lt;15.01,"12+ to 15",IF(F12791&lt;18.01,"15+ to 18",IF(F12791&lt;21.01,"18+ to 21",IF(F12791&lt;24.01,"21+ to 24",IF(F12791&lt;27.01,"24+ to 27",IF(F12791&lt;30.01,"27+ to 30","30+"))))))))))))</f>
        <v>30+</v>
      </c>
      <c r="I12791" t="str">
        <f>IF(G12791&lt;&gt;H12791,"DIFF","")</f>
        <v>DIFF</v>
      </c>
    </row>
    <row r="12792" spans="1:9">
      <c r="A12792" t="s">
        <v>102</v>
      </c>
      <c r="B12792" t="s">
        <v>212</v>
      </c>
      <c r="C12792" s="1">
        <v>113157061</v>
      </c>
      <c r="D12792" s="1">
        <v>2</v>
      </c>
      <c r="E12792" s="1">
        <v>-6</v>
      </c>
      <c r="F12792" s="1">
        <v>0</v>
      </c>
      <c r="G12792" s="7" t="str">
        <f>IF(E12792&lt;0,"0-",IF(E12792=0,"0",IF(E12792&lt;3.01,"0+ to 3",IF(E12792&lt;6.01,"3+ to 6",IF(E12792&lt;9.01,"6+ to 9",IF(E12792&lt;12.01,"9+ to 12",IF(E12792&lt;15.01,"12+ to 15",IF(E12792&lt;18.01,"15+ to 18",IF(E12792&lt;21.01,"18+ to 21",IF(E12792&lt;24.01,"21+ to 24",IF(E12792&lt;27.01,"24+ to 27",IF(E12792&lt;30.01,"27+ to 30","30+"))))))))))))</f>
        <v>0-</v>
      </c>
      <c r="H12792" s="7" t="str">
        <f>IF(F12792&lt;0,"0-",IF(F12792=0,"0",IF(F12792&lt;3.01,"0+ to 3",IF(F12792&lt;6.01,"3+ to 6",IF(F12792&lt;9.01,"6+ to 9",IF(F12792&lt;12.01,"9+ to 12",IF(F12792&lt;15.01,"12+ to 15",IF(F12792&lt;18.01,"15+ to 18",IF(F12792&lt;21.01,"18+ to 21",IF(F12792&lt;24.01,"21+ to 24",IF(F12792&lt;27.01,"24+ to 27",IF(F12792&lt;30.01,"27+ to 30","30+"))))))))))))</f>
        <v>0</v>
      </c>
      <c r="I12792" t="str">
        <f>IF(G12792&lt;&gt;H12792,"DIFF","")</f>
        <v>DIFF</v>
      </c>
    </row>
    <row r="12793" spans="1:9">
      <c r="A12793" t="s">
        <v>102</v>
      </c>
      <c r="B12793" t="s">
        <v>212</v>
      </c>
      <c r="C12793" s="1">
        <v>113163109</v>
      </c>
      <c r="D12793" s="1">
        <v>2</v>
      </c>
      <c r="E12793" s="1">
        <v>0</v>
      </c>
      <c r="F12793" s="1">
        <v>1</v>
      </c>
      <c r="G12793" s="7" t="str">
        <f>IF(E12793&lt;0,"0-",IF(E12793=0,"0",IF(E12793&lt;3.01,"0+ to 3",IF(E12793&lt;6.01,"3+ to 6",IF(E12793&lt;9.01,"6+ to 9",IF(E12793&lt;12.01,"9+ to 12",IF(E12793&lt;15.01,"12+ to 15",IF(E12793&lt;18.01,"15+ to 18",IF(E12793&lt;21.01,"18+ to 21",IF(E12793&lt;24.01,"21+ to 24",IF(E12793&lt;27.01,"24+ to 27",IF(E12793&lt;30.01,"27+ to 30","30+"))))))))))))</f>
        <v>0</v>
      </c>
      <c r="H12793" s="7" t="str">
        <f>IF(F12793&lt;0,"0-",IF(F12793=0,"0",IF(F12793&lt;3.01,"0+ to 3",IF(F12793&lt;6.01,"3+ to 6",IF(F12793&lt;9.01,"6+ to 9",IF(F12793&lt;12.01,"9+ to 12",IF(F12793&lt;15.01,"12+ to 15",IF(F12793&lt;18.01,"15+ to 18",IF(F12793&lt;21.01,"18+ to 21",IF(F12793&lt;24.01,"21+ to 24",IF(F12793&lt;27.01,"24+ to 27",IF(F12793&lt;30.01,"27+ to 30","30+"))))))))))))</f>
        <v>0+ to 3</v>
      </c>
      <c r="I12793" t="str">
        <f>IF(G12793&lt;&gt;H12793,"DIFF","")</f>
        <v>DIFF</v>
      </c>
    </row>
    <row r="12794" spans="1:9">
      <c r="A12794" t="s">
        <v>102</v>
      </c>
      <c r="B12794" t="s">
        <v>212</v>
      </c>
      <c r="C12794" s="1">
        <v>113164682</v>
      </c>
      <c r="D12794" s="1">
        <v>2</v>
      </c>
      <c r="E12794" s="1">
        <v>-4</v>
      </c>
      <c r="F12794" s="1">
        <v>9</v>
      </c>
      <c r="G12794" s="7" t="str">
        <f>IF(E12794&lt;0,"0-",IF(E12794=0,"0",IF(E12794&lt;3.01,"0+ to 3",IF(E12794&lt;6.01,"3+ to 6",IF(E12794&lt;9.01,"6+ to 9",IF(E12794&lt;12.01,"9+ to 12",IF(E12794&lt;15.01,"12+ to 15",IF(E12794&lt;18.01,"15+ to 18",IF(E12794&lt;21.01,"18+ to 21",IF(E12794&lt;24.01,"21+ to 24",IF(E12794&lt;27.01,"24+ to 27",IF(E12794&lt;30.01,"27+ to 30","30+"))))))))))))</f>
        <v>0-</v>
      </c>
      <c r="H12794" s="7" t="str">
        <f>IF(F12794&lt;0,"0-",IF(F12794=0,"0",IF(F12794&lt;3.01,"0+ to 3",IF(F12794&lt;6.01,"3+ to 6",IF(F12794&lt;9.01,"6+ to 9",IF(F12794&lt;12.01,"9+ to 12",IF(F12794&lt;15.01,"12+ to 15",IF(F12794&lt;18.01,"15+ to 18",IF(F12794&lt;21.01,"18+ to 21",IF(F12794&lt;24.01,"21+ to 24",IF(F12794&lt;27.01,"24+ to 27",IF(F12794&lt;30.01,"27+ to 30","30+"))))))))))))</f>
        <v>6+ to 9</v>
      </c>
      <c r="I12794" t="str">
        <f>IF(G12794&lt;&gt;H12794,"DIFF","")</f>
        <v>DIFF</v>
      </c>
    </row>
    <row r="12795" spans="1:9">
      <c r="A12795" t="s">
        <v>102</v>
      </c>
      <c r="B12795" t="s">
        <v>212</v>
      </c>
      <c r="C12795" s="1">
        <v>113164797</v>
      </c>
      <c r="D12795" s="1">
        <v>2</v>
      </c>
      <c r="E12795" s="1">
        <v>0</v>
      </c>
      <c r="F12795" s="1">
        <v>0</v>
      </c>
      <c r="G12795" s="7" t="str">
        <f>IF(E12795&lt;0,"0-",IF(E12795=0,"0",IF(E12795&lt;3.01,"0+ to 3",IF(E12795&lt;6.01,"3+ to 6",IF(E12795&lt;9.01,"6+ to 9",IF(E12795&lt;12.01,"9+ to 12",IF(E12795&lt;15.01,"12+ to 15",IF(E12795&lt;18.01,"15+ to 18",IF(E12795&lt;21.01,"18+ to 21",IF(E12795&lt;24.01,"21+ to 24",IF(E12795&lt;27.01,"24+ to 27",IF(E12795&lt;30.01,"27+ to 30","30+"))))))))))))</f>
        <v>0</v>
      </c>
      <c r="H12795" s="7" t="str">
        <f>IF(F12795&lt;0,"0-",IF(F12795=0,"0",IF(F12795&lt;3.01,"0+ to 3",IF(F12795&lt;6.01,"3+ to 6",IF(F12795&lt;9.01,"6+ to 9",IF(F12795&lt;12.01,"9+ to 12",IF(F12795&lt;15.01,"12+ to 15",IF(F12795&lt;18.01,"15+ to 18",IF(F12795&lt;21.01,"18+ to 21",IF(F12795&lt;24.01,"21+ to 24",IF(F12795&lt;27.01,"24+ to 27",IF(F12795&lt;30.01,"27+ to 30","30+"))))))))))))</f>
        <v>0</v>
      </c>
      <c r="I12795" t="str">
        <f>IF(G12795&lt;&gt;H12795,"DIFF","")</f>
        <v/>
      </c>
    </row>
    <row r="12796" spans="1:9">
      <c r="A12796" t="s">
        <v>102</v>
      </c>
      <c r="B12796" t="s">
        <v>212</v>
      </c>
      <c r="C12796" s="1">
        <v>113169747</v>
      </c>
      <c r="D12796" s="1">
        <v>2</v>
      </c>
      <c r="E12796" s="1">
        <v>-4</v>
      </c>
      <c r="F12796" s="1">
        <v>0</v>
      </c>
      <c r="G12796" s="7" t="str">
        <f>IF(E12796&lt;0,"0-",IF(E12796=0,"0",IF(E12796&lt;3.01,"0+ to 3",IF(E12796&lt;6.01,"3+ to 6",IF(E12796&lt;9.01,"6+ to 9",IF(E12796&lt;12.01,"9+ to 12",IF(E12796&lt;15.01,"12+ to 15",IF(E12796&lt;18.01,"15+ to 18",IF(E12796&lt;21.01,"18+ to 21",IF(E12796&lt;24.01,"21+ to 24",IF(E12796&lt;27.01,"24+ to 27",IF(E12796&lt;30.01,"27+ to 30","30+"))))))))))))</f>
        <v>0-</v>
      </c>
      <c r="H12796" s="7" t="str">
        <f>IF(F12796&lt;0,"0-",IF(F12796=0,"0",IF(F12796&lt;3.01,"0+ to 3",IF(F12796&lt;6.01,"3+ to 6",IF(F12796&lt;9.01,"6+ to 9",IF(F12796&lt;12.01,"9+ to 12",IF(F12796&lt;15.01,"12+ to 15",IF(F12796&lt;18.01,"15+ to 18",IF(F12796&lt;21.01,"18+ to 21",IF(F12796&lt;24.01,"21+ to 24",IF(F12796&lt;27.01,"24+ to 27",IF(F12796&lt;30.01,"27+ to 30","30+"))))))))))))</f>
        <v>0</v>
      </c>
      <c r="I12796" t="str">
        <f>IF(G12796&lt;&gt;H12796,"DIFF","")</f>
        <v>DIFF</v>
      </c>
    </row>
    <row r="12797" spans="1:9">
      <c r="A12797" t="s">
        <v>102</v>
      </c>
      <c r="B12797" t="s">
        <v>211</v>
      </c>
      <c r="C12797" s="1">
        <v>113239192</v>
      </c>
      <c r="D12797" s="1">
        <v>2</v>
      </c>
      <c r="E12797" s="1">
        <v>-3</v>
      </c>
      <c r="F12797" s="1">
        <v>5</v>
      </c>
      <c r="G12797" s="7" t="str">
        <f>IF(E12797&lt;0,"0-",IF(E12797=0,"0",IF(E12797&lt;3.01,"0+ to 3",IF(E12797&lt;6.01,"3+ to 6",IF(E12797&lt;9.01,"6+ to 9",IF(E12797&lt;12.01,"9+ to 12",IF(E12797&lt;15.01,"12+ to 15",IF(E12797&lt;18.01,"15+ to 18",IF(E12797&lt;21.01,"18+ to 21",IF(E12797&lt;24.01,"21+ to 24",IF(E12797&lt;27.01,"24+ to 27",IF(E12797&lt;30.01,"27+ to 30","30+"))))))))))))</f>
        <v>0-</v>
      </c>
      <c r="H12797" s="7" t="str">
        <f>IF(F12797&lt;0,"0-",IF(F12797=0,"0",IF(F12797&lt;3.01,"0+ to 3",IF(F12797&lt;6.01,"3+ to 6",IF(F12797&lt;9.01,"6+ to 9",IF(F12797&lt;12.01,"9+ to 12",IF(F12797&lt;15.01,"12+ to 15",IF(F12797&lt;18.01,"15+ to 18",IF(F12797&lt;21.01,"18+ to 21",IF(F12797&lt;24.01,"21+ to 24",IF(F12797&lt;27.01,"24+ to 27",IF(F12797&lt;30.01,"27+ to 30","30+"))))))))))))</f>
        <v>3+ to 6</v>
      </c>
      <c r="I12797" t="str">
        <f>IF(G12797&lt;&gt;H12797,"DIFF","")</f>
        <v>DIFF</v>
      </c>
    </row>
    <row r="12798" spans="1:9">
      <c r="A12798" t="s">
        <v>102</v>
      </c>
      <c r="B12798" t="s">
        <v>211</v>
      </c>
      <c r="C12798" s="1">
        <v>113240376</v>
      </c>
      <c r="D12798" s="1">
        <v>2</v>
      </c>
      <c r="E12798" s="1">
        <v>-8</v>
      </c>
      <c r="F12798" s="1">
        <v>15</v>
      </c>
      <c r="G12798" s="7" t="str">
        <f>IF(E12798&lt;0,"0-",IF(E12798=0,"0",IF(E12798&lt;3.01,"0+ to 3",IF(E12798&lt;6.01,"3+ to 6",IF(E12798&lt;9.01,"6+ to 9",IF(E12798&lt;12.01,"9+ to 12",IF(E12798&lt;15.01,"12+ to 15",IF(E12798&lt;18.01,"15+ to 18",IF(E12798&lt;21.01,"18+ to 21",IF(E12798&lt;24.01,"21+ to 24",IF(E12798&lt;27.01,"24+ to 27",IF(E12798&lt;30.01,"27+ to 30","30+"))))))))))))</f>
        <v>0-</v>
      </c>
      <c r="H12798" s="7" t="str">
        <f>IF(F12798&lt;0,"0-",IF(F12798=0,"0",IF(F12798&lt;3.01,"0+ to 3",IF(F12798&lt;6.01,"3+ to 6",IF(F12798&lt;9.01,"6+ to 9",IF(F12798&lt;12.01,"9+ to 12",IF(F12798&lt;15.01,"12+ to 15",IF(F12798&lt;18.01,"15+ to 18",IF(F12798&lt;21.01,"18+ to 21",IF(F12798&lt;24.01,"21+ to 24",IF(F12798&lt;27.01,"24+ to 27",IF(F12798&lt;30.01,"27+ to 30","30+"))))))))))))</f>
        <v>12+ to 15</v>
      </c>
      <c r="I12798" t="str">
        <f>IF(G12798&lt;&gt;H12798,"DIFF","")</f>
        <v>DIFF</v>
      </c>
    </row>
    <row r="12799" spans="1:9">
      <c r="A12799" t="s">
        <v>102</v>
      </c>
      <c r="B12799" t="s">
        <v>211</v>
      </c>
      <c r="C12799" s="1">
        <v>113241878</v>
      </c>
      <c r="D12799" s="1">
        <v>2</v>
      </c>
      <c r="E12799" s="1">
        <v>-12</v>
      </c>
      <c r="F12799" s="1">
        <v>17</v>
      </c>
      <c r="G12799" s="7" t="str">
        <f>IF(E12799&lt;0,"0-",IF(E12799=0,"0",IF(E12799&lt;3.01,"0+ to 3",IF(E12799&lt;6.01,"3+ to 6",IF(E12799&lt;9.01,"6+ to 9",IF(E12799&lt;12.01,"9+ to 12",IF(E12799&lt;15.01,"12+ to 15",IF(E12799&lt;18.01,"15+ to 18",IF(E12799&lt;21.01,"18+ to 21",IF(E12799&lt;24.01,"21+ to 24",IF(E12799&lt;27.01,"24+ to 27",IF(E12799&lt;30.01,"27+ to 30","30+"))))))))))))</f>
        <v>0-</v>
      </c>
      <c r="H12799" s="7" t="str">
        <f>IF(F12799&lt;0,"0-",IF(F12799=0,"0",IF(F12799&lt;3.01,"0+ to 3",IF(F12799&lt;6.01,"3+ to 6",IF(F12799&lt;9.01,"6+ to 9",IF(F12799&lt;12.01,"9+ to 12",IF(F12799&lt;15.01,"12+ to 15",IF(F12799&lt;18.01,"15+ to 18",IF(F12799&lt;21.01,"18+ to 21",IF(F12799&lt;24.01,"21+ to 24",IF(F12799&lt;27.01,"24+ to 27",IF(F12799&lt;30.01,"27+ to 30","30+"))))))))))))</f>
        <v>15+ to 18</v>
      </c>
      <c r="I12799" t="str">
        <f>IF(G12799&lt;&gt;H12799,"DIFF","")</f>
        <v>DIFF</v>
      </c>
    </row>
    <row r="12800" spans="1:9">
      <c r="A12800" t="s">
        <v>103</v>
      </c>
      <c r="B12800" t="s">
        <v>211</v>
      </c>
      <c r="C12800" s="1">
        <v>113245774</v>
      </c>
      <c r="D12800" s="1">
        <v>2</v>
      </c>
      <c r="E12800" s="1">
        <v>0</v>
      </c>
      <c r="F12800" s="1">
        <v>5</v>
      </c>
      <c r="G12800" s="7" t="str">
        <f>IF(E12800&lt;0,"0-",IF(E12800=0,"0",IF(E12800&lt;3.01,"0+ to 3",IF(E12800&lt;6.01,"3+ to 6",IF(E12800&lt;9.01,"6+ to 9",IF(E12800&lt;12.01,"9+ to 12",IF(E12800&lt;15.01,"12+ to 15",IF(E12800&lt;18.01,"15+ to 18",IF(E12800&lt;21.01,"18+ to 21",IF(E12800&lt;24.01,"21+ to 24",IF(E12800&lt;27.01,"24+ to 27",IF(E12800&lt;30.01,"27+ to 30","30+"))))))))))))</f>
        <v>0</v>
      </c>
      <c r="H12800" s="7" t="str">
        <f>IF(F12800&lt;0,"0-",IF(F12800=0,"0",IF(F12800&lt;3.01,"0+ to 3",IF(F12800&lt;6.01,"3+ to 6",IF(F12800&lt;9.01,"6+ to 9",IF(F12800&lt;12.01,"9+ to 12",IF(F12800&lt;15.01,"12+ to 15",IF(F12800&lt;18.01,"15+ to 18",IF(F12800&lt;21.01,"18+ to 21",IF(F12800&lt;24.01,"21+ to 24",IF(F12800&lt;27.01,"24+ to 27",IF(F12800&lt;30.01,"27+ to 30","30+"))))))))))))</f>
        <v>3+ to 6</v>
      </c>
      <c r="I12800" t="str">
        <f>IF(G12800&lt;&gt;H12800,"DIFF","")</f>
        <v>DIFF</v>
      </c>
    </row>
    <row r="12801" spans="1:9">
      <c r="A12801" t="s">
        <v>102</v>
      </c>
      <c r="B12801" t="s">
        <v>211</v>
      </c>
      <c r="C12801" s="1">
        <v>113250214</v>
      </c>
      <c r="D12801" s="1">
        <v>4</v>
      </c>
      <c r="E12801" s="1">
        <v>-1</v>
      </c>
      <c r="F12801" s="1">
        <v>4</v>
      </c>
      <c r="G12801" s="7" t="str">
        <f>IF(E12801&lt;0,"0-",IF(E12801=0,"0",IF(E12801&lt;3.01,"0+ to 3",IF(E12801&lt;6.01,"3+ to 6",IF(E12801&lt;9.01,"6+ to 9",IF(E12801&lt;12.01,"9+ to 12",IF(E12801&lt;15.01,"12+ to 15",IF(E12801&lt;18.01,"15+ to 18",IF(E12801&lt;21.01,"18+ to 21",IF(E12801&lt;24.01,"21+ to 24",IF(E12801&lt;27.01,"24+ to 27",IF(E12801&lt;30.01,"27+ to 30","30+"))))))))))))</f>
        <v>0-</v>
      </c>
      <c r="H12801" s="7" t="str">
        <f>IF(F12801&lt;0,"0-",IF(F12801=0,"0",IF(F12801&lt;3.01,"0+ to 3",IF(F12801&lt;6.01,"3+ to 6",IF(F12801&lt;9.01,"6+ to 9",IF(F12801&lt;12.01,"9+ to 12",IF(F12801&lt;15.01,"12+ to 15",IF(F12801&lt;18.01,"15+ to 18",IF(F12801&lt;21.01,"18+ to 21",IF(F12801&lt;24.01,"21+ to 24",IF(F12801&lt;27.01,"24+ to 27",IF(F12801&lt;30.01,"27+ to 30","30+"))))))))))))</f>
        <v>3+ to 6</v>
      </c>
      <c r="I12801" t="str">
        <f>IF(G12801&lt;&gt;H12801,"DIFF","")</f>
        <v>DIFF</v>
      </c>
    </row>
    <row r="12802" spans="1:9">
      <c r="A12802" t="s">
        <v>103</v>
      </c>
      <c r="B12802" t="s">
        <v>210</v>
      </c>
      <c r="C12802" s="1">
        <v>113292896</v>
      </c>
      <c r="D12802" s="1">
        <v>2</v>
      </c>
      <c r="E12802" s="1">
        <v>0</v>
      </c>
      <c r="F12802" s="1">
        <v>0</v>
      </c>
      <c r="G12802" s="7" t="str">
        <f>IF(E12802&lt;0,"0-",IF(E12802=0,"0",IF(E12802&lt;3.01,"0+ to 3",IF(E12802&lt;6.01,"3+ to 6",IF(E12802&lt;9.01,"6+ to 9",IF(E12802&lt;12.01,"9+ to 12",IF(E12802&lt;15.01,"12+ to 15",IF(E12802&lt;18.01,"15+ to 18",IF(E12802&lt;21.01,"18+ to 21",IF(E12802&lt;24.01,"21+ to 24",IF(E12802&lt;27.01,"24+ to 27",IF(E12802&lt;30.01,"27+ to 30","30+"))))))))))))</f>
        <v>0</v>
      </c>
      <c r="H12802" s="7" t="str">
        <f>IF(F12802&lt;0,"0-",IF(F12802=0,"0",IF(F12802&lt;3.01,"0+ to 3",IF(F12802&lt;6.01,"3+ to 6",IF(F12802&lt;9.01,"6+ to 9",IF(F12802&lt;12.01,"9+ to 12",IF(F12802&lt;15.01,"12+ to 15",IF(F12802&lt;18.01,"15+ to 18",IF(F12802&lt;21.01,"18+ to 21",IF(F12802&lt;24.01,"21+ to 24",IF(F12802&lt;27.01,"24+ to 27",IF(F12802&lt;30.01,"27+ to 30","30+"))))))))))))</f>
        <v>0</v>
      </c>
      <c r="I12802" t="str">
        <f>IF(G12802&lt;&gt;H12802,"DIFF","")</f>
        <v/>
      </c>
    </row>
    <row r="12803" spans="1:9">
      <c r="A12803" t="s">
        <v>102</v>
      </c>
      <c r="B12803" t="s">
        <v>210</v>
      </c>
      <c r="C12803" s="1">
        <v>113304120</v>
      </c>
      <c r="D12803" s="1">
        <v>2</v>
      </c>
      <c r="E12803" s="1">
        <v>0</v>
      </c>
      <c r="F12803" s="1">
        <v>0</v>
      </c>
      <c r="G12803" s="7" t="str">
        <f>IF(E12803&lt;0,"0-",IF(E12803=0,"0",IF(E12803&lt;3.01,"0+ to 3",IF(E12803&lt;6.01,"3+ to 6",IF(E12803&lt;9.01,"6+ to 9",IF(E12803&lt;12.01,"9+ to 12",IF(E12803&lt;15.01,"12+ to 15",IF(E12803&lt;18.01,"15+ to 18",IF(E12803&lt;21.01,"18+ to 21",IF(E12803&lt;24.01,"21+ to 24",IF(E12803&lt;27.01,"24+ to 27",IF(E12803&lt;30.01,"27+ to 30","30+"))))))))))))</f>
        <v>0</v>
      </c>
      <c r="H12803" s="7" t="str">
        <f>IF(F12803&lt;0,"0-",IF(F12803=0,"0",IF(F12803&lt;3.01,"0+ to 3",IF(F12803&lt;6.01,"3+ to 6",IF(F12803&lt;9.01,"6+ to 9",IF(F12803&lt;12.01,"9+ to 12",IF(F12803&lt;15.01,"12+ to 15",IF(F12803&lt;18.01,"15+ to 18",IF(F12803&lt;21.01,"18+ to 21",IF(F12803&lt;24.01,"21+ to 24",IF(F12803&lt;27.01,"24+ to 27",IF(F12803&lt;30.01,"27+ to 30","30+"))))))))))))</f>
        <v>0</v>
      </c>
      <c r="I12803" t="str">
        <f>IF(G12803&lt;&gt;H12803,"DIFF","")</f>
        <v/>
      </c>
    </row>
    <row r="12804" spans="1:9">
      <c r="A12804" t="s">
        <v>102</v>
      </c>
      <c r="B12804" t="s">
        <v>210</v>
      </c>
      <c r="C12804" s="1">
        <v>113307176</v>
      </c>
      <c r="D12804" s="1">
        <v>3</v>
      </c>
      <c r="E12804" s="1">
        <v>0</v>
      </c>
      <c r="F12804" s="1">
        <v>1</v>
      </c>
      <c r="G12804" s="7" t="str">
        <f>IF(E12804&lt;0,"0-",IF(E12804=0,"0",IF(E12804&lt;3.01,"0+ to 3",IF(E12804&lt;6.01,"3+ to 6",IF(E12804&lt;9.01,"6+ to 9",IF(E12804&lt;12.01,"9+ to 12",IF(E12804&lt;15.01,"12+ to 15",IF(E12804&lt;18.01,"15+ to 18",IF(E12804&lt;21.01,"18+ to 21",IF(E12804&lt;24.01,"21+ to 24",IF(E12804&lt;27.01,"24+ to 27",IF(E12804&lt;30.01,"27+ to 30","30+"))))))))))))</f>
        <v>0</v>
      </c>
      <c r="H12804" s="7" t="str">
        <f>IF(F12804&lt;0,"0-",IF(F12804=0,"0",IF(F12804&lt;3.01,"0+ to 3",IF(F12804&lt;6.01,"3+ to 6",IF(F12804&lt;9.01,"6+ to 9",IF(F12804&lt;12.01,"9+ to 12",IF(F12804&lt;15.01,"12+ to 15",IF(F12804&lt;18.01,"15+ to 18",IF(F12804&lt;21.01,"18+ to 21",IF(F12804&lt;24.01,"21+ to 24",IF(F12804&lt;27.01,"24+ to 27",IF(F12804&lt;30.01,"27+ to 30","30+"))))))))))))</f>
        <v>0+ to 3</v>
      </c>
      <c r="I12804" t="str">
        <f>IF(G12804&lt;&gt;H12804,"DIFF","")</f>
        <v>DIFF</v>
      </c>
    </row>
    <row r="12805" spans="1:9">
      <c r="A12805" t="s">
        <v>102</v>
      </c>
      <c r="B12805" t="s">
        <v>210</v>
      </c>
      <c r="C12805" s="1">
        <v>113310930</v>
      </c>
      <c r="D12805" s="1">
        <v>2</v>
      </c>
      <c r="E12805" s="1">
        <v>-6</v>
      </c>
      <c r="F12805" s="1">
        <v>10</v>
      </c>
      <c r="G12805" s="7" t="str">
        <f>IF(E12805&lt;0,"0-",IF(E12805=0,"0",IF(E12805&lt;3.01,"0+ to 3",IF(E12805&lt;6.01,"3+ to 6",IF(E12805&lt;9.01,"6+ to 9",IF(E12805&lt;12.01,"9+ to 12",IF(E12805&lt;15.01,"12+ to 15",IF(E12805&lt;18.01,"15+ to 18",IF(E12805&lt;21.01,"18+ to 21",IF(E12805&lt;24.01,"21+ to 24",IF(E12805&lt;27.01,"24+ to 27",IF(E12805&lt;30.01,"27+ to 30","30+"))))))))))))</f>
        <v>0-</v>
      </c>
      <c r="H12805" s="7" t="str">
        <f>IF(F12805&lt;0,"0-",IF(F12805=0,"0",IF(F12805&lt;3.01,"0+ to 3",IF(F12805&lt;6.01,"3+ to 6",IF(F12805&lt;9.01,"6+ to 9",IF(F12805&lt;12.01,"9+ to 12",IF(F12805&lt;15.01,"12+ to 15",IF(F12805&lt;18.01,"15+ to 18",IF(F12805&lt;21.01,"18+ to 21",IF(F12805&lt;24.01,"21+ to 24",IF(F12805&lt;27.01,"24+ to 27",IF(F12805&lt;30.01,"27+ to 30","30+"))))))))))))</f>
        <v>9+ to 12</v>
      </c>
      <c r="I12805" t="str">
        <f>IF(G12805&lt;&gt;H12805,"DIFF","")</f>
        <v>DIFF</v>
      </c>
    </row>
    <row r="12806" spans="1:9">
      <c r="A12806" t="s">
        <v>102</v>
      </c>
      <c r="B12806" t="s">
        <v>209</v>
      </c>
      <c r="C12806" s="1">
        <v>113346164</v>
      </c>
      <c r="D12806" s="1">
        <v>2</v>
      </c>
      <c r="E12806" s="1">
        <v>-2</v>
      </c>
      <c r="F12806" s="1">
        <v>3</v>
      </c>
      <c r="G12806" s="7" t="str">
        <f>IF(E12806&lt;0,"0-",IF(E12806=0,"0",IF(E12806&lt;3.01,"0+ to 3",IF(E12806&lt;6.01,"3+ to 6",IF(E12806&lt;9.01,"6+ to 9",IF(E12806&lt;12.01,"9+ to 12",IF(E12806&lt;15.01,"12+ to 15",IF(E12806&lt;18.01,"15+ to 18",IF(E12806&lt;21.01,"18+ to 21",IF(E12806&lt;24.01,"21+ to 24",IF(E12806&lt;27.01,"24+ to 27",IF(E12806&lt;30.01,"27+ to 30","30+"))))))))))))</f>
        <v>0-</v>
      </c>
      <c r="H12806" s="7" t="str">
        <f>IF(F12806&lt;0,"0-",IF(F12806=0,"0",IF(F12806&lt;3.01,"0+ to 3",IF(F12806&lt;6.01,"3+ to 6",IF(F12806&lt;9.01,"6+ to 9",IF(F12806&lt;12.01,"9+ to 12",IF(F12806&lt;15.01,"12+ to 15",IF(F12806&lt;18.01,"15+ to 18",IF(F12806&lt;21.01,"18+ to 21",IF(F12806&lt;24.01,"21+ to 24",IF(F12806&lt;27.01,"24+ to 27",IF(F12806&lt;30.01,"27+ to 30","30+"))))))))))))</f>
        <v>0+ to 3</v>
      </c>
      <c r="I12806" t="str">
        <f>IF(G12806&lt;&gt;H12806,"DIFF","")</f>
        <v>DIFF</v>
      </c>
    </row>
    <row r="12807" spans="1:9">
      <c r="A12807" t="s">
        <v>102</v>
      </c>
      <c r="B12807" t="s">
        <v>209</v>
      </c>
      <c r="C12807" s="1">
        <v>113347370</v>
      </c>
      <c r="D12807" s="1">
        <v>2</v>
      </c>
      <c r="E12807" s="1">
        <v>-1</v>
      </c>
      <c r="F12807" s="1">
        <v>2</v>
      </c>
      <c r="G12807" s="7" t="str">
        <f>IF(E12807&lt;0,"0-",IF(E12807=0,"0",IF(E12807&lt;3.01,"0+ to 3",IF(E12807&lt;6.01,"3+ to 6",IF(E12807&lt;9.01,"6+ to 9",IF(E12807&lt;12.01,"9+ to 12",IF(E12807&lt;15.01,"12+ to 15",IF(E12807&lt;18.01,"15+ to 18",IF(E12807&lt;21.01,"18+ to 21",IF(E12807&lt;24.01,"21+ to 24",IF(E12807&lt;27.01,"24+ to 27",IF(E12807&lt;30.01,"27+ to 30","30+"))))))))))))</f>
        <v>0-</v>
      </c>
      <c r="H12807" s="7" t="str">
        <f>IF(F12807&lt;0,"0-",IF(F12807=0,"0",IF(F12807&lt;3.01,"0+ to 3",IF(F12807&lt;6.01,"3+ to 6",IF(F12807&lt;9.01,"6+ to 9",IF(F12807&lt;12.01,"9+ to 12",IF(F12807&lt;15.01,"12+ to 15",IF(F12807&lt;18.01,"15+ to 18",IF(F12807&lt;21.01,"18+ to 21",IF(F12807&lt;24.01,"21+ to 24",IF(F12807&lt;27.01,"24+ to 27",IF(F12807&lt;30.01,"27+ to 30","30+"))))))))))))</f>
        <v>0+ to 3</v>
      </c>
      <c r="I12807" t="str">
        <f>IF(G12807&lt;&gt;H12807,"DIFF","")</f>
        <v>DIFF</v>
      </c>
    </row>
    <row r="12808" spans="1:9">
      <c r="A12808" t="s">
        <v>102</v>
      </c>
      <c r="B12808" t="s">
        <v>209</v>
      </c>
      <c r="C12808" s="1">
        <v>113348481</v>
      </c>
      <c r="D12808" s="1">
        <v>2</v>
      </c>
      <c r="E12808" s="1">
        <v>-13</v>
      </c>
      <c r="F12808" s="1">
        <v>20</v>
      </c>
      <c r="G12808" s="7" t="str">
        <f>IF(E12808&lt;0,"0-",IF(E12808=0,"0",IF(E12808&lt;3.01,"0+ to 3",IF(E12808&lt;6.01,"3+ to 6",IF(E12808&lt;9.01,"6+ to 9",IF(E12808&lt;12.01,"9+ to 12",IF(E12808&lt;15.01,"12+ to 15",IF(E12808&lt;18.01,"15+ to 18",IF(E12808&lt;21.01,"18+ to 21",IF(E12808&lt;24.01,"21+ to 24",IF(E12808&lt;27.01,"24+ to 27",IF(E12808&lt;30.01,"27+ to 30","30+"))))))))))))</f>
        <v>0-</v>
      </c>
      <c r="H12808" s="7" t="str">
        <f>IF(F12808&lt;0,"0-",IF(F12808=0,"0",IF(F12808&lt;3.01,"0+ to 3",IF(F12808&lt;6.01,"3+ to 6",IF(F12808&lt;9.01,"6+ to 9",IF(F12808&lt;12.01,"9+ to 12",IF(F12808&lt;15.01,"12+ to 15",IF(F12808&lt;18.01,"15+ to 18",IF(F12808&lt;21.01,"18+ to 21",IF(F12808&lt;24.01,"21+ to 24",IF(F12808&lt;27.01,"24+ to 27",IF(F12808&lt;30.01,"27+ to 30","30+"))))))))))))</f>
        <v>18+ to 21</v>
      </c>
      <c r="I12808" t="str">
        <f>IF(G12808&lt;&gt;H12808,"DIFF","")</f>
        <v>DIFF</v>
      </c>
    </row>
    <row r="12809" spans="1:9">
      <c r="A12809" t="s">
        <v>102</v>
      </c>
      <c r="B12809" t="s">
        <v>209</v>
      </c>
      <c r="C12809" s="1">
        <v>113349659</v>
      </c>
      <c r="D12809" s="1">
        <v>2</v>
      </c>
      <c r="E12809" s="1">
        <v>-5</v>
      </c>
      <c r="F12809" s="1">
        <v>7</v>
      </c>
      <c r="G12809" s="7" t="str">
        <f>IF(E12809&lt;0,"0-",IF(E12809=0,"0",IF(E12809&lt;3.01,"0+ to 3",IF(E12809&lt;6.01,"3+ to 6",IF(E12809&lt;9.01,"6+ to 9",IF(E12809&lt;12.01,"9+ to 12",IF(E12809&lt;15.01,"12+ to 15",IF(E12809&lt;18.01,"15+ to 18",IF(E12809&lt;21.01,"18+ to 21",IF(E12809&lt;24.01,"21+ to 24",IF(E12809&lt;27.01,"24+ to 27",IF(E12809&lt;30.01,"27+ to 30","30+"))))))))))))</f>
        <v>0-</v>
      </c>
      <c r="H12809" s="7" t="str">
        <f>IF(F12809&lt;0,"0-",IF(F12809=0,"0",IF(F12809&lt;3.01,"0+ to 3",IF(F12809&lt;6.01,"3+ to 6",IF(F12809&lt;9.01,"6+ to 9",IF(F12809&lt;12.01,"9+ to 12",IF(F12809&lt;15.01,"12+ to 15",IF(F12809&lt;18.01,"15+ to 18",IF(F12809&lt;21.01,"18+ to 21",IF(F12809&lt;24.01,"21+ to 24",IF(F12809&lt;27.01,"24+ to 27",IF(F12809&lt;30.01,"27+ to 30","30+"))))))))))))</f>
        <v>6+ to 9</v>
      </c>
      <c r="I12809" t="str">
        <f>IF(G12809&lt;&gt;H12809,"DIFF","")</f>
        <v>DIFF</v>
      </c>
    </row>
    <row r="12810" spans="1:9">
      <c r="A12810" t="s">
        <v>102</v>
      </c>
      <c r="B12810" t="s">
        <v>209</v>
      </c>
      <c r="C12810" s="1">
        <v>113357792</v>
      </c>
      <c r="D12810" s="1">
        <v>2</v>
      </c>
      <c r="E12810" s="1">
        <v>-2</v>
      </c>
      <c r="F12810" s="1">
        <v>13</v>
      </c>
      <c r="G12810" s="7" t="str">
        <f>IF(E12810&lt;0,"0-",IF(E12810=0,"0",IF(E12810&lt;3.01,"0+ to 3",IF(E12810&lt;6.01,"3+ to 6",IF(E12810&lt;9.01,"6+ to 9",IF(E12810&lt;12.01,"9+ to 12",IF(E12810&lt;15.01,"12+ to 15",IF(E12810&lt;18.01,"15+ to 18",IF(E12810&lt;21.01,"18+ to 21",IF(E12810&lt;24.01,"21+ to 24",IF(E12810&lt;27.01,"24+ to 27",IF(E12810&lt;30.01,"27+ to 30","30+"))))))))))))</f>
        <v>0-</v>
      </c>
      <c r="H12810" s="7" t="str">
        <f>IF(F12810&lt;0,"0-",IF(F12810=0,"0",IF(F12810&lt;3.01,"0+ to 3",IF(F12810&lt;6.01,"3+ to 6",IF(F12810&lt;9.01,"6+ to 9",IF(F12810&lt;12.01,"9+ to 12",IF(F12810&lt;15.01,"12+ to 15",IF(F12810&lt;18.01,"15+ to 18",IF(F12810&lt;21.01,"18+ to 21",IF(F12810&lt;24.01,"21+ to 24",IF(F12810&lt;27.01,"24+ to 27",IF(F12810&lt;30.01,"27+ to 30","30+"))))))))))))</f>
        <v>12+ to 15</v>
      </c>
      <c r="I12810" t="str">
        <f>IF(G12810&lt;&gt;H12810,"DIFF","")</f>
        <v>DIFF</v>
      </c>
    </row>
    <row r="12811" spans="1:9">
      <c r="A12811" t="s">
        <v>102</v>
      </c>
      <c r="B12811" t="s">
        <v>209</v>
      </c>
      <c r="C12811" s="1">
        <v>113360740</v>
      </c>
      <c r="D12811" s="1">
        <v>2</v>
      </c>
      <c r="E12811" s="1">
        <v>-10</v>
      </c>
      <c r="F12811" s="1">
        <v>18</v>
      </c>
      <c r="G12811" s="7" t="str">
        <f>IF(E12811&lt;0,"0-",IF(E12811=0,"0",IF(E12811&lt;3.01,"0+ to 3",IF(E12811&lt;6.01,"3+ to 6",IF(E12811&lt;9.01,"6+ to 9",IF(E12811&lt;12.01,"9+ to 12",IF(E12811&lt;15.01,"12+ to 15",IF(E12811&lt;18.01,"15+ to 18",IF(E12811&lt;21.01,"18+ to 21",IF(E12811&lt;24.01,"21+ to 24",IF(E12811&lt;27.01,"24+ to 27",IF(E12811&lt;30.01,"27+ to 30","30+"))))))))))))</f>
        <v>0-</v>
      </c>
      <c r="H12811" s="7" t="str">
        <f>IF(F12811&lt;0,"0-",IF(F12811=0,"0",IF(F12811&lt;3.01,"0+ to 3",IF(F12811&lt;6.01,"3+ to 6",IF(F12811&lt;9.01,"6+ to 9",IF(F12811&lt;12.01,"9+ to 12",IF(F12811&lt;15.01,"12+ to 15",IF(F12811&lt;18.01,"15+ to 18",IF(F12811&lt;21.01,"18+ to 21",IF(F12811&lt;24.01,"21+ to 24",IF(F12811&lt;27.01,"24+ to 27",IF(F12811&lt;30.01,"27+ to 30","30+"))))))))))))</f>
        <v>15+ to 18</v>
      </c>
      <c r="I12811" t="str">
        <f>IF(G12811&lt;&gt;H12811,"DIFF","")</f>
        <v>DIFF</v>
      </c>
    </row>
    <row r="12812" spans="1:9">
      <c r="A12812" t="s">
        <v>102</v>
      </c>
      <c r="B12812" t="s">
        <v>209</v>
      </c>
      <c r="C12812" s="1">
        <v>113364167</v>
      </c>
      <c r="D12812" s="1">
        <v>2</v>
      </c>
      <c r="E12812" s="1">
        <v>-6</v>
      </c>
      <c r="F12812" s="1">
        <v>11</v>
      </c>
      <c r="G12812" s="7" t="str">
        <f>IF(E12812&lt;0,"0-",IF(E12812=0,"0",IF(E12812&lt;3.01,"0+ to 3",IF(E12812&lt;6.01,"3+ to 6",IF(E12812&lt;9.01,"6+ to 9",IF(E12812&lt;12.01,"9+ to 12",IF(E12812&lt;15.01,"12+ to 15",IF(E12812&lt;18.01,"15+ to 18",IF(E12812&lt;21.01,"18+ to 21",IF(E12812&lt;24.01,"21+ to 24",IF(E12812&lt;27.01,"24+ to 27",IF(E12812&lt;30.01,"27+ to 30","30+"))))))))))))</f>
        <v>0-</v>
      </c>
      <c r="H12812" s="7" t="str">
        <f>IF(F12812&lt;0,"0-",IF(F12812=0,"0",IF(F12812&lt;3.01,"0+ to 3",IF(F12812&lt;6.01,"3+ to 6",IF(F12812&lt;9.01,"6+ to 9",IF(F12812&lt;12.01,"9+ to 12",IF(F12812&lt;15.01,"12+ to 15",IF(F12812&lt;18.01,"15+ to 18",IF(F12812&lt;21.01,"18+ to 21",IF(F12812&lt;24.01,"21+ to 24",IF(F12812&lt;27.01,"24+ to 27",IF(F12812&lt;30.01,"27+ to 30","30+"))))))))))))</f>
        <v>9+ to 12</v>
      </c>
      <c r="I12812" t="str">
        <f>IF(G12812&lt;&gt;H12812,"DIFF","")</f>
        <v>DIFF</v>
      </c>
    </row>
    <row r="12813" spans="1:9">
      <c r="A12813" t="s">
        <v>103</v>
      </c>
      <c r="B12813" t="s">
        <v>209</v>
      </c>
      <c r="C12813" s="1">
        <v>113365620</v>
      </c>
      <c r="D12813" s="1">
        <v>2</v>
      </c>
      <c r="E12813" s="1">
        <v>-10</v>
      </c>
      <c r="F12813" s="1">
        <v>27</v>
      </c>
      <c r="G12813" s="7" t="str">
        <f>IF(E12813&lt;0,"0-",IF(E12813=0,"0",IF(E12813&lt;3.01,"0+ to 3",IF(E12813&lt;6.01,"3+ to 6",IF(E12813&lt;9.01,"6+ to 9",IF(E12813&lt;12.01,"9+ to 12",IF(E12813&lt;15.01,"12+ to 15",IF(E12813&lt;18.01,"15+ to 18",IF(E12813&lt;21.01,"18+ to 21",IF(E12813&lt;24.01,"21+ to 24",IF(E12813&lt;27.01,"24+ to 27",IF(E12813&lt;30.01,"27+ to 30","30+"))))))))))))</f>
        <v>0-</v>
      </c>
      <c r="H12813" s="7" t="str">
        <f>IF(F12813&lt;0,"0-",IF(F12813=0,"0",IF(F12813&lt;3.01,"0+ to 3",IF(F12813&lt;6.01,"3+ to 6",IF(F12813&lt;9.01,"6+ to 9",IF(F12813&lt;12.01,"9+ to 12",IF(F12813&lt;15.01,"12+ to 15",IF(F12813&lt;18.01,"15+ to 18",IF(F12813&lt;21.01,"18+ to 21",IF(F12813&lt;24.01,"21+ to 24",IF(F12813&lt;27.01,"24+ to 27",IF(F12813&lt;30.01,"27+ to 30","30+"))))))))))))</f>
        <v>24+ to 27</v>
      </c>
      <c r="I12813" t="str">
        <f>IF(G12813&lt;&gt;H12813,"DIFF","")</f>
        <v>DIFF</v>
      </c>
    </row>
    <row r="12814" spans="1:9">
      <c r="A12814" t="s">
        <v>102</v>
      </c>
      <c r="B12814" t="s">
        <v>208</v>
      </c>
      <c r="C12814" s="1">
        <v>113412623</v>
      </c>
      <c r="D12814" s="1">
        <v>2</v>
      </c>
      <c r="E12814" s="1">
        <v>0</v>
      </c>
      <c r="F12814" s="1">
        <v>11</v>
      </c>
      <c r="G12814" s="7" t="str">
        <f>IF(E12814&lt;0,"0-",IF(E12814=0,"0",IF(E12814&lt;3.01,"0+ to 3",IF(E12814&lt;6.01,"3+ to 6",IF(E12814&lt;9.01,"6+ to 9",IF(E12814&lt;12.01,"9+ to 12",IF(E12814&lt;15.01,"12+ to 15",IF(E12814&lt;18.01,"15+ to 18",IF(E12814&lt;21.01,"18+ to 21",IF(E12814&lt;24.01,"21+ to 24",IF(E12814&lt;27.01,"24+ to 27",IF(E12814&lt;30.01,"27+ to 30","30+"))))))))))))</f>
        <v>0</v>
      </c>
      <c r="H12814" s="7" t="str">
        <f>IF(F12814&lt;0,"0-",IF(F12814=0,"0",IF(F12814&lt;3.01,"0+ to 3",IF(F12814&lt;6.01,"3+ to 6",IF(F12814&lt;9.01,"6+ to 9",IF(F12814&lt;12.01,"9+ to 12",IF(F12814&lt;15.01,"12+ to 15",IF(F12814&lt;18.01,"15+ to 18",IF(F12814&lt;21.01,"18+ to 21",IF(F12814&lt;24.01,"21+ to 24",IF(F12814&lt;27.01,"24+ to 27",IF(F12814&lt;30.01,"27+ to 30","30+"))))))))))))</f>
        <v>9+ to 12</v>
      </c>
      <c r="I12814" t="str">
        <f>IF(G12814&lt;&gt;H12814,"DIFF","")</f>
        <v>DIFF</v>
      </c>
    </row>
    <row r="12815" spans="1:9">
      <c r="A12815" t="s">
        <v>102</v>
      </c>
      <c r="B12815" t="s">
        <v>208</v>
      </c>
      <c r="C12815" s="1">
        <v>113416701</v>
      </c>
      <c r="D12815" s="1">
        <v>2</v>
      </c>
      <c r="E12815" s="1">
        <v>0</v>
      </c>
      <c r="F12815" s="1">
        <v>0</v>
      </c>
      <c r="G12815" s="7" t="str">
        <f>IF(E12815&lt;0,"0-",IF(E12815=0,"0",IF(E12815&lt;3.01,"0+ to 3",IF(E12815&lt;6.01,"3+ to 6",IF(E12815&lt;9.01,"6+ to 9",IF(E12815&lt;12.01,"9+ to 12",IF(E12815&lt;15.01,"12+ to 15",IF(E12815&lt;18.01,"15+ to 18",IF(E12815&lt;21.01,"18+ to 21",IF(E12815&lt;24.01,"21+ to 24",IF(E12815&lt;27.01,"24+ to 27",IF(E12815&lt;30.01,"27+ to 30","30+"))))))))))))</f>
        <v>0</v>
      </c>
      <c r="H12815" s="7" t="str">
        <f>IF(F12815&lt;0,"0-",IF(F12815=0,"0",IF(F12815&lt;3.01,"0+ to 3",IF(F12815&lt;6.01,"3+ to 6",IF(F12815&lt;9.01,"6+ to 9",IF(F12815&lt;12.01,"9+ to 12",IF(F12815&lt;15.01,"12+ to 15",IF(F12815&lt;18.01,"15+ to 18",IF(F12815&lt;21.01,"18+ to 21",IF(F12815&lt;24.01,"21+ to 24",IF(F12815&lt;27.01,"24+ to 27",IF(F12815&lt;30.01,"27+ to 30","30+"))))))))))))</f>
        <v>0</v>
      </c>
      <c r="I12815" t="str">
        <f>IF(G12815&lt;&gt;H12815,"DIFF","")</f>
        <v/>
      </c>
    </row>
    <row r="12816" spans="1:9">
      <c r="A12816" t="s">
        <v>103</v>
      </c>
      <c r="B12816" t="s">
        <v>208</v>
      </c>
      <c r="C12816" s="1">
        <v>113418044</v>
      </c>
      <c r="D12816" s="1">
        <v>2</v>
      </c>
      <c r="E12816" s="1">
        <v>-2</v>
      </c>
      <c r="F12816" s="1">
        <v>3</v>
      </c>
      <c r="G12816" s="7" t="str">
        <f>IF(E12816&lt;0,"0-",IF(E12816=0,"0",IF(E12816&lt;3.01,"0+ to 3",IF(E12816&lt;6.01,"3+ to 6",IF(E12816&lt;9.01,"6+ to 9",IF(E12816&lt;12.01,"9+ to 12",IF(E12816&lt;15.01,"12+ to 15",IF(E12816&lt;18.01,"15+ to 18",IF(E12816&lt;21.01,"18+ to 21",IF(E12816&lt;24.01,"21+ to 24",IF(E12816&lt;27.01,"24+ to 27",IF(E12816&lt;30.01,"27+ to 30","30+"))))))))))))</f>
        <v>0-</v>
      </c>
      <c r="H12816" s="7" t="str">
        <f>IF(F12816&lt;0,"0-",IF(F12816=0,"0",IF(F12816&lt;3.01,"0+ to 3",IF(F12816&lt;6.01,"3+ to 6",IF(F12816&lt;9.01,"6+ to 9",IF(F12816&lt;12.01,"9+ to 12",IF(F12816&lt;15.01,"12+ to 15",IF(F12816&lt;18.01,"15+ to 18",IF(F12816&lt;21.01,"18+ to 21",IF(F12816&lt;24.01,"21+ to 24",IF(F12816&lt;27.01,"24+ to 27",IF(F12816&lt;30.01,"27+ to 30","30+"))))))))))))</f>
        <v>0+ to 3</v>
      </c>
      <c r="I12816" t="str">
        <f>IF(G12816&lt;&gt;H12816,"DIFF","")</f>
        <v>DIFF</v>
      </c>
    </row>
    <row r="12817" spans="1:9">
      <c r="A12817" t="s">
        <v>102</v>
      </c>
      <c r="B12817" t="s">
        <v>208</v>
      </c>
      <c r="C12817" s="1">
        <v>113420283</v>
      </c>
      <c r="D12817" s="1">
        <v>4</v>
      </c>
      <c r="E12817" s="1">
        <v>-13</v>
      </c>
      <c r="F12817" s="1">
        <v>31</v>
      </c>
      <c r="G12817" s="7" t="str">
        <f>IF(E12817&lt;0,"0-",IF(E12817=0,"0",IF(E12817&lt;3.01,"0+ to 3",IF(E12817&lt;6.01,"3+ to 6",IF(E12817&lt;9.01,"6+ to 9",IF(E12817&lt;12.01,"9+ to 12",IF(E12817&lt;15.01,"12+ to 15",IF(E12817&lt;18.01,"15+ to 18",IF(E12817&lt;21.01,"18+ to 21",IF(E12817&lt;24.01,"21+ to 24",IF(E12817&lt;27.01,"24+ to 27",IF(E12817&lt;30.01,"27+ to 30","30+"))))))))))))</f>
        <v>0-</v>
      </c>
      <c r="H12817" s="7" t="str">
        <f>IF(F12817&lt;0,"0-",IF(F12817=0,"0",IF(F12817&lt;3.01,"0+ to 3",IF(F12817&lt;6.01,"3+ to 6",IF(F12817&lt;9.01,"6+ to 9",IF(F12817&lt;12.01,"9+ to 12",IF(F12817&lt;15.01,"12+ to 15",IF(F12817&lt;18.01,"15+ to 18",IF(F12817&lt;21.01,"18+ to 21",IF(F12817&lt;24.01,"21+ to 24",IF(F12817&lt;27.01,"24+ to 27",IF(F12817&lt;30.01,"27+ to 30","30+"))))))))))))</f>
        <v>30+</v>
      </c>
      <c r="I12817" t="str">
        <f>IF(G12817&lt;&gt;H12817,"DIFF","")</f>
        <v>DIFF</v>
      </c>
    </row>
    <row r="12818" spans="1:9">
      <c r="A12818" t="s">
        <v>102</v>
      </c>
      <c r="B12818" t="s">
        <v>208</v>
      </c>
      <c r="C12818" s="1">
        <v>113420510</v>
      </c>
      <c r="D12818" s="1">
        <v>2</v>
      </c>
      <c r="E12818" s="1">
        <v>-9</v>
      </c>
      <c r="F12818" s="1">
        <v>16</v>
      </c>
      <c r="G12818" s="7" t="str">
        <f>IF(E12818&lt;0,"0-",IF(E12818=0,"0",IF(E12818&lt;3.01,"0+ to 3",IF(E12818&lt;6.01,"3+ to 6",IF(E12818&lt;9.01,"6+ to 9",IF(E12818&lt;12.01,"9+ to 12",IF(E12818&lt;15.01,"12+ to 15",IF(E12818&lt;18.01,"15+ to 18",IF(E12818&lt;21.01,"18+ to 21",IF(E12818&lt;24.01,"21+ to 24",IF(E12818&lt;27.01,"24+ to 27",IF(E12818&lt;30.01,"27+ to 30","30+"))))))))))))</f>
        <v>0-</v>
      </c>
      <c r="H12818" s="7" t="str">
        <f>IF(F12818&lt;0,"0-",IF(F12818=0,"0",IF(F12818&lt;3.01,"0+ to 3",IF(F12818&lt;6.01,"3+ to 6",IF(F12818&lt;9.01,"6+ to 9",IF(F12818&lt;12.01,"9+ to 12",IF(F12818&lt;15.01,"12+ to 15",IF(F12818&lt;18.01,"15+ to 18",IF(F12818&lt;21.01,"18+ to 21",IF(F12818&lt;24.01,"21+ to 24",IF(F12818&lt;27.01,"24+ to 27",IF(F12818&lt;30.01,"27+ to 30","30+"))))))))))))</f>
        <v>15+ to 18</v>
      </c>
      <c r="I12818" t="str">
        <f>IF(G12818&lt;&gt;H12818,"DIFF","")</f>
        <v>DIFF</v>
      </c>
    </row>
    <row r="12819" spans="1:9">
      <c r="A12819" t="s">
        <v>102</v>
      </c>
      <c r="B12819" t="s">
        <v>208</v>
      </c>
      <c r="C12819" s="1">
        <v>113430002</v>
      </c>
      <c r="D12819" s="1">
        <v>2</v>
      </c>
      <c r="E12819" s="1">
        <v>-6</v>
      </c>
      <c r="F12819" s="1">
        <v>11</v>
      </c>
      <c r="G12819" s="7" t="str">
        <f>IF(E12819&lt;0,"0-",IF(E12819=0,"0",IF(E12819&lt;3.01,"0+ to 3",IF(E12819&lt;6.01,"3+ to 6",IF(E12819&lt;9.01,"6+ to 9",IF(E12819&lt;12.01,"9+ to 12",IF(E12819&lt;15.01,"12+ to 15",IF(E12819&lt;18.01,"15+ to 18",IF(E12819&lt;21.01,"18+ to 21",IF(E12819&lt;24.01,"21+ to 24",IF(E12819&lt;27.01,"24+ to 27",IF(E12819&lt;30.01,"27+ to 30","30+"))))))))))))</f>
        <v>0-</v>
      </c>
      <c r="H12819" s="7" t="str">
        <f>IF(F12819&lt;0,"0-",IF(F12819=0,"0",IF(F12819&lt;3.01,"0+ to 3",IF(F12819&lt;6.01,"3+ to 6",IF(F12819&lt;9.01,"6+ to 9",IF(F12819&lt;12.01,"9+ to 12",IF(F12819&lt;15.01,"12+ to 15",IF(F12819&lt;18.01,"15+ to 18",IF(F12819&lt;21.01,"18+ to 21",IF(F12819&lt;24.01,"21+ to 24",IF(F12819&lt;27.01,"24+ to 27",IF(F12819&lt;30.01,"27+ to 30","30+"))))))))))))</f>
        <v>9+ to 12</v>
      </c>
      <c r="I12819" t="str">
        <f>IF(G12819&lt;&gt;H12819,"DIFF","")</f>
        <v>DIFF</v>
      </c>
    </row>
    <row r="12820" spans="1:9">
      <c r="A12820" t="s">
        <v>102</v>
      </c>
      <c r="B12820" t="s">
        <v>208</v>
      </c>
      <c r="C12820" s="1">
        <v>113431688</v>
      </c>
      <c r="D12820" s="1">
        <v>3</v>
      </c>
      <c r="E12820" s="1">
        <v>0</v>
      </c>
      <c r="F12820" s="1">
        <v>0</v>
      </c>
      <c r="G12820" s="7" t="str">
        <f>IF(E12820&lt;0,"0-",IF(E12820=0,"0",IF(E12820&lt;3.01,"0+ to 3",IF(E12820&lt;6.01,"3+ to 6",IF(E12820&lt;9.01,"6+ to 9",IF(E12820&lt;12.01,"9+ to 12",IF(E12820&lt;15.01,"12+ to 15",IF(E12820&lt;18.01,"15+ to 18",IF(E12820&lt;21.01,"18+ to 21",IF(E12820&lt;24.01,"21+ to 24",IF(E12820&lt;27.01,"24+ to 27",IF(E12820&lt;30.01,"27+ to 30","30+"))))))))))))</f>
        <v>0</v>
      </c>
      <c r="H12820" s="7" t="str">
        <f>IF(F12820&lt;0,"0-",IF(F12820=0,"0",IF(F12820&lt;3.01,"0+ to 3",IF(F12820&lt;6.01,"3+ to 6",IF(F12820&lt;9.01,"6+ to 9",IF(F12820&lt;12.01,"9+ to 12",IF(F12820&lt;15.01,"12+ to 15",IF(F12820&lt;18.01,"15+ to 18",IF(F12820&lt;21.01,"18+ to 21",IF(F12820&lt;24.01,"21+ to 24",IF(F12820&lt;27.01,"24+ to 27",IF(F12820&lt;30.01,"27+ to 30","30+"))))))))))))</f>
        <v>0</v>
      </c>
      <c r="I12820" t="str">
        <f>IF(G12820&lt;&gt;H12820,"DIFF","")</f>
        <v/>
      </c>
    </row>
    <row r="12821" spans="1:9">
      <c r="A12821" t="s">
        <v>102</v>
      </c>
      <c r="B12821" t="s">
        <v>207</v>
      </c>
      <c r="C12821" s="1">
        <v>113528190</v>
      </c>
      <c r="D12821" s="1">
        <v>2</v>
      </c>
      <c r="E12821" s="1">
        <v>-7</v>
      </c>
      <c r="F12821" s="1">
        <v>13</v>
      </c>
      <c r="G12821" s="7" t="str">
        <f>IF(E12821&lt;0,"0-",IF(E12821=0,"0",IF(E12821&lt;3.01,"0+ to 3",IF(E12821&lt;6.01,"3+ to 6",IF(E12821&lt;9.01,"6+ to 9",IF(E12821&lt;12.01,"9+ to 12",IF(E12821&lt;15.01,"12+ to 15",IF(E12821&lt;18.01,"15+ to 18",IF(E12821&lt;21.01,"18+ to 21",IF(E12821&lt;24.01,"21+ to 24",IF(E12821&lt;27.01,"24+ to 27",IF(E12821&lt;30.01,"27+ to 30","30+"))))))))))))</f>
        <v>0-</v>
      </c>
      <c r="H12821" s="7" t="str">
        <f>IF(F12821&lt;0,"0-",IF(F12821=0,"0",IF(F12821&lt;3.01,"0+ to 3",IF(F12821&lt;6.01,"3+ to 6",IF(F12821&lt;9.01,"6+ to 9",IF(F12821&lt;12.01,"9+ to 12",IF(F12821&lt;15.01,"12+ to 15",IF(F12821&lt;18.01,"15+ to 18",IF(F12821&lt;21.01,"18+ to 21",IF(F12821&lt;24.01,"21+ to 24",IF(F12821&lt;27.01,"24+ to 27",IF(F12821&lt;30.01,"27+ to 30","30+"))))))))))))</f>
        <v>12+ to 15</v>
      </c>
      <c r="I12821" t="str">
        <f>IF(G12821&lt;&gt;H12821,"DIFF","")</f>
        <v>DIFF</v>
      </c>
    </row>
    <row r="12822" spans="1:9">
      <c r="A12822" t="s">
        <v>102</v>
      </c>
      <c r="B12822" t="s">
        <v>207</v>
      </c>
      <c r="C12822" s="1">
        <v>113531521</v>
      </c>
      <c r="D12822" s="1">
        <v>2</v>
      </c>
      <c r="E12822" s="1">
        <v>-2</v>
      </c>
      <c r="F12822" s="1">
        <v>6</v>
      </c>
      <c r="G12822" s="7" t="str">
        <f>IF(E12822&lt;0,"0-",IF(E12822=0,"0",IF(E12822&lt;3.01,"0+ to 3",IF(E12822&lt;6.01,"3+ to 6",IF(E12822&lt;9.01,"6+ to 9",IF(E12822&lt;12.01,"9+ to 12",IF(E12822&lt;15.01,"12+ to 15",IF(E12822&lt;18.01,"15+ to 18",IF(E12822&lt;21.01,"18+ to 21",IF(E12822&lt;24.01,"21+ to 24",IF(E12822&lt;27.01,"24+ to 27",IF(E12822&lt;30.01,"27+ to 30","30+"))))))))))))</f>
        <v>0-</v>
      </c>
      <c r="H12822" s="7" t="str">
        <f>IF(F12822&lt;0,"0-",IF(F12822=0,"0",IF(F12822&lt;3.01,"0+ to 3",IF(F12822&lt;6.01,"3+ to 6",IF(F12822&lt;9.01,"6+ to 9",IF(F12822&lt;12.01,"9+ to 12",IF(F12822&lt;15.01,"12+ to 15",IF(F12822&lt;18.01,"15+ to 18",IF(F12822&lt;21.01,"18+ to 21",IF(F12822&lt;24.01,"21+ to 24",IF(F12822&lt;27.01,"24+ to 27",IF(F12822&lt;30.01,"27+ to 30","30+"))))))))))))</f>
        <v>3+ to 6</v>
      </c>
      <c r="I12822" t="str">
        <f>IF(G12822&lt;&gt;H12822,"DIFF","")</f>
        <v>DIFF</v>
      </c>
    </row>
    <row r="12823" spans="1:9">
      <c r="A12823" t="s">
        <v>102</v>
      </c>
      <c r="B12823" t="s">
        <v>207</v>
      </c>
      <c r="C12823" s="1">
        <v>113532379</v>
      </c>
      <c r="D12823" s="1">
        <v>2</v>
      </c>
      <c r="E12823" s="1">
        <v>0</v>
      </c>
      <c r="F12823" s="1">
        <v>0</v>
      </c>
      <c r="G12823" s="7" t="str">
        <f>IF(E12823&lt;0,"0-",IF(E12823=0,"0",IF(E12823&lt;3.01,"0+ to 3",IF(E12823&lt;6.01,"3+ to 6",IF(E12823&lt;9.01,"6+ to 9",IF(E12823&lt;12.01,"9+ to 12",IF(E12823&lt;15.01,"12+ to 15",IF(E12823&lt;18.01,"15+ to 18",IF(E12823&lt;21.01,"18+ to 21",IF(E12823&lt;24.01,"21+ to 24",IF(E12823&lt;27.01,"24+ to 27",IF(E12823&lt;30.01,"27+ to 30","30+"))))))))))))</f>
        <v>0</v>
      </c>
      <c r="H12823" s="7" t="str">
        <f>IF(F12823&lt;0,"0-",IF(F12823=0,"0",IF(F12823&lt;3.01,"0+ to 3",IF(F12823&lt;6.01,"3+ to 6",IF(F12823&lt;9.01,"6+ to 9",IF(F12823&lt;12.01,"9+ to 12",IF(F12823&lt;15.01,"12+ to 15",IF(F12823&lt;18.01,"15+ to 18",IF(F12823&lt;21.01,"18+ to 21",IF(F12823&lt;24.01,"21+ to 24",IF(F12823&lt;27.01,"24+ to 27",IF(F12823&lt;30.01,"27+ to 30","30+"))))))))))))</f>
        <v>0</v>
      </c>
      <c r="I12823" t="str">
        <f>IF(G12823&lt;&gt;H12823,"DIFF","")</f>
        <v/>
      </c>
    </row>
    <row r="12824" spans="1:9">
      <c r="A12824" t="s">
        <v>102</v>
      </c>
      <c r="B12824" t="s">
        <v>207</v>
      </c>
      <c r="C12824" s="1">
        <v>113534960</v>
      </c>
      <c r="D12824" s="1">
        <v>2</v>
      </c>
      <c r="E12824" s="1">
        <v>0</v>
      </c>
      <c r="F12824" s="1">
        <v>4</v>
      </c>
      <c r="G12824" s="7" t="str">
        <f>IF(E12824&lt;0,"0-",IF(E12824=0,"0",IF(E12824&lt;3.01,"0+ to 3",IF(E12824&lt;6.01,"3+ to 6",IF(E12824&lt;9.01,"6+ to 9",IF(E12824&lt;12.01,"9+ to 12",IF(E12824&lt;15.01,"12+ to 15",IF(E12824&lt;18.01,"15+ to 18",IF(E12824&lt;21.01,"18+ to 21",IF(E12824&lt;24.01,"21+ to 24",IF(E12824&lt;27.01,"24+ to 27",IF(E12824&lt;30.01,"27+ to 30","30+"))))))))))))</f>
        <v>0</v>
      </c>
      <c r="H12824" s="7" t="str">
        <f>IF(F12824&lt;0,"0-",IF(F12824=0,"0",IF(F12824&lt;3.01,"0+ to 3",IF(F12824&lt;6.01,"3+ to 6",IF(F12824&lt;9.01,"6+ to 9",IF(F12824&lt;12.01,"9+ to 12",IF(F12824&lt;15.01,"12+ to 15",IF(F12824&lt;18.01,"15+ to 18",IF(F12824&lt;21.01,"18+ to 21",IF(F12824&lt;24.01,"21+ to 24",IF(F12824&lt;27.01,"24+ to 27",IF(F12824&lt;30.01,"27+ to 30","30+"))))))))))))</f>
        <v>3+ to 6</v>
      </c>
      <c r="I12824" t="str">
        <f>IF(G12824&lt;&gt;H12824,"DIFF","")</f>
        <v>DIFF</v>
      </c>
    </row>
    <row r="12825" spans="1:9">
      <c r="A12825" t="s">
        <v>102</v>
      </c>
      <c r="B12825" t="s">
        <v>207</v>
      </c>
      <c r="C12825" s="1">
        <v>113535857</v>
      </c>
      <c r="D12825" s="1">
        <v>8</v>
      </c>
      <c r="E12825" s="1">
        <v>-2</v>
      </c>
      <c r="F12825" s="1">
        <v>-1</v>
      </c>
      <c r="G12825" s="7" t="str">
        <f>IF(E12825&lt;0,"0-",IF(E12825=0,"0",IF(E12825&lt;3.01,"0+ to 3",IF(E12825&lt;6.01,"3+ to 6",IF(E12825&lt;9.01,"6+ to 9",IF(E12825&lt;12.01,"9+ to 12",IF(E12825&lt;15.01,"12+ to 15",IF(E12825&lt;18.01,"15+ to 18",IF(E12825&lt;21.01,"18+ to 21",IF(E12825&lt;24.01,"21+ to 24",IF(E12825&lt;27.01,"24+ to 27",IF(E12825&lt;30.01,"27+ to 30","30+"))))))))))))</f>
        <v>0-</v>
      </c>
      <c r="H12825" s="7" t="str">
        <f>IF(F12825&lt;0,"0-",IF(F12825=0,"0",IF(F12825&lt;3.01,"0+ to 3",IF(F12825&lt;6.01,"3+ to 6",IF(F12825&lt;9.01,"6+ to 9",IF(F12825&lt;12.01,"9+ to 12",IF(F12825&lt;15.01,"12+ to 15",IF(F12825&lt;18.01,"15+ to 18",IF(F12825&lt;21.01,"18+ to 21",IF(F12825&lt;24.01,"21+ to 24",IF(F12825&lt;27.01,"24+ to 27",IF(F12825&lt;30.01,"27+ to 30","30+"))))))))))))</f>
        <v>0-</v>
      </c>
      <c r="I12825" t="str">
        <f>IF(G12825&lt;&gt;H12825,"DIFF","")</f>
        <v/>
      </c>
    </row>
    <row r="12826" spans="1:9">
      <c r="A12826" t="s">
        <v>102</v>
      </c>
      <c r="B12826" t="s">
        <v>207</v>
      </c>
      <c r="C12826" s="1">
        <v>113537706</v>
      </c>
      <c r="D12826" s="1">
        <v>8</v>
      </c>
      <c r="E12826" s="1">
        <v>-4</v>
      </c>
      <c r="F12826" s="1">
        <v>-1</v>
      </c>
      <c r="G12826" s="7" t="str">
        <f>IF(E12826&lt;0,"0-",IF(E12826=0,"0",IF(E12826&lt;3.01,"0+ to 3",IF(E12826&lt;6.01,"3+ to 6",IF(E12826&lt;9.01,"6+ to 9",IF(E12826&lt;12.01,"9+ to 12",IF(E12826&lt;15.01,"12+ to 15",IF(E12826&lt;18.01,"15+ to 18",IF(E12826&lt;21.01,"18+ to 21",IF(E12826&lt;24.01,"21+ to 24",IF(E12826&lt;27.01,"24+ to 27",IF(E12826&lt;30.01,"27+ to 30","30+"))))))))))))</f>
        <v>0-</v>
      </c>
      <c r="H12826" s="7" t="str">
        <f>IF(F12826&lt;0,"0-",IF(F12826=0,"0",IF(F12826&lt;3.01,"0+ to 3",IF(F12826&lt;6.01,"3+ to 6",IF(F12826&lt;9.01,"6+ to 9",IF(F12826&lt;12.01,"9+ to 12",IF(F12826&lt;15.01,"12+ to 15",IF(F12826&lt;18.01,"15+ to 18",IF(F12826&lt;21.01,"18+ to 21",IF(F12826&lt;24.01,"21+ to 24",IF(F12826&lt;27.01,"24+ to 27",IF(F12826&lt;30.01,"27+ to 30","30+"))))))))))))</f>
        <v>0-</v>
      </c>
      <c r="I12826" t="str">
        <f>IF(G12826&lt;&gt;H12826,"DIFF","")</f>
        <v/>
      </c>
    </row>
    <row r="12827" spans="1:9">
      <c r="A12827" t="s">
        <v>102</v>
      </c>
      <c r="B12827" t="s">
        <v>207</v>
      </c>
      <c r="C12827" s="1">
        <v>113538156</v>
      </c>
      <c r="D12827" s="1">
        <v>2</v>
      </c>
      <c r="E12827" s="1">
        <v>-7</v>
      </c>
      <c r="F12827" s="1">
        <v>11</v>
      </c>
      <c r="G12827" s="7" t="str">
        <f>IF(E12827&lt;0,"0-",IF(E12827=0,"0",IF(E12827&lt;3.01,"0+ to 3",IF(E12827&lt;6.01,"3+ to 6",IF(E12827&lt;9.01,"6+ to 9",IF(E12827&lt;12.01,"9+ to 12",IF(E12827&lt;15.01,"12+ to 15",IF(E12827&lt;18.01,"15+ to 18",IF(E12827&lt;21.01,"18+ to 21",IF(E12827&lt;24.01,"21+ to 24",IF(E12827&lt;27.01,"24+ to 27",IF(E12827&lt;30.01,"27+ to 30","30+"))))))))))))</f>
        <v>0-</v>
      </c>
      <c r="H12827" s="7" t="str">
        <f>IF(F12827&lt;0,"0-",IF(F12827=0,"0",IF(F12827&lt;3.01,"0+ to 3",IF(F12827&lt;6.01,"3+ to 6",IF(F12827&lt;9.01,"6+ to 9",IF(F12827&lt;12.01,"9+ to 12",IF(F12827&lt;15.01,"12+ to 15",IF(F12827&lt;18.01,"15+ to 18",IF(F12827&lt;21.01,"18+ to 21",IF(F12827&lt;24.01,"21+ to 24",IF(F12827&lt;27.01,"24+ to 27",IF(F12827&lt;30.01,"27+ to 30","30+"))))))))))))</f>
        <v>9+ to 12</v>
      </c>
      <c r="I12827" t="str">
        <f>IF(G12827&lt;&gt;H12827,"DIFF","")</f>
        <v>DIFF</v>
      </c>
    </row>
    <row r="12828" spans="1:9">
      <c r="A12828" t="s">
        <v>102</v>
      </c>
      <c r="B12828" t="s">
        <v>207</v>
      </c>
      <c r="C12828" s="1">
        <v>113545826</v>
      </c>
      <c r="D12828" s="1">
        <v>2</v>
      </c>
      <c r="E12828" s="1">
        <v>-8</v>
      </c>
      <c r="F12828" s="1">
        <v>15</v>
      </c>
      <c r="G12828" s="7" t="str">
        <f>IF(E12828&lt;0,"0-",IF(E12828=0,"0",IF(E12828&lt;3.01,"0+ to 3",IF(E12828&lt;6.01,"3+ to 6",IF(E12828&lt;9.01,"6+ to 9",IF(E12828&lt;12.01,"9+ to 12",IF(E12828&lt;15.01,"12+ to 15",IF(E12828&lt;18.01,"15+ to 18",IF(E12828&lt;21.01,"18+ to 21",IF(E12828&lt;24.01,"21+ to 24",IF(E12828&lt;27.01,"24+ to 27",IF(E12828&lt;30.01,"27+ to 30","30+"))))))))))))</f>
        <v>0-</v>
      </c>
      <c r="H12828" s="7" t="str">
        <f>IF(F12828&lt;0,"0-",IF(F12828=0,"0",IF(F12828&lt;3.01,"0+ to 3",IF(F12828&lt;6.01,"3+ to 6",IF(F12828&lt;9.01,"6+ to 9",IF(F12828&lt;12.01,"9+ to 12",IF(F12828&lt;15.01,"12+ to 15",IF(F12828&lt;18.01,"15+ to 18",IF(F12828&lt;21.01,"18+ to 21",IF(F12828&lt;24.01,"21+ to 24",IF(F12828&lt;27.01,"24+ to 27",IF(F12828&lt;30.01,"27+ to 30","30+"))))))))))))</f>
        <v>12+ to 15</v>
      </c>
      <c r="I12828" t="str">
        <f>IF(G12828&lt;&gt;H12828,"DIFF","")</f>
        <v>DIFF</v>
      </c>
    </row>
    <row r="12829" spans="1:9">
      <c r="A12829" t="s">
        <v>102</v>
      </c>
      <c r="B12829" t="s">
        <v>207</v>
      </c>
      <c r="C12829" s="1">
        <v>113545837</v>
      </c>
      <c r="D12829" s="1">
        <v>2</v>
      </c>
      <c r="E12829" s="1">
        <v>-6</v>
      </c>
      <c r="F12829" s="1">
        <v>11</v>
      </c>
      <c r="G12829" s="7" t="str">
        <f>IF(E12829&lt;0,"0-",IF(E12829=0,"0",IF(E12829&lt;3.01,"0+ to 3",IF(E12829&lt;6.01,"3+ to 6",IF(E12829&lt;9.01,"6+ to 9",IF(E12829&lt;12.01,"9+ to 12",IF(E12829&lt;15.01,"12+ to 15",IF(E12829&lt;18.01,"15+ to 18",IF(E12829&lt;21.01,"18+ to 21",IF(E12829&lt;24.01,"21+ to 24",IF(E12829&lt;27.01,"24+ to 27",IF(E12829&lt;30.01,"27+ to 30","30+"))))))))))))</f>
        <v>0-</v>
      </c>
      <c r="H12829" s="7" t="str">
        <f>IF(F12829&lt;0,"0-",IF(F12829=0,"0",IF(F12829&lt;3.01,"0+ to 3",IF(F12829&lt;6.01,"3+ to 6",IF(F12829&lt;9.01,"6+ to 9",IF(F12829&lt;12.01,"9+ to 12",IF(F12829&lt;15.01,"12+ to 15",IF(F12829&lt;18.01,"15+ to 18",IF(F12829&lt;21.01,"18+ to 21",IF(F12829&lt;24.01,"21+ to 24",IF(F12829&lt;27.01,"24+ to 27",IF(F12829&lt;30.01,"27+ to 30","30+"))))))))))))</f>
        <v>9+ to 12</v>
      </c>
      <c r="I12829" t="str">
        <f>IF(G12829&lt;&gt;H12829,"DIFF","")</f>
        <v>DIFF</v>
      </c>
    </row>
    <row r="12830" spans="1:9">
      <c r="A12830" t="s">
        <v>102</v>
      </c>
      <c r="B12830" t="s">
        <v>207</v>
      </c>
      <c r="C12830" s="1">
        <v>113548872</v>
      </c>
      <c r="D12830" s="1">
        <v>2</v>
      </c>
      <c r="E12830" s="1">
        <v>0</v>
      </c>
      <c r="F12830" s="1">
        <v>7</v>
      </c>
      <c r="G12830" s="7" t="str">
        <f>IF(E12830&lt;0,"0-",IF(E12830=0,"0",IF(E12830&lt;3.01,"0+ to 3",IF(E12830&lt;6.01,"3+ to 6",IF(E12830&lt;9.01,"6+ to 9",IF(E12830&lt;12.01,"9+ to 12",IF(E12830&lt;15.01,"12+ to 15",IF(E12830&lt;18.01,"15+ to 18",IF(E12830&lt;21.01,"18+ to 21",IF(E12830&lt;24.01,"21+ to 24",IF(E12830&lt;27.01,"24+ to 27",IF(E12830&lt;30.01,"27+ to 30","30+"))))))))))))</f>
        <v>0</v>
      </c>
      <c r="H12830" s="7" t="str">
        <f>IF(F12830&lt;0,"0-",IF(F12830=0,"0",IF(F12830&lt;3.01,"0+ to 3",IF(F12830&lt;6.01,"3+ to 6",IF(F12830&lt;9.01,"6+ to 9",IF(F12830&lt;12.01,"9+ to 12",IF(F12830&lt;15.01,"12+ to 15",IF(F12830&lt;18.01,"15+ to 18",IF(F12830&lt;21.01,"18+ to 21",IF(F12830&lt;24.01,"21+ to 24",IF(F12830&lt;27.01,"24+ to 27",IF(F12830&lt;30.01,"27+ to 30","30+"))))))))))))</f>
        <v>6+ to 9</v>
      </c>
      <c r="I12830" t="str">
        <f>IF(G12830&lt;&gt;H12830,"DIFF","")</f>
        <v>DIFF</v>
      </c>
    </row>
    <row r="12831" spans="1:9">
      <c r="A12831" t="s">
        <v>102</v>
      </c>
      <c r="B12831" t="s">
        <v>206</v>
      </c>
      <c r="C12831" s="1">
        <v>113577047</v>
      </c>
      <c r="D12831" s="1">
        <v>2</v>
      </c>
      <c r="E12831" s="1">
        <v>-8</v>
      </c>
      <c r="F12831" s="1">
        <v>12</v>
      </c>
      <c r="G12831" s="7" t="str">
        <f>IF(E12831&lt;0,"0-",IF(E12831=0,"0",IF(E12831&lt;3.01,"0+ to 3",IF(E12831&lt;6.01,"3+ to 6",IF(E12831&lt;9.01,"6+ to 9",IF(E12831&lt;12.01,"9+ to 12",IF(E12831&lt;15.01,"12+ to 15",IF(E12831&lt;18.01,"15+ to 18",IF(E12831&lt;21.01,"18+ to 21",IF(E12831&lt;24.01,"21+ to 24",IF(E12831&lt;27.01,"24+ to 27",IF(E12831&lt;30.01,"27+ to 30","30+"))))))))))))</f>
        <v>0-</v>
      </c>
      <c r="H12831" s="7" t="str">
        <f>IF(F12831&lt;0,"0-",IF(F12831=0,"0",IF(F12831&lt;3.01,"0+ to 3",IF(F12831&lt;6.01,"3+ to 6",IF(F12831&lt;9.01,"6+ to 9",IF(F12831&lt;12.01,"9+ to 12",IF(F12831&lt;15.01,"12+ to 15",IF(F12831&lt;18.01,"15+ to 18",IF(F12831&lt;21.01,"18+ to 21",IF(F12831&lt;24.01,"21+ to 24",IF(F12831&lt;27.01,"24+ to 27",IF(F12831&lt;30.01,"27+ to 30","30+"))))))))))))</f>
        <v>9+ to 12</v>
      </c>
      <c r="I12831" t="str">
        <f>IF(G12831&lt;&gt;H12831,"DIFF","")</f>
        <v>DIFF</v>
      </c>
    </row>
    <row r="12832" spans="1:9">
      <c r="A12832" t="s">
        <v>102</v>
      </c>
      <c r="B12832" t="s">
        <v>206</v>
      </c>
      <c r="C12832" s="1">
        <v>113577540</v>
      </c>
      <c r="D12832" s="1">
        <v>2</v>
      </c>
      <c r="E12832" s="1">
        <v>-8</v>
      </c>
      <c r="F12832" s="1">
        <v>17</v>
      </c>
      <c r="G12832" s="7" t="str">
        <f>IF(E12832&lt;0,"0-",IF(E12832=0,"0",IF(E12832&lt;3.01,"0+ to 3",IF(E12832&lt;6.01,"3+ to 6",IF(E12832&lt;9.01,"6+ to 9",IF(E12832&lt;12.01,"9+ to 12",IF(E12832&lt;15.01,"12+ to 15",IF(E12832&lt;18.01,"15+ to 18",IF(E12832&lt;21.01,"18+ to 21",IF(E12832&lt;24.01,"21+ to 24",IF(E12832&lt;27.01,"24+ to 27",IF(E12832&lt;30.01,"27+ to 30","30+"))))))))))))</f>
        <v>0-</v>
      </c>
      <c r="H12832" s="7" t="str">
        <f>IF(F12832&lt;0,"0-",IF(F12832=0,"0",IF(F12832&lt;3.01,"0+ to 3",IF(F12832&lt;6.01,"3+ to 6",IF(F12832&lt;9.01,"6+ to 9",IF(F12832&lt;12.01,"9+ to 12",IF(F12832&lt;15.01,"12+ to 15",IF(F12832&lt;18.01,"15+ to 18",IF(F12832&lt;21.01,"18+ to 21",IF(F12832&lt;24.01,"21+ to 24",IF(F12832&lt;27.01,"24+ to 27",IF(F12832&lt;30.01,"27+ to 30","30+"))))))))))))</f>
        <v>15+ to 18</v>
      </c>
      <c r="I12832" t="str">
        <f>IF(G12832&lt;&gt;H12832,"DIFF","")</f>
        <v>DIFF</v>
      </c>
    </row>
    <row r="12833" spans="1:9">
      <c r="A12833" t="s">
        <v>102</v>
      </c>
      <c r="B12833" t="s">
        <v>206</v>
      </c>
      <c r="C12833" s="1">
        <v>113578870</v>
      </c>
      <c r="D12833" s="1">
        <v>3</v>
      </c>
      <c r="E12833" s="1">
        <v>-8</v>
      </c>
      <c r="F12833" s="1">
        <v>47</v>
      </c>
      <c r="G12833" s="7" t="str">
        <f>IF(E12833&lt;0,"0-",IF(E12833=0,"0",IF(E12833&lt;3.01,"0+ to 3",IF(E12833&lt;6.01,"3+ to 6",IF(E12833&lt;9.01,"6+ to 9",IF(E12833&lt;12.01,"9+ to 12",IF(E12833&lt;15.01,"12+ to 15",IF(E12833&lt;18.01,"15+ to 18",IF(E12833&lt;21.01,"18+ to 21",IF(E12833&lt;24.01,"21+ to 24",IF(E12833&lt;27.01,"24+ to 27",IF(E12833&lt;30.01,"27+ to 30","30+"))))))))))))</f>
        <v>0-</v>
      </c>
      <c r="H12833" s="7" t="str">
        <f>IF(F12833&lt;0,"0-",IF(F12833=0,"0",IF(F12833&lt;3.01,"0+ to 3",IF(F12833&lt;6.01,"3+ to 6",IF(F12833&lt;9.01,"6+ to 9",IF(F12833&lt;12.01,"9+ to 12",IF(F12833&lt;15.01,"12+ to 15",IF(F12833&lt;18.01,"15+ to 18",IF(F12833&lt;21.01,"18+ to 21",IF(F12833&lt;24.01,"21+ to 24",IF(F12833&lt;27.01,"24+ to 27",IF(F12833&lt;30.01,"27+ to 30","30+"))))))))))))</f>
        <v>30+</v>
      </c>
      <c r="I12833" t="str">
        <f>IF(G12833&lt;&gt;H12833,"DIFF","")</f>
        <v>DIFF</v>
      </c>
    </row>
    <row r="12834" spans="1:9">
      <c r="A12834" t="s">
        <v>103</v>
      </c>
      <c r="B12834" t="s">
        <v>206</v>
      </c>
      <c r="C12834" s="1">
        <v>113586617</v>
      </c>
      <c r="D12834" s="1">
        <v>2</v>
      </c>
      <c r="E12834" s="1">
        <v>-7</v>
      </c>
      <c r="F12834" s="1">
        <v>7</v>
      </c>
      <c r="G12834" s="7" t="str">
        <f>IF(E12834&lt;0,"0-",IF(E12834=0,"0",IF(E12834&lt;3.01,"0+ to 3",IF(E12834&lt;6.01,"3+ to 6",IF(E12834&lt;9.01,"6+ to 9",IF(E12834&lt;12.01,"9+ to 12",IF(E12834&lt;15.01,"12+ to 15",IF(E12834&lt;18.01,"15+ to 18",IF(E12834&lt;21.01,"18+ to 21",IF(E12834&lt;24.01,"21+ to 24",IF(E12834&lt;27.01,"24+ to 27",IF(E12834&lt;30.01,"27+ to 30","30+"))))))))))))</f>
        <v>0-</v>
      </c>
      <c r="H12834" s="7" t="str">
        <f>IF(F12834&lt;0,"0-",IF(F12834=0,"0",IF(F12834&lt;3.01,"0+ to 3",IF(F12834&lt;6.01,"3+ to 6",IF(F12834&lt;9.01,"6+ to 9",IF(F12834&lt;12.01,"9+ to 12",IF(F12834&lt;15.01,"12+ to 15",IF(F12834&lt;18.01,"15+ to 18",IF(F12834&lt;21.01,"18+ to 21",IF(F12834&lt;24.01,"21+ to 24",IF(F12834&lt;27.01,"24+ to 27",IF(F12834&lt;30.01,"27+ to 30","30+"))))))))))))</f>
        <v>6+ to 9</v>
      </c>
      <c r="I12834" t="str">
        <f>IF(G12834&lt;&gt;H12834,"DIFF","")</f>
        <v>DIFF</v>
      </c>
    </row>
    <row r="12835" spans="1:9">
      <c r="A12835" t="s">
        <v>102</v>
      </c>
      <c r="B12835" t="s">
        <v>206</v>
      </c>
      <c r="C12835" s="1">
        <v>113588566</v>
      </c>
      <c r="D12835" s="1">
        <v>2</v>
      </c>
      <c r="E12835" s="1">
        <v>0</v>
      </c>
      <c r="F12835" s="1">
        <v>0</v>
      </c>
      <c r="G12835" s="7" t="str">
        <f>IF(E12835&lt;0,"0-",IF(E12835=0,"0",IF(E12835&lt;3.01,"0+ to 3",IF(E12835&lt;6.01,"3+ to 6",IF(E12835&lt;9.01,"6+ to 9",IF(E12835&lt;12.01,"9+ to 12",IF(E12835&lt;15.01,"12+ to 15",IF(E12835&lt;18.01,"15+ to 18",IF(E12835&lt;21.01,"18+ to 21",IF(E12835&lt;24.01,"21+ to 24",IF(E12835&lt;27.01,"24+ to 27",IF(E12835&lt;30.01,"27+ to 30","30+"))))))))))))</f>
        <v>0</v>
      </c>
      <c r="H12835" s="7" t="str">
        <f>IF(F12835&lt;0,"0-",IF(F12835=0,"0",IF(F12835&lt;3.01,"0+ to 3",IF(F12835&lt;6.01,"3+ to 6",IF(F12835&lt;9.01,"6+ to 9",IF(F12835&lt;12.01,"9+ to 12",IF(F12835&lt;15.01,"12+ to 15",IF(F12835&lt;18.01,"15+ to 18",IF(F12835&lt;21.01,"18+ to 21",IF(F12835&lt;24.01,"21+ to 24",IF(F12835&lt;27.01,"24+ to 27",IF(F12835&lt;30.01,"27+ to 30","30+"))))))))))))</f>
        <v>0</v>
      </c>
      <c r="I12835" t="str">
        <f>IF(G12835&lt;&gt;H12835,"DIFF","")</f>
        <v/>
      </c>
    </row>
    <row r="12836" spans="1:9">
      <c r="A12836" t="s">
        <v>102</v>
      </c>
      <c r="B12836" t="s">
        <v>205</v>
      </c>
      <c r="C12836" s="1">
        <v>113623262</v>
      </c>
      <c r="D12836" s="1">
        <v>2</v>
      </c>
      <c r="E12836" s="1">
        <v>0</v>
      </c>
      <c r="F12836" s="1">
        <v>22</v>
      </c>
      <c r="G12836" s="7" t="str">
        <f>IF(E12836&lt;0,"0-",IF(E12836=0,"0",IF(E12836&lt;3.01,"0+ to 3",IF(E12836&lt;6.01,"3+ to 6",IF(E12836&lt;9.01,"6+ to 9",IF(E12836&lt;12.01,"9+ to 12",IF(E12836&lt;15.01,"12+ to 15",IF(E12836&lt;18.01,"15+ to 18",IF(E12836&lt;21.01,"18+ to 21",IF(E12836&lt;24.01,"21+ to 24",IF(E12836&lt;27.01,"24+ to 27",IF(E12836&lt;30.01,"27+ to 30","30+"))))))))))))</f>
        <v>0</v>
      </c>
      <c r="H12836" s="7" t="str">
        <f>IF(F12836&lt;0,"0-",IF(F12836=0,"0",IF(F12836&lt;3.01,"0+ to 3",IF(F12836&lt;6.01,"3+ to 6",IF(F12836&lt;9.01,"6+ to 9",IF(F12836&lt;12.01,"9+ to 12",IF(F12836&lt;15.01,"12+ to 15",IF(F12836&lt;18.01,"15+ to 18",IF(F12836&lt;21.01,"18+ to 21",IF(F12836&lt;24.01,"21+ to 24",IF(F12836&lt;27.01,"24+ to 27",IF(F12836&lt;30.01,"27+ to 30","30+"))))))))))))</f>
        <v>21+ to 24</v>
      </c>
      <c r="I12836" t="str">
        <f>IF(G12836&lt;&gt;H12836,"DIFF","")</f>
        <v>DIFF</v>
      </c>
    </row>
    <row r="12837" spans="1:9">
      <c r="A12837" t="s">
        <v>102</v>
      </c>
      <c r="B12837" t="s">
        <v>205</v>
      </c>
      <c r="C12837" s="1">
        <v>113624302</v>
      </c>
      <c r="D12837" s="1">
        <v>2</v>
      </c>
      <c r="E12837" s="1">
        <v>-10</v>
      </c>
      <c r="F12837" s="1">
        <v>11</v>
      </c>
      <c r="G12837" s="7" t="str">
        <f>IF(E12837&lt;0,"0-",IF(E12837=0,"0",IF(E12837&lt;3.01,"0+ to 3",IF(E12837&lt;6.01,"3+ to 6",IF(E12837&lt;9.01,"6+ to 9",IF(E12837&lt;12.01,"9+ to 12",IF(E12837&lt;15.01,"12+ to 15",IF(E12837&lt;18.01,"15+ to 18",IF(E12837&lt;21.01,"18+ to 21",IF(E12837&lt;24.01,"21+ to 24",IF(E12837&lt;27.01,"24+ to 27",IF(E12837&lt;30.01,"27+ to 30","30+"))))))))))))</f>
        <v>0-</v>
      </c>
      <c r="H12837" s="7" t="str">
        <f>IF(F12837&lt;0,"0-",IF(F12837=0,"0",IF(F12837&lt;3.01,"0+ to 3",IF(F12837&lt;6.01,"3+ to 6",IF(F12837&lt;9.01,"6+ to 9",IF(F12837&lt;12.01,"9+ to 12",IF(F12837&lt;15.01,"12+ to 15",IF(F12837&lt;18.01,"15+ to 18",IF(F12837&lt;21.01,"18+ to 21",IF(F12837&lt;24.01,"21+ to 24",IF(F12837&lt;27.01,"24+ to 27",IF(F12837&lt;30.01,"27+ to 30","30+"))))))))))))</f>
        <v>9+ to 12</v>
      </c>
      <c r="I12837" t="str">
        <f>IF(G12837&lt;&gt;H12837,"DIFF","")</f>
        <v>DIFF</v>
      </c>
    </row>
    <row r="12838" spans="1:9">
      <c r="A12838" t="s">
        <v>102</v>
      </c>
      <c r="B12838" t="s">
        <v>205</v>
      </c>
      <c r="C12838" s="1">
        <v>113628334</v>
      </c>
      <c r="D12838" s="1">
        <v>2</v>
      </c>
      <c r="E12838" s="1">
        <v>-7</v>
      </c>
      <c r="F12838" s="1">
        <v>6</v>
      </c>
      <c r="G12838" s="7" t="str">
        <f>IF(E12838&lt;0,"0-",IF(E12838=0,"0",IF(E12838&lt;3.01,"0+ to 3",IF(E12838&lt;6.01,"3+ to 6",IF(E12838&lt;9.01,"6+ to 9",IF(E12838&lt;12.01,"9+ to 12",IF(E12838&lt;15.01,"12+ to 15",IF(E12838&lt;18.01,"15+ to 18",IF(E12838&lt;21.01,"18+ to 21",IF(E12838&lt;24.01,"21+ to 24",IF(E12838&lt;27.01,"24+ to 27",IF(E12838&lt;30.01,"27+ to 30","30+"))))))))))))</f>
        <v>0-</v>
      </c>
      <c r="H12838" s="7" t="str">
        <f>IF(F12838&lt;0,"0-",IF(F12838=0,"0",IF(F12838&lt;3.01,"0+ to 3",IF(F12838&lt;6.01,"3+ to 6",IF(F12838&lt;9.01,"6+ to 9",IF(F12838&lt;12.01,"9+ to 12",IF(F12838&lt;15.01,"12+ to 15",IF(F12838&lt;18.01,"15+ to 18",IF(F12838&lt;21.01,"18+ to 21",IF(F12838&lt;24.01,"21+ to 24",IF(F12838&lt;27.01,"24+ to 27",IF(F12838&lt;30.01,"27+ to 30","30+"))))))))))))</f>
        <v>3+ to 6</v>
      </c>
      <c r="I12838" t="str">
        <f>IF(G12838&lt;&gt;H12838,"DIFF","")</f>
        <v>DIFF</v>
      </c>
    </row>
    <row r="12839" spans="1:9">
      <c r="A12839" t="s">
        <v>102</v>
      </c>
      <c r="B12839" t="s">
        <v>205</v>
      </c>
      <c r="C12839" s="1">
        <v>113633692</v>
      </c>
      <c r="D12839" s="1">
        <v>2</v>
      </c>
      <c r="E12839" s="1">
        <v>-8</v>
      </c>
      <c r="F12839" s="1">
        <v>16</v>
      </c>
      <c r="G12839" s="7" t="str">
        <f>IF(E12839&lt;0,"0-",IF(E12839=0,"0",IF(E12839&lt;3.01,"0+ to 3",IF(E12839&lt;6.01,"3+ to 6",IF(E12839&lt;9.01,"6+ to 9",IF(E12839&lt;12.01,"9+ to 12",IF(E12839&lt;15.01,"12+ to 15",IF(E12839&lt;18.01,"15+ to 18",IF(E12839&lt;21.01,"18+ to 21",IF(E12839&lt;24.01,"21+ to 24",IF(E12839&lt;27.01,"24+ to 27",IF(E12839&lt;30.01,"27+ to 30","30+"))))))))))))</f>
        <v>0-</v>
      </c>
      <c r="H12839" s="7" t="str">
        <f>IF(F12839&lt;0,"0-",IF(F12839=0,"0",IF(F12839&lt;3.01,"0+ to 3",IF(F12839&lt;6.01,"3+ to 6",IF(F12839&lt;9.01,"6+ to 9",IF(F12839&lt;12.01,"9+ to 12",IF(F12839&lt;15.01,"12+ to 15",IF(F12839&lt;18.01,"15+ to 18",IF(F12839&lt;21.01,"18+ to 21",IF(F12839&lt;24.01,"21+ to 24",IF(F12839&lt;27.01,"24+ to 27",IF(F12839&lt;30.01,"27+ to 30","30+"))))))))))))</f>
        <v>15+ to 18</v>
      </c>
      <c r="I12839" t="str">
        <f>IF(G12839&lt;&gt;H12839,"DIFF","")</f>
        <v>DIFF</v>
      </c>
    </row>
    <row r="12840" spans="1:9">
      <c r="A12840" t="s">
        <v>102</v>
      </c>
      <c r="B12840" t="s">
        <v>205</v>
      </c>
      <c r="C12840" s="1">
        <v>113635296</v>
      </c>
      <c r="D12840" s="1">
        <v>2</v>
      </c>
      <c r="E12840" s="1">
        <v>0</v>
      </c>
      <c r="F12840" s="1">
        <v>0</v>
      </c>
      <c r="G12840" s="7" t="str">
        <f>IF(E12840&lt;0,"0-",IF(E12840=0,"0",IF(E12840&lt;3.01,"0+ to 3",IF(E12840&lt;6.01,"3+ to 6",IF(E12840&lt;9.01,"6+ to 9",IF(E12840&lt;12.01,"9+ to 12",IF(E12840&lt;15.01,"12+ to 15",IF(E12840&lt;18.01,"15+ to 18",IF(E12840&lt;21.01,"18+ to 21",IF(E12840&lt;24.01,"21+ to 24",IF(E12840&lt;27.01,"24+ to 27",IF(E12840&lt;30.01,"27+ to 30","30+"))))))))))))</f>
        <v>0</v>
      </c>
      <c r="H12840" s="7" t="str">
        <f>IF(F12840&lt;0,"0-",IF(F12840=0,"0",IF(F12840&lt;3.01,"0+ to 3",IF(F12840&lt;6.01,"3+ to 6",IF(F12840&lt;9.01,"6+ to 9",IF(F12840&lt;12.01,"9+ to 12",IF(F12840&lt;15.01,"12+ to 15",IF(F12840&lt;18.01,"15+ to 18",IF(F12840&lt;21.01,"18+ to 21",IF(F12840&lt;24.01,"21+ to 24",IF(F12840&lt;27.01,"24+ to 27",IF(F12840&lt;30.01,"27+ to 30","30+"))))))))))))</f>
        <v>0</v>
      </c>
      <c r="I12840" t="str">
        <f>IF(G12840&lt;&gt;H12840,"DIFF","")</f>
        <v/>
      </c>
    </row>
    <row r="12841" spans="1:9">
      <c r="A12841" t="s">
        <v>102</v>
      </c>
      <c r="B12841" t="s">
        <v>205</v>
      </c>
      <c r="C12841" s="1">
        <v>113636719</v>
      </c>
      <c r="D12841" s="1">
        <v>2</v>
      </c>
      <c r="E12841" s="1">
        <v>0</v>
      </c>
      <c r="F12841" s="1">
        <v>7</v>
      </c>
      <c r="G12841" s="7" t="str">
        <f>IF(E12841&lt;0,"0-",IF(E12841=0,"0",IF(E12841&lt;3.01,"0+ to 3",IF(E12841&lt;6.01,"3+ to 6",IF(E12841&lt;9.01,"6+ to 9",IF(E12841&lt;12.01,"9+ to 12",IF(E12841&lt;15.01,"12+ to 15",IF(E12841&lt;18.01,"15+ to 18",IF(E12841&lt;21.01,"18+ to 21",IF(E12841&lt;24.01,"21+ to 24",IF(E12841&lt;27.01,"24+ to 27",IF(E12841&lt;30.01,"27+ to 30","30+"))))))))))))</f>
        <v>0</v>
      </c>
      <c r="H12841" s="7" t="str">
        <f>IF(F12841&lt;0,"0-",IF(F12841=0,"0",IF(F12841&lt;3.01,"0+ to 3",IF(F12841&lt;6.01,"3+ to 6",IF(F12841&lt;9.01,"6+ to 9",IF(F12841&lt;12.01,"9+ to 12",IF(F12841&lt;15.01,"12+ to 15",IF(F12841&lt;18.01,"15+ to 18",IF(F12841&lt;21.01,"18+ to 21",IF(F12841&lt;24.01,"21+ to 24",IF(F12841&lt;27.01,"24+ to 27",IF(F12841&lt;30.01,"27+ to 30","30+"))))))))))))</f>
        <v>6+ to 9</v>
      </c>
      <c r="I12841" t="str">
        <f>IF(G12841&lt;&gt;H12841,"DIFF","")</f>
        <v>DIFF</v>
      </c>
    </row>
    <row r="12842" spans="1:9">
      <c r="A12842" t="s">
        <v>102</v>
      </c>
      <c r="B12842" t="s">
        <v>205</v>
      </c>
      <c r="C12842" s="1">
        <v>113636796</v>
      </c>
      <c r="D12842" s="1">
        <v>2</v>
      </c>
      <c r="E12842" s="1">
        <v>0</v>
      </c>
      <c r="F12842" s="1">
        <v>5</v>
      </c>
      <c r="G12842" s="7" t="str">
        <f>IF(E12842&lt;0,"0-",IF(E12842=0,"0",IF(E12842&lt;3.01,"0+ to 3",IF(E12842&lt;6.01,"3+ to 6",IF(E12842&lt;9.01,"6+ to 9",IF(E12842&lt;12.01,"9+ to 12",IF(E12842&lt;15.01,"12+ to 15",IF(E12842&lt;18.01,"15+ to 18",IF(E12842&lt;21.01,"18+ to 21",IF(E12842&lt;24.01,"21+ to 24",IF(E12842&lt;27.01,"24+ to 27",IF(E12842&lt;30.01,"27+ to 30","30+"))))))))))))</f>
        <v>0</v>
      </c>
      <c r="H12842" s="7" t="str">
        <f>IF(F12842&lt;0,"0-",IF(F12842=0,"0",IF(F12842&lt;3.01,"0+ to 3",IF(F12842&lt;6.01,"3+ to 6",IF(F12842&lt;9.01,"6+ to 9",IF(F12842&lt;12.01,"9+ to 12",IF(F12842&lt;15.01,"12+ to 15",IF(F12842&lt;18.01,"15+ to 18",IF(F12842&lt;21.01,"18+ to 21",IF(F12842&lt;24.01,"21+ to 24",IF(F12842&lt;27.01,"24+ to 27",IF(F12842&lt;30.01,"27+ to 30","30+"))))))))))))</f>
        <v>3+ to 6</v>
      </c>
      <c r="I12842" t="str">
        <f>IF(G12842&lt;&gt;H12842,"DIFF","")</f>
        <v>DIFF</v>
      </c>
    </row>
    <row r="12843" spans="1:9">
      <c r="A12843" t="s">
        <v>102</v>
      </c>
      <c r="B12843" t="s">
        <v>205</v>
      </c>
      <c r="C12843" s="1">
        <v>113645862</v>
      </c>
      <c r="D12843" s="1">
        <v>2</v>
      </c>
      <c r="E12843" s="1">
        <v>-16</v>
      </c>
      <c r="F12843" s="1">
        <v>21</v>
      </c>
      <c r="G12843" s="7" t="str">
        <f>IF(E12843&lt;0,"0-",IF(E12843=0,"0",IF(E12843&lt;3.01,"0+ to 3",IF(E12843&lt;6.01,"3+ to 6",IF(E12843&lt;9.01,"6+ to 9",IF(E12843&lt;12.01,"9+ to 12",IF(E12843&lt;15.01,"12+ to 15",IF(E12843&lt;18.01,"15+ to 18",IF(E12843&lt;21.01,"18+ to 21",IF(E12843&lt;24.01,"21+ to 24",IF(E12843&lt;27.01,"24+ to 27",IF(E12843&lt;30.01,"27+ to 30","30+"))))))))))))</f>
        <v>0-</v>
      </c>
      <c r="H12843" s="7" t="str">
        <f>IF(F12843&lt;0,"0-",IF(F12843=0,"0",IF(F12843&lt;3.01,"0+ to 3",IF(F12843&lt;6.01,"3+ to 6",IF(F12843&lt;9.01,"6+ to 9",IF(F12843&lt;12.01,"9+ to 12",IF(F12843&lt;15.01,"12+ to 15",IF(F12843&lt;18.01,"15+ to 18",IF(F12843&lt;21.01,"18+ to 21",IF(F12843&lt;24.01,"21+ to 24",IF(F12843&lt;27.01,"24+ to 27",IF(F12843&lt;30.01,"27+ to 30","30+"))))))))))))</f>
        <v>18+ to 21</v>
      </c>
      <c r="I12843" t="str">
        <f>IF(G12843&lt;&gt;H12843,"DIFF","")</f>
        <v>DIFF</v>
      </c>
    </row>
    <row r="12844" spans="1:9">
      <c r="A12844" t="s">
        <v>102</v>
      </c>
      <c r="B12844" t="s">
        <v>204</v>
      </c>
      <c r="C12844" s="1">
        <v>113647785</v>
      </c>
      <c r="D12844" s="1">
        <v>7</v>
      </c>
      <c r="E12844" s="1">
        <v>0</v>
      </c>
      <c r="F12844" s="1">
        <v>0</v>
      </c>
      <c r="G12844" s="7" t="str">
        <f>IF(E12844&lt;0,"0-",IF(E12844=0,"0",IF(E12844&lt;3.01,"0+ to 3",IF(E12844&lt;6.01,"3+ to 6",IF(E12844&lt;9.01,"6+ to 9",IF(E12844&lt;12.01,"9+ to 12",IF(E12844&lt;15.01,"12+ to 15",IF(E12844&lt;18.01,"15+ to 18",IF(E12844&lt;21.01,"18+ to 21",IF(E12844&lt;24.01,"21+ to 24",IF(E12844&lt;27.01,"24+ to 27",IF(E12844&lt;30.01,"27+ to 30","30+"))))))))))))</f>
        <v>0</v>
      </c>
      <c r="H12844" s="7" t="str">
        <f>IF(F12844&lt;0,"0-",IF(F12844=0,"0",IF(F12844&lt;3.01,"0+ to 3",IF(F12844&lt;6.01,"3+ to 6",IF(F12844&lt;9.01,"6+ to 9",IF(F12844&lt;12.01,"9+ to 12",IF(F12844&lt;15.01,"12+ to 15",IF(F12844&lt;18.01,"15+ to 18",IF(F12844&lt;21.01,"18+ to 21",IF(F12844&lt;24.01,"21+ to 24",IF(F12844&lt;27.01,"24+ to 27",IF(F12844&lt;30.01,"27+ to 30","30+"))))))))))))</f>
        <v>0</v>
      </c>
      <c r="I12844" t="str">
        <f>IF(G12844&lt;&gt;H12844,"DIFF","")</f>
        <v/>
      </c>
    </row>
    <row r="12845" spans="1:9">
      <c r="A12845" t="s">
        <v>102</v>
      </c>
      <c r="B12845" t="s">
        <v>204</v>
      </c>
      <c r="C12845" s="1">
        <v>113679208</v>
      </c>
      <c r="D12845" s="1">
        <v>4</v>
      </c>
      <c r="E12845" s="1">
        <v>-10</v>
      </c>
      <c r="F12845" s="1">
        <v>300</v>
      </c>
      <c r="G12845" s="7" t="str">
        <f>IF(E12845&lt;0,"0-",IF(E12845=0,"0",IF(E12845&lt;3.01,"0+ to 3",IF(E12845&lt;6.01,"3+ to 6",IF(E12845&lt;9.01,"6+ to 9",IF(E12845&lt;12.01,"9+ to 12",IF(E12845&lt;15.01,"12+ to 15",IF(E12845&lt;18.01,"15+ to 18",IF(E12845&lt;21.01,"18+ to 21",IF(E12845&lt;24.01,"21+ to 24",IF(E12845&lt;27.01,"24+ to 27",IF(E12845&lt;30.01,"27+ to 30","30+"))))))))))))</f>
        <v>0-</v>
      </c>
      <c r="H12845" s="7" t="str">
        <f>IF(F12845&lt;0,"0-",IF(F12845=0,"0",IF(F12845&lt;3.01,"0+ to 3",IF(F12845&lt;6.01,"3+ to 6",IF(F12845&lt;9.01,"6+ to 9",IF(F12845&lt;12.01,"9+ to 12",IF(F12845&lt;15.01,"12+ to 15",IF(F12845&lt;18.01,"15+ to 18",IF(F12845&lt;21.01,"18+ to 21",IF(F12845&lt;24.01,"21+ to 24",IF(F12845&lt;27.01,"24+ to 27",IF(F12845&lt;30.01,"27+ to 30","30+"))))))))))))</f>
        <v>30+</v>
      </c>
      <c r="I12845" t="str">
        <f>IF(G12845&lt;&gt;H12845,"DIFF","")</f>
        <v>DIFF</v>
      </c>
    </row>
    <row r="12846" spans="1:9">
      <c r="A12846" t="s">
        <v>102</v>
      </c>
      <c r="B12846" t="s">
        <v>204</v>
      </c>
      <c r="C12846" s="1">
        <v>113688654</v>
      </c>
      <c r="D12846" s="1">
        <v>2</v>
      </c>
      <c r="E12846" s="1">
        <v>-1</v>
      </c>
      <c r="F12846" s="1">
        <v>2</v>
      </c>
      <c r="G12846" s="7" t="str">
        <f>IF(E12846&lt;0,"0-",IF(E12846=0,"0",IF(E12846&lt;3.01,"0+ to 3",IF(E12846&lt;6.01,"3+ to 6",IF(E12846&lt;9.01,"6+ to 9",IF(E12846&lt;12.01,"9+ to 12",IF(E12846&lt;15.01,"12+ to 15",IF(E12846&lt;18.01,"15+ to 18",IF(E12846&lt;21.01,"18+ to 21",IF(E12846&lt;24.01,"21+ to 24",IF(E12846&lt;27.01,"24+ to 27",IF(E12846&lt;30.01,"27+ to 30","30+"))))))))))))</f>
        <v>0-</v>
      </c>
      <c r="H12846" s="7" t="str">
        <f>IF(F12846&lt;0,"0-",IF(F12846=0,"0",IF(F12846&lt;3.01,"0+ to 3",IF(F12846&lt;6.01,"3+ to 6",IF(F12846&lt;9.01,"6+ to 9",IF(F12846&lt;12.01,"9+ to 12",IF(F12846&lt;15.01,"12+ to 15",IF(F12846&lt;18.01,"15+ to 18",IF(F12846&lt;21.01,"18+ to 21",IF(F12846&lt;24.01,"21+ to 24",IF(F12846&lt;27.01,"24+ to 27",IF(F12846&lt;30.01,"27+ to 30","30+"))))))))))))</f>
        <v>0+ to 3</v>
      </c>
      <c r="I12846" t="str">
        <f>IF(G12846&lt;&gt;H12846,"DIFF","")</f>
        <v>DIFF</v>
      </c>
    </row>
    <row r="12847" spans="1:9">
      <c r="A12847" t="s">
        <v>102</v>
      </c>
      <c r="B12847" t="s">
        <v>204</v>
      </c>
      <c r="C12847" s="1">
        <v>113693697</v>
      </c>
      <c r="D12847" s="1">
        <v>2</v>
      </c>
      <c r="E12847" s="1">
        <v>-15</v>
      </c>
      <c r="F12847" s="1">
        <v>28</v>
      </c>
      <c r="G12847" s="7" t="str">
        <f>IF(E12847&lt;0,"0-",IF(E12847=0,"0",IF(E12847&lt;3.01,"0+ to 3",IF(E12847&lt;6.01,"3+ to 6",IF(E12847&lt;9.01,"6+ to 9",IF(E12847&lt;12.01,"9+ to 12",IF(E12847&lt;15.01,"12+ to 15",IF(E12847&lt;18.01,"15+ to 18",IF(E12847&lt;21.01,"18+ to 21",IF(E12847&lt;24.01,"21+ to 24",IF(E12847&lt;27.01,"24+ to 27",IF(E12847&lt;30.01,"27+ to 30","30+"))))))))))))</f>
        <v>0-</v>
      </c>
      <c r="H12847" s="7" t="str">
        <f>IF(F12847&lt;0,"0-",IF(F12847=0,"0",IF(F12847&lt;3.01,"0+ to 3",IF(F12847&lt;6.01,"3+ to 6",IF(F12847&lt;9.01,"6+ to 9",IF(F12847&lt;12.01,"9+ to 12",IF(F12847&lt;15.01,"12+ to 15",IF(F12847&lt;18.01,"15+ to 18",IF(F12847&lt;21.01,"18+ to 21",IF(F12847&lt;24.01,"21+ to 24",IF(F12847&lt;27.01,"24+ to 27",IF(F12847&lt;30.01,"27+ to 30","30+"))))))))))))</f>
        <v>27+ to 30</v>
      </c>
      <c r="I12847" t="str">
        <f>IF(G12847&lt;&gt;H12847,"DIFF","")</f>
        <v>DIFF</v>
      </c>
    </row>
    <row r="12848" spans="1:9">
      <c r="A12848" t="s">
        <v>102</v>
      </c>
      <c r="B12848" t="s">
        <v>204</v>
      </c>
      <c r="C12848" s="1">
        <v>113694150</v>
      </c>
      <c r="D12848" s="1">
        <v>2</v>
      </c>
      <c r="E12848" s="1">
        <v>-1</v>
      </c>
      <c r="F12848" s="1">
        <v>0</v>
      </c>
      <c r="G12848" s="7" t="str">
        <f>IF(E12848&lt;0,"0-",IF(E12848=0,"0",IF(E12848&lt;3.01,"0+ to 3",IF(E12848&lt;6.01,"3+ to 6",IF(E12848&lt;9.01,"6+ to 9",IF(E12848&lt;12.01,"9+ to 12",IF(E12848&lt;15.01,"12+ to 15",IF(E12848&lt;18.01,"15+ to 18",IF(E12848&lt;21.01,"18+ to 21",IF(E12848&lt;24.01,"21+ to 24",IF(E12848&lt;27.01,"24+ to 27",IF(E12848&lt;30.01,"27+ to 30","30+"))))))))))))</f>
        <v>0-</v>
      </c>
      <c r="H12848" s="7" t="str">
        <f>IF(F12848&lt;0,"0-",IF(F12848=0,"0",IF(F12848&lt;3.01,"0+ to 3",IF(F12848&lt;6.01,"3+ to 6",IF(F12848&lt;9.01,"6+ to 9",IF(F12848&lt;12.01,"9+ to 12",IF(F12848&lt;15.01,"12+ to 15",IF(F12848&lt;18.01,"15+ to 18",IF(F12848&lt;21.01,"18+ to 21",IF(F12848&lt;24.01,"21+ to 24",IF(F12848&lt;27.01,"24+ to 27",IF(F12848&lt;30.01,"27+ to 30","30+"))))))))))))</f>
        <v>0</v>
      </c>
      <c r="I12848" t="str">
        <f>IF(G12848&lt;&gt;H12848,"DIFF","")</f>
        <v>DIFF</v>
      </c>
    </row>
    <row r="12849" spans="1:9">
      <c r="A12849" t="s">
        <v>102</v>
      </c>
      <c r="B12849" t="s">
        <v>203</v>
      </c>
      <c r="C12849" s="1">
        <v>113696067</v>
      </c>
      <c r="D12849" s="1">
        <v>6</v>
      </c>
      <c r="E12849" s="1">
        <v>-14</v>
      </c>
      <c r="F12849" s="1">
        <v>67</v>
      </c>
      <c r="G12849" s="7" t="str">
        <f>IF(E12849&lt;0,"0-",IF(E12849=0,"0",IF(E12849&lt;3.01,"0+ to 3",IF(E12849&lt;6.01,"3+ to 6",IF(E12849&lt;9.01,"6+ to 9",IF(E12849&lt;12.01,"9+ to 12",IF(E12849&lt;15.01,"12+ to 15",IF(E12849&lt;18.01,"15+ to 18",IF(E12849&lt;21.01,"18+ to 21",IF(E12849&lt;24.01,"21+ to 24",IF(E12849&lt;27.01,"24+ to 27",IF(E12849&lt;30.01,"27+ to 30","30+"))))))))))))</f>
        <v>0-</v>
      </c>
      <c r="H12849" s="7" t="str">
        <f>IF(F12849&lt;0,"0-",IF(F12849=0,"0",IF(F12849&lt;3.01,"0+ to 3",IF(F12849&lt;6.01,"3+ to 6",IF(F12849&lt;9.01,"6+ to 9",IF(F12849&lt;12.01,"9+ to 12",IF(F12849&lt;15.01,"12+ to 15",IF(F12849&lt;18.01,"15+ to 18",IF(F12849&lt;21.01,"18+ to 21",IF(F12849&lt;24.01,"21+ to 24",IF(F12849&lt;27.01,"24+ to 27",IF(F12849&lt;30.01,"27+ to 30","30+"))))))))))))</f>
        <v>30+</v>
      </c>
      <c r="I12849" t="str">
        <f>IF(G12849&lt;&gt;H12849,"DIFF","")</f>
        <v>DIFF</v>
      </c>
    </row>
    <row r="12850" spans="1:9">
      <c r="A12850" t="s">
        <v>102</v>
      </c>
      <c r="B12850" t="s">
        <v>203</v>
      </c>
      <c r="C12850" s="1">
        <v>113698924</v>
      </c>
      <c r="D12850" s="1">
        <v>2</v>
      </c>
      <c r="E12850" s="1">
        <v>-6</v>
      </c>
      <c r="F12850" s="1">
        <v>10</v>
      </c>
      <c r="G12850" s="7" t="str">
        <f>IF(E12850&lt;0,"0-",IF(E12850=0,"0",IF(E12850&lt;3.01,"0+ to 3",IF(E12850&lt;6.01,"3+ to 6",IF(E12850&lt;9.01,"6+ to 9",IF(E12850&lt;12.01,"9+ to 12",IF(E12850&lt;15.01,"12+ to 15",IF(E12850&lt;18.01,"15+ to 18",IF(E12850&lt;21.01,"18+ to 21",IF(E12850&lt;24.01,"21+ to 24",IF(E12850&lt;27.01,"24+ to 27",IF(E12850&lt;30.01,"27+ to 30","30+"))))))))))))</f>
        <v>0-</v>
      </c>
      <c r="H12850" s="7" t="str">
        <f>IF(F12850&lt;0,"0-",IF(F12850=0,"0",IF(F12850&lt;3.01,"0+ to 3",IF(F12850&lt;6.01,"3+ to 6",IF(F12850&lt;9.01,"6+ to 9",IF(F12850&lt;12.01,"9+ to 12",IF(F12850&lt;15.01,"12+ to 15",IF(F12850&lt;18.01,"15+ to 18",IF(F12850&lt;21.01,"18+ to 21",IF(F12850&lt;24.01,"21+ to 24",IF(F12850&lt;27.01,"24+ to 27",IF(F12850&lt;30.01,"27+ to 30","30+"))))))))))))</f>
        <v>9+ to 12</v>
      </c>
      <c r="I12850" t="str">
        <f>IF(G12850&lt;&gt;H12850,"DIFF","")</f>
        <v>DIFF</v>
      </c>
    </row>
    <row r="12851" spans="1:9">
      <c r="A12851" t="s">
        <v>102</v>
      </c>
      <c r="B12851" t="s">
        <v>203</v>
      </c>
      <c r="C12851" s="1">
        <v>113700557</v>
      </c>
      <c r="D12851" s="1">
        <v>8</v>
      </c>
      <c r="E12851" s="1">
        <v>0</v>
      </c>
      <c r="F12851" s="1">
        <v>0</v>
      </c>
      <c r="G12851" s="7" t="str">
        <f>IF(E12851&lt;0,"0-",IF(E12851=0,"0",IF(E12851&lt;3.01,"0+ to 3",IF(E12851&lt;6.01,"3+ to 6",IF(E12851&lt;9.01,"6+ to 9",IF(E12851&lt;12.01,"9+ to 12",IF(E12851&lt;15.01,"12+ to 15",IF(E12851&lt;18.01,"15+ to 18",IF(E12851&lt;21.01,"18+ to 21",IF(E12851&lt;24.01,"21+ to 24",IF(E12851&lt;27.01,"24+ to 27",IF(E12851&lt;30.01,"27+ to 30","30+"))))))))))))</f>
        <v>0</v>
      </c>
      <c r="H12851" s="7" t="str">
        <f>IF(F12851&lt;0,"0-",IF(F12851=0,"0",IF(F12851&lt;3.01,"0+ to 3",IF(F12851&lt;6.01,"3+ to 6",IF(F12851&lt;9.01,"6+ to 9",IF(F12851&lt;12.01,"9+ to 12",IF(F12851&lt;15.01,"12+ to 15",IF(F12851&lt;18.01,"15+ to 18",IF(F12851&lt;21.01,"18+ to 21",IF(F12851&lt;24.01,"21+ to 24",IF(F12851&lt;27.01,"24+ to 27",IF(F12851&lt;30.01,"27+ to 30","30+"))))))))))))</f>
        <v>0</v>
      </c>
      <c r="I12851" t="str">
        <f>IF(G12851&lt;&gt;H12851,"DIFF","")</f>
        <v/>
      </c>
    </row>
    <row r="12852" spans="1:9">
      <c r="A12852" t="s">
        <v>102</v>
      </c>
      <c r="B12852" t="s">
        <v>203</v>
      </c>
      <c r="C12852" s="1">
        <v>113738331</v>
      </c>
      <c r="D12852" s="1">
        <v>2</v>
      </c>
      <c r="E12852" s="1">
        <v>-43</v>
      </c>
      <c r="F12852" s="1">
        <v>31</v>
      </c>
      <c r="G12852" s="7" t="str">
        <f>IF(E12852&lt;0,"0-",IF(E12852=0,"0",IF(E12852&lt;3.01,"0+ to 3",IF(E12852&lt;6.01,"3+ to 6",IF(E12852&lt;9.01,"6+ to 9",IF(E12852&lt;12.01,"9+ to 12",IF(E12852&lt;15.01,"12+ to 15",IF(E12852&lt;18.01,"15+ to 18",IF(E12852&lt;21.01,"18+ to 21",IF(E12852&lt;24.01,"21+ to 24",IF(E12852&lt;27.01,"24+ to 27",IF(E12852&lt;30.01,"27+ to 30","30+"))))))))))))</f>
        <v>0-</v>
      </c>
      <c r="H12852" s="7" t="str">
        <f>IF(F12852&lt;0,"0-",IF(F12852=0,"0",IF(F12852&lt;3.01,"0+ to 3",IF(F12852&lt;6.01,"3+ to 6",IF(F12852&lt;9.01,"6+ to 9",IF(F12852&lt;12.01,"9+ to 12",IF(F12852&lt;15.01,"12+ to 15",IF(F12852&lt;18.01,"15+ to 18",IF(F12852&lt;21.01,"18+ to 21",IF(F12852&lt;24.01,"21+ to 24",IF(F12852&lt;27.01,"24+ to 27",IF(F12852&lt;30.01,"27+ to 30","30+"))))))))))))</f>
        <v>30+</v>
      </c>
      <c r="I12852" t="str">
        <f>IF(G12852&lt;&gt;H12852,"DIFF","")</f>
        <v>DIFF</v>
      </c>
    </row>
    <row r="12853" spans="1:9">
      <c r="A12853" t="s">
        <v>102</v>
      </c>
      <c r="B12853" t="s">
        <v>203</v>
      </c>
      <c r="C12853" s="1">
        <v>113740280</v>
      </c>
      <c r="D12853" s="1">
        <v>2</v>
      </c>
      <c r="E12853" s="1">
        <v>-6</v>
      </c>
      <c r="F12853" s="1">
        <v>9</v>
      </c>
      <c r="G12853" s="7" t="str">
        <f>IF(E12853&lt;0,"0-",IF(E12853=0,"0",IF(E12853&lt;3.01,"0+ to 3",IF(E12853&lt;6.01,"3+ to 6",IF(E12853&lt;9.01,"6+ to 9",IF(E12853&lt;12.01,"9+ to 12",IF(E12853&lt;15.01,"12+ to 15",IF(E12853&lt;18.01,"15+ to 18",IF(E12853&lt;21.01,"18+ to 21",IF(E12853&lt;24.01,"21+ to 24",IF(E12853&lt;27.01,"24+ to 27",IF(E12853&lt;30.01,"27+ to 30","30+"))))))))))))</f>
        <v>0-</v>
      </c>
      <c r="H12853" s="7" t="str">
        <f>IF(F12853&lt;0,"0-",IF(F12853=0,"0",IF(F12853&lt;3.01,"0+ to 3",IF(F12853&lt;6.01,"3+ to 6",IF(F12853&lt;9.01,"6+ to 9",IF(F12853&lt;12.01,"9+ to 12",IF(F12853&lt;15.01,"12+ to 15",IF(F12853&lt;18.01,"15+ to 18",IF(F12853&lt;21.01,"18+ to 21",IF(F12853&lt;24.01,"21+ to 24",IF(F12853&lt;27.01,"24+ to 27",IF(F12853&lt;30.01,"27+ to 30","30+"))))))))))))</f>
        <v>6+ to 9</v>
      </c>
      <c r="I12853" t="str">
        <f>IF(G12853&lt;&gt;H12853,"DIFF","")</f>
        <v>DIFF</v>
      </c>
    </row>
    <row r="12854" spans="1:9">
      <c r="A12854" t="s">
        <v>102</v>
      </c>
      <c r="B12854" t="s">
        <v>203</v>
      </c>
      <c r="C12854" s="1">
        <v>113740308</v>
      </c>
      <c r="D12854" s="1">
        <v>2</v>
      </c>
      <c r="E12854" s="1">
        <v>-10</v>
      </c>
      <c r="F12854" s="1">
        <v>19</v>
      </c>
      <c r="G12854" s="7" t="str">
        <f>IF(E12854&lt;0,"0-",IF(E12854=0,"0",IF(E12854&lt;3.01,"0+ to 3",IF(E12854&lt;6.01,"3+ to 6",IF(E12854&lt;9.01,"6+ to 9",IF(E12854&lt;12.01,"9+ to 12",IF(E12854&lt;15.01,"12+ to 15",IF(E12854&lt;18.01,"15+ to 18",IF(E12854&lt;21.01,"18+ to 21",IF(E12854&lt;24.01,"21+ to 24",IF(E12854&lt;27.01,"24+ to 27",IF(E12854&lt;30.01,"27+ to 30","30+"))))))))))))</f>
        <v>0-</v>
      </c>
      <c r="H12854" s="7" t="str">
        <f>IF(F12854&lt;0,"0-",IF(F12854=0,"0",IF(F12854&lt;3.01,"0+ to 3",IF(F12854&lt;6.01,"3+ to 6",IF(F12854&lt;9.01,"6+ to 9",IF(F12854&lt;12.01,"9+ to 12",IF(F12854&lt;15.01,"12+ to 15",IF(F12854&lt;18.01,"15+ to 18",IF(F12854&lt;21.01,"18+ to 21",IF(F12854&lt;24.01,"21+ to 24",IF(F12854&lt;27.01,"24+ to 27",IF(F12854&lt;30.01,"27+ to 30","30+"))))))))))))</f>
        <v>18+ to 21</v>
      </c>
      <c r="I12854" t="str">
        <f>IF(G12854&lt;&gt;H12854,"DIFF","")</f>
        <v>DIFF</v>
      </c>
    </row>
    <row r="12855" spans="1:9">
      <c r="A12855" t="s">
        <v>102</v>
      </c>
      <c r="B12855" t="s">
        <v>203</v>
      </c>
      <c r="C12855" s="1">
        <v>113742401</v>
      </c>
      <c r="D12855" s="1">
        <v>2</v>
      </c>
      <c r="E12855" s="1">
        <v>0</v>
      </c>
      <c r="F12855" s="1">
        <v>0</v>
      </c>
      <c r="G12855" s="7" t="str">
        <f>IF(E12855&lt;0,"0-",IF(E12855=0,"0",IF(E12855&lt;3.01,"0+ to 3",IF(E12855&lt;6.01,"3+ to 6",IF(E12855&lt;9.01,"6+ to 9",IF(E12855&lt;12.01,"9+ to 12",IF(E12855&lt;15.01,"12+ to 15",IF(E12855&lt;18.01,"15+ to 18",IF(E12855&lt;21.01,"18+ to 21",IF(E12855&lt;24.01,"21+ to 24",IF(E12855&lt;27.01,"24+ to 27",IF(E12855&lt;30.01,"27+ to 30","30+"))))))))))))</f>
        <v>0</v>
      </c>
      <c r="H12855" s="7" t="str">
        <f>IF(F12855&lt;0,"0-",IF(F12855=0,"0",IF(F12855&lt;3.01,"0+ to 3",IF(F12855&lt;6.01,"3+ to 6",IF(F12855&lt;9.01,"6+ to 9",IF(F12855&lt;12.01,"9+ to 12",IF(F12855&lt;15.01,"12+ to 15",IF(F12855&lt;18.01,"15+ to 18",IF(F12855&lt;21.01,"18+ to 21",IF(F12855&lt;24.01,"21+ to 24",IF(F12855&lt;27.01,"24+ to 27",IF(F12855&lt;30.01,"27+ to 30","30+"))))))))))))</f>
        <v>0</v>
      </c>
      <c r="I12855" t="str">
        <f>IF(G12855&lt;&gt;H12855,"DIFF","")</f>
        <v/>
      </c>
    </row>
    <row r="12856" spans="1:9">
      <c r="A12856" t="s">
        <v>102</v>
      </c>
      <c r="B12856" t="s">
        <v>203</v>
      </c>
      <c r="C12856" s="1">
        <v>113744672</v>
      </c>
      <c r="D12856" s="1">
        <v>2</v>
      </c>
      <c r="E12856" s="1">
        <v>-9</v>
      </c>
      <c r="F12856" s="1">
        <v>14</v>
      </c>
      <c r="G12856" s="7" t="str">
        <f>IF(E12856&lt;0,"0-",IF(E12856=0,"0",IF(E12856&lt;3.01,"0+ to 3",IF(E12856&lt;6.01,"3+ to 6",IF(E12856&lt;9.01,"6+ to 9",IF(E12856&lt;12.01,"9+ to 12",IF(E12856&lt;15.01,"12+ to 15",IF(E12856&lt;18.01,"15+ to 18",IF(E12856&lt;21.01,"18+ to 21",IF(E12856&lt;24.01,"21+ to 24",IF(E12856&lt;27.01,"24+ to 27",IF(E12856&lt;30.01,"27+ to 30","30+"))))))))))))</f>
        <v>0-</v>
      </c>
      <c r="H12856" s="7" t="str">
        <f>IF(F12856&lt;0,"0-",IF(F12856=0,"0",IF(F12856&lt;3.01,"0+ to 3",IF(F12856&lt;6.01,"3+ to 6",IF(F12856&lt;9.01,"6+ to 9",IF(F12856&lt;12.01,"9+ to 12",IF(F12856&lt;15.01,"12+ to 15",IF(F12856&lt;18.01,"15+ to 18",IF(F12856&lt;21.01,"18+ to 21",IF(F12856&lt;24.01,"21+ to 24",IF(F12856&lt;27.01,"24+ to 27",IF(F12856&lt;30.01,"27+ to 30","30+"))))))))))))</f>
        <v>12+ to 15</v>
      </c>
      <c r="I12856" t="str">
        <f>IF(G12856&lt;&gt;H12856,"DIFF","")</f>
        <v>DIFF</v>
      </c>
    </row>
    <row r="12857" spans="1:9">
      <c r="A12857" t="s">
        <v>102</v>
      </c>
      <c r="B12857" t="s">
        <v>203</v>
      </c>
      <c r="C12857" s="1">
        <v>113744878</v>
      </c>
      <c r="D12857" s="1">
        <v>2</v>
      </c>
      <c r="E12857" s="1">
        <v>-8</v>
      </c>
      <c r="F12857" s="1">
        <v>14</v>
      </c>
      <c r="G12857" s="7" t="str">
        <f>IF(E12857&lt;0,"0-",IF(E12857=0,"0",IF(E12857&lt;3.01,"0+ to 3",IF(E12857&lt;6.01,"3+ to 6",IF(E12857&lt;9.01,"6+ to 9",IF(E12857&lt;12.01,"9+ to 12",IF(E12857&lt;15.01,"12+ to 15",IF(E12857&lt;18.01,"15+ to 18",IF(E12857&lt;21.01,"18+ to 21",IF(E12857&lt;24.01,"21+ to 24",IF(E12857&lt;27.01,"24+ to 27",IF(E12857&lt;30.01,"27+ to 30","30+"))))))))))))</f>
        <v>0-</v>
      </c>
      <c r="H12857" s="7" t="str">
        <f>IF(F12857&lt;0,"0-",IF(F12857=0,"0",IF(F12857&lt;3.01,"0+ to 3",IF(F12857&lt;6.01,"3+ to 6",IF(F12857&lt;9.01,"6+ to 9",IF(F12857&lt;12.01,"9+ to 12",IF(F12857&lt;15.01,"12+ to 15",IF(F12857&lt;18.01,"15+ to 18",IF(F12857&lt;21.01,"18+ to 21",IF(F12857&lt;24.01,"21+ to 24",IF(F12857&lt;27.01,"24+ to 27",IF(F12857&lt;30.01,"27+ to 30","30+"))))))))))))</f>
        <v>12+ to 15</v>
      </c>
      <c r="I12857" t="str">
        <f>IF(G12857&lt;&gt;H12857,"DIFF","")</f>
        <v>DIFF</v>
      </c>
    </row>
    <row r="12858" spans="1:9">
      <c r="A12858" t="s">
        <v>102</v>
      </c>
      <c r="B12858" t="s">
        <v>203</v>
      </c>
      <c r="C12858" s="1">
        <v>113745739</v>
      </c>
      <c r="D12858" s="1">
        <v>2</v>
      </c>
      <c r="E12858" s="1">
        <v>0</v>
      </c>
      <c r="F12858" s="1">
        <v>4</v>
      </c>
      <c r="G12858" s="7" t="str">
        <f>IF(E12858&lt;0,"0-",IF(E12858=0,"0",IF(E12858&lt;3.01,"0+ to 3",IF(E12858&lt;6.01,"3+ to 6",IF(E12858&lt;9.01,"6+ to 9",IF(E12858&lt;12.01,"9+ to 12",IF(E12858&lt;15.01,"12+ to 15",IF(E12858&lt;18.01,"15+ to 18",IF(E12858&lt;21.01,"18+ to 21",IF(E12858&lt;24.01,"21+ to 24",IF(E12858&lt;27.01,"24+ to 27",IF(E12858&lt;30.01,"27+ to 30","30+"))))))))))))</f>
        <v>0</v>
      </c>
      <c r="H12858" s="7" t="str">
        <f>IF(F12858&lt;0,"0-",IF(F12858=0,"0",IF(F12858&lt;3.01,"0+ to 3",IF(F12858&lt;6.01,"3+ to 6",IF(F12858&lt;9.01,"6+ to 9",IF(F12858&lt;12.01,"9+ to 12",IF(F12858&lt;15.01,"12+ to 15",IF(F12858&lt;18.01,"15+ to 18",IF(F12858&lt;21.01,"18+ to 21",IF(F12858&lt;24.01,"21+ to 24",IF(F12858&lt;27.01,"24+ to 27",IF(F12858&lt;30.01,"27+ to 30","30+"))))))))))))</f>
        <v>3+ to 6</v>
      </c>
      <c r="I12858" t="str">
        <f>IF(G12858&lt;&gt;H12858,"DIFF","")</f>
        <v>DIFF</v>
      </c>
    </row>
    <row r="12859" spans="1:9">
      <c r="A12859" t="s">
        <v>102</v>
      </c>
      <c r="B12859" t="s">
        <v>203</v>
      </c>
      <c r="C12859" s="1">
        <v>113747296</v>
      </c>
      <c r="D12859" s="1">
        <v>6</v>
      </c>
      <c r="E12859" s="1">
        <v>0</v>
      </c>
      <c r="F12859" s="1">
        <v>0</v>
      </c>
      <c r="G12859" s="7" t="str">
        <f>IF(E12859&lt;0,"0-",IF(E12859=0,"0",IF(E12859&lt;3.01,"0+ to 3",IF(E12859&lt;6.01,"3+ to 6",IF(E12859&lt;9.01,"6+ to 9",IF(E12859&lt;12.01,"9+ to 12",IF(E12859&lt;15.01,"12+ to 15",IF(E12859&lt;18.01,"15+ to 18",IF(E12859&lt;21.01,"18+ to 21",IF(E12859&lt;24.01,"21+ to 24",IF(E12859&lt;27.01,"24+ to 27",IF(E12859&lt;30.01,"27+ to 30","30+"))))))))))))</f>
        <v>0</v>
      </c>
      <c r="H12859" s="7" t="str">
        <f>IF(F12859&lt;0,"0-",IF(F12859=0,"0",IF(F12859&lt;3.01,"0+ to 3",IF(F12859&lt;6.01,"3+ to 6",IF(F12859&lt;9.01,"6+ to 9",IF(F12859&lt;12.01,"9+ to 12",IF(F12859&lt;15.01,"12+ to 15",IF(F12859&lt;18.01,"15+ to 18",IF(F12859&lt;21.01,"18+ to 21",IF(F12859&lt;24.01,"21+ to 24",IF(F12859&lt;27.01,"24+ to 27",IF(F12859&lt;30.01,"27+ to 30","30+"))))))))))))</f>
        <v>0</v>
      </c>
      <c r="I12859" t="str">
        <f>IF(G12859&lt;&gt;H12859,"DIFF","")</f>
        <v/>
      </c>
    </row>
    <row r="12860" spans="1:9">
      <c r="A12860" t="s">
        <v>102</v>
      </c>
      <c r="B12860" t="s">
        <v>203</v>
      </c>
      <c r="C12860" s="1">
        <v>113752872</v>
      </c>
      <c r="D12860" s="1">
        <v>2</v>
      </c>
      <c r="E12860" s="1">
        <v>-5</v>
      </c>
      <c r="F12860" s="1">
        <v>9</v>
      </c>
      <c r="G12860" s="7" t="str">
        <f>IF(E12860&lt;0,"0-",IF(E12860=0,"0",IF(E12860&lt;3.01,"0+ to 3",IF(E12860&lt;6.01,"3+ to 6",IF(E12860&lt;9.01,"6+ to 9",IF(E12860&lt;12.01,"9+ to 12",IF(E12860&lt;15.01,"12+ to 15",IF(E12860&lt;18.01,"15+ to 18",IF(E12860&lt;21.01,"18+ to 21",IF(E12860&lt;24.01,"21+ to 24",IF(E12860&lt;27.01,"24+ to 27",IF(E12860&lt;30.01,"27+ to 30","30+"))))))))))))</f>
        <v>0-</v>
      </c>
      <c r="H12860" s="7" t="str">
        <f>IF(F12860&lt;0,"0-",IF(F12860=0,"0",IF(F12860&lt;3.01,"0+ to 3",IF(F12860&lt;6.01,"3+ to 6",IF(F12860&lt;9.01,"6+ to 9",IF(F12860&lt;12.01,"9+ to 12",IF(F12860&lt;15.01,"12+ to 15",IF(F12860&lt;18.01,"15+ to 18",IF(F12860&lt;21.01,"18+ to 21",IF(F12860&lt;24.01,"21+ to 24",IF(F12860&lt;27.01,"24+ to 27",IF(F12860&lt;30.01,"27+ to 30","30+"))))))))))))</f>
        <v>6+ to 9</v>
      </c>
      <c r="I12860" t="str">
        <f>IF(G12860&lt;&gt;H12860,"DIFF","")</f>
        <v>DIFF</v>
      </c>
    </row>
    <row r="12861" spans="1:9">
      <c r="A12861" t="s">
        <v>102</v>
      </c>
      <c r="B12861" t="s">
        <v>203</v>
      </c>
      <c r="C12861" s="1">
        <v>113752990</v>
      </c>
      <c r="D12861" s="1">
        <v>2</v>
      </c>
      <c r="E12861" s="1">
        <v>-2</v>
      </c>
      <c r="F12861" s="1">
        <v>1</v>
      </c>
      <c r="G12861" s="7" t="str">
        <f>IF(E12861&lt;0,"0-",IF(E12861=0,"0",IF(E12861&lt;3.01,"0+ to 3",IF(E12861&lt;6.01,"3+ to 6",IF(E12861&lt;9.01,"6+ to 9",IF(E12861&lt;12.01,"9+ to 12",IF(E12861&lt;15.01,"12+ to 15",IF(E12861&lt;18.01,"15+ to 18",IF(E12861&lt;21.01,"18+ to 21",IF(E12861&lt;24.01,"21+ to 24",IF(E12861&lt;27.01,"24+ to 27",IF(E12861&lt;30.01,"27+ to 30","30+"))))))))))))</f>
        <v>0-</v>
      </c>
      <c r="H12861" s="7" t="str">
        <f>IF(F12861&lt;0,"0-",IF(F12861=0,"0",IF(F12861&lt;3.01,"0+ to 3",IF(F12861&lt;6.01,"3+ to 6",IF(F12861&lt;9.01,"6+ to 9",IF(F12861&lt;12.01,"9+ to 12",IF(F12861&lt;15.01,"12+ to 15",IF(F12861&lt;18.01,"15+ to 18",IF(F12861&lt;21.01,"18+ to 21",IF(F12861&lt;24.01,"21+ to 24",IF(F12861&lt;27.01,"24+ to 27",IF(F12861&lt;30.01,"27+ to 30","30+"))))))))))))</f>
        <v>0+ to 3</v>
      </c>
      <c r="I12861" t="str">
        <f>IF(G12861&lt;&gt;H12861,"DIFF","")</f>
        <v>DIFF</v>
      </c>
    </row>
    <row r="12862" spans="1:9">
      <c r="A12862" t="s">
        <v>102</v>
      </c>
      <c r="B12862" t="s">
        <v>203</v>
      </c>
      <c r="C12862" s="1">
        <v>113754050</v>
      </c>
      <c r="D12862" s="1">
        <v>2</v>
      </c>
      <c r="E12862" s="1">
        <v>-12</v>
      </c>
      <c r="F12862" s="1">
        <v>25</v>
      </c>
      <c r="G12862" s="7" t="str">
        <f>IF(E12862&lt;0,"0-",IF(E12862=0,"0",IF(E12862&lt;3.01,"0+ to 3",IF(E12862&lt;6.01,"3+ to 6",IF(E12862&lt;9.01,"6+ to 9",IF(E12862&lt;12.01,"9+ to 12",IF(E12862&lt;15.01,"12+ to 15",IF(E12862&lt;18.01,"15+ to 18",IF(E12862&lt;21.01,"18+ to 21",IF(E12862&lt;24.01,"21+ to 24",IF(E12862&lt;27.01,"24+ to 27",IF(E12862&lt;30.01,"27+ to 30","30+"))))))))))))</f>
        <v>0-</v>
      </c>
      <c r="H12862" s="7" t="str">
        <f>IF(F12862&lt;0,"0-",IF(F12862=0,"0",IF(F12862&lt;3.01,"0+ to 3",IF(F12862&lt;6.01,"3+ to 6",IF(F12862&lt;9.01,"6+ to 9",IF(F12862&lt;12.01,"9+ to 12",IF(F12862&lt;15.01,"12+ to 15",IF(F12862&lt;18.01,"15+ to 18",IF(F12862&lt;21.01,"18+ to 21",IF(F12862&lt;24.01,"21+ to 24",IF(F12862&lt;27.01,"24+ to 27",IF(F12862&lt;30.01,"27+ to 30","30+"))))))))))))</f>
        <v>24+ to 27</v>
      </c>
      <c r="I12862" t="str">
        <f>IF(G12862&lt;&gt;H12862,"DIFF","")</f>
        <v>DIFF</v>
      </c>
    </row>
    <row r="12863" spans="1:9">
      <c r="A12863" t="s">
        <v>103</v>
      </c>
      <c r="B12863" t="s">
        <v>203</v>
      </c>
      <c r="C12863" s="1">
        <v>113754645</v>
      </c>
      <c r="D12863" s="1">
        <v>2</v>
      </c>
      <c r="E12863" s="1">
        <v>-8</v>
      </c>
      <c r="F12863" s="1">
        <v>15</v>
      </c>
      <c r="G12863" s="7" t="str">
        <f>IF(E12863&lt;0,"0-",IF(E12863=0,"0",IF(E12863&lt;3.01,"0+ to 3",IF(E12863&lt;6.01,"3+ to 6",IF(E12863&lt;9.01,"6+ to 9",IF(E12863&lt;12.01,"9+ to 12",IF(E12863&lt;15.01,"12+ to 15",IF(E12863&lt;18.01,"15+ to 18",IF(E12863&lt;21.01,"18+ to 21",IF(E12863&lt;24.01,"21+ to 24",IF(E12863&lt;27.01,"24+ to 27",IF(E12863&lt;30.01,"27+ to 30","30+"))))))))))))</f>
        <v>0-</v>
      </c>
      <c r="H12863" s="7" t="str">
        <f>IF(F12863&lt;0,"0-",IF(F12863=0,"0",IF(F12863&lt;3.01,"0+ to 3",IF(F12863&lt;6.01,"3+ to 6",IF(F12863&lt;9.01,"6+ to 9",IF(F12863&lt;12.01,"9+ to 12",IF(F12863&lt;15.01,"12+ to 15",IF(F12863&lt;18.01,"15+ to 18",IF(F12863&lt;21.01,"18+ to 21",IF(F12863&lt;24.01,"21+ to 24",IF(F12863&lt;27.01,"24+ to 27",IF(F12863&lt;30.01,"27+ to 30","30+"))))))))))))</f>
        <v>12+ to 15</v>
      </c>
      <c r="I12863" t="str">
        <f>IF(G12863&lt;&gt;H12863,"DIFF","")</f>
        <v>DIFF</v>
      </c>
    </row>
    <row r="12864" spans="1:9">
      <c r="A12864" t="s">
        <v>102</v>
      </c>
      <c r="B12864" t="s">
        <v>203</v>
      </c>
      <c r="C12864" s="1">
        <v>113754768</v>
      </c>
      <c r="D12864" s="1">
        <v>2</v>
      </c>
      <c r="E12864" s="1">
        <v>-6</v>
      </c>
      <c r="F12864" s="1">
        <v>12</v>
      </c>
      <c r="G12864" s="7" t="str">
        <f>IF(E12864&lt;0,"0-",IF(E12864=0,"0",IF(E12864&lt;3.01,"0+ to 3",IF(E12864&lt;6.01,"3+ to 6",IF(E12864&lt;9.01,"6+ to 9",IF(E12864&lt;12.01,"9+ to 12",IF(E12864&lt;15.01,"12+ to 15",IF(E12864&lt;18.01,"15+ to 18",IF(E12864&lt;21.01,"18+ to 21",IF(E12864&lt;24.01,"21+ to 24",IF(E12864&lt;27.01,"24+ to 27",IF(E12864&lt;30.01,"27+ to 30","30+"))))))))))))</f>
        <v>0-</v>
      </c>
      <c r="H12864" s="7" t="str">
        <f>IF(F12864&lt;0,"0-",IF(F12864=0,"0",IF(F12864&lt;3.01,"0+ to 3",IF(F12864&lt;6.01,"3+ to 6",IF(F12864&lt;9.01,"6+ to 9",IF(F12864&lt;12.01,"9+ to 12",IF(F12864&lt;15.01,"12+ to 15",IF(F12864&lt;18.01,"15+ to 18",IF(F12864&lt;21.01,"18+ to 21",IF(F12864&lt;24.01,"21+ to 24",IF(F12864&lt;27.01,"24+ to 27",IF(F12864&lt;30.01,"27+ to 30","30+"))))))))))))</f>
        <v>9+ to 12</v>
      </c>
      <c r="I12864" t="str">
        <f>IF(G12864&lt;&gt;H12864,"DIFF","")</f>
        <v>DIFF</v>
      </c>
    </row>
    <row r="12865" spans="1:9">
      <c r="A12865" t="s">
        <v>102</v>
      </c>
      <c r="B12865" t="s">
        <v>203</v>
      </c>
      <c r="C12865" s="1">
        <v>113758111</v>
      </c>
      <c r="D12865" s="1">
        <v>2</v>
      </c>
      <c r="E12865" s="1">
        <v>-4</v>
      </c>
      <c r="F12865" s="1">
        <v>7</v>
      </c>
      <c r="G12865" s="7" t="str">
        <f>IF(E12865&lt;0,"0-",IF(E12865=0,"0",IF(E12865&lt;3.01,"0+ to 3",IF(E12865&lt;6.01,"3+ to 6",IF(E12865&lt;9.01,"6+ to 9",IF(E12865&lt;12.01,"9+ to 12",IF(E12865&lt;15.01,"12+ to 15",IF(E12865&lt;18.01,"15+ to 18",IF(E12865&lt;21.01,"18+ to 21",IF(E12865&lt;24.01,"21+ to 24",IF(E12865&lt;27.01,"24+ to 27",IF(E12865&lt;30.01,"27+ to 30","30+"))))))))))))</f>
        <v>0-</v>
      </c>
      <c r="H12865" s="7" t="str">
        <f>IF(F12865&lt;0,"0-",IF(F12865=0,"0",IF(F12865&lt;3.01,"0+ to 3",IF(F12865&lt;6.01,"3+ to 6",IF(F12865&lt;9.01,"6+ to 9",IF(F12865&lt;12.01,"9+ to 12",IF(F12865&lt;15.01,"12+ to 15",IF(F12865&lt;18.01,"15+ to 18",IF(F12865&lt;21.01,"18+ to 21",IF(F12865&lt;24.01,"21+ to 24",IF(F12865&lt;27.01,"24+ to 27",IF(F12865&lt;30.01,"27+ to 30","30+"))))))))))))</f>
        <v>6+ to 9</v>
      </c>
      <c r="I12865" t="str">
        <f>IF(G12865&lt;&gt;H12865,"DIFF","")</f>
        <v>DIFF</v>
      </c>
    </row>
    <row r="12866" spans="1:9">
      <c r="A12866" t="s">
        <v>103</v>
      </c>
      <c r="B12866" t="s">
        <v>203</v>
      </c>
      <c r="C12866" s="1">
        <v>113758877</v>
      </c>
      <c r="D12866" s="1">
        <v>2</v>
      </c>
      <c r="E12866" s="1">
        <v>-5</v>
      </c>
      <c r="F12866" s="1">
        <v>10</v>
      </c>
      <c r="G12866" s="7" t="str">
        <f>IF(E12866&lt;0,"0-",IF(E12866=0,"0",IF(E12866&lt;3.01,"0+ to 3",IF(E12866&lt;6.01,"3+ to 6",IF(E12866&lt;9.01,"6+ to 9",IF(E12866&lt;12.01,"9+ to 12",IF(E12866&lt;15.01,"12+ to 15",IF(E12866&lt;18.01,"15+ to 18",IF(E12866&lt;21.01,"18+ to 21",IF(E12866&lt;24.01,"21+ to 24",IF(E12866&lt;27.01,"24+ to 27",IF(E12866&lt;30.01,"27+ to 30","30+"))))))))))))</f>
        <v>0-</v>
      </c>
      <c r="H12866" s="7" t="str">
        <f>IF(F12866&lt;0,"0-",IF(F12866=0,"0",IF(F12866&lt;3.01,"0+ to 3",IF(F12866&lt;6.01,"3+ to 6",IF(F12866&lt;9.01,"6+ to 9",IF(F12866&lt;12.01,"9+ to 12",IF(F12866&lt;15.01,"12+ to 15",IF(F12866&lt;18.01,"15+ to 18",IF(F12866&lt;21.01,"18+ to 21",IF(F12866&lt;24.01,"21+ to 24",IF(F12866&lt;27.01,"24+ to 27",IF(F12866&lt;30.01,"27+ to 30","30+"))))))))))))</f>
        <v>9+ to 12</v>
      </c>
      <c r="I12866" t="str">
        <f>IF(G12866&lt;&gt;H12866,"DIFF","")</f>
        <v>DIFF</v>
      </c>
    </row>
    <row r="12867" spans="1:9">
      <c r="A12867" t="s">
        <v>102</v>
      </c>
      <c r="B12867" t="s">
        <v>202</v>
      </c>
      <c r="C12867" s="1">
        <v>113827380</v>
      </c>
      <c r="D12867" s="1">
        <v>2</v>
      </c>
      <c r="E12867" s="1">
        <v>0</v>
      </c>
      <c r="F12867" s="1">
        <v>2</v>
      </c>
      <c r="G12867" s="7" t="str">
        <f>IF(E12867&lt;0,"0-",IF(E12867=0,"0",IF(E12867&lt;3.01,"0+ to 3",IF(E12867&lt;6.01,"3+ to 6",IF(E12867&lt;9.01,"6+ to 9",IF(E12867&lt;12.01,"9+ to 12",IF(E12867&lt;15.01,"12+ to 15",IF(E12867&lt;18.01,"15+ to 18",IF(E12867&lt;21.01,"18+ to 21",IF(E12867&lt;24.01,"21+ to 24",IF(E12867&lt;27.01,"24+ to 27",IF(E12867&lt;30.01,"27+ to 30","30+"))))))))))))</f>
        <v>0</v>
      </c>
      <c r="H12867" s="7" t="str">
        <f>IF(F12867&lt;0,"0-",IF(F12867=0,"0",IF(F12867&lt;3.01,"0+ to 3",IF(F12867&lt;6.01,"3+ to 6",IF(F12867&lt;9.01,"6+ to 9",IF(F12867&lt;12.01,"9+ to 12",IF(F12867&lt;15.01,"12+ to 15",IF(F12867&lt;18.01,"15+ to 18",IF(F12867&lt;21.01,"18+ to 21",IF(F12867&lt;24.01,"21+ to 24",IF(F12867&lt;27.01,"24+ to 27",IF(F12867&lt;30.01,"27+ to 30","30+"))))))))))))</f>
        <v>0+ to 3</v>
      </c>
      <c r="I12867" t="str">
        <f>IF(G12867&lt;&gt;H12867,"DIFF","")</f>
        <v>DIFF</v>
      </c>
    </row>
    <row r="12868" spans="1:9">
      <c r="A12868" t="s">
        <v>102</v>
      </c>
      <c r="B12868" t="s">
        <v>202</v>
      </c>
      <c r="C12868" s="1">
        <v>113828960</v>
      </c>
      <c r="D12868" s="1">
        <v>9</v>
      </c>
      <c r="E12868" s="1">
        <v>-9</v>
      </c>
      <c r="F12868" s="1">
        <v>69</v>
      </c>
      <c r="G12868" s="7" t="str">
        <f>IF(E12868&lt;0,"0-",IF(E12868=0,"0",IF(E12868&lt;3.01,"0+ to 3",IF(E12868&lt;6.01,"3+ to 6",IF(E12868&lt;9.01,"6+ to 9",IF(E12868&lt;12.01,"9+ to 12",IF(E12868&lt;15.01,"12+ to 15",IF(E12868&lt;18.01,"15+ to 18",IF(E12868&lt;21.01,"18+ to 21",IF(E12868&lt;24.01,"21+ to 24",IF(E12868&lt;27.01,"24+ to 27",IF(E12868&lt;30.01,"27+ to 30","30+"))))))))))))</f>
        <v>0-</v>
      </c>
      <c r="H12868" s="7" t="str">
        <f>IF(F12868&lt;0,"0-",IF(F12868=0,"0",IF(F12868&lt;3.01,"0+ to 3",IF(F12868&lt;6.01,"3+ to 6",IF(F12868&lt;9.01,"6+ to 9",IF(F12868&lt;12.01,"9+ to 12",IF(F12868&lt;15.01,"12+ to 15",IF(F12868&lt;18.01,"15+ to 18",IF(F12868&lt;21.01,"18+ to 21",IF(F12868&lt;24.01,"21+ to 24",IF(F12868&lt;27.01,"24+ to 27",IF(F12868&lt;30.01,"27+ to 30","30+"))))))))))))</f>
        <v>30+</v>
      </c>
      <c r="I12868" t="str">
        <f>IF(G12868&lt;&gt;H12868,"DIFF","")</f>
        <v>DIFF</v>
      </c>
    </row>
    <row r="12869" spans="1:9">
      <c r="A12869" t="s">
        <v>102</v>
      </c>
      <c r="B12869" t="s">
        <v>202</v>
      </c>
      <c r="C12869" s="1">
        <v>113833441</v>
      </c>
      <c r="D12869" s="1">
        <v>2</v>
      </c>
      <c r="E12869" s="1">
        <v>-1</v>
      </c>
      <c r="F12869" s="1">
        <v>2</v>
      </c>
      <c r="G12869" s="7" t="str">
        <f>IF(E12869&lt;0,"0-",IF(E12869=0,"0",IF(E12869&lt;3.01,"0+ to 3",IF(E12869&lt;6.01,"3+ to 6",IF(E12869&lt;9.01,"6+ to 9",IF(E12869&lt;12.01,"9+ to 12",IF(E12869&lt;15.01,"12+ to 15",IF(E12869&lt;18.01,"15+ to 18",IF(E12869&lt;21.01,"18+ to 21",IF(E12869&lt;24.01,"21+ to 24",IF(E12869&lt;27.01,"24+ to 27",IF(E12869&lt;30.01,"27+ to 30","30+"))))))))))))</f>
        <v>0-</v>
      </c>
      <c r="H12869" s="7" t="str">
        <f>IF(F12869&lt;0,"0-",IF(F12869=0,"0",IF(F12869&lt;3.01,"0+ to 3",IF(F12869&lt;6.01,"3+ to 6",IF(F12869&lt;9.01,"6+ to 9",IF(F12869&lt;12.01,"9+ to 12",IF(F12869&lt;15.01,"12+ to 15",IF(F12869&lt;18.01,"15+ to 18",IF(F12869&lt;21.01,"18+ to 21",IF(F12869&lt;24.01,"21+ to 24",IF(F12869&lt;27.01,"24+ to 27",IF(F12869&lt;30.01,"27+ to 30","30+"))))))))))))</f>
        <v>0+ to 3</v>
      </c>
      <c r="I12869" t="str">
        <f>IF(G12869&lt;&gt;H12869,"DIFF","")</f>
        <v>DIFF</v>
      </c>
    </row>
    <row r="12870" spans="1:9">
      <c r="A12870" t="s">
        <v>102</v>
      </c>
      <c r="B12870" t="s">
        <v>202</v>
      </c>
      <c r="C12870" s="1">
        <v>113833699</v>
      </c>
      <c r="D12870" s="1">
        <v>2</v>
      </c>
      <c r="E12870" s="1">
        <v>-2</v>
      </c>
      <c r="F12870" s="1">
        <v>5</v>
      </c>
      <c r="G12870" s="7" t="str">
        <f>IF(E12870&lt;0,"0-",IF(E12870=0,"0",IF(E12870&lt;3.01,"0+ to 3",IF(E12870&lt;6.01,"3+ to 6",IF(E12870&lt;9.01,"6+ to 9",IF(E12870&lt;12.01,"9+ to 12",IF(E12870&lt;15.01,"12+ to 15",IF(E12870&lt;18.01,"15+ to 18",IF(E12870&lt;21.01,"18+ to 21",IF(E12870&lt;24.01,"21+ to 24",IF(E12870&lt;27.01,"24+ to 27",IF(E12870&lt;30.01,"27+ to 30","30+"))))))))))))</f>
        <v>0-</v>
      </c>
      <c r="H12870" s="7" t="str">
        <f>IF(F12870&lt;0,"0-",IF(F12870=0,"0",IF(F12870&lt;3.01,"0+ to 3",IF(F12870&lt;6.01,"3+ to 6",IF(F12870&lt;9.01,"6+ to 9",IF(F12870&lt;12.01,"9+ to 12",IF(F12870&lt;15.01,"12+ to 15",IF(F12870&lt;18.01,"15+ to 18",IF(F12870&lt;21.01,"18+ to 21",IF(F12870&lt;24.01,"21+ to 24",IF(F12870&lt;27.01,"24+ to 27",IF(F12870&lt;30.01,"27+ to 30","30+"))))))))))))</f>
        <v>3+ to 6</v>
      </c>
      <c r="I12870" t="str">
        <f>IF(G12870&lt;&gt;H12870,"DIFF","")</f>
        <v>DIFF</v>
      </c>
    </row>
    <row r="12871" spans="1:9">
      <c r="A12871" t="s">
        <v>102</v>
      </c>
      <c r="B12871" t="s">
        <v>202</v>
      </c>
      <c r="C12871" s="1">
        <v>113833922</v>
      </c>
      <c r="D12871" s="1">
        <v>8</v>
      </c>
      <c r="E12871" s="1">
        <v>0</v>
      </c>
      <c r="F12871" s="1">
        <v>0</v>
      </c>
      <c r="G12871" s="7" t="str">
        <f>IF(E12871&lt;0,"0-",IF(E12871=0,"0",IF(E12871&lt;3.01,"0+ to 3",IF(E12871&lt;6.01,"3+ to 6",IF(E12871&lt;9.01,"6+ to 9",IF(E12871&lt;12.01,"9+ to 12",IF(E12871&lt;15.01,"12+ to 15",IF(E12871&lt;18.01,"15+ to 18",IF(E12871&lt;21.01,"18+ to 21",IF(E12871&lt;24.01,"21+ to 24",IF(E12871&lt;27.01,"24+ to 27",IF(E12871&lt;30.01,"27+ to 30","30+"))))))))))))</f>
        <v>0</v>
      </c>
      <c r="H12871" s="7" t="str">
        <f>IF(F12871&lt;0,"0-",IF(F12871=0,"0",IF(F12871&lt;3.01,"0+ to 3",IF(F12871&lt;6.01,"3+ to 6",IF(F12871&lt;9.01,"6+ to 9",IF(F12871&lt;12.01,"9+ to 12",IF(F12871&lt;15.01,"12+ to 15",IF(F12871&lt;18.01,"15+ to 18",IF(F12871&lt;21.01,"18+ to 21",IF(F12871&lt;24.01,"21+ to 24",IF(F12871&lt;27.01,"24+ to 27",IF(F12871&lt;30.01,"27+ to 30","30+"))))))))))))</f>
        <v>0</v>
      </c>
      <c r="I12871" t="str">
        <f>IF(G12871&lt;&gt;H12871,"DIFF","")</f>
        <v/>
      </c>
    </row>
    <row r="12872" spans="1:9">
      <c r="A12872" t="s">
        <v>102</v>
      </c>
      <c r="B12872" t="s">
        <v>201</v>
      </c>
      <c r="C12872" s="1">
        <v>113873007</v>
      </c>
      <c r="D12872" s="1">
        <v>2</v>
      </c>
      <c r="E12872" s="1">
        <v>0</v>
      </c>
      <c r="F12872" s="1">
        <v>6</v>
      </c>
      <c r="G12872" s="7" t="str">
        <f>IF(E12872&lt;0,"0-",IF(E12872=0,"0",IF(E12872&lt;3.01,"0+ to 3",IF(E12872&lt;6.01,"3+ to 6",IF(E12872&lt;9.01,"6+ to 9",IF(E12872&lt;12.01,"9+ to 12",IF(E12872&lt;15.01,"12+ to 15",IF(E12872&lt;18.01,"15+ to 18",IF(E12872&lt;21.01,"18+ to 21",IF(E12872&lt;24.01,"21+ to 24",IF(E12872&lt;27.01,"24+ to 27",IF(E12872&lt;30.01,"27+ to 30","30+"))))))))))))</f>
        <v>0</v>
      </c>
      <c r="H12872" s="7" t="str">
        <f>IF(F12872&lt;0,"0-",IF(F12872=0,"0",IF(F12872&lt;3.01,"0+ to 3",IF(F12872&lt;6.01,"3+ to 6",IF(F12872&lt;9.01,"6+ to 9",IF(F12872&lt;12.01,"9+ to 12",IF(F12872&lt;15.01,"12+ to 15",IF(F12872&lt;18.01,"15+ to 18",IF(F12872&lt;21.01,"18+ to 21",IF(F12872&lt;24.01,"21+ to 24",IF(F12872&lt;27.01,"24+ to 27",IF(F12872&lt;30.01,"27+ to 30","30+"))))))))))))</f>
        <v>3+ to 6</v>
      </c>
      <c r="I12872" t="str">
        <f>IF(G12872&lt;&gt;H12872,"DIFF","")</f>
        <v>DIFF</v>
      </c>
    </row>
    <row r="12873" spans="1:9">
      <c r="A12873" t="s">
        <v>102</v>
      </c>
      <c r="B12873" t="s">
        <v>201</v>
      </c>
      <c r="C12873" s="1">
        <v>113880077</v>
      </c>
      <c r="D12873" s="1">
        <v>2</v>
      </c>
      <c r="E12873" s="1">
        <v>-14</v>
      </c>
      <c r="F12873" s="1">
        <v>24</v>
      </c>
      <c r="G12873" s="7" t="str">
        <f>IF(E12873&lt;0,"0-",IF(E12873=0,"0",IF(E12873&lt;3.01,"0+ to 3",IF(E12873&lt;6.01,"3+ to 6",IF(E12873&lt;9.01,"6+ to 9",IF(E12873&lt;12.01,"9+ to 12",IF(E12873&lt;15.01,"12+ to 15",IF(E12873&lt;18.01,"15+ to 18",IF(E12873&lt;21.01,"18+ to 21",IF(E12873&lt;24.01,"21+ to 24",IF(E12873&lt;27.01,"24+ to 27",IF(E12873&lt;30.01,"27+ to 30","30+"))))))))))))</f>
        <v>0-</v>
      </c>
      <c r="H12873" s="7" t="str">
        <f>IF(F12873&lt;0,"0-",IF(F12873=0,"0",IF(F12873&lt;3.01,"0+ to 3",IF(F12873&lt;6.01,"3+ to 6",IF(F12873&lt;9.01,"6+ to 9",IF(F12873&lt;12.01,"9+ to 12",IF(F12873&lt;15.01,"12+ to 15",IF(F12873&lt;18.01,"15+ to 18",IF(F12873&lt;21.01,"18+ to 21",IF(F12873&lt;24.01,"21+ to 24",IF(F12873&lt;27.01,"24+ to 27",IF(F12873&lt;30.01,"27+ to 30","30+"))))))))))))</f>
        <v>21+ to 24</v>
      </c>
      <c r="I12873" t="str">
        <f>IF(G12873&lt;&gt;H12873,"DIFF","")</f>
        <v>DIFF</v>
      </c>
    </row>
    <row r="12874" spans="1:9">
      <c r="A12874" t="s">
        <v>102</v>
      </c>
      <c r="B12874" t="s">
        <v>201</v>
      </c>
      <c r="C12874" s="1">
        <v>113884567</v>
      </c>
      <c r="D12874" s="1">
        <v>2</v>
      </c>
      <c r="E12874" s="1">
        <v>0</v>
      </c>
      <c r="F12874" s="1">
        <v>5</v>
      </c>
      <c r="G12874" s="7" t="str">
        <f>IF(E12874&lt;0,"0-",IF(E12874=0,"0",IF(E12874&lt;3.01,"0+ to 3",IF(E12874&lt;6.01,"3+ to 6",IF(E12874&lt;9.01,"6+ to 9",IF(E12874&lt;12.01,"9+ to 12",IF(E12874&lt;15.01,"12+ to 15",IF(E12874&lt;18.01,"15+ to 18",IF(E12874&lt;21.01,"18+ to 21",IF(E12874&lt;24.01,"21+ to 24",IF(E12874&lt;27.01,"24+ to 27",IF(E12874&lt;30.01,"27+ to 30","30+"))))))))))))</f>
        <v>0</v>
      </c>
      <c r="H12874" s="7" t="str">
        <f>IF(F12874&lt;0,"0-",IF(F12874=0,"0",IF(F12874&lt;3.01,"0+ to 3",IF(F12874&lt;6.01,"3+ to 6",IF(F12874&lt;9.01,"6+ to 9",IF(F12874&lt;12.01,"9+ to 12",IF(F12874&lt;15.01,"12+ to 15",IF(F12874&lt;18.01,"15+ to 18",IF(F12874&lt;21.01,"18+ to 21",IF(F12874&lt;24.01,"21+ to 24",IF(F12874&lt;27.01,"24+ to 27",IF(F12874&lt;30.01,"27+ to 30","30+"))))))))))))</f>
        <v>3+ to 6</v>
      </c>
      <c r="I12874" t="str">
        <f>IF(G12874&lt;&gt;H12874,"DIFF","")</f>
        <v>DIFF</v>
      </c>
    </row>
    <row r="12875" spans="1:9">
      <c r="A12875" t="s">
        <v>102</v>
      </c>
      <c r="B12875" t="s">
        <v>201</v>
      </c>
      <c r="C12875" s="1">
        <v>113885260</v>
      </c>
      <c r="D12875" s="1">
        <v>4</v>
      </c>
      <c r="E12875" s="1">
        <v>0</v>
      </c>
      <c r="F12875" s="1">
        <v>0</v>
      </c>
      <c r="G12875" s="7" t="str">
        <f>IF(E12875&lt;0,"0-",IF(E12875=0,"0",IF(E12875&lt;3.01,"0+ to 3",IF(E12875&lt;6.01,"3+ to 6",IF(E12875&lt;9.01,"6+ to 9",IF(E12875&lt;12.01,"9+ to 12",IF(E12875&lt;15.01,"12+ to 15",IF(E12875&lt;18.01,"15+ to 18",IF(E12875&lt;21.01,"18+ to 21",IF(E12875&lt;24.01,"21+ to 24",IF(E12875&lt;27.01,"24+ to 27",IF(E12875&lt;30.01,"27+ to 30","30+"))))))))))))</f>
        <v>0</v>
      </c>
      <c r="H12875" s="7" t="str">
        <f>IF(F12875&lt;0,"0-",IF(F12875=0,"0",IF(F12875&lt;3.01,"0+ to 3",IF(F12875&lt;6.01,"3+ to 6",IF(F12875&lt;9.01,"6+ to 9",IF(F12875&lt;12.01,"9+ to 12",IF(F12875&lt;15.01,"12+ to 15",IF(F12875&lt;18.01,"15+ to 18",IF(F12875&lt;21.01,"18+ to 21",IF(F12875&lt;24.01,"21+ to 24",IF(F12875&lt;27.01,"24+ to 27",IF(F12875&lt;30.01,"27+ to 30","30+"))))))))))))</f>
        <v>0</v>
      </c>
      <c r="I12875" t="str">
        <f>IF(G12875&lt;&gt;H12875,"DIFF","")</f>
        <v/>
      </c>
    </row>
    <row r="12876" spans="1:9">
      <c r="A12876" t="s">
        <v>102</v>
      </c>
      <c r="B12876" t="s">
        <v>201</v>
      </c>
      <c r="C12876" s="1">
        <v>113888700</v>
      </c>
      <c r="D12876" s="1">
        <v>2</v>
      </c>
      <c r="E12876" s="1">
        <v>-13</v>
      </c>
      <c r="F12876" s="1">
        <v>17</v>
      </c>
      <c r="G12876" s="7" t="str">
        <f>IF(E12876&lt;0,"0-",IF(E12876=0,"0",IF(E12876&lt;3.01,"0+ to 3",IF(E12876&lt;6.01,"3+ to 6",IF(E12876&lt;9.01,"6+ to 9",IF(E12876&lt;12.01,"9+ to 12",IF(E12876&lt;15.01,"12+ to 15",IF(E12876&lt;18.01,"15+ to 18",IF(E12876&lt;21.01,"18+ to 21",IF(E12876&lt;24.01,"21+ to 24",IF(E12876&lt;27.01,"24+ to 27",IF(E12876&lt;30.01,"27+ to 30","30+"))))))))))))</f>
        <v>0-</v>
      </c>
      <c r="H12876" s="7" t="str">
        <f>IF(F12876&lt;0,"0-",IF(F12876=0,"0",IF(F12876&lt;3.01,"0+ to 3",IF(F12876&lt;6.01,"3+ to 6",IF(F12876&lt;9.01,"6+ to 9",IF(F12876&lt;12.01,"9+ to 12",IF(F12876&lt;15.01,"12+ to 15",IF(F12876&lt;18.01,"15+ to 18",IF(F12876&lt;21.01,"18+ to 21",IF(F12876&lt;24.01,"21+ to 24",IF(F12876&lt;27.01,"24+ to 27",IF(F12876&lt;30.01,"27+ to 30","30+"))))))))))))</f>
        <v>15+ to 18</v>
      </c>
      <c r="I12876" t="str">
        <f>IF(G12876&lt;&gt;H12876,"DIFF","")</f>
        <v>DIFF</v>
      </c>
    </row>
    <row r="12877" spans="1:9">
      <c r="A12877" t="s">
        <v>102</v>
      </c>
      <c r="B12877" t="s">
        <v>201</v>
      </c>
      <c r="C12877" s="1">
        <v>113894498</v>
      </c>
      <c r="D12877" s="1">
        <v>2</v>
      </c>
      <c r="E12877" s="1">
        <v>0</v>
      </c>
      <c r="F12877" s="1">
        <v>14</v>
      </c>
      <c r="G12877" s="7" t="str">
        <f>IF(E12877&lt;0,"0-",IF(E12877=0,"0",IF(E12877&lt;3.01,"0+ to 3",IF(E12877&lt;6.01,"3+ to 6",IF(E12877&lt;9.01,"6+ to 9",IF(E12877&lt;12.01,"9+ to 12",IF(E12877&lt;15.01,"12+ to 15",IF(E12877&lt;18.01,"15+ to 18",IF(E12877&lt;21.01,"18+ to 21",IF(E12877&lt;24.01,"21+ to 24",IF(E12877&lt;27.01,"24+ to 27",IF(E12877&lt;30.01,"27+ to 30","30+"))))))))))))</f>
        <v>0</v>
      </c>
      <c r="H12877" s="7" t="str">
        <f>IF(F12877&lt;0,"0-",IF(F12877=0,"0",IF(F12877&lt;3.01,"0+ to 3",IF(F12877&lt;6.01,"3+ to 6",IF(F12877&lt;9.01,"6+ to 9",IF(F12877&lt;12.01,"9+ to 12",IF(F12877&lt;15.01,"12+ to 15",IF(F12877&lt;18.01,"15+ to 18",IF(F12877&lt;21.01,"18+ to 21",IF(F12877&lt;24.01,"21+ to 24",IF(F12877&lt;27.01,"24+ to 27",IF(F12877&lt;30.01,"27+ to 30","30+"))))))))))))</f>
        <v>12+ to 15</v>
      </c>
      <c r="I12877" t="str">
        <f>IF(G12877&lt;&gt;H12877,"DIFF","")</f>
        <v>DIFF</v>
      </c>
    </row>
    <row r="12878" spans="1:9">
      <c r="A12878" t="s">
        <v>102</v>
      </c>
      <c r="B12878" t="s">
        <v>200</v>
      </c>
      <c r="C12878" s="1">
        <v>113931839</v>
      </c>
      <c r="D12878" s="1">
        <v>3</v>
      </c>
      <c r="E12878" s="1">
        <v>-34</v>
      </c>
      <c r="F12878" s="1">
        <v>30</v>
      </c>
      <c r="G12878" s="7" t="str">
        <f>IF(E12878&lt;0,"0-",IF(E12878=0,"0",IF(E12878&lt;3.01,"0+ to 3",IF(E12878&lt;6.01,"3+ to 6",IF(E12878&lt;9.01,"6+ to 9",IF(E12878&lt;12.01,"9+ to 12",IF(E12878&lt;15.01,"12+ to 15",IF(E12878&lt;18.01,"15+ to 18",IF(E12878&lt;21.01,"18+ to 21",IF(E12878&lt;24.01,"21+ to 24",IF(E12878&lt;27.01,"24+ to 27",IF(E12878&lt;30.01,"27+ to 30","30+"))))))))))))</f>
        <v>0-</v>
      </c>
      <c r="H12878" s="7" t="str">
        <f>IF(F12878&lt;0,"0-",IF(F12878=0,"0",IF(F12878&lt;3.01,"0+ to 3",IF(F12878&lt;6.01,"3+ to 6",IF(F12878&lt;9.01,"6+ to 9",IF(F12878&lt;12.01,"9+ to 12",IF(F12878&lt;15.01,"12+ to 15",IF(F12878&lt;18.01,"15+ to 18",IF(F12878&lt;21.01,"18+ to 21",IF(F12878&lt;24.01,"21+ to 24",IF(F12878&lt;27.01,"24+ to 27",IF(F12878&lt;30.01,"27+ to 30","30+"))))))))))))</f>
        <v>27+ to 30</v>
      </c>
      <c r="I12878" t="str">
        <f>IF(G12878&lt;&gt;H12878,"DIFF","")</f>
        <v>DIFF</v>
      </c>
    </row>
    <row r="12879" spans="1:9">
      <c r="A12879" t="s">
        <v>102</v>
      </c>
      <c r="B12879" t="s">
        <v>200</v>
      </c>
      <c r="C12879" s="1">
        <v>113936732</v>
      </c>
      <c r="D12879" s="1">
        <v>8</v>
      </c>
      <c r="E12879" s="1">
        <v>-5</v>
      </c>
      <c r="F12879" s="1">
        <v>-3</v>
      </c>
      <c r="G12879" s="7" t="str">
        <f>IF(E12879&lt;0,"0-",IF(E12879=0,"0",IF(E12879&lt;3.01,"0+ to 3",IF(E12879&lt;6.01,"3+ to 6",IF(E12879&lt;9.01,"6+ to 9",IF(E12879&lt;12.01,"9+ to 12",IF(E12879&lt;15.01,"12+ to 15",IF(E12879&lt;18.01,"15+ to 18",IF(E12879&lt;21.01,"18+ to 21",IF(E12879&lt;24.01,"21+ to 24",IF(E12879&lt;27.01,"24+ to 27",IF(E12879&lt;30.01,"27+ to 30","30+"))))))))))))</f>
        <v>0-</v>
      </c>
      <c r="H12879" s="7" t="str">
        <f>IF(F12879&lt;0,"0-",IF(F12879=0,"0",IF(F12879&lt;3.01,"0+ to 3",IF(F12879&lt;6.01,"3+ to 6",IF(F12879&lt;9.01,"6+ to 9",IF(F12879&lt;12.01,"9+ to 12",IF(F12879&lt;15.01,"12+ to 15",IF(F12879&lt;18.01,"15+ to 18",IF(F12879&lt;21.01,"18+ to 21",IF(F12879&lt;24.01,"21+ to 24",IF(F12879&lt;27.01,"24+ to 27",IF(F12879&lt;30.01,"27+ to 30","30+"))))))))))))</f>
        <v>0-</v>
      </c>
      <c r="I12879" t="str">
        <f>IF(G12879&lt;&gt;H12879,"DIFF","")</f>
        <v/>
      </c>
    </row>
    <row r="12880" spans="1:9">
      <c r="A12880" t="s">
        <v>102</v>
      </c>
      <c r="B12880" t="s">
        <v>200</v>
      </c>
      <c r="C12880" s="1">
        <v>113942002</v>
      </c>
      <c r="D12880" s="1">
        <v>2</v>
      </c>
      <c r="E12880" s="1">
        <v>-8</v>
      </c>
      <c r="F12880" s="1">
        <v>14</v>
      </c>
      <c r="G12880" s="7" t="str">
        <f>IF(E12880&lt;0,"0-",IF(E12880=0,"0",IF(E12880&lt;3.01,"0+ to 3",IF(E12880&lt;6.01,"3+ to 6",IF(E12880&lt;9.01,"6+ to 9",IF(E12880&lt;12.01,"9+ to 12",IF(E12880&lt;15.01,"12+ to 15",IF(E12880&lt;18.01,"15+ to 18",IF(E12880&lt;21.01,"18+ to 21",IF(E12880&lt;24.01,"21+ to 24",IF(E12880&lt;27.01,"24+ to 27",IF(E12880&lt;30.01,"27+ to 30","30+"))))))))))))</f>
        <v>0-</v>
      </c>
      <c r="H12880" s="7" t="str">
        <f>IF(F12880&lt;0,"0-",IF(F12880=0,"0",IF(F12880&lt;3.01,"0+ to 3",IF(F12880&lt;6.01,"3+ to 6",IF(F12880&lt;9.01,"6+ to 9",IF(F12880&lt;12.01,"9+ to 12",IF(F12880&lt;15.01,"12+ to 15",IF(F12880&lt;18.01,"15+ to 18",IF(F12880&lt;21.01,"18+ to 21",IF(F12880&lt;24.01,"21+ to 24",IF(F12880&lt;27.01,"24+ to 27",IF(F12880&lt;30.01,"27+ to 30","30+"))))))))))))</f>
        <v>12+ to 15</v>
      </c>
      <c r="I12880" t="str">
        <f>IF(G12880&lt;&gt;H12880,"DIFF","")</f>
        <v>DIFF</v>
      </c>
    </row>
    <row r="12881" spans="1:9">
      <c r="A12881" t="s">
        <v>102</v>
      </c>
      <c r="B12881" t="s">
        <v>200</v>
      </c>
      <c r="C12881" s="1">
        <v>113947998</v>
      </c>
      <c r="D12881" s="1">
        <v>2</v>
      </c>
      <c r="E12881" s="1">
        <v>0</v>
      </c>
      <c r="F12881" s="1">
        <v>0</v>
      </c>
      <c r="G12881" s="7" t="str">
        <f>IF(E12881&lt;0,"0-",IF(E12881=0,"0",IF(E12881&lt;3.01,"0+ to 3",IF(E12881&lt;6.01,"3+ to 6",IF(E12881&lt;9.01,"6+ to 9",IF(E12881&lt;12.01,"9+ to 12",IF(E12881&lt;15.01,"12+ to 15",IF(E12881&lt;18.01,"15+ to 18",IF(E12881&lt;21.01,"18+ to 21",IF(E12881&lt;24.01,"21+ to 24",IF(E12881&lt;27.01,"24+ to 27",IF(E12881&lt;30.01,"27+ to 30","30+"))))))))))))</f>
        <v>0</v>
      </c>
      <c r="H12881" s="7" t="str">
        <f>IF(F12881&lt;0,"0-",IF(F12881=0,"0",IF(F12881&lt;3.01,"0+ to 3",IF(F12881&lt;6.01,"3+ to 6",IF(F12881&lt;9.01,"6+ to 9",IF(F12881&lt;12.01,"9+ to 12",IF(F12881&lt;15.01,"12+ to 15",IF(F12881&lt;18.01,"15+ to 18",IF(F12881&lt;21.01,"18+ to 21",IF(F12881&lt;24.01,"21+ to 24",IF(F12881&lt;27.01,"24+ to 27",IF(F12881&lt;30.01,"27+ to 30","30+"))))))))))))</f>
        <v>0</v>
      </c>
      <c r="I12881" t="str">
        <f>IF(G12881&lt;&gt;H12881,"DIFF","")</f>
        <v/>
      </c>
    </row>
    <row r="12882" spans="1:9">
      <c r="A12882" t="s">
        <v>102</v>
      </c>
      <c r="B12882" t="s">
        <v>200</v>
      </c>
      <c r="C12882" s="1">
        <v>113951781</v>
      </c>
      <c r="D12882" s="1">
        <v>2</v>
      </c>
      <c r="E12882" s="1">
        <v>-1</v>
      </c>
      <c r="F12882" s="1">
        <v>0</v>
      </c>
      <c r="G12882" s="7" t="str">
        <f>IF(E12882&lt;0,"0-",IF(E12882=0,"0",IF(E12882&lt;3.01,"0+ to 3",IF(E12882&lt;6.01,"3+ to 6",IF(E12882&lt;9.01,"6+ to 9",IF(E12882&lt;12.01,"9+ to 12",IF(E12882&lt;15.01,"12+ to 15",IF(E12882&lt;18.01,"15+ to 18",IF(E12882&lt;21.01,"18+ to 21",IF(E12882&lt;24.01,"21+ to 24",IF(E12882&lt;27.01,"24+ to 27",IF(E12882&lt;30.01,"27+ to 30","30+"))))))))))))</f>
        <v>0-</v>
      </c>
      <c r="H12882" s="7" t="str">
        <f>IF(F12882&lt;0,"0-",IF(F12882=0,"0",IF(F12882&lt;3.01,"0+ to 3",IF(F12882&lt;6.01,"3+ to 6",IF(F12882&lt;9.01,"6+ to 9",IF(F12882&lt;12.01,"9+ to 12",IF(F12882&lt;15.01,"12+ to 15",IF(F12882&lt;18.01,"15+ to 18",IF(F12882&lt;21.01,"18+ to 21",IF(F12882&lt;24.01,"21+ to 24",IF(F12882&lt;27.01,"24+ to 27",IF(F12882&lt;30.01,"27+ to 30","30+"))))))))))))</f>
        <v>0</v>
      </c>
      <c r="I12882" t="str">
        <f>IF(G12882&lt;&gt;H12882,"DIFF","")</f>
        <v>DIFF</v>
      </c>
    </row>
    <row r="12883" spans="1:9">
      <c r="A12883" t="s">
        <v>102</v>
      </c>
      <c r="B12883" t="s">
        <v>200</v>
      </c>
      <c r="C12883" s="1">
        <v>113958862</v>
      </c>
      <c r="D12883" s="1">
        <v>2</v>
      </c>
      <c r="E12883" s="1">
        <v>-8</v>
      </c>
      <c r="F12883" s="1">
        <v>9</v>
      </c>
      <c r="G12883" s="7" t="str">
        <f>IF(E12883&lt;0,"0-",IF(E12883=0,"0",IF(E12883&lt;3.01,"0+ to 3",IF(E12883&lt;6.01,"3+ to 6",IF(E12883&lt;9.01,"6+ to 9",IF(E12883&lt;12.01,"9+ to 12",IF(E12883&lt;15.01,"12+ to 15",IF(E12883&lt;18.01,"15+ to 18",IF(E12883&lt;21.01,"18+ to 21",IF(E12883&lt;24.01,"21+ to 24",IF(E12883&lt;27.01,"24+ to 27",IF(E12883&lt;30.01,"27+ to 30","30+"))))))))))))</f>
        <v>0-</v>
      </c>
      <c r="H12883" s="7" t="str">
        <f>IF(F12883&lt;0,"0-",IF(F12883=0,"0",IF(F12883&lt;3.01,"0+ to 3",IF(F12883&lt;6.01,"3+ to 6",IF(F12883&lt;9.01,"6+ to 9",IF(F12883&lt;12.01,"9+ to 12",IF(F12883&lt;15.01,"12+ to 15",IF(F12883&lt;18.01,"15+ to 18",IF(F12883&lt;21.01,"18+ to 21",IF(F12883&lt;24.01,"21+ to 24",IF(F12883&lt;27.01,"24+ to 27",IF(F12883&lt;30.01,"27+ to 30","30+"))))))))))))</f>
        <v>6+ to 9</v>
      </c>
      <c r="I12883" t="str">
        <f>IF(G12883&lt;&gt;H12883,"DIFF","")</f>
        <v>DIFF</v>
      </c>
    </row>
    <row r="12884" spans="1:9">
      <c r="A12884" t="s">
        <v>102</v>
      </c>
      <c r="B12884" t="s">
        <v>199</v>
      </c>
      <c r="C12884" s="1">
        <v>113982604</v>
      </c>
      <c r="D12884" s="1">
        <v>2</v>
      </c>
      <c r="E12884" s="1">
        <v>-1</v>
      </c>
      <c r="F12884" s="1">
        <v>2</v>
      </c>
      <c r="G12884" s="7" t="str">
        <f>IF(E12884&lt;0,"0-",IF(E12884=0,"0",IF(E12884&lt;3.01,"0+ to 3",IF(E12884&lt;6.01,"3+ to 6",IF(E12884&lt;9.01,"6+ to 9",IF(E12884&lt;12.01,"9+ to 12",IF(E12884&lt;15.01,"12+ to 15",IF(E12884&lt;18.01,"15+ to 18",IF(E12884&lt;21.01,"18+ to 21",IF(E12884&lt;24.01,"21+ to 24",IF(E12884&lt;27.01,"24+ to 27",IF(E12884&lt;30.01,"27+ to 30","30+"))))))))))))</f>
        <v>0-</v>
      </c>
      <c r="H12884" s="7" t="str">
        <f>IF(F12884&lt;0,"0-",IF(F12884=0,"0",IF(F12884&lt;3.01,"0+ to 3",IF(F12884&lt;6.01,"3+ to 6",IF(F12884&lt;9.01,"6+ to 9",IF(F12884&lt;12.01,"9+ to 12",IF(F12884&lt;15.01,"12+ to 15",IF(F12884&lt;18.01,"15+ to 18",IF(F12884&lt;21.01,"18+ to 21",IF(F12884&lt;24.01,"21+ to 24",IF(F12884&lt;27.01,"24+ to 27",IF(F12884&lt;30.01,"27+ to 30","30+"))))))))))))</f>
        <v>0+ to 3</v>
      </c>
      <c r="I12884" t="str">
        <f>IF(G12884&lt;&gt;H12884,"DIFF","")</f>
        <v>DIFF</v>
      </c>
    </row>
    <row r="12885" spans="1:9">
      <c r="A12885" t="s">
        <v>102</v>
      </c>
      <c r="B12885" t="s">
        <v>199</v>
      </c>
      <c r="C12885" s="1">
        <v>113991539</v>
      </c>
      <c r="D12885" s="1">
        <v>2</v>
      </c>
      <c r="E12885" s="1">
        <v>0</v>
      </c>
      <c r="F12885" s="1">
        <v>0</v>
      </c>
      <c r="G12885" s="7" t="str">
        <f>IF(E12885&lt;0,"0-",IF(E12885=0,"0",IF(E12885&lt;3.01,"0+ to 3",IF(E12885&lt;6.01,"3+ to 6",IF(E12885&lt;9.01,"6+ to 9",IF(E12885&lt;12.01,"9+ to 12",IF(E12885&lt;15.01,"12+ to 15",IF(E12885&lt;18.01,"15+ to 18",IF(E12885&lt;21.01,"18+ to 21",IF(E12885&lt;24.01,"21+ to 24",IF(E12885&lt;27.01,"24+ to 27",IF(E12885&lt;30.01,"27+ to 30","30+"))))))))))))</f>
        <v>0</v>
      </c>
      <c r="H12885" s="7" t="str">
        <f>IF(F12885&lt;0,"0-",IF(F12885=0,"0",IF(F12885&lt;3.01,"0+ to 3",IF(F12885&lt;6.01,"3+ to 6",IF(F12885&lt;9.01,"6+ to 9",IF(F12885&lt;12.01,"9+ to 12",IF(F12885&lt;15.01,"12+ to 15",IF(F12885&lt;18.01,"15+ to 18",IF(F12885&lt;21.01,"18+ to 21",IF(F12885&lt;24.01,"21+ to 24",IF(F12885&lt;27.01,"24+ to 27",IF(F12885&lt;30.01,"27+ to 30","30+"))))))))))))</f>
        <v>0</v>
      </c>
      <c r="I12885" t="str">
        <f>IF(G12885&lt;&gt;H12885,"DIFF","")</f>
        <v/>
      </c>
    </row>
    <row r="12886" spans="1:9">
      <c r="A12886" t="s">
        <v>103</v>
      </c>
      <c r="B12886" t="s">
        <v>199</v>
      </c>
      <c r="C12886" s="1">
        <v>113992634</v>
      </c>
      <c r="D12886" s="1">
        <v>8</v>
      </c>
      <c r="E12886" s="1">
        <v>0</v>
      </c>
      <c r="F12886" s="1">
        <v>0</v>
      </c>
      <c r="G12886" s="7" t="str">
        <f>IF(E12886&lt;0,"0-",IF(E12886=0,"0",IF(E12886&lt;3.01,"0+ to 3",IF(E12886&lt;6.01,"3+ to 6",IF(E12886&lt;9.01,"6+ to 9",IF(E12886&lt;12.01,"9+ to 12",IF(E12886&lt;15.01,"12+ to 15",IF(E12886&lt;18.01,"15+ to 18",IF(E12886&lt;21.01,"18+ to 21",IF(E12886&lt;24.01,"21+ to 24",IF(E12886&lt;27.01,"24+ to 27",IF(E12886&lt;30.01,"27+ to 30","30+"))))))))))))</f>
        <v>0</v>
      </c>
      <c r="H12886" s="7" t="str">
        <f>IF(F12886&lt;0,"0-",IF(F12886=0,"0",IF(F12886&lt;3.01,"0+ to 3",IF(F12886&lt;6.01,"3+ to 6",IF(F12886&lt;9.01,"6+ to 9",IF(F12886&lt;12.01,"9+ to 12",IF(F12886&lt;15.01,"12+ to 15",IF(F12886&lt;18.01,"15+ to 18",IF(F12886&lt;21.01,"18+ to 21",IF(F12886&lt;24.01,"21+ to 24",IF(F12886&lt;27.01,"24+ to 27",IF(F12886&lt;30.01,"27+ to 30","30+"))))))))))))</f>
        <v>0</v>
      </c>
      <c r="I12886" t="str">
        <f>IF(G12886&lt;&gt;H12886,"DIFF","")</f>
        <v/>
      </c>
    </row>
    <row r="12887" spans="1:9">
      <c r="A12887" t="s">
        <v>103</v>
      </c>
      <c r="B12887" t="s">
        <v>198</v>
      </c>
      <c r="C12887" s="1">
        <v>114020336</v>
      </c>
      <c r="D12887" s="1">
        <v>3</v>
      </c>
      <c r="E12887" s="1">
        <v>-16</v>
      </c>
      <c r="F12887" s="1">
        <v>126</v>
      </c>
      <c r="G12887" s="7" t="str">
        <f>IF(E12887&lt;0,"0-",IF(E12887=0,"0",IF(E12887&lt;3.01,"0+ to 3",IF(E12887&lt;6.01,"3+ to 6",IF(E12887&lt;9.01,"6+ to 9",IF(E12887&lt;12.01,"9+ to 12",IF(E12887&lt;15.01,"12+ to 15",IF(E12887&lt;18.01,"15+ to 18",IF(E12887&lt;21.01,"18+ to 21",IF(E12887&lt;24.01,"21+ to 24",IF(E12887&lt;27.01,"24+ to 27",IF(E12887&lt;30.01,"27+ to 30","30+"))))))))))))</f>
        <v>0-</v>
      </c>
      <c r="H12887" s="7" t="str">
        <f>IF(F12887&lt;0,"0-",IF(F12887=0,"0",IF(F12887&lt;3.01,"0+ to 3",IF(F12887&lt;6.01,"3+ to 6",IF(F12887&lt;9.01,"6+ to 9",IF(F12887&lt;12.01,"9+ to 12",IF(F12887&lt;15.01,"12+ to 15",IF(F12887&lt;18.01,"15+ to 18",IF(F12887&lt;21.01,"18+ to 21",IF(F12887&lt;24.01,"21+ to 24",IF(F12887&lt;27.01,"24+ to 27",IF(F12887&lt;30.01,"27+ to 30","30+"))))))))))))</f>
        <v>30+</v>
      </c>
      <c r="I12887" t="str">
        <f>IF(G12887&lt;&gt;H12887,"DIFF","")</f>
        <v>DIFF</v>
      </c>
    </row>
    <row r="12888" spans="1:9">
      <c r="A12888" t="s">
        <v>102</v>
      </c>
      <c r="B12888" t="s">
        <v>198</v>
      </c>
      <c r="C12888" s="1">
        <v>114026958</v>
      </c>
      <c r="D12888" s="1">
        <v>2</v>
      </c>
      <c r="E12888" s="1">
        <v>0</v>
      </c>
      <c r="F12888" s="1">
        <v>7</v>
      </c>
      <c r="G12888" s="7" t="str">
        <f>IF(E12888&lt;0,"0-",IF(E12888=0,"0",IF(E12888&lt;3.01,"0+ to 3",IF(E12888&lt;6.01,"3+ to 6",IF(E12888&lt;9.01,"6+ to 9",IF(E12888&lt;12.01,"9+ to 12",IF(E12888&lt;15.01,"12+ to 15",IF(E12888&lt;18.01,"15+ to 18",IF(E12888&lt;21.01,"18+ to 21",IF(E12888&lt;24.01,"21+ to 24",IF(E12888&lt;27.01,"24+ to 27",IF(E12888&lt;30.01,"27+ to 30","30+"))))))))))))</f>
        <v>0</v>
      </c>
      <c r="H12888" s="7" t="str">
        <f>IF(F12888&lt;0,"0-",IF(F12888=0,"0",IF(F12888&lt;3.01,"0+ to 3",IF(F12888&lt;6.01,"3+ to 6",IF(F12888&lt;9.01,"6+ to 9",IF(F12888&lt;12.01,"9+ to 12",IF(F12888&lt;15.01,"12+ to 15",IF(F12888&lt;18.01,"15+ to 18",IF(F12888&lt;21.01,"18+ to 21",IF(F12888&lt;24.01,"21+ to 24",IF(F12888&lt;27.01,"24+ to 27",IF(F12888&lt;30.01,"27+ to 30","30+"))))))))))))</f>
        <v>6+ to 9</v>
      </c>
      <c r="I12888" t="str">
        <f>IF(G12888&lt;&gt;H12888,"DIFF","")</f>
        <v>DIFF</v>
      </c>
    </row>
    <row r="12889" spans="1:9">
      <c r="A12889" t="s">
        <v>102</v>
      </c>
      <c r="B12889" t="s">
        <v>198</v>
      </c>
      <c r="C12889" s="1">
        <v>114030090</v>
      </c>
      <c r="D12889" s="1">
        <v>2</v>
      </c>
      <c r="E12889" s="1">
        <v>-8</v>
      </c>
      <c r="F12889" s="1">
        <v>0</v>
      </c>
      <c r="G12889" s="7" t="str">
        <f>IF(E12889&lt;0,"0-",IF(E12889=0,"0",IF(E12889&lt;3.01,"0+ to 3",IF(E12889&lt;6.01,"3+ to 6",IF(E12889&lt;9.01,"6+ to 9",IF(E12889&lt;12.01,"9+ to 12",IF(E12889&lt;15.01,"12+ to 15",IF(E12889&lt;18.01,"15+ to 18",IF(E12889&lt;21.01,"18+ to 21",IF(E12889&lt;24.01,"21+ to 24",IF(E12889&lt;27.01,"24+ to 27",IF(E12889&lt;30.01,"27+ to 30","30+"))))))))))))</f>
        <v>0-</v>
      </c>
      <c r="H12889" s="7" t="str">
        <f>IF(F12889&lt;0,"0-",IF(F12889=0,"0",IF(F12889&lt;3.01,"0+ to 3",IF(F12889&lt;6.01,"3+ to 6",IF(F12889&lt;9.01,"6+ to 9",IF(F12889&lt;12.01,"9+ to 12",IF(F12889&lt;15.01,"12+ to 15",IF(F12889&lt;18.01,"15+ to 18",IF(F12889&lt;21.01,"18+ to 21",IF(F12889&lt;24.01,"21+ to 24",IF(F12889&lt;27.01,"24+ to 27",IF(F12889&lt;30.01,"27+ to 30","30+"))))))))))))</f>
        <v>0</v>
      </c>
      <c r="I12889" t="str">
        <f>IF(G12889&lt;&gt;H12889,"DIFF","")</f>
        <v>DIFF</v>
      </c>
    </row>
    <row r="12890" spans="1:9">
      <c r="A12890" t="s">
        <v>102</v>
      </c>
      <c r="B12890" t="s">
        <v>198</v>
      </c>
      <c r="C12890" s="1">
        <v>114039326</v>
      </c>
      <c r="D12890" s="1">
        <v>2</v>
      </c>
      <c r="E12890" s="1">
        <v>0</v>
      </c>
      <c r="F12890" s="1">
        <v>5</v>
      </c>
      <c r="G12890" s="7" t="str">
        <f>IF(E12890&lt;0,"0-",IF(E12890=0,"0",IF(E12890&lt;3.01,"0+ to 3",IF(E12890&lt;6.01,"3+ to 6",IF(E12890&lt;9.01,"6+ to 9",IF(E12890&lt;12.01,"9+ to 12",IF(E12890&lt;15.01,"12+ to 15",IF(E12890&lt;18.01,"15+ to 18",IF(E12890&lt;21.01,"18+ to 21",IF(E12890&lt;24.01,"21+ to 24",IF(E12890&lt;27.01,"24+ to 27",IF(E12890&lt;30.01,"27+ to 30","30+"))))))))))))</f>
        <v>0</v>
      </c>
      <c r="H12890" s="7" t="str">
        <f>IF(F12890&lt;0,"0-",IF(F12890=0,"0",IF(F12890&lt;3.01,"0+ to 3",IF(F12890&lt;6.01,"3+ to 6",IF(F12890&lt;9.01,"6+ to 9",IF(F12890&lt;12.01,"9+ to 12",IF(F12890&lt;15.01,"12+ to 15",IF(F12890&lt;18.01,"15+ to 18",IF(F12890&lt;21.01,"18+ to 21",IF(F12890&lt;24.01,"21+ to 24",IF(F12890&lt;27.01,"24+ to 27",IF(F12890&lt;30.01,"27+ to 30","30+"))))))))))))</f>
        <v>3+ to 6</v>
      </c>
      <c r="I12890" t="str">
        <f>IF(G12890&lt;&gt;H12890,"DIFF","")</f>
        <v>DIFF</v>
      </c>
    </row>
    <row r="12891" spans="1:9">
      <c r="A12891" t="s">
        <v>102</v>
      </c>
      <c r="B12891" t="s">
        <v>197</v>
      </c>
      <c r="C12891" s="1">
        <v>114113774</v>
      </c>
      <c r="D12891" s="1">
        <v>4</v>
      </c>
      <c r="E12891" s="1">
        <v>-30</v>
      </c>
      <c r="F12891" s="1">
        <v>0</v>
      </c>
      <c r="G12891" s="7" t="str">
        <f>IF(E12891&lt;0,"0-",IF(E12891=0,"0",IF(E12891&lt;3.01,"0+ to 3",IF(E12891&lt;6.01,"3+ to 6",IF(E12891&lt;9.01,"6+ to 9",IF(E12891&lt;12.01,"9+ to 12",IF(E12891&lt;15.01,"12+ to 15",IF(E12891&lt;18.01,"15+ to 18",IF(E12891&lt;21.01,"18+ to 21",IF(E12891&lt;24.01,"21+ to 24",IF(E12891&lt;27.01,"24+ to 27",IF(E12891&lt;30.01,"27+ to 30","30+"))))))))))))</f>
        <v>0-</v>
      </c>
      <c r="H12891" s="7" t="str">
        <f>IF(F12891&lt;0,"0-",IF(F12891=0,"0",IF(F12891&lt;3.01,"0+ to 3",IF(F12891&lt;6.01,"3+ to 6",IF(F12891&lt;9.01,"6+ to 9",IF(F12891&lt;12.01,"9+ to 12",IF(F12891&lt;15.01,"12+ to 15",IF(F12891&lt;18.01,"15+ to 18",IF(F12891&lt;21.01,"18+ to 21",IF(F12891&lt;24.01,"21+ to 24",IF(F12891&lt;27.01,"24+ to 27",IF(F12891&lt;30.01,"27+ to 30","30+"))))))))))))</f>
        <v>0</v>
      </c>
      <c r="I12891" t="str">
        <f>IF(G12891&lt;&gt;H12891,"DIFF","")</f>
        <v>DIFF</v>
      </c>
    </row>
    <row r="12892" spans="1:9">
      <c r="A12892" t="s">
        <v>102</v>
      </c>
      <c r="B12892" t="s">
        <v>197</v>
      </c>
      <c r="C12892" s="1">
        <v>114113843</v>
      </c>
      <c r="D12892" s="1">
        <v>2</v>
      </c>
      <c r="E12892" s="1">
        <v>-33</v>
      </c>
      <c r="F12892" s="1">
        <v>221</v>
      </c>
      <c r="G12892" s="7" t="str">
        <f>IF(E12892&lt;0,"0-",IF(E12892=0,"0",IF(E12892&lt;3.01,"0+ to 3",IF(E12892&lt;6.01,"3+ to 6",IF(E12892&lt;9.01,"6+ to 9",IF(E12892&lt;12.01,"9+ to 12",IF(E12892&lt;15.01,"12+ to 15",IF(E12892&lt;18.01,"15+ to 18",IF(E12892&lt;21.01,"18+ to 21",IF(E12892&lt;24.01,"21+ to 24",IF(E12892&lt;27.01,"24+ to 27",IF(E12892&lt;30.01,"27+ to 30","30+"))))))))))))</f>
        <v>0-</v>
      </c>
      <c r="H12892" s="7" t="str">
        <f>IF(F12892&lt;0,"0-",IF(F12892=0,"0",IF(F12892&lt;3.01,"0+ to 3",IF(F12892&lt;6.01,"3+ to 6",IF(F12892&lt;9.01,"6+ to 9",IF(F12892&lt;12.01,"9+ to 12",IF(F12892&lt;15.01,"12+ to 15",IF(F12892&lt;18.01,"15+ to 18",IF(F12892&lt;21.01,"18+ to 21",IF(F12892&lt;24.01,"21+ to 24",IF(F12892&lt;27.01,"24+ to 27",IF(F12892&lt;30.01,"27+ to 30","30+"))))))))))))</f>
        <v>30+</v>
      </c>
      <c r="I12892" t="str">
        <f>IF(G12892&lt;&gt;H12892,"DIFF","")</f>
        <v>DIFF</v>
      </c>
    </row>
    <row r="12893" spans="1:9">
      <c r="A12893" t="s">
        <v>102</v>
      </c>
      <c r="B12893" t="s">
        <v>197</v>
      </c>
      <c r="C12893" s="1">
        <v>114114256</v>
      </c>
      <c r="D12893" s="1">
        <v>2</v>
      </c>
      <c r="E12893" s="1">
        <v>-7</v>
      </c>
      <c r="F12893" s="1">
        <v>11</v>
      </c>
      <c r="G12893" s="7" t="str">
        <f>IF(E12893&lt;0,"0-",IF(E12893=0,"0",IF(E12893&lt;3.01,"0+ to 3",IF(E12893&lt;6.01,"3+ to 6",IF(E12893&lt;9.01,"6+ to 9",IF(E12893&lt;12.01,"9+ to 12",IF(E12893&lt;15.01,"12+ to 15",IF(E12893&lt;18.01,"15+ to 18",IF(E12893&lt;21.01,"18+ to 21",IF(E12893&lt;24.01,"21+ to 24",IF(E12893&lt;27.01,"24+ to 27",IF(E12893&lt;30.01,"27+ to 30","30+"))))))))))))</f>
        <v>0-</v>
      </c>
      <c r="H12893" s="7" t="str">
        <f>IF(F12893&lt;0,"0-",IF(F12893=0,"0",IF(F12893&lt;3.01,"0+ to 3",IF(F12893&lt;6.01,"3+ to 6",IF(F12893&lt;9.01,"6+ to 9",IF(F12893&lt;12.01,"9+ to 12",IF(F12893&lt;15.01,"12+ to 15",IF(F12893&lt;18.01,"15+ to 18",IF(F12893&lt;21.01,"18+ to 21",IF(F12893&lt;24.01,"21+ to 24",IF(F12893&lt;27.01,"24+ to 27",IF(F12893&lt;30.01,"27+ to 30","30+"))))))))))))</f>
        <v>9+ to 12</v>
      </c>
      <c r="I12893" t="str">
        <f>IF(G12893&lt;&gt;H12893,"DIFF","")</f>
        <v>DIFF</v>
      </c>
    </row>
    <row r="12894" spans="1:9">
      <c r="A12894" t="s">
        <v>103</v>
      </c>
      <c r="B12894" t="s">
        <v>197</v>
      </c>
      <c r="C12894" s="1">
        <v>114114822</v>
      </c>
      <c r="D12894" s="1">
        <v>4</v>
      </c>
      <c r="E12894" s="1">
        <v>0</v>
      </c>
      <c r="F12894" s="1">
        <v>0</v>
      </c>
      <c r="G12894" s="7" t="str">
        <f>IF(E12894&lt;0,"0-",IF(E12894=0,"0",IF(E12894&lt;3.01,"0+ to 3",IF(E12894&lt;6.01,"3+ to 6",IF(E12894&lt;9.01,"6+ to 9",IF(E12894&lt;12.01,"9+ to 12",IF(E12894&lt;15.01,"12+ to 15",IF(E12894&lt;18.01,"15+ to 18",IF(E12894&lt;21.01,"18+ to 21",IF(E12894&lt;24.01,"21+ to 24",IF(E12894&lt;27.01,"24+ to 27",IF(E12894&lt;30.01,"27+ to 30","30+"))))))))))))</f>
        <v>0</v>
      </c>
      <c r="H12894" s="7" t="str">
        <f>IF(F12894&lt;0,"0-",IF(F12894=0,"0",IF(F12894&lt;3.01,"0+ to 3",IF(F12894&lt;6.01,"3+ to 6",IF(F12894&lt;9.01,"6+ to 9",IF(F12894&lt;12.01,"9+ to 12",IF(F12894&lt;15.01,"12+ to 15",IF(F12894&lt;18.01,"15+ to 18",IF(F12894&lt;21.01,"18+ to 21",IF(F12894&lt;24.01,"21+ to 24",IF(F12894&lt;27.01,"24+ to 27",IF(F12894&lt;30.01,"27+ to 30","30+"))))))))))))</f>
        <v>0</v>
      </c>
      <c r="I12894" t="str">
        <f>IF(G12894&lt;&gt;H12894,"DIFF","")</f>
        <v/>
      </c>
    </row>
    <row r="12895" spans="1:9">
      <c r="A12895" t="s">
        <v>102</v>
      </c>
      <c r="B12895" t="s">
        <v>197</v>
      </c>
      <c r="C12895" s="1">
        <v>114116008</v>
      </c>
      <c r="D12895" s="1">
        <v>2</v>
      </c>
      <c r="E12895" s="1">
        <v>-3</v>
      </c>
      <c r="F12895" s="1">
        <v>4</v>
      </c>
      <c r="G12895" s="7" t="str">
        <f>IF(E12895&lt;0,"0-",IF(E12895=0,"0",IF(E12895&lt;3.01,"0+ to 3",IF(E12895&lt;6.01,"3+ to 6",IF(E12895&lt;9.01,"6+ to 9",IF(E12895&lt;12.01,"9+ to 12",IF(E12895&lt;15.01,"12+ to 15",IF(E12895&lt;18.01,"15+ to 18",IF(E12895&lt;21.01,"18+ to 21",IF(E12895&lt;24.01,"21+ to 24",IF(E12895&lt;27.01,"24+ to 27",IF(E12895&lt;30.01,"27+ to 30","30+"))))))))))))</f>
        <v>0-</v>
      </c>
      <c r="H12895" s="7" t="str">
        <f>IF(F12895&lt;0,"0-",IF(F12895=0,"0",IF(F12895&lt;3.01,"0+ to 3",IF(F12895&lt;6.01,"3+ to 6",IF(F12895&lt;9.01,"6+ to 9",IF(F12895&lt;12.01,"9+ to 12",IF(F12895&lt;15.01,"12+ to 15",IF(F12895&lt;18.01,"15+ to 18",IF(F12895&lt;21.01,"18+ to 21",IF(F12895&lt;24.01,"21+ to 24",IF(F12895&lt;27.01,"24+ to 27",IF(F12895&lt;30.01,"27+ to 30","30+"))))))))))))</f>
        <v>3+ to 6</v>
      </c>
      <c r="I12895" t="str">
        <f>IF(G12895&lt;&gt;H12895,"DIFF","")</f>
        <v>DIFF</v>
      </c>
    </row>
    <row r="12896" spans="1:9">
      <c r="A12896" t="s">
        <v>102</v>
      </c>
      <c r="B12896" t="s">
        <v>197</v>
      </c>
      <c r="C12896" s="1">
        <v>114119308</v>
      </c>
      <c r="D12896" s="1">
        <v>2</v>
      </c>
      <c r="E12896" s="1">
        <v>0</v>
      </c>
      <c r="F12896" s="1">
        <v>1</v>
      </c>
      <c r="G12896" s="7" t="str">
        <f>IF(E12896&lt;0,"0-",IF(E12896=0,"0",IF(E12896&lt;3.01,"0+ to 3",IF(E12896&lt;6.01,"3+ to 6",IF(E12896&lt;9.01,"6+ to 9",IF(E12896&lt;12.01,"9+ to 12",IF(E12896&lt;15.01,"12+ to 15",IF(E12896&lt;18.01,"15+ to 18",IF(E12896&lt;21.01,"18+ to 21",IF(E12896&lt;24.01,"21+ to 24",IF(E12896&lt;27.01,"24+ to 27",IF(E12896&lt;30.01,"27+ to 30","30+"))))))))))))</f>
        <v>0</v>
      </c>
      <c r="H12896" s="7" t="str">
        <f>IF(F12896&lt;0,"0-",IF(F12896=0,"0",IF(F12896&lt;3.01,"0+ to 3",IF(F12896&lt;6.01,"3+ to 6",IF(F12896&lt;9.01,"6+ to 9",IF(F12896&lt;12.01,"9+ to 12",IF(F12896&lt;15.01,"12+ to 15",IF(F12896&lt;18.01,"15+ to 18",IF(F12896&lt;21.01,"18+ to 21",IF(F12896&lt;24.01,"21+ to 24",IF(F12896&lt;27.01,"24+ to 27",IF(F12896&lt;30.01,"27+ to 30","30+"))))))))))))</f>
        <v>0+ to 3</v>
      </c>
      <c r="I12896" t="str">
        <f>IF(G12896&lt;&gt;H12896,"DIFF","")</f>
        <v>DIFF</v>
      </c>
    </row>
    <row r="12897" spans="1:9">
      <c r="A12897" t="s">
        <v>102</v>
      </c>
      <c r="B12897" t="s">
        <v>197</v>
      </c>
      <c r="C12897" s="1">
        <v>114119786</v>
      </c>
      <c r="D12897" s="1">
        <v>8</v>
      </c>
      <c r="E12897" s="1">
        <v>-7</v>
      </c>
      <c r="F12897" s="1">
        <v>-6</v>
      </c>
      <c r="G12897" s="7" t="str">
        <f>IF(E12897&lt;0,"0-",IF(E12897=0,"0",IF(E12897&lt;3.01,"0+ to 3",IF(E12897&lt;6.01,"3+ to 6",IF(E12897&lt;9.01,"6+ to 9",IF(E12897&lt;12.01,"9+ to 12",IF(E12897&lt;15.01,"12+ to 15",IF(E12897&lt;18.01,"15+ to 18",IF(E12897&lt;21.01,"18+ to 21",IF(E12897&lt;24.01,"21+ to 24",IF(E12897&lt;27.01,"24+ to 27",IF(E12897&lt;30.01,"27+ to 30","30+"))))))))))))</f>
        <v>0-</v>
      </c>
      <c r="H12897" s="7" t="str">
        <f>IF(F12897&lt;0,"0-",IF(F12897=0,"0",IF(F12897&lt;3.01,"0+ to 3",IF(F12897&lt;6.01,"3+ to 6",IF(F12897&lt;9.01,"6+ to 9",IF(F12897&lt;12.01,"9+ to 12",IF(F12897&lt;15.01,"12+ to 15",IF(F12897&lt;18.01,"15+ to 18",IF(F12897&lt;21.01,"18+ to 21",IF(F12897&lt;24.01,"21+ to 24",IF(F12897&lt;27.01,"24+ to 27",IF(F12897&lt;30.01,"27+ to 30","30+"))))))))))))</f>
        <v>0-</v>
      </c>
      <c r="I12897" t="str">
        <f>IF(G12897&lt;&gt;H12897,"DIFF","")</f>
        <v/>
      </c>
    </row>
    <row r="12898" spans="1:9">
      <c r="A12898" t="s">
        <v>102</v>
      </c>
      <c r="B12898" t="s">
        <v>197</v>
      </c>
      <c r="C12898" s="1">
        <v>114121472</v>
      </c>
      <c r="D12898" s="1">
        <v>3</v>
      </c>
      <c r="E12898" s="1">
        <v>-6</v>
      </c>
      <c r="F12898" s="1">
        <v>15</v>
      </c>
      <c r="G12898" s="7" t="str">
        <f>IF(E12898&lt;0,"0-",IF(E12898=0,"0",IF(E12898&lt;3.01,"0+ to 3",IF(E12898&lt;6.01,"3+ to 6",IF(E12898&lt;9.01,"6+ to 9",IF(E12898&lt;12.01,"9+ to 12",IF(E12898&lt;15.01,"12+ to 15",IF(E12898&lt;18.01,"15+ to 18",IF(E12898&lt;21.01,"18+ to 21",IF(E12898&lt;24.01,"21+ to 24",IF(E12898&lt;27.01,"24+ to 27",IF(E12898&lt;30.01,"27+ to 30","30+"))))))))))))</f>
        <v>0-</v>
      </c>
      <c r="H12898" s="7" t="str">
        <f>IF(F12898&lt;0,"0-",IF(F12898=0,"0",IF(F12898&lt;3.01,"0+ to 3",IF(F12898&lt;6.01,"3+ to 6",IF(F12898&lt;9.01,"6+ to 9",IF(F12898&lt;12.01,"9+ to 12",IF(F12898&lt;15.01,"12+ to 15",IF(F12898&lt;18.01,"15+ to 18",IF(F12898&lt;21.01,"18+ to 21",IF(F12898&lt;24.01,"21+ to 24",IF(F12898&lt;27.01,"24+ to 27",IF(F12898&lt;30.01,"27+ to 30","30+"))))))))))))</f>
        <v>12+ to 15</v>
      </c>
      <c r="I12898" t="str">
        <f>IF(G12898&lt;&gt;H12898,"DIFF","")</f>
        <v>DIFF</v>
      </c>
    </row>
    <row r="12899" spans="1:9">
      <c r="A12899" t="s">
        <v>102</v>
      </c>
      <c r="B12899" t="s">
        <v>197</v>
      </c>
      <c r="C12899" s="1">
        <v>114127286</v>
      </c>
      <c r="D12899" s="1">
        <v>3</v>
      </c>
      <c r="E12899" s="1">
        <v>-4</v>
      </c>
      <c r="F12899" s="1">
        <v>9</v>
      </c>
      <c r="G12899" s="7" t="str">
        <f>IF(E12899&lt;0,"0-",IF(E12899=0,"0",IF(E12899&lt;3.01,"0+ to 3",IF(E12899&lt;6.01,"3+ to 6",IF(E12899&lt;9.01,"6+ to 9",IF(E12899&lt;12.01,"9+ to 12",IF(E12899&lt;15.01,"12+ to 15",IF(E12899&lt;18.01,"15+ to 18",IF(E12899&lt;21.01,"18+ to 21",IF(E12899&lt;24.01,"21+ to 24",IF(E12899&lt;27.01,"24+ to 27",IF(E12899&lt;30.01,"27+ to 30","30+"))))))))))))</f>
        <v>0-</v>
      </c>
      <c r="H12899" s="7" t="str">
        <f>IF(F12899&lt;0,"0-",IF(F12899=0,"0",IF(F12899&lt;3.01,"0+ to 3",IF(F12899&lt;6.01,"3+ to 6",IF(F12899&lt;9.01,"6+ to 9",IF(F12899&lt;12.01,"9+ to 12",IF(F12899&lt;15.01,"12+ to 15",IF(F12899&lt;18.01,"15+ to 18",IF(F12899&lt;21.01,"18+ to 21",IF(F12899&lt;24.01,"21+ to 24",IF(F12899&lt;27.01,"24+ to 27",IF(F12899&lt;30.01,"27+ to 30","30+"))))))))))))</f>
        <v>6+ to 9</v>
      </c>
      <c r="I12899" t="str">
        <f>IF(G12899&lt;&gt;H12899,"DIFF","")</f>
        <v>DIFF</v>
      </c>
    </row>
    <row r="12900" spans="1:9">
      <c r="A12900" t="s">
        <v>102</v>
      </c>
      <c r="B12900" t="s">
        <v>197</v>
      </c>
      <c r="C12900" s="1">
        <v>114134851</v>
      </c>
      <c r="D12900" s="1">
        <v>2</v>
      </c>
      <c r="E12900" s="1">
        <v>-5</v>
      </c>
      <c r="F12900" s="1">
        <v>6</v>
      </c>
      <c r="G12900" s="7" t="str">
        <f>IF(E12900&lt;0,"0-",IF(E12900=0,"0",IF(E12900&lt;3.01,"0+ to 3",IF(E12900&lt;6.01,"3+ to 6",IF(E12900&lt;9.01,"6+ to 9",IF(E12900&lt;12.01,"9+ to 12",IF(E12900&lt;15.01,"12+ to 15",IF(E12900&lt;18.01,"15+ to 18",IF(E12900&lt;21.01,"18+ to 21",IF(E12900&lt;24.01,"21+ to 24",IF(E12900&lt;27.01,"24+ to 27",IF(E12900&lt;30.01,"27+ to 30","30+"))))))))))))</f>
        <v>0-</v>
      </c>
      <c r="H12900" s="7" t="str">
        <f>IF(F12900&lt;0,"0-",IF(F12900=0,"0",IF(F12900&lt;3.01,"0+ to 3",IF(F12900&lt;6.01,"3+ to 6",IF(F12900&lt;9.01,"6+ to 9",IF(F12900&lt;12.01,"9+ to 12",IF(F12900&lt;15.01,"12+ to 15",IF(F12900&lt;18.01,"15+ to 18",IF(F12900&lt;21.01,"18+ to 21",IF(F12900&lt;24.01,"21+ to 24",IF(F12900&lt;27.01,"24+ to 27",IF(F12900&lt;30.01,"27+ to 30","30+"))))))))))))</f>
        <v>3+ to 6</v>
      </c>
      <c r="I12900" t="str">
        <f>IF(G12900&lt;&gt;H12900,"DIFF","")</f>
        <v>DIFF</v>
      </c>
    </row>
    <row r="12901" spans="1:9">
      <c r="A12901" t="s">
        <v>102</v>
      </c>
      <c r="B12901" t="s">
        <v>197</v>
      </c>
      <c r="C12901" s="1">
        <v>114134943</v>
      </c>
      <c r="D12901" s="1">
        <v>3</v>
      </c>
      <c r="E12901" s="1">
        <v>0</v>
      </c>
      <c r="F12901" s="1">
        <v>0</v>
      </c>
      <c r="G12901" s="7" t="str">
        <f>IF(E12901&lt;0,"0-",IF(E12901=0,"0",IF(E12901&lt;3.01,"0+ to 3",IF(E12901&lt;6.01,"3+ to 6",IF(E12901&lt;9.01,"6+ to 9",IF(E12901&lt;12.01,"9+ to 12",IF(E12901&lt;15.01,"12+ to 15",IF(E12901&lt;18.01,"15+ to 18",IF(E12901&lt;21.01,"18+ to 21",IF(E12901&lt;24.01,"21+ to 24",IF(E12901&lt;27.01,"24+ to 27",IF(E12901&lt;30.01,"27+ to 30","30+"))))))))))))</f>
        <v>0</v>
      </c>
      <c r="H12901" s="7" t="str">
        <f>IF(F12901&lt;0,"0-",IF(F12901=0,"0",IF(F12901&lt;3.01,"0+ to 3",IF(F12901&lt;6.01,"3+ to 6",IF(F12901&lt;9.01,"6+ to 9",IF(F12901&lt;12.01,"9+ to 12",IF(F12901&lt;15.01,"12+ to 15",IF(F12901&lt;18.01,"15+ to 18",IF(F12901&lt;21.01,"18+ to 21",IF(F12901&lt;24.01,"21+ to 24",IF(F12901&lt;27.01,"24+ to 27",IF(F12901&lt;30.01,"27+ to 30","30+"))))))))))))</f>
        <v>0</v>
      </c>
      <c r="I12901" t="str">
        <f>IF(G12901&lt;&gt;H12901,"DIFF","")</f>
        <v/>
      </c>
    </row>
    <row r="12902" spans="1:9">
      <c r="A12902" t="s">
        <v>102</v>
      </c>
      <c r="B12902" t="s">
        <v>196</v>
      </c>
      <c r="C12902" s="1">
        <v>114179566</v>
      </c>
      <c r="D12902" s="1">
        <v>2</v>
      </c>
      <c r="E12902" s="1">
        <v>-28</v>
      </c>
      <c r="F12902" s="1">
        <v>6</v>
      </c>
      <c r="G12902" s="7" t="str">
        <f>IF(E12902&lt;0,"0-",IF(E12902=0,"0",IF(E12902&lt;3.01,"0+ to 3",IF(E12902&lt;6.01,"3+ to 6",IF(E12902&lt;9.01,"6+ to 9",IF(E12902&lt;12.01,"9+ to 12",IF(E12902&lt;15.01,"12+ to 15",IF(E12902&lt;18.01,"15+ to 18",IF(E12902&lt;21.01,"18+ to 21",IF(E12902&lt;24.01,"21+ to 24",IF(E12902&lt;27.01,"24+ to 27",IF(E12902&lt;30.01,"27+ to 30","30+"))))))))))))</f>
        <v>0-</v>
      </c>
      <c r="H12902" s="7" t="str">
        <f>IF(F12902&lt;0,"0-",IF(F12902=0,"0",IF(F12902&lt;3.01,"0+ to 3",IF(F12902&lt;6.01,"3+ to 6",IF(F12902&lt;9.01,"6+ to 9",IF(F12902&lt;12.01,"9+ to 12",IF(F12902&lt;15.01,"12+ to 15",IF(F12902&lt;18.01,"15+ to 18",IF(F12902&lt;21.01,"18+ to 21",IF(F12902&lt;24.01,"21+ to 24",IF(F12902&lt;27.01,"24+ to 27",IF(F12902&lt;30.01,"27+ to 30","30+"))))))))))))</f>
        <v>3+ to 6</v>
      </c>
      <c r="I12902" t="str">
        <f>IF(G12902&lt;&gt;H12902,"DIFF","")</f>
        <v>DIFF</v>
      </c>
    </row>
    <row r="12903" spans="1:9">
      <c r="A12903" t="s">
        <v>103</v>
      </c>
      <c r="B12903" t="s">
        <v>196</v>
      </c>
      <c r="C12903" s="1">
        <v>114179595</v>
      </c>
      <c r="D12903" s="1">
        <v>2</v>
      </c>
      <c r="E12903" s="1">
        <v>-54</v>
      </c>
      <c r="F12903" s="1">
        <v>24</v>
      </c>
      <c r="G12903" s="7" t="str">
        <f>IF(E12903&lt;0,"0-",IF(E12903=0,"0",IF(E12903&lt;3.01,"0+ to 3",IF(E12903&lt;6.01,"3+ to 6",IF(E12903&lt;9.01,"6+ to 9",IF(E12903&lt;12.01,"9+ to 12",IF(E12903&lt;15.01,"12+ to 15",IF(E12903&lt;18.01,"15+ to 18",IF(E12903&lt;21.01,"18+ to 21",IF(E12903&lt;24.01,"21+ to 24",IF(E12903&lt;27.01,"24+ to 27",IF(E12903&lt;30.01,"27+ to 30","30+"))))))))))))</f>
        <v>0-</v>
      </c>
      <c r="H12903" s="7" t="str">
        <f>IF(F12903&lt;0,"0-",IF(F12903=0,"0",IF(F12903&lt;3.01,"0+ to 3",IF(F12903&lt;6.01,"3+ to 6",IF(F12903&lt;9.01,"6+ to 9",IF(F12903&lt;12.01,"9+ to 12",IF(F12903&lt;15.01,"12+ to 15",IF(F12903&lt;18.01,"15+ to 18",IF(F12903&lt;21.01,"18+ to 21",IF(F12903&lt;24.01,"21+ to 24",IF(F12903&lt;27.01,"24+ to 27",IF(F12903&lt;30.01,"27+ to 30","30+"))))))))))))</f>
        <v>21+ to 24</v>
      </c>
      <c r="I12903" t="str">
        <f>IF(G12903&lt;&gt;H12903,"DIFF","")</f>
        <v>DIFF</v>
      </c>
    </row>
    <row r="12904" spans="1:9">
      <c r="A12904" t="s">
        <v>102</v>
      </c>
      <c r="B12904" t="s">
        <v>196</v>
      </c>
      <c r="C12904" s="1">
        <v>114180973</v>
      </c>
      <c r="D12904" s="1">
        <v>2</v>
      </c>
      <c r="E12904" s="1">
        <v>-7</v>
      </c>
      <c r="F12904" s="1">
        <v>11</v>
      </c>
      <c r="G12904" s="7" t="str">
        <f>IF(E12904&lt;0,"0-",IF(E12904=0,"0",IF(E12904&lt;3.01,"0+ to 3",IF(E12904&lt;6.01,"3+ to 6",IF(E12904&lt;9.01,"6+ to 9",IF(E12904&lt;12.01,"9+ to 12",IF(E12904&lt;15.01,"12+ to 15",IF(E12904&lt;18.01,"15+ to 18",IF(E12904&lt;21.01,"18+ to 21",IF(E12904&lt;24.01,"21+ to 24",IF(E12904&lt;27.01,"24+ to 27",IF(E12904&lt;30.01,"27+ to 30","30+"))))))))))))</f>
        <v>0-</v>
      </c>
      <c r="H12904" s="7" t="str">
        <f>IF(F12904&lt;0,"0-",IF(F12904=0,"0",IF(F12904&lt;3.01,"0+ to 3",IF(F12904&lt;6.01,"3+ to 6",IF(F12904&lt;9.01,"6+ to 9",IF(F12904&lt;12.01,"9+ to 12",IF(F12904&lt;15.01,"12+ to 15",IF(F12904&lt;18.01,"15+ to 18",IF(F12904&lt;21.01,"18+ to 21",IF(F12904&lt;24.01,"21+ to 24",IF(F12904&lt;27.01,"24+ to 27",IF(F12904&lt;30.01,"27+ to 30","30+"))))))))))))</f>
        <v>9+ to 12</v>
      </c>
      <c r="I12904" t="str">
        <f>IF(G12904&lt;&gt;H12904,"DIFF","")</f>
        <v>DIFF</v>
      </c>
    </row>
    <row r="12905" spans="1:9">
      <c r="A12905" t="s">
        <v>103</v>
      </c>
      <c r="B12905" t="s">
        <v>196</v>
      </c>
      <c r="C12905" s="1">
        <v>114182939</v>
      </c>
      <c r="D12905" s="1">
        <v>8</v>
      </c>
      <c r="E12905" s="1">
        <v>0</v>
      </c>
      <c r="F12905" s="1">
        <v>0</v>
      </c>
      <c r="G12905" s="7" t="str">
        <f>IF(E12905&lt;0,"0-",IF(E12905=0,"0",IF(E12905&lt;3.01,"0+ to 3",IF(E12905&lt;6.01,"3+ to 6",IF(E12905&lt;9.01,"6+ to 9",IF(E12905&lt;12.01,"9+ to 12",IF(E12905&lt;15.01,"12+ to 15",IF(E12905&lt;18.01,"15+ to 18",IF(E12905&lt;21.01,"18+ to 21",IF(E12905&lt;24.01,"21+ to 24",IF(E12905&lt;27.01,"24+ to 27",IF(E12905&lt;30.01,"27+ to 30","30+"))))))))))))</f>
        <v>0</v>
      </c>
      <c r="H12905" s="7" t="str">
        <f>IF(F12905&lt;0,"0-",IF(F12905=0,"0",IF(F12905&lt;3.01,"0+ to 3",IF(F12905&lt;6.01,"3+ to 6",IF(F12905&lt;9.01,"6+ to 9",IF(F12905&lt;12.01,"9+ to 12",IF(F12905&lt;15.01,"12+ to 15",IF(F12905&lt;18.01,"15+ to 18",IF(F12905&lt;21.01,"18+ to 21",IF(F12905&lt;24.01,"21+ to 24",IF(F12905&lt;27.01,"24+ to 27",IF(F12905&lt;30.01,"27+ to 30","30+"))))))))))))</f>
        <v>0</v>
      </c>
      <c r="I12905" t="str">
        <f>IF(G12905&lt;&gt;H12905,"DIFF","")</f>
        <v/>
      </c>
    </row>
    <row r="12906" spans="1:9">
      <c r="A12906" t="s">
        <v>103</v>
      </c>
      <c r="B12906" t="s">
        <v>196</v>
      </c>
      <c r="C12906" s="1">
        <v>114185633</v>
      </c>
      <c r="D12906" s="1">
        <v>2</v>
      </c>
      <c r="E12906" s="1">
        <v>0</v>
      </c>
      <c r="F12906" s="1">
        <v>13</v>
      </c>
      <c r="G12906" s="7" t="str">
        <f>IF(E12906&lt;0,"0-",IF(E12906=0,"0",IF(E12906&lt;3.01,"0+ to 3",IF(E12906&lt;6.01,"3+ to 6",IF(E12906&lt;9.01,"6+ to 9",IF(E12906&lt;12.01,"9+ to 12",IF(E12906&lt;15.01,"12+ to 15",IF(E12906&lt;18.01,"15+ to 18",IF(E12906&lt;21.01,"18+ to 21",IF(E12906&lt;24.01,"21+ to 24",IF(E12906&lt;27.01,"24+ to 27",IF(E12906&lt;30.01,"27+ to 30","30+"))))))))))))</f>
        <v>0</v>
      </c>
      <c r="H12906" s="7" t="str">
        <f>IF(F12906&lt;0,"0-",IF(F12906=0,"0",IF(F12906&lt;3.01,"0+ to 3",IF(F12906&lt;6.01,"3+ to 6",IF(F12906&lt;9.01,"6+ to 9",IF(F12906&lt;12.01,"9+ to 12",IF(F12906&lt;15.01,"12+ to 15",IF(F12906&lt;18.01,"15+ to 18",IF(F12906&lt;21.01,"18+ to 21",IF(F12906&lt;24.01,"21+ to 24",IF(F12906&lt;27.01,"24+ to 27",IF(F12906&lt;30.01,"27+ to 30","30+"))))))))))))</f>
        <v>12+ to 15</v>
      </c>
      <c r="I12906" t="str">
        <f>IF(G12906&lt;&gt;H12906,"DIFF","")</f>
        <v>DIFF</v>
      </c>
    </row>
    <row r="12907" spans="1:9">
      <c r="A12907" t="s">
        <v>102</v>
      </c>
      <c r="B12907" t="s">
        <v>196</v>
      </c>
      <c r="C12907" s="1">
        <v>114186612</v>
      </c>
      <c r="D12907" s="1">
        <v>2</v>
      </c>
      <c r="E12907" s="1">
        <v>-18</v>
      </c>
      <c r="F12907" s="1">
        <v>54</v>
      </c>
      <c r="G12907" s="7" t="str">
        <f>IF(E12907&lt;0,"0-",IF(E12907=0,"0",IF(E12907&lt;3.01,"0+ to 3",IF(E12907&lt;6.01,"3+ to 6",IF(E12907&lt;9.01,"6+ to 9",IF(E12907&lt;12.01,"9+ to 12",IF(E12907&lt;15.01,"12+ to 15",IF(E12907&lt;18.01,"15+ to 18",IF(E12907&lt;21.01,"18+ to 21",IF(E12907&lt;24.01,"21+ to 24",IF(E12907&lt;27.01,"24+ to 27",IF(E12907&lt;30.01,"27+ to 30","30+"))))))))))))</f>
        <v>0-</v>
      </c>
      <c r="H12907" s="7" t="str">
        <f>IF(F12907&lt;0,"0-",IF(F12907=0,"0",IF(F12907&lt;3.01,"0+ to 3",IF(F12907&lt;6.01,"3+ to 6",IF(F12907&lt;9.01,"6+ to 9",IF(F12907&lt;12.01,"9+ to 12",IF(F12907&lt;15.01,"12+ to 15",IF(F12907&lt;18.01,"15+ to 18",IF(F12907&lt;21.01,"18+ to 21",IF(F12907&lt;24.01,"21+ to 24",IF(F12907&lt;27.01,"24+ to 27",IF(F12907&lt;30.01,"27+ to 30","30+"))))))))))))</f>
        <v>30+</v>
      </c>
      <c r="I12907" t="str">
        <f>IF(G12907&lt;&gt;H12907,"DIFF","")</f>
        <v>DIFF</v>
      </c>
    </row>
    <row r="12908" spans="1:9">
      <c r="A12908" t="s">
        <v>102</v>
      </c>
      <c r="B12908" t="s">
        <v>196</v>
      </c>
      <c r="C12908" s="1">
        <v>114189122</v>
      </c>
      <c r="D12908" s="1">
        <v>2</v>
      </c>
      <c r="E12908" s="1">
        <v>0</v>
      </c>
      <c r="F12908" s="1">
        <v>2</v>
      </c>
      <c r="G12908" s="7" t="str">
        <f>IF(E12908&lt;0,"0-",IF(E12908=0,"0",IF(E12908&lt;3.01,"0+ to 3",IF(E12908&lt;6.01,"3+ to 6",IF(E12908&lt;9.01,"6+ to 9",IF(E12908&lt;12.01,"9+ to 12",IF(E12908&lt;15.01,"12+ to 15",IF(E12908&lt;18.01,"15+ to 18",IF(E12908&lt;21.01,"18+ to 21",IF(E12908&lt;24.01,"21+ to 24",IF(E12908&lt;27.01,"24+ to 27",IF(E12908&lt;30.01,"27+ to 30","30+"))))))))))))</f>
        <v>0</v>
      </c>
      <c r="H12908" s="7" t="str">
        <f>IF(F12908&lt;0,"0-",IF(F12908=0,"0",IF(F12908&lt;3.01,"0+ to 3",IF(F12908&lt;6.01,"3+ to 6",IF(F12908&lt;9.01,"6+ to 9",IF(F12908&lt;12.01,"9+ to 12",IF(F12908&lt;15.01,"12+ to 15",IF(F12908&lt;18.01,"15+ to 18",IF(F12908&lt;21.01,"18+ to 21",IF(F12908&lt;24.01,"21+ to 24",IF(F12908&lt;27.01,"24+ to 27",IF(F12908&lt;30.01,"27+ to 30","30+"))))))))))))</f>
        <v>0+ to 3</v>
      </c>
      <c r="I12908" t="str">
        <f>IF(G12908&lt;&gt;H12908,"DIFF","")</f>
        <v>DIFF</v>
      </c>
    </row>
    <row r="12909" spans="1:9">
      <c r="A12909" t="s">
        <v>102</v>
      </c>
      <c r="B12909" t="s">
        <v>196</v>
      </c>
      <c r="C12909" s="1">
        <v>114193367</v>
      </c>
      <c r="D12909" s="1">
        <v>5</v>
      </c>
      <c r="E12909" s="1">
        <v>-2</v>
      </c>
      <c r="F12909" s="1">
        <v>13</v>
      </c>
      <c r="G12909" s="7" t="str">
        <f>IF(E12909&lt;0,"0-",IF(E12909=0,"0",IF(E12909&lt;3.01,"0+ to 3",IF(E12909&lt;6.01,"3+ to 6",IF(E12909&lt;9.01,"6+ to 9",IF(E12909&lt;12.01,"9+ to 12",IF(E12909&lt;15.01,"12+ to 15",IF(E12909&lt;18.01,"15+ to 18",IF(E12909&lt;21.01,"18+ to 21",IF(E12909&lt;24.01,"21+ to 24",IF(E12909&lt;27.01,"24+ to 27",IF(E12909&lt;30.01,"27+ to 30","30+"))))))))))))</f>
        <v>0-</v>
      </c>
      <c r="H12909" s="7" t="str">
        <f>IF(F12909&lt;0,"0-",IF(F12909=0,"0",IF(F12909&lt;3.01,"0+ to 3",IF(F12909&lt;6.01,"3+ to 6",IF(F12909&lt;9.01,"6+ to 9",IF(F12909&lt;12.01,"9+ to 12",IF(F12909&lt;15.01,"12+ to 15",IF(F12909&lt;18.01,"15+ to 18",IF(F12909&lt;21.01,"18+ to 21",IF(F12909&lt;24.01,"21+ to 24",IF(F12909&lt;27.01,"24+ to 27",IF(F12909&lt;30.01,"27+ to 30","30+"))))))))))))</f>
        <v>12+ to 15</v>
      </c>
      <c r="I12909" t="str">
        <f>IF(G12909&lt;&gt;H12909,"DIFF","")</f>
        <v>DIFF</v>
      </c>
    </row>
    <row r="12910" spans="1:9">
      <c r="A12910" t="s">
        <v>102</v>
      </c>
      <c r="B12910" t="s">
        <v>196</v>
      </c>
      <c r="C12910" s="1">
        <v>114198655</v>
      </c>
      <c r="D12910" s="1">
        <v>2</v>
      </c>
      <c r="E12910" s="1">
        <v>-8</v>
      </c>
      <c r="F12910" s="1">
        <v>12</v>
      </c>
      <c r="G12910" s="7" t="str">
        <f>IF(E12910&lt;0,"0-",IF(E12910=0,"0",IF(E12910&lt;3.01,"0+ to 3",IF(E12910&lt;6.01,"3+ to 6",IF(E12910&lt;9.01,"6+ to 9",IF(E12910&lt;12.01,"9+ to 12",IF(E12910&lt;15.01,"12+ to 15",IF(E12910&lt;18.01,"15+ to 18",IF(E12910&lt;21.01,"18+ to 21",IF(E12910&lt;24.01,"21+ to 24",IF(E12910&lt;27.01,"24+ to 27",IF(E12910&lt;30.01,"27+ to 30","30+"))))))))))))</f>
        <v>0-</v>
      </c>
      <c r="H12910" s="7" t="str">
        <f>IF(F12910&lt;0,"0-",IF(F12910=0,"0",IF(F12910&lt;3.01,"0+ to 3",IF(F12910&lt;6.01,"3+ to 6",IF(F12910&lt;9.01,"6+ to 9",IF(F12910&lt;12.01,"9+ to 12",IF(F12910&lt;15.01,"12+ to 15",IF(F12910&lt;18.01,"15+ to 18",IF(F12910&lt;21.01,"18+ to 21",IF(F12910&lt;24.01,"21+ to 24",IF(F12910&lt;27.01,"24+ to 27",IF(F12910&lt;30.01,"27+ to 30","30+"))))))))))))</f>
        <v>9+ to 12</v>
      </c>
      <c r="I12910" t="str">
        <f>IF(G12910&lt;&gt;H12910,"DIFF","")</f>
        <v>DIFF</v>
      </c>
    </row>
    <row r="12911" spans="1:9">
      <c r="A12911" t="s">
        <v>102</v>
      </c>
      <c r="B12911" t="s">
        <v>196</v>
      </c>
      <c r="C12911" s="1">
        <v>114200520</v>
      </c>
      <c r="D12911" s="1">
        <v>7</v>
      </c>
      <c r="E12911" s="1">
        <v>-14</v>
      </c>
      <c r="F12911" s="1">
        <v>70</v>
      </c>
      <c r="G12911" s="7" t="str">
        <f>IF(E12911&lt;0,"0-",IF(E12911=0,"0",IF(E12911&lt;3.01,"0+ to 3",IF(E12911&lt;6.01,"3+ to 6",IF(E12911&lt;9.01,"6+ to 9",IF(E12911&lt;12.01,"9+ to 12",IF(E12911&lt;15.01,"12+ to 15",IF(E12911&lt;18.01,"15+ to 18",IF(E12911&lt;21.01,"18+ to 21",IF(E12911&lt;24.01,"21+ to 24",IF(E12911&lt;27.01,"24+ to 27",IF(E12911&lt;30.01,"27+ to 30","30+"))))))))))))</f>
        <v>0-</v>
      </c>
      <c r="H12911" s="7" t="str">
        <f>IF(F12911&lt;0,"0-",IF(F12911=0,"0",IF(F12911&lt;3.01,"0+ to 3",IF(F12911&lt;6.01,"3+ to 6",IF(F12911&lt;9.01,"6+ to 9",IF(F12911&lt;12.01,"9+ to 12",IF(F12911&lt;15.01,"12+ to 15",IF(F12911&lt;18.01,"15+ to 18",IF(F12911&lt;21.01,"18+ to 21",IF(F12911&lt;24.01,"21+ to 24",IF(F12911&lt;27.01,"24+ to 27",IF(F12911&lt;30.01,"27+ to 30","30+"))))))))))))</f>
        <v>30+</v>
      </c>
      <c r="I12911" t="str">
        <f>IF(G12911&lt;&gt;H12911,"DIFF","")</f>
        <v>DIFF</v>
      </c>
    </row>
    <row r="12912" spans="1:9">
      <c r="A12912" t="s">
        <v>103</v>
      </c>
      <c r="B12912" t="s">
        <v>196</v>
      </c>
      <c r="C12912" s="1">
        <v>114200572</v>
      </c>
      <c r="D12912" s="1">
        <v>3</v>
      </c>
      <c r="E12912" s="1">
        <v>-4</v>
      </c>
      <c r="F12912" s="1">
        <v>7</v>
      </c>
      <c r="G12912" s="7" t="str">
        <f>IF(E12912&lt;0,"0-",IF(E12912=0,"0",IF(E12912&lt;3.01,"0+ to 3",IF(E12912&lt;6.01,"3+ to 6",IF(E12912&lt;9.01,"6+ to 9",IF(E12912&lt;12.01,"9+ to 12",IF(E12912&lt;15.01,"12+ to 15",IF(E12912&lt;18.01,"15+ to 18",IF(E12912&lt;21.01,"18+ to 21",IF(E12912&lt;24.01,"21+ to 24",IF(E12912&lt;27.01,"24+ to 27",IF(E12912&lt;30.01,"27+ to 30","30+"))))))))))))</f>
        <v>0-</v>
      </c>
      <c r="H12912" s="7" t="str">
        <f>IF(F12912&lt;0,"0-",IF(F12912=0,"0",IF(F12912&lt;3.01,"0+ to 3",IF(F12912&lt;6.01,"3+ to 6",IF(F12912&lt;9.01,"6+ to 9",IF(F12912&lt;12.01,"9+ to 12",IF(F12912&lt;15.01,"12+ to 15",IF(F12912&lt;18.01,"15+ to 18",IF(F12912&lt;21.01,"18+ to 21",IF(F12912&lt;24.01,"21+ to 24",IF(F12912&lt;27.01,"24+ to 27",IF(F12912&lt;30.01,"27+ to 30","30+"))))))))))))</f>
        <v>6+ to 9</v>
      </c>
      <c r="I12912" t="str">
        <f>IF(G12912&lt;&gt;H12912,"DIFF","")</f>
        <v>DIFF</v>
      </c>
    </row>
    <row r="12913" spans="1:9">
      <c r="A12913" t="s">
        <v>102</v>
      </c>
      <c r="B12913" t="s">
        <v>196</v>
      </c>
      <c r="C12913" s="1">
        <v>114201579</v>
      </c>
      <c r="D12913" s="1">
        <v>2</v>
      </c>
      <c r="E12913" s="1">
        <v>-2</v>
      </c>
      <c r="F12913" s="1">
        <v>8</v>
      </c>
      <c r="G12913" s="7" t="str">
        <f>IF(E12913&lt;0,"0-",IF(E12913=0,"0",IF(E12913&lt;3.01,"0+ to 3",IF(E12913&lt;6.01,"3+ to 6",IF(E12913&lt;9.01,"6+ to 9",IF(E12913&lt;12.01,"9+ to 12",IF(E12913&lt;15.01,"12+ to 15",IF(E12913&lt;18.01,"15+ to 18",IF(E12913&lt;21.01,"18+ to 21",IF(E12913&lt;24.01,"21+ to 24",IF(E12913&lt;27.01,"24+ to 27",IF(E12913&lt;30.01,"27+ to 30","30+"))))))))))))</f>
        <v>0-</v>
      </c>
      <c r="H12913" s="7" t="str">
        <f>IF(F12913&lt;0,"0-",IF(F12913=0,"0",IF(F12913&lt;3.01,"0+ to 3",IF(F12913&lt;6.01,"3+ to 6",IF(F12913&lt;9.01,"6+ to 9",IF(F12913&lt;12.01,"9+ to 12",IF(F12913&lt;15.01,"12+ to 15",IF(F12913&lt;18.01,"15+ to 18",IF(F12913&lt;21.01,"18+ to 21",IF(F12913&lt;24.01,"21+ to 24",IF(F12913&lt;27.01,"24+ to 27",IF(F12913&lt;30.01,"27+ to 30","30+"))))))))))))</f>
        <v>6+ to 9</v>
      </c>
      <c r="I12913" t="str">
        <f>IF(G12913&lt;&gt;H12913,"DIFF","")</f>
        <v>DIFF</v>
      </c>
    </row>
    <row r="12914" spans="1:9">
      <c r="A12914" t="s">
        <v>103</v>
      </c>
      <c r="B12914" t="s">
        <v>196</v>
      </c>
      <c r="C12914" s="1">
        <v>114202321</v>
      </c>
      <c r="D12914" s="1">
        <v>2</v>
      </c>
      <c r="E12914" s="1">
        <v>-8</v>
      </c>
      <c r="F12914" s="1">
        <v>16</v>
      </c>
      <c r="G12914" s="7" t="str">
        <f>IF(E12914&lt;0,"0-",IF(E12914=0,"0",IF(E12914&lt;3.01,"0+ to 3",IF(E12914&lt;6.01,"3+ to 6",IF(E12914&lt;9.01,"6+ to 9",IF(E12914&lt;12.01,"9+ to 12",IF(E12914&lt;15.01,"12+ to 15",IF(E12914&lt;18.01,"15+ to 18",IF(E12914&lt;21.01,"18+ to 21",IF(E12914&lt;24.01,"21+ to 24",IF(E12914&lt;27.01,"24+ to 27",IF(E12914&lt;30.01,"27+ to 30","30+"))))))))))))</f>
        <v>0-</v>
      </c>
      <c r="H12914" s="7" t="str">
        <f>IF(F12914&lt;0,"0-",IF(F12914=0,"0",IF(F12914&lt;3.01,"0+ to 3",IF(F12914&lt;6.01,"3+ to 6",IF(F12914&lt;9.01,"6+ to 9",IF(F12914&lt;12.01,"9+ to 12",IF(F12914&lt;15.01,"12+ to 15",IF(F12914&lt;18.01,"15+ to 18",IF(F12914&lt;21.01,"18+ to 21",IF(F12914&lt;24.01,"21+ to 24",IF(F12914&lt;27.01,"24+ to 27",IF(F12914&lt;30.01,"27+ to 30","30+"))))))))))))</f>
        <v>15+ to 18</v>
      </c>
      <c r="I12914" t="str">
        <f>IF(G12914&lt;&gt;H12914,"DIFF","")</f>
        <v>DIFF</v>
      </c>
    </row>
    <row r="12915" spans="1:9">
      <c r="A12915" t="s">
        <v>102</v>
      </c>
      <c r="B12915" t="s">
        <v>196</v>
      </c>
      <c r="C12915" s="1">
        <v>114202868</v>
      </c>
      <c r="D12915" s="1">
        <v>3</v>
      </c>
      <c r="E12915" s="1">
        <v>-5</v>
      </c>
      <c r="F12915" s="1">
        <v>5</v>
      </c>
      <c r="G12915" s="7" t="str">
        <f>IF(E12915&lt;0,"0-",IF(E12915=0,"0",IF(E12915&lt;3.01,"0+ to 3",IF(E12915&lt;6.01,"3+ to 6",IF(E12915&lt;9.01,"6+ to 9",IF(E12915&lt;12.01,"9+ to 12",IF(E12915&lt;15.01,"12+ to 15",IF(E12915&lt;18.01,"15+ to 18",IF(E12915&lt;21.01,"18+ to 21",IF(E12915&lt;24.01,"21+ to 24",IF(E12915&lt;27.01,"24+ to 27",IF(E12915&lt;30.01,"27+ to 30","30+"))))))))))))</f>
        <v>0-</v>
      </c>
      <c r="H12915" s="7" t="str">
        <f>IF(F12915&lt;0,"0-",IF(F12915=0,"0",IF(F12915&lt;3.01,"0+ to 3",IF(F12915&lt;6.01,"3+ to 6",IF(F12915&lt;9.01,"6+ to 9",IF(F12915&lt;12.01,"9+ to 12",IF(F12915&lt;15.01,"12+ to 15",IF(F12915&lt;18.01,"15+ to 18",IF(F12915&lt;21.01,"18+ to 21",IF(F12915&lt;24.01,"21+ to 24",IF(F12915&lt;27.01,"24+ to 27",IF(F12915&lt;30.01,"27+ to 30","30+"))))))))))))</f>
        <v>3+ to 6</v>
      </c>
      <c r="I12915" t="str">
        <f>IF(G12915&lt;&gt;H12915,"DIFF","")</f>
        <v>DIFF</v>
      </c>
    </row>
    <row r="12916" spans="1:9">
      <c r="A12916" t="s">
        <v>102</v>
      </c>
      <c r="B12916" t="s">
        <v>196</v>
      </c>
      <c r="C12916" s="1">
        <v>114203209</v>
      </c>
      <c r="D12916" s="1">
        <v>2</v>
      </c>
      <c r="E12916" s="1">
        <v>0</v>
      </c>
      <c r="F12916" s="1">
        <v>14</v>
      </c>
      <c r="G12916" s="7" t="str">
        <f>IF(E12916&lt;0,"0-",IF(E12916=0,"0",IF(E12916&lt;3.01,"0+ to 3",IF(E12916&lt;6.01,"3+ to 6",IF(E12916&lt;9.01,"6+ to 9",IF(E12916&lt;12.01,"9+ to 12",IF(E12916&lt;15.01,"12+ to 15",IF(E12916&lt;18.01,"15+ to 18",IF(E12916&lt;21.01,"18+ to 21",IF(E12916&lt;24.01,"21+ to 24",IF(E12916&lt;27.01,"24+ to 27",IF(E12916&lt;30.01,"27+ to 30","30+"))))))))))))</f>
        <v>0</v>
      </c>
      <c r="H12916" s="7" t="str">
        <f>IF(F12916&lt;0,"0-",IF(F12916=0,"0",IF(F12916&lt;3.01,"0+ to 3",IF(F12916&lt;6.01,"3+ to 6",IF(F12916&lt;9.01,"6+ to 9",IF(F12916&lt;12.01,"9+ to 12",IF(F12916&lt;15.01,"12+ to 15",IF(F12916&lt;18.01,"15+ to 18",IF(F12916&lt;21.01,"18+ to 21",IF(F12916&lt;24.01,"21+ to 24",IF(F12916&lt;27.01,"24+ to 27",IF(F12916&lt;30.01,"27+ to 30","30+"))))))))))))</f>
        <v>12+ to 15</v>
      </c>
      <c r="I12916" t="str">
        <f>IF(G12916&lt;&gt;H12916,"DIFF","")</f>
        <v>DIFF</v>
      </c>
    </row>
    <row r="12917" spans="1:9">
      <c r="A12917" t="s">
        <v>102</v>
      </c>
      <c r="B12917" t="s">
        <v>195</v>
      </c>
      <c r="C12917" s="1">
        <v>114240344</v>
      </c>
      <c r="D12917" s="1">
        <v>7</v>
      </c>
      <c r="E12917" s="1">
        <v>-7</v>
      </c>
      <c r="F12917" s="1">
        <v>0</v>
      </c>
      <c r="G12917" s="7" t="str">
        <f>IF(E12917&lt;0,"0-",IF(E12917=0,"0",IF(E12917&lt;3.01,"0+ to 3",IF(E12917&lt;6.01,"3+ to 6",IF(E12917&lt;9.01,"6+ to 9",IF(E12917&lt;12.01,"9+ to 12",IF(E12917&lt;15.01,"12+ to 15",IF(E12917&lt;18.01,"15+ to 18",IF(E12917&lt;21.01,"18+ to 21",IF(E12917&lt;24.01,"21+ to 24",IF(E12917&lt;27.01,"24+ to 27",IF(E12917&lt;30.01,"27+ to 30","30+"))))))))))))</f>
        <v>0-</v>
      </c>
      <c r="H12917" s="7" t="str">
        <f>IF(F12917&lt;0,"0-",IF(F12917=0,"0",IF(F12917&lt;3.01,"0+ to 3",IF(F12917&lt;6.01,"3+ to 6",IF(F12917&lt;9.01,"6+ to 9",IF(F12917&lt;12.01,"9+ to 12",IF(F12917&lt;15.01,"12+ to 15",IF(F12917&lt;18.01,"15+ to 18",IF(F12917&lt;21.01,"18+ to 21",IF(F12917&lt;24.01,"21+ to 24",IF(F12917&lt;27.01,"24+ to 27",IF(F12917&lt;30.01,"27+ to 30","30+"))))))))))))</f>
        <v>0</v>
      </c>
      <c r="I12917" t="str">
        <f>IF(G12917&lt;&gt;H12917,"DIFF","")</f>
        <v>DIFF</v>
      </c>
    </row>
    <row r="12918" spans="1:9">
      <c r="A12918" t="s">
        <v>102</v>
      </c>
      <c r="B12918" t="s">
        <v>195</v>
      </c>
      <c r="C12918" s="1">
        <v>114240375</v>
      </c>
      <c r="D12918" s="1">
        <v>4</v>
      </c>
      <c r="E12918" s="1">
        <v>-4</v>
      </c>
      <c r="F12918" s="1">
        <v>3</v>
      </c>
      <c r="G12918" s="7" t="str">
        <f>IF(E12918&lt;0,"0-",IF(E12918=0,"0",IF(E12918&lt;3.01,"0+ to 3",IF(E12918&lt;6.01,"3+ to 6",IF(E12918&lt;9.01,"6+ to 9",IF(E12918&lt;12.01,"9+ to 12",IF(E12918&lt;15.01,"12+ to 15",IF(E12918&lt;18.01,"15+ to 18",IF(E12918&lt;21.01,"18+ to 21",IF(E12918&lt;24.01,"21+ to 24",IF(E12918&lt;27.01,"24+ to 27",IF(E12918&lt;30.01,"27+ to 30","30+"))))))))))))</f>
        <v>0-</v>
      </c>
      <c r="H12918" s="7" t="str">
        <f>IF(F12918&lt;0,"0-",IF(F12918=0,"0",IF(F12918&lt;3.01,"0+ to 3",IF(F12918&lt;6.01,"3+ to 6",IF(F12918&lt;9.01,"6+ to 9",IF(F12918&lt;12.01,"9+ to 12",IF(F12918&lt;15.01,"12+ to 15",IF(F12918&lt;18.01,"15+ to 18",IF(F12918&lt;21.01,"18+ to 21",IF(F12918&lt;24.01,"21+ to 24",IF(F12918&lt;27.01,"24+ to 27",IF(F12918&lt;30.01,"27+ to 30","30+"))))))))))))</f>
        <v>0+ to 3</v>
      </c>
      <c r="I12918" t="str">
        <f>IF(G12918&lt;&gt;H12918,"DIFF","")</f>
        <v>DIFF</v>
      </c>
    </row>
    <row r="12919" spans="1:9">
      <c r="A12919" t="s">
        <v>102</v>
      </c>
      <c r="B12919" t="s">
        <v>195</v>
      </c>
      <c r="C12919" s="1">
        <v>114247584</v>
      </c>
      <c r="D12919" s="1">
        <v>4</v>
      </c>
      <c r="E12919" s="1">
        <v>-9</v>
      </c>
      <c r="F12919" s="1">
        <v>110</v>
      </c>
      <c r="G12919" s="7" t="str">
        <f>IF(E12919&lt;0,"0-",IF(E12919=0,"0",IF(E12919&lt;3.01,"0+ to 3",IF(E12919&lt;6.01,"3+ to 6",IF(E12919&lt;9.01,"6+ to 9",IF(E12919&lt;12.01,"9+ to 12",IF(E12919&lt;15.01,"12+ to 15",IF(E12919&lt;18.01,"15+ to 18",IF(E12919&lt;21.01,"18+ to 21",IF(E12919&lt;24.01,"21+ to 24",IF(E12919&lt;27.01,"24+ to 27",IF(E12919&lt;30.01,"27+ to 30","30+"))))))))))))</f>
        <v>0-</v>
      </c>
      <c r="H12919" s="7" t="str">
        <f>IF(F12919&lt;0,"0-",IF(F12919=0,"0",IF(F12919&lt;3.01,"0+ to 3",IF(F12919&lt;6.01,"3+ to 6",IF(F12919&lt;9.01,"6+ to 9",IF(F12919&lt;12.01,"9+ to 12",IF(F12919&lt;15.01,"12+ to 15",IF(F12919&lt;18.01,"15+ to 18",IF(F12919&lt;21.01,"18+ to 21",IF(F12919&lt;24.01,"21+ to 24",IF(F12919&lt;27.01,"24+ to 27",IF(F12919&lt;30.01,"27+ to 30","30+"))))))))))))</f>
        <v>30+</v>
      </c>
      <c r="I12919" t="str">
        <f>IF(G12919&lt;&gt;H12919,"DIFF","")</f>
        <v>DIFF</v>
      </c>
    </row>
    <row r="12920" spans="1:9">
      <c r="A12920" t="s">
        <v>102</v>
      </c>
      <c r="B12920" t="s">
        <v>195</v>
      </c>
      <c r="C12920" s="1">
        <v>114248029</v>
      </c>
      <c r="D12920" s="1">
        <v>2</v>
      </c>
      <c r="E12920" s="1">
        <v>-4</v>
      </c>
      <c r="F12920" s="1">
        <v>9</v>
      </c>
      <c r="G12920" s="7" t="str">
        <f>IF(E12920&lt;0,"0-",IF(E12920=0,"0",IF(E12920&lt;3.01,"0+ to 3",IF(E12920&lt;6.01,"3+ to 6",IF(E12920&lt;9.01,"6+ to 9",IF(E12920&lt;12.01,"9+ to 12",IF(E12920&lt;15.01,"12+ to 15",IF(E12920&lt;18.01,"15+ to 18",IF(E12920&lt;21.01,"18+ to 21",IF(E12920&lt;24.01,"21+ to 24",IF(E12920&lt;27.01,"24+ to 27",IF(E12920&lt;30.01,"27+ to 30","30+"))))))))))))</f>
        <v>0-</v>
      </c>
      <c r="H12920" s="7" t="str">
        <f>IF(F12920&lt;0,"0-",IF(F12920=0,"0",IF(F12920&lt;3.01,"0+ to 3",IF(F12920&lt;6.01,"3+ to 6",IF(F12920&lt;9.01,"6+ to 9",IF(F12920&lt;12.01,"9+ to 12",IF(F12920&lt;15.01,"12+ to 15",IF(F12920&lt;18.01,"15+ to 18",IF(F12920&lt;21.01,"18+ to 21",IF(F12920&lt;24.01,"21+ to 24",IF(F12920&lt;27.01,"24+ to 27",IF(F12920&lt;30.01,"27+ to 30","30+"))))))))))))</f>
        <v>6+ to 9</v>
      </c>
      <c r="I12920" t="str">
        <f>IF(G12920&lt;&gt;H12920,"DIFF","")</f>
        <v>DIFF</v>
      </c>
    </row>
    <row r="12921" spans="1:9">
      <c r="A12921" t="s">
        <v>103</v>
      </c>
      <c r="B12921" t="s">
        <v>195</v>
      </c>
      <c r="C12921" s="1">
        <v>114254218</v>
      </c>
      <c r="D12921" s="1">
        <v>2</v>
      </c>
      <c r="E12921" s="1">
        <v>-444</v>
      </c>
      <c r="F12921" s="1">
        <v>664</v>
      </c>
      <c r="G12921" s="7" t="str">
        <f>IF(E12921&lt;0,"0-",IF(E12921=0,"0",IF(E12921&lt;3.01,"0+ to 3",IF(E12921&lt;6.01,"3+ to 6",IF(E12921&lt;9.01,"6+ to 9",IF(E12921&lt;12.01,"9+ to 12",IF(E12921&lt;15.01,"12+ to 15",IF(E12921&lt;18.01,"15+ to 18",IF(E12921&lt;21.01,"18+ to 21",IF(E12921&lt;24.01,"21+ to 24",IF(E12921&lt;27.01,"24+ to 27",IF(E12921&lt;30.01,"27+ to 30","30+"))))))))))))</f>
        <v>0-</v>
      </c>
      <c r="H12921" s="7" t="str">
        <f>IF(F12921&lt;0,"0-",IF(F12921=0,"0",IF(F12921&lt;3.01,"0+ to 3",IF(F12921&lt;6.01,"3+ to 6",IF(F12921&lt;9.01,"6+ to 9",IF(F12921&lt;12.01,"9+ to 12",IF(F12921&lt;15.01,"12+ to 15",IF(F12921&lt;18.01,"15+ to 18",IF(F12921&lt;21.01,"18+ to 21",IF(F12921&lt;24.01,"21+ to 24",IF(F12921&lt;27.01,"24+ to 27",IF(F12921&lt;30.01,"27+ to 30","30+"))))))))))))</f>
        <v>30+</v>
      </c>
      <c r="I12921" t="str">
        <f>IF(G12921&lt;&gt;H12921,"DIFF","")</f>
        <v>DIFF</v>
      </c>
    </row>
    <row r="12922" spans="1:9">
      <c r="A12922" t="s">
        <v>102</v>
      </c>
      <c r="B12922" t="s">
        <v>195</v>
      </c>
      <c r="C12922" s="1">
        <v>114256353</v>
      </c>
      <c r="D12922" s="1">
        <v>2</v>
      </c>
      <c r="E12922" s="1">
        <v>-3</v>
      </c>
      <c r="F12922" s="1">
        <v>4</v>
      </c>
      <c r="G12922" s="7" t="str">
        <f>IF(E12922&lt;0,"0-",IF(E12922=0,"0",IF(E12922&lt;3.01,"0+ to 3",IF(E12922&lt;6.01,"3+ to 6",IF(E12922&lt;9.01,"6+ to 9",IF(E12922&lt;12.01,"9+ to 12",IF(E12922&lt;15.01,"12+ to 15",IF(E12922&lt;18.01,"15+ to 18",IF(E12922&lt;21.01,"18+ to 21",IF(E12922&lt;24.01,"21+ to 24",IF(E12922&lt;27.01,"24+ to 27",IF(E12922&lt;30.01,"27+ to 30","30+"))))))))))))</f>
        <v>0-</v>
      </c>
      <c r="H12922" s="7" t="str">
        <f>IF(F12922&lt;0,"0-",IF(F12922=0,"0",IF(F12922&lt;3.01,"0+ to 3",IF(F12922&lt;6.01,"3+ to 6",IF(F12922&lt;9.01,"6+ to 9",IF(F12922&lt;12.01,"9+ to 12",IF(F12922&lt;15.01,"12+ to 15",IF(F12922&lt;18.01,"15+ to 18",IF(F12922&lt;21.01,"18+ to 21",IF(F12922&lt;24.01,"21+ to 24",IF(F12922&lt;27.01,"24+ to 27",IF(F12922&lt;30.01,"27+ to 30","30+"))))))))))))</f>
        <v>3+ to 6</v>
      </c>
      <c r="I12922" t="str">
        <f>IF(G12922&lt;&gt;H12922,"DIFF","")</f>
        <v>DIFF</v>
      </c>
    </row>
    <row r="12923" spans="1:9">
      <c r="A12923" t="s">
        <v>102</v>
      </c>
      <c r="B12923" t="s">
        <v>195</v>
      </c>
      <c r="C12923" s="1">
        <v>114257374</v>
      </c>
      <c r="D12923" s="1">
        <v>2</v>
      </c>
      <c r="E12923" s="1">
        <v>-7</v>
      </c>
      <c r="F12923" s="1">
        <v>11</v>
      </c>
      <c r="G12923" s="7" t="str">
        <f>IF(E12923&lt;0,"0-",IF(E12923=0,"0",IF(E12923&lt;3.01,"0+ to 3",IF(E12923&lt;6.01,"3+ to 6",IF(E12923&lt;9.01,"6+ to 9",IF(E12923&lt;12.01,"9+ to 12",IF(E12923&lt;15.01,"12+ to 15",IF(E12923&lt;18.01,"15+ to 18",IF(E12923&lt;21.01,"18+ to 21",IF(E12923&lt;24.01,"21+ to 24",IF(E12923&lt;27.01,"24+ to 27",IF(E12923&lt;30.01,"27+ to 30","30+"))))))))))))</f>
        <v>0-</v>
      </c>
      <c r="H12923" s="7" t="str">
        <f>IF(F12923&lt;0,"0-",IF(F12923=0,"0",IF(F12923&lt;3.01,"0+ to 3",IF(F12923&lt;6.01,"3+ to 6",IF(F12923&lt;9.01,"6+ to 9",IF(F12923&lt;12.01,"9+ to 12",IF(F12923&lt;15.01,"12+ to 15",IF(F12923&lt;18.01,"15+ to 18",IF(F12923&lt;21.01,"18+ to 21",IF(F12923&lt;24.01,"21+ to 24",IF(F12923&lt;27.01,"24+ to 27",IF(F12923&lt;30.01,"27+ to 30","30+"))))))))))))</f>
        <v>9+ to 12</v>
      </c>
      <c r="I12923" t="str">
        <f>IF(G12923&lt;&gt;H12923,"DIFF","")</f>
        <v>DIFF</v>
      </c>
    </row>
    <row r="12924" spans="1:9">
      <c r="A12924" t="s">
        <v>102</v>
      </c>
      <c r="B12924" t="s">
        <v>194</v>
      </c>
      <c r="C12924" s="1">
        <v>114298124</v>
      </c>
      <c r="D12924" s="1">
        <v>2</v>
      </c>
      <c r="E12924" s="1">
        <v>-2</v>
      </c>
      <c r="F12924" s="1">
        <v>8</v>
      </c>
      <c r="G12924" s="7" t="str">
        <f>IF(E12924&lt;0,"0-",IF(E12924=0,"0",IF(E12924&lt;3.01,"0+ to 3",IF(E12924&lt;6.01,"3+ to 6",IF(E12924&lt;9.01,"6+ to 9",IF(E12924&lt;12.01,"9+ to 12",IF(E12924&lt;15.01,"12+ to 15",IF(E12924&lt;18.01,"15+ to 18",IF(E12924&lt;21.01,"18+ to 21",IF(E12924&lt;24.01,"21+ to 24",IF(E12924&lt;27.01,"24+ to 27",IF(E12924&lt;30.01,"27+ to 30","30+"))))))))))))</f>
        <v>0-</v>
      </c>
      <c r="H12924" s="7" t="str">
        <f>IF(F12924&lt;0,"0-",IF(F12924=0,"0",IF(F12924&lt;3.01,"0+ to 3",IF(F12924&lt;6.01,"3+ to 6",IF(F12924&lt;9.01,"6+ to 9",IF(F12924&lt;12.01,"9+ to 12",IF(F12924&lt;15.01,"12+ to 15",IF(F12924&lt;18.01,"15+ to 18",IF(F12924&lt;21.01,"18+ to 21",IF(F12924&lt;24.01,"21+ to 24",IF(F12924&lt;27.01,"24+ to 27",IF(F12924&lt;30.01,"27+ to 30","30+"))))))))))))</f>
        <v>6+ to 9</v>
      </c>
      <c r="I12924" t="str">
        <f>IF(G12924&lt;&gt;H12924,"DIFF","")</f>
        <v>DIFF</v>
      </c>
    </row>
    <row r="12925" spans="1:9">
      <c r="A12925" t="s">
        <v>102</v>
      </c>
      <c r="B12925" t="s">
        <v>194</v>
      </c>
      <c r="C12925" s="1">
        <v>114310711</v>
      </c>
      <c r="D12925" s="1">
        <v>2</v>
      </c>
      <c r="E12925" s="1">
        <v>0</v>
      </c>
      <c r="F12925" s="1">
        <v>0</v>
      </c>
      <c r="G12925" s="7" t="str">
        <f>IF(E12925&lt;0,"0-",IF(E12925=0,"0",IF(E12925&lt;3.01,"0+ to 3",IF(E12925&lt;6.01,"3+ to 6",IF(E12925&lt;9.01,"6+ to 9",IF(E12925&lt;12.01,"9+ to 12",IF(E12925&lt;15.01,"12+ to 15",IF(E12925&lt;18.01,"15+ to 18",IF(E12925&lt;21.01,"18+ to 21",IF(E12925&lt;24.01,"21+ to 24",IF(E12925&lt;27.01,"24+ to 27",IF(E12925&lt;30.01,"27+ to 30","30+"))))))))))))</f>
        <v>0</v>
      </c>
      <c r="H12925" s="7" t="str">
        <f>IF(F12925&lt;0,"0-",IF(F12925=0,"0",IF(F12925&lt;3.01,"0+ to 3",IF(F12925&lt;6.01,"3+ to 6",IF(F12925&lt;9.01,"6+ to 9",IF(F12925&lt;12.01,"9+ to 12",IF(F12925&lt;15.01,"12+ to 15",IF(F12925&lt;18.01,"15+ to 18",IF(F12925&lt;21.01,"18+ to 21",IF(F12925&lt;24.01,"21+ to 24",IF(F12925&lt;27.01,"24+ to 27",IF(F12925&lt;30.01,"27+ to 30","30+"))))))))))))</f>
        <v>0</v>
      </c>
      <c r="I12925" t="str">
        <f>IF(G12925&lt;&gt;H12925,"DIFF","")</f>
        <v/>
      </c>
    </row>
    <row r="12926" spans="1:9">
      <c r="A12926" t="s">
        <v>102</v>
      </c>
      <c r="B12926" t="s">
        <v>194</v>
      </c>
      <c r="C12926" s="1">
        <v>114311514</v>
      </c>
      <c r="D12926" s="1">
        <v>2</v>
      </c>
      <c r="E12926" s="1">
        <v>0</v>
      </c>
      <c r="F12926" s="1">
        <v>4</v>
      </c>
      <c r="G12926" s="7" t="str">
        <f>IF(E12926&lt;0,"0-",IF(E12926=0,"0",IF(E12926&lt;3.01,"0+ to 3",IF(E12926&lt;6.01,"3+ to 6",IF(E12926&lt;9.01,"6+ to 9",IF(E12926&lt;12.01,"9+ to 12",IF(E12926&lt;15.01,"12+ to 15",IF(E12926&lt;18.01,"15+ to 18",IF(E12926&lt;21.01,"18+ to 21",IF(E12926&lt;24.01,"21+ to 24",IF(E12926&lt;27.01,"24+ to 27",IF(E12926&lt;30.01,"27+ to 30","30+"))))))))))))</f>
        <v>0</v>
      </c>
      <c r="H12926" s="7" t="str">
        <f>IF(F12926&lt;0,"0-",IF(F12926=0,"0",IF(F12926&lt;3.01,"0+ to 3",IF(F12926&lt;6.01,"3+ to 6",IF(F12926&lt;9.01,"6+ to 9",IF(F12926&lt;12.01,"9+ to 12",IF(F12926&lt;15.01,"12+ to 15",IF(F12926&lt;18.01,"15+ to 18",IF(F12926&lt;21.01,"18+ to 21",IF(F12926&lt;24.01,"21+ to 24",IF(F12926&lt;27.01,"24+ to 27",IF(F12926&lt;30.01,"27+ to 30","30+"))))))))))))</f>
        <v>3+ to 6</v>
      </c>
      <c r="I12926" t="str">
        <f>IF(G12926&lt;&gt;H12926,"DIFF","")</f>
        <v>DIFF</v>
      </c>
    </row>
    <row r="12927" spans="1:9">
      <c r="A12927" t="s">
        <v>102</v>
      </c>
      <c r="B12927" t="s">
        <v>194</v>
      </c>
      <c r="C12927" s="1">
        <v>114313991</v>
      </c>
      <c r="D12927" s="1">
        <v>9</v>
      </c>
      <c r="E12927" s="1">
        <v>0</v>
      </c>
      <c r="F12927" s="1">
        <v>0</v>
      </c>
      <c r="G12927" s="7" t="str">
        <f>IF(E12927&lt;0,"0-",IF(E12927=0,"0",IF(E12927&lt;3.01,"0+ to 3",IF(E12927&lt;6.01,"3+ to 6",IF(E12927&lt;9.01,"6+ to 9",IF(E12927&lt;12.01,"9+ to 12",IF(E12927&lt;15.01,"12+ to 15",IF(E12927&lt;18.01,"15+ to 18",IF(E12927&lt;21.01,"18+ to 21",IF(E12927&lt;24.01,"21+ to 24",IF(E12927&lt;27.01,"24+ to 27",IF(E12927&lt;30.01,"27+ to 30","30+"))))))))))))</f>
        <v>0</v>
      </c>
      <c r="H12927" s="7" t="str">
        <f>IF(F12927&lt;0,"0-",IF(F12927=0,"0",IF(F12927&lt;3.01,"0+ to 3",IF(F12927&lt;6.01,"3+ to 6",IF(F12927&lt;9.01,"6+ to 9",IF(F12927&lt;12.01,"9+ to 12",IF(F12927&lt;15.01,"12+ to 15",IF(F12927&lt;18.01,"15+ to 18",IF(F12927&lt;21.01,"18+ to 21",IF(F12927&lt;24.01,"21+ to 24",IF(F12927&lt;27.01,"24+ to 27",IF(F12927&lt;30.01,"27+ to 30","30+"))))))))))))</f>
        <v>0</v>
      </c>
      <c r="I12927" t="str">
        <f>IF(G12927&lt;&gt;H12927,"DIFF","")</f>
        <v/>
      </c>
    </row>
    <row r="12928" spans="1:9">
      <c r="A12928" t="s">
        <v>102</v>
      </c>
      <c r="B12928" t="s">
        <v>194</v>
      </c>
      <c r="C12928" s="1">
        <v>114318378</v>
      </c>
      <c r="D12928" s="1">
        <v>2</v>
      </c>
      <c r="E12928" s="1">
        <v>-6</v>
      </c>
      <c r="F12928" s="1">
        <v>7</v>
      </c>
      <c r="G12928" s="7" t="str">
        <f>IF(E12928&lt;0,"0-",IF(E12928=0,"0",IF(E12928&lt;3.01,"0+ to 3",IF(E12928&lt;6.01,"3+ to 6",IF(E12928&lt;9.01,"6+ to 9",IF(E12928&lt;12.01,"9+ to 12",IF(E12928&lt;15.01,"12+ to 15",IF(E12928&lt;18.01,"15+ to 18",IF(E12928&lt;21.01,"18+ to 21",IF(E12928&lt;24.01,"21+ to 24",IF(E12928&lt;27.01,"24+ to 27",IF(E12928&lt;30.01,"27+ to 30","30+"))))))))))))</f>
        <v>0-</v>
      </c>
      <c r="H12928" s="7" t="str">
        <f>IF(F12928&lt;0,"0-",IF(F12928=0,"0",IF(F12928&lt;3.01,"0+ to 3",IF(F12928&lt;6.01,"3+ to 6",IF(F12928&lt;9.01,"6+ to 9",IF(F12928&lt;12.01,"9+ to 12",IF(F12928&lt;15.01,"12+ to 15",IF(F12928&lt;18.01,"15+ to 18",IF(F12928&lt;21.01,"18+ to 21",IF(F12928&lt;24.01,"21+ to 24",IF(F12928&lt;27.01,"24+ to 27",IF(F12928&lt;30.01,"27+ to 30","30+"))))))))))))</f>
        <v>6+ to 9</v>
      </c>
      <c r="I12928" t="str">
        <f>IF(G12928&lt;&gt;H12928,"DIFF","")</f>
        <v>DIFF</v>
      </c>
    </row>
    <row r="12929" spans="1:9">
      <c r="A12929" t="s">
        <v>102</v>
      </c>
      <c r="B12929" t="s">
        <v>194</v>
      </c>
      <c r="C12929" s="1">
        <v>114318723</v>
      </c>
      <c r="D12929" s="1">
        <v>2</v>
      </c>
      <c r="E12929" s="1">
        <v>-1</v>
      </c>
      <c r="F12929" s="1">
        <v>4</v>
      </c>
      <c r="G12929" s="7" t="str">
        <f>IF(E12929&lt;0,"0-",IF(E12929=0,"0",IF(E12929&lt;3.01,"0+ to 3",IF(E12929&lt;6.01,"3+ to 6",IF(E12929&lt;9.01,"6+ to 9",IF(E12929&lt;12.01,"9+ to 12",IF(E12929&lt;15.01,"12+ to 15",IF(E12929&lt;18.01,"15+ to 18",IF(E12929&lt;21.01,"18+ to 21",IF(E12929&lt;24.01,"21+ to 24",IF(E12929&lt;27.01,"24+ to 27",IF(E12929&lt;30.01,"27+ to 30","30+"))))))))))))</f>
        <v>0-</v>
      </c>
      <c r="H12929" s="7" t="str">
        <f>IF(F12929&lt;0,"0-",IF(F12929=0,"0",IF(F12929&lt;3.01,"0+ to 3",IF(F12929&lt;6.01,"3+ to 6",IF(F12929&lt;9.01,"6+ to 9",IF(F12929&lt;12.01,"9+ to 12",IF(F12929&lt;15.01,"12+ to 15",IF(F12929&lt;18.01,"15+ to 18",IF(F12929&lt;21.01,"18+ to 21",IF(F12929&lt;24.01,"21+ to 24",IF(F12929&lt;27.01,"24+ to 27",IF(F12929&lt;30.01,"27+ to 30","30+"))))))))))))</f>
        <v>3+ to 6</v>
      </c>
      <c r="I12929" t="str">
        <f>IF(G12929&lt;&gt;H12929,"DIFF","")</f>
        <v>DIFF</v>
      </c>
    </row>
    <row r="12930" spans="1:9">
      <c r="A12930" t="s">
        <v>102</v>
      </c>
      <c r="B12930" t="s">
        <v>194</v>
      </c>
      <c r="C12930" s="1">
        <v>114320824</v>
      </c>
      <c r="D12930" s="1">
        <v>5</v>
      </c>
      <c r="E12930" s="1">
        <v>0</v>
      </c>
      <c r="F12930" s="1">
        <v>0</v>
      </c>
      <c r="G12930" s="7" t="str">
        <f>IF(E12930&lt;0,"0-",IF(E12930=0,"0",IF(E12930&lt;3.01,"0+ to 3",IF(E12930&lt;6.01,"3+ to 6",IF(E12930&lt;9.01,"6+ to 9",IF(E12930&lt;12.01,"9+ to 12",IF(E12930&lt;15.01,"12+ to 15",IF(E12930&lt;18.01,"15+ to 18",IF(E12930&lt;21.01,"18+ to 21",IF(E12930&lt;24.01,"21+ to 24",IF(E12930&lt;27.01,"24+ to 27",IF(E12930&lt;30.01,"27+ to 30","30+"))))))))))))</f>
        <v>0</v>
      </c>
      <c r="H12930" s="7" t="str">
        <f>IF(F12930&lt;0,"0-",IF(F12930=0,"0",IF(F12930&lt;3.01,"0+ to 3",IF(F12930&lt;6.01,"3+ to 6",IF(F12930&lt;9.01,"6+ to 9",IF(F12930&lt;12.01,"9+ to 12",IF(F12930&lt;15.01,"12+ to 15",IF(F12930&lt;18.01,"15+ to 18",IF(F12930&lt;21.01,"18+ to 21",IF(F12930&lt;24.01,"21+ to 24",IF(F12930&lt;27.01,"24+ to 27",IF(F12930&lt;30.01,"27+ to 30","30+"))))))))))))</f>
        <v>0</v>
      </c>
      <c r="I12930" t="str">
        <f>IF(G12930&lt;&gt;H12930,"DIFF","")</f>
        <v/>
      </c>
    </row>
    <row r="12931" spans="1:9">
      <c r="A12931" t="s">
        <v>102</v>
      </c>
      <c r="B12931" t="s">
        <v>194</v>
      </c>
      <c r="C12931" s="1">
        <v>114321033</v>
      </c>
      <c r="D12931" s="1">
        <v>7</v>
      </c>
      <c r="E12931" s="1">
        <v>-6</v>
      </c>
      <c r="F12931" s="1">
        <v>32</v>
      </c>
      <c r="G12931" s="7" t="str">
        <f>IF(E12931&lt;0,"0-",IF(E12931=0,"0",IF(E12931&lt;3.01,"0+ to 3",IF(E12931&lt;6.01,"3+ to 6",IF(E12931&lt;9.01,"6+ to 9",IF(E12931&lt;12.01,"9+ to 12",IF(E12931&lt;15.01,"12+ to 15",IF(E12931&lt;18.01,"15+ to 18",IF(E12931&lt;21.01,"18+ to 21",IF(E12931&lt;24.01,"21+ to 24",IF(E12931&lt;27.01,"24+ to 27",IF(E12931&lt;30.01,"27+ to 30","30+"))))))))))))</f>
        <v>0-</v>
      </c>
      <c r="H12931" s="7" t="str">
        <f>IF(F12931&lt;0,"0-",IF(F12931=0,"0",IF(F12931&lt;3.01,"0+ to 3",IF(F12931&lt;6.01,"3+ to 6",IF(F12931&lt;9.01,"6+ to 9",IF(F12931&lt;12.01,"9+ to 12",IF(F12931&lt;15.01,"12+ to 15",IF(F12931&lt;18.01,"15+ to 18",IF(F12931&lt;21.01,"18+ to 21",IF(F12931&lt;24.01,"21+ to 24",IF(F12931&lt;27.01,"24+ to 27",IF(F12931&lt;30.01,"27+ to 30","30+"))))))))))))</f>
        <v>30+</v>
      </c>
      <c r="I12931" t="str">
        <f>IF(G12931&lt;&gt;H12931,"DIFF","")</f>
        <v>DIFF</v>
      </c>
    </row>
    <row r="12932" spans="1:9">
      <c r="A12932" t="s">
        <v>102</v>
      </c>
      <c r="B12932" t="s">
        <v>193</v>
      </c>
      <c r="C12932" s="1">
        <v>114383499</v>
      </c>
      <c r="D12932" s="1">
        <v>8</v>
      </c>
      <c r="E12932" s="1">
        <v>-14</v>
      </c>
      <c r="F12932" s="1">
        <v>-12</v>
      </c>
      <c r="G12932" s="7" t="str">
        <f>IF(E12932&lt;0,"0-",IF(E12932=0,"0",IF(E12932&lt;3.01,"0+ to 3",IF(E12932&lt;6.01,"3+ to 6",IF(E12932&lt;9.01,"6+ to 9",IF(E12932&lt;12.01,"9+ to 12",IF(E12932&lt;15.01,"12+ to 15",IF(E12932&lt;18.01,"15+ to 18",IF(E12932&lt;21.01,"18+ to 21",IF(E12932&lt;24.01,"21+ to 24",IF(E12932&lt;27.01,"24+ to 27",IF(E12932&lt;30.01,"27+ to 30","30+"))))))))))))</f>
        <v>0-</v>
      </c>
      <c r="H12932" s="7" t="str">
        <f>IF(F12932&lt;0,"0-",IF(F12932=0,"0",IF(F12932&lt;3.01,"0+ to 3",IF(F12932&lt;6.01,"3+ to 6",IF(F12932&lt;9.01,"6+ to 9",IF(F12932&lt;12.01,"9+ to 12",IF(F12932&lt;15.01,"12+ to 15",IF(F12932&lt;18.01,"15+ to 18",IF(F12932&lt;21.01,"18+ to 21",IF(F12932&lt;24.01,"21+ to 24",IF(F12932&lt;27.01,"24+ to 27",IF(F12932&lt;30.01,"27+ to 30","30+"))))))))))))</f>
        <v>0-</v>
      </c>
      <c r="I12932" t="str">
        <f>IF(G12932&lt;&gt;H12932,"DIFF","")</f>
        <v/>
      </c>
    </row>
    <row r="12933" spans="1:9">
      <c r="A12933" t="s">
        <v>102</v>
      </c>
      <c r="B12933" t="s">
        <v>193</v>
      </c>
      <c r="C12933" s="1">
        <v>114395413</v>
      </c>
      <c r="D12933" s="1">
        <v>2</v>
      </c>
      <c r="E12933" s="1">
        <v>-6</v>
      </c>
      <c r="F12933" s="1">
        <v>9</v>
      </c>
      <c r="G12933" s="7" t="str">
        <f>IF(E12933&lt;0,"0-",IF(E12933=0,"0",IF(E12933&lt;3.01,"0+ to 3",IF(E12933&lt;6.01,"3+ to 6",IF(E12933&lt;9.01,"6+ to 9",IF(E12933&lt;12.01,"9+ to 12",IF(E12933&lt;15.01,"12+ to 15",IF(E12933&lt;18.01,"15+ to 18",IF(E12933&lt;21.01,"18+ to 21",IF(E12933&lt;24.01,"21+ to 24",IF(E12933&lt;27.01,"24+ to 27",IF(E12933&lt;30.01,"27+ to 30","30+"))))))))))))</f>
        <v>0-</v>
      </c>
      <c r="H12933" s="7" t="str">
        <f>IF(F12933&lt;0,"0-",IF(F12933=0,"0",IF(F12933&lt;3.01,"0+ to 3",IF(F12933&lt;6.01,"3+ to 6",IF(F12933&lt;9.01,"6+ to 9",IF(F12933&lt;12.01,"9+ to 12",IF(F12933&lt;15.01,"12+ to 15",IF(F12933&lt;18.01,"15+ to 18",IF(F12933&lt;21.01,"18+ to 21",IF(F12933&lt;24.01,"21+ to 24",IF(F12933&lt;27.01,"24+ to 27",IF(F12933&lt;30.01,"27+ to 30","30+"))))))))))))</f>
        <v>6+ to 9</v>
      </c>
      <c r="I12933" t="str">
        <f>IF(G12933&lt;&gt;H12933,"DIFF","")</f>
        <v>DIFF</v>
      </c>
    </row>
    <row r="12934" spans="1:9">
      <c r="A12934" t="s">
        <v>102</v>
      </c>
      <c r="B12934" t="s">
        <v>193</v>
      </c>
      <c r="C12934" s="1">
        <v>114399850</v>
      </c>
      <c r="D12934" s="1">
        <v>8</v>
      </c>
      <c r="E12934" s="1">
        <v>-1</v>
      </c>
      <c r="F12934" s="1">
        <v>0</v>
      </c>
      <c r="G12934" s="7" t="str">
        <f>IF(E12934&lt;0,"0-",IF(E12934=0,"0",IF(E12934&lt;3.01,"0+ to 3",IF(E12934&lt;6.01,"3+ to 6",IF(E12934&lt;9.01,"6+ to 9",IF(E12934&lt;12.01,"9+ to 12",IF(E12934&lt;15.01,"12+ to 15",IF(E12934&lt;18.01,"15+ to 18",IF(E12934&lt;21.01,"18+ to 21",IF(E12934&lt;24.01,"21+ to 24",IF(E12934&lt;27.01,"24+ to 27",IF(E12934&lt;30.01,"27+ to 30","30+"))))))))))))</f>
        <v>0-</v>
      </c>
      <c r="H12934" s="7" t="str">
        <f>IF(F12934&lt;0,"0-",IF(F12934=0,"0",IF(F12934&lt;3.01,"0+ to 3",IF(F12934&lt;6.01,"3+ to 6",IF(F12934&lt;9.01,"6+ to 9",IF(F12934&lt;12.01,"9+ to 12",IF(F12934&lt;15.01,"12+ to 15",IF(F12934&lt;18.01,"15+ to 18",IF(F12934&lt;21.01,"18+ to 21",IF(F12934&lt;24.01,"21+ to 24",IF(F12934&lt;27.01,"24+ to 27",IF(F12934&lt;30.01,"27+ to 30","30+"))))))))))))</f>
        <v>0</v>
      </c>
      <c r="I12934" t="str">
        <f>IF(G12934&lt;&gt;H12934,"DIFF","")</f>
        <v>DIFF</v>
      </c>
    </row>
    <row r="12935" spans="1:9">
      <c r="A12935" t="s">
        <v>102</v>
      </c>
      <c r="B12935" t="s">
        <v>193</v>
      </c>
      <c r="C12935" s="1">
        <v>114400024</v>
      </c>
      <c r="D12935" s="1">
        <v>7</v>
      </c>
      <c r="E12935" s="1">
        <v>0</v>
      </c>
      <c r="F12935" s="1">
        <v>0</v>
      </c>
      <c r="G12935" s="7" t="str">
        <f>IF(E12935&lt;0,"0-",IF(E12935=0,"0",IF(E12935&lt;3.01,"0+ to 3",IF(E12935&lt;6.01,"3+ to 6",IF(E12935&lt;9.01,"6+ to 9",IF(E12935&lt;12.01,"9+ to 12",IF(E12935&lt;15.01,"12+ to 15",IF(E12935&lt;18.01,"15+ to 18",IF(E12935&lt;21.01,"18+ to 21",IF(E12935&lt;24.01,"21+ to 24",IF(E12935&lt;27.01,"24+ to 27",IF(E12935&lt;30.01,"27+ to 30","30+"))))))))))))</f>
        <v>0</v>
      </c>
      <c r="H12935" s="7" t="str">
        <f>IF(F12935&lt;0,"0-",IF(F12935=0,"0",IF(F12935&lt;3.01,"0+ to 3",IF(F12935&lt;6.01,"3+ to 6",IF(F12935&lt;9.01,"6+ to 9",IF(F12935&lt;12.01,"9+ to 12",IF(F12935&lt;15.01,"12+ to 15",IF(F12935&lt;18.01,"15+ to 18",IF(F12935&lt;21.01,"18+ to 21",IF(F12935&lt;24.01,"21+ to 24",IF(F12935&lt;27.01,"24+ to 27",IF(F12935&lt;30.01,"27+ to 30","30+"))))))))))))</f>
        <v>0</v>
      </c>
      <c r="I12935" t="str">
        <f>IF(G12935&lt;&gt;H12935,"DIFF","")</f>
        <v/>
      </c>
    </row>
    <row r="12936" spans="1:9">
      <c r="A12936" t="s">
        <v>102</v>
      </c>
      <c r="B12936" t="s">
        <v>193</v>
      </c>
      <c r="C12936" s="1">
        <v>114404852</v>
      </c>
      <c r="D12936" s="1">
        <v>2</v>
      </c>
      <c r="E12936" s="1">
        <v>-3</v>
      </c>
      <c r="F12936" s="1">
        <v>4</v>
      </c>
      <c r="G12936" s="7" t="str">
        <f>IF(E12936&lt;0,"0-",IF(E12936=0,"0",IF(E12936&lt;3.01,"0+ to 3",IF(E12936&lt;6.01,"3+ to 6",IF(E12936&lt;9.01,"6+ to 9",IF(E12936&lt;12.01,"9+ to 12",IF(E12936&lt;15.01,"12+ to 15",IF(E12936&lt;18.01,"15+ to 18",IF(E12936&lt;21.01,"18+ to 21",IF(E12936&lt;24.01,"21+ to 24",IF(E12936&lt;27.01,"24+ to 27",IF(E12936&lt;30.01,"27+ to 30","30+"))))))))))))</f>
        <v>0-</v>
      </c>
      <c r="H12936" s="7" t="str">
        <f>IF(F12936&lt;0,"0-",IF(F12936=0,"0",IF(F12936&lt;3.01,"0+ to 3",IF(F12936&lt;6.01,"3+ to 6",IF(F12936&lt;9.01,"6+ to 9",IF(F12936&lt;12.01,"9+ to 12",IF(F12936&lt;15.01,"12+ to 15",IF(F12936&lt;18.01,"15+ to 18",IF(F12936&lt;21.01,"18+ to 21",IF(F12936&lt;24.01,"21+ to 24",IF(F12936&lt;27.01,"24+ to 27",IF(F12936&lt;30.01,"27+ to 30","30+"))))))))))))</f>
        <v>3+ to 6</v>
      </c>
      <c r="I12936" t="str">
        <f>IF(G12936&lt;&gt;H12936,"DIFF","")</f>
        <v>DIFF</v>
      </c>
    </row>
    <row r="12937" spans="1:9">
      <c r="A12937" t="s">
        <v>102</v>
      </c>
      <c r="B12937" t="s">
        <v>193</v>
      </c>
      <c r="C12937" s="1">
        <v>114408736</v>
      </c>
      <c r="D12937" s="1">
        <v>6</v>
      </c>
      <c r="E12937" s="1">
        <v>-2</v>
      </c>
      <c r="F12937" s="1">
        <v>19</v>
      </c>
      <c r="G12937" s="7" t="str">
        <f>IF(E12937&lt;0,"0-",IF(E12937=0,"0",IF(E12937&lt;3.01,"0+ to 3",IF(E12937&lt;6.01,"3+ to 6",IF(E12937&lt;9.01,"6+ to 9",IF(E12937&lt;12.01,"9+ to 12",IF(E12937&lt;15.01,"12+ to 15",IF(E12937&lt;18.01,"15+ to 18",IF(E12937&lt;21.01,"18+ to 21",IF(E12937&lt;24.01,"21+ to 24",IF(E12937&lt;27.01,"24+ to 27",IF(E12937&lt;30.01,"27+ to 30","30+"))))))))))))</f>
        <v>0-</v>
      </c>
      <c r="H12937" s="7" t="str">
        <f>IF(F12937&lt;0,"0-",IF(F12937=0,"0",IF(F12937&lt;3.01,"0+ to 3",IF(F12937&lt;6.01,"3+ to 6",IF(F12937&lt;9.01,"6+ to 9",IF(F12937&lt;12.01,"9+ to 12",IF(F12937&lt;15.01,"12+ to 15",IF(F12937&lt;18.01,"15+ to 18",IF(F12937&lt;21.01,"18+ to 21",IF(F12937&lt;24.01,"21+ to 24",IF(F12937&lt;27.01,"24+ to 27",IF(F12937&lt;30.01,"27+ to 30","30+"))))))))))))</f>
        <v>18+ to 21</v>
      </c>
      <c r="I12937" t="str">
        <f>IF(G12937&lt;&gt;H12937,"DIFF","")</f>
        <v>DIFF</v>
      </c>
    </row>
    <row r="12938" spans="1:9">
      <c r="A12938" t="s">
        <v>102</v>
      </c>
      <c r="B12938" t="s">
        <v>192</v>
      </c>
      <c r="C12938" s="1">
        <v>114437107</v>
      </c>
      <c r="D12938" s="1">
        <v>2</v>
      </c>
      <c r="E12938" s="1">
        <v>-5</v>
      </c>
      <c r="F12938" s="1">
        <v>7</v>
      </c>
      <c r="G12938" s="7" t="str">
        <f>IF(E12938&lt;0,"0-",IF(E12938=0,"0",IF(E12938&lt;3.01,"0+ to 3",IF(E12938&lt;6.01,"3+ to 6",IF(E12938&lt;9.01,"6+ to 9",IF(E12938&lt;12.01,"9+ to 12",IF(E12938&lt;15.01,"12+ to 15",IF(E12938&lt;18.01,"15+ to 18",IF(E12938&lt;21.01,"18+ to 21",IF(E12938&lt;24.01,"21+ to 24",IF(E12938&lt;27.01,"24+ to 27",IF(E12938&lt;30.01,"27+ to 30","30+"))))))))))))</f>
        <v>0-</v>
      </c>
      <c r="H12938" s="7" t="str">
        <f>IF(F12938&lt;0,"0-",IF(F12938=0,"0",IF(F12938&lt;3.01,"0+ to 3",IF(F12938&lt;6.01,"3+ to 6",IF(F12938&lt;9.01,"6+ to 9",IF(F12938&lt;12.01,"9+ to 12",IF(F12938&lt;15.01,"12+ to 15",IF(F12938&lt;18.01,"15+ to 18",IF(F12938&lt;21.01,"18+ to 21",IF(F12938&lt;24.01,"21+ to 24",IF(F12938&lt;27.01,"24+ to 27",IF(F12938&lt;30.01,"27+ to 30","30+"))))))))))))</f>
        <v>6+ to 9</v>
      </c>
      <c r="I12938" t="str">
        <f>IF(G12938&lt;&gt;H12938,"DIFF","")</f>
        <v>DIFF</v>
      </c>
    </row>
    <row r="12939" spans="1:9">
      <c r="A12939" t="s">
        <v>102</v>
      </c>
      <c r="B12939" t="s">
        <v>192</v>
      </c>
      <c r="C12939" s="1">
        <v>114439951</v>
      </c>
      <c r="D12939" s="1">
        <v>2</v>
      </c>
      <c r="E12939" s="1">
        <v>0</v>
      </c>
      <c r="F12939" s="1">
        <v>6</v>
      </c>
      <c r="G12939" s="7" t="str">
        <f>IF(E12939&lt;0,"0-",IF(E12939=0,"0",IF(E12939&lt;3.01,"0+ to 3",IF(E12939&lt;6.01,"3+ to 6",IF(E12939&lt;9.01,"6+ to 9",IF(E12939&lt;12.01,"9+ to 12",IF(E12939&lt;15.01,"12+ to 15",IF(E12939&lt;18.01,"15+ to 18",IF(E12939&lt;21.01,"18+ to 21",IF(E12939&lt;24.01,"21+ to 24",IF(E12939&lt;27.01,"24+ to 27",IF(E12939&lt;30.01,"27+ to 30","30+"))))))))))))</f>
        <v>0</v>
      </c>
      <c r="H12939" s="7" t="str">
        <f>IF(F12939&lt;0,"0-",IF(F12939=0,"0",IF(F12939&lt;3.01,"0+ to 3",IF(F12939&lt;6.01,"3+ to 6",IF(F12939&lt;9.01,"6+ to 9",IF(F12939&lt;12.01,"9+ to 12",IF(F12939&lt;15.01,"12+ to 15",IF(F12939&lt;18.01,"15+ to 18",IF(F12939&lt;21.01,"18+ to 21",IF(F12939&lt;24.01,"21+ to 24",IF(F12939&lt;27.01,"24+ to 27",IF(F12939&lt;30.01,"27+ to 30","30+"))))))))))))</f>
        <v>3+ to 6</v>
      </c>
      <c r="I12939" t="str">
        <f>IF(G12939&lt;&gt;H12939,"DIFF","")</f>
        <v>DIFF</v>
      </c>
    </row>
    <row r="12940" spans="1:9">
      <c r="A12940" t="s">
        <v>102</v>
      </c>
      <c r="B12940" t="s">
        <v>192</v>
      </c>
      <c r="C12940" s="1">
        <v>114442646</v>
      </c>
      <c r="D12940" s="1">
        <v>2</v>
      </c>
      <c r="E12940" s="1">
        <v>-7</v>
      </c>
      <c r="F12940" s="1">
        <v>10</v>
      </c>
      <c r="G12940" s="7" t="str">
        <f>IF(E12940&lt;0,"0-",IF(E12940=0,"0",IF(E12940&lt;3.01,"0+ to 3",IF(E12940&lt;6.01,"3+ to 6",IF(E12940&lt;9.01,"6+ to 9",IF(E12940&lt;12.01,"9+ to 12",IF(E12940&lt;15.01,"12+ to 15",IF(E12940&lt;18.01,"15+ to 18",IF(E12940&lt;21.01,"18+ to 21",IF(E12940&lt;24.01,"21+ to 24",IF(E12940&lt;27.01,"24+ to 27",IF(E12940&lt;30.01,"27+ to 30","30+"))))))))))))</f>
        <v>0-</v>
      </c>
      <c r="H12940" s="7" t="str">
        <f>IF(F12940&lt;0,"0-",IF(F12940=0,"0",IF(F12940&lt;3.01,"0+ to 3",IF(F12940&lt;6.01,"3+ to 6",IF(F12940&lt;9.01,"6+ to 9",IF(F12940&lt;12.01,"9+ to 12",IF(F12940&lt;15.01,"12+ to 15",IF(F12940&lt;18.01,"15+ to 18",IF(F12940&lt;21.01,"18+ to 21",IF(F12940&lt;24.01,"21+ to 24",IF(F12940&lt;27.01,"24+ to 27",IF(F12940&lt;30.01,"27+ to 30","30+"))))))))))))</f>
        <v>9+ to 12</v>
      </c>
      <c r="I12940" t="str">
        <f>IF(G12940&lt;&gt;H12940,"DIFF","")</f>
        <v>DIFF</v>
      </c>
    </row>
    <row r="12941" spans="1:9">
      <c r="A12941" t="s">
        <v>102</v>
      </c>
      <c r="B12941" t="s">
        <v>192</v>
      </c>
      <c r="C12941" s="1">
        <v>114442893</v>
      </c>
      <c r="D12941" s="1">
        <v>3</v>
      </c>
      <c r="E12941" s="1">
        <v>-2</v>
      </c>
      <c r="F12941" s="1">
        <v>6</v>
      </c>
      <c r="G12941" s="7" t="str">
        <f>IF(E12941&lt;0,"0-",IF(E12941=0,"0",IF(E12941&lt;3.01,"0+ to 3",IF(E12941&lt;6.01,"3+ to 6",IF(E12941&lt;9.01,"6+ to 9",IF(E12941&lt;12.01,"9+ to 12",IF(E12941&lt;15.01,"12+ to 15",IF(E12941&lt;18.01,"15+ to 18",IF(E12941&lt;21.01,"18+ to 21",IF(E12941&lt;24.01,"21+ to 24",IF(E12941&lt;27.01,"24+ to 27",IF(E12941&lt;30.01,"27+ to 30","30+"))))))))))))</f>
        <v>0-</v>
      </c>
      <c r="H12941" s="7" t="str">
        <f>IF(F12941&lt;0,"0-",IF(F12941=0,"0",IF(F12941&lt;3.01,"0+ to 3",IF(F12941&lt;6.01,"3+ to 6",IF(F12941&lt;9.01,"6+ to 9",IF(F12941&lt;12.01,"9+ to 12",IF(F12941&lt;15.01,"12+ to 15",IF(F12941&lt;18.01,"15+ to 18",IF(F12941&lt;21.01,"18+ to 21",IF(F12941&lt;24.01,"21+ to 24",IF(F12941&lt;27.01,"24+ to 27",IF(F12941&lt;30.01,"27+ to 30","30+"))))))))))))</f>
        <v>3+ to 6</v>
      </c>
      <c r="I12941" t="str">
        <f>IF(G12941&lt;&gt;H12941,"DIFF","")</f>
        <v>DIFF</v>
      </c>
    </row>
    <row r="12942" spans="1:9">
      <c r="A12942" t="s">
        <v>102</v>
      </c>
      <c r="B12942" t="s">
        <v>192</v>
      </c>
      <c r="C12942" s="1">
        <v>114446231</v>
      </c>
      <c r="D12942" s="1">
        <v>2</v>
      </c>
      <c r="E12942" s="1">
        <v>-1</v>
      </c>
      <c r="F12942" s="1">
        <v>0</v>
      </c>
      <c r="G12942" s="7" t="str">
        <f>IF(E12942&lt;0,"0-",IF(E12942=0,"0",IF(E12942&lt;3.01,"0+ to 3",IF(E12942&lt;6.01,"3+ to 6",IF(E12942&lt;9.01,"6+ to 9",IF(E12942&lt;12.01,"9+ to 12",IF(E12942&lt;15.01,"12+ to 15",IF(E12942&lt;18.01,"15+ to 18",IF(E12942&lt;21.01,"18+ to 21",IF(E12942&lt;24.01,"21+ to 24",IF(E12942&lt;27.01,"24+ to 27",IF(E12942&lt;30.01,"27+ to 30","30+"))))))))))))</f>
        <v>0-</v>
      </c>
      <c r="H12942" s="7" t="str">
        <f>IF(F12942&lt;0,"0-",IF(F12942=0,"0",IF(F12942&lt;3.01,"0+ to 3",IF(F12942&lt;6.01,"3+ to 6",IF(F12942&lt;9.01,"6+ to 9",IF(F12942&lt;12.01,"9+ to 12",IF(F12942&lt;15.01,"12+ to 15",IF(F12942&lt;18.01,"15+ to 18",IF(F12942&lt;21.01,"18+ to 21",IF(F12942&lt;24.01,"21+ to 24",IF(F12942&lt;27.01,"24+ to 27",IF(F12942&lt;30.01,"27+ to 30","30+"))))))))))))</f>
        <v>0</v>
      </c>
      <c r="I12942" t="str">
        <f>IF(G12942&lt;&gt;H12942,"DIFF","")</f>
        <v>DIFF</v>
      </c>
    </row>
    <row r="12943" spans="1:9">
      <c r="A12943" t="s">
        <v>102</v>
      </c>
      <c r="B12943" t="s">
        <v>192</v>
      </c>
      <c r="C12943" s="1">
        <v>114448575</v>
      </c>
      <c r="D12943" s="1">
        <v>7</v>
      </c>
      <c r="E12943" s="1">
        <v>-6</v>
      </c>
      <c r="F12943" s="1">
        <v>32</v>
      </c>
      <c r="G12943" s="7" t="str">
        <f>IF(E12943&lt;0,"0-",IF(E12943=0,"0",IF(E12943&lt;3.01,"0+ to 3",IF(E12943&lt;6.01,"3+ to 6",IF(E12943&lt;9.01,"6+ to 9",IF(E12943&lt;12.01,"9+ to 12",IF(E12943&lt;15.01,"12+ to 15",IF(E12943&lt;18.01,"15+ to 18",IF(E12943&lt;21.01,"18+ to 21",IF(E12943&lt;24.01,"21+ to 24",IF(E12943&lt;27.01,"24+ to 27",IF(E12943&lt;30.01,"27+ to 30","30+"))))))))))))</f>
        <v>0-</v>
      </c>
      <c r="H12943" s="7" t="str">
        <f>IF(F12943&lt;0,"0-",IF(F12943=0,"0",IF(F12943&lt;3.01,"0+ to 3",IF(F12943&lt;6.01,"3+ to 6",IF(F12943&lt;9.01,"6+ to 9",IF(F12943&lt;12.01,"9+ to 12",IF(F12943&lt;15.01,"12+ to 15",IF(F12943&lt;18.01,"15+ to 18",IF(F12943&lt;21.01,"18+ to 21",IF(F12943&lt;24.01,"21+ to 24",IF(F12943&lt;27.01,"24+ to 27",IF(F12943&lt;30.01,"27+ to 30","30+"))))))))))))</f>
        <v>30+</v>
      </c>
      <c r="I12943" t="str">
        <f>IF(G12943&lt;&gt;H12943,"DIFF","")</f>
        <v>DIFF</v>
      </c>
    </row>
    <row r="12944" spans="1:9">
      <c r="A12944" t="s">
        <v>102</v>
      </c>
      <c r="B12944" t="s">
        <v>192</v>
      </c>
      <c r="C12944" s="1">
        <v>114450746</v>
      </c>
      <c r="D12944" s="1">
        <v>2</v>
      </c>
      <c r="E12944" s="1">
        <v>-2</v>
      </c>
      <c r="F12944" s="1">
        <v>6</v>
      </c>
      <c r="G12944" s="7" t="str">
        <f>IF(E12944&lt;0,"0-",IF(E12944=0,"0",IF(E12944&lt;3.01,"0+ to 3",IF(E12944&lt;6.01,"3+ to 6",IF(E12944&lt;9.01,"6+ to 9",IF(E12944&lt;12.01,"9+ to 12",IF(E12944&lt;15.01,"12+ to 15",IF(E12944&lt;18.01,"15+ to 18",IF(E12944&lt;21.01,"18+ to 21",IF(E12944&lt;24.01,"21+ to 24",IF(E12944&lt;27.01,"24+ to 27",IF(E12944&lt;30.01,"27+ to 30","30+"))))))))))))</f>
        <v>0-</v>
      </c>
      <c r="H12944" s="7" t="str">
        <f>IF(F12944&lt;0,"0-",IF(F12944=0,"0",IF(F12944&lt;3.01,"0+ to 3",IF(F12944&lt;6.01,"3+ to 6",IF(F12944&lt;9.01,"6+ to 9",IF(F12944&lt;12.01,"9+ to 12",IF(F12944&lt;15.01,"12+ to 15",IF(F12944&lt;18.01,"15+ to 18",IF(F12944&lt;21.01,"18+ to 21",IF(F12944&lt;24.01,"21+ to 24",IF(F12944&lt;27.01,"24+ to 27",IF(F12944&lt;30.01,"27+ to 30","30+"))))))))))))</f>
        <v>3+ to 6</v>
      </c>
      <c r="I12944" t="str">
        <f>IF(G12944&lt;&gt;H12944,"DIFF","")</f>
        <v>DIFF</v>
      </c>
    </row>
    <row r="12945" spans="1:9">
      <c r="A12945" t="s">
        <v>102</v>
      </c>
      <c r="B12945" t="s">
        <v>192</v>
      </c>
      <c r="C12945" s="1">
        <v>114452730</v>
      </c>
      <c r="D12945" s="1">
        <v>2</v>
      </c>
      <c r="E12945" s="1">
        <v>-5</v>
      </c>
      <c r="F12945" s="1">
        <v>12</v>
      </c>
      <c r="G12945" s="7" t="str">
        <f>IF(E12945&lt;0,"0-",IF(E12945=0,"0",IF(E12945&lt;3.01,"0+ to 3",IF(E12945&lt;6.01,"3+ to 6",IF(E12945&lt;9.01,"6+ to 9",IF(E12945&lt;12.01,"9+ to 12",IF(E12945&lt;15.01,"12+ to 15",IF(E12945&lt;18.01,"15+ to 18",IF(E12945&lt;21.01,"18+ to 21",IF(E12945&lt;24.01,"21+ to 24",IF(E12945&lt;27.01,"24+ to 27",IF(E12945&lt;30.01,"27+ to 30","30+"))))))))))))</f>
        <v>0-</v>
      </c>
      <c r="H12945" s="7" t="str">
        <f>IF(F12945&lt;0,"0-",IF(F12945=0,"0",IF(F12945&lt;3.01,"0+ to 3",IF(F12945&lt;6.01,"3+ to 6",IF(F12945&lt;9.01,"6+ to 9",IF(F12945&lt;12.01,"9+ to 12",IF(F12945&lt;15.01,"12+ to 15",IF(F12945&lt;18.01,"15+ to 18",IF(F12945&lt;21.01,"18+ to 21",IF(F12945&lt;24.01,"21+ to 24",IF(F12945&lt;27.01,"24+ to 27",IF(F12945&lt;30.01,"27+ to 30","30+"))))))))))))</f>
        <v>9+ to 12</v>
      </c>
      <c r="I12945" t="str">
        <f>IF(G12945&lt;&gt;H12945,"DIFF","")</f>
        <v>DIFF</v>
      </c>
    </row>
    <row r="12946" spans="1:9">
      <c r="A12946" t="s">
        <v>102</v>
      </c>
      <c r="B12946" t="s">
        <v>192</v>
      </c>
      <c r="C12946" s="1">
        <v>114455158</v>
      </c>
      <c r="D12946" s="1">
        <v>2</v>
      </c>
      <c r="E12946" s="1">
        <v>-13</v>
      </c>
      <c r="F12946" s="1">
        <v>20</v>
      </c>
      <c r="G12946" s="7" t="str">
        <f>IF(E12946&lt;0,"0-",IF(E12946=0,"0",IF(E12946&lt;3.01,"0+ to 3",IF(E12946&lt;6.01,"3+ to 6",IF(E12946&lt;9.01,"6+ to 9",IF(E12946&lt;12.01,"9+ to 12",IF(E12946&lt;15.01,"12+ to 15",IF(E12946&lt;18.01,"15+ to 18",IF(E12946&lt;21.01,"18+ to 21",IF(E12946&lt;24.01,"21+ to 24",IF(E12946&lt;27.01,"24+ to 27",IF(E12946&lt;30.01,"27+ to 30","30+"))))))))))))</f>
        <v>0-</v>
      </c>
      <c r="H12946" s="7" t="str">
        <f>IF(F12946&lt;0,"0-",IF(F12946=0,"0",IF(F12946&lt;3.01,"0+ to 3",IF(F12946&lt;6.01,"3+ to 6",IF(F12946&lt;9.01,"6+ to 9",IF(F12946&lt;12.01,"9+ to 12",IF(F12946&lt;15.01,"12+ to 15",IF(F12946&lt;18.01,"15+ to 18",IF(F12946&lt;21.01,"18+ to 21",IF(F12946&lt;24.01,"21+ to 24",IF(F12946&lt;27.01,"24+ to 27",IF(F12946&lt;30.01,"27+ to 30","30+"))))))))))))</f>
        <v>18+ to 21</v>
      </c>
      <c r="I12946" t="str">
        <f>IF(G12946&lt;&gt;H12946,"DIFF","")</f>
        <v>DIFF</v>
      </c>
    </row>
    <row r="12947" spans="1:9">
      <c r="A12947" t="s">
        <v>102</v>
      </c>
      <c r="B12947" t="s">
        <v>192</v>
      </c>
      <c r="C12947" s="1">
        <v>114458295</v>
      </c>
      <c r="D12947" s="1">
        <v>3</v>
      </c>
      <c r="E12947" s="1">
        <v>-5</v>
      </c>
      <c r="F12947" s="1">
        <v>6</v>
      </c>
      <c r="G12947" s="7" t="str">
        <f>IF(E12947&lt;0,"0-",IF(E12947=0,"0",IF(E12947&lt;3.01,"0+ to 3",IF(E12947&lt;6.01,"3+ to 6",IF(E12947&lt;9.01,"6+ to 9",IF(E12947&lt;12.01,"9+ to 12",IF(E12947&lt;15.01,"12+ to 15",IF(E12947&lt;18.01,"15+ to 18",IF(E12947&lt;21.01,"18+ to 21",IF(E12947&lt;24.01,"21+ to 24",IF(E12947&lt;27.01,"24+ to 27",IF(E12947&lt;30.01,"27+ to 30","30+"))))))))))))</f>
        <v>0-</v>
      </c>
      <c r="H12947" s="7" t="str">
        <f>IF(F12947&lt;0,"0-",IF(F12947=0,"0",IF(F12947&lt;3.01,"0+ to 3",IF(F12947&lt;6.01,"3+ to 6",IF(F12947&lt;9.01,"6+ to 9",IF(F12947&lt;12.01,"9+ to 12",IF(F12947&lt;15.01,"12+ to 15",IF(F12947&lt;18.01,"15+ to 18",IF(F12947&lt;21.01,"18+ to 21",IF(F12947&lt;24.01,"21+ to 24",IF(F12947&lt;27.01,"24+ to 27",IF(F12947&lt;30.01,"27+ to 30","30+"))))))))))))</f>
        <v>3+ to 6</v>
      </c>
      <c r="I12947" t="str">
        <f>IF(G12947&lt;&gt;H12947,"DIFF","")</f>
        <v>DIFF</v>
      </c>
    </row>
    <row r="12948" spans="1:9">
      <c r="A12948" t="s">
        <v>102</v>
      </c>
      <c r="B12948" t="s">
        <v>191</v>
      </c>
      <c r="C12948" s="1">
        <v>114512589</v>
      </c>
      <c r="D12948" s="1">
        <v>2</v>
      </c>
      <c r="E12948" s="1">
        <v>-5</v>
      </c>
      <c r="F12948" s="1">
        <v>11</v>
      </c>
      <c r="G12948" s="7" t="str">
        <f>IF(E12948&lt;0,"0-",IF(E12948=0,"0",IF(E12948&lt;3.01,"0+ to 3",IF(E12948&lt;6.01,"3+ to 6",IF(E12948&lt;9.01,"6+ to 9",IF(E12948&lt;12.01,"9+ to 12",IF(E12948&lt;15.01,"12+ to 15",IF(E12948&lt;18.01,"15+ to 18",IF(E12948&lt;21.01,"18+ to 21",IF(E12948&lt;24.01,"21+ to 24",IF(E12948&lt;27.01,"24+ to 27",IF(E12948&lt;30.01,"27+ to 30","30+"))))))))))))</f>
        <v>0-</v>
      </c>
      <c r="H12948" s="7" t="str">
        <f>IF(F12948&lt;0,"0-",IF(F12948=0,"0",IF(F12948&lt;3.01,"0+ to 3",IF(F12948&lt;6.01,"3+ to 6",IF(F12948&lt;9.01,"6+ to 9",IF(F12948&lt;12.01,"9+ to 12",IF(F12948&lt;15.01,"12+ to 15",IF(F12948&lt;18.01,"15+ to 18",IF(F12948&lt;21.01,"18+ to 21",IF(F12948&lt;24.01,"21+ to 24",IF(F12948&lt;27.01,"24+ to 27",IF(F12948&lt;30.01,"27+ to 30","30+"))))))))))))</f>
        <v>9+ to 12</v>
      </c>
      <c r="I12948" t="str">
        <f>IF(G12948&lt;&gt;H12948,"DIFF","")</f>
        <v>DIFF</v>
      </c>
    </row>
    <row r="12949" spans="1:9">
      <c r="A12949" t="s">
        <v>102</v>
      </c>
      <c r="B12949" t="s">
        <v>191</v>
      </c>
      <c r="C12949" s="1">
        <v>114514978</v>
      </c>
      <c r="D12949" s="1">
        <v>2</v>
      </c>
      <c r="E12949" s="1">
        <v>-6</v>
      </c>
      <c r="F12949" s="1">
        <v>0</v>
      </c>
      <c r="G12949" s="7" t="str">
        <f>IF(E12949&lt;0,"0-",IF(E12949=0,"0",IF(E12949&lt;3.01,"0+ to 3",IF(E12949&lt;6.01,"3+ to 6",IF(E12949&lt;9.01,"6+ to 9",IF(E12949&lt;12.01,"9+ to 12",IF(E12949&lt;15.01,"12+ to 15",IF(E12949&lt;18.01,"15+ to 18",IF(E12949&lt;21.01,"18+ to 21",IF(E12949&lt;24.01,"21+ to 24",IF(E12949&lt;27.01,"24+ to 27",IF(E12949&lt;30.01,"27+ to 30","30+"))))))))))))</f>
        <v>0-</v>
      </c>
      <c r="H12949" s="7" t="str">
        <f>IF(F12949&lt;0,"0-",IF(F12949=0,"0",IF(F12949&lt;3.01,"0+ to 3",IF(F12949&lt;6.01,"3+ to 6",IF(F12949&lt;9.01,"6+ to 9",IF(F12949&lt;12.01,"9+ to 12",IF(F12949&lt;15.01,"12+ to 15",IF(F12949&lt;18.01,"15+ to 18",IF(F12949&lt;21.01,"18+ to 21",IF(F12949&lt;24.01,"21+ to 24",IF(F12949&lt;27.01,"24+ to 27",IF(F12949&lt;30.01,"27+ to 30","30+"))))))))))))</f>
        <v>0</v>
      </c>
      <c r="I12949" t="str">
        <f>IF(G12949&lt;&gt;H12949,"DIFF","")</f>
        <v>DIFF</v>
      </c>
    </row>
    <row r="12950" spans="1:9">
      <c r="A12950" t="s">
        <v>102</v>
      </c>
      <c r="B12950" t="s">
        <v>191</v>
      </c>
      <c r="C12950" s="1">
        <v>114516484</v>
      </c>
      <c r="D12950" s="1">
        <v>2</v>
      </c>
      <c r="E12950" s="1">
        <v>-7</v>
      </c>
      <c r="F12950" s="1">
        <v>13</v>
      </c>
      <c r="G12950" s="7" t="str">
        <f>IF(E12950&lt;0,"0-",IF(E12950=0,"0",IF(E12950&lt;3.01,"0+ to 3",IF(E12950&lt;6.01,"3+ to 6",IF(E12950&lt;9.01,"6+ to 9",IF(E12950&lt;12.01,"9+ to 12",IF(E12950&lt;15.01,"12+ to 15",IF(E12950&lt;18.01,"15+ to 18",IF(E12950&lt;21.01,"18+ to 21",IF(E12950&lt;24.01,"21+ to 24",IF(E12950&lt;27.01,"24+ to 27",IF(E12950&lt;30.01,"27+ to 30","30+"))))))))))))</f>
        <v>0-</v>
      </c>
      <c r="H12950" s="7" t="str">
        <f>IF(F12950&lt;0,"0-",IF(F12950=0,"0",IF(F12950&lt;3.01,"0+ to 3",IF(F12950&lt;6.01,"3+ to 6",IF(F12950&lt;9.01,"6+ to 9",IF(F12950&lt;12.01,"9+ to 12",IF(F12950&lt;15.01,"12+ to 15",IF(F12950&lt;18.01,"15+ to 18",IF(F12950&lt;21.01,"18+ to 21",IF(F12950&lt;24.01,"21+ to 24",IF(F12950&lt;27.01,"24+ to 27",IF(F12950&lt;30.01,"27+ to 30","30+"))))))))))))</f>
        <v>12+ to 15</v>
      </c>
      <c r="I12950" t="str">
        <f>IF(G12950&lt;&gt;H12950,"DIFF","")</f>
        <v>DIFF</v>
      </c>
    </row>
    <row r="12951" spans="1:9">
      <c r="A12951" t="s">
        <v>102</v>
      </c>
      <c r="B12951" t="s">
        <v>191</v>
      </c>
      <c r="C12951" s="1">
        <v>114519576</v>
      </c>
      <c r="D12951" s="1">
        <v>2</v>
      </c>
      <c r="E12951" s="1">
        <v>-4</v>
      </c>
      <c r="F12951" s="1">
        <v>6</v>
      </c>
      <c r="G12951" s="7" t="str">
        <f>IF(E12951&lt;0,"0-",IF(E12951=0,"0",IF(E12951&lt;3.01,"0+ to 3",IF(E12951&lt;6.01,"3+ to 6",IF(E12951&lt;9.01,"6+ to 9",IF(E12951&lt;12.01,"9+ to 12",IF(E12951&lt;15.01,"12+ to 15",IF(E12951&lt;18.01,"15+ to 18",IF(E12951&lt;21.01,"18+ to 21",IF(E12951&lt;24.01,"21+ to 24",IF(E12951&lt;27.01,"24+ to 27",IF(E12951&lt;30.01,"27+ to 30","30+"))))))))))))</f>
        <v>0-</v>
      </c>
      <c r="H12951" s="7" t="str">
        <f>IF(F12951&lt;0,"0-",IF(F12951=0,"0",IF(F12951&lt;3.01,"0+ to 3",IF(F12951&lt;6.01,"3+ to 6",IF(F12951&lt;9.01,"6+ to 9",IF(F12951&lt;12.01,"9+ to 12",IF(F12951&lt;15.01,"12+ to 15",IF(F12951&lt;18.01,"15+ to 18",IF(F12951&lt;21.01,"18+ to 21",IF(F12951&lt;24.01,"21+ to 24",IF(F12951&lt;27.01,"24+ to 27",IF(F12951&lt;30.01,"27+ to 30","30+"))))))))))))</f>
        <v>3+ to 6</v>
      </c>
      <c r="I12951" t="str">
        <f>IF(G12951&lt;&gt;H12951,"DIFF","")</f>
        <v>DIFF</v>
      </c>
    </row>
    <row r="12952" spans="1:9">
      <c r="A12952" t="s">
        <v>102</v>
      </c>
      <c r="B12952" t="s">
        <v>190</v>
      </c>
      <c r="C12952" s="1">
        <v>114572089</v>
      </c>
      <c r="D12952" s="1">
        <v>8</v>
      </c>
      <c r="E12952" s="1">
        <v>-6</v>
      </c>
      <c r="F12952" s="1">
        <v>295</v>
      </c>
      <c r="G12952" s="7" t="str">
        <f>IF(E12952&lt;0,"0-",IF(E12952=0,"0",IF(E12952&lt;3.01,"0+ to 3",IF(E12952&lt;6.01,"3+ to 6",IF(E12952&lt;9.01,"6+ to 9",IF(E12952&lt;12.01,"9+ to 12",IF(E12952&lt;15.01,"12+ to 15",IF(E12952&lt;18.01,"15+ to 18",IF(E12952&lt;21.01,"18+ to 21",IF(E12952&lt;24.01,"21+ to 24",IF(E12952&lt;27.01,"24+ to 27",IF(E12952&lt;30.01,"27+ to 30","30+"))))))))))))</f>
        <v>0-</v>
      </c>
      <c r="H12952" s="7" t="str">
        <f>IF(F12952&lt;0,"0-",IF(F12952=0,"0",IF(F12952&lt;3.01,"0+ to 3",IF(F12952&lt;6.01,"3+ to 6",IF(F12952&lt;9.01,"6+ to 9",IF(F12952&lt;12.01,"9+ to 12",IF(F12952&lt;15.01,"12+ to 15",IF(F12952&lt;18.01,"15+ to 18",IF(F12952&lt;21.01,"18+ to 21",IF(F12952&lt;24.01,"21+ to 24",IF(F12952&lt;27.01,"24+ to 27",IF(F12952&lt;30.01,"27+ to 30","30+"))))))))))))</f>
        <v>30+</v>
      </c>
      <c r="I12952" t="str">
        <f>IF(G12952&lt;&gt;H12952,"DIFF","")</f>
        <v>DIFF</v>
      </c>
    </row>
    <row r="12953" spans="1:9">
      <c r="A12953" t="s">
        <v>102</v>
      </c>
      <c r="B12953" t="s">
        <v>190</v>
      </c>
      <c r="C12953" s="1">
        <v>114573964</v>
      </c>
      <c r="D12953" s="1">
        <v>2</v>
      </c>
      <c r="E12953" s="1">
        <v>-4</v>
      </c>
      <c r="F12953" s="1">
        <v>8</v>
      </c>
      <c r="G12953" s="7" t="str">
        <f>IF(E12953&lt;0,"0-",IF(E12953=0,"0",IF(E12953&lt;3.01,"0+ to 3",IF(E12953&lt;6.01,"3+ to 6",IF(E12953&lt;9.01,"6+ to 9",IF(E12953&lt;12.01,"9+ to 12",IF(E12953&lt;15.01,"12+ to 15",IF(E12953&lt;18.01,"15+ to 18",IF(E12953&lt;21.01,"18+ to 21",IF(E12953&lt;24.01,"21+ to 24",IF(E12953&lt;27.01,"24+ to 27",IF(E12953&lt;30.01,"27+ to 30","30+"))))))))))))</f>
        <v>0-</v>
      </c>
      <c r="H12953" s="7" t="str">
        <f>IF(F12953&lt;0,"0-",IF(F12953=0,"0",IF(F12953&lt;3.01,"0+ to 3",IF(F12953&lt;6.01,"3+ to 6",IF(F12953&lt;9.01,"6+ to 9",IF(F12953&lt;12.01,"9+ to 12",IF(F12953&lt;15.01,"12+ to 15",IF(F12953&lt;18.01,"15+ to 18",IF(F12953&lt;21.01,"18+ to 21",IF(F12953&lt;24.01,"21+ to 24",IF(F12953&lt;27.01,"24+ to 27",IF(F12953&lt;30.01,"27+ to 30","30+"))))))))))))</f>
        <v>6+ to 9</v>
      </c>
      <c r="I12953" t="str">
        <f>IF(G12953&lt;&gt;H12953,"DIFF","")</f>
        <v>DIFF</v>
      </c>
    </row>
    <row r="12954" spans="1:9">
      <c r="A12954" t="s">
        <v>102</v>
      </c>
      <c r="B12954" t="s">
        <v>190</v>
      </c>
      <c r="C12954" s="1">
        <v>114585040</v>
      </c>
      <c r="D12954" s="1">
        <v>7</v>
      </c>
      <c r="E12954" s="1">
        <v>-4</v>
      </c>
      <c r="F12954" s="1">
        <v>22</v>
      </c>
      <c r="G12954" s="7" t="str">
        <f>IF(E12954&lt;0,"0-",IF(E12954=0,"0",IF(E12954&lt;3.01,"0+ to 3",IF(E12954&lt;6.01,"3+ to 6",IF(E12954&lt;9.01,"6+ to 9",IF(E12954&lt;12.01,"9+ to 12",IF(E12954&lt;15.01,"12+ to 15",IF(E12954&lt;18.01,"15+ to 18",IF(E12954&lt;21.01,"18+ to 21",IF(E12954&lt;24.01,"21+ to 24",IF(E12954&lt;27.01,"24+ to 27",IF(E12954&lt;30.01,"27+ to 30","30+"))))))))))))</f>
        <v>0-</v>
      </c>
      <c r="H12954" s="7" t="str">
        <f>IF(F12954&lt;0,"0-",IF(F12954=0,"0",IF(F12954&lt;3.01,"0+ to 3",IF(F12954&lt;6.01,"3+ to 6",IF(F12954&lt;9.01,"6+ to 9",IF(F12954&lt;12.01,"9+ to 12",IF(F12954&lt;15.01,"12+ to 15",IF(F12954&lt;18.01,"15+ to 18",IF(F12954&lt;21.01,"18+ to 21",IF(F12954&lt;24.01,"21+ to 24",IF(F12954&lt;27.01,"24+ to 27",IF(F12954&lt;30.01,"27+ to 30","30+"))))))))))))</f>
        <v>21+ to 24</v>
      </c>
      <c r="I12954" t="str">
        <f>IF(G12954&lt;&gt;H12954,"DIFF","")</f>
        <v>DIFF</v>
      </c>
    </row>
    <row r="12955" spans="1:9">
      <c r="A12955" t="s">
        <v>102</v>
      </c>
      <c r="B12955" t="s">
        <v>190</v>
      </c>
      <c r="C12955" s="1">
        <v>114591369</v>
      </c>
      <c r="D12955" s="1">
        <v>2</v>
      </c>
      <c r="E12955" s="1">
        <v>0</v>
      </c>
      <c r="F12955" s="1">
        <v>0</v>
      </c>
      <c r="G12955" s="7" t="str">
        <f>IF(E12955&lt;0,"0-",IF(E12955=0,"0",IF(E12955&lt;3.01,"0+ to 3",IF(E12955&lt;6.01,"3+ to 6",IF(E12955&lt;9.01,"6+ to 9",IF(E12955&lt;12.01,"9+ to 12",IF(E12955&lt;15.01,"12+ to 15",IF(E12955&lt;18.01,"15+ to 18",IF(E12955&lt;21.01,"18+ to 21",IF(E12955&lt;24.01,"21+ to 24",IF(E12955&lt;27.01,"24+ to 27",IF(E12955&lt;30.01,"27+ to 30","30+"))))))))))))</f>
        <v>0</v>
      </c>
      <c r="H12955" s="7" t="str">
        <f>IF(F12955&lt;0,"0-",IF(F12955=0,"0",IF(F12955&lt;3.01,"0+ to 3",IF(F12955&lt;6.01,"3+ to 6",IF(F12955&lt;9.01,"6+ to 9",IF(F12955&lt;12.01,"9+ to 12",IF(F12955&lt;15.01,"12+ to 15",IF(F12955&lt;18.01,"15+ to 18",IF(F12955&lt;21.01,"18+ to 21",IF(F12955&lt;24.01,"21+ to 24",IF(F12955&lt;27.01,"24+ to 27",IF(F12955&lt;30.01,"27+ to 30","30+"))))))))))))</f>
        <v>0</v>
      </c>
      <c r="I12955" t="str">
        <f>IF(G12955&lt;&gt;H12955,"DIFF","")</f>
        <v/>
      </c>
    </row>
    <row r="12956" spans="1:9">
      <c r="A12956" t="s">
        <v>102</v>
      </c>
      <c r="B12956" t="s">
        <v>190</v>
      </c>
      <c r="C12956" s="1">
        <v>114593234</v>
      </c>
      <c r="D12956" s="1">
        <v>7</v>
      </c>
      <c r="E12956" s="1">
        <v>0</v>
      </c>
      <c r="F12956" s="1">
        <v>0</v>
      </c>
      <c r="G12956" s="7" t="str">
        <f>IF(E12956&lt;0,"0-",IF(E12956=0,"0",IF(E12956&lt;3.01,"0+ to 3",IF(E12956&lt;6.01,"3+ to 6",IF(E12956&lt;9.01,"6+ to 9",IF(E12956&lt;12.01,"9+ to 12",IF(E12956&lt;15.01,"12+ to 15",IF(E12956&lt;18.01,"15+ to 18",IF(E12956&lt;21.01,"18+ to 21",IF(E12956&lt;24.01,"21+ to 24",IF(E12956&lt;27.01,"24+ to 27",IF(E12956&lt;30.01,"27+ to 30","30+"))))))))))))</f>
        <v>0</v>
      </c>
      <c r="H12956" s="7" t="str">
        <f>IF(F12956&lt;0,"0-",IF(F12956=0,"0",IF(F12956&lt;3.01,"0+ to 3",IF(F12956&lt;6.01,"3+ to 6",IF(F12956&lt;9.01,"6+ to 9",IF(F12956&lt;12.01,"9+ to 12",IF(F12956&lt;15.01,"12+ to 15",IF(F12956&lt;18.01,"15+ to 18",IF(F12956&lt;21.01,"18+ to 21",IF(F12956&lt;24.01,"21+ to 24",IF(F12956&lt;27.01,"24+ to 27",IF(F12956&lt;30.01,"27+ to 30","30+"))))))))))))</f>
        <v>0</v>
      </c>
      <c r="I12956" t="str">
        <f>IF(G12956&lt;&gt;H12956,"DIFF","")</f>
        <v/>
      </c>
    </row>
    <row r="12957" spans="1:9">
      <c r="A12957" t="s">
        <v>102</v>
      </c>
      <c r="B12957" t="s">
        <v>189</v>
      </c>
      <c r="C12957" s="1">
        <v>114635158</v>
      </c>
      <c r="D12957" s="1">
        <v>2</v>
      </c>
      <c r="E12957" s="1">
        <v>-5</v>
      </c>
      <c r="F12957" s="1">
        <v>6</v>
      </c>
      <c r="G12957" s="7" t="str">
        <f>IF(E12957&lt;0,"0-",IF(E12957=0,"0",IF(E12957&lt;3.01,"0+ to 3",IF(E12957&lt;6.01,"3+ to 6",IF(E12957&lt;9.01,"6+ to 9",IF(E12957&lt;12.01,"9+ to 12",IF(E12957&lt;15.01,"12+ to 15",IF(E12957&lt;18.01,"15+ to 18",IF(E12957&lt;21.01,"18+ to 21",IF(E12957&lt;24.01,"21+ to 24",IF(E12957&lt;27.01,"24+ to 27",IF(E12957&lt;30.01,"27+ to 30","30+"))))))))))))</f>
        <v>0-</v>
      </c>
      <c r="H12957" s="7" t="str">
        <f>IF(F12957&lt;0,"0-",IF(F12957=0,"0",IF(F12957&lt;3.01,"0+ to 3",IF(F12957&lt;6.01,"3+ to 6",IF(F12957&lt;9.01,"6+ to 9",IF(F12957&lt;12.01,"9+ to 12",IF(F12957&lt;15.01,"12+ to 15",IF(F12957&lt;18.01,"15+ to 18",IF(F12957&lt;21.01,"18+ to 21",IF(F12957&lt;24.01,"21+ to 24",IF(F12957&lt;27.01,"24+ to 27",IF(F12957&lt;30.01,"27+ to 30","30+"))))))))))))</f>
        <v>3+ to 6</v>
      </c>
      <c r="I12957" t="str">
        <f>IF(G12957&lt;&gt;H12957,"DIFF","")</f>
        <v>DIFF</v>
      </c>
    </row>
    <row r="12958" spans="1:9">
      <c r="A12958" t="s">
        <v>102</v>
      </c>
      <c r="B12958" t="s">
        <v>189</v>
      </c>
      <c r="C12958" s="1">
        <v>114636644</v>
      </c>
      <c r="D12958" s="1">
        <v>2</v>
      </c>
      <c r="E12958" s="1">
        <v>0</v>
      </c>
      <c r="F12958" s="1">
        <v>3</v>
      </c>
      <c r="G12958" s="7" t="str">
        <f>IF(E12958&lt;0,"0-",IF(E12958=0,"0",IF(E12958&lt;3.01,"0+ to 3",IF(E12958&lt;6.01,"3+ to 6",IF(E12958&lt;9.01,"6+ to 9",IF(E12958&lt;12.01,"9+ to 12",IF(E12958&lt;15.01,"12+ to 15",IF(E12958&lt;18.01,"15+ to 18",IF(E12958&lt;21.01,"18+ to 21",IF(E12958&lt;24.01,"21+ to 24",IF(E12958&lt;27.01,"24+ to 27",IF(E12958&lt;30.01,"27+ to 30","30+"))))))))))))</f>
        <v>0</v>
      </c>
      <c r="H12958" s="7" t="str">
        <f>IF(F12958&lt;0,"0-",IF(F12958=0,"0",IF(F12958&lt;3.01,"0+ to 3",IF(F12958&lt;6.01,"3+ to 6",IF(F12958&lt;9.01,"6+ to 9",IF(F12958&lt;12.01,"9+ to 12",IF(F12958&lt;15.01,"12+ to 15",IF(F12958&lt;18.01,"15+ to 18",IF(F12958&lt;21.01,"18+ to 21",IF(F12958&lt;24.01,"21+ to 24",IF(F12958&lt;27.01,"24+ to 27",IF(F12958&lt;30.01,"27+ to 30","30+"))))))))))))</f>
        <v>0+ to 3</v>
      </c>
      <c r="I12958" t="str">
        <f>IF(G12958&lt;&gt;H12958,"DIFF","")</f>
        <v>DIFF</v>
      </c>
    </row>
    <row r="12959" spans="1:9">
      <c r="A12959" t="s">
        <v>102</v>
      </c>
      <c r="B12959" t="s">
        <v>189</v>
      </c>
      <c r="C12959" s="1">
        <v>114639029</v>
      </c>
      <c r="D12959" s="1">
        <v>2</v>
      </c>
      <c r="E12959" s="1">
        <v>-10</v>
      </c>
      <c r="F12959" s="1">
        <v>14</v>
      </c>
      <c r="G12959" s="7" t="str">
        <f>IF(E12959&lt;0,"0-",IF(E12959=0,"0",IF(E12959&lt;3.01,"0+ to 3",IF(E12959&lt;6.01,"3+ to 6",IF(E12959&lt;9.01,"6+ to 9",IF(E12959&lt;12.01,"9+ to 12",IF(E12959&lt;15.01,"12+ to 15",IF(E12959&lt;18.01,"15+ to 18",IF(E12959&lt;21.01,"18+ to 21",IF(E12959&lt;24.01,"21+ to 24",IF(E12959&lt;27.01,"24+ to 27",IF(E12959&lt;30.01,"27+ to 30","30+"))))))))))))</f>
        <v>0-</v>
      </c>
      <c r="H12959" s="7" t="str">
        <f>IF(F12959&lt;0,"0-",IF(F12959=0,"0",IF(F12959&lt;3.01,"0+ to 3",IF(F12959&lt;6.01,"3+ to 6",IF(F12959&lt;9.01,"6+ to 9",IF(F12959&lt;12.01,"9+ to 12",IF(F12959&lt;15.01,"12+ to 15",IF(F12959&lt;18.01,"15+ to 18",IF(F12959&lt;21.01,"18+ to 21",IF(F12959&lt;24.01,"21+ to 24",IF(F12959&lt;27.01,"24+ to 27",IF(F12959&lt;30.01,"27+ to 30","30+"))))))))))))</f>
        <v>12+ to 15</v>
      </c>
      <c r="I12959" t="str">
        <f>IF(G12959&lt;&gt;H12959,"DIFF","")</f>
        <v>DIFF</v>
      </c>
    </row>
    <row r="12960" spans="1:9">
      <c r="A12960" t="s">
        <v>102</v>
      </c>
      <c r="B12960" t="s">
        <v>189</v>
      </c>
      <c r="C12960" s="1">
        <v>114642043</v>
      </c>
      <c r="D12960" s="1">
        <v>2</v>
      </c>
      <c r="E12960" s="1">
        <v>-3</v>
      </c>
      <c r="F12960" s="1">
        <v>5</v>
      </c>
      <c r="G12960" s="7" t="str">
        <f>IF(E12960&lt;0,"0-",IF(E12960=0,"0",IF(E12960&lt;3.01,"0+ to 3",IF(E12960&lt;6.01,"3+ to 6",IF(E12960&lt;9.01,"6+ to 9",IF(E12960&lt;12.01,"9+ to 12",IF(E12960&lt;15.01,"12+ to 15",IF(E12960&lt;18.01,"15+ to 18",IF(E12960&lt;21.01,"18+ to 21",IF(E12960&lt;24.01,"21+ to 24",IF(E12960&lt;27.01,"24+ to 27",IF(E12960&lt;30.01,"27+ to 30","30+"))))))))))))</f>
        <v>0-</v>
      </c>
      <c r="H12960" s="7" t="str">
        <f>IF(F12960&lt;0,"0-",IF(F12960=0,"0",IF(F12960&lt;3.01,"0+ to 3",IF(F12960&lt;6.01,"3+ to 6",IF(F12960&lt;9.01,"6+ to 9",IF(F12960&lt;12.01,"9+ to 12",IF(F12960&lt;15.01,"12+ to 15",IF(F12960&lt;18.01,"15+ to 18",IF(F12960&lt;21.01,"18+ to 21",IF(F12960&lt;24.01,"21+ to 24",IF(F12960&lt;27.01,"24+ to 27",IF(F12960&lt;30.01,"27+ to 30","30+"))))))))))))</f>
        <v>3+ to 6</v>
      </c>
      <c r="I12960" t="str">
        <f>IF(G12960&lt;&gt;H12960,"DIFF","")</f>
        <v>DIFF</v>
      </c>
    </row>
    <row r="12961" spans="1:9">
      <c r="A12961" t="s">
        <v>102</v>
      </c>
      <c r="B12961" t="s">
        <v>189</v>
      </c>
      <c r="C12961" s="1">
        <v>114642201</v>
      </c>
      <c r="D12961" s="1">
        <v>6</v>
      </c>
      <c r="E12961" s="1">
        <v>-5</v>
      </c>
      <c r="F12961" s="1">
        <v>31</v>
      </c>
      <c r="G12961" s="7" t="str">
        <f>IF(E12961&lt;0,"0-",IF(E12961=0,"0",IF(E12961&lt;3.01,"0+ to 3",IF(E12961&lt;6.01,"3+ to 6",IF(E12961&lt;9.01,"6+ to 9",IF(E12961&lt;12.01,"9+ to 12",IF(E12961&lt;15.01,"12+ to 15",IF(E12961&lt;18.01,"15+ to 18",IF(E12961&lt;21.01,"18+ to 21",IF(E12961&lt;24.01,"21+ to 24",IF(E12961&lt;27.01,"24+ to 27",IF(E12961&lt;30.01,"27+ to 30","30+"))))))))))))</f>
        <v>0-</v>
      </c>
      <c r="H12961" s="7" t="str">
        <f>IF(F12961&lt;0,"0-",IF(F12961=0,"0",IF(F12961&lt;3.01,"0+ to 3",IF(F12961&lt;6.01,"3+ to 6",IF(F12961&lt;9.01,"6+ to 9",IF(F12961&lt;12.01,"9+ to 12",IF(F12961&lt;15.01,"12+ to 15",IF(F12961&lt;18.01,"15+ to 18",IF(F12961&lt;21.01,"18+ to 21",IF(F12961&lt;24.01,"21+ to 24",IF(F12961&lt;27.01,"24+ to 27",IF(F12961&lt;30.01,"27+ to 30","30+"))))))))))))</f>
        <v>30+</v>
      </c>
      <c r="I12961" t="str">
        <f>IF(G12961&lt;&gt;H12961,"DIFF","")</f>
        <v>DIFF</v>
      </c>
    </row>
    <row r="12962" spans="1:9">
      <c r="A12962" t="s">
        <v>102</v>
      </c>
      <c r="B12962" t="s">
        <v>189</v>
      </c>
      <c r="C12962" s="1">
        <v>114653533</v>
      </c>
      <c r="D12962" s="1">
        <v>2</v>
      </c>
      <c r="E12962" s="1">
        <v>0</v>
      </c>
      <c r="F12962" s="1">
        <v>26</v>
      </c>
      <c r="G12962" s="7" t="str">
        <f>IF(E12962&lt;0,"0-",IF(E12962=0,"0",IF(E12962&lt;3.01,"0+ to 3",IF(E12962&lt;6.01,"3+ to 6",IF(E12962&lt;9.01,"6+ to 9",IF(E12962&lt;12.01,"9+ to 12",IF(E12962&lt;15.01,"12+ to 15",IF(E12962&lt;18.01,"15+ to 18",IF(E12962&lt;21.01,"18+ to 21",IF(E12962&lt;24.01,"21+ to 24",IF(E12962&lt;27.01,"24+ to 27",IF(E12962&lt;30.01,"27+ to 30","30+"))))))))))))</f>
        <v>0</v>
      </c>
      <c r="H12962" s="7" t="str">
        <f>IF(F12962&lt;0,"0-",IF(F12962=0,"0",IF(F12962&lt;3.01,"0+ to 3",IF(F12962&lt;6.01,"3+ to 6",IF(F12962&lt;9.01,"6+ to 9",IF(F12962&lt;12.01,"9+ to 12",IF(F12962&lt;15.01,"12+ to 15",IF(F12962&lt;18.01,"15+ to 18",IF(F12962&lt;21.01,"18+ to 21",IF(F12962&lt;24.01,"21+ to 24",IF(F12962&lt;27.01,"24+ to 27",IF(F12962&lt;30.01,"27+ to 30","30+"))))))))))))</f>
        <v>24+ to 27</v>
      </c>
      <c r="I12962" t="str">
        <f>IF(G12962&lt;&gt;H12962,"DIFF","")</f>
        <v>DIFF</v>
      </c>
    </row>
    <row r="12963" spans="1:9">
      <c r="A12963" t="s">
        <v>103</v>
      </c>
      <c r="B12963" t="s">
        <v>189</v>
      </c>
      <c r="C12963" s="1">
        <v>114658758</v>
      </c>
      <c r="D12963" s="1">
        <v>3</v>
      </c>
      <c r="E12963" s="1">
        <v>-9</v>
      </c>
      <c r="F12963" s="1">
        <v>24</v>
      </c>
      <c r="G12963" s="7" t="str">
        <f>IF(E12963&lt;0,"0-",IF(E12963=0,"0",IF(E12963&lt;3.01,"0+ to 3",IF(E12963&lt;6.01,"3+ to 6",IF(E12963&lt;9.01,"6+ to 9",IF(E12963&lt;12.01,"9+ to 12",IF(E12963&lt;15.01,"12+ to 15",IF(E12963&lt;18.01,"15+ to 18",IF(E12963&lt;21.01,"18+ to 21",IF(E12963&lt;24.01,"21+ to 24",IF(E12963&lt;27.01,"24+ to 27",IF(E12963&lt;30.01,"27+ to 30","30+"))))))))))))</f>
        <v>0-</v>
      </c>
      <c r="H12963" s="7" t="str">
        <f>IF(F12963&lt;0,"0-",IF(F12963=0,"0",IF(F12963&lt;3.01,"0+ to 3",IF(F12963&lt;6.01,"3+ to 6",IF(F12963&lt;9.01,"6+ to 9",IF(F12963&lt;12.01,"9+ to 12",IF(F12963&lt;15.01,"12+ to 15",IF(F12963&lt;18.01,"15+ to 18",IF(F12963&lt;21.01,"18+ to 21",IF(F12963&lt;24.01,"21+ to 24",IF(F12963&lt;27.01,"24+ to 27",IF(F12963&lt;30.01,"27+ to 30","30+"))))))))))))</f>
        <v>21+ to 24</v>
      </c>
      <c r="I12963" t="str">
        <f>IF(G12963&lt;&gt;H12963,"DIFF","")</f>
        <v>DIFF</v>
      </c>
    </row>
    <row r="12964" spans="1:9">
      <c r="A12964" t="s">
        <v>102</v>
      </c>
      <c r="B12964" t="s">
        <v>188</v>
      </c>
      <c r="C12964" s="1">
        <v>114721770</v>
      </c>
      <c r="D12964" s="1">
        <v>4</v>
      </c>
      <c r="E12964" s="1">
        <v>-9</v>
      </c>
      <c r="F12964" s="1">
        <v>34</v>
      </c>
      <c r="G12964" s="7" t="str">
        <f>IF(E12964&lt;0,"0-",IF(E12964=0,"0",IF(E12964&lt;3.01,"0+ to 3",IF(E12964&lt;6.01,"3+ to 6",IF(E12964&lt;9.01,"6+ to 9",IF(E12964&lt;12.01,"9+ to 12",IF(E12964&lt;15.01,"12+ to 15",IF(E12964&lt;18.01,"15+ to 18",IF(E12964&lt;21.01,"18+ to 21",IF(E12964&lt;24.01,"21+ to 24",IF(E12964&lt;27.01,"24+ to 27",IF(E12964&lt;30.01,"27+ to 30","30+"))))))))))))</f>
        <v>0-</v>
      </c>
      <c r="H12964" s="7" t="str">
        <f>IF(F12964&lt;0,"0-",IF(F12964=0,"0",IF(F12964&lt;3.01,"0+ to 3",IF(F12964&lt;6.01,"3+ to 6",IF(F12964&lt;9.01,"6+ to 9",IF(F12964&lt;12.01,"9+ to 12",IF(F12964&lt;15.01,"12+ to 15",IF(F12964&lt;18.01,"15+ to 18",IF(F12964&lt;21.01,"18+ to 21",IF(F12964&lt;24.01,"21+ to 24",IF(F12964&lt;27.01,"24+ to 27",IF(F12964&lt;30.01,"27+ to 30","30+"))))))))))))</f>
        <v>30+</v>
      </c>
      <c r="I12964" t="str">
        <f>IF(G12964&lt;&gt;H12964,"DIFF","")</f>
        <v>DIFF</v>
      </c>
    </row>
    <row r="12965" spans="1:9">
      <c r="A12965" t="s">
        <v>102</v>
      </c>
      <c r="B12965" t="s">
        <v>188</v>
      </c>
      <c r="C12965" s="1">
        <v>114722535</v>
      </c>
      <c r="D12965" s="1">
        <v>2</v>
      </c>
      <c r="E12965" s="1">
        <v>-14</v>
      </c>
      <c r="F12965" s="1">
        <v>22</v>
      </c>
      <c r="G12965" s="7" t="str">
        <f>IF(E12965&lt;0,"0-",IF(E12965=0,"0",IF(E12965&lt;3.01,"0+ to 3",IF(E12965&lt;6.01,"3+ to 6",IF(E12965&lt;9.01,"6+ to 9",IF(E12965&lt;12.01,"9+ to 12",IF(E12965&lt;15.01,"12+ to 15",IF(E12965&lt;18.01,"15+ to 18",IF(E12965&lt;21.01,"18+ to 21",IF(E12965&lt;24.01,"21+ to 24",IF(E12965&lt;27.01,"24+ to 27",IF(E12965&lt;30.01,"27+ to 30","30+"))))))))))))</f>
        <v>0-</v>
      </c>
      <c r="H12965" s="7" t="str">
        <f>IF(F12965&lt;0,"0-",IF(F12965=0,"0",IF(F12965&lt;3.01,"0+ to 3",IF(F12965&lt;6.01,"3+ to 6",IF(F12965&lt;9.01,"6+ to 9",IF(F12965&lt;12.01,"9+ to 12",IF(F12965&lt;15.01,"12+ to 15",IF(F12965&lt;18.01,"15+ to 18",IF(F12965&lt;21.01,"18+ to 21",IF(F12965&lt;24.01,"21+ to 24",IF(F12965&lt;27.01,"24+ to 27",IF(F12965&lt;30.01,"27+ to 30","30+"))))))))))))</f>
        <v>21+ to 24</v>
      </c>
      <c r="I12965" t="str">
        <f>IF(G12965&lt;&gt;H12965,"DIFF","")</f>
        <v>DIFF</v>
      </c>
    </row>
    <row r="12966" spans="1:9">
      <c r="A12966" t="s">
        <v>102</v>
      </c>
      <c r="B12966" t="s">
        <v>188</v>
      </c>
      <c r="C12966" s="1">
        <v>114722536</v>
      </c>
      <c r="D12966" s="1">
        <v>2</v>
      </c>
      <c r="E12966" s="1">
        <v>-1</v>
      </c>
      <c r="F12966" s="1">
        <v>0</v>
      </c>
      <c r="G12966" s="7" t="str">
        <f>IF(E12966&lt;0,"0-",IF(E12966=0,"0",IF(E12966&lt;3.01,"0+ to 3",IF(E12966&lt;6.01,"3+ to 6",IF(E12966&lt;9.01,"6+ to 9",IF(E12966&lt;12.01,"9+ to 12",IF(E12966&lt;15.01,"12+ to 15",IF(E12966&lt;18.01,"15+ to 18",IF(E12966&lt;21.01,"18+ to 21",IF(E12966&lt;24.01,"21+ to 24",IF(E12966&lt;27.01,"24+ to 27",IF(E12966&lt;30.01,"27+ to 30","30+"))))))))))))</f>
        <v>0-</v>
      </c>
      <c r="H12966" s="7" t="str">
        <f>IF(F12966&lt;0,"0-",IF(F12966=0,"0",IF(F12966&lt;3.01,"0+ to 3",IF(F12966&lt;6.01,"3+ to 6",IF(F12966&lt;9.01,"6+ to 9",IF(F12966&lt;12.01,"9+ to 12",IF(F12966&lt;15.01,"12+ to 15",IF(F12966&lt;18.01,"15+ to 18",IF(F12966&lt;21.01,"18+ to 21",IF(F12966&lt;24.01,"21+ to 24",IF(F12966&lt;27.01,"24+ to 27",IF(F12966&lt;30.01,"27+ to 30","30+"))))))))))))</f>
        <v>0</v>
      </c>
      <c r="I12966" t="str">
        <f>IF(G12966&lt;&gt;H12966,"DIFF","")</f>
        <v>DIFF</v>
      </c>
    </row>
    <row r="12967" spans="1:9">
      <c r="A12967" t="s">
        <v>102</v>
      </c>
      <c r="B12967" t="s">
        <v>188</v>
      </c>
      <c r="C12967" s="1">
        <v>114722546</v>
      </c>
      <c r="D12967" s="1">
        <v>2</v>
      </c>
      <c r="E12967" s="1">
        <v>-2</v>
      </c>
      <c r="F12967" s="1">
        <v>6</v>
      </c>
      <c r="G12967" s="7" t="str">
        <f>IF(E12967&lt;0,"0-",IF(E12967=0,"0",IF(E12967&lt;3.01,"0+ to 3",IF(E12967&lt;6.01,"3+ to 6",IF(E12967&lt;9.01,"6+ to 9",IF(E12967&lt;12.01,"9+ to 12",IF(E12967&lt;15.01,"12+ to 15",IF(E12967&lt;18.01,"15+ to 18",IF(E12967&lt;21.01,"18+ to 21",IF(E12967&lt;24.01,"21+ to 24",IF(E12967&lt;27.01,"24+ to 27",IF(E12967&lt;30.01,"27+ to 30","30+"))))))))))))</f>
        <v>0-</v>
      </c>
      <c r="H12967" s="7" t="str">
        <f>IF(F12967&lt;0,"0-",IF(F12967=0,"0",IF(F12967&lt;3.01,"0+ to 3",IF(F12967&lt;6.01,"3+ to 6",IF(F12967&lt;9.01,"6+ to 9",IF(F12967&lt;12.01,"9+ to 12",IF(F12967&lt;15.01,"12+ to 15",IF(F12967&lt;18.01,"15+ to 18",IF(F12967&lt;21.01,"18+ to 21",IF(F12967&lt;24.01,"21+ to 24",IF(F12967&lt;27.01,"24+ to 27",IF(F12967&lt;30.01,"27+ to 30","30+"))))))))))))</f>
        <v>3+ to 6</v>
      </c>
      <c r="I12967" t="str">
        <f>IF(G12967&lt;&gt;H12967,"DIFF","")</f>
        <v>DIFF</v>
      </c>
    </row>
    <row r="12968" spans="1:9">
      <c r="A12968" t="s">
        <v>102</v>
      </c>
      <c r="B12968" t="s">
        <v>188</v>
      </c>
      <c r="C12968" s="1">
        <v>114722550</v>
      </c>
      <c r="D12968" s="1">
        <v>2</v>
      </c>
      <c r="E12968" s="1">
        <v>-3</v>
      </c>
      <c r="F12968" s="1">
        <v>9</v>
      </c>
      <c r="G12968" s="7" t="str">
        <f>IF(E12968&lt;0,"0-",IF(E12968=0,"0",IF(E12968&lt;3.01,"0+ to 3",IF(E12968&lt;6.01,"3+ to 6",IF(E12968&lt;9.01,"6+ to 9",IF(E12968&lt;12.01,"9+ to 12",IF(E12968&lt;15.01,"12+ to 15",IF(E12968&lt;18.01,"15+ to 18",IF(E12968&lt;21.01,"18+ to 21",IF(E12968&lt;24.01,"21+ to 24",IF(E12968&lt;27.01,"24+ to 27",IF(E12968&lt;30.01,"27+ to 30","30+"))))))))))))</f>
        <v>0-</v>
      </c>
      <c r="H12968" s="7" t="str">
        <f>IF(F12968&lt;0,"0-",IF(F12968=0,"0",IF(F12968&lt;3.01,"0+ to 3",IF(F12968&lt;6.01,"3+ to 6",IF(F12968&lt;9.01,"6+ to 9",IF(F12968&lt;12.01,"9+ to 12",IF(F12968&lt;15.01,"12+ to 15",IF(F12968&lt;18.01,"15+ to 18",IF(F12968&lt;21.01,"18+ to 21",IF(F12968&lt;24.01,"21+ to 24",IF(F12968&lt;27.01,"24+ to 27",IF(F12968&lt;30.01,"27+ to 30","30+"))))))))))))</f>
        <v>6+ to 9</v>
      </c>
      <c r="I12968" t="str">
        <f>IF(G12968&lt;&gt;H12968,"DIFF","")</f>
        <v>DIFF</v>
      </c>
    </row>
    <row r="12969" spans="1:9">
      <c r="A12969" t="s">
        <v>102</v>
      </c>
      <c r="B12969" t="s">
        <v>188</v>
      </c>
      <c r="C12969" s="1">
        <v>114722554</v>
      </c>
      <c r="D12969" s="1">
        <v>2</v>
      </c>
      <c r="E12969" s="1">
        <v>0</v>
      </c>
      <c r="F12969" s="1">
        <v>0</v>
      </c>
      <c r="G12969" s="7" t="str">
        <f>IF(E12969&lt;0,"0-",IF(E12969=0,"0",IF(E12969&lt;3.01,"0+ to 3",IF(E12969&lt;6.01,"3+ to 6",IF(E12969&lt;9.01,"6+ to 9",IF(E12969&lt;12.01,"9+ to 12",IF(E12969&lt;15.01,"12+ to 15",IF(E12969&lt;18.01,"15+ to 18",IF(E12969&lt;21.01,"18+ to 21",IF(E12969&lt;24.01,"21+ to 24",IF(E12969&lt;27.01,"24+ to 27",IF(E12969&lt;30.01,"27+ to 30","30+"))))))))))))</f>
        <v>0</v>
      </c>
      <c r="H12969" s="7" t="str">
        <f>IF(F12969&lt;0,"0-",IF(F12969=0,"0",IF(F12969&lt;3.01,"0+ to 3",IF(F12969&lt;6.01,"3+ to 6",IF(F12969&lt;9.01,"6+ to 9",IF(F12969&lt;12.01,"9+ to 12",IF(F12969&lt;15.01,"12+ to 15",IF(F12969&lt;18.01,"15+ to 18",IF(F12969&lt;21.01,"18+ to 21",IF(F12969&lt;24.01,"21+ to 24",IF(F12969&lt;27.01,"24+ to 27",IF(F12969&lt;30.01,"27+ to 30","30+"))))))))))))</f>
        <v>0</v>
      </c>
      <c r="I12969" t="str">
        <f>IF(G12969&lt;&gt;H12969,"DIFF","")</f>
        <v/>
      </c>
    </row>
    <row r="12970" spans="1:9">
      <c r="A12970" t="s">
        <v>102</v>
      </c>
      <c r="B12970" t="s">
        <v>188</v>
      </c>
      <c r="C12970" s="1">
        <v>114722577</v>
      </c>
      <c r="D12970" s="1">
        <v>2</v>
      </c>
      <c r="E12970" s="1">
        <v>-4</v>
      </c>
      <c r="F12970" s="1">
        <v>5</v>
      </c>
      <c r="G12970" s="7" t="str">
        <f>IF(E12970&lt;0,"0-",IF(E12970=0,"0",IF(E12970&lt;3.01,"0+ to 3",IF(E12970&lt;6.01,"3+ to 6",IF(E12970&lt;9.01,"6+ to 9",IF(E12970&lt;12.01,"9+ to 12",IF(E12970&lt;15.01,"12+ to 15",IF(E12970&lt;18.01,"15+ to 18",IF(E12970&lt;21.01,"18+ to 21",IF(E12970&lt;24.01,"21+ to 24",IF(E12970&lt;27.01,"24+ to 27",IF(E12970&lt;30.01,"27+ to 30","30+"))))))))))))</f>
        <v>0-</v>
      </c>
      <c r="H12970" s="7" t="str">
        <f>IF(F12970&lt;0,"0-",IF(F12970=0,"0",IF(F12970&lt;3.01,"0+ to 3",IF(F12970&lt;6.01,"3+ to 6",IF(F12970&lt;9.01,"6+ to 9",IF(F12970&lt;12.01,"9+ to 12",IF(F12970&lt;15.01,"12+ to 15",IF(F12970&lt;18.01,"15+ to 18",IF(F12970&lt;21.01,"18+ to 21",IF(F12970&lt;24.01,"21+ to 24",IF(F12970&lt;27.01,"24+ to 27",IF(F12970&lt;30.01,"27+ to 30","30+"))))))))))))</f>
        <v>3+ to 6</v>
      </c>
      <c r="I12970" t="str">
        <f>IF(G12970&lt;&gt;H12970,"DIFF","")</f>
        <v>DIFF</v>
      </c>
    </row>
    <row r="12971" spans="1:9">
      <c r="A12971" t="s">
        <v>102</v>
      </c>
      <c r="B12971" t="s">
        <v>188</v>
      </c>
      <c r="C12971" s="1">
        <v>114722584</v>
      </c>
      <c r="D12971" s="1">
        <v>2</v>
      </c>
      <c r="E12971" s="1">
        <v>-5</v>
      </c>
      <c r="F12971" s="1">
        <v>8</v>
      </c>
      <c r="G12971" s="7" t="str">
        <f>IF(E12971&lt;0,"0-",IF(E12971=0,"0",IF(E12971&lt;3.01,"0+ to 3",IF(E12971&lt;6.01,"3+ to 6",IF(E12971&lt;9.01,"6+ to 9",IF(E12971&lt;12.01,"9+ to 12",IF(E12971&lt;15.01,"12+ to 15",IF(E12971&lt;18.01,"15+ to 18",IF(E12971&lt;21.01,"18+ to 21",IF(E12971&lt;24.01,"21+ to 24",IF(E12971&lt;27.01,"24+ to 27",IF(E12971&lt;30.01,"27+ to 30","30+"))))))))))))</f>
        <v>0-</v>
      </c>
      <c r="H12971" s="7" t="str">
        <f>IF(F12971&lt;0,"0-",IF(F12971=0,"0",IF(F12971&lt;3.01,"0+ to 3",IF(F12971&lt;6.01,"3+ to 6",IF(F12971&lt;9.01,"6+ to 9",IF(F12971&lt;12.01,"9+ to 12",IF(F12971&lt;15.01,"12+ to 15",IF(F12971&lt;18.01,"15+ to 18",IF(F12971&lt;21.01,"18+ to 21",IF(F12971&lt;24.01,"21+ to 24",IF(F12971&lt;27.01,"24+ to 27",IF(F12971&lt;30.01,"27+ to 30","30+"))))))))))))</f>
        <v>6+ to 9</v>
      </c>
      <c r="I12971" t="str">
        <f>IF(G12971&lt;&gt;H12971,"DIFF","")</f>
        <v>DIFF</v>
      </c>
    </row>
    <row r="12972" spans="1:9">
      <c r="A12972" t="s">
        <v>102</v>
      </c>
      <c r="B12972" t="s">
        <v>188</v>
      </c>
      <c r="C12972" s="1">
        <v>114722588</v>
      </c>
      <c r="D12972" s="1">
        <v>2</v>
      </c>
      <c r="E12972" s="1">
        <v>-4</v>
      </c>
      <c r="F12972" s="1">
        <v>7</v>
      </c>
      <c r="G12972" s="7" t="str">
        <f>IF(E12972&lt;0,"0-",IF(E12972=0,"0",IF(E12972&lt;3.01,"0+ to 3",IF(E12972&lt;6.01,"3+ to 6",IF(E12972&lt;9.01,"6+ to 9",IF(E12972&lt;12.01,"9+ to 12",IF(E12972&lt;15.01,"12+ to 15",IF(E12972&lt;18.01,"15+ to 18",IF(E12972&lt;21.01,"18+ to 21",IF(E12972&lt;24.01,"21+ to 24",IF(E12972&lt;27.01,"24+ to 27",IF(E12972&lt;30.01,"27+ to 30","30+"))))))))))))</f>
        <v>0-</v>
      </c>
      <c r="H12972" s="7" t="str">
        <f>IF(F12972&lt;0,"0-",IF(F12972=0,"0",IF(F12972&lt;3.01,"0+ to 3",IF(F12972&lt;6.01,"3+ to 6",IF(F12972&lt;9.01,"6+ to 9",IF(F12972&lt;12.01,"9+ to 12",IF(F12972&lt;15.01,"12+ to 15",IF(F12972&lt;18.01,"15+ to 18",IF(F12972&lt;21.01,"18+ to 21",IF(F12972&lt;24.01,"21+ to 24",IF(F12972&lt;27.01,"24+ to 27",IF(F12972&lt;30.01,"27+ to 30","30+"))))))))))))</f>
        <v>6+ to 9</v>
      </c>
      <c r="I12972" t="str">
        <f>IF(G12972&lt;&gt;H12972,"DIFF","")</f>
        <v>DIFF</v>
      </c>
    </row>
    <row r="12973" spans="1:9">
      <c r="A12973" t="s">
        <v>102</v>
      </c>
      <c r="B12973" t="s">
        <v>188</v>
      </c>
      <c r="C12973" s="1">
        <v>114722593</v>
      </c>
      <c r="D12973" s="1">
        <v>2</v>
      </c>
      <c r="E12973" s="1">
        <v>-6</v>
      </c>
      <c r="F12973" s="1">
        <v>8</v>
      </c>
      <c r="G12973" s="7" t="str">
        <f>IF(E12973&lt;0,"0-",IF(E12973=0,"0",IF(E12973&lt;3.01,"0+ to 3",IF(E12973&lt;6.01,"3+ to 6",IF(E12973&lt;9.01,"6+ to 9",IF(E12973&lt;12.01,"9+ to 12",IF(E12973&lt;15.01,"12+ to 15",IF(E12973&lt;18.01,"15+ to 18",IF(E12973&lt;21.01,"18+ to 21",IF(E12973&lt;24.01,"21+ to 24",IF(E12973&lt;27.01,"24+ to 27",IF(E12973&lt;30.01,"27+ to 30","30+"))))))))))))</f>
        <v>0-</v>
      </c>
      <c r="H12973" s="7" t="str">
        <f>IF(F12973&lt;0,"0-",IF(F12973=0,"0",IF(F12973&lt;3.01,"0+ to 3",IF(F12973&lt;6.01,"3+ to 6",IF(F12973&lt;9.01,"6+ to 9",IF(F12973&lt;12.01,"9+ to 12",IF(F12973&lt;15.01,"12+ to 15",IF(F12973&lt;18.01,"15+ to 18",IF(F12973&lt;21.01,"18+ to 21",IF(F12973&lt;24.01,"21+ to 24",IF(F12973&lt;27.01,"24+ to 27",IF(F12973&lt;30.01,"27+ to 30","30+"))))))))))))</f>
        <v>6+ to 9</v>
      </c>
      <c r="I12973" t="str">
        <f>IF(G12973&lt;&gt;H12973,"DIFF","")</f>
        <v>DIFF</v>
      </c>
    </row>
    <row r="12974" spans="1:9">
      <c r="A12974" t="s">
        <v>102</v>
      </c>
      <c r="B12974" t="s">
        <v>188</v>
      </c>
      <c r="C12974" s="1">
        <v>114724912</v>
      </c>
      <c r="D12974" s="1">
        <v>2</v>
      </c>
      <c r="E12974" s="1">
        <v>-11</v>
      </c>
      <c r="F12974" s="1">
        <v>21</v>
      </c>
      <c r="G12974" s="7" t="str">
        <f>IF(E12974&lt;0,"0-",IF(E12974=0,"0",IF(E12974&lt;3.01,"0+ to 3",IF(E12974&lt;6.01,"3+ to 6",IF(E12974&lt;9.01,"6+ to 9",IF(E12974&lt;12.01,"9+ to 12",IF(E12974&lt;15.01,"12+ to 15",IF(E12974&lt;18.01,"15+ to 18",IF(E12974&lt;21.01,"18+ to 21",IF(E12974&lt;24.01,"21+ to 24",IF(E12974&lt;27.01,"24+ to 27",IF(E12974&lt;30.01,"27+ to 30","30+"))))))))))))</f>
        <v>0-</v>
      </c>
      <c r="H12974" s="7" t="str">
        <f>IF(F12974&lt;0,"0-",IF(F12974=0,"0",IF(F12974&lt;3.01,"0+ to 3",IF(F12974&lt;6.01,"3+ to 6",IF(F12974&lt;9.01,"6+ to 9",IF(F12974&lt;12.01,"9+ to 12",IF(F12974&lt;15.01,"12+ to 15",IF(F12974&lt;18.01,"15+ to 18",IF(F12974&lt;21.01,"18+ to 21",IF(F12974&lt;24.01,"21+ to 24",IF(F12974&lt;27.01,"24+ to 27",IF(F12974&lt;30.01,"27+ to 30","30+"))))))))))))</f>
        <v>18+ to 21</v>
      </c>
      <c r="I12974" t="str">
        <f>IF(G12974&lt;&gt;H12974,"DIFF","")</f>
        <v>DIFF</v>
      </c>
    </row>
    <row r="12975" spans="1:9">
      <c r="A12975" t="s">
        <v>102</v>
      </c>
      <c r="B12975" t="s">
        <v>188</v>
      </c>
      <c r="C12975" s="1">
        <v>114725318</v>
      </c>
      <c r="D12975" s="1">
        <v>2</v>
      </c>
      <c r="E12975" s="1">
        <v>-9</v>
      </c>
      <c r="F12975" s="1">
        <v>10</v>
      </c>
      <c r="G12975" s="7" t="str">
        <f>IF(E12975&lt;0,"0-",IF(E12975=0,"0",IF(E12975&lt;3.01,"0+ to 3",IF(E12975&lt;6.01,"3+ to 6",IF(E12975&lt;9.01,"6+ to 9",IF(E12975&lt;12.01,"9+ to 12",IF(E12975&lt;15.01,"12+ to 15",IF(E12975&lt;18.01,"15+ to 18",IF(E12975&lt;21.01,"18+ to 21",IF(E12975&lt;24.01,"21+ to 24",IF(E12975&lt;27.01,"24+ to 27",IF(E12975&lt;30.01,"27+ to 30","30+"))))))))))))</f>
        <v>0-</v>
      </c>
      <c r="H12975" s="7" t="str">
        <f>IF(F12975&lt;0,"0-",IF(F12975=0,"0",IF(F12975&lt;3.01,"0+ to 3",IF(F12975&lt;6.01,"3+ to 6",IF(F12975&lt;9.01,"6+ to 9",IF(F12975&lt;12.01,"9+ to 12",IF(F12975&lt;15.01,"12+ to 15",IF(F12975&lt;18.01,"15+ to 18",IF(F12975&lt;21.01,"18+ to 21",IF(F12975&lt;24.01,"21+ to 24",IF(F12975&lt;27.01,"24+ to 27",IF(F12975&lt;30.01,"27+ to 30","30+"))))))))))))</f>
        <v>9+ to 12</v>
      </c>
      <c r="I12975" t="str">
        <f>IF(G12975&lt;&gt;H12975,"DIFF","")</f>
        <v>DIFF</v>
      </c>
    </row>
    <row r="12976" spans="1:9">
      <c r="A12976" t="s">
        <v>102</v>
      </c>
      <c r="B12976" t="s">
        <v>188</v>
      </c>
      <c r="C12976" s="1">
        <v>114725554</v>
      </c>
      <c r="D12976" s="1">
        <v>2</v>
      </c>
      <c r="E12976" s="1">
        <v>-8</v>
      </c>
      <c r="F12976" s="1">
        <v>8</v>
      </c>
      <c r="G12976" s="7" t="str">
        <f>IF(E12976&lt;0,"0-",IF(E12976=0,"0",IF(E12976&lt;3.01,"0+ to 3",IF(E12976&lt;6.01,"3+ to 6",IF(E12976&lt;9.01,"6+ to 9",IF(E12976&lt;12.01,"9+ to 12",IF(E12976&lt;15.01,"12+ to 15",IF(E12976&lt;18.01,"15+ to 18",IF(E12976&lt;21.01,"18+ to 21",IF(E12976&lt;24.01,"21+ to 24",IF(E12976&lt;27.01,"24+ to 27",IF(E12976&lt;30.01,"27+ to 30","30+"))))))))))))</f>
        <v>0-</v>
      </c>
      <c r="H12976" s="7" t="str">
        <f>IF(F12976&lt;0,"0-",IF(F12976=0,"0",IF(F12976&lt;3.01,"0+ to 3",IF(F12976&lt;6.01,"3+ to 6",IF(F12976&lt;9.01,"6+ to 9",IF(F12976&lt;12.01,"9+ to 12",IF(F12976&lt;15.01,"12+ to 15",IF(F12976&lt;18.01,"15+ to 18",IF(F12976&lt;21.01,"18+ to 21",IF(F12976&lt;24.01,"21+ to 24",IF(F12976&lt;27.01,"24+ to 27",IF(F12976&lt;30.01,"27+ to 30","30+"))))))))))))</f>
        <v>6+ to 9</v>
      </c>
      <c r="I12976" t="str">
        <f>IF(G12976&lt;&gt;H12976,"DIFF","")</f>
        <v>DIFF</v>
      </c>
    </row>
    <row r="12977" spans="1:9">
      <c r="A12977" t="s">
        <v>102</v>
      </c>
      <c r="B12977" t="s">
        <v>188</v>
      </c>
      <c r="C12977" s="1">
        <v>114729784</v>
      </c>
      <c r="D12977" s="1">
        <v>5</v>
      </c>
      <c r="E12977" s="1">
        <v>-4</v>
      </c>
      <c r="F12977" s="1">
        <v>15</v>
      </c>
      <c r="G12977" s="7" t="str">
        <f>IF(E12977&lt;0,"0-",IF(E12977=0,"0",IF(E12977&lt;3.01,"0+ to 3",IF(E12977&lt;6.01,"3+ to 6",IF(E12977&lt;9.01,"6+ to 9",IF(E12977&lt;12.01,"9+ to 12",IF(E12977&lt;15.01,"12+ to 15",IF(E12977&lt;18.01,"15+ to 18",IF(E12977&lt;21.01,"18+ to 21",IF(E12977&lt;24.01,"21+ to 24",IF(E12977&lt;27.01,"24+ to 27",IF(E12977&lt;30.01,"27+ to 30","30+"))))))))))))</f>
        <v>0-</v>
      </c>
      <c r="H12977" s="7" t="str">
        <f>IF(F12977&lt;0,"0-",IF(F12977=0,"0",IF(F12977&lt;3.01,"0+ to 3",IF(F12977&lt;6.01,"3+ to 6",IF(F12977&lt;9.01,"6+ to 9",IF(F12977&lt;12.01,"9+ to 12",IF(F12977&lt;15.01,"12+ to 15",IF(F12977&lt;18.01,"15+ to 18",IF(F12977&lt;21.01,"18+ to 21",IF(F12977&lt;24.01,"21+ to 24",IF(F12977&lt;27.01,"24+ to 27",IF(F12977&lt;30.01,"27+ to 30","30+"))))))))))))</f>
        <v>12+ to 15</v>
      </c>
      <c r="I12977" t="str">
        <f>IF(G12977&lt;&gt;H12977,"DIFF","")</f>
        <v>DIFF</v>
      </c>
    </row>
    <row r="12978" spans="1:9">
      <c r="A12978" t="s">
        <v>102</v>
      </c>
      <c r="B12978" t="s">
        <v>188</v>
      </c>
      <c r="C12978" s="1">
        <v>114741559</v>
      </c>
      <c r="D12978" s="1">
        <v>2</v>
      </c>
      <c r="E12978" s="1">
        <v>0</v>
      </c>
      <c r="F12978" s="1">
        <v>5</v>
      </c>
      <c r="G12978" s="7" t="str">
        <f>IF(E12978&lt;0,"0-",IF(E12978=0,"0",IF(E12978&lt;3.01,"0+ to 3",IF(E12978&lt;6.01,"3+ to 6",IF(E12978&lt;9.01,"6+ to 9",IF(E12978&lt;12.01,"9+ to 12",IF(E12978&lt;15.01,"12+ to 15",IF(E12978&lt;18.01,"15+ to 18",IF(E12978&lt;21.01,"18+ to 21",IF(E12978&lt;24.01,"21+ to 24",IF(E12978&lt;27.01,"24+ to 27",IF(E12978&lt;30.01,"27+ to 30","30+"))))))))))))</f>
        <v>0</v>
      </c>
      <c r="H12978" s="7" t="str">
        <f>IF(F12978&lt;0,"0-",IF(F12978=0,"0",IF(F12978&lt;3.01,"0+ to 3",IF(F12978&lt;6.01,"3+ to 6",IF(F12978&lt;9.01,"6+ to 9",IF(F12978&lt;12.01,"9+ to 12",IF(F12978&lt;15.01,"12+ to 15",IF(F12978&lt;18.01,"15+ to 18",IF(F12978&lt;21.01,"18+ to 21",IF(F12978&lt;24.01,"21+ to 24",IF(F12978&lt;27.01,"24+ to 27",IF(F12978&lt;30.01,"27+ to 30","30+"))))))))))))</f>
        <v>3+ to 6</v>
      </c>
      <c r="I12978" t="str">
        <f>IF(G12978&lt;&gt;H12978,"DIFF","")</f>
        <v>DIFF</v>
      </c>
    </row>
    <row r="12979" spans="1:9">
      <c r="A12979" t="s">
        <v>102</v>
      </c>
      <c r="B12979" t="s">
        <v>188</v>
      </c>
      <c r="C12979" s="1">
        <v>114742107</v>
      </c>
      <c r="D12979" s="1">
        <v>2</v>
      </c>
      <c r="E12979" s="1">
        <v>-4</v>
      </c>
      <c r="F12979" s="1">
        <v>3</v>
      </c>
      <c r="G12979" s="7" t="str">
        <f>IF(E12979&lt;0,"0-",IF(E12979=0,"0",IF(E12979&lt;3.01,"0+ to 3",IF(E12979&lt;6.01,"3+ to 6",IF(E12979&lt;9.01,"6+ to 9",IF(E12979&lt;12.01,"9+ to 12",IF(E12979&lt;15.01,"12+ to 15",IF(E12979&lt;18.01,"15+ to 18",IF(E12979&lt;21.01,"18+ to 21",IF(E12979&lt;24.01,"21+ to 24",IF(E12979&lt;27.01,"24+ to 27",IF(E12979&lt;30.01,"27+ to 30","30+"))))))))))))</f>
        <v>0-</v>
      </c>
      <c r="H12979" s="7" t="str">
        <f>IF(F12979&lt;0,"0-",IF(F12979=0,"0",IF(F12979&lt;3.01,"0+ to 3",IF(F12979&lt;6.01,"3+ to 6",IF(F12979&lt;9.01,"6+ to 9",IF(F12979&lt;12.01,"9+ to 12",IF(F12979&lt;15.01,"12+ to 15",IF(F12979&lt;18.01,"15+ to 18",IF(F12979&lt;21.01,"18+ to 21",IF(F12979&lt;24.01,"21+ to 24",IF(F12979&lt;27.01,"24+ to 27",IF(F12979&lt;30.01,"27+ to 30","30+"))))))))))))</f>
        <v>0+ to 3</v>
      </c>
      <c r="I12979" t="str">
        <f>IF(G12979&lt;&gt;H12979,"DIFF","")</f>
        <v>DIFF</v>
      </c>
    </row>
    <row r="12980" spans="1:9">
      <c r="A12980" t="s">
        <v>103</v>
      </c>
      <c r="B12980" t="s">
        <v>187</v>
      </c>
      <c r="C12980" s="1">
        <v>114782946</v>
      </c>
      <c r="D12980" s="1">
        <v>2</v>
      </c>
      <c r="E12980" s="1">
        <v>-2</v>
      </c>
      <c r="F12980" s="1">
        <v>635</v>
      </c>
      <c r="G12980" s="7" t="str">
        <f>IF(E12980&lt;0,"0-",IF(E12980=0,"0",IF(E12980&lt;3.01,"0+ to 3",IF(E12980&lt;6.01,"3+ to 6",IF(E12980&lt;9.01,"6+ to 9",IF(E12980&lt;12.01,"9+ to 12",IF(E12980&lt;15.01,"12+ to 15",IF(E12980&lt;18.01,"15+ to 18",IF(E12980&lt;21.01,"18+ to 21",IF(E12980&lt;24.01,"21+ to 24",IF(E12980&lt;27.01,"24+ to 27",IF(E12980&lt;30.01,"27+ to 30","30+"))))))))))))</f>
        <v>0-</v>
      </c>
      <c r="H12980" s="7" t="str">
        <f>IF(F12980&lt;0,"0-",IF(F12980=0,"0",IF(F12980&lt;3.01,"0+ to 3",IF(F12980&lt;6.01,"3+ to 6",IF(F12980&lt;9.01,"6+ to 9",IF(F12980&lt;12.01,"9+ to 12",IF(F12980&lt;15.01,"12+ to 15",IF(F12980&lt;18.01,"15+ to 18",IF(F12980&lt;21.01,"18+ to 21",IF(F12980&lt;24.01,"21+ to 24",IF(F12980&lt;27.01,"24+ to 27",IF(F12980&lt;30.01,"27+ to 30","30+"))))))))))))</f>
        <v>30+</v>
      </c>
      <c r="I12980" t="str">
        <f>IF(G12980&lt;&gt;H12980,"DIFF","")</f>
        <v>DIFF</v>
      </c>
    </row>
    <row r="12981" spans="1:9">
      <c r="A12981" t="s">
        <v>103</v>
      </c>
      <c r="B12981" t="s">
        <v>187</v>
      </c>
      <c r="C12981" s="1">
        <v>114783092</v>
      </c>
      <c r="D12981" s="1">
        <v>2</v>
      </c>
      <c r="E12981" s="1">
        <v>-9</v>
      </c>
      <c r="F12981" s="1">
        <v>258</v>
      </c>
      <c r="G12981" s="7" t="str">
        <f>IF(E12981&lt;0,"0-",IF(E12981=0,"0",IF(E12981&lt;3.01,"0+ to 3",IF(E12981&lt;6.01,"3+ to 6",IF(E12981&lt;9.01,"6+ to 9",IF(E12981&lt;12.01,"9+ to 12",IF(E12981&lt;15.01,"12+ to 15",IF(E12981&lt;18.01,"15+ to 18",IF(E12981&lt;21.01,"18+ to 21",IF(E12981&lt;24.01,"21+ to 24",IF(E12981&lt;27.01,"24+ to 27",IF(E12981&lt;30.01,"27+ to 30","30+"))))))))))))</f>
        <v>0-</v>
      </c>
      <c r="H12981" s="7" t="str">
        <f>IF(F12981&lt;0,"0-",IF(F12981=0,"0",IF(F12981&lt;3.01,"0+ to 3",IF(F12981&lt;6.01,"3+ to 6",IF(F12981&lt;9.01,"6+ to 9",IF(F12981&lt;12.01,"9+ to 12",IF(F12981&lt;15.01,"12+ to 15",IF(F12981&lt;18.01,"15+ to 18",IF(F12981&lt;21.01,"18+ to 21",IF(F12981&lt;24.01,"21+ to 24",IF(F12981&lt;27.01,"24+ to 27",IF(F12981&lt;30.01,"27+ to 30","30+"))))))))))))</f>
        <v>30+</v>
      </c>
      <c r="I12981" t="str">
        <f>IF(G12981&lt;&gt;H12981,"DIFF","")</f>
        <v>DIFF</v>
      </c>
    </row>
    <row r="12982" spans="1:9">
      <c r="A12982" t="s">
        <v>102</v>
      </c>
      <c r="B12982" t="s">
        <v>187</v>
      </c>
      <c r="C12982" s="1">
        <v>114784033</v>
      </c>
      <c r="D12982" s="1">
        <v>7</v>
      </c>
      <c r="E12982" s="1">
        <v>-9</v>
      </c>
      <c r="F12982" s="1">
        <v>45</v>
      </c>
      <c r="G12982" s="7" t="str">
        <f>IF(E12982&lt;0,"0-",IF(E12982=0,"0",IF(E12982&lt;3.01,"0+ to 3",IF(E12982&lt;6.01,"3+ to 6",IF(E12982&lt;9.01,"6+ to 9",IF(E12982&lt;12.01,"9+ to 12",IF(E12982&lt;15.01,"12+ to 15",IF(E12982&lt;18.01,"15+ to 18",IF(E12982&lt;21.01,"18+ to 21",IF(E12982&lt;24.01,"21+ to 24",IF(E12982&lt;27.01,"24+ to 27",IF(E12982&lt;30.01,"27+ to 30","30+"))))))))))))</f>
        <v>0-</v>
      </c>
      <c r="H12982" s="7" t="str">
        <f>IF(F12982&lt;0,"0-",IF(F12982=0,"0",IF(F12982&lt;3.01,"0+ to 3",IF(F12982&lt;6.01,"3+ to 6",IF(F12982&lt;9.01,"6+ to 9",IF(F12982&lt;12.01,"9+ to 12",IF(F12982&lt;15.01,"12+ to 15",IF(F12982&lt;18.01,"15+ to 18",IF(F12982&lt;21.01,"18+ to 21",IF(F12982&lt;24.01,"21+ to 24",IF(F12982&lt;27.01,"24+ to 27",IF(F12982&lt;30.01,"27+ to 30","30+"))))))))))))</f>
        <v>30+</v>
      </c>
      <c r="I12982" t="str">
        <f>IF(G12982&lt;&gt;H12982,"DIFF","")</f>
        <v>DIFF</v>
      </c>
    </row>
    <row r="12983" spans="1:9">
      <c r="A12983" t="s">
        <v>102</v>
      </c>
      <c r="B12983" t="s">
        <v>187</v>
      </c>
      <c r="C12983" s="1">
        <v>114786966</v>
      </c>
      <c r="D12983" s="1">
        <v>2</v>
      </c>
      <c r="E12983" s="1">
        <v>0</v>
      </c>
      <c r="F12983" s="1">
        <v>8</v>
      </c>
      <c r="G12983" s="7" t="str">
        <f>IF(E12983&lt;0,"0-",IF(E12983=0,"0",IF(E12983&lt;3.01,"0+ to 3",IF(E12983&lt;6.01,"3+ to 6",IF(E12983&lt;9.01,"6+ to 9",IF(E12983&lt;12.01,"9+ to 12",IF(E12983&lt;15.01,"12+ to 15",IF(E12983&lt;18.01,"15+ to 18",IF(E12983&lt;21.01,"18+ to 21",IF(E12983&lt;24.01,"21+ to 24",IF(E12983&lt;27.01,"24+ to 27",IF(E12983&lt;30.01,"27+ to 30","30+"))))))))))))</f>
        <v>0</v>
      </c>
      <c r="H12983" s="7" t="str">
        <f>IF(F12983&lt;0,"0-",IF(F12983=0,"0",IF(F12983&lt;3.01,"0+ to 3",IF(F12983&lt;6.01,"3+ to 6",IF(F12983&lt;9.01,"6+ to 9",IF(F12983&lt;12.01,"9+ to 12",IF(F12983&lt;15.01,"12+ to 15",IF(F12983&lt;18.01,"15+ to 18",IF(F12983&lt;21.01,"18+ to 21",IF(F12983&lt;24.01,"21+ to 24",IF(F12983&lt;27.01,"24+ to 27",IF(F12983&lt;30.01,"27+ to 30","30+"))))))))))))</f>
        <v>6+ to 9</v>
      </c>
      <c r="I12983" t="str">
        <f>IF(G12983&lt;&gt;H12983,"DIFF","")</f>
        <v>DIFF</v>
      </c>
    </row>
    <row r="12984" spans="1:9">
      <c r="A12984" t="s">
        <v>102</v>
      </c>
      <c r="B12984" t="s">
        <v>187</v>
      </c>
      <c r="C12984" s="1">
        <v>114788657</v>
      </c>
      <c r="D12984" s="1">
        <v>2</v>
      </c>
      <c r="E12984" s="1">
        <v>0</v>
      </c>
      <c r="F12984" s="1">
        <v>0</v>
      </c>
      <c r="G12984" s="7" t="str">
        <f>IF(E12984&lt;0,"0-",IF(E12984=0,"0",IF(E12984&lt;3.01,"0+ to 3",IF(E12984&lt;6.01,"3+ to 6",IF(E12984&lt;9.01,"6+ to 9",IF(E12984&lt;12.01,"9+ to 12",IF(E12984&lt;15.01,"12+ to 15",IF(E12984&lt;18.01,"15+ to 18",IF(E12984&lt;21.01,"18+ to 21",IF(E12984&lt;24.01,"21+ to 24",IF(E12984&lt;27.01,"24+ to 27",IF(E12984&lt;30.01,"27+ to 30","30+"))))))))))))</f>
        <v>0</v>
      </c>
      <c r="H12984" s="7" t="str">
        <f>IF(F12984&lt;0,"0-",IF(F12984=0,"0",IF(F12984&lt;3.01,"0+ to 3",IF(F12984&lt;6.01,"3+ to 6",IF(F12984&lt;9.01,"6+ to 9",IF(F12984&lt;12.01,"9+ to 12",IF(F12984&lt;15.01,"12+ to 15",IF(F12984&lt;18.01,"15+ to 18",IF(F12984&lt;21.01,"18+ to 21",IF(F12984&lt;24.01,"21+ to 24",IF(F12984&lt;27.01,"24+ to 27",IF(F12984&lt;30.01,"27+ to 30","30+"))))))))))))</f>
        <v>0</v>
      </c>
      <c r="I12984" t="str">
        <f>IF(G12984&lt;&gt;H12984,"DIFF","")</f>
        <v/>
      </c>
    </row>
    <row r="12985" spans="1:9">
      <c r="A12985" t="s">
        <v>102</v>
      </c>
      <c r="B12985" t="s">
        <v>187</v>
      </c>
      <c r="C12985" s="1">
        <v>114788857</v>
      </c>
      <c r="D12985" s="1">
        <v>2</v>
      </c>
      <c r="E12985" s="1">
        <v>0</v>
      </c>
      <c r="F12985" s="1">
        <v>7</v>
      </c>
      <c r="G12985" s="7" t="str">
        <f>IF(E12985&lt;0,"0-",IF(E12985=0,"0",IF(E12985&lt;3.01,"0+ to 3",IF(E12985&lt;6.01,"3+ to 6",IF(E12985&lt;9.01,"6+ to 9",IF(E12985&lt;12.01,"9+ to 12",IF(E12985&lt;15.01,"12+ to 15",IF(E12985&lt;18.01,"15+ to 18",IF(E12985&lt;21.01,"18+ to 21",IF(E12985&lt;24.01,"21+ to 24",IF(E12985&lt;27.01,"24+ to 27",IF(E12985&lt;30.01,"27+ to 30","30+"))))))))))))</f>
        <v>0</v>
      </c>
      <c r="H12985" s="7" t="str">
        <f>IF(F12985&lt;0,"0-",IF(F12985=0,"0",IF(F12985&lt;3.01,"0+ to 3",IF(F12985&lt;6.01,"3+ to 6",IF(F12985&lt;9.01,"6+ to 9",IF(F12985&lt;12.01,"9+ to 12",IF(F12985&lt;15.01,"12+ to 15",IF(F12985&lt;18.01,"15+ to 18",IF(F12985&lt;21.01,"18+ to 21",IF(F12985&lt;24.01,"21+ to 24",IF(F12985&lt;27.01,"24+ to 27",IF(F12985&lt;30.01,"27+ to 30","30+"))))))))))))</f>
        <v>6+ to 9</v>
      </c>
      <c r="I12985" t="str">
        <f>IF(G12985&lt;&gt;H12985,"DIFF","")</f>
        <v>DIFF</v>
      </c>
    </row>
    <row r="12986" spans="1:9">
      <c r="A12986" t="s">
        <v>102</v>
      </c>
      <c r="B12986" t="s">
        <v>187</v>
      </c>
      <c r="C12986" s="1">
        <v>114789863</v>
      </c>
      <c r="D12986" s="1">
        <v>2</v>
      </c>
      <c r="E12986" s="1">
        <v>0</v>
      </c>
      <c r="F12986" s="1">
        <v>13</v>
      </c>
      <c r="G12986" s="7" t="str">
        <f>IF(E12986&lt;0,"0-",IF(E12986=0,"0",IF(E12986&lt;3.01,"0+ to 3",IF(E12986&lt;6.01,"3+ to 6",IF(E12986&lt;9.01,"6+ to 9",IF(E12986&lt;12.01,"9+ to 12",IF(E12986&lt;15.01,"12+ to 15",IF(E12986&lt;18.01,"15+ to 18",IF(E12986&lt;21.01,"18+ to 21",IF(E12986&lt;24.01,"21+ to 24",IF(E12986&lt;27.01,"24+ to 27",IF(E12986&lt;30.01,"27+ to 30","30+"))))))))))))</f>
        <v>0</v>
      </c>
      <c r="H12986" s="7" t="str">
        <f>IF(F12986&lt;0,"0-",IF(F12986=0,"0",IF(F12986&lt;3.01,"0+ to 3",IF(F12986&lt;6.01,"3+ to 6",IF(F12986&lt;9.01,"6+ to 9",IF(F12986&lt;12.01,"9+ to 12",IF(F12986&lt;15.01,"12+ to 15",IF(F12986&lt;18.01,"15+ to 18",IF(F12986&lt;21.01,"18+ to 21",IF(F12986&lt;24.01,"21+ to 24",IF(F12986&lt;27.01,"24+ to 27",IF(F12986&lt;30.01,"27+ to 30","30+"))))))))))))</f>
        <v>12+ to 15</v>
      </c>
      <c r="I12986" t="str">
        <f>IF(G12986&lt;&gt;H12986,"DIFF","")</f>
        <v>DIFF</v>
      </c>
    </row>
    <row r="12987" spans="1:9">
      <c r="A12987" t="s">
        <v>102</v>
      </c>
      <c r="B12987" t="s">
        <v>187</v>
      </c>
      <c r="C12987" s="1">
        <v>114790695</v>
      </c>
      <c r="D12987" s="1">
        <v>9</v>
      </c>
      <c r="E12987" s="1">
        <v>0</v>
      </c>
      <c r="F12987" s="1">
        <v>0</v>
      </c>
      <c r="G12987" s="7" t="str">
        <f>IF(E12987&lt;0,"0-",IF(E12987=0,"0",IF(E12987&lt;3.01,"0+ to 3",IF(E12987&lt;6.01,"3+ to 6",IF(E12987&lt;9.01,"6+ to 9",IF(E12987&lt;12.01,"9+ to 12",IF(E12987&lt;15.01,"12+ to 15",IF(E12987&lt;18.01,"15+ to 18",IF(E12987&lt;21.01,"18+ to 21",IF(E12987&lt;24.01,"21+ to 24",IF(E12987&lt;27.01,"24+ to 27",IF(E12987&lt;30.01,"27+ to 30","30+"))))))))))))</f>
        <v>0</v>
      </c>
      <c r="H12987" s="7" t="str">
        <f>IF(F12987&lt;0,"0-",IF(F12987=0,"0",IF(F12987&lt;3.01,"0+ to 3",IF(F12987&lt;6.01,"3+ to 6",IF(F12987&lt;9.01,"6+ to 9",IF(F12987&lt;12.01,"9+ to 12",IF(F12987&lt;15.01,"12+ to 15",IF(F12987&lt;18.01,"15+ to 18",IF(F12987&lt;21.01,"18+ to 21",IF(F12987&lt;24.01,"21+ to 24",IF(F12987&lt;27.01,"24+ to 27",IF(F12987&lt;30.01,"27+ to 30","30+"))))))))))))</f>
        <v>0</v>
      </c>
      <c r="I12987" t="str">
        <f>IF(G12987&lt;&gt;H12987,"DIFF","")</f>
        <v/>
      </c>
    </row>
    <row r="12988" spans="1:9">
      <c r="A12988" t="s">
        <v>102</v>
      </c>
      <c r="B12988" t="s">
        <v>187</v>
      </c>
      <c r="C12988" s="1">
        <v>114790948</v>
      </c>
      <c r="D12988" s="1">
        <v>9</v>
      </c>
      <c r="E12988" s="1">
        <v>-20</v>
      </c>
      <c r="F12988" s="1">
        <v>62</v>
      </c>
      <c r="G12988" s="7" t="str">
        <f>IF(E12988&lt;0,"0-",IF(E12988=0,"0",IF(E12988&lt;3.01,"0+ to 3",IF(E12988&lt;6.01,"3+ to 6",IF(E12988&lt;9.01,"6+ to 9",IF(E12988&lt;12.01,"9+ to 12",IF(E12988&lt;15.01,"12+ to 15",IF(E12988&lt;18.01,"15+ to 18",IF(E12988&lt;21.01,"18+ to 21",IF(E12988&lt;24.01,"21+ to 24",IF(E12988&lt;27.01,"24+ to 27",IF(E12988&lt;30.01,"27+ to 30","30+"))))))))))))</f>
        <v>0-</v>
      </c>
      <c r="H12988" s="7" t="str">
        <f>IF(F12988&lt;0,"0-",IF(F12988=0,"0",IF(F12988&lt;3.01,"0+ to 3",IF(F12988&lt;6.01,"3+ to 6",IF(F12988&lt;9.01,"6+ to 9",IF(F12988&lt;12.01,"9+ to 12",IF(F12988&lt;15.01,"12+ to 15",IF(F12988&lt;18.01,"15+ to 18",IF(F12988&lt;21.01,"18+ to 21",IF(F12988&lt;24.01,"21+ to 24",IF(F12988&lt;27.01,"24+ to 27",IF(F12988&lt;30.01,"27+ to 30","30+"))))))))))))</f>
        <v>30+</v>
      </c>
      <c r="I12988" t="str">
        <f>IF(G12988&lt;&gt;H12988,"DIFF","")</f>
        <v>DIFF</v>
      </c>
    </row>
    <row r="12989" spans="1:9">
      <c r="A12989" t="s">
        <v>102</v>
      </c>
      <c r="B12989" t="s">
        <v>187</v>
      </c>
      <c r="C12989" s="1">
        <v>114791497</v>
      </c>
      <c r="D12989" s="1">
        <v>2</v>
      </c>
      <c r="E12989" s="1">
        <v>0</v>
      </c>
      <c r="F12989" s="1">
        <v>0</v>
      </c>
      <c r="G12989" s="7" t="str">
        <f>IF(E12989&lt;0,"0-",IF(E12989=0,"0",IF(E12989&lt;3.01,"0+ to 3",IF(E12989&lt;6.01,"3+ to 6",IF(E12989&lt;9.01,"6+ to 9",IF(E12989&lt;12.01,"9+ to 12",IF(E12989&lt;15.01,"12+ to 15",IF(E12989&lt;18.01,"15+ to 18",IF(E12989&lt;21.01,"18+ to 21",IF(E12989&lt;24.01,"21+ to 24",IF(E12989&lt;27.01,"24+ to 27",IF(E12989&lt;30.01,"27+ to 30","30+"))))))))))))</f>
        <v>0</v>
      </c>
      <c r="H12989" s="7" t="str">
        <f>IF(F12989&lt;0,"0-",IF(F12989=0,"0",IF(F12989&lt;3.01,"0+ to 3",IF(F12989&lt;6.01,"3+ to 6",IF(F12989&lt;9.01,"6+ to 9",IF(F12989&lt;12.01,"9+ to 12",IF(F12989&lt;15.01,"12+ to 15",IF(F12989&lt;18.01,"15+ to 18",IF(F12989&lt;21.01,"18+ to 21",IF(F12989&lt;24.01,"21+ to 24",IF(F12989&lt;27.01,"24+ to 27",IF(F12989&lt;30.01,"27+ to 30","30+"))))))))))))</f>
        <v>0</v>
      </c>
      <c r="I12989" t="str">
        <f>IF(G12989&lt;&gt;H12989,"DIFF","")</f>
        <v/>
      </c>
    </row>
    <row r="12990" spans="1:9">
      <c r="A12990" t="s">
        <v>102</v>
      </c>
      <c r="B12990" t="s">
        <v>187</v>
      </c>
      <c r="C12990" s="1">
        <v>114792941</v>
      </c>
      <c r="D12990" s="1">
        <v>2</v>
      </c>
      <c r="E12990" s="1">
        <v>-2</v>
      </c>
      <c r="F12990" s="1">
        <v>5</v>
      </c>
      <c r="G12990" s="7" t="str">
        <f>IF(E12990&lt;0,"0-",IF(E12990=0,"0",IF(E12990&lt;3.01,"0+ to 3",IF(E12990&lt;6.01,"3+ to 6",IF(E12990&lt;9.01,"6+ to 9",IF(E12990&lt;12.01,"9+ to 12",IF(E12990&lt;15.01,"12+ to 15",IF(E12990&lt;18.01,"15+ to 18",IF(E12990&lt;21.01,"18+ to 21",IF(E12990&lt;24.01,"21+ to 24",IF(E12990&lt;27.01,"24+ to 27",IF(E12990&lt;30.01,"27+ to 30","30+"))))))))))))</f>
        <v>0-</v>
      </c>
      <c r="H12990" s="7" t="str">
        <f>IF(F12990&lt;0,"0-",IF(F12990=0,"0",IF(F12990&lt;3.01,"0+ to 3",IF(F12990&lt;6.01,"3+ to 6",IF(F12990&lt;9.01,"6+ to 9",IF(F12990&lt;12.01,"9+ to 12",IF(F12990&lt;15.01,"12+ to 15",IF(F12990&lt;18.01,"15+ to 18",IF(F12990&lt;21.01,"18+ to 21",IF(F12990&lt;24.01,"21+ to 24",IF(F12990&lt;27.01,"24+ to 27",IF(F12990&lt;30.01,"27+ to 30","30+"))))))))))))</f>
        <v>3+ to 6</v>
      </c>
      <c r="I12990" t="str">
        <f>IF(G12990&lt;&gt;H12990,"DIFF","")</f>
        <v>DIFF</v>
      </c>
    </row>
    <row r="12991" spans="1:9">
      <c r="A12991" t="s">
        <v>102</v>
      </c>
      <c r="B12991" t="s">
        <v>187</v>
      </c>
      <c r="C12991" s="1">
        <v>114793689</v>
      </c>
      <c r="D12991" s="1">
        <v>9</v>
      </c>
      <c r="E12991" s="1">
        <v>-8</v>
      </c>
      <c r="F12991" s="1">
        <v>-3</v>
      </c>
      <c r="G12991" s="7" t="str">
        <f>IF(E12991&lt;0,"0-",IF(E12991=0,"0",IF(E12991&lt;3.01,"0+ to 3",IF(E12991&lt;6.01,"3+ to 6",IF(E12991&lt;9.01,"6+ to 9",IF(E12991&lt;12.01,"9+ to 12",IF(E12991&lt;15.01,"12+ to 15",IF(E12991&lt;18.01,"15+ to 18",IF(E12991&lt;21.01,"18+ to 21",IF(E12991&lt;24.01,"21+ to 24",IF(E12991&lt;27.01,"24+ to 27",IF(E12991&lt;30.01,"27+ to 30","30+"))))))))))))</f>
        <v>0-</v>
      </c>
      <c r="H12991" s="7" t="str">
        <f>IF(F12991&lt;0,"0-",IF(F12991=0,"0",IF(F12991&lt;3.01,"0+ to 3",IF(F12991&lt;6.01,"3+ to 6",IF(F12991&lt;9.01,"6+ to 9",IF(F12991&lt;12.01,"9+ to 12",IF(F12991&lt;15.01,"12+ to 15",IF(F12991&lt;18.01,"15+ to 18",IF(F12991&lt;21.01,"18+ to 21",IF(F12991&lt;24.01,"21+ to 24",IF(F12991&lt;27.01,"24+ to 27",IF(F12991&lt;30.01,"27+ to 30","30+"))))))))))))</f>
        <v>0-</v>
      </c>
      <c r="I12991" t="str">
        <f>IF(G12991&lt;&gt;H12991,"DIFF","")</f>
        <v/>
      </c>
    </row>
    <row r="12992" spans="1:9">
      <c r="A12992" t="s">
        <v>102</v>
      </c>
      <c r="B12992" t="s">
        <v>187</v>
      </c>
      <c r="C12992" s="1">
        <v>114793765</v>
      </c>
      <c r="D12992" s="1">
        <v>2</v>
      </c>
      <c r="E12992" s="1">
        <v>-9</v>
      </c>
      <c r="F12992" s="1">
        <v>15</v>
      </c>
      <c r="G12992" s="7" t="str">
        <f>IF(E12992&lt;0,"0-",IF(E12992=0,"0",IF(E12992&lt;3.01,"0+ to 3",IF(E12992&lt;6.01,"3+ to 6",IF(E12992&lt;9.01,"6+ to 9",IF(E12992&lt;12.01,"9+ to 12",IF(E12992&lt;15.01,"12+ to 15",IF(E12992&lt;18.01,"15+ to 18",IF(E12992&lt;21.01,"18+ to 21",IF(E12992&lt;24.01,"21+ to 24",IF(E12992&lt;27.01,"24+ to 27",IF(E12992&lt;30.01,"27+ to 30","30+"))))))))))))</f>
        <v>0-</v>
      </c>
      <c r="H12992" s="7" t="str">
        <f>IF(F12992&lt;0,"0-",IF(F12992=0,"0",IF(F12992&lt;3.01,"0+ to 3",IF(F12992&lt;6.01,"3+ to 6",IF(F12992&lt;9.01,"6+ to 9",IF(F12992&lt;12.01,"9+ to 12",IF(F12992&lt;15.01,"12+ to 15",IF(F12992&lt;18.01,"15+ to 18",IF(F12992&lt;21.01,"18+ to 21",IF(F12992&lt;24.01,"21+ to 24",IF(F12992&lt;27.01,"24+ to 27",IF(F12992&lt;30.01,"27+ to 30","30+"))))))))))))</f>
        <v>12+ to 15</v>
      </c>
      <c r="I12992" t="str">
        <f>IF(G12992&lt;&gt;H12992,"DIFF","")</f>
        <v>DIFF</v>
      </c>
    </row>
    <row r="12993" spans="1:9">
      <c r="A12993" t="s">
        <v>102</v>
      </c>
      <c r="B12993" t="s">
        <v>187</v>
      </c>
      <c r="C12993" s="1">
        <v>114797526</v>
      </c>
      <c r="D12993" s="1">
        <v>2</v>
      </c>
      <c r="E12993" s="1">
        <v>0</v>
      </c>
      <c r="F12993" s="1">
        <v>2</v>
      </c>
      <c r="G12993" s="7" t="str">
        <f>IF(E12993&lt;0,"0-",IF(E12993=0,"0",IF(E12993&lt;3.01,"0+ to 3",IF(E12993&lt;6.01,"3+ to 6",IF(E12993&lt;9.01,"6+ to 9",IF(E12993&lt;12.01,"9+ to 12",IF(E12993&lt;15.01,"12+ to 15",IF(E12993&lt;18.01,"15+ to 18",IF(E12993&lt;21.01,"18+ to 21",IF(E12993&lt;24.01,"21+ to 24",IF(E12993&lt;27.01,"24+ to 27",IF(E12993&lt;30.01,"27+ to 30","30+"))))))))))))</f>
        <v>0</v>
      </c>
      <c r="H12993" s="7" t="str">
        <f>IF(F12993&lt;0,"0-",IF(F12993=0,"0",IF(F12993&lt;3.01,"0+ to 3",IF(F12993&lt;6.01,"3+ to 6",IF(F12993&lt;9.01,"6+ to 9",IF(F12993&lt;12.01,"9+ to 12",IF(F12993&lt;15.01,"12+ to 15",IF(F12993&lt;18.01,"15+ to 18",IF(F12993&lt;21.01,"18+ to 21",IF(F12993&lt;24.01,"21+ to 24",IF(F12993&lt;27.01,"24+ to 27",IF(F12993&lt;30.01,"27+ to 30","30+"))))))))))))</f>
        <v>0+ to 3</v>
      </c>
      <c r="I12993" t="str">
        <f>IF(G12993&lt;&gt;H12993,"DIFF","")</f>
        <v>DIFF</v>
      </c>
    </row>
    <row r="12994" spans="1:9">
      <c r="A12994" t="s">
        <v>102</v>
      </c>
      <c r="B12994" t="s">
        <v>186</v>
      </c>
      <c r="C12994" s="1">
        <v>114836448</v>
      </c>
      <c r="D12994" s="1">
        <v>2</v>
      </c>
      <c r="E12994" s="1">
        <v>-8</v>
      </c>
      <c r="F12994" s="1">
        <v>726</v>
      </c>
      <c r="G12994" s="7" t="str">
        <f>IF(E12994&lt;0,"0-",IF(E12994=0,"0",IF(E12994&lt;3.01,"0+ to 3",IF(E12994&lt;6.01,"3+ to 6",IF(E12994&lt;9.01,"6+ to 9",IF(E12994&lt;12.01,"9+ to 12",IF(E12994&lt;15.01,"12+ to 15",IF(E12994&lt;18.01,"15+ to 18",IF(E12994&lt;21.01,"18+ to 21",IF(E12994&lt;24.01,"21+ to 24",IF(E12994&lt;27.01,"24+ to 27",IF(E12994&lt;30.01,"27+ to 30","30+"))))))))))))</f>
        <v>0-</v>
      </c>
      <c r="H12994" s="7" t="str">
        <f>IF(F12994&lt;0,"0-",IF(F12994=0,"0",IF(F12994&lt;3.01,"0+ to 3",IF(F12994&lt;6.01,"3+ to 6",IF(F12994&lt;9.01,"6+ to 9",IF(F12994&lt;12.01,"9+ to 12",IF(F12994&lt;15.01,"12+ to 15",IF(F12994&lt;18.01,"15+ to 18",IF(F12994&lt;21.01,"18+ to 21",IF(F12994&lt;24.01,"21+ to 24",IF(F12994&lt;27.01,"24+ to 27",IF(F12994&lt;30.01,"27+ to 30","30+"))))))))))))</f>
        <v>30+</v>
      </c>
      <c r="I12994" t="str">
        <f>IF(G12994&lt;&gt;H12994,"DIFF","")</f>
        <v>DIFF</v>
      </c>
    </row>
    <row r="12995" spans="1:9">
      <c r="A12995" t="s">
        <v>102</v>
      </c>
      <c r="B12995" t="s">
        <v>186</v>
      </c>
      <c r="C12995" s="1">
        <v>114839086</v>
      </c>
      <c r="D12995" s="1">
        <v>2</v>
      </c>
      <c r="E12995" s="1">
        <v>-6</v>
      </c>
      <c r="F12995" s="1">
        <v>7</v>
      </c>
      <c r="G12995" s="7" t="str">
        <f>IF(E12995&lt;0,"0-",IF(E12995=0,"0",IF(E12995&lt;3.01,"0+ to 3",IF(E12995&lt;6.01,"3+ to 6",IF(E12995&lt;9.01,"6+ to 9",IF(E12995&lt;12.01,"9+ to 12",IF(E12995&lt;15.01,"12+ to 15",IF(E12995&lt;18.01,"15+ to 18",IF(E12995&lt;21.01,"18+ to 21",IF(E12995&lt;24.01,"21+ to 24",IF(E12995&lt;27.01,"24+ to 27",IF(E12995&lt;30.01,"27+ to 30","30+"))))))))))))</f>
        <v>0-</v>
      </c>
      <c r="H12995" s="7" t="str">
        <f>IF(F12995&lt;0,"0-",IF(F12995=0,"0",IF(F12995&lt;3.01,"0+ to 3",IF(F12995&lt;6.01,"3+ to 6",IF(F12995&lt;9.01,"6+ to 9",IF(F12995&lt;12.01,"9+ to 12",IF(F12995&lt;15.01,"12+ to 15",IF(F12995&lt;18.01,"15+ to 18",IF(F12995&lt;21.01,"18+ to 21",IF(F12995&lt;24.01,"21+ to 24",IF(F12995&lt;27.01,"24+ to 27",IF(F12995&lt;30.01,"27+ to 30","30+"))))))))))))</f>
        <v>6+ to 9</v>
      </c>
      <c r="I12995" t="str">
        <f>IF(G12995&lt;&gt;H12995,"DIFF","")</f>
        <v>DIFF</v>
      </c>
    </row>
    <row r="12996" spans="1:9">
      <c r="A12996" t="s">
        <v>102</v>
      </c>
      <c r="B12996" t="s">
        <v>186</v>
      </c>
      <c r="C12996" s="1">
        <v>114839878</v>
      </c>
      <c r="D12996" s="1">
        <v>2</v>
      </c>
      <c r="E12996" s="1">
        <v>-7</v>
      </c>
      <c r="F12996" s="1">
        <v>11</v>
      </c>
      <c r="G12996" s="7" t="str">
        <f>IF(E12996&lt;0,"0-",IF(E12996=0,"0",IF(E12996&lt;3.01,"0+ to 3",IF(E12996&lt;6.01,"3+ to 6",IF(E12996&lt;9.01,"6+ to 9",IF(E12996&lt;12.01,"9+ to 12",IF(E12996&lt;15.01,"12+ to 15",IF(E12996&lt;18.01,"15+ to 18",IF(E12996&lt;21.01,"18+ to 21",IF(E12996&lt;24.01,"21+ to 24",IF(E12996&lt;27.01,"24+ to 27",IF(E12996&lt;30.01,"27+ to 30","30+"))))))))))))</f>
        <v>0-</v>
      </c>
      <c r="H12996" s="7" t="str">
        <f>IF(F12996&lt;0,"0-",IF(F12996=0,"0",IF(F12996&lt;3.01,"0+ to 3",IF(F12996&lt;6.01,"3+ to 6",IF(F12996&lt;9.01,"6+ to 9",IF(F12996&lt;12.01,"9+ to 12",IF(F12996&lt;15.01,"12+ to 15",IF(F12996&lt;18.01,"15+ to 18",IF(F12996&lt;21.01,"18+ to 21",IF(F12996&lt;24.01,"21+ to 24",IF(F12996&lt;27.01,"24+ to 27",IF(F12996&lt;30.01,"27+ to 30","30+"))))))))))))</f>
        <v>9+ to 12</v>
      </c>
      <c r="I12996" t="str">
        <f>IF(G12996&lt;&gt;H12996,"DIFF","")</f>
        <v>DIFF</v>
      </c>
    </row>
    <row r="12997" spans="1:9">
      <c r="A12997" t="s">
        <v>102</v>
      </c>
      <c r="B12997" t="s">
        <v>186</v>
      </c>
      <c r="C12997" s="1">
        <v>114840990</v>
      </c>
      <c r="D12997" s="1">
        <v>2</v>
      </c>
      <c r="E12997" s="1">
        <v>0</v>
      </c>
      <c r="F12997" s="1">
        <v>6</v>
      </c>
      <c r="G12997" s="7" t="str">
        <f>IF(E12997&lt;0,"0-",IF(E12997=0,"0",IF(E12997&lt;3.01,"0+ to 3",IF(E12997&lt;6.01,"3+ to 6",IF(E12997&lt;9.01,"6+ to 9",IF(E12997&lt;12.01,"9+ to 12",IF(E12997&lt;15.01,"12+ to 15",IF(E12997&lt;18.01,"15+ to 18",IF(E12997&lt;21.01,"18+ to 21",IF(E12997&lt;24.01,"21+ to 24",IF(E12997&lt;27.01,"24+ to 27",IF(E12997&lt;30.01,"27+ to 30","30+"))))))))))))</f>
        <v>0</v>
      </c>
      <c r="H12997" s="7" t="str">
        <f>IF(F12997&lt;0,"0-",IF(F12997=0,"0",IF(F12997&lt;3.01,"0+ to 3",IF(F12997&lt;6.01,"3+ to 6",IF(F12997&lt;9.01,"6+ to 9",IF(F12997&lt;12.01,"9+ to 12",IF(F12997&lt;15.01,"12+ to 15",IF(F12997&lt;18.01,"15+ to 18",IF(F12997&lt;21.01,"18+ to 21",IF(F12997&lt;24.01,"21+ to 24",IF(F12997&lt;27.01,"24+ to 27",IF(F12997&lt;30.01,"27+ to 30","30+"))))))))))))</f>
        <v>3+ to 6</v>
      </c>
      <c r="I12997" t="str">
        <f>IF(G12997&lt;&gt;H12997,"DIFF","")</f>
        <v>DIFF</v>
      </c>
    </row>
    <row r="12998" spans="1:9">
      <c r="A12998" t="s">
        <v>102</v>
      </c>
      <c r="B12998" t="s">
        <v>186</v>
      </c>
      <c r="C12998" s="1">
        <v>114843045</v>
      </c>
      <c r="D12998" s="1">
        <v>2</v>
      </c>
      <c r="E12998" s="1">
        <v>-6</v>
      </c>
      <c r="F12998" s="1">
        <v>10</v>
      </c>
      <c r="G12998" s="7" t="str">
        <f>IF(E12998&lt;0,"0-",IF(E12998=0,"0",IF(E12998&lt;3.01,"0+ to 3",IF(E12998&lt;6.01,"3+ to 6",IF(E12998&lt;9.01,"6+ to 9",IF(E12998&lt;12.01,"9+ to 12",IF(E12998&lt;15.01,"12+ to 15",IF(E12998&lt;18.01,"15+ to 18",IF(E12998&lt;21.01,"18+ to 21",IF(E12998&lt;24.01,"21+ to 24",IF(E12998&lt;27.01,"24+ to 27",IF(E12998&lt;30.01,"27+ to 30","30+"))))))))))))</f>
        <v>0-</v>
      </c>
      <c r="H12998" s="7" t="str">
        <f>IF(F12998&lt;0,"0-",IF(F12998=0,"0",IF(F12998&lt;3.01,"0+ to 3",IF(F12998&lt;6.01,"3+ to 6",IF(F12998&lt;9.01,"6+ to 9",IF(F12998&lt;12.01,"9+ to 12",IF(F12998&lt;15.01,"12+ to 15",IF(F12998&lt;18.01,"15+ to 18",IF(F12998&lt;21.01,"18+ to 21",IF(F12998&lt;24.01,"21+ to 24",IF(F12998&lt;27.01,"24+ to 27",IF(F12998&lt;30.01,"27+ to 30","30+"))))))))))))</f>
        <v>9+ to 12</v>
      </c>
      <c r="I12998" t="str">
        <f>IF(G12998&lt;&gt;H12998,"DIFF","")</f>
        <v>DIFF</v>
      </c>
    </row>
    <row r="12999" spans="1:9">
      <c r="A12999" t="s">
        <v>102</v>
      </c>
      <c r="B12999" t="s">
        <v>186</v>
      </c>
      <c r="C12999" s="1">
        <v>114844436</v>
      </c>
      <c r="D12999" s="1">
        <v>2</v>
      </c>
      <c r="E12999" s="1">
        <v>0</v>
      </c>
      <c r="F12999" s="1">
        <v>1</v>
      </c>
      <c r="G12999" s="7" t="str">
        <f>IF(E12999&lt;0,"0-",IF(E12999=0,"0",IF(E12999&lt;3.01,"0+ to 3",IF(E12999&lt;6.01,"3+ to 6",IF(E12999&lt;9.01,"6+ to 9",IF(E12999&lt;12.01,"9+ to 12",IF(E12999&lt;15.01,"12+ to 15",IF(E12999&lt;18.01,"15+ to 18",IF(E12999&lt;21.01,"18+ to 21",IF(E12999&lt;24.01,"21+ to 24",IF(E12999&lt;27.01,"24+ to 27",IF(E12999&lt;30.01,"27+ to 30","30+"))))))))))))</f>
        <v>0</v>
      </c>
      <c r="H12999" s="7" t="str">
        <f>IF(F12999&lt;0,"0-",IF(F12999=0,"0",IF(F12999&lt;3.01,"0+ to 3",IF(F12999&lt;6.01,"3+ to 6",IF(F12999&lt;9.01,"6+ to 9",IF(F12999&lt;12.01,"9+ to 12",IF(F12999&lt;15.01,"12+ to 15",IF(F12999&lt;18.01,"15+ to 18",IF(F12999&lt;21.01,"18+ to 21",IF(F12999&lt;24.01,"21+ to 24",IF(F12999&lt;27.01,"24+ to 27",IF(F12999&lt;30.01,"27+ to 30","30+"))))))))))))</f>
        <v>0+ to 3</v>
      </c>
      <c r="I12999" t="str">
        <f>IF(G12999&lt;&gt;H12999,"DIFF","")</f>
        <v>DIFF</v>
      </c>
    </row>
    <row r="13000" spans="1:9">
      <c r="A13000" t="s">
        <v>102</v>
      </c>
      <c r="B13000" t="s">
        <v>186</v>
      </c>
      <c r="C13000" s="1">
        <v>114847301</v>
      </c>
      <c r="D13000" s="1">
        <v>2</v>
      </c>
      <c r="E13000" s="1">
        <v>-3</v>
      </c>
      <c r="F13000" s="1">
        <v>2</v>
      </c>
      <c r="G13000" s="7" t="str">
        <f>IF(E13000&lt;0,"0-",IF(E13000=0,"0",IF(E13000&lt;3.01,"0+ to 3",IF(E13000&lt;6.01,"3+ to 6",IF(E13000&lt;9.01,"6+ to 9",IF(E13000&lt;12.01,"9+ to 12",IF(E13000&lt;15.01,"12+ to 15",IF(E13000&lt;18.01,"15+ to 18",IF(E13000&lt;21.01,"18+ to 21",IF(E13000&lt;24.01,"21+ to 24",IF(E13000&lt;27.01,"24+ to 27",IF(E13000&lt;30.01,"27+ to 30","30+"))))))))))))</f>
        <v>0-</v>
      </c>
      <c r="H13000" s="7" t="str">
        <f>IF(F13000&lt;0,"0-",IF(F13000=0,"0",IF(F13000&lt;3.01,"0+ to 3",IF(F13000&lt;6.01,"3+ to 6",IF(F13000&lt;9.01,"6+ to 9",IF(F13000&lt;12.01,"9+ to 12",IF(F13000&lt;15.01,"12+ to 15",IF(F13000&lt;18.01,"15+ to 18",IF(F13000&lt;21.01,"18+ to 21",IF(F13000&lt;24.01,"21+ to 24",IF(F13000&lt;27.01,"24+ to 27",IF(F13000&lt;30.01,"27+ to 30","30+"))))))))))))</f>
        <v>0+ to 3</v>
      </c>
      <c r="I13000" t="str">
        <f>IF(G13000&lt;&gt;H13000,"DIFF","")</f>
        <v>DIFF</v>
      </c>
    </row>
    <row r="13001" spans="1:9">
      <c r="A13001" t="s">
        <v>102</v>
      </c>
      <c r="B13001" t="s">
        <v>186</v>
      </c>
      <c r="C13001" s="1">
        <v>114847350</v>
      </c>
      <c r="D13001" s="1">
        <v>2</v>
      </c>
      <c r="E13001" s="1">
        <v>-17</v>
      </c>
      <c r="F13001" s="1">
        <v>13</v>
      </c>
      <c r="G13001" s="7" t="str">
        <f>IF(E13001&lt;0,"0-",IF(E13001=0,"0",IF(E13001&lt;3.01,"0+ to 3",IF(E13001&lt;6.01,"3+ to 6",IF(E13001&lt;9.01,"6+ to 9",IF(E13001&lt;12.01,"9+ to 12",IF(E13001&lt;15.01,"12+ to 15",IF(E13001&lt;18.01,"15+ to 18",IF(E13001&lt;21.01,"18+ to 21",IF(E13001&lt;24.01,"21+ to 24",IF(E13001&lt;27.01,"24+ to 27",IF(E13001&lt;30.01,"27+ to 30","30+"))))))))))))</f>
        <v>0-</v>
      </c>
      <c r="H13001" s="7" t="str">
        <f>IF(F13001&lt;0,"0-",IF(F13001=0,"0",IF(F13001&lt;3.01,"0+ to 3",IF(F13001&lt;6.01,"3+ to 6",IF(F13001&lt;9.01,"6+ to 9",IF(F13001&lt;12.01,"9+ to 12",IF(F13001&lt;15.01,"12+ to 15",IF(F13001&lt;18.01,"15+ to 18",IF(F13001&lt;21.01,"18+ to 21",IF(F13001&lt;24.01,"21+ to 24",IF(F13001&lt;27.01,"24+ to 27",IF(F13001&lt;30.01,"27+ to 30","30+"))))))))))))</f>
        <v>12+ to 15</v>
      </c>
      <c r="I13001" t="str">
        <f>IF(G13001&lt;&gt;H13001,"DIFF","")</f>
        <v>DIFF</v>
      </c>
    </row>
    <row r="13002" spans="1:9">
      <c r="A13002" t="s">
        <v>102</v>
      </c>
      <c r="B13002" t="s">
        <v>186</v>
      </c>
      <c r="C13002" s="1">
        <v>114852432</v>
      </c>
      <c r="D13002" s="1">
        <v>2</v>
      </c>
      <c r="E13002" s="1">
        <v>-1</v>
      </c>
      <c r="F13002" s="1">
        <v>0</v>
      </c>
      <c r="G13002" s="7" t="str">
        <f>IF(E13002&lt;0,"0-",IF(E13002=0,"0",IF(E13002&lt;3.01,"0+ to 3",IF(E13002&lt;6.01,"3+ to 6",IF(E13002&lt;9.01,"6+ to 9",IF(E13002&lt;12.01,"9+ to 12",IF(E13002&lt;15.01,"12+ to 15",IF(E13002&lt;18.01,"15+ to 18",IF(E13002&lt;21.01,"18+ to 21",IF(E13002&lt;24.01,"21+ to 24",IF(E13002&lt;27.01,"24+ to 27",IF(E13002&lt;30.01,"27+ to 30","30+"))))))))))))</f>
        <v>0-</v>
      </c>
      <c r="H13002" s="7" t="str">
        <f>IF(F13002&lt;0,"0-",IF(F13002=0,"0",IF(F13002&lt;3.01,"0+ to 3",IF(F13002&lt;6.01,"3+ to 6",IF(F13002&lt;9.01,"6+ to 9",IF(F13002&lt;12.01,"9+ to 12",IF(F13002&lt;15.01,"12+ to 15",IF(F13002&lt;18.01,"15+ to 18",IF(F13002&lt;21.01,"18+ to 21",IF(F13002&lt;24.01,"21+ to 24",IF(F13002&lt;27.01,"24+ to 27",IF(F13002&lt;30.01,"27+ to 30","30+"))))))))))))</f>
        <v>0</v>
      </c>
      <c r="I13002" t="str">
        <f>IF(G13002&lt;&gt;H13002,"DIFF","")</f>
        <v>DIFF</v>
      </c>
    </row>
    <row r="13003" spans="1:9">
      <c r="A13003" t="s">
        <v>103</v>
      </c>
      <c r="B13003" t="s">
        <v>186</v>
      </c>
      <c r="C13003" s="1">
        <v>114855258</v>
      </c>
      <c r="D13003" s="1">
        <v>2</v>
      </c>
      <c r="E13003" s="1">
        <v>-4</v>
      </c>
      <c r="F13003" s="1">
        <v>7</v>
      </c>
      <c r="G13003" s="7" t="str">
        <f>IF(E13003&lt;0,"0-",IF(E13003=0,"0",IF(E13003&lt;3.01,"0+ to 3",IF(E13003&lt;6.01,"3+ to 6",IF(E13003&lt;9.01,"6+ to 9",IF(E13003&lt;12.01,"9+ to 12",IF(E13003&lt;15.01,"12+ to 15",IF(E13003&lt;18.01,"15+ to 18",IF(E13003&lt;21.01,"18+ to 21",IF(E13003&lt;24.01,"21+ to 24",IF(E13003&lt;27.01,"24+ to 27",IF(E13003&lt;30.01,"27+ to 30","30+"))))))))))))</f>
        <v>0-</v>
      </c>
      <c r="H13003" s="7" t="str">
        <f>IF(F13003&lt;0,"0-",IF(F13003=0,"0",IF(F13003&lt;3.01,"0+ to 3",IF(F13003&lt;6.01,"3+ to 6",IF(F13003&lt;9.01,"6+ to 9",IF(F13003&lt;12.01,"9+ to 12",IF(F13003&lt;15.01,"12+ to 15",IF(F13003&lt;18.01,"15+ to 18",IF(F13003&lt;21.01,"18+ to 21",IF(F13003&lt;24.01,"21+ to 24",IF(F13003&lt;27.01,"24+ to 27",IF(F13003&lt;30.01,"27+ to 30","30+"))))))))))))</f>
        <v>6+ to 9</v>
      </c>
      <c r="I13003" t="str">
        <f>IF(G13003&lt;&gt;H13003,"DIFF","")</f>
        <v>DIFF</v>
      </c>
    </row>
    <row r="13004" spans="1:9">
      <c r="A13004" t="s">
        <v>102</v>
      </c>
      <c r="B13004" t="s">
        <v>186</v>
      </c>
      <c r="C13004" s="1">
        <v>114856778</v>
      </c>
      <c r="D13004" s="1">
        <v>2</v>
      </c>
      <c r="E13004" s="1">
        <v>0</v>
      </c>
      <c r="F13004" s="1">
        <v>0</v>
      </c>
      <c r="G13004" s="7" t="str">
        <f>IF(E13004&lt;0,"0-",IF(E13004=0,"0",IF(E13004&lt;3.01,"0+ to 3",IF(E13004&lt;6.01,"3+ to 6",IF(E13004&lt;9.01,"6+ to 9",IF(E13004&lt;12.01,"9+ to 12",IF(E13004&lt;15.01,"12+ to 15",IF(E13004&lt;18.01,"15+ to 18",IF(E13004&lt;21.01,"18+ to 21",IF(E13004&lt;24.01,"21+ to 24",IF(E13004&lt;27.01,"24+ to 27",IF(E13004&lt;30.01,"27+ to 30","30+"))))))))))))</f>
        <v>0</v>
      </c>
      <c r="H13004" s="7" t="str">
        <f>IF(F13004&lt;0,"0-",IF(F13004=0,"0",IF(F13004&lt;3.01,"0+ to 3",IF(F13004&lt;6.01,"3+ to 6",IF(F13004&lt;9.01,"6+ to 9",IF(F13004&lt;12.01,"9+ to 12",IF(F13004&lt;15.01,"12+ to 15",IF(F13004&lt;18.01,"15+ to 18",IF(F13004&lt;21.01,"18+ to 21",IF(F13004&lt;24.01,"21+ to 24",IF(F13004&lt;27.01,"24+ to 27",IF(F13004&lt;30.01,"27+ to 30","30+"))))))))))))</f>
        <v>0</v>
      </c>
      <c r="I13004" t="str">
        <f>IF(G13004&lt;&gt;H13004,"DIFF","")</f>
        <v/>
      </c>
    </row>
    <row r="13005" spans="1:9">
      <c r="A13005" t="s">
        <v>102</v>
      </c>
      <c r="B13005" t="s">
        <v>185</v>
      </c>
      <c r="C13005" s="1">
        <v>114892603</v>
      </c>
      <c r="D13005" s="1">
        <v>2</v>
      </c>
      <c r="E13005" s="1">
        <v>-3</v>
      </c>
      <c r="F13005" s="1">
        <v>330</v>
      </c>
      <c r="G13005" s="7" t="str">
        <f>IF(E13005&lt;0,"0-",IF(E13005=0,"0",IF(E13005&lt;3.01,"0+ to 3",IF(E13005&lt;6.01,"3+ to 6",IF(E13005&lt;9.01,"6+ to 9",IF(E13005&lt;12.01,"9+ to 12",IF(E13005&lt;15.01,"12+ to 15",IF(E13005&lt;18.01,"15+ to 18",IF(E13005&lt;21.01,"18+ to 21",IF(E13005&lt;24.01,"21+ to 24",IF(E13005&lt;27.01,"24+ to 27",IF(E13005&lt;30.01,"27+ to 30","30+"))))))))))))</f>
        <v>0-</v>
      </c>
      <c r="H13005" s="7" t="str">
        <f>IF(F13005&lt;0,"0-",IF(F13005=0,"0",IF(F13005&lt;3.01,"0+ to 3",IF(F13005&lt;6.01,"3+ to 6",IF(F13005&lt;9.01,"6+ to 9",IF(F13005&lt;12.01,"9+ to 12",IF(F13005&lt;15.01,"12+ to 15",IF(F13005&lt;18.01,"15+ to 18",IF(F13005&lt;21.01,"18+ to 21",IF(F13005&lt;24.01,"21+ to 24",IF(F13005&lt;27.01,"24+ to 27",IF(F13005&lt;30.01,"27+ to 30","30+"))))))))))))</f>
        <v>30+</v>
      </c>
      <c r="I13005" t="str">
        <f>IF(G13005&lt;&gt;H13005,"DIFF","")</f>
        <v>DIFF</v>
      </c>
    </row>
    <row r="13006" spans="1:9">
      <c r="A13006" t="s">
        <v>102</v>
      </c>
      <c r="B13006" t="s">
        <v>185</v>
      </c>
      <c r="C13006" s="1">
        <v>114892622</v>
      </c>
      <c r="D13006" s="1">
        <v>8</v>
      </c>
      <c r="E13006" s="1">
        <v>-10</v>
      </c>
      <c r="F13006" s="1">
        <v>18</v>
      </c>
      <c r="G13006" s="7" t="str">
        <f>IF(E13006&lt;0,"0-",IF(E13006=0,"0",IF(E13006&lt;3.01,"0+ to 3",IF(E13006&lt;6.01,"3+ to 6",IF(E13006&lt;9.01,"6+ to 9",IF(E13006&lt;12.01,"9+ to 12",IF(E13006&lt;15.01,"12+ to 15",IF(E13006&lt;18.01,"15+ to 18",IF(E13006&lt;21.01,"18+ to 21",IF(E13006&lt;24.01,"21+ to 24",IF(E13006&lt;27.01,"24+ to 27",IF(E13006&lt;30.01,"27+ to 30","30+"))))))))))))</f>
        <v>0-</v>
      </c>
      <c r="H13006" s="7" t="str">
        <f>IF(F13006&lt;0,"0-",IF(F13006=0,"0",IF(F13006&lt;3.01,"0+ to 3",IF(F13006&lt;6.01,"3+ to 6",IF(F13006&lt;9.01,"6+ to 9",IF(F13006&lt;12.01,"9+ to 12",IF(F13006&lt;15.01,"12+ to 15",IF(F13006&lt;18.01,"15+ to 18",IF(F13006&lt;21.01,"18+ to 21",IF(F13006&lt;24.01,"21+ to 24",IF(F13006&lt;27.01,"24+ to 27",IF(F13006&lt;30.01,"27+ to 30","30+"))))))))))))</f>
        <v>15+ to 18</v>
      </c>
      <c r="I13006" t="str">
        <f>IF(G13006&lt;&gt;H13006,"DIFF","")</f>
        <v>DIFF</v>
      </c>
    </row>
    <row r="13007" spans="1:9">
      <c r="A13007" t="s">
        <v>103</v>
      </c>
      <c r="B13007" t="s">
        <v>185</v>
      </c>
      <c r="C13007" s="1">
        <v>114893569</v>
      </c>
      <c r="D13007" s="1">
        <v>2</v>
      </c>
      <c r="E13007" s="1">
        <v>-31</v>
      </c>
      <c r="F13007" s="1">
        <v>47</v>
      </c>
      <c r="G13007" s="7" t="str">
        <f>IF(E13007&lt;0,"0-",IF(E13007=0,"0",IF(E13007&lt;3.01,"0+ to 3",IF(E13007&lt;6.01,"3+ to 6",IF(E13007&lt;9.01,"6+ to 9",IF(E13007&lt;12.01,"9+ to 12",IF(E13007&lt;15.01,"12+ to 15",IF(E13007&lt;18.01,"15+ to 18",IF(E13007&lt;21.01,"18+ to 21",IF(E13007&lt;24.01,"21+ to 24",IF(E13007&lt;27.01,"24+ to 27",IF(E13007&lt;30.01,"27+ to 30","30+"))))))))))))</f>
        <v>0-</v>
      </c>
      <c r="H13007" s="7" t="str">
        <f>IF(F13007&lt;0,"0-",IF(F13007=0,"0",IF(F13007&lt;3.01,"0+ to 3",IF(F13007&lt;6.01,"3+ to 6",IF(F13007&lt;9.01,"6+ to 9",IF(F13007&lt;12.01,"9+ to 12",IF(F13007&lt;15.01,"12+ to 15",IF(F13007&lt;18.01,"15+ to 18",IF(F13007&lt;21.01,"18+ to 21",IF(F13007&lt;24.01,"21+ to 24",IF(F13007&lt;27.01,"24+ to 27",IF(F13007&lt;30.01,"27+ to 30","30+"))))))))))))</f>
        <v>30+</v>
      </c>
      <c r="I13007" t="str">
        <f>IF(G13007&lt;&gt;H13007,"DIFF","")</f>
        <v>DIFF</v>
      </c>
    </row>
    <row r="13008" spans="1:9">
      <c r="A13008" t="s">
        <v>102</v>
      </c>
      <c r="B13008" t="s">
        <v>185</v>
      </c>
      <c r="C13008" s="1">
        <v>114898340</v>
      </c>
      <c r="D13008" s="1">
        <v>2</v>
      </c>
      <c r="E13008" s="1">
        <v>-5</v>
      </c>
      <c r="F13008" s="1">
        <v>8</v>
      </c>
      <c r="G13008" s="7" t="str">
        <f>IF(E13008&lt;0,"0-",IF(E13008=0,"0",IF(E13008&lt;3.01,"0+ to 3",IF(E13008&lt;6.01,"3+ to 6",IF(E13008&lt;9.01,"6+ to 9",IF(E13008&lt;12.01,"9+ to 12",IF(E13008&lt;15.01,"12+ to 15",IF(E13008&lt;18.01,"15+ to 18",IF(E13008&lt;21.01,"18+ to 21",IF(E13008&lt;24.01,"21+ to 24",IF(E13008&lt;27.01,"24+ to 27",IF(E13008&lt;30.01,"27+ to 30","30+"))))))))))))</f>
        <v>0-</v>
      </c>
      <c r="H13008" s="7" t="str">
        <f>IF(F13008&lt;0,"0-",IF(F13008=0,"0",IF(F13008&lt;3.01,"0+ to 3",IF(F13008&lt;6.01,"3+ to 6",IF(F13008&lt;9.01,"6+ to 9",IF(F13008&lt;12.01,"9+ to 12",IF(F13008&lt;15.01,"12+ to 15",IF(F13008&lt;18.01,"15+ to 18",IF(F13008&lt;21.01,"18+ to 21",IF(F13008&lt;24.01,"21+ to 24",IF(F13008&lt;27.01,"24+ to 27",IF(F13008&lt;30.01,"27+ to 30","30+"))))))))))))</f>
        <v>6+ to 9</v>
      </c>
      <c r="I13008" t="str">
        <f>IF(G13008&lt;&gt;H13008,"DIFF","")</f>
        <v>DIFF</v>
      </c>
    </row>
    <row r="13009" spans="1:9">
      <c r="A13009" t="s">
        <v>102</v>
      </c>
      <c r="B13009" t="s">
        <v>185</v>
      </c>
      <c r="C13009" s="1">
        <v>114898508</v>
      </c>
      <c r="D13009" s="1">
        <v>2</v>
      </c>
      <c r="E13009" s="1">
        <v>-9</v>
      </c>
      <c r="F13009" s="1">
        <v>18</v>
      </c>
      <c r="G13009" s="7" t="str">
        <f>IF(E13009&lt;0,"0-",IF(E13009=0,"0",IF(E13009&lt;3.01,"0+ to 3",IF(E13009&lt;6.01,"3+ to 6",IF(E13009&lt;9.01,"6+ to 9",IF(E13009&lt;12.01,"9+ to 12",IF(E13009&lt;15.01,"12+ to 15",IF(E13009&lt;18.01,"15+ to 18",IF(E13009&lt;21.01,"18+ to 21",IF(E13009&lt;24.01,"21+ to 24",IF(E13009&lt;27.01,"24+ to 27",IF(E13009&lt;30.01,"27+ to 30","30+"))))))))))))</f>
        <v>0-</v>
      </c>
      <c r="H13009" s="7" t="str">
        <f>IF(F13009&lt;0,"0-",IF(F13009=0,"0",IF(F13009&lt;3.01,"0+ to 3",IF(F13009&lt;6.01,"3+ to 6",IF(F13009&lt;9.01,"6+ to 9",IF(F13009&lt;12.01,"9+ to 12",IF(F13009&lt;15.01,"12+ to 15",IF(F13009&lt;18.01,"15+ to 18",IF(F13009&lt;21.01,"18+ to 21",IF(F13009&lt;24.01,"21+ to 24",IF(F13009&lt;27.01,"24+ to 27",IF(F13009&lt;30.01,"27+ to 30","30+"))))))))))))</f>
        <v>15+ to 18</v>
      </c>
      <c r="I13009" t="str">
        <f>IF(G13009&lt;&gt;H13009,"DIFF","")</f>
        <v>DIFF</v>
      </c>
    </row>
    <row r="13010" spans="1:9">
      <c r="A13010" t="s">
        <v>102</v>
      </c>
      <c r="B13010" t="s">
        <v>185</v>
      </c>
      <c r="C13010" s="1">
        <v>114907564</v>
      </c>
      <c r="D13010" s="1">
        <v>9</v>
      </c>
      <c r="E13010" s="1">
        <v>0</v>
      </c>
      <c r="F13010" s="1">
        <v>0</v>
      </c>
      <c r="G13010" s="7" t="str">
        <f>IF(E13010&lt;0,"0-",IF(E13010=0,"0",IF(E13010&lt;3.01,"0+ to 3",IF(E13010&lt;6.01,"3+ to 6",IF(E13010&lt;9.01,"6+ to 9",IF(E13010&lt;12.01,"9+ to 12",IF(E13010&lt;15.01,"12+ to 15",IF(E13010&lt;18.01,"15+ to 18",IF(E13010&lt;21.01,"18+ to 21",IF(E13010&lt;24.01,"21+ to 24",IF(E13010&lt;27.01,"24+ to 27",IF(E13010&lt;30.01,"27+ to 30","30+"))))))))))))</f>
        <v>0</v>
      </c>
      <c r="H13010" s="7" t="str">
        <f>IF(F13010&lt;0,"0-",IF(F13010=0,"0",IF(F13010&lt;3.01,"0+ to 3",IF(F13010&lt;6.01,"3+ to 6",IF(F13010&lt;9.01,"6+ to 9",IF(F13010&lt;12.01,"9+ to 12",IF(F13010&lt;15.01,"12+ to 15",IF(F13010&lt;18.01,"15+ to 18",IF(F13010&lt;21.01,"18+ to 21",IF(F13010&lt;24.01,"21+ to 24",IF(F13010&lt;27.01,"24+ to 27",IF(F13010&lt;30.01,"27+ to 30","30+"))))))))))))</f>
        <v>0</v>
      </c>
      <c r="I13010" t="str">
        <f>IF(G13010&lt;&gt;H13010,"DIFF","")</f>
        <v/>
      </c>
    </row>
    <row r="13011" spans="1:9">
      <c r="A13011" t="s">
        <v>102</v>
      </c>
      <c r="B13011" t="s">
        <v>184</v>
      </c>
      <c r="C13011" s="1">
        <v>114949401</v>
      </c>
      <c r="D13011" s="1">
        <v>9</v>
      </c>
      <c r="E13011" s="1">
        <v>0</v>
      </c>
      <c r="F13011" s="1">
        <v>0</v>
      </c>
      <c r="G13011" s="7" t="str">
        <f>IF(E13011&lt;0,"0-",IF(E13011=0,"0",IF(E13011&lt;3.01,"0+ to 3",IF(E13011&lt;6.01,"3+ to 6",IF(E13011&lt;9.01,"6+ to 9",IF(E13011&lt;12.01,"9+ to 12",IF(E13011&lt;15.01,"12+ to 15",IF(E13011&lt;18.01,"15+ to 18",IF(E13011&lt;21.01,"18+ to 21",IF(E13011&lt;24.01,"21+ to 24",IF(E13011&lt;27.01,"24+ to 27",IF(E13011&lt;30.01,"27+ to 30","30+"))))))))))))</f>
        <v>0</v>
      </c>
      <c r="H13011" s="7" t="str">
        <f>IF(F13011&lt;0,"0-",IF(F13011=0,"0",IF(F13011&lt;3.01,"0+ to 3",IF(F13011&lt;6.01,"3+ to 6",IF(F13011&lt;9.01,"6+ to 9",IF(F13011&lt;12.01,"9+ to 12",IF(F13011&lt;15.01,"12+ to 15",IF(F13011&lt;18.01,"15+ to 18",IF(F13011&lt;21.01,"18+ to 21",IF(F13011&lt;24.01,"21+ to 24",IF(F13011&lt;27.01,"24+ to 27",IF(F13011&lt;30.01,"27+ to 30","30+"))))))))))))</f>
        <v>0</v>
      </c>
      <c r="I13011" t="str">
        <f>IF(G13011&lt;&gt;H13011,"DIFF","")</f>
        <v/>
      </c>
    </row>
    <row r="13012" spans="1:9">
      <c r="A13012" t="s">
        <v>102</v>
      </c>
      <c r="B13012" t="s">
        <v>184</v>
      </c>
      <c r="C13012" s="1">
        <v>114952451</v>
      </c>
      <c r="D13012" s="1">
        <v>7</v>
      </c>
      <c r="E13012" s="1">
        <v>-11</v>
      </c>
      <c r="F13012" s="1">
        <v>9</v>
      </c>
      <c r="G13012" s="7" t="str">
        <f>IF(E13012&lt;0,"0-",IF(E13012=0,"0",IF(E13012&lt;3.01,"0+ to 3",IF(E13012&lt;6.01,"3+ to 6",IF(E13012&lt;9.01,"6+ to 9",IF(E13012&lt;12.01,"9+ to 12",IF(E13012&lt;15.01,"12+ to 15",IF(E13012&lt;18.01,"15+ to 18",IF(E13012&lt;21.01,"18+ to 21",IF(E13012&lt;24.01,"21+ to 24",IF(E13012&lt;27.01,"24+ to 27",IF(E13012&lt;30.01,"27+ to 30","30+"))))))))))))</f>
        <v>0-</v>
      </c>
      <c r="H13012" s="7" t="str">
        <f>IF(F13012&lt;0,"0-",IF(F13012=0,"0",IF(F13012&lt;3.01,"0+ to 3",IF(F13012&lt;6.01,"3+ to 6",IF(F13012&lt;9.01,"6+ to 9",IF(F13012&lt;12.01,"9+ to 12",IF(F13012&lt;15.01,"12+ to 15",IF(F13012&lt;18.01,"15+ to 18",IF(F13012&lt;21.01,"18+ to 21",IF(F13012&lt;24.01,"21+ to 24",IF(F13012&lt;27.01,"24+ to 27",IF(F13012&lt;30.01,"27+ to 30","30+"))))))))))))</f>
        <v>6+ to 9</v>
      </c>
      <c r="I13012" t="str">
        <f>IF(G13012&lt;&gt;H13012,"DIFF","")</f>
        <v>DIFF</v>
      </c>
    </row>
    <row r="13013" spans="1:9">
      <c r="A13013" t="s">
        <v>102</v>
      </c>
      <c r="B13013" t="s">
        <v>184</v>
      </c>
      <c r="C13013" s="1">
        <v>114952978</v>
      </c>
      <c r="D13013" s="1">
        <v>2</v>
      </c>
      <c r="E13013" s="1">
        <v>0</v>
      </c>
      <c r="F13013" s="1">
        <v>1</v>
      </c>
      <c r="G13013" s="7" t="str">
        <f>IF(E13013&lt;0,"0-",IF(E13013=0,"0",IF(E13013&lt;3.01,"0+ to 3",IF(E13013&lt;6.01,"3+ to 6",IF(E13013&lt;9.01,"6+ to 9",IF(E13013&lt;12.01,"9+ to 12",IF(E13013&lt;15.01,"12+ to 15",IF(E13013&lt;18.01,"15+ to 18",IF(E13013&lt;21.01,"18+ to 21",IF(E13013&lt;24.01,"21+ to 24",IF(E13013&lt;27.01,"24+ to 27",IF(E13013&lt;30.01,"27+ to 30","30+"))))))))))))</f>
        <v>0</v>
      </c>
      <c r="H13013" s="7" t="str">
        <f>IF(F13013&lt;0,"0-",IF(F13013=0,"0",IF(F13013&lt;3.01,"0+ to 3",IF(F13013&lt;6.01,"3+ to 6",IF(F13013&lt;9.01,"6+ to 9",IF(F13013&lt;12.01,"9+ to 12",IF(F13013&lt;15.01,"12+ to 15",IF(F13013&lt;18.01,"15+ to 18",IF(F13013&lt;21.01,"18+ to 21",IF(F13013&lt;24.01,"21+ to 24",IF(F13013&lt;27.01,"24+ to 27",IF(F13013&lt;30.01,"27+ to 30","30+"))))))))))))</f>
        <v>0+ to 3</v>
      </c>
      <c r="I13013" t="str">
        <f>IF(G13013&lt;&gt;H13013,"DIFF","")</f>
        <v>DIFF</v>
      </c>
    </row>
    <row r="13014" spans="1:9">
      <c r="A13014" t="s">
        <v>102</v>
      </c>
      <c r="B13014" t="s">
        <v>184</v>
      </c>
      <c r="C13014" s="1">
        <v>114954677</v>
      </c>
      <c r="D13014" s="1">
        <v>2</v>
      </c>
      <c r="E13014" s="1">
        <v>0</v>
      </c>
      <c r="F13014" s="1">
        <v>4</v>
      </c>
      <c r="G13014" s="7" t="str">
        <f>IF(E13014&lt;0,"0-",IF(E13014=0,"0",IF(E13014&lt;3.01,"0+ to 3",IF(E13014&lt;6.01,"3+ to 6",IF(E13014&lt;9.01,"6+ to 9",IF(E13014&lt;12.01,"9+ to 12",IF(E13014&lt;15.01,"12+ to 15",IF(E13014&lt;18.01,"15+ to 18",IF(E13014&lt;21.01,"18+ to 21",IF(E13014&lt;24.01,"21+ to 24",IF(E13014&lt;27.01,"24+ to 27",IF(E13014&lt;30.01,"27+ to 30","30+"))))))))))))</f>
        <v>0</v>
      </c>
      <c r="H13014" s="7" t="str">
        <f>IF(F13014&lt;0,"0-",IF(F13014=0,"0",IF(F13014&lt;3.01,"0+ to 3",IF(F13014&lt;6.01,"3+ to 6",IF(F13014&lt;9.01,"6+ to 9",IF(F13014&lt;12.01,"9+ to 12",IF(F13014&lt;15.01,"12+ to 15",IF(F13014&lt;18.01,"15+ to 18",IF(F13014&lt;21.01,"18+ to 21",IF(F13014&lt;24.01,"21+ to 24",IF(F13014&lt;27.01,"24+ to 27",IF(F13014&lt;30.01,"27+ to 30","30+"))))))))))))</f>
        <v>3+ to 6</v>
      </c>
      <c r="I13014" t="str">
        <f>IF(G13014&lt;&gt;H13014,"DIFF","")</f>
        <v>DIFF</v>
      </c>
    </row>
    <row r="13015" spans="1:9">
      <c r="A13015" t="s">
        <v>102</v>
      </c>
      <c r="B13015" t="s">
        <v>184</v>
      </c>
      <c r="C13015" s="1">
        <v>114958158</v>
      </c>
      <c r="D13015" s="1">
        <v>2</v>
      </c>
      <c r="E13015" s="1">
        <v>0</v>
      </c>
      <c r="F13015" s="1">
        <v>3</v>
      </c>
      <c r="G13015" s="7" t="str">
        <f>IF(E13015&lt;0,"0-",IF(E13015=0,"0",IF(E13015&lt;3.01,"0+ to 3",IF(E13015&lt;6.01,"3+ to 6",IF(E13015&lt;9.01,"6+ to 9",IF(E13015&lt;12.01,"9+ to 12",IF(E13015&lt;15.01,"12+ to 15",IF(E13015&lt;18.01,"15+ to 18",IF(E13015&lt;21.01,"18+ to 21",IF(E13015&lt;24.01,"21+ to 24",IF(E13015&lt;27.01,"24+ to 27",IF(E13015&lt;30.01,"27+ to 30","30+"))))))))))))</f>
        <v>0</v>
      </c>
      <c r="H13015" s="7" t="str">
        <f>IF(F13015&lt;0,"0-",IF(F13015=0,"0",IF(F13015&lt;3.01,"0+ to 3",IF(F13015&lt;6.01,"3+ to 6",IF(F13015&lt;9.01,"6+ to 9",IF(F13015&lt;12.01,"9+ to 12",IF(F13015&lt;15.01,"12+ to 15",IF(F13015&lt;18.01,"15+ to 18",IF(F13015&lt;21.01,"18+ to 21",IF(F13015&lt;24.01,"21+ to 24",IF(F13015&lt;27.01,"24+ to 27",IF(F13015&lt;30.01,"27+ to 30","30+"))))))))))))</f>
        <v>0+ to 3</v>
      </c>
      <c r="I13015" t="str">
        <f>IF(G13015&lt;&gt;H13015,"DIFF","")</f>
        <v>DIFF</v>
      </c>
    </row>
    <row r="13016" spans="1:9">
      <c r="A13016" t="s">
        <v>102</v>
      </c>
      <c r="B13016" t="s">
        <v>184</v>
      </c>
      <c r="C13016" s="1">
        <v>114960997</v>
      </c>
      <c r="D13016" s="1">
        <v>3</v>
      </c>
      <c r="E13016" s="1">
        <v>-2</v>
      </c>
      <c r="F13016" s="1">
        <v>8</v>
      </c>
      <c r="G13016" s="7" t="str">
        <f>IF(E13016&lt;0,"0-",IF(E13016=0,"0",IF(E13016&lt;3.01,"0+ to 3",IF(E13016&lt;6.01,"3+ to 6",IF(E13016&lt;9.01,"6+ to 9",IF(E13016&lt;12.01,"9+ to 12",IF(E13016&lt;15.01,"12+ to 15",IF(E13016&lt;18.01,"15+ to 18",IF(E13016&lt;21.01,"18+ to 21",IF(E13016&lt;24.01,"21+ to 24",IF(E13016&lt;27.01,"24+ to 27",IF(E13016&lt;30.01,"27+ to 30","30+"))))))))))))</f>
        <v>0-</v>
      </c>
      <c r="H13016" s="7" t="str">
        <f>IF(F13016&lt;0,"0-",IF(F13016=0,"0",IF(F13016&lt;3.01,"0+ to 3",IF(F13016&lt;6.01,"3+ to 6",IF(F13016&lt;9.01,"6+ to 9",IF(F13016&lt;12.01,"9+ to 12",IF(F13016&lt;15.01,"12+ to 15",IF(F13016&lt;18.01,"15+ to 18",IF(F13016&lt;21.01,"18+ to 21",IF(F13016&lt;24.01,"21+ to 24",IF(F13016&lt;27.01,"24+ to 27",IF(F13016&lt;30.01,"27+ to 30","30+"))))))))))))</f>
        <v>6+ to 9</v>
      </c>
      <c r="I13016" t="str">
        <f>IF(G13016&lt;&gt;H13016,"DIFF","")</f>
        <v>DIFF</v>
      </c>
    </row>
    <row r="13017" spans="1:9">
      <c r="A13017" t="s">
        <v>102</v>
      </c>
      <c r="B13017" t="s">
        <v>184</v>
      </c>
      <c r="C13017" s="1">
        <v>114963338</v>
      </c>
      <c r="D13017" s="1">
        <v>2</v>
      </c>
      <c r="E13017" s="1">
        <v>0</v>
      </c>
      <c r="F13017" s="1">
        <v>0</v>
      </c>
      <c r="G13017" s="7" t="str">
        <f>IF(E13017&lt;0,"0-",IF(E13017=0,"0",IF(E13017&lt;3.01,"0+ to 3",IF(E13017&lt;6.01,"3+ to 6",IF(E13017&lt;9.01,"6+ to 9",IF(E13017&lt;12.01,"9+ to 12",IF(E13017&lt;15.01,"12+ to 15",IF(E13017&lt;18.01,"15+ to 18",IF(E13017&lt;21.01,"18+ to 21",IF(E13017&lt;24.01,"21+ to 24",IF(E13017&lt;27.01,"24+ to 27",IF(E13017&lt;30.01,"27+ to 30","30+"))))))))))))</f>
        <v>0</v>
      </c>
      <c r="H13017" s="7" t="str">
        <f>IF(F13017&lt;0,"0-",IF(F13017=0,"0",IF(F13017&lt;3.01,"0+ to 3",IF(F13017&lt;6.01,"3+ to 6",IF(F13017&lt;9.01,"6+ to 9",IF(F13017&lt;12.01,"9+ to 12",IF(F13017&lt;15.01,"12+ to 15",IF(F13017&lt;18.01,"15+ to 18",IF(F13017&lt;21.01,"18+ to 21",IF(F13017&lt;24.01,"21+ to 24",IF(F13017&lt;27.01,"24+ to 27",IF(F13017&lt;30.01,"27+ to 30","30+"))))))))))))</f>
        <v>0</v>
      </c>
      <c r="I13017" t="str">
        <f>IF(G13017&lt;&gt;H13017,"DIFF","")</f>
        <v/>
      </c>
    </row>
    <row r="13018" spans="1:9">
      <c r="A13018" t="s">
        <v>102</v>
      </c>
      <c r="B13018" t="s">
        <v>184</v>
      </c>
      <c r="C13018" s="1">
        <v>114963491</v>
      </c>
      <c r="D13018" s="1">
        <v>2</v>
      </c>
      <c r="E13018" s="1">
        <v>-9</v>
      </c>
      <c r="F13018" s="1">
        <v>14</v>
      </c>
      <c r="G13018" s="7" t="str">
        <f>IF(E13018&lt;0,"0-",IF(E13018=0,"0",IF(E13018&lt;3.01,"0+ to 3",IF(E13018&lt;6.01,"3+ to 6",IF(E13018&lt;9.01,"6+ to 9",IF(E13018&lt;12.01,"9+ to 12",IF(E13018&lt;15.01,"12+ to 15",IF(E13018&lt;18.01,"15+ to 18",IF(E13018&lt;21.01,"18+ to 21",IF(E13018&lt;24.01,"21+ to 24",IF(E13018&lt;27.01,"24+ to 27",IF(E13018&lt;30.01,"27+ to 30","30+"))))))))))))</f>
        <v>0-</v>
      </c>
      <c r="H13018" s="7" t="str">
        <f>IF(F13018&lt;0,"0-",IF(F13018=0,"0",IF(F13018&lt;3.01,"0+ to 3",IF(F13018&lt;6.01,"3+ to 6",IF(F13018&lt;9.01,"6+ to 9",IF(F13018&lt;12.01,"9+ to 12",IF(F13018&lt;15.01,"12+ to 15",IF(F13018&lt;18.01,"15+ to 18",IF(F13018&lt;21.01,"18+ to 21",IF(F13018&lt;24.01,"21+ to 24",IF(F13018&lt;27.01,"24+ to 27",IF(F13018&lt;30.01,"27+ to 30","30+"))))))))))))</f>
        <v>12+ to 15</v>
      </c>
      <c r="I13018" t="str">
        <f>IF(G13018&lt;&gt;H13018,"DIFF","")</f>
        <v>DIFF</v>
      </c>
    </row>
    <row r="13019" spans="1:9">
      <c r="A13019" t="s">
        <v>102</v>
      </c>
      <c r="B13019" t="s">
        <v>184</v>
      </c>
      <c r="C13019" s="1">
        <v>114963671</v>
      </c>
      <c r="D13019" s="1">
        <v>2</v>
      </c>
      <c r="E13019" s="1">
        <v>0</v>
      </c>
      <c r="F13019" s="1">
        <v>1</v>
      </c>
      <c r="G13019" s="7" t="str">
        <f>IF(E13019&lt;0,"0-",IF(E13019=0,"0",IF(E13019&lt;3.01,"0+ to 3",IF(E13019&lt;6.01,"3+ to 6",IF(E13019&lt;9.01,"6+ to 9",IF(E13019&lt;12.01,"9+ to 12",IF(E13019&lt;15.01,"12+ to 15",IF(E13019&lt;18.01,"15+ to 18",IF(E13019&lt;21.01,"18+ to 21",IF(E13019&lt;24.01,"21+ to 24",IF(E13019&lt;27.01,"24+ to 27",IF(E13019&lt;30.01,"27+ to 30","30+"))))))))))))</f>
        <v>0</v>
      </c>
      <c r="H13019" s="7" t="str">
        <f>IF(F13019&lt;0,"0-",IF(F13019=0,"0",IF(F13019&lt;3.01,"0+ to 3",IF(F13019&lt;6.01,"3+ to 6",IF(F13019&lt;9.01,"6+ to 9",IF(F13019&lt;12.01,"9+ to 12",IF(F13019&lt;15.01,"12+ to 15",IF(F13019&lt;18.01,"15+ to 18",IF(F13019&lt;21.01,"18+ to 21",IF(F13019&lt;24.01,"21+ to 24",IF(F13019&lt;27.01,"24+ to 27",IF(F13019&lt;30.01,"27+ to 30","30+"))))))))))))</f>
        <v>0+ to 3</v>
      </c>
      <c r="I13019" t="str">
        <f>IF(G13019&lt;&gt;H13019,"DIFF","")</f>
        <v>DIFF</v>
      </c>
    </row>
    <row r="13020" spans="1:9">
      <c r="A13020" t="s">
        <v>102</v>
      </c>
      <c r="B13020" t="s">
        <v>184</v>
      </c>
      <c r="C13020" s="1">
        <v>114963798</v>
      </c>
      <c r="D13020" s="1">
        <v>6</v>
      </c>
      <c r="E13020" s="1">
        <v>-3</v>
      </c>
      <c r="F13020" s="1">
        <v>14</v>
      </c>
      <c r="G13020" s="7" t="str">
        <f>IF(E13020&lt;0,"0-",IF(E13020=0,"0",IF(E13020&lt;3.01,"0+ to 3",IF(E13020&lt;6.01,"3+ to 6",IF(E13020&lt;9.01,"6+ to 9",IF(E13020&lt;12.01,"9+ to 12",IF(E13020&lt;15.01,"12+ to 15",IF(E13020&lt;18.01,"15+ to 18",IF(E13020&lt;21.01,"18+ to 21",IF(E13020&lt;24.01,"21+ to 24",IF(E13020&lt;27.01,"24+ to 27",IF(E13020&lt;30.01,"27+ to 30","30+"))))))))))))</f>
        <v>0-</v>
      </c>
      <c r="H13020" s="7" t="str">
        <f>IF(F13020&lt;0,"0-",IF(F13020=0,"0",IF(F13020&lt;3.01,"0+ to 3",IF(F13020&lt;6.01,"3+ to 6",IF(F13020&lt;9.01,"6+ to 9",IF(F13020&lt;12.01,"9+ to 12",IF(F13020&lt;15.01,"12+ to 15",IF(F13020&lt;18.01,"15+ to 18",IF(F13020&lt;21.01,"18+ to 21",IF(F13020&lt;24.01,"21+ to 24",IF(F13020&lt;27.01,"24+ to 27",IF(F13020&lt;30.01,"27+ to 30","30+"))))))))))))</f>
        <v>12+ to 15</v>
      </c>
      <c r="I13020" t="str">
        <f>IF(G13020&lt;&gt;H13020,"DIFF","")</f>
        <v>DIFF</v>
      </c>
    </row>
    <row r="13021" spans="1:9">
      <c r="A13021" t="s">
        <v>102</v>
      </c>
      <c r="B13021" t="s">
        <v>184</v>
      </c>
      <c r="C13021" s="1">
        <v>114966086</v>
      </c>
      <c r="D13021" s="1">
        <v>2</v>
      </c>
      <c r="E13021" s="1">
        <v>0</v>
      </c>
      <c r="F13021" s="1">
        <v>0</v>
      </c>
      <c r="G13021" s="7" t="str">
        <f>IF(E13021&lt;0,"0-",IF(E13021=0,"0",IF(E13021&lt;3.01,"0+ to 3",IF(E13021&lt;6.01,"3+ to 6",IF(E13021&lt;9.01,"6+ to 9",IF(E13021&lt;12.01,"9+ to 12",IF(E13021&lt;15.01,"12+ to 15",IF(E13021&lt;18.01,"15+ to 18",IF(E13021&lt;21.01,"18+ to 21",IF(E13021&lt;24.01,"21+ to 24",IF(E13021&lt;27.01,"24+ to 27",IF(E13021&lt;30.01,"27+ to 30","30+"))))))))))))</f>
        <v>0</v>
      </c>
      <c r="H13021" s="7" t="str">
        <f>IF(F13021&lt;0,"0-",IF(F13021=0,"0",IF(F13021&lt;3.01,"0+ to 3",IF(F13021&lt;6.01,"3+ to 6",IF(F13021&lt;9.01,"6+ to 9",IF(F13021&lt;12.01,"9+ to 12",IF(F13021&lt;15.01,"12+ to 15",IF(F13021&lt;18.01,"15+ to 18",IF(F13021&lt;21.01,"18+ to 21",IF(F13021&lt;24.01,"21+ to 24",IF(F13021&lt;27.01,"24+ to 27",IF(F13021&lt;30.01,"27+ to 30","30+"))))))))))))</f>
        <v>0</v>
      </c>
      <c r="I13021" t="str">
        <f>IF(G13021&lt;&gt;H13021,"DIFF","")</f>
        <v/>
      </c>
    </row>
    <row r="13022" spans="1:9">
      <c r="A13022" t="s">
        <v>102</v>
      </c>
      <c r="B13022" t="s">
        <v>184</v>
      </c>
      <c r="C13022" s="1">
        <v>114968027</v>
      </c>
      <c r="D13022" s="1">
        <v>2</v>
      </c>
      <c r="E13022" s="1">
        <v>-5</v>
      </c>
      <c r="F13022" s="1">
        <v>0</v>
      </c>
      <c r="G13022" s="7" t="str">
        <f>IF(E13022&lt;0,"0-",IF(E13022=0,"0",IF(E13022&lt;3.01,"0+ to 3",IF(E13022&lt;6.01,"3+ to 6",IF(E13022&lt;9.01,"6+ to 9",IF(E13022&lt;12.01,"9+ to 12",IF(E13022&lt;15.01,"12+ to 15",IF(E13022&lt;18.01,"15+ to 18",IF(E13022&lt;21.01,"18+ to 21",IF(E13022&lt;24.01,"21+ to 24",IF(E13022&lt;27.01,"24+ to 27",IF(E13022&lt;30.01,"27+ to 30","30+"))))))))))))</f>
        <v>0-</v>
      </c>
      <c r="H13022" s="7" t="str">
        <f>IF(F13022&lt;0,"0-",IF(F13022=0,"0",IF(F13022&lt;3.01,"0+ to 3",IF(F13022&lt;6.01,"3+ to 6",IF(F13022&lt;9.01,"6+ to 9",IF(F13022&lt;12.01,"9+ to 12",IF(F13022&lt;15.01,"12+ to 15",IF(F13022&lt;18.01,"15+ to 18",IF(F13022&lt;21.01,"18+ to 21",IF(F13022&lt;24.01,"21+ to 24",IF(F13022&lt;27.01,"24+ to 27",IF(F13022&lt;30.01,"27+ to 30","30+"))))))))))))</f>
        <v>0</v>
      </c>
      <c r="I13022" t="str">
        <f>IF(G13022&lt;&gt;H13022,"DIFF","")</f>
        <v>DIFF</v>
      </c>
    </row>
    <row r="13023" spans="1:9">
      <c r="A13023" t="s">
        <v>102</v>
      </c>
      <c r="B13023" t="s">
        <v>184</v>
      </c>
      <c r="C13023" s="1">
        <v>114969111</v>
      </c>
      <c r="D13023" s="1">
        <v>9</v>
      </c>
      <c r="E13023" s="1">
        <v>-21</v>
      </c>
      <c r="F13023" s="1">
        <v>-10</v>
      </c>
      <c r="G13023" s="7" t="str">
        <f>IF(E13023&lt;0,"0-",IF(E13023=0,"0",IF(E13023&lt;3.01,"0+ to 3",IF(E13023&lt;6.01,"3+ to 6",IF(E13023&lt;9.01,"6+ to 9",IF(E13023&lt;12.01,"9+ to 12",IF(E13023&lt;15.01,"12+ to 15",IF(E13023&lt;18.01,"15+ to 18",IF(E13023&lt;21.01,"18+ to 21",IF(E13023&lt;24.01,"21+ to 24",IF(E13023&lt;27.01,"24+ to 27",IF(E13023&lt;30.01,"27+ to 30","30+"))))))))))))</f>
        <v>0-</v>
      </c>
      <c r="H13023" s="7" t="str">
        <f>IF(F13023&lt;0,"0-",IF(F13023=0,"0",IF(F13023&lt;3.01,"0+ to 3",IF(F13023&lt;6.01,"3+ to 6",IF(F13023&lt;9.01,"6+ to 9",IF(F13023&lt;12.01,"9+ to 12",IF(F13023&lt;15.01,"12+ to 15",IF(F13023&lt;18.01,"15+ to 18",IF(F13023&lt;21.01,"18+ to 21",IF(F13023&lt;24.01,"21+ to 24",IF(F13023&lt;27.01,"24+ to 27",IF(F13023&lt;30.01,"27+ to 30","30+"))))))))))))</f>
        <v>0-</v>
      </c>
      <c r="I13023" t="str">
        <f>IF(G13023&lt;&gt;H13023,"DIFF","")</f>
        <v/>
      </c>
    </row>
    <row r="13024" spans="1:9">
      <c r="A13024" t="s">
        <v>102</v>
      </c>
      <c r="B13024" t="s">
        <v>184</v>
      </c>
      <c r="C13024" s="1">
        <v>114970812</v>
      </c>
      <c r="D13024" s="1">
        <v>2</v>
      </c>
      <c r="E13024" s="1">
        <v>-16</v>
      </c>
      <c r="F13024" s="1">
        <v>10</v>
      </c>
      <c r="G13024" s="7" t="str">
        <f>IF(E13024&lt;0,"0-",IF(E13024=0,"0",IF(E13024&lt;3.01,"0+ to 3",IF(E13024&lt;6.01,"3+ to 6",IF(E13024&lt;9.01,"6+ to 9",IF(E13024&lt;12.01,"9+ to 12",IF(E13024&lt;15.01,"12+ to 15",IF(E13024&lt;18.01,"15+ to 18",IF(E13024&lt;21.01,"18+ to 21",IF(E13024&lt;24.01,"21+ to 24",IF(E13024&lt;27.01,"24+ to 27",IF(E13024&lt;30.01,"27+ to 30","30+"))))))))))))</f>
        <v>0-</v>
      </c>
      <c r="H13024" s="7" t="str">
        <f>IF(F13024&lt;0,"0-",IF(F13024=0,"0",IF(F13024&lt;3.01,"0+ to 3",IF(F13024&lt;6.01,"3+ to 6",IF(F13024&lt;9.01,"6+ to 9",IF(F13024&lt;12.01,"9+ to 12",IF(F13024&lt;15.01,"12+ to 15",IF(F13024&lt;18.01,"15+ to 18",IF(F13024&lt;21.01,"18+ to 21",IF(F13024&lt;24.01,"21+ to 24",IF(F13024&lt;27.01,"24+ to 27",IF(F13024&lt;30.01,"27+ to 30","30+"))))))))))))</f>
        <v>9+ to 12</v>
      </c>
      <c r="I13024" t="str">
        <f>IF(G13024&lt;&gt;H13024,"DIFF","")</f>
        <v>DIFF</v>
      </c>
    </row>
    <row r="13025" spans="1:9">
      <c r="A13025" t="s">
        <v>102</v>
      </c>
      <c r="B13025" t="s">
        <v>184</v>
      </c>
      <c r="C13025" s="1">
        <v>114971492</v>
      </c>
      <c r="D13025" s="1">
        <v>2</v>
      </c>
      <c r="E13025" s="1">
        <v>-12</v>
      </c>
      <c r="F13025" s="1">
        <v>15</v>
      </c>
      <c r="G13025" s="7" t="str">
        <f>IF(E13025&lt;0,"0-",IF(E13025=0,"0",IF(E13025&lt;3.01,"0+ to 3",IF(E13025&lt;6.01,"3+ to 6",IF(E13025&lt;9.01,"6+ to 9",IF(E13025&lt;12.01,"9+ to 12",IF(E13025&lt;15.01,"12+ to 15",IF(E13025&lt;18.01,"15+ to 18",IF(E13025&lt;21.01,"18+ to 21",IF(E13025&lt;24.01,"21+ to 24",IF(E13025&lt;27.01,"24+ to 27",IF(E13025&lt;30.01,"27+ to 30","30+"))))))))))))</f>
        <v>0-</v>
      </c>
      <c r="H13025" s="7" t="str">
        <f>IF(F13025&lt;0,"0-",IF(F13025=0,"0",IF(F13025&lt;3.01,"0+ to 3",IF(F13025&lt;6.01,"3+ to 6",IF(F13025&lt;9.01,"6+ to 9",IF(F13025&lt;12.01,"9+ to 12",IF(F13025&lt;15.01,"12+ to 15",IF(F13025&lt;18.01,"15+ to 18",IF(F13025&lt;21.01,"18+ to 21",IF(F13025&lt;24.01,"21+ to 24",IF(F13025&lt;27.01,"24+ to 27",IF(F13025&lt;30.01,"27+ to 30","30+"))))))))))))</f>
        <v>12+ to 15</v>
      </c>
      <c r="I13025" t="str">
        <f>IF(G13025&lt;&gt;H13025,"DIFF","")</f>
        <v>DIFF</v>
      </c>
    </row>
    <row r="13026" spans="1:9">
      <c r="A13026" t="s">
        <v>102</v>
      </c>
      <c r="B13026" t="s">
        <v>184</v>
      </c>
      <c r="C13026" s="1">
        <v>114973880</v>
      </c>
      <c r="D13026" s="1">
        <v>2</v>
      </c>
      <c r="E13026" s="1">
        <v>-7</v>
      </c>
      <c r="F13026" s="1">
        <v>12</v>
      </c>
      <c r="G13026" s="7" t="str">
        <f>IF(E13026&lt;0,"0-",IF(E13026=0,"0",IF(E13026&lt;3.01,"0+ to 3",IF(E13026&lt;6.01,"3+ to 6",IF(E13026&lt;9.01,"6+ to 9",IF(E13026&lt;12.01,"9+ to 12",IF(E13026&lt;15.01,"12+ to 15",IF(E13026&lt;18.01,"15+ to 18",IF(E13026&lt;21.01,"18+ to 21",IF(E13026&lt;24.01,"21+ to 24",IF(E13026&lt;27.01,"24+ to 27",IF(E13026&lt;30.01,"27+ to 30","30+"))))))))))))</f>
        <v>0-</v>
      </c>
      <c r="H13026" s="7" t="str">
        <f>IF(F13026&lt;0,"0-",IF(F13026=0,"0",IF(F13026&lt;3.01,"0+ to 3",IF(F13026&lt;6.01,"3+ to 6",IF(F13026&lt;9.01,"6+ to 9",IF(F13026&lt;12.01,"9+ to 12",IF(F13026&lt;15.01,"12+ to 15",IF(F13026&lt;18.01,"15+ to 18",IF(F13026&lt;21.01,"18+ to 21",IF(F13026&lt;24.01,"21+ to 24",IF(F13026&lt;27.01,"24+ to 27",IF(F13026&lt;30.01,"27+ to 30","30+"))))))))))))</f>
        <v>9+ to 12</v>
      </c>
      <c r="I13026" t="str">
        <f>IF(G13026&lt;&gt;H13026,"DIFF","")</f>
        <v>DIFF</v>
      </c>
    </row>
    <row r="13027" spans="1:9">
      <c r="A13027" t="s">
        <v>102</v>
      </c>
      <c r="B13027" t="s">
        <v>184</v>
      </c>
      <c r="C13027" s="1">
        <v>114974970</v>
      </c>
      <c r="D13027" s="1">
        <v>2</v>
      </c>
      <c r="E13027" s="1">
        <v>-11</v>
      </c>
      <c r="F13027" s="1">
        <v>35</v>
      </c>
      <c r="G13027" s="7" t="str">
        <f>IF(E13027&lt;0,"0-",IF(E13027=0,"0",IF(E13027&lt;3.01,"0+ to 3",IF(E13027&lt;6.01,"3+ to 6",IF(E13027&lt;9.01,"6+ to 9",IF(E13027&lt;12.01,"9+ to 12",IF(E13027&lt;15.01,"12+ to 15",IF(E13027&lt;18.01,"15+ to 18",IF(E13027&lt;21.01,"18+ to 21",IF(E13027&lt;24.01,"21+ to 24",IF(E13027&lt;27.01,"24+ to 27",IF(E13027&lt;30.01,"27+ to 30","30+"))))))))))))</f>
        <v>0-</v>
      </c>
      <c r="H13027" s="7" t="str">
        <f>IF(F13027&lt;0,"0-",IF(F13027=0,"0",IF(F13027&lt;3.01,"0+ to 3",IF(F13027&lt;6.01,"3+ to 6",IF(F13027&lt;9.01,"6+ to 9",IF(F13027&lt;12.01,"9+ to 12",IF(F13027&lt;15.01,"12+ to 15",IF(F13027&lt;18.01,"15+ to 18",IF(F13027&lt;21.01,"18+ to 21",IF(F13027&lt;24.01,"21+ to 24",IF(F13027&lt;27.01,"24+ to 27",IF(F13027&lt;30.01,"27+ to 30","30+"))))))))))))</f>
        <v>30+</v>
      </c>
      <c r="I13027" t="str">
        <f>IF(G13027&lt;&gt;H13027,"DIFF","")</f>
        <v>DIFF</v>
      </c>
    </row>
    <row r="13028" spans="1:9">
      <c r="A13028" t="s">
        <v>102</v>
      </c>
      <c r="B13028" t="s">
        <v>184</v>
      </c>
      <c r="C13028" s="1">
        <v>114975230</v>
      </c>
      <c r="D13028" s="1">
        <v>2</v>
      </c>
      <c r="E13028" s="1">
        <v>-7</v>
      </c>
      <c r="F13028" s="1">
        <v>11</v>
      </c>
      <c r="G13028" s="7" t="str">
        <f>IF(E13028&lt;0,"0-",IF(E13028=0,"0",IF(E13028&lt;3.01,"0+ to 3",IF(E13028&lt;6.01,"3+ to 6",IF(E13028&lt;9.01,"6+ to 9",IF(E13028&lt;12.01,"9+ to 12",IF(E13028&lt;15.01,"12+ to 15",IF(E13028&lt;18.01,"15+ to 18",IF(E13028&lt;21.01,"18+ to 21",IF(E13028&lt;24.01,"21+ to 24",IF(E13028&lt;27.01,"24+ to 27",IF(E13028&lt;30.01,"27+ to 30","30+"))))))))))))</f>
        <v>0-</v>
      </c>
      <c r="H13028" s="7" t="str">
        <f>IF(F13028&lt;0,"0-",IF(F13028=0,"0",IF(F13028&lt;3.01,"0+ to 3",IF(F13028&lt;6.01,"3+ to 6",IF(F13028&lt;9.01,"6+ to 9",IF(F13028&lt;12.01,"9+ to 12",IF(F13028&lt;15.01,"12+ to 15",IF(F13028&lt;18.01,"15+ to 18",IF(F13028&lt;21.01,"18+ to 21",IF(F13028&lt;24.01,"21+ to 24",IF(F13028&lt;27.01,"24+ to 27",IF(F13028&lt;30.01,"27+ to 30","30+"))))))))))))</f>
        <v>9+ to 12</v>
      </c>
      <c r="I13028" t="str">
        <f>IF(G13028&lt;&gt;H13028,"DIFF","")</f>
        <v>DIFF</v>
      </c>
    </row>
    <row r="13029" spans="1:9">
      <c r="A13029" t="s">
        <v>102</v>
      </c>
      <c r="B13029" t="s">
        <v>183</v>
      </c>
      <c r="C13029" s="1">
        <v>115040822</v>
      </c>
      <c r="D13029" s="1">
        <v>9</v>
      </c>
      <c r="E13029" s="1">
        <v>0</v>
      </c>
      <c r="F13029" s="1">
        <v>0</v>
      </c>
      <c r="G13029" s="7" t="str">
        <f>IF(E13029&lt;0,"0-",IF(E13029=0,"0",IF(E13029&lt;3.01,"0+ to 3",IF(E13029&lt;6.01,"3+ to 6",IF(E13029&lt;9.01,"6+ to 9",IF(E13029&lt;12.01,"9+ to 12",IF(E13029&lt;15.01,"12+ to 15",IF(E13029&lt;18.01,"15+ to 18",IF(E13029&lt;21.01,"18+ to 21",IF(E13029&lt;24.01,"21+ to 24",IF(E13029&lt;27.01,"24+ to 27",IF(E13029&lt;30.01,"27+ to 30","30+"))))))))))))</f>
        <v>0</v>
      </c>
      <c r="H13029" s="7" t="str">
        <f>IF(F13029&lt;0,"0-",IF(F13029=0,"0",IF(F13029&lt;3.01,"0+ to 3",IF(F13029&lt;6.01,"3+ to 6",IF(F13029&lt;9.01,"6+ to 9",IF(F13029&lt;12.01,"9+ to 12",IF(F13029&lt;15.01,"12+ to 15",IF(F13029&lt;18.01,"15+ to 18",IF(F13029&lt;21.01,"18+ to 21",IF(F13029&lt;24.01,"21+ to 24",IF(F13029&lt;27.01,"24+ to 27",IF(F13029&lt;30.01,"27+ to 30","30+"))))))))))))</f>
        <v>0</v>
      </c>
      <c r="I13029" t="str">
        <f>IF(G13029&lt;&gt;H13029,"DIFF","")</f>
        <v/>
      </c>
    </row>
    <row r="13030" spans="1:9">
      <c r="A13030" t="s">
        <v>102</v>
      </c>
      <c r="B13030" t="s">
        <v>183</v>
      </c>
      <c r="C13030" s="1">
        <v>115041967</v>
      </c>
      <c r="D13030" s="1">
        <v>2</v>
      </c>
      <c r="E13030" s="1">
        <v>-6</v>
      </c>
      <c r="F13030" s="1">
        <v>10</v>
      </c>
      <c r="G13030" s="7" t="str">
        <f>IF(E13030&lt;0,"0-",IF(E13030=0,"0",IF(E13030&lt;3.01,"0+ to 3",IF(E13030&lt;6.01,"3+ to 6",IF(E13030&lt;9.01,"6+ to 9",IF(E13030&lt;12.01,"9+ to 12",IF(E13030&lt;15.01,"12+ to 15",IF(E13030&lt;18.01,"15+ to 18",IF(E13030&lt;21.01,"18+ to 21",IF(E13030&lt;24.01,"21+ to 24",IF(E13030&lt;27.01,"24+ to 27",IF(E13030&lt;30.01,"27+ to 30","30+"))))))))))))</f>
        <v>0-</v>
      </c>
      <c r="H13030" s="7" t="str">
        <f>IF(F13030&lt;0,"0-",IF(F13030=0,"0",IF(F13030&lt;3.01,"0+ to 3",IF(F13030&lt;6.01,"3+ to 6",IF(F13030&lt;9.01,"6+ to 9",IF(F13030&lt;12.01,"9+ to 12",IF(F13030&lt;15.01,"12+ to 15",IF(F13030&lt;18.01,"15+ to 18",IF(F13030&lt;21.01,"18+ to 21",IF(F13030&lt;24.01,"21+ to 24",IF(F13030&lt;27.01,"24+ to 27",IF(F13030&lt;30.01,"27+ to 30","30+"))))))))))))</f>
        <v>9+ to 12</v>
      </c>
      <c r="I13030" t="str">
        <f>IF(G13030&lt;&gt;H13030,"DIFF","")</f>
        <v>DIFF</v>
      </c>
    </row>
    <row r="13031" spans="1:9">
      <c r="A13031" t="s">
        <v>102</v>
      </c>
      <c r="B13031" t="s">
        <v>183</v>
      </c>
      <c r="C13031" s="1">
        <v>115042803</v>
      </c>
      <c r="D13031" s="1">
        <v>2</v>
      </c>
      <c r="E13031" s="1">
        <v>0</v>
      </c>
      <c r="F13031" s="1">
        <v>3</v>
      </c>
      <c r="G13031" s="7" t="str">
        <f>IF(E13031&lt;0,"0-",IF(E13031=0,"0",IF(E13031&lt;3.01,"0+ to 3",IF(E13031&lt;6.01,"3+ to 6",IF(E13031&lt;9.01,"6+ to 9",IF(E13031&lt;12.01,"9+ to 12",IF(E13031&lt;15.01,"12+ to 15",IF(E13031&lt;18.01,"15+ to 18",IF(E13031&lt;21.01,"18+ to 21",IF(E13031&lt;24.01,"21+ to 24",IF(E13031&lt;27.01,"24+ to 27",IF(E13031&lt;30.01,"27+ to 30","30+"))))))))))))</f>
        <v>0</v>
      </c>
      <c r="H13031" s="7" t="str">
        <f>IF(F13031&lt;0,"0-",IF(F13031=0,"0",IF(F13031&lt;3.01,"0+ to 3",IF(F13031&lt;6.01,"3+ to 6",IF(F13031&lt;9.01,"6+ to 9",IF(F13031&lt;12.01,"9+ to 12",IF(F13031&lt;15.01,"12+ to 15",IF(F13031&lt;18.01,"15+ to 18",IF(F13031&lt;21.01,"18+ to 21",IF(F13031&lt;24.01,"21+ to 24",IF(F13031&lt;27.01,"24+ to 27",IF(F13031&lt;30.01,"27+ to 30","30+"))))))))))))</f>
        <v>0+ to 3</v>
      </c>
      <c r="I13031" t="str">
        <f>IF(G13031&lt;&gt;H13031,"DIFF","")</f>
        <v>DIFF</v>
      </c>
    </row>
    <row r="13032" spans="1:9">
      <c r="A13032" t="s">
        <v>102</v>
      </c>
      <c r="B13032" t="s">
        <v>183</v>
      </c>
      <c r="C13032" s="1">
        <v>115043200</v>
      </c>
      <c r="D13032" s="1">
        <v>2</v>
      </c>
      <c r="E13032" s="1">
        <v>0</v>
      </c>
      <c r="F13032" s="1">
        <v>0</v>
      </c>
      <c r="G13032" s="7" t="str">
        <f>IF(E13032&lt;0,"0-",IF(E13032=0,"0",IF(E13032&lt;3.01,"0+ to 3",IF(E13032&lt;6.01,"3+ to 6",IF(E13032&lt;9.01,"6+ to 9",IF(E13032&lt;12.01,"9+ to 12",IF(E13032&lt;15.01,"12+ to 15",IF(E13032&lt;18.01,"15+ to 18",IF(E13032&lt;21.01,"18+ to 21",IF(E13032&lt;24.01,"21+ to 24",IF(E13032&lt;27.01,"24+ to 27",IF(E13032&lt;30.01,"27+ to 30","30+"))))))))))))</f>
        <v>0</v>
      </c>
      <c r="H13032" s="7" t="str">
        <f>IF(F13032&lt;0,"0-",IF(F13032=0,"0",IF(F13032&lt;3.01,"0+ to 3",IF(F13032&lt;6.01,"3+ to 6",IF(F13032&lt;9.01,"6+ to 9",IF(F13032&lt;12.01,"9+ to 12",IF(F13032&lt;15.01,"12+ to 15",IF(F13032&lt;18.01,"15+ to 18",IF(F13032&lt;21.01,"18+ to 21",IF(F13032&lt;24.01,"21+ to 24",IF(F13032&lt;27.01,"24+ to 27",IF(F13032&lt;30.01,"27+ to 30","30+"))))))))))))</f>
        <v>0</v>
      </c>
      <c r="I13032" t="str">
        <f>IF(G13032&lt;&gt;H13032,"DIFF","")</f>
        <v/>
      </c>
    </row>
    <row r="13033" spans="1:9">
      <c r="A13033" t="s">
        <v>102</v>
      </c>
      <c r="B13033" t="s">
        <v>183</v>
      </c>
      <c r="C13033" s="1">
        <v>115049099</v>
      </c>
      <c r="D13033" s="1">
        <v>2</v>
      </c>
      <c r="E13033" s="1">
        <v>-7</v>
      </c>
      <c r="F13033" s="1">
        <v>6</v>
      </c>
      <c r="G13033" s="7" t="str">
        <f>IF(E13033&lt;0,"0-",IF(E13033=0,"0",IF(E13033&lt;3.01,"0+ to 3",IF(E13033&lt;6.01,"3+ to 6",IF(E13033&lt;9.01,"6+ to 9",IF(E13033&lt;12.01,"9+ to 12",IF(E13033&lt;15.01,"12+ to 15",IF(E13033&lt;18.01,"15+ to 18",IF(E13033&lt;21.01,"18+ to 21",IF(E13033&lt;24.01,"21+ to 24",IF(E13033&lt;27.01,"24+ to 27",IF(E13033&lt;30.01,"27+ to 30","30+"))))))))))))</f>
        <v>0-</v>
      </c>
      <c r="H13033" s="7" t="str">
        <f>IF(F13033&lt;0,"0-",IF(F13033=0,"0",IF(F13033&lt;3.01,"0+ to 3",IF(F13033&lt;6.01,"3+ to 6",IF(F13033&lt;9.01,"6+ to 9",IF(F13033&lt;12.01,"9+ to 12",IF(F13033&lt;15.01,"12+ to 15",IF(F13033&lt;18.01,"15+ to 18",IF(F13033&lt;21.01,"18+ to 21",IF(F13033&lt;24.01,"21+ to 24",IF(F13033&lt;27.01,"24+ to 27",IF(F13033&lt;30.01,"27+ to 30","30+"))))))))))))</f>
        <v>3+ to 6</v>
      </c>
      <c r="I13033" t="str">
        <f>IF(G13033&lt;&gt;H13033,"DIFF","")</f>
        <v>DIFF</v>
      </c>
    </row>
    <row r="13034" spans="1:9">
      <c r="A13034" t="s">
        <v>102</v>
      </c>
      <c r="B13034" t="s">
        <v>183</v>
      </c>
      <c r="C13034" s="1">
        <v>115050115</v>
      </c>
      <c r="D13034" s="1">
        <v>2</v>
      </c>
      <c r="E13034" s="1">
        <v>-6</v>
      </c>
      <c r="F13034" s="1">
        <v>0</v>
      </c>
      <c r="G13034" s="7" t="str">
        <f>IF(E13034&lt;0,"0-",IF(E13034=0,"0",IF(E13034&lt;3.01,"0+ to 3",IF(E13034&lt;6.01,"3+ to 6",IF(E13034&lt;9.01,"6+ to 9",IF(E13034&lt;12.01,"9+ to 12",IF(E13034&lt;15.01,"12+ to 15",IF(E13034&lt;18.01,"15+ to 18",IF(E13034&lt;21.01,"18+ to 21",IF(E13034&lt;24.01,"21+ to 24",IF(E13034&lt;27.01,"24+ to 27",IF(E13034&lt;30.01,"27+ to 30","30+"))))))))))))</f>
        <v>0-</v>
      </c>
      <c r="H13034" s="7" t="str">
        <f>IF(F13034&lt;0,"0-",IF(F13034=0,"0",IF(F13034&lt;3.01,"0+ to 3",IF(F13034&lt;6.01,"3+ to 6",IF(F13034&lt;9.01,"6+ to 9",IF(F13034&lt;12.01,"9+ to 12",IF(F13034&lt;15.01,"12+ to 15",IF(F13034&lt;18.01,"15+ to 18",IF(F13034&lt;21.01,"18+ to 21",IF(F13034&lt;24.01,"21+ to 24",IF(F13034&lt;27.01,"24+ to 27",IF(F13034&lt;30.01,"27+ to 30","30+"))))))))))))</f>
        <v>0</v>
      </c>
      <c r="I13034" t="str">
        <f>IF(G13034&lt;&gt;H13034,"DIFF","")</f>
        <v>DIFF</v>
      </c>
    </row>
    <row r="13035" spans="1:9">
      <c r="A13035" t="s">
        <v>102</v>
      </c>
      <c r="B13035" t="s">
        <v>183</v>
      </c>
      <c r="C13035" s="1">
        <v>115051782</v>
      </c>
      <c r="D13035" s="1">
        <v>2</v>
      </c>
      <c r="E13035" s="1">
        <v>0</v>
      </c>
      <c r="F13035" s="1">
        <v>4</v>
      </c>
      <c r="G13035" s="7" t="str">
        <f>IF(E13035&lt;0,"0-",IF(E13035=0,"0",IF(E13035&lt;3.01,"0+ to 3",IF(E13035&lt;6.01,"3+ to 6",IF(E13035&lt;9.01,"6+ to 9",IF(E13035&lt;12.01,"9+ to 12",IF(E13035&lt;15.01,"12+ to 15",IF(E13035&lt;18.01,"15+ to 18",IF(E13035&lt;21.01,"18+ to 21",IF(E13035&lt;24.01,"21+ to 24",IF(E13035&lt;27.01,"24+ to 27",IF(E13035&lt;30.01,"27+ to 30","30+"))))))))))))</f>
        <v>0</v>
      </c>
      <c r="H13035" s="7" t="str">
        <f>IF(F13035&lt;0,"0-",IF(F13035=0,"0",IF(F13035&lt;3.01,"0+ to 3",IF(F13035&lt;6.01,"3+ to 6",IF(F13035&lt;9.01,"6+ to 9",IF(F13035&lt;12.01,"9+ to 12",IF(F13035&lt;15.01,"12+ to 15",IF(F13035&lt;18.01,"15+ to 18",IF(F13035&lt;21.01,"18+ to 21",IF(F13035&lt;24.01,"21+ to 24",IF(F13035&lt;27.01,"24+ to 27",IF(F13035&lt;30.01,"27+ to 30","30+"))))))))))))</f>
        <v>3+ to 6</v>
      </c>
      <c r="I13035" t="str">
        <f>IF(G13035&lt;&gt;H13035,"DIFF","")</f>
        <v>DIFF</v>
      </c>
    </row>
    <row r="13036" spans="1:9">
      <c r="A13036" t="s">
        <v>102</v>
      </c>
      <c r="B13036" t="s">
        <v>183</v>
      </c>
      <c r="C13036" s="1">
        <v>115054403</v>
      </c>
      <c r="D13036" s="1">
        <v>2</v>
      </c>
      <c r="E13036" s="1">
        <v>0</v>
      </c>
      <c r="F13036" s="1">
        <v>2</v>
      </c>
      <c r="G13036" s="7" t="str">
        <f>IF(E13036&lt;0,"0-",IF(E13036=0,"0",IF(E13036&lt;3.01,"0+ to 3",IF(E13036&lt;6.01,"3+ to 6",IF(E13036&lt;9.01,"6+ to 9",IF(E13036&lt;12.01,"9+ to 12",IF(E13036&lt;15.01,"12+ to 15",IF(E13036&lt;18.01,"15+ to 18",IF(E13036&lt;21.01,"18+ to 21",IF(E13036&lt;24.01,"21+ to 24",IF(E13036&lt;27.01,"24+ to 27",IF(E13036&lt;30.01,"27+ to 30","30+"))))))))))))</f>
        <v>0</v>
      </c>
      <c r="H13036" s="7" t="str">
        <f>IF(F13036&lt;0,"0-",IF(F13036=0,"0",IF(F13036&lt;3.01,"0+ to 3",IF(F13036&lt;6.01,"3+ to 6",IF(F13036&lt;9.01,"6+ to 9",IF(F13036&lt;12.01,"9+ to 12",IF(F13036&lt;15.01,"12+ to 15",IF(F13036&lt;18.01,"15+ to 18",IF(F13036&lt;21.01,"18+ to 21",IF(F13036&lt;24.01,"21+ to 24",IF(F13036&lt;27.01,"24+ to 27",IF(F13036&lt;30.01,"27+ to 30","30+"))))))))))))</f>
        <v>0+ to 3</v>
      </c>
      <c r="I13036" t="str">
        <f>IF(G13036&lt;&gt;H13036,"DIFF","")</f>
        <v>DIFF</v>
      </c>
    </row>
    <row r="13037" spans="1:9">
      <c r="A13037" t="s">
        <v>102</v>
      </c>
      <c r="B13037" t="s">
        <v>183</v>
      </c>
      <c r="C13037" s="1">
        <v>115062689</v>
      </c>
      <c r="D13037" s="1">
        <v>2</v>
      </c>
      <c r="E13037" s="1">
        <v>-1</v>
      </c>
      <c r="F13037" s="1">
        <v>3</v>
      </c>
      <c r="G13037" s="7" t="str">
        <f>IF(E13037&lt;0,"0-",IF(E13037=0,"0",IF(E13037&lt;3.01,"0+ to 3",IF(E13037&lt;6.01,"3+ to 6",IF(E13037&lt;9.01,"6+ to 9",IF(E13037&lt;12.01,"9+ to 12",IF(E13037&lt;15.01,"12+ to 15",IF(E13037&lt;18.01,"15+ to 18",IF(E13037&lt;21.01,"18+ to 21",IF(E13037&lt;24.01,"21+ to 24",IF(E13037&lt;27.01,"24+ to 27",IF(E13037&lt;30.01,"27+ to 30","30+"))))))))))))</f>
        <v>0-</v>
      </c>
      <c r="H13037" s="7" t="str">
        <f>IF(F13037&lt;0,"0-",IF(F13037=0,"0",IF(F13037&lt;3.01,"0+ to 3",IF(F13037&lt;6.01,"3+ to 6",IF(F13037&lt;9.01,"6+ to 9",IF(F13037&lt;12.01,"9+ to 12",IF(F13037&lt;15.01,"12+ to 15",IF(F13037&lt;18.01,"15+ to 18",IF(F13037&lt;21.01,"18+ to 21",IF(F13037&lt;24.01,"21+ to 24",IF(F13037&lt;27.01,"24+ to 27",IF(F13037&lt;30.01,"27+ to 30","30+"))))))))))))</f>
        <v>0+ to 3</v>
      </c>
      <c r="I13037" t="str">
        <f>IF(G13037&lt;&gt;H13037,"DIFF","")</f>
        <v>DIFF</v>
      </c>
    </row>
    <row r="13038" spans="1:9">
      <c r="A13038" t="s">
        <v>102</v>
      </c>
      <c r="B13038" t="s">
        <v>183</v>
      </c>
      <c r="C13038" s="1">
        <v>115062690</v>
      </c>
      <c r="D13038" s="1">
        <v>9</v>
      </c>
      <c r="E13038" s="1">
        <v>0</v>
      </c>
      <c r="F13038" s="1">
        <v>6</v>
      </c>
      <c r="G13038" s="7" t="str">
        <f>IF(E13038&lt;0,"0-",IF(E13038=0,"0",IF(E13038&lt;3.01,"0+ to 3",IF(E13038&lt;6.01,"3+ to 6",IF(E13038&lt;9.01,"6+ to 9",IF(E13038&lt;12.01,"9+ to 12",IF(E13038&lt;15.01,"12+ to 15",IF(E13038&lt;18.01,"15+ to 18",IF(E13038&lt;21.01,"18+ to 21",IF(E13038&lt;24.01,"21+ to 24",IF(E13038&lt;27.01,"24+ to 27",IF(E13038&lt;30.01,"27+ to 30","30+"))))))))))))</f>
        <v>0</v>
      </c>
      <c r="H13038" s="7" t="str">
        <f>IF(F13038&lt;0,"0-",IF(F13038=0,"0",IF(F13038&lt;3.01,"0+ to 3",IF(F13038&lt;6.01,"3+ to 6",IF(F13038&lt;9.01,"6+ to 9",IF(F13038&lt;12.01,"9+ to 12",IF(F13038&lt;15.01,"12+ to 15",IF(F13038&lt;18.01,"15+ to 18",IF(F13038&lt;21.01,"18+ to 21",IF(F13038&lt;24.01,"21+ to 24",IF(F13038&lt;27.01,"24+ to 27",IF(F13038&lt;30.01,"27+ to 30","30+"))))))))))))</f>
        <v>3+ to 6</v>
      </c>
      <c r="I13038" t="str">
        <f>IF(G13038&lt;&gt;H13038,"DIFF","")</f>
        <v>DIFF</v>
      </c>
    </row>
    <row r="13039" spans="1:9">
      <c r="A13039" t="s">
        <v>103</v>
      </c>
      <c r="B13039" t="s">
        <v>182</v>
      </c>
      <c r="C13039" s="1">
        <v>115068738</v>
      </c>
      <c r="D13039" s="1">
        <v>4</v>
      </c>
      <c r="E13039" s="1">
        <v>0</v>
      </c>
      <c r="F13039" s="1">
        <v>0</v>
      </c>
      <c r="G13039" s="7" t="str">
        <f>IF(E13039&lt;0,"0-",IF(E13039=0,"0",IF(E13039&lt;3.01,"0+ to 3",IF(E13039&lt;6.01,"3+ to 6",IF(E13039&lt;9.01,"6+ to 9",IF(E13039&lt;12.01,"9+ to 12",IF(E13039&lt;15.01,"12+ to 15",IF(E13039&lt;18.01,"15+ to 18",IF(E13039&lt;21.01,"18+ to 21",IF(E13039&lt;24.01,"21+ to 24",IF(E13039&lt;27.01,"24+ to 27",IF(E13039&lt;30.01,"27+ to 30","30+"))))))))))))</f>
        <v>0</v>
      </c>
      <c r="H13039" s="7" t="str">
        <f>IF(F13039&lt;0,"0-",IF(F13039=0,"0",IF(F13039&lt;3.01,"0+ to 3",IF(F13039&lt;6.01,"3+ to 6",IF(F13039&lt;9.01,"6+ to 9",IF(F13039&lt;12.01,"9+ to 12",IF(F13039&lt;15.01,"12+ to 15",IF(F13039&lt;18.01,"15+ to 18",IF(F13039&lt;21.01,"18+ to 21",IF(F13039&lt;24.01,"21+ to 24",IF(F13039&lt;27.01,"24+ to 27",IF(F13039&lt;30.01,"27+ to 30","30+"))))))))))))</f>
        <v>0</v>
      </c>
      <c r="I13039" t="str">
        <f>IF(G13039&lt;&gt;H13039,"DIFF","")</f>
        <v/>
      </c>
    </row>
    <row r="13040" spans="1:9">
      <c r="A13040" t="s">
        <v>102</v>
      </c>
      <c r="B13040" t="s">
        <v>182</v>
      </c>
      <c r="C13040" s="1">
        <v>115091780</v>
      </c>
      <c r="D13040" s="1">
        <v>2</v>
      </c>
      <c r="E13040" s="1">
        <v>-9</v>
      </c>
      <c r="F13040" s="1">
        <v>3</v>
      </c>
      <c r="G13040" s="7" t="str">
        <f>IF(E13040&lt;0,"0-",IF(E13040=0,"0",IF(E13040&lt;3.01,"0+ to 3",IF(E13040&lt;6.01,"3+ to 6",IF(E13040&lt;9.01,"6+ to 9",IF(E13040&lt;12.01,"9+ to 12",IF(E13040&lt;15.01,"12+ to 15",IF(E13040&lt;18.01,"15+ to 18",IF(E13040&lt;21.01,"18+ to 21",IF(E13040&lt;24.01,"21+ to 24",IF(E13040&lt;27.01,"24+ to 27",IF(E13040&lt;30.01,"27+ to 30","30+"))))))))))))</f>
        <v>0-</v>
      </c>
      <c r="H13040" s="7" t="str">
        <f>IF(F13040&lt;0,"0-",IF(F13040=0,"0",IF(F13040&lt;3.01,"0+ to 3",IF(F13040&lt;6.01,"3+ to 6",IF(F13040&lt;9.01,"6+ to 9",IF(F13040&lt;12.01,"9+ to 12",IF(F13040&lt;15.01,"12+ to 15",IF(F13040&lt;18.01,"15+ to 18",IF(F13040&lt;21.01,"18+ to 21",IF(F13040&lt;24.01,"21+ to 24",IF(F13040&lt;27.01,"24+ to 27",IF(F13040&lt;30.01,"27+ to 30","30+"))))))))))))</f>
        <v>0+ to 3</v>
      </c>
      <c r="I13040" t="str">
        <f>IF(G13040&lt;&gt;H13040,"DIFF","")</f>
        <v>DIFF</v>
      </c>
    </row>
    <row r="13041" spans="1:9">
      <c r="A13041" t="s">
        <v>102</v>
      </c>
      <c r="B13041" t="s">
        <v>182</v>
      </c>
      <c r="C13041" s="1">
        <v>115092317</v>
      </c>
      <c r="D13041" s="1">
        <v>2</v>
      </c>
      <c r="E13041" s="1">
        <v>-10</v>
      </c>
      <c r="F13041" s="1">
        <v>20</v>
      </c>
      <c r="G13041" s="7" t="str">
        <f>IF(E13041&lt;0,"0-",IF(E13041=0,"0",IF(E13041&lt;3.01,"0+ to 3",IF(E13041&lt;6.01,"3+ to 6",IF(E13041&lt;9.01,"6+ to 9",IF(E13041&lt;12.01,"9+ to 12",IF(E13041&lt;15.01,"12+ to 15",IF(E13041&lt;18.01,"15+ to 18",IF(E13041&lt;21.01,"18+ to 21",IF(E13041&lt;24.01,"21+ to 24",IF(E13041&lt;27.01,"24+ to 27",IF(E13041&lt;30.01,"27+ to 30","30+"))))))))))))</f>
        <v>0-</v>
      </c>
      <c r="H13041" s="7" t="str">
        <f>IF(F13041&lt;0,"0-",IF(F13041=0,"0",IF(F13041&lt;3.01,"0+ to 3",IF(F13041&lt;6.01,"3+ to 6",IF(F13041&lt;9.01,"6+ to 9",IF(F13041&lt;12.01,"9+ to 12",IF(F13041&lt;15.01,"12+ to 15",IF(F13041&lt;18.01,"15+ to 18",IF(F13041&lt;21.01,"18+ to 21",IF(F13041&lt;24.01,"21+ to 24",IF(F13041&lt;27.01,"24+ to 27",IF(F13041&lt;30.01,"27+ to 30","30+"))))))))))))</f>
        <v>18+ to 21</v>
      </c>
      <c r="I13041" t="str">
        <f>IF(G13041&lt;&gt;H13041,"DIFF","")</f>
        <v>DIFF</v>
      </c>
    </row>
    <row r="13042" spans="1:9">
      <c r="A13042" t="s">
        <v>102</v>
      </c>
      <c r="B13042" t="s">
        <v>182</v>
      </c>
      <c r="C13042" s="1">
        <v>115094430</v>
      </c>
      <c r="D13042" s="1">
        <v>2</v>
      </c>
      <c r="E13042" s="1">
        <v>-2</v>
      </c>
      <c r="F13042" s="1">
        <v>4</v>
      </c>
      <c r="G13042" s="7" t="str">
        <f>IF(E13042&lt;0,"0-",IF(E13042=0,"0",IF(E13042&lt;3.01,"0+ to 3",IF(E13042&lt;6.01,"3+ to 6",IF(E13042&lt;9.01,"6+ to 9",IF(E13042&lt;12.01,"9+ to 12",IF(E13042&lt;15.01,"12+ to 15",IF(E13042&lt;18.01,"15+ to 18",IF(E13042&lt;21.01,"18+ to 21",IF(E13042&lt;24.01,"21+ to 24",IF(E13042&lt;27.01,"24+ to 27",IF(E13042&lt;30.01,"27+ to 30","30+"))))))))))))</f>
        <v>0-</v>
      </c>
      <c r="H13042" s="7" t="str">
        <f>IF(F13042&lt;0,"0-",IF(F13042=0,"0",IF(F13042&lt;3.01,"0+ to 3",IF(F13042&lt;6.01,"3+ to 6",IF(F13042&lt;9.01,"6+ to 9",IF(F13042&lt;12.01,"9+ to 12",IF(F13042&lt;15.01,"12+ to 15",IF(F13042&lt;18.01,"15+ to 18",IF(F13042&lt;21.01,"18+ to 21",IF(F13042&lt;24.01,"21+ to 24",IF(F13042&lt;27.01,"24+ to 27",IF(F13042&lt;30.01,"27+ to 30","30+"))))))))))))</f>
        <v>3+ to 6</v>
      </c>
      <c r="I13042" t="str">
        <f>IF(G13042&lt;&gt;H13042,"DIFF","")</f>
        <v>DIFF</v>
      </c>
    </row>
    <row r="13043" spans="1:9">
      <c r="A13043" t="s">
        <v>102</v>
      </c>
      <c r="B13043" t="s">
        <v>182</v>
      </c>
      <c r="C13043" s="1">
        <v>115095063</v>
      </c>
      <c r="D13043" s="1">
        <v>2</v>
      </c>
      <c r="E13043" s="1">
        <v>-2</v>
      </c>
      <c r="F13043" s="1">
        <v>3</v>
      </c>
      <c r="G13043" s="7" t="str">
        <f>IF(E13043&lt;0,"0-",IF(E13043=0,"0",IF(E13043&lt;3.01,"0+ to 3",IF(E13043&lt;6.01,"3+ to 6",IF(E13043&lt;9.01,"6+ to 9",IF(E13043&lt;12.01,"9+ to 12",IF(E13043&lt;15.01,"12+ to 15",IF(E13043&lt;18.01,"15+ to 18",IF(E13043&lt;21.01,"18+ to 21",IF(E13043&lt;24.01,"21+ to 24",IF(E13043&lt;27.01,"24+ to 27",IF(E13043&lt;30.01,"27+ to 30","30+"))))))))))))</f>
        <v>0-</v>
      </c>
      <c r="H13043" s="7" t="str">
        <f>IF(F13043&lt;0,"0-",IF(F13043=0,"0",IF(F13043&lt;3.01,"0+ to 3",IF(F13043&lt;6.01,"3+ to 6",IF(F13043&lt;9.01,"6+ to 9",IF(F13043&lt;12.01,"9+ to 12",IF(F13043&lt;15.01,"12+ to 15",IF(F13043&lt;18.01,"15+ to 18",IF(F13043&lt;21.01,"18+ to 21",IF(F13043&lt;24.01,"21+ to 24",IF(F13043&lt;27.01,"24+ to 27",IF(F13043&lt;30.01,"27+ to 30","30+"))))))))))))</f>
        <v>0+ to 3</v>
      </c>
      <c r="I13043" t="str">
        <f>IF(G13043&lt;&gt;H13043,"DIFF","")</f>
        <v>DIFF</v>
      </c>
    </row>
    <row r="13044" spans="1:9">
      <c r="A13044" t="s">
        <v>102</v>
      </c>
      <c r="B13044" t="s">
        <v>182</v>
      </c>
      <c r="C13044" s="1">
        <v>115099343</v>
      </c>
      <c r="D13044" s="1">
        <v>2</v>
      </c>
      <c r="E13044" s="1">
        <v>-11</v>
      </c>
      <c r="F13044" s="1">
        <v>24</v>
      </c>
      <c r="G13044" s="7" t="str">
        <f>IF(E13044&lt;0,"0-",IF(E13044=0,"0",IF(E13044&lt;3.01,"0+ to 3",IF(E13044&lt;6.01,"3+ to 6",IF(E13044&lt;9.01,"6+ to 9",IF(E13044&lt;12.01,"9+ to 12",IF(E13044&lt;15.01,"12+ to 15",IF(E13044&lt;18.01,"15+ to 18",IF(E13044&lt;21.01,"18+ to 21",IF(E13044&lt;24.01,"21+ to 24",IF(E13044&lt;27.01,"24+ to 27",IF(E13044&lt;30.01,"27+ to 30","30+"))))))))))))</f>
        <v>0-</v>
      </c>
      <c r="H13044" s="7" t="str">
        <f>IF(F13044&lt;0,"0-",IF(F13044=0,"0",IF(F13044&lt;3.01,"0+ to 3",IF(F13044&lt;6.01,"3+ to 6",IF(F13044&lt;9.01,"6+ to 9",IF(F13044&lt;12.01,"9+ to 12",IF(F13044&lt;15.01,"12+ to 15",IF(F13044&lt;18.01,"15+ to 18",IF(F13044&lt;21.01,"18+ to 21",IF(F13044&lt;24.01,"21+ to 24",IF(F13044&lt;27.01,"24+ to 27",IF(F13044&lt;30.01,"27+ to 30","30+"))))))))))))</f>
        <v>21+ to 24</v>
      </c>
      <c r="I13044" t="str">
        <f>IF(G13044&lt;&gt;H13044,"DIFF","")</f>
        <v>DIFF</v>
      </c>
    </row>
    <row r="13045" spans="1:9">
      <c r="A13045" t="s">
        <v>102</v>
      </c>
      <c r="B13045" t="s">
        <v>182</v>
      </c>
      <c r="C13045" s="1">
        <v>115102238</v>
      </c>
      <c r="D13045" s="1">
        <v>4</v>
      </c>
      <c r="E13045" s="1">
        <v>-7</v>
      </c>
      <c r="F13045" s="1">
        <v>25</v>
      </c>
      <c r="G13045" s="7" t="str">
        <f>IF(E13045&lt;0,"0-",IF(E13045=0,"0",IF(E13045&lt;3.01,"0+ to 3",IF(E13045&lt;6.01,"3+ to 6",IF(E13045&lt;9.01,"6+ to 9",IF(E13045&lt;12.01,"9+ to 12",IF(E13045&lt;15.01,"12+ to 15",IF(E13045&lt;18.01,"15+ to 18",IF(E13045&lt;21.01,"18+ to 21",IF(E13045&lt;24.01,"21+ to 24",IF(E13045&lt;27.01,"24+ to 27",IF(E13045&lt;30.01,"27+ to 30","30+"))))))))))))</f>
        <v>0-</v>
      </c>
      <c r="H13045" s="7" t="str">
        <f>IF(F13045&lt;0,"0-",IF(F13045=0,"0",IF(F13045&lt;3.01,"0+ to 3",IF(F13045&lt;6.01,"3+ to 6",IF(F13045&lt;9.01,"6+ to 9",IF(F13045&lt;12.01,"9+ to 12",IF(F13045&lt;15.01,"12+ to 15",IF(F13045&lt;18.01,"15+ to 18",IF(F13045&lt;21.01,"18+ to 21",IF(F13045&lt;24.01,"21+ to 24",IF(F13045&lt;27.01,"24+ to 27",IF(F13045&lt;30.01,"27+ to 30","30+"))))))))))))</f>
        <v>24+ to 27</v>
      </c>
      <c r="I13045" t="str">
        <f>IF(G13045&lt;&gt;H13045,"DIFF","")</f>
        <v>DIFF</v>
      </c>
    </row>
    <row r="13046" spans="1:9">
      <c r="A13046" t="s">
        <v>102</v>
      </c>
      <c r="B13046" t="s">
        <v>182</v>
      </c>
      <c r="C13046" s="1">
        <v>115102293</v>
      </c>
      <c r="D13046" s="1">
        <v>2</v>
      </c>
      <c r="E13046" s="1">
        <v>-3</v>
      </c>
      <c r="F13046" s="1">
        <v>5</v>
      </c>
      <c r="G13046" s="7" t="str">
        <f>IF(E13046&lt;0,"0-",IF(E13046=0,"0",IF(E13046&lt;3.01,"0+ to 3",IF(E13046&lt;6.01,"3+ to 6",IF(E13046&lt;9.01,"6+ to 9",IF(E13046&lt;12.01,"9+ to 12",IF(E13046&lt;15.01,"12+ to 15",IF(E13046&lt;18.01,"15+ to 18",IF(E13046&lt;21.01,"18+ to 21",IF(E13046&lt;24.01,"21+ to 24",IF(E13046&lt;27.01,"24+ to 27",IF(E13046&lt;30.01,"27+ to 30","30+"))))))))))))</f>
        <v>0-</v>
      </c>
      <c r="H13046" s="7" t="str">
        <f>IF(F13046&lt;0,"0-",IF(F13046=0,"0",IF(F13046&lt;3.01,"0+ to 3",IF(F13046&lt;6.01,"3+ to 6",IF(F13046&lt;9.01,"6+ to 9",IF(F13046&lt;12.01,"9+ to 12",IF(F13046&lt;15.01,"12+ to 15",IF(F13046&lt;18.01,"15+ to 18",IF(F13046&lt;21.01,"18+ to 21",IF(F13046&lt;24.01,"21+ to 24",IF(F13046&lt;27.01,"24+ to 27",IF(F13046&lt;30.01,"27+ to 30","30+"))))))))))))</f>
        <v>3+ to 6</v>
      </c>
      <c r="I13046" t="str">
        <f>IF(G13046&lt;&gt;H13046,"DIFF","")</f>
        <v>DIFF</v>
      </c>
    </row>
    <row r="13047" spans="1:9">
      <c r="A13047" t="s">
        <v>102</v>
      </c>
      <c r="B13047" t="s">
        <v>182</v>
      </c>
      <c r="C13047" s="1">
        <v>115107634</v>
      </c>
      <c r="D13047" s="1">
        <v>2</v>
      </c>
      <c r="E13047" s="1">
        <v>-3</v>
      </c>
      <c r="F13047" s="1">
        <v>5</v>
      </c>
      <c r="G13047" s="7" t="str">
        <f>IF(E13047&lt;0,"0-",IF(E13047=0,"0",IF(E13047&lt;3.01,"0+ to 3",IF(E13047&lt;6.01,"3+ to 6",IF(E13047&lt;9.01,"6+ to 9",IF(E13047&lt;12.01,"9+ to 12",IF(E13047&lt;15.01,"12+ to 15",IF(E13047&lt;18.01,"15+ to 18",IF(E13047&lt;21.01,"18+ to 21",IF(E13047&lt;24.01,"21+ to 24",IF(E13047&lt;27.01,"24+ to 27",IF(E13047&lt;30.01,"27+ to 30","30+"))))))))))))</f>
        <v>0-</v>
      </c>
      <c r="H13047" s="7" t="str">
        <f>IF(F13047&lt;0,"0-",IF(F13047=0,"0",IF(F13047&lt;3.01,"0+ to 3",IF(F13047&lt;6.01,"3+ to 6",IF(F13047&lt;9.01,"6+ to 9",IF(F13047&lt;12.01,"9+ to 12",IF(F13047&lt;15.01,"12+ to 15",IF(F13047&lt;18.01,"15+ to 18",IF(F13047&lt;21.01,"18+ to 21",IF(F13047&lt;24.01,"21+ to 24",IF(F13047&lt;27.01,"24+ to 27",IF(F13047&lt;30.01,"27+ to 30","30+"))))))))))))</f>
        <v>3+ to 6</v>
      </c>
      <c r="I13047" t="str">
        <f>IF(G13047&lt;&gt;H13047,"DIFF","")</f>
        <v>DIFF</v>
      </c>
    </row>
    <row r="13048" spans="1:9">
      <c r="A13048" t="s">
        <v>102</v>
      </c>
      <c r="B13048" t="s">
        <v>182</v>
      </c>
      <c r="C13048" s="1">
        <v>115114872</v>
      </c>
      <c r="D13048" s="1">
        <v>2</v>
      </c>
      <c r="E13048" s="1">
        <v>-5</v>
      </c>
      <c r="F13048" s="1">
        <v>12</v>
      </c>
      <c r="G13048" s="7" t="str">
        <f>IF(E13048&lt;0,"0-",IF(E13048=0,"0",IF(E13048&lt;3.01,"0+ to 3",IF(E13048&lt;6.01,"3+ to 6",IF(E13048&lt;9.01,"6+ to 9",IF(E13048&lt;12.01,"9+ to 12",IF(E13048&lt;15.01,"12+ to 15",IF(E13048&lt;18.01,"15+ to 18",IF(E13048&lt;21.01,"18+ to 21",IF(E13048&lt;24.01,"21+ to 24",IF(E13048&lt;27.01,"24+ to 27",IF(E13048&lt;30.01,"27+ to 30","30+"))))))))))))</f>
        <v>0-</v>
      </c>
      <c r="H13048" s="7" t="str">
        <f>IF(F13048&lt;0,"0-",IF(F13048=0,"0",IF(F13048&lt;3.01,"0+ to 3",IF(F13048&lt;6.01,"3+ to 6",IF(F13048&lt;9.01,"6+ to 9",IF(F13048&lt;12.01,"9+ to 12",IF(F13048&lt;15.01,"12+ to 15",IF(F13048&lt;18.01,"15+ to 18",IF(F13048&lt;21.01,"18+ to 21",IF(F13048&lt;24.01,"21+ to 24",IF(F13048&lt;27.01,"24+ to 27",IF(F13048&lt;30.01,"27+ to 30","30+"))))))))))))</f>
        <v>9+ to 12</v>
      </c>
      <c r="I13048" t="str">
        <f>IF(G13048&lt;&gt;H13048,"DIFF","")</f>
        <v>DIFF</v>
      </c>
    </row>
    <row r="13049" spans="1:9">
      <c r="A13049" t="s">
        <v>102</v>
      </c>
      <c r="B13049" t="s">
        <v>181</v>
      </c>
      <c r="C13049" s="1">
        <v>115144590</v>
      </c>
      <c r="D13049" s="1">
        <v>2</v>
      </c>
      <c r="E13049" s="1">
        <v>0</v>
      </c>
      <c r="F13049" s="1">
        <v>23</v>
      </c>
      <c r="G13049" s="7" t="str">
        <f>IF(E13049&lt;0,"0-",IF(E13049=0,"0",IF(E13049&lt;3.01,"0+ to 3",IF(E13049&lt;6.01,"3+ to 6",IF(E13049&lt;9.01,"6+ to 9",IF(E13049&lt;12.01,"9+ to 12",IF(E13049&lt;15.01,"12+ to 15",IF(E13049&lt;18.01,"15+ to 18",IF(E13049&lt;21.01,"18+ to 21",IF(E13049&lt;24.01,"21+ to 24",IF(E13049&lt;27.01,"24+ to 27",IF(E13049&lt;30.01,"27+ to 30","30+"))))))))))))</f>
        <v>0</v>
      </c>
      <c r="H13049" s="7" t="str">
        <f>IF(F13049&lt;0,"0-",IF(F13049=0,"0",IF(F13049&lt;3.01,"0+ to 3",IF(F13049&lt;6.01,"3+ to 6",IF(F13049&lt;9.01,"6+ to 9",IF(F13049&lt;12.01,"9+ to 12",IF(F13049&lt;15.01,"12+ to 15",IF(F13049&lt;18.01,"15+ to 18",IF(F13049&lt;21.01,"18+ to 21",IF(F13049&lt;24.01,"21+ to 24",IF(F13049&lt;27.01,"24+ to 27",IF(F13049&lt;30.01,"27+ to 30","30+"))))))))))))</f>
        <v>21+ to 24</v>
      </c>
      <c r="I13049" t="str">
        <f>IF(G13049&lt;&gt;H13049,"DIFF","")</f>
        <v>DIFF</v>
      </c>
    </row>
    <row r="13050" spans="1:9">
      <c r="A13050" t="s">
        <v>103</v>
      </c>
      <c r="B13050" t="s">
        <v>181</v>
      </c>
      <c r="C13050" s="1">
        <v>115148627</v>
      </c>
      <c r="D13050" s="1">
        <v>3</v>
      </c>
      <c r="E13050" s="1">
        <v>-3</v>
      </c>
      <c r="F13050" s="1">
        <v>4</v>
      </c>
      <c r="G13050" s="7" t="str">
        <f>IF(E13050&lt;0,"0-",IF(E13050=0,"0",IF(E13050&lt;3.01,"0+ to 3",IF(E13050&lt;6.01,"3+ to 6",IF(E13050&lt;9.01,"6+ to 9",IF(E13050&lt;12.01,"9+ to 12",IF(E13050&lt;15.01,"12+ to 15",IF(E13050&lt;18.01,"15+ to 18",IF(E13050&lt;21.01,"18+ to 21",IF(E13050&lt;24.01,"21+ to 24",IF(E13050&lt;27.01,"24+ to 27",IF(E13050&lt;30.01,"27+ to 30","30+"))))))))))))</f>
        <v>0-</v>
      </c>
      <c r="H13050" s="7" t="str">
        <f>IF(F13050&lt;0,"0-",IF(F13050=0,"0",IF(F13050&lt;3.01,"0+ to 3",IF(F13050&lt;6.01,"3+ to 6",IF(F13050&lt;9.01,"6+ to 9",IF(F13050&lt;12.01,"9+ to 12",IF(F13050&lt;15.01,"12+ to 15",IF(F13050&lt;18.01,"15+ to 18",IF(F13050&lt;21.01,"18+ to 21",IF(F13050&lt;24.01,"21+ to 24",IF(F13050&lt;27.01,"24+ to 27",IF(F13050&lt;30.01,"27+ to 30","30+"))))))))))))</f>
        <v>3+ to 6</v>
      </c>
      <c r="I13050" t="str">
        <f>IF(G13050&lt;&gt;H13050,"DIFF","")</f>
        <v>DIFF</v>
      </c>
    </row>
    <row r="13051" spans="1:9">
      <c r="A13051" t="s">
        <v>102</v>
      </c>
      <c r="B13051" t="s">
        <v>181</v>
      </c>
      <c r="C13051" s="1">
        <v>115155499</v>
      </c>
      <c r="D13051" s="1">
        <v>2</v>
      </c>
      <c r="E13051" s="1">
        <v>-10</v>
      </c>
      <c r="F13051" s="1">
        <v>24</v>
      </c>
      <c r="G13051" s="7" t="str">
        <f>IF(E13051&lt;0,"0-",IF(E13051=0,"0",IF(E13051&lt;3.01,"0+ to 3",IF(E13051&lt;6.01,"3+ to 6",IF(E13051&lt;9.01,"6+ to 9",IF(E13051&lt;12.01,"9+ to 12",IF(E13051&lt;15.01,"12+ to 15",IF(E13051&lt;18.01,"15+ to 18",IF(E13051&lt;21.01,"18+ to 21",IF(E13051&lt;24.01,"21+ to 24",IF(E13051&lt;27.01,"24+ to 27",IF(E13051&lt;30.01,"27+ to 30","30+"))))))))))))</f>
        <v>0-</v>
      </c>
      <c r="H13051" s="7" t="str">
        <f>IF(F13051&lt;0,"0-",IF(F13051=0,"0",IF(F13051&lt;3.01,"0+ to 3",IF(F13051&lt;6.01,"3+ to 6",IF(F13051&lt;9.01,"6+ to 9",IF(F13051&lt;12.01,"9+ to 12",IF(F13051&lt;15.01,"12+ to 15",IF(F13051&lt;18.01,"15+ to 18",IF(F13051&lt;21.01,"18+ to 21",IF(F13051&lt;24.01,"21+ to 24",IF(F13051&lt;27.01,"24+ to 27",IF(F13051&lt;30.01,"27+ to 30","30+"))))))))))))</f>
        <v>21+ to 24</v>
      </c>
      <c r="I13051" t="str">
        <f>IF(G13051&lt;&gt;H13051,"DIFF","")</f>
        <v>DIFF</v>
      </c>
    </row>
    <row r="13052" spans="1:9">
      <c r="A13052" t="s">
        <v>102</v>
      </c>
      <c r="B13052" t="s">
        <v>181</v>
      </c>
      <c r="C13052" s="1">
        <v>115155501</v>
      </c>
      <c r="D13052" s="1">
        <v>2</v>
      </c>
      <c r="E13052" s="1">
        <v>0</v>
      </c>
      <c r="F13052" s="1">
        <v>0</v>
      </c>
      <c r="G13052" s="7" t="str">
        <f>IF(E13052&lt;0,"0-",IF(E13052=0,"0",IF(E13052&lt;3.01,"0+ to 3",IF(E13052&lt;6.01,"3+ to 6",IF(E13052&lt;9.01,"6+ to 9",IF(E13052&lt;12.01,"9+ to 12",IF(E13052&lt;15.01,"12+ to 15",IF(E13052&lt;18.01,"15+ to 18",IF(E13052&lt;21.01,"18+ to 21",IF(E13052&lt;24.01,"21+ to 24",IF(E13052&lt;27.01,"24+ to 27",IF(E13052&lt;30.01,"27+ to 30","30+"))))))))))))</f>
        <v>0</v>
      </c>
      <c r="H13052" s="7" t="str">
        <f>IF(F13052&lt;0,"0-",IF(F13052=0,"0",IF(F13052&lt;3.01,"0+ to 3",IF(F13052&lt;6.01,"3+ to 6",IF(F13052&lt;9.01,"6+ to 9",IF(F13052&lt;12.01,"9+ to 12",IF(F13052&lt;15.01,"12+ to 15",IF(F13052&lt;18.01,"15+ to 18",IF(F13052&lt;21.01,"18+ to 21",IF(F13052&lt;24.01,"21+ to 24",IF(F13052&lt;27.01,"24+ to 27",IF(F13052&lt;30.01,"27+ to 30","30+"))))))))))))</f>
        <v>0</v>
      </c>
      <c r="I13052" t="str">
        <f>IF(G13052&lt;&gt;H13052,"DIFF","")</f>
        <v/>
      </c>
    </row>
    <row r="13053" spans="1:9">
      <c r="A13053" t="s">
        <v>102</v>
      </c>
      <c r="B13053" t="s">
        <v>181</v>
      </c>
      <c r="C13053" s="1">
        <v>115155604</v>
      </c>
      <c r="D13053" s="1">
        <v>3</v>
      </c>
      <c r="E13053" s="1">
        <v>-2</v>
      </c>
      <c r="F13053" s="1">
        <v>6</v>
      </c>
      <c r="G13053" s="7" t="str">
        <f>IF(E13053&lt;0,"0-",IF(E13053=0,"0",IF(E13053&lt;3.01,"0+ to 3",IF(E13053&lt;6.01,"3+ to 6",IF(E13053&lt;9.01,"6+ to 9",IF(E13053&lt;12.01,"9+ to 12",IF(E13053&lt;15.01,"12+ to 15",IF(E13053&lt;18.01,"15+ to 18",IF(E13053&lt;21.01,"18+ to 21",IF(E13053&lt;24.01,"21+ to 24",IF(E13053&lt;27.01,"24+ to 27",IF(E13053&lt;30.01,"27+ to 30","30+"))))))))))))</f>
        <v>0-</v>
      </c>
      <c r="H13053" s="7" t="str">
        <f>IF(F13053&lt;0,"0-",IF(F13053=0,"0",IF(F13053&lt;3.01,"0+ to 3",IF(F13053&lt;6.01,"3+ to 6",IF(F13053&lt;9.01,"6+ to 9",IF(F13053&lt;12.01,"9+ to 12",IF(F13053&lt;15.01,"12+ to 15",IF(F13053&lt;18.01,"15+ to 18",IF(F13053&lt;21.01,"18+ to 21",IF(F13053&lt;24.01,"21+ to 24",IF(F13053&lt;27.01,"24+ to 27",IF(F13053&lt;30.01,"27+ to 30","30+"))))))))))))</f>
        <v>3+ to 6</v>
      </c>
      <c r="I13053" t="str">
        <f>IF(G13053&lt;&gt;H13053,"DIFF","")</f>
        <v>DIFF</v>
      </c>
    </row>
    <row r="13054" spans="1:9">
      <c r="A13054" t="s">
        <v>102</v>
      </c>
      <c r="B13054" t="s">
        <v>181</v>
      </c>
      <c r="C13054" s="1">
        <v>115157220</v>
      </c>
      <c r="D13054" s="1">
        <v>2</v>
      </c>
      <c r="E13054" s="1">
        <v>-7</v>
      </c>
      <c r="F13054" s="1">
        <v>15</v>
      </c>
      <c r="G13054" s="7" t="str">
        <f>IF(E13054&lt;0,"0-",IF(E13054=0,"0",IF(E13054&lt;3.01,"0+ to 3",IF(E13054&lt;6.01,"3+ to 6",IF(E13054&lt;9.01,"6+ to 9",IF(E13054&lt;12.01,"9+ to 12",IF(E13054&lt;15.01,"12+ to 15",IF(E13054&lt;18.01,"15+ to 18",IF(E13054&lt;21.01,"18+ to 21",IF(E13054&lt;24.01,"21+ to 24",IF(E13054&lt;27.01,"24+ to 27",IF(E13054&lt;30.01,"27+ to 30","30+"))))))))))))</f>
        <v>0-</v>
      </c>
      <c r="H13054" s="7" t="str">
        <f>IF(F13054&lt;0,"0-",IF(F13054=0,"0",IF(F13054&lt;3.01,"0+ to 3",IF(F13054&lt;6.01,"3+ to 6",IF(F13054&lt;9.01,"6+ to 9",IF(F13054&lt;12.01,"9+ to 12",IF(F13054&lt;15.01,"12+ to 15",IF(F13054&lt;18.01,"15+ to 18",IF(F13054&lt;21.01,"18+ to 21",IF(F13054&lt;24.01,"21+ to 24",IF(F13054&lt;27.01,"24+ to 27",IF(F13054&lt;30.01,"27+ to 30","30+"))))))))))))</f>
        <v>12+ to 15</v>
      </c>
      <c r="I13054" t="str">
        <f>IF(G13054&lt;&gt;H13054,"DIFF","")</f>
        <v>DIFF</v>
      </c>
    </row>
    <row r="13055" spans="1:9">
      <c r="A13055" t="s">
        <v>102</v>
      </c>
      <c r="B13055" t="s">
        <v>181</v>
      </c>
      <c r="C13055" s="1">
        <v>115157551</v>
      </c>
      <c r="D13055" s="1">
        <v>2</v>
      </c>
      <c r="E13055" s="1">
        <v>-6</v>
      </c>
      <c r="F13055" s="1">
        <v>6</v>
      </c>
      <c r="G13055" s="7" t="str">
        <f>IF(E13055&lt;0,"0-",IF(E13055=0,"0",IF(E13055&lt;3.01,"0+ to 3",IF(E13055&lt;6.01,"3+ to 6",IF(E13055&lt;9.01,"6+ to 9",IF(E13055&lt;12.01,"9+ to 12",IF(E13055&lt;15.01,"12+ to 15",IF(E13055&lt;18.01,"15+ to 18",IF(E13055&lt;21.01,"18+ to 21",IF(E13055&lt;24.01,"21+ to 24",IF(E13055&lt;27.01,"24+ to 27",IF(E13055&lt;30.01,"27+ to 30","30+"))))))))))))</f>
        <v>0-</v>
      </c>
      <c r="H13055" s="7" t="str">
        <f>IF(F13055&lt;0,"0-",IF(F13055=0,"0",IF(F13055&lt;3.01,"0+ to 3",IF(F13055&lt;6.01,"3+ to 6",IF(F13055&lt;9.01,"6+ to 9",IF(F13055&lt;12.01,"9+ to 12",IF(F13055&lt;15.01,"12+ to 15",IF(F13055&lt;18.01,"15+ to 18",IF(F13055&lt;21.01,"18+ to 21",IF(F13055&lt;24.01,"21+ to 24",IF(F13055&lt;27.01,"24+ to 27",IF(F13055&lt;30.01,"27+ to 30","30+"))))))))))))</f>
        <v>3+ to 6</v>
      </c>
      <c r="I13055" t="str">
        <f>IF(G13055&lt;&gt;H13055,"DIFF","")</f>
        <v>DIFF</v>
      </c>
    </row>
    <row r="13056" spans="1:9">
      <c r="A13056" t="s">
        <v>102</v>
      </c>
      <c r="B13056" t="s">
        <v>181</v>
      </c>
      <c r="C13056" s="1">
        <v>115157552</v>
      </c>
      <c r="D13056" s="1">
        <v>2</v>
      </c>
      <c r="E13056" s="1">
        <v>-5</v>
      </c>
      <c r="F13056" s="1">
        <v>4</v>
      </c>
      <c r="G13056" s="7" t="str">
        <f>IF(E13056&lt;0,"0-",IF(E13056=0,"0",IF(E13056&lt;3.01,"0+ to 3",IF(E13056&lt;6.01,"3+ to 6",IF(E13056&lt;9.01,"6+ to 9",IF(E13056&lt;12.01,"9+ to 12",IF(E13056&lt;15.01,"12+ to 15",IF(E13056&lt;18.01,"15+ to 18",IF(E13056&lt;21.01,"18+ to 21",IF(E13056&lt;24.01,"21+ to 24",IF(E13056&lt;27.01,"24+ to 27",IF(E13056&lt;30.01,"27+ to 30","30+"))))))))))))</f>
        <v>0-</v>
      </c>
      <c r="H13056" s="7" t="str">
        <f>IF(F13056&lt;0,"0-",IF(F13056=0,"0",IF(F13056&lt;3.01,"0+ to 3",IF(F13056&lt;6.01,"3+ to 6",IF(F13056&lt;9.01,"6+ to 9",IF(F13056&lt;12.01,"9+ to 12",IF(F13056&lt;15.01,"12+ to 15",IF(F13056&lt;18.01,"15+ to 18",IF(F13056&lt;21.01,"18+ to 21",IF(F13056&lt;24.01,"21+ to 24",IF(F13056&lt;27.01,"24+ to 27",IF(F13056&lt;30.01,"27+ to 30","30+"))))))))))))</f>
        <v>3+ to 6</v>
      </c>
      <c r="I13056" t="str">
        <f>IF(G13056&lt;&gt;H13056,"DIFF","")</f>
        <v>DIFF</v>
      </c>
    </row>
    <row r="13057" spans="1:9">
      <c r="A13057" t="s">
        <v>102</v>
      </c>
      <c r="B13057" t="s">
        <v>181</v>
      </c>
      <c r="C13057" s="1">
        <v>115158903</v>
      </c>
      <c r="D13057" s="1">
        <v>2</v>
      </c>
      <c r="E13057" s="1">
        <v>-4</v>
      </c>
      <c r="F13057" s="1">
        <v>5</v>
      </c>
      <c r="G13057" s="7" t="str">
        <f>IF(E13057&lt;0,"0-",IF(E13057=0,"0",IF(E13057&lt;3.01,"0+ to 3",IF(E13057&lt;6.01,"3+ to 6",IF(E13057&lt;9.01,"6+ to 9",IF(E13057&lt;12.01,"9+ to 12",IF(E13057&lt;15.01,"12+ to 15",IF(E13057&lt;18.01,"15+ to 18",IF(E13057&lt;21.01,"18+ to 21",IF(E13057&lt;24.01,"21+ to 24",IF(E13057&lt;27.01,"24+ to 27",IF(E13057&lt;30.01,"27+ to 30","30+"))))))))))))</f>
        <v>0-</v>
      </c>
      <c r="H13057" s="7" t="str">
        <f>IF(F13057&lt;0,"0-",IF(F13057=0,"0",IF(F13057&lt;3.01,"0+ to 3",IF(F13057&lt;6.01,"3+ to 6",IF(F13057&lt;9.01,"6+ to 9",IF(F13057&lt;12.01,"9+ to 12",IF(F13057&lt;15.01,"12+ to 15",IF(F13057&lt;18.01,"15+ to 18",IF(F13057&lt;21.01,"18+ to 21",IF(F13057&lt;24.01,"21+ to 24",IF(F13057&lt;27.01,"24+ to 27",IF(F13057&lt;30.01,"27+ to 30","30+"))))))))))))</f>
        <v>3+ to 6</v>
      </c>
      <c r="I13057" t="str">
        <f>IF(G13057&lt;&gt;H13057,"DIFF","")</f>
        <v>DIFF</v>
      </c>
    </row>
    <row r="13058" spans="1:9">
      <c r="A13058" t="s">
        <v>102</v>
      </c>
      <c r="B13058" t="s">
        <v>181</v>
      </c>
      <c r="C13058" s="1">
        <v>115158908</v>
      </c>
      <c r="D13058" s="1">
        <v>2</v>
      </c>
      <c r="E13058" s="1">
        <v>-4</v>
      </c>
      <c r="F13058" s="1">
        <v>9</v>
      </c>
      <c r="G13058" s="7" t="str">
        <f>IF(E13058&lt;0,"0-",IF(E13058=0,"0",IF(E13058&lt;3.01,"0+ to 3",IF(E13058&lt;6.01,"3+ to 6",IF(E13058&lt;9.01,"6+ to 9",IF(E13058&lt;12.01,"9+ to 12",IF(E13058&lt;15.01,"12+ to 15",IF(E13058&lt;18.01,"15+ to 18",IF(E13058&lt;21.01,"18+ to 21",IF(E13058&lt;24.01,"21+ to 24",IF(E13058&lt;27.01,"24+ to 27",IF(E13058&lt;30.01,"27+ to 30","30+"))))))))))))</f>
        <v>0-</v>
      </c>
      <c r="H13058" s="7" t="str">
        <f>IF(F13058&lt;0,"0-",IF(F13058=0,"0",IF(F13058&lt;3.01,"0+ to 3",IF(F13058&lt;6.01,"3+ to 6",IF(F13058&lt;9.01,"6+ to 9",IF(F13058&lt;12.01,"9+ to 12",IF(F13058&lt;15.01,"12+ to 15",IF(F13058&lt;18.01,"15+ to 18",IF(F13058&lt;21.01,"18+ to 21",IF(F13058&lt;24.01,"21+ to 24",IF(F13058&lt;27.01,"24+ to 27",IF(F13058&lt;30.01,"27+ to 30","30+"))))))))))))</f>
        <v>6+ to 9</v>
      </c>
      <c r="I13058" t="str">
        <f>IF(G13058&lt;&gt;H13058,"DIFF","")</f>
        <v>DIFF</v>
      </c>
    </row>
    <row r="13059" spans="1:9">
      <c r="A13059" t="s">
        <v>102</v>
      </c>
      <c r="B13059" t="s">
        <v>181</v>
      </c>
      <c r="C13059" s="1">
        <v>115160406</v>
      </c>
      <c r="D13059" s="1">
        <v>2</v>
      </c>
      <c r="E13059" s="1">
        <v>-4</v>
      </c>
      <c r="F13059" s="1">
        <v>9</v>
      </c>
      <c r="G13059" s="7" t="str">
        <f>IF(E13059&lt;0,"0-",IF(E13059=0,"0",IF(E13059&lt;3.01,"0+ to 3",IF(E13059&lt;6.01,"3+ to 6",IF(E13059&lt;9.01,"6+ to 9",IF(E13059&lt;12.01,"9+ to 12",IF(E13059&lt;15.01,"12+ to 15",IF(E13059&lt;18.01,"15+ to 18",IF(E13059&lt;21.01,"18+ to 21",IF(E13059&lt;24.01,"21+ to 24",IF(E13059&lt;27.01,"24+ to 27",IF(E13059&lt;30.01,"27+ to 30","30+"))))))))))))</f>
        <v>0-</v>
      </c>
      <c r="H13059" s="7" t="str">
        <f>IF(F13059&lt;0,"0-",IF(F13059=0,"0",IF(F13059&lt;3.01,"0+ to 3",IF(F13059&lt;6.01,"3+ to 6",IF(F13059&lt;9.01,"6+ to 9",IF(F13059&lt;12.01,"9+ to 12",IF(F13059&lt;15.01,"12+ to 15",IF(F13059&lt;18.01,"15+ to 18",IF(F13059&lt;21.01,"18+ to 21",IF(F13059&lt;24.01,"21+ to 24",IF(F13059&lt;27.01,"24+ to 27",IF(F13059&lt;30.01,"27+ to 30","30+"))))))))))))</f>
        <v>6+ to 9</v>
      </c>
      <c r="I13059" t="str">
        <f>IF(G13059&lt;&gt;H13059,"DIFF","")</f>
        <v>DIFF</v>
      </c>
    </row>
    <row r="13060" spans="1:9">
      <c r="A13060" t="s">
        <v>102</v>
      </c>
      <c r="B13060" t="s">
        <v>181</v>
      </c>
      <c r="C13060" s="1">
        <v>115161036</v>
      </c>
      <c r="D13060" s="1">
        <v>2</v>
      </c>
      <c r="E13060" s="1">
        <v>-11</v>
      </c>
      <c r="F13060" s="1">
        <v>14</v>
      </c>
      <c r="G13060" s="7" t="str">
        <f>IF(E13060&lt;0,"0-",IF(E13060=0,"0",IF(E13060&lt;3.01,"0+ to 3",IF(E13060&lt;6.01,"3+ to 6",IF(E13060&lt;9.01,"6+ to 9",IF(E13060&lt;12.01,"9+ to 12",IF(E13060&lt;15.01,"12+ to 15",IF(E13060&lt;18.01,"15+ to 18",IF(E13060&lt;21.01,"18+ to 21",IF(E13060&lt;24.01,"21+ to 24",IF(E13060&lt;27.01,"24+ to 27",IF(E13060&lt;30.01,"27+ to 30","30+"))))))))))))</f>
        <v>0-</v>
      </c>
      <c r="H13060" s="7" t="str">
        <f>IF(F13060&lt;0,"0-",IF(F13060=0,"0",IF(F13060&lt;3.01,"0+ to 3",IF(F13060&lt;6.01,"3+ to 6",IF(F13060&lt;9.01,"6+ to 9",IF(F13060&lt;12.01,"9+ to 12",IF(F13060&lt;15.01,"12+ to 15",IF(F13060&lt;18.01,"15+ to 18",IF(F13060&lt;21.01,"18+ to 21",IF(F13060&lt;24.01,"21+ to 24",IF(F13060&lt;27.01,"24+ to 27",IF(F13060&lt;30.01,"27+ to 30","30+"))))))))))))</f>
        <v>12+ to 15</v>
      </c>
      <c r="I13060" t="str">
        <f>IF(G13060&lt;&gt;H13060,"DIFF","")</f>
        <v>DIFF</v>
      </c>
    </row>
    <row r="13061" spans="1:9">
      <c r="A13061" t="s">
        <v>103</v>
      </c>
      <c r="B13061" t="s">
        <v>181</v>
      </c>
      <c r="C13061" s="1">
        <v>115162854</v>
      </c>
      <c r="D13061" s="1">
        <v>2</v>
      </c>
      <c r="E13061" s="1">
        <v>-15</v>
      </c>
      <c r="F13061" s="1">
        <v>24</v>
      </c>
      <c r="G13061" s="7" t="str">
        <f>IF(E13061&lt;0,"0-",IF(E13061=0,"0",IF(E13061&lt;3.01,"0+ to 3",IF(E13061&lt;6.01,"3+ to 6",IF(E13061&lt;9.01,"6+ to 9",IF(E13061&lt;12.01,"9+ to 12",IF(E13061&lt;15.01,"12+ to 15",IF(E13061&lt;18.01,"15+ to 18",IF(E13061&lt;21.01,"18+ to 21",IF(E13061&lt;24.01,"21+ to 24",IF(E13061&lt;27.01,"24+ to 27",IF(E13061&lt;30.01,"27+ to 30","30+"))))))))))))</f>
        <v>0-</v>
      </c>
      <c r="H13061" s="7" t="str">
        <f>IF(F13061&lt;0,"0-",IF(F13061=0,"0",IF(F13061&lt;3.01,"0+ to 3",IF(F13061&lt;6.01,"3+ to 6",IF(F13061&lt;9.01,"6+ to 9",IF(F13061&lt;12.01,"9+ to 12",IF(F13061&lt;15.01,"12+ to 15",IF(F13061&lt;18.01,"15+ to 18",IF(F13061&lt;21.01,"18+ to 21",IF(F13061&lt;24.01,"21+ to 24",IF(F13061&lt;27.01,"24+ to 27",IF(F13061&lt;30.01,"27+ to 30","30+"))))))))))))</f>
        <v>21+ to 24</v>
      </c>
      <c r="I13061" t="str">
        <f>IF(G13061&lt;&gt;H13061,"DIFF","")</f>
        <v>DIFF</v>
      </c>
    </row>
    <row r="13062" spans="1:9">
      <c r="A13062" t="s">
        <v>102</v>
      </c>
      <c r="B13062" t="s">
        <v>181</v>
      </c>
      <c r="C13062" s="1">
        <v>115168339</v>
      </c>
      <c r="D13062" s="1">
        <v>2</v>
      </c>
      <c r="E13062" s="1">
        <v>-5</v>
      </c>
      <c r="F13062" s="1">
        <v>7</v>
      </c>
      <c r="G13062" s="7" t="str">
        <f>IF(E13062&lt;0,"0-",IF(E13062=0,"0",IF(E13062&lt;3.01,"0+ to 3",IF(E13062&lt;6.01,"3+ to 6",IF(E13062&lt;9.01,"6+ to 9",IF(E13062&lt;12.01,"9+ to 12",IF(E13062&lt;15.01,"12+ to 15",IF(E13062&lt;18.01,"15+ to 18",IF(E13062&lt;21.01,"18+ to 21",IF(E13062&lt;24.01,"21+ to 24",IF(E13062&lt;27.01,"24+ to 27",IF(E13062&lt;30.01,"27+ to 30","30+"))))))))))))</f>
        <v>0-</v>
      </c>
      <c r="H13062" s="7" t="str">
        <f>IF(F13062&lt;0,"0-",IF(F13062=0,"0",IF(F13062&lt;3.01,"0+ to 3",IF(F13062&lt;6.01,"3+ to 6",IF(F13062&lt;9.01,"6+ to 9",IF(F13062&lt;12.01,"9+ to 12",IF(F13062&lt;15.01,"12+ to 15",IF(F13062&lt;18.01,"15+ to 18",IF(F13062&lt;21.01,"18+ to 21",IF(F13062&lt;24.01,"21+ to 24",IF(F13062&lt;27.01,"24+ to 27",IF(F13062&lt;30.01,"27+ to 30","30+"))))))))))))</f>
        <v>6+ to 9</v>
      </c>
      <c r="I13062" t="str">
        <f>IF(G13062&lt;&gt;H13062,"DIFF","")</f>
        <v>DIFF</v>
      </c>
    </row>
    <row r="13063" spans="1:9">
      <c r="A13063" t="s">
        <v>102</v>
      </c>
      <c r="B13063" t="s">
        <v>181</v>
      </c>
      <c r="C13063" s="1">
        <v>115171282</v>
      </c>
      <c r="D13063" s="1">
        <v>9</v>
      </c>
      <c r="E13063" s="1">
        <v>-10</v>
      </c>
      <c r="F13063" s="1">
        <v>0</v>
      </c>
      <c r="G13063" s="7" t="str">
        <f>IF(E13063&lt;0,"0-",IF(E13063=0,"0",IF(E13063&lt;3.01,"0+ to 3",IF(E13063&lt;6.01,"3+ to 6",IF(E13063&lt;9.01,"6+ to 9",IF(E13063&lt;12.01,"9+ to 12",IF(E13063&lt;15.01,"12+ to 15",IF(E13063&lt;18.01,"15+ to 18",IF(E13063&lt;21.01,"18+ to 21",IF(E13063&lt;24.01,"21+ to 24",IF(E13063&lt;27.01,"24+ to 27",IF(E13063&lt;30.01,"27+ to 30","30+"))))))))))))</f>
        <v>0-</v>
      </c>
      <c r="H13063" s="7" t="str">
        <f>IF(F13063&lt;0,"0-",IF(F13063=0,"0",IF(F13063&lt;3.01,"0+ to 3",IF(F13063&lt;6.01,"3+ to 6",IF(F13063&lt;9.01,"6+ to 9",IF(F13063&lt;12.01,"9+ to 12",IF(F13063&lt;15.01,"12+ to 15",IF(F13063&lt;18.01,"15+ to 18",IF(F13063&lt;21.01,"18+ to 21",IF(F13063&lt;24.01,"21+ to 24",IF(F13063&lt;27.01,"24+ to 27",IF(F13063&lt;30.01,"27+ to 30","30+"))))))))))))</f>
        <v>0</v>
      </c>
      <c r="I13063" t="str">
        <f>IF(G13063&lt;&gt;H13063,"DIFF","")</f>
        <v>DIFF</v>
      </c>
    </row>
    <row r="13064" spans="1:9">
      <c r="A13064" t="s">
        <v>102</v>
      </c>
      <c r="B13064" t="s">
        <v>180</v>
      </c>
      <c r="C13064" s="1">
        <v>115207595</v>
      </c>
      <c r="D13064" s="1">
        <v>9</v>
      </c>
      <c r="E13064" s="1">
        <v>0</v>
      </c>
      <c r="F13064" s="1">
        <v>104</v>
      </c>
      <c r="G13064" s="7" t="str">
        <f>IF(E13064&lt;0,"0-",IF(E13064=0,"0",IF(E13064&lt;3.01,"0+ to 3",IF(E13064&lt;6.01,"3+ to 6",IF(E13064&lt;9.01,"6+ to 9",IF(E13064&lt;12.01,"9+ to 12",IF(E13064&lt;15.01,"12+ to 15",IF(E13064&lt;18.01,"15+ to 18",IF(E13064&lt;21.01,"18+ to 21",IF(E13064&lt;24.01,"21+ to 24",IF(E13064&lt;27.01,"24+ to 27",IF(E13064&lt;30.01,"27+ to 30","30+"))))))))))))</f>
        <v>0</v>
      </c>
      <c r="H13064" s="7" t="str">
        <f>IF(F13064&lt;0,"0-",IF(F13064=0,"0",IF(F13064&lt;3.01,"0+ to 3",IF(F13064&lt;6.01,"3+ to 6",IF(F13064&lt;9.01,"6+ to 9",IF(F13064&lt;12.01,"9+ to 12",IF(F13064&lt;15.01,"12+ to 15",IF(F13064&lt;18.01,"15+ to 18",IF(F13064&lt;21.01,"18+ to 21",IF(F13064&lt;24.01,"21+ to 24",IF(F13064&lt;27.01,"24+ to 27",IF(F13064&lt;30.01,"27+ to 30","30+"))))))))))))</f>
        <v>30+</v>
      </c>
      <c r="I13064" t="str">
        <f>IF(G13064&lt;&gt;H13064,"DIFF","")</f>
        <v>DIFF</v>
      </c>
    </row>
    <row r="13065" spans="1:9">
      <c r="A13065" t="s">
        <v>102</v>
      </c>
      <c r="B13065" t="s">
        <v>180</v>
      </c>
      <c r="C13065" s="1">
        <v>115209536</v>
      </c>
      <c r="D13065" s="1">
        <v>2</v>
      </c>
      <c r="E13065" s="1">
        <v>-11</v>
      </c>
      <c r="F13065" s="1">
        <v>15</v>
      </c>
      <c r="G13065" s="7" t="str">
        <f>IF(E13065&lt;0,"0-",IF(E13065=0,"0",IF(E13065&lt;3.01,"0+ to 3",IF(E13065&lt;6.01,"3+ to 6",IF(E13065&lt;9.01,"6+ to 9",IF(E13065&lt;12.01,"9+ to 12",IF(E13065&lt;15.01,"12+ to 15",IF(E13065&lt;18.01,"15+ to 18",IF(E13065&lt;21.01,"18+ to 21",IF(E13065&lt;24.01,"21+ to 24",IF(E13065&lt;27.01,"24+ to 27",IF(E13065&lt;30.01,"27+ to 30","30+"))))))))))))</f>
        <v>0-</v>
      </c>
      <c r="H13065" s="7" t="str">
        <f>IF(F13065&lt;0,"0-",IF(F13065=0,"0",IF(F13065&lt;3.01,"0+ to 3",IF(F13065&lt;6.01,"3+ to 6",IF(F13065&lt;9.01,"6+ to 9",IF(F13065&lt;12.01,"9+ to 12",IF(F13065&lt;15.01,"12+ to 15",IF(F13065&lt;18.01,"15+ to 18",IF(F13065&lt;21.01,"18+ to 21",IF(F13065&lt;24.01,"21+ to 24",IF(F13065&lt;27.01,"24+ to 27",IF(F13065&lt;30.01,"27+ to 30","30+"))))))))))))</f>
        <v>12+ to 15</v>
      </c>
      <c r="I13065" t="str">
        <f>IF(G13065&lt;&gt;H13065,"DIFF","")</f>
        <v>DIFF</v>
      </c>
    </row>
    <row r="13066" spans="1:9">
      <c r="A13066" t="s">
        <v>102</v>
      </c>
      <c r="B13066" t="s">
        <v>180</v>
      </c>
      <c r="C13066" s="1">
        <v>115211844</v>
      </c>
      <c r="D13066" s="1">
        <v>2</v>
      </c>
      <c r="E13066" s="1">
        <v>-3</v>
      </c>
      <c r="F13066" s="1">
        <v>3</v>
      </c>
      <c r="G13066" s="7" t="str">
        <f>IF(E13066&lt;0,"0-",IF(E13066=0,"0",IF(E13066&lt;3.01,"0+ to 3",IF(E13066&lt;6.01,"3+ to 6",IF(E13066&lt;9.01,"6+ to 9",IF(E13066&lt;12.01,"9+ to 12",IF(E13066&lt;15.01,"12+ to 15",IF(E13066&lt;18.01,"15+ to 18",IF(E13066&lt;21.01,"18+ to 21",IF(E13066&lt;24.01,"21+ to 24",IF(E13066&lt;27.01,"24+ to 27",IF(E13066&lt;30.01,"27+ to 30","30+"))))))))))))</f>
        <v>0-</v>
      </c>
      <c r="H13066" s="7" t="str">
        <f>IF(F13066&lt;0,"0-",IF(F13066=0,"0",IF(F13066&lt;3.01,"0+ to 3",IF(F13066&lt;6.01,"3+ to 6",IF(F13066&lt;9.01,"6+ to 9",IF(F13066&lt;12.01,"9+ to 12",IF(F13066&lt;15.01,"12+ to 15",IF(F13066&lt;18.01,"15+ to 18",IF(F13066&lt;21.01,"18+ to 21",IF(F13066&lt;24.01,"21+ to 24",IF(F13066&lt;27.01,"24+ to 27",IF(F13066&lt;30.01,"27+ to 30","30+"))))))))))))</f>
        <v>0+ to 3</v>
      </c>
      <c r="I13066" t="str">
        <f>IF(G13066&lt;&gt;H13066,"DIFF","")</f>
        <v>DIFF</v>
      </c>
    </row>
    <row r="13067" spans="1:9">
      <c r="A13067" t="s">
        <v>102</v>
      </c>
      <c r="B13067" t="s">
        <v>180</v>
      </c>
      <c r="C13067" s="1">
        <v>115215369</v>
      </c>
      <c r="D13067" s="1">
        <v>2</v>
      </c>
      <c r="E13067" s="1">
        <v>-7</v>
      </c>
      <c r="F13067" s="1">
        <v>7</v>
      </c>
      <c r="G13067" s="7" t="str">
        <f>IF(E13067&lt;0,"0-",IF(E13067=0,"0",IF(E13067&lt;3.01,"0+ to 3",IF(E13067&lt;6.01,"3+ to 6",IF(E13067&lt;9.01,"6+ to 9",IF(E13067&lt;12.01,"9+ to 12",IF(E13067&lt;15.01,"12+ to 15",IF(E13067&lt;18.01,"15+ to 18",IF(E13067&lt;21.01,"18+ to 21",IF(E13067&lt;24.01,"21+ to 24",IF(E13067&lt;27.01,"24+ to 27",IF(E13067&lt;30.01,"27+ to 30","30+"))))))))))))</f>
        <v>0-</v>
      </c>
      <c r="H13067" s="7" t="str">
        <f>IF(F13067&lt;0,"0-",IF(F13067=0,"0",IF(F13067&lt;3.01,"0+ to 3",IF(F13067&lt;6.01,"3+ to 6",IF(F13067&lt;9.01,"6+ to 9",IF(F13067&lt;12.01,"9+ to 12",IF(F13067&lt;15.01,"12+ to 15",IF(F13067&lt;18.01,"15+ to 18",IF(F13067&lt;21.01,"18+ to 21",IF(F13067&lt;24.01,"21+ to 24",IF(F13067&lt;27.01,"24+ to 27",IF(F13067&lt;30.01,"27+ to 30","30+"))))))))))))</f>
        <v>6+ to 9</v>
      </c>
      <c r="I13067" t="str">
        <f>IF(G13067&lt;&gt;H13067,"DIFF","")</f>
        <v>DIFF</v>
      </c>
    </row>
    <row r="13068" spans="1:9">
      <c r="A13068" t="s">
        <v>102</v>
      </c>
      <c r="B13068" t="s">
        <v>180</v>
      </c>
      <c r="C13068" s="1">
        <v>115218484</v>
      </c>
      <c r="D13068" s="1">
        <v>2</v>
      </c>
      <c r="E13068" s="1">
        <v>-8</v>
      </c>
      <c r="F13068" s="1">
        <v>10</v>
      </c>
      <c r="G13068" s="7" t="str">
        <f>IF(E13068&lt;0,"0-",IF(E13068=0,"0",IF(E13068&lt;3.01,"0+ to 3",IF(E13068&lt;6.01,"3+ to 6",IF(E13068&lt;9.01,"6+ to 9",IF(E13068&lt;12.01,"9+ to 12",IF(E13068&lt;15.01,"12+ to 15",IF(E13068&lt;18.01,"15+ to 18",IF(E13068&lt;21.01,"18+ to 21",IF(E13068&lt;24.01,"21+ to 24",IF(E13068&lt;27.01,"24+ to 27",IF(E13068&lt;30.01,"27+ to 30","30+"))))))))))))</f>
        <v>0-</v>
      </c>
      <c r="H13068" s="7" t="str">
        <f>IF(F13068&lt;0,"0-",IF(F13068=0,"0",IF(F13068&lt;3.01,"0+ to 3",IF(F13068&lt;6.01,"3+ to 6",IF(F13068&lt;9.01,"6+ to 9",IF(F13068&lt;12.01,"9+ to 12",IF(F13068&lt;15.01,"12+ to 15",IF(F13068&lt;18.01,"15+ to 18",IF(F13068&lt;21.01,"18+ to 21",IF(F13068&lt;24.01,"21+ to 24",IF(F13068&lt;27.01,"24+ to 27",IF(F13068&lt;30.01,"27+ to 30","30+"))))))))))))</f>
        <v>9+ to 12</v>
      </c>
      <c r="I13068" t="str">
        <f>IF(G13068&lt;&gt;H13068,"DIFF","")</f>
        <v>DIFF</v>
      </c>
    </row>
    <row r="13069" spans="1:9">
      <c r="A13069" t="s">
        <v>102</v>
      </c>
      <c r="B13069" t="s">
        <v>180</v>
      </c>
      <c r="C13069" s="1">
        <v>115218486</v>
      </c>
      <c r="D13069" s="1">
        <v>2</v>
      </c>
      <c r="E13069" s="1">
        <v>-3</v>
      </c>
      <c r="F13069" s="1">
        <v>4</v>
      </c>
      <c r="G13069" s="7" t="str">
        <f>IF(E13069&lt;0,"0-",IF(E13069=0,"0",IF(E13069&lt;3.01,"0+ to 3",IF(E13069&lt;6.01,"3+ to 6",IF(E13069&lt;9.01,"6+ to 9",IF(E13069&lt;12.01,"9+ to 12",IF(E13069&lt;15.01,"12+ to 15",IF(E13069&lt;18.01,"15+ to 18",IF(E13069&lt;21.01,"18+ to 21",IF(E13069&lt;24.01,"21+ to 24",IF(E13069&lt;27.01,"24+ to 27",IF(E13069&lt;30.01,"27+ to 30","30+"))))))))))))</f>
        <v>0-</v>
      </c>
      <c r="H13069" s="7" t="str">
        <f>IF(F13069&lt;0,"0-",IF(F13069=0,"0",IF(F13069&lt;3.01,"0+ to 3",IF(F13069&lt;6.01,"3+ to 6",IF(F13069&lt;9.01,"6+ to 9",IF(F13069&lt;12.01,"9+ to 12",IF(F13069&lt;15.01,"12+ to 15",IF(F13069&lt;18.01,"15+ to 18",IF(F13069&lt;21.01,"18+ to 21",IF(F13069&lt;24.01,"21+ to 24",IF(F13069&lt;27.01,"24+ to 27",IF(F13069&lt;30.01,"27+ to 30","30+"))))))))))))</f>
        <v>3+ to 6</v>
      </c>
      <c r="I13069" t="str">
        <f>IF(G13069&lt;&gt;H13069,"DIFF","")</f>
        <v>DIFF</v>
      </c>
    </row>
    <row r="13070" spans="1:9">
      <c r="A13070" t="s">
        <v>102</v>
      </c>
      <c r="B13070" t="s">
        <v>180</v>
      </c>
      <c r="C13070" s="1">
        <v>115218500</v>
      </c>
      <c r="D13070" s="1">
        <v>2</v>
      </c>
      <c r="E13070" s="1">
        <v>-6</v>
      </c>
      <c r="F13070" s="1">
        <v>20</v>
      </c>
      <c r="G13070" s="7" t="str">
        <f>IF(E13070&lt;0,"0-",IF(E13070=0,"0",IF(E13070&lt;3.01,"0+ to 3",IF(E13070&lt;6.01,"3+ to 6",IF(E13070&lt;9.01,"6+ to 9",IF(E13070&lt;12.01,"9+ to 12",IF(E13070&lt;15.01,"12+ to 15",IF(E13070&lt;18.01,"15+ to 18",IF(E13070&lt;21.01,"18+ to 21",IF(E13070&lt;24.01,"21+ to 24",IF(E13070&lt;27.01,"24+ to 27",IF(E13070&lt;30.01,"27+ to 30","30+"))))))))))))</f>
        <v>0-</v>
      </c>
      <c r="H13070" s="7" t="str">
        <f>IF(F13070&lt;0,"0-",IF(F13070=0,"0",IF(F13070&lt;3.01,"0+ to 3",IF(F13070&lt;6.01,"3+ to 6",IF(F13070&lt;9.01,"6+ to 9",IF(F13070&lt;12.01,"9+ to 12",IF(F13070&lt;15.01,"12+ to 15",IF(F13070&lt;18.01,"15+ to 18",IF(F13070&lt;21.01,"18+ to 21",IF(F13070&lt;24.01,"21+ to 24",IF(F13070&lt;27.01,"24+ to 27",IF(F13070&lt;30.01,"27+ to 30","30+"))))))))))))</f>
        <v>18+ to 21</v>
      </c>
      <c r="I13070" t="str">
        <f>IF(G13070&lt;&gt;H13070,"DIFF","")</f>
        <v>DIFF</v>
      </c>
    </row>
    <row r="13071" spans="1:9">
      <c r="A13071" t="s">
        <v>102</v>
      </c>
      <c r="B13071" t="s">
        <v>180</v>
      </c>
      <c r="C13071" s="1">
        <v>115218901</v>
      </c>
      <c r="D13071" s="1">
        <v>2</v>
      </c>
      <c r="E13071" s="1">
        <v>-2</v>
      </c>
      <c r="F13071" s="1">
        <v>1</v>
      </c>
      <c r="G13071" s="7" t="str">
        <f>IF(E13071&lt;0,"0-",IF(E13071=0,"0",IF(E13071&lt;3.01,"0+ to 3",IF(E13071&lt;6.01,"3+ to 6",IF(E13071&lt;9.01,"6+ to 9",IF(E13071&lt;12.01,"9+ to 12",IF(E13071&lt;15.01,"12+ to 15",IF(E13071&lt;18.01,"15+ to 18",IF(E13071&lt;21.01,"18+ to 21",IF(E13071&lt;24.01,"21+ to 24",IF(E13071&lt;27.01,"24+ to 27",IF(E13071&lt;30.01,"27+ to 30","30+"))))))))))))</f>
        <v>0-</v>
      </c>
      <c r="H13071" s="7" t="str">
        <f>IF(F13071&lt;0,"0-",IF(F13071=0,"0",IF(F13071&lt;3.01,"0+ to 3",IF(F13071&lt;6.01,"3+ to 6",IF(F13071&lt;9.01,"6+ to 9",IF(F13071&lt;12.01,"9+ to 12",IF(F13071&lt;15.01,"12+ to 15",IF(F13071&lt;18.01,"15+ to 18",IF(F13071&lt;21.01,"18+ to 21",IF(F13071&lt;24.01,"21+ to 24",IF(F13071&lt;27.01,"24+ to 27",IF(F13071&lt;30.01,"27+ to 30","30+"))))))))))))</f>
        <v>0+ to 3</v>
      </c>
      <c r="I13071" t="str">
        <f>IF(G13071&lt;&gt;H13071,"DIFF","")</f>
        <v>DIFF</v>
      </c>
    </row>
    <row r="13072" spans="1:9">
      <c r="A13072" t="s">
        <v>102</v>
      </c>
      <c r="B13072" t="s">
        <v>180</v>
      </c>
      <c r="C13072" s="1">
        <v>115221520</v>
      </c>
      <c r="D13072" s="1">
        <v>2</v>
      </c>
      <c r="E13072" s="1">
        <v>-6</v>
      </c>
      <c r="F13072" s="1">
        <v>10</v>
      </c>
      <c r="G13072" s="7" t="str">
        <f>IF(E13072&lt;0,"0-",IF(E13072=0,"0",IF(E13072&lt;3.01,"0+ to 3",IF(E13072&lt;6.01,"3+ to 6",IF(E13072&lt;9.01,"6+ to 9",IF(E13072&lt;12.01,"9+ to 12",IF(E13072&lt;15.01,"12+ to 15",IF(E13072&lt;18.01,"15+ to 18",IF(E13072&lt;21.01,"18+ to 21",IF(E13072&lt;24.01,"21+ to 24",IF(E13072&lt;27.01,"24+ to 27",IF(E13072&lt;30.01,"27+ to 30","30+"))))))))))))</f>
        <v>0-</v>
      </c>
      <c r="H13072" s="7" t="str">
        <f>IF(F13072&lt;0,"0-",IF(F13072=0,"0",IF(F13072&lt;3.01,"0+ to 3",IF(F13072&lt;6.01,"3+ to 6",IF(F13072&lt;9.01,"6+ to 9",IF(F13072&lt;12.01,"9+ to 12",IF(F13072&lt;15.01,"12+ to 15",IF(F13072&lt;18.01,"15+ to 18",IF(F13072&lt;21.01,"18+ to 21",IF(F13072&lt;24.01,"21+ to 24",IF(F13072&lt;27.01,"24+ to 27",IF(F13072&lt;30.01,"27+ to 30","30+"))))))))))))</f>
        <v>9+ to 12</v>
      </c>
      <c r="I13072" t="str">
        <f>IF(G13072&lt;&gt;H13072,"DIFF","")</f>
        <v>DIFF</v>
      </c>
    </row>
    <row r="13073" spans="1:9">
      <c r="A13073" t="s">
        <v>102</v>
      </c>
      <c r="B13073" t="s">
        <v>180</v>
      </c>
      <c r="C13073" s="1">
        <v>115224563</v>
      </c>
      <c r="D13073" s="1">
        <v>2</v>
      </c>
      <c r="E13073" s="1">
        <v>-11</v>
      </c>
      <c r="F13073" s="1">
        <v>17</v>
      </c>
      <c r="G13073" s="7" t="str">
        <f>IF(E13073&lt;0,"0-",IF(E13073=0,"0",IF(E13073&lt;3.01,"0+ to 3",IF(E13073&lt;6.01,"3+ to 6",IF(E13073&lt;9.01,"6+ to 9",IF(E13073&lt;12.01,"9+ to 12",IF(E13073&lt;15.01,"12+ to 15",IF(E13073&lt;18.01,"15+ to 18",IF(E13073&lt;21.01,"18+ to 21",IF(E13073&lt;24.01,"21+ to 24",IF(E13073&lt;27.01,"24+ to 27",IF(E13073&lt;30.01,"27+ to 30","30+"))))))))))))</f>
        <v>0-</v>
      </c>
      <c r="H13073" s="7" t="str">
        <f>IF(F13073&lt;0,"0-",IF(F13073=0,"0",IF(F13073&lt;3.01,"0+ to 3",IF(F13073&lt;6.01,"3+ to 6",IF(F13073&lt;9.01,"6+ to 9",IF(F13073&lt;12.01,"9+ to 12",IF(F13073&lt;15.01,"12+ to 15",IF(F13073&lt;18.01,"15+ to 18",IF(F13073&lt;21.01,"18+ to 21",IF(F13073&lt;24.01,"21+ to 24",IF(F13073&lt;27.01,"24+ to 27",IF(F13073&lt;30.01,"27+ to 30","30+"))))))))))))</f>
        <v>15+ to 18</v>
      </c>
      <c r="I13073" t="str">
        <f>IF(G13073&lt;&gt;H13073,"DIFF","")</f>
        <v>DIFF</v>
      </c>
    </row>
    <row r="13074" spans="1:9">
      <c r="A13074" t="s">
        <v>102</v>
      </c>
      <c r="B13074" t="s">
        <v>180</v>
      </c>
      <c r="C13074" s="1">
        <v>115228744</v>
      </c>
      <c r="D13074" s="1">
        <v>4</v>
      </c>
      <c r="E13074" s="1">
        <v>-9</v>
      </c>
      <c r="F13074" s="1">
        <v>30</v>
      </c>
      <c r="G13074" s="7" t="str">
        <f>IF(E13074&lt;0,"0-",IF(E13074=0,"0",IF(E13074&lt;3.01,"0+ to 3",IF(E13074&lt;6.01,"3+ to 6",IF(E13074&lt;9.01,"6+ to 9",IF(E13074&lt;12.01,"9+ to 12",IF(E13074&lt;15.01,"12+ to 15",IF(E13074&lt;18.01,"15+ to 18",IF(E13074&lt;21.01,"18+ to 21",IF(E13074&lt;24.01,"21+ to 24",IF(E13074&lt;27.01,"24+ to 27",IF(E13074&lt;30.01,"27+ to 30","30+"))))))))))))</f>
        <v>0-</v>
      </c>
      <c r="H13074" s="7" t="str">
        <f>IF(F13074&lt;0,"0-",IF(F13074=0,"0",IF(F13074&lt;3.01,"0+ to 3",IF(F13074&lt;6.01,"3+ to 6",IF(F13074&lt;9.01,"6+ to 9",IF(F13074&lt;12.01,"9+ to 12",IF(F13074&lt;15.01,"12+ to 15",IF(F13074&lt;18.01,"15+ to 18",IF(F13074&lt;21.01,"18+ to 21",IF(F13074&lt;24.01,"21+ to 24",IF(F13074&lt;27.01,"24+ to 27",IF(F13074&lt;30.01,"27+ to 30","30+"))))))))))))</f>
        <v>27+ to 30</v>
      </c>
      <c r="I13074" t="str">
        <f>IF(G13074&lt;&gt;H13074,"DIFF","")</f>
        <v>DIFF</v>
      </c>
    </row>
    <row r="13075" spans="1:9">
      <c r="A13075" t="s">
        <v>102</v>
      </c>
      <c r="B13075" t="s">
        <v>180</v>
      </c>
      <c r="C13075" s="1">
        <v>115229424</v>
      </c>
      <c r="D13075" s="1">
        <v>2</v>
      </c>
      <c r="E13075" s="1">
        <v>-2</v>
      </c>
      <c r="F13075" s="1">
        <v>3</v>
      </c>
      <c r="G13075" s="7" t="str">
        <f>IF(E13075&lt;0,"0-",IF(E13075=0,"0",IF(E13075&lt;3.01,"0+ to 3",IF(E13075&lt;6.01,"3+ to 6",IF(E13075&lt;9.01,"6+ to 9",IF(E13075&lt;12.01,"9+ to 12",IF(E13075&lt;15.01,"12+ to 15",IF(E13075&lt;18.01,"15+ to 18",IF(E13075&lt;21.01,"18+ to 21",IF(E13075&lt;24.01,"21+ to 24",IF(E13075&lt;27.01,"24+ to 27",IF(E13075&lt;30.01,"27+ to 30","30+"))))))))))))</f>
        <v>0-</v>
      </c>
      <c r="H13075" s="7" t="str">
        <f>IF(F13075&lt;0,"0-",IF(F13075=0,"0",IF(F13075&lt;3.01,"0+ to 3",IF(F13075&lt;6.01,"3+ to 6",IF(F13075&lt;9.01,"6+ to 9",IF(F13075&lt;12.01,"9+ to 12",IF(F13075&lt;15.01,"12+ to 15",IF(F13075&lt;18.01,"15+ to 18",IF(F13075&lt;21.01,"18+ to 21",IF(F13075&lt;24.01,"21+ to 24",IF(F13075&lt;27.01,"24+ to 27",IF(F13075&lt;30.01,"27+ to 30","30+"))))))))))))</f>
        <v>0+ to 3</v>
      </c>
      <c r="I13075" t="str">
        <f>IF(G13075&lt;&gt;H13075,"DIFF","")</f>
        <v>DIFF</v>
      </c>
    </row>
    <row r="13076" spans="1:9">
      <c r="A13076" t="s">
        <v>102</v>
      </c>
      <c r="B13076" t="s">
        <v>180</v>
      </c>
      <c r="C13076" s="1">
        <v>115229493</v>
      </c>
      <c r="D13076" s="1">
        <v>2</v>
      </c>
      <c r="E13076" s="1">
        <v>-6</v>
      </c>
      <c r="F13076" s="1">
        <v>9</v>
      </c>
      <c r="G13076" s="7" t="str">
        <f>IF(E13076&lt;0,"0-",IF(E13076=0,"0",IF(E13076&lt;3.01,"0+ to 3",IF(E13076&lt;6.01,"3+ to 6",IF(E13076&lt;9.01,"6+ to 9",IF(E13076&lt;12.01,"9+ to 12",IF(E13076&lt;15.01,"12+ to 15",IF(E13076&lt;18.01,"15+ to 18",IF(E13076&lt;21.01,"18+ to 21",IF(E13076&lt;24.01,"21+ to 24",IF(E13076&lt;27.01,"24+ to 27",IF(E13076&lt;30.01,"27+ to 30","30+"))))))))))))</f>
        <v>0-</v>
      </c>
      <c r="H13076" s="7" t="str">
        <f>IF(F13076&lt;0,"0-",IF(F13076=0,"0",IF(F13076&lt;3.01,"0+ to 3",IF(F13076&lt;6.01,"3+ to 6",IF(F13076&lt;9.01,"6+ to 9",IF(F13076&lt;12.01,"9+ to 12",IF(F13076&lt;15.01,"12+ to 15",IF(F13076&lt;18.01,"15+ to 18",IF(F13076&lt;21.01,"18+ to 21",IF(F13076&lt;24.01,"21+ to 24",IF(F13076&lt;27.01,"24+ to 27",IF(F13076&lt;30.01,"27+ to 30","30+"))))))))))))</f>
        <v>6+ to 9</v>
      </c>
      <c r="I13076" t="str">
        <f>IF(G13076&lt;&gt;H13076,"DIFF","")</f>
        <v>DIFF</v>
      </c>
    </row>
    <row r="13077" spans="1:9">
      <c r="A13077" t="s">
        <v>102</v>
      </c>
      <c r="B13077" t="s">
        <v>179</v>
      </c>
      <c r="C13077" s="1">
        <v>115266136</v>
      </c>
      <c r="D13077" s="1">
        <v>2</v>
      </c>
      <c r="E13077" s="1">
        <v>-13</v>
      </c>
      <c r="F13077" s="1">
        <v>163</v>
      </c>
      <c r="G13077" s="7" t="str">
        <f>IF(E13077&lt;0,"0-",IF(E13077=0,"0",IF(E13077&lt;3.01,"0+ to 3",IF(E13077&lt;6.01,"3+ to 6",IF(E13077&lt;9.01,"6+ to 9",IF(E13077&lt;12.01,"9+ to 12",IF(E13077&lt;15.01,"12+ to 15",IF(E13077&lt;18.01,"15+ to 18",IF(E13077&lt;21.01,"18+ to 21",IF(E13077&lt;24.01,"21+ to 24",IF(E13077&lt;27.01,"24+ to 27",IF(E13077&lt;30.01,"27+ to 30","30+"))))))))))))</f>
        <v>0-</v>
      </c>
      <c r="H13077" s="7" t="str">
        <f>IF(F13077&lt;0,"0-",IF(F13077=0,"0",IF(F13077&lt;3.01,"0+ to 3",IF(F13077&lt;6.01,"3+ to 6",IF(F13077&lt;9.01,"6+ to 9",IF(F13077&lt;12.01,"9+ to 12",IF(F13077&lt;15.01,"12+ to 15",IF(F13077&lt;18.01,"15+ to 18",IF(F13077&lt;21.01,"18+ to 21",IF(F13077&lt;24.01,"21+ to 24",IF(F13077&lt;27.01,"24+ to 27",IF(F13077&lt;30.01,"27+ to 30","30+"))))))))))))</f>
        <v>30+</v>
      </c>
      <c r="I13077" t="str">
        <f>IF(G13077&lt;&gt;H13077,"DIFF","")</f>
        <v>DIFF</v>
      </c>
    </row>
    <row r="13078" spans="1:9">
      <c r="A13078" t="s">
        <v>102</v>
      </c>
      <c r="B13078" t="s">
        <v>179</v>
      </c>
      <c r="C13078" s="1">
        <v>115266157</v>
      </c>
      <c r="D13078" s="1">
        <v>2</v>
      </c>
      <c r="E13078" s="1">
        <v>-82</v>
      </c>
      <c r="F13078" s="1">
        <v>10</v>
      </c>
      <c r="G13078" s="7" t="str">
        <f>IF(E13078&lt;0,"0-",IF(E13078=0,"0",IF(E13078&lt;3.01,"0+ to 3",IF(E13078&lt;6.01,"3+ to 6",IF(E13078&lt;9.01,"6+ to 9",IF(E13078&lt;12.01,"9+ to 12",IF(E13078&lt;15.01,"12+ to 15",IF(E13078&lt;18.01,"15+ to 18",IF(E13078&lt;21.01,"18+ to 21",IF(E13078&lt;24.01,"21+ to 24",IF(E13078&lt;27.01,"24+ to 27",IF(E13078&lt;30.01,"27+ to 30","30+"))))))))))))</f>
        <v>0-</v>
      </c>
      <c r="H13078" s="7" t="str">
        <f>IF(F13078&lt;0,"0-",IF(F13078=0,"0",IF(F13078&lt;3.01,"0+ to 3",IF(F13078&lt;6.01,"3+ to 6",IF(F13078&lt;9.01,"6+ to 9",IF(F13078&lt;12.01,"9+ to 12",IF(F13078&lt;15.01,"12+ to 15",IF(F13078&lt;18.01,"15+ to 18",IF(F13078&lt;21.01,"18+ to 21",IF(F13078&lt;24.01,"21+ to 24",IF(F13078&lt;27.01,"24+ to 27",IF(F13078&lt;30.01,"27+ to 30","30+"))))))))))))</f>
        <v>9+ to 12</v>
      </c>
      <c r="I13078" t="str">
        <f>IF(G13078&lt;&gt;H13078,"DIFF","")</f>
        <v>DIFF</v>
      </c>
    </row>
    <row r="13079" spans="1:9">
      <c r="A13079" t="s">
        <v>102</v>
      </c>
      <c r="B13079" t="s">
        <v>179</v>
      </c>
      <c r="C13079" s="1">
        <v>115266174</v>
      </c>
      <c r="D13079" s="1">
        <v>2</v>
      </c>
      <c r="E13079" s="1">
        <v>-22</v>
      </c>
      <c r="F13079" s="1">
        <v>134</v>
      </c>
      <c r="G13079" s="7" t="str">
        <f>IF(E13079&lt;0,"0-",IF(E13079=0,"0",IF(E13079&lt;3.01,"0+ to 3",IF(E13079&lt;6.01,"3+ to 6",IF(E13079&lt;9.01,"6+ to 9",IF(E13079&lt;12.01,"9+ to 12",IF(E13079&lt;15.01,"12+ to 15",IF(E13079&lt;18.01,"15+ to 18",IF(E13079&lt;21.01,"18+ to 21",IF(E13079&lt;24.01,"21+ to 24",IF(E13079&lt;27.01,"24+ to 27",IF(E13079&lt;30.01,"27+ to 30","30+"))))))))))))</f>
        <v>0-</v>
      </c>
      <c r="H13079" s="7" t="str">
        <f>IF(F13079&lt;0,"0-",IF(F13079=0,"0",IF(F13079&lt;3.01,"0+ to 3",IF(F13079&lt;6.01,"3+ to 6",IF(F13079&lt;9.01,"6+ to 9",IF(F13079&lt;12.01,"9+ to 12",IF(F13079&lt;15.01,"12+ to 15",IF(F13079&lt;18.01,"15+ to 18",IF(F13079&lt;21.01,"18+ to 21",IF(F13079&lt;24.01,"21+ to 24",IF(F13079&lt;27.01,"24+ to 27",IF(F13079&lt;30.01,"27+ to 30","30+"))))))))))))</f>
        <v>30+</v>
      </c>
      <c r="I13079" t="str">
        <f>IF(G13079&lt;&gt;H13079,"DIFF","")</f>
        <v>DIFF</v>
      </c>
    </row>
    <row r="13080" spans="1:9">
      <c r="A13080" t="s">
        <v>102</v>
      </c>
      <c r="B13080" t="s">
        <v>179</v>
      </c>
      <c r="C13080" s="1">
        <v>115266215</v>
      </c>
      <c r="D13080" s="1">
        <v>2</v>
      </c>
      <c r="E13080" s="1">
        <v>-37</v>
      </c>
      <c r="F13080" s="1">
        <v>5</v>
      </c>
      <c r="G13080" s="7" t="str">
        <f>IF(E13080&lt;0,"0-",IF(E13080=0,"0",IF(E13080&lt;3.01,"0+ to 3",IF(E13080&lt;6.01,"3+ to 6",IF(E13080&lt;9.01,"6+ to 9",IF(E13080&lt;12.01,"9+ to 12",IF(E13080&lt;15.01,"12+ to 15",IF(E13080&lt;18.01,"15+ to 18",IF(E13080&lt;21.01,"18+ to 21",IF(E13080&lt;24.01,"21+ to 24",IF(E13080&lt;27.01,"24+ to 27",IF(E13080&lt;30.01,"27+ to 30","30+"))))))))))))</f>
        <v>0-</v>
      </c>
      <c r="H13080" s="7" t="str">
        <f>IF(F13080&lt;0,"0-",IF(F13080=0,"0",IF(F13080&lt;3.01,"0+ to 3",IF(F13080&lt;6.01,"3+ to 6",IF(F13080&lt;9.01,"6+ to 9",IF(F13080&lt;12.01,"9+ to 12",IF(F13080&lt;15.01,"12+ to 15",IF(F13080&lt;18.01,"15+ to 18",IF(F13080&lt;21.01,"18+ to 21",IF(F13080&lt;24.01,"21+ to 24",IF(F13080&lt;27.01,"24+ to 27",IF(F13080&lt;30.01,"27+ to 30","30+"))))))))))))</f>
        <v>3+ to 6</v>
      </c>
      <c r="I13080" t="str">
        <f>IF(G13080&lt;&gt;H13080,"DIFF","")</f>
        <v>DIFF</v>
      </c>
    </row>
    <row r="13081" spans="1:9">
      <c r="A13081" t="s">
        <v>102</v>
      </c>
      <c r="B13081" t="s">
        <v>179</v>
      </c>
      <c r="C13081" s="1">
        <v>115266248</v>
      </c>
      <c r="D13081" s="1">
        <v>2</v>
      </c>
      <c r="E13081" s="1">
        <v>-9</v>
      </c>
      <c r="F13081" s="1">
        <v>175</v>
      </c>
      <c r="G13081" s="7" t="str">
        <f>IF(E13081&lt;0,"0-",IF(E13081=0,"0",IF(E13081&lt;3.01,"0+ to 3",IF(E13081&lt;6.01,"3+ to 6",IF(E13081&lt;9.01,"6+ to 9",IF(E13081&lt;12.01,"9+ to 12",IF(E13081&lt;15.01,"12+ to 15",IF(E13081&lt;18.01,"15+ to 18",IF(E13081&lt;21.01,"18+ to 21",IF(E13081&lt;24.01,"21+ to 24",IF(E13081&lt;27.01,"24+ to 27",IF(E13081&lt;30.01,"27+ to 30","30+"))))))))))))</f>
        <v>0-</v>
      </c>
      <c r="H13081" s="7" t="str">
        <f>IF(F13081&lt;0,"0-",IF(F13081=0,"0",IF(F13081&lt;3.01,"0+ to 3",IF(F13081&lt;6.01,"3+ to 6",IF(F13081&lt;9.01,"6+ to 9",IF(F13081&lt;12.01,"9+ to 12",IF(F13081&lt;15.01,"12+ to 15",IF(F13081&lt;18.01,"15+ to 18",IF(F13081&lt;21.01,"18+ to 21",IF(F13081&lt;24.01,"21+ to 24",IF(F13081&lt;27.01,"24+ to 27",IF(F13081&lt;30.01,"27+ to 30","30+"))))))))))))</f>
        <v>30+</v>
      </c>
      <c r="I13081" t="str">
        <f>IF(G13081&lt;&gt;H13081,"DIFF","")</f>
        <v>DIFF</v>
      </c>
    </row>
    <row r="13082" spans="1:9">
      <c r="A13082" t="s">
        <v>102</v>
      </c>
      <c r="B13082" t="s">
        <v>179</v>
      </c>
      <c r="C13082" s="1">
        <v>115268315</v>
      </c>
      <c r="D13082" s="1">
        <v>2</v>
      </c>
      <c r="E13082" s="1">
        <v>-6</v>
      </c>
      <c r="F13082" s="1">
        <v>19</v>
      </c>
      <c r="G13082" s="7" t="str">
        <f>IF(E13082&lt;0,"0-",IF(E13082=0,"0",IF(E13082&lt;3.01,"0+ to 3",IF(E13082&lt;6.01,"3+ to 6",IF(E13082&lt;9.01,"6+ to 9",IF(E13082&lt;12.01,"9+ to 12",IF(E13082&lt;15.01,"12+ to 15",IF(E13082&lt;18.01,"15+ to 18",IF(E13082&lt;21.01,"18+ to 21",IF(E13082&lt;24.01,"21+ to 24",IF(E13082&lt;27.01,"24+ to 27",IF(E13082&lt;30.01,"27+ to 30","30+"))))))))))))</f>
        <v>0-</v>
      </c>
      <c r="H13082" s="7" t="str">
        <f>IF(F13082&lt;0,"0-",IF(F13082=0,"0",IF(F13082&lt;3.01,"0+ to 3",IF(F13082&lt;6.01,"3+ to 6",IF(F13082&lt;9.01,"6+ to 9",IF(F13082&lt;12.01,"9+ to 12",IF(F13082&lt;15.01,"12+ to 15",IF(F13082&lt;18.01,"15+ to 18",IF(F13082&lt;21.01,"18+ to 21",IF(F13082&lt;24.01,"21+ to 24",IF(F13082&lt;27.01,"24+ to 27",IF(F13082&lt;30.01,"27+ to 30","30+"))))))))))))</f>
        <v>18+ to 21</v>
      </c>
      <c r="I13082" t="str">
        <f>IF(G13082&lt;&gt;H13082,"DIFF","")</f>
        <v>DIFF</v>
      </c>
    </row>
    <row r="13083" spans="1:9">
      <c r="A13083" t="s">
        <v>103</v>
      </c>
      <c r="B13083" t="s">
        <v>179</v>
      </c>
      <c r="C13083" s="1">
        <v>115268581</v>
      </c>
      <c r="D13083" s="1">
        <v>2</v>
      </c>
      <c r="E13083" s="1">
        <v>-61</v>
      </c>
      <c r="F13083" s="1">
        <v>116</v>
      </c>
      <c r="G13083" s="7" t="str">
        <f>IF(E13083&lt;0,"0-",IF(E13083=0,"0",IF(E13083&lt;3.01,"0+ to 3",IF(E13083&lt;6.01,"3+ to 6",IF(E13083&lt;9.01,"6+ to 9",IF(E13083&lt;12.01,"9+ to 12",IF(E13083&lt;15.01,"12+ to 15",IF(E13083&lt;18.01,"15+ to 18",IF(E13083&lt;21.01,"18+ to 21",IF(E13083&lt;24.01,"21+ to 24",IF(E13083&lt;27.01,"24+ to 27",IF(E13083&lt;30.01,"27+ to 30","30+"))))))))))))</f>
        <v>0-</v>
      </c>
      <c r="H13083" s="7" t="str">
        <f>IF(F13083&lt;0,"0-",IF(F13083=0,"0",IF(F13083&lt;3.01,"0+ to 3",IF(F13083&lt;6.01,"3+ to 6",IF(F13083&lt;9.01,"6+ to 9",IF(F13083&lt;12.01,"9+ to 12",IF(F13083&lt;15.01,"12+ to 15",IF(F13083&lt;18.01,"15+ to 18",IF(F13083&lt;21.01,"18+ to 21",IF(F13083&lt;24.01,"21+ to 24",IF(F13083&lt;27.01,"24+ to 27",IF(F13083&lt;30.01,"27+ to 30","30+"))))))))))))</f>
        <v>30+</v>
      </c>
      <c r="I13083" t="str">
        <f>IF(G13083&lt;&gt;H13083,"DIFF","")</f>
        <v>DIFF</v>
      </c>
    </row>
    <row r="13084" spans="1:9">
      <c r="A13084" t="s">
        <v>102</v>
      </c>
      <c r="B13084" t="s">
        <v>179</v>
      </c>
      <c r="C13084" s="1">
        <v>115277509</v>
      </c>
      <c r="D13084" s="1">
        <v>2</v>
      </c>
      <c r="E13084" s="1">
        <v>0</v>
      </c>
      <c r="F13084" s="1">
        <v>10</v>
      </c>
      <c r="G13084" s="7" t="str">
        <f>IF(E13084&lt;0,"0-",IF(E13084=0,"0",IF(E13084&lt;3.01,"0+ to 3",IF(E13084&lt;6.01,"3+ to 6",IF(E13084&lt;9.01,"6+ to 9",IF(E13084&lt;12.01,"9+ to 12",IF(E13084&lt;15.01,"12+ to 15",IF(E13084&lt;18.01,"15+ to 18",IF(E13084&lt;21.01,"18+ to 21",IF(E13084&lt;24.01,"21+ to 24",IF(E13084&lt;27.01,"24+ to 27",IF(E13084&lt;30.01,"27+ to 30","30+"))))))))))))</f>
        <v>0</v>
      </c>
      <c r="H13084" s="7" t="str">
        <f>IF(F13084&lt;0,"0-",IF(F13084=0,"0",IF(F13084&lt;3.01,"0+ to 3",IF(F13084&lt;6.01,"3+ to 6",IF(F13084&lt;9.01,"6+ to 9",IF(F13084&lt;12.01,"9+ to 12",IF(F13084&lt;15.01,"12+ to 15",IF(F13084&lt;18.01,"15+ to 18",IF(F13084&lt;21.01,"18+ to 21",IF(F13084&lt;24.01,"21+ to 24",IF(F13084&lt;27.01,"24+ to 27",IF(F13084&lt;30.01,"27+ to 30","30+"))))))))))))</f>
        <v>9+ to 12</v>
      </c>
      <c r="I13084" t="str">
        <f>IF(G13084&lt;&gt;H13084,"DIFF","")</f>
        <v>DIFF</v>
      </c>
    </row>
    <row r="13085" spans="1:9">
      <c r="A13085" t="s">
        <v>102</v>
      </c>
      <c r="B13085" t="s">
        <v>179</v>
      </c>
      <c r="C13085" s="1">
        <v>115282236</v>
      </c>
      <c r="D13085" s="1">
        <v>2</v>
      </c>
      <c r="E13085" s="1">
        <v>-3</v>
      </c>
      <c r="F13085" s="1">
        <v>5</v>
      </c>
      <c r="G13085" s="7" t="str">
        <f>IF(E13085&lt;0,"0-",IF(E13085=0,"0",IF(E13085&lt;3.01,"0+ to 3",IF(E13085&lt;6.01,"3+ to 6",IF(E13085&lt;9.01,"6+ to 9",IF(E13085&lt;12.01,"9+ to 12",IF(E13085&lt;15.01,"12+ to 15",IF(E13085&lt;18.01,"15+ to 18",IF(E13085&lt;21.01,"18+ to 21",IF(E13085&lt;24.01,"21+ to 24",IF(E13085&lt;27.01,"24+ to 27",IF(E13085&lt;30.01,"27+ to 30","30+"))))))))))))</f>
        <v>0-</v>
      </c>
      <c r="H13085" s="7" t="str">
        <f>IF(F13085&lt;0,"0-",IF(F13085=0,"0",IF(F13085&lt;3.01,"0+ to 3",IF(F13085&lt;6.01,"3+ to 6",IF(F13085&lt;9.01,"6+ to 9",IF(F13085&lt;12.01,"9+ to 12",IF(F13085&lt;15.01,"12+ to 15",IF(F13085&lt;18.01,"15+ to 18",IF(F13085&lt;21.01,"18+ to 21",IF(F13085&lt;24.01,"21+ to 24",IF(F13085&lt;27.01,"24+ to 27",IF(F13085&lt;30.01,"27+ to 30","30+"))))))))))))</f>
        <v>3+ to 6</v>
      </c>
      <c r="I13085" t="str">
        <f>IF(G13085&lt;&gt;H13085,"DIFF","")</f>
        <v>DIFF</v>
      </c>
    </row>
    <row r="13086" spans="1:9">
      <c r="A13086" t="s">
        <v>102</v>
      </c>
      <c r="B13086" t="s">
        <v>179</v>
      </c>
      <c r="C13086" s="1">
        <v>115282249</v>
      </c>
      <c r="D13086" s="1">
        <v>2</v>
      </c>
      <c r="E13086" s="1">
        <v>-2</v>
      </c>
      <c r="F13086" s="1">
        <v>7</v>
      </c>
      <c r="G13086" s="7" t="str">
        <f>IF(E13086&lt;0,"0-",IF(E13086=0,"0",IF(E13086&lt;3.01,"0+ to 3",IF(E13086&lt;6.01,"3+ to 6",IF(E13086&lt;9.01,"6+ to 9",IF(E13086&lt;12.01,"9+ to 12",IF(E13086&lt;15.01,"12+ to 15",IF(E13086&lt;18.01,"15+ to 18",IF(E13086&lt;21.01,"18+ to 21",IF(E13086&lt;24.01,"21+ to 24",IF(E13086&lt;27.01,"24+ to 27",IF(E13086&lt;30.01,"27+ to 30","30+"))))))))))))</f>
        <v>0-</v>
      </c>
      <c r="H13086" s="7" t="str">
        <f>IF(F13086&lt;0,"0-",IF(F13086=0,"0",IF(F13086&lt;3.01,"0+ to 3",IF(F13086&lt;6.01,"3+ to 6",IF(F13086&lt;9.01,"6+ to 9",IF(F13086&lt;12.01,"9+ to 12",IF(F13086&lt;15.01,"12+ to 15",IF(F13086&lt;18.01,"15+ to 18",IF(F13086&lt;21.01,"18+ to 21",IF(F13086&lt;24.01,"21+ to 24",IF(F13086&lt;27.01,"24+ to 27",IF(F13086&lt;30.01,"27+ to 30","30+"))))))))))))</f>
        <v>6+ to 9</v>
      </c>
      <c r="I13086" t="str">
        <f>IF(G13086&lt;&gt;H13086,"DIFF","")</f>
        <v>DIFF</v>
      </c>
    </row>
    <row r="13087" spans="1:9">
      <c r="A13087" t="s">
        <v>102</v>
      </c>
      <c r="B13087" t="s">
        <v>179</v>
      </c>
      <c r="C13087" s="1">
        <v>115288858</v>
      </c>
      <c r="D13087" s="1">
        <v>2</v>
      </c>
      <c r="E13087" s="1">
        <v>-11</v>
      </c>
      <c r="F13087" s="1">
        <v>21</v>
      </c>
      <c r="G13087" s="7" t="str">
        <f>IF(E13087&lt;0,"0-",IF(E13087=0,"0",IF(E13087&lt;3.01,"0+ to 3",IF(E13087&lt;6.01,"3+ to 6",IF(E13087&lt;9.01,"6+ to 9",IF(E13087&lt;12.01,"9+ to 12",IF(E13087&lt;15.01,"12+ to 15",IF(E13087&lt;18.01,"15+ to 18",IF(E13087&lt;21.01,"18+ to 21",IF(E13087&lt;24.01,"21+ to 24",IF(E13087&lt;27.01,"24+ to 27",IF(E13087&lt;30.01,"27+ to 30","30+"))))))))))))</f>
        <v>0-</v>
      </c>
      <c r="H13087" s="7" t="str">
        <f>IF(F13087&lt;0,"0-",IF(F13087=0,"0",IF(F13087&lt;3.01,"0+ to 3",IF(F13087&lt;6.01,"3+ to 6",IF(F13087&lt;9.01,"6+ to 9",IF(F13087&lt;12.01,"9+ to 12",IF(F13087&lt;15.01,"12+ to 15",IF(F13087&lt;18.01,"15+ to 18",IF(F13087&lt;21.01,"18+ to 21",IF(F13087&lt;24.01,"21+ to 24",IF(F13087&lt;27.01,"24+ to 27",IF(F13087&lt;30.01,"27+ to 30","30+"))))))))))))</f>
        <v>18+ to 21</v>
      </c>
      <c r="I13087" t="str">
        <f>IF(G13087&lt;&gt;H13087,"DIFF","")</f>
        <v>DIFF</v>
      </c>
    </row>
    <row r="13088" spans="1:9">
      <c r="A13088" t="s">
        <v>102</v>
      </c>
      <c r="B13088" t="s">
        <v>178</v>
      </c>
      <c r="C13088" s="1">
        <v>115356930</v>
      </c>
      <c r="D13088" s="1">
        <v>2</v>
      </c>
      <c r="E13088" s="1">
        <v>-15</v>
      </c>
      <c r="F13088" s="1">
        <v>15</v>
      </c>
      <c r="G13088" s="7" t="str">
        <f>IF(E13088&lt;0,"0-",IF(E13088=0,"0",IF(E13088&lt;3.01,"0+ to 3",IF(E13088&lt;6.01,"3+ to 6",IF(E13088&lt;9.01,"6+ to 9",IF(E13088&lt;12.01,"9+ to 12",IF(E13088&lt;15.01,"12+ to 15",IF(E13088&lt;18.01,"15+ to 18",IF(E13088&lt;21.01,"18+ to 21",IF(E13088&lt;24.01,"21+ to 24",IF(E13088&lt;27.01,"24+ to 27",IF(E13088&lt;30.01,"27+ to 30","30+"))))))))))))</f>
        <v>0-</v>
      </c>
      <c r="H13088" s="7" t="str">
        <f>IF(F13088&lt;0,"0-",IF(F13088=0,"0",IF(F13088&lt;3.01,"0+ to 3",IF(F13088&lt;6.01,"3+ to 6",IF(F13088&lt;9.01,"6+ to 9",IF(F13088&lt;12.01,"9+ to 12",IF(F13088&lt;15.01,"12+ to 15",IF(F13088&lt;18.01,"15+ to 18",IF(F13088&lt;21.01,"18+ to 21",IF(F13088&lt;24.01,"21+ to 24",IF(F13088&lt;27.01,"24+ to 27",IF(F13088&lt;30.01,"27+ to 30","30+"))))))))))))</f>
        <v>12+ to 15</v>
      </c>
      <c r="I13088" t="str">
        <f>IF(G13088&lt;&gt;H13088,"DIFF","")</f>
        <v>DIFF</v>
      </c>
    </row>
    <row r="13089" spans="1:9">
      <c r="A13089" t="s">
        <v>102</v>
      </c>
      <c r="B13089" t="s">
        <v>178</v>
      </c>
      <c r="C13089" s="1">
        <v>115359764</v>
      </c>
      <c r="D13089" s="1">
        <v>2</v>
      </c>
      <c r="E13089" s="1">
        <v>0</v>
      </c>
      <c r="F13089" s="1">
        <v>13</v>
      </c>
      <c r="G13089" s="7" t="str">
        <f>IF(E13089&lt;0,"0-",IF(E13089=0,"0",IF(E13089&lt;3.01,"0+ to 3",IF(E13089&lt;6.01,"3+ to 6",IF(E13089&lt;9.01,"6+ to 9",IF(E13089&lt;12.01,"9+ to 12",IF(E13089&lt;15.01,"12+ to 15",IF(E13089&lt;18.01,"15+ to 18",IF(E13089&lt;21.01,"18+ to 21",IF(E13089&lt;24.01,"21+ to 24",IF(E13089&lt;27.01,"24+ to 27",IF(E13089&lt;30.01,"27+ to 30","30+"))))))))))))</f>
        <v>0</v>
      </c>
      <c r="H13089" s="7" t="str">
        <f>IF(F13089&lt;0,"0-",IF(F13089=0,"0",IF(F13089&lt;3.01,"0+ to 3",IF(F13089&lt;6.01,"3+ to 6",IF(F13089&lt;9.01,"6+ to 9",IF(F13089&lt;12.01,"9+ to 12",IF(F13089&lt;15.01,"12+ to 15",IF(F13089&lt;18.01,"15+ to 18",IF(F13089&lt;21.01,"18+ to 21",IF(F13089&lt;24.01,"21+ to 24",IF(F13089&lt;27.01,"24+ to 27",IF(F13089&lt;30.01,"27+ to 30","30+"))))))))))))</f>
        <v>12+ to 15</v>
      </c>
      <c r="I13089" t="str">
        <f>IF(G13089&lt;&gt;H13089,"DIFF","")</f>
        <v>DIFF</v>
      </c>
    </row>
    <row r="13090" spans="1:9">
      <c r="A13090" t="s">
        <v>102</v>
      </c>
      <c r="B13090" t="s">
        <v>178</v>
      </c>
      <c r="C13090" s="1">
        <v>115360016</v>
      </c>
      <c r="D13090" s="1">
        <v>2</v>
      </c>
      <c r="E13090" s="1">
        <v>-4</v>
      </c>
      <c r="F13090" s="1">
        <v>6</v>
      </c>
      <c r="G13090" s="7" t="str">
        <f>IF(E13090&lt;0,"0-",IF(E13090=0,"0",IF(E13090&lt;3.01,"0+ to 3",IF(E13090&lt;6.01,"3+ to 6",IF(E13090&lt;9.01,"6+ to 9",IF(E13090&lt;12.01,"9+ to 12",IF(E13090&lt;15.01,"12+ to 15",IF(E13090&lt;18.01,"15+ to 18",IF(E13090&lt;21.01,"18+ to 21",IF(E13090&lt;24.01,"21+ to 24",IF(E13090&lt;27.01,"24+ to 27",IF(E13090&lt;30.01,"27+ to 30","30+"))))))))))))</f>
        <v>0-</v>
      </c>
      <c r="H13090" s="7" t="str">
        <f>IF(F13090&lt;0,"0-",IF(F13090=0,"0",IF(F13090&lt;3.01,"0+ to 3",IF(F13090&lt;6.01,"3+ to 6",IF(F13090&lt;9.01,"6+ to 9",IF(F13090&lt;12.01,"9+ to 12",IF(F13090&lt;15.01,"12+ to 15",IF(F13090&lt;18.01,"15+ to 18",IF(F13090&lt;21.01,"18+ to 21",IF(F13090&lt;24.01,"21+ to 24",IF(F13090&lt;27.01,"24+ to 27",IF(F13090&lt;30.01,"27+ to 30","30+"))))))))))))</f>
        <v>3+ to 6</v>
      </c>
      <c r="I13090" t="str">
        <f>IF(G13090&lt;&gt;H13090,"DIFF","")</f>
        <v>DIFF</v>
      </c>
    </row>
    <row r="13091" spans="1:9">
      <c r="A13091" t="s">
        <v>102</v>
      </c>
      <c r="B13091" t="s">
        <v>178</v>
      </c>
      <c r="C13091" s="1">
        <v>115361474</v>
      </c>
      <c r="D13091" s="1">
        <v>2</v>
      </c>
      <c r="E13091" s="1">
        <v>0</v>
      </c>
      <c r="F13091" s="1">
        <v>1</v>
      </c>
      <c r="G13091" s="7" t="str">
        <f>IF(E13091&lt;0,"0-",IF(E13091=0,"0",IF(E13091&lt;3.01,"0+ to 3",IF(E13091&lt;6.01,"3+ to 6",IF(E13091&lt;9.01,"6+ to 9",IF(E13091&lt;12.01,"9+ to 12",IF(E13091&lt;15.01,"12+ to 15",IF(E13091&lt;18.01,"15+ to 18",IF(E13091&lt;21.01,"18+ to 21",IF(E13091&lt;24.01,"21+ to 24",IF(E13091&lt;27.01,"24+ to 27",IF(E13091&lt;30.01,"27+ to 30","30+"))))))))))))</f>
        <v>0</v>
      </c>
      <c r="H13091" s="7" t="str">
        <f>IF(F13091&lt;0,"0-",IF(F13091=0,"0",IF(F13091&lt;3.01,"0+ to 3",IF(F13091&lt;6.01,"3+ to 6",IF(F13091&lt;9.01,"6+ to 9",IF(F13091&lt;12.01,"9+ to 12",IF(F13091&lt;15.01,"12+ to 15",IF(F13091&lt;18.01,"15+ to 18",IF(F13091&lt;21.01,"18+ to 21",IF(F13091&lt;24.01,"21+ to 24",IF(F13091&lt;27.01,"24+ to 27",IF(F13091&lt;30.01,"27+ to 30","30+"))))))))))))</f>
        <v>0+ to 3</v>
      </c>
      <c r="I13091" t="str">
        <f>IF(G13091&lt;&gt;H13091,"DIFF","")</f>
        <v>DIFF</v>
      </c>
    </row>
    <row r="13092" spans="1:9">
      <c r="A13092" t="s">
        <v>102</v>
      </c>
      <c r="B13092" t="s">
        <v>178</v>
      </c>
      <c r="C13092" s="1">
        <v>115362166</v>
      </c>
      <c r="D13092" s="1">
        <v>2</v>
      </c>
      <c r="E13092" s="1">
        <v>0</v>
      </c>
      <c r="F13092" s="1">
        <v>0</v>
      </c>
      <c r="G13092" s="7" t="str">
        <f>IF(E13092&lt;0,"0-",IF(E13092=0,"0",IF(E13092&lt;3.01,"0+ to 3",IF(E13092&lt;6.01,"3+ to 6",IF(E13092&lt;9.01,"6+ to 9",IF(E13092&lt;12.01,"9+ to 12",IF(E13092&lt;15.01,"12+ to 15",IF(E13092&lt;18.01,"15+ to 18",IF(E13092&lt;21.01,"18+ to 21",IF(E13092&lt;24.01,"21+ to 24",IF(E13092&lt;27.01,"24+ to 27",IF(E13092&lt;30.01,"27+ to 30","30+"))))))))))))</f>
        <v>0</v>
      </c>
      <c r="H13092" s="7" t="str">
        <f>IF(F13092&lt;0,"0-",IF(F13092=0,"0",IF(F13092&lt;3.01,"0+ to 3",IF(F13092&lt;6.01,"3+ to 6",IF(F13092&lt;9.01,"6+ to 9",IF(F13092&lt;12.01,"9+ to 12",IF(F13092&lt;15.01,"12+ to 15",IF(F13092&lt;18.01,"15+ to 18",IF(F13092&lt;21.01,"18+ to 21",IF(F13092&lt;24.01,"21+ to 24",IF(F13092&lt;27.01,"24+ to 27",IF(F13092&lt;30.01,"27+ to 30","30+"))))))))))))</f>
        <v>0</v>
      </c>
      <c r="I13092" t="str">
        <f>IF(G13092&lt;&gt;H13092,"DIFF","")</f>
        <v/>
      </c>
    </row>
    <row r="13093" spans="1:9">
      <c r="A13093" t="s">
        <v>102</v>
      </c>
      <c r="B13093" t="s">
        <v>178</v>
      </c>
      <c r="C13093" s="1">
        <v>115364857</v>
      </c>
      <c r="D13093" s="1">
        <v>9</v>
      </c>
      <c r="E13093" s="1">
        <v>-37</v>
      </c>
      <c r="F13093" s="1">
        <v>11</v>
      </c>
      <c r="G13093" s="7" t="str">
        <f>IF(E13093&lt;0,"0-",IF(E13093=0,"0",IF(E13093&lt;3.01,"0+ to 3",IF(E13093&lt;6.01,"3+ to 6",IF(E13093&lt;9.01,"6+ to 9",IF(E13093&lt;12.01,"9+ to 12",IF(E13093&lt;15.01,"12+ to 15",IF(E13093&lt;18.01,"15+ to 18",IF(E13093&lt;21.01,"18+ to 21",IF(E13093&lt;24.01,"21+ to 24",IF(E13093&lt;27.01,"24+ to 27",IF(E13093&lt;30.01,"27+ to 30","30+"))))))))))))</f>
        <v>0-</v>
      </c>
      <c r="H13093" s="7" t="str">
        <f>IF(F13093&lt;0,"0-",IF(F13093=0,"0",IF(F13093&lt;3.01,"0+ to 3",IF(F13093&lt;6.01,"3+ to 6",IF(F13093&lt;9.01,"6+ to 9",IF(F13093&lt;12.01,"9+ to 12",IF(F13093&lt;15.01,"12+ to 15",IF(F13093&lt;18.01,"15+ to 18",IF(F13093&lt;21.01,"18+ to 21",IF(F13093&lt;24.01,"21+ to 24",IF(F13093&lt;27.01,"24+ to 27",IF(F13093&lt;30.01,"27+ to 30","30+"))))))))))))</f>
        <v>9+ to 12</v>
      </c>
      <c r="I13093" t="str">
        <f>IF(G13093&lt;&gt;H13093,"DIFF","")</f>
        <v>DIFF</v>
      </c>
    </row>
    <row r="13094" spans="1:9">
      <c r="A13094" t="s">
        <v>102</v>
      </c>
      <c r="B13094" t="s">
        <v>178</v>
      </c>
      <c r="C13094" s="1">
        <v>115364869</v>
      </c>
      <c r="D13094" s="1">
        <v>2</v>
      </c>
      <c r="E13094" s="1">
        <v>0</v>
      </c>
      <c r="F13094" s="1">
        <v>0</v>
      </c>
      <c r="G13094" s="7" t="str">
        <f>IF(E13094&lt;0,"0-",IF(E13094=0,"0",IF(E13094&lt;3.01,"0+ to 3",IF(E13094&lt;6.01,"3+ to 6",IF(E13094&lt;9.01,"6+ to 9",IF(E13094&lt;12.01,"9+ to 12",IF(E13094&lt;15.01,"12+ to 15",IF(E13094&lt;18.01,"15+ to 18",IF(E13094&lt;21.01,"18+ to 21",IF(E13094&lt;24.01,"21+ to 24",IF(E13094&lt;27.01,"24+ to 27",IF(E13094&lt;30.01,"27+ to 30","30+"))))))))))))</f>
        <v>0</v>
      </c>
      <c r="H13094" s="7" t="str">
        <f>IF(F13094&lt;0,"0-",IF(F13094=0,"0",IF(F13094&lt;3.01,"0+ to 3",IF(F13094&lt;6.01,"3+ to 6",IF(F13094&lt;9.01,"6+ to 9",IF(F13094&lt;12.01,"9+ to 12",IF(F13094&lt;15.01,"12+ to 15",IF(F13094&lt;18.01,"15+ to 18",IF(F13094&lt;21.01,"18+ to 21",IF(F13094&lt;24.01,"21+ to 24",IF(F13094&lt;27.01,"24+ to 27",IF(F13094&lt;30.01,"27+ to 30","30+"))))))))))))</f>
        <v>0</v>
      </c>
      <c r="I13094" t="str">
        <f>IF(G13094&lt;&gt;H13094,"DIFF","")</f>
        <v/>
      </c>
    </row>
    <row r="13095" spans="1:9">
      <c r="A13095" t="s">
        <v>102</v>
      </c>
      <c r="B13095" t="s">
        <v>178</v>
      </c>
      <c r="C13095" s="1">
        <v>115374373</v>
      </c>
      <c r="D13095" s="1">
        <v>2</v>
      </c>
      <c r="E13095" s="1">
        <v>-7</v>
      </c>
      <c r="F13095" s="1">
        <v>15</v>
      </c>
      <c r="G13095" s="7" t="str">
        <f>IF(E13095&lt;0,"0-",IF(E13095=0,"0",IF(E13095&lt;3.01,"0+ to 3",IF(E13095&lt;6.01,"3+ to 6",IF(E13095&lt;9.01,"6+ to 9",IF(E13095&lt;12.01,"9+ to 12",IF(E13095&lt;15.01,"12+ to 15",IF(E13095&lt;18.01,"15+ to 18",IF(E13095&lt;21.01,"18+ to 21",IF(E13095&lt;24.01,"21+ to 24",IF(E13095&lt;27.01,"24+ to 27",IF(E13095&lt;30.01,"27+ to 30","30+"))))))))))))</f>
        <v>0-</v>
      </c>
      <c r="H13095" s="7" t="str">
        <f>IF(F13095&lt;0,"0-",IF(F13095=0,"0",IF(F13095&lt;3.01,"0+ to 3",IF(F13095&lt;6.01,"3+ to 6",IF(F13095&lt;9.01,"6+ to 9",IF(F13095&lt;12.01,"9+ to 12",IF(F13095&lt;15.01,"12+ to 15",IF(F13095&lt;18.01,"15+ to 18",IF(F13095&lt;21.01,"18+ to 21",IF(F13095&lt;24.01,"21+ to 24",IF(F13095&lt;27.01,"24+ to 27",IF(F13095&lt;30.01,"27+ to 30","30+"))))))))))))</f>
        <v>12+ to 15</v>
      </c>
      <c r="I13095" t="str">
        <f>IF(G13095&lt;&gt;H13095,"DIFF","")</f>
        <v>DIFF</v>
      </c>
    </row>
    <row r="13096" spans="1:9">
      <c r="A13096" t="s">
        <v>102</v>
      </c>
      <c r="B13096" t="s">
        <v>178</v>
      </c>
      <c r="C13096" s="1">
        <v>115376668</v>
      </c>
      <c r="D13096" s="1">
        <v>2</v>
      </c>
      <c r="E13096" s="1">
        <v>0</v>
      </c>
      <c r="F13096" s="1">
        <v>4</v>
      </c>
      <c r="G13096" s="7" t="str">
        <f>IF(E13096&lt;0,"0-",IF(E13096=0,"0",IF(E13096&lt;3.01,"0+ to 3",IF(E13096&lt;6.01,"3+ to 6",IF(E13096&lt;9.01,"6+ to 9",IF(E13096&lt;12.01,"9+ to 12",IF(E13096&lt;15.01,"12+ to 15",IF(E13096&lt;18.01,"15+ to 18",IF(E13096&lt;21.01,"18+ to 21",IF(E13096&lt;24.01,"21+ to 24",IF(E13096&lt;27.01,"24+ to 27",IF(E13096&lt;30.01,"27+ to 30","30+"))))))))))))</f>
        <v>0</v>
      </c>
      <c r="H13096" s="7" t="str">
        <f>IF(F13096&lt;0,"0-",IF(F13096=0,"0",IF(F13096&lt;3.01,"0+ to 3",IF(F13096&lt;6.01,"3+ to 6",IF(F13096&lt;9.01,"6+ to 9",IF(F13096&lt;12.01,"9+ to 12",IF(F13096&lt;15.01,"12+ to 15",IF(F13096&lt;18.01,"15+ to 18",IF(F13096&lt;21.01,"18+ to 21",IF(F13096&lt;24.01,"21+ to 24",IF(F13096&lt;27.01,"24+ to 27",IF(F13096&lt;30.01,"27+ to 30","30+"))))))))))))</f>
        <v>3+ to 6</v>
      </c>
      <c r="I13096" t="str">
        <f>IF(G13096&lt;&gt;H13096,"DIFF","")</f>
        <v>DIFF</v>
      </c>
    </row>
    <row r="13097" spans="1:9">
      <c r="A13097" t="s">
        <v>102</v>
      </c>
      <c r="B13097" t="s">
        <v>178</v>
      </c>
      <c r="C13097" s="1">
        <v>115378135</v>
      </c>
      <c r="D13097" s="1">
        <v>2</v>
      </c>
      <c r="E13097" s="1">
        <v>0</v>
      </c>
      <c r="F13097" s="1">
        <v>0</v>
      </c>
      <c r="G13097" s="7" t="str">
        <f>IF(E13097&lt;0,"0-",IF(E13097=0,"0",IF(E13097&lt;3.01,"0+ to 3",IF(E13097&lt;6.01,"3+ to 6",IF(E13097&lt;9.01,"6+ to 9",IF(E13097&lt;12.01,"9+ to 12",IF(E13097&lt;15.01,"12+ to 15",IF(E13097&lt;18.01,"15+ to 18",IF(E13097&lt;21.01,"18+ to 21",IF(E13097&lt;24.01,"21+ to 24",IF(E13097&lt;27.01,"24+ to 27",IF(E13097&lt;30.01,"27+ to 30","30+"))))))))))))</f>
        <v>0</v>
      </c>
      <c r="H13097" s="7" t="str">
        <f>IF(F13097&lt;0,"0-",IF(F13097=0,"0",IF(F13097&lt;3.01,"0+ to 3",IF(F13097&lt;6.01,"3+ to 6",IF(F13097&lt;9.01,"6+ to 9",IF(F13097&lt;12.01,"9+ to 12",IF(F13097&lt;15.01,"12+ to 15",IF(F13097&lt;18.01,"15+ to 18",IF(F13097&lt;21.01,"18+ to 21",IF(F13097&lt;24.01,"21+ to 24",IF(F13097&lt;27.01,"24+ to 27",IF(F13097&lt;30.01,"27+ to 30","30+"))))))))))))</f>
        <v>0</v>
      </c>
      <c r="I13097" t="str">
        <f>IF(G13097&lt;&gt;H13097,"DIFF","")</f>
        <v/>
      </c>
    </row>
    <row r="13098" spans="1:9">
      <c r="A13098" t="s">
        <v>102</v>
      </c>
      <c r="B13098" t="s">
        <v>177</v>
      </c>
      <c r="C13098" s="1">
        <v>115410552</v>
      </c>
      <c r="D13098" s="1">
        <v>2</v>
      </c>
      <c r="E13098" s="1">
        <v>-3</v>
      </c>
      <c r="F13098" s="1">
        <v>6</v>
      </c>
      <c r="G13098" s="7" t="str">
        <f>IF(E13098&lt;0,"0-",IF(E13098=0,"0",IF(E13098&lt;3.01,"0+ to 3",IF(E13098&lt;6.01,"3+ to 6",IF(E13098&lt;9.01,"6+ to 9",IF(E13098&lt;12.01,"9+ to 12",IF(E13098&lt;15.01,"12+ to 15",IF(E13098&lt;18.01,"15+ to 18",IF(E13098&lt;21.01,"18+ to 21",IF(E13098&lt;24.01,"21+ to 24",IF(E13098&lt;27.01,"24+ to 27",IF(E13098&lt;30.01,"27+ to 30","30+"))))))))))))</f>
        <v>0-</v>
      </c>
      <c r="H13098" s="7" t="str">
        <f>IF(F13098&lt;0,"0-",IF(F13098=0,"0",IF(F13098&lt;3.01,"0+ to 3",IF(F13098&lt;6.01,"3+ to 6",IF(F13098&lt;9.01,"6+ to 9",IF(F13098&lt;12.01,"9+ to 12",IF(F13098&lt;15.01,"12+ to 15",IF(F13098&lt;18.01,"15+ to 18",IF(F13098&lt;21.01,"18+ to 21",IF(F13098&lt;24.01,"21+ to 24",IF(F13098&lt;27.01,"24+ to 27",IF(F13098&lt;30.01,"27+ to 30","30+"))))))))))))</f>
        <v>3+ to 6</v>
      </c>
      <c r="I13098" t="str">
        <f>IF(G13098&lt;&gt;H13098,"DIFF","")</f>
        <v>DIFF</v>
      </c>
    </row>
    <row r="13099" spans="1:9">
      <c r="A13099" t="s">
        <v>102</v>
      </c>
      <c r="B13099" t="s">
        <v>177</v>
      </c>
      <c r="C13099" s="1">
        <v>115410565</v>
      </c>
      <c r="D13099" s="1">
        <v>2</v>
      </c>
      <c r="E13099" s="1">
        <v>-2</v>
      </c>
      <c r="F13099" s="1">
        <v>3</v>
      </c>
      <c r="G13099" s="7" t="str">
        <f>IF(E13099&lt;0,"0-",IF(E13099=0,"0",IF(E13099&lt;3.01,"0+ to 3",IF(E13099&lt;6.01,"3+ to 6",IF(E13099&lt;9.01,"6+ to 9",IF(E13099&lt;12.01,"9+ to 12",IF(E13099&lt;15.01,"12+ to 15",IF(E13099&lt;18.01,"15+ to 18",IF(E13099&lt;21.01,"18+ to 21",IF(E13099&lt;24.01,"21+ to 24",IF(E13099&lt;27.01,"24+ to 27",IF(E13099&lt;30.01,"27+ to 30","30+"))))))))))))</f>
        <v>0-</v>
      </c>
      <c r="H13099" s="7" t="str">
        <f>IF(F13099&lt;0,"0-",IF(F13099=0,"0",IF(F13099&lt;3.01,"0+ to 3",IF(F13099&lt;6.01,"3+ to 6",IF(F13099&lt;9.01,"6+ to 9",IF(F13099&lt;12.01,"9+ to 12",IF(F13099&lt;15.01,"12+ to 15",IF(F13099&lt;18.01,"15+ to 18",IF(F13099&lt;21.01,"18+ to 21",IF(F13099&lt;24.01,"21+ to 24",IF(F13099&lt;27.01,"24+ to 27",IF(F13099&lt;30.01,"27+ to 30","30+"))))))))))))</f>
        <v>0+ to 3</v>
      </c>
      <c r="I13099" t="str">
        <f>IF(G13099&lt;&gt;H13099,"DIFF","")</f>
        <v>DIFF</v>
      </c>
    </row>
    <row r="13100" spans="1:9">
      <c r="A13100" t="s">
        <v>102</v>
      </c>
      <c r="B13100" t="s">
        <v>177</v>
      </c>
      <c r="C13100" s="1">
        <v>115413648</v>
      </c>
      <c r="D13100" s="1">
        <v>2</v>
      </c>
      <c r="E13100" s="1">
        <v>-6</v>
      </c>
      <c r="F13100" s="1">
        <v>7</v>
      </c>
      <c r="G13100" s="7" t="str">
        <f>IF(E13100&lt;0,"0-",IF(E13100=0,"0",IF(E13100&lt;3.01,"0+ to 3",IF(E13100&lt;6.01,"3+ to 6",IF(E13100&lt;9.01,"6+ to 9",IF(E13100&lt;12.01,"9+ to 12",IF(E13100&lt;15.01,"12+ to 15",IF(E13100&lt;18.01,"15+ to 18",IF(E13100&lt;21.01,"18+ to 21",IF(E13100&lt;24.01,"21+ to 24",IF(E13100&lt;27.01,"24+ to 27",IF(E13100&lt;30.01,"27+ to 30","30+"))))))))))))</f>
        <v>0-</v>
      </c>
      <c r="H13100" s="7" t="str">
        <f>IF(F13100&lt;0,"0-",IF(F13100=0,"0",IF(F13100&lt;3.01,"0+ to 3",IF(F13100&lt;6.01,"3+ to 6",IF(F13100&lt;9.01,"6+ to 9",IF(F13100&lt;12.01,"9+ to 12",IF(F13100&lt;15.01,"12+ to 15",IF(F13100&lt;18.01,"15+ to 18",IF(F13100&lt;21.01,"18+ to 21",IF(F13100&lt;24.01,"21+ to 24",IF(F13100&lt;27.01,"24+ to 27",IF(F13100&lt;30.01,"27+ to 30","30+"))))))))))))</f>
        <v>6+ to 9</v>
      </c>
      <c r="I13100" t="str">
        <f>IF(G13100&lt;&gt;H13100,"DIFF","")</f>
        <v>DIFF</v>
      </c>
    </row>
    <row r="13101" spans="1:9">
      <c r="A13101" t="s">
        <v>102</v>
      </c>
      <c r="B13101" t="s">
        <v>177</v>
      </c>
      <c r="C13101" s="1">
        <v>115416059</v>
      </c>
      <c r="D13101" s="1">
        <v>2</v>
      </c>
      <c r="E13101" s="1">
        <v>-1</v>
      </c>
      <c r="F13101" s="1">
        <v>0</v>
      </c>
      <c r="G13101" s="7" t="str">
        <f>IF(E13101&lt;0,"0-",IF(E13101=0,"0",IF(E13101&lt;3.01,"0+ to 3",IF(E13101&lt;6.01,"3+ to 6",IF(E13101&lt;9.01,"6+ to 9",IF(E13101&lt;12.01,"9+ to 12",IF(E13101&lt;15.01,"12+ to 15",IF(E13101&lt;18.01,"15+ to 18",IF(E13101&lt;21.01,"18+ to 21",IF(E13101&lt;24.01,"21+ to 24",IF(E13101&lt;27.01,"24+ to 27",IF(E13101&lt;30.01,"27+ to 30","30+"))))))))))))</f>
        <v>0-</v>
      </c>
      <c r="H13101" s="7" t="str">
        <f>IF(F13101&lt;0,"0-",IF(F13101=0,"0",IF(F13101&lt;3.01,"0+ to 3",IF(F13101&lt;6.01,"3+ to 6",IF(F13101&lt;9.01,"6+ to 9",IF(F13101&lt;12.01,"9+ to 12",IF(F13101&lt;15.01,"12+ to 15",IF(F13101&lt;18.01,"15+ to 18",IF(F13101&lt;21.01,"18+ to 21",IF(F13101&lt;24.01,"21+ to 24",IF(F13101&lt;27.01,"24+ to 27",IF(F13101&lt;30.01,"27+ to 30","30+"))))))))))))</f>
        <v>0</v>
      </c>
      <c r="I13101" t="str">
        <f>IF(G13101&lt;&gt;H13101,"DIFF","")</f>
        <v>DIFF</v>
      </c>
    </row>
    <row r="13102" spans="1:9">
      <c r="A13102" t="s">
        <v>102</v>
      </c>
      <c r="B13102" t="s">
        <v>177</v>
      </c>
      <c r="C13102" s="1">
        <v>115424734</v>
      </c>
      <c r="D13102" s="1">
        <v>9</v>
      </c>
      <c r="E13102" s="1">
        <v>0</v>
      </c>
      <c r="F13102" s="1">
        <v>0</v>
      </c>
      <c r="G13102" s="7" t="str">
        <f>IF(E13102&lt;0,"0-",IF(E13102=0,"0",IF(E13102&lt;3.01,"0+ to 3",IF(E13102&lt;6.01,"3+ to 6",IF(E13102&lt;9.01,"6+ to 9",IF(E13102&lt;12.01,"9+ to 12",IF(E13102&lt;15.01,"12+ to 15",IF(E13102&lt;18.01,"15+ to 18",IF(E13102&lt;21.01,"18+ to 21",IF(E13102&lt;24.01,"21+ to 24",IF(E13102&lt;27.01,"24+ to 27",IF(E13102&lt;30.01,"27+ to 30","30+"))))))))))))</f>
        <v>0</v>
      </c>
      <c r="H13102" s="7" t="str">
        <f>IF(F13102&lt;0,"0-",IF(F13102=0,"0",IF(F13102&lt;3.01,"0+ to 3",IF(F13102&lt;6.01,"3+ to 6",IF(F13102&lt;9.01,"6+ to 9",IF(F13102&lt;12.01,"9+ to 12",IF(F13102&lt;15.01,"12+ to 15",IF(F13102&lt;18.01,"15+ to 18",IF(F13102&lt;21.01,"18+ to 21",IF(F13102&lt;24.01,"21+ to 24",IF(F13102&lt;27.01,"24+ to 27",IF(F13102&lt;30.01,"27+ to 30","30+"))))))))))))</f>
        <v>0</v>
      </c>
      <c r="I13102" t="str">
        <f>IF(G13102&lt;&gt;H13102,"DIFF","")</f>
        <v/>
      </c>
    </row>
    <row r="13103" spans="1:9">
      <c r="A13103" t="s">
        <v>102</v>
      </c>
      <c r="B13103" t="s">
        <v>177</v>
      </c>
      <c r="C13103" s="1">
        <v>115425053</v>
      </c>
      <c r="D13103" s="1">
        <v>8</v>
      </c>
      <c r="E13103" s="1">
        <v>0</v>
      </c>
      <c r="F13103" s="1">
        <v>0</v>
      </c>
      <c r="G13103" s="7" t="str">
        <f>IF(E13103&lt;0,"0-",IF(E13103=0,"0",IF(E13103&lt;3.01,"0+ to 3",IF(E13103&lt;6.01,"3+ to 6",IF(E13103&lt;9.01,"6+ to 9",IF(E13103&lt;12.01,"9+ to 12",IF(E13103&lt;15.01,"12+ to 15",IF(E13103&lt;18.01,"15+ to 18",IF(E13103&lt;21.01,"18+ to 21",IF(E13103&lt;24.01,"21+ to 24",IF(E13103&lt;27.01,"24+ to 27",IF(E13103&lt;30.01,"27+ to 30","30+"))))))))))))</f>
        <v>0</v>
      </c>
      <c r="H13103" s="7" t="str">
        <f>IF(F13103&lt;0,"0-",IF(F13103=0,"0",IF(F13103&lt;3.01,"0+ to 3",IF(F13103&lt;6.01,"3+ to 6",IF(F13103&lt;9.01,"6+ to 9",IF(F13103&lt;12.01,"9+ to 12",IF(F13103&lt;15.01,"12+ to 15",IF(F13103&lt;18.01,"15+ to 18",IF(F13103&lt;21.01,"18+ to 21",IF(F13103&lt;24.01,"21+ to 24",IF(F13103&lt;27.01,"24+ to 27",IF(F13103&lt;30.01,"27+ to 30","30+"))))))))))))</f>
        <v>0</v>
      </c>
      <c r="I13103" t="str">
        <f>IF(G13103&lt;&gt;H13103,"DIFF","")</f>
        <v/>
      </c>
    </row>
    <row r="13104" spans="1:9">
      <c r="A13104" t="s">
        <v>102</v>
      </c>
      <c r="B13104" t="s">
        <v>177</v>
      </c>
      <c r="C13104" s="1">
        <v>115426918</v>
      </c>
      <c r="D13104" s="1">
        <v>2</v>
      </c>
      <c r="E13104" s="1">
        <v>0</v>
      </c>
      <c r="F13104" s="1">
        <v>0</v>
      </c>
      <c r="G13104" s="7" t="str">
        <f>IF(E13104&lt;0,"0-",IF(E13104=0,"0",IF(E13104&lt;3.01,"0+ to 3",IF(E13104&lt;6.01,"3+ to 6",IF(E13104&lt;9.01,"6+ to 9",IF(E13104&lt;12.01,"9+ to 12",IF(E13104&lt;15.01,"12+ to 15",IF(E13104&lt;18.01,"15+ to 18",IF(E13104&lt;21.01,"18+ to 21",IF(E13104&lt;24.01,"21+ to 24",IF(E13104&lt;27.01,"24+ to 27",IF(E13104&lt;30.01,"27+ to 30","30+"))))))))))))</f>
        <v>0</v>
      </c>
      <c r="H13104" s="7" t="str">
        <f>IF(F13104&lt;0,"0-",IF(F13104=0,"0",IF(F13104&lt;3.01,"0+ to 3",IF(F13104&lt;6.01,"3+ to 6",IF(F13104&lt;9.01,"6+ to 9",IF(F13104&lt;12.01,"9+ to 12",IF(F13104&lt;15.01,"12+ to 15",IF(F13104&lt;18.01,"15+ to 18",IF(F13104&lt;21.01,"18+ to 21",IF(F13104&lt;24.01,"21+ to 24",IF(F13104&lt;27.01,"24+ to 27",IF(F13104&lt;30.01,"27+ to 30","30+"))))))))))))</f>
        <v>0</v>
      </c>
      <c r="I13104" t="str">
        <f>IF(G13104&lt;&gt;H13104,"DIFF","")</f>
        <v/>
      </c>
    </row>
    <row r="13105" spans="1:9">
      <c r="A13105" t="s">
        <v>102</v>
      </c>
      <c r="B13105" t="s">
        <v>177</v>
      </c>
      <c r="C13105" s="1">
        <v>115426930</v>
      </c>
      <c r="D13105" s="1">
        <v>2</v>
      </c>
      <c r="E13105" s="1">
        <v>0</v>
      </c>
      <c r="F13105" s="1">
        <v>2</v>
      </c>
      <c r="G13105" s="7" t="str">
        <f>IF(E13105&lt;0,"0-",IF(E13105=0,"0",IF(E13105&lt;3.01,"0+ to 3",IF(E13105&lt;6.01,"3+ to 6",IF(E13105&lt;9.01,"6+ to 9",IF(E13105&lt;12.01,"9+ to 12",IF(E13105&lt;15.01,"12+ to 15",IF(E13105&lt;18.01,"15+ to 18",IF(E13105&lt;21.01,"18+ to 21",IF(E13105&lt;24.01,"21+ to 24",IF(E13105&lt;27.01,"24+ to 27",IF(E13105&lt;30.01,"27+ to 30","30+"))))))))))))</f>
        <v>0</v>
      </c>
      <c r="H13105" s="7" t="str">
        <f>IF(F13105&lt;0,"0-",IF(F13105=0,"0",IF(F13105&lt;3.01,"0+ to 3",IF(F13105&lt;6.01,"3+ to 6",IF(F13105&lt;9.01,"6+ to 9",IF(F13105&lt;12.01,"9+ to 12",IF(F13105&lt;15.01,"12+ to 15",IF(F13105&lt;18.01,"15+ to 18",IF(F13105&lt;21.01,"18+ to 21",IF(F13105&lt;24.01,"21+ to 24",IF(F13105&lt;27.01,"24+ to 27",IF(F13105&lt;30.01,"27+ to 30","30+"))))))))))))</f>
        <v>0+ to 3</v>
      </c>
      <c r="I13105" t="str">
        <f>IF(G13105&lt;&gt;H13105,"DIFF","")</f>
        <v>DIFF</v>
      </c>
    </row>
    <row r="13106" spans="1:9">
      <c r="A13106" t="s">
        <v>102</v>
      </c>
      <c r="B13106" t="s">
        <v>177</v>
      </c>
      <c r="C13106" s="1">
        <v>115428766</v>
      </c>
      <c r="D13106" s="1">
        <v>2</v>
      </c>
      <c r="E13106" s="1">
        <v>0</v>
      </c>
      <c r="F13106" s="1">
        <v>3</v>
      </c>
      <c r="G13106" s="7" t="str">
        <f>IF(E13106&lt;0,"0-",IF(E13106=0,"0",IF(E13106&lt;3.01,"0+ to 3",IF(E13106&lt;6.01,"3+ to 6",IF(E13106&lt;9.01,"6+ to 9",IF(E13106&lt;12.01,"9+ to 12",IF(E13106&lt;15.01,"12+ to 15",IF(E13106&lt;18.01,"15+ to 18",IF(E13106&lt;21.01,"18+ to 21",IF(E13106&lt;24.01,"21+ to 24",IF(E13106&lt;27.01,"24+ to 27",IF(E13106&lt;30.01,"27+ to 30","30+"))))))))))))</f>
        <v>0</v>
      </c>
      <c r="H13106" s="7" t="str">
        <f>IF(F13106&lt;0,"0-",IF(F13106=0,"0",IF(F13106&lt;3.01,"0+ to 3",IF(F13106&lt;6.01,"3+ to 6",IF(F13106&lt;9.01,"6+ to 9",IF(F13106&lt;12.01,"9+ to 12",IF(F13106&lt;15.01,"12+ to 15",IF(F13106&lt;18.01,"15+ to 18",IF(F13106&lt;21.01,"18+ to 21",IF(F13106&lt;24.01,"21+ to 24",IF(F13106&lt;27.01,"24+ to 27",IF(F13106&lt;30.01,"27+ to 30","30+"))))))))))))</f>
        <v>0+ to 3</v>
      </c>
      <c r="I13106" t="str">
        <f>IF(G13106&lt;&gt;H13106,"DIFF","")</f>
        <v>DIFF</v>
      </c>
    </row>
    <row r="13107" spans="1:9">
      <c r="A13107" t="s">
        <v>102</v>
      </c>
      <c r="B13107" t="s">
        <v>176</v>
      </c>
      <c r="C13107" s="1">
        <v>115458670</v>
      </c>
      <c r="D13107" s="1">
        <v>4</v>
      </c>
      <c r="E13107" s="1">
        <v>-4</v>
      </c>
      <c r="F13107" s="1">
        <v>12</v>
      </c>
      <c r="G13107" s="7" t="str">
        <f>IF(E13107&lt;0,"0-",IF(E13107=0,"0",IF(E13107&lt;3.01,"0+ to 3",IF(E13107&lt;6.01,"3+ to 6",IF(E13107&lt;9.01,"6+ to 9",IF(E13107&lt;12.01,"9+ to 12",IF(E13107&lt;15.01,"12+ to 15",IF(E13107&lt;18.01,"15+ to 18",IF(E13107&lt;21.01,"18+ to 21",IF(E13107&lt;24.01,"21+ to 24",IF(E13107&lt;27.01,"24+ to 27",IF(E13107&lt;30.01,"27+ to 30","30+"))))))))))))</f>
        <v>0-</v>
      </c>
      <c r="H13107" s="7" t="str">
        <f>IF(F13107&lt;0,"0-",IF(F13107=0,"0",IF(F13107&lt;3.01,"0+ to 3",IF(F13107&lt;6.01,"3+ to 6",IF(F13107&lt;9.01,"6+ to 9",IF(F13107&lt;12.01,"9+ to 12",IF(F13107&lt;15.01,"12+ to 15",IF(F13107&lt;18.01,"15+ to 18",IF(F13107&lt;21.01,"18+ to 21",IF(F13107&lt;24.01,"21+ to 24",IF(F13107&lt;27.01,"24+ to 27",IF(F13107&lt;30.01,"27+ to 30","30+"))))))))))))</f>
        <v>9+ to 12</v>
      </c>
      <c r="I13107" t="str">
        <f>IF(G13107&lt;&gt;H13107,"DIFF","")</f>
        <v>DIFF</v>
      </c>
    </row>
    <row r="13108" spans="1:9">
      <c r="A13108" t="s">
        <v>102</v>
      </c>
      <c r="B13108" t="s">
        <v>176</v>
      </c>
      <c r="C13108" s="1">
        <v>115472610</v>
      </c>
      <c r="D13108" s="1">
        <v>2</v>
      </c>
      <c r="E13108" s="1">
        <v>-4</v>
      </c>
      <c r="F13108" s="1">
        <v>6</v>
      </c>
      <c r="G13108" s="7" t="str">
        <f>IF(E13108&lt;0,"0-",IF(E13108=0,"0",IF(E13108&lt;3.01,"0+ to 3",IF(E13108&lt;6.01,"3+ to 6",IF(E13108&lt;9.01,"6+ to 9",IF(E13108&lt;12.01,"9+ to 12",IF(E13108&lt;15.01,"12+ to 15",IF(E13108&lt;18.01,"15+ to 18",IF(E13108&lt;21.01,"18+ to 21",IF(E13108&lt;24.01,"21+ to 24",IF(E13108&lt;27.01,"24+ to 27",IF(E13108&lt;30.01,"27+ to 30","30+"))))))))))))</f>
        <v>0-</v>
      </c>
      <c r="H13108" s="7" t="str">
        <f>IF(F13108&lt;0,"0-",IF(F13108=0,"0",IF(F13108&lt;3.01,"0+ to 3",IF(F13108&lt;6.01,"3+ to 6",IF(F13108&lt;9.01,"6+ to 9",IF(F13108&lt;12.01,"9+ to 12",IF(F13108&lt;15.01,"12+ to 15",IF(F13108&lt;18.01,"15+ to 18",IF(F13108&lt;21.01,"18+ to 21",IF(F13108&lt;24.01,"21+ to 24",IF(F13108&lt;27.01,"24+ to 27",IF(F13108&lt;30.01,"27+ to 30","30+"))))))))))))</f>
        <v>3+ to 6</v>
      </c>
      <c r="I13108" t="str">
        <f>IF(G13108&lt;&gt;H13108,"DIFF","")</f>
        <v>DIFF</v>
      </c>
    </row>
    <row r="13109" spans="1:9">
      <c r="A13109" t="s">
        <v>102</v>
      </c>
      <c r="B13109" t="s">
        <v>176</v>
      </c>
      <c r="C13109" s="1">
        <v>115472995</v>
      </c>
      <c r="D13109" s="1">
        <v>2</v>
      </c>
      <c r="E13109" s="1">
        <v>-5</v>
      </c>
      <c r="F13109" s="1">
        <v>14</v>
      </c>
      <c r="G13109" s="7" t="str">
        <f>IF(E13109&lt;0,"0-",IF(E13109=0,"0",IF(E13109&lt;3.01,"0+ to 3",IF(E13109&lt;6.01,"3+ to 6",IF(E13109&lt;9.01,"6+ to 9",IF(E13109&lt;12.01,"9+ to 12",IF(E13109&lt;15.01,"12+ to 15",IF(E13109&lt;18.01,"15+ to 18",IF(E13109&lt;21.01,"18+ to 21",IF(E13109&lt;24.01,"21+ to 24",IF(E13109&lt;27.01,"24+ to 27",IF(E13109&lt;30.01,"27+ to 30","30+"))))))))))))</f>
        <v>0-</v>
      </c>
      <c r="H13109" s="7" t="str">
        <f>IF(F13109&lt;0,"0-",IF(F13109=0,"0",IF(F13109&lt;3.01,"0+ to 3",IF(F13109&lt;6.01,"3+ to 6",IF(F13109&lt;9.01,"6+ to 9",IF(F13109&lt;12.01,"9+ to 12",IF(F13109&lt;15.01,"12+ to 15",IF(F13109&lt;18.01,"15+ to 18",IF(F13109&lt;21.01,"18+ to 21",IF(F13109&lt;24.01,"21+ to 24",IF(F13109&lt;27.01,"24+ to 27",IF(F13109&lt;30.01,"27+ to 30","30+"))))))))))))</f>
        <v>12+ to 15</v>
      </c>
      <c r="I13109" t="str">
        <f>IF(G13109&lt;&gt;H13109,"DIFF","")</f>
        <v>DIFF</v>
      </c>
    </row>
    <row r="13110" spans="1:9">
      <c r="A13110" t="s">
        <v>102</v>
      </c>
      <c r="B13110" t="s">
        <v>176</v>
      </c>
      <c r="C13110" s="1">
        <v>115473160</v>
      </c>
      <c r="D13110" s="1">
        <v>2</v>
      </c>
      <c r="E13110" s="1">
        <v>0</v>
      </c>
      <c r="F13110" s="1">
        <v>0</v>
      </c>
      <c r="G13110" s="7" t="str">
        <f>IF(E13110&lt;0,"0-",IF(E13110=0,"0",IF(E13110&lt;3.01,"0+ to 3",IF(E13110&lt;6.01,"3+ to 6",IF(E13110&lt;9.01,"6+ to 9",IF(E13110&lt;12.01,"9+ to 12",IF(E13110&lt;15.01,"12+ to 15",IF(E13110&lt;18.01,"15+ to 18",IF(E13110&lt;21.01,"18+ to 21",IF(E13110&lt;24.01,"21+ to 24",IF(E13110&lt;27.01,"24+ to 27",IF(E13110&lt;30.01,"27+ to 30","30+"))))))))))))</f>
        <v>0</v>
      </c>
      <c r="H13110" s="7" t="str">
        <f>IF(F13110&lt;0,"0-",IF(F13110=0,"0",IF(F13110&lt;3.01,"0+ to 3",IF(F13110&lt;6.01,"3+ to 6",IF(F13110&lt;9.01,"6+ to 9",IF(F13110&lt;12.01,"9+ to 12",IF(F13110&lt;15.01,"12+ to 15",IF(F13110&lt;18.01,"15+ to 18",IF(F13110&lt;21.01,"18+ to 21",IF(F13110&lt;24.01,"21+ to 24",IF(F13110&lt;27.01,"24+ to 27",IF(F13110&lt;30.01,"27+ to 30","30+"))))))))))))</f>
        <v>0</v>
      </c>
      <c r="I13110" t="str">
        <f>IF(G13110&lt;&gt;H13110,"DIFF","")</f>
        <v/>
      </c>
    </row>
    <row r="13111" spans="1:9">
      <c r="A13111" t="s">
        <v>102</v>
      </c>
      <c r="B13111" t="s">
        <v>176</v>
      </c>
      <c r="C13111" s="1">
        <v>115473862</v>
      </c>
      <c r="D13111" s="1">
        <v>2</v>
      </c>
      <c r="E13111" s="1">
        <v>0</v>
      </c>
      <c r="F13111" s="1">
        <v>2</v>
      </c>
      <c r="G13111" s="7" t="str">
        <f>IF(E13111&lt;0,"0-",IF(E13111=0,"0",IF(E13111&lt;3.01,"0+ to 3",IF(E13111&lt;6.01,"3+ to 6",IF(E13111&lt;9.01,"6+ to 9",IF(E13111&lt;12.01,"9+ to 12",IF(E13111&lt;15.01,"12+ to 15",IF(E13111&lt;18.01,"15+ to 18",IF(E13111&lt;21.01,"18+ to 21",IF(E13111&lt;24.01,"21+ to 24",IF(E13111&lt;27.01,"24+ to 27",IF(E13111&lt;30.01,"27+ to 30","30+"))))))))))))</f>
        <v>0</v>
      </c>
      <c r="H13111" s="7" t="str">
        <f>IF(F13111&lt;0,"0-",IF(F13111=0,"0",IF(F13111&lt;3.01,"0+ to 3",IF(F13111&lt;6.01,"3+ to 6",IF(F13111&lt;9.01,"6+ to 9",IF(F13111&lt;12.01,"9+ to 12",IF(F13111&lt;15.01,"12+ to 15",IF(F13111&lt;18.01,"15+ to 18",IF(F13111&lt;21.01,"18+ to 21",IF(F13111&lt;24.01,"21+ to 24",IF(F13111&lt;27.01,"24+ to 27",IF(F13111&lt;30.01,"27+ to 30","30+"))))))))))))</f>
        <v>0+ to 3</v>
      </c>
      <c r="I13111" t="str">
        <f>IF(G13111&lt;&gt;H13111,"DIFF","")</f>
        <v>DIFF</v>
      </c>
    </row>
    <row r="13112" spans="1:9">
      <c r="A13112" t="s">
        <v>102</v>
      </c>
      <c r="B13112" t="s">
        <v>176</v>
      </c>
      <c r="C13112" s="1">
        <v>115475517</v>
      </c>
      <c r="D13112" s="1">
        <v>2</v>
      </c>
      <c r="E13112" s="1">
        <v>-21</v>
      </c>
      <c r="F13112" s="1">
        <v>27</v>
      </c>
      <c r="G13112" s="7" t="str">
        <f>IF(E13112&lt;0,"0-",IF(E13112=0,"0",IF(E13112&lt;3.01,"0+ to 3",IF(E13112&lt;6.01,"3+ to 6",IF(E13112&lt;9.01,"6+ to 9",IF(E13112&lt;12.01,"9+ to 12",IF(E13112&lt;15.01,"12+ to 15",IF(E13112&lt;18.01,"15+ to 18",IF(E13112&lt;21.01,"18+ to 21",IF(E13112&lt;24.01,"21+ to 24",IF(E13112&lt;27.01,"24+ to 27",IF(E13112&lt;30.01,"27+ to 30","30+"))))))))))))</f>
        <v>0-</v>
      </c>
      <c r="H13112" s="7" t="str">
        <f>IF(F13112&lt;0,"0-",IF(F13112=0,"0",IF(F13112&lt;3.01,"0+ to 3",IF(F13112&lt;6.01,"3+ to 6",IF(F13112&lt;9.01,"6+ to 9",IF(F13112&lt;12.01,"9+ to 12",IF(F13112&lt;15.01,"12+ to 15",IF(F13112&lt;18.01,"15+ to 18",IF(F13112&lt;21.01,"18+ to 21",IF(F13112&lt;24.01,"21+ to 24",IF(F13112&lt;27.01,"24+ to 27",IF(F13112&lt;30.01,"27+ to 30","30+"))))))))))))</f>
        <v>24+ to 27</v>
      </c>
      <c r="I13112" t="str">
        <f>IF(G13112&lt;&gt;H13112,"DIFF","")</f>
        <v>DIFF</v>
      </c>
    </row>
    <row r="13113" spans="1:9">
      <c r="A13113" t="s">
        <v>102</v>
      </c>
      <c r="B13113" t="s">
        <v>176</v>
      </c>
      <c r="C13113" s="1">
        <v>115479460</v>
      </c>
      <c r="D13113" s="1">
        <v>9</v>
      </c>
      <c r="E13113" s="1">
        <v>0</v>
      </c>
      <c r="F13113" s="1">
        <v>0</v>
      </c>
      <c r="G13113" s="7" t="str">
        <f>IF(E13113&lt;0,"0-",IF(E13113=0,"0",IF(E13113&lt;3.01,"0+ to 3",IF(E13113&lt;6.01,"3+ to 6",IF(E13113&lt;9.01,"6+ to 9",IF(E13113&lt;12.01,"9+ to 12",IF(E13113&lt;15.01,"12+ to 15",IF(E13113&lt;18.01,"15+ to 18",IF(E13113&lt;21.01,"18+ to 21",IF(E13113&lt;24.01,"21+ to 24",IF(E13113&lt;27.01,"24+ to 27",IF(E13113&lt;30.01,"27+ to 30","30+"))))))))))))</f>
        <v>0</v>
      </c>
      <c r="H13113" s="7" t="str">
        <f>IF(F13113&lt;0,"0-",IF(F13113=0,"0",IF(F13113&lt;3.01,"0+ to 3",IF(F13113&lt;6.01,"3+ to 6",IF(F13113&lt;9.01,"6+ to 9",IF(F13113&lt;12.01,"9+ to 12",IF(F13113&lt;15.01,"12+ to 15",IF(F13113&lt;18.01,"15+ to 18",IF(F13113&lt;21.01,"18+ to 21",IF(F13113&lt;24.01,"21+ to 24",IF(F13113&lt;27.01,"24+ to 27",IF(F13113&lt;30.01,"27+ to 30","30+"))))))))))))</f>
        <v>0</v>
      </c>
      <c r="I13113" t="str">
        <f>IF(G13113&lt;&gt;H13113,"DIFF","")</f>
        <v/>
      </c>
    </row>
    <row r="13114" spans="1:9">
      <c r="A13114" t="s">
        <v>103</v>
      </c>
      <c r="B13114" t="s">
        <v>175</v>
      </c>
      <c r="C13114" s="1">
        <v>115504375</v>
      </c>
      <c r="D13114" s="1">
        <v>3</v>
      </c>
      <c r="E13114" s="1">
        <v>-33</v>
      </c>
      <c r="F13114" s="1">
        <v>0</v>
      </c>
      <c r="G13114" s="7" t="str">
        <f>IF(E13114&lt;0,"0-",IF(E13114=0,"0",IF(E13114&lt;3.01,"0+ to 3",IF(E13114&lt;6.01,"3+ to 6",IF(E13114&lt;9.01,"6+ to 9",IF(E13114&lt;12.01,"9+ to 12",IF(E13114&lt;15.01,"12+ to 15",IF(E13114&lt;18.01,"15+ to 18",IF(E13114&lt;21.01,"18+ to 21",IF(E13114&lt;24.01,"21+ to 24",IF(E13114&lt;27.01,"24+ to 27",IF(E13114&lt;30.01,"27+ to 30","30+"))))))))))))</f>
        <v>0-</v>
      </c>
      <c r="H13114" s="7" t="str">
        <f>IF(F13114&lt;0,"0-",IF(F13114=0,"0",IF(F13114&lt;3.01,"0+ to 3",IF(F13114&lt;6.01,"3+ to 6",IF(F13114&lt;9.01,"6+ to 9",IF(F13114&lt;12.01,"9+ to 12",IF(F13114&lt;15.01,"12+ to 15",IF(F13114&lt;18.01,"15+ to 18",IF(F13114&lt;21.01,"18+ to 21",IF(F13114&lt;24.01,"21+ to 24",IF(F13114&lt;27.01,"24+ to 27",IF(F13114&lt;30.01,"27+ to 30","30+"))))))))))))</f>
        <v>0</v>
      </c>
      <c r="I13114" t="str">
        <f>IF(G13114&lt;&gt;H13114,"DIFF","")</f>
        <v>DIFF</v>
      </c>
    </row>
    <row r="13115" spans="1:9">
      <c r="A13115" t="s">
        <v>102</v>
      </c>
      <c r="B13115" t="s">
        <v>175</v>
      </c>
      <c r="C13115" s="1">
        <v>115506662</v>
      </c>
      <c r="D13115" s="1">
        <v>2</v>
      </c>
      <c r="E13115" s="1">
        <v>-6</v>
      </c>
      <c r="F13115" s="1">
        <v>8</v>
      </c>
      <c r="G13115" s="7" t="str">
        <f>IF(E13115&lt;0,"0-",IF(E13115=0,"0",IF(E13115&lt;3.01,"0+ to 3",IF(E13115&lt;6.01,"3+ to 6",IF(E13115&lt;9.01,"6+ to 9",IF(E13115&lt;12.01,"9+ to 12",IF(E13115&lt;15.01,"12+ to 15",IF(E13115&lt;18.01,"15+ to 18",IF(E13115&lt;21.01,"18+ to 21",IF(E13115&lt;24.01,"21+ to 24",IF(E13115&lt;27.01,"24+ to 27",IF(E13115&lt;30.01,"27+ to 30","30+"))))))))))))</f>
        <v>0-</v>
      </c>
      <c r="H13115" s="7" t="str">
        <f>IF(F13115&lt;0,"0-",IF(F13115=0,"0",IF(F13115&lt;3.01,"0+ to 3",IF(F13115&lt;6.01,"3+ to 6",IF(F13115&lt;9.01,"6+ to 9",IF(F13115&lt;12.01,"9+ to 12",IF(F13115&lt;15.01,"12+ to 15",IF(F13115&lt;18.01,"15+ to 18",IF(F13115&lt;21.01,"18+ to 21",IF(F13115&lt;24.01,"21+ to 24",IF(F13115&lt;27.01,"24+ to 27",IF(F13115&lt;30.01,"27+ to 30","30+"))))))))))))</f>
        <v>6+ to 9</v>
      </c>
      <c r="I13115" t="str">
        <f>IF(G13115&lt;&gt;H13115,"DIFF","")</f>
        <v>DIFF</v>
      </c>
    </row>
    <row r="13116" spans="1:9">
      <c r="A13116" t="s">
        <v>102</v>
      </c>
      <c r="B13116" t="s">
        <v>175</v>
      </c>
      <c r="C13116" s="1">
        <v>115507876</v>
      </c>
      <c r="D13116" s="1">
        <v>10</v>
      </c>
      <c r="E13116" s="1">
        <v>-2</v>
      </c>
      <c r="F13116" s="1">
        <v>38</v>
      </c>
      <c r="G13116" s="7" t="str">
        <f>IF(E13116&lt;0,"0-",IF(E13116=0,"0",IF(E13116&lt;3.01,"0+ to 3",IF(E13116&lt;6.01,"3+ to 6",IF(E13116&lt;9.01,"6+ to 9",IF(E13116&lt;12.01,"9+ to 12",IF(E13116&lt;15.01,"12+ to 15",IF(E13116&lt;18.01,"15+ to 18",IF(E13116&lt;21.01,"18+ to 21",IF(E13116&lt;24.01,"21+ to 24",IF(E13116&lt;27.01,"24+ to 27",IF(E13116&lt;30.01,"27+ to 30","30+"))))))))))))</f>
        <v>0-</v>
      </c>
      <c r="H13116" s="7" t="str">
        <f>IF(F13116&lt;0,"0-",IF(F13116=0,"0",IF(F13116&lt;3.01,"0+ to 3",IF(F13116&lt;6.01,"3+ to 6",IF(F13116&lt;9.01,"6+ to 9",IF(F13116&lt;12.01,"9+ to 12",IF(F13116&lt;15.01,"12+ to 15",IF(F13116&lt;18.01,"15+ to 18",IF(F13116&lt;21.01,"18+ to 21",IF(F13116&lt;24.01,"21+ to 24",IF(F13116&lt;27.01,"24+ to 27",IF(F13116&lt;30.01,"27+ to 30","30+"))))))))))))</f>
        <v>30+</v>
      </c>
      <c r="I13116" t="str">
        <f>IF(G13116&lt;&gt;H13116,"DIFF","")</f>
        <v>DIFF</v>
      </c>
    </row>
    <row r="13117" spans="1:9">
      <c r="A13117" t="s">
        <v>103</v>
      </c>
      <c r="B13117" t="s">
        <v>175</v>
      </c>
      <c r="C13117" s="1">
        <v>115509627</v>
      </c>
      <c r="D13117" s="1">
        <v>2</v>
      </c>
      <c r="E13117" s="1">
        <v>-6</v>
      </c>
      <c r="F13117" s="1">
        <v>16</v>
      </c>
      <c r="G13117" s="7" t="str">
        <f>IF(E13117&lt;0,"0-",IF(E13117=0,"0",IF(E13117&lt;3.01,"0+ to 3",IF(E13117&lt;6.01,"3+ to 6",IF(E13117&lt;9.01,"6+ to 9",IF(E13117&lt;12.01,"9+ to 12",IF(E13117&lt;15.01,"12+ to 15",IF(E13117&lt;18.01,"15+ to 18",IF(E13117&lt;21.01,"18+ to 21",IF(E13117&lt;24.01,"21+ to 24",IF(E13117&lt;27.01,"24+ to 27",IF(E13117&lt;30.01,"27+ to 30","30+"))))))))))))</f>
        <v>0-</v>
      </c>
      <c r="H13117" s="7" t="str">
        <f>IF(F13117&lt;0,"0-",IF(F13117=0,"0",IF(F13117&lt;3.01,"0+ to 3",IF(F13117&lt;6.01,"3+ to 6",IF(F13117&lt;9.01,"6+ to 9",IF(F13117&lt;12.01,"9+ to 12",IF(F13117&lt;15.01,"12+ to 15",IF(F13117&lt;18.01,"15+ to 18",IF(F13117&lt;21.01,"18+ to 21",IF(F13117&lt;24.01,"21+ to 24",IF(F13117&lt;27.01,"24+ to 27",IF(F13117&lt;30.01,"27+ to 30","30+"))))))))))))</f>
        <v>15+ to 18</v>
      </c>
      <c r="I13117" t="str">
        <f>IF(G13117&lt;&gt;H13117,"DIFF","")</f>
        <v>DIFF</v>
      </c>
    </row>
    <row r="13118" spans="1:9">
      <c r="A13118" t="s">
        <v>102</v>
      </c>
      <c r="B13118" t="s">
        <v>175</v>
      </c>
      <c r="C13118" s="1">
        <v>115511145</v>
      </c>
      <c r="D13118" s="1">
        <v>6</v>
      </c>
      <c r="E13118" s="1">
        <v>-3</v>
      </c>
      <c r="F13118" s="1">
        <v>27</v>
      </c>
      <c r="G13118" s="7" t="str">
        <f>IF(E13118&lt;0,"0-",IF(E13118=0,"0",IF(E13118&lt;3.01,"0+ to 3",IF(E13118&lt;6.01,"3+ to 6",IF(E13118&lt;9.01,"6+ to 9",IF(E13118&lt;12.01,"9+ to 12",IF(E13118&lt;15.01,"12+ to 15",IF(E13118&lt;18.01,"15+ to 18",IF(E13118&lt;21.01,"18+ to 21",IF(E13118&lt;24.01,"21+ to 24",IF(E13118&lt;27.01,"24+ to 27",IF(E13118&lt;30.01,"27+ to 30","30+"))))))))))))</f>
        <v>0-</v>
      </c>
      <c r="H13118" s="7" t="str">
        <f>IF(F13118&lt;0,"0-",IF(F13118=0,"0",IF(F13118&lt;3.01,"0+ to 3",IF(F13118&lt;6.01,"3+ to 6",IF(F13118&lt;9.01,"6+ to 9",IF(F13118&lt;12.01,"9+ to 12",IF(F13118&lt;15.01,"12+ to 15",IF(F13118&lt;18.01,"15+ to 18",IF(F13118&lt;21.01,"18+ to 21",IF(F13118&lt;24.01,"21+ to 24",IF(F13118&lt;27.01,"24+ to 27",IF(F13118&lt;30.01,"27+ to 30","30+"))))))))))))</f>
        <v>24+ to 27</v>
      </c>
      <c r="I13118" t="str">
        <f>IF(G13118&lt;&gt;H13118,"DIFF","")</f>
        <v>DIFF</v>
      </c>
    </row>
    <row r="13119" spans="1:9">
      <c r="A13119" t="s">
        <v>102</v>
      </c>
      <c r="B13119" t="s">
        <v>175</v>
      </c>
      <c r="C13119" s="1">
        <v>115512193</v>
      </c>
      <c r="D13119" s="1">
        <v>3</v>
      </c>
      <c r="E13119" s="1">
        <v>-3</v>
      </c>
      <c r="F13119" s="1">
        <v>7</v>
      </c>
      <c r="G13119" s="7" t="str">
        <f>IF(E13119&lt;0,"0-",IF(E13119=0,"0",IF(E13119&lt;3.01,"0+ to 3",IF(E13119&lt;6.01,"3+ to 6",IF(E13119&lt;9.01,"6+ to 9",IF(E13119&lt;12.01,"9+ to 12",IF(E13119&lt;15.01,"12+ to 15",IF(E13119&lt;18.01,"15+ to 18",IF(E13119&lt;21.01,"18+ to 21",IF(E13119&lt;24.01,"21+ to 24",IF(E13119&lt;27.01,"24+ to 27",IF(E13119&lt;30.01,"27+ to 30","30+"))))))))))))</f>
        <v>0-</v>
      </c>
      <c r="H13119" s="7" t="str">
        <f>IF(F13119&lt;0,"0-",IF(F13119=0,"0",IF(F13119&lt;3.01,"0+ to 3",IF(F13119&lt;6.01,"3+ to 6",IF(F13119&lt;9.01,"6+ to 9",IF(F13119&lt;12.01,"9+ to 12",IF(F13119&lt;15.01,"12+ to 15",IF(F13119&lt;18.01,"15+ to 18",IF(F13119&lt;21.01,"18+ to 21",IF(F13119&lt;24.01,"21+ to 24",IF(F13119&lt;27.01,"24+ to 27",IF(F13119&lt;30.01,"27+ to 30","30+"))))))))))))</f>
        <v>6+ to 9</v>
      </c>
      <c r="I13119" t="str">
        <f>IF(G13119&lt;&gt;H13119,"DIFF","")</f>
        <v>DIFF</v>
      </c>
    </row>
    <row r="13120" spans="1:9">
      <c r="A13120" t="s">
        <v>102</v>
      </c>
      <c r="B13120" t="s">
        <v>175</v>
      </c>
      <c r="C13120" s="1">
        <v>115524971</v>
      </c>
      <c r="D13120" s="1">
        <v>2</v>
      </c>
      <c r="E13120" s="1">
        <v>-6</v>
      </c>
      <c r="F13120" s="1">
        <v>10</v>
      </c>
      <c r="G13120" s="7" t="str">
        <f>IF(E13120&lt;0,"0-",IF(E13120=0,"0",IF(E13120&lt;3.01,"0+ to 3",IF(E13120&lt;6.01,"3+ to 6",IF(E13120&lt;9.01,"6+ to 9",IF(E13120&lt;12.01,"9+ to 12",IF(E13120&lt;15.01,"12+ to 15",IF(E13120&lt;18.01,"15+ to 18",IF(E13120&lt;21.01,"18+ to 21",IF(E13120&lt;24.01,"21+ to 24",IF(E13120&lt;27.01,"24+ to 27",IF(E13120&lt;30.01,"27+ to 30","30+"))))))))))))</f>
        <v>0-</v>
      </c>
      <c r="H13120" s="7" t="str">
        <f>IF(F13120&lt;0,"0-",IF(F13120=0,"0",IF(F13120&lt;3.01,"0+ to 3",IF(F13120&lt;6.01,"3+ to 6",IF(F13120&lt;9.01,"6+ to 9",IF(F13120&lt;12.01,"9+ to 12",IF(F13120&lt;15.01,"12+ to 15",IF(F13120&lt;18.01,"15+ to 18",IF(F13120&lt;21.01,"18+ to 21",IF(F13120&lt;24.01,"21+ to 24",IF(F13120&lt;27.01,"24+ to 27",IF(F13120&lt;30.01,"27+ to 30","30+"))))))))))))</f>
        <v>9+ to 12</v>
      </c>
      <c r="I13120" t="str">
        <f>IF(G13120&lt;&gt;H13120,"DIFF","")</f>
        <v>DIFF</v>
      </c>
    </row>
    <row r="13121" spans="1:9">
      <c r="A13121" t="s">
        <v>103</v>
      </c>
      <c r="B13121" t="s">
        <v>174</v>
      </c>
      <c r="C13121" s="1">
        <v>115566397</v>
      </c>
      <c r="D13121" s="1">
        <v>2</v>
      </c>
      <c r="E13121" s="1">
        <v>-22</v>
      </c>
      <c r="F13121" s="1">
        <v>46</v>
      </c>
      <c r="G13121" s="7" t="str">
        <f>IF(E13121&lt;0,"0-",IF(E13121=0,"0",IF(E13121&lt;3.01,"0+ to 3",IF(E13121&lt;6.01,"3+ to 6",IF(E13121&lt;9.01,"6+ to 9",IF(E13121&lt;12.01,"9+ to 12",IF(E13121&lt;15.01,"12+ to 15",IF(E13121&lt;18.01,"15+ to 18",IF(E13121&lt;21.01,"18+ to 21",IF(E13121&lt;24.01,"21+ to 24",IF(E13121&lt;27.01,"24+ to 27",IF(E13121&lt;30.01,"27+ to 30","30+"))))))))))))</f>
        <v>0-</v>
      </c>
      <c r="H13121" s="7" t="str">
        <f>IF(F13121&lt;0,"0-",IF(F13121=0,"0",IF(F13121&lt;3.01,"0+ to 3",IF(F13121&lt;6.01,"3+ to 6",IF(F13121&lt;9.01,"6+ to 9",IF(F13121&lt;12.01,"9+ to 12",IF(F13121&lt;15.01,"12+ to 15",IF(F13121&lt;18.01,"15+ to 18",IF(F13121&lt;21.01,"18+ to 21",IF(F13121&lt;24.01,"21+ to 24",IF(F13121&lt;27.01,"24+ to 27",IF(F13121&lt;30.01,"27+ to 30","30+"))))))))))))</f>
        <v>30+</v>
      </c>
      <c r="I13121" t="str">
        <f>IF(G13121&lt;&gt;H13121,"DIFF","")</f>
        <v>DIFF</v>
      </c>
    </row>
    <row r="13122" spans="1:9">
      <c r="A13122" t="s">
        <v>102</v>
      </c>
      <c r="B13122" t="s">
        <v>174</v>
      </c>
      <c r="C13122" s="1">
        <v>115566728</v>
      </c>
      <c r="D13122" s="1">
        <v>2</v>
      </c>
      <c r="E13122" s="1">
        <v>-5</v>
      </c>
      <c r="F13122" s="1">
        <v>9</v>
      </c>
      <c r="G13122" s="7" t="str">
        <f>IF(E13122&lt;0,"0-",IF(E13122=0,"0",IF(E13122&lt;3.01,"0+ to 3",IF(E13122&lt;6.01,"3+ to 6",IF(E13122&lt;9.01,"6+ to 9",IF(E13122&lt;12.01,"9+ to 12",IF(E13122&lt;15.01,"12+ to 15",IF(E13122&lt;18.01,"15+ to 18",IF(E13122&lt;21.01,"18+ to 21",IF(E13122&lt;24.01,"21+ to 24",IF(E13122&lt;27.01,"24+ to 27",IF(E13122&lt;30.01,"27+ to 30","30+"))))))))))))</f>
        <v>0-</v>
      </c>
      <c r="H13122" s="7" t="str">
        <f>IF(F13122&lt;0,"0-",IF(F13122=0,"0",IF(F13122&lt;3.01,"0+ to 3",IF(F13122&lt;6.01,"3+ to 6",IF(F13122&lt;9.01,"6+ to 9",IF(F13122&lt;12.01,"9+ to 12",IF(F13122&lt;15.01,"12+ to 15",IF(F13122&lt;18.01,"15+ to 18",IF(F13122&lt;21.01,"18+ to 21",IF(F13122&lt;24.01,"21+ to 24",IF(F13122&lt;27.01,"24+ to 27",IF(F13122&lt;30.01,"27+ to 30","30+"))))))))))))</f>
        <v>6+ to 9</v>
      </c>
      <c r="I13122" t="str">
        <f>IF(G13122&lt;&gt;H13122,"DIFF","")</f>
        <v>DIFF</v>
      </c>
    </row>
    <row r="13123" spans="1:9">
      <c r="A13123" t="s">
        <v>102</v>
      </c>
      <c r="B13123" t="s">
        <v>174</v>
      </c>
      <c r="C13123" s="1">
        <v>115568393</v>
      </c>
      <c r="D13123" s="1">
        <v>7</v>
      </c>
      <c r="E13123" s="1">
        <v>-4</v>
      </c>
      <c r="F13123" s="1">
        <v>31</v>
      </c>
      <c r="G13123" s="7" t="str">
        <f>IF(E13123&lt;0,"0-",IF(E13123=0,"0",IF(E13123&lt;3.01,"0+ to 3",IF(E13123&lt;6.01,"3+ to 6",IF(E13123&lt;9.01,"6+ to 9",IF(E13123&lt;12.01,"9+ to 12",IF(E13123&lt;15.01,"12+ to 15",IF(E13123&lt;18.01,"15+ to 18",IF(E13123&lt;21.01,"18+ to 21",IF(E13123&lt;24.01,"21+ to 24",IF(E13123&lt;27.01,"24+ to 27",IF(E13123&lt;30.01,"27+ to 30","30+"))))))))))))</f>
        <v>0-</v>
      </c>
      <c r="H13123" s="7" t="str">
        <f>IF(F13123&lt;0,"0-",IF(F13123=0,"0",IF(F13123&lt;3.01,"0+ to 3",IF(F13123&lt;6.01,"3+ to 6",IF(F13123&lt;9.01,"6+ to 9",IF(F13123&lt;12.01,"9+ to 12",IF(F13123&lt;15.01,"12+ to 15",IF(F13123&lt;18.01,"15+ to 18",IF(F13123&lt;21.01,"18+ to 21",IF(F13123&lt;24.01,"21+ to 24",IF(F13123&lt;27.01,"24+ to 27",IF(F13123&lt;30.01,"27+ to 30","30+"))))))))))))</f>
        <v>30+</v>
      </c>
      <c r="I13123" t="str">
        <f>IF(G13123&lt;&gt;H13123,"DIFF","")</f>
        <v>DIFF</v>
      </c>
    </row>
    <row r="13124" spans="1:9">
      <c r="A13124" t="s">
        <v>102</v>
      </c>
      <c r="B13124" t="s">
        <v>174</v>
      </c>
      <c r="C13124" s="1">
        <v>115568622</v>
      </c>
      <c r="D13124" s="1">
        <v>3</v>
      </c>
      <c r="E13124" s="1">
        <v>-9</v>
      </c>
      <c r="F13124" s="1">
        <v>27</v>
      </c>
      <c r="G13124" s="7" t="str">
        <f>IF(E13124&lt;0,"0-",IF(E13124=0,"0",IF(E13124&lt;3.01,"0+ to 3",IF(E13124&lt;6.01,"3+ to 6",IF(E13124&lt;9.01,"6+ to 9",IF(E13124&lt;12.01,"9+ to 12",IF(E13124&lt;15.01,"12+ to 15",IF(E13124&lt;18.01,"15+ to 18",IF(E13124&lt;21.01,"18+ to 21",IF(E13124&lt;24.01,"21+ to 24",IF(E13124&lt;27.01,"24+ to 27",IF(E13124&lt;30.01,"27+ to 30","30+"))))))))))))</f>
        <v>0-</v>
      </c>
      <c r="H13124" s="7" t="str">
        <f>IF(F13124&lt;0,"0-",IF(F13124=0,"0",IF(F13124&lt;3.01,"0+ to 3",IF(F13124&lt;6.01,"3+ to 6",IF(F13124&lt;9.01,"6+ to 9",IF(F13124&lt;12.01,"9+ to 12",IF(F13124&lt;15.01,"12+ to 15",IF(F13124&lt;18.01,"15+ to 18",IF(F13124&lt;21.01,"18+ to 21",IF(F13124&lt;24.01,"21+ to 24",IF(F13124&lt;27.01,"24+ to 27",IF(F13124&lt;30.01,"27+ to 30","30+"))))))))))))</f>
        <v>24+ to 27</v>
      </c>
      <c r="I13124" t="str">
        <f>IF(G13124&lt;&gt;H13124,"DIFF","")</f>
        <v>DIFF</v>
      </c>
    </row>
    <row r="13125" spans="1:9">
      <c r="A13125" t="s">
        <v>102</v>
      </c>
      <c r="B13125" t="s">
        <v>174</v>
      </c>
      <c r="C13125" s="1">
        <v>115569179</v>
      </c>
      <c r="D13125" s="1">
        <v>5</v>
      </c>
      <c r="E13125" s="1">
        <v>-5</v>
      </c>
      <c r="F13125" s="1">
        <v>24</v>
      </c>
      <c r="G13125" s="7" t="str">
        <f>IF(E13125&lt;0,"0-",IF(E13125=0,"0",IF(E13125&lt;3.01,"0+ to 3",IF(E13125&lt;6.01,"3+ to 6",IF(E13125&lt;9.01,"6+ to 9",IF(E13125&lt;12.01,"9+ to 12",IF(E13125&lt;15.01,"12+ to 15",IF(E13125&lt;18.01,"15+ to 18",IF(E13125&lt;21.01,"18+ to 21",IF(E13125&lt;24.01,"21+ to 24",IF(E13125&lt;27.01,"24+ to 27",IF(E13125&lt;30.01,"27+ to 30","30+"))))))))))))</f>
        <v>0-</v>
      </c>
      <c r="H13125" s="7" t="str">
        <f>IF(F13125&lt;0,"0-",IF(F13125=0,"0",IF(F13125&lt;3.01,"0+ to 3",IF(F13125&lt;6.01,"3+ to 6",IF(F13125&lt;9.01,"6+ to 9",IF(F13125&lt;12.01,"9+ to 12",IF(F13125&lt;15.01,"12+ to 15",IF(F13125&lt;18.01,"15+ to 18",IF(F13125&lt;21.01,"18+ to 21",IF(F13125&lt;24.01,"21+ to 24",IF(F13125&lt;27.01,"24+ to 27",IF(F13125&lt;30.01,"27+ to 30","30+"))))))))))))</f>
        <v>21+ to 24</v>
      </c>
      <c r="I13125" t="str">
        <f>IF(G13125&lt;&gt;H13125,"DIFF","")</f>
        <v>DIFF</v>
      </c>
    </row>
    <row r="13126" spans="1:9">
      <c r="A13126" t="s">
        <v>102</v>
      </c>
      <c r="B13126" t="s">
        <v>174</v>
      </c>
      <c r="C13126" s="1">
        <v>115569401</v>
      </c>
      <c r="D13126" s="1">
        <v>2</v>
      </c>
      <c r="E13126" s="1">
        <v>-4</v>
      </c>
      <c r="F13126" s="1">
        <v>5</v>
      </c>
      <c r="G13126" s="7" t="str">
        <f>IF(E13126&lt;0,"0-",IF(E13126=0,"0",IF(E13126&lt;3.01,"0+ to 3",IF(E13126&lt;6.01,"3+ to 6",IF(E13126&lt;9.01,"6+ to 9",IF(E13126&lt;12.01,"9+ to 12",IF(E13126&lt;15.01,"12+ to 15",IF(E13126&lt;18.01,"15+ to 18",IF(E13126&lt;21.01,"18+ to 21",IF(E13126&lt;24.01,"21+ to 24",IF(E13126&lt;27.01,"24+ to 27",IF(E13126&lt;30.01,"27+ to 30","30+"))))))))))))</f>
        <v>0-</v>
      </c>
      <c r="H13126" s="7" t="str">
        <f>IF(F13126&lt;0,"0-",IF(F13126=0,"0",IF(F13126&lt;3.01,"0+ to 3",IF(F13126&lt;6.01,"3+ to 6",IF(F13126&lt;9.01,"6+ to 9",IF(F13126&lt;12.01,"9+ to 12",IF(F13126&lt;15.01,"12+ to 15",IF(F13126&lt;18.01,"15+ to 18",IF(F13126&lt;21.01,"18+ to 21",IF(F13126&lt;24.01,"21+ to 24",IF(F13126&lt;27.01,"24+ to 27",IF(F13126&lt;30.01,"27+ to 30","30+"))))))))))))</f>
        <v>3+ to 6</v>
      </c>
      <c r="I13126" t="str">
        <f>IF(G13126&lt;&gt;H13126,"DIFF","")</f>
        <v>DIFF</v>
      </c>
    </row>
    <row r="13127" spans="1:9">
      <c r="A13127" t="s">
        <v>102</v>
      </c>
      <c r="B13127" t="s">
        <v>174</v>
      </c>
      <c r="C13127" s="1">
        <v>115569542</v>
      </c>
      <c r="D13127" s="1">
        <v>9</v>
      </c>
      <c r="E13127" s="1">
        <v>0</v>
      </c>
      <c r="F13127" s="1">
        <v>0</v>
      </c>
      <c r="G13127" s="7" t="str">
        <f>IF(E13127&lt;0,"0-",IF(E13127=0,"0",IF(E13127&lt;3.01,"0+ to 3",IF(E13127&lt;6.01,"3+ to 6",IF(E13127&lt;9.01,"6+ to 9",IF(E13127&lt;12.01,"9+ to 12",IF(E13127&lt;15.01,"12+ to 15",IF(E13127&lt;18.01,"15+ to 18",IF(E13127&lt;21.01,"18+ to 21",IF(E13127&lt;24.01,"21+ to 24",IF(E13127&lt;27.01,"24+ to 27",IF(E13127&lt;30.01,"27+ to 30","30+"))))))))))))</f>
        <v>0</v>
      </c>
      <c r="H13127" s="7" t="str">
        <f>IF(F13127&lt;0,"0-",IF(F13127=0,"0",IF(F13127&lt;3.01,"0+ to 3",IF(F13127&lt;6.01,"3+ to 6",IF(F13127&lt;9.01,"6+ to 9",IF(F13127&lt;12.01,"9+ to 12",IF(F13127&lt;15.01,"12+ to 15",IF(F13127&lt;18.01,"15+ to 18",IF(F13127&lt;21.01,"18+ to 21",IF(F13127&lt;24.01,"21+ to 24",IF(F13127&lt;27.01,"24+ to 27",IF(F13127&lt;30.01,"27+ to 30","30+"))))))))))))</f>
        <v>0</v>
      </c>
      <c r="I13127" t="str">
        <f>IF(G13127&lt;&gt;H13127,"DIFF","")</f>
        <v/>
      </c>
    </row>
    <row r="13128" spans="1:9">
      <c r="A13128" t="s">
        <v>102</v>
      </c>
      <c r="B13128" t="s">
        <v>174</v>
      </c>
      <c r="C13128" s="1">
        <v>115571098</v>
      </c>
      <c r="D13128" s="1">
        <v>2</v>
      </c>
      <c r="E13128" s="1">
        <v>-10</v>
      </c>
      <c r="F13128" s="1">
        <v>6</v>
      </c>
      <c r="G13128" s="7" t="str">
        <f>IF(E13128&lt;0,"0-",IF(E13128=0,"0",IF(E13128&lt;3.01,"0+ to 3",IF(E13128&lt;6.01,"3+ to 6",IF(E13128&lt;9.01,"6+ to 9",IF(E13128&lt;12.01,"9+ to 12",IF(E13128&lt;15.01,"12+ to 15",IF(E13128&lt;18.01,"15+ to 18",IF(E13128&lt;21.01,"18+ to 21",IF(E13128&lt;24.01,"21+ to 24",IF(E13128&lt;27.01,"24+ to 27",IF(E13128&lt;30.01,"27+ to 30","30+"))))))))))))</f>
        <v>0-</v>
      </c>
      <c r="H13128" s="7" t="str">
        <f>IF(F13128&lt;0,"0-",IF(F13128=0,"0",IF(F13128&lt;3.01,"0+ to 3",IF(F13128&lt;6.01,"3+ to 6",IF(F13128&lt;9.01,"6+ to 9",IF(F13128&lt;12.01,"9+ to 12",IF(F13128&lt;15.01,"12+ to 15",IF(F13128&lt;18.01,"15+ to 18",IF(F13128&lt;21.01,"18+ to 21",IF(F13128&lt;24.01,"21+ to 24",IF(F13128&lt;27.01,"24+ to 27",IF(F13128&lt;30.01,"27+ to 30","30+"))))))))))))</f>
        <v>3+ to 6</v>
      </c>
      <c r="I13128" t="str">
        <f>IF(G13128&lt;&gt;H13128,"DIFF","")</f>
        <v>DIFF</v>
      </c>
    </row>
    <row r="13129" spans="1:9">
      <c r="A13129" t="s">
        <v>103</v>
      </c>
      <c r="B13129" t="s">
        <v>174</v>
      </c>
      <c r="C13129" s="1">
        <v>115579459</v>
      </c>
      <c r="D13129" s="1">
        <v>6</v>
      </c>
      <c r="E13129" s="1">
        <v>0</v>
      </c>
      <c r="F13129" s="1">
        <v>0</v>
      </c>
      <c r="G13129" s="7" t="str">
        <f>IF(E13129&lt;0,"0-",IF(E13129=0,"0",IF(E13129&lt;3.01,"0+ to 3",IF(E13129&lt;6.01,"3+ to 6",IF(E13129&lt;9.01,"6+ to 9",IF(E13129&lt;12.01,"9+ to 12",IF(E13129&lt;15.01,"12+ to 15",IF(E13129&lt;18.01,"15+ to 18",IF(E13129&lt;21.01,"18+ to 21",IF(E13129&lt;24.01,"21+ to 24",IF(E13129&lt;27.01,"24+ to 27",IF(E13129&lt;30.01,"27+ to 30","30+"))))))))))))</f>
        <v>0</v>
      </c>
      <c r="H13129" s="7" t="str">
        <f>IF(F13129&lt;0,"0-",IF(F13129=0,"0",IF(F13129&lt;3.01,"0+ to 3",IF(F13129&lt;6.01,"3+ to 6",IF(F13129&lt;9.01,"6+ to 9",IF(F13129&lt;12.01,"9+ to 12",IF(F13129&lt;15.01,"12+ to 15",IF(F13129&lt;18.01,"15+ to 18",IF(F13129&lt;21.01,"18+ to 21",IF(F13129&lt;24.01,"21+ to 24",IF(F13129&lt;27.01,"24+ to 27",IF(F13129&lt;30.01,"27+ to 30","30+"))))))))))))</f>
        <v>0</v>
      </c>
      <c r="I13129" t="str">
        <f>IF(G13129&lt;&gt;H13129,"DIFF","")</f>
        <v/>
      </c>
    </row>
    <row r="13130" spans="1:9">
      <c r="A13130" t="s">
        <v>102</v>
      </c>
      <c r="B13130" t="s">
        <v>173</v>
      </c>
      <c r="C13130" s="1">
        <v>115643345</v>
      </c>
      <c r="D13130" s="1">
        <v>2</v>
      </c>
      <c r="E13130" s="1">
        <v>0</v>
      </c>
      <c r="F13130" s="1">
        <v>0</v>
      </c>
      <c r="G13130" s="7" t="str">
        <f>IF(E13130&lt;0,"0-",IF(E13130=0,"0",IF(E13130&lt;3.01,"0+ to 3",IF(E13130&lt;6.01,"3+ to 6",IF(E13130&lt;9.01,"6+ to 9",IF(E13130&lt;12.01,"9+ to 12",IF(E13130&lt;15.01,"12+ to 15",IF(E13130&lt;18.01,"15+ to 18",IF(E13130&lt;21.01,"18+ to 21",IF(E13130&lt;24.01,"21+ to 24",IF(E13130&lt;27.01,"24+ to 27",IF(E13130&lt;30.01,"27+ to 30","30+"))))))))))))</f>
        <v>0</v>
      </c>
      <c r="H13130" s="7" t="str">
        <f>IF(F13130&lt;0,"0-",IF(F13130=0,"0",IF(F13130&lt;3.01,"0+ to 3",IF(F13130&lt;6.01,"3+ to 6",IF(F13130&lt;9.01,"6+ to 9",IF(F13130&lt;12.01,"9+ to 12",IF(F13130&lt;15.01,"12+ to 15",IF(F13130&lt;18.01,"15+ to 18",IF(F13130&lt;21.01,"18+ to 21",IF(F13130&lt;24.01,"21+ to 24",IF(F13130&lt;27.01,"24+ to 27",IF(F13130&lt;30.01,"27+ to 30","30+"))))))))))))</f>
        <v>0</v>
      </c>
      <c r="I13130" t="str">
        <f>IF(G13130&lt;&gt;H13130,"DIFF","")</f>
        <v/>
      </c>
    </row>
    <row r="13131" spans="1:9">
      <c r="A13131" t="s">
        <v>102</v>
      </c>
      <c r="B13131" t="s">
        <v>173</v>
      </c>
      <c r="C13131" s="1">
        <v>115647824</v>
      </c>
      <c r="D13131" s="1">
        <v>9</v>
      </c>
      <c r="E13131" s="1">
        <v>0</v>
      </c>
      <c r="F13131" s="1">
        <v>0</v>
      </c>
      <c r="G13131" s="7" t="str">
        <f>IF(E13131&lt;0,"0-",IF(E13131=0,"0",IF(E13131&lt;3.01,"0+ to 3",IF(E13131&lt;6.01,"3+ to 6",IF(E13131&lt;9.01,"6+ to 9",IF(E13131&lt;12.01,"9+ to 12",IF(E13131&lt;15.01,"12+ to 15",IF(E13131&lt;18.01,"15+ to 18",IF(E13131&lt;21.01,"18+ to 21",IF(E13131&lt;24.01,"21+ to 24",IF(E13131&lt;27.01,"24+ to 27",IF(E13131&lt;30.01,"27+ to 30","30+"))))))))))))</f>
        <v>0</v>
      </c>
      <c r="H13131" s="7" t="str">
        <f>IF(F13131&lt;0,"0-",IF(F13131=0,"0",IF(F13131&lt;3.01,"0+ to 3",IF(F13131&lt;6.01,"3+ to 6",IF(F13131&lt;9.01,"6+ to 9",IF(F13131&lt;12.01,"9+ to 12",IF(F13131&lt;15.01,"12+ to 15",IF(F13131&lt;18.01,"15+ to 18",IF(F13131&lt;21.01,"18+ to 21",IF(F13131&lt;24.01,"21+ to 24",IF(F13131&lt;27.01,"24+ to 27",IF(F13131&lt;30.01,"27+ to 30","30+"))))))))))))</f>
        <v>0</v>
      </c>
      <c r="I13131" t="str">
        <f>IF(G13131&lt;&gt;H13131,"DIFF","")</f>
        <v/>
      </c>
    </row>
    <row r="13132" spans="1:9">
      <c r="A13132" t="s">
        <v>102</v>
      </c>
      <c r="B13132" t="s">
        <v>173</v>
      </c>
      <c r="C13132" s="1">
        <v>115648561</v>
      </c>
      <c r="D13132" s="1">
        <v>5</v>
      </c>
      <c r="E13132" s="1">
        <v>-1</v>
      </c>
      <c r="F13132" s="1">
        <v>3</v>
      </c>
      <c r="G13132" s="7" t="str">
        <f>IF(E13132&lt;0,"0-",IF(E13132=0,"0",IF(E13132&lt;3.01,"0+ to 3",IF(E13132&lt;6.01,"3+ to 6",IF(E13132&lt;9.01,"6+ to 9",IF(E13132&lt;12.01,"9+ to 12",IF(E13132&lt;15.01,"12+ to 15",IF(E13132&lt;18.01,"15+ to 18",IF(E13132&lt;21.01,"18+ to 21",IF(E13132&lt;24.01,"21+ to 24",IF(E13132&lt;27.01,"24+ to 27",IF(E13132&lt;30.01,"27+ to 30","30+"))))))))))))</f>
        <v>0-</v>
      </c>
      <c r="H13132" s="7" t="str">
        <f>IF(F13132&lt;0,"0-",IF(F13132=0,"0",IF(F13132&lt;3.01,"0+ to 3",IF(F13132&lt;6.01,"3+ to 6",IF(F13132&lt;9.01,"6+ to 9",IF(F13132&lt;12.01,"9+ to 12",IF(F13132&lt;15.01,"12+ to 15",IF(F13132&lt;18.01,"15+ to 18",IF(F13132&lt;21.01,"18+ to 21",IF(F13132&lt;24.01,"21+ to 24",IF(F13132&lt;27.01,"24+ to 27",IF(F13132&lt;30.01,"27+ to 30","30+"))))))))))))</f>
        <v>0+ to 3</v>
      </c>
      <c r="I13132" t="str">
        <f>IF(G13132&lt;&gt;H13132,"DIFF","")</f>
        <v>DIFF</v>
      </c>
    </row>
    <row r="13133" spans="1:9">
      <c r="A13133" t="s">
        <v>103</v>
      </c>
      <c r="B13133" t="s">
        <v>173</v>
      </c>
      <c r="C13133" s="1">
        <v>115649898</v>
      </c>
      <c r="D13133" s="1">
        <v>2</v>
      </c>
      <c r="E13133" s="1">
        <v>-11</v>
      </c>
      <c r="F13133" s="1">
        <v>22</v>
      </c>
      <c r="G13133" s="7" t="str">
        <f>IF(E13133&lt;0,"0-",IF(E13133=0,"0",IF(E13133&lt;3.01,"0+ to 3",IF(E13133&lt;6.01,"3+ to 6",IF(E13133&lt;9.01,"6+ to 9",IF(E13133&lt;12.01,"9+ to 12",IF(E13133&lt;15.01,"12+ to 15",IF(E13133&lt;18.01,"15+ to 18",IF(E13133&lt;21.01,"18+ to 21",IF(E13133&lt;24.01,"21+ to 24",IF(E13133&lt;27.01,"24+ to 27",IF(E13133&lt;30.01,"27+ to 30","30+"))))))))))))</f>
        <v>0-</v>
      </c>
      <c r="H13133" s="7" t="str">
        <f>IF(F13133&lt;0,"0-",IF(F13133=0,"0",IF(F13133&lt;3.01,"0+ to 3",IF(F13133&lt;6.01,"3+ to 6",IF(F13133&lt;9.01,"6+ to 9",IF(F13133&lt;12.01,"9+ to 12",IF(F13133&lt;15.01,"12+ to 15",IF(F13133&lt;18.01,"15+ to 18",IF(F13133&lt;21.01,"18+ to 21",IF(F13133&lt;24.01,"21+ to 24",IF(F13133&lt;27.01,"24+ to 27",IF(F13133&lt;30.01,"27+ to 30","30+"))))))))))))</f>
        <v>21+ to 24</v>
      </c>
      <c r="I13133" t="str">
        <f>IF(G13133&lt;&gt;H13133,"DIFF","")</f>
        <v>DIFF</v>
      </c>
    </row>
    <row r="13134" spans="1:9">
      <c r="A13134" t="s">
        <v>103</v>
      </c>
      <c r="B13134" t="s">
        <v>173</v>
      </c>
      <c r="C13134" s="1">
        <v>115653720</v>
      </c>
      <c r="D13134" s="1">
        <v>2</v>
      </c>
      <c r="E13134" s="1">
        <v>-242</v>
      </c>
      <c r="F13134" s="1">
        <v>340</v>
      </c>
      <c r="G13134" s="7" t="str">
        <f>IF(E13134&lt;0,"0-",IF(E13134=0,"0",IF(E13134&lt;3.01,"0+ to 3",IF(E13134&lt;6.01,"3+ to 6",IF(E13134&lt;9.01,"6+ to 9",IF(E13134&lt;12.01,"9+ to 12",IF(E13134&lt;15.01,"12+ to 15",IF(E13134&lt;18.01,"15+ to 18",IF(E13134&lt;21.01,"18+ to 21",IF(E13134&lt;24.01,"21+ to 24",IF(E13134&lt;27.01,"24+ to 27",IF(E13134&lt;30.01,"27+ to 30","30+"))))))))))))</f>
        <v>0-</v>
      </c>
      <c r="H13134" s="7" t="str">
        <f>IF(F13134&lt;0,"0-",IF(F13134=0,"0",IF(F13134&lt;3.01,"0+ to 3",IF(F13134&lt;6.01,"3+ to 6",IF(F13134&lt;9.01,"6+ to 9",IF(F13134&lt;12.01,"9+ to 12",IF(F13134&lt;15.01,"12+ to 15",IF(F13134&lt;18.01,"15+ to 18",IF(F13134&lt;21.01,"18+ to 21",IF(F13134&lt;24.01,"21+ to 24",IF(F13134&lt;27.01,"24+ to 27",IF(F13134&lt;30.01,"27+ to 30","30+"))))))))))))</f>
        <v>30+</v>
      </c>
      <c r="I13134" t="str">
        <f>IF(G13134&lt;&gt;H13134,"DIFF","")</f>
        <v>DIFF</v>
      </c>
    </row>
    <row r="13135" spans="1:9">
      <c r="A13135" t="s">
        <v>102</v>
      </c>
      <c r="B13135" t="s">
        <v>173</v>
      </c>
      <c r="C13135" s="1">
        <v>115656465</v>
      </c>
      <c r="D13135" s="1">
        <v>2</v>
      </c>
      <c r="E13135" s="1">
        <v>-8</v>
      </c>
      <c r="F13135" s="1">
        <v>11</v>
      </c>
      <c r="G13135" s="7" t="str">
        <f>IF(E13135&lt;0,"0-",IF(E13135=0,"0",IF(E13135&lt;3.01,"0+ to 3",IF(E13135&lt;6.01,"3+ to 6",IF(E13135&lt;9.01,"6+ to 9",IF(E13135&lt;12.01,"9+ to 12",IF(E13135&lt;15.01,"12+ to 15",IF(E13135&lt;18.01,"15+ to 18",IF(E13135&lt;21.01,"18+ to 21",IF(E13135&lt;24.01,"21+ to 24",IF(E13135&lt;27.01,"24+ to 27",IF(E13135&lt;30.01,"27+ to 30","30+"))))))))))))</f>
        <v>0-</v>
      </c>
      <c r="H13135" s="7" t="str">
        <f>IF(F13135&lt;0,"0-",IF(F13135=0,"0",IF(F13135&lt;3.01,"0+ to 3",IF(F13135&lt;6.01,"3+ to 6",IF(F13135&lt;9.01,"6+ to 9",IF(F13135&lt;12.01,"9+ to 12",IF(F13135&lt;15.01,"12+ to 15",IF(F13135&lt;18.01,"15+ to 18",IF(F13135&lt;21.01,"18+ to 21",IF(F13135&lt;24.01,"21+ to 24",IF(F13135&lt;27.01,"24+ to 27",IF(F13135&lt;30.01,"27+ to 30","30+"))))))))))))</f>
        <v>9+ to 12</v>
      </c>
      <c r="I13135" t="str">
        <f>IF(G13135&lt;&gt;H13135,"DIFF","")</f>
        <v>DIFF</v>
      </c>
    </row>
    <row r="13136" spans="1:9">
      <c r="A13136" t="s">
        <v>103</v>
      </c>
      <c r="B13136" t="s">
        <v>173</v>
      </c>
      <c r="C13136" s="1">
        <v>115659166</v>
      </c>
      <c r="D13136" s="1">
        <v>2</v>
      </c>
      <c r="E13136" s="1">
        <v>-9</v>
      </c>
      <c r="F13136" s="1">
        <v>0</v>
      </c>
      <c r="G13136" s="7" t="str">
        <f>IF(E13136&lt;0,"0-",IF(E13136=0,"0",IF(E13136&lt;3.01,"0+ to 3",IF(E13136&lt;6.01,"3+ to 6",IF(E13136&lt;9.01,"6+ to 9",IF(E13136&lt;12.01,"9+ to 12",IF(E13136&lt;15.01,"12+ to 15",IF(E13136&lt;18.01,"15+ to 18",IF(E13136&lt;21.01,"18+ to 21",IF(E13136&lt;24.01,"21+ to 24",IF(E13136&lt;27.01,"24+ to 27",IF(E13136&lt;30.01,"27+ to 30","30+"))))))))))))</f>
        <v>0-</v>
      </c>
      <c r="H13136" s="7" t="str">
        <f>IF(F13136&lt;0,"0-",IF(F13136=0,"0",IF(F13136&lt;3.01,"0+ to 3",IF(F13136&lt;6.01,"3+ to 6",IF(F13136&lt;9.01,"6+ to 9",IF(F13136&lt;12.01,"9+ to 12",IF(F13136&lt;15.01,"12+ to 15",IF(F13136&lt;18.01,"15+ to 18",IF(F13136&lt;21.01,"18+ to 21",IF(F13136&lt;24.01,"21+ to 24",IF(F13136&lt;27.01,"24+ to 27",IF(F13136&lt;30.01,"27+ to 30","30+"))))))))))))</f>
        <v>0</v>
      </c>
      <c r="I13136" t="str">
        <f>IF(G13136&lt;&gt;H13136,"DIFF","")</f>
        <v>DIFF</v>
      </c>
    </row>
    <row r="13137" spans="1:9">
      <c r="A13137" t="s">
        <v>102</v>
      </c>
      <c r="B13137" t="s">
        <v>173</v>
      </c>
      <c r="C13137" s="1">
        <v>115662842</v>
      </c>
      <c r="D13137" s="1">
        <v>2</v>
      </c>
      <c r="E13137" s="1">
        <v>0</v>
      </c>
      <c r="F13137" s="1">
        <v>21</v>
      </c>
      <c r="G13137" s="7" t="str">
        <f>IF(E13137&lt;0,"0-",IF(E13137=0,"0",IF(E13137&lt;3.01,"0+ to 3",IF(E13137&lt;6.01,"3+ to 6",IF(E13137&lt;9.01,"6+ to 9",IF(E13137&lt;12.01,"9+ to 12",IF(E13137&lt;15.01,"12+ to 15",IF(E13137&lt;18.01,"15+ to 18",IF(E13137&lt;21.01,"18+ to 21",IF(E13137&lt;24.01,"21+ to 24",IF(E13137&lt;27.01,"24+ to 27",IF(E13137&lt;30.01,"27+ to 30","30+"))))))))))))</f>
        <v>0</v>
      </c>
      <c r="H13137" s="7" t="str">
        <f>IF(F13137&lt;0,"0-",IF(F13137=0,"0",IF(F13137&lt;3.01,"0+ to 3",IF(F13137&lt;6.01,"3+ to 6",IF(F13137&lt;9.01,"6+ to 9",IF(F13137&lt;12.01,"9+ to 12",IF(F13137&lt;15.01,"12+ to 15",IF(F13137&lt;18.01,"15+ to 18",IF(F13137&lt;21.01,"18+ to 21",IF(F13137&lt;24.01,"21+ to 24",IF(F13137&lt;27.01,"24+ to 27",IF(F13137&lt;30.01,"27+ to 30","30+"))))))))))))</f>
        <v>18+ to 21</v>
      </c>
      <c r="I13137" t="str">
        <f>IF(G13137&lt;&gt;H13137,"DIFF","")</f>
        <v>DIFF</v>
      </c>
    </row>
    <row r="13138" spans="1:9">
      <c r="A13138" t="s">
        <v>102</v>
      </c>
      <c r="B13138" t="s">
        <v>173</v>
      </c>
      <c r="C13138" s="1">
        <v>115663943</v>
      </c>
      <c r="D13138" s="1">
        <v>3</v>
      </c>
      <c r="E13138" s="1">
        <v>-7</v>
      </c>
      <c r="F13138" s="1">
        <v>55</v>
      </c>
      <c r="G13138" s="7" t="str">
        <f>IF(E13138&lt;0,"0-",IF(E13138=0,"0",IF(E13138&lt;3.01,"0+ to 3",IF(E13138&lt;6.01,"3+ to 6",IF(E13138&lt;9.01,"6+ to 9",IF(E13138&lt;12.01,"9+ to 12",IF(E13138&lt;15.01,"12+ to 15",IF(E13138&lt;18.01,"15+ to 18",IF(E13138&lt;21.01,"18+ to 21",IF(E13138&lt;24.01,"21+ to 24",IF(E13138&lt;27.01,"24+ to 27",IF(E13138&lt;30.01,"27+ to 30","30+"))))))))))))</f>
        <v>0-</v>
      </c>
      <c r="H13138" s="7" t="str">
        <f>IF(F13138&lt;0,"0-",IF(F13138=0,"0",IF(F13138&lt;3.01,"0+ to 3",IF(F13138&lt;6.01,"3+ to 6",IF(F13138&lt;9.01,"6+ to 9",IF(F13138&lt;12.01,"9+ to 12",IF(F13138&lt;15.01,"12+ to 15",IF(F13138&lt;18.01,"15+ to 18",IF(F13138&lt;21.01,"18+ to 21",IF(F13138&lt;24.01,"21+ to 24",IF(F13138&lt;27.01,"24+ to 27",IF(F13138&lt;30.01,"27+ to 30","30+"))))))))))))</f>
        <v>30+</v>
      </c>
      <c r="I13138" t="str">
        <f>IF(G13138&lt;&gt;H13138,"DIFF","")</f>
        <v>DIFF</v>
      </c>
    </row>
    <row r="13139" spans="1:9">
      <c r="A13139" t="s">
        <v>102</v>
      </c>
      <c r="B13139" t="s">
        <v>172</v>
      </c>
      <c r="C13139" s="1">
        <v>115694004</v>
      </c>
      <c r="D13139" s="1">
        <v>2</v>
      </c>
      <c r="E13139" s="1">
        <v>-16</v>
      </c>
      <c r="F13139" s="1">
        <v>893</v>
      </c>
      <c r="G13139" s="7" t="str">
        <f>IF(E13139&lt;0,"0-",IF(E13139=0,"0",IF(E13139&lt;3.01,"0+ to 3",IF(E13139&lt;6.01,"3+ to 6",IF(E13139&lt;9.01,"6+ to 9",IF(E13139&lt;12.01,"9+ to 12",IF(E13139&lt;15.01,"12+ to 15",IF(E13139&lt;18.01,"15+ to 18",IF(E13139&lt;21.01,"18+ to 21",IF(E13139&lt;24.01,"21+ to 24",IF(E13139&lt;27.01,"24+ to 27",IF(E13139&lt;30.01,"27+ to 30","30+"))))))))))))</f>
        <v>0-</v>
      </c>
      <c r="H13139" s="7" t="str">
        <f>IF(F13139&lt;0,"0-",IF(F13139=0,"0",IF(F13139&lt;3.01,"0+ to 3",IF(F13139&lt;6.01,"3+ to 6",IF(F13139&lt;9.01,"6+ to 9",IF(F13139&lt;12.01,"9+ to 12",IF(F13139&lt;15.01,"12+ to 15",IF(F13139&lt;18.01,"15+ to 18",IF(F13139&lt;21.01,"18+ to 21",IF(F13139&lt;24.01,"21+ to 24",IF(F13139&lt;27.01,"24+ to 27",IF(F13139&lt;30.01,"27+ to 30","30+"))))))))))))</f>
        <v>30+</v>
      </c>
      <c r="I13139" t="str">
        <f>IF(G13139&lt;&gt;H13139,"DIFF","")</f>
        <v>DIFF</v>
      </c>
    </row>
    <row r="13140" spans="1:9">
      <c r="A13140" t="s">
        <v>103</v>
      </c>
      <c r="B13140" t="s">
        <v>172</v>
      </c>
      <c r="C13140" s="1">
        <v>115694073</v>
      </c>
      <c r="D13140" s="1">
        <v>2</v>
      </c>
      <c r="E13140" s="1">
        <v>-10</v>
      </c>
      <c r="F13140" s="1">
        <v>310</v>
      </c>
      <c r="G13140" s="7" t="str">
        <f>IF(E13140&lt;0,"0-",IF(E13140=0,"0",IF(E13140&lt;3.01,"0+ to 3",IF(E13140&lt;6.01,"3+ to 6",IF(E13140&lt;9.01,"6+ to 9",IF(E13140&lt;12.01,"9+ to 12",IF(E13140&lt;15.01,"12+ to 15",IF(E13140&lt;18.01,"15+ to 18",IF(E13140&lt;21.01,"18+ to 21",IF(E13140&lt;24.01,"21+ to 24",IF(E13140&lt;27.01,"24+ to 27",IF(E13140&lt;30.01,"27+ to 30","30+"))))))))))))</f>
        <v>0-</v>
      </c>
      <c r="H13140" s="7" t="str">
        <f>IF(F13140&lt;0,"0-",IF(F13140=0,"0",IF(F13140&lt;3.01,"0+ to 3",IF(F13140&lt;6.01,"3+ to 6",IF(F13140&lt;9.01,"6+ to 9",IF(F13140&lt;12.01,"9+ to 12",IF(F13140&lt;15.01,"12+ to 15",IF(F13140&lt;18.01,"15+ to 18",IF(F13140&lt;21.01,"18+ to 21",IF(F13140&lt;24.01,"21+ to 24",IF(F13140&lt;27.01,"24+ to 27",IF(F13140&lt;30.01,"27+ to 30","30+"))))))))))))</f>
        <v>30+</v>
      </c>
      <c r="I13140" t="str">
        <f>IF(G13140&lt;&gt;H13140,"DIFF","")</f>
        <v>DIFF</v>
      </c>
    </row>
    <row r="13141" spans="1:9">
      <c r="A13141" t="s">
        <v>102</v>
      </c>
      <c r="B13141" t="s">
        <v>172</v>
      </c>
      <c r="C13141" s="1">
        <v>115696875</v>
      </c>
      <c r="D13141" s="1">
        <v>2</v>
      </c>
      <c r="E13141" s="1">
        <v>-5</v>
      </c>
      <c r="F13141" s="1">
        <v>8</v>
      </c>
      <c r="G13141" s="7" t="str">
        <f>IF(E13141&lt;0,"0-",IF(E13141=0,"0",IF(E13141&lt;3.01,"0+ to 3",IF(E13141&lt;6.01,"3+ to 6",IF(E13141&lt;9.01,"6+ to 9",IF(E13141&lt;12.01,"9+ to 12",IF(E13141&lt;15.01,"12+ to 15",IF(E13141&lt;18.01,"15+ to 18",IF(E13141&lt;21.01,"18+ to 21",IF(E13141&lt;24.01,"21+ to 24",IF(E13141&lt;27.01,"24+ to 27",IF(E13141&lt;30.01,"27+ to 30","30+"))))))))))))</f>
        <v>0-</v>
      </c>
      <c r="H13141" s="7" t="str">
        <f>IF(F13141&lt;0,"0-",IF(F13141=0,"0",IF(F13141&lt;3.01,"0+ to 3",IF(F13141&lt;6.01,"3+ to 6",IF(F13141&lt;9.01,"6+ to 9",IF(F13141&lt;12.01,"9+ to 12",IF(F13141&lt;15.01,"12+ to 15",IF(F13141&lt;18.01,"15+ to 18",IF(F13141&lt;21.01,"18+ to 21",IF(F13141&lt;24.01,"21+ to 24",IF(F13141&lt;27.01,"24+ to 27",IF(F13141&lt;30.01,"27+ to 30","30+"))))))))))))</f>
        <v>6+ to 9</v>
      </c>
      <c r="I13141" t="str">
        <f>IF(G13141&lt;&gt;H13141,"DIFF","")</f>
        <v>DIFF</v>
      </c>
    </row>
    <row r="13142" spans="1:9">
      <c r="A13142" t="s">
        <v>102</v>
      </c>
      <c r="B13142" t="s">
        <v>172</v>
      </c>
      <c r="C13142" s="1">
        <v>115699308</v>
      </c>
      <c r="D13142" s="1">
        <v>9</v>
      </c>
      <c r="E13142" s="1">
        <v>-1</v>
      </c>
      <c r="F13142" s="1">
        <v>0</v>
      </c>
      <c r="G13142" s="7" t="str">
        <f>IF(E13142&lt;0,"0-",IF(E13142=0,"0",IF(E13142&lt;3.01,"0+ to 3",IF(E13142&lt;6.01,"3+ to 6",IF(E13142&lt;9.01,"6+ to 9",IF(E13142&lt;12.01,"9+ to 12",IF(E13142&lt;15.01,"12+ to 15",IF(E13142&lt;18.01,"15+ to 18",IF(E13142&lt;21.01,"18+ to 21",IF(E13142&lt;24.01,"21+ to 24",IF(E13142&lt;27.01,"24+ to 27",IF(E13142&lt;30.01,"27+ to 30","30+"))))))))))))</f>
        <v>0-</v>
      </c>
      <c r="H13142" s="7" t="str">
        <f>IF(F13142&lt;0,"0-",IF(F13142=0,"0",IF(F13142&lt;3.01,"0+ to 3",IF(F13142&lt;6.01,"3+ to 6",IF(F13142&lt;9.01,"6+ to 9",IF(F13142&lt;12.01,"9+ to 12",IF(F13142&lt;15.01,"12+ to 15",IF(F13142&lt;18.01,"15+ to 18",IF(F13142&lt;21.01,"18+ to 21",IF(F13142&lt;24.01,"21+ to 24",IF(F13142&lt;27.01,"24+ to 27",IF(F13142&lt;30.01,"27+ to 30","30+"))))))))))))</f>
        <v>0</v>
      </c>
      <c r="I13142" t="str">
        <f>IF(G13142&lt;&gt;H13142,"DIFF","")</f>
        <v>DIFF</v>
      </c>
    </row>
    <row r="13143" spans="1:9">
      <c r="A13143" t="s">
        <v>102</v>
      </c>
      <c r="B13143" t="s">
        <v>172</v>
      </c>
      <c r="C13143" s="1">
        <v>115702602</v>
      </c>
      <c r="D13143" s="1">
        <v>9</v>
      </c>
      <c r="E13143" s="1">
        <v>0</v>
      </c>
      <c r="F13143" s="1">
        <v>0</v>
      </c>
      <c r="G13143" s="7" t="str">
        <f>IF(E13143&lt;0,"0-",IF(E13143=0,"0",IF(E13143&lt;3.01,"0+ to 3",IF(E13143&lt;6.01,"3+ to 6",IF(E13143&lt;9.01,"6+ to 9",IF(E13143&lt;12.01,"9+ to 12",IF(E13143&lt;15.01,"12+ to 15",IF(E13143&lt;18.01,"15+ to 18",IF(E13143&lt;21.01,"18+ to 21",IF(E13143&lt;24.01,"21+ to 24",IF(E13143&lt;27.01,"24+ to 27",IF(E13143&lt;30.01,"27+ to 30","30+"))))))))))))</f>
        <v>0</v>
      </c>
      <c r="H13143" s="7" t="str">
        <f>IF(F13143&lt;0,"0-",IF(F13143=0,"0",IF(F13143&lt;3.01,"0+ to 3",IF(F13143&lt;6.01,"3+ to 6",IF(F13143&lt;9.01,"6+ to 9",IF(F13143&lt;12.01,"9+ to 12",IF(F13143&lt;15.01,"12+ to 15",IF(F13143&lt;18.01,"15+ to 18",IF(F13143&lt;21.01,"18+ to 21",IF(F13143&lt;24.01,"21+ to 24",IF(F13143&lt;27.01,"24+ to 27",IF(F13143&lt;30.01,"27+ to 30","30+"))))))))))))</f>
        <v>0</v>
      </c>
      <c r="I13143" t="str">
        <f>IF(G13143&lt;&gt;H13143,"DIFF","")</f>
        <v/>
      </c>
    </row>
    <row r="13144" spans="1:9">
      <c r="A13144" t="s">
        <v>102</v>
      </c>
      <c r="B13144" t="s">
        <v>172</v>
      </c>
      <c r="C13144" s="1">
        <v>115704057</v>
      </c>
      <c r="D13144" s="1">
        <v>2</v>
      </c>
      <c r="E13144" s="1">
        <v>-13</v>
      </c>
      <c r="F13144" s="1">
        <v>10</v>
      </c>
      <c r="G13144" s="7" t="str">
        <f>IF(E13144&lt;0,"0-",IF(E13144=0,"0",IF(E13144&lt;3.01,"0+ to 3",IF(E13144&lt;6.01,"3+ to 6",IF(E13144&lt;9.01,"6+ to 9",IF(E13144&lt;12.01,"9+ to 12",IF(E13144&lt;15.01,"12+ to 15",IF(E13144&lt;18.01,"15+ to 18",IF(E13144&lt;21.01,"18+ to 21",IF(E13144&lt;24.01,"21+ to 24",IF(E13144&lt;27.01,"24+ to 27",IF(E13144&lt;30.01,"27+ to 30","30+"))))))))))))</f>
        <v>0-</v>
      </c>
      <c r="H13144" s="7" t="str">
        <f>IF(F13144&lt;0,"0-",IF(F13144=0,"0",IF(F13144&lt;3.01,"0+ to 3",IF(F13144&lt;6.01,"3+ to 6",IF(F13144&lt;9.01,"6+ to 9",IF(F13144&lt;12.01,"9+ to 12",IF(F13144&lt;15.01,"12+ to 15",IF(F13144&lt;18.01,"15+ to 18",IF(F13144&lt;21.01,"18+ to 21",IF(F13144&lt;24.01,"21+ to 24",IF(F13144&lt;27.01,"24+ to 27",IF(F13144&lt;30.01,"27+ to 30","30+"))))))))))))</f>
        <v>9+ to 12</v>
      </c>
      <c r="I13144" t="str">
        <f>IF(G13144&lt;&gt;H13144,"DIFF","")</f>
        <v>DIFF</v>
      </c>
    </row>
    <row r="13145" spans="1:9">
      <c r="A13145" t="s">
        <v>102</v>
      </c>
      <c r="B13145" t="s">
        <v>172</v>
      </c>
      <c r="C13145" s="1">
        <v>115704410</v>
      </c>
      <c r="D13145" s="1">
        <v>2</v>
      </c>
      <c r="E13145" s="1">
        <v>-5</v>
      </c>
      <c r="F13145" s="1">
        <v>7</v>
      </c>
      <c r="G13145" s="7" t="str">
        <f>IF(E13145&lt;0,"0-",IF(E13145=0,"0",IF(E13145&lt;3.01,"0+ to 3",IF(E13145&lt;6.01,"3+ to 6",IF(E13145&lt;9.01,"6+ to 9",IF(E13145&lt;12.01,"9+ to 12",IF(E13145&lt;15.01,"12+ to 15",IF(E13145&lt;18.01,"15+ to 18",IF(E13145&lt;21.01,"18+ to 21",IF(E13145&lt;24.01,"21+ to 24",IF(E13145&lt;27.01,"24+ to 27",IF(E13145&lt;30.01,"27+ to 30","30+"))))))))))))</f>
        <v>0-</v>
      </c>
      <c r="H13145" s="7" t="str">
        <f>IF(F13145&lt;0,"0-",IF(F13145=0,"0",IF(F13145&lt;3.01,"0+ to 3",IF(F13145&lt;6.01,"3+ to 6",IF(F13145&lt;9.01,"6+ to 9",IF(F13145&lt;12.01,"9+ to 12",IF(F13145&lt;15.01,"12+ to 15",IF(F13145&lt;18.01,"15+ to 18",IF(F13145&lt;21.01,"18+ to 21",IF(F13145&lt;24.01,"21+ to 24",IF(F13145&lt;27.01,"24+ to 27",IF(F13145&lt;30.01,"27+ to 30","30+"))))))))))))</f>
        <v>6+ to 9</v>
      </c>
      <c r="I13145" t="str">
        <f>IF(G13145&lt;&gt;H13145,"DIFF","")</f>
        <v>DIFF</v>
      </c>
    </row>
    <row r="13146" spans="1:9">
      <c r="A13146" t="s">
        <v>102</v>
      </c>
      <c r="B13146" t="s">
        <v>172</v>
      </c>
      <c r="C13146" s="1">
        <v>115710174</v>
      </c>
      <c r="D13146" s="1">
        <v>2</v>
      </c>
      <c r="E13146" s="1">
        <v>0</v>
      </c>
      <c r="F13146" s="1">
        <v>0</v>
      </c>
      <c r="G13146" s="7" t="str">
        <f>IF(E13146&lt;0,"0-",IF(E13146=0,"0",IF(E13146&lt;3.01,"0+ to 3",IF(E13146&lt;6.01,"3+ to 6",IF(E13146&lt;9.01,"6+ to 9",IF(E13146&lt;12.01,"9+ to 12",IF(E13146&lt;15.01,"12+ to 15",IF(E13146&lt;18.01,"15+ to 18",IF(E13146&lt;21.01,"18+ to 21",IF(E13146&lt;24.01,"21+ to 24",IF(E13146&lt;27.01,"24+ to 27",IF(E13146&lt;30.01,"27+ to 30","30+"))))))))))))</f>
        <v>0</v>
      </c>
      <c r="H13146" s="7" t="str">
        <f>IF(F13146&lt;0,"0-",IF(F13146=0,"0",IF(F13146&lt;3.01,"0+ to 3",IF(F13146&lt;6.01,"3+ to 6",IF(F13146&lt;9.01,"6+ to 9",IF(F13146&lt;12.01,"9+ to 12",IF(F13146&lt;15.01,"12+ to 15",IF(F13146&lt;18.01,"15+ to 18",IF(F13146&lt;21.01,"18+ to 21",IF(F13146&lt;24.01,"21+ to 24",IF(F13146&lt;27.01,"24+ to 27",IF(F13146&lt;30.01,"27+ to 30","30+"))))))))))))</f>
        <v>0</v>
      </c>
      <c r="I13146" t="str">
        <f>IF(G13146&lt;&gt;H13146,"DIFF","")</f>
        <v/>
      </c>
    </row>
    <row r="13147" spans="1:9">
      <c r="A13147" t="s">
        <v>102</v>
      </c>
      <c r="B13147" t="s">
        <v>172</v>
      </c>
      <c r="C13147" s="1">
        <v>115711858</v>
      </c>
      <c r="D13147" s="1">
        <v>8</v>
      </c>
      <c r="E13147" s="1">
        <v>-2</v>
      </c>
      <c r="F13147" s="1">
        <v>15</v>
      </c>
      <c r="G13147" s="7" t="str">
        <f>IF(E13147&lt;0,"0-",IF(E13147=0,"0",IF(E13147&lt;3.01,"0+ to 3",IF(E13147&lt;6.01,"3+ to 6",IF(E13147&lt;9.01,"6+ to 9",IF(E13147&lt;12.01,"9+ to 12",IF(E13147&lt;15.01,"12+ to 15",IF(E13147&lt;18.01,"15+ to 18",IF(E13147&lt;21.01,"18+ to 21",IF(E13147&lt;24.01,"21+ to 24",IF(E13147&lt;27.01,"24+ to 27",IF(E13147&lt;30.01,"27+ to 30","30+"))))))))))))</f>
        <v>0-</v>
      </c>
      <c r="H13147" s="7" t="str">
        <f>IF(F13147&lt;0,"0-",IF(F13147=0,"0",IF(F13147&lt;3.01,"0+ to 3",IF(F13147&lt;6.01,"3+ to 6",IF(F13147&lt;9.01,"6+ to 9",IF(F13147&lt;12.01,"9+ to 12",IF(F13147&lt;15.01,"12+ to 15",IF(F13147&lt;18.01,"15+ to 18",IF(F13147&lt;21.01,"18+ to 21",IF(F13147&lt;24.01,"21+ to 24",IF(F13147&lt;27.01,"24+ to 27",IF(F13147&lt;30.01,"27+ to 30","30+"))))))))))))</f>
        <v>12+ to 15</v>
      </c>
      <c r="I13147" t="str">
        <f>IF(G13147&lt;&gt;H13147,"DIFF","")</f>
        <v>DIFF</v>
      </c>
    </row>
    <row r="13148" spans="1:9">
      <c r="A13148" t="s">
        <v>102</v>
      </c>
      <c r="B13148" t="s">
        <v>172</v>
      </c>
      <c r="C13148" s="1">
        <v>115712061</v>
      </c>
      <c r="D13148" s="1">
        <v>2</v>
      </c>
      <c r="E13148" s="1">
        <v>-4</v>
      </c>
      <c r="F13148" s="1">
        <v>5</v>
      </c>
      <c r="G13148" s="7" t="str">
        <f>IF(E13148&lt;0,"0-",IF(E13148=0,"0",IF(E13148&lt;3.01,"0+ to 3",IF(E13148&lt;6.01,"3+ to 6",IF(E13148&lt;9.01,"6+ to 9",IF(E13148&lt;12.01,"9+ to 12",IF(E13148&lt;15.01,"12+ to 15",IF(E13148&lt;18.01,"15+ to 18",IF(E13148&lt;21.01,"18+ to 21",IF(E13148&lt;24.01,"21+ to 24",IF(E13148&lt;27.01,"24+ to 27",IF(E13148&lt;30.01,"27+ to 30","30+"))))))))))))</f>
        <v>0-</v>
      </c>
      <c r="H13148" s="7" t="str">
        <f>IF(F13148&lt;0,"0-",IF(F13148=0,"0",IF(F13148&lt;3.01,"0+ to 3",IF(F13148&lt;6.01,"3+ to 6",IF(F13148&lt;9.01,"6+ to 9",IF(F13148&lt;12.01,"9+ to 12",IF(F13148&lt;15.01,"12+ to 15",IF(F13148&lt;18.01,"15+ to 18",IF(F13148&lt;21.01,"18+ to 21",IF(F13148&lt;24.01,"21+ to 24",IF(F13148&lt;27.01,"24+ to 27",IF(F13148&lt;30.01,"27+ to 30","30+"))))))))))))</f>
        <v>3+ to 6</v>
      </c>
      <c r="I13148" t="str">
        <f>IF(G13148&lt;&gt;H13148,"DIFF","")</f>
        <v>DIFF</v>
      </c>
    </row>
    <row r="13149" spans="1:9">
      <c r="A13149" t="s">
        <v>102</v>
      </c>
      <c r="B13149" t="s">
        <v>172</v>
      </c>
      <c r="C13149" s="1">
        <v>115713156</v>
      </c>
      <c r="D13149" s="1">
        <v>7</v>
      </c>
      <c r="E13149" s="1">
        <v>-1</v>
      </c>
      <c r="F13149" s="1">
        <v>18</v>
      </c>
      <c r="G13149" s="7" t="str">
        <f>IF(E13149&lt;0,"0-",IF(E13149=0,"0",IF(E13149&lt;3.01,"0+ to 3",IF(E13149&lt;6.01,"3+ to 6",IF(E13149&lt;9.01,"6+ to 9",IF(E13149&lt;12.01,"9+ to 12",IF(E13149&lt;15.01,"12+ to 15",IF(E13149&lt;18.01,"15+ to 18",IF(E13149&lt;21.01,"18+ to 21",IF(E13149&lt;24.01,"21+ to 24",IF(E13149&lt;27.01,"24+ to 27",IF(E13149&lt;30.01,"27+ to 30","30+"))))))))))))</f>
        <v>0-</v>
      </c>
      <c r="H13149" s="7" t="str">
        <f>IF(F13149&lt;0,"0-",IF(F13149=0,"0",IF(F13149&lt;3.01,"0+ to 3",IF(F13149&lt;6.01,"3+ to 6",IF(F13149&lt;9.01,"6+ to 9",IF(F13149&lt;12.01,"9+ to 12",IF(F13149&lt;15.01,"12+ to 15",IF(F13149&lt;18.01,"15+ to 18",IF(F13149&lt;21.01,"18+ to 21",IF(F13149&lt;24.01,"21+ to 24",IF(F13149&lt;27.01,"24+ to 27",IF(F13149&lt;30.01,"27+ to 30","30+"))))))))))))</f>
        <v>15+ to 18</v>
      </c>
      <c r="I13149" t="str">
        <f>IF(G13149&lt;&gt;H13149,"DIFF","")</f>
        <v>DIFF</v>
      </c>
    </row>
    <row r="13150" spans="1:9">
      <c r="A13150" t="s">
        <v>102</v>
      </c>
      <c r="B13150" t="s">
        <v>172</v>
      </c>
      <c r="C13150" s="1">
        <v>115714785</v>
      </c>
      <c r="D13150" s="1">
        <v>7</v>
      </c>
      <c r="E13150" s="1">
        <v>-2</v>
      </c>
      <c r="F13150" s="1">
        <v>13</v>
      </c>
      <c r="G13150" s="7" t="str">
        <f>IF(E13150&lt;0,"0-",IF(E13150=0,"0",IF(E13150&lt;3.01,"0+ to 3",IF(E13150&lt;6.01,"3+ to 6",IF(E13150&lt;9.01,"6+ to 9",IF(E13150&lt;12.01,"9+ to 12",IF(E13150&lt;15.01,"12+ to 15",IF(E13150&lt;18.01,"15+ to 18",IF(E13150&lt;21.01,"18+ to 21",IF(E13150&lt;24.01,"21+ to 24",IF(E13150&lt;27.01,"24+ to 27",IF(E13150&lt;30.01,"27+ to 30","30+"))))))))))))</f>
        <v>0-</v>
      </c>
      <c r="H13150" s="7" t="str">
        <f>IF(F13150&lt;0,"0-",IF(F13150=0,"0",IF(F13150&lt;3.01,"0+ to 3",IF(F13150&lt;6.01,"3+ to 6",IF(F13150&lt;9.01,"6+ to 9",IF(F13150&lt;12.01,"9+ to 12",IF(F13150&lt;15.01,"12+ to 15",IF(F13150&lt;18.01,"15+ to 18",IF(F13150&lt;21.01,"18+ to 21",IF(F13150&lt;24.01,"21+ to 24",IF(F13150&lt;27.01,"24+ to 27",IF(F13150&lt;30.01,"27+ to 30","30+"))))))))))))</f>
        <v>12+ to 15</v>
      </c>
      <c r="I13150" t="str">
        <f>IF(G13150&lt;&gt;H13150,"DIFF","")</f>
        <v>DIFF</v>
      </c>
    </row>
    <row r="13151" spans="1:9">
      <c r="A13151" t="s">
        <v>102</v>
      </c>
      <c r="B13151" t="s">
        <v>171</v>
      </c>
      <c r="C13151" s="1">
        <v>115743369</v>
      </c>
      <c r="D13151" s="1">
        <v>2</v>
      </c>
      <c r="E13151" s="1">
        <v>-2</v>
      </c>
      <c r="F13151" s="1">
        <v>3</v>
      </c>
      <c r="G13151" s="7" t="str">
        <f>IF(E13151&lt;0,"0-",IF(E13151=0,"0",IF(E13151&lt;3.01,"0+ to 3",IF(E13151&lt;6.01,"3+ to 6",IF(E13151&lt;9.01,"6+ to 9",IF(E13151&lt;12.01,"9+ to 12",IF(E13151&lt;15.01,"12+ to 15",IF(E13151&lt;18.01,"15+ to 18",IF(E13151&lt;21.01,"18+ to 21",IF(E13151&lt;24.01,"21+ to 24",IF(E13151&lt;27.01,"24+ to 27",IF(E13151&lt;30.01,"27+ to 30","30+"))))))))))))</f>
        <v>0-</v>
      </c>
      <c r="H13151" s="7" t="str">
        <f>IF(F13151&lt;0,"0-",IF(F13151=0,"0",IF(F13151&lt;3.01,"0+ to 3",IF(F13151&lt;6.01,"3+ to 6",IF(F13151&lt;9.01,"6+ to 9",IF(F13151&lt;12.01,"9+ to 12",IF(F13151&lt;15.01,"12+ to 15",IF(F13151&lt;18.01,"15+ to 18",IF(F13151&lt;21.01,"18+ to 21",IF(F13151&lt;24.01,"21+ to 24",IF(F13151&lt;27.01,"24+ to 27",IF(F13151&lt;30.01,"27+ to 30","30+"))))))))))))</f>
        <v>0+ to 3</v>
      </c>
      <c r="I13151" t="str">
        <f>IF(G13151&lt;&gt;H13151,"DIFF","")</f>
        <v>DIFF</v>
      </c>
    </row>
    <row r="13152" spans="1:9">
      <c r="A13152" t="s">
        <v>102</v>
      </c>
      <c r="B13152" t="s">
        <v>171</v>
      </c>
      <c r="C13152" s="1">
        <v>115743371</v>
      </c>
      <c r="D13152" s="1">
        <v>2</v>
      </c>
      <c r="E13152" s="1">
        <v>-5</v>
      </c>
      <c r="F13152" s="1">
        <v>8</v>
      </c>
      <c r="G13152" s="7" t="str">
        <f>IF(E13152&lt;0,"0-",IF(E13152=0,"0",IF(E13152&lt;3.01,"0+ to 3",IF(E13152&lt;6.01,"3+ to 6",IF(E13152&lt;9.01,"6+ to 9",IF(E13152&lt;12.01,"9+ to 12",IF(E13152&lt;15.01,"12+ to 15",IF(E13152&lt;18.01,"15+ to 18",IF(E13152&lt;21.01,"18+ to 21",IF(E13152&lt;24.01,"21+ to 24",IF(E13152&lt;27.01,"24+ to 27",IF(E13152&lt;30.01,"27+ to 30","30+"))))))))))))</f>
        <v>0-</v>
      </c>
      <c r="H13152" s="7" t="str">
        <f>IF(F13152&lt;0,"0-",IF(F13152=0,"0",IF(F13152&lt;3.01,"0+ to 3",IF(F13152&lt;6.01,"3+ to 6",IF(F13152&lt;9.01,"6+ to 9",IF(F13152&lt;12.01,"9+ to 12",IF(F13152&lt;15.01,"12+ to 15",IF(F13152&lt;18.01,"15+ to 18",IF(F13152&lt;21.01,"18+ to 21",IF(F13152&lt;24.01,"21+ to 24",IF(F13152&lt;27.01,"24+ to 27",IF(F13152&lt;30.01,"27+ to 30","30+"))))))))))))</f>
        <v>6+ to 9</v>
      </c>
      <c r="I13152" t="str">
        <f>IF(G13152&lt;&gt;H13152,"DIFF","")</f>
        <v>DIFF</v>
      </c>
    </row>
    <row r="13153" spans="1:9">
      <c r="A13153" t="s">
        <v>102</v>
      </c>
      <c r="B13153" t="s">
        <v>171</v>
      </c>
      <c r="C13153" s="1">
        <v>115744101</v>
      </c>
      <c r="D13153" s="1">
        <v>2</v>
      </c>
      <c r="E13153" s="1">
        <v>-3</v>
      </c>
      <c r="F13153" s="1">
        <v>5</v>
      </c>
      <c r="G13153" s="7" t="str">
        <f>IF(E13153&lt;0,"0-",IF(E13153=0,"0",IF(E13153&lt;3.01,"0+ to 3",IF(E13153&lt;6.01,"3+ to 6",IF(E13153&lt;9.01,"6+ to 9",IF(E13153&lt;12.01,"9+ to 12",IF(E13153&lt;15.01,"12+ to 15",IF(E13153&lt;18.01,"15+ to 18",IF(E13153&lt;21.01,"18+ to 21",IF(E13153&lt;24.01,"21+ to 24",IF(E13153&lt;27.01,"24+ to 27",IF(E13153&lt;30.01,"27+ to 30","30+"))))))))))))</f>
        <v>0-</v>
      </c>
      <c r="H13153" s="7" t="str">
        <f>IF(F13153&lt;0,"0-",IF(F13153=0,"0",IF(F13153&lt;3.01,"0+ to 3",IF(F13153&lt;6.01,"3+ to 6",IF(F13153&lt;9.01,"6+ to 9",IF(F13153&lt;12.01,"9+ to 12",IF(F13153&lt;15.01,"12+ to 15",IF(F13153&lt;18.01,"15+ to 18",IF(F13153&lt;21.01,"18+ to 21",IF(F13153&lt;24.01,"21+ to 24",IF(F13153&lt;27.01,"24+ to 27",IF(F13153&lt;30.01,"27+ to 30","30+"))))))))))))</f>
        <v>3+ to 6</v>
      </c>
      <c r="I13153" t="str">
        <f>IF(G13153&lt;&gt;H13153,"DIFF","")</f>
        <v>DIFF</v>
      </c>
    </row>
    <row r="13154" spans="1:9">
      <c r="A13154" t="s">
        <v>102</v>
      </c>
      <c r="B13154" t="s">
        <v>171</v>
      </c>
      <c r="C13154" s="1">
        <v>115746016</v>
      </c>
      <c r="D13154" s="1">
        <v>2</v>
      </c>
      <c r="E13154" s="1">
        <v>-6</v>
      </c>
      <c r="F13154" s="1">
        <v>9</v>
      </c>
      <c r="G13154" s="7" t="str">
        <f>IF(E13154&lt;0,"0-",IF(E13154=0,"0",IF(E13154&lt;3.01,"0+ to 3",IF(E13154&lt;6.01,"3+ to 6",IF(E13154&lt;9.01,"6+ to 9",IF(E13154&lt;12.01,"9+ to 12",IF(E13154&lt;15.01,"12+ to 15",IF(E13154&lt;18.01,"15+ to 18",IF(E13154&lt;21.01,"18+ to 21",IF(E13154&lt;24.01,"21+ to 24",IF(E13154&lt;27.01,"24+ to 27",IF(E13154&lt;30.01,"27+ to 30","30+"))))))))))))</f>
        <v>0-</v>
      </c>
      <c r="H13154" s="7" t="str">
        <f>IF(F13154&lt;0,"0-",IF(F13154=0,"0",IF(F13154&lt;3.01,"0+ to 3",IF(F13154&lt;6.01,"3+ to 6",IF(F13154&lt;9.01,"6+ to 9",IF(F13154&lt;12.01,"9+ to 12",IF(F13154&lt;15.01,"12+ to 15",IF(F13154&lt;18.01,"15+ to 18",IF(F13154&lt;21.01,"18+ to 21",IF(F13154&lt;24.01,"21+ to 24",IF(F13154&lt;27.01,"24+ to 27",IF(F13154&lt;30.01,"27+ to 30","30+"))))))))))))</f>
        <v>6+ to 9</v>
      </c>
      <c r="I13154" t="str">
        <f>IF(G13154&lt;&gt;H13154,"DIFF","")</f>
        <v>DIFF</v>
      </c>
    </row>
    <row r="13155" spans="1:9">
      <c r="A13155" t="s">
        <v>102</v>
      </c>
      <c r="B13155" t="s">
        <v>171</v>
      </c>
      <c r="C13155" s="1">
        <v>115754533</v>
      </c>
      <c r="D13155" s="1">
        <v>4</v>
      </c>
      <c r="E13155" s="1">
        <v>0</v>
      </c>
      <c r="F13155" s="1">
        <v>0</v>
      </c>
      <c r="G13155" s="7" t="str">
        <f>IF(E13155&lt;0,"0-",IF(E13155=0,"0",IF(E13155&lt;3.01,"0+ to 3",IF(E13155&lt;6.01,"3+ to 6",IF(E13155&lt;9.01,"6+ to 9",IF(E13155&lt;12.01,"9+ to 12",IF(E13155&lt;15.01,"12+ to 15",IF(E13155&lt;18.01,"15+ to 18",IF(E13155&lt;21.01,"18+ to 21",IF(E13155&lt;24.01,"21+ to 24",IF(E13155&lt;27.01,"24+ to 27",IF(E13155&lt;30.01,"27+ to 30","30+"))))))))))))</f>
        <v>0</v>
      </c>
      <c r="H13155" s="7" t="str">
        <f>IF(F13155&lt;0,"0-",IF(F13155=0,"0",IF(F13155&lt;3.01,"0+ to 3",IF(F13155&lt;6.01,"3+ to 6",IF(F13155&lt;9.01,"6+ to 9",IF(F13155&lt;12.01,"9+ to 12",IF(F13155&lt;15.01,"12+ to 15",IF(F13155&lt;18.01,"15+ to 18",IF(F13155&lt;21.01,"18+ to 21",IF(F13155&lt;24.01,"21+ to 24",IF(F13155&lt;27.01,"24+ to 27",IF(F13155&lt;30.01,"27+ to 30","30+"))))))))))))</f>
        <v>0</v>
      </c>
      <c r="I13155" t="str">
        <f>IF(G13155&lt;&gt;H13155,"DIFF","")</f>
        <v/>
      </c>
    </row>
    <row r="13156" spans="1:9">
      <c r="A13156" t="s">
        <v>102</v>
      </c>
      <c r="B13156" t="s">
        <v>171</v>
      </c>
      <c r="C13156" s="1">
        <v>115760368</v>
      </c>
      <c r="D13156" s="1">
        <v>2</v>
      </c>
      <c r="E13156" s="1">
        <v>0</v>
      </c>
      <c r="F13156" s="1">
        <v>0</v>
      </c>
      <c r="G13156" s="7" t="str">
        <f>IF(E13156&lt;0,"0-",IF(E13156=0,"0",IF(E13156&lt;3.01,"0+ to 3",IF(E13156&lt;6.01,"3+ to 6",IF(E13156&lt;9.01,"6+ to 9",IF(E13156&lt;12.01,"9+ to 12",IF(E13156&lt;15.01,"12+ to 15",IF(E13156&lt;18.01,"15+ to 18",IF(E13156&lt;21.01,"18+ to 21",IF(E13156&lt;24.01,"21+ to 24",IF(E13156&lt;27.01,"24+ to 27",IF(E13156&lt;30.01,"27+ to 30","30+"))))))))))))</f>
        <v>0</v>
      </c>
      <c r="H13156" s="7" t="str">
        <f>IF(F13156&lt;0,"0-",IF(F13156=0,"0",IF(F13156&lt;3.01,"0+ to 3",IF(F13156&lt;6.01,"3+ to 6",IF(F13156&lt;9.01,"6+ to 9",IF(F13156&lt;12.01,"9+ to 12",IF(F13156&lt;15.01,"12+ to 15",IF(F13156&lt;18.01,"15+ to 18",IF(F13156&lt;21.01,"18+ to 21",IF(F13156&lt;24.01,"21+ to 24",IF(F13156&lt;27.01,"24+ to 27",IF(F13156&lt;30.01,"27+ to 30","30+"))))))))))))</f>
        <v>0</v>
      </c>
      <c r="I13156" t="str">
        <f>IF(G13156&lt;&gt;H13156,"DIFF","")</f>
        <v/>
      </c>
    </row>
    <row r="13157" spans="1:9">
      <c r="A13157" t="s">
        <v>102</v>
      </c>
      <c r="B13157" t="s">
        <v>171</v>
      </c>
      <c r="C13157" s="1">
        <v>115761554</v>
      </c>
      <c r="D13157" s="1">
        <v>3</v>
      </c>
      <c r="E13157" s="1">
        <v>-2</v>
      </c>
      <c r="F13157" s="1">
        <v>1</v>
      </c>
      <c r="G13157" s="7" t="str">
        <f>IF(E13157&lt;0,"0-",IF(E13157=0,"0",IF(E13157&lt;3.01,"0+ to 3",IF(E13157&lt;6.01,"3+ to 6",IF(E13157&lt;9.01,"6+ to 9",IF(E13157&lt;12.01,"9+ to 12",IF(E13157&lt;15.01,"12+ to 15",IF(E13157&lt;18.01,"15+ to 18",IF(E13157&lt;21.01,"18+ to 21",IF(E13157&lt;24.01,"21+ to 24",IF(E13157&lt;27.01,"24+ to 27",IF(E13157&lt;30.01,"27+ to 30","30+"))))))))))))</f>
        <v>0-</v>
      </c>
      <c r="H13157" s="7" t="str">
        <f>IF(F13157&lt;0,"0-",IF(F13157=0,"0",IF(F13157&lt;3.01,"0+ to 3",IF(F13157&lt;6.01,"3+ to 6",IF(F13157&lt;9.01,"6+ to 9",IF(F13157&lt;12.01,"9+ to 12",IF(F13157&lt;15.01,"12+ to 15",IF(F13157&lt;18.01,"15+ to 18",IF(F13157&lt;21.01,"18+ to 21",IF(F13157&lt;24.01,"21+ to 24",IF(F13157&lt;27.01,"24+ to 27",IF(F13157&lt;30.01,"27+ to 30","30+"))))))))))))</f>
        <v>0+ to 3</v>
      </c>
      <c r="I13157" t="str">
        <f>IF(G13157&lt;&gt;H13157,"DIFF","")</f>
        <v>DIFF</v>
      </c>
    </row>
    <row r="13158" spans="1:9">
      <c r="A13158" t="s">
        <v>102</v>
      </c>
      <c r="B13158" t="s">
        <v>171</v>
      </c>
      <c r="C13158" s="1">
        <v>115764388</v>
      </c>
      <c r="D13158" s="1">
        <v>2</v>
      </c>
      <c r="E13158" s="1">
        <v>-2</v>
      </c>
      <c r="F13158" s="1">
        <v>0</v>
      </c>
      <c r="G13158" s="7" t="str">
        <f>IF(E13158&lt;0,"0-",IF(E13158=0,"0",IF(E13158&lt;3.01,"0+ to 3",IF(E13158&lt;6.01,"3+ to 6",IF(E13158&lt;9.01,"6+ to 9",IF(E13158&lt;12.01,"9+ to 12",IF(E13158&lt;15.01,"12+ to 15",IF(E13158&lt;18.01,"15+ to 18",IF(E13158&lt;21.01,"18+ to 21",IF(E13158&lt;24.01,"21+ to 24",IF(E13158&lt;27.01,"24+ to 27",IF(E13158&lt;30.01,"27+ to 30","30+"))))))))))))</f>
        <v>0-</v>
      </c>
      <c r="H13158" s="7" t="str">
        <f>IF(F13158&lt;0,"0-",IF(F13158=0,"0",IF(F13158&lt;3.01,"0+ to 3",IF(F13158&lt;6.01,"3+ to 6",IF(F13158&lt;9.01,"6+ to 9",IF(F13158&lt;12.01,"9+ to 12",IF(F13158&lt;15.01,"12+ to 15",IF(F13158&lt;18.01,"15+ to 18",IF(F13158&lt;21.01,"18+ to 21",IF(F13158&lt;24.01,"21+ to 24",IF(F13158&lt;27.01,"24+ to 27",IF(F13158&lt;30.01,"27+ to 30","30+"))))))))))))</f>
        <v>0</v>
      </c>
      <c r="I13158" t="str">
        <f>IF(G13158&lt;&gt;H13158,"DIFF","")</f>
        <v>DIFF</v>
      </c>
    </row>
    <row r="13159" spans="1:9">
      <c r="A13159" t="s">
        <v>102</v>
      </c>
      <c r="B13159" t="s">
        <v>171</v>
      </c>
      <c r="C13159" s="1">
        <v>115764681</v>
      </c>
      <c r="D13159" s="1">
        <v>2</v>
      </c>
      <c r="E13159" s="1">
        <v>-2</v>
      </c>
      <c r="F13159" s="1">
        <v>0</v>
      </c>
      <c r="G13159" s="7" t="str">
        <f>IF(E13159&lt;0,"0-",IF(E13159=0,"0",IF(E13159&lt;3.01,"0+ to 3",IF(E13159&lt;6.01,"3+ to 6",IF(E13159&lt;9.01,"6+ to 9",IF(E13159&lt;12.01,"9+ to 12",IF(E13159&lt;15.01,"12+ to 15",IF(E13159&lt;18.01,"15+ to 18",IF(E13159&lt;21.01,"18+ to 21",IF(E13159&lt;24.01,"21+ to 24",IF(E13159&lt;27.01,"24+ to 27",IF(E13159&lt;30.01,"27+ to 30","30+"))))))))))))</f>
        <v>0-</v>
      </c>
      <c r="H13159" s="7" t="str">
        <f>IF(F13159&lt;0,"0-",IF(F13159=0,"0",IF(F13159&lt;3.01,"0+ to 3",IF(F13159&lt;6.01,"3+ to 6",IF(F13159&lt;9.01,"6+ to 9",IF(F13159&lt;12.01,"9+ to 12",IF(F13159&lt;15.01,"12+ to 15",IF(F13159&lt;18.01,"15+ to 18",IF(F13159&lt;21.01,"18+ to 21",IF(F13159&lt;24.01,"21+ to 24",IF(F13159&lt;27.01,"24+ to 27",IF(F13159&lt;30.01,"27+ to 30","30+"))))))))))))</f>
        <v>0</v>
      </c>
      <c r="I13159" t="str">
        <f>IF(G13159&lt;&gt;H13159,"DIFF","")</f>
        <v>DIFF</v>
      </c>
    </row>
    <row r="13160" spans="1:9">
      <c r="A13160" t="s">
        <v>102</v>
      </c>
      <c r="B13160" t="s">
        <v>170</v>
      </c>
      <c r="C13160" s="1">
        <v>115770688</v>
      </c>
      <c r="D13160" s="1">
        <v>7</v>
      </c>
      <c r="E13160" s="1">
        <v>0</v>
      </c>
      <c r="F13160" s="1">
        <v>0</v>
      </c>
      <c r="G13160" s="7" t="str">
        <f>IF(E13160&lt;0,"0-",IF(E13160=0,"0",IF(E13160&lt;3.01,"0+ to 3",IF(E13160&lt;6.01,"3+ to 6",IF(E13160&lt;9.01,"6+ to 9",IF(E13160&lt;12.01,"9+ to 12",IF(E13160&lt;15.01,"12+ to 15",IF(E13160&lt;18.01,"15+ to 18",IF(E13160&lt;21.01,"18+ to 21",IF(E13160&lt;24.01,"21+ to 24",IF(E13160&lt;27.01,"24+ to 27",IF(E13160&lt;30.01,"27+ to 30","30+"))))))))))))</f>
        <v>0</v>
      </c>
      <c r="H13160" s="7" t="str">
        <f>IF(F13160&lt;0,"0-",IF(F13160=0,"0",IF(F13160&lt;3.01,"0+ to 3",IF(F13160&lt;6.01,"3+ to 6",IF(F13160&lt;9.01,"6+ to 9",IF(F13160&lt;12.01,"9+ to 12",IF(F13160&lt;15.01,"12+ to 15",IF(F13160&lt;18.01,"15+ to 18",IF(F13160&lt;21.01,"18+ to 21",IF(F13160&lt;24.01,"21+ to 24",IF(F13160&lt;27.01,"24+ to 27",IF(F13160&lt;30.01,"27+ to 30","30+"))))))))))))</f>
        <v>0</v>
      </c>
      <c r="I13160" t="str">
        <f>IF(G13160&lt;&gt;H13160,"DIFF","")</f>
        <v/>
      </c>
    </row>
    <row r="13161" spans="1:9">
      <c r="A13161" t="s">
        <v>102</v>
      </c>
      <c r="B13161" t="s">
        <v>170</v>
      </c>
      <c r="C13161" s="1">
        <v>115799145</v>
      </c>
      <c r="D13161" s="1">
        <v>9</v>
      </c>
      <c r="E13161" s="1">
        <v>0</v>
      </c>
      <c r="F13161" s="1">
        <v>495</v>
      </c>
      <c r="G13161" s="7" t="str">
        <f>IF(E13161&lt;0,"0-",IF(E13161=0,"0",IF(E13161&lt;3.01,"0+ to 3",IF(E13161&lt;6.01,"3+ to 6",IF(E13161&lt;9.01,"6+ to 9",IF(E13161&lt;12.01,"9+ to 12",IF(E13161&lt;15.01,"12+ to 15",IF(E13161&lt;18.01,"15+ to 18",IF(E13161&lt;21.01,"18+ to 21",IF(E13161&lt;24.01,"21+ to 24",IF(E13161&lt;27.01,"24+ to 27",IF(E13161&lt;30.01,"27+ to 30","30+"))))))))))))</f>
        <v>0</v>
      </c>
      <c r="H13161" s="7" t="str">
        <f>IF(F13161&lt;0,"0-",IF(F13161=0,"0",IF(F13161&lt;3.01,"0+ to 3",IF(F13161&lt;6.01,"3+ to 6",IF(F13161&lt;9.01,"6+ to 9",IF(F13161&lt;12.01,"9+ to 12",IF(F13161&lt;15.01,"12+ to 15",IF(F13161&lt;18.01,"15+ to 18",IF(F13161&lt;21.01,"18+ to 21",IF(F13161&lt;24.01,"21+ to 24",IF(F13161&lt;27.01,"24+ to 27",IF(F13161&lt;30.01,"27+ to 30","30+"))))))))))))</f>
        <v>30+</v>
      </c>
      <c r="I13161" t="str">
        <f>IF(G13161&lt;&gt;H13161,"DIFF","")</f>
        <v>DIFF</v>
      </c>
    </row>
    <row r="13162" spans="1:9">
      <c r="A13162" t="s">
        <v>102</v>
      </c>
      <c r="B13162" t="s">
        <v>170</v>
      </c>
      <c r="C13162" s="1">
        <v>115802185</v>
      </c>
      <c r="D13162" s="1">
        <v>2</v>
      </c>
      <c r="E13162" s="1">
        <v>-11</v>
      </c>
      <c r="F13162" s="1">
        <v>22</v>
      </c>
      <c r="G13162" s="7" t="str">
        <f>IF(E13162&lt;0,"0-",IF(E13162=0,"0",IF(E13162&lt;3.01,"0+ to 3",IF(E13162&lt;6.01,"3+ to 6",IF(E13162&lt;9.01,"6+ to 9",IF(E13162&lt;12.01,"9+ to 12",IF(E13162&lt;15.01,"12+ to 15",IF(E13162&lt;18.01,"15+ to 18",IF(E13162&lt;21.01,"18+ to 21",IF(E13162&lt;24.01,"21+ to 24",IF(E13162&lt;27.01,"24+ to 27",IF(E13162&lt;30.01,"27+ to 30","30+"))))))))))))</f>
        <v>0-</v>
      </c>
      <c r="H13162" s="7" t="str">
        <f>IF(F13162&lt;0,"0-",IF(F13162=0,"0",IF(F13162&lt;3.01,"0+ to 3",IF(F13162&lt;6.01,"3+ to 6",IF(F13162&lt;9.01,"6+ to 9",IF(F13162&lt;12.01,"9+ to 12",IF(F13162&lt;15.01,"12+ to 15",IF(F13162&lt;18.01,"15+ to 18",IF(F13162&lt;21.01,"18+ to 21",IF(F13162&lt;24.01,"21+ to 24",IF(F13162&lt;27.01,"24+ to 27",IF(F13162&lt;30.01,"27+ to 30","30+"))))))))))))</f>
        <v>21+ to 24</v>
      </c>
      <c r="I13162" t="str">
        <f>IF(G13162&lt;&gt;H13162,"DIFF","")</f>
        <v>DIFF</v>
      </c>
    </row>
    <row r="13163" spans="1:9">
      <c r="A13163" t="s">
        <v>102</v>
      </c>
      <c r="B13163" t="s">
        <v>170</v>
      </c>
      <c r="C13163" s="1">
        <v>115807298</v>
      </c>
      <c r="D13163" s="1">
        <v>2</v>
      </c>
      <c r="E13163" s="1">
        <v>0</v>
      </c>
      <c r="F13163" s="1">
        <v>6</v>
      </c>
      <c r="G13163" s="7" t="str">
        <f>IF(E13163&lt;0,"0-",IF(E13163=0,"0",IF(E13163&lt;3.01,"0+ to 3",IF(E13163&lt;6.01,"3+ to 6",IF(E13163&lt;9.01,"6+ to 9",IF(E13163&lt;12.01,"9+ to 12",IF(E13163&lt;15.01,"12+ to 15",IF(E13163&lt;18.01,"15+ to 18",IF(E13163&lt;21.01,"18+ to 21",IF(E13163&lt;24.01,"21+ to 24",IF(E13163&lt;27.01,"24+ to 27",IF(E13163&lt;30.01,"27+ to 30","30+"))))))))))))</f>
        <v>0</v>
      </c>
      <c r="H13163" s="7" t="str">
        <f>IF(F13163&lt;0,"0-",IF(F13163=0,"0",IF(F13163&lt;3.01,"0+ to 3",IF(F13163&lt;6.01,"3+ to 6",IF(F13163&lt;9.01,"6+ to 9",IF(F13163&lt;12.01,"9+ to 12",IF(F13163&lt;15.01,"12+ to 15",IF(F13163&lt;18.01,"15+ to 18",IF(F13163&lt;21.01,"18+ to 21",IF(F13163&lt;24.01,"21+ to 24",IF(F13163&lt;27.01,"24+ to 27",IF(F13163&lt;30.01,"27+ to 30","30+"))))))))))))</f>
        <v>3+ to 6</v>
      </c>
      <c r="I13163" t="str">
        <f>IF(G13163&lt;&gt;H13163,"DIFF","")</f>
        <v>DIFF</v>
      </c>
    </row>
    <row r="13164" spans="1:9">
      <c r="A13164" t="s">
        <v>102</v>
      </c>
      <c r="B13164" t="s">
        <v>170</v>
      </c>
      <c r="C13164" s="1">
        <v>115809407</v>
      </c>
      <c r="D13164" s="1">
        <v>2</v>
      </c>
      <c r="E13164" s="1">
        <v>0</v>
      </c>
      <c r="F13164" s="1">
        <v>0</v>
      </c>
      <c r="G13164" s="7" t="str">
        <f>IF(E13164&lt;0,"0-",IF(E13164=0,"0",IF(E13164&lt;3.01,"0+ to 3",IF(E13164&lt;6.01,"3+ to 6",IF(E13164&lt;9.01,"6+ to 9",IF(E13164&lt;12.01,"9+ to 12",IF(E13164&lt;15.01,"12+ to 15",IF(E13164&lt;18.01,"15+ to 18",IF(E13164&lt;21.01,"18+ to 21",IF(E13164&lt;24.01,"21+ to 24",IF(E13164&lt;27.01,"24+ to 27",IF(E13164&lt;30.01,"27+ to 30","30+"))))))))))))</f>
        <v>0</v>
      </c>
      <c r="H13164" s="7" t="str">
        <f>IF(F13164&lt;0,"0-",IF(F13164=0,"0",IF(F13164&lt;3.01,"0+ to 3",IF(F13164&lt;6.01,"3+ to 6",IF(F13164&lt;9.01,"6+ to 9",IF(F13164&lt;12.01,"9+ to 12",IF(F13164&lt;15.01,"12+ to 15",IF(F13164&lt;18.01,"15+ to 18",IF(F13164&lt;21.01,"18+ to 21",IF(F13164&lt;24.01,"21+ to 24",IF(F13164&lt;27.01,"24+ to 27",IF(F13164&lt;30.01,"27+ to 30","30+"))))))))))))</f>
        <v>0</v>
      </c>
      <c r="I13164" t="str">
        <f>IF(G13164&lt;&gt;H13164,"DIFF","")</f>
        <v/>
      </c>
    </row>
    <row r="13165" spans="1:9">
      <c r="A13165" t="s">
        <v>103</v>
      </c>
      <c r="B13165" t="s">
        <v>170</v>
      </c>
      <c r="C13165" s="1">
        <v>115812003</v>
      </c>
      <c r="D13165" s="1">
        <v>2</v>
      </c>
      <c r="E13165" s="1">
        <v>0</v>
      </c>
      <c r="F13165" s="1">
        <v>26</v>
      </c>
      <c r="G13165" s="7" t="str">
        <f>IF(E13165&lt;0,"0-",IF(E13165=0,"0",IF(E13165&lt;3.01,"0+ to 3",IF(E13165&lt;6.01,"3+ to 6",IF(E13165&lt;9.01,"6+ to 9",IF(E13165&lt;12.01,"9+ to 12",IF(E13165&lt;15.01,"12+ to 15",IF(E13165&lt;18.01,"15+ to 18",IF(E13165&lt;21.01,"18+ to 21",IF(E13165&lt;24.01,"21+ to 24",IF(E13165&lt;27.01,"24+ to 27",IF(E13165&lt;30.01,"27+ to 30","30+"))))))))))))</f>
        <v>0</v>
      </c>
      <c r="H13165" s="7" t="str">
        <f>IF(F13165&lt;0,"0-",IF(F13165=0,"0",IF(F13165&lt;3.01,"0+ to 3",IF(F13165&lt;6.01,"3+ to 6",IF(F13165&lt;9.01,"6+ to 9",IF(F13165&lt;12.01,"9+ to 12",IF(F13165&lt;15.01,"12+ to 15",IF(F13165&lt;18.01,"15+ to 18",IF(F13165&lt;21.01,"18+ to 21",IF(F13165&lt;24.01,"21+ to 24",IF(F13165&lt;27.01,"24+ to 27",IF(F13165&lt;30.01,"27+ to 30","30+"))))))))))))</f>
        <v>24+ to 27</v>
      </c>
      <c r="I13165" t="str">
        <f>IF(G13165&lt;&gt;H13165,"DIFF","")</f>
        <v>DIFF</v>
      </c>
    </row>
    <row r="13166" spans="1:9">
      <c r="A13166" t="s">
        <v>102</v>
      </c>
      <c r="B13166" t="s">
        <v>170</v>
      </c>
      <c r="C13166" s="1">
        <v>115815719</v>
      </c>
      <c r="D13166" s="1">
        <v>2</v>
      </c>
      <c r="E13166" s="1">
        <v>0</v>
      </c>
      <c r="F13166" s="1">
        <v>0</v>
      </c>
      <c r="G13166" s="7" t="str">
        <f>IF(E13166&lt;0,"0-",IF(E13166=0,"0",IF(E13166&lt;3.01,"0+ to 3",IF(E13166&lt;6.01,"3+ to 6",IF(E13166&lt;9.01,"6+ to 9",IF(E13166&lt;12.01,"9+ to 12",IF(E13166&lt;15.01,"12+ to 15",IF(E13166&lt;18.01,"15+ to 18",IF(E13166&lt;21.01,"18+ to 21",IF(E13166&lt;24.01,"21+ to 24",IF(E13166&lt;27.01,"24+ to 27",IF(E13166&lt;30.01,"27+ to 30","30+"))))))))))))</f>
        <v>0</v>
      </c>
      <c r="H13166" s="7" t="str">
        <f>IF(F13166&lt;0,"0-",IF(F13166=0,"0",IF(F13166&lt;3.01,"0+ to 3",IF(F13166&lt;6.01,"3+ to 6",IF(F13166&lt;9.01,"6+ to 9",IF(F13166&lt;12.01,"9+ to 12",IF(F13166&lt;15.01,"12+ to 15",IF(F13166&lt;18.01,"15+ to 18",IF(F13166&lt;21.01,"18+ to 21",IF(F13166&lt;24.01,"21+ to 24",IF(F13166&lt;27.01,"24+ to 27",IF(F13166&lt;30.01,"27+ to 30","30+"))))))))))))</f>
        <v>0</v>
      </c>
      <c r="I13166" t="str">
        <f>IF(G13166&lt;&gt;H13166,"DIFF","")</f>
        <v/>
      </c>
    </row>
    <row r="13167" spans="1:9">
      <c r="A13167" t="s">
        <v>102</v>
      </c>
      <c r="B13167" t="s">
        <v>170</v>
      </c>
      <c r="C13167" s="1">
        <v>115817672</v>
      </c>
      <c r="D13167" s="1">
        <v>2</v>
      </c>
      <c r="E13167" s="1">
        <v>-3</v>
      </c>
      <c r="F13167" s="1">
        <v>5</v>
      </c>
      <c r="G13167" s="7" t="str">
        <f>IF(E13167&lt;0,"0-",IF(E13167=0,"0",IF(E13167&lt;3.01,"0+ to 3",IF(E13167&lt;6.01,"3+ to 6",IF(E13167&lt;9.01,"6+ to 9",IF(E13167&lt;12.01,"9+ to 12",IF(E13167&lt;15.01,"12+ to 15",IF(E13167&lt;18.01,"15+ to 18",IF(E13167&lt;21.01,"18+ to 21",IF(E13167&lt;24.01,"21+ to 24",IF(E13167&lt;27.01,"24+ to 27",IF(E13167&lt;30.01,"27+ to 30","30+"))))))))))))</f>
        <v>0-</v>
      </c>
      <c r="H13167" s="7" t="str">
        <f>IF(F13167&lt;0,"0-",IF(F13167=0,"0",IF(F13167&lt;3.01,"0+ to 3",IF(F13167&lt;6.01,"3+ to 6",IF(F13167&lt;9.01,"6+ to 9",IF(F13167&lt;12.01,"9+ to 12",IF(F13167&lt;15.01,"12+ to 15",IF(F13167&lt;18.01,"15+ to 18",IF(F13167&lt;21.01,"18+ to 21",IF(F13167&lt;24.01,"21+ to 24",IF(F13167&lt;27.01,"24+ to 27",IF(F13167&lt;30.01,"27+ to 30","30+"))))))))))))</f>
        <v>3+ to 6</v>
      </c>
      <c r="I13167" t="str">
        <f>IF(G13167&lt;&gt;H13167,"DIFF","")</f>
        <v>DIFF</v>
      </c>
    </row>
    <row r="13168" spans="1:9">
      <c r="A13168" t="s">
        <v>102</v>
      </c>
      <c r="B13168" t="s">
        <v>169</v>
      </c>
      <c r="C13168" s="1">
        <v>115855418</v>
      </c>
      <c r="D13168" s="1">
        <v>2</v>
      </c>
      <c r="E13168" s="1">
        <v>-11</v>
      </c>
      <c r="F13168" s="1">
        <v>23</v>
      </c>
      <c r="G13168" s="7" t="str">
        <f>IF(E13168&lt;0,"0-",IF(E13168=0,"0",IF(E13168&lt;3.01,"0+ to 3",IF(E13168&lt;6.01,"3+ to 6",IF(E13168&lt;9.01,"6+ to 9",IF(E13168&lt;12.01,"9+ to 12",IF(E13168&lt;15.01,"12+ to 15",IF(E13168&lt;18.01,"15+ to 18",IF(E13168&lt;21.01,"18+ to 21",IF(E13168&lt;24.01,"21+ to 24",IF(E13168&lt;27.01,"24+ to 27",IF(E13168&lt;30.01,"27+ to 30","30+"))))))))))))</f>
        <v>0-</v>
      </c>
      <c r="H13168" s="7" t="str">
        <f>IF(F13168&lt;0,"0-",IF(F13168=0,"0",IF(F13168&lt;3.01,"0+ to 3",IF(F13168&lt;6.01,"3+ to 6",IF(F13168&lt;9.01,"6+ to 9",IF(F13168&lt;12.01,"9+ to 12",IF(F13168&lt;15.01,"12+ to 15",IF(F13168&lt;18.01,"15+ to 18",IF(F13168&lt;21.01,"18+ to 21",IF(F13168&lt;24.01,"21+ to 24",IF(F13168&lt;27.01,"24+ to 27",IF(F13168&lt;30.01,"27+ to 30","30+"))))))))))))</f>
        <v>21+ to 24</v>
      </c>
      <c r="I13168" t="str">
        <f>IF(G13168&lt;&gt;H13168,"DIFF","")</f>
        <v>DIFF</v>
      </c>
    </row>
    <row r="13169" spans="1:9">
      <c r="A13169" t="s">
        <v>102</v>
      </c>
      <c r="B13169" t="s">
        <v>169</v>
      </c>
      <c r="C13169" s="1">
        <v>115861936</v>
      </c>
      <c r="D13169" s="1">
        <v>2</v>
      </c>
      <c r="E13169" s="1">
        <v>0</v>
      </c>
      <c r="F13169" s="1">
        <v>5</v>
      </c>
      <c r="G13169" s="7" t="str">
        <f>IF(E13169&lt;0,"0-",IF(E13169=0,"0",IF(E13169&lt;3.01,"0+ to 3",IF(E13169&lt;6.01,"3+ to 6",IF(E13169&lt;9.01,"6+ to 9",IF(E13169&lt;12.01,"9+ to 12",IF(E13169&lt;15.01,"12+ to 15",IF(E13169&lt;18.01,"15+ to 18",IF(E13169&lt;21.01,"18+ to 21",IF(E13169&lt;24.01,"21+ to 24",IF(E13169&lt;27.01,"24+ to 27",IF(E13169&lt;30.01,"27+ to 30","30+"))))))))))))</f>
        <v>0</v>
      </c>
      <c r="H13169" s="7" t="str">
        <f>IF(F13169&lt;0,"0-",IF(F13169=0,"0",IF(F13169&lt;3.01,"0+ to 3",IF(F13169&lt;6.01,"3+ to 6",IF(F13169&lt;9.01,"6+ to 9",IF(F13169&lt;12.01,"9+ to 12",IF(F13169&lt;15.01,"12+ to 15",IF(F13169&lt;18.01,"15+ to 18",IF(F13169&lt;21.01,"18+ to 21",IF(F13169&lt;24.01,"21+ to 24",IF(F13169&lt;27.01,"24+ to 27",IF(F13169&lt;30.01,"27+ to 30","30+"))))))))))))</f>
        <v>3+ to 6</v>
      </c>
      <c r="I13169" t="str">
        <f>IF(G13169&lt;&gt;H13169,"DIFF","")</f>
        <v>DIFF</v>
      </c>
    </row>
    <row r="13170" spans="1:9">
      <c r="A13170" t="s">
        <v>102</v>
      </c>
      <c r="B13170" t="s">
        <v>169</v>
      </c>
      <c r="C13170" s="1">
        <v>115871604</v>
      </c>
      <c r="D13170" s="1">
        <v>9</v>
      </c>
      <c r="E13170" s="1">
        <v>-3</v>
      </c>
      <c r="F13170" s="1">
        <v>-2</v>
      </c>
      <c r="G13170" s="7" t="str">
        <f>IF(E13170&lt;0,"0-",IF(E13170=0,"0",IF(E13170&lt;3.01,"0+ to 3",IF(E13170&lt;6.01,"3+ to 6",IF(E13170&lt;9.01,"6+ to 9",IF(E13170&lt;12.01,"9+ to 12",IF(E13170&lt;15.01,"12+ to 15",IF(E13170&lt;18.01,"15+ to 18",IF(E13170&lt;21.01,"18+ to 21",IF(E13170&lt;24.01,"21+ to 24",IF(E13170&lt;27.01,"24+ to 27",IF(E13170&lt;30.01,"27+ to 30","30+"))))))))))))</f>
        <v>0-</v>
      </c>
      <c r="H13170" s="7" t="str">
        <f>IF(F13170&lt;0,"0-",IF(F13170=0,"0",IF(F13170&lt;3.01,"0+ to 3",IF(F13170&lt;6.01,"3+ to 6",IF(F13170&lt;9.01,"6+ to 9",IF(F13170&lt;12.01,"9+ to 12",IF(F13170&lt;15.01,"12+ to 15",IF(F13170&lt;18.01,"15+ to 18",IF(F13170&lt;21.01,"18+ to 21",IF(F13170&lt;24.01,"21+ to 24",IF(F13170&lt;27.01,"24+ to 27",IF(F13170&lt;30.01,"27+ to 30","30+"))))))))))))</f>
        <v>0-</v>
      </c>
      <c r="I13170" t="str">
        <f>IF(G13170&lt;&gt;H13170,"DIFF","")</f>
        <v/>
      </c>
    </row>
    <row r="13171" spans="1:9">
      <c r="A13171" t="s">
        <v>102</v>
      </c>
      <c r="B13171" t="s">
        <v>169</v>
      </c>
      <c r="C13171" s="1">
        <v>115872046</v>
      </c>
      <c r="D13171" s="1">
        <v>2</v>
      </c>
      <c r="E13171" s="1">
        <v>0</v>
      </c>
      <c r="F13171" s="1">
        <v>4</v>
      </c>
      <c r="G13171" s="7" t="str">
        <f>IF(E13171&lt;0,"0-",IF(E13171=0,"0",IF(E13171&lt;3.01,"0+ to 3",IF(E13171&lt;6.01,"3+ to 6",IF(E13171&lt;9.01,"6+ to 9",IF(E13171&lt;12.01,"9+ to 12",IF(E13171&lt;15.01,"12+ to 15",IF(E13171&lt;18.01,"15+ to 18",IF(E13171&lt;21.01,"18+ to 21",IF(E13171&lt;24.01,"21+ to 24",IF(E13171&lt;27.01,"24+ to 27",IF(E13171&lt;30.01,"27+ to 30","30+"))))))))))))</f>
        <v>0</v>
      </c>
      <c r="H13171" s="7" t="str">
        <f>IF(F13171&lt;0,"0-",IF(F13171=0,"0",IF(F13171&lt;3.01,"0+ to 3",IF(F13171&lt;6.01,"3+ to 6",IF(F13171&lt;9.01,"6+ to 9",IF(F13171&lt;12.01,"9+ to 12",IF(F13171&lt;15.01,"12+ to 15",IF(F13171&lt;18.01,"15+ to 18",IF(F13171&lt;21.01,"18+ to 21",IF(F13171&lt;24.01,"21+ to 24",IF(F13171&lt;27.01,"24+ to 27",IF(F13171&lt;30.01,"27+ to 30","30+"))))))))))))</f>
        <v>3+ to 6</v>
      </c>
      <c r="I13171" t="str">
        <f>IF(G13171&lt;&gt;H13171,"DIFF","")</f>
        <v>DIFF</v>
      </c>
    </row>
    <row r="13172" spans="1:9">
      <c r="A13172" t="s">
        <v>102</v>
      </c>
      <c r="B13172" t="s">
        <v>169</v>
      </c>
      <c r="C13172" s="1">
        <v>115874386</v>
      </c>
      <c r="D13172" s="1">
        <v>2</v>
      </c>
      <c r="E13172" s="1">
        <v>-2</v>
      </c>
      <c r="F13172" s="1">
        <v>3</v>
      </c>
      <c r="G13172" s="7" t="str">
        <f>IF(E13172&lt;0,"0-",IF(E13172=0,"0",IF(E13172&lt;3.01,"0+ to 3",IF(E13172&lt;6.01,"3+ to 6",IF(E13172&lt;9.01,"6+ to 9",IF(E13172&lt;12.01,"9+ to 12",IF(E13172&lt;15.01,"12+ to 15",IF(E13172&lt;18.01,"15+ to 18",IF(E13172&lt;21.01,"18+ to 21",IF(E13172&lt;24.01,"21+ to 24",IF(E13172&lt;27.01,"24+ to 27",IF(E13172&lt;30.01,"27+ to 30","30+"))))))))))))</f>
        <v>0-</v>
      </c>
      <c r="H13172" s="7" t="str">
        <f>IF(F13172&lt;0,"0-",IF(F13172=0,"0",IF(F13172&lt;3.01,"0+ to 3",IF(F13172&lt;6.01,"3+ to 6",IF(F13172&lt;9.01,"6+ to 9",IF(F13172&lt;12.01,"9+ to 12",IF(F13172&lt;15.01,"12+ to 15",IF(F13172&lt;18.01,"15+ to 18",IF(F13172&lt;21.01,"18+ to 21",IF(F13172&lt;24.01,"21+ to 24",IF(F13172&lt;27.01,"24+ to 27",IF(F13172&lt;30.01,"27+ to 30","30+"))))))))))))</f>
        <v>0+ to 3</v>
      </c>
      <c r="I13172" t="str">
        <f>IF(G13172&lt;&gt;H13172,"DIFF","")</f>
        <v>DIFF</v>
      </c>
    </row>
    <row r="13173" spans="1:9">
      <c r="A13173" t="s">
        <v>102</v>
      </c>
      <c r="B13173" t="s">
        <v>169</v>
      </c>
      <c r="C13173" s="1">
        <v>115875052</v>
      </c>
      <c r="D13173" s="1">
        <v>2</v>
      </c>
      <c r="E13173" s="1">
        <v>-4</v>
      </c>
      <c r="F13173" s="1">
        <v>6</v>
      </c>
      <c r="G13173" s="7" t="str">
        <f>IF(E13173&lt;0,"0-",IF(E13173=0,"0",IF(E13173&lt;3.01,"0+ to 3",IF(E13173&lt;6.01,"3+ to 6",IF(E13173&lt;9.01,"6+ to 9",IF(E13173&lt;12.01,"9+ to 12",IF(E13173&lt;15.01,"12+ to 15",IF(E13173&lt;18.01,"15+ to 18",IF(E13173&lt;21.01,"18+ to 21",IF(E13173&lt;24.01,"21+ to 24",IF(E13173&lt;27.01,"24+ to 27",IF(E13173&lt;30.01,"27+ to 30","30+"))))))))))))</f>
        <v>0-</v>
      </c>
      <c r="H13173" s="7" t="str">
        <f>IF(F13173&lt;0,"0-",IF(F13173=0,"0",IF(F13173&lt;3.01,"0+ to 3",IF(F13173&lt;6.01,"3+ to 6",IF(F13173&lt;9.01,"6+ to 9",IF(F13173&lt;12.01,"9+ to 12",IF(F13173&lt;15.01,"12+ to 15",IF(F13173&lt;18.01,"15+ to 18",IF(F13173&lt;21.01,"18+ to 21",IF(F13173&lt;24.01,"21+ to 24",IF(F13173&lt;27.01,"24+ to 27",IF(F13173&lt;30.01,"27+ to 30","30+"))))))))))))</f>
        <v>3+ to 6</v>
      </c>
      <c r="I13173" t="str">
        <f>IF(G13173&lt;&gt;H13173,"DIFF","")</f>
        <v>DIFF</v>
      </c>
    </row>
    <row r="13174" spans="1:9">
      <c r="A13174" t="s">
        <v>102</v>
      </c>
      <c r="B13174" t="s">
        <v>169</v>
      </c>
      <c r="C13174" s="1">
        <v>115876073</v>
      </c>
      <c r="D13174" s="1">
        <v>2</v>
      </c>
      <c r="E13174" s="1">
        <v>-8</v>
      </c>
      <c r="F13174" s="1">
        <v>20</v>
      </c>
      <c r="G13174" s="7" t="str">
        <f>IF(E13174&lt;0,"0-",IF(E13174=0,"0",IF(E13174&lt;3.01,"0+ to 3",IF(E13174&lt;6.01,"3+ to 6",IF(E13174&lt;9.01,"6+ to 9",IF(E13174&lt;12.01,"9+ to 12",IF(E13174&lt;15.01,"12+ to 15",IF(E13174&lt;18.01,"15+ to 18",IF(E13174&lt;21.01,"18+ to 21",IF(E13174&lt;24.01,"21+ to 24",IF(E13174&lt;27.01,"24+ to 27",IF(E13174&lt;30.01,"27+ to 30","30+"))))))))))))</f>
        <v>0-</v>
      </c>
      <c r="H13174" s="7" t="str">
        <f>IF(F13174&lt;0,"0-",IF(F13174=0,"0",IF(F13174&lt;3.01,"0+ to 3",IF(F13174&lt;6.01,"3+ to 6",IF(F13174&lt;9.01,"6+ to 9",IF(F13174&lt;12.01,"9+ to 12",IF(F13174&lt;15.01,"12+ to 15",IF(F13174&lt;18.01,"15+ to 18",IF(F13174&lt;21.01,"18+ to 21",IF(F13174&lt;24.01,"21+ to 24",IF(F13174&lt;27.01,"24+ to 27",IF(F13174&lt;30.01,"27+ to 30","30+"))))))))))))</f>
        <v>18+ to 21</v>
      </c>
      <c r="I13174" t="str">
        <f>IF(G13174&lt;&gt;H13174,"DIFF","")</f>
        <v>DIFF</v>
      </c>
    </row>
    <row r="13175" spans="1:9">
      <c r="A13175" t="s">
        <v>102</v>
      </c>
      <c r="B13175" t="s">
        <v>169</v>
      </c>
      <c r="C13175" s="1">
        <v>115877156</v>
      </c>
      <c r="D13175" s="1">
        <v>3</v>
      </c>
      <c r="E13175" s="1">
        <v>-8</v>
      </c>
      <c r="F13175" s="1">
        <v>18</v>
      </c>
      <c r="G13175" s="7" t="str">
        <f>IF(E13175&lt;0,"0-",IF(E13175=0,"0",IF(E13175&lt;3.01,"0+ to 3",IF(E13175&lt;6.01,"3+ to 6",IF(E13175&lt;9.01,"6+ to 9",IF(E13175&lt;12.01,"9+ to 12",IF(E13175&lt;15.01,"12+ to 15",IF(E13175&lt;18.01,"15+ to 18",IF(E13175&lt;21.01,"18+ to 21",IF(E13175&lt;24.01,"21+ to 24",IF(E13175&lt;27.01,"24+ to 27",IF(E13175&lt;30.01,"27+ to 30","30+"))))))))))))</f>
        <v>0-</v>
      </c>
      <c r="H13175" s="7" t="str">
        <f>IF(F13175&lt;0,"0-",IF(F13175=0,"0",IF(F13175&lt;3.01,"0+ to 3",IF(F13175&lt;6.01,"3+ to 6",IF(F13175&lt;9.01,"6+ to 9",IF(F13175&lt;12.01,"9+ to 12",IF(F13175&lt;15.01,"12+ to 15",IF(F13175&lt;18.01,"15+ to 18",IF(F13175&lt;21.01,"18+ to 21",IF(F13175&lt;24.01,"21+ to 24",IF(F13175&lt;27.01,"24+ to 27",IF(F13175&lt;30.01,"27+ to 30","30+"))))))))))))</f>
        <v>15+ to 18</v>
      </c>
      <c r="I13175" t="str">
        <f>IF(G13175&lt;&gt;H13175,"DIFF","")</f>
        <v>DIFF</v>
      </c>
    </row>
    <row r="13176" spans="1:9">
      <c r="A13176" t="s">
        <v>102</v>
      </c>
      <c r="B13176" t="s">
        <v>169</v>
      </c>
      <c r="C13176" s="1">
        <v>115880139</v>
      </c>
      <c r="D13176" s="1">
        <v>2</v>
      </c>
      <c r="E13176" s="1">
        <v>0</v>
      </c>
      <c r="F13176" s="1">
        <v>0</v>
      </c>
      <c r="G13176" s="7" t="str">
        <f>IF(E13176&lt;0,"0-",IF(E13176=0,"0",IF(E13176&lt;3.01,"0+ to 3",IF(E13176&lt;6.01,"3+ to 6",IF(E13176&lt;9.01,"6+ to 9",IF(E13176&lt;12.01,"9+ to 12",IF(E13176&lt;15.01,"12+ to 15",IF(E13176&lt;18.01,"15+ to 18",IF(E13176&lt;21.01,"18+ to 21",IF(E13176&lt;24.01,"21+ to 24",IF(E13176&lt;27.01,"24+ to 27",IF(E13176&lt;30.01,"27+ to 30","30+"))))))))))))</f>
        <v>0</v>
      </c>
      <c r="H13176" s="7" t="str">
        <f>IF(F13176&lt;0,"0-",IF(F13176=0,"0",IF(F13176&lt;3.01,"0+ to 3",IF(F13176&lt;6.01,"3+ to 6",IF(F13176&lt;9.01,"6+ to 9",IF(F13176&lt;12.01,"9+ to 12",IF(F13176&lt;15.01,"12+ to 15",IF(F13176&lt;18.01,"15+ to 18",IF(F13176&lt;21.01,"18+ to 21",IF(F13176&lt;24.01,"21+ to 24",IF(F13176&lt;27.01,"24+ to 27",IF(F13176&lt;30.01,"27+ to 30","30+"))))))))))))</f>
        <v>0</v>
      </c>
      <c r="I13176" t="str">
        <f>IF(G13176&lt;&gt;H13176,"DIFF","")</f>
        <v/>
      </c>
    </row>
    <row r="13177" spans="1:9">
      <c r="A13177" t="s">
        <v>103</v>
      </c>
      <c r="B13177" t="s">
        <v>168</v>
      </c>
      <c r="C13177" s="1">
        <v>115953458</v>
      </c>
      <c r="D13177" s="1">
        <v>2</v>
      </c>
      <c r="E13177" s="1">
        <v>-309</v>
      </c>
      <c r="F13177" s="1">
        <v>328</v>
      </c>
      <c r="G13177" s="7" t="str">
        <f>IF(E13177&lt;0,"0-",IF(E13177=0,"0",IF(E13177&lt;3.01,"0+ to 3",IF(E13177&lt;6.01,"3+ to 6",IF(E13177&lt;9.01,"6+ to 9",IF(E13177&lt;12.01,"9+ to 12",IF(E13177&lt;15.01,"12+ to 15",IF(E13177&lt;18.01,"15+ to 18",IF(E13177&lt;21.01,"18+ to 21",IF(E13177&lt;24.01,"21+ to 24",IF(E13177&lt;27.01,"24+ to 27",IF(E13177&lt;30.01,"27+ to 30","30+"))))))))))))</f>
        <v>0-</v>
      </c>
      <c r="H13177" s="7" t="str">
        <f>IF(F13177&lt;0,"0-",IF(F13177=0,"0",IF(F13177&lt;3.01,"0+ to 3",IF(F13177&lt;6.01,"3+ to 6",IF(F13177&lt;9.01,"6+ to 9",IF(F13177&lt;12.01,"9+ to 12",IF(F13177&lt;15.01,"12+ to 15",IF(F13177&lt;18.01,"15+ to 18",IF(F13177&lt;21.01,"18+ to 21",IF(F13177&lt;24.01,"21+ to 24",IF(F13177&lt;27.01,"24+ to 27",IF(F13177&lt;30.01,"27+ to 30","30+"))))))))))))</f>
        <v>30+</v>
      </c>
      <c r="I13177" t="str">
        <f>IF(G13177&lt;&gt;H13177,"DIFF","")</f>
        <v>DIFF</v>
      </c>
    </row>
    <row r="13178" spans="1:9">
      <c r="A13178" t="s">
        <v>102</v>
      </c>
      <c r="B13178" t="s">
        <v>168</v>
      </c>
      <c r="C13178" s="1">
        <v>115955523</v>
      </c>
      <c r="D13178" s="1">
        <v>2</v>
      </c>
      <c r="E13178" s="1">
        <v>-21</v>
      </c>
      <c r="F13178" s="1">
        <v>24</v>
      </c>
      <c r="G13178" s="7" t="str">
        <f>IF(E13178&lt;0,"0-",IF(E13178=0,"0",IF(E13178&lt;3.01,"0+ to 3",IF(E13178&lt;6.01,"3+ to 6",IF(E13178&lt;9.01,"6+ to 9",IF(E13178&lt;12.01,"9+ to 12",IF(E13178&lt;15.01,"12+ to 15",IF(E13178&lt;18.01,"15+ to 18",IF(E13178&lt;21.01,"18+ to 21",IF(E13178&lt;24.01,"21+ to 24",IF(E13178&lt;27.01,"24+ to 27",IF(E13178&lt;30.01,"27+ to 30","30+"))))))))))))</f>
        <v>0-</v>
      </c>
      <c r="H13178" s="7" t="str">
        <f>IF(F13178&lt;0,"0-",IF(F13178=0,"0",IF(F13178&lt;3.01,"0+ to 3",IF(F13178&lt;6.01,"3+ to 6",IF(F13178&lt;9.01,"6+ to 9",IF(F13178&lt;12.01,"9+ to 12",IF(F13178&lt;15.01,"12+ to 15",IF(F13178&lt;18.01,"15+ to 18",IF(F13178&lt;21.01,"18+ to 21",IF(F13178&lt;24.01,"21+ to 24",IF(F13178&lt;27.01,"24+ to 27",IF(F13178&lt;30.01,"27+ to 30","30+"))))))))))))</f>
        <v>21+ to 24</v>
      </c>
      <c r="I13178" t="str">
        <f>IF(G13178&lt;&gt;H13178,"DIFF","")</f>
        <v>DIFF</v>
      </c>
    </row>
    <row r="13179" spans="1:9">
      <c r="A13179" t="s">
        <v>102</v>
      </c>
      <c r="B13179" t="s">
        <v>168</v>
      </c>
      <c r="C13179" s="1">
        <v>115955797</v>
      </c>
      <c r="D13179" s="1">
        <v>2</v>
      </c>
      <c r="E13179" s="1">
        <v>-10</v>
      </c>
      <c r="F13179" s="1">
        <v>17</v>
      </c>
      <c r="G13179" s="7" t="str">
        <f>IF(E13179&lt;0,"0-",IF(E13179=0,"0",IF(E13179&lt;3.01,"0+ to 3",IF(E13179&lt;6.01,"3+ to 6",IF(E13179&lt;9.01,"6+ to 9",IF(E13179&lt;12.01,"9+ to 12",IF(E13179&lt;15.01,"12+ to 15",IF(E13179&lt;18.01,"15+ to 18",IF(E13179&lt;21.01,"18+ to 21",IF(E13179&lt;24.01,"21+ to 24",IF(E13179&lt;27.01,"24+ to 27",IF(E13179&lt;30.01,"27+ to 30","30+"))))))))))))</f>
        <v>0-</v>
      </c>
      <c r="H13179" s="7" t="str">
        <f>IF(F13179&lt;0,"0-",IF(F13179=0,"0",IF(F13179&lt;3.01,"0+ to 3",IF(F13179&lt;6.01,"3+ to 6",IF(F13179&lt;9.01,"6+ to 9",IF(F13179&lt;12.01,"9+ to 12",IF(F13179&lt;15.01,"12+ to 15",IF(F13179&lt;18.01,"15+ to 18",IF(F13179&lt;21.01,"18+ to 21",IF(F13179&lt;24.01,"21+ to 24",IF(F13179&lt;27.01,"24+ to 27",IF(F13179&lt;30.01,"27+ to 30","30+"))))))))))))</f>
        <v>15+ to 18</v>
      </c>
      <c r="I13179" t="str">
        <f>IF(G13179&lt;&gt;H13179,"DIFF","")</f>
        <v>DIFF</v>
      </c>
    </row>
    <row r="13180" spans="1:9">
      <c r="A13180" t="s">
        <v>102</v>
      </c>
      <c r="B13180" t="s">
        <v>168</v>
      </c>
      <c r="C13180" s="1">
        <v>115960368</v>
      </c>
      <c r="D13180" s="1">
        <v>9</v>
      </c>
      <c r="E13180" s="1">
        <v>0</v>
      </c>
      <c r="F13180" s="1">
        <v>0</v>
      </c>
      <c r="G13180" s="7" t="str">
        <f>IF(E13180&lt;0,"0-",IF(E13180=0,"0",IF(E13180&lt;3.01,"0+ to 3",IF(E13180&lt;6.01,"3+ to 6",IF(E13180&lt;9.01,"6+ to 9",IF(E13180&lt;12.01,"9+ to 12",IF(E13180&lt;15.01,"12+ to 15",IF(E13180&lt;18.01,"15+ to 18",IF(E13180&lt;21.01,"18+ to 21",IF(E13180&lt;24.01,"21+ to 24",IF(E13180&lt;27.01,"24+ to 27",IF(E13180&lt;30.01,"27+ to 30","30+"))))))))))))</f>
        <v>0</v>
      </c>
      <c r="H13180" s="7" t="str">
        <f>IF(F13180&lt;0,"0-",IF(F13180=0,"0",IF(F13180&lt;3.01,"0+ to 3",IF(F13180&lt;6.01,"3+ to 6",IF(F13180&lt;9.01,"6+ to 9",IF(F13180&lt;12.01,"9+ to 12",IF(F13180&lt;15.01,"12+ to 15",IF(F13180&lt;18.01,"15+ to 18",IF(F13180&lt;21.01,"18+ to 21",IF(F13180&lt;24.01,"21+ to 24",IF(F13180&lt;27.01,"24+ to 27",IF(F13180&lt;30.01,"27+ to 30","30+"))))))))))))</f>
        <v>0</v>
      </c>
      <c r="I13180" t="str">
        <f>IF(G13180&lt;&gt;H13180,"DIFF","")</f>
        <v/>
      </c>
    </row>
    <row r="13181" spans="1:9">
      <c r="A13181" t="s">
        <v>102</v>
      </c>
      <c r="B13181" t="s">
        <v>168</v>
      </c>
      <c r="C13181" s="1">
        <v>115960600</v>
      </c>
      <c r="D13181" s="1">
        <v>6</v>
      </c>
      <c r="E13181" s="1">
        <v>-7</v>
      </c>
      <c r="F13181" s="1">
        <v>92</v>
      </c>
      <c r="G13181" s="7" t="str">
        <f>IF(E13181&lt;0,"0-",IF(E13181=0,"0",IF(E13181&lt;3.01,"0+ to 3",IF(E13181&lt;6.01,"3+ to 6",IF(E13181&lt;9.01,"6+ to 9",IF(E13181&lt;12.01,"9+ to 12",IF(E13181&lt;15.01,"12+ to 15",IF(E13181&lt;18.01,"15+ to 18",IF(E13181&lt;21.01,"18+ to 21",IF(E13181&lt;24.01,"21+ to 24",IF(E13181&lt;27.01,"24+ to 27",IF(E13181&lt;30.01,"27+ to 30","30+"))))))))))))</f>
        <v>0-</v>
      </c>
      <c r="H13181" s="7" t="str">
        <f>IF(F13181&lt;0,"0-",IF(F13181=0,"0",IF(F13181&lt;3.01,"0+ to 3",IF(F13181&lt;6.01,"3+ to 6",IF(F13181&lt;9.01,"6+ to 9",IF(F13181&lt;12.01,"9+ to 12",IF(F13181&lt;15.01,"12+ to 15",IF(F13181&lt;18.01,"15+ to 18",IF(F13181&lt;21.01,"18+ to 21",IF(F13181&lt;24.01,"21+ to 24",IF(F13181&lt;27.01,"24+ to 27",IF(F13181&lt;30.01,"27+ to 30","30+"))))))))))))</f>
        <v>30+</v>
      </c>
      <c r="I13181" t="str">
        <f>IF(G13181&lt;&gt;H13181,"DIFF","")</f>
        <v>DIFF</v>
      </c>
    </row>
    <row r="13182" spans="1:9">
      <c r="A13182" t="s">
        <v>102</v>
      </c>
      <c r="B13182" t="s">
        <v>168</v>
      </c>
      <c r="C13182" s="1">
        <v>115963374</v>
      </c>
      <c r="D13182" s="1">
        <v>6</v>
      </c>
      <c r="E13182" s="1">
        <v>-7</v>
      </c>
      <c r="F13182" s="1">
        <v>57</v>
      </c>
      <c r="G13182" s="7" t="str">
        <f>IF(E13182&lt;0,"0-",IF(E13182=0,"0",IF(E13182&lt;3.01,"0+ to 3",IF(E13182&lt;6.01,"3+ to 6",IF(E13182&lt;9.01,"6+ to 9",IF(E13182&lt;12.01,"9+ to 12",IF(E13182&lt;15.01,"12+ to 15",IF(E13182&lt;18.01,"15+ to 18",IF(E13182&lt;21.01,"18+ to 21",IF(E13182&lt;24.01,"21+ to 24",IF(E13182&lt;27.01,"24+ to 27",IF(E13182&lt;30.01,"27+ to 30","30+"))))))))))))</f>
        <v>0-</v>
      </c>
      <c r="H13182" s="7" t="str">
        <f>IF(F13182&lt;0,"0-",IF(F13182=0,"0",IF(F13182&lt;3.01,"0+ to 3",IF(F13182&lt;6.01,"3+ to 6",IF(F13182&lt;9.01,"6+ to 9",IF(F13182&lt;12.01,"9+ to 12",IF(F13182&lt;15.01,"12+ to 15",IF(F13182&lt;18.01,"15+ to 18",IF(F13182&lt;21.01,"18+ to 21",IF(F13182&lt;24.01,"21+ to 24",IF(F13182&lt;27.01,"24+ to 27",IF(F13182&lt;30.01,"27+ to 30","30+"))))))))))))</f>
        <v>30+</v>
      </c>
      <c r="I13182" t="str">
        <f>IF(G13182&lt;&gt;H13182,"DIFF","")</f>
        <v>DIFF</v>
      </c>
    </row>
    <row r="13183" spans="1:9">
      <c r="A13183" t="s">
        <v>102</v>
      </c>
      <c r="B13183" t="s">
        <v>168</v>
      </c>
      <c r="C13183" s="1">
        <v>115965498</v>
      </c>
      <c r="D13183" s="1">
        <v>10</v>
      </c>
      <c r="E13183" s="1">
        <v>-2</v>
      </c>
      <c r="F13183" s="1">
        <v>0</v>
      </c>
      <c r="G13183" s="7" t="str">
        <f>IF(E13183&lt;0,"0-",IF(E13183=0,"0",IF(E13183&lt;3.01,"0+ to 3",IF(E13183&lt;6.01,"3+ to 6",IF(E13183&lt;9.01,"6+ to 9",IF(E13183&lt;12.01,"9+ to 12",IF(E13183&lt;15.01,"12+ to 15",IF(E13183&lt;18.01,"15+ to 18",IF(E13183&lt;21.01,"18+ to 21",IF(E13183&lt;24.01,"21+ to 24",IF(E13183&lt;27.01,"24+ to 27",IF(E13183&lt;30.01,"27+ to 30","30+"))))))))))))</f>
        <v>0-</v>
      </c>
      <c r="H13183" s="7" t="str">
        <f>IF(F13183&lt;0,"0-",IF(F13183=0,"0",IF(F13183&lt;3.01,"0+ to 3",IF(F13183&lt;6.01,"3+ to 6",IF(F13183&lt;9.01,"6+ to 9",IF(F13183&lt;12.01,"9+ to 12",IF(F13183&lt;15.01,"12+ to 15",IF(F13183&lt;18.01,"15+ to 18",IF(F13183&lt;21.01,"18+ to 21",IF(F13183&lt;24.01,"21+ to 24",IF(F13183&lt;27.01,"24+ to 27",IF(F13183&lt;30.01,"27+ to 30","30+"))))))))))))</f>
        <v>0</v>
      </c>
      <c r="I13183" t="str">
        <f>IF(G13183&lt;&gt;H13183,"DIFF","")</f>
        <v>DIFF</v>
      </c>
    </row>
    <row r="13184" spans="1:9">
      <c r="A13184" t="s">
        <v>102</v>
      </c>
      <c r="B13184" t="s">
        <v>168</v>
      </c>
      <c r="C13184" s="1">
        <v>115967913</v>
      </c>
      <c r="D13184" s="1">
        <v>4</v>
      </c>
      <c r="E13184" s="1">
        <v>-5</v>
      </c>
      <c r="F13184" s="1">
        <v>15</v>
      </c>
      <c r="G13184" s="7" t="str">
        <f>IF(E13184&lt;0,"0-",IF(E13184=0,"0",IF(E13184&lt;3.01,"0+ to 3",IF(E13184&lt;6.01,"3+ to 6",IF(E13184&lt;9.01,"6+ to 9",IF(E13184&lt;12.01,"9+ to 12",IF(E13184&lt;15.01,"12+ to 15",IF(E13184&lt;18.01,"15+ to 18",IF(E13184&lt;21.01,"18+ to 21",IF(E13184&lt;24.01,"21+ to 24",IF(E13184&lt;27.01,"24+ to 27",IF(E13184&lt;30.01,"27+ to 30","30+"))))))))))))</f>
        <v>0-</v>
      </c>
      <c r="H13184" s="7" t="str">
        <f>IF(F13184&lt;0,"0-",IF(F13184=0,"0",IF(F13184&lt;3.01,"0+ to 3",IF(F13184&lt;6.01,"3+ to 6",IF(F13184&lt;9.01,"6+ to 9",IF(F13184&lt;12.01,"9+ to 12",IF(F13184&lt;15.01,"12+ to 15",IF(F13184&lt;18.01,"15+ to 18",IF(F13184&lt;21.01,"18+ to 21",IF(F13184&lt;24.01,"21+ to 24",IF(F13184&lt;27.01,"24+ to 27",IF(F13184&lt;30.01,"27+ to 30","30+"))))))))))))</f>
        <v>12+ to 15</v>
      </c>
      <c r="I13184" t="str">
        <f>IF(G13184&lt;&gt;H13184,"DIFF","")</f>
        <v>DIFF</v>
      </c>
    </row>
    <row r="13185" spans="1:9">
      <c r="A13185" t="s">
        <v>102</v>
      </c>
      <c r="B13185" t="s">
        <v>168</v>
      </c>
      <c r="C13185" s="1">
        <v>115968207</v>
      </c>
      <c r="D13185" s="1">
        <v>6</v>
      </c>
      <c r="E13185" s="1">
        <v>-3</v>
      </c>
      <c r="F13185" s="1">
        <v>19</v>
      </c>
      <c r="G13185" s="7" t="str">
        <f>IF(E13185&lt;0,"0-",IF(E13185=0,"0",IF(E13185&lt;3.01,"0+ to 3",IF(E13185&lt;6.01,"3+ to 6",IF(E13185&lt;9.01,"6+ to 9",IF(E13185&lt;12.01,"9+ to 12",IF(E13185&lt;15.01,"12+ to 15",IF(E13185&lt;18.01,"15+ to 18",IF(E13185&lt;21.01,"18+ to 21",IF(E13185&lt;24.01,"21+ to 24",IF(E13185&lt;27.01,"24+ to 27",IF(E13185&lt;30.01,"27+ to 30","30+"))))))))))))</f>
        <v>0-</v>
      </c>
      <c r="H13185" s="7" t="str">
        <f>IF(F13185&lt;0,"0-",IF(F13185=0,"0",IF(F13185&lt;3.01,"0+ to 3",IF(F13185&lt;6.01,"3+ to 6",IF(F13185&lt;9.01,"6+ to 9",IF(F13185&lt;12.01,"9+ to 12",IF(F13185&lt;15.01,"12+ to 15",IF(F13185&lt;18.01,"15+ to 18",IF(F13185&lt;21.01,"18+ to 21",IF(F13185&lt;24.01,"21+ to 24",IF(F13185&lt;27.01,"24+ to 27",IF(F13185&lt;30.01,"27+ to 30","30+"))))))))))))</f>
        <v>18+ to 21</v>
      </c>
      <c r="I13185" t="str">
        <f>IF(G13185&lt;&gt;H13185,"DIFF","")</f>
        <v>DIFF</v>
      </c>
    </row>
    <row r="13186" spans="1:9">
      <c r="A13186" t="s">
        <v>102</v>
      </c>
      <c r="B13186" t="s">
        <v>168</v>
      </c>
      <c r="C13186" s="1">
        <v>115969229</v>
      </c>
      <c r="D13186" s="1">
        <v>2</v>
      </c>
      <c r="E13186" s="1">
        <v>-2</v>
      </c>
      <c r="F13186" s="1">
        <v>4</v>
      </c>
      <c r="G13186" s="7" t="str">
        <f>IF(E13186&lt;0,"0-",IF(E13186=0,"0",IF(E13186&lt;3.01,"0+ to 3",IF(E13186&lt;6.01,"3+ to 6",IF(E13186&lt;9.01,"6+ to 9",IF(E13186&lt;12.01,"9+ to 12",IF(E13186&lt;15.01,"12+ to 15",IF(E13186&lt;18.01,"15+ to 18",IF(E13186&lt;21.01,"18+ to 21",IF(E13186&lt;24.01,"21+ to 24",IF(E13186&lt;27.01,"24+ to 27",IF(E13186&lt;30.01,"27+ to 30","30+"))))))))))))</f>
        <v>0-</v>
      </c>
      <c r="H13186" s="7" t="str">
        <f>IF(F13186&lt;0,"0-",IF(F13186=0,"0",IF(F13186&lt;3.01,"0+ to 3",IF(F13186&lt;6.01,"3+ to 6",IF(F13186&lt;9.01,"6+ to 9",IF(F13186&lt;12.01,"9+ to 12",IF(F13186&lt;15.01,"12+ to 15",IF(F13186&lt;18.01,"15+ to 18",IF(F13186&lt;21.01,"18+ to 21",IF(F13186&lt;24.01,"21+ to 24",IF(F13186&lt;27.01,"24+ to 27",IF(F13186&lt;30.01,"27+ to 30","30+"))))))))))))</f>
        <v>3+ to 6</v>
      </c>
      <c r="I13186" t="str">
        <f>IF(G13186&lt;&gt;H13186,"DIFF","")</f>
        <v>DIFF</v>
      </c>
    </row>
    <row r="13187" spans="1:9">
      <c r="A13187" t="s">
        <v>102</v>
      </c>
      <c r="B13187" t="s">
        <v>168</v>
      </c>
      <c r="C13187" s="1">
        <v>115971982</v>
      </c>
      <c r="D13187" s="1">
        <v>2</v>
      </c>
      <c r="E13187" s="1">
        <v>-15</v>
      </c>
      <c r="F13187" s="1">
        <v>18</v>
      </c>
      <c r="G13187" s="7" t="str">
        <f>IF(E13187&lt;0,"0-",IF(E13187=0,"0",IF(E13187&lt;3.01,"0+ to 3",IF(E13187&lt;6.01,"3+ to 6",IF(E13187&lt;9.01,"6+ to 9",IF(E13187&lt;12.01,"9+ to 12",IF(E13187&lt;15.01,"12+ to 15",IF(E13187&lt;18.01,"15+ to 18",IF(E13187&lt;21.01,"18+ to 21",IF(E13187&lt;24.01,"21+ to 24",IF(E13187&lt;27.01,"24+ to 27",IF(E13187&lt;30.01,"27+ to 30","30+"))))))))))))</f>
        <v>0-</v>
      </c>
      <c r="H13187" s="7" t="str">
        <f>IF(F13187&lt;0,"0-",IF(F13187=0,"0",IF(F13187&lt;3.01,"0+ to 3",IF(F13187&lt;6.01,"3+ to 6",IF(F13187&lt;9.01,"6+ to 9",IF(F13187&lt;12.01,"9+ to 12",IF(F13187&lt;15.01,"12+ to 15",IF(F13187&lt;18.01,"15+ to 18",IF(F13187&lt;21.01,"18+ to 21",IF(F13187&lt;24.01,"21+ to 24",IF(F13187&lt;27.01,"24+ to 27",IF(F13187&lt;30.01,"27+ to 30","30+"))))))))))))</f>
        <v>15+ to 18</v>
      </c>
      <c r="I13187" t="str">
        <f>IF(G13187&lt;&gt;H13187,"DIFF","")</f>
        <v>DIFF</v>
      </c>
    </row>
    <row r="13188" spans="1:9">
      <c r="A13188" t="s">
        <v>102</v>
      </c>
      <c r="B13188" t="s">
        <v>168</v>
      </c>
      <c r="C13188" s="1">
        <v>115973135</v>
      </c>
      <c r="D13188" s="1">
        <v>2</v>
      </c>
      <c r="E13188" s="1">
        <v>-10</v>
      </c>
      <c r="F13188" s="1">
        <v>23</v>
      </c>
      <c r="G13188" s="7" t="str">
        <f>IF(E13188&lt;0,"0-",IF(E13188=0,"0",IF(E13188&lt;3.01,"0+ to 3",IF(E13188&lt;6.01,"3+ to 6",IF(E13188&lt;9.01,"6+ to 9",IF(E13188&lt;12.01,"9+ to 12",IF(E13188&lt;15.01,"12+ to 15",IF(E13188&lt;18.01,"15+ to 18",IF(E13188&lt;21.01,"18+ to 21",IF(E13188&lt;24.01,"21+ to 24",IF(E13188&lt;27.01,"24+ to 27",IF(E13188&lt;30.01,"27+ to 30","30+"))))))))))))</f>
        <v>0-</v>
      </c>
      <c r="H13188" s="7" t="str">
        <f>IF(F13188&lt;0,"0-",IF(F13188=0,"0",IF(F13188&lt;3.01,"0+ to 3",IF(F13188&lt;6.01,"3+ to 6",IF(F13188&lt;9.01,"6+ to 9",IF(F13188&lt;12.01,"9+ to 12",IF(F13188&lt;15.01,"12+ to 15",IF(F13188&lt;18.01,"15+ to 18",IF(F13188&lt;21.01,"18+ to 21",IF(F13188&lt;24.01,"21+ to 24",IF(F13188&lt;27.01,"24+ to 27",IF(F13188&lt;30.01,"27+ to 30","30+"))))))))))))</f>
        <v>21+ to 24</v>
      </c>
      <c r="I13188" t="str">
        <f>IF(G13188&lt;&gt;H13188,"DIFF","")</f>
        <v>DIFF</v>
      </c>
    </row>
    <row r="13189" spans="1:9">
      <c r="A13189" t="s">
        <v>102</v>
      </c>
      <c r="B13189" t="s">
        <v>168</v>
      </c>
      <c r="C13189" s="1">
        <v>115976681</v>
      </c>
      <c r="D13189" s="1">
        <v>2</v>
      </c>
      <c r="E13189" s="1">
        <v>-4</v>
      </c>
      <c r="F13189" s="1">
        <v>6</v>
      </c>
      <c r="G13189" s="7" t="str">
        <f>IF(E13189&lt;0,"0-",IF(E13189=0,"0",IF(E13189&lt;3.01,"0+ to 3",IF(E13189&lt;6.01,"3+ to 6",IF(E13189&lt;9.01,"6+ to 9",IF(E13189&lt;12.01,"9+ to 12",IF(E13189&lt;15.01,"12+ to 15",IF(E13189&lt;18.01,"15+ to 18",IF(E13189&lt;21.01,"18+ to 21",IF(E13189&lt;24.01,"21+ to 24",IF(E13189&lt;27.01,"24+ to 27",IF(E13189&lt;30.01,"27+ to 30","30+"))))))))))))</f>
        <v>0-</v>
      </c>
      <c r="H13189" s="7" t="str">
        <f>IF(F13189&lt;0,"0-",IF(F13189=0,"0",IF(F13189&lt;3.01,"0+ to 3",IF(F13189&lt;6.01,"3+ to 6",IF(F13189&lt;9.01,"6+ to 9",IF(F13189&lt;12.01,"9+ to 12",IF(F13189&lt;15.01,"12+ to 15",IF(F13189&lt;18.01,"15+ to 18",IF(F13189&lt;21.01,"18+ to 21",IF(F13189&lt;24.01,"21+ to 24",IF(F13189&lt;27.01,"24+ to 27",IF(F13189&lt;30.01,"27+ to 30","30+"))))))))))))</f>
        <v>3+ to 6</v>
      </c>
      <c r="I13189" t="str">
        <f>IF(G13189&lt;&gt;H13189,"DIFF","")</f>
        <v>DIFF</v>
      </c>
    </row>
    <row r="13190" spans="1:9">
      <c r="A13190" t="s">
        <v>102</v>
      </c>
      <c r="B13190" t="s">
        <v>167</v>
      </c>
      <c r="C13190" s="1">
        <v>116057448</v>
      </c>
      <c r="D13190" s="1">
        <v>2</v>
      </c>
      <c r="E13190" s="1">
        <v>-5</v>
      </c>
      <c r="F13190" s="1">
        <v>7</v>
      </c>
      <c r="G13190" s="7" t="str">
        <f>IF(E13190&lt;0,"0-",IF(E13190=0,"0",IF(E13190&lt;3.01,"0+ to 3",IF(E13190&lt;6.01,"3+ to 6",IF(E13190&lt;9.01,"6+ to 9",IF(E13190&lt;12.01,"9+ to 12",IF(E13190&lt;15.01,"12+ to 15",IF(E13190&lt;18.01,"15+ to 18",IF(E13190&lt;21.01,"18+ to 21",IF(E13190&lt;24.01,"21+ to 24",IF(E13190&lt;27.01,"24+ to 27",IF(E13190&lt;30.01,"27+ to 30","30+"))))))))))))</f>
        <v>0-</v>
      </c>
      <c r="H13190" s="7" t="str">
        <f>IF(F13190&lt;0,"0-",IF(F13190=0,"0",IF(F13190&lt;3.01,"0+ to 3",IF(F13190&lt;6.01,"3+ to 6",IF(F13190&lt;9.01,"6+ to 9",IF(F13190&lt;12.01,"9+ to 12",IF(F13190&lt;15.01,"12+ to 15",IF(F13190&lt;18.01,"15+ to 18",IF(F13190&lt;21.01,"18+ to 21",IF(F13190&lt;24.01,"21+ to 24",IF(F13190&lt;27.01,"24+ to 27",IF(F13190&lt;30.01,"27+ to 30","30+"))))))))))))</f>
        <v>6+ to 9</v>
      </c>
      <c r="I13190" t="str">
        <f>IF(G13190&lt;&gt;H13190,"DIFF","")</f>
        <v>DIFF</v>
      </c>
    </row>
    <row r="13191" spans="1:9">
      <c r="A13191" t="s">
        <v>102</v>
      </c>
      <c r="B13191" t="s">
        <v>167</v>
      </c>
      <c r="C13191" s="1">
        <v>116058840</v>
      </c>
      <c r="D13191" s="1">
        <v>10</v>
      </c>
      <c r="E13191" s="1">
        <v>-3</v>
      </c>
      <c r="F13191" s="1">
        <v>-2</v>
      </c>
      <c r="G13191" s="7" t="str">
        <f>IF(E13191&lt;0,"0-",IF(E13191=0,"0",IF(E13191&lt;3.01,"0+ to 3",IF(E13191&lt;6.01,"3+ to 6",IF(E13191&lt;9.01,"6+ to 9",IF(E13191&lt;12.01,"9+ to 12",IF(E13191&lt;15.01,"12+ to 15",IF(E13191&lt;18.01,"15+ to 18",IF(E13191&lt;21.01,"18+ to 21",IF(E13191&lt;24.01,"21+ to 24",IF(E13191&lt;27.01,"24+ to 27",IF(E13191&lt;30.01,"27+ to 30","30+"))))))))))))</f>
        <v>0-</v>
      </c>
      <c r="H13191" s="7" t="str">
        <f>IF(F13191&lt;0,"0-",IF(F13191=0,"0",IF(F13191&lt;3.01,"0+ to 3",IF(F13191&lt;6.01,"3+ to 6",IF(F13191&lt;9.01,"6+ to 9",IF(F13191&lt;12.01,"9+ to 12",IF(F13191&lt;15.01,"12+ to 15",IF(F13191&lt;18.01,"15+ to 18",IF(F13191&lt;21.01,"18+ to 21",IF(F13191&lt;24.01,"21+ to 24",IF(F13191&lt;27.01,"24+ to 27",IF(F13191&lt;30.01,"27+ to 30","30+"))))))))))))</f>
        <v>0-</v>
      </c>
      <c r="I13191" t="str">
        <f>IF(G13191&lt;&gt;H13191,"DIFF","")</f>
        <v/>
      </c>
    </row>
    <row r="13192" spans="1:9">
      <c r="A13192" t="s">
        <v>103</v>
      </c>
      <c r="B13192" t="s">
        <v>167</v>
      </c>
      <c r="C13192" s="1">
        <v>116059702</v>
      </c>
      <c r="D13192" s="1">
        <v>2</v>
      </c>
      <c r="E13192" s="1">
        <v>-10</v>
      </c>
      <c r="F13192" s="1">
        <v>8</v>
      </c>
      <c r="G13192" s="7" t="str">
        <f>IF(E13192&lt;0,"0-",IF(E13192=0,"0",IF(E13192&lt;3.01,"0+ to 3",IF(E13192&lt;6.01,"3+ to 6",IF(E13192&lt;9.01,"6+ to 9",IF(E13192&lt;12.01,"9+ to 12",IF(E13192&lt;15.01,"12+ to 15",IF(E13192&lt;18.01,"15+ to 18",IF(E13192&lt;21.01,"18+ to 21",IF(E13192&lt;24.01,"21+ to 24",IF(E13192&lt;27.01,"24+ to 27",IF(E13192&lt;30.01,"27+ to 30","30+"))))))))))))</f>
        <v>0-</v>
      </c>
      <c r="H13192" s="7" t="str">
        <f>IF(F13192&lt;0,"0-",IF(F13192=0,"0",IF(F13192&lt;3.01,"0+ to 3",IF(F13192&lt;6.01,"3+ to 6",IF(F13192&lt;9.01,"6+ to 9",IF(F13192&lt;12.01,"9+ to 12",IF(F13192&lt;15.01,"12+ to 15",IF(F13192&lt;18.01,"15+ to 18",IF(F13192&lt;21.01,"18+ to 21",IF(F13192&lt;24.01,"21+ to 24",IF(F13192&lt;27.01,"24+ to 27",IF(F13192&lt;30.01,"27+ to 30","30+"))))))))))))</f>
        <v>6+ to 9</v>
      </c>
      <c r="I13192" t="str">
        <f>IF(G13192&lt;&gt;H13192,"DIFF","")</f>
        <v>DIFF</v>
      </c>
    </row>
    <row r="13193" spans="1:9">
      <c r="A13193" t="s">
        <v>102</v>
      </c>
      <c r="B13193" t="s">
        <v>167</v>
      </c>
      <c r="C13193" s="1">
        <v>116060055</v>
      </c>
      <c r="D13193" s="1">
        <v>2</v>
      </c>
      <c r="E13193" s="1">
        <v>-11</v>
      </c>
      <c r="F13193" s="1">
        <v>31</v>
      </c>
      <c r="G13193" s="7" t="str">
        <f>IF(E13193&lt;0,"0-",IF(E13193=0,"0",IF(E13193&lt;3.01,"0+ to 3",IF(E13193&lt;6.01,"3+ to 6",IF(E13193&lt;9.01,"6+ to 9",IF(E13193&lt;12.01,"9+ to 12",IF(E13193&lt;15.01,"12+ to 15",IF(E13193&lt;18.01,"15+ to 18",IF(E13193&lt;21.01,"18+ to 21",IF(E13193&lt;24.01,"21+ to 24",IF(E13193&lt;27.01,"24+ to 27",IF(E13193&lt;30.01,"27+ to 30","30+"))))))))))))</f>
        <v>0-</v>
      </c>
      <c r="H13193" s="7" t="str">
        <f>IF(F13193&lt;0,"0-",IF(F13193=0,"0",IF(F13193&lt;3.01,"0+ to 3",IF(F13193&lt;6.01,"3+ to 6",IF(F13193&lt;9.01,"6+ to 9",IF(F13193&lt;12.01,"9+ to 12",IF(F13193&lt;15.01,"12+ to 15",IF(F13193&lt;18.01,"15+ to 18",IF(F13193&lt;21.01,"18+ to 21",IF(F13193&lt;24.01,"21+ to 24",IF(F13193&lt;27.01,"24+ to 27",IF(F13193&lt;30.01,"27+ to 30","30+"))))))))))))</f>
        <v>30+</v>
      </c>
      <c r="I13193" t="str">
        <f>IF(G13193&lt;&gt;H13193,"DIFF","")</f>
        <v>DIFF</v>
      </c>
    </row>
    <row r="13194" spans="1:9">
      <c r="A13194" t="s">
        <v>102</v>
      </c>
      <c r="B13194" t="s">
        <v>167</v>
      </c>
      <c r="C13194" s="1">
        <v>116060555</v>
      </c>
      <c r="D13194" s="1">
        <v>2</v>
      </c>
      <c r="E13194" s="1">
        <v>-5</v>
      </c>
      <c r="F13194" s="1">
        <v>7</v>
      </c>
      <c r="G13194" s="7" t="str">
        <f>IF(E13194&lt;0,"0-",IF(E13194=0,"0",IF(E13194&lt;3.01,"0+ to 3",IF(E13194&lt;6.01,"3+ to 6",IF(E13194&lt;9.01,"6+ to 9",IF(E13194&lt;12.01,"9+ to 12",IF(E13194&lt;15.01,"12+ to 15",IF(E13194&lt;18.01,"15+ to 18",IF(E13194&lt;21.01,"18+ to 21",IF(E13194&lt;24.01,"21+ to 24",IF(E13194&lt;27.01,"24+ to 27",IF(E13194&lt;30.01,"27+ to 30","30+"))))))))))))</f>
        <v>0-</v>
      </c>
      <c r="H13194" s="7" t="str">
        <f>IF(F13194&lt;0,"0-",IF(F13194=0,"0",IF(F13194&lt;3.01,"0+ to 3",IF(F13194&lt;6.01,"3+ to 6",IF(F13194&lt;9.01,"6+ to 9",IF(F13194&lt;12.01,"9+ to 12",IF(F13194&lt;15.01,"12+ to 15",IF(F13194&lt;18.01,"15+ to 18",IF(F13194&lt;21.01,"18+ to 21",IF(F13194&lt;24.01,"21+ to 24",IF(F13194&lt;27.01,"24+ to 27",IF(F13194&lt;30.01,"27+ to 30","30+"))))))))))))</f>
        <v>6+ to 9</v>
      </c>
      <c r="I13194" t="str">
        <f>IF(G13194&lt;&gt;H13194,"DIFF","")</f>
        <v>DIFF</v>
      </c>
    </row>
    <row r="13195" spans="1:9">
      <c r="A13195" t="s">
        <v>102</v>
      </c>
      <c r="B13195" t="s">
        <v>167</v>
      </c>
      <c r="C13195" s="1">
        <v>116062089</v>
      </c>
      <c r="D13195" s="1">
        <v>10</v>
      </c>
      <c r="E13195" s="1">
        <v>-3</v>
      </c>
      <c r="F13195" s="1">
        <v>-2</v>
      </c>
      <c r="G13195" s="7" t="str">
        <f>IF(E13195&lt;0,"0-",IF(E13195=0,"0",IF(E13195&lt;3.01,"0+ to 3",IF(E13195&lt;6.01,"3+ to 6",IF(E13195&lt;9.01,"6+ to 9",IF(E13195&lt;12.01,"9+ to 12",IF(E13195&lt;15.01,"12+ to 15",IF(E13195&lt;18.01,"15+ to 18",IF(E13195&lt;21.01,"18+ to 21",IF(E13195&lt;24.01,"21+ to 24",IF(E13195&lt;27.01,"24+ to 27",IF(E13195&lt;30.01,"27+ to 30","30+"))))))))))))</f>
        <v>0-</v>
      </c>
      <c r="H13195" s="7" t="str">
        <f>IF(F13195&lt;0,"0-",IF(F13195=0,"0",IF(F13195&lt;3.01,"0+ to 3",IF(F13195&lt;6.01,"3+ to 6",IF(F13195&lt;9.01,"6+ to 9",IF(F13195&lt;12.01,"9+ to 12",IF(F13195&lt;15.01,"12+ to 15",IF(F13195&lt;18.01,"15+ to 18",IF(F13195&lt;21.01,"18+ to 21",IF(F13195&lt;24.01,"21+ to 24",IF(F13195&lt;27.01,"24+ to 27",IF(F13195&lt;30.01,"27+ to 30","30+"))))))))))))</f>
        <v>0-</v>
      </c>
      <c r="I13195" t="str">
        <f>IF(G13195&lt;&gt;H13195,"DIFF","")</f>
        <v/>
      </c>
    </row>
    <row r="13196" spans="1:9">
      <c r="A13196" t="s">
        <v>102</v>
      </c>
      <c r="B13196" t="s">
        <v>167</v>
      </c>
      <c r="C13196" s="1">
        <v>116065346</v>
      </c>
      <c r="D13196" s="1">
        <v>2</v>
      </c>
      <c r="E13196" s="1">
        <v>0</v>
      </c>
      <c r="F13196" s="1">
        <v>3</v>
      </c>
      <c r="G13196" s="7" t="str">
        <f>IF(E13196&lt;0,"0-",IF(E13196=0,"0",IF(E13196&lt;3.01,"0+ to 3",IF(E13196&lt;6.01,"3+ to 6",IF(E13196&lt;9.01,"6+ to 9",IF(E13196&lt;12.01,"9+ to 12",IF(E13196&lt;15.01,"12+ to 15",IF(E13196&lt;18.01,"15+ to 18",IF(E13196&lt;21.01,"18+ to 21",IF(E13196&lt;24.01,"21+ to 24",IF(E13196&lt;27.01,"24+ to 27",IF(E13196&lt;30.01,"27+ to 30","30+"))))))))))))</f>
        <v>0</v>
      </c>
      <c r="H13196" s="7" t="str">
        <f>IF(F13196&lt;0,"0-",IF(F13196=0,"0",IF(F13196&lt;3.01,"0+ to 3",IF(F13196&lt;6.01,"3+ to 6",IF(F13196&lt;9.01,"6+ to 9",IF(F13196&lt;12.01,"9+ to 12",IF(F13196&lt;15.01,"12+ to 15",IF(F13196&lt;18.01,"15+ to 18",IF(F13196&lt;21.01,"18+ to 21",IF(F13196&lt;24.01,"21+ to 24",IF(F13196&lt;27.01,"24+ to 27",IF(F13196&lt;30.01,"27+ to 30","30+"))))))))))))</f>
        <v>0+ to 3</v>
      </c>
      <c r="I13196" t="str">
        <f>IF(G13196&lt;&gt;H13196,"DIFF","")</f>
        <v>DIFF</v>
      </c>
    </row>
    <row r="13197" spans="1:9">
      <c r="A13197" t="s">
        <v>102</v>
      </c>
      <c r="B13197" t="s">
        <v>167</v>
      </c>
      <c r="C13197" s="1">
        <v>116067387</v>
      </c>
      <c r="D13197" s="1">
        <v>8</v>
      </c>
      <c r="E13197" s="1">
        <v>-3</v>
      </c>
      <c r="F13197" s="1">
        <v>30</v>
      </c>
      <c r="G13197" s="7" t="str">
        <f>IF(E13197&lt;0,"0-",IF(E13197=0,"0",IF(E13197&lt;3.01,"0+ to 3",IF(E13197&lt;6.01,"3+ to 6",IF(E13197&lt;9.01,"6+ to 9",IF(E13197&lt;12.01,"9+ to 12",IF(E13197&lt;15.01,"12+ to 15",IF(E13197&lt;18.01,"15+ to 18",IF(E13197&lt;21.01,"18+ to 21",IF(E13197&lt;24.01,"21+ to 24",IF(E13197&lt;27.01,"24+ to 27",IF(E13197&lt;30.01,"27+ to 30","30+"))))))))))))</f>
        <v>0-</v>
      </c>
      <c r="H13197" s="7" t="str">
        <f>IF(F13197&lt;0,"0-",IF(F13197=0,"0",IF(F13197&lt;3.01,"0+ to 3",IF(F13197&lt;6.01,"3+ to 6",IF(F13197&lt;9.01,"6+ to 9",IF(F13197&lt;12.01,"9+ to 12",IF(F13197&lt;15.01,"12+ to 15",IF(F13197&lt;18.01,"15+ to 18",IF(F13197&lt;21.01,"18+ to 21",IF(F13197&lt;24.01,"21+ to 24",IF(F13197&lt;27.01,"24+ to 27",IF(F13197&lt;30.01,"27+ to 30","30+"))))))))))))</f>
        <v>27+ to 30</v>
      </c>
      <c r="I13197" t="str">
        <f>IF(G13197&lt;&gt;H13197,"DIFF","")</f>
        <v>DIFF</v>
      </c>
    </row>
    <row r="13198" spans="1:9">
      <c r="A13198" t="s">
        <v>102</v>
      </c>
      <c r="B13198" t="s">
        <v>167</v>
      </c>
      <c r="C13198" s="1">
        <v>116067785</v>
      </c>
      <c r="D13198" s="1">
        <v>8</v>
      </c>
      <c r="E13198" s="1">
        <v>-5</v>
      </c>
      <c r="F13198" s="1">
        <v>20</v>
      </c>
      <c r="G13198" s="7" t="str">
        <f>IF(E13198&lt;0,"0-",IF(E13198=0,"0",IF(E13198&lt;3.01,"0+ to 3",IF(E13198&lt;6.01,"3+ to 6",IF(E13198&lt;9.01,"6+ to 9",IF(E13198&lt;12.01,"9+ to 12",IF(E13198&lt;15.01,"12+ to 15",IF(E13198&lt;18.01,"15+ to 18",IF(E13198&lt;21.01,"18+ to 21",IF(E13198&lt;24.01,"21+ to 24",IF(E13198&lt;27.01,"24+ to 27",IF(E13198&lt;30.01,"27+ to 30","30+"))))))))))))</f>
        <v>0-</v>
      </c>
      <c r="H13198" s="7" t="str">
        <f>IF(F13198&lt;0,"0-",IF(F13198=0,"0",IF(F13198&lt;3.01,"0+ to 3",IF(F13198&lt;6.01,"3+ to 6",IF(F13198&lt;9.01,"6+ to 9",IF(F13198&lt;12.01,"9+ to 12",IF(F13198&lt;15.01,"12+ to 15",IF(F13198&lt;18.01,"15+ to 18",IF(F13198&lt;21.01,"18+ to 21",IF(F13198&lt;24.01,"21+ to 24",IF(F13198&lt;27.01,"24+ to 27",IF(F13198&lt;30.01,"27+ to 30","30+"))))))))))))</f>
        <v>18+ to 21</v>
      </c>
      <c r="I13198" t="str">
        <f>IF(G13198&lt;&gt;H13198,"DIFF","")</f>
        <v>DIFF</v>
      </c>
    </row>
    <row r="13199" spans="1:9">
      <c r="A13199" t="s">
        <v>102</v>
      </c>
      <c r="B13199" t="s">
        <v>167</v>
      </c>
      <c r="C13199" s="1">
        <v>116068371</v>
      </c>
      <c r="D13199" s="1">
        <v>10</v>
      </c>
      <c r="E13199" s="1">
        <v>-2</v>
      </c>
      <c r="F13199" s="1">
        <v>-1</v>
      </c>
      <c r="G13199" s="7" t="str">
        <f>IF(E13199&lt;0,"0-",IF(E13199=0,"0",IF(E13199&lt;3.01,"0+ to 3",IF(E13199&lt;6.01,"3+ to 6",IF(E13199&lt;9.01,"6+ to 9",IF(E13199&lt;12.01,"9+ to 12",IF(E13199&lt;15.01,"12+ to 15",IF(E13199&lt;18.01,"15+ to 18",IF(E13199&lt;21.01,"18+ to 21",IF(E13199&lt;24.01,"21+ to 24",IF(E13199&lt;27.01,"24+ to 27",IF(E13199&lt;30.01,"27+ to 30","30+"))))))))))))</f>
        <v>0-</v>
      </c>
      <c r="H13199" s="7" t="str">
        <f>IF(F13199&lt;0,"0-",IF(F13199=0,"0",IF(F13199&lt;3.01,"0+ to 3",IF(F13199&lt;6.01,"3+ to 6",IF(F13199&lt;9.01,"6+ to 9",IF(F13199&lt;12.01,"9+ to 12",IF(F13199&lt;15.01,"12+ to 15",IF(F13199&lt;18.01,"15+ to 18",IF(F13199&lt;21.01,"18+ to 21",IF(F13199&lt;24.01,"21+ to 24",IF(F13199&lt;27.01,"24+ to 27",IF(F13199&lt;30.01,"27+ to 30","30+"))))))))))))</f>
        <v>0-</v>
      </c>
      <c r="I13199" t="str">
        <f>IF(G13199&lt;&gt;H13199,"DIFF","")</f>
        <v/>
      </c>
    </row>
    <row r="13200" spans="1:9">
      <c r="A13200" t="s">
        <v>102</v>
      </c>
      <c r="B13200" t="s">
        <v>167</v>
      </c>
      <c r="C13200" s="1">
        <v>116069486</v>
      </c>
      <c r="D13200" s="1">
        <v>10</v>
      </c>
      <c r="E13200" s="1">
        <v>0</v>
      </c>
      <c r="F13200" s="1">
        <v>0</v>
      </c>
      <c r="G13200" s="7" t="str">
        <f>IF(E13200&lt;0,"0-",IF(E13200=0,"0",IF(E13200&lt;3.01,"0+ to 3",IF(E13200&lt;6.01,"3+ to 6",IF(E13200&lt;9.01,"6+ to 9",IF(E13200&lt;12.01,"9+ to 12",IF(E13200&lt;15.01,"12+ to 15",IF(E13200&lt;18.01,"15+ to 18",IF(E13200&lt;21.01,"18+ to 21",IF(E13200&lt;24.01,"21+ to 24",IF(E13200&lt;27.01,"24+ to 27",IF(E13200&lt;30.01,"27+ to 30","30+"))))))))))))</f>
        <v>0</v>
      </c>
      <c r="H13200" s="7" t="str">
        <f>IF(F13200&lt;0,"0-",IF(F13200=0,"0",IF(F13200&lt;3.01,"0+ to 3",IF(F13200&lt;6.01,"3+ to 6",IF(F13200&lt;9.01,"6+ to 9",IF(F13200&lt;12.01,"9+ to 12",IF(F13200&lt;15.01,"12+ to 15",IF(F13200&lt;18.01,"15+ to 18",IF(F13200&lt;21.01,"18+ to 21",IF(F13200&lt;24.01,"21+ to 24",IF(F13200&lt;27.01,"24+ to 27",IF(F13200&lt;30.01,"27+ to 30","30+"))))))))))))</f>
        <v>0</v>
      </c>
      <c r="I13200" t="str">
        <f>IF(G13200&lt;&gt;H13200,"DIFF","")</f>
        <v/>
      </c>
    </row>
    <row r="13201" spans="1:9">
      <c r="A13201" t="s">
        <v>102</v>
      </c>
      <c r="B13201" t="s">
        <v>167</v>
      </c>
      <c r="C13201" s="1">
        <v>116075186</v>
      </c>
      <c r="D13201" s="1">
        <v>2</v>
      </c>
      <c r="E13201" s="1">
        <v>-7</v>
      </c>
      <c r="F13201" s="1">
        <v>11</v>
      </c>
      <c r="G13201" s="7" t="str">
        <f>IF(E13201&lt;0,"0-",IF(E13201=0,"0",IF(E13201&lt;3.01,"0+ to 3",IF(E13201&lt;6.01,"3+ to 6",IF(E13201&lt;9.01,"6+ to 9",IF(E13201&lt;12.01,"9+ to 12",IF(E13201&lt;15.01,"12+ to 15",IF(E13201&lt;18.01,"15+ to 18",IF(E13201&lt;21.01,"18+ to 21",IF(E13201&lt;24.01,"21+ to 24",IF(E13201&lt;27.01,"24+ to 27",IF(E13201&lt;30.01,"27+ to 30","30+"))))))))))))</f>
        <v>0-</v>
      </c>
      <c r="H13201" s="7" t="str">
        <f>IF(F13201&lt;0,"0-",IF(F13201=0,"0",IF(F13201&lt;3.01,"0+ to 3",IF(F13201&lt;6.01,"3+ to 6",IF(F13201&lt;9.01,"6+ to 9",IF(F13201&lt;12.01,"9+ to 12",IF(F13201&lt;15.01,"12+ to 15",IF(F13201&lt;18.01,"15+ to 18",IF(F13201&lt;21.01,"18+ to 21",IF(F13201&lt;24.01,"21+ to 24",IF(F13201&lt;27.01,"24+ to 27",IF(F13201&lt;30.01,"27+ to 30","30+"))))))))))))</f>
        <v>9+ to 12</v>
      </c>
      <c r="I13201" t="str">
        <f>IF(G13201&lt;&gt;H13201,"DIFF","")</f>
        <v>DIFF</v>
      </c>
    </row>
    <row r="13202" spans="1:9">
      <c r="A13202" t="s">
        <v>102</v>
      </c>
      <c r="B13202" t="s">
        <v>167</v>
      </c>
      <c r="C13202" s="1">
        <v>116077250</v>
      </c>
      <c r="D13202" s="1">
        <v>2</v>
      </c>
      <c r="E13202" s="1">
        <v>-3</v>
      </c>
      <c r="F13202" s="1">
        <v>5</v>
      </c>
      <c r="G13202" s="7" t="str">
        <f>IF(E13202&lt;0,"0-",IF(E13202=0,"0",IF(E13202&lt;3.01,"0+ to 3",IF(E13202&lt;6.01,"3+ to 6",IF(E13202&lt;9.01,"6+ to 9",IF(E13202&lt;12.01,"9+ to 12",IF(E13202&lt;15.01,"12+ to 15",IF(E13202&lt;18.01,"15+ to 18",IF(E13202&lt;21.01,"18+ to 21",IF(E13202&lt;24.01,"21+ to 24",IF(E13202&lt;27.01,"24+ to 27",IF(E13202&lt;30.01,"27+ to 30","30+"))))))))))))</f>
        <v>0-</v>
      </c>
      <c r="H13202" s="7" t="str">
        <f>IF(F13202&lt;0,"0-",IF(F13202=0,"0",IF(F13202&lt;3.01,"0+ to 3",IF(F13202&lt;6.01,"3+ to 6",IF(F13202&lt;9.01,"6+ to 9",IF(F13202&lt;12.01,"9+ to 12",IF(F13202&lt;15.01,"12+ to 15",IF(F13202&lt;18.01,"15+ to 18",IF(F13202&lt;21.01,"18+ to 21",IF(F13202&lt;24.01,"21+ to 24",IF(F13202&lt;27.01,"24+ to 27",IF(F13202&lt;30.01,"27+ to 30","30+"))))))))))))</f>
        <v>3+ to 6</v>
      </c>
      <c r="I13202" t="str">
        <f>IF(G13202&lt;&gt;H13202,"DIFF","")</f>
        <v>DIFF</v>
      </c>
    </row>
    <row r="13203" spans="1:9">
      <c r="A13203" t="s">
        <v>102</v>
      </c>
      <c r="B13203" t="s">
        <v>167</v>
      </c>
      <c r="C13203" s="1">
        <v>116081254</v>
      </c>
      <c r="D13203" s="1">
        <v>3</v>
      </c>
      <c r="E13203" s="1">
        <v>-8</v>
      </c>
      <c r="F13203" s="1">
        <v>13</v>
      </c>
      <c r="G13203" s="7" t="str">
        <f>IF(E13203&lt;0,"0-",IF(E13203=0,"0",IF(E13203&lt;3.01,"0+ to 3",IF(E13203&lt;6.01,"3+ to 6",IF(E13203&lt;9.01,"6+ to 9",IF(E13203&lt;12.01,"9+ to 12",IF(E13203&lt;15.01,"12+ to 15",IF(E13203&lt;18.01,"15+ to 18",IF(E13203&lt;21.01,"18+ to 21",IF(E13203&lt;24.01,"21+ to 24",IF(E13203&lt;27.01,"24+ to 27",IF(E13203&lt;30.01,"27+ to 30","30+"))))))))))))</f>
        <v>0-</v>
      </c>
      <c r="H13203" s="7" t="str">
        <f>IF(F13203&lt;0,"0-",IF(F13203=0,"0",IF(F13203&lt;3.01,"0+ to 3",IF(F13203&lt;6.01,"3+ to 6",IF(F13203&lt;9.01,"6+ to 9",IF(F13203&lt;12.01,"9+ to 12",IF(F13203&lt;15.01,"12+ to 15",IF(F13203&lt;18.01,"15+ to 18",IF(F13203&lt;21.01,"18+ to 21",IF(F13203&lt;24.01,"21+ to 24",IF(F13203&lt;27.01,"24+ to 27",IF(F13203&lt;30.01,"27+ to 30","30+"))))))))))))</f>
        <v>12+ to 15</v>
      </c>
      <c r="I13203" t="str">
        <f>IF(G13203&lt;&gt;H13203,"DIFF","")</f>
        <v>DIFF</v>
      </c>
    </row>
    <row r="13204" spans="1:9">
      <c r="A13204" t="s">
        <v>102</v>
      </c>
      <c r="B13204" t="s">
        <v>167</v>
      </c>
      <c r="C13204" s="1">
        <v>116081391</v>
      </c>
      <c r="D13204" s="1">
        <v>2</v>
      </c>
      <c r="E13204" s="1">
        <v>-8</v>
      </c>
      <c r="F13204" s="1">
        <v>11</v>
      </c>
      <c r="G13204" s="7" t="str">
        <f>IF(E13204&lt;0,"0-",IF(E13204=0,"0",IF(E13204&lt;3.01,"0+ to 3",IF(E13204&lt;6.01,"3+ to 6",IF(E13204&lt;9.01,"6+ to 9",IF(E13204&lt;12.01,"9+ to 12",IF(E13204&lt;15.01,"12+ to 15",IF(E13204&lt;18.01,"15+ to 18",IF(E13204&lt;21.01,"18+ to 21",IF(E13204&lt;24.01,"21+ to 24",IF(E13204&lt;27.01,"24+ to 27",IF(E13204&lt;30.01,"27+ to 30","30+"))))))))))))</f>
        <v>0-</v>
      </c>
      <c r="H13204" s="7" t="str">
        <f>IF(F13204&lt;0,"0-",IF(F13204=0,"0",IF(F13204&lt;3.01,"0+ to 3",IF(F13204&lt;6.01,"3+ to 6",IF(F13204&lt;9.01,"6+ to 9",IF(F13204&lt;12.01,"9+ to 12",IF(F13204&lt;15.01,"12+ to 15",IF(F13204&lt;18.01,"15+ to 18",IF(F13204&lt;21.01,"18+ to 21",IF(F13204&lt;24.01,"21+ to 24",IF(F13204&lt;27.01,"24+ to 27",IF(F13204&lt;30.01,"27+ to 30","30+"))))))))))))</f>
        <v>9+ to 12</v>
      </c>
      <c r="I13204" t="str">
        <f>IF(G13204&lt;&gt;H13204,"DIFF","")</f>
        <v>DIFF</v>
      </c>
    </row>
    <row r="13205" spans="1:9">
      <c r="A13205" t="s">
        <v>102</v>
      </c>
      <c r="B13205" t="s">
        <v>166</v>
      </c>
      <c r="C13205" s="1">
        <v>116116979</v>
      </c>
      <c r="D13205" s="1">
        <v>2</v>
      </c>
      <c r="E13205" s="1">
        <v>0</v>
      </c>
      <c r="F13205" s="1">
        <v>2</v>
      </c>
      <c r="G13205" s="7" t="str">
        <f>IF(E13205&lt;0,"0-",IF(E13205=0,"0",IF(E13205&lt;3.01,"0+ to 3",IF(E13205&lt;6.01,"3+ to 6",IF(E13205&lt;9.01,"6+ to 9",IF(E13205&lt;12.01,"9+ to 12",IF(E13205&lt;15.01,"12+ to 15",IF(E13205&lt;18.01,"15+ to 18",IF(E13205&lt;21.01,"18+ to 21",IF(E13205&lt;24.01,"21+ to 24",IF(E13205&lt;27.01,"24+ to 27",IF(E13205&lt;30.01,"27+ to 30","30+"))))))))))))</f>
        <v>0</v>
      </c>
      <c r="H13205" s="7" t="str">
        <f>IF(F13205&lt;0,"0-",IF(F13205=0,"0",IF(F13205&lt;3.01,"0+ to 3",IF(F13205&lt;6.01,"3+ to 6",IF(F13205&lt;9.01,"6+ to 9",IF(F13205&lt;12.01,"9+ to 12",IF(F13205&lt;15.01,"12+ to 15",IF(F13205&lt;18.01,"15+ to 18",IF(F13205&lt;21.01,"18+ to 21",IF(F13205&lt;24.01,"21+ to 24",IF(F13205&lt;27.01,"24+ to 27",IF(F13205&lt;30.01,"27+ to 30","30+"))))))))))))</f>
        <v>0+ to 3</v>
      </c>
      <c r="I13205" t="str">
        <f>IF(G13205&lt;&gt;H13205,"DIFF","")</f>
        <v>DIFF</v>
      </c>
    </row>
    <row r="13206" spans="1:9">
      <c r="A13206" t="s">
        <v>102</v>
      </c>
      <c r="B13206" t="s">
        <v>166</v>
      </c>
      <c r="C13206" s="1">
        <v>116118406</v>
      </c>
      <c r="D13206" s="1">
        <v>2</v>
      </c>
      <c r="E13206" s="1">
        <v>-49</v>
      </c>
      <c r="F13206" s="1">
        <v>84</v>
      </c>
      <c r="G13206" s="7" t="str">
        <f>IF(E13206&lt;0,"0-",IF(E13206=0,"0",IF(E13206&lt;3.01,"0+ to 3",IF(E13206&lt;6.01,"3+ to 6",IF(E13206&lt;9.01,"6+ to 9",IF(E13206&lt;12.01,"9+ to 12",IF(E13206&lt;15.01,"12+ to 15",IF(E13206&lt;18.01,"15+ to 18",IF(E13206&lt;21.01,"18+ to 21",IF(E13206&lt;24.01,"21+ to 24",IF(E13206&lt;27.01,"24+ to 27",IF(E13206&lt;30.01,"27+ to 30","30+"))))))))))))</f>
        <v>0-</v>
      </c>
      <c r="H13206" s="7" t="str">
        <f>IF(F13206&lt;0,"0-",IF(F13206=0,"0",IF(F13206&lt;3.01,"0+ to 3",IF(F13206&lt;6.01,"3+ to 6",IF(F13206&lt;9.01,"6+ to 9",IF(F13206&lt;12.01,"9+ to 12",IF(F13206&lt;15.01,"12+ to 15",IF(F13206&lt;18.01,"15+ to 18",IF(F13206&lt;21.01,"18+ to 21",IF(F13206&lt;24.01,"21+ to 24",IF(F13206&lt;27.01,"24+ to 27",IF(F13206&lt;30.01,"27+ to 30","30+"))))))))))))</f>
        <v>30+</v>
      </c>
      <c r="I13206" t="str">
        <f>IF(G13206&lt;&gt;H13206,"DIFF","")</f>
        <v>DIFF</v>
      </c>
    </row>
    <row r="13207" spans="1:9">
      <c r="A13207" t="s">
        <v>102</v>
      </c>
      <c r="B13207" t="s">
        <v>166</v>
      </c>
      <c r="C13207" s="1">
        <v>116120441</v>
      </c>
      <c r="D13207" s="1">
        <v>2</v>
      </c>
      <c r="E13207" s="1">
        <v>0</v>
      </c>
      <c r="F13207" s="1">
        <v>2</v>
      </c>
      <c r="G13207" s="7" t="str">
        <f>IF(E13207&lt;0,"0-",IF(E13207=0,"0",IF(E13207&lt;3.01,"0+ to 3",IF(E13207&lt;6.01,"3+ to 6",IF(E13207&lt;9.01,"6+ to 9",IF(E13207&lt;12.01,"9+ to 12",IF(E13207&lt;15.01,"12+ to 15",IF(E13207&lt;18.01,"15+ to 18",IF(E13207&lt;21.01,"18+ to 21",IF(E13207&lt;24.01,"21+ to 24",IF(E13207&lt;27.01,"24+ to 27",IF(E13207&lt;30.01,"27+ to 30","30+"))))))))))))</f>
        <v>0</v>
      </c>
      <c r="H13207" s="7" t="str">
        <f>IF(F13207&lt;0,"0-",IF(F13207=0,"0",IF(F13207&lt;3.01,"0+ to 3",IF(F13207&lt;6.01,"3+ to 6",IF(F13207&lt;9.01,"6+ to 9",IF(F13207&lt;12.01,"9+ to 12",IF(F13207&lt;15.01,"12+ to 15",IF(F13207&lt;18.01,"15+ to 18",IF(F13207&lt;21.01,"18+ to 21",IF(F13207&lt;24.01,"21+ to 24",IF(F13207&lt;27.01,"24+ to 27",IF(F13207&lt;30.01,"27+ to 30","30+"))))))))))))</f>
        <v>0+ to 3</v>
      </c>
      <c r="I13207" t="str">
        <f>IF(G13207&lt;&gt;H13207,"DIFF","")</f>
        <v>DIFF</v>
      </c>
    </row>
    <row r="13208" spans="1:9">
      <c r="A13208" t="s">
        <v>102</v>
      </c>
      <c r="B13208" t="s">
        <v>166</v>
      </c>
      <c r="C13208" s="1">
        <v>116121151</v>
      </c>
      <c r="D13208" s="1">
        <v>2</v>
      </c>
      <c r="E13208" s="1">
        <v>-7</v>
      </c>
      <c r="F13208" s="1">
        <v>12</v>
      </c>
      <c r="G13208" s="7" t="str">
        <f>IF(E13208&lt;0,"0-",IF(E13208=0,"0",IF(E13208&lt;3.01,"0+ to 3",IF(E13208&lt;6.01,"3+ to 6",IF(E13208&lt;9.01,"6+ to 9",IF(E13208&lt;12.01,"9+ to 12",IF(E13208&lt;15.01,"12+ to 15",IF(E13208&lt;18.01,"15+ to 18",IF(E13208&lt;21.01,"18+ to 21",IF(E13208&lt;24.01,"21+ to 24",IF(E13208&lt;27.01,"24+ to 27",IF(E13208&lt;30.01,"27+ to 30","30+"))))))))))))</f>
        <v>0-</v>
      </c>
      <c r="H13208" s="7" t="str">
        <f>IF(F13208&lt;0,"0-",IF(F13208=0,"0",IF(F13208&lt;3.01,"0+ to 3",IF(F13208&lt;6.01,"3+ to 6",IF(F13208&lt;9.01,"6+ to 9",IF(F13208&lt;12.01,"9+ to 12",IF(F13208&lt;15.01,"12+ to 15",IF(F13208&lt;18.01,"15+ to 18",IF(F13208&lt;21.01,"18+ to 21",IF(F13208&lt;24.01,"21+ to 24",IF(F13208&lt;27.01,"24+ to 27",IF(F13208&lt;30.01,"27+ to 30","30+"))))))))))))</f>
        <v>9+ to 12</v>
      </c>
      <c r="I13208" t="str">
        <f>IF(G13208&lt;&gt;H13208,"DIFF","")</f>
        <v>DIFF</v>
      </c>
    </row>
    <row r="13209" spans="1:9">
      <c r="A13209" t="s">
        <v>102</v>
      </c>
      <c r="B13209" t="s">
        <v>166</v>
      </c>
      <c r="C13209" s="1">
        <v>116122659</v>
      </c>
      <c r="D13209" s="1">
        <v>7</v>
      </c>
      <c r="E13209" s="1">
        <v>-10</v>
      </c>
      <c r="F13209" s="1">
        <v>30</v>
      </c>
      <c r="G13209" s="7" t="str">
        <f>IF(E13209&lt;0,"0-",IF(E13209=0,"0",IF(E13209&lt;3.01,"0+ to 3",IF(E13209&lt;6.01,"3+ to 6",IF(E13209&lt;9.01,"6+ to 9",IF(E13209&lt;12.01,"9+ to 12",IF(E13209&lt;15.01,"12+ to 15",IF(E13209&lt;18.01,"15+ to 18",IF(E13209&lt;21.01,"18+ to 21",IF(E13209&lt;24.01,"21+ to 24",IF(E13209&lt;27.01,"24+ to 27",IF(E13209&lt;30.01,"27+ to 30","30+"))))))))))))</f>
        <v>0-</v>
      </c>
      <c r="H13209" s="7" t="str">
        <f>IF(F13209&lt;0,"0-",IF(F13209=0,"0",IF(F13209&lt;3.01,"0+ to 3",IF(F13209&lt;6.01,"3+ to 6",IF(F13209&lt;9.01,"6+ to 9",IF(F13209&lt;12.01,"9+ to 12",IF(F13209&lt;15.01,"12+ to 15",IF(F13209&lt;18.01,"15+ to 18",IF(F13209&lt;21.01,"18+ to 21",IF(F13209&lt;24.01,"21+ to 24",IF(F13209&lt;27.01,"24+ to 27",IF(F13209&lt;30.01,"27+ to 30","30+"))))))))))))</f>
        <v>27+ to 30</v>
      </c>
      <c r="I13209" t="str">
        <f>IF(G13209&lt;&gt;H13209,"DIFF","")</f>
        <v>DIFF</v>
      </c>
    </row>
    <row r="13210" spans="1:9">
      <c r="A13210" t="s">
        <v>102</v>
      </c>
      <c r="B13210" t="s">
        <v>166</v>
      </c>
      <c r="C13210" s="1">
        <v>116125756</v>
      </c>
      <c r="D13210" s="1">
        <v>2</v>
      </c>
      <c r="E13210" s="1">
        <v>0</v>
      </c>
      <c r="F13210" s="1">
        <v>0</v>
      </c>
      <c r="G13210" s="7" t="str">
        <f>IF(E13210&lt;0,"0-",IF(E13210=0,"0",IF(E13210&lt;3.01,"0+ to 3",IF(E13210&lt;6.01,"3+ to 6",IF(E13210&lt;9.01,"6+ to 9",IF(E13210&lt;12.01,"9+ to 12",IF(E13210&lt;15.01,"12+ to 15",IF(E13210&lt;18.01,"15+ to 18",IF(E13210&lt;21.01,"18+ to 21",IF(E13210&lt;24.01,"21+ to 24",IF(E13210&lt;27.01,"24+ to 27",IF(E13210&lt;30.01,"27+ to 30","30+"))))))))))))</f>
        <v>0</v>
      </c>
      <c r="H13210" s="7" t="str">
        <f>IF(F13210&lt;0,"0-",IF(F13210=0,"0",IF(F13210&lt;3.01,"0+ to 3",IF(F13210&lt;6.01,"3+ to 6",IF(F13210&lt;9.01,"6+ to 9",IF(F13210&lt;12.01,"9+ to 12",IF(F13210&lt;15.01,"12+ to 15",IF(F13210&lt;18.01,"15+ to 18",IF(F13210&lt;21.01,"18+ to 21",IF(F13210&lt;24.01,"21+ to 24",IF(F13210&lt;27.01,"24+ to 27",IF(F13210&lt;30.01,"27+ to 30","30+"))))))))))))</f>
        <v>0</v>
      </c>
      <c r="I13210" t="str">
        <f>IF(G13210&lt;&gt;H13210,"DIFF","")</f>
        <v/>
      </c>
    </row>
    <row r="13211" spans="1:9">
      <c r="A13211" t="s">
        <v>102</v>
      </c>
      <c r="B13211" t="s">
        <v>166</v>
      </c>
      <c r="C13211" s="1">
        <v>116126129</v>
      </c>
      <c r="D13211" s="1">
        <v>2</v>
      </c>
      <c r="E13211" s="1">
        <v>-3</v>
      </c>
      <c r="F13211" s="1">
        <v>4</v>
      </c>
      <c r="G13211" s="7" t="str">
        <f>IF(E13211&lt;0,"0-",IF(E13211=0,"0",IF(E13211&lt;3.01,"0+ to 3",IF(E13211&lt;6.01,"3+ to 6",IF(E13211&lt;9.01,"6+ to 9",IF(E13211&lt;12.01,"9+ to 12",IF(E13211&lt;15.01,"12+ to 15",IF(E13211&lt;18.01,"15+ to 18",IF(E13211&lt;21.01,"18+ to 21",IF(E13211&lt;24.01,"21+ to 24",IF(E13211&lt;27.01,"24+ to 27",IF(E13211&lt;30.01,"27+ to 30","30+"))))))))))))</f>
        <v>0-</v>
      </c>
      <c r="H13211" s="7" t="str">
        <f>IF(F13211&lt;0,"0-",IF(F13211=0,"0",IF(F13211&lt;3.01,"0+ to 3",IF(F13211&lt;6.01,"3+ to 6",IF(F13211&lt;9.01,"6+ to 9",IF(F13211&lt;12.01,"9+ to 12",IF(F13211&lt;15.01,"12+ to 15",IF(F13211&lt;18.01,"15+ to 18",IF(F13211&lt;21.01,"18+ to 21",IF(F13211&lt;24.01,"21+ to 24",IF(F13211&lt;27.01,"24+ to 27",IF(F13211&lt;30.01,"27+ to 30","30+"))))))))))))</f>
        <v>3+ to 6</v>
      </c>
      <c r="I13211" t="str">
        <f>IF(G13211&lt;&gt;H13211,"DIFF","")</f>
        <v>DIFF</v>
      </c>
    </row>
    <row r="13212" spans="1:9">
      <c r="A13212" t="s">
        <v>102</v>
      </c>
      <c r="B13212" t="s">
        <v>166</v>
      </c>
      <c r="C13212" s="1">
        <v>116126662</v>
      </c>
      <c r="D13212" s="1">
        <v>5</v>
      </c>
      <c r="E13212" s="1">
        <v>-3</v>
      </c>
      <c r="F13212" s="1">
        <v>0</v>
      </c>
      <c r="G13212" s="7" t="str">
        <f>IF(E13212&lt;0,"0-",IF(E13212=0,"0",IF(E13212&lt;3.01,"0+ to 3",IF(E13212&lt;6.01,"3+ to 6",IF(E13212&lt;9.01,"6+ to 9",IF(E13212&lt;12.01,"9+ to 12",IF(E13212&lt;15.01,"12+ to 15",IF(E13212&lt;18.01,"15+ to 18",IF(E13212&lt;21.01,"18+ to 21",IF(E13212&lt;24.01,"21+ to 24",IF(E13212&lt;27.01,"24+ to 27",IF(E13212&lt;30.01,"27+ to 30","30+"))))))))))))</f>
        <v>0-</v>
      </c>
      <c r="H13212" s="7" t="str">
        <f>IF(F13212&lt;0,"0-",IF(F13212=0,"0",IF(F13212&lt;3.01,"0+ to 3",IF(F13212&lt;6.01,"3+ to 6",IF(F13212&lt;9.01,"6+ to 9",IF(F13212&lt;12.01,"9+ to 12",IF(F13212&lt;15.01,"12+ to 15",IF(F13212&lt;18.01,"15+ to 18",IF(F13212&lt;21.01,"18+ to 21",IF(F13212&lt;24.01,"21+ to 24",IF(F13212&lt;27.01,"24+ to 27",IF(F13212&lt;30.01,"27+ to 30","30+"))))))))))))</f>
        <v>0</v>
      </c>
      <c r="I13212" t="str">
        <f>IF(G13212&lt;&gt;H13212,"DIFF","")</f>
        <v>DIFF</v>
      </c>
    </row>
    <row r="13213" spans="1:9">
      <c r="A13213" t="s">
        <v>102</v>
      </c>
      <c r="B13213" t="s">
        <v>166</v>
      </c>
      <c r="C13213" s="1">
        <v>116126977</v>
      </c>
      <c r="D13213" s="1">
        <v>2</v>
      </c>
      <c r="E13213" s="1">
        <v>-8</v>
      </c>
      <c r="F13213" s="1">
        <v>14</v>
      </c>
      <c r="G13213" s="7" t="str">
        <f>IF(E13213&lt;0,"0-",IF(E13213=0,"0",IF(E13213&lt;3.01,"0+ to 3",IF(E13213&lt;6.01,"3+ to 6",IF(E13213&lt;9.01,"6+ to 9",IF(E13213&lt;12.01,"9+ to 12",IF(E13213&lt;15.01,"12+ to 15",IF(E13213&lt;18.01,"15+ to 18",IF(E13213&lt;21.01,"18+ to 21",IF(E13213&lt;24.01,"21+ to 24",IF(E13213&lt;27.01,"24+ to 27",IF(E13213&lt;30.01,"27+ to 30","30+"))))))))))))</f>
        <v>0-</v>
      </c>
      <c r="H13213" s="7" t="str">
        <f>IF(F13213&lt;0,"0-",IF(F13213=0,"0",IF(F13213&lt;3.01,"0+ to 3",IF(F13213&lt;6.01,"3+ to 6",IF(F13213&lt;9.01,"6+ to 9",IF(F13213&lt;12.01,"9+ to 12",IF(F13213&lt;15.01,"12+ to 15",IF(F13213&lt;18.01,"15+ to 18",IF(F13213&lt;21.01,"18+ to 21",IF(F13213&lt;24.01,"21+ to 24",IF(F13213&lt;27.01,"24+ to 27",IF(F13213&lt;30.01,"27+ to 30","30+"))))))))))))</f>
        <v>12+ to 15</v>
      </c>
      <c r="I13213" t="str">
        <f>IF(G13213&lt;&gt;H13213,"DIFF","")</f>
        <v>DIFF</v>
      </c>
    </row>
    <row r="13214" spans="1:9">
      <c r="A13214" t="s">
        <v>102</v>
      </c>
      <c r="B13214" t="s">
        <v>165</v>
      </c>
      <c r="C13214" s="1">
        <v>116130844</v>
      </c>
      <c r="D13214" s="1">
        <v>2</v>
      </c>
      <c r="E13214" s="1">
        <v>0</v>
      </c>
      <c r="F13214" s="1">
        <v>13</v>
      </c>
      <c r="G13214" s="7" t="str">
        <f>IF(E13214&lt;0,"0-",IF(E13214=0,"0",IF(E13214&lt;3.01,"0+ to 3",IF(E13214&lt;6.01,"3+ to 6",IF(E13214&lt;9.01,"6+ to 9",IF(E13214&lt;12.01,"9+ to 12",IF(E13214&lt;15.01,"12+ to 15",IF(E13214&lt;18.01,"15+ to 18",IF(E13214&lt;21.01,"18+ to 21",IF(E13214&lt;24.01,"21+ to 24",IF(E13214&lt;27.01,"24+ to 27",IF(E13214&lt;30.01,"27+ to 30","30+"))))))))))))</f>
        <v>0</v>
      </c>
      <c r="H13214" s="7" t="str">
        <f>IF(F13214&lt;0,"0-",IF(F13214=0,"0",IF(F13214&lt;3.01,"0+ to 3",IF(F13214&lt;6.01,"3+ to 6",IF(F13214&lt;9.01,"6+ to 9",IF(F13214&lt;12.01,"9+ to 12",IF(F13214&lt;15.01,"12+ to 15",IF(F13214&lt;18.01,"15+ to 18",IF(F13214&lt;21.01,"18+ to 21",IF(F13214&lt;24.01,"21+ to 24",IF(F13214&lt;27.01,"24+ to 27",IF(F13214&lt;30.01,"27+ to 30","30+"))))))))))))</f>
        <v>12+ to 15</v>
      </c>
      <c r="I13214" t="str">
        <f>IF(G13214&lt;&gt;H13214,"DIFF","")</f>
        <v>DIFF</v>
      </c>
    </row>
    <row r="13215" spans="1:9">
      <c r="A13215" t="s">
        <v>102</v>
      </c>
      <c r="B13215" t="s">
        <v>165</v>
      </c>
      <c r="C13215" s="1">
        <v>116164796</v>
      </c>
      <c r="D13215" s="1">
        <v>2</v>
      </c>
      <c r="E13215" s="1">
        <v>-5</v>
      </c>
      <c r="F13215" s="1">
        <v>4</v>
      </c>
      <c r="G13215" s="7" t="str">
        <f>IF(E13215&lt;0,"0-",IF(E13215=0,"0",IF(E13215&lt;3.01,"0+ to 3",IF(E13215&lt;6.01,"3+ to 6",IF(E13215&lt;9.01,"6+ to 9",IF(E13215&lt;12.01,"9+ to 12",IF(E13215&lt;15.01,"12+ to 15",IF(E13215&lt;18.01,"15+ to 18",IF(E13215&lt;21.01,"18+ to 21",IF(E13215&lt;24.01,"21+ to 24",IF(E13215&lt;27.01,"24+ to 27",IF(E13215&lt;30.01,"27+ to 30","30+"))))))))))))</f>
        <v>0-</v>
      </c>
      <c r="H13215" s="7" t="str">
        <f>IF(F13215&lt;0,"0-",IF(F13215=0,"0",IF(F13215&lt;3.01,"0+ to 3",IF(F13215&lt;6.01,"3+ to 6",IF(F13215&lt;9.01,"6+ to 9",IF(F13215&lt;12.01,"9+ to 12",IF(F13215&lt;15.01,"12+ to 15",IF(F13215&lt;18.01,"15+ to 18",IF(F13215&lt;21.01,"18+ to 21",IF(F13215&lt;24.01,"21+ to 24",IF(F13215&lt;27.01,"24+ to 27",IF(F13215&lt;30.01,"27+ to 30","30+"))))))))))))</f>
        <v>3+ to 6</v>
      </c>
      <c r="I13215" t="str">
        <f>IF(G13215&lt;&gt;H13215,"DIFF","")</f>
        <v>DIFF</v>
      </c>
    </row>
    <row r="13216" spans="1:9">
      <c r="A13216" t="s">
        <v>102</v>
      </c>
      <c r="B13216" t="s">
        <v>165</v>
      </c>
      <c r="C13216" s="1">
        <v>116172858</v>
      </c>
      <c r="D13216" s="1">
        <v>9</v>
      </c>
      <c r="E13216" s="1">
        <v>-4</v>
      </c>
      <c r="F13216" s="1">
        <v>-1</v>
      </c>
      <c r="G13216" s="7" t="str">
        <f>IF(E13216&lt;0,"0-",IF(E13216=0,"0",IF(E13216&lt;3.01,"0+ to 3",IF(E13216&lt;6.01,"3+ to 6",IF(E13216&lt;9.01,"6+ to 9",IF(E13216&lt;12.01,"9+ to 12",IF(E13216&lt;15.01,"12+ to 15",IF(E13216&lt;18.01,"15+ to 18",IF(E13216&lt;21.01,"18+ to 21",IF(E13216&lt;24.01,"21+ to 24",IF(E13216&lt;27.01,"24+ to 27",IF(E13216&lt;30.01,"27+ to 30","30+"))))))))))))</f>
        <v>0-</v>
      </c>
      <c r="H13216" s="7" t="str">
        <f>IF(F13216&lt;0,"0-",IF(F13216=0,"0",IF(F13216&lt;3.01,"0+ to 3",IF(F13216&lt;6.01,"3+ to 6",IF(F13216&lt;9.01,"6+ to 9",IF(F13216&lt;12.01,"9+ to 12",IF(F13216&lt;15.01,"12+ to 15",IF(F13216&lt;18.01,"15+ to 18",IF(F13216&lt;21.01,"18+ to 21",IF(F13216&lt;24.01,"21+ to 24",IF(F13216&lt;27.01,"24+ to 27",IF(F13216&lt;30.01,"27+ to 30","30+"))))))))))))</f>
        <v>0-</v>
      </c>
      <c r="I13216" t="str">
        <f>IF(G13216&lt;&gt;H13216,"DIFF","")</f>
        <v/>
      </c>
    </row>
    <row r="13217" spans="1:9">
      <c r="A13217" t="s">
        <v>102</v>
      </c>
      <c r="B13217" t="s">
        <v>165</v>
      </c>
      <c r="C13217" s="1">
        <v>116175651</v>
      </c>
      <c r="D13217" s="1">
        <v>7</v>
      </c>
      <c r="E13217" s="1">
        <v>-6</v>
      </c>
      <c r="F13217" s="1">
        <v>18</v>
      </c>
      <c r="G13217" s="7" t="str">
        <f>IF(E13217&lt;0,"0-",IF(E13217=0,"0",IF(E13217&lt;3.01,"0+ to 3",IF(E13217&lt;6.01,"3+ to 6",IF(E13217&lt;9.01,"6+ to 9",IF(E13217&lt;12.01,"9+ to 12",IF(E13217&lt;15.01,"12+ to 15",IF(E13217&lt;18.01,"15+ to 18",IF(E13217&lt;21.01,"18+ to 21",IF(E13217&lt;24.01,"21+ to 24",IF(E13217&lt;27.01,"24+ to 27",IF(E13217&lt;30.01,"27+ to 30","30+"))))))))))))</f>
        <v>0-</v>
      </c>
      <c r="H13217" s="7" t="str">
        <f>IF(F13217&lt;0,"0-",IF(F13217=0,"0",IF(F13217&lt;3.01,"0+ to 3",IF(F13217&lt;6.01,"3+ to 6",IF(F13217&lt;9.01,"6+ to 9",IF(F13217&lt;12.01,"9+ to 12",IF(F13217&lt;15.01,"12+ to 15",IF(F13217&lt;18.01,"15+ to 18",IF(F13217&lt;21.01,"18+ to 21",IF(F13217&lt;24.01,"21+ to 24",IF(F13217&lt;27.01,"24+ to 27",IF(F13217&lt;30.01,"27+ to 30","30+"))))))))))))</f>
        <v>15+ to 18</v>
      </c>
      <c r="I13217" t="str">
        <f>IF(G13217&lt;&gt;H13217,"DIFF","")</f>
        <v>DIFF</v>
      </c>
    </row>
    <row r="13218" spans="1:9">
      <c r="A13218" t="s">
        <v>103</v>
      </c>
      <c r="B13218" t="s">
        <v>165</v>
      </c>
      <c r="C13218" s="1">
        <v>116176441</v>
      </c>
      <c r="D13218" s="1">
        <v>9</v>
      </c>
      <c r="E13218" s="1">
        <v>-1</v>
      </c>
      <c r="F13218" s="1">
        <v>0</v>
      </c>
      <c r="G13218" s="7" t="str">
        <f>IF(E13218&lt;0,"0-",IF(E13218=0,"0",IF(E13218&lt;3.01,"0+ to 3",IF(E13218&lt;6.01,"3+ to 6",IF(E13218&lt;9.01,"6+ to 9",IF(E13218&lt;12.01,"9+ to 12",IF(E13218&lt;15.01,"12+ to 15",IF(E13218&lt;18.01,"15+ to 18",IF(E13218&lt;21.01,"18+ to 21",IF(E13218&lt;24.01,"21+ to 24",IF(E13218&lt;27.01,"24+ to 27",IF(E13218&lt;30.01,"27+ to 30","30+"))))))))))))</f>
        <v>0-</v>
      </c>
      <c r="H13218" s="7" t="str">
        <f>IF(F13218&lt;0,"0-",IF(F13218=0,"0",IF(F13218&lt;3.01,"0+ to 3",IF(F13218&lt;6.01,"3+ to 6",IF(F13218&lt;9.01,"6+ to 9",IF(F13218&lt;12.01,"9+ to 12",IF(F13218&lt;15.01,"12+ to 15",IF(F13218&lt;18.01,"15+ to 18",IF(F13218&lt;21.01,"18+ to 21",IF(F13218&lt;24.01,"21+ to 24",IF(F13218&lt;27.01,"24+ to 27",IF(F13218&lt;30.01,"27+ to 30","30+"))))))))))))</f>
        <v>0</v>
      </c>
      <c r="I13218" t="str">
        <f>IF(G13218&lt;&gt;H13218,"DIFF","")</f>
        <v>DIFF</v>
      </c>
    </row>
    <row r="13219" spans="1:9">
      <c r="A13219" t="s">
        <v>102</v>
      </c>
      <c r="B13219" t="s">
        <v>165</v>
      </c>
      <c r="C13219" s="1">
        <v>116178469</v>
      </c>
      <c r="D13219" s="1">
        <v>2</v>
      </c>
      <c r="E13219" s="1">
        <v>-7</v>
      </c>
      <c r="F13219" s="1">
        <v>28</v>
      </c>
      <c r="G13219" s="7" t="str">
        <f>IF(E13219&lt;0,"0-",IF(E13219=0,"0",IF(E13219&lt;3.01,"0+ to 3",IF(E13219&lt;6.01,"3+ to 6",IF(E13219&lt;9.01,"6+ to 9",IF(E13219&lt;12.01,"9+ to 12",IF(E13219&lt;15.01,"12+ to 15",IF(E13219&lt;18.01,"15+ to 18",IF(E13219&lt;21.01,"18+ to 21",IF(E13219&lt;24.01,"21+ to 24",IF(E13219&lt;27.01,"24+ to 27",IF(E13219&lt;30.01,"27+ to 30","30+"))))))))))))</f>
        <v>0-</v>
      </c>
      <c r="H13219" s="7" t="str">
        <f>IF(F13219&lt;0,"0-",IF(F13219=0,"0",IF(F13219&lt;3.01,"0+ to 3",IF(F13219&lt;6.01,"3+ to 6",IF(F13219&lt;9.01,"6+ to 9",IF(F13219&lt;12.01,"9+ to 12",IF(F13219&lt;15.01,"12+ to 15",IF(F13219&lt;18.01,"15+ to 18",IF(F13219&lt;21.01,"18+ to 21",IF(F13219&lt;24.01,"21+ to 24",IF(F13219&lt;27.01,"24+ to 27",IF(F13219&lt;30.01,"27+ to 30","30+"))))))))))))</f>
        <v>27+ to 30</v>
      </c>
      <c r="I13219" t="str">
        <f>IF(G13219&lt;&gt;H13219,"DIFF","")</f>
        <v>DIFF</v>
      </c>
    </row>
    <row r="13220" spans="1:9">
      <c r="A13220" t="s">
        <v>102</v>
      </c>
      <c r="B13220" t="s">
        <v>165</v>
      </c>
      <c r="C13220" s="1">
        <v>116179826</v>
      </c>
      <c r="D13220" s="1">
        <v>9</v>
      </c>
      <c r="E13220" s="1">
        <v>-1</v>
      </c>
      <c r="F13220" s="1">
        <v>5</v>
      </c>
      <c r="G13220" s="7" t="str">
        <f>IF(E13220&lt;0,"0-",IF(E13220=0,"0",IF(E13220&lt;3.01,"0+ to 3",IF(E13220&lt;6.01,"3+ to 6",IF(E13220&lt;9.01,"6+ to 9",IF(E13220&lt;12.01,"9+ to 12",IF(E13220&lt;15.01,"12+ to 15",IF(E13220&lt;18.01,"15+ to 18",IF(E13220&lt;21.01,"18+ to 21",IF(E13220&lt;24.01,"21+ to 24",IF(E13220&lt;27.01,"24+ to 27",IF(E13220&lt;30.01,"27+ to 30","30+"))))))))))))</f>
        <v>0-</v>
      </c>
      <c r="H13220" s="7" t="str">
        <f>IF(F13220&lt;0,"0-",IF(F13220=0,"0",IF(F13220&lt;3.01,"0+ to 3",IF(F13220&lt;6.01,"3+ to 6",IF(F13220&lt;9.01,"6+ to 9",IF(F13220&lt;12.01,"9+ to 12",IF(F13220&lt;15.01,"12+ to 15",IF(F13220&lt;18.01,"15+ to 18",IF(F13220&lt;21.01,"18+ to 21",IF(F13220&lt;24.01,"21+ to 24",IF(F13220&lt;27.01,"24+ to 27",IF(F13220&lt;30.01,"27+ to 30","30+"))))))))))))</f>
        <v>3+ to 6</v>
      </c>
      <c r="I13220" t="str">
        <f>IF(G13220&lt;&gt;H13220,"DIFF","")</f>
        <v>DIFF</v>
      </c>
    </row>
    <row r="13221" spans="1:9">
      <c r="A13221" t="s">
        <v>102</v>
      </c>
      <c r="B13221" t="s">
        <v>165</v>
      </c>
      <c r="C13221" s="1">
        <v>116180756</v>
      </c>
      <c r="D13221" s="1">
        <v>6</v>
      </c>
      <c r="E13221" s="1">
        <v>-4</v>
      </c>
      <c r="F13221" s="1">
        <v>34</v>
      </c>
      <c r="G13221" s="7" t="str">
        <f>IF(E13221&lt;0,"0-",IF(E13221=0,"0",IF(E13221&lt;3.01,"0+ to 3",IF(E13221&lt;6.01,"3+ to 6",IF(E13221&lt;9.01,"6+ to 9",IF(E13221&lt;12.01,"9+ to 12",IF(E13221&lt;15.01,"12+ to 15",IF(E13221&lt;18.01,"15+ to 18",IF(E13221&lt;21.01,"18+ to 21",IF(E13221&lt;24.01,"21+ to 24",IF(E13221&lt;27.01,"24+ to 27",IF(E13221&lt;30.01,"27+ to 30","30+"))))))))))))</f>
        <v>0-</v>
      </c>
      <c r="H13221" s="7" t="str">
        <f>IF(F13221&lt;0,"0-",IF(F13221=0,"0",IF(F13221&lt;3.01,"0+ to 3",IF(F13221&lt;6.01,"3+ to 6",IF(F13221&lt;9.01,"6+ to 9",IF(F13221&lt;12.01,"9+ to 12",IF(F13221&lt;15.01,"12+ to 15",IF(F13221&lt;18.01,"15+ to 18",IF(F13221&lt;21.01,"18+ to 21",IF(F13221&lt;24.01,"21+ to 24",IF(F13221&lt;27.01,"24+ to 27",IF(F13221&lt;30.01,"27+ to 30","30+"))))))))))))</f>
        <v>30+</v>
      </c>
      <c r="I13221" t="str">
        <f>IF(G13221&lt;&gt;H13221,"DIFF","")</f>
        <v>DIFF</v>
      </c>
    </row>
    <row r="13222" spans="1:9">
      <c r="A13222" t="s">
        <v>102</v>
      </c>
      <c r="B13222" t="s">
        <v>165</v>
      </c>
      <c r="C13222" s="1">
        <v>116181257</v>
      </c>
      <c r="D13222" s="1">
        <v>9</v>
      </c>
      <c r="E13222" s="1">
        <v>0</v>
      </c>
      <c r="F13222" s="1">
        <v>0</v>
      </c>
      <c r="G13222" s="7" t="str">
        <f>IF(E13222&lt;0,"0-",IF(E13222=0,"0",IF(E13222&lt;3.01,"0+ to 3",IF(E13222&lt;6.01,"3+ to 6",IF(E13222&lt;9.01,"6+ to 9",IF(E13222&lt;12.01,"9+ to 12",IF(E13222&lt;15.01,"12+ to 15",IF(E13222&lt;18.01,"15+ to 18",IF(E13222&lt;21.01,"18+ to 21",IF(E13222&lt;24.01,"21+ to 24",IF(E13222&lt;27.01,"24+ to 27",IF(E13222&lt;30.01,"27+ to 30","30+"))))))))))))</f>
        <v>0</v>
      </c>
      <c r="H13222" s="7" t="str">
        <f>IF(F13222&lt;0,"0-",IF(F13222=0,"0",IF(F13222&lt;3.01,"0+ to 3",IF(F13222&lt;6.01,"3+ to 6",IF(F13222&lt;9.01,"6+ to 9",IF(F13222&lt;12.01,"9+ to 12",IF(F13222&lt;15.01,"12+ to 15",IF(F13222&lt;18.01,"15+ to 18",IF(F13222&lt;21.01,"18+ to 21",IF(F13222&lt;24.01,"21+ to 24",IF(F13222&lt;27.01,"24+ to 27",IF(F13222&lt;30.01,"27+ to 30","30+"))))))))))))</f>
        <v>0</v>
      </c>
      <c r="I13222" t="str">
        <f>IF(G13222&lt;&gt;H13222,"DIFF","")</f>
        <v/>
      </c>
    </row>
    <row r="13223" spans="1:9">
      <c r="A13223" t="s">
        <v>102</v>
      </c>
      <c r="B13223" t="s">
        <v>164</v>
      </c>
      <c r="C13223" s="1">
        <v>116227755</v>
      </c>
      <c r="D13223" s="1">
        <v>2</v>
      </c>
      <c r="E13223" s="1">
        <v>-15</v>
      </c>
      <c r="F13223" s="1">
        <v>25</v>
      </c>
      <c r="G13223" s="7" t="str">
        <f>IF(E13223&lt;0,"0-",IF(E13223=0,"0",IF(E13223&lt;3.01,"0+ to 3",IF(E13223&lt;6.01,"3+ to 6",IF(E13223&lt;9.01,"6+ to 9",IF(E13223&lt;12.01,"9+ to 12",IF(E13223&lt;15.01,"12+ to 15",IF(E13223&lt;18.01,"15+ to 18",IF(E13223&lt;21.01,"18+ to 21",IF(E13223&lt;24.01,"21+ to 24",IF(E13223&lt;27.01,"24+ to 27",IF(E13223&lt;30.01,"27+ to 30","30+"))))))))))))</f>
        <v>0-</v>
      </c>
      <c r="H13223" s="7" t="str">
        <f>IF(F13223&lt;0,"0-",IF(F13223=0,"0",IF(F13223&lt;3.01,"0+ to 3",IF(F13223&lt;6.01,"3+ to 6",IF(F13223&lt;9.01,"6+ to 9",IF(F13223&lt;12.01,"9+ to 12",IF(F13223&lt;15.01,"12+ to 15",IF(F13223&lt;18.01,"15+ to 18",IF(F13223&lt;21.01,"18+ to 21",IF(F13223&lt;24.01,"21+ to 24",IF(F13223&lt;27.01,"24+ to 27",IF(F13223&lt;30.01,"27+ to 30","30+"))))))))))))</f>
        <v>24+ to 27</v>
      </c>
      <c r="I13223" t="str">
        <f>IF(G13223&lt;&gt;H13223,"DIFF","")</f>
        <v>DIFF</v>
      </c>
    </row>
    <row r="13224" spans="1:9">
      <c r="A13224" t="s">
        <v>102</v>
      </c>
      <c r="B13224" t="s">
        <v>164</v>
      </c>
      <c r="C13224" s="1">
        <v>116234406</v>
      </c>
      <c r="D13224" s="1">
        <v>7</v>
      </c>
      <c r="E13224" s="1">
        <v>-3</v>
      </c>
      <c r="F13224" s="1">
        <v>18</v>
      </c>
      <c r="G13224" s="7" t="str">
        <f>IF(E13224&lt;0,"0-",IF(E13224=0,"0",IF(E13224&lt;3.01,"0+ to 3",IF(E13224&lt;6.01,"3+ to 6",IF(E13224&lt;9.01,"6+ to 9",IF(E13224&lt;12.01,"9+ to 12",IF(E13224&lt;15.01,"12+ to 15",IF(E13224&lt;18.01,"15+ to 18",IF(E13224&lt;21.01,"18+ to 21",IF(E13224&lt;24.01,"21+ to 24",IF(E13224&lt;27.01,"24+ to 27",IF(E13224&lt;30.01,"27+ to 30","30+"))))))))))))</f>
        <v>0-</v>
      </c>
      <c r="H13224" s="7" t="str">
        <f>IF(F13224&lt;0,"0-",IF(F13224=0,"0",IF(F13224&lt;3.01,"0+ to 3",IF(F13224&lt;6.01,"3+ to 6",IF(F13224&lt;9.01,"6+ to 9",IF(F13224&lt;12.01,"9+ to 12",IF(F13224&lt;15.01,"12+ to 15",IF(F13224&lt;18.01,"15+ to 18",IF(F13224&lt;21.01,"18+ to 21",IF(F13224&lt;24.01,"21+ to 24",IF(F13224&lt;27.01,"24+ to 27",IF(F13224&lt;30.01,"27+ to 30","30+"))))))))))))</f>
        <v>15+ to 18</v>
      </c>
      <c r="I13224" t="str">
        <f>IF(G13224&lt;&gt;H13224,"DIFF","")</f>
        <v>DIFF</v>
      </c>
    </row>
    <row r="13225" spans="1:9">
      <c r="A13225" t="s">
        <v>102</v>
      </c>
      <c r="B13225" t="s">
        <v>164</v>
      </c>
      <c r="C13225" s="1">
        <v>116239823</v>
      </c>
      <c r="D13225" s="1">
        <v>2</v>
      </c>
      <c r="E13225" s="1">
        <v>-14</v>
      </c>
      <c r="F13225" s="1">
        <v>34</v>
      </c>
      <c r="G13225" s="7" t="str">
        <f>IF(E13225&lt;0,"0-",IF(E13225=0,"0",IF(E13225&lt;3.01,"0+ to 3",IF(E13225&lt;6.01,"3+ to 6",IF(E13225&lt;9.01,"6+ to 9",IF(E13225&lt;12.01,"9+ to 12",IF(E13225&lt;15.01,"12+ to 15",IF(E13225&lt;18.01,"15+ to 18",IF(E13225&lt;21.01,"18+ to 21",IF(E13225&lt;24.01,"21+ to 24",IF(E13225&lt;27.01,"24+ to 27",IF(E13225&lt;30.01,"27+ to 30","30+"))))))))))))</f>
        <v>0-</v>
      </c>
      <c r="H13225" s="7" t="str">
        <f>IF(F13225&lt;0,"0-",IF(F13225=0,"0",IF(F13225&lt;3.01,"0+ to 3",IF(F13225&lt;6.01,"3+ to 6",IF(F13225&lt;9.01,"6+ to 9",IF(F13225&lt;12.01,"9+ to 12",IF(F13225&lt;15.01,"12+ to 15",IF(F13225&lt;18.01,"15+ to 18",IF(F13225&lt;21.01,"18+ to 21",IF(F13225&lt;24.01,"21+ to 24",IF(F13225&lt;27.01,"24+ to 27",IF(F13225&lt;30.01,"27+ to 30","30+"))))))))))))</f>
        <v>30+</v>
      </c>
      <c r="I13225" t="str">
        <f>IF(G13225&lt;&gt;H13225,"DIFF","")</f>
        <v>DIFF</v>
      </c>
    </row>
    <row r="13226" spans="1:9">
      <c r="A13226" t="s">
        <v>102</v>
      </c>
      <c r="B13226" t="s">
        <v>164</v>
      </c>
      <c r="C13226" s="1">
        <v>116240379</v>
      </c>
      <c r="D13226" s="1">
        <v>2</v>
      </c>
      <c r="E13226" s="1">
        <v>-8</v>
      </c>
      <c r="F13226" s="1">
        <v>13</v>
      </c>
      <c r="G13226" s="7" t="str">
        <f>IF(E13226&lt;0,"0-",IF(E13226=0,"0",IF(E13226&lt;3.01,"0+ to 3",IF(E13226&lt;6.01,"3+ to 6",IF(E13226&lt;9.01,"6+ to 9",IF(E13226&lt;12.01,"9+ to 12",IF(E13226&lt;15.01,"12+ to 15",IF(E13226&lt;18.01,"15+ to 18",IF(E13226&lt;21.01,"18+ to 21",IF(E13226&lt;24.01,"21+ to 24",IF(E13226&lt;27.01,"24+ to 27",IF(E13226&lt;30.01,"27+ to 30","30+"))))))))))))</f>
        <v>0-</v>
      </c>
      <c r="H13226" s="7" t="str">
        <f>IF(F13226&lt;0,"0-",IF(F13226=0,"0",IF(F13226&lt;3.01,"0+ to 3",IF(F13226&lt;6.01,"3+ to 6",IF(F13226&lt;9.01,"6+ to 9",IF(F13226&lt;12.01,"9+ to 12",IF(F13226&lt;15.01,"12+ to 15",IF(F13226&lt;18.01,"15+ to 18",IF(F13226&lt;21.01,"18+ to 21",IF(F13226&lt;24.01,"21+ to 24",IF(F13226&lt;27.01,"24+ to 27",IF(F13226&lt;30.01,"27+ to 30","30+"))))))))))))</f>
        <v>12+ to 15</v>
      </c>
      <c r="I13226" t="str">
        <f>IF(G13226&lt;&gt;H13226,"DIFF","")</f>
        <v>DIFF</v>
      </c>
    </row>
    <row r="13227" spans="1:9">
      <c r="A13227" t="s">
        <v>102</v>
      </c>
      <c r="B13227" t="s">
        <v>164</v>
      </c>
      <c r="C13227" s="1">
        <v>116241851</v>
      </c>
      <c r="D13227" s="1">
        <v>10</v>
      </c>
      <c r="E13227" s="1">
        <v>-2</v>
      </c>
      <c r="F13227" s="1">
        <v>-2</v>
      </c>
      <c r="G13227" s="7" t="str">
        <f>IF(E13227&lt;0,"0-",IF(E13227=0,"0",IF(E13227&lt;3.01,"0+ to 3",IF(E13227&lt;6.01,"3+ to 6",IF(E13227&lt;9.01,"6+ to 9",IF(E13227&lt;12.01,"9+ to 12",IF(E13227&lt;15.01,"12+ to 15",IF(E13227&lt;18.01,"15+ to 18",IF(E13227&lt;21.01,"18+ to 21",IF(E13227&lt;24.01,"21+ to 24",IF(E13227&lt;27.01,"24+ to 27",IF(E13227&lt;30.01,"27+ to 30","30+"))))))))))))</f>
        <v>0-</v>
      </c>
      <c r="H13227" s="7" t="str">
        <f>IF(F13227&lt;0,"0-",IF(F13227=0,"0",IF(F13227&lt;3.01,"0+ to 3",IF(F13227&lt;6.01,"3+ to 6",IF(F13227&lt;9.01,"6+ to 9",IF(F13227&lt;12.01,"9+ to 12",IF(F13227&lt;15.01,"12+ to 15",IF(F13227&lt;18.01,"15+ to 18",IF(F13227&lt;21.01,"18+ to 21",IF(F13227&lt;24.01,"21+ to 24",IF(F13227&lt;27.01,"24+ to 27",IF(F13227&lt;30.01,"27+ to 30","30+"))))))))))))</f>
        <v>0-</v>
      </c>
      <c r="I13227" t="str">
        <f>IF(G13227&lt;&gt;H13227,"DIFF","")</f>
        <v/>
      </c>
    </row>
    <row r="13228" spans="1:9">
      <c r="A13228" t="s">
        <v>102</v>
      </c>
      <c r="B13228" t="s">
        <v>164</v>
      </c>
      <c r="C13228" s="1">
        <v>116242620</v>
      </c>
      <c r="D13228" s="1">
        <v>2</v>
      </c>
      <c r="E13228" s="1">
        <v>-7</v>
      </c>
      <c r="F13228" s="1">
        <v>12</v>
      </c>
      <c r="G13228" s="7" t="str">
        <f>IF(E13228&lt;0,"0-",IF(E13228=0,"0",IF(E13228&lt;3.01,"0+ to 3",IF(E13228&lt;6.01,"3+ to 6",IF(E13228&lt;9.01,"6+ to 9",IF(E13228&lt;12.01,"9+ to 12",IF(E13228&lt;15.01,"12+ to 15",IF(E13228&lt;18.01,"15+ to 18",IF(E13228&lt;21.01,"18+ to 21",IF(E13228&lt;24.01,"21+ to 24",IF(E13228&lt;27.01,"24+ to 27",IF(E13228&lt;30.01,"27+ to 30","30+"))))))))))))</f>
        <v>0-</v>
      </c>
      <c r="H13228" s="7" t="str">
        <f>IF(F13228&lt;0,"0-",IF(F13228=0,"0",IF(F13228&lt;3.01,"0+ to 3",IF(F13228&lt;6.01,"3+ to 6",IF(F13228&lt;9.01,"6+ to 9",IF(F13228&lt;12.01,"9+ to 12",IF(F13228&lt;15.01,"12+ to 15",IF(F13228&lt;18.01,"15+ to 18",IF(F13228&lt;21.01,"18+ to 21",IF(F13228&lt;24.01,"21+ to 24",IF(F13228&lt;27.01,"24+ to 27",IF(F13228&lt;30.01,"27+ to 30","30+"))))))))))))</f>
        <v>9+ to 12</v>
      </c>
      <c r="I13228" t="str">
        <f>IF(G13228&lt;&gt;H13228,"DIFF","")</f>
        <v>DIFF</v>
      </c>
    </row>
    <row r="13229" spans="1:9">
      <c r="A13229" t="s">
        <v>102</v>
      </c>
      <c r="B13229" t="s">
        <v>164</v>
      </c>
      <c r="C13229" s="1">
        <v>116242894</v>
      </c>
      <c r="D13229" s="1">
        <v>2</v>
      </c>
      <c r="E13229" s="1">
        <v>-4</v>
      </c>
      <c r="F13229" s="1">
        <v>7</v>
      </c>
      <c r="G13229" s="7" t="str">
        <f>IF(E13229&lt;0,"0-",IF(E13229=0,"0",IF(E13229&lt;3.01,"0+ to 3",IF(E13229&lt;6.01,"3+ to 6",IF(E13229&lt;9.01,"6+ to 9",IF(E13229&lt;12.01,"9+ to 12",IF(E13229&lt;15.01,"12+ to 15",IF(E13229&lt;18.01,"15+ to 18",IF(E13229&lt;21.01,"18+ to 21",IF(E13229&lt;24.01,"21+ to 24",IF(E13229&lt;27.01,"24+ to 27",IF(E13229&lt;30.01,"27+ to 30","30+"))))))))))))</f>
        <v>0-</v>
      </c>
      <c r="H13229" s="7" t="str">
        <f>IF(F13229&lt;0,"0-",IF(F13229=0,"0",IF(F13229&lt;3.01,"0+ to 3",IF(F13229&lt;6.01,"3+ to 6",IF(F13229&lt;9.01,"6+ to 9",IF(F13229&lt;12.01,"9+ to 12",IF(F13229&lt;15.01,"12+ to 15",IF(F13229&lt;18.01,"15+ to 18",IF(F13229&lt;21.01,"18+ to 21",IF(F13229&lt;24.01,"21+ to 24",IF(F13229&lt;27.01,"24+ to 27",IF(F13229&lt;30.01,"27+ to 30","30+"))))))))))))</f>
        <v>6+ to 9</v>
      </c>
      <c r="I13229" t="str">
        <f>IF(G13229&lt;&gt;H13229,"DIFF","")</f>
        <v>DIFF</v>
      </c>
    </row>
    <row r="13230" spans="1:9">
      <c r="A13230" t="s">
        <v>102</v>
      </c>
      <c r="B13230" t="s">
        <v>164</v>
      </c>
      <c r="C13230" s="1">
        <v>116244408</v>
      </c>
      <c r="D13230" s="1">
        <v>2</v>
      </c>
      <c r="E13230" s="1">
        <v>-6</v>
      </c>
      <c r="F13230" s="1">
        <v>12</v>
      </c>
      <c r="G13230" s="7" t="str">
        <f>IF(E13230&lt;0,"0-",IF(E13230=0,"0",IF(E13230&lt;3.01,"0+ to 3",IF(E13230&lt;6.01,"3+ to 6",IF(E13230&lt;9.01,"6+ to 9",IF(E13230&lt;12.01,"9+ to 12",IF(E13230&lt;15.01,"12+ to 15",IF(E13230&lt;18.01,"15+ to 18",IF(E13230&lt;21.01,"18+ to 21",IF(E13230&lt;24.01,"21+ to 24",IF(E13230&lt;27.01,"24+ to 27",IF(E13230&lt;30.01,"27+ to 30","30+"))))))))))))</f>
        <v>0-</v>
      </c>
      <c r="H13230" s="7" t="str">
        <f>IF(F13230&lt;0,"0-",IF(F13230=0,"0",IF(F13230&lt;3.01,"0+ to 3",IF(F13230&lt;6.01,"3+ to 6",IF(F13230&lt;9.01,"6+ to 9",IF(F13230&lt;12.01,"9+ to 12",IF(F13230&lt;15.01,"12+ to 15",IF(F13230&lt;18.01,"15+ to 18",IF(F13230&lt;21.01,"18+ to 21",IF(F13230&lt;24.01,"21+ to 24",IF(F13230&lt;27.01,"24+ to 27",IF(F13230&lt;30.01,"27+ to 30","30+"))))))))))))</f>
        <v>9+ to 12</v>
      </c>
      <c r="I13230" t="str">
        <f>IF(G13230&lt;&gt;H13230,"DIFF","")</f>
        <v>DIFF</v>
      </c>
    </row>
    <row r="13231" spans="1:9">
      <c r="A13231" t="s">
        <v>102</v>
      </c>
      <c r="B13231" t="s">
        <v>164</v>
      </c>
      <c r="C13231" s="1">
        <v>116244836</v>
      </c>
      <c r="D13231" s="1">
        <v>2</v>
      </c>
      <c r="E13231" s="1">
        <v>-4</v>
      </c>
      <c r="F13231" s="1">
        <v>7</v>
      </c>
      <c r="G13231" s="7" t="str">
        <f>IF(E13231&lt;0,"0-",IF(E13231=0,"0",IF(E13231&lt;3.01,"0+ to 3",IF(E13231&lt;6.01,"3+ to 6",IF(E13231&lt;9.01,"6+ to 9",IF(E13231&lt;12.01,"9+ to 12",IF(E13231&lt;15.01,"12+ to 15",IF(E13231&lt;18.01,"15+ to 18",IF(E13231&lt;21.01,"18+ to 21",IF(E13231&lt;24.01,"21+ to 24",IF(E13231&lt;27.01,"24+ to 27",IF(E13231&lt;30.01,"27+ to 30","30+"))))))))))))</f>
        <v>0-</v>
      </c>
      <c r="H13231" s="7" t="str">
        <f>IF(F13231&lt;0,"0-",IF(F13231=0,"0",IF(F13231&lt;3.01,"0+ to 3",IF(F13231&lt;6.01,"3+ to 6",IF(F13231&lt;9.01,"6+ to 9",IF(F13231&lt;12.01,"9+ to 12",IF(F13231&lt;15.01,"12+ to 15",IF(F13231&lt;18.01,"15+ to 18",IF(F13231&lt;21.01,"18+ to 21",IF(F13231&lt;24.01,"21+ to 24",IF(F13231&lt;27.01,"24+ to 27",IF(F13231&lt;30.01,"27+ to 30","30+"))))))))))))</f>
        <v>6+ to 9</v>
      </c>
      <c r="I13231" t="str">
        <f>IF(G13231&lt;&gt;H13231,"DIFF","")</f>
        <v>DIFF</v>
      </c>
    </row>
    <row r="13232" spans="1:9">
      <c r="A13232" t="s">
        <v>102</v>
      </c>
      <c r="B13232" t="s">
        <v>164</v>
      </c>
      <c r="C13232" s="1">
        <v>116245147</v>
      </c>
      <c r="D13232" s="1">
        <v>2</v>
      </c>
      <c r="E13232" s="1">
        <v>-4</v>
      </c>
      <c r="F13232" s="1">
        <v>6</v>
      </c>
      <c r="G13232" s="7" t="str">
        <f>IF(E13232&lt;0,"0-",IF(E13232=0,"0",IF(E13232&lt;3.01,"0+ to 3",IF(E13232&lt;6.01,"3+ to 6",IF(E13232&lt;9.01,"6+ to 9",IF(E13232&lt;12.01,"9+ to 12",IF(E13232&lt;15.01,"12+ to 15",IF(E13232&lt;18.01,"15+ to 18",IF(E13232&lt;21.01,"18+ to 21",IF(E13232&lt;24.01,"21+ to 24",IF(E13232&lt;27.01,"24+ to 27",IF(E13232&lt;30.01,"27+ to 30","30+"))))))))))))</f>
        <v>0-</v>
      </c>
      <c r="H13232" s="7" t="str">
        <f>IF(F13232&lt;0,"0-",IF(F13232=0,"0",IF(F13232&lt;3.01,"0+ to 3",IF(F13232&lt;6.01,"3+ to 6",IF(F13232&lt;9.01,"6+ to 9",IF(F13232&lt;12.01,"9+ to 12",IF(F13232&lt;15.01,"12+ to 15",IF(F13232&lt;18.01,"15+ to 18",IF(F13232&lt;21.01,"18+ to 21",IF(F13232&lt;24.01,"21+ to 24",IF(F13232&lt;27.01,"24+ to 27",IF(F13232&lt;30.01,"27+ to 30","30+"))))))))))))</f>
        <v>3+ to 6</v>
      </c>
      <c r="I13232" t="str">
        <f>IF(G13232&lt;&gt;H13232,"DIFF","")</f>
        <v>DIFF</v>
      </c>
    </row>
    <row r="13233" spans="1:9">
      <c r="A13233" t="s">
        <v>102</v>
      </c>
      <c r="B13233" t="s">
        <v>164</v>
      </c>
      <c r="C13233" s="1">
        <v>116245698</v>
      </c>
      <c r="D13233" s="1">
        <v>2</v>
      </c>
      <c r="E13233" s="1">
        <v>-8</v>
      </c>
      <c r="F13233" s="1">
        <v>14</v>
      </c>
      <c r="G13233" s="7" t="str">
        <f>IF(E13233&lt;0,"0-",IF(E13233=0,"0",IF(E13233&lt;3.01,"0+ to 3",IF(E13233&lt;6.01,"3+ to 6",IF(E13233&lt;9.01,"6+ to 9",IF(E13233&lt;12.01,"9+ to 12",IF(E13233&lt;15.01,"12+ to 15",IF(E13233&lt;18.01,"15+ to 18",IF(E13233&lt;21.01,"18+ to 21",IF(E13233&lt;24.01,"21+ to 24",IF(E13233&lt;27.01,"24+ to 27",IF(E13233&lt;30.01,"27+ to 30","30+"))))))))))))</f>
        <v>0-</v>
      </c>
      <c r="H13233" s="7" t="str">
        <f>IF(F13233&lt;0,"0-",IF(F13233=0,"0",IF(F13233&lt;3.01,"0+ to 3",IF(F13233&lt;6.01,"3+ to 6",IF(F13233&lt;9.01,"6+ to 9",IF(F13233&lt;12.01,"9+ to 12",IF(F13233&lt;15.01,"12+ to 15",IF(F13233&lt;18.01,"15+ to 18",IF(F13233&lt;21.01,"18+ to 21",IF(F13233&lt;24.01,"21+ to 24",IF(F13233&lt;27.01,"24+ to 27",IF(F13233&lt;30.01,"27+ to 30","30+"))))))))))))</f>
        <v>12+ to 15</v>
      </c>
      <c r="I13233" t="str">
        <f>IF(G13233&lt;&gt;H13233,"DIFF","")</f>
        <v>DIFF</v>
      </c>
    </row>
    <row r="13234" spans="1:9">
      <c r="A13234" t="s">
        <v>102</v>
      </c>
      <c r="B13234" t="s">
        <v>164</v>
      </c>
      <c r="C13234" s="1">
        <v>116246355</v>
      </c>
      <c r="D13234" s="1">
        <v>2</v>
      </c>
      <c r="E13234" s="1">
        <v>-6</v>
      </c>
      <c r="F13234" s="1">
        <v>8</v>
      </c>
      <c r="G13234" s="7" t="str">
        <f>IF(E13234&lt;0,"0-",IF(E13234=0,"0",IF(E13234&lt;3.01,"0+ to 3",IF(E13234&lt;6.01,"3+ to 6",IF(E13234&lt;9.01,"6+ to 9",IF(E13234&lt;12.01,"9+ to 12",IF(E13234&lt;15.01,"12+ to 15",IF(E13234&lt;18.01,"15+ to 18",IF(E13234&lt;21.01,"18+ to 21",IF(E13234&lt;24.01,"21+ to 24",IF(E13234&lt;27.01,"24+ to 27",IF(E13234&lt;30.01,"27+ to 30","30+"))))))))))))</f>
        <v>0-</v>
      </c>
      <c r="H13234" s="7" t="str">
        <f>IF(F13234&lt;0,"0-",IF(F13234=0,"0",IF(F13234&lt;3.01,"0+ to 3",IF(F13234&lt;6.01,"3+ to 6",IF(F13234&lt;9.01,"6+ to 9",IF(F13234&lt;12.01,"9+ to 12",IF(F13234&lt;15.01,"12+ to 15",IF(F13234&lt;18.01,"15+ to 18",IF(F13234&lt;21.01,"18+ to 21",IF(F13234&lt;24.01,"21+ to 24",IF(F13234&lt;27.01,"24+ to 27",IF(F13234&lt;30.01,"27+ to 30","30+"))))))))))))</f>
        <v>6+ to 9</v>
      </c>
      <c r="I13234" t="str">
        <f>IF(G13234&lt;&gt;H13234,"DIFF","")</f>
        <v>DIFF</v>
      </c>
    </row>
    <row r="13235" spans="1:9">
      <c r="A13235" t="s">
        <v>102</v>
      </c>
      <c r="B13235" t="s">
        <v>164</v>
      </c>
      <c r="C13235" s="1">
        <v>116246637</v>
      </c>
      <c r="D13235" s="1">
        <v>6</v>
      </c>
      <c r="E13235" s="1">
        <v>-4</v>
      </c>
      <c r="F13235" s="1">
        <v>30</v>
      </c>
      <c r="G13235" s="7" t="str">
        <f>IF(E13235&lt;0,"0-",IF(E13235=0,"0",IF(E13235&lt;3.01,"0+ to 3",IF(E13235&lt;6.01,"3+ to 6",IF(E13235&lt;9.01,"6+ to 9",IF(E13235&lt;12.01,"9+ to 12",IF(E13235&lt;15.01,"12+ to 15",IF(E13235&lt;18.01,"15+ to 18",IF(E13235&lt;21.01,"18+ to 21",IF(E13235&lt;24.01,"21+ to 24",IF(E13235&lt;27.01,"24+ to 27",IF(E13235&lt;30.01,"27+ to 30","30+"))))))))))))</f>
        <v>0-</v>
      </c>
      <c r="H13235" s="7" t="str">
        <f>IF(F13235&lt;0,"0-",IF(F13235=0,"0",IF(F13235&lt;3.01,"0+ to 3",IF(F13235&lt;6.01,"3+ to 6",IF(F13235&lt;9.01,"6+ to 9",IF(F13235&lt;12.01,"9+ to 12",IF(F13235&lt;15.01,"12+ to 15",IF(F13235&lt;18.01,"15+ to 18",IF(F13235&lt;21.01,"18+ to 21",IF(F13235&lt;24.01,"21+ to 24",IF(F13235&lt;27.01,"24+ to 27",IF(F13235&lt;30.01,"27+ to 30","30+"))))))))))))</f>
        <v>27+ to 30</v>
      </c>
      <c r="I13235" t="str">
        <f>IF(G13235&lt;&gt;H13235,"DIFF","")</f>
        <v>DIFF</v>
      </c>
    </row>
    <row r="13236" spans="1:9">
      <c r="A13236" t="s">
        <v>103</v>
      </c>
      <c r="B13236" t="s">
        <v>164</v>
      </c>
      <c r="C13236" s="1">
        <v>116246900</v>
      </c>
      <c r="D13236" s="1">
        <v>8</v>
      </c>
      <c r="E13236" s="1">
        <v>-27</v>
      </c>
      <c r="F13236" s="1">
        <v>164</v>
      </c>
      <c r="G13236" s="7" t="str">
        <f>IF(E13236&lt;0,"0-",IF(E13236=0,"0",IF(E13236&lt;3.01,"0+ to 3",IF(E13236&lt;6.01,"3+ to 6",IF(E13236&lt;9.01,"6+ to 9",IF(E13236&lt;12.01,"9+ to 12",IF(E13236&lt;15.01,"12+ to 15",IF(E13236&lt;18.01,"15+ to 18",IF(E13236&lt;21.01,"18+ to 21",IF(E13236&lt;24.01,"21+ to 24",IF(E13236&lt;27.01,"24+ to 27",IF(E13236&lt;30.01,"27+ to 30","30+"))))))))))))</f>
        <v>0-</v>
      </c>
      <c r="H13236" s="7" t="str">
        <f>IF(F13236&lt;0,"0-",IF(F13236=0,"0",IF(F13236&lt;3.01,"0+ to 3",IF(F13236&lt;6.01,"3+ to 6",IF(F13236&lt;9.01,"6+ to 9",IF(F13236&lt;12.01,"9+ to 12",IF(F13236&lt;15.01,"12+ to 15",IF(F13236&lt;18.01,"15+ to 18",IF(F13236&lt;21.01,"18+ to 21",IF(F13236&lt;24.01,"21+ to 24",IF(F13236&lt;27.01,"24+ to 27",IF(F13236&lt;30.01,"27+ to 30","30+"))))))))))))</f>
        <v>30+</v>
      </c>
      <c r="I13236" t="str">
        <f>IF(G13236&lt;&gt;H13236,"DIFF","")</f>
        <v>DIFF</v>
      </c>
    </row>
    <row r="13237" spans="1:9">
      <c r="A13237" t="s">
        <v>102</v>
      </c>
      <c r="B13237" t="s">
        <v>163</v>
      </c>
      <c r="C13237" s="1">
        <v>116255405</v>
      </c>
      <c r="D13237" s="1">
        <v>2</v>
      </c>
      <c r="E13237" s="1">
        <v>-1</v>
      </c>
      <c r="F13237" s="1">
        <v>2</v>
      </c>
      <c r="G13237" s="7" t="str">
        <f>IF(E13237&lt;0,"0-",IF(E13237=0,"0",IF(E13237&lt;3.01,"0+ to 3",IF(E13237&lt;6.01,"3+ to 6",IF(E13237&lt;9.01,"6+ to 9",IF(E13237&lt;12.01,"9+ to 12",IF(E13237&lt;15.01,"12+ to 15",IF(E13237&lt;18.01,"15+ to 18",IF(E13237&lt;21.01,"18+ to 21",IF(E13237&lt;24.01,"21+ to 24",IF(E13237&lt;27.01,"24+ to 27",IF(E13237&lt;30.01,"27+ to 30","30+"))))))))))))</f>
        <v>0-</v>
      </c>
      <c r="H13237" s="7" t="str">
        <f>IF(F13237&lt;0,"0-",IF(F13237=0,"0",IF(F13237&lt;3.01,"0+ to 3",IF(F13237&lt;6.01,"3+ to 6",IF(F13237&lt;9.01,"6+ to 9",IF(F13237&lt;12.01,"9+ to 12",IF(F13237&lt;15.01,"12+ to 15",IF(F13237&lt;18.01,"15+ to 18",IF(F13237&lt;21.01,"18+ to 21",IF(F13237&lt;24.01,"21+ to 24",IF(F13237&lt;27.01,"24+ to 27",IF(F13237&lt;30.01,"27+ to 30","30+"))))))))))))</f>
        <v>0+ to 3</v>
      </c>
      <c r="I13237" t="str">
        <f>IF(G13237&lt;&gt;H13237,"DIFF","")</f>
        <v>DIFF</v>
      </c>
    </row>
    <row r="13238" spans="1:9">
      <c r="A13238" t="s">
        <v>102</v>
      </c>
      <c r="B13238" t="s">
        <v>163</v>
      </c>
      <c r="C13238" s="1">
        <v>116308692</v>
      </c>
      <c r="D13238" s="1">
        <v>10</v>
      </c>
      <c r="E13238" s="1">
        <v>-10</v>
      </c>
      <c r="F13238" s="1">
        <v>32</v>
      </c>
      <c r="G13238" s="7" t="str">
        <f>IF(E13238&lt;0,"0-",IF(E13238=0,"0",IF(E13238&lt;3.01,"0+ to 3",IF(E13238&lt;6.01,"3+ to 6",IF(E13238&lt;9.01,"6+ to 9",IF(E13238&lt;12.01,"9+ to 12",IF(E13238&lt;15.01,"12+ to 15",IF(E13238&lt;18.01,"15+ to 18",IF(E13238&lt;21.01,"18+ to 21",IF(E13238&lt;24.01,"21+ to 24",IF(E13238&lt;27.01,"24+ to 27",IF(E13238&lt;30.01,"27+ to 30","30+"))))))))))))</f>
        <v>0-</v>
      </c>
      <c r="H13238" s="7" t="str">
        <f>IF(F13238&lt;0,"0-",IF(F13238=0,"0",IF(F13238&lt;3.01,"0+ to 3",IF(F13238&lt;6.01,"3+ to 6",IF(F13238&lt;9.01,"6+ to 9",IF(F13238&lt;12.01,"9+ to 12",IF(F13238&lt;15.01,"12+ to 15",IF(F13238&lt;18.01,"15+ to 18",IF(F13238&lt;21.01,"18+ to 21",IF(F13238&lt;24.01,"21+ to 24",IF(F13238&lt;27.01,"24+ to 27",IF(F13238&lt;30.01,"27+ to 30","30+"))))))))))))</f>
        <v>30+</v>
      </c>
      <c r="I13238" t="str">
        <f>IF(G13238&lt;&gt;H13238,"DIFF","")</f>
        <v>DIFF</v>
      </c>
    </row>
    <row r="13239" spans="1:9">
      <c r="A13239" t="s">
        <v>102</v>
      </c>
      <c r="B13239" t="s">
        <v>163</v>
      </c>
      <c r="C13239" s="1">
        <v>116308705</v>
      </c>
      <c r="D13239" s="1">
        <v>10</v>
      </c>
      <c r="E13239" s="1">
        <v>0</v>
      </c>
      <c r="F13239" s="1">
        <v>0</v>
      </c>
      <c r="G13239" s="7" t="str">
        <f>IF(E13239&lt;0,"0-",IF(E13239=0,"0",IF(E13239&lt;3.01,"0+ to 3",IF(E13239&lt;6.01,"3+ to 6",IF(E13239&lt;9.01,"6+ to 9",IF(E13239&lt;12.01,"9+ to 12",IF(E13239&lt;15.01,"12+ to 15",IF(E13239&lt;18.01,"15+ to 18",IF(E13239&lt;21.01,"18+ to 21",IF(E13239&lt;24.01,"21+ to 24",IF(E13239&lt;27.01,"24+ to 27",IF(E13239&lt;30.01,"27+ to 30","30+"))))))))))))</f>
        <v>0</v>
      </c>
      <c r="H13239" s="7" t="str">
        <f>IF(F13239&lt;0,"0-",IF(F13239=0,"0",IF(F13239&lt;3.01,"0+ to 3",IF(F13239&lt;6.01,"3+ to 6",IF(F13239&lt;9.01,"6+ to 9",IF(F13239&lt;12.01,"9+ to 12",IF(F13239&lt;15.01,"12+ to 15",IF(F13239&lt;18.01,"15+ to 18",IF(F13239&lt;21.01,"18+ to 21",IF(F13239&lt;24.01,"21+ to 24",IF(F13239&lt;27.01,"24+ to 27",IF(F13239&lt;30.01,"27+ to 30","30+"))))))))))))</f>
        <v>0</v>
      </c>
      <c r="I13239" t="str">
        <f>IF(G13239&lt;&gt;H13239,"DIFF","")</f>
        <v/>
      </c>
    </row>
    <row r="13240" spans="1:9">
      <c r="A13240" t="s">
        <v>102</v>
      </c>
      <c r="B13240" t="s">
        <v>163</v>
      </c>
      <c r="C13240" s="1">
        <v>116310144</v>
      </c>
      <c r="D13240" s="1">
        <v>2</v>
      </c>
      <c r="E13240" s="1">
        <v>-7</v>
      </c>
      <c r="F13240" s="1">
        <v>6</v>
      </c>
      <c r="G13240" s="7" t="str">
        <f>IF(E13240&lt;0,"0-",IF(E13240=0,"0",IF(E13240&lt;3.01,"0+ to 3",IF(E13240&lt;6.01,"3+ to 6",IF(E13240&lt;9.01,"6+ to 9",IF(E13240&lt;12.01,"9+ to 12",IF(E13240&lt;15.01,"12+ to 15",IF(E13240&lt;18.01,"15+ to 18",IF(E13240&lt;21.01,"18+ to 21",IF(E13240&lt;24.01,"21+ to 24",IF(E13240&lt;27.01,"24+ to 27",IF(E13240&lt;30.01,"27+ to 30","30+"))))))))))))</f>
        <v>0-</v>
      </c>
      <c r="H13240" s="7" t="str">
        <f>IF(F13240&lt;0,"0-",IF(F13240=0,"0",IF(F13240&lt;3.01,"0+ to 3",IF(F13240&lt;6.01,"3+ to 6",IF(F13240&lt;9.01,"6+ to 9",IF(F13240&lt;12.01,"9+ to 12",IF(F13240&lt;15.01,"12+ to 15",IF(F13240&lt;18.01,"15+ to 18",IF(F13240&lt;21.01,"18+ to 21",IF(F13240&lt;24.01,"21+ to 24",IF(F13240&lt;27.01,"24+ to 27",IF(F13240&lt;30.01,"27+ to 30","30+"))))))))))))</f>
        <v>3+ to 6</v>
      </c>
      <c r="I13240" t="str">
        <f>IF(G13240&lt;&gt;H13240,"DIFF","")</f>
        <v>DIFF</v>
      </c>
    </row>
    <row r="13241" spans="1:9">
      <c r="A13241" t="s">
        <v>102</v>
      </c>
      <c r="B13241" t="s">
        <v>163</v>
      </c>
      <c r="C13241" s="1">
        <v>116313284</v>
      </c>
      <c r="D13241" s="1">
        <v>5</v>
      </c>
      <c r="E13241" s="1">
        <v>0</v>
      </c>
      <c r="F13241" s="1">
        <v>1</v>
      </c>
      <c r="G13241" s="7" t="str">
        <f>IF(E13241&lt;0,"0-",IF(E13241=0,"0",IF(E13241&lt;3.01,"0+ to 3",IF(E13241&lt;6.01,"3+ to 6",IF(E13241&lt;9.01,"6+ to 9",IF(E13241&lt;12.01,"9+ to 12",IF(E13241&lt;15.01,"12+ to 15",IF(E13241&lt;18.01,"15+ to 18",IF(E13241&lt;21.01,"18+ to 21",IF(E13241&lt;24.01,"21+ to 24",IF(E13241&lt;27.01,"24+ to 27",IF(E13241&lt;30.01,"27+ to 30","30+"))))))))))))</f>
        <v>0</v>
      </c>
      <c r="H13241" s="7" t="str">
        <f>IF(F13241&lt;0,"0-",IF(F13241=0,"0",IF(F13241&lt;3.01,"0+ to 3",IF(F13241&lt;6.01,"3+ to 6",IF(F13241&lt;9.01,"6+ to 9",IF(F13241&lt;12.01,"9+ to 12",IF(F13241&lt;15.01,"12+ to 15",IF(F13241&lt;18.01,"15+ to 18",IF(F13241&lt;21.01,"18+ to 21",IF(F13241&lt;24.01,"21+ to 24",IF(F13241&lt;27.01,"24+ to 27",IF(F13241&lt;30.01,"27+ to 30","30+"))))))))))))</f>
        <v>0+ to 3</v>
      </c>
      <c r="I13241" t="str">
        <f>IF(G13241&lt;&gt;H13241,"DIFF","")</f>
        <v>DIFF</v>
      </c>
    </row>
    <row r="13242" spans="1:9">
      <c r="A13242" t="s">
        <v>102</v>
      </c>
      <c r="B13242" t="s">
        <v>163</v>
      </c>
      <c r="C13242" s="1">
        <v>116313706</v>
      </c>
      <c r="D13242" s="1">
        <v>2</v>
      </c>
      <c r="E13242" s="1">
        <v>-2</v>
      </c>
      <c r="F13242" s="1">
        <v>1</v>
      </c>
      <c r="G13242" s="7" t="str">
        <f>IF(E13242&lt;0,"0-",IF(E13242=0,"0",IF(E13242&lt;3.01,"0+ to 3",IF(E13242&lt;6.01,"3+ to 6",IF(E13242&lt;9.01,"6+ to 9",IF(E13242&lt;12.01,"9+ to 12",IF(E13242&lt;15.01,"12+ to 15",IF(E13242&lt;18.01,"15+ to 18",IF(E13242&lt;21.01,"18+ to 21",IF(E13242&lt;24.01,"21+ to 24",IF(E13242&lt;27.01,"24+ to 27",IF(E13242&lt;30.01,"27+ to 30","30+"))))))))))))</f>
        <v>0-</v>
      </c>
      <c r="H13242" s="7" t="str">
        <f>IF(F13242&lt;0,"0-",IF(F13242=0,"0",IF(F13242&lt;3.01,"0+ to 3",IF(F13242&lt;6.01,"3+ to 6",IF(F13242&lt;9.01,"6+ to 9",IF(F13242&lt;12.01,"9+ to 12",IF(F13242&lt;15.01,"12+ to 15",IF(F13242&lt;18.01,"15+ to 18",IF(F13242&lt;21.01,"18+ to 21",IF(F13242&lt;24.01,"21+ to 24",IF(F13242&lt;27.01,"24+ to 27",IF(F13242&lt;30.01,"27+ to 30","30+"))))))))))))</f>
        <v>0+ to 3</v>
      </c>
      <c r="I13242" t="str">
        <f>IF(G13242&lt;&gt;H13242,"DIFF","")</f>
        <v>DIFF</v>
      </c>
    </row>
    <row r="13243" spans="1:9">
      <c r="A13243" t="s">
        <v>102</v>
      </c>
      <c r="B13243" t="s">
        <v>163</v>
      </c>
      <c r="C13243" s="1">
        <v>116316340</v>
      </c>
      <c r="D13243" s="1">
        <v>2</v>
      </c>
      <c r="E13243" s="1">
        <v>-4</v>
      </c>
      <c r="F13243" s="1">
        <v>7</v>
      </c>
      <c r="G13243" s="7" t="str">
        <f>IF(E13243&lt;0,"0-",IF(E13243=0,"0",IF(E13243&lt;3.01,"0+ to 3",IF(E13243&lt;6.01,"3+ to 6",IF(E13243&lt;9.01,"6+ to 9",IF(E13243&lt;12.01,"9+ to 12",IF(E13243&lt;15.01,"12+ to 15",IF(E13243&lt;18.01,"15+ to 18",IF(E13243&lt;21.01,"18+ to 21",IF(E13243&lt;24.01,"21+ to 24",IF(E13243&lt;27.01,"24+ to 27",IF(E13243&lt;30.01,"27+ to 30","30+"))))))))))))</f>
        <v>0-</v>
      </c>
      <c r="H13243" s="7" t="str">
        <f>IF(F13243&lt;0,"0-",IF(F13243=0,"0",IF(F13243&lt;3.01,"0+ to 3",IF(F13243&lt;6.01,"3+ to 6",IF(F13243&lt;9.01,"6+ to 9",IF(F13243&lt;12.01,"9+ to 12",IF(F13243&lt;15.01,"12+ to 15",IF(F13243&lt;18.01,"15+ to 18",IF(F13243&lt;21.01,"18+ to 21",IF(F13243&lt;24.01,"21+ to 24",IF(F13243&lt;27.01,"24+ to 27",IF(F13243&lt;30.01,"27+ to 30","30+"))))))))))))</f>
        <v>6+ to 9</v>
      </c>
      <c r="I13243" t="str">
        <f>IF(G13243&lt;&gt;H13243,"DIFF","")</f>
        <v>DIFF</v>
      </c>
    </row>
    <row r="13244" spans="1:9">
      <c r="A13244" t="s">
        <v>102</v>
      </c>
      <c r="B13244" t="s">
        <v>163</v>
      </c>
      <c r="C13244" s="1">
        <v>116318256</v>
      </c>
      <c r="D13244" s="1">
        <v>2</v>
      </c>
      <c r="E13244" s="1">
        <v>-11</v>
      </c>
      <c r="F13244" s="1">
        <v>18</v>
      </c>
      <c r="G13244" s="7" t="str">
        <f>IF(E13244&lt;0,"0-",IF(E13244=0,"0",IF(E13244&lt;3.01,"0+ to 3",IF(E13244&lt;6.01,"3+ to 6",IF(E13244&lt;9.01,"6+ to 9",IF(E13244&lt;12.01,"9+ to 12",IF(E13244&lt;15.01,"12+ to 15",IF(E13244&lt;18.01,"15+ to 18",IF(E13244&lt;21.01,"18+ to 21",IF(E13244&lt;24.01,"21+ to 24",IF(E13244&lt;27.01,"24+ to 27",IF(E13244&lt;30.01,"27+ to 30","30+"))))))))))))</f>
        <v>0-</v>
      </c>
      <c r="H13244" s="7" t="str">
        <f>IF(F13244&lt;0,"0-",IF(F13244=0,"0",IF(F13244&lt;3.01,"0+ to 3",IF(F13244&lt;6.01,"3+ to 6",IF(F13244&lt;9.01,"6+ to 9",IF(F13244&lt;12.01,"9+ to 12",IF(F13244&lt;15.01,"12+ to 15",IF(F13244&lt;18.01,"15+ to 18",IF(F13244&lt;21.01,"18+ to 21",IF(F13244&lt;24.01,"21+ to 24",IF(F13244&lt;27.01,"24+ to 27",IF(F13244&lt;30.01,"27+ to 30","30+"))))))))))))</f>
        <v>15+ to 18</v>
      </c>
      <c r="I13244" t="str">
        <f>IF(G13244&lt;&gt;H13244,"DIFF","")</f>
        <v>DIFF</v>
      </c>
    </row>
    <row r="13245" spans="1:9">
      <c r="A13245" t="s">
        <v>102</v>
      </c>
      <c r="B13245" t="s">
        <v>163</v>
      </c>
      <c r="C13245" s="1">
        <v>116321750</v>
      </c>
      <c r="D13245" s="1">
        <v>5</v>
      </c>
      <c r="E13245" s="1">
        <v>-7</v>
      </c>
      <c r="F13245" s="1">
        <v>-6</v>
      </c>
      <c r="G13245" s="7" t="str">
        <f>IF(E13245&lt;0,"0-",IF(E13245=0,"0",IF(E13245&lt;3.01,"0+ to 3",IF(E13245&lt;6.01,"3+ to 6",IF(E13245&lt;9.01,"6+ to 9",IF(E13245&lt;12.01,"9+ to 12",IF(E13245&lt;15.01,"12+ to 15",IF(E13245&lt;18.01,"15+ to 18",IF(E13245&lt;21.01,"18+ to 21",IF(E13245&lt;24.01,"21+ to 24",IF(E13245&lt;27.01,"24+ to 27",IF(E13245&lt;30.01,"27+ to 30","30+"))))))))))))</f>
        <v>0-</v>
      </c>
      <c r="H13245" s="7" t="str">
        <f>IF(F13245&lt;0,"0-",IF(F13245=0,"0",IF(F13245&lt;3.01,"0+ to 3",IF(F13245&lt;6.01,"3+ to 6",IF(F13245&lt;9.01,"6+ to 9",IF(F13245&lt;12.01,"9+ to 12",IF(F13245&lt;15.01,"12+ to 15",IF(F13245&lt;18.01,"15+ to 18",IF(F13245&lt;21.01,"18+ to 21",IF(F13245&lt;24.01,"21+ to 24",IF(F13245&lt;27.01,"24+ to 27",IF(F13245&lt;30.01,"27+ to 30","30+"))))))))))))</f>
        <v>0-</v>
      </c>
      <c r="I13245" t="str">
        <f>IF(G13245&lt;&gt;H13245,"DIFF","")</f>
        <v/>
      </c>
    </row>
    <row r="13246" spans="1:9">
      <c r="A13246" t="s">
        <v>102</v>
      </c>
      <c r="B13246" t="s">
        <v>163</v>
      </c>
      <c r="C13246" s="1">
        <v>116322058</v>
      </c>
      <c r="D13246" s="1">
        <v>11</v>
      </c>
      <c r="E13246" s="1">
        <v>-4</v>
      </c>
      <c r="F13246" s="1">
        <v>33</v>
      </c>
      <c r="G13246" s="7" t="str">
        <f>IF(E13246&lt;0,"0-",IF(E13246=0,"0",IF(E13246&lt;3.01,"0+ to 3",IF(E13246&lt;6.01,"3+ to 6",IF(E13246&lt;9.01,"6+ to 9",IF(E13246&lt;12.01,"9+ to 12",IF(E13246&lt;15.01,"12+ to 15",IF(E13246&lt;18.01,"15+ to 18",IF(E13246&lt;21.01,"18+ to 21",IF(E13246&lt;24.01,"21+ to 24",IF(E13246&lt;27.01,"24+ to 27",IF(E13246&lt;30.01,"27+ to 30","30+"))))))))))))</f>
        <v>0-</v>
      </c>
      <c r="H13246" s="7" t="str">
        <f>IF(F13246&lt;0,"0-",IF(F13246=0,"0",IF(F13246&lt;3.01,"0+ to 3",IF(F13246&lt;6.01,"3+ to 6",IF(F13246&lt;9.01,"6+ to 9",IF(F13246&lt;12.01,"9+ to 12",IF(F13246&lt;15.01,"12+ to 15",IF(F13246&lt;18.01,"15+ to 18",IF(F13246&lt;21.01,"18+ to 21",IF(F13246&lt;24.01,"21+ to 24",IF(F13246&lt;27.01,"24+ to 27",IF(F13246&lt;30.01,"27+ to 30","30+"))))))))))))</f>
        <v>30+</v>
      </c>
      <c r="I13246" t="str">
        <f>IF(G13246&lt;&gt;H13246,"DIFF","")</f>
        <v>DIFF</v>
      </c>
    </row>
    <row r="13247" spans="1:9">
      <c r="A13247" t="s">
        <v>102</v>
      </c>
      <c r="B13247" t="s">
        <v>163</v>
      </c>
      <c r="C13247" s="1">
        <v>116322258</v>
      </c>
      <c r="D13247" s="1">
        <v>6</v>
      </c>
      <c r="E13247" s="1">
        <v>-4</v>
      </c>
      <c r="F13247" s="1">
        <v>0</v>
      </c>
      <c r="G13247" s="7" t="str">
        <f>IF(E13247&lt;0,"0-",IF(E13247=0,"0",IF(E13247&lt;3.01,"0+ to 3",IF(E13247&lt;6.01,"3+ to 6",IF(E13247&lt;9.01,"6+ to 9",IF(E13247&lt;12.01,"9+ to 12",IF(E13247&lt;15.01,"12+ to 15",IF(E13247&lt;18.01,"15+ to 18",IF(E13247&lt;21.01,"18+ to 21",IF(E13247&lt;24.01,"21+ to 24",IF(E13247&lt;27.01,"24+ to 27",IF(E13247&lt;30.01,"27+ to 30","30+"))))))))))))</f>
        <v>0-</v>
      </c>
      <c r="H13247" s="7" t="str">
        <f>IF(F13247&lt;0,"0-",IF(F13247=0,"0",IF(F13247&lt;3.01,"0+ to 3",IF(F13247&lt;6.01,"3+ to 6",IF(F13247&lt;9.01,"6+ to 9",IF(F13247&lt;12.01,"9+ to 12",IF(F13247&lt;15.01,"12+ to 15",IF(F13247&lt;18.01,"15+ to 18",IF(F13247&lt;21.01,"18+ to 21",IF(F13247&lt;24.01,"21+ to 24",IF(F13247&lt;27.01,"24+ to 27",IF(F13247&lt;30.01,"27+ to 30","30+"))))))))))))</f>
        <v>0</v>
      </c>
      <c r="I13247" t="str">
        <f>IF(G13247&lt;&gt;H13247,"DIFF","")</f>
        <v>DIFF</v>
      </c>
    </row>
    <row r="13248" spans="1:9">
      <c r="A13248" t="s">
        <v>103</v>
      </c>
      <c r="B13248" t="s">
        <v>163</v>
      </c>
      <c r="C13248" s="1">
        <v>116323841</v>
      </c>
      <c r="D13248" s="1">
        <v>10</v>
      </c>
      <c r="E13248" s="1">
        <v>-17</v>
      </c>
      <c r="F13248" s="1">
        <v>111</v>
      </c>
      <c r="G13248" s="7" t="str">
        <f>IF(E13248&lt;0,"0-",IF(E13248=0,"0",IF(E13248&lt;3.01,"0+ to 3",IF(E13248&lt;6.01,"3+ to 6",IF(E13248&lt;9.01,"6+ to 9",IF(E13248&lt;12.01,"9+ to 12",IF(E13248&lt;15.01,"12+ to 15",IF(E13248&lt;18.01,"15+ to 18",IF(E13248&lt;21.01,"18+ to 21",IF(E13248&lt;24.01,"21+ to 24",IF(E13248&lt;27.01,"24+ to 27",IF(E13248&lt;30.01,"27+ to 30","30+"))))))))))))</f>
        <v>0-</v>
      </c>
      <c r="H13248" s="7" t="str">
        <f>IF(F13248&lt;0,"0-",IF(F13248=0,"0",IF(F13248&lt;3.01,"0+ to 3",IF(F13248&lt;6.01,"3+ to 6",IF(F13248&lt;9.01,"6+ to 9",IF(F13248&lt;12.01,"9+ to 12",IF(F13248&lt;15.01,"12+ to 15",IF(F13248&lt;18.01,"15+ to 18",IF(F13248&lt;21.01,"18+ to 21",IF(F13248&lt;24.01,"21+ to 24",IF(F13248&lt;27.01,"24+ to 27",IF(F13248&lt;30.01,"27+ to 30","30+"))))))))))))</f>
        <v>30+</v>
      </c>
      <c r="I13248" t="str">
        <f>IF(G13248&lt;&gt;H13248,"DIFF","")</f>
        <v>DIFF</v>
      </c>
    </row>
    <row r="13249" spans="1:9">
      <c r="A13249" t="s">
        <v>102</v>
      </c>
      <c r="B13249" t="s">
        <v>163</v>
      </c>
      <c r="C13249" s="1">
        <v>116328359</v>
      </c>
      <c r="D13249" s="1">
        <v>2</v>
      </c>
      <c r="E13249" s="1">
        <v>-9</v>
      </c>
      <c r="F13249" s="1">
        <v>15</v>
      </c>
      <c r="G13249" s="7" t="str">
        <f>IF(E13249&lt;0,"0-",IF(E13249=0,"0",IF(E13249&lt;3.01,"0+ to 3",IF(E13249&lt;6.01,"3+ to 6",IF(E13249&lt;9.01,"6+ to 9",IF(E13249&lt;12.01,"9+ to 12",IF(E13249&lt;15.01,"12+ to 15",IF(E13249&lt;18.01,"15+ to 18",IF(E13249&lt;21.01,"18+ to 21",IF(E13249&lt;24.01,"21+ to 24",IF(E13249&lt;27.01,"24+ to 27",IF(E13249&lt;30.01,"27+ to 30","30+"))))))))))))</f>
        <v>0-</v>
      </c>
      <c r="H13249" s="7" t="str">
        <f>IF(F13249&lt;0,"0-",IF(F13249=0,"0",IF(F13249&lt;3.01,"0+ to 3",IF(F13249&lt;6.01,"3+ to 6",IF(F13249&lt;9.01,"6+ to 9",IF(F13249&lt;12.01,"9+ to 12",IF(F13249&lt;15.01,"12+ to 15",IF(F13249&lt;18.01,"15+ to 18",IF(F13249&lt;21.01,"18+ to 21",IF(F13249&lt;24.01,"21+ to 24",IF(F13249&lt;27.01,"24+ to 27",IF(F13249&lt;30.01,"27+ to 30","30+"))))))))))))</f>
        <v>12+ to 15</v>
      </c>
      <c r="I13249" t="str">
        <f>IF(G13249&lt;&gt;H13249,"DIFF","")</f>
        <v>DIFF</v>
      </c>
    </row>
    <row r="13250" spans="1:9">
      <c r="A13250" t="s">
        <v>102</v>
      </c>
      <c r="B13250" t="s">
        <v>162</v>
      </c>
      <c r="C13250" s="1">
        <v>116356908</v>
      </c>
      <c r="D13250" s="1">
        <v>2</v>
      </c>
      <c r="E13250" s="1">
        <v>0</v>
      </c>
      <c r="F13250" s="1">
        <v>0</v>
      </c>
      <c r="G13250" s="7" t="str">
        <f>IF(E13250&lt;0,"0-",IF(E13250=0,"0",IF(E13250&lt;3.01,"0+ to 3",IF(E13250&lt;6.01,"3+ to 6",IF(E13250&lt;9.01,"6+ to 9",IF(E13250&lt;12.01,"9+ to 12",IF(E13250&lt;15.01,"12+ to 15",IF(E13250&lt;18.01,"15+ to 18",IF(E13250&lt;21.01,"18+ to 21",IF(E13250&lt;24.01,"21+ to 24",IF(E13250&lt;27.01,"24+ to 27",IF(E13250&lt;30.01,"27+ to 30","30+"))))))))))))</f>
        <v>0</v>
      </c>
      <c r="H13250" s="7" t="str">
        <f>IF(F13250&lt;0,"0-",IF(F13250=0,"0",IF(F13250&lt;3.01,"0+ to 3",IF(F13250&lt;6.01,"3+ to 6",IF(F13250&lt;9.01,"6+ to 9",IF(F13250&lt;12.01,"9+ to 12",IF(F13250&lt;15.01,"12+ to 15",IF(F13250&lt;18.01,"15+ to 18",IF(F13250&lt;21.01,"18+ to 21",IF(F13250&lt;24.01,"21+ to 24",IF(F13250&lt;27.01,"24+ to 27",IF(F13250&lt;30.01,"27+ to 30","30+"))))))))))))</f>
        <v>0</v>
      </c>
      <c r="I13250" t="str">
        <f>IF(G13250&lt;&gt;H13250,"DIFF","")</f>
        <v/>
      </c>
    </row>
    <row r="13251" spans="1:9">
      <c r="A13251" t="s">
        <v>102</v>
      </c>
      <c r="B13251" t="s">
        <v>162</v>
      </c>
      <c r="C13251" s="1">
        <v>116357496</v>
      </c>
      <c r="D13251" s="1">
        <v>2</v>
      </c>
      <c r="E13251" s="1">
        <v>-7</v>
      </c>
      <c r="F13251" s="1">
        <v>10</v>
      </c>
      <c r="G13251" s="7" t="str">
        <f>IF(E13251&lt;0,"0-",IF(E13251=0,"0",IF(E13251&lt;3.01,"0+ to 3",IF(E13251&lt;6.01,"3+ to 6",IF(E13251&lt;9.01,"6+ to 9",IF(E13251&lt;12.01,"9+ to 12",IF(E13251&lt;15.01,"12+ to 15",IF(E13251&lt;18.01,"15+ to 18",IF(E13251&lt;21.01,"18+ to 21",IF(E13251&lt;24.01,"21+ to 24",IF(E13251&lt;27.01,"24+ to 27",IF(E13251&lt;30.01,"27+ to 30","30+"))))))))))))</f>
        <v>0-</v>
      </c>
      <c r="H13251" s="7" t="str">
        <f>IF(F13251&lt;0,"0-",IF(F13251=0,"0",IF(F13251&lt;3.01,"0+ to 3",IF(F13251&lt;6.01,"3+ to 6",IF(F13251&lt;9.01,"6+ to 9",IF(F13251&lt;12.01,"9+ to 12",IF(F13251&lt;15.01,"12+ to 15",IF(F13251&lt;18.01,"15+ to 18",IF(F13251&lt;21.01,"18+ to 21",IF(F13251&lt;24.01,"21+ to 24",IF(F13251&lt;27.01,"24+ to 27",IF(F13251&lt;30.01,"27+ to 30","30+"))))))))))))</f>
        <v>9+ to 12</v>
      </c>
      <c r="I13251" t="str">
        <f>IF(G13251&lt;&gt;H13251,"DIFF","")</f>
        <v>DIFF</v>
      </c>
    </row>
    <row r="13252" spans="1:9">
      <c r="A13252" t="s">
        <v>102</v>
      </c>
      <c r="B13252" t="s">
        <v>162</v>
      </c>
      <c r="C13252" s="1">
        <v>116361273</v>
      </c>
      <c r="D13252" s="1">
        <v>5</v>
      </c>
      <c r="E13252" s="1">
        <v>-6</v>
      </c>
      <c r="F13252" s="1">
        <v>56</v>
      </c>
      <c r="G13252" s="7" t="str">
        <f>IF(E13252&lt;0,"0-",IF(E13252=0,"0",IF(E13252&lt;3.01,"0+ to 3",IF(E13252&lt;6.01,"3+ to 6",IF(E13252&lt;9.01,"6+ to 9",IF(E13252&lt;12.01,"9+ to 12",IF(E13252&lt;15.01,"12+ to 15",IF(E13252&lt;18.01,"15+ to 18",IF(E13252&lt;21.01,"18+ to 21",IF(E13252&lt;24.01,"21+ to 24",IF(E13252&lt;27.01,"24+ to 27",IF(E13252&lt;30.01,"27+ to 30","30+"))))))))))))</f>
        <v>0-</v>
      </c>
      <c r="H13252" s="7" t="str">
        <f>IF(F13252&lt;0,"0-",IF(F13252=0,"0",IF(F13252&lt;3.01,"0+ to 3",IF(F13252&lt;6.01,"3+ to 6",IF(F13252&lt;9.01,"6+ to 9",IF(F13252&lt;12.01,"9+ to 12",IF(F13252&lt;15.01,"12+ to 15",IF(F13252&lt;18.01,"15+ to 18",IF(F13252&lt;21.01,"18+ to 21",IF(F13252&lt;24.01,"21+ to 24",IF(F13252&lt;27.01,"24+ to 27",IF(F13252&lt;30.01,"27+ to 30","30+"))))))))))))</f>
        <v>30+</v>
      </c>
      <c r="I13252" t="str">
        <f>IF(G13252&lt;&gt;H13252,"DIFF","")</f>
        <v>DIFF</v>
      </c>
    </row>
    <row r="13253" spans="1:9">
      <c r="A13253" t="s">
        <v>102</v>
      </c>
      <c r="B13253" t="s">
        <v>162</v>
      </c>
      <c r="C13253" s="1">
        <v>116364454</v>
      </c>
      <c r="D13253" s="1">
        <v>2</v>
      </c>
      <c r="E13253" s="1">
        <v>0</v>
      </c>
      <c r="F13253" s="1">
        <v>0</v>
      </c>
      <c r="G13253" s="7" t="str">
        <f>IF(E13253&lt;0,"0-",IF(E13253=0,"0",IF(E13253&lt;3.01,"0+ to 3",IF(E13253&lt;6.01,"3+ to 6",IF(E13253&lt;9.01,"6+ to 9",IF(E13253&lt;12.01,"9+ to 12",IF(E13253&lt;15.01,"12+ to 15",IF(E13253&lt;18.01,"15+ to 18",IF(E13253&lt;21.01,"18+ to 21",IF(E13253&lt;24.01,"21+ to 24",IF(E13253&lt;27.01,"24+ to 27",IF(E13253&lt;30.01,"27+ to 30","30+"))))))))))))</f>
        <v>0</v>
      </c>
      <c r="H13253" s="7" t="str">
        <f>IF(F13253&lt;0,"0-",IF(F13253=0,"0",IF(F13253&lt;3.01,"0+ to 3",IF(F13253&lt;6.01,"3+ to 6",IF(F13253&lt;9.01,"6+ to 9",IF(F13253&lt;12.01,"9+ to 12",IF(F13253&lt;15.01,"12+ to 15",IF(F13253&lt;18.01,"15+ to 18",IF(F13253&lt;21.01,"18+ to 21",IF(F13253&lt;24.01,"21+ to 24",IF(F13253&lt;27.01,"24+ to 27",IF(F13253&lt;30.01,"27+ to 30","30+"))))))))))))</f>
        <v>0</v>
      </c>
      <c r="I13253" t="str">
        <f>IF(G13253&lt;&gt;H13253,"DIFF","")</f>
        <v/>
      </c>
    </row>
    <row r="13254" spans="1:9">
      <c r="A13254" t="s">
        <v>102</v>
      </c>
      <c r="B13254" t="s">
        <v>162</v>
      </c>
      <c r="C13254" s="1">
        <v>116364505</v>
      </c>
      <c r="D13254" s="1">
        <v>10</v>
      </c>
      <c r="E13254" s="1">
        <v>0</v>
      </c>
      <c r="F13254" s="1">
        <v>0</v>
      </c>
      <c r="G13254" s="7" t="str">
        <f>IF(E13254&lt;0,"0-",IF(E13254=0,"0",IF(E13254&lt;3.01,"0+ to 3",IF(E13254&lt;6.01,"3+ to 6",IF(E13254&lt;9.01,"6+ to 9",IF(E13254&lt;12.01,"9+ to 12",IF(E13254&lt;15.01,"12+ to 15",IF(E13254&lt;18.01,"15+ to 18",IF(E13254&lt;21.01,"18+ to 21",IF(E13254&lt;24.01,"21+ to 24",IF(E13254&lt;27.01,"24+ to 27",IF(E13254&lt;30.01,"27+ to 30","30+"))))))))))))</f>
        <v>0</v>
      </c>
      <c r="H13254" s="7" t="str">
        <f>IF(F13254&lt;0,"0-",IF(F13254=0,"0",IF(F13254&lt;3.01,"0+ to 3",IF(F13254&lt;6.01,"3+ to 6",IF(F13254&lt;9.01,"6+ to 9",IF(F13254&lt;12.01,"9+ to 12",IF(F13254&lt;15.01,"12+ to 15",IF(F13254&lt;18.01,"15+ to 18",IF(F13254&lt;21.01,"18+ to 21",IF(F13254&lt;24.01,"21+ to 24",IF(F13254&lt;27.01,"24+ to 27",IF(F13254&lt;30.01,"27+ to 30","30+"))))))))))))</f>
        <v>0</v>
      </c>
      <c r="I13254" t="str">
        <f>IF(G13254&lt;&gt;H13254,"DIFF","")</f>
        <v/>
      </c>
    </row>
    <row r="13255" spans="1:9">
      <c r="A13255" t="s">
        <v>102</v>
      </c>
      <c r="B13255" t="s">
        <v>162</v>
      </c>
      <c r="C13255" s="1">
        <v>116367535</v>
      </c>
      <c r="D13255" s="1">
        <v>2</v>
      </c>
      <c r="E13255" s="1">
        <v>0</v>
      </c>
      <c r="F13255" s="1">
        <v>0</v>
      </c>
      <c r="G13255" s="7" t="str">
        <f>IF(E13255&lt;0,"0-",IF(E13255=0,"0",IF(E13255&lt;3.01,"0+ to 3",IF(E13255&lt;6.01,"3+ to 6",IF(E13255&lt;9.01,"6+ to 9",IF(E13255&lt;12.01,"9+ to 12",IF(E13255&lt;15.01,"12+ to 15",IF(E13255&lt;18.01,"15+ to 18",IF(E13255&lt;21.01,"18+ to 21",IF(E13255&lt;24.01,"21+ to 24",IF(E13255&lt;27.01,"24+ to 27",IF(E13255&lt;30.01,"27+ to 30","30+"))))))))))))</f>
        <v>0</v>
      </c>
      <c r="H13255" s="7" t="str">
        <f>IF(F13255&lt;0,"0-",IF(F13255=0,"0",IF(F13255&lt;3.01,"0+ to 3",IF(F13255&lt;6.01,"3+ to 6",IF(F13255&lt;9.01,"6+ to 9",IF(F13255&lt;12.01,"9+ to 12",IF(F13255&lt;15.01,"12+ to 15",IF(F13255&lt;18.01,"15+ to 18",IF(F13255&lt;21.01,"18+ to 21",IF(F13255&lt;24.01,"21+ to 24",IF(F13255&lt;27.01,"24+ to 27",IF(F13255&lt;30.01,"27+ to 30","30+"))))))))))))</f>
        <v>0</v>
      </c>
      <c r="I13255" t="str">
        <f>IF(G13255&lt;&gt;H13255,"DIFF","")</f>
        <v/>
      </c>
    </row>
    <row r="13256" spans="1:9">
      <c r="A13256" t="s">
        <v>102</v>
      </c>
      <c r="B13256" t="s">
        <v>162</v>
      </c>
      <c r="C13256" s="1">
        <v>116369486</v>
      </c>
      <c r="D13256" s="1">
        <v>2</v>
      </c>
      <c r="E13256" s="1">
        <v>-3</v>
      </c>
      <c r="F13256" s="1">
        <v>5</v>
      </c>
      <c r="G13256" s="7" t="str">
        <f>IF(E13256&lt;0,"0-",IF(E13256=0,"0",IF(E13256&lt;3.01,"0+ to 3",IF(E13256&lt;6.01,"3+ to 6",IF(E13256&lt;9.01,"6+ to 9",IF(E13256&lt;12.01,"9+ to 12",IF(E13256&lt;15.01,"12+ to 15",IF(E13256&lt;18.01,"15+ to 18",IF(E13256&lt;21.01,"18+ to 21",IF(E13256&lt;24.01,"21+ to 24",IF(E13256&lt;27.01,"24+ to 27",IF(E13256&lt;30.01,"27+ to 30","30+"))))))))))))</f>
        <v>0-</v>
      </c>
      <c r="H13256" s="7" t="str">
        <f>IF(F13256&lt;0,"0-",IF(F13256=0,"0",IF(F13256&lt;3.01,"0+ to 3",IF(F13256&lt;6.01,"3+ to 6",IF(F13256&lt;9.01,"6+ to 9",IF(F13256&lt;12.01,"9+ to 12",IF(F13256&lt;15.01,"12+ to 15",IF(F13256&lt;18.01,"15+ to 18",IF(F13256&lt;21.01,"18+ to 21",IF(F13256&lt;24.01,"21+ to 24",IF(F13256&lt;27.01,"24+ to 27",IF(F13256&lt;30.01,"27+ to 30","30+"))))))))))))</f>
        <v>3+ to 6</v>
      </c>
      <c r="I13256" t="str">
        <f>IF(G13256&lt;&gt;H13256,"DIFF","")</f>
        <v>DIFF</v>
      </c>
    </row>
    <row r="13257" spans="1:9">
      <c r="A13257" t="s">
        <v>102</v>
      </c>
      <c r="B13257" t="s">
        <v>162</v>
      </c>
      <c r="C13257" s="1">
        <v>116372656</v>
      </c>
      <c r="D13257" s="1">
        <v>8</v>
      </c>
      <c r="E13257" s="1">
        <v>-1</v>
      </c>
      <c r="F13257" s="1">
        <v>7</v>
      </c>
      <c r="G13257" s="7" t="str">
        <f>IF(E13257&lt;0,"0-",IF(E13257=0,"0",IF(E13257&lt;3.01,"0+ to 3",IF(E13257&lt;6.01,"3+ to 6",IF(E13257&lt;9.01,"6+ to 9",IF(E13257&lt;12.01,"9+ to 12",IF(E13257&lt;15.01,"12+ to 15",IF(E13257&lt;18.01,"15+ to 18",IF(E13257&lt;21.01,"18+ to 21",IF(E13257&lt;24.01,"21+ to 24",IF(E13257&lt;27.01,"24+ to 27",IF(E13257&lt;30.01,"27+ to 30","30+"))))))))))))</f>
        <v>0-</v>
      </c>
      <c r="H13257" s="7" t="str">
        <f>IF(F13257&lt;0,"0-",IF(F13257=0,"0",IF(F13257&lt;3.01,"0+ to 3",IF(F13257&lt;6.01,"3+ to 6",IF(F13257&lt;9.01,"6+ to 9",IF(F13257&lt;12.01,"9+ to 12",IF(F13257&lt;15.01,"12+ to 15",IF(F13257&lt;18.01,"15+ to 18",IF(F13257&lt;21.01,"18+ to 21",IF(F13257&lt;24.01,"21+ to 24",IF(F13257&lt;27.01,"24+ to 27",IF(F13257&lt;30.01,"27+ to 30","30+"))))))))))))</f>
        <v>6+ to 9</v>
      </c>
      <c r="I13257" t="str">
        <f>IF(G13257&lt;&gt;H13257,"DIFF","")</f>
        <v>DIFF</v>
      </c>
    </row>
    <row r="13258" spans="1:9">
      <c r="A13258" t="s">
        <v>103</v>
      </c>
      <c r="B13258" t="s">
        <v>162</v>
      </c>
      <c r="C13258" s="1">
        <v>116376151</v>
      </c>
      <c r="D13258" s="1">
        <v>3</v>
      </c>
      <c r="E13258" s="1">
        <v>-10</v>
      </c>
      <c r="F13258" s="1">
        <v>26</v>
      </c>
      <c r="G13258" s="7" t="str">
        <f>IF(E13258&lt;0,"0-",IF(E13258=0,"0",IF(E13258&lt;3.01,"0+ to 3",IF(E13258&lt;6.01,"3+ to 6",IF(E13258&lt;9.01,"6+ to 9",IF(E13258&lt;12.01,"9+ to 12",IF(E13258&lt;15.01,"12+ to 15",IF(E13258&lt;18.01,"15+ to 18",IF(E13258&lt;21.01,"18+ to 21",IF(E13258&lt;24.01,"21+ to 24",IF(E13258&lt;27.01,"24+ to 27",IF(E13258&lt;30.01,"27+ to 30","30+"))))))))))))</f>
        <v>0-</v>
      </c>
      <c r="H13258" s="7" t="str">
        <f>IF(F13258&lt;0,"0-",IF(F13258=0,"0",IF(F13258&lt;3.01,"0+ to 3",IF(F13258&lt;6.01,"3+ to 6",IF(F13258&lt;9.01,"6+ to 9",IF(F13258&lt;12.01,"9+ to 12",IF(F13258&lt;15.01,"12+ to 15",IF(F13258&lt;18.01,"15+ to 18",IF(F13258&lt;21.01,"18+ to 21",IF(F13258&lt;24.01,"21+ to 24",IF(F13258&lt;27.01,"24+ to 27",IF(F13258&lt;30.01,"27+ to 30","30+"))))))))))))</f>
        <v>24+ to 27</v>
      </c>
      <c r="I13258" t="str">
        <f>IF(G13258&lt;&gt;H13258,"DIFF","")</f>
        <v>DIFF</v>
      </c>
    </row>
    <row r="13259" spans="1:9">
      <c r="A13259" t="s">
        <v>102</v>
      </c>
      <c r="B13259" t="s">
        <v>162</v>
      </c>
      <c r="C13259" s="1">
        <v>116377747</v>
      </c>
      <c r="D13259" s="1">
        <v>2</v>
      </c>
      <c r="E13259" s="1">
        <v>-10</v>
      </c>
      <c r="F13259" s="1">
        <v>20</v>
      </c>
      <c r="G13259" s="7" t="str">
        <f>IF(E13259&lt;0,"0-",IF(E13259=0,"0",IF(E13259&lt;3.01,"0+ to 3",IF(E13259&lt;6.01,"3+ to 6",IF(E13259&lt;9.01,"6+ to 9",IF(E13259&lt;12.01,"9+ to 12",IF(E13259&lt;15.01,"12+ to 15",IF(E13259&lt;18.01,"15+ to 18",IF(E13259&lt;21.01,"18+ to 21",IF(E13259&lt;24.01,"21+ to 24",IF(E13259&lt;27.01,"24+ to 27",IF(E13259&lt;30.01,"27+ to 30","30+"))))))))))))</f>
        <v>0-</v>
      </c>
      <c r="H13259" s="7" t="str">
        <f>IF(F13259&lt;0,"0-",IF(F13259=0,"0",IF(F13259&lt;3.01,"0+ to 3",IF(F13259&lt;6.01,"3+ to 6",IF(F13259&lt;9.01,"6+ to 9",IF(F13259&lt;12.01,"9+ to 12",IF(F13259&lt;15.01,"12+ to 15",IF(F13259&lt;18.01,"15+ to 18",IF(F13259&lt;21.01,"18+ to 21",IF(F13259&lt;24.01,"21+ to 24",IF(F13259&lt;27.01,"24+ to 27",IF(F13259&lt;30.01,"27+ to 30","30+"))))))))))))</f>
        <v>18+ to 21</v>
      </c>
      <c r="I13259" t="str">
        <f>IF(G13259&lt;&gt;H13259,"DIFF","")</f>
        <v>DIFF</v>
      </c>
    </row>
    <row r="13260" spans="1:9">
      <c r="A13260" t="s">
        <v>102</v>
      </c>
      <c r="B13260" t="s">
        <v>162</v>
      </c>
      <c r="C13260" s="1">
        <v>116380923</v>
      </c>
      <c r="D13260" s="1">
        <v>2</v>
      </c>
      <c r="E13260" s="1">
        <v>0</v>
      </c>
      <c r="F13260" s="1">
        <v>0</v>
      </c>
      <c r="G13260" s="7" t="str">
        <f>IF(E13260&lt;0,"0-",IF(E13260=0,"0",IF(E13260&lt;3.01,"0+ to 3",IF(E13260&lt;6.01,"3+ to 6",IF(E13260&lt;9.01,"6+ to 9",IF(E13260&lt;12.01,"9+ to 12",IF(E13260&lt;15.01,"12+ to 15",IF(E13260&lt;18.01,"15+ to 18",IF(E13260&lt;21.01,"18+ to 21",IF(E13260&lt;24.01,"21+ to 24",IF(E13260&lt;27.01,"24+ to 27",IF(E13260&lt;30.01,"27+ to 30","30+"))))))))))))</f>
        <v>0</v>
      </c>
      <c r="H13260" s="7" t="str">
        <f>IF(F13260&lt;0,"0-",IF(F13260=0,"0",IF(F13260&lt;3.01,"0+ to 3",IF(F13260&lt;6.01,"3+ to 6",IF(F13260&lt;9.01,"6+ to 9",IF(F13260&lt;12.01,"9+ to 12",IF(F13260&lt;15.01,"12+ to 15",IF(F13260&lt;18.01,"15+ to 18",IF(F13260&lt;21.01,"18+ to 21",IF(F13260&lt;24.01,"21+ to 24",IF(F13260&lt;27.01,"24+ to 27",IF(F13260&lt;30.01,"27+ to 30","30+"))))))))))))</f>
        <v>0</v>
      </c>
      <c r="I13260" t="str">
        <f>IF(G13260&lt;&gt;H13260,"DIFF","")</f>
        <v/>
      </c>
    </row>
    <row r="13261" spans="1:9">
      <c r="A13261" t="s">
        <v>102</v>
      </c>
      <c r="B13261" t="s">
        <v>161</v>
      </c>
      <c r="C13261" s="1">
        <v>116413211</v>
      </c>
      <c r="D13261" s="1">
        <v>2</v>
      </c>
      <c r="E13261" s="1">
        <v>-12</v>
      </c>
      <c r="F13261" s="1">
        <v>55</v>
      </c>
      <c r="G13261" s="7" t="str">
        <f>IF(E13261&lt;0,"0-",IF(E13261=0,"0",IF(E13261&lt;3.01,"0+ to 3",IF(E13261&lt;6.01,"3+ to 6",IF(E13261&lt;9.01,"6+ to 9",IF(E13261&lt;12.01,"9+ to 12",IF(E13261&lt;15.01,"12+ to 15",IF(E13261&lt;18.01,"15+ to 18",IF(E13261&lt;21.01,"18+ to 21",IF(E13261&lt;24.01,"21+ to 24",IF(E13261&lt;27.01,"24+ to 27",IF(E13261&lt;30.01,"27+ to 30","30+"))))))))))))</f>
        <v>0-</v>
      </c>
      <c r="H13261" s="7" t="str">
        <f>IF(F13261&lt;0,"0-",IF(F13261=0,"0",IF(F13261&lt;3.01,"0+ to 3",IF(F13261&lt;6.01,"3+ to 6",IF(F13261&lt;9.01,"6+ to 9",IF(F13261&lt;12.01,"9+ to 12",IF(F13261&lt;15.01,"12+ to 15",IF(F13261&lt;18.01,"15+ to 18",IF(F13261&lt;21.01,"18+ to 21",IF(F13261&lt;24.01,"21+ to 24",IF(F13261&lt;27.01,"24+ to 27",IF(F13261&lt;30.01,"27+ to 30","30+"))))))))))))</f>
        <v>30+</v>
      </c>
      <c r="I13261" t="str">
        <f>IF(G13261&lt;&gt;H13261,"DIFF","")</f>
        <v>DIFF</v>
      </c>
    </row>
    <row r="13262" spans="1:9">
      <c r="A13262" t="s">
        <v>102</v>
      </c>
      <c r="B13262" t="s">
        <v>161</v>
      </c>
      <c r="C13262" s="1">
        <v>116414627</v>
      </c>
      <c r="D13262" s="1">
        <v>2</v>
      </c>
      <c r="E13262" s="1">
        <v>-4</v>
      </c>
      <c r="F13262" s="1">
        <v>7</v>
      </c>
      <c r="G13262" s="7" t="str">
        <f>IF(E13262&lt;0,"0-",IF(E13262=0,"0",IF(E13262&lt;3.01,"0+ to 3",IF(E13262&lt;6.01,"3+ to 6",IF(E13262&lt;9.01,"6+ to 9",IF(E13262&lt;12.01,"9+ to 12",IF(E13262&lt;15.01,"12+ to 15",IF(E13262&lt;18.01,"15+ to 18",IF(E13262&lt;21.01,"18+ to 21",IF(E13262&lt;24.01,"21+ to 24",IF(E13262&lt;27.01,"24+ to 27",IF(E13262&lt;30.01,"27+ to 30","30+"))))))))))))</f>
        <v>0-</v>
      </c>
      <c r="H13262" s="7" t="str">
        <f>IF(F13262&lt;0,"0-",IF(F13262=0,"0",IF(F13262&lt;3.01,"0+ to 3",IF(F13262&lt;6.01,"3+ to 6",IF(F13262&lt;9.01,"6+ to 9",IF(F13262&lt;12.01,"9+ to 12",IF(F13262&lt;15.01,"12+ to 15",IF(F13262&lt;18.01,"15+ to 18",IF(F13262&lt;21.01,"18+ to 21",IF(F13262&lt;24.01,"21+ to 24",IF(F13262&lt;27.01,"24+ to 27",IF(F13262&lt;30.01,"27+ to 30","30+"))))))))))))</f>
        <v>6+ to 9</v>
      </c>
      <c r="I13262" t="str">
        <f>IF(G13262&lt;&gt;H13262,"DIFF","")</f>
        <v>DIFF</v>
      </c>
    </row>
    <row r="13263" spans="1:9">
      <c r="A13263" t="s">
        <v>102</v>
      </c>
      <c r="B13263" t="s">
        <v>161</v>
      </c>
      <c r="C13263" s="1">
        <v>116416788</v>
      </c>
      <c r="D13263" s="1">
        <v>2</v>
      </c>
      <c r="E13263" s="1">
        <v>-14</v>
      </c>
      <c r="F13263" s="1">
        <v>24</v>
      </c>
      <c r="G13263" s="7" t="str">
        <f>IF(E13263&lt;0,"0-",IF(E13263=0,"0",IF(E13263&lt;3.01,"0+ to 3",IF(E13263&lt;6.01,"3+ to 6",IF(E13263&lt;9.01,"6+ to 9",IF(E13263&lt;12.01,"9+ to 12",IF(E13263&lt;15.01,"12+ to 15",IF(E13263&lt;18.01,"15+ to 18",IF(E13263&lt;21.01,"18+ to 21",IF(E13263&lt;24.01,"21+ to 24",IF(E13263&lt;27.01,"24+ to 27",IF(E13263&lt;30.01,"27+ to 30","30+"))))))))))))</f>
        <v>0-</v>
      </c>
      <c r="H13263" s="7" t="str">
        <f>IF(F13263&lt;0,"0-",IF(F13263=0,"0",IF(F13263&lt;3.01,"0+ to 3",IF(F13263&lt;6.01,"3+ to 6",IF(F13263&lt;9.01,"6+ to 9",IF(F13263&lt;12.01,"9+ to 12",IF(F13263&lt;15.01,"12+ to 15",IF(F13263&lt;18.01,"15+ to 18",IF(F13263&lt;21.01,"18+ to 21",IF(F13263&lt;24.01,"21+ to 24",IF(F13263&lt;27.01,"24+ to 27",IF(F13263&lt;30.01,"27+ to 30","30+"))))))))))))</f>
        <v>21+ to 24</v>
      </c>
      <c r="I13263" t="str">
        <f>IF(G13263&lt;&gt;H13263,"DIFF","")</f>
        <v>DIFF</v>
      </c>
    </row>
    <row r="13264" spans="1:9">
      <c r="A13264" t="s">
        <v>102</v>
      </c>
      <c r="B13264" t="s">
        <v>161</v>
      </c>
      <c r="C13264" s="1">
        <v>116427990</v>
      </c>
      <c r="D13264" s="1">
        <v>2</v>
      </c>
      <c r="E13264" s="1">
        <v>-3</v>
      </c>
      <c r="F13264" s="1">
        <v>5</v>
      </c>
      <c r="G13264" s="7" t="str">
        <f>IF(E13264&lt;0,"0-",IF(E13264=0,"0",IF(E13264&lt;3.01,"0+ to 3",IF(E13264&lt;6.01,"3+ to 6",IF(E13264&lt;9.01,"6+ to 9",IF(E13264&lt;12.01,"9+ to 12",IF(E13264&lt;15.01,"12+ to 15",IF(E13264&lt;18.01,"15+ to 18",IF(E13264&lt;21.01,"18+ to 21",IF(E13264&lt;24.01,"21+ to 24",IF(E13264&lt;27.01,"24+ to 27",IF(E13264&lt;30.01,"27+ to 30","30+"))))))))))))</f>
        <v>0-</v>
      </c>
      <c r="H13264" s="7" t="str">
        <f>IF(F13264&lt;0,"0-",IF(F13264=0,"0",IF(F13264&lt;3.01,"0+ to 3",IF(F13264&lt;6.01,"3+ to 6",IF(F13264&lt;9.01,"6+ to 9",IF(F13264&lt;12.01,"9+ to 12",IF(F13264&lt;15.01,"12+ to 15",IF(F13264&lt;18.01,"15+ to 18",IF(F13264&lt;21.01,"18+ to 21",IF(F13264&lt;24.01,"21+ to 24",IF(F13264&lt;27.01,"24+ to 27",IF(F13264&lt;30.01,"27+ to 30","30+"))))))))))))</f>
        <v>3+ to 6</v>
      </c>
      <c r="I13264" t="str">
        <f>IF(G13264&lt;&gt;H13264,"DIFF","")</f>
        <v>DIFF</v>
      </c>
    </row>
    <row r="13265" spans="1:9">
      <c r="A13265" t="s">
        <v>102</v>
      </c>
      <c r="B13265" t="s">
        <v>161</v>
      </c>
      <c r="C13265" s="1">
        <v>116430175</v>
      </c>
      <c r="D13265" s="1">
        <v>2</v>
      </c>
      <c r="E13265" s="1">
        <v>-14</v>
      </c>
      <c r="F13265" s="1">
        <v>18</v>
      </c>
      <c r="G13265" s="7" t="str">
        <f>IF(E13265&lt;0,"0-",IF(E13265=0,"0",IF(E13265&lt;3.01,"0+ to 3",IF(E13265&lt;6.01,"3+ to 6",IF(E13265&lt;9.01,"6+ to 9",IF(E13265&lt;12.01,"9+ to 12",IF(E13265&lt;15.01,"12+ to 15",IF(E13265&lt;18.01,"15+ to 18",IF(E13265&lt;21.01,"18+ to 21",IF(E13265&lt;24.01,"21+ to 24",IF(E13265&lt;27.01,"24+ to 27",IF(E13265&lt;30.01,"27+ to 30","30+"))))))))))))</f>
        <v>0-</v>
      </c>
      <c r="H13265" s="7" t="str">
        <f>IF(F13265&lt;0,"0-",IF(F13265=0,"0",IF(F13265&lt;3.01,"0+ to 3",IF(F13265&lt;6.01,"3+ to 6",IF(F13265&lt;9.01,"6+ to 9",IF(F13265&lt;12.01,"9+ to 12",IF(F13265&lt;15.01,"12+ to 15",IF(F13265&lt;18.01,"15+ to 18",IF(F13265&lt;21.01,"18+ to 21",IF(F13265&lt;24.01,"21+ to 24",IF(F13265&lt;27.01,"24+ to 27",IF(F13265&lt;30.01,"27+ to 30","30+"))))))))))))</f>
        <v>15+ to 18</v>
      </c>
      <c r="I13265" t="str">
        <f>IF(G13265&lt;&gt;H13265,"DIFF","")</f>
        <v>DIFF</v>
      </c>
    </row>
    <row r="13266" spans="1:9">
      <c r="A13266" t="s">
        <v>103</v>
      </c>
      <c r="B13266" t="s">
        <v>161</v>
      </c>
      <c r="C13266" s="1">
        <v>116430207</v>
      </c>
      <c r="D13266" s="1">
        <v>2</v>
      </c>
      <c r="E13266" s="1">
        <v>-4</v>
      </c>
      <c r="F13266" s="1">
        <v>5</v>
      </c>
      <c r="G13266" s="7" t="str">
        <f>IF(E13266&lt;0,"0-",IF(E13266=0,"0",IF(E13266&lt;3.01,"0+ to 3",IF(E13266&lt;6.01,"3+ to 6",IF(E13266&lt;9.01,"6+ to 9",IF(E13266&lt;12.01,"9+ to 12",IF(E13266&lt;15.01,"12+ to 15",IF(E13266&lt;18.01,"15+ to 18",IF(E13266&lt;21.01,"18+ to 21",IF(E13266&lt;24.01,"21+ to 24",IF(E13266&lt;27.01,"24+ to 27",IF(E13266&lt;30.01,"27+ to 30","30+"))))))))))))</f>
        <v>0-</v>
      </c>
      <c r="H13266" s="7" t="str">
        <f>IF(F13266&lt;0,"0-",IF(F13266=0,"0",IF(F13266&lt;3.01,"0+ to 3",IF(F13266&lt;6.01,"3+ to 6",IF(F13266&lt;9.01,"6+ to 9",IF(F13266&lt;12.01,"9+ to 12",IF(F13266&lt;15.01,"12+ to 15",IF(F13266&lt;18.01,"15+ to 18",IF(F13266&lt;21.01,"18+ to 21",IF(F13266&lt;24.01,"21+ to 24",IF(F13266&lt;27.01,"24+ to 27",IF(F13266&lt;30.01,"27+ to 30","30+"))))))))))))</f>
        <v>3+ to 6</v>
      </c>
      <c r="I13266" t="str">
        <f>IF(G13266&lt;&gt;H13266,"DIFF","")</f>
        <v>DIFF</v>
      </c>
    </row>
    <row r="13267" spans="1:9">
      <c r="A13267" t="s">
        <v>102</v>
      </c>
      <c r="B13267" t="s">
        <v>161</v>
      </c>
      <c r="C13267" s="1">
        <v>116434085</v>
      </c>
      <c r="D13267" s="1">
        <v>2</v>
      </c>
      <c r="E13267" s="1">
        <v>-5</v>
      </c>
      <c r="F13267" s="1">
        <v>9</v>
      </c>
      <c r="G13267" s="7" t="str">
        <f>IF(E13267&lt;0,"0-",IF(E13267=0,"0",IF(E13267&lt;3.01,"0+ to 3",IF(E13267&lt;6.01,"3+ to 6",IF(E13267&lt;9.01,"6+ to 9",IF(E13267&lt;12.01,"9+ to 12",IF(E13267&lt;15.01,"12+ to 15",IF(E13267&lt;18.01,"15+ to 18",IF(E13267&lt;21.01,"18+ to 21",IF(E13267&lt;24.01,"21+ to 24",IF(E13267&lt;27.01,"24+ to 27",IF(E13267&lt;30.01,"27+ to 30","30+"))))))))))))</f>
        <v>0-</v>
      </c>
      <c r="H13267" s="7" t="str">
        <f>IF(F13267&lt;0,"0-",IF(F13267=0,"0",IF(F13267&lt;3.01,"0+ to 3",IF(F13267&lt;6.01,"3+ to 6",IF(F13267&lt;9.01,"6+ to 9",IF(F13267&lt;12.01,"9+ to 12",IF(F13267&lt;15.01,"12+ to 15",IF(F13267&lt;18.01,"15+ to 18",IF(F13267&lt;21.01,"18+ to 21",IF(F13267&lt;24.01,"21+ to 24",IF(F13267&lt;27.01,"24+ to 27",IF(F13267&lt;30.01,"27+ to 30","30+"))))))))))))</f>
        <v>6+ to 9</v>
      </c>
      <c r="I13267" t="str">
        <f>IF(G13267&lt;&gt;H13267,"DIFF","")</f>
        <v>DIFF</v>
      </c>
    </row>
    <row r="13268" spans="1:9">
      <c r="A13268" t="s">
        <v>102</v>
      </c>
      <c r="B13268" t="s">
        <v>160</v>
      </c>
      <c r="C13268" s="1">
        <v>116478710</v>
      </c>
      <c r="D13268" s="1">
        <v>10</v>
      </c>
      <c r="E13268" s="1">
        <v>0</v>
      </c>
      <c r="F13268" s="1">
        <v>0</v>
      </c>
      <c r="G13268" s="7" t="str">
        <f>IF(E13268&lt;0,"0-",IF(E13268=0,"0",IF(E13268&lt;3.01,"0+ to 3",IF(E13268&lt;6.01,"3+ to 6",IF(E13268&lt;9.01,"6+ to 9",IF(E13268&lt;12.01,"9+ to 12",IF(E13268&lt;15.01,"12+ to 15",IF(E13268&lt;18.01,"15+ to 18",IF(E13268&lt;21.01,"18+ to 21",IF(E13268&lt;24.01,"21+ to 24",IF(E13268&lt;27.01,"24+ to 27",IF(E13268&lt;30.01,"27+ to 30","30+"))))))))))))</f>
        <v>0</v>
      </c>
      <c r="H13268" s="7" t="str">
        <f>IF(F13268&lt;0,"0-",IF(F13268=0,"0",IF(F13268&lt;3.01,"0+ to 3",IF(F13268&lt;6.01,"3+ to 6",IF(F13268&lt;9.01,"6+ to 9",IF(F13268&lt;12.01,"9+ to 12",IF(F13268&lt;15.01,"12+ to 15",IF(F13268&lt;18.01,"15+ to 18",IF(F13268&lt;21.01,"18+ to 21",IF(F13268&lt;24.01,"21+ to 24",IF(F13268&lt;27.01,"24+ to 27",IF(F13268&lt;30.01,"27+ to 30","30+"))))))))))))</f>
        <v>0</v>
      </c>
      <c r="I13268" t="str">
        <f>IF(G13268&lt;&gt;H13268,"DIFF","")</f>
        <v/>
      </c>
    </row>
    <row r="13269" spans="1:9">
      <c r="A13269" t="s">
        <v>102</v>
      </c>
      <c r="B13269" t="s">
        <v>160</v>
      </c>
      <c r="C13269" s="1">
        <v>116478712</v>
      </c>
      <c r="D13269" s="1">
        <v>3</v>
      </c>
      <c r="E13269" s="1">
        <v>-5</v>
      </c>
      <c r="F13269" s="1">
        <v>10</v>
      </c>
      <c r="G13269" s="7" t="str">
        <f>IF(E13269&lt;0,"0-",IF(E13269=0,"0",IF(E13269&lt;3.01,"0+ to 3",IF(E13269&lt;6.01,"3+ to 6",IF(E13269&lt;9.01,"6+ to 9",IF(E13269&lt;12.01,"9+ to 12",IF(E13269&lt;15.01,"12+ to 15",IF(E13269&lt;18.01,"15+ to 18",IF(E13269&lt;21.01,"18+ to 21",IF(E13269&lt;24.01,"21+ to 24",IF(E13269&lt;27.01,"24+ to 27",IF(E13269&lt;30.01,"27+ to 30","30+"))))))))))))</f>
        <v>0-</v>
      </c>
      <c r="H13269" s="7" t="str">
        <f>IF(F13269&lt;0,"0-",IF(F13269=0,"0",IF(F13269&lt;3.01,"0+ to 3",IF(F13269&lt;6.01,"3+ to 6",IF(F13269&lt;9.01,"6+ to 9",IF(F13269&lt;12.01,"9+ to 12",IF(F13269&lt;15.01,"12+ to 15",IF(F13269&lt;18.01,"15+ to 18",IF(F13269&lt;21.01,"18+ to 21",IF(F13269&lt;24.01,"21+ to 24",IF(F13269&lt;27.01,"24+ to 27",IF(F13269&lt;30.01,"27+ to 30","30+"))))))))))))</f>
        <v>9+ to 12</v>
      </c>
      <c r="I13269" t="str">
        <f>IF(G13269&lt;&gt;H13269,"DIFF","")</f>
        <v>DIFF</v>
      </c>
    </row>
    <row r="13270" spans="1:9">
      <c r="A13270" t="s">
        <v>102</v>
      </c>
      <c r="B13270" t="s">
        <v>160</v>
      </c>
      <c r="C13270" s="1">
        <v>116481999</v>
      </c>
      <c r="D13270" s="1">
        <v>9</v>
      </c>
      <c r="E13270" s="1">
        <v>-11</v>
      </c>
      <c r="F13270" s="1">
        <v>79</v>
      </c>
      <c r="G13270" s="7" t="str">
        <f>IF(E13270&lt;0,"0-",IF(E13270=0,"0",IF(E13270&lt;3.01,"0+ to 3",IF(E13270&lt;6.01,"3+ to 6",IF(E13270&lt;9.01,"6+ to 9",IF(E13270&lt;12.01,"9+ to 12",IF(E13270&lt;15.01,"12+ to 15",IF(E13270&lt;18.01,"15+ to 18",IF(E13270&lt;21.01,"18+ to 21",IF(E13270&lt;24.01,"21+ to 24",IF(E13270&lt;27.01,"24+ to 27",IF(E13270&lt;30.01,"27+ to 30","30+"))))))))))))</f>
        <v>0-</v>
      </c>
      <c r="H13270" s="7" t="str">
        <f>IF(F13270&lt;0,"0-",IF(F13270=0,"0",IF(F13270&lt;3.01,"0+ to 3",IF(F13270&lt;6.01,"3+ to 6",IF(F13270&lt;9.01,"6+ to 9",IF(F13270&lt;12.01,"9+ to 12",IF(F13270&lt;15.01,"12+ to 15",IF(F13270&lt;18.01,"15+ to 18",IF(F13270&lt;21.01,"18+ to 21",IF(F13270&lt;24.01,"21+ to 24",IF(F13270&lt;27.01,"24+ to 27",IF(F13270&lt;30.01,"27+ to 30","30+"))))))))))))</f>
        <v>30+</v>
      </c>
      <c r="I13270" t="str">
        <f>IF(G13270&lt;&gt;H13270,"DIFF","")</f>
        <v>DIFF</v>
      </c>
    </row>
    <row r="13271" spans="1:9">
      <c r="A13271" t="s">
        <v>102</v>
      </c>
      <c r="B13271" t="s">
        <v>160</v>
      </c>
      <c r="C13271" s="1">
        <v>116483592</v>
      </c>
      <c r="D13271" s="1">
        <v>2</v>
      </c>
      <c r="E13271" s="1">
        <v>0</v>
      </c>
      <c r="F13271" s="1">
        <v>6</v>
      </c>
      <c r="G13271" s="7" t="str">
        <f>IF(E13271&lt;0,"0-",IF(E13271=0,"0",IF(E13271&lt;3.01,"0+ to 3",IF(E13271&lt;6.01,"3+ to 6",IF(E13271&lt;9.01,"6+ to 9",IF(E13271&lt;12.01,"9+ to 12",IF(E13271&lt;15.01,"12+ to 15",IF(E13271&lt;18.01,"15+ to 18",IF(E13271&lt;21.01,"18+ to 21",IF(E13271&lt;24.01,"21+ to 24",IF(E13271&lt;27.01,"24+ to 27",IF(E13271&lt;30.01,"27+ to 30","30+"))))))))))))</f>
        <v>0</v>
      </c>
      <c r="H13271" s="7" t="str">
        <f>IF(F13271&lt;0,"0-",IF(F13271=0,"0",IF(F13271&lt;3.01,"0+ to 3",IF(F13271&lt;6.01,"3+ to 6",IF(F13271&lt;9.01,"6+ to 9",IF(F13271&lt;12.01,"9+ to 12",IF(F13271&lt;15.01,"12+ to 15",IF(F13271&lt;18.01,"15+ to 18",IF(F13271&lt;21.01,"18+ to 21",IF(F13271&lt;24.01,"21+ to 24",IF(F13271&lt;27.01,"24+ to 27",IF(F13271&lt;30.01,"27+ to 30","30+"))))))))))))</f>
        <v>3+ to 6</v>
      </c>
      <c r="I13271" t="str">
        <f>IF(G13271&lt;&gt;H13271,"DIFF","")</f>
        <v>DIFF</v>
      </c>
    </row>
    <row r="13272" spans="1:9">
      <c r="A13272" t="s">
        <v>102</v>
      </c>
      <c r="B13272" t="s">
        <v>160</v>
      </c>
      <c r="C13272" s="1">
        <v>116484019</v>
      </c>
      <c r="D13272" s="1">
        <v>2</v>
      </c>
      <c r="E13272" s="1">
        <v>-5</v>
      </c>
      <c r="F13272" s="1">
        <v>8</v>
      </c>
      <c r="G13272" s="7" t="str">
        <f>IF(E13272&lt;0,"0-",IF(E13272=0,"0",IF(E13272&lt;3.01,"0+ to 3",IF(E13272&lt;6.01,"3+ to 6",IF(E13272&lt;9.01,"6+ to 9",IF(E13272&lt;12.01,"9+ to 12",IF(E13272&lt;15.01,"12+ to 15",IF(E13272&lt;18.01,"15+ to 18",IF(E13272&lt;21.01,"18+ to 21",IF(E13272&lt;24.01,"21+ to 24",IF(E13272&lt;27.01,"24+ to 27",IF(E13272&lt;30.01,"27+ to 30","30+"))))))))))))</f>
        <v>0-</v>
      </c>
      <c r="H13272" s="7" t="str">
        <f>IF(F13272&lt;0,"0-",IF(F13272=0,"0",IF(F13272&lt;3.01,"0+ to 3",IF(F13272&lt;6.01,"3+ to 6",IF(F13272&lt;9.01,"6+ to 9",IF(F13272&lt;12.01,"9+ to 12",IF(F13272&lt;15.01,"12+ to 15",IF(F13272&lt;18.01,"15+ to 18",IF(F13272&lt;21.01,"18+ to 21",IF(F13272&lt;24.01,"21+ to 24",IF(F13272&lt;27.01,"24+ to 27",IF(F13272&lt;30.01,"27+ to 30","30+"))))))))))))</f>
        <v>6+ to 9</v>
      </c>
      <c r="I13272" t="str">
        <f>IF(G13272&lt;&gt;H13272,"DIFF","")</f>
        <v>DIFF</v>
      </c>
    </row>
    <row r="13273" spans="1:9">
      <c r="A13273" t="s">
        <v>102</v>
      </c>
      <c r="B13273" t="s">
        <v>160</v>
      </c>
      <c r="C13273" s="1">
        <v>116484023</v>
      </c>
      <c r="D13273" s="1">
        <v>2</v>
      </c>
      <c r="E13273" s="1">
        <v>-4</v>
      </c>
      <c r="F13273" s="1">
        <v>3</v>
      </c>
      <c r="G13273" s="7" t="str">
        <f>IF(E13273&lt;0,"0-",IF(E13273=0,"0",IF(E13273&lt;3.01,"0+ to 3",IF(E13273&lt;6.01,"3+ to 6",IF(E13273&lt;9.01,"6+ to 9",IF(E13273&lt;12.01,"9+ to 12",IF(E13273&lt;15.01,"12+ to 15",IF(E13273&lt;18.01,"15+ to 18",IF(E13273&lt;21.01,"18+ to 21",IF(E13273&lt;24.01,"21+ to 24",IF(E13273&lt;27.01,"24+ to 27",IF(E13273&lt;30.01,"27+ to 30","30+"))))))))))))</f>
        <v>0-</v>
      </c>
      <c r="H13273" s="7" t="str">
        <f>IF(F13273&lt;0,"0-",IF(F13273=0,"0",IF(F13273&lt;3.01,"0+ to 3",IF(F13273&lt;6.01,"3+ to 6",IF(F13273&lt;9.01,"6+ to 9",IF(F13273&lt;12.01,"9+ to 12",IF(F13273&lt;15.01,"12+ to 15",IF(F13273&lt;18.01,"15+ to 18",IF(F13273&lt;21.01,"18+ to 21",IF(F13273&lt;24.01,"21+ to 24",IF(F13273&lt;27.01,"24+ to 27",IF(F13273&lt;30.01,"27+ to 30","30+"))))))))))))</f>
        <v>0+ to 3</v>
      </c>
      <c r="I13273" t="str">
        <f>IF(G13273&lt;&gt;H13273,"DIFF","")</f>
        <v>DIFF</v>
      </c>
    </row>
    <row r="13274" spans="1:9">
      <c r="A13274" t="s">
        <v>102</v>
      </c>
      <c r="B13274" t="s">
        <v>160</v>
      </c>
      <c r="C13274" s="1">
        <v>116489894</v>
      </c>
      <c r="D13274" s="1">
        <v>3</v>
      </c>
      <c r="E13274" s="1">
        <v>-8</v>
      </c>
      <c r="F13274" s="1">
        <v>17</v>
      </c>
      <c r="G13274" s="7" t="str">
        <f>IF(E13274&lt;0,"0-",IF(E13274=0,"0",IF(E13274&lt;3.01,"0+ to 3",IF(E13274&lt;6.01,"3+ to 6",IF(E13274&lt;9.01,"6+ to 9",IF(E13274&lt;12.01,"9+ to 12",IF(E13274&lt;15.01,"12+ to 15",IF(E13274&lt;18.01,"15+ to 18",IF(E13274&lt;21.01,"18+ to 21",IF(E13274&lt;24.01,"21+ to 24",IF(E13274&lt;27.01,"24+ to 27",IF(E13274&lt;30.01,"27+ to 30","30+"))))))))))))</f>
        <v>0-</v>
      </c>
      <c r="H13274" s="7" t="str">
        <f>IF(F13274&lt;0,"0-",IF(F13274=0,"0",IF(F13274&lt;3.01,"0+ to 3",IF(F13274&lt;6.01,"3+ to 6",IF(F13274&lt;9.01,"6+ to 9",IF(F13274&lt;12.01,"9+ to 12",IF(F13274&lt;15.01,"12+ to 15",IF(F13274&lt;18.01,"15+ to 18",IF(F13274&lt;21.01,"18+ to 21",IF(F13274&lt;24.01,"21+ to 24",IF(F13274&lt;27.01,"24+ to 27",IF(F13274&lt;30.01,"27+ to 30","30+"))))))))))))</f>
        <v>15+ to 18</v>
      </c>
      <c r="I13274" t="str">
        <f>IF(G13274&lt;&gt;H13274,"DIFF","")</f>
        <v>DIFF</v>
      </c>
    </row>
    <row r="13275" spans="1:9">
      <c r="A13275" t="s">
        <v>102</v>
      </c>
      <c r="B13275" t="s">
        <v>160</v>
      </c>
      <c r="C13275" s="1">
        <v>116490849</v>
      </c>
      <c r="D13275" s="1">
        <v>3</v>
      </c>
      <c r="E13275" s="1">
        <v>-8</v>
      </c>
      <c r="F13275" s="1">
        <v>3</v>
      </c>
      <c r="G13275" s="7" t="str">
        <f>IF(E13275&lt;0,"0-",IF(E13275=0,"0",IF(E13275&lt;3.01,"0+ to 3",IF(E13275&lt;6.01,"3+ to 6",IF(E13275&lt;9.01,"6+ to 9",IF(E13275&lt;12.01,"9+ to 12",IF(E13275&lt;15.01,"12+ to 15",IF(E13275&lt;18.01,"15+ to 18",IF(E13275&lt;21.01,"18+ to 21",IF(E13275&lt;24.01,"21+ to 24",IF(E13275&lt;27.01,"24+ to 27",IF(E13275&lt;30.01,"27+ to 30","30+"))))))))))))</f>
        <v>0-</v>
      </c>
      <c r="H13275" s="7" t="str">
        <f>IF(F13275&lt;0,"0-",IF(F13275=0,"0",IF(F13275&lt;3.01,"0+ to 3",IF(F13275&lt;6.01,"3+ to 6",IF(F13275&lt;9.01,"6+ to 9",IF(F13275&lt;12.01,"9+ to 12",IF(F13275&lt;15.01,"12+ to 15",IF(F13275&lt;18.01,"15+ to 18",IF(F13275&lt;21.01,"18+ to 21",IF(F13275&lt;24.01,"21+ to 24",IF(F13275&lt;27.01,"24+ to 27",IF(F13275&lt;30.01,"27+ to 30","30+"))))))))))))</f>
        <v>0+ to 3</v>
      </c>
      <c r="I13275" t="str">
        <f>IF(G13275&lt;&gt;H13275,"DIFF","")</f>
        <v>DIFF</v>
      </c>
    </row>
    <row r="13276" spans="1:9">
      <c r="A13276" t="s">
        <v>102</v>
      </c>
      <c r="B13276" t="s">
        <v>160</v>
      </c>
      <c r="C13276" s="1">
        <v>116500116</v>
      </c>
      <c r="D13276" s="1">
        <v>5</v>
      </c>
      <c r="E13276" s="1">
        <v>-4</v>
      </c>
      <c r="F13276" s="1">
        <v>3</v>
      </c>
      <c r="G13276" s="7" t="str">
        <f>IF(E13276&lt;0,"0-",IF(E13276=0,"0",IF(E13276&lt;3.01,"0+ to 3",IF(E13276&lt;6.01,"3+ to 6",IF(E13276&lt;9.01,"6+ to 9",IF(E13276&lt;12.01,"9+ to 12",IF(E13276&lt;15.01,"12+ to 15",IF(E13276&lt;18.01,"15+ to 18",IF(E13276&lt;21.01,"18+ to 21",IF(E13276&lt;24.01,"21+ to 24",IF(E13276&lt;27.01,"24+ to 27",IF(E13276&lt;30.01,"27+ to 30","30+"))))))))))))</f>
        <v>0-</v>
      </c>
      <c r="H13276" s="7" t="str">
        <f>IF(F13276&lt;0,"0-",IF(F13276=0,"0",IF(F13276&lt;3.01,"0+ to 3",IF(F13276&lt;6.01,"3+ to 6",IF(F13276&lt;9.01,"6+ to 9",IF(F13276&lt;12.01,"9+ to 12",IF(F13276&lt;15.01,"12+ to 15",IF(F13276&lt;18.01,"15+ to 18",IF(F13276&lt;21.01,"18+ to 21",IF(F13276&lt;24.01,"21+ to 24",IF(F13276&lt;27.01,"24+ to 27",IF(F13276&lt;30.01,"27+ to 30","30+"))))))))))))</f>
        <v>0+ to 3</v>
      </c>
      <c r="I13276" t="str">
        <f>IF(G13276&lt;&gt;H13276,"DIFF","")</f>
        <v>DIFF</v>
      </c>
    </row>
    <row r="13277" spans="1:9">
      <c r="A13277" t="s">
        <v>102</v>
      </c>
      <c r="B13277" t="s">
        <v>159</v>
      </c>
      <c r="C13277" s="1">
        <v>116538393</v>
      </c>
      <c r="D13277" s="1">
        <v>7</v>
      </c>
      <c r="E13277" s="1">
        <v>-11</v>
      </c>
      <c r="F13277" s="1">
        <v>15</v>
      </c>
      <c r="G13277" s="7" t="str">
        <f>IF(E13277&lt;0,"0-",IF(E13277=0,"0",IF(E13277&lt;3.01,"0+ to 3",IF(E13277&lt;6.01,"3+ to 6",IF(E13277&lt;9.01,"6+ to 9",IF(E13277&lt;12.01,"9+ to 12",IF(E13277&lt;15.01,"12+ to 15",IF(E13277&lt;18.01,"15+ to 18",IF(E13277&lt;21.01,"18+ to 21",IF(E13277&lt;24.01,"21+ to 24",IF(E13277&lt;27.01,"24+ to 27",IF(E13277&lt;30.01,"27+ to 30","30+"))))))))))))</f>
        <v>0-</v>
      </c>
      <c r="H13277" s="7" t="str">
        <f>IF(F13277&lt;0,"0-",IF(F13277=0,"0",IF(F13277&lt;3.01,"0+ to 3",IF(F13277&lt;6.01,"3+ to 6",IF(F13277&lt;9.01,"6+ to 9",IF(F13277&lt;12.01,"9+ to 12",IF(F13277&lt;15.01,"12+ to 15",IF(F13277&lt;18.01,"15+ to 18",IF(F13277&lt;21.01,"18+ to 21",IF(F13277&lt;24.01,"21+ to 24",IF(F13277&lt;27.01,"24+ to 27",IF(F13277&lt;30.01,"27+ to 30","30+"))))))))))))</f>
        <v>12+ to 15</v>
      </c>
      <c r="I13277" t="str">
        <f>IF(G13277&lt;&gt;H13277,"DIFF","")</f>
        <v>DIFF</v>
      </c>
    </row>
    <row r="13278" spans="1:9">
      <c r="A13278" t="s">
        <v>102</v>
      </c>
      <c r="B13278" t="s">
        <v>159</v>
      </c>
      <c r="C13278" s="1">
        <v>116539530</v>
      </c>
      <c r="D13278" s="1">
        <v>2</v>
      </c>
      <c r="E13278" s="1">
        <v>0</v>
      </c>
      <c r="F13278" s="1">
        <v>9</v>
      </c>
      <c r="G13278" s="7" t="str">
        <f>IF(E13278&lt;0,"0-",IF(E13278=0,"0",IF(E13278&lt;3.01,"0+ to 3",IF(E13278&lt;6.01,"3+ to 6",IF(E13278&lt;9.01,"6+ to 9",IF(E13278&lt;12.01,"9+ to 12",IF(E13278&lt;15.01,"12+ to 15",IF(E13278&lt;18.01,"15+ to 18",IF(E13278&lt;21.01,"18+ to 21",IF(E13278&lt;24.01,"21+ to 24",IF(E13278&lt;27.01,"24+ to 27",IF(E13278&lt;30.01,"27+ to 30","30+"))))))))))))</f>
        <v>0</v>
      </c>
      <c r="H13278" s="7" t="str">
        <f>IF(F13278&lt;0,"0-",IF(F13278=0,"0",IF(F13278&lt;3.01,"0+ to 3",IF(F13278&lt;6.01,"3+ to 6",IF(F13278&lt;9.01,"6+ to 9",IF(F13278&lt;12.01,"9+ to 12",IF(F13278&lt;15.01,"12+ to 15",IF(F13278&lt;18.01,"15+ to 18",IF(F13278&lt;21.01,"18+ to 21",IF(F13278&lt;24.01,"21+ to 24",IF(F13278&lt;27.01,"24+ to 27",IF(F13278&lt;30.01,"27+ to 30","30+"))))))))))))</f>
        <v>6+ to 9</v>
      </c>
      <c r="I13278" t="str">
        <f>IF(G13278&lt;&gt;H13278,"DIFF","")</f>
        <v>DIFF</v>
      </c>
    </row>
    <row r="13279" spans="1:9">
      <c r="A13279" t="s">
        <v>102</v>
      </c>
      <c r="B13279" t="s">
        <v>159</v>
      </c>
      <c r="C13279" s="1">
        <v>116539653</v>
      </c>
      <c r="D13279" s="1">
        <v>2</v>
      </c>
      <c r="E13279" s="1">
        <v>-7</v>
      </c>
      <c r="F13279" s="1">
        <v>5</v>
      </c>
      <c r="G13279" s="7" t="str">
        <f>IF(E13279&lt;0,"0-",IF(E13279=0,"0",IF(E13279&lt;3.01,"0+ to 3",IF(E13279&lt;6.01,"3+ to 6",IF(E13279&lt;9.01,"6+ to 9",IF(E13279&lt;12.01,"9+ to 12",IF(E13279&lt;15.01,"12+ to 15",IF(E13279&lt;18.01,"15+ to 18",IF(E13279&lt;21.01,"18+ to 21",IF(E13279&lt;24.01,"21+ to 24",IF(E13279&lt;27.01,"24+ to 27",IF(E13279&lt;30.01,"27+ to 30","30+"))))))))))))</f>
        <v>0-</v>
      </c>
      <c r="H13279" s="7" t="str">
        <f>IF(F13279&lt;0,"0-",IF(F13279=0,"0",IF(F13279&lt;3.01,"0+ to 3",IF(F13279&lt;6.01,"3+ to 6",IF(F13279&lt;9.01,"6+ to 9",IF(F13279&lt;12.01,"9+ to 12",IF(F13279&lt;15.01,"12+ to 15",IF(F13279&lt;18.01,"15+ to 18",IF(F13279&lt;21.01,"18+ to 21",IF(F13279&lt;24.01,"21+ to 24",IF(F13279&lt;27.01,"24+ to 27",IF(F13279&lt;30.01,"27+ to 30","30+"))))))))))))</f>
        <v>3+ to 6</v>
      </c>
      <c r="I13279" t="str">
        <f>IF(G13279&lt;&gt;H13279,"DIFF","")</f>
        <v>DIFF</v>
      </c>
    </row>
    <row r="13280" spans="1:9">
      <c r="A13280" t="s">
        <v>102</v>
      </c>
      <c r="B13280" t="s">
        <v>159</v>
      </c>
      <c r="C13280" s="1">
        <v>116542640</v>
      </c>
      <c r="D13280" s="1">
        <v>3</v>
      </c>
      <c r="E13280" s="1">
        <v>0</v>
      </c>
      <c r="F13280" s="1">
        <v>0</v>
      </c>
      <c r="G13280" s="7" t="str">
        <f>IF(E13280&lt;0,"0-",IF(E13280=0,"0",IF(E13280&lt;3.01,"0+ to 3",IF(E13280&lt;6.01,"3+ to 6",IF(E13280&lt;9.01,"6+ to 9",IF(E13280&lt;12.01,"9+ to 12",IF(E13280&lt;15.01,"12+ to 15",IF(E13280&lt;18.01,"15+ to 18",IF(E13280&lt;21.01,"18+ to 21",IF(E13280&lt;24.01,"21+ to 24",IF(E13280&lt;27.01,"24+ to 27",IF(E13280&lt;30.01,"27+ to 30","30+"))))))))))))</f>
        <v>0</v>
      </c>
      <c r="H13280" s="7" t="str">
        <f>IF(F13280&lt;0,"0-",IF(F13280=0,"0",IF(F13280&lt;3.01,"0+ to 3",IF(F13280&lt;6.01,"3+ to 6",IF(F13280&lt;9.01,"6+ to 9",IF(F13280&lt;12.01,"9+ to 12",IF(F13280&lt;15.01,"12+ to 15",IF(F13280&lt;18.01,"15+ to 18",IF(F13280&lt;21.01,"18+ to 21",IF(F13280&lt;24.01,"21+ to 24",IF(F13280&lt;27.01,"24+ to 27",IF(F13280&lt;30.01,"27+ to 30","30+"))))))))))))</f>
        <v>0</v>
      </c>
      <c r="I13280" t="str">
        <f>IF(G13280&lt;&gt;H13280,"DIFF","")</f>
        <v/>
      </c>
    </row>
    <row r="13281" spans="1:9">
      <c r="A13281" t="s">
        <v>102</v>
      </c>
      <c r="B13281" t="s">
        <v>159</v>
      </c>
      <c r="C13281" s="1">
        <v>116542672</v>
      </c>
      <c r="D13281" s="1">
        <v>2</v>
      </c>
      <c r="E13281" s="1">
        <v>-6</v>
      </c>
      <c r="F13281" s="1">
        <v>12</v>
      </c>
      <c r="G13281" s="7" t="str">
        <f>IF(E13281&lt;0,"0-",IF(E13281=0,"0",IF(E13281&lt;3.01,"0+ to 3",IF(E13281&lt;6.01,"3+ to 6",IF(E13281&lt;9.01,"6+ to 9",IF(E13281&lt;12.01,"9+ to 12",IF(E13281&lt;15.01,"12+ to 15",IF(E13281&lt;18.01,"15+ to 18",IF(E13281&lt;21.01,"18+ to 21",IF(E13281&lt;24.01,"21+ to 24",IF(E13281&lt;27.01,"24+ to 27",IF(E13281&lt;30.01,"27+ to 30","30+"))))))))))))</f>
        <v>0-</v>
      </c>
      <c r="H13281" s="7" t="str">
        <f>IF(F13281&lt;0,"0-",IF(F13281=0,"0",IF(F13281&lt;3.01,"0+ to 3",IF(F13281&lt;6.01,"3+ to 6",IF(F13281&lt;9.01,"6+ to 9",IF(F13281&lt;12.01,"9+ to 12",IF(F13281&lt;15.01,"12+ to 15",IF(F13281&lt;18.01,"15+ to 18",IF(F13281&lt;21.01,"18+ to 21",IF(F13281&lt;24.01,"21+ to 24",IF(F13281&lt;27.01,"24+ to 27",IF(F13281&lt;30.01,"27+ to 30","30+"))))))))))))</f>
        <v>9+ to 12</v>
      </c>
      <c r="I13281" t="str">
        <f>IF(G13281&lt;&gt;H13281,"DIFF","")</f>
        <v>DIFF</v>
      </c>
    </row>
    <row r="13282" spans="1:9">
      <c r="A13282" t="s">
        <v>102</v>
      </c>
      <c r="B13282" t="s">
        <v>159</v>
      </c>
      <c r="C13282" s="1">
        <v>116543808</v>
      </c>
      <c r="D13282" s="1">
        <v>2</v>
      </c>
      <c r="E13282" s="1">
        <v>-5</v>
      </c>
      <c r="F13282" s="1">
        <v>7</v>
      </c>
      <c r="G13282" s="7" t="str">
        <f>IF(E13282&lt;0,"0-",IF(E13282=0,"0",IF(E13282&lt;3.01,"0+ to 3",IF(E13282&lt;6.01,"3+ to 6",IF(E13282&lt;9.01,"6+ to 9",IF(E13282&lt;12.01,"9+ to 12",IF(E13282&lt;15.01,"12+ to 15",IF(E13282&lt;18.01,"15+ to 18",IF(E13282&lt;21.01,"18+ to 21",IF(E13282&lt;24.01,"21+ to 24",IF(E13282&lt;27.01,"24+ to 27",IF(E13282&lt;30.01,"27+ to 30","30+"))))))))))))</f>
        <v>0-</v>
      </c>
      <c r="H13282" s="7" t="str">
        <f>IF(F13282&lt;0,"0-",IF(F13282=0,"0",IF(F13282&lt;3.01,"0+ to 3",IF(F13282&lt;6.01,"3+ to 6",IF(F13282&lt;9.01,"6+ to 9",IF(F13282&lt;12.01,"9+ to 12",IF(F13282&lt;15.01,"12+ to 15",IF(F13282&lt;18.01,"15+ to 18",IF(F13282&lt;21.01,"18+ to 21",IF(F13282&lt;24.01,"21+ to 24",IF(F13282&lt;27.01,"24+ to 27",IF(F13282&lt;30.01,"27+ to 30","30+"))))))))))))</f>
        <v>6+ to 9</v>
      </c>
      <c r="I13282" t="str">
        <f>IF(G13282&lt;&gt;H13282,"DIFF","")</f>
        <v>DIFF</v>
      </c>
    </row>
    <row r="13283" spans="1:9">
      <c r="A13283" t="s">
        <v>102</v>
      </c>
      <c r="B13283" t="s">
        <v>159</v>
      </c>
      <c r="C13283" s="1">
        <v>116550364</v>
      </c>
      <c r="D13283" s="1">
        <v>2</v>
      </c>
      <c r="E13283" s="1">
        <v>0</v>
      </c>
      <c r="F13283" s="1">
        <v>2</v>
      </c>
      <c r="G13283" s="7" t="str">
        <f>IF(E13283&lt;0,"0-",IF(E13283=0,"0",IF(E13283&lt;3.01,"0+ to 3",IF(E13283&lt;6.01,"3+ to 6",IF(E13283&lt;9.01,"6+ to 9",IF(E13283&lt;12.01,"9+ to 12",IF(E13283&lt;15.01,"12+ to 15",IF(E13283&lt;18.01,"15+ to 18",IF(E13283&lt;21.01,"18+ to 21",IF(E13283&lt;24.01,"21+ to 24",IF(E13283&lt;27.01,"24+ to 27",IF(E13283&lt;30.01,"27+ to 30","30+"))))))))))))</f>
        <v>0</v>
      </c>
      <c r="H13283" s="7" t="str">
        <f>IF(F13283&lt;0,"0-",IF(F13283=0,"0",IF(F13283&lt;3.01,"0+ to 3",IF(F13283&lt;6.01,"3+ to 6",IF(F13283&lt;9.01,"6+ to 9",IF(F13283&lt;12.01,"9+ to 12",IF(F13283&lt;15.01,"12+ to 15",IF(F13283&lt;18.01,"15+ to 18",IF(F13283&lt;21.01,"18+ to 21",IF(F13283&lt;24.01,"21+ to 24",IF(F13283&lt;27.01,"24+ to 27",IF(F13283&lt;30.01,"27+ to 30","30+"))))))))))))</f>
        <v>0+ to 3</v>
      </c>
      <c r="I13283" t="str">
        <f>IF(G13283&lt;&gt;H13283,"DIFF","")</f>
        <v>DIFF</v>
      </c>
    </row>
    <row r="13284" spans="1:9">
      <c r="A13284" t="s">
        <v>102</v>
      </c>
      <c r="B13284" t="s">
        <v>159</v>
      </c>
      <c r="C13284" s="1">
        <v>116551738</v>
      </c>
      <c r="D13284" s="1">
        <v>8</v>
      </c>
      <c r="E13284" s="1">
        <v>-9</v>
      </c>
      <c r="F13284" s="1">
        <v>72</v>
      </c>
      <c r="G13284" s="7" t="str">
        <f>IF(E13284&lt;0,"0-",IF(E13284=0,"0",IF(E13284&lt;3.01,"0+ to 3",IF(E13284&lt;6.01,"3+ to 6",IF(E13284&lt;9.01,"6+ to 9",IF(E13284&lt;12.01,"9+ to 12",IF(E13284&lt;15.01,"12+ to 15",IF(E13284&lt;18.01,"15+ to 18",IF(E13284&lt;21.01,"18+ to 21",IF(E13284&lt;24.01,"21+ to 24",IF(E13284&lt;27.01,"24+ to 27",IF(E13284&lt;30.01,"27+ to 30","30+"))))))))))))</f>
        <v>0-</v>
      </c>
      <c r="H13284" s="7" t="str">
        <f>IF(F13284&lt;0,"0-",IF(F13284=0,"0",IF(F13284&lt;3.01,"0+ to 3",IF(F13284&lt;6.01,"3+ to 6",IF(F13284&lt;9.01,"6+ to 9",IF(F13284&lt;12.01,"9+ to 12",IF(F13284&lt;15.01,"12+ to 15",IF(F13284&lt;18.01,"15+ to 18",IF(F13284&lt;21.01,"18+ to 21",IF(F13284&lt;24.01,"21+ to 24",IF(F13284&lt;27.01,"24+ to 27",IF(F13284&lt;30.01,"27+ to 30","30+"))))))))))))</f>
        <v>30+</v>
      </c>
      <c r="I13284" t="str">
        <f>IF(G13284&lt;&gt;H13284,"DIFF","")</f>
        <v>DIFF</v>
      </c>
    </row>
    <row r="13285" spans="1:9">
      <c r="A13285" t="s">
        <v>102</v>
      </c>
      <c r="B13285" t="s">
        <v>159</v>
      </c>
      <c r="C13285" s="1">
        <v>116554922</v>
      </c>
      <c r="D13285" s="1">
        <v>2</v>
      </c>
      <c r="E13285" s="1">
        <v>-3</v>
      </c>
      <c r="F13285" s="1">
        <v>6</v>
      </c>
      <c r="G13285" s="7" t="str">
        <f>IF(E13285&lt;0,"0-",IF(E13285=0,"0",IF(E13285&lt;3.01,"0+ to 3",IF(E13285&lt;6.01,"3+ to 6",IF(E13285&lt;9.01,"6+ to 9",IF(E13285&lt;12.01,"9+ to 12",IF(E13285&lt;15.01,"12+ to 15",IF(E13285&lt;18.01,"15+ to 18",IF(E13285&lt;21.01,"18+ to 21",IF(E13285&lt;24.01,"21+ to 24",IF(E13285&lt;27.01,"24+ to 27",IF(E13285&lt;30.01,"27+ to 30","30+"))))))))))))</f>
        <v>0-</v>
      </c>
      <c r="H13285" s="7" t="str">
        <f>IF(F13285&lt;0,"0-",IF(F13285=0,"0",IF(F13285&lt;3.01,"0+ to 3",IF(F13285&lt;6.01,"3+ to 6",IF(F13285&lt;9.01,"6+ to 9",IF(F13285&lt;12.01,"9+ to 12",IF(F13285&lt;15.01,"12+ to 15",IF(F13285&lt;18.01,"15+ to 18",IF(F13285&lt;21.01,"18+ to 21",IF(F13285&lt;24.01,"21+ to 24",IF(F13285&lt;27.01,"24+ to 27",IF(F13285&lt;30.01,"27+ to 30","30+"))))))))))))</f>
        <v>3+ to 6</v>
      </c>
      <c r="I13285" t="str">
        <f>IF(G13285&lt;&gt;H13285,"DIFF","")</f>
        <v>DIFF</v>
      </c>
    </row>
    <row r="13286" spans="1:9">
      <c r="A13286" t="s">
        <v>103</v>
      </c>
      <c r="B13286" t="s">
        <v>159</v>
      </c>
      <c r="C13286" s="1">
        <v>116556464</v>
      </c>
      <c r="D13286" s="1">
        <v>10</v>
      </c>
      <c r="E13286" s="1">
        <v>-9</v>
      </c>
      <c r="F13286" s="1">
        <v>-7</v>
      </c>
      <c r="G13286" s="7" t="str">
        <f>IF(E13286&lt;0,"0-",IF(E13286=0,"0",IF(E13286&lt;3.01,"0+ to 3",IF(E13286&lt;6.01,"3+ to 6",IF(E13286&lt;9.01,"6+ to 9",IF(E13286&lt;12.01,"9+ to 12",IF(E13286&lt;15.01,"12+ to 15",IF(E13286&lt;18.01,"15+ to 18",IF(E13286&lt;21.01,"18+ to 21",IF(E13286&lt;24.01,"21+ to 24",IF(E13286&lt;27.01,"24+ to 27",IF(E13286&lt;30.01,"27+ to 30","30+"))))))))))))</f>
        <v>0-</v>
      </c>
      <c r="H13286" s="7" t="str">
        <f>IF(F13286&lt;0,"0-",IF(F13286=0,"0",IF(F13286&lt;3.01,"0+ to 3",IF(F13286&lt;6.01,"3+ to 6",IF(F13286&lt;9.01,"6+ to 9",IF(F13286&lt;12.01,"9+ to 12",IF(F13286&lt;15.01,"12+ to 15",IF(F13286&lt;18.01,"15+ to 18",IF(F13286&lt;21.01,"18+ to 21",IF(F13286&lt;24.01,"21+ to 24",IF(F13286&lt;27.01,"24+ to 27",IF(F13286&lt;30.01,"27+ to 30","30+"))))))))))))</f>
        <v>0-</v>
      </c>
      <c r="I13286" t="str">
        <f>IF(G13286&lt;&gt;H13286,"DIFF","")</f>
        <v/>
      </c>
    </row>
    <row r="13287" spans="1:9">
      <c r="A13287" t="s">
        <v>102</v>
      </c>
      <c r="B13287" t="s">
        <v>159</v>
      </c>
      <c r="C13287" s="1">
        <v>116557586</v>
      </c>
      <c r="D13287" s="1">
        <v>6</v>
      </c>
      <c r="E13287" s="1">
        <v>-3</v>
      </c>
      <c r="F13287" s="1">
        <v>12</v>
      </c>
      <c r="G13287" s="7" t="str">
        <f>IF(E13287&lt;0,"0-",IF(E13287=0,"0",IF(E13287&lt;3.01,"0+ to 3",IF(E13287&lt;6.01,"3+ to 6",IF(E13287&lt;9.01,"6+ to 9",IF(E13287&lt;12.01,"9+ to 12",IF(E13287&lt;15.01,"12+ to 15",IF(E13287&lt;18.01,"15+ to 18",IF(E13287&lt;21.01,"18+ to 21",IF(E13287&lt;24.01,"21+ to 24",IF(E13287&lt;27.01,"24+ to 27",IF(E13287&lt;30.01,"27+ to 30","30+"))))))))))))</f>
        <v>0-</v>
      </c>
      <c r="H13287" s="7" t="str">
        <f>IF(F13287&lt;0,"0-",IF(F13287=0,"0",IF(F13287&lt;3.01,"0+ to 3",IF(F13287&lt;6.01,"3+ to 6",IF(F13287&lt;9.01,"6+ to 9",IF(F13287&lt;12.01,"9+ to 12",IF(F13287&lt;15.01,"12+ to 15",IF(F13287&lt;18.01,"15+ to 18",IF(F13287&lt;21.01,"18+ to 21",IF(F13287&lt;24.01,"21+ to 24",IF(F13287&lt;27.01,"24+ to 27",IF(F13287&lt;30.01,"27+ to 30","30+"))))))))))))</f>
        <v>9+ to 12</v>
      </c>
      <c r="I13287" t="str">
        <f>IF(G13287&lt;&gt;H13287,"DIFF","")</f>
        <v>DIFF</v>
      </c>
    </row>
    <row r="13288" spans="1:9">
      <c r="A13288" t="s">
        <v>102</v>
      </c>
      <c r="B13288" t="s">
        <v>158</v>
      </c>
      <c r="C13288" s="1">
        <v>116565220</v>
      </c>
      <c r="D13288" s="1">
        <v>2</v>
      </c>
      <c r="E13288" s="1">
        <v>6</v>
      </c>
      <c r="F13288" s="1">
        <v>23</v>
      </c>
      <c r="G13288" s="7" t="str">
        <f>IF(E13288&lt;0,"0-",IF(E13288=0,"0",IF(E13288&lt;3.01,"0+ to 3",IF(E13288&lt;6.01,"3+ to 6",IF(E13288&lt;9.01,"6+ to 9",IF(E13288&lt;12.01,"9+ to 12",IF(E13288&lt;15.01,"12+ to 15",IF(E13288&lt;18.01,"15+ to 18",IF(E13288&lt;21.01,"18+ to 21",IF(E13288&lt;24.01,"21+ to 24",IF(E13288&lt;27.01,"24+ to 27",IF(E13288&lt;30.01,"27+ to 30","30+"))))))))))))</f>
        <v>3+ to 6</v>
      </c>
      <c r="H13288" s="7" t="str">
        <f>IF(F13288&lt;0,"0-",IF(F13288=0,"0",IF(F13288&lt;3.01,"0+ to 3",IF(F13288&lt;6.01,"3+ to 6",IF(F13288&lt;9.01,"6+ to 9",IF(F13288&lt;12.01,"9+ to 12",IF(F13288&lt;15.01,"12+ to 15",IF(F13288&lt;18.01,"15+ to 18",IF(F13288&lt;21.01,"18+ to 21",IF(F13288&lt;24.01,"21+ to 24",IF(F13288&lt;27.01,"24+ to 27",IF(F13288&lt;30.01,"27+ to 30","30+"))))))))))))</f>
        <v>21+ to 24</v>
      </c>
      <c r="I13288" t="str">
        <f>IF(G13288&lt;&gt;H13288,"DIFF","")</f>
        <v>DIFF</v>
      </c>
    </row>
    <row r="13289" spans="1:9">
      <c r="A13289" t="s">
        <v>102</v>
      </c>
      <c r="B13289" t="s">
        <v>158</v>
      </c>
      <c r="C13289" s="1">
        <v>116565337</v>
      </c>
      <c r="D13289" s="1">
        <v>3</v>
      </c>
      <c r="E13289" s="1">
        <v>-11</v>
      </c>
      <c r="F13289" s="1">
        <v>-9</v>
      </c>
      <c r="G13289" s="7" t="str">
        <f>IF(E13289&lt;0,"0-",IF(E13289=0,"0",IF(E13289&lt;3.01,"0+ to 3",IF(E13289&lt;6.01,"3+ to 6",IF(E13289&lt;9.01,"6+ to 9",IF(E13289&lt;12.01,"9+ to 12",IF(E13289&lt;15.01,"12+ to 15",IF(E13289&lt;18.01,"15+ to 18",IF(E13289&lt;21.01,"18+ to 21",IF(E13289&lt;24.01,"21+ to 24",IF(E13289&lt;27.01,"24+ to 27",IF(E13289&lt;30.01,"27+ to 30","30+"))))))))))))</f>
        <v>0-</v>
      </c>
      <c r="H13289" s="7" t="str">
        <f>IF(F13289&lt;0,"0-",IF(F13289=0,"0",IF(F13289&lt;3.01,"0+ to 3",IF(F13289&lt;6.01,"3+ to 6",IF(F13289&lt;9.01,"6+ to 9",IF(F13289&lt;12.01,"9+ to 12",IF(F13289&lt;15.01,"12+ to 15",IF(F13289&lt;18.01,"15+ to 18",IF(F13289&lt;21.01,"18+ to 21",IF(F13289&lt;24.01,"21+ to 24",IF(F13289&lt;27.01,"24+ to 27",IF(F13289&lt;30.01,"27+ to 30","30+"))))))))))))</f>
        <v>0-</v>
      </c>
      <c r="I13289" t="str">
        <f>IF(G13289&lt;&gt;H13289,"DIFF","")</f>
        <v/>
      </c>
    </row>
    <row r="13290" spans="1:9">
      <c r="A13290" t="s">
        <v>102</v>
      </c>
      <c r="B13290" t="s">
        <v>157</v>
      </c>
      <c r="C13290" s="1">
        <v>116624227</v>
      </c>
      <c r="D13290" s="1">
        <v>2</v>
      </c>
      <c r="E13290" s="1">
        <v>0</v>
      </c>
      <c r="F13290" s="1">
        <v>1</v>
      </c>
      <c r="G13290" s="7" t="str">
        <f>IF(E13290&lt;0,"0-",IF(E13290=0,"0",IF(E13290&lt;3.01,"0+ to 3",IF(E13290&lt;6.01,"3+ to 6",IF(E13290&lt;9.01,"6+ to 9",IF(E13290&lt;12.01,"9+ to 12",IF(E13290&lt;15.01,"12+ to 15",IF(E13290&lt;18.01,"15+ to 18",IF(E13290&lt;21.01,"18+ to 21",IF(E13290&lt;24.01,"21+ to 24",IF(E13290&lt;27.01,"24+ to 27",IF(E13290&lt;30.01,"27+ to 30","30+"))))))))))))</f>
        <v>0</v>
      </c>
      <c r="H13290" s="7" t="str">
        <f>IF(F13290&lt;0,"0-",IF(F13290=0,"0",IF(F13290&lt;3.01,"0+ to 3",IF(F13290&lt;6.01,"3+ to 6",IF(F13290&lt;9.01,"6+ to 9",IF(F13290&lt;12.01,"9+ to 12",IF(F13290&lt;15.01,"12+ to 15",IF(F13290&lt;18.01,"15+ to 18",IF(F13290&lt;21.01,"18+ to 21",IF(F13290&lt;24.01,"21+ to 24",IF(F13290&lt;27.01,"24+ to 27",IF(F13290&lt;30.01,"27+ to 30","30+"))))))))))))</f>
        <v>0+ to 3</v>
      </c>
      <c r="I13290" t="str">
        <f>IF(G13290&lt;&gt;H13290,"DIFF","")</f>
        <v>DIFF</v>
      </c>
    </row>
    <row r="13291" spans="1:9">
      <c r="A13291" t="s">
        <v>102</v>
      </c>
      <c r="B13291" t="s">
        <v>157</v>
      </c>
      <c r="C13291" s="1">
        <v>116628472</v>
      </c>
      <c r="D13291" s="1">
        <v>2</v>
      </c>
      <c r="E13291" s="1">
        <v>-2</v>
      </c>
      <c r="F13291" s="1">
        <v>1</v>
      </c>
      <c r="G13291" s="7" t="str">
        <f>IF(E13291&lt;0,"0-",IF(E13291=0,"0",IF(E13291&lt;3.01,"0+ to 3",IF(E13291&lt;6.01,"3+ to 6",IF(E13291&lt;9.01,"6+ to 9",IF(E13291&lt;12.01,"9+ to 12",IF(E13291&lt;15.01,"12+ to 15",IF(E13291&lt;18.01,"15+ to 18",IF(E13291&lt;21.01,"18+ to 21",IF(E13291&lt;24.01,"21+ to 24",IF(E13291&lt;27.01,"24+ to 27",IF(E13291&lt;30.01,"27+ to 30","30+"))))))))))))</f>
        <v>0-</v>
      </c>
      <c r="H13291" s="7" t="str">
        <f>IF(F13291&lt;0,"0-",IF(F13291=0,"0",IF(F13291&lt;3.01,"0+ to 3",IF(F13291&lt;6.01,"3+ to 6",IF(F13291&lt;9.01,"6+ to 9",IF(F13291&lt;12.01,"9+ to 12",IF(F13291&lt;15.01,"12+ to 15",IF(F13291&lt;18.01,"15+ to 18",IF(F13291&lt;21.01,"18+ to 21",IF(F13291&lt;24.01,"21+ to 24",IF(F13291&lt;27.01,"24+ to 27",IF(F13291&lt;30.01,"27+ to 30","30+"))))))))))))</f>
        <v>0+ to 3</v>
      </c>
      <c r="I13291" t="str">
        <f>IF(G13291&lt;&gt;H13291,"DIFF","")</f>
        <v>DIFF</v>
      </c>
    </row>
    <row r="13292" spans="1:9">
      <c r="A13292" t="s">
        <v>102</v>
      </c>
      <c r="B13292" t="s">
        <v>157</v>
      </c>
      <c r="C13292" s="1">
        <v>116628999</v>
      </c>
      <c r="D13292" s="1">
        <v>2</v>
      </c>
      <c r="E13292" s="1">
        <v>-4</v>
      </c>
      <c r="F13292" s="1">
        <v>26</v>
      </c>
      <c r="G13292" s="7" t="str">
        <f>IF(E13292&lt;0,"0-",IF(E13292=0,"0",IF(E13292&lt;3.01,"0+ to 3",IF(E13292&lt;6.01,"3+ to 6",IF(E13292&lt;9.01,"6+ to 9",IF(E13292&lt;12.01,"9+ to 12",IF(E13292&lt;15.01,"12+ to 15",IF(E13292&lt;18.01,"15+ to 18",IF(E13292&lt;21.01,"18+ to 21",IF(E13292&lt;24.01,"21+ to 24",IF(E13292&lt;27.01,"24+ to 27",IF(E13292&lt;30.01,"27+ to 30","30+"))))))))))))</f>
        <v>0-</v>
      </c>
      <c r="H13292" s="7" t="str">
        <f>IF(F13292&lt;0,"0-",IF(F13292=0,"0",IF(F13292&lt;3.01,"0+ to 3",IF(F13292&lt;6.01,"3+ to 6",IF(F13292&lt;9.01,"6+ to 9",IF(F13292&lt;12.01,"9+ to 12",IF(F13292&lt;15.01,"12+ to 15",IF(F13292&lt;18.01,"15+ to 18",IF(F13292&lt;21.01,"18+ to 21",IF(F13292&lt;24.01,"21+ to 24",IF(F13292&lt;27.01,"24+ to 27",IF(F13292&lt;30.01,"27+ to 30","30+"))))))))))))</f>
        <v>24+ to 27</v>
      </c>
      <c r="I13292" t="str">
        <f>IF(G13292&lt;&gt;H13292,"DIFF","")</f>
        <v>DIFF</v>
      </c>
    </row>
    <row r="13293" spans="1:9">
      <c r="A13293" t="s">
        <v>102</v>
      </c>
      <c r="B13293" t="s">
        <v>157</v>
      </c>
      <c r="C13293" s="1">
        <v>116629009</v>
      </c>
      <c r="D13293" s="1">
        <v>2</v>
      </c>
      <c r="E13293" s="1">
        <v>-7</v>
      </c>
      <c r="F13293" s="1">
        <v>21</v>
      </c>
      <c r="G13293" s="7" t="str">
        <f>IF(E13293&lt;0,"0-",IF(E13293=0,"0",IF(E13293&lt;3.01,"0+ to 3",IF(E13293&lt;6.01,"3+ to 6",IF(E13293&lt;9.01,"6+ to 9",IF(E13293&lt;12.01,"9+ to 12",IF(E13293&lt;15.01,"12+ to 15",IF(E13293&lt;18.01,"15+ to 18",IF(E13293&lt;21.01,"18+ to 21",IF(E13293&lt;24.01,"21+ to 24",IF(E13293&lt;27.01,"24+ to 27",IF(E13293&lt;30.01,"27+ to 30","30+"))))))))))))</f>
        <v>0-</v>
      </c>
      <c r="H13293" s="7" t="str">
        <f>IF(F13293&lt;0,"0-",IF(F13293=0,"0",IF(F13293&lt;3.01,"0+ to 3",IF(F13293&lt;6.01,"3+ to 6",IF(F13293&lt;9.01,"6+ to 9",IF(F13293&lt;12.01,"9+ to 12",IF(F13293&lt;15.01,"12+ to 15",IF(F13293&lt;18.01,"15+ to 18",IF(F13293&lt;21.01,"18+ to 21",IF(F13293&lt;24.01,"21+ to 24",IF(F13293&lt;27.01,"24+ to 27",IF(F13293&lt;30.01,"27+ to 30","30+"))))))))))))</f>
        <v>18+ to 21</v>
      </c>
      <c r="I13293" t="str">
        <f>IF(G13293&lt;&gt;H13293,"DIFF","")</f>
        <v>DIFF</v>
      </c>
    </row>
    <row r="13294" spans="1:9">
      <c r="A13294" t="s">
        <v>102</v>
      </c>
      <c r="B13294" t="s">
        <v>157</v>
      </c>
      <c r="C13294" s="1">
        <v>116629825</v>
      </c>
      <c r="D13294" s="1">
        <v>10</v>
      </c>
      <c r="E13294" s="1">
        <v>0</v>
      </c>
      <c r="F13294" s="1">
        <v>0</v>
      </c>
      <c r="G13294" s="7" t="str">
        <f>IF(E13294&lt;0,"0-",IF(E13294=0,"0",IF(E13294&lt;3.01,"0+ to 3",IF(E13294&lt;6.01,"3+ to 6",IF(E13294&lt;9.01,"6+ to 9",IF(E13294&lt;12.01,"9+ to 12",IF(E13294&lt;15.01,"12+ to 15",IF(E13294&lt;18.01,"15+ to 18",IF(E13294&lt;21.01,"18+ to 21",IF(E13294&lt;24.01,"21+ to 24",IF(E13294&lt;27.01,"24+ to 27",IF(E13294&lt;30.01,"27+ to 30","30+"))))))))))))</f>
        <v>0</v>
      </c>
      <c r="H13294" s="7" t="str">
        <f>IF(F13294&lt;0,"0-",IF(F13294=0,"0",IF(F13294&lt;3.01,"0+ to 3",IF(F13294&lt;6.01,"3+ to 6",IF(F13294&lt;9.01,"6+ to 9",IF(F13294&lt;12.01,"9+ to 12",IF(F13294&lt;15.01,"12+ to 15",IF(F13294&lt;18.01,"15+ to 18",IF(F13294&lt;21.01,"18+ to 21",IF(F13294&lt;24.01,"21+ to 24",IF(F13294&lt;27.01,"24+ to 27",IF(F13294&lt;30.01,"27+ to 30","30+"))))))))))))</f>
        <v>0</v>
      </c>
      <c r="I13294" t="str">
        <f>IF(G13294&lt;&gt;H13294,"DIFF","")</f>
        <v/>
      </c>
    </row>
    <row r="13295" spans="1:9">
      <c r="A13295" t="s">
        <v>102</v>
      </c>
      <c r="B13295" t="s">
        <v>157</v>
      </c>
      <c r="C13295" s="1">
        <v>116629930</v>
      </c>
      <c r="D13295" s="1">
        <v>4</v>
      </c>
      <c r="E13295" s="1">
        <v>-3</v>
      </c>
      <c r="F13295" s="1">
        <v>10</v>
      </c>
      <c r="G13295" s="7" t="str">
        <f>IF(E13295&lt;0,"0-",IF(E13295=0,"0",IF(E13295&lt;3.01,"0+ to 3",IF(E13295&lt;6.01,"3+ to 6",IF(E13295&lt;9.01,"6+ to 9",IF(E13295&lt;12.01,"9+ to 12",IF(E13295&lt;15.01,"12+ to 15",IF(E13295&lt;18.01,"15+ to 18",IF(E13295&lt;21.01,"18+ to 21",IF(E13295&lt;24.01,"21+ to 24",IF(E13295&lt;27.01,"24+ to 27",IF(E13295&lt;30.01,"27+ to 30","30+"))))))))))))</f>
        <v>0-</v>
      </c>
      <c r="H13295" s="7" t="str">
        <f>IF(F13295&lt;0,"0-",IF(F13295=0,"0",IF(F13295&lt;3.01,"0+ to 3",IF(F13295&lt;6.01,"3+ to 6",IF(F13295&lt;9.01,"6+ to 9",IF(F13295&lt;12.01,"9+ to 12",IF(F13295&lt;15.01,"12+ to 15",IF(F13295&lt;18.01,"15+ to 18",IF(F13295&lt;21.01,"18+ to 21",IF(F13295&lt;24.01,"21+ to 24",IF(F13295&lt;27.01,"24+ to 27",IF(F13295&lt;30.01,"27+ to 30","30+"))))))))))))</f>
        <v>9+ to 12</v>
      </c>
      <c r="I13295" t="str">
        <f>IF(G13295&lt;&gt;H13295,"DIFF","")</f>
        <v>DIFF</v>
      </c>
    </row>
    <row r="13296" spans="1:9">
      <c r="A13296" t="s">
        <v>103</v>
      </c>
      <c r="B13296" t="s">
        <v>157</v>
      </c>
      <c r="C13296" s="1">
        <v>116630201</v>
      </c>
      <c r="D13296" s="1">
        <v>2</v>
      </c>
      <c r="E13296" s="1">
        <v>-15</v>
      </c>
      <c r="F13296" s="1">
        <v>10</v>
      </c>
      <c r="G13296" s="7" t="str">
        <f>IF(E13296&lt;0,"0-",IF(E13296=0,"0",IF(E13296&lt;3.01,"0+ to 3",IF(E13296&lt;6.01,"3+ to 6",IF(E13296&lt;9.01,"6+ to 9",IF(E13296&lt;12.01,"9+ to 12",IF(E13296&lt;15.01,"12+ to 15",IF(E13296&lt;18.01,"15+ to 18",IF(E13296&lt;21.01,"18+ to 21",IF(E13296&lt;24.01,"21+ to 24",IF(E13296&lt;27.01,"24+ to 27",IF(E13296&lt;30.01,"27+ to 30","30+"))))))))))))</f>
        <v>0-</v>
      </c>
      <c r="H13296" s="7" t="str">
        <f>IF(F13296&lt;0,"0-",IF(F13296=0,"0",IF(F13296&lt;3.01,"0+ to 3",IF(F13296&lt;6.01,"3+ to 6",IF(F13296&lt;9.01,"6+ to 9",IF(F13296&lt;12.01,"9+ to 12",IF(F13296&lt;15.01,"12+ to 15",IF(F13296&lt;18.01,"15+ to 18",IF(F13296&lt;21.01,"18+ to 21",IF(F13296&lt;24.01,"21+ to 24",IF(F13296&lt;27.01,"24+ to 27",IF(F13296&lt;30.01,"27+ to 30","30+"))))))))))))</f>
        <v>9+ to 12</v>
      </c>
      <c r="I13296" t="str">
        <f>IF(G13296&lt;&gt;H13296,"DIFF","")</f>
        <v>DIFF</v>
      </c>
    </row>
    <row r="13297" spans="1:9">
      <c r="A13297" t="s">
        <v>102</v>
      </c>
      <c r="B13297" t="s">
        <v>157</v>
      </c>
      <c r="C13297" s="1">
        <v>116632141</v>
      </c>
      <c r="D13297" s="1">
        <v>10</v>
      </c>
      <c r="E13297" s="1">
        <v>-6</v>
      </c>
      <c r="F13297" s="1">
        <v>86</v>
      </c>
      <c r="G13297" s="7" t="str">
        <f>IF(E13297&lt;0,"0-",IF(E13297=0,"0",IF(E13297&lt;3.01,"0+ to 3",IF(E13297&lt;6.01,"3+ to 6",IF(E13297&lt;9.01,"6+ to 9",IF(E13297&lt;12.01,"9+ to 12",IF(E13297&lt;15.01,"12+ to 15",IF(E13297&lt;18.01,"15+ to 18",IF(E13297&lt;21.01,"18+ to 21",IF(E13297&lt;24.01,"21+ to 24",IF(E13297&lt;27.01,"24+ to 27",IF(E13297&lt;30.01,"27+ to 30","30+"))))))))))))</f>
        <v>0-</v>
      </c>
      <c r="H13297" s="7" t="str">
        <f>IF(F13297&lt;0,"0-",IF(F13297=0,"0",IF(F13297&lt;3.01,"0+ to 3",IF(F13297&lt;6.01,"3+ to 6",IF(F13297&lt;9.01,"6+ to 9",IF(F13297&lt;12.01,"9+ to 12",IF(F13297&lt;15.01,"12+ to 15",IF(F13297&lt;18.01,"15+ to 18",IF(F13297&lt;21.01,"18+ to 21",IF(F13297&lt;24.01,"21+ to 24",IF(F13297&lt;27.01,"24+ to 27",IF(F13297&lt;30.01,"27+ to 30","30+"))))))))))))</f>
        <v>30+</v>
      </c>
      <c r="I13297" t="str">
        <f>IF(G13297&lt;&gt;H13297,"DIFF","")</f>
        <v>DIFF</v>
      </c>
    </row>
    <row r="13298" spans="1:9">
      <c r="A13298" t="s">
        <v>102</v>
      </c>
      <c r="B13298" t="s">
        <v>157</v>
      </c>
      <c r="C13298" s="1">
        <v>116634861</v>
      </c>
      <c r="D13298" s="1">
        <v>2</v>
      </c>
      <c r="E13298" s="1">
        <v>0</v>
      </c>
      <c r="F13298" s="1">
        <v>2</v>
      </c>
      <c r="G13298" s="7" t="str">
        <f>IF(E13298&lt;0,"0-",IF(E13298=0,"0",IF(E13298&lt;3.01,"0+ to 3",IF(E13298&lt;6.01,"3+ to 6",IF(E13298&lt;9.01,"6+ to 9",IF(E13298&lt;12.01,"9+ to 12",IF(E13298&lt;15.01,"12+ to 15",IF(E13298&lt;18.01,"15+ to 18",IF(E13298&lt;21.01,"18+ to 21",IF(E13298&lt;24.01,"21+ to 24",IF(E13298&lt;27.01,"24+ to 27",IF(E13298&lt;30.01,"27+ to 30","30+"))))))))))))</f>
        <v>0</v>
      </c>
      <c r="H13298" s="7" t="str">
        <f>IF(F13298&lt;0,"0-",IF(F13298=0,"0",IF(F13298&lt;3.01,"0+ to 3",IF(F13298&lt;6.01,"3+ to 6",IF(F13298&lt;9.01,"6+ to 9",IF(F13298&lt;12.01,"9+ to 12",IF(F13298&lt;15.01,"12+ to 15",IF(F13298&lt;18.01,"15+ to 18",IF(F13298&lt;21.01,"18+ to 21",IF(F13298&lt;24.01,"21+ to 24",IF(F13298&lt;27.01,"24+ to 27",IF(F13298&lt;30.01,"27+ to 30","30+"))))))))))))</f>
        <v>0+ to 3</v>
      </c>
      <c r="I13298" t="str">
        <f>IF(G13298&lt;&gt;H13298,"DIFF","")</f>
        <v>DIFF</v>
      </c>
    </row>
    <row r="13299" spans="1:9">
      <c r="A13299" t="s">
        <v>102</v>
      </c>
      <c r="B13299" t="s">
        <v>157</v>
      </c>
      <c r="C13299" s="1">
        <v>116637412</v>
      </c>
      <c r="D13299" s="1">
        <v>7</v>
      </c>
      <c r="E13299" s="1">
        <v>-15</v>
      </c>
      <c r="F13299" s="1">
        <v>118</v>
      </c>
      <c r="G13299" s="7" t="str">
        <f>IF(E13299&lt;0,"0-",IF(E13299=0,"0",IF(E13299&lt;3.01,"0+ to 3",IF(E13299&lt;6.01,"3+ to 6",IF(E13299&lt;9.01,"6+ to 9",IF(E13299&lt;12.01,"9+ to 12",IF(E13299&lt;15.01,"12+ to 15",IF(E13299&lt;18.01,"15+ to 18",IF(E13299&lt;21.01,"18+ to 21",IF(E13299&lt;24.01,"21+ to 24",IF(E13299&lt;27.01,"24+ to 27",IF(E13299&lt;30.01,"27+ to 30","30+"))))))))))))</f>
        <v>0-</v>
      </c>
      <c r="H13299" s="7" t="str">
        <f>IF(F13299&lt;0,"0-",IF(F13299=0,"0",IF(F13299&lt;3.01,"0+ to 3",IF(F13299&lt;6.01,"3+ to 6",IF(F13299&lt;9.01,"6+ to 9",IF(F13299&lt;12.01,"9+ to 12",IF(F13299&lt;15.01,"12+ to 15",IF(F13299&lt;18.01,"15+ to 18",IF(F13299&lt;21.01,"18+ to 21",IF(F13299&lt;24.01,"21+ to 24",IF(F13299&lt;27.01,"24+ to 27",IF(F13299&lt;30.01,"27+ to 30","30+"))))))))))))</f>
        <v>30+</v>
      </c>
      <c r="I13299" t="str">
        <f>IF(G13299&lt;&gt;H13299,"DIFF","")</f>
        <v>DIFF</v>
      </c>
    </row>
    <row r="13300" spans="1:9">
      <c r="A13300" t="s">
        <v>102</v>
      </c>
      <c r="B13300" t="s">
        <v>157</v>
      </c>
      <c r="C13300" s="1">
        <v>116637472</v>
      </c>
      <c r="D13300" s="1">
        <v>7</v>
      </c>
      <c r="E13300" s="1">
        <v>-10</v>
      </c>
      <c r="F13300" s="1">
        <v>48</v>
      </c>
      <c r="G13300" s="7" t="str">
        <f>IF(E13300&lt;0,"0-",IF(E13300=0,"0",IF(E13300&lt;3.01,"0+ to 3",IF(E13300&lt;6.01,"3+ to 6",IF(E13300&lt;9.01,"6+ to 9",IF(E13300&lt;12.01,"9+ to 12",IF(E13300&lt;15.01,"12+ to 15",IF(E13300&lt;18.01,"15+ to 18",IF(E13300&lt;21.01,"18+ to 21",IF(E13300&lt;24.01,"21+ to 24",IF(E13300&lt;27.01,"24+ to 27",IF(E13300&lt;30.01,"27+ to 30","30+"))))))))))))</f>
        <v>0-</v>
      </c>
      <c r="H13300" s="7" t="str">
        <f>IF(F13300&lt;0,"0-",IF(F13300=0,"0",IF(F13300&lt;3.01,"0+ to 3",IF(F13300&lt;6.01,"3+ to 6",IF(F13300&lt;9.01,"6+ to 9",IF(F13300&lt;12.01,"9+ to 12",IF(F13300&lt;15.01,"12+ to 15",IF(F13300&lt;18.01,"15+ to 18",IF(F13300&lt;21.01,"18+ to 21",IF(F13300&lt;24.01,"21+ to 24",IF(F13300&lt;27.01,"24+ to 27",IF(F13300&lt;30.01,"27+ to 30","30+"))))))))))))</f>
        <v>30+</v>
      </c>
      <c r="I13300" t="str">
        <f>IF(G13300&lt;&gt;H13300,"DIFF","")</f>
        <v>DIFF</v>
      </c>
    </row>
    <row r="13301" spans="1:9">
      <c r="A13301" t="s">
        <v>102</v>
      </c>
      <c r="B13301" t="s">
        <v>157</v>
      </c>
      <c r="C13301" s="1">
        <v>116639892</v>
      </c>
      <c r="D13301" s="1">
        <v>8</v>
      </c>
      <c r="E13301" s="1">
        <v>-3</v>
      </c>
      <c r="F13301" s="1">
        <v>18</v>
      </c>
      <c r="G13301" s="7" t="str">
        <f>IF(E13301&lt;0,"0-",IF(E13301=0,"0",IF(E13301&lt;3.01,"0+ to 3",IF(E13301&lt;6.01,"3+ to 6",IF(E13301&lt;9.01,"6+ to 9",IF(E13301&lt;12.01,"9+ to 12",IF(E13301&lt;15.01,"12+ to 15",IF(E13301&lt;18.01,"15+ to 18",IF(E13301&lt;21.01,"18+ to 21",IF(E13301&lt;24.01,"21+ to 24",IF(E13301&lt;27.01,"24+ to 27",IF(E13301&lt;30.01,"27+ to 30","30+"))))))))))))</f>
        <v>0-</v>
      </c>
      <c r="H13301" s="7" t="str">
        <f>IF(F13301&lt;0,"0-",IF(F13301=0,"0",IF(F13301&lt;3.01,"0+ to 3",IF(F13301&lt;6.01,"3+ to 6",IF(F13301&lt;9.01,"6+ to 9",IF(F13301&lt;12.01,"9+ to 12",IF(F13301&lt;15.01,"12+ to 15",IF(F13301&lt;18.01,"15+ to 18",IF(F13301&lt;21.01,"18+ to 21",IF(F13301&lt;24.01,"21+ to 24",IF(F13301&lt;27.01,"24+ to 27",IF(F13301&lt;30.01,"27+ to 30","30+"))))))))))))</f>
        <v>15+ to 18</v>
      </c>
      <c r="I13301" t="str">
        <f>IF(G13301&lt;&gt;H13301,"DIFF","")</f>
        <v>DIFF</v>
      </c>
    </row>
    <row r="13302" spans="1:9">
      <c r="A13302" t="s">
        <v>102</v>
      </c>
      <c r="B13302" t="s">
        <v>157</v>
      </c>
      <c r="C13302" s="1">
        <v>116640075</v>
      </c>
      <c r="D13302" s="1">
        <v>6</v>
      </c>
      <c r="E13302" s="1">
        <v>-1</v>
      </c>
      <c r="F13302" s="1">
        <v>7</v>
      </c>
      <c r="G13302" s="7" t="str">
        <f>IF(E13302&lt;0,"0-",IF(E13302=0,"0",IF(E13302&lt;3.01,"0+ to 3",IF(E13302&lt;6.01,"3+ to 6",IF(E13302&lt;9.01,"6+ to 9",IF(E13302&lt;12.01,"9+ to 12",IF(E13302&lt;15.01,"12+ to 15",IF(E13302&lt;18.01,"15+ to 18",IF(E13302&lt;21.01,"18+ to 21",IF(E13302&lt;24.01,"21+ to 24",IF(E13302&lt;27.01,"24+ to 27",IF(E13302&lt;30.01,"27+ to 30","30+"))))))))))))</f>
        <v>0-</v>
      </c>
      <c r="H13302" s="7" t="str">
        <f>IF(F13302&lt;0,"0-",IF(F13302=0,"0",IF(F13302&lt;3.01,"0+ to 3",IF(F13302&lt;6.01,"3+ to 6",IF(F13302&lt;9.01,"6+ to 9",IF(F13302&lt;12.01,"9+ to 12",IF(F13302&lt;15.01,"12+ to 15",IF(F13302&lt;18.01,"15+ to 18",IF(F13302&lt;21.01,"18+ to 21",IF(F13302&lt;24.01,"21+ to 24",IF(F13302&lt;27.01,"24+ to 27",IF(F13302&lt;30.01,"27+ to 30","30+"))))))))))))</f>
        <v>6+ to 9</v>
      </c>
      <c r="I13302" t="str">
        <f>IF(G13302&lt;&gt;H13302,"DIFF","")</f>
        <v>DIFF</v>
      </c>
    </row>
    <row r="13303" spans="1:9">
      <c r="A13303" t="s">
        <v>102</v>
      </c>
      <c r="B13303" t="s">
        <v>157</v>
      </c>
      <c r="C13303" s="1">
        <v>116640630</v>
      </c>
      <c r="D13303" s="1">
        <v>2</v>
      </c>
      <c r="E13303" s="1">
        <v>-5</v>
      </c>
      <c r="F13303" s="1">
        <v>8</v>
      </c>
      <c r="G13303" s="7" t="str">
        <f>IF(E13303&lt;0,"0-",IF(E13303=0,"0",IF(E13303&lt;3.01,"0+ to 3",IF(E13303&lt;6.01,"3+ to 6",IF(E13303&lt;9.01,"6+ to 9",IF(E13303&lt;12.01,"9+ to 12",IF(E13303&lt;15.01,"12+ to 15",IF(E13303&lt;18.01,"15+ to 18",IF(E13303&lt;21.01,"18+ to 21",IF(E13303&lt;24.01,"21+ to 24",IF(E13303&lt;27.01,"24+ to 27",IF(E13303&lt;30.01,"27+ to 30","30+"))))))))))))</f>
        <v>0-</v>
      </c>
      <c r="H13303" s="7" t="str">
        <f>IF(F13303&lt;0,"0-",IF(F13303=0,"0",IF(F13303&lt;3.01,"0+ to 3",IF(F13303&lt;6.01,"3+ to 6",IF(F13303&lt;9.01,"6+ to 9",IF(F13303&lt;12.01,"9+ to 12",IF(F13303&lt;15.01,"12+ to 15",IF(F13303&lt;18.01,"15+ to 18",IF(F13303&lt;21.01,"18+ to 21",IF(F13303&lt;24.01,"21+ to 24",IF(F13303&lt;27.01,"24+ to 27",IF(F13303&lt;30.01,"27+ to 30","30+"))))))))))))</f>
        <v>6+ to 9</v>
      </c>
      <c r="I13303" t="str">
        <f>IF(G13303&lt;&gt;H13303,"DIFF","")</f>
        <v>DIFF</v>
      </c>
    </row>
    <row r="13304" spans="1:9">
      <c r="A13304" t="s">
        <v>103</v>
      </c>
      <c r="B13304" t="s">
        <v>157</v>
      </c>
      <c r="C13304" s="1">
        <v>116640993</v>
      </c>
      <c r="D13304" s="1">
        <v>2</v>
      </c>
      <c r="E13304" s="1">
        <v>0</v>
      </c>
      <c r="F13304" s="1">
        <v>40</v>
      </c>
      <c r="G13304" s="7" t="str">
        <f>IF(E13304&lt;0,"0-",IF(E13304=0,"0",IF(E13304&lt;3.01,"0+ to 3",IF(E13304&lt;6.01,"3+ to 6",IF(E13304&lt;9.01,"6+ to 9",IF(E13304&lt;12.01,"9+ to 12",IF(E13304&lt;15.01,"12+ to 15",IF(E13304&lt;18.01,"15+ to 18",IF(E13304&lt;21.01,"18+ to 21",IF(E13304&lt;24.01,"21+ to 24",IF(E13304&lt;27.01,"24+ to 27",IF(E13304&lt;30.01,"27+ to 30","30+"))))))))))))</f>
        <v>0</v>
      </c>
      <c r="H13304" s="7" t="str">
        <f>IF(F13304&lt;0,"0-",IF(F13304=0,"0",IF(F13304&lt;3.01,"0+ to 3",IF(F13304&lt;6.01,"3+ to 6",IF(F13304&lt;9.01,"6+ to 9",IF(F13304&lt;12.01,"9+ to 12",IF(F13304&lt;15.01,"12+ to 15",IF(F13304&lt;18.01,"15+ to 18",IF(F13304&lt;21.01,"18+ to 21",IF(F13304&lt;24.01,"21+ to 24",IF(F13304&lt;27.01,"24+ to 27",IF(F13304&lt;30.01,"27+ to 30","30+"))))))))))))</f>
        <v>30+</v>
      </c>
      <c r="I13304" t="str">
        <f>IF(G13304&lt;&gt;H13304,"DIFF","")</f>
        <v>DIFF</v>
      </c>
    </row>
    <row r="13305" spans="1:9">
      <c r="A13305" t="s">
        <v>102</v>
      </c>
      <c r="B13305" t="s">
        <v>157</v>
      </c>
      <c r="C13305" s="1">
        <v>116641792</v>
      </c>
      <c r="D13305" s="1">
        <v>8</v>
      </c>
      <c r="E13305" s="1">
        <v>-8</v>
      </c>
      <c r="F13305" s="1">
        <v>18</v>
      </c>
      <c r="G13305" s="7" t="str">
        <f>IF(E13305&lt;0,"0-",IF(E13305=0,"0",IF(E13305&lt;3.01,"0+ to 3",IF(E13305&lt;6.01,"3+ to 6",IF(E13305&lt;9.01,"6+ to 9",IF(E13305&lt;12.01,"9+ to 12",IF(E13305&lt;15.01,"12+ to 15",IF(E13305&lt;18.01,"15+ to 18",IF(E13305&lt;21.01,"18+ to 21",IF(E13305&lt;24.01,"21+ to 24",IF(E13305&lt;27.01,"24+ to 27",IF(E13305&lt;30.01,"27+ to 30","30+"))))))))))))</f>
        <v>0-</v>
      </c>
      <c r="H13305" s="7" t="str">
        <f>IF(F13305&lt;0,"0-",IF(F13305=0,"0",IF(F13305&lt;3.01,"0+ to 3",IF(F13305&lt;6.01,"3+ to 6",IF(F13305&lt;9.01,"6+ to 9",IF(F13305&lt;12.01,"9+ to 12",IF(F13305&lt;15.01,"12+ to 15",IF(F13305&lt;18.01,"15+ to 18",IF(F13305&lt;21.01,"18+ to 21",IF(F13305&lt;24.01,"21+ to 24",IF(F13305&lt;27.01,"24+ to 27",IF(F13305&lt;30.01,"27+ to 30","30+"))))))))))))</f>
        <v>15+ to 18</v>
      </c>
      <c r="I13305" t="str">
        <f>IF(G13305&lt;&gt;H13305,"DIFF","")</f>
        <v>DIFF</v>
      </c>
    </row>
    <row r="13306" spans="1:9">
      <c r="A13306" t="s">
        <v>102</v>
      </c>
      <c r="B13306" t="s">
        <v>157</v>
      </c>
      <c r="C13306" s="1">
        <v>116641983</v>
      </c>
      <c r="D13306" s="1">
        <v>2</v>
      </c>
      <c r="E13306" s="1">
        <v>0</v>
      </c>
      <c r="F13306" s="1">
        <v>0</v>
      </c>
      <c r="G13306" s="7" t="str">
        <f>IF(E13306&lt;0,"0-",IF(E13306=0,"0",IF(E13306&lt;3.01,"0+ to 3",IF(E13306&lt;6.01,"3+ to 6",IF(E13306&lt;9.01,"6+ to 9",IF(E13306&lt;12.01,"9+ to 12",IF(E13306&lt;15.01,"12+ to 15",IF(E13306&lt;18.01,"15+ to 18",IF(E13306&lt;21.01,"18+ to 21",IF(E13306&lt;24.01,"21+ to 24",IF(E13306&lt;27.01,"24+ to 27",IF(E13306&lt;30.01,"27+ to 30","30+"))))))))))))</f>
        <v>0</v>
      </c>
      <c r="H13306" s="7" t="str">
        <f>IF(F13306&lt;0,"0-",IF(F13306=0,"0",IF(F13306&lt;3.01,"0+ to 3",IF(F13306&lt;6.01,"3+ to 6",IF(F13306&lt;9.01,"6+ to 9",IF(F13306&lt;12.01,"9+ to 12",IF(F13306&lt;15.01,"12+ to 15",IF(F13306&lt;18.01,"15+ to 18",IF(F13306&lt;21.01,"18+ to 21",IF(F13306&lt;24.01,"21+ to 24",IF(F13306&lt;27.01,"24+ to 27",IF(F13306&lt;30.01,"27+ to 30","30+"))))))))))))</f>
        <v>0</v>
      </c>
      <c r="I13306" t="str">
        <f>IF(G13306&lt;&gt;H13306,"DIFF","")</f>
        <v/>
      </c>
    </row>
    <row r="13307" spans="1:9">
      <c r="A13307" t="s">
        <v>102</v>
      </c>
      <c r="B13307" t="s">
        <v>157</v>
      </c>
      <c r="C13307" s="1">
        <v>116642328</v>
      </c>
      <c r="D13307" s="1">
        <v>2</v>
      </c>
      <c r="E13307" s="1">
        <v>-3</v>
      </c>
      <c r="F13307" s="1">
        <v>5</v>
      </c>
      <c r="G13307" s="7" t="str">
        <f>IF(E13307&lt;0,"0-",IF(E13307=0,"0",IF(E13307&lt;3.01,"0+ to 3",IF(E13307&lt;6.01,"3+ to 6",IF(E13307&lt;9.01,"6+ to 9",IF(E13307&lt;12.01,"9+ to 12",IF(E13307&lt;15.01,"12+ to 15",IF(E13307&lt;18.01,"15+ to 18",IF(E13307&lt;21.01,"18+ to 21",IF(E13307&lt;24.01,"21+ to 24",IF(E13307&lt;27.01,"24+ to 27",IF(E13307&lt;30.01,"27+ to 30","30+"))))))))))))</f>
        <v>0-</v>
      </c>
      <c r="H13307" s="7" t="str">
        <f>IF(F13307&lt;0,"0-",IF(F13307=0,"0",IF(F13307&lt;3.01,"0+ to 3",IF(F13307&lt;6.01,"3+ to 6",IF(F13307&lt;9.01,"6+ to 9",IF(F13307&lt;12.01,"9+ to 12",IF(F13307&lt;15.01,"12+ to 15",IF(F13307&lt;18.01,"15+ to 18",IF(F13307&lt;21.01,"18+ to 21",IF(F13307&lt;24.01,"21+ to 24",IF(F13307&lt;27.01,"24+ to 27",IF(F13307&lt;30.01,"27+ to 30","30+"))))))))))))</f>
        <v>3+ to 6</v>
      </c>
      <c r="I13307" t="str">
        <f>IF(G13307&lt;&gt;H13307,"DIFF","")</f>
        <v>DIFF</v>
      </c>
    </row>
    <row r="13308" spans="1:9">
      <c r="A13308" t="s">
        <v>102</v>
      </c>
      <c r="B13308" t="s">
        <v>157</v>
      </c>
      <c r="C13308" s="1">
        <v>116643290</v>
      </c>
      <c r="D13308" s="1">
        <v>2</v>
      </c>
      <c r="E13308" s="1">
        <v>0</v>
      </c>
      <c r="F13308" s="1">
        <v>0</v>
      </c>
      <c r="G13308" s="7" t="str">
        <f>IF(E13308&lt;0,"0-",IF(E13308=0,"0",IF(E13308&lt;3.01,"0+ to 3",IF(E13308&lt;6.01,"3+ to 6",IF(E13308&lt;9.01,"6+ to 9",IF(E13308&lt;12.01,"9+ to 12",IF(E13308&lt;15.01,"12+ to 15",IF(E13308&lt;18.01,"15+ to 18",IF(E13308&lt;21.01,"18+ to 21",IF(E13308&lt;24.01,"21+ to 24",IF(E13308&lt;27.01,"24+ to 27",IF(E13308&lt;30.01,"27+ to 30","30+"))))))))))))</f>
        <v>0</v>
      </c>
      <c r="H13308" s="7" t="str">
        <f>IF(F13308&lt;0,"0-",IF(F13308=0,"0",IF(F13308&lt;3.01,"0+ to 3",IF(F13308&lt;6.01,"3+ to 6",IF(F13308&lt;9.01,"6+ to 9",IF(F13308&lt;12.01,"9+ to 12",IF(F13308&lt;15.01,"12+ to 15",IF(F13308&lt;18.01,"15+ to 18",IF(F13308&lt;21.01,"18+ to 21",IF(F13308&lt;24.01,"21+ to 24",IF(F13308&lt;27.01,"24+ to 27",IF(F13308&lt;30.01,"27+ to 30","30+"))))))))))))</f>
        <v>0</v>
      </c>
      <c r="I13308" t="str">
        <f>IF(G13308&lt;&gt;H13308,"DIFF","")</f>
        <v/>
      </c>
    </row>
    <row r="13309" spans="1:9">
      <c r="A13309" t="s">
        <v>102</v>
      </c>
      <c r="B13309" t="s">
        <v>157</v>
      </c>
      <c r="C13309" s="1">
        <v>116644096</v>
      </c>
      <c r="D13309" s="1">
        <v>7</v>
      </c>
      <c r="E13309" s="1">
        <v>0</v>
      </c>
      <c r="F13309" s="1">
        <v>0</v>
      </c>
      <c r="G13309" s="7" t="str">
        <f>IF(E13309&lt;0,"0-",IF(E13309=0,"0",IF(E13309&lt;3.01,"0+ to 3",IF(E13309&lt;6.01,"3+ to 6",IF(E13309&lt;9.01,"6+ to 9",IF(E13309&lt;12.01,"9+ to 12",IF(E13309&lt;15.01,"12+ to 15",IF(E13309&lt;18.01,"15+ to 18",IF(E13309&lt;21.01,"18+ to 21",IF(E13309&lt;24.01,"21+ to 24",IF(E13309&lt;27.01,"24+ to 27",IF(E13309&lt;30.01,"27+ to 30","30+"))))))))))))</f>
        <v>0</v>
      </c>
      <c r="H13309" s="7" t="str">
        <f>IF(F13309&lt;0,"0-",IF(F13309=0,"0",IF(F13309&lt;3.01,"0+ to 3",IF(F13309&lt;6.01,"3+ to 6",IF(F13309&lt;9.01,"6+ to 9",IF(F13309&lt;12.01,"9+ to 12",IF(F13309&lt;15.01,"12+ to 15",IF(F13309&lt;18.01,"15+ to 18",IF(F13309&lt;21.01,"18+ to 21",IF(F13309&lt;24.01,"21+ to 24",IF(F13309&lt;27.01,"24+ to 27",IF(F13309&lt;30.01,"27+ to 30","30+"))))))))))))</f>
        <v>0</v>
      </c>
      <c r="I13309" t="str">
        <f>IF(G13309&lt;&gt;H13309,"DIFF","")</f>
        <v/>
      </c>
    </row>
    <row r="13310" spans="1:9">
      <c r="A13310" t="s">
        <v>102</v>
      </c>
      <c r="B13310" t="s">
        <v>157</v>
      </c>
      <c r="C13310" s="1">
        <v>116645199</v>
      </c>
      <c r="D13310" s="1">
        <v>9</v>
      </c>
      <c r="E13310" s="1">
        <v>-8</v>
      </c>
      <c r="F13310" s="1">
        <v>46</v>
      </c>
      <c r="G13310" s="7" t="str">
        <f>IF(E13310&lt;0,"0-",IF(E13310=0,"0",IF(E13310&lt;3.01,"0+ to 3",IF(E13310&lt;6.01,"3+ to 6",IF(E13310&lt;9.01,"6+ to 9",IF(E13310&lt;12.01,"9+ to 12",IF(E13310&lt;15.01,"12+ to 15",IF(E13310&lt;18.01,"15+ to 18",IF(E13310&lt;21.01,"18+ to 21",IF(E13310&lt;24.01,"21+ to 24",IF(E13310&lt;27.01,"24+ to 27",IF(E13310&lt;30.01,"27+ to 30","30+"))))))))))))</f>
        <v>0-</v>
      </c>
      <c r="H13310" s="7" t="str">
        <f>IF(F13310&lt;0,"0-",IF(F13310=0,"0",IF(F13310&lt;3.01,"0+ to 3",IF(F13310&lt;6.01,"3+ to 6",IF(F13310&lt;9.01,"6+ to 9",IF(F13310&lt;12.01,"9+ to 12",IF(F13310&lt;15.01,"12+ to 15",IF(F13310&lt;18.01,"15+ to 18",IF(F13310&lt;21.01,"18+ to 21",IF(F13310&lt;24.01,"21+ to 24",IF(F13310&lt;27.01,"24+ to 27",IF(F13310&lt;30.01,"27+ to 30","30+"))))))))))))</f>
        <v>30+</v>
      </c>
      <c r="I13310" t="str">
        <f>IF(G13310&lt;&gt;H13310,"DIFF","")</f>
        <v>DIFF</v>
      </c>
    </row>
    <row r="13311" spans="1:9">
      <c r="A13311" t="s">
        <v>102</v>
      </c>
      <c r="B13311" t="s">
        <v>156</v>
      </c>
      <c r="C13311" s="1">
        <v>116679124</v>
      </c>
      <c r="D13311" s="1">
        <v>2</v>
      </c>
      <c r="E13311" s="1">
        <v>-3</v>
      </c>
      <c r="F13311" s="1">
        <v>1</v>
      </c>
      <c r="G13311" s="7" t="str">
        <f>IF(E13311&lt;0,"0-",IF(E13311=0,"0",IF(E13311&lt;3.01,"0+ to 3",IF(E13311&lt;6.01,"3+ to 6",IF(E13311&lt;9.01,"6+ to 9",IF(E13311&lt;12.01,"9+ to 12",IF(E13311&lt;15.01,"12+ to 15",IF(E13311&lt;18.01,"15+ to 18",IF(E13311&lt;21.01,"18+ to 21",IF(E13311&lt;24.01,"21+ to 24",IF(E13311&lt;27.01,"24+ to 27",IF(E13311&lt;30.01,"27+ to 30","30+"))))))))))))</f>
        <v>0-</v>
      </c>
      <c r="H13311" s="7" t="str">
        <f>IF(F13311&lt;0,"0-",IF(F13311=0,"0",IF(F13311&lt;3.01,"0+ to 3",IF(F13311&lt;6.01,"3+ to 6",IF(F13311&lt;9.01,"6+ to 9",IF(F13311&lt;12.01,"9+ to 12",IF(F13311&lt;15.01,"12+ to 15",IF(F13311&lt;18.01,"15+ to 18",IF(F13311&lt;21.01,"18+ to 21",IF(F13311&lt;24.01,"21+ to 24",IF(F13311&lt;27.01,"24+ to 27",IF(F13311&lt;30.01,"27+ to 30","30+"))))))))))))</f>
        <v>0+ to 3</v>
      </c>
      <c r="I13311" t="str">
        <f>IF(G13311&lt;&gt;H13311,"DIFF","")</f>
        <v>DIFF</v>
      </c>
    </row>
    <row r="13312" spans="1:9">
      <c r="A13312" t="s">
        <v>102</v>
      </c>
      <c r="B13312" t="s">
        <v>156</v>
      </c>
      <c r="C13312" s="1">
        <v>116679158</v>
      </c>
      <c r="D13312" s="1">
        <v>2</v>
      </c>
      <c r="E13312" s="1">
        <v>-5</v>
      </c>
      <c r="F13312" s="1">
        <v>4</v>
      </c>
      <c r="G13312" s="7" t="str">
        <f>IF(E13312&lt;0,"0-",IF(E13312=0,"0",IF(E13312&lt;3.01,"0+ to 3",IF(E13312&lt;6.01,"3+ to 6",IF(E13312&lt;9.01,"6+ to 9",IF(E13312&lt;12.01,"9+ to 12",IF(E13312&lt;15.01,"12+ to 15",IF(E13312&lt;18.01,"15+ to 18",IF(E13312&lt;21.01,"18+ to 21",IF(E13312&lt;24.01,"21+ to 24",IF(E13312&lt;27.01,"24+ to 27",IF(E13312&lt;30.01,"27+ to 30","30+"))))))))))))</f>
        <v>0-</v>
      </c>
      <c r="H13312" s="7" t="str">
        <f>IF(F13312&lt;0,"0-",IF(F13312=0,"0",IF(F13312&lt;3.01,"0+ to 3",IF(F13312&lt;6.01,"3+ to 6",IF(F13312&lt;9.01,"6+ to 9",IF(F13312&lt;12.01,"9+ to 12",IF(F13312&lt;15.01,"12+ to 15",IF(F13312&lt;18.01,"15+ to 18",IF(F13312&lt;21.01,"18+ to 21",IF(F13312&lt;24.01,"21+ to 24",IF(F13312&lt;27.01,"24+ to 27",IF(F13312&lt;30.01,"27+ to 30","30+"))))))))))))</f>
        <v>3+ to 6</v>
      </c>
      <c r="I13312" t="str">
        <f>IF(G13312&lt;&gt;H13312,"DIFF","")</f>
        <v>DIFF</v>
      </c>
    </row>
    <row r="13313" spans="1:9">
      <c r="A13313" t="s">
        <v>103</v>
      </c>
      <c r="B13313" t="s">
        <v>156</v>
      </c>
      <c r="C13313" s="1">
        <v>116681054</v>
      </c>
      <c r="D13313" s="1">
        <v>10</v>
      </c>
      <c r="E13313" s="1">
        <v>-14</v>
      </c>
      <c r="F13313" s="1">
        <v>-12</v>
      </c>
      <c r="G13313" s="7" t="str">
        <f>IF(E13313&lt;0,"0-",IF(E13313=0,"0",IF(E13313&lt;3.01,"0+ to 3",IF(E13313&lt;6.01,"3+ to 6",IF(E13313&lt;9.01,"6+ to 9",IF(E13313&lt;12.01,"9+ to 12",IF(E13313&lt;15.01,"12+ to 15",IF(E13313&lt;18.01,"15+ to 18",IF(E13313&lt;21.01,"18+ to 21",IF(E13313&lt;24.01,"21+ to 24",IF(E13313&lt;27.01,"24+ to 27",IF(E13313&lt;30.01,"27+ to 30","30+"))))))))))))</f>
        <v>0-</v>
      </c>
      <c r="H13313" s="7" t="str">
        <f>IF(F13313&lt;0,"0-",IF(F13313=0,"0",IF(F13313&lt;3.01,"0+ to 3",IF(F13313&lt;6.01,"3+ to 6",IF(F13313&lt;9.01,"6+ to 9",IF(F13313&lt;12.01,"9+ to 12",IF(F13313&lt;15.01,"12+ to 15",IF(F13313&lt;18.01,"15+ to 18",IF(F13313&lt;21.01,"18+ to 21",IF(F13313&lt;24.01,"21+ to 24",IF(F13313&lt;27.01,"24+ to 27",IF(F13313&lt;30.01,"27+ to 30","30+"))))))))))))</f>
        <v>0-</v>
      </c>
      <c r="I13313" t="str">
        <f>IF(G13313&lt;&gt;H13313,"DIFF","")</f>
        <v/>
      </c>
    </row>
    <row r="13314" spans="1:9">
      <c r="A13314" t="s">
        <v>102</v>
      </c>
      <c r="B13314" t="s">
        <v>156</v>
      </c>
      <c r="C13314" s="1">
        <v>116682052</v>
      </c>
      <c r="D13314" s="1">
        <v>2</v>
      </c>
      <c r="E13314" s="1">
        <v>-3</v>
      </c>
      <c r="F13314" s="1">
        <v>4</v>
      </c>
      <c r="G13314" s="7" t="str">
        <f>IF(E13314&lt;0,"0-",IF(E13314=0,"0",IF(E13314&lt;3.01,"0+ to 3",IF(E13314&lt;6.01,"3+ to 6",IF(E13314&lt;9.01,"6+ to 9",IF(E13314&lt;12.01,"9+ to 12",IF(E13314&lt;15.01,"12+ to 15",IF(E13314&lt;18.01,"15+ to 18",IF(E13314&lt;21.01,"18+ to 21",IF(E13314&lt;24.01,"21+ to 24",IF(E13314&lt;27.01,"24+ to 27",IF(E13314&lt;30.01,"27+ to 30","30+"))))))))))))</f>
        <v>0-</v>
      </c>
      <c r="H13314" s="7" t="str">
        <f>IF(F13314&lt;0,"0-",IF(F13314=0,"0",IF(F13314&lt;3.01,"0+ to 3",IF(F13314&lt;6.01,"3+ to 6",IF(F13314&lt;9.01,"6+ to 9",IF(F13314&lt;12.01,"9+ to 12",IF(F13314&lt;15.01,"12+ to 15",IF(F13314&lt;18.01,"15+ to 18",IF(F13314&lt;21.01,"18+ to 21",IF(F13314&lt;24.01,"21+ to 24",IF(F13314&lt;27.01,"24+ to 27",IF(F13314&lt;30.01,"27+ to 30","30+"))))))))))))</f>
        <v>3+ to 6</v>
      </c>
      <c r="I13314" t="str">
        <f>IF(G13314&lt;&gt;H13314,"DIFF","")</f>
        <v>DIFF</v>
      </c>
    </row>
    <row r="13315" spans="1:9">
      <c r="A13315" t="s">
        <v>103</v>
      </c>
      <c r="B13315" t="s">
        <v>156</v>
      </c>
      <c r="C13315" s="1">
        <v>116682111</v>
      </c>
      <c r="D13315" s="1">
        <v>3</v>
      </c>
      <c r="E13315" s="1">
        <v>-73</v>
      </c>
      <c r="F13315" s="1">
        <v>198</v>
      </c>
      <c r="G13315" s="7" t="str">
        <f>IF(E13315&lt;0,"0-",IF(E13315=0,"0",IF(E13315&lt;3.01,"0+ to 3",IF(E13315&lt;6.01,"3+ to 6",IF(E13315&lt;9.01,"6+ to 9",IF(E13315&lt;12.01,"9+ to 12",IF(E13315&lt;15.01,"12+ to 15",IF(E13315&lt;18.01,"15+ to 18",IF(E13315&lt;21.01,"18+ to 21",IF(E13315&lt;24.01,"21+ to 24",IF(E13315&lt;27.01,"24+ to 27",IF(E13315&lt;30.01,"27+ to 30","30+"))))))))))))</f>
        <v>0-</v>
      </c>
      <c r="H13315" s="7" t="str">
        <f>IF(F13315&lt;0,"0-",IF(F13315=0,"0",IF(F13315&lt;3.01,"0+ to 3",IF(F13315&lt;6.01,"3+ to 6",IF(F13315&lt;9.01,"6+ to 9",IF(F13315&lt;12.01,"9+ to 12",IF(F13315&lt;15.01,"12+ to 15",IF(F13315&lt;18.01,"15+ to 18",IF(F13315&lt;21.01,"18+ to 21",IF(F13315&lt;24.01,"21+ to 24",IF(F13315&lt;27.01,"24+ to 27",IF(F13315&lt;30.01,"27+ to 30","30+"))))))))))))</f>
        <v>30+</v>
      </c>
      <c r="I13315" t="str">
        <f>IF(G13315&lt;&gt;H13315,"DIFF","")</f>
        <v>DIFF</v>
      </c>
    </row>
    <row r="13316" spans="1:9">
      <c r="A13316" t="s">
        <v>102</v>
      </c>
      <c r="B13316" t="s">
        <v>156</v>
      </c>
      <c r="C13316" s="1">
        <v>116682133</v>
      </c>
      <c r="D13316" s="1">
        <v>2</v>
      </c>
      <c r="E13316" s="1">
        <v>-4</v>
      </c>
      <c r="F13316" s="1">
        <v>10</v>
      </c>
      <c r="G13316" s="7" t="str">
        <f>IF(E13316&lt;0,"0-",IF(E13316=0,"0",IF(E13316&lt;3.01,"0+ to 3",IF(E13316&lt;6.01,"3+ to 6",IF(E13316&lt;9.01,"6+ to 9",IF(E13316&lt;12.01,"9+ to 12",IF(E13316&lt;15.01,"12+ to 15",IF(E13316&lt;18.01,"15+ to 18",IF(E13316&lt;21.01,"18+ to 21",IF(E13316&lt;24.01,"21+ to 24",IF(E13316&lt;27.01,"24+ to 27",IF(E13316&lt;30.01,"27+ to 30","30+"))))))))))))</f>
        <v>0-</v>
      </c>
      <c r="H13316" s="7" t="str">
        <f>IF(F13316&lt;0,"0-",IF(F13316=0,"0",IF(F13316&lt;3.01,"0+ to 3",IF(F13316&lt;6.01,"3+ to 6",IF(F13316&lt;9.01,"6+ to 9",IF(F13316&lt;12.01,"9+ to 12",IF(F13316&lt;15.01,"12+ to 15",IF(F13316&lt;18.01,"15+ to 18",IF(F13316&lt;21.01,"18+ to 21",IF(F13316&lt;24.01,"21+ to 24",IF(F13316&lt;27.01,"24+ to 27",IF(F13316&lt;30.01,"27+ to 30","30+"))))))))))))</f>
        <v>9+ to 12</v>
      </c>
      <c r="I13316" t="str">
        <f>IF(G13316&lt;&gt;H13316,"DIFF","")</f>
        <v>DIFF</v>
      </c>
    </row>
    <row r="13317" spans="1:9">
      <c r="A13317" t="s">
        <v>102</v>
      </c>
      <c r="B13317" t="s">
        <v>156</v>
      </c>
      <c r="C13317" s="1">
        <v>116687156</v>
      </c>
      <c r="D13317" s="1">
        <v>2</v>
      </c>
      <c r="E13317" s="1">
        <v>0</v>
      </c>
      <c r="F13317" s="1">
        <v>1</v>
      </c>
      <c r="G13317" s="7" t="str">
        <f>IF(E13317&lt;0,"0-",IF(E13317=0,"0",IF(E13317&lt;3.01,"0+ to 3",IF(E13317&lt;6.01,"3+ to 6",IF(E13317&lt;9.01,"6+ to 9",IF(E13317&lt;12.01,"9+ to 12",IF(E13317&lt;15.01,"12+ to 15",IF(E13317&lt;18.01,"15+ to 18",IF(E13317&lt;21.01,"18+ to 21",IF(E13317&lt;24.01,"21+ to 24",IF(E13317&lt;27.01,"24+ to 27",IF(E13317&lt;30.01,"27+ to 30","30+"))))))))))))</f>
        <v>0</v>
      </c>
      <c r="H13317" s="7" t="str">
        <f>IF(F13317&lt;0,"0-",IF(F13317=0,"0",IF(F13317&lt;3.01,"0+ to 3",IF(F13317&lt;6.01,"3+ to 6",IF(F13317&lt;9.01,"6+ to 9",IF(F13317&lt;12.01,"9+ to 12",IF(F13317&lt;15.01,"12+ to 15",IF(F13317&lt;18.01,"15+ to 18",IF(F13317&lt;21.01,"18+ to 21",IF(F13317&lt;24.01,"21+ to 24",IF(F13317&lt;27.01,"24+ to 27",IF(F13317&lt;30.01,"27+ to 30","30+"))))))))))))</f>
        <v>0+ to 3</v>
      </c>
      <c r="I13317" t="str">
        <f>IF(G13317&lt;&gt;H13317,"DIFF","")</f>
        <v>DIFF</v>
      </c>
    </row>
    <row r="13318" spans="1:9">
      <c r="A13318" t="s">
        <v>102</v>
      </c>
      <c r="B13318" t="s">
        <v>156</v>
      </c>
      <c r="C13318" s="1">
        <v>116690042</v>
      </c>
      <c r="D13318" s="1">
        <v>2</v>
      </c>
      <c r="E13318" s="1">
        <v>-10</v>
      </c>
      <c r="F13318" s="1">
        <v>25</v>
      </c>
      <c r="G13318" s="7" t="str">
        <f>IF(E13318&lt;0,"0-",IF(E13318=0,"0",IF(E13318&lt;3.01,"0+ to 3",IF(E13318&lt;6.01,"3+ to 6",IF(E13318&lt;9.01,"6+ to 9",IF(E13318&lt;12.01,"9+ to 12",IF(E13318&lt;15.01,"12+ to 15",IF(E13318&lt;18.01,"15+ to 18",IF(E13318&lt;21.01,"18+ to 21",IF(E13318&lt;24.01,"21+ to 24",IF(E13318&lt;27.01,"24+ to 27",IF(E13318&lt;30.01,"27+ to 30","30+"))))))))))))</f>
        <v>0-</v>
      </c>
      <c r="H13318" s="7" t="str">
        <f>IF(F13318&lt;0,"0-",IF(F13318=0,"0",IF(F13318&lt;3.01,"0+ to 3",IF(F13318&lt;6.01,"3+ to 6",IF(F13318&lt;9.01,"6+ to 9",IF(F13318&lt;12.01,"9+ to 12",IF(F13318&lt;15.01,"12+ to 15",IF(F13318&lt;18.01,"15+ to 18",IF(F13318&lt;21.01,"18+ to 21",IF(F13318&lt;24.01,"21+ to 24",IF(F13318&lt;27.01,"24+ to 27",IF(F13318&lt;30.01,"27+ to 30","30+"))))))))))))</f>
        <v>24+ to 27</v>
      </c>
      <c r="I13318" t="str">
        <f>IF(G13318&lt;&gt;H13318,"DIFF","")</f>
        <v>DIFF</v>
      </c>
    </row>
    <row r="13319" spans="1:9">
      <c r="A13319" t="s">
        <v>102</v>
      </c>
      <c r="B13319" t="s">
        <v>156</v>
      </c>
      <c r="C13319" s="1">
        <v>116690094</v>
      </c>
      <c r="D13319" s="1">
        <v>10</v>
      </c>
      <c r="E13319" s="1">
        <v>0</v>
      </c>
      <c r="F13319" s="1">
        <v>0</v>
      </c>
      <c r="G13319" s="7" t="str">
        <f>IF(E13319&lt;0,"0-",IF(E13319=0,"0",IF(E13319&lt;3.01,"0+ to 3",IF(E13319&lt;6.01,"3+ to 6",IF(E13319&lt;9.01,"6+ to 9",IF(E13319&lt;12.01,"9+ to 12",IF(E13319&lt;15.01,"12+ to 15",IF(E13319&lt;18.01,"15+ to 18",IF(E13319&lt;21.01,"18+ to 21",IF(E13319&lt;24.01,"21+ to 24",IF(E13319&lt;27.01,"24+ to 27",IF(E13319&lt;30.01,"27+ to 30","30+"))))))))))))</f>
        <v>0</v>
      </c>
      <c r="H13319" s="7" t="str">
        <f>IF(F13319&lt;0,"0-",IF(F13319=0,"0",IF(F13319&lt;3.01,"0+ to 3",IF(F13319&lt;6.01,"3+ to 6",IF(F13319&lt;9.01,"6+ to 9",IF(F13319&lt;12.01,"9+ to 12",IF(F13319&lt;15.01,"12+ to 15",IF(F13319&lt;18.01,"15+ to 18",IF(F13319&lt;21.01,"18+ to 21",IF(F13319&lt;24.01,"21+ to 24",IF(F13319&lt;27.01,"24+ to 27",IF(F13319&lt;30.01,"27+ to 30","30+"))))))))))))</f>
        <v>0</v>
      </c>
      <c r="I13319" t="str">
        <f>IF(G13319&lt;&gt;H13319,"DIFF","")</f>
        <v/>
      </c>
    </row>
    <row r="13320" spans="1:9">
      <c r="A13320" t="s">
        <v>102</v>
      </c>
      <c r="B13320" t="s">
        <v>155</v>
      </c>
      <c r="C13320" s="1">
        <v>116721484</v>
      </c>
      <c r="D13320" s="1">
        <v>7</v>
      </c>
      <c r="E13320" s="1">
        <v>0</v>
      </c>
      <c r="F13320" s="1">
        <v>0</v>
      </c>
      <c r="G13320" s="7" t="str">
        <f>IF(E13320&lt;0,"0-",IF(E13320=0,"0",IF(E13320&lt;3.01,"0+ to 3",IF(E13320&lt;6.01,"3+ to 6",IF(E13320&lt;9.01,"6+ to 9",IF(E13320&lt;12.01,"9+ to 12",IF(E13320&lt;15.01,"12+ to 15",IF(E13320&lt;18.01,"15+ to 18",IF(E13320&lt;21.01,"18+ to 21",IF(E13320&lt;24.01,"21+ to 24",IF(E13320&lt;27.01,"24+ to 27",IF(E13320&lt;30.01,"27+ to 30","30+"))))))))))))</f>
        <v>0</v>
      </c>
      <c r="H13320" s="7" t="str">
        <f>IF(F13320&lt;0,"0-",IF(F13320=0,"0",IF(F13320&lt;3.01,"0+ to 3",IF(F13320&lt;6.01,"3+ to 6",IF(F13320&lt;9.01,"6+ to 9",IF(F13320&lt;12.01,"9+ to 12",IF(F13320&lt;15.01,"12+ to 15",IF(F13320&lt;18.01,"15+ to 18",IF(F13320&lt;21.01,"18+ to 21",IF(F13320&lt;24.01,"21+ to 24",IF(F13320&lt;27.01,"24+ to 27",IF(F13320&lt;30.01,"27+ to 30","30+"))))))))))))</f>
        <v>0</v>
      </c>
      <c r="I13320" t="str">
        <f>IF(G13320&lt;&gt;H13320,"DIFF","")</f>
        <v/>
      </c>
    </row>
    <row r="13321" spans="1:9">
      <c r="A13321" t="s">
        <v>102</v>
      </c>
      <c r="B13321" t="s">
        <v>155</v>
      </c>
      <c r="C13321" s="1">
        <v>116721835</v>
      </c>
      <c r="D13321" s="1">
        <v>2</v>
      </c>
      <c r="E13321" s="1">
        <v>-5</v>
      </c>
      <c r="F13321" s="1">
        <v>8</v>
      </c>
      <c r="G13321" s="7" t="str">
        <f>IF(E13321&lt;0,"0-",IF(E13321=0,"0",IF(E13321&lt;3.01,"0+ to 3",IF(E13321&lt;6.01,"3+ to 6",IF(E13321&lt;9.01,"6+ to 9",IF(E13321&lt;12.01,"9+ to 12",IF(E13321&lt;15.01,"12+ to 15",IF(E13321&lt;18.01,"15+ to 18",IF(E13321&lt;21.01,"18+ to 21",IF(E13321&lt;24.01,"21+ to 24",IF(E13321&lt;27.01,"24+ to 27",IF(E13321&lt;30.01,"27+ to 30","30+"))))))))))))</f>
        <v>0-</v>
      </c>
      <c r="H13321" s="7" t="str">
        <f>IF(F13321&lt;0,"0-",IF(F13321=0,"0",IF(F13321&lt;3.01,"0+ to 3",IF(F13321&lt;6.01,"3+ to 6",IF(F13321&lt;9.01,"6+ to 9",IF(F13321&lt;12.01,"9+ to 12",IF(F13321&lt;15.01,"12+ to 15",IF(F13321&lt;18.01,"15+ to 18",IF(F13321&lt;21.01,"18+ to 21",IF(F13321&lt;24.01,"21+ to 24",IF(F13321&lt;27.01,"24+ to 27",IF(F13321&lt;30.01,"27+ to 30","30+"))))))))))))</f>
        <v>6+ to 9</v>
      </c>
      <c r="I13321" t="str">
        <f>IF(G13321&lt;&gt;H13321,"DIFF","")</f>
        <v>DIFF</v>
      </c>
    </row>
    <row r="13322" spans="1:9">
      <c r="A13322" t="s">
        <v>102</v>
      </c>
      <c r="B13322" t="s">
        <v>155</v>
      </c>
      <c r="C13322" s="1">
        <v>116723289</v>
      </c>
      <c r="D13322" s="1">
        <v>2</v>
      </c>
      <c r="E13322" s="1">
        <v>-8</v>
      </c>
      <c r="F13322" s="1">
        <v>10</v>
      </c>
      <c r="G13322" s="7" t="str">
        <f>IF(E13322&lt;0,"0-",IF(E13322=0,"0",IF(E13322&lt;3.01,"0+ to 3",IF(E13322&lt;6.01,"3+ to 6",IF(E13322&lt;9.01,"6+ to 9",IF(E13322&lt;12.01,"9+ to 12",IF(E13322&lt;15.01,"12+ to 15",IF(E13322&lt;18.01,"15+ to 18",IF(E13322&lt;21.01,"18+ to 21",IF(E13322&lt;24.01,"21+ to 24",IF(E13322&lt;27.01,"24+ to 27",IF(E13322&lt;30.01,"27+ to 30","30+"))))))))))))</f>
        <v>0-</v>
      </c>
      <c r="H13322" s="7" t="str">
        <f>IF(F13322&lt;0,"0-",IF(F13322=0,"0",IF(F13322&lt;3.01,"0+ to 3",IF(F13322&lt;6.01,"3+ to 6",IF(F13322&lt;9.01,"6+ to 9",IF(F13322&lt;12.01,"9+ to 12",IF(F13322&lt;15.01,"12+ to 15",IF(F13322&lt;18.01,"15+ to 18",IF(F13322&lt;21.01,"18+ to 21",IF(F13322&lt;24.01,"21+ to 24",IF(F13322&lt;27.01,"24+ to 27",IF(F13322&lt;30.01,"27+ to 30","30+"))))))))))))</f>
        <v>9+ to 12</v>
      </c>
      <c r="I13322" t="str">
        <f>IF(G13322&lt;&gt;H13322,"DIFF","")</f>
        <v>DIFF</v>
      </c>
    </row>
    <row r="13323" spans="1:9">
      <c r="A13323" t="s">
        <v>102</v>
      </c>
      <c r="B13323" t="s">
        <v>155</v>
      </c>
      <c r="C13323" s="1">
        <v>116735285</v>
      </c>
      <c r="D13323" s="1">
        <v>2</v>
      </c>
      <c r="E13323" s="1">
        <v>-4</v>
      </c>
      <c r="F13323" s="1">
        <v>6</v>
      </c>
      <c r="G13323" s="7" t="str">
        <f>IF(E13323&lt;0,"0-",IF(E13323=0,"0",IF(E13323&lt;3.01,"0+ to 3",IF(E13323&lt;6.01,"3+ to 6",IF(E13323&lt;9.01,"6+ to 9",IF(E13323&lt;12.01,"9+ to 12",IF(E13323&lt;15.01,"12+ to 15",IF(E13323&lt;18.01,"15+ to 18",IF(E13323&lt;21.01,"18+ to 21",IF(E13323&lt;24.01,"21+ to 24",IF(E13323&lt;27.01,"24+ to 27",IF(E13323&lt;30.01,"27+ to 30","30+"))))))))))))</f>
        <v>0-</v>
      </c>
      <c r="H13323" s="7" t="str">
        <f>IF(F13323&lt;0,"0-",IF(F13323=0,"0",IF(F13323&lt;3.01,"0+ to 3",IF(F13323&lt;6.01,"3+ to 6",IF(F13323&lt;9.01,"6+ to 9",IF(F13323&lt;12.01,"9+ to 12",IF(F13323&lt;15.01,"12+ to 15",IF(F13323&lt;18.01,"15+ to 18",IF(F13323&lt;21.01,"18+ to 21",IF(F13323&lt;24.01,"21+ to 24",IF(F13323&lt;27.01,"24+ to 27",IF(F13323&lt;30.01,"27+ to 30","30+"))))))))))))</f>
        <v>3+ to 6</v>
      </c>
      <c r="I13323" t="str">
        <f>IF(G13323&lt;&gt;H13323,"DIFF","")</f>
        <v>DIFF</v>
      </c>
    </row>
    <row r="13324" spans="1:9">
      <c r="A13324" t="s">
        <v>102</v>
      </c>
      <c r="B13324" t="s">
        <v>155</v>
      </c>
      <c r="C13324" s="1">
        <v>116739268</v>
      </c>
      <c r="D13324" s="1">
        <v>2</v>
      </c>
      <c r="E13324" s="1">
        <v>-10</v>
      </c>
      <c r="F13324" s="1">
        <v>17</v>
      </c>
      <c r="G13324" s="7" t="str">
        <f>IF(E13324&lt;0,"0-",IF(E13324=0,"0",IF(E13324&lt;3.01,"0+ to 3",IF(E13324&lt;6.01,"3+ to 6",IF(E13324&lt;9.01,"6+ to 9",IF(E13324&lt;12.01,"9+ to 12",IF(E13324&lt;15.01,"12+ to 15",IF(E13324&lt;18.01,"15+ to 18",IF(E13324&lt;21.01,"18+ to 21",IF(E13324&lt;24.01,"21+ to 24",IF(E13324&lt;27.01,"24+ to 27",IF(E13324&lt;30.01,"27+ to 30","30+"))))))))))))</f>
        <v>0-</v>
      </c>
      <c r="H13324" s="7" t="str">
        <f>IF(F13324&lt;0,"0-",IF(F13324=0,"0",IF(F13324&lt;3.01,"0+ to 3",IF(F13324&lt;6.01,"3+ to 6",IF(F13324&lt;9.01,"6+ to 9",IF(F13324&lt;12.01,"9+ to 12",IF(F13324&lt;15.01,"12+ to 15",IF(F13324&lt;18.01,"15+ to 18",IF(F13324&lt;21.01,"18+ to 21",IF(F13324&lt;24.01,"21+ to 24",IF(F13324&lt;27.01,"24+ to 27",IF(F13324&lt;30.01,"27+ to 30","30+"))))))))))))</f>
        <v>15+ to 18</v>
      </c>
      <c r="I13324" t="str">
        <f>IF(G13324&lt;&gt;H13324,"DIFF","")</f>
        <v>DIFF</v>
      </c>
    </row>
    <row r="13325" spans="1:9">
      <c r="A13325" t="s">
        <v>102</v>
      </c>
      <c r="B13325" t="s">
        <v>155</v>
      </c>
      <c r="C13325" s="1">
        <v>116743192</v>
      </c>
      <c r="D13325" s="1">
        <v>2</v>
      </c>
      <c r="E13325" s="1">
        <v>0</v>
      </c>
      <c r="F13325" s="1">
        <v>6</v>
      </c>
      <c r="G13325" s="7" t="str">
        <f>IF(E13325&lt;0,"0-",IF(E13325=0,"0",IF(E13325&lt;3.01,"0+ to 3",IF(E13325&lt;6.01,"3+ to 6",IF(E13325&lt;9.01,"6+ to 9",IF(E13325&lt;12.01,"9+ to 12",IF(E13325&lt;15.01,"12+ to 15",IF(E13325&lt;18.01,"15+ to 18",IF(E13325&lt;21.01,"18+ to 21",IF(E13325&lt;24.01,"21+ to 24",IF(E13325&lt;27.01,"24+ to 27",IF(E13325&lt;30.01,"27+ to 30","30+"))))))))))))</f>
        <v>0</v>
      </c>
      <c r="H13325" s="7" t="str">
        <f>IF(F13325&lt;0,"0-",IF(F13325=0,"0",IF(F13325&lt;3.01,"0+ to 3",IF(F13325&lt;6.01,"3+ to 6",IF(F13325&lt;9.01,"6+ to 9",IF(F13325&lt;12.01,"9+ to 12",IF(F13325&lt;15.01,"12+ to 15",IF(F13325&lt;18.01,"15+ to 18",IF(F13325&lt;21.01,"18+ to 21",IF(F13325&lt;24.01,"21+ to 24",IF(F13325&lt;27.01,"24+ to 27",IF(F13325&lt;30.01,"27+ to 30","30+"))))))))))))</f>
        <v>3+ to 6</v>
      </c>
      <c r="I13325" t="str">
        <f>IF(G13325&lt;&gt;H13325,"DIFF","")</f>
        <v>DIFF</v>
      </c>
    </row>
    <row r="13326" spans="1:9">
      <c r="A13326" t="s">
        <v>102</v>
      </c>
      <c r="B13326" t="s">
        <v>155</v>
      </c>
      <c r="C13326" s="1">
        <v>116745894</v>
      </c>
      <c r="D13326" s="1">
        <v>7</v>
      </c>
      <c r="E13326" s="1">
        <v>0</v>
      </c>
      <c r="F13326" s="1">
        <v>0</v>
      </c>
      <c r="G13326" s="7" t="str">
        <f>IF(E13326&lt;0,"0-",IF(E13326=0,"0",IF(E13326&lt;3.01,"0+ to 3",IF(E13326&lt;6.01,"3+ to 6",IF(E13326&lt;9.01,"6+ to 9",IF(E13326&lt;12.01,"9+ to 12",IF(E13326&lt;15.01,"12+ to 15",IF(E13326&lt;18.01,"15+ to 18",IF(E13326&lt;21.01,"18+ to 21",IF(E13326&lt;24.01,"21+ to 24",IF(E13326&lt;27.01,"24+ to 27",IF(E13326&lt;30.01,"27+ to 30","30+"))))))))))))</f>
        <v>0</v>
      </c>
      <c r="H13326" s="7" t="str">
        <f>IF(F13326&lt;0,"0-",IF(F13326=0,"0",IF(F13326&lt;3.01,"0+ to 3",IF(F13326&lt;6.01,"3+ to 6",IF(F13326&lt;9.01,"6+ to 9",IF(F13326&lt;12.01,"9+ to 12",IF(F13326&lt;15.01,"12+ to 15",IF(F13326&lt;18.01,"15+ to 18",IF(F13326&lt;21.01,"18+ to 21",IF(F13326&lt;24.01,"21+ to 24",IF(F13326&lt;27.01,"24+ to 27",IF(F13326&lt;30.01,"27+ to 30","30+"))))))))))))</f>
        <v>0</v>
      </c>
      <c r="I13326" t="str">
        <f>IF(G13326&lt;&gt;H13326,"DIFF","")</f>
        <v/>
      </c>
    </row>
    <row r="13327" spans="1:9">
      <c r="A13327" t="s">
        <v>102</v>
      </c>
      <c r="B13327" t="s">
        <v>154</v>
      </c>
      <c r="C13327" s="1">
        <v>116783132</v>
      </c>
      <c r="D13327" s="1">
        <v>10</v>
      </c>
      <c r="E13327" s="1">
        <v>0</v>
      </c>
      <c r="F13327" s="1">
        <v>0</v>
      </c>
      <c r="G13327" s="7" t="str">
        <f>IF(E13327&lt;0,"0-",IF(E13327=0,"0",IF(E13327&lt;3.01,"0+ to 3",IF(E13327&lt;6.01,"3+ to 6",IF(E13327&lt;9.01,"6+ to 9",IF(E13327&lt;12.01,"9+ to 12",IF(E13327&lt;15.01,"12+ to 15",IF(E13327&lt;18.01,"15+ to 18",IF(E13327&lt;21.01,"18+ to 21",IF(E13327&lt;24.01,"21+ to 24",IF(E13327&lt;27.01,"24+ to 27",IF(E13327&lt;30.01,"27+ to 30","30+"))))))))))))</f>
        <v>0</v>
      </c>
      <c r="H13327" s="7" t="str">
        <f>IF(F13327&lt;0,"0-",IF(F13327=0,"0",IF(F13327&lt;3.01,"0+ to 3",IF(F13327&lt;6.01,"3+ to 6",IF(F13327&lt;9.01,"6+ to 9",IF(F13327&lt;12.01,"9+ to 12",IF(F13327&lt;15.01,"12+ to 15",IF(F13327&lt;18.01,"15+ to 18",IF(F13327&lt;21.01,"18+ to 21",IF(F13327&lt;24.01,"21+ to 24",IF(F13327&lt;27.01,"24+ to 27",IF(F13327&lt;30.01,"27+ to 30","30+"))))))))))))</f>
        <v>0</v>
      </c>
      <c r="I13327" t="str">
        <f>IF(G13327&lt;&gt;H13327,"DIFF","")</f>
        <v/>
      </c>
    </row>
    <row r="13328" spans="1:9">
      <c r="A13328" t="s">
        <v>102</v>
      </c>
      <c r="B13328" t="s">
        <v>154</v>
      </c>
      <c r="C13328" s="1">
        <v>116787491</v>
      </c>
      <c r="D13328" s="1">
        <v>2</v>
      </c>
      <c r="E13328" s="1">
        <v>-4</v>
      </c>
      <c r="F13328" s="1">
        <v>10</v>
      </c>
      <c r="G13328" s="7" t="str">
        <f>IF(E13328&lt;0,"0-",IF(E13328=0,"0",IF(E13328&lt;3.01,"0+ to 3",IF(E13328&lt;6.01,"3+ to 6",IF(E13328&lt;9.01,"6+ to 9",IF(E13328&lt;12.01,"9+ to 12",IF(E13328&lt;15.01,"12+ to 15",IF(E13328&lt;18.01,"15+ to 18",IF(E13328&lt;21.01,"18+ to 21",IF(E13328&lt;24.01,"21+ to 24",IF(E13328&lt;27.01,"24+ to 27",IF(E13328&lt;30.01,"27+ to 30","30+"))))))))))))</f>
        <v>0-</v>
      </c>
      <c r="H13328" s="7" t="str">
        <f>IF(F13328&lt;0,"0-",IF(F13328=0,"0",IF(F13328&lt;3.01,"0+ to 3",IF(F13328&lt;6.01,"3+ to 6",IF(F13328&lt;9.01,"6+ to 9",IF(F13328&lt;12.01,"9+ to 12",IF(F13328&lt;15.01,"12+ to 15",IF(F13328&lt;18.01,"15+ to 18",IF(F13328&lt;21.01,"18+ to 21",IF(F13328&lt;24.01,"21+ to 24",IF(F13328&lt;27.01,"24+ to 27",IF(F13328&lt;30.01,"27+ to 30","30+"))))))))))))</f>
        <v>9+ to 12</v>
      </c>
      <c r="I13328" t="str">
        <f>IF(G13328&lt;&gt;H13328,"DIFF","")</f>
        <v>DIFF</v>
      </c>
    </row>
    <row r="13329" spans="1:9">
      <c r="A13329" t="s">
        <v>102</v>
      </c>
      <c r="B13329" t="s">
        <v>154</v>
      </c>
      <c r="C13329" s="1">
        <v>116791597</v>
      </c>
      <c r="D13329" s="1">
        <v>2</v>
      </c>
      <c r="E13329" s="1">
        <v>0</v>
      </c>
      <c r="F13329" s="1">
        <v>0</v>
      </c>
      <c r="G13329" s="7" t="str">
        <f>IF(E13329&lt;0,"0-",IF(E13329=0,"0",IF(E13329&lt;3.01,"0+ to 3",IF(E13329&lt;6.01,"3+ to 6",IF(E13329&lt;9.01,"6+ to 9",IF(E13329&lt;12.01,"9+ to 12",IF(E13329&lt;15.01,"12+ to 15",IF(E13329&lt;18.01,"15+ to 18",IF(E13329&lt;21.01,"18+ to 21",IF(E13329&lt;24.01,"21+ to 24",IF(E13329&lt;27.01,"24+ to 27",IF(E13329&lt;30.01,"27+ to 30","30+"))))))))))))</f>
        <v>0</v>
      </c>
      <c r="H13329" s="7" t="str">
        <f>IF(F13329&lt;0,"0-",IF(F13329=0,"0",IF(F13329&lt;3.01,"0+ to 3",IF(F13329&lt;6.01,"3+ to 6",IF(F13329&lt;9.01,"6+ to 9",IF(F13329&lt;12.01,"9+ to 12",IF(F13329&lt;15.01,"12+ to 15",IF(F13329&lt;18.01,"15+ to 18",IF(F13329&lt;21.01,"18+ to 21",IF(F13329&lt;24.01,"21+ to 24",IF(F13329&lt;27.01,"24+ to 27",IF(F13329&lt;30.01,"27+ to 30","30+"))))))))))))</f>
        <v>0</v>
      </c>
      <c r="I13329" t="str">
        <f>IF(G13329&lt;&gt;H13329,"DIFF","")</f>
        <v/>
      </c>
    </row>
    <row r="13330" spans="1:9">
      <c r="A13330" t="s">
        <v>102</v>
      </c>
      <c r="B13330" t="s">
        <v>154</v>
      </c>
      <c r="C13330" s="1">
        <v>116791650</v>
      </c>
      <c r="D13330" s="1">
        <v>7</v>
      </c>
      <c r="E13330" s="1">
        <v>-1</v>
      </c>
      <c r="F13330" s="1">
        <v>0</v>
      </c>
      <c r="G13330" s="7" t="str">
        <f>IF(E13330&lt;0,"0-",IF(E13330=0,"0",IF(E13330&lt;3.01,"0+ to 3",IF(E13330&lt;6.01,"3+ to 6",IF(E13330&lt;9.01,"6+ to 9",IF(E13330&lt;12.01,"9+ to 12",IF(E13330&lt;15.01,"12+ to 15",IF(E13330&lt;18.01,"15+ to 18",IF(E13330&lt;21.01,"18+ to 21",IF(E13330&lt;24.01,"21+ to 24",IF(E13330&lt;27.01,"24+ to 27",IF(E13330&lt;30.01,"27+ to 30","30+"))))))))))))</f>
        <v>0-</v>
      </c>
      <c r="H13330" s="7" t="str">
        <f>IF(F13330&lt;0,"0-",IF(F13330=0,"0",IF(F13330&lt;3.01,"0+ to 3",IF(F13330&lt;6.01,"3+ to 6",IF(F13330&lt;9.01,"6+ to 9",IF(F13330&lt;12.01,"9+ to 12",IF(F13330&lt;15.01,"12+ to 15",IF(F13330&lt;18.01,"15+ to 18",IF(F13330&lt;21.01,"18+ to 21",IF(F13330&lt;24.01,"21+ to 24",IF(F13330&lt;27.01,"24+ to 27",IF(F13330&lt;30.01,"27+ to 30","30+"))))))))))))</f>
        <v>0</v>
      </c>
      <c r="I13330" t="str">
        <f>IF(G13330&lt;&gt;H13330,"DIFF","")</f>
        <v>DIFF</v>
      </c>
    </row>
    <row r="13331" spans="1:9">
      <c r="A13331" t="s">
        <v>102</v>
      </c>
      <c r="B13331" t="s">
        <v>154</v>
      </c>
      <c r="C13331" s="1">
        <v>116792052</v>
      </c>
      <c r="D13331" s="1">
        <v>10</v>
      </c>
      <c r="E13331" s="1">
        <v>-10</v>
      </c>
      <c r="F13331" s="1">
        <v>-7</v>
      </c>
      <c r="G13331" s="7" t="str">
        <f>IF(E13331&lt;0,"0-",IF(E13331=0,"0",IF(E13331&lt;3.01,"0+ to 3",IF(E13331&lt;6.01,"3+ to 6",IF(E13331&lt;9.01,"6+ to 9",IF(E13331&lt;12.01,"9+ to 12",IF(E13331&lt;15.01,"12+ to 15",IF(E13331&lt;18.01,"15+ to 18",IF(E13331&lt;21.01,"18+ to 21",IF(E13331&lt;24.01,"21+ to 24",IF(E13331&lt;27.01,"24+ to 27",IF(E13331&lt;30.01,"27+ to 30","30+"))))))))))))</f>
        <v>0-</v>
      </c>
      <c r="H13331" s="7" t="str">
        <f>IF(F13331&lt;0,"0-",IF(F13331=0,"0",IF(F13331&lt;3.01,"0+ to 3",IF(F13331&lt;6.01,"3+ to 6",IF(F13331&lt;9.01,"6+ to 9",IF(F13331&lt;12.01,"9+ to 12",IF(F13331&lt;15.01,"12+ to 15",IF(F13331&lt;18.01,"15+ to 18",IF(F13331&lt;21.01,"18+ to 21",IF(F13331&lt;24.01,"21+ to 24",IF(F13331&lt;27.01,"24+ to 27",IF(F13331&lt;30.01,"27+ to 30","30+"))))))))))))</f>
        <v>0-</v>
      </c>
      <c r="I13331" t="str">
        <f>IF(G13331&lt;&gt;H13331,"DIFF","")</f>
        <v/>
      </c>
    </row>
    <row r="13332" spans="1:9">
      <c r="A13332" t="s">
        <v>102</v>
      </c>
      <c r="B13332" t="s">
        <v>154</v>
      </c>
      <c r="C13332" s="1">
        <v>116792170</v>
      </c>
      <c r="D13332" s="1">
        <v>2</v>
      </c>
      <c r="E13332" s="1">
        <v>-9</v>
      </c>
      <c r="F13332" s="1">
        <v>12</v>
      </c>
      <c r="G13332" s="7" t="str">
        <f>IF(E13332&lt;0,"0-",IF(E13332=0,"0",IF(E13332&lt;3.01,"0+ to 3",IF(E13332&lt;6.01,"3+ to 6",IF(E13332&lt;9.01,"6+ to 9",IF(E13332&lt;12.01,"9+ to 12",IF(E13332&lt;15.01,"12+ to 15",IF(E13332&lt;18.01,"15+ to 18",IF(E13332&lt;21.01,"18+ to 21",IF(E13332&lt;24.01,"21+ to 24",IF(E13332&lt;27.01,"24+ to 27",IF(E13332&lt;30.01,"27+ to 30","30+"))))))))))))</f>
        <v>0-</v>
      </c>
      <c r="H13332" s="7" t="str">
        <f>IF(F13332&lt;0,"0-",IF(F13332=0,"0",IF(F13332&lt;3.01,"0+ to 3",IF(F13332&lt;6.01,"3+ to 6",IF(F13332&lt;9.01,"6+ to 9",IF(F13332&lt;12.01,"9+ to 12",IF(F13332&lt;15.01,"12+ to 15",IF(F13332&lt;18.01,"15+ to 18",IF(F13332&lt;21.01,"18+ to 21",IF(F13332&lt;24.01,"21+ to 24",IF(F13332&lt;27.01,"24+ to 27",IF(F13332&lt;30.01,"27+ to 30","30+"))))))))))))</f>
        <v>9+ to 12</v>
      </c>
      <c r="I13332" t="str">
        <f>IF(G13332&lt;&gt;H13332,"DIFF","")</f>
        <v>DIFF</v>
      </c>
    </row>
    <row r="13333" spans="1:9">
      <c r="A13333" t="s">
        <v>102</v>
      </c>
      <c r="B13333" t="s">
        <v>154</v>
      </c>
      <c r="C13333" s="1">
        <v>116799761</v>
      </c>
      <c r="D13333" s="1">
        <v>2</v>
      </c>
      <c r="E13333" s="1">
        <v>-7</v>
      </c>
      <c r="F13333" s="1">
        <v>14</v>
      </c>
      <c r="G13333" s="7" t="str">
        <f>IF(E13333&lt;0,"0-",IF(E13333=0,"0",IF(E13333&lt;3.01,"0+ to 3",IF(E13333&lt;6.01,"3+ to 6",IF(E13333&lt;9.01,"6+ to 9",IF(E13333&lt;12.01,"9+ to 12",IF(E13333&lt;15.01,"12+ to 15",IF(E13333&lt;18.01,"15+ to 18",IF(E13333&lt;21.01,"18+ to 21",IF(E13333&lt;24.01,"21+ to 24",IF(E13333&lt;27.01,"24+ to 27",IF(E13333&lt;30.01,"27+ to 30","30+"))))))))))))</f>
        <v>0-</v>
      </c>
      <c r="H13333" s="7" t="str">
        <f>IF(F13333&lt;0,"0-",IF(F13333=0,"0",IF(F13333&lt;3.01,"0+ to 3",IF(F13333&lt;6.01,"3+ to 6",IF(F13333&lt;9.01,"6+ to 9",IF(F13333&lt;12.01,"9+ to 12",IF(F13333&lt;15.01,"12+ to 15",IF(F13333&lt;18.01,"15+ to 18",IF(F13333&lt;21.01,"18+ to 21",IF(F13333&lt;24.01,"21+ to 24",IF(F13333&lt;27.01,"24+ to 27",IF(F13333&lt;30.01,"27+ to 30","30+"))))))))))))</f>
        <v>12+ to 15</v>
      </c>
      <c r="I13333" t="str">
        <f>IF(G13333&lt;&gt;H13333,"DIFF","")</f>
        <v>DIFF</v>
      </c>
    </row>
    <row r="13334" spans="1:9">
      <c r="A13334" t="s">
        <v>102</v>
      </c>
      <c r="B13334" t="s">
        <v>154</v>
      </c>
      <c r="C13334" s="1">
        <v>116806600</v>
      </c>
      <c r="D13334" s="1">
        <v>4</v>
      </c>
      <c r="E13334" s="1">
        <v>0</v>
      </c>
      <c r="F13334" s="1">
        <v>0</v>
      </c>
      <c r="G13334" s="7" t="str">
        <f>IF(E13334&lt;0,"0-",IF(E13334=0,"0",IF(E13334&lt;3.01,"0+ to 3",IF(E13334&lt;6.01,"3+ to 6",IF(E13334&lt;9.01,"6+ to 9",IF(E13334&lt;12.01,"9+ to 12",IF(E13334&lt;15.01,"12+ to 15",IF(E13334&lt;18.01,"15+ to 18",IF(E13334&lt;21.01,"18+ to 21",IF(E13334&lt;24.01,"21+ to 24",IF(E13334&lt;27.01,"24+ to 27",IF(E13334&lt;30.01,"27+ to 30","30+"))))))))))))</f>
        <v>0</v>
      </c>
      <c r="H13334" s="7" t="str">
        <f>IF(F13334&lt;0,"0-",IF(F13334=0,"0",IF(F13334&lt;3.01,"0+ to 3",IF(F13334&lt;6.01,"3+ to 6",IF(F13334&lt;9.01,"6+ to 9",IF(F13334&lt;12.01,"9+ to 12",IF(F13334&lt;15.01,"12+ to 15",IF(F13334&lt;18.01,"15+ to 18",IF(F13334&lt;21.01,"18+ to 21",IF(F13334&lt;24.01,"21+ to 24",IF(F13334&lt;27.01,"24+ to 27",IF(F13334&lt;30.01,"27+ to 30","30+"))))))))))))</f>
        <v>0</v>
      </c>
      <c r="I13334" t="str">
        <f>IF(G13334&lt;&gt;H13334,"DIFF","")</f>
        <v/>
      </c>
    </row>
    <row r="13335" spans="1:9">
      <c r="A13335" t="s">
        <v>102</v>
      </c>
      <c r="B13335" t="s">
        <v>153</v>
      </c>
      <c r="C13335" s="1">
        <v>116880543</v>
      </c>
      <c r="D13335" s="1">
        <v>7</v>
      </c>
      <c r="E13335" s="1">
        <v>-2</v>
      </c>
      <c r="F13335" s="1">
        <v>17</v>
      </c>
      <c r="G13335" s="7" t="str">
        <f>IF(E13335&lt;0,"0-",IF(E13335=0,"0",IF(E13335&lt;3.01,"0+ to 3",IF(E13335&lt;6.01,"3+ to 6",IF(E13335&lt;9.01,"6+ to 9",IF(E13335&lt;12.01,"9+ to 12",IF(E13335&lt;15.01,"12+ to 15",IF(E13335&lt;18.01,"15+ to 18",IF(E13335&lt;21.01,"18+ to 21",IF(E13335&lt;24.01,"21+ to 24",IF(E13335&lt;27.01,"24+ to 27",IF(E13335&lt;30.01,"27+ to 30","30+"))))))))))))</f>
        <v>0-</v>
      </c>
      <c r="H13335" s="7" t="str">
        <f>IF(F13335&lt;0,"0-",IF(F13335=0,"0",IF(F13335&lt;3.01,"0+ to 3",IF(F13335&lt;6.01,"3+ to 6",IF(F13335&lt;9.01,"6+ to 9",IF(F13335&lt;12.01,"9+ to 12",IF(F13335&lt;15.01,"12+ to 15",IF(F13335&lt;18.01,"15+ to 18",IF(F13335&lt;21.01,"18+ to 21",IF(F13335&lt;24.01,"21+ to 24",IF(F13335&lt;27.01,"24+ to 27",IF(F13335&lt;30.01,"27+ to 30","30+"))))))))))))</f>
        <v>15+ to 18</v>
      </c>
      <c r="I13335" t="str">
        <f>IF(G13335&lt;&gt;H13335,"DIFF","")</f>
        <v>DIFF</v>
      </c>
    </row>
    <row r="13336" spans="1:9">
      <c r="A13336" t="s">
        <v>102</v>
      </c>
      <c r="B13336" t="s">
        <v>153</v>
      </c>
      <c r="C13336" s="1">
        <v>116882646</v>
      </c>
      <c r="D13336" s="1">
        <v>2</v>
      </c>
      <c r="E13336" s="1">
        <v>-3</v>
      </c>
      <c r="F13336" s="1">
        <v>5</v>
      </c>
      <c r="G13336" s="7" t="str">
        <f>IF(E13336&lt;0,"0-",IF(E13336=0,"0",IF(E13336&lt;3.01,"0+ to 3",IF(E13336&lt;6.01,"3+ to 6",IF(E13336&lt;9.01,"6+ to 9",IF(E13336&lt;12.01,"9+ to 12",IF(E13336&lt;15.01,"12+ to 15",IF(E13336&lt;18.01,"15+ to 18",IF(E13336&lt;21.01,"18+ to 21",IF(E13336&lt;24.01,"21+ to 24",IF(E13336&lt;27.01,"24+ to 27",IF(E13336&lt;30.01,"27+ to 30","30+"))))))))))))</f>
        <v>0-</v>
      </c>
      <c r="H13336" s="7" t="str">
        <f>IF(F13336&lt;0,"0-",IF(F13336=0,"0",IF(F13336&lt;3.01,"0+ to 3",IF(F13336&lt;6.01,"3+ to 6",IF(F13336&lt;9.01,"6+ to 9",IF(F13336&lt;12.01,"9+ to 12",IF(F13336&lt;15.01,"12+ to 15",IF(F13336&lt;18.01,"15+ to 18",IF(F13336&lt;21.01,"18+ to 21",IF(F13336&lt;24.01,"21+ to 24",IF(F13336&lt;27.01,"24+ to 27",IF(F13336&lt;30.01,"27+ to 30","30+"))))))))))))</f>
        <v>3+ to 6</v>
      </c>
      <c r="I13336" t="str">
        <f>IF(G13336&lt;&gt;H13336,"DIFF","")</f>
        <v>DIFF</v>
      </c>
    </row>
    <row r="13337" spans="1:9">
      <c r="A13337" t="s">
        <v>102</v>
      </c>
      <c r="B13337" t="s">
        <v>153</v>
      </c>
      <c r="C13337" s="1">
        <v>116883227</v>
      </c>
      <c r="D13337" s="1">
        <v>2</v>
      </c>
      <c r="E13337" s="1">
        <v>0</v>
      </c>
      <c r="F13337" s="1">
        <v>10</v>
      </c>
      <c r="G13337" s="7" t="str">
        <f>IF(E13337&lt;0,"0-",IF(E13337=0,"0",IF(E13337&lt;3.01,"0+ to 3",IF(E13337&lt;6.01,"3+ to 6",IF(E13337&lt;9.01,"6+ to 9",IF(E13337&lt;12.01,"9+ to 12",IF(E13337&lt;15.01,"12+ to 15",IF(E13337&lt;18.01,"15+ to 18",IF(E13337&lt;21.01,"18+ to 21",IF(E13337&lt;24.01,"21+ to 24",IF(E13337&lt;27.01,"24+ to 27",IF(E13337&lt;30.01,"27+ to 30","30+"))))))))))))</f>
        <v>0</v>
      </c>
      <c r="H13337" s="7" t="str">
        <f>IF(F13337&lt;0,"0-",IF(F13337=0,"0",IF(F13337&lt;3.01,"0+ to 3",IF(F13337&lt;6.01,"3+ to 6",IF(F13337&lt;9.01,"6+ to 9",IF(F13337&lt;12.01,"9+ to 12",IF(F13337&lt;15.01,"12+ to 15",IF(F13337&lt;18.01,"15+ to 18",IF(F13337&lt;21.01,"18+ to 21",IF(F13337&lt;24.01,"21+ to 24",IF(F13337&lt;27.01,"24+ to 27",IF(F13337&lt;30.01,"27+ to 30","30+"))))))))))))</f>
        <v>9+ to 12</v>
      </c>
      <c r="I13337" t="str">
        <f>IF(G13337&lt;&gt;H13337,"DIFF","")</f>
        <v>DIFF</v>
      </c>
    </row>
    <row r="13338" spans="1:9">
      <c r="A13338" t="s">
        <v>102</v>
      </c>
      <c r="B13338" t="s">
        <v>153</v>
      </c>
      <c r="C13338" s="1">
        <v>116886129</v>
      </c>
      <c r="D13338" s="1">
        <v>10</v>
      </c>
      <c r="E13338" s="1">
        <v>-3</v>
      </c>
      <c r="F13338" s="1">
        <v>-2</v>
      </c>
      <c r="G13338" s="7" t="str">
        <f>IF(E13338&lt;0,"0-",IF(E13338=0,"0",IF(E13338&lt;3.01,"0+ to 3",IF(E13338&lt;6.01,"3+ to 6",IF(E13338&lt;9.01,"6+ to 9",IF(E13338&lt;12.01,"9+ to 12",IF(E13338&lt;15.01,"12+ to 15",IF(E13338&lt;18.01,"15+ to 18",IF(E13338&lt;21.01,"18+ to 21",IF(E13338&lt;24.01,"21+ to 24",IF(E13338&lt;27.01,"24+ to 27",IF(E13338&lt;30.01,"27+ to 30","30+"))))))))))))</f>
        <v>0-</v>
      </c>
      <c r="H13338" s="7" t="str">
        <f>IF(F13338&lt;0,"0-",IF(F13338=0,"0",IF(F13338&lt;3.01,"0+ to 3",IF(F13338&lt;6.01,"3+ to 6",IF(F13338&lt;9.01,"6+ to 9",IF(F13338&lt;12.01,"9+ to 12",IF(F13338&lt;15.01,"12+ to 15",IF(F13338&lt;18.01,"15+ to 18",IF(F13338&lt;21.01,"18+ to 21",IF(F13338&lt;24.01,"21+ to 24",IF(F13338&lt;27.01,"24+ to 27",IF(F13338&lt;30.01,"27+ to 30","30+"))))))))))))</f>
        <v>0-</v>
      </c>
      <c r="I13338" t="str">
        <f>IF(G13338&lt;&gt;H13338,"DIFF","")</f>
        <v/>
      </c>
    </row>
    <row r="13339" spans="1:9">
      <c r="A13339" t="s">
        <v>102</v>
      </c>
      <c r="B13339" t="s">
        <v>153</v>
      </c>
      <c r="C13339" s="1">
        <v>116896567</v>
      </c>
      <c r="D13339" s="1">
        <v>2</v>
      </c>
      <c r="E13339" s="1">
        <v>0</v>
      </c>
      <c r="F13339" s="1">
        <v>0</v>
      </c>
      <c r="G13339" s="7" t="str">
        <f>IF(E13339&lt;0,"0-",IF(E13339=0,"0",IF(E13339&lt;3.01,"0+ to 3",IF(E13339&lt;6.01,"3+ to 6",IF(E13339&lt;9.01,"6+ to 9",IF(E13339&lt;12.01,"9+ to 12",IF(E13339&lt;15.01,"12+ to 15",IF(E13339&lt;18.01,"15+ to 18",IF(E13339&lt;21.01,"18+ to 21",IF(E13339&lt;24.01,"21+ to 24",IF(E13339&lt;27.01,"24+ to 27",IF(E13339&lt;30.01,"27+ to 30","30+"))))))))))))</f>
        <v>0</v>
      </c>
      <c r="H13339" s="7" t="str">
        <f>IF(F13339&lt;0,"0-",IF(F13339=0,"0",IF(F13339&lt;3.01,"0+ to 3",IF(F13339&lt;6.01,"3+ to 6",IF(F13339&lt;9.01,"6+ to 9",IF(F13339&lt;12.01,"9+ to 12",IF(F13339&lt;15.01,"12+ to 15",IF(F13339&lt;18.01,"15+ to 18",IF(F13339&lt;21.01,"18+ to 21",IF(F13339&lt;24.01,"21+ to 24",IF(F13339&lt;27.01,"24+ to 27",IF(F13339&lt;30.01,"27+ to 30","30+"))))))))))))</f>
        <v>0</v>
      </c>
      <c r="I13339" t="str">
        <f>IF(G13339&lt;&gt;H13339,"DIFF","")</f>
        <v/>
      </c>
    </row>
    <row r="13340" spans="1:9">
      <c r="A13340" t="s">
        <v>102</v>
      </c>
      <c r="B13340" t="s">
        <v>153</v>
      </c>
      <c r="C13340" s="1">
        <v>116902936</v>
      </c>
      <c r="D13340" s="1">
        <v>2</v>
      </c>
      <c r="E13340" s="1">
        <v>-11</v>
      </c>
      <c r="F13340" s="1">
        <v>17</v>
      </c>
      <c r="G13340" s="7" t="str">
        <f>IF(E13340&lt;0,"0-",IF(E13340=0,"0",IF(E13340&lt;3.01,"0+ to 3",IF(E13340&lt;6.01,"3+ to 6",IF(E13340&lt;9.01,"6+ to 9",IF(E13340&lt;12.01,"9+ to 12",IF(E13340&lt;15.01,"12+ to 15",IF(E13340&lt;18.01,"15+ to 18",IF(E13340&lt;21.01,"18+ to 21",IF(E13340&lt;24.01,"21+ to 24",IF(E13340&lt;27.01,"24+ to 27",IF(E13340&lt;30.01,"27+ to 30","30+"))))))))))))</f>
        <v>0-</v>
      </c>
      <c r="H13340" s="7" t="str">
        <f>IF(F13340&lt;0,"0-",IF(F13340=0,"0",IF(F13340&lt;3.01,"0+ to 3",IF(F13340&lt;6.01,"3+ to 6",IF(F13340&lt;9.01,"6+ to 9",IF(F13340&lt;12.01,"9+ to 12",IF(F13340&lt;15.01,"12+ to 15",IF(F13340&lt;18.01,"15+ to 18",IF(F13340&lt;21.01,"18+ to 21",IF(F13340&lt;24.01,"21+ to 24",IF(F13340&lt;27.01,"24+ to 27",IF(F13340&lt;30.01,"27+ to 30","30+"))))))))))))</f>
        <v>15+ to 18</v>
      </c>
      <c r="I13340" t="str">
        <f>IF(G13340&lt;&gt;H13340,"DIFF","")</f>
        <v>DIFF</v>
      </c>
    </row>
    <row r="13341" spans="1:9">
      <c r="A13341" t="s">
        <v>102</v>
      </c>
      <c r="B13341" t="s">
        <v>152</v>
      </c>
      <c r="C13341" s="1">
        <v>116931502</v>
      </c>
      <c r="D13341" s="1">
        <v>2</v>
      </c>
      <c r="E13341" s="1">
        <v>0</v>
      </c>
      <c r="F13341" s="1">
        <v>1</v>
      </c>
      <c r="G13341" s="7" t="str">
        <f>IF(E13341&lt;0,"0-",IF(E13341=0,"0",IF(E13341&lt;3.01,"0+ to 3",IF(E13341&lt;6.01,"3+ to 6",IF(E13341&lt;9.01,"6+ to 9",IF(E13341&lt;12.01,"9+ to 12",IF(E13341&lt;15.01,"12+ to 15",IF(E13341&lt;18.01,"15+ to 18",IF(E13341&lt;21.01,"18+ to 21",IF(E13341&lt;24.01,"21+ to 24",IF(E13341&lt;27.01,"24+ to 27",IF(E13341&lt;30.01,"27+ to 30","30+"))))))))))))</f>
        <v>0</v>
      </c>
      <c r="H13341" s="7" t="str">
        <f>IF(F13341&lt;0,"0-",IF(F13341=0,"0",IF(F13341&lt;3.01,"0+ to 3",IF(F13341&lt;6.01,"3+ to 6",IF(F13341&lt;9.01,"6+ to 9",IF(F13341&lt;12.01,"9+ to 12",IF(F13341&lt;15.01,"12+ to 15",IF(F13341&lt;18.01,"15+ to 18",IF(F13341&lt;21.01,"18+ to 21",IF(F13341&lt;24.01,"21+ to 24",IF(F13341&lt;27.01,"24+ to 27",IF(F13341&lt;30.01,"27+ to 30","30+"))))))))))))</f>
        <v>0+ to 3</v>
      </c>
      <c r="I13341" t="str">
        <f>IF(G13341&lt;&gt;H13341,"DIFF","")</f>
        <v>DIFF</v>
      </c>
    </row>
    <row r="13342" spans="1:9">
      <c r="A13342" t="s">
        <v>102</v>
      </c>
      <c r="B13342" t="s">
        <v>152</v>
      </c>
      <c r="C13342" s="1">
        <v>116931935</v>
      </c>
      <c r="D13342" s="1">
        <v>2</v>
      </c>
      <c r="E13342" s="1">
        <v>-16</v>
      </c>
      <c r="F13342" s="1">
        <v>29</v>
      </c>
      <c r="G13342" s="7" t="str">
        <f>IF(E13342&lt;0,"0-",IF(E13342=0,"0",IF(E13342&lt;3.01,"0+ to 3",IF(E13342&lt;6.01,"3+ to 6",IF(E13342&lt;9.01,"6+ to 9",IF(E13342&lt;12.01,"9+ to 12",IF(E13342&lt;15.01,"12+ to 15",IF(E13342&lt;18.01,"15+ to 18",IF(E13342&lt;21.01,"18+ to 21",IF(E13342&lt;24.01,"21+ to 24",IF(E13342&lt;27.01,"24+ to 27",IF(E13342&lt;30.01,"27+ to 30","30+"))))))))))))</f>
        <v>0-</v>
      </c>
      <c r="H13342" s="7" t="str">
        <f>IF(F13342&lt;0,"0-",IF(F13342=0,"0",IF(F13342&lt;3.01,"0+ to 3",IF(F13342&lt;6.01,"3+ to 6",IF(F13342&lt;9.01,"6+ to 9",IF(F13342&lt;12.01,"9+ to 12",IF(F13342&lt;15.01,"12+ to 15",IF(F13342&lt;18.01,"15+ to 18",IF(F13342&lt;21.01,"18+ to 21",IF(F13342&lt;24.01,"21+ to 24",IF(F13342&lt;27.01,"24+ to 27",IF(F13342&lt;30.01,"27+ to 30","30+"))))))))))))</f>
        <v>27+ to 30</v>
      </c>
      <c r="I13342" t="str">
        <f>IF(G13342&lt;&gt;H13342,"DIFF","")</f>
        <v>DIFF</v>
      </c>
    </row>
    <row r="13343" spans="1:9">
      <c r="A13343" t="s">
        <v>102</v>
      </c>
      <c r="B13343" t="s">
        <v>152</v>
      </c>
      <c r="C13343" s="1">
        <v>116934220</v>
      </c>
      <c r="D13343" s="1">
        <v>10</v>
      </c>
      <c r="E13343" s="1">
        <v>-5</v>
      </c>
      <c r="F13343" s="1">
        <v>-4</v>
      </c>
      <c r="G13343" s="7" t="str">
        <f>IF(E13343&lt;0,"0-",IF(E13343=0,"0",IF(E13343&lt;3.01,"0+ to 3",IF(E13343&lt;6.01,"3+ to 6",IF(E13343&lt;9.01,"6+ to 9",IF(E13343&lt;12.01,"9+ to 12",IF(E13343&lt;15.01,"12+ to 15",IF(E13343&lt;18.01,"15+ to 18",IF(E13343&lt;21.01,"18+ to 21",IF(E13343&lt;24.01,"21+ to 24",IF(E13343&lt;27.01,"24+ to 27",IF(E13343&lt;30.01,"27+ to 30","30+"))))))))))))</f>
        <v>0-</v>
      </c>
      <c r="H13343" s="7" t="str">
        <f>IF(F13343&lt;0,"0-",IF(F13343=0,"0",IF(F13343&lt;3.01,"0+ to 3",IF(F13343&lt;6.01,"3+ to 6",IF(F13343&lt;9.01,"6+ to 9",IF(F13343&lt;12.01,"9+ to 12",IF(F13343&lt;15.01,"12+ to 15",IF(F13343&lt;18.01,"15+ to 18",IF(F13343&lt;21.01,"18+ to 21",IF(F13343&lt;24.01,"21+ to 24",IF(F13343&lt;27.01,"24+ to 27",IF(F13343&lt;30.01,"27+ to 30","30+"))))))))))))</f>
        <v>0-</v>
      </c>
      <c r="I13343" t="str">
        <f>IF(G13343&lt;&gt;H13343,"DIFF","")</f>
        <v/>
      </c>
    </row>
    <row r="13344" spans="1:9">
      <c r="A13344" t="s">
        <v>103</v>
      </c>
      <c r="B13344" t="s">
        <v>152</v>
      </c>
      <c r="C13344" s="1">
        <v>116936338</v>
      </c>
      <c r="D13344" s="1">
        <v>2</v>
      </c>
      <c r="E13344" s="1">
        <v>-7</v>
      </c>
      <c r="F13344" s="1">
        <v>0</v>
      </c>
      <c r="G13344" s="7" t="str">
        <f>IF(E13344&lt;0,"0-",IF(E13344=0,"0",IF(E13344&lt;3.01,"0+ to 3",IF(E13344&lt;6.01,"3+ to 6",IF(E13344&lt;9.01,"6+ to 9",IF(E13344&lt;12.01,"9+ to 12",IF(E13344&lt;15.01,"12+ to 15",IF(E13344&lt;18.01,"15+ to 18",IF(E13344&lt;21.01,"18+ to 21",IF(E13344&lt;24.01,"21+ to 24",IF(E13344&lt;27.01,"24+ to 27",IF(E13344&lt;30.01,"27+ to 30","30+"))))))))))))</f>
        <v>0-</v>
      </c>
      <c r="H13344" s="7" t="str">
        <f>IF(F13344&lt;0,"0-",IF(F13344=0,"0",IF(F13344&lt;3.01,"0+ to 3",IF(F13344&lt;6.01,"3+ to 6",IF(F13344&lt;9.01,"6+ to 9",IF(F13344&lt;12.01,"9+ to 12",IF(F13344&lt;15.01,"12+ to 15",IF(F13344&lt;18.01,"15+ to 18",IF(F13344&lt;21.01,"18+ to 21",IF(F13344&lt;24.01,"21+ to 24",IF(F13344&lt;27.01,"24+ to 27",IF(F13344&lt;30.01,"27+ to 30","30+"))))))))))))</f>
        <v>0</v>
      </c>
      <c r="I13344" t="str">
        <f>IF(G13344&lt;&gt;H13344,"DIFF","")</f>
        <v>DIFF</v>
      </c>
    </row>
    <row r="13345" spans="1:9">
      <c r="A13345" t="s">
        <v>102</v>
      </c>
      <c r="B13345" t="s">
        <v>152</v>
      </c>
      <c r="C13345" s="1">
        <v>116937050</v>
      </c>
      <c r="D13345" s="1">
        <v>2</v>
      </c>
      <c r="E13345" s="1">
        <v>-9</v>
      </c>
      <c r="F13345" s="1">
        <v>25</v>
      </c>
      <c r="G13345" s="7" t="str">
        <f>IF(E13345&lt;0,"0-",IF(E13345=0,"0",IF(E13345&lt;3.01,"0+ to 3",IF(E13345&lt;6.01,"3+ to 6",IF(E13345&lt;9.01,"6+ to 9",IF(E13345&lt;12.01,"9+ to 12",IF(E13345&lt;15.01,"12+ to 15",IF(E13345&lt;18.01,"15+ to 18",IF(E13345&lt;21.01,"18+ to 21",IF(E13345&lt;24.01,"21+ to 24",IF(E13345&lt;27.01,"24+ to 27",IF(E13345&lt;30.01,"27+ to 30","30+"))))))))))))</f>
        <v>0-</v>
      </c>
      <c r="H13345" s="7" t="str">
        <f>IF(F13345&lt;0,"0-",IF(F13345=0,"0",IF(F13345&lt;3.01,"0+ to 3",IF(F13345&lt;6.01,"3+ to 6",IF(F13345&lt;9.01,"6+ to 9",IF(F13345&lt;12.01,"9+ to 12",IF(F13345&lt;15.01,"12+ to 15",IF(F13345&lt;18.01,"15+ to 18",IF(F13345&lt;21.01,"18+ to 21",IF(F13345&lt;24.01,"21+ to 24",IF(F13345&lt;27.01,"24+ to 27",IF(F13345&lt;30.01,"27+ to 30","30+"))))))))))))</f>
        <v>24+ to 27</v>
      </c>
      <c r="I13345" t="str">
        <f>IF(G13345&lt;&gt;H13345,"DIFF","")</f>
        <v>DIFF</v>
      </c>
    </row>
    <row r="13346" spans="1:9">
      <c r="A13346" t="s">
        <v>102</v>
      </c>
      <c r="B13346" t="s">
        <v>152</v>
      </c>
      <c r="C13346" s="1">
        <v>116937242</v>
      </c>
      <c r="D13346" s="1">
        <v>2</v>
      </c>
      <c r="E13346" s="1">
        <v>0</v>
      </c>
      <c r="F13346" s="1">
        <v>6</v>
      </c>
      <c r="G13346" s="7" t="str">
        <f>IF(E13346&lt;0,"0-",IF(E13346=0,"0",IF(E13346&lt;3.01,"0+ to 3",IF(E13346&lt;6.01,"3+ to 6",IF(E13346&lt;9.01,"6+ to 9",IF(E13346&lt;12.01,"9+ to 12",IF(E13346&lt;15.01,"12+ to 15",IF(E13346&lt;18.01,"15+ to 18",IF(E13346&lt;21.01,"18+ to 21",IF(E13346&lt;24.01,"21+ to 24",IF(E13346&lt;27.01,"24+ to 27",IF(E13346&lt;30.01,"27+ to 30","30+"))))))))))))</f>
        <v>0</v>
      </c>
      <c r="H13346" s="7" t="str">
        <f>IF(F13346&lt;0,"0-",IF(F13346=0,"0",IF(F13346&lt;3.01,"0+ to 3",IF(F13346&lt;6.01,"3+ to 6",IF(F13346&lt;9.01,"6+ to 9",IF(F13346&lt;12.01,"9+ to 12",IF(F13346&lt;15.01,"12+ to 15",IF(F13346&lt;18.01,"15+ to 18",IF(F13346&lt;21.01,"18+ to 21",IF(F13346&lt;24.01,"21+ to 24",IF(F13346&lt;27.01,"24+ to 27",IF(F13346&lt;30.01,"27+ to 30","30+"))))))))))))</f>
        <v>3+ to 6</v>
      </c>
      <c r="I13346" t="str">
        <f>IF(G13346&lt;&gt;H13346,"DIFF","")</f>
        <v>DIFF</v>
      </c>
    </row>
    <row r="13347" spans="1:9">
      <c r="A13347" t="s">
        <v>102</v>
      </c>
      <c r="B13347" t="s">
        <v>152</v>
      </c>
      <c r="C13347" s="1">
        <v>116937561</v>
      </c>
      <c r="D13347" s="1">
        <v>4</v>
      </c>
      <c r="E13347" s="1">
        <v>-10</v>
      </c>
      <c r="F13347" s="1">
        <v>32</v>
      </c>
      <c r="G13347" s="7" t="str">
        <f>IF(E13347&lt;0,"0-",IF(E13347=0,"0",IF(E13347&lt;3.01,"0+ to 3",IF(E13347&lt;6.01,"3+ to 6",IF(E13347&lt;9.01,"6+ to 9",IF(E13347&lt;12.01,"9+ to 12",IF(E13347&lt;15.01,"12+ to 15",IF(E13347&lt;18.01,"15+ to 18",IF(E13347&lt;21.01,"18+ to 21",IF(E13347&lt;24.01,"21+ to 24",IF(E13347&lt;27.01,"24+ to 27",IF(E13347&lt;30.01,"27+ to 30","30+"))))))))))))</f>
        <v>0-</v>
      </c>
      <c r="H13347" s="7" t="str">
        <f>IF(F13347&lt;0,"0-",IF(F13347=0,"0",IF(F13347&lt;3.01,"0+ to 3",IF(F13347&lt;6.01,"3+ to 6",IF(F13347&lt;9.01,"6+ to 9",IF(F13347&lt;12.01,"9+ to 12",IF(F13347&lt;15.01,"12+ to 15",IF(F13347&lt;18.01,"15+ to 18",IF(F13347&lt;21.01,"18+ to 21",IF(F13347&lt;24.01,"21+ to 24",IF(F13347&lt;27.01,"24+ to 27",IF(F13347&lt;30.01,"27+ to 30","30+"))))))))))))</f>
        <v>30+</v>
      </c>
      <c r="I13347" t="str">
        <f>IF(G13347&lt;&gt;H13347,"DIFF","")</f>
        <v>DIFF</v>
      </c>
    </row>
    <row r="13348" spans="1:9">
      <c r="A13348" t="s">
        <v>102</v>
      </c>
      <c r="B13348" t="s">
        <v>152</v>
      </c>
      <c r="C13348" s="1">
        <v>116938095</v>
      </c>
      <c r="D13348" s="1">
        <v>2</v>
      </c>
      <c r="E13348" s="1">
        <v>0</v>
      </c>
      <c r="F13348" s="1">
        <v>13</v>
      </c>
      <c r="G13348" s="7" t="str">
        <f>IF(E13348&lt;0,"0-",IF(E13348=0,"0",IF(E13348&lt;3.01,"0+ to 3",IF(E13348&lt;6.01,"3+ to 6",IF(E13348&lt;9.01,"6+ to 9",IF(E13348&lt;12.01,"9+ to 12",IF(E13348&lt;15.01,"12+ to 15",IF(E13348&lt;18.01,"15+ to 18",IF(E13348&lt;21.01,"18+ to 21",IF(E13348&lt;24.01,"21+ to 24",IF(E13348&lt;27.01,"24+ to 27",IF(E13348&lt;30.01,"27+ to 30","30+"))))))))))))</f>
        <v>0</v>
      </c>
      <c r="H13348" s="7" t="str">
        <f>IF(F13348&lt;0,"0-",IF(F13348=0,"0",IF(F13348&lt;3.01,"0+ to 3",IF(F13348&lt;6.01,"3+ to 6",IF(F13348&lt;9.01,"6+ to 9",IF(F13348&lt;12.01,"9+ to 12",IF(F13348&lt;15.01,"12+ to 15",IF(F13348&lt;18.01,"15+ to 18",IF(F13348&lt;21.01,"18+ to 21",IF(F13348&lt;24.01,"21+ to 24",IF(F13348&lt;27.01,"24+ to 27",IF(F13348&lt;30.01,"27+ to 30","30+"))))))))))))</f>
        <v>12+ to 15</v>
      </c>
      <c r="I13348" t="str">
        <f>IF(G13348&lt;&gt;H13348,"DIFF","")</f>
        <v>DIFF</v>
      </c>
    </row>
    <row r="13349" spans="1:9">
      <c r="A13349" t="s">
        <v>102</v>
      </c>
      <c r="B13349" t="s">
        <v>152</v>
      </c>
      <c r="C13349" s="1">
        <v>116938308</v>
      </c>
      <c r="D13349" s="1">
        <v>10</v>
      </c>
      <c r="E13349" s="1">
        <v>-7</v>
      </c>
      <c r="F13349" s="1">
        <v>0</v>
      </c>
      <c r="G13349" s="7" t="str">
        <f>IF(E13349&lt;0,"0-",IF(E13349=0,"0",IF(E13349&lt;3.01,"0+ to 3",IF(E13349&lt;6.01,"3+ to 6",IF(E13349&lt;9.01,"6+ to 9",IF(E13349&lt;12.01,"9+ to 12",IF(E13349&lt;15.01,"12+ to 15",IF(E13349&lt;18.01,"15+ to 18",IF(E13349&lt;21.01,"18+ to 21",IF(E13349&lt;24.01,"21+ to 24",IF(E13349&lt;27.01,"24+ to 27",IF(E13349&lt;30.01,"27+ to 30","30+"))))))))))))</f>
        <v>0-</v>
      </c>
      <c r="H13349" s="7" t="str">
        <f>IF(F13349&lt;0,"0-",IF(F13349=0,"0",IF(F13349&lt;3.01,"0+ to 3",IF(F13349&lt;6.01,"3+ to 6",IF(F13349&lt;9.01,"6+ to 9",IF(F13349&lt;12.01,"9+ to 12",IF(F13349&lt;15.01,"12+ to 15",IF(F13349&lt;18.01,"15+ to 18",IF(F13349&lt;21.01,"18+ to 21",IF(F13349&lt;24.01,"21+ to 24",IF(F13349&lt;27.01,"24+ to 27",IF(F13349&lt;30.01,"27+ to 30","30+"))))))))))))</f>
        <v>0</v>
      </c>
      <c r="I13349" t="str">
        <f>IF(G13349&lt;&gt;H13349,"DIFF","")</f>
        <v>DIFF</v>
      </c>
    </row>
    <row r="13350" spans="1:9">
      <c r="A13350" t="s">
        <v>102</v>
      </c>
      <c r="B13350" t="s">
        <v>152</v>
      </c>
      <c r="C13350" s="1">
        <v>116938971</v>
      </c>
      <c r="D13350" s="1">
        <v>2</v>
      </c>
      <c r="E13350" s="1">
        <v>-5</v>
      </c>
      <c r="F13350" s="1">
        <v>8</v>
      </c>
      <c r="G13350" s="7" t="str">
        <f>IF(E13350&lt;0,"0-",IF(E13350=0,"0",IF(E13350&lt;3.01,"0+ to 3",IF(E13350&lt;6.01,"3+ to 6",IF(E13350&lt;9.01,"6+ to 9",IF(E13350&lt;12.01,"9+ to 12",IF(E13350&lt;15.01,"12+ to 15",IF(E13350&lt;18.01,"15+ to 18",IF(E13350&lt;21.01,"18+ to 21",IF(E13350&lt;24.01,"21+ to 24",IF(E13350&lt;27.01,"24+ to 27",IF(E13350&lt;30.01,"27+ to 30","30+"))))))))))))</f>
        <v>0-</v>
      </c>
      <c r="H13350" s="7" t="str">
        <f>IF(F13350&lt;0,"0-",IF(F13350=0,"0",IF(F13350&lt;3.01,"0+ to 3",IF(F13350&lt;6.01,"3+ to 6",IF(F13350&lt;9.01,"6+ to 9",IF(F13350&lt;12.01,"9+ to 12",IF(F13350&lt;15.01,"12+ to 15",IF(F13350&lt;18.01,"15+ to 18",IF(F13350&lt;21.01,"18+ to 21",IF(F13350&lt;24.01,"21+ to 24",IF(F13350&lt;27.01,"24+ to 27",IF(F13350&lt;30.01,"27+ to 30","30+"))))))))))))</f>
        <v>6+ to 9</v>
      </c>
      <c r="I13350" t="str">
        <f>IF(G13350&lt;&gt;H13350,"DIFF","")</f>
        <v>DIFF</v>
      </c>
    </row>
    <row r="13351" spans="1:9">
      <c r="A13351" t="s">
        <v>103</v>
      </c>
      <c r="B13351" t="s">
        <v>152</v>
      </c>
      <c r="C13351" s="1">
        <v>116940769</v>
      </c>
      <c r="D13351" s="1">
        <v>2</v>
      </c>
      <c r="E13351" s="1">
        <v>-61</v>
      </c>
      <c r="F13351" s="1">
        <v>92</v>
      </c>
      <c r="G13351" s="7" t="str">
        <f>IF(E13351&lt;0,"0-",IF(E13351=0,"0",IF(E13351&lt;3.01,"0+ to 3",IF(E13351&lt;6.01,"3+ to 6",IF(E13351&lt;9.01,"6+ to 9",IF(E13351&lt;12.01,"9+ to 12",IF(E13351&lt;15.01,"12+ to 15",IF(E13351&lt;18.01,"15+ to 18",IF(E13351&lt;21.01,"18+ to 21",IF(E13351&lt;24.01,"21+ to 24",IF(E13351&lt;27.01,"24+ to 27",IF(E13351&lt;30.01,"27+ to 30","30+"))))))))))))</f>
        <v>0-</v>
      </c>
      <c r="H13351" s="7" t="str">
        <f>IF(F13351&lt;0,"0-",IF(F13351=0,"0",IF(F13351&lt;3.01,"0+ to 3",IF(F13351&lt;6.01,"3+ to 6",IF(F13351&lt;9.01,"6+ to 9",IF(F13351&lt;12.01,"9+ to 12",IF(F13351&lt;15.01,"12+ to 15",IF(F13351&lt;18.01,"15+ to 18",IF(F13351&lt;21.01,"18+ to 21",IF(F13351&lt;24.01,"21+ to 24",IF(F13351&lt;27.01,"24+ to 27",IF(F13351&lt;30.01,"27+ to 30","30+"))))))))))))</f>
        <v>30+</v>
      </c>
      <c r="I13351" t="str">
        <f>IF(G13351&lt;&gt;H13351,"DIFF","")</f>
        <v>DIFF</v>
      </c>
    </row>
    <row r="13352" spans="1:9">
      <c r="A13352" t="s">
        <v>102</v>
      </c>
      <c r="B13352" t="s">
        <v>152</v>
      </c>
      <c r="C13352" s="1">
        <v>116942991</v>
      </c>
      <c r="D13352" s="1">
        <v>2</v>
      </c>
      <c r="E13352" s="1">
        <v>0</v>
      </c>
      <c r="F13352" s="1">
        <v>3</v>
      </c>
      <c r="G13352" s="7" t="str">
        <f>IF(E13352&lt;0,"0-",IF(E13352=0,"0",IF(E13352&lt;3.01,"0+ to 3",IF(E13352&lt;6.01,"3+ to 6",IF(E13352&lt;9.01,"6+ to 9",IF(E13352&lt;12.01,"9+ to 12",IF(E13352&lt;15.01,"12+ to 15",IF(E13352&lt;18.01,"15+ to 18",IF(E13352&lt;21.01,"18+ to 21",IF(E13352&lt;24.01,"21+ to 24",IF(E13352&lt;27.01,"24+ to 27",IF(E13352&lt;30.01,"27+ to 30","30+"))))))))))))</f>
        <v>0</v>
      </c>
      <c r="H13352" s="7" t="str">
        <f>IF(F13352&lt;0,"0-",IF(F13352=0,"0",IF(F13352&lt;3.01,"0+ to 3",IF(F13352&lt;6.01,"3+ to 6",IF(F13352&lt;9.01,"6+ to 9",IF(F13352&lt;12.01,"9+ to 12",IF(F13352&lt;15.01,"12+ to 15",IF(F13352&lt;18.01,"15+ to 18",IF(F13352&lt;21.01,"18+ to 21",IF(F13352&lt;24.01,"21+ to 24",IF(F13352&lt;27.01,"24+ to 27",IF(F13352&lt;30.01,"27+ to 30","30+"))))))))))))</f>
        <v>0+ to 3</v>
      </c>
      <c r="I13352" t="str">
        <f>IF(G13352&lt;&gt;H13352,"DIFF","")</f>
        <v>DIFF</v>
      </c>
    </row>
    <row r="13353" spans="1:9">
      <c r="A13353" t="s">
        <v>102</v>
      </c>
      <c r="B13353" t="s">
        <v>152</v>
      </c>
      <c r="C13353" s="1">
        <v>116944469</v>
      </c>
      <c r="D13353" s="1">
        <v>2</v>
      </c>
      <c r="E13353" s="1">
        <v>-5</v>
      </c>
      <c r="F13353" s="1">
        <v>7</v>
      </c>
      <c r="G13353" s="7" t="str">
        <f>IF(E13353&lt;0,"0-",IF(E13353=0,"0",IF(E13353&lt;3.01,"0+ to 3",IF(E13353&lt;6.01,"3+ to 6",IF(E13353&lt;9.01,"6+ to 9",IF(E13353&lt;12.01,"9+ to 12",IF(E13353&lt;15.01,"12+ to 15",IF(E13353&lt;18.01,"15+ to 18",IF(E13353&lt;21.01,"18+ to 21",IF(E13353&lt;24.01,"21+ to 24",IF(E13353&lt;27.01,"24+ to 27",IF(E13353&lt;30.01,"27+ to 30","30+"))))))))))))</f>
        <v>0-</v>
      </c>
      <c r="H13353" s="7" t="str">
        <f>IF(F13353&lt;0,"0-",IF(F13353=0,"0",IF(F13353&lt;3.01,"0+ to 3",IF(F13353&lt;6.01,"3+ to 6",IF(F13353&lt;9.01,"6+ to 9",IF(F13353&lt;12.01,"9+ to 12",IF(F13353&lt;15.01,"12+ to 15",IF(F13353&lt;18.01,"15+ to 18",IF(F13353&lt;21.01,"18+ to 21",IF(F13353&lt;24.01,"21+ to 24",IF(F13353&lt;27.01,"24+ to 27",IF(F13353&lt;30.01,"27+ to 30","30+"))))))))))))</f>
        <v>6+ to 9</v>
      </c>
      <c r="I13353" t="str">
        <f>IF(G13353&lt;&gt;H13353,"DIFF","")</f>
        <v>DIFF</v>
      </c>
    </row>
    <row r="13354" spans="1:9">
      <c r="A13354" t="s">
        <v>102</v>
      </c>
      <c r="B13354" t="s">
        <v>152</v>
      </c>
      <c r="C13354" s="1">
        <v>116944886</v>
      </c>
      <c r="D13354" s="1">
        <v>2</v>
      </c>
      <c r="E13354" s="1">
        <v>-3</v>
      </c>
      <c r="F13354" s="1">
        <v>7</v>
      </c>
      <c r="G13354" s="7" t="str">
        <f>IF(E13354&lt;0,"0-",IF(E13354=0,"0",IF(E13354&lt;3.01,"0+ to 3",IF(E13354&lt;6.01,"3+ to 6",IF(E13354&lt;9.01,"6+ to 9",IF(E13354&lt;12.01,"9+ to 12",IF(E13354&lt;15.01,"12+ to 15",IF(E13354&lt;18.01,"15+ to 18",IF(E13354&lt;21.01,"18+ to 21",IF(E13354&lt;24.01,"21+ to 24",IF(E13354&lt;27.01,"24+ to 27",IF(E13354&lt;30.01,"27+ to 30","30+"))))))))))))</f>
        <v>0-</v>
      </c>
      <c r="H13354" s="7" t="str">
        <f>IF(F13354&lt;0,"0-",IF(F13354=0,"0",IF(F13354&lt;3.01,"0+ to 3",IF(F13354&lt;6.01,"3+ to 6",IF(F13354&lt;9.01,"6+ to 9",IF(F13354&lt;12.01,"9+ to 12",IF(F13354&lt;15.01,"12+ to 15",IF(F13354&lt;18.01,"15+ to 18",IF(F13354&lt;21.01,"18+ to 21",IF(F13354&lt;24.01,"21+ to 24",IF(F13354&lt;27.01,"24+ to 27",IF(F13354&lt;30.01,"27+ to 30","30+"))))))))))))</f>
        <v>6+ to 9</v>
      </c>
      <c r="I13354" t="str">
        <f>IF(G13354&lt;&gt;H13354,"DIFF","")</f>
        <v>DIFF</v>
      </c>
    </row>
    <row r="13355" spans="1:9">
      <c r="A13355" t="s">
        <v>102</v>
      </c>
      <c r="B13355" t="s">
        <v>152</v>
      </c>
      <c r="C13355" s="1">
        <v>116945588</v>
      </c>
      <c r="D13355" s="1">
        <v>7</v>
      </c>
      <c r="E13355" s="1">
        <v>-6</v>
      </c>
      <c r="F13355" s="1">
        <v>23</v>
      </c>
      <c r="G13355" s="7" t="str">
        <f>IF(E13355&lt;0,"0-",IF(E13355=0,"0",IF(E13355&lt;3.01,"0+ to 3",IF(E13355&lt;6.01,"3+ to 6",IF(E13355&lt;9.01,"6+ to 9",IF(E13355&lt;12.01,"9+ to 12",IF(E13355&lt;15.01,"12+ to 15",IF(E13355&lt;18.01,"15+ to 18",IF(E13355&lt;21.01,"18+ to 21",IF(E13355&lt;24.01,"21+ to 24",IF(E13355&lt;27.01,"24+ to 27",IF(E13355&lt;30.01,"27+ to 30","30+"))))))))))))</f>
        <v>0-</v>
      </c>
      <c r="H13355" s="7" t="str">
        <f>IF(F13355&lt;0,"0-",IF(F13355=0,"0",IF(F13355&lt;3.01,"0+ to 3",IF(F13355&lt;6.01,"3+ to 6",IF(F13355&lt;9.01,"6+ to 9",IF(F13355&lt;12.01,"9+ to 12",IF(F13355&lt;15.01,"12+ to 15",IF(F13355&lt;18.01,"15+ to 18",IF(F13355&lt;21.01,"18+ to 21",IF(F13355&lt;24.01,"21+ to 24",IF(F13355&lt;27.01,"24+ to 27",IF(F13355&lt;30.01,"27+ to 30","30+"))))))))))))</f>
        <v>21+ to 24</v>
      </c>
      <c r="I13355" t="str">
        <f>IF(G13355&lt;&gt;H13355,"DIFF","")</f>
        <v>DIFF</v>
      </c>
    </row>
    <row r="13356" spans="1:9">
      <c r="A13356" t="s">
        <v>102</v>
      </c>
      <c r="B13356" t="s">
        <v>151</v>
      </c>
      <c r="C13356" s="1">
        <v>116979747</v>
      </c>
      <c r="D13356" s="1">
        <v>2</v>
      </c>
      <c r="E13356" s="1">
        <v>-506</v>
      </c>
      <c r="F13356" s="1">
        <v>0</v>
      </c>
      <c r="G13356" s="7" t="str">
        <f>IF(E13356&lt;0,"0-",IF(E13356=0,"0",IF(E13356&lt;3.01,"0+ to 3",IF(E13356&lt;6.01,"3+ to 6",IF(E13356&lt;9.01,"6+ to 9",IF(E13356&lt;12.01,"9+ to 12",IF(E13356&lt;15.01,"12+ to 15",IF(E13356&lt;18.01,"15+ to 18",IF(E13356&lt;21.01,"18+ to 21",IF(E13356&lt;24.01,"21+ to 24",IF(E13356&lt;27.01,"24+ to 27",IF(E13356&lt;30.01,"27+ to 30","30+"))))))))))))</f>
        <v>0-</v>
      </c>
      <c r="H13356" s="7" t="str">
        <f>IF(F13356&lt;0,"0-",IF(F13356=0,"0",IF(F13356&lt;3.01,"0+ to 3",IF(F13356&lt;6.01,"3+ to 6",IF(F13356&lt;9.01,"6+ to 9",IF(F13356&lt;12.01,"9+ to 12",IF(F13356&lt;15.01,"12+ to 15",IF(F13356&lt;18.01,"15+ to 18",IF(F13356&lt;21.01,"18+ to 21",IF(F13356&lt;24.01,"21+ to 24",IF(F13356&lt;27.01,"24+ to 27",IF(F13356&lt;30.01,"27+ to 30","30+"))))))))))))</f>
        <v>0</v>
      </c>
      <c r="I13356" t="str">
        <f>IF(G13356&lt;&gt;H13356,"DIFF","")</f>
        <v>DIFF</v>
      </c>
    </row>
    <row r="13357" spans="1:9">
      <c r="A13357" t="s">
        <v>103</v>
      </c>
      <c r="B13357" t="s">
        <v>151</v>
      </c>
      <c r="C13357" s="1">
        <v>116979770</v>
      </c>
      <c r="D13357" s="1">
        <v>2</v>
      </c>
      <c r="E13357" s="1">
        <v>0</v>
      </c>
      <c r="F13357" s="1">
        <v>109</v>
      </c>
      <c r="G13357" s="7" t="str">
        <f>IF(E13357&lt;0,"0-",IF(E13357=0,"0",IF(E13357&lt;3.01,"0+ to 3",IF(E13357&lt;6.01,"3+ to 6",IF(E13357&lt;9.01,"6+ to 9",IF(E13357&lt;12.01,"9+ to 12",IF(E13357&lt;15.01,"12+ to 15",IF(E13357&lt;18.01,"15+ to 18",IF(E13357&lt;21.01,"18+ to 21",IF(E13357&lt;24.01,"21+ to 24",IF(E13357&lt;27.01,"24+ to 27",IF(E13357&lt;30.01,"27+ to 30","30+"))))))))))))</f>
        <v>0</v>
      </c>
      <c r="H13357" s="7" t="str">
        <f>IF(F13357&lt;0,"0-",IF(F13357=0,"0",IF(F13357&lt;3.01,"0+ to 3",IF(F13357&lt;6.01,"3+ to 6",IF(F13357&lt;9.01,"6+ to 9",IF(F13357&lt;12.01,"9+ to 12",IF(F13357&lt;15.01,"12+ to 15",IF(F13357&lt;18.01,"15+ to 18",IF(F13357&lt;21.01,"18+ to 21",IF(F13357&lt;24.01,"21+ to 24",IF(F13357&lt;27.01,"24+ to 27",IF(F13357&lt;30.01,"27+ to 30","30+"))))))))))))</f>
        <v>30+</v>
      </c>
      <c r="I13357" t="str">
        <f>IF(G13357&lt;&gt;H13357,"DIFF","")</f>
        <v>DIFF</v>
      </c>
    </row>
    <row r="13358" spans="1:9">
      <c r="A13358" t="s">
        <v>102</v>
      </c>
      <c r="B13358" t="s">
        <v>151</v>
      </c>
      <c r="C13358" s="1">
        <v>116980522</v>
      </c>
      <c r="D13358" s="1">
        <v>2</v>
      </c>
      <c r="E13358" s="1">
        <v>0</v>
      </c>
      <c r="F13358" s="1">
        <v>8</v>
      </c>
      <c r="G13358" s="7" t="str">
        <f>IF(E13358&lt;0,"0-",IF(E13358=0,"0",IF(E13358&lt;3.01,"0+ to 3",IF(E13358&lt;6.01,"3+ to 6",IF(E13358&lt;9.01,"6+ to 9",IF(E13358&lt;12.01,"9+ to 12",IF(E13358&lt;15.01,"12+ to 15",IF(E13358&lt;18.01,"15+ to 18",IF(E13358&lt;21.01,"18+ to 21",IF(E13358&lt;24.01,"21+ to 24",IF(E13358&lt;27.01,"24+ to 27",IF(E13358&lt;30.01,"27+ to 30","30+"))))))))))))</f>
        <v>0</v>
      </c>
      <c r="H13358" s="7" t="str">
        <f>IF(F13358&lt;0,"0-",IF(F13358=0,"0",IF(F13358&lt;3.01,"0+ to 3",IF(F13358&lt;6.01,"3+ to 6",IF(F13358&lt;9.01,"6+ to 9",IF(F13358&lt;12.01,"9+ to 12",IF(F13358&lt;15.01,"12+ to 15",IF(F13358&lt;18.01,"15+ to 18",IF(F13358&lt;21.01,"18+ to 21",IF(F13358&lt;24.01,"21+ to 24",IF(F13358&lt;27.01,"24+ to 27",IF(F13358&lt;30.01,"27+ to 30","30+"))))))))))))</f>
        <v>6+ to 9</v>
      </c>
      <c r="I13358" t="str">
        <f>IF(G13358&lt;&gt;H13358,"DIFF","")</f>
        <v>DIFF</v>
      </c>
    </row>
    <row r="13359" spans="1:9">
      <c r="A13359" t="s">
        <v>103</v>
      </c>
      <c r="B13359" t="s">
        <v>151</v>
      </c>
      <c r="C13359" s="1">
        <v>116981216</v>
      </c>
      <c r="D13359" s="1">
        <v>2</v>
      </c>
      <c r="E13359" s="1">
        <v>0</v>
      </c>
      <c r="F13359" s="1">
        <v>5</v>
      </c>
      <c r="G13359" s="7" t="str">
        <f>IF(E13359&lt;0,"0-",IF(E13359=0,"0",IF(E13359&lt;3.01,"0+ to 3",IF(E13359&lt;6.01,"3+ to 6",IF(E13359&lt;9.01,"6+ to 9",IF(E13359&lt;12.01,"9+ to 12",IF(E13359&lt;15.01,"12+ to 15",IF(E13359&lt;18.01,"15+ to 18",IF(E13359&lt;21.01,"18+ to 21",IF(E13359&lt;24.01,"21+ to 24",IF(E13359&lt;27.01,"24+ to 27",IF(E13359&lt;30.01,"27+ to 30","30+"))))))))))))</f>
        <v>0</v>
      </c>
      <c r="H13359" s="7" t="str">
        <f>IF(F13359&lt;0,"0-",IF(F13359=0,"0",IF(F13359&lt;3.01,"0+ to 3",IF(F13359&lt;6.01,"3+ to 6",IF(F13359&lt;9.01,"6+ to 9",IF(F13359&lt;12.01,"9+ to 12",IF(F13359&lt;15.01,"12+ to 15",IF(F13359&lt;18.01,"15+ to 18",IF(F13359&lt;21.01,"18+ to 21",IF(F13359&lt;24.01,"21+ to 24",IF(F13359&lt;27.01,"24+ to 27",IF(F13359&lt;30.01,"27+ to 30","30+"))))))))))))</f>
        <v>3+ to 6</v>
      </c>
      <c r="I13359" t="str">
        <f>IF(G13359&lt;&gt;H13359,"DIFF","")</f>
        <v>DIFF</v>
      </c>
    </row>
    <row r="13360" spans="1:9">
      <c r="A13360" t="s">
        <v>102</v>
      </c>
      <c r="B13360" t="s">
        <v>151</v>
      </c>
      <c r="C13360" s="1">
        <v>116985915</v>
      </c>
      <c r="D13360" s="1">
        <v>5</v>
      </c>
      <c r="E13360" s="1">
        <v>-3</v>
      </c>
      <c r="F13360" s="1">
        <v>9</v>
      </c>
      <c r="G13360" s="7" t="str">
        <f>IF(E13360&lt;0,"0-",IF(E13360=0,"0",IF(E13360&lt;3.01,"0+ to 3",IF(E13360&lt;6.01,"3+ to 6",IF(E13360&lt;9.01,"6+ to 9",IF(E13360&lt;12.01,"9+ to 12",IF(E13360&lt;15.01,"12+ to 15",IF(E13360&lt;18.01,"15+ to 18",IF(E13360&lt;21.01,"18+ to 21",IF(E13360&lt;24.01,"21+ to 24",IF(E13360&lt;27.01,"24+ to 27",IF(E13360&lt;30.01,"27+ to 30","30+"))))))))))))</f>
        <v>0-</v>
      </c>
      <c r="H13360" s="7" t="str">
        <f>IF(F13360&lt;0,"0-",IF(F13360=0,"0",IF(F13360&lt;3.01,"0+ to 3",IF(F13360&lt;6.01,"3+ to 6",IF(F13360&lt;9.01,"6+ to 9",IF(F13360&lt;12.01,"9+ to 12",IF(F13360&lt;15.01,"12+ to 15",IF(F13360&lt;18.01,"15+ to 18",IF(F13360&lt;21.01,"18+ to 21",IF(F13360&lt;24.01,"21+ to 24",IF(F13360&lt;27.01,"24+ to 27",IF(F13360&lt;30.01,"27+ to 30","30+"))))))))))))</f>
        <v>6+ to 9</v>
      </c>
      <c r="I13360" t="str">
        <f>IF(G13360&lt;&gt;H13360,"DIFF","")</f>
        <v>DIFF</v>
      </c>
    </row>
    <row r="13361" spans="1:9">
      <c r="A13361" t="s">
        <v>102</v>
      </c>
      <c r="B13361" t="s">
        <v>151</v>
      </c>
      <c r="C13361" s="1">
        <v>116989131</v>
      </c>
      <c r="D13361" s="1">
        <v>2</v>
      </c>
      <c r="E13361" s="1">
        <v>-1</v>
      </c>
      <c r="F13361" s="1">
        <v>2</v>
      </c>
      <c r="G13361" s="7" t="str">
        <f>IF(E13361&lt;0,"0-",IF(E13361=0,"0",IF(E13361&lt;3.01,"0+ to 3",IF(E13361&lt;6.01,"3+ to 6",IF(E13361&lt;9.01,"6+ to 9",IF(E13361&lt;12.01,"9+ to 12",IF(E13361&lt;15.01,"12+ to 15",IF(E13361&lt;18.01,"15+ to 18",IF(E13361&lt;21.01,"18+ to 21",IF(E13361&lt;24.01,"21+ to 24",IF(E13361&lt;27.01,"24+ to 27",IF(E13361&lt;30.01,"27+ to 30","30+"))))))))))))</f>
        <v>0-</v>
      </c>
      <c r="H13361" s="7" t="str">
        <f>IF(F13361&lt;0,"0-",IF(F13361=0,"0",IF(F13361&lt;3.01,"0+ to 3",IF(F13361&lt;6.01,"3+ to 6",IF(F13361&lt;9.01,"6+ to 9",IF(F13361&lt;12.01,"9+ to 12",IF(F13361&lt;15.01,"12+ to 15",IF(F13361&lt;18.01,"15+ to 18",IF(F13361&lt;21.01,"18+ to 21",IF(F13361&lt;24.01,"21+ to 24",IF(F13361&lt;27.01,"24+ to 27",IF(F13361&lt;30.01,"27+ to 30","30+"))))))))))))</f>
        <v>0+ to 3</v>
      </c>
      <c r="I13361" t="str">
        <f>IF(G13361&lt;&gt;H13361,"DIFF","")</f>
        <v>DIFF</v>
      </c>
    </row>
    <row r="13362" spans="1:9">
      <c r="A13362" t="s">
        <v>102</v>
      </c>
      <c r="B13362" t="s">
        <v>151</v>
      </c>
      <c r="C13362" s="1">
        <v>116989813</v>
      </c>
      <c r="D13362" s="1">
        <v>6</v>
      </c>
      <c r="E13362" s="1">
        <v>-4</v>
      </c>
      <c r="F13362" s="1">
        <v>19</v>
      </c>
      <c r="G13362" s="7" t="str">
        <f>IF(E13362&lt;0,"0-",IF(E13362=0,"0",IF(E13362&lt;3.01,"0+ to 3",IF(E13362&lt;6.01,"3+ to 6",IF(E13362&lt;9.01,"6+ to 9",IF(E13362&lt;12.01,"9+ to 12",IF(E13362&lt;15.01,"12+ to 15",IF(E13362&lt;18.01,"15+ to 18",IF(E13362&lt;21.01,"18+ to 21",IF(E13362&lt;24.01,"21+ to 24",IF(E13362&lt;27.01,"24+ to 27",IF(E13362&lt;30.01,"27+ to 30","30+"))))))))))))</f>
        <v>0-</v>
      </c>
      <c r="H13362" s="7" t="str">
        <f>IF(F13362&lt;0,"0-",IF(F13362=0,"0",IF(F13362&lt;3.01,"0+ to 3",IF(F13362&lt;6.01,"3+ to 6",IF(F13362&lt;9.01,"6+ to 9",IF(F13362&lt;12.01,"9+ to 12",IF(F13362&lt;15.01,"12+ to 15",IF(F13362&lt;18.01,"15+ to 18",IF(F13362&lt;21.01,"18+ to 21",IF(F13362&lt;24.01,"21+ to 24",IF(F13362&lt;27.01,"24+ to 27",IF(F13362&lt;30.01,"27+ to 30","30+"))))))))))))</f>
        <v>18+ to 21</v>
      </c>
      <c r="I13362" t="str">
        <f>IF(G13362&lt;&gt;H13362,"DIFF","")</f>
        <v>DIFF</v>
      </c>
    </row>
    <row r="13363" spans="1:9">
      <c r="A13363" t="s">
        <v>102</v>
      </c>
      <c r="B13363" t="s">
        <v>151</v>
      </c>
      <c r="C13363" s="1">
        <v>116990530</v>
      </c>
      <c r="D13363" s="1">
        <v>7</v>
      </c>
      <c r="E13363" s="1">
        <v>0</v>
      </c>
      <c r="F13363" s="1">
        <v>0</v>
      </c>
      <c r="G13363" s="7" t="str">
        <f>IF(E13363&lt;0,"0-",IF(E13363=0,"0",IF(E13363&lt;3.01,"0+ to 3",IF(E13363&lt;6.01,"3+ to 6",IF(E13363&lt;9.01,"6+ to 9",IF(E13363&lt;12.01,"9+ to 12",IF(E13363&lt;15.01,"12+ to 15",IF(E13363&lt;18.01,"15+ to 18",IF(E13363&lt;21.01,"18+ to 21",IF(E13363&lt;24.01,"21+ to 24",IF(E13363&lt;27.01,"24+ to 27",IF(E13363&lt;30.01,"27+ to 30","30+"))))))))))))</f>
        <v>0</v>
      </c>
      <c r="H13363" s="7" t="str">
        <f>IF(F13363&lt;0,"0-",IF(F13363=0,"0",IF(F13363&lt;3.01,"0+ to 3",IF(F13363&lt;6.01,"3+ to 6",IF(F13363&lt;9.01,"6+ to 9",IF(F13363&lt;12.01,"9+ to 12",IF(F13363&lt;15.01,"12+ to 15",IF(F13363&lt;18.01,"15+ to 18",IF(F13363&lt;21.01,"18+ to 21",IF(F13363&lt;24.01,"21+ to 24",IF(F13363&lt;27.01,"24+ to 27",IF(F13363&lt;30.01,"27+ to 30","30+"))))))))))))</f>
        <v>0</v>
      </c>
      <c r="I13363" t="str">
        <f>IF(G13363&lt;&gt;H13363,"DIFF","")</f>
        <v/>
      </c>
    </row>
    <row r="13364" spans="1:9">
      <c r="A13364" t="s">
        <v>102</v>
      </c>
      <c r="B13364" t="s">
        <v>151</v>
      </c>
      <c r="C13364" s="1">
        <v>116994115</v>
      </c>
      <c r="D13364" s="1">
        <v>2</v>
      </c>
      <c r="E13364" s="1">
        <v>-2</v>
      </c>
      <c r="F13364" s="1">
        <v>4</v>
      </c>
      <c r="G13364" s="7" t="str">
        <f>IF(E13364&lt;0,"0-",IF(E13364=0,"0",IF(E13364&lt;3.01,"0+ to 3",IF(E13364&lt;6.01,"3+ to 6",IF(E13364&lt;9.01,"6+ to 9",IF(E13364&lt;12.01,"9+ to 12",IF(E13364&lt;15.01,"12+ to 15",IF(E13364&lt;18.01,"15+ to 18",IF(E13364&lt;21.01,"18+ to 21",IF(E13364&lt;24.01,"21+ to 24",IF(E13364&lt;27.01,"24+ to 27",IF(E13364&lt;30.01,"27+ to 30","30+"))))))))))))</f>
        <v>0-</v>
      </c>
      <c r="H13364" s="7" t="str">
        <f>IF(F13364&lt;0,"0-",IF(F13364=0,"0",IF(F13364&lt;3.01,"0+ to 3",IF(F13364&lt;6.01,"3+ to 6",IF(F13364&lt;9.01,"6+ to 9",IF(F13364&lt;12.01,"9+ to 12",IF(F13364&lt;15.01,"12+ to 15",IF(F13364&lt;18.01,"15+ to 18",IF(F13364&lt;21.01,"18+ to 21",IF(F13364&lt;24.01,"21+ to 24",IF(F13364&lt;27.01,"24+ to 27",IF(F13364&lt;30.01,"27+ to 30","30+"))))))))))))</f>
        <v>3+ to 6</v>
      </c>
      <c r="I13364" t="str">
        <f>IF(G13364&lt;&gt;H13364,"DIFF","")</f>
        <v>DIFF</v>
      </c>
    </row>
    <row r="13365" spans="1:9">
      <c r="A13365" t="s">
        <v>102</v>
      </c>
      <c r="B13365" t="s">
        <v>151</v>
      </c>
      <c r="C13365" s="1">
        <v>116994761</v>
      </c>
      <c r="D13365" s="1">
        <v>2</v>
      </c>
      <c r="E13365" s="1">
        <v>-14</v>
      </c>
      <c r="F13365" s="1">
        <v>20</v>
      </c>
      <c r="G13365" s="7" t="str">
        <f>IF(E13365&lt;0,"0-",IF(E13365=0,"0",IF(E13365&lt;3.01,"0+ to 3",IF(E13365&lt;6.01,"3+ to 6",IF(E13365&lt;9.01,"6+ to 9",IF(E13365&lt;12.01,"9+ to 12",IF(E13365&lt;15.01,"12+ to 15",IF(E13365&lt;18.01,"15+ to 18",IF(E13365&lt;21.01,"18+ to 21",IF(E13365&lt;24.01,"21+ to 24",IF(E13365&lt;27.01,"24+ to 27",IF(E13365&lt;30.01,"27+ to 30","30+"))))))))))))</f>
        <v>0-</v>
      </c>
      <c r="H13365" s="7" t="str">
        <f>IF(F13365&lt;0,"0-",IF(F13365=0,"0",IF(F13365&lt;3.01,"0+ to 3",IF(F13365&lt;6.01,"3+ to 6",IF(F13365&lt;9.01,"6+ to 9",IF(F13365&lt;12.01,"9+ to 12",IF(F13365&lt;15.01,"12+ to 15",IF(F13365&lt;18.01,"15+ to 18",IF(F13365&lt;21.01,"18+ to 21",IF(F13365&lt;24.01,"21+ to 24",IF(F13365&lt;27.01,"24+ to 27",IF(F13365&lt;30.01,"27+ to 30","30+"))))))))))))</f>
        <v>18+ to 21</v>
      </c>
      <c r="I13365" t="str">
        <f>IF(G13365&lt;&gt;H13365,"DIFF","")</f>
        <v>DIFF</v>
      </c>
    </row>
    <row r="13366" spans="1:9">
      <c r="A13366" t="s">
        <v>102</v>
      </c>
      <c r="B13366" t="s">
        <v>151</v>
      </c>
      <c r="C13366" s="1">
        <v>116997522</v>
      </c>
      <c r="D13366" s="1">
        <v>2</v>
      </c>
      <c r="E13366" s="1">
        <v>0</v>
      </c>
      <c r="F13366" s="1">
        <v>1</v>
      </c>
      <c r="G13366" s="7" t="str">
        <f>IF(E13366&lt;0,"0-",IF(E13366=0,"0",IF(E13366&lt;3.01,"0+ to 3",IF(E13366&lt;6.01,"3+ to 6",IF(E13366&lt;9.01,"6+ to 9",IF(E13366&lt;12.01,"9+ to 12",IF(E13366&lt;15.01,"12+ to 15",IF(E13366&lt;18.01,"15+ to 18",IF(E13366&lt;21.01,"18+ to 21",IF(E13366&lt;24.01,"21+ to 24",IF(E13366&lt;27.01,"24+ to 27",IF(E13366&lt;30.01,"27+ to 30","30+"))))))))))))</f>
        <v>0</v>
      </c>
      <c r="H13366" s="7" t="str">
        <f>IF(F13366&lt;0,"0-",IF(F13366=0,"0",IF(F13366&lt;3.01,"0+ to 3",IF(F13366&lt;6.01,"3+ to 6",IF(F13366&lt;9.01,"6+ to 9",IF(F13366&lt;12.01,"9+ to 12",IF(F13366&lt;15.01,"12+ to 15",IF(F13366&lt;18.01,"15+ to 18",IF(F13366&lt;21.01,"18+ to 21",IF(F13366&lt;24.01,"21+ to 24",IF(F13366&lt;27.01,"24+ to 27",IF(F13366&lt;30.01,"27+ to 30","30+"))))))))))))</f>
        <v>0+ to 3</v>
      </c>
      <c r="I13366" t="str">
        <f>IF(G13366&lt;&gt;H13366,"DIFF","")</f>
        <v>DIFF</v>
      </c>
    </row>
    <row r="13367" spans="1:9">
      <c r="A13367" t="s">
        <v>102</v>
      </c>
      <c r="B13367" t="s">
        <v>151</v>
      </c>
      <c r="C13367" s="1">
        <v>116997609</v>
      </c>
      <c r="D13367" s="1">
        <v>2</v>
      </c>
      <c r="E13367" s="1">
        <v>-9</v>
      </c>
      <c r="F13367" s="1">
        <v>15</v>
      </c>
      <c r="G13367" s="7" t="str">
        <f>IF(E13367&lt;0,"0-",IF(E13367=0,"0",IF(E13367&lt;3.01,"0+ to 3",IF(E13367&lt;6.01,"3+ to 6",IF(E13367&lt;9.01,"6+ to 9",IF(E13367&lt;12.01,"9+ to 12",IF(E13367&lt;15.01,"12+ to 15",IF(E13367&lt;18.01,"15+ to 18",IF(E13367&lt;21.01,"18+ to 21",IF(E13367&lt;24.01,"21+ to 24",IF(E13367&lt;27.01,"24+ to 27",IF(E13367&lt;30.01,"27+ to 30","30+"))))))))))))</f>
        <v>0-</v>
      </c>
      <c r="H13367" s="7" t="str">
        <f>IF(F13367&lt;0,"0-",IF(F13367=0,"0",IF(F13367&lt;3.01,"0+ to 3",IF(F13367&lt;6.01,"3+ to 6",IF(F13367&lt;9.01,"6+ to 9",IF(F13367&lt;12.01,"9+ to 12",IF(F13367&lt;15.01,"12+ to 15",IF(F13367&lt;18.01,"15+ to 18",IF(F13367&lt;21.01,"18+ to 21",IF(F13367&lt;24.01,"21+ to 24",IF(F13367&lt;27.01,"24+ to 27",IF(F13367&lt;30.01,"27+ to 30","30+"))))))))))))</f>
        <v>12+ to 15</v>
      </c>
      <c r="I13367" t="str">
        <f>IF(G13367&lt;&gt;H13367,"DIFF","")</f>
        <v>DIFF</v>
      </c>
    </row>
    <row r="13368" spans="1:9">
      <c r="A13368" t="s">
        <v>102</v>
      </c>
      <c r="B13368" t="s">
        <v>151</v>
      </c>
      <c r="C13368" s="1">
        <v>116998085</v>
      </c>
      <c r="D13368" s="1">
        <v>2</v>
      </c>
      <c r="E13368" s="1">
        <v>-12</v>
      </c>
      <c r="F13368" s="1">
        <v>15</v>
      </c>
      <c r="G13368" s="7" t="str">
        <f>IF(E13368&lt;0,"0-",IF(E13368=0,"0",IF(E13368&lt;3.01,"0+ to 3",IF(E13368&lt;6.01,"3+ to 6",IF(E13368&lt;9.01,"6+ to 9",IF(E13368&lt;12.01,"9+ to 12",IF(E13368&lt;15.01,"12+ to 15",IF(E13368&lt;18.01,"15+ to 18",IF(E13368&lt;21.01,"18+ to 21",IF(E13368&lt;24.01,"21+ to 24",IF(E13368&lt;27.01,"24+ to 27",IF(E13368&lt;30.01,"27+ to 30","30+"))))))))))))</f>
        <v>0-</v>
      </c>
      <c r="H13368" s="7" t="str">
        <f>IF(F13368&lt;0,"0-",IF(F13368=0,"0",IF(F13368&lt;3.01,"0+ to 3",IF(F13368&lt;6.01,"3+ to 6",IF(F13368&lt;9.01,"6+ to 9",IF(F13368&lt;12.01,"9+ to 12",IF(F13368&lt;15.01,"12+ to 15",IF(F13368&lt;18.01,"15+ to 18",IF(F13368&lt;21.01,"18+ to 21",IF(F13368&lt;24.01,"21+ to 24",IF(F13368&lt;27.01,"24+ to 27",IF(F13368&lt;30.01,"27+ to 30","30+"))))))))))))</f>
        <v>12+ to 15</v>
      </c>
      <c r="I13368" t="str">
        <f>IF(G13368&lt;&gt;H13368,"DIFF","")</f>
        <v>DIFF</v>
      </c>
    </row>
    <row r="13369" spans="1:9">
      <c r="A13369" t="s">
        <v>102</v>
      </c>
      <c r="B13369" t="s">
        <v>151</v>
      </c>
      <c r="C13369" s="1">
        <v>116998299</v>
      </c>
      <c r="D13369" s="1">
        <v>2</v>
      </c>
      <c r="E13369" s="1">
        <v>-6</v>
      </c>
      <c r="F13369" s="1">
        <v>11</v>
      </c>
      <c r="G13369" s="7" t="str">
        <f>IF(E13369&lt;0,"0-",IF(E13369=0,"0",IF(E13369&lt;3.01,"0+ to 3",IF(E13369&lt;6.01,"3+ to 6",IF(E13369&lt;9.01,"6+ to 9",IF(E13369&lt;12.01,"9+ to 12",IF(E13369&lt;15.01,"12+ to 15",IF(E13369&lt;18.01,"15+ to 18",IF(E13369&lt;21.01,"18+ to 21",IF(E13369&lt;24.01,"21+ to 24",IF(E13369&lt;27.01,"24+ to 27",IF(E13369&lt;30.01,"27+ to 30","30+"))))))))))))</f>
        <v>0-</v>
      </c>
      <c r="H13369" s="7" t="str">
        <f>IF(F13369&lt;0,"0-",IF(F13369=0,"0",IF(F13369&lt;3.01,"0+ to 3",IF(F13369&lt;6.01,"3+ to 6",IF(F13369&lt;9.01,"6+ to 9",IF(F13369&lt;12.01,"9+ to 12",IF(F13369&lt;15.01,"12+ to 15",IF(F13369&lt;18.01,"15+ to 18",IF(F13369&lt;21.01,"18+ to 21",IF(F13369&lt;24.01,"21+ to 24",IF(F13369&lt;27.01,"24+ to 27",IF(F13369&lt;30.01,"27+ to 30","30+"))))))))))))</f>
        <v>9+ to 12</v>
      </c>
      <c r="I13369" t="str">
        <f>IF(G13369&lt;&gt;H13369,"DIFF","")</f>
        <v>DIFF</v>
      </c>
    </row>
    <row r="13370" spans="1:9">
      <c r="A13370" t="s">
        <v>102</v>
      </c>
      <c r="B13370" t="s">
        <v>151</v>
      </c>
      <c r="C13370" s="1">
        <v>116999634</v>
      </c>
      <c r="D13370" s="1">
        <v>2</v>
      </c>
      <c r="E13370" s="1">
        <v>-13</v>
      </c>
      <c r="F13370" s="1">
        <v>16</v>
      </c>
      <c r="G13370" s="7" t="str">
        <f>IF(E13370&lt;0,"0-",IF(E13370=0,"0",IF(E13370&lt;3.01,"0+ to 3",IF(E13370&lt;6.01,"3+ to 6",IF(E13370&lt;9.01,"6+ to 9",IF(E13370&lt;12.01,"9+ to 12",IF(E13370&lt;15.01,"12+ to 15",IF(E13370&lt;18.01,"15+ to 18",IF(E13370&lt;21.01,"18+ to 21",IF(E13370&lt;24.01,"21+ to 24",IF(E13370&lt;27.01,"24+ to 27",IF(E13370&lt;30.01,"27+ to 30","30+"))))))))))))</f>
        <v>0-</v>
      </c>
      <c r="H13370" s="7" t="str">
        <f>IF(F13370&lt;0,"0-",IF(F13370=0,"0",IF(F13370&lt;3.01,"0+ to 3",IF(F13370&lt;6.01,"3+ to 6",IF(F13370&lt;9.01,"6+ to 9",IF(F13370&lt;12.01,"9+ to 12",IF(F13370&lt;15.01,"12+ to 15",IF(F13370&lt;18.01,"15+ to 18",IF(F13370&lt;21.01,"18+ to 21",IF(F13370&lt;24.01,"21+ to 24",IF(F13370&lt;27.01,"24+ to 27",IF(F13370&lt;30.01,"27+ to 30","30+"))))))))))))</f>
        <v>15+ to 18</v>
      </c>
      <c r="I13370" t="str">
        <f>IF(G13370&lt;&gt;H13370,"DIFF","")</f>
        <v>DIFF</v>
      </c>
    </row>
    <row r="13371" spans="1:9">
      <c r="A13371" t="s">
        <v>102</v>
      </c>
      <c r="B13371" t="s">
        <v>151</v>
      </c>
      <c r="C13371" s="1">
        <v>117002652</v>
      </c>
      <c r="D13371" s="1">
        <v>6</v>
      </c>
      <c r="E13371" s="1">
        <v>0</v>
      </c>
      <c r="F13371" s="1">
        <v>0</v>
      </c>
      <c r="G13371" s="7" t="str">
        <f>IF(E13371&lt;0,"0-",IF(E13371=0,"0",IF(E13371&lt;3.01,"0+ to 3",IF(E13371&lt;6.01,"3+ to 6",IF(E13371&lt;9.01,"6+ to 9",IF(E13371&lt;12.01,"9+ to 12",IF(E13371&lt;15.01,"12+ to 15",IF(E13371&lt;18.01,"15+ to 18",IF(E13371&lt;21.01,"18+ to 21",IF(E13371&lt;24.01,"21+ to 24",IF(E13371&lt;27.01,"24+ to 27",IF(E13371&lt;30.01,"27+ to 30","30+"))))))))))))</f>
        <v>0</v>
      </c>
      <c r="H13371" s="7" t="str">
        <f>IF(F13371&lt;0,"0-",IF(F13371=0,"0",IF(F13371&lt;3.01,"0+ to 3",IF(F13371&lt;6.01,"3+ to 6",IF(F13371&lt;9.01,"6+ to 9",IF(F13371&lt;12.01,"9+ to 12",IF(F13371&lt;15.01,"12+ to 15",IF(F13371&lt;18.01,"15+ to 18",IF(F13371&lt;21.01,"18+ to 21",IF(F13371&lt;24.01,"21+ to 24",IF(F13371&lt;27.01,"24+ to 27",IF(F13371&lt;30.01,"27+ to 30","30+"))))))))))))</f>
        <v>0</v>
      </c>
      <c r="I13371" t="str">
        <f>IF(G13371&lt;&gt;H13371,"DIFF","")</f>
        <v/>
      </c>
    </row>
    <row r="13372" spans="1:9">
      <c r="A13372" t="s">
        <v>102</v>
      </c>
      <c r="B13372" t="s">
        <v>151</v>
      </c>
      <c r="C13372" s="1">
        <v>117003326</v>
      </c>
      <c r="D13372" s="1">
        <v>3</v>
      </c>
      <c r="E13372" s="1">
        <v>-1</v>
      </c>
      <c r="F13372" s="1">
        <v>0</v>
      </c>
      <c r="G13372" s="7" t="str">
        <f>IF(E13372&lt;0,"0-",IF(E13372=0,"0",IF(E13372&lt;3.01,"0+ to 3",IF(E13372&lt;6.01,"3+ to 6",IF(E13372&lt;9.01,"6+ to 9",IF(E13372&lt;12.01,"9+ to 12",IF(E13372&lt;15.01,"12+ to 15",IF(E13372&lt;18.01,"15+ to 18",IF(E13372&lt;21.01,"18+ to 21",IF(E13372&lt;24.01,"21+ to 24",IF(E13372&lt;27.01,"24+ to 27",IF(E13372&lt;30.01,"27+ to 30","30+"))))))))))))</f>
        <v>0-</v>
      </c>
      <c r="H13372" s="7" t="str">
        <f>IF(F13372&lt;0,"0-",IF(F13372=0,"0",IF(F13372&lt;3.01,"0+ to 3",IF(F13372&lt;6.01,"3+ to 6",IF(F13372&lt;9.01,"6+ to 9",IF(F13372&lt;12.01,"9+ to 12",IF(F13372&lt;15.01,"12+ to 15",IF(F13372&lt;18.01,"15+ to 18",IF(F13372&lt;21.01,"18+ to 21",IF(F13372&lt;24.01,"21+ to 24",IF(F13372&lt;27.01,"24+ to 27",IF(F13372&lt;30.01,"27+ to 30","30+"))))))))))))</f>
        <v>0</v>
      </c>
      <c r="I13372" t="str">
        <f>IF(G13372&lt;&gt;H13372,"DIFF","")</f>
        <v>DIFF</v>
      </c>
    </row>
    <row r="13373" spans="1:9">
      <c r="A13373" t="s">
        <v>102</v>
      </c>
      <c r="B13373" t="s">
        <v>371</v>
      </c>
      <c r="C13373" s="1">
        <v>117004012</v>
      </c>
      <c r="D13373" s="1">
        <v>10</v>
      </c>
      <c r="E13373" s="1">
        <v>0</v>
      </c>
      <c r="F13373" s="1">
        <v>0</v>
      </c>
      <c r="G13373" s="7" t="str">
        <f>IF(E13373&lt;0,"0-",IF(E13373=0,"0",IF(E13373&lt;3.01,"0+ to 3",IF(E13373&lt;6.01,"3+ to 6",IF(E13373&lt;9.01,"6+ to 9",IF(E13373&lt;12.01,"9+ to 12",IF(E13373&lt;15.01,"12+ to 15",IF(E13373&lt;18.01,"15+ to 18",IF(E13373&lt;21.01,"18+ to 21",IF(E13373&lt;24.01,"21+ to 24",IF(E13373&lt;27.01,"24+ to 27",IF(E13373&lt;30.01,"27+ to 30","30+"))))))))))))</f>
        <v>0</v>
      </c>
      <c r="H13373" s="7" t="str">
        <f>IF(F13373&lt;0,"0-",IF(F13373=0,"0",IF(F13373&lt;3.01,"0+ to 3",IF(F13373&lt;6.01,"3+ to 6",IF(F13373&lt;9.01,"6+ to 9",IF(F13373&lt;12.01,"9+ to 12",IF(F13373&lt;15.01,"12+ to 15",IF(F13373&lt;18.01,"15+ to 18",IF(F13373&lt;21.01,"18+ to 21",IF(F13373&lt;24.01,"21+ to 24",IF(F13373&lt;27.01,"24+ to 27",IF(F13373&lt;30.01,"27+ to 30","30+"))))))))))))</f>
        <v>0</v>
      </c>
      <c r="I13373" t="str">
        <f>IF(G13373&lt;&gt;H13373,"DIFF","")</f>
        <v/>
      </c>
    </row>
    <row r="13374" spans="1:9">
      <c r="A13374" t="s">
        <v>103</v>
      </c>
      <c r="B13374" t="s">
        <v>150</v>
      </c>
      <c r="C13374" s="1">
        <v>117036233</v>
      </c>
      <c r="D13374" s="1">
        <v>2</v>
      </c>
      <c r="E13374" s="1">
        <v>-6</v>
      </c>
      <c r="F13374" s="1">
        <v>2</v>
      </c>
      <c r="G13374" s="7" t="str">
        <f>IF(E13374&lt;0,"0-",IF(E13374=0,"0",IF(E13374&lt;3.01,"0+ to 3",IF(E13374&lt;6.01,"3+ to 6",IF(E13374&lt;9.01,"6+ to 9",IF(E13374&lt;12.01,"9+ to 12",IF(E13374&lt;15.01,"12+ to 15",IF(E13374&lt;18.01,"15+ to 18",IF(E13374&lt;21.01,"18+ to 21",IF(E13374&lt;24.01,"21+ to 24",IF(E13374&lt;27.01,"24+ to 27",IF(E13374&lt;30.01,"27+ to 30","30+"))))))))))))</f>
        <v>0-</v>
      </c>
      <c r="H13374" s="7" t="str">
        <f>IF(F13374&lt;0,"0-",IF(F13374=0,"0",IF(F13374&lt;3.01,"0+ to 3",IF(F13374&lt;6.01,"3+ to 6",IF(F13374&lt;9.01,"6+ to 9",IF(F13374&lt;12.01,"9+ to 12",IF(F13374&lt;15.01,"12+ to 15",IF(F13374&lt;18.01,"15+ to 18",IF(F13374&lt;21.01,"18+ to 21",IF(F13374&lt;24.01,"21+ to 24",IF(F13374&lt;27.01,"24+ to 27",IF(F13374&lt;30.01,"27+ to 30","30+"))))))))))))</f>
        <v>0+ to 3</v>
      </c>
      <c r="I13374" t="str">
        <f>IF(G13374&lt;&gt;H13374,"DIFF","")</f>
        <v>DIFF</v>
      </c>
    </row>
    <row r="13375" spans="1:9">
      <c r="A13375" t="s">
        <v>102</v>
      </c>
      <c r="B13375" t="s">
        <v>150</v>
      </c>
      <c r="C13375" s="1">
        <v>117040344</v>
      </c>
      <c r="D13375" s="1">
        <v>3</v>
      </c>
      <c r="E13375" s="1">
        <v>-5</v>
      </c>
      <c r="F13375" s="1">
        <v>11</v>
      </c>
      <c r="G13375" s="7" t="str">
        <f>IF(E13375&lt;0,"0-",IF(E13375=0,"0",IF(E13375&lt;3.01,"0+ to 3",IF(E13375&lt;6.01,"3+ to 6",IF(E13375&lt;9.01,"6+ to 9",IF(E13375&lt;12.01,"9+ to 12",IF(E13375&lt;15.01,"12+ to 15",IF(E13375&lt;18.01,"15+ to 18",IF(E13375&lt;21.01,"18+ to 21",IF(E13375&lt;24.01,"21+ to 24",IF(E13375&lt;27.01,"24+ to 27",IF(E13375&lt;30.01,"27+ to 30","30+"))))))))))))</f>
        <v>0-</v>
      </c>
      <c r="H13375" s="7" t="str">
        <f>IF(F13375&lt;0,"0-",IF(F13375=0,"0",IF(F13375&lt;3.01,"0+ to 3",IF(F13375&lt;6.01,"3+ to 6",IF(F13375&lt;9.01,"6+ to 9",IF(F13375&lt;12.01,"9+ to 12",IF(F13375&lt;15.01,"12+ to 15",IF(F13375&lt;18.01,"15+ to 18",IF(F13375&lt;21.01,"18+ to 21",IF(F13375&lt;24.01,"21+ to 24",IF(F13375&lt;27.01,"24+ to 27",IF(F13375&lt;30.01,"27+ to 30","30+"))))))))))))</f>
        <v>9+ to 12</v>
      </c>
      <c r="I13375" t="str">
        <f>IF(G13375&lt;&gt;H13375,"DIFF","")</f>
        <v>DIFF</v>
      </c>
    </row>
    <row r="13376" spans="1:9">
      <c r="A13376" t="s">
        <v>102</v>
      </c>
      <c r="B13376" t="s">
        <v>150</v>
      </c>
      <c r="C13376" s="1">
        <v>117040838</v>
      </c>
      <c r="D13376" s="1">
        <v>2</v>
      </c>
      <c r="E13376" s="1">
        <v>-8</v>
      </c>
      <c r="F13376" s="1">
        <v>13</v>
      </c>
      <c r="G13376" s="7" t="str">
        <f>IF(E13376&lt;0,"0-",IF(E13376=0,"0",IF(E13376&lt;3.01,"0+ to 3",IF(E13376&lt;6.01,"3+ to 6",IF(E13376&lt;9.01,"6+ to 9",IF(E13376&lt;12.01,"9+ to 12",IF(E13376&lt;15.01,"12+ to 15",IF(E13376&lt;18.01,"15+ to 18",IF(E13376&lt;21.01,"18+ to 21",IF(E13376&lt;24.01,"21+ to 24",IF(E13376&lt;27.01,"24+ to 27",IF(E13376&lt;30.01,"27+ to 30","30+"))))))))))))</f>
        <v>0-</v>
      </c>
      <c r="H13376" s="7" t="str">
        <f>IF(F13376&lt;0,"0-",IF(F13376=0,"0",IF(F13376&lt;3.01,"0+ to 3",IF(F13376&lt;6.01,"3+ to 6",IF(F13376&lt;9.01,"6+ to 9",IF(F13376&lt;12.01,"9+ to 12",IF(F13376&lt;15.01,"12+ to 15",IF(F13376&lt;18.01,"15+ to 18",IF(F13376&lt;21.01,"18+ to 21",IF(F13376&lt;24.01,"21+ to 24",IF(F13376&lt;27.01,"24+ to 27",IF(F13376&lt;30.01,"27+ to 30","30+"))))))))))))</f>
        <v>12+ to 15</v>
      </c>
      <c r="I13376" t="str">
        <f>IF(G13376&lt;&gt;H13376,"DIFF","")</f>
        <v>DIFF</v>
      </c>
    </row>
    <row r="13377" spans="1:9">
      <c r="A13377" t="s">
        <v>102</v>
      </c>
      <c r="B13377" t="s">
        <v>150</v>
      </c>
      <c r="C13377" s="1">
        <v>117042444</v>
      </c>
      <c r="D13377" s="1">
        <v>2</v>
      </c>
      <c r="E13377" s="1">
        <v>0</v>
      </c>
      <c r="F13377" s="1">
        <v>7</v>
      </c>
      <c r="G13377" s="7" t="str">
        <f>IF(E13377&lt;0,"0-",IF(E13377=0,"0",IF(E13377&lt;3.01,"0+ to 3",IF(E13377&lt;6.01,"3+ to 6",IF(E13377&lt;9.01,"6+ to 9",IF(E13377&lt;12.01,"9+ to 12",IF(E13377&lt;15.01,"12+ to 15",IF(E13377&lt;18.01,"15+ to 18",IF(E13377&lt;21.01,"18+ to 21",IF(E13377&lt;24.01,"21+ to 24",IF(E13377&lt;27.01,"24+ to 27",IF(E13377&lt;30.01,"27+ to 30","30+"))))))))))))</f>
        <v>0</v>
      </c>
      <c r="H13377" s="7" t="str">
        <f>IF(F13377&lt;0,"0-",IF(F13377=0,"0",IF(F13377&lt;3.01,"0+ to 3",IF(F13377&lt;6.01,"3+ to 6",IF(F13377&lt;9.01,"6+ to 9",IF(F13377&lt;12.01,"9+ to 12",IF(F13377&lt;15.01,"12+ to 15",IF(F13377&lt;18.01,"15+ to 18",IF(F13377&lt;21.01,"18+ to 21",IF(F13377&lt;24.01,"21+ to 24",IF(F13377&lt;27.01,"24+ to 27",IF(F13377&lt;30.01,"27+ to 30","30+"))))))))))))</f>
        <v>6+ to 9</v>
      </c>
      <c r="I13377" t="str">
        <f>IF(G13377&lt;&gt;H13377,"DIFF","")</f>
        <v>DIFF</v>
      </c>
    </row>
    <row r="13378" spans="1:9">
      <c r="A13378" t="s">
        <v>102</v>
      </c>
      <c r="B13378" t="s">
        <v>150</v>
      </c>
      <c r="C13378" s="1">
        <v>117045284</v>
      </c>
      <c r="D13378" s="1">
        <v>2</v>
      </c>
      <c r="E13378" s="1">
        <v>-12</v>
      </c>
      <c r="F13378" s="1">
        <v>23</v>
      </c>
      <c r="G13378" s="7" t="str">
        <f>IF(E13378&lt;0,"0-",IF(E13378=0,"0",IF(E13378&lt;3.01,"0+ to 3",IF(E13378&lt;6.01,"3+ to 6",IF(E13378&lt;9.01,"6+ to 9",IF(E13378&lt;12.01,"9+ to 12",IF(E13378&lt;15.01,"12+ to 15",IF(E13378&lt;18.01,"15+ to 18",IF(E13378&lt;21.01,"18+ to 21",IF(E13378&lt;24.01,"21+ to 24",IF(E13378&lt;27.01,"24+ to 27",IF(E13378&lt;30.01,"27+ to 30","30+"))))))))))))</f>
        <v>0-</v>
      </c>
      <c r="H13378" s="7" t="str">
        <f>IF(F13378&lt;0,"0-",IF(F13378=0,"0",IF(F13378&lt;3.01,"0+ to 3",IF(F13378&lt;6.01,"3+ to 6",IF(F13378&lt;9.01,"6+ to 9",IF(F13378&lt;12.01,"9+ to 12",IF(F13378&lt;15.01,"12+ to 15",IF(F13378&lt;18.01,"15+ to 18",IF(F13378&lt;21.01,"18+ to 21",IF(F13378&lt;24.01,"21+ to 24",IF(F13378&lt;27.01,"24+ to 27",IF(F13378&lt;30.01,"27+ to 30","30+"))))))))))))</f>
        <v>21+ to 24</v>
      </c>
      <c r="I13378" t="str">
        <f>IF(G13378&lt;&gt;H13378,"DIFF","")</f>
        <v>DIFF</v>
      </c>
    </row>
    <row r="13379" spans="1:9">
      <c r="A13379" t="s">
        <v>102</v>
      </c>
      <c r="B13379" t="s">
        <v>150</v>
      </c>
      <c r="C13379" s="1">
        <v>117045503</v>
      </c>
      <c r="D13379" s="1">
        <v>2</v>
      </c>
      <c r="E13379" s="1">
        <v>-5</v>
      </c>
      <c r="F13379" s="1">
        <v>10</v>
      </c>
      <c r="G13379" s="7" t="str">
        <f>IF(E13379&lt;0,"0-",IF(E13379=0,"0",IF(E13379&lt;3.01,"0+ to 3",IF(E13379&lt;6.01,"3+ to 6",IF(E13379&lt;9.01,"6+ to 9",IF(E13379&lt;12.01,"9+ to 12",IF(E13379&lt;15.01,"12+ to 15",IF(E13379&lt;18.01,"15+ to 18",IF(E13379&lt;21.01,"18+ to 21",IF(E13379&lt;24.01,"21+ to 24",IF(E13379&lt;27.01,"24+ to 27",IF(E13379&lt;30.01,"27+ to 30","30+"))))))))))))</f>
        <v>0-</v>
      </c>
      <c r="H13379" s="7" t="str">
        <f>IF(F13379&lt;0,"0-",IF(F13379=0,"0",IF(F13379&lt;3.01,"0+ to 3",IF(F13379&lt;6.01,"3+ to 6",IF(F13379&lt;9.01,"6+ to 9",IF(F13379&lt;12.01,"9+ to 12",IF(F13379&lt;15.01,"12+ to 15",IF(F13379&lt;18.01,"15+ to 18",IF(F13379&lt;21.01,"18+ to 21",IF(F13379&lt;24.01,"21+ to 24",IF(F13379&lt;27.01,"24+ to 27",IF(F13379&lt;30.01,"27+ to 30","30+"))))))))))))</f>
        <v>9+ to 12</v>
      </c>
      <c r="I13379" t="str">
        <f>IF(G13379&lt;&gt;H13379,"DIFF","")</f>
        <v>DIFF</v>
      </c>
    </row>
    <row r="13380" spans="1:9">
      <c r="A13380" t="s">
        <v>102</v>
      </c>
      <c r="B13380" t="s">
        <v>150</v>
      </c>
      <c r="C13380" s="1">
        <v>117047519</v>
      </c>
      <c r="D13380" s="1">
        <v>3</v>
      </c>
      <c r="E13380" s="1">
        <v>0</v>
      </c>
      <c r="F13380" s="1">
        <v>0</v>
      </c>
      <c r="G13380" s="7" t="str">
        <f>IF(E13380&lt;0,"0-",IF(E13380=0,"0",IF(E13380&lt;3.01,"0+ to 3",IF(E13380&lt;6.01,"3+ to 6",IF(E13380&lt;9.01,"6+ to 9",IF(E13380&lt;12.01,"9+ to 12",IF(E13380&lt;15.01,"12+ to 15",IF(E13380&lt;18.01,"15+ to 18",IF(E13380&lt;21.01,"18+ to 21",IF(E13380&lt;24.01,"21+ to 24",IF(E13380&lt;27.01,"24+ to 27",IF(E13380&lt;30.01,"27+ to 30","30+"))))))))))))</f>
        <v>0</v>
      </c>
      <c r="H13380" s="7" t="str">
        <f>IF(F13380&lt;0,"0-",IF(F13380=0,"0",IF(F13380&lt;3.01,"0+ to 3",IF(F13380&lt;6.01,"3+ to 6",IF(F13380&lt;9.01,"6+ to 9",IF(F13380&lt;12.01,"9+ to 12",IF(F13380&lt;15.01,"12+ to 15",IF(F13380&lt;18.01,"15+ to 18",IF(F13380&lt;21.01,"18+ to 21",IF(F13380&lt;24.01,"21+ to 24",IF(F13380&lt;27.01,"24+ to 27",IF(F13380&lt;30.01,"27+ to 30","30+"))))))))))))</f>
        <v>0</v>
      </c>
      <c r="I13380" t="str">
        <f>IF(G13380&lt;&gt;H13380,"DIFF","")</f>
        <v/>
      </c>
    </row>
    <row r="13381" spans="1:9">
      <c r="A13381" t="s">
        <v>102</v>
      </c>
      <c r="B13381" t="s">
        <v>150</v>
      </c>
      <c r="C13381" s="1">
        <v>117052892</v>
      </c>
      <c r="D13381" s="1">
        <v>2</v>
      </c>
      <c r="E13381" s="1">
        <v>0</v>
      </c>
      <c r="F13381" s="1">
        <v>0</v>
      </c>
      <c r="G13381" s="7" t="str">
        <f>IF(E13381&lt;0,"0-",IF(E13381=0,"0",IF(E13381&lt;3.01,"0+ to 3",IF(E13381&lt;6.01,"3+ to 6",IF(E13381&lt;9.01,"6+ to 9",IF(E13381&lt;12.01,"9+ to 12",IF(E13381&lt;15.01,"12+ to 15",IF(E13381&lt;18.01,"15+ to 18",IF(E13381&lt;21.01,"18+ to 21",IF(E13381&lt;24.01,"21+ to 24",IF(E13381&lt;27.01,"24+ to 27",IF(E13381&lt;30.01,"27+ to 30","30+"))))))))))))</f>
        <v>0</v>
      </c>
      <c r="H13381" s="7" t="str">
        <f>IF(F13381&lt;0,"0-",IF(F13381=0,"0",IF(F13381&lt;3.01,"0+ to 3",IF(F13381&lt;6.01,"3+ to 6",IF(F13381&lt;9.01,"6+ to 9",IF(F13381&lt;12.01,"9+ to 12",IF(F13381&lt;15.01,"12+ to 15",IF(F13381&lt;18.01,"15+ to 18",IF(F13381&lt;21.01,"18+ to 21",IF(F13381&lt;24.01,"21+ to 24",IF(F13381&lt;27.01,"24+ to 27",IF(F13381&lt;30.01,"27+ to 30","30+"))))))))))))</f>
        <v>0</v>
      </c>
      <c r="I13381" t="str">
        <f>IF(G13381&lt;&gt;H13381,"DIFF","")</f>
        <v/>
      </c>
    </row>
    <row r="13382" spans="1:9">
      <c r="A13382" t="s">
        <v>102</v>
      </c>
      <c r="B13382" t="s">
        <v>150</v>
      </c>
      <c r="C13382" s="1">
        <v>117053328</v>
      </c>
      <c r="D13382" s="1">
        <v>10</v>
      </c>
      <c r="E13382" s="1">
        <v>0</v>
      </c>
      <c r="F13382" s="1">
        <v>0</v>
      </c>
      <c r="G13382" s="7" t="str">
        <f>IF(E13382&lt;0,"0-",IF(E13382=0,"0",IF(E13382&lt;3.01,"0+ to 3",IF(E13382&lt;6.01,"3+ to 6",IF(E13382&lt;9.01,"6+ to 9",IF(E13382&lt;12.01,"9+ to 12",IF(E13382&lt;15.01,"12+ to 15",IF(E13382&lt;18.01,"15+ to 18",IF(E13382&lt;21.01,"18+ to 21",IF(E13382&lt;24.01,"21+ to 24",IF(E13382&lt;27.01,"24+ to 27",IF(E13382&lt;30.01,"27+ to 30","30+"))))))))))))</f>
        <v>0</v>
      </c>
      <c r="H13382" s="7" t="str">
        <f>IF(F13382&lt;0,"0-",IF(F13382=0,"0",IF(F13382&lt;3.01,"0+ to 3",IF(F13382&lt;6.01,"3+ to 6",IF(F13382&lt;9.01,"6+ to 9",IF(F13382&lt;12.01,"9+ to 12",IF(F13382&lt;15.01,"12+ to 15",IF(F13382&lt;18.01,"15+ to 18",IF(F13382&lt;21.01,"18+ to 21",IF(F13382&lt;24.01,"21+ to 24",IF(F13382&lt;27.01,"24+ to 27",IF(F13382&lt;30.01,"27+ to 30","30+"))))))))))))</f>
        <v>0</v>
      </c>
      <c r="I13382" t="str">
        <f>IF(G13382&lt;&gt;H13382,"DIFF","")</f>
        <v/>
      </c>
    </row>
    <row r="13383" spans="1:9">
      <c r="A13383" t="s">
        <v>102</v>
      </c>
      <c r="B13383" t="s">
        <v>150</v>
      </c>
      <c r="C13383" s="1">
        <v>117054498</v>
      </c>
      <c r="D13383" s="1">
        <v>10</v>
      </c>
      <c r="E13383" s="1">
        <v>-9</v>
      </c>
      <c r="F13383" s="1">
        <v>-6</v>
      </c>
      <c r="G13383" s="7" t="str">
        <f>IF(E13383&lt;0,"0-",IF(E13383=0,"0",IF(E13383&lt;3.01,"0+ to 3",IF(E13383&lt;6.01,"3+ to 6",IF(E13383&lt;9.01,"6+ to 9",IF(E13383&lt;12.01,"9+ to 12",IF(E13383&lt;15.01,"12+ to 15",IF(E13383&lt;18.01,"15+ to 18",IF(E13383&lt;21.01,"18+ to 21",IF(E13383&lt;24.01,"21+ to 24",IF(E13383&lt;27.01,"24+ to 27",IF(E13383&lt;30.01,"27+ to 30","30+"))))))))))))</f>
        <v>0-</v>
      </c>
      <c r="H13383" s="7" t="str">
        <f>IF(F13383&lt;0,"0-",IF(F13383=0,"0",IF(F13383&lt;3.01,"0+ to 3",IF(F13383&lt;6.01,"3+ to 6",IF(F13383&lt;9.01,"6+ to 9",IF(F13383&lt;12.01,"9+ to 12",IF(F13383&lt;15.01,"12+ to 15",IF(F13383&lt;18.01,"15+ to 18",IF(F13383&lt;21.01,"18+ to 21",IF(F13383&lt;24.01,"21+ to 24",IF(F13383&lt;27.01,"24+ to 27",IF(F13383&lt;30.01,"27+ to 30","30+"))))))))))))</f>
        <v>0-</v>
      </c>
      <c r="I13383" t="str">
        <f>IF(G13383&lt;&gt;H13383,"DIFF","")</f>
        <v/>
      </c>
    </row>
    <row r="13384" spans="1:9">
      <c r="A13384" t="s">
        <v>102</v>
      </c>
      <c r="B13384" t="s">
        <v>150</v>
      </c>
      <c r="C13384" s="1">
        <v>117056126</v>
      </c>
      <c r="D13384" s="1">
        <v>6</v>
      </c>
      <c r="E13384" s="1">
        <v>-5</v>
      </c>
      <c r="F13384" s="1">
        <v>0</v>
      </c>
      <c r="G13384" s="7" t="str">
        <f>IF(E13384&lt;0,"0-",IF(E13384=0,"0",IF(E13384&lt;3.01,"0+ to 3",IF(E13384&lt;6.01,"3+ to 6",IF(E13384&lt;9.01,"6+ to 9",IF(E13384&lt;12.01,"9+ to 12",IF(E13384&lt;15.01,"12+ to 15",IF(E13384&lt;18.01,"15+ to 18",IF(E13384&lt;21.01,"18+ to 21",IF(E13384&lt;24.01,"21+ to 24",IF(E13384&lt;27.01,"24+ to 27",IF(E13384&lt;30.01,"27+ to 30","30+"))))))))))))</f>
        <v>0-</v>
      </c>
      <c r="H13384" s="7" t="str">
        <f>IF(F13384&lt;0,"0-",IF(F13384=0,"0",IF(F13384&lt;3.01,"0+ to 3",IF(F13384&lt;6.01,"3+ to 6",IF(F13384&lt;9.01,"6+ to 9",IF(F13384&lt;12.01,"9+ to 12",IF(F13384&lt;15.01,"12+ to 15",IF(F13384&lt;18.01,"15+ to 18",IF(F13384&lt;21.01,"18+ to 21",IF(F13384&lt;24.01,"21+ to 24",IF(F13384&lt;27.01,"24+ to 27",IF(F13384&lt;30.01,"27+ to 30","30+"))))))))))))</f>
        <v>0</v>
      </c>
      <c r="I13384" t="str">
        <f>IF(G13384&lt;&gt;H13384,"DIFF","")</f>
        <v>DIFF</v>
      </c>
    </row>
    <row r="13385" spans="1:9">
      <c r="A13385" t="s">
        <v>102</v>
      </c>
      <c r="B13385" t="s">
        <v>150</v>
      </c>
      <c r="C13385" s="1">
        <v>117100421</v>
      </c>
      <c r="D13385" s="1">
        <v>2</v>
      </c>
      <c r="E13385" s="1">
        <v>-4</v>
      </c>
      <c r="F13385" s="1">
        <v>7</v>
      </c>
      <c r="G13385" s="7" t="str">
        <f>IF(E13385&lt;0,"0-",IF(E13385=0,"0",IF(E13385&lt;3.01,"0+ to 3",IF(E13385&lt;6.01,"3+ to 6",IF(E13385&lt;9.01,"6+ to 9",IF(E13385&lt;12.01,"9+ to 12",IF(E13385&lt;15.01,"12+ to 15",IF(E13385&lt;18.01,"15+ to 18",IF(E13385&lt;21.01,"18+ to 21",IF(E13385&lt;24.01,"21+ to 24",IF(E13385&lt;27.01,"24+ to 27",IF(E13385&lt;30.01,"27+ to 30","30+"))))))))))))</f>
        <v>0-</v>
      </c>
      <c r="H13385" s="7" t="str">
        <f>IF(F13385&lt;0,"0-",IF(F13385=0,"0",IF(F13385&lt;3.01,"0+ to 3",IF(F13385&lt;6.01,"3+ to 6",IF(F13385&lt;9.01,"6+ to 9",IF(F13385&lt;12.01,"9+ to 12",IF(F13385&lt;15.01,"12+ to 15",IF(F13385&lt;18.01,"15+ to 18",IF(F13385&lt;21.01,"18+ to 21",IF(F13385&lt;24.01,"21+ to 24",IF(F13385&lt;27.01,"24+ to 27",IF(F13385&lt;30.01,"27+ to 30","30+"))))))))))))</f>
        <v>6+ to 9</v>
      </c>
      <c r="I13385" t="str">
        <f>IF(G13385&lt;&gt;H13385,"DIFF","")</f>
        <v>DIFF</v>
      </c>
    </row>
    <row r="13386" spans="1:9">
      <c r="A13386" t="s">
        <v>102</v>
      </c>
      <c r="B13386" t="s">
        <v>150</v>
      </c>
      <c r="C13386" s="1">
        <v>117100566</v>
      </c>
      <c r="D13386" s="1">
        <v>2</v>
      </c>
      <c r="E13386" s="1">
        <v>-8</v>
      </c>
      <c r="F13386" s="1">
        <v>11</v>
      </c>
      <c r="G13386" s="7" t="str">
        <f>IF(E13386&lt;0,"0-",IF(E13386=0,"0",IF(E13386&lt;3.01,"0+ to 3",IF(E13386&lt;6.01,"3+ to 6",IF(E13386&lt;9.01,"6+ to 9",IF(E13386&lt;12.01,"9+ to 12",IF(E13386&lt;15.01,"12+ to 15",IF(E13386&lt;18.01,"15+ to 18",IF(E13386&lt;21.01,"18+ to 21",IF(E13386&lt;24.01,"21+ to 24",IF(E13386&lt;27.01,"24+ to 27",IF(E13386&lt;30.01,"27+ to 30","30+"))))))))))))</f>
        <v>0-</v>
      </c>
      <c r="H13386" s="7" t="str">
        <f>IF(F13386&lt;0,"0-",IF(F13386=0,"0",IF(F13386&lt;3.01,"0+ to 3",IF(F13386&lt;6.01,"3+ to 6",IF(F13386&lt;9.01,"6+ to 9",IF(F13386&lt;12.01,"9+ to 12",IF(F13386&lt;15.01,"12+ to 15",IF(F13386&lt;18.01,"15+ to 18",IF(F13386&lt;21.01,"18+ to 21",IF(F13386&lt;24.01,"21+ to 24",IF(F13386&lt;27.01,"24+ to 27",IF(F13386&lt;30.01,"27+ to 30","30+"))))))))))))</f>
        <v>9+ to 12</v>
      </c>
      <c r="I13386" t="str">
        <f>IF(G13386&lt;&gt;H13386,"DIFF","")</f>
        <v>DIFF</v>
      </c>
    </row>
    <row r="13387" spans="1:9">
      <c r="A13387" t="s">
        <v>102</v>
      </c>
      <c r="B13387" t="s">
        <v>150</v>
      </c>
      <c r="C13387" s="1">
        <v>117100583</v>
      </c>
      <c r="D13387" s="1">
        <v>2</v>
      </c>
      <c r="E13387" s="1">
        <v>-1</v>
      </c>
      <c r="F13387" s="1">
        <v>2</v>
      </c>
      <c r="G13387" s="7" t="str">
        <f>IF(E13387&lt;0,"0-",IF(E13387=0,"0",IF(E13387&lt;3.01,"0+ to 3",IF(E13387&lt;6.01,"3+ to 6",IF(E13387&lt;9.01,"6+ to 9",IF(E13387&lt;12.01,"9+ to 12",IF(E13387&lt;15.01,"12+ to 15",IF(E13387&lt;18.01,"15+ to 18",IF(E13387&lt;21.01,"18+ to 21",IF(E13387&lt;24.01,"21+ to 24",IF(E13387&lt;27.01,"24+ to 27",IF(E13387&lt;30.01,"27+ to 30","30+"))))))))))))</f>
        <v>0-</v>
      </c>
      <c r="H13387" s="7" t="str">
        <f>IF(F13387&lt;0,"0-",IF(F13387=0,"0",IF(F13387&lt;3.01,"0+ to 3",IF(F13387&lt;6.01,"3+ to 6",IF(F13387&lt;9.01,"6+ to 9",IF(F13387&lt;12.01,"9+ to 12",IF(F13387&lt;15.01,"12+ to 15",IF(F13387&lt;18.01,"15+ to 18",IF(F13387&lt;21.01,"18+ to 21",IF(F13387&lt;24.01,"21+ to 24",IF(F13387&lt;27.01,"24+ to 27",IF(F13387&lt;30.01,"27+ to 30","30+"))))))))))))</f>
        <v>0+ to 3</v>
      </c>
      <c r="I13387" t="str">
        <f>IF(G13387&lt;&gt;H13387,"DIFF","")</f>
        <v>DIFF</v>
      </c>
    </row>
    <row r="13388" spans="1:9">
      <c r="A13388" t="s">
        <v>102</v>
      </c>
      <c r="B13388" t="s">
        <v>150</v>
      </c>
      <c r="C13388" s="1">
        <v>117103085</v>
      </c>
      <c r="D13388" s="1">
        <v>2</v>
      </c>
      <c r="E13388" s="1">
        <v>-2</v>
      </c>
      <c r="F13388" s="1">
        <v>2</v>
      </c>
      <c r="G13388" s="7" t="str">
        <f>IF(E13388&lt;0,"0-",IF(E13388=0,"0",IF(E13388&lt;3.01,"0+ to 3",IF(E13388&lt;6.01,"3+ to 6",IF(E13388&lt;9.01,"6+ to 9",IF(E13388&lt;12.01,"9+ to 12",IF(E13388&lt;15.01,"12+ to 15",IF(E13388&lt;18.01,"15+ to 18",IF(E13388&lt;21.01,"18+ to 21",IF(E13388&lt;24.01,"21+ to 24",IF(E13388&lt;27.01,"24+ to 27",IF(E13388&lt;30.01,"27+ to 30","30+"))))))))))))</f>
        <v>0-</v>
      </c>
      <c r="H13388" s="7" t="str">
        <f>IF(F13388&lt;0,"0-",IF(F13388=0,"0",IF(F13388&lt;3.01,"0+ to 3",IF(F13388&lt;6.01,"3+ to 6",IF(F13388&lt;9.01,"6+ to 9",IF(F13388&lt;12.01,"9+ to 12",IF(F13388&lt;15.01,"12+ to 15",IF(F13388&lt;18.01,"15+ to 18",IF(F13388&lt;21.01,"18+ to 21",IF(F13388&lt;24.01,"21+ to 24",IF(F13388&lt;27.01,"24+ to 27",IF(F13388&lt;30.01,"27+ to 30","30+"))))))))))))</f>
        <v>0+ to 3</v>
      </c>
      <c r="I13388" t="str">
        <f>IF(G13388&lt;&gt;H13388,"DIFF","")</f>
        <v>DIFF</v>
      </c>
    </row>
    <row r="13389" spans="1:9">
      <c r="A13389" t="s">
        <v>102</v>
      </c>
      <c r="B13389" t="s">
        <v>150</v>
      </c>
      <c r="C13389" s="1">
        <v>117105554</v>
      </c>
      <c r="D13389" s="1">
        <v>2</v>
      </c>
      <c r="E13389" s="1">
        <v>-1</v>
      </c>
      <c r="F13389" s="1">
        <v>0</v>
      </c>
      <c r="G13389" s="7" t="str">
        <f>IF(E13389&lt;0,"0-",IF(E13389=0,"0",IF(E13389&lt;3.01,"0+ to 3",IF(E13389&lt;6.01,"3+ to 6",IF(E13389&lt;9.01,"6+ to 9",IF(E13389&lt;12.01,"9+ to 12",IF(E13389&lt;15.01,"12+ to 15",IF(E13389&lt;18.01,"15+ to 18",IF(E13389&lt;21.01,"18+ to 21",IF(E13389&lt;24.01,"21+ to 24",IF(E13389&lt;27.01,"24+ to 27",IF(E13389&lt;30.01,"27+ to 30","30+"))))))))))))</f>
        <v>0-</v>
      </c>
      <c r="H13389" s="7" t="str">
        <f>IF(F13389&lt;0,"0-",IF(F13389=0,"0",IF(F13389&lt;3.01,"0+ to 3",IF(F13389&lt;6.01,"3+ to 6",IF(F13389&lt;9.01,"6+ to 9",IF(F13389&lt;12.01,"9+ to 12",IF(F13389&lt;15.01,"12+ to 15",IF(F13389&lt;18.01,"15+ to 18",IF(F13389&lt;21.01,"18+ to 21",IF(F13389&lt;24.01,"21+ to 24",IF(F13389&lt;27.01,"24+ to 27",IF(F13389&lt;30.01,"27+ to 30","30+"))))))))))))</f>
        <v>0</v>
      </c>
      <c r="I13389" t="str">
        <f>IF(G13389&lt;&gt;H13389,"DIFF","")</f>
        <v>DIFF</v>
      </c>
    </row>
    <row r="13390" spans="1:9">
      <c r="A13390" t="s">
        <v>102</v>
      </c>
      <c r="B13390" t="s">
        <v>150</v>
      </c>
      <c r="C13390" s="1">
        <v>117109090</v>
      </c>
      <c r="D13390" s="1">
        <v>5</v>
      </c>
      <c r="E13390" s="1">
        <v>-2</v>
      </c>
      <c r="F13390" s="1">
        <v>19</v>
      </c>
      <c r="G13390" s="7" t="str">
        <f>IF(E13390&lt;0,"0-",IF(E13390=0,"0",IF(E13390&lt;3.01,"0+ to 3",IF(E13390&lt;6.01,"3+ to 6",IF(E13390&lt;9.01,"6+ to 9",IF(E13390&lt;12.01,"9+ to 12",IF(E13390&lt;15.01,"12+ to 15",IF(E13390&lt;18.01,"15+ to 18",IF(E13390&lt;21.01,"18+ to 21",IF(E13390&lt;24.01,"21+ to 24",IF(E13390&lt;27.01,"24+ to 27",IF(E13390&lt;30.01,"27+ to 30","30+"))))))))))))</f>
        <v>0-</v>
      </c>
      <c r="H13390" s="7" t="str">
        <f>IF(F13390&lt;0,"0-",IF(F13390=0,"0",IF(F13390&lt;3.01,"0+ to 3",IF(F13390&lt;6.01,"3+ to 6",IF(F13390&lt;9.01,"6+ to 9",IF(F13390&lt;12.01,"9+ to 12",IF(F13390&lt;15.01,"12+ to 15",IF(F13390&lt;18.01,"15+ to 18",IF(F13390&lt;21.01,"18+ to 21",IF(F13390&lt;24.01,"21+ to 24",IF(F13390&lt;27.01,"24+ to 27",IF(F13390&lt;30.01,"27+ to 30","30+"))))))))))))</f>
        <v>18+ to 21</v>
      </c>
      <c r="I13390" t="str">
        <f>IF(G13390&lt;&gt;H13390,"DIFF","")</f>
        <v>DIFF</v>
      </c>
    </row>
    <row r="13391" spans="1:9">
      <c r="A13391" t="s">
        <v>102</v>
      </c>
      <c r="B13391" t="s">
        <v>150</v>
      </c>
      <c r="C13391" s="1">
        <v>117119004</v>
      </c>
      <c r="D13391" s="1">
        <v>2</v>
      </c>
      <c r="E13391" s="1">
        <v>-4</v>
      </c>
      <c r="F13391" s="1">
        <v>8</v>
      </c>
      <c r="G13391" s="7" t="str">
        <f>IF(E13391&lt;0,"0-",IF(E13391=0,"0",IF(E13391&lt;3.01,"0+ to 3",IF(E13391&lt;6.01,"3+ to 6",IF(E13391&lt;9.01,"6+ to 9",IF(E13391&lt;12.01,"9+ to 12",IF(E13391&lt;15.01,"12+ to 15",IF(E13391&lt;18.01,"15+ to 18",IF(E13391&lt;21.01,"18+ to 21",IF(E13391&lt;24.01,"21+ to 24",IF(E13391&lt;27.01,"24+ to 27",IF(E13391&lt;30.01,"27+ to 30","30+"))))))))))))</f>
        <v>0-</v>
      </c>
      <c r="H13391" s="7" t="str">
        <f>IF(F13391&lt;0,"0-",IF(F13391=0,"0",IF(F13391&lt;3.01,"0+ to 3",IF(F13391&lt;6.01,"3+ to 6",IF(F13391&lt;9.01,"6+ to 9",IF(F13391&lt;12.01,"9+ to 12",IF(F13391&lt;15.01,"12+ to 15",IF(F13391&lt;18.01,"15+ to 18",IF(F13391&lt;21.01,"18+ to 21",IF(F13391&lt;24.01,"21+ to 24",IF(F13391&lt;27.01,"24+ to 27",IF(F13391&lt;30.01,"27+ to 30","30+"))))))))))))</f>
        <v>6+ to 9</v>
      </c>
      <c r="I13391" t="str">
        <f>IF(G13391&lt;&gt;H13391,"DIFF","")</f>
        <v>DIFF</v>
      </c>
    </row>
    <row r="13392" spans="1:9">
      <c r="A13392" t="s">
        <v>102</v>
      </c>
      <c r="B13392" t="s">
        <v>150</v>
      </c>
      <c r="C13392" s="1">
        <v>117119345</v>
      </c>
      <c r="D13392" s="1">
        <v>11</v>
      </c>
      <c r="E13392" s="1">
        <v>-5</v>
      </c>
      <c r="F13392" s="1">
        <v>42</v>
      </c>
      <c r="G13392" s="7" t="str">
        <f>IF(E13392&lt;0,"0-",IF(E13392=0,"0",IF(E13392&lt;3.01,"0+ to 3",IF(E13392&lt;6.01,"3+ to 6",IF(E13392&lt;9.01,"6+ to 9",IF(E13392&lt;12.01,"9+ to 12",IF(E13392&lt;15.01,"12+ to 15",IF(E13392&lt;18.01,"15+ to 18",IF(E13392&lt;21.01,"18+ to 21",IF(E13392&lt;24.01,"21+ to 24",IF(E13392&lt;27.01,"24+ to 27",IF(E13392&lt;30.01,"27+ to 30","30+"))))))))))))</f>
        <v>0-</v>
      </c>
      <c r="H13392" s="7" t="str">
        <f>IF(F13392&lt;0,"0-",IF(F13392=0,"0",IF(F13392&lt;3.01,"0+ to 3",IF(F13392&lt;6.01,"3+ to 6",IF(F13392&lt;9.01,"6+ to 9",IF(F13392&lt;12.01,"9+ to 12",IF(F13392&lt;15.01,"12+ to 15",IF(F13392&lt;18.01,"15+ to 18",IF(F13392&lt;21.01,"18+ to 21",IF(F13392&lt;24.01,"21+ to 24",IF(F13392&lt;27.01,"24+ to 27",IF(F13392&lt;30.01,"27+ to 30","30+"))))))))))))</f>
        <v>30+</v>
      </c>
      <c r="I13392" t="str">
        <f>IF(G13392&lt;&gt;H13392,"DIFF","")</f>
        <v>DIFF</v>
      </c>
    </row>
    <row r="13393" spans="1:9">
      <c r="A13393" t="s">
        <v>102</v>
      </c>
      <c r="B13393" t="s">
        <v>150</v>
      </c>
      <c r="C13393" s="1">
        <v>117119546</v>
      </c>
      <c r="D13393" s="1">
        <v>10</v>
      </c>
      <c r="E13393" s="1">
        <v>-7</v>
      </c>
      <c r="F13393" s="1">
        <v>63</v>
      </c>
      <c r="G13393" s="7" t="str">
        <f>IF(E13393&lt;0,"0-",IF(E13393=0,"0",IF(E13393&lt;3.01,"0+ to 3",IF(E13393&lt;6.01,"3+ to 6",IF(E13393&lt;9.01,"6+ to 9",IF(E13393&lt;12.01,"9+ to 12",IF(E13393&lt;15.01,"12+ to 15",IF(E13393&lt;18.01,"15+ to 18",IF(E13393&lt;21.01,"18+ to 21",IF(E13393&lt;24.01,"21+ to 24",IF(E13393&lt;27.01,"24+ to 27",IF(E13393&lt;30.01,"27+ to 30","30+"))))))))))))</f>
        <v>0-</v>
      </c>
      <c r="H13393" s="7" t="str">
        <f>IF(F13393&lt;0,"0-",IF(F13393=0,"0",IF(F13393&lt;3.01,"0+ to 3",IF(F13393&lt;6.01,"3+ to 6",IF(F13393&lt;9.01,"6+ to 9",IF(F13393&lt;12.01,"9+ to 12",IF(F13393&lt;15.01,"12+ to 15",IF(F13393&lt;18.01,"15+ to 18",IF(F13393&lt;21.01,"18+ to 21",IF(F13393&lt;24.01,"21+ to 24",IF(F13393&lt;27.01,"24+ to 27",IF(F13393&lt;30.01,"27+ to 30","30+"))))))))))))</f>
        <v>30+</v>
      </c>
      <c r="I13393" t="str">
        <f>IF(G13393&lt;&gt;H13393,"DIFF","")</f>
        <v>DIFF</v>
      </c>
    </row>
    <row r="13394" spans="1:9">
      <c r="A13394" t="s">
        <v>103</v>
      </c>
      <c r="B13394" t="s">
        <v>148</v>
      </c>
      <c r="C13394" s="1">
        <v>117192772</v>
      </c>
      <c r="D13394" s="1">
        <v>2</v>
      </c>
      <c r="E13394" s="1">
        <v>-79</v>
      </c>
      <c r="F13394" s="1">
        <v>0</v>
      </c>
      <c r="G13394" s="7" t="str">
        <f>IF(E13394&lt;0,"0-",IF(E13394=0,"0",IF(E13394&lt;3.01,"0+ to 3",IF(E13394&lt;6.01,"3+ to 6",IF(E13394&lt;9.01,"6+ to 9",IF(E13394&lt;12.01,"9+ to 12",IF(E13394&lt;15.01,"12+ to 15",IF(E13394&lt;18.01,"15+ to 18",IF(E13394&lt;21.01,"18+ to 21",IF(E13394&lt;24.01,"21+ to 24",IF(E13394&lt;27.01,"24+ to 27",IF(E13394&lt;30.01,"27+ to 30","30+"))))))))))))</f>
        <v>0-</v>
      </c>
      <c r="H13394" s="7" t="str">
        <f>IF(F13394&lt;0,"0-",IF(F13394=0,"0",IF(F13394&lt;3.01,"0+ to 3",IF(F13394&lt;6.01,"3+ to 6",IF(F13394&lt;9.01,"6+ to 9",IF(F13394&lt;12.01,"9+ to 12",IF(F13394&lt;15.01,"12+ to 15",IF(F13394&lt;18.01,"15+ to 18",IF(F13394&lt;21.01,"18+ to 21",IF(F13394&lt;24.01,"21+ to 24",IF(F13394&lt;27.01,"24+ to 27",IF(F13394&lt;30.01,"27+ to 30","30+"))))))))))))</f>
        <v>0</v>
      </c>
      <c r="I13394" t="str">
        <f>IF(G13394&lt;&gt;H13394,"DIFF","")</f>
        <v>DIFF</v>
      </c>
    </row>
    <row r="13395" spans="1:9">
      <c r="A13395" t="s">
        <v>102</v>
      </c>
      <c r="B13395" t="s">
        <v>148</v>
      </c>
      <c r="C13395" s="1">
        <v>117205780</v>
      </c>
      <c r="D13395" s="1">
        <v>2</v>
      </c>
      <c r="E13395" s="1">
        <v>-9</v>
      </c>
      <c r="F13395" s="1">
        <v>11</v>
      </c>
      <c r="G13395" s="7" t="str">
        <f>IF(E13395&lt;0,"0-",IF(E13395=0,"0",IF(E13395&lt;3.01,"0+ to 3",IF(E13395&lt;6.01,"3+ to 6",IF(E13395&lt;9.01,"6+ to 9",IF(E13395&lt;12.01,"9+ to 12",IF(E13395&lt;15.01,"12+ to 15",IF(E13395&lt;18.01,"15+ to 18",IF(E13395&lt;21.01,"18+ to 21",IF(E13395&lt;24.01,"21+ to 24",IF(E13395&lt;27.01,"24+ to 27",IF(E13395&lt;30.01,"27+ to 30","30+"))))))))))))</f>
        <v>0-</v>
      </c>
      <c r="H13395" s="7" t="str">
        <f>IF(F13395&lt;0,"0-",IF(F13395=0,"0",IF(F13395&lt;3.01,"0+ to 3",IF(F13395&lt;6.01,"3+ to 6",IF(F13395&lt;9.01,"6+ to 9",IF(F13395&lt;12.01,"9+ to 12",IF(F13395&lt;15.01,"12+ to 15",IF(F13395&lt;18.01,"15+ to 18",IF(F13395&lt;21.01,"18+ to 21",IF(F13395&lt;24.01,"21+ to 24",IF(F13395&lt;27.01,"24+ to 27",IF(F13395&lt;30.01,"27+ to 30","30+"))))))))))))</f>
        <v>9+ to 12</v>
      </c>
      <c r="I13395" t="str">
        <f>IF(G13395&lt;&gt;H13395,"DIFF","")</f>
        <v>DIFF</v>
      </c>
    </row>
    <row r="13396" spans="1:9">
      <c r="A13396" t="s">
        <v>102</v>
      </c>
      <c r="B13396" t="s">
        <v>148</v>
      </c>
      <c r="C13396" s="1">
        <v>117207738</v>
      </c>
      <c r="D13396" s="1">
        <v>2</v>
      </c>
      <c r="E13396" s="1">
        <v>-1</v>
      </c>
      <c r="F13396" s="1">
        <v>2</v>
      </c>
      <c r="G13396" s="7" t="str">
        <f>IF(E13396&lt;0,"0-",IF(E13396=0,"0",IF(E13396&lt;3.01,"0+ to 3",IF(E13396&lt;6.01,"3+ to 6",IF(E13396&lt;9.01,"6+ to 9",IF(E13396&lt;12.01,"9+ to 12",IF(E13396&lt;15.01,"12+ to 15",IF(E13396&lt;18.01,"15+ to 18",IF(E13396&lt;21.01,"18+ to 21",IF(E13396&lt;24.01,"21+ to 24",IF(E13396&lt;27.01,"24+ to 27",IF(E13396&lt;30.01,"27+ to 30","30+"))))))))))))</f>
        <v>0-</v>
      </c>
      <c r="H13396" s="7" t="str">
        <f>IF(F13396&lt;0,"0-",IF(F13396=0,"0",IF(F13396&lt;3.01,"0+ to 3",IF(F13396&lt;6.01,"3+ to 6",IF(F13396&lt;9.01,"6+ to 9",IF(F13396&lt;12.01,"9+ to 12",IF(F13396&lt;15.01,"12+ to 15",IF(F13396&lt;18.01,"15+ to 18",IF(F13396&lt;21.01,"18+ to 21",IF(F13396&lt;24.01,"21+ to 24",IF(F13396&lt;27.01,"24+ to 27",IF(F13396&lt;30.01,"27+ to 30","30+"))))))))))))</f>
        <v>0+ to 3</v>
      </c>
      <c r="I13396" t="str">
        <f>IF(G13396&lt;&gt;H13396,"DIFF","")</f>
        <v>DIFF</v>
      </c>
    </row>
    <row r="13397" spans="1:9">
      <c r="A13397" t="s">
        <v>102</v>
      </c>
      <c r="B13397" t="s">
        <v>148</v>
      </c>
      <c r="C13397" s="1">
        <v>117208514</v>
      </c>
      <c r="D13397" s="1">
        <v>10</v>
      </c>
      <c r="E13397" s="1">
        <v>0</v>
      </c>
      <c r="F13397" s="1">
        <v>0</v>
      </c>
      <c r="G13397" s="7" t="str">
        <f>IF(E13397&lt;0,"0-",IF(E13397=0,"0",IF(E13397&lt;3.01,"0+ to 3",IF(E13397&lt;6.01,"3+ to 6",IF(E13397&lt;9.01,"6+ to 9",IF(E13397&lt;12.01,"9+ to 12",IF(E13397&lt;15.01,"12+ to 15",IF(E13397&lt;18.01,"15+ to 18",IF(E13397&lt;21.01,"18+ to 21",IF(E13397&lt;24.01,"21+ to 24",IF(E13397&lt;27.01,"24+ to 27",IF(E13397&lt;30.01,"27+ to 30","30+"))))))))))))</f>
        <v>0</v>
      </c>
      <c r="H13397" s="7" t="str">
        <f>IF(F13397&lt;0,"0-",IF(F13397=0,"0",IF(F13397&lt;3.01,"0+ to 3",IF(F13397&lt;6.01,"3+ to 6",IF(F13397&lt;9.01,"6+ to 9",IF(F13397&lt;12.01,"9+ to 12",IF(F13397&lt;15.01,"12+ to 15",IF(F13397&lt;18.01,"15+ to 18",IF(F13397&lt;21.01,"18+ to 21",IF(F13397&lt;24.01,"21+ to 24",IF(F13397&lt;27.01,"24+ to 27",IF(F13397&lt;30.01,"27+ to 30","30+"))))))))))))</f>
        <v>0</v>
      </c>
      <c r="I13397" t="str">
        <f>IF(G13397&lt;&gt;H13397,"DIFF","")</f>
        <v/>
      </c>
    </row>
    <row r="13398" spans="1:9">
      <c r="A13398" t="s">
        <v>102</v>
      </c>
      <c r="B13398" t="s">
        <v>148</v>
      </c>
      <c r="C13398" s="1">
        <v>117210537</v>
      </c>
      <c r="D13398" s="1">
        <v>2</v>
      </c>
      <c r="E13398" s="1">
        <v>-4</v>
      </c>
      <c r="F13398" s="1">
        <v>7</v>
      </c>
      <c r="G13398" s="7" t="str">
        <f>IF(E13398&lt;0,"0-",IF(E13398=0,"0",IF(E13398&lt;3.01,"0+ to 3",IF(E13398&lt;6.01,"3+ to 6",IF(E13398&lt;9.01,"6+ to 9",IF(E13398&lt;12.01,"9+ to 12",IF(E13398&lt;15.01,"12+ to 15",IF(E13398&lt;18.01,"15+ to 18",IF(E13398&lt;21.01,"18+ to 21",IF(E13398&lt;24.01,"21+ to 24",IF(E13398&lt;27.01,"24+ to 27",IF(E13398&lt;30.01,"27+ to 30","30+"))))))))))))</f>
        <v>0-</v>
      </c>
      <c r="H13398" s="7" t="str">
        <f>IF(F13398&lt;0,"0-",IF(F13398=0,"0",IF(F13398&lt;3.01,"0+ to 3",IF(F13398&lt;6.01,"3+ to 6",IF(F13398&lt;9.01,"6+ to 9",IF(F13398&lt;12.01,"9+ to 12",IF(F13398&lt;15.01,"12+ to 15",IF(F13398&lt;18.01,"15+ to 18",IF(F13398&lt;21.01,"18+ to 21",IF(F13398&lt;24.01,"21+ to 24",IF(F13398&lt;27.01,"24+ to 27",IF(F13398&lt;30.01,"27+ to 30","30+"))))))))))))</f>
        <v>6+ to 9</v>
      </c>
      <c r="I13398" t="str">
        <f>IF(G13398&lt;&gt;H13398,"DIFF","")</f>
        <v>DIFF</v>
      </c>
    </row>
    <row r="13399" spans="1:9">
      <c r="A13399" t="s">
        <v>102</v>
      </c>
      <c r="B13399" t="s">
        <v>148</v>
      </c>
      <c r="C13399" s="1">
        <v>117217079</v>
      </c>
      <c r="D13399" s="1">
        <v>2</v>
      </c>
      <c r="E13399" s="1">
        <v>-4</v>
      </c>
      <c r="F13399" s="1">
        <v>10</v>
      </c>
      <c r="G13399" s="7" t="str">
        <f>IF(E13399&lt;0,"0-",IF(E13399=0,"0",IF(E13399&lt;3.01,"0+ to 3",IF(E13399&lt;6.01,"3+ to 6",IF(E13399&lt;9.01,"6+ to 9",IF(E13399&lt;12.01,"9+ to 12",IF(E13399&lt;15.01,"12+ to 15",IF(E13399&lt;18.01,"15+ to 18",IF(E13399&lt;21.01,"18+ to 21",IF(E13399&lt;24.01,"21+ to 24",IF(E13399&lt;27.01,"24+ to 27",IF(E13399&lt;30.01,"27+ to 30","30+"))))))))))))</f>
        <v>0-</v>
      </c>
      <c r="H13399" s="7" t="str">
        <f>IF(F13399&lt;0,"0-",IF(F13399=0,"0",IF(F13399&lt;3.01,"0+ to 3",IF(F13399&lt;6.01,"3+ to 6",IF(F13399&lt;9.01,"6+ to 9",IF(F13399&lt;12.01,"9+ to 12",IF(F13399&lt;15.01,"12+ to 15",IF(F13399&lt;18.01,"15+ to 18",IF(F13399&lt;21.01,"18+ to 21",IF(F13399&lt;24.01,"21+ to 24",IF(F13399&lt;27.01,"24+ to 27",IF(F13399&lt;30.01,"27+ to 30","30+"))))))))))))</f>
        <v>9+ to 12</v>
      </c>
      <c r="I13399" t="str">
        <f>IF(G13399&lt;&gt;H13399,"DIFF","")</f>
        <v>DIFF</v>
      </c>
    </row>
    <row r="13400" spans="1:9">
      <c r="A13400" t="s">
        <v>102</v>
      </c>
      <c r="B13400" t="s">
        <v>147</v>
      </c>
      <c r="C13400" s="1">
        <v>117244372</v>
      </c>
      <c r="D13400" s="1">
        <v>3</v>
      </c>
      <c r="E13400" s="1">
        <v>-3</v>
      </c>
      <c r="F13400" s="1">
        <v>7</v>
      </c>
      <c r="G13400" s="7" t="str">
        <f>IF(E13400&lt;0,"0-",IF(E13400=0,"0",IF(E13400&lt;3.01,"0+ to 3",IF(E13400&lt;6.01,"3+ to 6",IF(E13400&lt;9.01,"6+ to 9",IF(E13400&lt;12.01,"9+ to 12",IF(E13400&lt;15.01,"12+ to 15",IF(E13400&lt;18.01,"15+ to 18",IF(E13400&lt;21.01,"18+ to 21",IF(E13400&lt;24.01,"21+ to 24",IF(E13400&lt;27.01,"24+ to 27",IF(E13400&lt;30.01,"27+ to 30","30+"))))))))))))</f>
        <v>0-</v>
      </c>
      <c r="H13400" s="7" t="str">
        <f>IF(F13400&lt;0,"0-",IF(F13400=0,"0",IF(F13400&lt;3.01,"0+ to 3",IF(F13400&lt;6.01,"3+ to 6",IF(F13400&lt;9.01,"6+ to 9",IF(F13400&lt;12.01,"9+ to 12",IF(F13400&lt;15.01,"12+ to 15",IF(F13400&lt;18.01,"15+ to 18",IF(F13400&lt;21.01,"18+ to 21",IF(F13400&lt;24.01,"21+ to 24",IF(F13400&lt;27.01,"24+ to 27",IF(F13400&lt;30.01,"27+ to 30","30+"))))))))))))</f>
        <v>6+ to 9</v>
      </c>
      <c r="I13400" t="str">
        <f>IF(G13400&lt;&gt;H13400,"DIFF","")</f>
        <v>DIFF</v>
      </c>
    </row>
    <row r="13401" spans="1:9">
      <c r="A13401" t="s">
        <v>102</v>
      </c>
      <c r="B13401" t="s">
        <v>147</v>
      </c>
      <c r="C13401" s="1">
        <v>117244606</v>
      </c>
      <c r="D13401" s="1">
        <v>2</v>
      </c>
      <c r="E13401" s="1">
        <v>-1</v>
      </c>
      <c r="F13401" s="1">
        <v>0</v>
      </c>
      <c r="G13401" s="7" t="str">
        <f>IF(E13401&lt;0,"0-",IF(E13401=0,"0",IF(E13401&lt;3.01,"0+ to 3",IF(E13401&lt;6.01,"3+ to 6",IF(E13401&lt;9.01,"6+ to 9",IF(E13401&lt;12.01,"9+ to 12",IF(E13401&lt;15.01,"12+ to 15",IF(E13401&lt;18.01,"15+ to 18",IF(E13401&lt;21.01,"18+ to 21",IF(E13401&lt;24.01,"21+ to 24",IF(E13401&lt;27.01,"24+ to 27",IF(E13401&lt;30.01,"27+ to 30","30+"))))))))))))</f>
        <v>0-</v>
      </c>
      <c r="H13401" s="7" t="str">
        <f>IF(F13401&lt;0,"0-",IF(F13401=0,"0",IF(F13401&lt;3.01,"0+ to 3",IF(F13401&lt;6.01,"3+ to 6",IF(F13401&lt;9.01,"6+ to 9",IF(F13401&lt;12.01,"9+ to 12",IF(F13401&lt;15.01,"12+ to 15",IF(F13401&lt;18.01,"15+ to 18",IF(F13401&lt;21.01,"18+ to 21",IF(F13401&lt;24.01,"21+ to 24",IF(F13401&lt;27.01,"24+ to 27",IF(F13401&lt;30.01,"27+ to 30","30+"))))))))))))</f>
        <v>0</v>
      </c>
      <c r="I13401" t="str">
        <f>IF(G13401&lt;&gt;H13401,"DIFF","")</f>
        <v>DIFF</v>
      </c>
    </row>
    <row r="13402" spans="1:9">
      <c r="A13402" t="s">
        <v>102</v>
      </c>
      <c r="B13402" t="s">
        <v>147</v>
      </c>
      <c r="C13402" s="1">
        <v>117247648</v>
      </c>
      <c r="D13402" s="1">
        <v>2</v>
      </c>
      <c r="E13402" s="1">
        <v>0</v>
      </c>
      <c r="F13402" s="1">
        <v>0</v>
      </c>
      <c r="G13402" s="7" t="str">
        <f>IF(E13402&lt;0,"0-",IF(E13402=0,"0",IF(E13402&lt;3.01,"0+ to 3",IF(E13402&lt;6.01,"3+ to 6",IF(E13402&lt;9.01,"6+ to 9",IF(E13402&lt;12.01,"9+ to 12",IF(E13402&lt;15.01,"12+ to 15",IF(E13402&lt;18.01,"15+ to 18",IF(E13402&lt;21.01,"18+ to 21",IF(E13402&lt;24.01,"21+ to 24",IF(E13402&lt;27.01,"24+ to 27",IF(E13402&lt;30.01,"27+ to 30","30+"))))))))))))</f>
        <v>0</v>
      </c>
      <c r="H13402" s="7" t="str">
        <f>IF(F13402&lt;0,"0-",IF(F13402=0,"0",IF(F13402&lt;3.01,"0+ to 3",IF(F13402&lt;6.01,"3+ to 6",IF(F13402&lt;9.01,"6+ to 9",IF(F13402&lt;12.01,"9+ to 12",IF(F13402&lt;15.01,"12+ to 15",IF(F13402&lt;18.01,"15+ to 18",IF(F13402&lt;21.01,"18+ to 21",IF(F13402&lt;24.01,"21+ to 24",IF(F13402&lt;27.01,"24+ to 27",IF(F13402&lt;30.01,"27+ to 30","30+"))))))))))))</f>
        <v>0</v>
      </c>
      <c r="I13402" t="str">
        <f>IF(G13402&lt;&gt;H13402,"DIFF","")</f>
        <v/>
      </c>
    </row>
    <row r="13403" spans="1:9">
      <c r="A13403" t="s">
        <v>102</v>
      </c>
      <c r="B13403" t="s">
        <v>147</v>
      </c>
      <c r="C13403" s="1">
        <v>117247670</v>
      </c>
      <c r="D13403" s="1">
        <v>2</v>
      </c>
      <c r="E13403" s="1">
        <v>-6</v>
      </c>
      <c r="F13403" s="1">
        <v>13</v>
      </c>
      <c r="G13403" s="7" t="str">
        <f>IF(E13403&lt;0,"0-",IF(E13403=0,"0",IF(E13403&lt;3.01,"0+ to 3",IF(E13403&lt;6.01,"3+ to 6",IF(E13403&lt;9.01,"6+ to 9",IF(E13403&lt;12.01,"9+ to 12",IF(E13403&lt;15.01,"12+ to 15",IF(E13403&lt;18.01,"15+ to 18",IF(E13403&lt;21.01,"18+ to 21",IF(E13403&lt;24.01,"21+ to 24",IF(E13403&lt;27.01,"24+ to 27",IF(E13403&lt;30.01,"27+ to 30","30+"))))))))))))</f>
        <v>0-</v>
      </c>
      <c r="H13403" s="7" t="str">
        <f>IF(F13403&lt;0,"0-",IF(F13403=0,"0",IF(F13403&lt;3.01,"0+ to 3",IF(F13403&lt;6.01,"3+ to 6",IF(F13403&lt;9.01,"6+ to 9",IF(F13403&lt;12.01,"9+ to 12",IF(F13403&lt;15.01,"12+ to 15",IF(F13403&lt;18.01,"15+ to 18",IF(F13403&lt;21.01,"18+ to 21",IF(F13403&lt;24.01,"21+ to 24",IF(F13403&lt;27.01,"24+ to 27",IF(F13403&lt;30.01,"27+ to 30","30+"))))))))))))</f>
        <v>12+ to 15</v>
      </c>
      <c r="I13403" t="str">
        <f>IF(G13403&lt;&gt;H13403,"DIFF","")</f>
        <v>DIFF</v>
      </c>
    </row>
    <row r="13404" spans="1:9">
      <c r="A13404" t="s">
        <v>102</v>
      </c>
      <c r="B13404" t="s">
        <v>147</v>
      </c>
      <c r="C13404" s="1">
        <v>117249194</v>
      </c>
      <c r="D13404" s="1">
        <v>10</v>
      </c>
      <c r="E13404" s="1">
        <v>0</v>
      </c>
      <c r="F13404" s="1">
        <v>2</v>
      </c>
      <c r="G13404" s="7" t="str">
        <f>IF(E13404&lt;0,"0-",IF(E13404=0,"0",IF(E13404&lt;3.01,"0+ to 3",IF(E13404&lt;6.01,"3+ to 6",IF(E13404&lt;9.01,"6+ to 9",IF(E13404&lt;12.01,"9+ to 12",IF(E13404&lt;15.01,"12+ to 15",IF(E13404&lt;18.01,"15+ to 18",IF(E13404&lt;21.01,"18+ to 21",IF(E13404&lt;24.01,"21+ to 24",IF(E13404&lt;27.01,"24+ to 27",IF(E13404&lt;30.01,"27+ to 30","30+"))))))))))))</f>
        <v>0</v>
      </c>
      <c r="H13404" s="7" t="str">
        <f>IF(F13404&lt;0,"0-",IF(F13404=0,"0",IF(F13404&lt;3.01,"0+ to 3",IF(F13404&lt;6.01,"3+ to 6",IF(F13404&lt;9.01,"6+ to 9",IF(F13404&lt;12.01,"9+ to 12",IF(F13404&lt;15.01,"12+ to 15",IF(F13404&lt;18.01,"15+ to 18",IF(F13404&lt;21.01,"18+ to 21",IF(F13404&lt;24.01,"21+ to 24",IF(F13404&lt;27.01,"24+ to 27",IF(F13404&lt;30.01,"27+ to 30","30+"))))))))))))</f>
        <v>0+ to 3</v>
      </c>
      <c r="I13404" t="str">
        <f>IF(G13404&lt;&gt;H13404,"DIFF","")</f>
        <v>DIFF</v>
      </c>
    </row>
    <row r="13405" spans="1:9">
      <c r="A13405" t="s">
        <v>102</v>
      </c>
      <c r="B13405" t="s">
        <v>147</v>
      </c>
      <c r="C13405" s="1">
        <v>117249396</v>
      </c>
      <c r="D13405" s="1">
        <v>2</v>
      </c>
      <c r="E13405" s="1">
        <v>-1</v>
      </c>
      <c r="F13405" s="1">
        <v>1</v>
      </c>
      <c r="G13405" s="7" t="str">
        <f>IF(E13405&lt;0,"0-",IF(E13405=0,"0",IF(E13405&lt;3.01,"0+ to 3",IF(E13405&lt;6.01,"3+ to 6",IF(E13405&lt;9.01,"6+ to 9",IF(E13405&lt;12.01,"9+ to 12",IF(E13405&lt;15.01,"12+ to 15",IF(E13405&lt;18.01,"15+ to 18",IF(E13405&lt;21.01,"18+ to 21",IF(E13405&lt;24.01,"21+ to 24",IF(E13405&lt;27.01,"24+ to 27",IF(E13405&lt;30.01,"27+ to 30","30+"))))))))))))</f>
        <v>0-</v>
      </c>
      <c r="H13405" s="7" t="str">
        <f>IF(F13405&lt;0,"0-",IF(F13405=0,"0",IF(F13405&lt;3.01,"0+ to 3",IF(F13405&lt;6.01,"3+ to 6",IF(F13405&lt;9.01,"6+ to 9",IF(F13405&lt;12.01,"9+ to 12",IF(F13405&lt;15.01,"12+ to 15",IF(F13405&lt;18.01,"15+ to 18",IF(F13405&lt;21.01,"18+ to 21",IF(F13405&lt;24.01,"21+ to 24",IF(F13405&lt;27.01,"24+ to 27",IF(F13405&lt;30.01,"27+ to 30","30+"))))))))))))</f>
        <v>0+ to 3</v>
      </c>
      <c r="I13405" t="str">
        <f>IF(G13405&lt;&gt;H13405,"DIFF","")</f>
        <v>DIFF</v>
      </c>
    </row>
    <row r="13406" spans="1:9">
      <c r="A13406" t="s">
        <v>102</v>
      </c>
      <c r="B13406" t="s">
        <v>147</v>
      </c>
      <c r="C13406" s="1">
        <v>117251878</v>
      </c>
      <c r="D13406" s="1">
        <v>7</v>
      </c>
      <c r="E13406" s="1">
        <v>-2</v>
      </c>
      <c r="F13406" s="1">
        <v>25</v>
      </c>
      <c r="G13406" s="7" t="str">
        <f>IF(E13406&lt;0,"0-",IF(E13406=0,"0",IF(E13406&lt;3.01,"0+ to 3",IF(E13406&lt;6.01,"3+ to 6",IF(E13406&lt;9.01,"6+ to 9",IF(E13406&lt;12.01,"9+ to 12",IF(E13406&lt;15.01,"12+ to 15",IF(E13406&lt;18.01,"15+ to 18",IF(E13406&lt;21.01,"18+ to 21",IF(E13406&lt;24.01,"21+ to 24",IF(E13406&lt;27.01,"24+ to 27",IF(E13406&lt;30.01,"27+ to 30","30+"))))))))))))</f>
        <v>0-</v>
      </c>
      <c r="H13406" s="7" t="str">
        <f>IF(F13406&lt;0,"0-",IF(F13406=0,"0",IF(F13406&lt;3.01,"0+ to 3",IF(F13406&lt;6.01,"3+ to 6",IF(F13406&lt;9.01,"6+ to 9",IF(F13406&lt;12.01,"9+ to 12",IF(F13406&lt;15.01,"12+ to 15",IF(F13406&lt;18.01,"15+ to 18",IF(F13406&lt;21.01,"18+ to 21",IF(F13406&lt;24.01,"21+ to 24",IF(F13406&lt;27.01,"24+ to 27",IF(F13406&lt;30.01,"27+ to 30","30+"))))))))))))</f>
        <v>24+ to 27</v>
      </c>
      <c r="I13406" t="str">
        <f>IF(G13406&lt;&gt;H13406,"DIFF","")</f>
        <v>DIFF</v>
      </c>
    </row>
    <row r="13407" spans="1:9">
      <c r="A13407" t="s">
        <v>102</v>
      </c>
      <c r="B13407" t="s">
        <v>147</v>
      </c>
      <c r="C13407" s="1">
        <v>117255697</v>
      </c>
      <c r="D13407" s="1">
        <v>4</v>
      </c>
      <c r="E13407" s="1">
        <v>-3</v>
      </c>
      <c r="F13407" s="1">
        <v>9</v>
      </c>
      <c r="G13407" s="7" t="str">
        <f>IF(E13407&lt;0,"0-",IF(E13407=0,"0",IF(E13407&lt;3.01,"0+ to 3",IF(E13407&lt;6.01,"3+ to 6",IF(E13407&lt;9.01,"6+ to 9",IF(E13407&lt;12.01,"9+ to 12",IF(E13407&lt;15.01,"12+ to 15",IF(E13407&lt;18.01,"15+ to 18",IF(E13407&lt;21.01,"18+ to 21",IF(E13407&lt;24.01,"21+ to 24",IF(E13407&lt;27.01,"24+ to 27",IF(E13407&lt;30.01,"27+ to 30","30+"))))))))))))</f>
        <v>0-</v>
      </c>
      <c r="H13407" s="7" t="str">
        <f>IF(F13407&lt;0,"0-",IF(F13407=0,"0",IF(F13407&lt;3.01,"0+ to 3",IF(F13407&lt;6.01,"3+ to 6",IF(F13407&lt;9.01,"6+ to 9",IF(F13407&lt;12.01,"9+ to 12",IF(F13407&lt;15.01,"12+ to 15",IF(F13407&lt;18.01,"15+ to 18",IF(F13407&lt;21.01,"18+ to 21",IF(F13407&lt;24.01,"21+ to 24",IF(F13407&lt;27.01,"24+ to 27",IF(F13407&lt;30.01,"27+ to 30","30+"))))))))))))</f>
        <v>6+ to 9</v>
      </c>
      <c r="I13407" t="str">
        <f>IF(G13407&lt;&gt;H13407,"DIFF","")</f>
        <v>DIFF</v>
      </c>
    </row>
    <row r="13408" spans="1:9">
      <c r="A13408" t="s">
        <v>102</v>
      </c>
      <c r="B13408" t="s">
        <v>147</v>
      </c>
      <c r="C13408" s="1">
        <v>117256581</v>
      </c>
      <c r="D13408" s="1">
        <v>2</v>
      </c>
      <c r="E13408" s="1">
        <v>-5</v>
      </c>
      <c r="F13408" s="1">
        <v>9</v>
      </c>
      <c r="G13408" s="7" t="str">
        <f>IF(E13408&lt;0,"0-",IF(E13408=0,"0",IF(E13408&lt;3.01,"0+ to 3",IF(E13408&lt;6.01,"3+ to 6",IF(E13408&lt;9.01,"6+ to 9",IF(E13408&lt;12.01,"9+ to 12",IF(E13408&lt;15.01,"12+ to 15",IF(E13408&lt;18.01,"15+ to 18",IF(E13408&lt;21.01,"18+ to 21",IF(E13408&lt;24.01,"21+ to 24",IF(E13408&lt;27.01,"24+ to 27",IF(E13408&lt;30.01,"27+ to 30","30+"))))))))))))</f>
        <v>0-</v>
      </c>
      <c r="H13408" s="7" t="str">
        <f>IF(F13408&lt;0,"0-",IF(F13408=0,"0",IF(F13408&lt;3.01,"0+ to 3",IF(F13408&lt;6.01,"3+ to 6",IF(F13408&lt;9.01,"6+ to 9",IF(F13408&lt;12.01,"9+ to 12",IF(F13408&lt;15.01,"12+ to 15",IF(F13408&lt;18.01,"15+ to 18",IF(F13408&lt;21.01,"18+ to 21",IF(F13408&lt;24.01,"21+ to 24",IF(F13408&lt;27.01,"24+ to 27",IF(F13408&lt;30.01,"27+ to 30","30+"))))))))))))</f>
        <v>6+ to 9</v>
      </c>
      <c r="I13408" t="str">
        <f>IF(G13408&lt;&gt;H13408,"DIFF","")</f>
        <v>DIFF</v>
      </c>
    </row>
    <row r="13409" spans="1:9">
      <c r="A13409" t="s">
        <v>102</v>
      </c>
      <c r="B13409" t="s">
        <v>147</v>
      </c>
      <c r="C13409" s="1">
        <v>117259555</v>
      </c>
      <c r="D13409" s="1">
        <v>2</v>
      </c>
      <c r="E13409" s="1">
        <v>-7</v>
      </c>
      <c r="F13409" s="1">
        <v>10</v>
      </c>
      <c r="G13409" s="7" t="str">
        <f>IF(E13409&lt;0,"0-",IF(E13409=0,"0",IF(E13409&lt;3.01,"0+ to 3",IF(E13409&lt;6.01,"3+ to 6",IF(E13409&lt;9.01,"6+ to 9",IF(E13409&lt;12.01,"9+ to 12",IF(E13409&lt;15.01,"12+ to 15",IF(E13409&lt;18.01,"15+ to 18",IF(E13409&lt;21.01,"18+ to 21",IF(E13409&lt;24.01,"21+ to 24",IF(E13409&lt;27.01,"24+ to 27",IF(E13409&lt;30.01,"27+ to 30","30+"))))))))))))</f>
        <v>0-</v>
      </c>
      <c r="H13409" s="7" t="str">
        <f>IF(F13409&lt;0,"0-",IF(F13409=0,"0",IF(F13409&lt;3.01,"0+ to 3",IF(F13409&lt;6.01,"3+ to 6",IF(F13409&lt;9.01,"6+ to 9",IF(F13409&lt;12.01,"9+ to 12",IF(F13409&lt;15.01,"12+ to 15",IF(F13409&lt;18.01,"15+ to 18",IF(F13409&lt;21.01,"18+ to 21",IF(F13409&lt;24.01,"21+ to 24",IF(F13409&lt;27.01,"24+ to 27",IF(F13409&lt;30.01,"27+ to 30","30+"))))))))))))</f>
        <v>9+ to 12</v>
      </c>
      <c r="I13409" t="str">
        <f>IF(G13409&lt;&gt;H13409,"DIFF","")</f>
        <v>DIFF</v>
      </c>
    </row>
    <row r="13410" spans="1:9">
      <c r="A13410" t="s">
        <v>103</v>
      </c>
      <c r="B13410" t="s">
        <v>147</v>
      </c>
      <c r="C13410" s="1">
        <v>117260453</v>
      </c>
      <c r="D13410" s="1">
        <v>2</v>
      </c>
      <c r="E13410" s="1">
        <v>-223</v>
      </c>
      <c r="F13410" s="1">
        <v>473</v>
      </c>
      <c r="G13410" s="7" t="str">
        <f>IF(E13410&lt;0,"0-",IF(E13410=0,"0",IF(E13410&lt;3.01,"0+ to 3",IF(E13410&lt;6.01,"3+ to 6",IF(E13410&lt;9.01,"6+ to 9",IF(E13410&lt;12.01,"9+ to 12",IF(E13410&lt;15.01,"12+ to 15",IF(E13410&lt;18.01,"15+ to 18",IF(E13410&lt;21.01,"18+ to 21",IF(E13410&lt;24.01,"21+ to 24",IF(E13410&lt;27.01,"24+ to 27",IF(E13410&lt;30.01,"27+ to 30","30+"))))))))))))</f>
        <v>0-</v>
      </c>
      <c r="H13410" s="7" t="str">
        <f>IF(F13410&lt;0,"0-",IF(F13410=0,"0",IF(F13410&lt;3.01,"0+ to 3",IF(F13410&lt;6.01,"3+ to 6",IF(F13410&lt;9.01,"6+ to 9",IF(F13410&lt;12.01,"9+ to 12",IF(F13410&lt;15.01,"12+ to 15",IF(F13410&lt;18.01,"15+ to 18",IF(F13410&lt;21.01,"18+ to 21",IF(F13410&lt;24.01,"21+ to 24",IF(F13410&lt;27.01,"24+ to 27",IF(F13410&lt;30.01,"27+ to 30","30+"))))))))))))</f>
        <v>30+</v>
      </c>
      <c r="I13410" t="str">
        <f>IF(G13410&lt;&gt;H13410,"DIFF","")</f>
        <v>DIFF</v>
      </c>
    </row>
    <row r="13411" spans="1:9">
      <c r="A13411" t="s">
        <v>102</v>
      </c>
      <c r="B13411" t="s">
        <v>147</v>
      </c>
      <c r="C13411" s="1">
        <v>117264428</v>
      </c>
      <c r="D13411" s="1">
        <v>2</v>
      </c>
      <c r="E13411" s="1">
        <v>-5</v>
      </c>
      <c r="F13411" s="1">
        <v>10</v>
      </c>
      <c r="G13411" s="7" t="str">
        <f>IF(E13411&lt;0,"0-",IF(E13411=0,"0",IF(E13411&lt;3.01,"0+ to 3",IF(E13411&lt;6.01,"3+ to 6",IF(E13411&lt;9.01,"6+ to 9",IF(E13411&lt;12.01,"9+ to 12",IF(E13411&lt;15.01,"12+ to 15",IF(E13411&lt;18.01,"15+ to 18",IF(E13411&lt;21.01,"18+ to 21",IF(E13411&lt;24.01,"21+ to 24",IF(E13411&lt;27.01,"24+ to 27",IF(E13411&lt;30.01,"27+ to 30","30+"))))))))))))</f>
        <v>0-</v>
      </c>
      <c r="H13411" s="7" t="str">
        <f>IF(F13411&lt;0,"0-",IF(F13411=0,"0",IF(F13411&lt;3.01,"0+ to 3",IF(F13411&lt;6.01,"3+ to 6",IF(F13411&lt;9.01,"6+ to 9",IF(F13411&lt;12.01,"9+ to 12",IF(F13411&lt;15.01,"12+ to 15",IF(F13411&lt;18.01,"15+ to 18",IF(F13411&lt;21.01,"18+ to 21",IF(F13411&lt;24.01,"21+ to 24",IF(F13411&lt;27.01,"24+ to 27",IF(F13411&lt;30.01,"27+ to 30","30+"))))))))))))</f>
        <v>9+ to 12</v>
      </c>
      <c r="I13411" t="str">
        <f>IF(G13411&lt;&gt;H13411,"DIFF","")</f>
        <v>DIFF</v>
      </c>
    </row>
    <row r="13412" spans="1:9">
      <c r="A13412" t="s">
        <v>102</v>
      </c>
      <c r="B13412" t="s">
        <v>147</v>
      </c>
      <c r="C13412" s="1">
        <v>117267909</v>
      </c>
      <c r="D13412" s="1">
        <v>2</v>
      </c>
      <c r="E13412" s="1">
        <v>-10</v>
      </c>
      <c r="F13412" s="1">
        <v>18</v>
      </c>
      <c r="G13412" s="7" t="str">
        <f>IF(E13412&lt;0,"0-",IF(E13412=0,"0",IF(E13412&lt;3.01,"0+ to 3",IF(E13412&lt;6.01,"3+ to 6",IF(E13412&lt;9.01,"6+ to 9",IF(E13412&lt;12.01,"9+ to 12",IF(E13412&lt;15.01,"12+ to 15",IF(E13412&lt;18.01,"15+ to 18",IF(E13412&lt;21.01,"18+ to 21",IF(E13412&lt;24.01,"21+ to 24",IF(E13412&lt;27.01,"24+ to 27",IF(E13412&lt;30.01,"27+ to 30","30+"))))))))))))</f>
        <v>0-</v>
      </c>
      <c r="H13412" s="7" t="str">
        <f>IF(F13412&lt;0,"0-",IF(F13412=0,"0",IF(F13412&lt;3.01,"0+ to 3",IF(F13412&lt;6.01,"3+ to 6",IF(F13412&lt;9.01,"6+ to 9",IF(F13412&lt;12.01,"9+ to 12",IF(F13412&lt;15.01,"12+ to 15",IF(F13412&lt;18.01,"15+ to 18",IF(F13412&lt;21.01,"18+ to 21",IF(F13412&lt;24.01,"21+ to 24",IF(F13412&lt;27.01,"24+ to 27",IF(F13412&lt;30.01,"27+ to 30","30+"))))))))))))</f>
        <v>15+ to 18</v>
      </c>
      <c r="I13412" t="str">
        <f>IF(G13412&lt;&gt;H13412,"DIFF","")</f>
        <v>DIFF</v>
      </c>
    </row>
    <row r="13413" spans="1:9">
      <c r="A13413" t="s">
        <v>102</v>
      </c>
      <c r="B13413" t="s">
        <v>147</v>
      </c>
      <c r="C13413" s="1">
        <v>117268156</v>
      </c>
      <c r="D13413" s="1">
        <v>10</v>
      </c>
      <c r="E13413" s="1">
        <v>0</v>
      </c>
      <c r="F13413" s="1">
        <v>0</v>
      </c>
      <c r="G13413" s="7" t="str">
        <f>IF(E13413&lt;0,"0-",IF(E13413=0,"0",IF(E13413&lt;3.01,"0+ to 3",IF(E13413&lt;6.01,"3+ to 6",IF(E13413&lt;9.01,"6+ to 9",IF(E13413&lt;12.01,"9+ to 12",IF(E13413&lt;15.01,"12+ to 15",IF(E13413&lt;18.01,"15+ to 18",IF(E13413&lt;21.01,"18+ to 21",IF(E13413&lt;24.01,"21+ to 24",IF(E13413&lt;27.01,"24+ to 27",IF(E13413&lt;30.01,"27+ to 30","30+"))))))))))))</f>
        <v>0</v>
      </c>
      <c r="H13413" s="7" t="str">
        <f>IF(F13413&lt;0,"0-",IF(F13413=0,"0",IF(F13413&lt;3.01,"0+ to 3",IF(F13413&lt;6.01,"3+ to 6",IF(F13413&lt;9.01,"6+ to 9",IF(F13413&lt;12.01,"9+ to 12",IF(F13413&lt;15.01,"12+ to 15",IF(F13413&lt;18.01,"15+ to 18",IF(F13413&lt;21.01,"18+ to 21",IF(F13413&lt;24.01,"21+ to 24",IF(F13413&lt;27.01,"24+ to 27",IF(F13413&lt;30.01,"27+ to 30","30+"))))))))))))</f>
        <v>0</v>
      </c>
      <c r="I13413" t="str">
        <f>IF(G13413&lt;&gt;H13413,"DIFF","")</f>
        <v/>
      </c>
    </row>
    <row r="13414" spans="1:9">
      <c r="A13414" t="s">
        <v>103</v>
      </c>
      <c r="B13414" t="s">
        <v>146</v>
      </c>
      <c r="C13414" s="1">
        <v>117348860</v>
      </c>
      <c r="D13414" s="1">
        <v>2</v>
      </c>
      <c r="E13414" s="1">
        <v>-7</v>
      </c>
      <c r="F13414" s="1">
        <v>9</v>
      </c>
      <c r="G13414" s="7" t="str">
        <f>IF(E13414&lt;0,"0-",IF(E13414=0,"0",IF(E13414&lt;3.01,"0+ to 3",IF(E13414&lt;6.01,"3+ to 6",IF(E13414&lt;9.01,"6+ to 9",IF(E13414&lt;12.01,"9+ to 12",IF(E13414&lt;15.01,"12+ to 15",IF(E13414&lt;18.01,"15+ to 18",IF(E13414&lt;21.01,"18+ to 21",IF(E13414&lt;24.01,"21+ to 24",IF(E13414&lt;27.01,"24+ to 27",IF(E13414&lt;30.01,"27+ to 30","30+"))))))))))))</f>
        <v>0-</v>
      </c>
      <c r="H13414" s="7" t="str">
        <f>IF(F13414&lt;0,"0-",IF(F13414=0,"0",IF(F13414&lt;3.01,"0+ to 3",IF(F13414&lt;6.01,"3+ to 6",IF(F13414&lt;9.01,"6+ to 9",IF(F13414&lt;12.01,"9+ to 12",IF(F13414&lt;15.01,"12+ to 15",IF(F13414&lt;18.01,"15+ to 18",IF(F13414&lt;21.01,"18+ to 21",IF(F13414&lt;24.01,"21+ to 24",IF(F13414&lt;27.01,"24+ to 27",IF(F13414&lt;30.01,"27+ to 30","30+"))))))))))))</f>
        <v>6+ to 9</v>
      </c>
      <c r="I13414" t="str">
        <f>IF(G13414&lt;&gt;H13414,"DIFF","")</f>
        <v>DIFF</v>
      </c>
    </row>
    <row r="13415" spans="1:9">
      <c r="A13415" t="s">
        <v>102</v>
      </c>
      <c r="B13415" t="s">
        <v>146</v>
      </c>
      <c r="C13415" s="1">
        <v>117351990</v>
      </c>
      <c r="D13415" s="1">
        <v>7</v>
      </c>
      <c r="E13415" s="1">
        <v>-6</v>
      </c>
      <c r="F13415" s="1">
        <v>23</v>
      </c>
      <c r="G13415" s="7" t="str">
        <f>IF(E13415&lt;0,"0-",IF(E13415=0,"0",IF(E13415&lt;3.01,"0+ to 3",IF(E13415&lt;6.01,"3+ to 6",IF(E13415&lt;9.01,"6+ to 9",IF(E13415&lt;12.01,"9+ to 12",IF(E13415&lt;15.01,"12+ to 15",IF(E13415&lt;18.01,"15+ to 18",IF(E13415&lt;21.01,"18+ to 21",IF(E13415&lt;24.01,"21+ to 24",IF(E13415&lt;27.01,"24+ to 27",IF(E13415&lt;30.01,"27+ to 30","30+"))))))))))))</f>
        <v>0-</v>
      </c>
      <c r="H13415" s="7" t="str">
        <f>IF(F13415&lt;0,"0-",IF(F13415=0,"0",IF(F13415&lt;3.01,"0+ to 3",IF(F13415&lt;6.01,"3+ to 6",IF(F13415&lt;9.01,"6+ to 9",IF(F13415&lt;12.01,"9+ to 12",IF(F13415&lt;15.01,"12+ to 15",IF(F13415&lt;18.01,"15+ to 18",IF(F13415&lt;21.01,"18+ to 21",IF(F13415&lt;24.01,"21+ to 24",IF(F13415&lt;27.01,"24+ to 27",IF(F13415&lt;30.01,"27+ to 30","30+"))))))))))))</f>
        <v>21+ to 24</v>
      </c>
      <c r="I13415" t="str">
        <f>IF(G13415&lt;&gt;H13415,"DIFF","")</f>
        <v>DIFF</v>
      </c>
    </row>
    <row r="13416" spans="1:9">
      <c r="A13416" t="s">
        <v>103</v>
      </c>
      <c r="B13416" t="s">
        <v>146</v>
      </c>
      <c r="C13416" s="1">
        <v>117353053</v>
      </c>
      <c r="D13416" s="1">
        <v>2</v>
      </c>
      <c r="E13416" s="1">
        <v>0</v>
      </c>
      <c r="F13416" s="1">
        <v>6</v>
      </c>
      <c r="G13416" s="7" t="str">
        <f>IF(E13416&lt;0,"0-",IF(E13416=0,"0",IF(E13416&lt;3.01,"0+ to 3",IF(E13416&lt;6.01,"3+ to 6",IF(E13416&lt;9.01,"6+ to 9",IF(E13416&lt;12.01,"9+ to 12",IF(E13416&lt;15.01,"12+ to 15",IF(E13416&lt;18.01,"15+ to 18",IF(E13416&lt;21.01,"18+ to 21",IF(E13416&lt;24.01,"21+ to 24",IF(E13416&lt;27.01,"24+ to 27",IF(E13416&lt;30.01,"27+ to 30","30+"))))))))))))</f>
        <v>0</v>
      </c>
      <c r="H13416" s="7" t="str">
        <f>IF(F13416&lt;0,"0-",IF(F13416=0,"0",IF(F13416&lt;3.01,"0+ to 3",IF(F13416&lt;6.01,"3+ to 6",IF(F13416&lt;9.01,"6+ to 9",IF(F13416&lt;12.01,"9+ to 12",IF(F13416&lt;15.01,"12+ to 15",IF(F13416&lt;18.01,"15+ to 18",IF(F13416&lt;21.01,"18+ to 21",IF(F13416&lt;24.01,"21+ to 24",IF(F13416&lt;27.01,"24+ to 27",IF(F13416&lt;30.01,"27+ to 30","30+"))))))))))))</f>
        <v>3+ to 6</v>
      </c>
      <c r="I13416" t="str">
        <f>IF(G13416&lt;&gt;H13416,"DIFF","")</f>
        <v>DIFF</v>
      </c>
    </row>
    <row r="13417" spans="1:9">
      <c r="A13417" t="s">
        <v>102</v>
      </c>
      <c r="B13417" t="s">
        <v>146</v>
      </c>
      <c r="C13417" s="1">
        <v>117354233</v>
      </c>
      <c r="D13417" s="1">
        <v>2</v>
      </c>
      <c r="E13417" s="1">
        <v>0</v>
      </c>
      <c r="F13417" s="1">
        <v>18</v>
      </c>
      <c r="G13417" s="7" t="str">
        <f>IF(E13417&lt;0,"0-",IF(E13417=0,"0",IF(E13417&lt;3.01,"0+ to 3",IF(E13417&lt;6.01,"3+ to 6",IF(E13417&lt;9.01,"6+ to 9",IF(E13417&lt;12.01,"9+ to 12",IF(E13417&lt;15.01,"12+ to 15",IF(E13417&lt;18.01,"15+ to 18",IF(E13417&lt;21.01,"18+ to 21",IF(E13417&lt;24.01,"21+ to 24",IF(E13417&lt;27.01,"24+ to 27",IF(E13417&lt;30.01,"27+ to 30","30+"))))))))))))</f>
        <v>0</v>
      </c>
      <c r="H13417" s="7" t="str">
        <f>IF(F13417&lt;0,"0-",IF(F13417=0,"0",IF(F13417&lt;3.01,"0+ to 3",IF(F13417&lt;6.01,"3+ to 6",IF(F13417&lt;9.01,"6+ to 9",IF(F13417&lt;12.01,"9+ to 12",IF(F13417&lt;15.01,"12+ to 15",IF(F13417&lt;18.01,"15+ to 18",IF(F13417&lt;21.01,"18+ to 21",IF(F13417&lt;24.01,"21+ to 24",IF(F13417&lt;27.01,"24+ to 27",IF(F13417&lt;30.01,"27+ to 30","30+"))))))))))))</f>
        <v>15+ to 18</v>
      </c>
      <c r="I13417" t="str">
        <f>IF(G13417&lt;&gt;H13417,"DIFF","")</f>
        <v>DIFF</v>
      </c>
    </row>
    <row r="13418" spans="1:9">
      <c r="A13418" t="s">
        <v>102</v>
      </c>
      <c r="B13418" t="s">
        <v>146</v>
      </c>
      <c r="C13418" s="1">
        <v>117356081</v>
      </c>
      <c r="D13418" s="1">
        <v>11</v>
      </c>
      <c r="E13418" s="1">
        <v>-6</v>
      </c>
      <c r="F13418" s="1">
        <v>-4</v>
      </c>
      <c r="G13418" s="7" t="str">
        <f>IF(E13418&lt;0,"0-",IF(E13418=0,"0",IF(E13418&lt;3.01,"0+ to 3",IF(E13418&lt;6.01,"3+ to 6",IF(E13418&lt;9.01,"6+ to 9",IF(E13418&lt;12.01,"9+ to 12",IF(E13418&lt;15.01,"12+ to 15",IF(E13418&lt;18.01,"15+ to 18",IF(E13418&lt;21.01,"18+ to 21",IF(E13418&lt;24.01,"21+ to 24",IF(E13418&lt;27.01,"24+ to 27",IF(E13418&lt;30.01,"27+ to 30","30+"))))))))))))</f>
        <v>0-</v>
      </c>
      <c r="H13418" s="7" t="str">
        <f>IF(F13418&lt;0,"0-",IF(F13418=0,"0",IF(F13418&lt;3.01,"0+ to 3",IF(F13418&lt;6.01,"3+ to 6",IF(F13418&lt;9.01,"6+ to 9",IF(F13418&lt;12.01,"9+ to 12",IF(F13418&lt;15.01,"12+ to 15",IF(F13418&lt;18.01,"15+ to 18",IF(F13418&lt;21.01,"18+ to 21",IF(F13418&lt;24.01,"21+ to 24",IF(F13418&lt;27.01,"24+ to 27",IF(F13418&lt;30.01,"27+ to 30","30+"))))))))))))</f>
        <v>0-</v>
      </c>
      <c r="I13418" t="str">
        <f>IF(G13418&lt;&gt;H13418,"DIFF","")</f>
        <v/>
      </c>
    </row>
    <row r="13419" spans="1:9">
      <c r="A13419" t="s">
        <v>102</v>
      </c>
      <c r="B13419" t="s">
        <v>146</v>
      </c>
      <c r="C13419" s="1">
        <v>117356551</v>
      </c>
      <c r="D13419" s="1">
        <v>2</v>
      </c>
      <c r="E13419" s="1">
        <v>-4</v>
      </c>
      <c r="F13419" s="1">
        <v>5</v>
      </c>
      <c r="G13419" s="7" t="str">
        <f>IF(E13419&lt;0,"0-",IF(E13419=0,"0",IF(E13419&lt;3.01,"0+ to 3",IF(E13419&lt;6.01,"3+ to 6",IF(E13419&lt;9.01,"6+ to 9",IF(E13419&lt;12.01,"9+ to 12",IF(E13419&lt;15.01,"12+ to 15",IF(E13419&lt;18.01,"15+ to 18",IF(E13419&lt;21.01,"18+ to 21",IF(E13419&lt;24.01,"21+ to 24",IF(E13419&lt;27.01,"24+ to 27",IF(E13419&lt;30.01,"27+ to 30","30+"))))))))))))</f>
        <v>0-</v>
      </c>
      <c r="H13419" s="7" t="str">
        <f>IF(F13419&lt;0,"0-",IF(F13419=0,"0",IF(F13419&lt;3.01,"0+ to 3",IF(F13419&lt;6.01,"3+ to 6",IF(F13419&lt;9.01,"6+ to 9",IF(F13419&lt;12.01,"9+ to 12",IF(F13419&lt;15.01,"12+ to 15",IF(F13419&lt;18.01,"15+ to 18",IF(F13419&lt;21.01,"18+ to 21",IF(F13419&lt;24.01,"21+ to 24",IF(F13419&lt;27.01,"24+ to 27",IF(F13419&lt;30.01,"27+ to 30","30+"))))))))))))</f>
        <v>3+ to 6</v>
      </c>
      <c r="I13419" t="str">
        <f>IF(G13419&lt;&gt;H13419,"DIFF","")</f>
        <v>DIFF</v>
      </c>
    </row>
    <row r="13420" spans="1:9">
      <c r="A13420" t="s">
        <v>102</v>
      </c>
      <c r="B13420" t="s">
        <v>146</v>
      </c>
      <c r="C13420" s="1">
        <v>117357056</v>
      </c>
      <c r="D13420" s="1">
        <v>2</v>
      </c>
      <c r="E13420" s="1">
        <v>0</v>
      </c>
      <c r="F13420" s="1">
        <v>1</v>
      </c>
      <c r="G13420" s="7" t="str">
        <f>IF(E13420&lt;0,"0-",IF(E13420=0,"0",IF(E13420&lt;3.01,"0+ to 3",IF(E13420&lt;6.01,"3+ to 6",IF(E13420&lt;9.01,"6+ to 9",IF(E13420&lt;12.01,"9+ to 12",IF(E13420&lt;15.01,"12+ to 15",IF(E13420&lt;18.01,"15+ to 18",IF(E13420&lt;21.01,"18+ to 21",IF(E13420&lt;24.01,"21+ to 24",IF(E13420&lt;27.01,"24+ to 27",IF(E13420&lt;30.01,"27+ to 30","30+"))))))))))))</f>
        <v>0</v>
      </c>
      <c r="H13420" s="7" t="str">
        <f>IF(F13420&lt;0,"0-",IF(F13420=0,"0",IF(F13420&lt;3.01,"0+ to 3",IF(F13420&lt;6.01,"3+ to 6",IF(F13420&lt;9.01,"6+ to 9",IF(F13420&lt;12.01,"9+ to 12",IF(F13420&lt;15.01,"12+ to 15",IF(F13420&lt;18.01,"15+ to 18",IF(F13420&lt;21.01,"18+ to 21",IF(F13420&lt;24.01,"21+ to 24",IF(F13420&lt;27.01,"24+ to 27",IF(F13420&lt;30.01,"27+ to 30","30+"))))))))))))</f>
        <v>0+ to 3</v>
      </c>
      <c r="I13420" t="str">
        <f>IF(G13420&lt;&gt;H13420,"DIFF","")</f>
        <v>DIFF</v>
      </c>
    </row>
    <row r="13421" spans="1:9">
      <c r="A13421" t="s">
        <v>102</v>
      </c>
      <c r="B13421" t="s">
        <v>146</v>
      </c>
      <c r="C13421" s="1">
        <v>117359761</v>
      </c>
      <c r="D13421" s="1">
        <v>3</v>
      </c>
      <c r="E13421" s="1">
        <v>0</v>
      </c>
      <c r="F13421" s="1">
        <v>1</v>
      </c>
      <c r="G13421" s="7" t="str">
        <f>IF(E13421&lt;0,"0-",IF(E13421=0,"0",IF(E13421&lt;3.01,"0+ to 3",IF(E13421&lt;6.01,"3+ to 6",IF(E13421&lt;9.01,"6+ to 9",IF(E13421&lt;12.01,"9+ to 12",IF(E13421&lt;15.01,"12+ to 15",IF(E13421&lt;18.01,"15+ to 18",IF(E13421&lt;21.01,"18+ to 21",IF(E13421&lt;24.01,"21+ to 24",IF(E13421&lt;27.01,"24+ to 27",IF(E13421&lt;30.01,"27+ to 30","30+"))))))))))))</f>
        <v>0</v>
      </c>
      <c r="H13421" s="7" t="str">
        <f>IF(F13421&lt;0,"0-",IF(F13421=0,"0",IF(F13421&lt;3.01,"0+ to 3",IF(F13421&lt;6.01,"3+ to 6",IF(F13421&lt;9.01,"6+ to 9",IF(F13421&lt;12.01,"9+ to 12",IF(F13421&lt;15.01,"12+ to 15",IF(F13421&lt;18.01,"15+ to 18",IF(F13421&lt;21.01,"18+ to 21",IF(F13421&lt;24.01,"21+ to 24",IF(F13421&lt;27.01,"24+ to 27",IF(F13421&lt;30.01,"27+ to 30","30+"))))))))))))</f>
        <v>0+ to 3</v>
      </c>
      <c r="I13421" t="str">
        <f>IF(G13421&lt;&gt;H13421,"DIFF","")</f>
        <v>DIFF</v>
      </c>
    </row>
    <row r="13422" spans="1:9">
      <c r="A13422" t="s">
        <v>102</v>
      </c>
      <c r="B13422" t="s">
        <v>146</v>
      </c>
      <c r="C13422" s="1">
        <v>117360451</v>
      </c>
      <c r="D13422" s="1">
        <v>2</v>
      </c>
      <c r="E13422" s="1">
        <v>-13</v>
      </c>
      <c r="F13422" s="1">
        <v>6</v>
      </c>
      <c r="G13422" s="7" t="str">
        <f>IF(E13422&lt;0,"0-",IF(E13422=0,"0",IF(E13422&lt;3.01,"0+ to 3",IF(E13422&lt;6.01,"3+ to 6",IF(E13422&lt;9.01,"6+ to 9",IF(E13422&lt;12.01,"9+ to 12",IF(E13422&lt;15.01,"12+ to 15",IF(E13422&lt;18.01,"15+ to 18",IF(E13422&lt;21.01,"18+ to 21",IF(E13422&lt;24.01,"21+ to 24",IF(E13422&lt;27.01,"24+ to 27",IF(E13422&lt;30.01,"27+ to 30","30+"))))))))))))</f>
        <v>0-</v>
      </c>
      <c r="H13422" s="7" t="str">
        <f>IF(F13422&lt;0,"0-",IF(F13422=0,"0",IF(F13422&lt;3.01,"0+ to 3",IF(F13422&lt;6.01,"3+ to 6",IF(F13422&lt;9.01,"6+ to 9",IF(F13422&lt;12.01,"9+ to 12",IF(F13422&lt;15.01,"12+ to 15",IF(F13422&lt;18.01,"15+ to 18",IF(F13422&lt;21.01,"18+ to 21",IF(F13422&lt;24.01,"21+ to 24",IF(F13422&lt;27.01,"24+ to 27",IF(F13422&lt;30.01,"27+ to 30","30+"))))))))))))</f>
        <v>3+ to 6</v>
      </c>
      <c r="I13422" t="str">
        <f>IF(G13422&lt;&gt;H13422,"DIFF","")</f>
        <v>DIFF</v>
      </c>
    </row>
    <row r="13423" spans="1:9">
      <c r="A13423" t="s">
        <v>102</v>
      </c>
      <c r="B13423" t="s">
        <v>146</v>
      </c>
      <c r="C13423" s="1">
        <v>117361828</v>
      </c>
      <c r="D13423" s="1">
        <v>2</v>
      </c>
      <c r="E13423" s="1">
        <v>0</v>
      </c>
      <c r="F13423" s="1">
        <v>9</v>
      </c>
      <c r="G13423" s="7" t="str">
        <f>IF(E13423&lt;0,"0-",IF(E13423=0,"0",IF(E13423&lt;3.01,"0+ to 3",IF(E13423&lt;6.01,"3+ to 6",IF(E13423&lt;9.01,"6+ to 9",IF(E13423&lt;12.01,"9+ to 12",IF(E13423&lt;15.01,"12+ to 15",IF(E13423&lt;18.01,"15+ to 18",IF(E13423&lt;21.01,"18+ to 21",IF(E13423&lt;24.01,"21+ to 24",IF(E13423&lt;27.01,"24+ to 27",IF(E13423&lt;30.01,"27+ to 30","30+"))))))))))))</f>
        <v>0</v>
      </c>
      <c r="H13423" s="7" t="str">
        <f>IF(F13423&lt;0,"0-",IF(F13423=0,"0",IF(F13423&lt;3.01,"0+ to 3",IF(F13423&lt;6.01,"3+ to 6",IF(F13423&lt;9.01,"6+ to 9",IF(F13423&lt;12.01,"9+ to 12",IF(F13423&lt;15.01,"12+ to 15",IF(F13423&lt;18.01,"15+ to 18",IF(F13423&lt;21.01,"18+ to 21",IF(F13423&lt;24.01,"21+ to 24",IF(F13423&lt;27.01,"24+ to 27",IF(F13423&lt;30.01,"27+ to 30","30+"))))))))))))</f>
        <v>6+ to 9</v>
      </c>
      <c r="I13423" t="str">
        <f>IF(G13423&lt;&gt;H13423,"DIFF","")</f>
        <v>DIFF</v>
      </c>
    </row>
    <row r="13424" spans="1:9">
      <c r="A13424" t="s">
        <v>102</v>
      </c>
      <c r="B13424" t="s">
        <v>146</v>
      </c>
      <c r="C13424" s="1">
        <v>117364204</v>
      </c>
      <c r="D13424" s="1">
        <v>2</v>
      </c>
      <c r="E13424" s="1">
        <v>0</v>
      </c>
      <c r="F13424" s="1">
        <v>7</v>
      </c>
      <c r="G13424" s="7" t="str">
        <f>IF(E13424&lt;0,"0-",IF(E13424=0,"0",IF(E13424&lt;3.01,"0+ to 3",IF(E13424&lt;6.01,"3+ to 6",IF(E13424&lt;9.01,"6+ to 9",IF(E13424&lt;12.01,"9+ to 12",IF(E13424&lt;15.01,"12+ to 15",IF(E13424&lt;18.01,"15+ to 18",IF(E13424&lt;21.01,"18+ to 21",IF(E13424&lt;24.01,"21+ to 24",IF(E13424&lt;27.01,"24+ to 27",IF(E13424&lt;30.01,"27+ to 30","30+"))))))))))))</f>
        <v>0</v>
      </c>
      <c r="H13424" s="7" t="str">
        <f>IF(F13424&lt;0,"0-",IF(F13424=0,"0",IF(F13424&lt;3.01,"0+ to 3",IF(F13424&lt;6.01,"3+ to 6",IF(F13424&lt;9.01,"6+ to 9",IF(F13424&lt;12.01,"9+ to 12",IF(F13424&lt;15.01,"12+ to 15",IF(F13424&lt;18.01,"15+ to 18",IF(F13424&lt;21.01,"18+ to 21",IF(F13424&lt;24.01,"21+ to 24",IF(F13424&lt;27.01,"24+ to 27",IF(F13424&lt;30.01,"27+ to 30","30+"))))))))))))</f>
        <v>6+ to 9</v>
      </c>
      <c r="I13424" t="str">
        <f>IF(G13424&lt;&gt;H13424,"DIFF","")</f>
        <v>DIFF</v>
      </c>
    </row>
    <row r="13425" spans="1:9">
      <c r="A13425" t="s">
        <v>102</v>
      </c>
      <c r="B13425" t="s">
        <v>146</v>
      </c>
      <c r="C13425" s="1">
        <v>117364440</v>
      </c>
      <c r="D13425" s="1">
        <v>2</v>
      </c>
      <c r="E13425" s="1">
        <v>-8</v>
      </c>
      <c r="F13425" s="1">
        <v>10</v>
      </c>
      <c r="G13425" s="7" t="str">
        <f>IF(E13425&lt;0,"0-",IF(E13425=0,"0",IF(E13425&lt;3.01,"0+ to 3",IF(E13425&lt;6.01,"3+ to 6",IF(E13425&lt;9.01,"6+ to 9",IF(E13425&lt;12.01,"9+ to 12",IF(E13425&lt;15.01,"12+ to 15",IF(E13425&lt;18.01,"15+ to 18",IF(E13425&lt;21.01,"18+ to 21",IF(E13425&lt;24.01,"21+ to 24",IF(E13425&lt;27.01,"24+ to 27",IF(E13425&lt;30.01,"27+ to 30","30+"))))))))))))</f>
        <v>0-</v>
      </c>
      <c r="H13425" s="7" t="str">
        <f>IF(F13425&lt;0,"0-",IF(F13425=0,"0",IF(F13425&lt;3.01,"0+ to 3",IF(F13425&lt;6.01,"3+ to 6",IF(F13425&lt;9.01,"6+ to 9",IF(F13425&lt;12.01,"9+ to 12",IF(F13425&lt;15.01,"12+ to 15",IF(F13425&lt;18.01,"15+ to 18",IF(F13425&lt;21.01,"18+ to 21",IF(F13425&lt;24.01,"21+ to 24",IF(F13425&lt;27.01,"24+ to 27",IF(F13425&lt;30.01,"27+ to 30","30+"))))))))))))</f>
        <v>9+ to 12</v>
      </c>
      <c r="I13425" t="str">
        <f>IF(G13425&lt;&gt;H13425,"DIFF","")</f>
        <v>DIFF</v>
      </c>
    </row>
    <row r="13426" spans="1:9">
      <c r="A13426" t="s">
        <v>102</v>
      </c>
      <c r="B13426" t="s">
        <v>146</v>
      </c>
      <c r="C13426" s="1">
        <v>117364869</v>
      </c>
      <c r="D13426" s="1">
        <v>2</v>
      </c>
      <c r="E13426" s="1">
        <v>-2</v>
      </c>
      <c r="F13426" s="1">
        <v>4</v>
      </c>
      <c r="G13426" s="7" t="str">
        <f>IF(E13426&lt;0,"0-",IF(E13426=0,"0",IF(E13426&lt;3.01,"0+ to 3",IF(E13426&lt;6.01,"3+ to 6",IF(E13426&lt;9.01,"6+ to 9",IF(E13426&lt;12.01,"9+ to 12",IF(E13426&lt;15.01,"12+ to 15",IF(E13426&lt;18.01,"15+ to 18",IF(E13426&lt;21.01,"18+ to 21",IF(E13426&lt;24.01,"21+ to 24",IF(E13426&lt;27.01,"24+ to 27",IF(E13426&lt;30.01,"27+ to 30","30+"))))))))))))</f>
        <v>0-</v>
      </c>
      <c r="H13426" s="7" t="str">
        <f>IF(F13426&lt;0,"0-",IF(F13426=0,"0",IF(F13426&lt;3.01,"0+ to 3",IF(F13426&lt;6.01,"3+ to 6",IF(F13426&lt;9.01,"6+ to 9",IF(F13426&lt;12.01,"9+ to 12",IF(F13426&lt;15.01,"12+ to 15",IF(F13426&lt;18.01,"15+ to 18",IF(F13426&lt;21.01,"18+ to 21",IF(F13426&lt;24.01,"21+ to 24",IF(F13426&lt;27.01,"24+ to 27",IF(F13426&lt;30.01,"27+ to 30","30+"))))))))))))</f>
        <v>3+ to 6</v>
      </c>
      <c r="I13426" t="str">
        <f>IF(G13426&lt;&gt;H13426,"DIFF","")</f>
        <v>DIFF</v>
      </c>
    </row>
    <row r="13427" spans="1:9">
      <c r="A13427" t="s">
        <v>102</v>
      </c>
      <c r="B13427" t="s">
        <v>146</v>
      </c>
      <c r="C13427" s="1">
        <v>117367343</v>
      </c>
      <c r="D13427" s="1">
        <v>2</v>
      </c>
      <c r="E13427" s="1">
        <v>0</v>
      </c>
      <c r="F13427" s="1">
        <v>4</v>
      </c>
      <c r="G13427" s="7" t="str">
        <f>IF(E13427&lt;0,"0-",IF(E13427=0,"0",IF(E13427&lt;3.01,"0+ to 3",IF(E13427&lt;6.01,"3+ to 6",IF(E13427&lt;9.01,"6+ to 9",IF(E13427&lt;12.01,"9+ to 12",IF(E13427&lt;15.01,"12+ to 15",IF(E13427&lt;18.01,"15+ to 18",IF(E13427&lt;21.01,"18+ to 21",IF(E13427&lt;24.01,"21+ to 24",IF(E13427&lt;27.01,"24+ to 27",IF(E13427&lt;30.01,"27+ to 30","30+"))))))))))))</f>
        <v>0</v>
      </c>
      <c r="H13427" s="7" t="str">
        <f>IF(F13427&lt;0,"0-",IF(F13427=0,"0",IF(F13427&lt;3.01,"0+ to 3",IF(F13427&lt;6.01,"3+ to 6",IF(F13427&lt;9.01,"6+ to 9",IF(F13427&lt;12.01,"9+ to 12",IF(F13427&lt;15.01,"12+ to 15",IF(F13427&lt;18.01,"15+ to 18",IF(F13427&lt;21.01,"18+ to 21",IF(F13427&lt;24.01,"21+ to 24",IF(F13427&lt;27.01,"24+ to 27",IF(F13427&lt;30.01,"27+ to 30","30+"))))))))))))</f>
        <v>3+ to 6</v>
      </c>
      <c r="I13427" t="str">
        <f>IF(G13427&lt;&gt;H13427,"DIFF","")</f>
        <v>DIFF</v>
      </c>
    </row>
    <row r="13428" spans="1:9">
      <c r="A13428" t="s">
        <v>102</v>
      </c>
      <c r="B13428" t="s">
        <v>145</v>
      </c>
      <c r="C13428" s="1">
        <v>117374418</v>
      </c>
      <c r="D13428" s="1">
        <v>6</v>
      </c>
      <c r="E13428" s="1">
        <v>0</v>
      </c>
      <c r="F13428" s="1">
        <v>0</v>
      </c>
      <c r="G13428" s="7" t="str">
        <f>IF(E13428&lt;0,"0-",IF(E13428=0,"0",IF(E13428&lt;3.01,"0+ to 3",IF(E13428&lt;6.01,"3+ to 6",IF(E13428&lt;9.01,"6+ to 9",IF(E13428&lt;12.01,"9+ to 12",IF(E13428&lt;15.01,"12+ to 15",IF(E13428&lt;18.01,"15+ to 18",IF(E13428&lt;21.01,"18+ to 21",IF(E13428&lt;24.01,"21+ to 24",IF(E13428&lt;27.01,"24+ to 27",IF(E13428&lt;30.01,"27+ to 30","30+"))))))))))))</f>
        <v>0</v>
      </c>
      <c r="H13428" s="7" t="str">
        <f>IF(F13428&lt;0,"0-",IF(F13428=0,"0",IF(F13428&lt;3.01,"0+ to 3",IF(F13428&lt;6.01,"3+ to 6",IF(F13428&lt;9.01,"6+ to 9",IF(F13428&lt;12.01,"9+ to 12",IF(F13428&lt;15.01,"12+ to 15",IF(F13428&lt;18.01,"15+ to 18",IF(F13428&lt;21.01,"18+ to 21",IF(F13428&lt;24.01,"21+ to 24",IF(F13428&lt;27.01,"24+ to 27",IF(F13428&lt;30.01,"27+ to 30","30+"))))))))))))</f>
        <v>0</v>
      </c>
      <c r="I13428" t="str">
        <f>IF(G13428&lt;&gt;H13428,"DIFF","")</f>
        <v/>
      </c>
    </row>
    <row r="13429" spans="1:9">
      <c r="A13429" t="s">
        <v>102</v>
      </c>
      <c r="B13429" t="s">
        <v>145</v>
      </c>
      <c r="C13429" s="1">
        <v>117395975</v>
      </c>
      <c r="D13429" s="1">
        <v>2</v>
      </c>
      <c r="E13429" s="1">
        <v>-13</v>
      </c>
      <c r="F13429" s="1">
        <v>0</v>
      </c>
      <c r="G13429" s="7" t="str">
        <f>IF(E13429&lt;0,"0-",IF(E13429=0,"0",IF(E13429&lt;3.01,"0+ to 3",IF(E13429&lt;6.01,"3+ to 6",IF(E13429&lt;9.01,"6+ to 9",IF(E13429&lt;12.01,"9+ to 12",IF(E13429&lt;15.01,"12+ to 15",IF(E13429&lt;18.01,"15+ to 18",IF(E13429&lt;21.01,"18+ to 21",IF(E13429&lt;24.01,"21+ to 24",IF(E13429&lt;27.01,"24+ to 27",IF(E13429&lt;30.01,"27+ to 30","30+"))))))))))))</f>
        <v>0-</v>
      </c>
      <c r="H13429" s="7" t="str">
        <f>IF(F13429&lt;0,"0-",IF(F13429=0,"0",IF(F13429&lt;3.01,"0+ to 3",IF(F13429&lt;6.01,"3+ to 6",IF(F13429&lt;9.01,"6+ to 9",IF(F13429&lt;12.01,"9+ to 12",IF(F13429&lt;15.01,"12+ to 15",IF(F13429&lt;18.01,"15+ to 18",IF(F13429&lt;21.01,"18+ to 21",IF(F13429&lt;24.01,"21+ to 24",IF(F13429&lt;27.01,"24+ to 27",IF(F13429&lt;30.01,"27+ to 30","30+"))))))))))))</f>
        <v>0</v>
      </c>
      <c r="I13429" t="str">
        <f>IF(G13429&lt;&gt;H13429,"DIFF","")</f>
        <v>DIFF</v>
      </c>
    </row>
    <row r="13430" spans="1:9">
      <c r="A13430" t="s">
        <v>102</v>
      </c>
      <c r="B13430" t="s">
        <v>145</v>
      </c>
      <c r="C13430" s="1">
        <v>117397124</v>
      </c>
      <c r="D13430" s="1">
        <v>2</v>
      </c>
      <c r="E13430" s="1">
        <v>-12</v>
      </c>
      <c r="F13430" s="1">
        <v>17</v>
      </c>
      <c r="G13430" s="7" t="str">
        <f>IF(E13430&lt;0,"0-",IF(E13430=0,"0",IF(E13430&lt;3.01,"0+ to 3",IF(E13430&lt;6.01,"3+ to 6",IF(E13430&lt;9.01,"6+ to 9",IF(E13430&lt;12.01,"9+ to 12",IF(E13430&lt;15.01,"12+ to 15",IF(E13430&lt;18.01,"15+ to 18",IF(E13430&lt;21.01,"18+ to 21",IF(E13430&lt;24.01,"21+ to 24",IF(E13430&lt;27.01,"24+ to 27",IF(E13430&lt;30.01,"27+ to 30","30+"))))))))))))</f>
        <v>0-</v>
      </c>
      <c r="H13430" s="7" t="str">
        <f>IF(F13430&lt;0,"0-",IF(F13430=0,"0",IF(F13430&lt;3.01,"0+ to 3",IF(F13430&lt;6.01,"3+ to 6",IF(F13430&lt;9.01,"6+ to 9",IF(F13430&lt;12.01,"9+ to 12",IF(F13430&lt;15.01,"12+ to 15",IF(F13430&lt;18.01,"15+ to 18",IF(F13430&lt;21.01,"18+ to 21",IF(F13430&lt;24.01,"21+ to 24",IF(F13430&lt;27.01,"24+ to 27",IF(F13430&lt;30.01,"27+ to 30","30+"))))))))))))</f>
        <v>15+ to 18</v>
      </c>
      <c r="I13430" t="str">
        <f>IF(G13430&lt;&gt;H13430,"DIFF","")</f>
        <v>DIFF</v>
      </c>
    </row>
    <row r="13431" spans="1:9">
      <c r="A13431" t="s">
        <v>103</v>
      </c>
      <c r="B13431" t="s">
        <v>145</v>
      </c>
      <c r="C13431" s="1">
        <v>117404022</v>
      </c>
      <c r="D13431" s="1">
        <v>9</v>
      </c>
      <c r="E13431" s="1">
        <v>-1</v>
      </c>
      <c r="F13431" s="1">
        <v>5</v>
      </c>
      <c r="G13431" s="7" t="str">
        <f>IF(E13431&lt;0,"0-",IF(E13431=0,"0",IF(E13431&lt;3.01,"0+ to 3",IF(E13431&lt;6.01,"3+ to 6",IF(E13431&lt;9.01,"6+ to 9",IF(E13431&lt;12.01,"9+ to 12",IF(E13431&lt;15.01,"12+ to 15",IF(E13431&lt;18.01,"15+ to 18",IF(E13431&lt;21.01,"18+ to 21",IF(E13431&lt;24.01,"21+ to 24",IF(E13431&lt;27.01,"24+ to 27",IF(E13431&lt;30.01,"27+ to 30","30+"))))))))))))</f>
        <v>0-</v>
      </c>
      <c r="H13431" s="7" t="str">
        <f>IF(F13431&lt;0,"0-",IF(F13431=0,"0",IF(F13431&lt;3.01,"0+ to 3",IF(F13431&lt;6.01,"3+ to 6",IF(F13431&lt;9.01,"6+ to 9",IF(F13431&lt;12.01,"9+ to 12",IF(F13431&lt;15.01,"12+ to 15",IF(F13431&lt;18.01,"15+ to 18",IF(F13431&lt;21.01,"18+ to 21",IF(F13431&lt;24.01,"21+ to 24",IF(F13431&lt;27.01,"24+ to 27",IF(F13431&lt;30.01,"27+ to 30","30+"))))))))))))</f>
        <v>3+ to 6</v>
      </c>
      <c r="I13431" t="str">
        <f>IF(G13431&lt;&gt;H13431,"DIFF","")</f>
        <v>DIFF</v>
      </c>
    </row>
    <row r="13432" spans="1:9">
      <c r="A13432" t="s">
        <v>102</v>
      </c>
      <c r="B13432" t="s">
        <v>145</v>
      </c>
      <c r="C13432" s="1">
        <v>117404507</v>
      </c>
      <c r="D13432" s="1">
        <v>2</v>
      </c>
      <c r="E13432" s="1">
        <v>0</v>
      </c>
      <c r="F13432" s="1">
        <v>0</v>
      </c>
      <c r="G13432" s="7" t="str">
        <f>IF(E13432&lt;0,"0-",IF(E13432=0,"0",IF(E13432&lt;3.01,"0+ to 3",IF(E13432&lt;6.01,"3+ to 6",IF(E13432&lt;9.01,"6+ to 9",IF(E13432&lt;12.01,"9+ to 12",IF(E13432&lt;15.01,"12+ to 15",IF(E13432&lt;18.01,"15+ to 18",IF(E13432&lt;21.01,"18+ to 21",IF(E13432&lt;24.01,"21+ to 24",IF(E13432&lt;27.01,"24+ to 27",IF(E13432&lt;30.01,"27+ to 30","30+"))))))))))))</f>
        <v>0</v>
      </c>
      <c r="H13432" s="7" t="str">
        <f>IF(F13432&lt;0,"0-",IF(F13432=0,"0",IF(F13432&lt;3.01,"0+ to 3",IF(F13432&lt;6.01,"3+ to 6",IF(F13432&lt;9.01,"6+ to 9",IF(F13432&lt;12.01,"9+ to 12",IF(F13432&lt;15.01,"12+ to 15",IF(F13432&lt;18.01,"15+ to 18",IF(F13432&lt;21.01,"18+ to 21",IF(F13432&lt;24.01,"21+ to 24",IF(F13432&lt;27.01,"24+ to 27",IF(F13432&lt;30.01,"27+ to 30","30+"))))))))))))</f>
        <v>0</v>
      </c>
      <c r="I13432" t="str">
        <f>IF(G13432&lt;&gt;H13432,"DIFF","")</f>
        <v/>
      </c>
    </row>
    <row r="13433" spans="1:9">
      <c r="A13433" t="s">
        <v>102</v>
      </c>
      <c r="B13433" t="s">
        <v>145</v>
      </c>
      <c r="C13433" s="1">
        <v>117411215</v>
      </c>
      <c r="D13433" s="1">
        <v>2</v>
      </c>
      <c r="E13433" s="1">
        <v>-4</v>
      </c>
      <c r="F13433" s="1">
        <v>3</v>
      </c>
      <c r="G13433" s="7" t="str">
        <f>IF(E13433&lt;0,"0-",IF(E13433=0,"0",IF(E13433&lt;3.01,"0+ to 3",IF(E13433&lt;6.01,"3+ to 6",IF(E13433&lt;9.01,"6+ to 9",IF(E13433&lt;12.01,"9+ to 12",IF(E13433&lt;15.01,"12+ to 15",IF(E13433&lt;18.01,"15+ to 18",IF(E13433&lt;21.01,"18+ to 21",IF(E13433&lt;24.01,"21+ to 24",IF(E13433&lt;27.01,"24+ to 27",IF(E13433&lt;30.01,"27+ to 30","30+"))))))))))))</f>
        <v>0-</v>
      </c>
      <c r="H13433" s="7" t="str">
        <f>IF(F13433&lt;0,"0-",IF(F13433=0,"0",IF(F13433&lt;3.01,"0+ to 3",IF(F13433&lt;6.01,"3+ to 6",IF(F13433&lt;9.01,"6+ to 9",IF(F13433&lt;12.01,"9+ to 12",IF(F13433&lt;15.01,"12+ to 15",IF(F13433&lt;18.01,"15+ to 18",IF(F13433&lt;21.01,"18+ to 21",IF(F13433&lt;24.01,"21+ to 24",IF(F13433&lt;27.01,"24+ to 27",IF(F13433&lt;30.01,"27+ to 30","30+"))))))))))))</f>
        <v>0+ to 3</v>
      </c>
      <c r="I13433" t="str">
        <f>IF(G13433&lt;&gt;H13433,"DIFF","")</f>
        <v>DIFF</v>
      </c>
    </row>
    <row r="13434" spans="1:9">
      <c r="A13434" t="s">
        <v>102</v>
      </c>
      <c r="B13434" t="s">
        <v>145</v>
      </c>
      <c r="C13434" s="1">
        <v>117412043</v>
      </c>
      <c r="D13434" s="1">
        <v>3</v>
      </c>
      <c r="E13434" s="1">
        <v>0</v>
      </c>
      <c r="F13434" s="1">
        <v>0</v>
      </c>
      <c r="G13434" s="7" t="str">
        <f>IF(E13434&lt;0,"0-",IF(E13434=0,"0",IF(E13434&lt;3.01,"0+ to 3",IF(E13434&lt;6.01,"3+ to 6",IF(E13434&lt;9.01,"6+ to 9",IF(E13434&lt;12.01,"9+ to 12",IF(E13434&lt;15.01,"12+ to 15",IF(E13434&lt;18.01,"15+ to 18",IF(E13434&lt;21.01,"18+ to 21",IF(E13434&lt;24.01,"21+ to 24",IF(E13434&lt;27.01,"24+ to 27",IF(E13434&lt;30.01,"27+ to 30","30+"))))))))))))</f>
        <v>0</v>
      </c>
      <c r="H13434" s="7" t="str">
        <f>IF(F13434&lt;0,"0-",IF(F13434=0,"0",IF(F13434&lt;3.01,"0+ to 3",IF(F13434&lt;6.01,"3+ to 6",IF(F13434&lt;9.01,"6+ to 9",IF(F13434&lt;12.01,"9+ to 12",IF(F13434&lt;15.01,"12+ to 15",IF(F13434&lt;18.01,"15+ to 18",IF(F13434&lt;21.01,"18+ to 21",IF(F13434&lt;24.01,"21+ to 24",IF(F13434&lt;27.01,"24+ to 27",IF(F13434&lt;30.01,"27+ to 30","30+"))))))))))))</f>
        <v>0</v>
      </c>
      <c r="I13434" t="str">
        <f>IF(G13434&lt;&gt;H13434,"DIFF","")</f>
        <v/>
      </c>
    </row>
    <row r="13435" spans="1:9">
      <c r="A13435" t="s">
        <v>102</v>
      </c>
      <c r="B13435" t="s">
        <v>145</v>
      </c>
      <c r="C13435" s="1">
        <v>117414009</v>
      </c>
      <c r="D13435" s="1">
        <v>2</v>
      </c>
      <c r="E13435" s="1">
        <v>-1</v>
      </c>
      <c r="F13435" s="1">
        <v>9</v>
      </c>
      <c r="G13435" s="7" t="str">
        <f>IF(E13435&lt;0,"0-",IF(E13435=0,"0",IF(E13435&lt;3.01,"0+ to 3",IF(E13435&lt;6.01,"3+ to 6",IF(E13435&lt;9.01,"6+ to 9",IF(E13435&lt;12.01,"9+ to 12",IF(E13435&lt;15.01,"12+ to 15",IF(E13435&lt;18.01,"15+ to 18",IF(E13435&lt;21.01,"18+ to 21",IF(E13435&lt;24.01,"21+ to 24",IF(E13435&lt;27.01,"24+ to 27",IF(E13435&lt;30.01,"27+ to 30","30+"))))))))))))</f>
        <v>0-</v>
      </c>
      <c r="H13435" s="7" t="str">
        <f>IF(F13435&lt;0,"0-",IF(F13435=0,"0",IF(F13435&lt;3.01,"0+ to 3",IF(F13435&lt;6.01,"3+ to 6",IF(F13435&lt;9.01,"6+ to 9",IF(F13435&lt;12.01,"9+ to 12",IF(F13435&lt;15.01,"12+ to 15",IF(F13435&lt;18.01,"15+ to 18",IF(F13435&lt;21.01,"18+ to 21",IF(F13435&lt;24.01,"21+ to 24",IF(F13435&lt;27.01,"24+ to 27",IF(F13435&lt;30.01,"27+ to 30","30+"))))))))))))</f>
        <v>6+ to 9</v>
      </c>
      <c r="I13435" t="str">
        <f>IF(G13435&lt;&gt;H13435,"DIFF","")</f>
        <v>DIFF</v>
      </c>
    </row>
    <row r="13436" spans="1:9">
      <c r="A13436" t="s">
        <v>102</v>
      </c>
      <c r="B13436" t="s">
        <v>145</v>
      </c>
      <c r="C13436" s="1">
        <v>117415721</v>
      </c>
      <c r="D13436" s="1">
        <v>2</v>
      </c>
      <c r="E13436" s="1">
        <v>0</v>
      </c>
      <c r="F13436" s="1">
        <v>0</v>
      </c>
      <c r="G13436" s="7" t="str">
        <f>IF(E13436&lt;0,"0-",IF(E13436=0,"0",IF(E13436&lt;3.01,"0+ to 3",IF(E13436&lt;6.01,"3+ to 6",IF(E13436&lt;9.01,"6+ to 9",IF(E13436&lt;12.01,"9+ to 12",IF(E13436&lt;15.01,"12+ to 15",IF(E13436&lt;18.01,"15+ to 18",IF(E13436&lt;21.01,"18+ to 21",IF(E13436&lt;24.01,"21+ to 24",IF(E13436&lt;27.01,"24+ to 27",IF(E13436&lt;30.01,"27+ to 30","30+"))))))))))))</f>
        <v>0</v>
      </c>
      <c r="H13436" s="7" t="str">
        <f>IF(F13436&lt;0,"0-",IF(F13436=0,"0",IF(F13436&lt;3.01,"0+ to 3",IF(F13436&lt;6.01,"3+ to 6",IF(F13436&lt;9.01,"6+ to 9",IF(F13436&lt;12.01,"9+ to 12",IF(F13436&lt;15.01,"12+ to 15",IF(F13436&lt;18.01,"15+ to 18",IF(F13436&lt;21.01,"18+ to 21",IF(F13436&lt;24.01,"21+ to 24",IF(F13436&lt;27.01,"24+ to 27",IF(F13436&lt;30.01,"27+ to 30","30+"))))))))))))</f>
        <v>0</v>
      </c>
      <c r="I13436" t="str">
        <f>IF(G13436&lt;&gt;H13436,"DIFF","")</f>
        <v/>
      </c>
    </row>
    <row r="13437" spans="1:9">
      <c r="A13437" t="s">
        <v>102</v>
      </c>
      <c r="B13437" t="s">
        <v>360</v>
      </c>
      <c r="C13437" s="1">
        <v>117418673</v>
      </c>
      <c r="D13437" s="1">
        <v>11</v>
      </c>
      <c r="E13437" s="1">
        <v>0</v>
      </c>
      <c r="F13437" s="1">
        <v>0</v>
      </c>
      <c r="G13437" s="7" t="str">
        <f>IF(E13437&lt;0,"0-",IF(E13437=0,"0",IF(E13437&lt;3.01,"0+ to 3",IF(E13437&lt;6.01,"3+ to 6",IF(E13437&lt;9.01,"6+ to 9",IF(E13437&lt;12.01,"9+ to 12",IF(E13437&lt;15.01,"12+ to 15",IF(E13437&lt;18.01,"15+ to 18",IF(E13437&lt;21.01,"18+ to 21",IF(E13437&lt;24.01,"21+ to 24",IF(E13437&lt;27.01,"24+ to 27",IF(E13437&lt;30.01,"27+ to 30","30+"))))))))))))</f>
        <v>0</v>
      </c>
      <c r="H13437" s="7" t="str">
        <f>IF(F13437&lt;0,"0-",IF(F13437=0,"0",IF(F13437&lt;3.01,"0+ to 3",IF(F13437&lt;6.01,"3+ to 6",IF(F13437&lt;9.01,"6+ to 9",IF(F13437&lt;12.01,"9+ to 12",IF(F13437&lt;15.01,"12+ to 15",IF(F13437&lt;18.01,"15+ to 18",IF(F13437&lt;21.01,"18+ to 21",IF(F13437&lt;24.01,"21+ to 24",IF(F13437&lt;27.01,"24+ to 27",IF(F13437&lt;30.01,"27+ to 30","30+"))))))))))))</f>
        <v>0</v>
      </c>
      <c r="I13437" t="str">
        <f>IF(G13437&lt;&gt;H13437,"DIFF","")</f>
        <v/>
      </c>
    </row>
    <row r="13438" spans="1:9">
      <c r="A13438" t="s">
        <v>102</v>
      </c>
      <c r="B13438" t="s">
        <v>144</v>
      </c>
      <c r="C13438" s="1">
        <v>117485434</v>
      </c>
      <c r="D13438" s="1">
        <v>10</v>
      </c>
      <c r="E13438" s="1">
        <v>-6</v>
      </c>
      <c r="F13438" s="1">
        <v>38</v>
      </c>
      <c r="G13438" s="7" t="str">
        <f>IF(E13438&lt;0,"0-",IF(E13438=0,"0",IF(E13438&lt;3.01,"0+ to 3",IF(E13438&lt;6.01,"3+ to 6",IF(E13438&lt;9.01,"6+ to 9",IF(E13438&lt;12.01,"9+ to 12",IF(E13438&lt;15.01,"12+ to 15",IF(E13438&lt;18.01,"15+ to 18",IF(E13438&lt;21.01,"18+ to 21",IF(E13438&lt;24.01,"21+ to 24",IF(E13438&lt;27.01,"24+ to 27",IF(E13438&lt;30.01,"27+ to 30","30+"))))))))))))</f>
        <v>0-</v>
      </c>
      <c r="H13438" s="7" t="str">
        <f>IF(F13438&lt;0,"0-",IF(F13438=0,"0",IF(F13438&lt;3.01,"0+ to 3",IF(F13438&lt;6.01,"3+ to 6",IF(F13438&lt;9.01,"6+ to 9",IF(F13438&lt;12.01,"9+ to 12",IF(F13438&lt;15.01,"12+ to 15",IF(F13438&lt;18.01,"15+ to 18",IF(F13438&lt;21.01,"18+ to 21",IF(F13438&lt;24.01,"21+ to 24",IF(F13438&lt;27.01,"24+ to 27",IF(F13438&lt;30.01,"27+ to 30","30+"))))))))))))</f>
        <v>30+</v>
      </c>
      <c r="I13438" t="str">
        <f>IF(G13438&lt;&gt;H13438,"DIFF","")</f>
        <v>DIFF</v>
      </c>
    </row>
    <row r="13439" spans="1:9">
      <c r="A13439" t="s">
        <v>102</v>
      </c>
      <c r="B13439" t="s">
        <v>144</v>
      </c>
      <c r="C13439" s="1">
        <v>117486060</v>
      </c>
      <c r="D13439" s="1">
        <v>2</v>
      </c>
      <c r="E13439" s="1">
        <v>-12</v>
      </c>
      <c r="F13439" s="1">
        <v>47</v>
      </c>
      <c r="G13439" s="7" t="str">
        <f>IF(E13439&lt;0,"0-",IF(E13439=0,"0",IF(E13439&lt;3.01,"0+ to 3",IF(E13439&lt;6.01,"3+ to 6",IF(E13439&lt;9.01,"6+ to 9",IF(E13439&lt;12.01,"9+ to 12",IF(E13439&lt;15.01,"12+ to 15",IF(E13439&lt;18.01,"15+ to 18",IF(E13439&lt;21.01,"18+ to 21",IF(E13439&lt;24.01,"21+ to 24",IF(E13439&lt;27.01,"24+ to 27",IF(E13439&lt;30.01,"27+ to 30","30+"))))))))))))</f>
        <v>0-</v>
      </c>
      <c r="H13439" s="7" t="str">
        <f>IF(F13439&lt;0,"0-",IF(F13439=0,"0",IF(F13439&lt;3.01,"0+ to 3",IF(F13439&lt;6.01,"3+ to 6",IF(F13439&lt;9.01,"6+ to 9",IF(F13439&lt;12.01,"9+ to 12",IF(F13439&lt;15.01,"12+ to 15",IF(F13439&lt;18.01,"15+ to 18",IF(F13439&lt;21.01,"18+ to 21",IF(F13439&lt;24.01,"21+ to 24",IF(F13439&lt;27.01,"24+ to 27",IF(F13439&lt;30.01,"27+ to 30","30+"))))))))))))</f>
        <v>30+</v>
      </c>
      <c r="I13439" t="str">
        <f>IF(G13439&lt;&gt;H13439,"DIFF","")</f>
        <v>DIFF</v>
      </c>
    </row>
    <row r="13440" spans="1:9">
      <c r="A13440" t="s">
        <v>102</v>
      </c>
      <c r="B13440" t="s">
        <v>144</v>
      </c>
      <c r="C13440" s="1">
        <v>117486849</v>
      </c>
      <c r="D13440" s="1">
        <v>2</v>
      </c>
      <c r="E13440" s="1">
        <v>-9</v>
      </c>
      <c r="F13440" s="1">
        <v>16</v>
      </c>
      <c r="G13440" s="7" t="str">
        <f>IF(E13440&lt;0,"0-",IF(E13440=0,"0",IF(E13440&lt;3.01,"0+ to 3",IF(E13440&lt;6.01,"3+ to 6",IF(E13440&lt;9.01,"6+ to 9",IF(E13440&lt;12.01,"9+ to 12",IF(E13440&lt;15.01,"12+ to 15",IF(E13440&lt;18.01,"15+ to 18",IF(E13440&lt;21.01,"18+ to 21",IF(E13440&lt;24.01,"21+ to 24",IF(E13440&lt;27.01,"24+ to 27",IF(E13440&lt;30.01,"27+ to 30","30+"))))))))))))</f>
        <v>0-</v>
      </c>
      <c r="H13440" s="7" t="str">
        <f>IF(F13440&lt;0,"0-",IF(F13440=0,"0",IF(F13440&lt;3.01,"0+ to 3",IF(F13440&lt;6.01,"3+ to 6",IF(F13440&lt;9.01,"6+ to 9",IF(F13440&lt;12.01,"9+ to 12",IF(F13440&lt;15.01,"12+ to 15",IF(F13440&lt;18.01,"15+ to 18",IF(F13440&lt;21.01,"18+ to 21",IF(F13440&lt;24.01,"21+ to 24",IF(F13440&lt;27.01,"24+ to 27",IF(F13440&lt;30.01,"27+ to 30","30+"))))))))))))</f>
        <v>15+ to 18</v>
      </c>
      <c r="I13440" t="str">
        <f>IF(G13440&lt;&gt;H13440,"DIFF","")</f>
        <v>DIFF</v>
      </c>
    </row>
    <row r="13441" spans="1:9">
      <c r="A13441" t="s">
        <v>102</v>
      </c>
      <c r="B13441" t="s">
        <v>144</v>
      </c>
      <c r="C13441" s="1">
        <v>117490419</v>
      </c>
      <c r="D13441" s="1">
        <v>10</v>
      </c>
      <c r="E13441" s="1">
        <v>-9</v>
      </c>
      <c r="F13441" s="1">
        <v>-7</v>
      </c>
      <c r="G13441" s="7" t="str">
        <f>IF(E13441&lt;0,"0-",IF(E13441=0,"0",IF(E13441&lt;3.01,"0+ to 3",IF(E13441&lt;6.01,"3+ to 6",IF(E13441&lt;9.01,"6+ to 9",IF(E13441&lt;12.01,"9+ to 12",IF(E13441&lt;15.01,"12+ to 15",IF(E13441&lt;18.01,"15+ to 18",IF(E13441&lt;21.01,"18+ to 21",IF(E13441&lt;24.01,"21+ to 24",IF(E13441&lt;27.01,"24+ to 27",IF(E13441&lt;30.01,"27+ to 30","30+"))))))))))))</f>
        <v>0-</v>
      </c>
      <c r="H13441" s="7" t="str">
        <f>IF(F13441&lt;0,"0-",IF(F13441=0,"0",IF(F13441&lt;3.01,"0+ to 3",IF(F13441&lt;6.01,"3+ to 6",IF(F13441&lt;9.01,"6+ to 9",IF(F13441&lt;12.01,"9+ to 12",IF(F13441&lt;15.01,"12+ to 15",IF(F13441&lt;18.01,"15+ to 18",IF(F13441&lt;21.01,"18+ to 21",IF(F13441&lt;24.01,"21+ to 24",IF(F13441&lt;27.01,"24+ to 27",IF(F13441&lt;30.01,"27+ to 30","30+"))))))))))))</f>
        <v>0-</v>
      </c>
      <c r="I13441" t="str">
        <f>IF(G13441&lt;&gt;H13441,"DIFF","")</f>
        <v/>
      </c>
    </row>
    <row r="13442" spans="1:9">
      <c r="A13442" t="s">
        <v>102</v>
      </c>
      <c r="B13442" t="s">
        <v>144</v>
      </c>
      <c r="C13442" s="1">
        <v>117492280</v>
      </c>
      <c r="D13442" s="1">
        <v>2</v>
      </c>
      <c r="E13442" s="1">
        <v>-4</v>
      </c>
      <c r="F13442" s="1">
        <v>7</v>
      </c>
      <c r="G13442" s="7" t="str">
        <f>IF(E13442&lt;0,"0-",IF(E13442=0,"0",IF(E13442&lt;3.01,"0+ to 3",IF(E13442&lt;6.01,"3+ to 6",IF(E13442&lt;9.01,"6+ to 9",IF(E13442&lt;12.01,"9+ to 12",IF(E13442&lt;15.01,"12+ to 15",IF(E13442&lt;18.01,"15+ to 18",IF(E13442&lt;21.01,"18+ to 21",IF(E13442&lt;24.01,"21+ to 24",IF(E13442&lt;27.01,"24+ to 27",IF(E13442&lt;30.01,"27+ to 30","30+"))))))))))))</f>
        <v>0-</v>
      </c>
      <c r="H13442" s="7" t="str">
        <f>IF(F13442&lt;0,"0-",IF(F13442=0,"0",IF(F13442&lt;3.01,"0+ to 3",IF(F13442&lt;6.01,"3+ to 6",IF(F13442&lt;9.01,"6+ to 9",IF(F13442&lt;12.01,"9+ to 12",IF(F13442&lt;15.01,"12+ to 15",IF(F13442&lt;18.01,"15+ to 18",IF(F13442&lt;21.01,"18+ to 21",IF(F13442&lt;24.01,"21+ to 24",IF(F13442&lt;27.01,"24+ to 27",IF(F13442&lt;30.01,"27+ to 30","30+"))))))))))))</f>
        <v>6+ to 9</v>
      </c>
      <c r="I13442" t="str">
        <f>IF(G13442&lt;&gt;H13442,"DIFF","")</f>
        <v>DIFF</v>
      </c>
    </row>
    <row r="13443" spans="1:9">
      <c r="A13443" t="s">
        <v>102</v>
      </c>
      <c r="B13443" t="s">
        <v>144</v>
      </c>
      <c r="C13443" s="1">
        <v>117493135</v>
      </c>
      <c r="D13443" s="1">
        <v>2</v>
      </c>
      <c r="E13443" s="1">
        <v>-2</v>
      </c>
      <c r="F13443" s="1">
        <v>0</v>
      </c>
      <c r="G13443" s="7" t="str">
        <f>IF(E13443&lt;0,"0-",IF(E13443=0,"0",IF(E13443&lt;3.01,"0+ to 3",IF(E13443&lt;6.01,"3+ to 6",IF(E13443&lt;9.01,"6+ to 9",IF(E13443&lt;12.01,"9+ to 12",IF(E13443&lt;15.01,"12+ to 15",IF(E13443&lt;18.01,"15+ to 18",IF(E13443&lt;21.01,"18+ to 21",IF(E13443&lt;24.01,"21+ to 24",IF(E13443&lt;27.01,"24+ to 27",IF(E13443&lt;30.01,"27+ to 30","30+"))))))))))))</f>
        <v>0-</v>
      </c>
      <c r="H13443" s="7" t="str">
        <f>IF(F13443&lt;0,"0-",IF(F13443=0,"0",IF(F13443&lt;3.01,"0+ to 3",IF(F13443&lt;6.01,"3+ to 6",IF(F13443&lt;9.01,"6+ to 9",IF(F13443&lt;12.01,"9+ to 12",IF(F13443&lt;15.01,"12+ to 15",IF(F13443&lt;18.01,"15+ to 18",IF(F13443&lt;21.01,"18+ to 21",IF(F13443&lt;24.01,"21+ to 24",IF(F13443&lt;27.01,"24+ to 27",IF(F13443&lt;30.01,"27+ to 30","30+"))))))))))))</f>
        <v>0</v>
      </c>
      <c r="I13443" t="str">
        <f>IF(G13443&lt;&gt;H13443,"DIFF","")</f>
        <v>DIFF</v>
      </c>
    </row>
    <row r="13444" spans="1:9">
      <c r="A13444" t="s">
        <v>102</v>
      </c>
      <c r="B13444" t="s">
        <v>144</v>
      </c>
      <c r="C13444" s="1">
        <v>117494072</v>
      </c>
      <c r="D13444" s="1">
        <v>2</v>
      </c>
      <c r="E13444" s="1">
        <v>0</v>
      </c>
      <c r="F13444" s="1">
        <v>0</v>
      </c>
      <c r="G13444" s="7" t="str">
        <f>IF(E13444&lt;0,"0-",IF(E13444=0,"0",IF(E13444&lt;3.01,"0+ to 3",IF(E13444&lt;6.01,"3+ to 6",IF(E13444&lt;9.01,"6+ to 9",IF(E13444&lt;12.01,"9+ to 12",IF(E13444&lt;15.01,"12+ to 15",IF(E13444&lt;18.01,"15+ to 18",IF(E13444&lt;21.01,"18+ to 21",IF(E13444&lt;24.01,"21+ to 24",IF(E13444&lt;27.01,"24+ to 27",IF(E13444&lt;30.01,"27+ to 30","30+"))))))))))))</f>
        <v>0</v>
      </c>
      <c r="H13444" s="7" t="str">
        <f>IF(F13444&lt;0,"0-",IF(F13444=0,"0",IF(F13444&lt;3.01,"0+ to 3",IF(F13444&lt;6.01,"3+ to 6",IF(F13444&lt;9.01,"6+ to 9",IF(F13444&lt;12.01,"9+ to 12",IF(F13444&lt;15.01,"12+ to 15",IF(F13444&lt;18.01,"15+ to 18",IF(F13444&lt;21.01,"18+ to 21",IF(F13444&lt;24.01,"21+ to 24",IF(F13444&lt;27.01,"24+ to 27",IF(F13444&lt;30.01,"27+ to 30","30+"))))))))))))</f>
        <v>0</v>
      </c>
      <c r="I13444" t="str">
        <f>IF(G13444&lt;&gt;H13444,"DIFF","")</f>
        <v/>
      </c>
    </row>
    <row r="13445" spans="1:9">
      <c r="A13445" t="s">
        <v>102</v>
      </c>
      <c r="B13445" t="s">
        <v>144</v>
      </c>
      <c r="C13445" s="1">
        <v>117494875</v>
      </c>
      <c r="D13445" s="1">
        <v>8</v>
      </c>
      <c r="E13445" s="1">
        <v>-1</v>
      </c>
      <c r="F13445" s="1">
        <v>22</v>
      </c>
      <c r="G13445" s="7" t="str">
        <f>IF(E13445&lt;0,"0-",IF(E13445=0,"0",IF(E13445&lt;3.01,"0+ to 3",IF(E13445&lt;6.01,"3+ to 6",IF(E13445&lt;9.01,"6+ to 9",IF(E13445&lt;12.01,"9+ to 12",IF(E13445&lt;15.01,"12+ to 15",IF(E13445&lt;18.01,"15+ to 18",IF(E13445&lt;21.01,"18+ to 21",IF(E13445&lt;24.01,"21+ to 24",IF(E13445&lt;27.01,"24+ to 27",IF(E13445&lt;30.01,"27+ to 30","30+"))))))))))))</f>
        <v>0-</v>
      </c>
      <c r="H13445" s="7" t="str">
        <f>IF(F13445&lt;0,"0-",IF(F13445=0,"0",IF(F13445&lt;3.01,"0+ to 3",IF(F13445&lt;6.01,"3+ to 6",IF(F13445&lt;9.01,"6+ to 9",IF(F13445&lt;12.01,"9+ to 12",IF(F13445&lt;15.01,"12+ to 15",IF(F13445&lt;18.01,"15+ to 18",IF(F13445&lt;21.01,"18+ to 21",IF(F13445&lt;24.01,"21+ to 24",IF(F13445&lt;27.01,"24+ to 27",IF(F13445&lt;30.01,"27+ to 30","30+"))))))))))))</f>
        <v>21+ to 24</v>
      </c>
      <c r="I13445" t="str">
        <f>IF(G13445&lt;&gt;H13445,"DIFF","")</f>
        <v>DIFF</v>
      </c>
    </row>
    <row r="13446" spans="1:9">
      <c r="A13446" t="s">
        <v>102</v>
      </c>
      <c r="B13446" t="s">
        <v>144</v>
      </c>
      <c r="C13446" s="1">
        <v>117496800</v>
      </c>
      <c r="D13446" s="1">
        <v>11</v>
      </c>
      <c r="E13446" s="1">
        <v>-8</v>
      </c>
      <c r="F13446" s="1">
        <v>-4</v>
      </c>
      <c r="G13446" s="7" t="str">
        <f>IF(E13446&lt;0,"0-",IF(E13446=0,"0",IF(E13446&lt;3.01,"0+ to 3",IF(E13446&lt;6.01,"3+ to 6",IF(E13446&lt;9.01,"6+ to 9",IF(E13446&lt;12.01,"9+ to 12",IF(E13446&lt;15.01,"12+ to 15",IF(E13446&lt;18.01,"15+ to 18",IF(E13446&lt;21.01,"18+ to 21",IF(E13446&lt;24.01,"21+ to 24",IF(E13446&lt;27.01,"24+ to 27",IF(E13446&lt;30.01,"27+ to 30","30+"))))))))))))</f>
        <v>0-</v>
      </c>
      <c r="H13446" s="7" t="str">
        <f>IF(F13446&lt;0,"0-",IF(F13446=0,"0",IF(F13446&lt;3.01,"0+ to 3",IF(F13446&lt;6.01,"3+ to 6",IF(F13446&lt;9.01,"6+ to 9",IF(F13446&lt;12.01,"9+ to 12",IF(F13446&lt;15.01,"12+ to 15",IF(F13446&lt;18.01,"15+ to 18",IF(F13446&lt;21.01,"18+ to 21",IF(F13446&lt;24.01,"21+ to 24",IF(F13446&lt;27.01,"24+ to 27",IF(F13446&lt;30.01,"27+ to 30","30+"))))))))))))</f>
        <v>0-</v>
      </c>
      <c r="I13446" t="str">
        <f>IF(G13446&lt;&gt;H13446,"DIFF","")</f>
        <v/>
      </c>
    </row>
    <row r="13447" spans="1:9">
      <c r="A13447" t="s">
        <v>102</v>
      </c>
      <c r="B13447" t="s">
        <v>144</v>
      </c>
      <c r="C13447" s="1">
        <v>117498635</v>
      </c>
      <c r="D13447" s="1">
        <v>10</v>
      </c>
      <c r="E13447" s="1">
        <v>0</v>
      </c>
      <c r="F13447" s="1">
        <v>0</v>
      </c>
      <c r="G13447" s="7" t="str">
        <f>IF(E13447&lt;0,"0-",IF(E13447=0,"0",IF(E13447&lt;3.01,"0+ to 3",IF(E13447&lt;6.01,"3+ to 6",IF(E13447&lt;9.01,"6+ to 9",IF(E13447&lt;12.01,"9+ to 12",IF(E13447&lt;15.01,"12+ to 15",IF(E13447&lt;18.01,"15+ to 18",IF(E13447&lt;21.01,"18+ to 21",IF(E13447&lt;24.01,"21+ to 24",IF(E13447&lt;27.01,"24+ to 27",IF(E13447&lt;30.01,"27+ to 30","30+"))))))))))))</f>
        <v>0</v>
      </c>
      <c r="H13447" s="7" t="str">
        <f>IF(F13447&lt;0,"0-",IF(F13447=0,"0",IF(F13447&lt;3.01,"0+ to 3",IF(F13447&lt;6.01,"3+ to 6",IF(F13447&lt;9.01,"6+ to 9",IF(F13447&lt;12.01,"9+ to 12",IF(F13447&lt;15.01,"12+ to 15",IF(F13447&lt;18.01,"15+ to 18",IF(F13447&lt;21.01,"18+ to 21",IF(F13447&lt;24.01,"21+ to 24",IF(F13447&lt;27.01,"24+ to 27",IF(F13447&lt;30.01,"27+ to 30","30+"))))))))))))</f>
        <v>0</v>
      </c>
      <c r="I13447" t="str">
        <f>IF(G13447&lt;&gt;H13447,"DIFF","")</f>
        <v/>
      </c>
    </row>
    <row r="13448" spans="1:9">
      <c r="A13448" t="s">
        <v>102</v>
      </c>
      <c r="B13448" t="s">
        <v>144</v>
      </c>
      <c r="C13448" s="1">
        <v>117499171</v>
      </c>
      <c r="D13448" s="1">
        <v>10</v>
      </c>
      <c r="E13448" s="1">
        <v>0</v>
      </c>
      <c r="F13448" s="1">
        <v>0</v>
      </c>
      <c r="G13448" s="7" t="str">
        <f>IF(E13448&lt;0,"0-",IF(E13448=0,"0",IF(E13448&lt;3.01,"0+ to 3",IF(E13448&lt;6.01,"3+ to 6",IF(E13448&lt;9.01,"6+ to 9",IF(E13448&lt;12.01,"9+ to 12",IF(E13448&lt;15.01,"12+ to 15",IF(E13448&lt;18.01,"15+ to 18",IF(E13448&lt;21.01,"18+ to 21",IF(E13448&lt;24.01,"21+ to 24",IF(E13448&lt;27.01,"24+ to 27",IF(E13448&lt;30.01,"27+ to 30","30+"))))))))))))</f>
        <v>0</v>
      </c>
      <c r="H13448" s="7" t="str">
        <f>IF(F13448&lt;0,"0-",IF(F13448=0,"0",IF(F13448&lt;3.01,"0+ to 3",IF(F13448&lt;6.01,"3+ to 6",IF(F13448&lt;9.01,"6+ to 9",IF(F13448&lt;12.01,"9+ to 12",IF(F13448&lt;15.01,"12+ to 15",IF(F13448&lt;18.01,"15+ to 18",IF(F13448&lt;21.01,"18+ to 21",IF(F13448&lt;24.01,"21+ to 24",IF(F13448&lt;27.01,"24+ to 27",IF(F13448&lt;30.01,"27+ to 30","30+"))))))))))))</f>
        <v>0</v>
      </c>
      <c r="I13448" t="str">
        <f>IF(G13448&lt;&gt;H13448,"DIFF","")</f>
        <v/>
      </c>
    </row>
    <row r="13449" spans="1:9">
      <c r="A13449" t="s">
        <v>102</v>
      </c>
      <c r="B13449" t="s">
        <v>144</v>
      </c>
      <c r="C13449" s="1">
        <v>117499822</v>
      </c>
      <c r="D13449" s="1">
        <v>2</v>
      </c>
      <c r="E13449" s="1">
        <v>-2</v>
      </c>
      <c r="F13449" s="1">
        <v>1</v>
      </c>
      <c r="G13449" s="7" t="str">
        <f>IF(E13449&lt;0,"0-",IF(E13449=0,"0",IF(E13449&lt;3.01,"0+ to 3",IF(E13449&lt;6.01,"3+ to 6",IF(E13449&lt;9.01,"6+ to 9",IF(E13449&lt;12.01,"9+ to 12",IF(E13449&lt;15.01,"12+ to 15",IF(E13449&lt;18.01,"15+ to 18",IF(E13449&lt;21.01,"18+ to 21",IF(E13449&lt;24.01,"21+ to 24",IF(E13449&lt;27.01,"24+ to 27",IF(E13449&lt;30.01,"27+ to 30","30+"))))))))))))</f>
        <v>0-</v>
      </c>
      <c r="H13449" s="7" t="str">
        <f>IF(F13449&lt;0,"0-",IF(F13449=0,"0",IF(F13449&lt;3.01,"0+ to 3",IF(F13449&lt;6.01,"3+ to 6",IF(F13449&lt;9.01,"6+ to 9",IF(F13449&lt;12.01,"9+ to 12",IF(F13449&lt;15.01,"12+ to 15",IF(F13449&lt;18.01,"15+ to 18",IF(F13449&lt;21.01,"18+ to 21",IF(F13449&lt;24.01,"21+ to 24",IF(F13449&lt;27.01,"24+ to 27",IF(F13449&lt;30.01,"27+ to 30","30+"))))))))))))</f>
        <v>0+ to 3</v>
      </c>
      <c r="I13449" t="str">
        <f>IF(G13449&lt;&gt;H13449,"DIFF","")</f>
        <v>DIFF</v>
      </c>
    </row>
    <row r="13450" spans="1:9">
      <c r="A13450" t="s">
        <v>102</v>
      </c>
      <c r="B13450" t="s">
        <v>144</v>
      </c>
      <c r="C13450" s="1">
        <v>117500973</v>
      </c>
      <c r="D13450" s="1">
        <v>2</v>
      </c>
      <c r="E13450" s="1">
        <v>-2</v>
      </c>
      <c r="F13450" s="1">
        <v>4</v>
      </c>
      <c r="G13450" s="7" t="str">
        <f>IF(E13450&lt;0,"0-",IF(E13450=0,"0",IF(E13450&lt;3.01,"0+ to 3",IF(E13450&lt;6.01,"3+ to 6",IF(E13450&lt;9.01,"6+ to 9",IF(E13450&lt;12.01,"9+ to 12",IF(E13450&lt;15.01,"12+ to 15",IF(E13450&lt;18.01,"15+ to 18",IF(E13450&lt;21.01,"18+ to 21",IF(E13450&lt;24.01,"21+ to 24",IF(E13450&lt;27.01,"24+ to 27",IF(E13450&lt;30.01,"27+ to 30","30+"))))))))))))</f>
        <v>0-</v>
      </c>
      <c r="H13450" s="7" t="str">
        <f>IF(F13450&lt;0,"0-",IF(F13450=0,"0",IF(F13450&lt;3.01,"0+ to 3",IF(F13450&lt;6.01,"3+ to 6",IF(F13450&lt;9.01,"6+ to 9",IF(F13450&lt;12.01,"9+ to 12",IF(F13450&lt;15.01,"12+ to 15",IF(F13450&lt;18.01,"15+ to 18",IF(F13450&lt;21.01,"18+ to 21",IF(F13450&lt;24.01,"21+ to 24",IF(F13450&lt;27.01,"24+ to 27",IF(F13450&lt;30.01,"27+ to 30","30+"))))))))))))</f>
        <v>3+ to 6</v>
      </c>
      <c r="I13450" t="str">
        <f>IF(G13450&lt;&gt;H13450,"DIFF","")</f>
        <v>DIFF</v>
      </c>
    </row>
    <row r="13451" spans="1:9">
      <c r="A13451" t="s">
        <v>102</v>
      </c>
      <c r="B13451" t="s">
        <v>144</v>
      </c>
      <c r="C13451" s="1">
        <v>117502931</v>
      </c>
      <c r="D13451" s="1">
        <v>2</v>
      </c>
      <c r="E13451" s="1">
        <v>-2</v>
      </c>
      <c r="F13451" s="1">
        <v>3</v>
      </c>
      <c r="G13451" s="7" t="str">
        <f>IF(E13451&lt;0,"0-",IF(E13451=0,"0",IF(E13451&lt;3.01,"0+ to 3",IF(E13451&lt;6.01,"3+ to 6",IF(E13451&lt;9.01,"6+ to 9",IF(E13451&lt;12.01,"9+ to 12",IF(E13451&lt;15.01,"12+ to 15",IF(E13451&lt;18.01,"15+ to 18",IF(E13451&lt;21.01,"18+ to 21",IF(E13451&lt;24.01,"21+ to 24",IF(E13451&lt;27.01,"24+ to 27",IF(E13451&lt;30.01,"27+ to 30","30+"))))))))))))</f>
        <v>0-</v>
      </c>
      <c r="H13451" s="7" t="str">
        <f>IF(F13451&lt;0,"0-",IF(F13451=0,"0",IF(F13451&lt;3.01,"0+ to 3",IF(F13451&lt;6.01,"3+ to 6",IF(F13451&lt;9.01,"6+ to 9",IF(F13451&lt;12.01,"9+ to 12",IF(F13451&lt;15.01,"12+ to 15",IF(F13451&lt;18.01,"15+ to 18",IF(F13451&lt;21.01,"18+ to 21",IF(F13451&lt;24.01,"21+ to 24",IF(F13451&lt;27.01,"24+ to 27",IF(F13451&lt;30.01,"27+ to 30","30+"))))))))))))</f>
        <v>0+ to 3</v>
      </c>
      <c r="I13451" t="str">
        <f>IF(G13451&lt;&gt;H13451,"DIFF","")</f>
        <v>DIFF</v>
      </c>
    </row>
    <row r="13452" spans="1:9">
      <c r="A13452" t="s">
        <v>102</v>
      </c>
      <c r="B13452" t="s">
        <v>144</v>
      </c>
      <c r="C13452" s="1">
        <v>117505422</v>
      </c>
      <c r="D13452" s="1">
        <v>2</v>
      </c>
      <c r="E13452" s="1">
        <v>0</v>
      </c>
      <c r="F13452" s="1">
        <v>2</v>
      </c>
      <c r="G13452" s="7" t="str">
        <f>IF(E13452&lt;0,"0-",IF(E13452=0,"0",IF(E13452&lt;3.01,"0+ to 3",IF(E13452&lt;6.01,"3+ to 6",IF(E13452&lt;9.01,"6+ to 9",IF(E13452&lt;12.01,"9+ to 12",IF(E13452&lt;15.01,"12+ to 15",IF(E13452&lt;18.01,"15+ to 18",IF(E13452&lt;21.01,"18+ to 21",IF(E13452&lt;24.01,"21+ to 24",IF(E13452&lt;27.01,"24+ to 27",IF(E13452&lt;30.01,"27+ to 30","30+"))))))))))))</f>
        <v>0</v>
      </c>
      <c r="H13452" s="7" t="str">
        <f>IF(F13452&lt;0,"0-",IF(F13452=0,"0",IF(F13452&lt;3.01,"0+ to 3",IF(F13452&lt;6.01,"3+ to 6",IF(F13452&lt;9.01,"6+ to 9",IF(F13452&lt;12.01,"9+ to 12",IF(F13452&lt;15.01,"12+ to 15",IF(F13452&lt;18.01,"15+ to 18",IF(F13452&lt;21.01,"18+ to 21",IF(F13452&lt;24.01,"21+ to 24",IF(F13452&lt;27.01,"24+ to 27",IF(F13452&lt;30.01,"27+ to 30","30+"))))))))))))</f>
        <v>0+ to 3</v>
      </c>
      <c r="I13452" t="str">
        <f>IF(G13452&lt;&gt;H13452,"DIFF","")</f>
        <v>DIFF</v>
      </c>
    </row>
    <row r="13453" spans="1:9">
      <c r="A13453" t="s">
        <v>102</v>
      </c>
      <c r="B13453" t="s">
        <v>144</v>
      </c>
      <c r="C13453" s="1">
        <v>117507585</v>
      </c>
      <c r="D13453" s="1">
        <v>2</v>
      </c>
      <c r="E13453" s="1">
        <v>0</v>
      </c>
      <c r="F13453" s="1">
        <v>1</v>
      </c>
      <c r="G13453" s="7" t="str">
        <f>IF(E13453&lt;0,"0-",IF(E13453=0,"0",IF(E13453&lt;3.01,"0+ to 3",IF(E13453&lt;6.01,"3+ to 6",IF(E13453&lt;9.01,"6+ to 9",IF(E13453&lt;12.01,"9+ to 12",IF(E13453&lt;15.01,"12+ to 15",IF(E13453&lt;18.01,"15+ to 18",IF(E13453&lt;21.01,"18+ to 21",IF(E13453&lt;24.01,"21+ to 24",IF(E13453&lt;27.01,"24+ to 27",IF(E13453&lt;30.01,"27+ to 30","30+"))))))))))))</f>
        <v>0</v>
      </c>
      <c r="H13453" s="7" t="str">
        <f>IF(F13453&lt;0,"0-",IF(F13453=0,"0",IF(F13453&lt;3.01,"0+ to 3",IF(F13453&lt;6.01,"3+ to 6",IF(F13453&lt;9.01,"6+ to 9",IF(F13453&lt;12.01,"9+ to 12",IF(F13453&lt;15.01,"12+ to 15",IF(F13453&lt;18.01,"15+ to 18",IF(F13453&lt;21.01,"18+ to 21",IF(F13453&lt;24.01,"21+ to 24",IF(F13453&lt;27.01,"24+ to 27",IF(F13453&lt;30.01,"27+ to 30","30+"))))))))))))</f>
        <v>0+ to 3</v>
      </c>
      <c r="I13453" t="str">
        <f>IF(G13453&lt;&gt;H13453,"DIFF","")</f>
        <v>DIFF</v>
      </c>
    </row>
    <row r="13454" spans="1:9">
      <c r="A13454" t="s">
        <v>102</v>
      </c>
      <c r="B13454" t="s">
        <v>144</v>
      </c>
      <c r="C13454" s="1">
        <v>117508420</v>
      </c>
      <c r="D13454" s="1">
        <v>7</v>
      </c>
      <c r="E13454" s="1">
        <v>-5</v>
      </c>
      <c r="F13454" s="1">
        <v>36</v>
      </c>
      <c r="G13454" s="7" t="str">
        <f>IF(E13454&lt;0,"0-",IF(E13454=0,"0",IF(E13454&lt;3.01,"0+ to 3",IF(E13454&lt;6.01,"3+ to 6",IF(E13454&lt;9.01,"6+ to 9",IF(E13454&lt;12.01,"9+ to 12",IF(E13454&lt;15.01,"12+ to 15",IF(E13454&lt;18.01,"15+ to 18",IF(E13454&lt;21.01,"18+ to 21",IF(E13454&lt;24.01,"21+ to 24",IF(E13454&lt;27.01,"24+ to 27",IF(E13454&lt;30.01,"27+ to 30","30+"))))))))))))</f>
        <v>0-</v>
      </c>
      <c r="H13454" s="7" t="str">
        <f>IF(F13454&lt;0,"0-",IF(F13454=0,"0",IF(F13454&lt;3.01,"0+ to 3",IF(F13454&lt;6.01,"3+ to 6",IF(F13454&lt;9.01,"6+ to 9",IF(F13454&lt;12.01,"9+ to 12",IF(F13454&lt;15.01,"12+ to 15",IF(F13454&lt;18.01,"15+ to 18",IF(F13454&lt;21.01,"18+ to 21",IF(F13454&lt;24.01,"21+ to 24",IF(F13454&lt;27.01,"24+ to 27",IF(F13454&lt;30.01,"27+ to 30","30+"))))))))))))</f>
        <v>30+</v>
      </c>
      <c r="I13454" t="str">
        <f>IF(G13454&lt;&gt;H13454,"DIFF","")</f>
        <v>DIFF</v>
      </c>
    </row>
    <row r="13455" spans="1:9">
      <c r="A13455" t="s">
        <v>102</v>
      </c>
      <c r="B13455" t="s">
        <v>144</v>
      </c>
      <c r="C13455" s="1">
        <v>117508871</v>
      </c>
      <c r="D13455" s="1">
        <v>9</v>
      </c>
      <c r="E13455" s="1">
        <v>-3</v>
      </c>
      <c r="F13455" s="1">
        <v>10</v>
      </c>
      <c r="G13455" s="7" t="str">
        <f>IF(E13455&lt;0,"0-",IF(E13455=0,"0",IF(E13455&lt;3.01,"0+ to 3",IF(E13455&lt;6.01,"3+ to 6",IF(E13455&lt;9.01,"6+ to 9",IF(E13455&lt;12.01,"9+ to 12",IF(E13455&lt;15.01,"12+ to 15",IF(E13455&lt;18.01,"15+ to 18",IF(E13455&lt;21.01,"18+ to 21",IF(E13455&lt;24.01,"21+ to 24",IF(E13455&lt;27.01,"24+ to 27",IF(E13455&lt;30.01,"27+ to 30","30+"))))))))))))</f>
        <v>0-</v>
      </c>
      <c r="H13455" s="7" t="str">
        <f>IF(F13455&lt;0,"0-",IF(F13455=0,"0",IF(F13455&lt;3.01,"0+ to 3",IF(F13455&lt;6.01,"3+ to 6",IF(F13455&lt;9.01,"6+ to 9",IF(F13455&lt;12.01,"9+ to 12",IF(F13455&lt;15.01,"12+ to 15",IF(F13455&lt;18.01,"15+ to 18",IF(F13455&lt;21.01,"18+ to 21",IF(F13455&lt;24.01,"21+ to 24",IF(F13455&lt;27.01,"24+ to 27",IF(F13455&lt;30.01,"27+ to 30","30+"))))))))))))</f>
        <v>9+ to 12</v>
      </c>
      <c r="I13455" t="str">
        <f>IF(G13455&lt;&gt;H13455,"DIFF","")</f>
        <v>DIFF</v>
      </c>
    </row>
    <row r="13456" spans="1:9">
      <c r="A13456" t="s">
        <v>102</v>
      </c>
      <c r="B13456" t="s">
        <v>143</v>
      </c>
      <c r="C13456" s="1">
        <v>117545833</v>
      </c>
      <c r="D13456" s="1">
        <v>2</v>
      </c>
      <c r="E13456" s="1">
        <v>-1</v>
      </c>
      <c r="F13456" s="1">
        <v>2</v>
      </c>
      <c r="G13456" s="7" t="str">
        <f>IF(E13456&lt;0,"0-",IF(E13456=0,"0",IF(E13456&lt;3.01,"0+ to 3",IF(E13456&lt;6.01,"3+ to 6",IF(E13456&lt;9.01,"6+ to 9",IF(E13456&lt;12.01,"9+ to 12",IF(E13456&lt;15.01,"12+ to 15",IF(E13456&lt;18.01,"15+ to 18",IF(E13456&lt;21.01,"18+ to 21",IF(E13456&lt;24.01,"21+ to 24",IF(E13456&lt;27.01,"24+ to 27",IF(E13456&lt;30.01,"27+ to 30","30+"))))))))))))</f>
        <v>0-</v>
      </c>
      <c r="H13456" s="7" t="str">
        <f>IF(F13456&lt;0,"0-",IF(F13456=0,"0",IF(F13456&lt;3.01,"0+ to 3",IF(F13456&lt;6.01,"3+ to 6",IF(F13456&lt;9.01,"6+ to 9",IF(F13456&lt;12.01,"9+ to 12",IF(F13456&lt;15.01,"12+ to 15",IF(F13456&lt;18.01,"15+ to 18",IF(F13456&lt;21.01,"18+ to 21",IF(F13456&lt;24.01,"21+ to 24",IF(F13456&lt;27.01,"24+ to 27",IF(F13456&lt;30.01,"27+ to 30","30+"))))))))))))</f>
        <v>0+ to 3</v>
      </c>
      <c r="I13456" t="str">
        <f>IF(G13456&lt;&gt;H13456,"DIFF","")</f>
        <v>DIFF</v>
      </c>
    </row>
    <row r="13457" spans="1:9">
      <c r="A13457" t="s">
        <v>102</v>
      </c>
      <c r="B13457" t="s">
        <v>143</v>
      </c>
      <c r="C13457" s="1">
        <v>117545868</v>
      </c>
      <c r="D13457" s="1">
        <v>2</v>
      </c>
      <c r="E13457" s="1">
        <v>-32</v>
      </c>
      <c r="F13457" s="1">
        <v>47</v>
      </c>
      <c r="G13457" s="7" t="str">
        <f>IF(E13457&lt;0,"0-",IF(E13457=0,"0",IF(E13457&lt;3.01,"0+ to 3",IF(E13457&lt;6.01,"3+ to 6",IF(E13457&lt;9.01,"6+ to 9",IF(E13457&lt;12.01,"9+ to 12",IF(E13457&lt;15.01,"12+ to 15",IF(E13457&lt;18.01,"15+ to 18",IF(E13457&lt;21.01,"18+ to 21",IF(E13457&lt;24.01,"21+ to 24",IF(E13457&lt;27.01,"24+ to 27",IF(E13457&lt;30.01,"27+ to 30","30+"))))))))))))</f>
        <v>0-</v>
      </c>
      <c r="H13457" s="7" t="str">
        <f>IF(F13457&lt;0,"0-",IF(F13457=0,"0",IF(F13457&lt;3.01,"0+ to 3",IF(F13457&lt;6.01,"3+ to 6",IF(F13457&lt;9.01,"6+ to 9",IF(F13457&lt;12.01,"9+ to 12",IF(F13457&lt;15.01,"12+ to 15",IF(F13457&lt;18.01,"15+ to 18",IF(F13457&lt;21.01,"18+ to 21",IF(F13457&lt;24.01,"21+ to 24",IF(F13457&lt;27.01,"24+ to 27",IF(F13457&lt;30.01,"27+ to 30","30+"))))))))))))</f>
        <v>30+</v>
      </c>
      <c r="I13457" t="str">
        <f>IF(G13457&lt;&gt;H13457,"DIFF","")</f>
        <v>DIFF</v>
      </c>
    </row>
    <row r="13458" spans="1:9">
      <c r="A13458" t="s">
        <v>102</v>
      </c>
      <c r="B13458" t="s">
        <v>143</v>
      </c>
      <c r="C13458" s="1">
        <v>117545897</v>
      </c>
      <c r="D13458" s="1">
        <v>2</v>
      </c>
      <c r="E13458" s="1">
        <v>0</v>
      </c>
      <c r="F13458" s="1">
        <v>1</v>
      </c>
      <c r="G13458" s="7" t="str">
        <f>IF(E13458&lt;0,"0-",IF(E13458=0,"0",IF(E13458&lt;3.01,"0+ to 3",IF(E13458&lt;6.01,"3+ to 6",IF(E13458&lt;9.01,"6+ to 9",IF(E13458&lt;12.01,"9+ to 12",IF(E13458&lt;15.01,"12+ to 15",IF(E13458&lt;18.01,"15+ to 18",IF(E13458&lt;21.01,"18+ to 21",IF(E13458&lt;24.01,"21+ to 24",IF(E13458&lt;27.01,"24+ to 27",IF(E13458&lt;30.01,"27+ to 30","30+"))))))))))))</f>
        <v>0</v>
      </c>
      <c r="H13458" s="7" t="str">
        <f>IF(F13458&lt;0,"0-",IF(F13458=0,"0",IF(F13458&lt;3.01,"0+ to 3",IF(F13458&lt;6.01,"3+ to 6",IF(F13458&lt;9.01,"6+ to 9",IF(F13458&lt;12.01,"9+ to 12",IF(F13458&lt;15.01,"12+ to 15",IF(F13458&lt;18.01,"15+ to 18",IF(F13458&lt;21.01,"18+ to 21",IF(F13458&lt;24.01,"21+ to 24",IF(F13458&lt;27.01,"24+ to 27",IF(F13458&lt;30.01,"27+ to 30","30+"))))))))))))</f>
        <v>0+ to 3</v>
      </c>
      <c r="I13458" t="str">
        <f>IF(G13458&lt;&gt;H13458,"DIFF","")</f>
        <v>DIFF</v>
      </c>
    </row>
    <row r="13459" spans="1:9">
      <c r="A13459" t="s">
        <v>102</v>
      </c>
      <c r="B13459" t="s">
        <v>143</v>
      </c>
      <c r="C13459" s="1">
        <v>117549531</v>
      </c>
      <c r="D13459" s="1">
        <v>2</v>
      </c>
      <c r="E13459" s="1">
        <v>0</v>
      </c>
      <c r="F13459" s="1">
        <v>0</v>
      </c>
      <c r="G13459" s="7" t="str">
        <f>IF(E13459&lt;0,"0-",IF(E13459=0,"0",IF(E13459&lt;3.01,"0+ to 3",IF(E13459&lt;6.01,"3+ to 6",IF(E13459&lt;9.01,"6+ to 9",IF(E13459&lt;12.01,"9+ to 12",IF(E13459&lt;15.01,"12+ to 15",IF(E13459&lt;18.01,"15+ to 18",IF(E13459&lt;21.01,"18+ to 21",IF(E13459&lt;24.01,"21+ to 24",IF(E13459&lt;27.01,"24+ to 27",IF(E13459&lt;30.01,"27+ to 30","30+"))))))))))))</f>
        <v>0</v>
      </c>
      <c r="H13459" s="7" t="str">
        <f>IF(F13459&lt;0,"0-",IF(F13459=0,"0",IF(F13459&lt;3.01,"0+ to 3",IF(F13459&lt;6.01,"3+ to 6",IF(F13459&lt;9.01,"6+ to 9",IF(F13459&lt;12.01,"9+ to 12",IF(F13459&lt;15.01,"12+ to 15",IF(F13459&lt;18.01,"15+ to 18",IF(F13459&lt;21.01,"18+ to 21",IF(F13459&lt;24.01,"21+ to 24",IF(F13459&lt;27.01,"24+ to 27",IF(F13459&lt;30.01,"27+ to 30","30+"))))))))))))</f>
        <v>0</v>
      </c>
      <c r="I13459" t="str">
        <f>IF(G13459&lt;&gt;H13459,"DIFF","")</f>
        <v/>
      </c>
    </row>
    <row r="13460" spans="1:9">
      <c r="A13460" t="s">
        <v>102</v>
      </c>
      <c r="B13460" t="s">
        <v>143</v>
      </c>
      <c r="C13460" s="1">
        <v>117550155</v>
      </c>
      <c r="D13460" s="1">
        <v>2</v>
      </c>
      <c r="E13460" s="1">
        <v>-7</v>
      </c>
      <c r="F13460" s="1">
        <v>14</v>
      </c>
      <c r="G13460" s="7" t="str">
        <f>IF(E13460&lt;0,"0-",IF(E13460=0,"0",IF(E13460&lt;3.01,"0+ to 3",IF(E13460&lt;6.01,"3+ to 6",IF(E13460&lt;9.01,"6+ to 9",IF(E13460&lt;12.01,"9+ to 12",IF(E13460&lt;15.01,"12+ to 15",IF(E13460&lt;18.01,"15+ to 18",IF(E13460&lt;21.01,"18+ to 21",IF(E13460&lt;24.01,"21+ to 24",IF(E13460&lt;27.01,"24+ to 27",IF(E13460&lt;30.01,"27+ to 30","30+"))))))))))))</f>
        <v>0-</v>
      </c>
      <c r="H13460" s="7" t="str">
        <f>IF(F13460&lt;0,"0-",IF(F13460=0,"0",IF(F13460&lt;3.01,"0+ to 3",IF(F13460&lt;6.01,"3+ to 6",IF(F13460&lt;9.01,"6+ to 9",IF(F13460&lt;12.01,"9+ to 12",IF(F13460&lt;15.01,"12+ to 15",IF(F13460&lt;18.01,"15+ to 18",IF(F13460&lt;21.01,"18+ to 21",IF(F13460&lt;24.01,"21+ to 24",IF(F13460&lt;27.01,"24+ to 27",IF(F13460&lt;30.01,"27+ to 30","30+"))))))))))))</f>
        <v>12+ to 15</v>
      </c>
      <c r="I13460" t="str">
        <f>IF(G13460&lt;&gt;H13460,"DIFF","")</f>
        <v>DIFF</v>
      </c>
    </row>
    <row r="13461" spans="1:9">
      <c r="A13461" t="s">
        <v>102</v>
      </c>
      <c r="B13461" t="s">
        <v>143</v>
      </c>
      <c r="C13461" s="1">
        <v>117552513</v>
      </c>
      <c r="D13461" s="1">
        <v>2</v>
      </c>
      <c r="E13461" s="1">
        <v>-6</v>
      </c>
      <c r="F13461" s="1">
        <v>8</v>
      </c>
      <c r="G13461" s="7" t="str">
        <f>IF(E13461&lt;0,"0-",IF(E13461=0,"0",IF(E13461&lt;3.01,"0+ to 3",IF(E13461&lt;6.01,"3+ to 6",IF(E13461&lt;9.01,"6+ to 9",IF(E13461&lt;12.01,"9+ to 12",IF(E13461&lt;15.01,"12+ to 15",IF(E13461&lt;18.01,"15+ to 18",IF(E13461&lt;21.01,"18+ to 21",IF(E13461&lt;24.01,"21+ to 24",IF(E13461&lt;27.01,"24+ to 27",IF(E13461&lt;30.01,"27+ to 30","30+"))))))))))))</f>
        <v>0-</v>
      </c>
      <c r="H13461" s="7" t="str">
        <f>IF(F13461&lt;0,"0-",IF(F13461=0,"0",IF(F13461&lt;3.01,"0+ to 3",IF(F13461&lt;6.01,"3+ to 6",IF(F13461&lt;9.01,"6+ to 9",IF(F13461&lt;12.01,"9+ to 12",IF(F13461&lt;15.01,"12+ to 15",IF(F13461&lt;18.01,"15+ to 18",IF(F13461&lt;21.01,"18+ to 21",IF(F13461&lt;24.01,"21+ to 24",IF(F13461&lt;27.01,"24+ to 27",IF(F13461&lt;30.01,"27+ to 30","30+"))))))))))))</f>
        <v>6+ to 9</v>
      </c>
      <c r="I13461" t="str">
        <f>IF(G13461&lt;&gt;H13461,"DIFF","")</f>
        <v>DIFF</v>
      </c>
    </row>
    <row r="13462" spans="1:9">
      <c r="A13462" t="s">
        <v>102</v>
      </c>
      <c r="B13462" t="s">
        <v>143</v>
      </c>
      <c r="C13462" s="1">
        <v>117556681</v>
      </c>
      <c r="D13462" s="1">
        <v>10</v>
      </c>
      <c r="E13462" s="1">
        <v>-8</v>
      </c>
      <c r="F13462" s="1">
        <v>69</v>
      </c>
      <c r="G13462" s="7" t="str">
        <f>IF(E13462&lt;0,"0-",IF(E13462=0,"0",IF(E13462&lt;3.01,"0+ to 3",IF(E13462&lt;6.01,"3+ to 6",IF(E13462&lt;9.01,"6+ to 9",IF(E13462&lt;12.01,"9+ to 12",IF(E13462&lt;15.01,"12+ to 15",IF(E13462&lt;18.01,"15+ to 18",IF(E13462&lt;21.01,"18+ to 21",IF(E13462&lt;24.01,"21+ to 24",IF(E13462&lt;27.01,"24+ to 27",IF(E13462&lt;30.01,"27+ to 30","30+"))))))))))))</f>
        <v>0-</v>
      </c>
      <c r="H13462" s="7" t="str">
        <f>IF(F13462&lt;0,"0-",IF(F13462=0,"0",IF(F13462&lt;3.01,"0+ to 3",IF(F13462&lt;6.01,"3+ to 6",IF(F13462&lt;9.01,"6+ to 9",IF(F13462&lt;12.01,"9+ to 12",IF(F13462&lt;15.01,"12+ to 15",IF(F13462&lt;18.01,"15+ to 18",IF(F13462&lt;21.01,"18+ to 21",IF(F13462&lt;24.01,"21+ to 24",IF(F13462&lt;27.01,"24+ to 27",IF(F13462&lt;30.01,"27+ to 30","30+"))))))))))))</f>
        <v>30+</v>
      </c>
      <c r="I13462" t="str">
        <f>IF(G13462&lt;&gt;H13462,"DIFF","")</f>
        <v>DIFF</v>
      </c>
    </row>
    <row r="13463" spans="1:9">
      <c r="A13463" t="s">
        <v>102</v>
      </c>
      <c r="B13463" t="s">
        <v>143</v>
      </c>
      <c r="C13463" s="1">
        <v>117557582</v>
      </c>
      <c r="D13463" s="1">
        <v>2</v>
      </c>
      <c r="E13463" s="1">
        <v>-7</v>
      </c>
      <c r="F13463" s="1">
        <v>12</v>
      </c>
      <c r="G13463" s="7" t="str">
        <f>IF(E13463&lt;0,"0-",IF(E13463=0,"0",IF(E13463&lt;3.01,"0+ to 3",IF(E13463&lt;6.01,"3+ to 6",IF(E13463&lt;9.01,"6+ to 9",IF(E13463&lt;12.01,"9+ to 12",IF(E13463&lt;15.01,"12+ to 15",IF(E13463&lt;18.01,"15+ to 18",IF(E13463&lt;21.01,"18+ to 21",IF(E13463&lt;24.01,"21+ to 24",IF(E13463&lt;27.01,"24+ to 27",IF(E13463&lt;30.01,"27+ to 30","30+"))))))))))))</f>
        <v>0-</v>
      </c>
      <c r="H13463" s="7" t="str">
        <f>IF(F13463&lt;0,"0-",IF(F13463=0,"0",IF(F13463&lt;3.01,"0+ to 3",IF(F13463&lt;6.01,"3+ to 6",IF(F13463&lt;9.01,"6+ to 9",IF(F13463&lt;12.01,"9+ to 12",IF(F13463&lt;15.01,"12+ to 15",IF(F13463&lt;18.01,"15+ to 18",IF(F13463&lt;21.01,"18+ to 21",IF(F13463&lt;24.01,"21+ to 24",IF(F13463&lt;27.01,"24+ to 27",IF(F13463&lt;30.01,"27+ to 30","30+"))))))))))))</f>
        <v>9+ to 12</v>
      </c>
      <c r="I13463" t="str">
        <f>IF(G13463&lt;&gt;H13463,"DIFF","")</f>
        <v>DIFF</v>
      </c>
    </row>
    <row r="13464" spans="1:9">
      <c r="A13464" t="s">
        <v>102</v>
      </c>
      <c r="B13464" t="s">
        <v>143</v>
      </c>
      <c r="C13464" s="1">
        <v>117558913</v>
      </c>
      <c r="D13464" s="1">
        <v>2</v>
      </c>
      <c r="E13464" s="1">
        <v>-8</v>
      </c>
      <c r="F13464" s="1">
        <v>12</v>
      </c>
      <c r="G13464" s="7" t="str">
        <f>IF(E13464&lt;0,"0-",IF(E13464=0,"0",IF(E13464&lt;3.01,"0+ to 3",IF(E13464&lt;6.01,"3+ to 6",IF(E13464&lt;9.01,"6+ to 9",IF(E13464&lt;12.01,"9+ to 12",IF(E13464&lt;15.01,"12+ to 15",IF(E13464&lt;18.01,"15+ to 18",IF(E13464&lt;21.01,"18+ to 21",IF(E13464&lt;24.01,"21+ to 24",IF(E13464&lt;27.01,"24+ to 27",IF(E13464&lt;30.01,"27+ to 30","30+"))))))))))))</f>
        <v>0-</v>
      </c>
      <c r="H13464" s="7" t="str">
        <f>IF(F13464&lt;0,"0-",IF(F13464=0,"0",IF(F13464&lt;3.01,"0+ to 3",IF(F13464&lt;6.01,"3+ to 6",IF(F13464&lt;9.01,"6+ to 9",IF(F13464&lt;12.01,"9+ to 12",IF(F13464&lt;15.01,"12+ to 15",IF(F13464&lt;18.01,"15+ to 18",IF(F13464&lt;21.01,"18+ to 21",IF(F13464&lt;24.01,"21+ to 24",IF(F13464&lt;27.01,"24+ to 27",IF(F13464&lt;30.01,"27+ to 30","30+"))))))))))))</f>
        <v>9+ to 12</v>
      </c>
      <c r="I13464" t="str">
        <f>IF(G13464&lt;&gt;H13464,"DIFF","")</f>
        <v>DIFF</v>
      </c>
    </row>
    <row r="13465" spans="1:9">
      <c r="A13465" t="s">
        <v>102</v>
      </c>
      <c r="B13465" t="s">
        <v>143</v>
      </c>
      <c r="C13465" s="1">
        <v>117560181</v>
      </c>
      <c r="D13465" s="1">
        <v>2</v>
      </c>
      <c r="E13465" s="1">
        <v>-1</v>
      </c>
      <c r="F13465" s="1">
        <v>2</v>
      </c>
      <c r="G13465" s="7" t="str">
        <f>IF(E13465&lt;0,"0-",IF(E13465=0,"0",IF(E13465&lt;3.01,"0+ to 3",IF(E13465&lt;6.01,"3+ to 6",IF(E13465&lt;9.01,"6+ to 9",IF(E13465&lt;12.01,"9+ to 12",IF(E13465&lt;15.01,"12+ to 15",IF(E13465&lt;18.01,"15+ to 18",IF(E13465&lt;21.01,"18+ to 21",IF(E13465&lt;24.01,"21+ to 24",IF(E13465&lt;27.01,"24+ to 27",IF(E13465&lt;30.01,"27+ to 30","30+"))))))))))))</f>
        <v>0-</v>
      </c>
      <c r="H13465" s="7" t="str">
        <f>IF(F13465&lt;0,"0-",IF(F13465=0,"0",IF(F13465&lt;3.01,"0+ to 3",IF(F13465&lt;6.01,"3+ to 6",IF(F13465&lt;9.01,"6+ to 9",IF(F13465&lt;12.01,"9+ to 12",IF(F13465&lt;15.01,"12+ to 15",IF(F13465&lt;18.01,"15+ to 18",IF(F13465&lt;21.01,"18+ to 21",IF(F13465&lt;24.01,"21+ to 24",IF(F13465&lt;27.01,"24+ to 27",IF(F13465&lt;30.01,"27+ to 30","30+"))))))))))))</f>
        <v>0+ to 3</v>
      </c>
      <c r="I13465" t="str">
        <f>IF(G13465&lt;&gt;H13465,"DIFF","")</f>
        <v>DIFF</v>
      </c>
    </row>
    <row r="13466" spans="1:9">
      <c r="A13466" t="s">
        <v>102</v>
      </c>
      <c r="B13466" t="s">
        <v>143</v>
      </c>
      <c r="C13466" s="1">
        <v>117561643</v>
      </c>
      <c r="D13466" s="1">
        <v>2</v>
      </c>
      <c r="E13466" s="1">
        <v>-1</v>
      </c>
      <c r="F13466" s="1">
        <v>0</v>
      </c>
      <c r="G13466" s="7" t="str">
        <f>IF(E13466&lt;0,"0-",IF(E13466=0,"0",IF(E13466&lt;3.01,"0+ to 3",IF(E13466&lt;6.01,"3+ to 6",IF(E13466&lt;9.01,"6+ to 9",IF(E13466&lt;12.01,"9+ to 12",IF(E13466&lt;15.01,"12+ to 15",IF(E13466&lt;18.01,"15+ to 18",IF(E13466&lt;21.01,"18+ to 21",IF(E13466&lt;24.01,"21+ to 24",IF(E13466&lt;27.01,"24+ to 27",IF(E13466&lt;30.01,"27+ to 30","30+"))))))))))))</f>
        <v>0-</v>
      </c>
      <c r="H13466" s="7" t="str">
        <f>IF(F13466&lt;0,"0-",IF(F13466=0,"0",IF(F13466&lt;3.01,"0+ to 3",IF(F13466&lt;6.01,"3+ to 6",IF(F13466&lt;9.01,"6+ to 9",IF(F13466&lt;12.01,"9+ to 12",IF(F13466&lt;15.01,"12+ to 15",IF(F13466&lt;18.01,"15+ to 18",IF(F13466&lt;21.01,"18+ to 21",IF(F13466&lt;24.01,"21+ to 24",IF(F13466&lt;27.01,"24+ to 27",IF(F13466&lt;30.01,"27+ to 30","30+"))))))))))))</f>
        <v>0</v>
      </c>
      <c r="I13466" t="str">
        <f>IF(G13466&lt;&gt;H13466,"DIFF","")</f>
        <v>DIFF</v>
      </c>
    </row>
    <row r="13467" spans="1:9">
      <c r="A13467" t="s">
        <v>102</v>
      </c>
      <c r="B13467" t="s">
        <v>143</v>
      </c>
      <c r="C13467" s="1">
        <v>117561711</v>
      </c>
      <c r="D13467" s="1">
        <v>2</v>
      </c>
      <c r="E13467" s="1">
        <v>-11</v>
      </c>
      <c r="F13467" s="1">
        <v>13</v>
      </c>
      <c r="G13467" s="7" t="str">
        <f>IF(E13467&lt;0,"0-",IF(E13467=0,"0",IF(E13467&lt;3.01,"0+ to 3",IF(E13467&lt;6.01,"3+ to 6",IF(E13467&lt;9.01,"6+ to 9",IF(E13467&lt;12.01,"9+ to 12",IF(E13467&lt;15.01,"12+ to 15",IF(E13467&lt;18.01,"15+ to 18",IF(E13467&lt;21.01,"18+ to 21",IF(E13467&lt;24.01,"21+ to 24",IF(E13467&lt;27.01,"24+ to 27",IF(E13467&lt;30.01,"27+ to 30","30+"))))))))))))</f>
        <v>0-</v>
      </c>
      <c r="H13467" s="7" t="str">
        <f>IF(F13467&lt;0,"0-",IF(F13467=0,"0",IF(F13467&lt;3.01,"0+ to 3",IF(F13467&lt;6.01,"3+ to 6",IF(F13467&lt;9.01,"6+ to 9",IF(F13467&lt;12.01,"9+ to 12",IF(F13467&lt;15.01,"12+ to 15",IF(F13467&lt;18.01,"15+ to 18",IF(F13467&lt;21.01,"18+ to 21",IF(F13467&lt;24.01,"21+ to 24",IF(F13467&lt;27.01,"24+ to 27",IF(F13467&lt;30.01,"27+ to 30","30+"))))))))))))</f>
        <v>12+ to 15</v>
      </c>
      <c r="I13467" t="str">
        <f>IF(G13467&lt;&gt;H13467,"DIFF","")</f>
        <v>DIFF</v>
      </c>
    </row>
    <row r="13468" spans="1:9">
      <c r="A13468" t="s">
        <v>102</v>
      </c>
      <c r="B13468" t="s">
        <v>143</v>
      </c>
      <c r="C13468" s="1">
        <v>117564043</v>
      </c>
      <c r="D13468" s="1">
        <v>2</v>
      </c>
      <c r="E13468" s="1">
        <v>-9</v>
      </c>
      <c r="F13468" s="1">
        <v>16</v>
      </c>
      <c r="G13468" s="7" t="str">
        <f>IF(E13468&lt;0,"0-",IF(E13468=0,"0",IF(E13468&lt;3.01,"0+ to 3",IF(E13468&lt;6.01,"3+ to 6",IF(E13468&lt;9.01,"6+ to 9",IF(E13468&lt;12.01,"9+ to 12",IF(E13468&lt;15.01,"12+ to 15",IF(E13468&lt;18.01,"15+ to 18",IF(E13468&lt;21.01,"18+ to 21",IF(E13468&lt;24.01,"21+ to 24",IF(E13468&lt;27.01,"24+ to 27",IF(E13468&lt;30.01,"27+ to 30","30+"))))))))))))</f>
        <v>0-</v>
      </c>
      <c r="H13468" s="7" t="str">
        <f>IF(F13468&lt;0,"0-",IF(F13468=0,"0",IF(F13468&lt;3.01,"0+ to 3",IF(F13468&lt;6.01,"3+ to 6",IF(F13468&lt;9.01,"6+ to 9",IF(F13468&lt;12.01,"9+ to 12",IF(F13468&lt;15.01,"12+ to 15",IF(F13468&lt;18.01,"15+ to 18",IF(F13468&lt;21.01,"18+ to 21",IF(F13468&lt;24.01,"21+ to 24",IF(F13468&lt;27.01,"24+ to 27",IF(F13468&lt;30.01,"27+ to 30","30+"))))))))))))</f>
        <v>15+ to 18</v>
      </c>
      <c r="I13468" t="str">
        <f>IF(G13468&lt;&gt;H13468,"DIFF","")</f>
        <v>DIFF</v>
      </c>
    </row>
    <row r="13469" spans="1:9">
      <c r="A13469" t="s">
        <v>102</v>
      </c>
      <c r="B13469" t="s">
        <v>143</v>
      </c>
      <c r="C13469" s="1">
        <v>117564388</v>
      </c>
      <c r="D13469" s="1">
        <v>2</v>
      </c>
      <c r="E13469" s="1">
        <v>0</v>
      </c>
      <c r="F13469" s="1">
        <v>6</v>
      </c>
      <c r="G13469" s="7" t="str">
        <f>IF(E13469&lt;0,"0-",IF(E13469=0,"0",IF(E13469&lt;3.01,"0+ to 3",IF(E13469&lt;6.01,"3+ to 6",IF(E13469&lt;9.01,"6+ to 9",IF(E13469&lt;12.01,"9+ to 12",IF(E13469&lt;15.01,"12+ to 15",IF(E13469&lt;18.01,"15+ to 18",IF(E13469&lt;21.01,"18+ to 21",IF(E13469&lt;24.01,"21+ to 24",IF(E13469&lt;27.01,"24+ to 27",IF(E13469&lt;30.01,"27+ to 30","30+"))))))))))))</f>
        <v>0</v>
      </c>
      <c r="H13469" s="7" t="str">
        <f>IF(F13469&lt;0,"0-",IF(F13469=0,"0",IF(F13469&lt;3.01,"0+ to 3",IF(F13469&lt;6.01,"3+ to 6",IF(F13469&lt;9.01,"6+ to 9",IF(F13469&lt;12.01,"9+ to 12",IF(F13469&lt;15.01,"12+ to 15",IF(F13469&lt;18.01,"15+ to 18",IF(F13469&lt;21.01,"18+ to 21",IF(F13469&lt;24.01,"21+ to 24",IF(F13469&lt;27.01,"24+ to 27",IF(F13469&lt;30.01,"27+ to 30","30+"))))))))))))</f>
        <v>3+ to 6</v>
      </c>
      <c r="I13469" t="str">
        <f>IF(G13469&lt;&gt;H13469,"DIFF","")</f>
        <v>DIFF</v>
      </c>
    </row>
    <row r="13470" spans="1:9">
      <c r="A13470" t="s">
        <v>103</v>
      </c>
      <c r="B13470" t="s">
        <v>142</v>
      </c>
      <c r="C13470" s="1">
        <v>117570194</v>
      </c>
      <c r="D13470" s="1">
        <v>3</v>
      </c>
      <c r="E13470" s="1">
        <v>-12000</v>
      </c>
      <c r="F13470" s="1">
        <v>14618</v>
      </c>
      <c r="G13470" s="7" t="str">
        <f>IF(E13470&lt;0,"0-",IF(E13470=0,"0",IF(E13470&lt;3.01,"0+ to 3",IF(E13470&lt;6.01,"3+ to 6",IF(E13470&lt;9.01,"6+ to 9",IF(E13470&lt;12.01,"9+ to 12",IF(E13470&lt;15.01,"12+ to 15",IF(E13470&lt;18.01,"15+ to 18",IF(E13470&lt;21.01,"18+ to 21",IF(E13470&lt;24.01,"21+ to 24",IF(E13470&lt;27.01,"24+ to 27",IF(E13470&lt;30.01,"27+ to 30","30+"))))))))))))</f>
        <v>0-</v>
      </c>
      <c r="H13470" s="7" t="str">
        <f>IF(F13470&lt;0,"0-",IF(F13470=0,"0",IF(F13470&lt;3.01,"0+ to 3",IF(F13470&lt;6.01,"3+ to 6",IF(F13470&lt;9.01,"6+ to 9",IF(F13470&lt;12.01,"9+ to 12",IF(F13470&lt;15.01,"12+ to 15",IF(F13470&lt;18.01,"15+ to 18",IF(F13470&lt;21.01,"18+ to 21",IF(F13470&lt;24.01,"21+ to 24",IF(F13470&lt;27.01,"24+ to 27",IF(F13470&lt;30.01,"27+ to 30","30+"))))))))))))</f>
        <v>30+</v>
      </c>
      <c r="I13470" t="str">
        <f>IF(G13470&lt;&gt;H13470,"DIFF","")</f>
        <v>DIFF</v>
      </c>
    </row>
    <row r="13471" spans="1:9">
      <c r="A13471" t="s">
        <v>102</v>
      </c>
      <c r="B13471" t="s">
        <v>142</v>
      </c>
      <c r="C13471" s="1">
        <v>117580932</v>
      </c>
      <c r="D13471" s="1">
        <v>6</v>
      </c>
      <c r="E13471" s="1">
        <v>-3</v>
      </c>
      <c r="F13471" s="1">
        <v>833</v>
      </c>
      <c r="G13471" s="7" t="str">
        <f>IF(E13471&lt;0,"0-",IF(E13471=0,"0",IF(E13471&lt;3.01,"0+ to 3",IF(E13471&lt;6.01,"3+ to 6",IF(E13471&lt;9.01,"6+ to 9",IF(E13471&lt;12.01,"9+ to 12",IF(E13471&lt;15.01,"12+ to 15",IF(E13471&lt;18.01,"15+ to 18",IF(E13471&lt;21.01,"18+ to 21",IF(E13471&lt;24.01,"21+ to 24",IF(E13471&lt;27.01,"24+ to 27",IF(E13471&lt;30.01,"27+ to 30","30+"))))))))))))</f>
        <v>0-</v>
      </c>
      <c r="H13471" s="7" t="str">
        <f>IF(F13471&lt;0,"0-",IF(F13471=0,"0",IF(F13471&lt;3.01,"0+ to 3",IF(F13471&lt;6.01,"3+ to 6",IF(F13471&lt;9.01,"6+ to 9",IF(F13471&lt;12.01,"9+ to 12",IF(F13471&lt;15.01,"12+ to 15",IF(F13471&lt;18.01,"15+ to 18",IF(F13471&lt;21.01,"18+ to 21",IF(F13471&lt;24.01,"21+ to 24",IF(F13471&lt;27.01,"24+ to 27",IF(F13471&lt;30.01,"27+ to 30","30+"))))))))))))</f>
        <v>30+</v>
      </c>
      <c r="I13471" t="str">
        <f>IF(G13471&lt;&gt;H13471,"DIFF","")</f>
        <v>DIFF</v>
      </c>
    </row>
    <row r="13472" spans="1:9">
      <c r="A13472" t="s">
        <v>102</v>
      </c>
      <c r="B13472" t="s">
        <v>142</v>
      </c>
      <c r="C13472" s="1">
        <v>117584324</v>
      </c>
      <c r="D13472" s="1">
        <v>2</v>
      </c>
      <c r="E13472" s="1">
        <v>-5</v>
      </c>
      <c r="F13472" s="1">
        <v>9</v>
      </c>
      <c r="G13472" s="7" t="str">
        <f>IF(E13472&lt;0,"0-",IF(E13472=0,"0",IF(E13472&lt;3.01,"0+ to 3",IF(E13472&lt;6.01,"3+ to 6",IF(E13472&lt;9.01,"6+ to 9",IF(E13472&lt;12.01,"9+ to 12",IF(E13472&lt;15.01,"12+ to 15",IF(E13472&lt;18.01,"15+ to 18",IF(E13472&lt;21.01,"18+ to 21",IF(E13472&lt;24.01,"21+ to 24",IF(E13472&lt;27.01,"24+ to 27",IF(E13472&lt;30.01,"27+ to 30","30+"))))))))))))</f>
        <v>0-</v>
      </c>
      <c r="H13472" s="7" t="str">
        <f>IF(F13472&lt;0,"0-",IF(F13472=0,"0",IF(F13472&lt;3.01,"0+ to 3",IF(F13472&lt;6.01,"3+ to 6",IF(F13472&lt;9.01,"6+ to 9",IF(F13472&lt;12.01,"9+ to 12",IF(F13472&lt;15.01,"12+ to 15",IF(F13472&lt;18.01,"15+ to 18",IF(F13472&lt;21.01,"18+ to 21",IF(F13472&lt;24.01,"21+ to 24",IF(F13472&lt;27.01,"24+ to 27",IF(F13472&lt;30.01,"27+ to 30","30+"))))))))))))</f>
        <v>6+ to 9</v>
      </c>
      <c r="I13472" t="str">
        <f>IF(G13472&lt;&gt;H13472,"DIFF","")</f>
        <v>DIFF</v>
      </c>
    </row>
    <row r="13473" spans="1:9">
      <c r="A13473" t="s">
        <v>102</v>
      </c>
      <c r="B13473" t="s">
        <v>142</v>
      </c>
      <c r="C13473" s="1">
        <v>117585403</v>
      </c>
      <c r="D13473" s="1">
        <v>2</v>
      </c>
      <c r="E13473" s="1">
        <v>-6</v>
      </c>
      <c r="F13473" s="1">
        <v>12</v>
      </c>
      <c r="G13473" s="7" t="str">
        <f>IF(E13473&lt;0,"0-",IF(E13473=0,"0",IF(E13473&lt;3.01,"0+ to 3",IF(E13473&lt;6.01,"3+ to 6",IF(E13473&lt;9.01,"6+ to 9",IF(E13473&lt;12.01,"9+ to 12",IF(E13473&lt;15.01,"12+ to 15",IF(E13473&lt;18.01,"15+ to 18",IF(E13473&lt;21.01,"18+ to 21",IF(E13473&lt;24.01,"21+ to 24",IF(E13473&lt;27.01,"24+ to 27",IF(E13473&lt;30.01,"27+ to 30","30+"))))))))))))</f>
        <v>0-</v>
      </c>
      <c r="H13473" s="7" t="str">
        <f>IF(F13473&lt;0,"0-",IF(F13473=0,"0",IF(F13473&lt;3.01,"0+ to 3",IF(F13473&lt;6.01,"3+ to 6",IF(F13473&lt;9.01,"6+ to 9",IF(F13473&lt;12.01,"9+ to 12",IF(F13473&lt;15.01,"12+ to 15",IF(F13473&lt;18.01,"15+ to 18",IF(F13473&lt;21.01,"18+ to 21",IF(F13473&lt;24.01,"21+ to 24",IF(F13473&lt;27.01,"24+ to 27",IF(F13473&lt;30.01,"27+ to 30","30+"))))))))))))</f>
        <v>9+ to 12</v>
      </c>
      <c r="I13473" t="str">
        <f>IF(G13473&lt;&gt;H13473,"DIFF","")</f>
        <v>DIFF</v>
      </c>
    </row>
    <row r="13474" spans="1:9">
      <c r="A13474" t="s">
        <v>102</v>
      </c>
      <c r="B13474" t="s">
        <v>142</v>
      </c>
      <c r="C13474" s="1">
        <v>117590910</v>
      </c>
      <c r="D13474" s="1">
        <v>2</v>
      </c>
      <c r="E13474" s="1">
        <v>-3</v>
      </c>
      <c r="F13474" s="1">
        <v>4</v>
      </c>
      <c r="G13474" s="7" t="str">
        <f>IF(E13474&lt;0,"0-",IF(E13474=0,"0",IF(E13474&lt;3.01,"0+ to 3",IF(E13474&lt;6.01,"3+ to 6",IF(E13474&lt;9.01,"6+ to 9",IF(E13474&lt;12.01,"9+ to 12",IF(E13474&lt;15.01,"12+ to 15",IF(E13474&lt;18.01,"15+ to 18",IF(E13474&lt;21.01,"18+ to 21",IF(E13474&lt;24.01,"21+ to 24",IF(E13474&lt;27.01,"24+ to 27",IF(E13474&lt;30.01,"27+ to 30","30+"))))))))))))</f>
        <v>0-</v>
      </c>
      <c r="H13474" s="7" t="str">
        <f>IF(F13474&lt;0,"0-",IF(F13474=0,"0",IF(F13474&lt;3.01,"0+ to 3",IF(F13474&lt;6.01,"3+ to 6",IF(F13474&lt;9.01,"6+ to 9",IF(F13474&lt;12.01,"9+ to 12",IF(F13474&lt;15.01,"12+ to 15",IF(F13474&lt;18.01,"15+ to 18",IF(F13474&lt;21.01,"18+ to 21",IF(F13474&lt;24.01,"21+ to 24",IF(F13474&lt;27.01,"24+ to 27",IF(F13474&lt;30.01,"27+ to 30","30+"))))))))))))</f>
        <v>3+ to 6</v>
      </c>
      <c r="I13474" t="str">
        <f>IF(G13474&lt;&gt;H13474,"DIFF","")</f>
        <v>DIFF</v>
      </c>
    </row>
    <row r="13475" spans="1:9">
      <c r="A13475" t="s">
        <v>102</v>
      </c>
      <c r="B13475" t="s">
        <v>142</v>
      </c>
      <c r="C13475" s="1">
        <v>117591379</v>
      </c>
      <c r="D13475" s="1">
        <v>2</v>
      </c>
      <c r="E13475" s="1">
        <v>0</v>
      </c>
      <c r="F13475" s="1">
        <v>0</v>
      </c>
      <c r="G13475" s="7" t="str">
        <f>IF(E13475&lt;0,"0-",IF(E13475=0,"0",IF(E13475&lt;3.01,"0+ to 3",IF(E13475&lt;6.01,"3+ to 6",IF(E13475&lt;9.01,"6+ to 9",IF(E13475&lt;12.01,"9+ to 12",IF(E13475&lt;15.01,"12+ to 15",IF(E13475&lt;18.01,"15+ to 18",IF(E13475&lt;21.01,"18+ to 21",IF(E13475&lt;24.01,"21+ to 24",IF(E13475&lt;27.01,"24+ to 27",IF(E13475&lt;30.01,"27+ to 30","30+"))))))))))))</f>
        <v>0</v>
      </c>
      <c r="H13475" s="7" t="str">
        <f>IF(F13475&lt;0,"0-",IF(F13475=0,"0",IF(F13475&lt;3.01,"0+ to 3",IF(F13475&lt;6.01,"3+ to 6",IF(F13475&lt;9.01,"6+ to 9",IF(F13475&lt;12.01,"9+ to 12",IF(F13475&lt;15.01,"12+ to 15",IF(F13475&lt;18.01,"15+ to 18",IF(F13475&lt;21.01,"18+ to 21",IF(F13475&lt;24.01,"21+ to 24",IF(F13475&lt;27.01,"24+ to 27",IF(F13475&lt;30.01,"27+ to 30","30+"))))))))))))</f>
        <v>0</v>
      </c>
      <c r="I13475" t="str">
        <f>IF(G13475&lt;&gt;H13475,"DIFF","")</f>
        <v/>
      </c>
    </row>
    <row r="13476" spans="1:9">
      <c r="A13476" t="s">
        <v>102</v>
      </c>
      <c r="B13476" t="s">
        <v>142</v>
      </c>
      <c r="C13476" s="1">
        <v>117592009</v>
      </c>
      <c r="D13476" s="1">
        <v>2</v>
      </c>
      <c r="E13476" s="1">
        <v>0</v>
      </c>
      <c r="F13476" s="1">
        <v>0</v>
      </c>
      <c r="G13476" s="7" t="str">
        <f>IF(E13476&lt;0,"0-",IF(E13476=0,"0",IF(E13476&lt;3.01,"0+ to 3",IF(E13476&lt;6.01,"3+ to 6",IF(E13476&lt;9.01,"6+ to 9",IF(E13476&lt;12.01,"9+ to 12",IF(E13476&lt;15.01,"12+ to 15",IF(E13476&lt;18.01,"15+ to 18",IF(E13476&lt;21.01,"18+ to 21",IF(E13476&lt;24.01,"21+ to 24",IF(E13476&lt;27.01,"24+ to 27",IF(E13476&lt;30.01,"27+ to 30","30+"))))))))))))</f>
        <v>0</v>
      </c>
      <c r="H13476" s="7" t="str">
        <f>IF(F13476&lt;0,"0-",IF(F13476=0,"0",IF(F13476&lt;3.01,"0+ to 3",IF(F13476&lt;6.01,"3+ to 6",IF(F13476&lt;9.01,"6+ to 9",IF(F13476&lt;12.01,"9+ to 12",IF(F13476&lt;15.01,"12+ to 15",IF(F13476&lt;18.01,"15+ to 18",IF(F13476&lt;21.01,"18+ to 21",IF(F13476&lt;24.01,"21+ to 24",IF(F13476&lt;27.01,"24+ to 27",IF(F13476&lt;30.01,"27+ to 30","30+"))))))))))))</f>
        <v>0</v>
      </c>
      <c r="I13476" t="str">
        <f>IF(G13476&lt;&gt;H13476,"DIFF","")</f>
        <v/>
      </c>
    </row>
    <row r="13477" spans="1:9">
      <c r="A13477" t="s">
        <v>102</v>
      </c>
      <c r="B13477" t="s">
        <v>142</v>
      </c>
      <c r="C13477" s="1">
        <v>117594805</v>
      </c>
      <c r="D13477" s="1">
        <v>2</v>
      </c>
      <c r="E13477" s="1">
        <v>0</v>
      </c>
      <c r="F13477" s="1">
        <v>0</v>
      </c>
      <c r="G13477" s="7" t="str">
        <f>IF(E13477&lt;0,"0-",IF(E13477=0,"0",IF(E13477&lt;3.01,"0+ to 3",IF(E13477&lt;6.01,"3+ to 6",IF(E13477&lt;9.01,"6+ to 9",IF(E13477&lt;12.01,"9+ to 12",IF(E13477&lt;15.01,"12+ to 15",IF(E13477&lt;18.01,"15+ to 18",IF(E13477&lt;21.01,"18+ to 21",IF(E13477&lt;24.01,"21+ to 24",IF(E13477&lt;27.01,"24+ to 27",IF(E13477&lt;30.01,"27+ to 30","30+"))))))))))))</f>
        <v>0</v>
      </c>
      <c r="H13477" s="7" t="str">
        <f>IF(F13477&lt;0,"0-",IF(F13477=0,"0",IF(F13477&lt;3.01,"0+ to 3",IF(F13477&lt;6.01,"3+ to 6",IF(F13477&lt;9.01,"6+ to 9",IF(F13477&lt;12.01,"9+ to 12",IF(F13477&lt;15.01,"12+ to 15",IF(F13477&lt;18.01,"15+ to 18",IF(F13477&lt;21.01,"18+ to 21",IF(F13477&lt;24.01,"21+ to 24",IF(F13477&lt;27.01,"24+ to 27",IF(F13477&lt;30.01,"27+ to 30","30+"))))))))))))</f>
        <v>0</v>
      </c>
      <c r="I13477" t="str">
        <f>IF(G13477&lt;&gt;H13477,"DIFF","")</f>
        <v/>
      </c>
    </row>
    <row r="13478" spans="1:9">
      <c r="A13478" t="s">
        <v>102</v>
      </c>
      <c r="B13478" t="s">
        <v>142</v>
      </c>
      <c r="C13478" s="1">
        <v>117599479</v>
      </c>
      <c r="D13478" s="1">
        <v>2</v>
      </c>
      <c r="E13478" s="1">
        <v>-1</v>
      </c>
      <c r="F13478" s="1">
        <v>1</v>
      </c>
      <c r="G13478" s="7" t="str">
        <f>IF(E13478&lt;0,"0-",IF(E13478=0,"0",IF(E13478&lt;3.01,"0+ to 3",IF(E13478&lt;6.01,"3+ to 6",IF(E13478&lt;9.01,"6+ to 9",IF(E13478&lt;12.01,"9+ to 12",IF(E13478&lt;15.01,"12+ to 15",IF(E13478&lt;18.01,"15+ to 18",IF(E13478&lt;21.01,"18+ to 21",IF(E13478&lt;24.01,"21+ to 24",IF(E13478&lt;27.01,"24+ to 27",IF(E13478&lt;30.01,"27+ to 30","30+"))))))))))))</f>
        <v>0-</v>
      </c>
      <c r="H13478" s="7" t="str">
        <f>IF(F13478&lt;0,"0-",IF(F13478=0,"0",IF(F13478&lt;3.01,"0+ to 3",IF(F13478&lt;6.01,"3+ to 6",IF(F13478&lt;9.01,"6+ to 9",IF(F13478&lt;12.01,"9+ to 12",IF(F13478&lt;15.01,"12+ to 15",IF(F13478&lt;18.01,"15+ to 18",IF(F13478&lt;21.01,"18+ to 21",IF(F13478&lt;24.01,"21+ to 24",IF(F13478&lt;27.01,"24+ to 27",IF(F13478&lt;30.01,"27+ to 30","30+"))))))))))))</f>
        <v>0+ to 3</v>
      </c>
      <c r="I13478" t="str">
        <f>IF(G13478&lt;&gt;H13478,"DIFF","")</f>
        <v>DIFF</v>
      </c>
    </row>
    <row r="13479" spans="1:9">
      <c r="A13479" t="s">
        <v>102</v>
      </c>
      <c r="B13479" t="s">
        <v>142</v>
      </c>
      <c r="C13479" s="1">
        <v>117600973</v>
      </c>
      <c r="D13479" s="1">
        <v>2</v>
      </c>
      <c r="E13479" s="1">
        <v>-4</v>
      </c>
      <c r="F13479" s="1">
        <v>7</v>
      </c>
      <c r="G13479" s="7" t="str">
        <f>IF(E13479&lt;0,"0-",IF(E13479=0,"0",IF(E13479&lt;3.01,"0+ to 3",IF(E13479&lt;6.01,"3+ to 6",IF(E13479&lt;9.01,"6+ to 9",IF(E13479&lt;12.01,"9+ to 12",IF(E13479&lt;15.01,"12+ to 15",IF(E13479&lt;18.01,"15+ to 18",IF(E13479&lt;21.01,"18+ to 21",IF(E13479&lt;24.01,"21+ to 24",IF(E13479&lt;27.01,"24+ to 27",IF(E13479&lt;30.01,"27+ to 30","30+"))))))))))))</f>
        <v>0-</v>
      </c>
      <c r="H13479" s="7" t="str">
        <f>IF(F13479&lt;0,"0-",IF(F13479=0,"0",IF(F13479&lt;3.01,"0+ to 3",IF(F13479&lt;6.01,"3+ to 6",IF(F13479&lt;9.01,"6+ to 9",IF(F13479&lt;12.01,"9+ to 12",IF(F13479&lt;15.01,"12+ to 15",IF(F13479&lt;18.01,"15+ to 18",IF(F13479&lt;21.01,"18+ to 21",IF(F13479&lt;24.01,"21+ to 24",IF(F13479&lt;27.01,"24+ to 27",IF(F13479&lt;30.01,"27+ to 30","30+"))))))))))))</f>
        <v>6+ to 9</v>
      </c>
      <c r="I13479" t="str">
        <f>IF(G13479&lt;&gt;H13479,"DIFF","")</f>
        <v>DIFF</v>
      </c>
    </row>
    <row r="13480" spans="1:9">
      <c r="A13480" t="s">
        <v>102</v>
      </c>
      <c r="B13480" t="s">
        <v>141</v>
      </c>
      <c r="C13480" s="1">
        <v>117645315</v>
      </c>
      <c r="D13480" s="1">
        <v>10</v>
      </c>
      <c r="E13480" s="1">
        <v>-41</v>
      </c>
      <c r="F13480" s="1">
        <v>6</v>
      </c>
      <c r="G13480" s="7" t="str">
        <f>IF(E13480&lt;0,"0-",IF(E13480=0,"0",IF(E13480&lt;3.01,"0+ to 3",IF(E13480&lt;6.01,"3+ to 6",IF(E13480&lt;9.01,"6+ to 9",IF(E13480&lt;12.01,"9+ to 12",IF(E13480&lt;15.01,"12+ to 15",IF(E13480&lt;18.01,"15+ to 18",IF(E13480&lt;21.01,"18+ to 21",IF(E13480&lt;24.01,"21+ to 24",IF(E13480&lt;27.01,"24+ to 27",IF(E13480&lt;30.01,"27+ to 30","30+"))))))))))))</f>
        <v>0-</v>
      </c>
      <c r="H13480" s="7" t="str">
        <f>IF(F13480&lt;0,"0-",IF(F13480=0,"0",IF(F13480&lt;3.01,"0+ to 3",IF(F13480&lt;6.01,"3+ to 6",IF(F13480&lt;9.01,"6+ to 9",IF(F13480&lt;12.01,"9+ to 12",IF(F13480&lt;15.01,"12+ to 15",IF(F13480&lt;18.01,"15+ to 18",IF(F13480&lt;21.01,"18+ to 21",IF(F13480&lt;24.01,"21+ to 24",IF(F13480&lt;27.01,"24+ to 27",IF(F13480&lt;30.01,"27+ to 30","30+"))))))))))))</f>
        <v>3+ to 6</v>
      </c>
      <c r="I13480" t="str">
        <f>IF(G13480&lt;&gt;H13480,"DIFF","")</f>
        <v>DIFF</v>
      </c>
    </row>
    <row r="13481" spans="1:9">
      <c r="A13481" t="s">
        <v>102</v>
      </c>
      <c r="B13481" t="s">
        <v>141</v>
      </c>
      <c r="C13481" s="1">
        <v>117653731</v>
      </c>
      <c r="D13481" s="1">
        <v>2</v>
      </c>
      <c r="E13481" s="1">
        <v>-4</v>
      </c>
      <c r="F13481" s="1">
        <v>7</v>
      </c>
      <c r="G13481" s="7" t="str">
        <f>IF(E13481&lt;0,"0-",IF(E13481=0,"0",IF(E13481&lt;3.01,"0+ to 3",IF(E13481&lt;6.01,"3+ to 6",IF(E13481&lt;9.01,"6+ to 9",IF(E13481&lt;12.01,"9+ to 12",IF(E13481&lt;15.01,"12+ to 15",IF(E13481&lt;18.01,"15+ to 18",IF(E13481&lt;21.01,"18+ to 21",IF(E13481&lt;24.01,"21+ to 24",IF(E13481&lt;27.01,"24+ to 27",IF(E13481&lt;30.01,"27+ to 30","30+"))))))))))))</f>
        <v>0-</v>
      </c>
      <c r="H13481" s="7" t="str">
        <f>IF(F13481&lt;0,"0-",IF(F13481=0,"0",IF(F13481&lt;3.01,"0+ to 3",IF(F13481&lt;6.01,"3+ to 6",IF(F13481&lt;9.01,"6+ to 9",IF(F13481&lt;12.01,"9+ to 12",IF(F13481&lt;15.01,"12+ to 15",IF(F13481&lt;18.01,"15+ to 18",IF(F13481&lt;21.01,"18+ to 21",IF(F13481&lt;24.01,"21+ to 24",IF(F13481&lt;27.01,"24+ to 27",IF(F13481&lt;30.01,"27+ to 30","30+"))))))))))))</f>
        <v>6+ to 9</v>
      </c>
      <c r="I13481" t="str">
        <f>IF(G13481&lt;&gt;H13481,"DIFF","")</f>
        <v>DIFF</v>
      </c>
    </row>
    <row r="13482" spans="1:9">
      <c r="A13482" t="s">
        <v>102</v>
      </c>
      <c r="B13482" t="s">
        <v>141</v>
      </c>
      <c r="C13482" s="1">
        <v>117655568</v>
      </c>
      <c r="D13482" s="1">
        <v>2</v>
      </c>
      <c r="E13482" s="1">
        <v>-3</v>
      </c>
      <c r="F13482" s="1">
        <v>5</v>
      </c>
      <c r="G13482" s="7" t="str">
        <f>IF(E13482&lt;0,"0-",IF(E13482=0,"0",IF(E13482&lt;3.01,"0+ to 3",IF(E13482&lt;6.01,"3+ to 6",IF(E13482&lt;9.01,"6+ to 9",IF(E13482&lt;12.01,"9+ to 12",IF(E13482&lt;15.01,"12+ to 15",IF(E13482&lt;18.01,"15+ to 18",IF(E13482&lt;21.01,"18+ to 21",IF(E13482&lt;24.01,"21+ to 24",IF(E13482&lt;27.01,"24+ to 27",IF(E13482&lt;30.01,"27+ to 30","30+"))))))))))))</f>
        <v>0-</v>
      </c>
      <c r="H13482" s="7" t="str">
        <f>IF(F13482&lt;0,"0-",IF(F13482=0,"0",IF(F13482&lt;3.01,"0+ to 3",IF(F13482&lt;6.01,"3+ to 6",IF(F13482&lt;9.01,"6+ to 9",IF(F13482&lt;12.01,"9+ to 12",IF(F13482&lt;15.01,"12+ to 15",IF(F13482&lt;18.01,"15+ to 18",IF(F13482&lt;21.01,"18+ to 21",IF(F13482&lt;24.01,"21+ to 24",IF(F13482&lt;27.01,"24+ to 27",IF(F13482&lt;30.01,"27+ to 30","30+"))))))))))))</f>
        <v>3+ to 6</v>
      </c>
      <c r="I13482" t="str">
        <f>IF(G13482&lt;&gt;H13482,"DIFF","")</f>
        <v>DIFF</v>
      </c>
    </row>
    <row r="13483" spans="1:9">
      <c r="A13483" t="s">
        <v>103</v>
      </c>
      <c r="B13483" t="s">
        <v>141</v>
      </c>
      <c r="C13483" s="1">
        <v>117658801</v>
      </c>
      <c r="D13483" s="1">
        <v>3</v>
      </c>
      <c r="E13483" s="1">
        <v>-3</v>
      </c>
      <c r="F13483" s="1">
        <v>7</v>
      </c>
      <c r="G13483" s="7" t="str">
        <f>IF(E13483&lt;0,"0-",IF(E13483=0,"0",IF(E13483&lt;3.01,"0+ to 3",IF(E13483&lt;6.01,"3+ to 6",IF(E13483&lt;9.01,"6+ to 9",IF(E13483&lt;12.01,"9+ to 12",IF(E13483&lt;15.01,"12+ to 15",IF(E13483&lt;18.01,"15+ to 18",IF(E13483&lt;21.01,"18+ to 21",IF(E13483&lt;24.01,"21+ to 24",IF(E13483&lt;27.01,"24+ to 27",IF(E13483&lt;30.01,"27+ to 30","30+"))))))))))))</f>
        <v>0-</v>
      </c>
      <c r="H13483" s="7" t="str">
        <f>IF(F13483&lt;0,"0-",IF(F13483=0,"0",IF(F13483&lt;3.01,"0+ to 3",IF(F13483&lt;6.01,"3+ to 6",IF(F13483&lt;9.01,"6+ to 9",IF(F13483&lt;12.01,"9+ to 12",IF(F13483&lt;15.01,"12+ to 15",IF(F13483&lt;18.01,"15+ to 18",IF(F13483&lt;21.01,"18+ to 21",IF(F13483&lt;24.01,"21+ to 24",IF(F13483&lt;27.01,"24+ to 27",IF(F13483&lt;30.01,"27+ to 30","30+"))))))))))))</f>
        <v>6+ to 9</v>
      </c>
      <c r="I13483" t="str">
        <f>IF(G13483&lt;&gt;H13483,"DIFF","")</f>
        <v>DIFF</v>
      </c>
    </row>
    <row r="13484" spans="1:9">
      <c r="A13484" t="s">
        <v>102</v>
      </c>
      <c r="B13484" t="s">
        <v>139</v>
      </c>
      <c r="C13484" s="1">
        <v>117707635</v>
      </c>
      <c r="D13484" s="1">
        <v>2</v>
      </c>
      <c r="E13484" s="1">
        <v>-4</v>
      </c>
      <c r="F13484" s="1">
        <v>5</v>
      </c>
      <c r="G13484" s="7" t="str">
        <f>IF(E13484&lt;0,"0-",IF(E13484=0,"0",IF(E13484&lt;3.01,"0+ to 3",IF(E13484&lt;6.01,"3+ to 6",IF(E13484&lt;9.01,"6+ to 9",IF(E13484&lt;12.01,"9+ to 12",IF(E13484&lt;15.01,"12+ to 15",IF(E13484&lt;18.01,"15+ to 18",IF(E13484&lt;21.01,"18+ to 21",IF(E13484&lt;24.01,"21+ to 24",IF(E13484&lt;27.01,"24+ to 27",IF(E13484&lt;30.01,"27+ to 30","30+"))))))))))))</f>
        <v>0-</v>
      </c>
      <c r="H13484" s="7" t="str">
        <f>IF(F13484&lt;0,"0-",IF(F13484=0,"0",IF(F13484&lt;3.01,"0+ to 3",IF(F13484&lt;6.01,"3+ to 6",IF(F13484&lt;9.01,"6+ to 9",IF(F13484&lt;12.01,"9+ to 12",IF(F13484&lt;15.01,"12+ to 15",IF(F13484&lt;18.01,"15+ to 18",IF(F13484&lt;21.01,"18+ to 21",IF(F13484&lt;24.01,"21+ to 24",IF(F13484&lt;27.01,"24+ to 27",IF(F13484&lt;30.01,"27+ to 30","30+"))))))))))))</f>
        <v>3+ to 6</v>
      </c>
      <c r="I13484" t="str">
        <f>IF(G13484&lt;&gt;H13484,"DIFF","")</f>
        <v>DIFF</v>
      </c>
    </row>
    <row r="13485" spans="1:9">
      <c r="A13485" t="s">
        <v>102</v>
      </c>
      <c r="B13485" t="s">
        <v>139</v>
      </c>
      <c r="C13485" s="1">
        <v>117712097</v>
      </c>
      <c r="D13485" s="1">
        <v>2</v>
      </c>
      <c r="E13485" s="1">
        <v>-5</v>
      </c>
      <c r="F13485" s="1">
        <v>6</v>
      </c>
      <c r="G13485" s="7" t="str">
        <f>IF(E13485&lt;0,"0-",IF(E13485=0,"0",IF(E13485&lt;3.01,"0+ to 3",IF(E13485&lt;6.01,"3+ to 6",IF(E13485&lt;9.01,"6+ to 9",IF(E13485&lt;12.01,"9+ to 12",IF(E13485&lt;15.01,"12+ to 15",IF(E13485&lt;18.01,"15+ to 18",IF(E13485&lt;21.01,"18+ to 21",IF(E13485&lt;24.01,"21+ to 24",IF(E13485&lt;27.01,"24+ to 27",IF(E13485&lt;30.01,"27+ to 30","30+"))))))))))))</f>
        <v>0-</v>
      </c>
      <c r="H13485" s="7" t="str">
        <f>IF(F13485&lt;0,"0-",IF(F13485=0,"0",IF(F13485&lt;3.01,"0+ to 3",IF(F13485&lt;6.01,"3+ to 6",IF(F13485&lt;9.01,"6+ to 9",IF(F13485&lt;12.01,"9+ to 12",IF(F13485&lt;15.01,"12+ to 15",IF(F13485&lt;18.01,"15+ to 18",IF(F13485&lt;21.01,"18+ to 21",IF(F13485&lt;24.01,"21+ to 24",IF(F13485&lt;27.01,"24+ to 27",IF(F13485&lt;30.01,"27+ to 30","30+"))))))))))))</f>
        <v>3+ to 6</v>
      </c>
      <c r="I13485" t="str">
        <f>IF(G13485&lt;&gt;H13485,"DIFF","")</f>
        <v>DIFF</v>
      </c>
    </row>
    <row r="13486" spans="1:9">
      <c r="A13486" t="s">
        <v>102</v>
      </c>
      <c r="B13486" t="s">
        <v>139</v>
      </c>
      <c r="C13486" s="1">
        <v>117712685</v>
      </c>
      <c r="D13486" s="1">
        <v>2</v>
      </c>
      <c r="E13486" s="1">
        <v>-5</v>
      </c>
      <c r="F13486" s="1">
        <v>9</v>
      </c>
      <c r="G13486" s="7" t="str">
        <f>IF(E13486&lt;0,"0-",IF(E13486=0,"0",IF(E13486&lt;3.01,"0+ to 3",IF(E13486&lt;6.01,"3+ to 6",IF(E13486&lt;9.01,"6+ to 9",IF(E13486&lt;12.01,"9+ to 12",IF(E13486&lt;15.01,"12+ to 15",IF(E13486&lt;18.01,"15+ to 18",IF(E13486&lt;21.01,"18+ to 21",IF(E13486&lt;24.01,"21+ to 24",IF(E13486&lt;27.01,"24+ to 27",IF(E13486&lt;30.01,"27+ to 30","30+"))))))))))))</f>
        <v>0-</v>
      </c>
      <c r="H13486" s="7" t="str">
        <f>IF(F13486&lt;0,"0-",IF(F13486=0,"0",IF(F13486&lt;3.01,"0+ to 3",IF(F13486&lt;6.01,"3+ to 6",IF(F13486&lt;9.01,"6+ to 9",IF(F13486&lt;12.01,"9+ to 12",IF(F13486&lt;15.01,"12+ to 15",IF(F13486&lt;18.01,"15+ to 18",IF(F13486&lt;21.01,"18+ to 21",IF(F13486&lt;24.01,"21+ to 24",IF(F13486&lt;27.01,"24+ to 27",IF(F13486&lt;30.01,"27+ to 30","30+"))))))))))))</f>
        <v>6+ to 9</v>
      </c>
      <c r="I13486" t="str">
        <f>IF(G13486&lt;&gt;H13486,"DIFF","")</f>
        <v>DIFF</v>
      </c>
    </row>
    <row r="13487" spans="1:9">
      <c r="A13487" t="s">
        <v>102</v>
      </c>
      <c r="B13487" t="s">
        <v>139</v>
      </c>
      <c r="C13487" s="1">
        <v>117715152</v>
      </c>
      <c r="D13487" s="1">
        <v>2</v>
      </c>
      <c r="E13487" s="1">
        <v>-1</v>
      </c>
      <c r="F13487" s="1">
        <v>2</v>
      </c>
      <c r="G13487" s="7" t="str">
        <f>IF(E13487&lt;0,"0-",IF(E13487=0,"0",IF(E13487&lt;3.01,"0+ to 3",IF(E13487&lt;6.01,"3+ to 6",IF(E13487&lt;9.01,"6+ to 9",IF(E13487&lt;12.01,"9+ to 12",IF(E13487&lt;15.01,"12+ to 15",IF(E13487&lt;18.01,"15+ to 18",IF(E13487&lt;21.01,"18+ to 21",IF(E13487&lt;24.01,"21+ to 24",IF(E13487&lt;27.01,"24+ to 27",IF(E13487&lt;30.01,"27+ to 30","30+"))))))))))))</f>
        <v>0-</v>
      </c>
      <c r="H13487" s="7" t="str">
        <f>IF(F13487&lt;0,"0-",IF(F13487=0,"0",IF(F13487&lt;3.01,"0+ to 3",IF(F13487&lt;6.01,"3+ to 6",IF(F13487&lt;9.01,"6+ to 9",IF(F13487&lt;12.01,"9+ to 12",IF(F13487&lt;15.01,"12+ to 15",IF(F13487&lt;18.01,"15+ to 18",IF(F13487&lt;21.01,"18+ to 21",IF(F13487&lt;24.01,"21+ to 24",IF(F13487&lt;27.01,"24+ to 27",IF(F13487&lt;30.01,"27+ to 30","30+"))))))))))))</f>
        <v>0+ to 3</v>
      </c>
      <c r="I13487" t="str">
        <f>IF(G13487&lt;&gt;H13487,"DIFF","")</f>
        <v>DIFF</v>
      </c>
    </row>
    <row r="13488" spans="1:9">
      <c r="A13488" t="s">
        <v>102</v>
      </c>
      <c r="B13488" t="s">
        <v>139</v>
      </c>
      <c r="C13488" s="1">
        <v>117715916</v>
      </c>
      <c r="D13488" s="1">
        <v>7</v>
      </c>
      <c r="E13488" s="1">
        <v>0</v>
      </c>
      <c r="F13488" s="1">
        <v>0</v>
      </c>
      <c r="G13488" s="7" t="str">
        <f>IF(E13488&lt;0,"0-",IF(E13488=0,"0",IF(E13488&lt;3.01,"0+ to 3",IF(E13488&lt;6.01,"3+ to 6",IF(E13488&lt;9.01,"6+ to 9",IF(E13488&lt;12.01,"9+ to 12",IF(E13488&lt;15.01,"12+ to 15",IF(E13488&lt;18.01,"15+ to 18",IF(E13488&lt;21.01,"18+ to 21",IF(E13488&lt;24.01,"21+ to 24",IF(E13488&lt;27.01,"24+ to 27",IF(E13488&lt;30.01,"27+ to 30","30+"))))))))))))</f>
        <v>0</v>
      </c>
      <c r="H13488" s="7" t="str">
        <f>IF(F13488&lt;0,"0-",IF(F13488=0,"0",IF(F13488&lt;3.01,"0+ to 3",IF(F13488&lt;6.01,"3+ to 6",IF(F13488&lt;9.01,"6+ to 9",IF(F13488&lt;12.01,"9+ to 12",IF(F13488&lt;15.01,"12+ to 15",IF(F13488&lt;18.01,"15+ to 18",IF(F13488&lt;21.01,"18+ to 21",IF(F13488&lt;24.01,"21+ to 24",IF(F13488&lt;27.01,"24+ to 27",IF(F13488&lt;30.01,"27+ to 30","30+"))))))))))))</f>
        <v>0</v>
      </c>
      <c r="I13488" t="str">
        <f>IF(G13488&lt;&gt;H13488,"DIFF","")</f>
        <v/>
      </c>
    </row>
    <row r="13489" spans="1:9">
      <c r="A13489" t="s">
        <v>102</v>
      </c>
      <c r="B13489" t="s">
        <v>138</v>
      </c>
      <c r="C13489" s="1">
        <v>117725929</v>
      </c>
      <c r="D13489" s="1">
        <v>3</v>
      </c>
      <c r="E13489" s="1">
        <v>-7</v>
      </c>
      <c r="F13489" s="1">
        <v>11</v>
      </c>
      <c r="G13489" s="7" t="str">
        <f>IF(E13489&lt;0,"0-",IF(E13489=0,"0",IF(E13489&lt;3.01,"0+ to 3",IF(E13489&lt;6.01,"3+ to 6",IF(E13489&lt;9.01,"6+ to 9",IF(E13489&lt;12.01,"9+ to 12",IF(E13489&lt;15.01,"12+ to 15",IF(E13489&lt;18.01,"15+ to 18",IF(E13489&lt;21.01,"18+ to 21",IF(E13489&lt;24.01,"21+ to 24",IF(E13489&lt;27.01,"24+ to 27",IF(E13489&lt;30.01,"27+ to 30","30+"))))))))))))</f>
        <v>0-</v>
      </c>
      <c r="H13489" s="7" t="str">
        <f>IF(F13489&lt;0,"0-",IF(F13489=0,"0",IF(F13489&lt;3.01,"0+ to 3",IF(F13489&lt;6.01,"3+ to 6",IF(F13489&lt;9.01,"6+ to 9",IF(F13489&lt;12.01,"9+ to 12",IF(F13489&lt;15.01,"12+ to 15",IF(F13489&lt;18.01,"15+ to 18",IF(F13489&lt;21.01,"18+ to 21",IF(F13489&lt;24.01,"21+ to 24",IF(F13489&lt;27.01,"24+ to 27",IF(F13489&lt;30.01,"27+ to 30","30+"))))))))))))</f>
        <v>9+ to 12</v>
      </c>
      <c r="I13489" t="str">
        <f>IF(G13489&lt;&gt;H13489,"DIFF","")</f>
        <v>DIFF</v>
      </c>
    </row>
    <row r="13490" spans="1:9">
      <c r="A13490" t="s">
        <v>102</v>
      </c>
      <c r="B13490" t="s">
        <v>138</v>
      </c>
      <c r="C13490" s="1">
        <v>117726200</v>
      </c>
      <c r="D13490" s="1">
        <v>8</v>
      </c>
      <c r="E13490" s="1">
        <v>0</v>
      </c>
      <c r="F13490" s="1">
        <v>0</v>
      </c>
      <c r="G13490" s="7" t="str">
        <f>IF(E13490&lt;0,"0-",IF(E13490=0,"0",IF(E13490&lt;3.01,"0+ to 3",IF(E13490&lt;6.01,"3+ to 6",IF(E13490&lt;9.01,"6+ to 9",IF(E13490&lt;12.01,"9+ to 12",IF(E13490&lt;15.01,"12+ to 15",IF(E13490&lt;18.01,"15+ to 18",IF(E13490&lt;21.01,"18+ to 21",IF(E13490&lt;24.01,"21+ to 24",IF(E13490&lt;27.01,"24+ to 27",IF(E13490&lt;30.01,"27+ to 30","30+"))))))))))))</f>
        <v>0</v>
      </c>
      <c r="H13490" s="7" t="str">
        <f>IF(F13490&lt;0,"0-",IF(F13490=0,"0",IF(F13490&lt;3.01,"0+ to 3",IF(F13490&lt;6.01,"3+ to 6",IF(F13490&lt;9.01,"6+ to 9",IF(F13490&lt;12.01,"9+ to 12",IF(F13490&lt;15.01,"12+ to 15",IF(F13490&lt;18.01,"15+ to 18",IF(F13490&lt;21.01,"18+ to 21",IF(F13490&lt;24.01,"21+ to 24",IF(F13490&lt;27.01,"24+ to 27",IF(F13490&lt;30.01,"27+ to 30","30+"))))))))))))</f>
        <v>0</v>
      </c>
      <c r="I13490" t="str">
        <f>IF(G13490&lt;&gt;H13490,"DIFF","")</f>
        <v/>
      </c>
    </row>
    <row r="13491" spans="1:9">
      <c r="A13491" t="s">
        <v>102</v>
      </c>
      <c r="B13491" t="s">
        <v>138</v>
      </c>
      <c r="C13491" s="1">
        <v>117735281</v>
      </c>
      <c r="D13491" s="1">
        <v>5</v>
      </c>
      <c r="E13491" s="1">
        <v>0</v>
      </c>
      <c r="F13491" s="1">
        <v>0</v>
      </c>
      <c r="G13491" s="7" t="str">
        <f>IF(E13491&lt;0,"0-",IF(E13491=0,"0",IF(E13491&lt;3.01,"0+ to 3",IF(E13491&lt;6.01,"3+ to 6",IF(E13491&lt;9.01,"6+ to 9",IF(E13491&lt;12.01,"9+ to 12",IF(E13491&lt;15.01,"12+ to 15",IF(E13491&lt;18.01,"15+ to 18",IF(E13491&lt;21.01,"18+ to 21",IF(E13491&lt;24.01,"21+ to 24",IF(E13491&lt;27.01,"24+ to 27",IF(E13491&lt;30.01,"27+ to 30","30+"))))))))))))</f>
        <v>0</v>
      </c>
      <c r="H13491" s="7" t="str">
        <f>IF(F13491&lt;0,"0-",IF(F13491=0,"0",IF(F13491&lt;3.01,"0+ to 3",IF(F13491&lt;6.01,"3+ to 6",IF(F13491&lt;9.01,"6+ to 9",IF(F13491&lt;12.01,"9+ to 12",IF(F13491&lt;15.01,"12+ to 15",IF(F13491&lt;18.01,"15+ to 18",IF(F13491&lt;21.01,"18+ to 21",IF(F13491&lt;24.01,"21+ to 24",IF(F13491&lt;27.01,"24+ to 27",IF(F13491&lt;30.01,"27+ to 30","30+"))))))))))))</f>
        <v>0</v>
      </c>
      <c r="I13491" t="str">
        <f>IF(G13491&lt;&gt;H13491,"DIFF","")</f>
        <v/>
      </c>
    </row>
    <row r="13492" spans="1:9">
      <c r="A13492" t="s">
        <v>103</v>
      </c>
      <c r="B13492" t="s">
        <v>138</v>
      </c>
      <c r="C13492" s="1">
        <v>117740962</v>
      </c>
      <c r="D13492" s="1">
        <v>10</v>
      </c>
      <c r="E13492" s="1">
        <v>-120</v>
      </c>
      <c r="F13492" s="1">
        <v>-80</v>
      </c>
      <c r="G13492" s="7" t="str">
        <f>IF(E13492&lt;0,"0-",IF(E13492=0,"0",IF(E13492&lt;3.01,"0+ to 3",IF(E13492&lt;6.01,"3+ to 6",IF(E13492&lt;9.01,"6+ to 9",IF(E13492&lt;12.01,"9+ to 12",IF(E13492&lt;15.01,"12+ to 15",IF(E13492&lt;18.01,"15+ to 18",IF(E13492&lt;21.01,"18+ to 21",IF(E13492&lt;24.01,"21+ to 24",IF(E13492&lt;27.01,"24+ to 27",IF(E13492&lt;30.01,"27+ to 30","30+"))))))))))))</f>
        <v>0-</v>
      </c>
      <c r="H13492" s="7" t="str">
        <f>IF(F13492&lt;0,"0-",IF(F13492=0,"0",IF(F13492&lt;3.01,"0+ to 3",IF(F13492&lt;6.01,"3+ to 6",IF(F13492&lt;9.01,"6+ to 9",IF(F13492&lt;12.01,"9+ to 12",IF(F13492&lt;15.01,"12+ to 15",IF(F13492&lt;18.01,"15+ to 18",IF(F13492&lt;21.01,"18+ to 21",IF(F13492&lt;24.01,"21+ to 24",IF(F13492&lt;27.01,"24+ to 27",IF(F13492&lt;30.01,"27+ to 30","30+"))))))))))))</f>
        <v>0-</v>
      </c>
      <c r="I13492" t="str">
        <f>IF(G13492&lt;&gt;H13492,"DIFF","")</f>
        <v/>
      </c>
    </row>
    <row r="13493" spans="1:9">
      <c r="A13493" t="s">
        <v>102</v>
      </c>
      <c r="B13493" t="s">
        <v>138</v>
      </c>
      <c r="C13493" s="1">
        <v>117793987</v>
      </c>
      <c r="D13493" s="1">
        <v>2</v>
      </c>
      <c r="E13493" s="1">
        <v>-28</v>
      </c>
      <c r="F13493" s="1">
        <v>0</v>
      </c>
      <c r="G13493" s="7" t="str">
        <f>IF(E13493&lt;0,"0-",IF(E13493=0,"0",IF(E13493&lt;3.01,"0+ to 3",IF(E13493&lt;6.01,"3+ to 6",IF(E13493&lt;9.01,"6+ to 9",IF(E13493&lt;12.01,"9+ to 12",IF(E13493&lt;15.01,"12+ to 15",IF(E13493&lt;18.01,"15+ to 18",IF(E13493&lt;21.01,"18+ to 21",IF(E13493&lt;24.01,"21+ to 24",IF(E13493&lt;27.01,"24+ to 27",IF(E13493&lt;30.01,"27+ to 30","30+"))))))))))))</f>
        <v>0-</v>
      </c>
      <c r="H13493" s="7" t="str">
        <f>IF(F13493&lt;0,"0-",IF(F13493=0,"0",IF(F13493&lt;3.01,"0+ to 3",IF(F13493&lt;6.01,"3+ to 6",IF(F13493&lt;9.01,"6+ to 9",IF(F13493&lt;12.01,"9+ to 12",IF(F13493&lt;15.01,"12+ to 15",IF(F13493&lt;18.01,"15+ to 18",IF(F13493&lt;21.01,"18+ to 21",IF(F13493&lt;24.01,"21+ to 24",IF(F13493&lt;27.01,"24+ to 27",IF(F13493&lt;30.01,"27+ to 30","30+"))))))))))))</f>
        <v>0</v>
      </c>
      <c r="I13493" t="str">
        <f>IF(G13493&lt;&gt;H13493,"DIFF","")</f>
        <v>DIFF</v>
      </c>
    </row>
    <row r="13494" spans="1:9">
      <c r="A13494" t="s">
        <v>102</v>
      </c>
      <c r="B13494" t="s">
        <v>138</v>
      </c>
      <c r="C13494" s="1">
        <v>117793995</v>
      </c>
      <c r="D13494" s="1">
        <v>3</v>
      </c>
      <c r="E13494" s="1">
        <v>-40</v>
      </c>
      <c r="F13494" s="1">
        <v>0</v>
      </c>
      <c r="G13494" s="7" t="str">
        <f>IF(E13494&lt;0,"0-",IF(E13494=0,"0",IF(E13494&lt;3.01,"0+ to 3",IF(E13494&lt;6.01,"3+ to 6",IF(E13494&lt;9.01,"6+ to 9",IF(E13494&lt;12.01,"9+ to 12",IF(E13494&lt;15.01,"12+ to 15",IF(E13494&lt;18.01,"15+ to 18",IF(E13494&lt;21.01,"18+ to 21",IF(E13494&lt;24.01,"21+ to 24",IF(E13494&lt;27.01,"24+ to 27",IF(E13494&lt;30.01,"27+ to 30","30+"))))))))))))</f>
        <v>0-</v>
      </c>
      <c r="H13494" s="7" t="str">
        <f>IF(F13494&lt;0,"0-",IF(F13494=0,"0",IF(F13494&lt;3.01,"0+ to 3",IF(F13494&lt;6.01,"3+ to 6",IF(F13494&lt;9.01,"6+ to 9",IF(F13494&lt;12.01,"9+ to 12",IF(F13494&lt;15.01,"12+ to 15",IF(F13494&lt;18.01,"15+ to 18",IF(F13494&lt;21.01,"18+ to 21",IF(F13494&lt;24.01,"21+ to 24",IF(F13494&lt;27.01,"24+ to 27",IF(F13494&lt;30.01,"27+ to 30","30+"))))))))))))</f>
        <v>0</v>
      </c>
      <c r="I13494" t="str">
        <f>IF(G13494&lt;&gt;H13494,"DIFF","")</f>
        <v>DIFF</v>
      </c>
    </row>
    <row r="13495" spans="1:9">
      <c r="A13495" t="s">
        <v>102</v>
      </c>
      <c r="B13495" t="s">
        <v>138</v>
      </c>
      <c r="C13495" s="1">
        <v>117797996</v>
      </c>
      <c r="D13495" s="1">
        <v>2</v>
      </c>
      <c r="E13495" s="1">
        <v>-6</v>
      </c>
      <c r="F13495" s="1">
        <v>8</v>
      </c>
      <c r="G13495" s="7" t="str">
        <f>IF(E13495&lt;0,"0-",IF(E13495=0,"0",IF(E13495&lt;3.01,"0+ to 3",IF(E13495&lt;6.01,"3+ to 6",IF(E13495&lt;9.01,"6+ to 9",IF(E13495&lt;12.01,"9+ to 12",IF(E13495&lt;15.01,"12+ to 15",IF(E13495&lt;18.01,"15+ to 18",IF(E13495&lt;21.01,"18+ to 21",IF(E13495&lt;24.01,"21+ to 24",IF(E13495&lt;27.01,"24+ to 27",IF(E13495&lt;30.01,"27+ to 30","30+"))))))))))))</f>
        <v>0-</v>
      </c>
      <c r="H13495" s="7" t="str">
        <f>IF(F13495&lt;0,"0-",IF(F13495=0,"0",IF(F13495&lt;3.01,"0+ to 3",IF(F13495&lt;6.01,"3+ to 6",IF(F13495&lt;9.01,"6+ to 9",IF(F13495&lt;12.01,"9+ to 12",IF(F13495&lt;15.01,"12+ to 15",IF(F13495&lt;18.01,"15+ to 18",IF(F13495&lt;21.01,"18+ to 21",IF(F13495&lt;24.01,"21+ to 24",IF(F13495&lt;27.01,"24+ to 27",IF(F13495&lt;30.01,"27+ to 30","30+"))))))))))))</f>
        <v>6+ to 9</v>
      </c>
      <c r="I13495" t="str">
        <f>IF(G13495&lt;&gt;H13495,"DIFF","")</f>
        <v>DIFF</v>
      </c>
    </row>
    <row r="13496" spans="1:9">
      <c r="A13496" t="s">
        <v>102</v>
      </c>
      <c r="B13496" t="s">
        <v>138</v>
      </c>
      <c r="C13496" s="1">
        <v>117802460</v>
      </c>
      <c r="D13496" s="1">
        <v>11</v>
      </c>
      <c r="E13496" s="1">
        <v>-1</v>
      </c>
      <c r="F13496" s="1">
        <v>0</v>
      </c>
      <c r="G13496" s="7" t="str">
        <f>IF(E13496&lt;0,"0-",IF(E13496=0,"0",IF(E13496&lt;3.01,"0+ to 3",IF(E13496&lt;6.01,"3+ to 6",IF(E13496&lt;9.01,"6+ to 9",IF(E13496&lt;12.01,"9+ to 12",IF(E13496&lt;15.01,"12+ to 15",IF(E13496&lt;18.01,"15+ to 18",IF(E13496&lt;21.01,"18+ to 21",IF(E13496&lt;24.01,"21+ to 24",IF(E13496&lt;27.01,"24+ to 27",IF(E13496&lt;30.01,"27+ to 30","30+"))))))))))))</f>
        <v>0-</v>
      </c>
      <c r="H13496" s="7" t="str">
        <f>IF(F13496&lt;0,"0-",IF(F13496=0,"0",IF(F13496&lt;3.01,"0+ to 3",IF(F13496&lt;6.01,"3+ to 6",IF(F13496&lt;9.01,"6+ to 9",IF(F13496&lt;12.01,"9+ to 12",IF(F13496&lt;15.01,"12+ to 15",IF(F13496&lt;18.01,"15+ to 18",IF(F13496&lt;21.01,"18+ to 21",IF(F13496&lt;24.01,"21+ to 24",IF(F13496&lt;27.01,"24+ to 27",IF(F13496&lt;30.01,"27+ to 30","30+"))))))))))))</f>
        <v>0</v>
      </c>
      <c r="I13496" t="str">
        <f>IF(G13496&lt;&gt;H13496,"DIFF","")</f>
        <v>DIFF</v>
      </c>
    </row>
    <row r="13497" spans="1:9">
      <c r="A13497" t="s">
        <v>102</v>
      </c>
      <c r="B13497" t="s">
        <v>138</v>
      </c>
      <c r="C13497" s="1">
        <v>117802812</v>
      </c>
      <c r="D13497" s="1">
        <v>8</v>
      </c>
      <c r="E13497" s="1">
        <v>-2</v>
      </c>
      <c r="F13497" s="1">
        <v>0</v>
      </c>
      <c r="G13497" s="7" t="str">
        <f>IF(E13497&lt;0,"0-",IF(E13497=0,"0",IF(E13497&lt;3.01,"0+ to 3",IF(E13497&lt;6.01,"3+ to 6",IF(E13497&lt;9.01,"6+ to 9",IF(E13497&lt;12.01,"9+ to 12",IF(E13497&lt;15.01,"12+ to 15",IF(E13497&lt;18.01,"15+ to 18",IF(E13497&lt;21.01,"18+ to 21",IF(E13497&lt;24.01,"21+ to 24",IF(E13497&lt;27.01,"24+ to 27",IF(E13497&lt;30.01,"27+ to 30","30+"))))))))))))</f>
        <v>0-</v>
      </c>
      <c r="H13497" s="7" t="str">
        <f>IF(F13497&lt;0,"0-",IF(F13497=0,"0",IF(F13497&lt;3.01,"0+ to 3",IF(F13497&lt;6.01,"3+ to 6",IF(F13497&lt;9.01,"6+ to 9",IF(F13497&lt;12.01,"9+ to 12",IF(F13497&lt;15.01,"12+ to 15",IF(F13497&lt;18.01,"15+ to 18",IF(F13497&lt;21.01,"18+ to 21",IF(F13497&lt;24.01,"21+ to 24",IF(F13497&lt;27.01,"24+ to 27",IF(F13497&lt;30.01,"27+ to 30","30+"))))))))))))</f>
        <v>0</v>
      </c>
      <c r="I13497" t="str">
        <f>IF(G13497&lt;&gt;H13497,"DIFF","")</f>
        <v>DIFF</v>
      </c>
    </row>
    <row r="13498" spans="1:9">
      <c r="A13498" t="s">
        <v>102</v>
      </c>
      <c r="B13498" t="s">
        <v>138</v>
      </c>
      <c r="C13498" s="1">
        <v>117806498</v>
      </c>
      <c r="D13498" s="1">
        <v>2</v>
      </c>
      <c r="E13498" s="1">
        <v>0</v>
      </c>
      <c r="F13498" s="1">
        <v>8</v>
      </c>
      <c r="G13498" s="7" t="str">
        <f>IF(E13498&lt;0,"0-",IF(E13498=0,"0",IF(E13498&lt;3.01,"0+ to 3",IF(E13498&lt;6.01,"3+ to 6",IF(E13498&lt;9.01,"6+ to 9",IF(E13498&lt;12.01,"9+ to 12",IF(E13498&lt;15.01,"12+ to 15",IF(E13498&lt;18.01,"15+ to 18",IF(E13498&lt;21.01,"18+ to 21",IF(E13498&lt;24.01,"21+ to 24",IF(E13498&lt;27.01,"24+ to 27",IF(E13498&lt;30.01,"27+ to 30","30+"))))))))))))</f>
        <v>0</v>
      </c>
      <c r="H13498" s="7" t="str">
        <f>IF(F13498&lt;0,"0-",IF(F13498=0,"0",IF(F13498&lt;3.01,"0+ to 3",IF(F13498&lt;6.01,"3+ to 6",IF(F13498&lt;9.01,"6+ to 9",IF(F13498&lt;12.01,"9+ to 12",IF(F13498&lt;15.01,"12+ to 15",IF(F13498&lt;18.01,"15+ to 18",IF(F13498&lt;21.01,"18+ to 21",IF(F13498&lt;24.01,"21+ to 24",IF(F13498&lt;27.01,"24+ to 27",IF(F13498&lt;30.01,"27+ to 30","30+"))))))))))))</f>
        <v>6+ to 9</v>
      </c>
      <c r="I13498" t="str">
        <f>IF(G13498&lt;&gt;H13498,"DIFF","")</f>
        <v>DIFF</v>
      </c>
    </row>
    <row r="13499" spans="1:9">
      <c r="A13499" t="s">
        <v>102</v>
      </c>
      <c r="B13499" t="s">
        <v>138</v>
      </c>
      <c r="C13499" s="1">
        <v>117807434</v>
      </c>
      <c r="D13499" s="1">
        <v>2</v>
      </c>
      <c r="E13499" s="1">
        <v>-9</v>
      </c>
      <c r="F13499" s="1">
        <v>17</v>
      </c>
      <c r="G13499" s="7" t="str">
        <f>IF(E13499&lt;0,"0-",IF(E13499=0,"0",IF(E13499&lt;3.01,"0+ to 3",IF(E13499&lt;6.01,"3+ to 6",IF(E13499&lt;9.01,"6+ to 9",IF(E13499&lt;12.01,"9+ to 12",IF(E13499&lt;15.01,"12+ to 15",IF(E13499&lt;18.01,"15+ to 18",IF(E13499&lt;21.01,"18+ to 21",IF(E13499&lt;24.01,"21+ to 24",IF(E13499&lt;27.01,"24+ to 27",IF(E13499&lt;30.01,"27+ to 30","30+"))))))))))))</f>
        <v>0-</v>
      </c>
      <c r="H13499" s="7" t="str">
        <f>IF(F13499&lt;0,"0-",IF(F13499=0,"0",IF(F13499&lt;3.01,"0+ to 3",IF(F13499&lt;6.01,"3+ to 6",IF(F13499&lt;9.01,"6+ to 9",IF(F13499&lt;12.01,"9+ to 12",IF(F13499&lt;15.01,"12+ to 15",IF(F13499&lt;18.01,"15+ to 18",IF(F13499&lt;21.01,"18+ to 21",IF(F13499&lt;24.01,"21+ to 24",IF(F13499&lt;27.01,"24+ to 27",IF(F13499&lt;30.01,"27+ to 30","30+"))))))))))))</f>
        <v>15+ to 18</v>
      </c>
      <c r="I13499" t="str">
        <f>IF(G13499&lt;&gt;H13499,"DIFF","")</f>
        <v>DIFF</v>
      </c>
    </row>
    <row r="13500" spans="1:9">
      <c r="A13500" t="s">
        <v>102</v>
      </c>
      <c r="B13500" t="s">
        <v>138</v>
      </c>
      <c r="C13500" s="1">
        <v>117811522</v>
      </c>
      <c r="D13500" s="1">
        <v>2</v>
      </c>
      <c r="E13500" s="1">
        <v>0</v>
      </c>
      <c r="F13500" s="1">
        <v>4</v>
      </c>
      <c r="G13500" s="7" t="str">
        <f>IF(E13500&lt;0,"0-",IF(E13500=0,"0",IF(E13500&lt;3.01,"0+ to 3",IF(E13500&lt;6.01,"3+ to 6",IF(E13500&lt;9.01,"6+ to 9",IF(E13500&lt;12.01,"9+ to 12",IF(E13500&lt;15.01,"12+ to 15",IF(E13500&lt;18.01,"15+ to 18",IF(E13500&lt;21.01,"18+ to 21",IF(E13500&lt;24.01,"21+ to 24",IF(E13500&lt;27.01,"24+ to 27",IF(E13500&lt;30.01,"27+ to 30","30+"))))))))))))</f>
        <v>0</v>
      </c>
      <c r="H13500" s="7" t="str">
        <f>IF(F13500&lt;0,"0-",IF(F13500=0,"0",IF(F13500&lt;3.01,"0+ to 3",IF(F13500&lt;6.01,"3+ to 6",IF(F13500&lt;9.01,"6+ to 9",IF(F13500&lt;12.01,"9+ to 12",IF(F13500&lt;15.01,"12+ to 15",IF(F13500&lt;18.01,"15+ to 18",IF(F13500&lt;21.01,"18+ to 21",IF(F13500&lt;24.01,"21+ to 24",IF(F13500&lt;27.01,"24+ to 27",IF(F13500&lt;30.01,"27+ to 30","30+"))))))))))))</f>
        <v>3+ to 6</v>
      </c>
      <c r="I13500" t="str">
        <f>IF(G13500&lt;&gt;H13500,"DIFF","")</f>
        <v>DIFF</v>
      </c>
    </row>
    <row r="13501" spans="1:9">
      <c r="A13501" t="s">
        <v>102</v>
      </c>
      <c r="B13501" t="s">
        <v>138</v>
      </c>
      <c r="C13501" s="1">
        <v>117816914</v>
      </c>
      <c r="D13501" s="1">
        <v>2</v>
      </c>
      <c r="E13501" s="1">
        <v>-8</v>
      </c>
      <c r="F13501" s="1">
        <v>15</v>
      </c>
      <c r="G13501" s="7" t="str">
        <f>IF(E13501&lt;0,"0-",IF(E13501=0,"0",IF(E13501&lt;3.01,"0+ to 3",IF(E13501&lt;6.01,"3+ to 6",IF(E13501&lt;9.01,"6+ to 9",IF(E13501&lt;12.01,"9+ to 12",IF(E13501&lt;15.01,"12+ to 15",IF(E13501&lt;18.01,"15+ to 18",IF(E13501&lt;21.01,"18+ to 21",IF(E13501&lt;24.01,"21+ to 24",IF(E13501&lt;27.01,"24+ to 27",IF(E13501&lt;30.01,"27+ to 30","30+"))))))))))))</f>
        <v>0-</v>
      </c>
      <c r="H13501" s="7" t="str">
        <f>IF(F13501&lt;0,"0-",IF(F13501=0,"0",IF(F13501&lt;3.01,"0+ to 3",IF(F13501&lt;6.01,"3+ to 6",IF(F13501&lt;9.01,"6+ to 9",IF(F13501&lt;12.01,"9+ to 12",IF(F13501&lt;15.01,"12+ to 15",IF(F13501&lt;18.01,"15+ to 18",IF(F13501&lt;21.01,"18+ to 21",IF(F13501&lt;24.01,"21+ to 24",IF(F13501&lt;27.01,"24+ to 27",IF(F13501&lt;30.01,"27+ to 30","30+"))))))))))))</f>
        <v>12+ to 15</v>
      </c>
      <c r="I13501" t="str">
        <f>IF(G13501&lt;&gt;H13501,"DIFF","")</f>
        <v>DIFF</v>
      </c>
    </row>
    <row r="13502" spans="1:9">
      <c r="A13502" t="s">
        <v>102</v>
      </c>
      <c r="B13502" t="s">
        <v>138</v>
      </c>
      <c r="C13502" s="1">
        <v>117818695</v>
      </c>
      <c r="D13502" s="1">
        <v>3</v>
      </c>
      <c r="E13502" s="1">
        <v>-10</v>
      </c>
      <c r="F13502" s="1">
        <v>26</v>
      </c>
      <c r="G13502" s="7" t="str">
        <f>IF(E13502&lt;0,"0-",IF(E13502=0,"0",IF(E13502&lt;3.01,"0+ to 3",IF(E13502&lt;6.01,"3+ to 6",IF(E13502&lt;9.01,"6+ to 9",IF(E13502&lt;12.01,"9+ to 12",IF(E13502&lt;15.01,"12+ to 15",IF(E13502&lt;18.01,"15+ to 18",IF(E13502&lt;21.01,"18+ to 21",IF(E13502&lt;24.01,"21+ to 24",IF(E13502&lt;27.01,"24+ to 27",IF(E13502&lt;30.01,"27+ to 30","30+"))))))))))))</f>
        <v>0-</v>
      </c>
      <c r="H13502" s="7" t="str">
        <f>IF(F13502&lt;0,"0-",IF(F13502=0,"0",IF(F13502&lt;3.01,"0+ to 3",IF(F13502&lt;6.01,"3+ to 6",IF(F13502&lt;9.01,"6+ to 9",IF(F13502&lt;12.01,"9+ to 12",IF(F13502&lt;15.01,"12+ to 15",IF(F13502&lt;18.01,"15+ to 18",IF(F13502&lt;21.01,"18+ to 21",IF(F13502&lt;24.01,"21+ to 24",IF(F13502&lt;27.01,"24+ to 27",IF(F13502&lt;30.01,"27+ to 30","30+"))))))))))))</f>
        <v>24+ to 27</v>
      </c>
      <c r="I13502" t="str">
        <f>IF(G13502&lt;&gt;H13502,"DIFF","")</f>
        <v>DIFF</v>
      </c>
    </row>
    <row r="13503" spans="1:9">
      <c r="A13503" t="s">
        <v>102</v>
      </c>
      <c r="B13503" t="s">
        <v>138</v>
      </c>
      <c r="C13503" s="1">
        <v>117819381</v>
      </c>
      <c r="D13503" s="1">
        <v>2</v>
      </c>
      <c r="E13503" s="1">
        <v>-5</v>
      </c>
      <c r="F13503" s="1">
        <v>9</v>
      </c>
      <c r="G13503" s="7" t="str">
        <f>IF(E13503&lt;0,"0-",IF(E13503=0,"0",IF(E13503&lt;3.01,"0+ to 3",IF(E13503&lt;6.01,"3+ to 6",IF(E13503&lt;9.01,"6+ to 9",IF(E13503&lt;12.01,"9+ to 12",IF(E13503&lt;15.01,"12+ to 15",IF(E13503&lt;18.01,"15+ to 18",IF(E13503&lt;21.01,"18+ to 21",IF(E13503&lt;24.01,"21+ to 24",IF(E13503&lt;27.01,"24+ to 27",IF(E13503&lt;30.01,"27+ to 30","30+"))))))))))))</f>
        <v>0-</v>
      </c>
      <c r="H13503" s="7" t="str">
        <f>IF(F13503&lt;0,"0-",IF(F13503=0,"0",IF(F13503&lt;3.01,"0+ to 3",IF(F13503&lt;6.01,"3+ to 6",IF(F13503&lt;9.01,"6+ to 9",IF(F13503&lt;12.01,"9+ to 12",IF(F13503&lt;15.01,"12+ to 15",IF(F13503&lt;18.01,"15+ to 18",IF(F13503&lt;21.01,"18+ to 21",IF(F13503&lt;24.01,"21+ to 24",IF(F13503&lt;27.01,"24+ to 27",IF(F13503&lt;30.01,"27+ to 30","30+"))))))))))))</f>
        <v>6+ to 9</v>
      </c>
      <c r="I13503" t="str">
        <f>IF(G13503&lt;&gt;H13503,"DIFF","")</f>
        <v>DIFF</v>
      </c>
    </row>
    <row r="13504" spans="1:9">
      <c r="A13504" t="s">
        <v>102</v>
      </c>
      <c r="B13504" t="s">
        <v>138</v>
      </c>
      <c r="C13504" s="1">
        <v>117820455</v>
      </c>
      <c r="D13504" s="1">
        <v>2</v>
      </c>
      <c r="E13504" s="1">
        <v>-6</v>
      </c>
      <c r="F13504" s="1">
        <v>5</v>
      </c>
      <c r="G13504" s="7" t="str">
        <f>IF(E13504&lt;0,"0-",IF(E13504=0,"0",IF(E13504&lt;3.01,"0+ to 3",IF(E13504&lt;6.01,"3+ to 6",IF(E13504&lt;9.01,"6+ to 9",IF(E13504&lt;12.01,"9+ to 12",IF(E13504&lt;15.01,"12+ to 15",IF(E13504&lt;18.01,"15+ to 18",IF(E13504&lt;21.01,"18+ to 21",IF(E13504&lt;24.01,"21+ to 24",IF(E13504&lt;27.01,"24+ to 27",IF(E13504&lt;30.01,"27+ to 30","30+"))))))))))))</f>
        <v>0-</v>
      </c>
      <c r="H13504" s="7" t="str">
        <f>IF(F13504&lt;0,"0-",IF(F13504=0,"0",IF(F13504&lt;3.01,"0+ to 3",IF(F13504&lt;6.01,"3+ to 6",IF(F13504&lt;9.01,"6+ to 9",IF(F13504&lt;12.01,"9+ to 12",IF(F13504&lt;15.01,"12+ to 15",IF(F13504&lt;18.01,"15+ to 18",IF(F13504&lt;21.01,"18+ to 21",IF(F13504&lt;24.01,"21+ to 24",IF(F13504&lt;27.01,"24+ to 27",IF(F13504&lt;30.01,"27+ to 30","30+"))))))))))))</f>
        <v>3+ to 6</v>
      </c>
      <c r="I13504" t="str">
        <f>IF(G13504&lt;&gt;H13504,"DIFF","")</f>
        <v>DIFF</v>
      </c>
    </row>
    <row r="13505" spans="1:9">
      <c r="A13505" t="s">
        <v>102</v>
      </c>
      <c r="B13505" t="s">
        <v>137</v>
      </c>
      <c r="C13505" s="1">
        <v>117826682</v>
      </c>
      <c r="D13505" s="1">
        <v>11</v>
      </c>
      <c r="E13505" s="1">
        <v>0</v>
      </c>
      <c r="F13505" s="1">
        <v>0</v>
      </c>
      <c r="G13505" s="7" t="str">
        <f>IF(E13505&lt;0,"0-",IF(E13505=0,"0",IF(E13505&lt;3.01,"0+ to 3",IF(E13505&lt;6.01,"3+ to 6",IF(E13505&lt;9.01,"6+ to 9",IF(E13505&lt;12.01,"9+ to 12",IF(E13505&lt;15.01,"12+ to 15",IF(E13505&lt;18.01,"15+ to 18",IF(E13505&lt;21.01,"18+ to 21",IF(E13505&lt;24.01,"21+ to 24",IF(E13505&lt;27.01,"24+ to 27",IF(E13505&lt;30.01,"27+ to 30","30+"))))))))))))</f>
        <v>0</v>
      </c>
      <c r="H13505" s="7" t="str">
        <f>IF(F13505&lt;0,"0-",IF(F13505=0,"0",IF(F13505&lt;3.01,"0+ to 3",IF(F13505&lt;6.01,"3+ to 6",IF(F13505&lt;9.01,"6+ to 9",IF(F13505&lt;12.01,"9+ to 12",IF(F13505&lt;15.01,"12+ to 15",IF(F13505&lt;18.01,"15+ to 18",IF(F13505&lt;21.01,"18+ to 21",IF(F13505&lt;24.01,"21+ to 24",IF(F13505&lt;27.01,"24+ to 27",IF(F13505&lt;30.01,"27+ to 30","30+"))))))))))))</f>
        <v>0</v>
      </c>
      <c r="I13505" t="str">
        <f>IF(G13505&lt;&gt;H13505,"DIFF","")</f>
        <v/>
      </c>
    </row>
    <row r="13506" spans="1:9">
      <c r="A13506" t="s">
        <v>102</v>
      </c>
      <c r="B13506" t="s">
        <v>137</v>
      </c>
      <c r="C13506" s="1">
        <v>117850531</v>
      </c>
      <c r="D13506" s="1">
        <v>2</v>
      </c>
      <c r="E13506" s="1">
        <v>0</v>
      </c>
      <c r="F13506" s="1">
        <v>0</v>
      </c>
      <c r="G13506" s="7" t="str">
        <f>IF(E13506&lt;0,"0-",IF(E13506=0,"0",IF(E13506&lt;3.01,"0+ to 3",IF(E13506&lt;6.01,"3+ to 6",IF(E13506&lt;9.01,"6+ to 9",IF(E13506&lt;12.01,"9+ to 12",IF(E13506&lt;15.01,"12+ to 15",IF(E13506&lt;18.01,"15+ to 18",IF(E13506&lt;21.01,"18+ to 21",IF(E13506&lt;24.01,"21+ to 24",IF(E13506&lt;27.01,"24+ to 27",IF(E13506&lt;30.01,"27+ to 30","30+"))))))))))))</f>
        <v>0</v>
      </c>
      <c r="H13506" s="7" t="str">
        <f>IF(F13506&lt;0,"0-",IF(F13506=0,"0",IF(F13506&lt;3.01,"0+ to 3",IF(F13506&lt;6.01,"3+ to 6",IF(F13506&lt;9.01,"6+ to 9",IF(F13506&lt;12.01,"9+ to 12",IF(F13506&lt;15.01,"12+ to 15",IF(F13506&lt;18.01,"15+ to 18",IF(F13506&lt;21.01,"18+ to 21",IF(F13506&lt;24.01,"21+ to 24",IF(F13506&lt;27.01,"24+ to 27",IF(F13506&lt;30.01,"27+ to 30","30+"))))))))))))</f>
        <v>0</v>
      </c>
      <c r="I13506" t="str">
        <f>IF(G13506&lt;&gt;H13506,"DIFF","")</f>
        <v/>
      </c>
    </row>
    <row r="13507" spans="1:9">
      <c r="A13507" t="s">
        <v>102</v>
      </c>
      <c r="B13507" t="s">
        <v>137</v>
      </c>
      <c r="C13507" s="1">
        <v>117850744</v>
      </c>
      <c r="D13507" s="1">
        <v>2</v>
      </c>
      <c r="E13507" s="1">
        <v>-5</v>
      </c>
      <c r="F13507" s="1">
        <v>6</v>
      </c>
      <c r="G13507" s="7" t="str">
        <f>IF(E13507&lt;0,"0-",IF(E13507=0,"0",IF(E13507&lt;3.01,"0+ to 3",IF(E13507&lt;6.01,"3+ to 6",IF(E13507&lt;9.01,"6+ to 9",IF(E13507&lt;12.01,"9+ to 12",IF(E13507&lt;15.01,"12+ to 15",IF(E13507&lt;18.01,"15+ to 18",IF(E13507&lt;21.01,"18+ to 21",IF(E13507&lt;24.01,"21+ to 24",IF(E13507&lt;27.01,"24+ to 27",IF(E13507&lt;30.01,"27+ to 30","30+"))))))))))))</f>
        <v>0-</v>
      </c>
      <c r="H13507" s="7" t="str">
        <f>IF(F13507&lt;0,"0-",IF(F13507=0,"0",IF(F13507&lt;3.01,"0+ to 3",IF(F13507&lt;6.01,"3+ to 6",IF(F13507&lt;9.01,"6+ to 9",IF(F13507&lt;12.01,"9+ to 12",IF(F13507&lt;15.01,"12+ to 15",IF(F13507&lt;18.01,"15+ to 18",IF(F13507&lt;21.01,"18+ to 21",IF(F13507&lt;24.01,"21+ to 24",IF(F13507&lt;27.01,"24+ to 27",IF(F13507&lt;30.01,"27+ to 30","30+"))))))))))))</f>
        <v>3+ to 6</v>
      </c>
      <c r="I13507" t="str">
        <f>IF(G13507&lt;&gt;H13507,"DIFF","")</f>
        <v>DIFF</v>
      </c>
    </row>
    <row r="13508" spans="1:9">
      <c r="A13508" t="s">
        <v>102</v>
      </c>
      <c r="B13508" t="s">
        <v>137</v>
      </c>
      <c r="C13508" s="1">
        <v>117851088</v>
      </c>
      <c r="D13508" s="1">
        <v>2</v>
      </c>
      <c r="E13508" s="1">
        <v>-6</v>
      </c>
      <c r="F13508" s="1">
        <v>9</v>
      </c>
      <c r="G13508" s="7" t="str">
        <f>IF(E13508&lt;0,"0-",IF(E13508=0,"0",IF(E13508&lt;3.01,"0+ to 3",IF(E13508&lt;6.01,"3+ to 6",IF(E13508&lt;9.01,"6+ to 9",IF(E13508&lt;12.01,"9+ to 12",IF(E13508&lt;15.01,"12+ to 15",IF(E13508&lt;18.01,"15+ to 18",IF(E13508&lt;21.01,"18+ to 21",IF(E13508&lt;24.01,"21+ to 24",IF(E13508&lt;27.01,"24+ to 27",IF(E13508&lt;30.01,"27+ to 30","30+"))))))))))))</f>
        <v>0-</v>
      </c>
      <c r="H13508" s="7" t="str">
        <f>IF(F13508&lt;0,"0-",IF(F13508=0,"0",IF(F13508&lt;3.01,"0+ to 3",IF(F13508&lt;6.01,"3+ to 6",IF(F13508&lt;9.01,"6+ to 9",IF(F13508&lt;12.01,"9+ to 12",IF(F13508&lt;15.01,"12+ to 15",IF(F13508&lt;18.01,"15+ to 18",IF(F13508&lt;21.01,"18+ to 21",IF(F13508&lt;24.01,"21+ to 24",IF(F13508&lt;27.01,"24+ to 27",IF(F13508&lt;30.01,"27+ to 30","30+"))))))))))))</f>
        <v>6+ to 9</v>
      </c>
      <c r="I13508" t="str">
        <f>IF(G13508&lt;&gt;H13508,"DIFF","")</f>
        <v>DIFF</v>
      </c>
    </row>
    <row r="13509" spans="1:9">
      <c r="A13509" t="s">
        <v>102</v>
      </c>
      <c r="B13509" t="s">
        <v>137</v>
      </c>
      <c r="C13509" s="1">
        <v>117852728</v>
      </c>
      <c r="D13509" s="1">
        <v>2</v>
      </c>
      <c r="E13509" s="1">
        <v>-6</v>
      </c>
      <c r="F13509" s="1">
        <v>8</v>
      </c>
      <c r="G13509" s="7" t="str">
        <f>IF(E13509&lt;0,"0-",IF(E13509=0,"0",IF(E13509&lt;3.01,"0+ to 3",IF(E13509&lt;6.01,"3+ to 6",IF(E13509&lt;9.01,"6+ to 9",IF(E13509&lt;12.01,"9+ to 12",IF(E13509&lt;15.01,"12+ to 15",IF(E13509&lt;18.01,"15+ to 18",IF(E13509&lt;21.01,"18+ to 21",IF(E13509&lt;24.01,"21+ to 24",IF(E13509&lt;27.01,"24+ to 27",IF(E13509&lt;30.01,"27+ to 30","30+"))))))))))))</f>
        <v>0-</v>
      </c>
      <c r="H13509" s="7" t="str">
        <f>IF(F13509&lt;0,"0-",IF(F13509=0,"0",IF(F13509&lt;3.01,"0+ to 3",IF(F13509&lt;6.01,"3+ to 6",IF(F13509&lt;9.01,"6+ to 9",IF(F13509&lt;12.01,"9+ to 12",IF(F13509&lt;15.01,"12+ to 15",IF(F13509&lt;18.01,"15+ to 18",IF(F13509&lt;21.01,"18+ to 21",IF(F13509&lt;24.01,"21+ to 24",IF(F13509&lt;27.01,"24+ to 27",IF(F13509&lt;30.01,"27+ to 30","30+"))))))))))))</f>
        <v>6+ to 9</v>
      </c>
      <c r="I13509" t="str">
        <f>IF(G13509&lt;&gt;H13509,"DIFF","")</f>
        <v>DIFF</v>
      </c>
    </row>
    <row r="13510" spans="1:9">
      <c r="A13510" t="s">
        <v>102</v>
      </c>
      <c r="B13510" t="s">
        <v>137</v>
      </c>
      <c r="C13510" s="1">
        <v>117853251</v>
      </c>
      <c r="D13510" s="1">
        <v>2</v>
      </c>
      <c r="E13510" s="1">
        <v>0</v>
      </c>
      <c r="F13510" s="1">
        <v>3</v>
      </c>
      <c r="G13510" s="7" t="str">
        <f>IF(E13510&lt;0,"0-",IF(E13510=0,"0",IF(E13510&lt;3.01,"0+ to 3",IF(E13510&lt;6.01,"3+ to 6",IF(E13510&lt;9.01,"6+ to 9",IF(E13510&lt;12.01,"9+ to 12",IF(E13510&lt;15.01,"12+ to 15",IF(E13510&lt;18.01,"15+ to 18",IF(E13510&lt;21.01,"18+ to 21",IF(E13510&lt;24.01,"21+ to 24",IF(E13510&lt;27.01,"24+ to 27",IF(E13510&lt;30.01,"27+ to 30","30+"))))))))))))</f>
        <v>0</v>
      </c>
      <c r="H13510" s="7" t="str">
        <f>IF(F13510&lt;0,"0-",IF(F13510=0,"0",IF(F13510&lt;3.01,"0+ to 3",IF(F13510&lt;6.01,"3+ to 6",IF(F13510&lt;9.01,"6+ to 9",IF(F13510&lt;12.01,"9+ to 12",IF(F13510&lt;15.01,"12+ to 15",IF(F13510&lt;18.01,"15+ to 18",IF(F13510&lt;21.01,"18+ to 21",IF(F13510&lt;24.01,"21+ to 24",IF(F13510&lt;27.01,"24+ to 27",IF(F13510&lt;30.01,"27+ to 30","30+"))))))))))))</f>
        <v>0+ to 3</v>
      </c>
      <c r="I13510" t="str">
        <f>IF(G13510&lt;&gt;H13510,"DIFF","")</f>
        <v>DIFF</v>
      </c>
    </row>
    <row r="13511" spans="1:9">
      <c r="A13511" t="s">
        <v>102</v>
      </c>
      <c r="B13511" t="s">
        <v>137</v>
      </c>
      <c r="C13511" s="1">
        <v>117855208</v>
      </c>
      <c r="D13511" s="1">
        <v>2</v>
      </c>
      <c r="E13511" s="1">
        <v>0</v>
      </c>
      <c r="F13511" s="1">
        <v>0</v>
      </c>
      <c r="G13511" s="7" t="str">
        <f>IF(E13511&lt;0,"0-",IF(E13511=0,"0",IF(E13511&lt;3.01,"0+ to 3",IF(E13511&lt;6.01,"3+ to 6",IF(E13511&lt;9.01,"6+ to 9",IF(E13511&lt;12.01,"9+ to 12",IF(E13511&lt;15.01,"12+ to 15",IF(E13511&lt;18.01,"15+ to 18",IF(E13511&lt;21.01,"18+ to 21",IF(E13511&lt;24.01,"21+ to 24",IF(E13511&lt;27.01,"24+ to 27",IF(E13511&lt;30.01,"27+ to 30","30+"))))))))))))</f>
        <v>0</v>
      </c>
      <c r="H13511" s="7" t="str">
        <f>IF(F13511&lt;0,"0-",IF(F13511=0,"0",IF(F13511&lt;3.01,"0+ to 3",IF(F13511&lt;6.01,"3+ to 6",IF(F13511&lt;9.01,"6+ to 9",IF(F13511&lt;12.01,"9+ to 12",IF(F13511&lt;15.01,"12+ to 15",IF(F13511&lt;18.01,"15+ to 18",IF(F13511&lt;21.01,"18+ to 21",IF(F13511&lt;24.01,"21+ to 24",IF(F13511&lt;27.01,"24+ to 27",IF(F13511&lt;30.01,"27+ to 30","30+"))))))))))))</f>
        <v>0</v>
      </c>
      <c r="I13511" t="str">
        <f>IF(G13511&lt;&gt;H13511,"DIFF","")</f>
        <v/>
      </c>
    </row>
    <row r="13512" spans="1:9">
      <c r="A13512" t="s">
        <v>102</v>
      </c>
      <c r="B13512" t="s">
        <v>137</v>
      </c>
      <c r="C13512" s="1">
        <v>117855340</v>
      </c>
      <c r="D13512" s="1">
        <v>7</v>
      </c>
      <c r="E13512" s="1">
        <v>-4</v>
      </c>
      <c r="F13512" s="1">
        <v>6</v>
      </c>
      <c r="G13512" s="7" t="str">
        <f>IF(E13512&lt;0,"0-",IF(E13512=0,"0",IF(E13512&lt;3.01,"0+ to 3",IF(E13512&lt;6.01,"3+ to 6",IF(E13512&lt;9.01,"6+ to 9",IF(E13512&lt;12.01,"9+ to 12",IF(E13512&lt;15.01,"12+ to 15",IF(E13512&lt;18.01,"15+ to 18",IF(E13512&lt;21.01,"18+ to 21",IF(E13512&lt;24.01,"21+ to 24",IF(E13512&lt;27.01,"24+ to 27",IF(E13512&lt;30.01,"27+ to 30","30+"))))))))))))</f>
        <v>0-</v>
      </c>
      <c r="H13512" s="7" t="str">
        <f>IF(F13512&lt;0,"0-",IF(F13512=0,"0",IF(F13512&lt;3.01,"0+ to 3",IF(F13512&lt;6.01,"3+ to 6",IF(F13512&lt;9.01,"6+ to 9",IF(F13512&lt;12.01,"9+ to 12",IF(F13512&lt;15.01,"12+ to 15",IF(F13512&lt;18.01,"15+ to 18",IF(F13512&lt;21.01,"18+ to 21",IF(F13512&lt;24.01,"21+ to 24",IF(F13512&lt;27.01,"24+ to 27",IF(F13512&lt;30.01,"27+ to 30","30+"))))))))))))</f>
        <v>3+ to 6</v>
      </c>
      <c r="I13512" t="str">
        <f>IF(G13512&lt;&gt;H13512,"DIFF","")</f>
        <v>DIFF</v>
      </c>
    </row>
    <row r="13513" spans="1:9">
      <c r="A13513" t="s">
        <v>102</v>
      </c>
      <c r="B13513" t="s">
        <v>137</v>
      </c>
      <c r="C13513" s="1">
        <v>117857501</v>
      </c>
      <c r="D13513" s="1">
        <v>2</v>
      </c>
      <c r="E13513" s="1">
        <v>-4</v>
      </c>
      <c r="F13513" s="1">
        <v>6</v>
      </c>
      <c r="G13513" s="7" t="str">
        <f>IF(E13513&lt;0,"0-",IF(E13513=0,"0",IF(E13513&lt;3.01,"0+ to 3",IF(E13513&lt;6.01,"3+ to 6",IF(E13513&lt;9.01,"6+ to 9",IF(E13513&lt;12.01,"9+ to 12",IF(E13513&lt;15.01,"12+ to 15",IF(E13513&lt;18.01,"15+ to 18",IF(E13513&lt;21.01,"18+ to 21",IF(E13513&lt;24.01,"21+ to 24",IF(E13513&lt;27.01,"24+ to 27",IF(E13513&lt;30.01,"27+ to 30","30+"))))))))))))</f>
        <v>0-</v>
      </c>
      <c r="H13513" s="7" t="str">
        <f>IF(F13513&lt;0,"0-",IF(F13513=0,"0",IF(F13513&lt;3.01,"0+ to 3",IF(F13513&lt;6.01,"3+ to 6",IF(F13513&lt;9.01,"6+ to 9",IF(F13513&lt;12.01,"9+ to 12",IF(F13513&lt;15.01,"12+ to 15",IF(F13513&lt;18.01,"15+ to 18",IF(F13513&lt;21.01,"18+ to 21",IF(F13513&lt;24.01,"21+ to 24",IF(F13513&lt;27.01,"24+ to 27",IF(F13513&lt;30.01,"27+ to 30","30+"))))))))))))</f>
        <v>3+ to 6</v>
      </c>
      <c r="I13513" t="str">
        <f>IF(G13513&lt;&gt;H13513,"DIFF","")</f>
        <v>DIFF</v>
      </c>
    </row>
    <row r="13514" spans="1:9">
      <c r="A13514" t="s">
        <v>102</v>
      </c>
      <c r="B13514" t="s">
        <v>137</v>
      </c>
      <c r="C13514" s="1">
        <v>117860235</v>
      </c>
      <c r="D13514" s="1">
        <v>2</v>
      </c>
      <c r="E13514" s="1">
        <v>-4</v>
      </c>
      <c r="F13514" s="1">
        <v>9</v>
      </c>
      <c r="G13514" s="7" t="str">
        <f>IF(E13514&lt;0,"0-",IF(E13514=0,"0",IF(E13514&lt;3.01,"0+ to 3",IF(E13514&lt;6.01,"3+ to 6",IF(E13514&lt;9.01,"6+ to 9",IF(E13514&lt;12.01,"9+ to 12",IF(E13514&lt;15.01,"12+ to 15",IF(E13514&lt;18.01,"15+ to 18",IF(E13514&lt;21.01,"18+ to 21",IF(E13514&lt;24.01,"21+ to 24",IF(E13514&lt;27.01,"24+ to 27",IF(E13514&lt;30.01,"27+ to 30","30+"))))))))))))</f>
        <v>0-</v>
      </c>
      <c r="H13514" s="7" t="str">
        <f>IF(F13514&lt;0,"0-",IF(F13514=0,"0",IF(F13514&lt;3.01,"0+ to 3",IF(F13514&lt;6.01,"3+ to 6",IF(F13514&lt;9.01,"6+ to 9",IF(F13514&lt;12.01,"9+ to 12",IF(F13514&lt;15.01,"12+ to 15",IF(F13514&lt;18.01,"15+ to 18",IF(F13514&lt;21.01,"18+ to 21",IF(F13514&lt;24.01,"21+ to 24",IF(F13514&lt;27.01,"24+ to 27",IF(F13514&lt;30.01,"27+ to 30","30+"))))))))))))</f>
        <v>6+ to 9</v>
      </c>
      <c r="I13514" t="str">
        <f>IF(G13514&lt;&gt;H13514,"DIFF","")</f>
        <v>DIFF</v>
      </c>
    </row>
    <row r="13515" spans="1:9">
      <c r="A13515" t="s">
        <v>102</v>
      </c>
      <c r="B13515" t="s">
        <v>137</v>
      </c>
      <c r="C13515" s="1">
        <v>117861496</v>
      </c>
      <c r="D13515" s="1">
        <v>4</v>
      </c>
      <c r="E13515" s="1">
        <v>-1</v>
      </c>
      <c r="F13515" s="1">
        <v>0</v>
      </c>
      <c r="G13515" s="7" t="str">
        <f>IF(E13515&lt;0,"0-",IF(E13515=0,"0",IF(E13515&lt;3.01,"0+ to 3",IF(E13515&lt;6.01,"3+ to 6",IF(E13515&lt;9.01,"6+ to 9",IF(E13515&lt;12.01,"9+ to 12",IF(E13515&lt;15.01,"12+ to 15",IF(E13515&lt;18.01,"15+ to 18",IF(E13515&lt;21.01,"18+ to 21",IF(E13515&lt;24.01,"21+ to 24",IF(E13515&lt;27.01,"24+ to 27",IF(E13515&lt;30.01,"27+ to 30","30+"))))))))))))</f>
        <v>0-</v>
      </c>
      <c r="H13515" s="7" t="str">
        <f>IF(F13515&lt;0,"0-",IF(F13515=0,"0",IF(F13515&lt;3.01,"0+ to 3",IF(F13515&lt;6.01,"3+ to 6",IF(F13515&lt;9.01,"6+ to 9",IF(F13515&lt;12.01,"9+ to 12",IF(F13515&lt;15.01,"12+ to 15",IF(F13515&lt;18.01,"15+ to 18",IF(F13515&lt;21.01,"18+ to 21",IF(F13515&lt;24.01,"21+ to 24",IF(F13515&lt;27.01,"24+ to 27",IF(F13515&lt;30.01,"27+ to 30","30+"))))))))))))</f>
        <v>0</v>
      </c>
      <c r="I13515" t="str">
        <f>IF(G13515&lt;&gt;H13515,"DIFF","")</f>
        <v>DIFF</v>
      </c>
    </row>
    <row r="13516" spans="1:9">
      <c r="A13516" t="s">
        <v>103</v>
      </c>
      <c r="B13516" t="s">
        <v>137</v>
      </c>
      <c r="C13516" s="1">
        <v>117868289</v>
      </c>
      <c r="D13516" s="1">
        <v>11</v>
      </c>
      <c r="E13516" s="1">
        <v>0</v>
      </c>
      <c r="F13516" s="1">
        <v>0</v>
      </c>
      <c r="G13516" s="7" t="str">
        <f>IF(E13516&lt;0,"0-",IF(E13516=0,"0",IF(E13516&lt;3.01,"0+ to 3",IF(E13516&lt;6.01,"3+ to 6",IF(E13516&lt;9.01,"6+ to 9",IF(E13516&lt;12.01,"9+ to 12",IF(E13516&lt;15.01,"12+ to 15",IF(E13516&lt;18.01,"15+ to 18",IF(E13516&lt;21.01,"18+ to 21",IF(E13516&lt;24.01,"21+ to 24",IF(E13516&lt;27.01,"24+ to 27",IF(E13516&lt;30.01,"27+ to 30","30+"))))))))))))</f>
        <v>0</v>
      </c>
      <c r="H13516" s="7" t="str">
        <f>IF(F13516&lt;0,"0-",IF(F13516=0,"0",IF(F13516&lt;3.01,"0+ to 3",IF(F13516&lt;6.01,"3+ to 6",IF(F13516&lt;9.01,"6+ to 9",IF(F13516&lt;12.01,"9+ to 12",IF(F13516&lt;15.01,"12+ to 15",IF(F13516&lt;18.01,"15+ to 18",IF(F13516&lt;21.01,"18+ to 21",IF(F13516&lt;24.01,"21+ to 24",IF(F13516&lt;27.01,"24+ to 27",IF(F13516&lt;30.01,"27+ to 30","30+"))))))))))))</f>
        <v>0</v>
      </c>
      <c r="I13516" t="str">
        <f>IF(G13516&lt;&gt;H13516,"DIFF","")</f>
        <v/>
      </c>
    </row>
    <row r="13517" spans="1:9">
      <c r="A13517" t="s">
        <v>102</v>
      </c>
      <c r="B13517" t="s">
        <v>137</v>
      </c>
      <c r="C13517" s="1">
        <v>117869106</v>
      </c>
      <c r="D13517" s="1">
        <v>2</v>
      </c>
      <c r="E13517" s="1">
        <v>-11</v>
      </c>
      <c r="F13517" s="1">
        <v>10</v>
      </c>
      <c r="G13517" s="7" t="str">
        <f>IF(E13517&lt;0,"0-",IF(E13517=0,"0",IF(E13517&lt;3.01,"0+ to 3",IF(E13517&lt;6.01,"3+ to 6",IF(E13517&lt;9.01,"6+ to 9",IF(E13517&lt;12.01,"9+ to 12",IF(E13517&lt;15.01,"12+ to 15",IF(E13517&lt;18.01,"15+ to 18",IF(E13517&lt;21.01,"18+ to 21",IF(E13517&lt;24.01,"21+ to 24",IF(E13517&lt;27.01,"24+ to 27",IF(E13517&lt;30.01,"27+ to 30","30+"))))))))))))</f>
        <v>0-</v>
      </c>
      <c r="H13517" s="7" t="str">
        <f>IF(F13517&lt;0,"0-",IF(F13517=0,"0",IF(F13517&lt;3.01,"0+ to 3",IF(F13517&lt;6.01,"3+ to 6",IF(F13517&lt;9.01,"6+ to 9",IF(F13517&lt;12.01,"9+ to 12",IF(F13517&lt;15.01,"12+ to 15",IF(F13517&lt;18.01,"15+ to 18",IF(F13517&lt;21.01,"18+ to 21",IF(F13517&lt;24.01,"21+ to 24",IF(F13517&lt;27.01,"24+ to 27",IF(F13517&lt;30.01,"27+ to 30","30+"))))))))))))</f>
        <v>9+ to 12</v>
      </c>
      <c r="I13517" t="str">
        <f>IF(G13517&lt;&gt;H13517,"DIFF","")</f>
        <v>DIFF</v>
      </c>
    </row>
    <row r="13518" spans="1:9">
      <c r="A13518" t="s">
        <v>102</v>
      </c>
      <c r="B13518" t="s">
        <v>137</v>
      </c>
      <c r="C13518" s="1">
        <v>117869432</v>
      </c>
      <c r="D13518" s="1">
        <v>2</v>
      </c>
      <c r="E13518" s="1">
        <v>-6</v>
      </c>
      <c r="F13518" s="1">
        <v>24</v>
      </c>
      <c r="G13518" s="7" t="str">
        <f>IF(E13518&lt;0,"0-",IF(E13518=0,"0",IF(E13518&lt;3.01,"0+ to 3",IF(E13518&lt;6.01,"3+ to 6",IF(E13518&lt;9.01,"6+ to 9",IF(E13518&lt;12.01,"9+ to 12",IF(E13518&lt;15.01,"12+ to 15",IF(E13518&lt;18.01,"15+ to 18",IF(E13518&lt;21.01,"18+ to 21",IF(E13518&lt;24.01,"21+ to 24",IF(E13518&lt;27.01,"24+ to 27",IF(E13518&lt;30.01,"27+ to 30","30+"))))))))))))</f>
        <v>0-</v>
      </c>
      <c r="H13518" s="7" t="str">
        <f>IF(F13518&lt;0,"0-",IF(F13518=0,"0",IF(F13518&lt;3.01,"0+ to 3",IF(F13518&lt;6.01,"3+ to 6",IF(F13518&lt;9.01,"6+ to 9",IF(F13518&lt;12.01,"9+ to 12",IF(F13518&lt;15.01,"12+ to 15",IF(F13518&lt;18.01,"15+ to 18",IF(F13518&lt;21.01,"18+ to 21",IF(F13518&lt;24.01,"21+ to 24",IF(F13518&lt;27.01,"24+ to 27",IF(F13518&lt;30.01,"27+ to 30","30+"))))))))))))</f>
        <v>21+ to 24</v>
      </c>
      <c r="I13518" t="str">
        <f>IF(G13518&lt;&gt;H13518,"DIFF","")</f>
        <v>DIFF</v>
      </c>
    </row>
    <row r="13519" spans="1:9">
      <c r="A13519" t="s">
        <v>102</v>
      </c>
      <c r="B13519" t="s">
        <v>136</v>
      </c>
      <c r="C13519" s="1">
        <v>117892372</v>
      </c>
      <c r="D13519" s="1">
        <v>2</v>
      </c>
      <c r="E13519" s="1">
        <v>-30</v>
      </c>
      <c r="F13519" s="1">
        <v>0</v>
      </c>
      <c r="G13519" s="7" t="str">
        <f>IF(E13519&lt;0,"0-",IF(E13519=0,"0",IF(E13519&lt;3.01,"0+ to 3",IF(E13519&lt;6.01,"3+ to 6",IF(E13519&lt;9.01,"6+ to 9",IF(E13519&lt;12.01,"9+ to 12",IF(E13519&lt;15.01,"12+ to 15",IF(E13519&lt;18.01,"15+ to 18",IF(E13519&lt;21.01,"18+ to 21",IF(E13519&lt;24.01,"21+ to 24",IF(E13519&lt;27.01,"24+ to 27",IF(E13519&lt;30.01,"27+ to 30","30+"))))))))))))</f>
        <v>0-</v>
      </c>
      <c r="H13519" s="7" t="str">
        <f>IF(F13519&lt;0,"0-",IF(F13519=0,"0",IF(F13519&lt;3.01,"0+ to 3",IF(F13519&lt;6.01,"3+ to 6",IF(F13519&lt;9.01,"6+ to 9",IF(F13519&lt;12.01,"9+ to 12",IF(F13519&lt;15.01,"12+ to 15",IF(F13519&lt;18.01,"15+ to 18",IF(F13519&lt;21.01,"18+ to 21",IF(F13519&lt;24.01,"21+ to 24",IF(F13519&lt;27.01,"24+ to 27",IF(F13519&lt;30.01,"27+ to 30","30+"))))))))))))</f>
        <v>0</v>
      </c>
      <c r="I13519" t="str">
        <f>IF(G13519&lt;&gt;H13519,"DIFF","")</f>
        <v>DIFF</v>
      </c>
    </row>
    <row r="13520" spans="1:9">
      <c r="A13520" t="s">
        <v>102</v>
      </c>
      <c r="B13520" t="s">
        <v>136</v>
      </c>
      <c r="C13520" s="1">
        <v>117892373</v>
      </c>
      <c r="D13520" s="1">
        <v>2</v>
      </c>
      <c r="E13520" s="1">
        <v>-29</v>
      </c>
      <c r="F13520" s="1">
        <v>0</v>
      </c>
      <c r="G13520" s="7" t="str">
        <f>IF(E13520&lt;0,"0-",IF(E13520=0,"0",IF(E13520&lt;3.01,"0+ to 3",IF(E13520&lt;6.01,"3+ to 6",IF(E13520&lt;9.01,"6+ to 9",IF(E13520&lt;12.01,"9+ to 12",IF(E13520&lt;15.01,"12+ to 15",IF(E13520&lt;18.01,"15+ to 18",IF(E13520&lt;21.01,"18+ to 21",IF(E13520&lt;24.01,"21+ to 24",IF(E13520&lt;27.01,"24+ to 27",IF(E13520&lt;30.01,"27+ to 30","30+"))))))))))))</f>
        <v>0-</v>
      </c>
      <c r="H13520" s="7" t="str">
        <f>IF(F13520&lt;0,"0-",IF(F13520=0,"0",IF(F13520&lt;3.01,"0+ to 3",IF(F13520&lt;6.01,"3+ to 6",IF(F13520&lt;9.01,"6+ to 9",IF(F13520&lt;12.01,"9+ to 12",IF(F13520&lt;15.01,"12+ to 15",IF(F13520&lt;18.01,"15+ to 18",IF(F13520&lt;21.01,"18+ to 21",IF(F13520&lt;24.01,"21+ to 24",IF(F13520&lt;27.01,"24+ to 27",IF(F13520&lt;30.01,"27+ to 30","30+"))))))))))))</f>
        <v>0</v>
      </c>
      <c r="I13520" t="str">
        <f>IF(G13520&lt;&gt;H13520,"DIFF","")</f>
        <v>DIFF</v>
      </c>
    </row>
    <row r="13521" spans="1:9">
      <c r="A13521" t="s">
        <v>102</v>
      </c>
      <c r="B13521" t="s">
        <v>136</v>
      </c>
      <c r="C13521" s="1">
        <v>117900430</v>
      </c>
      <c r="D13521" s="1">
        <v>2</v>
      </c>
      <c r="E13521" s="1">
        <v>0</v>
      </c>
      <c r="F13521" s="1">
        <v>0</v>
      </c>
      <c r="G13521" s="7" t="str">
        <f>IF(E13521&lt;0,"0-",IF(E13521=0,"0",IF(E13521&lt;3.01,"0+ to 3",IF(E13521&lt;6.01,"3+ to 6",IF(E13521&lt;9.01,"6+ to 9",IF(E13521&lt;12.01,"9+ to 12",IF(E13521&lt;15.01,"12+ to 15",IF(E13521&lt;18.01,"15+ to 18",IF(E13521&lt;21.01,"18+ to 21",IF(E13521&lt;24.01,"21+ to 24",IF(E13521&lt;27.01,"24+ to 27",IF(E13521&lt;30.01,"27+ to 30","30+"))))))))))))</f>
        <v>0</v>
      </c>
      <c r="H13521" s="7" t="str">
        <f>IF(F13521&lt;0,"0-",IF(F13521=0,"0",IF(F13521&lt;3.01,"0+ to 3",IF(F13521&lt;6.01,"3+ to 6",IF(F13521&lt;9.01,"6+ to 9",IF(F13521&lt;12.01,"9+ to 12",IF(F13521&lt;15.01,"12+ to 15",IF(F13521&lt;18.01,"15+ to 18",IF(F13521&lt;21.01,"18+ to 21",IF(F13521&lt;24.01,"21+ to 24",IF(F13521&lt;27.01,"24+ to 27",IF(F13521&lt;30.01,"27+ to 30","30+"))))))))))))</f>
        <v>0</v>
      </c>
      <c r="I13521" t="str">
        <f>IF(G13521&lt;&gt;H13521,"DIFF","")</f>
        <v/>
      </c>
    </row>
    <row r="13522" spans="1:9">
      <c r="A13522" t="s">
        <v>102</v>
      </c>
      <c r="B13522" t="s">
        <v>136</v>
      </c>
      <c r="C13522" s="1">
        <v>117901226</v>
      </c>
      <c r="D13522" s="1">
        <v>10</v>
      </c>
      <c r="E13522" s="1">
        <v>-2</v>
      </c>
      <c r="F13522" s="1">
        <v>1</v>
      </c>
      <c r="G13522" s="7" t="str">
        <f>IF(E13522&lt;0,"0-",IF(E13522=0,"0",IF(E13522&lt;3.01,"0+ to 3",IF(E13522&lt;6.01,"3+ to 6",IF(E13522&lt;9.01,"6+ to 9",IF(E13522&lt;12.01,"9+ to 12",IF(E13522&lt;15.01,"12+ to 15",IF(E13522&lt;18.01,"15+ to 18",IF(E13522&lt;21.01,"18+ to 21",IF(E13522&lt;24.01,"21+ to 24",IF(E13522&lt;27.01,"24+ to 27",IF(E13522&lt;30.01,"27+ to 30","30+"))))))))))))</f>
        <v>0-</v>
      </c>
      <c r="H13522" s="7" t="str">
        <f>IF(F13522&lt;0,"0-",IF(F13522=0,"0",IF(F13522&lt;3.01,"0+ to 3",IF(F13522&lt;6.01,"3+ to 6",IF(F13522&lt;9.01,"6+ to 9",IF(F13522&lt;12.01,"9+ to 12",IF(F13522&lt;15.01,"12+ to 15",IF(F13522&lt;18.01,"15+ to 18",IF(F13522&lt;21.01,"18+ to 21",IF(F13522&lt;24.01,"21+ to 24",IF(F13522&lt;27.01,"24+ to 27",IF(F13522&lt;30.01,"27+ to 30","30+"))))))))))))</f>
        <v>0+ to 3</v>
      </c>
      <c r="I13522" t="str">
        <f>IF(G13522&lt;&gt;H13522,"DIFF","")</f>
        <v>DIFF</v>
      </c>
    </row>
    <row r="13523" spans="1:9">
      <c r="A13523" t="s">
        <v>102</v>
      </c>
      <c r="B13523" t="s">
        <v>136</v>
      </c>
      <c r="C13523" s="1">
        <v>117901430</v>
      </c>
      <c r="D13523" s="1">
        <v>11</v>
      </c>
      <c r="E13523" s="1">
        <v>0</v>
      </c>
      <c r="F13523" s="1">
        <v>0</v>
      </c>
      <c r="G13523" s="7" t="str">
        <f>IF(E13523&lt;0,"0-",IF(E13523=0,"0",IF(E13523&lt;3.01,"0+ to 3",IF(E13523&lt;6.01,"3+ to 6",IF(E13523&lt;9.01,"6+ to 9",IF(E13523&lt;12.01,"9+ to 12",IF(E13523&lt;15.01,"12+ to 15",IF(E13523&lt;18.01,"15+ to 18",IF(E13523&lt;21.01,"18+ to 21",IF(E13523&lt;24.01,"21+ to 24",IF(E13523&lt;27.01,"24+ to 27",IF(E13523&lt;30.01,"27+ to 30","30+"))))))))))))</f>
        <v>0</v>
      </c>
      <c r="H13523" s="7" t="str">
        <f>IF(F13523&lt;0,"0-",IF(F13523=0,"0",IF(F13523&lt;3.01,"0+ to 3",IF(F13523&lt;6.01,"3+ to 6",IF(F13523&lt;9.01,"6+ to 9",IF(F13523&lt;12.01,"9+ to 12",IF(F13523&lt;15.01,"12+ to 15",IF(F13523&lt;18.01,"15+ to 18",IF(F13523&lt;21.01,"18+ to 21",IF(F13523&lt;24.01,"21+ to 24",IF(F13523&lt;27.01,"24+ to 27",IF(F13523&lt;30.01,"27+ to 30","30+"))))))))))))</f>
        <v>0</v>
      </c>
      <c r="I13523" t="str">
        <f>IF(G13523&lt;&gt;H13523,"DIFF","")</f>
        <v/>
      </c>
    </row>
    <row r="13524" spans="1:9">
      <c r="A13524" t="s">
        <v>102</v>
      </c>
      <c r="B13524" t="s">
        <v>136</v>
      </c>
      <c r="C13524" s="1">
        <v>117902695</v>
      </c>
      <c r="D13524" s="1">
        <v>11</v>
      </c>
      <c r="E13524" s="1">
        <v>-7</v>
      </c>
      <c r="F13524" s="1">
        <v>-6</v>
      </c>
      <c r="G13524" s="7" t="str">
        <f>IF(E13524&lt;0,"0-",IF(E13524=0,"0",IF(E13524&lt;3.01,"0+ to 3",IF(E13524&lt;6.01,"3+ to 6",IF(E13524&lt;9.01,"6+ to 9",IF(E13524&lt;12.01,"9+ to 12",IF(E13524&lt;15.01,"12+ to 15",IF(E13524&lt;18.01,"15+ to 18",IF(E13524&lt;21.01,"18+ to 21",IF(E13524&lt;24.01,"21+ to 24",IF(E13524&lt;27.01,"24+ to 27",IF(E13524&lt;30.01,"27+ to 30","30+"))))))))))))</f>
        <v>0-</v>
      </c>
      <c r="H13524" s="7" t="str">
        <f>IF(F13524&lt;0,"0-",IF(F13524=0,"0",IF(F13524&lt;3.01,"0+ to 3",IF(F13524&lt;6.01,"3+ to 6",IF(F13524&lt;9.01,"6+ to 9",IF(F13524&lt;12.01,"9+ to 12",IF(F13524&lt;15.01,"12+ to 15",IF(F13524&lt;18.01,"15+ to 18",IF(F13524&lt;21.01,"18+ to 21",IF(F13524&lt;24.01,"21+ to 24",IF(F13524&lt;27.01,"24+ to 27",IF(F13524&lt;30.01,"27+ to 30","30+"))))))))))))</f>
        <v>0-</v>
      </c>
      <c r="I13524" t="str">
        <f>IF(G13524&lt;&gt;H13524,"DIFF","")</f>
        <v/>
      </c>
    </row>
    <row r="13525" spans="1:9">
      <c r="A13525" t="s">
        <v>102</v>
      </c>
      <c r="B13525" t="s">
        <v>136</v>
      </c>
      <c r="C13525" s="1">
        <v>117902968</v>
      </c>
      <c r="D13525" s="1">
        <v>2</v>
      </c>
      <c r="E13525" s="1">
        <v>-7</v>
      </c>
      <c r="F13525" s="1">
        <v>7</v>
      </c>
      <c r="G13525" s="7" t="str">
        <f>IF(E13525&lt;0,"0-",IF(E13525=0,"0",IF(E13525&lt;3.01,"0+ to 3",IF(E13525&lt;6.01,"3+ to 6",IF(E13525&lt;9.01,"6+ to 9",IF(E13525&lt;12.01,"9+ to 12",IF(E13525&lt;15.01,"12+ to 15",IF(E13525&lt;18.01,"15+ to 18",IF(E13525&lt;21.01,"18+ to 21",IF(E13525&lt;24.01,"21+ to 24",IF(E13525&lt;27.01,"24+ to 27",IF(E13525&lt;30.01,"27+ to 30","30+"))))))))))))</f>
        <v>0-</v>
      </c>
      <c r="H13525" s="7" t="str">
        <f>IF(F13525&lt;0,"0-",IF(F13525=0,"0",IF(F13525&lt;3.01,"0+ to 3",IF(F13525&lt;6.01,"3+ to 6",IF(F13525&lt;9.01,"6+ to 9",IF(F13525&lt;12.01,"9+ to 12",IF(F13525&lt;15.01,"12+ to 15",IF(F13525&lt;18.01,"15+ to 18",IF(F13525&lt;21.01,"18+ to 21",IF(F13525&lt;24.01,"21+ to 24",IF(F13525&lt;27.01,"24+ to 27",IF(F13525&lt;30.01,"27+ to 30","30+"))))))))))))</f>
        <v>6+ to 9</v>
      </c>
      <c r="I13525" t="str">
        <f>IF(G13525&lt;&gt;H13525,"DIFF","")</f>
        <v>DIFF</v>
      </c>
    </row>
    <row r="13526" spans="1:9">
      <c r="A13526" t="s">
        <v>102</v>
      </c>
      <c r="B13526" t="s">
        <v>136</v>
      </c>
      <c r="C13526" s="1">
        <v>117903334</v>
      </c>
      <c r="D13526" s="1">
        <v>2</v>
      </c>
      <c r="E13526" s="1">
        <v>0</v>
      </c>
      <c r="F13526" s="1">
        <v>17</v>
      </c>
      <c r="G13526" s="7" t="str">
        <f>IF(E13526&lt;0,"0-",IF(E13526=0,"0",IF(E13526&lt;3.01,"0+ to 3",IF(E13526&lt;6.01,"3+ to 6",IF(E13526&lt;9.01,"6+ to 9",IF(E13526&lt;12.01,"9+ to 12",IF(E13526&lt;15.01,"12+ to 15",IF(E13526&lt;18.01,"15+ to 18",IF(E13526&lt;21.01,"18+ to 21",IF(E13526&lt;24.01,"21+ to 24",IF(E13526&lt;27.01,"24+ to 27",IF(E13526&lt;30.01,"27+ to 30","30+"))))))))))))</f>
        <v>0</v>
      </c>
      <c r="H13526" s="7" t="str">
        <f>IF(F13526&lt;0,"0-",IF(F13526=0,"0",IF(F13526&lt;3.01,"0+ to 3",IF(F13526&lt;6.01,"3+ to 6",IF(F13526&lt;9.01,"6+ to 9",IF(F13526&lt;12.01,"9+ to 12",IF(F13526&lt;15.01,"12+ to 15",IF(F13526&lt;18.01,"15+ to 18",IF(F13526&lt;21.01,"18+ to 21",IF(F13526&lt;24.01,"21+ to 24",IF(F13526&lt;27.01,"24+ to 27",IF(F13526&lt;30.01,"27+ to 30","30+"))))))))))))</f>
        <v>15+ to 18</v>
      </c>
      <c r="I13526" t="str">
        <f>IF(G13526&lt;&gt;H13526,"DIFF","")</f>
        <v>DIFF</v>
      </c>
    </row>
    <row r="13527" spans="1:9">
      <c r="A13527" t="s">
        <v>102</v>
      </c>
      <c r="B13527" t="s">
        <v>136</v>
      </c>
      <c r="C13527" s="1">
        <v>117904749</v>
      </c>
      <c r="D13527" s="1">
        <v>4</v>
      </c>
      <c r="E13527" s="1">
        <v>-6</v>
      </c>
      <c r="F13527" s="1">
        <v>16</v>
      </c>
      <c r="G13527" s="7" t="str">
        <f>IF(E13527&lt;0,"0-",IF(E13527=0,"0",IF(E13527&lt;3.01,"0+ to 3",IF(E13527&lt;6.01,"3+ to 6",IF(E13527&lt;9.01,"6+ to 9",IF(E13527&lt;12.01,"9+ to 12",IF(E13527&lt;15.01,"12+ to 15",IF(E13527&lt;18.01,"15+ to 18",IF(E13527&lt;21.01,"18+ to 21",IF(E13527&lt;24.01,"21+ to 24",IF(E13527&lt;27.01,"24+ to 27",IF(E13527&lt;30.01,"27+ to 30","30+"))))))))))))</f>
        <v>0-</v>
      </c>
      <c r="H13527" s="7" t="str">
        <f>IF(F13527&lt;0,"0-",IF(F13527=0,"0",IF(F13527&lt;3.01,"0+ to 3",IF(F13527&lt;6.01,"3+ to 6",IF(F13527&lt;9.01,"6+ to 9",IF(F13527&lt;12.01,"9+ to 12",IF(F13527&lt;15.01,"12+ to 15",IF(F13527&lt;18.01,"15+ to 18",IF(F13527&lt;21.01,"18+ to 21",IF(F13527&lt;24.01,"21+ to 24",IF(F13527&lt;27.01,"24+ to 27",IF(F13527&lt;30.01,"27+ to 30","30+"))))))))))))</f>
        <v>15+ to 18</v>
      </c>
      <c r="I13527" t="str">
        <f>IF(G13527&lt;&gt;H13527,"DIFF","")</f>
        <v>DIFF</v>
      </c>
    </row>
    <row r="13528" spans="1:9">
      <c r="A13528" t="s">
        <v>102</v>
      </c>
      <c r="B13528" t="s">
        <v>136</v>
      </c>
      <c r="C13528" s="1">
        <v>117905571</v>
      </c>
      <c r="D13528" s="1">
        <v>2</v>
      </c>
      <c r="E13528" s="1">
        <v>0</v>
      </c>
      <c r="F13528" s="1">
        <v>11</v>
      </c>
      <c r="G13528" s="7" t="str">
        <f>IF(E13528&lt;0,"0-",IF(E13528=0,"0",IF(E13528&lt;3.01,"0+ to 3",IF(E13528&lt;6.01,"3+ to 6",IF(E13528&lt;9.01,"6+ to 9",IF(E13528&lt;12.01,"9+ to 12",IF(E13528&lt;15.01,"12+ to 15",IF(E13528&lt;18.01,"15+ to 18",IF(E13528&lt;21.01,"18+ to 21",IF(E13528&lt;24.01,"21+ to 24",IF(E13528&lt;27.01,"24+ to 27",IF(E13528&lt;30.01,"27+ to 30","30+"))))))))))))</f>
        <v>0</v>
      </c>
      <c r="H13528" s="7" t="str">
        <f>IF(F13528&lt;0,"0-",IF(F13528=0,"0",IF(F13528&lt;3.01,"0+ to 3",IF(F13528&lt;6.01,"3+ to 6",IF(F13528&lt;9.01,"6+ to 9",IF(F13528&lt;12.01,"9+ to 12",IF(F13528&lt;15.01,"12+ to 15",IF(F13528&lt;18.01,"15+ to 18",IF(F13528&lt;21.01,"18+ to 21",IF(F13528&lt;24.01,"21+ to 24",IF(F13528&lt;27.01,"24+ to 27",IF(F13528&lt;30.01,"27+ to 30","30+"))))))))))))</f>
        <v>9+ to 12</v>
      </c>
      <c r="I13528" t="str">
        <f>IF(G13528&lt;&gt;H13528,"DIFF","")</f>
        <v>DIFF</v>
      </c>
    </row>
    <row r="13529" spans="1:9">
      <c r="A13529" t="s">
        <v>102</v>
      </c>
      <c r="B13529" t="s">
        <v>136</v>
      </c>
      <c r="C13529" s="1">
        <v>117906011</v>
      </c>
      <c r="D13529" s="1">
        <v>4</v>
      </c>
      <c r="E13529" s="1">
        <v>-7</v>
      </c>
      <c r="F13529" s="1">
        <v>36</v>
      </c>
      <c r="G13529" s="7" t="str">
        <f>IF(E13529&lt;0,"0-",IF(E13529=0,"0",IF(E13529&lt;3.01,"0+ to 3",IF(E13529&lt;6.01,"3+ to 6",IF(E13529&lt;9.01,"6+ to 9",IF(E13529&lt;12.01,"9+ to 12",IF(E13529&lt;15.01,"12+ to 15",IF(E13529&lt;18.01,"15+ to 18",IF(E13529&lt;21.01,"18+ to 21",IF(E13529&lt;24.01,"21+ to 24",IF(E13529&lt;27.01,"24+ to 27",IF(E13529&lt;30.01,"27+ to 30","30+"))))))))))))</f>
        <v>0-</v>
      </c>
      <c r="H13529" s="7" t="str">
        <f>IF(F13529&lt;0,"0-",IF(F13529=0,"0",IF(F13529&lt;3.01,"0+ to 3",IF(F13529&lt;6.01,"3+ to 6",IF(F13529&lt;9.01,"6+ to 9",IF(F13529&lt;12.01,"9+ to 12",IF(F13529&lt;15.01,"12+ to 15",IF(F13529&lt;18.01,"15+ to 18",IF(F13529&lt;21.01,"18+ to 21",IF(F13529&lt;24.01,"21+ to 24",IF(F13529&lt;27.01,"24+ to 27",IF(F13529&lt;30.01,"27+ to 30","30+"))))))))))))</f>
        <v>30+</v>
      </c>
      <c r="I13529" t="str">
        <f>IF(G13529&lt;&gt;H13529,"DIFF","")</f>
        <v>DIFF</v>
      </c>
    </row>
    <row r="13530" spans="1:9">
      <c r="A13530" t="s">
        <v>102</v>
      </c>
      <c r="B13530" t="s">
        <v>136</v>
      </c>
      <c r="C13530" s="1">
        <v>117908176</v>
      </c>
      <c r="D13530" s="1">
        <v>7</v>
      </c>
      <c r="E13530" s="1">
        <v>-19</v>
      </c>
      <c r="F13530" s="1">
        <v>0</v>
      </c>
      <c r="G13530" s="7" t="str">
        <f>IF(E13530&lt;0,"0-",IF(E13530=0,"0",IF(E13530&lt;3.01,"0+ to 3",IF(E13530&lt;6.01,"3+ to 6",IF(E13530&lt;9.01,"6+ to 9",IF(E13530&lt;12.01,"9+ to 12",IF(E13530&lt;15.01,"12+ to 15",IF(E13530&lt;18.01,"15+ to 18",IF(E13530&lt;21.01,"18+ to 21",IF(E13530&lt;24.01,"21+ to 24",IF(E13530&lt;27.01,"24+ to 27",IF(E13530&lt;30.01,"27+ to 30","30+"))))))))))))</f>
        <v>0-</v>
      </c>
      <c r="H13530" s="7" t="str">
        <f>IF(F13530&lt;0,"0-",IF(F13530=0,"0",IF(F13530&lt;3.01,"0+ to 3",IF(F13530&lt;6.01,"3+ to 6",IF(F13530&lt;9.01,"6+ to 9",IF(F13530&lt;12.01,"9+ to 12",IF(F13530&lt;15.01,"12+ to 15",IF(F13530&lt;18.01,"15+ to 18",IF(F13530&lt;21.01,"18+ to 21",IF(F13530&lt;24.01,"21+ to 24",IF(F13530&lt;27.01,"24+ to 27",IF(F13530&lt;30.01,"27+ to 30","30+"))))))))))))</f>
        <v>0</v>
      </c>
      <c r="I13530" t="str">
        <f>IF(G13530&lt;&gt;H13530,"DIFF","")</f>
        <v>DIFF</v>
      </c>
    </row>
    <row r="13531" spans="1:9">
      <c r="A13531" t="s">
        <v>102</v>
      </c>
      <c r="B13531" t="s">
        <v>136</v>
      </c>
      <c r="C13531" s="1">
        <v>117909874</v>
      </c>
      <c r="D13531" s="1">
        <v>2</v>
      </c>
      <c r="E13531" s="1">
        <v>-15</v>
      </c>
      <c r="F13531" s="1">
        <v>40</v>
      </c>
      <c r="G13531" s="7" t="str">
        <f>IF(E13531&lt;0,"0-",IF(E13531=0,"0",IF(E13531&lt;3.01,"0+ to 3",IF(E13531&lt;6.01,"3+ to 6",IF(E13531&lt;9.01,"6+ to 9",IF(E13531&lt;12.01,"9+ to 12",IF(E13531&lt;15.01,"12+ to 15",IF(E13531&lt;18.01,"15+ to 18",IF(E13531&lt;21.01,"18+ to 21",IF(E13531&lt;24.01,"21+ to 24",IF(E13531&lt;27.01,"24+ to 27",IF(E13531&lt;30.01,"27+ to 30","30+"))))))))))))</f>
        <v>0-</v>
      </c>
      <c r="H13531" s="7" t="str">
        <f>IF(F13531&lt;0,"0-",IF(F13531=0,"0",IF(F13531&lt;3.01,"0+ to 3",IF(F13531&lt;6.01,"3+ to 6",IF(F13531&lt;9.01,"6+ to 9",IF(F13531&lt;12.01,"9+ to 12",IF(F13531&lt;15.01,"12+ to 15",IF(F13531&lt;18.01,"15+ to 18",IF(F13531&lt;21.01,"18+ to 21",IF(F13531&lt;24.01,"21+ to 24",IF(F13531&lt;27.01,"24+ to 27",IF(F13531&lt;30.01,"27+ to 30","30+"))))))))))))</f>
        <v>30+</v>
      </c>
      <c r="I13531" t="str">
        <f>IF(G13531&lt;&gt;H13531,"DIFF","")</f>
        <v>DIFF</v>
      </c>
    </row>
    <row r="13532" spans="1:9">
      <c r="A13532" t="s">
        <v>102</v>
      </c>
      <c r="B13532" t="s">
        <v>136</v>
      </c>
      <c r="C13532" s="1">
        <v>117910089</v>
      </c>
      <c r="D13532" s="1">
        <v>2</v>
      </c>
      <c r="E13532" s="1">
        <v>-6</v>
      </c>
      <c r="F13532" s="1">
        <v>13</v>
      </c>
      <c r="G13532" s="7" t="str">
        <f>IF(E13532&lt;0,"0-",IF(E13532=0,"0",IF(E13532&lt;3.01,"0+ to 3",IF(E13532&lt;6.01,"3+ to 6",IF(E13532&lt;9.01,"6+ to 9",IF(E13532&lt;12.01,"9+ to 12",IF(E13532&lt;15.01,"12+ to 15",IF(E13532&lt;18.01,"15+ to 18",IF(E13532&lt;21.01,"18+ to 21",IF(E13532&lt;24.01,"21+ to 24",IF(E13532&lt;27.01,"24+ to 27",IF(E13532&lt;30.01,"27+ to 30","30+"))))))))))))</f>
        <v>0-</v>
      </c>
      <c r="H13532" s="7" t="str">
        <f>IF(F13532&lt;0,"0-",IF(F13532=0,"0",IF(F13532&lt;3.01,"0+ to 3",IF(F13532&lt;6.01,"3+ to 6",IF(F13532&lt;9.01,"6+ to 9",IF(F13532&lt;12.01,"9+ to 12",IF(F13532&lt;15.01,"12+ to 15",IF(F13532&lt;18.01,"15+ to 18",IF(F13532&lt;21.01,"18+ to 21",IF(F13532&lt;24.01,"21+ to 24",IF(F13532&lt;27.01,"24+ to 27",IF(F13532&lt;30.01,"27+ to 30","30+"))))))))))))</f>
        <v>12+ to 15</v>
      </c>
      <c r="I13532" t="str">
        <f>IF(G13532&lt;&gt;H13532,"DIFF","")</f>
        <v>DIFF</v>
      </c>
    </row>
    <row r="13533" spans="1:9">
      <c r="A13533" t="s">
        <v>102</v>
      </c>
      <c r="B13533" t="s">
        <v>136</v>
      </c>
      <c r="C13533" s="1">
        <v>117912683</v>
      </c>
      <c r="D13533" s="1">
        <v>2</v>
      </c>
      <c r="E13533" s="1">
        <v>1</v>
      </c>
      <c r="F13533" s="1">
        <v>11</v>
      </c>
      <c r="G13533" s="7" t="str">
        <f>IF(E13533&lt;0,"0-",IF(E13533=0,"0",IF(E13533&lt;3.01,"0+ to 3",IF(E13533&lt;6.01,"3+ to 6",IF(E13533&lt;9.01,"6+ to 9",IF(E13533&lt;12.01,"9+ to 12",IF(E13533&lt;15.01,"12+ to 15",IF(E13533&lt;18.01,"15+ to 18",IF(E13533&lt;21.01,"18+ to 21",IF(E13533&lt;24.01,"21+ to 24",IF(E13533&lt;27.01,"24+ to 27",IF(E13533&lt;30.01,"27+ to 30","30+"))))))))))))</f>
        <v>0+ to 3</v>
      </c>
      <c r="H13533" s="7" t="str">
        <f>IF(F13533&lt;0,"0-",IF(F13533=0,"0",IF(F13533&lt;3.01,"0+ to 3",IF(F13533&lt;6.01,"3+ to 6",IF(F13533&lt;9.01,"6+ to 9",IF(F13533&lt;12.01,"9+ to 12",IF(F13533&lt;15.01,"12+ to 15",IF(F13533&lt;18.01,"15+ to 18",IF(F13533&lt;21.01,"18+ to 21",IF(F13533&lt;24.01,"21+ to 24",IF(F13533&lt;27.01,"24+ to 27",IF(F13533&lt;30.01,"27+ to 30","30+"))))))))))))</f>
        <v>9+ to 12</v>
      </c>
      <c r="I13533" t="str">
        <f>IF(G13533&lt;&gt;H13533,"DIFF","")</f>
        <v>DIFF</v>
      </c>
    </row>
    <row r="13534" spans="1:9">
      <c r="A13534" t="s">
        <v>103</v>
      </c>
      <c r="B13534" t="s">
        <v>136</v>
      </c>
      <c r="C13534" s="1">
        <v>117915259</v>
      </c>
      <c r="D13534" s="1">
        <v>3</v>
      </c>
      <c r="E13534" s="1">
        <v>-11</v>
      </c>
      <c r="F13534" s="1">
        <v>15</v>
      </c>
      <c r="G13534" s="7" t="str">
        <f>IF(E13534&lt;0,"0-",IF(E13534=0,"0",IF(E13534&lt;3.01,"0+ to 3",IF(E13534&lt;6.01,"3+ to 6",IF(E13534&lt;9.01,"6+ to 9",IF(E13534&lt;12.01,"9+ to 12",IF(E13534&lt;15.01,"12+ to 15",IF(E13534&lt;18.01,"15+ to 18",IF(E13534&lt;21.01,"18+ to 21",IF(E13534&lt;24.01,"21+ to 24",IF(E13534&lt;27.01,"24+ to 27",IF(E13534&lt;30.01,"27+ to 30","30+"))))))))))))</f>
        <v>0-</v>
      </c>
      <c r="H13534" s="7" t="str">
        <f>IF(F13534&lt;0,"0-",IF(F13534=0,"0",IF(F13534&lt;3.01,"0+ to 3",IF(F13534&lt;6.01,"3+ to 6",IF(F13534&lt;9.01,"6+ to 9",IF(F13534&lt;12.01,"9+ to 12",IF(F13534&lt;15.01,"12+ to 15",IF(F13534&lt;18.01,"15+ to 18",IF(F13534&lt;21.01,"18+ to 21",IF(F13534&lt;24.01,"21+ to 24",IF(F13534&lt;27.01,"24+ to 27",IF(F13534&lt;30.01,"27+ to 30","30+"))))))))))))</f>
        <v>12+ to 15</v>
      </c>
      <c r="I13534" t="str">
        <f>IF(G13534&lt;&gt;H13534,"DIFF","")</f>
        <v>DIFF</v>
      </c>
    </row>
    <row r="13535" spans="1:9">
      <c r="A13535" t="s">
        <v>103</v>
      </c>
      <c r="B13535" t="s">
        <v>135</v>
      </c>
      <c r="C13535" s="1">
        <v>117950880</v>
      </c>
      <c r="D13535" s="1">
        <v>8</v>
      </c>
      <c r="E13535" s="1">
        <v>-82</v>
      </c>
      <c r="F13535" s="1">
        <v>652</v>
      </c>
      <c r="G13535" s="7" t="str">
        <f>IF(E13535&lt;0,"0-",IF(E13535=0,"0",IF(E13535&lt;3.01,"0+ to 3",IF(E13535&lt;6.01,"3+ to 6",IF(E13535&lt;9.01,"6+ to 9",IF(E13535&lt;12.01,"9+ to 12",IF(E13535&lt;15.01,"12+ to 15",IF(E13535&lt;18.01,"15+ to 18",IF(E13535&lt;21.01,"18+ to 21",IF(E13535&lt;24.01,"21+ to 24",IF(E13535&lt;27.01,"24+ to 27",IF(E13535&lt;30.01,"27+ to 30","30+"))))))))))))</f>
        <v>0-</v>
      </c>
      <c r="H13535" s="7" t="str">
        <f>IF(F13535&lt;0,"0-",IF(F13535=0,"0",IF(F13535&lt;3.01,"0+ to 3",IF(F13535&lt;6.01,"3+ to 6",IF(F13535&lt;9.01,"6+ to 9",IF(F13535&lt;12.01,"9+ to 12",IF(F13535&lt;15.01,"12+ to 15",IF(F13535&lt;18.01,"15+ to 18",IF(F13535&lt;21.01,"18+ to 21",IF(F13535&lt;24.01,"21+ to 24",IF(F13535&lt;27.01,"24+ to 27",IF(F13535&lt;30.01,"27+ to 30","30+"))))))))))))</f>
        <v>30+</v>
      </c>
      <c r="I13535" t="str">
        <f>IF(G13535&lt;&gt;H13535,"DIFF","")</f>
        <v>DIFF</v>
      </c>
    </row>
    <row r="13536" spans="1:9">
      <c r="A13536" t="s">
        <v>102</v>
      </c>
      <c r="B13536" t="s">
        <v>135</v>
      </c>
      <c r="C13536" s="1">
        <v>117955354</v>
      </c>
      <c r="D13536" s="1">
        <v>2</v>
      </c>
      <c r="E13536" s="1">
        <v>-14</v>
      </c>
      <c r="F13536" s="1">
        <v>26</v>
      </c>
      <c r="G13536" s="7" t="str">
        <f>IF(E13536&lt;0,"0-",IF(E13536=0,"0",IF(E13536&lt;3.01,"0+ to 3",IF(E13536&lt;6.01,"3+ to 6",IF(E13536&lt;9.01,"6+ to 9",IF(E13536&lt;12.01,"9+ to 12",IF(E13536&lt;15.01,"12+ to 15",IF(E13536&lt;18.01,"15+ to 18",IF(E13536&lt;21.01,"18+ to 21",IF(E13536&lt;24.01,"21+ to 24",IF(E13536&lt;27.01,"24+ to 27",IF(E13536&lt;30.01,"27+ to 30","30+"))))))))))))</f>
        <v>0-</v>
      </c>
      <c r="H13536" s="7" t="str">
        <f>IF(F13536&lt;0,"0-",IF(F13536=0,"0",IF(F13536&lt;3.01,"0+ to 3",IF(F13536&lt;6.01,"3+ to 6",IF(F13536&lt;9.01,"6+ to 9",IF(F13536&lt;12.01,"9+ to 12",IF(F13536&lt;15.01,"12+ to 15",IF(F13536&lt;18.01,"15+ to 18",IF(F13536&lt;21.01,"18+ to 21",IF(F13536&lt;24.01,"21+ to 24",IF(F13536&lt;27.01,"24+ to 27",IF(F13536&lt;30.01,"27+ to 30","30+"))))))))))))</f>
        <v>24+ to 27</v>
      </c>
      <c r="I13536" t="str">
        <f>IF(G13536&lt;&gt;H13536,"DIFF","")</f>
        <v>DIFF</v>
      </c>
    </row>
    <row r="13537" spans="1:9">
      <c r="A13537" t="s">
        <v>102</v>
      </c>
      <c r="B13537" t="s">
        <v>135</v>
      </c>
      <c r="C13537" s="1">
        <v>117955355</v>
      </c>
      <c r="D13537" s="1">
        <v>2</v>
      </c>
      <c r="E13537" s="1">
        <v>-4</v>
      </c>
      <c r="F13537" s="1">
        <v>0</v>
      </c>
      <c r="G13537" s="7" t="str">
        <f>IF(E13537&lt;0,"0-",IF(E13537=0,"0",IF(E13537&lt;3.01,"0+ to 3",IF(E13537&lt;6.01,"3+ to 6",IF(E13537&lt;9.01,"6+ to 9",IF(E13537&lt;12.01,"9+ to 12",IF(E13537&lt;15.01,"12+ to 15",IF(E13537&lt;18.01,"15+ to 18",IF(E13537&lt;21.01,"18+ to 21",IF(E13537&lt;24.01,"21+ to 24",IF(E13537&lt;27.01,"24+ to 27",IF(E13537&lt;30.01,"27+ to 30","30+"))))))))))))</f>
        <v>0-</v>
      </c>
      <c r="H13537" s="7" t="str">
        <f>IF(F13537&lt;0,"0-",IF(F13537=0,"0",IF(F13537&lt;3.01,"0+ to 3",IF(F13537&lt;6.01,"3+ to 6",IF(F13537&lt;9.01,"6+ to 9",IF(F13537&lt;12.01,"9+ to 12",IF(F13537&lt;15.01,"12+ to 15",IF(F13537&lt;18.01,"15+ to 18",IF(F13537&lt;21.01,"18+ to 21",IF(F13537&lt;24.01,"21+ to 24",IF(F13537&lt;27.01,"24+ to 27",IF(F13537&lt;30.01,"27+ to 30","30+"))))))))))))</f>
        <v>0</v>
      </c>
      <c r="I13537" t="str">
        <f>IF(G13537&lt;&gt;H13537,"DIFF","")</f>
        <v>DIFF</v>
      </c>
    </row>
    <row r="13538" spans="1:9">
      <c r="A13538" t="s">
        <v>102</v>
      </c>
      <c r="B13538" t="s">
        <v>135</v>
      </c>
      <c r="C13538" s="1">
        <v>117956489</v>
      </c>
      <c r="D13538" s="1">
        <v>2</v>
      </c>
      <c r="E13538" s="1">
        <v>-6</v>
      </c>
      <c r="F13538" s="1">
        <v>3</v>
      </c>
      <c r="G13538" s="7" t="str">
        <f>IF(E13538&lt;0,"0-",IF(E13538=0,"0",IF(E13538&lt;3.01,"0+ to 3",IF(E13538&lt;6.01,"3+ to 6",IF(E13538&lt;9.01,"6+ to 9",IF(E13538&lt;12.01,"9+ to 12",IF(E13538&lt;15.01,"12+ to 15",IF(E13538&lt;18.01,"15+ to 18",IF(E13538&lt;21.01,"18+ to 21",IF(E13538&lt;24.01,"21+ to 24",IF(E13538&lt;27.01,"24+ to 27",IF(E13538&lt;30.01,"27+ to 30","30+"))))))))))))</f>
        <v>0-</v>
      </c>
      <c r="H13538" s="7" t="str">
        <f>IF(F13538&lt;0,"0-",IF(F13538=0,"0",IF(F13538&lt;3.01,"0+ to 3",IF(F13538&lt;6.01,"3+ to 6",IF(F13538&lt;9.01,"6+ to 9",IF(F13538&lt;12.01,"9+ to 12",IF(F13538&lt;15.01,"12+ to 15",IF(F13538&lt;18.01,"15+ to 18",IF(F13538&lt;21.01,"18+ to 21",IF(F13538&lt;24.01,"21+ to 24",IF(F13538&lt;27.01,"24+ to 27",IF(F13538&lt;30.01,"27+ to 30","30+"))))))))))))</f>
        <v>0+ to 3</v>
      </c>
      <c r="I13538" t="str">
        <f>IF(G13538&lt;&gt;H13538,"DIFF","")</f>
        <v>DIFF</v>
      </c>
    </row>
    <row r="13539" spans="1:9">
      <c r="A13539" t="s">
        <v>102</v>
      </c>
      <c r="B13539" t="s">
        <v>135</v>
      </c>
      <c r="C13539" s="1">
        <v>117957145</v>
      </c>
      <c r="D13539" s="1">
        <v>3</v>
      </c>
      <c r="E13539" s="1">
        <v>-3</v>
      </c>
      <c r="F13539" s="1">
        <v>23</v>
      </c>
      <c r="G13539" s="7" t="str">
        <f>IF(E13539&lt;0,"0-",IF(E13539=0,"0",IF(E13539&lt;3.01,"0+ to 3",IF(E13539&lt;6.01,"3+ to 6",IF(E13539&lt;9.01,"6+ to 9",IF(E13539&lt;12.01,"9+ to 12",IF(E13539&lt;15.01,"12+ to 15",IF(E13539&lt;18.01,"15+ to 18",IF(E13539&lt;21.01,"18+ to 21",IF(E13539&lt;24.01,"21+ to 24",IF(E13539&lt;27.01,"24+ to 27",IF(E13539&lt;30.01,"27+ to 30","30+"))))))))))))</f>
        <v>0-</v>
      </c>
      <c r="H13539" s="7" t="str">
        <f>IF(F13539&lt;0,"0-",IF(F13539=0,"0",IF(F13539&lt;3.01,"0+ to 3",IF(F13539&lt;6.01,"3+ to 6",IF(F13539&lt;9.01,"6+ to 9",IF(F13539&lt;12.01,"9+ to 12",IF(F13539&lt;15.01,"12+ to 15",IF(F13539&lt;18.01,"15+ to 18",IF(F13539&lt;21.01,"18+ to 21",IF(F13539&lt;24.01,"21+ to 24",IF(F13539&lt;27.01,"24+ to 27",IF(F13539&lt;30.01,"27+ to 30","30+"))))))))))))</f>
        <v>21+ to 24</v>
      </c>
      <c r="I13539" t="str">
        <f>IF(G13539&lt;&gt;H13539,"DIFF","")</f>
        <v>DIFF</v>
      </c>
    </row>
    <row r="13540" spans="1:9">
      <c r="A13540" t="s">
        <v>102</v>
      </c>
      <c r="B13540" t="s">
        <v>135</v>
      </c>
      <c r="C13540" s="1">
        <v>117961916</v>
      </c>
      <c r="D13540" s="1">
        <v>3</v>
      </c>
      <c r="E13540" s="1">
        <v>-12</v>
      </c>
      <c r="F13540" s="1">
        <v>21</v>
      </c>
      <c r="G13540" s="7" t="str">
        <f>IF(E13540&lt;0,"0-",IF(E13540=0,"0",IF(E13540&lt;3.01,"0+ to 3",IF(E13540&lt;6.01,"3+ to 6",IF(E13540&lt;9.01,"6+ to 9",IF(E13540&lt;12.01,"9+ to 12",IF(E13540&lt;15.01,"12+ to 15",IF(E13540&lt;18.01,"15+ to 18",IF(E13540&lt;21.01,"18+ to 21",IF(E13540&lt;24.01,"21+ to 24",IF(E13540&lt;27.01,"24+ to 27",IF(E13540&lt;30.01,"27+ to 30","30+"))))))))))))</f>
        <v>0-</v>
      </c>
      <c r="H13540" s="7" t="str">
        <f>IF(F13540&lt;0,"0-",IF(F13540=0,"0",IF(F13540&lt;3.01,"0+ to 3",IF(F13540&lt;6.01,"3+ to 6",IF(F13540&lt;9.01,"6+ to 9",IF(F13540&lt;12.01,"9+ to 12",IF(F13540&lt;15.01,"12+ to 15",IF(F13540&lt;18.01,"15+ to 18",IF(F13540&lt;21.01,"18+ to 21",IF(F13540&lt;24.01,"21+ to 24",IF(F13540&lt;27.01,"24+ to 27",IF(F13540&lt;30.01,"27+ to 30","30+"))))))))))))</f>
        <v>18+ to 21</v>
      </c>
      <c r="I13540" t="str">
        <f>IF(G13540&lt;&gt;H13540,"DIFF","")</f>
        <v>DIFF</v>
      </c>
    </row>
    <row r="13541" spans="1:9">
      <c r="A13541" t="s">
        <v>102</v>
      </c>
      <c r="B13541" t="s">
        <v>135</v>
      </c>
      <c r="C13541" s="1">
        <v>117962341</v>
      </c>
      <c r="D13541" s="1">
        <v>3</v>
      </c>
      <c r="E13541" s="1">
        <v>-3</v>
      </c>
      <c r="F13541" s="1">
        <v>5</v>
      </c>
      <c r="G13541" s="7" t="str">
        <f>IF(E13541&lt;0,"0-",IF(E13541=0,"0",IF(E13541&lt;3.01,"0+ to 3",IF(E13541&lt;6.01,"3+ to 6",IF(E13541&lt;9.01,"6+ to 9",IF(E13541&lt;12.01,"9+ to 12",IF(E13541&lt;15.01,"12+ to 15",IF(E13541&lt;18.01,"15+ to 18",IF(E13541&lt;21.01,"18+ to 21",IF(E13541&lt;24.01,"21+ to 24",IF(E13541&lt;27.01,"24+ to 27",IF(E13541&lt;30.01,"27+ to 30","30+"))))))))))))</f>
        <v>0-</v>
      </c>
      <c r="H13541" s="7" t="str">
        <f>IF(F13541&lt;0,"0-",IF(F13541=0,"0",IF(F13541&lt;3.01,"0+ to 3",IF(F13541&lt;6.01,"3+ to 6",IF(F13541&lt;9.01,"6+ to 9",IF(F13541&lt;12.01,"9+ to 12",IF(F13541&lt;15.01,"12+ to 15",IF(F13541&lt;18.01,"15+ to 18",IF(F13541&lt;21.01,"18+ to 21",IF(F13541&lt;24.01,"21+ to 24",IF(F13541&lt;27.01,"24+ to 27",IF(F13541&lt;30.01,"27+ to 30","30+"))))))))))))</f>
        <v>3+ to 6</v>
      </c>
      <c r="I13541" t="str">
        <f>IF(G13541&lt;&gt;H13541,"DIFF","")</f>
        <v>DIFF</v>
      </c>
    </row>
    <row r="13542" spans="1:9">
      <c r="A13542" t="s">
        <v>102</v>
      </c>
      <c r="B13542" t="s">
        <v>135</v>
      </c>
      <c r="C13542" s="1">
        <v>117963919</v>
      </c>
      <c r="D13542" s="1">
        <v>2</v>
      </c>
      <c r="E13542" s="1">
        <v>-5</v>
      </c>
      <c r="F13542" s="1">
        <v>5</v>
      </c>
      <c r="G13542" s="7" t="str">
        <f>IF(E13542&lt;0,"0-",IF(E13542=0,"0",IF(E13542&lt;3.01,"0+ to 3",IF(E13542&lt;6.01,"3+ to 6",IF(E13542&lt;9.01,"6+ to 9",IF(E13542&lt;12.01,"9+ to 12",IF(E13542&lt;15.01,"12+ to 15",IF(E13542&lt;18.01,"15+ to 18",IF(E13542&lt;21.01,"18+ to 21",IF(E13542&lt;24.01,"21+ to 24",IF(E13542&lt;27.01,"24+ to 27",IF(E13542&lt;30.01,"27+ to 30","30+"))))))))))))</f>
        <v>0-</v>
      </c>
      <c r="H13542" s="7" t="str">
        <f>IF(F13542&lt;0,"0-",IF(F13542=0,"0",IF(F13542&lt;3.01,"0+ to 3",IF(F13542&lt;6.01,"3+ to 6",IF(F13542&lt;9.01,"6+ to 9",IF(F13542&lt;12.01,"9+ to 12",IF(F13542&lt;15.01,"12+ to 15",IF(F13542&lt;18.01,"15+ to 18",IF(F13542&lt;21.01,"18+ to 21",IF(F13542&lt;24.01,"21+ to 24",IF(F13542&lt;27.01,"24+ to 27",IF(F13542&lt;30.01,"27+ to 30","30+"))))))))))))</f>
        <v>3+ to 6</v>
      </c>
      <c r="I13542" t="str">
        <f>IF(G13542&lt;&gt;H13542,"DIFF","")</f>
        <v>DIFF</v>
      </c>
    </row>
    <row r="13543" spans="1:9">
      <c r="A13543" t="s">
        <v>102</v>
      </c>
      <c r="B13543" t="s">
        <v>135</v>
      </c>
      <c r="C13543" s="1">
        <v>117963924</v>
      </c>
      <c r="D13543" s="1">
        <v>2</v>
      </c>
      <c r="E13543" s="1">
        <v>-3</v>
      </c>
      <c r="F13543" s="1">
        <v>3</v>
      </c>
      <c r="G13543" s="7" t="str">
        <f>IF(E13543&lt;0,"0-",IF(E13543=0,"0",IF(E13543&lt;3.01,"0+ to 3",IF(E13543&lt;6.01,"3+ to 6",IF(E13543&lt;9.01,"6+ to 9",IF(E13543&lt;12.01,"9+ to 12",IF(E13543&lt;15.01,"12+ to 15",IF(E13543&lt;18.01,"15+ to 18",IF(E13543&lt;21.01,"18+ to 21",IF(E13543&lt;24.01,"21+ to 24",IF(E13543&lt;27.01,"24+ to 27",IF(E13543&lt;30.01,"27+ to 30","30+"))))))))))))</f>
        <v>0-</v>
      </c>
      <c r="H13543" s="7" t="str">
        <f>IF(F13543&lt;0,"0-",IF(F13543=0,"0",IF(F13543&lt;3.01,"0+ to 3",IF(F13543&lt;6.01,"3+ to 6",IF(F13543&lt;9.01,"6+ to 9",IF(F13543&lt;12.01,"9+ to 12",IF(F13543&lt;15.01,"12+ to 15",IF(F13543&lt;18.01,"15+ to 18",IF(F13543&lt;21.01,"18+ to 21",IF(F13543&lt;24.01,"21+ to 24",IF(F13543&lt;27.01,"24+ to 27",IF(F13543&lt;30.01,"27+ to 30","30+"))))))))))))</f>
        <v>0+ to 3</v>
      </c>
      <c r="I13543" t="str">
        <f>IF(G13543&lt;&gt;H13543,"DIFF","")</f>
        <v>DIFF</v>
      </c>
    </row>
    <row r="13544" spans="1:9">
      <c r="A13544" t="s">
        <v>102</v>
      </c>
      <c r="B13544" t="s">
        <v>135</v>
      </c>
      <c r="C13544" s="1">
        <v>117970232</v>
      </c>
      <c r="D13544" s="1">
        <v>2</v>
      </c>
      <c r="E13544" s="1">
        <v>-7</v>
      </c>
      <c r="F13544" s="1">
        <v>12</v>
      </c>
      <c r="G13544" s="7" t="str">
        <f>IF(E13544&lt;0,"0-",IF(E13544=0,"0",IF(E13544&lt;3.01,"0+ to 3",IF(E13544&lt;6.01,"3+ to 6",IF(E13544&lt;9.01,"6+ to 9",IF(E13544&lt;12.01,"9+ to 12",IF(E13544&lt;15.01,"12+ to 15",IF(E13544&lt;18.01,"15+ to 18",IF(E13544&lt;21.01,"18+ to 21",IF(E13544&lt;24.01,"21+ to 24",IF(E13544&lt;27.01,"24+ to 27",IF(E13544&lt;30.01,"27+ to 30","30+"))))))))))))</f>
        <v>0-</v>
      </c>
      <c r="H13544" s="7" t="str">
        <f>IF(F13544&lt;0,"0-",IF(F13544=0,"0",IF(F13544&lt;3.01,"0+ to 3",IF(F13544&lt;6.01,"3+ to 6",IF(F13544&lt;9.01,"6+ to 9",IF(F13544&lt;12.01,"9+ to 12",IF(F13544&lt;15.01,"12+ to 15",IF(F13544&lt;18.01,"15+ to 18",IF(F13544&lt;21.01,"18+ to 21",IF(F13544&lt;24.01,"21+ to 24",IF(F13544&lt;27.01,"24+ to 27",IF(F13544&lt;30.01,"27+ to 30","30+"))))))))))))</f>
        <v>9+ to 12</v>
      </c>
      <c r="I13544" t="str">
        <f>IF(G13544&lt;&gt;H13544,"DIFF","")</f>
        <v>DIFF</v>
      </c>
    </row>
    <row r="13545" spans="1:9">
      <c r="A13545" t="s">
        <v>102</v>
      </c>
      <c r="B13545" t="s">
        <v>134</v>
      </c>
      <c r="C13545" s="1">
        <v>118006241</v>
      </c>
      <c r="D13545" s="1">
        <v>2</v>
      </c>
      <c r="E13545" s="1">
        <v>-3</v>
      </c>
      <c r="F13545" s="1">
        <v>7</v>
      </c>
      <c r="G13545" s="7" t="str">
        <f>IF(E13545&lt;0,"0-",IF(E13545=0,"0",IF(E13545&lt;3.01,"0+ to 3",IF(E13545&lt;6.01,"3+ to 6",IF(E13545&lt;9.01,"6+ to 9",IF(E13545&lt;12.01,"9+ to 12",IF(E13545&lt;15.01,"12+ to 15",IF(E13545&lt;18.01,"15+ to 18",IF(E13545&lt;21.01,"18+ to 21",IF(E13545&lt;24.01,"21+ to 24",IF(E13545&lt;27.01,"24+ to 27",IF(E13545&lt;30.01,"27+ to 30","30+"))))))))))))</f>
        <v>0-</v>
      </c>
      <c r="H13545" s="7" t="str">
        <f>IF(F13545&lt;0,"0-",IF(F13545=0,"0",IF(F13545&lt;3.01,"0+ to 3",IF(F13545&lt;6.01,"3+ to 6",IF(F13545&lt;9.01,"6+ to 9",IF(F13545&lt;12.01,"9+ to 12",IF(F13545&lt;15.01,"12+ to 15",IF(F13545&lt;18.01,"15+ to 18",IF(F13545&lt;21.01,"18+ to 21",IF(F13545&lt;24.01,"21+ to 24",IF(F13545&lt;27.01,"24+ to 27",IF(F13545&lt;30.01,"27+ to 30","30+"))))))))))))</f>
        <v>6+ to 9</v>
      </c>
      <c r="I13545" t="str">
        <f>IF(G13545&lt;&gt;H13545,"DIFF","")</f>
        <v>DIFF</v>
      </c>
    </row>
    <row r="13546" spans="1:9">
      <c r="A13546" t="s">
        <v>102</v>
      </c>
      <c r="B13546" t="s">
        <v>134</v>
      </c>
      <c r="C13546" s="1">
        <v>118010576</v>
      </c>
      <c r="D13546" s="1">
        <v>2</v>
      </c>
      <c r="E13546" s="1">
        <v>-1</v>
      </c>
      <c r="F13546" s="1">
        <v>1</v>
      </c>
      <c r="G13546" s="7" t="str">
        <f>IF(E13546&lt;0,"0-",IF(E13546=0,"0",IF(E13546&lt;3.01,"0+ to 3",IF(E13546&lt;6.01,"3+ to 6",IF(E13546&lt;9.01,"6+ to 9",IF(E13546&lt;12.01,"9+ to 12",IF(E13546&lt;15.01,"12+ to 15",IF(E13546&lt;18.01,"15+ to 18",IF(E13546&lt;21.01,"18+ to 21",IF(E13546&lt;24.01,"21+ to 24",IF(E13546&lt;27.01,"24+ to 27",IF(E13546&lt;30.01,"27+ to 30","30+"))))))))))))</f>
        <v>0-</v>
      </c>
      <c r="H13546" s="7" t="str">
        <f>IF(F13546&lt;0,"0-",IF(F13546=0,"0",IF(F13546&lt;3.01,"0+ to 3",IF(F13546&lt;6.01,"3+ to 6",IF(F13546&lt;9.01,"6+ to 9",IF(F13546&lt;12.01,"9+ to 12",IF(F13546&lt;15.01,"12+ to 15",IF(F13546&lt;18.01,"15+ to 18",IF(F13546&lt;21.01,"18+ to 21",IF(F13546&lt;24.01,"21+ to 24",IF(F13546&lt;27.01,"24+ to 27",IF(F13546&lt;30.01,"27+ to 30","30+"))))))))))))</f>
        <v>0+ to 3</v>
      </c>
      <c r="I13546" t="str">
        <f>IF(G13546&lt;&gt;H13546,"DIFF","")</f>
        <v>DIFF</v>
      </c>
    </row>
    <row r="13547" spans="1:9">
      <c r="A13547" t="s">
        <v>102</v>
      </c>
      <c r="B13547" t="s">
        <v>134</v>
      </c>
      <c r="C13547" s="1">
        <v>118011483</v>
      </c>
      <c r="D13547" s="1">
        <v>2</v>
      </c>
      <c r="E13547" s="1">
        <v>-3</v>
      </c>
      <c r="F13547" s="1">
        <v>7</v>
      </c>
      <c r="G13547" s="7" t="str">
        <f>IF(E13547&lt;0,"0-",IF(E13547=0,"0",IF(E13547&lt;3.01,"0+ to 3",IF(E13547&lt;6.01,"3+ to 6",IF(E13547&lt;9.01,"6+ to 9",IF(E13547&lt;12.01,"9+ to 12",IF(E13547&lt;15.01,"12+ to 15",IF(E13547&lt;18.01,"15+ to 18",IF(E13547&lt;21.01,"18+ to 21",IF(E13547&lt;24.01,"21+ to 24",IF(E13547&lt;27.01,"24+ to 27",IF(E13547&lt;30.01,"27+ to 30","30+"))))))))))))</f>
        <v>0-</v>
      </c>
      <c r="H13547" s="7" t="str">
        <f>IF(F13547&lt;0,"0-",IF(F13547=0,"0",IF(F13547&lt;3.01,"0+ to 3",IF(F13547&lt;6.01,"3+ to 6",IF(F13547&lt;9.01,"6+ to 9",IF(F13547&lt;12.01,"9+ to 12",IF(F13547&lt;15.01,"12+ to 15",IF(F13547&lt;18.01,"15+ to 18",IF(F13547&lt;21.01,"18+ to 21",IF(F13547&lt;24.01,"21+ to 24",IF(F13547&lt;27.01,"24+ to 27",IF(F13547&lt;30.01,"27+ to 30","30+"))))))))))))</f>
        <v>6+ to 9</v>
      </c>
      <c r="I13547" t="str">
        <f>IF(G13547&lt;&gt;H13547,"DIFF","")</f>
        <v>DIFF</v>
      </c>
    </row>
    <row r="13548" spans="1:9">
      <c r="A13548" t="s">
        <v>102</v>
      </c>
      <c r="B13548" t="s">
        <v>132</v>
      </c>
      <c r="C13548" s="1">
        <v>118040717</v>
      </c>
      <c r="D13548" s="1">
        <v>4</v>
      </c>
      <c r="E13548" s="1">
        <v>0</v>
      </c>
      <c r="F13548" s="1">
        <v>6</v>
      </c>
      <c r="G13548" s="7" t="str">
        <f>IF(E13548&lt;0,"0-",IF(E13548=0,"0",IF(E13548&lt;3.01,"0+ to 3",IF(E13548&lt;6.01,"3+ to 6",IF(E13548&lt;9.01,"6+ to 9",IF(E13548&lt;12.01,"9+ to 12",IF(E13548&lt;15.01,"12+ to 15",IF(E13548&lt;18.01,"15+ to 18",IF(E13548&lt;21.01,"18+ to 21",IF(E13548&lt;24.01,"21+ to 24",IF(E13548&lt;27.01,"24+ to 27",IF(E13548&lt;30.01,"27+ to 30","30+"))))))))))))</f>
        <v>0</v>
      </c>
      <c r="H13548" s="7" t="str">
        <f>IF(F13548&lt;0,"0-",IF(F13548=0,"0",IF(F13548&lt;3.01,"0+ to 3",IF(F13548&lt;6.01,"3+ to 6",IF(F13548&lt;9.01,"6+ to 9",IF(F13548&lt;12.01,"9+ to 12",IF(F13548&lt;15.01,"12+ to 15",IF(F13548&lt;18.01,"15+ to 18",IF(F13548&lt;21.01,"18+ to 21",IF(F13548&lt;24.01,"21+ to 24",IF(F13548&lt;27.01,"24+ to 27",IF(F13548&lt;30.01,"27+ to 30","30+"))))))))))))</f>
        <v>3+ to 6</v>
      </c>
      <c r="I13548" t="str">
        <f>IF(G13548&lt;&gt;H13548,"DIFF","")</f>
        <v>DIFF</v>
      </c>
    </row>
    <row r="13549" spans="1:9">
      <c r="A13549" t="s">
        <v>103</v>
      </c>
      <c r="B13549" t="s">
        <v>132</v>
      </c>
      <c r="C13549" s="1">
        <v>118082022</v>
      </c>
      <c r="D13549" s="1">
        <v>5</v>
      </c>
      <c r="E13549" s="1">
        <v>-22</v>
      </c>
      <c r="F13549" s="1">
        <v>64</v>
      </c>
      <c r="G13549" s="7" t="str">
        <f>IF(E13549&lt;0,"0-",IF(E13549=0,"0",IF(E13549&lt;3.01,"0+ to 3",IF(E13549&lt;6.01,"3+ to 6",IF(E13549&lt;9.01,"6+ to 9",IF(E13549&lt;12.01,"9+ to 12",IF(E13549&lt;15.01,"12+ to 15",IF(E13549&lt;18.01,"15+ to 18",IF(E13549&lt;21.01,"18+ to 21",IF(E13549&lt;24.01,"21+ to 24",IF(E13549&lt;27.01,"24+ to 27",IF(E13549&lt;30.01,"27+ to 30","30+"))))))))))))</f>
        <v>0-</v>
      </c>
      <c r="H13549" s="7" t="str">
        <f>IF(F13549&lt;0,"0-",IF(F13549=0,"0",IF(F13549&lt;3.01,"0+ to 3",IF(F13549&lt;6.01,"3+ to 6",IF(F13549&lt;9.01,"6+ to 9",IF(F13549&lt;12.01,"9+ to 12",IF(F13549&lt;15.01,"12+ to 15",IF(F13549&lt;18.01,"15+ to 18",IF(F13549&lt;21.01,"18+ to 21",IF(F13549&lt;24.01,"21+ to 24",IF(F13549&lt;27.01,"24+ to 27",IF(F13549&lt;30.01,"27+ to 30","30+"))))))))))))</f>
        <v>30+</v>
      </c>
      <c r="I13549" t="str">
        <f>IF(G13549&lt;&gt;H13549,"DIFF","")</f>
        <v>DIFF</v>
      </c>
    </row>
    <row r="13550" spans="1:9">
      <c r="A13550" t="s">
        <v>102</v>
      </c>
      <c r="B13550" t="s">
        <v>132</v>
      </c>
      <c r="C13550" s="1">
        <v>118082763</v>
      </c>
      <c r="D13550" s="1">
        <v>2</v>
      </c>
      <c r="E13550" s="1">
        <v>-5</v>
      </c>
      <c r="F13550" s="1">
        <v>8</v>
      </c>
      <c r="G13550" s="7" t="str">
        <f>IF(E13550&lt;0,"0-",IF(E13550=0,"0",IF(E13550&lt;3.01,"0+ to 3",IF(E13550&lt;6.01,"3+ to 6",IF(E13550&lt;9.01,"6+ to 9",IF(E13550&lt;12.01,"9+ to 12",IF(E13550&lt;15.01,"12+ to 15",IF(E13550&lt;18.01,"15+ to 18",IF(E13550&lt;21.01,"18+ to 21",IF(E13550&lt;24.01,"21+ to 24",IF(E13550&lt;27.01,"24+ to 27",IF(E13550&lt;30.01,"27+ to 30","30+"))))))))))))</f>
        <v>0-</v>
      </c>
      <c r="H13550" s="7" t="str">
        <f>IF(F13550&lt;0,"0-",IF(F13550=0,"0",IF(F13550&lt;3.01,"0+ to 3",IF(F13550&lt;6.01,"3+ to 6",IF(F13550&lt;9.01,"6+ to 9",IF(F13550&lt;12.01,"9+ to 12",IF(F13550&lt;15.01,"12+ to 15",IF(F13550&lt;18.01,"15+ to 18",IF(F13550&lt;21.01,"18+ to 21",IF(F13550&lt;24.01,"21+ to 24",IF(F13550&lt;27.01,"24+ to 27",IF(F13550&lt;30.01,"27+ to 30","30+"))))))))))))</f>
        <v>6+ to 9</v>
      </c>
      <c r="I13550" t="str">
        <f>IF(G13550&lt;&gt;H13550,"DIFF","")</f>
        <v>DIFF</v>
      </c>
    </row>
    <row r="13551" spans="1:9">
      <c r="A13551" t="s">
        <v>102</v>
      </c>
      <c r="B13551" t="s">
        <v>132</v>
      </c>
      <c r="C13551" s="1">
        <v>118082898</v>
      </c>
      <c r="D13551" s="1">
        <v>2</v>
      </c>
      <c r="E13551" s="1">
        <v>-1</v>
      </c>
      <c r="F13551" s="1">
        <v>3</v>
      </c>
      <c r="G13551" s="7" t="str">
        <f>IF(E13551&lt;0,"0-",IF(E13551=0,"0",IF(E13551&lt;3.01,"0+ to 3",IF(E13551&lt;6.01,"3+ to 6",IF(E13551&lt;9.01,"6+ to 9",IF(E13551&lt;12.01,"9+ to 12",IF(E13551&lt;15.01,"12+ to 15",IF(E13551&lt;18.01,"15+ to 18",IF(E13551&lt;21.01,"18+ to 21",IF(E13551&lt;24.01,"21+ to 24",IF(E13551&lt;27.01,"24+ to 27",IF(E13551&lt;30.01,"27+ to 30","30+"))))))))))))</f>
        <v>0-</v>
      </c>
      <c r="H13551" s="7" t="str">
        <f>IF(F13551&lt;0,"0-",IF(F13551=0,"0",IF(F13551&lt;3.01,"0+ to 3",IF(F13551&lt;6.01,"3+ to 6",IF(F13551&lt;9.01,"6+ to 9",IF(F13551&lt;12.01,"9+ to 12",IF(F13551&lt;15.01,"12+ to 15",IF(F13551&lt;18.01,"15+ to 18",IF(F13551&lt;21.01,"18+ to 21",IF(F13551&lt;24.01,"21+ to 24",IF(F13551&lt;27.01,"24+ to 27",IF(F13551&lt;30.01,"27+ to 30","30+"))))))))))))</f>
        <v>0+ to 3</v>
      </c>
      <c r="I13551" t="str">
        <f>IF(G13551&lt;&gt;H13551,"DIFF","")</f>
        <v>DIFF</v>
      </c>
    </row>
    <row r="13552" spans="1:9">
      <c r="A13552" t="s">
        <v>102</v>
      </c>
      <c r="B13552" t="s">
        <v>132</v>
      </c>
      <c r="C13552" s="1">
        <v>118087692</v>
      </c>
      <c r="D13552" s="1">
        <v>2</v>
      </c>
      <c r="E13552" s="1">
        <v>-5</v>
      </c>
      <c r="F13552" s="1">
        <v>8</v>
      </c>
      <c r="G13552" s="7" t="str">
        <f>IF(E13552&lt;0,"0-",IF(E13552=0,"0",IF(E13552&lt;3.01,"0+ to 3",IF(E13552&lt;6.01,"3+ to 6",IF(E13552&lt;9.01,"6+ to 9",IF(E13552&lt;12.01,"9+ to 12",IF(E13552&lt;15.01,"12+ to 15",IF(E13552&lt;18.01,"15+ to 18",IF(E13552&lt;21.01,"18+ to 21",IF(E13552&lt;24.01,"21+ to 24",IF(E13552&lt;27.01,"24+ to 27",IF(E13552&lt;30.01,"27+ to 30","30+"))))))))))))</f>
        <v>0-</v>
      </c>
      <c r="H13552" s="7" t="str">
        <f>IF(F13552&lt;0,"0-",IF(F13552=0,"0",IF(F13552&lt;3.01,"0+ to 3",IF(F13552&lt;6.01,"3+ to 6",IF(F13552&lt;9.01,"6+ to 9",IF(F13552&lt;12.01,"9+ to 12",IF(F13552&lt;15.01,"12+ to 15",IF(F13552&lt;18.01,"15+ to 18",IF(F13552&lt;21.01,"18+ to 21",IF(F13552&lt;24.01,"21+ to 24",IF(F13552&lt;27.01,"24+ to 27",IF(F13552&lt;30.01,"27+ to 30","30+"))))))))))))</f>
        <v>6+ to 9</v>
      </c>
      <c r="I13552" t="str">
        <f>IF(G13552&lt;&gt;H13552,"DIFF","")</f>
        <v>DIFF</v>
      </c>
    </row>
    <row r="13553" spans="1:9">
      <c r="A13553" t="s">
        <v>102</v>
      </c>
      <c r="B13553" t="s">
        <v>132</v>
      </c>
      <c r="C13553" s="1">
        <v>118088035</v>
      </c>
      <c r="D13553" s="1">
        <v>2</v>
      </c>
      <c r="E13553" s="1">
        <v>-4</v>
      </c>
      <c r="F13553" s="1">
        <v>8</v>
      </c>
      <c r="G13553" s="7" t="str">
        <f>IF(E13553&lt;0,"0-",IF(E13553=0,"0",IF(E13553&lt;3.01,"0+ to 3",IF(E13553&lt;6.01,"3+ to 6",IF(E13553&lt;9.01,"6+ to 9",IF(E13553&lt;12.01,"9+ to 12",IF(E13553&lt;15.01,"12+ to 15",IF(E13553&lt;18.01,"15+ to 18",IF(E13553&lt;21.01,"18+ to 21",IF(E13553&lt;24.01,"21+ to 24",IF(E13553&lt;27.01,"24+ to 27",IF(E13553&lt;30.01,"27+ to 30","30+"))))))))))))</f>
        <v>0-</v>
      </c>
      <c r="H13553" s="7" t="str">
        <f>IF(F13553&lt;0,"0-",IF(F13553=0,"0",IF(F13553&lt;3.01,"0+ to 3",IF(F13553&lt;6.01,"3+ to 6",IF(F13553&lt;9.01,"6+ to 9",IF(F13553&lt;12.01,"9+ to 12",IF(F13553&lt;15.01,"12+ to 15",IF(F13553&lt;18.01,"15+ to 18",IF(F13553&lt;21.01,"18+ to 21",IF(F13553&lt;24.01,"21+ to 24",IF(F13553&lt;27.01,"24+ to 27",IF(F13553&lt;30.01,"27+ to 30","30+"))))))))))))</f>
        <v>6+ to 9</v>
      </c>
      <c r="I13553" t="str">
        <f>IF(G13553&lt;&gt;H13553,"DIFF","")</f>
        <v>DIFF</v>
      </c>
    </row>
    <row r="13554" spans="1:9">
      <c r="A13554" t="s">
        <v>102</v>
      </c>
      <c r="B13554" t="s">
        <v>132</v>
      </c>
      <c r="C13554" s="1">
        <v>118090180</v>
      </c>
      <c r="D13554" s="1">
        <v>2</v>
      </c>
      <c r="E13554" s="1">
        <v>-2</v>
      </c>
      <c r="F13554" s="1">
        <v>6</v>
      </c>
      <c r="G13554" s="7" t="str">
        <f>IF(E13554&lt;0,"0-",IF(E13554=0,"0",IF(E13554&lt;3.01,"0+ to 3",IF(E13554&lt;6.01,"3+ to 6",IF(E13554&lt;9.01,"6+ to 9",IF(E13554&lt;12.01,"9+ to 12",IF(E13554&lt;15.01,"12+ to 15",IF(E13554&lt;18.01,"15+ to 18",IF(E13554&lt;21.01,"18+ to 21",IF(E13554&lt;24.01,"21+ to 24",IF(E13554&lt;27.01,"24+ to 27",IF(E13554&lt;30.01,"27+ to 30","30+"))))))))))))</f>
        <v>0-</v>
      </c>
      <c r="H13554" s="7" t="str">
        <f>IF(F13554&lt;0,"0-",IF(F13554=0,"0",IF(F13554&lt;3.01,"0+ to 3",IF(F13554&lt;6.01,"3+ to 6",IF(F13554&lt;9.01,"6+ to 9",IF(F13554&lt;12.01,"9+ to 12",IF(F13554&lt;15.01,"12+ to 15",IF(F13554&lt;18.01,"15+ to 18",IF(F13554&lt;21.01,"18+ to 21",IF(F13554&lt;24.01,"21+ to 24",IF(F13554&lt;27.01,"24+ to 27",IF(F13554&lt;30.01,"27+ to 30","30+"))))))))))))</f>
        <v>3+ to 6</v>
      </c>
      <c r="I13554" t="str">
        <f>IF(G13554&lt;&gt;H13554,"DIFF","")</f>
        <v>DIFF</v>
      </c>
    </row>
    <row r="13555" spans="1:9">
      <c r="A13555" t="s">
        <v>102</v>
      </c>
      <c r="B13555" t="s">
        <v>132</v>
      </c>
      <c r="C13555" s="1">
        <v>118093326</v>
      </c>
      <c r="D13555" s="1">
        <v>11</v>
      </c>
      <c r="E13555" s="1">
        <v>-12</v>
      </c>
      <c r="F13555" s="1">
        <v>-5</v>
      </c>
      <c r="G13555" s="7" t="str">
        <f>IF(E13555&lt;0,"0-",IF(E13555=0,"0",IF(E13555&lt;3.01,"0+ to 3",IF(E13555&lt;6.01,"3+ to 6",IF(E13555&lt;9.01,"6+ to 9",IF(E13555&lt;12.01,"9+ to 12",IF(E13555&lt;15.01,"12+ to 15",IF(E13555&lt;18.01,"15+ to 18",IF(E13555&lt;21.01,"18+ to 21",IF(E13555&lt;24.01,"21+ to 24",IF(E13555&lt;27.01,"24+ to 27",IF(E13555&lt;30.01,"27+ to 30","30+"))))))))))))</f>
        <v>0-</v>
      </c>
      <c r="H13555" s="7" t="str">
        <f>IF(F13555&lt;0,"0-",IF(F13555=0,"0",IF(F13555&lt;3.01,"0+ to 3",IF(F13555&lt;6.01,"3+ to 6",IF(F13555&lt;9.01,"6+ to 9",IF(F13555&lt;12.01,"9+ to 12",IF(F13555&lt;15.01,"12+ to 15",IF(F13555&lt;18.01,"15+ to 18",IF(F13555&lt;21.01,"18+ to 21",IF(F13555&lt;24.01,"21+ to 24",IF(F13555&lt;27.01,"24+ to 27",IF(F13555&lt;30.01,"27+ to 30","30+"))))))))))))</f>
        <v>0-</v>
      </c>
      <c r="I13555" t="str">
        <f>IF(G13555&lt;&gt;H13555,"DIFF","")</f>
        <v/>
      </c>
    </row>
    <row r="13556" spans="1:9">
      <c r="A13556" t="s">
        <v>102</v>
      </c>
      <c r="B13556" t="s">
        <v>132</v>
      </c>
      <c r="C13556" s="1">
        <v>118102598</v>
      </c>
      <c r="D13556" s="1">
        <v>7</v>
      </c>
      <c r="E13556" s="1">
        <v>-16</v>
      </c>
      <c r="F13556" s="1">
        <v>68</v>
      </c>
      <c r="G13556" s="7" t="str">
        <f>IF(E13556&lt;0,"0-",IF(E13556=0,"0",IF(E13556&lt;3.01,"0+ to 3",IF(E13556&lt;6.01,"3+ to 6",IF(E13556&lt;9.01,"6+ to 9",IF(E13556&lt;12.01,"9+ to 12",IF(E13556&lt;15.01,"12+ to 15",IF(E13556&lt;18.01,"15+ to 18",IF(E13556&lt;21.01,"18+ to 21",IF(E13556&lt;24.01,"21+ to 24",IF(E13556&lt;27.01,"24+ to 27",IF(E13556&lt;30.01,"27+ to 30","30+"))))))))))))</f>
        <v>0-</v>
      </c>
      <c r="H13556" s="7" t="str">
        <f>IF(F13556&lt;0,"0-",IF(F13556=0,"0",IF(F13556&lt;3.01,"0+ to 3",IF(F13556&lt;6.01,"3+ to 6",IF(F13556&lt;9.01,"6+ to 9",IF(F13556&lt;12.01,"9+ to 12",IF(F13556&lt;15.01,"12+ to 15",IF(F13556&lt;18.01,"15+ to 18",IF(F13556&lt;21.01,"18+ to 21",IF(F13556&lt;24.01,"21+ to 24",IF(F13556&lt;27.01,"24+ to 27",IF(F13556&lt;30.01,"27+ to 30","30+"))))))))))))</f>
        <v>30+</v>
      </c>
      <c r="I13556" t="str">
        <f>IF(G13556&lt;&gt;H13556,"DIFF","")</f>
        <v>DIFF</v>
      </c>
    </row>
    <row r="13557" spans="1:9">
      <c r="A13557" t="s">
        <v>102</v>
      </c>
      <c r="B13557" t="s">
        <v>131</v>
      </c>
      <c r="C13557" s="1">
        <v>118131307</v>
      </c>
      <c r="D13557" s="1">
        <v>7</v>
      </c>
      <c r="E13557" s="1">
        <v>-56</v>
      </c>
      <c r="F13557" s="1">
        <v>3871</v>
      </c>
      <c r="G13557" s="7" t="str">
        <f>IF(E13557&lt;0,"0-",IF(E13557=0,"0",IF(E13557&lt;3.01,"0+ to 3",IF(E13557&lt;6.01,"3+ to 6",IF(E13557&lt;9.01,"6+ to 9",IF(E13557&lt;12.01,"9+ to 12",IF(E13557&lt;15.01,"12+ to 15",IF(E13557&lt;18.01,"15+ to 18",IF(E13557&lt;21.01,"18+ to 21",IF(E13557&lt;24.01,"21+ to 24",IF(E13557&lt;27.01,"24+ to 27",IF(E13557&lt;30.01,"27+ to 30","30+"))))))))))))</f>
        <v>0-</v>
      </c>
      <c r="H13557" s="7" t="str">
        <f>IF(F13557&lt;0,"0-",IF(F13557=0,"0",IF(F13557&lt;3.01,"0+ to 3",IF(F13557&lt;6.01,"3+ to 6",IF(F13557&lt;9.01,"6+ to 9",IF(F13557&lt;12.01,"9+ to 12",IF(F13557&lt;15.01,"12+ to 15",IF(F13557&lt;18.01,"15+ to 18",IF(F13557&lt;21.01,"18+ to 21",IF(F13557&lt;24.01,"21+ to 24",IF(F13557&lt;27.01,"24+ to 27",IF(F13557&lt;30.01,"27+ to 30","30+"))))))))))))</f>
        <v>30+</v>
      </c>
      <c r="I13557" t="str">
        <f>IF(G13557&lt;&gt;H13557,"DIFF","")</f>
        <v>DIFF</v>
      </c>
    </row>
    <row r="13558" spans="1:9">
      <c r="A13558" t="s">
        <v>102</v>
      </c>
      <c r="B13558" t="s">
        <v>131</v>
      </c>
      <c r="C13558" s="1">
        <v>118131849</v>
      </c>
      <c r="D13558" s="1">
        <v>2</v>
      </c>
      <c r="E13558" s="1">
        <v>0</v>
      </c>
      <c r="F13558" s="1">
        <v>6</v>
      </c>
      <c r="G13558" s="7" t="str">
        <f>IF(E13558&lt;0,"0-",IF(E13558=0,"0",IF(E13558&lt;3.01,"0+ to 3",IF(E13558&lt;6.01,"3+ to 6",IF(E13558&lt;9.01,"6+ to 9",IF(E13558&lt;12.01,"9+ to 12",IF(E13558&lt;15.01,"12+ to 15",IF(E13558&lt;18.01,"15+ to 18",IF(E13558&lt;21.01,"18+ to 21",IF(E13558&lt;24.01,"21+ to 24",IF(E13558&lt;27.01,"24+ to 27",IF(E13558&lt;30.01,"27+ to 30","30+"))))))))))))</f>
        <v>0</v>
      </c>
      <c r="H13558" s="7" t="str">
        <f>IF(F13558&lt;0,"0-",IF(F13558=0,"0",IF(F13558&lt;3.01,"0+ to 3",IF(F13558&lt;6.01,"3+ to 6",IF(F13558&lt;9.01,"6+ to 9",IF(F13558&lt;12.01,"9+ to 12",IF(F13558&lt;15.01,"12+ to 15",IF(F13558&lt;18.01,"15+ to 18",IF(F13558&lt;21.01,"18+ to 21",IF(F13558&lt;24.01,"21+ to 24",IF(F13558&lt;27.01,"24+ to 27",IF(F13558&lt;30.01,"27+ to 30","30+"))))))))))))</f>
        <v>3+ to 6</v>
      </c>
      <c r="I13558" t="str">
        <f>IF(G13558&lt;&gt;H13558,"DIFF","")</f>
        <v>DIFF</v>
      </c>
    </row>
    <row r="13559" spans="1:9">
      <c r="A13559" t="s">
        <v>102</v>
      </c>
      <c r="B13559" t="s">
        <v>131</v>
      </c>
      <c r="C13559" s="1">
        <v>118132736</v>
      </c>
      <c r="D13559" s="1">
        <v>11</v>
      </c>
      <c r="E13559" s="1">
        <v>-9</v>
      </c>
      <c r="F13559" s="1">
        <v>-6</v>
      </c>
      <c r="G13559" s="7" t="str">
        <f>IF(E13559&lt;0,"0-",IF(E13559=0,"0",IF(E13559&lt;3.01,"0+ to 3",IF(E13559&lt;6.01,"3+ to 6",IF(E13559&lt;9.01,"6+ to 9",IF(E13559&lt;12.01,"9+ to 12",IF(E13559&lt;15.01,"12+ to 15",IF(E13559&lt;18.01,"15+ to 18",IF(E13559&lt;21.01,"18+ to 21",IF(E13559&lt;24.01,"21+ to 24",IF(E13559&lt;27.01,"24+ to 27",IF(E13559&lt;30.01,"27+ to 30","30+"))))))))))))</f>
        <v>0-</v>
      </c>
      <c r="H13559" s="7" t="str">
        <f>IF(F13559&lt;0,"0-",IF(F13559=0,"0",IF(F13559&lt;3.01,"0+ to 3",IF(F13559&lt;6.01,"3+ to 6",IF(F13559&lt;9.01,"6+ to 9",IF(F13559&lt;12.01,"9+ to 12",IF(F13559&lt;15.01,"12+ to 15",IF(F13559&lt;18.01,"15+ to 18",IF(F13559&lt;21.01,"18+ to 21",IF(F13559&lt;24.01,"21+ to 24",IF(F13559&lt;27.01,"24+ to 27",IF(F13559&lt;30.01,"27+ to 30","30+"))))))))))))</f>
        <v>0-</v>
      </c>
      <c r="I13559" t="str">
        <f>IF(G13559&lt;&gt;H13559,"DIFF","")</f>
        <v/>
      </c>
    </row>
    <row r="13560" spans="1:9">
      <c r="A13560" t="s">
        <v>102</v>
      </c>
      <c r="B13560" t="s">
        <v>131</v>
      </c>
      <c r="C13560" s="1">
        <v>118135222</v>
      </c>
      <c r="D13560" s="1">
        <v>5</v>
      </c>
      <c r="E13560" s="1">
        <v>-10</v>
      </c>
      <c r="F13560" s="1">
        <v>21</v>
      </c>
      <c r="G13560" s="7" t="str">
        <f>IF(E13560&lt;0,"0-",IF(E13560=0,"0",IF(E13560&lt;3.01,"0+ to 3",IF(E13560&lt;6.01,"3+ to 6",IF(E13560&lt;9.01,"6+ to 9",IF(E13560&lt;12.01,"9+ to 12",IF(E13560&lt;15.01,"12+ to 15",IF(E13560&lt;18.01,"15+ to 18",IF(E13560&lt;21.01,"18+ to 21",IF(E13560&lt;24.01,"21+ to 24",IF(E13560&lt;27.01,"24+ to 27",IF(E13560&lt;30.01,"27+ to 30","30+"))))))))))))</f>
        <v>0-</v>
      </c>
      <c r="H13560" s="7" t="str">
        <f>IF(F13560&lt;0,"0-",IF(F13560=0,"0",IF(F13560&lt;3.01,"0+ to 3",IF(F13560&lt;6.01,"3+ to 6",IF(F13560&lt;9.01,"6+ to 9",IF(F13560&lt;12.01,"9+ to 12",IF(F13560&lt;15.01,"12+ to 15",IF(F13560&lt;18.01,"15+ to 18",IF(F13560&lt;21.01,"18+ to 21",IF(F13560&lt;24.01,"21+ to 24",IF(F13560&lt;27.01,"24+ to 27",IF(F13560&lt;30.01,"27+ to 30","30+"))))))))))))</f>
        <v>18+ to 21</v>
      </c>
      <c r="I13560" t="str">
        <f>IF(G13560&lt;&gt;H13560,"DIFF","")</f>
        <v>DIFF</v>
      </c>
    </row>
    <row r="13561" spans="1:9">
      <c r="A13561" t="s">
        <v>102</v>
      </c>
      <c r="B13561" t="s">
        <v>131</v>
      </c>
      <c r="C13561" s="1">
        <v>118138709</v>
      </c>
      <c r="D13561" s="1">
        <v>11</v>
      </c>
      <c r="E13561" s="1">
        <v>0</v>
      </c>
      <c r="F13561" s="1">
        <v>0</v>
      </c>
      <c r="G13561" s="7" t="str">
        <f>IF(E13561&lt;0,"0-",IF(E13561=0,"0",IF(E13561&lt;3.01,"0+ to 3",IF(E13561&lt;6.01,"3+ to 6",IF(E13561&lt;9.01,"6+ to 9",IF(E13561&lt;12.01,"9+ to 12",IF(E13561&lt;15.01,"12+ to 15",IF(E13561&lt;18.01,"15+ to 18",IF(E13561&lt;21.01,"18+ to 21",IF(E13561&lt;24.01,"21+ to 24",IF(E13561&lt;27.01,"24+ to 27",IF(E13561&lt;30.01,"27+ to 30","30+"))))))))))))</f>
        <v>0</v>
      </c>
      <c r="H13561" s="7" t="str">
        <f>IF(F13561&lt;0,"0-",IF(F13561=0,"0",IF(F13561&lt;3.01,"0+ to 3",IF(F13561&lt;6.01,"3+ to 6",IF(F13561&lt;9.01,"6+ to 9",IF(F13561&lt;12.01,"9+ to 12",IF(F13561&lt;15.01,"12+ to 15",IF(F13561&lt;18.01,"15+ to 18",IF(F13561&lt;21.01,"18+ to 21",IF(F13561&lt;24.01,"21+ to 24",IF(F13561&lt;27.01,"24+ to 27",IF(F13561&lt;30.01,"27+ to 30","30+"))))))))))))</f>
        <v>0</v>
      </c>
      <c r="I13561" t="str">
        <f>IF(G13561&lt;&gt;H13561,"DIFF","")</f>
        <v/>
      </c>
    </row>
    <row r="13562" spans="1:9">
      <c r="A13562" t="s">
        <v>103</v>
      </c>
      <c r="B13562" t="s">
        <v>131</v>
      </c>
      <c r="C13562" s="1">
        <v>118139113</v>
      </c>
      <c r="D13562" s="1">
        <v>11</v>
      </c>
      <c r="E13562" s="1">
        <v>-27</v>
      </c>
      <c r="F13562" s="1">
        <v>-1</v>
      </c>
      <c r="G13562" s="7" t="str">
        <f>IF(E13562&lt;0,"0-",IF(E13562=0,"0",IF(E13562&lt;3.01,"0+ to 3",IF(E13562&lt;6.01,"3+ to 6",IF(E13562&lt;9.01,"6+ to 9",IF(E13562&lt;12.01,"9+ to 12",IF(E13562&lt;15.01,"12+ to 15",IF(E13562&lt;18.01,"15+ to 18",IF(E13562&lt;21.01,"18+ to 21",IF(E13562&lt;24.01,"21+ to 24",IF(E13562&lt;27.01,"24+ to 27",IF(E13562&lt;30.01,"27+ to 30","30+"))))))))))))</f>
        <v>0-</v>
      </c>
      <c r="H13562" s="7" t="str">
        <f>IF(F13562&lt;0,"0-",IF(F13562=0,"0",IF(F13562&lt;3.01,"0+ to 3",IF(F13562&lt;6.01,"3+ to 6",IF(F13562&lt;9.01,"6+ to 9",IF(F13562&lt;12.01,"9+ to 12",IF(F13562&lt;15.01,"12+ to 15",IF(F13562&lt;18.01,"15+ to 18",IF(F13562&lt;21.01,"18+ to 21",IF(F13562&lt;24.01,"21+ to 24",IF(F13562&lt;27.01,"24+ to 27",IF(F13562&lt;30.01,"27+ to 30","30+"))))))))))))</f>
        <v>0-</v>
      </c>
      <c r="I13562" t="str">
        <f>IF(G13562&lt;&gt;H13562,"DIFF","")</f>
        <v/>
      </c>
    </row>
    <row r="13563" spans="1:9">
      <c r="A13563" t="s">
        <v>103</v>
      </c>
      <c r="B13563" t="s">
        <v>131</v>
      </c>
      <c r="C13563" s="1">
        <v>118139117</v>
      </c>
      <c r="D13563" s="1">
        <v>4</v>
      </c>
      <c r="E13563" s="1">
        <v>-3</v>
      </c>
      <c r="F13563" s="1">
        <v>9</v>
      </c>
      <c r="G13563" s="7" t="str">
        <f>IF(E13563&lt;0,"0-",IF(E13563=0,"0",IF(E13563&lt;3.01,"0+ to 3",IF(E13563&lt;6.01,"3+ to 6",IF(E13563&lt;9.01,"6+ to 9",IF(E13563&lt;12.01,"9+ to 12",IF(E13563&lt;15.01,"12+ to 15",IF(E13563&lt;18.01,"15+ to 18",IF(E13563&lt;21.01,"18+ to 21",IF(E13563&lt;24.01,"21+ to 24",IF(E13563&lt;27.01,"24+ to 27",IF(E13563&lt;30.01,"27+ to 30","30+"))))))))))))</f>
        <v>0-</v>
      </c>
      <c r="H13563" s="7" t="str">
        <f>IF(F13563&lt;0,"0-",IF(F13563=0,"0",IF(F13563&lt;3.01,"0+ to 3",IF(F13563&lt;6.01,"3+ to 6",IF(F13563&lt;9.01,"6+ to 9",IF(F13563&lt;12.01,"9+ to 12",IF(F13563&lt;15.01,"12+ to 15",IF(F13563&lt;18.01,"15+ to 18",IF(F13563&lt;21.01,"18+ to 21",IF(F13563&lt;24.01,"21+ to 24",IF(F13563&lt;27.01,"24+ to 27",IF(F13563&lt;30.01,"27+ to 30","30+"))))))))))))</f>
        <v>6+ to 9</v>
      </c>
      <c r="I13563" t="str">
        <f>IF(G13563&lt;&gt;H13563,"DIFF","")</f>
        <v>DIFF</v>
      </c>
    </row>
    <row r="13564" spans="1:9">
      <c r="A13564" t="s">
        <v>102</v>
      </c>
      <c r="B13564" t="s">
        <v>131</v>
      </c>
      <c r="C13564" s="1">
        <v>118140783</v>
      </c>
      <c r="D13564" s="1">
        <v>2</v>
      </c>
      <c r="E13564" s="1">
        <v>-5</v>
      </c>
      <c r="F13564" s="1">
        <v>9</v>
      </c>
      <c r="G13564" s="7" t="str">
        <f>IF(E13564&lt;0,"0-",IF(E13564=0,"0",IF(E13564&lt;3.01,"0+ to 3",IF(E13564&lt;6.01,"3+ to 6",IF(E13564&lt;9.01,"6+ to 9",IF(E13564&lt;12.01,"9+ to 12",IF(E13564&lt;15.01,"12+ to 15",IF(E13564&lt;18.01,"15+ to 18",IF(E13564&lt;21.01,"18+ to 21",IF(E13564&lt;24.01,"21+ to 24",IF(E13564&lt;27.01,"24+ to 27",IF(E13564&lt;30.01,"27+ to 30","30+"))))))))))))</f>
        <v>0-</v>
      </c>
      <c r="H13564" s="7" t="str">
        <f>IF(F13564&lt;0,"0-",IF(F13564=0,"0",IF(F13564&lt;3.01,"0+ to 3",IF(F13564&lt;6.01,"3+ to 6",IF(F13564&lt;9.01,"6+ to 9",IF(F13564&lt;12.01,"9+ to 12",IF(F13564&lt;15.01,"12+ to 15",IF(F13564&lt;18.01,"15+ to 18",IF(F13564&lt;21.01,"18+ to 21",IF(F13564&lt;24.01,"21+ to 24",IF(F13564&lt;27.01,"24+ to 27",IF(F13564&lt;30.01,"27+ to 30","30+"))))))))))))</f>
        <v>6+ to 9</v>
      </c>
      <c r="I13564" t="str">
        <f>IF(G13564&lt;&gt;H13564,"DIFF","")</f>
        <v>DIFF</v>
      </c>
    </row>
    <row r="13565" spans="1:9">
      <c r="A13565" t="s">
        <v>102</v>
      </c>
      <c r="B13565" t="s">
        <v>131</v>
      </c>
      <c r="C13565" s="1">
        <v>118143039</v>
      </c>
      <c r="D13565" s="1">
        <v>2</v>
      </c>
      <c r="E13565" s="1">
        <v>-8</v>
      </c>
      <c r="F13565" s="1">
        <v>16</v>
      </c>
      <c r="G13565" s="7" t="str">
        <f>IF(E13565&lt;0,"0-",IF(E13565=0,"0",IF(E13565&lt;3.01,"0+ to 3",IF(E13565&lt;6.01,"3+ to 6",IF(E13565&lt;9.01,"6+ to 9",IF(E13565&lt;12.01,"9+ to 12",IF(E13565&lt;15.01,"12+ to 15",IF(E13565&lt;18.01,"15+ to 18",IF(E13565&lt;21.01,"18+ to 21",IF(E13565&lt;24.01,"21+ to 24",IF(E13565&lt;27.01,"24+ to 27",IF(E13565&lt;30.01,"27+ to 30","30+"))))))))))))</f>
        <v>0-</v>
      </c>
      <c r="H13565" s="7" t="str">
        <f>IF(F13565&lt;0,"0-",IF(F13565=0,"0",IF(F13565&lt;3.01,"0+ to 3",IF(F13565&lt;6.01,"3+ to 6",IF(F13565&lt;9.01,"6+ to 9",IF(F13565&lt;12.01,"9+ to 12",IF(F13565&lt;15.01,"12+ to 15",IF(F13565&lt;18.01,"15+ to 18",IF(F13565&lt;21.01,"18+ to 21",IF(F13565&lt;24.01,"21+ to 24",IF(F13565&lt;27.01,"24+ to 27",IF(F13565&lt;30.01,"27+ to 30","30+"))))))))))))</f>
        <v>15+ to 18</v>
      </c>
      <c r="I13565" t="str">
        <f>IF(G13565&lt;&gt;H13565,"DIFF","")</f>
        <v>DIFF</v>
      </c>
    </row>
    <row r="13566" spans="1:9">
      <c r="A13566" t="s">
        <v>102</v>
      </c>
      <c r="B13566" t="s">
        <v>131</v>
      </c>
      <c r="C13566" s="1">
        <v>118144408</v>
      </c>
      <c r="D13566" s="1">
        <v>2</v>
      </c>
      <c r="E13566" s="1">
        <v>0</v>
      </c>
      <c r="F13566" s="1">
        <v>0</v>
      </c>
      <c r="G13566" s="7" t="str">
        <f>IF(E13566&lt;0,"0-",IF(E13566=0,"0",IF(E13566&lt;3.01,"0+ to 3",IF(E13566&lt;6.01,"3+ to 6",IF(E13566&lt;9.01,"6+ to 9",IF(E13566&lt;12.01,"9+ to 12",IF(E13566&lt;15.01,"12+ to 15",IF(E13566&lt;18.01,"15+ to 18",IF(E13566&lt;21.01,"18+ to 21",IF(E13566&lt;24.01,"21+ to 24",IF(E13566&lt;27.01,"24+ to 27",IF(E13566&lt;30.01,"27+ to 30","30+"))))))))))))</f>
        <v>0</v>
      </c>
      <c r="H13566" s="7" t="str">
        <f>IF(F13566&lt;0,"0-",IF(F13566=0,"0",IF(F13566&lt;3.01,"0+ to 3",IF(F13566&lt;6.01,"3+ to 6",IF(F13566&lt;9.01,"6+ to 9",IF(F13566&lt;12.01,"9+ to 12",IF(F13566&lt;15.01,"12+ to 15",IF(F13566&lt;18.01,"15+ to 18",IF(F13566&lt;21.01,"18+ to 21",IF(F13566&lt;24.01,"21+ to 24",IF(F13566&lt;27.01,"24+ to 27",IF(F13566&lt;30.01,"27+ to 30","30+"))))))))))))</f>
        <v>0</v>
      </c>
      <c r="I13566" t="str">
        <f>IF(G13566&lt;&gt;H13566,"DIFF","")</f>
        <v/>
      </c>
    </row>
    <row r="13567" spans="1:9">
      <c r="A13567" t="s">
        <v>102</v>
      </c>
      <c r="B13567" t="s">
        <v>131</v>
      </c>
      <c r="C13567" s="1">
        <v>118147829</v>
      </c>
      <c r="D13567" s="1">
        <v>2</v>
      </c>
      <c r="E13567" s="1">
        <v>-9</v>
      </c>
      <c r="F13567" s="1">
        <v>12</v>
      </c>
      <c r="G13567" s="7" t="str">
        <f>IF(E13567&lt;0,"0-",IF(E13567=0,"0",IF(E13567&lt;3.01,"0+ to 3",IF(E13567&lt;6.01,"3+ to 6",IF(E13567&lt;9.01,"6+ to 9",IF(E13567&lt;12.01,"9+ to 12",IF(E13567&lt;15.01,"12+ to 15",IF(E13567&lt;18.01,"15+ to 18",IF(E13567&lt;21.01,"18+ to 21",IF(E13567&lt;24.01,"21+ to 24",IF(E13567&lt;27.01,"24+ to 27",IF(E13567&lt;30.01,"27+ to 30","30+"))))))))))))</f>
        <v>0-</v>
      </c>
      <c r="H13567" s="7" t="str">
        <f>IF(F13567&lt;0,"0-",IF(F13567=0,"0",IF(F13567&lt;3.01,"0+ to 3",IF(F13567&lt;6.01,"3+ to 6",IF(F13567&lt;9.01,"6+ to 9",IF(F13567&lt;12.01,"9+ to 12",IF(F13567&lt;15.01,"12+ to 15",IF(F13567&lt;18.01,"15+ to 18",IF(F13567&lt;21.01,"18+ to 21",IF(F13567&lt;24.01,"21+ to 24",IF(F13567&lt;27.01,"24+ to 27",IF(F13567&lt;30.01,"27+ to 30","30+"))))))))))))</f>
        <v>9+ to 12</v>
      </c>
      <c r="I13567" t="str">
        <f>IF(G13567&lt;&gt;H13567,"DIFF","")</f>
        <v>DIFF</v>
      </c>
    </row>
    <row r="13568" spans="1:9">
      <c r="A13568" t="s">
        <v>102</v>
      </c>
      <c r="B13568" t="s">
        <v>131</v>
      </c>
      <c r="C13568" s="1">
        <v>118149491</v>
      </c>
      <c r="D13568" s="1">
        <v>2</v>
      </c>
      <c r="E13568" s="1">
        <v>-6</v>
      </c>
      <c r="F13568" s="1">
        <v>13</v>
      </c>
      <c r="G13568" s="7" t="str">
        <f>IF(E13568&lt;0,"0-",IF(E13568=0,"0",IF(E13568&lt;3.01,"0+ to 3",IF(E13568&lt;6.01,"3+ to 6",IF(E13568&lt;9.01,"6+ to 9",IF(E13568&lt;12.01,"9+ to 12",IF(E13568&lt;15.01,"12+ to 15",IF(E13568&lt;18.01,"15+ to 18",IF(E13568&lt;21.01,"18+ to 21",IF(E13568&lt;24.01,"21+ to 24",IF(E13568&lt;27.01,"24+ to 27",IF(E13568&lt;30.01,"27+ to 30","30+"))))))))))))</f>
        <v>0-</v>
      </c>
      <c r="H13568" s="7" t="str">
        <f>IF(F13568&lt;0,"0-",IF(F13568=0,"0",IF(F13568&lt;3.01,"0+ to 3",IF(F13568&lt;6.01,"3+ to 6",IF(F13568&lt;9.01,"6+ to 9",IF(F13568&lt;12.01,"9+ to 12",IF(F13568&lt;15.01,"12+ to 15",IF(F13568&lt;18.01,"15+ to 18",IF(F13568&lt;21.01,"18+ to 21",IF(F13568&lt;24.01,"21+ to 24",IF(F13568&lt;27.01,"24+ to 27",IF(F13568&lt;30.01,"27+ to 30","30+"))))))))))))</f>
        <v>12+ to 15</v>
      </c>
      <c r="I13568" t="str">
        <f>IF(G13568&lt;&gt;H13568,"DIFF","")</f>
        <v>DIFF</v>
      </c>
    </row>
    <row r="13569" spans="1:9">
      <c r="A13569" t="s">
        <v>102</v>
      </c>
      <c r="B13569" t="s">
        <v>131</v>
      </c>
      <c r="C13569" s="1">
        <v>118152333</v>
      </c>
      <c r="D13569" s="1">
        <v>2</v>
      </c>
      <c r="E13569" s="1">
        <v>-6</v>
      </c>
      <c r="F13569" s="1">
        <v>2</v>
      </c>
      <c r="G13569" s="7" t="str">
        <f>IF(E13569&lt;0,"0-",IF(E13569=0,"0",IF(E13569&lt;3.01,"0+ to 3",IF(E13569&lt;6.01,"3+ to 6",IF(E13569&lt;9.01,"6+ to 9",IF(E13569&lt;12.01,"9+ to 12",IF(E13569&lt;15.01,"12+ to 15",IF(E13569&lt;18.01,"15+ to 18",IF(E13569&lt;21.01,"18+ to 21",IF(E13569&lt;24.01,"21+ to 24",IF(E13569&lt;27.01,"24+ to 27",IF(E13569&lt;30.01,"27+ to 30","30+"))))))))))))</f>
        <v>0-</v>
      </c>
      <c r="H13569" s="7" t="str">
        <f>IF(F13569&lt;0,"0-",IF(F13569=0,"0",IF(F13569&lt;3.01,"0+ to 3",IF(F13569&lt;6.01,"3+ to 6",IF(F13569&lt;9.01,"6+ to 9",IF(F13569&lt;12.01,"9+ to 12",IF(F13569&lt;15.01,"12+ to 15",IF(F13569&lt;18.01,"15+ to 18",IF(F13569&lt;21.01,"18+ to 21",IF(F13569&lt;24.01,"21+ to 24",IF(F13569&lt;27.01,"24+ to 27",IF(F13569&lt;30.01,"27+ to 30","30+"))))))))))))</f>
        <v>0+ to 3</v>
      </c>
      <c r="I13569" t="str">
        <f>IF(G13569&lt;&gt;H13569,"DIFF","")</f>
        <v>DIFF</v>
      </c>
    </row>
    <row r="13570" spans="1:9">
      <c r="A13570" t="s">
        <v>103</v>
      </c>
      <c r="B13570" t="s">
        <v>130</v>
      </c>
      <c r="C13570" s="1">
        <v>118171639</v>
      </c>
      <c r="D13570" s="1">
        <v>3</v>
      </c>
      <c r="E13570" s="1">
        <v>0</v>
      </c>
      <c r="F13570" s="1">
        <v>0</v>
      </c>
      <c r="G13570" s="7" t="str">
        <f>IF(E13570&lt;0,"0-",IF(E13570=0,"0",IF(E13570&lt;3.01,"0+ to 3",IF(E13570&lt;6.01,"3+ to 6",IF(E13570&lt;9.01,"6+ to 9",IF(E13570&lt;12.01,"9+ to 12",IF(E13570&lt;15.01,"12+ to 15",IF(E13570&lt;18.01,"15+ to 18",IF(E13570&lt;21.01,"18+ to 21",IF(E13570&lt;24.01,"21+ to 24",IF(E13570&lt;27.01,"24+ to 27",IF(E13570&lt;30.01,"27+ to 30","30+"))))))))))))</f>
        <v>0</v>
      </c>
      <c r="H13570" s="7" t="str">
        <f>IF(F13570&lt;0,"0-",IF(F13570=0,"0",IF(F13570&lt;3.01,"0+ to 3",IF(F13570&lt;6.01,"3+ to 6",IF(F13570&lt;9.01,"6+ to 9",IF(F13570&lt;12.01,"9+ to 12",IF(F13570&lt;15.01,"12+ to 15",IF(F13570&lt;18.01,"15+ to 18",IF(F13570&lt;21.01,"18+ to 21",IF(F13570&lt;24.01,"21+ to 24",IF(F13570&lt;27.01,"24+ to 27",IF(F13570&lt;30.01,"27+ to 30","30+"))))))))))))</f>
        <v>0</v>
      </c>
      <c r="I13570" t="str">
        <f>IF(G13570&lt;&gt;H13570,"DIFF","")</f>
        <v/>
      </c>
    </row>
    <row r="13571" spans="1:9">
      <c r="A13571" t="s">
        <v>102</v>
      </c>
      <c r="B13571" t="s">
        <v>130</v>
      </c>
      <c r="C13571" s="1">
        <v>118171659</v>
      </c>
      <c r="D13571" s="1">
        <v>10</v>
      </c>
      <c r="E13571" s="1">
        <v>-4</v>
      </c>
      <c r="F13571" s="1">
        <v>3747</v>
      </c>
      <c r="G13571" s="7" t="str">
        <f>IF(E13571&lt;0,"0-",IF(E13571=0,"0",IF(E13571&lt;3.01,"0+ to 3",IF(E13571&lt;6.01,"3+ to 6",IF(E13571&lt;9.01,"6+ to 9",IF(E13571&lt;12.01,"9+ to 12",IF(E13571&lt;15.01,"12+ to 15",IF(E13571&lt;18.01,"15+ to 18",IF(E13571&lt;21.01,"18+ to 21",IF(E13571&lt;24.01,"21+ to 24",IF(E13571&lt;27.01,"24+ to 27",IF(E13571&lt;30.01,"27+ to 30","30+"))))))))))))</f>
        <v>0-</v>
      </c>
      <c r="H13571" s="7" t="str">
        <f>IF(F13571&lt;0,"0-",IF(F13571=0,"0",IF(F13571&lt;3.01,"0+ to 3",IF(F13571&lt;6.01,"3+ to 6",IF(F13571&lt;9.01,"6+ to 9",IF(F13571&lt;12.01,"9+ to 12",IF(F13571&lt;15.01,"12+ to 15",IF(F13571&lt;18.01,"15+ to 18",IF(F13571&lt;21.01,"18+ to 21",IF(F13571&lt;24.01,"21+ to 24",IF(F13571&lt;27.01,"24+ to 27",IF(F13571&lt;30.01,"27+ to 30","30+"))))))))))))</f>
        <v>30+</v>
      </c>
      <c r="I13571" t="str">
        <f>IF(G13571&lt;&gt;H13571,"DIFF","")</f>
        <v>DIFF</v>
      </c>
    </row>
    <row r="13572" spans="1:9">
      <c r="A13572" t="s">
        <v>102</v>
      </c>
      <c r="B13572" t="s">
        <v>130</v>
      </c>
      <c r="C13572" s="1">
        <v>118179617</v>
      </c>
      <c r="D13572" s="1">
        <v>2</v>
      </c>
      <c r="E13572" s="1">
        <v>0</v>
      </c>
      <c r="F13572" s="1">
        <v>3</v>
      </c>
      <c r="G13572" s="7" t="str">
        <f>IF(E13572&lt;0,"0-",IF(E13572=0,"0",IF(E13572&lt;3.01,"0+ to 3",IF(E13572&lt;6.01,"3+ to 6",IF(E13572&lt;9.01,"6+ to 9",IF(E13572&lt;12.01,"9+ to 12",IF(E13572&lt;15.01,"12+ to 15",IF(E13572&lt;18.01,"15+ to 18",IF(E13572&lt;21.01,"18+ to 21",IF(E13572&lt;24.01,"21+ to 24",IF(E13572&lt;27.01,"24+ to 27",IF(E13572&lt;30.01,"27+ to 30","30+"))))))))))))</f>
        <v>0</v>
      </c>
      <c r="H13572" s="7" t="str">
        <f>IF(F13572&lt;0,"0-",IF(F13572=0,"0",IF(F13572&lt;3.01,"0+ to 3",IF(F13572&lt;6.01,"3+ to 6",IF(F13572&lt;9.01,"6+ to 9",IF(F13572&lt;12.01,"9+ to 12",IF(F13572&lt;15.01,"12+ to 15",IF(F13572&lt;18.01,"15+ to 18",IF(F13572&lt;21.01,"18+ to 21",IF(F13572&lt;24.01,"21+ to 24",IF(F13572&lt;27.01,"24+ to 27",IF(F13572&lt;30.01,"27+ to 30","30+"))))))))))))</f>
        <v>0+ to 3</v>
      </c>
      <c r="I13572" t="str">
        <f>IF(G13572&lt;&gt;H13572,"DIFF","")</f>
        <v>DIFF</v>
      </c>
    </row>
    <row r="13573" spans="1:9">
      <c r="A13573" t="s">
        <v>102</v>
      </c>
      <c r="B13573" t="s">
        <v>130</v>
      </c>
      <c r="C13573" s="1">
        <v>118180420</v>
      </c>
      <c r="D13573" s="1">
        <v>2</v>
      </c>
      <c r="E13573" s="1">
        <v>-2</v>
      </c>
      <c r="F13573" s="1">
        <v>3</v>
      </c>
      <c r="G13573" s="7" t="str">
        <f>IF(E13573&lt;0,"0-",IF(E13573=0,"0",IF(E13573&lt;3.01,"0+ to 3",IF(E13573&lt;6.01,"3+ to 6",IF(E13573&lt;9.01,"6+ to 9",IF(E13573&lt;12.01,"9+ to 12",IF(E13573&lt;15.01,"12+ to 15",IF(E13573&lt;18.01,"15+ to 18",IF(E13573&lt;21.01,"18+ to 21",IF(E13573&lt;24.01,"21+ to 24",IF(E13573&lt;27.01,"24+ to 27",IF(E13573&lt;30.01,"27+ to 30","30+"))))))))))))</f>
        <v>0-</v>
      </c>
      <c r="H13573" s="7" t="str">
        <f>IF(F13573&lt;0,"0-",IF(F13573=0,"0",IF(F13573&lt;3.01,"0+ to 3",IF(F13573&lt;6.01,"3+ to 6",IF(F13573&lt;9.01,"6+ to 9",IF(F13573&lt;12.01,"9+ to 12",IF(F13573&lt;15.01,"12+ to 15",IF(F13573&lt;18.01,"15+ to 18",IF(F13573&lt;21.01,"18+ to 21",IF(F13573&lt;24.01,"21+ to 24",IF(F13573&lt;27.01,"24+ to 27",IF(F13573&lt;30.01,"27+ to 30","30+"))))))))))))</f>
        <v>0+ to 3</v>
      </c>
      <c r="I13573" t="str">
        <f>IF(G13573&lt;&gt;H13573,"DIFF","")</f>
        <v>DIFF</v>
      </c>
    </row>
    <row r="13574" spans="1:9">
      <c r="A13574" t="s">
        <v>102</v>
      </c>
      <c r="B13574" t="s">
        <v>130</v>
      </c>
      <c r="C13574" s="1">
        <v>118180644</v>
      </c>
      <c r="D13574" s="1">
        <v>2</v>
      </c>
      <c r="E13574" s="1">
        <v>-7</v>
      </c>
      <c r="F13574" s="1">
        <v>16</v>
      </c>
      <c r="G13574" s="7" t="str">
        <f>IF(E13574&lt;0,"0-",IF(E13574=0,"0",IF(E13574&lt;3.01,"0+ to 3",IF(E13574&lt;6.01,"3+ to 6",IF(E13574&lt;9.01,"6+ to 9",IF(E13574&lt;12.01,"9+ to 12",IF(E13574&lt;15.01,"12+ to 15",IF(E13574&lt;18.01,"15+ to 18",IF(E13574&lt;21.01,"18+ to 21",IF(E13574&lt;24.01,"21+ to 24",IF(E13574&lt;27.01,"24+ to 27",IF(E13574&lt;30.01,"27+ to 30","30+"))))))))))))</f>
        <v>0-</v>
      </c>
      <c r="H13574" s="7" t="str">
        <f>IF(F13574&lt;0,"0-",IF(F13574=0,"0",IF(F13574&lt;3.01,"0+ to 3",IF(F13574&lt;6.01,"3+ to 6",IF(F13574&lt;9.01,"6+ to 9",IF(F13574&lt;12.01,"9+ to 12",IF(F13574&lt;15.01,"12+ to 15",IF(F13574&lt;18.01,"15+ to 18",IF(F13574&lt;21.01,"18+ to 21",IF(F13574&lt;24.01,"21+ to 24",IF(F13574&lt;27.01,"24+ to 27",IF(F13574&lt;30.01,"27+ to 30","30+"))))))))))))</f>
        <v>15+ to 18</v>
      </c>
      <c r="I13574" t="str">
        <f>IF(G13574&lt;&gt;H13574,"DIFF","")</f>
        <v>DIFF</v>
      </c>
    </row>
    <row r="13575" spans="1:9">
      <c r="A13575" t="s">
        <v>102</v>
      </c>
      <c r="B13575" t="s">
        <v>130</v>
      </c>
      <c r="C13575" s="1">
        <v>118181214</v>
      </c>
      <c r="D13575" s="1">
        <v>6</v>
      </c>
      <c r="E13575" s="1">
        <v>-14</v>
      </c>
      <c r="F13575" s="1">
        <v>73</v>
      </c>
      <c r="G13575" s="7" t="str">
        <f>IF(E13575&lt;0,"0-",IF(E13575=0,"0",IF(E13575&lt;3.01,"0+ to 3",IF(E13575&lt;6.01,"3+ to 6",IF(E13575&lt;9.01,"6+ to 9",IF(E13575&lt;12.01,"9+ to 12",IF(E13575&lt;15.01,"12+ to 15",IF(E13575&lt;18.01,"15+ to 18",IF(E13575&lt;21.01,"18+ to 21",IF(E13575&lt;24.01,"21+ to 24",IF(E13575&lt;27.01,"24+ to 27",IF(E13575&lt;30.01,"27+ to 30","30+"))))))))))))</f>
        <v>0-</v>
      </c>
      <c r="H13575" s="7" t="str">
        <f>IF(F13575&lt;0,"0-",IF(F13575=0,"0",IF(F13575&lt;3.01,"0+ to 3",IF(F13575&lt;6.01,"3+ to 6",IF(F13575&lt;9.01,"6+ to 9",IF(F13575&lt;12.01,"9+ to 12",IF(F13575&lt;15.01,"12+ to 15",IF(F13575&lt;18.01,"15+ to 18",IF(F13575&lt;21.01,"18+ to 21",IF(F13575&lt;24.01,"21+ to 24",IF(F13575&lt;27.01,"24+ to 27",IF(F13575&lt;30.01,"27+ to 30","30+"))))))))))))</f>
        <v>30+</v>
      </c>
      <c r="I13575" t="str">
        <f>IF(G13575&lt;&gt;H13575,"DIFF","")</f>
        <v>DIFF</v>
      </c>
    </row>
    <row r="13576" spans="1:9">
      <c r="A13576" t="s">
        <v>102</v>
      </c>
      <c r="B13576" t="s">
        <v>130</v>
      </c>
      <c r="C13576" s="1">
        <v>118183308</v>
      </c>
      <c r="D13576" s="1">
        <v>2</v>
      </c>
      <c r="E13576" s="1">
        <v>-8</v>
      </c>
      <c r="F13576" s="1">
        <v>12</v>
      </c>
      <c r="G13576" s="7" t="str">
        <f>IF(E13576&lt;0,"0-",IF(E13576=0,"0",IF(E13576&lt;3.01,"0+ to 3",IF(E13576&lt;6.01,"3+ to 6",IF(E13576&lt;9.01,"6+ to 9",IF(E13576&lt;12.01,"9+ to 12",IF(E13576&lt;15.01,"12+ to 15",IF(E13576&lt;18.01,"15+ to 18",IF(E13576&lt;21.01,"18+ to 21",IF(E13576&lt;24.01,"21+ to 24",IF(E13576&lt;27.01,"24+ to 27",IF(E13576&lt;30.01,"27+ to 30","30+"))))))))))))</f>
        <v>0-</v>
      </c>
      <c r="H13576" s="7" t="str">
        <f>IF(F13576&lt;0,"0-",IF(F13576=0,"0",IF(F13576&lt;3.01,"0+ to 3",IF(F13576&lt;6.01,"3+ to 6",IF(F13576&lt;9.01,"6+ to 9",IF(F13576&lt;12.01,"9+ to 12",IF(F13576&lt;15.01,"12+ to 15",IF(F13576&lt;18.01,"15+ to 18",IF(F13576&lt;21.01,"18+ to 21",IF(F13576&lt;24.01,"21+ to 24",IF(F13576&lt;27.01,"24+ to 27",IF(F13576&lt;30.01,"27+ to 30","30+"))))))))))))</f>
        <v>9+ to 12</v>
      </c>
      <c r="I13576" t="str">
        <f>IF(G13576&lt;&gt;H13576,"DIFF","")</f>
        <v>DIFF</v>
      </c>
    </row>
    <row r="13577" spans="1:9">
      <c r="A13577" t="s">
        <v>102</v>
      </c>
      <c r="B13577" t="s">
        <v>130</v>
      </c>
      <c r="C13577" s="1">
        <v>118185810</v>
      </c>
      <c r="D13577" s="1">
        <v>8</v>
      </c>
      <c r="E13577" s="1">
        <v>0</v>
      </c>
      <c r="F13577" s="1">
        <v>0</v>
      </c>
      <c r="G13577" s="7" t="str">
        <f>IF(E13577&lt;0,"0-",IF(E13577=0,"0",IF(E13577&lt;3.01,"0+ to 3",IF(E13577&lt;6.01,"3+ to 6",IF(E13577&lt;9.01,"6+ to 9",IF(E13577&lt;12.01,"9+ to 12",IF(E13577&lt;15.01,"12+ to 15",IF(E13577&lt;18.01,"15+ to 18",IF(E13577&lt;21.01,"18+ to 21",IF(E13577&lt;24.01,"21+ to 24",IF(E13577&lt;27.01,"24+ to 27",IF(E13577&lt;30.01,"27+ to 30","30+"))))))))))))</f>
        <v>0</v>
      </c>
      <c r="H13577" s="7" t="str">
        <f>IF(F13577&lt;0,"0-",IF(F13577=0,"0",IF(F13577&lt;3.01,"0+ to 3",IF(F13577&lt;6.01,"3+ to 6",IF(F13577&lt;9.01,"6+ to 9",IF(F13577&lt;12.01,"9+ to 12",IF(F13577&lt;15.01,"12+ to 15",IF(F13577&lt;18.01,"15+ to 18",IF(F13577&lt;21.01,"18+ to 21",IF(F13577&lt;24.01,"21+ to 24",IF(F13577&lt;27.01,"24+ to 27",IF(F13577&lt;30.01,"27+ to 30","30+"))))))))))))</f>
        <v>0</v>
      </c>
      <c r="I13577" t="str">
        <f>IF(G13577&lt;&gt;H13577,"DIFF","")</f>
        <v/>
      </c>
    </row>
    <row r="13578" spans="1:9">
      <c r="A13578" t="s">
        <v>102</v>
      </c>
      <c r="B13578" t="s">
        <v>130</v>
      </c>
      <c r="C13578" s="1">
        <v>118190239</v>
      </c>
      <c r="D13578" s="1">
        <v>11</v>
      </c>
      <c r="E13578" s="1">
        <v>0</v>
      </c>
      <c r="F13578" s="1">
        <v>0</v>
      </c>
      <c r="G13578" s="7" t="str">
        <f>IF(E13578&lt;0,"0-",IF(E13578=0,"0",IF(E13578&lt;3.01,"0+ to 3",IF(E13578&lt;6.01,"3+ to 6",IF(E13578&lt;9.01,"6+ to 9",IF(E13578&lt;12.01,"9+ to 12",IF(E13578&lt;15.01,"12+ to 15",IF(E13578&lt;18.01,"15+ to 18",IF(E13578&lt;21.01,"18+ to 21",IF(E13578&lt;24.01,"21+ to 24",IF(E13578&lt;27.01,"24+ to 27",IF(E13578&lt;30.01,"27+ to 30","30+"))))))))))))</f>
        <v>0</v>
      </c>
      <c r="H13578" s="7" t="str">
        <f>IF(F13578&lt;0,"0-",IF(F13578=0,"0",IF(F13578&lt;3.01,"0+ to 3",IF(F13578&lt;6.01,"3+ to 6",IF(F13578&lt;9.01,"6+ to 9",IF(F13578&lt;12.01,"9+ to 12",IF(F13578&lt;15.01,"12+ to 15",IF(F13578&lt;18.01,"15+ to 18",IF(F13578&lt;21.01,"18+ to 21",IF(F13578&lt;24.01,"21+ to 24",IF(F13578&lt;27.01,"24+ to 27",IF(F13578&lt;30.01,"27+ to 30","30+"))))))))))))</f>
        <v>0</v>
      </c>
      <c r="I13578" t="str">
        <f>IF(G13578&lt;&gt;H13578,"DIFF","")</f>
        <v/>
      </c>
    </row>
    <row r="13579" spans="1:9">
      <c r="A13579" t="s">
        <v>102</v>
      </c>
      <c r="B13579" t="s">
        <v>129</v>
      </c>
      <c r="C13579" s="1">
        <v>118238275</v>
      </c>
      <c r="D13579" s="1">
        <v>11</v>
      </c>
      <c r="E13579" s="1">
        <v>-5</v>
      </c>
      <c r="F13579" s="1">
        <v>55</v>
      </c>
      <c r="G13579" s="7" t="str">
        <f>IF(E13579&lt;0,"0-",IF(E13579=0,"0",IF(E13579&lt;3.01,"0+ to 3",IF(E13579&lt;6.01,"3+ to 6",IF(E13579&lt;9.01,"6+ to 9",IF(E13579&lt;12.01,"9+ to 12",IF(E13579&lt;15.01,"12+ to 15",IF(E13579&lt;18.01,"15+ to 18",IF(E13579&lt;21.01,"18+ to 21",IF(E13579&lt;24.01,"21+ to 24",IF(E13579&lt;27.01,"24+ to 27",IF(E13579&lt;30.01,"27+ to 30","30+"))))))))))))</f>
        <v>0-</v>
      </c>
      <c r="H13579" s="7" t="str">
        <f>IF(F13579&lt;0,"0-",IF(F13579=0,"0",IF(F13579&lt;3.01,"0+ to 3",IF(F13579&lt;6.01,"3+ to 6",IF(F13579&lt;9.01,"6+ to 9",IF(F13579&lt;12.01,"9+ to 12",IF(F13579&lt;15.01,"12+ to 15",IF(F13579&lt;18.01,"15+ to 18",IF(F13579&lt;21.01,"18+ to 21",IF(F13579&lt;24.01,"21+ to 24",IF(F13579&lt;27.01,"24+ to 27",IF(F13579&lt;30.01,"27+ to 30","30+"))))))))))))</f>
        <v>30+</v>
      </c>
      <c r="I13579" t="str">
        <f>IF(G13579&lt;&gt;H13579,"DIFF","")</f>
        <v>DIFF</v>
      </c>
    </row>
    <row r="13580" spans="1:9">
      <c r="A13580" t="s">
        <v>102</v>
      </c>
      <c r="B13580" t="s">
        <v>129</v>
      </c>
      <c r="C13580" s="1">
        <v>118239993</v>
      </c>
      <c r="D13580" s="1">
        <v>2</v>
      </c>
      <c r="E13580" s="1">
        <v>-1</v>
      </c>
      <c r="F13580" s="1">
        <v>1</v>
      </c>
      <c r="G13580" s="7" t="str">
        <f>IF(E13580&lt;0,"0-",IF(E13580=0,"0",IF(E13580&lt;3.01,"0+ to 3",IF(E13580&lt;6.01,"3+ to 6",IF(E13580&lt;9.01,"6+ to 9",IF(E13580&lt;12.01,"9+ to 12",IF(E13580&lt;15.01,"12+ to 15",IF(E13580&lt;18.01,"15+ to 18",IF(E13580&lt;21.01,"18+ to 21",IF(E13580&lt;24.01,"21+ to 24",IF(E13580&lt;27.01,"24+ to 27",IF(E13580&lt;30.01,"27+ to 30","30+"))))))))))))</f>
        <v>0-</v>
      </c>
      <c r="H13580" s="7" t="str">
        <f>IF(F13580&lt;0,"0-",IF(F13580=0,"0",IF(F13580&lt;3.01,"0+ to 3",IF(F13580&lt;6.01,"3+ to 6",IF(F13580&lt;9.01,"6+ to 9",IF(F13580&lt;12.01,"9+ to 12",IF(F13580&lt;15.01,"12+ to 15",IF(F13580&lt;18.01,"15+ to 18",IF(F13580&lt;21.01,"18+ to 21",IF(F13580&lt;24.01,"21+ to 24",IF(F13580&lt;27.01,"24+ to 27",IF(F13580&lt;30.01,"27+ to 30","30+"))))))))))))</f>
        <v>0+ to 3</v>
      </c>
      <c r="I13580" t="str">
        <f>IF(G13580&lt;&gt;H13580,"DIFF","")</f>
        <v>DIFF</v>
      </c>
    </row>
    <row r="13581" spans="1:9">
      <c r="A13581" t="s">
        <v>102</v>
      </c>
      <c r="B13581" t="s">
        <v>129</v>
      </c>
      <c r="C13581" s="1">
        <v>118240286</v>
      </c>
      <c r="D13581" s="1">
        <v>2</v>
      </c>
      <c r="E13581" s="1">
        <v>0</v>
      </c>
      <c r="F13581" s="1">
        <v>2</v>
      </c>
      <c r="G13581" s="7" t="str">
        <f>IF(E13581&lt;0,"0-",IF(E13581=0,"0",IF(E13581&lt;3.01,"0+ to 3",IF(E13581&lt;6.01,"3+ to 6",IF(E13581&lt;9.01,"6+ to 9",IF(E13581&lt;12.01,"9+ to 12",IF(E13581&lt;15.01,"12+ to 15",IF(E13581&lt;18.01,"15+ to 18",IF(E13581&lt;21.01,"18+ to 21",IF(E13581&lt;24.01,"21+ to 24",IF(E13581&lt;27.01,"24+ to 27",IF(E13581&lt;30.01,"27+ to 30","30+"))))))))))))</f>
        <v>0</v>
      </c>
      <c r="H13581" s="7" t="str">
        <f>IF(F13581&lt;0,"0-",IF(F13581=0,"0",IF(F13581&lt;3.01,"0+ to 3",IF(F13581&lt;6.01,"3+ to 6",IF(F13581&lt;9.01,"6+ to 9",IF(F13581&lt;12.01,"9+ to 12",IF(F13581&lt;15.01,"12+ to 15",IF(F13581&lt;18.01,"15+ to 18",IF(F13581&lt;21.01,"18+ to 21",IF(F13581&lt;24.01,"21+ to 24",IF(F13581&lt;27.01,"24+ to 27",IF(F13581&lt;30.01,"27+ to 30","30+"))))))))))))</f>
        <v>0+ to 3</v>
      </c>
      <c r="I13581" t="str">
        <f>IF(G13581&lt;&gt;H13581,"DIFF","")</f>
        <v>DIFF</v>
      </c>
    </row>
    <row r="13582" spans="1:9">
      <c r="A13582" t="s">
        <v>102</v>
      </c>
      <c r="B13582" t="s">
        <v>129</v>
      </c>
      <c r="C13582" s="1">
        <v>118243009</v>
      </c>
      <c r="D13582" s="1">
        <v>2</v>
      </c>
      <c r="E13582" s="1">
        <v>0</v>
      </c>
      <c r="F13582" s="1">
        <v>7</v>
      </c>
      <c r="G13582" s="7" t="str">
        <f>IF(E13582&lt;0,"0-",IF(E13582=0,"0",IF(E13582&lt;3.01,"0+ to 3",IF(E13582&lt;6.01,"3+ to 6",IF(E13582&lt;9.01,"6+ to 9",IF(E13582&lt;12.01,"9+ to 12",IF(E13582&lt;15.01,"12+ to 15",IF(E13582&lt;18.01,"15+ to 18",IF(E13582&lt;21.01,"18+ to 21",IF(E13582&lt;24.01,"21+ to 24",IF(E13582&lt;27.01,"24+ to 27",IF(E13582&lt;30.01,"27+ to 30","30+"))))))))))))</f>
        <v>0</v>
      </c>
      <c r="H13582" s="7" t="str">
        <f>IF(F13582&lt;0,"0-",IF(F13582=0,"0",IF(F13582&lt;3.01,"0+ to 3",IF(F13582&lt;6.01,"3+ to 6",IF(F13582&lt;9.01,"6+ to 9",IF(F13582&lt;12.01,"9+ to 12",IF(F13582&lt;15.01,"12+ to 15",IF(F13582&lt;18.01,"15+ to 18",IF(F13582&lt;21.01,"18+ to 21",IF(F13582&lt;24.01,"21+ to 24",IF(F13582&lt;27.01,"24+ to 27",IF(F13582&lt;30.01,"27+ to 30","30+"))))))))))))</f>
        <v>6+ to 9</v>
      </c>
      <c r="I13582" t="str">
        <f>IF(G13582&lt;&gt;H13582,"DIFF","")</f>
        <v>DIFF</v>
      </c>
    </row>
    <row r="13583" spans="1:9">
      <c r="A13583" t="s">
        <v>102</v>
      </c>
      <c r="B13583" t="s">
        <v>129</v>
      </c>
      <c r="C13583" s="1">
        <v>118244285</v>
      </c>
      <c r="D13583" s="1">
        <v>2</v>
      </c>
      <c r="E13583" s="1">
        <v>-7</v>
      </c>
      <c r="F13583" s="1">
        <v>12</v>
      </c>
      <c r="G13583" s="7" t="str">
        <f>IF(E13583&lt;0,"0-",IF(E13583=0,"0",IF(E13583&lt;3.01,"0+ to 3",IF(E13583&lt;6.01,"3+ to 6",IF(E13583&lt;9.01,"6+ to 9",IF(E13583&lt;12.01,"9+ to 12",IF(E13583&lt;15.01,"12+ to 15",IF(E13583&lt;18.01,"15+ to 18",IF(E13583&lt;21.01,"18+ to 21",IF(E13583&lt;24.01,"21+ to 24",IF(E13583&lt;27.01,"24+ to 27",IF(E13583&lt;30.01,"27+ to 30","30+"))))))))))))</f>
        <v>0-</v>
      </c>
      <c r="H13583" s="7" t="str">
        <f>IF(F13583&lt;0,"0-",IF(F13583=0,"0",IF(F13583&lt;3.01,"0+ to 3",IF(F13583&lt;6.01,"3+ to 6",IF(F13583&lt;9.01,"6+ to 9",IF(F13583&lt;12.01,"9+ to 12",IF(F13583&lt;15.01,"12+ to 15",IF(F13583&lt;18.01,"15+ to 18",IF(F13583&lt;21.01,"18+ to 21",IF(F13583&lt;24.01,"21+ to 24",IF(F13583&lt;27.01,"24+ to 27",IF(F13583&lt;30.01,"27+ to 30","30+"))))))))))))</f>
        <v>9+ to 12</v>
      </c>
      <c r="I13583" t="str">
        <f>IF(G13583&lt;&gt;H13583,"DIFF","")</f>
        <v>DIFF</v>
      </c>
    </row>
    <row r="13584" spans="1:9">
      <c r="A13584" t="s">
        <v>102</v>
      </c>
      <c r="B13584" t="s">
        <v>129</v>
      </c>
      <c r="C13584" s="1">
        <v>118246257</v>
      </c>
      <c r="D13584" s="1">
        <v>3</v>
      </c>
      <c r="E13584" s="1">
        <v>-2</v>
      </c>
      <c r="F13584" s="1">
        <v>0</v>
      </c>
      <c r="G13584" s="7" t="str">
        <f>IF(E13584&lt;0,"0-",IF(E13584=0,"0",IF(E13584&lt;3.01,"0+ to 3",IF(E13584&lt;6.01,"3+ to 6",IF(E13584&lt;9.01,"6+ to 9",IF(E13584&lt;12.01,"9+ to 12",IF(E13584&lt;15.01,"12+ to 15",IF(E13584&lt;18.01,"15+ to 18",IF(E13584&lt;21.01,"18+ to 21",IF(E13584&lt;24.01,"21+ to 24",IF(E13584&lt;27.01,"24+ to 27",IF(E13584&lt;30.01,"27+ to 30","30+"))))))))))))</f>
        <v>0-</v>
      </c>
      <c r="H13584" s="7" t="str">
        <f>IF(F13584&lt;0,"0-",IF(F13584=0,"0",IF(F13584&lt;3.01,"0+ to 3",IF(F13584&lt;6.01,"3+ to 6",IF(F13584&lt;9.01,"6+ to 9",IF(F13584&lt;12.01,"9+ to 12",IF(F13584&lt;15.01,"12+ to 15",IF(F13584&lt;18.01,"15+ to 18",IF(F13584&lt;21.01,"18+ to 21",IF(F13584&lt;24.01,"21+ to 24",IF(F13584&lt;27.01,"24+ to 27",IF(F13584&lt;30.01,"27+ to 30","30+"))))))))))))</f>
        <v>0</v>
      </c>
      <c r="I13584" t="str">
        <f>IF(G13584&lt;&gt;H13584,"DIFF","")</f>
        <v>DIFF</v>
      </c>
    </row>
    <row r="13585" spans="1:9">
      <c r="A13585" t="s">
        <v>102</v>
      </c>
      <c r="B13585" t="s">
        <v>129</v>
      </c>
      <c r="C13585" s="1">
        <v>118248766</v>
      </c>
      <c r="D13585" s="1">
        <v>2</v>
      </c>
      <c r="E13585" s="1">
        <v>-4</v>
      </c>
      <c r="F13585" s="1">
        <v>5</v>
      </c>
      <c r="G13585" s="7" t="str">
        <f>IF(E13585&lt;0,"0-",IF(E13585=0,"0",IF(E13585&lt;3.01,"0+ to 3",IF(E13585&lt;6.01,"3+ to 6",IF(E13585&lt;9.01,"6+ to 9",IF(E13585&lt;12.01,"9+ to 12",IF(E13585&lt;15.01,"12+ to 15",IF(E13585&lt;18.01,"15+ to 18",IF(E13585&lt;21.01,"18+ to 21",IF(E13585&lt;24.01,"21+ to 24",IF(E13585&lt;27.01,"24+ to 27",IF(E13585&lt;30.01,"27+ to 30","30+"))))))))))))</f>
        <v>0-</v>
      </c>
      <c r="H13585" s="7" t="str">
        <f>IF(F13585&lt;0,"0-",IF(F13585=0,"0",IF(F13585&lt;3.01,"0+ to 3",IF(F13585&lt;6.01,"3+ to 6",IF(F13585&lt;9.01,"6+ to 9",IF(F13585&lt;12.01,"9+ to 12",IF(F13585&lt;15.01,"12+ to 15",IF(F13585&lt;18.01,"15+ to 18",IF(F13585&lt;21.01,"18+ to 21",IF(F13585&lt;24.01,"21+ to 24",IF(F13585&lt;27.01,"24+ to 27",IF(F13585&lt;30.01,"27+ to 30","30+"))))))))))))</f>
        <v>3+ to 6</v>
      </c>
      <c r="I13585" t="str">
        <f>IF(G13585&lt;&gt;H13585,"DIFF","")</f>
        <v>DIFF</v>
      </c>
    </row>
    <row r="13586" spans="1:9">
      <c r="A13586" t="s">
        <v>102</v>
      </c>
      <c r="B13586" t="s">
        <v>129</v>
      </c>
      <c r="C13586" s="1">
        <v>118249031</v>
      </c>
      <c r="D13586" s="1">
        <v>2</v>
      </c>
      <c r="E13586" s="1">
        <v>-4</v>
      </c>
      <c r="F13586" s="1">
        <v>12</v>
      </c>
      <c r="G13586" s="7" t="str">
        <f>IF(E13586&lt;0,"0-",IF(E13586=0,"0",IF(E13586&lt;3.01,"0+ to 3",IF(E13586&lt;6.01,"3+ to 6",IF(E13586&lt;9.01,"6+ to 9",IF(E13586&lt;12.01,"9+ to 12",IF(E13586&lt;15.01,"12+ to 15",IF(E13586&lt;18.01,"15+ to 18",IF(E13586&lt;21.01,"18+ to 21",IF(E13586&lt;24.01,"21+ to 24",IF(E13586&lt;27.01,"24+ to 27",IF(E13586&lt;30.01,"27+ to 30","30+"))))))))))))</f>
        <v>0-</v>
      </c>
      <c r="H13586" s="7" t="str">
        <f>IF(F13586&lt;0,"0-",IF(F13586=0,"0",IF(F13586&lt;3.01,"0+ to 3",IF(F13586&lt;6.01,"3+ to 6",IF(F13586&lt;9.01,"6+ to 9",IF(F13586&lt;12.01,"9+ to 12",IF(F13586&lt;15.01,"12+ to 15",IF(F13586&lt;18.01,"15+ to 18",IF(F13586&lt;21.01,"18+ to 21",IF(F13586&lt;24.01,"21+ to 24",IF(F13586&lt;27.01,"24+ to 27",IF(F13586&lt;30.01,"27+ to 30","30+"))))))))))))</f>
        <v>9+ to 12</v>
      </c>
      <c r="I13586" t="str">
        <f>IF(G13586&lt;&gt;H13586,"DIFF","")</f>
        <v>DIFF</v>
      </c>
    </row>
    <row r="13587" spans="1:9">
      <c r="A13587" t="s">
        <v>102</v>
      </c>
      <c r="B13587" t="s">
        <v>129</v>
      </c>
      <c r="C13587" s="1">
        <v>118251018</v>
      </c>
      <c r="D13587" s="1">
        <v>2</v>
      </c>
      <c r="E13587" s="1">
        <v>-6</v>
      </c>
      <c r="F13587" s="1">
        <v>12</v>
      </c>
      <c r="G13587" s="7" t="str">
        <f>IF(E13587&lt;0,"0-",IF(E13587=0,"0",IF(E13587&lt;3.01,"0+ to 3",IF(E13587&lt;6.01,"3+ to 6",IF(E13587&lt;9.01,"6+ to 9",IF(E13587&lt;12.01,"9+ to 12",IF(E13587&lt;15.01,"12+ to 15",IF(E13587&lt;18.01,"15+ to 18",IF(E13587&lt;21.01,"18+ to 21",IF(E13587&lt;24.01,"21+ to 24",IF(E13587&lt;27.01,"24+ to 27",IF(E13587&lt;30.01,"27+ to 30","30+"))))))))))))</f>
        <v>0-</v>
      </c>
      <c r="H13587" s="7" t="str">
        <f>IF(F13587&lt;0,"0-",IF(F13587=0,"0",IF(F13587&lt;3.01,"0+ to 3",IF(F13587&lt;6.01,"3+ to 6",IF(F13587&lt;9.01,"6+ to 9",IF(F13587&lt;12.01,"9+ to 12",IF(F13587&lt;15.01,"12+ to 15",IF(F13587&lt;18.01,"15+ to 18",IF(F13587&lt;21.01,"18+ to 21",IF(F13587&lt;24.01,"21+ to 24",IF(F13587&lt;27.01,"24+ to 27",IF(F13587&lt;30.01,"27+ to 30","30+"))))))))))))</f>
        <v>9+ to 12</v>
      </c>
      <c r="I13587" t="str">
        <f>IF(G13587&lt;&gt;H13587,"DIFF","")</f>
        <v>DIFF</v>
      </c>
    </row>
    <row r="13588" spans="1:9">
      <c r="A13588" t="s">
        <v>102</v>
      </c>
      <c r="B13588" t="s">
        <v>128</v>
      </c>
      <c r="C13588" s="1">
        <v>118258780</v>
      </c>
      <c r="D13588" s="1">
        <v>9</v>
      </c>
      <c r="E13588" s="1">
        <v>-12</v>
      </c>
      <c r="F13588" s="1">
        <v>-9</v>
      </c>
      <c r="G13588" s="7" t="str">
        <f>IF(E13588&lt;0,"0-",IF(E13588=0,"0",IF(E13588&lt;3.01,"0+ to 3",IF(E13588&lt;6.01,"3+ to 6",IF(E13588&lt;9.01,"6+ to 9",IF(E13588&lt;12.01,"9+ to 12",IF(E13588&lt;15.01,"12+ to 15",IF(E13588&lt;18.01,"15+ to 18",IF(E13588&lt;21.01,"18+ to 21",IF(E13588&lt;24.01,"21+ to 24",IF(E13588&lt;27.01,"24+ to 27",IF(E13588&lt;30.01,"27+ to 30","30+"))))))))))))</f>
        <v>0-</v>
      </c>
      <c r="H13588" s="7" t="str">
        <f>IF(F13588&lt;0,"0-",IF(F13588=0,"0",IF(F13588&lt;3.01,"0+ to 3",IF(F13588&lt;6.01,"3+ to 6",IF(F13588&lt;9.01,"6+ to 9",IF(F13588&lt;12.01,"9+ to 12",IF(F13588&lt;15.01,"12+ to 15",IF(F13588&lt;18.01,"15+ to 18",IF(F13588&lt;21.01,"18+ to 21",IF(F13588&lt;24.01,"21+ to 24",IF(F13588&lt;27.01,"24+ to 27",IF(F13588&lt;30.01,"27+ to 30","30+"))))))))))))</f>
        <v>0-</v>
      </c>
      <c r="I13588" t="str">
        <f>IF(G13588&lt;&gt;H13588,"DIFF","")</f>
        <v/>
      </c>
    </row>
    <row r="13589" spans="1:9">
      <c r="A13589" t="s">
        <v>102</v>
      </c>
      <c r="B13589" t="s">
        <v>128</v>
      </c>
      <c r="C13589" s="1">
        <v>118292468</v>
      </c>
      <c r="D13589" s="1">
        <v>3</v>
      </c>
      <c r="E13589" s="1">
        <v>-5</v>
      </c>
      <c r="F13589" s="1">
        <v>19</v>
      </c>
      <c r="G13589" s="7" t="str">
        <f>IF(E13589&lt;0,"0-",IF(E13589=0,"0",IF(E13589&lt;3.01,"0+ to 3",IF(E13589&lt;6.01,"3+ to 6",IF(E13589&lt;9.01,"6+ to 9",IF(E13589&lt;12.01,"9+ to 12",IF(E13589&lt;15.01,"12+ to 15",IF(E13589&lt;18.01,"15+ to 18",IF(E13589&lt;21.01,"18+ to 21",IF(E13589&lt;24.01,"21+ to 24",IF(E13589&lt;27.01,"24+ to 27",IF(E13589&lt;30.01,"27+ to 30","30+"))))))))))))</f>
        <v>0-</v>
      </c>
      <c r="H13589" s="7" t="str">
        <f>IF(F13589&lt;0,"0-",IF(F13589=0,"0",IF(F13589&lt;3.01,"0+ to 3",IF(F13589&lt;6.01,"3+ to 6",IF(F13589&lt;9.01,"6+ to 9",IF(F13589&lt;12.01,"9+ to 12",IF(F13589&lt;15.01,"12+ to 15",IF(F13589&lt;18.01,"15+ to 18",IF(F13589&lt;21.01,"18+ to 21",IF(F13589&lt;24.01,"21+ to 24",IF(F13589&lt;27.01,"24+ to 27",IF(F13589&lt;30.01,"27+ to 30","30+"))))))))))))</f>
        <v>18+ to 21</v>
      </c>
      <c r="I13589" t="str">
        <f>IF(G13589&lt;&gt;H13589,"DIFF","")</f>
        <v>DIFF</v>
      </c>
    </row>
    <row r="13590" spans="1:9">
      <c r="A13590" t="s">
        <v>102</v>
      </c>
      <c r="B13590" t="s">
        <v>128</v>
      </c>
      <c r="C13590" s="1">
        <v>118293129</v>
      </c>
      <c r="D13590" s="1">
        <v>3</v>
      </c>
      <c r="E13590" s="1">
        <v>-3</v>
      </c>
      <c r="F13590" s="1">
        <v>12</v>
      </c>
      <c r="G13590" s="7" t="str">
        <f>IF(E13590&lt;0,"0-",IF(E13590=0,"0",IF(E13590&lt;3.01,"0+ to 3",IF(E13590&lt;6.01,"3+ to 6",IF(E13590&lt;9.01,"6+ to 9",IF(E13590&lt;12.01,"9+ to 12",IF(E13590&lt;15.01,"12+ to 15",IF(E13590&lt;18.01,"15+ to 18",IF(E13590&lt;21.01,"18+ to 21",IF(E13590&lt;24.01,"21+ to 24",IF(E13590&lt;27.01,"24+ to 27",IF(E13590&lt;30.01,"27+ to 30","30+"))))))))))))</f>
        <v>0-</v>
      </c>
      <c r="H13590" s="7" t="str">
        <f>IF(F13590&lt;0,"0-",IF(F13590=0,"0",IF(F13590&lt;3.01,"0+ to 3",IF(F13590&lt;6.01,"3+ to 6",IF(F13590&lt;9.01,"6+ to 9",IF(F13590&lt;12.01,"9+ to 12",IF(F13590&lt;15.01,"12+ to 15",IF(F13590&lt;18.01,"15+ to 18",IF(F13590&lt;21.01,"18+ to 21",IF(F13590&lt;24.01,"21+ to 24",IF(F13590&lt;27.01,"24+ to 27",IF(F13590&lt;30.01,"27+ to 30","30+"))))))))))))</f>
        <v>9+ to 12</v>
      </c>
      <c r="I13590" t="str">
        <f>IF(G13590&lt;&gt;H13590,"DIFF","")</f>
        <v>DIFF</v>
      </c>
    </row>
    <row r="13591" spans="1:9">
      <c r="A13591" t="s">
        <v>102</v>
      </c>
      <c r="B13591" t="s">
        <v>128</v>
      </c>
      <c r="C13591" s="1">
        <v>118294892</v>
      </c>
      <c r="D13591" s="1">
        <v>2</v>
      </c>
      <c r="E13591" s="1">
        <v>-6</v>
      </c>
      <c r="F13591" s="1">
        <v>15</v>
      </c>
      <c r="G13591" s="7" t="str">
        <f>IF(E13591&lt;0,"0-",IF(E13591=0,"0",IF(E13591&lt;3.01,"0+ to 3",IF(E13591&lt;6.01,"3+ to 6",IF(E13591&lt;9.01,"6+ to 9",IF(E13591&lt;12.01,"9+ to 12",IF(E13591&lt;15.01,"12+ to 15",IF(E13591&lt;18.01,"15+ to 18",IF(E13591&lt;21.01,"18+ to 21",IF(E13591&lt;24.01,"21+ to 24",IF(E13591&lt;27.01,"24+ to 27",IF(E13591&lt;30.01,"27+ to 30","30+"))))))))))))</f>
        <v>0-</v>
      </c>
      <c r="H13591" s="7" t="str">
        <f>IF(F13591&lt;0,"0-",IF(F13591=0,"0",IF(F13591&lt;3.01,"0+ to 3",IF(F13591&lt;6.01,"3+ to 6",IF(F13591&lt;9.01,"6+ to 9",IF(F13591&lt;12.01,"9+ to 12",IF(F13591&lt;15.01,"12+ to 15",IF(F13591&lt;18.01,"15+ to 18",IF(F13591&lt;21.01,"18+ to 21",IF(F13591&lt;24.01,"21+ to 24",IF(F13591&lt;27.01,"24+ to 27",IF(F13591&lt;30.01,"27+ to 30","30+"))))))))))))</f>
        <v>12+ to 15</v>
      </c>
      <c r="I13591" t="str">
        <f>IF(G13591&lt;&gt;H13591,"DIFF","")</f>
        <v>DIFF</v>
      </c>
    </row>
    <row r="13592" spans="1:9">
      <c r="A13592" t="s">
        <v>102</v>
      </c>
      <c r="B13592" t="s">
        <v>128</v>
      </c>
      <c r="C13592" s="1">
        <v>118297555</v>
      </c>
      <c r="D13592" s="1">
        <v>3</v>
      </c>
      <c r="E13592" s="1">
        <v>-5</v>
      </c>
      <c r="F13592" s="1">
        <v>10</v>
      </c>
      <c r="G13592" s="7" t="str">
        <f>IF(E13592&lt;0,"0-",IF(E13592=0,"0",IF(E13592&lt;3.01,"0+ to 3",IF(E13592&lt;6.01,"3+ to 6",IF(E13592&lt;9.01,"6+ to 9",IF(E13592&lt;12.01,"9+ to 12",IF(E13592&lt;15.01,"12+ to 15",IF(E13592&lt;18.01,"15+ to 18",IF(E13592&lt;21.01,"18+ to 21",IF(E13592&lt;24.01,"21+ to 24",IF(E13592&lt;27.01,"24+ to 27",IF(E13592&lt;30.01,"27+ to 30","30+"))))))))))))</f>
        <v>0-</v>
      </c>
      <c r="H13592" s="7" t="str">
        <f>IF(F13592&lt;0,"0-",IF(F13592=0,"0",IF(F13592&lt;3.01,"0+ to 3",IF(F13592&lt;6.01,"3+ to 6",IF(F13592&lt;9.01,"6+ to 9",IF(F13592&lt;12.01,"9+ to 12",IF(F13592&lt;15.01,"12+ to 15",IF(F13592&lt;18.01,"15+ to 18",IF(F13592&lt;21.01,"18+ to 21",IF(F13592&lt;24.01,"21+ to 24",IF(F13592&lt;27.01,"24+ to 27",IF(F13592&lt;30.01,"27+ to 30","30+"))))))))))))</f>
        <v>9+ to 12</v>
      </c>
      <c r="I13592" t="str">
        <f>IF(G13592&lt;&gt;H13592,"DIFF","")</f>
        <v>DIFF</v>
      </c>
    </row>
    <row r="13593" spans="1:9">
      <c r="A13593" t="s">
        <v>102</v>
      </c>
      <c r="B13593" t="s">
        <v>128</v>
      </c>
      <c r="C13593" s="1">
        <v>118297724</v>
      </c>
      <c r="D13593" s="1">
        <v>2</v>
      </c>
      <c r="E13593" s="1">
        <v>-3</v>
      </c>
      <c r="F13593" s="1">
        <v>11</v>
      </c>
      <c r="G13593" s="7" t="str">
        <f>IF(E13593&lt;0,"0-",IF(E13593=0,"0",IF(E13593&lt;3.01,"0+ to 3",IF(E13593&lt;6.01,"3+ to 6",IF(E13593&lt;9.01,"6+ to 9",IF(E13593&lt;12.01,"9+ to 12",IF(E13593&lt;15.01,"12+ to 15",IF(E13593&lt;18.01,"15+ to 18",IF(E13593&lt;21.01,"18+ to 21",IF(E13593&lt;24.01,"21+ to 24",IF(E13593&lt;27.01,"24+ to 27",IF(E13593&lt;30.01,"27+ to 30","30+"))))))))))))</f>
        <v>0-</v>
      </c>
      <c r="H13593" s="7" t="str">
        <f>IF(F13593&lt;0,"0-",IF(F13593=0,"0",IF(F13593&lt;3.01,"0+ to 3",IF(F13593&lt;6.01,"3+ to 6",IF(F13593&lt;9.01,"6+ to 9",IF(F13593&lt;12.01,"9+ to 12",IF(F13593&lt;15.01,"12+ to 15",IF(F13593&lt;18.01,"15+ to 18",IF(F13593&lt;21.01,"18+ to 21",IF(F13593&lt;24.01,"21+ to 24",IF(F13593&lt;27.01,"24+ to 27",IF(F13593&lt;30.01,"27+ to 30","30+"))))))))))))</f>
        <v>9+ to 12</v>
      </c>
      <c r="I13593" t="str">
        <f>IF(G13593&lt;&gt;H13593,"DIFF","")</f>
        <v>DIFF</v>
      </c>
    </row>
    <row r="13594" spans="1:9">
      <c r="A13594" t="s">
        <v>102</v>
      </c>
      <c r="B13594" t="s">
        <v>128</v>
      </c>
      <c r="C13594" s="1">
        <v>118300013</v>
      </c>
      <c r="D13594" s="1">
        <v>2</v>
      </c>
      <c r="E13594" s="1">
        <v>0</v>
      </c>
      <c r="F13594" s="1">
        <v>0</v>
      </c>
      <c r="G13594" s="7" t="str">
        <f>IF(E13594&lt;0,"0-",IF(E13594=0,"0",IF(E13594&lt;3.01,"0+ to 3",IF(E13594&lt;6.01,"3+ to 6",IF(E13594&lt;9.01,"6+ to 9",IF(E13594&lt;12.01,"9+ to 12",IF(E13594&lt;15.01,"12+ to 15",IF(E13594&lt;18.01,"15+ to 18",IF(E13594&lt;21.01,"18+ to 21",IF(E13594&lt;24.01,"21+ to 24",IF(E13594&lt;27.01,"24+ to 27",IF(E13594&lt;30.01,"27+ to 30","30+"))))))))))))</f>
        <v>0</v>
      </c>
      <c r="H13594" s="7" t="str">
        <f>IF(F13594&lt;0,"0-",IF(F13594=0,"0",IF(F13594&lt;3.01,"0+ to 3",IF(F13594&lt;6.01,"3+ to 6",IF(F13594&lt;9.01,"6+ to 9",IF(F13594&lt;12.01,"9+ to 12",IF(F13594&lt;15.01,"12+ to 15",IF(F13594&lt;18.01,"15+ to 18",IF(F13594&lt;21.01,"18+ to 21",IF(F13594&lt;24.01,"21+ to 24",IF(F13594&lt;27.01,"24+ to 27",IF(F13594&lt;30.01,"27+ to 30","30+"))))))))))))</f>
        <v>0</v>
      </c>
      <c r="I13594" t="str">
        <f>IF(G13594&lt;&gt;H13594,"DIFF","")</f>
        <v/>
      </c>
    </row>
    <row r="13595" spans="1:9">
      <c r="A13595" t="s">
        <v>102</v>
      </c>
      <c r="B13595" t="s">
        <v>128</v>
      </c>
      <c r="C13595" s="1">
        <v>118304081</v>
      </c>
      <c r="D13595" s="1">
        <v>2</v>
      </c>
      <c r="E13595" s="1">
        <v>0</v>
      </c>
      <c r="F13595" s="1">
        <v>6</v>
      </c>
      <c r="G13595" s="7" t="str">
        <f>IF(E13595&lt;0,"0-",IF(E13595=0,"0",IF(E13595&lt;3.01,"0+ to 3",IF(E13595&lt;6.01,"3+ to 6",IF(E13595&lt;9.01,"6+ to 9",IF(E13595&lt;12.01,"9+ to 12",IF(E13595&lt;15.01,"12+ to 15",IF(E13595&lt;18.01,"15+ to 18",IF(E13595&lt;21.01,"18+ to 21",IF(E13595&lt;24.01,"21+ to 24",IF(E13595&lt;27.01,"24+ to 27",IF(E13595&lt;30.01,"27+ to 30","30+"))))))))))))</f>
        <v>0</v>
      </c>
      <c r="H13595" s="7" t="str">
        <f>IF(F13595&lt;0,"0-",IF(F13595=0,"0",IF(F13595&lt;3.01,"0+ to 3",IF(F13595&lt;6.01,"3+ to 6",IF(F13595&lt;9.01,"6+ to 9",IF(F13595&lt;12.01,"9+ to 12",IF(F13595&lt;15.01,"12+ to 15",IF(F13595&lt;18.01,"15+ to 18",IF(F13595&lt;21.01,"18+ to 21",IF(F13595&lt;24.01,"21+ to 24",IF(F13595&lt;27.01,"24+ to 27",IF(F13595&lt;30.01,"27+ to 30","30+"))))))))))))</f>
        <v>3+ to 6</v>
      </c>
      <c r="I13595" t="str">
        <f>IF(G13595&lt;&gt;H13595,"DIFF","")</f>
        <v>DIFF</v>
      </c>
    </row>
    <row r="13596" spans="1:9">
      <c r="A13596" t="s">
        <v>102</v>
      </c>
      <c r="B13596" t="s">
        <v>128</v>
      </c>
      <c r="C13596" s="1">
        <v>118304599</v>
      </c>
      <c r="D13596" s="1">
        <v>11</v>
      </c>
      <c r="E13596" s="1">
        <v>0</v>
      </c>
      <c r="F13596" s="1">
        <v>0</v>
      </c>
      <c r="G13596" s="7" t="str">
        <f>IF(E13596&lt;0,"0-",IF(E13596=0,"0",IF(E13596&lt;3.01,"0+ to 3",IF(E13596&lt;6.01,"3+ to 6",IF(E13596&lt;9.01,"6+ to 9",IF(E13596&lt;12.01,"9+ to 12",IF(E13596&lt;15.01,"12+ to 15",IF(E13596&lt;18.01,"15+ to 18",IF(E13596&lt;21.01,"18+ to 21",IF(E13596&lt;24.01,"21+ to 24",IF(E13596&lt;27.01,"24+ to 27",IF(E13596&lt;30.01,"27+ to 30","30+"))))))))))))</f>
        <v>0</v>
      </c>
      <c r="H13596" s="7" t="str">
        <f>IF(F13596&lt;0,"0-",IF(F13596=0,"0",IF(F13596&lt;3.01,"0+ to 3",IF(F13596&lt;6.01,"3+ to 6",IF(F13596&lt;9.01,"6+ to 9",IF(F13596&lt;12.01,"9+ to 12",IF(F13596&lt;15.01,"12+ to 15",IF(F13596&lt;18.01,"15+ to 18",IF(F13596&lt;21.01,"18+ to 21",IF(F13596&lt;24.01,"21+ to 24",IF(F13596&lt;27.01,"24+ to 27",IF(F13596&lt;30.01,"27+ to 30","30+"))))))))))))</f>
        <v>0</v>
      </c>
      <c r="I13596" t="str">
        <f>IF(G13596&lt;&gt;H13596,"DIFF","")</f>
        <v/>
      </c>
    </row>
    <row r="13597" spans="1:9">
      <c r="A13597" t="s">
        <v>102</v>
      </c>
      <c r="B13597" t="s">
        <v>128</v>
      </c>
      <c r="C13597" s="1">
        <v>118304934</v>
      </c>
      <c r="D13597" s="1">
        <v>2</v>
      </c>
      <c r="E13597" s="1">
        <v>-2</v>
      </c>
      <c r="F13597" s="1">
        <v>5</v>
      </c>
      <c r="G13597" s="7" t="str">
        <f>IF(E13597&lt;0,"0-",IF(E13597=0,"0",IF(E13597&lt;3.01,"0+ to 3",IF(E13597&lt;6.01,"3+ to 6",IF(E13597&lt;9.01,"6+ to 9",IF(E13597&lt;12.01,"9+ to 12",IF(E13597&lt;15.01,"12+ to 15",IF(E13597&lt;18.01,"15+ to 18",IF(E13597&lt;21.01,"18+ to 21",IF(E13597&lt;24.01,"21+ to 24",IF(E13597&lt;27.01,"24+ to 27",IF(E13597&lt;30.01,"27+ to 30","30+"))))))))))))</f>
        <v>0-</v>
      </c>
      <c r="H13597" s="7" t="str">
        <f>IF(F13597&lt;0,"0-",IF(F13597=0,"0",IF(F13597&lt;3.01,"0+ to 3",IF(F13597&lt;6.01,"3+ to 6",IF(F13597&lt;9.01,"6+ to 9",IF(F13597&lt;12.01,"9+ to 12",IF(F13597&lt;15.01,"12+ to 15",IF(F13597&lt;18.01,"15+ to 18",IF(F13597&lt;21.01,"18+ to 21",IF(F13597&lt;24.01,"21+ to 24",IF(F13597&lt;27.01,"24+ to 27",IF(F13597&lt;30.01,"27+ to 30","30+"))))))))))))</f>
        <v>3+ to 6</v>
      </c>
      <c r="I13597" t="str">
        <f>IF(G13597&lt;&gt;H13597,"DIFF","")</f>
        <v>DIFF</v>
      </c>
    </row>
    <row r="13598" spans="1:9">
      <c r="A13598" t="s">
        <v>102</v>
      </c>
      <c r="B13598" t="s">
        <v>128</v>
      </c>
      <c r="C13598" s="1">
        <v>118306227</v>
      </c>
      <c r="D13598" s="1">
        <v>2</v>
      </c>
      <c r="E13598" s="1">
        <v>0</v>
      </c>
      <c r="F13598" s="1">
        <v>4</v>
      </c>
      <c r="G13598" s="7" t="str">
        <f>IF(E13598&lt;0,"0-",IF(E13598=0,"0",IF(E13598&lt;3.01,"0+ to 3",IF(E13598&lt;6.01,"3+ to 6",IF(E13598&lt;9.01,"6+ to 9",IF(E13598&lt;12.01,"9+ to 12",IF(E13598&lt;15.01,"12+ to 15",IF(E13598&lt;18.01,"15+ to 18",IF(E13598&lt;21.01,"18+ to 21",IF(E13598&lt;24.01,"21+ to 24",IF(E13598&lt;27.01,"24+ to 27",IF(E13598&lt;30.01,"27+ to 30","30+"))))))))))))</f>
        <v>0</v>
      </c>
      <c r="H13598" s="7" t="str">
        <f>IF(F13598&lt;0,"0-",IF(F13598=0,"0",IF(F13598&lt;3.01,"0+ to 3",IF(F13598&lt;6.01,"3+ to 6",IF(F13598&lt;9.01,"6+ to 9",IF(F13598&lt;12.01,"9+ to 12",IF(F13598&lt;15.01,"12+ to 15",IF(F13598&lt;18.01,"15+ to 18",IF(F13598&lt;21.01,"18+ to 21",IF(F13598&lt;24.01,"21+ to 24",IF(F13598&lt;27.01,"24+ to 27",IF(F13598&lt;30.01,"27+ to 30","30+"))))))))))))</f>
        <v>3+ to 6</v>
      </c>
      <c r="I13598" t="str">
        <f>IF(G13598&lt;&gt;H13598,"DIFF","")</f>
        <v>DIFF</v>
      </c>
    </row>
    <row r="13599" spans="1:9">
      <c r="A13599" t="s">
        <v>102</v>
      </c>
      <c r="B13599" t="s">
        <v>370</v>
      </c>
      <c r="C13599" s="1">
        <v>118313235</v>
      </c>
      <c r="D13599" s="1">
        <v>9</v>
      </c>
      <c r="E13599" s="1">
        <v>-2</v>
      </c>
      <c r="F13599" s="1">
        <v>14</v>
      </c>
      <c r="G13599" s="7" t="str">
        <f>IF(E13599&lt;0,"0-",IF(E13599=0,"0",IF(E13599&lt;3.01,"0+ to 3",IF(E13599&lt;6.01,"3+ to 6",IF(E13599&lt;9.01,"6+ to 9",IF(E13599&lt;12.01,"9+ to 12",IF(E13599&lt;15.01,"12+ to 15",IF(E13599&lt;18.01,"15+ to 18",IF(E13599&lt;21.01,"18+ to 21",IF(E13599&lt;24.01,"21+ to 24",IF(E13599&lt;27.01,"24+ to 27",IF(E13599&lt;30.01,"27+ to 30","30+"))))))))))))</f>
        <v>0-</v>
      </c>
      <c r="H13599" s="7" t="str">
        <f>IF(F13599&lt;0,"0-",IF(F13599=0,"0",IF(F13599&lt;3.01,"0+ to 3",IF(F13599&lt;6.01,"3+ to 6",IF(F13599&lt;9.01,"6+ to 9",IF(F13599&lt;12.01,"9+ to 12",IF(F13599&lt;15.01,"12+ to 15",IF(F13599&lt;18.01,"15+ to 18",IF(F13599&lt;21.01,"18+ to 21",IF(F13599&lt;24.01,"21+ to 24",IF(F13599&lt;27.01,"24+ to 27",IF(F13599&lt;30.01,"27+ to 30","30+"))))))))))))</f>
        <v>12+ to 15</v>
      </c>
      <c r="I13599" t="str">
        <f>IF(G13599&lt;&gt;H13599,"DIFF","")</f>
        <v>DIFF</v>
      </c>
    </row>
    <row r="13600" spans="1:9">
      <c r="A13600" t="s">
        <v>102</v>
      </c>
      <c r="B13600" t="s">
        <v>127</v>
      </c>
      <c r="C13600" s="1">
        <v>118370329</v>
      </c>
      <c r="D13600" s="1">
        <v>2</v>
      </c>
      <c r="E13600" s="1">
        <v>-733</v>
      </c>
      <c r="F13600" s="1">
        <v>4</v>
      </c>
      <c r="G13600" s="7" t="str">
        <f>IF(E13600&lt;0,"0-",IF(E13600=0,"0",IF(E13600&lt;3.01,"0+ to 3",IF(E13600&lt;6.01,"3+ to 6",IF(E13600&lt;9.01,"6+ to 9",IF(E13600&lt;12.01,"9+ to 12",IF(E13600&lt;15.01,"12+ to 15",IF(E13600&lt;18.01,"15+ to 18",IF(E13600&lt;21.01,"18+ to 21",IF(E13600&lt;24.01,"21+ to 24",IF(E13600&lt;27.01,"24+ to 27",IF(E13600&lt;30.01,"27+ to 30","30+"))))))))))))</f>
        <v>0-</v>
      </c>
      <c r="H13600" s="7" t="str">
        <f>IF(F13600&lt;0,"0-",IF(F13600=0,"0",IF(F13600&lt;3.01,"0+ to 3",IF(F13600&lt;6.01,"3+ to 6",IF(F13600&lt;9.01,"6+ to 9",IF(F13600&lt;12.01,"9+ to 12",IF(F13600&lt;15.01,"12+ to 15",IF(F13600&lt;18.01,"15+ to 18",IF(F13600&lt;21.01,"18+ to 21",IF(F13600&lt;24.01,"21+ to 24",IF(F13600&lt;27.01,"24+ to 27",IF(F13600&lt;30.01,"27+ to 30","30+"))))))))))))</f>
        <v>3+ to 6</v>
      </c>
      <c r="I13600" t="str">
        <f>IF(G13600&lt;&gt;H13600,"DIFF","")</f>
        <v>DIFF</v>
      </c>
    </row>
    <row r="13601" spans="1:9">
      <c r="A13601" t="s">
        <v>102</v>
      </c>
      <c r="B13601" t="s">
        <v>127</v>
      </c>
      <c r="C13601" s="1">
        <v>118373687</v>
      </c>
      <c r="D13601" s="1">
        <v>2</v>
      </c>
      <c r="E13601" s="1">
        <v>-4</v>
      </c>
      <c r="F13601" s="1">
        <v>6</v>
      </c>
      <c r="G13601" s="7" t="str">
        <f>IF(E13601&lt;0,"0-",IF(E13601=0,"0",IF(E13601&lt;3.01,"0+ to 3",IF(E13601&lt;6.01,"3+ to 6",IF(E13601&lt;9.01,"6+ to 9",IF(E13601&lt;12.01,"9+ to 12",IF(E13601&lt;15.01,"12+ to 15",IF(E13601&lt;18.01,"15+ to 18",IF(E13601&lt;21.01,"18+ to 21",IF(E13601&lt;24.01,"21+ to 24",IF(E13601&lt;27.01,"24+ to 27",IF(E13601&lt;30.01,"27+ to 30","30+"))))))))))))</f>
        <v>0-</v>
      </c>
      <c r="H13601" s="7" t="str">
        <f>IF(F13601&lt;0,"0-",IF(F13601=0,"0",IF(F13601&lt;3.01,"0+ to 3",IF(F13601&lt;6.01,"3+ to 6",IF(F13601&lt;9.01,"6+ to 9",IF(F13601&lt;12.01,"9+ to 12",IF(F13601&lt;15.01,"12+ to 15",IF(F13601&lt;18.01,"15+ to 18",IF(F13601&lt;21.01,"18+ to 21",IF(F13601&lt;24.01,"21+ to 24",IF(F13601&lt;27.01,"24+ to 27",IF(F13601&lt;30.01,"27+ to 30","30+"))))))))))))</f>
        <v>3+ to 6</v>
      </c>
      <c r="I13601" t="str">
        <f>IF(G13601&lt;&gt;H13601,"DIFF","")</f>
        <v>DIFF</v>
      </c>
    </row>
    <row r="13602" spans="1:9">
      <c r="A13602" t="s">
        <v>102</v>
      </c>
      <c r="B13602" t="s">
        <v>127</v>
      </c>
      <c r="C13602" s="1">
        <v>118375411</v>
      </c>
      <c r="D13602" s="1">
        <v>2</v>
      </c>
      <c r="E13602" s="1">
        <v>0</v>
      </c>
      <c r="F13602" s="1">
        <v>3</v>
      </c>
      <c r="G13602" s="7" t="str">
        <f>IF(E13602&lt;0,"0-",IF(E13602=0,"0",IF(E13602&lt;3.01,"0+ to 3",IF(E13602&lt;6.01,"3+ to 6",IF(E13602&lt;9.01,"6+ to 9",IF(E13602&lt;12.01,"9+ to 12",IF(E13602&lt;15.01,"12+ to 15",IF(E13602&lt;18.01,"15+ to 18",IF(E13602&lt;21.01,"18+ to 21",IF(E13602&lt;24.01,"21+ to 24",IF(E13602&lt;27.01,"24+ to 27",IF(E13602&lt;30.01,"27+ to 30","30+"))))))))))))</f>
        <v>0</v>
      </c>
      <c r="H13602" s="7" t="str">
        <f>IF(F13602&lt;0,"0-",IF(F13602=0,"0",IF(F13602&lt;3.01,"0+ to 3",IF(F13602&lt;6.01,"3+ to 6",IF(F13602&lt;9.01,"6+ to 9",IF(F13602&lt;12.01,"9+ to 12",IF(F13602&lt;15.01,"12+ to 15",IF(F13602&lt;18.01,"15+ to 18",IF(F13602&lt;21.01,"18+ to 21",IF(F13602&lt;24.01,"21+ to 24",IF(F13602&lt;27.01,"24+ to 27",IF(F13602&lt;30.01,"27+ to 30","30+"))))))))))))</f>
        <v>0+ to 3</v>
      </c>
      <c r="I13602" t="str">
        <f>IF(G13602&lt;&gt;H13602,"DIFF","")</f>
        <v>DIFF</v>
      </c>
    </row>
    <row r="13603" spans="1:9">
      <c r="A13603" t="s">
        <v>102</v>
      </c>
      <c r="B13603" t="s">
        <v>127</v>
      </c>
      <c r="C13603" s="1">
        <v>118390128</v>
      </c>
      <c r="D13603" s="1">
        <v>3</v>
      </c>
      <c r="E13603" s="1">
        <v>0</v>
      </c>
      <c r="F13603" s="1">
        <v>0</v>
      </c>
      <c r="G13603" s="7" t="str">
        <f>IF(E13603&lt;0,"0-",IF(E13603=0,"0",IF(E13603&lt;3.01,"0+ to 3",IF(E13603&lt;6.01,"3+ to 6",IF(E13603&lt;9.01,"6+ to 9",IF(E13603&lt;12.01,"9+ to 12",IF(E13603&lt;15.01,"12+ to 15",IF(E13603&lt;18.01,"15+ to 18",IF(E13603&lt;21.01,"18+ to 21",IF(E13603&lt;24.01,"21+ to 24",IF(E13603&lt;27.01,"24+ to 27",IF(E13603&lt;30.01,"27+ to 30","30+"))))))))))))</f>
        <v>0</v>
      </c>
      <c r="H13603" s="7" t="str">
        <f>IF(F13603&lt;0,"0-",IF(F13603=0,"0",IF(F13603&lt;3.01,"0+ to 3",IF(F13603&lt;6.01,"3+ to 6",IF(F13603&lt;9.01,"6+ to 9",IF(F13603&lt;12.01,"9+ to 12",IF(F13603&lt;15.01,"12+ to 15",IF(F13603&lt;18.01,"15+ to 18",IF(F13603&lt;21.01,"18+ to 21",IF(F13603&lt;24.01,"21+ to 24",IF(F13603&lt;27.01,"24+ to 27",IF(F13603&lt;30.01,"27+ to 30","30+"))))))))))))</f>
        <v>0</v>
      </c>
      <c r="I13603" t="str">
        <f>IF(G13603&lt;&gt;H13603,"DIFF","")</f>
        <v/>
      </c>
    </row>
    <row r="13604" spans="1:9">
      <c r="A13604" t="s">
        <v>102</v>
      </c>
      <c r="B13604" t="s">
        <v>127</v>
      </c>
      <c r="C13604" s="1">
        <v>118391846</v>
      </c>
      <c r="D13604" s="1">
        <v>2</v>
      </c>
      <c r="E13604" s="1">
        <v>0</v>
      </c>
      <c r="F13604" s="1">
        <v>5</v>
      </c>
      <c r="G13604" s="7" t="str">
        <f>IF(E13604&lt;0,"0-",IF(E13604=0,"0",IF(E13604&lt;3.01,"0+ to 3",IF(E13604&lt;6.01,"3+ to 6",IF(E13604&lt;9.01,"6+ to 9",IF(E13604&lt;12.01,"9+ to 12",IF(E13604&lt;15.01,"12+ to 15",IF(E13604&lt;18.01,"15+ to 18",IF(E13604&lt;21.01,"18+ to 21",IF(E13604&lt;24.01,"21+ to 24",IF(E13604&lt;27.01,"24+ to 27",IF(E13604&lt;30.01,"27+ to 30","30+"))))))))))))</f>
        <v>0</v>
      </c>
      <c r="H13604" s="7" t="str">
        <f>IF(F13604&lt;0,"0-",IF(F13604=0,"0",IF(F13604&lt;3.01,"0+ to 3",IF(F13604&lt;6.01,"3+ to 6",IF(F13604&lt;9.01,"6+ to 9",IF(F13604&lt;12.01,"9+ to 12",IF(F13604&lt;15.01,"12+ to 15",IF(F13604&lt;18.01,"15+ to 18",IF(F13604&lt;21.01,"18+ to 21",IF(F13604&lt;24.01,"21+ to 24",IF(F13604&lt;27.01,"24+ to 27",IF(F13604&lt;30.01,"27+ to 30","30+"))))))))))))</f>
        <v>3+ to 6</v>
      </c>
      <c r="I13604" t="str">
        <f>IF(G13604&lt;&gt;H13604,"DIFF","")</f>
        <v>DIFF</v>
      </c>
    </row>
    <row r="13605" spans="1:9">
      <c r="A13605" t="s">
        <v>102</v>
      </c>
      <c r="B13605" t="s">
        <v>127</v>
      </c>
      <c r="C13605" s="1">
        <v>118392622</v>
      </c>
      <c r="D13605" s="1">
        <v>11</v>
      </c>
      <c r="E13605" s="1">
        <v>0</v>
      </c>
      <c r="F13605" s="1">
        <v>0</v>
      </c>
      <c r="G13605" s="7" t="str">
        <f>IF(E13605&lt;0,"0-",IF(E13605=0,"0",IF(E13605&lt;3.01,"0+ to 3",IF(E13605&lt;6.01,"3+ to 6",IF(E13605&lt;9.01,"6+ to 9",IF(E13605&lt;12.01,"9+ to 12",IF(E13605&lt;15.01,"12+ to 15",IF(E13605&lt;18.01,"15+ to 18",IF(E13605&lt;21.01,"18+ to 21",IF(E13605&lt;24.01,"21+ to 24",IF(E13605&lt;27.01,"24+ to 27",IF(E13605&lt;30.01,"27+ to 30","30+"))))))))))))</f>
        <v>0</v>
      </c>
      <c r="H13605" s="7" t="str">
        <f>IF(F13605&lt;0,"0-",IF(F13605=0,"0",IF(F13605&lt;3.01,"0+ to 3",IF(F13605&lt;6.01,"3+ to 6",IF(F13605&lt;9.01,"6+ to 9",IF(F13605&lt;12.01,"9+ to 12",IF(F13605&lt;15.01,"12+ to 15",IF(F13605&lt;18.01,"15+ to 18",IF(F13605&lt;21.01,"18+ to 21",IF(F13605&lt;24.01,"21+ to 24",IF(F13605&lt;27.01,"24+ to 27",IF(F13605&lt;30.01,"27+ to 30","30+"))))))))))))</f>
        <v>0</v>
      </c>
      <c r="I13605" t="str">
        <f>IF(G13605&lt;&gt;H13605,"DIFF","")</f>
        <v/>
      </c>
    </row>
    <row r="13606" spans="1:9">
      <c r="A13606" t="s">
        <v>103</v>
      </c>
      <c r="B13606" t="s">
        <v>126</v>
      </c>
      <c r="C13606" s="1">
        <v>118406984</v>
      </c>
      <c r="D13606" s="1">
        <v>4</v>
      </c>
      <c r="E13606" s="1">
        <v>-97</v>
      </c>
      <c r="F13606" s="1">
        <v>645</v>
      </c>
      <c r="G13606" s="7" t="str">
        <f>IF(E13606&lt;0,"0-",IF(E13606=0,"0",IF(E13606&lt;3.01,"0+ to 3",IF(E13606&lt;6.01,"3+ to 6",IF(E13606&lt;9.01,"6+ to 9",IF(E13606&lt;12.01,"9+ to 12",IF(E13606&lt;15.01,"12+ to 15",IF(E13606&lt;18.01,"15+ to 18",IF(E13606&lt;21.01,"18+ to 21",IF(E13606&lt;24.01,"21+ to 24",IF(E13606&lt;27.01,"24+ to 27",IF(E13606&lt;30.01,"27+ to 30","30+"))))))))))))</f>
        <v>0-</v>
      </c>
      <c r="H13606" s="7" t="str">
        <f>IF(F13606&lt;0,"0-",IF(F13606=0,"0",IF(F13606&lt;3.01,"0+ to 3",IF(F13606&lt;6.01,"3+ to 6",IF(F13606&lt;9.01,"6+ to 9",IF(F13606&lt;12.01,"9+ to 12",IF(F13606&lt;15.01,"12+ to 15",IF(F13606&lt;18.01,"15+ to 18",IF(F13606&lt;21.01,"18+ to 21",IF(F13606&lt;24.01,"21+ to 24",IF(F13606&lt;27.01,"24+ to 27",IF(F13606&lt;30.01,"27+ to 30","30+"))))))))))))</f>
        <v>30+</v>
      </c>
      <c r="I13606" t="str">
        <f>IF(G13606&lt;&gt;H13606,"DIFF","")</f>
        <v>DIFF</v>
      </c>
    </row>
    <row r="13607" spans="1:9">
      <c r="A13607" t="s">
        <v>102</v>
      </c>
      <c r="B13607" t="s">
        <v>126</v>
      </c>
      <c r="C13607" s="1">
        <v>118422804</v>
      </c>
      <c r="D13607" s="1">
        <v>11</v>
      </c>
      <c r="E13607" s="1">
        <v>0</v>
      </c>
      <c r="F13607" s="1">
        <v>0</v>
      </c>
      <c r="G13607" s="7" t="str">
        <f>IF(E13607&lt;0,"0-",IF(E13607=0,"0",IF(E13607&lt;3.01,"0+ to 3",IF(E13607&lt;6.01,"3+ to 6",IF(E13607&lt;9.01,"6+ to 9",IF(E13607&lt;12.01,"9+ to 12",IF(E13607&lt;15.01,"12+ to 15",IF(E13607&lt;18.01,"15+ to 18",IF(E13607&lt;21.01,"18+ to 21",IF(E13607&lt;24.01,"21+ to 24",IF(E13607&lt;27.01,"24+ to 27",IF(E13607&lt;30.01,"27+ to 30","30+"))))))))))))</f>
        <v>0</v>
      </c>
      <c r="H13607" s="7" t="str">
        <f>IF(F13607&lt;0,"0-",IF(F13607=0,"0",IF(F13607&lt;3.01,"0+ to 3",IF(F13607&lt;6.01,"3+ to 6",IF(F13607&lt;9.01,"6+ to 9",IF(F13607&lt;12.01,"9+ to 12",IF(F13607&lt;15.01,"12+ to 15",IF(F13607&lt;18.01,"15+ to 18",IF(F13607&lt;21.01,"18+ to 21",IF(F13607&lt;24.01,"21+ to 24",IF(F13607&lt;27.01,"24+ to 27",IF(F13607&lt;30.01,"27+ to 30","30+"))))))))))))</f>
        <v>0</v>
      </c>
      <c r="I13607" t="str">
        <f>IF(G13607&lt;&gt;H13607,"DIFF","")</f>
        <v/>
      </c>
    </row>
    <row r="13608" spans="1:9">
      <c r="A13608" t="s">
        <v>102</v>
      </c>
      <c r="B13608" t="s">
        <v>126</v>
      </c>
      <c r="C13608" s="1">
        <v>118423351</v>
      </c>
      <c r="D13608" s="1">
        <v>2</v>
      </c>
      <c r="E13608" s="1">
        <v>0</v>
      </c>
      <c r="F13608" s="1">
        <v>3</v>
      </c>
      <c r="G13608" s="7" t="str">
        <f>IF(E13608&lt;0,"0-",IF(E13608=0,"0",IF(E13608&lt;3.01,"0+ to 3",IF(E13608&lt;6.01,"3+ to 6",IF(E13608&lt;9.01,"6+ to 9",IF(E13608&lt;12.01,"9+ to 12",IF(E13608&lt;15.01,"12+ to 15",IF(E13608&lt;18.01,"15+ to 18",IF(E13608&lt;21.01,"18+ to 21",IF(E13608&lt;24.01,"21+ to 24",IF(E13608&lt;27.01,"24+ to 27",IF(E13608&lt;30.01,"27+ to 30","30+"))))))))))))</f>
        <v>0</v>
      </c>
      <c r="H13608" s="7" t="str">
        <f>IF(F13608&lt;0,"0-",IF(F13608=0,"0",IF(F13608&lt;3.01,"0+ to 3",IF(F13608&lt;6.01,"3+ to 6",IF(F13608&lt;9.01,"6+ to 9",IF(F13608&lt;12.01,"9+ to 12",IF(F13608&lt;15.01,"12+ to 15",IF(F13608&lt;18.01,"15+ to 18",IF(F13608&lt;21.01,"18+ to 21",IF(F13608&lt;24.01,"21+ to 24",IF(F13608&lt;27.01,"24+ to 27",IF(F13608&lt;30.01,"27+ to 30","30+"))))))))))))</f>
        <v>0+ to 3</v>
      </c>
      <c r="I13608" t="str">
        <f>IF(G13608&lt;&gt;H13608,"DIFF","")</f>
        <v>DIFF</v>
      </c>
    </row>
    <row r="13609" spans="1:9">
      <c r="A13609" t="s">
        <v>102</v>
      </c>
      <c r="B13609" t="s">
        <v>126</v>
      </c>
      <c r="C13609" s="1">
        <v>118423613</v>
      </c>
      <c r="D13609" s="1">
        <v>10</v>
      </c>
      <c r="E13609" s="1">
        <v>-6</v>
      </c>
      <c r="F13609" s="1">
        <v>45</v>
      </c>
      <c r="G13609" s="7" t="str">
        <f>IF(E13609&lt;0,"0-",IF(E13609=0,"0",IF(E13609&lt;3.01,"0+ to 3",IF(E13609&lt;6.01,"3+ to 6",IF(E13609&lt;9.01,"6+ to 9",IF(E13609&lt;12.01,"9+ to 12",IF(E13609&lt;15.01,"12+ to 15",IF(E13609&lt;18.01,"15+ to 18",IF(E13609&lt;21.01,"18+ to 21",IF(E13609&lt;24.01,"21+ to 24",IF(E13609&lt;27.01,"24+ to 27",IF(E13609&lt;30.01,"27+ to 30","30+"))))))))))))</f>
        <v>0-</v>
      </c>
      <c r="H13609" s="7" t="str">
        <f>IF(F13609&lt;0,"0-",IF(F13609=0,"0",IF(F13609&lt;3.01,"0+ to 3",IF(F13609&lt;6.01,"3+ to 6",IF(F13609&lt;9.01,"6+ to 9",IF(F13609&lt;12.01,"9+ to 12",IF(F13609&lt;15.01,"12+ to 15",IF(F13609&lt;18.01,"15+ to 18",IF(F13609&lt;21.01,"18+ to 21",IF(F13609&lt;24.01,"21+ to 24",IF(F13609&lt;27.01,"24+ to 27",IF(F13609&lt;30.01,"27+ to 30","30+"))))))))))))</f>
        <v>30+</v>
      </c>
      <c r="I13609" t="str">
        <f>IF(G13609&lt;&gt;H13609,"DIFF","")</f>
        <v>DIFF</v>
      </c>
    </row>
    <row r="13610" spans="1:9">
      <c r="A13610" t="s">
        <v>102</v>
      </c>
      <c r="B13610" t="s">
        <v>126</v>
      </c>
      <c r="C13610" s="1">
        <v>118423723</v>
      </c>
      <c r="D13610" s="1">
        <v>2</v>
      </c>
      <c r="E13610" s="1">
        <v>-5</v>
      </c>
      <c r="F13610" s="1">
        <v>9</v>
      </c>
      <c r="G13610" s="7" t="str">
        <f>IF(E13610&lt;0,"0-",IF(E13610=0,"0",IF(E13610&lt;3.01,"0+ to 3",IF(E13610&lt;6.01,"3+ to 6",IF(E13610&lt;9.01,"6+ to 9",IF(E13610&lt;12.01,"9+ to 12",IF(E13610&lt;15.01,"12+ to 15",IF(E13610&lt;18.01,"15+ to 18",IF(E13610&lt;21.01,"18+ to 21",IF(E13610&lt;24.01,"21+ to 24",IF(E13610&lt;27.01,"24+ to 27",IF(E13610&lt;30.01,"27+ to 30","30+"))))))))))))</f>
        <v>0-</v>
      </c>
      <c r="H13610" s="7" t="str">
        <f>IF(F13610&lt;0,"0-",IF(F13610=0,"0",IF(F13610&lt;3.01,"0+ to 3",IF(F13610&lt;6.01,"3+ to 6",IF(F13610&lt;9.01,"6+ to 9",IF(F13610&lt;12.01,"9+ to 12",IF(F13610&lt;15.01,"12+ to 15",IF(F13610&lt;18.01,"15+ to 18",IF(F13610&lt;21.01,"18+ to 21",IF(F13610&lt;24.01,"21+ to 24",IF(F13610&lt;27.01,"24+ to 27",IF(F13610&lt;30.01,"27+ to 30","30+"))))))))))))</f>
        <v>6+ to 9</v>
      </c>
      <c r="I13610" t="str">
        <f>IF(G13610&lt;&gt;H13610,"DIFF","")</f>
        <v>DIFF</v>
      </c>
    </row>
    <row r="13611" spans="1:9">
      <c r="A13611" t="s">
        <v>102</v>
      </c>
      <c r="B13611" t="s">
        <v>126</v>
      </c>
      <c r="C13611" s="1">
        <v>118423728</v>
      </c>
      <c r="D13611" s="1">
        <v>2</v>
      </c>
      <c r="E13611" s="1">
        <v>0</v>
      </c>
      <c r="F13611" s="1">
        <v>2</v>
      </c>
      <c r="G13611" s="7" t="str">
        <f>IF(E13611&lt;0,"0-",IF(E13611=0,"0",IF(E13611&lt;3.01,"0+ to 3",IF(E13611&lt;6.01,"3+ to 6",IF(E13611&lt;9.01,"6+ to 9",IF(E13611&lt;12.01,"9+ to 12",IF(E13611&lt;15.01,"12+ to 15",IF(E13611&lt;18.01,"15+ to 18",IF(E13611&lt;21.01,"18+ to 21",IF(E13611&lt;24.01,"21+ to 24",IF(E13611&lt;27.01,"24+ to 27",IF(E13611&lt;30.01,"27+ to 30","30+"))))))))))))</f>
        <v>0</v>
      </c>
      <c r="H13611" s="7" t="str">
        <f>IF(F13611&lt;0,"0-",IF(F13611=0,"0",IF(F13611&lt;3.01,"0+ to 3",IF(F13611&lt;6.01,"3+ to 6",IF(F13611&lt;9.01,"6+ to 9",IF(F13611&lt;12.01,"9+ to 12",IF(F13611&lt;15.01,"12+ to 15",IF(F13611&lt;18.01,"15+ to 18",IF(F13611&lt;21.01,"18+ to 21",IF(F13611&lt;24.01,"21+ to 24",IF(F13611&lt;27.01,"24+ to 27",IF(F13611&lt;30.01,"27+ to 30","30+"))))))))))))</f>
        <v>0+ to 3</v>
      </c>
      <c r="I13611" t="str">
        <f>IF(G13611&lt;&gt;H13611,"DIFF","")</f>
        <v>DIFF</v>
      </c>
    </row>
    <row r="13612" spans="1:9">
      <c r="A13612" t="s">
        <v>102</v>
      </c>
      <c r="B13612" t="s">
        <v>126</v>
      </c>
      <c r="C13612" s="1">
        <v>118427726</v>
      </c>
      <c r="D13612" s="1">
        <v>3</v>
      </c>
      <c r="E13612" s="1">
        <v>-9</v>
      </c>
      <c r="F13612" s="1">
        <v>18</v>
      </c>
      <c r="G13612" s="7" t="str">
        <f>IF(E13612&lt;0,"0-",IF(E13612=0,"0",IF(E13612&lt;3.01,"0+ to 3",IF(E13612&lt;6.01,"3+ to 6",IF(E13612&lt;9.01,"6+ to 9",IF(E13612&lt;12.01,"9+ to 12",IF(E13612&lt;15.01,"12+ to 15",IF(E13612&lt;18.01,"15+ to 18",IF(E13612&lt;21.01,"18+ to 21",IF(E13612&lt;24.01,"21+ to 24",IF(E13612&lt;27.01,"24+ to 27",IF(E13612&lt;30.01,"27+ to 30","30+"))))))))))))</f>
        <v>0-</v>
      </c>
      <c r="H13612" s="7" t="str">
        <f>IF(F13612&lt;0,"0-",IF(F13612=0,"0",IF(F13612&lt;3.01,"0+ to 3",IF(F13612&lt;6.01,"3+ to 6",IF(F13612&lt;9.01,"6+ to 9",IF(F13612&lt;12.01,"9+ to 12",IF(F13612&lt;15.01,"12+ to 15",IF(F13612&lt;18.01,"15+ to 18",IF(F13612&lt;21.01,"18+ to 21",IF(F13612&lt;24.01,"21+ to 24",IF(F13612&lt;27.01,"24+ to 27",IF(F13612&lt;30.01,"27+ to 30","30+"))))))))))))</f>
        <v>15+ to 18</v>
      </c>
      <c r="I13612" t="str">
        <f>IF(G13612&lt;&gt;H13612,"DIFF","")</f>
        <v>DIFF</v>
      </c>
    </row>
    <row r="13613" spans="1:9">
      <c r="A13613" t="s">
        <v>102</v>
      </c>
      <c r="B13613" t="s">
        <v>126</v>
      </c>
      <c r="C13613" s="1">
        <v>118428289</v>
      </c>
      <c r="D13613" s="1">
        <v>2</v>
      </c>
      <c r="E13613" s="1">
        <v>-3</v>
      </c>
      <c r="F13613" s="1">
        <v>5</v>
      </c>
      <c r="G13613" s="7" t="str">
        <f>IF(E13613&lt;0,"0-",IF(E13613=0,"0",IF(E13613&lt;3.01,"0+ to 3",IF(E13613&lt;6.01,"3+ to 6",IF(E13613&lt;9.01,"6+ to 9",IF(E13613&lt;12.01,"9+ to 12",IF(E13613&lt;15.01,"12+ to 15",IF(E13613&lt;18.01,"15+ to 18",IF(E13613&lt;21.01,"18+ to 21",IF(E13613&lt;24.01,"21+ to 24",IF(E13613&lt;27.01,"24+ to 27",IF(E13613&lt;30.01,"27+ to 30","30+"))))))))))))</f>
        <v>0-</v>
      </c>
      <c r="H13613" s="7" t="str">
        <f>IF(F13613&lt;0,"0-",IF(F13613=0,"0",IF(F13613&lt;3.01,"0+ to 3",IF(F13613&lt;6.01,"3+ to 6",IF(F13613&lt;9.01,"6+ to 9",IF(F13613&lt;12.01,"9+ to 12",IF(F13613&lt;15.01,"12+ to 15",IF(F13613&lt;18.01,"15+ to 18",IF(F13613&lt;21.01,"18+ to 21",IF(F13613&lt;24.01,"21+ to 24",IF(F13613&lt;27.01,"24+ to 27",IF(F13613&lt;30.01,"27+ to 30","30+"))))))))))))</f>
        <v>3+ to 6</v>
      </c>
      <c r="I13613" t="str">
        <f>IF(G13613&lt;&gt;H13613,"DIFF","")</f>
        <v>DIFF</v>
      </c>
    </row>
    <row r="13614" spans="1:9">
      <c r="A13614" t="s">
        <v>102</v>
      </c>
      <c r="B13614" t="s">
        <v>126</v>
      </c>
      <c r="C13614" s="1">
        <v>118434484</v>
      </c>
      <c r="D13614" s="1">
        <v>2</v>
      </c>
      <c r="E13614" s="1">
        <v>-4</v>
      </c>
      <c r="F13614" s="1">
        <v>10</v>
      </c>
      <c r="G13614" s="7" t="str">
        <f>IF(E13614&lt;0,"0-",IF(E13614=0,"0",IF(E13614&lt;3.01,"0+ to 3",IF(E13614&lt;6.01,"3+ to 6",IF(E13614&lt;9.01,"6+ to 9",IF(E13614&lt;12.01,"9+ to 12",IF(E13614&lt;15.01,"12+ to 15",IF(E13614&lt;18.01,"15+ to 18",IF(E13614&lt;21.01,"18+ to 21",IF(E13614&lt;24.01,"21+ to 24",IF(E13614&lt;27.01,"24+ to 27",IF(E13614&lt;30.01,"27+ to 30","30+"))))))))))))</f>
        <v>0-</v>
      </c>
      <c r="H13614" s="7" t="str">
        <f>IF(F13614&lt;0,"0-",IF(F13614=0,"0",IF(F13614&lt;3.01,"0+ to 3",IF(F13614&lt;6.01,"3+ to 6",IF(F13614&lt;9.01,"6+ to 9",IF(F13614&lt;12.01,"9+ to 12",IF(F13614&lt;15.01,"12+ to 15",IF(F13614&lt;18.01,"15+ to 18",IF(F13614&lt;21.01,"18+ to 21",IF(F13614&lt;24.01,"21+ to 24",IF(F13614&lt;27.01,"24+ to 27",IF(F13614&lt;30.01,"27+ to 30","30+"))))))))))))</f>
        <v>9+ to 12</v>
      </c>
      <c r="I13614" t="str">
        <f>IF(G13614&lt;&gt;H13614,"DIFF","")</f>
        <v>DIFF</v>
      </c>
    </row>
    <row r="13615" spans="1:9">
      <c r="A13615" t="s">
        <v>140</v>
      </c>
      <c r="B13615" t="s">
        <v>126</v>
      </c>
      <c r="C13615" s="1">
        <v>118439562</v>
      </c>
      <c r="D13615" s="1">
        <v>2</v>
      </c>
      <c r="E13615" s="1">
        <v>-30</v>
      </c>
      <c r="F13615" s="1">
        <v>51</v>
      </c>
      <c r="G13615" s="7" t="str">
        <f>IF(E13615&lt;0,"0-",IF(E13615=0,"0",IF(E13615&lt;3.01,"0+ to 3",IF(E13615&lt;6.01,"3+ to 6",IF(E13615&lt;9.01,"6+ to 9",IF(E13615&lt;12.01,"9+ to 12",IF(E13615&lt;15.01,"12+ to 15",IF(E13615&lt;18.01,"15+ to 18",IF(E13615&lt;21.01,"18+ to 21",IF(E13615&lt;24.01,"21+ to 24",IF(E13615&lt;27.01,"24+ to 27",IF(E13615&lt;30.01,"27+ to 30","30+"))))))))))))</f>
        <v>0-</v>
      </c>
      <c r="H13615" s="7" t="str">
        <f>IF(F13615&lt;0,"0-",IF(F13615=0,"0",IF(F13615&lt;3.01,"0+ to 3",IF(F13615&lt;6.01,"3+ to 6",IF(F13615&lt;9.01,"6+ to 9",IF(F13615&lt;12.01,"9+ to 12",IF(F13615&lt;15.01,"12+ to 15",IF(F13615&lt;18.01,"15+ to 18",IF(F13615&lt;21.01,"18+ to 21",IF(F13615&lt;24.01,"21+ to 24",IF(F13615&lt;27.01,"24+ to 27",IF(F13615&lt;30.01,"27+ to 30","30+"))))))))))))</f>
        <v>30+</v>
      </c>
      <c r="I13615" t="str">
        <f>IF(G13615&lt;&gt;H13615,"DIFF","")</f>
        <v>DIFF</v>
      </c>
    </row>
    <row r="13616" spans="1:9">
      <c r="A13616" t="s">
        <v>103</v>
      </c>
      <c r="B13616" t="s">
        <v>126</v>
      </c>
      <c r="C13616" s="1">
        <v>118443160</v>
      </c>
      <c r="D13616" s="1">
        <v>2</v>
      </c>
      <c r="E13616" s="1">
        <v>-614</v>
      </c>
      <c r="F13616" s="1">
        <v>963</v>
      </c>
      <c r="G13616" s="7" t="str">
        <f>IF(E13616&lt;0,"0-",IF(E13616=0,"0",IF(E13616&lt;3.01,"0+ to 3",IF(E13616&lt;6.01,"3+ to 6",IF(E13616&lt;9.01,"6+ to 9",IF(E13616&lt;12.01,"9+ to 12",IF(E13616&lt;15.01,"12+ to 15",IF(E13616&lt;18.01,"15+ to 18",IF(E13616&lt;21.01,"18+ to 21",IF(E13616&lt;24.01,"21+ to 24",IF(E13616&lt;27.01,"24+ to 27",IF(E13616&lt;30.01,"27+ to 30","30+"))))))))))))</f>
        <v>0-</v>
      </c>
      <c r="H13616" s="7" t="str">
        <f>IF(F13616&lt;0,"0-",IF(F13616=0,"0",IF(F13616&lt;3.01,"0+ to 3",IF(F13616&lt;6.01,"3+ to 6",IF(F13616&lt;9.01,"6+ to 9",IF(F13616&lt;12.01,"9+ to 12",IF(F13616&lt;15.01,"12+ to 15",IF(F13616&lt;18.01,"15+ to 18",IF(F13616&lt;21.01,"18+ to 21",IF(F13616&lt;24.01,"21+ to 24",IF(F13616&lt;27.01,"24+ to 27",IF(F13616&lt;30.01,"27+ to 30","30+"))))))))))))</f>
        <v>30+</v>
      </c>
      <c r="I13616" t="str">
        <f>IF(G13616&lt;&gt;H13616,"DIFF","")</f>
        <v>DIFF</v>
      </c>
    </row>
    <row r="13617" spans="1:9">
      <c r="A13617" t="s">
        <v>102</v>
      </c>
      <c r="B13617" t="s">
        <v>126</v>
      </c>
      <c r="C13617" s="1">
        <v>118443541</v>
      </c>
      <c r="D13617" s="1">
        <v>2</v>
      </c>
      <c r="E13617" s="1">
        <v>-13</v>
      </c>
      <c r="F13617" s="1">
        <v>14</v>
      </c>
      <c r="G13617" s="7" t="str">
        <f>IF(E13617&lt;0,"0-",IF(E13617=0,"0",IF(E13617&lt;3.01,"0+ to 3",IF(E13617&lt;6.01,"3+ to 6",IF(E13617&lt;9.01,"6+ to 9",IF(E13617&lt;12.01,"9+ to 12",IF(E13617&lt;15.01,"12+ to 15",IF(E13617&lt;18.01,"15+ to 18",IF(E13617&lt;21.01,"18+ to 21",IF(E13617&lt;24.01,"21+ to 24",IF(E13617&lt;27.01,"24+ to 27",IF(E13617&lt;30.01,"27+ to 30","30+"))))))))))))</f>
        <v>0-</v>
      </c>
      <c r="H13617" s="7" t="str">
        <f>IF(F13617&lt;0,"0-",IF(F13617=0,"0",IF(F13617&lt;3.01,"0+ to 3",IF(F13617&lt;6.01,"3+ to 6",IF(F13617&lt;9.01,"6+ to 9",IF(F13617&lt;12.01,"9+ to 12",IF(F13617&lt;15.01,"12+ to 15",IF(F13617&lt;18.01,"15+ to 18",IF(F13617&lt;21.01,"18+ to 21",IF(F13617&lt;24.01,"21+ to 24",IF(F13617&lt;27.01,"24+ to 27",IF(F13617&lt;30.01,"27+ to 30","30+"))))))))))))</f>
        <v>12+ to 15</v>
      </c>
      <c r="I13617" t="str">
        <f>IF(G13617&lt;&gt;H13617,"DIFF","")</f>
        <v>DIFF</v>
      </c>
    </row>
    <row r="13618" spans="1:9">
      <c r="A13618" t="s">
        <v>102</v>
      </c>
      <c r="B13618" t="s">
        <v>126</v>
      </c>
      <c r="C13618" s="1">
        <v>118445264</v>
      </c>
      <c r="D13618" s="1">
        <v>2</v>
      </c>
      <c r="E13618" s="1">
        <v>-32</v>
      </c>
      <c r="F13618" s="1">
        <v>30</v>
      </c>
      <c r="G13618" s="7" t="str">
        <f>IF(E13618&lt;0,"0-",IF(E13618=0,"0",IF(E13618&lt;3.01,"0+ to 3",IF(E13618&lt;6.01,"3+ to 6",IF(E13618&lt;9.01,"6+ to 9",IF(E13618&lt;12.01,"9+ to 12",IF(E13618&lt;15.01,"12+ to 15",IF(E13618&lt;18.01,"15+ to 18",IF(E13618&lt;21.01,"18+ to 21",IF(E13618&lt;24.01,"21+ to 24",IF(E13618&lt;27.01,"24+ to 27",IF(E13618&lt;30.01,"27+ to 30","30+"))))))))))))</f>
        <v>0-</v>
      </c>
      <c r="H13618" s="7" t="str">
        <f>IF(F13618&lt;0,"0-",IF(F13618=0,"0",IF(F13618&lt;3.01,"0+ to 3",IF(F13618&lt;6.01,"3+ to 6",IF(F13618&lt;9.01,"6+ to 9",IF(F13618&lt;12.01,"9+ to 12",IF(F13618&lt;15.01,"12+ to 15",IF(F13618&lt;18.01,"15+ to 18",IF(F13618&lt;21.01,"18+ to 21",IF(F13618&lt;24.01,"21+ to 24",IF(F13618&lt;27.01,"24+ to 27",IF(F13618&lt;30.01,"27+ to 30","30+"))))))))))))</f>
        <v>27+ to 30</v>
      </c>
      <c r="I13618" t="str">
        <f>IF(G13618&lt;&gt;H13618,"DIFF","")</f>
        <v>DIFF</v>
      </c>
    </row>
    <row r="13619" spans="1:9">
      <c r="A13619" t="s">
        <v>102</v>
      </c>
      <c r="B13619" t="s">
        <v>126</v>
      </c>
      <c r="C13619" s="1">
        <v>118448465</v>
      </c>
      <c r="D13619" s="1">
        <v>2</v>
      </c>
      <c r="E13619" s="1">
        <v>-8</v>
      </c>
      <c r="F13619" s="1">
        <v>13</v>
      </c>
      <c r="G13619" s="7" t="str">
        <f>IF(E13619&lt;0,"0-",IF(E13619=0,"0",IF(E13619&lt;3.01,"0+ to 3",IF(E13619&lt;6.01,"3+ to 6",IF(E13619&lt;9.01,"6+ to 9",IF(E13619&lt;12.01,"9+ to 12",IF(E13619&lt;15.01,"12+ to 15",IF(E13619&lt;18.01,"15+ to 18",IF(E13619&lt;21.01,"18+ to 21",IF(E13619&lt;24.01,"21+ to 24",IF(E13619&lt;27.01,"24+ to 27",IF(E13619&lt;30.01,"27+ to 30","30+"))))))))))))</f>
        <v>0-</v>
      </c>
      <c r="H13619" s="7" t="str">
        <f>IF(F13619&lt;0,"0-",IF(F13619=0,"0",IF(F13619&lt;3.01,"0+ to 3",IF(F13619&lt;6.01,"3+ to 6",IF(F13619&lt;9.01,"6+ to 9",IF(F13619&lt;12.01,"9+ to 12",IF(F13619&lt;15.01,"12+ to 15",IF(F13619&lt;18.01,"15+ to 18",IF(F13619&lt;21.01,"18+ to 21",IF(F13619&lt;24.01,"21+ to 24",IF(F13619&lt;27.01,"24+ to 27",IF(F13619&lt;30.01,"27+ to 30","30+"))))))))))))</f>
        <v>12+ to 15</v>
      </c>
      <c r="I13619" t="str">
        <f>IF(G13619&lt;&gt;H13619,"DIFF","")</f>
        <v>DIFF</v>
      </c>
    </row>
    <row r="13620" spans="1:9">
      <c r="A13620" t="s">
        <v>103</v>
      </c>
      <c r="B13620" t="s">
        <v>125</v>
      </c>
      <c r="C13620" s="1">
        <v>118486959</v>
      </c>
      <c r="D13620" s="1">
        <v>2</v>
      </c>
      <c r="E13620" s="1">
        <v>-19</v>
      </c>
      <c r="F13620" s="1">
        <v>11</v>
      </c>
      <c r="G13620" s="7" t="str">
        <f>IF(E13620&lt;0,"0-",IF(E13620=0,"0",IF(E13620&lt;3.01,"0+ to 3",IF(E13620&lt;6.01,"3+ to 6",IF(E13620&lt;9.01,"6+ to 9",IF(E13620&lt;12.01,"9+ to 12",IF(E13620&lt;15.01,"12+ to 15",IF(E13620&lt;18.01,"15+ to 18",IF(E13620&lt;21.01,"18+ to 21",IF(E13620&lt;24.01,"21+ to 24",IF(E13620&lt;27.01,"24+ to 27",IF(E13620&lt;30.01,"27+ to 30","30+"))))))))))))</f>
        <v>0-</v>
      </c>
      <c r="H13620" s="7" t="str">
        <f>IF(F13620&lt;0,"0-",IF(F13620=0,"0",IF(F13620&lt;3.01,"0+ to 3",IF(F13620&lt;6.01,"3+ to 6",IF(F13620&lt;9.01,"6+ to 9",IF(F13620&lt;12.01,"9+ to 12",IF(F13620&lt;15.01,"12+ to 15",IF(F13620&lt;18.01,"15+ to 18",IF(F13620&lt;21.01,"18+ to 21",IF(F13620&lt;24.01,"21+ to 24",IF(F13620&lt;27.01,"24+ to 27",IF(F13620&lt;30.01,"27+ to 30","30+"))))))))))))</f>
        <v>9+ to 12</v>
      </c>
      <c r="I13620" t="str">
        <f>IF(G13620&lt;&gt;H13620,"DIFF","")</f>
        <v>DIFF</v>
      </c>
    </row>
    <row r="13621" spans="1:9">
      <c r="A13621" t="s">
        <v>102</v>
      </c>
      <c r="B13621" t="s">
        <v>125</v>
      </c>
      <c r="C13621" s="1">
        <v>118489183</v>
      </c>
      <c r="D13621" s="1">
        <v>5</v>
      </c>
      <c r="E13621" s="1">
        <v>-10</v>
      </c>
      <c r="F13621" s="1">
        <v>9</v>
      </c>
      <c r="G13621" s="7" t="str">
        <f>IF(E13621&lt;0,"0-",IF(E13621=0,"0",IF(E13621&lt;3.01,"0+ to 3",IF(E13621&lt;6.01,"3+ to 6",IF(E13621&lt;9.01,"6+ to 9",IF(E13621&lt;12.01,"9+ to 12",IF(E13621&lt;15.01,"12+ to 15",IF(E13621&lt;18.01,"15+ to 18",IF(E13621&lt;21.01,"18+ to 21",IF(E13621&lt;24.01,"21+ to 24",IF(E13621&lt;27.01,"24+ to 27",IF(E13621&lt;30.01,"27+ to 30","30+"))))))))))))</f>
        <v>0-</v>
      </c>
      <c r="H13621" s="7" t="str">
        <f>IF(F13621&lt;0,"0-",IF(F13621=0,"0",IF(F13621&lt;3.01,"0+ to 3",IF(F13621&lt;6.01,"3+ to 6",IF(F13621&lt;9.01,"6+ to 9",IF(F13621&lt;12.01,"9+ to 12",IF(F13621&lt;15.01,"12+ to 15",IF(F13621&lt;18.01,"15+ to 18",IF(F13621&lt;21.01,"18+ to 21",IF(F13621&lt;24.01,"21+ to 24",IF(F13621&lt;27.01,"24+ to 27",IF(F13621&lt;30.01,"27+ to 30","30+"))))))))))))</f>
        <v>6+ to 9</v>
      </c>
      <c r="I13621" t="str">
        <f>IF(G13621&lt;&gt;H13621,"DIFF","")</f>
        <v>DIFF</v>
      </c>
    </row>
    <row r="13622" spans="1:9">
      <c r="A13622" t="s">
        <v>102</v>
      </c>
      <c r="B13622" t="s">
        <v>125</v>
      </c>
      <c r="C13622" s="1">
        <v>118492403</v>
      </c>
      <c r="D13622" s="1">
        <v>2</v>
      </c>
      <c r="E13622" s="1">
        <v>-3</v>
      </c>
      <c r="F13622" s="1">
        <v>0</v>
      </c>
      <c r="G13622" s="7" t="str">
        <f>IF(E13622&lt;0,"0-",IF(E13622=0,"0",IF(E13622&lt;3.01,"0+ to 3",IF(E13622&lt;6.01,"3+ to 6",IF(E13622&lt;9.01,"6+ to 9",IF(E13622&lt;12.01,"9+ to 12",IF(E13622&lt;15.01,"12+ to 15",IF(E13622&lt;18.01,"15+ to 18",IF(E13622&lt;21.01,"18+ to 21",IF(E13622&lt;24.01,"21+ to 24",IF(E13622&lt;27.01,"24+ to 27",IF(E13622&lt;30.01,"27+ to 30","30+"))))))))))))</f>
        <v>0-</v>
      </c>
      <c r="H13622" s="7" t="str">
        <f>IF(F13622&lt;0,"0-",IF(F13622=0,"0",IF(F13622&lt;3.01,"0+ to 3",IF(F13622&lt;6.01,"3+ to 6",IF(F13622&lt;9.01,"6+ to 9",IF(F13622&lt;12.01,"9+ to 12",IF(F13622&lt;15.01,"12+ to 15",IF(F13622&lt;18.01,"15+ to 18",IF(F13622&lt;21.01,"18+ to 21",IF(F13622&lt;24.01,"21+ to 24",IF(F13622&lt;27.01,"24+ to 27",IF(F13622&lt;30.01,"27+ to 30","30+"))))))))))))</f>
        <v>0</v>
      </c>
      <c r="I13622" t="str">
        <f>IF(G13622&lt;&gt;H13622,"DIFF","")</f>
        <v>DIFF</v>
      </c>
    </row>
    <row r="13623" spans="1:9">
      <c r="A13623" t="s">
        <v>102</v>
      </c>
      <c r="B13623" t="s">
        <v>125</v>
      </c>
      <c r="C13623" s="1">
        <v>118496102</v>
      </c>
      <c r="D13623" s="1">
        <v>9</v>
      </c>
      <c r="E13623" s="1">
        <v>0</v>
      </c>
      <c r="F13623" s="1">
        <v>0</v>
      </c>
      <c r="G13623" s="7" t="str">
        <f>IF(E13623&lt;0,"0-",IF(E13623=0,"0",IF(E13623&lt;3.01,"0+ to 3",IF(E13623&lt;6.01,"3+ to 6",IF(E13623&lt;9.01,"6+ to 9",IF(E13623&lt;12.01,"9+ to 12",IF(E13623&lt;15.01,"12+ to 15",IF(E13623&lt;18.01,"15+ to 18",IF(E13623&lt;21.01,"18+ to 21",IF(E13623&lt;24.01,"21+ to 24",IF(E13623&lt;27.01,"24+ to 27",IF(E13623&lt;30.01,"27+ to 30","30+"))))))))))))</f>
        <v>0</v>
      </c>
      <c r="H13623" s="7" t="str">
        <f>IF(F13623&lt;0,"0-",IF(F13623=0,"0",IF(F13623&lt;3.01,"0+ to 3",IF(F13623&lt;6.01,"3+ to 6",IF(F13623&lt;9.01,"6+ to 9",IF(F13623&lt;12.01,"9+ to 12",IF(F13623&lt;15.01,"12+ to 15",IF(F13623&lt;18.01,"15+ to 18",IF(F13623&lt;21.01,"18+ to 21",IF(F13623&lt;24.01,"21+ to 24",IF(F13623&lt;27.01,"24+ to 27",IF(F13623&lt;30.01,"27+ to 30","30+"))))))))))))</f>
        <v>0</v>
      </c>
      <c r="I13623" t="str">
        <f>IF(G13623&lt;&gt;H13623,"DIFF","")</f>
        <v/>
      </c>
    </row>
    <row r="13624" spans="1:9">
      <c r="A13624" t="s">
        <v>102</v>
      </c>
      <c r="B13624" t="s">
        <v>125</v>
      </c>
      <c r="C13624" s="1">
        <v>118501658</v>
      </c>
      <c r="D13624" s="1">
        <v>3</v>
      </c>
      <c r="E13624" s="1">
        <v>-8</v>
      </c>
      <c r="F13624" s="1">
        <v>21</v>
      </c>
      <c r="G13624" s="7" t="str">
        <f>IF(E13624&lt;0,"0-",IF(E13624=0,"0",IF(E13624&lt;3.01,"0+ to 3",IF(E13624&lt;6.01,"3+ to 6",IF(E13624&lt;9.01,"6+ to 9",IF(E13624&lt;12.01,"9+ to 12",IF(E13624&lt;15.01,"12+ to 15",IF(E13624&lt;18.01,"15+ to 18",IF(E13624&lt;21.01,"18+ to 21",IF(E13624&lt;24.01,"21+ to 24",IF(E13624&lt;27.01,"24+ to 27",IF(E13624&lt;30.01,"27+ to 30","30+"))))))))))))</f>
        <v>0-</v>
      </c>
      <c r="H13624" s="7" t="str">
        <f>IF(F13624&lt;0,"0-",IF(F13624=0,"0",IF(F13624&lt;3.01,"0+ to 3",IF(F13624&lt;6.01,"3+ to 6",IF(F13624&lt;9.01,"6+ to 9",IF(F13624&lt;12.01,"9+ to 12",IF(F13624&lt;15.01,"12+ to 15",IF(F13624&lt;18.01,"15+ to 18",IF(F13624&lt;21.01,"18+ to 21",IF(F13624&lt;24.01,"21+ to 24",IF(F13624&lt;27.01,"24+ to 27",IF(F13624&lt;30.01,"27+ to 30","30+"))))))))))))</f>
        <v>18+ to 21</v>
      </c>
      <c r="I13624" t="str">
        <f>IF(G13624&lt;&gt;H13624,"DIFF","")</f>
        <v>DIFF</v>
      </c>
    </row>
    <row r="13625" spans="1:9">
      <c r="A13625" t="s">
        <v>102</v>
      </c>
      <c r="B13625" t="s">
        <v>125</v>
      </c>
      <c r="C13625" s="1">
        <v>118503848</v>
      </c>
      <c r="D13625" s="1">
        <v>2</v>
      </c>
      <c r="E13625" s="1">
        <v>0</v>
      </c>
      <c r="F13625" s="1">
        <v>1</v>
      </c>
      <c r="G13625" s="7" t="str">
        <f>IF(E13625&lt;0,"0-",IF(E13625=0,"0",IF(E13625&lt;3.01,"0+ to 3",IF(E13625&lt;6.01,"3+ to 6",IF(E13625&lt;9.01,"6+ to 9",IF(E13625&lt;12.01,"9+ to 12",IF(E13625&lt;15.01,"12+ to 15",IF(E13625&lt;18.01,"15+ to 18",IF(E13625&lt;21.01,"18+ to 21",IF(E13625&lt;24.01,"21+ to 24",IF(E13625&lt;27.01,"24+ to 27",IF(E13625&lt;30.01,"27+ to 30","30+"))))))))))))</f>
        <v>0</v>
      </c>
      <c r="H13625" s="7" t="str">
        <f>IF(F13625&lt;0,"0-",IF(F13625=0,"0",IF(F13625&lt;3.01,"0+ to 3",IF(F13625&lt;6.01,"3+ to 6",IF(F13625&lt;9.01,"6+ to 9",IF(F13625&lt;12.01,"9+ to 12",IF(F13625&lt;15.01,"12+ to 15",IF(F13625&lt;18.01,"15+ to 18",IF(F13625&lt;21.01,"18+ to 21",IF(F13625&lt;24.01,"21+ to 24",IF(F13625&lt;27.01,"24+ to 27",IF(F13625&lt;30.01,"27+ to 30","30+"))))))))))))</f>
        <v>0+ to 3</v>
      </c>
      <c r="I13625" t="str">
        <f>IF(G13625&lt;&gt;H13625,"DIFF","")</f>
        <v>DIFF</v>
      </c>
    </row>
    <row r="13626" spans="1:9">
      <c r="A13626" t="s">
        <v>102</v>
      </c>
      <c r="B13626" t="s">
        <v>125</v>
      </c>
      <c r="C13626" s="1">
        <v>118506019</v>
      </c>
      <c r="D13626" s="1">
        <v>2</v>
      </c>
      <c r="E13626" s="1">
        <v>-3</v>
      </c>
      <c r="F13626" s="1">
        <v>6</v>
      </c>
      <c r="G13626" s="7" t="str">
        <f>IF(E13626&lt;0,"0-",IF(E13626=0,"0",IF(E13626&lt;3.01,"0+ to 3",IF(E13626&lt;6.01,"3+ to 6",IF(E13626&lt;9.01,"6+ to 9",IF(E13626&lt;12.01,"9+ to 12",IF(E13626&lt;15.01,"12+ to 15",IF(E13626&lt;18.01,"15+ to 18",IF(E13626&lt;21.01,"18+ to 21",IF(E13626&lt;24.01,"21+ to 24",IF(E13626&lt;27.01,"24+ to 27",IF(E13626&lt;30.01,"27+ to 30","30+"))))))))))))</f>
        <v>0-</v>
      </c>
      <c r="H13626" s="7" t="str">
        <f>IF(F13626&lt;0,"0-",IF(F13626=0,"0",IF(F13626&lt;3.01,"0+ to 3",IF(F13626&lt;6.01,"3+ to 6",IF(F13626&lt;9.01,"6+ to 9",IF(F13626&lt;12.01,"9+ to 12",IF(F13626&lt;15.01,"12+ to 15",IF(F13626&lt;18.01,"15+ to 18",IF(F13626&lt;21.01,"18+ to 21",IF(F13626&lt;24.01,"21+ to 24",IF(F13626&lt;27.01,"24+ to 27",IF(F13626&lt;30.01,"27+ to 30","30+"))))))))))))</f>
        <v>3+ to 6</v>
      </c>
      <c r="I13626" t="str">
        <f>IF(G13626&lt;&gt;H13626,"DIFF","")</f>
        <v>DIFF</v>
      </c>
    </row>
    <row r="13627" spans="1:9">
      <c r="A13627" t="s">
        <v>102</v>
      </c>
      <c r="B13627" t="s">
        <v>125</v>
      </c>
      <c r="C13627" s="1">
        <v>118511743</v>
      </c>
      <c r="D13627" s="1">
        <v>2</v>
      </c>
      <c r="E13627" s="1">
        <v>0</v>
      </c>
      <c r="F13627" s="1">
        <v>0</v>
      </c>
      <c r="G13627" s="7" t="str">
        <f>IF(E13627&lt;0,"0-",IF(E13627=0,"0",IF(E13627&lt;3.01,"0+ to 3",IF(E13627&lt;6.01,"3+ to 6",IF(E13627&lt;9.01,"6+ to 9",IF(E13627&lt;12.01,"9+ to 12",IF(E13627&lt;15.01,"12+ to 15",IF(E13627&lt;18.01,"15+ to 18",IF(E13627&lt;21.01,"18+ to 21",IF(E13627&lt;24.01,"21+ to 24",IF(E13627&lt;27.01,"24+ to 27",IF(E13627&lt;30.01,"27+ to 30","30+"))))))))))))</f>
        <v>0</v>
      </c>
      <c r="H13627" s="7" t="str">
        <f>IF(F13627&lt;0,"0-",IF(F13627=0,"0",IF(F13627&lt;3.01,"0+ to 3",IF(F13627&lt;6.01,"3+ to 6",IF(F13627&lt;9.01,"6+ to 9",IF(F13627&lt;12.01,"9+ to 12",IF(F13627&lt;15.01,"12+ to 15",IF(F13627&lt;18.01,"15+ to 18",IF(F13627&lt;21.01,"18+ to 21",IF(F13627&lt;24.01,"21+ to 24",IF(F13627&lt;27.01,"24+ to 27",IF(F13627&lt;30.01,"27+ to 30","30+"))))))))))))</f>
        <v>0</v>
      </c>
      <c r="I13627" t="str">
        <f>IF(G13627&lt;&gt;H13627,"DIFF","")</f>
        <v/>
      </c>
    </row>
    <row r="13628" spans="1:9">
      <c r="A13628" t="s">
        <v>102</v>
      </c>
      <c r="B13628" t="s">
        <v>125</v>
      </c>
      <c r="C13628" s="1">
        <v>118512485</v>
      </c>
      <c r="D13628" s="1">
        <v>2</v>
      </c>
      <c r="E13628" s="1">
        <v>-5</v>
      </c>
      <c r="F13628" s="1">
        <v>8</v>
      </c>
      <c r="G13628" s="7" t="str">
        <f>IF(E13628&lt;0,"0-",IF(E13628=0,"0",IF(E13628&lt;3.01,"0+ to 3",IF(E13628&lt;6.01,"3+ to 6",IF(E13628&lt;9.01,"6+ to 9",IF(E13628&lt;12.01,"9+ to 12",IF(E13628&lt;15.01,"12+ to 15",IF(E13628&lt;18.01,"15+ to 18",IF(E13628&lt;21.01,"18+ to 21",IF(E13628&lt;24.01,"21+ to 24",IF(E13628&lt;27.01,"24+ to 27",IF(E13628&lt;30.01,"27+ to 30","30+"))))))))))))</f>
        <v>0-</v>
      </c>
      <c r="H13628" s="7" t="str">
        <f>IF(F13628&lt;0,"0-",IF(F13628=0,"0",IF(F13628&lt;3.01,"0+ to 3",IF(F13628&lt;6.01,"3+ to 6",IF(F13628&lt;9.01,"6+ to 9",IF(F13628&lt;12.01,"9+ to 12",IF(F13628&lt;15.01,"12+ to 15",IF(F13628&lt;18.01,"15+ to 18",IF(F13628&lt;21.01,"18+ to 21",IF(F13628&lt;24.01,"21+ to 24",IF(F13628&lt;27.01,"24+ to 27",IF(F13628&lt;30.01,"27+ to 30","30+"))))))))))))</f>
        <v>6+ to 9</v>
      </c>
      <c r="I13628" t="str">
        <f>IF(G13628&lt;&gt;H13628,"DIFF","")</f>
        <v>DIFF</v>
      </c>
    </row>
    <row r="13629" spans="1:9">
      <c r="A13629" t="s">
        <v>102</v>
      </c>
      <c r="B13629" t="s">
        <v>124</v>
      </c>
      <c r="C13629" s="1">
        <v>118560300</v>
      </c>
      <c r="D13629" s="1">
        <v>2</v>
      </c>
      <c r="E13629" s="1">
        <v>-31</v>
      </c>
      <c r="F13629" s="1">
        <v>0</v>
      </c>
      <c r="G13629" s="7" t="str">
        <f>IF(E13629&lt;0,"0-",IF(E13629=0,"0",IF(E13629&lt;3.01,"0+ to 3",IF(E13629&lt;6.01,"3+ to 6",IF(E13629&lt;9.01,"6+ to 9",IF(E13629&lt;12.01,"9+ to 12",IF(E13629&lt;15.01,"12+ to 15",IF(E13629&lt;18.01,"15+ to 18",IF(E13629&lt;21.01,"18+ to 21",IF(E13629&lt;24.01,"21+ to 24",IF(E13629&lt;27.01,"24+ to 27",IF(E13629&lt;30.01,"27+ to 30","30+"))))))))))))</f>
        <v>0-</v>
      </c>
      <c r="H13629" s="7" t="str">
        <f>IF(F13629&lt;0,"0-",IF(F13629=0,"0",IF(F13629&lt;3.01,"0+ to 3",IF(F13629&lt;6.01,"3+ to 6",IF(F13629&lt;9.01,"6+ to 9",IF(F13629&lt;12.01,"9+ to 12",IF(F13629&lt;15.01,"12+ to 15",IF(F13629&lt;18.01,"15+ to 18",IF(F13629&lt;21.01,"18+ to 21",IF(F13629&lt;24.01,"21+ to 24",IF(F13629&lt;27.01,"24+ to 27",IF(F13629&lt;30.01,"27+ to 30","30+"))))))))))))</f>
        <v>0</v>
      </c>
      <c r="I13629" t="str">
        <f>IF(G13629&lt;&gt;H13629,"DIFF","")</f>
        <v>DIFF</v>
      </c>
    </row>
    <row r="13630" spans="1:9">
      <c r="A13630" t="s">
        <v>102</v>
      </c>
      <c r="B13630" t="s">
        <v>123</v>
      </c>
      <c r="C13630" s="1">
        <v>118614640</v>
      </c>
      <c r="D13630" s="1">
        <v>2</v>
      </c>
      <c r="E13630" s="1">
        <v>-253</v>
      </c>
      <c r="F13630" s="1">
        <v>0</v>
      </c>
      <c r="G13630" s="7" t="str">
        <f>IF(E13630&lt;0,"0-",IF(E13630=0,"0",IF(E13630&lt;3.01,"0+ to 3",IF(E13630&lt;6.01,"3+ to 6",IF(E13630&lt;9.01,"6+ to 9",IF(E13630&lt;12.01,"9+ to 12",IF(E13630&lt;15.01,"12+ to 15",IF(E13630&lt;18.01,"15+ to 18",IF(E13630&lt;21.01,"18+ to 21",IF(E13630&lt;24.01,"21+ to 24",IF(E13630&lt;27.01,"24+ to 27",IF(E13630&lt;30.01,"27+ to 30","30+"))))))))))))</f>
        <v>0-</v>
      </c>
      <c r="H13630" s="7" t="str">
        <f>IF(F13630&lt;0,"0-",IF(F13630=0,"0",IF(F13630&lt;3.01,"0+ to 3",IF(F13630&lt;6.01,"3+ to 6",IF(F13630&lt;9.01,"6+ to 9",IF(F13630&lt;12.01,"9+ to 12",IF(F13630&lt;15.01,"12+ to 15",IF(F13630&lt;18.01,"15+ to 18",IF(F13630&lt;21.01,"18+ to 21",IF(F13630&lt;24.01,"21+ to 24",IF(F13630&lt;27.01,"24+ to 27",IF(F13630&lt;30.01,"27+ to 30","30+"))))))))))))</f>
        <v>0</v>
      </c>
      <c r="I13630" t="str">
        <f>IF(G13630&lt;&gt;H13630,"DIFF","")</f>
        <v>DIFF</v>
      </c>
    </row>
    <row r="13631" spans="1:9">
      <c r="A13631" t="s">
        <v>102</v>
      </c>
      <c r="B13631" t="s">
        <v>123</v>
      </c>
      <c r="C13631" s="1">
        <v>118615817</v>
      </c>
      <c r="D13631" s="1">
        <v>2</v>
      </c>
      <c r="E13631" s="1">
        <v>-14</v>
      </c>
      <c r="F13631" s="1">
        <v>14</v>
      </c>
      <c r="G13631" s="7" t="str">
        <f>IF(E13631&lt;0,"0-",IF(E13631=0,"0",IF(E13631&lt;3.01,"0+ to 3",IF(E13631&lt;6.01,"3+ to 6",IF(E13631&lt;9.01,"6+ to 9",IF(E13631&lt;12.01,"9+ to 12",IF(E13631&lt;15.01,"12+ to 15",IF(E13631&lt;18.01,"15+ to 18",IF(E13631&lt;21.01,"18+ to 21",IF(E13631&lt;24.01,"21+ to 24",IF(E13631&lt;27.01,"24+ to 27",IF(E13631&lt;30.01,"27+ to 30","30+"))))))))))))</f>
        <v>0-</v>
      </c>
      <c r="H13631" s="7" t="str">
        <f>IF(F13631&lt;0,"0-",IF(F13631=0,"0",IF(F13631&lt;3.01,"0+ to 3",IF(F13631&lt;6.01,"3+ to 6",IF(F13631&lt;9.01,"6+ to 9",IF(F13631&lt;12.01,"9+ to 12",IF(F13631&lt;15.01,"12+ to 15",IF(F13631&lt;18.01,"15+ to 18",IF(F13631&lt;21.01,"18+ to 21",IF(F13631&lt;24.01,"21+ to 24",IF(F13631&lt;27.01,"24+ to 27",IF(F13631&lt;30.01,"27+ to 30","30+"))))))))))))</f>
        <v>12+ to 15</v>
      </c>
      <c r="I13631" t="str">
        <f>IF(G13631&lt;&gt;H13631,"DIFF","")</f>
        <v>DIFF</v>
      </c>
    </row>
    <row r="13632" spans="1:9">
      <c r="A13632" t="s">
        <v>102</v>
      </c>
      <c r="B13632" t="s">
        <v>123</v>
      </c>
      <c r="C13632" s="1">
        <v>118616111</v>
      </c>
      <c r="D13632" s="1">
        <v>2</v>
      </c>
      <c r="E13632" s="1">
        <v>-2</v>
      </c>
      <c r="F13632" s="1">
        <v>0</v>
      </c>
      <c r="G13632" s="7" t="str">
        <f>IF(E13632&lt;0,"0-",IF(E13632=0,"0",IF(E13632&lt;3.01,"0+ to 3",IF(E13632&lt;6.01,"3+ to 6",IF(E13632&lt;9.01,"6+ to 9",IF(E13632&lt;12.01,"9+ to 12",IF(E13632&lt;15.01,"12+ to 15",IF(E13632&lt;18.01,"15+ to 18",IF(E13632&lt;21.01,"18+ to 21",IF(E13632&lt;24.01,"21+ to 24",IF(E13632&lt;27.01,"24+ to 27",IF(E13632&lt;30.01,"27+ to 30","30+"))))))))))))</f>
        <v>0-</v>
      </c>
      <c r="H13632" s="7" t="str">
        <f>IF(F13632&lt;0,"0-",IF(F13632=0,"0",IF(F13632&lt;3.01,"0+ to 3",IF(F13632&lt;6.01,"3+ to 6",IF(F13632&lt;9.01,"6+ to 9",IF(F13632&lt;12.01,"9+ to 12",IF(F13632&lt;15.01,"12+ to 15",IF(F13632&lt;18.01,"15+ to 18",IF(F13632&lt;21.01,"18+ to 21",IF(F13632&lt;24.01,"21+ to 24",IF(F13632&lt;27.01,"24+ to 27",IF(F13632&lt;30.01,"27+ to 30","30+"))))))))))))</f>
        <v>0</v>
      </c>
      <c r="I13632" t="str">
        <f>IF(G13632&lt;&gt;H13632,"DIFF","")</f>
        <v>DIFF</v>
      </c>
    </row>
    <row r="13633" spans="1:9">
      <c r="A13633" t="s">
        <v>102</v>
      </c>
      <c r="B13633" t="s">
        <v>123</v>
      </c>
      <c r="C13633" s="1">
        <v>118617280</v>
      </c>
      <c r="D13633" s="1">
        <v>12</v>
      </c>
      <c r="E13633" s="1">
        <v>-3</v>
      </c>
      <c r="F13633" s="1">
        <v>0</v>
      </c>
      <c r="G13633" s="7" t="str">
        <f>IF(E13633&lt;0,"0-",IF(E13633=0,"0",IF(E13633&lt;3.01,"0+ to 3",IF(E13633&lt;6.01,"3+ to 6",IF(E13633&lt;9.01,"6+ to 9",IF(E13633&lt;12.01,"9+ to 12",IF(E13633&lt;15.01,"12+ to 15",IF(E13633&lt;18.01,"15+ to 18",IF(E13633&lt;21.01,"18+ to 21",IF(E13633&lt;24.01,"21+ to 24",IF(E13633&lt;27.01,"24+ to 27",IF(E13633&lt;30.01,"27+ to 30","30+"))))))))))))</f>
        <v>0-</v>
      </c>
      <c r="H13633" s="7" t="str">
        <f>IF(F13633&lt;0,"0-",IF(F13633=0,"0",IF(F13633&lt;3.01,"0+ to 3",IF(F13633&lt;6.01,"3+ to 6",IF(F13633&lt;9.01,"6+ to 9",IF(F13633&lt;12.01,"9+ to 12",IF(F13633&lt;15.01,"12+ to 15",IF(F13633&lt;18.01,"15+ to 18",IF(F13633&lt;21.01,"18+ to 21",IF(F13633&lt;24.01,"21+ to 24",IF(F13633&lt;27.01,"24+ to 27",IF(F13633&lt;30.01,"27+ to 30","30+"))))))))))))</f>
        <v>0</v>
      </c>
      <c r="I13633" t="str">
        <f>IF(G13633&lt;&gt;H13633,"DIFF","")</f>
        <v>DIFF</v>
      </c>
    </row>
    <row r="13634" spans="1:9">
      <c r="A13634" t="s">
        <v>102</v>
      </c>
      <c r="B13634" t="s">
        <v>123</v>
      </c>
      <c r="C13634" s="1">
        <v>118618616</v>
      </c>
      <c r="D13634" s="1">
        <v>2</v>
      </c>
      <c r="E13634" s="1">
        <v>-9</v>
      </c>
      <c r="F13634" s="1">
        <v>21</v>
      </c>
      <c r="G13634" s="7" t="str">
        <f>IF(E13634&lt;0,"0-",IF(E13634=0,"0",IF(E13634&lt;3.01,"0+ to 3",IF(E13634&lt;6.01,"3+ to 6",IF(E13634&lt;9.01,"6+ to 9",IF(E13634&lt;12.01,"9+ to 12",IF(E13634&lt;15.01,"12+ to 15",IF(E13634&lt;18.01,"15+ to 18",IF(E13634&lt;21.01,"18+ to 21",IF(E13634&lt;24.01,"21+ to 24",IF(E13634&lt;27.01,"24+ to 27",IF(E13634&lt;30.01,"27+ to 30","30+"))))))))))))</f>
        <v>0-</v>
      </c>
      <c r="H13634" s="7" t="str">
        <f>IF(F13634&lt;0,"0-",IF(F13634=0,"0",IF(F13634&lt;3.01,"0+ to 3",IF(F13634&lt;6.01,"3+ to 6",IF(F13634&lt;9.01,"6+ to 9",IF(F13634&lt;12.01,"9+ to 12",IF(F13634&lt;15.01,"12+ to 15",IF(F13634&lt;18.01,"15+ to 18",IF(F13634&lt;21.01,"18+ to 21",IF(F13634&lt;24.01,"21+ to 24",IF(F13634&lt;27.01,"24+ to 27",IF(F13634&lt;30.01,"27+ to 30","30+"))))))))))))</f>
        <v>18+ to 21</v>
      </c>
      <c r="I13634" t="str">
        <f>IF(G13634&lt;&gt;H13634,"DIFF","")</f>
        <v>DIFF</v>
      </c>
    </row>
    <row r="13635" spans="1:9">
      <c r="A13635" t="s">
        <v>102</v>
      </c>
      <c r="B13635" t="s">
        <v>123</v>
      </c>
      <c r="C13635" s="1">
        <v>118620354</v>
      </c>
      <c r="D13635" s="1">
        <v>2</v>
      </c>
      <c r="E13635" s="1">
        <v>0</v>
      </c>
      <c r="F13635" s="1">
        <v>1</v>
      </c>
      <c r="G13635" s="7" t="str">
        <f>IF(E13635&lt;0,"0-",IF(E13635=0,"0",IF(E13635&lt;3.01,"0+ to 3",IF(E13635&lt;6.01,"3+ to 6",IF(E13635&lt;9.01,"6+ to 9",IF(E13635&lt;12.01,"9+ to 12",IF(E13635&lt;15.01,"12+ to 15",IF(E13635&lt;18.01,"15+ to 18",IF(E13635&lt;21.01,"18+ to 21",IF(E13635&lt;24.01,"21+ to 24",IF(E13635&lt;27.01,"24+ to 27",IF(E13635&lt;30.01,"27+ to 30","30+"))))))))))))</f>
        <v>0</v>
      </c>
      <c r="H13635" s="7" t="str">
        <f>IF(F13635&lt;0,"0-",IF(F13635=0,"0",IF(F13635&lt;3.01,"0+ to 3",IF(F13635&lt;6.01,"3+ to 6",IF(F13635&lt;9.01,"6+ to 9",IF(F13635&lt;12.01,"9+ to 12",IF(F13635&lt;15.01,"12+ to 15",IF(F13635&lt;18.01,"15+ to 18",IF(F13635&lt;21.01,"18+ to 21",IF(F13635&lt;24.01,"21+ to 24",IF(F13635&lt;27.01,"24+ to 27",IF(F13635&lt;30.01,"27+ to 30","30+"))))))))))))</f>
        <v>0+ to 3</v>
      </c>
      <c r="I13635" t="str">
        <f>IF(G13635&lt;&gt;H13635,"DIFF","")</f>
        <v>DIFF</v>
      </c>
    </row>
    <row r="13636" spans="1:9">
      <c r="A13636" t="s">
        <v>102</v>
      </c>
      <c r="B13636" t="s">
        <v>123</v>
      </c>
      <c r="C13636" s="1">
        <v>118622523</v>
      </c>
      <c r="D13636" s="1">
        <v>10</v>
      </c>
      <c r="E13636" s="1">
        <v>-6</v>
      </c>
      <c r="F13636" s="1">
        <v>23</v>
      </c>
      <c r="G13636" s="7" t="str">
        <f>IF(E13636&lt;0,"0-",IF(E13636=0,"0",IF(E13636&lt;3.01,"0+ to 3",IF(E13636&lt;6.01,"3+ to 6",IF(E13636&lt;9.01,"6+ to 9",IF(E13636&lt;12.01,"9+ to 12",IF(E13636&lt;15.01,"12+ to 15",IF(E13636&lt;18.01,"15+ to 18",IF(E13636&lt;21.01,"18+ to 21",IF(E13636&lt;24.01,"21+ to 24",IF(E13636&lt;27.01,"24+ to 27",IF(E13636&lt;30.01,"27+ to 30","30+"))))))))))))</f>
        <v>0-</v>
      </c>
      <c r="H13636" s="7" t="str">
        <f>IF(F13636&lt;0,"0-",IF(F13636=0,"0",IF(F13636&lt;3.01,"0+ to 3",IF(F13636&lt;6.01,"3+ to 6",IF(F13636&lt;9.01,"6+ to 9",IF(F13636&lt;12.01,"9+ to 12",IF(F13636&lt;15.01,"12+ to 15",IF(F13636&lt;18.01,"15+ to 18",IF(F13636&lt;21.01,"18+ to 21",IF(F13636&lt;24.01,"21+ to 24",IF(F13636&lt;27.01,"24+ to 27",IF(F13636&lt;30.01,"27+ to 30","30+"))))))))))))</f>
        <v>21+ to 24</v>
      </c>
      <c r="I13636" t="str">
        <f>IF(G13636&lt;&gt;H13636,"DIFF","")</f>
        <v>DIFF</v>
      </c>
    </row>
    <row r="13637" spans="1:9">
      <c r="A13637" t="s">
        <v>102</v>
      </c>
      <c r="B13637" t="s">
        <v>123</v>
      </c>
      <c r="C13637" s="1">
        <v>118622531</v>
      </c>
      <c r="D13637" s="1">
        <v>2</v>
      </c>
      <c r="E13637" s="1">
        <v>0</v>
      </c>
      <c r="F13637" s="1">
        <v>2</v>
      </c>
      <c r="G13637" s="7" t="str">
        <f>IF(E13637&lt;0,"0-",IF(E13637=0,"0",IF(E13637&lt;3.01,"0+ to 3",IF(E13637&lt;6.01,"3+ to 6",IF(E13637&lt;9.01,"6+ to 9",IF(E13637&lt;12.01,"9+ to 12",IF(E13637&lt;15.01,"12+ to 15",IF(E13637&lt;18.01,"15+ to 18",IF(E13637&lt;21.01,"18+ to 21",IF(E13637&lt;24.01,"21+ to 24",IF(E13637&lt;27.01,"24+ to 27",IF(E13637&lt;30.01,"27+ to 30","30+"))))))))))))</f>
        <v>0</v>
      </c>
      <c r="H13637" s="7" t="str">
        <f>IF(F13637&lt;0,"0-",IF(F13637=0,"0",IF(F13637&lt;3.01,"0+ to 3",IF(F13637&lt;6.01,"3+ to 6",IF(F13637&lt;9.01,"6+ to 9",IF(F13637&lt;12.01,"9+ to 12",IF(F13637&lt;15.01,"12+ to 15",IF(F13637&lt;18.01,"15+ to 18",IF(F13637&lt;21.01,"18+ to 21",IF(F13637&lt;24.01,"21+ to 24",IF(F13637&lt;27.01,"24+ to 27",IF(F13637&lt;30.01,"27+ to 30","30+"))))))))))))</f>
        <v>0+ to 3</v>
      </c>
      <c r="I13637" t="str">
        <f>IF(G13637&lt;&gt;H13637,"DIFF","")</f>
        <v>DIFF</v>
      </c>
    </row>
    <row r="13638" spans="1:9">
      <c r="A13638" t="s">
        <v>102</v>
      </c>
      <c r="B13638" t="s">
        <v>123</v>
      </c>
      <c r="C13638" s="1">
        <v>118624630</v>
      </c>
      <c r="D13638" s="1">
        <v>2</v>
      </c>
      <c r="E13638" s="1">
        <v>0</v>
      </c>
      <c r="F13638" s="1">
        <v>5</v>
      </c>
      <c r="G13638" s="7" t="str">
        <f>IF(E13638&lt;0,"0-",IF(E13638=0,"0",IF(E13638&lt;3.01,"0+ to 3",IF(E13638&lt;6.01,"3+ to 6",IF(E13638&lt;9.01,"6+ to 9",IF(E13638&lt;12.01,"9+ to 12",IF(E13638&lt;15.01,"12+ to 15",IF(E13638&lt;18.01,"15+ to 18",IF(E13638&lt;21.01,"18+ to 21",IF(E13638&lt;24.01,"21+ to 24",IF(E13638&lt;27.01,"24+ to 27",IF(E13638&lt;30.01,"27+ to 30","30+"))))))))))))</f>
        <v>0</v>
      </c>
      <c r="H13638" s="7" t="str">
        <f>IF(F13638&lt;0,"0-",IF(F13638=0,"0",IF(F13638&lt;3.01,"0+ to 3",IF(F13638&lt;6.01,"3+ to 6",IF(F13638&lt;9.01,"6+ to 9",IF(F13638&lt;12.01,"9+ to 12",IF(F13638&lt;15.01,"12+ to 15",IF(F13638&lt;18.01,"15+ to 18",IF(F13638&lt;21.01,"18+ to 21",IF(F13638&lt;24.01,"21+ to 24",IF(F13638&lt;27.01,"24+ to 27",IF(F13638&lt;30.01,"27+ to 30","30+"))))))))))))</f>
        <v>3+ to 6</v>
      </c>
      <c r="I13638" t="str">
        <f>IF(G13638&lt;&gt;H13638,"DIFF","")</f>
        <v>DIFF</v>
      </c>
    </row>
    <row r="13639" spans="1:9">
      <c r="A13639" t="s">
        <v>102</v>
      </c>
      <c r="B13639" t="s">
        <v>123</v>
      </c>
      <c r="C13639" s="1">
        <v>118630172</v>
      </c>
      <c r="D13639" s="1">
        <v>2</v>
      </c>
      <c r="E13639" s="1">
        <v>-7</v>
      </c>
      <c r="F13639" s="1">
        <v>13</v>
      </c>
      <c r="G13639" s="7" t="str">
        <f>IF(E13639&lt;0,"0-",IF(E13639=0,"0",IF(E13639&lt;3.01,"0+ to 3",IF(E13639&lt;6.01,"3+ to 6",IF(E13639&lt;9.01,"6+ to 9",IF(E13639&lt;12.01,"9+ to 12",IF(E13639&lt;15.01,"12+ to 15",IF(E13639&lt;18.01,"15+ to 18",IF(E13639&lt;21.01,"18+ to 21",IF(E13639&lt;24.01,"21+ to 24",IF(E13639&lt;27.01,"24+ to 27",IF(E13639&lt;30.01,"27+ to 30","30+"))))))))))))</f>
        <v>0-</v>
      </c>
      <c r="H13639" s="7" t="str">
        <f>IF(F13639&lt;0,"0-",IF(F13639=0,"0",IF(F13639&lt;3.01,"0+ to 3",IF(F13639&lt;6.01,"3+ to 6",IF(F13639&lt;9.01,"6+ to 9",IF(F13639&lt;12.01,"9+ to 12",IF(F13639&lt;15.01,"12+ to 15",IF(F13639&lt;18.01,"15+ to 18",IF(F13639&lt;21.01,"18+ to 21",IF(F13639&lt;24.01,"21+ to 24",IF(F13639&lt;27.01,"24+ to 27",IF(F13639&lt;30.01,"27+ to 30","30+"))))))))))))</f>
        <v>12+ to 15</v>
      </c>
      <c r="I13639" t="str">
        <f>IF(G13639&lt;&gt;H13639,"DIFF","")</f>
        <v>DIFF</v>
      </c>
    </row>
    <row r="13640" spans="1:9">
      <c r="A13640" t="s">
        <v>102</v>
      </c>
      <c r="B13640" t="s">
        <v>123</v>
      </c>
      <c r="C13640" s="1">
        <v>118631760</v>
      </c>
      <c r="D13640" s="1">
        <v>2</v>
      </c>
      <c r="E13640" s="1">
        <v>0</v>
      </c>
      <c r="F13640" s="1">
        <v>1</v>
      </c>
      <c r="G13640" s="7" t="str">
        <f>IF(E13640&lt;0,"0-",IF(E13640=0,"0",IF(E13640&lt;3.01,"0+ to 3",IF(E13640&lt;6.01,"3+ to 6",IF(E13640&lt;9.01,"6+ to 9",IF(E13640&lt;12.01,"9+ to 12",IF(E13640&lt;15.01,"12+ to 15",IF(E13640&lt;18.01,"15+ to 18",IF(E13640&lt;21.01,"18+ to 21",IF(E13640&lt;24.01,"21+ to 24",IF(E13640&lt;27.01,"24+ to 27",IF(E13640&lt;30.01,"27+ to 30","30+"))))))))))))</f>
        <v>0</v>
      </c>
      <c r="H13640" s="7" t="str">
        <f>IF(F13640&lt;0,"0-",IF(F13640=0,"0",IF(F13640&lt;3.01,"0+ to 3",IF(F13640&lt;6.01,"3+ to 6",IF(F13640&lt;9.01,"6+ to 9",IF(F13640&lt;12.01,"9+ to 12",IF(F13640&lt;15.01,"12+ to 15",IF(F13640&lt;18.01,"15+ to 18",IF(F13640&lt;21.01,"18+ to 21",IF(F13640&lt;24.01,"21+ to 24",IF(F13640&lt;27.01,"24+ to 27",IF(F13640&lt;30.01,"27+ to 30","30+"))))))))))))</f>
        <v>0+ to 3</v>
      </c>
      <c r="I13640" t="str">
        <f>IF(G13640&lt;&gt;H13640,"DIFF","")</f>
        <v>DIFF</v>
      </c>
    </row>
    <row r="13641" spans="1:9">
      <c r="A13641" t="s">
        <v>102</v>
      </c>
      <c r="B13641" t="s">
        <v>123</v>
      </c>
      <c r="C13641" s="1">
        <v>118634549</v>
      </c>
      <c r="D13641" s="1">
        <v>3</v>
      </c>
      <c r="E13641" s="1">
        <v>-6</v>
      </c>
      <c r="F13641" s="1">
        <v>16</v>
      </c>
      <c r="G13641" s="7" t="str">
        <f>IF(E13641&lt;0,"0-",IF(E13641=0,"0",IF(E13641&lt;3.01,"0+ to 3",IF(E13641&lt;6.01,"3+ to 6",IF(E13641&lt;9.01,"6+ to 9",IF(E13641&lt;12.01,"9+ to 12",IF(E13641&lt;15.01,"12+ to 15",IF(E13641&lt;18.01,"15+ to 18",IF(E13641&lt;21.01,"18+ to 21",IF(E13641&lt;24.01,"21+ to 24",IF(E13641&lt;27.01,"24+ to 27",IF(E13641&lt;30.01,"27+ to 30","30+"))))))))))))</f>
        <v>0-</v>
      </c>
      <c r="H13641" s="7" t="str">
        <f>IF(F13641&lt;0,"0-",IF(F13641=0,"0",IF(F13641&lt;3.01,"0+ to 3",IF(F13641&lt;6.01,"3+ to 6",IF(F13641&lt;9.01,"6+ to 9",IF(F13641&lt;12.01,"9+ to 12",IF(F13641&lt;15.01,"12+ to 15",IF(F13641&lt;18.01,"15+ to 18",IF(F13641&lt;21.01,"18+ to 21",IF(F13641&lt;24.01,"21+ to 24",IF(F13641&lt;27.01,"24+ to 27",IF(F13641&lt;30.01,"27+ to 30","30+"))))))))))))</f>
        <v>15+ to 18</v>
      </c>
      <c r="I13641" t="str">
        <f>IF(G13641&lt;&gt;H13641,"DIFF","")</f>
        <v>DIFF</v>
      </c>
    </row>
    <row r="13642" spans="1:9">
      <c r="A13642" t="s">
        <v>102</v>
      </c>
      <c r="B13642" t="s">
        <v>123</v>
      </c>
      <c r="C13642" s="1">
        <v>118635461</v>
      </c>
      <c r="D13642" s="1">
        <v>2</v>
      </c>
      <c r="E13642" s="1">
        <v>-13</v>
      </c>
      <c r="F13642" s="1">
        <v>20</v>
      </c>
      <c r="G13642" s="7" t="str">
        <f>IF(E13642&lt;0,"0-",IF(E13642=0,"0",IF(E13642&lt;3.01,"0+ to 3",IF(E13642&lt;6.01,"3+ to 6",IF(E13642&lt;9.01,"6+ to 9",IF(E13642&lt;12.01,"9+ to 12",IF(E13642&lt;15.01,"12+ to 15",IF(E13642&lt;18.01,"15+ to 18",IF(E13642&lt;21.01,"18+ to 21",IF(E13642&lt;24.01,"21+ to 24",IF(E13642&lt;27.01,"24+ to 27",IF(E13642&lt;30.01,"27+ to 30","30+"))))))))))))</f>
        <v>0-</v>
      </c>
      <c r="H13642" s="7" t="str">
        <f>IF(F13642&lt;0,"0-",IF(F13642=0,"0",IF(F13642&lt;3.01,"0+ to 3",IF(F13642&lt;6.01,"3+ to 6",IF(F13642&lt;9.01,"6+ to 9",IF(F13642&lt;12.01,"9+ to 12",IF(F13642&lt;15.01,"12+ to 15",IF(F13642&lt;18.01,"15+ to 18",IF(F13642&lt;21.01,"18+ to 21",IF(F13642&lt;24.01,"21+ to 24",IF(F13642&lt;27.01,"24+ to 27",IF(F13642&lt;30.01,"27+ to 30","30+"))))))))))))</f>
        <v>18+ to 21</v>
      </c>
      <c r="I13642" t="str">
        <f>IF(G13642&lt;&gt;H13642,"DIFF","")</f>
        <v>DIFF</v>
      </c>
    </row>
    <row r="13643" spans="1:9">
      <c r="A13643" t="s">
        <v>103</v>
      </c>
      <c r="B13643" t="s">
        <v>123</v>
      </c>
      <c r="C13643" s="1">
        <v>118638120</v>
      </c>
      <c r="D13643" s="1">
        <v>2</v>
      </c>
      <c r="E13643" s="1">
        <v>0</v>
      </c>
      <c r="F13643" s="1">
        <v>10</v>
      </c>
      <c r="G13643" s="7" t="str">
        <f>IF(E13643&lt;0,"0-",IF(E13643=0,"0",IF(E13643&lt;3.01,"0+ to 3",IF(E13643&lt;6.01,"3+ to 6",IF(E13643&lt;9.01,"6+ to 9",IF(E13643&lt;12.01,"9+ to 12",IF(E13643&lt;15.01,"12+ to 15",IF(E13643&lt;18.01,"15+ to 18",IF(E13643&lt;21.01,"18+ to 21",IF(E13643&lt;24.01,"21+ to 24",IF(E13643&lt;27.01,"24+ to 27",IF(E13643&lt;30.01,"27+ to 30","30+"))))))))))))</f>
        <v>0</v>
      </c>
      <c r="H13643" s="7" t="str">
        <f>IF(F13643&lt;0,"0-",IF(F13643=0,"0",IF(F13643&lt;3.01,"0+ to 3",IF(F13643&lt;6.01,"3+ to 6",IF(F13643&lt;9.01,"6+ to 9",IF(F13643&lt;12.01,"9+ to 12",IF(F13643&lt;15.01,"12+ to 15",IF(F13643&lt;18.01,"15+ to 18",IF(F13643&lt;21.01,"18+ to 21",IF(F13643&lt;24.01,"21+ to 24",IF(F13643&lt;27.01,"24+ to 27",IF(F13643&lt;30.01,"27+ to 30","30+"))))))))))))</f>
        <v>9+ to 12</v>
      </c>
      <c r="I13643" t="str">
        <f>IF(G13643&lt;&gt;H13643,"DIFF","")</f>
        <v>DIFF</v>
      </c>
    </row>
    <row r="13644" spans="1:9">
      <c r="A13644" t="s">
        <v>102</v>
      </c>
      <c r="B13644" t="s">
        <v>123</v>
      </c>
      <c r="C13644" s="1">
        <v>118638543</v>
      </c>
      <c r="D13644" s="1">
        <v>2</v>
      </c>
      <c r="E13644" s="1">
        <v>0</v>
      </c>
      <c r="F13644" s="1">
        <v>11</v>
      </c>
      <c r="G13644" s="7" t="str">
        <f>IF(E13644&lt;0,"0-",IF(E13644=0,"0",IF(E13644&lt;3.01,"0+ to 3",IF(E13644&lt;6.01,"3+ to 6",IF(E13644&lt;9.01,"6+ to 9",IF(E13644&lt;12.01,"9+ to 12",IF(E13644&lt;15.01,"12+ to 15",IF(E13644&lt;18.01,"15+ to 18",IF(E13644&lt;21.01,"18+ to 21",IF(E13644&lt;24.01,"21+ to 24",IF(E13644&lt;27.01,"24+ to 27",IF(E13644&lt;30.01,"27+ to 30","30+"))))))))))))</f>
        <v>0</v>
      </c>
      <c r="H13644" s="7" t="str">
        <f>IF(F13644&lt;0,"0-",IF(F13644=0,"0",IF(F13644&lt;3.01,"0+ to 3",IF(F13644&lt;6.01,"3+ to 6",IF(F13644&lt;9.01,"6+ to 9",IF(F13644&lt;12.01,"9+ to 12",IF(F13644&lt;15.01,"12+ to 15",IF(F13644&lt;18.01,"15+ to 18",IF(F13644&lt;21.01,"18+ to 21",IF(F13644&lt;24.01,"21+ to 24",IF(F13644&lt;27.01,"24+ to 27",IF(F13644&lt;30.01,"27+ to 30","30+"))))))))))))</f>
        <v>9+ to 12</v>
      </c>
      <c r="I13644" t="str">
        <f>IF(G13644&lt;&gt;H13644,"DIFF","")</f>
        <v>DIFF</v>
      </c>
    </row>
    <row r="13645" spans="1:9">
      <c r="A13645" t="s">
        <v>102</v>
      </c>
      <c r="B13645" t="s">
        <v>122</v>
      </c>
      <c r="C13645" s="1">
        <v>118673249</v>
      </c>
      <c r="D13645" s="1">
        <v>2</v>
      </c>
      <c r="E13645" s="1">
        <v>-6</v>
      </c>
      <c r="F13645" s="1">
        <v>11</v>
      </c>
      <c r="G13645" s="7" t="str">
        <f>IF(E13645&lt;0,"0-",IF(E13645=0,"0",IF(E13645&lt;3.01,"0+ to 3",IF(E13645&lt;6.01,"3+ to 6",IF(E13645&lt;9.01,"6+ to 9",IF(E13645&lt;12.01,"9+ to 12",IF(E13645&lt;15.01,"12+ to 15",IF(E13645&lt;18.01,"15+ to 18",IF(E13645&lt;21.01,"18+ to 21",IF(E13645&lt;24.01,"21+ to 24",IF(E13645&lt;27.01,"24+ to 27",IF(E13645&lt;30.01,"27+ to 30","30+"))))))))))))</f>
        <v>0-</v>
      </c>
      <c r="H13645" s="7" t="str">
        <f>IF(F13645&lt;0,"0-",IF(F13645=0,"0",IF(F13645&lt;3.01,"0+ to 3",IF(F13645&lt;6.01,"3+ to 6",IF(F13645&lt;9.01,"6+ to 9",IF(F13645&lt;12.01,"9+ to 12",IF(F13645&lt;15.01,"12+ to 15",IF(F13645&lt;18.01,"15+ to 18",IF(F13645&lt;21.01,"18+ to 21",IF(F13645&lt;24.01,"21+ to 24",IF(F13645&lt;27.01,"24+ to 27",IF(F13645&lt;30.01,"27+ to 30","30+"))))))))))))</f>
        <v>9+ to 12</v>
      </c>
      <c r="I13645" t="str">
        <f>IF(G13645&lt;&gt;H13645,"DIFF","")</f>
        <v>DIFF</v>
      </c>
    </row>
    <row r="13646" spans="1:9">
      <c r="A13646" t="s">
        <v>102</v>
      </c>
      <c r="B13646" t="s">
        <v>122</v>
      </c>
      <c r="C13646" s="1">
        <v>118676140</v>
      </c>
      <c r="D13646" s="1">
        <v>2</v>
      </c>
      <c r="E13646" s="1">
        <v>-5</v>
      </c>
      <c r="F13646" s="1">
        <v>9</v>
      </c>
      <c r="G13646" s="7" t="str">
        <f>IF(E13646&lt;0,"0-",IF(E13646=0,"0",IF(E13646&lt;3.01,"0+ to 3",IF(E13646&lt;6.01,"3+ to 6",IF(E13646&lt;9.01,"6+ to 9",IF(E13646&lt;12.01,"9+ to 12",IF(E13646&lt;15.01,"12+ to 15",IF(E13646&lt;18.01,"15+ to 18",IF(E13646&lt;21.01,"18+ to 21",IF(E13646&lt;24.01,"21+ to 24",IF(E13646&lt;27.01,"24+ to 27",IF(E13646&lt;30.01,"27+ to 30","30+"))))))))))))</f>
        <v>0-</v>
      </c>
      <c r="H13646" s="7" t="str">
        <f>IF(F13646&lt;0,"0-",IF(F13646=0,"0",IF(F13646&lt;3.01,"0+ to 3",IF(F13646&lt;6.01,"3+ to 6",IF(F13646&lt;9.01,"6+ to 9",IF(F13646&lt;12.01,"9+ to 12",IF(F13646&lt;15.01,"12+ to 15",IF(F13646&lt;18.01,"15+ to 18",IF(F13646&lt;21.01,"18+ to 21",IF(F13646&lt;24.01,"21+ to 24",IF(F13646&lt;27.01,"24+ to 27",IF(F13646&lt;30.01,"27+ to 30","30+"))))))))))))</f>
        <v>6+ to 9</v>
      </c>
      <c r="I13646" t="str">
        <f>IF(G13646&lt;&gt;H13646,"DIFF","")</f>
        <v>DIFF</v>
      </c>
    </row>
    <row r="13647" spans="1:9">
      <c r="A13647" t="s">
        <v>102</v>
      </c>
      <c r="B13647" t="s">
        <v>122</v>
      </c>
      <c r="C13647" s="1">
        <v>118681547</v>
      </c>
      <c r="D13647" s="1">
        <v>2</v>
      </c>
      <c r="E13647" s="1">
        <v>-17</v>
      </c>
      <c r="F13647" s="1">
        <v>20</v>
      </c>
      <c r="G13647" s="7" t="str">
        <f>IF(E13647&lt;0,"0-",IF(E13647=0,"0",IF(E13647&lt;3.01,"0+ to 3",IF(E13647&lt;6.01,"3+ to 6",IF(E13647&lt;9.01,"6+ to 9",IF(E13647&lt;12.01,"9+ to 12",IF(E13647&lt;15.01,"12+ to 15",IF(E13647&lt;18.01,"15+ to 18",IF(E13647&lt;21.01,"18+ to 21",IF(E13647&lt;24.01,"21+ to 24",IF(E13647&lt;27.01,"24+ to 27",IF(E13647&lt;30.01,"27+ to 30","30+"))))))))))))</f>
        <v>0-</v>
      </c>
      <c r="H13647" s="7" t="str">
        <f>IF(F13647&lt;0,"0-",IF(F13647=0,"0",IF(F13647&lt;3.01,"0+ to 3",IF(F13647&lt;6.01,"3+ to 6",IF(F13647&lt;9.01,"6+ to 9",IF(F13647&lt;12.01,"9+ to 12",IF(F13647&lt;15.01,"12+ to 15",IF(F13647&lt;18.01,"15+ to 18",IF(F13647&lt;21.01,"18+ to 21",IF(F13647&lt;24.01,"21+ to 24",IF(F13647&lt;27.01,"24+ to 27",IF(F13647&lt;30.01,"27+ to 30","30+"))))))))))))</f>
        <v>18+ to 21</v>
      </c>
      <c r="I13647" t="str">
        <f>IF(G13647&lt;&gt;H13647,"DIFF","")</f>
        <v>DIFF</v>
      </c>
    </row>
    <row r="13648" spans="1:9">
      <c r="A13648" t="s">
        <v>102</v>
      </c>
      <c r="B13648" t="s">
        <v>122</v>
      </c>
      <c r="C13648" s="1">
        <v>118684565</v>
      </c>
      <c r="D13648" s="1">
        <v>2</v>
      </c>
      <c r="E13648" s="1">
        <v>-1</v>
      </c>
      <c r="F13648" s="1">
        <v>0</v>
      </c>
      <c r="G13648" s="7" t="str">
        <f>IF(E13648&lt;0,"0-",IF(E13648=0,"0",IF(E13648&lt;3.01,"0+ to 3",IF(E13648&lt;6.01,"3+ to 6",IF(E13648&lt;9.01,"6+ to 9",IF(E13648&lt;12.01,"9+ to 12",IF(E13648&lt;15.01,"12+ to 15",IF(E13648&lt;18.01,"15+ to 18",IF(E13648&lt;21.01,"18+ to 21",IF(E13648&lt;24.01,"21+ to 24",IF(E13648&lt;27.01,"24+ to 27",IF(E13648&lt;30.01,"27+ to 30","30+"))))))))))))</f>
        <v>0-</v>
      </c>
      <c r="H13648" s="7" t="str">
        <f>IF(F13648&lt;0,"0-",IF(F13648=0,"0",IF(F13648&lt;3.01,"0+ to 3",IF(F13648&lt;6.01,"3+ to 6",IF(F13648&lt;9.01,"6+ to 9",IF(F13648&lt;12.01,"9+ to 12",IF(F13648&lt;15.01,"12+ to 15",IF(F13648&lt;18.01,"15+ to 18",IF(F13648&lt;21.01,"18+ to 21",IF(F13648&lt;24.01,"21+ to 24",IF(F13648&lt;27.01,"24+ to 27",IF(F13648&lt;30.01,"27+ to 30","30+"))))))))))))</f>
        <v>0</v>
      </c>
      <c r="I13648" t="str">
        <f>IF(G13648&lt;&gt;H13648,"DIFF","")</f>
        <v>DIFF</v>
      </c>
    </row>
    <row r="13649" spans="1:9">
      <c r="A13649" t="s">
        <v>102</v>
      </c>
      <c r="B13649" t="s">
        <v>122</v>
      </c>
      <c r="C13649" s="1">
        <v>118684795</v>
      </c>
      <c r="D13649" s="1">
        <v>5</v>
      </c>
      <c r="E13649" s="1">
        <v>-2</v>
      </c>
      <c r="F13649" s="1">
        <v>5</v>
      </c>
      <c r="G13649" s="7" t="str">
        <f>IF(E13649&lt;0,"0-",IF(E13649=0,"0",IF(E13649&lt;3.01,"0+ to 3",IF(E13649&lt;6.01,"3+ to 6",IF(E13649&lt;9.01,"6+ to 9",IF(E13649&lt;12.01,"9+ to 12",IF(E13649&lt;15.01,"12+ to 15",IF(E13649&lt;18.01,"15+ to 18",IF(E13649&lt;21.01,"18+ to 21",IF(E13649&lt;24.01,"21+ to 24",IF(E13649&lt;27.01,"24+ to 27",IF(E13649&lt;30.01,"27+ to 30","30+"))))))))))))</f>
        <v>0-</v>
      </c>
      <c r="H13649" s="7" t="str">
        <f>IF(F13649&lt;0,"0-",IF(F13649=0,"0",IF(F13649&lt;3.01,"0+ to 3",IF(F13649&lt;6.01,"3+ to 6",IF(F13649&lt;9.01,"6+ to 9",IF(F13649&lt;12.01,"9+ to 12",IF(F13649&lt;15.01,"12+ to 15",IF(F13649&lt;18.01,"15+ to 18",IF(F13649&lt;21.01,"18+ to 21",IF(F13649&lt;24.01,"21+ to 24",IF(F13649&lt;27.01,"24+ to 27",IF(F13649&lt;30.01,"27+ to 30","30+"))))))))))))</f>
        <v>3+ to 6</v>
      </c>
      <c r="I13649" t="str">
        <f>IF(G13649&lt;&gt;H13649,"DIFF","")</f>
        <v>DIFF</v>
      </c>
    </row>
    <row r="13650" spans="1:9">
      <c r="A13650" t="s">
        <v>102</v>
      </c>
      <c r="B13650" t="s">
        <v>122</v>
      </c>
      <c r="C13650" s="1">
        <v>118686042</v>
      </c>
      <c r="D13650" s="1">
        <v>2</v>
      </c>
      <c r="E13650" s="1">
        <v>-5</v>
      </c>
      <c r="F13650" s="1">
        <v>8</v>
      </c>
      <c r="G13650" s="7" t="str">
        <f>IF(E13650&lt;0,"0-",IF(E13650=0,"0",IF(E13650&lt;3.01,"0+ to 3",IF(E13650&lt;6.01,"3+ to 6",IF(E13650&lt;9.01,"6+ to 9",IF(E13650&lt;12.01,"9+ to 12",IF(E13650&lt;15.01,"12+ to 15",IF(E13650&lt;18.01,"15+ to 18",IF(E13650&lt;21.01,"18+ to 21",IF(E13650&lt;24.01,"21+ to 24",IF(E13650&lt;27.01,"24+ to 27",IF(E13650&lt;30.01,"27+ to 30","30+"))))))))))))</f>
        <v>0-</v>
      </c>
      <c r="H13650" s="7" t="str">
        <f>IF(F13650&lt;0,"0-",IF(F13650=0,"0",IF(F13650&lt;3.01,"0+ to 3",IF(F13650&lt;6.01,"3+ to 6",IF(F13650&lt;9.01,"6+ to 9",IF(F13650&lt;12.01,"9+ to 12",IF(F13650&lt;15.01,"12+ to 15",IF(F13650&lt;18.01,"15+ to 18",IF(F13650&lt;21.01,"18+ to 21",IF(F13650&lt;24.01,"21+ to 24",IF(F13650&lt;27.01,"24+ to 27",IF(F13650&lt;30.01,"27+ to 30","30+"))))))))))))</f>
        <v>6+ to 9</v>
      </c>
      <c r="I13650" t="str">
        <f>IF(G13650&lt;&gt;H13650,"DIFF","")</f>
        <v>DIFF</v>
      </c>
    </row>
    <row r="13651" spans="1:9">
      <c r="A13651" t="s">
        <v>102</v>
      </c>
      <c r="B13651" t="s">
        <v>122</v>
      </c>
      <c r="C13651" s="1">
        <v>118689788</v>
      </c>
      <c r="D13651" s="1">
        <v>2</v>
      </c>
      <c r="E13651" s="1">
        <v>-6</v>
      </c>
      <c r="F13651" s="1">
        <v>9</v>
      </c>
      <c r="G13651" s="7" t="str">
        <f>IF(E13651&lt;0,"0-",IF(E13651=0,"0",IF(E13651&lt;3.01,"0+ to 3",IF(E13651&lt;6.01,"3+ to 6",IF(E13651&lt;9.01,"6+ to 9",IF(E13651&lt;12.01,"9+ to 12",IF(E13651&lt;15.01,"12+ to 15",IF(E13651&lt;18.01,"15+ to 18",IF(E13651&lt;21.01,"18+ to 21",IF(E13651&lt;24.01,"21+ to 24",IF(E13651&lt;27.01,"24+ to 27",IF(E13651&lt;30.01,"27+ to 30","30+"))))))))))))</f>
        <v>0-</v>
      </c>
      <c r="H13651" s="7" t="str">
        <f>IF(F13651&lt;0,"0-",IF(F13651=0,"0",IF(F13651&lt;3.01,"0+ to 3",IF(F13651&lt;6.01,"3+ to 6",IF(F13651&lt;9.01,"6+ to 9",IF(F13651&lt;12.01,"9+ to 12",IF(F13651&lt;15.01,"12+ to 15",IF(F13651&lt;18.01,"15+ to 18",IF(F13651&lt;21.01,"18+ to 21",IF(F13651&lt;24.01,"21+ to 24",IF(F13651&lt;27.01,"24+ to 27",IF(F13651&lt;30.01,"27+ to 30","30+"))))))))))))</f>
        <v>6+ to 9</v>
      </c>
      <c r="I13651" t="str">
        <f>IF(G13651&lt;&gt;H13651,"DIFF","")</f>
        <v>DIFF</v>
      </c>
    </row>
    <row r="13652" spans="1:9">
      <c r="A13652" t="s">
        <v>102</v>
      </c>
      <c r="B13652" t="s">
        <v>121</v>
      </c>
      <c r="C13652" s="1">
        <v>118709578</v>
      </c>
      <c r="D13652" s="1">
        <v>2</v>
      </c>
      <c r="E13652" s="1">
        <v>-10</v>
      </c>
      <c r="F13652" s="1">
        <v>10</v>
      </c>
      <c r="G13652" s="7" t="str">
        <f>IF(E13652&lt;0,"0-",IF(E13652=0,"0",IF(E13652&lt;3.01,"0+ to 3",IF(E13652&lt;6.01,"3+ to 6",IF(E13652&lt;9.01,"6+ to 9",IF(E13652&lt;12.01,"9+ to 12",IF(E13652&lt;15.01,"12+ to 15",IF(E13652&lt;18.01,"15+ to 18",IF(E13652&lt;21.01,"18+ to 21",IF(E13652&lt;24.01,"21+ to 24",IF(E13652&lt;27.01,"24+ to 27",IF(E13652&lt;30.01,"27+ to 30","30+"))))))))))))</f>
        <v>0-</v>
      </c>
      <c r="H13652" s="7" t="str">
        <f>IF(F13652&lt;0,"0-",IF(F13652=0,"0",IF(F13652&lt;3.01,"0+ to 3",IF(F13652&lt;6.01,"3+ to 6",IF(F13652&lt;9.01,"6+ to 9",IF(F13652&lt;12.01,"9+ to 12",IF(F13652&lt;15.01,"12+ to 15",IF(F13652&lt;18.01,"15+ to 18",IF(F13652&lt;21.01,"18+ to 21",IF(F13652&lt;24.01,"21+ to 24",IF(F13652&lt;27.01,"24+ to 27",IF(F13652&lt;30.01,"27+ to 30","30+"))))))))))))</f>
        <v>9+ to 12</v>
      </c>
      <c r="I13652" t="str">
        <f>IF(G13652&lt;&gt;H13652,"DIFF","")</f>
        <v>DIFF</v>
      </c>
    </row>
    <row r="13653" spans="1:9">
      <c r="A13653" t="s">
        <v>103</v>
      </c>
      <c r="B13653" t="s">
        <v>121</v>
      </c>
      <c r="C13653" s="1">
        <v>118711493</v>
      </c>
      <c r="D13653" s="1">
        <v>2</v>
      </c>
      <c r="E13653" s="1">
        <v>-29</v>
      </c>
      <c r="F13653" s="1">
        <v>41</v>
      </c>
      <c r="G13653" s="7" t="str">
        <f>IF(E13653&lt;0,"0-",IF(E13653=0,"0",IF(E13653&lt;3.01,"0+ to 3",IF(E13653&lt;6.01,"3+ to 6",IF(E13653&lt;9.01,"6+ to 9",IF(E13653&lt;12.01,"9+ to 12",IF(E13653&lt;15.01,"12+ to 15",IF(E13653&lt;18.01,"15+ to 18",IF(E13653&lt;21.01,"18+ to 21",IF(E13653&lt;24.01,"21+ to 24",IF(E13653&lt;27.01,"24+ to 27",IF(E13653&lt;30.01,"27+ to 30","30+"))))))))))))</f>
        <v>0-</v>
      </c>
      <c r="H13653" s="7" t="str">
        <f>IF(F13653&lt;0,"0-",IF(F13653=0,"0",IF(F13653&lt;3.01,"0+ to 3",IF(F13653&lt;6.01,"3+ to 6",IF(F13653&lt;9.01,"6+ to 9",IF(F13653&lt;12.01,"9+ to 12",IF(F13653&lt;15.01,"12+ to 15",IF(F13653&lt;18.01,"15+ to 18",IF(F13653&lt;21.01,"18+ to 21",IF(F13653&lt;24.01,"21+ to 24",IF(F13653&lt;27.01,"24+ to 27",IF(F13653&lt;30.01,"27+ to 30","30+"))))))))))))</f>
        <v>30+</v>
      </c>
      <c r="I13653" t="str">
        <f>IF(G13653&lt;&gt;H13653,"DIFF","")</f>
        <v>DIFF</v>
      </c>
    </row>
    <row r="13654" spans="1:9">
      <c r="A13654" t="s">
        <v>103</v>
      </c>
      <c r="B13654" t="s">
        <v>121</v>
      </c>
      <c r="C13654" s="1">
        <v>118712704</v>
      </c>
      <c r="D13654" s="1">
        <v>12</v>
      </c>
      <c r="E13654" s="1">
        <v>-9</v>
      </c>
      <c r="F13654" s="1">
        <v>-8</v>
      </c>
      <c r="G13654" s="7" t="str">
        <f>IF(E13654&lt;0,"0-",IF(E13654=0,"0",IF(E13654&lt;3.01,"0+ to 3",IF(E13654&lt;6.01,"3+ to 6",IF(E13654&lt;9.01,"6+ to 9",IF(E13654&lt;12.01,"9+ to 12",IF(E13654&lt;15.01,"12+ to 15",IF(E13654&lt;18.01,"15+ to 18",IF(E13654&lt;21.01,"18+ to 21",IF(E13654&lt;24.01,"21+ to 24",IF(E13654&lt;27.01,"24+ to 27",IF(E13654&lt;30.01,"27+ to 30","30+"))))))))))))</f>
        <v>0-</v>
      </c>
      <c r="H13654" s="7" t="str">
        <f>IF(F13654&lt;0,"0-",IF(F13654=0,"0",IF(F13654&lt;3.01,"0+ to 3",IF(F13654&lt;6.01,"3+ to 6",IF(F13654&lt;9.01,"6+ to 9",IF(F13654&lt;12.01,"9+ to 12",IF(F13654&lt;15.01,"12+ to 15",IF(F13654&lt;18.01,"15+ to 18",IF(F13654&lt;21.01,"18+ to 21",IF(F13654&lt;24.01,"21+ to 24",IF(F13654&lt;27.01,"24+ to 27",IF(F13654&lt;30.01,"27+ to 30","30+"))))))))))))</f>
        <v>0-</v>
      </c>
      <c r="I13654" t="str">
        <f>IF(G13654&lt;&gt;H13654,"DIFF","")</f>
        <v/>
      </c>
    </row>
    <row r="13655" spans="1:9">
      <c r="A13655" t="s">
        <v>102</v>
      </c>
      <c r="B13655" t="s">
        <v>121</v>
      </c>
      <c r="C13655" s="1">
        <v>118713424</v>
      </c>
      <c r="D13655" s="1">
        <v>3</v>
      </c>
      <c r="E13655" s="1">
        <v>-2</v>
      </c>
      <c r="F13655" s="1">
        <v>3</v>
      </c>
      <c r="G13655" s="7" t="str">
        <f>IF(E13655&lt;0,"0-",IF(E13655=0,"0",IF(E13655&lt;3.01,"0+ to 3",IF(E13655&lt;6.01,"3+ to 6",IF(E13655&lt;9.01,"6+ to 9",IF(E13655&lt;12.01,"9+ to 12",IF(E13655&lt;15.01,"12+ to 15",IF(E13655&lt;18.01,"15+ to 18",IF(E13655&lt;21.01,"18+ to 21",IF(E13655&lt;24.01,"21+ to 24",IF(E13655&lt;27.01,"24+ to 27",IF(E13655&lt;30.01,"27+ to 30","30+"))))))))))))</f>
        <v>0-</v>
      </c>
      <c r="H13655" s="7" t="str">
        <f>IF(F13655&lt;0,"0-",IF(F13655=0,"0",IF(F13655&lt;3.01,"0+ to 3",IF(F13655&lt;6.01,"3+ to 6",IF(F13655&lt;9.01,"6+ to 9",IF(F13655&lt;12.01,"9+ to 12",IF(F13655&lt;15.01,"12+ to 15",IF(F13655&lt;18.01,"15+ to 18",IF(F13655&lt;21.01,"18+ to 21",IF(F13655&lt;24.01,"21+ to 24",IF(F13655&lt;27.01,"24+ to 27",IF(F13655&lt;30.01,"27+ to 30","30+"))))))))))))</f>
        <v>0+ to 3</v>
      </c>
      <c r="I13655" t="str">
        <f>IF(G13655&lt;&gt;H13655,"DIFF","")</f>
        <v>DIFF</v>
      </c>
    </row>
    <row r="13656" spans="1:9">
      <c r="A13656" t="s">
        <v>103</v>
      </c>
      <c r="B13656" t="s">
        <v>121</v>
      </c>
      <c r="C13656" s="1">
        <v>118715218</v>
      </c>
      <c r="D13656" s="1">
        <v>2</v>
      </c>
      <c r="E13656" s="1">
        <v>-11</v>
      </c>
      <c r="F13656" s="1">
        <v>29</v>
      </c>
      <c r="G13656" s="7" t="str">
        <f>IF(E13656&lt;0,"0-",IF(E13656=0,"0",IF(E13656&lt;3.01,"0+ to 3",IF(E13656&lt;6.01,"3+ to 6",IF(E13656&lt;9.01,"6+ to 9",IF(E13656&lt;12.01,"9+ to 12",IF(E13656&lt;15.01,"12+ to 15",IF(E13656&lt;18.01,"15+ to 18",IF(E13656&lt;21.01,"18+ to 21",IF(E13656&lt;24.01,"21+ to 24",IF(E13656&lt;27.01,"24+ to 27",IF(E13656&lt;30.01,"27+ to 30","30+"))))))))))))</f>
        <v>0-</v>
      </c>
      <c r="H13656" s="7" t="str">
        <f>IF(F13656&lt;0,"0-",IF(F13656=0,"0",IF(F13656&lt;3.01,"0+ to 3",IF(F13656&lt;6.01,"3+ to 6",IF(F13656&lt;9.01,"6+ to 9",IF(F13656&lt;12.01,"9+ to 12",IF(F13656&lt;15.01,"12+ to 15",IF(F13656&lt;18.01,"15+ to 18",IF(F13656&lt;21.01,"18+ to 21",IF(F13656&lt;24.01,"21+ to 24",IF(F13656&lt;27.01,"24+ to 27",IF(F13656&lt;30.01,"27+ to 30","30+"))))))))))))</f>
        <v>27+ to 30</v>
      </c>
      <c r="I13656" t="str">
        <f>IF(G13656&lt;&gt;H13656,"DIFF","")</f>
        <v>DIFF</v>
      </c>
    </row>
    <row r="13657" spans="1:9">
      <c r="A13657" t="s">
        <v>102</v>
      </c>
      <c r="B13657" t="s">
        <v>121</v>
      </c>
      <c r="C13657" s="1">
        <v>118716495</v>
      </c>
      <c r="D13657" s="1">
        <v>2</v>
      </c>
      <c r="E13657" s="1">
        <v>0</v>
      </c>
      <c r="F13657" s="1">
        <v>16</v>
      </c>
      <c r="G13657" s="7" t="str">
        <f>IF(E13657&lt;0,"0-",IF(E13657=0,"0",IF(E13657&lt;3.01,"0+ to 3",IF(E13657&lt;6.01,"3+ to 6",IF(E13657&lt;9.01,"6+ to 9",IF(E13657&lt;12.01,"9+ to 12",IF(E13657&lt;15.01,"12+ to 15",IF(E13657&lt;18.01,"15+ to 18",IF(E13657&lt;21.01,"18+ to 21",IF(E13657&lt;24.01,"21+ to 24",IF(E13657&lt;27.01,"24+ to 27",IF(E13657&lt;30.01,"27+ to 30","30+"))))))))))))</f>
        <v>0</v>
      </c>
      <c r="H13657" s="7" t="str">
        <f>IF(F13657&lt;0,"0-",IF(F13657=0,"0",IF(F13657&lt;3.01,"0+ to 3",IF(F13657&lt;6.01,"3+ to 6",IF(F13657&lt;9.01,"6+ to 9",IF(F13657&lt;12.01,"9+ to 12",IF(F13657&lt;15.01,"12+ to 15",IF(F13657&lt;18.01,"15+ to 18",IF(F13657&lt;21.01,"18+ to 21",IF(F13657&lt;24.01,"21+ to 24",IF(F13657&lt;27.01,"24+ to 27",IF(F13657&lt;30.01,"27+ to 30","30+"))))))))))))</f>
        <v>15+ to 18</v>
      </c>
      <c r="I13657" t="str">
        <f>IF(G13657&lt;&gt;H13657,"DIFF","")</f>
        <v>DIFF</v>
      </c>
    </row>
    <row r="13658" spans="1:9">
      <c r="A13658" t="s">
        <v>102</v>
      </c>
      <c r="B13658" t="s">
        <v>121</v>
      </c>
      <c r="C13658" s="1">
        <v>118716641</v>
      </c>
      <c r="D13658" s="1">
        <v>2</v>
      </c>
      <c r="E13658" s="1">
        <v>-2</v>
      </c>
      <c r="F13658" s="1">
        <v>0</v>
      </c>
      <c r="G13658" s="7" t="str">
        <f>IF(E13658&lt;0,"0-",IF(E13658=0,"0",IF(E13658&lt;3.01,"0+ to 3",IF(E13658&lt;6.01,"3+ to 6",IF(E13658&lt;9.01,"6+ to 9",IF(E13658&lt;12.01,"9+ to 12",IF(E13658&lt;15.01,"12+ to 15",IF(E13658&lt;18.01,"15+ to 18",IF(E13658&lt;21.01,"18+ to 21",IF(E13658&lt;24.01,"21+ to 24",IF(E13658&lt;27.01,"24+ to 27",IF(E13658&lt;30.01,"27+ to 30","30+"))))))))))))</f>
        <v>0-</v>
      </c>
      <c r="H13658" s="7" t="str">
        <f>IF(F13658&lt;0,"0-",IF(F13658=0,"0",IF(F13658&lt;3.01,"0+ to 3",IF(F13658&lt;6.01,"3+ to 6",IF(F13658&lt;9.01,"6+ to 9",IF(F13658&lt;12.01,"9+ to 12",IF(F13658&lt;15.01,"12+ to 15",IF(F13658&lt;18.01,"15+ to 18",IF(F13658&lt;21.01,"18+ to 21",IF(F13658&lt;24.01,"21+ to 24",IF(F13658&lt;27.01,"24+ to 27",IF(F13658&lt;30.01,"27+ to 30","30+"))))))))))))</f>
        <v>0</v>
      </c>
      <c r="I13658" t="str">
        <f>IF(G13658&lt;&gt;H13658,"DIFF","")</f>
        <v>DIFF</v>
      </c>
    </row>
    <row r="13659" spans="1:9">
      <c r="A13659" t="s">
        <v>102</v>
      </c>
      <c r="B13659" t="s">
        <v>121</v>
      </c>
      <c r="C13659" s="1">
        <v>118717447</v>
      </c>
      <c r="D13659" s="1">
        <v>9</v>
      </c>
      <c r="E13659" s="1">
        <v>0</v>
      </c>
      <c r="F13659" s="1">
        <v>0</v>
      </c>
      <c r="G13659" s="7" t="str">
        <f>IF(E13659&lt;0,"0-",IF(E13659=0,"0",IF(E13659&lt;3.01,"0+ to 3",IF(E13659&lt;6.01,"3+ to 6",IF(E13659&lt;9.01,"6+ to 9",IF(E13659&lt;12.01,"9+ to 12",IF(E13659&lt;15.01,"12+ to 15",IF(E13659&lt;18.01,"15+ to 18",IF(E13659&lt;21.01,"18+ to 21",IF(E13659&lt;24.01,"21+ to 24",IF(E13659&lt;27.01,"24+ to 27",IF(E13659&lt;30.01,"27+ to 30","30+"))))))))))))</f>
        <v>0</v>
      </c>
      <c r="H13659" s="7" t="str">
        <f>IF(F13659&lt;0,"0-",IF(F13659=0,"0",IF(F13659&lt;3.01,"0+ to 3",IF(F13659&lt;6.01,"3+ to 6",IF(F13659&lt;9.01,"6+ to 9",IF(F13659&lt;12.01,"9+ to 12",IF(F13659&lt;15.01,"12+ to 15",IF(F13659&lt;18.01,"15+ to 18",IF(F13659&lt;21.01,"18+ to 21",IF(F13659&lt;24.01,"21+ to 24",IF(F13659&lt;27.01,"24+ to 27",IF(F13659&lt;30.01,"27+ to 30","30+"))))))))))))</f>
        <v>0</v>
      </c>
      <c r="I13659" t="str">
        <f>IF(G13659&lt;&gt;H13659,"DIFF","")</f>
        <v/>
      </c>
    </row>
    <row r="13660" spans="1:9">
      <c r="A13660" t="s">
        <v>102</v>
      </c>
      <c r="B13660" t="s">
        <v>121</v>
      </c>
      <c r="C13660" s="1">
        <v>118718500</v>
      </c>
      <c r="D13660" s="1">
        <v>2</v>
      </c>
      <c r="E13660" s="1">
        <v>0</v>
      </c>
      <c r="F13660" s="1">
        <v>4</v>
      </c>
      <c r="G13660" s="7" t="str">
        <f>IF(E13660&lt;0,"0-",IF(E13660=0,"0",IF(E13660&lt;3.01,"0+ to 3",IF(E13660&lt;6.01,"3+ to 6",IF(E13660&lt;9.01,"6+ to 9",IF(E13660&lt;12.01,"9+ to 12",IF(E13660&lt;15.01,"12+ to 15",IF(E13660&lt;18.01,"15+ to 18",IF(E13660&lt;21.01,"18+ to 21",IF(E13660&lt;24.01,"21+ to 24",IF(E13660&lt;27.01,"24+ to 27",IF(E13660&lt;30.01,"27+ to 30","30+"))))))))))))</f>
        <v>0</v>
      </c>
      <c r="H13660" s="7" t="str">
        <f>IF(F13660&lt;0,"0-",IF(F13660=0,"0",IF(F13660&lt;3.01,"0+ to 3",IF(F13660&lt;6.01,"3+ to 6",IF(F13660&lt;9.01,"6+ to 9",IF(F13660&lt;12.01,"9+ to 12",IF(F13660&lt;15.01,"12+ to 15",IF(F13660&lt;18.01,"15+ to 18",IF(F13660&lt;21.01,"18+ to 21",IF(F13660&lt;24.01,"21+ to 24",IF(F13660&lt;27.01,"24+ to 27",IF(F13660&lt;30.01,"27+ to 30","30+"))))))))))))</f>
        <v>3+ to 6</v>
      </c>
      <c r="I13660" t="str">
        <f>IF(G13660&lt;&gt;H13660,"DIFF","")</f>
        <v>DIFF</v>
      </c>
    </row>
    <row r="13661" spans="1:9">
      <c r="A13661" t="s">
        <v>102</v>
      </c>
      <c r="B13661" t="s">
        <v>121</v>
      </c>
      <c r="C13661" s="1">
        <v>118719637</v>
      </c>
      <c r="D13661" s="1">
        <v>2</v>
      </c>
      <c r="E13661" s="1">
        <v>0</v>
      </c>
      <c r="F13661" s="1">
        <v>2</v>
      </c>
      <c r="G13661" s="7" t="str">
        <f>IF(E13661&lt;0,"0-",IF(E13661=0,"0",IF(E13661&lt;3.01,"0+ to 3",IF(E13661&lt;6.01,"3+ to 6",IF(E13661&lt;9.01,"6+ to 9",IF(E13661&lt;12.01,"9+ to 12",IF(E13661&lt;15.01,"12+ to 15",IF(E13661&lt;18.01,"15+ to 18",IF(E13661&lt;21.01,"18+ to 21",IF(E13661&lt;24.01,"21+ to 24",IF(E13661&lt;27.01,"24+ to 27",IF(E13661&lt;30.01,"27+ to 30","30+"))))))))))))</f>
        <v>0</v>
      </c>
      <c r="H13661" s="7" t="str">
        <f>IF(F13661&lt;0,"0-",IF(F13661=0,"0",IF(F13661&lt;3.01,"0+ to 3",IF(F13661&lt;6.01,"3+ to 6",IF(F13661&lt;9.01,"6+ to 9",IF(F13661&lt;12.01,"9+ to 12",IF(F13661&lt;15.01,"12+ to 15",IF(F13661&lt;18.01,"15+ to 18",IF(F13661&lt;21.01,"18+ to 21",IF(F13661&lt;24.01,"21+ to 24",IF(F13661&lt;27.01,"24+ to 27",IF(F13661&lt;30.01,"27+ to 30","30+"))))))))))))</f>
        <v>0+ to 3</v>
      </c>
      <c r="I13661" t="str">
        <f>IF(G13661&lt;&gt;H13661,"DIFF","")</f>
        <v>DIFF</v>
      </c>
    </row>
    <row r="13662" spans="1:9">
      <c r="A13662" t="s">
        <v>102</v>
      </c>
      <c r="B13662" t="s">
        <v>121</v>
      </c>
      <c r="C13662" s="1">
        <v>118720276</v>
      </c>
      <c r="D13662" s="1">
        <v>2</v>
      </c>
      <c r="E13662" s="1">
        <v>0</v>
      </c>
      <c r="F13662" s="1">
        <v>9</v>
      </c>
      <c r="G13662" s="7" t="str">
        <f>IF(E13662&lt;0,"0-",IF(E13662=0,"0",IF(E13662&lt;3.01,"0+ to 3",IF(E13662&lt;6.01,"3+ to 6",IF(E13662&lt;9.01,"6+ to 9",IF(E13662&lt;12.01,"9+ to 12",IF(E13662&lt;15.01,"12+ to 15",IF(E13662&lt;18.01,"15+ to 18",IF(E13662&lt;21.01,"18+ to 21",IF(E13662&lt;24.01,"21+ to 24",IF(E13662&lt;27.01,"24+ to 27",IF(E13662&lt;30.01,"27+ to 30","30+"))))))))))))</f>
        <v>0</v>
      </c>
      <c r="H13662" s="7" t="str">
        <f>IF(F13662&lt;0,"0-",IF(F13662=0,"0",IF(F13662&lt;3.01,"0+ to 3",IF(F13662&lt;6.01,"3+ to 6",IF(F13662&lt;9.01,"6+ to 9",IF(F13662&lt;12.01,"9+ to 12",IF(F13662&lt;15.01,"12+ to 15",IF(F13662&lt;18.01,"15+ to 18",IF(F13662&lt;21.01,"18+ to 21",IF(F13662&lt;24.01,"21+ to 24",IF(F13662&lt;27.01,"24+ to 27",IF(F13662&lt;30.01,"27+ to 30","30+"))))))))))))</f>
        <v>6+ to 9</v>
      </c>
      <c r="I13662" t="str">
        <f>IF(G13662&lt;&gt;H13662,"DIFF","")</f>
        <v>DIFF</v>
      </c>
    </row>
    <row r="13663" spans="1:9">
      <c r="A13663" t="s">
        <v>102</v>
      </c>
      <c r="B13663" t="s">
        <v>121</v>
      </c>
      <c r="C13663" s="1">
        <v>118720700</v>
      </c>
      <c r="D13663" s="1">
        <v>8</v>
      </c>
      <c r="E13663" s="1">
        <v>-8</v>
      </c>
      <c r="F13663" s="1">
        <v>15</v>
      </c>
      <c r="G13663" s="7" t="str">
        <f>IF(E13663&lt;0,"0-",IF(E13663=0,"0",IF(E13663&lt;3.01,"0+ to 3",IF(E13663&lt;6.01,"3+ to 6",IF(E13663&lt;9.01,"6+ to 9",IF(E13663&lt;12.01,"9+ to 12",IF(E13663&lt;15.01,"12+ to 15",IF(E13663&lt;18.01,"15+ to 18",IF(E13663&lt;21.01,"18+ to 21",IF(E13663&lt;24.01,"21+ to 24",IF(E13663&lt;27.01,"24+ to 27",IF(E13663&lt;30.01,"27+ to 30","30+"))))))))))))</f>
        <v>0-</v>
      </c>
      <c r="H13663" s="7" t="str">
        <f>IF(F13663&lt;0,"0-",IF(F13663=0,"0",IF(F13663&lt;3.01,"0+ to 3",IF(F13663&lt;6.01,"3+ to 6",IF(F13663&lt;9.01,"6+ to 9",IF(F13663&lt;12.01,"9+ to 12",IF(F13663&lt;15.01,"12+ to 15",IF(F13663&lt;18.01,"15+ to 18",IF(F13663&lt;21.01,"18+ to 21",IF(F13663&lt;24.01,"21+ to 24",IF(F13663&lt;27.01,"24+ to 27",IF(F13663&lt;30.01,"27+ to 30","30+"))))))))))))</f>
        <v>12+ to 15</v>
      </c>
      <c r="I13663" t="str">
        <f>IF(G13663&lt;&gt;H13663,"DIFF","")</f>
        <v>DIFF</v>
      </c>
    </row>
    <row r="13664" spans="1:9">
      <c r="A13664" t="s">
        <v>102</v>
      </c>
      <c r="B13664" t="s">
        <v>121</v>
      </c>
      <c r="C13664" s="1">
        <v>118723083</v>
      </c>
      <c r="D13664" s="1">
        <v>6</v>
      </c>
      <c r="E13664" s="1">
        <v>0</v>
      </c>
      <c r="F13664" s="1">
        <v>0</v>
      </c>
      <c r="G13664" s="7" t="str">
        <f>IF(E13664&lt;0,"0-",IF(E13664=0,"0",IF(E13664&lt;3.01,"0+ to 3",IF(E13664&lt;6.01,"3+ to 6",IF(E13664&lt;9.01,"6+ to 9",IF(E13664&lt;12.01,"9+ to 12",IF(E13664&lt;15.01,"12+ to 15",IF(E13664&lt;18.01,"15+ to 18",IF(E13664&lt;21.01,"18+ to 21",IF(E13664&lt;24.01,"21+ to 24",IF(E13664&lt;27.01,"24+ to 27",IF(E13664&lt;30.01,"27+ to 30","30+"))))))))))))</f>
        <v>0</v>
      </c>
      <c r="H13664" s="7" t="str">
        <f>IF(F13664&lt;0,"0-",IF(F13664=0,"0",IF(F13664&lt;3.01,"0+ to 3",IF(F13664&lt;6.01,"3+ to 6",IF(F13664&lt;9.01,"6+ to 9",IF(F13664&lt;12.01,"9+ to 12",IF(F13664&lt;15.01,"12+ to 15",IF(F13664&lt;18.01,"15+ to 18",IF(F13664&lt;21.01,"18+ to 21",IF(F13664&lt;24.01,"21+ to 24",IF(F13664&lt;27.01,"24+ to 27",IF(F13664&lt;30.01,"27+ to 30","30+"))))))))))))</f>
        <v>0</v>
      </c>
      <c r="I13664" t="str">
        <f>IF(G13664&lt;&gt;H13664,"DIFF","")</f>
        <v/>
      </c>
    </row>
    <row r="13665" spans="1:9">
      <c r="A13665" t="s">
        <v>102</v>
      </c>
      <c r="B13665" t="s">
        <v>121</v>
      </c>
      <c r="C13665" s="1">
        <v>118724717</v>
      </c>
      <c r="D13665" s="1">
        <v>11</v>
      </c>
      <c r="E13665" s="1">
        <v>-3</v>
      </c>
      <c r="F13665" s="1">
        <v>158</v>
      </c>
      <c r="G13665" s="7" t="str">
        <f>IF(E13665&lt;0,"0-",IF(E13665=0,"0",IF(E13665&lt;3.01,"0+ to 3",IF(E13665&lt;6.01,"3+ to 6",IF(E13665&lt;9.01,"6+ to 9",IF(E13665&lt;12.01,"9+ to 12",IF(E13665&lt;15.01,"12+ to 15",IF(E13665&lt;18.01,"15+ to 18",IF(E13665&lt;21.01,"18+ to 21",IF(E13665&lt;24.01,"21+ to 24",IF(E13665&lt;27.01,"24+ to 27",IF(E13665&lt;30.01,"27+ to 30","30+"))))))))))))</f>
        <v>0-</v>
      </c>
      <c r="H13665" s="7" t="str">
        <f>IF(F13665&lt;0,"0-",IF(F13665=0,"0",IF(F13665&lt;3.01,"0+ to 3",IF(F13665&lt;6.01,"3+ to 6",IF(F13665&lt;9.01,"6+ to 9",IF(F13665&lt;12.01,"9+ to 12",IF(F13665&lt;15.01,"12+ to 15",IF(F13665&lt;18.01,"15+ to 18",IF(F13665&lt;21.01,"18+ to 21",IF(F13665&lt;24.01,"21+ to 24",IF(F13665&lt;27.01,"24+ to 27",IF(F13665&lt;30.01,"27+ to 30","30+"))))))))))))</f>
        <v>30+</v>
      </c>
      <c r="I13665" t="str">
        <f>IF(G13665&lt;&gt;H13665,"DIFF","")</f>
        <v>DIFF</v>
      </c>
    </row>
    <row r="13666" spans="1:9">
      <c r="A13666" t="s">
        <v>102</v>
      </c>
      <c r="B13666" t="s">
        <v>121</v>
      </c>
      <c r="C13666" s="1">
        <v>118727720</v>
      </c>
      <c r="D13666" s="1">
        <v>2</v>
      </c>
      <c r="E13666" s="1">
        <v>-9</v>
      </c>
      <c r="F13666" s="1">
        <v>12</v>
      </c>
      <c r="G13666" s="7" t="str">
        <f>IF(E13666&lt;0,"0-",IF(E13666=0,"0",IF(E13666&lt;3.01,"0+ to 3",IF(E13666&lt;6.01,"3+ to 6",IF(E13666&lt;9.01,"6+ to 9",IF(E13666&lt;12.01,"9+ to 12",IF(E13666&lt;15.01,"12+ to 15",IF(E13666&lt;18.01,"15+ to 18",IF(E13666&lt;21.01,"18+ to 21",IF(E13666&lt;24.01,"21+ to 24",IF(E13666&lt;27.01,"24+ to 27",IF(E13666&lt;30.01,"27+ to 30","30+"))))))))))))</f>
        <v>0-</v>
      </c>
      <c r="H13666" s="7" t="str">
        <f>IF(F13666&lt;0,"0-",IF(F13666=0,"0",IF(F13666&lt;3.01,"0+ to 3",IF(F13666&lt;6.01,"3+ to 6",IF(F13666&lt;9.01,"6+ to 9",IF(F13666&lt;12.01,"9+ to 12",IF(F13666&lt;15.01,"12+ to 15",IF(F13666&lt;18.01,"15+ to 18",IF(F13666&lt;21.01,"18+ to 21",IF(F13666&lt;24.01,"21+ to 24",IF(F13666&lt;27.01,"24+ to 27",IF(F13666&lt;30.01,"27+ to 30","30+"))))))))))))</f>
        <v>9+ to 12</v>
      </c>
      <c r="I13666" t="str">
        <f>IF(G13666&lt;&gt;H13666,"DIFF","")</f>
        <v>DIFF</v>
      </c>
    </row>
    <row r="13667" spans="1:9">
      <c r="A13667" t="s">
        <v>102</v>
      </c>
      <c r="B13667" t="s">
        <v>121</v>
      </c>
      <c r="C13667" s="1">
        <v>118730911</v>
      </c>
      <c r="D13667" s="1">
        <v>12</v>
      </c>
      <c r="E13667" s="1">
        <v>0</v>
      </c>
      <c r="F13667" s="1">
        <v>0</v>
      </c>
      <c r="G13667" s="7" t="str">
        <f>IF(E13667&lt;0,"0-",IF(E13667=0,"0",IF(E13667&lt;3.01,"0+ to 3",IF(E13667&lt;6.01,"3+ to 6",IF(E13667&lt;9.01,"6+ to 9",IF(E13667&lt;12.01,"9+ to 12",IF(E13667&lt;15.01,"12+ to 15",IF(E13667&lt;18.01,"15+ to 18",IF(E13667&lt;21.01,"18+ to 21",IF(E13667&lt;24.01,"21+ to 24",IF(E13667&lt;27.01,"24+ to 27",IF(E13667&lt;30.01,"27+ to 30","30+"))))))))))))</f>
        <v>0</v>
      </c>
      <c r="H13667" s="7" t="str">
        <f>IF(F13667&lt;0,"0-",IF(F13667=0,"0",IF(F13667&lt;3.01,"0+ to 3",IF(F13667&lt;6.01,"3+ to 6",IF(F13667&lt;9.01,"6+ to 9",IF(F13667&lt;12.01,"9+ to 12",IF(F13667&lt;15.01,"12+ to 15",IF(F13667&lt;18.01,"15+ to 18",IF(F13667&lt;21.01,"18+ to 21",IF(F13667&lt;24.01,"21+ to 24",IF(F13667&lt;27.01,"24+ to 27",IF(F13667&lt;30.01,"27+ to 30","30+"))))))))))))</f>
        <v>0</v>
      </c>
      <c r="I13667" t="str">
        <f>IF(G13667&lt;&gt;H13667,"DIFF","")</f>
        <v/>
      </c>
    </row>
    <row r="13668" spans="1:9">
      <c r="A13668" t="s">
        <v>102</v>
      </c>
      <c r="B13668" t="s">
        <v>121</v>
      </c>
      <c r="C13668" s="1">
        <v>118733733</v>
      </c>
      <c r="D13668" s="1">
        <v>2</v>
      </c>
      <c r="E13668" s="1">
        <v>0</v>
      </c>
      <c r="F13668" s="1">
        <v>5</v>
      </c>
      <c r="G13668" s="7" t="str">
        <f>IF(E13668&lt;0,"0-",IF(E13668=0,"0",IF(E13668&lt;3.01,"0+ to 3",IF(E13668&lt;6.01,"3+ to 6",IF(E13668&lt;9.01,"6+ to 9",IF(E13668&lt;12.01,"9+ to 12",IF(E13668&lt;15.01,"12+ to 15",IF(E13668&lt;18.01,"15+ to 18",IF(E13668&lt;21.01,"18+ to 21",IF(E13668&lt;24.01,"21+ to 24",IF(E13668&lt;27.01,"24+ to 27",IF(E13668&lt;30.01,"27+ to 30","30+"))))))))))))</f>
        <v>0</v>
      </c>
      <c r="H13668" s="7" t="str">
        <f>IF(F13668&lt;0,"0-",IF(F13668=0,"0",IF(F13668&lt;3.01,"0+ to 3",IF(F13668&lt;6.01,"3+ to 6",IF(F13668&lt;9.01,"6+ to 9",IF(F13668&lt;12.01,"9+ to 12",IF(F13668&lt;15.01,"12+ to 15",IF(F13668&lt;18.01,"15+ to 18",IF(F13668&lt;21.01,"18+ to 21",IF(F13668&lt;24.01,"21+ to 24",IF(F13668&lt;27.01,"24+ to 27",IF(F13668&lt;30.01,"27+ to 30","30+"))))))))))))</f>
        <v>3+ to 6</v>
      </c>
      <c r="I13668" t="str">
        <f>IF(G13668&lt;&gt;H13668,"DIFF","")</f>
        <v>DIFF</v>
      </c>
    </row>
    <row r="13669" spans="1:9">
      <c r="A13669" t="s">
        <v>103</v>
      </c>
      <c r="B13669" t="s">
        <v>121</v>
      </c>
      <c r="C13669" s="1">
        <v>118735251</v>
      </c>
      <c r="D13669" s="1">
        <v>2</v>
      </c>
      <c r="E13669" s="1">
        <v>0</v>
      </c>
      <c r="F13669" s="1">
        <v>0</v>
      </c>
      <c r="G13669" s="7" t="str">
        <f>IF(E13669&lt;0,"0-",IF(E13669=0,"0",IF(E13669&lt;3.01,"0+ to 3",IF(E13669&lt;6.01,"3+ to 6",IF(E13669&lt;9.01,"6+ to 9",IF(E13669&lt;12.01,"9+ to 12",IF(E13669&lt;15.01,"12+ to 15",IF(E13669&lt;18.01,"15+ to 18",IF(E13669&lt;21.01,"18+ to 21",IF(E13669&lt;24.01,"21+ to 24",IF(E13669&lt;27.01,"24+ to 27",IF(E13669&lt;30.01,"27+ to 30","30+"))))))))))))</f>
        <v>0</v>
      </c>
      <c r="H13669" s="7" t="str">
        <f>IF(F13669&lt;0,"0-",IF(F13669=0,"0",IF(F13669&lt;3.01,"0+ to 3",IF(F13669&lt;6.01,"3+ to 6",IF(F13669&lt;9.01,"6+ to 9",IF(F13669&lt;12.01,"9+ to 12",IF(F13669&lt;15.01,"12+ to 15",IF(F13669&lt;18.01,"15+ to 18",IF(F13669&lt;21.01,"18+ to 21",IF(F13669&lt;24.01,"21+ to 24",IF(F13669&lt;27.01,"24+ to 27",IF(F13669&lt;30.01,"27+ to 30","30+"))))))))))))</f>
        <v>0</v>
      </c>
      <c r="I13669" t="str">
        <f>IF(G13669&lt;&gt;H13669,"DIFF","")</f>
        <v/>
      </c>
    </row>
    <row r="13670" spans="1:9">
      <c r="A13670" t="s">
        <v>102</v>
      </c>
      <c r="B13670" t="s">
        <v>120</v>
      </c>
      <c r="C13670" s="1">
        <v>118770127</v>
      </c>
      <c r="D13670" s="1">
        <v>2</v>
      </c>
      <c r="E13670" s="1">
        <v>0</v>
      </c>
      <c r="F13670" s="1">
        <v>3</v>
      </c>
      <c r="G13670" s="7" t="str">
        <f>IF(E13670&lt;0,"0-",IF(E13670=0,"0",IF(E13670&lt;3.01,"0+ to 3",IF(E13670&lt;6.01,"3+ to 6",IF(E13670&lt;9.01,"6+ to 9",IF(E13670&lt;12.01,"9+ to 12",IF(E13670&lt;15.01,"12+ to 15",IF(E13670&lt;18.01,"15+ to 18",IF(E13670&lt;21.01,"18+ to 21",IF(E13670&lt;24.01,"21+ to 24",IF(E13670&lt;27.01,"24+ to 27",IF(E13670&lt;30.01,"27+ to 30","30+"))))))))))))</f>
        <v>0</v>
      </c>
      <c r="H13670" s="7" t="str">
        <f>IF(F13670&lt;0,"0-",IF(F13670=0,"0",IF(F13670&lt;3.01,"0+ to 3",IF(F13670&lt;6.01,"3+ to 6",IF(F13670&lt;9.01,"6+ to 9",IF(F13670&lt;12.01,"9+ to 12",IF(F13670&lt;15.01,"12+ to 15",IF(F13670&lt;18.01,"15+ to 18",IF(F13670&lt;21.01,"18+ to 21",IF(F13670&lt;24.01,"21+ to 24",IF(F13670&lt;27.01,"24+ to 27",IF(F13670&lt;30.01,"27+ to 30","30+"))))))))))))</f>
        <v>0+ to 3</v>
      </c>
      <c r="I13670" t="str">
        <f>IF(G13670&lt;&gt;H13670,"DIFF","")</f>
        <v>DIFF</v>
      </c>
    </row>
    <row r="13671" spans="1:9">
      <c r="A13671" t="s">
        <v>102</v>
      </c>
      <c r="B13671" t="s">
        <v>120</v>
      </c>
      <c r="C13671" s="1">
        <v>118771943</v>
      </c>
      <c r="D13671" s="1">
        <v>5</v>
      </c>
      <c r="E13671" s="1">
        <v>-1</v>
      </c>
      <c r="F13671" s="1">
        <v>4</v>
      </c>
      <c r="G13671" s="7" t="str">
        <f>IF(E13671&lt;0,"0-",IF(E13671=0,"0",IF(E13671&lt;3.01,"0+ to 3",IF(E13671&lt;6.01,"3+ to 6",IF(E13671&lt;9.01,"6+ to 9",IF(E13671&lt;12.01,"9+ to 12",IF(E13671&lt;15.01,"12+ to 15",IF(E13671&lt;18.01,"15+ to 18",IF(E13671&lt;21.01,"18+ to 21",IF(E13671&lt;24.01,"21+ to 24",IF(E13671&lt;27.01,"24+ to 27",IF(E13671&lt;30.01,"27+ to 30","30+"))))))))))))</f>
        <v>0-</v>
      </c>
      <c r="H13671" s="7" t="str">
        <f>IF(F13671&lt;0,"0-",IF(F13671=0,"0",IF(F13671&lt;3.01,"0+ to 3",IF(F13671&lt;6.01,"3+ to 6",IF(F13671&lt;9.01,"6+ to 9",IF(F13671&lt;12.01,"9+ to 12",IF(F13671&lt;15.01,"12+ to 15",IF(F13671&lt;18.01,"15+ to 18",IF(F13671&lt;21.01,"18+ to 21",IF(F13671&lt;24.01,"21+ to 24",IF(F13671&lt;27.01,"24+ to 27",IF(F13671&lt;30.01,"27+ to 30","30+"))))))))))))</f>
        <v>3+ to 6</v>
      </c>
      <c r="I13671" t="str">
        <f>IF(G13671&lt;&gt;H13671,"DIFF","")</f>
        <v>DIFF</v>
      </c>
    </row>
    <row r="13672" spans="1:9">
      <c r="A13672" t="s">
        <v>102</v>
      </c>
      <c r="B13672" t="s">
        <v>120</v>
      </c>
      <c r="C13672" s="1">
        <v>118772712</v>
      </c>
      <c r="D13672" s="1">
        <v>13</v>
      </c>
      <c r="E13672" s="1">
        <v>-7</v>
      </c>
      <c r="F13672" s="1">
        <v>87</v>
      </c>
      <c r="G13672" s="7" t="str">
        <f>IF(E13672&lt;0,"0-",IF(E13672=0,"0",IF(E13672&lt;3.01,"0+ to 3",IF(E13672&lt;6.01,"3+ to 6",IF(E13672&lt;9.01,"6+ to 9",IF(E13672&lt;12.01,"9+ to 12",IF(E13672&lt;15.01,"12+ to 15",IF(E13672&lt;18.01,"15+ to 18",IF(E13672&lt;21.01,"18+ to 21",IF(E13672&lt;24.01,"21+ to 24",IF(E13672&lt;27.01,"24+ to 27",IF(E13672&lt;30.01,"27+ to 30","30+"))))))))))))</f>
        <v>0-</v>
      </c>
      <c r="H13672" s="7" t="str">
        <f>IF(F13672&lt;0,"0-",IF(F13672=0,"0",IF(F13672&lt;3.01,"0+ to 3",IF(F13672&lt;6.01,"3+ to 6",IF(F13672&lt;9.01,"6+ to 9",IF(F13672&lt;12.01,"9+ to 12",IF(F13672&lt;15.01,"12+ to 15",IF(F13672&lt;18.01,"15+ to 18",IF(F13672&lt;21.01,"18+ to 21",IF(F13672&lt;24.01,"21+ to 24",IF(F13672&lt;27.01,"24+ to 27",IF(F13672&lt;30.01,"27+ to 30","30+"))))))))))))</f>
        <v>30+</v>
      </c>
      <c r="I13672" t="str">
        <f>IF(G13672&lt;&gt;H13672,"DIFF","")</f>
        <v>DIFF</v>
      </c>
    </row>
    <row r="13673" spans="1:9">
      <c r="A13673" t="s">
        <v>102</v>
      </c>
      <c r="B13673" t="s">
        <v>120</v>
      </c>
      <c r="C13673" s="1">
        <v>118773387</v>
      </c>
      <c r="D13673" s="1">
        <v>2</v>
      </c>
      <c r="E13673" s="1">
        <v>-10</v>
      </c>
      <c r="F13673" s="1">
        <v>12</v>
      </c>
      <c r="G13673" s="7" t="str">
        <f>IF(E13673&lt;0,"0-",IF(E13673=0,"0",IF(E13673&lt;3.01,"0+ to 3",IF(E13673&lt;6.01,"3+ to 6",IF(E13673&lt;9.01,"6+ to 9",IF(E13673&lt;12.01,"9+ to 12",IF(E13673&lt;15.01,"12+ to 15",IF(E13673&lt;18.01,"15+ to 18",IF(E13673&lt;21.01,"18+ to 21",IF(E13673&lt;24.01,"21+ to 24",IF(E13673&lt;27.01,"24+ to 27",IF(E13673&lt;30.01,"27+ to 30","30+"))))))))))))</f>
        <v>0-</v>
      </c>
      <c r="H13673" s="7" t="str">
        <f>IF(F13673&lt;0,"0-",IF(F13673=0,"0",IF(F13673&lt;3.01,"0+ to 3",IF(F13673&lt;6.01,"3+ to 6",IF(F13673&lt;9.01,"6+ to 9",IF(F13673&lt;12.01,"9+ to 12",IF(F13673&lt;15.01,"12+ to 15",IF(F13673&lt;18.01,"15+ to 18",IF(F13673&lt;21.01,"18+ to 21",IF(F13673&lt;24.01,"21+ to 24",IF(F13673&lt;27.01,"24+ to 27",IF(F13673&lt;30.01,"27+ to 30","30+"))))))))))))</f>
        <v>9+ to 12</v>
      </c>
      <c r="I13673" t="str">
        <f>IF(G13673&lt;&gt;H13673,"DIFF","")</f>
        <v>DIFF</v>
      </c>
    </row>
    <row r="13674" spans="1:9">
      <c r="A13674" t="s">
        <v>102</v>
      </c>
      <c r="B13674" t="s">
        <v>120</v>
      </c>
      <c r="C13674" s="1">
        <v>118778764</v>
      </c>
      <c r="D13674" s="1">
        <v>2</v>
      </c>
      <c r="E13674" s="1">
        <v>-2</v>
      </c>
      <c r="F13674" s="1">
        <v>2</v>
      </c>
      <c r="G13674" s="7" t="str">
        <f>IF(E13674&lt;0,"0-",IF(E13674=0,"0",IF(E13674&lt;3.01,"0+ to 3",IF(E13674&lt;6.01,"3+ to 6",IF(E13674&lt;9.01,"6+ to 9",IF(E13674&lt;12.01,"9+ to 12",IF(E13674&lt;15.01,"12+ to 15",IF(E13674&lt;18.01,"15+ to 18",IF(E13674&lt;21.01,"18+ to 21",IF(E13674&lt;24.01,"21+ to 24",IF(E13674&lt;27.01,"24+ to 27",IF(E13674&lt;30.01,"27+ to 30","30+"))))))))))))</f>
        <v>0-</v>
      </c>
      <c r="H13674" s="7" t="str">
        <f>IF(F13674&lt;0,"0-",IF(F13674=0,"0",IF(F13674&lt;3.01,"0+ to 3",IF(F13674&lt;6.01,"3+ to 6",IF(F13674&lt;9.01,"6+ to 9",IF(F13674&lt;12.01,"9+ to 12",IF(F13674&lt;15.01,"12+ to 15",IF(F13674&lt;18.01,"15+ to 18",IF(F13674&lt;21.01,"18+ to 21",IF(F13674&lt;24.01,"21+ to 24",IF(F13674&lt;27.01,"24+ to 27",IF(F13674&lt;30.01,"27+ to 30","30+"))))))))))))</f>
        <v>0+ to 3</v>
      </c>
      <c r="I13674" t="str">
        <f>IF(G13674&lt;&gt;H13674,"DIFF","")</f>
        <v>DIFF</v>
      </c>
    </row>
    <row r="13675" spans="1:9">
      <c r="A13675" t="s">
        <v>102</v>
      </c>
      <c r="B13675" t="s">
        <v>120</v>
      </c>
      <c r="C13675" s="1">
        <v>118780586</v>
      </c>
      <c r="D13675" s="1">
        <v>10</v>
      </c>
      <c r="E13675" s="1">
        <v>-9</v>
      </c>
      <c r="F13675" s="1">
        <v>60</v>
      </c>
      <c r="G13675" s="7" t="str">
        <f>IF(E13675&lt;0,"0-",IF(E13675=0,"0",IF(E13675&lt;3.01,"0+ to 3",IF(E13675&lt;6.01,"3+ to 6",IF(E13675&lt;9.01,"6+ to 9",IF(E13675&lt;12.01,"9+ to 12",IF(E13675&lt;15.01,"12+ to 15",IF(E13675&lt;18.01,"15+ to 18",IF(E13675&lt;21.01,"18+ to 21",IF(E13675&lt;24.01,"21+ to 24",IF(E13675&lt;27.01,"24+ to 27",IF(E13675&lt;30.01,"27+ to 30","30+"))))))))))))</f>
        <v>0-</v>
      </c>
      <c r="H13675" s="7" t="str">
        <f>IF(F13675&lt;0,"0-",IF(F13675=0,"0",IF(F13675&lt;3.01,"0+ to 3",IF(F13675&lt;6.01,"3+ to 6",IF(F13675&lt;9.01,"6+ to 9",IF(F13675&lt;12.01,"9+ to 12",IF(F13675&lt;15.01,"12+ to 15",IF(F13675&lt;18.01,"15+ to 18",IF(F13675&lt;21.01,"18+ to 21",IF(F13675&lt;24.01,"21+ to 24",IF(F13675&lt;27.01,"24+ to 27",IF(F13675&lt;30.01,"27+ to 30","30+"))))))))))))</f>
        <v>30+</v>
      </c>
      <c r="I13675" t="str">
        <f>IF(G13675&lt;&gt;H13675,"DIFF","")</f>
        <v>DIFF</v>
      </c>
    </row>
    <row r="13676" spans="1:9">
      <c r="A13676" t="s">
        <v>103</v>
      </c>
      <c r="B13676" t="s">
        <v>120</v>
      </c>
      <c r="C13676" s="1">
        <v>118780739</v>
      </c>
      <c r="D13676" s="1">
        <v>2</v>
      </c>
      <c r="E13676" s="1">
        <v>-8</v>
      </c>
      <c r="F13676" s="1">
        <v>14</v>
      </c>
      <c r="G13676" s="7" t="str">
        <f>IF(E13676&lt;0,"0-",IF(E13676=0,"0",IF(E13676&lt;3.01,"0+ to 3",IF(E13676&lt;6.01,"3+ to 6",IF(E13676&lt;9.01,"6+ to 9",IF(E13676&lt;12.01,"9+ to 12",IF(E13676&lt;15.01,"12+ to 15",IF(E13676&lt;18.01,"15+ to 18",IF(E13676&lt;21.01,"18+ to 21",IF(E13676&lt;24.01,"21+ to 24",IF(E13676&lt;27.01,"24+ to 27",IF(E13676&lt;30.01,"27+ to 30","30+"))))))))))))</f>
        <v>0-</v>
      </c>
      <c r="H13676" s="7" t="str">
        <f>IF(F13676&lt;0,"0-",IF(F13676=0,"0",IF(F13676&lt;3.01,"0+ to 3",IF(F13676&lt;6.01,"3+ to 6",IF(F13676&lt;9.01,"6+ to 9",IF(F13676&lt;12.01,"9+ to 12",IF(F13676&lt;15.01,"12+ to 15",IF(F13676&lt;18.01,"15+ to 18",IF(F13676&lt;21.01,"18+ to 21",IF(F13676&lt;24.01,"21+ to 24",IF(F13676&lt;27.01,"24+ to 27",IF(F13676&lt;30.01,"27+ to 30","30+"))))))))))))</f>
        <v>12+ to 15</v>
      </c>
      <c r="I13676" t="str">
        <f>IF(G13676&lt;&gt;H13676,"DIFF","")</f>
        <v>DIFF</v>
      </c>
    </row>
    <row r="13677" spans="1:9">
      <c r="A13677" t="s">
        <v>102</v>
      </c>
      <c r="B13677" t="s">
        <v>120</v>
      </c>
      <c r="C13677" s="1">
        <v>118781430</v>
      </c>
      <c r="D13677" s="1">
        <v>2</v>
      </c>
      <c r="E13677" s="1">
        <v>0</v>
      </c>
      <c r="F13677" s="1">
        <v>2</v>
      </c>
      <c r="G13677" s="7" t="str">
        <f>IF(E13677&lt;0,"0-",IF(E13677=0,"0",IF(E13677&lt;3.01,"0+ to 3",IF(E13677&lt;6.01,"3+ to 6",IF(E13677&lt;9.01,"6+ to 9",IF(E13677&lt;12.01,"9+ to 12",IF(E13677&lt;15.01,"12+ to 15",IF(E13677&lt;18.01,"15+ to 18",IF(E13677&lt;21.01,"18+ to 21",IF(E13677&lt;24.01,"21+ to 24",IF(E13677&lt;27.01,"24+ to 27",IF(E13677&lt;30.01,"27+ to 30","30+"))))))))))))</f>
        <v>0</v>
      </c>
      <c r="H13677" s="7" t="str">
        <f>IF(F13677&lt;0,"0-",IF(F13677=0,"0",IF(F13677&lt;3.01,"0+ to 3",IF(F13677&lt;6.01,"3+ to 6",IF(F13677&lt;9.01,"6+ to 9",IF(F13677&lt;12.01,"9+ to 12",IF(F13677&lt;15.01,"12+ to 15",IF(F13677&lt;18.01,"15+ to 18",IF(F13677&lt;21.01,"18+ to 21",IF(F13677&lt;24.01,"21+ to 24",IF(F13677&lt;27.01,"24+ to 27",IF(F13677&lt;30.01,"27+ to 30","30+"))))))))))))</f>
        <v>0+ to 3</v>
      </c>
      <c r="I13677" t="str">
        <f>IF(G13677&lt;&gt;H13677,"DIFF","")</f>
        <v>DIFF</v>
      </c>
    </row>
    <row r="13678" spans="1:9">
      <c r="A13678" t="s">
        <v>102</v>
      </c>
      <c r="B13678" t="s">
        <v>120</v>
      </c>
      <c r="C13678" s="1">
        <v>118781493</v>
      </c>
      <c r="D13678" s="1">
        <v>3</v>
      </c>
      <c r="E13678" s="1">
        <v>-8</v>
      </c>
      <c r="F13678" s="1">
        <v>19</v>
      </c>
      <c r="G13678" s="7" t="str">
        <f>IF(E13678&lt;0,"0-",IF(E13678=0,"0",IF(E13678&lt;3.01,"0+ to 3",IF(E13678&lt;6.01,"3+ to 6",IF(E13678&lt;9.01,"6+ to 9",IF(E13678&lt;12.01,"9+ to 12",IF(E13678&lt;15.01,"12+ to 15",IF(E13678&lt;18.01,"15+ to 18",IF(E13678&lt;21.01,"18+ to 21",IF(E13678&lt;24.01,"21+ to 24",IF(E13678&lt;27.01,"24+ to 27",IF(E13678&lt;30.01,"27+ to 30","30+"))))))))))))</f>
        <v>0-</v>
      </c>
      <c r="H13678" s="7" t="str">
        <f>IF(F13678&lt;0,"0-",IF(F13678=0,"0",IF(F13678&lt;3.01,"0+ to 3",IF(F13678&lt;6.01,"3+ to 6",IF(F13678&lt;9.01,"6+ to 9",IF(F13678&lt;12.01,"9+ to 12",IF(F13678&lt;15.01,"12+ to 15",IF(F13678&lt;18.01,"15+ to 18",IF(F13678&lt;21.01,"18+ to 21",IF(F13678&lt;24.01,"21+ to 24",IF(F13678&lt;27.01,"24+ to 27",IF(F13678&lt;30.01,"27+ to 30","30+"))))))))))))</f>
        <v>18+ to 21</v>
      </c>
      <c r="I13678" t="str">
        <f>IF(G13678&lt;&gt;H13678,"DIFF","")</f>
        <v>DIFF</v>
      </c>
    </row>
    <row r="13679" spans="1:9">
      <c r="A13679" t="s">
        <v>102</v>
      </c>
      <c r="B13679" t="s">
        <v>120</v>
      </c>
      <c r="C13679" s="1">
        <v>118781562</v>
      </c>
      <c r="D13679" s="1">
        <v>3</v>
      </c>
      <c r="E13679" s="1">
        <v>0</v>
      </c>
      <c r="F13679" s="1">
        <v>4</v>
      </c>
      <c r="G13679" s="7" t="str">
        <f>IF(E13679&lt;0,"0-",IF(E13679=0,"0",IF(E13679&lt;3.01,"0+ to 3",IF(E13679&lt;6.01,"3+ to 6",IF(E13679&lt;9.01,"6+ to 9",IF(E13679&lt;12.01,"9+ to 12",IF(E13679&lt;15.01,"12+ to 15",IF(E13679&lt;18.01,"15+ to 18",IF(E13679&lt;21.01,"18+ to 21",IF(E13679&lt;24.01,"21+ to 24",IF(E13679&lt;27.01,"24+ to 27",IF(E13679&lt;30.01,"27+ to 30","30+"))))))))))))</f>
        <v>0</v>
      </c>
      <c r="H13679" s="7" t="str">
        <f>IF(F13679&lt;0,"0-",IF(F13679=0,"0",IF(F13679&lt;3.01,"0+ to 3",IF(F13679&lt;6.01,"3+ to 6",IF(F13679&lt;9.01,"6+ to 9",IF(F13679&lt;12.01,"9+ to 12",IF(F13679&lt;15.01,"12+ to 15",IF(F13679&lt;18.01,"15+ to 18",IF(F13679&lt;21.01,"18+ to 21",IF(F13679&lt;24.01,"21+ to 24",IF(F13679&lt;27.01,"24+ to 27",IF(F13679&lt;30.01,"27+ to 30","30+"))))))))))))</f>
        <v>3+ to 6</v>
      </c>
      <c r="I13679" t="str">
        <f>IF(G13679&lt;&gt;H13679,"DIFF","")</f>
        <v>DIFF</v>
      </c>
    </row>
    <row r="13680" spans="1:9">
      <c r="A13680" t="s">
        <v>102</v>
      </c>
      <c r="B13680" t="s">
        <v>120</v>
      </c>
      <c r="C13680" s="1">
        <v>118782589</v>
      </c>
      <c r="D13680" s="1">
        <v>3</v>
      </c>
      <c r="E13680" s="1">
        <v>0</v>
      </c>
      <c r="F13680" s="1">
        <v>0</v>
      </c>
      <c r="G13680" s="7" t="str">
        <f>IF(E13680&lt;0,"0-",IF(E13680=0,"0",IF(E13680&lt;3.01,"0+ to 3",IF(E13680&lt;6.01,"3+ to 6",IF(E13680&lt;9.01,"6+ to 9",IF(E13680&lt;12.01,"9+ to 12",IF(E13680&lt;15.01,"12+ to 15",IF(E13680&lt;18.01,"15+ to 18",IF(E13680&lt;21.01,"18+ to 21",IF(E13680&lt;24.01,"21+ to 24",IF(E13680&lt;27.01,"24+ to 27",IF(E13680&lt;30.01,"27+ to 30","30+"))))))))))))</f>
        <v>0</v>
      </c>
      <c r="H13680" s="7" t="str">
        <f>IF(F13680&lt;0,"0-",IF(F13680=0,"0",IF(F13680&lt;3.01,"0+ to 3",IF(F13680&lt;6.01,"3+ to 6",IF(F13680&lt;9.01,"6+ to 9",IF(F13680&lt;12.01,"9+ to 12",IF(F13680&lt;15.01,"12+ to 15",IF(F13680&lt;18.01,"15+ to 18",IF(F13680&lt;21.01,"18+ to 21",IF(F13680&lt;24.01,"21+ to 24",IF(F13680&lt;27.01,"24+ to 27",IF(F13680&lt;30.01,"27+ to 30","30+"))))))))))))</f>
        <v>0</v>
      </c>
      <c r="I13680" t="str">
        <f>IF(G13680&lt;&gt;H13680,"DIFF","")</f>
        <v/>
      </c>
    </row>
    <row r="13681" spans="1:9">
      <c r="A13681" t="s">
        <v>102</v>
      </c>
      <c r="B13681" t="s">
        <v>120</v>
      </c>
      <c r="C13681" s="1">
        <v>118784736</v>
      </c>
      <c r="D13681" s="1">
        <v>2</v>
      </c>
      <c r="E13681" s="1">
        <v>-10</v>
      </c>
      <c r="F13681" s="1">
        <v>17</v>
      </c>
      <c r="G13681" s="7" t="str">
        <f>IF(E13681&lt;0,"0-",IF(E13681=0,"0",IF(E13681&lt;3.01,"0+ to 3",IF(E13681&lt;6.01,"3+ to 6",IF(E13681&lt;9.01,"6+ to 9",IF(E13681&lt;12.01,"9+ to 12",IF(E13681&lt;15.01,"12+ to 15",IF(E13681&lt;18.01,"15+ to 18",IF(E13681&lt;21.01,"18+ to 21",IF(E13681&lt;24.01,"21+ to 24",IF(E13681&lt;27.01,"24+ to 27",IF(E13681&lt;30.01,"27+ to 30","30+"))))))))))))</f>
        <v>0-</v>
      </c>
      <c r="H13681" s="7" t="str">
        <f>IF(F13681&lt;0,"0-",IF(F13681=0,"0",IF(F13681&lt;3.01,"0+ to 3",IF(F13681&lt;6.01,"3+ to 6",IF(F13681&lt;9.01,"6+ to 9",IF(F13681&lt;12.01,"9+ to 12",IF(F13681&lt;15.01,"12+ to 15",IF(F13681&lt;18.01,"15+ to 18",IF(F13681&lt;21.01,"18+ to 21",IF(F13681&lt;24.01,"21+ to 24",IF(F13681&lt;27.01,"24+ to 27",IF(F13681&lt;30.01,"27+ to 30","30+"))))))))))))</f>
        <v>15+ to 18</v>
      </c>
      <c r="I13681" t="str">
        <f>IF(G13681&lt;&gt;H13681,"DIFF","")</f>
        <v>DIFF</v>
      </c>
    </row>
    <row r="13682" spans="1:9">
      <c r="A13682" t="s">
        <v>102</v>
      </c>
      <c r="B13682" t="s">
        <v>120</v>
      </c>
      <c r="C13682" s="1">
        <v>118786083</v>
      </c>
      <c r="D13682" s="1">
        <v>2</v>
      </c>
      <c r="E13682" s="1">
        <v>-2</v>
      </c>
      <c r="F13682" s="1">
        <v>5</v>
      </c>
      <c r="G13682" s="7" t="str">
        <f>IF(E13682&lt;0,"0-",IF(E13682=0,"0",IF(E13682&lt;3.01,"0+ to 3",IF(E13682&lt;6.01,"3+ to 6",IF(E13682&lt;9.01,"6+ to 9",IF(E13682&lt;12.01,"9+ to 12",IF(E13682&lt;15.01,"12+ to 15",IF(E13682&lt;18.01,"15+ to 18",IF(E13682&lt;21.01,"18+ to 21",IF(E13682&lt;24.01,"21+ to 24",IF(E13682&lt;27.01,"24+ to 27",IF(E13682&lt;30.01,"27+ to 30","30+"))))))))))))</f>
        <v>0-</v>
      </c>
      <c r="H13682" s="7" t="str">
        <f>IF(F13682&lt;0,"0-",IF(F13682=0,"0",IF(F13682&lt;3.01,"0+ to 3",IF(F13682&lt;6.01,"3+ to 6",IF(F13682&lt;9.01,"6+ to 9",IF(F13682&lt;12.01,"9+ to 12",IF(F13682&lt;15.01,"12+ to 15",IF(F13682&lt;18.01,"15+ to 18",IF(F13682&lt;21.01,"18+ to 21",IF(F13682&lt;24.01,"21+ to 24",IF(F13682&lt;27.01,"24+ to 27",IF(F13682&lt;30.01,"27+ to 30","30+"))))))))))))</f>
        <v>3+ to 6</v>
      </c>
      <c r="I13682" t="str">
        <f>IF(G13682&lt;&gt;H13682,"DIFF","")</f>
        <v>DIFF</v>
      </c>
    </row>
    <row r="13683" spans="1:9">
      <c r="A13683" t="s">
        <v>102</v>
      </c>
      <c r="B13683" t="s">
        <v>120</v>
      </c>
      <c r="C13683" s="1">
        <v>118787788</v>
      </c>
      <c r="D13683" s="1">
        <v>2</v>
      </c>
      <c r="E13683" s="1">
        <v>-3</v>
      </c>
      <c r="F13683" s="1">
        <v>5</v>
      </c>
      <c r="G13683" s="7" t="str">
        <f>IF(E13683&lt;0,"0-",IF(E13683=0,"0",IF(E13683&lt;3.01,"0+ to 3",IF(E13683&lt;6.01,"3+ to 6",IF(E13683&lt;9.01,"6+ to 9",IF(E13683&lt;12.01,"9+ to 12",IF(E13683&lt;15.01,"12+ to 15",IF(E13683&lt;18.01,"15+ to 18",IF(E13683&lt;21.01,"18+ to 21",IF(E13683&lt;24.01,"21+ to 24",IF(E13683&lt;27.01,"24+ to 27",IF(E13683&lt;30.01,"27+ to 30","30+"))))))))))))</f>
        <v>0-</v>
      </c>
      <c r="H13683" s="7" t="str">
        <f>IF(F13683&lt;0,"0-",IF(F13683=0,"0",IF(F13683&lt;3.01,"0+ to 3",IF(F13683&lt;6.01,"3+ to 6",IF(F13683&lt;9.01,"6+ to 9",IF(F13683&lt;12.01,"9+ to 12",IF(F13683&lt;15.01,"12+ to 15",IF(F13683&lt;18.01,"15+ to 18",IF(F13683&lt;21.01,"18+ to 21",IF(F13683&lt;24.01,"21+ to 24",IF(F13683&lt;27.01,"24+ to 27",IF(F13683&lt;30.01,"27+ to 30","30+"))))))))))))</f>
        <v>3+ to 6</v>
      </c>
      <c r="I13683" t="str">
        <f>IF(G13683&lt;&gt;H13683,"DIFF","")</f>
        <v>DIFF</v>
      </c>
    </row>
    <row r="13684" spans="1:9">
      <c r="A13684" t="s">
        <v>102</v>
      </c>
      <c r="B13684" t="s">
        <v>120</v>
      </c>
      <c r="C13684" s="1">
        <v>118793856</v>
      </c>
      <c r="D13684" s="1">
        <v>2</v>
      </c>
      <c r="E13684" s="1">
        <v>-11</v>
      </c>
      <c r="F13684" s="1">
        <v>13</v>
      </c>
      <c r="G13684" s="7" t="str">
        <f>IF(E13684&lt;0,"0-",IF(E13684=0,"0",IF(E13684&lt;3.01,"0+ to 3",IF(E13684&lt;6.01,"3+ to 6",IF(E13684&lt;9.01,"6+ to 9",IF(E13684&lt;12.01,"9+ to 12",IF(E13684&lt;15.01,"12+ to 15",IF(E13684&lt;18.01,"15+ to 18",IF(E13684&lt;21.01,"18+ to 21",IF(E13684&lt;24.01,"21+ to 24",IF(E13684&lt;27.01,"24+ to 27",IF(E13684&lt;30.01,"27+ to 30","30+"))))))))))))</f>
        <v>0-</v>
      </c>
      <c r="H13684" s="7" t="str">
        <f>IF(F13684&lt;0,"0-",IF(F13684=0,"0",IF(F13684&lt;3.01,"0+ to 3",IF(F13684&lt;6.01,"3+ to 6",IF(F13684&lt;9.01,"6+ to 9",IF(F13684&lt;12.01,"9+ to 12",IF(F13684&lt;15.01,"12+ to 15",IF(F13684&lt;18.01,"15+ to 18",IF(F13684&lt;21.01,"18+ to 21",IF(F13684&lt;24.01,"21+ to 24",IF(F13684&lt;27.01,"24+ to 27",IF(F13684&lt;30.01,"27+ to 30","30+"))))))))))))</f>
        <v>12+ to 15</v>
      </c>
      <c r="I13684" t="str">
        <f>IF(G13684&lt;&gt;H13684,"DIFF","")</f>
        <v>DIFF</v>
      </c>
    </row>
    <row r="13685" spans="1:9">
      <c r="A13685" t="s">
        <v>102</v>
      </c>
      <c r="B13685" t="s">
        <v>120</v>
      </c>
      <c r="C13685" s="1">
        <v>118793966</v>
      </c>
      <c r="D13685" s="1">
        <v>2</v>
      </c>
      <c r="E13685" s="1">
        <v>-2</v>
      </c>
      <c r="F13685" s="1">
        <v>3</v>
      </c>
      <c r="G13685" s="7" t="str">
        <f>IF(E13685&lt;0,"0-",IF(E13685=0,"0",IF(E13685&lt;3.01,"0+ to 3",IF(E13685&lt;6.01,"3+ to 6",IF(E13685&lt;9.01,"6+ to 9",IF(E13685&lt;12.01,"9+ to 12",IF(E13685&lt;15.01,"12+ to 15",IF(E13685&lt;18.01,"15+ to 18",IF(E13685&lt;21.01,"18+ to 21",IF(E13685&lt;24.01,"21+ to 24",IF(E13685&lt;27.01,"24+ to 27",IF(E13685&lt;30.01,"27+ to 30","30+"))))))))))))</f>
        <v>0-</v>
      </c>
      <c r="H13685" s="7" t="str">
        <f>IF(F13685&lt;0,"0-",IF(F13685=0,"0",IF(F13685&lt;3.01,"0+ to 3",IF(F13685&lt;6.01,"3+ to 6",IF(F13685&lt;9.01,"6+ to 9",IF(F13685&lt;12.01,"9+ to 12",IF(F13685&lt;15.01,"12+ to 15",IF(F13685&lt;18.01,"15+ to 18",IF(F13685&lt;21.01,"18+ to 21",IF(F13685&lt;24.01,"21+ to 24",IF(F13685&lt;27.01,"24+ to 27",IF(F13685&lt;30.01,"27+ to 30","30+"))))))))))))</f>
        <v>0+ to 3</v>
      </c>
      <c r="I13685" t="str">
        <f>IF(G13685&lt;&gt;H13685,"DIFF","")</f>
        <v>DIFF</v>
      </c>
    </row>
    <row r="13686" spans="1:9">
      <c r="A13686" t="s">
        <v>102</v>
      </c>
      <c r="B13686" t="s">
        <v>120</v>
      </c>
      <c r="C13686" s="1">
        <v>118795239</v>
      </c>
      <c r="D13686" s="1">
        <v>2</v>
      </c>
      <c r="E13686" s="1">
        <v>-9</v>
      </c>
      <c r="F13686" s="1">
        <v>15</v>
      </c>
      <c r="G13686" s="7" t="str">
        <f>IF(E13686&lt;0,"0-",IF(E13686=0,"0",IF(E13686&lt;3.01,"0+ to 3",IF(E13686&lt;6.01,"3+ to 6",IF(E13686&lt;9.01,"6+ to 9",IF(E13686&lt;12.01,"9+ to 12",IF(E13686&lt;15.01,"12+ to 15",IF(E13686&lt;18.01,"15+ to 18",IF(E13686&lt;21.01,"18+ to 21",IF(E13686&lt;24.01,"21+ to 24",IF(E13686&lt;27.01,"24+ to 27",IF(E13686&lt;30.01,"27+ to 30","30+"))))))))))))</f>
        <v>0-</v>
      </c>
      <c r="H13686" s="7" t="str">
        <f>IF(F13686&lt;0,"0-",IF(F13686=0,"0",IF(F13686&lt;3.01,"0+ to 3",IF(F13686&lt;6.01,"3+ to 6",IF(F13686&lt;9.01,"6+ to 9",IF(F13686&lt;12.01,"9+ to 12",IF(F13686&lt;15.01,"12+ to 15",IF(F13686&lt;18.01,"15+ to 18",IF(F13686&lt;21.01,"18+ to 21",IF(F13686&lt;24.01,"21+ to 24",IF(F13686&lt;27.01,"24+ to 27",IF(F13686&lt;30.01,"27+ to 30","30+"))))))))))))</f>
        <v>12+ to 15</v>
      </c>
      <c r="I13686" t="str">
        <f>IF(G13686&lt;&gt;H13686,"DIFF","")</f>
        <v>DIFF</v>
      </c>
    </row>
    <row r="13687" spans="1:9">
      <c r="A13687" t="s">
        <v>102</v>
      </c>
      <c r="B13687" t="s">
        <v>120</v>
      </c>
      <c r="C13687" s="1">
        <v>118796847</v>
      </c>
      <c r="D13687" s="1">
        <v>2</v>
      </c>
      <c r="E13687" s="1">
        <v>-7</v>
      </c>
      <c r="F13687" s="1">
        <v>12</v>
      </c>
      <c r="G13687" s="7" t="str">
        <f>IF(E13687&lt;0,"0-",IF(E13687=0,"0",IF(E13687&lt;3.01,"0+ to 3",IF(E13687&lt;6.01,"3+ to 6",IF(E13687&lt;9.01,"6+ to 9",IF(E13687&lt;12.01,"9+ to 12",IF(E13687&lt;15.01,"12+ to 15",IF(E13687&lt;18.01,"15+ to 18",IF(E13687&lt;21.01,"18+ to 21",IF(E13687&lt;24.01,"21+ to 24",IF(E13687&lt;27.01,"24+ to 27",IF(E13687&lt;30.01,"27+ to 30","30+"))))))))))))</f>
        <v>0-</v>
      </c>
      <c r="H13687" s="7" t="str">
        <f>IF(F13687&lt;0,"0-",IF(F13687=0,"0",IF(F13687&lt;3.01,"0+ to 3",IF(F13687&lt;6.01,"3+ to 6",IF(F13687&lt;9.01,"6+ to 9",IF(F13687&lt;12.01,"9+ to 12",IF(F13687&lt;15.01,"12+ to 15",IF(F13687&lt;18.01,"15+ to 18",IF(F13687&lt;21.01,"18+ to 21",IF(F13687&lt;24.01,"21+ to 24",IF(F13687&lt;27.01,"24+ to 27",IF(F13687&lt;30.01,"27+ to 30","30+"))))))))))))</f>
        <v>9+ to 12</v>
      </c>
      <c r="I13687" t="str">
        <f>IF(G13687&lt;&gt;H13687,"DIFF","")</f>
        <v>DIFF</v>
      </c>
    </row>
    <row r="13688" spans="1:9">
      <c r="A13688" t="s">
        <v>102</v>
      </c>
      <c r="B13688" t="s">
        <v>120</v>
      </c>
      <c r="C13688" s="1">
        <v>118797111</v>
      </c>
      <c r="D13688" s="1">
        <v>2</v>
      </c>
      <c r="E13688" s="1">
        <v>-7</v>
      </c>
      <c r="F13688" s="1">
        <v>12</v>
      </c>
      <c r="G13688" s="7" t="str">
        <f>IF(E13688&lt;0,"0-",IF(E13688=0,"0",IF(E13688&lt;3.01,"0+ to 3",IF(E13688&lt;6.01,"3+ to 6",IF(E13688&lt;9.01,"6+ to 9",IF(E13688&lt;12.01,"9+ to 12",IF(E13688&lt;15.01,"12+ to 15",IF(E13688&lt;18.01,"15+ to 18",IF(E13688&lt;21.01,"18+ to 21",IF(E13688&lt;24.01,"21+ to 24",IF(E13688&lt;27.01,"24+ to 27",IF(E13688&lt;30.01,"27+ to 30","30+"))))))))))))</f>
        <v>0-</v>
      </c>
      <c r="H13688" s="7" t="str">
        <f>IF(F13688&lt;0,"0-",IF(F13688=0,"0",IF(F13688&lt;3.01,"0+ to 3",IF(F13688&lt;6.01,"3+ to 6",IF(F13688&lt;9.01,"6+ to 9",IF(F13688&lt;12.01,"9+ to 12",IF(F13688&lt;15.01,"12+ to 15",IF(F13688&lt;18.01,"15+ to 18",IF(F13688&lt;21.01,"18+ to 21",IF(F13688&lt;24.01,"21+ to 24",IF(F13688&lt;27.01,"24+ to 27",IF(F13688&lt;30.01,"27+ to 30","30+"))))))))))))</f>
        <v>9+ to 12</v>
      </c>
      <c r="I13688" t="str">
        <f>IF(G13688&lt;&gt;H13688,"DIFF","")</f>
        <v>DIFF</v>
      </c>
    </row>
    <row r="13689" spans="1:9">
      <c r="A13689" t="s">
        <v>102</v>
      </c>
      <c r="B13689" t="s">
        <v>120</v>
      </c>
      <c r="C13689" s="1">
        <v>118798336</v>
      </c>
      <c r="D13689" s="1">
        <v>2</v>
      </c>
      <c r="E13689" s="1">
        <v>-8</v>
      </c>
      <c r="F13689" s="1">
        <v>17</v>
      </c>
      <c r="G13689" s="7" t="str">
        <f>IF(E13689&lt;0,"0-",IF(E13689=0,"0",IF(E13689&lt;3.01,"0+ to 3",IF(E13689&lt;6.01,"3+ to 6",IF(E13689&lt;9.01,"6+ to 9",IF(E13689&lt;12.01,"9+ to 12",IF(E13689&lt;15.01,"12+ to 15",IF(E13689&lt;18.01,"15+ to 18",IF(E13689&lt;21.01,"18+ to 21",IF(E13689&lt;24.01,"21+ to 24",IF(E13689&lt;27.01,"24+ to 27",IF(E13689&lt;30.01,"27+ to 30","30+"))))))))))))</f>
        <v>0-</v>
      </c>
      <c r="H13689" s="7" t="str">
        <f>IF(F13689&lt;0,"0-",IF(F13689=0,"0",IF(F13689&lt;3.01,"0+ to 3",IF(F13689&lt;6.01,"3+ to 6",IF(F13689&lt;9.01,"6+ to 9",IF(F13689&lt;12.01,"9+ to 12",IF(F13689&lt;15.01,"12+ to 15",IF(F13689&lt;18.01,"15+ to 18",IF(F13689&lt;21.01,"18+ to 21",IF(F13689&lt;24.01,"21+ to 24",IF(F13689&lt;27.01,"24+ to 27",IF(F13689&lt;30.01,"27+ to 30","30+"))))))))))))</f>
        <v>15+ to 18</v>
      </c>
      <c r="I13689" t="str">
        <f>IF(G13689&lt;&gt;H13689,"DIFF","")</f>
        <v>DIFF</v>
      </c>
    </row>
    <row r="13690" spans="1:9">
      <c r="A13690" t="s">
        <v>102</v>
      </c>
      <c r="B13690" t="s">
        <v>120</v>
      </c>
      <c r="C13690" s="1">
        <v>118799585</v>
      </c>
      <c r="D13690" s="1">
        <v>2</v>
      </c>
      <c r="E13690" s="1">
        <v>-5</v>
      </c>
      <c r="F13690" s="1">
        <v>8</v>
      </c>
      <c r="G13690" s="7" t="str">
        <f>IF(E13690&lt;0,"0-",IF(E13690=0,"0",IF(E13690&lt;3.01,"0+ to 3",IF(E13690&lt;6.01,"3+ to 6",IF(E13690&lt;9.01,"6+ to 9",IF(E13690&lt;12.01,"9+ to 12",IF(E13690&lt;15.01,"12+ to 15",IF(E13690&lt;18.01,"15+ to 18",IF(E13690&lt;21.01,"18+ to 21",IF(E13690&lt;24.01,"21+ to 24",IF(E13690&lt;27.01,"24+ to 27",IF(E13690&lt;30.01,"27+ to 30","30+"))))))))))))</f>
        <v>0-</v>
      </c>
      <c r="H13690" s="7" t="str">
        <f>IF(F13690&lt;0,"0-",IF(F13690=0,"0",IF(F13690&lt;3.01,"0+ to 3",IF(F13690&lt;6.01,"3+ to 6",IF(F13690&lt;9.01,"6+ to 9",IF(F13690&lt;12.01,"9+ to 12",IF(F13690&lt;15.01,"12+ to 15",IF(F13690&lt;18.01,"15+ to 18",IF(F13690&lt;21.01,"18+ to 21",IF(F13690&lt;24.01,"21+ to 24",IF(F13690&lt;27.01,"24+ to 27",IF(F13690&lt;30.01,"27+ to 30","30+"))))))))))))</f>
        <v>6+ to 9</v>
      </c>
      <c r="I13690" t="str">
        <f>IF(G13690&lt;&gt;H13690,"DIFF","")</f>
        <v>DIFF</v>
      </c>
    </row>
    <row r="13691" spans="1:9">
      <c r="A13691" t="s">
        <v>102</v>
      </c>
      <c r="B13691" t="s">
        <v>119</v>
      </c>
      <c r="C13691" s="1">
        <v>118845096</v>
      </c>
      <c r="D13691" s="1">
        <v>4</v>
      </c>
      <c r="E13691" s="1">
        <v>-10</v>
      </c>
      <c r="F13691" s="1">
        <v>30</v>
      </c>
      <c r="G13691" s="7" t="str">
        <f>IF(E13691&lt;0,"0-",IF(E13691=0,"0",IF(E13691&lt;3.01,"0+ to 3",IF(E13691&lt;6.01,"3+ to 6",IF(E13691&lt;9.01,"6+ to 9",IF(E13691&lt;12.01,"9+ to 12",IF(E13691&lt;15.01,"12+ to 15",IF(E13691&lt;18.01,"15+ to 18",IF(E13691&lt;21.01,"18+ to 21",IF(E13691&lt;24.01,"21+ to 24",IF(E13691&lt;27.01,"24+ to 27",IF(E13691&lt;30.01,"27+ to 30","30+"))))))))))))</f>
        <v>0-</v>
      </c>
      <c r="H13691" s="7" t="str">
        <f>IF(F13691&lt;0,"0-",IF(F13691=0,"0",IF(F13691&lt;3.01,"0+ to 3",IF(F13691&lt;6.01,"3+ to 6",IF(F13691&lt;9.01,"6+ to 9",IF(F13691&lt;12.01,"9+ to 12",IF(F13691&lt;15.01,"12+ to 15",IF(F13691&lt;18.01,"15+ to 18",IF(F13691&lt;21.01,"18+ to 21",IF(F13691&lt;24.01,"21+ to 24",IF(F13691&lt;27.01,"24+ to 27",IF(F13691&lt;30.01,"27+ to 30","30+"))))))))))))</f>
        <v>27+ to 30</v>
      </c>
      <c r="I13691" t="str">
        <f>IF(G13691&lt;&gt;H13691,"DIFF","")</f>
        <v>DIFF</v>
      </c>
    </row>
    <row r="13692" spans="1:9">
      <c r="A13692" t="s">
        <v>102</v>
      </c>
      <c r="B13692" t="s">
        <v>119</v>
      </c>
      <c r="C13692" s="1">
        <v>118846813</v>
      </c>
      <c r="D13692" s="1">
        <v>2</v>
      </c>
      <c r="E13692" s="1">
        <v>-3</v>
      </c>
      <c r="F13692" s="1">
        <v>6</v>
      </c>
      <c r="G13692" s="7" t="str">
        <f>IF(E13692&lt;0,"0-",IF(E13692=0,"0",IF(E13692&lt;3.01,"0+ to 3",IF(E13692&lt;6.01,"3+ to 6",IF(E13692&lt;9.01,"6+ to 9",IF(E13692&lt;12.01,"9+ to 12",IF(E13692&lt;15.01,"12+ to 15",IF(E13692&lt;18.01,"15+ to 18",IF(E13692&lt;21.01,"18+ to 21",IF(E13692&lt;24.01,"21+ to 24",IF(E13692&lt;27.01,"24+ to 27",IF(E13692&lt;30.01,"27+ to 30","30+"))))))))))))</f>
        <v>0-</v>
      </c>
      <c r="H13692" s="7" t="str">
        <f>IF(F13692&lt;0,"0-",IF(F13692=0,"0",IF(F13692&lt;3.01,"0+ to 3",IF(F13692&lt;6.01,"3+ to 6",IF(F13692&lt;9.01,"6+ to 9",IF(F13692&lt;12.01,"9+ to 12",IF(F13692&lt;15.01,"12+ to 15",IF(F13692&lt;18.01,"15+ to 18",IF(F13692&lt;21.01,"18+ to 21",IF(F13692&lt;24.01,"21+ to 24",IF(F13692&lt;27.01,"24+ to 27",IF(F13692&lt;30.01,"27+ to 30","30+"))))))))))))</f>
        <v>3+ to 6</v>
      </c>
      <c r="I13692" t="str">
        <f>IF(G13692&lt;&gt;H13692,"DIFF","")</f>
        <v>DIFF</v>
      </c>
    </row>
    <row r="13693" spans="1:9">
      <c r="A13693" t="s">
        <v>102</v>
      </c>
      <c r="B13693" t="s">
        <v>119</v>
      </c>
      <c r="C13693" s="1">
        <v>118847622</v>
      </c>
      <c r="D13693" s="1">
        <v>3</v>
      </c>
      <c r="E13693" s="1">
        <v>-4</v>
      </c>
      <c r="F13693" s="1">
        <v>11</v>
      </c>
      <c r="G13693" s="7" t="str">
        <f>IF(E13693&lt;0,"0-",IF(E13693=0,"0",IF(E13693&lt;3.01,"0+ to 3",IF(E13693&lt;6.01,"3+ to 6",IF(E13693&lt;9.01,"6+ to 9",IF(E13693&lt;12.01,"9+ to 12",IF(E13693&lt;15.01,"12+ to 15",IF(E13693&lt;18.01,"15+ to 18",IF(E13693&lt;21.01,"18+ to 21",IF(E13693&lt;24.01,"21+ to 24",IF(E13693&lt;27.01,"24+ to 27",IF(E13693&lt;30.01,"27+ to 30","30+"))))))))))))</f>
        <v>0-</v>
      </c>
      <c r="H13693" s="7" t="str">
        <f>IF(F13693&lt;0,"0-",IF(F13693=0,"0",IF(F13693&lt;3.01,"0+ to 3",IF(F13693&lt;6.01,"3+ to 6",IF(F13693&lt;9.01,"6+ to 9",IF(F13693&lt;12.01,"9+ to 12",IF(F13693&lt;15.01,"12+ to 15",IF(F13693&lt;18.01,"15+ to 18",IF(F13693&lt;21.01,"18+ to 21",IF(F13693&lt;24.01,"21+ to 24",IF(F13693&lt;27.01,"24+ to 27",IF(F13693&lt;30.01,"27+ to 30","30+"))))))))))))</f>
        <v>9+ to 12</v>
      </c>
      <c r="I13693" t="str">
        <f>IF(G13693&lt;&gt;H13693,"DIFF","")</f>
        <v>DIFF</v>
      </c>
    </row>
    <row r="13694" spans="1:9">
      <c r="A13694" t="s">
        <v>102</v>
      </c>
      <c r="B13694" t="s">
        <v>119</v>
      </c>
      <c r="C13694" s="1">
        <v>118847865</v>
      </c>
      <c r="D13694" s="1">
        <v>2</v>
      </c>
      <c r="E13694" s="1">
        <v>-4</v>
      </c>
      <c r="F13694" s="1">
        <v>6</v>
      </c>
      <c r="G13694" s="7" t="str">
        <f>IF(E13694&lt;0,"0-",IF(E13694=0,"0",IF(E13694&lt;3.01,"0+ to 3",IF(E13694&lt;6.01,"3+ to 6",IF(E13694&lt;9.01,"6+ to 9",IF(E13694&lt;12.01,"9+ to 12",IF(E13694&lt;15.01,"12+ to 15",IF(E13694&lt;18.01,"15+ to 18",IF(E13694&lt;21.01,"18+ to 21",IF(E13694&lt;24.01,"21+ to 24",IF(E13694&lt;27.01,"24+ to 27",IF(E13694&lt;30.01,"27+ to 30","30+"))))))))))))</f>
        <v>0-</v>
      </c>
      <c r="H13694" s="7" t="str">
        <f>IF(F13694&lt;0,"0-",IF(F13694=0,"0",IF(F13694&lt;3.01,"0+ to 3",IF(F13694&lt;6.01,"3+ to 6",IF(F13694&lt;9.01,"6+ to 9",IF(F13694&lt;12.01,"9+ to 12",IF(F13694&lt;15.01,"12+ to 15",IF(F13694&lt;18.01,"15+ to 18",IF(F13694&lt;21.01,"18+ to 21",IF(F13694&lt;24.01,"21+ to 24",IF(F13694&lt;27.01,"24+ to 27",IF(F13694&lt;30.01,"27+ to 30","30+"))))))))))))</f>
        <v>3+ to 6</v>
      </c>
      <c r="I13694" t="str">
        <f>IF(G13694&lt;&gt;H13694,"DIFF","")</f>
        <v>DIFF</v>
      </c>
    </row>
    <row r="13695" spans="1:9">
      <c r="A13695" t="s">
        <v>102</v>
      </c>
      <c r="B13695" t="s">
        <v>119</v>
      </c>
      <c r="C13695" s="1">
        <v>118856926</v>
      </c>
      <c r="D13695" s="1">
        <v>2</v>
      </c>
      <c r="E13695" s="1">
        <v>-7</v>
      </c>
      <c r="F13695" s="1">
        <v>13</v>
      </c>
      <c r="G13695" s="7" t="str">
        <f>IF(E13695&lt;0,"0-",IF(E13695=0,"0",IF(E13695&lt;3.01,"0+ to 3",IF(E13695&lt;6.01,"3+ to 6",IF(E13695&lt;9.01,"6+ to 9",IF(E13695&lt;12.01,"9+ to 12",IF(E13695&lt;15.01,"12+ to 15",IF(E13695&lt;18.01,"15+ to 18",IF(E13695&lt;21.01,"18+ to 21",IF(E13695&lt;24.01,"21+ to 24",IF(E13695&lt;27.01,"24+ to 27",IF(E13695&lt;30.01,"27+ to 30","30+"))))))))))))</f>
        <v>0-</v>
      </c>
      <c r="H13695" s="7" t="str">
        <f>IF(F13695&lt;0,"0-",IF(F13695=0,"0",IF(F13695&lt;3.01,"0+ to 3",IF(F13695&lt;6.01,"3+ to 6",IF(F13695&lt;9.01,"6+ to 9",IF(F13695&lt;12.01,"9+ to 12",IF(F13695&lt;15.01,"12+ to 15",IF(F13695&lt;18.01,"15+ to 18",IF(F13695&lt;21.01,"18+ to 21",IF(F13695&lt;24.01,"21+ to 24",IF(F13695&lt;27.01,"24+ to 27",IF(F13695&lt;30.01,"27+ to 30","30+"))))))))))))</f>
        <v>12+ to 15</v>
      </c>
      <c r="I13695" t="str">
        <f>IF(G13695&lt;&gt;H13695,"DIFF","")</f>
        <v>DIFF</v>
      </c>
    </row>
    <row r="13696" spans="1:9">
      <c r="A13696" t="s">
        <v>102</v>
      </c>
      <c r="B13696" t="s">
        <v>119</v>
      </c>
      <c r="C13696" s="1">
        <v>118857675</v>
      </c>
      <c r="D13696" s="1">
        <v>2</v>
      </c>
      <c r="E13696" s="1">
        <v>-4</v>
      </c>
      <c r="F13696" s="1">
        <v>4</v>
      </c>
      <c r="G13696" s="7" t="str">
        <f>IF(E13696&lt;0,"0-",IF(E13696=0,"0",IF(E13696&lt;3.01,"0+ to 3",IF(E13696&lt;6.01,"3+ to 6",IF(E13696&lt;9.01,"6+ to 9",IF(E13696&lt;12.01,"9+ to 12",IF(E13696&lt;15.01,"12+ to 15",IF(E13696&lt;18.01,"15+ to 18",IF(E13696&lt;21.01,"18+ to 21",IF(E13696&lt;24.01,"21+ to 24",IF(E13696&lt;27.01,"24+ to 27",IF(E13696&lt;30.01,"27+ to 30","30+"))))))))))))</f>
        <v>0-</v>
      </c>
      <c r="H13696" s="7" t="str">
        <f>IF(F13696&lt;0,"0-",IF(F13696=0,"0",IF(F13696&lt;3.01,"0+ to 3",IF(F13696&lt;6.01,"3+ to 6",IF(F13696&lt;9.01,"6+ to 9",IF(F13696&lt;12.01,"9+ to 12",IF(F13696&lt;15.01,"12+ to 15",IF(F13696&lt;18.01,"15+ to 18",IF(F13696&lt;21.01,"18+ to 21",IF(F13696&lt;24.01,"21+ to 24",IF(F13696&lt;27.01,"24+ to 27",IF(F13696&lt;30.01,"27+ to 30","30+"))))))))))))</f>
        <v>3+ to 6</v>
      </c>
      <c r="I13696" t="str">
        <f>IF(G13696&lt;&gt;H13696,"DIFF","")</f>
        <v>DIFF</v>
      </c>
    </row>
    <row r="13697" spans="1:9">
      <c r="A13697" t="s">
        <v>102</v>
      </c>
      <c r="B13697" t="s">
        <v>119</v>
      </c>
      <c r="C13697" s="1">
        <v>118859512</v>
      </c>
      <c r="D13697" s="1">
        <v>2</v>
      </c>
      <c r="E13697" s="1">
        <v>0</v>
      </c>
      <c r="F13697" s="1">
        <v>5</v>
      </c>
      <c r="G13697" s="7" t="str">
        <f>IF(E13697&lt;0,"0-",IF(E13697=0,"0",IF(E13697&lt;3.01,"0+ to 3",IF(E13697&lt;6.01,"3+ to 6",IF(E13697&lt;9.01,"6+ to 9",IF(E13697&lt;12.01,"9+ to 12",IF(E13697&lt;15.01,"12+ to 15",IF(E13697&lt;18.01,"15+ to 18",IF(E13697&lt;21.01,"18+ to 21",IF(E13697&lt;24.01,"21+ to 24",IF(E13697&lt;27.01,"24+ to 27",IF(E13697&lt;30.01,"27+ to 30","30+"))))))))))))</f>
        <v>0</v>
      </c>
      <c r="H13697" s="7" t="str">
        <f>IF(F13697&lt;0,"0-",IF(F13697=0,"0",IF(F13697&lt;3.01,"0+ to 3",IF(F13697&lt;6.01,"3+ to 6",IF(F13697&lt;9.01,"6+ to 9",IF(F13697&lt;12.01,"9+ to 12",IF(F13697&lt;15.01,"12+ to 15",IF(F13697&lt;18.01,"15+ to 18",IF(F13697&lt;21.01,"18+ to 21",IF(F13697&lt;24.01,"21+ to 24",IF(F13697&lt;27.01,"24+ to 27",IF(F13697&lt;30.01,"27+ to 30","30+"))))))))))))</f>
        <v>3+ to 6</v>
      </c>
      <c r="I13697" t="str">
        <f>IF(G13697&lt;&gt;H13697,"DIFF","")</f>
        <v>DIFF</v>
      </c>
    </row>
    <row r="13698" spans="1:9">
      <c r="A13698" t="s">
        <v>102</v>
      </c>
      <c r="B13698" t="s">
        <v>118</v>
      </c>
      <c r="C13698" s="1">
        <v>118915244</v>
      </c>
      <c r="D13698" s="1">
        <v>2</v>
      </c>
      <c r="E13698" s="1">
        <v>-6</v>
      </c>
      <c r="F13698" s="1">
        <v>1</v>
      </c>
      <c r="G13698" s="7" t="str">
        <f>IF(E13698&lt;0,"0-",IF(E13698=0,"0",IF(E13698&lt;3.01,"0+ to 3",IF(E13698&lt;6.01,"3+ to 6",IF(E13698&lt;9.01,"6+ to 9",IF(E13698&lt;12.01,"9+ to 12",IF(E13698&lt;15.01,"12+ to 15",IF(E13698&lt;18.01,"15+ to 18",IF(E13698&lt;21.01,"18+ to 21",IF(E13698&lt;24.01,"21+ to 24",IF(E13698&lt;27.01,"24+ to 27",IF(E13698&lt;30.01,"27+ to 30","30+"))))))))))))</f>
        <v>0-</v>
      </c>
      <c r="H13698" s="7" t="str">
        <f>IF(F13698&lt;0,"0-",IF(F13698=0,"0",IF(F13698&lt;3.01,"0+ to 3",IF(F13698&lt;6.01,"3+ to 6",IF(F13698&lt;9.01,"6+ to 9",IF(F13698&lt;12.01,"9+ to 12",IF(F13698&lt;15.01,"12+ to 15",IF(F13698&lt;18.01,"15+ to 18",IF(F13698&lt;21.01,"18+ to 21",IF(F13698&lt;24.01,"21+ to 24",IF(F13698&lt;27.01,"24+ to 27",IF(F13698&lt;30.01,"27+ to 30","30+"))))))))))))</f>
        <v>0+ to 3</v>
      </c>
      <c r="I13698" t="str">
        <f>IF(G13698&lt;&gt;H13698,"DIFF","")</f>
        <v>DIFF</v>
      </c>
    </row>
    <row r="13699" spans="1:9">
      <c r="A13699" t="s">
        <v>102</v>
      </c>
      <c r="B13699" t="s">
        <v>118</v>
      </c>
      <c r="C13699" s="1">
        <v>118915626</v>
      </c>
      <c r="D13699" s="1">
        <v>2</v>
      </c>
      <c r="E13699" s="1">
        <v>-13</v>
      </c>
      <c r="F13699" s="1">
        <v>23</v>
      </c>
      <c r="G13699" s="7" t="str">
        <f>IF(E13699&lt;0,"0-",IF(E13699=0,"0",IF(E13699&lt;3.01,"0+ to 3",IF(E13699&lt;6.01,"3+ to 6",IF(E13699&lt;9.01,"6+ to 9",IF(E13699&lt;12.01,"9+ to 12",IF(E13699&lt;15.01,"12+ to 15",IF(E13699&lt;18.01,"15+ to 18",IF(E13699&lt;21.01,"18+ to 21",IF(E13699&lt;24.01,"21+ to 24",IF(E13699&lt;27.01,"24+ to 27",IF(E13699&lt;30.01,"27+ to 30","30+"))))))))))))</f>
        <v>0-</v>
      </c>
      <c r="H13699" s="7" t="str">
        <f>IF(F13699&lt;0,"0-",IF(F13699=0,"0",IF(F13699&lt;3.01,"0+ to 3",IF(F13699&lt;6.01,"3+ to 6",IF(F13699&lt;9.01,"6+ to 9",IF(F13699&lt;12.01,"9+ to 12",IF(F13699&lt;15.01,"12+ to 15",IF(F13699&lt;18.01,"15+ to 18",IF(F13699&lt;21.01,"18+ to 21",IF(F13699&lt;24.01,"21+ to 24",IF(F13699&lt;27.01,"24+ to 27",IF(F13699&lt;30.01,"27+ to 30","30+"))))))))))))</f>
        <v>21+ to 24</v>
      </c>
      <c r="I13699" t="str">
        <f>IF(G13699&lt;&gt;H13699,"DIFF","")</f>
        <v>DIFF</v>
      </c>
    </row>
    <row r="13700" spans="1:9">
      <c r="A13700" t="s">
        <v>102</v>
      </c>
      <c r="B13700" t="s">
        <v>118</v>
      </c>
      <c r="C13700" s="1">
        <v>118920336</v>
      </c>
      <c r="D13700" s="1">
        <v>2</v>
      </c>
      <c r="E13700" s="1">
        <v>0</v>
      </c>
      <c r="F13700" s="1">
        <v>79</v>
      </c>
      <c r="G13700" s="7" t="str">
        <f>IF(E13700&lt;0,"0-",IF(E13700=0,"0",IF(E13700&lt;3.01,"0+ to 3",IF(E13700&lt;6.01,"3+ to 6",IF(E13700&lt;9.01,"6+ to 9",IF(E13700&lt;12.01,"9+ to 12",IF(E13700&lt;15.01,"12+ to 15",IF(E13700&lt;18.01,"15+ to 18",IF(E13700&lt;21.01,"18+ to 21",IF(E13700&lt;24.01,"21+ to 24",IF(E13700&lt;27.01,"24+ to 27",IF(E13700&lt;30.01,"27+ to 30","30+"))))))))))))</f>
        <v>0</v>
      </c>
      <c r="H13700" s="7" t="str">
        <f>IF(F13700&lt;0,"0-",IF(F13700=0,"0",IF(F13700&lt;3.01,"0+ to 3",IF(F13700&lt;6.01,"3+ to 6",IF(F13700&lt;9.01,"6+ to 9",IF(F13700&lt;12.01,"9+ to 12",IF(F13700&lt;15.01,"12+ to 15",IF(F13700&lt;18.01,"15+ to 18",IF(F13700&lt;21.01,"18+ to 21",IF(F13700&lt;24.01,"21+ to 24",IF(F13700&lt;27.01,"24+ to 27",IF(F13700&lt;30.01,"27+ to 30","30+"))))))))))))</f>
        <v>30+</v>
      </c>
      <c r="I13700" t="str">
        <f>IF(G13700&lt;&gt;H13700,"DIFF","")</f>
        <v>DIFF</v>
      </c>
    </row>
    <row r="13701" spans="1:9">
      <c r="A13701" t="s">
        <v>102</v>
      </c>
      <c r="B13701" t="s">
        <v>118</v>
      </c>
      <c r="C13701" s="1">
        <v>118921048</v>
      </c>
      <c r="D13701" s="1">
        <v>3</v>
      </c>
      <c r="E13701" s="1">
        <v>-6</v>
      </c>
      <c r="F13701" s="1">
        <v>1</v>
      </c>
      <c r="G13701" s="7" t="str">
        <f>IF(E13701&lt;0,"0-",IF(E13701=0,"0",IF(E13701&lt;3.01,"0+ to 3",IF(E13701&lt;6.01,"3+ to 6",IF(E13701&lt;9.01,"6+ to 9",IF(E13701&lt;12.01,"9+ to 12",IF(E13701&lt;15.01,"12+ to 15",IF(E13701&lt;18.01,"15+ to 18",IF(E13701&lt;21.01,"18+ to 21",IF(E13701&lt;24.01,"21+ to 24",IF(E13701&lt;27.01,"24+ to 27",IF(E13701&lt;30.01,"27+ to 30","30+"))))))))))))</f>
        <v>0-</v>
      </c>
      <c r="H13701" s="7" t="str">
        <f>IF(F13701&lt;0,"0-",IF(F13701=0,"0",IF(F13701&lt;3.01,"0+ to 3",IF(F13701&lt;6.01,"3+ to 6",IF(F13701&lt;9.01,"6+ to 9",IF(F13701&lt;12.01,"9+ to 12",IF(F13701&lt;15.01,"12+ to 15",IF(F13701&lt;18.01,"15+ to 18",IF(F13701&lt;21.01,"18+ to 21",IF(F13701&lt;24.01,"21+ to 24",IF(F13701&lt;27.01,"24+ to 27",IF(F13701&lt;30.01,"27+ to 30","30+"))))))))))))</f>
        <v>0+ to 3</v>
      </c>
      <c r="I13701" t="str">
        <f>IF(G13701&lt;&gt;H13701,"DIFF","")</f>
        <v>DIFF</v>
      </c>
    </row>
    <row r="13702" spans="1:9">
      <c r="A13702" t="s">
        <v>102</v>
      </c>
      <c r="B13702" t="s">
        <v>118</v>
      </c>
      <c r="C13702" s="1">
        <v>118921842</v>
      </c>
      <c r="D13702" s="1">
        <v>6</v>
      </c>
      <c r="E13702" s="1">
        <v>-7</v>
      </c>
      <c r="F13702" s="1">
        <v>27</v>
      </c>
      <c r="G13702" s="7" t="str">
        <f>IF(E13702&lt;0,"0-",IF(E13702=0,"0",IF(E13702&lt;3.01,"0+ to 3",IF(E13702&lt;6.01,"3+ to 6",IF(E13702&lt;9.01,"6+ to 9",IF(E13702&lt;12.01,"9+ to 12",IF(E13702&lt;15.01,"12+ to 15",IF(E13702&lt;18.01,"15+ to 18",IF(E13702&lt;21.01,"18+ to 21",IF(E13702&lt;24.01,"21+ to 24",IF(E13702&lt;27.01,"24+ to 27",IF(E13702&lt;30.01,"27+ to 30","30+"))))))))))))</f>
        <v>0-</v>
      </c>
      <c r="H13702" s="7" t="str">
        <f>IF(F13702&lt;0,"0-",IF(F13702=0,"0",IF(F13702&lt;3.01,"0+ to 3",IF(F13702&lt;6.01,"3+ to 6",IF(F13702&lt;9.01,"6+ to 9",IF(F13702&lt;12.01,"9+ to 12",IF(F13702&lt;15.01,"12+ to 15",IF(F13702&lt;18.01,"15+ to 18",IF(F13702&lt;21.01,"18+ to 21",IF(F13702&lt;24.01,"21+ to 24",IF(F13702&lt;27.01,"24+ to 27",IF(F13702&lt;30.01,"27+ to 30","30+"))))))))))))</f>
        <v>24+ to 27</v>
      </c>
      <c r="I13702" t="str">
        <f>IF(G13702&lt;&gt;H13702,"DIFF","")</f>
        <v>DIFF</v>
      </c>
    </row>
    <row r="13703" spans="1:9">
      <c r="A13703" t="s">
        <v>102</v>
      </c>
      <c r="B13703" t="s">
        <v>118</v>
      </c>
      <c r="C13703" s="1">
        <v>118925085</v>
      </c>
      <c r="D13703" s="1">
        <v>2</v>
      </c>
      <c r="E13703" s="1">
        <v>0</v>
      </c>
      <c r="F13703" s="1">
        <v>1</v>
      </c>
      <c r="G13703" s="7" t="str">
        <f>IF(E13703&lt;0,"0-",IF(E13703=0,"0",IF(E13703&lt;3.01,"0+ to 3",IF(E13703&lt;6.01,"3+ to 6",IF(E13703&lt;9.01,"6+ to 9",IF(E13703&lt;12.01,"9+ to 12",IF(E13703&lt;15.01,"12+ to 15",IF(E13703&lt;18.01,"15+ to 18",IF(E13703&lt;21.01,"18+ to 21",IF(E13703&lt;24.01,"21+ to 24",IF(E13703&lt;27.01,"24+ to 27",IF(E13703&lt;30.01,"27+ to 30","30+"))))))))))))</f>
        <v>0</v>
      </c>
      <c r="H13703" s="7" t="str">
        <f>IF(F13703&lt;0,"0-",IF(F13703=0,"0",IF(F13703&lt;3.01,"0+ to 3",IF(F13703&lt;6.01,"3+ to 6",IF(F13703&lt;9.01,"6+ to 9",IF(F13703&lt;12.01,"9+ to 12",IF(F13703&lt;15.01,"12+ to 15",IF(F13703&lt;18.01,"15+ to 18",IF(F13703&lt;21.01,"18+ to 21",IF(F13703&lt;24.01,"21+ to 24",IF(F13703&lt;27.01,"24+ to 27",IF(F13703&lt;30.01,"27+ to 30","30+"))))))))))))</f>
        <v>0+ to 3</v>
      </c>
      <c r="I13703" t="str">
        <f>IF(G13703&lt;&gt;H13703,"DIFF","")</f>
        <v>DIFF</v>
      </c>
    </row>
    <row r="13704" spans="1:9">
      <c r="A13704" t="s">
        <v>102</v>
      </c>
      <c r="B13704" t="s">
        <v>118</v>
      </c>
      <c r="C13704" s="1">
        <v>118928597</v>
      </c>
      <c r="D13704" s="1">
        <v>2</v>
      </c>
      <c r="E13704" s="1">
        <v>0</v>
      </c>
      <c r="F13704" s="1">
        <v>2</v>
      </c>
      <c r="G13704" s="7" t="str">
        <f>IF(E13704&lt;0,"0-",IF(E13704=0,"0",IF(E13704&lt;3.01,"0+ to 3",IF(E13704&lt;6.01,"3+ to 6",IF(E13704&lt;9.01,"6+ to 9",IF(E13704&lt;12.01,"9+ to 12",IF(E13704&lt;15.01,"12+ to 15",IF(E13704&lt;18.01,"15+ to 18",IF(E13704&lt;21.01,"18+ to 21",IF(E13704&lt;24.01,"21+ to 24",IF(E13704&lt;27.01,"24+ to 27",IF(E13704&lt;30.01,"27+ to 30","30+"))))))))))))</f>
        <v>0</v>
      </c>
      <c r="H13704" s="7" t="str">
        <f>IF(F13704&lt;0,"0-",IF(F13704=0,"0",IF(F13704&lt;3.01,"0+ to 3",IF(F13704&lt;6.01,"3+ to 6",IF(F13704&lt;9.01,"6+ to 9",IF(F13704&lt;12.01,"9+ to 12",IF(F13704&lt;15.01,"12+ to 15",IF(F13704&lt;18.01,"15+ to 18",IF(F13704&lt;21.01,"18+ to 21",IF(F13704&lt;24.01,"21+ to 24",IF(F13704&lt;27.01,"24+ to 27",IF(F13704&lt;30.01,"27+ to 30","30+"))))))))))))</f>
        <v>0+ to 3</v>
      </c>
      <c r="I13704" t="str">
        <f>IF(G13704&lt;&gt;H13704,"DIFF","")</f>
        <v>DIFF</v>
      </c>
    </row>
    <row r="13705" spans="1:9">
      <c r="A13705" t="s">
        <v>103</v>
      </c>
      <c r="B13705" t="s">
        <v>118</v>
      </c>
      <c r="C13705" s="1">
        <v>118929229</v>
      </c>
      <c r="D13705" s="1">
        <v>6</v>
      </c>
      <c r="E13705" s="1">
        <v>-11</v>
      </c>
      <c r="F13705" s="1">
        <v>20</v>
      </c>
      <c r="G13705" s="7" t="str">
        <f>IF(E13705&lt;0,"0-",IF(E13705=0,"0",IF(E13705&lt;3.01,"0+ to 3",IF(E13705&lt;6.01,"3+ to 6",IF(E13705&lt;9.01,"6+ to 9",IF(E13705&lt;12.01,"9+ to 12",IF(E13705&lt;15.01,"12+ to 15",IF(E13705&lt;18.01,"15+ to 18",IF(E13705&lt;21.01,"18+ to 21",IF(E13705&lt;24.01,"21+ to 24",IF(E13705&lt;27.01,"24+ to 27",IF(E13705&lt;30.01,"27+ to 30","30+"))))))))))))</f>
        <v>0-</v>
      </c>
      <c r="H13705" s="7" t="str">
        <f>IF(F13705&lt;0,"0-",IF(F13705=0,"0",IF(F13705&lt;3.01,"0+ to 3",IF(F13705&lt;6.01,"3+ to 6",IF(F13705&lt;9.01,"6+ to 9",IF(F13705&lt;12.01,"9+ to 12",IF(F13705&lt;15.01,"12+ to 15",IF(F13705&lt;18.01,"15+ to 18",IF(F13705&lt;21.01,"18+ to 21",IF(F13705&lt;24.01,"21+ to 24",IF(F13705&lt;27.01,"24+ to 27",IF(F13705&lt;30.01,"27+ to 30","30+"))))))))))))</f>
        <v>18+ to 21</v>
      </c>
      <c r="I13705" t="str">
        <f>IF(G13705&lt;&gt;H13705,"DIFF","")</f>
        <v>DIFF</v>
      </c>
    </row>
    <row r="13706" spans="1:9">
      <c r="A13706" t="s">
        <v>102</v>
      </c>
      <c r="B13706" t="s">
        <v>118</v>
      </c>
      <c r="C13706" s="1">
        <v>118936807</v>
      </c>
      <c r="D13706" s="1">
        <v>2</v>
      </c>
      <c r="E13706" s="1">
        <v>-3</v>
      </c>
      <c r="F13706" s="1">
        <v>5</v>
      </c>
      <c r="G13706" s="7" t="str">
        <f>IF(E13706&lt;0,"0-",IF(E13706=0,"0",IF(E13706&lt;3.01,"0+ to 3",IF(E13706&lt;6.01,"3+ to 6",IF(E13706&lt;9.01,"6+ to 9",IF(E13706&lt;12.01,"9+ to 12",IF(E13706&lt;15.01,"12+ to 15",IF(E13706&lt;18.01,"15+ to 18",IF(E13706&lt;21.01,"18+ to 21",IF(E13706&lt;24.01,"21+ to 24",IF(E13706&lt;27.01,"24+ to 27",IF(E13706&lt;30.01,"27+ to 30","30+"))))))))))))</f>
        <v>0-</v>
      </c>
      <c r="H13706" s="7" t="str">
        <f>IF(F13706&lt;0,"0-",IF(F13706=0,"0",IF(F13706&lt;3.01,"0+ to 3",IF(F13706&lt;6.01,"3+ to 6",IF(F13706&lt;9.01,"6+ to 9",IF(F13706&lt;12.01,"9+ to 12",IF(F13706&lt;15.01,"12+ to 15",IF(F13706&lt;18.01,"15+ to 18",IF(F13706&lt;21.01,"18+ to 21",IF(F13706&lt;24.01,"21+ to 24",IF(F13706&lt;27.01,"24+ to 27",IF(F13706&lt;30.01,"27+ to 30","30+"))))))))))))</f>
        <v>3+ to 6</v>
      </c>
      <c r="I13706" t="str">
        <f>IF(G13706&lt;&gt;H13706,"DIFF","")</f>
        <v>DIFF</v>
      </c>
    </row>
    <row r="13707" spans="1:9">
      <c r="A13707" t="s">
        <v>102</v>
      </c>
      <c r="B13707" t="s">
        <v>117</v>
      </c>
      <c r="C13707" s="1">
        <v>118943984</v>
      </c>
      <c r="D13707" s="1">
        <v>8</v>
      </c>
      <c r="E13707" s="1">
        <v>0</v>
      </c>
      <c r="F13707" s="1">
        <v>0</v>
      </c>
      <c r="G13707" s="7" t="str">
        <f>IF(E13707&lt;0,"0-",IF(E13707=0,"0",IF(E13707&lt;3.01,"0+ to 3",IF(E13707&lt;6.01,"3+ to 6",IF(E13707&lt;9.01,"6+ to 9",IF(E13707&lt;12.01,"9+ to 12",IF(E13707&lt;15.01,"12+ to 15",IF(E13707&lt;18.01,"15+ to 18",IF(E13707&lt;21.01,"18+ to 21",IF(E13707&lt;24.01,"21+ to 24",IF(E13707&lt;27.01,"24+ to 27",IF(E13707&lt;30.01,"27+ to 30","30+"))))))))))))</f>
        <v>0</v>
      </c>
      <c r="H13707" s="7" t="str">
        <f>IF(F13707&lt;0,"0-",IF(F13707=0,"0",IF(F13707&lt;3.01,"0+ to 3",IF(F13707&lt;6.01,"3+ to 6",IF(F13707&lt;9.01,"6+ to 9",IF(F13707&lt;12.01,"9+ to 12",IF(F13707&lt;15.01,"12+ to 15",IF(F13707&lt;18.01,"15+ to 18",IF(F13707&lt;21.01,"18+ to 21",IF(F13707&lt;24.01,"21+ to 24",IF(F13707&lt;27.01,"24+ to 27",IF(F13707&lt;30.01,"27+ to 30","30+"))))))))))))</f>
        <v>0</v>
      </c>
      <c r="I13707" t="str">
        <f>IF(G13707&lt;&gt;H13707,"DIFF","")</f>
        <v/>
      </c>
    </row>
    <row r="13708" spans="1:9">
      <c r="A13708" t="s">
        <v>140</v>
      </c>
      <c r="B13708" t="s">
        <v>117</v>
      </c>
      <c r="C13708" s="1">
        <v>118970925</v>
      </c>
      <c r="D13708" s="1">
        <v>2</v>
      </c>
      <c r="E13708" s="1">
        <v>0</v>
      </c>
      <c r="F13708" s="1">
        <v>7</v>
      </c>
      <c r="G13708" s="7" t="str">
        <f>IF(E13708&lt;0,"0-",IF(E13708=0,"0",IF(E13708&lt;3.01,"0+ to 3",IF(E13708&lt;6.01,"3+ to 6",IF(E13708&lt;9.01,"6+ to 9",IF(E13708&lt;12.01,"9+ to 12",IF(E13708&lt;15.01,"12+ to 15",IF(E13708&lt;18.01,"15+ to 18",IF(E13708&lt;21.01,"18+ to 21",IF(E13708&lt;24.01,"21+ to 24",IF(E13708&lt;27.01,"24+ to 27",IF(E13708&lt;30.01,"27+ to 30","30+"))))))))))))</f>
        <v>0</v>
      </c>
      <c r="H13708" s="7" t="str">
        <f>IF(F13708&lt;0,"0-",IF(F13708=0,"0",IF(F13708&lt;3.01,"0+ to 3",IF(F13708&lt;6.01,"3+ to 6",IF(F13708&lt;9.01,"6+ to 9",IF(F13708&lt;12.01,"9+ to 12",IF(F13708&lt;15.01,"12+ to 15",IF(F13708&lt;18.01,"15+ to 18",IF(F13708&lt;21.01,"18+ to 21",IF(F13708&lt;24.01,"21+ to 24",IF(F13708&lt;27.01,"24+ to 27",IF(F13708&lt;30.01,"27+ to 30","30+"))))))))))))</f>
        <v>6+ to 9</v>
      </c>
      <c r="I13708" t="str">
        <f>IF(G13708&lt;&gt;H13708,"DIFF","")</f>
        <v>DIFF</v>
      </c>
    </row>
    <row r="13709" spans="1:9">
      <c r="A13709" t="s">
        <v>102</v>
      </c>
      <c r="B13709" t="s">
        <v>117</v>
      </c>
      <c r="C13709" s="1">
        <v>118977654</v>
      </c>
      <c r="D13709" s="1">
        <v>2</v>
      </c>
      <c r="E13709" s="1">
        <v>0</v>
      </c>
      <c r="F13709" s="1">
        <v>20</v>
      </c>
      <c r="G13709" s="7" t="str">
        <f>IF(E13709&lt;0,"0-",IF(E13709=0,"0",IF(E13709&lt;3.01,"0+ to 3",IF(E13709&lt;6.01,"3+ to 6",IF(E13709&lt;9.01,"6+ to 9",IF(E13709&lt;12.01,"9+ to 12",IF(E13709&lt;15.01,"12+ to 15",IF(E13709&lt;18.01,"15+ to 18",IF(E13709&lt;21.01,"18+ to 21",IF(E13709&lt;24.01,"21+ to 24",IF(E13709&lt;27.01,"24+ to 27",IF(E13709&lt;30.01,"27+ to 30","30+"))))))))))))</f>
        <v>0</v>
      </c>
      <c r="H13709" s="7" t="str">
        <f>IF(F13709&lt;0,"0-",IF(F13709=0,"0",IF(F13709&lt;3.01,"0+ to 3",IF(F13709&lt;6.01,"3+ to 6",IF(F13709&lt;9.01,"6+ to 9",IF(F13709&lt;12.01,"9+ to 12",IF(F13709&lt;15.01,"12+ to 15",IF(F13709&lt;18.01,"15+ to 18",IF(F13709&lt;21.01,"18+ to 21",IF(F13709&lt;24.01,"21+ to 24",IF(F13709&lt;27.01,"24+ to 27",IF(F13709&lt;30.01,"27+ to 30","30+"))))))))))))</f>
        <v>18+ to 21</v>
      </c>
      <c r="I13709" t="str">
        <f>IF(G13709&lt;&gt;H13709,"DIFF","")</f>
        <v>DIFF</v>
      </c>
    </row>
    <row r="13710" spans="1:9">
      <c r="A13710" t="s">
        <v>103</v>
      </c>
      <c r="B13710" t="s">
        <v>117</v>
      </c>
      <c r="C13710" s="1">
        <v>118977746</v>
      </c>
      <c r="D13710" s="1">
        <v>2</v>
      </c>
      <c r="E13710" s="1">
        <v>-8</v>
      </c>
      <c r="F13710" s="1">
        <v>17</v>
      </c>
      <c r="G13710" s="7" t="str">
        <f>IF(E13710&lt;0,"0-",IF(E13710=0,"0",IF(E13710&lt;3.01,"0+ to 3",IF(E13710&lt;6.01,"3+ to 6",IF(E13710&lt;9.01,"6+ to 9",IF(E13710&lt;12.01,"9+ to 12",IF(E13710&lt;15.01,"12+ to 15",IF(E13710&lt;18.01,"15+ to 18",IF(E13710&lt;21.01,"18+ to 21",IF(E13710&lt;24.01,"21+ to 24",IF(E13710&lt;27.01,"24+ to 27",IF(E13710&lt;30.01,"27+ to 30","30+"))))))))))))</f>
        <v>0-</v>
      </c>
      <c r="H13710" s="7" t="str">
        <f>IF(F13710&lt;0,"0-",IF(F13710=0,"0",IF(F13710&lt;3.01,"0+ to 3",IF(F13710&lt;6.01,"3+ to 6",IF(F13710&lt;9.01,"6+ to 9",IF(F13710&lt;12.01,"9+ to 12",IF(F13710&lt;15.01,"12+ to 15",IF(F13710&lt;18.01,"15+ to 18",IF(F13710&lt;21.01,"18+ to 21",IF(F13710&lt;24.01,"21+ to 24",IF(F13710&lt;27.01,"24+ to 27",IF(F13710&lt;30.01,"27+ to 30","30+"))))))))))))</f>
        <v>15+ to 18</v>
      </c>
      <c r="I13710" t="str">
        <f>IF(G13710&lt;&gt;H13710,"DIFF","")</f>
        <v>DIFF</v>
      </c>
    </row>
    <row r="13711" spans="1:9">
      <c r="A13711" t="s">
        <v>102</v>
      </c>
      <c r="B13711" t="s">
        <v>117</v>
      </c>
      <c r="C13711" s="1">
        <v>118983168</v>
      </c>
      <c r="D13711" s="1">
        <v>10</v>
      </c>
      <c r="E13711" s="1">
        <v>0</v>
      </c>
      <c r="F13711" s="1">
        <v>3</v>
      </c>
      <c r="G13711" s="7" t="str">
        <f>IF(E13711&lt;0,"0-",IF(E13711=0,"0",IF(E13711&lt;3.01,"0+ to 3",IF(E13711&lt;6.01,"3+ to 6",IF(E13711&lt;9.01,"6+ to 9",IF(E13711&lt;12.01,"9+ to 12",IF(E13711&lt;15.01,"12+ to 15",IF(E13711&lt;18.01,"15+ to 18",IF(E13711&lt;21.01,"18+ to 21",IF(E13711&lt;24.01,"21+ to 24",IF(E13711&lt;27.01,"24+ to 27",IF(E13711&lt;30.01,"27+ to 30","30+"))))))))))))</f>
        <v>0</v>
      </c>
      <c r="H13711" s="7" t="str">
        <f>IF(F13711&lt;0,"0-",IF(F13711=0,"0",IF(F13711&lt;3.01,"0+ to 3",IF(F13711&lt;6.01,"3+ to 6",IF(F13711&lt;9.01,"6+ to 9",IF(F13711&lt;12.01,"9+ to 12",IF(F13711&lt;15.01,"12+ to 15",IF(F13711&lt;18.01,"15+ to 18",IF(F13711&lt;21.01,"18+ to 21",IF(F13711&lt;24.01,"21+ to 24",IF(F13711&lt;27.01,"24+ to 27",IF(F13711&lt;30.01,"27+ to 30","30+"))))))))))))</f>
        <v>0+ to 3</v>
      </c>
      <c r="I13711" t="str">
        <f>IF(G13711&lt;&gt;H13711,"DIFF","")</f>
        <v>DIFF</v>
      </c>
    </row>
    <row r="13712" spans="1:9">
      <c r="A13712" t="s">
        <v>102</v>
      </c>
      <c r="B13712" t="s">
        <v>117</v>
      </c>
      <c r="C13712" s="1">
        <v>118987787</v>
      </c>
      <c r="D13712" s="1">
        <v>2</v>
      </c>
      <c r="E13712" s="1">
        <v>-3</v>
      </c>
      <c r="F13712" s="1">
        <v>8</v>
      </c>
      <c r="G13712" s="7" t="str">
        <f>IF(E13712&lt;0,"0-",IF(E13712=0,"0",IF(E13712&lt;3.01,"0+ to 3",IF(E13712&lt;6.01,"3+ to 6",IF(E13712&lt;9.01,"6+ to 9",IF(E13712&lt;12.01,"9+ to 12",IF(E13712&lt;15.01,"12+ to 15",IF(E13712&lt;18.01,"15+ to 18",IF(E13712&lt;21.01,"18+ to 21",IF(E13712&lt;24.01,"21+ to 24",IF(E13712&lt;27.01,"24+ to 27",IF(E13712&lt;30.01,"27+ to 30","30+"))))))))))))</f>
        <v>0-</v>
      </c>
      <c r="H13712" s="7" t="str">
        <f>IF(F13712&lt;0,"0-",IF(F13712=0,"0",IF(F13712&lt;3.01,"0+ to 3",IF(F13712&lt;6.01,"3+ to 6",IF(F13712&lt;9.01,"6+ to 9",IF(F13712&lt;12.01,"9+ to 12",IF(F13712&lt;15.01,"12+ to 15",IF(F13712&lt;18.01,"15+ to 18",IF(F13712&lt;21.01,"18+ to 21",IF(F13712&lt;24.01,"21+ to 24",IF(F13712&lt;27.01,"24+ to 27",IF(F13712&lt;30.01,"27+ to 30","30+"))))))))))))</f>
        <v>6+ to 9</v>
      </c>
      <c r="I13712" t="str">
        <f>IF(G13712&lt;&gt;H13712,"DIFF","")</f>
        <v>DIFF</v>
      </c>
    </row>
    <row r="13713" spans="1:9">
      <c r="A13713" t="s">
        <v>102</v>
      </c>
      <c r="B13713" t="s">
        <v>117</v>
      </c>
      <c r="C13713" s="1">
        <v>118991032</v>
      </c>
      <c r="D13713" s="1">
        <v>2</v>
      </c>
      <c r="E13713" s="1">
        <v>-8</v>
      </c>
      <c r="F13713" s="1">
        <v>17</v>
      </c>
      <c r="G13713" s="7" t="str">
        <f>IF(E13713&lt;0,"0-",IF(E13713=0,"0",IF(E13713&lt;3.01,"0+ to 3",IF(E13713&lt;6.01,"3+ to 6",IF(E13713&lt;9.01,"6+ to 9",IF(E13713&lt;12.01,"9+ to 12",IF(E13713&lt;15.01,"12+ to 15",IF(E13713&lt;18.01,"15+ to 18",IF(E13713&lt;21.01,"18+ to 21",IF(E13713&lt;24.01,"21+ to 24",IF(E13713&lt;27.01,"24+ to 27",IF(E13713&lt;30.01,"27+ to 30","30+"))))))))))))</f>
        <v>0-</v>
      </c>
      <c r="H13713" s="7" t="str">
        <f>IF(F13713&lt;0,"0-",IF(F13713=0,"0",IF(F13713&lt;3.01,"0+ to 3",IF(F13713&lt;6.01,"3+ to 6",IF(F13713&lt;9.01,"6+ to 9",IF(F13713&lt;12.01,"9+ to 12",IF(F13713&lt;15.01,"12+ to 15",IF(F13713&lt;18.01,"15+ to 18",IF(F13713&lt;21.01,"18+ to 21",IF(F13713&lt;24.01,"21+ to 24",IF(F13713&lt;27.01,"24+ to 27",IF(F13713&lt;30.01,"27+ to 30","30+"))))))))))))</f>
        <v>15+ to 18</v>
      </c>
      <c r="I13713" t="str">
        <f>IF(G13713&lt;&gt;H13713,"DIFF","")</f>
        <v>DIFF</v>
      </c>
    </row>
    <row r="13714" spans="1:9">
      <c r="A13714" t="s">
        <v>102</v>
      </c>
      <c r="B13714" t="s">
        <v>117</v>
      </c>
      <c r="C13714" s="1">
        <v>118991939</v>
      </c>
      <c r="D13714" s="1">
        <v>2</v>
      </c>
      <c r="E13714" s="1">
        <v>-7</v>
      </c>
      <c r="F13714" s="1">
        <v>10</v>
      </c>
      <c r="G13714" s="7" t="str">
        <f>IF(E13714&lt;0,"0-",IF(E13714=0,"0",IF(E13714&lt;3.01,"0+ to 3",IF(E13714&lt;6.01,"3+ to 6",IF(E13714&lt;9.01,"6+ to 9",IF(E13714&lt;12.01,"9+ to 12",IF(E13714&lt;15.01,"12+ to 15",IF(E13714&lt;18.01,"15+ to 18",IF(E13714&lt;21.01,"18+ to 21",IF(E13714&lt;24.01,"21+ to 24",IF(E13714&lt;27.01,"24+ to 27",IF(E13714&lt;30.01,"27+ to 30","30+"))))))))))))</f>
        <v>0-</v>
      </c>
      <c r="H13714" s="7" t="str">
        <f>IF(F13714&lt;0,"0-",IF(F13714=0,"0",IF(F13714&lt;3.01,"0+ to 3",IF(F13714&lt;6.01,"3+ to 6",IF(F13714&lt;9.01,"6+ to 9",IF(F13714&lt;12.01,"9+ to 12",IF(F13714&lt;15.01,"12+ to 15",IF(F13714&lt;18.01,"15+ to 18",IF(F13714&lt;21.01,"18+ to 21",IF(F13714&lt;24.01,"21+ to 24",IF(F13714&lt;27.01,"24+ to 27",IF(F13714&lt;30.01,"27+ to 30","30+"))))))))))))</f>
        <v>9+ to 12</v>
      </c>
      <c r="I13714" t="str">
        <f>IF(G13714&lt;&gt;H13714,"DIFF","")</f>
        <v>DIFF</v>
      </c>
    </row>
    <row r="13715" spans="1:9">
      <c r="A13715" t="s">
        <v>102</v>
      </c>
      <c r="B13715" t="s">
        <v>117</v>
      </c>
      <c r="C13715" s="1">
        <v>118992213</v>
      </c>
      <c r="D13715" s="1">
        <v>2</v>
      </c>
      <c r="E13715" s="1">
        <v>-13</v>
      </c>
      <c r="F13715" s="1">
        <v>24</v>
      </c>
      <c r="G13715" s="7" t="str">
        <f>IF(E13715&lt;0,"0-",IF(E13715=0,"0",IF(E13715&lt;3.01,"0+ to 3",IF(E13715&lt;6.01,"3+ to 6",IF(E13715&lt;9.01,"6+ to 9",IF(E13715&lt;12.01,"9+ to 12",IF(E13715&lt;15.01,"12+ to 15",IF(E13715&lt;18.01,"15+ to 18",IF(E13715&lt;21.01,"18+ to 21",IF(E13715&lt;24.01,"21+ to 24",IF(E13715&lt;27.01,"24+ to 27",IF(E13715&lt;30.01,"27+ to 30","30+"))))))))))))</f>
        <v>0-</v>
      </c>
      <c r="H13715" s="7" t="str">
        <f>IF(F13715&lt;0,"0-",IF(F13715=0,"0",IF(F13715&lt;3.01,"0+ to 3",IF(F13715&lt;6.01,"3+ to 6",IF(F13715&lt;9.01,"6+ to 9",IF(F13715&lt;12.01,"9+ to 12",IF(F13715&lt;15.01,"12+ to 15",IF(F13715&lt;18.01,"15+ to 18",IF(F13715&lt;21.01,"18+ to 21",IF(F13715&lt;24.01,"21+ to 24",IF(F13715&lt;27.01,"24+ to 27",IF(F13715&lt;30.01,"27+ to 30","30+"))))))))))))</f>
        <v>21+ to 24</v>
      </c>
      <c r="I13715" t="str">
        <f>IF(G13715&lt;&gt;H13715,"DIFF","")</f>
        <v>DIFF</v>
      </c>
    </row>
    <row r="13716" spans="1:9">
      <c r="A13716" t="s">
        <v>102</v>
      </c>
      <c r="B13716" t="s">
        <v>117</v>
      </c>
      <c r="C13716" s="1">
        <v>118994418</v>
      </c>
      <c r="D13716" s="1">
        <v>2</v>
      </c>
      <c r="E13716" s="1">
        <v>-4</v>
      </c>
      <c r="F13716" s="1">
        <v>5</v>
      </c>
      <c r="G13716" s="7" t="str">
        <f>IF(E13716&lt;0,"0-",IF(E13716=0,"0",IF(E13716&lt;3.01,"0+ to 3",IF(E13716&lt;6.01,"3+ to 6",IF(E13716&lt;9.01,"6+ to 9",IF(E13716&lt;12.01,"9+ to 12",IF(E13716&lt;15.01,"12+ to 15",IF(E13716&lt;18.01,"15+ to 18",IF(E13716&lt;21.01,"18+ to 21",IF(E13716&lt;24.01,"21+ to 24",IF(E13716&lt;27.01,"24+ to 27",IF(E13716&lt;30.01,"27+ to 30","30+"))))))))))))</f>
        <v>0-</v>
      </c>
      <c r="H13716" s="7" t="str">
        <f>IF(F13716&lt;0,"0-",IF(F13716=0,"0",IF(F13716&lt;3.01,"0+ to 3",IF(F13716&lt;6.01,"3+ to 6",IF(F13716&lt;9.01,"6+ to 9",IF(F13716&lt;12.01,"9+ to 12",IF(F13716&lt;15.01,"12+ to 15",IF(F13716&lt;18.01,"15+ to 18",IF(F13716&lt;21.01,"18+ to 21",IF(F13716&lt;24.01,"21+ to 24",IF(F13716&lt;27.01,"24+ to 27",IF(F13716&lt;30.01,"27+ to 30","30+"))))))))))))</f>
        <v>3+ to 6</v>
      </c>
      <c r="I13716" t="str">
        <f>IF(G13716&lt;&gt;H13716,"DIFF","")</f>
        <v>DIFF</v>
      </c>
    </row>
    <row r="13717" spans="1:9">
      <c r="A13717" t="s">
        <v>102</v>
      </c>
      <c r="B13717" t="s">
        <v>116</v>
      </c>
      <c r="C13717" s="1">
        <v>119033542</v>
      </c>
      <c r="D13717" s="1">
        <v>2</v>
      </c>
      <c r="E13717" s="1">
        <v>-817</v>
      </c>
      <c r="F13717" s="1">
        <v>0</v>
      </c>
      <c r="G13717" s="7" t="str">
        <f>IF(E13717&lt;0,"0-",IF(E13717=0,"0",IF(E13717&lt;3.01,"0+ to 3",IF(E13717&lt;6.01,"3+ to 6",IF(E13717&lt;9.01,"6+ to 9",IF(E13717&lt;12.01,"9+ to 12",IF(E13717&lt;15.01,"12+ to 15",IF(E13717&lt;18.01,"15+ to 18",IF(E13717&lt;21.01,"18+ to 21",IF(E13717&lt;24.01,"21+ to 24",IF(E13717&lt;27.01,"24+ to 27",IF(E13717&lt;30.01,"27+ to 30","30+"))))))))))))</f>
        <v>0-</v>
      </c>
      <c r="H13717" s="7" t="str">
        <f>IF(F13717&lt;0,"0-",IF(F13717=0,"0",IF(F13717&lt;3.01,"0+ to 3",IF(F13717&lt;6.01,"3+ to 6",IF(F13717&lt;9.01,"6+ to 9",IF(F13717&lt;12.01,"9+ to 12",IF(F13717&lt;15.01,"12+ to 15",IF(F13717&lt;18.01,"15+ to 18",IF(F13717&lt;21.01,"18+ to 21",IF(F13717&lt;24.01,"21+ to 24",IF(F13717&lt;27.01,"24+ to 27",IF(F13717&lt;30.01,"27+ to 30","30+"))))))))))))</f>
        <v>0</v>
      </c>
      <c r="I13717" t="str">
        <f>IF(G13717&lt;&gt;H13717,"DIFF","")</f>
        <v>DIFF</v>
      </c>
    </row>
    <row r="13718" spans="1:9">
      <c r="A13718" t="s">
        <v>102</v>
      </c>
      <c r="B13718" t="s">
        <v>116</v>
      </c>
      <c r="C13718" s="1">
        <v>119033577</v>
      </c>
      <c r="D13718" s="1">
        <v>2</v>
      </c>
      <c r="E13718" s="1">
        <v>-578</v>
      </c>
      <c r="F13718" s="1">
        <v>0</v>
      </c>
      <c r="G13718" s="7" t="str">
        <f>IF(E13718&lt;0,"0-",IF(E13718=0,"0",IF(E13718&lt;3.01,"0+ to 3",IF(E13718&lt;6.01,"3+ to 6",IF(E13718&lt;9.01,"6+ to 9",IF(E13718&lt;12.01,"9+ to 12",IF(E13718&lt;15.01,"12+ to 15",IF(E13718&lt;18.01,"15+ to 18",IF(E13718&lt;21.01,"18+ to 21",IF(E13718&lt;24.01,"21+ to 24",IF(E13718&lt;27.01,"24+ to 27",IF(E13718&lt;30.01,"27+ to 30","30+"))))))))))))</f>
        <v>0-</v>
      </c>
      <c r="H13718" s="7" t="str">
        <f>IF(F13718&lt;0,"0-",IF(F13718=0,"0",IF(F13718&lt;3.01,"0+ to 3",IF(F13718&lt;6.01,"3+ to 6",IF(F13718&lt;9.01,"6+ to 9",IF(F13718&lt;12.01,"9+ to 12",IF(F13718&lt;15.01,"12+ to 15",IF(F13718&lt;18.01,"15+ to 18",IF(F13718&lt;21.01,"18+ to 21",IF(F13718&lt;24.01,"21+ to 24",IF(F13718&lt;27.01,"24+ to 27",IF(F13718&lt;30.01,"27+ to 30","30+"))))))))))))</f>
        <v>0</v>
      </c>
      <c r="I13718" t="str">
        <f>IF(G13718&lt;&gt;H13718,"DIFF","")</f>
        <v>DIFF</v>
      </c>
    </row>
    <row r="13719" spans="1:9">
      <c r="A13719" t="s">
        <v>102</v>
      </c>
      <c r="B13719" t="s">
        <v>116</v>
      </c>
      <c r="C13719" s="1">
        <v>119033984</v>
      </c>
      <c r="D13719" s="1">
        <v>2</v>
      </c>
      <c r="E13719" s="1">
        <v>0</v>
      </c>
      <c r="F13719" s="1">
        <v>2</v>
      </c>
      <c r="G13719" s="7" t="str">
        <f>IF(E13719&lt;0,"0-",IF(E13719=0,"0",IF(E13719&lt;3.01,"0+ to 3",IF(E13719&lt;6.01,"3+ to 6",IF(E13719&lt;9.01,"6+ to 9",IF(E13719&lt;12.01,"9+ to 12",IF(E13719&lt;15.01,"12+ to 15",IF(E13719&lt;18.01,"15+ to 18",IF(E13719&lt;21.01,"18+ to 21",IF(E13719&lt;24.01,"21+ to 24",IF(E13719&lt;27.01,"24+ to 27",IF(E13719&lt;30.01,"27+ to 30","30+"))))))))))))</f>
        <v>0</v>
      </c>
      <c r="H13719" s="7" t="str">
        <f>IF(F13719&lt;0,"0-",IF(F13719=0,"0",IF(F13719&lt;3.01,"0+ to 3",IF(F13719&lt;6.01,"3+ to 6",IF(F13719&lt;9.01,"6+ to 9",IF(F13719&lt;12.01,"9+ to 12",IF(F13719&lt;15.01,"12+ to 15",IF(F13719&lt;18.01,"15+ to 18",IF(F13719&lt;21.01,"18+ to 21",IF(F13719&lt;24.01,"21+ to 24",IF(F13719&lt;27.01,"24+ to 27",IF(F13719&lt;30.01,"27+ to 30","30+"))))))))))))</f>
        <v>0+ to 3</v>
      </c>
      <c r="I13719" t="str">
        <f>IF(G13719&lt;&gt;H13719,"DIFF","")</f>
        <v>DIFF</v>
      </c>
    </row>
    <row r="13720" spans="1:9">
      <c r="A13720" t="s">
        <v>102</v>
      </c>
      <c r="B13720" t="s">
        <v>116</v>
      </c>
      <c r="C13720" s="1">
        <v>119050482</v>
      </c>
      <c r="D13720" s="1">
        <v>10</v>
      </c>
      <c r="E13720" s="1">
        <v>0</v>
      </c>
      <c r="F13720" s="1">
        <v>5</v>
      </c>
      <c r="G13720" s="7" t="str">
        <f>IF(E13720&lt;0,"0-",IF(E13720=0,"0",IF(E13720&lt;3.01,"0+ to 3",IF(E13720&lt;6.01,"3+ to 6",IF(E13720&lt;9.01,"6+ to 9",IF(E13720&lt;12.01,"9+ to 12",IF(E13720&lt;15.01,"12+ to 15",IF(E13720&lt;18.01,"15+ to 18",IF(E13720&lt;21.01,"18+ to 21",IF(E13720&lt;24.01,"21+ to 24",IF(E13720&lt;27.01,"24+ to 27",IF(E13720&lt;30.01,"27+ to 30","30+"))))))))))))</f>
        <v>0</v>
      </c>
      <c r="H13720" s="7" t="str">
        <f>IF(F13720&lt;0,"0-",IF(F13720=0,"0",IF(F13720&lt;3.01,"0+ to 3",IF(F13720&lt;6.01,"3+ to 6",IF(F13720&lt;9.01,"6+ to 9",IF(F13720&lt;12.01,"9+ to 12",IF(F13720&lt;15.01,"12+ to 15",IF(F13720&lt;18.01,"15+ to 18",IF(F13720&lt;21.01,"18+ to 21",IF(F13720&lt;24.01,"21+ to 24",IF(F13720&lt;27.01,"24+ to 27",IF(F13720&lt;30.01,"27+ to 30","30+"))))))))))))</f>
        <v>3+ to 6</v>
      </c>
      <c r="I13720" t="str">
        <f>IF(G13720&lt;&gt;H13720,"DIFF","")</f>
        <v>DIFF</v>
      </c>
    </row>
    <row r="13721" spans="1:9">
      <c r="A13721" t="s">
        <v>102</v>
      </c>
      <c r="B13721" t="s">
        <v>116</v>
      </c>
      <c r="C13721" s="1">
        <v>119050794</v>
      </c>
      <c r="D13721" s="1">
        <v>2</v>
      </c>
      <c r="E13721" s="1">
        <v>-2</v>
      </c>
      <c r="F13721" s="1">
        <v>3</v>
      </c>
      <c r="G13721" s="7" t="str">
        <f>IF(E13721&lt;0,"0-",IF(E13721=0,"0",IF(E13721&lt;3.01,"0+ to 3",IF(E13721&lt;6.01,"3+ to 6",IF(E13721&lt;9.01,"6+ to 9",IF(E13721&lt;12.01,"9+ to 12",IF(E13721&lt;15.01,"12+ to 15",IF(E13721&lt;18.01,"15+ to 18",IF(E13721&lt;21.01,"18+ to 21",IF(E13721&lt;24.01,"21+ to 24",IF(E13721&lt;27.01,"24+ to 27",IF(E13721&lt;30.01,"27+ to 30","30+"))))))))))))</f>
        <v>0-</v>
      </c>
      <c r="H13721" s="7" t="str">
        <f>IF(F13721&lt;0,"0-",IF(F13721=0,"0",IF(F13721&lt;3.01,"0+ to 3",IF(F13721&lt;6.01,"3+ to 6",IF(F13721&lt;9.01,"6+ to 9",IF(F13721&lt;12.01,"9+ to 12",IF(F13721&lt;15.01,"12+ to 15",IF(F13721&lt;18.01,"15+ to 18",IF(F13721&lt;21.01,"18+ to 21",IF(F13721&lt;24.01,"21+ to 24",IF(F13721&lt;27.01,"24+ to 27",IF(F13721&lt;30.01,"27+ to 30","30+"))))))))))))</f>
        <v>0+ to 3</v>
      </c>
      <c r="I13721" t="str">
        <f>IF(G13721&lt;&gt;H13721,"DIFF","")</f>
        <v>DIFF</v>
      </c>
    </row>
    <row r="13722" spans="1:9">
      <c r="A13722" t="s">
        <v>102</v>
      </c>
      <c r="B13722" t="s">
        <v>116</v>
      </c>
      <c r="C13722" s="1">
        <v>119052716</v>
      </c>
      <c r="D13722" s="1">
        <v>2</v>
      </c>
      <c r="E13722" s="1">
        <v>-5</v>
      </c>
      <c r="F13722" s="1">
        <v>9</v>
      </c>
      <c r="G13722" s="7" t="str">
        <f>IF(E13722&lt;0,"0-",IF(E13722=0,"0",IF(E13722&lt;3.01,"0+ to 3",IF(E13722&lt;6.01,"3+ to 6",IF(E13722&lt;9.01,"6+ to 9",IF(E13722&lt;12.01,"9+ to 12",IF(E13722&lt;15.01,"12+ to 15",IF(E13722&lt;18.01,"15+ to 18",IF(E13722&lt;21.01,"18+ to 21",IF(E13722&lt;24.01,"21+ to 24",IF(E13722&lt;27.01,"24+ to 27",IF(E13722&lt;30.01,"27+ to 30","30+"))))))))))))</f>
        <v>0-</v>
      </c>
      <c r="H13722" s="7" t="str">
        <f>IF(F13722&lt;0,"0-",IF(F13722=0,"0",IF(F13722&lt;3.01,"0+ to 3",IF(F13722&lt;6.01,"3+ to 6",IF(F13722&lt;9.01,"6+ to 9",IF(F13722&lt;12.01,"9+ to 12",IF(F13722&lt;15.01,"12+ to 15",IF(F13722&lt;18.01,"15+ to 18",IF(F13722&lt;21.01,"18+ to 21",IF(F13722&lt;24.01,"21+ to 24",IF(F13722&lt;27.01,"24+ to 27",IF(F13722&lt;30.01,"27+ to 30","30+"))))))))))))</f>
        <v>6+ to 9</v>
      </c>
      <c r="I13722" t="str">
        <f>IF(G13722&lt;&gt;H13722,"DIFF","")</f>
        <v>DIFF</v>
      </c>
    </row>
    <row r="13723" spans="1:9">
      <c r="A13723" t="s">
        <v>102</v>
      </c>
      <c r="B13723" t="s">
        <v>116</v>
      </c>
      <c r="C13723" s="1">
        <v>119056592</v>
      </c>
      <c r="D13723" s="1">
        <v>3</v>
      </c>
      <c r="E13723" s="1">
        <v>-6</v>
      </c>
      <c r="F13723" s="1">
        <v>19</v>
      </c>
      <c r="G13723" s="7" t="str">
        <f>IF(E13723&lt;0,"0-",IF(E13723=0,"0",IF(E13723&lt;3.01,"0+ to 3",IF(E13723&lt;6.01,"3+ to 6",IF(E13723&lt;9.01,"6+ to 9",IF(E13723&lt;12.01,"9+ to 12",IF(E13723&lt;15.01,"12+ to 15",IF(E13723&lt;18.01,"15+ to 18",IF(E13723&lt;21.01,"18+ to 21",IF(E13723&lt;24.01,"21+ to 24",IF(E13723&lt;27.01,"24+ to 27",IF(E13723&lt;30.01,"27+ to 30","30+"))))))))))))</f>
        <v>0-</v>
      </c>
      <c r="H13723" s="7" t="str">
        <f>IF(F13723&lt;0,"0-",IF(F13723=0,"0",IF(F13723&lt;3.01,"0+ to 3",IF(F13723&lt;6.01,"3+ to 6",IF(F13723&lt;9.01,"6+ to 9",IF(F13723&lt;12.01,"9+ to 12",IF(F13723&lt;15.01,"12+ to 15",IF(F13723&lt;18.01,"15+ to 18",IF(F13723&lt;21.01,"18+ to 21",IF(F13723&lt;24.01,"21+ to 24",IF(F13723&lt;27.01,"24+ to 27",IF(F13723&lt;30.01,"27+ to 30","30+"))))))))))))</f>
        <v>18+ to 21</v>
      </c>
      <c r="I13723" t="str">
        <f>IF(G13723&lt;&gt;H13723,"DIFF","")</f>
        <v>DIFF</v>
      </c>
    </row>
    <row r="13724" spans="1:9">
      <c r="A13724" t="s">
        <v>102</v>
      </c>
      <c r="B13724" t="s">
        <v>116</v>
      </c>
      <c r="C13724" s="1">
        <v>119059464</v>
      </c>
      <c r="D13724" s="1">
        <v>2</v>
      </c>
      <c r="E13724" s="1">
        <v>-10</v>
      </c>
      <c r="F13724" s="1">
        <v>25</v>
      </c>
      <c r="G13724" s="7" t="str">
        <f>IF(E13724&lt;0,"0-",IF(E13724=0,"0",IF(E13724&lt;3.01,"0+ to 3",IF(E13724&lt;6.01,"3+ to 6",IF(E13724&lt;9.01,"6+ to 9",IF(E13724&lt;12.01,"9+ to 12",IF(E13724&lt;15.01,"12+ to 15",IF(E13724&lt;18.01,"15+ to 18",IF(E13724&lt;21.01,"18+ to 21",IF(E13724&lt;24.01,"21+ to 24",IF(E13724&lt;27.01,"24+ to 27",IF(E13724&lt;30.01,"27+ to 30","30+"))))))))))))</f>
        <v>0-</v>
      </c>
      <c r="H13724" s="7" t="str">
        <f>IF(F13724&lt;0,"0-",IF(F13724=0,"0",IF(F13724&lt;3.01,"0+ to 3",IF(F13724&lt;6.01,"3+ to 6",IF(F13724&lt;9.01,"6+ to 9",IF(F13724&lt;12.01,"9+ to 12",IF(F13724&lt;15.01,"12+ to 15",IF(F13724&lt;18.01,"15+ to 18",IF(F13724&lt;21.01,"18+ to 21",IF(F13724&lt;24.01,"21+ to 24",IF(F13724&lt;27.01,"24+ to 27",IF(F13724&lt;30.01,"27+ to 30","30+"))))))))))))</f>
        <v>24+ to 27</v>
      </c>
      <c r="I13724" t="str">
        <f>IF(G13724&lt;&gt;H13724,"DIFF","")</f>
        <v>DIFF</v>
      </c>
    </row>
    <row r="13725" spans="1:9">
      <c r="A13725" t="s">
        <v>102</v>
      </c>
      <c r="B13725" t="s">
        <v>116</v>
      </c>
      <c r="C13725" s="1">
        <v>119060852</v>
      </c>
      <c r="D13725" s="1">
        <v>2</v>
      </c>
      <c r="E13725" s="1">
        <v>-3</v>
      </c>
      <c r="F13725" s="1">
        <v>6</v>
      </c>
      <c r="G13725" s="7" t="str">
        <f>IF(E13725&lt;0,"0-",IF(E13725=0,"0",IF(E13725&lt;3.01,"0+ to 3",IF(E13725&lt;6.01,"3+ to 6",IF(E13725&lt;9.01,"6+ to 9",IF(E13725&lt;12.01,"9+ to 12",IF(E13725&lt;15.01,"12+ to 15",IF(E13725&lt;18.01,"15+ to 18",IF(E13725&lt;21.01,"18+ to 21",IF(E13725&lt;24.01,"21+ to 24",IF(E13725&lt;27.01,"24+ to 27",IF(E13725&lt;30.01,"27+ to 30","30+"))))))))))))</f>
        <v>0-</v>
      </c>
      <c r="H13725" s="7" t="str">
        <f>IF(F13725&lt;0,"0-",IF(F13725=0,"0",IF(F13725&lt;3.01,"0+ to 3",IF(F13725&lt;6.01,"3+ to 6",IF(F13725&lt;9.01,"6+ to 9",IF(F13725&lt;12.01,"9+ to 12",IF(F13725&lt;15.01,"12+ to 15",IF(F13725&lt;18.01,"15+ to 18",IF(F13725&lt;21.01,"18+ to 21",IF(F13725&lt;24.01,"21+ to 24",IF(F13725&lt;27.01,"24+ to 27",IF(F13725&lt;30.01,"27+ to 30","30+"))))))))))))</f>
        <v>3+ to 6</v>
      </c>
      <c r="I13725" t="str">
        <f>IF(G13725&lt;&gt;H13725,"DIFF","")</f>
        <v>DIFF</v>
      </c>
    </row>
    <row r="13726" spans="1:9">
      <c r="A13726" t="s">
        <v>102</v>
      </c>
      <c r="B13726" t="s">
        <v>116</v>
      </c>
      <c r="C13726" s="1">
        <v>119060986</v>
      </c>
      <c r="D13726" s="1">
        <v>2</v>
      </c>
      <c r="E13726" s="1">
        <v>-10</v>
      </c>
      <c r="F13726" s="1">
        <v>19</v>
      </c>
      <c r="G13726" s="7" t="str">
        <f>IF(E13726&lt;0,"0-",IF(E13726=0,"0",IF(E13726&lt;3.01,"0+ to 3",IF(E13726&lt;6.01,"3+ to 6",IF(E13726&lt;9.01,"6+ to 9",IF(E13726&lt;12.01,"9+ to 12",IF(E13726&lt;15.01,"12+ to 15",IF(E13726&lt;18.01,"15+ to 18",IF(E13726&lt;21.01,"18+ to 21",IF(E13726&lt;24.01,"21+ to 24",IF(E13726&lt;27.01,"24+ to 27",IF(E13726&lt;30.01,"27+ to 30","30+"))))))))))))</f>
        <v>0-</v>
      </c>
      <c r="H13726" s="7" t="str">
        <f>IF(F13726&lt;0,"0-",IF(F13726=0,"0",IF(F13726&lt;3.01,"0+ to 3",IF(F13726&lt;6.01,"3+ to 6",IF(F13726&lt;9.01,"6+ to 9",IF(F13726&lt;12.01,"9+ to 12",IF(F13726&lt;15.01,"12+ to 15",IF(F13726&lt;18.01,"15+ to 18",IF(F13726&lt;21.01,"18+ to 21",IF(F13726&lt;24.01,"21+ to 24",IF(F13726&lt;27.01,"24+ to 27",IF(F13726&lt;30.01,"27+ to 30","30+"))))))))))))</f>
        <v>18+ to 21</v>
      </c>
      <c r="I13726" t="str">
        <f>IF(G13726&lt;&gt;H13726,"DIFF","")</f>
        <v>DIFF</v>
      </c>
    </row>
    <row r="13727" spans="1:9">
      <c r="A13727" t="s">
        <v>102</v>
      </c>
      <c r="B13727" t="s">
        <v>116</v>
      </c>
      <c r="C13727" s="1">
        <v>119061551</v>
      </c>
      <c r="D13727" s="1">
        <v>3</v>
      </c>
      <c r="E13727" s="1">
        <v>-20</v>
      </c>
      <c r="F13727" s="1">
        <v>42</v>
      </c>
      <c r="G13727" s="7" t="str">
        <f>IF(E13727&lt;0,"0-",IF(E13727=0,"0",IF(E13727&lt;3.01,"0+ to 3",IF(E13727&lt;6.01,"3+ to 6",IF(E13727&lt;9.01,"6+ to 9",IF(E13727&lt;12.01,"9+ to 12",IF(E13727&lt;15.01,"12+ to 15",IF(E13727&lt;18.01,"15+ to 18",IF(E13727&lt;21.01,"18+ to 21",IF(E13727&lt;24.01,"21+ to 24",IF(E13727&lt;27.01,"24+ to 27",IF(E13727&lt;30.01,"27+ to 30","30+"))))))))))))</f>
        <v>0-</v>
      </c>
      <c r="H13727" s="7" t="str">
        <f>IF(F13727&lt;0,"0-",IF(F13727=0,"0",IF(F13727&lt;3.01,"0+ to 3",IF(F13727&lt;6.01,"3+ to 6",IF(F13727&lt;9.01,"6+ to 9",IF(F13727&lt;12.01,"9+ to 12",IF(F13727&lt;15.01,"12+ to 15",IF(F13727&lt;18.01,"15+ to 18",IF(F13727&lt;21.01,"18+ to 21",IF(F13727&lt;24.01,"21+ to 24",IF(F13727&lt;27.01,"24+ to 27",IF(F13727&lt;30.01,"27+ to 30","30+"))))))))))))</f>
        <v>30+</v>
      </c>
      <c r="I13727" t="str">
        <f>IF(G13727&lt;&gt;H13727,"DIFF","")</f>
        <v>DIFF</v>
      </c>
    </row>
    <row r="13728" spans="1:9">
      <c r="A13728" t="s">
        <v>102</v>
      </c>
      <c r="B13728" t="s">
        <v>116</v>
      </c>
      <c r="C13728" s="1">
        <v>119061676</v>
      </c>
      <c r="D13728" s="1">
        <v>2</v>
      </c>
      <c r="E13728" s="1">
        <v>-6</v>
      </c>
      <c r="F13728" s="1">
        <v>21</v>
      </c>
      <c r="G13728" s="7" t="str">
        <f>IF(E13728&lt;0,"0-",IF(E13728=0,"0",IF(E13728&lt;3.01,"0+ to 3",IF(E13728&lt;6.01,"3+ to 6",IF(E13728&lt;9.01,"6+ to 9",IF(E13728&lt;12.01,"9+ to 12",IF(E13728&lt;15.01,"12+ to 15",IF(E13728&lt;18.01,"15+ to 18",IF(E13728&lt;21.01,"18+ to 21",IF(E13728&lt;24.01,"21+ to 24",IF(E13728&lt;27.01,"24+ to 27",IF(E13728&lt;30.01,"27+ to 30","30+"))))))))))))</f>
        <v>0-</v>
      </c>
      <c r="H13728" s="7" t="str">
        <f>IF(F13728&lt;0,"0-",IF(F13728=0,"0",IF(F13728&lt;3.01,"0+ to 3",IF(F13728&lt;6.01,"3+ to 6",IF(F13728&lt;9.01,"6+ to 9",IF(F13728&lt;12.01,"9+ to 12",IF(F13728&lt;15.01,"12+ to 15",IF(F13728&lt;18.01,"15+ to 18",IF(F13728&lt;21.01,"18+ to 21",IF(F13728&lt;24.01,"21+ to 24",IF(F13728&lt;27.01,"24+ to 27",IF(F13728&lt;30.01,"27+ to 30","30+"))))))))))))</f>
        <v>18+ to 21</v>
      </c>
      <c r="I13728" t="str">
        <f>IF(G13728&lt;&gt;H13728,"DIFF","")</f>
        <v>DIFF</v>
      </c>
    </row>
    <row r="13729" spans="1:9">
      <c r="A13729" t="s">
        <v>103</v>
      </c>
      <c r="B13729" t="s">
        <v>115</v>
      </c>
      <c r="C13729" s="1">
        <v>119103835</v>
      </c>
      <c r="D13729" s="1">
        <v>2</v>
      </c>
      <c r="E13729" s="1">
        <v>-13</v>
      </c>
      <c r="F13729" s="1">
        <v>20</v>
      </c>
      <c r="G13729" s="7" t="str">
        <f>IF(E13729&lt;0,"0-",IF(E13729=0,"0",IF(E13729&lt;3.01,"0+ to 3",IF(E13729&lt;6.01,"3+ to 6",IF(E13729&lt;9.01,"6+ to 9",IF(E13729&lt;12.01,"9+ to 12",IF(E13729&lt;15.01,"12+ to 15",IF(E13729&lt;18.01,"15+ to 18",IF(E13729&lt;21.01,"18+ to 21",IF(E13729&lt;24.01,"21+ to 24",IF(E13729&lt;27.01,"24+ to 27",IF(E13729&lt;30.01,"27+ to 30","30+"))))))))))))</f>
        <v>0-</v>
      </c>
      <c r="H13729" s="7" t="str">
        <f>IF(F13729&lt;0,"0-",IF(F13729=0,"0",IF(F13729&lt;3.01,"0+ to 3",IF(F13729&lt;6.01,"3+ to 6",IF(F13729&lt;9.01,"6+ to 9",IF(F13729&lt;12.01,"9+ to 12",IF(F13729&lt;15.01,"12+ to 15",IF(F13729&lt;18.01,"15+ to 18",IF(F13729&lt;21.01,"18+ to 21",IF(F13729&lt;24.01,"21+ to 24",IF(F13729&lt;27.01,"24+ to 27",IF(F13729&lt;30.01,"27+ to 30","30+"))))))))))))</f>
        <v>18+ to 21</v>
      </c>
      <c r="I13729" t="str">
        <f>IF(G13729&lt;&gt;H13729,"DIFF","")</f>
        <v>DIFF</v>
      </c>
    </row>
    <row r="13730" spans="1:9">
      <c r="A13730" t="s">
        <v>102</v>
      </c>
      <c r="B13730" t="s">
        <v>115</v>
      </c>
      <c r="C13730" s="1">
        <v>119104508</v>
      </c>
      <c r="D13730" s="1">
        <v>2</v>
      </c>
      <c r="E13730" s="1">
        <v>-6</v>
      </c>
      <c r="F13730" s="1">
        <v>11</v>
      </c>
      <c r="G13730" s="7" t="str">
        <f>IF(E13730&lt;0,"0-",IF(E13730=0,"0",IF(E13730&lt;3.01,"0+ to 3",IF(E13730&lt;6.01,"3+ to 6",IF(E13730&lt;9.01,"6+ to 9",IF(E13730&lt;12.01,"9+ to 12",IF(E13730&lt;15.01,"12+ to 15",IF(E13730&lt;18.01,"15+ to 18",IF(E13730&lt;21.01,"18+ to 21",IF(E13730&lt;24.01,"21+ to 24",IF(E13730&lt;27.01,"24+ to 27",IF(E13730&lt;30.01,"27+ to 30","30+"))))))))))))</f>
        <v>0-</v>
      </c>
      <c r="H13730" s="7" t="str">
        <f>IF(F13730&lt;0,"0-",IF(F13730=0,"0",IF(F13730&lt;3.01,"0+ to 3",IF(F13730&lt;6.01,"3+ to 6",IF(F13730&lt;9.01,"6+ to 9",IF(F13730&lt;12.01,"9+ to 12",IF(F13730&lt;15.01,"12+ to 15",IF(F13730&lt;18.01,"15+ to 18",IF(F13730&lt;21.01,"18+ to 21",IF(F13730&lt;24.01,"21+ to 24",IF(F13730&lt;27.01,"24+ to 27",IF(F13730&lt;30.01,"27+ to 30","30+"))))))))))))</f>
        <v>9+ to 12</v>
      </c>
      <c r="I13730" t="str">
        <f>IF(G13730&lt;&gt;H13730,"DIFF","")</f>
        <v>DIFF</v>
      </c>
    </row>
    <row r="13731" spans="1:9">
      <c r="A13731" t="s">
        <v>103</v>
      </c>
      <c r="B13731" t="s">
        <v>115</v>
      </c>
      <c r="C13731" s="1">
        <v>119104998</v>
      </c>
      <c r="D13731" s="1">
        <v>2</v>
      </c>
      <c r="E13731" s="1">
        <v>-13</v>
      </c>
      <c r="F13731" s="1">
        <v>20</v>
      </c>
      <c r="G13731" s="7" t="str">
        <f>IF(E13731&lt;0,"0-",IF(E13731=0,"0",IF(E13731&lt;3.01,"0+ to 3",IF(E13731&lt;6.01,"3+ to 6",IF(E13731&lt;9.01,"6+ to 9",IF(E13731&lt;12.01,"9+ to 12",IF(E13731&lt;15.01,"12+ to 15",IF(E13731&lt;18.01,"15+ to 18",IF(E13731&lt;21.01,"18+ to 21",IF(E13731&lt;24.01,"21+ to 24",IF(E13731&lt;27.01,"24+ to 27",IF(E13731&lt;30.01,"27+ to 30","30+"))))))))))))</f>
        <v>0-</v>
      </c>
      <c r="H13731" s="7" t="str">
        <f>IF(F13731&lt;0,"0-",IF(F13731=0,"0",IF(F13731&lt;3.01,"0+ to 3",IF(F13731&lt;6.01,"3+ to 6",IF(F13731&lt;9.01,"6+ to 9",IF(F13731&lt;12.01,"9+ to 12",IF(F13731&lt;15.01,"12+ to 15",IF(F13731&lt;18.01,"15+ to 18",IF(F13731&lt;21.01,"18+ to 21",IF(F13731&lt;24.01,"21+ to 24",IF(F13731&lt;27.01,"24+ to 27",IF(F13731&lt;30.01,"27+ to 30","30+"))))))))))))</f>
        <v>18+ to 21</v>
      </c>
      <c r="I13731" t="str">
        <f>IF(G13731&lt;&gt;H13731,"DIFF","")</f>
        <v>DIFF</v>
      </c>
    </row>
    <row r="13732" spans="1:9">
      <c r="A13732" t="s">
        <v>102</v>
      </c>
      <c r="B13732" t="s">
        <v>115</v>
      </c>
      <c r="C13732" s="1">
        <v>119115427</v>
      </c>
      <c r="D13732" s="1">
        <v>9</v>
      </c>
      <c r="E13732" s="1">
        <v>-6</v>
      </c>
      <c r="F13732" s="1">
        <v>53</v>
      </c>
      <c r="G13732" s="7" t="str">
        <f>IF(E13732&lt;0,"0-",IF(E13732=0,"0",IF(E13732&lt;3.01,"0+ to 3",IF(E13732&lt;6.01,"3+ to 6",IF(E13732&lt;9.01,"6+ to 9",IF(E13732&lt;12.01,"9+ to 12",IF(E13732&lt;15.01,"12+ to 15",IF(E13732&lt;18.01,"15+ to 18",IF(E13732&lt;21.01,"18+ to 21",IF(E13732&lt;24.01,"21+ to 24",IF(E13732&lt;27.01,"24+ to 27",IF(E13732&lt;30.01,"27+ to 30","30+"))))))))))))</f>
        <v>0-</v>
      </c>
      <c r="H13732" s="7" t="str">
        <f>IF(F13732&lt;0,"0-",IF(F13732=0,"0",IF(F13732&lt;3.01,"0+ to 3",IF(F13732&lt;6.01,"3+ to 6",IF(F13732&lt;9.01,"6+ to 9",IF(F13732&lt;12.01,"9+ to 12",IF(F13732&lt;15.01,"12+ to 15",IF(F13732&lt;18.01,"15+ to 18",IF(F13732&lt;21.01,"18+ to 21",IF(F13732&lt;24.01,"21+ to 24",IF(F13732&lt;27.01,"24+ to 27",IF(F13732&lt;30.01,"27+ to 30","30+"))))))))))))</f>
        <v>30+</v>
      </c>
      <c r="I13732" t="str">
        <f>IF(G13732&lt;&gt;H13732,"DIFF","")</f>
        <v>DIFF</v>
      </c>
    </row>
    <row r="13733" spans="1:9">
      <c r="A13733" t="s">
        <v>103</v>
      </c>
      <c r="B13733" t="s">
        <v>114</v>
      </c>
      <c r="C13733" s="1">
        <v>119150902</v>
      </c>
      <c r="D13733" s="1">
        <v>2</v>
      </c>
      <c r="E13733" s="1">
        <v>-75</v>
      </c>
      <c r="F13733" s="1">
        <v>47</v>
      </c>
      <c r="G13733" s="7" t="str">
        <f>IF(E13733&lt;0,"0-",IF(E13733=0,"0",IF(E13733&lt;3.01,"0+ to 3",IF(E13733&lt;6.01,"3+ to 6",IF(E13733&lt;9.01,"6+ to 9",IF(E13733&lt;12.01,"9+ to 12",IF(E13733&lt;15.01,"12+ to 15",IF(E13733&lt;18.01,"15+ to 18",IF(E13733&lt;21.01,"18+ to 21",IF(E13733&lt;24.01,"21+ to 24",IF(E13733&lt;27.01,"24+ to 27",IF(E13733&lt;30.01,"27+ to 30","30+"))))))))))))</f>
        <v>0-</v>
      </c>
      <c r="H13733" s="7" t="str">
        <f>IF(F13733&lt;0,"0-",IF(F13733=0,"0",IF(F13733&lt;3.01,"0+ to 3",IF(F13733&lt;6.01,"3+ to 6",IF(F13733&lt;9.01,"6+ to 9",IF(F13733&lt;12.01,"9+ to 12",IF(F13733&lt;15.01,"12+ to 15",IF(F13733&lt;18.01,"15+ to 18",IF(F13733&lt;21.01,"18+ to 21",IF(F13733&lt;24.01,"21+ to 24",IF(F13733&lt;27.01,"24+ to 27",IF(F13733&lt;30.01,"27+ to 30","30+"))))))))))))</f>
        <v>30+</v>
      </c>
      <c r="I13733" t="str">
        <f>IF(G13733&lt;&gt;H13733,"DIFF","")</f>
        <v>DIFF</v>
      </c>
    </row>
    <row r="13734" spans="1:9">
      <c r="A13734" t="s">
        <v>102</v>
      </c>
      <c r="B13734" t="s">
        <v>114</v>
      </c>
      <c r="C13734" s="1">
        <v>119160401</v>
      </c>
      <c r="D13734" s="1">
        <v>2</v>
      </c>
      <c r="E13734" s="1">
        <v>0</v>
      </c>
      <c r="F13734" s="1">
        <v>0</v>
      </c>
      <c r="G13734" s="7" t="str">
        <f>IF(E13734&lt;0,"0-",IF(E13734=0,"0",IF(E13734&lt;3.01,"0+ to 3",IF(E13734&lt;6.01,"3+ to 6",IF(E13734&lt;9.01,"6+ to 9",IF(E13734&lt;12.01,"9+ to 12",IF(E13734&lt;15.01,"12+ to 15",IF(E13734&lt;18.01,"15+ to 18",IF(E13734&lt;21.01,"18+ to 21",IF(E13734&lt;24.01,"21+ to 24",IF(E13734&lt;27.01,"24+ to 27",IF(E13734&lt;30.01,"27+ to 30","30+"))))))))))))</f>
        <v>0</v>
      </c>
      <c r="H13734" s="7" t="str">
        <f>IF(F13734&lt;0,"0-",IF(F13734=0,"0",IF(F13734&lt;3.01,"0+ to 3",IF(F13734&lt;6.01,"3+ to 6",IF(F13734&lt;9.01,"6+ to 9",IF(F13734&lt;12.01,"9+ to 12",IF(F13734&lt;15.01,"12+ to 15",IF(F13734&lt;18.01,"15+ to 18",IF(F13734&lt;21.01,"18+ to 21",IF(F13734&lt;24.01,"21+ to 24",IF(F13734&lt;27.01,"24+ to 27",IF(F13734&lt;30.01,"27+ to 30","30+"))))))))))))</f>
        <v>0</v>
      </c>
      <c r="I13734" t="str">
        <f>IF(G13734&lt;&gt;H13734,"DIFF","")</f>
        <v/>
      </c>
    </row>
    <row r="13735" spans="1:9">
      <c r="A13735" t="s">
        <v>102</v>
      </c>
      <c r="B13735" t="s">
        <v>114</v>
      </c>
      <c r="C13735" s="1">
        <v>119164133</v>
      </c>
      <c r="D13735" s="1">
        <v>2</v>
      </c>
      <c r="E13735" s="1">
        <v>-6</v>
      </c>
      <c r="F13735" s="1">
        <v>25</v>
      </c>
      <c r="G13735" s="7" t="str">
        <f>IF(E13735&lt;0,"0-",IF(E13735=0,"0",IF(E13735&lt;3.01,"0+ to 3",IF(E13735&lt;6.01,"3+ to 6",IF(E13735&lt;9.01,"6+ to 9",IF(E13735&lt;12.01,"9+ to 12",IF(E13735&lt;15.01,"12+ to 15",IF(E13735&lt;18.01,"15+ to 18",IF(E13735&lt;21.01,"18+ to 21",IF(E13735&lt;24.01,"21+ to 24",IF(E13735&lt;27.01,"24+ to 27",IF(E13735&lt;30.01,"27+ to 30","30+"))))))))))))</f>
        <v>0-</v>
      </c>
      <c r="H13735" s="7" t="str">
        <f>IF(F13735&lt;0,"0-",IF(F13735=0,"0",IF(F13735&lt;3.01,"0+ to 3",IF(F13735&lt;6.01,"3+ to 6",IF(F13735&lt;9.01,"6+ to 9",IF(F13735&lt;12.01,"9+ to 12",IF(F13735&lt;15.01,"12+ to 15",IF(F13735&lt;18.01,"15+ to 18",IF(F13735&lt;21.01,"18+ to 21",IF(F13735&lt;24.01,"21+ to 24",IF(F13735&lt;27.01,"24+ to 27",IF(F13735&lt;30.01,"27+ to 30","30+"))))))))))))</f>
        <v>24+ to 27</v>
      </c>
      <c r="I13735" t="str">
        <f>IF(G13735&lt;&gt;H13735,"DIFF","")</f>
        <v>DIFF</v>
      </c>
    </row>
    <row r="13736" spans="1:9">
      <c r="A13736" t="s">
        <v>102</v>
      </c>
      <c r="B13736" t="s">
        <v>114</v>
      </c>
      <c r="C13736" s="1">
        <v>119168412</v>
      </c>
      <c r="D13736" s="1">
        <v>2</v>
      </c>
      <c r="E13736" s="1">
        <v>0</v>
      </c>
      <c r="F13736" s="1">
        <v>12</v>
      </c>
      <c r="G13736" s="7" t="str">
        <f>IF(E13736&lt;0,"0-",IF(E13736=0,"0",IF(E13736&lt;3.01,"0+ to 3",IF(E13736&lt;6.01,"3+ to 6",IF(E13736&lt;9.01,"6+ to 9",IF(E13736&lt;12.01,"9+ to 12",IF(E13736&lt;15.01,"12+ to 15",IF(E13736&lt;18.01,"15+ to 18",IF(E13736&lt;21.01,"18+ to 21",IF(E13736&lt;24.01,"21+ to 24",IF(E13736&lt;27.01,"24+ to 27",IF(E13736&lt;30.01,"27+ to 30","30+"))))))))))))</f>
        <v>0</v>
      </c>
      <c r="H13736" s="7" t="str">
        <f>IF(F13736&lt;0,"0-",IF(F13736=0,"0",IF(F13736&lt;3.01,"0+ to 3",IF(F13736&lt;6.01,"3+ to 6",IF(F13736&lt;9.01,"6+ to 9",IF(F13736&lt;12.01,"9+ to 12",IF(F13736&lt;15.01,"12+ to 15",IF(F13736&lt;18.01,"15+ to 18",IF(F13736&lt;21.01,"18+ to 21",IF(F13736&lt;24.01,"21+ to 24",IF(F13736&lt;27.01,"24+ to 27",IF(F13736&lt;30.01,"27+ to 30","30+"))))))))))))</f>
        <v>9+ to 12</v>
      </c>
      <c r="I13736" t="str">
        <f>IF(G13736&lt;&gt;H13736,"DIFF","")</f>
        <v>DIFF</v>
      </c>
    </row>
    <row r="13737" spans="1:9">
      <c r="A13737" t="s">
        <v>102</v>
      </c>
      <c r="B13737" t="s">
        <v>114</v>
      </c>
      <c r="C13737" s="1">
        <v>119168669</v>
      </c>
      <c r="D13737" s="1">
        <v>2</v>
      </c>
      <c r="E13737" s="1">
        <v>-15</v>
      </c>
      <c r="F13737" s="1">
        <v>28</v>
      </c>
      <c r="G13737" s="7" t="str">
        <f>IF(E13737&lt;0,"0-",IF(E13737=0,"0",IF(E13737&lt;3.01,"0+ to 3",IF(E13737&lt;6.01,"3+ to 6",IF(E13737&lt;9.01,"6+ to 9",IF(E13737&lt;12.01,"9+ to 12",IF(E13737&lt;15.01,"12+ to 15",IF(E13737&lt;18.01,"15+ to 18",IF(E13737&lt;21.01,"18+ to 21",IF(E13737&lt;24.01,"21+ to 24",IF(E13737&lt;27.01,"24+ to 27",IF(E13737&lt;30.01,"27+ to 30","30+"))))))))))))</f>
        <v>0-</v>
      </c>
      <c r="H13737" s="7" t="str">
        <f>IF(F13737&lt;0,"0-",IF(F13737=0,"0",IF(F13737&lt;3.01,"0+ to 3",IF(F13737&lt;6.01,"3+ to 6",IF(F13737&lt;9.01,"6+ to 9",IF(F13737&lt;12.01,"9+ to 12",IF(F13737&lt;15.01,"12+ to 15",IF(F13737&lt;18.01,"15+ to 18",IF(F13737&lt;21.01,"18+ to 21",IF(F13737&lt;24.01,"21+ to 24",IF(F13737&lt;27.01,"24+ to 27",IF(F13737&lt;30.01,"27+ to 30","30+"))))))))))))</f>
        <v>27+ to 30</v>
      </c>
      <c r="I13737" t="str">
        <f>IF(G13737&lt;&gt;H13737,"DIFF","")</f>
        <v>DIFF</v>
      </c>
    </row>
    <row r="13738" spans="1:9">
      <c r="A13738" t="s">
        <v>102</v>
      </c>
      <c r="B13738" t="s">
        <v>114</v>
      </c>
      <c r="C13738" s="1">
        <v>119172615</v>
      </c>
      <c r="D13738" s="1">
        <v>2</v>
      </c>
      <c r="E13738" s="1">
        <v>0</v>
      </c>
      <c r="F13738" s="1">
        <v>2</v>
      </c>
      <c r="G13738" s="7" t="str">
        <f>IF(E13738&lt;0,"0-",IF(E13738=0,"0",IF(E13738&lt;3.01,"0+ to 3",IF(E13738&lt;6.01,"3+ to 6",IF(E13738&lt;9.01,"6+ to 9",IF(E13738&lt;12.01,"9+ to 12",IF(E13738&lt;15.01,"12+ to 15",IF(E13738&lt;18.01,"15+ to 18",IF(E13738&lt;21.01,"18+ to 21",IF(E13738&lt;24.01,"21+ to 24",IF(E13738&lt;27.01,"24+ to 27",IF(E13738&lt;30.01,"27+ to 30","30+"))))))))))))</f>
        <v>0</v>
      </c>
      <c r="H13738" s="7" t="str">
        <f>IF(F13738&lt;0,"0-",IF(F13738=0,"0",IF(F13738&lt;3.01,"0+ to 3",IF(F13738&lt;6.01,"3+ to 6",IF(F13738&lt;9.01,"6+ to 9",IF(F13738&lt;12.01,"9+ to 12",IF(F13738&lt;15.01,"12+ to 15",IF(F13738&lt;18.01,"15+ to 18",IF(F13738&lt;21.01,"18+ to 21",IF(F13738&lt;24.01,"21+ to 24",IF(F13738&lt;27.01,"24+ to 27",IF(F13738&lt;30.01,"27+ to 30","30+"))))))))))))</f>
        <v>0+ to 3</v>
      </c>
      <c r="I13738" t="str">
        <f>IF(G13738&lt;&gt;H13738,"DIFF","")</f>
        <v>DIFF</v>
      </c>
    </row>
    <row r="13739" spans="1:9">
      <c r="A13739" t="s">
        <v>102</v>
      </c>
      <c r="B13739" t="s">
        <v>112</v>
      </c>
      <c r="C13739" s="1">
        <v>119234117</v>
      </c>
      <c r="D13739" s="1">
        <v>3</v>
      </c>
      <c r="E13739" s="1">
        <v>0</v>
      </c>
      <c r="F13739" s="1">
        <v>905</v>
      </c>
      <c r="G13739" s="7" t="str">
        <f>IF(E13739&lt;0,"0-",IF(E13739=0,"0",IF(E13739&lt;3.01,"0+ to 3",IF(E13739&lt;6.01,"3+ to 6",IF(E13739&lt;9.01,"6+ to 9",IF(E13739&lt;12.01,"9+ to 12",IF(E13739&lt;15.01,"12+ to 15",IF(E13739&lt;18.01,"15+ to 18",IF(E13739&lt;21.01,"18+ to 21",IF(E13739&lt;24.01,"21+ to 24",IF(E13739&lt;27.01,"24+ to 27",IF(E13739&lt;30.01,"27+ to 30","30+"))))))))))))</f>
        <v>0</v>
      </c>
      <c r="H13739" s="7" t="str">
        <f>IF(F13739&lt;0,"0-",IF(F13739=0,"0",IF(F13739&lt;3.01,"0+ to 3",IF(F13739&lt;6.01,"3+ to 6",IF(F13739&lt;9.01,"6+ to 9",IF(F13739&lt;12.01,"9+ to 12",IF(F13739&lt;15.01,"12+ to 15",IF(F13739&lt;18.01,"15+ to 18",IF(F13739&lt;21.01,"18+ to 21",IF(F13739&lt;24.01,"21+ to 24",IF(F13739&lt;27.01,"24+ to 27",IF(F13739&lt;30.01,"27+ to 30","30+"))))))))))))</f>
        <v>30+</v>
      </c>
      <c r="I13739" t="str">
        <f>IF(G13739&lt;&gt;H13739,"DIFF","")</f>
        <v>DIFF</v>
      </c>
    </row>
    <row r="13740" spans="1:9">
      <c r="A13740" t="s">
        <v>103</v>
      </c>
      <c r="B13740" t="s">
        <v>112</v>
      </c>
      <c r="C13740" s="1">
        <v>119236070</v>
      </c>
      <c r="D13740" s="1">
        <v>12</v>
      </c>
      <c r="E13740" s="1">
        <v>0</v>
      </c>
      <c r="F13740" s="1">
        <v>0</v>
      </c>
      <c r="G13740" s="7" t="str">
        <f>IF(E13740&lt;0,"0-",IF(E13740=0,"0",IF(E13740&lt;3.01,"0+ to 3",IF(E13740&lt;6.01,"3+ to 6",IF(E13740&lt;9.01,"6+ to 9",IF(E13740&lt;12.01,"9+ to 12",IF(E13740&lt;15.01,"12+ to 15",IF(E13740&lt;18.01,"15+ to 18",IF(E13740&lt;21.01,"18+ to 21",IF(E13740&lt;24.01,"21+ to 24",IF(E13740&lt;27.01,"24+ to 27",IF(E13740&lt;30.01,"27+ to 30","30+"))))))))))))</f>
        <v>0</v>
      </c>
      <c r="H13740" s="7" t="str">
        <f>IF(F13740&lt;0,"0-",IF(F13740=0,"0",IF(F13740&lt;3.01,"0+ to 3",IF(F13740&lt;6.01,"3+ to 6",IF(F13740&lt;9.01,"6+ to 9",IF(F13740&lt;12.01,"9+ to 12",IF(F13740&lt;15.01,"12+ to 15",IF(F13740&lt;18.01,"15+ to 18",IF(F13740&lt;21.01,"18+ to 21",IF(F13740&lt;24.01,"21+ to 24",IF(F13740&lt;27.01,"24+ to 27",IF(F13740&lt;30.01,"27+ to 30","30+"))))))))))))</f>
        <v>0</v>
      </c>
      <c r="I13740" t="str">
        <f>IF(G13740&lt;&gt;H13740,"DIFF","")</f>
        <v/>
      </c>
    </row>
    <row r="13741" spans="1:9">
      <c r="A13741" t="s">
        <v>103</v>
      </c>
      <c r="B13741" t="s">
        <v>112</v>
      </c>
      <c r="C13741" s="1">
        <v>119238138</v>
      </c>
      <c r="D13741" s="1">
        <v>2</v>
      </c>
      <c r="E13741" s="1">
        <v>0</v>
      </c>
      <c r="F13741" s="1">
        <v>17</v>
      </c>
      <c r="G13741" s="7" t="str">
        <f>IF(E13741&lt;0,"0-",IF(E13741=0,"0",IF(E13741&lt;3.01,"0+ to 3",IF(E13741&lt;6.01,"3+ to 6",IF(E13741&lt;9.01,"6+ to 9",IF(E13741&lt;12.01,"9+ to 12",IF(E13741&lt;15.01,"12+ to 15",IF(E13741&lt;18.01,"15+ to 18",IF(E13741&lt;21.01,"18+ to 21",IF(E13741&lt;24.01,"21+ to 24",IF(E13741&lt;27.01,"24+ to 27",IF(E13741&lt;30.01,"27+ to 30","30+"))))))))))))</f>
        <v>0</v>
      </c>
      <c r="H13741" s="7" t="str">
        <f>IF(F13741&lt;0,"0-",IF(F13741=0,"0",IF(F13741&lt;3.01,"0+ to 3",IF(F13741&lt;6.01,"3+ to 6",IF(F13741&lt;9.01,"6+ to 9",IF(F13741&lt;12.01,"9+ to 12",IF(F13741&lt;15.01,"12+ to 15",IF(F13741&lt;18.01,"15+ to 18",IF(F13741&lt;21.01,"18+ to 21",IF(F13741&lt;24.01,"21+ to 24",IF(F13741&lt;27.01,"24+ to 27",IF(F13741&lt;30.01,"27+ to 30","30+"))))))))))))</f>
        <v>15+ to 18</v>
      </c>
      <c r="I13741" t="str">
        <f>IF(G13741&lt;&gt;H13741,"DIFF","")</f>
        <v>DIFF</v>
      </c>
    </row>
    <row r="13742" spans="1:9">
      <c r="A13742" t="s">
        <v>103</v>
      </c>
      <c r="B13742" t="s">
        <v>112</v>
      </c>
      <c r="C13742" s="1">
        <v>119243947</v>
      </c>
      <c r="D13742" s="1">
        <v>8</v>
      </c>
      <c r="E13742" s="1">
        <v>-11</v>
      </c>
      <c r="F13742" s="1">
        <v>63</v>
      </c>
      <c r="G13742" s="7" t="str">
        <f>IF(E13742&lt;0,"0-",IF(E13742=0,"0",IF(E13742&lt;3.01,"0+ to 3",IF(E13742&lt;6.01,"3+ to 6",IF(E13742&lt;9.01,"6+ to 9",IF(E13742&lt;12.01,"9+ to 12",IF(E13742&lt;15.01,"12+ to 15",IF(E13742&lt;18.01,"15+ to 18",IF(E13742&lt;21.01,"18+ to 21",IF(E13742&lt;24.01,"21+ to 24",IF(E13742&lt;27.01,"24+ to 27",IF(E13742&lt;30.01,"27+ to 30","30+"))))))))))))</f>
        <v>0-</v>
      </c>
      <c r="H13742" s="7" t="str">
        <f>IF(F13742&lt;0,"0-",IF(F13742=0,"0",IF(F13742&lt;3.01,"0+ to 3",IF(F13742&lt;6.01,"3+ to 6",IF(F13742&lt;9.01,"6+ to 9",IF(F13742&lt;12.01,"9+ to 12",IF(F13742&lt;15.01,"12+ to 15",IF(F13742&lt;18.01,"15+ to 18",IF(F13742&lt;21.01,"18+ to 21",IF(F13742&lt;24.01,"21+ to 24",IF(F13742&lt;27.01,"24+ to 27",IF(F13742&lt;30.01,"27+ to 30","30+"))))))))))))</f>
        <v>30+</v>
      </c>
      <c r="I13742" t="str">
        <f>IF(G13742&lt;&gt;H13742,"DIFF","")</f>
        <v>DIFF</v>
      </c>
    </row>
    <row r="13743" spans="1:9">
      <c r="A13743" t="s">
        <v>102</v>
      </c>
      <c r="B13743" t="s">
        <v>112</v>
      </c>
      <c r="C13743" s="1">
        <v>119244180</v>
      </c>
      <c r="D13743" s="1">
        <v>3</v>
      </c>
      <c r="E13743" s="1">
        <v>-2</v>
      </c>
      <c r="F13743" s="1">
        <v>18</v>
      </c>
      <c r="G13743" s="7" t="str">
        <f>IF(E13743&lt;0,"0-",IF(E13743=0,"0",IF(E13743&lt;3.01,"0+ to 3",IF(E13743&lt;6.01,"3+ to 6",IF(E13743&lt;9.01,"6+ to 9",IF(E13743&lt;12.01,"9+ to 12",IF(E13743&lt;15.01,"12+ to 15",IF(E13743&lt;18.01,"15+ to 18",IF(E13743&lt;21.01,"18+ to 21",IF(E13743&lt;24.01,"21+ to 24",IF(E13743&lt;27.01,"24+ to 27",IF(E13743&lt;30.01,"27+ to 30","30+"))))))))))))</f>
        <v>0-</v>
      </c>
      <c r="H13743" s="7" t="str">
        <f>IF(F13743&lt;0,"0-",IF(F13743=0,"0",IF(F13743&lt;3.01,"0+ to 3",IF(F13743&lt;6.01,"3+ to 6",IF(F13743&lt;9.01,"6+ to 9",IF(F13743&lt;12.01,"9+ to 12",IF(F13743&lt;15.01,"12+ to 15",IF(F13743&lt;18.01,"15+ to 18",IF(F13743&lt;21.01,"18+ to 21",IF(F13743&lt;24.01,"21+ to 24",IF(F13743&lt;27.01,"24+ to 27",IF(F13743&lt;30.01,"27+ to 30","30+"))))))))))))</f>
        <v>15+ to 18</v>
      </c>
      <c r="I13743" t="str">
        <f>IF(G13743&lt;&gt;H13743,"DIFF","")</f>
        <v>DIFF</v>
      </c>
    </row>
    <row r="13744" spans="1:9">
      <c r="A13744" t="s">
        <v>102</v>
      </c>
      <c r="B13744" t="s">
        <v>112</v>
      </c>
      <c r="C13744" s="1">
        <v>119244382</v>
      </c>
      <c r="D13744" s="1">
        <v>2</v>
      </c>
      <c r="E13744" s="1">
        <v>-4</v>
      </c>
      <c r="F13744" s="1">
        <v>6</v>
      </c>
      <c r="G13744" s="7" t="str">
        <f>IF(E13744&lt;0,"0-",IF(E13744=0,"0",IF(E13744&lt;3.01,"0+ to 3",IF(E13744&lt;6.01,"3+ to 6",IF(E13744&lt;9.01,"6+ to 9",IF(E13744&lt;12.01,"9+ to 12",IF(E13744&lt;15.01,"12+ to 15",IF(E13744&lt;18.01,"15+ to 18",IF(E13744&lt;21.01,"18+ to 21",IF(E13744&lt;24.01,"21+ to 24",IF(E13744&lt;27.01,"24+ to 27",IF(E13744&lt;30.01,"27+ to 30","30+"))))))))))))</f>
        <v>0-</v>
      </c>
      <c r="H13744" s="7" t="str">
        <f>IF(F13744&lt;0,"0-",IF(F13744=0,"0",IF(F13744&lt;3.01,"0+ to 3",IF(F13744&lt;6.01,"3+ to 6",IF(F13744&lt;9.01,"6+ to 9",IF(F13744&lt;12.01,"9+ to 12",IF(F13744&lt;15.01,"12+ to 15",IF(F13744&lt;18.01,"15+ to 18",IF(F13744&lt;21.01,"18+ to 21",IF(F13744&lt;24.01,"21+ to 24",IF(F13744&lt;27.01,"24+ to 27",IF(F13744&lt;30.01,"27+ to 30","30+"))))))))))))</f>
        <v>3+ to 6</v>
      </c>
      <c r="I13744" t="str">
        <f>IF(G13744&lt;&gt;H13744,"DIFF","")</f>
        <v>DIFF</v>
      </c>
    </row>
    <row r="13745" spans="1:9">
      <c r="A13745" t="s">
        <v>102</v>
      </c>
      <c r="B13745" t="s">
        <v>112</v>
      </c>
      <c r="C13745" s="1">
        <v>119244628</v>
      </c>
      <c r="D13745" s="1">
        <v>10</v>
      </c>
      <c r="E13745" s="1">
        <v>0</v>
      </c>
      <c r="F13745" s="1">
        <v>0</v>
      </c>
      <c r="G13745" s="7" t="str">
        <f>IF(E13745&lt;0,"0-",IF(E13745=0,"0",IF(E13745&lt;3.01,"0+ to 3",IF(E13745&lt;6.01,"3+ to 6",IF(E13745&lt;9.01,"6+ to 9",IF(E13745&lt;12.01,"9+ to 12",IF(E13745&lt;15.01,"12+ to 15",IF(E13745&lt;18.01,"15+ to 18",IF(E13745&lt;21.01,"18+ to 21",IF(E13745&lt;24.01,"21+ to 24",IF(E13745&lt;27.01,"24+ to 27",IF(E13745&lt;30.01,"27+ to 30","30+"))))))))))))</f>
        <v>0</v>
      </c>
      <c r="H13745" s="7" t="str">
        <f>IF(F13745&lt;0,"0-",IF(F13745=0,"0",IF(F13745&lt;3.01,"0+ to 3",IF(F13745&lt;6.01,"3+ to 6",IF(F13745&lt;9.01,"6+ to 9",IF(F13745&lt;12.01,"9+ to 12",IF(F13745&lt;15.01,"12+ to 15",IF(F13745&lt;18.01,"15+ to 18",IF(F13745&lt;21.01,"18+ to 21",IF(F13745&lt;24.01,"21+ to 24",IF(F13745&lt;27.01,"24+ to 27",IF(F13745&lt;30.01,"27+ to 30","30+"))))))))))))</f>
        <v>0</v>
      </c>
      <c r="I13745" t="str">
        <f>IF(G13745&lt;&gt;H13745,"DIFF","")</f>
        <v/>
      </c>
    </row>
    <row r="13746" spans="1:9">
      <c r="A13746" t="s">
        <v>102</v>
      </c>
      <c r="B13746" t="s">
        <v>112</v>
      </c>
      <c r="C13746" s="1">
        <v>119244940</v>
      </c>
      <c r="D13746" s="1">
        <v>9</v>
      </c>
      <c r="E13746" s="1">
        <v>-17</v>
      </c>
      <c r="F13746" s="1">
        <v>0</v>
      </c>
      <c r="G13746" s="7" t="str">
        <f>IF(E13746&lt;0,"0-",IF(E13746=0,"0",IF(E13746&lt;3.01,"0+ to 3",IF(E13746&lt;6.01,"3+ to 6",IF(E13746&lt;9.01,"6+ to 9",IF(E13746&lt;12.01,"9+ to 12",IF(E13746&lt;15.01,"12+ to 15",IF(E13746&lt;18.01,"15+ to 18",IF(E13746&lt;21.01,"18+ to 21",IF(E13746&lt;24.01,"21+ to 24",IF(E13746&lt;27.01,"24+ to 27",IF(E13746&lt;30.01,"27+ to 30","30+"))))))))))))</f>
        <v>0-</v>
      </c>
      <c r="H13746" s="7" t="str">
        <f>IF(F13746&lt;0,"0-",IF(F13746=0,"0",IF(F13746&lt;3.01,"0+ to 3",IF(F13746&lt;6.01,"3+ to 6",IF(F13746&lt;9.01,"6+ to 9",IF(F13746&lt;12.01,"9+ to 12",IF(F13746&lt;15.01,"12+ to 15",IF(F13746&lt;18.01,"15+ to 18",IF(F13746&lt;21.01,"18+ to 21",IF(F13746&lt;24.01,"21+ to 24",IF(F13746&lt;27.01,"24+ to 27",IF(F13746&lt;30.01,"27+ to 30","30+"))))))))))))</f>
        <v>0</v>
      </c>
      <c r="I13746" t="str">
        <f>IF(G13746&lt;&gt;H13746,"DIFF","")</f>
        <v>DIFF</v>
      </c>
    </row>
    <row r="13747" spans="1:9">
      <c r="A13747" t="s">
        <v>102</v>
      </c>
      <c r="B13747" t="s">
        <v>112</v>
      </c>
      <c r="C13747" s="1">
        <v>119245444</v>
      </c>
      <c r="D13747" s="1">
        <v>2</v>
      </c>
      <c r="E13747" s="1">
        <v>-2</v>
      </c>
      <c r="F13747" s="1">
        <v>3</v>
      </c>
      <c r="G13747" s="7" t="str">
        <f>IF(E13747&lt;0,"0-",IF(E13747=0,"0",IF(E13747&lt;3.01,"0+ to 3",IF(E13747&lt;6.01,"3+ to 6",IF(E13747&lt;9.01,"6+ to 9",IF(E13747&lt;12.01,"9+ to 12",IF(E13747&lt;15.01,"12+ to 15",IF(E13747&lt;18.01,"15+ to 18",IF(E13747&lt;21.01,"18+ to 21",IF(E13747&lt;24.01,"21+ to 24",IF(E13747&lt;27.01,"24+ to 27",IF(E13747&lt;30.01,"27+ to 30","30+"))))))))))))</f>
        <v>0-</v>
      </c>
      <c r="H13747" s="7" t="str">
        <f>IF(F13747&lt;0,"0-",IF(F13747=0,"0",IF(F13747&lt;3.01,"0+ to 3",IF(F13747&lt;6.01,"3+ to 6",IF(F13747&lt;9.01,"6+ to 9",IF(F13747&lt;12.01,"9+ to 12",IF(F13747&lt;15.01,"12+ to 15",IF(F13747&lt;18.01,"15+ to 18",IF(F13747&lt;21.01,"18+ to 21",IF(F13747&lt;24.01,"21+ to 24",IF(F13747&lt;27.01,"24+ to 27",IF(F13747&lt;30.01,"27+ to 30","30+"))))))))))))</f>
        <v>0+ to 3</v>
      </c>
      <c r="I13747" t="str">
        <f>IF(G13747&lt;&gt;H13747,"DIFF","")</f>
        <v>DIFF</v>
      </c>
    </row>
    <row r="13748" spans="1:9">
      <c r="A13748" t="s">
        <v>102</v>
      </c>
      <c r="B13748" t="s">
        <v>112</v>
      </c>
      <c r="C13748" s="1">
        <v>119248175</v>
      </c>
      <c r="D13748" s="1">
        <v>2</v>
      </c>
      <c r="E13748" s="1">
        <v>-4</v>
      </c>
      <c r="F13748" s="1">
        <v>6</v>
      </c>
      <c r="G13748" s="7" t="str">
        <f>IF(E13748&lt;0,"0-",IF(E13748=0,"0",IF(E13748&lt;3.01,"0+ to 3",IF(E13748&lt;6.01,"3+ to 6",IF(E13748&lt;9.01,"6+ to 9",IF(E13748&lt;12.01,"9+ to 12",IF(E13748&lt;15.01,"12+ to 15",IF(E13748&lt;18.01,"15+ to 18",IF(E13748&lt;21.01,"18+ to 21",IF(E13748&lt;24.01,"21+ to 24",IF(E13748&lt;27.01,"24+ to 27",IF(E13748&lt;30.01,"27+ to 30","30+"))))))))))))</f>
        <v>0-</v>
      </c>
      <c r="H13748" s="7" t="str">
        <f>IF(F13748&lt;0,"0-",IF(F13748=0,"0",IF(F13748&lt;3.01,"0+ to 3",IF(F13748&lt;6.01,"3+ to 6",IF(F13748&lt;9.01,"6+ to 9",IF(F13748&lt;12.01,"9+ to 12",IF(F13748&lt;15.01,"12+ to 15",IF(F13748&lt;18.01,"15+ to 18",IF(F13748&lt;21.01,"18+ to 21",IF(F13748&lt;24.01,"21+ to 24",IF(F13748&lt;27.01,"24+ to 27",IF(F13748&lt;30.01,"27+ to 30","30+"))))))))))))</f>
        <v>3+ to 6</v>
      </c>
      <c r="I13748" t="str">
        <f>IF(G13748&lt;&gt;H13748,"DIFF","")</f>
        <v>DIFF</v>
      </c>
    </row>
    <row r="13749" spans="1:9">
      <c r="A13749" t="s">
        <v>102</v>
      </c>
      <c r="B13749" t="s">
        <v>112</v>
      </c>
      <c r="C13749" s="1">
        <v>119252152</v>
      </c>
      <c r="D13749" s="1">
        <v>2</v>
      </c>
      <c r="E13749" s="1">
        <v>-13</v>
      </c>
      <c r="F13749" s="1">
        <v>26</v>
      </c>
      <c r="G13749" s="7" t="str">
        <f>IF(E13749&lt;0,"0-",IF(E13749=0,"0",IF(E13749&lt;3.01,"0+ to 3",IF(E13749&lt;6.01,"3+ to 6",IF(E13749&lt;9.01,"6+ to 9",IF(E13749&lt;12.01,"9+ to 12",IF(E13749&lt;15.01,"12+ to 15",IF(E13749&lt;18.01,"15+ to 18",IF(E13749&lt;21.01,"18+ to 21",IF(E13749&lt;24.01,"21+ to 24",IF(E13749&lt;27.01,"24+ to 27",IF(E13749&lt;30.01,"27+ to 30","30+"))))))))))))</f>
        <v>0-</v>
      </c>
      <c r="H13749" s="7" t="str">
        <f>IF(F13749&lt;0,"0-",IF(F13749=0,"0",IF(F13749&lt;3.01,"0+ to 3",IF(F13749&lt;6.01,"3+ to 6",IF(F13749&lt;9.01,"6+ to 9",IF(F13749&lt;12.01,"9+ to 12",IF(F13749&lt;15.01,"12+ to 15",IF(F13749&lt;18.01,"15+ to 18",IF(F13749&lt;21.01,"18+ to 21",IF(F13749&lt;24.01,"21+ to 24",IF(F13749&lt;27.01,"24+ to 27",IF(F13749&lt;30.01,"27+ to 30","30+"))))))))))))</f>
        <v>24+ to 27</v>
      </c>
      <c r="I13749" t="str">
        <f>IF(G13749&lt;&gt;H13749,"DIFF","")</f>
        <v>DIFF</v>
      </c>
    </row>
    <row r="13750" spans="1:9">
      <c r="A13750" t="s">
        <v>102</v>
      </c>
      <c r="B13750" t="s">
        <v>112</v>
      </c>
      <c r="C13750" s="1">
        <v>119252476</v>
      </c>
      <c r="D13750" s="1">
        <v>2</v>
      </c>
      <c r="E13750" s="1">
        <v>-18</v>
      </c>
      <c r="F13750" s="1">
        <v>10</v>
      </c>
      <c r="G13750" s="7" t="str">
        <f>IF(E13750&lt;0,"0-",IF(E13750=0,"0",IF(E13750&lt;3.01,"0+ to 3",IF(E13750&lt;6.01,"3+ to 6",IF(E13750&lt;9.01,"6+ to 9",IF(E13750&lt;12.01,"9+ to 12",IF(E13750&lt;15.01,"12+ to 15",IF(E13750&lt;18.01,"15+ to 18",IF(E13750&lt;21.01,"18+ to 21",IF(E13750&lt;24.01,"21+ to 24",IF(E13750&lt;27.01,"24+ to 27",IF(E13750&lt;30.01,"27+ to 30","30+"))))))))))))</f>
        <v>0-</v>
      </c>
      <c r="H13750" s="7" t="str">
        <f>IF(F13750&lt;0,"0-",IF(F13750=0,"0",IF(F13750&lt;3.01,"0+ to 3",IF(F13750&lt;6.01,"3+ to 6",IF(F13750&lt;9.01,"6+ to 9",IF(F13750&lt;12.01,"9+ to 12",IF(F13750&lt;15.01,"12+ to 15",IF(F13750&lt;18.01,"15+ to 18",IF(F13750&lt;21.01,"18+ to 21",IF(F13750&lt;24.01,"21+ to 24",IF(F13750&lt;27.01,"24+ to 27",IF(F13750&lt;30.01,"27+ to 30","30+"))))))))))))</f>
        <v>9+ to 12</v>
      </c>
      <c r="I13750" t="str">
        <f>IF(G13750&lt;&gt;H13750,"DIFF","")</f>
        <v>DIFF</v>
      </c>
    </row>
    <row r="13751" spans="1:9">
      <c r="A13751" t="s">
        <v>102</v>
      </c>
      <c r="B13751" t="s">
        <v>112</v>
      </c>
      <c r="C13751" s="1">
        <v>119254596</v>
      </c>
      <c r="D13751" s="1">
        <v>2</v>
      </c>
      <c r="E13751" s="1">
        <v>0</v>
      </c>
      <c r="F13751" s="1">
        <v>4</v>
      </c>
      <c r="G13751" s="7" t="str">
        <f>IF(E13751&lt;0,"0-",IF(E13751=0,"0",IF(E13751&lt;3.01,"0+ to 3",IF(E13751&lt;6.01,"3+ to 6",IF(E13751&lt;9.01,"6+ to 9",IF(E13751&lt;12.01,"9+ to 12",IF(E13751&lt;15.01,"12+ to 15",IF(E13751&lt;18.01,"15+ to 18",IF(E13751&lt;21.01,"18+ to 21",IF(E13751&lt;24.01,"21+ to 24",IF(E13751&lt;27.01,"24+ to 27",IF(E13751&lt;30.01,"27+ to 30","30+"))))))))))))</f>
        <v>0</v>
      </c>
      <c r="H13751" s="7" t="str">
        <f>IF(F13751&lt;0,"0-",IF(F13751=0,"0",IF(F13751&lt;3.01,"0+ to 3",IF(F13751&lt;6.01,"3+ to 6",IF(F13751&lt;9.01,"6+ to 9",IF(F13751&lt;12.01,"9+ to 12",IF(F13751&lt;15.01,"12+ to 15",IF(F13751&lt;18.01,"15+ to 18",IF(F13751&lt;21.01,"18+ to 21",IF(F13751&lt;24.01,"21+ to 24",IF(F13751&lt;27.01,"24+ to 27",IF(F13751&lt;30.01,"27+ to 30","30+"))))))))))))</f>
        <v>3+ to 6</v>
      </c>
      <c r="I13751" t="str">
        <f>IF(G13751&lt;&gt;H13751,"DIFF","")</f>
        <v>DIFF</v>
      </c>
    </row>
    <row r="13752" spans="1:9">
      <c r="A13752" t="s">
        <v>102</v>
      </c>
      <c r="B13752" t="s">
        <v>112</v>
      </c>
      <c r="C13752" s="1">
        <v>119254729</v>
      </c>
      <c r="D13752" s="1">
        <v>3</v>
      </c>
      <c r="E13752" s="1">
        <v>-35</v>
      </c>
      <c r="F13752" s="1">
        <v>66</v>
      </c>
      <c r="G13752" s="7" t="str">
        <f>IF(E13752&lt;0,"0-",IF(E13752=0,"0",IF(E13752&lt;3.01,"0+ to 3",IF(E13752&lt;6.01,"3+ to 6",IF(E13752&lt;9.01,"6+ to 9",IF(E13752&lt;12.01,"9+ to 12",IF(E13752&lt;15.01,"12+ to 15",IF(E13752&lt;18.01,"15+ to 18",IF(E13752&lt;21.01,"18+ to 21",IF(E13752&lt;24.01,"21+ to 24",IF(E13752&lt;27.01,"24+ to 27",IF(E13752&lt;30.01,"27+ to 30","30+"))))))))))))</f>
        <v>0-</v>
      </c>
      <c r="H13752" s="7" t="str">
        <f>IF(F13752&lt;0,"0-",IF(F13752=0,"0",IF(F13752&lt;3.01,"0+ to 3",IF(F13752&lt;6.01,"3+ to 6",IF(F13752&lt;9.01,"6+ to 9",IF(F13752&lt;12.01,"9+ to 12",IF(F13752&lt;15.01,"12+ to 15",IF(F13752&lt;18.01,"15+ to 18",IF(F13752&lt;21.01,"18+ to 21",IF(F13752&lt;24.01,"21+ to 24",IF(F13752&lt;27.01,"24+ to 27",IF(F13752&lt;30.01,"27+ to 30","30+"))))))))))))</f>
        <v>30+</v>
      </c>
      <c r="I13752" t="str">
        <f>IF(G13752&lt;&gt;H13752,"DIFF","")</f>
        <v>DIFF</v>
      </c>
    </row>
    <row r="13753" spans="1:9">
      <c r="A13753" t="s">
        <v>102</v>
      </c>
      <c r="B13753" t="s">
        <v>112</v>
      </c>
      <c r="C13753" s="1">
        <v>119255081</v>
      </c>
      <c r="D13753" s="1">
        <v>2</v>
      </c>
      <c r="E13753" s="1">
        <v>0</v>
      </c>
      <c r="F13753" s="1">
        <v>0</v>
      </c>
      <c r="G13753" s="7" t="str">
        <f>IF(E13753&lt;0,"0-",IF(E13753=0,"0",IF(E13753&lt;3.01,"0+ to 3",IF(E13753&lt;6.01,"3+ to 6",IF(E13753&lt;9.01,"6+ to 9",IF(E13753&lt;12.01,"9+ to 12",IF(E13753&lt;15.01,"12+ to 15",IF(E13753&lt;18.01,"15+ to 18",IF(E13753&lt;21.01,"18+ to 21",IF(E13753&lt;24.01,"21+ to 24",IF(E13753&lt;27.01,"24+ to 27",IF(E13753&lt;30.01,"27+ to 30","30+"))))))))))))</f>
        <v>0</v>
      </c>
      <c r="H13753" s="7" t="str">
        <f>IF(F13753&lt;0,"0-",IF(F13753=0,"0",IF(F13753&lt;3.01,"0+ to 3",IF(F13753&lt;6.01,"3+ to 6",IF(F13753&lt;9.01,"6+ to 9",IF(F13753&lt;12.01,"9+ to 12",IF(F13753&lt;15.01,"12+ to 15",IF(F13753&lt;18.01,"15+ to 18",IF(F13753&lt;21.01,"18+ to 21",IF(F13753&lt;24.01,"21+ to 24",IF(F13753&lt;27.01,"24+ to 27",IF(F13753&lt;30.01,"27+ to 30","30+"))))))))))))</f>
        <v>0</v>
      </c>
      <c r="I13753" t="str">
        <f>IF(G13753&lt;&gt;H13753,"DIFF","")</f>
        <v/>
      </c>
    </row>
    <row r="13754" spans="1:9">
      <c r="A13754" t="s">
        <v>102</v>
      </c>
      <c r="B13754" t="s">
        <v>112</v>
      </c>
      <c r="C13754" s="1">
        <v>119258408</v>
      </c>
      <c r="D13754" s="1">
        <v>5</v>
      </c>
      <c r="E13754" s="1">
        <v>0</v>
      </c>
      <c r="F13754" s="1">
        <v>0</v>
      </c>
      <c r="G13754" s="7" t="str">
        <f>IF(E13754&lt;0,"0-",IF(E13754=0,"0",IF(E13754&lt;3.01,"0+ to 3",IF(E13754&lt;6.01,"3+ to 6",IF(E13754&lt;9.01,"6+ to 9",IF(E13754&lt;12.01,"9+ to 12",IF(E13754&lt;15.01,"12+ to 15",IF(E13754&lt;18.01,"15+ to 18",IF(E13754&lt;21.01,"18+ to 21",IF(E13754&lt;24.01,"21+ to 24",IF(E13754&lt;27.01,"24+ to 27",IF(E13754&lt;30.01,"27+ to 30","30+"))))))))))))</f>
        <v>0</v>
      </c>
      <c r="H13754" s="7" t="str">
        <f>IF(F13754&lt;0,"0-",IF(F13754=0,"0",IF(F13754&lt;3.01,"0+ to 3",IF(F13754&lt;6.01,"3+ to 6",IF(F13754&lt;9.01,"6+ to 9",IF(F13754&lt;12.01,"9+ to 12",IF(F13754&lt;15.01,"12+ to 15",IF(F13754&lt;18.01,"15+ to 18",IF(F13754&lt;21.01,"18+ to 21",IF(F13754&lt;24.01,"21+ to 24",IF(F13754&lt;27.01,"24+ to 27",IF(F13754&lt;30.01,"27+ to 30","30+"))))))))))))</f>
        <v>0</v>
      </c>
      <c r="I13754" t="str">
        <f>IF(G13754&lt;&gt;H13754,"DIFF","")</f>
        <v/>
      </c>
    </row>
    <row r="13755" spans="1:9">
      <c r="A13755" t="s">
        <v>102</v>
      </c>
      <c r="B13755" t="s">
        <v>111</v>
      </c>
      <c r="C13755" s="1">
        <v>119286163</v>
      </c>
      <c r="D13755" s="1">
        <v>2</v>
      </c>
      <c r="E13755" s="1">
        <v>-35</v>
      </c>
      <c r="F13755" s="1">
        <v>281</v>
      </c>
      <c r="G13755" s="7" t="str">
        <f>IF(E13755&lt;0,"0-",IF(E13755=0,"0",IF(E13755&lt;3.01,"0+ to 3",IF(E13755&lt;6.01,"3+ to 6",IF(E13755&lt;9.01,"6+ to 9",IF(E13755&lt;12.01,"9+ to 12",IF(E13755&lt;15.01,"12+ to 15",IF(E13755&lt;18.01,"15+ to 18",IF(E13755&lt;21.01,"18+ to 21",IF(E13755&lt;24.01,"21+ to 24",IF(E13755&lt;27.01,"24+ to 27",IF(E13755&lt;30.01,"27+ to 30","30+"))))))))))))</f>
        <v>0-</v>
      </c>
      <c r="H13755" s="7" t="str">
        <f>IF(F13755&lt;0,"0-",IF(F13755=0,"0",IF(F13755&lt;3.01,"0+ to 3",IF(F13755&lt;6.01,"3+ to 6",IF(F13755&lt;9.01,"6+ to 9",IF(F13755&lt;12.01,"9+ to 12",IF(F13755&lt;15.01,"12+ to 15",IF(F13755&lt;18.01,"15+ to 18",IF(F13755&lt;21.01,"18+ to 21",IF(F13755&lt;24.01,"21+ to 24",IF(F13755&lt;27.01,"24+ to 27",IF(F13755&lt;30.01,"27+ to 30","30+"))))))))))))</f>
        <v>30+</v>
      </c>
      <c r="I13755" t="str">
        <f>IF(G13755&lt;&gt;H13755,"DIFF","")</f>
        <v>DIFF</v>
      </c>
    </row>
    <row r="13756" spans="1:9">
      <c r="A13756" t="s">
        <v>102</v>
      </c>
      <c r="B13756" t="s">
        <v>111</v>
      </c>
      <c r="C13756" s="1">
        <v>119286178</v>
      </c>
      <c r="D13756" s="1">
        <v>2</v>
      </c>
      <c r="E13756" s="1">
        <v>-548</v>
      </c>
      <c r="F13756" s="1">
        <v>0</v>
      </c>
      <c r="G13756" s="7" t="str">
        <f>IF(E13756&lt;0,"0-",IF(E13756=0,"0",IF(E13756&lt;3.01,"0+ to 3",IF(E13756&lt;6.01,"3+ to 6",IF(E13756&lt;9.01,"6+ to 9",IF(E13756&lt;12.01,"9+ to 12",IF(E13756&lt;15.01,"12+ to 15",IF(E13756&lt;18.01,"15+ to 18",IF(E13756&lt;21.01,"18+ to 21",IF(E13756&lt;24.01,"21+ to 24",IF(E13756&lt;27.01,"24+ to 27",IF(E13756&lt;30.01,"27+ to 30","30+"))))))))))))</f>
        <v>0-</v>
      </c>
      <c r="H13756" s="7" t="str">
        <f>IF(F13756&lt;0,"0-",IF(F13756=0,"0",IF(F13756&lt;3.01,"0+ to 3",IF(F13756&lt;6.01,"3+ to 6",IF(F13756&lt;9.01,"6+ to 9",IF(F13756&lt;12.01,"9+ to 12",IF(F13756&lt;15.01,"12+ to 15",IF(F13756&lt;18.01,"15+ to 18",IF(F13756&lt;21.01,"18+ to 21",IF(F13756&lt;24.01,"21+ to 24",IF(F13756&lt;27.01,"24+ to 27",IF(F13756&lt;30.01,"27+ to 30","30+"))))))))))))</f>
        <v>0</v>
      </c>
      <c r="I13756" t="str">
        <f>IF(G13756&lt;&gt;H13756,"DIFF","")</f>
        <v>DIFF</v>
      </c>
    </row>
    <row r="13757" spans="1:9">
      <c r="A13757" t="s">
        <v>103</v>
      </c>
      <c r="B13757" t="s">
        <v>111</v>
      </c>
      <c r="C13757" s="1">
        <v>119290742</v>
      </c>
      <c r="D13757" s="1">
        <v>2</v>
      </c>
      <c r="E13757" s="1">
        <v>-27</v>
      </c>
      <c r="F13757" s="1">
        <v>43</v>
      </c>
      <c r="G13757" s="7" t="str">
        <f>IF(E13757&lt;0,"0-",IF(E13757=0,"0",IF(E13757&lt;3.01,"0+ to 3",IF(E13757&lt;6.01,"3+ to 6",IF(E13757&lt;9.01,"6+ to 9",IF(E13757&lt;12.01,"9+ to 12",IF(E13757&lt;15.01,"12+ to 15",IF(E13757&lt;18.01,"15+ to 18",IF(E13757&lt;21.01,"18+ to 21",IF(E13757&lt;24.01,"21+ to 24",IF(E13757&lt;27.01,"24+ to 27",IF(E13757&lt;30.01,"27+ to 30","30+"))))))))))))</f>
        <v>0-</v>
      </c>
      <c r="H13757" s="7" t="str">
        <f>IF(F13757&lt;0,"0-",IF(F13757=0,"0",IF(F13757&lt;3.01,"0+ to 3",IF(F13757&lt;6.01,"3+ to 6",IF(F13757&lt;9.01,"6+ to 9",IF(F13757&lt;12.01,"9+ to 12",IF(F13757&lt;15.01,"12+ to 15",IF(F13757&lt;18.01,"15+ to 18",IF(F13757&lt;21.01,"18+ to 21",IF(F13757&lt;24.01,"21+ to 24",IF(F13757&lt;27.01,"24+ to 27",IF(F13757&lt;30.01,"27+ to 30","30+"))))))))))))</f>
        <v>30+</v>
      </c>
      <c r="I13757" t="str">
        <f>IF(G13757&lt;&gt;H13757,"DIFF","")</f>
        <v>DIFF</v>
      </c>
    </row>
    <row r="13758" spans="1:9">
      <c r="A13758" t="s">
        <v>102</v>
      </c>
      <c r="B13758" t="s">
        <v>111</v>
      </c>
      <c r="C13758" s="1">
        <v>119294020</v>
      </c>
      <c r="D13758" s="1">
        <v>2</v>
      </c>
      <c r="E13758" s="1">
        <v>-3</v>
      </c>
      <c r="F13758" s="1">
        <v>6</v>
      </c>
      <c r="G13758" s="7" t="str">
        <f>IF(E13758&lt;0,"0-",IF(E13758=0,"0",IF(E13758&lt;3.01,"0+ to 3",IF(E13758&lt;6.01,"3+ to 6",IF(E13758&lt;9.01,"6+ to 9",IF(E13758&lt;12.01,"9+ to 12",IF(E13758&lt;15.01,"12+ to 15",IF(E13758&lt;18.01,"15+ to 18",IF(E13758&lt;21.01,"18+ to 21",IF(E13758&lt;24.01,"21+ to 24",IF(E13758&lt;27.01,"24+ to 27",IF(E13758&lt;30.01,"27+ to 30","30+"))))))))))))</f>
        <v>0-</v>
      </c>
      <c r="H13758" s="7" t="str">
        <f>IF(F13758&lt;0,"0-",IF(F13758=0,"0",IF(F13758&lt;3.01,"0+ to 3",IF(F13758&lt;6.01,"3+ to 6",IF(F13758&lt;9.01,"6+ to 9",IF(F13758&lt;12.01,"9+ to 12",IF(F13758&lt;15.01,"12+ to 15",IF(F13758&lt;18.01,"15+ to 18",IF(F13758&lt;21.01,"18+ to 21",IF(F13758&lt;24.01,"21+ to 24",IF(F13758&lt;27.01,"24+ to 27",IF(F13758&lt;30.01,"27+ to 30","30+"))))))))))))</f>
        <v>3+ to 6</v>
      </c>
      <c r="I13758" t="str">
        <f>IF(G13758&lt;&gt;H13758,"DIFF","")</f>
        <v>DIFF</v>
      </c>
    </row>
    <row r="13759" spans="1:9">
      <c r="A13759" t="s">
        <v>102</v>
      </c>
      <c r="B13759" t="s">
        <v>111</v>
      </c>
      <c r="C13759" s="1">
        <v>119298951</v>
      </c>
      <c r="D13759" s="1">
        <v>2</v>
      </c>
      <c r="E13759" s="1">
        <v>-5</v>
      </c>
      <c r="F13759" s="1">
        <v>12</v>
      </c>
      <c r="G13759" s="7" t="str">
        <f>IF(E13759&lt;0,"0-",IF(E13759=0,"0",IF(E13759&lt;3.01,"0+ to 3",IF(E13759&lt;6.01,"3+ to 6",IF(E13759&lt;9.01,"6+ to 9",IF(E13759&lt;12.01,"9+ to 12",IF(E13759&lt;15.01,"12+ to 15",IF(E13759&lt;18.01,"15+ to 18",IF(E13759&lt;21.01,"18+ to 21",IF(E13759&lt;24.01,"21+ to 24",IF(E13759&lt;27.01,"24+ to 27",IF(E13759&lt;30.01,"27+ to 30","30+"))))))))))))</f>
        <v>0-</v>
      </c>
      <c r="H13759" s="7" t="str">
        <f>IF(F13759&lt;0,"0-",IF(F13759=0,"0",IF(F13759&lt;3.01,"0+ to 3",IF(F13759&lt;6.01,"3+ to 6",IF(F13759&lt;9.01,"6+ to 9",IF(F13759&lt;12.01,"9+ to 12",IF(F13759&lt;15.01,"12+ to 15",IF(F13759&lt;18.01,"15+ to 18",IF(F13759&lt;21.01,"18+ to 21",IF(F13759&lt;24.01,"21+ to 24",IF(F13759&lt;27.01,"24+ to 27",IF(F13759&lt;30.01,"27+ to 30","30+"))))))))))))</f>
        <v>9+ to 12</v>
      </c>
      <c r="I13759" t="str">
        <f>IF(G13759&lt;&gt;H13759,"DIFF","")</f>
        <v>DIFF</v>
      </c>
    </row>
    <row r="13760" spans="1:9">
      <c r="A13760" t="s">
        <v>102</v>
      </c>
      <c r="B13760" t="s">
        <v>111</v>
      </c>
      <c r="C13760" s="1">
        <v>119299389</v>
      </c>
      <c r="D13760" s="1">
        <v>2</v>
      </c>
      <c r="E13760" s="1">
        <v>-8</v>
      </c>
      <c r="F13760" s="1">
        <v>15</v>
      </c>
      <c r="G13760" s="7" t="str">
        <f>IF(E13760&lt;0,"0-",IF(E13760=0,"0",IF(E13760&lt;3.01,"0+ to 3",IF(E13760&lt;6.01,"3+ to 6",IF(E13760&lt;9.01,"6+ to 9",IF(E13760&lt;12.01,"9+ to 12",IF(E13760&lt;15.01,"12+ to 15",IF(E13760&lt;18.01,"15+ to 18",IF(E13760&lt;21.01,"18+ to 21",IF(E13760&lt;24.01,"21+ to 24",IF(E13760&lt;27.01,"24+ to 27",IF(E13760&lt;30.01,"27+ to 30","30+"))))))))))))</f>
        <v>0-</v>
      </c>
      <c r="H13760" s="7" t="str">
        <f>IF(F13760&lt;0,"0-",IF(F13760=0,"0",IF(F13760&lt;3.01,"0+ to 3",IF(F13760&lt;6.01,"3+ to 6",IF(F13760&lt;9.01,"6+ to 9",IF(F13760&lt;12.01,"9+ to 12",IF(F13760&lt;15.01,"12+ to 15",IF(F13760&lt;18.01,"15+ to 18",IF(F13760&lt;21.01,"18+ to 21",IF(F13760&lt;24.01,"21+ to 24",IF(F13760&lt;27.01,"24+ to 27",IF(F13760&lt;30.01,"27+ to 30","30+"))))))))))))</f>
        <v>12+ to 15</v>
      </c>
      <c r="I13760" t="str">
        <f>IF(G13760&lt;&gt;H13760,"DIFF","")</f>
        <v>DIFF</v>
      </c>
    </row>
    <row r="13761" spans="1:9">
      <c r="A13761" t="s">
        <v>102</v>
      </c>
      <c r="B13761" t="s">
        <v>111</v>
      </c>
      <c r="C13761" s="1">
        <v>119303714</v>
      </c>
      <c r="D13761" s="1">
        <v>2</v>
      </c>
      <c r="E13761" s="1">
        <v>-1</v>
      </c>
      <c r="F13761" s="1">
        <v>0</v>
      </c>
      <c r="G13761" s="7" t="str">
        <f>IF(E13761&lt;0,"0-",IF(E13761=0,"0",IF(E13761&lt;3.01,"0+ to 3",IF(E13761&lt;6.01,"3+ to 6",IF(E13761&lt;9.01,"6+ to 9",IF(E13761&lt;12.01,"9+ to 12",IF(E13761&lt;15.01,"12+ to 15",IF(E13761&lt;18.01,"15+ to 18",IF(E13761&lt;21.01,"18+ to 21",IF(E13761&lt;24.01,"21+ to 24",IF(E13761&lt;27.01,"24+ to 27",IF(E13761&lt;30.01,"27+ to 30","30+"))))))))))))</f>
        <v>0-</v>
      </c>
      <c r="H13761" s="7" t="str">
        <f>IF(F13761&lt;0,"0-",IF(F13761=0,"0",IF(F13761&lt;3.01,"0+ to 3",IF(F13761&lt;6.01,"3+ to 6",IF(F13761&lt;9.01,"6+ to 9",IF(F13761&lt;12.01,"9+ to 12",IF(F13761&lt;15.01,"12+ to 15",IF(F13761&lt;18.01,"15+ to 18",IF(F13761&lt;21.01,"18+ to 21",IF(F13761&lt;24.01,"21+ to 24",IF(F13761&lt;27.01,"24+ to 27",IF(F13761&lt;30.01,"27+ to 30","30+"))))))))))))</f>
        <v>0</v>
      </c>
      <c r="I13761" t="str">
        <f>IF(G13761&lt;&gt;H13761,"DIFF","")</f>
        <v>DIFF</v>
      </c>
    </row>
    <row r="13762" spans="1:9">
      <c r="A13762" t="s">
        <v>103</v>
      </c>
      <c r="B13762" t="s">
        <v>111</v>
      </c>
      <c r="C13762" s="1">
        <v>119304437</v>
      </c>
      <c r="D13762" s="1">
        <v>12</v>
      </c>
      <c r="E13762" s="1">
        <v>-22</v>
      </c>
      <c r="F13762" s="1">
        <v>-12</v>
      </c>
      <c r="G13762" s="7" t="str">
        <f>IF(E13762&lt;0,"0-",IF(E13762=0,"0",IF(E13762&lt;3.01,"0+ to 3",IF(E13762&lt;6.01,"3+ to 6",IF(E13762&lt;9.01,"6+ to 9",IF(E13762&lt;12.01,"9+ to 12",IF(E13762&lt;15.01,"12+ to 15",IF(E13762&lt;18.01,"15+ to 18",IF(E13762&lt;21.01,"18+ to 21",IF(E13762&lt;24.01,"21+ to 24",IF(E13762&lt;27.01,"24+ to 27",IF(E13762&lt;30.01,"27+ to 30","30+"))))))))))))</f>
        <v>0-</v>
      </c>
      <c r="H13762" s="7" t="str">
        <f>IF(F13762&lt;0,"0-",IF(F13762=0,"0",IF(F13762&lt;3.01,"0+ to 3",IF(F13762&lt;6.01,"3+ to 6",IF(F13762&lt;9.01,"6+ to 9",IF(F13762&lt;12.01,"9+ to 12",IF(F13762&lt;15.01,"12+ to 15",IF(F13762&lt;18.01,"15+ to 18",IF(F13762&lt;21.01,"18+ to 21",IF(F13762&lt;24.01,"21+ to 24",IF(F13762&lt;27.01,"24+ to 27",IF(F13762&lt;30.01,"27+ to 30","30+"))))))))))))</f>
        <v>0-</v>
      </c>
      <c r="I13762" t="str">
        <f>IF(G13762&lt;&gt;H13762,"DIFF","")</f>
        <v/>
      </c>
    </row>
    <row r="13763" spans="1:9">
      <c r="A13763" t="s">
        <v>102</v>
      </c>
      <c r="B13763" t="s">
        <v>111</v>
      </c>
      <c r="C13763" s="1">
        <v>119305644</v>
      </c>
      <c r="D13763" s="1">
        <v>2</v>
      </c>
      <c r="E13763" s="1">
        <v>-90</v>
      </c>
      <c r="F13763" s="1">
        <v>257</v>
      </c>
      <c r="G13763" s="7" t="str">
        <f>IF(E13763&lt;0,"0-",IF(E13763=0,"0",IF(E13763&lt;3.01,"0+ to 3",IF(E13763&lt;6.01,"3+ to 6",IF(E13763&lt;9.01,"6+ to 9",IF(E13763&lt;12.01,"9+ to 12",IF(E13763&lt;15.01,"12+ to 15",IF(E13763&lt;18.01,"15+ to 18",IF(E13763&lt;21.01,"18+ to 21",IF(E13763&lt;24.01,"21+ to 24",IF(E13763&lt;27.01,"24+ to 27",IF(E13763&lt;30.01,"27+ to 30","30+"))))))))))))</f>
        <v>0-</v>
      </c>
      <c r="H13763" s="7" t="str">
        <f>IF(F13763&lt;0,"0-",IF(F13763=0,"0",IF(F13763&lt;3.01,"0+ to 3",IF(F13763&lt;6.01,"3+ to 6",IF(F13763&lt;9.01,"6+ to 9",IF(F13763&lt;12.01,"9+ to 12",IF(F13763&lt;15.01,"12+ to 15",IF(F13763&lt;18.01,"15+ to 18",IF(F13763&lt;21.01,"18+ to 21",IF(F13763&lt;24.01,"21+ to 24",IF(F13763&lt;27.01,"24+ to 27",IF(F13763&lt;30.01,"27+ to 30","30+"))))))))))))</f>
        <v>30+</v>
      </c>
      <c r="I13763" t="str">
        <f>IF(G13763&lt;&gt;H13763,"DIFF","")</f>
        <v>DIFF</v>
      </c>
    </row>
    <row r="13764" spans="1:9">
      <c r="A13764" t="s">
        <v>102</v>
      </c>
      <c r="B13764" t="s">
        <v>111</v>
      </c>
      <c r="C13764" s="1">
        <v>119305800</v>
      </c>
      <c r="D13764" s="1">
        <v>4</v>
      </c>
      <c r="E13764" s="1">
        <v>0</v>
      </c>
      <c r="F13764" s="1">
        <v>0</v>
      </c>
      <c r="G13764" s="7" t="str">
        <f>IF(E13764&lt;0,"0-",IF(E13764=0,"0",IF(E13764&lt;3.01,"0+ to 3",IF(E13764&lt;6.01,"3+ to 6",IF(E13764&lt;9.01,"6+ to 9",IF(E13764&lt;12.01,"9+ to 12",IF(E13764&lt;15.01,"12+ to 15",IF(E13764&lt;18.01,"15+ to 18",IF(E13764&lt;21.01,"18+ to 21",IF(E13764&lt;24.01,"21+ to 24",IF(E13764&lt;27.01,"24+ to 27",IF(E13764&lt;30.01,"27+ to 30","30+"))))))))))))</f>
        <v>0</v>
      </c>
      <c r="H13764" s="7" t="str">
        <f>IF(F13764&lt;0,"0-",IF(F13764=0,"0",IF(F13764&lt;3.01,"0+ to 3",IF(F13764&lt;6.01,"3+ to 6",IF(F13764&lt;9.01,"6+ to 9",IF(F13764&lt;12.01,"9+ to 12",IF(F13764&lt;15.01,"12+ to 15",IF(F13764&lt;18.01,"15+ to 18",IF(F13764&lt;21.01,"18+ to 21",IF(F13764&lt;24.01,"21+ to 24",IF(F13764&lt;27.01,"24+ to 27",IF(F13764&lt;30.01,"27+ to 30","30+"))))))))))))</f>
        <v>0</v>
      </c>
      <c r="I13764" t="str">
        <f>IF(G13764&lt;&gt;H13764,"DIFF","")</f>
        <v/>
      </c>
    </row>
    <row r="13765" spans="1:9">
      <c r="A13765" t="s">
        <v>103</v>
      </c>
      <c r="B13765" t="s">
        <v>111</v>
      </c>
      <c r="C13765" s="1">
        <v>119308014</v>
      </c>
      <c r="D13765" s="1">
        <v>10</v>
      </c>
      <c r="E13765" s="1">
        <v>0</v>
      </c>
      <c r="F13765" s="1">
        <v>0</v>
      </c>
      <c r="G13765" s="7" t="str">
        <f>IF(E13765&lt;0,"0-",IF(E13765=0,"0",IF(E13765&lt;3.01,"0+ to 3",IF(E13765&lt;6.01,"3+ to 6",IF(E13765&lt;9.01,"6+ to 9",IF(E13765&lt;12.01,"9+ to 12",IF(E13765&lt;15.01,"12+ to 15",IF(E13765&lt;18.01,"15+ to 18",IF(E13765&lt;21.01,"18+ to 21",IF(E13765&lt;24.01,"21+ to 24",IF(E13765&lt;27.01,"24+ to 27",IF(E13765&lt;30.01,"27+ to 30","30+"))))))))))))</f>
        <v>0</v>
      </c>
      <c r="H13765" s="7" t="str">
        <f>IF(F13765&lt;0,"0-",IF(F13765=0,"0",IF(F13765&lt;3.01,"0+ to 3",IF(F13765&lt;6.01,"3+ to 6",IF(F13765&lt;9.01,"6+ to 9",IF(F13765&lt;12.01,"9+ to 12",IF(F13765&lt;15.01,"12+ to 15",IF(F13765&lt;18.01,"15+ to 18",IF(F13765&lt;21.01,"18+ to 21",IF(F13765&lt;24.01,"21+ to 24",IF(F13765&lt;27.01,"24+ to 27",IF(F13765&lt;30.01,"27+ to 30","30+"))))))))))))</f>
        <v>0</v>
      </c>
      <c r="I13765" t="str">
        <f>IF(G13765&lt;&gt;H13765,"DIFF","")</f>
        <v/>
      </c>
    </row>
    <row r="13766" spans="1:9">
      <c r="A13766" t="s">
        <v>102</v>
      </c>
      <c r="B13766" t="s">
        <v>110</v>
      </c>
      <c r="C13766" s="1">
        <v>119333704</v>
      </c>
      <c r="D13766" s="1">
        <v>2</v>
      </c>
      <c r="E13766" s="1">
        <v>-20</v>
      </c>
      <c r="F13766" s="1">
        <v>5</v>
      </c>
      <c r="G13766" s="7" t="str">
        <f>IF(E13766&lt;0,"0-",IF(E13766=0,"0",IF(E13766&lt;3.01,"0+ to 3",IF(E13766&lt;6.01,"3+ to 6",IF(E13766&lt;9.01,"6+ to 9",IF(E13766&lt;12.01,"9+ to 12",IF(E13766&lt;15.01,"12+ to 15",IF(E13766&lt;18.01,"15+ to 18",IF(E13766&lt;21.01,"18+ to 21",IF(E13766&lt;24.01,"21+ to 24",IF(E13766&lt;27.01,"24+ to 27",IF(E13766&lt;30.01,"27+ to 30","30+"))))))))))))</f>
        <v>0-</v>
      </c>
      <c r="H13766" s="7" t="str">
        <f>IF(F13766&lt;0,"0-",IF(F13766=0,"0",IF(F13766&lt;3.01,"0+ to 3",IF(F13766&lt;6.01,"3+ to 6",IF(F13766&lt;9.01,"6+ to 9",IF(F13766&lt;12.01,"9+ to 12",IF(F13766&lt;15.01,"12+ to 15",IF(F13766&lt;18.01,"15+ to 18",IF(F13766&lt;21.01,"18+ to 21",IF(F13766&lt;24.01,"21+ to 24",IF(F13766&lt;27.01,"24+ to 27",IF(F13766&lt;30.01,"27+ to 30","30+"))))))))))))</f>
        <v>3+ to 6</v>
      </c>
      <c r="I13766" t="str">
        <f>IF(G13766&lt;&gt;H13766,"DIFF","")</f>
        <v>DIFF</v>
      </c>
    </row>
    <row r="13767" spans="1:9">
      <c r="A13767" t="s">
        <v>102</v>
      </c>
      <c r="B13767" t="s">
        <v>110</v>
      </c>
      <c r="C13767" s="1">
        <v>119334494</v>
      </c>
      <c r="D13767" s="1">
        <v>2</v>
      </c>
      <c r="E13767" s="1">
        <v>-2</v>
      </c>
      <c r="F13767" s="1">
        <v>3</v>
      </c>
      <c r="G13767" s="7" t="str">
        <f>IF(E13767&lt;0,"0-",IF(E13767=0,"0",IF(E13767&lt;3.01,"0+ to 3",IF(E13767&lt;6.01,"3+ to 6",IF(E13767&lt;9.01,"6+ to 9",IF(E13767&lt;12.01,"9+ to 12",IF(E13767&lt;15.01,"12+ to 15",IF(E13767&lt;18.01,"15+ to 18",IF(E13767&lt;21.01,"18+ to 21",IF(E13767&lt;24.01,"21+ to 24",IF(E13767&lt;27.01,"24+ to 27",IF(E13767&lt;30.01,"27+ to 30","30+"))))))))))))</f>
        <v>0-</v>
      </c>
      <c r="H13767" s="7" t="str">
        <f>IF(F13767&lt;0,"0-",IF(F13767=0,"0",IF(F13767&lt;3.01,"0+ to 3",IF(F13767&lt;6.01,"3+ to 6",IF(F13767&lt;9.01,"6+ to 9",IF(F13767&lt;12.01,"9+ to 12",IF(F13767&lt;15.01,"12+ to 15",IF(F13767&lt;18.01,"15+ to 18",IF(F13767&lt;21.01,"18+ to 21",IF(F13767&lt;24.01,"21+ to 24",IF(F13767&lt;27.01,"24+ to 27",IF(F13767&lt;30.01,"27+ to 30","30+"))))))))))))</f>
        <v>0+ to 3</v>
      </c>
      <c r="I13767" t="str">
        <f>IF(G13767&lt;&gt;H13767,"DIFF","")</f>
        <v>DIFF</v>
      </c>
    </row>
    <row r="13768" spans="1:9">
      <c r="A13768" t="s">
        <v>102</v>
      </c>
      <c r="B13768" t="s">
        <v>110</v>
      </c>
      <c r="C13768" s="1">
        <v>119337203</v>
      </c>
      <c r="D13768" s="1">
        <v>3</v>
      </c>
      <c r="E13768" s="1">
        <v>-7</v>
      </c>
      <c r="F13768" s="1">
        <v>22</v>
      </c>
      <c r="G13768" s="7" t="str">
        <f>IF(E13768&lt;0,"0-",IF(E13768=0,"0",IF(E13768&lt;3.01,"0+ to 3",IF(E13768&lt;6.01,"3+ to 6",IF(E13768&lt;9.01,"6+ to 9",IF(E13768&lt;12.01,"9+ to 12",IF(E13768&lt;15.01,"12+ to 15",IF(E13768&lt;18.01,"15+ to 18",IF(E13768&lt;21.01,"18+ to 21",IF(E13768&lt;24.01,"21+ to 24",IF(E13768&lt;27.01,"24+ to 27",IF(E13768&lt;30.01,"27+ to 30","30+"))))))))))))</f>
        <v>0-</v>
      </c>
      <c r="H13768" s="7" t="str">
        <f>IF(F13768&lt;0,"0-",IF(F13768=0,"0",IF(F13768&lt;3.01,"0+ to 3",IF(F13768&lt;6.01,"3+ to 6",IF(F13768&lt;9.01,"6+ to 9",IF(F13768&lt;12.01,"9+ to 12",IF(F13768&lt;15.01,"12+ to 15",IF(F13768&lt;18.01,"15+ to 18",IF(F13768&lt;21.01,"18+ to 21",IF(F13768&lt;24.01,"21+ to 24",IF(F13768&lt;27.01,"24+ to 27",IF(F13768&lt;30.01,"27+ to 30","30+"))))))))))))</f>
        <v>21+ to 24</v>
      </c>
      <c r="I13768" t="str">
        <f>IF(G13768&lt;&gt;H13768,"DIFF","")</f>
        <v>DIFF</v>
      </c>
    </row>
    <row r="13769" spans="1:9">
      <c r="A13769" t="s">
        <v>102</v>
      </c>
      <c r="B13769" t="s">
        <v>110</v>
      </c>
      <c r="C13769" s="1">
        <v>119338963</v>
      </c>
      <c r="D13769" s="1">
        <v>5</v>
      </c>
      <c r="E13769" s="1">
        <v>-3</v>
      </c>
      <c r="F13769" s="1">
        <v>8</v>
      </c>
      <c r="G13769" s="7" t="str">
        <f>IF(E13769&lt;0,"0-",IF(E13769=0,"0",IF(E13769&lt;3.01,"0+ to 3",IF(E13769&lt;6.01,"3+ to 6",IF(E13769&lt;9.01,"6+ to 9",IF(E13769&lt;12.01,"9+ to 12",IF(E13769&lt;15.01,"12+ to 15",IF(E13769&lt;18.01,"15+ to 18",IF(E13769&lt;21.01,"18+ to 21",IF(E13769&lt;24.01,"21+ to 24",IF(E13769&lt;27.01,"24+ to 27",IF(E13769&lt;30.01,"27+ to 30","30+"))))))))))))</f>
        <v>0-</v>
      </c>
      <c r="H13769" s="7" t="str">
        <f>IF(F13769&lt;0,"0-",IF(F13769=0,"0",IF(F13769&lt;3.01,"0+ to 3",IF(F13769&lt;6.01,"3+ to 6",IF(F13769&lt;9.01,"6+ to 9",IF(F13769&lt;12.01,"9+ to 12",IF(F13769&lt;15.01,"12+ to 15",IF(F13769&lt;18.01,"15+ to 18",IF(F13769&lt;21.01,"18+ to 21",IF(F13769&lt;24.01,"21+ to 24",IF(F13769&lt;27.01,"24+ to 27",IF(F13769&lt;30.01,"27+ to 30","30+"))))))))))))</f>
        <v>6+ to 9</v>
      </c>
      <c r="I13769" t="str">
        <f>IF(G13769&lt;&gt;H13769,"DIFF","")</f>
        <v>DIFF</v>
      </c>
    </row>
    <row r="13770" spans="1:9">
      <c r="A13770" t="s">
        <v>102</v>
      </c>
      <c r="B13770" t="s">
        <v>110</v>
      </c>
      <c r="C13770" s="1">
        <v>119342031</v>
      </c>
      <c r="D13770" s="1">
        <v>3</v>
      </c>
      <c r="E13770" s="1">
        <v>-8</v>
      </c>
      <c r="F13770" s="1">
        <v>20</v>
      </c>
      <c r="G13770" s="7" t="str">
        <f>IF(E13770&lt;0,"0-",IF(E13770=0,"0",IF(E13770&lt;3.01,"0+ to 3",IF(E13770&lt;6.01,"3+ to 6",IF(E13770&lt;9.01,"6+ to 9",IF(E13770&lt;12.01,"9+ to 12",IF(E13770&lt;15.01,"12+ to 15",IF(E13770&lt;18.01,"15+ to 18",IF(E13770&lt;21.01,"18+ to 21",IF(E13770&lt;24.01,"21+ to 24",IF(E13770&lt;27.01,"24+ to 27",IF(E13770&lt;30.01,"27+ to 30","30+"))))))))))))</f>
        <v>0-</v>
      </c>
      <c r="H13770" s="7" t="str">
        <f>IF(F13770&lt;0,"0-",IF(F13770=0,"0",IF(F13770&lt;3.01,"0+ to 3",IF(F13770&lt;6.01,"3+ to 6",IF(F13770&lt;9.01,"6+ to 9",IF(F13770&lt;12.01,"9+ to 12",IF(F13770&lt;15.01,"12+ to 15",IF(F13770&lt;18.01,"15+ to 18",IF(F13770&lt;21.01,"18+ to 21",IF(F13770&lt;24.01,"21+ to 24",IF(F13770&lt;27.01,"24+ to 27",IF(F13770&lt;30.01,"27+ to 30","30+"))))))))))))</f>
        <v>18+ to 21</v>
      </c>
      <c r="I13770" t="str">
        <f>IF(G13770&lt;&gt;H13770,"DIFF","")</f>
        <v>DIFF</v>
      </c>
    </row>
    <row r="13771" spans="1:9">
      <c r="A13771" t="s">
        <v>102</v>
      </c>
      <c r="B13771" t="s">
        <v>110</v>
      </c>
      <c r="C13771" s="1">
        <v>119349333</v>
      </c>
      <c r="D13771" s="1">
        <v>13</v>
      </c>
      <c r="E13771" s="1">
        <v>-14</v>
      </c>
      <c r="F13771" s="1">
        <v>108</v>
      </c>
      <c r="G13771" s="7" t="str">
        <f>IF(E13771&lt;0,"0-",IF(E13771=0,"0",IF(E13771&lt;3.01,"0+ to 3",IF(E13771&lt;6.01,"3+ to 6",IF(E13771&lt;9.01,"6+ to 9",IF(E13771&lt;12.01,"9+ to 12",IF(E13771&lt;15.01,"12+ to 15",IF(E13771&lt;18.01,"15+ to 18",IF(E13771&lt;21.01,"18+ to 21",IF(E13771&lt;24.01,"21+ to 24",IF(E13771&lt;27.01,"24+ to 27",IF(E13771&lt;30.01,"27+ to 30","30+"))))))))))))</f>
        <v>0-</v>
      </c>
      <c r="H13771" s="7" t="str">
        <f>IF(F13771&lt;0,"0-",IF(F13771=0,"0",IF(F13771&lt;3.01,"0+ to 3",IF(F13771&lt;6.01,"3+ to 6",IF(F13771&lt;9.01,"6+ to 9",IF(F13771&lt;12.01,"9+ to 12",IF(F13771&lt;15.01,"12+ to 15",IF(F13771&lt;18.01,"15+ to 18",IF(F13771&lt;21.01,"18+ to 21",IF(F13771&lt;24.01,"21+ to 24",IF(F13771&lt;27.01,"24+ to 27",IF(F13771&lt;30.01,"27+ to 30","30+"))))))))))))</f>
        <v>30+</v>
      </c>
      <c r="I13771" t="str">
        <f>IF(G13771&lt;&gt;H13771,"DIFF","")</f>
        <v>DIFF</v>
      </c>
    </row>
    <row r="13772" spans="1:9">
      <c r="A13772" t="s">
        <v>102</v>
      </c>
      <c r="B13772" t="s">
        <v>110</v>
      </c>
      <c r="C13772" s="1">
        <v>119350303</v>
      </c>
      <c r="D13772" s="1">
        <v>2</v>
      </c>
      <c r="E13772" s="1">
        <v>-6</v>
      </c>
      <c r="F13772" s="1">
        <v>8</v>
      </c>
      <c r="G13772" s="7" t="str">
        <f>IF(E13772&lt;0,"0-",IF(E13772=0,"0",IF(E13772&lt;3.01,"0+ to 3",IF(E13772&lt;6.01,"3+ to 6",IF(E13772&lt;9.01,"6+ to 9",IF(E13772&lt;12.01,"9+ to 12",IF(E13772&lt;15.01,"12+ to 15",IF(E13772&lt;18.01,"15+ to 18",IF(E13772&lt;21.01,"18+ to 21",IF(E13772&lt;24.01,"21+ to 24",IF(E13772&lt;27.01,"24+ to 27",IF(E13772&lt;30.01,"27+ to 30","30+"))))))))))))</f>
        <v>0-</v>
      </c>
      <c r="H13772" s="7" t="str">
        <f>IF(F13772&lt;0,"0-",IF(F13772=0,"0",IF(F13772&lt;3.01,"0+ to 3",IF(F13772&lt;6.01,"3+ to 6",IF(F13772&lt;9.01,"6+ to 9",IF(F13772&lt;12.01,"9+ to 12",IF(F13772&lt;15.01,"12+ to 15",IF(F13772&lt;18.01,"15+ to 18",IF(F13772&lt;21.01,"18+ to 21",IF(F13772&lt;24.01,"21+ to 24",IF(F13772&lt;27.01,"24+ to 27",IF(F13772&lt;30.01,"27+ to 30","30+"))))))))))))</f>
        <v>6+ to 9</v>
      </c>
      <c r="I13772" t="str">
        <f>IF(G13772&lt;&gt;H13772,"DIFF","")</f>
        <v>DIFF</v>
      </c>
    </row>
    <row r="13773" spans="1:9">
      <c r="A13773" t="s">
        <v>102</v>
      </c>
      <c r="B13773" t="s">
        <v>110</v>
      </c>
      <c r="C13773" s="1">
        <v>119351054</v>
      </c>
      <c r="D13773" s="1">
        <v>2</v>
      </c>
      <c r="E13773" s="1">
        <v>0</v>
      </c>
      <c r="F13773" s="1">
        <v>0</v>
      </c>
      <c r="G13773" s="7" t="str">
        <f>IF(E13773&lt;0,"0-",IF(E13773=0,"0",IF(E13773&lt;3.01,"0+ to 3",IF(E13773&lt;6.01,"3+ to 6",IF(E13773&lt;9.01,"6+ to 9",IF(E13773&lt;12.01,"9+ to 12",IF(E13773&lt;15.01,"12+ to 15",IF(E13773&lt;18.01,"15+ to 18",IF(E13773&lt;21.01,"18+ to 21",IF(E13773&lt;24.01,"21+ to 24",IF(E13773&lt;27.01,"24+ to 27",IF(E13773&lt;30.01,"27+ to 30","30+"))))))))))))</f>
        <v>0</v>
      </c>
      <c r="H13773" s="7" t="str">
        <f>IF(F13773&lt;0,"0-",IF(F13773=0,"0",IF(F13773&lt;3.01,"0+ to 3",IF(F13773&lt;6.01,"3+ to 6",IF(F13773&lt;9.01,"6+ to 9",IF(F13773&lt;12.01,"9+ to 12",IF(F13773&lt;15.01,"12+ to 15",IF(F13773&lt;18.01,"15+ to 18",IF(F13773&lt;21.01,"18+ to 21",IF(F13773&lt;24.01,"21+ to 24",IF(F13773&lt;27.01,"24+ to 27",IF(F13773&lt;30.01,"27+ to 30","30+"))))))))))))</f>
        <v>0</v>
      </c>
      <c r="I13773" t="str">
        <f>IF(G13773&lt;&gt;H13773,"DIFF","")</f>
        <v/>
      </c>
    </row>
    <row r="13774" spans="1:9">
      <c r="A13774" t="s">
        <v>102</v>
      </c>
      <c r="B13774" t="s">
        <v>109</v>
      </c>
      <c r="C13774" s="1">
        <v>119388159</v>
      </c>
      <c r="D13774" s="1">
        <v>12</v>
      </c>
      <c r="E13774" s="1">
        <v>0</v>
      </c>
      <c r="F13774" s="1">
        <v>0</v>
      </c>
      <c r="G13774" s="7" t="str">
        <f>IF(E13774&lt;0,"0-",IF(E13774=0,"0",IF(E13774&lt;3.01,"0+ to 3",IF(E13774&lt;6.01,"3+ to 6",IF(E13774&lt;9.01,"6+ to 9",IF(E13774&lt;12.01,"9+ to 12",IF(E13774&lt;15.01,"12+ to 15",IF(E13774&lt;18.01,"15+ to 18",IF(E13774&lt;21.01,"18+ to 21",IF(E13774&lt;24.01,"21+ to 24",IF(E13774&lt;27.01,"24+ to 27",IF(E13774&lt;30.01,"27+ to 30","30+"))))))))))))</f>
        <v>0</v>
      </c>
      <c r="H13774" s="7" t="str">
        <f>IF(F13774&lt;0,"0-",IF(F13774=0,"0",IF(F13774&lt;3.01,"0+ to 3",IF(F13774&lt;6.01,"3+ to 6",IF(F13774&lt;9.01,"6+ to 9",IF(F13774&lt;12.01,"9+ to 12",IF(F13774&lt;15.01,"12+ to 15",IF(F13774&lt;18.01,"15+ to 18",IF(F13774&lt;21.01,"18+ to 21",IF(F13774&lt;24.01,"21+ to 24",IF(F13774&lt;27.01,"24+ to 27",IF(F13774&lt;30.01,"27+ to 30","30+"))))))))))))</f>
        <v>0</v>
      </c>
      <c r="I13774" t="str">
        <f>IF(G13774&lt;&gt;H13774,"DIFF","")</f>
        <v/>
      </c>
    </row>
    <row r="13775" spans="1:9">
      <c r="A13775" t="s">
        <v>102</v>
      </c>
      <c r="B13775" t="s">
        <v>109</v>
      </c>
      <c r="C13775" s="1">
        <v>119391205</v>
      </c>
      <c r="D13775" s="1">
        <v>2</v>
      </c>
      <c r="E13775" s="1">
        <v>0</v>
      </c>
      <c r="F13775" s="1">
        <v>7</v>
      </c>
      <c r="G13775" s="7" t="str">
        <f>IF(E13775&lt;0,"0-",IF(E13775=0,"0",IF(E13775&lt;3.01,"0+ to 3",IF(E13775&lt;6.01,"3+ to 6",IF(E13775&lt;9.01,"6+ to 9",IF(E13775&lt;12.01,"9+ to 12",IF(E13775&lt;15.01,"12+ to 15",IF(E13775&lt;18.01,"15+ to 18",IF(E13775&lt;21.01,"18+ to 21",IF(E13775&lt;24.01,"21+ to 24",IF(E13775&lt;27.01,"24+ to 27",IF(E13775&lt;30.01,"27+ to 30","30+"))))))))))))</f>
        <v>0</v>
      </c>
      <c r="H13775" s="7" t="str">
        <f>IF(F13775&lt;0,"0-",IF(F13775=0,"0",IF(F13775&lt;3.01,"0+ to 3",IF(F13775&lt;6.01,"3+ to 6",IF(F13775&lt;9.01,"6+ to 9",IF(F13775&lt;12.01,"9+ to 12",IF(F13775&lt;15.01,"12+ to 15",IF(F13775&lt;18.01,"15+ to 18",IF(F13775&lt;21.01,"18+ to 21",IF(F13775&lt;24.01,"21+ to 24",IF(F13775&lt;27.01,"24+ to 27",IF(F13775&lt;30.01,"27+ to 30","30+"))))))))))))</f>
        <v>6+ to 9</v>
      </c>
      <c r="I13775" t="str">
        <f>IF(G13775&lt;&gt;H13775,"DIFF","")</f>
        <v>DIFF</v>
      </c>
    </row>
    <row r="13776" spans="1:9">
      <c r="A13776" t="s">
        <v>102</v>
      </c>
      <c r="B13776" t="s">
        <v>109</v>
      </c>
      <c r="C13776" s="1">
        <v>119392763</v>
      </c>
      <c r="D13776" s="1">
        <v>2</v>
      </c>
      <c r="E13776" s="1">
        <v>0</v>
      </c>
      <c r="F13776" s="1">
        <v>1</v>
      </c>
      <c r="G13776" s="7" t="str">
        <f>IF(E13776&lt;0,"0-",IF(E13776=0,"0",IF(E13776&lt;3.01,"0+ to 3",IF(E13776&lt;6.01,"3+ to 6",IF(E13776&lt;9.01,"6+ to 9",IF(E13776&lt;12.01,"9+ to 12",IF(E13776&lt;15.01,"12+ to 15",IF(E13776&lt;18.01,"15+ to 18",IF(E13776&lt;21.01,"18+ to 21",IF(E13776&lt;24.01,"21+ to 24",IF(E13776&lt;27.01,"24+ to 27",IF(E13776&lt;30.01,"27+ to 30","30+"))))))))))))</f>
        <v>0</v>
      </c>
      <c r="H13776" s="7" t="str">
        <f>IF(F13776&lt;0,"0-",IF(F13776=0,"0",IF(F13776&lt;3.01,"0+ to 3",IF(F13776&lt;6.01,"3+ to 6",IF(F13776&lt;9.01,"6+ to 9",IF(F13776&lt;12.01,"9+ to 12",IF(F13776&lt;15.01,"12+ to 15",IF(F13776&lt;18.01,"15+ to 18",IF(F13776&lt;21.01,"18+ to 21",IF(F13776&lt;24.01,"21+ to 24",IF(F13776&lt;27.01,"24+ to 27",IF(F13776&lt;30.01,"27+ to 30","30+"))))))))))))</f>
        <v>0+ to 3</v>
      </c>
      <c r="I13776" t="str">
        <f>IF(G13776&lt;&gt;H13776,"DIFF","")</f>
        <v>DIFF</v>
      </c>
    </row>
    <row r="13777" spans="1:9">
      <c r="A13777" t="s">
        <v>102</v>
      </c>
      <c r="B13777" t="s">
        <v>109</v>
      </c>
      <c r="C13777" s="1">
        <v>119394209</v>
      </c>
      <c r="D13777" s="1">
        <v>2</v>
      </c>
      <c r="E13777" s="1">
        <v>-17</v>
      </c>
      <c r="F13777" s="1">
        <v>32</v>
      </c>
      <c r="G13777" s="7" t="str">
        <f>IF(E13777&lt;0,"0-",IF(E13777=0,"0",IF(E13777&lt;3.01,"0+ to 3",IF(E13777&lt;6.01,"3+ to 6",IF(E13777&lt;9.01,"6+ to 9",IF(E13777&lt;12.01,"9+ to 12",IF(E13777&lt;15.01,"12+ to 15",IF(E13777&lt;18.01,"15+ to 18",IF(E13777&lt;21.01,"18+ to 21",IF(E13777&lt;24.01,"21+ to 24",IF(E13777&lt;27.01,"24+ to 27",IF(E13777&lt;30.01,"27+ to 30","30+"))))))))))))</f>
        <v>0-</v>
      </c>
      <c r="H13777" s="7" t="str">
        <f>IF(F13777&lt;0,"0-",IF(F13777=0,"0",IF(F13777&lt;3.01,"0+ to 3",IF(F13777&lt;6.01,"3+ to 6",IF(F13777&lt;9.01,"6+ to 9",IF(F13777&lt;12.01,"9+ to 12",IF(F13777&lt;15.01,"12+ to 15",IF(F13777&lt;18.01,"15+ to 18",IF(F13777&lt;21.01,"18+ to 21",IF(F13777&lt;24.01,"21+ to 24",IF(F13777&lt;27.01,"24+ to 27",IF(F13777&lt;30.01,"27+ to 30","30+"))))))))))))</f>
        <v>30+</v>
      </c>
      <c r="I13777" t="str">
        <f>IF(G13777&lt;&gt;H13777,"DIFF","")</f>
        <v>DIFF</v>
      </c>
    </row>
    <row r="13778" spans="1:9">
      <c r="A13778" t="s">
        <v>102</v>
      </c>
      <c r="B13778" t="s">
        <v>109</v>
      </c>
      <c r="C13778" s="1">
        <v>119394919</v>
      </c>
      <c r="D13778" s="1">
        <v>5</v>
      </c>
      <c r="E13778" s="1">
        <v>-3</v>
      </c>
      <c r="F13778" s="1">
        <v>14</v>
      </c>
      <c r="G13778" s="7" t="str">
        <f>IF(E13778&lt;0,"0-",IF(E13778=0,"0",IF(E13778&lt;3.01,"0+ to 3",IF(E13778&lt;6.01,"3+ to 6",IF(E13778&lt;9.01,"6+ to 9",IF(E13778&lt;12.01,"9+ to 12",IF(E13778&lt;15.01,"12+ to 15",IF(E13778&lt;18.01,"15+ to 18",IF(E13778&lt;21.01,"18+ to 21",IF(E13778&lt;24.01,"21+ to 24",IF(E13778&lt;27.01,"24+ to 27",IF(E13778&lt;30.01,"27+ to 30","30+"))))))))))))</f>
        <v>0-</v>
      </c>
      <c r="H13778" s="7" t="str">
        <f>IF(F13778&lt;0,"0-",IF(F13778=0,"0",IF(F13778&lt;3.01,"0+ to 3",IF(F13778&lt;6.01,"3+ to 6",IF(F13778&lt;9.01,"6+ to 9",IF(F13778&lt;12.01,"9+ to 12",IF(F13778&lt;15.01,"12+ to 15",IF(F13778&lt;18.01,"15+ to 18",IF(F13778&lt;21.01,"18+ to 21",IF(F13778&lt;24.01,"21+ to 24",IF(F13778&lt;27.01,"24+ to 27",IF(F13778&lt;30.01,"27+ to 30","30+"))))))))))))</f>
        <v>12+ to 15</v>
      </c>
      <c r="I13778" t="str">
        <f>IF(G13778&lt;&gt;H13778,"DIFF","")</f>
        <v>DIFF</v>
      </c>
    </row>
    <row r="13779" spans="1:9">
      <c r="A13779" t="s">
        <v>103</v>
      </c>
      <c r="B13779" t="s">
        <v>109</v>
      </c>
      <c r="C13779" s="1">
        <v>119395314</v>
      </c>
      <c r="D13779" s="1">
        <v>2</v>
      </c>
      <c r="E13779" s="1">
        <v>-18</v>
      </c>
      <c r="F13779" s="1">
        <v>36</v>
      </c>
      <c r="G13779" s="7" t="str">
        <f>IF(E13779&lt;0,"0-",IF(E13779=0,"0",IF(E13779&lt;3.01,"0+ to 3",IF(E13779&lt;6.01,"3+ to 6",IF(E13779&lt;9.01,"6+ to 9",IF(E13779&lt;12.01,"9+ to 12",IF(E13779&lt;15.01,"12+ to 15",IF(E13779&lt;18.01,"15+ to 18",IF(E13779&lt;21.01,"18+ to 21",IF(E13779&lt;24.01,"21+ to 24",IF(E13779&lt;27.01,"24+ to 27",IF(E13779&lt;30.01,"27+ to 30","30+"))))))))))))</f>
        <v>0-</v>
      </c>
      <c r="H13779" s="7" t="str">
        <f>IF(F13779&lt;0,"0-",IF(F13779=0,"0",IF(F13779&lt;3.01,"0+ to 3",IF(F13779&lt;6.01,"3+ to 6",IF(F13779&lt;9.01,"6+ to 9",IF(F13779&lt;12.01,"9+ to 12",IF(F13779&lt;15.01,"12+ to 15",IF(F13779&lt;18.01,"15+ to 18",IF(F13779&lt;21.01,"18+ to 21",IF(F13779&lt;24.01,"21+ to 24",IF(F13779&lt;27.01,"24+ to 27",IF(F13779&lt;30.01,"27+ to 30","30+"))))))))))))</f>
        <v>30+</v>
      </c>
      <c r="I13779" t="str">
        <f>IF(G13779&lt;&gt;H13779,"DIFF","")</f>
        <v>DIFF</v>
      </c>
    </row>
    <row r="13780" spans="1:9">
      <c r="A13780" t="s">
        <v>103</v>
      </c>
      <c r="B13780" t="s">
        <v>109</v>
      </c>
      <c r="C13780" s="1">
        <v>119395499</v>
      </c>
      <c r="D13780" s="1">
        <v>2</v>
      </c>
      <c r="E13780" s="1">
        <v>-7</v>
      </c>
      <c r="F13780" s="1">
        <v>11</v>
      </c>
      <c r="G13780" s="7" t="str">
        <f>IF(E13780&lt;0,"0-",IF(E13780=0,"0",IF(E13780&lt;3.01,"0+ to 3",IF(E13780&lt;6.01,"3+ to 6",IF(E13780&lt;9.01,"6+ to 9",IF(E13780&lt;12.01,"9+ to 12",IF(E13780&lt;15.01,"12+ to 15",IF(E13780&lt;18.01,"15+ to 18",IF(E13780&lt;21.01,"18+ to 21",IF(E13780&lt;24.01,"21+ to 24",IF(E13780&lt;27.01,"24+ to 27",IF(E13780&lt;30.01,"27+ to 30","30+"))))))))))))</f>
        <v>0-</v>
      </c>
      <c r="H13780" s="7" t="str">
        <f>IF(F13780&lt;0,"0-",IF(F13780=0,"0",IF(F13780&lt;3.01,"0+ to 3",IF(F13780&lt;6.01,"3+ to 6",IF(F13780&lt;9.01,"6+ to 9",IF(F13780&lt;12.01,"9+ to 12",IF(F13780&lt;15.01,"12+ to 15",IF(F13780&lt;18.01,"15+ to 18",IF(F13780&lt;21.01,"18+ to 21",IF(F13780&lt;24.01,"21+ to 24",IF(F13780&lt;27.01,"24+ to 27",IF(F13780&lt;30.01,"27+ to 30","30+"))))))))))))</f>
        <v>9+ to 12</v>
      </c>
      <c r="I13780" t="str">
        <f>IF(G13780&lt;&gt;H13780,"DIFF","")</f>
        <v>DIFF</v>
      </c>
    </row>
    <row r="13781" spans="1:9">
      <c r="A13781" t="s">
        <v>102</v>
      </c>
      <c r="B13781" t="s">
        <v>109</v>
      </c>
      <c r="C13781" s="1">
        <v>119396735</v>
      </c>
      <c r="D13781" s="1">
        <v>2</v>
      </c>
      <c r="E13781" s="1">
        <v>-7</v>
      </c>
      <c r="F13781" s="1">
        <v>21</v>
      </c>
      <c r="G13781" s="7" t="str">
        <f>IF(E13781&lt;0,"0-",IF(E13781=0,"0",IF(E13781&lt;3.01,"0+ to 3",IF(E13781&lt;6.01,"3+ to 6",IF(E13781&lt;9.01,"6+ to 9",IF(E13781&lt;12.01,"9+ to 12",IF(E13781&lt;15.01,"12+ to 15",IF(E13781&lt;18.01,"15+ to 18",IF(E13781&lt;21.01,"18+ to 21",IF(E13781&lt;24.01,"21+ to 24",IF(E13781&lt;27.01,"24+ to 27",IF(E13781&lt;30.01,"27+ to 30","30+"))))))))))))</f>
        <v>0-</v>
      </c>
      <c r="H13781" s="7" t="str">
        <f>IF(F13781&lt;0,"0-",IF(F13781=0,"0",IF(F13781&lt;3.01,"0+ to 3",IF(F13781&lt;6.01,"3+ to 6",IF(F13781&lt;9.01,"6+ to 9",IF(F13781&lt;12.01,"9+ to 12",IF(F13781&lt;15.01,"12+ to 15",IF(F13781&lt;18.01,"15+ to 18",IF(F13781&lt;21.01,"18+ to 21",IF(F13781&lt;24.01,"21+ to 24",IF(F13781&lt;27.01,"24+ to 27",IF(F13781&lt;30.01,"27+ to 30","30+"))))))))))))</f>
        <v>18+ to 21</v>
      </c>
      <c r="I13781" t="str">
        <f>IF(G13781&lt;&gt;H13781,"DIFF","")</f>
        <v>DIFF</v>
      </c>
    </row>
    <row r="13782" spans="1:9">
      <c r="A13782" t="s">
        <v>102</v>
      </c>
      <c r="B13782" t="s">
        <v>109</v>
      </c>
      <c r="C13782" s="1">
        <v>119397742</v>
      </c>
      <c r="D13782" s="1">
        <v>2</v>
      </c>
      <c r="E13782" s="1">
        <v>-18</v>
      </c>
      <c r="F13782" s="1">
        <v>21</v>
      </c>
      <c r="G13782" s="7" t="str">
        <f>IF(E13782&lt;0,"0-",IF(E13782=0,"0",IF(E13782&lt;3.01,"0+ to 3",IF(E13782&lt;6.01,"3+ to 6",IF(E13782&lt;9.01,"6+ to 9",IF(E13782&lt;12.01,"9+ to 12",IF(E13782&lt;15.01,"12+ to 15",IF(E13782&lt;18.01,"15+ to 18",IF(E13782&lt;21.01,"18+ to 21",IF(E13782&lt;24.01,"21+ to 24",IF(E13782&lt;27.01,"24+ to 27",IF(E13782&lt;30.01,"27+ to 30","30+"))))))))))))</f>
        <v>0-</v>
      </c>
      <c r="H13782" s="7" t="str">
        <f>IF(F13782&lt;0,"0-",IF(F13782=0,"0",IF(F13782&lt;3.01,"0+ to 3",IF(F13782&lt;6.01,"3+ to 6",IF(F13782&lt;9.01,"6+ to 9",IF(F13782&lt;12.01,"9+ to 12",IF(F13782&lt;15.01,"12+ to 15",IF(F13782&lt;18.01,"15+ to 18",IF(F13782&lt;21.01,"18+ to 21",IF(F13782&lt;24.01,"21+ to 24",IF(F13782&lt;27.01,"24+ to 27",IF(F13782&lt;30.01,"27+ to 30","30+"))))))))))))</f>
        <v>18+ to 21</v>
      </c>
      <c r="I13782" t="str">
        <f>IF(G13782&lt;&gt;H13782,"DIFF","")</f>
        <v>DIFF</v>
      </c>
    </row>
    <row r="13783" spans="1:9">
      <c r="A13783" t="s">
        <v>102</v>
      </c>
      <c r="B13783" t="s">
        <v>109</v>
      </c>
      <c r="C13783" s="1">
        <v>119397954</v>
      </c>
      <c r="D13783" s="1">
        <v>2</v>
      </c>
      <c r="E13783" s="1">
        <v>-3</v>
      </c>
      <c r="F13783" s="1">
        <v>5</v>
      </c>
      <c r="G13783" s="7" t="str">
        <f>IF(E13783&lt;0,"0-",IF(E13783=0,"0",IF(E13783&lt;3.01,"0+ to 3",IF(E13783&lt;6.01,"3+ to 6",IF(E13783&lt;9.01,"6+ to 9",IF(E13783&lt;12.01,"9+ to 12",IF(E13783&lt;15.01,"12+ to 15",IF(E13783&lt;18.01,"15+ to 18",IF(E13783&lt;21.01,"18+ to 21",IF(E13783&lt;24.01,"21+ to 24",IF(E13783&lt;27.01,"24+ to 27",IF(E13783&lt;30.01,"27+ to 30","30+"))))))))))))</f>
        <v>0-</v>
      </c>
      <c r="H13783" s="7" t="str">
        <f>IF(F13783&lt;0,"0-",IF(F13783=0,"0",IF(F13783&lt;3.01,"0+ to 3",IF(F13783&lt;6.01,"3+ to 6",IF(F13783&lt;9.01,"6+ to 9",IF(F13783&lt;12.01,"9+ to 12",IF(F13783&lt;15.01,"12+ to 15",IF(F13783&lt;18.01,"15+ to 18",IF(F13783&lt;21.01,"18+ to 21",IF(F13783&lt;24.01,"21+ to 24",IF(F13783&lt;27.01,"24+ to 27",IF(F13783&lt;30.01,"27+ to 30","30+"))))))))))))</f>
        <v>3+ to 6</v>
      </c>
      <c r="I13783" t="str">
        <f>IF(G13783&lt;&gt;H13783,"DIFF","")</f>
        <v>DIFF</v>
      </c>
    </row>
    <row r="13784" spans="1:9">
      <c r="A13784" t="s">
        <v>102</v>
      </c>
      <c r="B13784" t="s">
        <v>109</v>
      </c>
      <c r="C13784" s="1">
        <v>119398279</v>
      </c>
      <c r="D13784" s="1">
        <v>12</v>
      </c>
      <c r="E13784" s="1">
        <v>-3</v>
      </c>
      <c r="F13784" s="1">
        <v>-2</v>
      </c>
      <c r="G13784" s="7" t="str">
        <f>IF(E13784&lt;0,"0-",IF(E13784=0,"0",IF(E13784&lt;3.01,"0+ to 3",IF(E13784&lt;6.01,"3+ to 6",IF(E13784&lt;9.01,"6+ to 9",IF(E13784&lt;12.01,"9+ to 12",IF(E13784&lt;15.01,"12+ to 15",IF(E13784&lt;18.01,"15+ to 18",IF(E13784&lt;21.01,"18+ to 21",IF(E13784&lt;24.01,"21+ to 24",IF(E13784&lt;27.01,"24+ to 27",IF(E13784&lt;30.01,"27+ to 30","30+"))))))))))))</f>
        <v>0-</v>
      </c>
      <c r="H13784" s="7" t="str">
        <f>IF(F13784&lt;0,"0-",IF(F13784=0,"0",IF(F13784&lt;3.01,"0+ to 3",IF(F13784&lt;6.01,"3+ to 6",IF(F13784&lt;9.01,"6+ to 9",IF(F13784&lt;12.01,"9+ to 12",IF(F13784&lt;15.01,"12+ to 15",IF(F13784&lt;18.01,"15+ to 18",IF(F13784&lt;21.01,"18+ to 21",IF(F13784&lt;24.01,"21+ to 24",IF(F13784&lt;27.01,"24+ to 27",IF(F13784&lt;30.01,"27+ to 30","30+"))))))))))))</f>
        <v>0-</v>
      </c>
      <c r="I13784" t="str">
        <f>IF(G13784&lt;&gt;H13784,"DIFF","")</f>
        <v/>
      </c>
    </row>
    <row r="13785" spans="1:9">
      <c r="A13785" t="s">
        <v>102</v>
      </c>
      <c r="B13785" t="s">
        <v>109</v>
      </c>
      <c r="C13785" s="1">
        <v>119400463</v>
      </c>
      <c r="D13785" s="1">
        <v>2</v>
      </c>
      <c r="E13785" s="1">
        <v>0</v>
      </c>
      <c r="F13785" s="1">
        <v>19</v>
      </c>
      <c r="G13785" s="7" t="str">
        <f>IF(E13785&lt;0,"0-",IF(E13785=0,"0",IF(E13785&lt;3.01,"0+ to 3",IF(E13785&lt;6.01,"3+ to 6",IF(E13785&lt;9.01,"6+ to 9",IF(E13785&lt;12.01,"9+ to 12",IF(E13785&lt;15.01,"12+ to 15",IF(E13785&lt;18.01,"15+ to 18",IF(E13785&lt;21.01,"18+ to 21",IF(E13785&lt;24.01,"21+ to 24",IF(E13785&lt;27.01,"24+ to 27",IF(E13785&lt;30.01,"27+ to 30","30+"))))))))))))</f>
        <v>0</v>
      </c>
      <c r="H13785" s="7" t="str">
        <f>IF(F13785&lt;0,"0-",IF(F13785=0,"0",IF(F13785&lt;3.01,"0+ to 3",IF(F13785&lt;6.01,"3+ to 6",IF(F13785&lt;9.01,"6+ to 9",IF(F13785&lt;12.01,"9+ to 12",IF(F13785&lt;15.01,"12+ to 15",IF(F13785&lt;18.01,"15+ to 18",IF(F13785&lt;21.01,"18+ to 21",IF(F13785&lt;24.01,"21+ to 24",IF(F13785&lt;27.01,"24+ to 27",IF(F13785&lt;30.01,"27+ to 30","30+"))))))))))))</f>
        <v>18+ to 21</v>
      </c>
      <c r="I13785" t="str">
        <f>IF(G13785&lt;&gt;H13785,"DIFF","")</f>
        <v>DIFF</v>
      </c>
    </row>
    <row r="13786" spans="1:9">
      <c r="A13786" t="s">
        <v>102</v>
      </c>
      <c r="B13786" t="s">
        <v>109</v>
      </c>
      <c r="C13786" s="1">
        <v>119401604</v>
      </c>
      <c r="D13786" s="1">
        <v>2</v>
      </c>
      <c r="E13786" s="1">
        <v>-4</v>
      </c>
      <c r="F13786" s="1">
        <v>3</v>
      </c>
      <c r="G13786" s="7" t="str">
        <f>IF(E13786&lt;0,"0-",IF(E13786=0,"0",IF(E13786&lt;3.01,"0+ to 3",IF(E13786&lt;6.01,"3+ to 6",IF(E13786&lt;9.01,"6+ to 9",IF(E13786&lt;12.01,"9+ to 12",IF(E13786&lt;15.01,"12+ to 15",IF(E13786&lt;18.01,"15+ to 18",IF(E13786&lt;21.01,"18+ to 21",IF(E13786&lt;24.01,"21+ to 24",IF(E13786&lt;27.01,"24+ to 27",IF(E13786&lt;30.01,"27+ to 30","30+"))))))))))))</f>
        <v>0-</v>
      </c>
      <c r="H13786" s="7" t="str">
        <f>IF(F13786&lt;0,"0-",IF(F13786=0,"0",IF(F13786&lt;3.01,"0+ to 3",IF(F13786&lt;6.01,"3+ to 6",IF(F13786&lt;9.01,"6+ to 9",IF(F13786&lt;12.01,"9+ to 12",IF(F13786&lt;15.01,"12+ to 15",IF(F13786&lt;18.01,"15+ to 18",IF(F13786&lt;21.01,"18+ to 21",IF(F13786&lt;24.01,"21+ to 24",IF(F13786&lt;27.01,"24+ to 27",IF(F13786&lt;30.01,"27+ to 30","30+"))))))))))))</f>
        <v>0+ to 3</v>
      </c>
      <c r="I13786" t="str">
        <f>IF(G13786&lt;&gt;H13786,"DIFF","")</f>
        <v>DIFF</v>
      </c>
    </row>
    <row r="13787" spans="1:9">
      <c r="A13787" t="s">
        <v>102</v>
      </c>
      <c r="B13787" t="s">
        <v>108</v>
      </c>
      <c r="C13787" s="1">
        <v>119402340</v>
      </c>
      <c r="D13787" s="1">
        <v>2</v>
      </c>
      <c r="E13787" s="1">
        <v>-3</v>
      </c>
      <c r="F13787" s="1">
        <v>4</v>
      </c>
      <c r="G13787" s="7" t="str">
        <f>IF(E13787&lt;0,"0-",IF(E13787=0,"0",IF(E13787&lt;3.01,"0+ to 3",IF(E13787&lt;6.01,"3+ to 6",IF(E13787&lt;9.01,"6+ to 9",IF(E13787&lt;12.01,"9+ to 12",IF(E13787&lt;15.01,"12+ to 15",IF(E13787&lt;18.01,"15+ to 18",IF(E13787&lt;21.01,"18+ to 21",IF(E13787&lt;24.01,"21+ to 24",IF(E13787&lt;27.01,"24+ to 27",IF(E13787&lt;30.01,"27+ to 30","30+"))))))))))))</f>
        <v>0-</v>
      </c>
      <c r="H13787" s="7" t="str">
        <f>IF(F13787&lt;0,"0-",IF(F13787=0,"0",IF(F13787&lt;3.01,"0+ to 3",IF(F13787&lt;6.01,"3+ to 6",IF(F13787&lt;9.01,"6+ to 9",IF(F13787&lt;12.01,"9+ to 12",IF(F13787&lt;15.01,"12+ to 15",IF(F13787&lt;18.01,"15+ to 18",IF(F13787&lt;21.01,"18+ to 21",IF(F13787&lt;24.01,"21+ to 24",IF(F13787&lt;27.01,"24+ to 27",IF(F13787&lt;30.01,"27+ to 30","30+"))))))))))))</f>
        <v>3+ to 6</v>
      </c>
      <c r="I13787" t="str">
        <f>IF(G13787&lt;&gt;H13787,"DIFF","")</f>
        <v>DIFF</v>
      </c>
    </row>
    <row r="13788" spans="1:9">
      <c r="A13788" t="s">
        <v>102</v>
      </c>
      <c r="B13788" t="s">
        <v>108</v>
      </c>
      <c r="C13788" s="1">
        <v>119403052</v>
      </c>
      <c r="D13788" s="1">
        <v>2</v>
      </c>
      <c r="E13788" s="1">
        <v>-8</v>
      </c>
      <c r="F13788" s="1">
        <v>10</v>
      </c>
      <c r="G13788" s="7" t="str">
        <f>IF(E13788&lt;0,"0-",IF(E13788=0,"0",IF(E13788&lt;3.01,"0+ to 3",IF(E13788&lt;6.01,"3+ to 6",IF(E13788&lt;9.01,"6+ to 9",IF(E13788&lt;12.01,"9+ to 12",IF(E13788&lt;15.01,"12+ to 15",IF(E13788&lt;18.01,"15+ to 18",IF(E13788&lt;21.01,"18+ to 21",IF(E13788&lt;24.01,"21+ to 24",IF(E13788&lt;27.01,"24+ to 27",IF(E13788&lt;30.01,"27+ to 30","30+"))))))))))))</f>
        <v>0-</v>
      </c>
      <c r="H13788" s="7" t="str">
        <f>IF(F13788&lt;0,"0-",IF(F13788=0,"0",IF(F13788&lt;3.01,"0+ to 3",IF(F13788&lt;6.01,"3+ to 6",IF(F13788&lt;9.01,"6+ to 9",IF(F13788&lt;12.01,"9+ to 12",IF(F13788&lt;15.01,"12+ to 15",IF(F13788&lt;18.01,"15+ to 18",IF(F13788&lt;21.01,"18+ to 21",IF(F13788&lt;24.01,"21+ to 24",IF(F13788&lt;27.01,"24+ to 27",IF(F13788&lt;30.01,"27+ to 30","30+"))))))))))))</f>
        <v>9+ to 12</v>
      </c>
      <c r="I13788" t="str">
        <f>IF(G13788&lt;&gt;H13788,"DIFF","")</f>
        <v>DIFF</v>
      </c>
    </row>
    <row r="13789" spans="1:9">
      <c r="A13789" t="s">
        <v>102</v>
      </c>
      <c r="B13789" t="s">
        <v>108</v>
      </c>
      <c r="C13789" s="1">
        <v>119403279</v>
      </c>
      <c r="D13789" s="1">
        <v>2</v>
      </c>
      <c r="E13789" s="1">
        <v>0</v>
      </c>
      <c r="F13789" s="1">
        <v>0</v>
      </c>
      <c r="G13789" s="7" t="str">
        <f>IF(E13789&lt;0,"0-",IF(E13789=0,"0",IF(E13789&lt;3.01,"0+ to 3",IF(E13789&lt;6.01,"3+ to 6",IF(E13789&lt;9.01,"6+ to 9",IF(E13789&lt;12.01,"9+ to 12",IF(E13789&lt;15.01,"12+ to 15",IF(E13789&lt;18.01,"15+ to 18",IF(E13789&lt;21.01,"18+ to 21",IF(E13789&lt;24.01,"21+ to 24",IF(E13789&lt;27.01,"24+ to 27",IF(E13789&lt;30.01,"27+ to 30","30+"))))))))))))</f>
        <v>0</v>
      </c>
      <c r="H13789" s="7" t="str">
        <f>IF(F13789&lt;0,"0-",IF(F13789=0,"0",IF(F13789&lt;3.01,"0+ to 3",IF(F13789&lt;6.01,"3+ to 6",IF(F13789&lt;9.01,"6+ to 9",IF(F13789&lt;12.01,"9+ to 12",IF(F13789&lt;15.01,"12+ to 15",IF(F13789&lt;18.01,"15+ to 18",IF(F13789&lt;21.01,"18+ to 21",IF(F13789&lt;24.01,"21+ to 24",IF(F13789&lt;27.01,"24+ to 27",IF(F13789&lt;30.01,"27+ to 30","30+"))))))))))))</f>
        <v>0</v>
      </c>
      <c r="I13789" t="str">
        <f>IF(G13789&lt;&gt;H13789,"DIFF","")</f>
        <v/>
      </c>
    </row>
    <row r="13790" spans="1:9">
      <c r="A13790" t="s">
        <v>102</v>
      </c>
      <c r="B13790" t="s">
        <v>108</v>
      </c>
      <c r="C13790" s="1">
        <v>119404086</v>
      </c>
      <c r="D13790" s="1">
        <v>2</v>
      </c>
      <c r="E13790" s="1">
        <v>0</v>
      </c>
      <c r="F13790" s="1">
        <v>1</v>
      </c>
      <c r="G13790" s="7" t="str">
        <f>IF(E13790&lt;0,"0-",IF(E13790=0,"0",IF(E13790&lt;3.01,"0+ to 3",IF(E13790&lt;6.01,"3+ to 6",IF(E13790&lt;9.01,"6+ to 9",IF(E13790&lt;12.01,"9+ to 12",IF(E13790&lt;15.01,"12+ to 15",IF(E13790&lt;18.01,"15+ to 18",IF(E13790&lt;21.01,"18+ to 21",IF(E13790&lt;24.01,"21+ to 24",IF(E13790&lt;27.01,"24+ to 27",IF(E13790&lt;30.01,"27+ to 30","30+"))))))))))))</f>
        <v>0</v>
      </c>
      <c r="H13790" s="7" t="str">
        <f>IF(F13790&lt;0,"0-",IF(F13790=0,"0",IF(F13790&lt;3.01,"0+ to 3",IF(F13790&lt;6.01,"3+ to 6",IF(F13790&lt;9.01,"6+ to 9",IF(F13790&lt;12.01,"9+ to 12",IF(F13790&lt;15.01,"12+ to 15",IF(F13790&lt;18.01,"15+ to 18",IF(F13790&lt;21.01,"18+ to 21",IF(F13790&lt;24.01,"21+ to 24",IF(F13790&lt;27.01,"24+ to 27",IF(F13790&lt;30.01,"27+ to 30","30+"))))))))))))</f>
        <v>0+ to 3</v>
      </c>
      <c r="I13790" t="str">
        <f>IF(G13790&lt;&gt;H13790,"DIFF","")</f>
        <v>DIFF</v>
      </c>
    </row>
    <row r="13791" spans="1:9">
      <c r="A13791" t="s">
        <v>102</v>
      </c>
      <c r="B13791" t="s">
        <v>108</v>
      </c>
      <c r="C13791" s="1">
        <v>119405466</v>
      </c>
      <c r="D13791" s="1">
        <v>2</v>
      </c>
      <c r="E13791" s="1">
        <v>-4</v>
      </c>
      <c r="F13791" s="1">
        <v>10</v>
      </c>
      <c r="G13791" s="7" t="str">
        <f>IF(E13791&lt;0,"0-",IF(E13791=0,"0",IF(E13791&lt;3.01,"0+ to 3",IF(E13791&lt;6.01,"3+ to 6",IF(E13791&lt;9.01,"6+ to 9",IF(E13791&lt;12.01,"9+ to 12",IF(E13791&lt;15.01,"12+ to 15",IF(E13791&lt;18.01,"15+ to 18",IF(E13791&lt;21.01,"18+ to 21",IF(E13791&lt;24.01,"21+ to 24",IF(E13791&lt;27.01,"24+ to 27",IF(E13791&lt;30.01,"27+ to 30","30+"))))))))))))</f>
        <v>0-</v>
      </c>
      <c r="H13791" s="7" t="str">
        <f>IF(F13791&lt;0,"0-",IF(F13791=0,"0",IF(F13791&lt;3.01,"0+ to 3",IF(F13791&lt;6.01,"3+ to 6",IF(F13791&lt;9.01,"6+ to 9",IF(F13791&lt;12.01,"9+ to 12",IF(F13791&lt;15.01,"12+ to 15",IF(F13791&lt;18.01,"15+ to 18",IF(F13791&lt;21.01,"18+ to 21",IF(F13791&lt;24.01,"21+ to 24",IF(F13791&lt;27.01,"24+ to 27",IF(F13791&lt;30.01,"27+ to 30","30+"))))))))))))</f>
        <v>9+ to 12</v>
      </c>
      <c r="I13791" t="str">
        <f>IF(G13791&lt;&gt;H13791,"DIFF","")</f>
        <v>DIFF</v>
      </c>
    </row>
    <row r="13792" spans="1:9">
      <c r="A13792" t="s">
        <v>102</v>
      </c>
      <c r="B13792" t="s">
        <v>108</v>
      </c>
      <c r="C13792" s="1">
        <v>119409383</v>
      </c>
      <c r="D13792" s="1">
        <v>2</v>
      </c>
      <c r="E13792" s="1">
        <v>-3</v>
      </c>
      <c r="F13792" s="1">
        <v>5</v>
      </c>
      <c r="G13792" s="7" t="str">
        <f>IF(E13792&lt;0,"0-",IF(E13792=0,"0",IF(E13792&lt;3.01,"0+ to 3",IF(E13792&lt;6.01,"3+ to 6",IF(E13792&lt;9.01,"6+ to 9",IF(E13792&lt;12.01,"9+ to 12",IF(E13792&lt;15.01,"12+ to 15",IF(E13792&lt;18.01,"15+ to 18",IF(E13792&lt;21.01,"18+ to 21",IF(E13792&lt;24.01,"21+ to 24",IF(E13792&lt;27.01,"24+ to 27",IF(E13792&lt;30.01,"27+ to 30","30+"))))))))))))</f>
        <v>0-</v>
      </c>
      <c r="H13792" s="7" t="str">
        <f>IF(F13792&lt;0,"0-",IF(F13792=0,"0",IF(F13792&lt;3.01,"0+ to 3",IF(F13792&lt;6.01,"3+ to 6",IF(F13792&lt;9.01,"6+ to 9",IF(F13792&lt;12.01,"9+ to 12",IF(F13792&lt;15.01,"12+ to 15",IF(F13792&lt;18.01,"15+ to 18",IF(F13792&lt;21.01,"18+ to 21",IF(F13792&lt;24.01,"21+ to 24",IF(F13792&lt;27.01,"24+ to 27",IF(F13792&lt;30.01,"27+ to 30","30+"))))))))))))</f>
        <v>3+ to 6</v>
      </c>
      <c r="I13792" t="str">
        <f>IF(G13792&lt;&gt;H13792,"DIFF","")</f>
        <v>DIFF</v>
      </c>
    </row>
    <row r="13793" spans="1:9">
      <c r="A13793" t="s">
        <v>102</v>
      </c>
      <c r="B13793" t="s">
        <v>108</v>
      </c>
      <c r="C13793" s="1">
        <v>119410297</v>
      </c>
      <c r="D13793" s="1">
        <v>2</v>
      </c>
      <c r="E13793" s="1">
        <v>0</v>
      </c>
      <c r="F13793" s="1">
        <v>11</v>
      </c>
      <c r="G13793" s="7" t="str">
        <f>IF(E13793&lt;0,"0-",IF(E13793=0,"0",IF(E13793&lt;3.01,"0+ to 3",IF(E13793&lt;6.01,"3+ to 6",IF(E13793&lt;9.01,"6+ to 9",IF(E13793&lt;12.01,"9+ to 12",IF(E13793&lt;15.01,"12+ to 15",IF(E13793&lt;18.01,"15+ to 18",IF(E13793&lt;21.01,"18+ to 21",IF(E13793&lt;24.01,"21+ to 24",IF(E13793&lt;27.01,"24+ to 27",IF(E13793&lt;30.01,"27+ to 30","30+"))))))))))))</f>
        <v>0</v>
      </c>
      <c r="H13793" s="7" t="str">
        <f>IF(F13793&lt;0,"0-",IF(F13793=0,"0",IF(F13793&lt;3.01,"0+ to 3",IF(F13793&lt;6.01,"3+ to 6",IF(F13793&lt;9.01,"6+ to 9",IF(F13793&lt;12.01,"9+ to 12",IF(F13793&lt;15.01,"12+ to 15",IF(F13793&lt;18.01,"15+ to 18",IF(F13793&lt;21.01,"18+ to 21",IF(F13793&lt;24.01,"21+ to 24",IF(F13793&lt;27.01,"24+ to 27",IF(F13793&lt;30.01,"27+ to 30","30+"))))))))))))</f>
        <v>9+ to 12</v>
      </c>
      <c r="I13793" t="str">
        <f>IF(G13793&lt;&gt;H13793,"DIFF","")</f>
        <v>DIFF</v>
      </c>
    </row>
    <row r="13794" spans="1:9">
      <c r="A13794" t="s">
        <v>102</v>
      </c>
      <c r="B13794" t="s">
        <v>108</v>
      </c>
      <c r="C13794" s="1">
        <v>119412170</v>
      </c>
      <c r="D13794" s="1">
        <v>13</v>
      </c>
      <c r="E13794" s="1">
        <v>0</v>
      </c>
      <c r="F13794" s="1">
        <v>0</v>
      </c>
      <c r="G13794" s="7" t="str">
        <f>IF(E13794&lt;0,"0-",IF(E13794=0,"0",IF(E13794&lt;3.01,"0+ to 3",IF(E13794&lt;6.01,"3+ to 6",IF(E13794&lt;9.01,"6+ to 9",IF(E13794&lt;12.01,"9+ to 12",IF(E13794&lt;15.01,"12+ to 15",IF(E13794&lt;18.01,"15+ to 18",IF(E13794&lt;21.01,"18+ to 21",IF(E13794&lt;24.01,"21+ to 24",IF(E13794&lt;27.01,"24+ to 27",IF(E13794&lt;30.01,"27+ to 30","30+"))))))))))))</f>
        <v>0</v>
      </c>
      <c r="H13794" s="7" t="str">
        <f>IF(F13794&lt;0,"0-",IF(F13794=0,"0",IF(F13794&lt;3.01,"0+ to 3",IF(F13794&lt;6.01,"3+ to 6",IF(F13794&lt;9.01,"6+ to 9",IF(F13794&lt;12.01,"9+ to 12",IF(F13794&lt;15.01,"12+ to 15",IF(F13794&lt;18.01,"15+ to 18",IF(F13794&lt;21.01,"18+ to 21",IF(F13794&lt;24.01,"21+ to 24",IF(F13794&lt;27.01,"24+ to 27",IF(F13794&lt;30.01,"27+ to 30","30+"))))))))))))</f>
        <v>0</v>
      </c>
      <c r="I13794" t="str">
        <f>IF(G13794&lt;&gt;H13794,"DIFF","")</f>
        <v/>
      </c>
    </row>
    <row r="13795" spans="1:9">
      <c r="A13795" t="s">
        <v>103</v>
      </c>
      <c r="B13795" t="s">
        <v>108</v>
      </c>
      <c r="C13795" s="1">
        <v>119445715</v>
      </c>
      <c r="D13795" s="1">
        <v>3</v>
      </c>
      <c r="E13795" s="1">
        <v>-30</v>
      </c>
      <c r="F13795" s="1">
        <v>1</v>
      </c>
      <c r="G13795" s="7" t="str">
        <f>IF(E13795&lt;0,"0-",IF(E13795=0,"0",IF(E13795&lt;3.01,"0+ to 3",IF(E13795&lt;6.01,"3+ to 6",IF(E13795&lt;9.01,"6+ to 9",IF(E13795&lt;12.01,"9+ to 12",IF(E13795&lt;15.01,"12+ to 15",IF(E13795&lt;18.01,"15+ to 18",IF(E13795&lt;21.01,"18+ to 21",IF(E13795&lt;24.01,"21+ to 24",IF(E13795&lt;27.01,"24+ to 27",IF(E13795&lt;30.01,"27+ to 30","30+"))))))))))))</f>
        <v>0-</v>
      </c>
      <c r="H13795" s="7" t="str">
        <f>IF(F13795&lt;0,"0-",IF(F13795=0,"0",IF(F13795&lt;3.01,"0+ to 3",IF(F13795&lt;6.01,"3+ to 6",IF(F13795&lt;9.01,"6+ to 9",IF(F13795&lt;12.01,"9+ to 12",IF(F13795&lt;15.01,"12+ to 15",IF(F13795&lt;18.01,"15+ to 18",IF(F13795&lt;21.01,"18+ to 21",IF(F13795&lt;24.01,"21+ to 24",IF(F13795&lt;27.01,"24+ to 27",IF(F13795&lt;30.01,"27+ to 30","30+"))))))))))))</f>
        <v>0+ to 3</v>
      </c>
      <c r="I13795" t="str">
        <f>IF(G13795&lt;&gt;H13795,"DIFF","")</f>
        <v>DIFF</v>
      </c>
    </row>
    <row r="13796" spans="1:9">
      <c r="A13796" t="s">
        <v>102</v>
      </c>
      <c r="B13796" t="s">
        <v>108</v>
      </c>
      <c r="C13796" s="1">
        <v>119445723</v>
      </c>
      <c r="D13796" s="1">
        <v>2</v>
      </c>
      <c r="E13796" s="1">
        <v>-50</v>
      </c>
      <c r="F13796" s="1">
        <v>2</v>
      </c>
      <c r="G13796" s="7" t="str">
        <f>IF(E13796&lt;0,"0-",IF(E13796=0,"0",IF(E13796&lt;3.01,"0+ to 3",IF(E13796&lt;6.01,"3+ to 6",IF(E13796&lt;9.01,"6+ to 9",IF(E13796&lt;12.01,"9+ to 12",IF(E13796&lt;15.01,"12+ to 15",IF(E13796&lt;18.01,"15+ to 18",IF(E13796&lt;21.01,"18+ to 21",IF(E13796&lt;24.01,"21+ to 24",IF(E13796&lt;27.01,"24+ to 27",IF(E13796&lt;30.01,"27+ to 30","30+"))))))))))))</f>
        <v>0-</v>
      </c>
      <c r="H13796" s="7" t="str">
        <f>IF(F13796&lt;0,"0-",IF(F13796=0,"0",IF(F13796&lt;3.01,"0+ to 3",IF(F13796&lt;6.01,"3+ to 6",IF(F13796&lt;9.01,"6+ to 9",IF(F13796&lt;12.01,"9+ to 12",IF(F13796&lt;15.01,"12+ to 15",IF(F13796&lt;18.01,"15+ to 18",IF(F13796&lt;21.01,"18+ to 21",IF(F13796&lt;24.01,"21+ to 24",IF(F13796&lt;27.01,"24+ to 27",IF(F13796&lt;30.01,"27+ to 30","30+"))))))))))))</f>
        <v>0+ to 3</v>
      </c>
      <c r="I13796" t="str">
        <f>IF(G13796&lt;&gt;H13796,"DIFF","")</f>
        <v>DIFF</v>
      </c>
    </row>
    <row r="13797" spans="1:9">
      <c r="A13797" t="s">
        <v>102</v>
      </c>
      <c r="B13797" t="s">
        <v>108</v>
      </c>
      <c r="C13797" s="1">
        <v>119457919</v>
      </c>
      <c r="D13797" s="1">
        <v>2</v>
      </c>
      <c r="E13797" s="1">
        <v>-9</v>
      </c>
      <c r="F13797" s="1">
        <v>22</v>
      </c>
      <c r="G13797" s="7" t="str">
        <f>IF(E13797&lt;0,"0-",IF(E13797=0,"0",IF(E13797&lt;3.01,"0+ to 3",IF(E13797&lt;6.01,"3+ to 6",IF(E13797&lt;9.01,"6+ to 9",IF(E13797&lt;12.01,"9+ to 12",IF(E13797&lt;15.01,"12+ to 15",IF(E13797&lt;18.01,"15+ to 18",IF(E13797&lt;21.01,"18+ to 21",IF(E13797&lt;24.01,"21+ to 24",IF(E13797&lt;27.01,"24+ to 27",IF(E13797&lt;30.01,"27+ to 30","30+"))))))))))))</f>
        <v>0-</v>
      </c>
      <c r="H13797" s="7" t="str">
        <f>IF(F13797&lt;0,"0-",IF(F13797=0,"0",IF(F13797&lt;3.01,"0+ to 3",IF(F13797&lt;6.01,"3+ to 6",IF(F13797&lt;9.01,"6+ to 9",IF(F13797&lt;12.01,"9+ to 12",IF(F13797&lt;15.01,"12+ to 15",IF(F13797&lt;18.01,"15+ to 18",IF(F13797&lt;21.01,"18+ to 21",IF(F13797&lt;24.01,"21+ to 24",IF(F13797&lt;27.01,"24+ to 27",IF(F13797&lt;30.01,"27+ to 30","30+"))))))))))))</f>
        <v>21+ to 24</v>
      </c>
      <c r="I13797" t="str">
        <f>IF(G13797&lt;&gt;H13797,"DIFF","")</f>
        <v>DIFF</v>
      </c>
    </row>
    <row r="13798" spans="1:9">
      <c r="A13798" t="s">
        <v>102</v>
      </c>
      <c r="B13798" t="s">
        <v>108</v>
      </c>
      <c r="C13798" s="1">
        <v>119459741</v>
      </c>
      <c r="D13798" s="1">
        <v>9</v>
      </c>
      <c r="E13798" s="1">
        <v>0</v>
      </c>
      <c r="F13798" s="1">
        <v>0</v>
      </c>
      <c r="G13798" s="7" t="str">
        <f>IF(E13798&lt;0,"0-",IF(E13798=0,"0",IF(E13798&lt;3.01,"0+ to 3",IF(E13798&lt;6.01,"3+ to 6",IF(E13798&lt;9.01,"6+ to 9",IF(E13798&lt;12.01,"9+ to 12",IF(E13798&lt;15.01,"12+ to 15",IF(E13798&lt;18.01,"15+ to 18",IF(E13798&lt;21.01,"18+ to 21",IF(E13798&lt;24.01,"21+ to 24",IF(E13798&lt;27.01,"24+ to 27",IF(E13798&lt;30.01,"27+ to 30","30+"))))))))))))</f>
        <v>0</v>
      </c>
      <c r="H13798" s="7" t="str">
        <f>IF(F13798&lt;0,"0-",IF(F13798=0,"0",IF(F13798&lt;3.01,"0+ to 3",IF(F13798&lt;6.01,"3+ to 6",IF(F13798&lt;9.01,"6+ to 9",IF(F13798&lt;12.01,"9+ to 12",IF(F13798&lt;15.01,"12+ to 15",IF(F13798&lt;18.01,"15+ to 18",IF(F13798&lt;21.01,"18+ to 21",IF(F13798&lt;24.01,"21+ to 24",IF(F13798&lt;27.01,"24+ to 27",IF(F13798&lt;30.01,"27+ to 30","30+"))))))))))))</f>
        <v>0</v>
      </c>
      <c r="I13798" t="str">
        <f>IF(G13798&lt;&gt;H13798,"DIFF","")</f>
        <v/>
      </c>
    </row>
    <row r="13799" spans="1:9">
      <c r="A13799" t="s">
        <v>102</v>
      </c>
      <c r="B13799" t="s">
        <v>108</v>
      </c>
      <c r="C13799" s="1">
        <v>119465731</v>
      </c>
      <c r="D13799" s="1">
        <v>2</v>
      </c>
      <c r="E13799" s="1">
        <v>-12</v>
      </c>
      <c r="F13799" s="1">
        <v>13</v>
      </c>
      <c r="G13799" s="7" t="str">
        <f>IF(E13799&lt;0,"0-",IF(E13799=0,"0",IF(E13799&lt;3.01,"0+ to 3",IF(E13799&lt;6.01,"3+ to 6",IF(E13799&lt;9.01,"6+ to 9",IF(E13799&lt;12.01,"9+ to 12",IF(E13799&lt;15.01,"12+ to 15",IF(E13799&lt;18.01,"15+ to 18",IF(E13799&lt;21.01,"18+ to 21",IF(E13799&lt;24.01,"21+ to 24",IF(E13799&lt;27.01,"24+ to 27",IF(E13799&lt;30.01,"27+ to 30","30+"))))))))))))</f>
        <v>0-</v>
      </c>
      <c r="H13799" s="7" t="str">
        <f>IF(F13799&lt;0,"0-",IF(F13799=0,"0",IF(F13799&lt;3.01,"0+ to 3",IF(F13799&lt;6.01,"3+ to 6",IF(F13799&lt;9.01,"6+ to 9",IF(F13799&lt;12.01,"9+ to 12",IF(F13799&lt;15.01,"12+ to 15",IF(F13799&lt;18.01,"15+ to 18",IF(F13799&lt;21.01,"18+ to 21",IF(F13799&lt;24.01,"21+ to 24",IF(F13799&lt;27.01,"24+ to 27",IF(F13799&lt;30.01,"27+ to 30","30+"))))))))))))</f>
        <v>12+ to 15</v>
      </c>
      <c r="I13799" t="str">
        <f>IF(G13799&lt;&gt;H13799,"DIFF","")</f>
        <v>DIFF</v>
      </c>
    </row>
    <row r="13800" spans="1:9">
      <c r="A13800" t="s">
        <v>102</v>
      </c>
      <c r="B13800" t="s">
        <v>108</v>
      </c>
      <c r="C13800" s="1">
        <v>119469545</v>
      </c>
      <c r="D13800" s="1">
        <v>9</v>
      </c>
      <c r="E13800" s="1">
        <v>-11</v>
      </c>
      <c r="F13800" s="1">
        <v>72</v>
      </c>
      <c r="G13800" s="7" t="str">
        <f>IF(E13800&lt;0,"0-",IF(E13800=0,"0",IF(E13800&lt;3.01,"0+ to 3",IF(E13800&lt;6.01,"3+ to 6",IF(E13800&lt;9.01,"6+ to 9",IF(E13800&lt;12.01,"9+ to 12",IF(E13800&lt;15.01,"12+ to 15",IF(E13800&lt;18.01,"15+ to 18",IF(E13800&lt;21.01,"18+ to 21",IF(E13800&lt;24.01,"21+ to 24",IF(E13800&lt;27.01,"24+ to 27",IF(E13800&lt;30.01,"27+ to 30","30+"))))))))))))</f>
        <v>0-</v>
      </c>
      <c r="H13800" s="7" t="str">
        <f>IF(F13800&lt;0,"0-",IF(F13800=0,"0",IF(F13800&lt;3.01,"0+ to 3",IF(F13800&lt;6.01,"3+ to 6",IF(F13800&lt;9.01,"6+ to 9",IF(F13800&lt;12.01,"9+ to 12",IF(F13800&lt;15.01,"12+ to 15",IF(F13800&lt;18.01,"15+ to 18",IF(F13800&lt;21.01,"18+ to 21",IF(F13800&lt;24.01,"21+ to 24",IF(F13800&lt;27.01,"24+ to 27",IF(F13800&lt;30.01,"27+ to 30","30+"))))))))))))</f>
        <v>30+</v>
      </c>
      <c r="I13800" t="str">
        <f>IF(G13800&lt;&gt;H13800,"DIFF","")</f>
        <v>DIFF</v>
      </c>
    </row>
    <row r="13801" spans="1:9">
      <c r="A13801" t="s">
        <v>102</v>
      </c>
      <c r="B13801" t="s">
        <v>107</v>
      </c>
      <c r="C13801" s="1">
        <v>119531098</v>
      </c>
      <c r="D13801" s="1">
        <v>2</v>
      </c>
      <c r="E13801" s="1">
        <v>-2</v>
      </c>
      <c r="F13801" s="1">
        <v>4</v>
      </c>
      <c r="G13801" s="7" t="str">
        <f>IF(E13801&lt;0,"0-",IF(E13801=0,"0",IF(E13801&lt;3.01,"0+ to 3",IF(E13801&lt;6.01,"3+ to 6",IF(E13801&lt;9.01,"6+ to 9",IF(E13801&lt;12.01,"9+ to 12",IF(E13801&lt;15.01,"12+ to 15",IF(E13801&lt;18.01,"15+ to 18",IF(E13801&lt;21.01,"18+ to 21",IF(E13801&lt;24.01,"21+ to 24",IF(E13801&lt;27.01,"24+ to 27",IF(E13801&lt;30.01,"27+ to 30","30+"))))))))))))</f>
        <v>0-</v>
      </c>
      <c r="H13801" s="7" t="str">
        <f>IF(F13801&lt;0,"0-",IF(F13801=0,"0",IF(F13801&lt;3.01,"0+ to 3",IF(F13801&lt;6.01,"3+ to 6",IF(F13801&lt;9.01,"6+ to 9",IF(F13801&lt;12.01,"9+ to 12",IF(F13801&lt;15.01,"12+ to 15",IF(F13801&lt;18.01,"15+ to 18",IF(F13801&lt;21.01,"18+ to 21",IF(F13801&lt;24.01,"21+ to 24",IF(F13801&lt;27.01,"24+ to 27",IF(F13801&lt;30.01,"27+ to 30","30+"))))))))))))</f>
        <v>3+ to 6</v>
      </c>
      <c r="I13801" t="str">
        <f>IF(G13801&lt;&gt;H13801,"DIFF","")</f>
        <v>DIFF</v>
      </c>
    </row>
    <row r="13802" spans="1:9">
      <c r="A13802" t="s">
        <v>102</v>
      </c>
      <c r="B13802" t="s">
        <v>107</v>
      </c>
      <c r="C13802" s="1">
        <v>119531582</v>
      </c>
      <c r="D13802" s="1">
        <v>2</v>
      </c>
      <c r="E13802" s="1">
        <v>-8</v>
      </c>
      <c r="F13802" s="1">
        <v>16</v>
      </c>
      <c r="G13802" s="7" t="str">
        <f>IF(E13802&lt;0,"0-",IF(E13802=0,"0",IF(E13802&lt;3.01,"0+ to 3",IF(E13802&lt;6.01,"3+ to 6",IF(E13802&lt;9.01,"6+ to 9",IF(E13802&lt;12.01,"9+ to 12",IF(E13802&lt;15.01,"12+ to 15",IF(E13802&lt;18.01,"15+ to 18",IF(E13802&lt;21.01,"18+ to 21",IF(E13802&lt;24.01,"21+ to 24",IF(E13802&lt;27.01,"24+ to 27",IF(E13802&lt;30.01,"27+ to 30","30+"))))))))))))</f>
        <v>0-</v>
      </c>
      <c r="H13802" s="7" t="str">
        <f>IF(F13802&lt;0,"0-",IF(F13802=0,"0",IF(F13802&lt;3.01,"0+ to 3",IF(F13802&lt;6.01,"3+ to 6",IF(F13802&lt;9.01,"6+ to 9",IF(F13802&lt;12.01,"9+ to 12",IF(F13802&lt;15.01,"12+ to 15",IF(F13802&lt;18.01,"15+ to 18",IF(F13802&lt;21.01,"18+ to 21",IF(F13802&lt;24.01,"21+ to 24",IF(F13802&lt;27.01,"24+ to 27",IF(F13802&lt;30.01,"27+ to 30","30+"))))))))))))</f>
        <v>15+ to 18</v>
      </c>
      <c r="I13802" t="str">
        <f>IF(G13802&lt;&gt;H13802,"DIFF","")</f>
        <v>DIFF</v>
      </c>
    </row>
    <row r="13803" spans="1:9">
      <c r="A13803" t="s">
        <v>102</v>
      </c>
      <c r="B13803" t="s">
        <v>107</v>
      </c>
      <c r="C13803" s="1">
        <v>119531857</v>
      </c>
      <c r="D13803" s="1">
        <v>2</v>
      </c>
      <c r="E13803" s="1">
        <v>0</v>
      </c>
      <c r="F13803" s="1">
        <v>0</v>
      </c>
      <c r="G13803" s="7" t="str">
        <f>IF(E13803&lt;0,"0-",IF(E13803=0,"0",IF(E13803&lt;3.01,"0+ to 3",IF(E13803&lt;6.01,"3+ to 6",IF(E13803&lt;9.01,"6+ to 9",IF(E13803&lt;12.01,"9+ to 12",IF(E13803&lt;15.01,"12+ to 15",IF(E13803&lt;18.01,"15+ to 18",IF(E13803&lt;21.01,"18+ to 21",IF(E13803&lt;24.01,"21+ to 24",IF(E13803&lt;27.01,"24+ to 27",IF(E13803&lt;30.01,"27+ to 30","30+"))))))))))))</f>
        <v>0</v>
      </c>
      <c r="H13803" s="7" t="str">
        <f>IF(F13803&lt;0,"0-",IF(F13803=0,"0",IF(F13803&lt;3.01,"0+ to 3",IF(F13803&lt;6.01,"3+ to 6",IF(F13803&lt;9.01,"6+ to 9",IF(F13803&lt;12.01,"9+ to 12",IF(F13803&lt;15.01,"12+ to 15",IF(F13803&lt;18.01,"15+ to 18",IF(F13803&lt;21.01,"18+ to 21",IF(F13803&lt;24.01,"21+ to 24",IF(F13803&lt;27.01,"24+ to 27",IF(F13803&lt;30.01,"27+ to 30","30+"))))))))))))</f>
        <v>0</v>
      </c>
      <c r="I13803" t="str">
        <f>IF(G13803&lt;&gt;H13803,"DIFF","")</f>
        <v/>
      </c>
    </row>
    <row r="13804" spans="1:9">
      <c r="A13804" t="s">
        <v>102</v>
      </c>
      <c r="B13804" t="s">
        <v>107</v>
      </c>
      <c r="C13804" s="1">
        <v>119533789</v>
      </c>
      <c r="D13804" s="1">
        <v>2</v>
      </c>
      <c r="E13804" s="1">
        <v>-5</v>
      </c>
      <c r="F13804" s="1">
        <v>11</v>
      </c>
      <c r="G13804" s="7" t="str">
        <f>IF(E13804&lt;0,"0-",IF(E13804=0,"0",IF(E13804&lt;3.01,"0+ to 3",IF(E13804&lt;6.01,"3+ to 6",IF(E13804&lt;9.01,"6+ to 9",IF(E13804&lt;12.01,"9+ to 12",IF(E13804&lt;15.01,"12+ to 15",IF(E13804&lt;18.01,"15+ to 18",IF(E13804&lt;21.01,"18+ to 21",IF(E13804&lt;24.01,"21+ to 24",IF(E13804&lt;27.01,"24+ to 27",IF(E13804&lt;30.01,"27+ to 30","30+"))))))))))))</f>
        <v>0-</v>
      </c>
      <c r="H13804" s="7" t="str">
        <f>IF(F13804&lt;0,"0-",IF(F13804=0,"0",IF(F13804&lt;3.01,"0+ to 3",IF(F13804&lt;6.01,"3+ to 6",IF(F13804&lt;9.01,"6+ to 9",IF(F13804&lt;12.01,"9+ to 12",IF(F13804&lt;15.01,"12+ to 15",IF(F13804&lt;18.01,"15+ to 18",IF(F13804&lt;21.01,"18+ to 21",IF(F13804&lt;24.01,"21+ to 24",IF(F13804&lt;27.01,"24+ to 27",IF(F13804&lt;30.01,"27+ to 30","30+"))))))))))))</f>
        <v>9+ to 12</v>
      </c>
      <c r="I13804" t="str">
        <f>IF(G13804&lt;&gt;H13804,"DIFF","")</f>
        <v>DIFF</v>
      </c>
    </row>
    <row r="13805" spans="1:9">
      <c r="A13805" t="s">
        <v>102</v>
      </c>
      <c r="B13805" t="s">
        <v>107</v>
      </c>
      <c r="C13805" s="1">
        <v>119534399</v>
      </c>
      <c r="D13805" s="1">
        <v>2</v>
      </c>
      <c r="E13805" s="1">
        <v>-6</v>
      </c>
      <c r="F13805" s="1">
        <v>10</v>
      </c>
      <c r="G13805" s="7" t="str">
        <f>IF(E13805&lt;0,"0-",IF(E13805=0,"0",IF(E13805&lt;3.01,"0+ to 3",IF(E13805&lt;6.01,"3+ to 6",IF(E13805&lt;9.01,"6+ to 9",IF(E13805&lt;12.01,"9+ to 12",IF(E13805&lt;15.01,"12+ to 15",IF(E13805&lt;18.01,"15+ to 18",IF(E13805&lt;21.01,"18+ to 21",IF(E13805&lt;24.01,"21+ to 24",IF(E13805&lt;27.01,"24+ to 27",IF(E13805&lt;30.01,"27+ to 30","30+"))))))))))))</f>
        <v>0-</v>
      </c>
      <c r="H13805" s="7" t="str">
        <f>IF(F13805&lt;0,"0-",IF(F13805=0,"0",IF(F13805&lt;3.01,"0+ to 3",IF(F13805&lt;6.01,"3+ to 6",IF(F13805&lt;9.01,"6+ to 9",IF(F13805&lt;12.01,"9+ to 12",IF(F13805&lt;15.01,"12+ to 15",IF(F13805&lt;18.01,"15+ to 18",IF(F13805&lt;21.01,"18+ to 21",IF(F13805&lt;24.01,"21+ to 24",IF(F13805&lt;27.01,"24+ to 27",IF(F13805&lt;30.01,"27+ to 30","30+"))))))))))))</f>
        <v>9+ to 12</v>
      </c>
      <c r="I13805" t="str">
        <f>IF(G13805&lt;&gt;H13805,"DIFF","")</f>
        <v>DIFF</v>
      </c>
    </row>
    <row r="13806" spans="1:9">
      <c r="A13806" t="s">
        <v>102</v>
      </c>
      <c r="B13806" t="s">
        <v>107</v>
      </c>
      <c r="C13806" s="1">
        <v>119534822</v>
      </c>
      <c r="D13806" s="1">
        <v>2</v>
      </c>
      <c r="E13806" s="1">
        <v>-9</v>
      </c>
      <c r="F13806" s="1">
        <v>22</v>
      </c>
      <c r="G13806" s="7" t="str">
        <f>IF(E13806&lt;0,"0-",IF(E13806=0,"0",IF(E13806&lt;3.01,"0+ to 3",IF(E13806&lt;6.01,"3+ to 6",IF(E13806&lt;9.01,"6+ to 9",IF(E13806&lt;12.01,"9+ to 12",IF(E13806&lt;15.01,"12+ to 15",IF(E13806&lt;18.01,"15+ to 18",IF(E13806&lt;21.01,"18+ to 21",IF(E13806&lt;24.01,"21+ to 24",IF(E13806&lt;27.01,"24+ to 27",IF(E13806&lt;30.01,"27+ to 30","30+"))))))))))))</f>
        <v>0-</v>
      </c>
      <c r="H13806" s="7" t="str">
        <f>IF(F13806&lt;0,"0-",IF(F13806=0,"0",IF(F13806&lt;3.01,"0+ to 3",IF(F13806&lt;6.01,"3+ to 6",IF(F13806&lt;9.01,"6+ to 9",IF(F13806&lt;12.01,"9+ to 12",IF(F13806&lt;15.01,"12+ to 15",IF(F13806&lt;18.01,"15+ to 18",IF(F13806&lt;21.01,"18+ to 21",IF(F13806&lt;24.01,"21+ to 24",IF(F13806&lt;27.01,"24+ to 27",IF(F13806&lt;30.01,"27+ to 30","30+"))))))))))))</f>
        <v>21+ to 24</v>
      </c>
      <c r="I13806" t="str">
        <f>IF(G13806&lt;&gt;H13806,"DIFF","")</f>
        <v>DIFF</v>
      </c>
    </row>
    <row r="13807" spans="1:9">
      <c r="A13807" t="s">
        <v>102</v>
      </c>
      <c r="B13807" t="s">
        <v>107</v>
      </c>
      <c r="C13807" s="1">
        <v>119534926</v>
      </c>
      <c r="D13807" s="1">
        <v>2</v>
      </c>
      <c r="E13807" s="1">
        <v>0</v>
      </c>
      <c r="F13807" s="1">
        <v>5</v>
      </c>
      <c r="G13807" s="7" t="str">
        <f>IF(E13807&lt;0,"0-",IF(E13807=0,"0",IF(E13807&lt;3.01,"0+ to 3",IF(E13807&lt;6.01,"3+ to 6",IF(E13807&lt;9.01,"6+ to 9",IF(E13807&lt;12.01,"9+ to 12",IF(E13807&lt;15.01,"12+ to 15",IF(E13807&lt;18.01,"15+ to 18",IF(E13807&lt;21.01,"18+ to 21",IF(E13807&lt;24.01,"21+ to 24",IF(E13807&lt;27.01,"24+ to 27",IF(E13807&lt;30.01,"27+ to 30","30+"))))))))))))</f>
        <v>0</v>
      </c>
      <c r="H13807" s="7" t="str">
        <f>IF(F13807&lt;0,"0-",IF(F13807=0,"0",IF(F13807&lt;3.01,"0+ to 3",IF(F13807&lt;6.01,"3+ to 6",IF(F13807&lt;9.01,"6+ to 9",IF(F13807&lt;12.01,"9+ to 12",IF(F13807&lt;15.01,"12+ to 15",IF(F13807&lt;18.01,"15+ to 18",IF(F13807&lt;21.01,"18+ to 21",IF(F13807&lt;24.01,"21+ to 24",IF(F13807&lt;27.01,"24+ to 27",IF(F13807&lt;30.01,"27+ to 30","30+"))))))))))))</f>
        <v>3+ to 6</v>
      </c>
      <c r="I13807" t="str">
        <f>IF(G13807&lt;&gt;H13807,"DIFF","")</f>
        <v>DIFF</v>
      </c>
    </row>
    <row r="13808" spans="1:9">
      <c r="A13808" t="s">
        <v>102</v>
      </c>
      <c r="B13808" t="s">
        <v>107</v>
      </c>
      <c r="C13808" s="1">
        <v>119536939</v>
      </c>
      <c r="D13808" s="1">
        <v>2</v>
      </c>
      <c r="E13808" s="1">
        <v>-2</v>
      </c>
      <c r="F13808" s="1">
        <v>4</v>
      </c>
      <c r="G13808" s="7" t="str">
        <f>IF(E13808&lt;0,"0-",IF(E13808=0,"0",IF(E13808&lt;3.01,"0+ to 3",IF(E13808&lt;6.01,"3+ to 6",IF(E13808&lt;9.01,"6+ to 9",IF(E13808&lt;12.01,"9+ to 12",IF(E13808&lt;15.01,"12+ to 15",IF(E13808&lt;18.01,"15+ to 18",IF(E13808&lt;21.01,"18+ to 21",IF(E13808&lt;24.01,"21+ to 24",IF(E13808&lt;27.01,"24+ to 27",IF(E13808&lt;30.01,"27+ to 30","30+"))))))))))))</f>
        <v>0-</v>
      </c>
      <c r="H13808" s="7" t="str">
        <f>IF(F13808&lt;0,"0-",IF(F13808=0,"0",IF(F13808&lt;3.01,"0+ to 3",IF(F13808&lt;6.01,"3+ to 6",IF(F13808&lt;9.01,"6+ to 9",IF(F13808&lt;12.01,"9+ to 12",IF(F13808&lt;15.01,"12+ to 15",IF(F13808&lt;18.01,"15+ to 18",IF(F13808&lt;21.01,"18+ to 21",IF(F13808&lt;24.01,"21+ to 24",IF(F13808&lt;27.01,"24+ to 27",IF(F13808&lt;30.01,"27+ to 30","30+"))))))))))))</f>
        <v>3+ to 6</v>
      </c>
      <c r="I13808" t="str">
        <f>IF(G13808&lt;&gt;H13808,"DIFF","")</f>
        <v>DIFF</v>
      </c>
    </row>
    <row r="13809" spans="1:9">
      <c r="A13809" t="s">
        <v>102</v>
      </c>
      <c r="B13809" t="s">
        <v>107</v>
      </c>
      <c r="C13809" s="1">
        <v>119538960</v>
      </c>
      <c r="D13809" s="1">
        <v>4</v>
      </c>
      <c r="E13809" s="1">
        <v>-5</v>
      </c>
      <c r="F13809" s="1">
        <v>21</v>
      </c>
      <c r="G13809" s="7" t="str">
        <f>IF(E13809&lt;0,"0-",IF(E13809=0,"0",IF(E13809&lt;3.01,"0+ to 3",IF(E13809&lt;6.01,"3+ to 6",IF(E13809&lt;9.01,"6+ to 9",IF(E13809&lt;12.01,"9+ to 12",IF(E13809&lt;15.01,"12+ to 15",IF(E13809&lt;18.01,"15+ to 18",IF(E13809&lt;21.01,"18+ to 21",IF(E13809&lt;24.01,"21+ to 24",IF(E13809&lt;27.01,"24+ to 27",IF(E13809&lt;30.01,"27+ to 30","30+"))))))))))))</f>
        <v>0-</v>
      </c>
      <c r="H13809" s="7" t="str">
        <f>IF(F13809&lt;0,"0-",IF(F13809=0,"0",IF(F13809&lt;3.01,"0+ to 3",IF(F13809&lt;6.01,"3+ to 6",IF(F13809&lt;9.01,"6+ to 9",IF(F13809&lt;12.01,"9+ to 12",IF(F13809&lt;15.01,"12+ to 15",IF(F13809&lt;18.01,"15+ to 18",IF(F13809&lt;21.01,"18+ to 21",IF(F13809&lt;24.01,"21+ to 24",IF(F13809&lt;27.01,"24+ to 27",IF(F13809&lt;30.01,"27+ to 30","30+"))))))))))))</f>
        <v>18+ to 21</v>
      </c>
      <c r="I13809" t="str">
        <f>IF(G13809&lt;&gt;H13809,"DIFF","")</f>
        <v>DIFF</v>
      </c>
    </row>
    <row r="13810" spans="1:9">
      <c r="A13810" t="s">
        <v>102</v>
      </c>
      <c r="B13810" t="s">
        <v>107</v>
      </c>
      <c r="C13810" s="1">
        <v>119541281</v>
      </c>
      <c r="D13810" s="1">
        <v>2</v>
      </c>
      <c r="E13810" s="1">
        <v>-1</v>
      </c>
      <c r="F13810" s="1">
        <v>0</v>
      </c>
      <c r="G13810" s="7" t="str">
        <f>IF(E13810&lt;0,"0-",IF(E13810=0,"0",IF(E13810&lt;3.01,"0+ to 3",IF(E13810&lt;6.01,"3+ to 6",IF(E13810&lt;9.01,"6+ to 9",IF(E13810&lt;12.01,"9+ to 12",IF(E13810&lt;15.01,"12+ to 15",IF(E13810&lt;18.01,"15+ to 18",IF(E13810&lt;21.01,"18+ to 21",IF(E13810&lt;24.01,"21+ to 24",IF(E13810&lt;27.01,"24+ to 27",IF(E13810&lt;30.01,"27+ to 30","30+"))))))))))))</f>
        <v>0-</v>
      </c>
      <c r="H13810" s="7" t="str">
        <f>IF(F13810&lt;0,"0-",IF(F13810=0,"0",IF(F13810&lt;3.01,"0+ to 3",IF(F13810&lt;6.01,"3+ to 6",IF(F13810&lt;9.01,"6+ to 9",IF(F13810&lt;12.01,"9+ to 12",IF(F13810&lt;15.01,"12+ to 15",IF(F13810&lt;18.01,"15+ to 18",IF(F13810&lt;21.01,"18+ to 21",IF(F13810&lt;24.01,"21+ to 24",IF(F13810&lt;27.01,"24+ to 27",IF(F13810&lt;30.01,"27+ to 30","30+"))))))))))))</f>
        <v>0</v>
      </c>
      <c r="I13810" t="str">
        <f>IF(G13810&lt;&gt;H13810,"DIFF","")</f>
        <v>DIFF</v>
      </c>
    </row>
    <row r="13811" spans="1:9">
      <c r="A13811" t="s">
        <v>102</v>
      </c>
      <c r="B13811" t="s">
        <v>107</v>
      </c>
      <c r="C13811" s="1">
        <v>119541704</v>
      </c>
      <c r="D13811" s="1">
        <v>12</v>
      </c>
      <c r="E13811" s="1">
        <v>-2</v>
      </c>
      <c r="F13811" s="1">
        <v>-1</v>
      </c>
      <c r="G13811" s="7" t="str">
        <f>IF(E13811&lt;0,"0-",IF(E13811=0,"0",IF(E13811&lt;3.01,"0+ to 3",IF(E13811&lt;6.01,"3+ to 6",IF(E13811&lt;9.01,"6+ to 9",IF(E13811&lt;12.01,"9+ to 12",IF(E13811&lt;15.01,"12+ to 15",IF(E13811&lt;18.01,"15+ to 18",IF(E13811&lt;21.01,"18+ to 21",IF(E13811&lt;24.01,"21+ to 24",IF(E13811&lt;27.01,"24+ to 27",IF(E13811&lt;30.01,"27+ to 30","30+"))))))))))))</f>
        <v>0-</v>
      </c>
      <c r="H13811" s="7" t="str">
        <f>IF(F13811&lt;0,"0-",IF(F13811=0,"0",IF(F13811&lt;3.01,"0+ to 3",IF(F13811&lt;6.01,"3+ to 6",IF(F13811&lt;9.01,"6+ to 9",IF(F13811&lt;12.01,"9+ to 12",IF(F13811&lt;15.01,"12+ to 15",IF(F13811&lt;18.01,"15+ to 18",IF(F13811&lt;21.01,"18+ to 21",IF(F13811&lt;24.01,"21+ to 24",IF(F13811&lt;27.01,"24+ to 27",IF(F13811&lt;30.01,"27+ to 30","30+"))))))))))))</f>
        <v>0-</v>
      </c>
      <c r="I13811" t="str">
        <f>IF(G13811&lt;&gt;H13811,"DIFF","")</f>
        <v/>
      </c>
    </row>
    <row r="13812" spans="1:9">
      <c r="A13812" t="s">
        <v>102</v>
      </c>
      <c r="B13812" t="s">
        <v>107</v>
      </c>
      <c r="C13812" s="1">
        <v>119542101</v>
      </c>
      <c r="D13812" s="1">
        <v>2</v>
      </c>
      <c r="E13812" s="1">
        <v>-7</v>
      </c>
      <c r="F13812" s="1">
        <v>16</v>
      </c>
      <c r="G13812" s="7" t="str">
        <f>IF(E13812&lt;0,"0-",IF(E13812=0,"0",IF(E13812&lt;3.01,"0+ to 3",IF(E13812&lt;6.01,"3+ to 6",IF(E13812&lt;9.01,"6+ to 9",IF(E13812&lt;12.01,"9+ to 12",IF(E13812&lt;15.01,"12+ to 15",IF(E13812&lt;18.01,"15+ to 18",IF(E13812&lt;21.01,"18+ to 21",IF(E13812&lt;24.01,"21+ to 24",IF(E13812&lt;27.01,"24+ to 27",IF(E13812&lt;30.01,"27+ to 30","30+"))))))))))))</f>
        <v>0-</v>
      </c>
      <c r="H13812" s="7" t="str">
        <f>IF(F13812&lt;0,"0-",IF(F13812=0,"0",IF(F13812&lt;3.01,"0+ to 3",IF(F13812&lt;6.01,"3+ to 6",IF(F13812&lt;9.01,"6+ to 9",IF(F13812&lt;12.01,"9+ to 12",IF(F13812&lt;15.01,"12+ to 15",IF(F13812&lt;18.01,"15+ to 18",IF(F13812&lt;21.01,"18+ to 21",IF(F13812&lt;24.01,"21+ to 24",IF(F13812&lt;27.01,"24+ to 27",IF(F13812&lt;30.01,"27+ to 30","30+"))))))))))))</f>
        <v>15+ to 18</v>
      </c>
      <c r="I13812" t="str">
        <f>IF(G13812&lt;&gt;H13812,"DIFF","")</f>
        <v>DIFF</v>
      </c>
    </row>
    <row r="13813" spans="1:9">
      <c r="A13813" t="s">
        <v>102</v>
      </c>
      <c r="B13813" t="s">
        <v>107</v>
      </c>
      <c r="C13813" s="1">
        <v>119542712</v>
      </c>
      <c r="D13813" s="1">
        <v>7</v>
      </c>
      <c r="E13813" s="1">
        <v>-6</v>
      </c>
      <c r="F13813" s="1">
        <v>68</v>
      </c>
      <c r="G13813" s="7" t="str">
        <f>IF(E13813&lt;0,"0-",IF(E13813=0,"0",IF(E13813&lt;3.01,"0+ to 3",IF(E13813&lt;6.01,"3+ to 6",IF(E13813&lt;9.01,"6+ to 9",IF(E13813&lt;12.01,"9+ to 12",IF(E13813&lt;15.01,"12+ to 15",IF(E13813&lt;18.01,"15+ to 18",IF(E13813&lt;21.01,"18+ to 21",IF(E13813&lt;24.01,"21+ to 24",IF(E13813&lt;27.01,"24+ to 27",IF(E13813&lt;30.01,"27+ to 30","30+"))))))))))))</f>
        <v>0-</v>
      </c>
      <c r="H13813" s="7" t="str">
        <f>IF(F13813&lt;0,"0-",IF(F13813=0,"0",IF(F13813&lt;3.01,"0+ to 3",IF(F13813&lt;6.01,"3+ to 6",IF(F13813&lt;9.01,"6+ to 9",IF(F13813&lt;12.01,"9+ to 12",IF(F13813&lt;15.01,"12+ to 15",IF(F13813&lt;18.01,"15+ to 18",IF(F13813&lt;21.01,"18+ to 21",IF(F13813&lt;24.01,"21+ to 24",IF(F13813&lt;27.01,"24+ to 27",IF(F13813&lt;30.01,"27+ to 30","30+"))))))))))))</f>
        <v>30+</v>
      </c>
      <c r="I13813" t="str">
        <f>IF(G13813&lt;&gt;H13813,"DIFF","")</f>
        <v>DIFF</v>
      </c>
    </row>
    <row r="13814" spans="1:9">
      <c r="A13814" t="s">
        <v>103</v>
      </c>
      <c r="B13814" t="s">
        <v>107</v>
      </c>
      <c r="C13814" s="1">
        <v>119543261</v>
      </c>
      <c r="D13814" s="1">
        <v>2</v>
      </c>
      <c r="E13814" s="1">
        <v>-6</v>
      </c>
      <c r="F13814" s="1">
        <v>10</v>
      </c>
      <c r="G13814" s="7" t="str">
        <f>IF(E13814&lt;0,"0-",IF(E13814=0,"0",IF(E13814&lt;3.01,"0+ to 3",IF(E13814&lt;6.01,"3+ to 6",IF(E13814&lt;9.01,"6+ to 9",IF(E13814&lt;12.01,"9+ to 12",IF(E13814&lt;15.01,"12+ to 15",IF(E13814&lt;18.01,"15+ to 18",IF(E13814&lt;21.01,"18+ to 21",IF(E13814&lt;24.01,"21+ to 24",IF(E13814&lt;27.01,"24+ to 27",IF(E13814&lt;30.01,"27+ to 30","30+"))))))))))))</f>
        <v>0-</v>
      </c>
      <c r="H13814" s="7" t="str">
        <f>IF(F13814&lt;0,"0-",IF(F13814=0,"0",IF(F13814&lt;3.01,"0+ to 3",IF(F13814&lt;6.01,"3+ to 6",IF(F13814&lt;9.01,"6+ to 9",IF(F13814&lt;12.01,"9+ to 12",IF(F13814&lt;15.01,"12+ to 15",IF(F13814&lt;18.01,"15+ to 18",IF(F13814&lt;21.01,"18+ to 21",IF(F13814&lt;24.01,"21+ to 24",IF(F13814&lt;27.01,"24+ to 27",IF(F13814&lt;30.01,"27+ to 30","30+"))))))))))))</f>
        <v>9+ to 12</v>
      </c>
      <c r="I13814" t="str">
        <f>IF(G13814&lt;&gt;H13814,"DIFF","")</f>
        <v>DIFF</v>
      </c>
    </row>
    <row r="13815" spans="1:9">
      <c r="A13815" t="s">
        <v>102</v>
      </c>
      <c r="B13815" t="s">
        <v>107</v>
      </c>
      <c r="C13815" s="1">
        <v>119543563</v>
      </c>
      <c r="D13815" s="1">
        <v>3</v>
      </c>
      <c r="E13815" s="1">
        <v>-33</v>
      </c>
      <c r="F13815" s="1">
        <v>0</v>
      </c>
      <c r="G13815" s="7" t="str">
        <f>IF(E13815&lt;0,"0-",IF(E13815=0,"0",IF(E13815&lt;3.01,"0+ to 3",IF(E13815&lt;6.01,"3+ to 6",IF(E13815&lt;9.01,"6+ to 9",IF(E13815&lt;12.01,"9+ to 12",IF(E13815&lt;15.01,"12+ to 15",IF(E13815&lt;18.01,"15+ to 18",IF(E13815&lt;21.01,"18+ to 21",IF(E13815&lt;24.01,"21+ to 24",IF(E13815&lt;27.01,"24+ to 27",IF(E13815&lt;30.01,"27+ to 30","30+"))))))))))))</f>
        <v>0-</v>
      </c>
      <c r="H13815" s="7" t="str">
        <f>IF(F13815&lt;0,"0-",IF(F13815=0,"0",IF(F13815&lt;3.01,"0+ to 3",IF(F13815&lt;6.01,"3+ to 6",IF(F13815&lt;9.01,"6+ to 9",IF(F13815&lt;12.01,"9+ to 12",IF(F13815&lt;15.01,"12+ to 15",IF(F13815&lt;18.01,"15+ to 18",IF(F13815&lt;21.01,"18+ to 21",IF(F13815&lt;24.01,"21+ to 24",IF(F13815&lt;27.01,"24+ to 27",IF(F13815&lt;30.01,"27+ to 30","30+"))))))))))))</f>
        <v>0</v>
      </c>
      <c r="I13815" t="str">
        <f>IF(G13815&lt;&gt;H13815,"DIFF","")</f>
        <v>DIFF</v>
      </c>
    </row>
    <row r="13816" spans="1:9">
      <c r="A13816" t="s">
        <v>102</v>
      </c>
      <c r="B13816" t="s">
        <v>107</v>
      </c>
      <c r="C13816" s="1">
        <v>119545122</v>
      </c>
      <c r="D13816" s="1">
        <v>8</v>
      </c>
      <c r="E13816" s="1">
        <v>-11</v>
      </c>
      <c r="F13816" s="1">
        <v>117</v>
      </c>
      <c r="G13816" s="7" t="str">
        <f>IF(E13816&lt;0,"0-",IF(E13816=0,"0",IF(E13816&lt;3.01,"0+ to 3",IF(E13816&lt;6.01,"3+ to 6",IF(E13816&lt;9.01,"6+ to 9",IF(E13816&lt;12.01,"9+ to 12",IF(E13816&lt;15.01,"12+ to 15",IF(E13816&lt;18.01,"15+ to 18",IF(E13816&lt;21.01,"18+ to 21",IF(E13816&lt;24.01,"21+ to 24",IF(E13816&lt;27.01,"24+ to 27",IF(E13816&lt;30.01,"27+ to 30","30+"))))))))))))</f>
        <v>0-</v>
      </c>
      <c r="H13816" s="7" t="str">
        <f>IF(F13816&lt;0,"0-",IF(F13816=0,"0",IF(F13816&lt;3.01,"0+ to 3",IF(F13816&lt;6.01,"3+ to 6",IF(F13816&lt;9.01,"6+ to 9",IF(F13816&lt;12.01,"9+ to 12",IF(F13816&lt;15.01,"12+ to 15",IF(F13816&lt;18.01,"15+ to 18",IF(F13816&lt;21.01,"18+ to 21",IF(F13816&lt;24.01,"21+ to 24",IF(F13816&lt;27.01,"24+ to 27",IF(F13816&lt;30.01,"27+ to 30","30+"))))))))))))</f>
        <v>30+</v>
      </c>
      <c r="I13816" t="str">
        <f>IF(G13816&lt;&gt;H13816,"DIFF","")</f>
        <v>DIFF</v>
      </c>
    </row>
    <row r="13817" spans="1:9">
      <c r="A13817" t="s">
        <v>102</v>
      </c>
      <c r="B13817" t="s">
        <v>107</v>
      </c>
      <c r="C13817" s="1">
        <v>119545504</v>
      </c>
      <c r="D13817" s="1">
        <v>7</v>
      </c>
      <c r="E13817" s="1">
        <v>0</v>
      </c>
      <c r="F13817" s="1">
        <v>14</v>
      </c>
      <c r="G13817" s="7" t="str">
        <f>IF(E13817&lt;0,"0-",IF(E13817=0,"0",IF(E13817&lt;3.01,"0+ to 3",IF(E13817&lt;6.01,"3+ to 6",IF(E13817&lt;9.01,"6+ to 9",IF(E13817&lt;12.01,"9+ to 12",IF(E13817&lt;15.01,"12+ to 15",IF(E13817&lt;18.01,"15+ to 18",IF(E13817&lt;21.01,"18+ to 21",IF(E13817&lt;24.01,"21+ to 24",IF(E13817&lt;27.01,"24+ to 27",IF(E13817&lt;30.01,"27+ to 30","30+"))))))))))))</f>
        <v>0</v>
      </c>
      <c r="H13817" s="7" t="str">
        <f>IF(F13817&lt;0,"0-",IF(F13817=0,"0",IF(F13817&lt;3.01,"0+ to 3",IF(F13817&lt;6.01,"3+ to 6",IF(F13817&lt;9.01,"6+ to 9",IF(F13817&lt;12.01,"9+ to 12",IF(F13817&lt;15.01,"12+ to 15",IF(F13817&lt;18.01,"15+ to 18",IF(F13817&lt;21.01,"18+ to 21",IF(F13817&lt;24.01,"21+ to 24",IF(F13817&lt;27.01,"24+ to 27",IF(F13817&lt;30.01,"27+ to 30","30+"))))))))))))</f>
        <v>12+ to 15</v>
      </c>
      <c r="I13817" t="str">
        <f>IF(G13817&lt;&gt;H13817,"DIFF","")</f>
        <v>DIFF</v>
      </c>
    </row>
    <row r="13818" spans="1:9">
      <c r="A13818" t="s">
        <v>102</v>
      </c>
      <c r="B13818" t="s">
        <v>107</v>
      </c>
      <c r="C13818" s="1">
        <v>119545877</v>
      </c>
      <c r="D13818" s="1">
        <v>9</v>
      </c>
      <c r="E13818" s="1">
        <v>0</v>
      </c>
      <c r="F13818" s="1">
        <v>0</v>
      </c>
      <c r="G13818" s="7" t="str">
        <f>IF(E13818&lt;0,"0-",IF(E13818=0,"0",IF(E13818&lt;3.01,"0+ to 3",IF(E13818&lt;6.01,"3+ to 6",IF(E13818&lt;9.01,"6+ to 9",IF(E13818&lt;12.01,"9+ to 12",IF(E13818&lt;15.01,"12+ to 15",IF(E13818&lt;18.01,"15+ to 18",IF(E13818&lt;21.01,"18+ to 21",IF(E13818&lt;24.01,"21+ to 24",IF(E13818&lt;27.01,"24+ to 27",IF(E13818&lt;30.01,"27+ to 30","30+"))))))))))))</f>
        <v>0</v>
      </c>
      <c r="H13818" s="7" t="str">
        <f>IF(F13818&lt;0,"0-",IF(F13818=0,"0",IF(F13818&lt;3.01,"0+ to 3",IF(F13818&lt;6.01,"3+ to 6",IF(F13818&lt;9.01,"6+ to 9",IF(F13818&lt;12.01,"9+ to 12",IF(F13818&lt;15.01,"12+ to 15",IF(F13818&lt;18.01,"15+ to 18",IF(F13818&lt;21.01,"18+ to 21",IF(F13818&lt;24.01,"21+ to 24",IF(F13818&lt;27.01,"24+ to 27",IF(F13818&lt;30.01,"27+ to 30","30+"))))))))))))</f>
        <v>0</v>
      </c>
      <c r="I13818" t="str">
        <f>IF(G13818&lt;&gt;H13818,"DIFF","")</f>
        <v/>
      </c>
    </row>
    <row r="13819" spans="1:9">
      <c r="A13819" t="s">
        <v>102</v>
      </c>
      <c r="B13819" t="s">
        <v>107</v>
      </c>
      <c r="C13819" s="1">
        <v>119546611</v>
      </c>
      <c r="D13819" s="1">
        <v>12</v>
      </c>
      <c r="E13819" s="1">
        <v>-27</v>
      </c>
      <c r="F13819" s="1">
        <v>0</v>
      </c>
      <c r="G13819" s="7" t="str">
        <f>IF(E13819&lt;0,"0-",IF(E13819=0,"0",IF(E13819&lt;3.01,"0+ to 3",IF(E13819&lt;6.01,"3+ to 6",IF(E13819&lt;9.01,"6+ to 9",IF(E13819&lt;12.01,"9+ to 12",IF(E13819&lt;15.01,"12+ to 15",IF(E13819&lt;18.01,"15+ to 18",IF(E13819&lt;21.01,"18+ to 21",IF(E13819&lt;24.01,"21+ to 24",IF(E13819&lt;27.01,"24+ to 27",IF(E13819&lt;30.01,"27+ to 30","30+"))))))))))))</f>
        <v>0-</v>
      </c>
      <c r="H13819" s="7" t="str">
        <f>IF(F13819&lt;0,"0-",IF(F13819=0,"0",IF(F13819&lt;3.01,"0+ to 3",IF(F13819&lt;6.01,"3+ to 6",IF(F13819&lt;9.01,"6+ to 9",IF(F13819&lt;12.01,"9+ to 12",IF(F13819&lt;15.01,"12+ to 15",IF(F13819&lt;18.01,"15+ to 18",IF(F13819&lt;21.01,"18+ to 21",IF(F13819&lt;24.01,"21+ to 24",IF(F13819&lt;27.01,"24+ to 27",IF(F13819&lt;30.01,"27+ to 30","30+"))))))))))))</f>
        <v>0</v>
      </c>
      <c r="I13819" t="str">
        <f>IF(G13819&lt;&gt;H13819,"DIFF","")</f>
        <v>DIFF</v>
      </c>
    </row>
    <row r="13820" spans="1:9">
      <c r="A13820" t="s">
        <v>102</v>
      </c>
      <c r="B13820" t="s">
        <v>107</v>
      </c>
      <c r="C13820" s="1">
        <v>119547939</v>
      </c>
      <c r="D13820" s="1">
        <v>2</v>
      </c>
      <c r="E13820" s="1">
        <v>-7</v>
      </c>
      <c r="F13820" s="1">
        <v>13</v>
      </c>
      <c r="G13820" s="7" t="str">
        <f>IF(E13820&lt;0,"0-",IF(E13820=0,"0",IF(E13820&lt;3.01,"0+ to 3",IF(E13820&lt;6.01,"3+ to 6",IF(E13820&lt;9.01,"6+ to 9",IF(E13820&lt;12.01,"9+ to 12",IF(E13820&lt;15.01,"12+ to 15",IF(E13820&lt;18.01,"15+ to 18",IF(E13820&lt;21.01,"18+ to 21",IF(E13820&lt;24.01,"21+ to 24",IF(E13820&lt;27.01,"24+ to 27",IF(E13820&lt;30.01,"27+ to 30","30+"))))))))))))</f>
        <v>0-</v>
      </c>
      <c r="H13820" s="7" t="str">
        <f>IF(F13820&lt;0,"0-",IF(F13820=0,"0",IF(F13820&lt;3.01,"0+ to 3",IF(F13820&lt;6.01,"3+ to 6",IF(F13820&lt;9.01,"6+ to 9",IF(F13820&lt;12.01,"9+ to 12",IF(F13820&lt;15.01,"12+ to 15",IF(F13820&lt;18.01,"15+ to 18",IF(F13820&lt;21.01,"18+ to 21",IF(F13820&lt;24.01,"21+ to 24",IF(F13820&lt;27.01,"24+ to 27",IF(F13820&lt;30.01,"27+ to 30","30+"))))))))))))</f>
        <v>12+ to 15</v>
      </c>
      <c r="I13820" t="str">
        <f>IF(G13820&lt;&gt;H13820,"DIFF","")</f>
        <v>DIFF</v>
      </c>
    </row>
    <row r="13821" spans="1:9">
      <c r="A13821" t="s">
        <v>102</v>
      </c>
      <c r="B13821" t="s">
        <v>107</v>
      </c>
      <c r="C13821" s="1">
        <v>119548068</v>
      </c>
      <c r="D13821" s="1">
        <v>2</v>
      </c>
      <c r="E13821" s="1">
        <v>-2</v>
      </c>
      <c r="F13821" s="1">
        <v>0</v>
      </c>
      <c r="G13821" s="7" t="str">
        <f>IF(E13821&lt;0,"0-",IF(E13821=0,"0",IF(E13821&lt;3.01,"0+ to 3",IF(E13821&lt;6.01,"3+ to 6",IF(E13821&lt;9.01,"6+ to 9",IF(E13821&lt;12.01,"9+ to 12",IF(E13821&lt;15.01,"12+ to 15",IF(E13821&lt;18.01,"15+ to 18",IF(E13821&lt;21.01,"18+ to 21",IF(E13821&lt;24.01,"21+ to 24",IF(E13821&lt;27.01,"24+ to 27",IF(E13821&lt;30.01,"27+ to 30","30+"))))))))))))</f>
        <v>0-</v>
      </c>
      <c r="H13821" s="7" t="str">
        <f>IF(F13821&lt;0,"0-",IF(F13821=0,"0",IF(F13821&lt;3.01,"0+ to 3",IF(F13821&lt;6.01,"3+ to 6",IF(F13821&lt;9.01,"6+ to 9",IF(F13821&lt;12.01,"9+ to 12",IF(F13821&lt;15.01,"12+ to 15",IF(F13821&lt;18.01,"15+ to 18",IF(F13821&lt;21.01,"18+ to 21",IF(F13821&lt;24.01,"21+ to 24",IF(F13821&lt;27.01,"24+ to 27",IF(F13821&lt;30.01,"27+ to 30","30+"))))))))))))</f>
        <v>0</v>
      </c>
      <c r="I13821" t="str">
        <f>IF(G13821&lt;&gt;H13821,"DIFF","")</f>
        <v>DIFF</v>
      </c>
    </row>
    <row r="13822" spans="1:9">
      <c r="A13822" t="s">
        <v>102</v>
      </c>
      <c r="B13822" t="s">
        <v>107</v>
      </c>
      <c r="C13822" s="1">
        <v>119551070</v>
      </c>
      <c r="D13822" s="1">
        <v>2</v>
      </c>
      <c r="E13822" s="1">
        <v>-6</v>
      </c>
      <c r="F13822" s="1">
        <v>12</v>
      </c>
      <c r="G13822" s="7" t="str">
        <f>IF(E13822&lt;0,"0-",IF(E13822=0,"0",IF(E13822&lt;3.01,"0+ to 3",IF(E13822&lt;6.01,"3+ to 6",IF(E13822&lt;9.01,"6+ to 9",IF(E13822&lt;12.01,"9+ to 12",IF(E13822&lt;15.01,"12+ to 15",IF(E13822&lt;18.01,"15+ to 18",IF(E13822&lt;21.01,"18+ to 21",IF(E13822&lt;24.01,"21+ to 24",IF(E13822&lt;27.01,"24+ to 27",IF(E13822&lt;30.01,"27+ to 30","30+"))))))))))))</f>
        <v>0-</v>
      </c>
      <c r="H13822" s="7" t="str">
        <f>IF(F13822&lt;0,"0-",IF(F13822=0,"0",IF(F13822&lt;3.01,"0+ to 3",IF(F13822&lt;6.01,"3+ to 6",IF(F13822&lt;9.01,"6+ to 9",IF(F13822&lt;12.01,"9+ to 12",IF(F13822&lt;15.01,"12+ to 15",IF(F13822&lt;18.01,"15+ to 18",IF(F13822&lt;21.01,"18+ to 21",IF(F13822&lt;24.01,"21+ to 24",IF(F13822&lt;27.01,"24+ to 27",IF(F13822&lt;30.01,"27+ to 30","30+"))))))))))))</f>
        <v>9+ to 12</v>
      </c>
      <c r="I13822" t="str">
        <f>IF(G13822&lt;&gt;H13822,"DIFF","")</f>
        <v>DIFF</v>
      </c>
    </row>
    <row r="13823" spans="1:9">
      <c r="A13823" t="s">
        <v>102</v>
      </c>
      <c r="B13823" t="s">
        <v>107</v>
      </c>
      <c r="C13823" s="1">
        <v>119551072</v>
      </c>
      <c r="D13823" s="1">
        <v>2</v>
      </c>
      <c r="E13823" s="1">
        <v>-8</v>
      </c>
      <c r="F13823" s="1">
        <v>16</v>
      </c>
      <c r="G13823" s="7" t="str">
        <f>IF(E13823&lt;0,"0-",IF(E13823=0,"0",IF(E13823&lt;3.01,"0+ to 3",IF(E13823&lt;6.01,"3+ to 6",IF(E13823&lt;9.01,"6+ to 9",IF(E13823&lt;12.01,"9+ to 12",IF(E13823&lt;15.01,"12+ to 15",IF(E13823&lt;18.01,"15+ to 18",IF(E13823&lt;21.01,"18+ to 21",IF(E13823&lt;24.01,"21+ to 24",IF(E13823&lt;27.01,"24+ to 27",IF(E13823&lt;30.01,"27+ to 30","30+"))))))))))))</f>
        <v>0-</v>
      </c>
      <c r="H13823" s="7" t="str">
        <f>IF(F13823&lt;0,"0-",IF(F13823=0,"0",IF(F13823&lt;3.01,"0+ to 3",IF(F13823&lt;6.01,"3+ to 6",IF(F13823&lt;9.01,"6+ to 9",IF(F13823&lt;12.01,"9+ to 12",IF(F13823&lt;15.01,"12+ to 15",IF(F13823&lt;18.01,"15+ to 18",IF(F13823&lt;21.01,"18+ to 21",IF(F13823&lt;24.01,"21+ to 24",IF(F13823&lt;27.01,"24+ to 27",IF(F13823&lt;30.01,"27+ to 30","30+"))))))))))))</f>
        <v>15+ to 18</v>
      </c>
      <c r="I13823" t="str">
        <f>IF(G13823&lt;&gt;H13823,"DIFF","")</f>
        <v>DIFF</v>
      </c>
    </row>
    <row r="13824" spans="1:9">
      <c r="A13824" t="s">
        <v>102</v>
      </c>
      <c r="B13824" t="s">
        <v>106</v>
      </c>
      <c r="C13824" s="1">
        <v>119572805</v>
      </c>
      <c r="D13824" s="1">
        <v>2</v>
      </c>
      <c r="E13824" s="1">
        <v>-6</v>
      </c>
      <c r="F13824" s="1">
        <v>8</v>
      </c>
      <c r="G13824" s="7" t="str">
        <f>IF(E13824&lt;0,"0-",IF(E13824=0,"0",IF(E13824&lt;3.01,"0+ to 3",IF(E13824&lt;6.01,"3+ to 6",IF(E13824&lt;9.01,"6+ to 9",IF(E13824&lt;12.01,"9+ to 12",IF(E13824&lt;15.01,"12+ to 15",IF(E13824&lt;18.01,"15+ to 18",IF(E13824&lt;21.01,"18+ to 21",IF(E13824&lt;24.01,"21+ to 24",IF(E13824&lt;27.01,"24+ to 27",IF(E13824&lt;30.01,"27+ to 30","30+"))))))))))))</f>
        <v>0-</v>
      </c>
      <c r="H13824" s="7" t="str">
        <f>IF(F13824&lt;0,"0-",IF(F13824=0,"0",IF(F13824&lt;3.01,"0+ to 3",IF(F13824&lt;6.01,"3+ to 6",IF(F13824&lt;9.01,"6+ to 9",IF(F13824&lt;12.01,"9+ to 12",IF(F13824&lt;15.01,"12+ to 15",IF(F13824&lt;18.01,"15+ to 18",IF(F13824&lt;21.01,"18+ to 21",IF(F13824&lt;24.01,"21+ to 24",IF(F13824&lt;27.01,"24+ to 27",IF(F13824&lt;30.01,"27+ to 30","30+"))))))))))))</f>
        <v>6+ to 9</v>
      </c>
      <c r="I13824" t="str">
        <f>IF(G13824&lt;&gt;H13824,"DIFF","")</f>
        <v>DIFF</v>
      </c>
    </row>
    <row r="13825" spans="1:9">
      <c r="A13825" t="s">
        <v>102</v>
      </c>
      <c r="B13825" t="s">
        <v>106</v>
      </c>
      <c r="C13825" s="1">
        <v>119574329</v>
      </c>
      <c r="D13825" s="1">
        <v>2</v>
      </c>
      <c r="E13825" s="1">
        <v>-8</v>
      </c>
      <c r="F13825" s="1">
        <v>13</v>
      </c>
      <c r="G13825" s="7" t="str">
        <f>IF(E13825&lt;0,"0-",IF(E13825=0,"0",IF(E13825&lt;3.01,"0+ to 3",IF(E13825&lt;6.01,"3+ to 6",IF(E13825&lt;9.01,"6+ to 9",IF(E13825&lt;12.01,"9+ to 12",IF(E13825&lt;15.01,"12+ to 15",IF(E13825&lt;18.01,"15+ to 18",IF(E13825&lt;21.01,"18+ to 21",IF(E13825&lt;24.01,"21+ to 24",IF(E13825&lt;27.01,"24+ to 27",IF(E13825&lt;30.01,"27+ to 30","30+"))))))))))))</f>
        <v>0-</v>
      </c>
      <c r="H13825" s="7" t="str">
        <f>IF(F13825&lt;0,"0-",IF(F13825=0,"0",IF(F13825&lt;3.01,"0+ to 3",IF(F13825&lt;6.01,"3+ to 6",IF(F13825&lt;9.01,"6+ to 9",IF(F13825&lt;12.01,"9+ to 12",IF(F13825&lt;15.01,"12+ to 15",IF(F13825&lt;18.01,"15+ to 18",IF(F13825&lt;21.01,"18+ to 21",IF(F13825&lt;24.01,"21+ to 24",IF(F13825&lt;27.01,"24+ to 27",IF(F13825&lt;30.01,"27+ to 30","30+"))))))))))))</f>
        <v>12+ to 15</v>
      </c>
      <c r="I13825" t="str">
        <f>IF(G13825&lt;&gt;H13825,"DIFF","")</f>
        <v>DIFF</v>
      </c>
    </row>
    <row r="13826" spans="1:9">
      <c r="A13826" t="s">
        <v>102</v>
      </c>
      <c r="B13826" t="s">
        <v>106</v>
      </c>
      <c r="C13826" s="1">
        <v>119577755</v>
      </c>
      <c r="D13826" s="1">
        <v>2</v>
      </c>
      <c r="E13826" s="1">
        <v>-18</v>
      </c>
      <c r="F13826" s="1">
        <v>25</v>
      </c>
      <c r="G13826" s="7" t="str">
        <f>IF(E13826&lt;0,"0-",IF(E13826=0,"0",IF(E13826&lt;3.01,"0+ to 3",IF(E13826&lt;6.01,"3+ to 6",IF(E13826&lt;9.01,"6+ to 9",IF(E13826&lt;12.01,"9+ to 12",IF(E13826&lt;15.01,"12+ to 15",IF(E13826&lt;18.01,"15+ to 18",IF(E13826&lt;21.01,"18+ to 21",IF(E13826&lt;24.01,"21+ to 24",IF(E13826&lt;27.01,"24+ to 27",IF(E13826&lt;30.01,"27+ to 30","30+"))))))))))))</f>
        <v>0-</v>
      </c>
      <c r="H13826" s="7" t="str">
        <f>IF(F13826&lt;0,"0-",IF(F13826=0,"0",IF(F13826&lt;3.01,"0+ to 3",IF(F13826&lt;6.01,"3+ to 6",IF(F13826&lt;9.01,"6+ to 9",IF(F13826&lt;12.01,"9+ to 12",IF(F13826&lt;15.01,"12+ to 15",IF(F13826&lt;18.01,"15+ to 18",IF(F13826&lt;21.01,"18+ to 21",IF(F13826&lt;24.01,"21+ to 24",IF(F13826&lt;27.01,"24+ to 27",IF(F13826&lt;30.01,"27+ to 30","30+"))))))))))))</f>
        <v>24+ to 27</v>
      </c>
      <c r="I13826" t="str">
        <f>IF(G13826&lt;&gt;H13826,"DIFF","")</f>
        <v>DIFF</v>
      </c>
    </row>
    <row r="13827" spans="1:9">
      <c r="A13827" t="s">
        <v>102</v>
      </c>
      <c r="B13827" t="s">
        <v>106</v>
      </c>
      <c r="C13827" s="1">
        <v>119579099</v>
      </c>
      <c r="D13827" s="1">
        <v>2</v>
      </c>
      <c r="E13827" s="1">
        <v>-2</v>
      </c>
      <c r="F13827" s="1">
        <v>14</v>
      </c>
      <c r="G13827" s="7" t="str">
        <f>IF(E13827&lt;0,"0-",IF(E13827=0,"0",IF(E13827&lt;3.01,"0+ to 3",IF(E13827&lt;6.01,"3+ to 6",IF(E13827&lt;9.01,"6+ to 9",IF(E13827&lt;12.01,"9+ to 12",IF(E13827&lt;15.01,"12+ to 15",IF(E13827&lt;18.01,"15+ to 18",IF(E13827&lt;21.01,"18+ to 21",IF(E13827&lt;24.01,"21+ to 24",IF(E13827&lt;27.01,"24+ to 27",IF(E13827&lt;30.01,"27+ to 30","30+"))))))))))))</f>
        <v>0-</v>
      </c>
      <c r="H13827" s="7" t="str">
        <f>IF(F13827&lt;0,"0-",IF(F13827=0,"0",IF(F13827&lt;3.01,"0+ to 3",IF(F13827&lt;6.01,"3+ to 6",IF(F13827&lt;9.01,"6+ to 9",IF(F13827&lt;12.01,"9+ to 12",IF(F13827&lt;15.01,"12+ to 15",IF(F13827&lt;18.01,"15+ to 18",IF(F13827&lt;21.01,"18+ to 21",IF(F13827&lt;24.01,"21+ to 24",IF(F13827&lt;27.01,"24+ to 27",IF(F13827&lt;30.01,"27+ to 30","30+"))))))))))))</f>
        <v>12+ to 15</v>
      </c>
      <c r="I13827" t="str">
        <f>IF(G13827&lt;&gt;H13827,"DIFF","")</f>
        <v>DIFF</v>
      </c>
    </row>
    <row r="13828" spans="1:9">
      <c r="A13828" t="s">
        <v>102</v>
      </c>
      <c r="B13828" t="s">
        <v>106</v>
      </c>
      <c r="C13828" s="1">
        <v>119584809</v>
      </c>
      <c r="D13828" s="1">
        <v>10</v>
      </c>
      <c r="E13828" s="1">
        <v>0</v>
      </c>
      <c r="F13828" s="1">
        <v>0</v>
      </c>
      <c r="G13828" s="7" t="str">
        <f>IF(E13828&lt;0,"0-",IF(E13828=0,"0",IF(E13828&lt;3.01,"0+ to 3",IF(E13828&lt;6.01,"3+ to 6",IF(E13828&lt;9.01,"6+ to 9",IF(E13828&lt;12.01,"9+ to 12",IF(E13828&lt;15.01,"12+ to 15",IF(E13828&lt;18.01,"15+ to 18",IF(E13828&lt;21.01,"18+ to 21",IF(E13828&lt;24.01,"21+ to 24",IF(E13828&lt;27.01,"24+ to 27",IF(E13828&lt;30.01,"27+ to 30","30+"))))))))))))</f>
        <v>0</v>
      </c>
      <c r="H13828" s="7" t="str">
        <f>IF(F13828&lt;0,"0-",IF(F13828=0,"0",IF(F13828&lt;3.01,"0+ to 3",IF(F13828&lt;6.01,"3+ to 6",IF(F13828&lt;9.01,"6+ to 9",IF(F13828&lt;12.01,"9+ to 12",IF(F13828&lt;15.01,"12+ to 15",IF(F13828&lt;18.01,"15+ to 18",IF(F13828&lt;21.01,"18+ to 21",IF(F13828&lt;24.01,"21+ to 24",IF(F13828&lt;27.01,"24+ to 27",IF(F13828&lt;30.01,"27+ to 30","30+"))))))))))))</f>
        <v>0</v>
      </c>
      <c r="I13828" t="str">
        <f>IF(G13828&lt;&gt;H13828,"DIFF","")</f>
        <v/>
      </c>
    </row>
    <row r="13829" spans="1:9">
      <c r="A13829" t="s">
        <v>102</v>
      </c>
      <c r="B13829" t="s">
        <v>106</v>
      </c>
      <c r="C13829" s="1">
        <v>119587186</v>
      </c>
      <c r="D13829" s="1">
        <v>2</v>
      </c>
      <c r="E13829" s="1">
        <v>0</v>
      </c>
      <c r="F13829" s="1">
        <v>0</v>
      </c>
      <c r="G13829" s="7" t="str">
        <f>IF(E13829&lt;0,"0-",IF(E13829=0,"0",IF(E13829&lt;3.01,"0+ to 3",IF(E13829&lt;6.01,"3+ to 6",IF(E13829&lt;9.01,"6+ to 9",IF(E13829&lt;12.01,"9+ to 12",IF(E13829&lt;15.01,"12+ to 15",IF(E13829&lt;18.01,"15+ to 18",IF(E13829&lt;21.01,"18+ to 21",IF(E13829&lt;24.01,"21+ to 24",IF(E13829&lt;27.01,"24+ to 27",IF(E13829&lt;30.01,"27+ to 30","30+"))))))))))))</f>
        <v>0</v>
      </c>
      <c r="H13829" s="7" t="str">
        <f>IF(F13829&lt;0,"0-",IF(F13829=0,"0",IF(F13829&lt;3.01,"0+ to 3",IF(F13829&lt;6.01,"3+ to 6",IF(F13829&lt;9.01,"6+ to 9",IF(F13829&lt;12.01,"9+ to 12",IF(F13829&lt;15.01,"12+ to 15",IF(F13829&lt;18.01,"15+ to 18",IF(F13829&lt;21.01,"18+ to 21",IF(F13829&lt;24.01,"21+ to 24",IF(F13829&lt;27.01,"24+ to 27",IF(F13829&lt;30.01,"27+ to 30","30+"))))))))))))</f>
        <v>0</v>
      </c>
      <c r="I13829" t="str">
        <f>IF(G13829&lt;&gt;H13829,"DIFF","")</f>
        <v/>
      </c>
    </row>
    <row r="13830" spans="1:9">
      <c r="A13830" t="s">
        <v>103</v>
      </c>
      <c r="B13830" t="s">
        <v>106</v>
      </c>
      <c r="C13830" s="1">
        <v>119587801</v>
      </c>
      <c r="D13830" s="1">
        <v>2</v>
      </c>
      <c r="E13830" s="1">
        <v>-9</v>
      </c>
      <c r="F13830" s="1">
        <v>19</v>
      </c>
      <c r="G13830" s="7" t="str">
        <f>IF(E13830&lt;0,"0-",IF(E13830=0,"0",IF(E13830&lt;3.01,"0+ to 3",IF(E13830&lt;6.01,"3+ to 6",IF(E13830&lt;9.01,"6+ to 9",IF(E13830&lt;12.01,"9+ to 12",IF(E13830&lt;15.01,"12+ to 15",IF(E13830&lt;18.01,"15+ to 18",IF(E13830&lt;21.01,"18+ to 21",IF(E13830&lt;24.01,"21+ to 24",IF(E13830&lt;27.01,"24+ to 27",IF(E13830&lt;30.01,"27+ to 30","30+"))))))))))))</f>
        <v>0-</v>
      </c>
      <c r="H13830" s="7" t="str">
        <f>IF(F13830&lt;0,"0-",IF(F13830=0,"0",IF(F13830&lt;3.01,"0+ to 3",IF(F13830&lt;6.01,"3+ to 6",IF(F13830&lt;9.01,"6+ to 9",IF(F13830&lt;12.01,"9+ to 12",IF(F13830&lt;15.01,"12+ to 15",IF(F13830&lt;18.01,"15+ to 18",IF(F13830&lt;21.01,"18+ to 21",IF(F13830&lt;24.01,"21+ to 24",IF(F13830&lt;27.01,"24+ to 27",IF(F13830&lt;30.01,"27+ to 30","30+"))))))))))))</f>
        <v>18+ to 21</v>
      </c>
      <c r="I13830" t="str">
        <f>IF(G13830&lt;&gt;H13830,"DIFF","")</f>
        <v>DIFF</v>
      </c>
    </row>
    <row r="13831" spans="1:9">
      <c r="A13831" t="s">
        <v>103</v>
      </c>
      <c r="B13831" t="s">
        <v>106</v>
      </c>
      <c r="C13831" s="1">
        <v>119587824</v>
      </c>
      <c r="D13831" s="1">
        <v>2</v>
      </c>
      <c r="E13831" s="1">
        <v>-14</v>
      </c>
      <c r="F13831" s="1">
        <v>41</v>
      </c>
      <c r="G13831" s="7" t="str">
        <f>IF(E13831&lt;0,"0-",IF(E13831=0,"0",IF(E13831&lt;3.01,"0+ to 3",IF(E13831&lt;6.01,"3+ to 6",IF(E13831&lt;9.01,"6+ to 9",IF(E13831&lt;12.01,"9+ to 12",IF(E13831&lt;15.01,"12+ to 15",IF(E13831&lt;18.01,"15+ to 18",IF(E13831&lt;21.01,"18+ to 21",IF(E13831&lt;24.01,"21+ to 24",IF(E13831&lt;27.01,"24+ to 27",IF(E13831&lt;30.01,"27+ to 30","30+"))))))))))))</f>
        <v>0-</v>
      </c>
      <c r="H13831" s="7" t="str">
        <f>IF(F13831&lt;0,"0-",IF(F13831=0,"0",IF(F13831&lt;3.01,"0+ to 3",IF(F13831&lt;6.01,"3+ to 6",IF(F13831&lt;9.01,"6+ to 9",IF(F13831&lt;12.01,"9+ to 12",IF(F13831&lt;15.01,"12+ to 15",IF(F13831&lt;18.01,"15+ to 18",IF(F13831&lt;21.01,"18+ to 21",IF(F13831&lt;24.01,"21+ to 24",IF(F13831&lt;27.01,"24+ to 27",IF(F13831&lt;30.01,"27+ to 30","30+"))))))))))))</f>
        <v>30+</v>
      </c>
      <c r="I13831" t="str">
        <f>IF(G13831&lt;&gt;H13831,"DIFF","")</f>
        <v>DIFF</v>
      </c>
    </row>
    <row r="13832" spans="1:9">
      <c r="A13832" t="s">
        <v>102</v>
      </c>
      <c r="B13832" t="s">
        <v>106</v>
      </c>
      <c r="C13832" s="1">
        <v>119588349</v>
      </c>
      <c r="D13832" s="1">
        <v>9</v>
      </c>
      <c r="E13832" s="1">
        <v>0</v>
      </c>
      <c r="F13832" s="1">
        <v>0</v>
      </c>
      <c r="G13832" s="7" t="str">
        <f>IF(E13832&lt;0,"0-",IF(E13832=0,"0",IF(E13832&lt;3.01,"0+ to 3",IF(E13832&lt;6.01,"3+ to 6",IF(E13832&lt;9.01,"6+ to 9",IF(E13832&lt;12.01,"9+ to 12",IF(E13832&lt;15.01,"12+ to 15",IF(E13832&lt;18.01,"15+ to 18",IF(E13832&lt;21.01,"18+ to 21",IF(E13832&lt;24.01,"21+ to 24",IF(E13832&lt;27.01,"24+ to 27",IF(E13832&lt;30.01,"27+ to 30","30+"))))))))))))</f>
        <v>0</v>
      </c>
      <c r="H13832" s="7" t="str">
        <f>IF(F13832&lt;0,"0-",IF(F13832=0,"0",IF(F13832&lt;3.01,"0+ to 3",IF(F13832&lt;6.01,"3+ to 6",IF(F13832&lt;9.01,"6+ to 9",IF(F13832&lt;12.01,"9+ to 12",IF(F13832&lt;15.01,"12+ to 15",IF(F13832&lt;18.01,"15+ to 18",IF(F13832&lt;21.01,"18+ to 21",IF(F13832&lt;24.01,"21+ to 24",IF(F13832&lt;27.01,"24+ to 27",IF(F13832&lt;30.01,"27+ to 30","30+"))))))))))))</f>
        <v>0</v>
      </c>
      <c r="I13832" t="str">
        <f>IF(G13832&lt;&gt;H13832,"DIFF","")</f>
        <v/>
      </c>
    </row>
    <row r="13833" spans="1:9">
      <c r="A13833" t="s">
        <v>102</v>
      </c>
      <c r="B13833" t="s">
        <v>106</v>
      </c>
      <c r="C13833" s="1">
        <v>119589245</v>
      </c>
      <c r="D13833" s="1">
        <v>2</v>
      </c>
      <c r="E13833" s="1">
        <v>-1</v>
      </c>
      <c r="F13833" s="1">
        <v>4</v>
      </c>
      <c r="G13833" s="7" t="str">
        <f>IF(E13833&lt;0,"0-",IF(E13833=0,"0",IF(E13833&lt;3.01,"0+ to 3",IF(E13833&lt;6.01,"3+ to 6",IF(E13833&lt;9.01,"6+ to 9",IF(E13833&lt;12.01,"9+ to 12",IF(E13833&lt;15.01,"12+ to 15",IF(E13833&lt;18.01,"15+ to 18",IF(E13833&lt;21.01,"18+ to 21",IF(E13833&lt;24.01,"21+ to 24",IF(E13833&lt;27.01,"24+ to 27",IF(E13833&lt;30.01,"27+ to 30","30+"))))))))))))</f>
        <v>0-</v>
      </c>
      <c r="H13833" s="7" t="str">
        <f>IF(F13833&lt;0,"0-",IF(F13833=0,"0",IF(F13833&lt;3.01,"0+ to 3",IF(F13833&lt;6.01,"3+ to 6",IF(F13833&lt;9.01,"6+ to 9",IF(F13833&lt;12.01,"9+ to 12",IF(F13833&lt;15.01,"12+ to 15",IF(F13833&lt;18.01,"15+ to 18",IF(F13833&lt;21.01,"18+ to 21",IF(F13833&lt;24.01,"21+ to 24",IF(F13833&lt;27.01,"24+ to 27",IF(F13833&lt;30.01,"27+ to 30","30+"))))))))))))</f>
        <v>3+ to 6</v>
      </c>
      <c r="I13833" t="str">
        <f>IF(G13833&lt;&gt;H13833,"DIFF","")</f>
        <v>DIFF</v>
      </c>
    </row>
    <row r="13834" spans="1:9">
      <c r="A13834" t="s">
        <v>102</v>
      </c>
      <c r="B13834" t="s">
        <v>105</v>
      </c>
      <c r="C13834" s="1">
        <v>119604525</v>
      </c>
      <c r="D13834" s="1">
        <v>9</v>
      </c>
      <c r="E13834" s="1">
        <v>-4</v>
      </c>
      <c r="F13834" s="1">
        <v>27</v>
      </c>
      <c r="G13834" s="7" t="str">
        <f>IF(E13834&lt;0,"0-",IF(E13834=0,"0",IF(E13834&lt;3.01,"0+ to 3",IF(E13834&lt;6.01,"3+ to 6",IF(E13834&lt;9.01,"6+ to 9",IF(E13834&lt;12.01,"9+ to 12",IF(E13834&lt;15.01,"12+ to 15",IF(E13834&lt;18.01,"15+ to 18",IF(E13834&lt;21.01,"18+ to 21",IF(E13834&lt;24.01,"21+ to 24",IF(E13834&lt;27.01,"24+ to 27",IF(E13834&lt;30.01,"27+ to 30","30+"))))))))))))</f>
        <v>0-</v>
      </c>
      <c r="H13834" s="7" t="str">
        <f>IF(F13834&lt;0,"0-",IF(F13834=0,"0",IF(F13834&lt;3.01,"0+ to 3",IF(F13834&lt;6.01,"3+ to 6",IF(F13834&lt;9.01,"6+ to 9",IF(F13834&lt;12.01,"9+ to 12",IF(F13834&lt;15.01,"12+ to 15",IF(F13834&lt;18.01,"15+ to 18",IF(F13834&lt;21.01,"18+ to 21",IF(F13834&lt;24.01,"21+ to 24",IF(F13834&lt;27.01,"24+ to 27",IF(F13834&lt;30.01,"27+ to 30","30+"))))))))))))</f>
        <v>24+ to 27</v>
      </c>
      <c r="I13834" t="str">
        <f>IF(G13834&lt;&gt;H13834,"DIFF","")</f>
        <v>DIFF</v>
      </c>
    </row>
    <row r="13835" spans="1:9">
      <c r="A13835" t="s">
        <v>103</v>
      </c>
      <c r="B13835" t="s">
        <v>105</v>
      </c>
      <c r="C13835" s="1">
        <v>119621778</v>
      </c>
      <c r="D13835" s="1">
        <v>3</v>
      </c>
      <c r="E13835" s="1">
        <v>-58</v>
      </c>
      <c r="F13835" s="1">
        <v>5</v>
      </c>
      <c r="G13835" s="7" t="str">
        <f>IF(E13835&lt;0,"0-",IF(E13835=0,"0",IF(E13835&lt;3.01,"0+ to 3",IF(E13835&lt;6.01,"3+ to 6",IF(E13835&lt;9.01,"6+ to 9",IF(E13835&lt;12.01,"9+ to 12",IF(E13835&lt;15.01,"12+ to 15",IF(E13835&lt;18.01,"15+ to 18",IF(E13835&lt;21.01,"18+ to 21",IF(E13835&lt;24.01,"21+ to 24",IF(E13835&lt;27.01,"24+ to 27",IF(E13835&lt;30.01,"27+ to 30","30+"))))))))))))</f>
        <v>0-</v>
      </c>
      <c r="H13835" s="7" t="str">
        <f>IF(F13835&lt;0,"0-",IF(F13835=0,"0",IF(F13835&lt;3.01,"0+ to 3",IF(F13835&lt;6.01,"3+ to 6",IF(F13835&lt;9.01,"6+ to 9",IF(F13835&lt;12.01,"9+ to 12",IF(F13835&lt;15.01,"12+ to 15",IF(F13835&lt;18.01,"15+ to 18",IF(F13835&lt;21.01,"18+ to 21",IF(F13835&lt;24.01,"21+ to 24",IF(F13835&lt;27.01,"24+ to 27",IF(F13835&lt;30.01,"27+ to 30","30+"))))))))))))</f>
        <v>3+ to 6</v>
      </c>
      <c r="I13835" t="str">
        <f>IF(G13835&lt;&gt;H13835,"DIFF","")</f>
        <v>DIFF</v>
      </c>
    </row>
    <row r="13836" spans="1:9">
      <c r="A13836" t="s">
        <v>102</v>
      </c>
      <c r="B13836" t="s">
        <v>105</v>
      </c>
      <c r="C13836" s="1">
        <v>119625608</v>
      </c>
      <c r="D13836" s="1">
        <v>2</v>
      </c>
      <c r="E13836" s="1">
        <v>-3</v>
      </c>
      <c r="F13836" s="1">
        <v>6</v>
      </c>
      <c r="G13836" s="7" t="str">
        <f>IF(E13836&lt;0,"0-",IF(E13836=0,"0",IF(E13836&lt;3.01,"0+ to 3",IF(E13836&lt;6.01,"3+ to 6",IF(E13836&lt;9.01,"6+ to 9",IF(E13836&lt;12.01,"9+ to 12",IF(E13836&lt;15.01,"12+ to 15",IF(E13836&lt;18.01,"15+ to 18",IF(E13836&lt;21.01,"18+ to 21",IF(E13836&lt;24.01,"21+ to 24",IF(E13836&lt;27.01,"24+ to 27",IF(E13836&lt;30.01,"27+ to 30","30+"))))))))))))</f>
        <v>0-</v>
      </c>
      <c r="H13836" s="7" t="str">
        <f>IF(F13836&lt;0,"0-",IF(F13836=0,"0",IF(F13836&lt;3.01,"0+ to 3",IF(F13836&lt;6.01,"3+ to 6",IF(F13836&lt;9.01,"6+ to 9",IF(F13836&lt;12.01,"9+ to 12",IF(F13836&lt;15.01,"12+ to 15",IF(F13836&lt;18.01,"15+ to 18",IF(F13836&lt;21.01,"18+ to 21",IF(F13836&lt;24.01,"21+ to 24",IF(F13836&lt;27.01,"24+ to 27",IF(F13836&lt;30.01,"27+ to 30","30+"))))))))))))</f>
        <v>3+ to 6</v>
      </c>
      <c r="I13836" t="str">
        <f>IF(G13836&lt;&gt;H13836,"DIFF","")</f>
        <v>DIFF</v>
      </c>
    </row>
    <row r="13837" spans="1:9">
      <c r="A13837" t="s">
        <v>102</v>
      </c>
      <c r="B13837" t="s">
        <v>105</v>
      </c>
      <c r="C13837" s="1">
        <v>119630088</v>
      </c>
      <c r="D13837" s="1">
        <v>5</v>
      </c>
      <c r="E13837" s="1">
        <v>-17</v>
      </c>
      <c r="F13837" s="1">
        <v>64</v>
      </c>
      <c r="G13837" s="7" t="str">
        <f>IF(E13837&lt;0,"0-",IF(E13837=0,"0",IF(E13837&lt;3.01,"0+ to 3",IF(E13837&lt;6.01,"3+ to 6",IF(E13837&lt;9.01,"6+ to 9",IF(E13837&lt;12.01,"9+ to 12",IF(E13837&lt;15.01,"12+ to 15",IF(E13837&lt;18.01,"15+ to 18",IF(E13837&lt;21.01,"18+ to 21",IF(E13837&lt;24.01,"21+ to 24",IF(E13837&lt;27.01,"24+ to 27",IF(E13837&lt;30.01,"27+ to 30","30+"))))))))))))</f>
        <v>0-</v>
      </c>
      <c r="H13837" s="7" t="str">
        <f>IF(F13837&lt;0,"0-",IF(F13837=0,"0",IF(F13837&lt;3.01,"0+ to 3",IF(F13837&lt;6.01,"3+ to 6",IF(F13837&lt;9.01,"6+ to 9",IF(F13837&lt;12.01,"9+ to 12",IF(F13837&lt;15.01,"12+ to 15",IF(F13837&lt;18.01,"15+ to 18",IF(F13837&lt;21.01,"18+ to 21",IF(F13837&lt;24.01,"21+ to 24",IF(F13837&lt;27.01,"24+ to 27",IF(F13837&lt;30.01,"27+ to 30","30+"))))))))))))</f>
        <v>30+</v>
      </c>
      <c r="I13837" t="str">
        <f>IF(G13837&lt;&gt;H13837,"DIFF","")</f>
        <v>DIFF</v>
      </c>
    </row>
    <row r="13838" spans="1:9">
      <c r="A13838" t="s">
        <v>102</v>
      </c>
      <c r="B13838" t="s">
        <v>105</v>
      </c>
      <c r="C13838" s="1">
        <v>119636858</v>
      </c>
      <c r="D13838" s="1">
        <v>2</v>
      </c>
      <c r="E13838" s="1">
        <v>-9</v>
      </c>
      <c r="F13838" s="1">
        <v>17</v>
      </c>
      <c r="G13838" s="7" t="str">
        <f>IF(E13838&lt;0,"0-",IF(E13838=0,"0",IF(E13838&lt;3.01,"0+ to 3",IF(E13838&lt;6.01,"3+ to 6",IF(E13838&lt;9.01,"6+ to 9",IF(E13838&lt;12.01,"9+ to 12",IF(E13838&lt;15.01,"12+ to 15",IF(E13838&lt;18.01,"15+ to 18",IF(E13838&lt;21.01,"18+ to 21",IF(E13838&lt;24.01,"21+ to 24",IF(E13838&lt;27.01,"24+ to 27",IF(E13838&lt;30.01,"27+ to 30","30+"))))))))))))</f>
        <v>0-</v>
      </c>
      <c r="H13838" s="7" t="str">
        <f>IF(F13838&lt;0,"0-",IF(F13838=0,"0",IF(F13838&lt;3.01,"0+ to 3",IF(F13838&lt;6.01,"3+ to 6",IF(F13838&lt;9.01,"6+ to 9",IF(F13838&lt;12.01,"9+ to 12",IF(F13838&lt;15.01,"12+ to 15",IF(F13838&lt;18.01,"15+ to 18",IF(F13838&lt;21.01,"18+ to 21",IF(F13838&lt;24.01,"21+ to 24",IF(F13838&lt;27.01,"24+ to 27",IF(F13838&lt;30.01,"27+ to 30","30+"))))))))))))</f>
        <v>15+ to 18</v>
      </c>
      <c r="I13838" t="str">
        <f>IF(G13838&lt;&gt;H13838,"DIFF","")</f>
        <v>DIFF</v>
      </c>
    </row>
    <row r="13839" spans="1:9">
      <c r="A13839" t="s">
        <v>102</v>
      </c>
      <c r="B13839" t="s">
        <v>105</v>
      </c>
      <c r="C13839" s="1">
        <v>119638380</v>
      </c>
      <c r="D13839" s="1">
        <v>9</v>
      </c>
      <c r="E13839" s="1">
        <v>0</v>
      </c>
      <c r="F13839" s="1">
        <v>0</v>
      </c>
      <c r="G13839" s="7" t="str">
        <f>IF(E13839&lt;0,"0-",IF(E13839=0,"0",IF(E13839&lt;3.01,"0+ to 3",IF(E13839&lt;6.01,"3+ to 6",IF(E13839&lt;9.01,"6+ to 9",IF(E13839&lt;12.01,"9+ to 12",IF(E13839&lt;15.01,"12+ to 15",IF(E13839&lt;18.01,"15+ to 18",IF(E13839&lt;21.01,"18+ to 21",IF(E13839&lt;24.01,"21+ to 24",IF(E13839&lt;27.01,"24+ to 27",IF(E13839&lt;30.01,"27+ to 30","30+"))))))))))))</f>
        <v>0</v>
      </c>
      <c r="H13839" s="7" t="str">
        <f>IF(F13839&lt;0,"0-",IF(F13839=0,"0",IF(F13839&lt;3.01,"0+ to 3",IF(F13839&lt;6.01,"3+ to 6",IF(F13839&lt;9.01,"6+ to 9",IF(F13839&lt;12.01,"9+ to 12",IF(F13839&lt;15.01,"12+ to 15",IF(F13839&lt;18.01,"15+ to 18",IF(F13839&lt;21.01,"18+ to 21",IF(F13839&lt;24.01,"21+ to 24",IF(F13839&lt;27.01,"24+ to 27",IF(F13839&lt;30.01,"27+ to 30","30+"))))))))))))</f>
        <v>0</v>
      </c>
      <c r="I13839" t="str">
        <f>IF(G13839&lt;&gt;H13839,"DIFF","")</f>
        <v/>
      </c>
    </row>
    <row r="13840" spans="1:9">
      <c r="A13840" t="s">
        <v>102</v>
      </c>
      <c r="B13840" t="s">
        <v>105</v>
      </c>
      <c r="C13840" s="1">
        <v>119640394</v>
      </c>
      <c r="D13840" s="1">
        <v>2</v>
      </c>
      <c r="E13840" s="1">
        <v>-1</v>
      </c>
      <c r="F13840" s="1">
        <v>1</v>
      </c>
      <c r="G13840" s="7" t="str">
        <f>IF(E13840&lt;0,"0-",IF(E13840=0,"0",IF(E13840&lt;3.01,"0+ to 3",IF(E13840&lt;6.01,"3+ to 6",IF(E13840&lt;9.01,"6+ to 9",IF(E13840&lt;12.01,"9+ to 12",IF(E13840&lt;15.01,"12+ to 15",IF(E13840&lt;18.01,"15+ to 18",IF(E13840&lt;21.01,"18+ to 21",IF(E13840&lt;24.01,"21+ to 24",IF(E13840&lt;27.01,"24+ to 27",IF(E13840&lt;30.01,"27+ to 30","30+"))))))))))))</f>
        <v>0-</v>
      </c>
      <c r="H13840" s="7" t="str">
        <f>IF(F13840&lt;0,"0-",IF(F13840=0,"0",IF(F13840&lt;3.01,"0+ to 3",IF(F13840&lt;6.01,"3+ to 6",IF(F13840&lt;9.01,"6+ to 9",IF(F13840&lt;12.01,"9+ to 12",IF(F13840&lt;15.01,"12+ to 15",IF(F13840&lt;18.01,"15+ to 18",IF(F13840&lt;21.01,"18+ to 21",IF(F13840&lt;24.01,"21+ to 24",IF(F13840&lt;27.01,"24+ to 27",IF(F13840&lt;30.01,"27+ to 30","30+"))))))))))))</f>
        <v>0+ to 3</v>
      </c>
      <c r="I13840" t="str">
        <f>IF(G13840&lt;&gt;H13840,"DIFF","")</f>
        <v>DIFF</v>
      </c>
    </row>
    <row r="13841" spans="1:9">
      <c r="A13841" t="s">
        <v>102</v>
      </c>
      <c r="B13841" t="s">
        <v>105</v>
      </c>
      <c r="C13841" s="1">
        <v>119640395</v>
      </c>
      <c r="D13841" s="1">
        <v>2</v>
      </c>
      <c r="E13841" s="1">
        <v>-6</v>
      </c>
      <c r="F13841" s="1">
        <v>18</v>
      </c>
      <c r="G13841" s="7" t="str">
        <f>IF(E13841&lt;0,"0-",IF(E13841=0,"0",IF(E13841&lt;3.01,"0+ to 3",IF(E13841&lt;6.01,"3+ to 6",IF(E13841&lt;9.01,"6+ to 9",IF(E13841&lt;12.01,"9+ to 12",IF(E13841&lt;15.01,"12+ to 15",IF(E13841&lt;18.01,"15+ to 18",IF(E13841&lt;21.01,"18+ to 21",IF(E13841&lt;24.01,"21+ to 24",IF(E13841&lt;27.01,"24+ to 27",IF(E13841&lt;30.01,"27+ to 30","30+"))))))))))))</f>
        <v>0-</v>
      </c>
      <c r="H13841" s="7" t="str">
        <f>IF(F13841&lt;0,"0-",IF(F13841=0,"0",IF(F13841&lt;3.01,"0+ to 3",IF(F13841&lt;6.01,"3+ to 6",IF(F13841&lt;9.01,"6+ to 9",IF(F13841&lt;12.01,"9+ to 12",IF(F13841&lt;15.01,"12+ to 15",IF(F13841&lt;18.01,"15+ to 18",IF(F13841&lt;21.01,"18+ to 21",IF(F13841&lt;24.01,"21+ to 24",IF(F13841&lt;27.01,"24+ to 27",IF(F13841&lt;30.01,"27+ to 30","30+"))))))))))))</f>
        <v>15+ to 18</v>
      </c>
      <c r="I13841" t="str">
        <f>IF(G13841&lt;&gt;H13841,"DIFF","")</f>
        <v>DIFF</v>
      </c>
    </row>
    <row r="13842" spans="1:9">
      <c r="A13842" t="s">
        <v>102</v>
      </c>
      <c r="B13842" t="s">
        <v>105</v>
      </c>
      <c r="C13842" s="1">
        <v>119643078</v>
      </c>
      <c r="D13842" s="1">
        <v>2</v>
      </c>
      <c r="E13842" s="1">
        <v>-13</v>
      </c>
      <c r="F13842" s="1">
        <v>22</v>
      </c>
      <c r="G13842" s="7" t="str">
        <f>IF(E13842&lt;0,"0-",IF(E13842=0,"0",IF(E13842&lt;3.01,"0+ to 3",IF(E13842&lt;6.01,"3+ to 6",IF(E13842&lt;9.01,"6+ to 9",IF(E13842&lt;12.01,"9+ to 12",IF(E13842&lt;15.01,"12+ to 15",IF(E13842&lt;18.01,"15+ to 18",IF(E13842&lt;21.01,"18+ to 21",IF(E13842&lt;24.01,"21+ to 24",IF(E13842&lt;27.01,"24+ to 27",IF(E13842&lt;30.01,"27+ to 30","30+"))))))))))))</f>
        <v>0-</v>
      </c>
      <c r="H13842" s="7" t="str">
        <f>IF(F13842&lt;0,"0-",IF(F13842=0,"0",IF(F13842&lt;3.01,"0+ to 3",IF(F13842&lt;6.01,"3+ to 6",IF(F13842&lt;9.01,"6+ to 9",IF(F13842&lt;12.01,"9+ to 12",IF(F13842&lt;15.01,"12+ to 15",IF(F13842&lt;18.01,"15+ to 18",IF(F13842&lt;21.01,"18+ to 21",IF(F13842&lt;24.01,"21+ to 24",IF(F13842&lt;27.01,"24+ to 27",IF(F13842&lt;30.01,"27+ to 30","30+"))))))))))))</f>
        <v>21+ to 24</v>
      </c>
      <c r="I13842" t="str">
        <f>IF(G13842&lt;&gt;H13842,"DIFF","")</f>
        <v>DIFF</v>
      </c>
    </row>
    <row r="13843" spans="1:9">
      <c r="A13843" t="s">
        <v>102</v>
      </c>
      <c r="B13843" t="s">
        <v>105</v>
      </c>
      <c r="C13843" s="1">
        <v>119644291</v>
      </c>
      <c r="D13843" s="1">
        <v>2</v>
      </c>
      <c r="E13843" s="1">
        <v>0</v>
      </c>
      <c r="F13843" s="1">
        <v>15</v>
      </c>
      <c r="G13843" s="7" t="str">
        <f>IF(E13843&lt;0,"0-",IF(E13843=0,"0",IF(E13843&lt;3.01,"0+ to 3",IF(E13843&lt;6.01,"3+ to 6",IF(E13843&lt;9.01,"6+ to 9",IF(E13843&lt;12.01,"9+ to 12",IF(E13843&lt;15.01,"12+ to 15",IF(E13843&lt;18.01,"15+ to 18",IF(E13843&lt;21.01,"18+ to 21",IF(E13843&lt;24.01,"21+ to 24",IF(E13843&lt;27.01,"24+ to 27",IF(E13843&lt;30.01,"27+ to 30","30+"))))))))))))</f>
        <v>0</v>
      </c>
      <c r="H13843" s="7" t="str">
        <f>IF(F13843&lt;0,"0-",IF(F13843=0,"0",IF(F13843&lt;3.01,"0+ to 3",IF(F13843&lt;6.01,"3+ to 6",IF(F13843&lt;9.01,"6+ to 9",IF(F13843&lt;12.01,"9+ to 12",IF(F13843&lt;15.01,"12+ to 15",IF(F13843&lt;18.01,"15+ to 18",IF(F13843&lt;21.01,"18+ to 21",IF(F13843&lt;24.01,"21+ to 24",IF(F13843&lt;27.01,"24+ to 27",IF(F13843&lt;30.01,"27+ to 30","30+"))))))))))))</f>
        <v>12+ to 15</v>
      </c>
      <c r="I13843" t="str">
        <f>IF(G13843&lt;&gt;H13843,"DIFF","")</f>
        <v>DIFF</v>
      </c>
    </row>
    <row r="13844" spans="1:9">
      <c r="A13844" t="s">
        <v>102</v>
      </c>
      <c r="B13844" t="s">
        <v>104</v>
      </c>
      <c r="C13844" s="1">
        <v>119670626</v>
      </c>
      <c r="D13844" s="1">
        <v>2</v>
      </c>
      <c r="E13844" s="1">
        <v>-8</v>
      </c>
      <c r="F13844" s="1">
        <v>12</v>
      </c>
      <c r="G13844" s="7" t="str">
        <f>IF(E13844&lt;0,"0-",IF(E13844=0,"0",IF(E13844&lt;3.01,"0+ to 3",IF(E13844&lt;6.01,"3+ to 6",IF(E13844&lt;9.01,"6+ to 9",IF(E13844&lt;12.01,"9+ to 12",IF(E13844&lt;15.01,"12+ to 15",IF(E13844&lt;18.01,"15+ to 18",IF(E13844&lt;21.01,"18+ to 21",IF(E13844&lt;24.01,"21+ to 24",IF(E13844&lt;27.01,"24+ to 27",IF(E13844&lt;30.01,"27+ to 30","30+"))))))))))))</f>
        <v>0-</v>
      </c>
      <c r="H13844" s="7" t="str">
        <f>IF(F13844&lt;0,"0-",IF(F13844=0,"0",IF(F13844&lt;3.01,"0+ to 3",IF(F13844&lt;6.01,"3+ to 6",IF(F13844&lt;9.01,"6+ to 9",IF(F13844&lt;12.01,"9+ to 12",IF(F13844&lt;15.01,"12+ to 15",IF(F13844&lt;18.01,"15+ to 18",IF(F13844&lt;21.01,"18+ to 21",IF(F13844&lt;24.01,"21+ to 24",IF(F13844&lt;27.01,"24+ to 27",IF(F13844&lt;30.01,"27+ to 30","30+"))))))))))))</f>
        <v>9+ to 12</v>
      </c>
      <c r="I13844" t="str">
        <f>IF(G13844&lt;&gt;H13844,"DIFF","")</f>
        <v>DIFF</v>
      </c>
    </row>
    <row r="13845" spans="1:9">
      <c r="A13845" t="s">
        <v>102</v>
      </c>
      <c r="B13845" t="s">
        <v>104</v>
      </c>
      <c r="C13845" s="1">
        <v>119673802</v>
      </c>
      <c r="D13845" s="1">
        <v>2</v>
      </c>
      <c r="E13845" s="1">
        <v>-11</v>
      </c>
      <c r="F13845" s="1">
        <v>18</v>
      </c>
      <c r="G13845" s="7" t="str">
        <f>IF(E13845&lt;0,"0-",IF(E13845=0,"0",IF(E13845&lt;3.01,"0+ to 3",IF(E13845&lt;6.01,"3+ to 6",IF(E13845&lt;9.01,"6+ to 9",IF(E13845&lt;12.01,"9+ to 12",IF(E13845&lt;15.01,"12+ to 15",IF(E13845&lt;18.01,"15+ to 18",IF(E13845&lt;21.01,"18+ to 21",IF(E13845&lt;24.01,"21+ to 24",IF(E13845&lt;27.01,"24+ to 27",IF(E13845&lt;30.01,"27+ to 30","30+"))))))))))))</f>
        <v>0-</v>
      </c>
      <c r="H13845" s="7" t="str">
        <f>IF(F13845&lt;0,"0-",IF(F13845=0,"0",IF(F13845&lt;3.01,"0+ to 3",IF(F13845&lt;6.01,"3+ to 6",IF(F13845&lt;9.01,"6+ to 9",IF(F13845&lt;12.01,"9+ to 12",IF(F13845&lt;15.01,"12+ to 15",IF(F13845&lt;18.01,"15+ to 18",IF(F13845&lt;21.01,"18+ to 21",IF(F13845&lt;24.01,"21+ to 24",IF(F13845&lt;27.01,"24+ to 27",IF(F13845&lt;30.01,"27+ to 30","30+"))))))))))))</f>
        <v>15+ to 18</v>
      </c>
      <c r="I13845" t="str">
        <f>IF(G13845&lt;&gt;H13845,"DIFF","")</f>
        <v>DIFF</v>
      </c>
    </row>
    <row r="13846" spans="1:9">
      <c r="A13846" t="s">
        <v>102</v>
      </c>
      <c r="B13846" t="s">
        <v>104</v>
      </c>
      <c r="C13846" s="1">
        <v>119673839</v>
      </c>
      <c r="D13846" s="1">
        <v>2</v>
      </c>
      <c r="E13846" s="1">
        <v>-20</v>
      </c>
      <c r="F13846" s="1">
        <v>36</v>
      </c>
      <c r="G13846" s="7" t="str">
        <f>IF(E13846&lt;0,"0-",IF(E13846=0,"0",IF(E13846&lt;3.01,"0+ to 3",IF(E13846&lt;6.01,"3+ to 6",IF(E13846&lt;9.01,"6+ to 9",IF(E13846&lt;12.01,"9+ to 12",IF(E13846&lt;15.01,"12+ to 15",IF(E13846&lt;18.01,"15+ to 18",IF(E13846&lt;21.01,"18+ to 21",IF(E13846&lt;24.01,"21+ to 24",IF(E13846&lt;27.01,"24+ to 27",IF(E13846&lt;30.01,"27+ to 30","30+"))))))))))))</f>
        <v>0-</v>
      </c>
      <c r="H13846" s="7" t="str">
        <f>IF(F13846&lt;0,"0-",IF(F13846=0,"0",IF(F13846&lt;3.01,"0+ to 3",IF(F13846&lt;6.01,"3+ to 6",IF(F13846&lt;9.01,"6+ to 9",IF(F13846&lt;12.01,"9+ to 12",IF(F13846&lt;15.01,"12+ to 15",IF(F13846&lt;18.01,"15+ to 18",IF(F13846&lt;21.01,"18+ to 21",IF(F13846&lt;24.01,"21+ to 24",IF(F13846&lt;27.01,"24+ to 27",IF(F13846&lt;30.01,"27+ to 30","30+"))))))))))))</f>
        <v>30+</v>
      </c>
      <c r="I13846" t="str">
        <f>IF(G13846&lt;&gt;H13846,"DIFF","")</f>
        <v>DIFF</v>
      </c>
    </row>
    <row r="13847" spans="1:9">
      <c r="A13847" t="s">
        <v>103</v>
      </c>
      <c r="B13847" t="s">
        <v>104</v>
      </c>
      <c r="C13847" s="1">
        <v>119674041</v>
      </c>
      <c r="D13847" s="1">
        <v>2</v>
      </c>
      <c r="E13847" s="1">
        <v>-9</v>
      </c>
      <c r="F13847" s="1">
        <v>15</v>
      </c>
      <c r="G13847" s="7" t="str">
        <f>IF(E13847&lt;0,"0-",IF(E13847=0,"0",IF(E13847&lt;3.01,"0+ to 3",IF(E13847&lt;6.01,"3+ to 6",IF(E13847&lt;9.01,"6+ to 9",IF(E13847&lt;12.01,"9+ to 12",IF(E13847&lt;15.01,"12+ to 15",IF(E13847&lt;18.01,"15+ to 18",IF(E13847&lt;21.01,"18+ to 21",IF(E13847&lt;24.01,"21+ to 24",IF(E13847&lt;27.01,"24+ to 27",IF(E13847&lt;30.01,"27+ to 30","30+"))))))))))))</f>
        <v>0-</v>
      </c>
      <c r="H13847" s="7" t="str">
        <f>IF(F13847&lt;0,"0-",IF(F13847=0,"0",IF(F13847&lt;3.01,"0+ to 3",IF(F13847&lt;6.01,"3+ to 6",IF(F13847&lt;9.01,"6+ to 9",IF(F13847&lt;12.01,"9+ to 12",IF(F13847&lt;15.01,"12+ to 15",IF(F13847&lt;18.01,"15+ to 18",IF(F13847&lt;21.01,"18+ to 21",IF(F13847&lt;24.01,"21+ to 24",IF(F13847&lt;27.01,"24+ to 27",IF(F13847&lt;30.01,"27+ to 30","30+"))))))))))))</f>
        <v>12+ to 15</v>
      </c>
      <c r="I13847" t="str">
        <f>IF(G13847&lt;&gt;H13847,"DIFF","")</f>
        <v>DIFF</v>
      </c>
    </row>
    <row r="13848" spans="1:9">
      <c r="A13848" t="s">
        <v>102</v>
      </c>
      <c r="B13848" t="s">
        <v>104</v>
      </c>
      <c r="C13848" s="1">
        <v>119676372</v>
      </c>
      <c r="D13848" s="1">
        <v>2</v>
      </c>
      <c r="E13848" s="1">
        <v>-4</v>
      </c>
      <c r="F13848" s="1">
        <v>5</v>
      </c>
      <c r="G13848" s="7" t="str">
        <f>IF(E13848&lt;0,"0-",IF(E13848=0,"0",IF(E13848&lt;3.01,"0+ to 3",IF(E13848&lt;6.01,"3+ to 6",IF(E13848&lt;9.01,"6+ to 9",IF(E13848&lt;12.01,"9+ to 12",IF(E13848&lt;15.01,"12+ to 15",IF(E13848&lt;18.01,"15+ to 18",IF(E13848&lt;21.01,"18+ to 21",IF(E13848&lt;24.01,"21+ to 24",IF(E13848&lt;27.01,"24+ to 27",IF(E13848&lt;30.01,"27+ to 30","30+"))))))))))))</f>
        <v>0-</v>
      </c>
      <c r="H13848" s="7" t="str">
        <f>IF(F13848&lt;0,"0-",IF(F13848=0,"0",IF(F13848&lt;3.01,"0+ to 3",IF(F13848&lt;6.01,"3+ to 6",IF(F13848&lt;9.01,"6+ to 9",IF(F13848&lt;12.01,"9+ to 12",IF(F13848&lt;15.01,"12+ to 15",IF(F13848&lt;18.01,"15+ to 18",IF(F13848&lt;21.01,"18+ to 21",IF(F13848&lt;24.01,"21+ to 24",IF(F13848&lt;27.01,"24+ to 27",IF(F13848&lt;30.01,"27+ to 30","30+"))))))))))))</f>
        <v>3+ to 6</v>
      </c>
      <c r="I13848" t="str">
        <f>IF(G13848&lt;&gt;H13848,"DIFF","")</f>
        <v>DIFF</v>
      </c>
    </row>
    <row r="13849" spans="1:9">
      <c r="A13849" t="s">
        <v>102</v>
      </c>
      <c r="B13849" t="s">
        <v>104</v>
      </c>
      <c r="C13849" s="1">
        <v>119679679</v>
      </c>
      <c r="D13849" s="1">
        <v>3</v>
      </c>
      <c r="E13849" s="1">
        <v>-20</v>
      </c>
      <c r="F13849" s="1">
        <v>58</v>
      </c>
      <c r="G13849" s="7" t="str">
        <f>IF(E13849&lt;0,"0-",IF(E13849=0,"0",IF(E13849&lt;3.01,"0+ to 3",IF(E13849&lt;6.01,"3+ to 6",IF(E13849&lt;9.01,"6+ to 9",IF(E13849&lt;12.01,"9+ to 12",IF(E13849&lt;15.01,"12+ to 15",IF(E13849&lt;18.01,"15+ to 18",IF(E13849&lt;21.01,"18+ to 21",IF(E13849&lt;24.01,"21+ to 24",IF(E13849&lt;27.01,"24+ to 27",IF(E13849&lt;30.01,"27+ to 30","30+"))))))))))))</f>
        <v>0-</v>
      </c>
      <c r="H13849" s="7" t="str">
        <f>IF(F13849&lt;0,"0-",IF(F13849=0,"0",IF(F13849&lt;3.01,"0+ to 3",IF(F13849&lt;6.01,"3+ to 6",IF(F13849&lt;9.01,"6+ to 9",IF(F13849&lt;12.01,"9+ to 12",IF(F13849&lt;15.01,"12+ to 15",IF(F13849&lt;18.01,"15+ to 18",IF(F13849&lt;21.01,"18+ to 21",IF(F13849&lt;24.01,"21+ to 24",IF(F13849&lt;27.01,"24+ to 27",IF(F13849&lt;30.01,"27+ to 30","30+"))))))))))))</f>
        <v>30+</v>
      </c>
      <c r="I13849" t="str">
        <f>IF(G13849&lt;&gt;H13849,"DIFF","")</f>
        <v>DIFF</v>
      </c>
    </row>
    <row r="13850" spans="1:9">
      <c r="A13850" t="s">
        <v>102</v>
      </c>
      <c r="B13850" t="s">
        <v>104</v>
      </c>
      <c r="C13850" s="1">
        <v>119680476</v>
      </c>
      <c r="D13850" s="1">
        <v>5</v>
      </c>
      <c r="E13850" s="1">
        <v>-10</v>
      </c>
      <c r="F13850" s="1">
        <v>45</v>
      </c>
      <c r="G13850" s="7" t="str">
        <f>IF(E13850&lt;0,"0-",IF(E13850=0,"0",IF(E13850&lt;3.01,"0+ to 3",IF(E13850&lt;6.01,"3+ to 6",IF(E13850&lt;9.01,"6+ to 9",IF(E13850&lt;12.01,"9+ to 12",IF(E13850&lt;15.01,"12+ to 15",IF(E13850&lt;18.01,"15+ to 18",IF(E13850&lt;21.01,"18+ to 21",IF(E13850&lt;24.01,"21+ to 24",IF(E13850&lt;27.01,"24+ to 27",IF(E13850&lt;30.01,"27+ to 30","30+"))))))))))))</f>
        <v>0-</v>
      </c>
      <c r="H13850" s="7" t="str">
        <f>IF(F13850&lt;0,"0-",IF(F13850=0,"0",IF(F13850&lt;3.01,"0+ to 3",IF(F13850&lt;6.01,"3+ to 6",IF(F13850&lt;9.01,"6+ to 9",IF(F13850&lt;12.01,"9+ to 12",IF(F13850&lt;15.01,"12+ to 15",IF(F13850&lt;18.01,"15+ to 18",IF(F13850&lt;21.01,"18+ to 21",IF(F13850&lt;24.01,"21+ to 24",IF(F13850&lt;27.01,"24+ to 27",IF(F13850&lt;30.01,"27+ to 30","30+"))))))))))))</f>
        <v>30+</v>
      </c>
      <c r="I13850" t="str">
        <f>IF(G13850&lt;&gt;H13850,"DIFF","")</f>
        <v>DIFF</v>
      </c>
    </row>
    <row r="13851" spans="1:9">
      <c r="A13851" t="s">
        <v>102</v>
      </c>
      <c r="B13851" t="s">
        <v>104</v>
      </c>
      <c r="C13851" s="1">
        <v>119686035</v>
      </c>
      <c r="D13851" s="1">
        <v>2</v>
      </c>
      <c r="E13851" s="1">
        <v>-3</v>
      </c>
      <c r="F13851" s="1">
        <v>0</v>
      </c>
      <c r="G13851" s="7" t="str">
        <f>IF(E13851&lt;0,"0-",IF(E13851=0,"0",IF(E13851&lt;3.01,"0+ to 3",IF(E13851&lt;6.01,"3+ to 6",IF(E13851&lt;9.01,"6+ to 9",IF(E13851&lt;12.01,"9+ to 12",IF(E13851&lt;15.01,"12+ to 15",IF(E13851&lt;18.01,"15+ to 18",IF(E13851&lt;21.01,"18+ to 21",IF(E13851&lt;24.01,"21+ to 24",IF(E13851&lt;27.01,"24+ to 27",IF(E13851&lt;30.01,"27+ to 30","30+"))))))))))))</f>
        <v>0-</v>
      </c>
      <c r="H13851" s="7" t="str">
        <f>IF(F13851&lt;0,"0-",IF(F13851=0,"0",IF(F13851&lt;3.01,"0+ to 3",IF(F13851&lt;6.01,"3+ to 6",IF(F13851&lt;9.01,"6+ to 9",IF(F13851&lt;12.01,"9+ to 12",IF(F13851&lt;15.01,"12+ to 15",IF(F13851&lt;18.01,"15+ to 18",IF(F13851&lt;21.01,"18+ to 21",IF(F13851&lt;24.01,"21+ to 24",IF(F13851&lt;27.01,"24+ to 27",IF(F13851&lt;30.01,"27+ to 30","30+"))))))))))))</f>
        <v>0</v>
      </c>
      <c r="I13851" t="str">
        <f>IF(G13851&lt;&gt;H13851,"DIFF","")</f>
        <v>DIFF</v>
      </c>
    </row>
    <row r="13852" spans="1:9">
      <c r="A13852" t="s">
        <v>102</v>
      </c>
      <c r="B13852" t="s">
        <v>104</v>
      </c>
      <c r="C13852" s="1">
        <v>119687425</v>
      </c>
      <c r="D13852" s="1">
        <v>2</v>
      </c>
      <c r="E13852" s="1">
        <v>-4</v>
      </c>
      <c r="F13852" s="1">
        <v>7</v>
      </c>
      <c r="G13852" s="7" t="str">
        <f>IF(E13852&lt;0,"0-",IF(E13852=0,"0",IF(E13852&lt;3.01,"0+ to 3",IF(E13852&lt;6.01,"3+ to 6",IF(E13852&lt;9.01,"6+ to 9",IF(E13852&lt;12.01,"9+ to 12",IF(E13852&lt;15.01,"12+ to 15",IF(E13852&lt;18.01,"15+ to 18",IF(E13852&lt;21.01,"18+ to 21",IF(E13852&lt;24.01,"21+ to 24",IF(E13852&lt;27.01,"24+ to 27",IF(E13852&lt;30.01,"27+ to 30","30+"))))))))))))</f>
        <v>0-</v>
      </c>
      <c r="H13852" s="7" t="str">
        <f>IF(F13852&lt;0,"0-",IF(F13852=0,"0",IF(F13852&lt;3.01,"0+ to 3",IF(F13852&lt;6.01,"3+ to 6",IF(F13852&lt;9.01,"6+ to 9",IF(F13852&lt;12.01,"9+ to 12",IF(F13852&lt;15.01,"12+ to 15",IF(F13852&lt;18.01,"15+ to 18",IF(F13852&lt;21.01,"18+ to 21",IF(F13852&lt;24.01,"21+ to 24",IF(F13852&lt;27.01,"24+ to 27",IF(F13852&lt;30.01,"27+ to 30","30+"))))))))))))</f>
        <v>6+ to 9</v>
      </c>
      <c r="I13852" t="str">
        <f>IF(G13852&lt;&gt;H13852,"DIFF","")</f>
        <v>DIFF</v>
      </c>
    </row>
    <row r="13853" spans="1:9">
      <c r="A13853" t="s">
        <v>102</v>
      </c>
      <c r="B13853" t="s">
        <v>104</v>
      </c>
      <c r="C13853" s="1">
        <v>119688164</v>
      </c>
      <c r="D13853" s="1">
        <v>2</v>
      </c>
      <c r="E13853" s="1">
        <v>-1</v>
      </c>
      <c r="F13853" s="1">
        <v>3</v>
      </c>
      <c r="G13853" s="7" t="str">
        <f>IF(E13853&lt;0,"0-",IF(E13853=0,"0",IF(E13853&lt;3.01,"0+ to 3",IF(E13853&lt;6.01,"3+ to 6",IF(E13853&lt;9.01,"6+ to 9",IF(E13853&lt;12.01,"9+ to 12",IF(E13853&lt;15.01,"12+ to 15",IF(E13853&lt;18.01,"15+ to 18",IF(E13853&lt;21.01,"18+ to 21",IF(E13853&lt;24.01,"21+ to 24",IF(E13853&lt;27.01,"24+ to 27",IF(E13853&lt;30.01,"27+ to 30","30+"))))))))))))</f>
        <v>0-</v>
      </c>
      <c r="H13853" s="7" t="str">
        <f>IF(F13853&lt;0,"0-",IF(F13853=0,"0",IF(F13853&lt;3.01,"0+ to 3",IF(F13853&lt;6.01,"3+ to 6",IF(F13853&lt;9.01,"6+ to 9",IF(F13853&lt;12.01,"9+ to 12",IF(F13853&lt;15.01,"12+ to 15",IF(F13853&lt;18.01,"15+ to 18",IF(F13853&lt;21.01,"18+ to 21",IF(F13853&lt;24.01,"21+ to 24",IF(F13853&lt;27.01,"24+ to 27",IF(F13853&lt;30.01,"27+ to 30","30+"))))))))))))</f>
        <v>0+ to 3</v>
      </c>
      <c r="I13853" t="str">
        <f>IF(G13853&lt;&gt;H13853,"DIFF","")</f>
        <v>DIFF</v>
      </c>
    </row>
    <row r="13854" spans="1:9">
      <c r="A13854" t="s">
        <v>103</v>
      </c>
      <c r="B13854" t="s">
        <v>104</v>
      </c>
      <c r="C13854" s="1">
        <v>119688539</v>
      </c>
      <c r="D13854" s="1">
        <v>4</v>
      </c>
      <c r="E13854" s="1">
        <v>-8</v>
      </c>
      <c r="F13854" s="1">
        <v>25</v>
      </c>
      <c r="G13854" s="7" t="str">
        <f>IF(E13854&lt;0,"0-",IF(E13854=0,"0",IF(E13854&lt;3.01,"0+ to 3",IF(E13854&lt;6.01,"3+ to 6",IF(E13854&lt;9.01,"6+ to 9",IF(E13854&lt;12.01,"9+ to 12",IF(E13854&lt;15.01,"12+ to 15",IF(E13854&lt;18.01,"15+ to 18",IF(E13854&lt;21.01,"18+ to 21",IF(E13854&lt;24.01,"21+ to 24",IF(E13854&lt;27.01,"24+ to 27",IF(E13854&lt;30.01,"27+ to 30","30+"))))))))))))</f>
        <v>0-</v>
      </c>
      <c r="H13854" s="7" t="str">
        <f>IF(F13854&lt;0,"0-",IF(F13854=0,"0",IF(F13854&lt;3.01,"0+ to 3",IF(F13854&lt;6.01,"3+ to 6",IF(F13854&lt;9.01,"6+ to 9",IF(F13854&lt;12.01,"9+ to 12",IF(F13854&lt;15.01,"12+ to 15",IF(F13854&lt;18.01,"15+ to 18",IF(F13854&lt;21.01,"18+ to 21",IF(F13854&lt;24.01,"21+ to 24",IF(F13854&lt;27.01,"24+ to 27",IF(F13854&lt;30.01,"27+ to 30","30+"))))))))))))</f>
        <v>24+ to 27</v>
      </c>
      <c r="I13854" t="str">
        <f>IF(G13854&lt;&gt;H13854,"DIFF","")</f>
        <v>DIFF</v>
      </c>
    </row>
    <row r="13855" spans="1:9">
      <c r="A13855" t="s">
        <v>103</v>
      </c>
      <c r="B13855" t="s">
        <v>104</v>
      </c>
      <c r="C13855" s="1">
        <v>119689538</v>
      </c>
      <c r="D13855" s="1">
        <v>2</v>
      </c>
      <c r="E13855" s="1">
        <v>-19</v>
      </c>
      <c r="F13855" s="1">
        <v>40</v>
      </c>
      <c r="G13855" s="7" t="str">
        <f>IF(E13855&lt;0,"0-",IF(E13855=0,"0",IF(E13855&lt;3.01,"0+ to 3",IF(E13855&lt;6.01,"3+ to 6",IF(E13855&lt;9.01,"6+ to 9",IF(E13855&lt;12.01,"9+ to 12",IF(E13855&lt;15.01,"12+ to 15",IF(E13855&lt;18.01,"15+ to 18",IF(E13855&lt;21.01,"18+ to 21",IF(E13855&lt;24.01,"21+ to 24",IF(E13855&lt;27.01,"24+ to 27",IF(E13855&lt;30.01,"27+ to 30","30+"))))))))))))</f>
        <v>0-</v>
      </c>
      <c r="H13855" s="7" t="str">
        <f>IF(F13855&lt;0,"0-",IF(F13855=0,"0",IF(F13855&lt;3.01,"0+ to 3",IF(F13855&lt;6.01,"3+ to 6",IF(F13855&lt;9.01,"6+ to 9",IF(F13855&lt;12.01,"9+ to 12",IF(F13855&lt;15.01,"12+ to 15",IF(F13855&lt;18.01,"15+ to 18",IF(F13855&lt;21.01,"18+ to 21",IF(F13855&lt;24.01,"21+ to 24",IF(F13855&lt;27.01,"24+ to 27",IF(F13855&lt;30.01,"27+ to 30","30+"))))))))))))</f>
        <v>30+</v>
      </c>
      <c r="I13855" t="str">
        <f>IF(G13855&lt;&gt;H13855,"DIFF","")</f>
        <v>DIFF</v>
      </c>
    </row>
    <row r="13856" spans="1:9">
      <c r="A13856" t="s">
        <v>102</v>
      </c>
      <c r="B13856" t="s">
        <v>104</v>
      </c>
      <c r="C13856" s="1">
        <v>119691527</v>
      </c>
      <c r="D13856" s="1">
        <v>2</v>
      </c>
      <c r="E13856" s="1">
        <v>0</v>
      </c>
      <c r="F13856" s="1">
        <v>6</v>
      </c>
      <c r="G13856" s="7" t="str">
        <f>IF(E13856&lt;0,"0-",IF(E13856=0,"0",IF(E13856&lt;3.01,"0+ to 3",IF(E13856&lt;6.01,"3+ to 6",IF(E13856&lt;9.01,"6+ to 9",IF(E13856&lt;12.01,"9+ to 12",IF(E13856&lt;15.01,"12+ to 15",IF(E13856&lt;18.01,"15+ to 18",IF(E13856&lt;21.01,"18+ to 21",IF(E13856&lt;24.01,"21+ to 24",IF(E13856&lt;27.01,"24+ to 27",IF(E13856&lt;30.01,"27+ to 30","30+"))))))))))))</f>
        <v>0</v>
      </c>
      <c r="H13856" s="7" t="str">
        <f>IF(F13856&lt;0,"0-",IF(F13856=0,"0",IF(F13856&lt;3.01,"0+ to 3",IF(F13856&lt;6.01,"3+ to 6",IF(F13856&lt;9.01,"6+ to 9",IF(F13856&lt;12.01,"9+ to 12",IF(F13856&lt;15.01,"12+ to 15",IF(F13856&lt;18.01,"15+ to 18",IF(F13856&lt;21.01,"18+ to 21",IF(F13856&lt;24.01,"21+ to 24",IF(F13856&lt;27.01,"24+ to 27",IF(F13856&lt;30.01,"27+ to 30","30+"))))))))))))</f>
        <v>3+ to 6</v>
      </c>
      <c r="I13856" t="str">
        <f>IF(G13856&lt;&gt;H13856,"DIFF","")</f>
        <v>DIFF</v>
      </c>
    </row>
    <row r="13857" spans="1:9">
      <c r="A13857" t="s">
        <v>102</v>
      </c>
      <c r="B13857" t="s">
        <v>104</v>
      </c>
      <c r="C13857" s="1">
        <v>119691664</v>
      </c>
      <c r="D13857" s="1">
        <v>2</v>
      </c>
      <c r="E13857" s="1">
        <v>-4</v>
      </c>
      <c r="F13857" s="1">
        <v>7</v>
      </c>
      <c r="G13857" s="7" t="str">
        <f>IF(E13857&lt;0,"0-",IF(E13857=0,"0",IF(E13857&lt;3.01,"0+ to 3",IF(E13857&lt;6.01,"3+ to 6",IF(E13857&lt;9.01,"6+ to 9",IF(E13857&lt;12.01,"9+ to 12",IF(E13857&lt;15.01,"12+ to 15",IF(E13857&lt;18.01,"15+ to 18",IF(E13857&lt;21.01,"18+ to 21",IF(E13857&lt;24.01,"21+ to 24",IF(E13857&lt;27.01,"24+ to 27",IF(E13857&lt;30.01,"27+ to 30","30+"))))))))))))</f>
        <v>0-</v>
      </c>
      <c r="H13857" s="7" t="str">
        <f>IF(F13857&lt;0,"0-",IF(F13857=0,"0",IF(F13857&lt;3.01,"0+ to 3",IF(F13857&lt;6.01,"3+ to 6",IF(F13857&lt;9.01,"6+ to 9",IF(F13857&lt;12.01,"9+ to 12",IF(F13857&lt;15.01,"12+ to 15",IF(F13857&lt;18.01,"15+ to 18",IF(F13857&lt;21.01,"18+ to 21",IF(F13857&lt;24.01,"21+ to 24",IF(F13857&lt;27.01,"24+ to 27",IF(F13857&lt;30.01,"27+ to 30","30+"))))))))))))</f>
        <v>6+ to 9</v>
      </c>
      <c r="I13857" t="str">
        <f>IF(G13857&lt;&gt;H13857,"DIFF","")</f>
        <v>DIFF</v>
      </c>
    </row>
    <row r="13858" spans="1:9">
      <c r="A13858" t="s">
        <v>102</v>
      </c>
      <c r="B13858" t="s">
        <v>104</v>
      </c>
      <c r="C13858" s="1">
        <v>119694180</v>
      </c>
      <c r="D13858" s="1">
        <v>2</v>
      </c>
      <c r="E13858" s="1">
        <v>-5</v>
      </c>
      <c r="F13858" s="1">
        <v>9</v>
      </c>
      <c r="G13858" s="7" t="str">
        <f>IF(E13858&lt;0,"0-",IF(E13858=0,"0",IF(E13858&lt;3.01,"0+ to 3",IF(E13858&lt;6.01,"3+ to 6",IF(E13858&lt;9.01,"6+ to 9",IF(E13858&lt;12.01,"9+ to 12",IF(E13858&lt;15.01,"12+ to 15",IF(E13858&lt;18.01,"15+ to 18",IF(E13858&lt;21.01,"18+ to 21",IF(E13858&lt;24.01,"21+ to 24",IF(E13858&lt;27.01,"24+ to 27",IF(E13858&lt;30.01,"27+ to 30","30+"))))))))))))</f>
        <v>0-</v>
      </c>
      <c r="H13858" s="7" t="str">
        <f>IF(F13858&lt;0,"0-",IF(F13858=0,"0",IF(F13858&lt;3.01,"0+ to 3",IF(F13858&lt;6.01,"3+ to 6",IF(F13858&lt;9.01,"6+ to 9",IF(F13858&lt;12.01,"9+ to 12",IF(F13858&lt;15.01,"12+ to 15",IF(F13858&lt;18.01,"15+ to 18",IF(F13858&lt;21.01,"18+ to 21",IF(F13858&lt;24.01,"21+ to 24",IF(F13858&lt;27.01,"24+ to 27",IF(F13858&lt;30.01,"27+ to 30","30+"))))))))))))</f>
        <v>6+ to 9</v>
      </c>
      <c r="I13858" t="str">
        <f>IF(G13858&lt;&gt;H13858,"DIFF","")</f>
        <v>DIFF</v>
      </c>
    </row>
    <row r="13859" spans="1:9">
      <c r="A13859" t="s">
        <v>102</v>
      </c>
      <c r="B13859" t="s">
        <v>104</v>
      </c>
      <c r="C13859" s="1">
        <v>119694400</v>
      </c>
      <c r="D13859" s="1">
        <v>2</v>
      </c>
      <c r="E13859" s="1">
        <v>0</v>
      </c>
      <c r="F13859" s="1">
        <v>2</v>
      </c>
      <c r="G13859" s="7" t="str">
        <f>IF(E13859&lt;0,"0-",IF(E13859=0,"0",IF(E13859&lt;3.01,"0+ to 3",IF(E13859&lt;6.01,"3+ to 6",IF(E13859&lt;9.01,"6+ to 9",IF(E13859&lt;12.01,"9+ to 12",IF(E13859&lt;15.01,"12+ to 15",IF(E13859&lt;18.01,"15+ to 18",IF(E13859&lt;21.01,"18+ to 21",IF(E13859&lt;24.01,"21+ to 24",IF(E13859&lt;27.01,"24+ to 27",IF(E13859&lt;30.01,"27+ to 30","30+"))))))))))))</f>
        <v>0</v>
      </c>
      <c r="H13859" s="7" t="str">
        <f>IF(F13859&lt;0,"0-",IF(F13859=0,"0",IF(F13859&lt;3.01,"0+ to 3",IF(F13859&lt;6.01,"3+ to 6",IF(F13859&lt;9.01,"6+ to 9",IF(F13859&lt;12.01,"9+ to 12",IF(F13859&lt;15.01,"12+ to 15",IF(F13859&lt;18.01,"15+ to 18",IF(F13859&lt;21.01,"18+ to 21",IF(F13859&lt;24.01,"21+ to 24",IF(F13859&lt;27.01,"24+ to 27",IF(F13859&lt;30.01,"27+ to 30","30+"))))))))))))</f>
        <v>0+ to 3</v>
      </c>
      <c r="I13859" t="str">
        <f>IF(G13859&lt;&gt;H13859,"DIFF","")</f>
        <v>DIFF</v>
      </c>
    </row>
    <row r="13860" spans="1:9">
      <c r="A13860" t="s">
        <v>102</v>
      </c>
      <c r="B13860" t="s">
        <v>101</v>
      </c>
      <c r="C13860" s="1">
        <v>119701341</v>
      </c>
      <c r="D13860" s="1">
        <v>12</v>
      </c>
      <c r="E13860" s="1">
        <v>0</v>
      </c>
      <c r="F13860" s="1">
        <v>0</v>
      </c>
      <c r="G13860" s="7" t="str">
        <f>IF(E13860&lt;0,"0-",IF(E13860=0,"0",IF(E13860&lt;3.01,"0+ to 3",IF(E13860&lt;6.01,"3+ to 6",IF(E13860&lt;9.01,"6+ to 9",IF(E13860&lt;12.01,"9+ to 12",IF(E13860&lt;15.01,"12+ to 15",IF(E13860&lt;18.01,"15+ to 18",IF(E13860&lt;21.01,"18+ to 21",IF(E13860&lt;24.01,"21+ to 24",IF(E13860&lt;27.01,"24+ to 27",IF(E13860&lt;30.01,"27+ to 30","30+"))))))))))))</f>
        <v>0</v>
      </c>
      <c r="H13860" s="7" t="str">
        <f>IF(F13860&lt;0,"0-",IF(F13860=0,"0",IF(F13860&lt;3.01,"0+ to 3",IF(F13860&lt;6.01,"3+ to 6",IF(F13860&lt;9.01,"6+ to 9",IF(F13860&lt;12.01,"9+ to 12",IF(F13860&lt;15.01,"12+ to 15",IF(F13860&lt;18.01,"15+ to 18",IF(F13860&lt;21.01,"18+ to 21",IF(F13860&lt;24.01,"21+ to 24",IF(F13860&lt;27.01,"24+ to 27",IF(F13860&lt;30.01,"27+ to 30","30+"))))))))))))</f>
        <v>0</v>
      </c>
      <c r="I13860" t="str">
        <f>IF(G13860&lt;&gt;H13860,"DIFF","")</f>
        <v/>
      </c>
    </row>
    <row r="13861" spans="1:9">
      <c r="A13861" t="s">
        <v>102</v>
      </c>
      <c r="B13861" t="s">
        <v>101</v>
      </c>
      <c r="C13861" s="1">
        <v>119731262</v>
      </c>
      <c r="D13861" s="1">
        <v>2</v>
      </c>
      <c r="E13861" s="1">
        <v>0</v>
      </c>
      <c r="F13861" s="1">
        <v>0</v>
      </c>
      <c r="G13861" s="7" t="str">
        <f>IF(E13861&lt;0,"0-",IF(E13861=0,"0",IF(E13861&lt;3.01,"0+ to 3",IF(E13861&lt;6.01,"3+ to 6",IF(E13861&lt;9.01,"6+ to 9",IF(E13861&lt;12.01,"9+ to 12",IF(E13861&lt;15.01,"12+ to 15",IF(E13861&lt;18.01,"15+ to 18",IF(E13861&lt;21.01,"18+ to 21",IF(E13861&lt;24.01,"21+ to 24",IF(E13861&lt;27.01,"24+ to 27",IF(E13861&lt;30.01,"27+ to 30","30+"))))))))))))</f>
        <v>0</v>
      </c>
      <c r="H13861" s="7" t="str">
        <f>IF(F13861&lt;0,"0-",IF(F13861=0,"0",IF(F13861&lt;3.01,"0+ to 3",IF(F13861&lt;6.01,"3+ to 6",IF(F13861&lt;9.01,"6+ to 9",IF(F13861&lt;12.01,"9+ to 12",IF(F13861&lt;15.01,"12+ to 15",IF(F13861&lt;18.01,"15+ to 18",IF(F13861&lt;21.01,"18+ to 21",IF(F13861&lt;24.01,"21+ to 24",IF(F13861&lt;27.01,"24+ to 27",IF(F13861&lt;30.01,"27+ to 30","30+"))))))))))))</f>
        <v>0</v>
      </c>
      <c r="I13861" t="str">
        <f>IF(G13861&lt;&gt;H13861,"DIFF","")</f>
        <v/>
      </c>
    </row>
    <row r="13862" spans="1:9">
      <c r="A13862" t="s">
        <v>102</v>
      </c>
      <c r="B13862" t="s">
        <v>101</v>
      </c>
      <c r="C13862" s="1">
        <v>119732988</v>
      </c>
      <c r="D13862" s="1">
        <v>13</v>
      </c>
      <c r="E13862" s="1">
        <v>0</v>
      </c>
      <c r="F13862" s="1">
        <v>0</v>
      </c>
      <c r="G13862" s="7" t="str">
        <f>IF(E13862&lt;0,"0-",IF(E13862=0,"0",IF(E13862&lt;3.01,"0+ to 3",IF(E13862&lt;6.01,"3+ to 6",IF(E13862&lt;9.01,"6+ to 9",IF(E13862&lt;12.01,"9+ to 12",IF(E13862&lt;15.01,"12+ to 15",IF(E13862&lt;18.01,"15+ to 18",IF(E13862&lt;21.01,"18+ to 21",IF(E13862&lt;24.01,"21+ to 24",IF(E13862&lt;27.01,"24+ to 27",IF(E13862&lt;30.01,"27+ to 30","30+"))))))))))))</f>
        <v>0</v>
      </c>
      <c r="H13862" s="7" t="str">
        <f>IF(F13862&lt;0,"0-",IF(F13862=0,"0",IF(F13862&lt;3.01,"0+ to 3",IF(F13862&lt;6.01,"3+ to 6",IF(F13862&lt;9.01,"6+ to 9",IF(F13862&lt;12.01,"9+ to 12",IF(F13862&lt;15.01,"12+ to 15",IF(F13862&lt;18.01,"15+ to 18",IF(F13862&lt;21.01,"18+ to 21",IF(F13862&lt;24.01,"21+ to 24",IF(F13862&lt;27.01,"24+ to 27",IF(F13862&lt;30.01,"27+ to 30","30+"))))))))))))</f>
        <v>0</v>
      </c>
      <c r="I13862" t="str">
        <f>IF(G13862&lt;&gt;H13862,"DIFF","")</f>
        <v/>
      </c>
    </row>
    <row r="13863" spans="1:9">
      <c r="A13863" t="s">
        <v>102</v>
      </c>
      <c r="B13863" t="s">
        <v>101</v>
      </c>
      <c r="C13863" s="1">
        <v>119734282</v>
      </c>
      <c r="D13863" s="1">
        <v>2</v>
      </c>
      <c r="E13863" s="1">
        <v>-6</v>
      </c>
      <c r="F13863" s="1">
        <v>11</v>
      </c>
      <c r="G13863" s="7" t="str">
        <f>IF(E13863&lt;0,"0-",IF(E13863=0,"0",IF(E13863&lt;3.01,"0+ to 3",IF(E13863&lt;6.01,"3+ to 6",IF(E13863&lt;9.01,"6+ to 9",IF(E13863&lt;12.01,"9+ to 12",IF(E13863&lt;15.01,"12+ to 15",IF(E13863&lt;18.01,"15+ to 18",IF(E13863&lt;21.01,"18+ to 21",IF(E13863&lt;24.01,"21+ to 24",IF(E13863&lt;27.01,"24+ to 27",IF(E13863&lt;30.01,"27+ to 30","30+"))))))))))))</f>
        <v>0-</v>
      </c>
      <c r="H13863" s="7" t="str">
        <f>IF(F13863&lt;0,"0-",IF(F13863=0,"0",IF(F13863&lt;3.01,"0+ to 3",IF(F13863&lt;6.01,"3+ to 6",IF(F13863&lt;9.01,"6+ to 9",IF(F13863&lt;12.01,"9+ to 12",IF(F13863&lt;15.01,"12+ to 15",IF(F13863&lt;18.01,"15+ to 18",IF(F13863&lt;21.01,"18+ to 21",IF(F13863&lt;24.01,"21+ to 24",IF(F13863&lt;27.01,"24+ to 27",IF(F13863&lt;30.01,"27+ to 30","30+"))))))))))))</f>
        <v>9+ to 12</v>
      </c>
      <c r="I13863" t="str">
        <f>IF(G13863&lt;&gt;H13863,"DIFF","")</f>
        <v>DIFF</v>
      </c>
    </row>
    <row r="13864" spans="1:9">
      <c r="A13864" t="s">
        <v>102</v>
      </c>
      <c r="B13864" t="s">
        <v>101</v>
      </c>
      <c r="C13864" s="1">
        <v>119734486</v>
      </c>
      <c r="D13864" s="1">
        <v>2</v>
      </c>
      <c r="E13864" s="1">
        <v>0</v>
      </c>
      <c r="F13864" s="1">
        <v>2</v>
      </c>
      <c r="G13864" s="7" t="str">
        <f>IF(E13864&lt;0,"0-",IF(E13864=0,"0",IF(E13864&lt;3.01,"0+ to 3",IF(E13864&lt;6.01,"3+ to 6",IF(E13864&lt;9.01,"6+ to 9",IF(E13864&lt;12.01,"9+ to 12",IF(E13864&lt;15.01,"12+ to 15",IF(E13864&lt;18.01,"15+ to 18",IF(E13864&lt;21.01,"18+ to 21",IF(E13864&lt;24.01,"21+ to 24",IF(E13864&lt;27.01,"24+ to 27",IF(E13864&lt;30.01,"27+ to 30","30+"))))))))))))</f>
        <v>0</v>
      </c>
      <c r="H13864" s="7" t="str">
        <f>IF(F13864&lt;0,"0-",IF(F13864=0,"0",IF(F13864&lt;3.01,"0+ to 3",IF(F13864&lt;6.01,"3+ to 6",IF(F13864&lt;9.01,"6+ to 9",IF(F13864&lt;12.01,"9+ to 12",IF(F13864&lt;15.01,"12+ to 15",IF(F13864&lt;18.01,"15+ to 18",IF(F13864&lt;21.01,"18+ to 21",IF(F13864&lt;24.01,"21+ to 24",IF(F13864&lt;27.01,"24+ to 27",IF(F13864&lt;30.01,"27+ to 30","30+"))))))))))))</f>
        <v>0+ to 3</v>
      </c>
      <c r="I13864" t="str">
        <f>IF(G13864&lt;&gt;H13864,"DIFF","")</f>
        <v>DIFF</v>
      </c>
    </row>
    <row r="13865" spans="1:9">
      <c r="A13865" t="s">
        <v>102</v>
      </c>
      <c r="B13865" t="s">
        <v>101</v>
      </c>
      <c r="C13865" s="1">
        <v>119737224</v>
      </c>
      <c r="D13865" s="1">
        <v>12</v>
      </c>
      <c r="E13865" s="1">
        <v>-28</v>
      </c>
      <c r="F13865" s="1">
        <v>0</v>
      </c>
      <c r="G13865" s="7" t="str">
        <f>IF(E13865&lt;0,"0-",IF(E13865=0,"0",IF(E13865&lt;3.01,"0+ to 3",IF(E13865&lt;6.01,"3+ to 6",IF(E13865&lt;9.01,"6+ to 9",IF(E13865&lt;12.01,"9+ to 12",IF(E13865&lt;15.01,"12+ to 15",IF(E13865&lt;18.01,"15+ to 18",IF(E13865&lt;21.01,"18+ to 21",IF(E13865&lt;24.01,"21+ to 24",IF(E13865&lt;27.01,"24+ to 27",IF(E13865&lt;30.01,"27+ to 30","30+"))))))))))))</f>
        <v>0-</v>
      </c>
      <c r="H13865" s="7" t="str">
        <f>IF(F13865&lt;0,"0-",IF(F13865=0,"0",IF(F13865&lt;3.01,"0+ to 3",IF(F13865&lt;6.01,"3+ to 6",IF(F13865&lt;9.01,"6+ to 9",IF(F13865&lt;12.01,"9+ to 12",IF(F13865&lt;15.01,"12+ to 15",IF(F13865&lt;18.01,"15+ to 18",IF(F13865&lt;21.01,"18+ to 21",IF(F13865&lt;24.01,"21+ to 24",IF(F13865&lt;27.01,"24+ to 27",IF(F13865&lt;30.01,"27+ to 30","30+"))))))))))))</f>
        <v>0</v>
      </c>
      <c r="I13865" t="str">
        <f>IF(G13865&lt;&gt;H13865,"DIFF","")</f>
        <v>DIFF</v>
      </c>
    </row>
    <row r="13866" spans="1:9">
      <c r="A13866" t="s">
        <v>102</v>
      </c>
      <c r="B13866" t="s">
        <v>101</v>
      </c>
      <c r="C13866" s="1">
        <v>119737905</v>
      </c>
      <c r="D13866" s="1">
        <v>2</v>
      </c>
      <c r="E13866" s="1">
        <v>0</v>
      </c>
      <c r="F13866" s="1">
        <v>0</v>
      </c>
      <c r="G13866" s="7" t="str">
        <f>IF(E13866&lt;0,"0-",IF(E13866=0,"0",IF(E13866&lt;3.01,"0+ to 3",IF(E13866&lt;6.01,"3+ to 6",IF(E13866&lt;9.01,"6+ to 9",IF(E13866&lt;12.01,"9+ to 12",IF(E13866&lt;15.01,"12+ to 15",IF(E13866&lt;18.01,"15+ to 18",IF(E13866&lt;21.01,"18+ to 21",IF(E13866&lt;24.01,"21+ to 24",IF(E13866&lt;27.01,"24+ to 27",IF(E13866&lt;30.01,"27+ to 30","30+"))))))))))))</f>
        <v>0</v>
      </c>
      <c r="H13866" s="7" t="str">
        <f>IF(F13866&lt;0,"0-",IF(F13866=0,"0",IF(F13866&lt;3.01,"0+ to 3",IF(F13866&lt;6.01,"3+ to 6",IF(F13866&lt;9.01,"6+ to 9",IF(F13866&lt;12.01,"9+ to 12",IF(F13866&lt;15.01,"12+ to 15",IF(F13866&lt;18.01,"15+ to 18",IF(F13866&lt;21.01,"18+ to 21",IF(F13866&lt;24.01,"21+ to 24",IF(F13866&lt;27.01,"24+ to 27",IF(F13866&lt;30.01,"27+ to 30","30+"))))))))))))</f>
        <v>0</v>
      </c>
      <c r="I13866" t="str">
        <f>IF(G13866&lt;&gt;H13866,"DIFF","")</f>
        <v/>
      </c>
    </row>
    <row r="13867" spans="1:9">
      <c r="A13867" t="s">
        <v>102</v>
      </c>
      <c r="B13867" t="s">
        <v>101</v>
      </c>
      <c r="C13867" s="1">
        <v>119740095</v>
      </c>
      <c r="D13867" s="1">
        <v>2</v>
      </c>
      <c r="E13867" s="1">
        <v>-6</v>
      </c>
      <c r="F13867" s="1">
        <v>7</v>
      </c>
      <c r="G13867" s="7" t="str">
        <f>IF(E13867&lt;0,"0-",IF(E13867=0,"0",IF(E13867&lt;3.01,"0+ to 3",IF(E13867&lt;6.01,"3+ to 6",IF(E13867&lt;9.01,"6+ to 9",IF(E13867&lt;12.01,"9+ to 12",IF(E13867&lt;15.01,"12+ to 15",IF(E13867&lt;18.01,"15+ to 18",IF(E13867&lt;21.01,"18+ to 21",IF(E13867&lt;24.01,"21+ to 24",IF(E13867&lt;27.01,"24+ to 27",IF(E13867&lt;30.01,"27+ to 30","30+"))))))))))))</f>
        <v>0-</v>
      </c>
      <c r="H13867" s="7" t="str">
        <f>IF(F13867&lt;0,"0-",IF(F13867=0,"0",IF(F13867&lt;3.01,"0+ to 3",IF(F13867&lt;6.01,"3+ to 6",IF(F13867&lt;9.01,"6+ to 9",IF(F13867&lt;12.01,"9+ to 12",IF(F13867&lt;15.01,"12+ to 15",IF(F13867&lt;18.01,"15+ to 18",IF(F13867&lt;21.01,"18+ to 21",IF(F13867&lt;24.01,"21+ to 24",IF(F13867&lt;27.01,"24+ to 27",IF(F13867&lt;30.01,"27+ to 30","30+"))))))))))))</f>
        <v>6+ to 9</v>
      </c>
      <c r="I13867" t="str">
        <f>IF(G13867&lt;&gt;H13867,"DIFF","")</f>
        <v>DIFF</v>
      </c>
    </row>
    <row r="13868" spans="1:9">
      <c r="A13868" t="s">
        <v>102</v>
      </c>
      <c r="B13868" t="s">
        <v>101</v>
      </c>
      <c r="C13868" s="1">
        <v>119743026</v>
      </c>
      <c r="D13868" s="1">
        <v>2</v>
      </c>
      <c r="E13868" s="1">
        <v>-8</v>
      </c>
      <c r="F13868" s="1">
        <v>36</v>
      </c>
      <c r="G13868" s="7" t="str">
        <f>IF(E13868&lt;0,"0-",IF(E13868=0,"0",IF(E13868&lt;3.01,"0+ to 3",IF(E13868&lt;6.01,"3+ to 6",IF(E13868&lt;9.01,"6+ to 9",IF(E13868&lt;12.01,"9+ to 12",IF(E13868&lt;15.01,"12+ to 15",IF(E13868&lt;18.01,"15+ to 18",IF(E13868&lt;21.01,"18+ to 21",IF(E13868&lt;24.01,"21+ to 24",IF(E13868&lt;27.01,"24+ to 27",IF(E13868&lt;30.01,"27+ to 30","30+"))))))))))))</f>
        <v>0-</v>
      </c>
      <c r="H13868" s="7" t="str">
        <f>IF(F13868&lt;0,"0-",IF(F13868=0,"0",IF(F13868&lt;3.01,"0+ to 3",IF(F13868&lt;6.01,"3+ to 6",IF(F13868&lt;9.01,"6+ to 9",IF(F13868&lt;12.01,"9+ to 12",IF(F13868&lt;15.01,"12+ to 15",IF(F13868&lt;18.01,"15+ to 18",IF(F13868&lt;21.01,"18+ to 21",IF(F13868&lt;24.01,"21+ to 24",IF(F13868&lt;27.01,"24+ to 27",IF(F13868&lt;30.01,"27+ to 30","30+"))))))))))))</f>
        <v>30+</v>
      </c>
      <c r="I13868" t="str">
        <f>IF(G13868&lt;&gt;H13868,"DIFF","")</f>
        <v>DIFF</v>
      </c>
    </row>
    <row r="13869" spans="1:9">
      <c r="A13869" t="s">
        <v>102</v>
      </c>
      <c r="B13869" t="s">
        <v>101</v>
      </c>
      <c r="C13869" s="1">
        <v>119746043</v>
      </c>
      <c r="D13869" s="1">
        <v>2</v>
      </c>
      <c r="E13869" s="1">
        <v>-8</v>
      </c>
      <c r="F13869" s="1">
        <v>13</v>
      </c>
      <c r="G13869" s="7" t="str">
        <f>IF(E13869&lt;0,"0-",IF(E13869=0,"0",IF(E13869&lt;3.01,"0+ to 3",IF(E13869&lt;6.01,"3+ to 6",IF(E13869&lt;9.01,"6+ to 9",IF(E13869&lt;12.01,"9+ to 12",IF(E13869&lt;15.01,"12+ to 15",IF(E13869&lt;18.01,"15+ to 18",IF(E13869&lt;21.01,"18+ to 21",IF(E13869&lt;24.01,"21+ to 24",IF(E13869&lt;27.01,"24+ to 27",IF(E13869&lt;30.01,"27+ to 30","30+"))))))))))))</f>
        <v>0-</v>
      </c>
      <c r="H13869" s="7" t="str">
        <f>IF(F13869&lt;0,"0-",IF(F13869=0,"0",IF(F13869&lt;3.01,"0+ to 3",IF(F13869&lt;6.01,"3+ to 6",IF(F13869&lt;9.01,"6+ to 9",IF(F13869&lt;12.01,"9+ to 12",IF(F13869&lt;15.01,"12+ to 15",IF(F13869&lt;18.01,"15+ to 18",IF(F13869&lt;21.01,"18+ to 21",IF(F13869&lt;24.01,"21+ to 24",IF(F13869&lt;27.01,"24+ to 27",IF(F13869&lt;30.01,"27+ to 30","30+"))))))))))))</f>
        <v>12+ to 15</v>
      </c>
      <c r="I13869" t="str">
        <f>IF(G13869&lt;&gt;H13869,"DIFF","")</f>
        <v>DIFF</v>
      </c>
    </row>
    <row r="13870" spans="1:9">
      <c r="A13870" t="s">
        <v>102</v>
      </c>
      <c r="B13870" t="s">
        <v>101</v>
      </c>
      <c r="C13870" s="1">
        <v>119746168</v>
      </c>
      <c r="D13870" s="1">
        <v>2</v>
      </c>
      <c r="E13870" s="1">
        <v>-5</v>
      </c>
      <c r="F13870" s="1">
        <v>18</v>
      </c>
      <c r="G13870" s="7" t="str">
        <f>IF(E13870&lt;0,"0-",IF(E13870=0,"0",IF(E13870&lt;3.01,"0+ to 3",IF(E13870&lt;6.01,"3+ to 6",IF(E13870&lt;9.01,"6+ to 9",IF(E13870&lt;12.01,"9+ to 12",IF(E13870&lt;15.01,"12+ to 15",IF(E13870&lt;18.01,"15+ to 18",IF(E13870&lt;21.01,"18+ to 21",IF(E13870&lt;24.01,"21+ to 24",IF(E13870&lt;27.01,"24+ to 27",IF(E13870&lt;30.01,"27+ to 30","30+"))))))))))))</f>
        <v>0-</v>
      </c>
      <c r="H13870" s="7" t="str">
        <f>IF(F13870&lt;0,"0-",IF(F13870=0,"0",IF(F13870&lt;3.01,"0+ to 3",IF(F13870&lt;6.01,"3+ to 6",IF(F13870&lt;9.01,"6+ to 9",IF(F13870&lt;12.01,"9+ to 12",IF(F13870&lt;15.01,"12+ to 15",IF(F13870&lt;18.01,"15+ to 18",IF(F13870&lt;21.01,"18+ to 21",IF(F13870&lt;24.01,"21+ to 24",IF(F13870&lt;27.01,"24+ to 27",IF(F13870&lt;30.01,"27+ to 30","30+"))))))))))))</f>
        <v>15+ to 18</v>
      </c>
      <c r="I13870" t="str">
        <f>IF(G13870&lt;&gt;H13870,"DIFF","")</f>
        <v>DIFF</v>
      </c>
    </row>
    <row r="13871" spans="1:9">
      <c r="A13871" t="s">
        <v>102</v>
      </c>
      <c r="B13871" t="s">
        <v>101</v>
      </c>
      <c r="C13871" s="1">
        <v>119748143</v>
      </c>
      <c r="D13871" s="1">
        <v>2</v>
      </c>
      <c r="E13871" s="1">
        <v>-12</v>
      </c>
      <c r="F13871" s="1">
        <v>21</v>
      </c>
      <c r="G13871" s="7" t="str">
        <f>IF(E13871&lt;0,"0-",IF(E13871=0,"0",IF(E13871&lt;3.01,"0+ to 3",IF(E13871&lt;6.01,"3+ to 6",IF(E13871&lt;9.01,"6+ to 9",IF(E13871&lt;12.01,"9+ to 12",IF(E13871&lt;15.01,"12+ to 15",IF(E13871&lt;18.01,"15+ to 18",IF(E13871&lt;21.01,"18+ to 21",IF(E13871&lt;24.01,"21+ to 24",IF(E13871&lt;27.01,"24+ to 27",IF(E13871&lt;30.01,"27+ to 30","30+"))))))))))))</f>
        <v>0-</v>
      </c>
      <c r="H13871" s="7" t="str">
        <f>IF(F13871&lt;0,"0-",IF(F13871=0,"0",IF(F13871&lt;3.01,"0+ to 3",IF(F13871&lt;6.01,"3+ to 6",IF(F13871&lt;9.01,"6+ to 9",IF(F13871&lt;12.01,"9+ to 12",IF(F13871&lt;15.01,"12+ to 15",IF(F13871&lt;18.01,"15+ to 18",IF(F13871&lt;21.01,"18+ to 21",IF(F13871&lt;24.01,"21+ to 24",IF(F13871&lt;27.01,"24+ to 27",IF(F13871&lt;30.01,"27+ to 30","30+"))))))))))))</f>
        <v>18+ to 21</v>
      </c>
      <c r="I13871" t="str">
        <f>IF(G13871&lt;&gt;H13871,"DIFF","")</f>
        <v>DIFF</v>
      </c>
    </row>
    <row r="13872" spans="1:9">
      <c r="A13872" t="s">
        <v>102</v>
      </c>
      <c r="B13872" t="s">
        <v>101</v>
      </c>
      <c r="C13872" s="1">
        <v>119748580</v>
      </c>
      <c r="D13872" s="1">
        <v>3</v>
      </c>
      <c r="E13872" s="1">
        <v>-5</v>
      </c>
      <c r="F13872" s="1">
        <v>13</v>
      </c>
      <c r="G13872" s="7" t="str">
        <f>IF(E13872&lt;0,"0-",IF(E13872=0,"0",IF(E13872&lt;3.01,"0+ to 3",IF(E13872&lt;6.01,"3+ to 6",IF(E13872&lt;9.01,"6+ to 9",IF(E13872&lt;12.01,"9+ to 12",IF(E13872&lt;15.01,"12+ to 15",IF(E13872&lt;18.01,"15+ to 18",IF(E13872&lt;21.01,"18+ to 21",IF(E13872&lt;24.01,"21+ to 24",IF(E13872&lt;27.01,"24+ to 27",IF(E13872&lt;30.01,"27+ to 30","30+"))))))))))))</f>
        <v>0-</v>
      </c>
      <c r="H13872" s="7" t="str">
        <f>IF(F13872&lt;0,"0-",IF(F13872=0,"0",IF(F13872&lt;3.01,"0+ to 3",IF(F13872&lt;6.01,"3+ to 6",IF(F13872&lt;9.01,"6+ to 9",IF(F13872&lt;12.01,"9+ to 12",IF(F13872&lt;15.01,"12+ to 15",IF(F13872&lt;18.01,"15+ to 18",IF(F13872&lt;21.01,"18+ to 21",IF(F13872&lt;24.01,"21+ to 24",IF(F13872&lt;27.01,"24+ to 27",IF(F13872&lt;30.01,"27+ to 30","30+"))))))))))))</f>
        <v>12+ to 15</v>
      </c>
      <c r="I13872" t="str">
        <f>IF(G13872&lt;&gt;H13872,"DIFF","")</f>
        <v>DIFF</v>
      </c>
    </row>
    <row r="13873" spans="1:9">
      <c r="A13873" t="s">
        <v>103</v>
      </c>
      <c r="B13873" t="s">
        <v>101</v>
      </c>
      <c r="C13873" s="1">
        <v>119749114</v>
      </c>
      <c r="D13873" s="1">
        <v>2</v>
      </c>
      <c r="E13873" s="1">
        <v>-9</v>
      </c>
      <c r="F13873" s="1">
        <v>15</v>
      </c>
      <c r="G13873" s="7" t="str">
        <f>IF(E13873&lt;0,"0-",IF(E13873=0,"0",IF(E13873&lt;3.01,"0+ to 3",IF(E13873&lt;6.01,"3+ to 6",IF(E13873&lt;9.01,"6+ to 9",IF(E13873&lt;12.01,"9+ to 12",IF(E13873&lt;15.01,"12+ to 15",IF(E13873&lt;18.01,"15+ to 18",IF(E13873&lt;21.01,"18+ to 21",IF(E13873&lt;24.01,"21+ to 24",IF(E13873&lt;27.01,"24+ to 27",IF(E13873&lt;30.01,"27+ to 30","30+"))))))))))))</f>
        <v>0-</v>
      </c>
      <c r="H13873" s="7" t="str">
        <f>IF(F13873&lt;0,"0-",IF(F13873=0,"0",IF(F13873&lt;3.01,"0+ to 3",IF(F13873&lt;6.01,"3+ to 6",IF(F13873&lt;9.01,"6+ to 9",IF(F13873&lt;12.01,"9+ to 12",IF(F13873&lt;15.01,"12+ to 15",IF(F13873&lt;18.01,"15+ to 18",IF(F13873&lt;21.01,"18+ to 21",IF(F13873&lt;24.01,"21+ to 24",IF(F13873&lt;27.01,"24+ to 27",IF(F13873&lt;30.01,"27+ to 30","30+"))))))))))))</f>
        <v>12+ to 15</v>
      </c>
      <c r="I13873" t="str">
        <f>IF(G13873&lt;&gt;H13873,"DIFF","")</f>
        <v>DIFF</v>
      </c>
    </row>
    <row r="13874" spans="1:9">
      <c r="A13874" t="s">
        <v>102</v>
      </c>
      <c r="B13874" t="s">
        <v>101</v>
      </c>
      <c r="C13874" s="1">
        <v>119749418</v>
      </c>
      <c r="D13874" s="1">
        <v>3</v>
      </c>
      <c r="E13874" s="1">
        <v>-15</v>
      </c>
      <c r="F13874" s="1">
        <v>39</v>
      </c>
      <c r="G13874" s="7" t="str">
        <f>IF(E13874&lt;0,"0-",IF(E13874=0,"0",IF(E13874&lt;3.01,"0+ to 3",IF(E13874&lt;6.01,"3+ to 6",IF(E13874&lt;9.01,"6+ to 9",IF(E13874&lt;12.01,"9+ to 12",IF(E13874&lt;15.01,"12+ to 15",IF(E13874&lt;18.01,"15+ to 18",IF(E13874&lt;21.01,"18+ to 21",IF(E13874&lt;24.01,"21+ to 24",IF(E13874&lt;27.01,"24+ to 27",IF(E13874&lt;30.01,"27+ to 30","30+"))))))))))))</f>
        <v>0-</v>
      </c>
      <c r="H13874" s="7" t="str">
        <f>IF(F13874&lt;0,"0-",IF(F13874=0,"0",IF(F13874&lt;3.01,"0+ to 3",IF(F13874&lt;6.01,"3+ to 6",IF(F13874&lt;9.01,"6+ to 9",IF(F13874&lt;12.01,"9+ to 12",IF(F13874&lt;15.01,"12+ to 15",IF(F13874&lt;18.01,"15+ to 18",IF(F13874&lt;21.01,"18+ to 21",IF(F13874&lt;24.01,"21+ to 24",IF(F13874&lt;27.01,"24+ to 27",IF(F13874&lt;30.01,"27+ to 30","30+"))))))))))))</f>
        <v>30+</v>
      </c>
      <c r="I13874" t="str">
        <f>IF(G13874&lt;&gt;H13874,"DIFF","")</f>
        <v>DIFF</v>
      </c>
    </row>
    <row r="13875" spans="1:9">
      <c r="A13875" t="s">
        <v>103</v>
      </c>
      <c r="B13875" t="s">
        <v>101</v>
      </c>
      <c r="C13875" s="1">
        <v>119750985</v>
      </c>
      <c r="D13875" s="1">
        <v>3</v>
      </c>
      <c r="E13875" s="1">
        <v>-38</v>
      </c>
      <c r="F13875" s="1">
        <v>79</v>
      </c>
      <c r="G13875" s="7" t="str">
        <f>IF(E13875&lt;0,"0-",IF(E13875=0,"0",IF(E13875&lt;3.01,"0+ to 3",IF(E13875&lt;6.01,"3+ to 6",IF(E13875&lt;9.01,"6+ to 9",IF(E13875&lt;12.01,"9+ to 12",IF(E13875&lt;15.01,"12+ to 15",IF(E13875&lt;18.01,"15+ to 18",IF(E13875&lt;21.01,"18+ to 21",IF(E13875&lt;24.01,"21+ to 24",IF(E13875&lt;27.01,"24+ to 27",IF(E13875&lt;30.01,"27+ to 30","30+"))))))))))))</f>
        <v>0-</v>
      </c>
      <c r="H13875" s="7" t="str">
        <f>IF(F13875&lt;0,"0-",IF(F13875=0,"0",IF(F13875&lt;3.01,"0+ to 3",IF(F13875&lt;6.01,"3+ to 6",IF(F13875&lt;9.01,"6+ to 9",IF(F13875&lt;12.01,"9+ to 12",IF(F13875&lt;15.01,"12+ to 15",IF(F13875&lt;18.01,"15+ to 18",IF(F13875&lt;21.01,"18+ to 21",IF(F13875&lt;24.01,"21+ to 24",IF(F13875&lt;27.01,"24+ to 27",IF(F13875&lt;30.01,"27+ to 30","30+"))))))))))))</f>
        <v>30+</v>
      </c>
      <c r="I13875" t="str">
        <f>IF(G13875&lt;&gt;H13875,"DIFF","")</f>
        <v>DIFF</v>
      </c>
    </row>
    <row r="13876" spans="1:9">
      <c r="A13876" t="s">
        <v>103</v>
      </c>
      <c r="B13876" t="s">
        <v>101</v>
      </c>
      <c r="C13876" s="1">
        <v>119753916</v>
      </c>
      <c r="D13876" s="1">
        <v>2</v>
      </c>
      <c r="E13876" s="1">
        <v>-7</v>
      </c>
      <c r="F13876" s="1">
        <v>18</v>
      </c>
      <c r="G13876" s="7" t="str">
        <f>IF(E13876&lt;0,"0-",IF(E13876=0,"0",IF(E13876&lt;3.01,"0+ to 3",IF(E13876&lt;6.01,"3+ to 6",IF(E13876&lt;9.01,"6+ to 9",IF(E13876&lt;12.01,"9+ to 12",IF(E13876&lt;15.01,"12+ to 15",IF(E13876&lt;18.01,"15+ to 18",IF(E13876&lt;21.01,"18+ to 21",IF(E13876&lt;24.01,"21+ to 24",IF(E13876&lt;27.01,"24+ to 27",IF(E13876&lt;30.01,"27+ to 30","30+"))))))))))))</f>
        <v>0-</v>
      </c>
      <c r="H13876" s="7" t="str">
        <f>IF(F13876&lt;0,"0-",IF(F13876=0,"0",IF(F13876&lt;3.01,"0+ to 3",IF(F13876&lt;6.01,"3+ to 6",IF(F13876&lt;9.01,"6+ to 9",IF(F13876&lt;12.01,"9+ to 12",IF(F13876&lt;15.01,"12+ to 15",IF(F13876&lt;18.01,"15+ to 18",IF(F13876&lt;21.01,"18+ to 21",IF(F13876&lt;24.01,"21+ to 24",IF(F13876&lt;27.01,"24+ to 27",IF(F13876&lt;30.01,"27+ to 30","30+"))))))))))))</f>
        <v>15+ to 18</v>
      </c>
      <c r="I13876" t="str">
        <f>IF(G13876&lt;&gt;H13876,"DIFF","")</f>
        <v>DIFF</v>
      </c>
    </row>
    <row r="13877" spans="1:9">
      <c r="A13877" t="s">
        <v>102</v>
      </c>
      <c r="B13877" t="s">
        <v>369</v>
      </c>
      <c r="C13877" s="1">
        <v>119815583</v>
      </c>
      <c r="D13877" s="1">
        <v>2</v>
      </c>
      <c r="E13877" s="1">
        <v>-283</v>
      </c>
      <c r="F13877" s="1">
        <v>3</v>
      </c>
      <c r="G13877" s="7" t="str">
        <f>IF(E13877&lt;0,"0-",IF(E13877=0,"0",IF(E13877&lt;3.01,"0+ to 3",IF(E13877&lt;6.01,"3+ to 6",IF(E13877&lt;9.01,"6+ to 9",IF(E13877&lt;12.01,"9+ to 12",IF(E13877&lt;15.01,"12+ to 15",IF(E13877&lt;18.01,"15+ to 18",IF(E13877&lt;21.01,"18+ to 21",IF(E13877&lt;24.01,"21+ to 24",IF(E13877&lt;27.01,"24+ to 27",IF(E13877&lt;30.01,"27+ to 30","30+"))))))))))))</f>
        <v>0-</v>
      </c>
      <c r="H13877" s="7" t="str">
        <f>IF(F13877&lt;0,"0-",IF(F13877=0,"0",IF(F13877&lt;3.01,"0+ to 3",IF(F13877&lt;6.01,"3+ to 6",IF(F13877&lt;9.01,"6+ to 9",IF(F13877&lt;12.01,"9+ to 12",IF(F13877&lt;15.01,"12+ to 15",IF(F13877&lt;18.01,"15+ to 18",IF(F13877&lt;21.01,"18+ to 21",IF(F13877&lt;24.01,"21+ to 24",IF(F13877&lt;27.01,"24+ to 27",IF(F13877&lt;30.01,"27+ to 30","30+"))))))))))))</f>
        <v>0+ to 3</v>
      </c>
      <c r="I13877" t="str">
        <f>IF(G13877&lt;&gt;H13877,"DIFF","")</f>
        <v>DIFF</v>
      </c>
    </row>
    <row r="13878" spans="1:9">
      <c r="A13878" t="s">
        <v>102</v>
      </c>
      <c r="B13878" t="s">
        <v>357</v>
      </c>
      <c r="C13878" s="1">
        <v>104781260</v>
      </c>
      <c r="D13878" s="1">
        <v>2</v>
      </c>
      <c r="E13878" s="1">
        <v>0</v>
      </c>
      <c r="F13878" s="1">
        <v>26</v>
      </c>
      <c r="G13878" s="7" t="str">
        <f>IF(E13878&lt;0,"0-",IF(E13878=0,"0",IF(E13878&lt;3.01,"0+ to 3",IF(E13878&lt;6.01,"3+ to 6",IF(E13878&lt;9.01,"6+ to 9",IF(E13878&lt;12.01,"9+ to 12",IF(E13878&lt;15.01,"12+ to 15",IF(E13878&lt;18.01,"15+ to 18",IF(E13878&lt;21.01,"18+ to 21",IF(E13878&lt;24.01,"21+ to 24",IF(E13878&lt;27.01,"24+ to 27",IF(E13878&lt;30.01,"27+ to 30","30+"))))))))))))</f>
        <v>0</v>
      </c>
      <c r="H13878" s="7" t="str">
        <f>IF(F13878&lt;0,"0-",IF(F13878=0,"0",IF(F13878&lt;3.01,"0+ to 3",IF(F13878&lt;6.01,"3+ to 6",IF(F13878&lt;9.01,"6+ to 9",IF(F13878&lt;12.01,"9+ to 12",IF(F13878&lt;15.01,"12+ to 15",IF(F13878&lt;18.01,"15+ to 18",IF(F13878&lt;21.01,"18+ to 21",IF(F13878&lt;24.01,"21+ to 24",IF(F13878&lt;27.01,"24+ to 27",IF(F13878&lt;30.01,"27+ to 30","30+"))))))))))))</f>
        <v>24+ to 27</v>
      </c>
      <c r="I13878" t="str">
        <f>IF(G13878&lt;&gt;H13878,"DIFF","")</f>
        <v>DIFF</v>
      </c>
    </row>
    <row r="13879" spans="1:9">
      <c r="A13879" t="s">
        <v>102</v>
      </c>
      <c r="B13879" t="s">
        <v>357</v>
      </c>
      <c r="C13879" s="1">
        <v>104791255</v>
      </c>
      <c r="D13879" s="1">
        <v>2</v>
      </c>
      <c r="E13879" s="1">
        <v>0</v>
      </c>
      <c r="F13879" s="1">
        <v>7</v>
      </c>
      <c r="G13879" s="7" t="str">
        <f>IF(E13879&lt;0,"0-",IF(E13879=0,"0",IF(E13879&lt;3.01,"0+ to 3",IF(E13879&lt;6.01,"3+ to 6",IF(E13879&lt;9.01,"6+ to 9",IF(E13879&lt;12.01,"9+ to 12",IF(E13879&lt;15.01,"12+ to 15",IF(E13879&lt;18.01,"15+ to 18",IF(E13879&lt;21.01,"18+ to 21",IF(E13879&lt;24.01,"21+ to 24",IF(E13879&lt;27.01,"24+ to 27",IF(E13879&lt;30.01,"27+ to 30","30+"))))))))))))</f>
        <v>0</v>
      </c>
      <c r="H13879" s="7" t="str">
        <f>IF(F13879&lt;0,"0-",IF(F13879=0,"0",IF(F13879&lt;3.01,"0+ to 3",IF(F13879&lt;6.01,"3+ to 6",IF(F13879&lt;9.01,"6+ to 9",IF(F13879&lt;12.01,"9+ to 12",IF(F13879&lt;15.01,"12+ to 15",IF(F13879&lt;18.01,"15+ to 18",IF(F13879&lt;21.01,"18+ to 21",IF(F13879&lt;24.01,"21+ to 24",IF(F13879&lt;27.01,"24+ to 27",IF(F13879&lt;30.01,"27+ to 30","30+"))))))))))))</f>
        <v>6+ to 9</v>
      </c>
      <c r="I13879" t="str">
        <f>IF(G13879&lt;&gt;H13879,"DIFF","")</f>
        <v>DIFF</v>
      </c>
    </row>
    <row r="13880" spans="1:9">
      <c r="A13880" t="s">
        <v>102</v>
      </c>
      <c r="B13880" t="s">
        <v>354</v>
      </c>
      <c r="C13880" s="1">
        <v>104938562</v>
      </c>
      <c r="D13880" s="1">
        <v>2</v>
      </c>
      <c r="E13880" s="1">
        <v>-3</v>
      </c>
      <c r="F13880" s="1">
        <v>3</v>
      </c>
      <c r="G13880" s="7" t="str">
        <f>IF(E13880&lt;0,"0-",IF(E13880=0,"0",IF(E13880&lt;3.01,"0+ to 3",IF(E13880&lt;6.01,"3+ to 6",IF(E13880&lt;9.01,"6+ to 9",IF(E13880&lt;12.01,"9+ to 12",IF(E13880&lt;15.01,"12+ to 15",IF(E13880&lt;18.01,"15+ to 18",IF(E13880&lt;21.01,"18+ to 21",IF(E13880&lt;24.01,"21+ to 24",IF(E13880&lt;27.01,"24+ to 27",IF(E13880&lt;30.01,"27+ to 30","30+"))))))))))))</f>
        <v>0-</v>
      </c>
      <c r="H13880" s="7" t="str">
        <f>IF(F13880&lt;0,"0-",IF(F13880=0,"0",IF(F13880&lt;3.01,"0+ to 3",IF(F13880&lt;6.01,"3+ to 6",IF(F13880&lt;9.01,"6+ to 9",IF(F13880&lt;12.01,"9+ to 12",IF(F13880&lt;15.01,"12+ to 15",IF(F13880&lt;18.01,"15+ to 18",IF(F13880&lt;21.01,"18+ to 21",IF(F13880&lt;24.01,"21+ to 24",IF(F13880&lt;27.01,"24+ to 27",IF(F13880&lt;30.01,"27+ to 30","30+"))))))))))))</f>
        <v>0+ to 3</v>
      </c>
      <c r="I13880" t="str">
        <f>IF(G13880&lt;&gt;H13880,"DIFF","")</f>
        <v>DIFF</v>
      </c>
    </row>
    <row r="13881" spans="1:9">
      <c r="A13881" t="s">
        <v>102</v>
      </c>
      <c r="B13881" t="s">
        <v>354</v>
      </c>
      <c r="C13881" s="1">
        <v>104941598</v>
      </c>
      <c r="D13881" s="1">
        <v>2</v>
      </c>
      <c r="E13881" s="1">
        <v>-6</v>
      </c>
      <c r="F13881" s="1">
        <v>8</v>
      </c>
      <c r="G13881" s="7" t="str">
        <f>IF(E13881&lt;0,"0-",IF(E13881=0,"0",IF(E13881&lt;3.01,"0+ to 3",IF(E13881&lt;6.01,"3+ to 6",IF(E13881&lt;9.01,"6+ to 9",IF(E13881&lt;12.01,"9+ to 12",IF(E13881&lt;15.01,"12+ to 15",IF(E13881&lt;18.01,"15+ to 18",IF(E13881&lt;21.01,"18+ to 21",IF(E13881&lt;24.01,"21+ to 24",IF(E13881&lt;27.01,"24+ to 27",IF(E13881&lt;30.01,"27+ to 30","30+"))))))))))))</f>
        <v>0-</v>
      </c>
      <c r="H13881" s="7" t="str">
        <f>IF(F13881&lt;0,"0-",IF(F13881=0,"0",IF(F13881&lt;3.01,"0+ to 3",IF(F13881&lt;6.01,"3+ to 6",IF(F13881&lt;9.01,"6+ to 9",IF(F13881&lt;12.01,"9+ to 12",IF(F13881&lt;15.01,"12+ to 15",IF(F13881&lt;18.01,"15+ to 18",IF(F13881&lt;21.01,"18+ to 21",IF(F13881&lt;24.01,"21+ to 24",IF(F13881&lt;27.01,"24+ to 27",IF(F13881&lt;30.01,"27+ to 30","30+"))))))))))))</f>
        <v>6+ to 9</v>
      </c>
      <c r="I13881" t="str">
        <f>IF(G13881&lt;&gt;H13881,"DIFF","")</f>
        <v>DIFF</v>
      </c>
    </row>
    <row r="13882" spans="1:9">
      <c r="A13882" t="s">
        <v>102</v>
      </c>
      <c r="B13882" t="s">
        <v>353</v>
      </c>
      <c r="C13882" s="1">
        <v>105021729</v>
      </c>
      <c r="D13882" s="1">
        <v>2</v>
      </c>
      <c r="E13882" s="1">
        <v>-10</v>
      </c>
      <c r="F13882" s="1">
        <v>17</v>
      </c>
      <c r="G13882" s="7" t="str">
        <f>IF(E13882&lt;0,"0-",IF(E13882=0,"0",IF(E13882&lt;3.01,"0+ to 3",IF(E13882&lt;6.01,"3+ to 6",IF(E13882&lt;9.01,"6+ to 9",IF(E13882&lt;12.01,"9+ to 12",IF(E13882&lt;15.01,"12+ to 15",IF(E13882&lt;18.01,"15+ to 18",IF(E13882&lt;21.01,"18+ to 21",IF(E13882&lt;24.01,"21+ to 24",IF(E13882&lt;27.01,"24+ to 27",IF(E13882&lt;30.01,"27+ to 30","30+"))))))))))))</f>
        <v>0-</v>
      </c>
      <c r="H13882" s="7" t="str">
        <f>IF(F13882&lt;0,"0-",IF(F13882=0,"0",IF(F13882&lt;3.01,"0+ to 3",IF(F13882&lt;6.01,"3+ to 6",IF(F13882&lt;9.01,"6+ to 9",IF(F13882&lt;12.01,"9+ to 12",IF(F13882&lt;15.01,"12+ to 15",IF(F13882&lt;18.01,"15+ to 18",IF(F13882&lt;21.01,"18+ to 21",IF(F13882&lt;24.01,"21+ to 24",IF(F13882&lt;27.01,"24+ to 27",IF(F13882&lt;30.01,"27+ to 30","30+"))))))))))))</f>
        <v>15+ to 18</v>
      </c>
      <c r="I13882" t="str">
        <f>IF(G13882&lt;&gt;H13882,"DIFF","")</f>
        <v>DIFF</v>
      </c>
    </row>
    <row r="13883" spans="1:9">
      <c r="A13883" t="s">
        <v>102</v>
      </c>
      <c r="B13883" t="s">
        <v>353</v>
      </c>
      <c r="C13883" s="1">
        <v>105031807</v>
      </c>
      <c r="D13883" s="1">
        <v>2</v>
      </c>
      <c r="E13883" s="1">
        <v>-5</v>
      </c>
      <c r="F13883" s="1">
        <v>6</v>
      </c>
      <c r="G13883" s="7" t="str">
        <f>IF(E13883&lt;0,"0-",IF(E13883=0,"0",IF(E13883&lt;3.01,"0+ to 3",IF(E13883&lt;6.01,"3+ to 6",IF(E13883&lt;9.01,"6+ to 9",IF(E13883&lt;12.01,"9+ to 12",IF(E13883&lt;15.01,"12+ to 15",IF(E13883&lt;18.01,"15+ to 18",IF(E13883&lt;21.01,"18+ to 21",IF(E13883&lt;24.01,"21+ to 24",IF(E13883&lt;27.01,"24+ to 27",IF(E13883&lt;30.01,"27+ to 30","30+"))))))))))))</f>
        <v>0-</v>
      </c>
      <c r="H13883" s="7" t="str">
        <f>IF(F13883&lt;0,"0-",IF(F13883=0,"0",IF(F13883&lt;3.01,"0+ to 3",IF(F13883&lt;6.01,"3+ to 6",IF(F13883&lt;9.01,"6+ to 9",IF(F13883&lt;12.01,"9+ to 12",IF(F13883&lt;15.01,"12+ to 15",IF(F13883&lt;18.01,"15+ to 18",IF(F13883&lt;21.01,"18+ to 21",IF(F13883&lt;24.01,"21+ to 24",IF(F13883&lt;27.01,"24+ to 27",IF(F13883&lt;30.01,"27+ to 30","30+"))))))))))))</f>
        <v>3+ to 6</v>
      </c>
      <c r="I13883" t="str">
        <f>IF(G13883&lt;&gt;H13883,"DIFF","")</f>
        <v>DIFF</v>
      </c>
    </row>
    <row r="13884" spans="1:9">
      <c r="A13884" t="s">
        <v>103</v>
      </c>
      <c r="B13884" t="s">
        <v>353</v>
      </c>
      <c r="C13884" s="1">
        <v>105032183</v>
      </c>
      <c r="D13884" s="1">
        <v>2</v>
      </c>
      <c r="E13884" s="1">
        <v>-11</v>
      </c>
      <c r="F13884" s="1">
        <v>20</v>
      </c>
      <c r="G13884" s="7" t="str">
        <f>IF(E13884&lt;0,"0-",IF(E13884=0,"0",IF(E13884&lt;3.01,"0+ to 3",IF(E13884&lt;6.01,"3+ to 6",IF(E13884&lt;9.01,"6+ to 9",IF(E13884&lt;12.01,"9+ to 12",IF(E13884&lt;15.01,"12+ to 15",IF(E13884&lt;18.01,"15+ to 18",IF(E13884&lt;21.01,"18+ to 21",IF(E13884&lt;24.01,"21+ to 24",IF(E13884&lt;27.01,"24+ to 27",IF(E13884&lt;30.01,"27+ to 30","30+"))))))))))))</f>
        <v>0-</v>
      </c>
      <c r="H13884" s="7" t="str">
        <f>IF(F13884&lt;0,"0-",IF(F13884=0,"0",IF(F13884&lt;3.01,"0+ to 3",IF(F13884&lt;6.01,"3+ to 6",IF(F13884&lt;9.01,"6+ to 9",IF(F13884&lt;12.01,"9+ to 12",IF(F13884&lt;15.01,"12+ to 15",IF(F13884&lt;18.01,"15+ to 18",IF(F13884&lt;21.01,"18+ to 21",IF(F13884&lt;24.01,"21+ to 24",IF(F13884&lt;27.01,"24+ to 27",IF(F13884&lt;30.01,"27+ to 30","30+"))))))))))))</f>
        <v>18+ to 21</v>
      </c>
      <c r="I13884" t="str">
        <f>IF(G13884&lt;&gt;H13884,"DIFF","")</f>
        <v>DIFF</v>
      </c>
    </row>
    <row r="13885" spans="1:9">
      <c r="A13885" t="s">
        <v>102</v>
      </c>
      <c r="B13885" t="s">
        <v>353</v>
      </c>
      <c r="C13885" s="1">
        <v>105032895</v>
      </c>
      <c r="D13885" s="1">
        <v>2</v>
      </c>
      <c r="E13885" s="1">
        <v>-1</v>
      </c>
      <c r="F13885" s="1">
        <v>13</v>
      </c>
      <c r="G13885" s="7" t="str">
        <f>IF(E13885&lt;0,"0-",IF(E13885=0,"0",IF(E13885&lt;3.01,"0+ to 3",IF(E13885&lt;6.01,"3+ to 6",IF(E13885&lt;9.01,"6+ to 9",IF(E13885&lt;12.01,"9+ to 12",IF(E13885&lt;15.01,"12+ to 15",IF(E13885&lt;18.01,"15+ to 18",IF(E13885&lt;21.01,"18+ to 21",IF(E13885&lt;24.01,"21+ to 24",IF(E13885&lt;27.01,"24+ to 27",IF(E13885&lt;30.01,"27+ to 30","30+"))))))))))))</f>
        <v>0-</v>
      </c>
      <c r="H13885" s="7" t="str">
        <f>IF(F13885&lt;0,"0-",IF(F13885=0,"0",IF(F13885&lt;3.01,"0+ to 3",IF(F13885&lt;6.01,"3+ to 6",IF(F13885&lt;9.01,"6+ to 9",IF(F13885&lt;12.01,"9+ to 12",IF(F13885&lt;15.01,"12+ to 15",IF(F13885&lt;18.01,"15+ to 18",IF(F13885&lt;21.01,"18+ to 21",IF(F13885&lt;24.01,"21+ to 24",IF(F13885&lt;27.01,"24+ to 27",IF(F13885&lt;30.01,"27+ to 30","30+"))))))))))))</f>
        <v>12+ to 15</v>
      </c>
      <c r="I13885" t="str">
        <f>IF(G13885&lt;&gt;H13885,"DIFF","")</f>
        <v>DIFF</v>
      </c>
    </row>
    <row r="13886" spans="1:9">
      <c r="A13886" t="s">
        <v>102</v>
      </c>
      <c r="B13886" t="s">
        <v>353</v>
      </c>
      <c r="C13886" s="1">
        <v>105034128</v>
      </c>
      <c r="D13886" s="1">
        <v>2</v>
      </c>
      <c r="E13886" s="1">
        <v>-7</v>
      </c>
      <c r="F13886" s="1">
        <v>23</v>
      </c>
      <c r="G13886" s="7" t="str">
        <f>IF(E13886&lt;0,"0-",IF(E13886=0,"0",IF(E13886&lt;3.01,"0+ to 3",IF(E13886&lt;6.01,"3+ to 6",IF(E13886&lt;9.01,"6+ to 9",IF(E13886&lt;12.01,"9+ to 12",IF(E13886&lt;15.01,"12+ to 15",IF(E13886&lt;18.01,"15+ to 18",IF(E13886&lt;21.01,"18+ to 21",IF(E13886&lt;24.01,"21+ to 24",IF(E13886&lt;27.01,"24+ to 27",IF(E13886&lt;30.01,"27+ to 30","30+"))))))))))))</f>
        <v>0-</v>
      </c>
      <c r="H13886" s="7" t="str">
        <f>IF(F13886&lt;0,"0-",IF(F13886=0,"0",IF(F13886&lt;3.01,"0+ to 3",IF(F13886&lt;6.01,"3+ to 6",IF(F13886&lt;9.01,"6+ to 9",IF(F13886&lt;12.01,"9+ to 12",IF(F13886&lt;15.01,"12+ to 15",IF(F13886&lt;18.01,"15+ to 18",IF(F13886&lt;21.01,"18+ to 21",IF(F13886&lt;24.01,"21+ to 24",IF(F13886&lt;27.01,"24+ to 27",IF(F13886&lt;30.01,"27+ to 30","30+"))))))))))))</f>
        <v>21+ to 24</v>
      </c>
      <c r="I13886" t="str">
        <f>IF(G13886&lt;&gt;H13886,"DIFF","")</f>
        <v>DIFF</v>
      </c>
    </row>
    <row r="13887" spans="1:9">
      <c r="A13887" t="s">
        <v>102</v>
      </c>
      <c r="B13887" t="s">
        <v>353</v>
      </c>
      <c r="C13887" s="1">
        <v>105034337</v>
      </c>
      <c r="D13887" s="1">
        <v>2</v>
      </c>
      <c r="E13887" s="1">
        <v>-7</v>
      </c>
      <c r="F13887" s="1">
        <v>15</v>
      </c>
      <c r="G13887" s="7" t="str">
        <f>IF(E13887&lt;0,"0-",IF(E13887=0,"0",IF(E13887&lt;3.01,"0+ to 3",IF(E13887&lt;6.01,"3+ to 6",IF(E13887&lt;9.01,"6+ to 9",IF(E13887&lt;12.01,"9+ to 12",IF(E13887&lt;15.01,"12+ to 15",IF(E13887&lt;18.01,"15+ to 18",IF(E13887&lt;21.01,"18+ to 21",IF(E13887&lt;24.01,"21+ to 24",IF(E13887&lt;27.01,"24+ to 27",IF(E13887&lt;30.01,"27+ to 30","30+"))))))))))))</f>
        <v>0-</v>
      </c>
      <c r="H13887" s="7" t="str">
        <f>IF(F13887&lt;0,"0-",IF(F13887=0,"0",IF(F13887&lt;3.01,"0+ to 3",IF(F13887&lt;6.01,"3+ to 6",IF(F13887&lt;9.01,"6+ to 9",IF(F13887&lt;12.01,"9+ to 12",IF(F13887&lt;15.01,"12+ to 15",IF(F13887&lt;18.01,"15+ to 18",IF(F13887&lt;21.01,"18+ to 21",IF(F13887&lt;24.01,"21+ to 24",IF(F13887&lt;27.01,"24+ to 27",IF(F13887&lt;30.01,"27+ to 30","30+"))))))))))))</f>
        <v>12+ to 15</v>
      </c>
      <c r="I13887" t="str">
        <f>IF(G13887&lt;&gt;H13887,"DIFF","")</f>
        <v>DIFF</v>
      </c>
    </row>
    <row r="13888" spans="1:9">
      <c r="A13888" t="s">
        <v>102</v>
      </c>
      <c r="B13888" t="s">
        <v>353</v>
      </c>
      <c r="C13888" s="1">
        <v>105036456</v>
      </c>
      <c r="D13888" s="1">
        <v>2</v>
      </c>
      <c r="E13888" s="1">
        <v>-6</v>
      </c>
      <c r="F13888" s="1">
        <v>11</v>
      </c>
      <c r="G13888" s="7" t="str">
        <f>IF(E13888&lt;0,"0-",IF(E13888=0,"0",IF(E13888&lt;3.01,"0+ to 3",IF(E13888&lt;6.01,"3+ to 6",IF(E13888&lt;9.01,"6+ to 9",IF(E13888&lt;12.01,"9+ to 12",IF(E13888&lt;15.01,"12+ to 15",IF(E13888&lt;18.01,"15+ to 18",IF(E13888&lt;21.01,"18+ to 21",IF(E13888&lt;24.01,"21+ to 24",IF(E13888&lt;27.01,"24+ to 27",IF(E13888&lt;30.01,"27+ to 30","30+"))))))))))))</f>
        <v>0-</v>
      </c>
      <c r="H13888" s="7" t="str">
        <f>IF(F13888&lt;0,"0-",IF(F13888=0,"0",IF(F13888&lt;3.01,"0+ to 3",IF(F13888&lt;6.01,"3+ to 6",IF(F13888&lt;9.01,"6+ to 9",IF(F13888&lt;12.01,"9+ to 12",IF(F13888&lt;15.01,"12+ to 15",IF(F13888&lt;18.01,"15+ to 18",IF(F13888&lt;21.01,"18+ to 21",IF(F13888&lt;24.01,"21+ to 24",IF(F13888&lt;27.01,"24+ to 27",IF(F13888&lt;30.01,"27+ to 30","30+"))))))))))))</f>
        <v>9+ to 12</v>
      </c>
      <c r="I13888" t="str">
        <f>IF(G13888&lt;&gt;H13888,"DIFF","")</f>
        <v>DIFF</v>
      </c>
    </row>
    <row r="13889" spans="1:9">
      <c r="A13889" t="s">
        <v>103</v>
      </c>
      <c r="B13889" t="s">
        <v>352</v>
      </c>
      <c r="C13889" s="1">
        <v>105075434</v>
      </c>
      <c r="D13889" s="1">
        <v>2</v>
      </c>
      <c r="E13889" s="1">
        <v>-488</v>
      </c>
      <c r="F13889" s="1">
        <v>712</v>
      </c>
      <c r="G13889" s="7" t="str">
        <f>IF(E13889&lt;0,"0-",IF(E13889=0,"0",IF(E13889&lt;3.01,"0+ to 3",IF(E13889&lt;6.01,"3+ to 6",IF(E13889&lt;9.01,"6+ to 9",IF(E13889&lt;12.01,"9+ to 12",IF(E13889&lt;15.01,"12+ to 15",IF(E13889&lt;18.01,"15+ to 18",IF(E13889&lt;21.01,"18+ to 21",IF(E13889&lt;24.01,"21+ to 24",IF(E13889&lt;27.01,"24+ to 27",IF(E13889&lt;30.01,"27+ to 30","30+"))))))))))))</f>
        <v>0-</v>
      </c>
      <c r="H13889" s="7" t="str">
        <f>IF(F13889&lt;0,"0-",IF(F13889=0,"0",IF(F13889&lt;3.01,"0+ to 3",IF(F13889&lt;6.01,"3+ to 6",IF(F13889&lt;9.01,"6+ to 9",IF(F13889&lt;12.01,"9+ to 12",IF(F13889&lt;15.01,"12+ to 15",IF(F13889&lt;18.01,"15+ to 18",IF(F13889&lt;21.01,"18+ to 21",IF(F13889&lt;24.01,"21+ to 24",IF(F13889&lt;27.01,"24+ to 27",IF(F13889&lt;30.01,"27+ to 30","30+"))))))))))))</f>
        <v>30+</v>
      </c>
      <c r="I13889" t="str">
        <f>IF(G13889&lt;&gt;H13889,"DIFF","")</f>
        <v>DIFF</v>
      </c>
    </row>
    <row r="13890" spans="1:9">
      <c r="A13890" t="s">
        <v>102</v>
      </c>
      <c r="B13890" t="s">
        <v>352</v>
      </c>
      <c r="C13890" s="1">
        <v>105076605</v>
      </c>
      <c r="D13890" s="1">
        <v>2</v>
      </c>
      <c r="E13890" s="1">
        <v>-4</v>
      </c>
      <c r="F13890" s="1">
        <v>6</v>
      </c>
      <c r="G13890" s="7" t="str">
        <f>IF(E13890&lt;0,"0-",IF(E13890=0,"0",IF(E13890&lt;3.01,"0+ to 3",IF(E13890&lt;6.01,"3+ to 6",IF(E13890&lt;9.01,"6+ to 9",IF(E13890&lt;12.01,"9+ to 12",IF(E13890&lt;15.01,"12+ to 15",IF(E13890&lt;18.01,"15+ to 18",IF(E13890&lt;21.01,"18+ to 21",IF(E13890&lt;24.01,"21+ to 24",IF(E13890&lt;27.01,"24+ to 27",IF(E13890&lt;30.01,"27+ to 30","30+"))))))))))))</f>
        <v>0-</v>
      </c>
      <c r="H13890" s="7" t="str">
        <f>IF(F13890&lt;0,"0-",IF(F13890=0,"0",IF(F13890&lt;3.01,"0+ to 3",IF(F13890&lt;6.01,"3+ to 6",IF(F13890&lt;9.01,"6+ to 9",IF(F13890&lt;12.01,"9+ to 12",IF(F13890&lt;15.01,"12+ to 15",IF(F13890&lt;18.01,"15+ to 18",IF(F13890&lt;21.01,"18+ to 21",IF(F13890&lt;24.01,"21+ to 24",IF(F13890&lt;27.01,"24+ to 27",IF(F13890&lt;30.01,"27+ to 30","30+"))))))))))))</f>
        <v>3+ to 6</v>
      </c>
      <c r="I13890" t="str">
        <f>IF(G13890&lt;&gt;H13890,"DIFF","")</f>
        <v>DIFF</v>
      </c>
    </row>
    <row r="13891" spans="1:9">
      <c r="A13891" t="s">
        <v>102</v>
      </c>
      <c r="B13891" t="s">
        <v>352</v>
      </c>
      <c r="C13891" s="1">
        <v>105081996</v>
      </c>
      <c r="D13891" s="1">
        <v>2</v>
      </c>
      <c r="E13891" s="1">
        <v>-4</v>
      </c>
      <c r="F13891" s="1">
        <v>8</v>
      </c>
      <c r="G13891" s="7" t="str">
        <f>IF(E13891&lt;0,"0-",IF(E13891=0,"0",IF(E13891&lt;3.01,"0+ to 3",IF(E13891&lt;6.01,"3+ to 6",IF(E13891&lt;9.01,"6+ to 9",IF(E13891&lt;12.01,"9+ to 12",IF(E13891&lt;15.01,"12+ to 15",IF(E13891&lt;18.01,"15+ to 18",IF(E13891&lt;21.01,"18+ to 21",IF(E13891&lt;24.01,"21+ to 24",IF(E13891&lt;27.01,"24+ to 27",IF(E13891&lt;30.01,"27+ to 30","30+"))))))))))))</f>
        <v>0-</v>
      </c>
      <c r="H13891" s="7" t="str">
        <f>IF(F13891&lt;0,"0-",IF(F13891=0,"0",IF(F13891&lt;3.01,"0+ to 3",IF(F13891&lt;6.01,"3+ to 6",IF(F13891&lt;9.01,"6+ to 9",IF(F13891&lt;12.01,"9+ to 12",IF(F13891&lt;15.01,"12+ to 15",IF(F13891&lt;18.01,"15+ to 18",IF(F13891&lt;21.01,"18+ to 21",IF(F13891&lt;24.01,"21+ to 24",IF(F13891&lt;27.01,"24+ to 27",IF(F13891&lt;30.01,"27+ to 30","30+"))))))))))))</f>
        <v>6+ to 9</v>
      </c>
      <c r="I13891" t="str">
        <f>IF(G13891&lt;&gt;H13891,"DIFF","")</f>
        <v>DIFF</v>
      </c>
    </row>
    <row r="13892" spans="1:9">
      <c r="A13892" t="s">
        <v>102</v>
      </c>
      <c r="B13892" t="s">
        <v>352</v>
      </c>
      <c r="C13892" s="1">
        <v>105084113</v>
      </c>
      <c r="D13892" s="1">
        <v>2</v>
      </c>
      <c r="E13892" s="1">
        <v>0</v>
      </c>
      <c r="F13892" s="1">
        <v>0</v>
      </c>
      <c r="G13892" s="7" t="str">
        <f>IF(E13892&lt;0,"0-",IF(E13892=0,"0",IF(E13892&lt;3.01,"0+ to 3",IF(E13892&lt;6.01,"3+ to 6",IF(E13892&lt;9.01,"6+ to 9",IF(E13892&lt;12.01,"9+ to 12",IF(E13892&lt;15.01,"12+ to 15",IF(E13892&lt;18.01,"15+ to 18",IF(E13892&lt;21.01,"18+ to 21",IF(E13892&lt;24.01,"21+ to 24",IF(E13892&lt;27.01,"24+ to 27",IF(E13892&lt;30.01,"27+ to 30","30+"))))))))))))</f>
        <v>0</v>
      </c>
      <c r="H13892" s="7" t="str">
        <f>IF(F13892&lt;0,"0-",IF(F13892=0,"0",IF(F13892&lt;3.01,"0+ to 3",IF(F13892&lt;6.01,"3+ to 6",IF(F13892&lt;9.01,"6+ to 9",IF(F13892&lt;12.01,"9+ to 12",IF(F13892&lt;15.01,"12+ to 15",IF(F13892&lt;18.01,"15+ to 18",IF(F13892&lt;21.01,"18+ to 21",IF(F13892&lt;24.01,"21+ to 24",IF(F13892&lt;27.01,"24+ to 27",IF(F13892&lt;30.01,"27+ to 30","30+"))))))))))))</f>
        <v>0</v>
      </c>
      <c r="I13892" t="str">
        <f>IF(G13892&lt;&gt;H13892,"DIFF","")</f>
        <v/>
      </c>
    </row>
    <row r="13893" spans="1:9">
      <c r="A13893" t="s">
        <v>102</v>
      </c>
      <c r="B13893" t="s">
        <v>352</v>
      </c>
      <c r="C13893" s="1">
        <v>105085366</v>
      </c>
      <c r="D13893" s="1">
        <v>2</v>
      </c>
      <c r="E13893" s="1">
        <v>-9</v>
      </c>
      <c r="F13893" s="1">
        <v>13</v>
      </c>
      <c r="G13893" s="7" t="str">
        <f>IF(E13893&lt;0,"0-",IF(E13893=0,"0",IF(E13893&lt;3.01,"0+ to 3",IF(E13893&lt;6.01,"3+ to 6",IF(E13893&lt;9.01,"6+ to 9",IF(E13893&lt;12.01,"9+ to 12",IF(E13893&lt;15.01,"12+ to 15",IF(E13893&lt;18.01,"15+ to 18",IF(E13893&lt;21.01,"18+ to 21",IF(E13893&lt;24.01,"21+ to 24",IF(E13893&lt;27.01,"24+ to 27",IF(E13893&lt;30.01,"27+ to 30","30+"))))))))))))</f>
        <v>0-</v>
      </c>
      <c r="H13893" s="7" t="str">
        <f>IF(F13893&lt;0,"0-",IF(F13893=0,"0",IF(F13893&lt;3.01,"0+ to 3",IF(F13893&lt;6.01,"3+ to 6",IF(F13893&lt;9.01,"6+ to 9",IF(F13893&lt;12.01,"9+ to 12",IF(F13893&lt;15.01,"12+ to 15",IF(F13893&lt;18.01,"15+ to 18",IF(F13893&lt;21.01,"18+ to 21",IF(F13893&lt;24.01,"21+ to 24",IF(F13893&lt;27.01,"24+ to 27",IF(F13893&lt;30.01,"27+ to 30","30+"))))))))))))</f>
        <v>12+ to 15</v>
      </c>
      <c r="I13893" t="str">
        <f>IF(G13893&lt;&gt;H13893,"DIFF","")</f>
        <v>DIFF</v>
      </c>
    </row>
    <row r="13894" spans="1:9">
      <c r="A13894" t="s">
        <v>102</v>
      </c>
      <c r="B13894" t="s">
        <v>352</v>
      </c>
      <c r="C13894" s="1">
        <v>105085514</v>
      </c>
      <c r="D13894" s="1">
        <v>2</v>
      </c>
      <c r="E13894" s="1">
        <v>-6</v>
      </c>
      <c r="F13894" s="1">
        <v>8</v>
      </c>
      <c r="G13894" s="7" t="str">
        <f>IF(E13894&lt;0,"0-",IF(E13894=0,"0",IF(E13894&lt;3.01,"0+ to 3",IF(E13894&lt;6.01,"3+ to 6",IF(E13894&lt;9.01,"6+ to 9",IF(E13894&lt;12.01,"9+ to 12",IF(E13894&lt;15.01,"12+ to 15",IF(E13894&lt;18.01,"15+ to 18",IF(E13894&lt;21.01,"18+ to 21",IF(E13894&lt;24.01,"21+ to 24",IF(E13894&lt;27.01,"24+ to 27",IF(E13894&lt;30.01,"27+ to 30","30+"))))))))))))</f>
        <v>0-</v>
      </c>
      <c r="H13894" s="7" t="str">
        <f>IF(F13894&lt;0,"0-",IF(F13894=0,"0",IF(F13894&lt;3.01,"0+ to 3",IF(F13894&lt;6.01,"3+ to 6",IF(F13894&lt;9.01,"6+ to 9",IF(F13894&lt;12.01,"9+ to 12",IF(F13894&lt;15.01,"12+ to 15",IF(F13894&lt;18.01,"15+ to 18",IF(F13894&lt;21.01,"18+ to 21",IF(F13894&lt;24.01,"21+ to 24",IF(F13894&lt;27.01,"24+ to 27",IF(F13894&lt;30.01,"27+ to 30","30+"))))))))))))</f>
        <v>6+ to 9</v>
      </c>
      <c r="I13894" t="str">
        <f>IF(G13894&lt;&gt;H13894,"DIFF","")</f>
        <v>DIFF</v>
      </c>
    </row>
    <row r="13895" spans="1:9">
      <c r="A13895" t="s">
        <v>103</v>
      </c>
      <c r="B13895" t="s">
        <v>352</v>
      </c>
      <c r="C13895" s="1">
        <v>105086745</v>
      </c>
      <c r="D13895" s="1">
        <v>2</v>
      </c>
      <c r="E13895" s="1">
        <v>0</v>
      </c>
      <c r="F13895" s="1">
        <v>7</v>
      </c>
      <c r="G13895" s="7" t="str">
        <f>IF(E13895&lt;0,"0-",IF(E13895=0,"0",IF(E13895&lt;3.01,"0+ to 3",IF(E13895&lt;6.01,"3+ to 6",IF(E13895&lt;9.01,"6+ to 9",IF(E13895&lt;12.01,"9+ to 12",IF(E13895&lt;15.01,"12+ to 15",IF(E13895&lt;18.01,"15+ to 18",IF(E13895&lt;21.01,"18+ to 21",IF(E13895&lt;24.01,"21+ to 24",IF(E13895&lt;27.01,"24+ to 27",IF(E13895&lt;30.01,"27+ to 30","30+"))))))))))))</f>
        <v>0</v>
      </c>
      <c r="H13895" s="7" t="str">
        <f>IF(F13895&lt;0,"0-",IF(F13895=0,"0",IF(F13895&lt;3.01,"0+ to 3",IF(F13895&lt;6.01,"3+ to 6",IF(F13895&lt;9.01,"6+ to 9",IF(F13895&lt;12.01,"9+ to 12",IF(F13895&lt;15.01,"12+ to 15",IF(F13895&lt;18.01,"15+ to 18",IF(F13895&lt;21.01,"18+ to 21",IF(F13895&lt;24.01,"21+ to 24",IF(F13895&lt;27.01,"24+ to 27",IF(F13895&lt;30.01,"27+ to 30","30+"))))))))))))</f>
        <v>6+ to 9</v>
      </c>
      <c r="I13895" t="str">
        <f>IF(G13895&lt;&gt;H13895,"DIFF","")</f>
        <v>DIFF</v>
      </c>
    </row>
    <row r="13896" spans="1:9">
      <c r="A13896" t="s">
        <v>102</v>
      </c>
      <c r="B13896" t="s">
        <v>352</v>
      </c>
      <c r="C13896" s="1">
        <v>105092201</v>
      </c>
      <c r="D13896" s="1">
        <v>2</v>
      </c>
      <c r="E13896" s="1">
        <v>-4</v>
      </c>
      <c r="F13896" s="1">
        <v>9</v>
      </c>
      <c r="G13896" s="7" t="str">
        <f>IF(E13896&lt;0,"0-",IF(E13896=0,"0",IF(E13896&lt;3.01,"0+ to 3",IF(E13896&lt;6.01,"3+ to 6",IF(E13896&lt;9.01,"6+ to 9",IF(E13896&lt;12.01,"9+ to 12",IF(E13896&lt;15.01,"12+ to 15",IF(E13896&lt;18.01,"15+ to 18",IF(E13896&lt;21.01,"18+ to 21",IF(E13896&lt;24.01,"21+ to 24",IF(E13896&lt;27.01,"24+ to 27",IF(E13896&lt;30.01,"27+ to 30","30+"))))))))))))</f>
        <v>0-</v>
      </c>
      <c r="H13896" s="7" t="str">
        <f>IF(F13896&lt;0,"0-",IF(F13896=0,"0",IF(F13896&lt;3.01,"0+ to 3",IF(F13896&lt;6.01,"3+ to 6",IF(F13896&lt;9.01,"6+ to 9",IF(F13896&lt;12.01,"9+ to 12",IF(F13896&lt;15.01,"12+ to 15",IF(F13896&lt;18.01,"15+ to 18",IF(F13896&lt;21.01,"18+ to 21",IF(F13896&lt;24.01,"21+ to 24",IF(F13896&lt;27.01,"24+ to 27",IF(F13896&lt;30.01,"27+ to 30","30+"))))))))))))</f>
        <v>6+ to 9</v>
      </c>
      <c r="I13896" t="str">
        <f>IF(G13896&lt;&gt;H13896,"DIFF","")</f>
        <v>DIFF</v>
      </c>
    </row>
    <row r="13897" spans="1:9">
      <c r="A13897" t="s">
        <v>103</v>
      </c>
      <c r="B13897" t="s">
        <v>351</v>
      </c>
      <c r="C13897" s="1">
        <v>105124916</v>
      </c>
      <c r="D13897" s="1">
        <v>2</v>
      </c>
      <c r="E13897" s="1">
        <v>-6</v>
      </c>
      <c r="F13897" s="1">
        <v>12</v>
      </c>
      <c r="G13897" s="7" t="str">
        <f>IF(E13897&lt;0,"0-",IF(E13897=0,"0",IF(E13897&lt;3.01,"0+ to 3",IF(E13897&lt;6.01,"3+ to 6",IF(E13897&lt;9.01,"6+ to 9",IF(E13897&lt;12.01,"9+ to 12",IF(E13897&lt;15.01,"12+ to 15",IF(E13897&lt;18.01,"15+ to 18",IF(E13897&lt;21.01,"18+ to 21",IF(E13897&lt;24.01,"21+ to 24",IF(E13897&lt;27.01,"24+ to 27",IF(E13897&lt;30.01,"27+ to 30","30+"))))))))))))</f>
        <v>0-</v>
      </c>
      <c r="H13897" s="7" t="str">
        <f>IF(F13897&lt;0,"0-",IF(F13897=0,"0",IF(F13897&lt;3.01,"0+ to 3",IF(F13897&lt;6.01,"3+ to 6",IF(F13897&lt;9.01,"6+ to 9",IF(F13897&lt;12.01,"9+ to 12",IF(F13897&lt;15.01,"12+ to 15",IF(F13897&lt;18.01,"15+ to 18",IF(F13897&lt;21.01,"18+ to 21",IF(F13897&lt;24.01,"21+ to 24",IF(F13897&lt;27.01,"24+ to 27",IF(F13897&lt;30.01,"27+ to 30","30+"))))))))))))</f>
        <v>9+ to 12</v>
      </c>
      <c r="I13897" t="str">
        <f>IF(G13897&lt;&gt;H13897,"DIFF","")</f>
        <v>DIFF</v>
      </c>
    </row>
    <row r="13898" spans="1:9">
      <c r="A13898" t="s">
        <v>102</v>
      </c>
      <c r="B13898" t="s">
        <v>351</v>
      </c>
      <c r="C13898" s="1">
        <v>105128356</v>
      </c>
      <c r="D13898" s="1">
        <v>2</v>
      </c>
      <c r="E13898" s="1">
        <v>-12</v>
      </c>
      <c r="F13898" s="1">
        <v>20</v>
      </c>
      <c r="G13898" s="7" t="str">
        <f>IF(E13898&lt;0,"0-",IF(E13898=0,"0",IF(E13898&lt;3.01,"0+ to 3",IF(E13898&lt;6.01,"3+ to 6",IF(E13898&lt;9.01,"6+ to 9",IF(E13898&lt;12.01,"9+ to 12",IF(E13898&lt;15.01,"12+ to 15",IF(E13898&lt;18.01,"15+ to 18",IF(E13898&lt;21.01,"18+ to 21",IF(E13898&lt;24.01,"21+ to 24",IF(E13898&lt;27.01,"24+ to 27",IF(E13898&lt;30.01,"27+ to 30","30+"))))))))))))</f>
        <v>0-</v>
      </c>
      <c r="H13898" s="7" t="str">
        <f>IF(F13898&lt;0,"0-",IF(F13898=0,"0",IF(F13898&lt;3.01,"0+ to 3",IF(F13898&lt;6.01,"3+ to 6",IF(F13898&lt;9.01,"6+ to 9",IF(F13898&lt;12.01,"9+ to 12",IF(F13898&lt;15.01,"12+ to 15",IF(F13898&lt;18.01,"15+ to 18",IF(F13898&lt;21.01,"18+ to 21",IF(F13898&lt;24.01,"21+ to 24",IF(F13898&lt;27.01,"24+ to 27",IF(F13898&lt;30.01,"27+ to 30","30+"))))))))))))</f>
        <v>18+ to 21</v>
      </c>
      <c r="I13898" t="str">
        <f>IF(G13898&lt;&gt;H13898,"DIFF","")</f>
        <v>DIFF</v>
      </c>
    </row>
    <row r="13899" spans="1:9">
      <c r="A13899" t="s">
        <v>102</v>
      </c>
      <c r="B13899" t="s">
        <v>351</v>
      </c>
      <c r="C13899" s="1">
        <v>105129271</v>
      </c>
      <c r="D13899" s="1">
        <v>2</v>
      </c>
      <c r="E13899" s="1">
        <v>-8</v>
      </c>
      <c r="F13899" s="1">
        <v>11</v>
      </c>
      <c r="G13899" s="7" t="str">
        <f>IF(E13899&lt;0,"0-",IF(E13899=0,"0",IF(E13899&lt;3.01,"0+ to 3",IF(E13899&lt;6.01,"3+ to 6",IF(E13899&lt;9.01,"6+ to 9",IF(E13899&lt;12.01,"9+ to 12",IF(E13899&lt;15.01,"12+ to 15",IF(E13899&lt;18.01,"15+ to 18",IF(E13899&lt;21.01,"18+ to 21",IF(E13899&lt;24.01,"21+ to 24",IF(E13899&lt;27.01,"24+ to 27",IF(E13899&lt;30.01,"27+ to 30","30+"))))))))))))</f>
        <v>0-</v>
      </c>
      <c r="H13899" s="7" t="str">
        <f>IF(F13899&lt;0,"0-",IF(F13899=0,"0",IF(F13899&lt;3.01,"0+ to 3",IF(F13899&lt;6.01,"3+ to 6",IF(F13899&lt;9.01,"6+ to 9",IF(F13899&lt;12.01,"9+ to 12",IF(F13899&lt;15.01,"12+ to 15",IF(F13899&lt;18.01,"15+ to 18",IF(F13899&lt;21.01,"18+ to 21",IF(F13899&lt;24.01,"21+ to 24",IF(F13899&lt;27.01,"24+ to 27",IF(F13899&lt;30.01,"27+ to 30","30+"))))))))))))</f>
        <v>9+ to 12</v>
      </c>
      <c r="I13899" t="str">
        <f>IF(G13899&lt;&gt;H13899,"DIFF","")</f>
        <v>DIFF</v>
      </c>
    </row>
    <row r="13900" spans="1:9">
      <c r="A13900" t="s">
        <v>102</v>
      </c>
      <c r="B13900" t="s">
        <v>351</v>
      </c>
      <c r="C13900" s="1">
        <v>105130926</v>
      </c>
      <c r="D13900" s="1">
        <v>2</v>
      </c>
      <c r="E13900" s="1">
        <v>-7</v>
      </c>
      <c r="F13900" s="1">
        <v>11</v>
      </c>
      <c r="G13900" s="7" t="str">
        <f>IF(E13900&lt;0,"0-",IF(E13900=0,"0",IF(E13900&lt;3.01,"0+ to 3",IF(E13900&lt;6.01,"3+ to 6",IF(E13900&lt;9.01,"6+ to 9",IF(E13900&lt;12.01,"9+ to 12",IF(E13900&lt;15.01,"12+ to 15",IF(E13900&lt;18.01,"15+ to 18",IF(E13900&lt;21.01,"18+ to 21",IF(E13900&lt;24.01,"21+ to 24",IF(E13900&lt;27.01,"24+ to 27",IF(E13900&lt;30.01,"27+ to 30","30+"))))))))))))</f>
        <v>0-</v>
      </c>
      <c r="H13900" s="7" t="str">
        <f>IF(F13900&lt;0,"0-",IF(F13900=0,"0",IF(F13900&lt;3.01,"0+ to 3",IF(F13900&lt;6.01,"3+ to 6",IF(F13900&lt;9.01,"6+ to 9",IF(F13900&lt;12.01,"9+ to 12",IF(F13900&lt;15.01,"12+ to 15",IF(F13900&lt;18.01,"15+ to 18",IF(F13900&lt;21.01,"18+ to 21",IF(F13900&lt;24.01,"21+ to 24",IF(F13900&lt;27.01,"24+ to 27",IF(F13900&lt;30.01,"27+ to 30","30+"))))))))))))</f>
        <v>9+ to 12</v>
      </c>
      <c r="I13900" t="str">
        <f>IF(G13900&lt;&gt;H13900,"DIFF","")</f>
        <v>DIFF</v>
      </c>
    </row>
    <row r="13901" spans="1:9">
      <c r="A13901" t="s">
        <v>102</v>
      </c>
      <c r="B13901" t="s">
        <v>351</v>
      </c>
      <c r="C13901" s="1">
        <v>105131271</v>
      </c>
      <c r="D13901" s="1">
        <v>2</v>
      </c>
      <c r="E13901" s="1">
        <v>-8</v>
      </c>
      <c r="F13901" s="1">
        <v>12</v>
      </c>
      <c r="G13901" s="7" t="str">
        <f>IF(E13901&lt;0,"0-",IF(E13901=0,"0",IF(E13901&lt;3.01,"0+ to 3",IF(E13901&lt;6.01,"3+ to 6",IF(E13901&lt;9.01,"6+ to 9",IF(E13901&lt;12.01,"9+ to 12",IF(E13901&lt;15.01,"12+ to 15",IF(E13901&lt;18.01,"15+ to 18",IF(E13901&lt;21.01,"18+ to 21",IF(E13901&lt;24.01,"21+ to 24",IF(E13901&lt;27.01,"24+ to 27",IF(E13901&lt;30.01,"27+ to 30","30+"))))))))))))</f>
        <v>0-</v>
      </c>
      <c r="H13901" s="7" t="str">
        <f>IF(F13901&lt;0,"0-",IF(F13901=0,"0",IF(F13901&lt;3.01,"0+ to 3",IF(F13901&lt;6.01,"3+ to 6",IF(F13901&lt;9.01,"6+ to 9",IF(F13901&lt;12.01,"9+ to 12",IF(F13901&lt;15.01,"12+ to 15",IF(F13901&lt;18.01,"15+ to 18",IF(F13901&lt;21.01,"18+ to 21",IF(F13901&lt;24.01,"21+ to 24",IF(F13901&lt;27.01,"24+ to 27",IF(F13901&lt;30.01,"27+ to 30","30+"))))))))))))</f>
        <v>9+ to 12</v>
      </c>
      <c r="I13901" t="str">
        <f>IF(G13901&lt;&gt;H13901,"DIFF","")</f>
        <v>DIFF</v>
      </c>
    </row>
    <row r="13902" spans="1:9">
      <c r="A13902" t="s">
        <v>102</v>
      </c>
      <c r="B13902" t="s">
        <v>351</v>
      </c>
      <c r="C13902" s="1">
        <v>105139276</v>
      </c>
      <c r="D13902" s="1">
        <v>2</v>
      </c>
      <c r="E13902" s="1">
        <v>-2</v>
      </c>
      <c r="F13902" s="1">
        <v>4</v>
      </c>
      <c r="G13902" s="7" t="str">
        <f>IF(E13902&lt;0,"0-",IF(E13902=0,"0",IF(E13902&lt;3.01,"0+ to 3",IF(E13902&lt;6.01,"3+ to 6",IF(E13902&lt;9.01,"6+ to 9",IF(E13902&lt;12.01,"9+ to 12",IF(E13902&lt;15.01,"12+ to 15",IF(E13902&lt;18.01,"15+ to 18",IF(E13902&lt;21.01,"18+ to 21",IF(E13902&lt;24.01,"21+ to 24",IF(E13902&lt;27.01,"24+ to 27",IF(E13902&lt;30.01,"27+ to 30","30+"))))))))))))</f>
        <v>0-</v>
      </c>
      <c r="H13902" s="7" t="str">
        <f>IF(F13902&lt;0,"0-",IF(F13902=0,"0",IF(F13902&lt;3.01,"0+ to 3",IF(F13902&lt;6.01,"3+ to 6",IF(F13902&lt;9.01,"6+ to 9",IF(F13902&lt;12.01,"9+ to 12",IF(F13902&lt;15.01,"12+ to 15",IF(F13902&lt;18.01,"15+ to 18",IF(F13902&lt;21.01,"18+ to 21",IF(F13902&lt;24.01,"21+ to 24",IF(F13902&lt;27.01,"24+ to 27",IF(F13902&lt;30.01,"27+ to 30","30+"))))))))))))</f>
        <v>3+ to 6</v>
      </c>
      <c r="I13902" t="str">
        <f>IF(G13902&lt;&gt;H13902,"DIFF","")</f>
        <v>DIFF</v>
      </c>
    </row>
    <row r="13903" spans="1:9">
      <c r="A13903" t="s">
        <v>102</v>
      </c>
      <c r="B13903" t="s">
        <v>350</v>
      </c>
      <c r="C13903" s="1">
        <v>105166396</v>
      </c>
      <c r="D13903" s="1">
        <v>2</v>
      </c>
      <c r="E13903" s="1">
        <v>0</v>
      </c>
      <c r="F13903" s="1">
        <v>6</v>
      </c>
      <c r="G13903" s="7" t="str">
        <f>IF(E13903&lt;0,"0-",IF(E13903=0,"0",IF(E13903&lt;3.01,"0+ to 3",IF(E13903&lt;6.01,"3+ to 6",IF(E13903&lt;9.01,"6+ to 9",IF(E13903&lt;12.01,"9+ to 12",IF(E13903&lt;15.01,"12+ to 15",IF(E13903&lt;18.01,"15+ to 18",IF(E13903&lt;21.01,"18+ to 21",IF(E13903&lt;24.01,"21+ to 24",IF(E13903&lt;27.01,"24+ to 27",IF(E13903&lt;30.01,"27+ to 30","30+"))))))))))))</f>
        <v>0</v>
      </c>
      <c r="H13903" s="7" t="str">
        <f>IF(F13903&lt;0,"0-",IF(F13903=0,"0",IF(F13903&lt;3.01,"0+ to 3",IF(F13903&lt;6.01,"3+ to 6",IF(F13903&lt;9.01,"6+ to 9",IF(F13903&lt;12.01,"9+ to 12",IF(F13903&lt;15.01,"12+ to 15",IF(F13903&lt;18.01,"15+ to 18",IF(F13903&lt;21.01,"18+ to 21",IF(F13903&lt;24.01,"21+ to 24",IF(F13903&lt;27.01,"24+ to 27",IF(F13903&lt;30.01,"27+ to 30","30+"))))))))))))</f>
        <v>3+ to 6</v>
      </c>
      <c r="I13903" t="str">
        <f>IF(G13903&lt;&gt;H13903,"DIFF","")</f>
        <v>DIFF</v>
      </c>
    </row>
    <row r="13904" spans="1:9">
      <c r="A13904" t="s">
        <v>102</v>
      </c>
      <c r="B13904" t="s">
        <v>350</v>
      </c>
      <c r="C13904" s="1">
        <v>105180413</v>
      </c>
      <c r="D13904" s="1">
        <v>2</v>
      </c>
      <c r="E13904" s="1">
        <v>-3</v>
      </c>
      <c r="F13904" s="1">
        <v>4</v>
      </c>
      <c r="G13904" s="7" t="str">
        <f>IF(E13904&lt;0,"0-",IF(E13904=0,"0",IF(E13904&lt;3.01,"0+ to 3",IF(E13904&lt;6.01,"3+ to 6",IF(E13904&lt;9.01,"6+ to 9",IF(E13904&lt;12.01,"9+ to 12",IF(E13904&lt;15.01,"12+ to 15",IF(E13904&lt;18.01,"15+ to 18",IF(E13904&lt;21.01,"18+ to 21",IF(E13904&lt;24.01,"21+ to 24",IF(E13904&lt;27.01,"24+ to 27",IF(E13904&lt;30.01,"27+ to 30","30+"))))))))))))</f>
        <v>0-</v>
      </c>
      <c r="H13904" s="7" t="str">
        <f>IF(F13904&lt;0,"0-",IF(F13904=0,"0",IF(F13904&lt;3.01,"0+ to 3",IF(F13904&lt;6.01,"3+ to 6",IF(F13904&lt;9.01,"6+ to 9",IF(F13904&lt;12.01,"9+ to 12",IF(F13904&lt;15.01,"12+ to 15",IF(F13904&lt;18.01,"15+ to 18",IF(F13904&lt;21.01,"18+ to 21",IF(F13904&lt;24.01,"21+ to 24",IF(F13904&lt;27.01,"24+ to 27",IF(F13904&lt;30.01,"27+ to 30","30+"))))))))))))</f>
        <v>3+ to 6</v>
      </c>
      <c r="I13904" t="str">
        <f>IF(G13904&lt;&gt;H13904,"DIFF","")</f>
        <v>DIFF</v>
      </c>
    </row>
    <row r="13905" spans="1:9">
      <c r="A13905" t="s">
        <v>102</v>
      </c>
      <c r="B13905" t="s">
        <v>350</v>
      </c>
      <c r="C13905" s="1">
        <v>105183496</v>
      </c>
      <c r="D13905" s="1">
        <v>2</v>
      </c>
      <c r="E13905" s="1">
        <v>-4</v>
      </c>
      <c r="F13905" s="1">
        <v>6</v>
      </c>
      <c r="G13905" s="7" t="str">
        <f>IF(E13905&lt;0,"0-",IF(E13905=0,"0",IF(E13905&lt;3.01,"0+ to 3",IF(E13905&lt;6.01,"3+ to 6",IF(E13905&lt;9.01,"6+ to 9",IF(E13905&lt;12.01,"9+ to 12",IF(E13905&lt;15.01,"12+ to 15",IF(E13905&lt;18.01,"15+ to 18",IF(E13905&lt;21.01,"18+ to 21",IF(E13905&lt;24.01,"21+ to 24",IF(E13905&lt;27.01,"24+ to 27",IF(E13905&lt;30.01,"27+ to 30","30+"))))))))))))</f>
        <v>0-</v>
      </c>
      <c r="H13905" s="7" t="str">
        <f>IF(F13905&lt;0,"0-",IF(F13905=0,"0",IF(F13905&lt;3.01,"0+ to 3",IF(F13905&lt;6.01,"3+ to 6",IF(F13905&lt;9.01,"6+ to 9",IF(F13905&lt;12.01,"9+ to 12",IF(F13905&lt;15.01,"12+ to 15",IF(F13905&lt;18.01,"15+ to 18",IF(F13905&lt;21.01,"18+ to 21",IF(F13905&lt;24.01,"21+ to 24",IF(F13905&lt;27.01,"24+ to 27",IF(F13905&lt;30.01,"27+ to 30","30+"))))))))))))</f>
        <v>3+ to 6</v>
      </c>
      <c r="I13905" t="str">
        <f>IF(G13905&lt;&gt;H13905,"DIFF","")</f>
        <v>DIFF</v>
      </c>
    </row>
    <row r="13906" spans="1:9">
      <c r="A13906" t="s">
        <v>102</v>
      </c>
      <c r="B13906" t="s">
        <v>350</v>
      </c>
      <c r="C13906" s="1">
        <v>105183510</v>
      </c>
      <c r="D13906" s="1">
        <v>2</v>
      </c>
      <c r="E13906" s="1">
        <v>-9</v>
      </c>
      <c r="F13906" s="1">
        <v>13</v>
      </c>
      <c r="G13906" s="7" t="str">
        <f>IF(E13906&lt;0,"0-",IF(E13906=0,"0",IF(E13906&lt;3.01,"0+ to 3",IF(E13906&lt;6.01,"3+ to 6",IF(E13906&lt;9.01,"6+ to 9",IF(E13906&lt;12.01,"9+ to 12",IF(E13906&lt;15.01,"12+ to 15",IF(E13906&lt;18.01,"15+ to 18",IF(E13906&lt;21.01,"18+ to 21",IF(E13906&lt;24.01,"21+ to 24",IF(E13906&lt;27.01,"24+ to 27",IF(E13906&lt;30.01,"27+ to 30","30+"))))))))))))</f>
        <v>0-</v>
      </c>
      <c r="H13906" s="7" t="str">
        <f>IF(F13906&lt;0,"0-",IF(F13906=0,"0",IF(F13906&lt;3.01,"0+ to 3",IF(F13906&lt;6.01,"3+ to 6",IF(F13906&lt;9.01,"6+ to 9",IF(F13906&lt;12.01,"9+ to 12",IF(F13906&lt;15.01,"12+ to 15",IF(F13906&lt;18.01,"15+ to 18",IF(F13906&lt;21.01,"18+ to 21",IF(F13906&lt;24.01,"21+ to 24",IF(F13906&lt;27.01,"24+ to 27",IF(F13906&lt;30.01,"27+ to 30","30+"))))))))))))</f>
        <v>12+ to 15</v>
      </c>
      <c r="I13906" t="str">
        <f>IF(G13906&lt;&gt;H13906,"DIFF","")</f>
        <v>DIFF</v>
      </c>
    </row>
    <row r="13907" spans="1:9">
      <c r="A13907" t="s">
        <v>102</v>
      </c>
      <c r="B13907" t="s">
        <v>350</v>
      </c>
      <c r="C13907" s="1">
        <v>105186064</v>
      </c>
      <c r="D13907" s="1">
        <v>2</v>
      </c>
      <c r="E13907" s="1">
        <v>-14</v>
      </c>
      <c r="F13907" s="1">
        <v>15</v>
      </c>
      <c r="G13907" s="7" t="str">
        <f>IF(E13907&lt;0,"0-",IF(E13907=0,"0",IF(E13907&lt;3.01,"0+ to 3",IF(E13907&lt;6.01,"3+ to 6",IF(E13907&lt;9.01,"6+ to 9",IF(E13907&lt;12.01,"9+ to 12",IF(E13907&lt;15.01,"12+ to 15",IF(E13907&lt;18.01,"15+ to 18",IF(E13907&lt;21.01,"18+ to 21",IF(E13907&lt;24.01,"21+ to 24",IF(E13907&lt;27.01,"24+ to 27",IF(E13907&lt;30.01,"27+ to 30","30+"))))))))))))</f>
        <v>0-</v>
      </c>
      <c r="H13907" s="7" t="str">
        <f>IF(F13907&lt;0,"0-",IF(F13907=0,"0",IF(F13907&lt;3.01,"0+ to 3",IF(F13907&lt;6.01,"3+ to 6",IF(F13907&lt;9.01,"6+ to 9",IF(F13907&lt;12.01,"9+ to 12",IF(F13907&lt;15.01,"12+ to 15",IF(F13907&lt;18.01,"15+ to 18",IF(F13907&lt;21.01,"18+ to 21",IF(F13907&lt;24.01,"21+ to 24",IF(F13907&lt;27.01,"24+ to 27",IF(F13907&lt;30.01,"27+ to 30","30+"))))))))))))</f>
        <v>12+ to 15</v>
      </c>
      <c r="I13907" t="str">
        <f>IF(G13907&lt;&gt;H13907,"DIFF","")</f>
        <v>DIFF</v>
      </c>
    </row>
    <row r="13908" spans="1:9">
      <c r="A13908" t="s">
        <v>102</v>
      </c>
      <c r="B13908" t="s">
        <v>350</v>
      </c>
      <c r="C13908" s="1">
        <v>105189770</v>
      </c>
      <c r="D13908" s="1">
        <v>2</v>
      </c>
      <c r="E13908" s="1">
        <v>0</v>
      </c>
      <c r="F13908" s="1">
        <v>21</v>
      </c>
      <c r="G13908" s="7" t="str">
        <f>IF(E13908&lt;0,"0-",IF(E13908=0,"0",IF(E13908&lt;3.01,"0+ to 3",IF(E13908&lt;6.01,"3+ to 6",IF(E13908&lt;9.01,"6+ to 9",IF(E13908&lt;12.01,"9+ to 12",IF(E13908&lt;15.01,"12+ to 15",IF(E13908&lt;18.01,"15+ to 18",IF(E13908&lt;21.01,"18+ to 21",IF(E13908&lt;24.01,"21+ to 24",IF(E13908&lt;27.01,"24+ to 27",IF(E13908&lt;30.01,"27+ to 30","30+"))))))))))))</f>
        <v>0</v>
      </c>
      <c r="H13908" s="7" t="str">
        <f>IF(F13908&lt;0,"0-",IF(F13908=0,"0",IF(F13908&lt;3.01,"0+ to 3",IF(F13908&lt;6.01,"3+ to 6",IF(F13908&lt;9.01,"6+ to 9",IF(F13908&lt;12.01,"9+ to 12",IF(F13908&lt;15.01,"12+ to 15",IF(F13908&lt;18.01,"15+ to 18",IF(F13908&lt;21.01,"18+ to 21",IF(F13908&lt;24.01,"21+ to 24",IF(F13908&lt;27.01,"24+ to 27",IF(F13908&lt;30.01,"27+ to 30","30+"))))))))))))</f>
        <v>18+ to 21</v>
      </c>
      <c r="I13908" t="str">
        <f>IF(G13908&lt;&gt;H13908,"DIFF","")</f>
        <v>DIFF</v>
      </c>
    </row>
    <row r="13909" spans="1:9">
      <c r="A13909" t="s">
        <v>102</v>
      </c>
      <c r="B13909" t="s">
        <v>350</v>
      </c>
      <c r="C13909" s="1">
        <v>105191253</v>
      </c>
      <c r="D13909" s="1">
        <v>2</v>
      </c>
      <c r="E13909" s="1">
        <v>-10</v>
      </c>
      <c r="F13909" s="1">
        <v>16</v>
      </c>
      <c r="G13909" s="7" t="str">
        <f>IF(E13909&lt;0,"0-",IF(E13909=0,"0",IF(E13909&lt;3.01,"0+ to 3",IF(E13909&lt;6.01,"3+ to 6",IF(E13909&lt;9.01,"6+ to 9",IF(E13909&lt;12.01,"9+ to 12",IF(E13909&lt;15.01,"12+ to 15",IF(E13909&lt;18.01,"15+ to 18",IF(E13909&lt;21.01,"18+ to 21",IF(E13909&lt;24.01,"21+ to 24",IF(E13909&lt;27.01,"24+ to 27",IF(E13909&lt;30.01,"27+ to 30","30+"))))))))))))</f>
        <v>0-</v>
      </c>
      <c r="H13909" s="7" t="str">
        <f>IF(F13909&lt;0,"0-",IF(F13909=0,"0",IF(F13909&lt;3.01,"0+ to 3",IF(F13909&lt;6.01,"3+ to 6",IF(F13909&lt;9.01,"6+ to 9",IF(F13909&lt;12.01,"9+ to 12",IF(F13909&lt;15.01,"12+ to 15",IF(F13909&lt;18.01,"15+ to 18",IF(F13909&lt;21.01,"18+ to 21",IF(F13909&lt;24.01,"21+ to 24",IF(F13909&lt;27.01,"24+ to 27",IF(F13909&lt;30.01,"27+ to 30","30+"))))))))))))</f>
        <v>15+ to 18</v>
      </c>
      <c r="I13909" t="str">
        <f>IF(G13909&lt;&gt;H13909,"DIFF","")</f>
        <v>DIFF</v>
      </c>
    </row>
    <row r="13910" spans="1:9">
      <c r="A13910" t="s">
        <v>102</v>
      </c>
      <c r="B13910" t="s">
        <v>349</v>
      </c>
      <c r="C13910" s="1">
        <v>105244688</v>
      </c>
      <c r="D13910" s="1">
        <v>2</v>
      </c>
      <c r="E13910" s="1">
        <v>-3</v>
      </c>
      <c r="F13910" s="1">
        <v>5</v>
      </c>
      <c r="G13910" s="7" t="str">
        <f>IF(E13910&lt;0,"0-",IF(E13910=0,"0",IF(E13910&lt;3.01,"0+ to 3",IF(E13910&lt;6.01,"3+ to 6",IF(E13910&lt;9.01,"6+ to 9",IF(E13910&lt;12.01,"9+ to 12",IF(E13910&lt;15.01,"12+ to 15",IF(E13910&lt;18.01,"15+ to 18",IF(E13910&lt;21.01,"18+ to 21",IF(E13910&lt;24.01,"21+ to 24",IF(E13910&lt;27.01,"24+ to 27",IF(E13910&lt;30.01,"27+ to 30","30+"))))))))))))</f>
        <v>0-</v>
      </c>
      <c r="H13910" s="7" t="str">
        <f>IF(F13910&lt;0,"0-",IF(F13910=0,"0",IF(F13910&lt;3.01,"0+ to 3",IF(F13910&lt;6.01,"3+ to 6",IF(F13910&lt;9.01,"6+ to 9",IF(F13910&lt;12.01,"9+ to 12",IF(F13910&lt;15.01,"12+ to 15",IF(F13910&lt;18.01,"15+ to 18",IF(F13910&lt;21.01,"18+ to 21",IF(F13910&lt;24.01,"21+ to 24",IF(F13910&lt;27.01,"24+ to 27",IF(F13910&lt;30.01,"27+ to 30","30+"))))))))))))</f>
        <v>3+ to 6</v>
      </c>
      <c r="I13910" t="str">
        <f>IF(G13910&lt;&gt;H13910,"DIFF","")</f>
        <v>DIFF</v>
      </c>
    </row>
    <row r="13911" spans="1:9">
      <c r="A13911" t="s">
        <v>103</v>
      </c>
      <c r="B13911" t="s">
        <v>349</v>
      </c>
      <c r="C13911" s="1">
        <v>105249548</v>
      </c>
      <c r="D13911" s="1">
        <v>2</v>
      </c>
      <c r="E13911" s="1">
        <v>-6</v>
      </c>
      <c r="F13911" s="1">
        <v>10</v>
      </c>
      <c r="G13911" s="7" t="str">
        <f>IF(E13911&lt;0,"0-",IF(E13911=0,"0",IF(E13911&lt;3.01,"0+ to 3",IF(E13911&lt;6.01,"3+ to 6",IF(E13911&lt;9.01,"6+ to 9",IF(E13911&lt;12.01,"9+ to 12",IF(E13911&lt;15.01,"12+ to 15",IF(E13911&lt;18.01,"15+ to 18",IF(E13911&lt;21.01,"18+ to 21",IF(E13911&lt;24.01,"21+ to 24",IF(E13911&lt;27.01,"24+ to 27",IF(E13911&lt;30.01,"27+ to 30","30+"))))))))))))</f>
        <v>0-</v>
      </c>
      <c r="H13911" s="7" t="str">
        <f>IF(F13911&lt;0,"0-",IF(F13911=0,"0",IF(F13911&lt;3.01,"0+ to 3",IF(F13911&lt;6.01,"3+ to 6",IF(F13911&lt;9.01,"6+ to 9",IF(F13911&lt;12.01,"9+ to 12",IF(F13911&lt;15.01,"12+ to 15",IF(F13911&lt;18.01,"15+ to 18",IF(F13911&lt;21.01,"18+ to 21",IF(F13911&lt;24.01,"21+ to 24",IF(F13911&lt;27.01,"24+ to 27",IF(F13911&lt;30.01,"27+ to 30","30+"))))))))))))</f>
        <v>9+ to 12</v>
      </c>
      <c r="I13911" t="str">
        <f>IF(G13911&lt;&gt;H13911,"DIFF","")</f>
        <v>DIFF</v>
      </c>
    </row>
    <row r="13912" spans="1:9">
      <c r="A13912" t="s">
        <v>102</v>
      </c>
      <c r="B13912" t="s">
        <v>349</v>
      </c>
      <c r="C13912" s="1">
        <v>105249753</v>
      </c>
      <c r="D13912" s="1">
        <v>2</v>
      </c>
      <c r="E13912" s="1">
        <v>-1</v>
      </c>
      <c r="F13912" s="1">
        <v>2</v>
      </c>
      <c r="G13912" s="7" t="str">
        <f>IF(E13912&lt;0,"0-",IF(E13912=0,"0",IF(E13912&lt;3.01,"0+ to 3",IF(E13912&lt;6.01,"3+ to 6",IF(E13912&lt;9.01,"6+ to 9",IF(E13912&lt;12.01,"9+ to 12",IF(E13912&lt;15.01,"12+ to 15",IF(E13912&lt;18.01,"15+ to 18",IF(E13912&lt;21.01,"18+ to 21",IF(E13912&lt;24.01,"21+ to 24",IF(E13912&lt;27.01,"24+ to 27",IF(E13912&lt;30.01,"27+ to 30","30+"))))))))))))</f>
        <v>0-</v>
      </c>
      <c r="H13912" s="7" t="str">
        <f>IF(F13912&lt;0,"0-",IF(F13912=0,"0",IF(F13912&lt;3.01,"0+ to 3",IF(F13912&lt;6.01,"3+ to 6",IF(F13912&lt;9.01,"6+ to 9",IF(F13912&lt;12.01,"9+ to 12",IF(F13912&lt;15.01,"12+ to 15",IF(F13912&lt;18.01,"15+ to 18",IF(F13912&lt;21.01,"18+ to 21",IF(F13912&lt;24.01,"21+ to 24",IF(F13912&lt;27.01,"24+ to 27",IF(F13912&lt;30.01,"27+ to 30","30+"))))))))))))</f>
        <v>0+ to 3</v>
      </c>
      <c r="I13912" t="str">
        <f>IF(G13912&lt;&gt;H13912,"DIFF","")</f>
        <v>DIFF</v>
      </c>
    </row>
    <row r="13913" spans="1:9">
      <c r="A13913" t="s">
        <v>102</v>
      </c>
      <c r="B13913" t="s">
        <v>349</v>
      </c>
      <c r="C13913" s="1">
        <v>105251319</v>
      </c>
      <c r="D13913" s="1">
        <v>2</v>
      </c>
      <c r="E13913" s="1">
        <v>-7</v>
      </c>
      <c r="F13913" s="1">
        <v>6</v>
      </c>
      <c r="G13913" s="7" t="str">
        <f>IF(E13913&lt;0,"0-",IF(E13913=0,"0",IF(E13913&lt;3.01,"0+ to 3",IF(E13913&lt;6.01,"3+ to 6",IF(E13913&lt;9.01,"6+ to 9",IF(E13913&lt;12.01,"9+ to 12",IF(E13913&lt;15.01,"12+ to 15",IF(E13913&lt;18.01,"15+ to 18",IF(E13913&lt;21.01,"18+ to 21",IF(E13913&lt;24.01,"21+ to 24",IF(E13913&lt;27.01,"24+ to 27",IF(E13913&lt;30.01,"27+ to 30","30+"))))))))))))</f>
        <v>0-</v>
      </c>
      <c r="H13913" s="7" t="str">
        <f>IF(F13913&lt;0,"0-",IF(F13913=0,"0",IF(F13913&lt;3.01,"0+ to 3",IF(F13913&lt;6.01,"3+ to 6",IF(F13913&lt;9.01,"6+ to 9",IF(F13913&lt;12.01,"9+ to 12",IF(F13913&lt;15.01,"12+ to 15",IF(F13913&lt;18.01,"15+ to 18",IF(F13913&lt;21.01,"18+ to 21",IF(F13913&lt;24.01,"21+ to 24",IF(F13913&lt;27.01,"24+ to 27",IF(F13913&lt;30.01,"27+ to 30","30+"))))))))))))</f>
        <v>3+ to 6</v>
      </c>
      <c r="I13913" t="str">
        <f>IF(G13913&lt;&gt;H13913,"DIFF","")</f>
        <v>DIFF</v>
      </c>
    </row>
    <row r="13914" spans="1:9">
      <c r="A13914" t="s">
        <v>102</v>
      </c>
      <c r="B13914" t="s">
        <v>349</v>
      </c>
      <c r="C13914" s="1">
        <v>105253017</v>
      </c>
      <c r="D13914" s="1">
        <v>2</v>
      </c>
      <c r="E13914" s="1">
        <v>-6</v>
      </c>
      <c r="F13914" s="1">
        <v>17</v>
      </c>
      <c r="G13914" s="7" t="str">
        <f>IF(E13914&lt;0,"0-",IF(E13914=0,"0",IF(E13914&lt;3.01,"0+ to 3",IF(E13914&lt;6.01,"3+ to 6",IF(E13914&lt;9.01,"6+ to 9",IF(E13914&lt;12.01,"9+ to 12",IF(E13914&lt;15.01,"12+ to 15",IF(E13914&lt;18.01,"15+ to 18",IF(E13914&lt;21.01,"18+ to 21",IF(E13914&lt;24.01,"21+ to 24",IF(E13914&lt;27.01,"24+ to 27",IF(E13914&lt;30.01,"27+ to 30","30+"))))))))))))</f>
        <v>0-</v>
      </c>
      <c r="H13914" s="7" t="str">
        <f>IF(F13914&lt;0,"0-",IF(F13914=0,"0",IF(F13914&lt;3.01,"0+ to 3",IF(F13914&lt;6.01,"3+ to 6",IF(F13914&lt;9.01,"6+ to 9",IF(F13914&lt;12.01,"9+ to 12",IF(F13914&lt;15.01,"12+ to 15",IF(F13914&lt;18.01,"15+ to 18",IF(F13914&lt;21.01,"18+ to 21",IF(F13914&lt;24.01,"21+ to 24",IF(F13914&lt;27.01,"24+ to 27",IF(F13914&lt;30.01,"27+ to 30","30+"))))))))))))</f>
        <v>15+ to 18</v>
      </c>
      <c r="I13914" t="str">
        <f>IF(G13914&lt;&gt;H13914,"DIFF","")</f>
        <v>DIFF</v>
      </c>
    </row>
    <row r="13915" spans="1:9">
      <c r="A13915" t="s">
        <v>102</v>
      </c>
      <c r="B13915" t="s">
        <v>349</v>
      </c>
      <c r="C13915" s="1">
        <v>105253756</v>
      </c>
      <c r="D13915" s="1">
        <v>2</v>
      </c>
      <c r="E13915" s="1">
        <v>0</v>
      </c>
      <c r="F13915" s="1">
        <v>3</v>
      </c>
      <c r="G13915" s="7" t="str">
        <f>IF(E13915&lt;0,"0-",IF(E13915=0,"0",IF(E13915&lt;3.01,"0+ to 3",IF(E13915&lt;6.01,"3+ to 6",IF(E13915&lt;9.01,"6+ to 9",IF(E13915&lt;12.01,"9+ to 12",IF(E13915&lt;15.01,"12+ to 15",IF(E13915&lt;18.01,"15+ to 18",IF(E13915&lt;21.01,"18+ to 21",IF(E13915&lt;24.01,"21+ to 24",IF(E13915&lt;27.01,"24+ to 27",IF(E13915&lt;30.01,"27+ to 30","30+"))))))))))))</f>
        <v>0</v>
      </c>
      <c r="H13915" s="7" t="str">
        <f>IF(F13915&lt;0,"0-",IF(F13915=0,"0",IF(F13915&lt;3.01,"0+ to 3",IF(F13915&lt;6.01,"3+ to 6",IF(F13915&lt;9.01,"6+ to 9",IF(F13915&lt;12.01,"9+ to 12",IF(F13915&lt;15.01,"12+ to 15",IF(F13915&lt;18.01,"15+ to 18",IF(F13915&lt;21.01,"18+ to 21",IF(F13915&lt;24.01,"21+ to 24",IF(F13915&lt;27.01,"24+ to 27",IF(F13915&lt;30.01,"27+ to 30","30+"))))))))))))</f>
        <v>0+ to 3</v>
      </c>
      <c r="I13915" t="str">
        <f>IF(G13915&lt;&gt;H13915,"DIFF","")</f>
        <v>DIFF</v>
      </c>
    </row>
    <row r="13916" spans="1:9">
      <c r="A13916" t="s">
        <v>103</v>
      </c>
      <c r="B13916" t="s">
        <v>348</v>
      </c>
      <c r="C13916" s="1">
        <v>105321440</v>
      </c>
      <c r="D13916" s="1">
        <v>2</v>
      </c>
      <c r="E13916" s="1">
        <v>-18</v>
      </c>
      <c r="F13916" s="1">
        <v>150</v>
      </c>
      <c r="G13916" s="7" t="str">
        <f>IF(E13916&lt;0,"0-",IF(E13916=0,"0",IF(E13916&lt;3.01,"0+ to 3",IF(E13916&lt;6.01,"3+ to 6",IF(E13916&lt;9.01,"6+ to 9",IF(E13916&lt;12.01,"9+ to 12",IF(E13916&lt;15.01,"12+ to 15",IF(E13916&lt;18.01,"15+ to 18",IF(E13916&lt;21.01,"18+ to 21",IF(E13916&lt;24.01,"21+ to 24",IF(E13916&lt;27.01,"24+ to 27",IF(E13916&lt;30.01,"27+ to 30","30+"))))))))))))</f>
        <v>0-</v>
      </c>
      <c r="H13916" s="7" t="str">
        <f>IF(F13916&lt;0,"0-",IF(F13916=0,"0",IF(F13916&lt;3.01,"0+ to 3",IF(F13916&lt;6.01,"3+ to 6",IF(F13916&lt;9.01,"6+ to 9",IF(F13916&lt;12.01,"9+ to 12",IF(F13916&lt;15.01,"12+ to 15",IF(F13916&lt;18.01,"15+ to 18",IF(F13916&lt;21.01,"18+ to 21",IF(F13916&lt;24.01,"21+ to 24",IF(F13916&lt;27.01,"24+ to 27",IF(F13916&lt;30.01,"27+ to 30","30+"))))))))))))</f>
        <v>30+</v>
      </c>
      <c r="I13916" t="str">
        <f>IF(G13916&lt;&gt;H13916,"DIFF","")</f>
        <v>DIFF</v>
      </c>
    </row>
    <row r="13917" spans="1:9">
      <c r="A13917" t="s">
        <v>102</v>
      </c>
      <c r="B13917" t="s">
        <v>348</v>
      </c>
      <c r="C13917" s="1">
        <v>105322721</v>
      </c>
      <c r="D13917" s="1">
        <v>2</v>
      </c>
      <c r="E13917" s="1">
        <v>-5</v>
      </c>
      <c r="F13917" s="1">
        <v>10</v>
      </c>
      <c r="G13917" s="7" t="str">
        <f>IF(E13917&lt;0,"0-",IF(E13917=0,"0",IF(E13917&lt;3.01,"0+ to 3",IF(E13917&lt;6.01,"3+ to 6",IF(E13917&lt;9.01,"6+ to 9",IF(E13917&lt;12.01,"9+ to 12",IF(E13917&lt;15.01,"12+ to 15",IF(E13917&lt;18.01,"15+ to 18",IF(E13917&lt;21.01,"18+ to 21",IF(E13917&lt;24.01,"21+ to 24",IF(E13917&lt;27.01,"24+ to 27",IF(E13917&lt;30.01,"27+ to 30","30+"))))))))))))</f>
        <v>0-</v>
      </c>
      <c r="H13917" s="7" t="str">
        <f>IF(F13917&lt;0,"0-",IF(F13917=0,"0",IF(F13917&lt;3.01,"0+ to 3",IF(F13917&lt;6.01,"3+ to 6",IF(F13917&lt;9.01,"6+ to 9",IF(F13917&lt;12.01,"9+ to 12",IF(F13917&lt;15.01,"12+ to 15",IF(F13917&lt;18.01,"15+ to 18",IF(F13917&lt;21.01,"18+ to 21",IF(F13917&lt;24.01,"21+ to 24",IF(F13917&lt;27.01,"24+ to 27",IF(F13917&lt;30.01,"27+ to 30","30+"))))))))))))</f>
        <v>9+ to 12</v>
      </c>
      <c r="I13917" t="str">
        <f>IF(G13917&lt;&gt;H13917,"DIFF","")</f>
        <v>DIFF</v>
      </c>
    </row>
    <row r="13918" spans="1:9">
      <c r="A13918" t="s">
        <v>102</v>
      </c>
      <c r="B13918" t="s">
        <v>348</v>
      </c>
      <c r="C13918" s="1">
        <v>105326305</v>
      </c>
      <c r="D13918" s="1">
        <v>2</v>
      </c>
      <c r="E13918" s="1">
        <v>-7</v>
      </c>
      <c r="F13918" s="1">
        <v>9</v>
      </c>
      <c r="G13918" s="7" t="str">
        <f>IF(E13918&lt;0,"0-",IF(E13918=0,"0",IF(E13918&lt;3.01,"0+ to 3",IF(E13918&lt;6.01,"3+ to 6",IF(E13918&lt;9.01,"6+ to 9",IF(E13918&lt;12.01,"9+ to 12",IF(E13918&lt;15.01,"12+ to 15",IF(E13918&lt;18.01,"15+ to 18",IF(E13918&lt;21.01,"18+ to 21",IF(E13918&lt;24.01,"21+ to 24",IF(E13918&lt;27.01,"24+ to 27",IF(E13918&lt;30.01,"27+ to 30","30+"))))))))))))</f>
        <v>0-</v>
      </c>
      <c r="H13918" s="7" t="str">
        <f>IF(F13918&lt;0,"0-",IF(F13918=0,"0",IF(F13918&lt;3.01,"0+ to 3",IF(F13918&lt;6.01,"3+ to 6",IF(F13918&lt;9.01,"6+ to 9",IF(F13918&lt;12.01,"9+ to 12",IF(F13918&lt;15.01,"12+ to 15",IF(F13918&lt;18.01,"15+ to 18",IF(F13918&lt;21.01,"18+ to 21",IF(F13918&lt;24.01,"21+ to 24",IF(F13918&lt;27.01,"24+ to 27",IF(F13918&lt;30.01,"27+ to 30","30+"))))))))))))</f>
        <v>6+ to 9</v>
      </c>
      <c r="I13918" t="str">
        <f>IF(G13918&lt;&gt;H13918,"DIFF","")</f>
        <v>DIFF</v>
      </c>
    </row>
    <row r="13919" spans="1:9">
      <c r="A13919" t="s">
        <v>102</v>
      </c>
      <c r="B13919" t="s">
        <v>348</v>
      </c>
      <c r="C13919" s="1">
        <v>105329553</v>
      </c>
      <c r="D13919" s="1">
        <v>2</v>
      </c>
      <c r="E13919" s="1">
        <v>-6</v>
      </c>
      <c r="F13919" s="1">
        <v>8</v>
      </c>
      <c r="G13919" s="7" t="str">
        <f>IF(E13919&lt;0,"0-",IF(E13919=0,"0",IF(E13919&lt;3.01,"0+ to 3",IF(E13919&lt;6.01,"3+ to 6",IF(E13919&lt;9.01,"6+ to 9",IF(E13919&lt;12.01,"9+ to 12",IF(E13919&lt;15.01,"12+ to 15",IF(E13919&lt;18.01,"15+ to 18",IF(E13919&lt;21.01,"18+ to 21",IF(E13919&lt;24.01,"21+ to 24",IF(E13919&lt;27.01,"24+ to 27",IF(E13919&lt;30.01,"27+ to 30","30+"))))))))))))</f>
        <v>0-</v>
      </c>
      <c r="H13919" s="7" t="str">
        <f>IF(F13919&lt;0,"0-",IF(F13919=0,"0",IF(F13919&lt;3.01,"0+ to 3",IF(F13919&lt;6.01,"3+ to 6",IF(F13919&lt;9.01,"6+ to 9",IF(F13919&lt;12.01,"9+ to 12",IF(F13919&lt;15.01,"12+ to 15",IF(F13919&lt;18.01,"15+ to 18",IF(F13919&lt;21.01,"18+ to 21",IF(F13919&lt;24.01,"21+ to 24",IF(F13919&lt;27.01,"24+ to 27",IF(F13919&lt;30.01,"27+ to 30","30+"))))))))))))</f>
        <v>6+ to 9</v>
      </c>
      <c r="I13919" t="str">
        <f>IF(G13919&lt;&gt;H13919,"DIFF","")</f>
        <v>DIFF</v>
      </c>
    </row>
    <row r="13920" spans="1:9">
      <c r="A13920" t="s">
        <v>102</v>
      </c>
      <c r="B13920" t="s">
        <v>348</v>
      </c>
      <c r="C13920" s="1">
        <v>105331412</v>
      </c>
      <c r="D13920" s="1">
        <v>2</v>
      </c>
      <c r="E13920" s="1">
        <v>-7</v>
      </c>
      <c r="F13920" s="1">
        <v>13</v>
      </c>
      <c r="G13920" s="7" t="str">
        <f>IF(E13920&lt;0,"0-",IF(E13920=0,"0",IF(E13920&lt;3.01,"0+ to 3",IF(E13920&lt;6.01,"3+ to 6",IF(E13920&lt;9.01,"6+ to 9",IF(E13920&lt;12.01,"9+ to 12",IF(E13920&lt;15.01,"12+ to 15",IF(E13920&lt;18.01,"15+ to 18",IF(E13920&lt;21.01,"18+ to 21",IF(E13920&lt;24.01,"21+ to 24",IF(E13920&lt;27.01,"24+ to 27",IF(E13920&lt;30.01,"27+ to 30","30+"))))))))))))</f>
        <v>0-</v>
      </c>
      <c r="H13920" s="7" t="str">
        <f>IF(F13920&lt;0,"0-",IF(F13920=0,"0",IF(F13920&lt;3.01,"0+ to 3",IF(F13920&lt;6.01,"3+ to 6",IF(F13920&lt;9.01,"6+ to 9",IF(F13920&lt;12.01,"9+ to 12",IF(F13920&lt;15.01,"12+ to 15",IF(F13920&lt;18.01,"15+ to 18",IF(F13920&lt;21.01,"18+ to 21",IF(F13920&lt;24.01,"21+ to 24",IF(F13920&lt;27.01,"24+ to 27",IF(F13920&lt;30.01,"27+ to 30","30+"))))))))))))</f>
        <v>12+ to 15</v>
      </c>
      <c r="I13920" t="str">
        <f>IF(G13920&lt;&gt;H13920,"DIFF","")</f>
        <v>DIFF</v>
      </c>
    </row>
    <row r="13921" spans="1:9">
      <c r="A13921" t="s">
        <v>102</v>
      </c>
      <c r="B13921" t="s">
        <v>348</v>
      </c>
      <c r="C13921" s="1">
        <v>105345693</v>
      </c>
      <c r="D13921" s="1">
        <v>2</v>
      </c>
      <c r="E13921" s="1">
        <v>0</v>
      </c>
      <c r="F13921" s="1">
        <v>0</v>
      </c>
      <c r="G13921" s="7" t="str">
        <f>IF(E13921&lt;0,"0-",IF(E13921=0,"0",IF(E13921&lt;3.01,"0+ to 3",IF(E13921&lt;6.01,"3+ to 6",IF(E13921&lt;9.01,"6+ to 9",IF(E13921&lt;12.01,"9+ to 12",IF(E13921&lt;15.01,"12+ to 15",IF(E13921&lt;18.01,"15+ to 18",IF(E13921&lt;21.01,"18+ to 21",IF(E13921&lt;24.01,"21+ to 24",IF(E13921&lt;27.01,"24+ to 27",IF(E13921&lt;30.01,"27+ to 30","30+"))))))))))))</f>
        <v>0</v>
      </c>
      <c r="H13921" s="7" t="str">
        <f>IF(F13921&lt;0,"0-",IF(F13921=0,"0",IF(F13921&lt;3.01,"0+ to 3",IF(F13921&lt;6.01,"3+ to 6",IF(F13921&lt;9.01,"6+ to 9",IF(F13921&lt;12.01,"9+ to 12",IF(F13921&lt;15.01,"12+ to 15",IF(F13921&lt;18.01,"15+ to 18",IF(F13921&lt;21.01,"18+ to 21",IF(F13921&lt;24.01,"21+ to 24",IF(F13921&lt;27.01,"24+ to 27",IF(F13921&lt;30.01,"27+ to 30","30+"))))))))))))</f>
        <v>0</v>
      </c>
      <c r="I13921" t="str">
        <f>IF(G13921&lt;&gt;H13921,"DIFF","")</f>
        <v/>
      </c>
    </row>
    <row r="13922" spans="1:9">
      <c r="A13922" t="s">
        <v>103</v>
      </c>
      <c r="B13922" t="s">
        <v>347</v>
      </c>
      <c r="C13922" s="1">
        <v>105379270</v>
      </c>
      <c r="D13922" s="1">
        <v>2</v>
      </c>
      <c r="E13922" s="1">
        <v>-32</v>
      </c>
      <c r="F13922" s="1">
        <v>34</v>
      </c>
      <c r="G13922" s="7" t="str">
        <f>IF(E13922&lt;0,"0-",IF(E13922=0,"0",IF(E13922&lt;3.01,"0+ to 3",IF(E13922&lt;6.01,"3+ to 6",IF(E13922&lt;9.01,"6+ to 9",IF(E13922&lt;12.01,"9+ to 12",IF(E13922&lt;15.01,"12+ to 15",IF(E13922&lt;18.01,"15+ to 18",IF(E13922&lt;21.01,"18+ to 21",IF(E13922&lt;24.01,"21+ to 24",IF(E13922&lt;27.01,"24+ to 27",IF(E13922&lt;30.01,"27+ to 30","30+"))))))))))))</f>
        <v>0-</v>
      </c>
      <c r="H13922" s="7" t="str">
        <f>IF(F13922&lt;0,"0-",IF(F13922=0,"0",IF(F13922&lt;3.01,"0+ to 3",IF(F13922&lt;6.01,"3+ to 6",IF(F13922&lt;9.01,"6+ to 9",IF(F13922&lt;12.01,"9+ to 12",IF(F13922&lt;15.01,"12+ to 15",IF(F13922&lt;18.01,"15+ to 18",IF(F13922&lt;21.01,"18+ to 21",IF(F13922&lt;24.01,"21+ to 24",IF(F13922&lt;27.01,"24+ to 27",IF(F13922&lt;30.01,"27+ to 30","30+"))))))))))))</f>
        <v>30+</v>
      </c>
      <c r="I13922" t="str">
        <f>IF(G13922&lt;&gt;H13922,"DIFF","")</f>
        <v>DIFF</v>
      </c>
    </row>
    <row r="13923" spans="1:9">
      <c r="A13923" t="s">
        <v>102</v>
      </c>
      <c r="B13923" t="s">
        <v>347</v>
      </c>
      <c r="C13923" s="1">
        <v>105379736</v>
      </c>
      <c r="D13923" s="1">
        <v>2</v>
      </c>
      <c r="E13923" s="1">
        <v>-14</v>
      </c>
      <c r="F13923" s="1">
        <v>23</v>
      </c>
      <c r="G13923" s="7" t="str">
        <f>IF(E13923&lt;0,"0-",IF(E13923=0,"0",IF(E13923&lt;3.01,"0+ to 3",IF(E13923&lt;6.01,"3+ to 6",IF(E13923&lt;9.01,"6+ to 9",IF(E13923&lt;12.01,"9+ to 12",IF(E13923&lt;15.01,"12+ to 15",IF(E13923&lt;18.01,"15+ to 18",IF(E13923&lt;21.01,"18+ to 21",IF(E13923&lt;24.01,"21+ to 24",IF(E13923&lt;27.01,"24+ to 27",IF(E13923&lt;30.01,"27+ to 30","30+"))))))))))))</f>
        <v>0-</v>
      </c>
      <c r="H13923" s="7" t="str">
        <f>IF(F13923&lt;0,"0-",IF(F13923=0,"0",IF(F13923&lt;3.01,"0+ to 3",IF(F13923&lt;6.01,"3+ to 6",IF(F13923&lt;9.01,"6+ to 9",IF(F13923&lt;12.01,"9+ to 12",IF(F13923&lt;15.01,"12+ to 15",IF(F13923&lt;18.01,"15+ to 18",IF(F13923&lt;21.01,"18+ to 21",IF(F13923&lt;24.01,"21+ to 24",IF(F13923&lt;27.01,"24+ to 27",IF(F13923&lt;30.01,"27+ to 30","30+"))))))))))))</f>
        <v>21+ to 24</v>
      </c>
      <c r="I13923" t="str">
        <f>IF(G13923&lt;&gt;H13923,"DIFF","")</f>
        <v>DIFF</v>
      </c>
    </row>
    <row r="13924" spans="1:9">
      <c r="A13924" t="s">
        <v>102</v>
      </c>
      <c r="B13924" t="s">
        <v>347</v>
      </c>
      <c r="C13924" s="1">
        <v>105383307</v>
      </c>
      <c r="D13924" s="1">
        <v>2</v>
      </c>
      <c r="E13924" s="1">
        <v>-5</v>
      </c>
      <c r="F13924" s="1">
        <v>8</v>
      </c>
      <c r="G13924" s="7" t="str">
        <f>IF(E13924&lt;0,"0-",IF(E13924=0,"0",IF(E13924&lt;3.01,"0+ to 3",IF(E13924&lt;6.01,"3+ to 6",IF(E13924&lt;9.01,"6+ to 9",IF(E13924&lt;12.01,"9+ to 12",IF(E13924&lt;15.01,"12+ to 15",IF(E13924&lt;18.01,"15+ to 18",IF(E13924&lt;21.01,"18+ to 21",IF(E13924&lt;24.01,"21+ to 24",IF(E13924&lt;27.01,"24+ to 27",IF(E13924&lt;30.01,"27+ to 30","30+"))))))))))))</f>
        <v>0-</v>
      </c>
      <c r="H13924" s="7" t="str">
        <f>IF(F13924&lt;0,"0-",IF(F13924=0,"0",IF(F13924&lt;3.01,"0+ to 3",IF(F13924&lt;6.01,"3+ to 6",IF(F13924&lt;9.01,"6+ to 9",IF(F13924&lt;12.01,"9+ to 12",IF(F13924&lt;15.01,"12+ to 15",IF(F13924&lt;18.01,"15+ to 18",IF(F13924&lt;21.01,"18+ to 21",IF(F13924&lt;24.01,"21+ to 24",IF(F13924&lt;27.01,"24+ to 27",IF(F13924&lt;30.01,"27+ to 30","30+"))))))))))))</f>
        <v>6+ to 9</v>
      </c>
      <c r="I13924" t="str">
        <f>IF(G13924&lt;&gt;H13924,"DIFF","")</f>
        <v>DIFF</v>
      </c>
    </row>
    <row r="13925" spans="1:9">
      <c r="A13925" t="s">
        <v>103</v>
      </c>
      <c r="B13925" t="s">
        <v>346</v>
      </c>
      <c r="C13925" s="1">
        <v>105418853</v>
      </c>
      <c r="D13925" s="1">
        <v>2</v>
      </c>
      <c r="E13925" s="1">
        <v>-18</v>
      </c>
      <c r="F13925" s="1">
        <v>8</v>
      </c>
      <c r="G13925" s="7" t="str">
        <f>IF(E13925&lt;0,"0-",IF(E13925=0,"0",IF(E13925&lt;3.01,"0+ to 3",IF(E13925&lt;6.01,"3+ to 6",IF(E13925&lt;9.01,"6+ to 9",IF(E13925&lt;12.01,"9+ to 12",IF(E13925&lt;15.01,"12+ to 15",IF(E13925&lt;18.01,"15+ to 18",IF(E13925&lt;21.01,"18+ to 21",IF(E13925&lt;24.01,"21+ to 24",IF(E13925&lt;27.01,"24+ to 27",IF(E13925&lt;30.01,"27+ to 30","30+"))))))))))))</f>
        <v>0-</v>
      </c>
      <c r="H13925" s="7" t="str">
        <f>IF(F13925&lt;0,"0-",IF(F13925=0,"0",IF(F13925&lt;3.01,"0+ to 3",IF(F13925&lt;6.01,"3+ to 6",IF(F13925&lt;9.01,"6+ to 9",IF(F13925&lt;12.01,"9+ to 12",IF(F13925&lt;15.01,"12+ to 15",IF(F13925&lt;18.01,"15+ to 18",IF(F13925&lt;21.01,"18+ to 21",IF(F13925&lt;24.01,"21+ to 24",IF(F13925&lt;27.01,"24+ to 27",IF(F13925&lt;30.01,"27+ to 30","30+"))))))))))))</f>
        <v>6+ to 9</v>
      </c>
      <c r="I13925" t="str">
        <f>IF(G13925&lt;&gt;H13925,"DIFF","")</f>
        <v>DIFF</v>
      </c>
    </row>
    <row r="13926" spans="1:9">
      <c r="A13926" t="s">
        <v>102</v>
      </c>
      <c r="B13926" t="s">
        <v>346</v>
      </c>
      <c r="C13926" s="1">
        <v>105421395</v>
      </c>
      <c r="D13926" s="1">
        <v>2</v>
      </c>
      <c r="E13926" s="1">
        <v>-9</v>
      </c>
      <c r="F13926" s="1">
        <v>11</v>
      </c>
      <c r="G13926" s="7" t="str">
        <f>IF(E13926&lt;0,"0-",IF(E13926=0,"0",IF(E13926&lt;3.01,"0+ to 3",IF(E13926&lt;6.01,"3+ to 6",IF(E13926&lt;9.01,"6+ to 9",IF(E13926&lt;12.01,"9+ to 12",IF(E13926&lt;15.01,"12+ to 15",IF(E13926&lt;18.01,"15+ to 18",IF(E13926&lt;21.01,"18+ to 21",IF(E13926&lt;24.01,"21+ to 24",IF(E13926&lt;27.01,"24+ to 27",IF(E13926&lt;30.01,"27+ to 30","30+"))))))))))))</f>
        <v>0-</v>
      </c>
      <c r="H13926" s="7" t="str">
        <f>IF(F13926&lt;0,"0-",IF(F13926=0,"0",IF(F13926&lt;3.01,"0+ to 3",IF(F13926&lt;6.01,"3+ to 6",IF(F13926&lt;9.01,"6+ to 9",IF(F13926&lt;12.01,"9+ to 12",IF(F13926&lt;15.01,"12+ to 15",IF(F13926&lt;18.01,"15+ to 18",IF(F13926&lt;21.01,"18+ to 21",IF(F13926&lt;24.01,"21+ to 24",IF(F13926&lt;27.01,"24+ to 27",IF(F13926&lt;30.01,"27+ to 30","30+"))))))))))))</f>
        <v>9+ to 12</v>
      </c>
      <c r="I13926" t="str">
        <f>IF(G13926&lt;&gt;H13926,"DIFF","")</f>
        <v>DIFF</v>
      </c>
    </row>
    <row r="13927" spans="1:9">
      <c r="A13927" t="s">
        <v>102</v>
      </c>
      <c r="B13927" t="s">
        <v>346</v>
      </c>
      <c r="C13927" s="1">
        <v>105423146</v>
      </c>
      <c r="D13927" s="1">
        <v>2</v>
      </c>
      <c r="E13927" s="1">
        <v>-4</v>
      </c>
      <c r="F13927" s="1">
        <v>6</v>
      </c>
      <c r="G13927" s="7" t="str">
        <f>IF(E13927&lt;0,"0-",IF(E13927=0,"0",IF(E13927&lt;3.01,"0+ to 3",IF(E13927&lt;6.01,"3+ to 6",IF(E13927&lt;9.01,"6+ to 9",IF(E13927&lt;12.01,"9+ to 12",IF(E13927&lt;15.01,"12+ to 15",IF(E13927&lt;18.01,"15+ to 18",IF(E13927&lt;21.01,"18+ to 21",IF(E13927&lt;24.01,"21+ to 24",IF(E13927&lt;27.01,"24+ to 27",IF(E13927&lt;30.01,"27+ to 30","30+"))))))))))))</f>
        <v>0-</v>
      </c>
      <c r="H13927" s="7" t="str">
        <f>IF(F13927&lt;0,"0-",IF(F13927=0,"0",IF(F13927&lt;3.01,"0+ to 3",IF(F13927&lt;6.01,"3+ to 6",IF(F13927&lt;9.01,"6+ to 9",IF(F13927&lt;12.01,"9+ to 12",IF(F13927&lt;15.01,"12+ to 15",IF(F13927&lt;18.01,"15+ to 18",IF(F13927&lt;21.01,"18+ to 21",IF(F13927&lt;24.01,"21+ to 24",IF(F13927&lt;27.01,"24+ to 27",IF(F13927&lt;30.01,"27+ to 30","30+"))))))))))))</f>
        <v>3+ to 6</v>
      </c>
      <c r="I13927" t="str">
        <f>IF(G13927&lt;&gt;H13927,"DIFF","")</f>
        <v>DIFF</v>
      </c>
    </row>
    <row r="13928" spans="1:9">
      <c r="A13928" t="s">
        <v>103</v>
      </c>
      <c r="B13928" t="s">
        <v>346</v>
      </c>
      <c r="C13928" s="1">
        <v>105426198</v>
      </c>
      <c r="D13928" s="1">
        <v>2</v>
      </c>
      <c r="E13928" s="1">
        <v>-10</v>
      </c>
      <c r="F13928" s="1">
        <v>8</v>
      </c>
      <c r="G13928" s="7" t="str">
        <f>IF(E13928&lt;0,"0-",IF(E13928=0,"0",IF(E13928&lt;3.01,"0+ to 3",IF(E13928&lt;6.01,"3+ to 6",IF(E13928&lt;9.01,"6+ to 9",IF(E13928&lt;12.01,"9+ to 12",IF(E13928&lt;15.01,"12+ to 15",IF(E13928&lt;18.01,"15+ to 18",IF(E13928&lt;21.01,"18+ to 21",IF(E13928&lt;24.01,"21+ to 24",IF(E13928&lt;27.01,"24+ to 27",IF(E13928&lt;30.01,"27+ to 30","30+"))))))))))))</f>
        <v>0-</v>
      </c>
      <c r="H13928" s="7" t="str">
        <f>IF(F13928&lt;0,"0-",IF(F13928=0,"0",IF(F13928&lt;3.01,"0+ to 3",IF(F13928&lt;6.01,"3+ to 6",IF(F13928&lt;9.01,"6+ to 9",IF(F13928&lt;12.01,"9+ to 12",IF(F13928&lt;15.01,"12+ to 15",IF(F13928&lt;18.01,"15+ to 18",IF(F13928&lt;21.01,"18+ to 21",IF(F13928&lt;24.01,"21+ to 24",IF(F13928&lt;27.01,"24+ to 27",IF(F13928&lt;30.01,"27+ to 30","30+"))))))))))))</f>
        <v>6+ to 9</v>
      </c>
      <c r="I13928" t="str">
        <f>IF(G13928&lt;&gt;H13928,"DIFF","")</f>
        <v>DIFF</v>
      </c>
    </row>
    <row r="13929" spans="1:9">
      <c r="A13929" t="s">
        <v>102</v>
      </c>
      <c r="B13929" t="s">
        <v>346</v>
      </c>
      <c r="C13929" s="1">
        <v>105429441</v>
      </c>
      <c r="D13929" s="1">
        <v>2</v>
      </c>
      <c r="E13929" s="1">
        <v>-10</v>
      </c>
      <c r="F13929" s="1">
        <v>19</v>
      </c>
      <c r="G13929" s="7" t="str">
        <f>IF(E13929&lt;0,"0-",IF(E13929=0,"0",IF(E13929&lt;3.01,"0+ to 3",IF(E13929&lt;6.01,"3+ to 6",IF(E13929&lt;9.01,"6+ to 9",IF(E13929&lt;12.01,"9+ to 12",IF(E13929&lt;15.01,"12+ to 15",IF(E13929&lt;18.01,"15+ to 18",IF(E13929&lt;21.01,"18+ to 21",IF(E13929&lt;24.01,"21+ to 24",IF(E13929&lt;27.01,"24+ to 27",IF(E13929&lt;30.01,"27+ to 30","30+"))))))))))))</f>
        <v>0-</v>
      </c>
      <c r="H13929" s="7" t="str">
        <f>IF(F13929&lt;0,"0-",IF(F13929=0,"0",IF(F13929&lt;3.01,"0+ to 3",IF(F13929&lt;6.01,"3+ to 6",IF(F13929&lt;9.01,"6+ to 9",IF(F13929&lt;12.01,"9+ to 12",IF(F13929&lt;15.01,"12+ to 15",IF(F13929&lt;18.01,"15+ to 18",IF(F13929&lt;21.01,"18+ to 21",IF(F13929&lt;24.01,"21+ to 24",IF(F13929&lt;27.01,"24+ to 27",IF(F13929&lt;30.01,"27+ to 30","30+"))))))))))))</f>
        <v>18+ to 21</v>
      </c>
      <c r="I13929" t="str">
        <f>IF(G13929&lt;&gt;H13929,"DIFF","")</f>
        <v>DIFF</v>
      </c>
    </row>
    <row r="13930" spans="1:9">
      <c r="A13930" t="s">
        <v>102</v>
      </c>
      <c r="B13930" t="s">
        <v>346</v>
      </c>
      <c r="C13930" s="1">
        <v>105433329</v>
      </c>
      <c r="D13930" s="1">
        <v>2</v>
      </c>
      <c r="E13930" s="1">
        <v>-6</v>
      </c>
      <c r="F13930" s="1">
        <v>13</v>
      </c>
      <c r="G13930" s="7" t="str">
        <f>IF(E13930&lt;0,"0-",IF(E13930=0,"0",IF(E13930&lt;3.01,"0+ to 3",IF(E13930&lt;6.01,"3+ to 6",IF(E13930&lt;9.01,"6+ to 9",IF(E13930&lt;12.01,"9+ to 12",IF(E13930&lt;15.01,"12+ to 15",IF(E13930&lt;18.01,"15+ to 18",IF(E13930&lt;21.01,"18+ to 21",IF(E13930&lt;24.01,"21+ to 24",IF(E13930&lt;27.01,"24+ to 27",IF(E13930&lt;30.01,"27+ to 30","30+"))))))))))))</f>
        <v>0-</v>
      </c>
      <c r="H13930" s="7" t="str">
        <f>IF(F13930&lt;0,"0-",IF(F13930=0,"0",IF(F13930&lt;3.01,"0+ to 3",IF(F13930&lt;6.01,"3+ to 6",IF(F13930&lt;9.01,"6+ to 9",IF(F13930&lt;12.01,"9+ to 12",IF(F13930&lt;15.01,"12+ to 15",IF(F13930&lt;18.01,"15+ to 18",IF(F13930&lt;21.01,"18+ to 21",IF(F13930&lt;24.01,"21+ to 24",IF(F13930&lt;27.01,"24+ to 27",IF(F13930&lt;30.01,"27+ to 30","30+"))))))))))))</f>
        <v>12+ to 15</v>
      </c>
      <c r="I13930" t="str">
        <f>IF(G13930&lt;&gt;H13930,"DIFF","")</f>
        <v>DIFF</v>
      </c>
    </row>
    <row r="13931" spans="1:9">
      <c r="A13931" t="s">
        <v>102</v>
      </c>
      <c r="B13931" t="s">
        <v>345</v>
      </c>
      <c r="C13931" s="1">
        <v>105476537</v>
      </c>
      <c r="D13931" s="1">
        <v>2</v>
      </c>
      <c r="E13931" s="1">
        <v>-4</v>
      </c>
      <c r="F13931" s="1">
        <v>15</v>
      </c>
      <c r="G13931" s="7" t="str">
        <f>IF(E13931&lt;0,"0-",IF(E13931=0,"0",IF(E13931&lt;3.01,"0+ to 3",IF(E13931&lt;6.01,"3+ to 6",IF(E13931&lt;9.01,"6+ to 9",IF(E13931&lt;12.01,"9+ to 12",IF(E13931&lt;15.01,"12+ to 15",IF(E13931&lt;18.01,"15+ to 18",IF(E13931&lt;21.01,"18+ to 21",IF(E13931&lt;24.01,"21+ to 24",IF(E13931&lt;27.01,"24+ to 27",IF(E13931&lt;30.01,"27+ to 30","30+"))))))))))))</f>
        <v>0-</v>
      </c>
      <c r="H13931" s="7" t="str">
        <f>IF(F13931&lt;0,"0-",IF(F13931=0,"0",IF(F13931&lt;3.01,"0+ to 3",IF(F13931&lt;6.01,"3+ to 6",IF(F13931&lt;9.01,"6+ to 9",IF(F13931&lt;12.01,"9+ to 12",IF(F13931&lt;15.01,"12+ to 15",IF(F13931&lt;18.01,"15+ to 18",IF(F13931&lt;21.01,"18+ to 21",IF(F13931&lt;24.01,"21+ to 24",IF(F13931&lt;27.01,"24+ to 27",IF(F13931&lt;30.01,"27+ to 30","30+"))))))))))))</f>
        <v>12+ to 15</v>
      </c>
      <c r="I13931" t="str">
        <f>IF(G13931&lt;&gt;H13931,"DIFF","")</f>
        <v>DIFF</v>
      </c>
    </row>
    <row r="13932" spans="1:9">
      <c r="A13932" t="s">
        <v>103</v>
      </c>
      <c r="B13932" t="s">
        <v>345</v>
      </c>
      <c r="C13932" s="1">
        <v>105480215</v>
      </c>
      <c r="D13932" s="1">
        <v>2</v>
      </c>
      <c r="E13932" s="1">
        <v>-7</v>
      </c>
      <c r="F13932" s="1">
        <v>2</v>
      </c>
      <c r="G13932" s="7" t="str">
        <f>IF(E13932&lt;0,"0-",IF(E13932=0,"0",IF(E13932&lt;3.01,"0+ to 3",IF(E13932&lt;6.01,"3+ to 6",IF(E13932&lt;9.01,"6+ to 9",IF(E13932&lt;12.01,"9+ to 12",IF(E13932&lt;15.01,"12+ to 15",IF(E13932&lt;18.01,"15+ to 18",IF(E13932&lt;21.01,"18+ to 21",IF(E13932&lt;24.01,"21+ to 24",IF(E13932&lt;27.01,"24+ to 27",IF(E13932&lt;30.01,"27+ to 30","30+"))))))))))))</f>
        <v>0-</v>
      </c>
      <c r="H13932" s="7" t="str">
        <f>IF(F13932&lt;0,"0-",IF(F13932=0,"0",IF(F13932&lt;3.01,"0+ to 3",IF(F13932&lt;6.01,"3+ to 6",IF(F13932&lt;9.01,"6+ to 9",IF(F13932&lt;12.01,"9+ to 12",IF(F13932&lt;15.01,"12+ to 15",IF(F13932&lt;18.01,"15+ to 18",IF(F13932&lt;21.01,"18+ to 21",IF(F13932&lt;24.01,"21+ to 24",IF(F13932&lt;27.01,"24+ to 27",IF(F13932&lt;30.01,"27+ to 30","30+"))))))))))))</f>
        <v>0+ to 3</v>
      </c>
      <c r="I13932" t="str">
        <f>IF(G13932&lt;&gt;H13932,"DIFF","")</f>
        <v>DIFF</v>
      </c>
    </row>
    <row r="13933" spans="1:9">
      <c r="A13933" t="s">
        <v>102</v>
      </c>
      <c r="B13933" t="s">
        <v>345</v>
      </c>
      <c r="C13933" s="1">
        <v>105481688</v>
      </c>
      <c r="D13933" s="1">
        <v>2</v>
      </c>
      <c r="E13933" s="1">
        <v>-8</v>
      </c>
      <c r="F13933" s="1">
        <v>7</v>
      </c>
      <c r="G13933" s="7" t="str">
        <f>IF(E13933&lt;0,"0-",IF(E13933=0,"0",IF(E13933&lt;3.01,"0+ to 3",IF(E13933&lt;6.01,"3+ to 6",IF(E13933&lt;9.01,"6+ to 9",IF(E13933&lt;12.01,"9+ to 12",IF(E13933&lt;15.01,"12+ to 15",IF(E13933&lt;18.01,"15+ to 18",IF(E13933&lt;21.01,"18+ to 21",IF(E13933&lt;24.01,"21+ to 24",IF(E13933&lt;27.01,"24+ to 27",IF(E13933&lt;30.01,"27+ to 30","30+"))))))))))))</f>
        <v>0-</v>
      </c>
      <c r="H13933" s="7" t="str">
        <f>IF(F13933&lt;0,"0-",IF(F13933=0,"0",IF(F13933&lt;3.01,"0+ to 3",IF(F13933&lt;6.01,"3+ to 6",IF(F13933&lt;9.01,"6+ to 9",IF(F13933&lt;12.01,"9+ to 12",IF(F13933&lt;15.01,"12+ to 15",IF(F13933&lt;18.01,"15+ to 18",IF(F13933&lt;21.01,"18+ to 21",IF(F13933&lt;24.01,"21+ to 24",IF(F13933&lt;27.01,"24+ to 27",IF(F13933&lt;30.01,"27+ to 30","30+"))))))))))))</f>
        <v>6+ to 9</v>
      </c>
      <c r="I13933" t="str">
        <f>IF(G13933&lt;&gt;H13933,"DIFF","")</f>
        <v>DIFF</v>
      </c>
    </row>
    <row r="13934" spans="1:9">
      <c r="A13934" t="s">
        <v>102</v>
      </c>
      <c r="B13934" t="s">
        <v>345</v>
      </c>
      <c r="C13934" s="1">
        <v>105485020</v>
      </c>
      <c r="D13934" s="1">
        <v>2</v>
      </c>
      <c r="E13934" s="1">
        <v>-7</v>
      </c>
      <c r="F13934" s="1">
        <v>12</v>
      </c>
      <c r="G13934" s="7" t="str">
        <f>IF(E13934&lt;0,"0-",IF(E13934=0,"0",IF(E13934&lt;3.01,"0+ to 3",IF(E13934&lt;6.01,"3+ to 6",IF(E13934&lt;9.01,"6+ to 9",IF(E13934&lt;12.01,"9+ to 12",IF(E13934&lt;15.01,"12+ to 15",IF(E13934&lt;18.01,"15+ to 18",IF(E13934&lt;21.01,"18+ to 21",IF(E13934&lt;24.01,"21+ to 24",IF(E13934&lt;27.01,"24+ to 27",IF(E13934&lt;30.01,"27+ to 30","30+"))))))))))))</f>
        <v>0-</v>
      </c>
      <c r="H13934" s="7" t="str">
        <f>IF(F13934&lt;0,"0-",IF(F13934=0,"0",IF(F13934&lt;3.01,"0+ to 3",IF(F13934&lt;6.01,"3+ to 6",IF(F13934&lt;9.01,"6+ to 9",IF(F13934&lt;12.01,"9+ to 12",IF(F13934&lt;15.01,"12+ to 15",IF(F13934&lt;18.01,"15+ to 18",IF(F13934&lt;21.01,"18+ to 21",IF(F13934&lt;24.01,"21+ to 24",IF(F13934&lt;27.01,"24+ to 27",IF(F13934&lt;30.01,"27+ to 30","30+"))))))))))))</f>
        <v>9+ to 12</v>
      </c>
      <c r="I13934" t="str">
        <f>IF(G13934&lt;&gt;H13934,"DIFF","")</f>
        <v>DIFF</v>
      </c>
    </row>
    <row r="13935" spans="1:9">
      <c r="A13935" t="s">
        <v>102</v>
      </c>
      <c r="B13935" t="s">
        <v>345</v>
      </c>
      <c r="C13935" s="1">
        <v>105489832</v>
      </c>
      <c r="D13935" s="1">
        <v>2</v>
      </c>
      <c r="E13935" s="1">
        <v>-4</v>
      </c>
      <c r="F13935" s="1">
        <v>7</v>
      </c>
      <c r="G13935" s="7" t="str">
        <f>IF(E13935&lt;0,"0-",IF(E13935=0,"0",IF(E13935&lt;3.01,"0+ to 3",IF(E13935&lt;6.01,"3+ to 6",IF(E13935&lt;9.01,"6+ to 9",IF(E13935&lt;12.01,"9+ to 12",IF(E13935&lt;15.01,"12+ to 15",IF(E13935&lt;18.01,"15+ to 18",IF(E13935&lt;21.01,"18+ to 21",IF(E13935&lt;24.01,"21+ to 24",IF(E13935&lt;27.01,"24+ to 27",IF(E13935&lt;30.01,"27+ to 30","30+"))))))))))))</f>
        <v>0-</v>
      </c>
      <c r="H13935" s="7" t="str">
        <f>IF(F13935&lt;0,"0-",IF(F13935=0,"0",IF(F13935&lt;3.01,"0+ to 3",IF(F13935&lt;6.01,"3+ to 6",IF(F13935&lt;9.01,"6+ to 9",IF(F13935&lt;12.01,"9+ to 12",IF(F13935&lt;15.01,"12+ to 15",IF(F13935&lt;18.01,"15+ to 18",IF(F13935&lt;21.01,"18+ to 21",IF(F13935&lt;24.01,"21+ to 24",IF(F13935&lt;27.01,"24+ to 27",IF(F13935&lt;30.01,"27+ to 30","30+"))))))))))))</f>
        <v>6+ to 9</v>
      </c>
      <c r="I13935" t="str">
        <f>IF(G13935&lt;&gt;H13935,"DIFF","")</f>
        <v>DIFF</v>
      </c>
    </row>
    <row r="13936" spans="1:9">
      <c r="A13936" t="s">
        <v>102</v>
      </c>
      <c r="B13936" t="s">
        <v>345</v>
      </c>
      <c r="C13936" s="1">
        <v>105498299</v>
      </c>
      <c r="D13936" s="1">
        <v>2</v>
      </c>
      <c r="E13936" s="1">
        <v>0</v>
      </c>
      <c r="F13936" s="1">
        <v>0</v>
      </c>
      <c r="G13936" s="7" t="str">
        <f>IF(E13936&lt;0,"0-",IF(E13936=0,"0",IF(E13936&lt;3.01,"0+ to 3",IF(E13936&lt;6.01,"3+ to 6",IF(E13936&lt;9.01,"6+ to 9",IF(E13936&lt;12.01,"9+ to 12",IF(E13936&lt;15.01,"12+ to 15",IF(E13936&lt;18.01,"15+ to 18",IF(E13936&lt;21.01,"18+ to 21",IF(E13936&lt;24.01,"21+ to 24",IF(E13936&lt;27.01,"24+ to 27",IF(E13936&lt;30.01,"27+ to 30","30+"))))))))))))</f>
        <v>0</v>
      </c>
      <c r="H13936" s="7" t="str">
        <f>IF(F13936&lt;0,"0-",IF(F13936=0,"0",IF(F13936&lt;3.01,"0+ to 3",IF(F13936&lt;6.01,"3+ to 6",IF(F13936&lt;9.01,"6+ to 9",IF(F13936&lt;12.01,"9+ to 12",IF(F13936&lt;15.01,"12+ to 15",IF(F13936&lt;18.01,"15+ to 18",IF(F13936&lt;21.01,"18+ to 21",IF(F13936&lt;24.01,"21+ to 24",IF(F13936&lt;27.01,"24+ to 27",IF(F13936&lt;30.01,"27+ to 30","30+"))))))))))))</f>
        <v>0</v>
      </c>
      <c r="I13936" t="str">
        <f>IF(G13936&lt;&gt;H13936,"DIFF","")</f>
        <v/>
      </c>
    </row>
    <row r="13937" spans="1:9">
      <c r="A13937" t="s">
        <v>102</v>
      </c>
      <c r="B13937" t="s">
        <v>344</v>
      </c>
      <c r="C13937" s="1">
        <v>105531768</v>
      </c>
      <c r="D13937" s="1">
        <v>2</v>
      </c>
      <c r="E13937" s="1">
        <v>0</v>
      </c>
      <c r="F13937" s="1">
        <v>0</v>
      </c>
      <c r="G13937" s="7" t="str">
        <f>IF(E13937&lt;0,"0-",IF(E13937=0,"0",IF(E13937&lt;3.01,"0+ to 3",IF(E13937&lt;6.01,"3+ to 6",IF(E13937&lt;9.01,"6+ to 9",IF(E13937&lt;12.01,"9+ to 12",IF(E13937&lt;15.01,"12+ to 15",IF(E13937&lt;18.01,"15+ to 18",IF(E13937&lt;21.01,"18+ to 21",IF(E13937&lt;24.01,"21+ to 24",IF(E13937&lt;27.01,"24+ to 27",IF(E13937&lt;30.01,"27+ to 30","30+"))))))))))))</f>
        <v>0</v>
      </c>
      <c r="H13937" s="7" t="str">
        <f>IF(F13937&lt;0,"0-",IF(F13937=0,"0",IF(F13937&lt;3.01,"0+ to 3",IF(F13937&lt;6.01,"3+ to 6",IF(F13937&lt;9.01,"6+ to 9",IF(F13937&lt;12.01,"9+ to 12",IF(F13937&lt;15.01,"12+ to 15",IF(F13937&lt;18.01,"15+ to 18",IF(F13937&lt;21.01,"18+ to 21",IF(F13937&lt;24.01,"21+ to 24",IF(F13937&lt;27.01,"24+ to 27",IF(F13937&lt;30.01,"27+ to 30","30+"))))))))))))</f>
        <v>0</v>
      </c>
      <c r="I13937" t="str">
        <f>IF(G13937&lt;&gt;H13937,"DIFF","")</f>
        <v/>
      </c>
    </row>
    <row r="13938" spans="1:9">
      <c r="A13938" t="s">
        <v>102</v>
      </c>
      <c r="B13938" t="s">
        <v>344</v>
      </c>
      <c r="C13938" s="1">
        <v>105537083</v>
      </c>
      <c r="D13938" s="1">
        <v>2</v>
      </c>
      <c r="E13938" s="1">
        <v>-4</v>
      </c>
      <c r="F13938" s="1">
        <v>6</v>
      </c>
      <c r="G13938" s="7" t="str">
        <f>IF(E13938&lt;0,"0-",IF(E13938=0,"0",IF(E13938&lt;3.01,"0+ to 3",IF(E13938&lt;6.01,"3+ to 6",IF(E13938&lt;9.01,"6+ to 9",IF(E13938&lt;12.01,"9+ to 12",IF(E13938&lt;15.01,"12+ to 15",IF(E13938&lt;18.01,"15+ to 18",IF(E13938&lt;21.01,"18+ to 21",IF(E13938&lt;24.01,"21+ to 24",IF(E13938&lt;27.01,"24+ to 27",IF(E13938&lt;30.01,"27+ to 30","30+"))))))))))))</f>
        <v>0-</v>
      </c>
      <c r="H13938" s="7" t="str">
        <f>IF(F13938&lt;0,"0-",IF(F13938=0,"0",IF(F13938&lt;3.01,"0+ to 3",IF(F13938&lt;6.01,"3+ to 6",IF(F13938&lt;9.01,"6+ to 9",IF(F13938&lt;12.01,"9+ to 12",IF(F13938&lt;15.01,"12+ to 15",IF(F13938&lt;18.01,"15+ to 18",IF(F13938&lt;21.01,"18+ to 21",IF(F13938&lt;24.01,"21+ to 24",IF(F13938&lt;27.01,"24+ to 27",IF(F13938&lt;30.01,"27+ to 30","30+"))))))))))))</f>
        <v>3+ to 6</v>
      </c>
      <c r="I13938" t="str">
        <f>IF(G13938&lt;&gt;H13938,"DIFF","")</f>
        <v>DIFF</v>
      </c>
    </row>
    <row r="13939" spans="1:9">
      <c r="A13939" t="s">
        <v>102</v>
      </c>
      <c r="B13939" t="s">
        <v>344</v>
      </c>
      <c r="C13939" s="1">
        <v>105549604</v>
      </c>
      <c r="D13939" s="1">
        <v>2</v>
      </c>
      <c r="E13939" s="1">
        <v>-3</v>
      </c>
      <c r="F13939" s="1">
        <v>2</v>
      </c>
      <c r="G13939" s="7" t="str">
        <f>IF(E13939&lt;0,"0-",IF(E13939=0,"0",IF(E13939&lt;3.01,"0+ to 3",IF(E13939&lt;6.01,"3+ to 6",IF(E13939&lt;9.01,"6+ to 9",IF(E13939&lt;12.01,"9+ to 12",IF(E13939&lt;15.01,"12+ to 15",IF(E13939&lt;18.01,"15+ to 18",IF(E13939&lt;21.01,"18+ to 21",IF(E13939&lt;24.01,"21+ to 24",IF(E13939&lt;27.01,"24+ to 27",IF(E13939&lt;30.01,"27+ to 30","30+"))))))))))))</f>
        <v>0-</v>
      </c>
      <c r="H13939" s="7" t="str">
        <f>IF(F13939&lt;0,"0-",IF(F13939=0,"0",IF(F13939&lt;3.01,"0+ to 3",IF(F13939&lt;6.01,"3+ to 6",IF(F13939&lt;9.01,"6+ to 9",IF(F13939&lt;12.01,"9+ to 12",IF(F13939&lt;15.01,"12+ to 15",IF(F13939&lt;18.01,"15+ to 18",IF(F13939&lt;21.01,"18+ to 21",IF(F13939&lt;24.01,"21+ to 24",IF(F13939&lt;27.01,"24+ to 27",IF(F13939&lt;30.01,"27+ to 30","30+"))))))))))))</f>
        <v>0+ to 3</v>
      </c>
      <c r="I13939" t="str">
        <f>IF(G13939&lt;&gt;H13939,"DIFF","")</f>
        <v>DIFF</v>
      </c>
    </row>
    <row r="13940" spans="1:9">
      <c r="A13940" t="s">
        <v>102</v>
      </c>
      <c r="B13940" t="s">
        <v>343</v>
      </c>
      <c r="C13940" s="1">
        <v>105610232</v>
      </c>
      <c r="D13940" s="1">
        <v>2</v>
      </c>
      <c r="E13940" s="1">
        <v>0</v>
      </c>
      <c r="F13940" s="1">
        <v>9</v>
      </c>
      <c r="G13940" s="7" t="str">
        <f>IF(E13940&lt;0,"0-",IF(E13940=0,"0",IF(E13940&lt;3.01,"0+ to 3",IF(E13940&lt;6.01,"3+ to 6",IF(E13940&lt;9.01,"6+ to 9",IF(E13940&lt;12.01,"9+ to 12",IF(E13940&lt;15.01,"12+ to 15",IF(E13940&lt;18.01,"15+ to 18",IF(E13940&lt;21.01,"18+ to 21",IF(E13940&lt;24.01,"21+ to 24",IF(E13940&lt;27.01,"24+ to 27",IF(E13940&lt;30.01,"27+ to 30","30+"))))))))))))</f>
        <v>0</v>
      </c>
      <c r="H13940" s="7" t="str">
        <f>IF(F13940&lt;0,"0-",IF(F13940=0,"0",IF(F13940&lt;3.01,"0+ to 3",IF(F13940&lt;6.01,"3+ to 6",IF(F13940&lt;9.01,"6+ to 9",IF(F13940&lt;12.01,"9+ to 12",IF(F13940&lt;15.01,"12+ to 15",IF(F13940&lt;18.01,"15+ to 18",IF(F13940&lt;21.01,"18+ to 21",IF(F13940&lt;24.01,"21+ to 24",IF(F13940&lt;27.01,"24+ to 27",IF(F13940&lt;30.01,"27+ to 30","30+"))))))))))))</f>
        <v>6+ to 9</v>
      </c>
      <c r="I13940" t="str">
        <f>IF(G13940&lt;&gt;H13940,"DIFF","")</f>
        <v>DIFF</v>
      </c>
    </row>
    <row r="13941" spans="1:9">
      <c r="A13941" t="s">
        <v>102</v>
      </c>
      <c r="B13941" t="s">
        <v>343</v>
      </c>
      <c r="C13941" s="1">
        <v>105612307</v>
      </c>
      <c r="D13941" s="1">
        <v>2</v>
      </c>
      <c r="E13941" s="1">
        <v>-7</v>
      </c>
      <c r="F13941" s="1">
        <v>15</v>
      </c>
      <c r="G13941" s="7" t="str">
        <f>IF(E13941&lt;0,"0-",IF(E13941=0,"0",IF(E13941&lt;3.01,"0+ to 3",IF(E13941&lt;6.01,"3+ to 6",IF(E13941&lt;9.01,"6+ to 9",IF(E13941&lt;12.01,"9+ to 12",IF(E13941&lt;15.01,"12+ to 15",IF(E13941&lt;18.01,"15+ to 18",IF(E13941&lt;21.01,"18+ to 21",IF(E13941&lt;24.01,"21+ to 24",IF(E13941&lt;27.01,"24+ to 27",IF(E13941&lt;30.01,"27+ to 30","30+"))))))))))))</f>
        <v>0-</v>
      </c>
      <c r="H13941" s="7" t="str">
        <f>IF(F13941&lt;0,"0-",IF(F13941=0,"0",IF(F13941&lt;3.01,"0+ to 3",IF(F13941&lt;6.01,"3+ to 6",IF(F13941&lt;9.01,"6+ to 9",IF(F13941&lt;12.01,"9+ to 12",IF(F13941&lt;15.01,"12+ to 15",IF(F13941&lt;18.01,"15+ to 18",IF(F13941&lt;21.01,"18+ to 21",IF(F13941&lt;24.01,"21+ to 24",IF(F13941&lt;27.01,"24+ to 27",IF(F13941&lt;30.01,"27+ to 30","30+"))))))))))))</f>
        <v>12+ to 15</v>
      </c>
      <c r="I13941" t="str">
        <f>IF(G13941&lt;&gt;H13941,"DIFF","")</f>
        <v>DIFF</v>
      </c>
    </row>
    <row r="13942" spans="1:9">
      <c r="A13942" t="s">
        <v>102</v>
      </c>
      <c r="B13942" t="s">
        <v>343</v>
      </c>
      <c r="C13942" s="1">
        <v>105615038</v>
      </c>
      <c r="D13942" s="1">
        <v>2</v>
      </c>
      <c r="E13942" s="1">
        <v>0</v>
      </c>
      <c r="F13942" s="1">
        <v>3</v>
      </c>
      <c r="G13942" s="7" t="str">
        <f>IF(E13942&lt;0,"0-",IF(E13942=0,"0",IF(E13942&lt;3.01,"0+ to 3",IF(E13942&lt;6.01,"3+ to 6",IF(E13942&lt;9.01,"6+ to 9",IF(E13942&lt;12.01,"9+ to 12",IF(E13942&lt;15.01,"12+ to 15",IF(E13942&lt;18.01,"15+ to 18",IF(E13942&lt;21.01,"18+ to 21",IF(E13942&lt;24.01,"21+ to 24",IF(E13942&lt;27.01,"24+ to 27",IF(E13942&lt;30.01,"27+ to 30","30+"))))))))))))</f>
        <v>0</v>
      </c>
      <c r="H13942" s="7" t="str">
        <f>IF(F13942&lt;0,"0-",IF(F13942=0,"0",IF(F13942&lt;3.01,"0+ to 3",IF(F13942&lt;6.01,"3+ to 6",IF(F13942&lt;9.01,"6+ to 9",IF(F13942&lt;12.01,"9+ to 12",IF(F13942&lt;15.01,"12+ to 15",IF(F13942&lt;18.01,"15+ to 18",IF(F13942&lt;21.01,"18+ to 21",IF(F13942&lt;24.01,"21+ to 24",IF(F13942&lt;27.01,"24+ to 27",IF(F13942&lt;30.01,"27+ to 30","30+"))))))))))))</f>
        <v>0+ to 3</v>
      </c>
      <c r="I13942" t="str">
        <f>IF(G13942&lt;&gt;H13942,"DIFF","")</f>
        <v>DIFF</v>
      </c>
    </row>
    <row r="13943" spans="1:9">
      <c r="A13943" t="s">
        <v>102</v>
      </c>
      <c r="B13943" t="s">
        <v>343</v>
      </c>
      <c r="C13943" s="1">
        <v>105631810</v>
      </c>
      <c r="D13943" s="1">
        <v>2</v>
      </c>
      <c r="E13943" s="1">
        <v>-4</v>
      </c>
      <c r="F13943" s="1">
        <v>3</v>
      </c>
      <c r="G13943" s="7" t="str">
        <f>IF(E13943&lt;0,"0-",IF(E13943=0,"0",IF(E13943&lt;3.01,"0+ to 3",IF(E13943&lt;6.01,"3+ to 6",IF(E13943&lt;9.01,"6+ to 9",IF(E13943&lt;12.01,"9+ to 12",IF(E13943&lt;15.01,"12+ to 15",IF(E13943&lt;18.01,"15+ to 18",IF(E13943&lt;21.01,"18+ to 21",IF(E13943&lt;24.01,"21+ to 24",IF(E13943&lt;27.01,"24+ to 27",IF(E13943&lt;30.01,"27+ to 30","30+"))))))))))))</f>
        <v>0-</v>
      </c>
      <c r="H13943" s="7" t="str">
        <f>IF(F13943&lt;0,"0-",IF(F13943=0,"0",IF(F13943&lt;3.01,"0+ to 3",IF(F13943&lt;6.01,"3+ to 6",IF(F13943&lt;9.01,"6+ to 9",IF(F13943&lt;12.01,"9+ to 12",IF(F13943&lt;15.01,"12+ to 15",IF(F13943&lt;18.01,"15+ to 18",IF(F13943&lt;21.01,"18+ to 21",IF(F13943&lt;24.01,"21+ to 24",IF(F13943&lt;27.01,"24+ to 27",IF(F13943&lt;30.01,"27+ to 30","30+"))))))))))))</f>
        <v>0+ to 3</v>
      </c>
      <c r="I13943" t="str">
        <f>IF(G13943&lt;&gt;H13943,"DIFF","")</f>
        <v>DIFF</v>
      </c>
    </row>
    <row r="13944" spans="1:9">
      <c r="A13944" t="s">
        <v>102</v>
      </c>
      <c r="B13944" t="s">
        <v>343</v>
      </c>
      <c r="C13944" s="1">
        <v>105632369</v>
      </c>
      <c r="D13944" s="1">
        <v>2</v>
      </c>
      <c r="E13944" s="1">
        <v>-3</v>
      </c>
      <c r="F13944" s="1">
        <v>4</v>
      </c>
      <c r="G13944" s="7" t="str">
        <f>IF(E13944&lt;0,"0-",IF(E13944=0,"0",IF(E13944&lt;3.01,"0+ to 3",IF(E13944&lt;6.01,"3+ to 6",IF(E13944&lt;9.01,"6+ to 9",IF(E13944&lt;12.01,"9+ to 12",IF(E13944&lt;15.01,"12+ to 15",IF(E13944&lt;18.01,"15+ to 18",IF(E13944&lt;21.01,"18+ to 21",IF(E13944&lt;24.01,"21+ to 24",IF(E13944&lt;27.01,"24+ to 27",IF(E13944&lt;30.01,"27+ to 30","30+"))))))))))))</f>
        <v>0-</v>
      </c>
      <c r="H13944" s="7" t="str">
        <f>IF(F13944&lt;0,"0-",IF(F13944=0,"0",IF(F13944&lt;3.01,"0+ to 3",IF(F13944&lt;6.01,"3+ to 6",IF(F13944&lt;9.01,"6+ to 9",IF(F13944&lt;12.01,"9+ to 12",IF(F13944&lt;15.01,"12+ to 15",IF(F13944&lt;18.01,"15+ to 18",IF(F13944&lt;21.01,"18+ to 21",IF(F13944&lt;24.01,"21+ to 24",IF(F13944&lt;27.01,"24+ to 27",IF(F13944&lt;30.01,"27+ to 30","30+"))))))))))))</f>
        <v>3+ to 6</v>
      </c>
      <c r="I13944" t="str">
        <f>IF(G13944&lt;&gt;H13944,"DIFF","")</f>
        <v>DIFF</v>
      </c>
    </row>
    <row r="13945" spans="1:9">
      <c r="A13945" t="s">
        <v>103</v>
      </c>
      <c r="B13945" t="s">
        <v>342</v>
      </c>
      <c r="C13945" s="1">
        <v>105659869</v>
      </c>
      <c r="D13945" s="1">
        <v>2</v>
      </c>
      <c r="E13945" s="1">
        <v>-41</v>
      </c>
      <c r="F13945" s="1">
        <v>21</v>
      </c>
      <c r="G13945" s="7" t="str">
        <f>IF(E13945&lt;0,"0-",IF(E13945=0,"0",IF(E13945&lt;3.01,"0+ to 3",IF(E13945&lt;6.01,"3+ to 6",IF(E13945&lt;9.01,"6+ to 9",IF(E13945&lt;12.01,"9+ to 12",IF(E13945&lt;15.01,"12+ to 15",IF(E13945&lt;18.01,"15+ to 18",IF(E13945&lt;21.01,"18+ to 21",IF(E13945&lt;24.01,"21+ to 24",IF(E13945&lt;27.01,"24+ to 27",IF(E13945&lt;30.01,"27+ to 30","30+"))))))))))))</f>
        <v>0-</v>
      </c>
      <c r="H13945" s="7" t="str">
        <f>IF(F13945&lt;0,"0-",IF(F13945=0,"0",IF(F13945&lt;3.01,"0+ to 3",IF(F13945&lt;6.01,"3+ to 6",IF(F13945&lt;9.01,"6+ to 9",IF(F13945&lt;12.01,"9+ to 12",IF(F13945&lt;15.01,"12+ to 15",IF(F13945&lt;18.01,"15+ to 18",IF(F13945&lt;21.01,"18+ to 21",IF(F13945&lt;24.01,"21+ to 24",IF(F13945&lt;27.01,"24+ to 27",IF(F13945&lt;30.01,"27+ to 30","30+"))))))))))))</f>
        <v>18+ to 21</v>
      </c>
      <c r="I13945" t="str">
        <f>IF(G13945&lt;&gt;H13945,"DIFF","")</f>
        <v>DIFF</v>
      </c>
    </row>
    <row r="13946" spans="1:9">
      <c r="A13946" t="s">
        <v>102</v>
      </c>
      <c r="B13946" t="s">
        <v>342</v>
      </c>
      <c r="C13946" s="1">
        <v>105659975</v>
      </c>
      <c r="D13946" s="1">
        <v>2</v>
      </c>
      <c r="E13946" s="1">
        <v>-10</v>
      </c>
      <c r="F13946" s="1">
        <v>9</v>
      </c>
      <c r="G13946" s="7" t="str">
        <f>IF(E13946&lt;0,"0-",IF(E13946=0,"0",IF(E13946&lt;3.01,"0+ to 3",IF(E13946&lt;6.01,"3+ to 6",IF(E13946&lt;9.01,"6+ to 9",IF(E13946&lt;12.01,"9+ to 12",IF(E13946&lt;15.01,"12+ to 15",IF(E13946&lt;18.01,"15+ to 18",IF(E13946&lt;21.01,"18+ to 21",IF(E13946&lt;24.01,"21+ to 24",IF(E13946&lt;27.01,"24+ to 27",IF(E13946&lt;30.01,"27+ to 30","30+"))))))))))))</f>
        <v>0-</v>
      </c>
      <c r="H13946" s="7" t="str">
        <f>IF(F13946&lt;0,"0-",IF(F13946=0,"0",IF(F13946&lt;3.01,"0+ to 3",IF(F13946&lt;6.01,"3+ to 6",IF(F13946&lt;9.01,"6+ to 9",IF(F13946&lt;12.01,"9+ to 12",IF(F13946&lt;15.01,"12+ to 15",IF(F13946&lt;18.01,"15+ to 18",IF(F13946&lt;21.01,"18+ to 21",IF(F13946&lt;24.01,"21+ to 24",IF(F13946&lt;27.01,"24+ to 27",IF(F13946&lt;30.01,"27+ to 30","30+"))))))))))))</f>
        <v>6+ to 9</v>
      </c>
      <c r="I13946" t="str">
        <f>IF(G13946&lt;&gt;H13946,"DIFF","")</f>
        <v>DIFF</v>
      </c>
    </row>
    <row r="13947" spans="1:9">
      <c r="A13947" t="s">
        <v>102</v>
      </c>
      <c r="B13947" t="s">
        <v>342</v>
      </c>
      <c r="C13947" s="1">
        <v>105659987</v>
      </c>
      <c r="D13947" s="1">
        <v>2</v>
      </c>
      <c r="E13947" s="1">
        <v>-8</v>
      </c>
      <c r="F13947" s="1">
        <v>12</v>
      </c>
      <c r="G13947" s="7" t="str">
        <f>IF(E13947&lt;0,"0-",IF(E13947=0,"0",IF(E13947&lt;3.01,"0+ to 3",IF(E13947&lt;6.01,"3+ to 6",IF(E13947&lt;9.01,"6+ to 9",IF(E13947&lt;12.01,"9+ to 12",IF(E13947&lt;15.01,"12+ to 15",IF(E13947&lt;18.01,"15+ to 18",IF(E13947&lt;21.01,"18+ to 21",IF(E13947&lt;24.01,"21+ to 24",IF(E13947&lt;27.01,"24+ to 27",IF(E13947&lt;30.01,"27+ to 30","30+"))))))))))))</f>
        <v>0-</v>
      </c>
      <c r="H13947" s="7" t="str">
        <f>IF(F13947&lt;0,"0-",IF(F13947=0,"0",IF(F13947&lt;3.01,"0+ to 3",IF(F13947&lt;6.01,"3+ to 6",IF(F13947&lt;9.01,"6+ to 9",IF(F13947&lt;12.01,"9+ to 12",IF(F13947&lt;15.01,"12+ to 15",IF(F13947&lt;18.01,"15+ to 18",IF(F13947&lt;21.01,"18+ to 21",IF(F13947&lt;24.01,"21+ to 24",IF(F13947&lt;27.01,"24+ to 27",IF(F13947&lt;30.01,"27+ to 30","30+"))))))))))))</f>
        <v>9+ to 12</v>
      </c>
      <c r="I13947" t="str">
        <f>IF(G13947&lt;&gt;H13947,"DIFF","")</f>
        <v>DIFF</v>
      </c>
    </row>
    <row r="13948" spans="1:9">
      <c r="A13948" t="s">
        <v>102</v>
      </c>
      <c r="B13948" t="s">
        <v>342</v>
      </c>
      <c r="C13948" s="1">
        <v>105661164</v>
      </c>
      <c r="D13948" s="1">
        <v>2</v>
      </c>
      <c r="E13948" s="1">
        <v>-2</v>
      </c>
      <c r="F13948" s="1">
        <v>5</v>
      </c>
      <c r="G13948" s="7" t="str">
        <f>IF(E13948&lt;0,"0-",IF(E13948=0,"0",IF(E13948&lt;3.01,"0+ to 3",IF(E13948&lt;6.01,"3+ to 6",IF(E13948&lt;9.01,"6+ to 9",IF(E13948&lt;12.01,"9+ to 12",IF(E13948&lt;15.01,"12+ to 15",IF(E13948&lt;18.01,"15+ to 18",IF(E13948&lt;21.01,"18+ to 21",IF(E13948&lt;24.01,"21+ to 24",IF(E13948&lt;27.01,"24+ to 27",IF(E13948&lt;30.01,"27+ to 30","30+"))))))))))))</f>
        <v>0-</v>
      </c>
      <c r="H13948" s="7" t="str">
        <f>IF(F13948&lt;0,"0-",IF(F13948=0,"0",IF(F13948&lt;3.01,"0+ to 3",IF(F13948&lt;6.01,"3+ to 6",IF(F13948&lt;9.01,"6+ to 9",IF(F13948&lt;12.01,"9+ to 12",IF(F13948&lt;15.01,"12+ to 15",IF(F13948&lt;18.01,"15+ to 18",IF(F13948&lt;21.01,"18+ to 21",IF(F13948&lt;24.01,"21+ to 24",IF(F13948&lt;27.01,"24+ to 27",IF(F13948&lt;30.01,"27+ to 30","30+"))))))))))))</f>
        <v>3+ to 6</v>
      </c>
      <c r="I13948" t="str">
        <f>IF(G13948&lt;&gt;H13948,"DIFF","")</f>
        <v>DIFF</v>
      </c>
    </row>
    <row r="13949" spans="1:9">
      <c r="A13949" t="s">
        <v>102</v>
      </c>
      <c r="B13949" t="s">
        <v>342</v>
      </c>
      <c r="C13949" s="1">
        <v>105661552</v>
      </c>
      <c r="D13949" s="1">
        <v>2</v>
      </c>
      <c r="E13949" s="1">
        <v>-3</v>
      </c>
      <c r="F13949" s="1">
        <v>5</v>
      </c>
      <c r="G13949" s="7" t="str">
        <f>IF(E13949&lt;0,"0-",IF(E13949=0,"0",IF(E13949&lt;3.01,"0+ to 3",IF(E13949&lt;6.01,"3+ to 6",IF(E13949&lt;9.01,"6+ to 9",IF(E13949&lt;12.01,"9+ to 12",IF(E13949&lt;15.01,"12+ to 15",IF(E13949&lt;18.01,"15+ to 18",IF(E13949&lt;21.01,"18+ to 21",IF(E13949&lt;24.01,"21+ to 24",IF(E13949&lt;27.01,"24+ to 27",IF(E13949&lt;30.01,"27+ to 30","30+"))))))))))))</f>
        <v>0-</v>
      </c>
      <c r="H13949" s="7" t="str">
        <f>IF(F13949&lt;0,"0-",IF(F13949=0,"0",IF(F13949&lt;3.01,"0+ to 3",IF(F13949&lt;6.01,"3+ to 6",IF(F13949&lt;9.01,"6+ to 9",IF(F13949&lt;12.01,"9+ to 12",IF(F13949&lt;15.01,"12+ to 15",IF(F13949&lt;18.01,"15+ to 18",IF(F13949&lt;21.01,"18+ to 21",IF(F13949&lt;24.01,"21+ to 24",IF(F13949&lt;27.01,"24+ to 27",IF(F13949&lt;30.01,"27+ to 30","30+"))))))))))))</f>
        <v>3+ to 6</v>
      </c>
      <c r="I13949" t="str">
        <f>IF(G13949&lt;&gt;H13949,"DIFF","")</f>
        <v>DIFF</v>
      </c>
    </row>
    <row r="13950" spans="1:9">
      <c r="A13950" t="s">
        <v>102</v>
      </c>
      <c r="B13950" t="s">
        <v>342</v>
      </c>
      <c r="C13950" s="1">
        <v>105665774</v>
      </c>
      <c r="D13950" s="1">
        <v>2</v>
      </c>
      <c r="E13950" s="1">
        <v>-11</v>
      </c>
      <c r="F13950" s="1">
        <v>17</v>
      </c>
      <c r="G13950" s="7" t="str">
        <f>IF(E13950&lt;0,"0-",IF(E13950=0,"0",IF(E13950&lt;3.01,"0+ to 3",IF(E13950&lt;6.01,"3+ to 6",IF(E13950&lt;9.01,"6+ to 9",IF(E13950&lt;12.01,"9+ to 12",IF(E13950&lt;15.01,"12+ to 15",IF(E13950&lt;18.01,"15+ to 18",IF(E13950&lt;21.01,"18+ to 21",IF(E13950&lt;24.01,"21+ to 24",IF(E13950&lt;27.01,"24+ to 27",IF(E13950&lt;30.01,"27+ to 30","30+"))))))))))))</f>
        <v>0-</v>
      </c>
      <c r="H13950" s="7" t="str">
        <f>IF(F13950&lt;0,"0-",IF(F13950=0,"0",IF(F13950&lt;3.01,"0+ to 3",IF(F13950&lt;6.01,"3+ to 6",IF(F13950&lt;9.01,"6+ to 9",IF(F13950&lt;12.01,"9+ to 12",IF(F13950&lt;15.01,"12+ to 15",IF(F13950&lt;18.01,"15+ to 18",IF(F13950&lt;21.01,"18+ to 21",IF(F13950&lt;24.01,"21+ to 24",IF(F13950&lt;27.01,"24+ to 27",IF(F13950&lt;30.01,"27+ to 30","30+"))))))))))))</f>
        <v>15+ to 18</v>
      </c>
      <c r="I13950" t="str">
        <f>IF(G13950&lt;&gt;H13950,"DIFF","")</f>
        <v>DIFF</v>
      </c>
    </row>
    <row r="13951" spans="1:9">
      <c r="A13951" t="s">
        <v>102</v>
      </c>
      <c r="B13951" t="s">
        <v>342</v>
      </c>
      <c r="C13951" s="1">
        <v>105669937</v>
      </c>
      <c r="D13951" s="1">
        <v>2</v>
      </c>
      <c r="E13951" s="1">
        <v>-1</v>
      </c>
      <c r="F13951" s="1">
        <v>8</v>
      </c>
      <c r="G13951" s="7" t="str">
        <f>IF(E13951&lt;0,"0-",IF(E13951=0,"0",IF(E13951&lt;3.01,"0+ to 3",IF(E13951&lt;6.01,"3+ to 6",IF(E13951&lt;9.01,"6+ to 9",IF(E13951&lt;12.01,"9+ to 12",IF(E13951&lt;15.01,"12+ to 15",IF(E13951&lt;18.01,"15+ to 18",IF(E13951&lt;21.01,"18+ to 21",IF(E13951&lt;24.01,"21+ to 24",IF(E13951&lt;27.01,"24+ to 27",IF(E13951&lt;30.01,"27+ to 30","30+"))))))))))))</f>
        <v>0-</v>
      </c>
      <c r="H13951" s="7" t="str">
        <f>IF(F13951&lt;0,"0-",IF(F13951=0,"0",IF(F13951&lt;3.01,"0+ to 3",IF(F13951&lt;6.01,"3+ to 6",IF(F13951&lt;9.01,"6+ to 9",IF(F13951&lt;12.01,"9+ to 12",IF(F13951&lt;15.01,"12+ to 15",IF(F13951&lt;18.01,"15+ to 18",IF(F13951&lt;21.01,"18+ to 21",IF(F13951&lt;24.01,"21+ to 24",IF(F13951&lt;27.01,"24+ to 27",IF(F13951&lt;30.01,"27+ to 30","30+"))))))))))))</f>
        <v>6+ to 9</v>
      </c>
      <c r="I13951" t="str">
        <f>IF(G13951&lt;&gt;H13951,"DIFF","")</f>
        <v>DIFF</v>
      </c>
    </row>
    <row r="13952" spans="1:9">
      <c r="A13952" t="s">
        <v>102</v>
      </c>
      <c r="B13952" t="s">
        <v>342</v>
      </c>
      <c r="C13952" s="1">
        <v>105670963</v>
      </c>
      <c r="D13952" s="1">
        <v>2</v>
      </c>
      <c r="E13952" s="1">
        <v>0</v>
      </c>
      <c r="F13952" s="1">
        <v>0</v>
      </c>
      <c r="G13952" s="7" t="str">
        <f>IF(E13952&lt;0,"0-",IF(E13952=0,"0",IF(E13952&lt;3.01,"0+ to 3",IF(E13952&lt;6.01,"3+ to 6",IF(E13952&lt;9.01,"6+ to 9",IF(E13952&lt;12.01,"9+ to 12",IF(E13952&lt;15.01,"12+ to 15",IF(E13952&lt;18.01,"15+ to 18",IF(E13952&lt;21.01,"18+ to 21",IF(E13952&lt;24.01,"21+ to 24",IF(E13952&lt;27.01,"24+ to 27",IF(E13952&lt;30.01,"27+ to 30","30+"))))))))))))</f>
        <v>0</v>
      </c>
      <c r="H13952" s="7" t="str">
        <f>IF(F13952&lt;0,"0-",IF(F13952=0,"0",IF(F13952&lt;3.01,"0+ to 3",IF(F13952&lt;6.01,"3+ to 6",IF(F13952&lt;9.01,"6+ to 9",IF(F13952&lt;12.01,"9+ to 12",IF(F13952&lt;15.01,"12+ to 15",IF(F13952&lt;18.01,"15+ to 18",IF(F13952&lt;21.01,"18+ to 21",IF(F13952&lt;24.01,"21+ to 24",IF(F13952&lt;27.01,"24+ to 27",IF(F13952&lt;30.01,"27+ to 30","30+"))))))))))))</f>
        <v>0</v>
      </c>
      <c r="I13952" t="str">
        <f>IF(G13952&lt;&gt;H13952,"DIFF","")</f>
        <v/>
      </c>
    </row>
    <row r="13953" spans="1:9">
      <c r="A13953" t="s">
        <v>102</v>
      </c>
      <c r="B13953" t="s">
        <v>342</v>
      </c>
      <c r="C13953" s="1">
        <v>105672040</v>
      </c>
      <c r="D13953" s="1">
        <v>2</v>
      </c>
      <c r="E13953" s="1">
        <v>-5</v>
      </c>
      <c r="F13953" s="1">
        <v>37</v>
      </c>
      <c r="G13953" s="7" t="str">
        <f>IF(E13953&lt;0,"0-",IF(E13953=0,"0",IF(E13953&lt;3.01,"0+ to 3",IF(E13953&lt;6.01,"3+ to 6",IF(E13953&lt;9.01,"6+ to 9",IF(E13953&lt;12.01,"9+ to 12",IF(E13953&lt;15.01,"12+ to 15",IF(E13953&lt;18.01,"15+ to 18",IF(E13953&lt;21.01,"18+ to 21",IF(E13953&lt;24.01,"21+ to 24",IF(E13953&lt;27.01,"24+ to 27",IF(E13953&lt;30.01,"27+ to 30","30+"))))))))))))</f>
        <v>0-</v>
      </c>
      <c r="H13953" s="7" t="str">
        <f>IF(F13953&lt;0,"0-",IF(F13953=0,"0",IF(F13953&lt;3.01,"0+ to 3",IF(F13953&lt;6.01,"3+ to 6",IF(F13953&lt;9.01,"6+ to 9",IF(F13953&lt;12.01,"9+ to 12",IF(F13953&lt;15.01,"12+ to 15",IF(F13953&lt;18.01,"15+ to 18",IF(F13953&lt;21.01,"18+ to 21",IF(F13953&lt;24.01,"21+ to 24",IF(F13953&lt;27.01,"24+ to 27",IF(F13953&lt;30.01,"27+ to 30","30+"))))))))))))</f>
        <v>30+</v>
      </c>
      <c r="I13953" t="str">
        <f>IF(G13953&lt;&gt;H13953,"DIFF","")</f>
        <v>DIFF</v>
      </c>
    </row>
    <row r="13954" spans="1:9">
      <c r="A13954" t="s">
        <v>102</v>
      </c>
      <c r="B13954" t="s">
        <v>342</v>
      </c>
      <c r="C13954" s="1">
        <v>105673425</v>
      </c>
      <c r="D13954" s="1">
        <v>2</v>
      </c>
      <c r="E13954" s="1">
        <v>0</v>
      </c>
      <c r="F13954" s="1">
        <v>0</v>
      </c>
      <c r="G13954" s="7" t="str">
        <f>IF(E13954&lt;0,"0-",IF(E13954=0,"0",IF(E13954&lt;3.01,"0+ to 3",IF(E13954&lt;6.01,"3+ to 6",IF(E13954&lt;9.01,"6+ to 9",IF(E13954&lt;12.01,"9+ to 12",IF(E13954&lt;15.01,"12+ to 15",IF(E13954&lt;18.01,"15+ to 18",IF(E13954&lt;21.01,"18+ to 21",IF(E13954&lt;24.01,"21+ to 24",IF(E13954&lt;27.01,"24+ to 27",IF(E13954&lt;30.01,"27+ to 30","30+"))))))))))))</f>
        <v>0</v>
      </c>
      <c r="H13954" s="7" t="str">
        <f>IF(F13954&lt;0,"0-",IF(F13954=0,"0",IF(F13954&lt;3.01,"0+ to 3",IF(F13954&lt;6.01,"3+ to 6",IF(F13954&lt;9.01,"6+ to 9",IF(F13954&lt;12.01,"9+ to 12",IF(F13954&lt;15.01,"12+ to 15",IF(F13954&lt;18.01,"15+ to 18",IF(F13954&lt;21.01,"18+ to 21",IF(F13954&lt;24.01,"21+ to 24",IF(F13954&lt;27.01,"24+ to 27",IF(F13954&lt;30.01,"27+ to 30","30+"))))))))))))</f>
        <v>0</v>
      </c>
      <c r="I13954" t="str">
        <f>IF(G13954&lt;&gt;H13954,"DIFF","")</f>
        <v/>
      </c>
    </row>
    <row r="13955" spans="1:9">
      <c r="A13955" t="s">
        <v>102</v>
      </c>
      <c r="B13955" t="s">
        <v>342</v>
      </c>
      <c r="C13955" s="1">
        <v>105673664</v>
      </c>
      <c r="D13955" s="1">
        <v>2</v>
      </c>
      <c r="E13955" s="1">
        <v>-4</v>
      </c>
      <c r="F13955" s="1">
        <v>10</v>
      </c>
      <c r="G13955" s="7" t="str">
        <f>IF(E13955&lt;0,"0-",IF(E13955=0,"0",IF(E13955&lt;3.01,"0+ to 3",IF(E13955&lt;6.01,"3+ to 6",IF(E13955&lt;9.01,"6+ to 9",IF(E13955&lt;12.01,"9+ to 12",IF(E13955&lt;15.01,"12+ to 15",IF(E13955&lt;18.01,"15+ to 18",IF(E13955&lt;21.01,"18+ to 21",IF(E13955&lt;24.01,"21+ to 24",IF(E13955&lt;27.01,"24+ to 27",IF(E13955&lt;30.01,"27+ to 30","30+"))))))))))))</f>
        <v>0-</v>
      </c>
      <c r="H13955" s="7" t="str">
        <f>IF(F13955&lt;0,"0-",IF(F13955=0,"0",IF(F13955&lt;3.01,"0+ to 3",IF(F13955&lt;6.01,"3+ to 6",IF(F13955&lt;9.01,"6+ to 9",IF(F13955&lt;12.01,"9+ to 12",IF(F13955&lt;15.01,"12+ to 15",IF(F13955&lt;18.01,"15+ to 18",IF(F13955&lt;21.01,"18+ to 21",IF(F13955&lt;24.01,"21+ to 24",IF(F13955&lt;27.01,"24+ to 27",IF(F13955&lt;30.01,"27+ to 30","30+"))))))))))))</f>
        <v>9+ to 12</v>
      </c>
      <c r="I13955" t="str">
        <f>IF(G13955&lt;&gt;H13955,"DIFF","")</f>
        <v>DIFF</v>
      </c>
    </row>
    <row r="13956" spans="1:9">
      <c r="A13956" t="s">
        <v>102</v>
      </c>
      <c r="B13956" t="s">
        <v>342</v>
      </c>
      <c r="C13956" s="1">
        <v>105676930</v>
      </c>
      <c r="D13956" s="1">
        <v>2</v>
      </c>
      <c r="E13956" s="1">
        <v>0</v>
      </c>
      <c r="F13956" s="1">
        <v>3</v>
      </c>
      <c r="G13956" s="7" t="str">
        <f>IF(E13956&lt;0,"0-",IF(E13956=0,"0",IF(E13956&lt;3.01,"0+ to 3",IF(E13956&lt;6.01,"3+ to 6",IF(E13956&lt;9.01,"6+ to 9",IF(E13956&lt;12.01,"9+ to 12",IF(E13956&lt;15.01,"12+ to 15",IF(E13956&lt;18.01,"15+ to 18",IF(E13956&lt;21.01,"18+ to 21",IF(E13956&lt;24.01,"21+ to 24",IF(E13956&lt;27.01,"24+ to 27",IF(E13956&lt;30.01,"27+ to 30","30+"))))))))))))</f>
        <v>0</v>
      </c>
      <c r="H13956" s="7" t="str">
        <f>IF(F13956&lt;0,"0-",IF(F13956=0,"0",IF(F13956&lt;3.01,"0+ to 3",IF(F13956&lt;6.01,"3+ to 6",IF(F13956&lt;9.01,"6+ to 9",IF(F13956&lt;12.01,"9+ to 12",IF(F13956&lt;15.01,"12+ to 15",IF(F13956&lt;18.01,"15+ to 18",IF(F13956&lt;21.01,"18+ to 21",IF(F13956&lt;24.01,"21+ to 24",IF(F13956&lt;27.01,"24+ to 27",IF(F13956&lt;30.01,"27+ to 30","30+"))))))))))))</f>
        <v>0+ to 3</v>
      </c>
      <c r="I13956" t="str">
        <f>IF(G13956&lt;&gt;H13956,"DIFF","")</f>
        <v>DIFF</v>
      </c>
    </row>
    <row r="13957" spans="1:9">
      <c r="A13957" t="s">
        <v>102</v>
      </c>
      <c r="B13957" t="s">
        <v>342</v>
      </c>
      <c r="C13957" s="1">
        <v>105678915</v>
      </c>
      <c r="D13957" s="1">
        <v>2</v>
      </c>
      <c r="E13957" s="1">
        <v>0</v>
      </c>
      <c r="F13957" s="1">
        <v>1</v>
      </c>
      <c r="G13957" s="7" t="str">
        <f>IF(E13957&lt;0,"0-",IF(E13957=0,"0",IF(E13957&lt;3.01,"0+ to 3",IF(E13957&lt;6.01,"3+ to 6",IF(E13957&lt;9.01,"6+ to 9",IF(E13957&lt;12.01,"9+ to 12",IF(E13957&lt;15.01,"12+ to 15",IF(E13957&lt;18.01,"15+ to 18",IF(E13957&lt;21.01,"18+ to 21",IF(E13957&lt;24.01,"21+ to 24",IF(E13957&lt;27.01,"24+ to 27",IF(E13957&lt;30.01,"27+ to 30","30+"))))))))))))</f>
        <v>0</v>
      </c>
      <c r="H13957" s="7" t="str">
        <f>IF(F13957&lt;0,"0-",IF(F13957=0,"0",IF(F13957&lt;3.01,"0+ to 3",IF(F13957&lt;6.01,"3+ to 6",IF(F13957&lt;9.01,"6+ to 9",IF(F13957&lt;12.01,"9+ to 12",IF(F13957&lt;15.01,"12+ to 15",IF(F13957&lt;18.01,"15+ to 18",IF(F13957&lt;21.01,"18+ to 21",IF(F13957&lt;24.01,"21+ to 24",IF(F13957&lt;27.01,"24+ to 27",IF(F13957&lt;30.01,"27+ to 30","30+"))))))))))))</f>
        <v>0+ to 3</v>
      </c>
      <c r="I13957" t="str">
        <f>IF(G13957&lt;&gt;H13957,"DIFF","")</f>
        <v>DIFF</v>
      </c>
    </row>
    <row r="13958" spans="1:9">
      <c r="A13958" t="s">
        <v>102</v>
      </c>
      <c r="B13958" t="s">
        <v>342</v>
      </c>
      <c r="C13958" s="1">
        <v>105679271</v>
      </c>
      <c r="D13958" s="1">
        <v>2</v>
      </c>
      <c r="E13958" s="1">
        <v>-2</v>
      </c>
      <c r="F13958" s="1">
        <v>3</v>
      </c>
      <c r="G13958" s="7" t="str">
        <f>IF(E13958&lt;0,"0-",IF(E13958=0,"0",IF(E13958&lt;3.01,"0+ to 3",IF(E13958&lt;6.01,"3+ to 6",IF(E13958&lt;9.01,"6+ to 9",IF(E13958&lt;12.01,"9+ to 12",IF(E13958&lt;15.01,"12+ to 15",IF(E13958&lt;18.01,"15+ to 18",IF(E13958&lt;21.01,"18+ to 21",IF(E13958&lt;24.01,"21+ to 24",IF(E13958&lt;27.01,"24+ to 27",IF(E13958&lt;30.01,"27+ to 30","30+"))))))))))))</f>
        <v>0-</v>
      </c>
      <c r="H13958" s="7" t="str">
        <f>IF(F13958&lt;0,"0-",IF(F13958=0,"0",IF(F13958&lt;3.01,"0+ to 3",IF(F13958&lt;6.01,"3+ to 6",IF(F13958&lt;9.01,"6+ to 9",IF(F13958&lt;12.01,"9+ to 12",IF(F13958&lt;15.01,"12+ to 15",IF(F13958&lt;18.01,"15+ to 18",IF(F13958&lt;21.01,"18+ to 21",IF(F13958&lt;24.01,"21+ to 24",IF(F13958&lt;27.01,"24+ to 27",IF(F13958&lt;30.01,"27+ to 30","30+"))))))))))))</f>
        <v>0+ to 3</v>
      </c>
      <c r="I13958" t="str">
        <f>IF(G13958&lt;&gt;H13958,"DIFF","")</f>
        <v>DIFF</v>
      </c>
    </row>
    <row r="13959" spans="1:9">
      <c r="A13959" t="s">
        <v>102</v>
      </c>
      <c r="B13959" t="s">
        <v>341</v>
      </c>
      <c r="C13959" s="1">
        <v>105712936</v>
      </c>
      <c r="D13959" s="1">
        <v>2</v>
      </c>
      <c r="E13959" s="1">
        <v>-8</v>
      </c>
      <c r="F13959" s="1">
        <v>8</v>
      </c>
      <c r="G13959" s="7" t="str">
        <f>IF(E13959&lt;0,"0-",IF(E13959=0,"0",IF(E13959&lt;3.01,"0+ to 3",IF(E13959&lt;6.01,"3+ to 6",IF(E13959&lt;9.01,"6+ to 9",IF(E13959&lt;12.01,"9+ to 12",IF(E13959&lt;15.01,"12+ to 15",IF(E13959&lt;18.01,"15+ to 18",IF(E13959&lt;21.01,"18+ to 21",IF(E13959&lt;24.01,"21+ to 24",IF(E13959&lt;27.01,"24+ to 27",IF(E13959&lt;30.01,"27+ to 30","30+"))))))))))))</f>
        <v>0-</v>
      </c>
      <c r="H13959" s="7" t="str">
        <f>IF(F13959&lt;0,"0-",IF(F13959=0,"0",IF(F13959&lt;3.01,"0+ to 3",IF(F13959&lt;6.01,"3+ to 6",IF(F13959&lt;9.01,"6+ to 9",IF(F13959&lt;12.01,"9+ to 12",IF(F13959&lt;15.01,"12+ to 15",IF(F13959&lt;18.01,"15+ to 18",IF(F13959&lt;21.01,"18+ to 21",IF(F13959&lt;24.01,"21+ to 24",IF(F13959&lt;27.01,"24+ to 27",IF(F13959&lt;30.01,"27+ to 30","30+"))))))))))))</f>
        <v>6+ to 9</v>
      </c>
      <c r="I13959" t="str">
        <f>IF(G13959&lt;&gt;H13959,"DIFF","")</f>
        <v>DIFF</v>
      </c>
    </row>
    <row r="13960" spans="1:9">
      <c r="A13960" t="s">
        <v>102</v>
      </c>
      <c r="B13960" t="s">
        <v>341</v>
      </c>
      <c r="C13960" s="1">
        <v>105722827</v>
      </c>
      <c r="D13960" s="1">
        <v>2</v>
      </c>
      <c r="E13960" s="1">
        <v>0</v>
      </c>
      <c r="F13960" s="1">
        <v>1</v>
      </c>
      <c r="G13960" s="7" t="str">
        <f>IF(E13960&lt;0,"0-",IF(E13960=0,"0",IF(E13960&lt;3.01,"0+ to 3",IF(E13960&lt;6.01,"3+ to 6",IF(E13960&lt;9.01,"6+ to 9",IF(E13960&lt;12.01,"9+ to 12",IF(E13960&lt;15.01,"12+ to 15",IF(E13960&lt;18.01,"15+ to 18",IF(E13960&lt;21.01,"18+ to 21",IF(E13960&lt;24.01,"21+ to 24",IF(E13960&lt;27.01,"24+ to 27",IF(E13960&lt;30.01,"27+ to 30","30+"))))))))))))</f>
        <v>0</v>
      </c>
      <c r="H13960" s="7" t="str">
        <f>IF(F13960&lt;0,"0-",IF(F13960=0,"0",IF(F13960&lt;3.01,"0+ to 3",IF(F13960&lt;6.01,"3+ to 6",IF(F13960&lt;9.01,"6+ to 9",IF(F13960&lt;12.01,"9+ to 12",IF(F13960&lt;15.01,"12+ to 15",IF(F13960&lt;18.01,"15+ to 18",IF(F13960&lt;21.01,"18+ to 21",IF(F13960&lt;24.01,"21+ to 24",IF(F13960&lt;27.01,"24+ to 27",IF(F13960&lt;30.01,"27+ to 30","30+"))))))))))))</f>
        <v>0+ to 3</v>
      </c>
      <c r="I13960" t="str">
        <f>IF(G13960&lt;&gt;H13960,"DIFF","")</f>
        <v>DIFF</v>
      </c>
    </row>
    <row r="13961" spans="1:9">
      <c r="A13961" t="s">
        <v>102</v>
      </c>
      <c r="B13961" t="s">
        <v>341</v>
      </c>
      <c r="C13961" s="1">
        <v>105723117</v>
      </c>
      <c r="D13961" s="1">
        <v>2</v>
      </c>
      <c r="E13961" s="1">
        <v>-6</v>
      </c>
      <c r="F13961" s="1">
        <v>8</v>
      </c>
      <c r="G13961" s="7" t="str">
        <f>IF(E13961&lt;0,"0-",IF(E13961=0,"0",IF(E13961&lt;3.01,"0+ to 3",IF(E13961&lt;6.01,"3+ to 6",IF(E13961&lt;9.01,"6+ to 9",IF(E13961&lt;12.01,"9+ to 12",IF(E13961&lt;15.01,"12+ to 15",IF(E13961&lt;18.01,"15+ to 18",IF(E13961&lt;21.01,"18+ to 21",IF(E13961&lt;24.01,"21+ to 24",IF(E13961&lt;27.01,"24+ to 27",IF(E13961&lt;30.01,"27+ to 30","30+"))))))))))))</f>
        <v>0-</v>
      </c>
      <c r="H13961" s="7" t="str">
        <f>IF(F13961&lt;0,"0-",IF(F13961=0,"0",IF(F13961&lt;3.01,"0+ to 3",IF(F13961&lt;6.01,"3+ to 6",IF(F13961&lt;9.01,"6+ to 9",IF(F13961&lt;12.01,"9+ to 12",IF(F13961&lt;15.01,"12+ to 15",IF(F13961&lt;18.01,"15+ to 18",IF(F13961&lt;21.01,"18+ to 21",IF(F13961&lt;24.01,"21+ to 24",IF(F13961&lt;27.01,"24+ to 27",IF(F13961&lt;30.01,"27+ to 30","30+"))))))))))))</f>
        <v>6+ to 9</v>
      </c>
      <c r="I13961" t="str">
        <f>IF(G13961&lt;&gt;H13961,"DIFF","")</f>
        <v>DIFF</v>
      </c>
    </row>
    <row r="13962" spans="1:9">
      <c r="A13962" t="s">
        <v>102</v>
      </c>
      <c r="B13962" t="s">
        <v>341</v>
      </c>
      <c r="C13962" s="1">
        <v>105724571</v>
      </c>
      <c r="D13962" s="1">
        <v>2</v>
      </c>
      <c r="E13962" s="1">
        <v>-6</v>
      </c>
      <c r="F13962" s="1">
        <v>8</v>
      </c>
      <c r="G13962" s="7" t="str">
        <f>IF(E13962&lt;0,"0-",IF(E13962=0,"0",IF(E13962&lt;3.01,"0+ to 3",IF(E13962&lt;6.01,"3+ to 6",IF(E13962&lt;9.01,"6+ to 9",IF(E13962&lt;12.01,"9+ to 12",IF(E13962&lt;15.01,"12+ to 15",IF(E13962&lt;18.01,"15+ to 18",IF(E13962&lt;21.01,"18+ to 21",IF(E13962&lt;24.01,"21+ to 24",IF(E13962&lt;27.01,"24+ to 27",IF(E13962&lt;30.01,"27+ to 30","30+"))))))))))))</f>
        <v>0-</v>
      </c>
      <c r="H13962" s="7" t="str">
        <f>IF(F13962&lt;0,"0-",IF(F13962=0,"0",IF(F13962&lt;3.01,"0+ to 3",IF(F13962&lt;6.01,"3+ to 6",IF(F13962&lt;9.01,"6+ to 9",IF(F13962&lt;12.01,"9+ to 12",IF(F13962&lt;15.01,"12+ to 15",IF(F13962&lt;18.01,"15+ to 18",IF(F13962&lt;21.01,"18+ to 21",IF(F13962&lt;24.01,"21+ to 24",IF(F13962&lt;27.01,"24+ to 27",IF(F13962&lt;30.01,"27+ to 30","30+"))))))))))))</f>
        <v>6+ to 9</v>
      </c>
      <c r="I13962" t="str">
        <f>IF(G13962&lt;&gt;H13962,"DIFF","")</f>
        <v>DIFF</v>
      </c>
    </row>
    <row r="13963" spans="1:9">
      <c r="A13963" t="s">
        <v>103</v>
      </c>
      <c r="B13963" t="s">
        <v>341</v>
      </c>
      <c r="C13963" s="1">
        <v>105725929</v>
      </c>
      <c r="D13963" s="1">
        <v>2</v>
      </c>
      <c r="E13963" s="1">
        <v>-8</v>
      </c>
      <c r="F13963" s="1">
        <v>28</v>
      </c>
      <c r="G13963" s="7" t="str">
        <f>IF(E13963&lt;0,"0-",IF(E13963=0,"0",IF(E13963&lt;3.01,"0+ to 3",IF(E13963&lt;6.01,"3+ to 6",IF(E13963&lt;9.01,"6+ to 9",IF(E13963&lt;12.01,"9+ to 12",IF(E13963&lt;15.01,"12+ to 15",IF(E13963&lt;18.01,"15+ to 18",IF(E13963&lt;21.01,"18+ to 21",IF(E13963&lt;24.01,"21+ to 24",IF(E13963&lt;27.01,"24+ to 27",IF(E13963&lt;30.01,"27+ to 30","30+"))))))))))))</f>
        <v>0-</v>
      </c>
      <c r="H13963" s="7" t="str">
        <f>IF(F13963&lt;0,"0-",IF(F13963=0,"0",IF(F13963&lt;3.01,"0+ to 3",IF(F13963&lt;6.01,"3+ to 6",IF(F13963&lt;9.01,"6+ to 9",IF(F13963&lt;12.01,"9+ to 12",IF(F13963&lt;15.01,"12+ to 15",IF(F13963&lt;18.01,"15+ to 18",IF(F13963&lt;21.01,"18+ to 21",IF(F13963&lt;24.01,"21+ to 24",IF(F13963&lt;27.01,"24+ to 27",IF(F13963&lt;30.01,"27+ to 30","30+"))))))))))))</f>
        <v>27+ to 30</v>
      </c>
      <c r="I13963" t="str">
        <f>IF(G13963&lt;&gt;H13963,"DIFF","")</f>
        <v>DIFF</v>
      </c>
    </row>
    <row r="13964" spans="1:9">
      <c r="A13964" t="s">
        <v>102</v>
      </c>
      <c r="B13964" t="s">
        <v>340</v>
      </c>
      <c r="C13964" s="1">
        <v>105757773</v>
      </c>
      <c r="D13964" s="1">
        <v>2</v>
      </c>
      <c r="E13964" s="1">
        <v>-5</v>
      </c>
      <c r="F13964" s="1">
        <v>10</v>
      </c>
      <c r="G13964" s="7" t="str">
        <f>IF(E13964&lt;0,"0-",IF(E13964=0,"0",IF(E13964&lt;3.01,"0+ to 3",IF(E13964&lt;6.01,"3+ to 6",IF(E13964&lt;9.01,"6+ to 9",IF(E13964&lt;12.01,"9+ to 12",IF(E13964&lt;15.01,"12+ to 15",IF(E13964&lt;18.01,"15+ to 18",IF(E13964&lt;21.01,"18+ to 21",IF(E13964&lt;24.01,"21+ to 24",IF(E13964&lt;27.01,"24+ to 27",IF(E13964&lt;30.01,"27+ to 30","30+"))))))))))))</f>
        <v>0-</v>
      </c>
      <c r="H13964" s="7" t="str">
        <f>IF(F13964&lt;0,"0-",IF(F13964=0,"0",IF(F13964&lt;3.01,"0+ to 3",IF(F13964&lt;6.01,"3+ to 6",IF(F13964&lt;9.01,"6+ to 9",IF(F13964&lt;12.01,"9+ to 12",IF(F13964&lt;15.01,"12+ to 15",IF(F13964&lt;18.01,"15+ to 18",IF(F13964&lt;21.01,"18+ to 21",IF(F13964&lt;24.01,"21+ to 24",IF(F13964&lt;27.01,"24+ to 27",IF(F13964&lt;30.01,"27+ to 30","30+"))))))))))))</f>
        <v>9+ to 12</v>
      </c>
      <c r="I13964" t="str">
        <f>IF(G13964&lt;&gt;H13964,"DIFF","")</f>
        <v>DIFF</v>
      </c>
    </row>
    <row r="13965" spans="1:9">
      <c r="A13965" t="s">
        <v>102</v>
      </c>
      <c r="B13965" t="s">
        <v>340</v>
      </c>
      <c r="C13965" s="1">
        <v>105758812</v>
      </c>
      <c r="D13965" s="1">
        <v>2</v>
      </c>
      <c r="E13965" s="1">
        <v>-8</v>
      </c>
      <c r="F13965" s="1">
        <v>11</v>
      </c>
      <c r="G13965" s="7" t="str">
        <f>IF(E13965&lt;0,"0-",IF(E13965=0,"0",IF(E13965&lt;3.01,"0+ to 3",IF(E13965&lt;6.01,"3+ to 6",IF(E13965&lt;9.01,"6+ to 9",IF(E13965&lt;12.01,"9+ to 12",IF(E13965&lt;15.01,"12+ to 15",IF(E13965&lt;18.01,"15+ to 18",IF(E13965&lt;21.01,"18+ to 21",IF(E13965&lt;24.01,"21+ to 24",IF(E13965&lt;27.01,"24+ to 27",IF(E13965&lt;30.01,"27+ to 30","30+"))))))))))))</f>
        <v>0-</v>
      </c>
      <c r="H13965" s="7" t="str">
        <f>IF(F13965&lt;0,"0-",IF(F13965=0,"0",IF(F13965&lt;3.01,"0+ to 3",IF(F13965&lt;6.01,"3+ to 6",IF(F13965&lt;9.01,"6+ to 9",IF(F13965&lt;12.01,"9+ to 12",IF(F13965&lt;15.01,"12+ to 15",IF(F13965&lt;18.01,"15+ to 18",IF(F13965&lt;21.01,"18+ to 21",IF(F13965&lt;24.01,"21+ to 24",IF(F13965&lt;27.01,"24+ to 27",IF(F13965&lt;30.01,"27+ to 30","30+"))))))))))))</f>
        <v>9+ to 12</v>
      </c>
      <c r="I13965" t="str">
        <f>IF(G13965&lt;&gt;H13965,"DIFF","")</f>
        <v>DIFF</v>
      </c>
    </row>
    <row r="13966" spans="1:9">
      <c r="A13966" t="s">
        <v>102</v>
      </c>
      <c r="B13966" t="s">
        <v>340</v>
      </c>
      <c r="C13966" s="1">
        <v>105761226</v>
      </c>
      <c r="D13966" s="1">
        <v>2</v>
      </c>
      <c r="E13966" s="1">
        <v>-8</v>
      </c>
      <c r="F13966" s="1">
        <v>0</v>
      </c>
      <c r="G13966" s="7" t="str">
        <f>IF(E13966&lt;0,"0-",IF(E13966=0,"0",IF(E13966&lt;3.01,"0+ to 3",IF(E13966&lt;6.01,"3+ to 6",IF(E13966&lt;9.01,"6+ to 9",IF(E13966&lt;12.01,"9+ to 12",IF(E13966&lt;15.01,"12+ to 15",IF(E13966&lt;18.01,"15+ to 18",IF(E13966&lt;21.01,"18+ to 21",IF(E13966&lt;24.01,"21+ to 24",IF(E13966&lt;27.01,"24+ to 27",IF(E13966&lt;30.01,"27+ to 30","30+"))))))))))))</f>
        <v>0-</v>
      </c>
      <c r="H13966" s="7" t="str">
        <f>IF(F13966&lt;0,"0-",IF(F13966=0,"0",IF(F13966&lt;3.01,"0+ to 3",IF(F13966&lt;6.01,"3+ to 6",IF(F13966&lt;9.01,"6+ to 9",IF(F13966&lt;12.01,"9+ to 12",IF(F13966&lt;15.01,"12+ to 15",IF(F13966&lt;18.01,"15+ to 18",IF(F13966&lt;21.01,"18+ to 21",IF(F13966&lt;24.01,"21+ to 24",IF(F13966&lt;27.01,"24+ to 27",IF(F13966&lt;30.01,"27+ to 30","30+"))))))))))))</f>
        <v>0</v>
      </c>
      <c r="I13966" t="str">
        <f>IF(G13966&lt;&gt;H13966,"DIFF","")</f>
        <v>DIFF</v>
      </c>
    </row>
    <row r="13967" spans="1:9">
      <c r="A13967" t="s">
        <v>102</v>
      </c>
      <c r="B13967" t="s">
        <v>340</v>
      </c>
      <c r="C13967" s="1">
        <v>105761263</v>
      </c>
      <c r="D13967" s="1">
        <v>2</v>
      </c>
      <c r="E13967" s="1">
        <v>0</v>
      </c>
      <c r="F13967" s="1">
        <v>0</v>
      </c>
      <c r="G13967" s="7" t="str">
        <f>IF(E13967&lt;0,"0-",IF(E13967=0,"0",IF(E13967&lt;3.01,"0+ to 3",IF(E13967&lt;6.01,"3+ to 6",IF(E13967&lt;9.01,"6+ to 9",IF(E13967&lt;12.01,"9+ to 12",IF(E13967&lt;15.01,"12+ to 15",IF(E13967&lt;18.01,"15+ to 18",IF(E13967&lt;21.01,"18+ to 21",IF(E13967&lt;24.01,"21+ to 24",IF(E13967&lt;27.01,"24+ to 27",IF(E13967&lt;30.01,"27+ to 30","30+"))))))))))))</f>
        <v>0</v>
      </c>
      <c r="H13967" s="7" t="str">
        <f>IF(F13967&lt;0,"0-",IF(F13967=0,"0",IF(F13967&lt;3.01,"0+ to 3",IF(F13967&lt;6.01,"3+ to 6",IF(F13967&lt;9.01,"6+ to 9",IF(F13967&lt;12.01,"9+ to 12",IF(F13967&lt;15.01,"12+ to 15",IF(F13967&lt;18.01,"15+ to 18",IF(F13967&lt;21.01,"18+ to 21",IF(F13967&lt;24.01,"21+ to 24",IF(F13967&lt;27.01,"24+ to 27",IF(F13967&lt;30.01,"27+ to 30","30+"))))))))))))</f>
        <v>0</v>
      </c>
      <c r="I13967" t="str">
        <f>IF(G13967&lt;&gt;H13967,"DIFF","")</f>
        <v/>
      </c>
    </row>
    <row r="13968" spans="1:9">
      <c r="A13968" t="s">
        <v>102</v>
      </c>
      <c r="B13968" t="s">
        <v>340</v>
      </c>
      <c r="C13968" s="1">
        <v>105764831</v>
      </c>
      <c r="D13968" s="1">
        <v>2</v>
      </c>
      <c r="E13968" s="1">
        <v>-8</v>
      </c>
      <c r="F13968" s="1">
        <v>9</v>
      </c>
      <c r="G13968" s="7" t="str">
        <f>IF(E13968&lt;0,"0-",IF(E13968=0,"0",IF(E13968&lt;3.01,"0+ to 3",IF(E13968&lt;6.01,"3+ to 6",IF(E13968&lt;9.01,"6+ to 9",IF(E13968&lt;12.01,"9+ to 12",IF(E13968&lt;15.01,"12+ to 15",IF(E13968&lt;18.01,"15+ to 18",IF(E13968&lt;21.01,"18+ to 21",IF(E13968&lt;24.01,"21+ to 24",IF(E13968&lt;27.01,"24+ to 27",IF(E13968&lt;30.01,"27+ to 30","30+"))))))))))))</f>
        <v>0-</v>
      </c>
      <c r="H13968" s="7" t="str">
        <f>IF(F13968&lt;0,"0-",IF(F13968=0,"0",IF(F13968&lt;3.01,"0+ to 3",IF(F13968&lt;6.01,"3+ to 6",IF(F13968&lt;9.01,"6+ to 9",IF(F13968&lt;12.01,"9+ to 12",IF(F13968&lt;15.01,"12+ to 15",IF(F13968&lt;18.01,"15+ to 18",IF(F13968&lt;21.01,"18+ to 21",IF(F13968&lt;24.01,"21+ to 24",IF(F13968&lt;27.01,"24+ to 27",IF(F13968&lt;30.01,"27+ to 30","30+"))))))))))))</f>
        <v>6+ to 9</v>
      </c>
      <c r="I13968" t="str">
        <f>IF(G13968&lt;&gt;H13968,"DIFF","")</f>
        <v>DIFF</v>
      </c>
    </row>
    <row r="13969" spans="1:9">
      <c r="A13969" t="s">
        <v>102</v>
      </c>
      <c r="B13969" t="s">
        <v>340</v>
      </c>
      <c r="C13969" s="1">
        <v>105765342</v>
      </c>
      <c r="D13969" s="1">
        <v>2</v>
      </c>
      <c r="E13969" s="1">
        <v>0</v>
      </c>
      <c r="F13969" s="1">
        <v>0</v>
      </c>
      <c r="G13969" s="7" t="str">
        <f>IF(E13969&lt;0,"0-",IF(E13969=0,"0",IF(E13969&lt;3.01,"0+ to 3",IF(E13969&lt;6.01,"3+ to 6",IF(E13969&lt;9.01,"6+ to 9",IF(E13969&lt;12.01,"9+ to 12",IF(E13969&lt;15.01,"12+ to 15",IF(E13969&lt;18.01,"15+ to 18",IF(E13969&lt;21.01,"18+ to 21",IF(E13969&lt;24.01,"21+ to 24",IF(E13969&lt;27.01,"24+ to 27",IF(E13969&lt;30.01,"27+ to 30","30+"))))))))))))</f>
        <v>0</v>
      </c>
      <c r="H13969" s="7" t="str">
        <f>IF(F13969&lt;0,"0-",IF(F13969=0,"0",IF(F13969&lt;3.01,"0+ to 3",IF(F13969&lt;6.01,"3+ to 6",IF(F13969&lt;9.01,"6+ to 9",IF(F13969&lt;12.01,"9+ to 12",IF(F13969&lt;15.01,"12+ to 15",IF(F13969&lt;18.01,"15+ to 18",IF(F13969&lt;21.01,"18+ to 21",IF(F13969&lt;24.01,"21+ to 24",IF(F13969&lt;27.01,"24+ to 27",IF(F13969&lt;30.01,"27+ to 30","30+"))))))))))))</f>
        <v>0</v>
      </c>
      <c r="I13969" t="str">
        <f>IF(G13969&lt;&gt;H13969,"DIFF","")</f>
        <v/>
      </c>
    </row>
    <row r="13970" spans="1:9">
      <c r="A13970" t="s">
        <v>102</v>
      </c>
      <c r="B13970" t="s">
        <v>340</v>
      </c>
      <c r="C13970" s="1">
        <v>105769459</v>
      </c>
      <c r="D13970" s="1">
        <v>2</v>
      </c>
      <c r="E13970" s="1">
        <v>0</v>
      </c>
      <c r="F13970" s="1">
        <v>0</v>
      </c>
      <c r="G13970" s="7" t="str">
        <f>IF(E13970&lt;0,"0-",IF(E13970=0,"0",IF(E13970&lt;3.01,"0+ to 3",IF(E13970&lt;6.01,"3+ to 6",IF(E13970&lt;9.01,"6+ to 9",IF(E13970&lt;12.01,"9+ to 12",IF(E13970&lt;15.01,"12+ to 15",IF(E13970&lt;18.01,"15+ to 18",IF(E13970&lt;21.01,"18+ to 21",IF(E13970&lt;24.01,"21+ to 24",IF(E13970&lt;27.01,"24+ to 27",IF(E13970&lt;30.01,"27+ to 30","30+"))))))))))))</f>
        <v>0</v>
      </c>
      <c r="H13970" s="7" t="str">
        <f>IF(F13970&lt;0,"0-",IF(F13970=0,"0",IF(F13970&lt;3.01,"0+ to 3",IF(F13970&lt;6.01,"3+ to 6",IF(F13970&lt;9.01,"6+ to 9",IF(F13970&lt;12.01,"9+ to 12",IF(F13970&lt;15.01,"12+ to 15",IF(F13970&lt;18.01,"15+ to 18",IF(F13970&lt;21.01,"18+ to 21",IF(F13970&lt;24.01,"21+ to 24",IF(F13970&lt;27.01,"24+ to 27",IF(F13970&lt;30.01,"27+ to 30","30+"))))))))))))</f>
        <v>0</v>
      </c>
      <c r="I13970" t="str">
        <f>IF(G13970&lt;&gt;H13970,"DIFF","")</f>
        <v/>
      </c>
    </row>
    <row r="13971" spans="1:9">
      <c r="A13971" t="s">
        <v>102</v>
      </c>
      <c r="B13971" t="s">
        <v>340</v>
      </c>
      <c r="C13971" s="1">
        <v>105771428</v>
      </c>
      <c r="D13971" s="1">
        <v>2</v>
      </c>
      <c r="E13971" s="1">
        <v>0</v>
      </c>
      <c r="F13971" s="1">
        <v>15</v>
      </c>
      <c r="G13971" s="7" t="str">
        <f>IF(E13971&lt;0,"0-",IF(E13971=0,"0",IF(E13971&lt;3.01,"0+ to 3",IF(E13971&lt;6.01,"3+ to 6",IF(E13971&lt;9.01,"6+ to 9",IF(E13971&lt;12.01,"9+ to 12",IF(E13971&lt;15.01,"12+ to 15",IF(E13971&lt;18.01,"15+ to 18",IF(E13971&lt;21.01,"18+ to 21",IF(E13971&lt;24.01,"21+ to 24",IF(E13971&lt;27.01,"24+ to 27",IF(E13971&lt;30.01,"27+ to 30","30+"))))))))))))</f>
        <v>0</v>
      </c>
      <c r="H13971" s="7" t="str">
        <f>IF(F13971&lt;0,"0-",IF(F13971=0,"0",IF(F13971&lt;3.01,"0+ to 3",IF(F13971&lt;6.01,"3+ to 6",IF(F13971&lt;9.01,"6+ to 9",IF(F13971&lt;12.01,"9+ to 12",IF(F13971&lt;15.01,"12+ to 15",IF(F13971&lt;18.01,"15+ to 18",IF(F13971&lt;21.01,"18+ to 21",IF(F13971&lt;24.01,"21+ to 24",IF(F13971&lt;27.01,"24+ to 27",IF(F13971&lt;30.01,"27+ to 30","30+"))))))))))))</f>
        <v>12+ to 15</v>
      </c>
      <c r="I13971" t="str">
        <f>IF(G13971&lt;&gt;H13971,"DIFF","")</f>
        <v>DIFF</v>
      </c>
    </row>
    <row r="13972" spans="1:9">
      <c r="A13972" t="s">
        <v>102</v>
      </c>
      <c r="B13972" t="s">
        <v>340</v>
      </c>
      <c r="C13972" s="1">
        <v>105774645</v>
      </c>
      <c r="D13972" s="1">
        <v>2</v>
      </c>
      <c r="E13972" s="1">
        <v>0</v>
      </c>
      <c r="F13972" s="1">
        <v>3</v>
      </c>
      <c r="G13972" s="7" t="str">
        <f>IF(E13972&lt;0,"0-",IF(E13972=0,"0",IF(E13972&lt;3.01,"0+ to 3",IF(E13972&lt;6.01,"3+ to 6",IF(E13972&lt;9.01,"6+ to 9",IF(E13972&lt;12.01,"9+ to 12",IF(E13972&lt;15.01,"12+ to 15",IF(E13972&lt;18.01,"15+ to 18",IF(E13972&lt;21.01,"18+ to 21",IF(E13972&lt;24.01,"21+ to 24",IF(E13972&lt;27.01,"24+ to 27",IF(E13972&lt;30.01,"27+ to 30","30+"))))))))))))</f>
        <v>0</v>
      </c>
      <c r="H13972" s="7" t="str">
        <f>IF(F13972&lt;0,"0-",IF(F13972=0,"0",IF(F13972&lt;3.01,"0+ to 3",IF(F13972&lt;6.01,"3+ to 6",IF(F13972&lt;9.01,"6+ to 9",IF(F13972&lt;12.01,"9+ to 12",IF(F13972&lt;15.01,"12+ to 15",IF(F13972&lt;18.01,"15+ to 18",IF(F13972&lt;21.01,"18+ to 21",IF(F13972&lt;24.01,"21+ to 24",IF(F13972&lt;27.01,"24+ to 27",IF(F13972&lt;30.01,"27+ to 30","30+"))))))))))))</f>
        <v>0+ to 3</v>
      </c>
      <c r="I13972" t="str">
        <f>IF(G13972&lt;&gt;H13972,"DIFF","")</f>
        <v>DIFF</v>
      </c>
    </row>
    <row r="13973" spans="1:9">
      <c r="A13973" t="s">
        <v>103</v>
      </c>
      <c r="B13973" t="s">
        <v>339</v>
      </c>
      <c r="C13973" s="1">
        <v>105812329</v>
      </c>
      <c r="D13973" s="1">
        <v>2</v>
      </c>
      <c r="E13973" s="1">
        <v>-53</v>
      </c>
      <c r="F13973" s="1">
        <v>29</v>
      </c>
      <c r="G13973" s="7" t="str">
        <f>IF(E13973&lt;0,"0-",IF(E13973=0,"0",IF(E13973&lt;3.01,"0+ to 3",IF(E13973&lt;6.01,"3+ to 6",IF(E13973&lt;9.01,"6+ to 9",IF(E13973&lt;12.01,"9+ to 12",IF(E13973&lt;15.01,"12+ to 15",IF(E13973&lt;18.01,"15+ to 18",IF(E13973&lt;21.01,"18+ to 21",IF(E13973&lt;24.01,"21+ to 24",IF(E13973&lt;27.01,"24+ to 27",IF(E13973&lt;30.01,"27+ to 30","30+"))))))))))))</f>
        <v>0-</v>
      </c>
      <c r="H13973" s="7" t="str">
        <f>IF(F13973&lt;0,"0-",IF(F13973=0,"0",IF(F13973&lt;3.01,"0+ to 3",IF(F13973&lt;6.01,"3+ to 6",IF(F13973&lt;9.01,"6+ to 9",IF(F13973&lt;12.01,"9+ to 12",IF(F13973&lt;15.01,"12+ to 15",IF(F13973&lt;18.01,"15+ to 18",IF(F13973&lt;21.01,"18+ to 21",IF(F13973&lt;24.01,"21+ to 24",IF(F13973&lt;27.01,"24+ to 27",IF(F13973&lt;30.01,"27+ to 30","30+"))))))))))))</f>
        <v>27+ to 30</v>
      </c>
      <c r="I13973" t="str">
        <f>IF(G13973&lt;&gt;H13973,"DIFF","")</f>
        <v>DIFF</v>
      </c>
    </row>
    <row r="13974" spans="1:9">
      <c r="A13974" t="s">
        <v>102</v>
      </c>
      <c r="B13974" t="s">
        <v>339</v>
      </c>
      <c r="C13974" s="1">
        <v>105813685</v>
      </c>
      <c r="D13974" s="1">
        <v>2</v>
      </c>
      <c r="E13974" s="1">
        <v>0</v>
      </c>
      <c r="F13974" s="1">
        <v>17</v>
      </c>
      <c r="G13974" s="7" t="str">
        <f>IF(E13974&lt;0,"0-",IF(E13974=0,"0",IF(E13974&lt;3.01,"0+ to 3",IF(E13974&lt;6.01,"3+ to 6",IF(E13974&lt;9.01,"6+ to 9",IF(E13974&lt;12.01,"9+ to 12",IF(E13974&lt;15.01,"12+ to 15",IF(E13974&lt;18.01,"15+ to 18",IF(E13974&lt;21.01,"18+ to 21",IF(E13974&lt;24.01,"21+ to 24",IF(E13974&lt;27.01,"24+ to 27",IF(E13974&lt;30.01,"27+ to 30","30+"))))))))))))</f>
        <v>0</v>
      </c>
      <c r="H13974" s="7" t="str">
        <f>IF(F13974&lt;0,"0-",IF(F13974=0,"0",IF(F13974&lt;3.01,"0+ to 3",IF(F13974&lt;6.01,"3+ to 6",IF(F13974&lt;9.01,"6+ to 9",IF(F13974&lt;12.01,"9+ to 12",IF(F13974&lt;15.01,"12+ to 15",IF(F13974&lt;18.01,"15+ to 18",IF(F13974&lt;21.01,"18+ to 21",IF(F13974&lt;24.01,"21+ to 24",IF(F13974&lt;27.01,"24+ to 27",IF(F13974&lt;30.01,"27+ to 30","30+"))))))))))))</f>
        <v>15+ to 18</v>
      </c>
      <c r="I13974" t="str">
        <f>IF(G13974&lt;&gt;H13974,"DIFF","")</f>
        <v>DIFF</v>
      </c>
    </row>
    <row r="13975" spans="1:9">
      <c r="A13975" t="s">
        <v>103</v>
      </c>
      <c r="B13975" t="s">
        <v>339</v>
      </c>
      <c r="C13975" s="1">
        <v>105814728</v>
      </c>
      <c r="D13975" s="1">
        <v>2</v>
      </c>
      <c r="E13975" s="1">
        <v>-5</v>
      </c>
      <c r="F13975" s="1">
        <v>6</v>
      </c>
      <c r="G13975" s="7" t="str">
        <f>IF(E13975&lt;0,"0-",IF(E13975=0,"0",IF(E13975&lt;3.01,"0+ to 3",IF(E13975&lt;6.01,"3+ to 6",IF(E13975&lt;9.01,"6+ to 9",IF(E13975&lt;12.01,"9+ to 12",IF(E13975&lt;15.01,"12+ to 15",IF(E13975&lt;18.01,"15+ to 18",IF(E13975&lt;21.01,"18+ to 21",IF(E13975&lt;24.01,"21+ to 24",IF(E13975&lt;27.01,"24+ to 27",IF(E13975&lt;30.01,"27+ to 30","30+"))))))))))))</f>
        <v>0-</v>
      </c>
      <c r="H13975" s="7" t="str">
        <f>IF(F13975&lt;0,"0-",IF(F13975=0,"0",IF(F13975&lt;3.01,"0+ to 3",IF(F13975&lt;6.01,"3+ to 6",IF(F13975&lt;9.01,"6+ to 9",IF(F13975&lt;12.01,"9+ to 12",IF(F13975&lt;15.01,"12+ to 15",IF(F13975&lt;18.01,"15+ to 18",IF(F13975&lt;21.01,"18+ to 21",IF(F13975&lt;24.01,"21+ to 24",IF(F13975&lt;27.01,"24+ to 27",IF(F13975&lt;30.01,"27+ to 30","30+"))))))))))))</f>
        <v>3+ to 6</v>
      </c>
      <c r="I13975" t="str">
        <f>IF(G13975&lt;&gt;H13975,"DIFF","")</f>
        <v>DIFF</v>
      </c>
    </row>
    <row r="13976" spans="1:9">
      <c r="A13976" t="s">
        <v>102</v>
      </c>
      <c r="B13976" t="s">
        <v>339</v>
      </c>
      <c r="C13976" s="1">
        <v>105821160</v>
      </c>
      <c r="D13976" s="1">
        <v>2</v>
      </c>
      <c r="E13976" s="1">
        <v>-5</v>
      </c>
      <c r="F13976" s="1">
        <v>9</v>
      </c>
      <c r="G13976" s="7" t="str">
        <f>IF(E13976&lt;0,"0-",IF(E13976=0,"0",IF(E13976&lt;3.01,"0+ to 3",IF(E13976&lt;6.01,"3+ to 6",IF(E13976&lt;9.01,"6+ to 9",IF(E13976&lt;12.01,"9+ to 12",IF(E13976&lt;15.01,"12+ to 15",IF(E13976&lt;18.01,"15+ to 18",IF(E13976&lt;21.01,"18+ to 21",IF(E13976&lt;24.01,"21+ to 24",IF(E13976&lt;27.01,"24+ to 27",IF(E13976&lt;30.01,"27+ to 30","30+"))))))))))))</f>
        <v>0-</v>
      </c>
      <c r="H13976" s="7" t="str">
        <f>IF(F13976&lt;0,"0-",IF(F13976=0,"0",IF(F13976&lt;3.01,"0+ to 3",IF(F13976&lt;6.01,"3+ to 6",IF(F13976&lt;9.01,"6+ to 9",IF(F13976&lt;12.01,"9+ to 12",IF(F13976&lt;15.01,"12+ to 15",IF(F13976&lt;18.01,"15+ to 18",IF(F13976&lt;21.01,"18+ to 21",IF(F13976&lt;24.01,"21+ to 24",IF(F13976&lt;27.01,"24+ to 27",IF(F13976&lt;30.01,"27+ to 30","30+"))))))))))))</f>
        <v>6+ to 9</v>
      </c>
      <c r="I13976" t="str">
        <f>IF(G13976&lt;&gt;H13976,"DIFF","")</f>
        <v>DIFF</v>
      </c>
    </row>
    <row r="13977" spans="1:9">
      <c r="A13977" t="s">
        <v>102</v>
      </c>
      <c r="B13977" t="s">
        <v>339</v>
      </c>
      <c r="C13977" s="1">
        <v>105827287</v>
      </c>
      <c r="D13977" s="1">
        <v>2</v>
      </c>
      <c r="E13977" s="1">
        <v>-9</v>
      </c>
      <c r="F13977" s="1">
        <v>18</v>
      </c>
      <c r="G13977" s="7" t="str">
        <f>IF(E13977&lt;0,"0-",IF(E13977=0,"0",IF(E13977&lt;3.01,"0+ to 3",IF(E13977&lt;6.01,"3+ to 6",IF(E13977&lt;9.01,"6+ to 9",IF(E13977&lt;12.01,"9+ to 12",IF(E13977&lt;15.01,"12+ to 15",IF(E13977&lt;18.01,"15+ to 18",IF(E13977&lt;21.01,"18+ to 21",IF(E13977&lt;24.01,"21+ to 24",IF(E13977&lt;27.01,"24+ to 27",IF(E13977&lt;30.01,"27+ to 30","30+"))))))))))))</f>
        <v>0-</v>
      </c>
      <c r="H13977" s="7" t="str">
        <f>IF(F13977&lt;0,"0-",IF(F13977=0,"0",IF(F13977&lt;3.01,"0+ to 3",IF(F13977&lt;6.01,"3+ to 6",IF(F13977&lt;9.01,"6+ to 9",IF(F13977&lt;12.01,"9+ to 12",IF(F13977&lt;15.01,"12+ to 15",IF(F13977&lt;18.01,"15+ to 18",IF(F13977&lt;21.01,"18+ to 21",IF(F13977&lt;24.01,"21+ to 24",IF(F13977&lt;27.01,"24+ to 27",IF(F13977&lt;30.01,"27+ to 30","30+"))))))))))))</f>
        <v>15+ to 18</v>
      </c>
      <c r="I13977" t="str">
        <f>IF(G13977&lt;&gt;H13977,"DIFF","")</f>
        <v>DIFF</v>
      </c>
    </row>
    <row r="13978" spans="1:9">
      <c r="A13978" t="s">
        <v>102</v>
      </c>
      <c r="B13978" t="s">
        <v>339</v>
      </c>
      <c r="C13978" s="1">
        <v>105831909</v>
      </c>
      <c r="D13978" s="1">
        <v>2</v>
      </c>
      <c r="E13978" s="1">
        <v>-5</v>
      </c>
      <c r="F13978" s="1">
        <v>10</v>
      </c>
      <c r="G13978" s="7" t="str">
        <f>IF(E13978&lt;0,"0-",IF(E13978=0,"0",IF(E13978&lt;3.01,"0+ to 3",IF(E13978&lt;6.01,"3+ to 6",IF(E13978&lt;9.01,"6+ to 9",IF(E13978&lt;12.01,"9+ to 12",IF(E13978&lt;15.01,"12+ to 15",IF(E13978&lt;18.01,"15+ to 18",IF(E13978&lt;21.01,"18+ to 21",IF(E13978&lt;24.01,"21+ to 24",IF(E13978&lt;27.01,"24+ to 27",IF(E13978&lt;30.01,"27+ to 30","30+"))))))))))))</f>
        <v>0-</v>
      </c>
      <c r="H13978" s="7" t="str">
        <f>IF(F13978&lt;0,"0-",IF(F13978=0,"0",IF(F13978&lt;3.01,"0+ to 3",IF(F13978&lt;6.01,"3+ to 6",IF(F13978&lt;9.01,"6+ to 9",IF(F13978&lt;12.01,"9+ to 12",IF(F13978&lt;15.01,"12+ to 15",IF(F13978&lt;18.01,"15+ to 18",IF(F13978&lt;21.01,"18+ to 21",IF(F13978&lt;24.01,"21+ to 24",IF(F13978&lt;27.01,"24+ to 27",IF(F13978&lt;30.01,"27+ to 30","30+"))))))))))))</f>
        <v>9+ to 12</v>
      </c>
      <c r="I13978" t="str">
        <f>IF(G13978&lt;&gt;H13978,"DIFF","")</f>
        <v>DIFF</v>
      </c>
    </row>
    <row r="13979" spans="1:9">
      <c r="A13979" t="s">
        <v>102</v>
      </c>
      <c r="B13979" t="s">
        <v>338</v>
      </c>
      <c r="C13979" s="1">
        <v>105911645</v>
      </c>
      <c r="D13979" s="1">
        <v>2</v>
      </c>
      <c r="E13979" s="1">
        <v>-199</v>
      </c>
      <c r="F13979" s="1">
        <v>389</v>
      </c>
      <c r="G13979" s="7" t="str">
        <f>IF(E13979&lt;0,"0-",IF(E13979=0,"0",IF(E13979&lt;3.01,"0+ to 3",IF(E13979&lt;6.01,"3+ to 6",IF(E13979&lt;9.01,"6+ to 9",IF(E13979&lt;12.01,"9+ to 12",IF(E13979&lt;15.01,"12+ to 15",IF(E13979&lt;18.01,"15+ to 18",IF(E13979&lt;21.01,"18+ to 21",IF(E13979&lt;24.01,"21+ to 24",IF(E13979&lt;27.01,"24+ to 27",IF(E13979&lt;30.01,"27+ to 30","30+"))))))))))))</f>
        <v>0-</v>
      </c>
      <c r="H13979" s="7" t="str">
        <f>IF(F13979&lt;0,"0-",IF(F13979=0,"0",IF(F13979&lt;3.01,"0+ to 3",IF(F13979&lt;6.01,"3+ to 6",IF(F13979&lt;9.01,"6+ to 9",IF(F13979&lt;12.01,"9+ to 12",IF(F13979&lt;15.01,"12+ to 15",IF(F13979&lt;18.01,"15+ to 18",IF(F13979&lt;21.01,"18+ to 21",IF(F13979&lt;24.01,"21+ to 24",IF(F13979&lt;27.01,"24+ to 27",IF(F13979&lt;30.01,"27+ to 30","30+"))))))))))))</f>
        <v>30+</v>
      </c>
      <c r="I13979" t="str">
        <f>IF(G13979&lt;&gt;H13979,"DIFF","")</f>
        <v>DIFF</v>
      </c>
    </row>
    <row r="13980" spans="1:9">
      <c r="A13980" t="s">
        <v>102</v>
      </c>
      <c r="B13980" t="s">
        <v>338</v>
      </c>
      <c r="C13980" s="1">
        <v>105914733</v>
      </c>
      <c r="D13980" s="1">
        <v>2</v>
      </c>
      <c r="E13980" s="1">
        <v>-1</v>
      </c>
      <c r="F13980" s="1">
        <v>0</v>
      </c>
      <c r="G13980" s="7" t="str">
        <f>IF(E13980&lt;0,"0-",IF(E13980=0,"0",IF(E13980&lt;3.01,"0+ to 3",IF(E13980&lt;6.01,"3+ to 6",IF(E13980&lt;9.01,"6+ to 9",IF(E13980&lt;12.01,"9+ to 12",IF(E13980&lt;15.01,"12+ to 15",IF(E13980&lt;18.01,"15+ to 18",IF(E13980&lt;21.01,"18+ to 21",IF(E13980&lt;24.01,"21+ to 24",IF(E13980&lt;27.01,"24+ to 27",IF(E13980&lt;30.01,"27+ to 30","30+"))))))))))))</f>
        <v>0-</v>
      </c>
      <c r="H13980" s="7" t="str">
        <f>IF(F13980&lt;0,"0-",IF(F13980=0,"0",IF(F13980&lt;3.01,"0+ to 3",IF(F13980&lt;6.01,"3+ to 6",IF(F13980&lt;9.01,"6+ to 9",IF(F13980&lt;12.01,"9+ to 12",IF(F13980&lt;15.01,"12+ to 15",IF(F13980&lt;18.01,"15+ to 18",IF(F13980&lt;21.01,"18+ to 21",IF(F13980&lt;24.01,"21+ to 24",IF(F13980&lt;27.01,"24+ to 27",IF(F13980&lt;30.01,"27+ to 30","30+"))))))))))))</f>
        <v>0</v>
      </c>
      <c r="I13980" t="str">
        <f>IF(G13980&lt;&gt;H13980,"DIFF","")</f>
        <v>DIFF</v>
      </c>
    </row>
    <row r="13981" spans="1:9">
      <c r="A13981" t="s">
        <v>102</v>
      </c>
      <c r="B13981" t="s">
        <v>338</v>
      </c>
      <c r="C13981" s="1">
        <v>105916734</v>
      </c>
      <c r="D13981" s="1">
        <v>2</v>
      </c>
      <c r="E13981" s="1">
        <v>0</v>
      </c>
      <c r="F13981" s="1">
        <v>5</v>
      </c>
      <c r="G13981" s="7" t="str">
        <f>IF(E13981&lt;0,"0-",IF(E13981=0,"0",IF(E13981&lt;3.01,"0+ to 3",IF(E13981&lt;6.01,"3+ to 6",IF(E13981&lt;9.01,"6+ to 9",IF(E13981&lt;12.01,"9+ to 12",IF(E13981&lt;15.01,"12+ to 15",IF(E13981&lt;18.01,"15+ to 18",IF(E13981&lt;21.01,"18+ to 21",IF(E13981&lt;24.01,"21+ to 24",IF(E13981&lt;27.01,"24+ to 27",IF(E13981&lt;30.01,"27+ to 30","30+"))))))))))))</f>
        <v>0</v>
      </c>
      <c r="H13981" s="7" t="str">
        <f>IF(F13981&lt;0,"0-",IF(F13981=0,"0",IF(F13981&lt;3.01,"0+ to 3",IF(F13981&lt;6.01,"3+ to 6",IF(F13981&lt;9.01,"6+ to 9",IF(F13981&lt;12.01,"9+ to 12",IF(F13981&lt;15.01,"12+ to 15",IF(F13981&lt;18.01,"15+ to 18",IF(F13981&lt;21.01,"18+ to 21",IF(F13981&lt;24.01,"21+ to 24",IF(F13981&lt;27.01,"24+ to 27",IF(F13981&lt;30.01,"27+ to 30","30+"))))))))))))</f>
        <v>3+ to 6</v>
      </c>
      <c r="I13981" t="str">
        <f>IF(G13981&lt;&gt;H13981,"DIFF","")</f>
        <v>DIFF</v>
      </c>
    </row>
    <row r="13982" spans="1:9">
      <c r="A13982" t="s">
        <v>102</v>
      </c>
      <c r="B13982" t="s">
        <v>338</v>
      </c>
      <c r="C13982" s="1">
        <v>105917267</v>
      </c>
      <c r="D13982" s="1">
        <v>2</v>
      </c>
      <c r="E13982" s="1">
        <v>0</v>
      </c>
      <c r="F13982" s="1">
        <v>0</v>
      </c>
      <c r="G13982" s="7" t="str">
        <f>IF(E13982&lt;0,"0-",IF(E13982=0,"0",IF(E13982&lt;3.01,"0+ to 3",IF(E13982&lt;6.01,"3+ to 6",IF(E13982&lt;9.01,"6+ to 9",IF(E13982&lt;12.01,"9+ to 12",IF(E13982&lt;15.01,"12+ to 15",IF(E13982&lt;18.01,"15+ to 18",IF(E13982&lt;21.01,"18+ to 21",IF(E13982&lt;24.01,"21+ to 24",IF(E13982&lt;27.01,"24+ to 27",IF(E13982&lt;30.01,"27+ to 30","30+"))))))))))))</f>
        <v>0</v>
      </c>
      <c r="H13982" s="7" t="str">
        <f>IF(F13982&lt;0,"0-",IF(F13982=0,"0",IF(F13982&lt;3.01,"0+ to 3",IF(F13982&lt;6.01,"3+ to 6",IF(F13982&lt;9.01,"6+ to 9",IF(F13982&lt;12.01,"9+ to 12",IF(F13982&lt;15.01,"12+ to 15",IF(F13982&lt;18.01,"15+ to 18",IF(F13982&lt;21.01,"18+ to 21",IF(F13982&lt;24.01,"21+ to 24",IF(F13982&lt;27.01,"24+ to 27",IF(F13982&lt;30.01,"27+ to 30","30+"))))))))))))</f>
        <v>0</v>
      </c>
      <c r="I13982" t="str">
        <f>IF(G13982&lt;&gt;H13982,"DIFF","")</f>
        <v/>
      </c>
    </row>
    <row r="13983" spans="1:9">
      <c r="A13983" t="s">
        <v>102</v>
      </c>
      <c r="B13983" t="s">
        <v>338</v>
      </c>
      <c r="C13983" s="1">
        <v>105918281</v>
      </c>
      <c r="D13983" s="1">
        <v>2</v>
      </c>
      <c r="E13983" s="1">
        <v>-23</v>
      </c>
      <c r="F13983" s="1">
        <v>58</v>
      </c>
      <c r="G13983" s="7" t="str">
        <f>IF(E13983&lt;0,"0-",IF(E13983=0,"0",IF(E13983&lt;3.01,"0+ to 3",IF(E13983&lt;6.01,"3+ to 6",IF(E13983&lt;9.01,"6+ to 9",IF(E13983&lt;12.01,"9+ to 12",IF(E13983&lt;15.01,"12+ to 15",IF(E13983&lt;18.01,"15+ to 18",IF(E13983&lt;21.01,"18+ to 21",IF(E13983&lt;24.01,"21+ to 24",IF(E13983&lt;27.01,"24+ to 27",IF(E13983&lt;30.01,"27+ to 30","30+"))))))))))))</f>
        <v>0-</v>
      </c>
      <c r="H13983" s="7" t="str">
        <f>IF(F13983&lt;0,"0-",IF(F13983=0,"0",IF(F13983&lt;3.01,"0+ to 3",IF(F13983&lt;6.01,"3+ to 6",IF(F13983&lt;9.01,"6+ to 9",IF(F13983&lt;12.01,"9+ to 12",IF(F13983&lt;15.01,"12+ to 15",IF(F13983&lt;18.01,"15+ to 18",IF(F13983&lt;21.01,"18+ to 21",IF(F13983&lt;24.01,"21+ to 24",IF(F13983&lt;27.01,"24+ to 27",IF(F13983&lt;30.01,"27+ to 30","30+"))))))))))))</f>
        <v>30+</v>
      </c>
      <c r="I13983" t="str">
        <f>IF(G13983&lt;&gt;H13983,"DIFF","")</f>
        <v>DIFF</v>
      </c>
    </row>
    <row r="13984" spans="1:9">
      <c r="A13984" t="s">
        <v>102</v>
      </c>
      <c r="B13984" t="s">
        <v>338</v>
      </c>
      <c r="C13984" s="1">
        <v>105923465</v>
      </c>
      <c r="D13984" s="1">
        <v>2</v>
      </c>
      <c r="E13984" s="1">
        <v>-9</v>
      </c>
      <c r="F13984" s="1">
        <v>14</v>
      </c>
      <c r="G13984" s="7" t="str">
        <f>IF(E13984&lt;0,"0-",IF(E13984=0,"0",IF(E13984&lt;3.01,"0+ to 3",IF(E13984&lt;6.01,"3+ to 6",IF(E13984&lt;9.01,"6+ to 9",IF(E13984&lt;12.01,"9+ to 12",IF(E13984&lt;15.01,"12+ to 15",IF(E13984&lt;18.01,"15+ to 18",IF(E13984&lt;21.01,"18+ to 21",IF(E13984&lt;24.01,"21+ to 24",IF(E13984&lt;27.01,"24+ to 27",IF(E13984&lt;30.01,"27+ to 30","30+"))))))))))))</f>
        <v>0-</v>
      </c>
      <c r="H13984" s="7" t="str">
        <f>IF(F13984&lt;0,"0-",IF(F13984=0,"0",IF(F13984&lt;3.01,"0+ to 3",IF(F13984&lt;6.01,"3+ to 6",IF(F13984&lt;9.01,"6+ to 9",IF(F13984&lt;12.01,"9+ to 12",IF(F13984&lt;15.01,"12+ to 15",IF(F13984&lt;18.01,"15+ to 18",IF(F13984&lt;21.01,"18+ to 21",IF(F13984&lt;24.01,"21+ to 24",IF(F13984&lt;27.01,"24+ to 27",IF(F13984&lt;30.01,"27+ to 30","30+"))))))))))))</f>
        <v>12+ to 15</v>
      </c>
      <c r="I13984" t="str">
        <f>IF(G13984&lt;&gt;H13984,"DIFF","")</f>
        <v>DIFF</v>
      </c>
    </row>
    <row r="13985" spans="1:9">
      <c r="A13985" t="s">
        <v>103</v>
      </c>
      <c r="B13985" t="s">
        <v>338</v>
      </c>
      <c r="C13985" s="1">
        <v>105924202</v>
      </c>
      <c r="D13985" s="1">
        <v>2</v>
      </c>
      <c r="E13985" s="1">
        <v>0</v>
      </c>
      <c r="F13985" s="1">
        <v>22</v>
      </c>
      <c r="G13985" s="7" t="str">
        <f>IF(E13985&lt;0,"0-",IF(E13985=0,"0",IF(E13985&lt;3.01,"0+ to 3",IF(E13985&lt;6.01,"3+ to 6",IF(E13985&lt;9.01,"6+ to 9",IF(E13985&lt;12.01,"9+ to 12",IF(E13985&lt;15.01,"12+ to 15",IF(E13985&lt;18.01,"15+ to 18",IF(E13985&lt;21.01,"18+ to 21",IF(E13985&lt;24.01,"21+ to 24",IF(E13985&lt;27.01,"24+ to 27",IF(E13985&lt;30.01,"27+ to 30","30+"))))))))))))</f>
        <v>0</v>
      </c>
      <c r="H13985" s="7" t="str">
        <f>IF(F13985&lt;0,"0-",IF(F13985=0,"0",IF(F13985&lt;3.01,"0+ to 3",IF(F13985&lt;6.01,"3+ to 6",IF(F13985&lt;9.01,"6+ to 9",IF(F13985&lt;12.01,"9+ to 12",IF(F13985&lt;15.01,"12+ to 15",IF(F13985&lt;18.01,"15+ to 18",IF(F13985&lt;21.01,"18+ to 21",IF(F13985&lt;24.01,"21+ to 24",IF(F13985&lt;27.01,"24+ to 27",IF(F13985&lt;30.01,"27+ to 30","30+"))))))))))))</f>
        <v>21+ to 24</v>
      </c>
      <c r="I13985" t="str">
        <f>IF(G13985&lt;&gt;H13985,"DIFF","")</f>
        <v>DIFF</v>
      </c>
    </row>
    <row r="13986" spans="1:9">
      <c r="A13986" t="s">
        <v>102</v>
      </c>
      <c r="B13986" t="s">
        <v>338</v>
      </c>
      <c r="C13986" s="1">
        <v>105926420</v>
      </c>
      <c r="D13986" s="1">
        <v>2</v>
      </c>
      <c r="E13986" s="1">
        <v>0</v>
      </c>
      <c r="F13986" s="1">
        <v>0</v>
      </c>
      <c r="G13986" s="7" t="str">
        <f>IF(E13986&lt;0,"0-",IF(E13986=0,"0",IF(E13986&lt;3.01,"0+ to 3",IF(E13986&lt;6.01,"3+ to 6",IF(E13986&lt;9.01,"6+ to 9",IF(E13986&lt;12.01,"9+ to 12",IF(E13986&lt;15.01,"12+ to 15",IF(E13986&lt;18.01,"15+ to 18",IF(E13986&lt;21.01,"18+ to 21",IF(E13986&lt;24.01,"21+ to 24",IF(E13986&lt;27.01,"24+ to 27",IF(E13986&lt;30.01,"27+ to 30","30+"))))))))))))</f>
        <v>0</v>
      </c>
      <c r="H13986" s="7" t="str">
        <f>IF(F13986&lt;0,"0-",IF(F13986=0,"0",IF(F13986&lt;3.01,"0+ to 3",IF(F13986&lt;6.01,"3+ to 6",IF(F13986&lt;9.01,"6+ to 9",IF(F13986&lt;12.01,"9+ to 12",IF(F13986&lt;15.01,"12+ to 15",IF(F13986&lt;18.01,"15+ to 18",IF(F13986&lt;21.01,"18+ to 21",IF(F13986&lt;24.01,"21+ to 24",IF(F13986&lt;27.01,"24+ to 27",IF(F13986&lt;30.01,"27+ to 30","30+"))))))))))))</f>
        <v>0</v>
      </c>
      <c r="I13986" t="str">
        <f>IF(G13986&lt;&gt;H13986,"DIFF","")</f>
        <v/>
      </c>
    </row>
    <row r="13987" spans="1:9">
      <c r="A13987" t="s">
        <v>102</v>
      </c>
      <c r="B13987" t="s">
        <v>338</v>
      </c>
      <c r="C13987" s="1">
        <v>105927511</v>
      </c>
      <c r="D13987" s="1">
        <v>2</v>
      </c>
      <c r="E13987" s="1">
        <v>-9</v>
      </c>
      <c r="F13987" s="1">
        <v>16</v>
      </c>
      <c r="G13987" s="7" t="str">
        <f>IF(E13987&lt;0,"0-",IF(E13987=0,"0",IF(E13987&lt;3.01,"0+ to 3",IF(E13987&lt;6.01,"3+ to 6",IF(E13987&lt;9.01,"6+ to 9",IF(E13987&lt;12.01,"9+ to 12",IF(E13987&lt;15.01,"12+ to 15",IF(E13987&lt;18.01,"15+ to 18",IF(E13987&lt;21.01,"18+ to 21",IF(E13987&lt;24.01,"21+ to 24",IF(E13987&lt;27.01,"24+ to 27",IF(E13987&lt;30.01,"27+ to 30","30+"))))))))))))</f>
        <v>0-</v>
      </c>
      <c r="H13987" s="7" t="str">
        <f>IF(F13987&lt;0,"0-",IF(F13987=0,"0",IF(F13987&lt;3.01,"0+ to 3",IF(F13987&lt;6.01,"3+ to 6",IF(F13987&lt;9.01,"6+ to 9",IF(F13987&lt;12.01,"9+ to 12",IF(F13987&lt;15.01,"12+ to 15",IF(F13987&lt;18.01,"15+ to 18",IF(F13987&lt;21.01,"18+ to 21",IF(F13987&lt;24.01,"21+ to 24",IF(F13987&lt;27.01,"24+ to 27",IF(F13987&lt;30.01,"27+ to 30","30+"))))))))))))</f>
        <v>15+ to 18</v>
      </c>
      <c r="I13987" t="str">
        <f>IF(G13987&lt;&gt;H13987,"DIFF","")</f>
        <v>DIFF</v>
      </c>
    </row>
    <row r="13988" spans="1:9">
      <c r="A13988" t="s">
        <v>102</v>
      </c>
      <c r="B13988" t="s">
        <v>338</v>
      </c>
      <c r="C13988" s="1">
        <v>105927980</v>
      </c>
      <c r="D13988" s="1">
        <v>2</v>
      </c>
      <c r="E13988" s="1">
        <v>0</v>
      </c>
      <c r="F13988" s="1">
        <v>6</v>
      </c>
      <c r="G13988" s="7" t="str">
        <f>IF(E13988&lt;0,"0-",IF(E13988=0,"0",IF(E13988&lt;3.01,"0+ to 3",IF(E13988&lt;6.01,"3+ to 6",IF(E13988&lt;9.01,"6+ to 9",IF(E13988&lt;12.01,"9+ to 12",IF(E13988&lt;15.01,"12+ to 15",IF(E13988&lt;18.01,"15+ to 18",IF(E13988&lt;21.01,"18+ to 21",IF(E13988&lt;24.01,"21+ to 24",IF(E13988&lt;27.01,"24+ to 27",IF(E13988&lt;30.01,"27+ to 30","30+"))))))))))))</f>
        <v>0</v>
      </c>
      <c r="H13988" s="7" t="str">
        <f>IF(F13988&lt;0,"0-",IF(F13988=0,"0",IF(F13988&lt;3.01,"0+ to 3",IF(F13988&lt;6.01,"3+ to 6",IF(F13988&lt;9.01,"6+ to 9",IF(F13988&lt;12.01,"9+ to 12",IF(F13988&lt;15.01,"12+ to 15",IF(F13988&lt;18.01,"15+ to 18",IF(F13988&lt;21.01,"18+ to 21",IF(F13988&lt;24.01,"21+ to 24",IF(F13988&lt;27.01,"24+ to 27",IF(F13988&lt;30.01,"27+ to 30","30+"))))))))))))</f>
        <v>3+ to 6</v>
      </c>
      <c r="I13988" t="str">
        <f>IF(G13988&lt;&gt;H13988,"DIFF","")</f>
        <v>DIFF</v>
      </c>
    </row>
    <row r="13989" spans="1:9">
      <c r="A13989" t="s">
        <v>102</v>
      </c>
      <c r="B13989" t="s">
        <v>338</v>
      </c>
      <c r="C13989" s="1">
        <v>105934880</v>
      </c>
      <c r="D13989" s="1">
        <v>2</v>
      </c>
      <c r="E13989" s="1">
        <v>-2</v>
      </c>
      <c r="F13989" s="1">
        <v>5</v>
      </c>
      <c r="G13989" s="7" t="str">
        <f>IF(E13989&lt;0,"0-",IF(E13989=0,"0",IF(E13989&lt;3.01,"0+ to 3",IF(E13989&lt;6.01,"3+ to 6",IF(E13989&lt;9.01,"6+ to 9",IF(E13989&lt;12.01,"9+ to 12",IF(E13989&lt;15.01,"12+ to 15",IF(E13989&lt;18.01,"15+ to 18",IF(E13989&lt;21.01,"18+ to 21",IF(E13989&lt;24.01,"21+ to 24",IF(E13989&lt;27.01,"24+ to 27",IF(E13989&lt;30.01,"27+ to 30","30+"))))))))))))</f>
        <v>0-</v>
      </c>
      <c r="H13989" s="7" t="str">
        <f>IF(F13989&lt;0,"0-",IF(F13989=0,"0",IF(F13989&lt;3.01,"0+ to 3",IF(F13989&lt;6.01,"3+ to 6",IF(F13989&lt;9.01,"6+ to 9",IF(F13989&lt;12.01,"9+ to 12",IF(F13989&lt;15.01,"12+ to 15",IF(F13989&lt;18.01,"15+ to 18",IF(F13989&lt;21.01,"18+ to 21",IF(F13989&lt;24.01,"21+ to 24",IF(F13989&lt;27.01,"24+ to 27",IF(F13989&lt;30.01,"27+ to 30","30+"))))))))))))</f>
        <v>3+ to 6</v>
      </c>
      <c r="I13989" t="str">
        <f>IF(G13989&lt;&gt;H13989,"DIFF","")</f>
        <v>DIFF</v>
      </c>
    </row>
    <row r="13990" spans="1:9">
      <c r="A13990" t="s">
        <v>102</v>
      </c>
      <c r="B13990" t="s">
        <v>338</v>
      </c>
      <c r="C13990" s="1">
        <v>105935307</v>
      </c>
      <c r="D13990" s="1">
        <v>2</v>
      </c>
      <c r="E13990" s="1">
        <v>-6</v>
      </c>
      <c r="F13990" s="1">
        <v>10</v>
      </c>
      <c r="G13990" s="7" t="str">
        <f>IF(E13990&lt;0,"0-",IF(E13990=0,"0",IF(E13990&lt;3.01,"0+ to 3",IF(E13990&lt;6.01,"3+ to 6",IF(E13990&lt;9.01,"6+ to 9",IF(E13990&lt;12.01,"9+ to 12",IF(E13990&lt;15.01,"12+ to 15",IF(E13990&lt;18.01,"15+ to 18",IF(E13990&lt;21.01,"18+ to 21",IF(E13990&lt;24.01,"21+ to 24",IF(E13990&lt;27.01,"24+ to 27",IF(E13990&lt;30.01,"27+ to 30","30+"))))))))))))</f>
        <v>0-</v>
      </c>
      <c r="H13990" s="7" t="str">
        <f>IF(F13990&lt;0,"0-",IF(F13990=0,"0",IF(F13990&lt;3.01,"0+ to 3",IF(F13990&lt;6.01,"3+ to 6",IF(F13990&lt;9.01,"6+ to 9",IF(F13990&lt;12.01,"9+ to 12",IF(F13990&lt;15.01,"12+ to 15",IF(F13990&lt;18.01,"15+ to 18",IF(F13990&lt;21.01,"18+ to 21",IF(F13990&lt;24.01,"21+ to 24",IF(F13990&lt;27.01,"24+ to 27",IF(F13990&lt;30.01,"27+ to 30","30+"))))))))))))</f>
        <v>9+ to 12</v>
      </c>
      <c r="I13990" t="str">
        <f>IF(G13990&lt;&gt;H13990,"DIFF","")</f>
        <v>DIFF</v>
      </c>
    </row>
    <row r="13991" spans="1:9">
      <c r="A13991" t="s">
        <v>102</v>
      </c>
      <c r="B13991" t="s">
        <v>338</v>
      </c>
      <c r="C13991" s="1">
        <v>105935362</v>
      </c>
      <c r="D13991" s="1">
        <v>2</v>
      </c>
      <c r="E13991" s="1">
        <v>-7</v>
      </c>
      <c r="F13991" s="1">
        <v>13</v>
      </c>
      <c r="G13991" s="7" t="str">
        <f>IF(E13991&lt;0,"0-",IF(E13991=0,"0",IF(E13991&lt;3.01,"0+ to 3",IF(E13991&lt;6.01,"3+ to 6",IF(E13991&lt;9.01,"6+ to 9",IF(E13991&lt;12.01,"9+ to 12",IF(E13991&lt;15.01,"12+ to 15",IF(E13991&lt;18.01,"15+ to 18",IF(E13991&lt;21.01,"18+ to 21",IF(E13991&lt;24.01,"21+ to 24",IF(E13991&lt;27.01,"24+ to 27",IF(E13991&lt;30.01,"27+ to 30","30+"))))))))))))</f>
        <v>0-</v>
      </c>
      <c r="H13991" s="7" t="str">
        <f>IF(F13991&lt;0,"0-",IF(F13991=0,"0",IF(F13991&lt;3.01,"0+ to 3",IF(F13991&lt;6.01,"3+ to 6",IF(F13991&lt;9.01,"6+ to 9",IF(F13991&lt;12.01,"9+ to 12",IF(F13991&lt;15.01,"12+ to 15",IF(F13991&lt;18.01,"15+ to 18",IF(F13991&lt;21.01,"18+ to 21",IF(F13991&lt;24.01,"21+ to 24",IF(F13991&lt;27.01,"24+ to 27",IF(F13991&lt;30.01,"27+ to 30","30+"))))))))))))</f>
        <v>12+ to 15</v>
      </c>
      <c r="I13991" t="str">
        <f>IF(G13991&lt;&gt;H13991,"DIFF","")</f>
        <v>DIFF</v>
      </c>
    </row>
    <row r="13992" spans="1:9">
      <c r="A13992" t="s">
        <v>102</v>
      </c>
      <c r="B13992" t="s">
        <v>338</v>
      </c>
      <c r="C13992" s="1">
        <v>105935971</v>
      </c>
      <c r="D13992" s="1">
        <v>2</v>
      </c>
      <c r="E13992" s="1">
        <v>0</v>
      </c>
      <c r="F13992" s="1">
        <v>0</v>
      </c>
      <c r="G13992" s="7" t="str">
        <f>IF(E13992&lt;0,"0-",IF(E13992=0,"0",IF(E13992&lt;3.01,"0+ to 3",IF(E13992&lt;6.01,"3+ to 6",IF(E13992&lt;9.01,"6+ to 9",IF(E13992&lt;12.01,"9+ to 12",IF(E13992&lt;15.01,"12+ to 15",IF(E13992&lt;18.01,"15+ to 18",IF(E13992&lt;21.01,"18+ to 21",IF(E13992&lt;24.01,"21+ to 24",IF(E13992&lt;27.01,"24+ to 27",IF(E13992&lt;30.01,"27+ to 30","30+"))))))))))))</f>
        <v>0</v>
      </c>
      <c r="H13992" s="7" t="str">
        <f>IF(F13992&lt;0,"0-",IF(F13992=0,"0",IF(F13992&lt;3.01,"0+ to 3",IF(F13992&lt;6.01,"3+ to 6",IF(F13992&lt;9.01,"6+ to 9",IF(F13992&lt;12.01,"9+ to 12",IF(F13992&lt;15.01,"12+ to 15",IF(F13992&lt;18.01,"15+ to 18",IF(F13992&lt;21.01,"18+ to 21",IF(F13992&lt;24.01,"21+ to 24",IF(F13992&lt;27.01,"24+ to 27",IF(F13992&lt;30.01,"27+ to 30","30+"))))))))))))</f>
        <v>0</v>
      </c>
      <c r="I13992" t="str">
        <f>IF(G13992&lt;&gt;H13992,"DIFF","")</f>
        <v/>
      </c>
    </row>
    <row r="13993" spans="1:9">
      <c r="A13993" t="s">
        <v>102</v>
      </c>
      <c r="B13993" t="s">
        <v>336</v>
      </c>
      <c r="C13993" s="1">
        <v>106017091</v>
      </c>
      <c r="D13993" s="1">
        <v>2</v>
      </c>
      <c r="E13993" s="1">
        <v>0</v>
      </c>
      <c r="F13993" s="1">
        <v>0</v>
      </c>
      <c r="G13993" s="7" t="str">
        <f>IF(E13993&lt;0,"0-",IF(E13993=0,"0",IF(E13993&lt;3.01,"0+ to 3",IF(E13993&lt;6.01,"3+ to 6",IF(E13993&lt;9.01,"6+ to 9",IF(E13993&lt;12.01,"9+ to 12",IF(E13993&lt;15.01,"12+ to 15",IF(E13993&lt;18.01,"15+ to 18",IF(E13993&lt;21.01,"18+ to 21",IF(E13993&lt;24.01,"21+ to 24",IF(E13993&lt;27.01,"24+ to 27",IF(E13993&lt;30.01,"27+ to 30","30+"))))))))))))</f>
        <v>0</v>
      </c>
      <c r="H13993" s="7" t="str">
        <f>IF(F13993&lt;0,"0-",IF(F13993=0,"0",IF(F13993&lt;3.01,"0+ to 3",IF(F13993&lt;6.01,"3+ to 6",IF(F13993&lt;9.01,"6+ to 9",IF(F13993&lt;12.01,"9+ to 12",IF(F13993&lt;15.01,"12+ to 15",IF(F13993&lt;18.01,"15+ to 18",IF(F13993&lt;21.01,"18+ to 21",IF(F13993&lt;24.01,"21+ to 24",IF(F13993&lt;27.01,"24+ to 27",IF(F13993&lt;30.01,"27+ to 30","30+"))))))))))))</f>
        <v>0</v>
      </c>
      <c r="I13993" t="str">
        <f>IF(G13993&lt;&gt;H13993,"DIFF","")</f>
        <v/>
      </c>
    </row>
    <row r="13994" spans="1:9">
      <c r="A13994" t="s">
        <v>102</v>
      </c>
      <c r="B13994" t="s">
        <v>336</v>
      </c>
      <c r="C13994" s="1">
        <v>106020901</v>
      </c>
      <c r="D13994" s="1">
        <v>2</v>
      </c>
      <c r="E13994" s="1">
        <v>-13</v>
      </c>
      <c r="F13994" s="1">
        <v>14</v>
      </c>
      <c r="G13994" s="7" t="str">
        <f>IF(E13994&lt;0,"0-",IF(E13994=0,"0",IF(E13994&lt;3.01,"0+ to 3",IF(E13994&lt;6.01,"3+ to 6",IF(E13994&lt;9.01,"6+ to 9",IF(E13994&lt;12.01,"9+ to 12",IF(E13994&lt;15.01,"12+ to 15",IF(E13994&lt;18.01,"15+ to 18",IF(E13994&lt;21.01,"18+ to 21",IF(E13994&lt;24.01,"21+ to 24",IF(E13994&lt;27.01,"24+ to 27",IF(E13994&lt;30.01,"27+ to 30","30+"))))))))))))</f>
        <v>0-</v>
      </c>
      <c r="H13994" s="7" t="str">
        <f>IF(F13994&lt;0,"0-",IF(F13994=0,"0",IF(F13994&lt;3.01,"0+ to 3",IF(F13994&lt;6.01,"3+ to 6",IF(F13994&lt;9.01,"6+ to 9",IF(F13994&lt;12.01,"9+ to 12",IF(F13994&lt;15.01,"12+ to 15",IF(F13994&lt;18.01,"15+ to 18",IF(F13994&lt;21.01,"18+ to 21",IF(F13994&lt;24.01,"21+ to 24",IF(F13994&lt;27.01,"24+ to 27",IF(F13994&lt;30.01,"27+ to 30","30+"))))))))))))</f>
        <v>12+ to 15</v>
      </c>
      <c r="I13994" t="str">
        <f>IF(G13994&lt;&gt;H13994,"DIFF","")</f>
        <v>DIFF</v>
      </c>
    </row>
    <row r="13995" spans="1:9">
      <c r="A13995" t="s">
        <v>102</v>
      </c>
      <c r="B13995" t="s">
        <v>336</v>
      </c>
      <c r="C13995" s="1">
        <v>106021523</v>
      </c>
      <c r="D13995" s="1">
        <v>2</v>
      </c>
      <c r="E13995" s="1">
        <v>-26</v>
      </c>
      <c r="F13995" s="1">
        <v>45</v>
      </c>
      <c r="G13995" s="7" t="str">
        <f>IF(E13995&lt;0,"0-",IF(E13995=0,"0",IF(E13995&lt;3.01,"0+ to 3",IF(E13995&lt;6.01,"3+ to 6",IF(E13995&lt;9.01,"6+ to 9",IF(E13995&lt;12.01,"9+ to 12",IF(E13995&lt;15.01,"12+ to 15",IF(E13995&lt;18.01,"15+ to 18",IF(E13995&lt;21.01,"18+ to 21",IF(E13995&lt;24.01,"21+ to 24",IF(E13995&lt;27.01,"24+ to 27",IF(E13995&lt;30.01,"27+ to 30","30+"))))))))))))</f>
        <v>0-</v>
      </c>
      <c r="H13995" s="7" t="str">
        <f>IF(F13995&lt;0,"0-",IF(F13995=0,"0",IF(F13995&lt;3.01,"0+ to 3",IF(F13995&lt;6.01,"3+ to 6",IF(F13995&lt;9.01,"6+ to 9",IF(F13995&lt;12.01,"9+ to 12",IF(F13995&lt;15.01,"12+ to 15",IF(F13995&lt;18.01,"15+ to 18",IF(F13995&lt;21.01,"18+ to 21",IF(F13995&lt;24.01,"21+ to 24",IF(F13995&lt;27.01,"24+ to 27",IF(F13995&lt;30.01,"27+ to 30","30+"))))))))))))</f>
        <v>30+</v>
      </c>
      <c r="I13995" t="str">
        <f>IF(G13995&lt;&gt;H13995,"DIFF","")</f>
        <v>DIFF</v>
      </c>
    </row>
    <row r="13996" spans="1:9">
      <c r="A13996" t="s">
        <v>102</v>
      </c>
      <c r="B13996" t="s">
        <v>336</v>
      </c>
      <c r="C13996" s="1">
        <v>106024366</v>
      </c>
      <c r="D13996" s="1">
        <v>2</v>
      </c>
      <c r="E13996" s="1">
        <v>8</v>
      </c>
      <c r="F13996" s="1">
        <v>42</v>
      </c>
      <c r="G13996" s="7" t="str">
        <f>IF(E13996&lt;0,"0-",IF(E13996=0,"0",IF(E13996&lt;3.01,"0+ to 3",IF(E13996&lt;6.01,"3+ to 6",IF(E13996&lt;9.01,"6+ to 9",IF(E13996&lt;12.01,"9+ to 12",IF(E13996&lt;15.01,"12+ to 15",IF(E13996&lt;18.01,"15+ to 18",IF(E13996&lt;21.01,"18+ to 21",IF(E13996&lt;24.01,"21+ to 24",IF(E13996&lt;27.01,"24+ to 27",IF(E13996&lt;30.01,"27+ to 30","30+"))))))))))))</f>
        <v>6+ to 9</v>
      </c>
      <c r="H13996" s="7" t="str">
        <f>IF(F13996&lt;0,"0-",IF(F13996=0,"0",IF(F13996&lt;3.01,"0+ to 3",IF(F13996&lt;6.01,"3+ to 6",IF(F13996&lt;9.01,"6+ to 9",IF(F13996&lt;12.01,"9+ to 12",IF(F13996&lt;15.01,"12+ to 15",IF(F13996&lt;18.01,"15+ to 18",IF(F13996&lt;21.01,"18+ to 21",IF(F13996&lt;24.01,"21+ to 24",IF(F13996&lt;27.01,"24+ to 27",IF(F13996&lt;30.01,"27+ to 30","30+"))))))))))))</f>
        <v>30+</v>
      </c>
      <c r="I13996" t="str">
        <f>IF(G13996&lt;&gt;H13996,"DIFF","")</f>
        <v>DIFF</v>
      </c>
    </row>
    <row r="13997" spans="1:9">
      <c r="A13997" t="s">
        <v>102</v>
      </c>
      <c r="B13997" t="s">
        <v>336</v>
      </c>
      <c r="C13997" s="1">
        <v>106025214</v>
      </c>
      <c r="D13997" s="1">
        <v>2</v>
      </c>
      <c r="E13997" s="1">
        <v>-7</v>
      </c>
      <c r="F13997" s="1">
        <v>-6</v>
      </c>
      <c r="G13997" s="7" t="str">
        <f>IF(E13997&lt;0,"0-",IF(E13997=0,"0",IF(E13997&lt;3.01,"0+ to 3",IF(E13997&lt;6.01,"3+ to 6",IF(E13997&lt;9.01,"6+ to 9",IF(E13997&lt;12.01,"9+ to 12",IF(E13997&lt;15.01,"12+ to 15",IF(E13997&lt;18.01,"15+ to 18",IF(E13997&lt;21.01,"18+ to 21",IF(E13997&lt;24.01,"21+ to 24",IF(E13997&lt;27.01,"24+ to 27",IF(E13997&lt;30.01,"27+ to 30","30+"))))))))))))</f>
        <v>0-</v>
      </c>
      <c r="H13997" s="7" t="str">
        <f>IF(F13997&lt;0,"0-",IF(F13997=0,"0",IF(F13997&lt;3.01,"0+ to 3",IF(F13997&lt;6.01,"3+ to 6",IF(F13997&lt;9.01,"6+ to 9",IF(F13997&lt;12.01,"9+ to 12",IF(F13997&lt;15.01,"12+ to 15",IF(F13997&lt;18.01,"15+ to 18",IF(F13997&lt;21.01,"18+ to 21",IF(F13997&lt;24.01,"21+ to 24",IF(F13997&lt;27.01,"24+ to 27",IF(F13997&lt;30.01,"27+ to 30","30+"))))))))))))</f>
        <v>0-</v>
      </c>
      <c r="I13997" t="str">
        <f>IF(G13997&lt;&gt;H13997,"DIFF","")</f>
        <v/>
      </c>
    </row>
    <row r="13998" spans="1:9">
      <c r="A13998" t="s">
        <v>102</v>
      </c>
      <c r="B13998" t="s">
        <v>336</v>
      </c>
      <c r="C13998" s="1">
        <v>106028101</v>
      </c>
      <c r="D13998" s="1">
        <v>2</v>
      </c>
      <c r="E13998" s="1">
        <v>-12</v>
      </c>
      <c r="F13998" s="1">
        <v>14</v>
      </c>
      <c r="G13998" s="7" t="str">
        <f>IF(E13998&lt;0,"0-",IF(E13998=0,"0",IF(E13998&lt;3.01,"0+ to 3",IF(E13998&lt;6.01,"3+ to 6",IF(E13998&lt;9.01,"6+ to 9",IF(E13998&lt;12.01,"9+ to 12",IF(E13998&lt;15.01,"12+ to 15",IF(E13998&lt;18.01,"15+ to 18",IF(E13998&lt;21.01,"18+ to 21",IF(E13998&lt;24.01,"21+ to 24",IF(E13998&lt;27.01,"24+ to 27",IF(E13998&lt;30.01,"27+ to 30","30+"))))))))))))</f>
        <v>0-</v>
      </c>
      <c r="H13998" s="7" t="str">
        <f>IF(F13998&lt;0,"0-",IF(F13998=0,"0",IF(F13998&lt;3.01,"0+ to 3",IF(F13998&lt;6.01,"3+ to 6",IF(F13998&lt;9.01,"6+ to 9",IF(F13998&lt;12.01,"9+ to 12",IF(F13998&lt;15.01,"12+ to 15",IF(F13998&lt;18.01,"15+ to 18",IF(F13998&lt;21.01,"18+ to 21",IF(F13998&lt;24.01,"21+ to 24",IF(F13998&lt;27.01,"24+ to 27",IF(F13998&lt;30.01,"27+ to 30","30+"))))))))))))</f>
        <v>12+ to 15</v>
      </c>
      <c r="I13998" t="str">
        <f>IF(G13998&lt;&gt;H13998,"DIFF","")</f>
        <v>DIFF</v>
      </c>
    </row>
    <row r="13999" spans="1:9">
      <c r="A13999" t="s">
        <v>102</v>
      </c>
      <c r="B13999" t="s">
        <v>336</v>
      </c>
      <c r="C13999" s="1">
        <v>106034949</v>
      </c>
      <c r="D13999" s="1">
        <v>2</v>
      </c>
      <c r="E13999" s="1">
        <v>-16</v>
      </c>
      <c r="F13999" s="1">
        <v>29</v>
      </c>
      <c r="G13999" s="7" t="str">
        <f>IF(E13999&lt;0,"0-",IF(E13999=0,"0",IF(E13999&lt;3.01,"0+ to 3",IF(E13999&lt;6.01,"3+ to 6",IF(E13999&lt;9.01,"6+ to 9",IF(E13999&lt;12.01,"9+ to 12",IF(E13999&lt;15.01,"12+ to 15",IF(E13999&lt;18.01,"15+ to 18",IF(E13999&lt;21.01,"18+ to 21",IF(E13999&lt;24.01,"21+ to 24",IF(E13999&lt;27.01,"24+ to 27",IF(E13999&lt;30.01,"27+ to 30","30+"))))))))))))</f>
        <v>0-</v>
      </c>
      <c r="H13999" s="7" t="str">
        <f>IF(F13999&lt;0,"0-",IF(F13999=0,"0",IF(F13999&lt;3.01,"0+ to 3",IF(F13999&lt;6.01,"3+ to 6",IF(F13999&lt;9.01,"6+ to 9",IF(F13999&lt;12.01,"9+ to 12",IF(F13999&lt;15.01,"12+ to 15",IF(F13999&lt;18.01,"15+ to 18",IF(F13999&lt;21.01,"18+ to 21",IF(F13999&lt;24.01,"21+ to 24",IF(F13999&lt;27.01,"24+ to 27",IF(F13999&lt;30.01,"27+ to 30","30+"))))))))))))</f>
        <v>27+ to 30</v>
      </c>
      <c r="I13999" t="str">
        <f>IF(G13999&lt;&gt;H13999,"DIFF","")</f>
        <v>DIFF</v>
      </c>
    </row>
    <row r="14000" spans="1:9">
      <c r="A14000" t="s">
        <v>103</v>
      </c>
      <c r="B14000" t="s">
        <v>336</v>
      </c>
      <c r="C14000" s="1">
        <v>106036509</v>
      </c>
      <c r="D14000" s="1">
        <v>3</v>
      </c>
      <c r="E14000" s="1">
        <v>-343</v>
      </c>
      <c r="F14000" s="1">
        <v>811</v>
      </c>
      <c r="G14000" s="7" t="str">
        <f>IF(E14000&lt;0,"0-",IF(E14000=0,"0",IF(E14000&lt;3.01,"0+ to 3",IF(E14000&lt;6.01,"3+ to 6",IF(E14000&lt;9.01,"6+ to 9",IF(E14000&lt;12.01,"9+ to 12",IF(E14000&lt;15.01,"12+ to 15",IF(E14000&lt;18.01,"15+ to 18",IF(E14000&lt;21.01,"18+ to 21",IF(E14000&lt;24.01,"21+ to 24",IF(E14000&lt;27.01,"24+ to 27",IF(E14000&lt;30.01,"27+ to 30","30+"))))))))))))</f>
        <v>0-</v>
      </c>
      <c r="H14000" s="7" t="str">
        <f>IF(F14000&lt;0,"0-",IF(F14000=0,"0",IF(F14000&lt;3.01,"0+ to 3",IF(F14000&lt;6.01,"3+ to 6",IF(F14000&lt;9.01,"6+ to 9",IF(F14000&lt;12.01,"9+ to 12",IF(F14000&lt;15.01,"12+ to 15",IF(F14000&lt;18.01,"15+ to 18",IF(F14000&lt;21.01,"18+ to 21",IF(F14000&lt;24.01,"21+ to 24",IF(F14000&lt;27.01,"24+ to 27",IF(F14000&lt;30.01,"27+ to 30","30+"))))))))))))</f>
        <v>30+</v>
      </c>
      <c r="I14000" t="str">
        <f>IF(G14000&lt;&gt;H14000,"DIFF","")</f>
        <v>DIFF</v>
      </c>
    </row>
    <row r="14001" spans="1:9">
      <c r="A14001" t="s">
        <v>102</v>
      </c>
      <c r="B14001" t="s">
        <v>336</v>
      </c>
      <c r="C14001" s="1">
        <v>106039532</v>
      </c>
      <c r="D14001" s="1">
        <v>2</v>
      </c>
      <c r="E14001" s="1">
        <v>-8</v>
      </c>
      <c r="F14001" s="1">
        <v>17</v>
      </c>
      <c r="G14001" s="7" t="str">
        <f>IF(E14001&lt;0,"0-",IF(E14001=0,"0",IF(E14001&lt;3.01,"0+ to 3",IF(E14001&lt;6.01,"3+ to 6",IF(E14001&lt;9.01,"6+ to 9",IF(E14001&lt;12.01,"9+ to 12",IF(E14001&lt;15.01,"12+ to 15",IF(E14001&lt;18.01,"15+ to 18",IF(E14001&lt;21.01,"18+ to 21",IF(E14001&lt;24.01,"21+ to 24",IF(E14001&lt;27.01,"24+ to 27",IF(E14001&lt;30.01,"27+ to 30","30+"))))))))))))</f>
        <v>0-</v>
      </c>
      <c r="H14001" s="7" t="str">
        <f>IF(F14001&lt;0,"0-",IF(F14001=0,"0",IF(F14001&lt;3.01,"0+ to 3",IF(F14001&lt;6.01,"3+ to 6",IF(F14001&lt;9.01,"6+ to 9",IF(F14001&lt;12.01,"9+ to 12",IF(F14001&lt;15.01,"12+ to 15",IF(F14001&lt;18.01,"15+ to 18",IF(F14001&lt;21.01,"18+ to 21",IF(F14001&lt;24.01,"21+ to 24",IF(F14001&lt;27.01,"24+ to 27",IF(F14001&lt;30.01,"27+ to 30","30+"))))))))))))</f>
        <v>15+ to 18</v>
      </c>
      <c r="I14001" t="str">
        <f>IF(G14001&lt;&gt;H14001,"DIFF","")</f>
        <v>DIFF</v>
      </c>
    </row>
    <row r="14002" spans="1:9">
      <c r="A14002" t="s">
        <v>102</v>
      </c>
      <c r="B14002" t="s">
        <v>335</v>
      </c>
      <c r="C14002" s="1">
        <v>106083904</v>
      </c>
      <c r="D14002" s="1">
        <v>2</v>
      </c>
      <c r="E14002" s="1">
        <v>-8</v>
      </c>
      <c r="F14002" s="1">
        <v>3</v>
      </c>
      <c r="G14002" s="7" t="str">
        <f>IF(E14002&lt;0,"0-",IF(E14002=0,"0",IF(E14002&lt;3.01,"0+ to 3",IF(E14002&lt;6.01,"3+ to 6",IF(E14002&lt;9.01,"6+ to 9",IF(E14002&lt;12.01,"9+ to 12",IF(E14002&lt;15.01,"12+ to 15",IF(E14002&lt;18.01,"15+ to 18",IF(E14002&lt;21.01,"18+ to 21",IF(E14002&lt;24.01,"21+ to 24",IF(E14002&lt;27.01,"24+ to 27",IF(E14002&lt;30.01,"27+ to 30","30+"))))))))))))</f>
        <v>0-</v>
      </c>
      <c r="H14002" s="7" t="str">
        <f>IF(F14002&lt;0,"0-",IF(F14002=0,"0",IF(F14002&lt;3.01,"0+ to 3",IF(F14002&lt;6.01,"3+ to 6",IF(F14002&lt;9.01,"6+ to 9",IF(F14002&lt;12.01,"9+ to 12",IF(F14002&lt;15.01,"12+ to 15",IF(F14002&lt;18.01,"15+ to 18",IF(F14002&lt;21.01,"18+ to 21",IF(F14002&lt;24.01,"21+ to 24",IF(F14002&lt;27.01,"24+ to 27",IF(F14002&lt;30.01,"27+ to 30","30+"))))))))))))</f>
        <v>0+ to 3</v>
      </c>
      <c r="I14002" t="str">
        <f>IF(G14002&lt;&gt;H14002,"DIFF","")</f>
        <v>DIFF</v>
      </c>
    </row>
    <row r="14003" spans="1:9">
      <c r="A14003" t="s">
        <v>103</v>
      </c>
      <c r="B14003" t="s">
        <v>335</v>
      </c>
      <c r="C14003" s="1">
        <v>106085526</v>
      </c>
      <c r="D14003" s="1">
        <v>2</v>
      </c>
      <c r="E14003" s="1">
        <v>0</v>
      </c>
      <c r="F14003" s="1">
        <v>0</v>
      </c>
      <c r="G14003" s="7" t="str">
        <f>IF(E14003&lt;0,"0-",IF(E14003=0,"0",IF(E14003&lt;3.01,"0+ to 3",IF(E14003&lt;6.01,"3+ to 6",IF(E14003&lt;9.01,"6+ to 9",IF(E14003&lt;12.01,"9+ to 12",IF(E14003&lt;15.01,"12+ to 15",IF(E14003&lt;18.01,"15+ to 18",IF(E14003&lt;21.01,"18+ to 21",IF(E14003&lt;24.01,"21+ to 24",IF(E14003&lt;27.01,"24+ to 27",IF(E14003&lt;30.01,"27+ to 30","30+"))))))))))))</f>
        <v>0</v>
      </c>
      <c r="H14003" s="7" t="str">
        <f>IF(F14003&lt;0,"0-",IF(F14003=0,"0",IF(F14003&lt;3.01,"0+ to 3",IF(F14003&lt;6.01,"3+ to 6",IF(F14003&lt;9.01,"6+ to 9",IF(F14003&lt;12.01,"9+ to 12",IF(F14003&lt;15.01,"12+ to 15",IF(F14003&lt;18.01,"15+ to 18",IF(F14003&lt;21.01,"18+ to 21",IF(F14003&lt;24.01,"21+ to 24",IF(F14003&lt;27.01,"24+ to 27",IF(F14003&lt;30.01,"27+ to 30","30+"))))))))))))</f>
        <v>0</v>
      </c>
      <c r="I14003" t="str">
        <f>IF(G14003&lt;&gt;H14003,"DIFF","")</f>
        <v/>
      </c>
    </row>
    <row r="14004" spans="1:9">
      <c r="A14004" t="s">
        <v>102</v>
      </c>
      <c r="B14004" t="s">
        <v>335</v>
      </c>
      <c r="C14004" s="1">
        <v>106085658</v>
      </c>
      <c r="D14004" s="1">
        <v>2</v>
      </c>
      <c r="E14004" s="1">
        <v>-6</v>
      </c>
      <c r="F14004" s="1">
        <v>9</v>
      </c>
      <c r="G14004" s="7" t="str">
        <f>IF(E14004&lt;0,"0-",IF(E14004=0,"0",IF(E14004&lt;3.01,"0+ to 3",IF(E14004&lt;6.01,"3+ to 6",IF(E14004&lt;9.01,"6+ to 9",IF(E14004&lt;12.01,"9+ to 12",IF(E14004&lt;15.01,"12+ to 15",IF(E14004&lt;18.01,"15+ to 18",IF(E14004&lt;21.01,"18+ to 21",IF(E14004&lt;24.01,"21+ to 24",IF(E14004&lt;27.01,"24+ to 27",IF(E14004&lt;30.01,"27+ to 30","30+"))))))))))))</f>
        <v>0-</v>
      </c>
      <c r="H14004" s="7" t="str">
        <f>IF(F14004&lt;0,"0-",IF(F14004=0,"0",IF(F14004&lt;3.01,"0+ to 3",IF(F14004&lt;6.01,"3+ to 6",IF(F14004&lt;9.01,"6+ to 9",IF(F14004&lt;12.01,"9+ to 12",IF(F14004&lt;15.01,"12+ to 15",IF(F14004&lt;18.01,"15+ to 18",IF(F14004&lt;21.01,"18+ to 21",IF(F14004&lt;24.01,"21+ to 24",IF(F14004&lt;27.01,"24+ to 27",IF(F14004&lt;30.01,"27+ to 30","30+"))))))))))))</f>
        <v>6+ to 9</v>
      </c>
      <c r="I14004" t="str">
        <f>IF(G14004&lt;&gt;H14004,"DIFF","")</f>
        <v>DIFF</v>
      </c>
    </row>
    <row r="14005" spans="1:9">
      <c r="A14005" t="s">
        <v>102</v>
      </c>
      <c r="B14005" t="s">
        <v>335</v>
      </c>
      <c r="C14005" s="1">
        <v>106087092</v>
      </c>
      <c r="D14005" s="1">
        <v>2</v>
      </c>
      <c r="E14005" s="1">
        <v>-5</v>
      </c>
      <c r="F14005" s="1">
        <v>15</v>
      </c>
      <c r="G14005" s="7" t="str">
        <f>IF(E14005&lt;0,"0-",IF(E14005=0,"0",IF(E14005&lt;3.01,"0+ to 3",IF(E14005&lt;6.01,"3+ to 6",IF(E14005&lt;9.01,"6+ to 9",IF(E14005&lt;12.01,"9+ to 12",IF(E14005&lt;15.01,"12+ to 15",IF(E14005&lt;18.01,"15+ to 18",IF(E14005&lt;21.01,"18+ to 21",IF(E14005&lt;24.01,"21+ to 24",IF(E14005&lt;27.01,"24+ to 27",IF(E14005&lt;30.01,"27+ to 30","30+"))))))))))))</f>
        <v>0-</v>
      </c>
      <c r="H14005" s="7" t="str">
        <f>IF(F14005&lt;0,"0-",IF(F14005=0,"0",IF(F14005&lt;3.01,"0+ to 3",IF(F14005&lt;6.01,"3+ to 6",IF(F14005&lt;9.01,"6+ to 9",IF(F14005&lt;12.01,"9+ to 12",IF(F14005&lt;15.01,"12+ to 15",IF(F14005&lt;18.01,"15+ to 18",IF(F14005&lt;21.01,"18+ to 21",IF(F14005&lt;24.01,"21+ to 24",IF(F14005&lt;27.01,"24+ to 27",IF(F14005&lt;30.01,"27+ to 30","30+"))))))))))))</f>
        <v>12+ to 15</v>
      </c>
      <c r="I14005" t="str">
        <f>IF(G14005&lt;&gt;H14005,"DIFF","")</f>
        <v>DIFF</v>
      </c>
    </row>
    <row r="14006" spans="1:9">
      <c r="A14006" t="s">
        <v>102</v>
      </c>
      <c r="B14006" t="s">
        <v>335</v>
      </c>
      <c r="C14006" s="1">
        <v>106088032</v>
      </c>
      <c r="D14006" s="1">
        <v>2</v>
      </c>
      <c r="E14006" s="1">
        <v>-4</v>
      </c>
      <c r="F14006" s="1">
        <v>8</v>
      </c>
      <c r="G14006" s="7" t="str">
        <f>IF(E14006&lt;0,"0-",IF(E14006=0,"0",IF(E14006&lt;3.01,"0+ to 3",IF(E14006&lt;6.01,"3+ to 6",IF(E14006&lt;9.01,"6+ to 9",IF(E14006&lt;12.01,"9+ to 12",IF(E14006&lt;15.01,"12+ to 15",IF(E14006&lt;18.01,"15+ to 18",IF(E14006&lt;21.01,"18+ to 21",IF(E14006&lt;24.01,"21+ to 24",IF(E14006&lt;27.01,"24+ to 27",IF(E14006&lt;30.01,"27+ to 30","30+"))))))))))))</f>
        <v>0-</v>
      </c>
      <c r="H14006" s="7" t="str">
        <f>IF(F14006&lt;0,"0-",IF(F14006=0,"0",IF(F14006&lt;3.01,"0+ to 3",IF(F14006&lt;6.01,"3+ to 6",IF(F14006&lt;9.01,"6+ to 9",IF(F14006&lt;12.01,"9+ to 12",IF(F14006&lt;15.01,"12+ to 15",IF(F14006&lt;18.01,"15+ to 18",IF(F14006&lt;21.01,"18+ to 21",IF(F14006&lt;24.01,"21+ to 24",IF(F14006&lt;27.01,"24+ to 27",IF(F14006&lt;30.01,"27+ to 30","30+"))))))))))))</f>
        <v>6+ to 9</v>
      </c>
      <c r="I14006" t="str">
        <f>IF(G14006&lt;&gt;H14006,"DIFF","")</f>
        <v>DIFF</v>
      </c>
    </row>
    <row r="14007" spans="1:9">
      <c r="A14007" t="s">
        <v>102</v>
      </c>
      <c r="B14007" t="s">
        <v>335</v>
      </c>
      <c r="C14007" s="1">
        <v>106088511</v>
      </c>
      <c r="D14007" s="1">
        <v>2</v>
      </c>
      <c r="E14007" s="1">
        <v>-3</v>
      </c>
      <c r="F14007" s="1">
        <v>7</v>
      </c>
      <c r="G14007" s="7" t="str">
        <f>IF(E14007&lt;0,"0-",IF(E14007=0,"0",IF(E14007&lt;3.01,"0+ to 3",IF(E14007&lt;6.01,"3+ to 6",IF(E14007&lt;9.01,"6+ to 9",IF(E14007&lt;12.01,"9+ to 12",IF(E14007&lt;15.01,"12+ to 15",IF(E14007&lt;18.01,"15+ to 18",IF(E14007&lt;21.01,"18+ to 21",IF(E14007&lt;24.01,"21+ to 24",IF(E14007&lt;27.01,"24+ to 27",IF(E14007&lt;30.01,"27+ to 30","30+"))))))))))))</f>
        <v>0-</v>
      </c>
      <c r="H14007" s="7" t="str">
        <f>IF(F14007&lt;0,"0-",IF(F14007=0,"0",IF(F14007&lt;3.01,"0+ to 3",IF(F14007&lt;6.01,"3+ to 6",IF(F14007&lt;9.01,"6+ to 9",IF(F14007&lt;12.01,"9+ to 12",IF(F14007&lt;15.01,"12+ to 15",IF(F14007&lt;18.01,"15+ to 18",IF(F14007&lt;21.01,"18+ to 21",IF(F14007&lt;24.01,"21+ to 24",IF(F14007&lt;27.01,"24+ to 27",IF(F14007&lt;30.01,"27+ to 30","30+"))))))))))))</f>
        <v>6+ to 9</v>
      </c>
      <c r="I14007" t="str">
        <f>IF(G14007&lt;&gt;H14007,"DIFF","")</f>
        <v>DIFF</v>
      </c>
    </row>
    <row r="14008" spans="1:9">
      <c r="A14008" t="s">
        <v>102</v>
      </c>
      <c r="B14008" t="s">
        <v>335</v>
      </c>
      <c r="C14008" s="1">
        <v>106088565</v>
      </c>
      <c r="D14008" s="1">
        <v>2</v>
      </c>
      <c r="E14008" s="1">
        <v>-8</v>
      </c>
      <c r="F14008" s="1">
        <v>16</v>
      </c>
      <c r="G14008" s="7" t="str">
        <f>IF(E14008&lt;0,"0-",IF(E14008=0,"0",IF(E14008&lt;3.01,"0+ to 3",IF(E14008&lt;6.01,"3+ to 6",IF(E14008&lt;9.01,"6+ to 9",IF(E14008&lt;12.01,"9+ to 12",IF(E14008&lt;15.01,"12+ to 15",IF(E14008&lt;18.01,"15+ to 18",IF(E14008&lt;21.01,"18+ to 21",IF(E14008&lt;24.01,"21+ to 24",IF(E14008&lt;27.01,"24+ to 27",IF(E14008&lt;30.01,"27+ to 30","30+"))))))))))))</f>
        <v>0-</v>
      </c>
      <c r="H14008" s="7" t="str">
        <f>IF(F14008&lt;0,"0-",IF(F14008=0,"0",IF(F14008&lt;3.01,"0+ to 3",IF(F14008&lt;6.01,"3+ to 6",IF(F14008&lt;9.01,"6+ to 9",IF(F14008&lt;12.01,"9+ to 12",IF(F14008&lt;15.01,"12+ to 15",IF(F14008&lt;18.01,"15+ to 18",IF(F14008&lt;21.01,"18+ to 21",IF(F14008&lt;24.01,"21+ to 24",IF(F14008&lt;27.01,"24+ to 27",IF(F14008&lt;30.01,"27+ to 30","30+"))))))))))))</f>
        <v>15+ to 18</v>
      </c>
      <c r="I14008" t="str">
        <f>IF(G14008&lt;&gt;H14008,"DIFF","")</f>
        <v>DIFF</v>
      </c>
    </row>
    <row r="14009" spans="1:9">
      <c r="A14009" t="s">
        <v>102</v>
      </c>
      <c r="B14009" t="s">
        <v>335</v>
      </c>
      <c r="C14009" s="1">
        <v>106092273</v>
      </c>
      <c r="D14009" s="1">
        <v>2</v>
      </c>
      <c r="E14009" s="1">
        <v>0</v>
      </c>
      <c r="F14009" s="1">
        <v>15</v>
      </c>
      <c r="G14009" s="7" t="str">
        <f>IF(E14009&lt;0,"0-",IF(E14009=0,"0",IF(E14009&lt;3.01,"0+ to 3",IF(E14009&lt;6.01,"3+ to 6",IF(E14009&lt;9.01,"6+ to 9",IF(E14009&lt;12.01,"9+ to 12",IF(E14009&lt;15.01,"12+ to 15",IF(E14009&lt;18.01,"15+ to 18",IF(E14009&lt;21.01,"18+ to 21",IF(E14009&lt;24.01,"21+ to 24",IF(E14009&lt;27.01,"24+ to 27",IF(E14009&lt;30.01,"27+ to 30","30+"))))))))))))</f>
        <v>0</v>
      </c>
      <c r="H14009" s="7" t="str">
        <f>IF(F14009&lt;0,"0-",IF(F14009=0,"0",IF(F14009&lt;3.01,"0+ to 3",IF(F14009&lt;6.01,"3+ to 6",IF(F14009&lt;9.01,"6+ to 9",IF(F14009&lt;12.01,"9+ to 12",IF(F14009&lt;15.01,"12+ to 15",IF(F14009&lt;18.01,"15+ to 18",IF(F14009&lt;21.01,"18+ to 21",IF(F14009&lt;24.01,"21+ to 24",IF(F14009&lt;27.01,"24+ to 27",IF(F14009&lt;30.01,"27+ to 30","30+"))))))))))))</f>
        <v>12+ to 15</v>
      </c>
      <c r="I14009" t="str">
        <f>IF(G14009&lt;&gt;H14009,"DIFF","")</f>
        <v>DIFF</v>
      </c>
    </row>
    <row r="14010" spans="1:9">
      <c r="A14010" t="s">
        <v>102</v>
      </c>
      <c r="B14010" t="s">
        <v>335</v>
      </c>
      <c r="C14010" s="1">
        <v>106092946</v>
      </c>
      <c r="D14010" s="1">
        <v>2</v>
      </c>
      <c r="E14010" s="1">
        <v>-4</v>
      </c>
      <c r="F14010" s="1">
        <v>7</v>
      </c>
      <c r="G14010" s="7" t="str">
        <f>IF(E14010&lt;0,"0-",IF(E14010=0,"0",IF(E14010&lt;3.01,"0+ to 3",IF(E14010&lt;6.01,"3+ to 6",IF(E14010&lt;9.01,"6+ to 9",IF(E14010&lt;12.01,"9+ to 12",IF(E14010&lt;15.01,"12+ to 15",IF(E14010&lt;18.01,"15+ to 18",IF(E14010&lt;21.01,"18+ to 21",IF(E14010&lt;24.01,"21+ to 24",IF(E14010&lt;27.01,"24+ to 27",IF(E14010&lt;30.01,"27+ to 30","30+"))))))))))))</f>
        <v>0-</v>
      </c>
      <c r="H14010" s="7" t="str">
        <f>IF(F14010&lt;0,"0-",IF(F14010=0,"0",IF(F14010&lt;3.01,"0+ to 3",IF(F14010&lt;6.01,"3+ to 6",IF(F14010&lt;9.01,"6+ to 9",IF(F14010&lt;12.01,"9+ to 12",IF(F14010&lt;15.01,"12+ to 15",IF(F14010&lt;18.01,"15+ to 18",IF(F14010&lt;21.01,"18+ to 21",IF(F14010&lt;24.01,"21+ to 24",IF(F14010&lt;27.01,"24+ to 27",IF(F14010&lt;30.01,"27+ to 30","30+"))))))))))))</f>
        <v>6+ to 9</v>
      </c>
      <c r="I14010" t="str">
        <f>IF(G14010&lt;&gt;H14010,"DIFF","")</f>
        <v>DIFF</v>
      </c>
    </row>
    <row r="14011" spans="1:9">
      <c r="A14011" t="s">
        <v>102</v>
      </c>
      <c r="B14011" t="s">
        <v>335</v>
      </c>
      <c r="C14011" s="1">
        <v>106094251</v>
      </c>
      <c r="D14011" s="1">
        <v>2</v>
      </c>
      <c r="E14011" s="1">
        <v>-4</v>
      </c>
      <c r="F14011" s="1">
        <v>6</v>
      </c>
      <c r="G14011" s="7" t="str">
        <f>IF(E14011&lt;0,"0-",IF(E14011=0,"0",IF(E14011&lt;3.01,"0+ to 3",IF(E14011&lt;6.01,"3+ to 6",IF(E14011&lt;9.01,"6+ to 9",IF(E14011&lt;12.01,"9+ to 12",IF(E14011&lt;15.01,"12+ to 15",IF(E14011&lt;18.01,"15+ to 18",IF(E14011&lt;21.01,"18+ to 21",IF(E14011&lt;24.01,"21+ to 24",IF(E14011&lt;27.01,"24+ to 27",IF(E14011&lt;30.01,"27+ to 30","30+"))))))))))))</f>
        <v>0-</v>
      </c>
      <c r="H14011" s="7" t="str">
        <f>IF(F14011&lt;0,"0-",IF(F14011=0,"0",IF(F14011&lt;3.01,"0+ to 3",IF(F14011&lt;6.01,"3+ to 6",IF(F14011&lt;9.01,"6+ to 9",IF(F14011&lt;12.01,"9+ to 12",IF(F14011&lt;15.01,"12+ to 15",IF(F14011&lt;18.01,"15+ to 18",IF(F14011&lt;21.01,"18+ to 21",IF(F14011&lt;24.01,"21+ to 24",IF(F14011&lt;27.01,"24+ to 27",IF(F14011&lt;30.01,"27+ to 30","30+"))))))))))))</f>
        <v>3+ to 6</v>
      </c>
      <c r="I14011" t="str">
        <f>IF(G14011&lt;&gt;H14011,"DIFF","")</f>
        <v>DIFF</v>
      </c>
    </row>
    <row r="14012" spans="1:9">
      <c r="A14012" t="s">
        <v>102</v>
      </c>
      <c r="B14012" t="s">
        <v>335</v>
      </c>
      <c r="C14012" s="1">
        <v>106094265</v>
      </c>
      <c r="D14012" s="1">
        <v>2</v>
      </c>
      <c r="E14012" s="1">
        <v>0</v>
      </c>
      <c r="F14012" s="1">
        <v>2</v>
      </c>
      <c r="G14012" s="7" t="str">
        <f>IF(E14012&lt;0,"0-",IF(E14012=0,"0",IF(E14012&lt;3.01,"0+ to 3",IF(E14012&lt;6.01,"3+ to 6",IF(E14012&lt;9.01,"6+ to 9",IF(E14012&lt;12.01,"9+ to 12",IF(E14012&lt;15.01,"12+ to 15",IF(E14012&lt;18.01,"15+ to 18",IF(E14012&lt;21.01,"18+ to 21",IF(E14012&lt;24.01,"21+ to 24",IF(E14012&lt;27.01,"24+ to 27",IF(E14012&lt;30.01,"27+ to 30","30+"))))))))))))</f>
        <v>0</v>
      </c>
      <c r="H14012" s="7" t="str">
        <f>IF(F14012&lt;0,"0-",IF(F14012=0,"0",IF(F14012&lt;3.01,"0+ to 3",IF(F14012&lt;6.01,"3+ to 6",IF(F14012&lt;9.01,"6+ to 9",IF(F14012&lt;12.01,"9+ to 12",IF(F14012&lt;15.01,"12+ to 15",IF(F14012&lt;18.01,"15+ to 18",IF(F14012&lt;21.01,"18+ to 21",IF(F14012&lt;24.01,"21+ to 24",IF(F14012&lt;27.01,"24+ to 27",IF(F14012&lt;30.01,"27+ to 30","30+"))))))))))))</f>
        <v>0+ to 3</v>
      </c>
      <c r="I14012" t="str">
        <f>IF(G14012&lt;&gt;H14012,"DIFF","")</f>
        <v>DIFF</v>
      </c>
    </row>
    <row r="14013" spans="1:9">
      <c r="A14013" t="s">
        <v>102</v>
      </c>
      <c r="B14013" t="s">
        <v>335</v>
      </c>
      <c r="C14013" s="1">
        <v>106095256</v>
      </c>
      <c r="D14013" s="1">
        <v>2</v>
      </c>
      <c r="E14013" s="1">
        <v>-4</v>
      </c>
      <c r="F14013" s="1">
        <v>0</v>
      </c>
      <c r="G14013" s="7" t="str">
        <f>IF(E14013&lt;0,"0-",IF(E14013=0,"0",IF(E14013&lt;3.01,"0+ to 3",IF(E14013&lt;6.01,"3+ to 6",IF(E14013&lt;9.01,"6+ to 9",IF(E14013&lt;12.01,"9+ to 12",IF(E14013&lt;15.01,"12+ to 15",IF(E14013&lt;18.01,"15+ to 18",IF(E14013&lt;21.01,"18+ to 21",IF(E14013&lt;24.01,"21+ to 24",IF(E14013&lt;27.01,"24+ to 27",IF(E14013&lt;30.01,"27+ to 30","30+"))))))))))))</f>
        <v>0-</v>
      </c>
      <c r="H14013" s="7" t="str">
        <f>IF(F14013&lt;0,"0-",IF(F14013=0,"0",IF(F14013&lt;3.01,"0+ to 3",IF(F14013&lt;6.01,"3+ to 6",IF(F14013&lt;9.01,"6+ to 9",IF(F14013&lt;12.01,"9+ to 12",IF(F14013&lt;15.01,"12+ to 15",IF(F14013&lt;18.01,"15+ to 18",IF(F14013&lt;21.01,"18+ to 21",IF(F14013&lt;24.01,"21+ to 24",IF(F14013&lt;27.01,"24+ to 27",IF(F14013&lt;30.01,"27+ to 30","30+"))))))))))))</f>
        <v>0</v>
      </c>
      <c r="I14013" t="str">
        <f>IF(G14013&lt;&gt;H14013,"DIFF","")</f>
        <v>DIFF</v>
      </c>
    </row>
    <row r="14014" spans="1:9">
      <c r="A14014" t="s">
        <v>102</v>
      </c>
      <c r="B14014" t="s">
        <v>335</v>
      </c>
      <c r="C14014" s="1">
        <v>106099940</v>
      </c>
      <c r="D14014" s="1">
        <v>2</v>
      </c>
      <c r="E14014" s="1">
        <v>0</v>
      </c>
      <c r="F14014" s="1">
        <v>0</v>
      </c>
      <c r="G14014" s="7" t="str">
        <f>IF(E14014&lt;0,"0-",IF(E14014=0,"0",IF(E14014&lt;3.01,"0+ to 3",IF(E14014&lt;6.01,"3+ to 6",IF(E14014&lt;9.01,"6+ to 9",IF(E14014&lt;12.01,"9+ to 12",IF(E14014&lt;15.01,"12+ to 15",IF(E14014&lt;18.01,"15+ to 18",IF(E14014&lt;21.01,"18+ to 21",IF(E14014&lt;24.01,"21+ to 24",IF(E14014&lt;27.01,"24+ to 27",IF(E14014&lt;30.01,"27+ to 30","30+"))))))))))))</f>
        <v>0</v>
      </c>
      <c r="H14014" s="7" t="str">
        <f>IF(F14014&lt;0,"0-",IF(F14014=0,"0",IF(F14014&lt;3.01,"0+ to 3",IF(F14014&lt;6.01,"3+ to 6",IF(F14014&lt;9.01,"6+ to 9",IF(F14014&lt;12.01,"9+ to 12",IF(F14014&lt;15.01,"12+ to 15",IF(F14014&lt;18.01,"15+ to 18",IF(F14014&lt;21.01,"18+ to 21",IF(F14014&lt;24.01,"21+ to 24",IF(F14014&lt;27.01,"24+ to 27",IF(F14014&lt;30.01,"27+ to 30","30+"))))))))))))</f>
        <v>0</v>
      </c>
      <c r="I14014" t="str">
        <f>IF(G14014&lt;&gt;H14014,"DIFF","")</f>
        <v/>
      </c>
    </row>
    <row r="14015" spans="1:9">
      <c r="A14015" t="s">
        <v>102</v>
      </c>
      <c r="B14015" t="s">
        <v>334</v>
      </c>
      <c r="C14015" s="1">
        <v>106161581</v>
      </c>
      <c r="D14015" s="1">
        <v>2</v>
      </c>
      <c r="E14015" s="1">
        <v>2</v>
      </c>
      <c r="F14015" s="1">
        <v>7</v>
      </c>
      <c r="G14015" s="7" t="str">
        <f>IF(E14015&lt;0,"0-",IF(E14015=0,"0",IF(E14015&lt;3.01,"0+ to 3",IF(E14015&lt;6.01,"3+ to 6",IF(E14015&lt;9.01,"6+ to 9",IF(E14015&lt;12.01,"9+ to 12",IF(E14015&lt;15.01,"12+ to 15",IF(E14015&lt;18.01,"15+ to 18",IF(E14015&lt;21.01,"18+ to 21",IF(E14015&lt;24.01,"21+ to 24",IF(E14015&lt;27.01,"24+ to 27",IF(E14015&lt;30.01,"27+ to 30","30+"))))))))))))</f>
        <v>0+ to 3</v>
      </c>
      <c r="H14015" s="7" t="str">
        <f>IF(F14015&lt;0,"0-",IF(F14015=0,"0",IF(F14015&lt;3.01,"0+ to 3",IF(F14015&lt;6.01,"3+ to 6",IF(F14015&lt;9.01,"6+ to 9",IF(F14015&lt;12.01,"9+ to 12",IF(F14015&lt;15.01,"12+ to 15",IF(F14015&lt;18.01,"15+ to 18",IF(F14015&lt;21.01,"18+ to 21",IF(F14015&lt;24.01,"21+ to 24",IF(F14015&lt;27.01,"24+ to 27",IF(F14015&lt;30.01,"27+ to 30","30+"))))))))))))</f>
        <v>6+ to 9</v>
      </c>
      <c r="I14015" t="str">
        <f>IF(G14015&lt;&gt;H14015,"DIFF","")</f>
        <v>DIFF</v>
      </c>
    </row>
    <row r="14016" spans="1:9">
      <c r="A14016" t="s">
        <v>102</v>
      </c>
      <c r="B14016" t="s">
        <v>334</v>
      </c>
      <c r="C14016" s="1">
        <v>106163920</v>
      </c>
      <c r="D14016" s="1">
        <v>2</v>
      </c>
      <c r="E14016" s="1">
        <v>-3</v>
      </c>
      <c r="F14016" s="1">
        <v>-2</v>
      </c>
      <c r="G14016" s="7" t="str">
        <f>IF(E14016&lt;0,"0-",IF(E14016=0,"0",IF(E14016&lt;3.01,"0+ to 3",IF(E14016&lt;6.01,"3+ to 6",IF(E14016&lt;9.01,"6+ to 9",IF(E14016&lt;12.01,"9+ to 12",IF(E14016&lt;15.01,"12+ to 15",IF(E14016&lt;18.01,"15+ to 18",IF(E14016&lt;21.01,"18+ to 21",IF(E14016&lt;24.01,"21+ to 24",IF(E14016&lt;27.01,"24+ to 27",IF(E14016&lt;30.01,"27+ to 30","30+"))))))))))))</f>
        <v>0-</v>
      </c>
      <c r="H14016" s="7" t="str">
        <f>IF(F14016&lt;0,"0-",IF(F14016=0,"0",IF(F14016&lt;3.01,"0+ to 3",IF(F14016&lt;6.01,"3+ to 6",IF(F14016&lt;9.01,"6+ to 9",IF(F14016&lt;12.01,"9+ to 12",IF(F14016&lt;15.01,"12+ to 15",IF(F14016&lt;18.01,"15+ to 18",IF(F14016&lt;21.01,"18+ to 21",IF(F14016&lt;24.01,"21+ to 24",IF(F14016&lt;27.01,"24+ to 27",IF(F14016&lt;30.01,"27+ to 30","30+"))))))))))))</f>
        <v>0-</v>
      </c>
      <c r="I14016" t="str">
        <f>IF(G14016&lt;&gt;H14016,"DIFF","")</f>
        <v/>
      </c>
    </row>
    <row r="14017" spans="1:9">
      <c r="A14017" t="s">
        <v>102</v>
      </c>
      <c r="B14017" t="s">
        <v>334</v>
      </c>
      <c r="C14017" s="1">
        <v>106167390</v>
      </c>
      <c r="D14017" s="1">
        <v>2</v>
      </c>
      <c r="E14017" s="1">
        <v>0</v>
      </c>
      <c r="F14017" s="1">
        <v>0</v>
      </c>
      <c r="G14017" s="7" t="str">
        <f>IF(E14017&lt;0,"0-",IF(E14017=0,"0",IF(E14017&lt;3.01,"0+ to 3",IF(E14017&lt;6.01,"3+ to 6",IF(E14017&lt;9.01,"6+ to 9",IF(E14017&lt;12.01,"9+ to 12",IF(E14017&lt;15.01,"12+ to 15",IF(E14017&lt;18.01,"15+ to 18",IF(E14017&lt;21.01,"18+ to 21",IF(E14017&lt;24.01,"21+ to 24",IF(E14017&lt;27.01,"24+ to 27",IF(E14017&lt;30.01,"27+ to 30","30+"))))))))))))</f>
        <v>0</v>
      </c>
      <c r="H14017" s="7" t="str">
        <f>IF(F14017&lt;0,"0-",IF(F14017=0,"0",IF(F14017&lt;3.01,"0+ to 3",IF(F14017&lt;6.01,"3+ to 6",IF(F14017&lt;9.01,"6+ to 9",IF(F14017&lt;12.01,"9+ to 12",IF(F14017&lt;15.01,"12+ to 15",IF(F14017&lt;18.01,"15+ to 18",IF(F14017&lt;21.01,"18+ to 21",IF(F14017&lt;24.01,"21+ to 24",IF(F14017&lt;27.01,"24+ to 27",IF(F14017&lt;30.01,"27+ to 30","30+"))))))))))))</f>
        <v>0</v>
      </c>
      <c r="I14017" t="str">
        <f>IF(G14017&lt;&gt;H14017,"DIFF","")</f>
        <v/>
      </c>
    </row>
    <row r="14018" spans="1:9">
      <c r="A14018" t="s">
        <v>102</v>
      </c>
      <c r="B14018" t="s">
        <v>334</v>
      </c>
      <c r="C14018" s="1">
        <v>106167575</v>
      </c>
      <c r="D14018" s="1">
        <v>2</v>
      </c>
      <c r="E14018" s="1">
        <v>-5</v>
      </c>
      <c r="F14018" s="1">
        <v>16</v>
      </c>
      <c r="G14018" s="7" t="str">
        <f>IF(E14018&lt;0,"0-",IF(E14018=0,"0",IF(E14018&lt;3.01,"0+ to 3",IF(E14018&lt;6.01,"3+ to 6",IF(E14018&lt;9.01,"6+ to 9",IF(E14018&lt;12.01,"9+ to 12",IF(E14018&lt;15.01,"12+ to 15",IF(E14018&lt;18.01,"15+ to 18",IF(E14018&lt;21.01,"18+ to 21",IF(E14018&lt;24.01,"21+ to 24",IF(E14018&lt;27.01,"24+ to 27",IF(E14018&lt;30.01,"27+ to 30","30+"))))))))))))</f>
        <v>0-</v>
      </c>
      <c r="H14018" s="7" t="str">
        <f>IF(F14018&lt;0,"0-",IF(F14018=0,"0",IF(F14018&lt;3.01,"0+ to 3",IF(F14018&lt;6.01,"3+ to 6",IF(F14018&lt;9.01,"6+ to 9",IF(F14018&lt;12.01,"9+ to 12",IF(F14018&lt;15.01,"12+ to 15",IF(F14018&lt;18.01,"15+ to 18",IF(F14018&lt;21.01,"18+ to 21",IF(F14018&lt;24.01,"21+ to 24",IF(F14018&lt;27.01,"24+ to 27",IF(F14018&lt;30.01,"27+ to 30","30+"))))))))))))</f>
        <v>15+ to 18</v>
      </c>
      <c r="I14018" t="str">
        <f>IF(G14018&lt;&gt;H14018,"DIFF","")</f>
        <v>DIFF</v>
      </c>
    </row>
    <row r="14019" spans="1:9">
      <c r="A14019" t="s">
        <v>102</v>
      </c>
      <c r="B14019" t="s">
        <v>334</v>
      </c>
      <c r="C14019" s="1">
        <v>106168819</v>
      </c>
      <c r="D14019" s="1">
        <v>2</v>
      </c>
      <c r="E14019" s="1">
        <v>-3</v>
      </c>
      <c r="F14019" s="1">
        <v>14</v>
      </c>
      <c r="G14019" s="7" t="str">
        <f>IF(E14019&lt;0,"0-",IF(E14019=0,"0",IF(E14019&lt;3.01,"0+ to 3",IF(E14019&lt;6.01,"3+ to 6",IF(E14019&lt;9.01,"6+ to 9",IF(E14019&lt;12.01,"9+ to 12",IF(E14019&lt;15.01,"12+ to 15",IF(E14019&lt;18.01,"15+ to 18",IF(E14019&lt;21.01,"18+ to 21",IF(E14019&lt;24.01,"21+ to 24",IF(E14019&lt;27.01,"24+ to 27",IF(E14019&lt;30.01,"27+ to 30","30+"))))))))))))</f>
        <v>0-</v>
      </c>
      <c r="H14019" s="7" t="str">
        <f>IF(F14019&lt;0,"0-",IF(F14019=0,"0",IF(F14019&lt;3.01,"0+ to 3",IF(F14019&lt;6.01,"3+ to 6",IF(F14019&lt;9.01,"6+ to 9",IF(F14019&lt;12.01,"9+ to 12",IF(F14019&lt;15.01,"12+ to 15",IF(F14019&lt;18.01,"15+ to 18",IF(F14019&lt;21.01,"18+ to 21",IF(F14019&lt;24.01,"21+ to 24",IF(F14019&lt;27.01,"24+ to 27",IF(F14019&lt;30.01,"27+ to 30","30+"))))))))))))</f>
        <v>12+ to 15</v>
      </c>
      <c r="I14019" t="str">
        <f>IF(G14019&lt;&gt;H14019,"DIFF","")</f>
        <v>DIFF</v>
      </c>
    </row>
    <row r="14020" spans="1:9">
      <c r="A14020" t="s">
        <v>102</v>
      </c>
      <c r="B14020" t="s">
        <v>334</v>
      </c>
      <c r="C14020" s="1">
        <v>106168836</v>
      </c>
      <c r="D14020" s="1">
        <v>2</v>
      </c>
      <c r="E14020" s="1">
        <v>0</v>
      </c>
      <c r="F14020" s="1">
        <v>16</v>
      </c>
      <c r="G14020" s="7" t="str">
        <f>IF(E14020&lt;0,"0-",IF(E14020=0,"0",IF(E14020&lt;3.01,"0+ to 3",IF(E14020&lt;6.01,"3+ to 6",IF(E14020&lt;9.01,"6+ to 9",IF(E14020&lt;12.01,"9+ to 12",IF(E14020&lt;15.01,"12+ to 15",IF(E14020&lt;18.01,"15+ to 18",IF(E14020&lt;21.01,"18+ to 21",IF(E14020&lt;24.01,"21+ to 24",IF(E14020&lt;27.01,"24+ to 27",IF(E14020&lt;30.01,"27+ to 30","30+"))))))))))))</f>
        <v>0</v>
      </c>
      <c r="H14020" s="7" t="str">
        <f>IF(F14020&lt;0,"0-",IF(F14020=0,"0",IF(F14020&lt;3.01,"0+ to 3",IF(F14020&lt;6.01,"3+ to 6",IF(F14020&lt;9.01,"6+ to 9",IF(F14020&lt;12.01,"9+ to 12",IF(F14020&lt;15.01,"12+ to 15",IF(F14020&lt;18.01,"15+ to 18",IF(F14020&lt;21.01,"18+ to 21",IF(F14020&lt;24.01,"21+ to 24",IF(F14020&lt;27.01,"24+ to 27",IF(F14020&lt;30.01,"27+ to 30","30+"))))))))))))</f>
        <v>15+ to 18</v>
      </c>
      <c r="I14020" t="str">
        <f>IF(G14020&lt;&gt;H14020,"DIFF","")</f>
        <v>DIFF</v>
      </c>
    </row>
    <row r="14021" spans="1:9">
      <c r="A14021" t="s">
        <v>102</v>
      </c>
      <c r="B14021" t="s">
        <v>334</v>
      </c>
      <c r="C14021" s="1">
        <v>106168998</v>
      </c>
      <c r="D14021" s="1">
        <v>2</v>
      </c>
      <c r="E14021" s="1">
        <v>-6</v>
      </c>
      <c r="F14021" s="1">
        <v>17</v>
      </c>
      <c r="G14021" s="7" t="str">
        <f>IF(E14021&lt;0,"0-",IF(E14021=0,"0",IF(E14021&lt;3.01,"0+ to 3",IF(E14021&lt;6.01,"3+ to 6",IF(E14021&lt;9.01,"6+ to 9",IF(E14021&lt;12.01,"9+ to 12",IF(E14021&lt;15.01,"12+ to 15",IF(E14021&lt;18.01,"15+ to 18",IF(E14021&lt;21.01,"18+ to 21",IF(E14021&lt;24.01,"21+ to 24",IF(E14021&lt;27.01,"24+ to 27",IF(E14021&lt;30.01,"27+ to 30","30+"))))))))))))</f>
        <v>0-</v>
      </c>
      <c r="H14021" s="7" t="str">
        <f>IF(F14021&lt;0,"0-",IF(F14021=0,"0",IF(F14021&lt;3.01,"0+ to 3",IF(F14021&lt;6.01,"3+ to 6",IF(F14021&lt;9.01,"6+ to 9",IF(F14021&lt;12.01,"9+ to 12",IF(F14021&lt;15.01,"12+ to 15",IF(F14021&lt;18.01,"15+ to 18",IF(F14021&lt;21.01,"18+ to 21",IF(F14021&lt;24.01,"21+ to 24",IF(F14021&lt;27.01,"24+ to 27",IF(F14021&lt;30.01,"27+ to 30","30+"))))))))))))</f>
        <v>15+ to 18</v>
      </c>
      <c r="I14021" t="str">
        <f>IF(G14021&lt;&gt;H14021,"DIFF","")</f>
        <v>DIFF</v>
      </c>
    </row>
    <row r="14022" spans="1:9">
      <c r="A14022" t="s">
        <v>102</v>
      </c>
      <c r="B14022" t="s">
        <v>334</v>
      </c>
      <c r="C14022" s="1">
        <v>106171744</v>
      </c>
      <c r="D14022" s="1">
        <v>2</v>
      </c>
      <c r="E14022" s="1">
        <v>-10</v>
      </c>
      <c r="F14022" s="1">
        <v>19</v>
      </c>
      <c r="G14022" s="7" t="str">
        <f>IF(E14022&lt;0,"0-",IF(E14022=0,"0",IF(E14022&lt;3.01,"0+ to 3",IF(E14022&lt;6.01,"3+ to 6",IF(E14022&lt;9.01,"6+ to 9",IF(E14022&lt;12.01,"9+ to 12",IF(E14022&lt;15.01,"12+ to 15",IF(E14022&lt;18.01,"15+ to 18",IF(E14022&lt;21.01,"18+ to 21",IF(E14022&lt;24.01,"21+ to 24",IF(E14022&lt;27.01,"24+ to 27",IF(E14022&lt;30.01,"27+ to 30","30+"))))))))))))</f>
        <v>0-</v>
      </c>
      <c r="H14022" s="7" t="str">
        <f>IF(F14022&lt;0,"0-",IF(F14022=0,"0",IF(F14022&lt;3.01,"0+ to 3",IF(F14022&lt;6.01,"3+ to 6",IF(F14022&lt;9.01,"6+ to 9",IF(F14022&lt;12.01,"9+ to 12",IF(F14022&lt;15.01,"12+ to 15",IF(F14022&lt;18.01,"15+ to 18",IF(F14022&lt;21.01,"18+ to 21",IF(F14022&lt;24.01,"21+ to 24",IF(F14022&lt;27.01,"24+ to 27",IF(F14022&lt;30.01,"27+ to 30","30+"))))))))))))</f>
        <v>18+ to 21</v>
      </c>
      <c r="I14022" t="str">
        <f>IF(G14022&lt;&gt;H14022,"DIFF","")</f>
        <v>DIFF</v>
      </c>
    </row>
    <row r="14023" spans="1:9">
      <c r="A14023" t="s">
        <v>102</v>
      </c>
      <c r="B14023" t="s">
        <v>333</v>
      </c>
      <c r="C14023" s="1">
        <v>106210363</v>
      </c>
      <c r="D14023" s="1">
        <v>2</v>
      </c>
      <c r="E14023" s="1">
        <v>-4</v>
      </c>
      <c r="F14023" s="1">
        <v>5</v>
      </c>
      <c r="G14023" s="7" t="str">
        <f>IF(E14023&lt;0,"0-",IF(E14023=0,"0",IF(E14023&lt;3.01,"0+ to 3",IF(E14023&lt;6.01,"3+ to 6",IF(E14023&lt;9.01,"6+ to 9",IF(E14023&lt;12.01,"9+ to 12",IF(E14023&lt;15.01,"12+ to 15",IF(E14023&lt;18.01,"15+ to 18",IF(E14023&lt;21.01,"18+ to 21",IF(E14023&lt;24.01,"21+ to 24",IF(E14023&lt;27.01,"24+ to 27",IF(E14023&lt;30.01,"27+ to 30","30+"))))))))))))</f>
        <v>0-</v>
      </c>
      <c r="H14023" s="7" t="str">
        <f>IF(F14023&lt;0,"0-",IF(F14023=0,"0",IF(F14023&lt;3.01,"0+ to 3",IF(F14023&lt;6.01,"3+ to 6",IF(F14023&lt;9.01,"6+ to 9",IF(F14023&lt;12.01,"9+ to 12",IF(F14023&lt;15.01,"12+ to 15",IF(F14023&lt;18.01,"15+ to 18",IF(F14023&lt;21.01,"18+ to 21",IF(F14023&lt;24.01,"21+ to 24",IF(F14023&lt;27.01,"24+ to 27",IF(F14023&lt;30.01,"27+ to 30","30+"))))))))))))</f>
        <v>3+ to 6</v>
      </c>
      <c r="I14023" t="str">
        <f>IF(G14023&lt;&gt;H14023,"DIFF","")</f>
        <v>DIFF</v>
      </c>
    </row>
    <row r="14024" spans="1:9">
      <c r="A14024" t="s">
        <v>102</v>
      </c>
      <c r="B14024" t="s">
        <v>333</v>
      </c>
      <c r="C14024" s="1">
        <v>106213665</v>
      </c>
      <c r="D14024" s="1">
        <v>2</v>
      </c>
      <c r="E14024" s="1">
        <v>-3</v>
      </c>
      <c r="F14024" s="1">
        <v>27</v>
      </c>
      <c r="G14024" s="7" t="str">
        <f>IF(E14024&lt;0,"0-",IF(E14024=0,"0",IF(E14024&lt;3.01,"0+ to 3",IF(E14024&lt;6.01,"3+ to 6",IF(E14024&lt;9.01,"6+ to 9",IF(E14024&lt;12.01,"9+ to 12",IF(E14024&lt;15.01,"12+ to 15",IF(E14024&lt;18.01,"15+ to 18",IF(E14024&lt;21.01,"18+ to 21",IF(E14024&lt;24.01,"21+ to 24",IF(E14024&lt;27.01,"24+ to 27",IF(E14024&lt;30.01,"27+ to 30","30+"))))))))))))</f>
        <v>0-</v>
      </c>
      <c r="H14024" s="7" t="str">
        <f>IF(F14024&lt;0,"0-",IF(F14024=0,"0",IF(F14024&lt;3.01,"0+ to 3",IF(F14024&lt;6.01,"3+ to 6",IF(F14024&lt;9.01,"6+ to 9",IF(F14024&lt;12.01,"9+ to 12",IF(F14024&lt;15.01,"12+ to 15",IF(F14024&lt;18.01,"15+ to 18",IF(F14024&lt;21.01,"18+ to 21",IF(F14024&lt;24.01,"21+ to 24",IF(F14024&lt;27.01,"24+ to 27",IF(F14024&lt;30.01,"27+ to 30","30+"))))))))))))</f>
        <v>24+ to 27</v>
      </c>
      <c r="I14024" t="str">
        <f>IF(G14024&lt;&gt;H14024,"DIFF","")</f>
        <v>DIFF</v>
      </c>
    </row>
    <row r="14025" spans="1:9">
      <c r="A14025" t="s">
        <v>102</v>
      </c>
      <c r="B14025" t="s">
        <v>333</v>
      </c>
      <c r="C14025" s="1">
        <v>106213716</v>
      </c>
      <c r="D14025" s="1">
        <v>2</v>
      </c>
      <c r="E14025" s="1">
        <v>-9</v>
      </c>
      <c r="F14025" s="1">
        <v>20</v>
      </c>
      <c r="G14025" s="7" t="str">
        <f>IF(E14025&lt;0,"0-",IF(E14025=0,"0",IF(E14025&lt;3.01,"0+ to 3",IF(E14025&lt;6.01,"3+ to 6",IF(E14025&lt;9.01,"6+ to 9",IF(E14025&lt;12.01,"9+ to 12",IF(E14025&lt;15.01,"12+ to 15",IF(E14025&lt;18.01,"15+ to 18",IF(E14025&lt;21.01,"18+ to 21",IF(E14025&lt;24.01,"21+ to 24",IF(E14025&lt;27.01,"24+ to 27",IF(E14025&lt;30.01,"27+ to 30","30+"))))))))))))</f>
        <v>0-</v>
      </c>
      <c r="H14025" s="7" t="str">
        <f>IF(F14025&lt;0,"0-",IF(F14025=0,"0",IF(F14025&lt;3.01,"0+ to 3",IF(F14025&lt;6.01,"3+ to 6",IF(F14025&lt;9.01,"6+ to 9",IF(F14025&lt;12.01,"9+ to 12",IF(F14025&lt;15.01,"12+ to 15",IF(F14025&lt;18.01,"15+ to 18",IF(F14025&lt;21.01,"18+ to 21",IF(F14025&lt;24.01,"21+ to 24",IF(F14025&lt;27.01,"24+ to 27",IF(F14025&lt;30.01,"27+ to 30","30+"))))))))))))</f>
        <v>18+ to 21</v>
      </c>
      <c r="I14025" t="str">
        <f>IF(G14025&lt;&gt;H14025,"DIFF","")</f>
        <v>DIFF</v>
      </c>
    </row>
    <row r="14026" spans="1:9">
      <c r="A14026" t="s">
        <v>102</v>
      </c>
      <c r="B14026" t="s">
        <v>333</v>
      </c>
      <c r="C14026" s="1">
        <v>106213815</v>
      </c>
      <c r="D14026" s="1">
        <v>2</v>
      </c>
      <c r="E14026" s="1">
        <v>-6</v>
      </c>
      <c r="F14026" s="1">
        <v>11</v>
      </c>
      <c r="G14026" s="7" t="str">
        <f>IF(E14026&lt;0,"0-",IF(E14026=0,"0",IF(E14026&lt;3.01,"0+ to 3",IF(E14026&lt;6.01,"3+ to 6",IF(E14026&lt;9.01,"6+ to 9",IF(E14026&lt;12.01,"9+ to 12",IF(E14026&lt;15.01,"12+ to 15",IF(E14026&lt;18.01,"15+ to 18",IF(E14026&lt;21.01,"18+ to 21",IF(E14026&lt;24.01,"21+ to 24",IF(E14026&lt;27.01,"24+ to 27",IF(E14026&lt;30.01,"27+ to 30","30+"))))))))))))</f>
        <v>0-</v>
      </c>
      <c r="H14026" s="7" t="str">
        <f>IF(F14026&lt;0,"0-",IF(F14026=0,"0",IF(F14026&lt;3.01,"0+ to 3",IF(F14026&lt;6.01,"3+ to 6",IF(F14026&lt;9.01,"6+ to 9",IF(F14026&lt;12.01,"9+ to 12",IF(F14026&lt;15.01,"12+ to 15",IF(F14026&lt;18.01,"15+ to 18",IF(F14026&lt;21.01,"18+ to 21",IF(F14026&lt;24.01,"21+ to 24",IF(F14026&lt;27.01,"24+ to 27",IF(F14026&lt;30.01,"27+ to 30","30+"))))))))))))</f>
        <v>9+ to 12</v>
      </c>
      <c r="I14026" t="str">
        <f>IF(G14026&lt;&gt;H14026,"DIFF","")</f>
        <v>DIFF</v>
      </c>
    </row>
    <row r="14027" spans="1:9">
      <c r="A14027" t="s">
        <v>103</v>
      </c>
      <c r="B14027" t="s">
        <v>333</v>
      </c>
      <c r="C14027" s="1">
        <v>106217435</v>
      </c>
      <c r="D14027" s="1">
        <v>2</v>
      </c>
      <c r="E14027" s="1">
        <v>-102</v>
      </c>
      <c r="F14027" s="1">
        <v>147</v>
      </c>
      <c r="G14027" s="7" t="str">
        <f>IF(E14027&lt;0,"0-",IF(E14027=0,"0",IF(E14027&lt;3.01,"0+ to 3",IF(E14027&lt;6.01,"3+ to 6",IF(E14027&lt;9.01,"6+ to 9",IF(E14027&lt;12.01,"9+ to 12",IF(E14027&lt;15.01,"12+ to 15",IF(E14027&lt;18.01,"15+ to 18",IF(E14027&lt;21.01,"18+ to 21",IF(E14027&lt;24.01,"21+ to 24",IF(E14027&lt;27.01,"24+ to 27",IF(E14027&lt;30.01,"27+ to 30","30+"))))))))))))</f>
        <v>0-</v>
      </c>
      <c r="H14027" s="7" t="str">
        <f>IF(F14027&lt;0,"0-",IF(F14027=0,"0",IF(F14027&lt;3.01,"0+ to 3",IF(F14027&lt;6.01,"3+ to 6",IF(F14027&lt;9.01,"6+ to 9",IF(F14027&lt;12.01,"9+ to 12",IF(F14027&lt;15.01,"12+ to 15",IF(F14027&lt;18.01,"15+ to 18",IF(F14027&lt;21.01,"18+ to 21",IF(F14027&lt;24.01,"21+ to 24",IF(F14027&lt;27.01,"24+ to 27",IF(F14027&lt;30.01,"27+ to 30","30+"))))))))))))</f>
        <v>30+</v>
      </c>
      <c r="I14027" t="str">
        <f>IF(G14027&lt;&gt;H14027,"DIFF","")</f>
        <v>DIFF</v>
      </c>
    </row>
    <row r="14028" spans="1:9">
      <c r="A14028" t="s">
        <v>102</v>
      </c>
      <c r="B14028" t="s">
        <v>333</v>
      </c>
      <c r="C14028" s="1">
        <v>106219223</v>
      </c>
      <c r="D14028" s="1">
        <v>2</v>
      </c>
      <c r="E14028" s="1">
        <v>-10</v>
      </c>
      <c r="F14028" s="1">
        <v>15</v>
      </c>
      <c r="G14028" s="7" t="str">
        <f>IF(E14028&lt;0,"0-",IF(E14028=0,"0",IF(E14028&lt;3.01,"0+ to 3",IF(E14028&lt;6.01,"3+ to 6",IF(E14028&lt;9.01,"6+ to 9",IF(E14028&lt;12.01,"9+ to 12",IF(E14028&lt;15.01,"12+ to 15",IF(E14028&lt;18.01,"15+ to 18",IF(E14028&lt;21.01,"18+ to 21",IF(E14028&lt;24.01,"21+ to 24",IF(E14028&lt;27.01,"24+ to 27",IF(E14028&lt;30.01,"27+ to 30","30+"))))))))))))</f>
        <v>0-</v>
      </c>
      <c r="H14028" s="7" t="str">
        <f>IF(F14028&lt;0,"0-",IF(F14028=0,"0",IF(F14028&lt;3.01,"0+ to 3",IF(F14028&lt;6.01,"3+ to 6",IF(F14028&lt;9.01,"6+ to 9",IF(F14028&lt;12.01,"9+ to 12",IF(F14028&lt;15.01,"12+ to 15",IF(F14028&lt;18.01,"15+ to 18",IF(F14028&lt;21.01,"18+ to 21",IF(F14028&lt;24.01,"21+ to 24",IF(F14028&lt;27.01,"24+ to 27",IF(F14028&lt;30.01,"27+ to 30","30+"))))))))))))</f>
        <v>12+ to 15</v>
      </c>
      <c r="I14028" t="str">
        <f>IF(G14028&lt;&gt;H14028,"DIFF","")</f>
        <v>DIFF</v>
      </c>
    </row>
    <row r="14029" spans="1:9">
      <c r="A14029" t="s">
        <v>102</v>
      </c>
      <c r="B14029" t="s">
        <v>333</v>
      </c>
      <c r="C14029" s="1">
        <v>106220640</v>
      </c>
      <c r="D14029" s="1">
        <v>2</v>
      </c>
      <c r="E14029" s="1">
        <v>0</v>
      </c>
      <c r="F14029" s="1">
        <v>4</v>
      </c>
      <c r="G14029" s="7" t="str">
        <f>IF(E14029&lt;0,"0-",IF(E14029=0,"0",IF(E14029&lt;3.01,"0+ to 3",IF(E14029&lt;6.01,"3+ to 6",IF(E14029&lt;9.01,"6+ to 9",IF(E14029&lt;12.01,"9+ to 12",IF(E14029&lt;15.01,"12+ to 15",IF(E14029&lt;18.01,"15+ to 18",IF(E14029&lt;21.01,"18+ to 21",IF(E14029&lt;24.01,"21+ to 24",IF(E14029&lt;27.01,"24+ to 27",IF(E14029&lt;30.01,"27+ to 30","30+"))))))))))))</f>
        <v>0</v>
      </c>
      <c r="H14029" s="7" t="str">
        <f>IF(F14029&lt;0,"0-",IF(F14029=0,"0",IF(F14029&lt;3.01,"0+ to 3",IF(F14029&lt;6.01,"3+ to 6",IF(F14029&lt;9.01,"6+ to 9",IF(F14029&lt;12.01,"9+ to 12",IF(F14029&lt;15.01,"12+ to 15",IF(F14029&lt;18.01,"15+ to 18",IF(F14029&lt;21.01,"18+ to 21",IF(F14029&lt;24.01,"21+ to 24",IF(F14029&lt;27.01,"24+ to 27",IF(F14029&lt;30.01,"27+ to 30","30+"))))))))))))</f>
        <v>3+ to 6</v>
      </c>
      <c r="I14029" t="str">
        <f>IF(G14029&lt;&gt;H14029,"DIFF","")</f>
        <v>DIFF</v>
      </c>
    </row>
    <row r="14030" spans="1:9">
      <c r="A14030" t="s">
        <v>102</v>
      </c>
      <c r="B14030" t="s">
        <v>333</v>
      </c>
      <c r="C14030" s="1">
        <v>106232581</v>
      </c>
      <c r="D14030" s="1">
        <v>2</v>
      </c>
      <c r="E14030" s="1">
        <v>0</v>
      </c>
      <c r="F14030" s="1">
        <v>0</v>
      </c>
      <c r="G14030" s="7" t="str">
        <f>IF(E14030&lt;0,"0-",IF(E14030=0,"0",IF(E14030&lt;3.01,"0+ to 3",IF(E14030&lt;6.01,"3+ to 6",IF(E14030&lt;9.01,"6+ to 9",IF(E14030&lt;12.01,"9+ to 12",IF(E14030&lt;15.01,"12+ to 15",IF(E14030&lt;18.01,"15+ to 18",IF(E14030&lt;21.01,"18+ to 21",IF(E14030&lt;24.01,"21+ to 24",IF(E14030&lt;27.01,"24+ to 27",IF(E14030&lt;30.01,"27+ to 30","30+"))))))))))))</f>
        <v>0</v>
      </c>
      <c r="H14030" s="7" t="str">
        <f>IF(F14030&lt;0,"0-",IF(F14030=0,"0",IF(F14030&lt;3.01,"0+ to 3",IF(F14030&lt;6.01,"3+ to 6",IF(F14030&lt;9.01,"6+ to 9",IF(F14030&lt;12.01,"9+ to 12",IF(F14030&lt;15.01,"12+ to 15",IF(F14030&lt;18.01,"15+ to 18",IF(F14030&lt;21.01,"18+ to 21",IF(F14030&lt;24.01,"21+ to 24",IF(F14030&lt;27.01,"24+ to 27",IF(F14030&lt;30.01,"27+ to 30","30+"))))))))))))</f>
        <v>0</v>
      </c>
      <c r="I14030" t="str">
        <f>IF(G14030&lt;&gt;H14030,"DIFF","")</f>
        <v/>
      </c>
    </row>
    <row r="14031" spans="1:9">
      <c r="A14031" t="s">
        <v>102</v>
      </c>
      <c r="B14031" t="s">
        <v>332</v>
      </c>
      <c r="C14031" s="1">
        <v>106261148</v>
      </c>
      <c r="D14031" s="1">
        <v>2</v>
      </c>
      <c r="E14031" s="1">
        <v>-3</v>
      </c>
      <c r="F14031" s="1">
        <v>7</v>
      </c>
      <c r="G14031" s="7" t="str">
        <f>IF(E14031&lt;0,"0-",IF(E14031=0,"0",IF(E14031&lt;3.01,"0+ to 3",IF(E14031&lt;6.01,"3+ to 6",IF(E14031&lt;9.01,"6+ to 9",IF(E14031&lt;12.01,"9+ to 12",IF(E14031&lt;15.01,"12+ to 15",IF(E14031&lt;18.01,"15+ to 18",IF(E14031&lt;21.01,"18+ to 21",IF(E14031&lt;24.01,"21+ to 24",IF(E14031&lt;27.01,"24+ to 27",IF(E14031&lt;30.01,"27+ to 30","30+"))))))))))))</f>
        <v>0-</v>
      </c>
      <c r="H14031" s="7" t="str">
        <f>IF(F14031&lt;0,"0-",IF(F14031=0,"0",IF(F14031&lt;3.01,"0+ to 3",IF(F14031&lt;6.01,"3+ to 6",IF(F14031&lt;9.01,"6+ to 9",IF(F14031&lt;12.01,"9+ to 12",IF(F14031&lt;15.01,"12+ to 15",IF(F14031&lt;18.01,"15+ to 18",IF(F14031&lt;21.01,"18+ to 21",IF(F14031&lt;24.01,"21+ to 24",IF(F14031&lt;27.01,"24+ to 27",IF(F14031&lt;30.01,"27+ to 30","30+"))))))))))))</f>
        <v>6+ to 9</v>
      </c>
      <c r="I14031" t="str">
        <f>IF(G14031&lt;&gt;H14031,"DIFF","")</f>
        <v>DIFF</v>
      </c>
    </row>
    <row r="14032" spans="1:9">
      <c r="A14032" t="s">
        <v>102</v>
      </c>
      <c r="B14032" t="s">
        <v>332</v>
      </c>
      <c r="C14032" s="1">
        <v>106261845</v>
      </c>
      <c r="D14032" s="1">
        <v>2</v>
      </c>
      <c r="E14032" s="1">
        <v>-10</v>
      </c>
      <c r="F14032" s="1">
        <v>-9</v>
      </c>
      <c r="G14032" s="7" t="str">
        <f>IF(E14032&lt;0,"0-",IF(E14032=0,"0",IF(E14032&lt;3.01,"0+ to 3",IF(E14032&lt;6.01,"3+ to 6",IF(E14032&lt;9.01,"6+ to 9",IF(E14032&lt;12.01,"9+ to 12",IF(E14032&lt;15.01,"12+ to 15",IF(E14032&lt;18.01,"15+ to 18",IF(E14032&lt;21.01,"18+ to 21",IF(E14032&lt;24.01,"21+ to 24",IF(E14032&lt;27.01,"24+ to 27",IF(E14032&lt;30.01,"27+ to 30","30+"))))))))))))</f>
        <v>0-</v>
      </c>
      <c r="H14032" s="7" t="str">
        <f>IF(F14032&lt;0,"0-",IF(F14032=0,"0",IF(F14032&lt;3.01,"0+ to 3",IF(F14032&lt;6.01,"3+ to 6",IF(F14032&lt;9.01,"6+ to 9",IF(F14032&lt;12.01,"9+ to 12",IF(F14032&lt;15.01,"12+ to 15",IF(F14032&lt;18.01,"15+ to 18",IF(F14032&lt;21.01,"18+ to 21",IF(F14032&lt;24.01,"21+ to 24",IF(F14032&lt;27.01,"24+ to 27",IF(F14032&lt;30.01,"27+ to 30","30+"))))))))))))</f>
        <v>0-</v>
      </c>
      <c r="I14032" t="str">
        <f>IF(G14032&lt;&gt;H14032,"DIFF","")</f>
        <v/>
      </c>
    </row>
    <row r="14033" spans="1:9">
      <c r="A14033" t="s">
        <v>102</v>
      </c>
      <c r="B14033" t="s">
        <v>331</v>
      </c>
      <c r="C14033" s="1">
        <v>106314758</v>
      </c>
      <c r="D14033" s="1">
        <v>2</v>
      </c>
      <c r="E14033" s="1">
        <v>0</v>
      </c>
      <c r="F14033" s="1">
        <v>0</v>
      </c>
      <c r="G14033" s="7" t="str">
        <f>IF(E14033&lt;0,"0-",IF(E14033=0,"0",IF(E14033&lt;3.01,"0+ to 3",IF(E14033&lt;6.01,"3+ to 6",IF(E14033&lt;9.01,"6+ to 9",IF(E14033&lt;12.01,"9+ to 12",IF(E14033&lt;15.01,"12+ to 15",IF(E14033&lt;18.01,"15+ to 18",IF(E14033&lt;21.01,"18+ to 21",IF(E14033&lt;24.01,"21+ to 24",IF(E14033&lt;27.01,"24+ to 27",IF(E14033&lt;30.01,"27+ to 30","30+"))))))))))))</f>
        <v>0</v>
      </c>
      <c r="H14033" s="7" t="str">
        <f>IF(F14033&lt;0,"0-",IF(F14033=0,"0",IF(F14033&lt;3.01,"0+ to 3",IF(F14033&lt;6.01,"3+ to 6",IF(F14033&lt;9.01,"6+ to 9",IF(F14033&lt;12.01,"9+ to 12",IF(F14033&lt;15.01,"12+ to 15",IF(F14033&lt;18.01,"15+ to 18",IF(F14033&lt;21.01,"18+ to 21",IF(F14033&lt;24.01,"21+ to 24",IF(F14033&lt;27.01,"24+ to 27",IF(F14033&lt;30.01,"27+ to 30","30+"))))))))))))</f>
        <v>0</v>
      </c>
      <c r="I14033" t="str">
        <f>IF(G14033&lt;&gt;H14033,"DIFF","")</f>
        <v/>
      </c>
    </row>
    <row r="14034" spans="1:9">
      <c r="A14034" t="s">
        <v>102</v>
      </c>
      <c r="B14034" t="s">
        <v>331</v>
      </c>
      <c r="C14034" s="1">
        <v>106317623</v>
      </c>
      <c r="D14034" s="1">
        <v>2</v>
      </c>
      <c r="E14034" s="1">
        <v>0</v>
      </c>
      <c r="F14034" s="1">
        <v>0</v>
      </c>
      <c r="G14034" s="7" t="str">
        <f>IF(E14034&lt;0,"0-",IF(E14034=0,"0",IF(E14034&lt;3.01,"0+ to 3",IF(E14034&lt;6.01,"3+ to 6",IF(E14034&lt;9.01,"6+ to 9",IF(E14034&lt;12.01,"9+ to 12",IF(E14034&lt;15.01,"12+ to 15",IF(E14034&lt;18.01,"15+ to 18",IF(E14034&lt;21.01,"18+ to 21",IF(E14034&lt;24.01,"21+ to 24",IF(E14034&lt;27.01,"24+ to 27",IF(E14034&lt;30.01,"27+ to 30","30+"))))))))))))</f>
        <v>0</v>
      </c>
      <c r="H14034" s="7" t="str">
        <f>IF(F14034&lt;0,"0-",IF(F14034=0,"0",IF(F14034&lt;3.01,"0+ to 3",IF(F14034&lt;6.01,"3+ to 6",IF(F14034&lt;9.01,"6+ to 9",IF(F14034&lt;12.01,"9+ to 12",IF(F14034&lt;15.01,"12+ to 15",IF(F14034&lt;18.01,"15+ to 18",IF(F14034&lt;21.01,"18+ to 21",IF(F14034&lt;24.01,"21+ to 24",IF(F14034&lt;27.01,"24+ to 27",IF(F14034&lt;30.01,"27+ to 30","30+"))))))))))))</f>
        <v>0</v>
      </c>
      <c r="I14034" t="str">
        <f>IF(G14034&lt;&gt;H14034,"DIFF","")</f>
        <v/>
      </c>
    </row>
    <row r="14035" spans="1:9">
      <c r="A14035" t="s">
        <v>102</v>
      </c>
      <c r="B14035" t="s">
        <v>331</v>
      </c>
      <c r="C14035" s="1">
        <v>106322504</v>
      </c>
      <c r="D14035" s="1">
        <v>2</v>
      </c>
      <c r="E14035" s="1">
        <v>0</v>
      </c>
      <c r="F14035" s="1">
        <v>0</v>
      </c>
      <c r="G14035" s="7" t="str">
        <f>IF(E14035&lt;0,"0-",IF(E14035=0,"0",IF(E14035&lt;3.01,"0+ to 3",IF(E14035&lt;6.01,"3+ to 6",IF(E14035&lt;9.01,"6+ to 9",IF(E14035&lt;12.01,"9+ to 12",IF(E14035&lt;15.01,"12+ to 15",IF(E14035&lt;18.01,"15+ to 18",IF(E14035&lt;21.01,"18+ to 21",IF(E14035&lt;24.01,"21+ to 24",IF(E14035&lt;27.01,"24+ to 27",IF(E14035&lt;30.01,"27+ to 30","30+"))))))))))))</f>
        <v>0</v>
      </c>
      <c r="H14035" s="7" t="str">
        <f>IF(F14035&lt;0,"0-",IF(F14035=0,"0",IF(F14035&lt;3.01,"0+ to 3",IF(F14035&lt;6.01,"3+ to 6",IF(F14035&lt;9.01,"6+ to 9",IF(F14035&lt;12.01,"9+ to 12",IF(F14035&lt;15.01,"12+ to 15",IF(F14035&lt;18.01,"15+ to 18",IF(F14035&lt;21.01,"18+ to 21",IF(F14035&lt;24.01,"21+ to 24",IF(F14035&lt;27.01,"24+ to 27",IF(F14035&lt;30.01,"27+ to 30","30+"))))))))))))</f>
        <v>0</v>
      </c>
      <c r="I14035" t="str">
        <f>IF(G14035&lt;&gt;H14035,"DIFF","")</f>
        <v/>
      </c>
    </row>
    <row r="14036" spans="1:9">
      <c r="A14036" t="s">
        <v>103</v>
      </c>
      <c r="B14036" t="s">
        <v>331</v>
      </c>
      <c r="C14036" s="1">
        <v>106328387</v>
      </c>
      <c r="D14036" s="1">
        <v>2</v>
      </c>
      <c r="E14036" s="1">
        <v>-9</v>
      </c>
      <c r="F14036" s="1">
        <v>15</v>
      </c>
      <c r="G14036" s="7" t="str">
        <f>IF(E14036&lt;0,"0-",IF(E14036=0,"0",IF(E14036&lt;3.01,"0+ to 3",IF(E14036&lt;6.01,"3+ to 6",IF(E14036&lt;9.01,"6+ to 9",IF(E14036&lt;12.01,"9+ to 12",IF(E14036&lt;15.01,"12+ to 15",IF(E14036&lt;18.01,"15+ to 18",IF(E14036&lt;21.01,"18+ to 21",IF(E14036&lt;24.01,"21+ to 24",IF(E14036&lt;27.01,"24+ to 27",IF(E14036&lt;30.01,"27+ to 30","30+"))))))))))))</f>
        <v>0-</v>
      </c>
      <c r="H14036" s="7" t="str">
        <f>IF(F14036&lt;0,"0-",IF(F14036=0,"0",IF(F14036&lt;3.01,"0+ to 3",IF(F14036&lt;6.01,"3+ to 6",IF(F14036&lt;9.01,"6+ to 9",IF(F14036&lt;12.01,"9+ to 12",IF(F14036&lt;15.01,"12+ to 15",IF(F14036&lt;18.01,"15+ to 18",IF(F14036&lt;21.01,"18+ to 21",IF(F14036&lt;24.01,"21+ to 24",IF(F14036&lt;27.01,"24+ to 27",IF(F14036&lt;30.01,"27+ to 30","30+"))))))))))))</f>
        <v>12+ to 15</v>
      </c>
      <c r="I14036" t="str">
        <f>IF(G14036&lt;&gt;H14036,"DIFF","")</f>
        <v>DIFF</v>
      </c>
    </row>
    <row r="14037" spans="1:9">
      <c r="A14037" t="s">
        <v>102</v>
      </c>
      <c r="B14037" t="s">
        <v>331</v>
      </c>
      <c r="C14037" s="1">
        <v>106338262</v>
      </c>
      <c r="D14037" s="1">
        <v>2</v>
      </c>
      <c r="E14037" s="1">
        <v>-12</v>
      </c>
      <c r="F14037" s="1">
        <v>23</v>
      </c>
      <c r="G14037" s="7" t="str">
        <f>IF(E14037&lt;0,"0-",IF(E14037=0,"0",IF(E14037&lt;3.01,"0+ to 3",IF(E14037&lt;6.01,"3+ to 6",IF(E14037&lt;9.01,"6+ to 9",IF(E14037&lt;12.01,"9+ to 12",IF(E14037&lt;15.01,"12+ to 15",IF(E14037&lt;18.01,"15+ to 18",IF(E14037&lt;21.01,"18+ to 21",IF(E14037&lt;24.01,"21+ to 24",IF(E14037&lt;27.01,"24+ to 27",IF(E14037&lt;30.01,"27+ to 30","30+"))))))))))))</f>
        <v>0-</v>
      </c>
      <c r="H14037" s="7" t="str">
        <f>IF(F14037&lt;0,"0-",IF(F14037=0,"0",IF(F14037&lt;3.01,"0+ to 3",IF(F14037&lt;6.01,"3+ to 6",IF(F14037&lt;9.01,"6+ to 9",IF(F14037&lt;12.01,"9+ to 12",IF(F14037&lt;15.01,"12+ to 15",IF(F14037&lt;18.01,"15+ to 18",IF(F14037&lt;21.01,"18+ to 21",IF(F14037&lt;24.01,"21+ to 24",IF(F14037&lt;27.01,"24+ to 27",IF(F14037&lt;30.01,"27+ to 30","30+"))))))))))))</f>
        <v>21+ to 24</v>
      </c>
      <c r="I14037" t="str">
        <f>IF(G14037&lt;&gt;H14037,"DIFF","")</f>
        <v>DIFF</v>
      </c>
    </row>
    <row r="14038" spans="1:9">
      <c r="A14038" t="s">
        <v>102</v>
      </c>
      <c r="B14038" t="s">
        <v>331</v>
      </c>
      <c r="C14038" s="1">
        <v>106339793</v>
      </c>
      <c r="D14038" s="1">
        <v>2</v>
      </c>
      <c r="E14038" s="1">
        <v>-9</v>
      </c>
      <c r="F14038" s="1">
        <v>14</v>
      </c>
      <c r="G14038" s="7" t="str">
        <f>IF(E14038&lt;0,"0-",IF(E14038=0,"0",IF(E14038&lt;3.01,"0+ to 3",IF(E14038&lt;6.01,"3+ to 6",IF(E14038&lt;9.01,"6+ to 9",IF(E14038&lt;12.01,"9+ to 12",IF(E14038&lt;15.01,"12+ to 15",IF(E14038&lt;18.01,"15+ to 18",IF(E14038&lt;21.01,"18+ to 21",IF(E14038&lt;24.01,"21+ to 24",IF(E14038&lt;27.01,"24+ to 27",IF(E14038&lt;30.01,"27+ to 30","30+"))))))))))))</f>
        <v>0-</v>
      </c>
      <c r="H14038" s="7" t="str">
        <f>IF(F14038&lt;0,"0-",IF(F14038=0,"0",IF(F14038&lt;3.01,"0+ to 3",IF(F14038&lt;6.01,"3+ to 6",IF(F14038&lt;9.01,"6+ to 9",IF(F14038&lt;12.01,"9+ to 12",IF(F14038&lt;15.01,"12+ to 15",IF(F14038&lt;18.01,"15+ to 18",IF(F14038&lt;21.01,"18+ to 21",IF(F14038&lt;24.01,"21+ to 24",IF(F14038&lt;27.01,"24+ to 27",IF(F14038&lt;30.01,"27+ to 30","30+"))))))))))))</f>
        <v>12+ to 15</v>
      </c>
      <c r="I14038" t="str">
        <f>IF(G14038&lt;&gt;H14038,"DIFF","")</f>
        <v>DIFF</v>
      </c>
    </row>
    <row r="14039" spans="1:9">
      <c r="A14039" t="s">
        <v>102</v>
      </c>
      <c r="B14039" t="s">
        <v>330</v>
      </c>
      <c r="C14039" s="1">
        <v>106379066</v>
      </c>
      <c r="D14039" s="1">
        <v>2</v>
      </c>
      <c r="E14039" s="1">
        <v>-29</v>
      </c>
      <c r="F14039" s="1">
        <v>26</v>
      </c>
      <c r="G14039" s="7" t="str">
        <f>IF(E14039&lt;0,"0-",IF(E14039=0,"0",IF(E14039&lt;3.01,"0+ to 3",IF(E14039&lt;6.01,"3+ to 6",IF(E14039&lt;9.01,"6+ to 9",IF(E14039&lt;12.01,"9+ to 12",IF(E14039&lt;15.01,"12+ to 15",IF(E14039&lt;18.01,"15+ to 18",IF(E14039&lt;21.01,"18+ to 21",IF(E14039&lt;24.01,"21+ to 24",IF(E14039&lt;27.01,"24+ to 27",IF(E14039&lt;30.01,"27+ to 30","30+"))))))))))))</f>
        <v>0-</v>
      </c>
      <c r="H14039" s="7" t="str">
        <f>IF(F14039&lt;0,"0-",IF(F14039=0,"0",IF(F14039&lt;3.01,"0+ to 3",IF(F14039&lt;6.01,"3+ to 6",IF(F14039&lt;9.01,"6+ to 9",IF(F14039&lt;12.01,"9+ to 12",IF(F14039&lt;15.01,"12+ to 15",IF(F14039&lt;18.01,"15+ to 18",IF(F14039&lt;21.01,"18+ to 21",IF(F14039&lt;24.01,"21+ to 24",IF(F14039&lt;27.01,"24+ to 27",IF(F14039&lt;30.01,"27+ to 30","30+"))))))))))))</f>
        <v>24+ to 27</v>
      </c>
      <c r="I14039" t="str">
        <f>IF(G14039&lt;&gt;H14039,"DIFF","")</f>
        <v>DIFF</v>
      </c>
    </row>
    <row r="14040" spans="1:9">
      <c r="A14040" t="s">
        <v>102</v>
      </c>
      <c r="B14040" t="s">
        <v>330</v>
      </c>
      <c r="C14040" s="1">
        <v>106391507</v>
      </c>
      <c r="D14040" s="1">
        <v>2</v>
      </c>
      <c r="E14040" s="1">
        <v>-12</v>
      </c>
      <c r="F14040" s="1">
        <v>20</v>
      </c>
      <c r="G14040" s="7" t="str">
        <f>IF(E14040&lt;0,"0-",IF(E14040=0,"0",IF(E14040&lt;3.01,"0+ to 3",IF(E14040&lt;6.01,"3+ to 6",IF(E14040&lt;9.01,"6+ to 9",IF(E14040&lt;12.01,"9+ to 12",IF(E14040&lt;15.01,"12+ to 15",IF(E14040&lt;18.01,"15+ to 18",IF(E14040&lt;21.01,"18+ to 21",IF(E14040&lt;24.01,"21+ to 24",IF(E14040&lt;27.01,"24+ to 27",IF(E14040&lt;30.01,"27+ to 30","30+"))))))))))))</f>
        <v>0-</v>
      </c>
      <c r="H14040" s="7" t="str">
        <f>IF(F14040&lt;0,"0-",IF(F14040=0,"0",IF(F14040&lt;3.01,"0+ to 3",IF(F14040&lt;6.01,"3+ to 6",IF(F14040&lt;9.01,"6+ to 9",IF(F14040&lt;12.01,"9+ to 12",IF(F14040&lt;15.01,"12+ to 15",IF(F14040&lt;18.01,"15+ to 18",IF(F14040&lt;21.01,"18+ to 21",IF(F14040&lt;24.01,"21+ to 24",IF(F14040&lt;27.01,"24+ to 27",IF(F14040&lt;30.01,"27+ to 30","30+"))))))))))))</f>
        <v>18+ to 21</v>
      </c>
      <c r="I14040" t="str">
        <f>IF(G14040&lt;&gt;H14040,"DIFF","")</f>
        <v>DIFF</v>
      </c>
    </row>
    <row r="14041" spans="1:9">
      <c r="A14041" t="s">
        <v>102</v>
      </c>
      <c r="B14041" t="s">
        <v>330</v>
      </c>
      <c r="C14041" s="1">
        <v>106392584</v>
      </c>
      <c r="D14041" s="1">
        <v>2</v>
      </c>
      <c r="E14041" s="1">
        <v>-5</v>
      </c>
      <c r="F14041" s="1">
        <v>10</v>
      </c>
      <c r="G14041" s="7" t="str">
        <f>IF(E14041&lt;0,"0-",IF(E14041=0,"0",IF(E14041&lt;3.01,"0+ to 3",IF(E14041&lt;6.01,"3+ to 6",IF(E14041&lt;9.01,"6+ to 9",IF(E14041&lt;12.01,"9+ to 12",IF(E14041&lt;15.01,"12+ to 15",IF(E14041&lt;18.01,"15+ to 18",IF(E14041&lt;21.01,"18+ to 21",IF(E14041&lt;24.01,"21+ to 24",IF(E14041&lt;27.01,"24+ to 27",IF(E14041&lt;30.01,"27+ to 30","30+"))))))))))))</f>
        <v>0-</v>
      </c>
      <c r="H14041" s="7" t="str">
        <f>IF(F14041&lt;0,"0-",IF(F14041=0,"0",IF(F14041&lt;3.01,"0+ to 3",IF(F14041&lt;6.01,"3+ to 6",IF(F14041&lt;9.01,"6+ to 9",IF(F14041&lt;12.01,"9+ to 12",IF(F14041&lt;15.01,"12+ to 15",IF(F14041&lt;18.01,"15+ to 18",IF(F14041&lt;21.01,"18+ to 21",IF(F14041&lt;24.01,"21+ to 24",IF(F14041&lt;27.01,"24+ to 27",IF(F14041&lt;30.01,"27+ to 30","30+"))))))))))))</f>
        <v>9+ to 12</v>
      </c>
      <c r="I14041" t="str">
        <f>IF(G14041&lt;&gt;H14041,"DIFF","")</f>
        <v>DIFF</v>
      </c>
    </row>
    <row r="14042" spans="1:9">
      <c r="A14042" t="s">
        <v>102</v>
      </c>
      <c r="B14042" t="s">
        <v>330</v>
      </c>
      <c r="C14042" s="1">
        <v>106393184</v>
      </c>
      <c r="D14042" s="1">
        <v>2</v>
      </c>
      <c r="E14042" s="1">
        <v>-10</v>
      </c>
      <c r="F14042" s="1">
        <v>15</v>
      </c>
      <c r="G14042" s="7" t="str">
        <f>IF(E14042&lt;0,"0-",IF(E14042=0,"0",IF(E14042&lt;3.01,"0+ to 3",IF(E14042&lt;6.01,"3+ to 6",IF(E14042&lt;9.01,"6+ to 9",IF(E14042&lt;12.01,"9+ to 12",IF(E14042&lt;15.01,"12+ to 15",IF(E14042&lt;18.01,"15+ to 18",IF(E14042&lt;21.01,"18+ to 21",IF(E14042&lt;24.01,"21+ to 24",IF(E14042&lt;27.01,"24+ to 27",IF(E14042&lt;30.01,"27+ to 30","30+"))))))))))))</f>
        <v>0-</v>
      </c>
      <c r="H14042" s="7" t="str">
        <f>IF(F14042&lt;0,"0-",IF(F14042=0,"0",IF(F14042&lt;3.01,"0+ to 3",IF(F14042&lt;6.01,"3+ to 6",IF(F14042&lt;9.01,"6+ to 9",IF(F14042&lt;12.01,"9+ to 12",IF(F14042&lt;15.01,"12+ to 15",IF(F14042&lt;18.01,"15+ to 18",IF(F14042&lt;21.01,"18+ to 21",IF(F14042&lt;24.01,"21+ to 24",IF(F14042&lt;27.01,"24+ to 27",IF(F14042&lt;30.01,"27+ to 30","30+"))))))))))))</f>
        <v>12+ to 15</v>
      </c>
      <c r="I14042" t="str">
        <f>IF(G14042&lt;&gt;H14042,"DIFF","")</f>
        <v>DIFF</v>
      </c>
    </row>
    <row r="14043" spans="1:9">
      <c r="A14043" t="s">
        <v>102</v>
      </c>
      <c r="B14043" t="s">
        <v>330</v>
      </c>
      <c r="C14043" s="1">
        <v>106399825</v>
      </c>
      <c r="D14043" s="1">
        <v>2</v>
      </c>
      <c r="E14043" s="1">
        <v>-4</v>
      </c>
      <c r="F14043" s="1">
        <v>8</v>
      </c>
      <c r="G14043" s="7" t="str">
        <f>IF(E14043&lt;0,"0-",IF(E14043=0,"0",IF(E14043&lt;3.01,"0+ to 3",IF(E14043&lt;6.01,"3+ to 6",IF(E14043&lt;9.01,"6+ to 9",IF(E14043&lt;12.01,"9+ to 12",IF(E14043&lt;15.01,"12+ to 15",IF(E14043&lt;18.01,"15+ to 18",IF(E14043&lt;21.01,"18+ to 21",IF(E14043&lt;24.01,"21+ to 24",IF(E14043&lt;27.01,"24+ to 27",IF(E14043&lt;30.01,"27+ to 30","30+"))))))))))))</f>
        <v>0-</v>
      </c>
      <c r="H14043" s="7" t="str">
        <f>IF(F14043&lt;0,"0-",IF(F14043=0,"0",IF(F14043&lt;3.01,"0+ to 3",IF(F14043&lt;6.01,"3+ to 6",IF(F14043&lt;9.01,"6+ to 9",IF(F14043&lt;12.01,"9+ to 12",IF(F14043&lt;15.01,"12+ to 15",IF(F14043&lt;18.01,"15+ to 18",IF(F14043&lt;21.01,"18+ to 21",IF(F14043&lt;24.01,"21+ to 24",IF(F14043&lt;27.01,"24+ to 27",IF(F14043&lt;30.01,"27+ to 30","30+"))))))))))))</f>
        <v>6+ to 9</v>
      </c>
      <c r="I14043" t="str">
        <f>IF(G14043&lt;&gt;H14043,"DIFF","")</f>
        <v>DIFF</v>
      </c>
    </row>
    <row r="14044" spans="1:9">
      <c r="A14044" t="s">
        <v>102</v>
      </c>
      <c r="B14044" t="s">
        <v>330</v>
      </c>
      <c r="C14044" s="1">
        <v>106403136</v>
      </c>
      <c r="D14044" s="1">
        <v>2</v>
      </c>
      <c r="E14044" s="1">
        <v>-8</v>
      </c>
      <c r="F14044" s="1">
        <v>13</v>
      </c>
      <c r="G14044" s="7" t="str">
        <f>IF(E14044&lt;0,"0-",IF(E14044=0,"0",IF(E14044&lt;3.01,"0+ to 3",IF(E14044&lt;6.01,"3+ to 6",IF(E14044&lt;9.01,"6+ to 9",IF(E14044&lt;12.01,"9+ to 12",IF(E14044&lt;15.01,"12+ to 15",IF(E14044&lt;18.01,"15+ to 18",IF(E14044&lt;21.01,"18+ to 21",IF(E14044&lt;24.01,"21+ to 24",IF(E14044&lt;27.01,"24+ to 27",IF(E14044&lt;30.01,"27+ to 30","30+"))))))))))))</f>
        <v>0-</v>
      </c>
      <c r="H14044" s="7" t="str">
        <f>IF(F14044&lt;0,"0-",IF(F14044=0,"0",IF(F14044&lt;3.01,"0+ to 3",IF(F14044&lt;6.01,"3+ to 6",IF(F14044&lt;9.01,"6+ to 9",IF(F14044&lt;12.01,"9+ to 12",IF(F14044&lt;15.01,"12+ to 15",IF(F14044&lt;18.01,"15+ to 18",IF(F14044&lt;21.01,"18+ to 21",IF(F14044&lt;24.01,"21+ to 24",IF(F14044&lt;27.01,"24+ to 27",IF(F14044&lt;30.01,"27+ to 30","30+"))))))))))))</f>
        <v>12+ to 15</v>
      </c>
      <c r="I14044" t="str">
        <f>IF(G14044&lt;&gt;H14044,"DIFF","")</f>
        <v>DIFF</v>
      </c>
    </row>
    <row r="14045" spans="1:9">
      <c r="A14045" t="s">
        <v>102</v>
      </c>
      <c r="B14045" t="s">
        <v>330</v>
      </c>
      <c r="C14045" s="1">
        <v>106404810</v>
      </c>
      <c r="D14045" s="1">
        <v>2</v>
      </c>
      <c r="E14045" s="1">
        <v>-3</v>
      </c>
      <c r="F14045" s="1">
        <v>10</v>
      </c>
      <c r="G14045" s="7" t="str">
        <f>IF(E14045&lt;0,"0-",IF(E14045=0,"0",IF(E14045&lt;3.01,"0+ to 3",IF(E14045&lt;6.01,"3+ to 6",IF(E14045&lt;9.01,"6+ to 9",IF(E14045&lt;12.01,"9+ to 12",IF(E14045&lt;15.01,"12+ to 15",IF(E14045&lt;18.01,"15+ to 18",IF(E14045&lt;21.01,"18+ to 21",IF(E14045&lt;24.01,"21+ to 24",IF(E14045&lt;27.01,"24+ to 27",IF(E14045&lt;30.01,"27+ to 30","30+"))))))))))))</f>
        <v>0-</v>
      </c>
      <c r="H14045" s="7" t="str">
        <f>IF(F14045&lt;0,"0-",IF(F14045=0,"0",IF(F14045&lt;3.01,"0+ to 3",IF(F14045&lt;6.01,"3+ to 6",IF(F14045&lt;9.01,"6+ to 9",IF(F14045&lt;12.01,"9+ to 12",IF(F14045&lt;15.01,"12+ to 15",IF(F14045&lt;18.01,"15+ to 18",IF(F14045&lt;21.01,"18+ to 21",IF(F14045&lt;24.01,"21+ to 24",IF(F14045&lt;27.01,"24+ to 27",IF(F14045&lt;30.01,"27+ to 30","30+"))))))))))))</f>
        <v>9+ to 12</v>
      </c>
      <c r="I14045" t="str">
        <f>IF(G14045&lt;&gt;H14045,"DIFF","")</f>
        <v>DIFF</v>
      </c>
    </row>
    <row r="14046" spans="1:9">
      <c r="A14046" t="s">
        <v>102</v>
      </c>
      <c r="B14046" t="s">
        <v>329</v>
      </c>
      <c r="C14046" s="1">
        <v>106464654</v>
      </c>
      <c r="D14046" s="1">
        <v>2</v>
      </c>
      <c r="E14046" s="1">
        <v>-27</v>
      </c>
      <c r="F14046" s="1">
        <v>0</v>
      </c>
      <c r="G14046" s="7" t="str">
        <f>IF(E14046&lt;0,"0-",IF(E14046=0,"0",IF(E14046&lt;3.01,"0+ to 3",IF(E14046&lt;6.01,"3+ to 6",IF(E14046&lt;9.01,"6+ to 9",IF(E14046&lt;12.01,"9+ to 12",IF(E14046&lt;15.01,"12+ to 15",IF(E14046&lt;18.01,"15+ to 18",IF(E14046&lt;21.01,"18+ to 21",IF(E14046&lt;24.01,"21+ to 24",IF(E14046&lt;27.01,"24+ to 27",IF(E14046&lt;30.01,"27+ to 30","30+"))))))))))))</f>
        <v>0-</v>
      </c>
      <c r="H14046" s="7" t="str">
        <f>IF(F14046&lt;0,"0-",IF(F14046=0,"0",IF(F14046&lt;3.01,"0+ to 3",IF(F14046&lt;6.01,"3+ to 6",IF(F14046&lt;9.01,"6+ to 9",IF(F14046&lt;12.01,"9+ to 12",IF(F14046&lt;15.01,"12+ to 15",IF(F14046&lt;18.01,"15+ to 18",IF(F14046&lt;21.01,"18+ to 21",IF(F14046&lt;24.01,"21+ to 24",IF(F14046&lt;27.01,"24+ to 27",IF(F14046&lt;30.01,"27+ to 30","30+"))))))))))))</f>
        <v>0</v>
      </c>
      <c r="I14046" t="str">
        <f>IF(G14046&lt;&gt;H14046,"DIFF","")</f>
        <v>DIFF</v>
      </c>
    </row>
    <row r="14047" spans="1:9">
      <c r="A14047" t="s">
        <v>102</v>
      </c>
      <c r="B14047" t="s">
        <v>329</v>
      </c>
      <c r="C14047" s="1">
        <v>106466012</v>
      </c>
      <c r="D14047" s="1">
        <v>3</v>
      </c>
      <c r="E14047" s="1">
        <v>-3</v>
      </c>
      <c r="F14047" s="1">
        <v>29</v>
      </c>
      <c r="G14047" s="7" t="str">
        <f>IF(E14047&lt;0,"0-",IF(E14047=0,"0",IF(E14047&lt;3.01,"0+ to 3",IF(E14047&lt;6.01,"3+ to 6",IF(E14047&lt;9.01,"6+ to 9",IF(E14047&lt;12.01,"9+ to 12",IF(E14047&lt;15.01,"12+ to 15",IF(E14047&lt;18.01,"15+ to 18",IF(E14047&lt;21.01,"18+ to 21",IF(E14047&lt;24.01,"21+ to 24",IF(E14047&lt;27.01,"24+ to 27",IF(E14047&lt;30.01,"27+ to 30","30+"))))))))))))</f>
        <v>0-</v>
      </c>
      <c r="H14047" s="7" t="str">
        <f>IF(F14047&lt;0,"0-",IF(F14047=0,"0",IF(F14047&lt;3.01,"0+ to 3",IF(F14047&lt;6.01,"3+ to 6",IF(F14047&lt;9.01,"6+ to 9",IF(F14047&lt;12.01,"9+ to 12",IF(F14047&lt;15.01,"12+ to 15",IF(F14047&lt;18.01,"15+ to 18",IF(F14047&lt;21.01,"18+ to 21",IF(F14047&lt;24.01,"21+ to 24",IF(F14047&lt;27.01,"24+ to 27",IF(F14047&lt;30.01,"27+ to 30","30+"))))))))))))</f>
        <v>27+ to 30</v>
      </c>
      <c r="I14047" t="str">
        <f>IF(G14047&lt;&gt;H14047,"DIFF","")</f>
        <v>DIFF</v>
      </c>
    </row>
    <row r="14048" spans="1:9">
      <c r="A14048" t="s">
        <v>102</v>
      </c>
      <c r="B14048" t="s">
        <v>329</v>
      </c>
      <c r="C14048" s="1">
        <v>106467403</v>
      </c>
      <c r="D14048" s="1">
        <v>2</v>
      </c>
      <c r="E14048" s="1">
        <v>-6</v>
      </c>
      <c r="F14048" s="1">
        <v>-6</v>
      </c>
      <c r="G14048" s="7" t="str">
        <f>IF(E14048&lt;0,"0-",IF(E14048=0,"0",IF(E14048&lt;3.01,"0+ to 3",IF(E14048&lt;6.01,"3+ to 6",IF(E14048&lt;9.01,"6+ to 9",IF(E14048&lt;12.01,"9+ to 12",IF(E14048&lt;15.01,"12+ to 15",IF(E14048&lt;18.01,"15+ to 18",IF(E14048&lt;21.01,"18+ to 21",IF(E14048&lt;24.01,"21+ to 24",IF(E14048&lt;27.01,"24+ to 27",IF(E14048&lt;30.01,"27+ to 30","30+"))))))))))))</f>
        <v>0-</v>
      </c>
      <c r="H14048" s="7" t="str">
        <f>IF(F14048&lt;0,"0-",IF(F14048=0,"0",IF(F14048&lt;3.01,"0+ to 3",IF(F14048&lt;6.01,"3+ to 6",IF(F14048&lt;9.01,"6+ to 9",IF(F14048&lt;12.01,"9+ to 12",IF(F14048&lt;15.01,"12+ to 15",IF(F14048&lt;18.01,"15+ to 18",IF(F14048&lt;21.01,"18+ to 21",IF(F14048&lt;24.01,"21+ to 24",IF(F14048&lt;27.01,"24+ to 27",IF(F14048&lt;30.01,"27+ to 30","30+"))))))))))))</f>
        <v>0-</v>
      </c>
      <c r="I14048" t="str">
        <f>IF(G14048&lt;&gt;H14048,"DIFF","")</f>
        <v/>
      </c>
    </row>
    <row r="14049" spans="1:9">
      <c r="A14049" t="s">
        <v>102</v>
      </c>
      <c r="B14049" t="s">
        <v>329</v>
      </c>
      <c r="C14049" s="1">
        <v>106467497</v>
      </c>
      <c r="D14049" s="1">
        <v>2</v>
      </c>
      <c r="E14049" s="1">
        <v>-3</v>
      </c>
      <c r="F14049" s="1">
        <v>-2</v>
      </c>
      <c r="G14049" s="7" t="str">
        <f>IF(E14049&lt;0,"0-",IF(E14049=0,"0",IF(E14049&lt;3.01,"0+ to 3",IF(E14049&lt;6.01,"3+ to 6",IF(E14049&lt;9.01,"6+ to 9",IF(E14049&lt;12.01,"9+ to 12",IF(E14049&lt;15.01,"12+ to 15",IF(E14049&lt;18.01,"15+ to 18",IF(E14049&lt;21.01,"18+ to 21",IF(E14049&lt;24.01,"21+ to 24",IF(E14049&lt;27.01,"24+ to 27",IF(E14049&lt;30.01,"27+ to 30","30+"))))))))))))</f>
        <v>0-</v>
      </c>
      <c r="H14049" s="7" t="str">
        <f>IF(F14049&lt;0,"0-",IF(F14049=0,"0",IF(F14049&lt;3.01,"0+ to 3",IF(F14049&lt;6.01,"3+ to 6",IF(F14049&lt;9.01,"6+ to 9",IF(F14049&lt;12.01,"9+ to 12",IF(F14049&lt;15.01,"12+ to 15",IF(F14049&lt;18.01,"15+ to 18",IF(F14049&lt;21.01,"18+ to 21",IF(F14049&lt;24.01,"21+ to 24",IF(F14049&lt;27.01,"24+ to 27",IF(F14049&lt;30.01,"27+ to 30","30+"))))))))))))</f>
        <v>0-</v>
      </c>
      <c r="I14049" t="str">
        <f>IF(G14049&lt;&gt;H14049,"DIFF","")</f>
        <v/>
      </c>
    </row>
    <row r="14050" spans="1:9">
      <c r="A14050" t="s">
        <v>102</v>
      </c>
      <c r="B14050" t="s">
        <v>329</v>
      </c>
      <c r="C14050" s="1">
        <v>106470711</v>
      </c>
      <c r="D14050" s="1">
        <v>2</v>
      </c>
      <c r="E14050" s="1">
        <v>0</v>
      </c>
      <c r="F14050" s="1">
        <v>8</v>
      </c>
      <c r="G14050" s="7" t="str">
        <f>IF(E14050&lt;0,"0-",IF(E14050=0,"0",IF(E14050&lt;3.01,"0+ to 3",IF(E14050&lt;6.01,"3+ to 6",IF(E14050&lt;9.01,"6+ to 9",IF(E14050&lt;12.01,"9+ to 12",IF(E14050&lt;15.01,"12+ to 15",IF(E14050&lt;18.01,"15+ to 18",IF(E14050&lt;21.01,"18+ to 21",IF(E14050&lt;24.01,"21+ to 24",IF(E14050&lt;27.01,"24+ to 27",IF(E14050&lt;30.01,"27+ to 30","30+"))))))))))))</f>
        <v>0</v>
      </c>
      <c r="H14050" s="7" t="str">
        <f>IF(F14050&lt;0,"0-",IF(F14050=0,"0",IF(F14050&lt;3.01,"0+ to 3",IF(F14050&lt;6.01,"3+ to 6",IF(F14050&lt;9.01,"6+ to 9",IF(F14050&lt;12.01,"9+ to 12",IF(F14050&lt;15.01,"12+ to 15",IF(F14050&lt;18.01,"15+ to 18",IF(F14050&lt;21.01,"18+ to 21",IF(F14050&lt;24.01,"21+ to 24",IF(F14050&lt;27.01,"24+ to 27",IF(F14050&lt;30.01,"27+ to 30","30+"))))))))))))</f>
        <v>6+ to 9</v>
      </c>
      <c r="I14050" t="str">
        <f>IF(G14050&lt;&gt;H14050,"DIFF","")</f>
        <v>DIFF</v>
      </c>
    </row>
    <row r="14051" spans="1:9">
      <c r="A14051" t="s">
        <v>103</v>
      </c>
      <c r="B14051" t="s">
        <v>329</v>
      </c>
      <c r="C14051" s="1">
        <v>106470823</v>
      </c>
      <c r="D14051" s="1">
        <v>2</v>
      </c>
      <c r="E14051" s="1">
        <v>-23</v>
      </c>
      <c r="F14051" s="1">
        <v>39</v>
      </c>
      <c r="G14051" s="7" t="str">
        <f>IF(E14051&lt;0,"0-",IF(E14051=0,"0",IF(E14051&lt;3.01,"0+ to 3",IF(E14051&lt;6.01,"3+ to 6",IF(E14051&lt;9.01,"6+ to 9",IF(E14051&lt;12.01,"9+ to 12",IF(E14051&lt;15.01,"12+ to 15",IF(E14051&lt;18.01,"15+ to 18",IF(E14051&lt;21.01,"18+ to 21",IF(E14051&lt;24.01,"21+ to 24",IF(E14051&lt;27.01,"24+ to 27",IF(E14051&lt;30.01,"27+ to 30","30+"))))))))))))</f>
        <v>0-</v>
      </c>
      <c r="H14051" s="7" t="str">
        <f>IF(F14051&lt;0,"0-",IF(F14051=0,"0",IF(F14051&lt;3.01,"0+ to 3",IF(F14051&lt;6.01,"3+ to 6",IF(F14051&lt;9.01,"6+ to 9",IF(F14051&lt;12.01,"9+ to 12",IF(F14051&lt;15.01,"12+ to 15",IF(F14051&lt;18.01,"15+ to 18",IF(F14051&lt;21.01,"18+ to 21",IF(F14051&lt;24.01,"21+ to 24",IF(F14051&lt;27.01,"24+ to 27",IF(F14051&lt;30.01,"27+ to 30","30+"))))))))))))</f>
        <v>30+</v>
      </c>
      <c r="I14051" t="str">
        <f>IF(G14051&lt;&gt;H14051,"DIFF","")</f>
        <v>DIFF</v>
      </c>
    </row>
    <row r="14052" spans="1:9">
      <c r="A14052" t="s">
        <v>102</v>
      </c>
      <c r="B14052" t="s">
        <v>329</v>
      </c>
      <c r="C14052" s="1">
        <v>106476111</v>
      </c>
      <c r="D14052" s="1">
        <v>3</v>
      </c>
      <c r="E14052" s="1">
        <v>0</v>
      </c>
      <c r="F14052" s="1">
        <v>0</v>
      </c>
      <c r="G14052" s="7" t="str">
        <f>IF(E14052&lt;0,"0-",IF(E14052=0,"0",IF(E14052&lt;3.01,"0+ to 3",IF(E14052&lt;6.01,"3+ to 6",IF(E14052&lt;9.01,"6+ to 9",IF(E14052&lt;12.01,"9+ to 12",IF(E14052&lt;15.01,"12+ to 15",IF(E14052&lt;18.01,"15+ to 18",IF(E14052&lt;21.01,"18+ to 21",IF(E14052&lt;24.01,"21+ to 24",IF(E14052&lt;27.01,"24+ to 27",IF(E14052&lt;30.01,"27+ to 30","30+"))))))))))))</f>
        <v>0</v>
      </c>
      <c r="H14052" s="7" t="str">
        <f>IF(F14052&lt;0,"0-",IF(F14052=0,"0",IF(F14052&lt;3.01,"0+ to 3",IF(F14052&lt;6.01,"3+ to 6",IF(F14052&lt;9.01,"6+ to 9",IF(F14052&lt;12.01,"9+ to 12",IF(F14052&lt;15.01,"12+ to 15",IF(F14052&lt;18.01,"15+ to 18",IF(F14052&lt;21.01,"18+ to 21",IF(F14052&lt;24.01,"21+ to 24",IF(F14052&lt;27.01,"24+ to 27",IF(F14052&lt;30.01,"27+ to 30","30+"))))))))))))</f>
        <v>0</v>
      </c>
      <c r="I14052" t="str">
        <f>IF(G14052&lt;&gt;H14052,"DIFF","")</f>
        <v/>
      </c>
    </row>
    <row r="14053" spans="1:9">
      <c r="A14053" t="s">
        <v>102</v>
      </c>
      <c r="B14053" t="s">
        <v>329</v>
      </c>
      <c r="C14053" s="1">
        <v>106481702</v>
      </c>
      <c r="D14053" s="1">
        <v>2</v>
      </c>
      <c r="E14053" s="1">
        <v>-2</v>
      </c>
      <c r="F14053" s="1">
        <v>3</v>
      </c>
      <c r="G14053" s="7" t="str">
        <f>IF(E14053&lt;0,"0-",IF(E14053=0,"0",IF(E14053&lt;3.01,"0+ to 3",IF(E14053&lt;6.01,"3+ to 6",IF(E14053&lt;9.01,"6+ to 9",IF(E14053&lt;12.01,"9+ to 12",IF(E14053&lt;15.01,"12+ to 15",IF(E14053&lt;18.01,"15+ to 18",IF(E14053&lt;21.01,"18+ to 21",IF(E14053&lt;24.01,"21+ to 24",IF(E14053&lt;27.01,"24+ to 27",IF(E14053&lt;30.01,"27+ to 30","30+"))))))))))))</f>
        <v>0-</v>
      </c>
      <c r="H14053" s="7" t="str">
        <f>IF(F14053&lt;0,"0-",IF(F14053=0,"0",IF(F14053&lt;3.01,"0+ to 3",IF(F14053&lt;6.01,"3+ to 6",IF(F14053&lt;9.01,"6+ to 9",IF(F14053&lt;12.01,"9+ to 12",IF(F14053&lt;15.01,"12+ to 15",IF(F14053&lt;18.01,"15+ to 18",IF(F14053&lt;21.01,"18+ to 21",IF(F14053&lt;24.01,"21+ to 24",IF(F14053&lt;27.01,"24+ to 27",IF(F14053&lt;30.01,"27+ to 30","30+"))))))))))))</f>
        <v>0+ to 3</v>
      </c>
      <c r="I14053" t="str">
        <f>IF(G14053&lt;&gt;H14053,"DIFF","")</f>
        <v>DIFF</v>
      </c>
    </row>
    <row r="14054" spans="1:9">
      <c r="A14054" t="s">
        <v>102</v>
      </c>
      <c r="B14054" t="s">
        <v>329</v>
      </c>
      <c r="C14054" s="1">
        <v>106487174</v>
      </c>
      <c r="D14054" s="1">
        <v>2</v>
      </c>
      <c r="E14054" s="1">
        <v>-5</v>
      </c>
      <c r="F14054" s="1">
        <v>10</v>
      </c>
      <c r="G14054" s="7" t="str">
        <f>IF(E14054&lt;0,"0-",IF(E14054=0,"0",IF(E14054&lt;3.01,"0+ to 3",IF(E14054&lt;6.01,"3+ to 6",IF(E14054&lt;9.01,"6+ to 9",IF(E14054&lt;12.01,"9+ to 12",IF(E14054&lt;15.01,"12+ to 15",IF(E14054&lt;18.01,"15+ to 18",IF(E14054&lt;21.01,"18+ to 21",IF(E14054&lt;24.01,"21+ to 24",IF(E14054&lt;27.01,"24+ to 27",IF(E14054&lt;30.01,"27+ to 30","30+"))))))))))))</f>
        <v>0-</v>
      </c>
      <c r="H14054" s="7" t="str">
        <f>IF(F14054&lt;0,"0-",IF(F14054=0,"0",IF(F14054&lt;3.01,"0+ to 3",IF(F14054&lt;6.01,"3+ to 6",IF(F14054&lt;9.01,"6+ to 9",IF(F14054&lt;12.01,"9+ to 12",IF(F14054&lt;15.01,"12+ to 15",IF(F14054&lt;18.01,"15+ to 18",IF(F14054&lt;21.01,"18+ to 21",IF(F14054&lt;24.01,"21+ to 24",IF(F14054&lt;27.01,"24+ to 27",IF(F14054&lt;30.01,"27+ to 30","30+"))))))))))))</f>
        <v>9+ to 12</v>
      </c>
      <c r="I14054" t="str">
        <f>IF(G14054&lt;&gt;H14054,"DIFF","")</f>
        <v>DIFF</v>
      </c>
    </row>
    <row r="14055" spans="1:9">
      <c r="A14055" t="s">
        <v>102</v>
      </c>
      <c r="B14055" t="s">
        <v>329</v>
      </c>
      <c r="C14055" s="1">
        <v>106490615</v>
      </c>
      <c r="D14055" s="1">
        <v>2</v>
      </c>
      <c r="E14055" s="1">
        <v>-7</v>
      </c>
      <c r="F14055" s="1">
        <v>14</v>
      </c>
      <c r="G14055" s="7" t="str">
        <f>IF(E14055&lt;0,"0-",IF(E14055=0,"0",IF(E14055&lt;3.01,"0+ to 3",IF(E14055&lt;6.01,"3+ to 6",IF(E14055&lt;9.01,"6+ to 9",IF(E14055&lt;12.01,"9+ to 12",IF(E14055&lt;15.01,"12+ to 15",IF(E14055&lt;18.01,"15+ to 18",IF(E14055&lt;21.01,"18+ to 21",IF(E14055&lt;24.01,"21+ to 24",IF(E14055&lt;27.01,"24+ to 27",IF(E14055&lt;30.01,"27+ to 30","30+"))))))))))))</f>
        <v>0-</v>
      </c>
      <c r="H14055" s="7" t="str">
        <f>IF(F14055&lt;0,"0-",IF(F14055=0,"0",IF(F14055&lt;3.01,"0+ to 3",IF(F14055&lt;6.01,"3+ to 6",IF(F14055&lt;9.01,"6+ to 9",IF(F14055&lt;12.01,"9+ to 12",IF(F14055&lt;15.01,"12+ to 15",IF(F14055&lt;18.01,"15+ to 18",IF(F14055&lt;21.01,"18+ to 21",IF(F14055&lt;24.01,"21+ to 24",IF(F14055&lt;27.01,"24+ to 27",IF(F14055&lt;30.01,"27+ to 30","30+"))))))))))))</f>
        <v>12+ to 15</v>
      </c>
      <c r="I14055" t="str">
        <f>IF(G14055&lt;&gt;H14055,"DIFF","")</f>
        <v>DIFF</v>
      </c>
    </row>
    <row r="14056" spans="1:9">
      <c r="A14056" t="s">
        <v>102</v>
      </c>
      <c r="B14056" t="s">
        <v>329</v>
      </c>
      <c r="C14056" s="1">
        <v>106492506</v>
      </c>
      <c r="D14056" s="1">
        <v>2</v>
      </c>
      <c r="E14056" s="1">
        <v>-2</v>
      </c>
      <c r="F14056" s="1">
        <v>7</v>
      </c>
      <c r="G14056" s="7" t="str">
        <f>IF(E14056&lt;0,"0-",IF(E14056=0,"0",IF(E14056&lt;3.01,"0+ to 3",IF(E14056&lt;6.01,"3+ to 6",IF(E14056&lt;9.01,"6+ to 9",IF(E14056&lt;12.01,"9+ to 12",IF(E14056&lt;15.01,"12+ to 15",IF(E14056&lt;18.01,"15+ to 18",IF(E14056&lt;21.01,"18+ to 21",IF(E14056&lt;24.01,"21+ to 24",IF(E14056&lt;27.01,"24+ to 27",IF(E14056&lt;30.01,"27+ to 30","30+"))))))))))))</f>
        <v>0-</v>
      </c>
      <c r="H14056" s="7" t="str">
        <f>IF(F14056&lt;0,"0-",IF(F14056=0,"0",IF(F14056&lt;3.01,"0+ to 3",IF(F14056&lt;6.01,"3+ to 6",IF(F14056&lt;9.01,"6+ to 9",IF(F14056&lt;12.01,"9+ to 12",IF(F14056&lt;15.01,"12+ to 15",IF(F14056&lt;18.01,"15+ to 18",IF(F14056&lt;21.01,"18+ to 21",IF(F14056&lt;24.01,"21+ to 24",IF(F14056&lt;27.01,"24+ to 27",IF(F14056&lt;30.01,"27+ to 30","30+"))))))))))))</f>
        <v>6+ to 9</v>
      </c>
      <c r="I14056" t="str">
        <f>IF(G14056&lt;&gt;H14056,"DIFF","")</f>
        <v>DIFF</v>
      </c>
    </row>
    <row r="14057" spans="1:9">
      <c r="A14057" t="s">
        <v>102</v>
      </c>
      <c r="B14057" t="s">
        <v>328</v>
      </c>
      <c r="C14057" s="1">
        <v>106520079</v>
      </c>
      <c r="D14057" s="1">
        <v>2</v>
      </c>
      <c r="E14057" s="1">
        <v>-2</v>
      </c>
      <c r="F14057" s="1">
        <v>4</v>
      </c>
      <c r="G14057" s="7" t="str">
        <f>IF(E14057&lt;0,"0-",IF(E14057=0,"0",IF(E14057&lt;3.01,"0+ to 3",IF(E14057&lt;6.01,"3+ to 6",IF(E14057&lt;9.01,"6+ to 9",IF(E14057&lt;12.01,"9+ to 12",IF(E14057&lt;15.01,"12+ to 15",IF(E14057&lt;18.01,"15+ to 18",IF(E14057&lt;21.01,"18+ to 21",IF(E14057&lt;24.01,"21+ to 24",IF(E14057&lt;27.01,"24+ to 27",IF(E14057&lt;30.01,"27+ to 30","30+"))))))))))))</f>
        <v>0-</v>
      </c>
      <c r="H14057" s="7" t="str">
        <f>IF(F14057&lt;0,"0-",IF(F14057=0,"0",IF(F14057&lt;3.01,"0+ to 3",IF(F14057&lt;6.01,"3+ to 6",IF(F14057&lt;9.01,"6+ to 9",IF(F14057&lt;12.01,"9+ to 12",IF(F14057&lt;15.01,"12+ to 15",IF(F14057&lt;18.01,"15+ to 18",IF(F14057&lt;21.01,"18+ to 21",IF(F14057&lt;24.01,"21+ to 24",IF(F14057&lt;27.01,"24+ to 27",IF(F14057&lt;30.01,"27+ to 30","30+"))))))))))))</f>
        <v>3+ to 6</v>
      </c>
      <c r="I14057" t="str">
        <f>IF(G14057&lt;&gt;H14057,"DIFF","")</f>
        <v>DIFF</v>
      </c>
    </row>
    <row r="14058" spans="1:9">
      <c r="A14058" t="s">
        <v>102</v>
      </c>
      <c r="B14058" t="s">
        <v>328</v>
      </c>
      <c r="C14058" s="1">
        <v>106521144</v>
      </c>
      <c r="D14058" s="1">
        <v>2</v>
      </c>
      <c r="E14058" s="1">
        <v>-3</v>
      </c>
      <c r="F14058" s="1">
        <v>-3</v>
      </c>
      <c r="G14058" s="7" t="str">
        <f>IF(E14058&lt;0,"0-",IF(E14058=0,"0",IF(E14058&lt;3.01,"0+ to 3",IF(E14058&lt;6.01,"3+ to 6",IF(E14058&lt;9.01,"6+ to 9",IF(E14058&lt;12.01,"9+ to 12",IF(E14058&lt;15.01,"12+ to 15",IF(E14058&lt;18.01,"15+ to 18",IF(E14058&lt;21.01,"18+ to 21",IF(E14058&lt;24.01,"21+ to 24",IF(E14058&lt;27.01,"24+ to 27",IF(E14058&lt;30.01,"27+ to 30","30+"))))))))))))</f>
        <v>0-</v>
      </c>
      <c r="H14058" s="7" t="str">
        <f>IF(F14058&lt;0,"0-",IF(F14058=0,"0",IF(F14058&lt;3.01,"0+ to 3",IF(F14058&lt;6.01,"3+ to 6",IF(F14058&lt;9.01,"6+ to 9",IF(F14058&lt;12.01,"9+ to 12",IF(F14058&lt;15.01,"12+ to 15",IF(F14058&lt;18.01,"15+ to 18",IF(F14058&lt;21.01,"18+ to 21",IF(F14058&lt;24.01,"21+ to 24",IF(F14058&lt;27.01,"24+ to 27",IF(F14058&lt;30.01,"27+ to 30","30+"))))))))))))</f>
        <v>0-</v>
      </c>
      <c r="I14058" t="str">
        <f>IF(G14058&lt;&gt;H14058,"DIFF","")</f>
        <v/>
      </c>
    </row>
    <row r="14059" spans="1:9">
      <c r="A14059" t="s">
        <v>102</v>
      </c>
      <c r="B14059" t="s">
        <v>328</v>
      </c>
      <c r="C14059" s="1">
        <v>106535844</v>
      </c>
      <c r="D14059" s="1">
        <v>2</v>
      </c>
      <c r="E14059" s="1">
        <v>-17</v>
      </c>
      <c r="F14059" s="1">
        <v>28</v>
      </c>
      <c r="G14059" s="7" t="str">
        <f>IF(E14059&lt;0,"0-",IF(E14059=0,"0",IF(E14059&lt;3.01,"0+ to 3",IF(E14059&lt;6.01,"3+ to 6",IF(E14059&lt;9.01,"6+ to 9",IF(E14059&lt;12.01,"9+ to 12",IF(E14059&lt;15.01,"12+ to 15",IF(E14059&lt;18.01,"15+ to 18",IF(E14059&lt;21.01,"18+ to 21",IF(E14059&lt;24.01,"21+ to 24",IF(E14059&lt;27.01,"24+ to 27",IF(E14059&lt;30.01,"27+ to 30","30+"))))))))))))</f>
        <v>0-</v>
      </c>
      <c r="H14059" s="7" t="str">
        <f>IF(F14059&lt;0,"0-",IF(F14059=0,"0",IF(F14059&lt;3.01,"0+ to 3",IF(F14059&lt;6.01,"3+ to 6",IF(F14059&lt;9.01,"6+ to 9",IF(F14059&lt;12.01,"9+ to 12",IF(F14059&lt;15.01,"12+ to 15",IF(F14059&lt;18.01,"15+ to 18",IF(F14059&lt;21.01,"18+ to 21",IF(F14059&lt;24.01,"21+ to 24",IF(F14059&lt;27.01,"24+ to 27",IF(F14059&lt;30.01,"27+ to 30","30+"))))))))))))</f>
        <v>27+ to 30</v>
      </c>
      <c r="I14059" t="str">
        <f>IF(G14059&lt;&gt;H14059,"DIFF","")</f>
        <v>DIFF</v>
      </c>
    </row>
    <row r="14060" spans="1:9">
      <c r="A14060" t="s">
        <v>102</v>
      </c>
      <c r="B14060" t="s">
        <v>328</v>
      </c>
      <c r="C14060" s="1">
        <v>106542144</v>
      </c>
      <c r="D14060" s="1">
        <v>2</v>
      </c>
      <c r="E14060" s="1">
        <v>0</v>
      </c>
      <c r="F14060" s="1">
        <v>0</v>
      </c>
      <c r="G14060" s="7" t="str">
        <f>IF(E14060&lt;0,"0-",IF(E14060=0,"0",IF(E14060&lt;3.01,"0+ to 3",IF(E14060&lt;6.01,"3+ to 6",IF(E14060&lt;9.01,"6+ to 9",IF(E14060&lt;12.01,"9+ to 12",IF(E14060&lt;15.01,"12+ to 15",IF(E14060&lt;18.01,"15+ to 18",IF(E14060&lt;21.01,"18+ to 21",IF(E14060&lt;24.01,"21+ to 24",IF(E14060&lt;27.01,"24+ to 27",IF(E14060&lt;30.01,"27+ to 30","30+"))))))))))))</f>
        <v>0</v>
      </c>
      <c r="H14060" s="7" t="str">
        <f>IF(F14060&lt;0,"0-",IF(F14060=0,"0",IF(F14060&lt;3.01,"0+ to 3",IF(F14060&lt;6.01,"3+ to 6",IF(F14060&lt;9.01,"6+ to 9",IF(F14060&lt;12.01,"9+ to 12",IF(F14060&lt;15.01,"12+ to 15",IF(F14060&lt;18.01,"15+ to 18",IF(F14060&lt;21.01,"18+ to 21",IF(F14060&lt;24.01,"21+ to 24",IF(F14060&lt;27.01,"24+ to 27",IF(F14060&lt;30.01,"27+ to 30","30+"))))))))))))</f>
        <v>0</v>
      </c>
      <c r="I14060" t="str">
        <f>IF(G14060&lt;&gt;H14060,"DIFF","")</f>
        <v/>
      </c>
    </row>
    <row r="14061" spans="1:9">
      <c r="A14061" t="s">
        <v>102</v>
      </c>
      <c r="B14061" t="s">
        <v>327</v>
      </c>
      <c r="C14061" s="1">
        <v>106564603</v>
      </c>
      <c r="D14061" s="1">
        <v>3</v>
      </c>
      <c r="E14061" s="1">
        <v>-4</v>
      </c>
      <c r="F14061" s="1">
        <v>7</v>
      </c>
      <c r="G14061" s="7" t="str">
        <f>IF(E14061&lt;0,"0-",IF(E14061=0,"0",IF(E14061&lt;3.01,"0+ to 3",IF(E14061&lt;6.01,"3+ to 6",IF(E14061&lt;9.01,"6+ to 9",IF(E14061&lt;12.01,"9+ to 12",IF(E14061&lt;15.01,"12+ to 15",IF(E14061&lt;18.01,"15+ to 18",IF(E14061&lt;21.01,"18+ to 21",IF(E14061&lt;24.01,"21+ to 24",IF(E14061&lt;27.01,"24+ to 27",IF(E14061&lt;30.01,"27+ to 30","30+"))))))))))))</f>
        <v>0-</v>
      </c>
      <c r="H14061" s="7" t="str">
        <f>IF(F14061&lt;0,"0-",IF(F14061=0,"0",IF(F14061&lt;3.01,"0+ to 3",IF(F14061&lt;6.01,"3+ to 6",IF(F14061&lt;9.01,"6+ to 9",IF(F14061&lt;12.01,"9+ to 12",IF(F14061&lt;15.01,"12+ to 15",IF(F14061&lt;18.01,"15+ to 18",IF(F14061&lt;21.01,"18+ to 21",IF(F14061&lt;24.01,"21+ to 24",IF(F14061&lt;27.01,"24+ to 27",IF(F14061&lt;30.01,"27+ to 30","30+"))))))))))))</f>
        <v>6+ to 9</v>
      </c>
      <c r="I14061" t="str">
        <f>IF(G14061&lt;&gt;H14061,"DIFF","")</f>
        <v>DIFF</v>
      </c>
    </row>
    <row r="14062" spans="1:9">
      <c r="A14062" t="s">
        <v>102</v>
      </c>
      <c r="B14062" t="s">
        <v>327</v>
      </c>
      <c r="C14062" s="1">
        <v>106570909</v>
      </c>
      <c r="D14062" s="1">
        <v>2</v>
      </c>
      <c r="E14062" s="1">
        <v>0</v>
      </c>
      <c r="F14062" s="1">
        <v>5</v>
      </c>
      <c r="G14062" s="7" t="str">
        <f>IF(E14062&lt;0,"0-",IF(E14062=0,"0",IF(E14062&lt;3.01,"0+ to 3",IF(E14062&lt;6.01,"3+ to 6",IF(E14062&lt;9.01,"6+ to 9",IF(E14062&lt;12.01,"9+ to 12",IF(E14062&lt;15.01,"12+ to 15",IF(E14062&lt;18.01,"15+ to 18",IF(E14062&lt;21.01,"18+ to 21",IF(E14062&lt;24.01,"21+ to 24",IF(E14062&lt;27.01,"24+ to 27",IF(E14062&lt;30.01,"27+ to 30","30+"))))))))))))</f>
        <v>0</v>
      </c>
      <c r="H14062" s="7" t="str">
        <f>IF(F14062&lt;0,"0-",IF(F14062=0,"0",IF(F14062&lt;3.01,"0+ to 3",IF(F14062&lt;6.01,"3+ to 6",IF(F14062&lt;9.01,"6+ to 9",IF(F14062&lt;12.01,"9+ to 12",IF(F14062&lt;15.01,"12+ to 15",IF(F14062&lt;18.01,"15+ to 18",IF(F14062&lt;21.01,"18+ to 21",IF(F14062&lt;24.01,"21+ to 24",IF(F14062&lt;27.01,"24+ to 27",IF(F14062&lt;30.01,"27+ to 30","30+"))))))))))))</f>
        <v>3+ to 6</v>
      </c>
      <c r="I14062" t="str">
        <f>IF(G14062&lt;&gt;H14062,"DIFF","")</f>
        <v>DIFF</v>
      </c>
    </row>
    <row r="14063" spans="1:9">
      <c r="A14063" t="s">
        <v>102</v>
      </c>
      <c r="B14063" t="s">
        <v>327</v>
      </c>
      <c r="C14063" s="1">
        <v>106571251</v>
      </c>
      <c r="D14063" s="1">
        <v>2</v>
      </c>
      <c r="E14063" s="1">
        <v>-5</v>
      </c>
      <c r="F14063" s="1">
        <v>5</v>
      </c>
      <c r="G14063" s="7" t="str">
        <f>IF(E14063&lt;0,"0-",IF(E14063=0,"0",IF(E14063&lt;3.01,"0+ to 3",IF(E14063&lt;6.01,"3+ to 6",IF(E14063&lt;9.01,"6+ to 9",IF(E14063&lt;12.01,"9+ to 12",IF(E14063&lt;15.01,"12+ to 15",IF(E14063&lt;18.01,"15+ to 18",IF(E14063&lt;21.01,"18+ to 21",IF(E14063&lt;24.01,"21+ to 24",IF(E14063&lt;27.01,"24+ to 27",IF(E14063&lt;30.01,"27+ to 30","30+"))))))))))))</f>
        <v>0-</v>
      </c>
      <c r="H14063" s="7" t="str">
        <f>IF(F14063&lt;0,"0-",IF(F14063=0,"0",IF(F14063&lt;3.01,"0+ to 3",IF(F14063&lt;6.01,"3+ to 6",IF(F14063&lt;9.01,"6+ to 9",IF(F14063&lt;12.01,"9+ to 12",IF(F14063&lt;15.01,"12+ to 15",IF(F14063&lt;18.01,"15+ to 18",IF(F14063&lt;21.01,"18+ to 21",IF(F14063&lt;24.01,"21+ to 24",IF(F14063&lt;27.01,"24+ to 27",IF(F14063&lt;30.01,"27+ to 30","30+"))))))))))))</f>
        <v>3+ to 6</v>
      </c>
      <c r="I14063" t="str">
        <f>IF(G14063&lt;&gt;H14063,"DIFF","")</f>
        <v>DIFF</v>
      </c>
    </row>
    <row r="14064" spans="1:9">
      <c r="A14064" t="s">
        <v>102</v>
      </c>
      <c r="B14064" t="s">
        <v>327</v>
      </c>
      <c r="C14064" s="1">
        <v>106581668</v>
      </c>
      <c r="D14064" s="1">
        <v>2</v>
      </c>
      <c r="E14064" s="1">
        <v>-5</v>
      </c>
      <c r="F14064" s="1">
        <v>10</v>
      </c>
      <c r="G14064" s="7" t="str">
        <f>IF(E14064&lt;0,"0-",IF(E14064=0,"0",IF(E14064&lt;3.01,"0+ to 3",IF(E14064&lt;6.01,"3+ to 6",IF(E14064&lt;9.01,"6+ to 9",IF(E14064&lt;12.01,"9+ to 12",IF(E14064&lt;15.01,"12+ to 15",IF(E14064&lt;18.01,"15+ to 18",IF(E14064&lt;21.01,"18+ to 21",IF(E14064&lt;24.01,"21+ to 24",IF(E14064&lt;27.01,"24+ to 27",IF(E14064&lt;30.01,"27+ to 30","30+"))))))))))))</f>
        <v>0-</v>
      </c>
      <c r="H14064" s="7" t="str">
        <f>IF(F14064&lt;0,"0-",IF(F14064=0,"0",IF(F14064&lt;3.01,"0+ to 3",IF(F14064&lt;6.01,"3+ to 6",IF(F14064&lt;9.01,"6+ to 9",IF(F14064&lt;12.01,"9+ to 12",IF(F14064&lt;15.01,"12+ to 15",IF(F14064&lt;18.01,"15+ to 18",IF(F14064&lt;21.01,"18+ to 21",IF(F14064&lt;24.01,"21+ to 24",IF(F14064&lt;27.01,"24+ to 27",IF(F14064&lt;30.01,"27+ to 30","30+"))))))))))))</f>
        <v>9+ to 12</v>
      </c>
      <c r="I14064" t="str">
        <f>IF(G14064&lt;&gt;H14064,"DIFF","")</f>
        <v>DIFF</v>
      </c>
    </row>
    <row r="14065" spans="1:9">
      <c r="A14065" t="s">
        <v>102</v>
      </c>
      <c r="B14065" t="s">
        <v>326</v>
      </c>
      <c r="C14065" s="1">
        <v>106622490</v>
      </c>
      <c r="D14065" s="1">
        <v>3</v>
      </c>
      <c r="E14065" s="1">
        <v>0</v>
      </c>
      <c r="F14065" s="1">
        <v>715</v>
      </c>
      <c r="G14065" s="7" t="str">
        <f>IF(E14065&lt;0,"0-",IF(E14065=0,"0",IF(E14065&lt;3.01,"0+ to 3",IF(E14065&lt;6.01,"3+ to 6",IF(E14065&lt;9.01,"6+ to 9",IF(E14065&lt;12.01,"9+ to 12",IF(E14065&lt;15.01,"12+ to 15",IF(E14065&lt;18.01,"15+ to 18",IF(E14065&lt;21.01,"18+ to 21",IF(E14065&lt;24.01,"21+ to 24",IF(E14065&lt;27.01,"24+ to 27",IF(E14065&lt;30.01,"27+ to 30","30+"))))))))))))</f>
        <v>0</v>
      </c>
      <c r="H14065" s="7" t="str">
        <f>IF(F14065&lt;0,"0-",IF(F14065=0,"0",IF(F14065&lt;3.01,"0+ to 3",IF(F14065&lt;6.01,"3+ to 6",IF(F14065&lt;9.01,"6+ to 9",IF(F14065&lt;12.01,"9+ to 12",IF(F14065&lt;15.01,"12+ to 15",IF(F14065&lt;18.01,"15+ to 18",IF(F14065&lt;21.01,"18+ to 21",IF(F14065&lt;24.01,"21+ to 24",IF(F14065&lt;27.01,"24+ to 27",IF(F14065&lt;30.01,"27+ to 30","30+"))))))))))))</f>
        <v>30+</v>
      </c>
      <c r="I14065" t="str">
        <f>IF(G14065&lt;&gt;H14065,"DIFF","")</f>
        <v>DIFF</v>
      </c>
    </row>
    <row r="14066" spans="1:9">
      <c r="A14066" t="s">
        <v>102</v>
      </c>
      <c r="B14066" t="s">
        <v>326</v>
      </c>
      <c r="C14066" s="1">
        <v>106623984</v>
      </c>
      <c r="D14066" s="1">
        <v>3</v>
      </c>
      <c r="E14066" s="1">
        <v>-5</v>
      </c>
      <c r="F14066" s="1">
        <v>21</v>
      </c>
      <c r="G14066" s="7" t="str">
        <f>IF(E14066&lt;0,"0-",IF(E14066=0,"0",IF(E14066&lt;3.01,"0+ to 3",IF(E14066&lt;6.01,"3+ to 6",IF(E14066&lt;9.01,"6+ to 9",IF(E14066&lt;12.01,"9+ to 12",IF(E14066&lt;15.01,"12+ to 15",IF(E14066&lt;18.01,"15+ to 18",IF(E14066&lt;21.01,"18+ to 21",IF(E14066&lt;24.01,"21+ to 24",IF(E14066&lt;27.01,"24+ to 27",IF(E14066&lt;30.01,"27+ to 30","30+"))))))))))))</f>
        <v>0-</v>
      </c>
      <c r="H14066" s="7" t="str">
        <f>IF(F14066&lt;0,"0-",IF(F14066=0,"0",IF(F14066&lt;3.01,"0+ to 3",IF(F14066&lt;6.01,"3+ to 6",IF(F14066&lt;9.01,"6+ to 9",IF(F14066&lt;12.01,"9+ to 12",IF(F14066&lt;15.01,"12+ to 15",IF(F14066&lt;18.01,"15+ to 18",IF(F14066&lt;21.01,"18+ to 21",IF(F14066&lt;24.01,"21+ to 24",IF(F14066&lt;27.01,"24+ to 27",IF(F14066&lt;30.01,"27+ to 30","30+"))))))))))))</f>
        <v>18+ to 21</v>
      </c>
      <c r="I14066" t="str">
        <f>IF(G14066&lt;&gt;H14066,"DIFF","")</f>
        <v>DIFF</v>
      </c>
    </row>
    <row r="14067" spans="1:9">
      <c r="A14067" t="s">
        <v>102</v>
      </c>
      <c r="B14067" t="s">
        <v>326</v>
      </c>
      <c r="C14067" s="1">
        <v>106625901</v>
      </c>
      <c r="D14067" s="1">
        <v>2</v>
      </c>
      <c r="E14067" s="1">
        <v>0</v>
      </c>
      <c r="F14067" s="1">
        <v>0</v>
      </c>
      <c r="G14067" s="7" t="str">
        <f>IF(E14067&lt;0,"0-",IF(E14067=0,"0",IF(E14067&lt;3.01,"0+ to 3",IF(E14067&lt;6.01,"3+ to 6",IF(E14067&lt;9.01,"6+ to 9",IF(E14067&lt;12.01,"9+ to 12",IF(E14067&lt;15.01,"12+ to 15",IF(E14067&lt;18.01,"15+ to 18",IF(E14067&lt;21.01,"18+ to 21",IF(E14067&lt;24.01,"21+ to 24",IF(E14067&lt;27.01,"24+ to 27",IF(E14067&lt;30.01,"27+ to 30","30+"))))))))))))</f>
        <v>0</v>
      </c>
      <c r="H14067" s="7" t="str">
        <f>IF(F14067&lt;0,"0-",IF(F14067=0,"0",IF(F14067&lt;3.01,"0+ to 3",IF(F14067&lt;6.01,"3+ to 6",IF(F14067&lt;9.01,"6+ to 9",IF(F14067&lt;12.01,"9+ to 12",IF(F14067&lt;15.01,"12+ to 15",IF(F14067&lt;18.01,"15+ to 18",IF(F14067&lt;21.01,"18+ to 21",IF(F14067&lt;24.01,"21+ to 24",IF(F14067&lt;27.01,"24+ to 27",IF(F14067&lt;30.01,"27+ to 30","30+"))))))))))))</f>
        <v>0</v>
      </c>
      <c r="I14067" t="str">
        <f>IF(G14067&lt;&gt;H14067,"DIFF","")</f>
        <v/>
      </c>
    </row>
    <row r="14068" spans="1:9">
      <c r="A14068" t="s">
        <v>102</v>
      </c>
      <c r="B14068" t="s">
        <v>326</v>
      </c>
      <c r="C14068" s="1">
        <v>106626661</v>
      </c>
      <c r="D14068" s="1">
        <v>2</v>
      </c>
      <c r="E14068" s="1">
        <v>-23</v>
      </c>
      <c r="F14068" s="1">
        <v>-20</v>
      </c>
      <c r="G14068" s="7" t="str">
        <f>IF(E14068&lt;0,"0-",IF(E14068=0,"0",IF(E14068&lt;3.01,"0+ to 3",IF(E14068&lt;6.01,"3+ to 6",IF(E14068&lt;9.01,"6+ to 9",IF(E14068&lt;12.01,"9+ to 12",IF(E14068&lt;15.01,"12+ to 15",IF(E14068&lt;18.01,"15+ to 18",IF(E14068&lt;21.01,"18+ to 21",IF(E14068&lt;24.01,"21+ to 24",IF(E14068&lt;27.01,"24+ to 27",IF(E14068&lt;30.01,"27+ to 30","30+"))))))))))))</f>
        <v>0-</v>
      </c>
      <c r="H14068" s="7" t="str">
        <f>IF(F14068&lt;0,"0-",IF(F14068=0,"0",IF(F14068&lt;3.01,"0+ to 3",IF(F14068&lt;6.01,"3+ to 6",IF(F14068&lt;9.01,"6+ to 9",IF(F14068&lt;12.01,"9+ to 12",IF(F14068&lt;15.01,"12+ to 15",IF(F14068&lt;18.01,"15+ to 18",IF(F14068&lt;21.01,"18+ to 21",IF(F14068&lt;24.01,"21+ to 24",IF(F14068&lt;27.01,"24+ to 27",IF(F14068&lt;30.01,"27+ to 30","30+"))))))))))))</f>
        <v>0-</v>
      </c>
      <c r="I14068" t="str">
        <f>IF(G14068&lt;&gt;H14068,"DIFF","")</f>
        <v/>
      </c>
    </row>
    <row r="14069" spans="1:9">
      <c r="A14069" t="s">
        <v>102</v>
      </c>
      <c r="B14069" t="s">
        <v>326</v>
      </c>
      <c r="C14069" s="1">
        <v>106630260</v>
      </c>
      <c r="D14069" s="1">
        <v>2</v>
      </c>
      <c r="E14069" s="1">
        <v>-3</v>
      </c>
      <c r="F14069" s="1">
        <v>4</v>
      </c>
      <c r="G14069" s="7" t="str">
        <f>IF(E14069&lt;0,"0-",IF(E14069=0,"0",IF(E14069&lt;3.01,"0+ to 3",IF(E14069&lt;6.01,"3+ to 6",IF(E14069&lt;9.01,"6+ to 9",IF(E14069&lt;12.01,"9+ to 12",IF(E14069&lt;15.01,"12+ to 15",IF(E14069&lt;18.01,"15+ to 18",IF(E14069&lt;21.01,"18+ to 21",IF(E14069&lt;24.01,"21+ to 24",IF(E14069&lt;27.01,"24+ to 27",IF(E14069&lt;30.01,"27+ to 30","30+"))))))))))))</f>
        <v>0-</v>
      </c>
      <c r="H14069" s="7" t="str">
        <f>IF(F14069&lt;0,"0-",IF(F14069=0,"0",IF(F14069&lt;3.01,"0+ to 3",IF(F14069&lt;6.01,"3+ to 6",IF(F14069&lt;9.01,"6+ to 9",IF(F14069&lt;12.01,"9+ to 12",IF(F14069&lt;15.01,"12+ to 15",IF(F14069&lt;18.01,"15+ to 18",IF(F14069&lt;21.01,"18+ to 21",IF(F14069&lt;24.01,"21+ to 24",IF(F14069&lt;27.01,"24+ to 27",IF(F14069&lt;30.01,"27+ to 30","30+"))))))))))))</f>
        <v>3+ to 6</v>
      </c>
      <c r="I14069" t="str">
        <f>IF(G14069&lt;&gt;H14069,"DIFF","")</f>
        <v>DIFF</v>
      </c>
    </row>
    <row r="14070" spans="1:9">
      <c r="A14070" t="s">
        <v>102</v>
      </c>
      <c r="B14070" t="s">
        <v>326</v>
      </c>
      <c r="C14070" s="1">
        <v>106630618</v>
      </c>
      <c r="D14070" s="1">
        <v>2</v>
      </c>
      <c r="E14070" s="1">
        <v>0</v>
      </c>
      <c r="F14070" s="1">
        <v>1</v>
      </c>
      <c r="G14070" s="7" t="str">
        <f>IF(E14070&lt;0,"0-",IF(E14070=0,"0",IF(E14070&lt;3.01,"0+ to 3",IF(E14070&lt;6.01,"3+ to 6",IF(E14070&lt;9.01,"6+ to 9",IF(E14070&lt;12.01,"9+ to 12",IF(E14070&lt;15.01,"12+ to 15",IF(E14070&lt;18.01,"15+ to 18",IF(E14070&lt;21.01,"18+ to 21",IF(E14070&lt;24.01,"21+ to 24",IF(E14070&lt;27.01,"24+ to 27",IF(E14070&lt;30.01,"27+ to 30","30+"))))))))))))</f>
        <v>0</v>
      </c>
      <c r="H14070" s="7" t="str">
        <f>IF(F14070&lt;0,"0-",IF(F14070=0,"0",IF(F14070&lt;3.01,"0+ to 3",IF(F14070&lt;6.01,"3+ to 6",IF(F14070&lt;9.01,"6+ to 9",IF(F14070&lt;12.01,"9+ to 12",IF(F14070&lt;15.01,"12+ to 15",IF(F14070&lt;18.01,"15+ to 18",IF(F14070&lt;21.01,"18+ to 21",IF(F14070&lt;24.01,"21+ to 24",IF(F14070&lt;27.01,"24+ to 27",IF(F14070&lt;30.01,"27+ to 30","30+"))))))))))))</f>
        <v>0+ to 3</v>
      </c>
      <c r="I14070" t="str">
        <f>IF(G14070&lt;&gt;H14070,"DIFF","")</f>
        <v>DIFF</v>
      </c>
    </row>
    <row r="14071" spans="1:9">
      <c r="A14071" t="s">
        <v>102</v>
      </c>
      <c r="B14071" t="s">
        <v>326</v>
      </c>
      <c r="C14071" s="1">
        <v>106634072</v>
      </c>
      <c r="D14071" s="1">
        <v>2</v>
      </c>
      <c r="E14071" s="1">
        <v>-7</v>
      </c>
      <c r="F14071" s="1">
        <v>13</v>
      </c>
      <c r="G14071" s="7" t="str">
        <f>IF(E14071&lt;0,"0-",IF(E14071=0,"0",IF(E14071&lt;3.01,"0+ to 3",IF(E14071&lt;6.01,"3+ to 6",IF(E14071&lt;9.01,"6+ to 9",IF(E14071&lt;12.01,"9+ to 12",IF(E14071&lt;15.01,"12+ to 15",IF(E14071&lt;18.01,"15+ to 18",IF(E14071&lt;21.01,"18+ to 21",IF(E14071&lt;24.01,"21+ to 24",IF(E14071&lt;27.01,"24+ to 27",IF(E14071&lt;30.01,"27+ to 30","30+"))))))))))))</f>
        <v>0-</v>
      </c>
      <c r="H14071" s="7" t="str">
        <f>IF(F14071&lt;0,"0-",IF(F14071=0,"0",IF(F14071&lt;3.01,"0+ to 3",IF(F14071&lt;6.01,"3+ to 6",IF(F14071&lt;9.01,"6+ to 9",IF(F14071&lt;12.01,"9+ to 12",IF(F14071&lt;15.01,"12+ to 15",IF(F14071&lt;18.01,"15+ to 18",IF(F14071&lt;21.01,"18+ to 21",IF(F14071&lt;24.01,"21+ to 24",IF(F14071&lt;27.01,"24+ to 27",IF(F14071&lt;30.01,"27+ to 30","30+"))))))))))))</f>
        <v>12+ to 15</v>
      </c>
      <c r="I14071" t="str">
        <f>IF(G14071&lt;&gt;H14071,"DIFF","")</f>
        <v>DIFF</v>
      </c>
    </row>
    <row r="14072" spans="1:9">
      <c r="A14072" t="s">
        <v>102</v>
      </c>
      <c r="B14072" t="s">
        <v>326</v>
      </c>
      <c r="C14072" s="1">
        <v>106642204</v>
      </c>
      <c r="D14072" s="1">
        <v>2</v>
      </c>
      <c r="E14072" s="1">
        <v>-7</v>
      </c>
      <c r="F14072" s="1">
        <v>18</v>
      </c>
      <c r="G14072" s="7" t="str">
        <f>IF(E14072&lt;0,"0-",IF(E14072=0,"0",IF(E14072&lt;3.01,"0+ to 3",IF(E14072&lt;6.01,"3+ to 6",IF(E14072&lt;9.01,"6+ to 9",IF(E14072&lt;12.01,"9+ to 12",IF(E14072&lt;15.01,"12+ to 15",IF(E14072&lt;18.01,"15+ to 18",IF(E14072&lt;21.01,"18+ to 21",IF(E14072&lt;24.01,"21+ to 24",IF(E14072&lt;27.01,"24+ to 27",IF(E14072&lt;30.01,"27+ to 30","30+"))))))))))))</f>
        <v>0-</v>
      </c>
      <c r="H14072" s="7" t="str">
        <f>IF(F14072&lt;0,"0-",IF(F14072=0,"0",IF(F14072&lt;3.01,"0+ to 3",IF(F14072&lt;6.01,"3+ to 6",IF(F14072&lt;9.01,"6+ to 9",IF(F14072&lt;12.01,"9+ to 12",IF(F14072&lt;15.01,"12+ to 15",IF(F14072&lt;18.01,"15+ to 18",IF(F14072&lt;21.01,"18+ to 21",IF(F14072&lt;24.01,"21+ to 24",IF(F14072&lt;27.01,"24+ to 27",IF(F14072&lt;30.01,"27+ to 30","30+"))))))))))))</f>
        <v>15+ to 18</v>
      </c>
      <c r="I14072" t="str">
        <f>IF(G14072&lt;&gt;H14072,"DIFF","")</f>
        <v>DIFF</v>
      </c>
    </row>
    <row r="14073" spans="1:9">
      <c r="A14073" t="s">
        <v>102</v>
      </c>
      <c r="B14073" t="s">
        <v>325</v>
      </c>
      <c r="C14073" s="1">
        <v>106676340</v>
      </c>
      <c r="D14073" s="1">
        <v>3</v>
      </c>
      <c r="E14073" s="1">
        <v>-5</v>
      </c>
      <c r="F14073" s="1">
        <v>13</v>
      </c>
      <c r="G14073" s="7" t="str">
        <f>IF(E14073&lt;0,"0-",IF(E14073=0,"0",IF(E14073&lt;3.01,"0+ to 3",IF(E14073&lt;6.01,"3+ to 6",IF(E14073&lt;9.01,"6+ to 9",IF(E14073&lt;12.01,"9+ to 12",IF(E14073&lt;15.01,"12+ to 15",IF(E14073&lt;18.01,"15+ to 18",IF(E14073&lt;21.01,"18+ to 21",IF(E14073&lt;24.01,"21+ to 24",IF(E14073&lt;27.01,"24+ to 27",IF(E14073&lt;30.01,"27+ to 30","30+"))))))))))))</f>
        <v>0-</v>
      </c>
      <c r="H14073" s="7" t="str">
        <f>IF(F14073&lt;0,"0-",IF(F14073=0,"0",IF(F14073&lt;3.01,"0+ to 3",IF(F14073&lt;6.01,"3+ to 6",IF(F14073&lt;9.01,"6+ to 9",IF(F14073&lt;12.01,"9+ to 12",IF(F14073&lt;15.01,"12+ to 15",IF(F14073&lt;18.01,"15+ to 18",IF(F14073&lt;21.01,"18+ to 21",IF(F14073&lt;24.01,"21+ to 24",IF(F14073&lt;27.01,"24+ to 27",IF(F14073&lt;30.01,"27+ to 30","30+"))))))))))))</f>
        <v>12+ to 15</v>
      </c>
      <c r="I14073" t="str">
        <f>IF(G14073&lt;&gt;H14073,"DIFF","")</f>
        <v>DIFF</v>
      </c>
    </row>
    <row r="14074" spans="1:9">
      <c r="A14074" t="s">
        <v>103</v>
      </c>
      <c r="B14074" t="s">
        <v>325</v>
      </c>
      <c r="C14074" s="1">
        <v>106677971</v>
      </c>
      <c r="D14074" s="1">
        <v>2</v>
      </c>
      <c r="E14074" s="1">
        <v>-3</v>
      </c>
      <c r="F14074" s="1">
        <v>4</v>
      </c>
      <c r="G14074" s="7" t="str">
        <f>IF(E14074&lt;0,"0-",IF(E14074=0,"0",IF(E14074&lt;3.01,"0+ to 3",IF(E14074&lt;6.01,"3+ to 6",IF(E14074&lt;9.01,"6+ to 9",IF(E14074&lt;12.01,"9+ to 12",IF(E14074&lt;15.01,"12+ to 15",IF(E14074&lt;18.01,"15+ to 18",IF(E14074&lt;21.01,"18+ to 21",IF(E14074&lt;24.01,"21+ to 24",IF(E14074&lt;27.01,"24+ to 27",IF(E14074&lt;30.01,"27+ to 30","30+"))))))))))))</f>
        <v>0-</v>
      </c>
      <c r="H14074" s="7" t="str">
        <f>IF(F14074&lt;0,"0-",IF(F14074=0,"0",IF(F14074&lt;3.01,"0+ to 3",IF(F14074&lt;6.01,"3+ to 6",IF(F14074&lt;9.01,"6+ to 9",IF(F14074&lt;12.01,"9+ to 12",IF(F14074&lt;15.01,"12+ to 15",IF(F14074&lt;18.01,"15+ to 18",IF(F14074&lt;21.01,"18+ to 21",IF(F14074&lt;24.01,"21+ to 24",IF(F14074&lt;27.01,"24+ to 27",IF(F14074&lt;30.01,"27+ to 30","30+"))))))))))))</f>
        <v>3+ to 6</v>
      </c>
      <c r="I14074" t="str">
        <f>IF(G14074&lt;&gt;H14074,"DIFF","")</f>
        <v>DIFF</v>
      </c>
    </row>
    <row r="14075" spans="1:9">
      <c r="A14075" t="s">
        <v>102</v>
      </c>
      <c r="B14075" t="s">
        <v>325</v>
      </c>
      <c r="C14075" s="1">
        <v>106678043</v>
      </c>
      <c r="D14075" s="1">
        <v>2</v>
      </c>
      <c r="E14075" s="1">
        <v>-12</v>
      </c>
      <c r="F14075" s="1">
        <v>16</v>
      </c>
      <c r="G14075" s="7" t="str">
        <f>IF(E14075&lt;0,"0-",IF(E14075=0,"0",IF(E14075&lt;3.01,"0+ to 3",IF(E14075&lt;6.01,"3+ to 6",IF(E14075&lt;9.01,"6+ to 9",IF(E14075&lt;12.01,"9+ to 12",IF(E14075&lt;15.01,"12+ to 15",IF(E14075&lt;18.01,"15+ to 18",IF(E14075&lt;21.01,"18+ to 21",IF(E14075&lt;24.01,"21+ to 24",IF(E14075&lt;27.01,"24+ to 27",IF(E14075&lt;30.01,"27+ to 30","30+"))))))))))))</f>
        <v>0-</v>
      </c>
      <c r="H14075" s="7" t="str">
        <f>IF(F14075&lt;0,"0-",IF(F14075=0,"0",IF(F14075&lt;3.01,"0+ to 3",IF(F14075&lt;6.01,"3+ to 6",IF(F14075&lt;9.01,"6+ to 9",IF(F14075&lt;12.01,"9+ to 12",IF(F14075&lt;15.01,"12+ to 15",IF(F14075&lt;18.01,"15+ to 18",IF(F14075&lt;21.01,"18+ to 21",IF(F14075&lt;24.01,"21+ to 24",IF(F14075&lt;27.01,"24+ to 27",IF(F14075&lt;30.01,"27+ to 30","30+"))))))))))))</f>
        <v>15+ to 18</v>
      </c>
      <c r="I14075" t="str">
        <f>IF(G14075&lt;&gt;H14075,"DIFF","")</f>
        <v>DIFF</v>
      </c>
    </row>
    <row r="14076" spans="1:9">
      <c r="A14076" t="s">
        <v>102</v>
      </c>
      <c r="B14076" t="s">
        <v>325</v>
      </c>
      <c r="C14076" s="1">
        <v>106689988</v>
      </c>
      <c r="D14076" s="1">
        <v>2</v>
      </c>
      <c r="E14076" s="1">
        <v>-9</v>
      </c>
      <c r="F14076" s="1">
        <v>18</v>
      </c>
      <c r="G14076" s="7" t="str">
        <f>IF(E14076&lt;0,"0-",IF(E14076=0,"0",IF(E14076&lt;3.01,"0+ to 3",IF(E14076&lt;6.01,"3+ to 6",IF(E14076&lt;9.01,"6+ to 9",IF(E14076&lt;12.01,"9+ to 12",IF(E14076&lt;15.01,"12+ to 15",IF(E14076&lt;18.01,"15+ to 18",IF(E14076&lt;21.01,"18+ to 21",IF(E14076&lt;24.01,"21+ to 24",IF(E14076&lt;27.01,"24+ to 27",IF(E14076&lt;30.01,"27+ to 30","30+"))))))))))))</f>
        <v>0-</v>
      </c>
      <c r="H14076" s="7" t="str">
        <f>IF(F14076&lt;0,"0-",IF(F14076=0,"0",IF(F14076&lt;3.01,"0+ to 3",IF(F14076&lt;6.01,"3+ to 6",IF(F14076&lt;9.01,"6+ to 9",IF(F14076&lt;12.01,"9+ to 12",IF(F14076&lt;15.01,"12+ to 15",IF(F14076&lt;18.01,"15+ to 18",IF(F14076&lt;21.01,"18+ to 21",IF(F14076&lt;24.01,"21+ to 24",IF(F14076&lt;27.01,"24+ to 27",IF(F14076&lt;30.01,"27+ to 30","30+"))))))))))))</f>
        <v>15+ to 18</v>
      </c>
      <c r="I14076" t="str">
        <f>IF(G14076&lt;&gt;H14076,"DIFF","")</f>
        <v>DIFF</v>
      </c>
    </row>
    <row r="14077" spans="1:9">
      <c r="A14077" t="s">
        <v>102</v>
      </c>
      <c r="B14077" t="s">
        <v>325</v>
      </c>
      <c r="C14077" s="1">
        <v>106692568</v>
      </c>
      <c r="D14077" s="1">
        <v>2</v>
      </c>
      <c r="E14077" s="1">
        <v>-4</v>
      </c>
      <c r="F14077" s="1">
        <v>8</v>
      </c>
      <c r="G14077" s="7" t="str">
        <f>IF(E14077&lt;0,"0-",IF(E14077=0,"0",IF(E14077&lt;3.01,"0+ to 3",IF(E14077&lt;6.01,"3+ to 6",IF(E14077&lt;9.01,"6+ to 9",IF(E14077&lt;12.01,"9+ to 12",IF(E14077&lt;15.01,"12+ to 15",IF(E14077&lt;18.01,"15+ to 18",IF(E14077&lt;21.01,"18+ to 21",IF(E14077&lt;24.01,"21+ to 24",IF(E14077&lt;27.01,"24+ to 27",IF(E14077&lt;30.01,"27+ to 30","30+"))))))))))))</f>
        <v>0-</v>
      </c>
      <c r="H14077" s="7" t="str">
        <f>IF(F14077&lt;0,"0-",IF(F14077=0,"0",IF(F14077&lt;3.01,"0+ to 3",IF(F14077&lt;6.01,"3+ to 6",IF(F14077&lt;9.01,"6+ to 9",IF(F14077&lt;12.01,"9+ to 12",IF(F14077&lt;15.01,"12+ to 15",IF(F14077&lt;18.01,"15+ to 18",IF(F14077&lt;21.01,"18+ to 21",IF(F14077&lt;24.01,"21+ to 24",IF(F14077&lt;27.01,"24+ to 27",IF(F14077&lt;30.01,"27+ to 30","30+"))))))))))))</f>
        <v>6+ to 9</v>
      </c>
      <c r="I14077" t="str">
        <f>IF(G14077&lt;&gt;H14077,"DIFF","")</f>
        <v>DIFF</v>
      </c>
    </row>
    <row r="14078" spans="1:9">
      <c r="A14078" t="s">
        <v>102</v>
      </c>
      <c r="B14078" t="s">
        <v>325</v>
      </c>
      <c r="C14078" s="1">
        <v>106692951</v>
      </c>
      <c r="D14078" s="1">
        <v>2</v>
      </c>
      <c r="E14078" s="1">
        <v>-16</v>
      </c>
      <c r="F14078" s="1">
        <v>21</v>
      </c>
      <c r="G14078" s="7" t="str">
        <f>IF(E14078&lt;0,"0-",IF(E14078=0,"0",IF(E14078&lt;3.01,"0+ to 3",IF(E14078&lt;6.01,"3+ to 6",IF(E14078&lt;9.01,"6+ to 9",IF(E14078&lt;12.01,"9+ to 12",IF(E14078&lt;15.01,"12+ to 15",IF(E14078&lt;18.01,"15+ to 18",IF(E14078&lt;21.01,"18+ to 21",IF(E14078&lt;24.01,"21+ to 24",IF(E14078&lt;27.01,"24+ to 27",IF(E14078&lt;30.01,"27+ to 30","30+"))))))))))))</f>
        <v>0-</v>
      </c>
      <c r="H14078" s="7" t="str">
        <f>IF(F14078&lt;0,"0-",IF(F14078=0,"0",IF(F14078&lt;3.01,"0+ to 3",IF(F14078&lt;6.01,"3+ to 6",IF(F14078&lt;9.01,"6+ to 9",IF(F14078&lt;12.01,"9+ to 12",IF(F14078&lt;15.01,"12+ to 15",IF(F14078&lt;18.01,"15+ to 18",IF(F14078&lt;21.01,"18+ to 21",IF(F14078&lt;24.01,"21+ to 24",IF(F14078&lt;27.01,"24+ to 27",IF(F14078&lt;30.01,"27+ to 30","30+"))))))))))))</f>
        <v>18+ to 21</v>
      </c>
      <c r="I14078" t="str">
        <f>IF(G14078&lt;&gt;H14078,"DIFF","")</f>
        <v>DIFF</v>
      </c>
    </row>
    <row r="14079" spans="1:9">
      <c r="A14079" t="s">
        <v>102</v>
      </c>
      <c r="B14079" t="s">
        <v>325</v>
      </c>
      <c r="C14079" s="1">
        <v>106695364</v>
      </c>
      <c r="D14079" s="1">
        <v>2</v>
      </c>
      <c r="E14079" s="1">
        <v>-9</v>
      </c>
      <c r="F14079" s="1">
        <v>13</v>
      </c>
      <c r="G14079" s="7" t="str">
        <f>IF(E14079&lt;0,"0-",IF(E14079=0,"0",IF(E14079&lt;3.01,"0+ to 3",IF(E14079&lt;6.01,"3+ to 6",IF(E14079&lt;9.01,"6+ to 9",IF(E14079&lt;12.01,"9+ to 12",IF(E14079&lt;15.01,"12+ to 15",IF(E14079&lt;18.01,"15+ to 18",IF(E14079&lt;21.01,"18+ to 21",IF(E14079&lt;24.01,"21+ to 24",IF(E14079&lt;27.01,"24+ to 27",IF(E14079&lt;30.01,"27+ to 30","30+"))))))))))))</f>
        <v>0-</v>
      </c>
      <c r="H14079" s="7" t="str">
        <f>IF(F14079&lt;0,"0-",IF(F14079=0,"0",IF(F14079&lt;3.01,"0+ to 3",IF(F14079&lt;6.01,"3+ to 6",IF(F14079&lt;9.01,"6+ to 9",IF(F14079&lt;12.01,"9+ to 12",IF(F14079&lt;15.01,"12+ to 15",IF(F14079&lt;18.01,"15+ to 18",IF(F14079&lt;21.01,"18+ to 21",IF(F14079&lt;24.01,"21+ to 24",IF(F14079&lt;27.01,"24+ to 27",IF(F14079&lt;30.01,"27+ to 30","30+"))))))))))))</f>
        <v>12+ to 15</v>
      </c>
      <c r="I14079" t="str">
        <f>IF(G14079&lt;&gt;H14079,"DIFF","")</f>
        <v>DIFF</v>
      </c>
    </row>
    <row r="14080" spans="1:9">
      <c r="A14080" t="s">
        <v>102</v>
      </c>
      <c r="B14080" t="s">
        <v>325</v>
      </c>
      <c r="C14080" s="1">
        <v>106696052</v>
      </c>
      <c r="D14080" s="1">
        <v>2</v>
      </c>
      <c r="E14080" s="1">
        <v>-6</v>
      </c>
      <c r="F14080" s="1">
        <v>8</v>
      </c>
      <c r="G14080" s="7" t="str">
        <f>IF(E14080&lt;0,"0-",IF(E14080=0,"0",IF(E14080&lt;3.01,"0+ to 3",IF(E14080&lt;6.01,"3+ to 6",IF(E14080&lt;9.01,"6+ to 9",IF(E14080&lt;12.01,"9+ to 12",IF(E14080&lt;15.01,"12+ to 15",IF(E14080&lt;18.01,"15+ to 18",IF(E14080&lt;21.01,"18+ to 21",IF(E14080&lt;24.01,"21+ to 24",IF(E14080&lt;27.01,"24+ to 27",IF(E14080&lt;30.01,"27+ to 30","30+"))))))))))))</f>
        <v>0-</v>
      </c>
      <c r="H14080" s="7" t="str">
        <f>IF(F14080&lt;0,"0-",IF(F14080=0,"0",IF(F14080&lt;3.01,"0+ to 3",IF(F14080&lt;6.01,"3+ to 6",IF(F14080&lt;9.01,"6+ to 9",IF(F14080&lt;12.01,"9+ to 12",IF(F14080&lt;15.01,"12+ to 15",IF(F14080&lt;18.01,"15+ to 18",IF(F14080&lt;21.01,"18+ to 21",IF(F14080&lt;24.01,"21+ to 24",IF(F14080&lt;27.01,"24+ to 27",IF(F14080&lt;30.01,"27+ to 30","30+"))))))))))))</f>
        <v>6+ to 9</v>
      </c>
      <c r="I14080" t="str">
        <f>IF(G14080&lt;&gt;H14080,"DIFF","")</f>
        <v>DIFF</v>
      </c>
    </row>
    <row r="14081" spans="1:9">
      <c r="A14081" t="s">
        <v>102</v>
      </c>
      <c r="B14081" t="s">
        <v>325</v>
      </c>
      <c r="C14081" s="1">
        <v>106696292</v>
      </c>
      <c r="D14081" s="1">
        <v>2</v>
      </c>
      <c r="E14081" s="1">
        <v>0</v>
      </c>
      <c r="F14081" s="1">
        <v>9</v>
      </c>
      <c r="G14081" s="7" t="str">
        <f>IF(E14081&lt;0,"0-",IF(E14081=0,"0",IF(E14081&lt;3.01,"0+ to 3",IF(E14081&lt;6.01,"3+ to 6",IF(E14081&lt;9.01,"6+ to 9",IF(E14081&lt;12.01,"9+ to 12",IF(E14081&lt;15.01,"12+ to 15",IF(E14081&lt;18.01,"15+ to 18",IF(E14081&lt;21.01,"18+ to 21",IF(E14081&lt;24.01,"21+ to 24",IF(E14081&lt;27.01,"24+ to 27",IF(E14081&lt;30.01,"27+ to 30","30+"))))))))))))</f>
        <v>0</v>
      </c>
      <c r="H14081" s="7" t="str">
        <f>IF(F14081&lt;0,"0-",IF(F14081=0,"0",IF(F14081&lt;3.01,"0+ to 3",IF(F14081&lt;6.01,"3+ to 6",IF(F14081&lt;9.01,"6+ to 9",IF(F14081&lt;12.01,"9+ to 12",IF(F14081&lt;15.01,"12+ to 15",IF(F14081&lt;18.01,"15+ to 18",IF(F14081&lt;21.01,"18+ to 21",IF(F14081&lt;24.01,"21+ to 24",IF(F14081&lt;27.01,"24+ to 27",IF(F14081&lt;30.01,"27+ to 30","30+"))))))))))))</f>
        <v>6+ to 9</v>
      </c>
      <c r="I14081" t="str">
        <f>IF(G14081&lt;&gt;H14081,"DIFF","")</f>
        <v>DIFF</v>
      </c>
    </row>
    <row r="14082" spans="1:9">
      <c r="A14082" t="s">
        <v>102</v>
      </c>
      <c r="B14082" t="s">
        <v>325</v>
      </c>
      <c r="C14082" s="1">
        <v>106697071</v>
      </c>
      <c r="D14082" s="1">
        <v>2</v>
      </c>
      <c r="E14082" s="1">
        <v>-7</v>
      </c>
      <c r="F14082" s="1">
        <v>4</v>
      </c>
      <c r="G14082" s="7" t="str">
        <f>IF(E14082&lt;0,"0-",IF(E14082=0,"0",IF(E14082&lt;3.01,"0+ to 3",IF(E14082&lt;6.01,"3+ to 6",IF(E14082&lt;9.01,"6+ to 9",IF(E14082&lt;12.01,"9+ to 12",IF(E14082&lt;15.01,"12+ to 15",IF(E14082&lt;18.01,"15+ to 18",IF(E14082&lt;21.01,"18+ to 21",IF(E14082&lt;24.01,"21+ to 24",IF(E14082&lt;27.01,"24+ to 27",IF(E14082&lt;30.01,"27+ to 30","30+"))))))))))))</f>
        <v>0-</v>
      </c>
      <c r="H14082" s="7" t="str">
        <f>IF(F14082&lt;0,"0-",IF(F14082=0,"0",IF(F14082&lt;3.01,"0+ to 3",IF(F14082&lt;6.01,"3+ to 6",IF(F14082&lt;9.01,"6+ to 9",IF(F14082&lt;12.01,"9+ to 12",IF(F14082&lt;15.01,"12+ to 15",IF(F14082&lt;18.01,"15+ to 18",IF(F14082&lt;21.01,"18+ to 21",IF(F14082&lt;24.01,"21+ to 24",IF(F14082&lt;27.01,"24+ to 27",IF(F14082&lt;30.01,"27+ to 30","30+"))))))))))))</f>
        <v>3+ to 6</v>
      </c>
      <c r="I14082" t="str">
        <f>IF(G14082&lt;&gt;H14082,"DIFF","")</f>
        <v>DIFF</v>
      </c>
    </row>
    <row r="14083" spans="1:9">
      <c r="A14083" t="s">
        <v>102</v>
      </c>
      <c r="B14083" t="s">
        <v>325</v>
      </c>
      <c r="C14083" s="1">
        <v>106699048</v>
      </c>
      <c r="D14083" s="1">
        <v>2</v>
      </c>
      <c r="E14083" s="1">
        <v>0</v>
      </c>
      <c r="F14083" s="1">
        <v>0</v>
      </c>
      <c r="G14083" s="7" t="str">
        <f>IF(E14083&lt;0,"0-",IF(E14083=0,"0",IF(E14083&lt;3.01,"0+ to 3",IF(E14083&lt;6.01,"3+ to 6",IF(E14083&lt;9.01,"6+ to 9",IF(E14083&lt;12.01,"9+ to 12",IF(E14083&lt;15.01,"12+ to 15",IF(E14083&lt;18.01,"15+ to 18",IF(E14083&lt;21.01,"18+ to 21",IF(E14083&lt;24.01,"21+ to 24",IF(E14083&lt;27.01,"24+ to 27",IF(E14083&lt;30.01,"27+ to 30","30+"))))))))))))</f>
        <v>0</v>
      </c>
      <c r="H14083" s="7" t="str">
        <f>IF(F14083&lt;0,"0-",IF(F14083=0,"0",IF(F14083&lt;3.01,"0+ to 3",IF(F14083&lt;6.01,"3+ to 6",IF(F14083&lt;9.01,"6+ to 9",IF(F14083&lt;12.01,"9+ to 12",IF(F14083&lt;15.01,"12+ to 15",IF(F14083&lt;18.01,"15+ to 18",IF(F14083&lt;21.01,"18+ to 21",IF(F14083&lt;24.01,"21+ to 24",IF(F14083&lt;27.01,"24+ to 27",IF(F14083&lt;30.01,"27+ to 30","30+"))))))))))))</f>
        <v>0</v>
      </c>
      <c r="I14083" t="str">
        <f>IF(G14083&lt;&gt;H14083,"DIFF","")</f>
        <v/>
      </c>
    </row>
    <row r="14084" spans="1:9">
      <c r="A14084" t="s">
        <v>102</v>
      </c>
      <c r="B14084" t="s">
        <v>325</v>
      </c>
      <c r="C14084" s="1">
        <v>106699057</v>
      </c>
      <c r="D14084" s="1">
        <v>2</v>
      </c>
      <c r="E14084" s="1">
        <v>0</v>
      </c>
      <c r="F14084" s="1">
        <v>0</v>
      </c>
      <c r="G14084" s="7" t="str">
        <f>IF(E14084&lt;0,"0-",IF(E14084=0,"0",IF(E14084&lt;3.01,"0+ to 3",IF(E14084&lt;6.01,"3+ to 6",IF(E14084&lt;9.01,"6+ to 9",IF(E14084&lt;12.01,"9+ to 12",IF(E14084&lt;15.01,"12+ to 15",IF(E14084&lt;18.01,"15+ to 18",IF(E14084&lt;21.01,"18+ to 21",IF(E14084&lt;24.01,"21+ to 24",IF(E14084&lt;27.01,"24+ to 27",IF(E14084&lt;30.01,"27+ to 30","30+"))))))))))))</f>
        <v>0</v>
      </c>
      <c r="H14084" s="7" t="str">
        <f>IF(F14084&lt;0,"0-",IF(F14084=0,"0",IF(F14084&lt;3.01,"0+ to 3",IF(F14084&lt;6.01,"3+ to 6",IF(F14084&lt;9.01,"6+ to 9",IF(F14084&lt;12.01,"9+ to 12",IF(F14084&lt;15.01,"12+ to 15",IF(F14084&lt;18.01,"15+ to 18",IF(F14084&lt;21.01,"18+ to 21",IF(F14084&lt;24.01,"21+ to 24",IF(F14084&lt;27.01,"24+ to 27",IF(F14084&lt;30.01,"27+ to 30","30+"))))))))))))</f>
        <v>0</v>
      </c>
      <c r="I14084" t="str">
        <f>IF(G14084&lt;&gt;H14084,"DIFF","")</f>
        <v/>
      </c>
    </row>
    <row r="14085" spans="1:9">
      <c r="A14085" t="s">
        <v>102</v>
      </c>
      <c r="B14085" t="s">
        <v>368</v>
      </c>
      <c r="C14085" s="1">
        <v>106702382</v>
      </c>
      <c r="D14085" s="1">
        <v>2</v>
      </c>
      <c r="E14085" s="1">
        <v>0</v>
      </c>
      <c r="F14085" s="1">
        <v>0</v>
      </c>
      <c r="G14085" s="7" t="str">
        <f>IF(E14085&lt;0,"0-",IF(E14085=0,"0",IF(E14085&lt;3.01,"0+ to 3",IF(E14085&lt;6.01,"3+ to 6",IF(E14085&lt;9.01,"6+ to 9",IF(E14085&lt;12.01,"9+ to 12",IF(E14085&lt;15.01,"12+ to 15",IF(E14085&lt;18.01,"15+ to 18",IF(E14085&lt;21.01,"18+ to 21",IF(E14085&lt;24.01,"21+ to 24",IF(E14085&lt;27.01,"24+ to 27",IF(E14085&lt;30.01,"27+ to 30","30+"))))))))))))</f>
        <v>0</v>
      </c>
      <c r="H14085" s="7" t="str">
        <f>IF(F14085&lt;0,"0-",IF(F14085=0,"0",IF(F14085&lt;3.01,"0+ to 3",IF(F14085&lt;6.01,"3+ to 6",IF(F14085&lt;9.01,"6+ to 9",IF(F14085&lt;12.01,"9+ to 12",IF(F14085&lt;15.01,"12+ to 15",IF(F14085&lt;18.01,"15+ to 18",IF(F14085&lt;21.01,"18+ to 21",IF(F14085&lt;24.01,"21+ to 24",IF(F14085&lt;27.01,"24+ to 27",IF(F14085&lt;30.01,"27+ to 30","30+"))))))))))))</f>
        <v>0</v>
      </c>
      <c r="I14085" t="str">
        <f>IF(G14085&lt;&gt;H14085,"DIFF","")</f>
        <v/>
      </c>
    </row>
    <row r="14086" spans="1:9">
      <c r="A14086" t="s">
        <v>102</v>
      </c>
      <c r="B14086" t="s">
        <v>324</v>
      </c>
      <c r="C14086" s="1">
        <v>106761974</v>
      </c>
      <c r="D14086" s="1">
        <v>2</v>
      </c>
      <c r="E14086" s="1">
        <v>-2</v>
      </c>
      <c r="F14086" s="1">
        <v>3</v>
      </c>
      <c r="G14086" s="7" t="str">
        <f>IF(E14086&lt;0,"0-",IF(E14086=0,"0",IF(E14086&lt;3.01,"0+ to 3",IF(E14086&lt;6.01,"3+ to 6",IF(E14086&lt;9.01,"6+ to 9",IF(E14086&lt;12.01,"9+ to 12",IF(E14086&lt;15.01,"12+ to 15",IF(E14086&lt;18.01,"15+ to 18",IF(E14086&lt;21.01,"18+ to 21",IF(E14086&lt;24.01,"21+ to 24",IF(E14086&lt;27.01,"24+ to 27",IF(E14086&lt;30.01,"27+ to 30","30+"))))))))))))</f>
        <v>0-</v>
      </c>
      <c r="H14086" s="7" t="str">
        <f>IF(F14086&lt;0,"0-",IF(F14086=0,"0",IF(F14086&lt;3.01,"0+ to 3",IF(F14086&lt;6.01,"3+ to 6",IF(F14086&lt;9.01,"6+ to 9",IF(F14086&lt;12.01,"9+ to 12",IF(F14086&lt;15.01,"12+ to 15",IF(F14086&lt;18.01,"15+ to 18",IF(F14086&lt;21.01,"18+ to 21",IF(F14086&lt;24.01,"21+ to 24",IF(F14086&lt;27.01,"24+ to 27",IF(F14086&lt;30.01,"27+ to 30","30+"))))))))))))</f>
        <v>0+ to 3</v>
      </c>
      <c r="I14086" t="str">
        <f>IF(G14086&lt;&gt;H14086,"DIFF","")</f>
        <v>DIFF</v>
      </c>
    </row>
    <row r="14087" spans="1:9">
      <c r="A14087" t="s">
        <v>102</v>
      </c>
      <c r="B14087" t="s">
        <v>324</v>
      </c>
      <c r="C14087" s="1">
        <v>106762698</v>
      </c>
      <c r="D14087" s="1">
        <v>3</v>
      </c>
      <c r="E14087" s="1">
        <v>-1</v>
      </c>
      <c r="F14087" s="1">
        <v>2</v>
      </c>
      <c r="G14087" s="7" t="str">
        <f>IF(E14087&lt;0,"0-",IF(E14087=0,"0",IF(E14087&lt;3.01,"0+ to 3",IF(E14087&lt;6.01,"3+ to 6",IF(E14087&lt;9.01,"6+ to 9",IF(E14087&lt;12.01,"9+ to 12",IF(E14087&lt;15.01,"12+ to 15",IF(E14087&lt;18.01,"15+ to 18",IF(E14087&lt;21.01,"18+ to 21",IF(E14087&lt;24.01,"21+ to 24",IF(E14087&lt;27.01,"24+ to 27",IF(E14087&lt;30.01,"27+ to 30","30+"))))))))))))</f>
        <v>0-</v>
      </c>
      <c r="H14087" s="7" t="str">
        <f>IF(F14087&lt;0,"0-",IF(F14087=0,"0",IF(F14087&lt;3.01,"0+ to 3",IF(F14087&lt;6.01,"3+ to 6",IF(F14087&lt;9.01,"6+ to 9",IF(F14087&lt;12.01,"9+ to 12",IF(F14087&lt;15.01,"12+ to 15",IF(F14087&lt;18.01,"15+ to 18",IF(F14087&lt;21.01,"18+ to 21",IF(F14087&lt;24.01,"21+ to 24",IF(F14087&lt;27.01,"24+ to 27",IF(F14087&lt;30.01,"27+ to 30","30+"))))))))))))</f>
        <v>0+ to 3</v>
      </c>
      <c r="I14087" t="str">
        <f>IF(G14087&lt;&gt;H14087,"DIFF","")</f>
        <v>DIFF</v>
      </c>
    </row>
    <row r="14088" spans="1:9">
      <c r="A14088" t="s">
        <v>102</v>
      </c>
      <c r="B14088" t="s">
        <v>324</v>
      </c>
      <c r="C14088" s="1">
        <v>106765669</v>
      </c>
      <c r="D14088" s="1">
        <v>2</v>
      </c>
      <c r="E14088" s="1">
        <v>0</v>
      </c>
      <c r="F14088" s="1">
        <v>0</v>
      </c>
      <c r="G14088" s="7" t="str">
        <f>IF(E14088&lt;0,"0-",IF(E14088=0,"0",IF(E14088&lt;3.01,"0+ to 3",IF(E14088&lt;6.01,"3+ to 6",IF(E14088&lt;9.01,"6+ to 9",IF(E14088&lt;12.01,"9+ to 12",IF(E14088&lt;15.01,"12+ to 15",IF(E14088&lt;18.01,"15+ to 18",IF(E14088&lt;21.01,"18+ to 21",IF(E14088&lt;24.01,"21+ to 24",IF(E14088&lt;27.01,"24+ to 27",IF(E14088&lt;30.01,"27+ to 30","30+"))))))))))))</f>
        <v>0</v>
      </c>
      <c r="H14088" s="7" t="str">
        <f>IF(F14088&lt;0,"0-",IF(F14088=0,"0",IF(F14088&lt;3.01,"0+ to 3",IF(F14088&lt;6.01,"3+ to 6",IF(F14088&lt;9.01,"6+ to 9",IF(F14088&lt;12.01,"9+ to 12",IF(F14088&lt;15.01,"12+ to 15",IF(F14088&lt;18.01,"15+ to 18",IF(F14088&lt;21.01,"18+ to 21",IF(F14088&lt;24.01,"21+ to 24",IF(F14088&lt;27.01,"24+ to 27",IF(F14088&lt;30.01,"27+ to 30","30+"))))))))))))</f>
        <v>0</v>
      </c>
      <c r="I14088" t="str">
        <f>IF(G14088&lt;&gt;H14088,"DIFF","")</f>
        <v/>
      </c>
    </row>
    <row r="14089" spans="1:9">
      <c r="A14089" t="s">
        <v>102</v>
      </c>
      <c r="B14089" t="s">
        <v>324</v>
      </c>
      <c r="C14089" s="1">
        <v>106769137</v>
      </c>
      <c r="D14089" s="1">
        <v>3</v>
      </c>
      <c r="E14089" s="1">
        <v>-9</v>
      </c>
      <c r="F14089" s="1">
        <v>41</v>
      </c>
      <c r="G14089" s="7" t="str">
        <f>IF(E14089&lt;0,"0-",IF(E14089=0,"0",IF(E14089&lt;3.01,"0+ to 3",IF(E14089&lt;6.01,"3+ to 6",IF(E14089&lt;9.01,"6+ to 9",IF(E14089&lt;12.01,"9+ to 12",IF(E14089&lt;15.01,"12+ to 15",IF(E14089&lt;18.01,"15+ to 18",IF(E14089&lt;21.01,"18+ to 21",IF(E14089&lt;24.01,"21+ to 24",IF(E14089&lt;27.01,"24+ to 27",IF(E14089&lt;30.01,"27+ to 30","30+"))))))))))))</f>
        <v>0-</v>
      </c>
      <c r="H14089" s="7" t="str">
        <f>IF(F14089&lt;0,"0-",IF(F14089=0,"0",IF(F14089&lt;3.01,"0+ to 3",IF(F14089&lt;6.01,"3+ to 6",IF(F14089&lt;9.01,"6+ to 9",IF(F14089&lt;12.01,"9+ to 12",IF(F14089&lt;15.01,"12+ to 15",IF(F14089&lt;18.01,"15+ to 18",IF(F14089&lt;21.01,"18+ to 21",IF(F14089&lt;24.01,"21+ to 24",IF(F14089&lt;27.01,"24+ to 27",IF(F14089&lt;30.01,"27+ to 30","30+"))))))))))))</f>
        <v>30+</v>
      </c>
      <c r="I14089" t="str">
        <f>IF(G14089&lt;&gt;H14089,"DIFF","")</f>
        <v>DIFF</v>
      </c>
    </row>
    <row r="14090" spans="1:9">
      <c r="A14090" t="s">
        <v>102</v>
      </c>
      <c r="B14090" t="s">
        <v>324</v>
      </c>
      <c r="C14090" s="1">
        <v>106775348</v>
      </c>
      <c r="D14090" s="1">
        <v>2</v>
      </c>
      <c r="E14090" s="1">
        <v>-9</v>
      </c>
      <c r="F14090" s="1">
        <v>16</v>
      </c>
      <c r="G14090" s="7" t="str">
        <f>IF(E14090&lt;0,"0-",IF(E14090=0,"0",IF(E14090&lt;3.01,"0+ to 3",IF(E14090&lt;6.01,"3+ to 6",IF(E14090&lt;9.01,"6+ to 9",IF(E14090&lt;12.01,"9+ to 12",IF(E14090&lt;15.01,"12+ to 15",IF(E14090&lt;18.01,"15+ to 18",IF(E14090&lt;21.01,"18+ to 21",IF(E14090&lt;24.01,"21+ to 24",IF(E14090&lt;27.01,"24+ to 27",IF(E14090&lt;30.01,"27+ to 30","30+"))))))))))))</f>
        <v>0-</v>
      </c>
      <c r="H14090" s="7" t="str">
        <f>IF(F14090&lt;0,"0-",IF(F14090=0,"0",IF(F14090&lt;3.01,"0+ to 3",IF(F14090&lt;6.01,"3+ to 6",IF(F14090&lt;9.01,"6+ to 9",IF(F14090&lt;12.01,"9+ to 12",IF(F14090&lt;15.01,"12+ to 15",IF(F14090&lt;18.01,"15+ to 18",IF(F14090&lt;21.01,"18+ to 21",IF(F14090&lt;24.01,"21+ to 24",IF(F14090&lt;27.01,"24+ to 27",IF(F14090&lt;30.01,"27+ to 30","30+"))))))))))))</f>
        <v>15+ to 18</v>
      </c>
      <c r="I14090" t="str">
        <f>IF(G14090&lt;&gt;H14090,"DIFF","")</f>
        <v>DIFF</v>
      </c>
    </row>
    <row r="14091" spans="1:9">
      <c r="A14091" t="s">
        <v>102</v>
      </c>
      <c r="B14091" t="s">
        <v>324</v>
      </c>
      <c r="C14091" s="1">
        <v>106775589</v>
      </c>
      <c r="D14091" s="1">
        <v>2</v>
      </c>
      <c r="E14091" s="1">
        <v>-5</v>
      </c>
      <c r="F14091" s="1">
        <v>-4</v>
      </c>
      <c r="G14091" s="7" t="str">
        <f>IF(E14091&lt;0,"0-",IF(E14091=0,"0",IF(E14091&lt;3.01,"0+ to 3",IF(E14091&lt;6.01,"3+ to 6",IF(E14091&lt;9.01,"6+ to 9",IF(E14091&lt;12.01,"9+ to 12",IF(E14091&lt;15.01,"12+ to 15",IF(E14091&lt;18.01,"15+ to 18",IF(E14091&lt;21.01,"18+ to 21",IF(E14091&lt;24.01,"21+ to 24",IF(E14091&lt;27.01,"24+ to 27",IF(E14091&lt;30.01,"27+ to 30","30+"))))))))))))</f>
        <v>0-</v>
      </c>
      <c r="H14091" s="7" t="str">
        <f>IF(F14091&lt;0,"0-",IF(F14091=0,"0",IF(F14091&lt;3.01,"0+ to 3",IF(F14091&lt;6.01,"3+ to 6",IF(F14091&lt;9.01,"6+ to 9",IF(F14091&lt;12.01,"9+ to 12",IF(F14091&lt;15.01,"12+ to 15",IF(F14091&lt;18.01,"15+ to 18",IF(F14091&lt;21.01,"18+ to 21",IF(F14091&lt;24.01,"21+ to 24",IF(F14091&lt;27.01,"24+ to 27",IF(F14091&lt;30.01,"27+ to 30","30+"))))))))))))</f>
        <v>0-</v>
      </c>
      <c r="I14091" t="str">
        <f>IF(G14091&lt;&gt;H14091,"DIFF","")</f>
        <v/>
      </c>
    </row>
    <row r="14092" spans="1:9">
      <c r="A14092" t="s">
        <v>102</v>
      </c>
      <c r="B14092" t="s">
        <v>324</v>
      </c>
      <c r="C14092" s="1">
        <v>106777483</v>
      </c>
      <c r="D14092" s="1">
        <v>2</v>
      </c>
      <c r="E14092" s="1">
        <v>0</v>
      </c>
      <c r="F14092" s="1">
        <v>0</v>
      </c>
      <c r="G14092" s="7" t="str">
        <f>IF(E14092&lt;0,"0-",IF(E14092=0,"0",IF(E14092&lt;3.01,"0+ to 3",IF(E14092&lt;6.01,"3+ to 6",IF(E14092&lt;9.01,"6+ to 9",IF(E14092&lt;12.01,"9+ to 12",IF(E14092&lt;15.01,"12+ to 15",IF(E14092&lt;18.01,"15+ to 18",IF(E14092&lt;21.01,"18+ to 21",IF(E14092&lt;24.01,"21+ to 24",IF(E14092&lt;27.01,"24+ to 27",IF(E14092&lt;30.01,"27+ to 30","30+"))))))))))))</f>
        <v>0</v>
      </c>
      <c r="H14092" s="7" t="str">
        <f>IF(F14092&lt;0,"0-",IF(F14092=0,"0",IF(F14092&lt;3.01,"0+ to 3",IF(F14092&lt;6.01,"3+ to 6",IF(F14092&lt;9.01,"6+ to 9",IF(F14092&lt;12.01,"9+ to 12",IF(F14092&lt;15.01,"12+ to 15",IF(F14092&lt;18.01,"15+ to 18",IF(F14092&lt;21.01,"18+ to 21",IF(F14092&lt;24.01,"21+ to 24",IF(F14092&lt;27.01,"24+ to 27",IF(F14092&lt;30.01,"27+ to 30","30+"))))))))))))</f>
        <v>0</v>
      </c>
      <c r="I14092" t="str">
        <f>IF(G14092&lt;&gt;H14092,"DIFF","")</f>
        <v/>
      </c>
    </row>
    <row r="14093" spans="1:9">
      <c r="A14093" t="s">
        <v>102</v>
      </c>
      <c r="B14093" t="s">
        <v>324</v>
      </c>
      <c r="C14093" s="1">
        <v>106779828</v>
      </c>
      <c r="D14093" s="1">
        <v>2</v>
      </c>
      <c r="E14093" s="1">
        <v>0</v>
      </c>
      <c r="F14093" s="1">
        <v>0</v>
      </c>
      <c r="G14093" s="7" t="str">
        <f>IF(E14093&lt;0,"0-",IF(E14093=0,"0",IF(E14093&lt;3.01,"0+ to 3",IF(E14093&lt;6.01,"3+ to 6",IF(E14093&lt;9.01,"6+ to 9",IF(E14093&lt;12.01,"9+ to 12",IF(E14093&lt;15.01,"12+ to 15",IF(E14093&lt;18.01,"15+ to 18",IF(E14093&lt;21.01,"18+ to 21",IF(E14093&lt;24.01,"21+ to 24",IF(E14093&lt;27.01,"24+ to 27",IF(E14093&lt;30.01,"27+ to 30","30+"))))))))))))</f>
        <v>0</v>
      </c>
      <c r="H14093" s="7" t="str">
        <f>IF(F14093&lt;0,"0-",IF(F14093=0,"0",IF(F14093&lt;3.01,"0+ to 3",IF(F14093&lt;6.01,"3+ to 6",IF(F14093&lt;9.01,"6+ to 9",IF(F14093&lt;12.01,"9+ to 12",IF(F14093&lt;15.01,"12+ to 15",IF(F14093&lt;18.01,"15+ to 18",IF(F14093&lt;21.01,"18+ to 21",IF(F14093&lt;24.01,"21+ to 24",IF(F14093&lt;27.01,"24+ to 27",IF(F14093&lt;30.01,"27+ to 30","30+"))))))))))))</f>
        <v>0</v>
      </c>
      <c r="I14093" t="str">
        <f>IF(G14093&lt;&gt;H14093,"DIFF","")</f>
        <v/>
      </c>
    </row>
    <row r="14094" spans="1:9">
      <c r="A14094" t="s">
        <v>102</v>
      </c>
      <c r="B14094" t="s">
        <v>323</v>
      </c>
      <c r="C14094" s="1">
        <v>106806060</v>
      </c>
      <c r="D14094" s="1">
        <v>3</v>
      </c>
      <c r="E14094" s="1">
        <v>-3</v>
      </c>
      <c r="F14094" s="1">
        <v>9</v>
      </c>
      <c r="G14094" s="7" t="str">
        <f>IF(E14094&lt;0,"0-",IF(E14094=0,"0",IF(E14094&lt;3.01,"0+ to 3",IF(E14094&lt;6.01,"3+ to 6",IF(E14094&lt;9.01,"6+ to 9",IF(E14094&lt;12.01,"9+ to 12",IF(E14094&lt;15.01,"12+ to 15",IF(E14094&lt;18.01,"15+ to 18",IF(E14094&lt;21.01,"18+ to 21",IF(E14094&lt;24.01,"21+ to 24",IF(E14094&lt;27.01,"24+ to 27",IF(E14094&lt;30.01,"27+ to 30","30+"))))))))))))</f>
        <v>0-</v>
      </c>
      <c r="H14094" s="7" t="str">
        <f>IF(F14094&lt;0,"0-",IF(F14094=0,"0",IF(F14094&lt;3.01,"0+ to 3",IF(F14094&lt;6.01,"3+ to 6",IF(F14094&lt;9.01,"6+ to 9",IF(F14094&lt;12.01,"9+ to 12",IF(F14094&lt;15.01,"12+ to 15",IF(F14094&lt;18.01,"15+ to 18",IF(F14094&lt;21.01,"18+ to 21",IF(F14094&lt;24.01,"21+ to 24",IF(F14094&lt;27.01,"24+ to 27",IF(F14094&lt;30.01,"27+ to 30","30+"))))))))))))</f>
        <v>6+ to 9</v>
      </c>
      <c r="I14094" t="str">
        <f>IF(G14094&lt;&gt;H14094,"DIFF","")</f>
        <v>DIFF</v>
      </c>
    </row>
    <row r="14095" spans="1:9">
      <c r="A14095" t="s">
        <v>102</v>
      </c>
      <c r="B14095" t="s">
        <v>323</v>
      </c>
      <c r="C14095" s="1">
        <v>106806065</v>
      </c>
      <c r="D14095" s="1">
        <v>2</v>
      </c>
      <c r="E14095" s="1">
        <v>-10</v>
      </c>
      <c r="F14095" s="1">
        <v>30</v>
      </c>
      <c r="G14095" s="7" t="str">
        <f>IF(E14095&lt;0,"0-",IF(E14095=0,"0",IF(E14095&lt;3.01,"0+ to 3",IF(E14095&lt;6.01,"3+ to 6",IF(E14095&lt;9.01,"6+ to 9",IF(E14095&lt;12.01,"9+ to 12",IF(E14095&lt;15.01,"12+ to 15",IF(E14095&lt;18.01,"15+ to 18",IF(E14095&lt;21.01,"18+ to 21",IF(E14095&lt;24.01,"21+ to 24",IF(E14095&lt;27.01,"24+ to 27",IF(E14095&lt;30.01,"27+ to 30","30+"))))))))))))</f>
        <v>0-</v>
      </c>
      <c r="H14095" s="7" t="str">
        <f>IF(F14095&lt;0,"0-",IF(F14095=0,"0",IF(F14095&lt;3.01,"0+ to 3",IF(F14095&lt;6.01,"3+ to 6",IF(F14095&lt;9.01,"6+ to 9",IF(F14095&lt;12.01,"9+ to 12",IF(F14095&lt;15.01,"12+ to 15",IF(F14095&lt;18.01,"15+ to 18",IF(F14095&lt;21.01,"18+ to 21",IF(F14095&lt;24.01,"21+ to 24",IF(F14095&lt;27.01,"24+ to 27",IF(F14095&lt;30.01,"27+ to 30","30+"))))))))))))</f>
        <v>27+ to 30</v>
      </c>
      <c r="I14095" t="str">
        <f>IF(G14095&lt;&gt;H14095,"DIFF","")</f>
        <v>DIFF</v>
      </c>
    </row>
    <row r="14096" spans="1:9">
      <c r="A14096" t="s">
        <v>102</v>
      </c>
      <c r="B14096" t="s">
        <v>323</v>
      </c>
      <c r="C14096" s="1">
        <v>106806085</v>
      </c>
      <c r="D14096" s="1">
        <v>2</v>
      </c>
      <c r="E14096" s="1">
        <v>0</v>
      </c>
      <c r="F14096" s="1">
        <v>0</v>
      </c>
      <c r="G14096" s="7" t="str">
        <f>IF(E14096&lt;0,"0-",IF(E14096=0,"0",IF(E14096&lt;3.01,"0+ to 3",IF(E14096&lt;6.01,"3+ to 6",IF(E14096&lt;9.01,"6+ to 9",IF(E14096&lt;12.01,"9+ to 12",IF(E14096&lt;15.01,"12+ to 15",IF(E14096&lt;18.01,"15+ to 18",IF(E14096&lt;21.01,"18+ to 21",IF(E14096&lt;24.01,"21+ to 24",IF(E14096&lt;27.01,"24+ to 27",IF(E14096&lt;30.01,"27+ to 30","30+"))))))))))))</f>
        <v>0</v>
      </c>
      <c r="H14096" s="7" t="str">
        <f>IF(F14096&lt;0,"0-",IF(F14096=0,"0",IF(F14096&lt;3.01,"0+ to 3",IF(F14096&lt;6.01,"3+ to 6",IF(F14096&lt;9.01,"6+ to 9",IF(F14096&lt;12.01,"9+ to 12",IF(F14096&lt;15.01,"12+ to 15",IF(F14096&lt;18.01,"15+ to 18",IF(F14096&lt;21.01,"18+ to 21",IF(F14096&lt;24.01,"21+ to 24",IF(F14096&lt;27.01,"24+ to 27",IF(F14096&lt;30.01,"27+ to 30","30+"))))))))))))</f>
        <v>0</v>
      </c>
      <c r="I14096" t="str">
        <f>IF(G14096&lt;&gt;H14096,"DIFF","")</f>
        <v/>
      </c>
    </row>
    <row r="14097" spans="1:9">
      <c r="A14097" t="s">
        <v>102</v>
      </c>
      <c r="B14097" t="s">
        <v>323</v>
      </c>
      <c r="C14097" s="1">
        <v>106808391</v>
      </c>
      <c r="D14097" s="1">
        <v>2</v>
      </c>
      <c r="E14097" s="1">
        <v>0</v>
      </c>
      <c r="F14097" s="1">
        <v>0</v>
      </c>
      <c r="G14097" s="7" t="str">
        <f>IF(E14097&lt;0,"0-",IF(E14097=0,"0",IF(E14097&lt;3.01,"0+ to 3",IF(E14097&lt;6.01,"3+ to 6",IF(E14097&lt;9.01,"6+ to 9",IF(E14097&lt;12.01,"9+ to 12",IF(E14097&lt;15.01,"12+ to 15",IF(E14097&lt;18.01,"15+ to 18",IF(E14097&lt;21.01,"18+ to 21",IF(E14097&lt;24.01,"21+ to 24",IF(E14097&lt;27.01,"24+ to 27",IF(E14097&lt;30.01,"27+ to 30","30+"))))))))))))</f>
        <v>0</v>
      </c>
      <c r="H14097" s="7" t="str">
        <f>IF(F14097&lt;0,"0-",IF(F14097=0,"0",IF(F14097&lt;3.01,"0+ to 3",IF(F14097&lt;6.01,"3+ to 6",IF(F14097&lt;9.01,"6+ to 9",IF(F14097&lt;12.01,"9+ to 12",IF(F14097&lt;15.01,"12+ to 15",IF(F14097&lt;18.01,"15+ to 18",IF(F14097&lt;21.01,"18+ to 21",IF(F14097&lt;24.01,"21+ to 24",IF(F14097&lt;27.01,"24+ to 27",IF(F14097&lt;30.01,"27+ to 30","30+"))))))))))))</f>
        <v>0</v>
      </c>
      <c r="I14097" t="str">
        <f>IF(G14097&lt;&gt;H14097,"DIFF","")</f>
        <v/>
      </c>
    </row>
    <row r="14098" spans="1:9">
      <c r="A14098" t="s">
        <v>103</v>
      </c>
      <c r="B14098" t="s">
        <v>323</v>
      </c>
      <c r="C14098" s="1">
        <v>106808996</v>
      </c>
      <c r="D14098" s="1">
        <v>2</v>
      </c>
      <c r="E14098" s="1">
        <v>-39</v>
      </c>
      <c r="F14098" s="1">
        <v>101</v>
      </c>
      <c r="G14098" s="7" t="str">
        <f>IF(E14098&lt;0,"0-",IF(E14098=0,"0",IF(E14098&lt;3.01,"0+ to 3",IF(E14098&lt;6.01,"3+ to 6",IF(E14098&lt;9.01,"6+ to 9",IF(E14098&lt;12.01,"9+ to 12",IF(E14098&lt;15.01,"12+ to 15",IF(E14098&lt;18.01,"15+ to 18",IF(E14098&lt;21.01,"18+ to 21",IF(E14098&lt;24.01,"21+ to 24",IF(E14098&lt;27.01,"24+ to 27",IF(E14098&lt;30.01,"27+ to 30","30+"))))))))))))</f>
        <v>0-</v>
      </c>
      <c r="H14098" s="7" t="str">
        <f>IF(F14098&lt;0,"0-",IF(F14098=0,"0",IF(F14098&lt;3.01,"0+ to 3",IF(F14098&lt;6.01,"3+ to 6",IF(F14098&lt;9.01,"6+ to 9",IF(F14098&lt;12.01,"9+ to 12",IF(F14098&lt;15.01,"12+ to 15",IF(F14098&lt;18.01,"15+ to 18",IF(F14098&lt;21.01,"18+ to 21",IF(F14098&lt;24.01,"21+ to 24",IF(F14098&lt;27.01,"24+ to 27",IF(F14098&lt;30.01,"27+ to 30","30+"))))))))))))</f>
        <v>30+</v>
      </c>
      <c r="I14098" t="str">
        <f>IF(G14098&lt;&gt;H14098,"DIFF","")</f>
        <v>DIFF</v>
      </c>
    </row>
    <row r="14099" spans="1:9">
      <c r="A14099" t="s">
        <v>102</v>
      </c>
      <c r="B14099" t="s">
        <v>323</v>
      </c>
      <c r="C14099" s="1">
        <v>106810959</v>
      </c>
      <c r="D14099" s="1">
        <v>3</v>
      </c>
      <c r="E14099" s="1">
        <v>-4</v>
      </c>
      <c r="F14099" s="1">
        <v>0</v>
      </c>
      <c r="G14099" s="7" t="str">
        <f>IF(E14099&lt;0,"0-",IF(E14099=0,"0",IF(E14099&lt;3.01,"0+ to 3",IF(E14099&lt;6.01,"3+ to 6",IF(E14099&lt;9.01,"6+ to 9",IF(E14099&lt;12.01,"9+ to 12",IF(E14099&lt;15.01,"12+ to 15",IF(E14099&lt;18.01,"15+ to 18",IF(E14099&lt;21.01,"18+ to 21",IF(E14099&lt;24.01,"21+ to 24",IF(E14099&lt;27.01,"24+ to 27",IF(E14099&lt;30.01,"27+ to 30","30+"))))))))))))</f>
        <v>0-</v>
      </c>
      <c r="H14099" s="7" t="str">
        <f>IF(F14099&lt;0,"0-",IF(F14099=0,"0",IF(F14099&lt;3.01,"0+ to 3",IF(F14099&lt;6.01,"3+ to 6",IF(F14099&lt;9.01,"6+ to 9",IF(F14099&lt;12.01,"9+ to 12",IF(F14099&lt;15.01,"12+ to 15",IF(F14099&lt;18.01,"15+ to 18",IF(F14099&lt;21.01,"18+ to 21",IF(F14099&lt;24.01,"21+ to 24",IF(F14099&lt;27.01,"24+ to 27",IF(F14099&lt;30.01,"27+ to 30","30+"))))))))))))</f>
        <v>0</v>
      </c>
      <c r="I14099" t="str">
        <f>IF(G14099&lt;&gt;H14099,"DIFF","")</f>
        <v>DIFF</v>
      </c>
    </row>
    <row r="14100" spans="1:9">
      <c r="A14100" t="s">
        <v>102</v>
      </c>
      <c r="B14100" t="s">
        <v>323</v>
      </c>
      <c r="C14100" s="1">
        <v>106811066</v>
      </c>
      <c r="D14100" s="1">
        <v>2</v>
      </c>
      <c r="E14100" s="1">
        <v>-5</v>
      </c>
      <c r="F14100" s="1">
        <v>10</v>
      </c>
      <c r="G14100" s="7" t="str">
        <f>IF(E14100&lt;0,"0-",IF(E14100=0,"0",IF(E14100&lt;3.01,"0+ to 3",IF(E14100&lt;6.01,"3+ to 6",IF(E14100&lt;9.01,"6+ to 9",IF(E14100&lt;12.01,"9+ to 12",IF(E14100&lt;15.01,"12+ to 15",IF(E14100&lt;18.01,"15+ to 18",IF(E14100&lt;21.01,"18+ to 21",IF(E14100&lt;24.01,"21+ to 24",IF(E14100&lt;27.01,"24+ to 27",IF(E14100&lt;30.01,"27+ to 30","30+"))))))))))))</f>
        <v>0-</v>
      </c>
      <c r="H14100" s="7" t="str">
        <f>IF(F14100&lt;0,"0-",IF(F14100=0,"0",IF(F14100&lt;3.01,"0+ to 3",IF(F14100&lt;6.01,"3+ to 6",IF(F14100&lt;9.01,"6+ to 9",IF(F14100&lt;12.01,"9+ to 12",IF(F14100&lt;15.01,"12+ to 15",IF(F14100&lt;18.01,"15+ to 18",IF(F14100&lt;21.01,"18+ to 21",IF(F14100&lt;24.01,"21+ to 24",IF(F14100&lt;27.01,"24+ to 27",IF(F14100&lt;30.01,"27+ to 30","30+"))))))))))))</f>
        <v>9+ to 12</v>
      </c>
      <c r="I14100" t="str">
        <f>IF(G14100&lt;&gt;H14100,"DIFF","")</f>
        <v>DIFF</v>
      </c>
    </row>
    <row r="14101" spans="1:9">
      <c r="A14101" t="s">
        <v>102</v>
      </c>
      <c r="B14101" t="s">
        <v>323</v>
      </c>
      <c r="C14101" s="1">
        <v>106811202</v>
      </c>
      <c r="D14101" s="1">
        <v>2</v>
      </c>
      <c r="E14101" s="1">
        <v>-8</v>
      </c>
      <c r="F14101" s="1">
        <v>12</v>
      </c>
      <c r="G14101" s="7" t="str">
        <f>IF(E14101&lt;0,"0-",IF(E14101=0,"0",IF(E14101&lt;3.01,"0+ to 3",IF(E14101&lt;6.01,"3+ to 6",IF(E14101&lt;9.01,"6+ to 9",IF(E14101&lt;12.01,"9+ to 12",IF(E14101&lt;15.01,"12+ to 15",IF(E14101&lt;18.01,"15+ to 18",IF(E14101&lt;21.01,"18+ to 21",IF(E14101&lt;24.01,"21+ to 24",IF(E14101&lt;27.01,"24+ to 27",IF(E14101&lt;30.01,"27+ to 30","30+"))))))))))))</f>
        <v>0-</v>
      </c>
      <c r="H14101" s="7" t="str">
        <f>IF(F14101&lt;0,"0-",IF(F14101=0,"0",IF(F14101&lt;3.01,"0+ to 3",IF(F14101&lt;6.01,"3+ to 6",IF(F14101&lt;9.01,"6+ to 9",IF(F14101&lt;12.01,"9+ to 12",IF(F14101&lt;15.01,"12+ to 15",IF(F14101&lt;18.01,"15+ to 18",IF(F14101&lt;21.01,"18+ to 21",IF(F14101&lt;24.01,"21+ to 24",IF(F14101&lt;27.01,"24+ to 27",IF(F14101&lt;30.01,"27+ to 30","30+"))))))))))))</f>
        <v>9+ to 12</v>
      </c>
      <c r="I14101" t="str">
        <f>IF(G14101&lt;&gt;H14101,"DIFF","")</f>
        <v>DIFF</v>
      </c>
    </row>
    <row r="14102" spans="1:9">
      <c r="A14102" t="s">
        <v>103</v>
      </c>
      <c r="B14102" t="s">
        <v>323</v>
      </c>
      <c r="C14102" s="1">
        <v>106815739</v>
      </c>
      <c r="D14102" s="1">
        <v>2</v>
      </c>
      <c r="E14102" s="1">
        <v>0</v>
      </c>
      <c r="F14102" s="1">
        <v>15</v>
      </c>
      <c r="G14102" s="7" t="str">
        <f>IF(E14102&lt;0,"0-",IF(E14102=0,"0",IF(E14102&lt;3.01,"0+ to 3",IF(E14102&lt;6.01,"3+ to 6",IF(E14102&lt;9.01,"6+ to 9",IF(E14102&lt;12.01,"9+ to 12",IF(E14102&lt;15.01,"12+ to 15",IF(E14102&lt;18.01,"15+ to 18",IF(E14102&lt;21.01,"18+ to 21",IF(E14102&lt;24.01,"21+ to 24",IF(E14102&lt;27.01,"24+ to 27",IF(E14102&lt;30.01,"27+ to 30","30+"))))))))))))</f>
        <v>0</v>
      </c>
      <c r="H14102" s="7" t="str">
        <f>IF(F14102&lt;0,"0-",IF(F14102=0,"0",IF(F14102&lt;3.01,"0+ to 3",IF(F14102&lt;6.01,"3+ to 6",IF(F14102&lt;9.01,"6+ to 9",IF(F14102&lt;12.01,"9+ to 12",IF(F14102&lt;15.01,"12+ to 15",IF(F14102&lt;18.01,"15+ to 18",IF(F14102&lt;21.01,"18+ to 21",IF(F14102&lt;24.01,"21+ to 24",IF(F14102&lt;27.01,"24+ to 27",IF(F14102&lt;30.01,"27+ to 30","30+"))))))))))))</f>
        <v>12+ to 15</v>
      </c>
      <c r="I14102" t="str">
        <f>IF(G14102&lt;&gt;H14102,"DIFF","")</f>
        <v>DIFF</v>
      </c>
    </row>
    <row r="14103" spans="1:9">
      <c r="A14103" t="s">
        <v>102</v>
      </c>
      <c r="B14103" t="s">
        <v>323</v>
      </c>
      <c r="C14103" s="1">
        <v>106826338</v>
      </c>
      <c r="D14103" s="1">
        <v>2</v>
      </c>
      <c r="E14103" s="1">
        <v>-6</v>
      </c>
      <c r="F14103" s="1">
        <v>13</v>
      </c>
      <c r="G14103" s="7" t="str">
        <f>IF(E14103&lt;0,"0-",IF(E14103=0,"0",IF(E14103&lt;3.01,"0+ to 3",IF(E14103&lt;6.01,"3+ to 6",IF(E14103&lt;9.01,"6+ to 9",IF(E14103&lt;12.01,"9+ to 12",IF(E14103&lt;15.01,"12+ to 15",IF(E14103&lt;18.01,"15+ to 18",IF(E14103&lt;21.01,"18+ to 21",IF(E14103&lt;24.01,"21+ to 24",IF(E14103&lt;27.01,"24+ to 27",IF(E14103&lt;30.01,"27+ to 30","30+"))))))))))))</f>
        <v>0-</v>
      </c>
      <c r="H14103" s="7" t="str">
        <f>IF(F14103&lt;0,"0-",IF(F14103=0,"0",IF(F14103&lt;3.01,"0+ to 3",IF(F14103&lt;6.01,"3+ to 6",IF(F14103&lt;9.01,"6+ to 9",IF(F14103&lt;12.01,"9+ to 12",IF(F14103&lt;15.01,"12+ to 15",IF(F14103&lt;18.01,"15+ to 18",IF(F14103&lt;21.01,"18+ to 21",IF(F14103&lt;24.01,"21+ to 24",IF(F14103&lt;27.01,"24+ to 27",IF(F14103&lt;30.01,"27+ to 30","30+"))))))))))))</f>
        <v>12+ to 15</v>
      </c>
      <c r="I14103" t="str">
        <f>IF(G14103&lt;&gt;H14103,"DIFF","")</f>
        <v>DIFF</v>
      </c>
    </row>
    <row r="14104" spans="1:9">
      <c r="A14104" t="s">
        <v>102</v>
      </c>
      <c r="B14104" t="s">
        <v>323</v>
      </c>
      <c r="C14104" s="1">
        <v>106829113</v>
      </c>
      <c r="D14104" s="1">
        <v>2</v>
      </c>
      <c r="E14104" s="1">
        <v>0</v>
      </c>
      <c r="F14104" s="1">
        <v>0</v>
      </c>
      <c r="G14104" s="7" t="str">
        <f>IF(E14104&lt;0,"0-",IF(E14104=0,"0",IF(E14104&lt;3.01,"0+ to 3",IF(E14104&lt;6.01,"3+ to 6",IF(E14104&lt;9.01,"6+ to 9",IF(E14104&lt;12.01,"9+ to 12",IF(E14104&lt;15.01,"12+ to 15",IF(E14104&lt;18.01,"15+ to 18",IF(E14104&lt;21.01,"18+ to 21",IF(E14104&lt;24.01,"21+ to 24",IF(E14104&lt;27.01,"24+ to 27",IF(E14104&lt;30.01,"27+ to 30","30+"))))))))))))</f>
        <v>0</v>
      </c>
      <c r="H14104" s="7" t="str">
        <f>IF(F14104&lt;0,"0-",IF(F14104=0,"0",IF(F14104&lt;3.01,"0+ to 3",IF(F14104&lt;6.01,"3+ to 6",IF(F14104&lt;9.01,"6+ to 9",IF(F14104&lt;12.01,"9+ to 12",IF(F14104&lt;15.01,"12+ to 15",IF(F14104&lt;18.01,"15+ to 18",IF(F14104&lt;21.01,"18+ to 21",IF(F14104&lt;24.01,"21+ to 24",IF(F14104&lt;27.01,"24+ to 27",IF(F14104&lt;30.01,"27+ to 30","30+"))))))))))))</f>
        <v>0</v>
      </c>
      <c r="I14104" t="str">
        <f>IF(G14104&lt;&gt;H14104,"DIFF","")</f>
        <v/>
      </c>
    </row>
    <row r="14105" spans="1:9">
      <c r="A14105" t="s">
        <v>102</v>
      </c>
      <c r="B14105" t="s">
        <v>322</v>
      </c>
      <c r="C14105" s="1">
        <v>106849387</v>
      </c>
      <c r="D14105" s="1">
        <v>2</v>
      </c>
      <c r="E14105" s="1">
        <v>-797</v>
      </c>
      <c r="F14105" s="1">
        <v>13</v>
      </c>
      <c r="G14105" s="7" t="str">
        <f>IF(E14105&lt;0,"0-",IF(E14105=0,"0",IF(E14105&lt;3.01,"0+ to 3",IF(E14105&lt;6.01,"3+ to 6",IF(E14105&lt;9.01,"6+ to 9",IF(E14105&lt;12.01,"9+ to 12",IF(E14105&lt;15.01,"12+ to 15",IF(E14105&lt;18.01,"15+ to 18",IF(E14105&lt;21.01,"18+ to 21",IF(E14105&lt;24.01,"21+ to 24",IF(E14105&lt;27.01,"24+ to 27",IF(E14105&lt;30.01,"27+ to 30","30+"))))))))))))</f>
        <v>0-</v>
      </c>
      <c r="H14105" s="7" t="str">
        <f>IF(F14105&lt;0,"0-",IF(F14105=0,"0",IF(F14105&lt;3.01,"0+ to 3",IF(F14105&lt;6.01,"3+ to 6",IF(F14105&lt;9.01,"6+ to 9",IF(F14105&lt;12.01,"9+ to 12",IF(F14105&lt;15.01,"12+ to 15",IF(F14105&lt;18.01,"15+ to 18",IF(F14105&lt;21.01,"18+ to 21",IF(F14105&lt;24.01,"21+ to 24",IF(F14105&lt;27.01,"24+ to 27",IF(F14105&lt;30.01,"27+ to 30","30+"))))))))))))</f>
        <v>12+ to 15</v>
      </c>
      <c r="I14105" t="str">
        <f>IF(G14105&lt;&gt;H14105,"DIFF","")</f>
        <v>DIFF</v>
      </c>
    </row>
    <row r="14106" spans="1:9">
      <c r="A14106" t="s">
        <v>102</v>
      </c>
      <c r="B14106" t="s">
        <v>322</v>
      </c>
      <c r="C14106" s="1">
        <v>106851625</v>
      </c>
      <c r="D14106" s="1">
        <v>2</v>
      </c>
      <c r="E14106" s="1">
        <v>-3</v>
      </c>
      <c r="F14106" s="1">
        <v>5</v>
      </c>
      <c r="G14106" s="7" t="str">
        <f>IF(E14106&lt;0,"0-",IF(E14106=0,"0",IF(E14106&lt;3.01,"0+ to 3",IF(E14106&lt;6.01,"3+ to 6",IF(E14106&lt;9.01,"6+ to 9",IF(E14106&lt;12.01,"9+ to 12",IF(E14106&lt;15.01,"12+ to 15",IF(E14106&lt;18.01,"15+ to 18",IF(E14106&lt;21.01,"18+ to 21",IF(E14106&lt;24.01,"21+ to 24",IF(E14106&lt;27.01,"24+ to 27",IF(E14106&lt;30.01,"27+ to 30","30+"))))))))))))</f>
        <v>0-</v>
      </c>
      <c r="H14106" s="7" t="str">
        <f>IF(F14106&lt;0,"0-",IF(F14106=0,"0",IF(F14106&lt;3.01,"0+ to 3",IF(F14106&lt;6.01,"3+ to 6",IF(F14106&lt;9.01,"6+ to 9",IF(F14106&lt;12.01,"9+ to 12",IF(F14106&lt;15.01,"12+ to 15",IF(F14106&lt;18.01,"15+ to 18",IF(F14106&lt;21.01,"18+ to 21",IF(F14106&lt;24.01,"21+ to 24",IF(F14106&lt;27.01,"24+ to 27",IF(F14106&lt;30.01,"27+ to 30","30+"))))))))))))</f>
        <v>3+ to 6</v>
      </c>
      <c r="I14106" t="str">
        <f>IF(G14106&lt;&gt;H14106,"DIFF","")</f>
        <v>DIFF</v>
      </c>
    </row>
    <row r="14107" spans="1:9">
      <c r="A14107" t="s">
        <v>102</v>
      </c>
      <c r="B14107" t="s">
        <v>322</v>
      </c>
      <c r="C14107" s="1">
        <v>106852698</v>
      </c>
      <c r="D14107" s="1">
        <v>2</v>
      </c>
      <c r="E14107" s="1">
        <v>-5</v>
      </c>
      <c r="F14107" s="1">
        <v>13</v>
      </c>
      <c r="G14107" s="7" t="str">
        <f>IF(E14107&lt;0,"0-",IF(E14107=0,"0",IF(E14107&lt;3.01,"0+ to 3",IF(E14107&lt;6.01,"3+ to 6",IF(E14107&lt;9.01,"6+ to 9",IF(E14107&lt;12.01,"9+ to 12",IF(E14107&lt;15.01,"12+ to 15",IF(E14107&lt;18.01,"15+ to 18",IF(E14107&lt;21.01,"18+ to 21",IF(E14107&lt;24.01,"21+ to 24",IF(E14107&lt;27.01,"24+ to 27",IF(E14107&lt;30.01,"27+ to 30","30+"))))))))))))</f>
        <v>0-</v>
      </c>
      <c r="H14107" s="7" t="str">
        <f>IF(F14107&lt;0,"0-",IF(F14107=0,"0",IF(F14107&lt;3.01,"0+ to 3",IF(F14107&lt;6.01,"3+ to 6",IF(F14107&lt;9.01,"6+ to 9",IF(F14107&lt;12.01,"9+ to 12",IF(F14107&lt;15.01,"12+ to 15",IF(F14107&lt;18.01,"15+ to 18",IF(F14107&lt;21.01,"18+ to 21",IF(F14107&lt;24.01,"21+ to 24",IF(F14107&lt;27.01,"24+ to 27",IF(F14107&lt;30.01,"27+ to 30","30+"))))))))))))</f>
        <v>12+ to 15</v>
      </c>
      <c r="I14107" t="str">
        <f>IF(G14107&lt;&gt;H14107,"DIFF","")</f>
        <v>DIFF</v>
      </c>
    </row>
    <row r="14108" spans="1:9">
      <c r="A14108" t="s">
        <v>102</v>
      </c>
      <c r="B14108" t="s">
        <v>322</v>
      </c>
      <c r="C14108" s="1">
        <v>106853278</v>
      </c>
      <c r="D14108" s="1">
        <v>2</v>
      </c>
      <c r="E14108" s="1">
        <v>-7</v>
      </c>
      <c r="F14108" s="1">
        <v>10</v>
      </c>
      <c r="G14108" s="7" t="str">
        <f>IF(E14108&lt;0,"0-",IF(E14108=0,"0",IF(E14108&lt;3.01,"0+ to 3",IF(E14108&lt;6.01,"3+ to 6",IF(E14108&lt;9.01,"6+ to 9",IF(E14108&lt;12.01,"9+ to 12",IF(E14108&lt;15.01,"12+ to 15",IF(E14108&lt;18.01,"15+ to 18",IF(E14108&lt;21.01,"18+ to 21",IF(E14108&lt;24.01,"21+ to 24",IF(E14108&lt;27.01,"24+ to 27",IF(E14108&lt;30.01,"27+ to 30","30+"))))))))))))</f>
        <v>0-</v>
      </c>
      <c r="H14108" s="7" t="str">
        <f>IF(F14108&lt;0,"0-",IF(F14108=0,"0",IF(F14108&lt;3.01,"0+ to 3",IF(F14108&lt;6.01,"3+ to 6",IF(F14108&lt;9.01,"6+ to 9",IF(F14108&lt;12.01,"9+ to 12",IF(F14108&lt;15.01,"12+ to 15",IF(F14108&lt;18.01,"15+ to 18",IF(F14108&lt;21.01,"18+ to 21",IF(F14108&lt;24.01,"21+ to 24",IF(F14108&lt;27.01,"24+ to 27",IF(F14108&lt;30.01,"27+ to 30","30+"))))))))))))</f>
        <v>9+ to 12</v>
      </c>
      <c r="I14108" t="str">
        <f>IF(G14108&lt;&gt;H14108,"DIFF","")</f>
        <v>DIFF</v>
      </c>
    </row>
    <row r="14109" spans="1:9">
      <c r="A14109" t="s">
        <v>102</v>
      </c>
      <c r="B14109" t="s">
        <v>322</v>
      </c>
      <c r="C14109" s="1">
        <v>106853640</v>
      </c>
      <c r="D14109" s="1">
        <v>2</v>
      </c>
      <c r="E14109" s="1">
        <v>-5</v>
      </c>
      <c r="F14109" s="1">
        <v>9</v>
      </c>
      <c r="G14109" s="7" t="str">
        <f>IF(E14109&lt;0,"0-",IF(E14109=0,"0",IF(E14109&lt;3.01,"0+ to 3",IF(E14109&lt;6.01,"3+ to 6",IF(E14109&lt;9.01,"6+ to 9",IF(E14109&lt;12.01,"9+ to 12",IF(E14109&lt;15.01,"12+ to 15",IF(E14109&lt;18.01,"15+ to 18",IF(E14109&lt;21.01,"18+ to 21",IF(E14109&lt;24.01,"21+ to 24",IF(E14109&lt;27.01,"24+ to 27",IF(E14109&lt;30.01,"27+ to 30","30+"))))))))))))</f>
        <v>0-</v>
      </c>
      <c r="H14109" s="7" t="str">
        <f>IF(F14109&lt;0,"0-",IF(F14109=0,"0",IF(F14109&lt;3.01,"0+ to 3",IF(F14109&lt;6.01,"3+ to 6",IF(F14109&lt;9.01,"6+ to 9",IF(F14109&lt;12.01,"9+ to 12",IF(F14109&lt;15.01,"12+ to 15",IF(F14109&lt;18.01,"15+ to 18",IF(F14109&lt;21.01,"18+ to 21",IF(F14109&lt;24.01,"21+ to 24",IF(F14109&lt;27.01,"24+ to 27",IF(F14109&lt;30.01,"27+ to 30","30+"))))))))))))</f>
        <v>6+ to 9</v>
      </c>
      <c r="I14109" t="str">
        <f>IF(G14109&lt;&gt;H14109,"DIFF","")</f>
        <v>DIFF</v>
      </c>
    </row>
    <row r="14110" spans="1:9">
      <c r="A14110" t="s">
        <v>102</v>
      </c>
      <c r="B14110" t="s">
        <v>322</v>
      </c>
      <c r="C14110" s="1">
        <v>106853958</v>
      </c>
      <c r="D14110" s="1">
        <v>2</v>
      </c>
      <c r="E14110" s="1">
        <v>0</v>
      </c>
      <c r="F14110" s="1">
        <v>4</v>
      </c>
      <c r="G14110" s="7" t="str">
        <f>IF(E14110&lt;0,"0-",IF(E14110=0,"0",IF(E14110&lt;3.01,"0+ to 3",IF(E14110&lt;6.01,"3+ to 6",IF(E14110&lt;9.01,"6+ to 9",IF(E14110&lt;12.01,"9+ to 12",IF(E14110&lt;15.01,"12+ to 15",IF(E14110&lt;18.01,"15+ to 18",IF(E14110&lt;21.01,"18+ to 21",IF(E14110&lt;24.01,"21+ to 24",IF(E14110&lt;27.01,"24+ to 27",IF(E14110&lt;30.01,"27+ to 30","30+"))))))))))))</f>
        <v>0</v>
      </c>
      <c r="H14110" s="7" t="str">
        <f>IF(F14110&lt;0,"0-",IF(F14110=0,"0",IF(F14110&lt;3.01,"0+ to 3",IF(F14110&lt;6.01,"3+ to 6",IF(F14110&lt;9.01,"6+ to 9",IF(F14110&lt;12.01,"9+ to 12",IF(F14110&lt;15.01,"12+ to 15",IF(F14110&lt;18.01,"15+ to 18",IF(F14110&lt;21.01,"18+ to 21",IF(F14110&lt;24.01,"21+ to 24",IF(F14110&lt;27.01,"24+ to 27",IF(F14110&lt;30.01,"27+ to 30","30+"))))))))))))</f>
        <v>3+ to 6</v>
      </c>
      <c r="I14110" t="str">
        <f>IF(G14110&lt;&gt;H14110,"DIFF","")</f>
        <v>DIFF</v>
      </c>
    </row>
    <row r="14111" spans="1:9">
      <c r="A14111" t="s">
        <v>102</v>
      </c>
      <c r="B14111" t="s">
        <v>322</v>
      </c>
      <c r="C14111" s="1">
        <v>106854772</v>
      </c>
      <c r="D14111" s="1">
        <v>2</v>
      </c>
      <c r="E14111" s="1">
        <v>-1</v>
      </c>
      <c r="F14111" s="1">
        <v>0</v>
      </c>
      <c r="G14111" s="7" t="str">
        <f>IF(E14111&lt;0,"0-",IF(E14111=0,"0",IF(E14111&lt;3.01,"0+ to 3",IF(E14111&lt;6.01,"3+ to 6",IF(E14111&lt;9.01,"6+ to 9",IF(E14111&lt;12.01,"9+ to 12",IF(E14111&lt;15.01,"12+ to 15",IF(E14111&lt;18.01,"15+ to 18",IF(E14111&lt;21.01,"18+ to 21",IF(E14111&lt;24.01,"21+ to 24",IF(E14111&lt;27.01,"24+ to 27",IF(E14111&lt;30.01,"27+ to 30","30+"))))))))))))</f>
        <v>0-</v>
      </c>
      <c r="H14111" s="7" t="str">
        <f>IF(F14111&lt;0,"0-",IF(F14111=0,"0",IF(F14111&lt;3.01,"0+ to 3",IF(F14111&lt;6.01,"3+ to 6",IF(F14111&lt;9.01,"6+ to 9",IF(F14111&lt;12.01,"9+ to 12",IF(F14111&lt;15.01,"12+ to 15",IF(F14111&lt;18.01,"15+ to 18",IF(F14111&lt;21.01,"18+ to 21",IF(F14111&lt;24.01,"21+ to 24",IF(F14111&lt;27.01,"24+ to 27",IF(F14111&lt;30.01,"27+ to 30","30+"))))))))))))</f>
        <v>0</v>
      </c>
      <c r="I14111" t="str">
        <f>IF(G14111&lt;&gt;H14111,"DIFF","")</f>
        <v>DIFF</v>
      </c>
    </row>
    <row r="14112" spans="1:9">
      <c r="A14112" t="s">
        <v>102</v>
      </c>
      <c r="B14112" t="s">
        <v>322</v>
      </c>
      <c r="C14112" s="1">
        <v>106856111</v>
      </c>
      <c r="D14112" s="1">
        <v>2</v>
      </c>
      <c r="E14112" s="1">
        <v>-13</v>
      </c>
      <c r="F14112" s="1">
        <v>10</v>
      </c>
      <c r="G14112" s="7" t="str">
        <f>IF(E14112&lt;0,"0-",IF(E14112=0,"0",IF(E14112&lt;3.01,"0+ to 3",IF(E14112&lt;6.01,"3+ to 6",IF(E14112&lt;9.01,"6+ to 9",IF(E14112&lt;12.01,"9+ to 12",IF(E14112&lt;15.01,"12+ to 15",IF(E14112&lt;18.01,"15+ to 18",IF(E14112&lt;21.01,"18+ to 21",IF(E14112&lt;24.01,"21+ to 24",IF(E14112&lt;27.01,"24+ to 27",IF(E14112&lt;30.01,"27+ to 30","30+"))))))))))))</f>
        <v>0-</v>
      </c>
      <c r="H14112" s="7" t="str">
        <f>IF(F14112&lt;0,"0-",IF(F14112=0,"0",IF(F14112&lt;3.01,"0+ to 3",IF(F14112&lt;6.01,"3+ to 6",IF(F14112&lt;9.01,"6+ to 9",IF(F14112&lt;12.01,"9+ to 12",IF(F14112&lt;15.01,"12+ to 15",IF(F14112&lt;18.01,"15+ to 18",IF(F14112&lt;21.01,"18+ to 21",IF(F14112&lt;24.01,"21+ to 24",IF(F14112&lt;27.01,"24+ to 27",IF(F14112&lt;30.01,"27+ to 30","30+"))))))))))))</f>
        <v>9+ to 12</v>
      </c>
      <c r="I14112" t="str">
        <f>IF(G14112&lt;&gt;H14112,"DIFF","")</f>
        <v>DIFF</v>
      </c>
    </row>
    <row r="14113" spans="1:9">
      <c r="A14113" t="s">
        <v>102</v>
      </c>
      <c r="B14113" t="s">
        <v>322</v>
      </c>
      <c r="C14113" s="1">
        <v>106858496</v>
      </c>
      <c r="D14113" s="1">
        <v>2</v>
      </c>
      <c r="E14113" s="1">
        <v>-2</v>
      </c>
      <c r="F14113" s="1">
        <v>-2</v>
      </c>
      <c r="G14113" s="7" t="str">
        <f>IF(E14113&lt;0,"0-",IF(E14113=0,"0",IF(E14113&lt;3.01,"0+ to 3",IF(E14113&lt;6.01,"3+ to 6",IF(E14113&lt;9.01,"6+ to 9",IF(E14113&lt;12.01,"9+ to 12",IF(E14113&lt;15.01,"12+ to 15",IF(E14113&lt;18.01,"15+ to 18",IF(E14113&lt;21.01,"18+ to 21",IF(E14113&lt;24.01,"21+ to 24",IF(E14113&lt;27.01,"24+ to 27",IF(E14113&lt;30.01,"27+ to 30","30+"))))))))))))</f>
        <v>0-</v>
      </c>
      <c r="H14113" s="7" t="str">
        <f>IF(F14113&lt;0,"0-",IF(F14113=0,"0",IF(F14113&lt;3.01,"0+ to 3",IF(F14113&lt;6.01,"3+ to 6",IF(F14113&lt;9.01,"6+ to 9",IF(F14113&lt;12.01,"9+ to 12",IF(F14113&lt;15.01,"12+ to 15",IF(F14113&lt;18.01,"15+ to 18",IF(F14113&lt;21.01,"18+ to 21",IF(F14113&lt;24.01,"21+ to 24",IF(F14113&lt;27.01,"24+ to 27",IF(F14113&lt;30.01,"27+ to 30","30+"))))))))))))</f>
        <v>0-</v>
      </c>
      <c r="I14113" t="str">
        <f>IF(G14113&lt;&gt;H14113,"DIFF","")</f>
        <v/>
      </c>
    </row>
    <row r="14114" spans="1:9">
      <c r="A14114" t="s">
        <v>102</v>
      </c>
      <c r="B14114" t="s">
        <v>322</v>
      </c>
      <c r="C14114" s="1">
        <v>106858818</v>
      </c>
      <c r="D14114" s="1">
        <v>2</v>
      </c>
      <c r="E14114" s="1">
        <v>-7</v>
      </c>
      <c r="F14114" s="1">
        <v>-6</v>
      </c>
      <c r="G14114" s="7" t="str">
        <f>IF(E14114&lt;0,"0-",IF(E14114=0,"0",IF(E14114&lt;3.01,"0+ to 3",IF(E14114&lt;6.01,"3+ to 6",IF(E14114&lt;9.01,"6+ to 9",IF(E14114&lt;12.01,"9+ to 12",IF(E14114&lt;15.01,"12+ to 15",IF(E14114&lt;18.01,"15+ to 18",IF(E14114&lt;21.01,"18+ to 21",IF(E14114&lt;24.01,"21+ to 24",IF(E14114&lt;27.01,"24+ to 27",IF(E14114&lt;30.01,"27+ to 30","30+"))))))))))))</f>
        <v>0-</v>
      </c>
      <c r="H14114" s="7" t="str">
        <f>IF(F14114&lt;0,"0-",IF(F14114=0,"0",IF(F14114&lt;3.01,"0+ to 3",IF(F14114&lt;6.01,"3+ to 6",IF(F14114&lt;9.01,"6+ to 9",IF(F14114&lt;12.01,"9+ to 12",IF(F14114&lt;15.01,"12+ to 15",IF(F14114&lt;18.01,"15+ to 18",IF(F14114&lt;21.01,"18+ to 21",IF(F14114&lt;24.01,"21+ to 24",IF(F14114&lt;27.01,"24+ to 27",IF(F14114&lt;30.01,"27+ to 30","30+"))))))))))))</f>
        <v>0-</v>
      </c>
      <c r="I14114" t="str">
        <f>IF(G14114&lt;&gt;H14114,"DIFF","")</f>
        <v/>
      </c>
    </row>
    <row r="14115" spans="1:9">
      <c r="A14115" t="s">
        <v>102</v>
      </c>
      <c r="B14115" t="s">
        <v>322</v>
      </c>
      <c r="C14115" s="1">
        <v>106862118</v>
      </c>
      <c r="D14115" s="1">
        <v>2</v>
      </c>
      <c r="E14115" s="1">
        <v>-11</v>
      </c>
      <c r="F14115" s="1">
        <v>21</v>
      </c>
      <c r="G14115" s="7" t="str">
        <f>IF(E14115&lt;0,"0-",IF(E14115=0,"0",IF(E14115&lt;3.01,"0+ to 3",IF(E14115&lt;6.01,"3+ to 6",IF(E14115&lt;9.01,"6+ to 9",IF(E14115&lt;12.01,"9+ to 12",IF(E14115&lt;15.01,"12+ to 15",IF(E14115&lt;18.01,"15+ to 18",IF(E14115&lt;21.01,"18+ to 21",IF(E14115&lt;24.01,"21+ to 24",IF(E14115&lt;27.01,"24+ to 27",IF(E14115&lt;30.01,"27+ to 30","30+"))))))))))))</f>
        <v>0-</v>
      </c>
      <c r="H14115" s="7" t="str">
        <f>IF(F14115&lt;0,"0-",IF(F14115=0,"0",IF(F14115&lt;3.01,"0+ to 3",IF(F14115&lt;6.01,"3+ to 6",IF(F14115&lt;9.01,"6+ to 9",IF(F14115&lt;12.01,"9+ to 12",IF(F14115&lt;15.01,"12+ to 15",IF(F14115&lt;18.01,"15+ to 18",IF(F14115&lt;21.01,"18+ to 21",IF(F14115&lt;24.01,"21+ to 24",IF(F14115&lt;27.01,"24+ to 27",IF(F14115&lt;30.01,"27+ to 30","30+"))))))))))))</f>
        <v>18+ to 21</v>
      </c>
      <c r="I14115" t="str">
        <f>IF(G14115&lt;&gt;H14115,"DIFF","")</f>
        <v>DIFF</v>
      </c>
    </row>
    <row r="14116" spans="1:9">
      <c r="A14116" t="s">
        <v>102</v>
      </c>
      <c r="B14116" t="s">
        <v>322</v>
      </c>
      <c r="C14116" s="1">
        <v>106869190</v>
      </c>
      <c r="D14116" s="1">
        <v>2</v>
      </c>
      <c r="E14116" s="1">
        <v>-2</v>
      </c>
      <c r="F14116" s="1">
        <v>-2</v>
      </c>
      <c r="G14116" s="7" t="str">
        <f>IF(E14116&lt;0,"0-",IF(E14116=0,"0",IF(E14116&lt;3.01,"0+ to 3",IF(E14116&lt;6.01,"3+ to 6",IF(E14116&lt;9.01,"6+ to 9",IF(E14116&lt;12.01,"9+ to 12",IF(E14116&lt;15.01,"12+ to 15",IF(E14116&lt;18.01,"15+ to 18",IF(E14116&lt;21.01,"18+ to 21",IF(E14116&lt;24.01,"21+ to 24",IF(E14116&lt;27.01,"24+ to 27",IF(E14116&lt;30.01,"27+ to 30","30+"))))))))))))</f>
        <v>0-</v>
      </c>
      <c r="H14116" s="7" t="str">
        <f>IF(F14116&lt;0,"0-",IF(F14116=0,"0",IF(F14116&lt;3.01,"0+ to 3",IF(F14116&lt;6.01,"3+ to 6",IF(F14116&lt;9.01,"6+ to 9",IF(F14116&lt;12.01,"9+ to 12",IF(F14116&lt;15.01,"12+ to 15",IF(F14116&lt;18.01,"15+ to 18",IF(F14116&lt;21.01,"18+ to 21",IF(F14116&lt;24.01,"21+ to 24",IF(F14116&lt;27.01,"24+ to 27",IF(F14116&lt;30.01,"27+ to 30","30+"))))))))))))</f>
        <v>0-</v>
      </c>
      <c r="I14116" t="str">
        <f>IF(G14116&lt;&gt;H14116,"DIFF","")</f>
        <v/>
      </c>
    </row>
    <row r="14117" spans="1:9">
      <c r="A14117" t="s">
        <v>102</v>
      </c>
      <c r="B14117" t="s">
        <v>322</v>
      </c>
      <c r="C14117" s="1">
        <v>106870127</v>
      </c>
      <c r="D14117" s="1">
        <v>2</v>
      </c>
      <c r="E14117" s="1">
        <v>0</v>
      </c>
      <c r="F14117" s="1">
        <v>3</v>
      </c>
      <c r="G14117" s="7" t="str">
        <f>IF(E14117&lt;0,"0-",IF(E14117=0,"0",IF(E14117&lt;3.01,"0+ to 3",IF(E14117&lt;6.01,"3+ to 6",IF(E14117&lt;9.01,"6+ to 9",IF(E14117&lt;12.01,"9+ to 12",IF(E14117&lt;15.01,"12+ to 15",IF(E14117&lt;18.01,"15+ to 18",IF(E14117&lt;21.01,"18+ to 21",IF(E14117&lt;24.01,"21+ to 24",IF(E14117&lt;27.01,"24+ to 27",IF(E14117&lt;30.01,"27+ to 30","30+"))))))))))))</f>
        <v>0</v>
      </c>
      <c r="H14117" s="7" t="str">
        <f>IF(F14117&lt;0,"0-",IF(F14117=0,"0",IF(F14117&lt;3.01,"0+ to 3",IF(F14117&lt;6.01,"3+ to 6",IF(F14117&lt;9.01,"6+ to 9",IF(F14117&lt;12.01,"9+ to 12",IF(F14117&lt;15.01,"12+ to 15",IF(F14117&lt;18.01,"15+ to 18",IF(F14117&lt;21.01,"18+ to 21",IF(F14117&lt;24.01,"21+ to 24",IF(F14117&lt;27.01,"24+ to 27",IF(F14117&lt;30.01,"27+ to 30","30+"))))))))))))</f>
        <v>0+ to 3</v>
      </c>
      <c r="I14117" t="str">
        <f>IF(G14117&lt;&gt;H14117,"DIFF","")</f>
        <v>DIFF</v>
      </c>
    </row>
    <row r="14118" spans="1:9">
      <c r="A14118" t="s">
        <v>102</v>
      </c>
      <c r="B14118" t="s">
        <v>322</v>
      </c>
      <c r="C14118" s="1">
        <v>106873111</v>
      </c>
      <c r="D14118" s="1">
        <v>2</v>
      </c>
      <c r="E14118" s="1">
        <v>0</v>
      </c>
      <c r="F14118" s="1">
        <v>0</v>
      </c>
      <c r="G14118" s="7" t="str">
        <f>IF(E14118&lt;0,"0-",IF(E14118=0,"0",IF(E14118&lt;3.01,"0+ to 3",IF(E14118&lt;6.01,"3+ to 6",IF(E14118&lt;9.01,"6+ to 9",IF(E14118&lt;12.01,"9+ to 12",IF(E14118&lt;15.01,"12+ to 15",IF(E14118&lt;18.01,"15+ to 18",IF(E14118&lt;21.01,"18+ to 21",IF(E14118&lt;24.01,"21+ to 24",IF(E14118&lt;27.01,"24+ to 27",IF(E14118&lt;30.01,"27+ to 30","30+"))))))))))))</f>
        <v>0</v>
      </c>
      <c r="H14118" s="7" t="str">
        <f>IF(F14118&lt;0,"0-",IF(F14118=0,"0",IF(F14118&lt;3.01,"0+ to 3",IF(F14118&lt;6.01,"3+ to 6",IF(F14118&lt;9.01,"6+ to 9",IF(F14118&lt;12.01,"9+ to 12",IF(F14118&lt;15.01,"12+ to 15",IF(F14118&lt;18.01,"15+ to 18",IF(F14118&lt;21.01,"18+ to 21",IF(F14118&lt;24.01,"21+ to 24",IF(F14118&lt;27.01,"24+ to 27",IF(F14118&lt;30.01,"27+ to 30","30+"))))))))))))</f>
        <v>0</v>
      </c>
      <c r="I14118" t="str">
        <f>IF(G14118&lt;&gt;H14118,"DIFF","")</f>
        <v/>
      </c>
    </row>
    <row r="14119" spans="1:9">
      <c r="A14119" t="s">
        <v>102</v>
      </c>
      <c r="B14119" t="s">
        <v>322</v>
      </c>
      <c r="C14119" s="1">
        <v>106873261</v>
      </c>
      <c r="D14119" s="1">
        <v>2</v>
      </c>
      <c r="E14119" s="1">
        <v>0</v>
      </c>
      <c r="F14119" s="1">
        <v>1</v>
      </c>
      <c r="G14119" s="7" t="str">
        <f>IF(E14119&lt;0,"0-",IF(E14119=0,"0",IF(E14119&lt;3.01,"0+ to 3",IF(E14119&lt;6.01,"3+ to 6",IF(E14119&lt;9.01,"6+ to 9",IF(E14119&lt;12.01,"9+ to 12",IF(E14119&lt;15.01,"12+ to 15",IF(E14119&lt;18.01,"15+ to 18",IF(E14119&lt;21.01,"18+ to 21",IF(E14119&lt;24.01,"21+ to 24",IF(E14119&lt;27.01,"24+ to 27",IF(E14119&lt;30.01,"27+ to 30","30+"))))))))))))</f>
        <v>0</v>
      </c>
      <c r="H14119" s="7" t="str">
        <f>IF(F14119&lt;0,"0-",IF(F14119=0,"0",IF(F14119&lt;3.01,"0+ to 3",IF(F14119&lt;6.01,"3+ to 6",IF(F14119&lt;9.01,"6+ to 9",IF(F14119&lt;12.01,"9+ to 12",IF(F14119&lt;15.01,"12+ to 15",IF(F14119&lt;18.01,"15+ to 18",IF(F14119&lt;21.01,"18+ to 21",IF(F14119&lt;24.01,"21+ to 24",IF(F14119&lt;27.01,"24+ to 27",IF(F14119&lt;30.01,"27+ to 30","30+"))))))))))))</f>
        <v>0+ to 3</v>
      </c>
      <c r="I14119" t="str">
        <f>IF(G14119&lt;&gt;H14119,"DIFF","")</f>
        <v>DIFF</v>
      </c>
    </row>
    <row r="14120" spans="1:9">
      <c r="A14120" t="s">
        <v>102</v>
      </c>
      <c r="B14120" t="s">
        <v>321</v>
      </c>
      <c r="C14120" s="1">
        <v>106903929</v>
      </c>
      <c r="D14120" s="1">
        <v>2</v>
      </c>
      <c r="E14120" s="1">
        <v>0</v>
      </c>
      <c r="F14120" s="1">
        <v>12</v>
      </c>
      <c r="G14120" s="7" t="str">
        <f>IF(E14120&lt;0,"0-",IF(E14120=0,"0",IF(E14120&lt;3.01,"0+ to 3",IF(E14120&lt;6.01,"3+ to 6",IF(E14120&lt;9.01,"6+ to 9",IF(E14120&lt;12.01,"9+ to 12",IF(E14120&lt;15.01,"12+ to 15",IF(E14120&lt;18.01,"15+ to 18",IF(E14120&lt;21.01,"18+ to 21",IF(E14120&lt;24.01,"21+ to 24",IF(E14120&lt;27.01,"24+ to 27",IF(E14120&lt;30.01,"27+ to 30","30+"))))))))))))</f>
        <v>0</v>
      </c>
      <c r="H14120" s="7" t="str">
        <f>IF(F14120&lt;0,"0-",IF(F14120=0,"0",IF(F14120&lt;3.01,"0+ to 3",IF(F14120&lt;6.01,"3+ to 6",IF(F14120&lt;9.01,"6+ to 9",IF(F14120&lt;12.01,"9+ to 12",IF(F14120&lt;15.01,"12+ to 15",IF(F14120&lt;18.01,"15+ to 18",IF(F14120&lt;21.01,"18+ to 21",IF(F14120&lt;24.01,"21+ to 24",IF(F14120&lt;27.01,"24+ to 27",IF(F14120&lt;30.01,"27+ to 30","30+"))))))))))))</f>
        <v>9+ to 12</v>
      </c>
      <c r="I14120" t="str">
        <f>IF(G14120&lt;&gt;H14120,"DIFF","")</f>
        <v>DIFF</v>
      </c>
    </row>
    <row r="14121" spans="1:9">
      <c r="A14121" t="s">
        <v>102</v>
      </c>
      <c r="B14121" t="s">
        <v>321</v>
      </c>
      <c r="C14121" s="1">
        <v>106903937</v>
      </c>
      <c r="D14121" s="1">
        <v>2</v>
      </c>
      <c r="E14121" s="1">
        <v>-2</v>
      </c>
      <c r="F14121" s="1">
        <v>-2</v>
      </c>
      <c r="G14121" s="7" t="str">
        <f>IF(E14121&lt;0,"0-",IF(E14121=0,"0",IF(E14121&lt;3.01,"0+ to 3",IF(E14121&lt;6.01,"3+ to 6",IF(E14121&lt;9.01,"6+ to 9",IF(E14121&lt;12.01,"9+ to 12",IF(E14121&lt;15.01,"12+ to 15",IF(E14121&lt;18.01,"15+ to 18",IF(E14121&lt;21.01,"18+ to 21",IF(E14121&lt;24.01,"21+ to 24",IF(E14121&lt;27.01,"24+ to 27",IF(E14121&lt;30.01,"27+ to 30","30+"))))))))))))</f>
        <v>0-</v>
      </c>
      <c r="H14121" s="7" t="str">
        <f>IF(F14121&lt;0,"0-",IF(F14121=0,"0",IF(F14121&lt;3.01,"0+ to 3",IF(F14121&lt;6.01,"3+ to 6",IF(F14121&lt;9.01,"6+ to 9",IF(F14121&lt;12.01,"9+ to 12",IF(F14121&lt;15.01,"12+ to 15",IF(F14121&lt;18.01,"15+ to 18",IF(F14121&lt;21.01,"18+ to 21",IF(F14121&lt;24.01,"21+ to 24",IF(F14121&lt;27.01,"24+ to 27",IF(F14121&lt;30.01,"27+ to 30","30+"))))))))))))</f>
        <v>0-</v>
      </c>
      <c r="I14121" t="str">
        <f>IF(G14121&lt;&gt;H14121,"DIFF","")</f>
        <v/>
      </c>
    </row>
    <row r="14122" spans="1:9">
      <c r="A14122" t="s">
        <v>102</v>
      </c>
      <c r="B14122" t="s">
        <v>321</v>
      </c>
      <c r="C14122" s="1">
        <v>106906952</v>
      </c>
      <c r="D14122" s="1">
        <v>2</v>
      </c>
      <c r="E14122" s="1">
        <v>0</v>
      </c>
      <c r="F14122" s="1">
        <v>0</v>
      </c>
      <c r="G14122" s="7" t="str">
        <f>IF(E14122&lt;0,"0-",IF(E14122=0,"0",IF(E14122&lt;3.01,"0+ to 3",IF(E14122&lt;6.01,"3+ to 6",IF(E14122&lt;9.01,"6+ to 9",IF(E14122&lt;12.01,"9+ to 12",IF(E14122&lt;15.01,"12+ to 15",IF(E14122&lt;18.01,"15+ to 18",IF(E14122&lt;21.01,"18+ to 21",IF(E14122&lt;24.01,"21+ to 24",IF(E14122&lt;27.01,"24+ to 27",IF(E14122&lt;30.01,"27+ to 30","30+"))))))))))))</f>
        <v>0</v>
      </c>
      <c r="H14122" s="7" t="str">
        <f>IF(F14122&lt;0,"0-",IF(F14122=0,"0",IF(F14122&lt;3.01,"0+ to 3",IF(F14122&lt;6.01,"3+ to 6",IF(F14122&lt;9.01,"6+ to 9",IF(F14122&lt;12.01,"9+ to 12",IF(F14122&lt;15.01,"12+ to 15",IF(F14122&lt;18.01,"15+ to 18",IF(F14122&lt;21.01,"18+ to 21",IF(F14122&lt;24.01,"21+ to 24",IF(F14122&lt;27.01,"24+ to 27",IF(F14122&lt;30.01,"27+ to 30","30+"))))))))))))</f>
        <v>0</v>
      </c>
      <c r="I14122" t="str">
        <f>IF(G14122&lt;&gt;H14122,"DIFF","")</f>
        <v/>
      </c>
    </row>
    <row r="14123" spans="1:9">
      <c r="A14123" t="s">
        <v>102</v>
      </c>
      <c r="B14123" t="s">
        <v>321</v>
      </c>
      <c r="C14123" s="1">
        <v>106909164</v>
      </c>
      <c r="D14123" s="1">
        <v>2</v>
      </c>
      <c r="E14123" s="1">
        <v>-8</v>
      </c>
      <c r="F14123" s="1">
        <v>15</v>
      </c>
      <c r="G14123" s="7" t="str">
        <f>IF(E14123&lt;0,"0-",IF(E14123=0,"0",IF(E14123&lt;3.01,"0+ to 3",IF(E14123&lt;6.01,"3+ to 6",IF(E14123&lt;9.01,"6+ to 9",IF(E14123&lt;12.01,"9+ to 12",IF(E14123&lt;15.01,"12+ to 15",IF(E14123&lt;18.01,"15+ to 18",IF(E14123&lt;21.01,"18+ to 21",IF(E14123&lt;24.01,"21+ to 24",IF(E14123&lt;27.01,"24+ to 27",IF(E14123&lt;30.01,"27+ to 30","30+"))))))))))))</f>
        <v>0-</v>
      </c>
      <c r="H14123" s="7" t="str">
        <f>IF(F14123&lt;0,"0-",IF(F14123=0,"0",IF(F14123&lt;3.01,"0+ to 3",IF(F14123&lt;6.01,"3+ to 6",IF(F14123&lt;9.01,"6+ to 9",IF(F14123&lt;12.01,"9+ to 12",IF(F14123&lt;15.01,"12+ to 15",IF(F14123&lt;18.01,"15+ to 18",IF(F14123&lt;21.01,"18+ to 21",IF(F14123&lt;24.01,"21+ to 24",IF(F14123&lt;27.01,"24+ to 27",IF(F14123&lt;30.01,"27+ to 30","30+"))))))))))))</f>
        <v>12+ to 15</v>
      </c>
      <c r="I14123" t="str">
        <f>IF(G14123&lt;&gt;H14123,"DIFF","")</f>
        <v>DIFF</v>
      </c>
    </row>
    <row r="14124" spans="1:9">
      <c r="A14124" t="s">
        <v>103</v>
      </c>
      <c r="B14124" t="s">
        <v>321</v>
      </c>
      <c r="C14124" s="1">
        <v>106910532</v>
      </c>
      <c r="D14124" s="1">
        <v>2</v>
      </c>
      <c r="E14124" s="1">
        <v>-10</v>
      </c>
      <c r="F14124" s="1">
        <v>17</v>
      </c>
      <c r="G14124" s="7" t="str">
        <f>IF(E14124&lt;0,"0-",IF(E14124=0,"0",IF(E14124&lt;3.01,"0+ to 3",IF(E14124&lt;6.01,"3+ to 6",IF(E14124&lt;9.01,"6+ to 9",IF(E14124&lt;12.01,"9+ to 12",IF(E14124&lt;15.01,"12+ to 15",IF(E14124&lt;18.01,"15+ to 18",IF(E14124&lt;21.01,"18+ to 21",IF(E14124&lt;24.01,"21+ to 24",IF(E14124&lt;27.01,"24+ to 27",IF(E14124&lt;30.01,"27+ to 30","30+"))))))))))))</f>
        <v>0-</v>
      </c>
      <c r="H14124" s="7" t="str">
        <f>IF(F14124&lt;0,"0-",IF(F14124=0,"0",IF(F14124&lt;3.01,"0+ to 3",IF(F14124&lt;6.01,"3+ to 6",IF(F14124&lt;9.01,"6+ to 9",IF(F14124&lt;12.01,"9+ to 12",IF(F14124&lt;15.01,"12+ to 15",IF(F14124&lt;18.01,"15+ to 18",IF(F14124&lt;21.01,"18+ to 21",IF(F14124&lt;24.01,"21+ to 24",IF(F14124&lt;27.01,"24+ to 27",IF(F14124&lt;30.01,"27+ to 30","30+"))))))))))))</f>
        <v>15+ to 18</v>
      </c>
      <c r="I14124" t="str">
        <f>IF(G14124&lt;&gt;H14124,"DIFF","")</f>
        <v>DIFF</v>
      </c>
    </row>
    <row r="14125" spans="1:9">
      <c r="A14125" t="s">
        <v>102</v>
      </c>
      <c r="B14125" t="s">
        <v>321</v>
      </c>
      <c r="C14125" s="1">
        <v>106912147</v>
      </c>
      <c r="D14125" s="1">
        <v>3</v>
      </c>
      <c r="E14125" s="1">
        <v>-2</v>
      </c>
      <c r="F14125" s="1">
        <v>11</v>
      </c>
      <c r="G14125" s="7" t="str">
        <f>IF(E14125&lt;0,"0-",IF(E14125=0,"0",IF(E14125&lt;3.01,"0+ to 3",IF(E14125&lt;6.01,"3+ to 6",IF(E14125&lt;9.01,"6+ to 9",IF(E14125&lt;12.01,"9+ to 12",IF(E14125&lt;15.01,"12+ to 15",IF(E14125&lt;18.01,"15+ to 18",IF(E14125&lt;21.01,"18+ to 21",IF(E14125&lt;24.01,"21+ to 24",IF(E14125&lt;27.01,"24+ to 27",IF(E14125&lt;30.01,"27+ to 30","30+"))))))))))))</f>
        <v>0-</v>
      </c>
      <c r="H14125" s="7" t="str">
        <f>IF(F14125&lt;0,"0-",IF(F14125=0,"0",IF(F14125&lt;3.01,"0+ to 3",IF(F14125&lt;6.01,"3+ to 6",IF(F14125&lt;9.01,"6+ to 9",IF(F14125&lt;12.01,"9+ to 12",IF(F14125&lt;15.01,"12+ to 15",IF(F14125&lt;18.01,"15+ to 18",IF(F14125&lt;21.01,"18+ to 21",IF(F14125&lt;24.01,"21+ to 24",IF(F14125&lt;27.01,"24+ to 27",IF(F14125&lt;30.01,"27+ to 30","30+"))))))))))))</f>
        <v>9+ to 12</v>
      </c>
      <c r="I14125" t="str">
        <f>IF(G14125&lt;&gt;H14125,"DIFF","")</f>
        <v>DIFF</v>
      </c>
    </row>
    <row r="14126" spans="1:9">
      <c r="A14126" t="s">
        <v>102</v>
      </c>
      <c r="B14126" t="s">
        <v>321</v>
      </c>
      <c r="C14126" s="1">
        <v>106915405</v>
      </c>
      <c r="D14126" s="1">
        <v>2</v>
      </c>
      <c r="E14126" s="1">
        <v>0</v>
      </c>
      <c r="F14126" s="1">
        <v>0</v>
      </c>
      <c r="G14126" s="7" t="str">
        <f>IF(E14126&lt;0,"0-",IF(E14126=0,"0",IF(E14126&lt;3.01,"0+ to 3",IF(E14126&lt;6.01,"3+ to 6",IF(E14126&lt;9.01,"6+ to 9",IF(E14126&lt;12.01,"9+ to 12",IF(E14126&lt;15.01,"12+ to 15",IF(E14126&lt;18.01,"15+ to 18",IF(E14126&lt;21.01,"18+ to 21",IF(E14126&lt;24.01,"21+ to 24",IF(E14126&lt;27.01,"24+ to 27",IF(E14126&lt;30.01,"27+ to 30","30+"))))))))))))</f>
        <v>0</v>
      </c>
      <c r="H14126" s="7" t="str">
        <f>IF(F14126&lt;0,"0-",IF(F14126=0,"0",IF(F14126&lt;3.01,"0+ to 3",IF(F14126&lt;6.01,"3+ to 6",IF(F14126&lt;9.01,"6+ to 9",IF(F14126&lt;12.01,"9+ to 12",IF(F14126&lt;15.01,"12+ to 15",IF(F14126&lt;18.01,"15+ to 18",IF(F14126&lt;21.01,"18+ to 21",IF(F14126&lt;24.01,"21+ to 24",IF(F14126&lt;27.01,"24+ to 27",IF(F14126&lt;30.01,"27+ to 30","30+"))))))))))))</f>
        <v>0</v>
      </c>
      <c r="I14126" t="str">
        <f>IF(G14126&lt;&gt;H14126,"DIFF","")</f>
        <v/>
      </c>
    </row>
    <row r="14127" spans="1:9">
      <c r="A14127" t="s">
        <v>103</v>
      </c>
      <c r="B14127" t="s">
        <v>321</v>
      </c>
      <c r="C14127" s="1">
        <v>106918422</v>
      </c>
      <c r="D14127" s="1">
        <v>2</v>
      </c>
      <c r="E14127" s="1">
        <v>-4</v>
      </c>
      <c r="F14127" s="1">
        <v>12</v>
      </c>
      <c r="G14127" s="7" t="str">
        <f>IF(E14127&lt;0,"0-",IF(E14127=0,"0",IF(E14127&lt;3.01,"0+ to 3",IF(E14127&lt;6.01,"3+ to 6",IF(E14127&lt;9.01,"6+ to 9",IF(E14127&lt;12.01,"9+ to 12",IF(E14127&lt;15.01,"12+ to 15",IF(E14127&lt;18.01,"15+ to 18",IF(E14127&lt;21.01,"18+ to 21",IF(E14127&lt;24.01,"21+ to 24",IF(E14127&lt;27.01,"24+ to 27",IF(E14127&lt;30.01,"27+ to 30","30+"))))))))))))</f>
        <v>0-</v>
      </c>
      <c r="H14127" s="7" t="str">
        <f>IF(F14127&lt;0,"0-",IF(F14127=0,"0",IF(F14127&lt;3.01,"0+ to 3",IF(F14127&lt;6.01,"3+ to 6",IF(F14127&lt;9.01,"6+ to 9",IF(F14127&lt;12.01,"9+ to 12",IF(F14127&lt;15.01,"12+ to 15",IF(F14127&lt;18.01,"15+ to 18",IF(F14127&lt;21.01,"18+ to 21",IF(F14127&lt;24.01,"21+ to 24",IF(F14127&lt;27.01,"24+ to 27",IF(F14127&lt;30.01,"27+ to 30","30+"))))))))))))</f>
        <v>9+ to 12</v>
      </c>
      <c r="I14127" t="str">
        <f>IF(G14127&lt;&gt;H14127,"DIFF","")</f>
        <v>DIFF</v>
      </c>
    </row>
    <row r="14128" spans="1:9">
      <c r="A14128" t="s">
        <v>102</v>
      </c>
      <c r="B14128" t="s">
        <v>321</v>
      </c>
      <c r="C14128" s="1">
        <v>106919027</v>
      </c>
      <c r="D14128" s="1">
        <v>2</v>
      </c>
      <c r="E14128" s="1">
        <v>-3</v>
      </c>
      <c r="F14128" s="1">
        <v>6</v>
      </c>
      <c r="G14128" s="7" t="str">
        <f>IF(E14128&lt;0,"0-",IF(E14128=0,"0",IF(E14128&lt;3.01,"0+ to 3",IF(E14128&lt;6.01,"3+ to 6",IF(E14128&lt;9.01,"6+ to 9",IF(E14128&lt;12.01,"9+ to 12",IF(E14128&lt;15.01,"12+ to 15",IF(E14128&lt;18.01,"15+ to 18",IF(E14128&lt;21.01,"18+ to 21",IF(E14128&lt;24.01,"21+ to 24",IF(E14128&lt;27.01,"24+ to 27",IF(E14128&lt;30.01,"27+ to 30","30+"))))))))))))</f>
        <v>0-</v>
      </c>
      <c r="H14128" s="7" t="str">
        <f>IF(F14128&lt;0,"0-",IF(F14128=0,"0",IF(F14128&lt;3.01,"0+ to 3",IF(F14128&lt;6.01,"3+ to 6",IF(F14128&lt;9.01,"6+ to 9",IF(F14128&lt;12.01,"9+ to 12",IF(F14128&lt;15.01,"12+ to 15",IF(F14128&lt;18.01,"15+ to 18",IF(F14128&lt;21.01,"18+ to 21",IF(F14128&lt;24.01,"21+ to 24",IF(F14128&lt;27.01,"24+ to 27",IF(F14128&lt;30.01,"27+ to 30","30+"))))))))))))</f>
        <v>3+ to 6</v>
      </c>
      <c r="I14128" t="str">
        <f>IF(G14128&lt;&gt;H14128,"DIFF","")</f>
        <v>DIFF</v>
      </c>
    </row>
    <row r="14129" spans="1:9">
      <c r="A14129" t="s">
        <v>102</v>
      </c>
      <c r="B14129" t="s">
        <v>321</v>
      </c>
      <c r="C14129" s="1">
        <v>106920026</v>
      </c>
      <c r="D14129" s="1">
        <v>2</v>
      </c>
      <c r="E14129" s="1">
        <v>0</v>
      </c>
      <c r="F14129" s="1">
        <v>7</v>
      </c>
      <c r="G14129" s="7" t="str">
        <f>IF(E14129&lt;0,"0-",IF(E14129=0,"0",IF(E14129&lt;3.01,"0+ to 3",IF(E14129&lt;6.01,"3+ to 6",IF(E14129&lt;9.01,"6+ to 9",IF(E14129&lt;12.01,"9+ to 12",IF(E14129&lt;15.01,"12+ to 15",IF(E14129&lt;18.01,"15+ to 18",IF(E14129&lt;21.01,"18+ to 21",IF(E14129&lt;24.01,"21+ to 24",IF(E14129&lt;27.01,"24+ to 27",IF(E14129&lt;30.01,"27+ to 30","30+"))))))))))))</f>
        <v>0</v>
      </c>
      <c r="H14129" s="7" t="str">
        <f>IF(F14129&lt;0,"0-",IF(F14129=0,"0",IF(F14129&lt;3.01,"0+ to 3",IF(F14129&lt;6.01,"3+ to 6",IF(F14129&lt;9.01,"6+ to 9",IF(F14129&lt;12.01,"9+ to 12",IF(F14129&lt;15.01,"12+ to 15",IF(F14129&lt;18.01,"15+ to 18",IF(F14129&lt;21.01,"18+ to 21",IF(F14129&lt;24.01,"21+ to 24",IF(F14129&lt;27.01,"24+ to 27",IF(F14129&lt;30.01,"27+ to 30","30+"))))))))))))</f>
        <v>6+ to 9</v>
      </c>
      <c r="I14129" t="str">
        <f>IF(G14129&lt;&gt;H14129,"DIFF","")</f>
        <v>DIFF</v>
      </c>
    </row>
    <row r="14130" spans="1:9">
      <c r="A14130" t="s">
        <v>102</v>
      </c>
      <c r="B14130" t="s">
        <v>321</v>
      </c>
      <c r="C14130" s="1">
        <v>106920296</v>
      </c>
      <c r="D14130" s="1">
        <v>2</v>
      </c>
      <c r="E14130" s="1">
        <v>0</v>
      </c>
      <c r="F14130" s="1">
        <v>0</v>
      </c>
      <c r="G14130" s="7" t="str">
        <f>IF(E14130&lt;0,"0-",IF(E14130=0,"0",IF(E14130&lt;3.01,"0+ to 3",IF(E14130&lt;6.01,"3+ to 6",IF(E14130&lt;9.01,"6+ to 9",IF(E14130&lt;12.01,"9+ to 12",IF(E14130&lt;15.01,"12+ to 15",IF(E14130&lt;18.01,"15+ to 18",IF(E14130&lt;21.01,"18+ to 21",IF(E14130&lt;24.01,"21+ to 24",IF(E14130&lt;27.01,"24+ to 27",IF(E14130&lt;30.01,"27+ to 30","30+"))))))))))))</f>
        <v>0</v>
      </c>
      <c r="H14130" s="7" t="str">
        <f>IF(F14130&lt;0,"0-",IF(F14130=0,"0",IF(F14130&lt;3.01,"0+ to 3",IF(F14130&lt;6.01,"3+ to 6",IF(F14130&lt;9.01,"6+ to 9",IF(F14130&lt;12.01,"9+ to 12",IF(F14130&lt;15.01,"12+ to 15",IF(F14130&lt;18.01,"15+ to 18",IF(F14130&lt;21.01,"18+ to 21",IF(F14130&lt;24.01,"21+ to 24",IF(F14130&lt;27.01,"24+ to 27",IF(F14130&lt;30.01,"27+ to 30","30+"))))))))))))</f>
        <v>0</v>
      </c>
      <c r="I14130" t="str">
        <f>IF(G14130&lt;&gt;H14130,"DIFF","")</f>
        <v/>
      </c>
    </row>
    <row r="14131" spans="1:9">
      <c r="A14131" t="s">
        <v>102</v>
      </c>
      <c r="B14131" t="s">
        <v>321</v>
      </c>
      <c r="C14131" s="1">
        <v>106925667</v>
      </c>
      <c r="D14131" s="1">
        <v>2</v>
      </c>
      <c r="E14131" s="1">
        <v>-8</v>
      </c>
      <c r="F14131" s="1">
        <v>-7</v>
      </c>
      <c r="G14131" s="7" t="str">
        <f>IF(E14131&lt;0,"0-",IF(E14131=0,"0",IF(E14131&lt;3.01,"0+ to 3",IF(E14131&lt;6.01,"3+ to 6",IF(E14131&lt;9.01,"6+ to 9",IF(E14131&lt;12.01,"9+ to 12",IF(E14131&lt;15.01,"12+ to 15",IF(E14131&lt;18.01,"15+ to 18",IF(E14131&lt;21.01,"18+ to 21",IF(E14131&lt;24.01,"21+ to 24",IF(E14131&lt;27.01,"24+ to 27",IF(E14131&lt;30.01,"27+ to 30","30+"))))))))))))</f>
        <v>0-</v>
      </c>
      <c r="H14131" s="7" t="str">
        <f>IF(F14131&lt;0,"0-",IF(F14131=0,"0",IF(F14131&lt;3.01,"0+ to 3",IF(F14131&lt;6.01,"3+ to 6",IF(F14131&lt;9.01,"6+ to 9",IF(F14131&lt;12.01,"9+ to 12",IF(F14131&lt;15.01,"12+ to 15",IF(F14131&lt;18.01,"15+ to 18",IF(F14131&lt;21.01,"18+ to 21",IF(F14131&lt;24.01,"21+ to 24",IF(F14131&lt;27.01,"24+ to 27",IF(F14131&lt;30.01,"27+ to 30","30+"))))))))))))</f>
        <v>0-</v>
      </c>
      <c r="I14131" t="str">
        <f>IF(G14131&lt;&gt;H14131,"DIFF","")</f>
        <v/>
      </c>
    </row>
    <row r="14132" spans="1:9">
      <c r="A14132" t="s">
        <v>102</v>
      </c>
      <c r="B14132" t="s">
        <v>321</v>
      </c>
      <c r="C14132" s="1">
        <v>106927409</v>
      </c>
      <c r="D14132" s="1">
        <v>2</v>
      </c>
      <c r="E14132" s="1">
        <v>0</v>
      </c>
      <c r="F14132" s="1">
        <v>0</v>
      </c>
      <c r="G14132" s="7" t="str">
        <f>IF(E14132&lt;0,"0-",IF(E14132=0,"0",IF(E14132&lt;3.01,"0+ to 3",IF(E14132&lt;6.01,"3+ to 6",IF(E14132&lt;9.01,"6+ to 9",IF(E14132&lt;12.01,"9+ to 12",IF(E14132&lt;15.01,"12+ to 15",IF(E14132&lt;18.01,"15+ to 18",IF(E14132&lt;21.01,"18+ to 21",IF(E14132&lt;24.01,"21+ to 24",IF(E14132&lt;27.01,"24+ to 27",IF(E14132&lt;30.01,"27+ to 30","30+"))))))))))))</f>
        <v>0</v>
      </c>
      <c r="H14132" s="7" t="str">
        <f>IF(F14132&lt;0,"0-",IF(F14132=0,"0",IF(F14132&lt;3.01,"0+ to 3",IF(F14132&lt;6.01,"3+ to 6",IF(F14132&lt;9.01,"6+ to 9",IF(F14132&lt;12.01,"9+ to 12",IF(F14132&lt;15.01,"12+ to 15",IF(F14132&lt;18.01,"15+ to 18",IF(F14132&lt;21.01,"18+ to 21",IF(F14132&lt;24.01,"21+ to 24",IF(F14132&lt;27.01,"24+ to 27",IF(F14132&lt;30.01,"27+ to 30","30+"))))))))))))</f>
        <v>0</v>
      </c>
      <c r="I14132" t="str">
        <f>IF(G14132&lt;&gt;H14132,"DIFF","")</f>
        <v/>
      </c>
    </row>
    <row r="14133" spans="1:9">
      <c r="A14133" t="s">
        <v>102</v>
      </c>
      <c r="B14133" t="s">
        <v>320</v>
      </c>
      <c r="C14133" s="1">
        <v>106956299</v>
      </c>
      <c r="D14133" s="1">
        <v>2</v>
      </c>
      <c r="E14133" s="1">
        <v>-2</v>
      </c>
      <c r="F14133" s="1">
        <v>4</v>
      </c>
      <c r="G14133" s="7" t="str">
        <f>IF(E14133&lt;0,"0-",IF(E14133=0,"0",IF(E14133&lt;3.01,"0+ to 3",IF(E14133&lt;6.01,"3+ to 6",IF(E14133&lt;9.01,"6+ to 9",IF(E14133&lt;12.01,"9+ to 12",IF(E14133&lt;15.01,"12+ to 15",IF(E14133&lt;18.01,"15+ to 18",IF(E14133&lt;21.01,"18+ to 21",IF(E14133&lt;24.01,"21+ to 24",IF(E14133&lt;27.01,"24+ to 27",IF(E14133&lt;30.01,"27+ to 30","30+"))))))))))))</f>
        <v>0-</v>
      </c>
      <c r="H14133" s="7" t="str">
        <f>IF(F14133&lt;0,"0-",IF(F14133=0,"0",IF(F14133&lt;3.01,"0+ to 3",IF(F14133&lt;6.01,"3+ to 6",IF(F14133&lt;9.01,"6+ to 9",IF(F14133&lt;12.01,"9+ to 12",IF(F14133&lt;15.01,"12+ to 15",IF(F14133&lt;18.01,"15+ to 18",IF(F14133&lt;21.01,"18+ to 21",IF(F14133&lt;24.01,"21+ to 24",IF(F14133&lt;27.01,"24+ to 27",IF(F14133&lt;30.01,"27+ to 30","30+"))))))))))))</f>
        <v>3+ to 6</v>
      </c>
      <c r="I14133" t="str">
        <f>IF(G14133&lt;&gt;H14133,"DIFF","")</f>
        <v>DIFF</v>
      </c>
    </row>
    <row r="14134" spans="1:9">
      <c r="A14134" t="s">
        <v>102</v>
      </c>
      <c r="B14134" t="s">
        <v>320</v>
      </c>
      <c r="C14134" s="1">
        <v>106956665</v>
      </c>
      <c r="D14134" s="1">
        <v>2</v>
      </c>
      <c r="E14134" s="1">
        <v>-15</v>
      </c>
      <c r="F14134" s="1">
        <v>26</v>
      </c>
      <c r="G14134" s="7" t="str">
        <f>IF(E14134&lt;0,"0-",IF(E14134=0,"0",IF(E14134&lt;3.01,"0+ to 3",IF(E14134&lt;6.01,"3+ to 6",IF(E14134&lt;9.01,"6+ to 9",IF(E14134&lt;12.01,"9+ to 12",IF(E14134&lt;15.01,"12+ to 15",IF(E14134&lt;18.01,"15+ to 18",IF(E14134&lt;21.01,"18+ to 21",IF(E14134&lt;24.01,"21+ to 24",IF(E14134&lt;27.01,"24+ to 27",IF(E14134&lt;30.01,"27+ to 30","30+"))))))))))))</f>
        <v>0-</v>
      </c>
      <c r="H14134" s="7" t="str">
        <f>IF(F14134&lt;0,"0-",IF(F14134=0,"0",IF(F14134&lt;3.01,"0+ to 3",IF(F14134&lt;6.01,"3+ to 6",IF(F14134&lt;9.01,"6+ to 9",IF(F14134&lt;12.01,"9+ to 12",IF(F14134&lt;15.01,"12+ to 15",IF(F14134&lt;18.01,"15+ to 18",IF(F14134&lt;21.01,"18+ to 21",IF(F14134&lt;24.01,"21+ to 24",IF(F14134&lt;27.01,"24+ to 27",IF(F14134&lt;30.01,"27+ to 30","30+"))))))))))))</f>
        <v>24+ to 27</v>
      </c>
      <c r="I14134" t="str">
        <f>IF(G14134&lt;&gt;H14134,"DIFF","")</f>
        <v>DIFF</v>
      </c>
    </row>
    <row r="14135" spans="1:9">
      <c r="A14135" t="s">
        <v>102</v>
      </c>
      <c r="B14135" t="s">
        <v>320</v>
      </c>
      <c r="C14135" s="1">
        <v>106957349</v>
      </c>
      <c r="D14135" s="1">
        <v>2</v>
      </c>
      <c r="E14135" s="1">
        <v>0</v>
      </c>
      <c r="F14135" s="1">
        <v>0</v>
      </c>
      <c r="G14135" s="7" t="str">
        <f>IF(E14135&lt;0,"0-",IF(E14135=0,"0",IF(E14135&lt;3.01,"0+ to 3",IF(E14135&lt;6.01,"3+ to 6",IF(E14135&lt;9.01,"6+ to 9",IF(E14135&lt;12.01,"9+ to 12",IF(E14135&lt;15.01,"12+ to 15",IF(E14135&lt;18.01,"15+ to 18",IF(E14135&lt;21.01,"18+ to 21",IF(E14135&lt;24.01,"21+ to 24",IF(E14135&lt;27.01,"24+ to 27",IF(E14135&lt;30.01,"27+ to 30","30+"))))))))))))</f>
        <v>0</v>
      </c>
      <c r="H14135" s="7" t="str">
        <f>IF(F14135&lt;0,"0-",IF(F14135=0,"0",IF(F14135&lt;3.01,"0+ to 3",IF(F14135&lt;6.01,"3+ to 6",IF(F14135&lt;9.01,"6+ to 9",IF(F14135&lt;12.01,"9+ to 12",IF(F14135&lt;15.01,"12+ to 15",IF(F14135&lt;18.01,"15+ to 18",IF(F14135&lt;21.01,"18+ to 21",IF(F14135&lt;24.01,"21+ to 24",IF(F14135&lt;27.01,"24+ to 27",IF(F14135&lt;30.01,"27+ to 30","30+"))))))))))))</f>
        <v>0</v>
      </c>
      <c r="I14135" t="str">
        <f>IF(G14135&lt;&gt;H14135,"DIFF","")</f>
        <v/>
      </c>
    </row>
    <row r="14136" spans="1:9">
      <c r="A14136" t="s">
        <v>102</v>
      </c>
      <c r="B14136" t="s">
        <v>320</v>
      </c>
      <c r="C14136" s="1">
        <v>106960314</v>
      </c>
      <c r="D14136" s="1">
        <v>2</v>
      </c>
      <c r="E14136" s="1">
        <v>-7</v>
      </c>
      <c r="F14136" s="1">
        <v>17</v>
      </c>
      <c r="G14136" s="7" t="str">
        <f>IF(E14136&lt;0,"0-",IF(E14136=0,"0",IF(E14136&lt;3.01,"0+ to 3",IF(E14136&lt;6.01,"3+ to 6",IF(E14136&lt;9.01,"6+ to 9",IF(E14136&lt;12.01,"9+ to 12",IF(E14136&lt;15.01,"12+ to 15",IF(E14136&lt;18.01,"15+ to 18",IF(E14136&lt;21.01,"18+ to 21",IF(E14136&lt;24.01,"21+ to 24",IF(E14136&lt;27.01,"24+ to 27",IF(E14136&lt;30.01,"27+ to 30","30+"))))))))))))</f>
        <v>0-</v>
      </c>
      <c r="H14136" s="7" t="str">
        <f>IF(F14136&lt;0,"0-",IF(F14136=0,"0",IF(F14136&lt;3.01,"0+ to 3",IF(F14136&lt;6.01,"3+ to 6",IF(F14136&lt;9.01,"6+ to 9",IF(F14136&lt;12.01,"9+ to 12",IF(F14136&lt;15.01,"12+ to 15",IF(F14136&lt;18.01,"15+ to 18",IF(F14136&lt;21.01,"18+ to 21",IF(F14136&lt;24.01,"21+ to 24",IF(F14136&lt;27.01,"24+ to 27",IF(F14136&lt;30.01,"27+ to 30","30+"))))))))))))</f>
        <v>15+ to 18</v>
      </c>
      <c r="I14136" t="str">
        <f>IF(G14136&lt;&gt;H14136,"DIFF","")</f>
        <v>DIFF</v>
      </c>
    </row>
    <row r="14137" spans="1:9">
      <c r="A14137" t="s">
        <v>103</v>
      </c>
      <c r="B14137" t="s">
        <v>320</v>
      </c>
      <c r="C14137" s="1">
        <v>106963532</v>
      </c>
      <c r="D14137" s="1">
        <v>2</v>
      </c>
      <c r="E14137" s="1">
        <v>-2</v>
      </c>
      <c r="F14137" s="1">
        <v>-1</v>
      </c>
      <c r="G14137" s="7" t="str">
        <f>IF(E14137&lt;0,"0-",IF(E14137=0,"0",IF(E14137&lt;3.01,"0+ to 3",IF(E14137&lt;6.01,"3+ to 6",IF(E14137&lt;9.01,"6+ to 9",IF(E14137&lt;12.01,"9+ to 12",IF(E14137&lt;15.01,"12+ to 15",IF(E14137&lt;18.01,"15+ to 18",IF(E14137&lt;21.01,"18+ to 21",IF(E14137&lt;24.01,"21+ to 24",IF(E14137&lt;27.01,"24+ to 27",IF(E14137&lt;30.01,"27+ to 30","30+"))))))))))))</f>
        <v>0-</v>
      </c>
      <c r="H14137" s="7" t="str">
        <f>IF(F14137&lt;0,"0-",IF(F14137=0,"0",IF(F14137&lt;3.01,"0+ to 3",IF(F14137&lt;6.01,"3+ to 6",IF(F14137&lt;9.01,"6+ to 9",IF(F14137&lt;12.01,"9+ to 12",IF(F14137&lt;15.01,"12+ to 15",IF(F14137&lt;18.01,"15+ to 18",IF(F14137&lt;21.01,"18+ to 21",IF(F14137&lt;24.01,"21+ to 24",IF(F14137&lt;27.01,"24+ to 27",IF(F14137&lt;30.01,"27+ to 30","30+"))))))))))))</f>
        <v>0-</v>
      </c>
      <c r="I14137" t="str">
        <f>IF(G14137&lt;&gt;H14137,"DIFF","")</f>
        <v/>
      </c>
    </row>
    <row r="14138" spans="1:9">
      <c r="A14138" t="s">
        <v>103</v>
      </c>
      <c r="B14138" t="s">
        <v>320</v>
      </c>
      <c r="C14138" s="1">
        <v>106965157</v>
      </c>
      <c r="D14138" s="1">
        <v>2</v>
      </c>
      <c r="E14138" s="1">
        <v>-1</v>
      </c>
      <c r="F14138" s="1">
        <v>5</v>
      </c>
      <c r="G14138" s="7" t="str">
        <f>IF(E14138&lt;0,"0-",IF(E14138=0,"0",IF(E14138&lt;3.01,"0+ to 3",IF(E14138&lt;6.01,"3+ to 6",IF(E14138&lt;9.01,"6+ to 9",IF(E14138&lt;12.01,"9+ to 12",IF(E14138&lt;15.01,"12+ to 15",IF(E14138&lt;18.01,"15+ to 18",IF(E14138&lt;21.01,"18+ to 21",IF(E14138&lt;24.01,"21+ to 24",IF(E14138&lt;27.01,"24+ to 27",IF(E14138&lt;30.01,"27+ to 30","30+"))))))))))))</f>
        <v>0-</v>
      </c>
      <c r="H14138" s="7" t="str">
        <f>IF(F14138&lt;0,"0-",IF(F14138=0,"0",IF(F14138&lt;3.01,"0+ to 3",IF(F14138&lt;6.01,"3+ to 6",IF(F14138&lt;9.01,"6+ to 9",IF(F14138&lt;12.01,"9+ to 12",IF(F14138&lt;15.01,"12+ to 15",IF(F14138&lt;18.01,"15+ to 18",IF(F14138&lt;21.01,"18+ to 21",IF(F14138&lt;24.01,"21+ to 24",IF(F14138&lt;27.01,"24+ to 27",IF(F14138&lt;30.01,"27+ to 30","30+"))))))))))))</f>
        <v>3+ to 6</v>
      </c>
      <c r="I14138" t="str">
        <f>IF(G14138&lt;&gt;H14138,"DIFF","")</f>
        <v>DIFF</v>
      </c>
    </row>
    <row r="14139" spans="1:9">
      <c r="A14139" t="s">
        <v>102</v>
      </c>
      <c r="B14139" t="s">
        <v>320</v>
      </c>
      <c r="C14139" s="1">
        <v>106966554</v>
      </c>
      <c r="D14139" s="1">
        <v>2</v>
      </c>
      <c r="E14139" s="1">
        <v>-2</v>
      </c>
      <c r="F14139" s="1">
        <v>4</v>
      </c>
      <c r="G14139" s="7" t="str">
        <f>IF(E14139&lt;0,"0-",IF(E14139=0,"0",IF(E14139&lt;3.01,"0+ to 3",IF(E14139&lt;6.01,"3+ to 6",IF(E14139&lt;9.01,"6+ to 9",IF(E14139&lt;12.01,"9+ to 12",IF(E14139&lt;15.01,"12+ to 15",IF(E14139&lt;18.01,"15+ to 18",IF(E14139&lt;21.01,"18+ to 21",IF(E14139&lt;24.01,"21+ to 24",IF(E14139&lt;27.01,"24+ to 27",IF(E14139&lt;30.01,"27+ to 30","30+"))))))))))))</f>
        <v>0-</v>
      </c>
      <c r="H14139" s="7" t="str">
        <f>IF(F14139&lt;0,"0-",IF(F14139=0,"0",IF(F14139&lt;3.01,"0+ to 3",IF(F14139&lt;6.01,"3+ to 6",IF(F14139&lt;9.01,"6+ to 9",IF(F14139&lt;12.01,"9+ to 12",IF(F14139&lt;15.01,"12+ to 15",IF(F14139&lt;18.01,"15+ to 18",IF(F14139&lt;21.01,"18+ to 21",IF(F14139&lt;24.01,"21+ to 24",IF(F14139&lt;27.01,"24+ to 27",IF(F14139&lt;30.01,"27+ to 30","30+"))))))))))))</f>
        <v>3+ to 6</v>
      </c>
      <c r="I14139" t="str">
        <f>IF(G14139&lt;&gt;H14139,"DIFF","")</f>
        <v>DIFF</v>
      </c>
    </row>
    <row r="14140" spans="1:9">
      <c r="A14140" t="s">
        <v>102</v>
      </c>
      <c r="B14140" t="s">
        <v>320</v>
      </c>
      <c r="C14140" s="1">
        <v>106972837</v>
      </c>
      <c r="D14140" s="1">
        <v>2</v>
      </c>
      <c r="E14140" s="1">
        <v>0</v>
      </c>
      <c r="F14140" s="1">
        <v>0</v>
      </c>
      <c r="G14140" s="7" t="str">
        <f>IF(E14140&lt;0,"0-",IF(E14140=0,"0",IF(E14140&lt;3.01,"0+ to 3",IF(E14140&lt;6.01,"3+ to 6",IF(E14140&lt;9.01,"6+ to 9",IF(E14140&lt;12.01,"9+ to 12",IF(E14140&lt;15.01,"12+ to 15",IF(E14140&lt;18.01,"15+ to 18",IF(E14140&lt;21.01,"18+ to 21",IF(E14140&lt;24.01,"21+ to 24",IF(E14140&lt;27.01,"24+ to 27",IF(E14140&lt;30.01,"27+ to 30","30+"))))))))))))</f>
        <v>0</v>
      </c>
      <c r="H14140" s="7" t="str">
        <f>IF(F14140&lt;0,"0-",IF(F14140=0,"0",IF(F14140&lt;3.01,"0+ to 3",IF(F14140&lt;6.01,"3+ to 6",IF(F14140&lt;9.01,"6+ to 9",IF(F14140&lt;12.01,"9+ to 12",IF(F14140&lt;15.01,"12+ to 15",IF(F14140&lt;18.01,"15+ to 18",IF(F14140&lt;21.01,"18+ to 21",IF(F14140&lt;24.01,"21+ to 24",IF(F14140&lt;27.01,"24+ to 27",IF(F14140&lt;30.01,"27+ to 30","30+"))))))))))))</f>
        <v>0</v>
      </c>
      <c r="I14140" t="str">
        <f>IF(G14140&lt;&gt;H14140,"DIFF","")</f>
        <v/>
      </c>
    </row>
    <row r="14141" spans="1:9">
      <c r="A14141" t="s">
        <v>102</v>
      </c>
      <c r="B14141" t="s">
        <v>320</v>
      </c>
      <c r="C14141" s="1">
        <v>106977705</v>
      </c>
      <c r="D14141" s="1">
        <v>2</v>
      </c>
      <c r="E14141" s="1">
        <v>0</v>
      </c>
      <c r="F14141" s="1">
        <v>0</v>
      </c>
      <c r="G14141" s="7" t="str">
        <f>IF(E14141&lt;0,"0-",IF(E14141=0,"0",IF(E14141&lt;3.01,"0+ to 3",IF(E14141&lt;6.01,"3+ to 6",IF(E14141&lt;9.01,"6+ to 9",IF(E14141&lt;12.01,"9+ to 12",IF(E14141&lt;15.01,"12+ to 15",IF(E14141&lt;18.01,"15+ to 18",IF(E14141&lt;21.01,"18+ to 21",IF(E14141&lt;24.01,"21+ to 24",IF(E14141&lt;27.01,"24+ to 27",IF(E14141&lt;30.01,"27+ to 30","30+"))))))))))))</f>
        <v>0</v>
      </c>
      <c r="H14141" s="7" t="str">
        <f>IF(F14141&lt;0,"0-",IF(F14141=0,"0",IF(F14141&lt;3.01,"0+ to 3",IF(F14141&lt;6.01,"3+ to 6",IF(F14141&lt;9.01,"6+ to 9",IF(F14141&lt;12.01,"9+ to 12",IF(F14141&lt;15.01,"12+ to 15",IF(F14141&lt;18.01,"15+ to 18",IF(F14141&lt;21.01,"18+ to 21",IF(F14141&lt;24.01,"21+ to 24",IF(F14141&lt;27.01,"24+ to 27",IF(F14141&lt;30.01,"27+ to 30","30+"))))))))))))</f>
        <v>0</v>
      </c>
      <c r="I14141" t="str">
        <f>IF(G14141&lt;&gt;H14141,"DIFF","")</f>
        <v/>
      </c>
    </row>
    <row r="14142" spans="1:9">
      <c r="A14142" t="s">
        <v>102</v>
      </c>
      <c r="B14142" t="s">
        <v>319</v>
      </c>
      <c r="C14142" s="1">
        <v>107032473</v>
      </c>
      <c r="D14142" s="1">
        <v>2</v>
      </c>
      <c r="E14142" s="1">
        <v>0</v>
      </c>
      <c r="F14142" s="1">
        <v>0</v>
      </c>
      <c r="G14142" s="7" t="str">
        <f>IF(E14142&lt;0,"0-",IF(E14142=0,"0",IF(E14142&lt;3.01,"0+ to 3",IF(E14142&lt;6.01,"3+ to 6",IF(E14142&lt;9.01,"6+ to 9",IF(E14142&lt;12.01,"9+ to 12",IF(E14142&lt;15.01,"12+ to 15",IF(E14142&lt;18.01,"15+ to 18",IF(E14142&lt;21.01,"18+ to 21",IF(E14142&lt;24.01,"21+ to 24",IF(E14142&lt;27.01,"24+ to 27",IF(E14142&lt;30.01,"27+ to 30","30+"))))))))))))</f>
        <v>0</v>
      </c>
      <c r="H14142" s="7" t="str">
        <f>IF(F14142&lt;0,"0-",IF(F14142=0,"0",IF(F14142&lt;3.01,"0+ to 3",IF(F14142&lt;6.01,"3+ to 6",IF(F14142&lt;9.01,"6+ to 9",IF(F14142&lt;12.01,"9+ to 12",IF(F14142&lt;15.01,"12+ to 15",IF(F14142&lt;18.01,"15+ to 18",IF(F14142&lt;21.01,"18+ to 21",IF(F14142&lt;24.01,"21+ to 24",IF(F14142&lt;27.01,"24+ to 27",IF(F14142&lt;30.01,"27+ to 30","30+"))))))))))))</f>
        <v>0</v>
      </c>
      <c r="I14142" t="str">
        <f>IF(G14142&lt;&gt;H14142,"DIFF","")</f>
        <v/>
      </c>
    </row>
    <row r="14143" spans="1:9">
      <c r="A14143" t="s">
        <v>103</v>
      </c>
      <c r="B14143" t="s">
        <v>319</v>
      </c>
      <c r="C14143" s="1">
        <v>107038880</v>
      </c>
      <c r="D14143" s="1">
        <v>2</v>
      </c>
      <c r="E14143" s="1">
        <v>-22</v>
      </c>
      <c r="F14143" s="1">
        <v>-19</v>
      </c>
      <c r="G14143" s="7" t="str">
        <f>IF(E14143&lt;0,"0-",IF(E14143=0,"0",IF(E14143&lt;3.01,"0+ to 3",IF(E14143&lt;6.01,"3+ to 6",IF(E14143&lt;9.01,"6+ to 9",IF(E14143&lt;12.01,"9+ to 12",IF(E14143&lt;15.01,"12+ to 15",IF(E14143&lt;18.01,"15+ to 18",IF(E14143&lt;21.01,"18+ to 21",IF(E14143&lt;24.01,"21+ to 24",IF(E14143&lt;27.01,"24+ to 27",IF(E14143&lt;30.01,"27+ to 30","30+"))))))))))))</f>
        <v>0-</v>
      </c>
      <c r="H14143" s="7" t="str">
        <f>IF(F14143&lt;0,"0-",IF(F14143=0,"0",IF(F14143&lt;3.01,"0+ to 3",IF(F14143&lt;6.01,"3+ to 6",IF(F14143&lt;9.01,"6+ to 9",IF(F14143&lt;12.01,"9+ to 12",IF(F14143&lt;15.01,"12+ to 15",IF(F14143&lt;18.01,"15+ to 18",IF(F14143&lt;21.01,"18+ to 21",IF(F14143&lt;24.01,"21+ to 24",IF(F14143&lt;27.01,"24+ to 27",IF(F14143&lt;30.01,"27+ to 30","30+"))))))))))))</f>
        <v>0-</v>
      </c>
      <c r="I14143" t="str">
        <f>IF(G14143&lt;&gt;H14143,"DIFF","")</f>
        <v/>
      </c>
    </row>
    <row r="14144" spans="1:9">
      <c r="A14144" t="s">
        <v>102</v>
      </c>
      <c r="B14144" t="s">
        <v>319</v>
      </c>
      <c r="C14144" s="1">
        <v>107047773</v>
      </c>
      <c r="D14144" s="1">
        <v>2</v>
      </c>
      <c r="E14144" s="1">
        <v>-1</v>
      </c>
      <c r="F14144" s="1">
        <v>6</v>
      </c>
      <c r="G14144" s="7" t="str">
        <f>IF(E14144&lt;0,"0-",IF(E14144=0,"0",IF(E14144&lt;3.01,"0+ to 3",IF(E14144&lt;6.01,"3+ to 6",IF(E14144&lt;9.01,"6+ to 9",IF(E14144&lt;12.01,"9+ to 12",IF(E14144&lt;15.01,"12+ to 15",IF(E14144&lt;18.01,"15+ to 18",IF(E14144&lt;21.01,"18+ to 21",IF(E14144&lt;24.01,"21+ to 24",IF(E14144&lt;27.01,"24+ to 27",IF(E14144&lt;30.01,"27+ to 30","30+"))))))))))))</f>
        <v>0-</v>
      </c>
      <c r="H14144" s="7" t="str">
        <f>IF(F14144&lt;0,"0-",IF(F14144=0,"0",IF(F14144&lt;3.01,"0+ to 3",IF(F14144&lt;6.01,"3+ to 6",IF(F14144&lt;9.01,"6+ to 9",IF(F14144&lt;12.01,"9+ to 12",IF(F14144&lt;15.01,"12+ to 15",IF(F14144&lt;18.01,"15+ to 18",IF(F14144&lt;21.01,"18+ to 21",IF(F14144&lt;24.01,"21+ to 24",IF(F14144&lt;27.01,"24+ to 27",IF(F14144&lt;30.01,"27+ to 30","30+"))))))))))))</f>
        <v>3+ to 6</v>
      </c>
      <c r="I14144" t="str">
        <f>IF(G14144&lt;&gt;H14144,"DIFF","")</f>
        <v>DIFF</v>
      </c>
    </row>
    <row r="14145" spans="1:9">
      <c r="A14145" t="s">
        <v>103</v>
      </c>
      <c r="B14145" t="s">
        <v>319</v>
      </c>
      <c r="C14145" s="1">
        <v>107049678</v>
      </c>
      <c r="D14145" s="1">
        <v>2</v>
      </c>
      <c r="E14145" s="1">
        <v>-42</v>
      </c>
      <c r="F14145" s="1">
        <v>89</v>
      </c>
      <c r="G14145" s="7" t="str">
        <f>IF(E14145&lt;0,"0-",IF(E14145=0,"0",IF(E14145&lt;3.01,"0+ to 3",IF(E14145&lt;6.01,"3+ to 6",IF(E14145&lt;9.01,"6+ to 9",IF(E14145&lt;12.01,"9+ to 12",IF(E14145&lt;15.01,"12+ to 15",IF(E14145&lt;18.01,"15+ to 18",IF(E14145&lt;21.01,"18+ to 21",IF(E14145&lt;24.01,"21+ to 24",IF(E14145&lt;27.01,"24+ to 27",IF(E14145&lt;30.01,"27+ to 30","30+"))))))))))))</f>
        <v>0-</v>
      </c>
      <c r="H14145" s="7" t="str">
        <f>IF(F14145&lt;0,"0-",IF(F14145=0,"0",IF(F14145&lt;3.01,"0+ to 3",IF(F14145&lt;6.01,"3+ to 6",IF(F14145&lt;9.01,"6+ to 9",IF(F14145&lt;12.01,"9+ to 12",IF(F14145&lt;15.01,"12+ to 15",IF(F14145&lt;18.01,"15+ to 18",IF(F14145&lt;21.01,"18+ to 21",IF(F14145&lt;24.01,"21+ to 24",IF(F14145&lt;27.01,"24+ to 27",IF(F14145&lt;30.01,"27+ to 30","30+"))))))))))))</f>
        <v>30+</v>
      </c>
      <c r="I14145" t="str">
        <f>IF(G14145&lt;&gt;H14145,"DIFF","")</f>
        <v>DIFF</v>
      </c>
    </row>
    <row r="14146" spans="1:9">
      <c r="A14146" t="s">
        <v>102</v>
      </c>
      <c r="B14146" t="s">
        <v>318</v>
      </c>
      <c r="C14146" s="1">
        <v>107078261</v>
      </c>
      <c r="D14146" s="1">
        <v>2</v>
      </c>
      <c r="E14146" s="1">
        <v>0</v>
      </c>
      <c r="F14146" s="1">
        <v>1</v>
      </c>
      <c r="G14146" s="7" t="str">
        <f>IF(E14146&lt;0,"0-",IF(E14146=0,"0",IF(E14146&lt;3.01,"0+ to 3",IF(E14146&lt;6.01,"3+ to 6",IF(E14146&lt;9.01,"6+ to 9",IF(E14146&lt;12.01,"9+ to 12",IF(E14146&lt;15.01,"12+ to 15",IF(E14146&lt;18.01,"15+ to 18",IF(E14146&lt;21.01,"18+ to 21",IF(E14146&lt;24.01,"21+ to 24",IF(E14146&lt;27.01,"24+ to 27",IF(E14146&lt;30.01,"27+ to 30","30+"))))))))))))</f>
        <v>0</v>
      </c>
      <c r="H14146" s="7" t="str">
        <f>IF(F14146&lt;0,"0-",IF(F14146=0,"0",IF(F14146&lt;3.01,"0+ to 3",IF(F14146&lt;6.01,"3+ to 6",IF(F14146&lt;9.01,"6+ to 9",IF(F14146&lt;12.01,"9+ to 12",IF(F14146&lt;15.01,"12+ to 15",IF(F14146&lt;18.01,"15+ to 18",IF(F14146&lt;21.01,"18+ to 21",IF(F14146&lt;24.01,"21+ to 24",IF(F14146&lt;27.01,"24+ to 27",IF(F14146&lt;30.01,"27+ to 30","30+"))))))))))))</f>
        <v>0+ to 3</v>
      </c>
      <c r="I14146" t="str">
        <f>IF(G14146&lt;&gt;H14146,"DIFF","")</f>
        <v>DIFF</v>
      </c>
    </row>
    <row r="14147" spans="1:9">
      <c r="A14147" t="s">
        <v>102</v>
      </c>
      <c r="B14147" t="s">
        <v>318</v>
      </c>
      <c r="C14147" s="1">
        <v>107080278</v>
      </c>
      <c r="D14147" s="1">
        <v>2</v>
      </c>
      <c r="E14147" s="1">
        <v>-2</v>
      </c>
      <c r="F14147" s="1">
        <v>-2</v>
      </c>
      <c r="G14147" s="7" t="str">
        <f>IF(E14147&lt;0,"0-",IF(E14147=0,"0",IF(E14147&lt;3.01,"0+ to 3",IF(E14147&lt;6.01,"3+ to 6",IF(E14147&lt;9.01,"6+ to 9",IF(E14147&lt;12.01,"9+ to 12",IF(E14147&lt;15.01,"12+ to 15",IF(E14147&lt;18.01,"15+ to 18",IF(E14147&lt;21.01,"18+ to 21",IF(E14147&lt;24.01,"21+ to 24",IF(E14147&lt;27.01,"24+ to 27",IF(E14147&lt;30.01,"27+ to 30","30+"))))))))))))</f>
        <v>0-</v>
      </c>
      <c r="H14147" s="7" t="str">
        <f>IF(F14147&lt;0,"0-",IF(F14147=0,"0",IF(F14147&lt;3.01,"0+ to 3",IF(F14147&lt;6.01,"3+ to 6",IF(F14147&lt;9.01,"6+ to 9",IF(F14147&lt;12.01,"9+ to 12",IF(F14147&lt;15.01,"12+ to 15",IF(F14147&lt;18.01,"15+ to 18",IF(F14147&lt;21.01,"18+ to 21",IF(F14147&lt;24.01,"21+ to 24",IF(F14147&lt;27.01,"24+ to 27",IF(F14147&lt;30.01,"27+ to 30","30+"))))))))))))</f>
        <v>0-</v>
      </c>
      <c r="I14147" t="str">
        <f>IF(G14147&lt;&gt;H14147,"DIFF","")</f>
        <v/>
      </c>
    </row>
    <row r="14148" spans="1:9">
      <c r="A14148" t="s">
        <v>102</v>
      </c>
      <c r="B14148" t="s">
        <v>318</v>
      </c>
      <c r="C14148" s="1">
        <v>107081687</v>
      </c>
      <c r="D14148" s="1">
        <v>2</v>
      </c>
      <c r="E14148" s="1">
        <v>-3</v>
      </c>
      <c r="F14148" s="1">
        <v>6</v>
      </c>
      <c r="G14148" s="7" t="str">
        <f>IF(E14148&lt;0,"0-",IF(E14148=0,"0",IF(E14148&lt;3.01,"0+ to 3",IF(E14148&lt;6.01,"3+ to 6",IF(E14148&lt;9.01,"6+ to 9",IF(E14148&lt;12.01,"9+ to 12",IF(E14148&lt;15.01,"12+ to 15",IF(E14148&lt;18.01,"15+ to 18",IF(E14148&lt;21.01,"18+ to 21",IF(E14148&lt;24.01,"21+ to 24",IF(E14148&lt;27.01,"24+ to 27",IF(E14148&lt;30.01,"27+ to 30","30+"))))))))))))</f>
        <v>0-</v>
      </c>
      <c r="H14148" s="7" t="str">
        <f>IF(F14148&lt;0,"0-",IF(F14148=0,"0",IF(F14148&lt;3.01,"0+ to 3",IF(F14148&lt;6.01,"3+ to 6",IF(F14148&lt;9.01,"6+ to 9",IF(F14148&lt;12.01,"9+ to 12",IF(F14148&lt;15.01,"12+ to 15",IF(F14148&lt;18.01,"15+ to 18",IF(F14148&lt;21.01,"18+ to 21",IF(F14148&lt;24.01,"21+ to 24",IF(F14148&lt;27.01,"24+ to 27",IF(F14148&lt;30.01,"27+ to 30","30+"))))))))))))</f>
        <v>3+ to 6</v>
      </c>
      <c r="I14148" t="str">
        <f>IF(G14148&lt;&gt;H14148,"DIFF","")</f>
        <v>DIFF</v>
      </c>
    </row>
    <row r="14149" spans="1:9">
      <c r="A14149" t="s">
        <v>102</v>
      </c>
      <c r="B14149" t="s">
        <v>318</v>
      </c>
      <c r="C14149" s="1">
        <v>107082177</v>
      </c>
      <c r="D14149" s="1">
        <v>2</v>
      </c>
      <c r="E14149" s="1">
        <v>-1</v>
      </c>
      <c r="F14149" s="1">
        <v>2</v>
      </c>
      <c r="G14149" s="7" t="str">
        <f>IF(E14149&lt;0,"0-",IF(E14149=0,"0",IF(E14149&lt;3.01,"0+ to 3",IF(E14149&lt;6.01,"3+ to 6",IF(E14149&lt;9.01,"6+ to 9",IF(E14149&lt;12.01,"9+ to 12",IF(E14149&lt;15.01,"12+ to 15",IF(E14149&lt;18.01,"15+ to 18",IF(E14149&lt;21.01,"18+ to 21",IF(E14149&lt;24.01,"21+ to 24",IF(E14149&lt;27.01,"24+ to 27",IF(E14149&lt;30.01,"27+ to 30","30+"))))))))))))</f>
        <v>0-</v>
      </c>
      <c r="H14149" s="7" t="str">
        <f>IF(F14149&lt;0,"0-",IF(F14149=0,"0",IF(F14149&lt;3.01,"0+ to 3",IF(F14149&lt;6.01,"3+ to 6",IF(F14149&lt;9.01,"6+ to 9",IF(F14149&lt;12.01,"9+ to 12",IF(F14149&lt;15.01,"12+ to 15",IF(F14149&lt;18.01,"15+ to 18",IF(F14149&lt;21.01,"18+ to 21",IF(F14149&lt;24.01,"21+ to 24",IF(F14149&lt;27.01,"24+ to 27",IF(F14149&lt;30.01,"27+ to 30","30+"))))))))))))</f>
        <v>0+ to 3</v>
      </c>
      <c r="I14149" t="str">
        <f>IF(G14149&lt;&gt;H14149,"DIFF","")</f>
        <v>DIFF</v>
      </c>
    </row>
    <row r="14150" spans="1:9">
      <c r="A14150" t="s">
        <v>102</v>
      </c>
      <c r="B14150" t="s">
        <v>318</v>
      </c>
      <c r="C14150" s="1">
        <v>107082617</v>
      </c>
      <c r="D14150" s="1">
        <v>2</v>
      </c>
      <c r="E14150" s="1">
        <v>0</v>
      </c>
      <c r="F14150" s="1">
        <v>1</v>
      </c>
      <c r="G14150" s="7" t="str">
        <f>IF(E14150&lt;0,"0-",IF(E14150=0,"0",IF(E14150&lt;3.01,"0+ to 3",IF(E14150&lt;6.01,"3+ to 6",IF(E14150&lt;9.01,"6+ to 9",IF(E14150&lt;12.01,"9+ to 12",IF(E14150&lt;15.01,"12+ to 15",IF(E14150&lt;18.01,"15+ to 18",IF(E14150&lt;21.01,"18+ to 21",IF(E14150&lt;24.01,"21+ to 24",IF(E14150&lt;27.01,"24+ to 27",IF(E14150&lt;30.01,"27+ to 30","30+"))))))))))))</f>
        <v>0</v>
      </c>
      <c r="H14150" s="7" t="str">
        <f>IF(F14150&lt;0,"0-",IF(F14150=0,"0",IF(F14150&lt;3.01,"0+ to 3",IF(F14150&lt;6.01,"3+ to 6",IF(F14150&lt;9.01,"6+ to 9",IF(F14150&lt;12.01,"9+ to 12",IF(F14150&lt;15.01,"12+ to 15",IF(F14150&lt;18.01,"15+ to 18",IF(F14150&lt;21.01,"18+ to 21",IF(F14150&lt;24.01,"21+ to 24",IF(F14150&lt;27.01,"24+ to 27",IF(F14150&lt;30.01,"27+ to 30","30+"))))))))))))</f>
        <v>0+ to 3</v>
      </c>
      <c r="I14150" t="str">
        <f>IF(G14150&lt;&gt;H14150,"DIFF","")</f>
        <v>DIFF</v>
      </c>
    </row>
    <row r="14151" spans="1:9">
      <c r="A14151" t="s">
        <v>102</v>
      </c>
      <c r="B14151" t="s">
        <v>318</v>
      </c>
      <c r="C14151" s="1">
        <v>107085415</v>
      </c>
      <c r="D14151" s="1">
        <v>2</v>
      </c>
      <c r="E14151" s="1">
        <v>-5</v>
      </c>
      <c r="F14151" s="1">
        <v>-4</v>
      </c>
      <c r="G14151" s="7" t="str">
        <f>IF(E14151&lt;0,"0-",IF(E14151=0,"0",IF(E14151&lt;3.01,"0+ to 3",IF(E14151&lt;6.01,"3+ to 6",IF(E14151&lt;9.01,"6+ to 9",IF(E14151&lt;12.01,"9+ to 12",IF(E14151&lt;15.01,"12+ to 15",IF(E14151&lt;18.01,"15+ to 18",IF(E14151&lt;21.01,"18+ to 21",IF(E14151&lt;24.01,"21+ to 24",IF(E14151&lt;27.01,"24+ to 27",IF(E14151&lt;30.01,"27+ to 30","30+"))))))))))))</f>
        <v>0-</v>
      </c>
      <c r="H14151" s="7" t="str">
        <f>IF(F14151&lt;0,"0-",IF(F14151=0,"0",IF(F14151&lt;3.01,"0+ to 3",IF(F14151&lt;6.01,"3+ to 6",IF(F14151&lt;9.01,"6+ to 9",IF(F14151&lt;12.01,"9+ to 12",IF(F14151&lt;15.01,"12+ to 15",IF(F14151&lt;18.01,"15+ to 18",IF(F14151&lt;21.01,"18+ to 21",IF(F14151&lt;24.01,"21+ to 24",IF(F14151&lt;27.01,"24+ to 27",IF(F14151&lt;30.01,"27+ to 30","30+"))))))))))))</f>
        <v>0-</v>
      </c>
      <c r="I14151" t="str">
        <f>IF(G14151&lt;&gt;H14151,"DIFF","")</f>
        <v/>
      </c>
    </row>
    <row r="14152" spans="1:9">
      <c r="A14152" t="s">
        <v>102</v>
      </c>
      <c r="B14152" t="s">
        <v>318</v>
      </c>
      <c r="C14152" s="1">
        <v>107087704</v>
      </c>
      <c r="D14152" s="1">
        <v>2</v>
      </c>
      <c r="E14152" s="1">
        <v>-109</v>
      </c>
      <c r="F14152" s="1">
        <v>-99</v>
      </c>
      <c r="G14152" s="7" t="str">
        <f>IF(E14152&lt;0,"0-",IF(E14152=0,"0",IF(E14152&lt;3.01,"0+ to 3",IF(E14152&lt;6.01,"3+ to 6",IF(E14152&lt;9.01,"6+ to 9",IF(E14152&lt;12.01,"9+ to 12",IF(E14152&lt;15.01,"12+ to 15",IF(E14152&lt;18.01,"15+ to 18",IF(E14152&lt;21.01,"18+ to 21",IF(E14152&lt;24.01,"21+ to 24",IF(E14152&lt;27.01,"24+ to 27",IF(E14152&lt;30.01,"27+ to 30","30+"))))))))))))</f>
        <v>0-</v>
      </c>
      <c r="H14152" s="7" t="str">
        <f>IF(F14152&lt;0,"0-",IF(F14152=0,"0",IF(F14152&lt;3.01,"0+ to 3",IF(F14152&lt;6.01,"3+ to 6",IF(F14152&lt;9.01,"6+ to 9",IF(F14152&lt;12.01,"9+ to 12",IF(F14152&lt;15.01,"12+ to 15",IF(F14152&lt;18.01,"15+ to 18",IF(F14152&lt;21.01,"18+ to 21",IF(F14152&lt;24.01,"21+ to 24",IF(F14152&lt;27.01,"24+ to 27",IF(F14152&lt;30.01,"27+ to 30","30+"))))))))))))</f>
        <v>0-</v>
      </c>
      <c r="I14152" t="str">
        <f>IF(G14152&lt;&gt;H14152,"DIFF","")</f>
        <v/>
      </c>
    </row>
    <row r="14153" spans="1:9">
      <c r="A14153" t="s">
        <v>102</v>
      </c>
      <c r="B14153" t="s">
        <v>318</v>
      </c>
      <c r="C14153" s="1">
        <v>107093833</v>
      </c>
      <c r="D14153" s="1">
        <v>2</v>
      </c>
      <c r="E14153" s="1">
        <v>-1</v>
      </c>
      <c r="F14153" s="1">
        <v>0</v>
      </c>
      <c r="G14153" s="7" t="str">
        <f>IF(E14153&lt;0,"0-",IF(E14153=0,"0",IF(E14153&lt;3.01,"0+ to 3",IF(E14153&lt;6.01,"3+ to 6",IF(E14153&lt;9.01,"6+ to 9",IF(E14153&lt;12.01,"9+ to 12",IF(E14153&lt;15.01,"12+ to 15",IF(E14153&lt;18.01,"15+ to 18",IF(E14153&lt;21.01,"18+ to 21",IF(E14153&lt;24.01,"21+ to 24",IF(E14153&lt;27.01,"24+ to 27",IF(E14153&lt;30.01,"27+ to 30","30+"))))))))))))</f>
        <v>0-</v>
      </c>
      <c r="H14153" s="7" t="str">
        <f>IF(F14153&lt;0,"0-",IF(F14153=0,"0",IF(F14153&lt;3.01,"0+ to 3",IF(F14153&lt;6.01,"3+ to 6",IF(F14153&lt;9.01,"6+ to 9",IF(F14153&lt;12.01,"9+ to 12",IF(F14153&lt;15.01,"12+ to 15",IF(F14153&lt;18.01,"15+ to 18",IF(F14153&lt;21.01,"18+ to 21",IF(F14153&lt;24.01,"21+ to 24",IF(F14153&lt;27.01,"24+ to 27",IF(F14153&lt;30.01,"27+ to 30","30+"))))))))))))</f>
        <v>0</v>
      </c>
      <c r="I14153" t="str">
        <f>IF(G14153&lt;&gt;H14153,"DIFF","")</f>
        <v>DIFF</v>
      </c>
    </row>
    <row r="14154" spans="1:9">
      <c r="A14154" t="s">
        <v>102</v>
      </c>
      <c r="B14154" t="s">
        <v>318</v>
      </c>
      <c r="C14154" s="1">
        <v>107097976</v>
      </c>
      <c r="D14154" s="1">
        <v>2</v>
      </c>
      <c r="E14154" s="1">
        <v>-8</v>
      </c>
      <c r="F14154" s="1">
        <v>13</v>
      </c>
      <c r="G14154" s="7" t="str">
        <f>IF(E14154&lt;0,"0-",IF(E14154=0,"0",IF(E14154&lt;3.01,"0+ to 3",IF(E14154&lt;6.01,"3+ to 6",IF(E14154&lt;9.01,"6+ to 9",IF(E14154&lt;12.01,"9+ to 12",IF(E14154&lt;15.01,"12+ to 15",IF(E14154&lt;18.01,"15+ to 18",IF(E14154&lt;21.01,"18+ to 21",IF(E14154&lt;24.01,"21+ to 24",IF(E14154&lt;27.01,"24+ to 27",IF(E14154&lt;30.01,"27+ to 30","30+"))))))))))))</f>
        <v>0-</v>
      </c>
      <c r="H14154" s="7" t="str">
        <f>IF(F14154&lt;0,"0-",IF(F14154=0,"0",IF(F14154&lt;3.01,"0+ to 3",IF(F14154&lt;6.01,"3+ to 6",IF(F14154&lt;9.01,"6+ to 9",IF(F14154&lt;12.01,"9+ to 12",IF(F14154&lt;15.01,"12+ to 15",IF(F14154&lt;18.01,"15+ to 18",IF(F14154&lt;21.01,"18+ to 21",IF(F14154&lt;24.01,"21+ to 24",IF(F14154&lt;27.01,"24+ to 27",IF(F14154&lt;30.01,"27+ to 30","30+"))))))))))))</f>
        <v>12+ to 15</v>
      </c>
      <c r="I14154" t="str">
        <f>IF(G14154&lt;&gt;H14154,"DIFF","")</f>
        <v>DIFF</v>
      </c>
    </row>
    <row r="14155" spans="1:9">
      <c r="A14155" t="s">
        <v>103</v>
      </c>
      <c r="B14155" t="s">
        <v>317</v>
      </c>
      <c r="C14155" s="1">
        <v>107131991</v>
      </c>
      <c r="D14155" s="1">
        <v>2</v>
      </c>
      <c r="E14155" s="1">
        <v>-28</v>
      </c>
      <c r="F14155" s="1">
        <v>-25</v>
      </c>
      <c r="G14155" s="7" t="str">
        <f>IF(E14155&lt;0,"0-",IF(E14155=0,"0",IF(E14155&lt;3.01,"0+ to 3",IF(E14155&lt;6.01,"3+ to 6",IF(E14155&lt;9.01,"6+ to 9",IF(E14155&lt;12.01,"9+ to 12",IF(E14155&lt;15.01,"12+ to 15",IF(E14155&lt;18.01,"15+ to 18",IF(E14155&lt;21.01,"18+ to 21",IF(E14155&lt;24.01,"21+ to 24",IF(E14155&lt;27.01,"24+ to 27",IF(E14155&lt;30.01,"27+ to 30","30+"))))))))))))</f>
        <v>0-</v>
      </c>
      <c r="H14155" s="7" t="str">
        <f>IF(F14155&lt;0,"0-",IF(F14155=0,"0",IF(F14155&lt;3.01,"0+ to 3",IF(F14155&lt;6.01,"3+ to 6",IF(F14155&lt;9.01,"6+ to 9",IF(F14155&lt;12.01,"9+ to 12",IF(F14155&lt;15.01,"12+ to 15",IF(F14155&lt;18.01,"15+ to 18",IF(F14155&lt;21.01,"18+ to 21",IF(F14155&lt;24.01,"21+ to 24",IF(F14155&lt;27.01,"24+ to 27",IF(F14155&lt;30.01,"27+ to 30","30+"))))))))))))</f>
        <v>0-</v>
      </c>
      <c r="I14155" t="str">
        <f>IF(G14155&lt;&gt;H14155,"DIFF","")</f>
        <v/>
      </c>
    </row>
    <row r="14156" spans="1:9">
      <c r="A14156" t="s">
        <v>102</v>
      </c>
      <c r="B14156" t="s">
        <v>317</v>
      </c>
      <c r="C14156" s="1">
        <v>107134042</v>
      </c>
      <c r="D14156" s="1">
        <v>2</v>
      </c>
      <c r="E14156" s="1">
        <v>-9</v>
      </c>
      <c r="F14156" s="1">
        <v>15</v>
      </c>
      <c r="G14156" s="7" t="str">
        <f>IF(E14156&lt;0,"0-",IF(E14156=0,"0",IF(E14156&lt;3.01,"0+ to 3",IF(E14156&lt;6.01,"3+ to 6",IF(E14156&lt;9.01,"6+ to 9",IF(E14156&lt;12.01,"9+ to 12",IF(E14156&lt;15.01,"12+ to 15",IF(E14156&lt;18.01,"15+ to 18",IF(E14156&lt;21.01,"18+ to 21",IF(E14156&lt;24.01,"21+ to 24",IF(E14156&lt;27.01,"24+ to 27",IF(E14156&lt;30.01,"27+ to 30","30+"))))))))))))</f>
        <v>0-</v>
      </c>
      <c r="H14156" s="7" t="str">
        <f>IF(F14156&lt;0,"0-",IF(F14156=0,"0",IF(F14156&lt;3.01,"0+ to 3",IF(F14156&lt;6.01,"3+ to 6",IF(F14156&lt;9.01,"6+ to 9",IF(F14156&lt;12.01,"9+ to 12",IF(F14156&lt;15.01,"12+ to 15",IF(F14156&lt;18.01,"15+ to 18",IF(F14156&lt;21.01,"18+ to 21",IF(F14156&lt;24.01,"21+ to 24",IF(F14156&lt;27.01,"24+ to 27",IF(F14156&lt;30.01,"27+ to 30","30+"))))))))))))</f>
        <v>12+ to 15</v>
      </c>
      <c r="I14156" t="str">
        <f>IF(G14156&lt;&gt;H14156,"DIFF","")</f>
        <v>DIFF</v>
      </c>
    </row>
    <row r="14157" spans="1:9">
      <c r="A14157" t="s">
        <v>102</v>
      </c>
      <c r="B14157" t="s">
        <v>317</v>
      </c>
      <c r="C14157" s="1">
        <v>107135924</v>
      </c>
      <c r="D14157" s="1">
        <v>2</v>
      </c>
      <c r="E14157" s="1">
        <v>-12</v>
      </c>
      <c r="F14157" s="1">
        <v>17</v>
      </c>
      <c r="G14157" s="7" t="str">
        <f>IF(E14157&lt;0,"0-",IF(E14157=0,"0",IF(E14157&lt;3.01,"0+ to 3",IF(E14157&lt;6.01,"3+ to 6",IF(E14157&lt;9.01,"6+ to 9",IF(E14157&lt;12.01,"9+ to 12",IF(E14157&lt;15.01,"12+ to 15",IF(E14157&lt;18.01,"15+ to 18",IF(E14157&lt;21.01,"18+ to 21",IF(E14157&lt;24.01,"21+ to 24",IF(E14157&lt;27.01,"24+ to 27",IF(E14157&lt;30.01,"27+ to 30","30+"))))))))))))</f>
        <v>0-</v>
      </c>
      <c r="H14157" s="7" t="str">
        <f>IF(F14157&lt;0,"0-",IF(F14157=0,"0",IF(F14157&lt;3.01,"0+ to 3",IF(F14157&lt;6.01,"3+ to 6",IF(F14157&lt;9.01,"6+ to 9",IF(F14157&lt;12.01,"9+ to 12",IF(F14157&lt;15.01,"12+ to 15",IF(F14157&lt;18.01,"15+ to 18",IF(F14157&lt;21.01,"18+ to 21",IF(F14157&lt;24.01,"21+ to 24",IF(F14157&lt;27.01,"24+ to 27",IF(F14157&lt;30.01,"27+ to 30","30+"))))))))))))</f>
        <v>15+ to 18</v>
      </c>
      <c r="I14157" t="str">
        <f>IF(G14157&lt;&gt;H14157,"DIFF","")</f>
        <v>DIFF</v>
      </c>
    </row>
    <row r="14158" spans="1:9">
      <c r="A14158" t="s">
        <v>102</v>
      </c>
      <c r="B14158" t="s">
        <v>317</v>
      </c>
      <c r="C14158" s="1">
        <v>107142258</v>
      </c>
      <c r="D14158" s="1">
        <v>2</v>
      </c>
      <c r="E14158" s="1">
        <v>-11</v>
      </c>
      <c r="F14158" s="1">
        <v>-11</v>
      </c>
      <c r="G14158" s="7" t="str">
        <f>IF(E14158&lt;0,"0-",IF(E14158=0,"0",IF(E14158&lt;3.01,"0+ to 3",IF(E14158&lt;6.01,"3+ to 6",IF(E14158&lt;9.01,"6+ to 9",IF(E14158&lt;12.01,"9+ to 12",IF(E14158&lt;15.01,"12+ to 15",IF(E14158&lt;18.01,"15+ to 18",IF(E14158&lt;21.01,"18+ to 21",IF(E14158&lt;24.01,"21+ to 24",IF(E14158&lt;27.01,"24+ to 27",IF(E14158&lt;30.01,"27+ to 30","30+"))))))))))))</f>
        <v>0-</v>
      </c>
      <c r="H14158" s="7" t="str">
        <f>IF(F14158&lt;0,"0-",IF(F14158=0,"0",IF(F14158&lt;3.01,"0+ to 3",IF(F14158&lt;6.01,"3+ to 6",IF(F14158&lt;9.01,"6+ to 9",IF(F14158&lt;12.01,"9+ to 12",IF(F14158&lt;15.01,"12+ to 15",IF(F14158&lt;18.01,"15+ to 18",IF(F14158&lt;21.01,"18+ to 21",IF(F14158&lt;24.01,"21+ to 24",IF(F14158&lt;27.01,"24+ to 27",IF(F14158&lt;30.01,"27+ to 30","30+"))))))))))))</f>
        <v>0-</v>
      </c>
      <c r="I14158" t="str">
        <f>IF(G14158&lt;&gt;H14158,"DIFF","")</f>
        <v/>
      </c>
    </row>
    <row r="14159" spans="1:9">
      <c r="A14159" t="s">
        <v>102</v>
      </c>
      <c r="B14159" t="s">
        <v>317</v>
      </c>
      <c r="C14159" s="1">
        <v>107142755</v>
      </c>
      <c r="D14159" s="1">
        <v>2</v>
      </c>
      <c r="E14159" s="1">
        <v>-2</v>
      </c>
      <c r="F14159" s="1">
        <v>0</v>
      </c>
      <c r="G14159" s="7" t="str">
        <f>IF(E14159&lt;0,"0-",IF(E14159=0,"0",IF(E14159&lt;3.01,"0+ to 3",IF(E14159&lt;6.01,"3+ to 6",IF(E14159&lt;9.01,"6+ to 9",IF(E14159&lt;12.01,"9+ to 12",IF(E14159&lt;15.01,"12+ to 15",IF(E14159&lt;18.01,"15+ to 18",IF(E14159&lt;21.01,"18+ to 21",IF(E14159&lt;24.01,"21+ to 24",IF(E14159&lt;27.01,"24+ to 27",IF(E14159&lt;30.01,"27+ to 30","30+"))))))))))))</f>
        <v>0-</v>
      </c>
      <c r="H14159" s="7" t="str">
        <f>IF(F14159&lt;0,"0-",IF(F14159=0,"0",IF(F14159&lt;3.01,"0+ to 3",IF(F14159&lt;6.01,"3+ to 6",IF(F14159&lt;9.01,"6+ to 9",IF(F14159&lt;12.01,"9+ to 12",IF(F14159&lt;15.01,"12+ to 15",IF(F14159&lt;18.01,"15+ to 18",IF(F14159&lt;21.01,"18+ to 21",IF(F14159&lt;24.01,"21+ to 24",IF(F14159&lt;27.01,"24+ to 27",IF(F14159&lt;30.01,"27+ to 30","30+"))))))))))))</f>
        <v>0</v>
      </c>
      <c r="I14159" t="str">
        <f>IF(G14159&lt;&gt;H14159,"DIFF","")</f>
        <v>DIFF</v>
      </c>
    </row>
    <row r="14160" spans="1:9">
      <c r="A14160" t="s">
        <v>103</v>
      </c>
      <c r="B14160" t="s">
        <v>317</v>
      </c>
      <c r="C14160" s="1">
        <v>107150267</v>
      </c>
      <c r="D14160" s="1">
        <v>2</v>
      </c>
      <c r="E14160" s="1">
        <v>-12</v>
      </c>
      <c r="F14160" s="1">
        <v>21</v>
      </c>
      <c r="G14160" s="7" t="str">
        <f>IF(E14160&lt;0,"0-",IF(E14160=0,"0",IF(E14160&lt;3.01,"0+ to 3",IF(E14160&lt;6.01,"3+ to 6",IF(E14160&lt;9.01,"6+ to 9",IF(E14160&lt;12.01,"9+ to 12",IF(E14160&lt;15.01,"12+ to 15",IF(E14160&lt;18.01,"15+ to 18",IF(E14160&lt;21.01,"18+ to 21",IF(E14160&lt;24.01,"21+ to 24",IF(E14160&lt;27.01,"24+ to 27",IF(E14160&lt;30.01,"27+ to 30","30+"))))))))))))</f>
        <v>0-</v>
      </c>
      <c r="H14160" s="7" t="str">
        <f>IF(F14160&lt;0,"0-",IF(F14160=0,"0",IF(F14160&lt;3.01,"0+ to 3",IF(F14160&lt;6.01,"3+ to 6",IF(F14160&lt;9.01,"6+ to 9",IF(F14160&lt;12.01,"9+ to 12",IF(F14160&lt;15.01,"12+ to 15",IF(F14160&lt;18.01,"15+ to 18",IF(F14160&lt;21.01,"18+ to 21",IF(F14160&lt;24.01,"21+ to 24",IF(F14160&lt;27.01,"24+ to 27",IF(F14160&lt;30.01,"27+ to 30","30+"))))))))))))</f>
        <v>18+ to 21</v>
      </c>
      <c r="I14160" t="str">
        <f>IF(G14160&lt;&gt;H14160,"DIFF","")</f>
        <v>DIFF</v>
      </c>
    </row>
    <row r="14161" spans="1:9">
      <c r="A14161" t="s">
        <v>103</v>
      </c>
      <c r="B14161" t="s">
        <v>316</v>
      </c>
      <c r="C14161" s="1">
        <v>107195275</v>
      </c>
      <c r="D14161" s="1">
        <v>3</v>
      </c>
      <c r="E14161" s="1">
        <v>-196</v>
      </c>
      <c r="F14161" s="1">
        <v>367</v>
      </c>
      <c r="G14161" s="7" t="str">
        <f>IF(E14161&lt;0,"0-",IF(E14161=0,"0",IF(E14161&lt;3.01,"0+ to 3",IF(E14161&lt;6.01,"3+ to 6",IF(E14161&lt;9.01,"6+ to 9",IF(E14161&lt;12.01,"9+ to 12",IF(E14161&lt;15.01,"12+ to 15",IF(E14161&lt;18.01,"15+ to 18",IF(E14161&lt;21.01,"18+ to 21",IF(E14161&lt;24.01,"21+ to 24",IF(E14161&lt;27.01,"24+ to 27",IF(E14161&lt;30.01,"27+ to 30","30+"))))))))))))</f>
        <v>0-</v>
      </c>
      <c r="H14161" s="7" t="str">
        <f>IF(F14161&lt;0,"0-",IF(F14161=0,"0",IF(F14161&lt;3.01,"0+ to 3",IF(F14161&lt;6.01,"3+ to 6",IF(F14161&lt;9.01,"6+ to 9",IF(F14161&lt;12.01,"9+ to 12",IF(F14161&lt;15.01,"12+ to 15",IF(F14161&lt;18.01,"15+ to 18",IF(F14161&lt;21.01,"18+ to 21",IF(F14161&lt;24.01,"21+ to 24",IF(F14161&lt;27.01,"24+ to 27",IF(F14161&lt;30.01,"27+ to 30","30+"))))))))))))</f>
        <v>30+</v>
      </c>
      <c r="I14161" t="str">
        <f>IF(G14161&lt;&gt;H14161,"DIFF","")</f>
        <v>DIFF</v>
      </c>
    </row>
    <row r="14162" spans="1:9">
      <c r="A14162" t="s">
        <v>103</v>
      </c>
      <c r="B14162" t="s">
        <v>314</v>
      </c>
      <c r="C14162" s="1">
        <v>107270553</v>
      </c>
      <c r="D14162" s="1">
        <v>2</v>
      </c>
      <c r="E14162" s="1">
        <v>0</v>
      </c>
      <c r="F14162" s="1">
        <v>0</v>
      </c>
      <c r="G14162" s="7" t="str">
        <f>IF(E14162&lt;0,"0-",IF(E14162=0,"0",IF(E14162&lt;3.01,"0+ to 3",IF(E14162&lt;6.01,"3+ to 6",IF(E14162&lt;9.01,"6+ to 9",IF(E14162&lt;12.01,"9+ to 12",IF(E14162&lt;15.01,"12+ to 15",IF(E14162&lt;18.01,"15+ to 18",IF(E14162&lt;21.01,"18+ to 21",IF(E14162&lt;24.01,"21+ to 24",IF(E14162&lt;27.01,"24+ to 27",IF(E14162&lt;30.01,"27+ to 30","30+"))))))))))))</f>
        <v>0</v>
      </c>
      <c r="H14162" s="7" t="str">
        <f>IF(F14162&lt;0,"0-",IF(F14162=0,"0",IF(F14162&lt;3.01,"0+ to 3",IF(F14162&lt;6.01,"3+ to 6",IF(F14162&lt;9.01,"6+ to 9",IF(F14162&lt;12.01,"9+ to 12",IF(F14162&lt;15.01,"12+ to 15",IF(F14162&lt;18.01,"15+ to 18",IF(F14162&lt;21.01,"18+ to 21",IF(F14162&lt;24.01,"21+ to 24",IF(F14162&lt;27.01,"24+ to 27",IF(F14162&lt;30.01,"27+ to 30","30+"))))))))))))</f>
        <v>0</v>
      </c>
      <c r="I14162" t="str">
        <f>IF(G14162&lt;&gt;H14162,"DIFF","")</f>
        <v/>
      </c>
    </row>
    <row r="14163" spans="1:9">
      <c r="A14163" t="s">
        <v>102</v>
      </c>
      <c r="B14163" t="s">
        <v>314</v>
      </c>
      <c r="C14163" s="1">
        <v>107272472</v>
      </c>
      <c r="D14163" s="1">
        <v>2</v>
      </c>
      <c r="E14163" s="1">
        <v>-7</v>
      </c>
      <c r="F14163" s="1">
        <v>1</v>
      </c>
      <c r="G14163" s="7" t="str">
        <f>IF(E14163&lt;0,"0-",IF(E14163=0,"0",IF(E14163&lt;3.01,"0+ to 3",IF(E14163&lt;6.01,"3+ to 6",IF(E14163&lt;9.01,"6+ to 9",IF(E14163&lt;12.01,"9+ to 12",IF(E14163&lt;15.01,"12+ to 15",IF(E14163&lt;18.01,"15+ to 18",IF(E14163&lt;21.01,"18+ to 21",IF(E14163&lt;24.01,"21+ to 24",IF(E14163&lt;27.01,"24+ to 27",IF(E14163&lt;30.01,"27+ to 30","30+"))))))))))))</f>
        <v>0-</v>
      </c>
      <c r="H14163" s="7" t="str">
        <f>IF(F14163&lt;0,"0-",IF(F14163=0,"0",IF(F14163&lt;3.01,"0+ to 3",IF(F14163&lt;6.01,"3+ to 6",IF(F14163&lt;9.01,"6+ to 9",IF(F14163&lt;12.01,"9+ to 12",IF(F14163&lt;15.01,"12+ to 15",IF(F14163&lt;18.01,"15+ to 18",IF(F14163&lt;21.01,"18+ to 21",IF(F14163&lt;24.01,"21+ to 24",IF(F14163&lt;27.01,"24+ to 27",IF(F14163&lt;30.01,"27+ to 30","30+"))))))))))))</f>
        <v>0+ to 3</v>
      </c>
      <c r="I14163" t="str">
        <f>IF(G14163&lt;&gt;H14163,"DIFF","")</f>
        <v>DIFF</v>
      </c>
    </row>
    <row r="14164" spans="1:9">
      <c r="A14164" t="s">
        <v>102</v>
      </c>
      <c r="B14164" t="s">
        <v>314</v>
      </c>
      <c r="C14164" s="1">
        <v>107273133</v>
      </c>
      <c r="D14164" s="1">
        <v>2</v>
      </c>
      <c r="E14164" s="1">
        <v>-4</v>
      </c>
      <c r="F14164" s="1">
        <v>7</v>
      </c>
      <c r="G14164" s="7" t="str">
        <f>IF(E14164&lt;0,"0-",IF(E14164=0,"0",IF(E14164&lt;3.01,"0+ to 3",IF(E14164&lt;6.01,"3+ to 6",IF(E14164&lt;9.01,"6+ to 9",IF(E14164&lt;12.01,"9+ to 12",IF(E14164&lt;15.01,"12+ to 15",IF(E14164&lt;18.01,"15+ to 18",IF(E14164&lt;21.01,"18+ to 21",IF(E14164&lt;24.01,"21+ to 24",IF(E14164&lt;27.01,"24+ to 27",IF(E14164&lt;30.01,"27+ to 30","30+"))))))))))))</f>
        <v>0-</v>
      </c>
      <c r="H14164" s="7" t="str">
        <f>IF(F14164&lt;0,"0-",IF(F14164=0,"0",IF(F14164&lt;3.01,"0+ to 3",IF(F14164&lt;6.01,"3+ to 6",IF(F14164&lt;9.01,"6+ to 9",IF(F14164&lt;12.01,"9+ to 12",IF(F14164&lt;15.01,"12+ to 15",IF(F14164&lt;18.01,"15+ to 18",IF(F14164&lt;21.01,"18+ to 21",IF(F14164&lt;24.01,"21+ to 24",IF(F14164&lt;27.01,"24+ to 27",IF(F14164&lt;30.01,"27+ to 30","30+"))))))))))))</f>
        <v>6+ to 9</v>
      </c>
      <c r="I14164" t="str">
        <f>IF(G14164&lt;&gt;H14164,"DIFF","")</f>
        <v>DIFF</v>
      </c>
    </row>
    <row r="14165" spans="1:9">
      <c r="A14165" t="s">
        <v>102</v>
      </c>
      <c r="B14165" t="s">
        <v>314</v>
      </c>
      <c r="C14165" s="1">
        <v>107279772</v>
      </c>
      <c r="D14165" s="1">
        <v>2</v>
      </c>
      <c r="E14165" s="1">
        <v>-7</v>
      </c>
      <c r="F14165" s="1">
        <v>14</v>
      </c>
      <c r="G14165" s="7" t="str">
        <f>IF(E14165&lt;0,"0-",IF(E14165=0,"0",IF(E14165&lt;3.01,"0+ to 3",IF(E14165&lt;6.01,"3+ to 6",IF(E14165&lt;9.01,"6+ to 9",IF(E14165&lt;12.01,"9+ to 12",IF(E14165&lt;15.01,"12+ to 15",IF(E14165&lt;18.01,"15+ to 18",IF(E14165&lt;21.01,"18+ to 21",IF(E14165&lt;24.01,"21+ to 24",IF(E14165&lt;27.01,"24+ to 27",IF(E14165&lt;30.01,"27+ to 30","30+"))))))))))))</f>
        <v>0-</v>
      </c>
      <c r="H14165" s="7" t="str">
        <f>IF(F14165&lt;0,"0-",IF(F14165=0,"0",IF(F14165&lt;3.01,"0+ to 3",IF(F14165&lt;6.01,"3+ to 6",IF(F14165&lt;9.01,"6+ to 9",IF(F14165&lt;12.01,"9+ to 12",IF(F14165&lt;15.01,"12+ to 15",IF(F14165&lt;18.01,"15+ to 18",IF(F14165&lt;21.01,"18+ to 21",IF(F14165&lt;24.01,"21+ to 24",IF(F14165&lt;27.01,"24+ to 27",IF(F14165&lt;30.01,"27+ to 30","30+"))))))))))))</f>
        <v>12+ to 15</v>
      </c>
      <c r="I14165" t="str">
        <f>IF(G14165&lt;&gt;H14165,"DIFF","")</f>
        <v>DIFF</v>
      </c>
    </row>
    <row r="14166" spans="1:9">
      <c r="A14166" t="s">
        <v>102</v>
      </c>
      <c r="B14166" t="s">
        <v>314</v>
      </c>
      <c r="C14166" s="1">
        <v>107286224</v>
      </c>
      <c r="D14166" s="1">
        <v>2</v>
      </c>
      <c r="E14166" s="1">
        <v>0</v>
      </c>
      <c r="F14166" s="1">
        <v>5</v>
      </c>
      <c r="G14166" s="7" t="str">
        <f>IF(E14166&lt;0,"0-",IF(E14166=0,"0",IF(E14166&lt;3.01,"0+ to 3",IF(E14166&lt;6.01,"3+ to 6",IF(E14166&lt;9.01,"6+ to 9",IF(E14166&lt;12.01,"9+ to 12",IF(E14166&lt;15.01,"12+ to 15",IF(E14166&lt;18.01,"15+ to 18",IF(E14166&lt;21.01,"18+ to 21",IF(E14166&lt;24.01,"21+ to 24",IF(E14166&lt;27.01,"24+ to 27",IF(E14166&lt;30.01,"27+ to 30","30+"))))))))))))</f>
        <v>0</v>
      </c>
      <c r="H14166" s="7" t="str">
        <f>IF(F14166&lt;0,"0-",IF(F14166=0,"0",IF(F14166&lt;3.01,"0+ to 3",IF(F14166&lt;6.01,"3+ to 6",IF(F14166&lt;9.01,"6+ to 9",IF(F14166&lt;12.01,"9+ to 12",IF(F14166&lt;15.01,"12+ to 15",IF(F14166&lt;18.01,"15+ to 18",IF(F14166&lt;21.01,"18+ to 21",IF(F14166&lt;24.01,"21+ to 24",IF(F14166&lt;27.01,"24+ to 27",IF(F14166&lt;30.01,"27+ to 30","30+"))))))))))))</f>
        <v>3+ to 6</v>
      </c>
      <c r="I14166" t="str">
        <f>IF(G14166&lt;&gt;H14166,"DIFF","")</f>
        <v>DIFF</v>
      </c>
    </row>
    <row r="14167" spans="1:9">
      <c r="A14167" t="s">
        <v>102</v>
      </c>
      <c r="B14167" t="s">
        <v>314</v>
      </c>
      <c r="C14167" s="1">
        <v>107286961</v>
      </c>
      <c r="D14167" s="1">
        <v>2</v>
      </c>
      <c r="E14167" s="1">
        <v>-10</v>
      </c>
      <c r="F14167" s="1">
        <v>18</v>
      </c>
      <c r="G14167" s="7" t="str">
        <f>IF(E14167&lt;0,"0-",IF(E14167=0,"0",IF(E14167&lt;3.01,"0+ to 3",IF(E14167&lt;6.01,"3+ to 6",IF(E14167&lt;9.01,"6+ to 9",IF(E14167&lt;12.01,"9+ to 12",IF(E14167&lt;15.01,"12+ to 15",IF(E14167&lt;18.01,"15+ to 18",IF(E14167&lt;21.01,"18+ to 21",IF(E14167&lt;24.01,"21+ to 24",IF(E14167&lt;27.01,"24+ to 27",IF(E14167&lt;30.01,"27+ to 30","30+"))))))))))))</f>
        <v>0-</v>
      </c>
      <c r="H14167" s="7" t="str">
        <f>IF(F14167&lt;0,"0-",IF(F14167=0,"0",IF(F14167&lt;3.01,"0+ to 3",IF(F14167&lt;6.01,"3+ to 6",IF(F14167&lt;9.01,"6+ to 9",IF(F14167&lt;12.01,"9+ to 12",IF(F14167&lt;15.01,"12+ to 15",IF(F14167&lt;18.01,"15+ to 18",IF(F14167&lt;21.01,"18+ to 21",IF(F14167&lt;24.01,"21+ to 24",IF(F14167&lt;27.01,"24+ to 27",IF(F14167&lt;30.01,"27+ to 30","30+"))))))))))))</f>
        <v>15+ to 18</v>
      </c>
      <c r="I14167" t="str">
        <f>IF(G14167&lt;&gt;H14167,"DIFF","")</f>
        <v>DIFF</v>
      </c>
    </row>
    <row r="14168" spans="1:9">
      <c r="A14168" t="s">
        <v>102</v>
      </c>
      <c r="B14168" t="s">
        <v>314</v>
      </c>
      <c r="C14168" s="1">
        <v>107290727</v>
      </c>
      <c r="D14168" s="1">
        <v>2</v>
      </c>
      <c r="E14168" s="1">
        <v>-8</v>
      </c>
      <c r="F14168" s="1">
        <v>17</v>
      </c>
      <c r="G14168" s="7" t="str">
        <f>IF(E14168&lt;0,"0-",IF(E14168=0,"0",IF(E14168&lt;3.01,"0+ to 3",IF(E14168&lt;6.01,"3+ to 6",IF(E14168&lt;9.01,"6+ to 9",IF(E14168&lt;12.01,"9+ to 12",IF(E14168&lt;15.01,"12+ to 15",IF(E14168&lt;18.01,"15+ to 18",IF(E14168&lt;21.01,"18+ to 21",IF(E14168&lt;24.01,"21+ to 24",IF(E14168&lt;27.01,"24+ to 27",IF(E14168&lt;30.01,"27+ to 30","30+"))))))))))))</f>
        <v>0-</v>
      </c>
      <c r="H14168" s="7" t="str">
        <f>IF(F14168&lt;0,"0-",IF(F14168=0,"0",IF(F14168&lt;3.01,"0+ to 3",IF(F14168&lt;6.01,"3+ to 6",IF(F14168&lt;9.01,"6+ to 9",IF(F14168&lt;12.01,"9+ to 12",IF(F14168&lt;15.01,"12+ to 15",IF(F14168&lt;18.01,"15+ to 18",IF(F14168&lt;21.01,"18+ to 21",IF(F14168&lt;24.01,"21+ to 24",IF(F14168&lt;27.01,"24+ to 27",IF(F14168&lt;30.01,"27+ to 30","30+"))))))))))))</f>
        <v>15+ to 18</v>
      </c>
      <c r="I14168" t="str">
        <f>IF(G14168&lt;&gt;H14168,"DIFF","")</f>
        <v>DIFF</v>
      </c>
    </row>
    <row r="14169" spans="1:9">
      <c r="A14169" t="s">
        <v>102</v>
      </c>
      <c r="B14169" t="s">
        <v>314</v>
      </c>
      <c r="C14169" s="1">
        <v>107291056</v>
      </c>
      <c r="D14169" s="1">
        <v>3</v>
      </c>
      <c r="E14169" s="1">
        <v>-2</v>
      </c>
      <c r="F14169" s="1">
        <v>-1</v>
      </c>
      <c r="G14169" s="7" t="str">
        <f>IF(E14169&lt;0,"0-",IF(E14169=0,"0",IF(E14169&lt;3.01,"0+ to 3",IF(E14169&lt;6.01,"3+ to 6",IF(E14169&lt;9.01,"6+ to 9",IF(E14169&lt;12.01,"9+ to 12",IF(E14169&lt;15.01,"12+ to 15",IF(E14169&lt;18.01,"15+ to 18",IF(E14169&lt;21.01,"18+ to 21",IF(E14169&lt;24.01,"21+ to 24",IF(E14169&lt;27.01,"24+ to 27",IF(E14169&lt;30.01,"27+ to 30","30+"))))))))))))</f>
        <v>0-</v>
      </c>
      <c r="H14169" s="7" t="str">
        <f>IF(F14169&lt;0,"0-",IF(F14169=0,"0",IF(F14169&lt;3.01,"0+ to 3",IF(F14169&lt;6.01,"3+ to 6",IF(F14169&lt;9.01,"6+ to 9",IF(F14169&lt;12.01,"9+ to 12",IF(F14169&lt;15.01,"12+ to 15",IF(F14169&lt;18.01,"15+ to 18",IF(F14169&lt;21.01,"18+ to 21",IF(F14169&lt;24.01,"21+ to 24",IF(F14169&lt;27.01,"24+ to 27",IF(F14169&lt;30.01,"27+ to 30","30+"))))))))))))</f>
        <v>0-</v>
      </c>
      <c r="I14169" t="str">
        <f>IF(G14169&lt;&gt;H14169,"DIFF","")</f>
        <v/>
      </c>
    </row>
    <row r="14170" spans="1:9">
      <c r="A14170" t="s">
        <v>102</v>
      </c>
      <c r="B14170" t="s">
        <v>313</v>
      </c>
      <c r="C14170" s="1">
        <v>107299297</v>
      </c>
      <c r="D14170" s="1">
        <v>2</v>
      </c>
      <c r="E14170" s="1">
        <v>-2</v>
      </c>
      <c r="F14170" s="1">
        <v>4</v>
      </c>
      <c r="G14170" s="7" t="str">
        <f>IF(E14170&lt;0,"0-",IF(E14170=0,"0",IF(E14170&lt;3.01,"0+ to 3",IF(E14170&lt;6.01,"3+ to 6",IF(E14170&lt;9.01,"6+ to 9",IF(E14170&lt;12.01,"9+ to 12",IF(E14170&lt;15.01,"12+ to 15",IF(E14170&lt;18.01,"15+ to 18",IF(E14170&lt;21.01,"18+ to 21",IF(E14170&lt;24.01,"21+ to 24",IF(E14170&lt;27.01,"24+ to 27",IF(E14170&lt;30.01,"27+ to 30","30+"))))))))))))</f>
        <v>0-</v>
      </c>
      <c r="H14170" s="7" t="str">
        <f>IF(F14170&lt;0,"0-",IF(F14170=0,"0",IF(F14170&lt;3.01,"0+ to 3",IF(F14170&lt;6.01,"3+ to 6",IF(F14170&lt;9.01,"6+ to 9",IF(F14170&lt;12.01,"9+ to 12",IF(F14170&lt;15.01,"12+ to 15",IF(F14170&lt;18.01,"15+ to 18",IF(F14170&lt;21.01,"18+ to 21",IF(F14170&lt;24.01,"21+ to 24",IF(F14170&lt;27.01,"24+ to 27",IF(F14170&lt;30.01,"27+ to 30","30+"))))))))))))</f>
        <v>3+ to 6</v>
      </c>
      <c r="I14170" t="str">
        <f>IF(G14170&lt;&gt;H14170,"DIFF","")</f>
        <v>DIFF</v>
      </c>
    </row>
    <row r="14171" spans="1:9">
      <c r="A14171" t="s">
        <v>102</v>
      </c>
      <c r="B14171" t="s">
        <v>313</v>
      </c>
      <c r="C14171" s="1">
        <v>107334518</v>
      </c>
      <c r="D14171" s="1">
        <v>3</v>
      </c>
      <c r="E14171" s="1">
        <v>-7</v>
      </c>
      <c r="F14171" s="1">
        <v>-6</v>
      </c>
      <c r="G14171" s="7" t="str">
        <f>IF(E14171&lt;0,"0-",IF(E14171=0,"0",IF(E14171&lt;3.01,"0+ to 3",IF(E14171&lt;6.01,"3+ to 6",IF(E14171&lt;9.01,"6+ to 9",IF(E14171&lt;12.01,"9+ to 12",IF(E14171&lt;15.01,"12+ to 15",IF(E14171&lt;18.01,"15+ to 18",IF(E14171&lt;21.01,"18+ to 21",IF(E14171&lt;24.01,"21+ to 24",IF(E14171&lt;27.01,"24+ to 27",IF(E14171&lt;30.01,"27+ to 30","30+"))))))))))))</f>
        <v>0-</v>
      </c>
      <c r="H14171" s="7" t="str">
        <f>IF(F14171&lt;0,"0-",IF(F14171=0,"0",IF(F14171&lt;3.01,"0+ to 3",IF(F14171&lt;6.01,"3+ to 6",IF(F14171&lt;9.01,"6+ to 9",IF(F14171&lt;12.01,"9+ to 12",IF(F14171&lt;15.01,"12+ to 15",IF(F14171&lt;18.01,"15+ to 18",IF(F14171&lt;21.01,"18+ to 21",IF(F14171&lt;24.01,"21+ to 24",IF(F14171&lt;27.01,"24+ to 27",IF(F14171&lt;30.01,"27+ to 30","30+"))))))))))))</f>
        <v>0-</v>
      </c>
      <c r="I14171" t="str">
        <f>IF(G14171&lt;&gt;H14171,"DIFF","")</f>
        <v/>
      </c>
    </row>
    <row r="14172" spans="1:9">
      <c r="A14172" t="s">
        <v>102</v>
      </c>
      <c r="B14172" t="s">
        <v>313</v>
      </c>
      <c r="C14172" s="1">
        <v>107341232</v>
      </c>
      <c r="D14172" s="1">
        <v>2</v>
      </c>
      <c r="E14172" s="1">
        <v>0</v>
      </c>
      <c r="F14172" s="1">
        <v>9</v>
      </c>
      <c r="G14172" s="7" t="str">
        <f>IF(E14172&lt;0,"0-",IF(E14172=0,"0",IF(E14172&lt;3.01,"0+ to 3",IF(E14172&lt;6.01,"3+ to 6",IF(E14172&lt;9.01,"6+ to 9",IF(E14172&lt;12.01,"9+ to 12",IF(E14172&lt;15.01,"12+ to 15",IF(E14172&lt;18.01,"15+ to 18",IF(E14172&lt;21.01,"18+ to 21",IF(E14172&lt;24.01,"21+ to 24",IF(E14172&lt;27.01,"24+ to 27",IF(E14172&lt;30.01,"27+ to 30","30+"))))))))))))</f>
        <v>0</v>
      </c>
      <c r="H14172" s="7" t="str">
        <f>IF(F14172&lt;0,"0-",IF(F14172=0,"0",IF(F14172&lt;3.01,"0+ to 3",IF(F14172&lt;6.01,"3+ to 6",IF(F14172&lt;9.01,"6+ to 9",IF(F14172&lt;12.01,"9+ to 12",IF(F14172&lt;15.01,"12+ to 15",IF(F14172&lt;18.01,"15+ to 18",IF(F14172&lt;21.01,"18+ to 21",IF(F14172&lt;24.01,"21+ to 24",IF(F14172&lt;27.01,"24+ to 27",IF(F14172&lt;30.01,"27+ to 30","30+"))))))))))))</f>
        <v>6+ to 9</v>
      </c>
      <c r="I14172" t="str">
        <f>IF(G14172&lt;&gt;H14172,"DIFF","")</f>
        <v>DIFF</v>
      </c>
    </row>
    <row r="14173" spans="1:9">
      <c r="A14173" t="s">
        <v>102</v>
      </c>
      <c r="B14173" t="s">
        <v>312</v>
      </c>
      <c r="C14173" s="1">
        <v>107346943</v>
      </c>
      <c r="D14173" s="1">
        <v>2</v>
      </c>
      <c r="E14173" s="1">
        <v>0</v>
      </c>
      <c r="F14173" s="1">
        <v>0</v>
      </c>
      <c r="G14173" s="7" t="str">
        <f>IF(E14173&lt;0,"0-",IF(E14173=0,"0",IF(E14173&lt;3.01,"0+ to 3",IF(E14173&lt;6.01,"3+ to 6",IF(E14173&lt;9.01,"6+ to 9",IF(E14173&lt;12.01,"9+ to 12",IF(E14173&lt;15.01,"12+ to 15",IF(E14173&lt;18.01,"15+ to 18",IF(E14173&lt;21.01,"18+ to 21",IF(E14173&lt;24.01,"21+ to 24",IF(E14173&lt;27.01,"24+ to 27",IF(E14173&lt;30.01,"27+ to 30","30+"))))))))))))</f>
        <v>0</v>
      </c>
      <c r="H14173" s="7" t="str">
        <f>IF(F14173&lt;0,"0-",IF(F14173=0,"0",IF(F14173&lt;3.01,"0+ to 3",IF(F14173&lt;6.01,"3+ to 6",IF(F14173&lt;9.01,"6+ to 9",IF(F14173&lt;12.01,"9+ to 12",IF(F14173&lt;15.01,"12+ to 15",IF(F14173&lt;18.01,"15+ to 18",IF(F14173&lt;21.01,"18+ to 21",IF(F14173&lt;24.01,"21+ to 24",IF(F14173&lt;27.01,"24+ to 27",IF(F14173&lt;30.01,"27+ to 30","30+"))))))))))))</f>
        <v>0</v>
      </c>
      <c r="I14173" t="str">
        <f>IF(G14173&lt;&gt;H14173,"DIFF","")</f>
        <v/>
      </c>
    </row>
    <row r="14174" spans="1:9">
      <c r="A14174" t="s">
        <v>102</v>
      </c>
      <c r="B14174" t="s">
        <v>312</v>
      </c>
      <c r="C14174" s="1">
        <v>107376938</v>
      </c>
      <c r="D14174" s="1">
        <v>3</v>
      </c>
      <c r="E14174" s="1">
        <v>0</v>
      </c>
      <c r="F14174" s="1">
        <v>0</v>
      </c>
      <c r="G14174" s="7" t="str">
        <f>IF(E14174&lt;0,"0-",IF(E14174=0,"0",IF(E14174&lt;3.01,"0+ to 3",IF(E14174&lt;6.01,"3+ to 6",IF(E14174&lt;9.01,"6+ to 9",IF(E14174&lt;12.01,"9+ to 12",IF(E14174&lt;15.01,"12+ to 15",IF(E14174&lt;18.01,"15+ to 18",IF(E14174&lt;21.01,"18+ to 21",IF(E14174&lt;24.01,"21+ to 24",IF(E14174&lt;27.01,"24+ to 27",IF(E14174&lt;30.01,"27+ to 30","30+"))))))))))))</f>
        <v>0</v>
      </c>
      <c r="H14174" s="7" t="str">
        <f>IF(F14174&lt;0,"0-",IF(F14174=0,"0",IF(F14174&lt;3.01,"0+ to 3",IF(F14174&lt;6.01,"3+ to 6",IF(F14174&lt;9.01,"6+ to 9",IF(F14174&lt;12.01,"9+ to 12",IF(F14174&lt;15.01,"12+ to 15",IF(F14174&lt;18.01,"15+ to 18",IF(F14174&lt;21.01,"18+ to 21",IF(F14174&lt;24.01,"21+ to 24",IF(F14174&lt;27.01,"24+ to 27",IF(F14174&lt;30.01,"27+ to 30","30+"))))))))))))</f>
        <v>0</v>
      </c>
      <c r="I14174" t="str">
        <f>IF(G14174&lt;&gt;H14174,"DIFF","")</f>
        <v/>
      </c>
    </row>
    <row r="14175" spans="1:9">
      <c r="A14175" t="s">
        <v>102</v>
      </c>
      <c r="B14175" t="s">
        <v>312</v>
      </c>
      <c r="C14175" s="1">
        <v>107395847</v>
      </c>
      <c r="D14175" s="1">
        <v>2</v>
      </c>
      <c r="E14175" s="1">
        <v>0</v>
      </c>
      <c r="F14175" s="1">
        <v>1</v>
      </c>
      <c r="G14175" s="7" t="str">
        <f>IF(E14175&lt;0,"0-",IF(E14175=0,"0",IF(E14175&lt;3.01,"0+ to 3",IF(E14175&lt;6.01,"3+ to 6",IF(E14175&lt;9.01,"6+ to 9",IF(E14175&lt;12.01,"9+ to 12",IF(E14175&lt;15.01,"12+ to 15",IF(E14175&lt;18.01,"15+ to 18",IF(E14175&lt;21.01,"18+ to 21",IF(E14175&lt;24.01,"21+ to 24",IF(E14175&lt;27.01,"24+ to 27",IF(E14175&lt;30.01,"27+ to 30","30+"))))))))))))</f>
        <v>0</v>
      </c>
      <c r="H14175" s="7" t="str">
        <f>IF(F14175&lt;0,"0-",IF(F14175=0,"0",IF(F14175&lt;3.01,"0+ to 3",IF(F14175&lt;6.01,"3+ to 6",IF(F14175&lt;9.01,"6+ to 9",IF(F14175&lt;12.01,"9+ to 12",IF(F14175&lt;15.01,"12+ to 15",IF(F14175&lt;18.01,"15+ to 18",IF(F14175&lt;21.01,"18+ to 21",IF(F14175&lt;24.01,"21+ to 24",IF(F14175&lt;27.01,"24+ to 27",IF(F14175&lt;30.01,"27+ to 30","30+"))))))))))))</f>
        <v>0+ to 3</v>
      </c>
      <c r="I14175" t="str">
        <f>IF(G14175&lt;&gt;H14175,"DIFF","")</f>
        <v>DIFF</v>
      </c>
    </row>
    <row r="14176" spans="1:9">
      <c r="A14176" t="s">
        <v>103</v>
      </c>
      <c r="B14176" t="s">
        <v>312</v>
      </c>
      <c r="C14176" s="1">
        <v>107398553</v>
      </c>
      <c r="D14176" s="1">
        <v>2</v>
      </c>
      <c r="E14176" s="1">
        <v>-12</v>
      </c>
      <c r="F14176" s="1">
        <v>23</v>
      </c>
      <c r="G14176" s="7" t="str">
        <f>IF(E14176&lt;0,"0-",IF(E14176=0,"0",IF(E14176&lt;3.01,"0+ to 3",IF(E14176&lt;6.01,"3+ to 6",IF(E14176&lt;9.01,"6+ to 9",IF(E14176&lt;12.01,"9+ to 12",IF(E14176&lt;15.01,"12+ to 15",IF(E14176&lt;18.01,"15+ to 18",IF(E14176&lt;21.01,"18+ to 21",IF(E14176&lt;24.01,"21+ to 24",IF(E14176&lt;27.01,"24+ to 27",IF(E14176&lt;30.01,"27+ to 30","30+"))))))))))))</f>
        <v>0-</v>
      </c>
      <c r="H14176" s="7" t="str">
        <f>IF(F14176&lt;0,"0-",IF(F14176=0,"0",IF(F14176&lt;3.01,"0+ to 3",IF(F14176&lt;6.01,"3+ to 6",IF(F14176&lt;9.01,"6+ to 9",IF(F14176&lt;12.01,"9+ to 12",IF(F14176&lt;15.01,"12+ to 15",IF(F14176&lt;18.01,"15+ to 18",IF(F14176&lt;21.01,"18+ to 21",IF(F14176&lt;24.01,"21+ to 24",IF(F14176&lt;27.01,"24+ to 27",IF(F14176&lt;30.01,"27+ to 30","30+"))))))))))))</f>
        <v>21+ to 24</v>
      </c>
      <c r="I14176" t="str">
        <f>IF(G14176&lt;&gt;H14176,"DIFF","")</f>
        <v>DIFF</v>
      </c>
    </row>
    <row r="14177" spans="1:9">
      <c r="A14177" t="s">
        <v>102</v>
      </c>
      <c r="B14177" t="s">
        <v>312</v>
      </c>
      <c r="C14177" s="1">
        <v>107399911</v>
      </c>
      <c r="D14177" s="1">
        <v>2</v>
      </c>
      <c r="E14177" s="1">
        <v>0</v>
      </c>
      <c r="F14177" s="1">
        <v>0</v>
      </c>
      <c r="G14177" s="7" t="str">
        <f>IF(E14177&lt;0,"0-",IF(E14177=0,"0",IF(E14177&lt;3.01,"0+ to 3",IF(E14177&lt;6.01,"3+ to 6",IF(E14177&lt;9.01,"6+ to 9",IF(E14177&lt;12.01,"9+ to 12",IF(E14177&lt;15.01,"12+ to 15",IF(E14177&lt;18.01,"15+ to 18",IF(E14177&lt;21.01,"18+ to 21",IF(E14177&lt;24.01,"21+ to 24",IF(E14177&lt;27.01,"24+ to 27",IF(E14177&lt;30.01,"27+ to 30","30+"))))))))))))</f>
        <v>0</v>
      </c>
      <c r="H14177" s="7" t="str">
        <f>IF(F14177&lt;0,"0-",IF(F14177=0,"0",IF(F14177&lt;3.01,"0+ to 3",IF(F14177&lt;6.01,"3+ to 6",IF(F14177&lt;9.01,"6+ to 9",IF(F14177&lt;12.01,"9+ to 12",IF(F14177&lt;15.01,"12+ to 15",IF(F14177&lt;18.01,"15+ to 18",IF(F14177&lt;21.01,"18+ to 21",IF(F14177&lt;24.01,"21+ to 24",IF(F14177&lt;27.01,"24+ to 27",IF(F14177&lt;30.01,"27+ to 30","30+"))))))))))))</f>
        <v>0</v>
      </c>
      <c r="I14177" t="str">
        <f>IF(G14177&lt;&gt;H14177,"DIFF","")</f>
        <v/>
      </c>
    </row>
    <row r="14178" spans="1:9">
      <c r="A14178" t="s">
        <v>140</v>
      </c>
      <c r="B14178" t="s">
        <v>312</v>
      </c>
      <c r="C14178" s="1">
        <v>107400441</v>
      </c>
      <c r="D14178" s="1">
        <v>2</v>
      </c>
      <c r="E14178" s="1">
        <v>-1</v>
      </c>
      <c r="F14178" s="1">
        <v>5</v>
      </c>
      <c r="G14178" s="7" t="str">
        <f>IF(E14178&lt;0,"0-",IF(E14178=0,"0",IF(E14178&lt;3.01,"0+ to 3",IF(E14178&lt;6.01,"3+ to 6",IF(E14178&lt;9.01,"6+ to 9",IF(E14178&lt;12.01,"9+ to 12",IF(E14178&lt;15.01,"12+ to 15",IF(E14178&lt;18.01,"15+ to 18",IF(E14178&lt;21.01,"18+ to 21",IF(E14178&lt;24.01,"21+ to 24",IF(E14178&lt;27.01,"24+ to 27",IF(E14178&lt;30.01,"27+ to 30","30+"))))))))))))</f>
        <v>0-</v>
      </c>
      <c r="H14178" s="7" t="str">
        <f>IF(F14178&lt;0,"0-",IF(F14178=0,"0",IF(F14178&lt;3.01,"0+ to 3",IF(F14178&lt;6.01,"3+ to 6",IF(F14178&lt;9.01,"6+ to 9",IF(F14178&lt;12.01,"9+ to 12",IF(F14178&lt;15.01,"12+ to 15",IF(F14178&lt;18.01,"15+ to 18",IF(F14178&lt;21.01,"18+ to 21",IF(F14178&lt;24.01,"21+ to 24",IF(F14178&lt;27.01,"24+ to 27",IF(F14178&lt;30.01,"27+ to 30","30+"))))))))))))</f>
        <v>3+ to 6</v>
      </c>
      <c r="I14178" t="str">
        <f>IF(G14178&lt;&gt;H14178,"DIFF","")</f>
        <v>DIFF</v>
      </c>
    </row>
    <row r="14179" spans="1:9">
      <c r="A14179" t="s">
        <v>102</v>
      </c>
      <c r="B14179" t="s">
        <v>311</v>
      </c>
      <c r="C14179" s="1">
        <v>107438517</v>
      </c>
      <c r="D14179" s="1">
        <v>3</v>
      </c>
      <c r="E14179" s="1">
        <v>-8</v>
      </c>
      <c r="F14179" s="1">
        <v>-7</v>
      </c>
      <c r="G14179" s="7" t="str">
        <f>IF(E14179&lt;0,"0-",IF(E14179=0,"0",IF(E14179&lt;3.01,"0+ to 3",IF(E14179&lt;6.01,"3+ to 6",IF(E14179&lt;9.01,"6+ to 9",IF(E14179&lt;12.01,"9+ to 12",IF(E14179&lt;15.01,"12+ to 15",IF(E14179&lt;18.01,"15+ to 18",IF(E14179&lt;21.01,"18+ to 21",IF(E14179&lt;24.01,"21+ to 24",IF(E14179&lt;27.01,"24+ to 27",IF(E14179&lt;30.01,"27+ to 30","30+"))))))))))))</f>
        <v>0-</v>
      </c>
      <c r="H14179" s="7" t="str">
        <f>IF(F14179&lt;0,"0-",IF(F14179=0,"0",IF(F14179&lt;3.01,"0+ to 3",IF(F14179&lt;6.01,"3+ to 6",IF(F14179&lt;9.01,"6+ to 9",IF(F14179&lt;12.01,"9+ to 12",IF(F14179&lt;15.01,"12+ to 15",IF(F14179&lt;18.01,"15+ to 18",IF(F14179&lt;21.01,"18+ to 21",IF(F14179&lt;24.01,"21+ to 24",IF(F14179&lt;27.01,"24+ to 27",IF(F14179&lt;30.01,"27+ to 30","30+"))))))))))))</f>
        <v>0-</v>
      </c>
      <c r="I14179" t="str">
        <f>IF(G14179&lt;&gt;H14179,"DIFF","")</f>
        <v/>
      </c>
    </row>
    <row r="14180" spans="1:9">
      <c r="A14180" t="s">
        <v>102</v>
      </c>
      <c r="B14180" t="s">
        <v>311</v>
      </c>
      <c r="C14180" s="1">
        <v>107439302</v>
      </c>
      <c r="D14180" s="1">
        <v>2</v>
      </c>
      <c r="E14180" s="1">
        <v>-3</v>
      </c>
      <c r="F14180" s="1">
        <v>5</v>
      </c>
      <c r="G14180" s="7" t="str">
        <f>IF(E14180&lt;0,"0-",IF(E14180=0,"0",IF(E14180&lt;3.01,"0+ to 3",IF(E14180&lt;6.01,"3+ to 6",IF(E14180&lt;9.01,"6+ to 9",IF(E14180&lt;12.01,"9+ to 12",IF(E14180&lt;15.01,"12+ to 15",IF(E14180&lt;18.01,"15+ to 18",IF(E14180&lt;21.01,"18+ to 21",IF(E14180&lt;24.01,"21+ to 24",IF(E14180&lt;27.01,"24+ to 27",IF(E14180&lt;30.01,"27+ to 30","30+"))))))))))))</f>
        <v>0-</v>
      </c>
      <c r="H14180" s="7" t="str">
        <f>IF(F14180&lt;0,"0-",IF(F14180=0,"0",IF(F14180&lt;3.01,"0+ to 3",IF(F14180&lt;6.01,"3+ to 6",IF(F14180&lt;9.01,"6+ to 9",IF(F14180&lt;12.01,"9+ to 12",IF(F14180&lt;15.01,"12+ to 15",IF(F14180&lt;18.01,"15+ to 18",IF(F14180&lt;21.01,"18+ to 21",IF(F14180&lt;24.01,"21+ to 24",IF(F14180&lt;27.01,"24+ to 27",IF(F14180&lt;30.01,"27+ to 30","30+"))))))))))))</f>
        <v>3+ to 6</v>
      </c>
      <c r="I14180" t="str">
        <f>IF(G14180&lt;&gt;H14180,"DIFF","")</f>
        <v>DIFF</v>
      </c>
    </row>
    <row r="14181" spans="1:9">
      <c r="A14181" t="s">
        <v>102</v>
      </c>
      <c r="B14181" t="s">
        <v>311</v>
      </c>
      <c r="C14181" s="1">
        <v>107439983</v>
      </c>
      <c r="D14181" s="1">
        <v>2</v>
      </c>
      <c r="E14181" s="1">
        <v>0</v>
      </c>
      <c r="F14181" s="1">
        <v>0</v>
      </c>
      <c r="G14181" s="7" t="str">
        <f>IF(E14181&lt;0,"0-",IF(E14181=0,"0",IF(E14181&lt;3.01,"0+ to 3",IF(E14181&lt;6.01,"3+ to 6",IF(E14181&lt;9.01,"6+ to 9",IF(E14181&lt;12.01,"9+ to 12",IF(E14181&lt;15.01,"12+ to 15",IF(E14181&lt;18.01,"15+ to 18",IF(E14181&lt;21.01,"18+ to 21",IF(E14181&lt;24.01,"21+ to 24",IF(E14181&lt;27.01,"24+ to 27",IF(E14181&lt;30.01,"27+ to 30","30+"))))))))))))</f>
        <v>0</v>
      </c>
      <c r="H14181" s="7" t="str">
        <f>IF(F14181&lt;0,"0-",IF(F14181=0,"0",IF(F14181&lt;3.01,"0+ to 3",IF(F14181&lt;6.01,"3+ to 6",IF(F14181&lt;9.01,"6+ to 9",IF(F14181&lt;12.01,"9+ to 12",IF(F14181&lt;15.01,"12+ to 15",IF(F14181&lt;18.01,"15+ to 18",IF(F14181&lt;21.01,"18+ to 21",IF(F14181&lt;24.01,"21+ to 24",IF(F14181&lt;27.01,"24+ to 27",IF(F14181&lt;30.01,"27+ to 30","30+"))))))))))))</f>
        <v>0</v>
      </c>
      <c r="I14181" t="str">
        <f>IF(G14181&lt;&gt;H14181,"DIFF","")</f>
        <v/>
      </c>
    </row>
    <row r="14182" spans="1:9">
      <c r="A14182" t="s">
        <v>102</v>
      </c>
      <c r="B14182" t="s">
        <v>311</v>
      </c>
      <c r="C14182" s="1">
        <v>107440526</v>
      </c>
      <c r="D14182" s="1">
        <v>3</v>
      </c>
      <c r="E14182" s="1">
        <v>0</v>
      </c>
      <c r="F14182" s="1">
        <v>0</v>
      </c>
      <c r="G14182" s="7" t="str">
        <f>IF(E14182&lt;0,"0-",IF(E14182=0,"0",IF(E14182&lt;3.01,"0+ to 3",IF(E14182&lt;6.01,"3+ to 6",IF(E14182&lt;9.01,"6+ to 9",IF(E14182&lt;12.01,"9+ to 12",IF(E14182&lt;15.01,"12+ to 15",IF(E14182&lt;18.01,"15+ to 18",IF(E14182&lt;21.01,"18+ to 21",IF(E14182&lt;24.01,"21+ to 24",IF(E14182&lt;27.01,"24+ to 27",IF(E14182&lt;30.01,"27+ to 30","30+"))))))))))))</f>
        <v>0</v>
      </c>
      <c r="H14182" s="7" t="str">
        <f>IF(F14182&lt;0,"0-",IF(F14182=0,"0",IF(F14182&lt;3.01,"0+ to 3",IF(F14182&lt;6.01,"3+ to 6",IF(F14182&lt;9.01,"6+ to 9",IF(F14182&lt;12.01,"9+ to 12",IF(F14182&lt;15.01,"12+ to 15",IF(F14182&lt;18.01,"15+ to 18",IF(F14182&lt;21.01,"18+ to 21",IF(F14182&lt;24.01,"21+ to 24",IF(F14182&lt;27.01,"24+ to 27",IF(F14182&lt;30.01,"27+ to 30","30+"))))))))))))</f>
        <v>0</v>
      </c>
      <c r="I14182" t="str">
        <f>IF(G14182&lt;&gt;H14182,"DIFF","")</f>
        <v/>
      </c>
    </row>
    <row r="14183" spans="1:9">
      <c r="A14183" t="s">
        <v>102</v>
      </c>
      <c r="B14183" t="s">
        <v>311</v>
      </c>
      <c r="C14183" s="1">
        <v>107440836</v>
      </c>
      <c r="D14183" s="1">
        <v>2</v>
      </c>
      <c r="E14183" s="1">
        <v>-9</v>
      </c>
      <c r="F14183" s="1">
        <v>12</v>
      </c>
      <c r="G14183" s="7" t="str">
        <f>IF(E14183&lt;0,"0-",IF(E14183=0,"0",IF(E14183&lt;3.01,"0+ to 3",IF(E14183&lt;6.01,"3+ to 6",IF(E14183&lt;9.01,"6+ to 9",IF(E14183&lt;12.01,"9+ to 12",IF(E14183&lt;15.01,"12+ to 15",IF(E14183&lt;18.01,"15+ to 18",IF(E14183&lt;21.01,"18+ to 21",IF(E14183&lt;24.01,"21+ to 24",IF(E14183&lt;27.01,"24+ to 27",IF(E14183&lt;30.01,"27+ to 30","30+"))))))))))))</f>
        <v>0-</v>
      </c>
      <c r="H14183" s="7" t="str">
        <f>IF(F14183&lt;0,"0-",IF(F14183=0,"0",IF(F14183&lt;3.01,"0+ to 3",IF(F14183&lt;6.01,"3+ to 6",IF(F14183&lt;9.01,"6+ to 9",IF(F14183&lt;12.01,"9+ to 12",IF(F14183&lt;15.01,"12+ to 15",IF(F14183&lt;18.01,"15+ to 18",IF(F14183&lt;21.01,"18+ to 21",IF(F14183&lt;24.01,"21+ to 24",IF(F14183&lt;27.01,"24+ to 27",IF(F14183&lt;30.01,"27+ to 30","30+"))))))))))))</f>
        <v>9+ to 12</v>
      </c>
      <c r="I14183" t="str">
        <f>IF(G14183&lt;&gt;H14183,"DIFF","")</f>
        <v>DIFF</v>
      </c>
    </row>
    <row r="14184" spans="1:9">
      <c r="A14184" t="s">
        <v>103</v>
      </c>
      <c r="B14184" t="s">
        <v>311</v>
      </c>
      <c r="C14184" s="1">
        <v>107442809</v>
      </c>
      <c r="D14184" s="1">
        <v>2</v>
      </c>
      <c r="E14184" s="1">
        <v>0</v>
      </c>
      <c r="F14184" s="1">
        <v>212</v>
      </c>
      <c r="G14184" s="7" t="str">
        <f>IF(E14184&lt;0,"0-",IF(E14184=0,"0",IF(E14184&lt;3.01,"0+ to 3",IF(E14184&lt;6.01,"3+ to 6",IF(E14184&lt;9.01,"6+ to 9",IF(E14184&lt;12.01,"9+ to 12",IF(E14184&lt;15.01,"12+ to 15",IF(E14184&lt;18.01,"15+ to 18",IF(E14184&lt;21.01,"18+ to 21",IF(E14184&lt;24.01,"21+ to 24",IF(E14184&lt;27.01,"24+ to 27",IF(E14184&lt;30.01,"27+ to 30","30+"))))))))))))</f>
        <v>0</v>
      </c>
      <c r="H14184" s="7" t="str">
        <f>IF(F14184&lt;0,"0-",IF(F14184=0,"0",IF(F14184&lt;3.01,"0+ to 3",IF(F14184&lt;6.01,"3+ to 6",IF(F14184&lt;9.01,"6+ to 9",IF(F14184&lt;12.01,"9+ to 12",IF(F14184&lt;15.01,"12+ to 15",IF(F14184&lt;18.01,"15+ to 18",IF(F14184&lt;21.01,"18+ to 21",IF(F14184&lt;24.01,"21+ to 24",IF(F14184&lt;27.01,"24+ to 27",IF(F14184&lt;30.01,"27+ to 30","30+"))))))))))))</f>
        <v>30+</v>
      </c>
      <c r="I14184" t="str">
        <f>IF(G14184&lt;&gt;H14184,"DIFF","")</f>
        <v>DIFF</v>
      </c>
    </row>
    <row r="14185" spans="1:9">
      <c r="A14185" t="s">
        <v>102</v>
      </c>
      <c r="B14185" t="s">
        <v>311</v>
      </c>
      <c r="C14185" s="1">
        <v>107443512</v>
      </c>
      <c r="D14185" s="1">
        <v>2</v>
      </c>
      <c r="E14185" s="1">
        <v>0</v>
      </c>
      <c r="F14185" s="1">
        <v>1</v>
      </c>
      <c r="G14185" s="7" t="str">
        <f>IF(E14185&lt;0,"0-",IF(E14185=0,"0",IF(E14185&lt;3.01,"0+ to 3",IF(E14185&lt;6.01,"3+ to 6",IF(E14185&lt;9.01,"6+ to 9",IF(E14185&lt;12.01,"9+ to 12",IF(E14185&lt;15.01,"12+ to 15",IF(E14185&lt;18.01,"15+ to 18",IF(E14185&lt;21.01,"18+ to 21",IF(E14185&lt;24.01,"21+ to 24",IF(E14185&lt;27.01,"24+ to 27",IF(E14185&lt;30.01,"27+ to 30","30+"))))))))))))</f>
        <v>0</v>
      </c>
      <c r="H14185" s="7" t="str">
        <f>IF(F14185&lt;0,"0-",IF(F14185=0,"0",IF(F14185&lt;3.01,"0+ to 3",IF(F14185&lt;6.01,"3+ to 6",IF(F14185&lt;9.01,"6+ to 9",IF(F14185&lt;12.01,"9+ to 12",IF(F14185&lt;15.01,"12+ to 15",IF(F14185&lt;18.01,"15+ to 18",IF(F14185&lt;21.01,"18+ to 21",IF(F14185&lt;24.01,"21+ to 24",IF(F14185&lt;27.01,"24+ to 27",IF(F14185&lt;30.01,"27+ to 30","30+"))))))))))))</f>
        <v>0+ to 3</v>
      </c>
      <c r="I14185" t="str">
        <f>IF(G14185&lt;&gt;H14185,"DIFF","")</f>
        <v>DIFF</v>
      </c>
    </row>
    <row r="14186" spans="1:9">
      <c r="A14186" t="s">
        <v>102</v>
      </c>
      <c r="B14186" t="s">
        <v>311</v>
      </c>
      <c r="C14186" s="1">
        <v>107444369</v>
      </c>
      <c r="D14186" s="1">
        <v>2</v>
      </c>
      <c r="E14186" s="1">
        <v>0</v>
      </c>
      <c r="F14186" s="1">
        <v>0</v>
      </c>
      <c r="G14186" s="7" t="str">
        <f>IF(E14186&lt;0,"0-",IF(E14186=0,"0",IF(E14186&lt;3.01,"0+ to 3",IF(E14186&lt;6.01,"3+ to 6",IF(E14186&lt;9.01,"6+ to 9",IF(E14186&lt;12.01,"9+ to 12",IF(E14186&lt;15.01,"12+ to 15",IF(E14186&lt;18.01,"15+ to 18",IF(E14186&lt;21.01,"18+ to 21",IF(E14186&lt;24.01,"21+ to 24",IF(E14186&lt;27.01,"24+ to 27",IF(E14186&lt;30.01,"27+ to 30","30+"))))))))))))</f>
        <v>0</v>
      </c>
      <c r="H14186" s="7" t="str">
        <f>IF(F14186&lt;0,"0-",IF(F14186=0,"0",IF(F14186&lt;3.01,"0+ to 3",IF(F14186&lt;6.01,"3+ to 6",IF(F14186&lt;9.01,"6+ to 9",IF(F14186&lt;12.01,"9+ to 12",IF(F14186&lt;15.01,"12+ to 15",IF(F14186&lt;18.01,"15+ to 18",IF(F14186&lt;21.01,"18+ to 21",IF(F14186&lt;24.01,"21+ to 24",IF(F14186&lt;27.01,"24+ to 27",IF(F14186&lt;30.01,"27+ to 30","30+"))))))))))))</f>
        <v>0</v>
      </c>
      <c r="I14186" t="str">
        <f>IF(G14186&lt;&gt;H14186,"DIFF","")</f>
        <v/>
      </c>
    </row>
    <row r="14187" spans="1:9">
      <c r="A14187" t="s">
        <v>102</v>
      </c>
      <c r="B14187" t="s">
        <v>311</v>
      </c>
      <c r="C14187" s="1">
        <v>107445828</v>
      </c>
      <c r="D14187" s="1">
        <v>2</v>
      </c>
      <c r="E14187" s="1">
        <v>-3</v>
      </c>
      <c r="F14187" s="1">
        <v>5</v>
      </c>
      <c r="G14187" s="7" t="str">
        <f>IF(E14187&lt;0,"0-",IF(E14187=0,"0",IF(E14187&lt;3.01,"0+ to 3",IF(E14187&lt;6.01,"3+ to 6",IF(E14187&lt;9.01,"6+ to 9",IF(E14187&lt;12.01,"9+ to 12",IF(E14187&lt;15.01,"12+ to 15",IF(E14187&lt;18.01,"15+ to 18",IF(E14187&lt;21.01,"18+ to 21",IF(E14187&lt;24.01,"21+ to 24",IF(E14187&lt;27.01,"24+ to 27",IF(E14187&lt;30.01,"27+ to 30","30+"))))))))))))</f>
        <v>0-</v>
      </c>
      <c r="H14187" s="7" t="str">
        <f>IF(F14187&lt;0,"0-",IF(F14187=0,"0",IF(F14187&lt;3.01,"0+ to 3",IF(F14187&lt;6.01,"3+ to 6",IF(F14187&lt;9.01,"6+ to 9",IF(F14187&lt;12.01,"9+ to 12",IF(F14187&lt;15.01,"12+ to 15",IF(F14187&lt;18.01,"15+ to 18",IF(F14187&lt;21.01,"18+ to 21",IF(F14187&lt;24.01,"21+ to 24",IF(F14187&lt;27.01,"24+ to 27",IF(F14187&lt;30.01,"27+ to 30","30+"))))))))))))</f>
        <v>3+ to 6</v>
      </c>
      <c r="I14187" t="str">
        <f>IF(G14187&lt;&gt;H14187,"DIFF","")</f>
        <v>DIFF</v>
      </c>
    </row>
    <row r="14188" spans="1:9">
      <c r="A14188" t="s">
        <v>102</v>
      </c>
      <c r="B14188" t="s">
        <v>311</v>
      </c>
      <c r="C14188" s="1">
        <v>107446712</v>
      </c>
      <c r="D14188" s="1">
        <v>3</v>
      </c>
      <c r="E14188" s="1">
        <v>-5</v>
      </c>
      <c r="F14188" s="1">
        <v>-4</v>
      </c>
      <c r="G14188" s="7" t="str">
        <f>IF(E14188&lt;0,"0-",IF(E14188=0,"0",IF(E14188&lt;3.01,"0+ to 3",IF(E14188&lt;6.01,"3+ to 6",IF(E14188&lt;9.01,"6+ to 9",IF(E14188&lt;12.01,"9+ to 12",IF(E14188&lt;15.01,"12+ to 15",IF(E14188&lt;18.01,"15+ to 18",IF(E14188&lt;21.01,"18+ to 21",IF(E14188&lt;24.01,"21+ to 24",IF(E14188&lt;27.01,"24+ to 27",IF(E14188&lt;30.01,"27+ to 30","30+"))))))))))))</f>
        <v>0-</v>
      </c>
      <c r="H14188" s="7" t="str">
        <f>IF(F14188&lt;0,"0-",IF(F14188=0,"0",IF(F14188&lt;3.01,"0+ to 3",IF(F14188&lt;6.01,"3+ to 6",IF(F14188&lt;9.01,"6+ to 9",IF(F14188&lt;12.01,"9+ to 12",IF(F14188&lt;15.01,"12+ to 15",IF(F14188&lt;18.01,"15+ to 18",IF(F14188&lt;21.01,"18+ to 21",IF(F14188&lt;24.01,"21+ to 24",IF(F14188&lt;27.01,"24+ to 27",IF(F14188&lt;30.01,"27+ to 30","30+"))))))))))))</f>
        <v>0-</v>
      </c>
      <c r="I14188" t="str">
        <f>IF(G14188&lt;&gt;H14188,"DIFF","")</f>
        <v/>
      </c>
    </row>
    <row r="14189" spans="1:9">
      <c r="A14189" t="s">
        <v>102</v>
      </c>
      <c r="B14189" t="s">
        <v>311</v>
      </c>
      <c r="C14189" s="1">
        <v>107450768</v>
      </c>
      <c r="D14189" s="1">
        <v>3</v>
      </c>
      <c r="E14189" s="1">
        <v>-6</v>
      </c>
      <c r="F14189" s="1">
        <v>-6</v>
      </c>
      <c r="G14189" s="7" t="str">
        <f>IF(E14189&lt;0,"0-",IF(E14189=0,"0",IF(E14189&lt;3.01,"0+ to 3",IF(E14189&lt;6.01,"3+ to 6",IF(E14189&lt;9.01,"6+ to 9",IF(E14189&lt;12.01,"9+ to 12",IF(E14189&lt;15.01,"12+ to 15",IF(E14189&lt;18.01,"15+ to 18",IF(E14189&lt;21.01,"18+ to 21",IF(E14189&lt;24.01,"21+ to 24",IF(E14189&lt;27.01,"24+ to 27",IF(E14189&lt;30.01,"27+ to 30","30+"))))))))))))</f>
        <v>0-</v>
      </c>
      <c r="H14189" s="7" t="str">
        <f>IF(F14189&lt;0,"0-",IF(F14189=0,"0",IF(F14189&lt;3.01,"0+ to 3",IF(F14189&lt;6.01,"3+ to 6",IF(F14189&lt;9.01,"6+ to 9",IF(F14189&lt;12.01,"9+ to 12",IF(F14189&lt;15.01,"12+ to 15",IF(F14189&lt;18.01,"15+ to 18",IF(F14189&lt;21.01,"18+ to 21",IF(F14189&lt;24.01,"21+ to 24",IF(F14189&lt;27.01,"24+ to 27",IF(F14189&lt;30.01,"27+ to 30","30+"))))))))))))</f>
        <v>0-</v>
      </c>
      <c r="I14189" t="str">
        <f>IF(G14189&lt;&gt;H14189,"DIFF","")</f>
        <v/>
      </c>
    </row>
    <row r="14190" spans="1:9">
      <c r="A14190" t="s">
        <v>102</v>
      </c>
      <c r="B14190" t="s">
        <v>310</v>
      </c>
      <c r="C14190" s="1">
        <v>107535347</v>
      </c>
      <c r="D14190" s="1">
        <v>2</v>
      </c>
      <c r="E14190" s="1">
        <v>-4</v>
      </c>
      <c r="F14190" s="1">
        <v>4</v>
      </c>
      <c r="G14190" s="7" t="str">
        <f>IF(E14190&lt;0,"0-",IF(E14190=0,"0",IF(E14190&lt;3.01,"0+ to 3",IF(E14190&lt;6.01,"3+ to 6",IF(E14190&lt;9.01,"6+ to 9",IF(E14190&lt;12.01,"9+ to 12",IF(E14190&lt;15.01,"12+ to 15",IF(E14190&lt;18.01,"15+ to 18",IF(E14190&lt;21.01,"18+ to 21",IF(E14190&lt;24.01,"21+ to 24",IF(E14190&lt;27.01,"24+ to 27",IF(E14190&lt;30.01,"27+ to 30","30+"))))))))))))</f>
        <v>0-</v>
      </c>
      <c r="H14190" s="7" t="str">
        <f>IF(F14190&lt;0,"0-",IF(F14190=0,"0",IF(F14190&lt;3.01,"0+ to 3",IF(F14190&lt;6.01,"3+ to 6",IF(F14190&lt;9.01,"6+ to 9",IF(F14190&lt;12.01,"9+ to 12",IF(F14190&lt;15.01,"12+ to 15",IF(F14190&lt;18.01,"15+ to 18",IF(F14190&lt;21.01,"18+ to 21",IF(F14190&lt;24.01,"21+ to 24",IF(F14190&lt;27.01,"24+ to 27",IF(F14190&lt;30.01,"27+ to 30","30+"))))))))))))</f>
        <v>3+ to 6</v>
      </c>
      <c r="I14190" t="str">
        <f>IF(G14190&lt;&gt;H14190,"DIFF","")</f>
        <v>DIFF</v>
      </c>
    </row>
    <row r="14191" spans="1:9">
      <c r="A14191" t="s">
        <v>102</v>
      </c>
      <c r="B14191" t="s">
        <v>310</v>
      </c>
      <c r="C14191" s="1">
        <v>107540365</v>
      </c>
      <c r="D14191" s="1">
        <v>2</v>
      </c>
      <c r="E14191" s="1">
        <v>-5</v>
      </c>
      <c r="F14191" s="1">
        <v>8</v>
      </c>
      <c r="G14191" s="7" t="str">
        <f>IF(E14191&lt;0,"0-",IF(E14191=0,"0",IF(E14191&lt;3.01,"0+ to 3",IF(E14191&lt;6.01,"3+ to 6",IF(E14191&lt;9.01,"6+ to 9",IF(E14191&lt;12.01,"9+ to 12",IF(E14191&lt;15.01,"12+ to 15",IF(E14191&lt;18.01,"15+ to 18",IF(E14191&lt;21.01,"18+ to 21",IF(E14191&lt;24.01,"21+ to 24",IF(E14191&lt;27.01,"24+ to 27",IF(E14191&lt;30.01,"27+ to 30","30+"))))))))))))</f>
        <v>0-</v>
      </c>
      <c r="H14191" s="7" t="str">
        <f>IF(F14191&lt;0,"0-",IF(F14191=0,"0",IF(F14191&lt;3.01,"0+ to 3",IF(F14191&lt;6.01,"3+ to 6",IF(F14191&lt;9.01,"6+ to 9",IF(F14191&lt;12.01,"9+ to 12",IF(F14191&lt;15.01,"12+ to 15",IF(F14191&lt;18.01,"15+ to 18",IF(F14191&lt;21.01,"18+ to 21",IF(F14191&lt;24.01,"21+ to 24",IF(F14191&lt;27.01,"24+ to 27",IF(F14191&lt;30.01,"27+ to 30","30+"))))))))))))</f>
        <v>6+ to 9</v>
      </c>
      <c r="I14191" t="str">
        <f>IF(G14191&lt;&gt;H14191,"DIFF","")</f>
        <v>DIFF</v>
      </c>
    </row>
    <row r="14192" spans="1:9">
      <c r="A14192" t="s">
        <v>102</v>
      </c>
      <c r="B14192" t="s">
        <v>309</v>
      </c>
      <c r="C14192" s="1">
        <v>107583058</v>
      </c>
      <c r="D14192" s="1">
        <v>2</v>
      </c>
      <c r="E14192" s="1">
        <v>-15</v>
      </c>
      <c r="F14192" s="1">
        <v>20</v>
      </c>
      <c r="G14192" s="7" t="str">
        <f>IF(E14192&lt;0,"0-",IF(E14192=0,"0",IF(E14192&lt;3.01,"0+ to 3",IF(E14192&lt;6.01,"3+ to 6",IF(E14192&lt;9.01,"6+ to 9",IF(E14192&lt;12.01,"9+ to 12",IF(E14192&lt;15.01,"12+ to 15",IF(E14192&lt;18.01,"15+ to 18",IF(E14192&lt;21.01,"18+ to 21",IF(E14192&lt;24.01,"21+ to 24",IF(E14192&lt;27.01,"24+ to 27",IF(E14192&lt;30.01,"27+ to 30","30+"))))))))))))</f>
        <v>0-</v>
      </c>
      <c r="H14192" s="7" t="str">
        <f>IF(F14192&lt;0,"0-",IF(F14192=0,"0",IF(F14192&lt;3.01,"0+ to 3",IF(F14192&lt;6.01,"3+ to 6",IF(F14192&lt;9.01,"6+ to 9",IF(F14192&lt;12.01,"9+ to 12",IF(F14192&lt;15.01,"12+ to 15",IF(F14192&lt;18.01,"15+ to 18",IF(F14192&lt;21.01,"18+ to 21",IF(F14192&lt;24.01,"21+ to 24",IF(F14192&lt;27.01,"24+ to 27",IF(F14192&lt;30.01,"27+ to 30","30+"))))))))))))</f>
        <v>18+ to 21</v>
      </c>
      <c r="I14192" t="str">
        <f>IF(G14192&lt;&gt;H14192,"DIFF","")</f>
        <v>DIFF</v>
      </c>
    </row>
    <row r="14193" spans="1:9">
      <c r="A14193" t="s">
        <v>102</v>
      </c>
      <c r="B14193" t="s">
        <v>309</v>
      </c>
      <c r="C14193" s="1">
        <v>107584397</v>
      </c>
      <c r="D14193" s="1">
        <v>2</v>
      </c>
      <c r="E14193" s="1">
        <v>-3</v>
      </c>
      <c r="F14193" s="1">
        <v>4</v>
      </c>
      <c r="G14193" s="7" t="str">
        <f>IF(E14193&lt;0,"0-",IF(E14193=0,"0",IF(E14193&lt;3.01,"0+ to 3",IF(E14193&lt;6.01,"3+ to 6",IF(E14193&lt;9.01,"6+ to 9",IF(E14193&lt;12.01,"9+ to 12",IF(E14193&lt;15.01,"12+ to 15",IF(E14193&lt;18.01,"15+ to 18",IF(E14193&lt;21.01,"18+ to 21",IF(E14193&lt;24.01,"21+ to 24",IF(E14193&lt;27.01,"24+ to 27",IF(E14193&lt;30.01,"27+ to 30","30+"))))))))))))</f>
        <v>0-</v>
      </c>
      <c r="H14193" s="7" t="str">
        <f>IF(F14193&lt;0,"0-",IF(F14193=0,"0",IF(F14193&lt;3.01,"0+ to 3",IF(F14193&lt;6.01,"3+ to 6",IF(F14193&lt;9.01,"6+ to 9",IF(F14193&lt;12.01,"9+ to 12",IF(F14193&lt;15.01,"12+ to 15",IF(F14193&lt;18.01,"15+ to 18",IF(F14193&lt;21.01,"18+ to 21",IF(F14193&lt;24.01,"21+ to 24",IF(F14193&lt;27.01,"24+ to 27",IF(F14193&lt;30.01,"27+ to 30","30+"))))))))))))</f>
        <v>3+ to 6</v>
      </c>
      <c r="I14193" t="str">
        <f>IF(G14193&lt;&gt;H14193,"DIFF","")</f>
        <v>DIFF</v>
      </c>
    </row>
    <row r="14194" spans="1:9">
      <c r="A14194" t="s">
        <v>102</v>
      </c>
      <c r="B14194" t="s">
        <v>309</v>
      </c>
      <c r="C14194" s="1">
        <v>107585712</v>
      </c>
      <c r="D14194" s="1">
        <v>2</v>
      </c>
      <c r="E14194" s="1">
        <v>-19</v>
      </c>
      <c r="F14194" s="1">
        <v>69</v>
      </c>
      <c r="G14194" s="7" t="str">
        <f>IF(E14194&lt;0,"0-",IF(E14194=0,"0",IF(E14194&lt;3.01,"0+ to 3",IF(E14194&lt;6.01,"3+ to 6",IF(E14194&lt;9.01,"6+ to 9",IF(E14194&lt;12.01,"9+ to 12",IF(E14194&lt;15.01,"12+ to 15",IF(E14194&lt;18.01,"15+ to 18",IF(E14194&lt;21.01,"18+ to 21",IF(E14194&lt;24.01,"21+ to 24",IF(E14194&lt;27.01,"24+ to 27",IF(E14194&lt;30.01,"27+ to 30","30+"))))))))))))</f>
        <v>0-</v>
      </c>
      <c r="H14194" s="7" t="str">
        <f>IF(F14194&lt;0,"0-",IF(F14194=0,"0",IF(F14194&lt;3.01,"0+ to 3",IF(F14194&lt;6.01,"3+ to 6",IF(F14194&lt;9.01,"6+ to 9",IF(F14194&lt;12.01,"9+ to 12",IF(F14194&lt;15.01,"12+ to 15",IF(F14194&lt;18.01,"15+ to 18",IF(F14194&lt;21.01,"18+ to 21",IF(F14194&lt;24.01,"21+ to 24",IF(F14194&lt;27.01,"24+ to 27",IF(F14194&lt;30.01,"27+ to 30","30+"))))))))))))</f>
        <v>30+</v>
      </c>
      <c r="I14194" t="str">
        <f>IF(G14194&lt;&gt;H14194,"DIFF","")</f>
        <v>DIFF</v>
      </c>
    </row>
    <row r="14195" spans="1:9">
      <c r="A14195" t="s">
        <v>102</v>
      </c>
      <c r="B14195" t="s">
        <v>309</v>
      </c>
      <c r="C14195" s="1">
        <v>107585902</v>
      </c>
      <c r="D14195" s="1">
        <v>2</v>
      </c>
      <c r="E14195" s="1">
        <v>-5</v>
      </c>
      <c r="F14195" s="1">
        <v>14</v>
      </c>
      <c r="G14195" s="7" t="str">
        <f>IF(E14195&lt;0,"0-",IF(E14195=0,"0",IF(E14195&lt;3.01,"0+ to 3",IF(E14195&lt;6.01,"3+ to 6",IF(E14195&lt;9.01,"6+ to 9",IF(E14195&lt;12.01,"9+ to 12",IF(E14195&lt;15.01,"12+ to 15",IF(E14195&lt;18.01,"15+ to 18",IF(E14195&lt;21.01,"18+ to 21",IF(E14195&lt;24.01,"21+ to 24",IF(E14195&lt;27.01,"24+ to 27",IF(E14195&lt;30.01,"27+ to 30","30+"))))))))))))</f>
        <v>0-</v>
      </c>
      <c r="H14195" s="7" t="str">
        <f>IF(F14195&lt;0,"0-",IF(F14195=0,"0",IF(F14195&lt;3.01,"0+ to 3",IF(F14195&lt;6.01,"3+ to 6",IF(F14195&lt;9.01,"6+ to 9",IF(F14195&lt;12.01,"9+ to 12",IF(F14195&lt;15.01,"12+ to 15",IF(F14195&lt;18.01,"15+ to 18",IF(F14195&lt;21.01,"18+ to 21",IF(F14195&lt;24.01,"21+ to 24",IF(F14195&lt;27.01,"24+ to 27",IF(F14195&lt;30.01,"27+ to 30","30+"))))))))))))</f>
        <v>12+ to 15</v>
      </c>
      <c r="I14195" t="str">
        <f>IF(G14195&lt;&gt;H14195,"DIFF","")</f>
        <v>DIFF</v>
      </c>
    </row>
    <row r="14196" spans="1:9">
      <c r="A14196" t="s">
        <v>102</v>
      </c>
      <c r="B14196" t="s">
        <v>309</v>
      </c>
      <c r="C14196" s="1">
        <v>107588980</v>
      </c>
      <c r="D14196" s="1">
        <v>2</v>
      </c>
      <c r="E14196" s="1">
        <v>0</v>
      </c>
      <c r="F14196" s="1">
        <v>0</v>
      </c>
      <c r="G14196" s="7" t="str">
        <f>IF(E14196&lt;0,"0-",IF(E14196=0,"0",IF(E14196&lt;3.01,"0+ to 3",IF(E14196&lt;6.01,"3+ to 6",IF(E14196&lt;9.01,"6+ to 9",IF(E14196&lt;12.01,"9+ to 12",IF(E14196&lt;15.01,"12+ to 15",IF(E14196&lt;18.01,"15+ to 18",IF(E14196&lt;21.01,"18+ to 21",IF(E14196&lt;24.01,"21+ to 24",IF(E14196&lt;27.01,"24+ to 27",IF(E14196&lt;30.01,"27+ to 30","30+"))))))))))))</f>
        <v>0</v>
      </c>
      <c r="H14196" s="7" t="str">
        <f>IF(F14196&lt;0,"0-",IF(F14196=0,"0",IF(F14196&lt;3.01,"0+ to 3",IF(F14196&lt;6.01,"3+ to 6",IF(F14196&lt;9.01,"6+ to 9",IF(F14196&lt;12.01,"9+ to 12",IF(F14196&lt;15.01,"12+ to 15",IF(F14196&lt;18.01,"15+ to 18",IF(F14196&lt;21.01,"18+ to 21",IF(F14196&lt;24.01,"21+ to 24",IF(F14196&lt;27.01,"24+ to 27",IF(F14196&lt;30.01,"27+ to 30","30+"))))))))))))</f>
        <v>0</v>
      </c>
      <c r="I14196" t="str">
        <f>IF(G14196&lt;&gt;H14196,"DIFF","")</f>
        <v/>
      </c>
    </row>
    <row r="14197" spans="1:9">
      <c r="A14197" t="s">
        <v>103</v>
      </c>
      <c r="B14197" t="s">
        <v>309</v>
      </c>
      <c r="C14197" s="1">
        <v>107589695</v>
      </c>
      <c r="D14197" s="1">
        <v>2</v>
      </c>
      <c r="E14197" s="1">
        <v>-8</v>
      </c>
      <c r="F14197" s="1">
        <v>8</v>
      </c>
      <c r="G14197" s="7" t="str">
        <f>IF(E14197&lt;0,"0-",IF(E14197=0,"0",IF(E14197&lt;3.01,"0+ to 3",IF(E14197&lt;6.01,"3+ to 6",IF(E14197&lt;9.01,"6+ to 9",IF(E14197&lt;12.01,"9+ to 12",IF(E14197&lt;15.01,"12+ to 15",IF(E14197&lt;18.01,"15+ to 18",IF(E14197&lt;21.01,"18+ to 21",IF(E14197&lt;24.01,"21+ to 24",IF(E14197&lt;27.01,"24+ to 27",IF(E14197&lt;30.01,"27+ to 30","30+"))))))))))))</f>
        <v>0-</v>
      </c>
      <c r="H14197" s="7" t="str">
        <f>IF(F14197&lt;0,"0-",IF(F14197=0,"0",IF(F14197&lt;3.01,"0+ to 3",IF(F14197&lt;6.01,"3+ to 6",IF(F14197&lt;9.01,"6+ to 9",IF(F14197&lt;12.01,"9+ to 12",IF(F14197&lt;15.01,"12+ to 15",IF(F14197&lt;18.01,"15+ to 18",IF(F14197&lt;21.01,"18+ to 21",IF(F14197&lt;24.01,"21+ to 24",IF(F14197&lt;27.01,"24+ to 27",IF(F14197&lt;30.01,"27+ to 30","30+"))))))))))))</f>
        <v>6+ to 9</v>
      </c>
      <c r="I14197" t="str">
        <f>IF(G14197&lt;&gt;H14197,"DIFF","")</f>
        <v>DIFF</v>
      </c>
    </row>
    <row r="14198" spans="1:9">
      <c r="A14198" t="s">
        <v>102</v>
      </c>
      <c r="B14198" t="s">
        <v>309</v>
      </c>
      <c r="C14198" s="1">
        <v>107590361</v>
      </c>
      <c r="D14198" s="1">
        <v>2</v>
      </c>
      <c r="E14198" s="1">
        <v>-6</v>
      </c>
      <c r="F14198" s="1">
        <v>11</v>
      </c>
      <c r="G14198" s="7" t="str">
        <f>IF(E14198&lt;0,"0-",IF(E14198=0,"0",IF(E14198&lt;3.01,"0+ to 3",IF(E14198&lt;6.01,"3+ to 6",IF(E14198&lt;9.01,"6+ to 9",IF(E14198&lt;12.01,"9+ to 12",IF(E14198&lt;15.01,"12+ to 15",IF(E14198&lt;18.01,"15+ to 18",IF(E14198&lt;21.01,"18+ to 21",IF(E14198&lt;24.01,"21+ to 24",IF(E14198&lt;27.01,"24+ to 27",IF(E14198&lt;30.01,"27+ to 30","30+"))))))))))))</f>
        <v>0-</v>
      </c>
      <c r="H14198" s="7" t="str">
        <f>IF(F14198&lt;0,"0-",IF(F14198=0,"0",IF(F14198&lt;3.01,"0+ to 3",IF(F14198&lt;6.01,"3+ to 6",IF(F14198&lt;9.01,"6+ to 9",IF(F14198&lt;12.01,"9+ to 12",IF(F14198&lt;15.01,"12+ to 15",IF(F14198&lt;18.01,"15+ to 18",IF(F14198&lt;21.01,"18+ to 21",IF(F14198&lt;24.01,"21+ to 24",IF(F14198&lt;27.01,"24+ to 27",IF(F14198&lt;30.01,"27+ to 30","30+"))))))))))))</f>
        <v>9+ to 12</v>
      </c>
      <c r="I14198" t="str">
        <f>IF(G14198&lt;&gt;H14198,"DIFF","")</f>
        <v>DIFF</v>
      </c>
    </row>
    <row r="14199" spans="1:9">
      <c r="A14199" t="s">
        <v>102</v>
      </c>
      <c r="B14199" t="s">
        <v>309</v>
      </c>
      <c r="C14199" s="1">
        <v>107592776</v>
      </c>
      <c r="D14199" s="1">
        <v>2</v>
      </c>
      <c r="E14199" s="1">
        <v>-10</v>
      </c>
      <c r="F14199" s="1">
        <v>27</v>
      </c>
      <c r="G14199" s="7" t="str">
        <f>IF(E14199&lt;0,"0-",IF(E14199=0,"0",IF(E14199&lt;3.01,"0+ to 3",IF(E14199&lt;6.01,"3+ to 6",IF(E14199&lt;9.01,"6+ to 9",IF(E14199&lt;12.01,"9+ to 12",IF(E14199&lt;15.01,"12+ to 15",IF(E14199&lt;18.01,"15+ to 18",IF(E14199&lt;21.01,"18+ to 21",IF(E14199&lt;24.01,"21+ to 24",IF(E14199&lt;27.01,"24+ to 27",IF(E14199&lt;30.01,"27+ to 30","30+"))))))))))))</f>
        <v>0-</v>
      </c>
      <c r="H14199" s="7" t="str">
        <f>IF(F14199&lt;0,"0-",IF(F14199=0,"0",IF(F14199&lt;3.01,"0+ to 3",IF(F14199&lt;6.01,"3+ to 6",IF(F14199&lt;9.01,"6+ to 9",IF(F14199&lt;12.01,"9+ to 12",IF(F14199&lt;15.01,"12+ to 15",IF(F14199&lt;18.01,"15+ to 18",IF(F14199&lt;21.01,"18+ to 21",IF(F14199&lt;24.01,"21+ to 24",IF(F14199&lt;27.01,"24+ to 27",IF(F14199&lt;30.01,"27+ to 30","30+"))))))))))))</f>
        <v>24+ to 27</v>
      </c>
      <c r="I14199" t="str">
        <f>IF(G14199&lt;&gt;H14199,"DIFF","")</f>
        <v>DIFF</v>
      </c>
    </row>
    <row r="14200" spans="1:9">
      <c r="A14200" t="s">
        <v>102</v>
      </c>
      <c r="B14200" t="s">
        <v>309</v>
      </c>
      <c r="C14200" s="1">
        <v>107598323</v>
      </c>
      <c r="D14200" s="1">
        <v>2</v>
      </c>
      <c r="E14200" s="1">
        <v>-16</v>
      </c>
      <c r="F14200" s="1">
        <v>30</v>
      </c>
      <c r="G14200" s="7" t="str">
        <f>IF(E14200&lt;0,"0-",IF(E14200=0,"0",IF(E14200&lt;3.01,"0+ to 3",IF(E14200&lt;6.01,"3+ to 6",IF(E14200&lt;9.01,"6+ to 9",IF(E14200&lt;12.01,"9+ to 12",IF(E14200&lt;15.01,"12+ to 15",IF(E14200&lt;18.01,"15+ to 18",IF(E14200&lt;21.01,"18+ to 21",IF(E14200&lt;24.01,"21+ to 24",IF(E14200&lt;27.01,"24+ to 27",IF(E14200&lt;30.01,"27+ to 30","30+"))))))))))))</f>
        <v>0-</v>
      </c>
      <c r="H14200" s="7" t="str">
        <f>IF(F14200&lt;0,"0-",IF(F14200=0,"0",IF(F14200&lt;3.01,"0+ to 3",IF(F14200&lt;6.01,"3+ to 6",IF(F14200&lt;9.01,"6+ to 9",IF(F14200&lt;12.01,"9+ to 12",IF(F14200&lt;15.01,"12+ to 15",IF(F14200&lt;18.01,"15+ to 18",IF(F14200&lt;21.01,"18+ to 21",IF(F14200&lt;24.01,"21+ to 24",IF(F14200&lt;27.01,"24+ to 27",IF(F14200&lt;30.01,"27+ to 30","30+"))))))))))))</f>
        <v>27+ to 30</v>
      </c>
      <c r="I14200" t="str">
        <f>IF(G14200&lt;&gt;H14200,"DIFF","")</f>
        <v>DIFF</v>
      </c>
    </row>
    <row r="14201" spans="1:9">
      <c r="A14201" t="s">
        <v>102</v>
      </c>
      <c r="B14201" t="s">
        <v>308</v>
      </c>
      <c r="C14201" s="1">
        <v>107627715</v>
      </c>
      <c r="D14201" s="1">
        <v>3</v>
      </c>
      <c r="E14201" s="1">
        <v>-5</v>
      </c>
      <c r="F14201" s="1">
        <v>-5</v>
      </c>
      <c r="G14201" s="7" t="str">
        <f>IF(E14201&lt;0,"0-",IF(E14201=0,"0",IF(E14201&lt;3.01,"0+ to 3",IF(E14201&lt;6.01,"3+ to 6",IF(E14201&lt;9.01,"6+ to 9",IF(E14201&lt;12.01,"9+ to 12",IF(E14201&lt;15.01,"12+ to 15",IF(E14201&lt;18.01,"15+ to 18",IF(E14201&lt;21.01,"18+ to 21",IF(E14201&lt;24.01,"21+ to 24",IF(E14201&lt;27.01,"24+ to 27",IF(E14201&lt;30.01,"27+ to 30","30+"))))))))))))</f>
        <v>0-</v>
      </c>
      <c r="H14201" s="7" t="str">
        <f>IF(F14201&lt;0,"0-",IF(F14201=0,"0",IF(F14201&lt;3.01,"0+ to 3",IF(F14201&lt;6.01,"3+ to 6",IF(F14201&lt;9.01,"6+ to 9",IF(F14201&lt;12.01,"9+ to 12",IF(F14201&lt;15.01,"12+ to 15",IF(F14201&lt;18.01,"15+ to 18",IF(F14201&lt;21.01,"18+ to 21",IF(F14201&lt;24.01,"21+ to 24",IF(F14201&lt;27.01,"24+ to 27",IF(F14201&lt;30.01,"27+ to 30","30+"))))))))))))</f>
        <v>0-</v>
      </c>
      <c r="I14201" t="str">
        <f>IF(G14201&lt;&gt;H14201,"DIFF","")</f>
        <v/>
      </c>
    </row>
    <row r="14202" spans="1:9">
      <c r="A14202" t="s">
        <v>102</v>
      </c>
      <c r="B14202" t="s">
        <v>308</v>
      </c>
      <c r="C14202" s="1">
        <v>107629874</v>
      </c>
      <c r="D14202" s="1">
        <v>3</v>
      </c>
      <c r="E14202" s="1">
        <v>0</v>
      </c>
      <c r="F14202" s="1">
        <v>0</v>
      </c>
      <c r="G14202" s="7" t="str">
        <f>IF(E14202&lt;0,"0-",IF(E14202=0,"0",IF(E14202&lt;3.01,"0+ to 3",IF(E14202&lt;6.01,"3+ to 6",IF(E14202&lt;9.01,"6+ to 9",IF(E14202&lt;12.01,"9+ to 12",IF(E14202&lt;15.01,"12+ to 15",IF(E14202&lt;18.01,"15+ to 18",IF(E14202&lt;21.01,"18+ to 21",IF(E14202&lt;24.01,"21+ to 24",IF(E14202&lt;27.01,"24+ to 27",IF(E14202&lt;30.01,"27+ to 30","30+"))))))))))))</f>
        <v>0</v>
      </c>
      <c r="H14202" s="7" t="str">
        <f>IF(F14202&lt;0,"0-",IF(F14202=0,"0",IF(F14202&lt;3.01,"0+ to 3",IF(F14202&lt;6.01,"3+ to 6",IF(F14202&lt;9.01,"6+ to 9",IF(F14202&lt;12.01,"9+ to 12",IF(F14202&lt;15.01,"12+ to 15",IF(F14202&lt;18.01,"15+ to 18",IF(F14202&lt;21.01,"18+ to 21",IF(F14202&lt;24.01,"21+ to 24",IF(F14202&lt;27.01,"24+ to 27",IF(F14202&lt;30.01,"27+ to 30","30+"))))))))))))</f>
        <v>0</v>
      </c>
      <c r="I14202" t="str">
        <f>IF(G14202&lt;&gt;H14202,"DIFF","")</f>
        <v/>
      </c>
    </row>
    <row r="14203" spans="1:9">
      <c r="A14203" t="s">
        <v>102</v>
      </c>
      <c r="B14203" t="s">
        <v>308</v>
      </c>
      <c r="C14203" s="1">
        <v>107631482</v>
      </c>
      <c r="D14203" s="1">
        <v>2</v>
      </c>
      <c r="E14203" s="1">
        <v>-6</v>
      </c>
      <c r="F14203" s="1">
        <v>11</v>
      </c>
      <c r="G14203" s="7" t="str">
        <f>IF(E14203&lt;0,"0-",IF(E14203=0,"0",IF(E14203&lt;3.01,"0+ to 3",IF(E14203&lt;6.01,"3+ to 6",IF(E14203&lt;9.01,"6+ to 9",IF(E14203&lt;12.01,"9+ to 12",IF(E14203&lt;15.01,"12+ to 15",IF(E14203&lt;18.01,"15+ to 18",IF(E14203&lt;21.01,"18+ to 21",IF(E14203&lt;24.01,"21+ to 24",IF(E14203&lt;27.01,"24+ to 27",IF(E14203&lt;30.01,"27+ to 30","30+"))))))))))))</f>
        <v>0-</v>
      </c>
      <c r="H14203" s="7" t="str">
        <f>IF(F14203&lt;0,"0-",IF(F14203=0,"0",IF(F14203&lt;3.01,"0+ to 3",IF(F14203&lt;6.01,"3+ to 6",IF(F14203&lt;9.01,"6+ to 9",IF(F14203&lt;12.01,"9+ to 12",IF(F14203&lt;15.01,"12+ to 15",IF(F14203&lt;18.01,"15+ to 18",IF(F14203&lt;21.01,"18+ to 21",IF(F14203&lt;24.01,"21+ to 24",IF(F14203&lt;27.01,"24+ to 27",IF(F14203&lt;30.01,"27+ to 30","30+"))))))))))))</f>
        <v>9+ to 12</v>
      </c>
      <c r="I14203" t="str">
        <f>IF(G14203&lt;&gt;H14203,"DIFF","")</f>
        <v>DIFF</v>
      </c>
    </row>
    <row r="14204" spans="1:9">
      <c r="A14204" t="s">
        <v>102</v>
      </c>
      <c r="B14204" t="s">
        <v>308</v>
      </c>
      <c r="C14204" s="1">
        <v>107631990</v>
      </c>
      <c r="D14204" s="1">
        <v>2</v>
      </c>
      <c r="E14204" s="1">
        <v>0</v>
      </c>
      <c r="F14204" s="1">
        <v>0</v>
      </c>
      <c r="G14204" s="7" t="str">
        <f>IF(E14204&lt;0,"0-",IF(E14204=0,"0",IF(E14204&lt;3.01,"0+ to 3",IF(E14204&lt;6.01,"3+ to 6",IF(E14204&lt;9.01,"6+ to 9",IF(E14204&lt;12.01,"9+ to 12",IF(E14204&lt;15.01,"12+ to 15",IF(E14204&lt;18.01,"15+ to 18",IF(E14204&lt;21.01,"18+ to 21",IF(E14204&lt;24.01,"21+ to 24",IF(E14204&lt;27.01,"24+ to 27",IF(E14204&lt;30.01,"27+ to 30","30+"))))))))))))</f>
        <v>0</v>
      </c>
      <c r="H14204" s="7" t="str">
        <f>IF(F14204&lt;0,"0-",IF(F14204=0,"0",IF(F14204&lt;3.01,"0+ to 3",IF(F14204&lt;6.01,"3+ to 6",IF(F14204&lt;9.01,"6+ to 9",IF(F14204&lt;12.01,"9+ to 12",IF(F14204&lt;15.01,"12+ to 15",IF(F14204&lt;18.01,"15+ to 18",IF(F14204&lt;21.01,"18+ to 21",IF(F14204&lt;24.01,"21+ to 24",IF(F14204&lt;27.01,"24+ to 27",IF(F14204&lt;30.01,"27+ to 30","30+"))))))))))))</f>
        <v>0</v>
      </c>
      <c r="I14204" t="str">
        <f>IF(G14204&lt;&gt;H14204,"DIFF","")</f>
        <v/>
      </c>
    </row>
    <row r="14205" spans="1:9">
      <c r="A14205" t="s">
        <v>102</v>
      </c>
      <c r="B14205" t="s">
        <v>308</v>
      </c>
      <c r="C14205" s="1">
        <v>107631997</v>
      </c>
      <c r="D14205" s="1">
        <v>2</v>
      </c>
      <c r="E14205" s="1">
        <v>-34</v>
      </c>
      <c r="F14205" s="1">
        <v>65</v>
      </c>
      <c r="G14205" s="7" t="str">
        <f>IF(E14205&lt;0,"0-",IF(E14205=0,"0",IF(E14205&lt;3.01,"0+ to 3",IF(E14205&lt;6.01,"3+ to 6",IF(E14205&lt;9.01,"6+ to 9",IF(E14205&lt;12.01,"9+ to 12",IF(E14205&lt;15.01,"12+ to 15",IF(E14205&lt;18.01,"15+ to 18",IF(E14205&lt;21.01,"18+ to 21",IF(E14205&lt;24.01,"21+ to 24",IF(E14205&lt;27.01,"24+ to 27",IF(E14205&lt;30.01,"27+ to 30","30+"))))))))))))</f>
        <v>0-</v>
      </c>
      <c r="H14205" s="7" t="str">
        <f>IF(F14205&lt;0,"0-",IF(F14205=0,"0",IF(F14205&lt;3.01,"0+ to 3",IF(F14205&lt;6.01,"3+ to 6",IF(F14205&lt;9.01,"6+ to 9",IF(F14205&lt;12.01,"9+ to 12",IF(F14205&lt;15.01,"12+ to 15",IF(F14205&lt;18.01,"15+ to 18",IF(F14205&lt;21.01,"18+ to 21",IF(F14205&lt;24.01,"21+ to 24",IF(F14205&lt;27.01,"24+ to 27",IF(F14205&lt;30.01,"27+ to 30","30+"))))))))))))</f>
        <v>30+</v>
      </c>
      <c r="I14205" t="str">
        <f>IF(G14205&lt;&gt;H14205,"DIFF","")</f>
        <v>DIFF</v>
      </c>
    </row>
    <row r="14206" spans="1:9">
      <c r="A14206" t="s">
        <v>102</v>
      </c>
      <c r="B14206" t="s">
        <v>308</v>
      </c>
      <c r="C14206" s="1">
        <v>107637784</v>
      </c>
      <c r="D14206" s="1">
        <v>2</v>
      </c>
      <c r="E14206" s="1">
        <v>-6</v>
      </c>
      <c r="F14206" s="1">
        <v>13</v>
      </c>
      <c r="G14206" s="7" t="str">
        <f>IF(E14206&lt;0,"0-",IF(E14206=0,"0",IF(E14206&lt;3.01,"0+ to 3",IF(E14206&lt;6.01,"3+ to 6",IF(E14206&lt;9.01,"6+ to 9",IF(E14206&lt;12.01,"9+ to 12",IF(E14206&lt;15.01,"12+ to 15",IF(E14206&lt;18.01,"15+ to 18",IF(E14206&lt;21.01,"18+ to 21",IF(E14206&lt;24.01,"21+ to 24",IF(E14206&lt;27.01,"24+ to 27",IF(E14206&lt;30.01,"27+ to 30","30+"))))))))))))</f>
        <v>0-</v>
      </c>
      <c r="H14206" s="7" t="str">
        <f>IF(F14206&lt;0,"0-",IF(F14206=0,"0",IF(F14206&lt;3.01,"0+ to 3",IF(F14206&lt;6.01,"3+ to 6",IF(F14206&lt;9.01,"6+ to 9",IF(F14206&lt;12.01,"9+ to 12",IF(F14206&lt;15.01,"12+ to 15",IF(F14206&lt;18.01,"15+ to 18",IF(F14206&lt;21.01,"18+ to 21",IF(F14206&lt;24.01,"21+ to 24",IF(F14206&lt;27.01,"24+ to 27",IF(F14206&lt;30.01,"27+ to 30","30+"))))))))))))</f>
        <v>12+ to 15</v>
      </c>
      <c r="I14206" t="str">
        <f>IF(G14206&lt;&gt;H14206,"DIFF","")</f>
        <v>DIFF</v>
      </c>
    </row>
    <row r="14207" spans="1:9">
      <c r="A14207" t="s">
        <v>102</v>
      </c>
      <c r="B14207" t="s">
        <v>308</v>
      </c>
      <c r="C14207" s="1">
        <v>107638317</v>
      </c>
      <c r="D14207" s="1">
        <v>3</v>
      </c>
      <c r="E14207" s="1">
        <v>-3</v>
      </c>
      <c r="F14207" s="1">
        <v>27</v>
      </c>
      <c r="G14207" s="7" t="str">
        <f>IF(E14207&lt;0,"0-",IF(E14207=0,"0",IF(E14207&lt;3.01,"0+ to 3",IF(E14207&lt;6.01,"3+ to 6",IF(E14207&lt;9.01,"6+ to 9",IF(E14207&lt;12.01,"9+ to 12",IF(E14207&lt;15.01,"12+ to 15",IF(E14207&lt;18.01,"15+ to 18",IF(E14207&lt;21.01,"18+ to 21",IF(E14207&lt;24.01,"21+ to 24",IF(E14207&lt;27.01,"24+ to 27",IF(E14207&lt;30.01,"27+ to 30","30+"))))))))))))</f>
        <v>0-</v>
      </c>
      <c r="H14207" s="7" t="str">
        <f>IF(F14207&lt;0,"0-",IF(F14207=0,"0",IF(F14207&lt;3.01,"0+ to 3",IF(F14207&lt;6.01,"3+ to 6",IF(F14207&lt;9.01,"6+ to 9",IF(F14207&lt;12.01,"9+ to 12",IF(F14207&lt;15.01,"12+ to 15",IF(F14207&lt;18.01,"15+ to 18",IF(F14207&lt;21.01,"18+ to 21",IF(F14207&lt;24.01,"21+ to 24",IF(F14207&lt;27.01,"24+ to 27",IF(F14207&lt;30.01,"27+ to 30","30+"))))))))))))</f>
        <v>24+ to 27</v>
      </c>
      <c r="I14207" t="str">
        <f>IF(G14207&lt;&gt;H14207,"DIFF","")</f>
        <v>DIFF</v>
      </c>
    </row>
    <row r="14208" spans="1:9">
      <c r="A14208" t="s">
        <v>103</v>
      </c>
      <c r="B14208" t="s">
        <v>308</v>
      </c>
      <c r="C14208" s="1">
        <v>107645046</v>
      </c>
      <c r="D14208" s="1">
        <v>2</v>
      </c>
      <c r="E14208" s="1">
        <v>-5</v>
      </c>
      <c r="F14208" s="1">
        <v>9</v>
      </c>
      <c r="G14208" s="7" t="str">
        <f>IF(E14208&lt;0,"0-",IF(E14208=0,"0",IF(E14208&lt;3.01,"0+ to 3",IF(E14208&lt;6.01,"3+ to 6",IF(E14208&lt;9.01,"6+ to 9",IF(E14208&lt;12.01,"9+ to 12",IF(E14208&lt;15.01,"12+ to 15",IF(E14208&lt;18.01,"15+ to 18",IF(E14208&lt;21.01,"18+ to 21",IF(E14208&lt;24.01,"21+ to 24",IF(E14208&lt;27.01,"24+ to 27",IF(E14208&lt;30.01,"27+ to 30","30+"))))))))))))</f>
        <v>0-</v>
      </c>
      <c r="H14208" s="7" t="str">
        <f>IF(F14208&lt;0,"0-",IF(F14208=0,"0",IF(F14208&lt;3.01,"0+ to 3",IF(F14208&lt;6.01,"3+ to 6",IF(F14208&lt;9.01,"6+ to 9",IF(F14208&lt;12.01,"9+ to 12",IF(F14208&lt;15.01,"12+ to 15",IF(F14208&lt;18.01,"15+ to 18",IF(F14208&lt;21.01,"18+ to 21",IF(F14208&lt;24.01,"21+ to 24",IF(F14208&lt;27.01,"24+ to 27",IF(F14208&lt;30.01,"27+ to 30","30+"))))))))))))</f>
        <v>6+ to 9</v>
      </c>
      <c r="I14208" t="str">
        <f>IF(G14208&lt;&gt;H14208,"DIFF","")</f>
        <v>DIFF</v>
      </c>
    </row>
    <row r="14209" spans="1:9">
      <c r="A14209" t="s">
        <v>102</v>
      </c>
      <c r="B14209" t="s">
        <v>308</v>
      </c>
      <c r="C14209" s="1">
        <v>107645529</v>
      </c>
      <c r="D14209" s="1">
        <v>3</v>
      </c>
      <c r="E14209" s="1">
        <v>-7</v>
      </c>
      <c r="F14209" s="1">
        <v>19</v>
      </c>
      <c r="G14209" s="7" t="str">
        <f>IF(E14209&lt;0,"0-",IF(E14209=0,"0",IF(E14209&lt;3.01,"0+ to 3",IF(E14209&lt;6.01,"3+ to 6",IF(E14209&lt;9.01,"6+ to 9",IF(E14209&lt;12.01,"9+ to 12",IF(E14209&lt;15.01,"12+ to 15",IF(E14209&lt;18.01,"15+ to 18",IF(E14209&lt;21.01,"18+ to 21",IF(E14209&lt;24.01,"21+ to 24",IF(E14209&lt;27.01,"24+ to 27",IF(E14209&lt;30.01,"27+ to 30","30+"))))))))))))</f>
        <v>0-</v>
      </c>
      <c r="H14209" s="7" t="str">
        <f>IF(F14209&lt;0,"0-",IF(F14209=0,"0",IF(F14209&lt;3.01,"0+ to 3",IF(F14209&lt;6.01,"3+ to 6",IF(F14209&lt;9.01,"6+ to 9",IF(F14209&lt;12.01,"9+ to 12",IF(F14209&lt;15.01,"12+ to 15",IF(F14209&lt;18.01,"15+ to 18",IF(F14209&lt;21.01,"18+ to 21",IF(F14209&lt;24.01,"21+ to 24",IF(F14209&lt;27.01,"24+ to 27",IF(F14209&lt;30.01,"27+ to 30","30+"))))))))))))</f>
        <v>18+ to 21</v>
      </c>
      <c r="I14209" t="str">
        <f>IF(G14209&lt;&gt;H14209,"DIFF","")</f>
        <v>DIFF</v>
      </c>
    </row>
    <row r="14210" spans="1:9">
      <c r="A14210" t="s">
        <v>102</v>
      </c>
      <c r="B14210" t="s">
        <v>308</v>
      </c>
      <c r="C14210" s="1">
        <v>107647702</v>
      </c>
      <c r="D14210" s="1">
        <v>2</v>
      </c>
      <c r="E14210" s="1">
        <v>-7</v>
      </c>
      <c r="F14210" s="1">
        <v>6</v>
      </c>
      <c r="G14210" s="7" t="str">
        <f>IF(E14210&lt;0,"0-",IF(E14210=0,"0",IF(E14210&lt;3.01,"0+ to 3",IF(E14210&lt;6.01,"3+ to 6",IF(E14210&lt;9.01,"6+ to 9",IF(E14210&lt;12.01,"9+ to 12",IF(E14210&lt;15.01,"12+ to 15",IF(E14210&lt;18.01,"15+ to 18",IF(E14210&lt;21.01,"18+ to 21",IF(E14210&lt;24.01,"21+ to 24",IF(E14210&lt;27.01,"24+ to 27",IF(E14210&lt;30.01,"27+ to 30","30+"))))))))))))</f>
        <v>0-</v>
      </c>
      <c r="H14210" s="7" t="str">
        <f>IF(F14210&lt;0,"0-",IF(F14210=0,"0",IF(F14210&lt;3.01,"0+ to 3",IF(F14210&lt;6.01,"3+ to 6",IF(F14210&lt;9.01,"6+ to 9",IF(F14210&lt;12.01,"9+ to 12",IF(F14210&lt;15.01,"12+ to 15",IF(F14210&lt;18.01,"15+ to 18",IF(F14210&lt;21.01,"18+ to 21",IF(F14210&lt;24.01,"21+ to 24",IF(F14210&lt;27.01,"24+ to 27",IF(F14210&lt;30.01,"27+ to 30","30+"))))))))))))</f>
        <v>3+ to 6</v>
      </c>
      <c r="I14210" t="str">
        <f>IF(G14210&lt;&gt;H14210,"DIFF","")</f>
        <v>DIFF</v>
      </c>
    </row>
    <row r="14211" spans="1:9">
      <c r="A14211" t="s">
        <v>102</v>
      </c>
      <c r="B14211" t="s">
        <v>308</v>
      </c>
      <c r="C14211" s="1">
        <v>107650858</v>
      </c>
      <c r="D14211" s="1">
        <v>2</v>
      </c>
      <c r="E14211" s="1">
        <v>-4</v>
      </c>
      <c r="F14211" s="1">
        <v>6</v>
      </c>
      <c r="G14211" s="7" t="str">
        <f>IF(E14211&lt;0,"0-",IF(E14211=0,"0",IF(E14211&lt;3.01,"0+ to 3",IF(E14211&lt;6.01,"3+ to 6",IF(E14211&lt;9.01,"6+ to 9",IF(E14211&lt;12.01,"9+ to 12",IF(E14211&lt;15.01,"12+ to 15",IF(E14211&lt;18.01,"15+ to 18",IF(E14211&lt;21.01,"18+ to 21",IF(E14211&lt;24.01,"21+ to 24",IF(E14211&lt;27.01,"24+ to 27",IF(E14211&lt;30.01,"27+ to 30","30+"))))))))))))</f>
        <v>0-</v>
      </c>
      <c r="H14211" s="7" t="str">
        <f>IF(F14211&lt;0,"0-",IF(F14211=0,"0",IF(F14211&lt;3.01,"0+ to 3",IF(F14211&lt;6.01,"3+ to 6",IF(F14211&lt;9.01,"6+ to 9",IF(F14211&lt;12.01,"9+ to 12",IF(F14211&lt;15.01,"12+ to 15",IF(F14211&lt;18.01,"15+ to 18",IF(F14211&lt;21.01,"18+ to 21",IF(F14211&lt;24.01,"21+ to 24",IF(F14211&lt;27.01,"24+ to 27",IF(F14211&lt;30.01,"27+ to 30","30+"))))))))))))</f>
        <v>3+ to 6</v>
      </c>
      <c r="I14211" t="str">
        <f>IF(G14211&lt;&gt;H14211,"DIFF","")</f>
        <v>DIFF</v>
      </c>
    </row>
    <row r="14212" spans="1:9">
      <c r="A14212" t="s">
        <v>102</v>
      </c>
      <c r="B14212" t="s">
        <v>307</v>
      </c>
      <c r="C14212" s="1">
        <v>107686992</v>
      </c>
      <c r="D14212" s="1">
        <v>2</v>
      </c>
      <c r="E14212" s="1">
        <v>-5</v>
      </c>
      <c r="F14212" s="1">
        <v>12</v>
      </c>
      <c r="G14212" s="7" t="str">
        <f>IF(E14212&lt;0,"0-",IF(E14212=0,"0",IF(E14212&lt;3.01,"0+ to 3",IF(E14212&lt;6.01,"3+ to 6",IF(E14212&lt;9.01,"6+ to 9",IF(E14212&lt;12.01,"9+ to 12",IF(E14212&lt;15.01,"12+ to 15",IF(E14212&lt;18.01,"15+ to 18",IF(E14212&lt;21.01,"18+ to 21",IF(E14212&lt;24.01,"21+ to 24",IF(E14212&lt;27.01,"24+ to 27",IF(E14212&lt;30.01,"27+ to 30","30+"))))))))))))</f>
        <v>0-</v>
      </c>
      <c r="H14212" s="7" t="str">
        <f>IF(F14212&lt;0,"0-",IF(F14212=0,"0",IF(F14212&lt;3.01,"0+ to 3",IF(F14212&lt;6.01,"3+ to 6",IF(F14212&lt;9.01,"6+ to 9",IF(F14212&lt;12.01,"9+ to 12",IF(F14212&lt;15.01,"12+ to 15",IF(F14212&lt;18.01,"15+ to 18",IF(F14212&lt;21.01,"18+ to 21",IF(F14212&lt;24.01,"21+ to 24",IF(F14212&lt;27.01,"24+ to 27",IF(F14212&lt;30.01,"27+ to 30","30+"))))))))))))</f>
        <v>9+ to 12</v>
      </c>
      <c r="I14212" t="str">
        <f>IF(G14212&lt;&gt;H14212,"DIFF","")</f>
        <v>DIFF</v>
      </c>
    </row>
    <row r="14213" spans="1:9">
      <c r="A14213" t="s">
        <v>102</v>
      </c>
      <c r="B14213" t="s">
        <v>307</v>
      </c>
      <c r="C14213" s="1">
        <v>107689365</v>
      </c>
      <c r="D14213" s="1">
        <v>3</v>
      </c>
      <c r="E14213" s="1">
        <v>0</v>
      </c>
      <c r="F14213" s="1">
        <v>0</v>
      </c>
      <c r="G14213" s="7" t="str">
        <f>IF(E14213&lt;0,"0-",IF(E14213=0,"0",IF(E14213&lt;3.01,"0+ to 3",IF(E14213&lt;6.01,"3+ to 6",IF(E14213&lt;9.01,"6+ to 9",IF(E14213&lt;12.01,"9+ to 12",IF(E14213&lt;15.01,"12+ to 15",IF(E14213&lt;18.01,"15+ to 18",IF(E14213&lt;21.01,"18+ to 21",IF(E14213&lt;24.01,"21+ to 24",IF(E14213&lt;27.01,"24+ to 27",IF(E14213&lt;30.01,"27+ to 30","30+"))))))))))))</f>
        <v>0</v>
      </c>
      <c r="H14213" s="7" t="str">
        <f>IF(F14213&lt;0,"0-",IF(F14213=0,"0",IF(F14213&lt;3.01,"0+ to 3",IF(F14213&lt;6.01,"3+ to 6",IF(F14213&lt;9.01,"6+ to 9",IF(F14213&lt;12.01,"9+ to 12",IF(F14213&lt;15.01,"12+ to 15",IF(F14213&lt;18.01,"15+ to 18",IF(F14213&lt;21.01,"18+ to 21",IF(F14213&lt;24.01,"21+ to 24",IF(F14213&lt;27.01,"24+ to 27",IF(F14213&lt;30.01,"27+ to 30","30+"))))))))))))</f>
        <v>0</v>
      </c>
      <c r="I14213" t="str">
        <f>IF(G14213&lt;&gt;H14213,"DIFF","")</f>
        <v/>
      </c>
    </row>
    <row r="14214" spans="1:9">
      <c r="A14214" t="s">
        <v>102</v>
      </c>
      <c r="B14214" t="s">
        <v>307</v>
      </c>
      <c r="C14214" s="1">
        <v>107690256</v>
      </c>
      <c r="D14214" s="1">
        <v>2</v>
      </c>
      <c r="E14214" s="1">
        <v>-5</v>
      </c>
      <c r="F14214" s="1">
        <v>8</v>
      </c>
      <c r="G14214" s="7" t="str">
        <f>IF(E14214&lt;0,"0-",IF(E14214=0,"0",IF(E14214&lt;3.01,"0+ to 3",IF(E14214&lt;6.01,"3+ to 6",IF(E14214&lt;9.01,"6+ to 9",IF(E14214&lt;12.01,"9+ to 12",IF(E14214&lt;15.01,"12+ to 15",IF(E14214&lt;18.01,"15+ to 18",IF(E14214&lt;21.01,"18+ to 21",IF(E14214&lt;24.01,"21+ to 24",IF(E14214&lt;27.01,"24+ to 27",IF(E14214&lt;30.01,"27+ to 30","30+"))))))))))))</f>
        <v>0-</v>
      </c>
      <c r="H14214" s="7" t="str">
        <f>IF(F14214&lt;0,"0-",IF(F14214=0,"0",IF(F14214&lt;3.01,"0+ to 3",IF(F14214&lt;6.01,"3+ to 6",IF(F14214&lt;9.01,"6+ to 9",IF(F14214&lt;12.01,"9+ to 12",IF(F14214&lt;15.01,"12+ to 15",IF(F14214&lt;18.01,"15+ to 18",IF(F14214&lt;21.01,"18+ to 21",IF(F14214&lt;24.01,"21+ to 24",IF(F14214&lt;27.01,"24+ to 27",IF(F14214&lt;30.01,"27+ to 30","30+"))))))))))))</f>
        <v>6+ to 9</v>
      </c>
      <c r="I14214" t="str">
        <f>IF(G14214&lt;&gt;H14214,"DIFF","")</f>
        <v>DIFF</v>
      </c>
    </row>
    <row r="14215" spans="1:9">
      <c r="A14215" t="s">
        <v>103</v>
      </c>
      <c r="B14215" t="s">
        <v>307</v>
      </c>
      <c r="C14215" s="1">
        <v>107694815</v>
      </c>
      <c r="D14215" s="1">
        <v>2</v>
      </c>
      <c r="E14215" s="1">
        <v>-169</v>
      </c>
      <c r="F14215" s="1">
        <v>244</v>
      </c>
      <c r="G14215" s="7" t="str">
        <f>IF(E14215&lt;0,"0-",IF(E14215=0,"0",IF(E14215&lt;3.01,"0+ to 3",IF(E14215&lt;6.01,"3+ to 6",IF(E14215&lt;9.01,"6+ to 9",IF(E14215&lt;12.01,"9+ to 12",IF(E14215&lt;15.01,"12+ to 15",IF(E14215&lt;18.01,"15+ to 18",IF(E14215&lt;21.01,"18+ to 21",IF(E14215&lt;24.01,"21+ to 24",IF(E14215&lt;27.01,"24+ to 27",IF(E14215&lt;30.01,"27+ to 30","30+"))))))))))))</f>
        <v>0-</v>
      </c>
      <c r="H14215" s="7" t="str">
        <f>IF(F14215&lt;0,"0-",IF(F14215=0,"0",IF(F14215&lt;3.01,"0+ to 3",IF(F14215&lt;6.01,"3+ to 6",IF(F14215&lt;9.01,"6+ to 9",IF(F14215&lt;12.01,"9+ to 12",IF(F14215&lt;15.01,"12+ to 15",IF(F14215&lt;18.01,"15+ to 18",IF(F14215&lt;21.01,"18+ to 21",IF(F14215&lt;24.01,"21+ to 24",IF(F14215&lt;27.01,"24+ to 27",IF(F14215&lt;30.01,"27+ to 30","30+"))))))))))))</f>
        <v>30+</v>
      </c>
      <c r="I14215" t="str">
        <f>IF(G14215&lt;&gt;H14215,"DIFF","")</f>
        <v>DIFF</v>
      </c>
    </row>
    <row r="14216" spans="1:9">
      <c r="A14216" t="s">
        <v>102</v>
      </c>
      <c r="B14216" t="s">
        <v>307</v>
      </c>
      <c r="C14216" s="1">
        <v>107700118</v>
      </c>
      <c r="D14216" s="1">
        <v>2</v>
      </c>
      <c r="E14216" s="1">
        <v>0</v>
      </c>
      <c r="F14216" s="1">
        <v>0</v>
      </c>
      <c r="G14216" s="7" t="str">
        <f>IF(E14216&lt;0,"0-",IF(E14216=0,"0",IF(E14216&lt;3.01,"0+ to 3",IF(E14216&lt;6.01,"3+ to 6",IF(E14216&lt;9.01,"6+ to 9",IF(E14216&lt;12.01,"9+ to 12",IF(E14216&lt;15.01,"12+ to 15",IF(E14216&lt;18.01,"15+ to 18",IF(E14216&lt;21.01,"18+ to 21",IF(E14216&lt;24.01,"21+ to 24",IF(E14216&lt;27.01,"24+ to 27",IF(E14216&lt;30.01,"27+ to 30","30+"))))))))))))</f>
        <v>0</v>
      </c>
      <c r="H14216" s="7" t="str">
        <f>IF(F14216&lt;0,"0-",IF(F14216=0,"0",IF(F14216&lt;3.01,"0+ to 3",IF(F14216&lt;6.01,"3+ to 6",IF(F14216&lt;9.01,"6+ to 9",IF(F14216&lt;12.01,"9+ to 12",IF(F14216&lt;15.01,"12+ to 15",IF(F14216&lt;18.01,"15+ to 18",IF(F14216&lt;21.01,"18+ to 21",IF(F14216&lt;24.01,"21+ to 24",IF(F14216&lt;27.01,"24+ to 27",IF(F14216&lt;30.01,"27+ to 30","30+"))))))))))))</f>
        <v>0</v>
      </c>
      <c r="I14216" t="str">
        <f>IF(G14216&lt;&gt;H14216,"DIFF","")</f>
        <v/>
      </c>
    </row>
    <row r="14217" spans="1:9">
      <c r="A14217" t="s">
        <v>103</v>
      </c>
      <c r="B14217" t="s">
        <v>307</v>
      </c>
      <c r="C14217" s="1">
        <v>107700459</v>
      </c>
      <c r="D14217" s="1">
        <v>3</v>
      </c>
      <c r="E14217" s="1">
        <v>-8</v>
      </c>
      <c r="F14217" s="1">
        <v>17</v>
      </c>
      <c r="G14217" s="7" t="str">
        <f>IF(E14217&lt;0,"0-",IF(E14217=0,"0",IF(E14217&lt;3.01,"0+ to 3",IF(E14217&lt;6.01,"3+ to 6",IF(E14217&lt;9.01,"6+ to 9",IF(E14217&lt;12.01,"9+ to 12",IF(E14217&lt;15.01,"12+ to 15",IF(E14217&lt;18.01,"15+ to 18",IF(E14217&lt;21.01,"18+ to 21",IF(E14217&lt;24.01,"21+ to 24",IF(E14217&lt;27.01,"24+ to 27",IF(E14217&lt;30.01,"27+ to 30","30+"))))))))))))</f>
        <v>0-</v>
      </c>
      <c r="H14217" s="7" t="str">
        <f>IF(F14217&lt;0,"0-",IF(F14217=0,"0",IF(F14217&lt;3.01,"0+ to 3",IF(F14217&lt;6.01,"3+ to 6",IF(F14217&lt;9.01,"6+ to 9",IF(F14217&lt;12.01,"9+ to 12",IF(F14217&lt;15.01,"12+ to 15",IF(F14217&lt;18.01,"15+ to 18",IF(F14217&lt;21.01,"18+ to 21",IF(F14217&lt;24.01,"21+ to 24",IF(F14217&lt;27.01,"24+ to 27",IF(F14217&lt;30.01,"27+ to 30","30+"))))))))))))</f>
        <v>15+ to 18</v>
      </c>
      <c r="I14217" t="str">
        <f>IF(G14217&lt;&gt;H14217,"DIFF","")</f>
        <v>DIFF</v>
      </c>
    </row>
    <row r="14218" spans="1:9">
      <c r="A14218" t="s">
        <v>102</v>
      </c>
      <c r="B14218" t="s">
        <v>307</v>
      </c>
      <c r="C14218" s="1">
        <v>107704706</v>
      </c>
      <c r="D14218" s="1">
        <v>2</v>
      </c>
      <c r="E14218" s="1">
        <v>0</v>
      </c>
      <c r="F14218" s="1">
        <v>4</v>
      </c>
      <c r="G14218" s="7" t="str">
        <f>IF(E14218&lt;0,"0-",IF(E14218=0,"0",IF(E14218&lt;3.01,"0+ to 3",IF(E14218&lt;6.01,"3+ to 6",IF(E14218&lt;9.01,"6+ to 9",IF(E14218&lt;12.01,"9+ to 12",IF(E14218&lt;15.01,"12+ to 15",IF(E14218&lt;18.01,"15+ to 18",IF(E14218&lt;21.01,"18+ to 21",IF(E14218&lt;24.01,"21+ to 24",IF(E14218&lt;27.01,"24+ to 27",IF(E14218&lt;30.01,"27+ to 30","30+"))))))))))))</f>
        <v>0</v>
      </c>
      <c r="H14218" s="7" t="str">
        <f>IF(F14218&lt;0,"0-",IF(F14218=0,"0",IF(F14218&lt;3.01,"0+ to 3",IF(F14218&lt;6.01,"3+ to 6",IF(F14218&lt;9.01,"6+ to 9",IF(F14218&lt;12.01,"9+ to 12",IF(F14218&lt;15.01,"12+ to 15",IF(F14218&lt;18.01,"15+ to 18",IF(F14218&lt;21.01,"18+ to 21",IF(F14218&lt;24.01,"21+ to 24",IF(F14218&lt;27.01,"24+ to 27",IF(F14218&lt;30.01,"27+ to 30","30+"))))))))))))</f>
        <v>3+ to 6</v>
      </c>
      <c r="I14218" t="str">
        <f>IF(G14218&lt;&gt;H14218,"DIFF","")</f>
        <v>DIFF</v>
      </c>
    </row>
    <row r="14219" spans="1:9">
      <c r="A14219" t="s">
        <v>102</v>
      </c>
      <c r="B14219" t="s">
        <v>307</v>
      </c>
      <c r="C14219" s="1">
        <v>107706331</v>
      </c>
      <c r="D14219" s="1">
        <v>3</v>
      </c>
      <c r="E14219" s="1">
        <v>0</v>
      </c>
      <c r="F14219" s="1">
        <v>1</v>
      </c>
      <c r="G14219" s="7" t="str">
        <f>IF(E14219&lt;0,"0-",IF(E14219=0,"0",IF(E14219&lt;3.01,"0+ to 3",IF(E14219&lt;6.01,"3+ to 6",IF(E14219&lt;9.01,"6+ to 9",IF(E14219&lt;12.01,"9+ to 12",IF(E14219&lt;15.01,"12+ to 15",IF(E14219&lt;18.01,"15+ to 18",IF(E14219&lt;21.01,"18+ to 21",IF(E14219&lt;24.01,"21+ to 24",IF(E14219&lt;27.01,"24+ to 27",IF(E14219&lt;30.01,"27+ to 30","30+"))))))))))))</f>
        <v>0</v>
      </c>
      <c r="H14219" s="7" t="str">
        <f>IF(F14219&lt;0,"0-",IF(F14219=0,"0",IF(F14219&lt;3.01,"0+ to 3",IF(F14219&lt;6.01,"3+ to 6",IF(F14219&lt;9.01,"6+ to 9",IF(F14219&lt;12.01,"9+ to 12",IF(F14219&lt;15.01,"12+ to 15",IF(F14219&lt;18.01,"15+ to 18",IF(F14219&lt;21.01,"18+ to 21",IF(F14219&lt;24.01,"21+ to 24",IF(F14219&lt;27.01,"24+ to 27",IF(F14219&lt;30.01,"27+ to 30","30+"))))))))))))</f>
        <v>0+ to 3</v>
      </c>
      <c r="I14219" t="str">
        <f>IF(G14219&lt;&gt;H14219,"DIFF","")</f>
        <v>DIFF</v>
      </c>
    </row>
    <row r="14220" spans="1:9">
      <c r="A14220" t="s">
        <v>102</v>
      </c>
      <c r="B14220" t="s">
        <v>307</v>
      </c>
      <c r="C14220" s="1">
        <v>107711152</v>
      </c>
      <c r="D14220" s="1">
        <v>2</v>
      </c>
      <c r="E14220" s="1">
        <v>-12</v>
      </c>
      <c r="F14220" s="1">
        <v>22</v>
      </c>
      <c r="G14220" s="7" t="str">
        <f>IF(E14220&lt;0,"0-",IF(E14220=0,"0",IF(E14220&lt;3.01,"0+ to 3",IF(E14220&lt;6.01,"3+ to 6",IF(E14220&lt;9.01,"6+ to 9",IF(E14220&lt;12.01,"9+ to 12",IF(E14220&lt;15.01,"12+ to 15",IF(E14220&lt;18.01,"15+ to 18",IF(E14220&lt;21.01,"18+ to 21",IF(E14220&lt;24.01,"21+ to 24",IF(E14220&lt;27.01,"24+ to 27",IF(E14220&lt;30.01,"27+ to 30","30+"))))))))))))</f>
        <v>0-</v>
      </c>
      <c r="H14220" s="7" t="str">
        <f>IF(F14220&lt;0,"0-",IF(F14220=0,"0",IF(F14220&lt;3.01,"0+ to 3",IF(F14220&lt;6.01,"3+ to 6",IF(F14220&lt;9.01,"6+ to 9",IF(F14220&lt;12.01,"9+ to 12",IF(F14220&lt;15.01,"12+ to 15",IF(F14220&lt;18.01,"15+ to 18",IF(F14220&lt;21.01,"18+ to 21",IF(F14220&lt;24.01,"21+ to 24",IF(F14220&lt;27.01,"24+ to 27",IF(F14220&lt;30.01,"27+ to 30","30+"))))))))))))</f>
        <v>21+ to 24</v>
      </c>
      <c r="I14220" t="str">
        <f>IF(G14220&lt;&gt;H14220,"DIFF","")</f>
        <v>DIFF</v>
      </c>
    </row>
    <row r="14221" spans="1:9">
      <c r="A14221" t="s">
        <v>102</v>
      </c>
      <c r="B14221" t="s">
        <v>307</v>
      </c>
      <c r="C14221" s="1">
        <v>107713481</v>
      </c>
      <c r="D14221" s="1">
        <v>2</v>
      </c>
      <c r="E14221" s="1">
        <v>-6</v>
      </c>
      <c r="F14221" s="1">
        <v>16</v>
      </c>
      <c r="G14221" s="7" t="str">
        <f>IF(E14221&lt;0,"0-",IF(E14221=0,"0",IF(E14221&lt;3.01,"0+ to 3",IF(E14221&lt;6.01,"3+ to 6",IF(E14221&lt;9.01,"6+ to 9",IF(E14221&lt;12.01,"9+ to 12",IF(E14221&lt;15.01,"12+ to 15",IF(E14221&lt;18.01,"15+ to 18",IF(E14221&lt;21.01,"18+ to 21",IF(E14221&lt;24.01,"21+ to 24",IF(E14221&lt;27.01,"24+ to 27",IF(E14221&lt;30.01,"27+ to 30","30+"))))))))))))</f>
        <v>0-</v>
      </c>
      <c r="H14221" s="7" t="str">
        <f>IF(F14221&lt;0,"0-",IF(F14221=0,"0",IF(F14221&lt;3.01,"0+ to 3",IF(F14221&lt;6.01,"3+ to 6",IF(F14221&lt;9.01,"6+ to 9",IF(F14221&lt;12.01,"9+ to 12",IF(F14221&lt;15.01,"12+ to 15",IF(F14221&lt;18.01,"15+ to 18",IF(F14221&lt;21.01,"18+ to 21",IF(F14221&lt;24.01,"21+ to 24",IF(F14221&lt;27.01,"24+ to 27",IF(F14221&lt;30.01,"27+ to 30","30+"))))))))))))</f>
        <v>15+ to 18</v>
      </c>
      <c r="I14221" t="str">
        <f>IF(G14221&lt;&gt;H14221,"DIFF","")</f>
        <v>DIFF</v>
      </c>
    </row>
    <row r="14222" spans="1:9">
      <c r="A14222" t="s">
        <v>102</v>
      </c>
      <c r="B14222" t="s">
        <v>306</v>
      </c>
      <c r="C14222" s="1">
        <v>107738666</v>
      </c>
      <c r="D14222" s="1">
        <v>3</v>
      </c>
      <c r="E14222" s="1">
        <v>-5</v>
      </c>
      <c r="F14222" s="1">
        <v>-5</v>
      </c>
      <c r="G14222" s="7" t="str">
        <f>IF(E14222&lt;0,"0-",IF(E14222=0,"0",IF(E14222&lt;3.01,"0+ to 3",IF(E14222&lt;6.01,"3+ to 6",IF(E14222&lt;9.01,"6+ to 9",IF(E14222&lt;12.01,"9+ to 12",IF(E14222&lt;15.01,"12+ to 15",IF(E14222&lt;18.01,"15+ to 18",IF(E14222&lt;21.01,"18+ to 21",IF(E14222&lt;24.01,"21+ to 24",IF(E14222&lt;27.01,"24+ to 27",IF(E14222&lt;30.01,"27+ to 30","30+"))))))))))))</f>
        <v>0-</v>
      </c>
      <c r="H14222" s="7" t="str">
        <f>IF(F14222&lt;0,"0-",IF(F14222=0,"0",IF(F14222&lt;3.01,"0+ to 3",IF(F14222&lt;6.01,"3+ to 6",IF(F14222&lt;9.01,"6+ to 9",IF(F14222&lt;12.01,"9+ to 12",IF(F14222&lt;15.01,"12+ to 15",IF(F14222&lt;18.01,"15+ to 18",IF(F14222&lt;21.01,"18+ to 21",IF(F14222&lt;24.01,"21+ to 24",IF(F14222&lt;27.01,"24+ to 27",IF(F14222&lt;30.01,"27+ to 30","30+"))))))))))))</f>
        <v>0-</v>
      </c>
      <c r="I14222" t="str">
        <f>IF(G14222&lt;&gt;H14222,"DIFF","")</f>
        <v/>
      </c>
    </row>
    <row r="14223" spans="1:9">
      <c r="A14223" t="s">
        <v>102</v>
      </c>
      <c r="B14223" t="s">
        <v>306</v>
      </c>
      <c r="C14223" s="1">
        <v>107742978</v>
      </c>
      <c r="D14223" s="1">
        <v>2</v>
      </c>
      <c r="E14223" s="1">
        <v>0</v>
      </c>
      <c r="F14223" s="1">
        <v>6</v>
      </c>
      <c r="G14223" s="7" t="str">
        <f>IF(E14223&lt;0,"0-",IF(E14223=0,"0",IF(E14223&lt;3.01,"0+ to 3",IF(E14223&lt;6.01,"3+ to 6",IF(E14223&lt;9.01,"6+ to 9",IF(E14223&lt;12.01,"9+ to 12",IF(E14223&lt;15.01,"12+ to 15",IF(E14223&lt;18.01,"15+ to 18",IF(E14223&lt;21.01,"18+ to 21",IF(E14223&lt;24.01,"21+ to 24",IF(E14223&lt;27.01,"24+ to 27",IF(E14223&lt;30.01,"27+ to 30","30+"))))))))))))</f>
        <v>0</v>
      </c>
      <c r="H14223" s="7" t="str">
        <f>IF(F14223&lt;0,"0-",IF(F14223=0,"0",IF(F14223&lt;3.01,"0+ to 3",IF(F14223&lt;6.01,"3+ to 6",IF(F14223&lt;9.01,"6+ to 9",IF(F14223&lt;12.01,"9+ to 12",IF(F14223&lt;15.01,"12+ to 15",IF(F14223&lt;18.01,"15+ to 18",IF(F14223&lt;21.01,"18+ to 21",IF(F14223&lt;24.01,"21+ to 24",IF(F14223&lt;27.01,"24+ to 27",IF(F14223&lt;30.01,"27+ to 30","30+"))))))))))))</f>
        <v>3+ to 6</v>
      </c>
      <c r="I14223" t="str">
        <f>IF(G14223&lt;&gt;H14223,"DIFF","")</f>
        <v>DIFF</v>
      </c>
    </row>
    <row r="14224" spans="1:9">
      <c r="A14224" t="s">
        <v>102</v>
      </c>
      <c r="B14224" t="s">
        <v>306</v>
      </c>
      <c r="C14224" s="1">
        <v>107744469</v>
      </c>
      <c r="D14224" s="1">
        <v>2</v>
      </c>
      <c r="E14224" s="1">
        <v>-3</v>
      </c>
      <c r="F14224" s="1">
        <v>9</v>
      </c>
      <c r="G14224" s="7" t="str">
        <f>IF(E14224&lt;0,"0-",IF(E14224=0,"0",IF(E14224&lt;3.01,"0+ to 3",IF(E14224&lt;6.01,"3+ to 6",IF(E14224&lt;9.01,"6+ to 9",IF(E14224&lt;12.01,"9+ to 12",IF(E14224&lt;15.01,"12+ to 15",IF(E14224&lt;18.01,"15+ to 18",IF(E14224&lt;21.01,"18+ to 21",IF(E14224&lt;24.01,"21+ to 24",IF(E14224&lt;27.01,"24+ to 27",IF(E14224&lt;30.01,"27+ to 30","30+"))))))))))))</f>
        <v>0-</v>
      </c>
      <c r="H14224" s="7" t="str">
        <f>IF(F14224&lt;0,"0-",IF(F14224=0,"0",IF(F14224&lt;3.01,"0+ to 3",IF(F14224&lt;6.01,"3+ to 6",IF(F14224&lt;9.01,"6+ to 9",IF(F14224&lt;12.01,"9+ to 12",IF(F14224&lt;15.01,"12+ to 15",IF(F14224&lt;18.01,"15+ to 18",IF(F14224&lt;21.01,"18+ to 21",IF(F14224&lt;24.01,"21+ to 24",IF(F14224&lt;27.01,"24+ to 27",IF(F14224&lt;30.01,"27+ to 30","30+"))))))))))))</f>
        <v>6+ to 9</v>
      </c>
      <c r="I14224" t="str">
        <f>IF(G14224&lt;&gt;H14224,"DIFF","")</f>
        <v>DIFF</v>
      </c>
    </row>
    <row r="14225" spans="1:9">
      <c r="A14225" t="s">
        <v>102</v>
      </c>
      <c r="B14225" t="s">
        <v>306</v>
      </c>
      <c r="C14225" s="1">
        <v>107744547</v>
      </c>
      <c r="D14225" s="1">
        <v>2</v>
      </c>
      <c r="E14225" s="1">
        <v>-3</v>
      </c>
      <c r="F14225" s="1">
        <v>6</v>
      </c>
      <c r="G14225" s="7" t="str">
        <f>IF(E14225&lt;0,"0-",IF(E14225=0,"0",IF(E14225&lt;3.01,"0+ to 3",IF(E14225&lt;6.01,"3+ to 6",IF(E14225&lt;9.01,"6+ to 9",IF(E14225&lt;12.01,"9+ to 12",IF(E14225&lt;15.01,"12+ to 15",IF(E14225&lt;18.01,"15+ to 18",IF(E14225&lt;21.01,"18+ to 21",IF(E14225&lt;24.01,"21+ to 24",IF(E14225&lt;27.01,"24+ to 27",IF(E14225&lt;30.01,"27+ to 30","30+"))))))))))))</f>
        <v>0-</v>
      </c>
      <c r="H14225" s="7" t="str">
        <f>IF(F14225&lt;0,"0-",IF(F14225=0,"0",IF(F14225&lt;3.01,"0+ to 3",IF(F14225&lt;6.01,"3+ to 6",IF(F14225&lt;9.01,"6+ to 9",IF(F14225&lt;12.01,"9+ to 12",IF(F14225&lt;15.01,"12+ to 15",IF(F14225&lt;18.01,"15+ to 18",IF(F14225&lt;21.01,"18+ to 21",IF(F14225&lt;24.01,"21+ to 24",IF(F14225&lt;27.01,"24+ to 27",IF(F14225&lt;30.01,"27+ to 30","30+"))))))))))))</f>
        <v>3+ to 6</v>
      </c>
      <c r="I14225" t="str">
        <f>IF(G14225&lt;&gt;H14225,"DIFF","")</f>
        <v>DIFF</v>
      </c>
    </row>
    <row r="14226" spans="1:9">
      <c r="A14226" t="s">
        <v>102</v>
      </c>
      <c r="B14226" t="s">
        <v>306</v>
      </c>
      <c r="C14226" s="1">
        <v>107744995</v>
      </c>
      <c r="D14226" s="1">
        <v>2</v>
      </c>
      <c r="E14226" s="1">
        <v>0</v>
      </c>
      <c r="F14226" s="1">
        <v>14</v>
      </c>
      <c r="G14226" s="7" t="str">
        <f>IF(E14226&lt;0,"0-",IF(E14226=0,"0",IF(E14226&lt;3.01,"0+ to 3",IF(E14226&lt;6.01,"3+ to 6",IF(E14226&lt;9.01,"6+ to 9",IF(E14226&lt;12.01,"9+ to 12",IF(E14226&lt;15.01,"12+ to 15",IF(E14226&lt;18.01,"15+ to 18",IF(E14226&lt;21.01,"18+ to 21",IF(E14226&lt;24.01,"21+ to 24",IF(E14226&lt;27.01,"24+ to 27",IF(E14226&lt;30.01,"27+ to 30","30+"))))))))))))</f>
        <v>0</v>
      </c>
      <c r="H14226" s="7" t="str">
        <f>IF(F14226&lt;0,"0-",IF(F14226=0,"0",IF(F14226&lt;3.01,"0+ to 3",IF(F14226&lt;6.01,"3+ to 6",IF(F14226&lt;9.01,"6+ to 9",IF(F14226&lt;12.01,"9+ to 12",IF(F14226&lt;15.01,"12+ to 15",IF(F14226&lt;18.01,"15+ to 18",IF(F14226&lt;21.01,"18+ to 21",IF(F14226&lt;24.01,"21+ to 24",IF(F14226&lt;27.01,"24+ to 27",IF(F14226&lt;30.01,"27+ to 30","30+"))))))))))))</f>
        <v>12+ to 15</v>
      </c>
      <c r="I14226" t="str">
        <f>IF(G14226&lt;&gt;H14226,"DIFF","")</f>
        <v>DIFF</v>
      </c>
    </row>
    <row r="14227" spans="1:9">
      <c r="A14227" t="s">
        <v>102</v>
      </c>
      <c r="B14227" t="s">
        <v>306</v>
      </c>
      <c r="C14227" s="1">
        <v>107745638</v>
      </c>
      <c r="D14227" s="1">
        <v>3</v>
      </c>
      <c r="E14227" s="1">
        <v>-3</v>
      </c>
      <c r="F14227" s="1">
        <v>-3</v>
      </c>
      <c r="G14227" s="7" t="str">
        <f>IF(E14227&lt;0,"0-",IF(E14227=0,"0",IF(E14227&lt;3.01,"0+ to 3",IF(E14227&lt;6.01,"3+ to 6",IF(E14227&lt;9.01,"6+ to 9",IF(E14227&lt;12.01,"9+ to 12",IF(E14227&lt;15.01,"12+ to 15",IF(E14227&lt;18.01,"15+ to 18",IF(E14227&lt;21.01,"18+ to 21",IF(E14227&lt;24.01,"21+ to 24",IF(E14227&lt;27.01,"24+ to 27",IF(E14227&lt;30.01,"27+ to 30","30+"))))))))))))</f>
        <v>0-</v>
      </c>
      <c r="H14227" s="7" t="str">
        <f>IF(F14227&lt;0,"0-",IF(F14227=0,"0",IF(F14227&lt;3.01,"0+ to 3",IF(F14227&lt;6.01,"3+ to 6",IF(F14227&lt;9.01,"6+ to 9",IF(F14227&lt;12.01,"9+ to 12",IF(F14227&lt;15.01,"12+ to 15",IF(F14227&lt;18.01,"15+ to 18",IF(F14227&lt;21.01,"18+ to 21",IF(F14227&lt;24.01,"21+ to 24",IF(F14227&lt;27.01,"24+ to 27",IF(F14227&lt;30.01,"27+ to 30","30+"))))))))))))</f>
        <v>0-</v>
      </c>
      <c r="I14227" t="str">
        <f>IF(G14227&lt;&gt;H14227,"DIFF","")</f>
        <v/>
      </c>
    </row>
    <row r="14228" spans="1:9">
      <c r="A14228" t="s">
        <v>102</v>
      </c>
      <c r="B14228" t="s">
        <v>306</v>
      </c>
      <c r="C14228" s="1">
        <v>107748917</v>
      </c>
      <c r="D14228" s="1">
        <v>2</v>
      </c>
      <c r="E14228" s="1">
        <v>-12</v>
      </c>
      <c r="F14228" s="1">
        <v>21</v>
      </c>
      <c r="G14228" s="7" t="str">
        <f>IF(E14228&lt;0,"0-",IF(E14228=0,"0",IF(E14228&lt;3.01,"0+ to 3",IF(E14228&lt;6.01,"3+ to 6",IF(E14228&lt;9.01,"6+ to 9",IF(E14228&lt;12.01,"9+ to 12",IF(E14228&lt;15.01,"12+ to 15",IF(E14228&lt;18.01,"15+ to 18",IF(E14228&lt;21.01,"18+ to 21",IF(E14228&lt;24.01,"21+ to 24",IF(E14228&lt;27.01,"24+ to 27",IF(E14228&lt;30.01,"27+ to 30","30+"))))))))))))</f>
        <v>0-</v>
      </c>
      <c r="H14228" s="7" t="str">
        <f>IF(F14228&lt;0,"0-",IF(F14228=0,"0",IF(F14228&lt;3.01,"0+ to 3",IF(F14228&lt;6.01,"3+ to 6",IF(F14228&lt;9.01,"6+ to 9",IF(F14228&lt;12.01,"9+ to 12",IF(F14228&lt;15.01,"12+ to 15",IF(F14228&lt;18.01,"15+ to 18",IF(F14228&lt;21.01,"18+ to 21",IF(F14228&lt;24.01,"21+ to 24",IF(F14228&lt;27.01,"24+ to 27",IF(F14228&lt;30.01,"27+ to 30","30+"))))))))))))</f>
        <v>18+ to 21</v>
      </c>
      <c r="I14228" t="str">
        <f>IF(G14228&lt;&gt;H14228,"DIFF","")</f>
        <v>DIFF</v>
      </c>
    </row>
    <row r="14229" spans="1:9">
      <c r="A14229" t="s">
        <v>102</v>
      </c>
      <c r="B14229" t="s">
        <v>306</v>
      </c>
      <c r="C14229" s="1">
        <v>107752339</v>
      </c>
      <c r="D14229" s="1">
        <v>3</v>
      </c>
      <c r="E14229" s="1">
        <v>-7</v>
      </c>
      <c r="F14229" s="1">
        <v>13</v>
      </c>
      <c r="G14229" s="7" t="str">
        <f>IF(E14229&lt;0,"0-",IF(E14229=0,"0",IF(E14229&lt;3.01,"0+ to 3",IF(E14229&lt;6.01,"3+ to 6",IF(E14229&lt;9.01,"6+ to 9",IF(E14229&lt;12.01,"9+ to 12",IF(E14229&lt;15.01,"12+ to 15",IF(E14229&lt;18.01,"15+ to 18",IF(E14229&lt;21.01,"18+ to 21",IF(E14229&lt;24.01,"21+ to 24",IF(E14229&lt;27.01,"24+ to 27",IF(E14229&lt;30.01,"27+ to 30","30+"))))))))))))</f>
        <v>0-</v>
      </c>
      <c r="H14229" s="7" t="str">
        <f>IF(F14229&lt;0,"0-",IF(F14229=0,"0",IF(F14229&lt;3.01,"0+ to 3",IF(F14229&lt;6.01,"3+ to 6",IF(F14229&lt;9.01,"6+ to 9",IF(F14229&lt;12.01,"9+ to 12",IF(F14229&lt;15.01,"12+ to 15",IF(F14229&lt;18.01,"15+ to 18",IF(F14229&lt;21.01,"18+ to 21",IF(F14229&lt;24.01,"21+ to 24",IF(F14229&lt;27.01,"24+ to 27",IF(F14229&lt;30.01,"27+ to 30","30+"))))))))))))</f>
        <v>12+ to 15</v>
      </c>
      <c r="I14229" t="str">
        <f>IF(G14229&lt;&gt;H14229,"DIFF","")</f>
        <v>DIFF</v>
      </c>
    </row>
    <row r="14230" spans="1:9">
      <c r="A14230" t="s">
        <v>102</v>
      </c>
      <c r="B14230" t="s">
        <v>306</v>
      </c>
      <c r="C14230" s="1">
        <v>107753914</v>
      </c>
      <c r="D14230" s="1">
        <v>3</v>
      </c>
      <c r="E14230" s="1">
        <v>0</v>
      </c>
      <c r="F14230" s="1">
        <v>0</v>
      </c>
      <c r="G14230" s="7" t="str">
        <f>IF(E14230&lt;0,"0-",IF(E14230=0,"0",IF(E14230&lt;3.01,"0+ to 3",IF(E14230&lt;6.01,"3+ to 6",IF(E14230&lt;9.01,"6+ to 9",IF(E14230&lt;12.01,"9+ to 12",IF(E14230&lt;15.01,"12+ to 15",IF(E14230&lt;18.01,"15+ to 18",IF(E14230&lt;21.01,"18+ to 21",IF(E14230&lt;24.01,"21+ to 24",IF(E14230&lt;27.01,"24+ to 27",IF(E14230&lt;30.01,"27+ to 30","30+"))))))))))))</f>
        <v>0</v>
      </c>
      <c r="H14230" s="7" t="str">
        <f>IF(F14230&lt;0,"0-",IF(F14230=0,"0",IF(F14230&lt;3.01,"0+ to 3",IF(F14230&lt;6.01,"3+ to 6",IF(F14230&lt;9.01,"6+ to 9",IF(F14230&lt;12.01,"9+ to 12",IF(F14230&lt;15.01,"12+ to 15",IF(F14230&lt;18.01,"15+ to 18",IF(F14230&lt;21.01,"18+ to 21",IF(F14230&lt;24.01,"21+ to 24",IF(F14230&lt;27.01,"24+ to 27",IF(F14230&lt;30.01,"27+ to 30","30+"))))))))))))</f>
        <v>0</v>
      </c>
      <c r="I14230" t="str">
        <f>IF(G14230&lt;&gt;H14230,"DIFF","")</f>
        <v/>
      </c>
    </row>
    <row r="14231" spans="1:9">
      <c r="A14231" t="s">
        <v>102</v>
      </c>
      <c r="B14231" t="s">
        <v>306</v>
      </c>
      <c r="C14231" s="1">
        <v>107755456</v>
      </c>
      <c r="D14231" s="1">
        <v>2</v>
      </c>
      <c r="E14231" s="1">
        <v>-7</v>
      </c>
      <c r="F14231" s="1">
        <v>0</v>
      </c>
      <c r="G14231" s="7" t="str">
        <f>IF(E14231&lt;0,"0-",IF(E14231=0,"0",IF(E14231&lt;3.01,"0+ to 3",IF(E14231&lt;6.01,"3+ to 6",IF(E14231&lt;9.01,"6+ to 9",IF(E14231&lt;12.01,"9+ to 12",IF(E14231&lt;15.01,"12+ to 15",IF(E14231&lt;18.01,"15+ to 18",IF(E14231&lt;21.01,"18+ to 21",IF(E14231&lt;24.01,"21+ to 24",IF(E14231&lt;27.01,"24+ to 27",IF(E14231&lt;30.01,"27+ to 30","30+"))))))))))))</f>
        <v>0-</v>
      </c>
      <c r="H14231" s="7" t="str">
        <f>IF(F14231&lt;0,"0-",IF(F14231=0,"0",IF(F14231&lt;3.01,"0+ to 3",IF(F14231&lt;6.01,"3+ to 6",IF(F14231&lt;9.01,"6+ to 9",IF(F14231&lt;12.01,"9+ to 12",IF(F14231&lt;15.01,"12+ to 15",IF(F14231&lt;18.01,"15+ to 18",IF(F14231&lt;21.01,"18+ to 21",IF(F14231&lt;24.01,"21+ to 24",IF(F14231&lt;27.01,"24+ to 27",IF(F14231&lt;30.01,"27+ to 30","30+"))))))))))))</f>
        <v>0</v>
      </c>
      <c r="I14231" t="str">
        <f>IF(G14231&lt;&gt;H14231,"DIFF","")</f>
        <v>DIFF</v>
      </c>
    </row>
    <row r="14232" spans="1:9">
      <c r="A14232" t="s">
        <v>103</v>
      </c>
      <c r="B14232" t="s">
        <v>306</v>
      </c>
      <c r="C14232" s="1">
        <v>107760454</v>
      </c>
      <c r="D14232" s="1">
        <v>2</v>
      </c>
      <c r="E14232" s="1">
        <v>-3</v>
      </c>
      <c r="F14232" s="1">
        <v>0</v>
      </c>
      <c r="G14232" s="7" t="str">
        <f>IF(E14232&lt;0,"0-",IF(E14232=0,"0",IF(E14232&lt;3.01,"0+ to 3",IF(E14232&lt;6.01,"3+ to 6",IF(E14232&lt;9.01,"6+ to 9",IF(E14232&lt;12.01,"9+ to 12",IF(E14232&lt;15.01,"12+ to 15",IF(E14232&lt;18.01,"15+ to 18",IF(E14232&lt;21.01,"18+ to 21",IF(E14232&lt;24.01,"21+ to 24",IF(E14232&lt;27.01,"24+ to 27",IF(E14232&lt;30.01,"27+ to 30","30+"))))))))))))</f>
        <v>0-</v>
      </c>
      <c r="H14232" s="7" t="str">
        <f>IF(F14232&lt;0,"0-",IF(F14232=0,"0",IF(F14232&lt;3.01,"0+ to 3",IF(F14232&lt;6.01,"3+ to 6",IF(F14232&lt;9.01,"6+ to 9",IF(F14232&lt;12.01,"9+ to 12",IF(F14232&lt;15.01,"12+ to 15",IF(F14232&lt;18.01,"15+ to 18",IF(F14232&lt;21.01,"18+ to 21",IF(F14232&lt;24.01,"21+ to 24",IF(F14232&lt;27.01,"24+ to 27",IF(F14232&lt;30.01,"27+ to 30","30+"))))))))))))</f>
        <v>0</v>
      </c>
      <c r="I14232" t="str">
        <f>IF(G14232&lt;&gt;H14232,"DIFF","")</f>
        <v>DIFF</v>
      </c>
    </row>
    <row r="14233" spans="1:9">
      <c r="A14233" t="s">
        <v>102</v>
      </c>
      <c r="B14233" t="s">
        <v>367</v>
      </c>
      <c r="C14233" s="1">
        <v>107765038</v>
      </c>
      <c r="D14233" s="1">
        <v>2</v>
      </c>
      <c r="E14233" s="1">
        <v>0</v>
      </c>
      <c r="F14233" s="1">
        <v>0</v>
      </c>
      <c r="G14233" s="7" t="str">
        <f>IF(E14233&lt;0,"0-",IF(E14233=0,"0",IF(E14233&lt;3.01,"0+ to 3",IF(E14233&lt;6.01,"3+ to 6",IF(E14233&lt;9.01,"6+ to 9",IF(E14233&lt;12.01,"9+ to 12",IF(E14233&lt;15.01,"12+ to 15",IF(E14233&lt;18.01,"15+ to 18",IF(E14233&lt;21.01,"18+ to 21",IF(E14233&lt;24.01,"21+ to 24",IF(E14233&lt;27.01,"24+ to 27",IF(E14233&lt;30.01,"27+ to 30","30+"))))))))))))</f>
        <v>0</v>
      </c>
      <c r="H14233" s="7" t="str">
        <f>IF(F14233&lt;0,"0-",IF(F14233=0,"0",IF(F14233&lt;3.01,"0+ to 3",IF(F14233&lt;6.01,"3+ to 6",IF(F14233&lt;9.01,"6+ to 9",IF(F14233&lt;12.01,"9+ to 12",IF(F14233&lt;15.01,"12+ to 15",IF(F14233&lt;18.01,"15+ to 18",IF(F14233&lt;21.01,"18+ to 21",IF(F14233&lt;24.01,"21+ to 24",IF(F14233&lt;27.01,"24+ to 27",IF(F14233&lt;30.01,"27+ to 30","30+"))))))))))))</f>
        <v>0</v>
      </c>
      <c r="I14233" t="str">
        <f>IF(G14233&lt;&gt;H14233,"DIFF","")</f>
        <v/>
      </c>
    </row>
    <row r="14234" spans="1:9">
      <c r="A14234" t="s">
        <v>103</v>
      </c>
      <c r="B14234" t="s">
        <v>305</v>
      </c>
      <c r="C14234" s="1">
        <v>107832480</v>
      </c>
      <c r="D14234" s="1">
        <v>2</v>
      </c>
      <c r="E14234" s="1">
        <v>-164</v>
      </c>
      <c r="F14234" s="1">
        <v>162</v>
      </c>
      <c r="G14234" s="7" t="str">
        <f>IF(E14234&lt;0,"0-",IF(E14234=0,"0",IF(E14234&lt;3.01,"0+ to 3",IF(E14234&lt;6.01,"3+ to 6",IF(E14234&lt;9.01,"6+ to 9",IF(E14234&lt;12.01,"9+ to 12",IF(E14234&lt;15.01,"12+ to 15",IF(E14234&lt;18.01,"15+ to 18",IF(E14234&lt;21.01,"18+ to 21",IF(E14234&lt;24.01,"21+ to 24",IF(E14234&lt;27.01,"24+ to 27",IF(E14234&lt;30.01,"27+ to 30","30+"))))))))))))</f>
        <v>0-</v>
      </c>
      <c r="H14234" s="7" t="str">
        <f>IF(F14234&lt;0,"0-",IF(F14234=0,"0",IF(F14234&lt;3.01,"0+ to 3",IF(F14234&lt;6.01,"3+ to 6",IF(F14234&lt;9.01,"6+ to 9",IF(F14234&lt;12.01,"9+ to 12",IF(F14234&lt;15.01,"12+ to 15",IF(F14234&lt;18.01,"15+ to 18",IF(F14234&lt;21.01,"18+ to 21",IF(F14234&lt;24.01,"21+ to 24",IF(F14234&lt;27.01,"24+ to 27",IF(F14234&lt;30.01,"27+ to 30","30+"))))))))))))</f>
        <v>30+</v>
      </c>
      <c r="I14234" t="str">
        <f>IF(G14234&lt;&gt;H14234,"DIFF","")</f>
        <v>DIFF</v>
      </c>
    </row>
    <row r="14235" spans="1:9">
      <c r="A14235" t="s">
        <v>102</v>
      </c>
      <c r="B14235" t="s">
        <v>305</v>
      </c>
      <c r="C14235" s="1">
        <v>107832794</v>
      </c>
      <c r="D14235" s="1">
        <v>2</v>
      </c>
      <c r="E14235" s="1">
        <v>-12</v>
      </c>
      <c r="F14235" s="1">
        <v>24</v>
      </c>
      <c r="G14235" s="7" t="str">
        <f>IF(E14235&lt;0,"0-",IF(E14235=0,"0",IF(E14235&lt;3.01,"0+ to 3",IF(E14235&lt;6.01,"3+ to 6",IF(E14235&lt;9.01,"6+ to 9",IF(E14235&lt;12.01,"9+ to 12",IF(E14235&lt;15.01,"12+ to 15",IF(E14235&lt;18.01,"15+ to 18",IF(E14235&lt;21.01,"18+ to 21",IF(E14235&lt;24.01,"21+ to 24",IF(E14235&lt;27.01,"24+ to 27",IF(E14235&lt;30.01,"27+ to 30","30+"))))))))))))</f>
        <v>0-</v>
      </c>
      <c r="H14235" s="7" t="str">
        <f>IF(F14235&lt;0,"0-",IF(F14235=0,"0",IF(F14235&lt;3.01,"0+ to 3",IF(F14235&lt;6.01,"3+ to 6",IF(F14235&lt;9.01,"6+ to 9",IF(F14235&lt;12.01,"9+ to 12",IF(F14235&lt;15.01,"12+ to 15",IF(F14235&lt;18.01,"15+ to 18",IF(F14235&lt;21.01,"18+ to 21",IF(F14235&lt;24.01,"21+ to 24",IF(F14235&lt;27.01,"24+ to 27",IF(F14235&lt;30.01,"27+ to 30","30+"))))))))))))</f>
        <v>21+ to 24</v>
      </c>
      <c r="I14235" t="str">
        <f>IF(G14235&lt;&gt;H14235,"DIFF","")</f>
        <v>DIFF</v>
      </c>
    </row>
    <row r="14236" spans="1:9">
      <c r="A14236" t="s">
        <v>102</v>
      </c>
      <c r="B14236" t="s">
        <v>305</v>
      </c>
      <c r="C14236" s="1">
        <v>107838311</v>
      </c>
      <c r="D14236" s="1">
        <v>2</v>
      </c>
      <c r="E14236" s="1">
        <v>-13</v>
      </c>
      <c r="F14236" s="1">
        <v>22</v>
      </c>
      <c r="G14236" s="7" t="str">
        <f>IF(E14236&lt;0,"0-",IF(E14236=0,"0",IF(E14236&lt;3.01,"0+ to 3",IF(E14236&lt;6.01,"3+ to 6",IF(E14236&lt;9.01,"6+ to 9",IF(E14236&lt;12.01,"9+ to 12",IF(E14236&lt;15.01,"12+ to 15",IF(E14236&lt;18.01,"15+ to 18",IF(E14236&lt;21.01,"18+ to 21",IF(E14236&lt;24.01,"21+ to 24",IF(E14236&lt;27.01,"24+ to 27",IF(E14236&lt;30.01,"27+ to 30","30+"))))))))))))</f>
        <v>0-</v>
      </c>
      <c r="H14236" s="7" t="str">
        <f>IF(F14236&lt;0,"0-",IF(F14236=0,"0",IF(F14236&lt;3.01,"0+ to 3",IF(F14236&lt;6.01,"3+ to 6",IF(F14236&lt;9.01,"6+ to 9",IF(F14236&lt;12.01,"9+ to 12",IF(F14236&lt;15.01,"12+ to 15",IF(F14236&lt;18.01,"15+ to 18",IF(F14236&lt;21.01,"18+ to 21",IF(F14236&lt;24.01,"21+ to 24",IF(F14236&lt;27.01,"24+ to 27",IF(F14236&lt;30.01,"27+ to 30","30+"))))))))))))</f>
        <v>21+ to 24</v>
      </c>
      <c r="I14236" t="str">
        <f>IF(G14236&lt;&gt;H14236,"DIFF","")</f>
        <v>DIFF</v>
      </c>
    </row>
    <row r="14237" spans="1:9">
      <c r="A14237" t="s">
        <v>102</v>
      </c>
      <c r="B14237" t="s">
        <v>305</v>
      </c>
      <c r="C14237" s="1">
        <v>107838743</v>
      </c>
      <c r="D14237" s="1">
        <v>2</v>
      </c>
      <c r="E14237" s="1">
        <v>-8</v>
      </c>
      <c r="F14237" s="1">
        <v>11</v>
      </c>
      <c r="G14237" s="7" t="str">
        <f>IF(E14237&lt;0,"0-",IF(E14237=0,"0",IF(E14237&lt;3.01,"0+ to 3",IF(E14237&lt;6.01,"3+ to 6",IF(E14237&lt;9.01,"6+ to 9",IF(E14237&lt;12.01,"9+ to 12",IF(E14237&lt;15.01,"12+ to 15",IF(E14237&lt;18.01,"15+ to 18",IF(E14237&lt;21.01,"18+ to 21",IF(E14237&lt;24.01,"21+ to 24",IF(E14237&lt;27.01,"24+ to 27",IF(E14237&lt;30.01,"27+ to 30","30+"))))))))))))</f>
        <v>0-</v>
      </c>
      <c r="H14237" s="7" t="str">
        <f>IF(F14237&lt;0,"0-",IF(F14237=0,"0",IF(F14237&lt;3.01,"0+ to 3",IF(F14237&lt;6.01,"3+ to 6",IF(F14237&lt;9.01,"6+ to 9",IF(F14237&lt;12.01,"9+ to 12",IF(F14237&lt;15.01,"12+ to 15",IF(F14237&lt;18.01,"15+ to 18",IF(F14237&lt;21.01,"18+ to 21",IF(F14237&lt;24.01,"21+ to 24",IF(F14237&lt;27.01,"24+ to 27",IF(F14237&lt;30.01,"27+ to 30","30+"))))))))))))</f>
        <v>9+ to 12</v>
      </c>
      <c r="I14237" t="str">
        <f>IF(G14237&lt;&gt;H14237,"DIFF","")</f>
        <v>DIFF</v>
      </c>
    </row>
    <row r="14238" spans="1:9">
      <c r="A14238" t="s">
        <v>102</v>
      </c>
      <c r="B14238" t="s">
        <v>304</v>
      </c>
      <c r="C14238" s="1">
        <v>107886758</v>
      </c>
      <c r="D14238" s="1">
        <v>2</v>
      </c>
      <c r="E14238" s="1">
        <v>2</v>
      </c>
      <c r="F14238" s="1">
        <v>4</v>
      </c>
      <c r="G14238" s="7" t="str">
        <f>IF(E14238&lt;0,"0-",IF(E14238=0,"0",IF(E14238&lt;3.01,"0+ to 3",IF(E14238&lt;6.01,"3+ to 6",IF(E14238&lt;9.01,"6+ to 9",IF(E14238&lt;12.01,"9+ to 12",IF(E14238&lt;15.01,"12+ to 15",IF(E14238&lt;18.01,"15+ to 18",IF(E14238&lt;21.01,"18+ to 21",IF(E14238&lt;24.01,"21+ to 24",IF(E14238&lt;27.01,"24+ to 27",IF(E14238&lt;30.01,"27+ to 30","30+"))))))))))))</f>
        <v>0+ to 3</v>
      </c>
      <c r="H14238" s="7" t="str">
        <f>IF(F14238&lt;0,"0-",IF(F14238=0,"0",IF(F14238&lt;3.01,"0+ to 3",IF(F14238&lt;6.01,"3+ to 6",IF(F14238&lt;9.01,"6+ to 9",IF(F14238&lt;12.01,"9+ to 12",IF(F14238&lt;15.01,"12+ to 15",IF(F14238&lt;18.01,"15+ to 18",IF(F14238&lt;21.01,"18+ to 21",IF(F14238&lt;24.01,"21+ to 24",IF(F14238&lt;27.01,"24+ to 27",IF(F14238&lt;30.01,"27+ to 30","30+"))))))))))))</f>
        <v>3+ to 6</v>
      </c>
      <c r="I14238" t="str">
        <f>IF(G14238&lt;&gt;H14238,"DIFF","")</f>
        <v>DIFF</v>
      </c>
    </row>
    <row r="14239" spans="1:9">
      <c r="A14239" t="s">
        <v>102</v>
      </c>
      <c r="B14239" t="s">
        <v>304</v>
      </c>
      <c r="C14239" s="1">
        <v>107889659</v>
      </c>
      <c r="D14239" s="1">
        <v>3</v>
      </c>
      <c r="E14239" s="1">
        <v>0</v>
      </c>
      <c r="F14239" s="1">
        <v>0</v>
      </c>
      <c r="G14239" s="7" t="str">
        <f>IF(E14239&lt;0,"0-",IF(E14239=0,"0",IF(E14239&lt;3.01,"0+ to 3",IF(E14239&lt;6.01,"3+ to 6",IF(E14239&lt;9.01,"6+ to 9",IF(E14239&lt;12.01,"9+ to 12",IF(E14239&lt;15.01,"12+ to 15",IF(E14239&lt;18.01,"15+ to 18",IF(E14239&lt;21.01,"18+ to 21",IF(E14239&lt;24.01,"21+ to 24",IF(E14239&lt;27.01,"24+ to 27",IF(E14239&lt;30.01,"27+ to 30","30+"))))))))))))</f>
        <v>0</v>
      </c>
      <c r="H14239" s="7" t="str">
        <f>IF(F14239&lt;0,"0-",IF(F14239=0,"0",IF(F14239&lt;3.01,"0+ to 3",IF(F14239&lt;6.01,"3+ to 6",IF(F14239&lt;9.01,"6+ to 9",IF(F14239&lt;12.01,"9+ to 12",IF(F14239&lt;15.01,"12+ to 15",IF(F14239&lt;18.01,"15+ to 18",IF(F14239&lt;21.01,"18+ to 21",IF(F14239&lt;24.01,"21+ to 24",IF(F14239&lt;27.01,"24+ to 27",IF(F14239&lt;30.01,"27+ to 30","30+"))))))))))))</f>
        <v>0</v>
      </c>
      <c r="I14239" t="str">
        <f>IF(G14239&lt;&gt;H14239,"DIFF","")</f>
        <v/>
      </c>
    </row>
    <row r="14240" spans="1:9">
      <c r="A14240" t="s">
        <v>103</v>
      </c>
      <c r="B14240" t="s">
        <v>304</v>
      </c>
      <c r="C14240" s="1">
        <v>107890323</v>
      </c>
      <c r="D14240" s="1">
        <v>2</v>
      </c>
      <c r="E14240" s="1">
        <v>-6</v>
      </c>
      <c r="F14240" s="1">
        <v>10</v>
      </c>
      <c r="G14240" s="7" t="str">
        <f>IF(E14240&lt;0,"0-",IF(E14240=0,"0",IF(E14240&lt;3.01,"0+ to 3",IF(E14240&lt;6.01,"3+ to 6",IF(E14240&lt;9.01,"6+ to 9",IF(E14240&lt;12.01,"9+ to 12",IF(E14240&lt;15.01,"12+ to 15",IF(E14240&lt;18.01,"15+ to 18",IF(E14240&lt;21.01,"18+ to 21",IF(E14240&lt;24.01,"21+ to 24",IF(E14240&lt;27.01,"24+ to 27",IF(E14240&lt;30.01,"27+ to 30","30+"))))))))))))</f>
        <v>0-</v>
      </c>
      <c r="H14240" s="7" t="str">
        <f>IF(F14240&lt;0,"0-",IF(F14240=0,"0",IF(F14240&lt;3.01,"0+ to 3",IF(F14240&lt;6.01,"3+ to 6",IF(F14240&lt;9.01,"6+ to 9",IF(F14240&lt;12.01,"9+ to 12",IF(F14240&lt;15.01,"12+ to 15",IF(F14240&lt;18.01,"15+ to 18",IF(F14240&lt;21.01,"18+ to 21",IF(F14240&lt;24.01,"21+ to 24",IF(F14240&lt;27.01,"24+ to 27",IF(F14240&lt;30.01,"27+ to 30","30+"))))))))))))</f>
        <v>9+ to 12</v>
      </c>
      <c r="I14240" t="str">
        <f>IF(G14240&lt;&gt;H14240,"DIFF","")</f>
        <v>DIFF</v>
      </c>
    </row>
    <row r="14241" spans="1:9">
      <c r="A14241" t="s">
        <v>102</v>
      </c>
      <c r="B14241" t="s">
        <v>304</v>
      </c>
      <c r="C14241" s="1">
        <v>107891450</v>
      </c>
      <c r="D14241" s="1">
        <v>4</v>
      </c>
      <c r="E14241" s="1">
        <v>0</v>
      </c>
      <c r="F14241" s="1">
        <v>0</v>
      </c>
      <c r="G14241" s="7" t="str">
        <f>IF(E14241&lt;0,"0-",IF(E14241=0,"0",IF(E14241&lt;3.01,"0+ to 3",IF(E14241&lt;6.01,"3+ to 6",IF(E14241&lt;9.01,"6+ to 9",IF(E14241&lt;12.01,"9+ to 12",IF(E14241&lt;15.01,"12+ to 15",IF(E14241&lt;18.01,"15+ to 18",IF(E14241&lt;21.01,"18+ to 21",IF(E14241&lt;24.01,"21+ to 24",IF(E14241&lt;27.01,"24+ to 27",IF(E14241&lt;30.01,"27+ to 30","30+"))))))))))))</f>
        <v>0</v>
      </c>
      <c r="H14241" s="7" t="str">
        <f>IF(F14241&lt;0,"0-",IF(F14241=0,"0",IF(F14241&lt;3.01,"0+ to 3",IF(F14241&lt;6.01,"3+ to 6",IF(F14241&lt;9.01,"6+ to 9",IF(F14241&lt;12.01,"9+ to 12",IF(F14241&lt;15.01,"12+ to 15",IF(F14241&lt;18.01,"15+ to 18",IF(F14241&lt;21.01,"18+ to 21",IF(F14241&lt;24.01,"21+ to 24",IF(F14241&lt;27.01,"24+ to 27",IF(F14241&lt;30.01,"27+ to 30","30+"))))))))))))</f>
        <v>0</v>
      </c>
      <c r="I14241" t="str">
        <f>IF(G14241&lt;&gt;H14241,"DIFF","")</f>
        <v/>
      </c>
    </row>
    <row r="14242" spans="1:9">
      <c r="A14242" t="s">
        <v>102</v>
      </c>
      <c r="B14242" t="s">
        <v>304</v>
      </c>
      <c r="C14242" s="1">
        <v>107892517</v>
      </c>
      <c r="D14242" s="1">
        <v>2</v>
      </c>
      <c r="E14242" s="1">
        <v>-8</v>
      </c>
      <c r="F14242" s="1">
        <v>12</v>
      </c>
      <c r="G14242" s="7" t="str">
        <f>IF(E14242&lt;0,"0-",IF(E14242=0,"0",IF(E14242&lt;3.01,"0+ to 3",IF(E14242&lt;6.01,"3+ to 6",IF(E14242&lt;9.01,"6+ to 9",IF(E14242&lt;12.01,"9+ to 12",IF(E14242&lt;15.01,"12+ to 15",IF(E14242&lt;18.01,"15+ to 18",IF(E14242&lt;21.01,"18+ to 21",IF(E14242&lt;24.01,"21+ to 24",IF(E14242&lt;27.01,"24+ to 27",IF(E14242&lt;30.01,"27+ to 30","30+"))))))))))))</f>
        <v>0-</v>
      </c>
      <c r="H14242" s="7" t="str">
        <f>IF(F14242&lt;0,"0-",IF(F14242=0,"0",IF(F14242&lt;3.01,"0+ to 3",IF(F14242&lt;6.01,"3+ to 6",IF(F14242&lt;9.01,"6+ to 9",IF(F14242&lt;12.01,"9+ to 12",IF(F14242&lt;15.01,"12+ to 15",IF(F14242&lt;18.01,"15+ to 18",IF(F14242&lt;21.01,"18+ to 21",IF(F14242&lt;24.01,"21+ to 24",IF(F14242&lt;27.01,"24+ to 27",IF(F14242&lt;30.01,"27+ to 30","30+"))))))))))))</f>
        <v>9+ to 12</v>
      </c>
      <c r="I14242" t="str">
        <f>IF(G14242&lt;&gt;H14242,"DIFF","")</f>
        <v>DIFF</v>
      </c>
    </row>
    <row r="14243" spans="1:9">
      <c r="A14243" t="s">
        <v>102</v>
      </c>
      <c r="B14243" t="s">
        <v>304</v>
      </c>
      <c r="C14243" s="1">
        <v>107892990</v>
      </c>
      <c r="D14243" s="1">
        <v>2</v>
      </c>
      <c r="E14243" s="1">
        <v>-3</v>
      </c>
      <c r="F14243" s="1">
        <v>4</v>
      </c>
      <c r="G14243" s="7" t="str">
        <f>IF(E14243&lt;0,"0-",IF(E14243=0,"0",IF(E14243&lt;3.01,"0+ to 3",IF(E14243&lt;6.01,"3+ to 6",IF(E14243&lt;9.01,"6+ to 9",IF(E14243&lt;12.01,"9+ to 12",IF(E14243&lt;15.01,"12+ to 15",IF(E14243&lt;18.01,"15+ to 18",IF(E14243&lt;21.01,"18+ to 21",IF(E14243&lt;24.01,"21+ to 24",IF(E14243&lt;27.01,"24+ to 27",IF(E14243&lt;30.01,"27+ to 30","30+"))))))))))))</f>
        <v>0-</v>
      </c>
      <c r="H14243" s="7" t="str">
        <f>IF(F14243&lt;0,"0-",IF(F14243=0,"0",IF(F14243&lt;3.01,"0+ to 3",IF(F14243&lt;6.01,"3+ to 6",IF(F14243&lt;9.01,"6+ to 9",IF(F14243&lt;12.01,"9+ to 12",IF(F14243&lt;15.01,"12+ to 15",IF(F14243&lt;18.01,"15+ to 18",IF(F14243&lt;21.01,"18+ to 21",IF(F14243&lt;24.01,"21+ to 24",IF(F14243&lt;27.01,"24+ to 27",IF(F14243&lt;30.01,"27+ to 30","30+"))))))))))))</f>
        <v>3+ to 6</v>
      </c>
      <c r="I14243" t="str">
        <f>IF(G14243&lt;&gt;H14243,"DIFF","")</f>
        <v>DIFF</v>
      </c>
    </row>
    <row r="14244" spans="1:9">
      <c r="A14244" t="s">
        <v>102</v>
      </c>
      <c r="B14244" t="s">
        <v>304</v>
      </c>
      <c r="C14244" s="1">
        <v>107898773</v>
      </c>
      <c r="D14244" s="1">
        <v>2</v>
      </c>
      <c r="E14244" s="1">
        <v>-9</v>
      </c>
      <c r="F14244" s="1">
        <v>13</v>
      </c>
      <c r="G14244" s="7" t="str">
        <f>IF(E14244&lt;0,"0-",IF(E14244=0,"0",IF(E14244&lt;3.01,"0+ to 3",IF(E14244&lt;6.01,"3+ to 6",IF(E14244&lt;9.01,"6+ to 9",IF(E14244&lt;12.01,"9+ to 12",IF(E14244&lt;15.01,"12+ to 15",IF(E14244&lt;18.01,"15+ to 18",IF(E14244&lt;21.01,"18+ to 21",IF(E14244&lt;24.01,"21+ to 24",IF(E14244&lt;27.01,"24+ to 27",IF(E14244&lt;30.01,"27+ to 30","30+"))))))))))))</f>
        <v>0-</v>
      </c>
      <c r="H14244" s="7" t="str">
        <f>IF(F14244&lt;0,"0-",IF(F14244=0,"0",IF(F14244&lt;3.01,"0+ to 3",IF(F14244&lt;6.01,"3+ to 6",IF(F14244&lt;9.01,"6+ to 9",IF(F14244&lt;12.01,"9+ to 12",IF(F14244&lt;15.01,"12+ to 15",IF(F14244&lt;18.01,"15+ to 18",IF(F14244&lt;21.01,"18+ to 21",IF(F14244&lt;24.01,"21+ to 24",IF(F14244&lt;27.01,"24+ to 27",IF(F14244&lt;30.01,"27+ to 30","30+"))))))))))))</f>
        <v>12+ to 15</v>
      </c>
      <c r="I14244" t="str">
        <f>IF(G14244&lt;&gt;H14244,"DIFF","")</f>
        <v>DIFF</v>
      </c>
    </row>
    <row r="14245" spans="1:9">
      <c r="A14245" t="s">
        <v>102</v>
      </c>
      <c r="B14245" t="s">
        <v>304</v>
      </c>
      <c r="C14245" s="1">
        <v>107899029</v>
      </c>
      <c r="D14245" s="1">
        <v>2</v>
      </c>
      <c r="E14245" s="1">
        <v>-5</v>
      </c>
      <c r="F14245" s="1">
        <v>8</v>
      </c>
      <c r="G14245" s="7" t="str">
        <f>IF(E14245&lt;0,"0-",IF(E14245=0,"0",IF(E14245&lt;3.01,"0+ to 3",IF(E14245&lt;6.01,"3+ to 6",IF(E14245&lt;9.01,"6+ to 9",IF(E14245&lt;12.01,"9+ to 12",IF(E14245&lt;15.01,"12+ to 15",IF(E14245&lt;18.01,"15+ to 18",IF(E14245&lt;21.01,"18+ to 21",IF(E14245&lt;24.01,"21+ to 24",IF(E14245&lt;27.01,"24+ to 27",IF(E14245&lt;30.01,"27+ to 30","30+"))))))))))))</f>
        <v>0-</v>
      </c>
      <c r="H14245" s="7" t="str">
        <f>IF(F14245&lt;0,"0-",IF(F14245=0,"0",IF(F14245&lt;3.01,"0+ to 3",IF(F14245&lt;6.01,"3+ to 6",IF(F14245&lt;9.01,"6+ to 9",IF(F14245&lt;12.01,"9+ to 12",IF(F14245&lt;15.01,"12+ to 15",IF(F14245&lt;18.01,"15+ to 18",IF(F14245&lt;21.01,"18+ to 21",IF(F14245&lt;24.01,"21+ to 24",IF(F14245&lt;27.01,"24+ to 27",IF(F14245&lt;30.01,"27+ to 30","30+"))))))))))))</f>
        <v>6+ to 9</v>
      </c>
      <c r="I14245" t="str">
        <f>IF(G14245&lt;&gt;H14245,"DIFF","")</f>
        <v>DIFF</v>
      </c>
    </row>
    <row r="14246" spans="1:9">
      <c r="A14246" t="s">
        <v>102</v>
      </c>
      <c r="B14246" t="s">
        <v>304</v>
      </c>
      <c r="C14246" s="1">
        <v>107900666</v>
      </c>
      <c r="D14246" s="1">
        <v>2</v>
      </c>
      <c r="E14246" s="1">
        <v>0</v>
      </c>
      <c r="F14246" s="1">
        <v>3</v>
      </c>
      <c r="G14246" s="7" t="str">
        <f>IF(E14246&lt;0,"0-",IF(E14246=0,"0",IF(E14246&lt;3.01,"0+ to 3",IF(E14246&lt;6.01,"3+ to 6",IF(E14246&lt;9.01,"6+ to 9",IF(E14246&lt;12.01,"9+ to 12",IF(E14246&lt;15.01,"12+ to 15",IF(E14246&lt;18.01,"15+ to 18",IF(E14246&lt;21.01,"18+ to 21",IF(E14246&lt;24.01,"21+ to 24",IF(E14246&lt;27.01,"24+ to 27",IF(E14246&lt;30.01,"27+ to 30","30+"))))))))))))</f>
        <v>0</v>
      </c>
      <c r="H14246" s="7" t="str">
        <f>IF(F14246&lt;0,"0-",IF(F14246=0,"0",IF(F14246&lt;3.01,"0+ to 3",IF(F14246&lt;6.01,"3+ to 6",IF(F14246&lt;9.01,"6+ to 9",IF(F14246&lt;12.01,"9+ to 12",IF(F14246&lt;15.01,"12+ to 15",IF(F14246&lt;18.01,"15+ to 18",IF(F14246&lt;21.01,"18+ to 21",IF(F14246&lt;24.01,"21+ to 24",IF(F14246&lt;27.01,"24+ to 27",IF(F14246&lt;30.01,"27+ to 30","30+"))))))))))))</f>
        <v>0+ to 3</v>
      </c>
      <c r="I14246" t="str">
        <f>IF(G14246&lt;&gt;H14246,"DIFF","")</f>
        <v>DIFF</v>
      </c>
    </row>
    <row r="14247" spans="1:9">
      <c r="A14247" t="s">
        <v>103</v>
      </c>
      <c r="B14247" t="s">
        <v>304</v>
      </c>
      <c r="C14247" s="1">
        <v>107901615</v>
      </c>
      <c r="D14247" s="1">
        <v>3</v>
      </c>
      <c r="E14247" s="1">
        <v>-5</v>
      </c>
      <c r="F14247" s="1">
        <v>-4</v>
      </c>
      <c r="G14247" s="7" t="str">
        <f>IF(E14247&lt;0,"0-",IF(E14247=0,"0",IF(E14247&lt;3.01,"0+ to 3",IF(E14247&lt;6.01,"3+ to 6",IF(E14247&lt;9.01,"6+ to 9",IF(E14247&lt;12.01,"9+ to 12",IF(E14247&lt;15.01,"12+ to 15",IF(E14247&lt;18.01,"15+ to 18",IF(E14247&lt;21.01,"18+ to 21",IF(E14247&lt;24.01,"21+ to 24",IF(E14247&lt;27.01,"24+ to 27",IF(E14247&lt;30.01,"27+ to 30","30+"))))))))))))</f>
        <v>0-</v>
      </c>
      <c r="H14247" s="7" t="str">
        <f>IF(F14247&lt;0,"0-",IF(F14247=0,"0",IF(F14247&lt;3.01,"0+ to 3",IF(F14247&lt;6.01,"3+ to 6",IF(F14247&lt;9.01,"6+ to 9",IF(F14247&lt;12.01,"9+ to 12",IF(F14247&lt;15.01,"12+ to 15",IF(F14247&lt;18.01,"15+ to 18",IF(F14247&lt;21.01,"18+ to 21",IF(F14247&lt;24.01,"21+ to 24",IF(F14247&lt;27.01,"24+ to 27",IF(F14247&lt;30.01,"27+ to 30","30+"))))))))))))</f>
        <v>0-</v>
      </c>
      <c r="I14247" t="str">
        <f>IF(G14247&lt;&gt;H14247,"DIFF","")</f>
        <v/>
      </c>
    </row>
    <row r="14248" spans="1:9">
      <c r="A14248" t="s">
        <v>102</v>
      </c>
      <c r="B14248" t="s">
        <v>304</v>
      </c>
      <c r="C14248" s="1">
        <v>107903253</v>
      </c>
      <c r="D14248" s="1">
        <v>2</v>
      </c>
      <c r="E14248" s="1">
        <v>-3</v>
      </c>
      <c r="F14248" s="1">
        <v>11</v>
      </c>
      <c r="G14248" s="7" t="str">
        <f>IF(E14248&lt;0,"0-",IF(E14248=0,"0",IF(E14248&lt;3.01,"0+ to 3",IF(E14248&lt;6.01,"3+ to 6",IF(E14248&lt;9.01,"6+ to 9",IF(E14248&lt;12.01,"9+ to 12",IF(E14248&lt;15.01,"12+ to 15",IF(E14248&lt;18.01,"15+ to 18",IF(E14248&lt;21.01,"18+ to 21",IF(E14248&lt;24.01,"21+ to 24",IF(E14248&lt;27.01,"24+ to 27",IF(E14248&lt;30.01,"27+ to 30","30+"))))))))))))</f>
        <v>0-</v>
      </c>
      <c r="H14248" s="7" t="str">
        <f>IF(F14248&lt;0,"0-",IF(F14248=0,"0",IF(F14248&lt;3.01,"0+ to 3",IF(F14248&lt;6.01,"3+ to 6",IF(F14248&lt;9.01,"6+ to 9",IF(F14248&lt;12.01,"9+ to 12",IF(F14248&lt;15.01,"12+ to 15",IF(F14248&lt;18.01,"15+ to 18",IF(F14248&lt;21.01,"18+ to 21",IF(F14248&lt;24.01,"21+ to 24",IF(F14248&lt;27.01,"24+ to 27",IF(F14248&lt;30.01,"27+ to 30","30+"))))))))))))</f>
        <v>9+ to 12</v>
      </c>
      <c r="I14248" t="str">
        <f>IF(G14248&lt;&gt;H14248,"DIFF","")</f>
        <v>DIFF</v>
      </c>
    </row>
    <row r="14249" spans="1:9">
      <c r="A14249" t="s">
        <v>102</v>
      </c>
      <c r="B14249" t="s">
        <v>304</v>
      </c>
      <c r="C14249" s="1">
        <v>107903288</v>
      </c>
      <c r="D14249" s="1">
        <v>2</v>
      </c>
      <c r="E14249" s="1">
        <v>-4</v>
      </c>
      <c r="F14249" s="1">
        <v>0</v>
      </c>
      <c r="G14249" s="7" t="str">
        <f>IF(E14249&lt;0,"0-",IF(E14249=0,"0",IF(E14249&lt;3.01,"0+ to 3",IF(E14249&lt;6.01,"3+ to 6",IF(E14249&lt;9.01,"6+ to 9",IF(E14249&lt;12.01,"9+ to 12",IF(E14249&lt;15.01,"12+ to 15",IF(E14249&lt;18.01,"15+ to 18",IF(E14249&lt;21.01,"18+ to 21",IF(E14249&lt;24.01,"21+ to 24",IF(E14249&lt;27.01,"24+ to 27",IF(E14249&lt;30.01,"27+ to 30","30+"))))))))))))</f>
        <v>0-</v>
      </c>
      <c r="H14249" s="7" t="str">
        <f>IF(F14249&lt;0,"0-",IF(F14249=0,"0",IF(F14249&lt;3.01,"0+ to 3",IF(F14249&lt;6.01,"3+ to 6",IF(F14249&lt;9.01,"6+ to 9",IF(F14249&lt;12.01,"9+ to 12",IF(F14249&lt;15.01,"12+ to 15",IF(F14249&lt;18.01,"15+ to 18",IF(F14249&lt;21.01,"18+ to 21",IF(F14249&lt;24.01,"21+ to 24",IF(F14249&lt;27.01,"24+ to 27",IF(F14249&lt;30.01,"27+ to 30","30+"))))))))))))</f>
        <v>0</v>
      </c>
      <c r="I14249" t="str">
        <f>IF(G14249&lt;&gt;H14249,"DIFF","")</f>
        <v>DIFF</v>
      </c>
    </row>
    <row r="14250" spans="1:9">
      <c r="A14250" t="s">
        <v>102</v>
      </c>
      <c r="B14250" t="s">
        <v>303</v>
      </c>
      <c r="C14250" s="1">
        <v>107936894</v>
      </c>
      <c r="D14250" s="1">
        <v>3</v>
      </c>
      <c r="E14250" s="1">
        <v>-3</v>
      </c>
      <c r="F14250" s="1">
        <v>8</v>
      </c>
      <c r="G14250" s="7" t="str">
        <f>IF(E14250&lt;0,"0-",IF(E14250=0,"0",IF(E14250&lt;3.01,"0+ to 3",IF(E14250&lt;6.01,"3+ to 6",IF(E14250&lt;9.01,"6+ to 9",IF(E14250&lt;12.01,"9+ to 12",IF(E14250&lt;15.01,"12+ to 15",IF(E14250&lt;18.01,"15+ to 18",IF(E14250&lt;21.01,"18+ to 21",IF(E14250&lt;24.01,"21+ to 24",IF(E14250&lt;27.01,"24+ to 27",IF(E14250&lt;30.01,"27+ to 30","30+"))))))))))))</f>
        <v>0-</v>
      </c>
      <c r="H14250" s="7" t="str">
        <f>IF(F14250&lt;0,"0-",IF(F14250=0,"0",IF(F14250&lt;3.01,"0+ to 3",IF(F14250&lt;6.01,"3+ to 6",IF(F14250&lt;9.01,"6+ to 9",IF(F14250&lt;12.01,"9+ to 12",IF(F14250&lt;15.01,"12+ to 15",IF(F14250&lt;18.01,"15+ to 18",IF(F14250&lt;21.01,"18+ to 21",IF(F14250&lt;24.01,"21+ to 24",IF(F14250&lt;27.01,"24+ to 27",IF(F14250&lt;30.01,"27+ to 30","30+"))))))))))))</f>
        <v>6+ to 9</v>
      </c>
      <c r="I14250" t="str">
        <f>IF(G14250&lt;&gt;H14250,"DIFF","")</f>
        <v>DIFF</v>
      </c>
    </row>
    <row r="14251" spans="1:9">
      <c r="A14251" t="s">
        <v>103</v>
      </c>
      <c r="B14251" t="s">
        <v>303</v>
      </c>
      <c r="C14251" s="1">
        <v>107942235</v>
      </c>
      <c r="D14251" s="1">
        <v>3</v>
      </c>
      <c r="E14251" s="1">
        <v>-18</v>
      </c>
      <c r="F14251" s="1">
        <v>-17</v>
      </c>
      <c r="G14251" s="7" t="str">
        <f>IF(E14251&lt;0,"0-",IF(E14251=0,"0",IF(E14251&lt;3.01,"0+ to 3",IF(E14251&lt;6.01,"3+ to 6",IF(E14251&lt;9.01,"6+ to 9",IF(E14251&lt;12.01,"9+ to 12",IF(E14251&lt;15.01,"12+ to 15",IF(E14251&lt;18.01,"15+ to 18",IF(E14251&lt;21.01,"18+ to 21",IF(E14251&lt;24.01,"21+ to 24",IF(E14251&lt;27.01,"24+ to 27",IF(E14251&lt;30.01,"27+ to 30","30+"))))))))))))</f>
        <v>0-</v>
      </c>
      <c r="H14251" s="7" t="str">
        <f>IF(F14251&lt;0,"0-",IF(F14251=0,"0",IF(F14251&lt;3.01,"0+ to 3",IF(F14251&lt;6.01,"3+ to 6",IF(F14251&lt;9.01,"6+ to 9",IF(F14251&lt;12.01,"9+ to 12",IF(F14251&lt;15.01,"12+ to 15",IF(F14251&lt;18.01,"15+ to 18",IF(F14251&lt;21.01,"18+ to 21",IF(F14251&lt;24.01,"21+ to 24",IF(F14251&lt;27.01,"24+ to 27",IF(F14251&lt;30.01,"27+ to 30","30+"))))))))))))</f>
        <v>0-</v>
      </c>
      <c r="I14251" t="str">
        <f>IF(G14251&lt;&gt;H14251,"DIFF","")</f>
        <v/>
      </c>
    </row>
    <row r="14252" spans="1:9">
      <c r="A14252" t="s">
        <v>102</v>
      </c>
      <c r="B14252" t="s">
        <v>303</v>
      </c>
      <c r="C14252" s="1">
        <v>107944987</v>
      </c>
      <c r="D14252" s="1">
        <v>3</v>
      </c>
      <c r="E14252" s="1">
        <v>0</v>
      </c>
      <c r="F14252" s="1">
        <v>0</v>
      </c>
      <c r="G14252" s="7" t="str">
        <f>IF(E14252&lt;0,"0-",IF(E14252=0,"0",IF(E14252&lt;3.01,"0+ to 3",IF(E14252&lt;6.01,"3+ to 6",IF(E14252&lt;9.01,"6+ to 9",IF(E14252&lt;12.01,"9+ to 12",IF(E14252&lt;15.01,"12+ to 15",IF(E14252&lt;18.01,"15+ to 18",IF(E14252&lt;21.01,"18+ to 21",IF(E14252&lt;24.01,"21+ to 24",IF(E14252&lt;27.01,"24+ to 27",IF(E14252&lt;30.01,"27+ to 30","30+"))))))))))))</f>
        <v>0</v>
      </c>
      <c r="H14252" s="7" t="str">
        <f>IF(F14252&lt;0,"0-",IF(F14252=0,"0",IF(F14252&lt;3.01,"0+ to 3",IF(F14252&lt;6.01,"3+ to 6",IF(F14252&lt;9.01,"6+ to 9",IF(F14252&lt;12.01,"9+ to 12",IF(F14252&lt;15.01,"12+ to 15",IF(F14252&lt;18.01,"15+ to 18",IF(F14252&lt;21.01,"18+ to 21",IF(F14252&lt;24.01,"21+ to 24",IF(F14252&lt;27.01,"24+ to 27",IF(F14252&lt;30.01,"27+ to 30","30+"))))))))))))</f>
        <v>0</v>
      </c>
      <c r="I14252" t="str">
        <f>IF(G14252&lt;&gt;H14252,"DIFF","")</f>
        <v/>
      </c>
    </row>
    <row r="14253" spans="1:9">
      <c r="A14253" t="s">
        <v>102</v>
      </c>
      <c r="B14253" t="s">
        <v>303</v>
      </c>
      <c r="C14253" s="1">
        <v>107950401</v>
      </c>
      <c r="D14253" s="1">
        <v>3</v>
      </c>
      <c r="E14253" s="1">
        <v>-5</v>
      </c>
      <c r="F14253" s="1">
        <v>0</v>
      </c>
      <c r="G14253" s="7" t="str">
        <f>IF(E14253&lt;0,"0-",IF(E14253=0,"0",IF(E14253&lt;3.01,"0+ to 3",IF(E14253&lt;6.01,"3+ to 6",IF(E14253&lt;9.01,"6+ to 9",IF(E14253&lt;12.01,"9+ to 12",IF(E14253&lt;15.01,"12+ to 15",IF(E14253&lt;18.01,"15+ to 18",IF(E14253&lt;21.01,"18+ to 21",IF(E14253&lt;24.01,"21+ to 24",IF(E14253&lt;27.01,"24+ to 27",IF(E14253&lt;30.01,"27+ to 30","30+"))))))))))))</f>
        <v>0-</v>
      </c>
      <c r="H14253" s="7" t="str">
        <f>IF(F14253&lt;0,"0-",IF(F14253=0,"0",IF(F14253&lt;3.01,"0+ to 3",IF(F14253&lt;6.01,"3+ to 6",IF(F14253&lt;9.01,"6+ to 9",IF(F14253&lt;12.01,"9+ to 12",IF(F14253&lt;15.01,"12+ to 15",IF(F14253&lt;18.01,"15+ to 18",IF(F14253&lt;21.01,"18+ to 21",IF(F14253&lt;24.01,"21+ to 24",IF(F14253&lt;27.01,"24+ to 27",IF(F14253&lt;30.01,"27+ to 30","30+"))))))))))))</f>
        <v>0</v>
      </c>
      <c r="I14253" t="str">
        <f>IF(G14253&lt;&gt;H14253,"DIFF","")</f>
        <v>DIFF</v>
      </c>
    </row>
    <row r="14254" spans="1:9">
      <c r="A14254" t="s">
        <v>102</v>
      </c>
      <c r="B14254" t="s">
        <v>302</v>
      </c>
      <c r="C14254" s="1">
        <v>107983911</v>
      </c>
      <c r="D14254" s="1">
        <v>2</v>
      </c>
      <c r="E14254" s="1">
        <v>-1</v>
      </c>
      <c r="F14254" s="1">
        <v>2</v>
      </c>
      <c r="G14254" s="7" t="str">
        <f>IF(E14254&lt;0,"0-",IF(E14254=0,"0",IF(E14254&lt;3.01,"0+ to 3",IF(E14254&lt;6.01,"3+ to 6",IF(E14254&lt;9.01,"6+ to 9",IF(E14254&lt;12.01,"9+ to 12",IF(E14254&lt;15.01,"12+ to 15",IF(E14254&lt;18.01,"15+ to 18",IF(E14254&lt;21.01,"18+ to 21",IF(E14254&lt;24.01,"21+ to 24",IF(E14254&lt;27.01,"24+ to 27",IF(E14254&lt;30.01,"27+ to 30","30+"))))))))))))</f>
        <v>0-</v>
      </c>
      <c r="H14254" s="7" t="str">
        <f>IF(F14254&lt;0,"0-",IF(F14254=0,"0",IF(F14254&lt;3.01,"0+ to 3",IF(F14254&lt;6.01,"3+ to 6",IF(F14254&lt;9.01,"6+ to 9",IF(F14254&lt;12.01,"9+ to 12",IF(F14254&lt;15.01,"12+ to 15",IF(F14254&lt;18.01,"15+ to 18",IF(F14254&lt;21.01,"18+ to 21",IF(F14254&lt;24.01,"21+ to 24",IF(F14254&lt;27.01,"24+ to 27",IF(F14254&lt;30.01,"27+ to 30","30+"))))))))))))</f>
        <v>0+ to 3</v>
      </c>
      <c r="I14254" t="str">
        <f>IF(G14254&lt;&gt;H14254,"DIFF","")</f>
        <v>DIFF</v>
      </c>
    </row>
    <row r="14255" spans="1:9">
      <c r="A14255" t="s">
        <v>102</v>
      </c>
      <c r="B14255" t="s">
        <v>302</v>
      </c>
      <c r="C14255" s="1">
        <v>107984102</v>
      </c>
      <c r="D14255" s="1">
        <v>2</v>
      </c>
      <c r="E14255" s="1">
        <v>-3</v>
      </c>
      <c r="F14255" s="1">
        <v>6</v>
      </c>
      <c r="G14255" s="7" t="str">
        <f>IF(E14255&lt;0,"0-",IF(E14255=0,"0",IF(E14255&lt;3.01,"0+ to 3",IF(E14255&lt;6.01,"3+ to 6",IF(E14255&lt;9.01,"6+ to 9",IF(E14255&lt;12.01,"9+ to 12",IF(E14255&lt;15.01,"12+ to 15",IF(E14255&lt;18.01,"15+ to 18",IF(E14255&lt;21.01,"18+ to 21",IF(E14255&lt;24.01,"21+ to 24",IF(E14255&lt;27.01,"24+ to 27",IF(E14255&lt;30.01,"27+ to 30","30+"))))))))))))</f>
        <v>0-</v>
      </c>
      <c r="H14255" s="7" t="str">
        <f>IF(F14255&lt;0,"0-",IF(F14255=0,"0",IF(F14255&lt;3.01,"0+ to 3",IF(F14255&lt;6.01,"3+ to 6",IF(F14255&lt;9.01,"6+ to 9",IF(F14255&lt;12.01,"9+ to 12",IF(F14255&lt;15.01,"12+ to 15",IF(F14255&lt;18.01,"15+ to 18",IF(F14255&lt;21.01,"18+ to 21",IF(F14255&lt;24.01,"21+ to 24",IF(F14255&lt;27.01,"24+ to 27",IF(F14255&lt;30.01,"27+ to 30","30+"))))))))))))</f>
        <v>3+ to 6</v>
      </c>
      <c r="I14255" t="str">
        <f>IF(G14255&lt;&gt;H14255,"DIFF","")</f>
        <v>DIFF</v>
      </c>
    </row>
    <row r="14256" spans="1:9">
      <c r="A14256" t="s">
        <v>102</v>
      </c>
      <c r="B14256" t="s">
        <v>302</v>
      </c>
      <c r="C14256" s="1">
        <v>107988279</v>
      </c>
      <c r="D14256" s="1">
        <v>2</v>
      </c>
      <c r="E14256" s="1">
        <v>0</v>
      </c>
      <c r="F14256" s="1">
        <v>0</v>
      </c>
      <c r="G14256" s="7" t="str">
        <f>IF(E14256&lt;0,"0-",IF(E14256=0,"0",IF(E14256&lt;3.01,"0+ to 3",IF(E14256&lt;6.01,"3+ to 6",IF(E14256&lt;9.01,"6+ to 9",IF(E14256&lt;12.01,"9+ to 12",IF(E14256&lt;15.01,"12+ to 15",IF(E14256&lt;18.01,"15+ to 18",IF(E14256&lt;21.01,"18+ to 21",IF(E14256&lt;24.01,"21+ to 24",IF(E14256&lt;27.01,"24+ to 27",IF(E14256&lt;30.01,"27+ to 30","30+"))))))))))))</f>
        <v>0</v>
      </c>
      <c r="H14256" s="7" t="str">
        <f>IF(F14256&lt;0,"0-",IF(F14256=0,"0",IF(F14256&lt;3.01,"0+ to 3",IF(F14256&lt;6.01,"3+ to 6",IF(F14256&lt;9.01,"6+ to 9",IF(F14256&lt;12.01,"9+ to 12",IF(F14256&lt;15.01,"12+ to 15",IF(F14256&lt;18.01,"15+ to 18",IF(F14256&lt;21.01,"18+ to 21",IF(F14256&lt;24.01,"21+ to 24",IF(F14256&lt;27.01,"24+ to 27",IF(F14256&lt;30.01,"27+ to 30","30+"))))))))))))</f>
        <v>0</v>
      </c>
      <c r="I14256" t="str">
        <f>IF(G14256&lt;&gt;H14256,"DIFF","")</f>
        <v/>
      </c>
    </row>
    <row r="14257" spans="1:9">
      <c r="A14257" t="s">
        <v>102</v>
      </c>
      <c r="B14257" t="s">
        <v>302</v>
      </c>
      <c r="C14257" s="1">
        <v>107988706</v>
      </c>
      <c r="D14257" s="1">
        <v>3</v>
      </c>
      <c r="E14257" s="1">
        <v>-2</v>
      </c>
      <c r="F14257" s="1">
        <v>4</v>
      </c>
      <c r="G14257" s="7" t="str">
        <f>IF(E14257&lt;0,"0-",IF(E14257=0,"0",IF(E14257&lt;3.01,"0+ to 3",IF(E14257&lt;6.01,"3+ to 6",IF(E14257&lt;9.01,"6+ to 9",IF(E14257&lt;12.01,"9+ to 12",IF(E14257&lt;15.01,"12+ to 15",IF(E14257&lt;18.01,"15+ to 18",IF(E14257&lt;21.01,"18+ to 21",IF(E14257&lt;24.01,"21+ to 24",IF(E14257&lt;27.01,"24+ to 27",IF(E14257&lt;30.01,"27+ to 30","30+"))))))))))))</f>
        <v>0-</v>
      </c>
      <c r="H14257" s="7" t="str">
        <f>IF(F14257&lt;0,"0-",IF(F14257=0,"0",IF(F14257&lt;3.01,"0+ to 3",IF(F14257&lt;6.01,"3+ to 6",IF(F14257&lt;9.01,"6+ to 9",IF(F14257&lt;12.01,"9+ to 12",IF(F14257&lt;15.01,"12+ to 15",IF(F14257&lt;18.01,"15+ to 18",IF(F14257&lt;21.01,"18+ to 21",IF(F14257&lt;24.01,"21+ to 24",IF(F14257&lt;27.01,"24+ to 27",IF(F14257&lt;30.01,"27+ to 30","30+"))))))))))))</f>
        <v>3+ to 6</v>
      </c>
      <c r="I14257" t="str">
        <f>IF(G14257&lt;&gt;H14257,"DIFF","")</f>
        <v>DIFF</v>
      </c>
    </row>
    <row r="14258" spans="1:9">
      <c r="A14258" t="s">
        <v>102</v>
      </c>
      <c r="B14258" t="s">
        <v>302</v>
      </c>
      <c r="C14258" s="1">
        <v>107990813</v>
      </c>
      <c r="D14258" s="1">
        <v>2</v>
      </c>
      <c r="E14258" s="1">
        <v>-6</v>
      </c>
      <c r="F14258" s="1">
        <v>26</v>
      </c>
      <c r="G14258" s="7" t="str">
        <f>IF(E14258&lt;0,"0-",IF(E14258=0,"0",IF(E14258&lt;3.01,"0+ to 3",IF(E14258&lt;6.01,"3+ to 6",IF(E14258&lt;9.01,"6+ to 9",IF(E14258&lt;12.01,"9+ to 12",IF(E14258&lt;15.01,"12+ to 15",IF(E14258&lt;18.01,"15+ to 18",IF(E14258&lt;21.01,"18+ to 21",IF(E14258&lt;24.01,"21+ to 24",IF(E14258&lt;27.01,"24+ to 27",IF(E14258&lt;30.01,"27+ to 30","30+"))))))))))))</f>
        <v>0-</v>
      </c>
      <c r="H14258" s="7" t="str">
        <f>IF(F14258&lt;0,"0-",IF(F14258=0,"0",IF(F14258&lt;3.01,"0+ to 3",IF(F14258&lt;6.01,"3+ to 6",IF(F14258&lt;9.01,"6+ to 9",IF(F14258&lt;12.01,"9+ to 12",IF(F14258&lt;15.01,"12+ to 15",IF(F14258&lt;18.01,"15+ to 18",IF(F14258&lt;21.01,"18+ to 21",IF(F14258&lt;24.01,"21+ to 24",IF(F14258&lt;27.01,"24+ to 27",IF(F14258&lt;30.01,"27+ to 30","30+"))))))))))))</f>
        <v>24+ to 27</v>
      </c>
      <c r="I14258" t="str">
        <f>IF(G14258&lt;&gt;H14258,"DIFF","")</f>
        <v>DIFF</v>
      </c>
    </row>
    <row r="14259" spans="1:9">
      <c r="A14259" t="s">
        <v>102</v>
      </c>
      <c r="B14259" t="s">
        <v>302</v>
      </c>
      <c r="C14259" s="1">
        <v>107991086</v>
      </c>
      <c r="D14259" s="1">
        <v>2</v>
      </c>
      <c r="E14259" s="1">
        <v>0</v>
      </c>
      <c r="F14259" s="1">
        <v>4</v>
      </c>
      <c r="G14259" s="7" t="str">
        <f>IF(E14259&lt;0,"0-",IF(E14259=0,"0",IF(E14259&lt;3.01,"0+ to 3",IF(E14259&lt;6.01,"3+ to 6",IF(E14259&lt;9.01,"6+ to 9",IF(E14259&lt;12.01,"9+ to 12",IF(E14259&lt;15.01,"12+ to 15",IF(E14259&lt;18.01,"15+ to 18",IF(E14259&lt;21.01,"18+ to 21",IF(E14259&lt;24.01,"21+ to 24",IF(E14259&lt;27.01,"24+ to 27",IF(E14259&lt;30.01,"27+ to 30","30+"))))))))))))</f>
        <v>0</v>
      </c>
      <c r="H14259" s="7" t="str">
        <f>IF(F14259&lt;0,"0-",IF(F14259=0,"0",IF(F14259&lt;3.01,"0+ to 3",IF(F14259&lt;6.01,"3+ to 6",IF(F14259&lt;9.01,"6+ to 9",IF(F14259&lt;12.01,"9+ to 12",IF(F14259&lt;15.01,"12+ to 15",IF(F14259&lt;18.01,"15+ to 18",IF(F14259&lt;21.01,"18+ to 21",IF(F14259&lt;24.01,"21+ to 24",IF(F14259&lt;27.01,"24+ to 27",IF(F14259&lt;30.01,"27+ to 30","30+"))))))))))))</f>
        <v>3+ to 6</v>
      </c>
      <c r="I14259" t="str">
        <f>IF(G14259&lt;&gt;H14259,"DIFF","")</f>
        <v>DIFF</v>
      </c>
    </row>
    <row r="14260" spans="1:9">
      <c r="A14260" t="s">
        <v>102</v>
      </c>
      <c r="B14260" t="s">
        <v>302</v>
      </c>
      <c r="C14260" s="1">
        <v>107991970</v>
      </c>
      <c r="D14260" s="1">
        <v>2</v>
      </c>
      <c r="E14260" s="1">
        <v>-1</v>
      </c>
      <c r="F14260" s="1">
        <v>4</v>
      </c>
      <c r="G14260" s="7" t="str">
        <f>IF(E14260&lt;0,"0-",IF(E14260=0,"0",IF(E14260&lt;3.01,"0+ to 3",IF(E14260&lt;6.01,"3+ to 6",IF(E14260&lt;9.01,"6+ to 9",IF(E14260&lt;12.01,"9+ to 12",IF(E14260&lt;15.01,"12+ to 15",IF(E14260&lt;18.01,"15+ to 18",IF(E14260&lt;21.01,"18+ to 21",IF(E14260&lt;24.01,"21+ to 24",IF(E14260&lt;27.01,"24+ to 27",IF(E14260&lt;30.01,"27+ to 30","30+"))))))))))))</f>
        <v>0-</v>
      </c>
      <c r="H14260" s="7" t="str">
        <f>IF(F14260&lt;0,"0-",IF(F14260=0,"0",IF(F14260&lt;3.01,"0+ to 3",IF(F14260&lt;6.01,"3+ to 6",IF(F14260&lt;9.01,"6+ to 9",IF(F14260&lt;12.01,"9+ to 12",IF(F14260&lt;15.01,"12+ to 15",IF(F14260&lt;18.01,"15+ to 18",IF(F14260&lt;21.01,"18+ to 21",IF(F14260&lt;24.01,"21+ to 24",IF(F14260&lt;27.01,"24+ to 27",IF(F14260&lt;30.01,"27+ to 30","30+"))))))))))))</f>
        <v>3+ to 6</v>
      </c>
      <c r="I14260" t="str">
        <f>IF(G14260&lt;&gt;H14260,"DIFF","")</f>
        <v>DIFF</v>
      </c>
    </row>
    <row r="14261" spans="1:9">
      <c r="A14261" t="s">
        <v>102</v>
      </c>
      <c r="B14261" t="s">
        <v>302</v>
      </c>
      <c r="C14261" s="1">
        <v>107992295</v>
      </c>
      <c r="D14261" s="1">
        <v>2</v>
      </c>
      <c r="E14261" s="1">
        <v>-17</v>
      </c>
      <c r="F14261" s="1">
        <v>20</v>
      </c>
      <c r="G14261" s="7" t="str">
        <f>IF(E14261&lt;0,"0-",IF(E14261=0,"0",IF(E14261&lt;3.01,"0+ to 3",IF(E14261&lt;6.01,"3+ to 6",IF(E14261&lt;9.01,"6+ to 9",IF(E14261&lt;12.01,"9+ to 12",IF(E14261&lt;15.01,"12+ to 15",IF(E14261&lt;18.01,"15+ to 18",IF(E14261&lt;21.01,"18+ to 21",IF(E14261&lt;24.01,"21+ to 24",IF(E14261&lt;27.01,"24+ to 27",IF(E14261&lt;30.01,"27+ to 30","30+"))))))))))))</f>
        <v>0-</v>
      </c>
      <c r="H14261" s="7" t="str">
        <f>IF(F14261&lt;0,"0-",IF(F14261=0,"0",IF(F14261&lt;3.01,"0+ to 3",IF(F14261&lt;6.01,"3+ to 6",IF(F14261&lt;9.01,"6+ to 9",IF(F14261&lt;12.01,"9+ to 12",IF(F14261&lt;15.01,"12+ to 15",IF(F14261&lt;18.01,"15+ to 18",IF(F14261&lt;21.01,"18+ to 21",IF(F14261&lt;24.01,"21+ to 24",IF(F14261&lt;27.01,"24+ to 27",IF(F14261&lt;30.01,"27+ to 30","30+"))))))))))))</f>
        <v>18+ to 21</v>
      </c>
      <c r="I14261" t="str">
        <f>IF(G14261&lt;&gt;H14261,"DIFF","")</f>
        <v>DIFF</v>
      </c>
    </row>
    <row r="14262" spans="1:9">
      <c r="A14262" t="s">
        <v>102</v>
      </c>
      <c r="B14262" t="s">
        <v>302</v>
      </c>
      <c r="C14262" s="1">
        <v>107992854</v>
      </c>
      <c r="D14262" s="1">
        <v>2</v>
      </c>
      <c r="E14262" s="1">
        <v>-7</v>
      </c>
      <c r="F14262" s="1">
        <v>11</v>
      </c>
      <c r="G14262" s="7" t="str">
        <f>IF(E14262&lt;0,"0-",IF(E14262=0,"0",IF(E14262&lt;3.01,"0+ to 3",IF(E14262&lt;6.01,"3+ to 6",IF(E14262&lt;9.01,"6+ to 9",IF(E14262&lt;12.01,"9+ to 12",IF(E14262&lt;15.01,"12+ to 15",IF(E14262&lt;18.01,"15+ to 18",IF(E14262&lt;21.01,"18+ to 21",IF(E14262&lt;24.01,"21+ to 24",IF(E14262&lt;27.01,"24+ to 27",IF(E14262&lt;30.01,"27+ to 30","30+"))))))))))))</f>
        <v>0-</v>
      </c>
      <c r="H14262" s="7" t="str">
        <f>IF(F14262&lt;0,"0-",IF(F14262=0,"0",IF(F14262&lt;3.01,"0+ to 3",IF(F14262&lt;6.01,"3+ to 6",IF(F14262&lt;9.01,"6+ to 9",IF(F14262&lt;12.01,"9+ to 12",IF(F14262&lt;15.01,"12+ to 15",IF(F14262&lt;18.01,"15+ to 18",IF(F14262&lt;21.01,"18+ to 21",IF(F14262&lt;24.01,"21+ to 24",IF(F14262&lt;27.01,"24+ to 27",IF(F14262&lt;30.01,"27+ to 30","30+"))))))))))))</f>
        <v>9+ to 12</v>
      </c>
      <c r="I14262" t="str">
        <f>IF(G14262&lt;&gt;H14262,"DIFF","")</f>
        <v>DIFF</v>
      </c>
    </row>
    <row r="14263" spans="1:9">
      <c r="A14263" t="s">
        <v>102</v>
      </c>
      <c r="B14263" t="s">
        <v>302</v>
      </c>
      <c r="C14263" s="1">
        <v>107993830</v>
      </c>
      <c r="D14263" s="1">
        <v>2</v>
      </c>
      <c r="E14263" s="1">
        <v>-8</v>
      </c>
      <c r="F14263" s="1">
        <v>14</v>
      </c>
      <c r="G14263" s="7" t="str">
        <f>IF(E14263&lt;0,"0-",IF(E14263=0,"0",IF(E14263&lt;3.01,"0+ to 3",IF(E14263&lt;6.01,"3+ to 6",IF(E14263&lt;9.01,"6+ to 9",IF(E14263&lt;12.01,"9+ to 12",IF(E14263&lt;15.01,"12+ to 15",IF(E14263&lt;18.01,"15+ to 18",IF(E14263&lt;21.01,"18+ to 21",IF(E14263&lt;24.01,"21+ to 24",IF(E14263&lt;27.01,"24+ to 27",IF(E14263&lt;30.01,"27+ to 30","30+"))))))))))))</f>
        <v>0-</v>
      </c>
      <c r="H14263" s="7" t="str">
        <f>IF(F14263&lt;0,"0-",IF(F14263=0,"0",IF(F14263&lt;3.01,"0+ to 3",IF(F14263&lt;6.01,"3+ to 6",IF(F14263&lt;9.01,"6+ to 9",IF(F14263&lt;12.01,"9+ to 12",IF(F14263&lt;15.01,"12+ to 15",IF(F14263&lt;18.01,"15+ to 18",IF(F14263&lt;21.01,"18+ to 21",IF(F14263&lt;24.01,"21+ to 24",IF(F14263&lt;27.01,"24+ to 27",IF(F14263&lt;30.01,"27+ to 30","30+"))))))))))))</f>
        <v>12+ to 15</v>
      </c>
      <c r="I14263" t="str">
        <f>IF(G14263&lt;&gt;H14263,"DIFF","")</f>
        <v>DIFF</v>
      </c>
    </row>
    <row r="14264" spans="1:9">
      <c r="A14264" t="s">
        <v>102</v>
      </c>
      <c r="B14264" t="s">
        <v>302</v>
      </c>
      <c r="C14264" s="1">
        <v>107995856</v>
      </c>
      <c r="D14264" s="1">
        <v>2</v>
      </c>
      <c r="E14264" s="1">
        <v>-6</v>
      </c>
      <c r="F14264" s="1">
        <v>13</v>
      </c>
      <c r="G14264" s="7" t="str">
        <f>IF(E14264&lt;0,"0-",IF(E14264=0,"0",IF(E14264&lt;3.01,"0+ to 3",IF(E14264&lt;6.01,"3+ to 6",IF(E14264&lt;9.01,"6+ to 9",IF(E14264&lt;12.01,"9+ to 12",IF(E14264&lt;15.01,"12+ to 15",IF(E14264&lt;18.01,"15+ to 18",IF(E14264&lt;21.01,"18+ to 21",IF(E14264&lt;24.01,"21+ to 24",IF(E14264&lt;27.01,"24+ to 27",IF(E14264&lt;30.01,"27+ to 30","30+"))))))))))))</f>
        <v>0-</v>
      </c>
      <c r="H14264" s="7" t="str">
        <f>IF(F14264&lt;0,"0-",IF(F14264=0,"0",IF(F14264&lt;3.01,"0+ to 3",IF(F14264&lt;6.01,"3+ to 6",IF(F14264&lt;9.01,"6+ to 9",IF(F14264&lt;12.01,"9+ to 12",IF(F14264&lt;15.01,"12+ to 15",IF(F14264&lt;18.01,"15+ to 18",IF(F14264&lt;21.01,"18+ to 21",IF(F14264&lt;24.01,"21+ to 24",IF(F14264&lt;27.01,"24+ to 27",IF(F14264&lt;30.01,"27+ to 30","30+"))))))))))))</f>
        <v>12+ to 15</v>
      </c>
      <c r="I14264" t="str">
        <f>IF(G14264&lt;&gt;H14264,"DIFF","")</f>
        <v>DIFF</v>
      </c>
    </row>
    <row r="14265" spans="1:9">
      <c r="A14265" t="s">
        <v>102</v>
      </c>
      <c r="B14265" t="s">
        <v>302</v>
      </c>
      <c r="C14265" s="1">
        <v>107998804</v>
      </c>
      <c r="D14265" s="1">
        <v>2</v>
      </c>
      <c r="E14265" s="1">
        <v>-2</v>
      </c>
      <c r="F14265" s="1">
        <v>4</v>
      </c>
      <c r="G14265" s="7" t="str">
        <f>IF(E14265&lt;0,"0-",IF(E14265=0,"0",IF(E14265&lt;3.01,"0+ to 3",IF(E14265&lt;6.01,"3+ to 6",IF(E14265&lt;9.01,"6+ to 9",IF(E14265&lt;12.01,"9+ to 12",IF(E14265&lt;15.01,"12+ to 15",IF(E14265&lt;18.01,"15+ to 18",IF(E14265&lt;21.01,"18+ to 21",IF(E14265&lt;24.01,"21+ to 24",IF(E14265&lt;27.01,"24+ to 27",IF(E14265&lt;30.01,"27+ to 30","30+"))))))))))))</f>
        <v>0-</v>
      </c>
      <c r="H14265" s="7" t="str">
        <f>IF(F14265&lt;0,"0-",IF(F14265=0,"0",IF(F14265&lt;3.01,"0+ to 3",IF(F14265&lt;6.01,"3+ to 6",IF(F14265&lt;9.01,"6+ to 9",IF(F14265&lt;12.01,"9+ to 12",IF(F14265&lt;15.01,"12+ to 15",IF(F14265&lt;18.01,"15+ to 18",IF(F14265&lt;21.01,"18+ to 21",IF(F14265&lt;24.01,"21+ to 24",IF(F14265&lt;27.01,"24+ to 27",IF(F14265&lt;30.01,"27+ to 30","30+"))))))))))))</f>
        <v>3+ to 6</v>
      </c>
      <c r="I14265" t="str">
        <f>IF(G14265&lt;&gt;H14265,"DIFF","")</f>
        <v>DIFF</v>
      </c>
    </row>
    <row r="14266" spans="1:9">
      <c r="A14266" t="s">
        <v>102</v>
      </c>
      <c r="B14266" t="s">
        <v>302</v>
      </c>
      <c r="C14266" s="1">
        <v>107999339</v>
      </c>
      <c r="D14266" s="1">
        <v>2</v>
      </c>
      <c r="E14266" s="1">
        <v>-15</v>
      </c>
      <c r="F14266" s="1">
        <v>15</v>
      </c>
      <c r="G14266" s="7" t="str">
        <f>IF(E14266&lt;0,"0-",IF(E14266=0,"0",IF(E14266&lt;3.01,"0+ to 3",IF(E14266&lt;6.01,"3+ to 6",IF(E14266&lt;9.01,"6+ to 9",IF(E14266&lt;12.01,"9+ to 12",IF(E14266&lt;15.01,"12+ to 15",IF(E14266&lt;18.01,"15+ to 18",IF(E14266&lt;21.01,"18+ to 21",IF(E14266&lt;24.01,"21+ to 24",IF(E14266&lt;27.01,"24+ to 27",IF(E14266&lt;30.01,"27+ to 30","30+"))))))))))))</f>
        <v>0-</v>
      </c>
      <c r="H14266" s="7" t="str">
        <f>IF(F14266&lt;0,"0-",IF(F14266=0,"0",IF(F14266&lt;3.01,"0+ to 3",IF(F14266&lt;6.01,"3+ to 6",IF(F14266&lt;9.01,"6+ to 9",IF(F14266&lt;12.01,"9+ to 12",IF(F14266&lt;15.01,"12+ to 15",IF(F14266&lt;18.01,"15+ to 18",IF(F14266&lt;21.01,"18+ to 21",IF(F14266&lt;24.01,"21+ to 24",IF(F14266&lt;27.01,"24+ to 27",IF(F14266&lt;30.01,"27+ to 30","30+"))))))))))))</f>
        <v>12+ to 15</v>
      </c>
      <c r="I14266" t="str">
        <f>IF(G14266&lt;&gt;H14266,"DIFF","")</f>
        <v>DIFF</v>
      </c>
    </row>
    <row r="14267" spans="1:9">
      <c r="A14267" t="s">
        <v>102</v>
      </c>
      <c r="B14267" t="s">
        <v>302</v>
      </c>
      <c r="C14267" s="1">
        <v>108002206</v>
      </c>
      <c r="D14267" s="1">
        <v>3</v>
      </c>
      <c r="E14267" s="1">
        <v>-8</v>
      </c>
      <c r="F14267" s="1">
        <v>-7</v>
      </c>
      <c r="G14267" s="7" t="str">
        <f>IF(E14267&lt;0,"0-",IF(E14267=0,"0",IF(E14267&lt;3.01,"0+ to 3",IF(E14267&lt;6.01,"3+ to 6",IF(E14267&lt;9.01,"6+ to 9",IF(E14267&lt;12.01,"9+ to 12",IF(E14267&lt;15.01,"12+ to 15",IF(E14267&lt;18.01,"15+ to 18",IF(E14267&lt;21.01,"18+ to 21",IF(E14267&lt;24.01,"21+ to 24",IF(E14267&lt;27.01,"24+ to 27",IF(E14267&lt;30.01,"27+ to 30","30+"))))))))))))</f>
        <v>0-</v>
      </c>
      <c r="H14267" s="7" t="str">
        <f>IF(F14267&lt;0,"0-",IF(F14267=0,"0",IF(F14267&lt;3.01,"0+ to 3",IF(F14267&lt;6.01,"3+ to 6",IF(F14267&lt;9.01,"6+ to 9",IF(F14267&lt;12.01,"9+ to 12",IF(F14267&lt;15.01,"12+ to 15",IF(F14267&lt;18.01,"15+ to 18",IF(F14267&lt;21.01,"18+ to 21",IF(F14267&lt;24.01,"21+ to 24",IF(F14267&lt;27.01,"24+ to 27",IF(F14267&lt;30.01,"27+ to 30","30+"))))))))))))</f>
        <v>0-</v>
      </c>
      <c r="I14267" t="str">
        <f>IF(G14267&lt;&gt;H14267,"DIFF","")</f>
        <v/>
      </c>
    </row>
    <row r="14268" spans="1:9">
      <c r="A14268" t="s">
        <v>102</v>
      </c>
      <c r="B14268" t="s">
        <v>302</v>
      </c>
      <c r="C14268" s="1">
        <v>108002388</v>
      </c>
      <c r="D14268" s="1">
        <v>2</v>
      </c>
      <c r="E14268" s="1">
        <v>-2</v>
      </c>
      <c r="F14268" s="1">
        <v>-2</v>
      </c>
      <c r="G14268" s="7" t="str">
        <f>IF(E14268&lt;0,"0-",IF(E14268=0,"0",IF(E14268&lt;3.01,"0+ to 3",IF(E14268&lt;6.01,"3+ to 6",IF(E14268&lt;9.01,"6+ to 9",IF(E14268&lt;12.01,"9+ to 12",IF(E14268&lt;15.01,"12+ to 15",IF(E14268&lt;18.01,"15+ to 18",IF(E14268&lt;21.01,"18+ to 21",IF(E14268&lt;24.01,"21+ to 24",IF(E14268&lt;27.01,"24+ to 27",IF(E14268&lt;30.01,"27+ to 30","30+"))))))))))))</f>
        <v>0-</v>
      </c>
      <c r="H14268" s="7" t="str">
        <f>IF(F14268&lt;0,"0-",IF(F14268=0,"0",IF(F14268&lt;3.01,"0+ to 3",IF(F14268&lt;6.01,"3+ to 6",IF(F14268&lt;9.01,"6+ to 9",IF(F14268&lt;12.01,"9+ to 12",IF(F14268&lt;15.01,"12+ to 15",IF(F14268&lt;18.01,"15+ to 18",IF(F14268&lt;21.01,"18+ to 21",IF(F14268&lt;24.01,"21+ to 24",IF(F14268&lt;27.01,"24+ to 27",IF(F14268&lt;30.01,"27+ to 30","30+"))))))))))))</f>
        <v>0-</v>
      </c>
      <c r="I14268" t="str">
        <f>IF(G14268&lt;&gt;H14268,"DIFF","")</f>
        <v/>
      </c>
    </row>
    <row r="14269" spans="1:9">
      <c r="A14269" t="s">
        <v>102</v>
      </c>
      <c r="B14269" t="s">
        <v>302</v>
      </c>
      <c r="C14269" s="1">
        <v>108002464</v>
      </c>
      <c r="D14269" s="1">
        <v>2</v>
      </c>
      <c r="E14269" s="1">
        <v>0</v>
      </c>
      <c r="F14269" s="1">
        <v>8</v>
      </c>
      <c r="G14269" s="7" t="str">
        <f>IF(E14269&lt;0,"0-",IF(E14269=0,"0",IF(E14269&lt;3.01,"0+ to 3",IF(E14269&lt;6.01,"3+ to 6",IF(E14269&lt;9.01,"6+ to 9",IF(E14269&lt;12.01,"9+ to 12",IF(E14269&lt;15.01,"12+ to 15",IF(E14269&lt;18.01,"15+ to 18",IF(E14269&lt;21.01,"18+ to 21",IF(E14269&lt;24.01,"21+ to 24",IF(E14269&lt;27.01,"24+ to 27",IF(E14269&lt;30.01,"27+ to 30","30+"))))))))))))</f>
        <v>0</v>
      </c>
      <c r="H14269" s="7" t="str">
        <f>IF(F14269&lt;0,"0-",IF(F14269=0,"0",IF(F14269&lt;3.01,"0+ to 3",IF(F14269&lt;6.01,"3+ to 6",IF(F14269&lt;9.01,"6+ to 9",IF(F14269&lt;12.01,"9+ to 12",IF(F14269&lt;15.01,"12+ to 15",IF(F14269&lt;18.01,"15+ to 18",IF(F14269&lt;21.01,"18+ to 21",IF(F14269&lt;24.01,"21+ to 24",IF(F14269&lt;27.01,"24+ to 27",IF(F14269&lt;30.01,"27+ to 30","30+"))))))))))))</f>
        <v>6+ to 9</v>
      </c>
      <c r="I14269" t="str">
        <f>IF(G14269&lt;&gt;H14269,"DIFF","")</f>
        <v>DIFF</v>
      </c>
    </row>
    <row r="14270" spans="1:9">
      <c r="A14270" t="s">
        <v>102</v>
      </c>
      <c r="B14270" t="s">
        <v>302</v>
      </c>
      <c r="C14270" s="1">
        <v>108004818</v>
      </c>
      <c r="D14270" s="1">
        <v>2</v>
      </c>
      <c r="E14270" s="1">
        <v>-5</v>
      </c>
      <c r="F14270" s="1">
        <v>6</v>
      </c>
      <c r="G14270" s="7" t="str">
        <f>IF(E14270&lt;0,"0-",IF(E14270=0,"0",IF(E14270&lt;3.01,"0+ to 3",IF(E14270&lt;6.01,"3+ to 6",IF(E14270&lt;9.01,"6+ to 9",IF(E14270&lt;12.01,"9+ to 12",IF(E14270&lt;15.01,"12+ to 15",IF(E14270&lt;18.01,"15+ to 18",IF(E14270&lt;21.01,"18+ to 21",IF(E14270&lt;24.01,"21+ to 24",IF(E14270&lt;27.01,"24+ to 27",IF(E14270&lt;30.01,"27+ to 30","30+"))))))))))))</f>
        <v>0-</v>
      </c>
      <c r="H14270" s="7" t="str">
        <f>IF(F14270&lt;0,"0-",IF(F14270=0,"0",IF(F14270&lt;3.01,"0+ to 3",IF(F14270&lt;6.01,"3+ to 6",IF(F14270&lt;9.01,"6+ to 9",IF(F14270&lt;12.01,"9+ to 12",IF(F14270&lt;15.01,"12+ to 15",IF(F14270&lt;18.01,"15+ to 18",IF(F14270&lt;21.01,"18+ to 21",IF(F14270&lt;24.01,"21+ to 24",IF(F14270&lt;27.01,"24+ to 27",IF(F14270&lt;30.01,"27+ to 30","30+"))))))))))))</f>
        <v>3+ to 6</v>
      </c>
      <c r="I14270" t="str">
        <f>IF(G14270&lt;&gt;H14270,"DIFF","")</f>
        <v>DIFF</v>
      </c>
    </row>
    <row r="14271" spans="1:9">
      <c r="A14271" t="s">
        <v>102</v>
      </c>
      <c r="B14271" t="s">
        <v>302</v>
      </c>
      <c r="C14271" s="1">
        <v>108005316</v>
      </c>
      <c r="D14271" s="1">
        <v>2</v>
      </c>
      <c r="E14271" s="1">
        <v>-2</v>
      </c>
      <c r="F14271" s="1">
        <v>-1</v>
      </c>
      <c r="G14271" s="7" t="str">
        <f>IF(E14271&lt;0,"0-",IF(E14271=0,"0",IF(E14271&lt;3.01,"0+ to 3",IF(E14271&lt;6.01,"3+ to 6",IF(E14271&lt;9.01,"6+ to 9",IF(E14271&lt;12.01,"9+ to 12",IF(E14271&lt;15.01,"12+ to 15",IF(E14271&lt;18.01,"15+ to 18",IF(E14271&lt;21.01,"18+ to 21",IF(E14271&lt;24.01,"21+ to 24",IF(E14271&lt;27.01,"24+ to 27",IF(E14271&lt;30.01,"27+ to 30","30+"))))))))))))</f>
        <v>0-</v>
      </c>
      <c r="H14271" s="7" t="str">
        <f>IF(F14271&lt;0,"0-",IF(F14271=0,"0",IF(F14271&lt;3.01,"0+ to 3",IF(F14271&lt;6.01,"3+ to 6",IF(F14271&lt;9.01,"6+ to 9",IF(F14271&lt;12.01,"9+ to 12",IF(F14271&lt;15.01,"12+ to 15",IF(F14271&lt;18.01,"15+ to 18",IF(F14271&lt;21.01,"18+ to 21",IF(F14271&lt;24.01,"21+ to 24",IF(F14271&lt;27.01,"24+ to 27",IF(F14271&lt;30.01,"27+ to 30","30+"))))))))))))</f>
        <v>0-</v>
      </c>
      <c r="I14271" t="str">
        <f>IF(G14271&lt;&gt;H14271,"DIFF","")</f>
        <v/>
      </c>
    </row>
    <row r="14272" spans="1:9">
      <c r="A14272" t="s">
        <v>102</v>
      </c>
      <c r="B14272" t="s">
        <v>302</v>
      </c>
      <c r="C14272" s="1">
        <v>108005491</v>
      </c>
      <c r="D14272" s="1">
        <v>2</v>
      </c>
      <c r="E14272" s="1">
        <v>-15</v>
      </c>
      <c r="F14272" s="1">
        <v>22</v>
      </c>
      <c r="G14272" s="7" t="str">
        <f>IF(E14272&lt;0,"0-",IF(E14272=0,"0",IF(E14272&lt;3.01,"0+ to 3",IF(E14272&lt;6.01,"3+ to 6",IF(E14272&lt;9.01,"6+ to 9",IF(E14272&lt;12.01,"9+ to 12",IF(E14272&lt;15.01,"12+ to 15",IF(E14272&lt;18.01,"15+ to 18",IF(E14272&lt;21.01,"18+ to 21",IF(E14272&lt;24.01,"21+ to 24",IF(E14272&lt;27.01,"24+ to 27",IF(E14272&lt;30.01,"27+ to 30","30+"))))))))))))</f>
        <v>0-</v>
      </c>
      <c r="H14272" s="7" t="str">
        <f>IF(F14272&lt;0,"0-",IF(F14272=0,"0",IF(F14272&lt;3.01,"0+ to 3",IF(F14272&lt;6.01,"3+ to 6",IF(F14272&lt;9.01,"6+ to 9",IF(F14272&lt;12.01,"9+ to 12",IF(F14272&lt;15.01,"12+ to 15",IF(F14272&lt;18.01,"15+ to 18",IF(F14272&lt;21.01,"18+ to 21",IF(F14272&lt;24.01,"21+ to 24",IF(F14272&lt;27.01,"24+ to 27",IF(F14272&lt;30.01,"27+ to 30","30+"))))))))))))</f>
        <v>21+ to 24</v>
      </c>
      <c r="I14272" t="str">
        <f>IF(G14272&lt;&gt;H14272,"DIFF","")</f>
        <v>DIFF</v>
      </c>
    </row>
    <row r="14273" spans="1:9">
      <c r="A14273" t="s">
        <v>102</v>
      </c>
      <c r="B14273" t="s">
        <v>302</v>
      </c>
      <c r="C14273" s="1">
        <v>108005568</v>
      </c>
      <c r="D14273" s="1">
        <v>2</v>
      </c>
      <c r="E14273" s="1">
        <v>0</v>
      </c>
      <c r="F14273" s="1">
        <v>4</v>
      </c>
      <c r="G14273" s="7" t="str">
        <f>IF(E14273&lt;0,"0-",IF(E14273=0,"0",IF(E14273&lt;3.01,"0+ to 3",IF(E14273&lt;6.01,"3+ to 6",IF(E14273&lt;9.01,"6+ to 9",IF(E14273&lt;12.01,"9+ to 12",IF(E14273&lt;15.01,"12+ to 15",IF(E14273&lt;18.01,"15+ to 18",IF(E14273&lt;21.01,"18+ to 21",IF(E14273&lt;24.01,"21+ to 24",IF(E14273&lt;27.01,"24+ to 27",IF(E14273&lt;30.01,"27+ to 30","30+"))))))))))))</f>
        <v>0</v>
      </c>
      <c r="H14273" s="7" t="str">
        <f>IF(F14273&lt;0,"0-",IF(F14273=0,"0",IF(F14273&lt;3.01,"0+ to 3",IF(F14273&lt;6.01,"3+ to 6",IF(F14273&lt;9.01,"6+ to 9",IF(F14273&lt;12.01,"9+ to 12",IF(F14273&lt;15.01,"12+ to 15",IF(F14273&lt;18.01,"15+ to 18",IF(F14273&lt;21.01,"18+ to 21",IF(F14273&lt;24.01,"21+ to 24",IF(F14273&lt;27.01,"24+ to 27",IF(F14273&lt;30.01,"27+ to 30","30+"))))))))))))</f>
        <v>3+ to 6</v>
      </c>
      <c r="I14273" t="str">
        <f>IF(G14273&lt;&gt;H14273,"DIFF","")</f>
        <v>DIFF</v>
      </c>
    </row>
    <row r="14274" spans="1:9">
      <c r="A14274" t="s">
        <v>102</v>
      </c>
      <c r="B14274" t="s">
        <v>301</v>
      </c>
      <c r="C14274" s="1">
        <v>108039596</v>
      </c>
      <c r="D14274" s="1">
        <v>2</v>
      </c>
      <c r="E14274" s="1">
        <v>-12</v>
      </c>
      <c r="F14274" s="1">
        <v>-10</v>
      </c>
      <c r="G14274" s="7" t="str">
        <f>IF(E14274&lt;0,"0-",IF(E14274=0,"0",IF(E14274&lt;3.01,"0+ to 3",IF(E14274&lt;6.01,"3+ to 6",IF(E14274&lt;9.01,"6+ to 9",IF(E14274&lt;12.01,"9+ to 12",IF(E14274&lt;15.01,"12+ to 15",IF(E14274&lt;18.01,"15+ to 18",IF(E14274&lt;21.01,"18+ to 21",IF(E14274&lt;24.01,"21+ to 24",IF(E14274&lt;27.01,"24+ to 27",IF(E14274&lt;30.01,"27+ to 30","30+"))))))))))))</f>
        <v>0-</v>
      </c>
      <c r="H14274" s="7" t="str">
        <f>IF(F14274&lt;0,"0-",IF(F14274=0,"0",IF(F14274&lt;3.01,"0+ to 3",IF(F14274&lt;6.01,"3+ to 6",IF(F14274&lt;9.01,"6+ to 9",IF(F14274&lt;12.01,"9+ to 12",IF(F14274&lt;15.01,"12+ to 15",IF(F14274&lt;18.01,"15+ to 18",IF(F14274&lt;21.01,"18+ to 21",IF(F14274&lt;24.01,"21+ to 24",IF(F14274&lt;27.01,"24+ to 27",IF(F14274&lt;30.01,"27+ to 30","30+"))))))))))))</f>
        <v>0-</v>
      </c>
      <c r="I14274" t="str">
        <f>IF(G14274&lt;&gt;H14274,"DIFF","")</f>
        <v/>
      </c>
    </row>
    <row r="14275" spans="1:9">
      <c r="A14275" t="s">
        <v>102</v>
      </c>
      <c r="B14275" t="s">
        <v>301</v>
      </c>
      <c r="C14275" s="1">
        <v>108041120</v>
      </c>
      <c r="D14275" s="1">
        <v>2</v>
      </c>
      <c r="E14275" s="1">
        <v>-3</v>
      </c>
      <c r="F14275" s="1">
        <v>5</v>
      </c>
      <c r="G14275" s="7" t="str">
        <f>IF(E14275&lt;0,"0-",IF(E14275=0,"0",IF(E14275&lt;3.01,"0+ to 3",IF(E14275&lt;6.01,"3+ to 6",IF(E14275&lt;9.01,"6+ to 9",IF(E14275&lt;12.01,"9+ to 12",IF(E14275&lt;15.01,"12+ to 15",IF(E14275&lt;18.01,"15+ to 18",IF(E14275&lt;21.01,"18+ to 21",IF(E14275&lt;24.01,"21+ to 24",IF(E14275&lt;27.01,"24+ to 27",IF(E14275&lt;30.01,"27+ to 30","30+"))))))))))))</f>
        <v>0-</v>
      </c>
      <c r="H14275" s="7" t="str">
        <f>IF(F14275&lt;0,"0-",IF(F14275=0,"0",IF(F14275&lt;3.01,"0+ to 3",IF(F14275&lt;6.01,"3+ to 6",IF(F14275&lt;9.01,"6+ to 9",IF(F14275&lt;12.01,"9+ to 12",IF(F14275&lt;15.01,"12+ to 15",IF(F14275&lt;18.01,"15+ to 18",IF(F14275&lt;21.01,"18+ to 21",IF(F14275&lt;24.01,"21+ to 24",IF(F14275&lt;27.01,"24+ to 27",IF(F14275&lt;30.01,"27+ to 30","30+"))))))))))))</f>
        <v>3+ to 6</v>
      </c>
      <c r="I14275" t="str">
        <f>IF(G14275&lt;&gt;H14275,"DIFF","")</f>
        <v>DIFF</v>
      </c>
    </row>
    <row r="14276" spans="1:9">
      <c r="A14276" t="s">
        <v>102</v>
      </c>
      <c r="B14276" t="s">
        <v>301</v>
      </c>
      <c r="C14276" s="1">
        <v>108042252</v>
      </c>
      <c r="D14276" s="1">
        <v>2</v>
      </c>
      <c r="E14276" s="1">
        <v>-7</v>
      </c>
      <c r="F14276" s="1">
        <v>16</v>
      </c>
      <c r="G14276" s="7" t="str">
        <f>IF(E14276&lt;0,"0-",IF(E14276=0,"0",IF(E14276&lt;3.01,"0+ to 3",IF(E14276&lt;6.01,"3+ to 6",IF(E14276&lt;9.01,"6+ to 9",IF(E14276&lt;12.01,"9+ to 12",IF(E14276&lt;15.01,"12+ to 15",IF(E14276&lt;18.01,"15+ to 18",IF(E14276&lt;21.01,"18+ to 21",IF(E14276&lt;24.01,"21+ to 24",IF(E14276&lt;27.01,"24+ to 27",IF(E14276&lt;30.01,"27+ to 30","30+"))))))))))))</f>
        <v>0-</v>
      </c>
      <c r="H14276" s="7" t="str">
        <f>IF(F14276&lt;0,"0-",IF(F14276=0,"0",IF(F14276&lt;3.01,"0+ to 3",IF(F14276&lt;6.01,"3+ to 6",IF(F14276&lt;9.01,"6+ to 9",IF(F14276&lt;12.01,"9+ to 12",IF(F14276&lt;15.01,"12+ to 15",IF(F14276&lt;18.01,"15+ to 18",IF(F14276&lt;21.01,"18+ to 21",IF(F14276&lt;24.01,"21+ to 24",IF(F14276&lt;27.01,"24+ to 27",IF(F14276&lt;30.01,"27+ to 30","30+"))))))))))))</f>
        <v>15+ to 18</v>
      </c>
      <c r="I14276" t="str">
        <f>IF(G14276&lt;&gt;H14276,"DIFF","")</f>
        <v>DIFF</v>
      </c>
    </row>
    <row r="14277" spans="1:9">
      <c r="A14277" t="s">
        <v>102</v>
      </c>
      <c r="B14277" t="s">
        <v>301</v>
      </c>
      <c r="C14277" s="1">
        <v>108043191</v>
      </c>
      <c r="D14277" s="1">
        <v>2</v>
      </c>
      <c r="E14277" s="1">
        <v>-3</v>
      </c>
      <c r="F14277" s="1">
        <v>5</v>
      </c>
      <c r="G14277" s="7" t="str">
        <f>IF(E14277&lt;0,"0-",IF(E14277=0,"0",IF(E14277&lt;3.01,"0+ to 3",IF(E14277&lt;6.01,"3+ to 6",IF(E14277&lt;9.01,"6+ to 9",IF(E14277&lt;12.01,"9+ to 12",IF(E14277&lt;15.01,"12+ to 15",IF(E14277&lt;18.01,"15+ to 18",IF(E14277&lt;21.01,"18+ to 21",IF(E14277&lt;24.01,"21+ to 24",IF(E14277&lt;27.01,"24+ to 27",IF(E14277&lt;30.01,"27+ to 30","30+"))))))))))))</f>
        <v>0-</v>
      </c>
      <c r="H14277" s="7" t="str">
        <f>IF(F14277&lt;0,"0-",IF(F14277=0,"0",IF(F14277&lt;3.01,"0+ to 3",IF(F14277&lt;6.01,"3+ to 6",IF(F14277&lt;9.01,"6+ to 9",IF(F14277&lt;12.01,"9+ to 12",IF(F14277&lt;15.01,"12+ to 15",IF(F14277&lt;18.01,"15+ to 18",IF(F14277&lt;21.01,"18+ to 21",IF(F14277&lt;24.01,"21+ to 24",IF(F14277&lt;27.01,"24+ to 27",IF(F14277&lt;30.01,"27+ to 30","30+"))))))))))))</f>
        <v>3+ to 6</v>
      </c>
      <c r="I14277" t="str">
        <f>IF(G14277&lt;&gt;H14277,"DIFF","")</f>
        <v>DIFF</v>
      </c>
    </row>
    <row r="14278" spans="1:9">
      <c r="A14278" t="s">
        <v>102</v>
      </c>
      <c r="B14278" t="s">
        <v>301</v>
      </c>
      <c r="C14278" s="1">
        <v>108043875</v>
      </c>
      <c r="D14278" s="1">
        <v>2</v>
      </c>
      <c r="E14278" s="1">
        <v>-9</v>
      </c>
      <c r="F14278" s="1">
        <v>12</v>
      </c>
      <c r="G14278" s="7" t="str">
        <f>IF(E14278&lt;0,"0-",IF(E14278=0,"0",IF(E14278&lt;3.01,"0+ to 3",IF(E14278&lt;6.01,"3+ to 6",IF(E14278&lt;9.01,"6+ to 9",IF(E14278&lt;12.01,"9+ to 12",IF(E14278&lt;15.01,"12+ to 15",IF(E14278&lt;18.01,"15+ to 18",IF(E14278&lt;21.01,"18+ to 21",IF(E14278&lt;24.01,"21+ to 24",IF(E14278&lt;27.01,"24+ to 27",IF(E14278&lt;30.01,"27+ to 30","30+"))))))))))))</f>
        <v>0-</v>
      </c>
      <c r="H14278" s="7" t="str">
        <f>IF(F14278&lt;0,"0-",IF(F14278=0,"0",IF(F14278&lt;3.01,"0+ to 3",IF(F14278&lt;6.01,"3+ to 6",IF(F14278&lt;9.01,"6+ to 9",IF(F14278&lt;12.01,"9+ to 12",IF(F14278&lt;15.01,"12+ to 15",IF(F14278&lt;18.01,"15+ to 18",IF(F14278&lt;21.01,"18+ to 21",IF(F14278&lt;24.01,"21+ to 24",IF(F14278&lt;27.01,"24+ to 27",IF(F14278&lt;30.01,"27+ to 30","30+"))))))))))))</f>
        <v>9+ to 12</v>
      </c>
      <c r="I14278" t="str">
        <f>IF(G14278&lt;&gt;H14278,"DIFF","")</f>
        <v>DIFF</v>
      </c>
    </row>
    <row r="14279" spans="1:9">
      <c r="A14279" t="s">
        <v>102</v>
      </c>
      <c r="B14279" t="s">
        <v>301</v>
      </c>
      <c r="C14279" s="1">
        <v>108045375</v>
      </c>
      <c r="D14279" s="1">
        <v>2</v>
      </c>
      <c r="E14279" s="1">
        <v>-1</v>
      </c>
      <c r="F14279" s="1">
        <v>0</v>
      </c>
      <c r="G14279" s="7" t="str">
        <f>IF(E14279&lt;0,"0-",IF(E14279=0,"0",IF(E14279&lt;3.01,"0+ to 3",IF(E14279&lt;6.01,"3+ to 6",IF(E14279&lt;9.01,"6+ to 9",IF(E14279&lt;12.01,"9+ to 12",IF(E14279&lt;15.01,"12+ to 15",IF(E14279&lt;18.01,"15+ to 18",IF(E14279&lt;21.01,"18+ to 21",IF(E14279&lt;24.01,"21+ to 24",IF(E14279&lt;27.01,"24+ to 27",IF(E14279&lt;30.01,"27+ to 30","30+"))))))))))))</f>
        <v>0-</v>
      </c>
      <c r="H14279" s="7" t="str">
        <f>IF(F14279&lt;0,"0-",IF(F14279=0,"0",IF(F14279&lt;3.01,"0+ to 3",IF(F14279&lt;6.01,"3+ to 6",IF(F14279&lt;9.01,"6+ to 9",IF(F14279&lt;12.01,"9+ to 12",IF(F14279&lt;15.01,"12+ to 15",IF(F14279&lt;18.01,"15+ to 18",IF(F14279&lt;21.01,"18+ to 21",IF(F14279&lt;24.01,"21+ to 24",IF(F14279&lt;27.01,"24+ to 27",IF(F14279&lt;30.01,"27+ to 30","30+"))))))))))))</f>
        <v>0</v>
      </c>
      <c r="I14279" t="str">
        <f>IF(G14279&lt;&gt;H14279,"DIFF","")</f>
        <v>DIFF</v>
      </c>
    </row>
    <row r="14280" spans="1:9">
      <c r="A14280" t="s">
        <v>102</v>
      </c>
      <c r="B14280" t="s">
        <v>301</v>
      </c>
      <c r="C14280" s="1">
        <v>108047508</v>
      </c>
      <c r="D14280" s="1">
        <v>3</v>
      </c>
      <c r="E14280" s="1">
        <v>-3</v>
      </c>
      <c r="F14280" s="1">
        <v>0</v>
      </c>
      <c r="G14280" s="7" t="str">
        <f>IF(E14280&lt;0,"0-",IF(E14280=0,"0",IF(E14280&lt;3.01,"0+ to 3",IF(E14280&lt;6.01,"3+ to 6",IF(E14280&lt;9.01,"6+ to 9",IF(E14280&lt;12.01,"9+ to 12",IF(E14280&lt;15.01,"12+ to 15",IF(E14280&lt;18.01,"15+ to 18",IF(E14280&lt;21.01,"18+ to 21",IF(E14280&lt;24.01,"21+ to 24",IF(E14280&lt;27.01,"24+ to 27",IF(E14280&lt;30.01,"27+ to 30","30+"))))))))))))</f>
        <v>0-</v>
      </c>
      <c r="H14280" s="7" t="str">
        <f>IF(F14280&lt;0,"0-",IF(F14280=0,"0",IF(F14280&lt;3.01,"0+ to 3",IF(F14280&lt;6.01,"3+ to 6",IF(F14280&lt;9.01,"6+ to 9",IF(F14280&lt;12.01,"9+ to 12",IF(F14280&lt;15.01,"12+ to 15",IF(F14280&lt;18.01,"15+ to 18",IF(F14280&lt;21.01,"18+ to 21",IF(F14280&lt;24.01,"21+ to 24",IF(F14280&lt;27.01,"24+ to 27",IF(F14280&lt;30.01,"27+ to 30","30+"))))))))))))</f>
        <v>0</v>
      </c>
      <c r="I14280" t="str">
        <f>IF(G14280&lt;&gt;H14280,"DIFF","")</f>
        <v>DIFF</v>
      </c>
    </row>
    <row r="14281" spans="1:9">
      <c r="A14281" t="s">
        <v>102</v>
      </c>
      <c r="B14281" t="s">
        <v>301</v>
      </c>
      <c r="C14281" s="1">
        <v>108051638</v>
      </c>
      <c r="D14281" s="1">
        <v>2</v>
      </c>
      <c r="E14281" s="1">
        <v>-2</v>
      </c>
      <c r="F14281" s="1">
        <v>5</v>
      </c>
      <c r="G14281" s="7" t="str">
        <f>IF(E14281&lt;0,"0-",IF(E14281=0,"0",IF(E14281&lt;3.01,"0+ to 3",IF(E14281&lt;6.01,"3+ to 6",IF(E14281&lt;9.01,"6+ to 9",IF(E14281&lt;12.01,"9+ to 12",IF(E14281&lt;15.01,"12+ to 15",IF(E14281&lt;18.01,"15+ to 18",IF(E14281&lt;21.01,"18+ to 21",IF(E14281&lt;24.01,"21+ to 24",IF(E14281&lt;27.01,"24+ to 27",IF(E14281&lt;30.01,"27+ to 30","30+"))))))))))))</f>
        <v>0-</v>
      </c>
      <c r="H14281" s="7" t="str">
        <f>IF(F14281&lt;0,"0-",IF(F14281=0,"0",IF(F14281&lt;3.01,"0+ to 3",IF(F14281&lt;6.01,"3+ to 6",IF(F14281&lt;9.01,"6+ to 9",IF(F14281&lt;12.01,"9+ to 12",IF(F14281&lt;15.01,"12+ to 15",IF(F14281&lt;18.01,"15+ to 18",IF(F14281&lt;21.01,"18+ to 21",IF(F14281&lt;24.01,"21+ to 24",IF(F14281&lt;27.01,"24+ to 27",IF(F14281&lt;30.01,"27+ to 30","30+"))))))))))))</f>
        <v>3+ to 6</v>
      </c>
      <c r="I14281" t="str">
        <f>IF(G14281&lt;&gt;H14281,"DIFF","")</f>
        <v>DIFF</v>
      </c>
    </row>
    <row r="14282" spans="1:9">
      <c r="A14282" t="s">
        <v>102</v>
      </c>
      <c r="B14282" t="s">
        <v>301</v>
      </c>
      <c r="C14282" s="1">
        <v>108052857</v>
      </c>
      <c r="D14282" s="1">
        <v>2</v>
      </c>
      <c r="E14282" s="1">
        <v>-6</v>
      </c>
      <c r="F14282" s="1">
        <v>7</v>
      </c>
      <c r="G14282" s="7" t="str">
        <f>IF(E14282&lt;0,"0-",IF(E14282=0,"0",IF(E14282&lt;3.01,"0+ to 3",IF(E14282&lt;6.01,"3+ to 6",IF(E14282&lt;9.01,"6+ to 9",IF(E14282&lt;12.01,"9+ to 12",IF(E14282&lt;15.01,"12+ to 15",IF(E14282&lt;18.01,"15+ to 18",IF(E14282&lt;21.01,"18+ to 21",IF(E14282&lt;24.01,"21+ to 24",IF(E14282&lt;27.01,"24+ to 27",IF(E14282&lt;30.01,"27+ to 30","30+"))))))))))))</f>
        <v>0-</v>
      </c>
      <c r="H14282" s="7" t="str">
        <f>IF(F14282&lt;0,"0-",IF(F14282=0,"0",IF(F14282&lt;3.01,"0+ to 3",IF(F14282&lt;6.01,"3+ to 6",IF(F14282&lt;9.01,"6+ to 9",IF(F14282&lt;12.01,"9+ to 12",IF(F14282&lt;15.01,"12+ to 15",IF(F14282&lt;18.01,"15+ to 18",IF(F14282&lt;21.01,"18+ to 21",IF(F14282&lt;24.01,"21+ to 24",IF(F14282&lt;27.01,"24+ to 27",IF(F14282&lt;30.01,"27+ to 30","30+"))))))))))))</f>
        <v>6+ to 9</v>
      </c>
      <c r="I14282" t="str">
        <f>IF(G14282&lt;&gt;H14282,"DIFF","")</f>
        <v>DIFF</v>
      </c>
    </row>
    <row r="14283" spans="1:9">
      <c r="A14283" t="s">
        <v>102</v>
      </c>
      <c r="B14283" t="s">
        <v>301</v>
      </c>
      <c r="C14283" s="1">
        <v>108054945</v>
      </c>
      <c r="D14283" s="1">
        <v>3</v>
      </c>
      <c r="E14283" s="1">
        <v>0</v>
      </c>
      <c r="F14283" s="1">
        <v>0</v>
      </c>
      <c r="G14283" s="7" t="str">
        <f>IF(E14283&lt;0,"0-",IF(E14283=0,"0",IF(E14283&lt;3.01,"0+ to 3",IF(E14283&lt;6.01,"3+ to 6",IF(E14283&lt;9.01,"6+ to 9",IF(E14283&lt;12.01,"9+ to 12",IF(E14283&lt;15.01,"12+ to 15",IF(E14283&lt;18.01,"15+ to 18",IF(E14283&lt;21.01,"18+ to 21",IF(E14283&lt;24.01,"21+ to 24",IF(E14283&lt;27.01,"24+ to 27",IF(E14283&lt;30.01,"27+ to 30","30+"))))))))))))</f>
        <v>0</v>
      </c>
      <c r="H14283" s="7" t="str">
        <f>IF(F14283&lt;0,"0-",IF(F14283=0,"0",IF(F14283&lt;3.01,"0+ to 3",IF(F14283&lt;6.01,"3+ to 6",IF(F14283&lt;9.01,"6+ to 9",IF(F14283&lt;12.01,"9+ to 12",IF(F14283&lt;15.01,"12+ to 15",IF(F14283&lt;18.01,"15+ to 18",IF(F14283&lt;21.01,"18+ to 21",IF(F14283&lt;24.01,"21+ to 24",IF(F14283&lt;27.01,"24+ to 27",IF(F14283&lt;30.01,"27+ to 30","30+"))))))))))))</f>
        <v>0</v>
      </c>
      <c r="I14283" t="str">
        <f>IF(G14283&lt;&gt;H14283,"DIFF","")</f>
        <v/>
      </c>
    </row>
    <row r="14284" spans="1:9">
      <c r="A14284" t="s">
        <v>102</v>
      </c>
      <c r="B14284" t="s">
        <v>301</v>
      </c>
      <c r="C14284" s="1">
        <v>108056368</v>
      </c>
      <c r="D14284" s="1">
        <v>2</v>
      </c>
      <c r="E14284" s="1">
        <v>-6</v>
      </c>
      <c r="F14284" s="1">
        <v>14</v>
      </c>
      <c r="G14284" s="7" t="str">
        <f>IF(E14284&lt;0,"0-",IF(E14284=0,"0",IF(E14284&lt;3.01,"0+ to 3",IF(E14284&lt;6.01,"3+ to 6",IF(E14284&lt;9.01,"6+ to 9",IF(E14284&lt;12.01,"9+ to 12",IF(E14284&lt;15.01,"12+ to 15",IF(E14284&lt;18.01,"15+ to 18",IF(E14284&lt;21.01,"18+ to 21",IF(E14284&lt;24.01,"21+ to 24",IF(E14284&lt;27.01,"24+ to 27",IF(E14284&lt;30.01,"27+ to 30","30+"))))))))))))</f>
        <v>0-</v>
      </c>
      <c r="H14284" s="7" t="str">
        <f>IF(F14284&lt;0,"0-",IF(F14284=0,"0",IF(F14284&lt;3.01,"0+ to 3",IF(F14284&lt;6.01,"3+ to 6",IF(F14284&lt;9.01,"6+ to 9",IF(F14284&lt;12.01,"9+ to 12",IF(F14284&lt;15.01,"12+ to 15",IF(F14284&lt;18.01,"15+ to 18",IF(F14284&lt;21.01,"18+ to 21",IF(F14284&lt;24.01,"21+ to 24",IF(F14284&lt;27.01,"24+ to 27",IF(F14284&lt;30.01,"27+ to 30","30+"))))))))))))</f>
        <v>12+ to 15</v>
      </c>
      <c r="I14284" t="str">
        <f>IF(G14284&lt;&gt;H14284,"DIFF","")</f>
        <v>DIFF</v>
      </c>
    </row>
    <row r="14285" spans="1:9">
      <c r="A14285" t="s">
        <v>102</v>
      </c>
      <c r="B14285" t="s">
        <v>301</v>
      </c>
      <c r="C14285" s="1">
        <v>108058445</v>
      </c>
      <c r="D14285" s="1">
        <v>2</v>
      </c>
      <c r="E14285" s="1">
        <v>0</v>
      </c>
      <c r="F14285" s="1">
        <v>0</v>
      </c>
      <c r="G14285" s="7" t="str">
        <f>IF(E14285&lt;0,"0-",IF(E14285=0,"0",IF(E14285&lt;3.01,"0+ to 3",IF(E14285&lt;6.01,"3+ to 6",IF(E14285&lt;9.01,"6+ to 9",IF(E14285&lt;12.01,"9+ to 12",IF(E14285&lt;15.01,"12+ to 15",IF(E14285&lt;18.01,"15+ to 18",IF(E14285&lt;21.01,"18+ to 21",IF(E14285&lt;24.01,"21+ to 24",IF(E14285&lt;27.01,"24+ to 27",IF(E14285&lt;30.01,"27+ to 30","30+"))))))))))))</f>
        <v>0</v>
      </c>
      <c r="H14285" s="7" t="str">
        <f>IF(F14285&lt;0,"0-",IF(F14285=0,"0",IF(F14285&lt;3.01,"0+ to 3",IF(F14285&lt;6.01,"3+ to 6",IF(F14285&lt;9.01,"6+ to 9",IF(F14285&lt;12.01,"9+ to 12",IF(F14285&lt;15.01,"12+ to 15",IF(F14285&lt;18.01,"15+ to 18",IF(F14285&lt;21.01,"18+ to 21",IF(F14285&lt;24.01,"21+ to 24",IF(F14285&lt;27.01,"24+ to 27",IF(F14285&lt;30.01,"27+ to 30","30+"))))))))))))</f>
        <v>0</v>
      </c>
      <c r="I14285" t="str">
        <f>IF(G14285&lt;&gt;H14285,"DIFF","")</f>
        <v/>
      </c>
    </row>
    <row r="14286" spans="1:9">
      <c r="A14286" t="s">
        <v>102</v>
      </c>
      <c r="B14286" t="s">
        <v>301</v>
      </c>
      <c r="C14286" s="1">
        <v>108062826</v>
      </c>
      <c r="D14286" s="1">
        <v>2</v>
      </c>
      <c r="E14286" s="1">
        <v>-5</v>
      </c>
      <c r="F14286" s="1">
        <v>35</v>
      </c>
      <c r="G14286" s="7" t="str">
        <f>IF(E14286&lt;0,"0-",IF(E14286=0,"0",IF(E14286&lt;3.01,"0+ to 3",IF(E14286&lt;6.01,"3+ to 6",IF(E14286&lt;9.01,"6+ to 9",IF(E14286&lt;12.01,"9+ to 12",IF(E14286&lt;15.01,"12+ to 15",IF(E14286&lt;18.01,"15+ to 18",IF(E14286&lt;21.01,"18+ to 21",IF(E14286&lt;24.01,"21+ to 24",IF(E14286&lt;27.01,"24+ to 27",IF(E14286&lt;30.01,"27+ to 30","30+"))))))))))))</f>
        <v>0-</v>
      </c>
      <c r="H14286" s="7" t="str">
        <f>IF(F14286&lt;0,"0-",IF(F14286=0,"0",IF(F14286&lt;3.01,"0+ to 3",IF(F14286&lt;6.01,"3+ to 6",IF(F14286&lt;9.01,"6+ to 9",IF(F14286&lt;12.01,"9+ to 12",IF(F14286&lt;15.01,"12+ to 15",IF(F14286&lt;18.01,"15+ to 18",IF(F14286&lt;21.01,"18+ to 21",IF(F14286&lt;24.01,"21+ to 24",IF(F14286&lt;27.01,"24+ to 27",IF(F14286&lt;30.01,"27+ to 30","30+"))))))))))))</f>
        <v>30+</v>
      </c>
      <c r="I14286" t="str">
        <f>IF(G14286&lt;&gt;H14286,"DIFF","")</f>
        <v>DIFF</v>
      </c>
    </row>
    <row r="14287" spans="1:9">
      <c r="A14287" t="s">
        <v>102</v>
      </c>
      <c r="B14287" t="s">
        <v>299</v>
      </c>
      <c r="C14287" s="1">
        <v>108124879</v>
      </c>
      <c r="D14287" s="1">
        <v>3</v>
      </c>
      <c r="E14287" s="1">
        <v>0</v>
      </c>
      <c r="F14287" s="1">
        <v>0</v>
      </c>
      <c r="G14287" s="7" t="str">
        <f>IF(E14287&lt;0,"0-",IF(E14287=0,"0",IF(E14287&lt;3.01,"0+ to 3",IF(E14287&lt;6.01,"3+ to 6",IF(E14287&lt;9.01,"6+ to 9",IF(E14287&lt;12.01,"9+ to 12",IF(E14287&lt;15.01,"12+ to 15",IF(E14287&lt;18.01,"15+ to 18",IF(E14287&lt;21.01,"18+ to 21",IF(E14287&lt;24.01,"21+ to 24",IF(E14287&lt;27.01,"24+ to 27",IF(E14287&lt;30.01,"27+ to 30","30+"))))))))))))</f>
        <v>0</v>
      </c>
      <c r="H14287" s="7" t="str">
        <f>IF(F14287&lt;0,"0-",IF(F14287=0,"0",IF(F14287&lt;3.01,"0+ to 3",IF(F14287&lt;6.01,"3+ to 6",IF(F14287&lt;9.01,"6+ to 9",IF(F14287&lt;12.01,"9+ to 12",IF(F14287&lt;15.01,"12+ to 15",IF(F14287&lt;18.01,"15+ to 18",IF(F14287&lt;21.01,"18+ to 21",IF(F14287&lt;24.01,"21+ to 24",IF(F14287&lt;27.01,"24+ to 27",IF(F14287&lt;30.01,"27+ to 30","30+"))))))))))))</f>
        <v>0</v>
      </c>
      <c r="I14287" t="str">
        <f>IF(G14287&lt;&gt;H14287,"DIFF","")</f>
        <v/>
      </c>
    </row>
    <row r="14288" spans="1:9">
      <c r="A14288" t="s">
        <v>102</v>
      </c>
      <c r="B14288" t="s">
        <v>299</v>
      </c>
      <c r="C14288" s="1">
        <v>108130448</v>
      </c>
      <c r="D14288" s="1">
        <v>2</v>
      </c>
      <c r="E14288" s="1">
        <v>-6</v>
      </c>
      <c r="F14288" s="1">
        <v>8</v>
      </c>
      <c r="G14288" s="7" t="str">
        <f>IF(E14288&lt;0,"0-",IF(E14288=0,"0",IF(E14288&lt;3.01,"0+ to 3",IF(E14288&lt;6.01,"3+ to 6",IF(E14288&lt;9.01,"6+ to 9",IF(E14288&lt;12.01,"9+ to 12",IF(E14288&lt;15.01,"12+ to 15",IF(E14288&lt;18.01,"15+ to 18",IF(E14288&lt;21.01,"18+ to 21",IF(E14288&lt;24.01,"21+ to 24",IF(E14288&lt;27.01,"24+ to 27",IF(E14288&lt;30.01,"27+ to 30","30+"))))))))))))</f>
        <v>0-</v>
      </c>
      <c r="H14288" s="7" t="str">
        <f>IF(F14288&lt;0,"0-",IF(F14288=0,"0",IF(F14288&lt;3.01,"0+ to 3",IF(F14288&lt;6.01,"3+ to 6",IF(F14288&lt;9.01,"6+ to 9",IF(F14288&lt;12.01,"9+ to 12",IF(F14288&lt;15.01,"12+ to 15",IF(F14288&lt;18.01,"15+ to 18",IF(F14288&lt;21.01,"18+ to 21",IF(F14288&lt;24.01,"21+ to 24",IF(F14288&lt;27.01,"24+ to 27",IF(F14288&lt;30.01,"27+ to 30","30+"))))))))))))</f>
        <v>6+ to 9</v>
      </c>
      <c r="I14288" t="str">
        <f>IF(G14288&lt;&gt;H14288,"DIFF","")</f>
        <v>DIFF</v>
      </c>
    </row>
    <row r="14289" spans="1:9">
      <c r="A14289" t="s">
        <v>102</v>
      </c>
      <c r="B14289" t="s">
        <v>298</v>
      </c>
      <c r="C14289" s="1">
        <v>108171389</v>
      </c>
      <c r="D14289" s="1">
        <v>2</v>
      </c>
      <c r="E14289" s="1">
        <v>-5</v>
      </c>
      <c r="F14289" s="1">
        <v>10</v>
      </c>
      <c r="G14289" s="7" t="str">
        <f>IF(E14289&lt;0,"0-",IF(E14289=0,"0",IF(E14289&lt;3.01,"0+ to 3",IF(E14289&lt;6.01,"3+ to 6",IF(E14289&lt;9.01,"6+ to 9",IF(E14289&lt;12.01,"9+ to 12",IF(E14289&lt;15.01,"12+ to 15",IF(E14289&lt;18.01,"15+ to 18",IF(E14289&lt;21.01,"18+ to 21",IF(E14289&lt;24.01,"21+ to 24",IF(E14289&lt;27.01,"24+ to 27",IF(E14289&lt;30.01,"27+ to 30","30+"))))))))))))</f>
        <v>0-</v>
      </c>
      <c r="H14289" s="7" t="str">
        <f>IF(F14289&lt;0,"0-",IF(F14289=0,"0",IF(F14289&lt;3.01,"0+ to 3",IF(F14289&lt;6.01,"3+ to 6",IF(F14289&lt;9.01,"6+ to 9",IF(F14289&lt;12.01,"9+ to 12",IF(F14289&lt;15.01,"12+ to 15",IF(F14289&lt;18.01,"15+ to 18",IF(F14289&lt;21.01,"18+ to 21",IF(F14289&lt;24.01,"21+ to 24",IF(F14289&lt;27.01,"24+ to 27",IF(F14289&lt;30.01,"27+ to 30","30+"))))))))))))</f>
        <v>9+ to 12</v>
      </c>
      <c r="I14289" t="str">
        <f>IF(G14289&lt;&gt;H14289,"DIFF","")</f>
        <v>DIFF</v>
      </c>
    </row>
    <row r="14290" spans="1:9">
      <c r="A14290" t="s">
        <v>102</v>
      </c>
      <c r="B14290" t="s">
        <v>298</v>
      </c>
      <c r="C14290" s="1">
        <v>108173094</v>
      </c>
      <c r="D14290" s="1">
        <v>2</v>
      </c>
      <c r="E14290" s="1">
        <v>-8</v>
      </c>
      <c r="F14290" s="1">
        <v>16</v>
      </c>
      <c r="G14290" s="7" t="str">
        <f>IF(E14290&lt;0,"0-",IF(E14290=0,"0",IF(E14290&lt;3.01,"0+ to 3",IF(E14290&lt;6.01,"3+ to 6",IF(E14290&lt;9.01,"6+ to 9",IF(E14290&lt;12.01,"9+ to 12",IF(E14290&lt;15.01,"12+ to 15",IF(E14290&lt;18.01,"15+ to 18",IF(E14290&lt;21.01,"18+ to 21",IF(E14290&lt;24.01,"21+ to 24",IF(E14290&lt;27.01,"24+ to 27",IF(E14290&lt;30.01,"27+ to 30","30+"))))))))))))</f>
        <v>0-</v>
      </c>
      <c r="H14290" s="7" t="str">
        <f>IF(F14290&lt;0,"0-",IF(F14290=0,"0",IF(F14290&lt;3.01,"0+ to 3",IF(F14290&lt;6.01,"3+ to 6",IF(F14290&lt;9.01,"6+ to 9",IF(F14290&lt;12.01,"9+ to 12",IF(F14290&lt;15.01,"12+ to 15",IF(F14290&lt;18.01,"15+ to 18",IF(F14290&lt;21.01,"18+ to 21",IF(F14290&lt;24.01,"21+ to 24",IF(F14290&lt;27.01,"24+ to 27",IF(F14290&lt;30.01,"27+ to 30","30+"))))))))))))</f>
        <v>15+ to 18</v>
      </c>
      <c r="I14290" t="str">
        <f>IF(G14290&lt;&gt;H14290,"DIFF","")</f>
        <v>DIFF</v>
      </c>
    </row>
    <row r="14291" spans="1:9">
      <c r="A14291" t="s">
        <v>102</v>
      </c>
      <c r="B14291" t="s">
        <v>298</v>
      </c>
      <c r="C14291" s="1">
        <v>108173098</v>
      </c>
      <c r="D14291" s="1">
        <v>2</v>
      </c>
      <c r="E14291" s="1">
        <v>0</v>
      </c>
      <c r="F14291" s="1">
        <v>2</v>
      </c>
      <c r="G14291" s="7" t="str">
        <f>IF(E14291&lt;0,"0-",IF(E14291=0,"0",IF(E14291&lt;3.01,"0+ to 3",IF(E14291&lt;6.01,"3+ to 6",IF(E14291&lt;9.01,"6+ to 9",IF(E14291&lt;12.01,"9+ to 12",IF(E14291&lt;15.01,"12+ to 15",IF(E14291&lt;18.01,"15+ to 18",IF(E14291&lt;21.01,"18+ to 21",IF(E14291&lt;24.01,"21+ to 24",IF(E14291&lt;27.01,"24+ to 27",IF(E14291&lt;30.01,"27+ to 30","30+"))))))))))))</f>
        <v>0</v>
      </c>
      <c r="H14291" s="7" t="str">
        <f>IF(F14291&lt;0,"0-",IF(F14291=0,"0",IF(F14291&lt;3.01,"0+ to 3",IF(F14291&lt;6.01,"3+ to 6",IF(F14291&lt;9.01,"6+ to 9",IF(F14291&lt;12.01,"9+ to 12",IF(F14291&lt;15.01,"12+ to 15",IF(F14291&lt;18.01,"15+ to 18",IF(F14291&lt;21.01,"18+ to 21",IF(F14291&lt;24.01,"21+ to 24",IF(F14291&lt;27.01,"24+ to 27",IF(F14291&lt;30.01,"27+ to 30","30+"))))))))))))</f>
        <v>0+ to 3</v>
      </c>
      <c r="I14291" t="str">
        <f>IF(G14291&lt;&gt;H14291,"DIFF","")</f>
        <v>DIFF</v>
      </c>
    </row>
    <row r="14292" spans="1:9">
      <c r="A14292" t="s">
        <v>102</v>
      </c>
      <c r="B14292" t="s">
        <v>298</v>
      </c>
      <c r="C14292" s="1">
        <v>108174247</v>
      </c>
      <c r="D14292" s="1">
        <v>2</v>
      </c>
      <c r="E14292" s="1">
        <v>-9</v>
      </c>
      <c r="F14292" s="1">
        <v>14</v>
      </c>
      <c r="G14292" s="7" t="str">
        <f>IF(E14292&lt;0,"0-",IF(E14292=0,"0",IF(E14292&lt;3.01,"0+ to 3",IF(E14292&lt;6.01,"3+ to 6",IF(E14292&lt;9.01,"6+ to 9",IF(E14292&lt;12.01,"9+ to 12",IF(E14292&lt;15.01,"12+ to 15",IF(E14292&lt;18.01,"15+ to 18",IF(E14292&lt;21.01,"18+ to 21",IF(E14292&lt;24.01,"21+ to 24",IF(E14292&lt;27.01,"24+ to 27",IF(E14292&lt;30.01,"27+ to 30","30+"))))))))))))</f>
        <v>0-</v>
      </c>
      <c r="H14292" s="7" t="str">
        <f>IF(F14292&lt;0,"0-",IF(F14292=0,"0",IF(F14292&lt;3.01,"0+ to 3",IF(F14292&lt;6.01,"3+ to 6",IF(F14292&lt;9.01,"6+ to 9",IF(F14292&lt;12.01,"9+ to 12",IF(F14292&lt;15.01,"12+ to 15",IF(F14292&lt;18.01,"15+ to 18",IF(F14292&lt;21.01,"18+ to 21",IF(F14292&lt;24.01,"21+ to 24",IF(F14292&lt;27.01,"24+ to 27",IF(F14292&lt;30.01,"27+ to 30","30+"))))))))))))</f>
        <v>12+ to 15</v>
      </c>
      <c r="I14292" t="str">
        <f>IF(G14292&lt;&gt;H14292,"DIFF","")</f>
        <v>DIFF</v>
      </c>
    </row>
    <row r="14293" spans="1:9">
      <c r="A14293" t="s">
        <v>102</v>
      </c>
      <c r="B14293" t="s">
        <v>298</v>
      </c>
      <c r="C14293" s="1">
        <v>108177736</v>
      </c>
      <c r="D14293" s="1">
        <v>2</v>
      </c>
      <c r="E14293" s="1">
        <v>0</v>
      </c>
      <c r="F14293" s="1">
        <v>0</v>
      </c>
      <c r="G14293" s="7" t="str">
        <f>IF(E14293&lt;0,"0-",IF(E14293=0,"0",IF(E14293&lt;3.01,"0+ to 3",IF(E14293&lt;6.01,"3+ to 6",IF(E14293&lt;9.01,"6+ to 9",IF(E14293&lt;12.01,"9+ to 12",IF(E14293&lt;15.01,"12+ to 15",IF(E14293&lt;18.01,"15+ to 18",IF(E14293&lt;21.01,"18+ to 21",IF(E14293&lt;24.01,"21+ to 24",IF(E14293&lt;27.01,"24+ to 27",IF(E14293&lt;30.01,"27+ to 30","30+"))))))))))))</f>
        <v>0</v>
      </c>
      <c r="H14293" s="7" t="str">
        <f>IF(F14293&lt;0,"0-",IF(F14293=0,"0",IF(F14293&lt;3.01,"0+ to 3",IF(F14293&lt;6.01,"3+ to 6",IF(F14293&lt;9.01,"6+ to 9",IF(F14293&lt;12.01,"9+ to 12",IF(F14293&lt;15.01,"12+ to 15",IF(F14293&lt;18.01,"15+ to 18",IF(F14293&lt;21.01,"18+ to 21",IF(F14293&lt;24.01,"21+ to 24",IF(F14293&lt;27.01,"24+ to 27",IF(F14293&lt;30.01,"27+ to 30","30+"))))))))))))</f>
        <v>0</v>
      </c>
      <c r="I14293" t="str">
        <f>IF(G14293&lt;&gt;H14293,"DIFF","")</f>
        <v/>
      </c>
    </row>
    <row r="14294" spans="1:9">
      <c r="A14294" t="s">
        <v>102</v>
      </c>
      <c r="B14294" t="s">
        <v>298</v>
      </c>
      <c r="C14294" s="1">
        <v>108178064</v>
      </c>
      <c r="D14294" s="1">
        <v>2</v>
      </c>
      <c r="E14294" s="1">
        <v>0</v>
      </c>
      <c r="F14294" s="1">
        <v>0</v>
      </c>
      <c r="G14294" s="7" t="str">
        <f>IF(E14294&lt;0,"0-",IF(E14294=0,"0",IF(E14294&lt;3.01,"0+ to 3",IF(E14294&lt;6.01,"3+ to 6",IF(E14294&lt;9.01,"6+ to 9",IF(E14294&lt;12.01,"9+ to 12",IF(E14294&lt;15.01,"12+ to 15",IF(E14294&lt;18.01,"15+ to 18",IF(E14294&lt;21.01,"18+ to 21",IF(E14294&lt;24.01,"21+ to 24",IF(E14294&lt;27.01,"24+ to 27",IF(E14294&lt;30.01,"27+ to 30","30+"))))))))))))</f>
        <v>0</v>
      </c>
      <c r="H14294" s="7" t="str">
        <f>IF(F14294&lt;0,"0-",IF(F14294=0,"0",IF(F14294&lt;3.01,"0+ to 3",IF(F14294&lt;6.01,"3+ to 6",IF(F14294&lt;9.01,"6+ to 9",IF(F14294&lt;12.01,"9+ to 12",IF(F14294&lt;15.01,"12+ to 15",IF(F14294&lt;18.01,"15+ to 18",IF(F14294&lt;21.01,"18+ to 21",IF(F14294&lt;24.01,"21+ to 24",IF(F14294&lt;27.01,"24+ to 27",IF(F14294&lt;30.01,"27+ to 30","30+"))))))))))))</f>
        <v>0</v>
      </c>
      <c r="I14294" t="str">
        <f>IF(G14294&lt;&gt;H14294,"DIFF","")</f>
        <v/>
      </c>
    </row>
    <row r="14295" spans="1:9">
      <c r="A14295" t="s">
        <v>102</v>
      </c>
      <c r="B14295" t="s">
        <v>298</v>
      </c>
      <c r="C14295" s="1">
        <v>108178134</v>
      </c>
      <c r="D14295" s="1">
        <v>3</v>
      </c>
      <c r="E14295" s="1">
        <v>0</v>
      </c>
      <c r="F14295" s="1">
        <v>0</v>
      </c>
      <c r="G14295" s="7" t="str">
        <f>IF(E14295&lt;0,"0-",IF(E14295=0,"0",IF(E14295&lt;3.01,"0+ to 3",IF(E14295&lt;6.01,"3+ to 6",IF(E14295&lt;9.01,"6+ to 9",IF(E14295&lt;12.01,"9+ to 12",IF(E14295&lt;15.01,"12+ to 15",IF(E14295&lt;18.01,"15+ to 18",IF(E14295&lt;21.01,"18+ to 21",IF(E14295&lt;24.01,"21+ to 24",IF(E14295&lt;27.01,"24+ to 27",IF(E14295&lt;30.01,"27+ to 30","30+"))))))))))))</f>
        <v>0</v>
      </c>
      <c r="H14295" s="7" t="str">
        <f>IF(F14295&lt;0,"0-",IF(F14295=0,"0",IF(F14295&lt;3.01,"0+ to 3",IF(F14295&lt;6.01,"3+ to 6",IF(F14295&lt;9.01,"6+ to 9",IF(F14295&lt;12.01,"9+ to 12",IF(F14295&lt;15.01,"12+ to 15",IF(F14295&lt;18.01,"15+ to 18",IF(F14295&lt;21.01,"18+ to 21",IF(F14295&lt;24.01,"21+ to 24",IF(F14295&lt;27.01,"24+ to 27",IF(F14295&lt;30.01,"27+ to 30","30+"))))))))))))</f>
        <v>0</v>
      </c>
      <c r="I14295" t="str">
        <f>IF(G14295&lt;&gt;H14295,"DIFF","")</f>
        <v/>
      </c>
    </row>
    <row r="14296" spans="1:9">
      <c r="A14296" t="s">
        <v>102</v>
      </c>
      <c r="B14296" t="s">
        <v>298</v>
      </c>
      <c r="C14296" s="1">
        <v>108179160</v>
      </c>
      <c r="D14296" s="1">
        <v>2</v>
      </c>
      <c r="E14296" s="1">
        <v>-7</v>
      </c>
      <c r="F14296" s="1">
        <v>13</v>
      </c>
      <c r="G14296" s="7" t="str">
        <f>IF(E14296&lt;0,"0-",IF(E14296=0,"0",IF(E14296&lt;3.01,"0+ to 3",IF(E14296&lt;6.01,"3+ to 6",IF(E14296&lt;9.01,"6+ to 9",IF(E14296&lt;12.01,"9+ to 12",IF(E14296&lt;15.01,"12+ to 15",IF(E14296&lt;18.01,"15+ to 18",IF(E14296&lt;21.01,"18+ to 21",IF(E14296&lt;24.01,"21+ to 24",IF(E14296&lt;27.01,"24+ to 27",IF(E14296&lt;30.01,"27+ to 30","30+"))))))))))))</f>
        <v>0-</v>
      </c>
      <c r="H14296" s="7" t="str">
        <f>IF(F14296&lt;0,"0-",IF(F14296=0,"0",IF(F14296&lt;3.01,"0+ to 3",IF(F14296&lt;6.01,"3+ to 6",IF(F14296&lt;9.01,"6+ to 9",IF(F14296&lt;12.01,"9+ to 12",IF(F14296&lt;15.01,"12+ to 15",IF(F14296&lt;18.01,"15+ to 18",IF(F14296&lt;21.01,"18+ to 21",IF(F14296&lt;24.01,"21+ to 24",IF(F14296&lt;27.01,"24+ to 27",IF(F14296&lt;30.01,"27+ to 30","30+"))))))))))))</f>
        <v>12+ to 15</v>
      </c>
      <c r="I14296" t="str">
        <f>IF(G14296&lt;&gt;H14296,"DIFF","")</f>
        <v>DIFF</v>
      </c>
    </row>
    <row r="14297" spans="1:9">
      <c r="A14297" t="s">
        <v>102</v>
      </c>
      <c r="B14297" t="s">
        <v>298</v>
      </c>
      <c r="C14297" s="1">
        <v>108179259</v>
      </c>
      <c r="D14297" s="1">
        <v>2</v>
      </c>
      <c r="E14297" s="1">
        <v>-4</v>
      </c>
      <c r="F14297" s="1">
        <v>7</v>
      </c>
      <c r="G14297" s="7" t="str">
        <f>IF(E14297&lt;0,"0-",IF(E14297=0,"0",IF(E14297&lt;3.01,"0+ to 3",IF(E14297&lt;6.01,"3+ to 6",IF(E14297&lt;9.01,"6+ to 9",IF(E14297&lt;12.01,"9+ to 12",IF(E14297&lt;15.01,"12+ to 15",IF(E14297&lt;18.01,"15+ to 18",IF(E14297&lt;21.01,"18+ to 21",IF(E14297&lt;24.01,"21+ to 24",IF(E14297&lt;27.01,"24+ to 27",IF(E14297&lt;30.01,"27+ to 30","30+"))))))))))))</f>
        <v>0-</v>
      </c>
      <c r="H14297" s="7" t="str">
        <f>IF(F14297&lt;0,"0-",IF(F14297=0,"0",IF(F14297&lt;3.01,"0+ to 3",IF(F14297&lt;6.01,"3+ to 6",IF(F14297&lt;9.01,"6+ to 9",IF(F14297&lt;12.01,"9+ to 12",IF(F14297&lt;15.01,"12+ to 15",IF(F14297&lt;18.01,"15+ to 18",IF(F14297&lt;21.01,"18+ to 21",IF(F14297&lt;24.01,"21+ to 24",IF(F14297&lt;27.01,"24+ to 27",IF(F14297&lt;30.01,"27+ to 30","30+"))))))))))))</f>
        <v>6+ to 9</v>
      </c>
      <c r="I14297" t="str">
        <f>IF(G14297&lt;&gt;H14297,"DIFF","")</f>
        <v>DIFF</v>
      </c>
    </row>
    <row r="14298" spans="1:9">
      <c r="A14298" t="s">
        <v>102</v>
      </c>
      <c r="B14298" t="s">
        <v>298</v>
      </c>
      <c r="C14298" s="1">
        <v>108184516</v>
      </c>
      <c r="D14298" s="1">
        <v>2</v>
      </c>
      <c r="E14298" s="1">
        <v>0</v>
      </c>
      <c r="F14298" s="1">
        <v>3</v>
      </c>
      <c r="G14298" s="7" t="str">
        <f>IF(E14298&lt;0,"0-",IF(E14298=0,"0",IF(E14298&lt;3.01,"0+ to 3",IF(E14298&lt;6.01,"3+ to 6",IF(E14298&lt;9.01,"6+ to 9",IF(E14298&lt;12.01,"9+ to 12",IF(E14298&lt;15.01,"12+ to 15",IF(E14298&lt;18.01,"15+ to 18",IF(E14298&lt;21.01,"18+ to 21",IF(E14298&lt;24.01,"21+ to 24",IF(E14298&lt;27.01,"24+ to 27",IF(E14298&lt;30.01,"27+ to 30","30+"))))))))))))</f>
        <v>0</v>
      </c>
      <c r="H14298" s="7" t="str">
        <f>IF(F14298&lt;0,"0-",IF(F14298=0,"0",IF(F14298&lt;3.01,"0+ to 3",IF(F14298&lt;6.01,"3+ to 6",IF(F14298&lt;9.01,"6+ to 9",IF(F14298&lt;12.01,"9+ to 12",IF(F14298&lt;15.01,"12+ to 15",IF(F14298&lt;18.01,"15+ to 18",IF(F14298&lt;21.01,"18+ to 21",IF(F14298&lt;24.01,"21+ to 24",IF(F14298&lt;27.01,"24+ to 27",IF(F14298&lt;30.01,"27+ to 30","30+"))))))))))))</f>
        <v>0+ to 3</v>
      </c>
      <c r="I14298" t="str">
        <f>IF(G14298&lt;&gt;H14298,"DIFF","")</f>
        <v>DIFF</v>
      </c>
    </row>
    <row r="14299" spans="1:9">
      <c r="A14299" t="s">
        <v>103</v>
      </c>
      <c r="B14299" t="s">
        <v>298</v>
      </c>
      <c r="C14299" s="1">
        <v>108184609</v>
      </c>
      <c r="D14299" s="1">
        <v>2</v>
      </c>
      <c r="E14299" s="1">
        <v>0</v>
      </c>
      <c r="F14299" s="1">
        <v>18</v>
      </c>
      <c r="G14299" s="7" t="str">
        <f>IF(E14299&lt;0,"0-",IF(E14299=0,"0",IF(E14299&lt;3.01,"0+ to 3",IF(E14299&lt;6.01,"3+ to 6",IF(E14299&lt;9.01,"6+ to 9",IF(E14299&lt;12.01,"9+ to 12",IF(E14299&lt;15.01,"12+ to 15",IF(E14299&lt;18.01,"15+ to 18",IF(E14299&lt;21.01,"18+ to 21",IF(E14299&lt;24.01,"21+ to 24",IF(E14299&lt;27.01,"24+ to 27",IF(E14299&lt;30.01,"27+ to 30","30+"))))))))))))</f>
        <v>0</v>
      </c>
      <c r="H14299" s="7" t="str">
        <f>IF(F14299&lt;0,"0-",IF(F14299=0,"0",IF(F14299&lt;3.01,"0+ to 3",IF(F14299&lt;6.01,"3+ to 6",IF(F14299&lt;9.01,"6+ to 9",IF(F14299&lt;12.01,"9+ to 12",IF(F14299&lt;15.01,"12+ to 15",IF(F14299&lt;18.01,"15+ to 18",IF(F14299&lt;21.01,"18+ to 21",IF(F14299&lt;24.01,"21+ to 24",IF(F14299&lt;27.01,"24+ to 27",IF(F14299&lt;30.01,"27+ to 30","30+"))))))))))))</f>
        <v>15+ to 18</v>
      </c>
      <c r="I14299" t="str">
        <f>IF(G14299&lt;&gt;H14299,"DIFF","")</f>
        <v>DIFF</v>
      </c>
    </row>
    <row r="14300" spans="1:9">
      <c r="A14300" t="s">
        <v>102</v>
      </c>
      <c r="B14300" t="s">
        <v>298</v>
      </c>
      <c r="C14300" s="1">
        <v>108191090</v>
      </c>
      <c r="D14300" s="1">
        <v>4</v>
      </c>
      <c r="E14300" s="1">
        <v>0</v>
      </c>
      <c r="F14300" s="1">
        <v>0</v>
      </c>
      <c r="G14300" s="7" t="str">
        <f>IF(E14300&lt;0,"0-",IF(E14300=0,"0",IF(E14300&lt;3.01,"0+ to 3",IF(E14300&lt;6.01,"3+ to 6",IF(E14300&lt;9.01,"6+ to 9",IF(E14300&lt;12.01,"9+ to 12",IF(E14300&lt;15.01,"12+ to 15",IF(E14300&lt;18.01,"15+ to 18",IF(E14300&lt;21.01,"18+ to 21",IF(E14300&lt;24.01,"21+ to 24",IF(E14300&lt;27.01,"24+ to 27",IF(E14300&lt;30.01,"27+ to 30","30+"))))))))))))</f>
        <v>0</v>
      </c>
      <c r="H14300" s="7" t="str">
        <f>IF(F14300&lt;0,"0-",IF(F14300=0,"0",IF(F14300&lt;3.01,"0+ to 3",IF(F14300&lt;6.01,"3+ to 6",IF(F14300&lt;9.01,"6+ to 9",IF(F14300&lt;12.01,"9+ to 12",IF(F14300&lt;15.01,"12+ to 15",IF(F14300&lt;18.01,"15+ to 18",IF(F14300&lt;21.01,"18+ to 21",IF(F14300&lt;24.01,"21+ to 24",IF(F14300&lt;27.01,"24+ to 27",IF(F14300&lt;30.01,"27+ to 30","30+"))))))))))))</f>
        <v>0</v>
      </c>
      <c r="I14300" t="str">
        <f>IF(G14300&lt;&gt;H14300,"DIFF","")</f>
        <v/>
      </c>
    </row>
    <row r="14301" spans="1:9">
      <c r="A14301" t="s">
        <v>102</v>
      </c>
      <c r="B14301" t="s">
        <v>298</v>
      </c>
      <c r="C14301" s="1">
        <v>108191183</v>
      </c>
      <c r="D14301" s="1">
        <v>2</v>
      </c>
      <c r="E14301" s="1">
        <v>-11</v>
      </c>
      <c r="F14301" s="1">
        <v>12</v>
      </c>
      <c r="G14301" s="7" t="str">
        <f>IF(E14301&lt;0,"0-",IF(E14301=0,"0",IF(E14301&lt;3.01,"0+ to 3",IF(E14301&lt;6.01,"3+ to 6",IF(E14301&lt;9.01,"6+ to 9",IF(E14301&lt;12.01,"9+ to 12",IF(E14301&lt;15.01,"12+ to 15",IF(E14301&lt;18.01,"15+ to 18",IF(E14301&lt;21.01,"18+ to 21",IF(E14301&lt;24.01,"21+ to 24",IF(E14301&lt;27.01,"24+ to 27",IF(E14301&lt;30.01,"27+ to 30","30+"))))))))))))</f>
        <v>0-</v>
      </c>
      <c r="H14301" s="7" t="str">
        <f>IF(F14301&lt;0,"0-",IF(F14301=0,"0",IF(F14301&lt;3.01,"0+ to 3",IF(F14301&lt;6.01,"3+ to 6",IF(F14301&lt;9.01,"6+ to 9",IF(F14301&lt;12.01,"9+ to 12",IF(F14301&lt;15.01,"12+ to 15",IF(F14301&lt;18.01,"15+ to 18",IF(F14301&lt;21.01,"18+ to 21",IF(F14301&lt;24.01,"21+ to 24",IF(F14301&lt;27.01,"24+ to 27",IF(F14301&lt;30.01,"27+ to 30","30+"))))))))))))</f>
        <v>9+ to 12</v>
      </c>
      <c r="I14301" t="str">
        <f>IF(G14301&lt;&gt;H14301,"DIFF","")</f>
        <v>DIFF</v>
      </c>
    </row>
    <row r="14302" spans="1:9">
      <c r="A14302" t="s">
        <v>102</v>
      </c>
      <c r="B14302" t="s">
        <v>298</v>
      </c>
      <c r="C14302" s="1">
        <v>108191286</v>
      </c>
      <c r="D14302" s="1">
        <v>2</v>
      </c>
      <c r="E14302" s="1">
        <v>-5</v>
      </c>
      <c r="F14302" s="1">
        <v>20</v>
      </c>
      <c r="G14302" s="7" t="str">
        <f>IF(E14302&lt;0,"0-",IF(E14302=0,"0",IF(E14302&lt;3.01,"0+ to 3",IF(E14302&lt;6.01,"3+ to 6",IF(E14302&lt;9.01,"6+ to 9",IF(E14302&lt;12.01,"9+ to 12",IF(E14302&lt;15.01,"12+ to 15",IF(E14302&lt;18.01,"15+ to 18",IF(E14302&lt;21.01,"18+ to 21",IF(E14302&lt;24.01,"21+ to 24",IF(E14302&lt;27.01,"24+ to 27",IF(E14302&lt;30.01,"27+ to 30","30+"))))))))))))</f>
        <v>0-</v>
      </c>
      <c r="H14302" s="7" t="str">
        <f>IF(F14302&lt;0,"0-",IF(F14302=0,"0",IF(F14302&lt;3.01,"0+ to 3",IF(F14302&lt;6.01,"3+ to 6",IF(F14302&lt;9.01,"6+ to 9",IF(F14302&lt;12.01,"9+ to 12",IF(F14302&lt;15.01,"12+ to 15",IF(F14302&lt;18.01,"15+ to 18",IF(F14302&lt;21.01,"18+ to 21",IF(F14302&lt;24.01,"21+ to 24",IF(F14302&lt;27.01,"24+ to 27",IF(F14302&lt;30.01,"27+ to 30","30+"))))))))))))</f>
        <v>18+ to 21</v>
      </c>
      <c r="I14302" t="str">
        <f>IF(G14302&lt;&gt;H14302,"DIFF","")</f>
        <v>DIFF</v>
      </c>
    </row>
    <row r="14303" spans="1:9">
      <c r="A14303" t="s">
        <v>103</v>
      </c>
      <c r="B14303" t="s">
        <v>297</v>
      </c>
      <c r="C14303" s="1">
        <v>108195146</v>
      </c>
      <c r="D14303" s="1">
        <v>2</v>
      </c>
      <c r="E14303" s="1">
        <v>0</v>
      </c>
      <c r="F14303" s="1">
        <v>0</v>
      </c>
      <c r="G14303" s="7" t="str">
        <f>IF(E14303&lt;0,"0-",IF(E14303=0,"0",IF(E14303&lt;3.01,"0+ to 3",IF(E14303&lt;6.01,"3+ to 6",IF(E14303&lt;9.01,"6+ to 9",IF(E14303&lt;12.01,"9+ to 12",IF(E14303&lt;15.01,"12+ to 15",IF(E14303&lt;18.01,"15+ to 18",IF(E14303&lt;21.01,"18+ to 21",IF(E14303&lt;24.01,"21+ to 24",IF(E14303&lt;27.01,"24+ to 27",IF(E14303&lt;30.01,"27+ to 30","30+"))))))))))))</f>
        <v>0</v>
      </c>
      <c r="H14303" s="7" t="str">
        <f>IF(F14303&lt;0,"0-",IF(F14303=0,"0",IF(F14303&lt;3.01,"0+ to 3",IF(F14303&lt;6.01,"3+ to 6",IF(F14303&lt;9.01,"6+ to 9",IF(F14303&lt;12.01,"9+ to 12",IF(F14303&lt;15.01,"12+ to 15",IF(F14303&lt;18.01,"15+ to 18",IF(F14303&lt;21.01,"18+ to 21",IF(F14303&lt;24.01,"21+ to 24",IF(F14303&lt;27.01,"24+ to 27",IF(F14303&lt;30.01,"27+ to 30","30+"))))))))))))</f>
        <v>0</v>
      </c>
      <c r="I14303" t="str">
        <f>IF(G14303&lt;&gt;H14303,"DIFF","")</f>
        <v/>
      </c>
    </row>
    <row r="14304" spans="1:9">
      <c r="A14304" t="s">
        <v>102</v>
      </c>
      <c r="B14304" t="s">
        <v>297</v>
      </c>
      <c r="C14304" s="1">
        <v>108215379</v>
      </c>
      <c r="D14304" s="1">
        <v>2</v>
      </c>
      <c r="E14304" s="1">
        <v>-3</v>
      </c>
      <c r="F14304" s="1">
        <v>4</v>
      </c>
      <c r="G14304" s="7" t="str">
        <f>IF(E14304&lt;0,"0-",IF(E14304=0,"0",IF(E14304&lt;3.01,"0+ to 3",IF(E14304&lt;6.01,"3+ to 6",IF(E14304&lt;9.01,"6+ to 9",IF(E14304&lt;12.01,"9+ to 12",IF(E14304&lt;15.01,"12+ to 15",IF(E14304&lt;18.01,"15+ to 18",IF(E14304&lt;21.01,"18+ to 21",IF(E14304&lt;24.01,"21+ to 24",IF(E14304&lt;27.01,"24+ to 27",IF(E14304&lt;30.01,"27+ to 30","30+"))))))))))))</f>
        <v>0-</v>
      </c>
      <c r="H14304" s="7" t="str">
        <f>IF(F14304&lt;0,"0-",IF(F14304=0,"0",IF(F14304&lt;3.01,"0+ to 3",IF(F14304&lt;6.01,"3+ to 6",IF(F14304&lt;9.01,"6+ to 9",IF(F14304&lt;12.01,"9+ to 12",IF(F14304&lt;15.01,"12+ to 15",IF(F14304&lt;18.01,"15+ to 18",IF(F14304&lt;21.01,"18+ to 21",IF(F14304&lt;24.01,"21+ to 24",IF(F14304&lt;27.01,"24+ to 27",IF(F14304&lt;30.01,"27+ to 30","30+"))))))))))))</f>
        <v>3+ to 6</v>
      </c>
      <c r="I14304" t="str">
        <f>IF(G14304&lt;&gt;H14304,"DIFF","")</f>
        <v>DIFF</v>
      </c>
    </row>
    <row r="14305" spans="1:9">
      <c r="A14305" t="s">
        <v>102</v>
      </c>
      <c r="B14305" t="s">
        <v>297</v>
      </c>
      <c r="C14305" s="1">
        <v>108218516</v>
      </c>
      <c r="D14305" s="1">
        <v>4</v>
      </c>
      <c r="E14305" s="1">
        <v>-7</v>
      </c>
      <c r="F14305" s="1">
        <v>21</v>
      </c>
      <c r="G14305" s="7" t="str">
        <f>IF(E14305&lt;0,"0-",IF(E14305=0,"0",IF(E14305&lt;3.01,"0+ to 3",IF(E14305&lt;6.01,"3+ to 6",IF(E14305&lt;9.01,"6+ to 9",IF(E14305&lt;12.01,"9+ to 12",IF(E14305&lt;15.01,"12+ to 15",IF(E14305&lt;18.01,"15+ to 18",IF(E14305&lt;21.01,"18+ to 21",IF(E14305&lt;24.01,"21+ to 24",IF(E14305&lt;27.01,"24+ to 27",IF(E14305&lt;30.01,"27+ to 30","30+"))))))))))))</f>
        <v>0-</v>
      </c>
      <c r="H14305" s="7" t="str">
        <f>IF(F14305&lt;0,"0-",IF(F14305=0,"0",IF(F14305&lt;3.01,"0+ to 3",IF(F14305&lt;6.01,"3+ to 6",IF(F14305&lt;9.01,"6+ to 9",IF(F14305&lt;12.01,"9+ to 12",IF(F14305&lt;15.01,"12+ to 15",IF(F14305&lt;18.01,"15+ to 18",IF(F14305&lt;21.01,"18+ to 21",IF(F14305&lt;24.01,"21+ to 24",IF(F14305&lt;27.01,"24+ to 27",IF(F14305&lt;30.01,"27+ to 30","30+"))))))))))))</f>
        <v>18+ to 21</v>
      </c>
      <c r="I14305" t="str">
        <f>IF(G14305&lt;&gt;H14305,"DIFF","")</f>
        <v>DIFF</v>
      </c>
    </row>
    <row r="14306" spans="1:9">
      <c r="A14306" t="s">
        <v>102</v>
      </c>
      <c r="B14306" t="s">
        <v>297</v>
      </c>
      <c r="C14306" s="1">
        <v>108221564</v>
      </c>
      <c r="D14306" s="1">
        <v>2</v>
      </c>
      <c r="E14306" s="1">
        <v>-13</v>
      </c>
      <c r="F14306" s="1">
        <v>8</v>
      </c>
      <c r="G14306" s="7" t="str">
        <f>IF(E14306&lt;0,"0-",IF(E14306=0,"0",IF(E14306&lt;3.01,"0+ to 3",IF(E14306&lt;6.01,"3+ to 6",IF(E14306&lt;9.01,"6+ to 9",IF(E14306&lt;12.01,"9+ to 12",IF(E14306&lt;15.01,"12+ to 15",IF(E14306&lt;18.01,"15+ to 18",IF(E14306&lt;21.01,"18+ to 21",IF(E14306&lt;24.01,"21+ to 24",IF(E14306&lt;27.01,"24+ to 27",IF(E14306&lt;30.01,"27+ to 30","30+"))))))))))))</f>
        <v>0-</v>
      </c>
      <c r="H14306" s="7" t="str">
        <f>IF(F14306&lt;0,"0-",IF(F14306=0,"0",IF(F14306&lt;3.01,"0+ to 3",IF(F14306&lt;6.01,"3+ to 6",IF(F14306&lt;9.01,"6+ to 9",IF(F14306&lt;12.01,"9+ to 12",IF(F14306&lt;15.01,"12+ to 15",IF(F14306&lt;18.01,"15+ to 18",IF(F14306&lt;21.01,"18+ to 21",IF(F14306&lt;24.01,"21+ to 24",IF(F14306&lt;27.01,"24+ to 27",IF(F14306&lt;30.01,"27+ to 30","30+"))))))))))))</f>
        <v>6+ to 9</v>
      </c>
      <c r="I14306" t="str">
        <f>IF(G14306&lt;&gt;H14306,"DIFF","")</f>
        <v>DIFF</v>
      </c>
    </row>
    <row r="14307" spans="1:9">
      <c r="A14307" t="s">
        <v>102</v>
      </c>
      <c r="B14307" t="s">
        <v>297</v>
      </c>
      <c r="C14307" s="1">
        <v>108228103</v>
      </c>
      <c r="D14307" s="1">
        <v>2</v>
      </c>
      <c r="E14307" s="1">
        <v>-7</v>
      </c>
      <c r="F14307" s="1">
        <v>16</v>
      </c>
      <c r="G14307" s="7" t="str">
        <f>IF(E14307&lt;0,"0-",IF(E14307=0,"0",IF(E14307&lt;3.01,"0+ to 3",IF(E14307&lt;6.01,"3+ to 6",IF(E14307&lt;9.01,"6+ to 9",IF(E14307&lt;12.01,"9+ to 12",IF(E14307&lt;15.01,"12+ to 15",IF(E14307&lt;18.01,"15+ to 18",IF(E14307&lt;21.01,"18+ to 21",IF(E14307&lt;24.01,"21+ to 24",IF(E14307&lt;27.01,"24+ to 27",IF(E14307&lt;30.01,"27+ to 30","30+"))))))))))))</f>
        <v>0-</v>
      </c>
      <c r="H14307" s="7" t="str">
        <f>IF(F14307&lt;0,"0-",IF(F14307=0,"0",IF(F14307&lt;3.01,"0+ to 3",IF(F14307&lt;6.01,"3+ to 6",IF(F14307&lt;9.01,"6+ to 9",IF(F14307&lt;12.01,"9+ to 12",IF(F14307&lt;15.01,"12+ to 15",IF(F14307&lt;18.01,"15+ to 18",IF(F14307&lt;21.01,"18+ to 21",IF(F14307&lt;24.01,"21+ to 24",IF(F14307&lt;27.01,"24+ to 27",IF(F14307&lt;30.01,"27+ to 30","30+"))))))))))))</f>
        <v>15+ to 18</v>
      </c>
      <c r="I14307" t="str">
        <f>IF(G14307&lt;&gt;H14307,"DIFF","")</f>
        <v>DIFF</v>
      </c>
    </row>
    <row r="14308" spans="1:9">
      <c r="A14308" t="s">
        <v>102</v>
      </c>
      <c r="B14308" t="s">
        <v>297</v>
      </c>
      <c r="C14308" s="1">
        <v>108229933</v>
      </c>
      <c r="D14308" s="1">
        <v>4</v>
      </c>
      <c r="E14308" s="1">
        <v>-3</v>
      </c>
      <c r="F14308" s="1">
        <v>2</v>
      </c>
      <c r="G14308" s="7" t="str">
        <f>IF(E14308&lt;0,"0-",IF(E14308=0,"0",IF(E14308&lt;3.01,"0+ to 3",IF(E14308&lt;6.01,"3+ to 6",IF(E14308&lt;9.01,"6+ to 9",IF(E14308&lt;12.01,"9+ to 12",IF(E14308&lt;15.01,"12+ to 15",IF(E14308&lt;18.01,"15+ to 18",IF(E14308&lt;21.01,"18+ to 21",IF(E14308&lt;24.01,"21+ to 24",IF(E14308&lt;27.01,"24+ to 27",IF(E14308&lt;30.01,"27+ to 30","30+"))))))))))))</f>
        <v>0-</v>
      </c>
      <c r="H14308" s="7" t="str">
        <f>IF(F14308&lt;0,"0-",IF(F14308=0,"0",IF(F14308&lt;3.01,"0+ to 3",IF(F14308&lt;6.01,"3+ to 6",IF(F14308&lt;9.01,"6+ to 9",IF(F14308&lt;12.01,"9+ to 12",IF(F14308&lt;15.01,"12+ to 15",IF(F14308&lt;18.01,"15+ to 18",IF(F14308&lt;21.01,"18+ to 21",IF(F14308&lt;24.01,"21+ to 24",IF(F14308&lt;27.01,"24+ to 27",IF(F14308&lt;30.01,"27+ to 30","30+"))))))))))))</f>
        <v>0+ to 3</v>
      </c>
      <c r="I14308" t="str">
        <f>IF(G14308&lt;&gt;H14308,"DIFF","")</f>
        <v>DIFF</v>
      </c>
    </row>
    <row r="14309" spans="1:9">
      <c r="A14309" t="s">
        <v>102</v>
      </c>
      <c r="B14309" t="s">
        <v>297</v>
      </c>
      <c r="C14309" s="1">
        <v>108233442</v>
      </c>
      <c r="D14309" s="1">
        <v>3</v>
      </c>
      <c r="E14309" s="1">
        <v>0</v>
      </c>
      <c r="F14309" s="1">
        <v>0</v>
      </c>
      <c r="G14309" s="7" t="str">
        <f>IF(E14309&lt;0,"0-",IF(E14309=0,"0",IF(E14309&lt;3.01,"0+ to 3",IF(E14309&lt;6.01,"3+ to 6",IF(E14309&lt;9.01,"6+ to 9",IF(E14309&lt;12.01,"9+ to 12",IF(E14309&lt;15.01,"12+ to 15",IF(E14309&lt;18.01,"15+ to 18",IF(E14309&lt;21.01,"18+ to 21",IF(E14309&lt;24.01,"21+ to 24",IF(E14309&lt;27.01,"24+ to 27",IF(E14309&lt;30.01,"27+ to 30","30+"))))))))))))</f>
        <v>0</v>
      </c>
      <c r="H14309" s="7" t="str">
        <f>IF(F14309&lt;0,"0-",IF(F14309=0,"0",IF(F14309&lt;3.01,"0+ to 3",IF(F14309&lt;6.01,"3+ to 6",IF(F14309&lt;9.01,"6+ to 9",IF(F14309&lt;12.01,"9+ to 12",IF(F14309&lt;15.01,"12+ to 15",IF(F14309&lt;18.01,"15+ to 18",IF(F14309&lt;21.01,"18+ to 21",IF(F14309&lt;24.01,"21+ to 24",IF(F14309&lt;27.01,"24+ to 27",IF(F14309&lt;30.01,"27+ to 30","30+"))))))))))))</f>
        <v>0</v>
      </c>
      <c r="I14309" t="str">
        <f>IF(G14309&lt;&gt;H14309,"DIFF","")</f>
        <v/>
      </c>
    </row>
    <row r="14310" spans="1:9">
      <c r="A14310" t="s">
        <v>102</v>
      </c>
      <c r="B14310" t="s">
        <v>297</v>
      </c>
      <c r="C14310" s="1">
        <v>108233876</v>
      </c>
      <c r="D14310" s="1">
        <v>2</v>
      </c>
      <c r="E14310" s="1">
        <v>0</v>
      </c>
      <c r="F14310" s="1">
        <v>0</v>
      </c>
      <c r="G14310" s="7" t="str">
        <f>IF(E14310&lt;0,"0-",IF(E14310=0,"0",IF(E14310&lt;3.01,"0+ to 3",IF(E14310&lt;6.01,"3+ to 6",IF(E14310&lt;9.01,"6+ to 9",IF(E14310&lt;12.01,"9+ to 12",IF(E14310&lt;15.01,"12+ to 15",IF(E14310&lt;18.01,"15+ to 18",IF(E14310&lt;21.01,"18+ to 21",IF(E14310&lt;24.01,"21+ to 24",IF(E14310&lt;27.01,"24+ to 27",IF(E14310&lt;30.01,"27+ to 30","30+"))))))))))))</f>
        <v>0</v>
      </c>
      <c r="H14310" s="7" t="str">
        <f>IF(F14310&lt;0,"0-",IF(F14310=0,"0",IF(F14310&lt;3.01,"0+ to 3",IF(F14310&lt;6.01,"3+ to 6",IF(F14310&lt;9.01,"6+ to 9",IF(F14310&lt;12.01,"9+ to 12",IF(F14310&lt;15.01,"12+ to 15",IF(F14310&lt;18.01,"15+ to 18",IF(F14310&lt;21.01,"18+ to 21",IF(F14310&lt;24.01,"21+ to 24",IF(F14310&lt;27.01,"24+ to 27",IF(F14310&lt;30.01,"27+ to 30","30+"))))))))))))</f>
        <v>0</v>
      </c>
      <c r="I14310" t="str">
        <f>IF(G14310&lt;&gt;H14310,"DIFF","")</f>
        <v/>
      </c>
    </row>
    <row r="14311" spans="1:9">
      <c r="A14311" t="s">
        <v>103</v>
      </c>
      <c r="B14311" t="s">
        <v>297</v>
      </c>
      <c r="C14311" s="1">
        <v>108235596</v>
      </c>
      <c r="D14311" s="1">
        <v>3</v>
      </c>
      <c r="E14311" s="1">
        <v>-4</v>
      </c>
      <c r="F14311" s="1">
        <v>31</v>
      </c>
      <c r="G14311" s="7" t="str">
        <f>IF(E14311&lt;0,"0-",IF(E14311=0,"0",IF(E14311&lt;3.01,"0+ to 3",IF(E14311&lt;6.01,"3+ to 6",IF(E14311&lt;9.01,"6+ to 9",IF(E14311&lt;12.01,"9+ to 12",IF(E14311&lt;15.01,"12+ to 15",IF(E14311&lt;18.01,"15+ to 18",IF(E14311&lt;21.01,"18+ to 21",IF(E14311&lt;24.01,"21+ to 24",IF(E14311&lt;27.01,"24+ to 27",IF(E14311&lt;30.01,"27+ to 30","30+"))))))))))))</f>
        <v>0-</v>
      </c>
      <c r="H14311" s="7" t="str">
        <f>IF(F14311&lt;0,"0-",IF(F14311=0,"0",IF(F14311&lt;3.01,"0+ to 3",IF(F14311&lt;6.01,"3+ to 6",IF(F14311&lt;9.01,"6+ to 9",IF(F14311&lt;12.01,"9+ to 12",IF(F14311&lt;15.01,"12+ to 15",IF(F14311&lt;18.01,"15+ to 18",IF(F14311&lt;21.01,"18+ to 21",IF(F14311&lt;24.01,"21+ to 24",IF(F14311&lt;27.01,"24+ to 27",IF(F14311&lt;30.01,"27+ to 30","30+"))))))))))))</f>
        <v>30+</v>
      </c>
      <c r="I14311" t="str">
        <f>IF(G14311&lt;&gt;H14311,"DIFF","")</f>
        <v>DIFF</v>
      </c>
    </row>
    <row r="14312" spans="1:9">
      <c r="A14312" t="s">
        <v>102</v>
      </c>
      <c r="B14312" t="s">
        <v>296</v>
      </c>
      <c r="C14312" s="1">
        <v>108244342</v>
      </c>
      <c r="D14312" s="1">
        <v>2</v>
      </c>
      <c r="E14312" s="1">
        <v>0</v>
      </c>
      <c r="F14312" s="1">
        <v>0</v>
      </c>
      <c r="G14312" s="7" t="str">
        <f>IF(E14312&lt;0,"0-",IF(E14312=0,"0",IF(E14312&lt;3.01,"0+ to 3",IF(E14312&lt;6.01,"3+ to 6",IF(E14312&lt;9.01,"6+ to 9",IF(E14312&lt;12.01,"9+ to 12",IF(E14312&lt;15.01,"12+ to 15",IF(E14312&lt;18.01,"15+ to 18",IF(E14312&lt;21.01,"18+ to 21",IF(E14312&lt;24.01,"21+ to 24",IF(E14312&lt;27.01,"24+ to 27",IF(E14312&lt;30.01,"27+ to 30","30+"))))))))))))</f>
        <v>0</v>
      </c>
      <c r="H14312" s="7" t="str">
        <f>IF(F14312&lt;0,"0-",IF(F14312=0,"0",IF(F14312&lt;3.01,"0+ to 3",IF(F14312&lt;6.01,"3+ to 6",IF(F14312&lt;9.01,"6+ to 9",IF(F14312&lt;12.01,"9+ to 12",IF(F14312&lt;15.01,"12+ to 15",IF(F14312&lt;18.01,"15+ to 18",IF(F14312&lt;21.01,"18+ to 21",IF(F14312&lt;24.01,"21+ to 24",IF(F14312&lt;27.01,"24+ to 27",IF(F14312&lt;30.01,"27+ to 30","30+"))))))))))))</f>
        <v>0</v>
      </c>
      <c r="I14312" t="str">
        <f>IF(G14312&lt;&gt;H14312,"DIFF","")</f>
        <v/>
      </c>
    </row>
    <row r="14313" spans="1:9">
      <c r="A14313" t="s">
        <v>102</v>
      </c>
      <c r="B14313" t="s">
        <v>296</v>
      </c>
      <c r="C14313" s="1">
        <v>108277615</v>
      </c>
      <c r="D14313" s="1">
        <v>3</v>
      </c>
      <c r="E14313" s="1">
        <v>-1</v>
      </c>
      <c r="F14313" s="1">
        <v>-1</v>
      </c>
      <c r="G14313" s="7" t="str">
        <f>IF(E14313&lt;0,"0-",IF(E14313=0,"0",IF(E14313&lt;3.01,"0+ to 3",IF(E14313&lt;6.01,"3+ to 6",IF(E14313&lt;9.01,"6+ to 9",IF(E14313&lt;12.01,"9+ to 12",IF(E14313&lt;15.01,"12+ to 15",IF(E14313&lt;18.01,"15+ to 18",IF(E14313&lt;21.01,"18+ to 21",IF(E14313&lt;24.01,"21+ to 24",IF(E14313&lt;27.01,"24+ to 27",IF(E14313&lt;30.01,"27+ to 30","30+"))))))))))))</f>
        <v>0-</v>
      </c>
      <c r="H14313" s="7" t="str">
        <f>IF(F14313&lt;0,"0-",IF(F14313=0,"0",IF(F14313&lt;3.01,"0+ to 3",IF(F14313&lt;6.01,"3+ to 6",IF(F14313&lt;9.01,"6+ to 9",IF(F14313&lt;12.01,"9+ to 12",IF(F14313&lt;15.01,"12+ to 15",IF(F14313&lt;18.01,"15+ to 18",IF(F14313&lt;21.01,"18+ to 21",IF(F14313&lt;24.01,"21+ to 24",IF(F14313&lt;27.01,"24+ to 27",IF(F14313&lt;30.01,"27+ to 30","30+"))))))))))))</f>
        <v>0-</v>
      </c>
      <c r="I14313" t="str">
        <f>IF(G14313&lt;&gt;H14313,"DIFF","")</f>
        <v/>
      </c>
    </row>
    <row r="14314" spans="1:9">
      <c r="A14314" t="s">
        <v>102</v>
      </c>
      <c r="B14314" t="s">
        <v>296</v>
      </c>
      <c r="C14314" s="1">
        <v>108278289</v>
      </c>
      <c r="D14314" s="1">
        <v>3</v>
      </c>
      <c r="E14314" s="1">
        <v>0</v>
      </c>
      <c r="F14314" s="1">
        <v>0</v>
      </c>
      <c r="G14314" s="7" t="str">
        <f>IF(E14314&lt;0,"0-",IF(E14314=0,"0",IF(E14314&lt;3.01,"0+ to 3",IF(E14314&lt;6.01,"3+ to 6",IF(E14314&lt;9.01,"6+ to 9",IF(E14314&lt;12.01,"9+ to 12",IF(E14314&lt;15.01,"12+ to 15",IF(E14314&lt;18.01,"15+ to 18",IF(E14314&lt;21.01,"18+ to 21",IF(E14314&lt;24.01,"21+ to 24",IF(E14314&lt;27.01,"24+ to 27",IF(E14314&lt;30.01,"27+ to 30","30+"))))))))))))</f>
        <v>0</v>
      </c>
      <c r="H14314" s="7" t="str">
        <f>IF(F14314&lt;0,"0-",IF(F14314=0,"0",IF(F14314&lt;3.01,"0+ to 3",IF(F14314&lt;6.01,"3+ to 6",IF(F14314&lt;9.01,"6+ to 9",IF(F14314&lt;12.01,"9+ to 12",IF(F14314&lt;15.01,"12+ to 15",IF(F14314&lt;18.01,"15+ to 18",IF(F14314&lt;21.01,"18+ to 21",IF(F14314&lt;24.01,"21+ to 24",IF(F14314&lt;27.01,"24+ to 27",IF(F14314&lt;30.01,"27+ to 30","30+"))))))))))))</f>
        <v>0</v>
      </c>
      <c r="I14314" t="str">
        <f>IF(G14314&lt;&gt;H14314,"DIFF","")</f>
        <v/>
      </c>
    </row>
    <row r="14315" spans="1:9">
      <c r="A14315" t="s">
        <v>102</v>
      </c>
      <c r="B14315" t="s">
        <v>296</v>
      </c>
      <c r="C14315" s="1">
        <v>108278452</v>
      </c>
      <c r="D14315" s="1">
        <v>2</v>
      </c>
      <c r="E14315" s="1">
        <v>0</v>
      </c>
      <c r="F14315" s="1">
        <v>1</v>
      </c>
      <c r="G14315" s="7" t="str">
        <f>IF(E14315&lt;0,"0-",IF(E14315=0,"0",IF(E14315&lt;3.01,"0+ to 3",IF(E14315&lt;6.01,"3+ to 6",IF(E14315&lt;9.01,"6+ to 9",IF(E14315&lt;12.01,"9+ to 12",IF(E14315&lt;15.01,"12+ to 15",IF(E14315&lt;18.01,"15+ to 18",IF(E14315&lt;21.01,"18+ to 21",IF(E14315&lt;24.01,"21+ to 24",IF(E14315&lt;27.01,"24+ to 27",IF(E14315&lt;30.01,"27+ to 30","30+"))))))))))))</f>
        <v>0</v>
      </c>
      <c r="H14315" s="7" t="str">
        <f>IF(F14315&lt;0,"0-",IF(F14315=0,"0",IF(F14315&lt;3.01,"0+ to 3",IF(F14315&lt;6.01,"3+ to 6",IF(F14315&lt;9.01,"6+ to 9",IF(F14315&lt;12.01,"9+ to 12",IF(F14315&lt;15.01,"12+ to 15",IF(F14315&lt;18.01,"15+ to 18",IF(F14315&lt;21.01,"18+ to 21",IF(F14315&lt;24.01,"21+ to 24",IF(F14315&lt;27.01,"24+ to 27",IF(F14315&lt;30.01,"27+ to 30","30+"))))))))))))</f>
        <v>0+ to 3</v>
      </c>
      <c r="I14315" t="str">
        <f>IF(G14315&lt;&gt;H14315,"DIFF","")</f>
        <v>DIFF</v>
      </c>
    </row>
    <row r="14316" spans="1:9">
      <c r="A14316" t="s">
        <v>102</v>
      </c>
      <c r="B14316" t="s">
        <v>296</v>
      </c>
      <c r="C14316" s="1">
        <v>108286680</v>
      </c>
      <c r="D14316" s="1">
        <v>2</v>
      </c>
      <c r="E14316" s="1">
        <v>0</v>
      </c>
      <c r="F14316" s="1">
        <v>6</v>
      </c>
      <c r="G14316" s="7" t="str">
        <f>IF(E14316&lt;0,"0-",IF(E14316=0,"0",IF(E14316&lt;3.01,"0+ to 3",IF(E14316&lt;6.01,"3+ to 6",IF(E14316&lt;9.01,"6+ to 9",IF(E14316&lt;12.01,"9+ to 12",IF(E14316&lt;15.01,"12+ to 15",IF(E14316&lt;18.01,"15+ to 18",IF(E14316&lt;21.01,"18+ to 21",IF(E14316&lt;24.01,"21+ to 24",IF(E14316&lt;27.01,"24+ to 27",IF(E14316&lt;30.01,"27+ to 30","30+"))))))))))))</f>
        <v>0</v>
      </c>
      <c r="H14316" s="7" t="str">
        <f>IF(F14316&lt;0,"0-",IF(F14316=0,"0",IF(F14316&lt;3.01,"0+ to 3",IF(F14316&lt;6.01,"3+ to 6",IF(F14316&lt;9.01,"6+ to 9",IF(F14316&lt;12.01,"9+ to 12",IF(F14316&lt;15.01,"12+ to 15",IF(F14316&lt;18.01,"15+ to 18",IF(F14316&lt;21.01,"18+ to 21",IF(F14316&lt;24.01,"21+ to 24",IF(F14316&lt;27.01,"24+ to 27",IF(F14316&lt;30.01,"27+ to 30","30+"))))))))))))</f>
        <v>3+ to 6</v>
      </c>
      <c r="I14316" t="str">
        <f>IF(G14316&lt;&gt;H14316,"DIFF","")</f>
        <v>DIFF</v>
      </c>
    </row>
    <row r="14317" spans="1:9">
      <c r="A14317" t="s">
        <v>102</v>
      </c>
      <c r="B14317" t="s">
        <v>296</v>
      </c>
      <c r="C14317" s="1">
        <v>108287551</v>
      </c>
      <c r="D14317" s="1">
        <v>3</v>
      </c>
      <c r="E14317" s="1">
        <v>-2</v>
      </c>
      <c r="F14317" s="1">
        <v>-2</v>
      </c>
      <c r="G14317" s="7" t="str">
        <f>IF(E14317&lt;0,"0-",IF(E14317=0,"0",IF(E14317&lt;3.01,"0+ to 3",IF(E14317&lt;6.01,"3+ to 6",IF(E14317&lt;9.01,"6+ to 9",IF(E14317&lt;12.01,"9+ to 12",IF(E14317&lt;15.01,"12+ to 15",IF(E14317&lt;18.01,"15+ to 18",IF(E14317&lt;21.01,"18+ to 21",IF(E14317&lt;24.01,"21+ to 24",IF(E14317&lt;27.01,"24+ to 27",IF(E14317&lt;30.01,"27+ to 30","30+"))))))))))))</f>
        <v>0-</v>
      </c>
      <c r="H14317" s="7" t="str">
        <f>IF(F14317&lt;0,"0-",IF(F14317=0,"0",IF(F14317&lt;3.01,"0+ to 3",IF(F14317&lt;6.01,"3+ to 6",IF(F14317&lt;9.01,"6+ to 9",IF(F14317&lt;12.01,"9+ to 12",IF(F14317&lt;15.01,"12+ to 15",IF(F14317&lt;18.01,"15+ to 18",IF(F14317&lt;21.01,"18+ to 21",IF(F14317&lt;24.01,"21+ to 24",IF(F14317&lt;27.01,"24+ to 27",IF(F14317&lt;30.01,"27+ to 30","30+"))))))))))))</f>
        <v>0-</v>
      </c>
      <c r="I14317" t="str">
        <f>IF(G14317&lt;&gt;H14317,"DIFF","")</f>
        <v/>
      </c>
    </row>
    <row r="14318" spans="1:9">
      <c r="A14318" t="s">
        <v>102</v>
      </c>
      <c r="B14318" t="s">
        <v>296</v>
      </c>
      <c r="C14318" s="1">
        <v>108290370</v>
      </c>
      <c r="D14318" s="1">
        <v>2</v>
      </c>
      <c r="E14318" s="1">
        <v>-3</v>
      </c>
      <c r="F14318" s="1">
        <v>8</v>
      </c>
      <c r="G14318" s="7" t="str">
        <f>IF(E14318&lt;0,"0-",IF(E14318=0,"0",IF(E14318&lt;3.01,"0+ to 3",IF(E14318&lt;6.01,"3+ to 6",IF(E14318&lt;9.01,"6+ to 9",IF(E14318&lt;12.01,"9+ to 12",IF(E14318&lt;15.01,"12+ to 15",IF(E14318&lt;18.01,"15+ to 18",IF(E14318&lt;21.01,"18+ to 21",IF(E14318&lt;24.01,"21+ to 24",IF(E14318&lt;27.01,"24+ to 27",IF(E14318&lt;30.01,"27+ to 30","30+"))))))))))))</f>
        <v>0-</v>
      </c>
      <c r="H14318" s="7" t="str">
        <f>IF(F14318&lt;0,"0-",IF(F14318=0,"0",IF(F14318&lt;3.01,"0+ to 3",IF(F14318&lt;6.01,"3+ to 6",IF(F14318&lt;9.01,"6+ to 9",IF(F14318&lt;12.01,"9+ to 12",IF(F14318&lt;15.01,"12+ to 15",IF(F14318&lt;18.01,"15+ to 18",IF(F14318&lt;21.01,"18+ to 21",IF(F14318&lt;24.01,"21+ to 24",IF(F14318&lt;27.01,"24+ to 27",IF(F14318&lt;30.01,"27+ to 30","30+"))))))))))))</f>
        <v>6+ to 9</v>
      </c>
      <c r="I14318" t="str">
        <f>IF(G14318&lt;&gt;H14318,"DIFF","")</f>
        <v>DIFF</v>
      </c>
    </row>
    <row r="14319" spans="1:9">
      <c r="A14319" t="s">
        <v>102</v>
      </c>
      <c r="B14319" t="s">
        <v>295</v>
      </c>
      <c r="C14319" s="1">
        <v>108328749</v>
      </c>
      <c r="D14319" s="1">
        <v>2</v>
      </c>
      <c r="E14319" s="1">
        <v>-4</v>
      </c>
      <c r="F14319" s="1">
        <v>8</v>
      </c>
      <c r="G14319" s="7" t="str">
        <f>IF(E14319&lt;0,"0-",IF(E14319=0,"0",IF(E14319&lt;3.01,"0+ to 3",IF(E14319&lt;6.01,"3+ to 6",IF(E14319&lt;9.01,"6+ to 9",IF(E14319&lt;12.01,"9+ to 12",IF(E14319&lt;15.01,"12+ to 15",IF(E14319&lt;18.01,"15+ to 18",IF(E14319&lt;21.01,"18+ to 21",IF(E14319&lt;24.01,"21+ to 24",IF(E14319&lt;27.01,"24+ to 27",IF(E14319&lt;30.01,"27+ to 30","30+"))))))))))))</f>
        <v>0-</v>
      </c>
      <c r="H14319" s="7" t="str">
        <f>IF(F14319&lt;0,"0-",IF(F14319=0,"0",IF(F14319&lt;3.01,"0+ to 3",IF(F14319&lt;6.01,"3+ to 6",IF(F14319&lt;9.01,"6+ to 9",IF(F14319&lt;12.01,"9+ to 12",IF(F14319&lt;15.01,"12+ to 15",IF(F14319&lt;18.01,"15+ to 18",IF(F14319&lt;21.01,"18+ to 21",IF(F14319&lt;24.01,"21+ to 24",IF(F14319&lt;27.01,"24+ to 27",IF(F14319&lt;30.01,"27+ to 30","30+"))))))))))))</f>
        <v>6+ to 9</v>
      </c>
      <c r="I14319" t="str">
        <f>IF(G14319&lt;&gt;H14319,"DIFF","")</f>
        <v>DIFF</v>
      </c>
    </row>
    <row r="14320" spans="1:9">
      <c r="A14320" t="s">
        <v>102</v>
      </c>
      <c r="B14320" t="s">
        <v>295</v>
      </c>
      <c r="C14320" s="1">
        <v>108337722</v>
      </c>
      <c r="D14320" s="1">
        <v>3</v>
      </c>
      <c r="E14320" s="1">
        <v>-6</v>
      </c>
      <c r="F14320" s="1">
        <v>-5</v>
      </c>
      <c r="G14320" s="7" t="str">
        <f>IF(E14320&lt;0,"0-",IF(E14320=0,"0",IF(E14320&lt;3.01,"0+ to 3",IF(E14320&lt;6.01,"3+ to 6",IF(E14320&lt;9.01,"6+ to 9",IF(E14320&lt;12.01,"9+ to 12",IF(E14320&lt;15.01,"12+ to 15",IF(E14320&lt;18.01,"15+ to 18",IF(E14320&lt;21.01,"18+ to 21",IF(E14320&lt;24.01,"21+ to 24",IF(E14320&lt;27.01,"24+ to 27",IF(E14320&lt;30.01,"27+ to 30","30+"))))))))))))</f>
        <v>0-</v>
      </c>
      <c r="H14320" s="7" t="str">
        <f>IF(F14320&lt;0,"0-",IF(F14320=0,"0",IF(F14320&lt;3.01,"0+ to 3",IF(F14320&lt;6.01,"3+ to 6",IF(F14320&lt;9.01,"6+ to 9",IF(F14320&lt;12.01,"9+ to 12",IF(F14320&lt;15.01,"12+ to 15",IF(F14320&lt;18.01,"15+ to 18",IF(F14320&lt;21.01,"18+ to 21",IF(F14320&lt;24.01,"21+ to 24",IF(F14320&lt;27.01,"24+ to 27",IF(F14320&lt;30.01,"27+ to 30","30+"))))))))))))</f>
        <v>0-</v>
      </c>
      <c r="I14320" t="str">
        <f>IF(G14320&lt;&gt;H14320,"DIFF","")</f>
        <v/>
      </c>
    </row>
    <row r="14321" spans="1:9">
      <c r="A14321" t="s">
        <v>102</v>
      </c>
      <c r="B14321" t="s">
        <v>295</v>
      </c>
      <c r="C14321" s="1">
        <v>108339178</v>
      </c>
      <c r="D14321" s="1">
        <v>3</v>
      </c>
      <c r="E14321" s="1">
        <v>-5</v>
      </c>
      <c r="F14321" s="1">
        <v>14</v>
      </c>
      <c r="G14321" s="7" t="str">
        <f>IF(E14321&lt;0,"0-",IF(E14321=0,"0",IF(E14321&lt;3.01,"0+ to 3",IF(E14321&lt;6.01,"3+ to 6",IF(E14321&lt;9.01,"6+ to 9",IF(E14321&lt;12.01,"9+ to 12",IF(E14321&lt;15.01,"12+ to 15",IF(E14321&lt;18.01,"15+ to 18",IF(E14321&lt;21.01,"18+ to 21",IF(E14321&lt;24.01,"21+ to 24",IF(E14321&lt;27.01,"24+ to 27",IF(E14321&lt;30.01,"27+ to 30","30+"))))))))))))</f>
        <v>0-</v>
      </c>
      <c r="H14321" s="7" t="str">
        <f>IF(F14321&lt;0,"0-",IF(F14321=0,"0",IF(F14321&lt;3.01,"0+ to 3",IF(F14321&lt;6.01,"3+ to 6",IF(F14321&lt;9.01,"6+ to 9",IF(F14321&lt;12.01,"9+ to 12",IF(F14321&lt;15.01,"12+ to 15",IF(F14321&lt;18.01,"15+ to 18",IF(F14321&lt;21.01,"18+ to 21",IF(F14321&lt;24.01,"21+ to 24",IF(F14321&lt;27.01,"24+ to 27",IF(F14321&lt;30.01,"27+ to 30","30+"))))))))))))</f>
        <v>12+ to 15</v>
      </c>
      <c r="I14321" t="str">
        <f>IF(G14321&lt;&gt;H14321,"DIFF","")</f>
        <v>DIFF</v>
      </c>
    </row>
    <row r="14322" spans="1:9">
      <c r="A14322" t="s">
        <v>102</v>
      </c>
      <c r="B14322" t="s">
        <v>295</v>
      </c>
      <c r="C14322" s="1">
        <v>108339580</v>
      </c>
      <c r="D14322" s="1">
        <v>2</v>
      </c>
      <c r="E14322" s="1">
        <v>0</v>
      </c>
      <c r="F14322" s="1">
        <v>5</v>
      </c>
      <c r="G14322" s="7" t="str">
        <f>IF(E14322&lt;0,"0-",IF(E14322=0,"0",IF(E14322&lt;3.01,"0+ to 3",IF(E14322&lt;6.01,"3+ to 6",IF(E14322&lt;9.01,"6+ to 9",IF(E14322&lt;12.01,"9+ to 12",IF(E14322&lt;15.01,"12+ to 15",IF(E14322&lt;18.01,"15+ to 18",IF(E14322&lt;21.01,"18+ to 21",IF(E14322&lt;24.01,"21+ to 24",IF(E14322&lt;27.01,"24+ to 27",IF(E14322&lt;30.01,"27+ to 30","30+"))))))))))))</f>
        <v>0</v>
      </c>
      <c r="H14322" s="7" t="str">
        <f>IF(F14322&lt;0,"0-",IF(F14322=0,"0",IF(F14322&lt;3.01,"0+ to 3",IF(F14322&lt;6.01,"3+ to 6",IF(F14322&lt;9.01,"6+ to 9",IF(F14322&lt;12.01,"9+ to 12",IF(F14322&lt;15.01,"12+ to 15",IF(F14322&lt;18.01,"15+ to 18",IF(F14322&lt;21.01,"18+ to 21",IF(F14322&lt;24.01,"21+ to 24",IF(F14322&lt;27.01,"24+ to 27",IF(F14322&lt;30.01,"27+ to 30","30+"))))))))))))</f>
        <v>3+ to 6</v>
      </c>
      <c r="I14322" t="str">
        <f>IF(G14322&lt;&gt;H14322,"DIFF","")</f>
        <v>DIFF</v>
      </c>
    </row>
    <row r="14323" spans="1:9">
      <c r="A14323" t="s">
        <v>102</v>
      </c>
      <c r="B14323" t="s">
        <v>295</v>
      </c>
      <c r="C14323" s="1">
        <v>108342603</v>
      </c>
      <c r="D14323" s="1">
        <v>3</v>
      </c>
      <c r="E14323" s="1">
        <v>-10</v>
      </c>
      <c r="F14323" s="1">
        <v>-9</v>
      </c>
      <c r="G14323" s="7" t="str">
        <f>IF(E14323&lt;0,"0-",IF(E14323=0,"0",IF(E14323&lt;3.01,"0+ to 3",IF(E14323&lt;6.01,"3+ to 6",IF(E14323&lt;9.01,"6+ to 9",IF(E14323&lt;12.01,"9+ to 12",IF(E14323&lt;15.01,"12+ to 15",IF(E14323&lt;18.01,"15+ to 18",IF(E14323&lt;21.01,"18+ to 21",IF(E14323&lt;24.01,"21+ to 24",IF(E14323&lt;27.01,"24+ to 27",IF(E14323&lt;30.01,"27+ to 30","30+"))))))))))))</f>
        <v>0-</v>
      </c>
      <c r="H14323" s="7" t="str">
        <f>IF(F14323&lt;0,"0-",IF(F14323=0,"0",IF(F14323&lt;3.01,"0+ to 3",IF(F14323&lt;6.01,"3+ to 6",IF(F14323&lt;9.01,"6+ to 9",IF(F14323&lt;12.01,"9+ to 12",IF(F14323&lt;15.01,"12+ to 15",IF(F14323&lt;18.01,"15+ to 18",IF(F14323&lt;21.01,"18+ to 21",IF(F14323&lt;24.01,"21+ to 24",IF(F14323&lt;27.01,"24+ to 27",IF(F14323&lt;30.01,"27+ to 30","30+"))))))))))))</f>
        <v>0-</v>
      </c>
      <c r="I14323" t="str">
        <f>IF(G14323&lt;&gt;H14323,"DIFF","")</f>
        <v/>
      </c>
    </row>
    <row r="14324" spans="1:9">
      <c r="A14324" t="s">
        <v>102</v>
      </c>
      <c r="B14324" t="s">
        <v>295</v>
      </c>
      <c r="C14324" s="1">
        <v>108343534</v>
      </c>
      <c r="D14324" s="1">
        <v>2</v>
      </c>
      <c r="E14324" s="1">
        <v>0</v>
      </c>
      <c r="F14324" s="1">
        <v>0</v>
      </c>
      <c r="G14324" s="7" t="str">
        <f>IF(E14324&lt;0,"0-",IF(E14324=0,"0",IF(E14324&lt;3.01,"0+ to 3",IF(E14324&lt;6.01,"3+ to 6",IF(E14324&lt;9.01,"6+ to 9",IF(E14324&lt;12.01,"9+ to 12",IF(E14324&lt;15.01,"12+ to 15",IF(E14324&lt;18.01,"15+ to 18",IF(E14324&lt;21.01,"18+ to 21",IF(E14324&lt;24.01,"21+ to 24",IF(E14324&lt;27.01,"24+ to 27",IF(E14324&lt;30.01,"27+ to 30","30+"))))))))))))</f>
        <v>0</v>
      </c>
      <c r="H14324" s="7" t="str">
        <f>IF(F14324&lt;0,"0-",IF(F14324=0,"0",IF(F14324&lt;3.01,"0+ to 3",IF(F14324&lt;6.01,"3+ to 6",IF(F14324&lt;9.01,"6+ to 9",IF(F14324&lt;12.01,"9+ to 12",IF(F14324&lt;15.01,"12+ to 15",IF(F14324&lt;18.01,"15+ to 18",IF(F14324&lt;21.01,"18+ to 21",IF(F14324&lt;24.01,"21+ to 24",IF(F14324&lt;27.01,"24+ to 27",IF(F14324&lt;30.01,"27+ to 30","30+"))))))))))))</f>
        <v>0</v>
      </c>
      <c r="I14324" t="str">
        <f>IF(G14324&lt;&gt;H14324,"DIFF","")</f>
        <v/>
      </c>
    </row>
    <row r="14325" spans="1:9">
      <c r="A14325" t="s">
        <v>102</v>
      </c>
      <c r="B14325" t="s">
        <v>293</v>
      </c>
      <c r="C14325" s="1">
        <v>108361140</v>
      </c>
      <c r="D14325" s="1">
        <v>2</v>
      </c>
      <c r="E14325" s="1">
        <v>-24</v>
      </c>
      <c r="F14325" s="1">
        <v>0</v>
      </c>
      <c r="G14325" s="7" t="str">
        <f>IF(E14325&lt;0,"0-",IF(E14325=0,"0",IF(E14325&lt;3.01,"0+ to 3",IF(E14325&lt;6.01,"3+ to 6",IF(E14325&lt;9.01,"6+ to 9",IF(E14325&lt;12.01,"9+ to 12",IF(E14325&lt;15.01,"12+ to 15",IF(E14325&lt;18.01,"15+ to 18",IF(E14325&lt;21.01,"18+ to 21",IF(E14325&lt;24.01,"21+ to 24",IF(E14325&lt;27.01,"24+ to 27",IF(E14325&lt;30.01,"27+ to 30","30+"))))))))))))</f>
        <v>0-</v>
      </c>
      <c r="H14325" s="7" t="str">
        <f>IF(F14325&lt;0,"0-",IF(F14325=0,"0",IF(F14325&lt;3.01,"0+ to 3",IF(F14325&lt;6.01,"3+ to 6",IF(F14325&lt;9.01,"6+ to 9",IF(F14325&lt;12.01,"9+ to 12",IF(F14325&lt;15.01,"12+ to 15",IF(F14325&lt;18.01,"15+ to 18",IF(F14325&lt;21.01,"18+ to 21",IF(F14325&lt;24.01,"21+ to 24",IF(F14325&lt;27.01,"24+ to 27",IF(F14325&lt;30.01,"27+ to 30","30+"))))))))))))</f>
        <v>0</v>
      </c>
      <c r="I14325" t="str">
        <f>IF(G14325&lt;&gt;H14325,"DIFF","")</f>
        <v>DIFF</v>
      </c>
    </row>
    <row r="14326" spans="1:9">
      <c r="A14326" t="s">
        <v>103</v>
      </c>
      <c r="B14326" t="s">
        <v>293</v>
      </c>
      <c r="C14326" s="1">
        <v>108401361</v>
      </c>
      <c r="D14326" s="1">
        <v>2</v>
      </c>
      <c r="E14326" s="1">
        <v>-11</v>
      </c>
      <c r="F14326" s="1">
        <v>39</v>
      </c>
      <c r="G14326" s="7" t="str">
        <f>IF(E14326&lt;0,"0-",IF(E14326=0,"0",IF(E14326&lt;3.01,"0+ to 3",IF(E14326&lt;6.01,"3+ to 6",IF(E14326&lt;9.01,"6+ to 9",IF(E14326&lt;12.01,"9+ to 12",IF(E14326&lt;15.01,"12+ to 15",IF(E14326&lt;18.01,"15+ to 18",IF(E14326&lt;21.01,"18+ to 21",IF(E14326&lt;24.01,"21+ to 24",IF(E14326&lt;27.01,"24+ to 27",IF(E14326&lt;30.01,"27+ to 30","30+"))))))))))))</f>
        <v>0-</v>
      </c>
      <c r="H14326" s="7" t="str">
        <f>IF(F14326&lt;0,"0-",IF(F14326=0,"0",IF(F14326&lt;3.01,"0+ to 3",IF(F14326&lt;6.01,"3+ to 6",IF(F14326&lt;9.01,"6+ to 9",IF(F14326&lt;12.01,"9+ to 12",IF(F14326&lt;15.01,"12+ to 15",IF(F14326&lt;18.01,"15+ to 18",IF(F14326&lt;21.01,"18+ to 21",IF(F14326&lt;24.01,"21+ to 24",IF(F14326&lt;27.01,"24+ to 27",IF(F14326&lt;30.01,"27+ to 30","30+"))))))))))))</f>
        <v>30+</v>
      </c>
      <c r="I14326" t="str">
        <f>IF(G14326&lt;&gt;H14326,"DIFF","")</f>
        <v>DIFF</v>
      </c>
    </row>
    <row r="14327" spans="1:9">
      <c r="A14327" t="s">
        <v>102</v>
      </c>
      <c r="B14327" t="s">
        <v>293</v>
      </c>
      <c r="C14327" s="1">
        <v>108403781</v>
      </c>
      <c r="D14327" s="1">
        <v>4</v>
      </c>
      <c r="E14327" s="1">
        <v>0</v>
      </c>
      <c r="F14327" s="1">
        <v>0</v>
      </c>
      <c r="G14327" s="7" t="str">
        <f>IF(E14327&lt;0,"0-",IF(E14327=0,"0",IF(E14327&lt;3.01,"0+ to 3",IF(E14327&lt;6.01,"3+ to 6",IF(E14327&lt;9.01,"6+ to 9",IF(E14327&lt;12.01,"9+ to 12",IF(E14327&lt;15.01,"12+ to 15",IF(E14327&lt;18.01,"15+ to 18",IF(E14327&lt;21.01,"18+ to 21",IF(E14327&lt;24.01,"21+ to 24",IF(E14327&lt;27.01,"24+ to 27",IF(E14327&lt;30.01,"27+ to 30","30+"))))))))))))</f>
        <v>0</v>
      </c>
      <c r="H14327" s="7" t="str">
        <f>IF(F14327&lt;0,"0-",IF(F14327=0,"0",IF(F14327&lt;3.01,"0+ to 3",IF(F14327&lt;6.01,"3+ to 6",IF(F14327&lt;9.01,"6+ to 9",IF(F14327&lt;12.01,"9+ to 12",IF(F14327&lt;15.01,"12+ to 15",IF(F14327&lt;18.01,"15+ to 18",IF(F14327&lt;21.01,"18+ to 21",IF(F14327&lt;24.01,"21+ to 24",IF(F14327&lt;27.01,"24+ to 27",IF(F14327&lt;30.01,"27+ to 30","30+"))))))))))))</f>
        <v>0</v>
      </c>
      <c r="I14327" t="str">
        <f>IF(G14327&lt;&gt;H14327,"DIFF","")</f>
        <v/>
      </c>
    </row>
    <row r="14328" spans="1:9">
      <c r="A14328" t="s">
        <v>102</v>
      </c>
      <c r="B14328" t="s">
        <v>293</v>
      </c>
      <c r="C14328" s="1">
        <v>108406166</v>
      </c>
      <c r="D14328" s="1">
        <v>2</v>
      </c>
      <c r="E14328" s="1">
        <v>-8</v>
      </c>
      <c r="F14328" s="1">
        <v>14</v>
      </c>
      <c r="G14328" s="7" t="str">
        <f>IF(E14328&lt;0,"0-",IF(E14328=0,"0",IF(E14328&lt;3.01,"0+ to 3",IF(E14328&lt;6.01,"3+ to 6",IF(E14328&lt;9.01,"6+ to 9",IF(E14328&lt;12.01,"9+ to 12",IF(E14328&lt;15.01,"12+ to 15",IF(E14328&lt;18.01,"15+ to 18",IF(E14328&lt;21.01,"18+ to 21",IF(E14328&lt;24.01,"21+ to 24",IF(E14328&lt;27.01,"24+ to 27",IF(E14328&lt;30.01,"27+ to 30","30+"))))))))))))</f>
        <v>0-</v>
      </c>
      <c r="H14328" s="7" t="str">
        <f>IF(F14328&lt;0,"0-",IF(F14328=0,"0",IF(F14328&lt;3.01,"0+ to 3",IF(F14328&lt;6.01,"3+ to 6",IF(F14328&lt;9.01,"6+ to 9",IF(F14328&lt;12.01,"9+ to 12",IF(F14328&lt;15.01,"12+ to 15",IF(F14328&lt;18.01,"15+ to 18",IF(F14328&lt;21.01,"18+ to 21",IF(F14328&lt;24.01,"21+ to 24",IF(F14328&lt;27.01,"24+ to 27",IF(F14328&lt;30.01,"27+ to 30","30+"))))))))))))</f>
        <v>12+ to 15</v>
      </c>
      <c r="I14328" t="str">
        <f>IF(G14328&lt;&gt;H14328,"DIFF","")</f>
        <v>DIFF</v>
      </c>
    </row>
    <row r="14329" spans="1:9">
      <c r="A14329" t="s">
        <v>102</v>
      </c>
      <c r="B14329" t="s">
        <v>293</v>
      </c>
      <c r="C14329" s="1">
        <v>108407075</v>
      </c>
      <c r="D14329" s="1">
        <v>3</v>
      </c>
      <c r="E14329" s="1">
        <v>-3</v>
      </c>
      <c r="F14329" s="1">
        <v>0</v>
      </c>
      <c r="G14329" s="7" t="str">
        <f>IF(E14329&lt;0,"0-",IF(E14329=0,"0",IF(E14329&lt;3.01,"0+ to 3",IF(E14329&lt;6.01,"3+ to 6",IF(E14329&lt;9.01,"6+ to 9",IF(E14329&lt;12.01,"9+ to 12",IF(E14329&lt;15.01,"12+ to 15",IF(E14329&lt;18.01,"15+ to 18",IF(E14329&lt;21.01,"18+ to 21",IF(E14329&lt;24.01,"21+ to 24",IF(E14329&lt;27.01,"24+ to 27",IF(E14329&lt;30.01,"27+ to 30","30+"))))))))))))</f>
        <v>0-</v>
      </c>
      <c r="H14329" s="7" t="str">
        <f>IF(F14329&lt;0,"0-",IF(F14329=0,"0",IF(F14329&lt;3.01,"0+ to 3",IF(F14329&lt;6.01,"3+ to 6",IF(F14329&lt;9.01,"6+ to 9",IF(F14329&lt;12.01,"9+ to 12",IF(F14329&lt;15.01,"12+ to 15",IF(F14329&lt;18.01,"15+ to 18",IF(F14329&lt;21.01,"18+ to 21",IF(F14329&lt;24.01,"21+ to 24",IF(F14329&lt;27.01,"24+ to 27",IF(F14329&lt;30.01,"27+ to 30","30+"))))))))))))</f>
        <v>0</v>
      </c>
      <c r="I14329" t="str">
        <f>IF(G14329&lt;&gt;H14329,"DIFF","")</f>
        <v>DIFF</v>
      </c>
    </row>
    <row r="14330" spans="1:9">
      <c r="A14330" t="s">
        <v>103</v>
      </c>
      <c r="B14330" t="s">
        <v>293</v>
      </c>
      <c r="C14330" s="1">
        <v>108407535</v>
      </c>
      <c r="D14330" s="1">
        <v>2</v>
      </c>
      <c r="E14330" s="1">
        <v>-6</v>
      </c>
      <c r="F14330" s="1">
        <v>7</v>
      </c>
      <c r="G14330" s="7" t="str">
        <f>IF(E14330&lt;0,"0-",IF(E14330=0,"0",IF(E14330&lt;3.01,"0+ to 3",IF(E14330&lt;6.01,"3+ to 6",IF(E14330&lt;9.01,"6+ to 9",IF(E14330&lt;12.01,"9+ to 12",IF(E14330&lt;15.01,"12+ to 15",IF(E14330&lt;18.01,"15+ to 18",IF(E14330&lt;21.01,"18+ to 21",IF(E14330&lt;24.01,"21+ to 24",IF(E14330&lt;27.01,"24+ to 27",IF(E14330&lt;30.01,"27+ to 30","30+"))))))))))))</f>
        <v>0-</v>
      </c>
      <c r="H14330" s="7" t="str">
        <f>IF(F14330&lt;0,"0-",IF(F14330=0,"0",IF(F14330&lt;3.01,"0+ to 3",IF(F14330&lt;6.01,"3+ to 6",IF(F14330&lt;9.01,"6+ to 9",IF(F14330&lt;12.01,"9+ to 12",IF(F14330&lt;15.01,"12+ to 15",IF(F14330&lt;18.01,"15+ to 18",IF(F14330&lt;21.01,"18+ to 21",IF(F14330&lt;24.01,"21+ to 24",IF(F14330&lt;27.01,"24+ to 27",IF(F14330&lt;30.01,"27+ to 30","30+"))))))))))))</f>
        <v>6+ to 9</v>
      </c>
      <c r="I14330" t="str">
        <f>IF(G14330&lt;&gt;H14330,"DIFF","")</f>
        <v>DIFF</v>
      </c>
    </row>
    <row r="14331" spans="1:9">
      <c r="A14331" t="s">
        <v>102</v>
      </c>
      <c r="B14331" t="s">
        <v>293</v>
      </c>
      <c r="C14331" s="1">
        <v>108408176</v>
      </c>
      <c r="D14331" s="1">
        <v>2</v>
      </c>
      <c r="E14331" s="1">
        <v>-9</v>
      </c>
      <c r="F14331" s="1">
        <v>21</v>
      </c>
      <c r="G14331" s="7" t="str">
        <f>IF(E14331&lt;0,"0-",IF(E14331=0,"0",IF(E14331&lt;3.01,"0+ to 3",IF(E14331&lt;6.01,"3+ to 6",IF(E14331&lt;9.01,"6+ to 9",IF(E14331&lt;12.01,"9+ to 12",IF(E14331&lt;15.01,"12+ to 15",IF(E14331&lt;18.01,"15+ to 18",IF(E14331&lt;21.01,"18+ to 21",IF(E14331&lt;24.01,"21+ to 24",IF(E14331&lt;27.01,"24+ to 27",IF(E14331&lt;30.01,"27+ to 30","30+"))))))))))))</f>
        <v>0-</v>
      </c>
      <c r="H14331" s="7" t="str">
        <f>IF(F14331&lt;0,"0-",IF(F14331=0,"0",IF(F14331&lt;3.01,"0+ to 3",IF(F14331&lt;6.01,"3+ to 6",IF(F14331&lt;9.01,"6+ to 9",IF(F14331&lt;12.01,"9+ to 12",IF(F14331&lt;15.01,"12+ to 15",IF(F14331&lt;18.01,"15+ to 18",IF(F14331&lt;21.01,"18+ to 21",IF(F14331&lt;24.01,"21+ to 24",IF(F14331&lt;27.01,"24+ to 27",IF(F14331&lt;30.01,"27+ to 30","30+"))))))))))))</f>
        <v>18+ to 21</v>
      </c>
      <c r="I14331" t="str">
        <f>IF(G14331&lt;&gt;H14331,"DIFF","")</f>
        <v>DIFF</v>
      </c>
    </row>
    <row r="14332" spans="1:9">
      <c r="A14332" t="s">
        <v>102</v>
      </c>
      <c r="B14332" t="s">
        <v>293</v>
      </c>
      <c r="C14332" s="1">
        <v>108408373</v>
      </c>
      <c r="D14332" s="1">
        <v>2</v>
      </c>
      <c r="E14332" s="1">
        <v>-3</v>
      </c>
      <c r="F14332" s="1">
        <v>4</v>
      </c>
      <c r="G14332" s="7" t="str">
        <f>IF(E14332&lt;0,"0-",IF(E14332=0,"0",IF(E14332&lt;3.01,"0+ to 3",IF(E14332&lt;6.01,"3+ to 6",IF(E14332&lt;9.01,"6+ to 9",IF(E14332&lt;12.01,"9+ to 12",IF(E14332&lt;15.01,"12+ to 15",IF(E14332&lt;18.01,"15+ to 18",IF(E14332&lt;21.01,"18+ to 21",IF(E14332&lt;24.01,"21+ to 24",IF(E14332&lt;27.01,"24+ to 27",IF(E14332&lt;30.01,"27+ to 30","30+"))))))))))))</f>
        <v>0-</v>
      </c>
      <c r="H14332" s="7" t="str">
        <f>IF(F14332&lt;0,"0-",IF(F14332=0,"0",IF(F14332&lt;3.01,"0+ to 3",IF(F14332&lt;6.01,"3+ to 6",IF(F14332&lt;9.01,"6+ to 9",IF(F14332&lt;12.01,"9+ to 12",IF(F14332&lt;15.01,"12+ to 15",IF(F14332&lt;18.01,"15+ to 18",IF(F14332&lt;21.01,"18+ to 21",IF(F14332&lt;24.01,"21+ to 24",IF(F14332&lt;27.01,"24+ to 27",IF(F14332&lt;30.01,"27+ to 30","30+"))))))))))))</f>
        <v>3+ to 6</v>
      </c>
      <c r="I14332" t="str">
        <f>IF(G14332&lt;&gt;H14332,"DIFF","")</f>
        <v>DIFF</v>
      </c>
    </row>
    <row r="14333" spans="1:9">
      <c r="A14333" t="s">
        <v>103</v>
      </c>
      <c r="B14333" t="s">
        <v>293</v>
      </c>
      <c r="C14333" s="1">
        <v>108410613</v>
      </c>
      <c r="D14333" s="1">
        <v>4</v>
      </c>
      <c r="E14333" s="1">
        <v>-9</v>
      </c>
      <c r="F14333" s="1">
        <v>-8</v>
      </c>
      <c r="G14333" s="7" t="str">
        <f>IF(E14333&lt;0,"0-",IF(E14333=0,"0",IF(E14333&lt;3.01,"0+ to 3",IF(E14333&lt;6.01,"3+ to 6",IF(E14333&lt;9.01,"6+ to 9",IF(E14333&lt;12.01,"9+ to 12",IF(E14333&lt;15.01,"12+ to 15",IF(E14333&lt;18.01,"15+ to 18",IF(E14333&lt;21.01,"18+ to 21",IF(E14333&lt;24.01,"21+ to 24",IF(E14333&lt;27.01,"24+ to 27",IF(E14333&lt;30.01,"27+ to 30","30+"))))))))))))</f>
        <v>0-</v>
      </c>
      <c r="H14333" s="7" t="str">
        <f>IF(F14333&lt;0,"0-",IF(F14333=0,"0",IF(F14333&lt;3.01,"0+ to 3",IF(F14333&lt;6.01,"3+ to 6",IF(F14333&lt;9.01,"6+ to 9",IF(F14333&lt;12.01,"9+ to 12",IF(F14333&lt;15.01,"12+ to 15",IF(F14333&lt;18.01,"15+ to 18",IF(F14333&lt;21.01,"18+ to 21",IF(F14333&lt;24.01,"21+ to 24",IF(F14333&lt;27.01,"24+ to 27",IF(F14333&lt;30.01,"27+ to 30","30+"))))))))))))</f>
        <v>0-</v>
      </c>
      <c r="I14333" t="str">
        <f>IF(G14333&lt;&gt;H14333,"DIFF","")</f>
        <v/>
      </c>
    </row>
    <row r="14334" spans="1:9">
      <c r="A14334" t="s">
        <v>102</v>
      </c>
      <c r="B14334" t="s">
        <v>293</v>
      </c>
      <c r="C14334" s="1">
        <v>108411254</v>
      </c>
      <c r="D14334" s="1">
        <v>2</v>
      </c>
      <c r="E14334" s="1">
        <v>0</v>
      </c>
      <c r="F14334" s="1">
        <v>6</v>
      </c>
      <c r="G14334" s="7" t="str">
        <f>IF(E14334&lt;0,"0-",IF(E14334=0,"0",IF(E14334&lt;3.01,"0+ to 3",IF(E14334&lt;6.01,"3+ to 6",IF(E14334&lt;9.01,"6+ to 9",IF(E14334&lt;12.01,"9+ to 12",IF(E14334&lt;15.01,"12+ to 15",IF(E14334&lt;18.01,"15+ to 18",IF(E14334&lt;21.01,"18+ to 21",IF(E14334&lt;24.01,"21+ to 24",IF(E14334&lt;27.01,"24+ to 27",IF(E14334&lt;30.01,"27+ to 30","30+"))))))))))))</f>
        <v>0</v>
      </c>
      <c r="H14334" s="7" t="str">
        <f>IF(F14334&lt;0,"0-",IF(F14334=0,"0",IF(F14334&lt;3.01,"0+ to 3",IF(F14334&lt;6.01,"3+ to 6",IF(F14334&lt;9.01,"6+ to 9",IF(F14334&lt;12.01,"9+ to 12",IF(F14334&lt;15.01,"12+ to 15",IF(F14334&lt;18.01,"15+ to 18",IF(F14334&lt;21.01,"18+ to 21",IF(F14334&lt;24.01,"21+ to 24",IF(F14334&lt;27.01,"24+ to 27",IF(F14334&lt;30.01,"27+ to 30","30+"))))))))))))</f>
        <v>3+ to 6</v>
      </c>
      <c r="I14334" t="str">
        <f>IF(G14334&lt;&gt;H14334,"DIFF","")</f>
        <v>DIFF</v>
      </c>
    </row>
    <row r="14335" spans="1:9">
      <c r="A14335" t="s">
        <v>102</v>
      </c>
      <c r="B14335" t="s">
        <v>293</v>
      </c>
      <c r="C14335" s="1">
        <v>108412036</v>
      </c>
      <c r="D14335" s="1">
        <v>3</v>
      </c>
      <c r="E14335" s="1">
        <v>-4</v>
      </c>
      <c r="F14335" s="1">
        <v>10</v>
      </c>
      <c r="G14335" s="7" t="str">
        <f>IF(E14335&lt;0,"0-",IF(E14335=0,"0",IF(E14335&lt;3.01,"0+ to 3",IF(E14335&lt;6.01,"3+ to 6",IF(E14335&lt;9.01,"6+ to 9",IF(E14335&lt;12.01,"9+ to 12",IF(E14335&lt;15.01,"12+ to 15",IF(E14335&lt;18.01,"15+ to 18",IF(E14335&lt;21.01,"18+ to 21",IF(E14335&lt;24.01,"21+ to 24",IF(E14335&lt;27.01,"24+ to 27",IF(E14335&lt;30.01,"27+ to 30","30+"))))))))))))</f>
        <v>0-</v>
      </c>
      <c r="H14335" s="7" t="str">
        <f>IF(F14335&lt;0,"0-",IF(F14335=0,"0",IF(F14335&lt;3.01,"0+ to 3",IF(F14335&lt;6.01,"3+ to 6",IF(F14335&lt;9.01,"6+ to 9",IF(F14335&lt;12.01,"9+ to 12",IF(F14335&lt;15.01,"12+ to 15",IF(F14335&lt;18.01,"15+ to 18",IF(F14335&lt;21.01,"18+ to 21",IF(F14335&lt;24.01,"21+ to 24",IF(F14335&lt;27.01,"24+ to 27",IF(F14335&lt;30.01,"27+ to 30","30+"))))))))))))</f>
        <v>9+ to 12</v>
      </c>
      <c r="I14335" t="str">
        <f>IF(G14335&lt;&gt;H14335,"DIFF","")</f>
        <v>DIFF</v>
      </c>
    </row>
    <row r="14336" spans="1:9">
      <c r="A14336" t="s">
        <v>103</v>
      </c>
      <c r="B14336" t="s">
        <v>293</v>
      </c>
      <c r="C14336" s="1">
        <v>108415497</v>
      </c>
      <c r="D14336" s="1">
        <v>2</v>
      </c>
      <c r="E14336" s="1">
        <v>0</v>
      </c>
      <c r="F14336" s="1">
        <v>32</v>
      </c>
      <c r="G14336" s="7" t="str">
        <f>IF(E14336&lt;0,"0-",IF(E14336=0,"0",IF(E14336&lt;3.01,"0+ to 3",IF(E14336&lt;6.01,"3+ to 6",IF(E14336&lt;9.01,"6+ to 9",IF(E14336&lt;12.01,"9+ to 12",IF(E14336&lt;15.01,"12+ to 15",IF(E14336&lt;18.01,"15+ to 18",IF(E14336&lt;21.01,"18+ to 21",IF(E14336&lt;24.01,"21+ to 24",IF(E14336&lt;27.01,"24+ to 27",IF(E14336&lt;30.01,"27+ to 30","30+"))))))))))))</f>
        <v>0</v>
      </c>
      <c r="H14336" s="7" t="str">
        <f>IF(F14336&lt;0,"0-",IF(F14336=0,"0",IF(F14336&lt;3.01,"0+ to 3",IF(F14336&lt;6.01,"3+ to 6",IF(F14336&lt;9.01,"6+ to 9",IF(F14336&lt;12.01,"9+ to 12",IF(F14336&lt;15.01,"12+ to 15",IF(F14336&lt;18.01,"15+ to 18",IF(F14336&lt;21.01,"18+ to 21",IF(F14336&lt;24.01,"21+ to 24",IF(F14336&lt;27.01,"24+ to 27",IF(F14336&lt;30.01,"27+ to 30","30+"))))))))))))</f>
        <v>30+</v>
      </c>
      <c r="I14336" t="str">
        <f>IF(G14336&lt;&gt;H14336,"DIFF","")</f>
        <v>DIFF</v>
      </c>
    </row>
    <row r="14337" spans="1:9">
      <c r="A14337" t="s">
        <v>103</v>
      </c>
      <c r="B14337" t="s">
        <v>293</v>
      </c>
      <c r="C14337" s="1">
        <v>108416402</v>
      </c>
      <c r="D14337" s="1">
        <v>2</v>
      </c>
      <c r="E14337" s="1">
        <v>-17</v>
      </c>
      <c r="F14337" s="1">
        <v>30</v>
      </c>
      <c r="G14337" s="7" t="str">
        <f>IF(E14337&lt;0,"0-",IF(E14337=0,"0",IF(E14337&lt;3.01,"0+ to 3",IF(E14337&lt;6.01,"3+ to 6",IF(E14337&lt;9.01,"6+ to 9",IF(E14337&lt;12.01,"9+ to 12",IF(E14337&lt;15.01,"12+ to 15",IF(E14337&lt;18.01,"15+ to 18",IF(E14337&lt;21.01,"18+ to 21",IF(E14337&lt;24.01,"21+ to 24",IF(E14337&lt;27.01,"24+ to 27",IF(E14337&lt;30.01,"27+ to 30","30+"))))))))))))</f>
        <v>0-</v>
      </c>
      <c r="H14337" s="7" t="str">
        <f>IF(F14337&lt;0,"0-",IF(F14337=0,"0",IF(F14337&lt;3.01,"0+ to 3",IF(F14337&lt;6.01,"3+ to 6",IF(F14337&lt;9.01,"6+ to 9",IF(F14337&lt;12.01,"9+ to 12",IF(F14337&lt;15.01,"12+ to 15",IF(F14337&lt;18.01,"15+ to 18",IF(F14337&lt;21.01,"18+ to 21",IF(F14337&lt;24.01,"21+ to 24",IF(F14337&lt;27.01,"24+ to 27",IF(F14337&lt;30.01,"27+ to 30","30+"))))))))))))</f>
        <v>27+ to 30</v>
      </c>
      <c r="I14337" t="str">
        <f>IF(G14337&lt;&gt;H14337,"DIFF","")</f>
        <v>DIFF</v>
      </c>
    </row>
    <row r="14338" spans="1:9">
      <c r="A14338" t="s">
        <v>102</v>
      </c>
      <c r="B14338" t="s">
        <v>293</v>
      </c>
      <c r="C14338" s="1">
        <v>108420693</v>
      </c>
      <c r="D14338" s="1">
        <v>2</v>
      </c>
      <c r="E14338" s="1">
        <v>-6</v>
      </c>
      <c r="F14338" s="1">
        <v>12</v>
      </c>
      <c r="G14338" s="7" t="str">
        <f>IF(E14338&lt;0,"0-",IF(E14338=0,"0",IF(E14338&lt;3.01,"0+ to 3",IF(E14338&lt;6.01,"3+ to 6",IF(E14338&lt;9.01,"6+ to 9",IF(E14338&lt;12.01,"9+ to 12",IF(E14338&lt;15.01,"12+ to 15",IF(E14338&lt;18.01,"15+ to 18",IF(E14338&lt;21.01,"18+ to 21",IF(E14338&lt;24.01,"21+ to 24",IF(E14338&lt;27.01,"24+ to 27",IF(E14338&lt;30.01,"27+ to 30","30+"))))))))))))</f>
        <v>0-</v>
      </c>
      <c r="H14338" s="7" t="str">
        <f>IF(F14338&lt;0,"0-",IF(F14338=0,"0",IF(F14338&lt;3.01,"0+ to 3",IF(F14338&lt;6.01,"3+ to 6",IF(F14338&lt;9.01,"6+ to 9",IF(F14338&lt;12.01,"9+ to 12",IF(F14338&lt;15.01,"12+ to 15",IF(F14338&lt;18.01,"15+ to 18",IF(F14338&lt;21.01,"18+ to 21",IF(F14338&lt;24.01,"21+ to 24",IF(F14338&lt;27.01,"24+ to 27",IF(F14338&lt;30.01,"27+ to 30","30+"))))))))))))</f>
        <v>9+ to 12</v>
      </c>
      <c r="I14338" t="str">
        <f>IF(G14338&lt;&gt;H14338,"DIFF","")</f>
        <v>DIFF</v>
      </c>
    </row>
    <row r="14339" spans="1:9">
      <c r="A14339" t="s">
        <v>102</v>
      </c>
      <c r="B14339" t="s">
        <v>293</v>
      </c>
      <c r="C14339" s="1">
        <v>108421591</v>
      </c>
      <c r="D14339" s="1">
        <v>2</v>
      </c>
      <c r="E14339" s="1">
        <v>-6</v>
      </c>
      <c r="F14339" s="1">
        <v>9</v>
      </c>
      <c r="G14339" s="7" t="str">
        <f>IF(E14339&lt;0,"0-",IF(E14339=0,"0",IF(E14339&lt;3.01,"0+ to 3",IF(E14339&lt;6.01,"3+ to 6",IF(E14339&lt;9.01,"6+ to 9",IF(E14339&lt;12.01,"9+ to 12",IF(E14339&lt;15.01,"12+ to 15",IF(E14339&lt;18.01,"15+ to 18",IF(E14339&lt;21.01,"18+ to 21",IF(E14339&lt;24.01,"21+ to 24",IF(E14339&lt;27.01,"24+ to 27",IF(E14339&lt;30.01,"27+ to 30","30+"))))))))))))</f>
        <v>0-</v>
      </c>
      <c r="H14339" s="7" t="str">
        <f>IF(F14339&lt;0,"0-",IF(F14339=0,"0",IF(F14339&lt;3.01,"0+ to 3",IF(F14339&lt;6.01,"3+ to 6",IF(F14339&lt;9.01,"6+ to 9",IF(F14339&lt;12.01,"9+ to 12",IF(F14339&lt;15.01,"12+ to 15",IF(F14339&lt;18.01,"15+ to 18",IF(F14339&lt;21.01,"18+ to 21",IF(F14339&lt;24.01,"21+ to 24",IF(F14339&lt;27.01,"24+ to 27",IF(F14339&lt;30.01,"27+ to 30","30+"))))))))))))</f>
        <v>6+ to 9</v>
      </c>
      <c r="I14339" t="str">
        <f>IF(G14339&lt;&gt;H14339,"DIFF","")</f>
        <v>DIFF</v>
      </c>
    </row>
    <row r="14340" spans="1:9">
      <c r="A14340" t="s">
        <v>103</v>
      </c>
      <c r="B14340" t="s">
        <v>293</v>
      </c>
      <c r="C14340" s="1">
        <v>108423300</v>
      </c>
      <c r="D14340" s="1">
        <v>3</v>
      </c>
      <c r="E14340" s="1">
        <v>-948</v>
      </c>
      <c r="F14340" s="1">
        <v>2434</v>
      </c>
      <c r="G14340" s="7" t="str">
        <f>IF(E14340&lt;0,"0-",IF(E14340=0,"0",IF(E14340&lt;3.01,"0+ to 3",IF(E14340&lt;6.01,"3+ to 6",IF(E14340&lt;9.01,"6+ to 9",IF(E14340&lt;12.01,"9+ to 12",IF(E14340&lt;15.01,"12+ to 15",IF(E14340&lt;18.01,"15+ to 18",IF(E14340&lt;21.01,"18+ to 21",IF(E14340&lt;24.01,"21+ to 24",IF(E14340&lt;27.01,"24+ to 27",IF(E14340&lt;30.01,"27+ to 30","30+"))))))))))))</f>
        <v>0-</v>
      </c>
      <c r="H14340" s="7" t="str">
        <f>IF(F14340&lt;0,"0-",IF(F14340=0,"0",IF(F14340&lt;3.01,"0+ to 3",IF(F14340&lt;6.01,"3+ to 6",IF(F14340&lt;9.01,"6+ to 9",IF(F14340&lt;12.01,"9+ to 12",IF(F14340&lt;15.01,"12+ to 15",IF(F14340&lt;18.01,"15+ to 18",IF(F14340&lt;21.01,"18+ to 21",IF(F14340&lt;24.01,"21+ to 24",IF(F14340&lt;27.01,"24+ to 27",IF(F14340&lt;30.01,"27+ to 30","30+"))))))))))))</f>
        <v>30+</v>
      </c>
      <c r="I14340" t="str">
        <f>IF(G14340&lt;&gt;H14340,"DIFF","")</f>
        <v>DIFF</v>
      </c>
    </row>
    <row r="14341" spans="1:9">
      <c r="A14341" t="s">
        <v>102</v>
      </c>
      <c r="B14341" t="s">
        <v>293</v>
      </c>
      <c r="C14341" s="1">
        <v>108424601</v>
      </c>
      <c r="D14341" s="1">
        <v>2</v>
      </c>
      <c r="E14341" s="1">
        <v>0</v>
      </c>
      <c r="F14341" s="1">
        <v>1</v>
      </c>
      <c r="G14341" s="7" t="str">
        <f>IF(E14341&lt;0,"0-",IF(E14341=0,"0",IF(E14341&lt;3.01,"0+ to 3",IF(E14341&lt;6.01,"3+ to 6",IF(E14341&lt;9.01,"6+ to 9",IF(E14341&lt;12.01,"9+ to 12",IF(E14341&lt;15.01,"12+ to 15",IF(E14341&lt;18.01,"15+ to 18",IF(E14341&lt;21.01,"18+ to 21",IF(E14341&lt;24.01,"21+ to 24",IF(E14341&lt;27.01,"24+ to 27",IF(E14341&lt;30.01,"27+ to 30","30+"))))))))))))</f>
        <v>0</v>
      </c>
      <c r="H14341" s="7" t="str">
        <f>IF(F14341&lt;0,"0-",IF(F14341=0,"0",IF(F14341&lt;3.01,"0+ to 3",IF(F14341&lt;6.01,"3+ to 6",IF(F14341&lt;9.01,"6+ to 9",IF(F14341&lt;12.01,"9+ to 12",IF(F14341&lt;15.01,"12+ to 15",IF(F14341&lt;18.01,"15+ to 18",IF(F14341&lt;21.01,"18+ to 21",IF(F14341&lt;24.01,"21+ to 24",IF(F14341&lt;27.01,"24+ to 27",IF(F14341&lt;30.01,"27+ to 30","30+"))))))))))))</f>
        <v>0+ to 3</v>
      </c>
      <c r="I14341" t="str">
        <f>IF(G14341&lt;&gt;H14341,"DIFF","")</f>
        <v>DIFF</v>
      </c>
    </row>
    <row r="14342" spans="1:9">
      <c r="A14342" t="s">
        <v>102</v>
      </c>
      <c r="B14342" t="s">
        <v>293</v>
      </c>
      <c r="C14342" s="1">
        <v>108425813</v>
      </c>
      <c r="D14342" s="1">
        <v>2</v>
      </c>
      <c r="E14342" s="1">
        <v>0</v>
      </c>
      <c r="F14342" s="1">
        <v>4</v>
      </c>
      <c r="G14342" s="7" t="str">
        <f>IF(E14342&lt;0,"0-",IF(E14342=0,"0",IF(E14342&lt;3.01,"0+ to 3",IF(E14342&lt;6.01,"3+ to 6",IF(E14342&lt;9.01,"6+ to 9",IF(E14342&lt;12.01,"9+ to 12",IF(E14342&lt;15.01,"12+ to 15",IF(E14342&lt;18.01,"15+ to 18",IF(E14342&lt;21.01,"18+ to 21",IF(E14342&lt;24.01,"21+ to 24",IF(E14342&lt;27.01,"24+ to 27",IF(E14342&lt;30.01,"27+ to 30","30+"))))))))))))</f>
        <v>0</v>
      </c>
      <c r="H14342" s="7" t="str">
        <f>IF(F14342&lt;0,"0-",IF(F14342=0,"0",IF(F14342&lt;3.01,"0+ to 3",IF(F14342&lt;6.01,"3+ to 6",IF(F14342&lt;9.01,"6+ to 9",IF(F14342&lt;12.01,"9+ to 12",IF(F14342&lt;15.01,"12+ to 15",IF(F14342&lt;18.01,"15+ to 18",IF(F14342&lt;21.01,"18+ to 21",IF(F14342&lt;24.01,"21+ to 24",IF(F14342&lt;27.01,"24+ to 27",IF(F14342&lt;30.01,"27+ to 30","30+"))))))))))))</f>
        <v>3+ to 6</v>
      </c>
      <c r="I14342" t="str">
        <f>IF(G14342&lt;&gt;H14342,"DIFF","")</f>
        <v>DIFF</v>
      </c>
    </row>
    <row r="14343" spans="1:9">
      <c r="A14343" t="s">
        <v>102</v>
      </c>
      <c r="B14343" t="s">
        <v>292</v>
      </c>
      <c r="C14343" s="1">
        <v>108586221</v>
      </c>
      <c r="D14343" s="1">
        <v>2</v>
      </c>
      <c r="E14343" s="1">
        <v>0</v>
      </c>
      <c r="F14343" s="1">
        <v>5</v>
      </c>
      <c r="G14343" s="7" t="str">
        <f>IF(E14343&lt;0,"0-",IF(E14343=0,"0",IF(E14343&lt;3.01,"0+ to 3",IF(E14343&lt;6.01,"3+ to 6",IF(E14343&lt;9.01,"6+ to 9",IF(E14343&lt;12.01,"9+ to 12",IF(E14343&lt;15.01,"12+ to 15",IF(E14343&lt;18.01,"15+ to 18",IF(E14343&lt;21.01,"18+ to 21",IF(E14343&lt;24.01,"21+ to 24",IF(E14343&lt;27.01,"24+ to 27",IF(E14343&lt;30.01,"27+ to 30","30+"))))))))))))</f>
        <v>0</v>
      </c>
      <c r="H14343" s="7" t="str">
        <f>IF(F14343&lt;0,"0-",IF(F14343=0,"0",IF(F14343&lt;3.01,"0+ to 3",IF(F14343&lt;6.01,"3+ to 6",IF(F14343&lt;9.01,"6+ to 9",IF(F14343&lt;12.01,"9+ to 12",IF(F14343&lt;15.01,"12+ to 15",IF(F14343&lt;18.01,"15+ to 18",IF(F14343&lt;21.01,"18+ to 21",IF(F14343&lt;24.01,"21+ to 24",IF(F14343&lt;27.01,"24+ to 27",IF(F14343&lt;30.01,"27+ to 30","30+"))))))))))))</f>
        <v>3+ to 6</v>
      </c>
      <c r="I14343" t="str">
        <f>IF(G14343&lt;&gt;H14343,"DIFF","")</f>
        <v>DIFF</v>
      </c>
    </row>
    <row r="14344" spans="1:9">
      <c r="A14344" t="s">
        <v>102</v>
      </c>
      <c r="B14344" t="s">
        <v>292</v>
      </c>
      <c r="C14344" s="1">
        <v>108587289</v>
      </c>
      <c r="D14344" s="1">
        <v>2</v>
      </c>
      <c r="E14344" s="1">
        <v>-11</v>
      </c>
      <c r="F14344" s="1">
        <v>21</v>
      </c>
      <c r="G14344" s="7" t="str">
        <f>IF(E14344&lt;0,"0-",IF(E14344=0,"0",IF(E14344&lt;3.01,"0+ to 3",IF(E14344&lt;6.01,"3+ to 6",IF(E14344&lt;9.01,"6+ to 9",IF(E14344&lt;12.01,"9+ to 12",IF(E14344&lt;15.01,"12+ to 15",IF(E14344&lt;18.01,"15+ to 18",IF(E14344&lt;21.01,"18+ to 21",IF(E14344&lt;24.01,"21+ to 24",IF(E14344&lt;27.01,"24+ to 27",IF(E14344&lt;30.01,"27+ to 30","30+"))))))))))))</f>
        <v>0-</v>
      </c>
      <c r="H14344" s="7" t="str">
        <f>IF(F14344&lt;0,"0-",IF(F14344=0,"0",IF(F14344&lt;3.01,"0+ to 3",IF(F14344&lt;6.01,"3+ to 6",IF(F14344&lt;9.01,"6+ to 9",IF(F14344&lt;12.01,"9+ to 12",IF(F14344&lt;15.01,"12+ to 15",IF(F14344&lt;18.01,"15+ to 18",IF(F14344&lt;21.01,"18+ to 21",IF(F14344&lt;24.01,"21+ to 24",IF(F14344&lt;27.01,"24+ to 27",IF(F14344&lt;30.01,"27+ to 30","30+"))))))))))))</f>
        <v>18+ to 21</v>
      </c>
      <c r="I14344" t="str">
        <f>IF(G14344&lt;&gt;H14344,"DIFF","")</f>
        <v>DIFF</v>
      </c>
    </row>
    <row r="14345" spans="1:9">
      <c r="A14345" t="s">
        <v>102</v>
      </c>
      <c r="B14345" t="s">
        <v>292</v>
      </c>
      <c r="C14345" s="1">
        <v>108590333</v>
      </c>
      <c r="D14345" s="1">
        <v>2</v>
      </c>
      <c r="E14345" s="1">
        <v>-9</v>
      </c>
      <c r="F14345" s="1">
        <v>15</v>
      </c>
      <c r="G14345" s="7" t="str">
        <f>IF(E14345&lt;0,"0-",IF(E14345=0,"0",IF(E14345&lt;3.01,"0+ to 3",IF(E14345&lt;6.01,"3+ to 6",IF(E14345&lt;9.01,"6+ to 9",IF(E14345&lt;12.01,"9+ to 12",IF(E14345&lt;15.01,"12+ to 15",IF(E14345&lt;18.01,"15+ to 18",IF(E14345&lt;21.01,"18+ to 21",IF(E14345&lt;24.01,"21+ to 24",IF(E14345&lt;27.01,"24+ to 27",IF(E14345&lt;30.01,"27+ to 30","30+"))))))))))))</f>
        <v>0-</v>
      </c>
      <c r="H14345" s="7" t="str">
        <f>IF(F14345&lt;0,"0-",IF(F14345=0,"0",IF(F14345&lt;3.01,"0+ to 3",IF(F14345&lt;6.01,"3+ to 6",IF(F14345&lt;9.01,"6+ to 9",IF(F14345&lt;12.01,"9+ to 12",IF(F14345&lt;15.01,"12+ to 15",IF(F14345&lt;18.01,"15+ to 18",IF(F14345&lt;21.01,"18+ to 21",IF(F14345&lt;24.01,"21+ to 24",IF(F14345&lt;27.01,"24+ to 27",IF(F14345&lt;30.01,"27+ to 30","30+"))))))))))))</f>
        <v>12+ to 15</v>
      </c>
      <c r="I14345" t="str">
        <f>IF(G14345&lt;&gt;H14345,"DIFF","")</f>
        <v>DIFF</v>
      </c>
    </row>
    <row r="14346" spans="1:9">
      <c r="A14346" t="s">
        <v>102</v>
      </c>
      <c r="B14346" t="s">
        <v>292</v>
      </c>
      <c r="C14346" s="1">
        <v>108591532</v>
      </c>
      <c r="D14346" s="1">
        <v>2</v>
      </c>
      <c r="E14346" s="1">
        <v>-13</v>
      </c>
      <c r="F14346" s="1">
        <v>20</v>
      </c>
      <c r="G14346" s="7" t="str">
        <f>IF(E14346&lt;0,"0-",IF(E14346=0,"0",IF(E14346&lt;3.01,"0+ to 3",IF(E14346&lt;6.01,"3+ to 6",IF(E14346&lt;9.01,"6+ to 9",IF(E14346&lt;12.01,"9+ to 12",IF(E14346&lt;15.01,"12+ to 15",IF(E14346&lt;18.01,"15+ to 18",IF(E14346&lt;21.01,"18+ to 21",IF(E14346&lt;24.01,"21+ to 24",IF(E14346&lt;27.01,"24+ to 27",IF(E14346&lt;30.01,"27+ to 30","30+"))))))))))))</f>
        <v>0-</v>
      </c>
      <c r="H14346" s="7" t="str">
        <f>IF(F14346&lt;0,"0-",IF(F14346=0,"0",IF(F14346&lt;3.01,"0+ to 3",IF(F14346&lt;6.01,"3+ to 6",IF(F14346&lt;9.01,"6+ to 9",IF(F14346&lt;12.01,"9+ to 12",IF(F14346&lt;15.01,"12+ to 15",IF(F14346&lt;18.01,"15+ to 18",IF(F14346&lt;21.01,"18+ to 21",IF(F14346&lt;24.01,"21+ to 24",IF(F14346&lt;27.01,"24+ to 27",IF(F14346&lt;30.01,"27+ to 30","30+"))))))))))))</f>
        <v>18+ to 21</v>
      </c>
      <c r="I14346" t="str">
        <f>IF(G14346&lt;&gt;H14346,"DIFF","")</f>
        <v>DIFF</v>
      </c>
    </row>
    <row r="14347" spans="1:9">
      <c r="A14347" t="s">
        <v>102</v>
      </c>
      <c r="B14347" t="s">
        <v>292</v>
      </c>
      <c r="C14347" s="1">
        <v>108591952</v>
      </c>
      <c r="D14347" s="1">
        <v>3</v>
      </c>
      <c r="E14347" s="1">
        <v>0</v>
      </c>
      <c r="F14347" s="1">
        <v>0</v>
      </c>
      <c r="G14347" s="7" t="str">
        <f>IF(E14347&lt;0,"0-",IF(E14347=0,"0",IF(E14347&lt;3.01,"0+ to 3",IF(E14347&lt;6.01,"3+ to 6",IF(E14347&lt;9.01,"6+ to 9",IF(E14347&lt;12.01,"9+ to 12",IF(E14347&lt;15.01,"12+ to 15",IF(E14347&lt;18.01,"15+ to 18",IF(E14347&lt;21.01,"18+ to 21",IF(E14347&lt;24.01,"21+ to 24",IF(E14347&lt;27.01,"24+ to 27",IF(E14347&lt;30.01,"27+ to 30","30+"))))))))))))</f>
        <v>0</v>
      </c>
      <c r="H14347" s="7" t="str">
        <f>IF(F14347&lt;0,"0-",IF(F14347=0,"0",IF(F14347&lt;3.01,"0+ to 3",IF(F14347&lt;6.01,"3+ to 6",IF(F14347&lt;9.01,"6+ to 9",IF(F14347&lt;12.01,"9+ to 12",IF(F14347&lt;15.01,"12+ to 15",IF(F14347&lt;18.01,"15+ to 18",IF(F14347&lt;21.01,"18+ to 21",IF(F14347&lt;24.01,"21+ to 24",IF(F14347&lt;27.01,"24+ to 27",IF(F14347&lt;30.01,"27+ to 30","30+"))))))))))))</f>
        <v>0</v>
      </c>
      <c r="I14347" t="str">
        <f>IF(G14347&lt;&gt;H14347,"DIFF","")</f>
        <v/>
      </c>
    </row>
    <row r="14348" spans="1:9">
      <c r="A14348" t="s">
        <v>102</v>
      </c>
      <c r="B14348" t="s">
        <v>292</v>
      </c>
      <c r="C14348" s="1">
        <v>108594922</v>
      </c>
      <c r="D14348" s="1">
        <v>2</v>
      </c>
      <c r="E14348" s="1">
        <v>-2</v>
      </c>
      <c r="F14348" s="1">
        <v>0</v>
      </c>
      <c r="G14348" s="7" t="str">
        <f>IF(E14348&lt;0,"0-",IF(E14348=0,"0",IF(E14348&lt;3.01,"0+ to 3",IF(E14348&lt;6.01,"3+ to 6",IF(E14348&lt;9.01,"6+ to 9",IF(E14348&lt;12.01,"9+ to 12",IF(E14348&lt;15.01,"12+ to 15",IF(E14348&lt;18.01,"15+ to 18",IF(E14348&lt;21.01,"18+ to 21",IF(E14348&lt;24.01,"21+ to 24",IF(E14348&lt;27.01,"24+ to 27",IF(E14348&lt;30.01,"27+ to 30","30+"))))))))))))</f>
        <v>0-</v>
      </c>
      <c r="H14348" s="7" t="str">
        <f>IF(F14348&lt;0,"0-",IF(F14348=0,"0",IF(F14348&lt;3.01,"0+ to 3",IF(F14348&lt;6.01,"3+ to 6",IF(F14348&lt;9.01,"6+ to 9",IF(F14348&lt;12.01,"9+ to 12",IF(F14348&lt;15.01,"12+ to 15",IF(F14348&lt;18.01,"15+ to 18",IF(F14348&lt;21.01,"18+ to 21",IF(F14348&lt;24.01,"21+ to 24",IF(F14348&lt;27.01,"24+ to 27",IF(F14348&lt;30.01,"27+ to 30","30+"))))))))))))</f>
        <v>0</v>
      </c>
      <c r="I14348" t="str">
        <f>IF(G14348&lt;&gt;H14348,"DIFF","")</f>
        <v>DIFF</v>
      </c>
    </row>
    <row r="14349" spans="1:9">
      <c r="A14349" t="s">
        <v>102</v>
      </c>
      <c r="B14349" t="s">
        <v>292</v>
      </c>
      <c r="C14349" s="1">
        <v>108595606</v>
      </c>
      <c r="D14349" s="1">
        <v>3</v>
      </c>
      <c r="E14349" s="1">
        <v>-3</v>
      </c>
      <c r="F14349" s="1">
        <v>-2</v>
      </c>
      <c r="G14349" s="7" t="str">
        <f>IF(E14349&lt;0,"0-",IF(E14349=0,"0",IF(E14349&lt;3.01,"0+ to 3",IF(E14349&lt;6.01,"3+ to 6",IF(E14349&lt;9.01,"6+ to 9",IF(E14349&lt;12.01,"9+ to 12",IF(E14349&lt;15.01,"12+ to 15",IF(E14349&lt;18.01,"15+ to 18",IF(E14349&lt;21.01,"18+ to 21",IF(E14349&lt;24.01,"21+ to 24",IF(E14349&lt;27.01,"24+ to 27",IF(E14349&lt;30.01,"27+ to 30","30+"))))))))))))</f>
        <v>0-</v>
      </c>
      <c r="H14349" s="7" t="str">
        <f>IF(F14349&lt;0,"0-",IF(F14349=0,"0",IF(F14349&lt;3.01,"0+ to 3",IF(F14349&lt;6.01,"3+ to 6",IF(F14349&lt;9.01,"6+ to 9",IF(F14349&lt;12.01,"9+ to 12",IF(F14349&lt;15.01,"12+ to 15",IF(F14349&lt;18.01,"15+ to 18",IF(F14349&lt;21.01,"18+ to 21",IF(F14349&lt;24.01,"21+ to 24",IF(F14349&lt;27.01,"24+ to 27",IF(F14349&lt;30.01,"27+ to 30","30+"))))))))))))</f>
        <v>0-</v>
      </c>
      <c r="I14349" t="str">
        <f>IF(G14349&lt;&gt;H14349,"DIFF","")</f>
        <v/>
      </c>
    </row>
    <row r="14350" spans="1:9">
      <c r="A14350" t="s">
        <v>102</v>
      </c>
      <c r="B14350" t="s">
        <v>292</v>
      </c>
      <c r="C14350" s="1">
        <v>108597368</v>
      </c>
      <c r="D14350" s="1">
        <v>4</v>
      </c>
      <c r="E14350" s="1">
        <v>0</v>
      </c>
      <c r="F14350" s="1">
        <v>0</v>
      </c>
      <c r="G14350" s="7" t="str">
        <f>IF(E14350&lt;0,"0-",IF(E14350=0,"0",IF(E14350&lt;3.01,"0+ to 3",IF(E14350&lt;6.01,"3+ to 6",IF(E14350&lt;9.01,"6+ to 9",IF(E14350&lt;12.01,"9+ to 12",IF(E14350&lt;15.01,"12+ to 15",IF(E14350&lt;18.01,"15+ to 18",IF(E14350&lt;21.01,"18+ to 21",IF(E14350&lt;24.01,"21+ to 24",IF(E14350&lt;27.01,"24+ to 27",IF(E14350&lt;30.01,"27+ to 30","30+"))))))))))))</f>
        <v>0</v>
      </c>
      <c r="H14350" s="7" t="str">
        <f>IF(F14350&lt;0,"0-",IF(F14350=0,"0",IF(F14350&lt;3.01,"0+ to 3",IF(F14350&lt;6.01,"3+ to 6",IF(F14350&lt;9.01,"6+ to 9",IF(F14350&lt;12.01,"9+ to 12",IF(F14350&lt;15.01,"12+ to 15",IF(F14350&lt;18.01,"15+ to 18",IF(F14350&lt;21.01,"18+ to 21",IF(F14350&lt;24.01,"21+ to 24",IF(F14350&lt;27.01,"24+ to 27",IF(F14350&lt;30.01,"27+ to 30","30+"))))))))))))</f>
        <v>0</v>
      </c>
      <c r="I14350" t="str">
        <f>IF(G14350&lt;&gt;H14350,"DIFF","")</f>
        <v/>
      </c>
    </row>
    <row r="14351" spans="1:9">
      <c r="A14351" t="s">
        <v>102</v>
      </c>
      <c r="B14351" t="s">
        <v>292</v>
      </c>
      <c r="C14351" s="1">
        <v>108599321</v>
      </c>
      <c r="D14351" s="1">
        <v>2</v>
      </c>
      <c r="E14351" s="1">
        <v>0</v>
      </c>
      <c r="F14351" s="1">
        <v>7</v>
      </c>
      <c r="G14351" s="7" t="str">
        <f>IF(E14351&lt;0,"0-",IF(E14351=0,"0",IF(E14351&lt;3.01,"0+ to 3",IF(E14351&lt;6.01,"3+ to 6",IF(E14351&lt;9.01,"6+ to 9",IF(E14351&lt;12.01,"9+ to 12",IF(E14351&lt;15.01,"12+ to 15",IF(E14351&lt;18.01,"15+ to 18",IF(E14351&lt;21.01,"18+ to 21",IF(E14351&lt;24.01,"21+ to 24",IF(E14351&lt;27.01,"24+ to 27",IF(E14351&lt;30.01,"27+ to 30","30+"))))))))))))</f>
        <v>0</v>
      </c>
      <c r="H14351" s="7" t="str">
        <f>IF(F14351&lt;0,"0-",IF(F14351=0,"0",IF(F14351&lt;3.01,"0+ to 3",IF(F14351&lt;6.01,"3+ to 6",IF(F14351&lt;9.01,"6+ to 9",IF(F14351&lt;12.01,"9+ to 12",IF(F14351&lt;15.01,"12+ to 15",IF(F14351&lt;18.01,"15+ to 18",IF(F14351&lt;21.01,"18+ to 21",IF(F14351&lt;24.01,"21+ to 24",IF(F14351&lt;27.01,"24+ to 27",IF(F14351&lt;30.01,"27+ to 30","30+"))))))))))))</f>
        <v>6+ to 9</v>
      </c>
      <c r="I14351" t="str">
        <f>IF(G14351&lt;&gt;H14351,"DIFF","")</f>
        <v>DIFF</v>
      </c>
    </row>
    <row r="14352" spans="1:9">
      <c r="A14352" t="s">
        <v>102</v>
      </c>
      <c r="B14352" t="s">
        <v>291</v>
      </c>
      <c r="C14352" s="1">
        <v>108633038</v>
      </c>
      <c r="D14352" s="1">
        <v>4</v>
      </c>
      <c r="E14352" s="1">
        <v>0</v>
      </c>
      <c r="F14352" s="1">
        <v>0</v>
      </c>
      <c r="G14352" s="7" t="str">
        <f>IF(E14352&lt;0,"0-",IF(E14352=0,"0",IF(E14352&lt;3.01,"0+ to 3",IF(E14352&lt;6.01,"3+ to 6",IF(E14352&lt;9.01,"6+ to 9",IF(E14352&lt;12.01,"9+ to 12",IF(E14352&lt;15.01,"12+ to 15",IF(E14352&lt;18.01,"15+ to 18",IF(E14352&lt;21.01,"18+ to 21",IF(E14352&lt;24.01,"21+ to 24",IF(E14352&lt;27.01,"24+ to 27",IF(E14352&lt;30.01,"27+ to 30","30+"))))))))))))</f>
        <v>0</v>
      </c>
      <c r="H14352" s="7" t="str">
        <f>IF(F14352&lt;0,"0-",IF(F14352=0,"0",IF(F14352&lt;3.01,"0+ to 3",IF(F14352&lt;6.01,"3+ to 6",IF(F14352&lt;9.01,"6+ to 9",IF(F14352&lt;12.01,"9+ to 12",IF(F14352&lt;15.01,"12+ to 15",IF(F14352&lt;18.01,"15+ to 18",IF(F14352&lt;21.01,"18+ to 21",IF(F14352&lt;24.01,"21+ to 24",IF(F14352&lt;27.01,"24+ to 27",IF(F14352&lt;30.01,"27+ to 30","30+"))))))))))))</f>
        <v>0</v>
      </c>
      <c r="I14352" t="str">
        <f>IF(G14352&lt;&gt;H14352,"DIFF","")</f>
        <v/>
      </c>
    </row>
    <row r="14353" spans="1:9">
      <c r="A14353" t="s">
        <v>102</v>
      </c>
      <c r="B14353" t="s">
        <v>291</v>
      </c>
      <c r="C14353" s="1">
        <v>108635098</v>
      </c>
      <c r="D14353" s="1">
        <v>2</v>
      </c>
      <c r="E14353" s="1">
        <v>-12</v>
      </c>
      <c r="F14353" s="1">
        <v>20</v>
      </c>
      <c r="G14353" s="7" t="str">
        <f>IF(E14353&lt;0,"0-",IF(E14353=0,"0",IF(E14353&lt;3.01,"0+ to 3",IF(E14353&lt;6.01,"3+ to 6",IF(E14353&lt;9.01,"6+ to 9",IF(E14353&lt;12.01,"9+ to 12",IF(E14353&lt;15.01,"12+ to 15",IF(E14353&lt;18.01,"15+ to 18",IF(E14353&lt;21.01,"18+ to 21",IF(E14353&lt;24.01,"21+ to 24",IF(E14353&lt;27.01,"24+ to 27",IF(E14353&lt;30.01,"27+ to 30","30+"))))))))))))</f>
        <v>0-</v>
      </c>
      <c r="H14353" s="7" t="str">
        <f>IF(F14353&lt;0,"0-",IF(F14353=0,"0",IF(F14353&lt;3.01,"0+ to 3",IF(F14353&lt;6.01,"3+ to 6",IF(F14353&lt;9.01,"6+ to 9",IF(F14353&lt;12.01,"9+ to 12",IF(F14353&lt;15.01,"12+ to 15",IF(F14353&lt;18.01,"15+ to 18",IF(F14353&lt;21.01,"18+ to 21",IF(F14353&lt;24.01,"21+ to 24",IF(F14353&lt;27.01,"24+ to 27",IF(F14353&lt;30.01,"27+ to 30","30+"))))))))))))</f>
        <v>18+ to 21</v>
      </c>
      <c r="I14353" t="str">
        <f>IF(G14353&lt;&gt;H14353,"DIFF","")</f>
        <v>DIFF</v>
      </c>
    </row>
    <row r="14354" spans="1:9">
      <c r="A14354" t="s">
        <v>102</v>
      </c>
      <c r="B14354" t="s">
        <v>291</v>
      </c>
      <c r="C14354" s="1">
        <v>108639073</v>
      </c>
      <c r="D14354" s="1">
        <v>2</v>
      </c>
      <c r="E14354" s="1">
        <v>0</v>
      </c>
      <c r="F14354" s="1">
        <v>6</v>
      </c>
      <c r="G14354" s="7" t="str">
        <f>IF(E14354&lt;0,"0-",IF(E14354=0,"0",IF(E14354&lt;3.01,"0+ to 3",IF(E14354&lt;6.01,"3+ to 6",IF(E14354&lt;9.01,"6+ to 9",IF(E14354&lt;12.01,"9+ to 12",IF(E14354&lt;15.01,"12+ to 15",IF(E14354&lt;18.01,"15+ to 18",IF(E14354&lt;21.01,"18+ to 21",IF(E14354&lt;24.01,"21+ to 24",IF(E14354&lt;27.01,"24+ to 27",IF(E14354&lt;30.01,"27+ to 30","30+"))))))))))))</f>
        <v>0</v>
      </c>
      <c r="H14354" s="7" t="str">
        <f>IF(F14354&lt;0,"0-",IF(F14354=0,"0",IF(F14354&lt;3.01,"0+ to 3",IF(F14354&lt;6.01,"3+ to 6",IF(F14354&lt;9.01,"6+ to 9",IF(F14354&lt;12.01,"9+ to 12",IF(F14354&lt;15.01,"12+ to 15",IF(F14354&lt;18.01,"15+ to 18",IF(F14354&lt;21.01,"18+ to 21",IF(F14354&lt;24.01,"21+ to 24",IF(F14354&lt;27.01,"24+ to 27",IF(F14354&lt;30.01,"27+ to 30","30+"))))))))))))</f>
        <v>3+ to 6</v>
      </c>
      <c r="I14354" t="str">
        <f>IF(G14354&lt;&gt;H14354,"DIFF","")</f>
        <v>DIFF</v>
      </c>
    </row>
    <row r="14355" spans="1:9">
      <c r="A14355" t="s">
        <v>102</v>
      </c>
      <c r="B14355" t="s">
        <v>291</v>
      </c>
      <c r="C14355" s="1">
        <v>108639650</v>
      </c>
      <c r="D14355" s="1">
        <v>2</v>
      </c>
      <c r="E14355" s="1">
        <v>-8</v>
      </c>
      <c r="F14355" s="1">
        <v>0</v>
      </c>
      <c r="G14355" s="7" t="str">
        <f>IF(E14355&lt;0,"0-",IF(E14355=0,"0",IF(E14355&lt;3.01,"0+ to 3",IF(E14355&lt;6.01,"3+ to 6",IF(E14355&lt;9.01,"6+ to 9",IF(E14355&lt;12.01,"9+ to 12",IF(E14355&lt;15.01,"12+ to 15",IF(E14355&lt;18.01,"15+ to 18",IF(E14355&lt;21.01,"18+ to 21",IF(E14355&lt;24.01,"21+ to 24",IF(E14355&lt;27.01,"24+ to 27",IF(E14355&lt;30.01,"27+ to 30","30+"))))))))))))</f>
        <v>0-</v>
      </c>
      <c r="H14355" s="7" t="str">
        <f>IF(F14355&lt;0,"0-",IF(F14355=0,"0",IF(F14355&lt;3.01,"0+ to 3",IF(F14355&lt;6.01,"3+ to 6",IF(F14355&lt;9.01,"6+ to 9",IF(F14355&lt;12.01,"9+ to 12",IF(F14355&lt;15.01,"12+ to 15",IF(F14355&lt;18.01,"15+ to 18",IF(F14355&lt;21.01,"18+ to 21",IF(F14355&lt;24.01,"21+ to 24",IF(F14355&lt;27.01,"24+ to 27",IF(F14355&lt;30.01,"27+ to 30","30+"))))))))))))</f>
        <v>0</v>
      </c>
      <c r="I14355" t="str">
        <f>IF(G14355&lt;&gt;H14355,"DIFF","")</f>
        <v>DIFF</v>
      </c>
    </row>
    <row r="14356" spans="1:9">
      <c r="A14356" t="s">
        <v>102</v>
      </c>
      <c r="B14356" t="s">
        <v>291</v>
      </c>
      <c r="C14356" s="1">
        <v>108639738</v>
      </c>
      <c r="D14356" s="1">
        <v>4</v>
      </c>
      <c r="E14356" s="1">
        <v>-15</v>
      </c>
      <c r="F14356" s="1">
        <v>0</v>
      </c>
      <c r="G14356" s="7" t="str">
        <f>IF(E14356&lt;0,"0-",IF(E14356=0,"0",IF(E14356&lt;3.01,"0+ to 3",IF(E14356&lt;6.01,"3+ to 6",IF(E14356&lt;9.01,"6+ to 9",IF(E14356&lt;12.01,"9+ to 12",IF(E14356&lt;15.01,"12+ to 15",IF(E14356&lt;18.01,"15+ to 18",IF(E14356&lt;21.01,"18+ to 21",IF(E14356&lt;24.01,"21+ to 24",IF(E14356&lt;27.01,"24+ to 27",IF(E14356&lt;30.01,"27+ to 30","30+"))))))))))))</f>
        <v>0-</v>
      </c>
      <c r="H14356" s="7" t="str">
        <f>IF(F14356&lt;0,"0-",IF(F14356=0,"0",IF(F14356&lt;3.01,"0+ to 3",IF(F14356&lt;6.01,"3+ to 6",IF(F14356&lt;9.01,"6+ to 9",IF(F14356&lt;12.01,"9+ to 12",IF(F14356&lt;15.01,"12+ to 15",IF(F14356&lt;18.01,"15+ to 18",IF(F14356&lt;21.01,"18+ to 21",IF(F14356&lt;24.01,"21+ to 24",IF(F14356&lt;27.01,"24+ to 27",IF(F14356&lt;30.01,"27+ to 30","30+"))))))))))))</f>
        <v>0</v>
      </c>
      <c r="I14356" t="str">
        <f>IF(G14356&lt;&gt;H14356,"DIFF","")</f>
        <v>DIFF</v>
      </c>
    </row>
    <row r="14357" spans="1:9">
      <c r="A14357" t="s">
        <v>102</v>
      </c>
      <c r="B14357" t="s">
        <v>291</v>
      </c>
      <c r="C14357" s="1">
        <v>108640215</v>
      </c>
      <c r="D14357" s="1">
        <v>2</v>
      </c>
      <c r="E14357" s="1">
        <v>-2</v>
      </c>
      <c r="F14357" s="1">
        <v>3</v>
      </c>
      <c r="G14357" s="7" t="str">
        <f>IF(E14357&lt;0,"0-",IF(E14357=0,"0",IF(E14357&lt;3.01,"0+ to 3",IF(E14357&lt;6.01,"3+ to 6",IF(E14357&lt;9.01,"6+ to 9",IF(E14357&lt;12.01,"9+ to 12",IF(E14357&lt;15.01,"12+ to 15",IF(E14357&lt;18.01,"15+ to 18",IF(E14357&lt;21.01,"18+ to 21",IF(E14357&lt;24.01,"21+ to 24",IF(E14357&lt;27.01,"24+ to 27",IF(E14357&lt;30.01,"27+ to 30","30+"))))))))))))</f>
        <v>0-</v>
      </c>
      <c r="H14357" s="7" t="str">
        <f>IF(F14357&lt;0,"0-",IF(F14357=0,"0",IF(F14357&lt;3.01,"0+ to 3",IF(F14357&lt;6.01,"3+ to 6",IF(F14357&lt;9.01,"6+ to 9",IF(F14357&lt;12.01,"9+ to 12",IF(F14357&lt;15.01,"12+ to 15",IF(F14357&lt;18.01,"15+ to 18",IF(F14357&lt;21.01,"18+ to 21",IF(F14357&lt;24.01,"21+ to 24",IF(F14357&lt;27.01,"24+ to 27",IF(F14357&lt;30.01,"27+ to 30","30+"))))))))))))</f>
        <v>0+ to 3</v>
      </c>
      <c r="I14357" t="str">
        <f>IF(G14357&lt;&gt;H14357,"DIFF","")</f>
        <v>DIFF</v>
      </c>
    </row>
    <row r="14358" spans="1:9">
      <c r="A14358" t="s">
        <v>102</v>
      </c>
      <c r="B14358" t="s">
        <v>291</v>
      </c>
      <c r="C14358" s="1">
        <v>108642149</v>
      </c>
      <c r="D14358" s="1">
        <v>2</v>
      </c>
      <c r="E14358" s="1">
        <v>0</v>
      </c>
      <c r="F14358" s="1">
        <v>4</v>
      </c>
      <c r="G14358" s="7" t="str">
        <f>IF(E14358&lt;0,"0-",IF(E14358=0,"0",IF(E14358&lt;3.01,"0+ to 3",IF(E14358&lt;6.01,"3+ to 6",IF(E14358&lt;9.01,"6+ to 9",IF(E14358&lt;12.01,"9+ to 12",IF(E14358&lt;15.01,"12+ to 15",IF(E14358&lt;18.01,"15+ to 18",IF(E14358&lt;21.01,"18+ to 21",IF(E14358&lt;24.01,"21+ to 24",IF(E14358&lt;27.01,"24+ to 27",IF(E14358&lt;30.01,"27+ to 30","30+"))))))))))))</f>
        <v>0</v>
      </c>
      <c r="H14358" s="7" t="str">
        <f>IF(F14358&lt;0,"0-",IF(F14358=0,"0",IF(F14358&lt;3.01,"0+ to 3",IF(F14358&lt;6.01,"3+ to 6",IF(F14358&lt;9.01,"6+ to 9",IF(F14358&lt;12.01,"9+ to 12",IF(F14358&lt;15.01,"12+ to 15",IF(F14358&lt;18.01,"15+ to 18",IF(F14358&lt;21.01,"18+ to 21",IF(F14358&lt;24.01,"21+ to 24",IF(F14358&lt;27.01,"24+ to 27",IF(F14358&lt;30.01,"27+ to 30","30+"))))))))))))</f>
        <v>3+ to 6</v>
      </c>
      <c r="I14358" t="str">
        <f>IF(G14358&lt;&gt;H14358,"DIFF","")</f>
        <v>DIFF</v>
      </c>
    </row>
    <row r="14359" spans="1:9">
      <c r="A14359" t="s">
        <v>102</v>
      </c>
      <c r="B14359" t="s">
        <v>291</v>
      </c>
      <c r="C14359" s="1">
        <v>108643133</v>
      </c>
      <c r="D14359" s="1">
        <v>3</v>
      </c>
      <c r="E14359" s="1">
        <v>0</v>
      </c>
      <c r="F14359" s="1">
        <v>0</v>
      </c>
      <c r="G14359" s="7" t="str">
        <f>IF(E14359&lt;0,"0-",IF(E14359=0,"0",IF(E14359&lt;3.01,"0+ to 3",IF(E14359&lt;6.01,"3+ to 6",IF(E14359&lt;9.01,"6+ to 9",IF(E14359&lt;12.01,"9+ to 12",IF(E14359&lt;15.01,"12+ to 15",IF(E14359&lt;18.01,"15+ to 18",IF(E14359&lt;21.01,"18+ to 21",IF(E14359&lt;24.01,"21+ to 24",IF(E14359&lt;27.01,"24+ to 27",IF(E14359&lt;30.01,"27+ to 30","30+"))))))))))))</f>
        <v>0</v>
      </c>
      <c r="H14359" s="7" t="str">
        <f>IF(F14359&lt;0,"0-",IF(F14359=0,"0",IF(F14359&lt;3.01,"0+ to 3",IF(F14359&lt;6.01,"3+ to 6",IF(F14359&lt;9.01,"6+ to 9",IF(F14359&lt;12.01,"9+ to 12",IF(F14359&lt;15.01,"12+ to 15",IF(F14359&lt;18.01,"15+ to 18",IF(F14359&lt;21.01,"18+ to 21",IF(F14359&lt;24.01,"21+ to 24",IF(F14359&lt;27.01,"24+ to 27",IF(F14359&lt;30.01,"27+ to 30","30+"))))))))))))</f>
        <v>0</v>
      </c>
      <c r="I14359" t="str">
        <f>IF(G14359&lt;&gt;H14359,"DIFF","")</f>
        <v/>
      </c>
    </row>
    <row r="14360" spans="1:9">
      <c r="A14360" t="s">
        <v>102</v>
      </c>
      <c r="B14360" t="s">
        <v>291</v>
      </c>
      <c r="C14360" s="1">
        <v>108647215</v>
      </c>
      <c r="D14360" s="1">
        <v>2</v>
      </c>
      <c r="E14360" s="1">
        <v>-8</v>
      </c>
      <c r="F14360" s="1">
        <v>10</v>
      </c>
      <c r="G14360" s="7" t="str">
        <f>IF(E14360&lt;0,"0-",IF(E14360=0,"0",IF(E14360&lt;3.01,"0+ to 3",IF(E14360&lt;6.01,"3+ to 6",IF(E14360&lt;9.01,"6+ to 9",IF(E14360&lt;12.01,"9+ to 12",IF(E14360&lt;15.01,"12+ to 15",IF(E14360&lt;18.01,"15+ to 18",IF(E14360&lt;21.01,"18+ to 21",IF(E14360&lt;24.01,"21+ to 24",IF(E14360&lt;27.01,"24+ to 27",IF(E14360&lt;30.01,"27+ to 30","30+"))))))))))))</f>
        <v>0-</v>
      </c>
      <c r="H14360" s="7" t="str">
        <f>IF(F14360&lt;0,"0-",IF(F14360=0,"0",IF(F14360&lt;3.01,"0+ to 3",IF(F14360&lt;6.01,"3+ to 6",IF(F14360&lt;9.01,"6+ to 9",IF(F14360&lt;12.01,"9+ to 12",IF(F14360&lt;15.01,"12+ to 15",IF(F14360&lt;18.01,"15+ to 18",IF(F14360&lt;21.01,"18+ to 21",IF(F14360&lt;24.01,"21+ to 24",IF(F14360&lt;27.01,"24+ to 27",IF(F14360&lt;30.01,"27+ to 30","30+"))))))))))))</f>
        <v>9+ to 12</v>
      </c>
      <c r="I14360" t="str">
        <f>IF(G14360&lt;&gt;H14360,"DIFF","")</f>
        <v>DIFF</v>
      </c>
    </row>
    <row r="14361" spans="1:9">
      <c r="A14361" t="s">
        <v>102</v>
      </c>
      <c r="B14361" t="s">
        <v>291</v>
      </c>
      <c r="C14361" s="1">
        <v>108649245</v>
      </c>
      <c r="D14361" s="1">
        <v>2</v>
      </c>
      <c r="E14361" s="1">
        <v>0</v>
      </c>
      <c r="F14361" s="1">
        <v>0</v>
      </c>
      <c r="G14361" s="7" t="str">
        <f>IF(E14361&lt;0,"0-",IF(E14361=0,"0",IF(E14361&lt;3.01,"0+ to 3",IF(E14361&lt;6.01,"3+ to 6",IF(E14361&lt;9.01,"6+ to 9",IF(E14361&lt;12.01,"9+ to 12",IF(E14361&lt;15.01,"12+ to 15",IF(E14361&lt;18.01,"15+ to 18",IF(E14361&lt;21.01,"18+ to 21",IF(E14361&lt;24.01,"21+ to 24",IF(E14361&lt;27.01,"24+ to 27",IF(E14361&lt;30.01,"27+ to 30","30+"))))))))))))</f>
        <v>0</v>
      </c>
      <c r="H14361" s="7" t="str">
        <f>IF(F14361&lt;0,"0-",IF(F14361=0,"0",IF(F14361&lt;3.01,"0+ to 3",IF(F14361&lt;6.01,"3+ to 6",IF(F14361&lt;9.01,"6+ to 9",IF(F14361&lt;12.01,"9+ to 12",IF(F14361&lt;15.01,"12+ to 15",IF(F14361&lt;18.01,"15+ to 18",IF(F14361&lt;21.01,"18+ to 21",IF(F14361&lt;24.01,"21+ to 24",IF(F14361&lt;27.01,"24+ to 27",IF(F14361&lt;30.01,"27+ to 30","30+"))))))))))))</f>
        <v>0</v>
      </c>
      <c r="I14361" t="str">
        <f>IF(G14361&lt;&gt;H14361,"DIFF","")</f>
        <v/>
      </c>
    </row>
    <row r="14362" spans="1:9">
      <c r="A14362" t="s">
        <v>102</v>
      </c>
      <c r="B14362" t="s">
        <v>291</v>
      </c>
      <c r="C14362" s="1">
        <v>108651596</v>
      </c>
      <c r="D14362" s="1">
        <v>2</v>
      </c>
      <c r="E14362" s="1">
        <v>-6</v>
      </c>
      <c r="F14362" s="1">
        <v>10</v>
      </c>
      <c r="G14362" s="7" t="str">
        <f>IF(E14362&lt;0,"0-",IF(E14362=0,"0",IF(E14362&lt;3.01,"0+ to 3",IF(E14362&lt;6.01,"3+ to 6",IF(E14362&lt;9.01,"6+ to 9",IF(E14362&lt;12.01,"9+ to 12",IF(E14362&lt;15.01,"12+ to 15",IF(E14362&lt;18.01,"15+ to 18",IF(E14362&lt;21.01,"18+ to 21",IF(E14362&lt;24.01,"21+ to 24",IF(E14362&lt;27.01,"24+ to 27",IF(E14362&lt;30.01,"27+ to 30","30+"))))))))))))</f>
        <v>0-</v>
      </c>
      <c r="H14362" s="7" t="str">
        <f>IF(F14362&lt;0,"0-",IF(F14362=0,"0",IF(F14362&lt;3.01,"0+ to 3",IF(F14362&lt;6.01,"3+ to 6",IF(F14362&lt;9.01,"6+ to 9",IF(F14362&lt;12.01,"9+ to 12",IF(F14362&lt;15.01,"12+ to 15",IF(F14362&lt;18.01,"15+ to 18",IF(F14362&lt;21.01,"18+ to 21",IF(F14362&lt;24.01,"21+ to 24",IF(F14362&lt;27.01,"24+ to 27",IF(F14362&lt;30.01,"27+ to 30","30+"))))))))))))</f>
        <v>9+ to 12</v>
      </c>
      <c r="I14362" t="str">
        <f>IF(G14362&lt;&gt;H14362,"DIFF","")</f>
        <v>DIFF</v>
      </c>
    </row>
    <row r="14363" spans="1:9">
      <c r="A14363" t="s">
        <v>102</v>
      </c>
      <c r="B14363" t="s">
        <v>291</v>
      </c>
      <c r="C14363" s="1">
        <v>108652873</v>
      </c>
      <c r="D14363" s="1">
        <v>2</v>
      </c>
      <c r="E14363" s="1">
        <v>-2</v>
      </c>
      <c r="F14363" s="1">
        <v>4</v>
      </c>
      <c r="G14363" s="7" t="str">
        <f>IF(E14363&lt;0,"0-",IF(E14363=0,"0",IF(E14363&lt;3.01,"0+ to 3",IF(E14363&lt;6.01,"3+ to 6",IF(E14363&lt;9.01,"6+ to 9",IF(E14363&lt;12.01,"9+ to 12",IF(E14363&lt;15.01,"12+ to 15",IF(E14363&lt;18.01,"15+ to 18",IF(E14363&lt;21.01,"18+ to 21",IF(E14363&lt;24.01,"21+ to 24",IF(E14363&lt;27.01,"24+ to 27",IF(E14363&lt;30.01,"27+ to 30","30+"))))))))))))</f>
        <v>0-</v>
      </c>
      <c r="H14363" s="7" t="str">
        <f>IF(F14363&lt;0,"0-",IF(F14363=0,"0",IF(F14363&lt;3.01,"0+ to 3",IF(F14363&lt;6.01,"3+ to 6",IF(F14363&lt;9.01,"6+ to 9",IF(F14363&lt;12.01,"9+ to 12",IF(F14363&lt;15.01,"12+ to 15",IF(F14363&lt;18.01,"15+ to 18",IF(F14363&lt;21.01,"18+ to 21",IF(F14363&lt;24.01,"21+ to 24",IF(F14363&lt;27.01,"24+ to 27",IF(F14363&lt;30.01,"27+ to 30","30+"))))))))))))</f>
        <v>3+ to 6</v>
      </c>
      <c r="I14363" t="str">
        <f>IF(G14363&lt;&gt;H14363,"DIFF","")</f>
        <v>DIFF</v>
      </c>
    </row>
    <row r="14364" spans="1:9">
      <c r="A14364" t="s">
        <v>102</v>
      </c>
      <c r="B14364" t="s">
        <v>291</v>
      </c>
      <c r="C14364" s="1">
        <v>108653607</v>
      </c>
      <c r="D14364" s="1">
        <v>4</v>
      </c>
      <c r="E14364" s="1">
        <v>0</v>
      </c>
      <c r="F14364" s="1">
        <v>1</v>
      </c>
      <c r="G14364" s="7" t="str">
        <f>IF(E14364&lt;0,"0-",IF(E14364=0,"0",IF(E14364&lt;3.01,"0+ to 3",IF(E14364&lt;6.01,"3+ to 6",IF(E14364&lt;9.01,"6+ to 9",IF(E14364&lt;12.01,"9+ to 12",IF(E14364&lt;15.01,"12+ to 15",IF(E14364&lt;18.01,"15+ to 18",IF(E14364&lt;21.01,"18+ to 21",IF(E14364&lt;24.01,"21+ to 24",IF(E14364&lt;27.01,"24+ to 27",IF(E14364&lt;30.01,"27+ to 30","30+"))))))))))))</f>
        <v>0</v>
      </c>
      <c r="H14364" s="7" t="str">
        <f>IF(F14364&lt;0,"0-",IF(F14364=0,"0",IF(F14364&lt;3.01,"0+ to 3",IF(F14364&lt;6.01,"3+ to 6",IF(F14364&lt;9.01,"6+ to 9",IF(F14364&lt;12.01,"9+ to 12",IF(F14364&lt;15.01,"12+ to 15",IF(F14364&lt;18.01,"15+ to 18",IF(F14364&lt;21.01,"18+ to 21",IF(F14364&lt;24.01,"21+ to 24",IF(F14364&lt;27.01,"24+ to 27",IF(F14364&lt;30.01,"27+ to 30","30+"))))))))))))</f>
        <v>0+ to 3</v>
      </c>
      <c r="I14364" t="str">
        <f>IF(G14364&lt;&gt;H14364,"DIFF","")</f>
        <v>DIFF</v>
      </c>
    </row>
    <row r="14365" spans="1:9">
      <c r="A14365" t="s">
        <v>102</v>
      </c>
      <c r="B14365" t="s">
        <v>290</v>
      </c>
      <c r="C14365" s="1">
        <v>108655358</v>
      </c>
      <c r="D14365" s="1">
        <v>4</v>
      </c>
      <c r="E14365" s="1">
        <v>-11</v>
      </c>
      <c r="F14365" s="1">
        <v>-10</v>
      </c>
      <c r="G14365" s="7" t="str">
        <f>IF(E14365&lt;0,"0-",IF(E14365=0,"0",IF(E14365&lt;3.01,"0+ to 3",IF(E14365&lt;6.01,"3+ to 6",IF(E14365&lt;9.01,"6+ to 9",IF(E14365&lt;12.01,"9+ to 12",IF(E14365&lt;15.01,"12+ to 15",IF(E14365&lt;18.01,"15+ to 18",IF(E14365&lt;21.01,"18+ to 21",IF(E14365&lt;24.01,"21+ to 24",IF(E14365&lt;27.01,"24+ to 27",IF(E14365&lt;30.01,"27+ to 30","30+"))))))))))))</f>
        <v>0-</v>
      </c>
      <c r="H14365" s="7" t="str">
        <f>IF(F14365&lt;0,"0-",IF(F14365=0,"0",IF(F14365&lt;3.01,"0+ to 3",IF(F14365&lt;6.01,"3+ to 6",IF(F14365&lt;9.01,"6+ to 9",IF(F14365&lt;12.01,"9+ to 12",IF(F14365&lt;15.01,"12+ to 15",IF(F14365&lt;18.01,"15+ to 18",IF(F14365&lt;21.01,"18+ to 21",IF(F14365&lt;24.01,"21+ to 24",IF(F14365&lt;27.01,"24+ to 27",IF(F14365&lt;30.01,"27+ to 30","30+"))))))))))))</f>
        <v>0-</v>
      </c>
      <c r="I14365" t="str">
        <f>IF(G14365&lt;&gt;H14365,"DIFF","")</f>
        <v/>
      </c>
    </row>
    <row r="14366" spans="1:9">
      <c r="A14366" t="s">
        <v>102</v>
      </c>
      <c r="B14366" t="s">
        <v>290</v>
      </c>
      <c r="C14366" s="1">
        <v>108676310</v>
      </c>
      <c r="D14366" s="1">
        <v>2</v>
      </c>
      <c r="E14366" s="1">
        <v>0</v>
      </c>
      <c r="F14366" s="1">
        <v>4</v>
      </c>
      <c r="G14366" s="7" t="str">
        <f>IF(E14366&lt;0,"0-",IF(E14366=0,"0",IF(E14366&lt;3.01,"0+ to 3",IF(E14366&lt;6.01,"3+ to 6",IF(E14366&lt;9.01,"6+ to 9",IF(E14366&lt;12.01,"9+ to 12",IF(E14366&lt;15.01,"12+ to 15",IF(E14366&lt;18.01,"15+ to 18",IF(E14366&lt;21.01,"18+ to 21",IF(E14366&lt;24.01,"21+ to 24",IF(E14366&lt;27.01,"24+ to 27",IF(E14366&lt;30.01,"27+ to 30","30+"))))))))))))</f>
        <v>0</v>
      </c>
      <c r="H14366" s="7" t="str">
        <f>IF(F14366&lt;0,"0-",IF(F14366=0,"0",IF(F14366&lt;3.01,"0+ to 3",IF(F14366&lt;6.01,"3+ to 6",IF(F14366&lt;9.01,"6+ to 9",IF(F14366&lt;12.01,"9+ to 12",IF(F14366&lt;15.01,"12+ to 15",IF(F14366&lt;18.01,"15+ to 18",IF(F14366&lt;21.01,"18+ to 21",IF(F14366&lt;24.01,"21+ to 24",IF(F14366&lt;27.01,"24+ to 27",IF(F14366&lt;30.01,"27+ to 30","30+"))))))))))))</f>
        <v>3+ to 6</v>
      </c>
      <c r="I14366" t="str">
        <f>IF(G14366&lt;&gt;H14366,"DIFF","")</f>
        <v>DIFF</v>
      </c>
    </row>
    <row r="14367" spans="1:9">
      <c r="A14367" t="s">
        <v>102</v>
      </c>
      <c r="B14367" t="s">
        <v>290</v>
      </c>
      <c r="C14367" s="1">
        <v>108682074</v>
      </c>
      <c r="D14367" s="1">
        <v>2</v>
      </c>
      <c r="E14367" s="1">
        <v>-10</v>
      </c>
      <c r="F14367" s="1">
        <v>0</v>
      </c>
      <c r="G14367" s="7" t="str">
        <f>IF(E14367&lt;0,"0-",IF(E14367=0,"0",IF(E14367&lt;3.01,"0+ to 3",IF(E14367&lt;6.01,"3+ to 6",IF(E14367&lt;9.01,"6+ to 9",IF(E14367&lt;12.01,"9+ to 12",IF(E14367&lt;15.01,"12+ to 15",IF(E14367&lt;18.01,"15+ to 18",IF(E14367&lt;21.01,"18+ to 21",IF(E14367&lt;24.01,"21+ to 24",IF(E14367&lt;27.01,"24+ to 27",IF(E14367&lt;30.01,"27+ to 30","30+"))))))))))))</f>
        <v>0-</v>
      </c>
      <c r="H14367" s="7" t="str">
        <f>IF(F14367&lt;0,"0-",IF(F14367=0,"0",IF(F14367&lt;3.01,"0+ to 3",IF(F14367&lt;6.01,"3+ to 6",IF(F14367&lt;9.01,"6+ to 9",IF(F14367&lt;12.01,"9+ to 12",IF(F14367&lt;15.01,"12+ to 15",IF(F14367&lt;18.01,"15+ to 18",IF(F14367&lt;21.01,"18+ to 21",IF(F14367&lt;24.01,"21+ to 24",IF(F14367&lt;27.01,"24+ to 27",IF(F14367&lt;30.01,"27+ to 30","30+"))))))))))))</f>
        <v>0</v>
      </c>
      <c r="I14367" t="str">
        <f>IF(G14367&lt;&gt;H14367,"DIFF","")</f>
        <v>DIFF</v>
      </c>
    </row>
    <row r="14368" spans="1:9">
      <c r="A14368" t="s">
        <v>102</v>
      </c>
      <c r="B14368" t="s">
        <v>290</v>
      </c>
      <c r="C14368" s="1">
        <v>108685084</v>
      </c>
      <c r="D14368" s="1">
        <v>2</v>
      </c>
      <c r="E14368" s="1">
        <v>0</v>
      </c>
      <c r="F14368" s="1">
        <v>23</v>
      </c>
      <c r="G14368" s="7" t="str">
        <f>IF(E14368&lt;0,"0-",IF(E14368=0,"0",IF(E14368&lt;3.01,"0+ to 3",IF(E14368&lt;6.01,"3+ to 6",IF(E14368&lt;9.01,"6+ to 9",IF(E14368&lt;12.01,"9+ to 12",IF(E14368&lt;15.01,"12+ to 15",IF(E14368&lt;18.01,"15+ to 18",IF(E14368&lt;21.01,"18+ to 21",IF(E14368&lt;24.01,"21+ to 24",IF(E14368&lt;27.01,"24+ to 27",IF(E14368&lt;30.01,"27+ to 30","30+"))))))))))))</f>
        <v>0</v>
      </c>
      <c r="H14368" s="7" t="str">
        <f>IF(F14368&lt;0,"0-",IF(F14368=0,"0",IF(F14368&lt;3.01,"0+ to 3",IF(F14368&lt;6.01,"3+ to 6",IF(F14368&lt;9.01,"6+ to 9",IF(F14368&lt;12.01,"9+ to 12",IF(F14368&lt;15.01,"12+ to 15",IF(F14368&lt;18.01,"15+ to 18",IF(F14368&lt;21.01,"18+ to 21",IF(F14368&lt;24.01,"21+ to 24",IF(F14368&lt;27.01,"24+ to 27",IF(F14368&lt;30.01,"27+ to 30","30+"))))))))))))</f>
        <v>21+ to 24</v>
      </c>
      <c r="I14368" t="str">
        <f>IF(G14368&lt;&gt;H14368,"DIFF","")</f>
        <v>DIFF</v>
      </c>
    </row>
    <row r="14369" spans="1:9">
      <c r="A14369" t="s">
        <v>102</v>
      </c>
      <c r="B14369" t="s">
        <v>290</v>
      </c>
      <c r="C14369" s="1">
        <v>108687238</v>
      </c>
      <c r="D14369" s="1">
        <v>2</v>
      </c>
      <c r="E14369" s="1">
        <v>0</v>
      </c>
      <c r="F14369" s="1">
        <v>10</v>
      </c>
      <c r="G14369" s="7" t="str">
        <f>IF(E14369&lt;0,"0-",IF(E14369=0,"0",IF(E14369&lt;3.01,"0+ to 3",IF(E14369&lt;6.01,"3+ to 6",IF(E14369&lt;9.01,"6+ to 9",IF(E14369&lt;12.01,"9+ to 12",IF(E14369&lt;15.01,"12+ to 15",IF(E14369&lt;18.01,"15+ to 18",IF(E14369&lt;21.01,"18+ to 21",IF(E14369&lt;24.01,"21+ to 24",IF(E14369&lt;27.01,"24+ to 27",IF(E14369&lt;30.01,"27+ to 30","30+"))))))))))))</f>
        <v>0</v>
      </c>
      <c r="H14369" s="7" t="str">
        <f>IF(F14369&lt;0,"0-",IF(F14369=0,"0",IF(F14369&lt;3.01,"0+ to 3",IF(F14369&lt;6.01,"3+ to 6",IF(F14369&lt;9.01,"6+ to 9",IF(F14369&lt;12.01,"9+ to 12",IF(F14369&lt;15.01,"12+ to 15",IF(F14369&lt;18.01,"15+ to 18",IF(F14369&lt;21.01,"18+ to 21",IF(F14369&lt;24.01,"21+ to 24",IF(F14369&lt;27.01,"24+ to 27",IF(F14369&lt;30.01,"27+ to 30","30+"))))))))))))</f>
        <v>9+ to 12</v>
      </c>
      <c r="I14369" t="str">
        <f>IF(G14369&lt;&gt;H14369,"DIFF","")</f>
        <v>DIFF</v>
      </c>
    </row>
    <row r="14370" spans="1:9">
      <c r="A14370" t="s">
        <v>102</v>
      </c>
      <c r="B14370" t="s">
        <v>290</v>
      </c>
      <c r="C14370" s="1">
        <v>108687934</v>
      </c>
      <c r="D14370" s="1">
        <v>4</v>
      </c>
      <c r="E14370" s="1">
        <v>0</v>
      </c>
      <c r="F14370" s="1">
        <v>0</v>
      </c>
      <c r="G14370" s="7" t="str">
        <f>IF(E14370&lt;0,"0-",IF(E14370=0,"0",IF(E14370&lt;3.01,"0+ to 3",IF(E14370&lt;6.01,"3+ to 6",IF(E14370&lt;9.01,"6+ to 9",IF(E14370&lt;12.01,"9+ to 12",IF(E14370&lt;15.01,"12+ to 15",IF(E14370&lt;18.01,"15+ to 18",IF(E14370&lt;21.01,"18+ to 21",IF(E14370&lt;24.01,"21+ to 24",IF(E14370&lt;27.01,"24+ to 27",IF(E14370&lt;30.01,"27+ to 30","30+"))))))))))))</f>
        <v>0</v>
      </c>
      <c r="H14370" s="7" t="str">
        <f>IF(F14370&lt;0,"0-",IF(F14370=0,"0",IF(F14370&lt;3.01,"0+ to 3",IF(F14370&lt;6.01,"3+ to 6",IF(F14370&lt;9.01,"6+ to 9",IF(F14370&lt;12.01,"9+ to 12",IF(F14370&lt;15.01,"12+ to 15",IF(F14370&lt;18.01,"15+ to 18",IF(F14370&lt;21.01,"18+ to 21",IF(F14370&lt;24.01,"21+ to 24",IF(F14370&lt;27.01,"24+ to 27",IF(F14370&lt;30.01,"27+ to 30","30+"))))))))))))</f>
        <v>0</v>
      </c>
      <c r="I14370" t="str">
        <f>IF(G14370&lt;&gt;H14370,"DIFF","")</f>
        <v/>
      </c>
    </row>
    <row r="14371" spans="1:9">
      <c r="A14371" t="s">
        <v>102</v>
      </c>
      <c r="B14371" t="s">
        <v>290</v>
      </c>
      <c r="C14371" s="1">
        <v>108689878</v>
      </c>
      <c r="D14371" s="1">
        <v>2</v>
      </c>
      <c r="E14371" s="1">
        <v>-3</v>
      </c>
      <c r="F14371" s="1">
        <v>3</v>
      </c>
      <c r="G14371" s="7" t="str">
        <f>IF(E14371&lt;0,"0-",IF(E14371=0,"0",IF(E14371&lt;3.01,"0+ to 3",IF(E14371&lt;6.01,"3+ to 6",IF(E14371&lt;9.01,"6+ to 9",IF(E14371&lt;12.01,"9+ to 12",IF(E14371&lt;15.01,"12+ to 15",IF(E14371&lt;18.01,"15+ to 18",IF(E14371&lt;21.01,"18+ to 21",IF(E14371&lt;24.01,"21+ to 24",IF(E14371&lt;27.01,"24+ to 27",IF(E14371&lt;30.01,"27+ to 30","30+"))))))))))))</f>
        <v>0-</v>
      </c>
      <c r="H14371" s="7" t="str">
        <f>IF(F14371&lt;0,"0-",IF(F14371=0,"0",IF(F14371&lt;3.01,"0+ to 3",IF(F14371&lt;6.01,"3+ to 6",IF(F14371&lt;9.01,"6+ to 9",IF(F14371&lt;12.01,"9+ to 12",IF(F14371&lt;15.01,"12+ to 15",IF(F14371&lt;18.01,"15+ to 18",IF(F14371&lt;21.01,"18+ to 21",IF(F14371&lt;24.01,"21+ to 24",IF(F14371&lt;27.01,"24+ to 27",IF(F14371&lt;30.01,"27+ to 30","30+"))))))))))))</f>
        <v>0+ to 3</v>
      </c>
      <c r="I14371" t="str">
        <f>IF(G14371&lt;&gt;H14371,"DIFF","")</f>
        <v>DIFF</v>
      </c>
    </row>
    <row r="14372" spans="1:9">
      <c r="A14372" t="s">
        <v>102</v>
      </c>
      <c r="B14372" t="s">
        <v>290</v>
      </c>
      <c r="C14372" s="1">
        <v>108690994</v>
      </c>
      <c r="D14372" s="1">
        <v>2</v>
      </c>
      <c r="E14372" s="1">
        <v>0</v>
      </c>
      <c r="F14372" s="1">
        <v>2</v>
      </c>
      <c r="G14372" s="7" t="str">
        <f>IF(E14372&lt;0,"0-",IF(E14372=0,"0",IF(E14372&lt;3.01,"0+ to 3",IF(E14372&lt;6.01,"3+ to 6",IF(E14372&lt;9.01,"6+ to 9",IF(E14372&lt;12.01,"9+ to 12",IF(E14372&lt;15.01,"12+ to 15",IF(E14372&lt;18.01,"15+ to 18",IF(E14372&lt;21.01,"18+ to 21",IF(E14372&lt;24.01,"21+ to 24",IF(E14372&lt;27.01,"24+ to 27",IF(E14372&lt;30.01,"27+ to 30","30+"))))))))))))</f>
        <v>0</v>
      </c>
      <c r="H14372" s="7" t="str">
        <f>IF(F14372&lt;0,"0-",IF(F14372=0,"0",IF(F14372&lt;3.01,"0+ to 3",IF(F14372&lt;6.01,"3+ to 6",IF(F14372&lt;9.01,"6+ to 9",IF(F14372&lt;12.01,"9+ to 12",IF(F14372&lt;15.01,"12+ to 15",IF(F14372&lt;18.01,"15+ to 18",IF(F14372&lt;21.01,"18+ to 21",IF(F14372&lt;24.01,"21+ to 24",IF(F14372&lt;27.01,"24+ to 27",IF(F14372&lt;30.01,"27+ to 30","30+"))))))))))))</f>
        <v>0+ to 3</v>
      </c>
      <c r="I14372" t="str">
        <f>IF(G14372&lt;&gt;H14372,"DIFF","")</f>
        <v>DIFF</v>
      </c>
    </row>
    <row r="14373" spans="1:9">
      <c r="A14373" t="s">
        <v>102</v>
      </c>
      <c r="B14373" t="s">
        <v>290</v>
      </c>
      <c r="C14373" s="1">
        <v>108694748</v>
      </c>
      <c r="D14373" s="1">
        <v>2</v>
      </c>
      <c r="E14373" s="1">
        <v>0</v>
      </c>
      <c r="F14373" s="1">
        <v>3</v>
      </c>
      <c r="G14373" s="7" t="str">
        <f>IF(E14373&lt;0,"0-",IF(E14373=0,"0",IF(E14373&lt;3.01,"0+ to 3",IF(E14373&lt;6.01,"3+ to 6",IF(E14373&lt;9.01,"6+ to 9",IF(E14373&lt;12.01,"9+ to 12",IF(E14373&lt;15.01,"12+ to 15",IF(E14373&lt;18.01,"15+ to 18",IF(E14373&lt;21.01,"18+ to 21",IF(E14373&lt;24.01,"21+ to 24",IF(E14373&lt;27.01,"24+ to 27",IF(E14373&lt;30.01,"27+ to 30","30+"))))))))))))</f>
        <v>0</v>
      </c>
      <c r="H14373" s="7" t="str">
        <f>IF(F14373&lt;0,"0-",IF(F14373=0,"0",IF(F14373&lt;3.01,"0+ to 3",IF(F14373&lt;6.01,"3+ to 6",IF(F14373&lt;9.01,"6+ to 9",IF(F14373&lt;12.01,"9+ to 12",IF(F14373&lt;15.01,"12+ to 15",IF(F14373&lt;18.01,"15+ to 18",IF(F14373&lt;21.01,"18+ to 21",IF(F14373&lt;24.01,"21+ to 24",IF(F14373&lt;27.01,"24+ to 27",IF(F14373&lt;30.01,"27+ to 30","30+"))))))))))))</f>
        <v>0+ to 3</v>
      </c>
      <c r="I14373" t="str">
        <f>IF(G14373&lt;&gt;H14373,"DIFF","")</f>
        <v>DIFF</v>
      </c>
    </row>
    <row r="14374" spans="1:9">
      <c r="A14374" t="s">
        <v>102</v>
      </c>
      <c r="B14374" t="s">
        <v>290</v>
      </c>
      <c r="C14374" s="1">
        <v>108695803</v>
      </c>
      <c r="D14374" s="1">
        <v>2</v>
      </c>
      <c r="E14374" s="1">
        <v>-7</v>
      </c>
      <c r="F14374" s="1">
        <v>9</v>
      </c>
      <c r="G14374" s="7" t="str">
        <f>IF(E14374&lt;0,"0-",IF(E14374=0,"0",IF(E14374&lt;3.01,"0+ to 3",IF(E14374&lt;6.01,"3+ to 6",IF(E14374&lt;9.01,"6+ to 9",IF(E14374&lt;12.01,"9+ to 12",IF(E14374&lt;15.01,"12+ to 15",IF(E14374&lt;18.01,"15+ to 18",IF(E14374&lt;21.01,"18+ to 21",IF(E14374&lt;24.01,"21+ to 24",IF(E14374&lt;27.01,"24+ to 27",IF(E14374&lt;30.01,"27+ to 30","30+"))))))))))))</f>
        <v>0-</v>
      </c>
      <c r="H14374" s="7" t="str">
        <f>IF(F14374&lt;0,"0-",IF(F14374=0,"0",IF(F14374&lt;3.01,"0+ to 3",IF(F14374&lt;6.01,"3+ to 6",IF(F14374&lt;9.01,"6+ to 9",IF(F14374&lt;12.01,"9+ to 12",IF(F14374&lt;15.01,"12+ to 15",IF(F14374&lt;18.01,"15+ to 18",IF(F14374&lt;21.01,"18+ to 21",IF(F14374&lt;24.01,"21+ to 24",IF(F14374&lt;27.01,"24+ to 27",IF(F14374&lt;30.01,"27+ to 30","30+"))))))))))))</f>
        <v>6+ to 9</v>
      </c>
      <c r="I14374" t="str">
        <f>IF(G14374&lt;&gt;H14374,"DIFF","")</f>
        <v>DIFF</v>
      </c>
    </row>
    <row r="14375" spans="1:9">
      <c r="A14375" t="s">
        <v>102</v>
      </c>
      <c r="B14375" t="s">
        <v>290</v>
      </c>
      <c r="C14375" s="1">
        <v>108698865</v>
      </c>
      <c r="D14375" s="1">
        <v>3</v>
      </c>
      <c r="E14375" s="1">
        <v>-8</v>
      </c>
      <c r="F14375" s="1">
        <v>22</v>
      </c>
      <c r="G14375" s="7" t="str">
        <f>IF(E14375&lt;0,"0-",IF(E14375=0,"0",IF(E14375&lt;3.01,"0+ to 3",IF(E14375&lt;6.01,"3+ to 6",IF(E14375&lt;9.01,"6+ to 9",IF(E14375&lt;12.01,"9+ to 12",IF(E14375&lt;15.01,"12+ to 15",IF(E14375&lt;18.01,"15+ to 18",IF(E14375&lt;21.01,"18+ to 21",IF(E14375&lt;24.01,"21+ to 24",IF(E14375&lt;27.01,"24+ to 27",IF(E14375&lt;30.01,"27+ to 30","30+"))))))))))))</f>
        <v>0-</v>
      </c>
      <c r="H14375" s="7" t="str">
        <f>IF(F14375&lt;0,"0-",IF(F14375=0,"0",IF(F14375&lt;3.01,"0+ to 3",IF(F14375&lt;6.01,"3+ to 6",IF(F14375&lt;9.01,"6+ to 9",IF(F14375&lt;12.01,"9+ to 12",IF(F14375&lt;15.01,"12+ to 15",IF(F14375&lt;18.01,"15+ to 18",IF(F14375&lt;21.01,"18+ to 21",IF(F14375&lt;24.01,"21+ to 24",IF(F14375&lt;27.01,"24+ to 27",IF(F14375&lt;30.01,"27+ to 30","30+"))))))))))))</f>
        <v>21+ to 24</v>
      </c>
      <c r="I14375" t="str">
        <f>IF(G14375&lt;&gt;H14375,"DIFF","")</f>
        <v>DIFF</v>
      </c>
    </row>
    <row r="14376" spans="1:9">
      <c r="A14376" t="s">
        <v>102</v>
      </c>
      <c r="B14376" t="s">
        <v>290</v>
      </c>
      <c r="C14376" s="1">
        <v>108699229</v>
      </c>
      <c r="D14376" s="1">
        <v>4</v>
      </c>
      <c r="E14376" s="1">
        <v>0</v>
      </c>
      <c r="F14376" s="1">
        <v>0</v>
      </c>
      <c r="G14376" s="7" t="str">
        <f>IF(E14376&lt;0,"0-",IF(E14376=0,"0",IF(E14376&lt;3.01,"0+ to 3",IF(E14376&lt;6.01,"3+ to 6",IF(E14376&lt;9.01,"6+ to 9",IF(E14376&lt;12.01,"9+ to 12",IF(E14376&lt;15.01,"12+ to 15",IF(E14376&lt;18.01,"15+ to 18",IF(E14376&lt;21.01,"18+ to 21",IF(E14376&lt;24.01,"21+ to 24",IF(E14376&lt;27.01,"24+ to 27",IF(E14376&lt;30.01,"27+ to 30","30+"))))))))))))</f>
        <v>0</v>
      </c>
      <c r="H14376" s="7" t="str">
        <f>IF(F14376&lt;0,"0-",IF(F14376=0,"0",IF(F14376&lt;3.01,"0+ to 3",IF(F14376&lt;6.01,"3+ to 6",IF(F14376&lt;9.01,"6+ to 9",IF(F14376&lt;12.01,"9+ to 12",IF(F14376&lt;15.01,"12+ to 15",IF(F14376&lt;18.01,"15+ to 18",IF(F14376&lt;21.01,"18+ to 21",IF(F14376&lt;24.01,"21+ to 24",IF(F14376&lt;27.01,"24+ to 27",IF(F14376&lt;30.01,"27+ to 30","30+"))))))))))))</f>
        <v>0</v>
      </c>
      <c r="I14376" t="str">
        <f>IF(G14376&lt;&gt;H14376,"DIFF","")</f>
        <v/>
      </c>
    </row>
    <row r="14377" spans="1:9">
      <c r="A14377" t="s">
        <v>102</v>
      </c>
      <c r="B14377" t="s">
        <v>289</v>
      </c>
      <c r="C14377" s="1">
        <v>108737286</v>
      </c>
      <c r="D14377" s="1">
        <v>4</v>
      </c>
      <c r="E14377" s="1">
        <v>-9</v>
      </c>
      <c r="F14377" s="1">
        <v>34</v>
      </c>
      <c r="G14377" s="7" t="str">
        <f>IF(E14377&lt;0,"0-",IF(E14377=0,"0",IF(E14377&lt;3.01,"0+ to 3",IF(E14377&lt;6.01,"3+ to 6",IF(E14377&lt;9.01,"6+ to 9",IF(E14377&lt;12.01,"9+ to 12",IF(E14377&lt;15.01,"12+ to 15",IF(E14377&lt;18.01,"15+ to 18",IF(E14377&lt;21.01,"18+ to 21",IF(E14377&lt;24.01,"21+ to 24",IF(E14377&lt;27.01,"24+ to 27",IF(E14377&lt;30.01,"27+ to 30","30+"))))))))))))</f>
        <v>0-</v>
      </c>
      <c r="H14377" s="7" t="str">
        <f>IF(F14377&lt;0,"0-",IF(F14377=0,"0",IF(F14377&lt;3.01,"0+ to 3",IF(F14377&lt;6.01,"3+ to 6",IF(F14377&lt;9.01,"6+ to 9",IF(F14377&lt;12.01,"9+ to 12",IF(F14377&lt;15.01,"12+ to 15",IF(F14377&lt;18.01,"15+ to 18",IF(F14377&lt;21.01,"18+ to 21",IF(F14377&lt;24.01,"21+ to 24",IF(F14377&lt;27.01,"24+ to 27",IF(F14377&lt;30.01,"27+ to 30","30+"))))))))))))</f>
        <v>30+</v>
      </c>
      <c r="I14377" t="str">
        <f>IF(G14377&lt;&gt;H14377,"DIFF","")</f>
        <v>DIFF</v>
      </c>
    </row>
    <row r="14378" spans="1:9">
      <c r="A14378" t="s">
        <v>103</v>
      </c>
      <c r="B14378" t="s">
        <v>289</v>
      </c>
      <c r="C14378" s="1">
        <v>108739795</v>
      </c>
      <c r="D14378" s="1">
        <v>2</v>
      </c>
      <c r="E14378" s="1">
        <v>0</v>
      </c>
      <c r="F14378" s="1">
        <v>1</v>
      </c>
      <c r="G14378" s="7" t="str">
        <f>IF(E14378&lt;0,"0-",IF(E14378=0,"0",IF(E14378&lt;3.01,"0+ to 3",IF(E14378&lt;6.01,"3+ to 6",IF(E14378&lt;9.01,"6+ to 9",IF(E14378&lt;12.01,"9+ to 12",IF(E14378&lt;15.01,"12+ to 15",IF(E14378&lt;18.01,"15+ to 18",IF(E14378&lt;21.01,"18+ to 21",IF(E14378&lt;24.01,"21+ to 24",IF(E14378&lt;27.01,"24+ to 27",IF(E14378&lt;30.01,"27+ to 30","30+"))))))))))))</f>
        <v>0</v>
      </c>
      <c r="H14378" s="7" t="str">
        <f>IF(F14378&lt;0,"0-",IF(F14378=0,"0",IF(F14378&lt;3.01,"0+ to 3",IF(F14378&lt;6.01,"3+ to 6",IF(F14378&lt;9.01,"6+ to 9",IF(F14378&lt;12.01,"9+ to 12",IF(F14378&lt;15.01,"12+ to 15",IF(F14378&lt;18.01,"15+ to 18",IF(F14378&lt;21.01,"18+ to 21",IF(F14378&lt;24.01,"21+ to 24",IF(F14378&lt;27.01,"24+ to 27",IF(F14378&lt;30.01,"27+ to 30","30+"))))))))))))</f>
        <v>0+ to 3</v>
      </c>
      <c r="I14378" t="str">
        <f>IF(G14378&lt;&gt;H14378,"DIFF","")</f>
        <v>DIFF</v>
      </c>
    </row>
    <row r="14379" spans="1:9">
      <c r="A14379" t="s">
        <v>102</v>
      </c>
      <c r="B14379" t="s">
        <v>289</v>
      </c>
      <c r="C14379" s="1">
        <v>108743945</v>
      </c>
      <c r="D14379" s="1">
        <v>4</v>
      </c>
      <c r="E14379" s="1">
        <v>0</v>
      </c>
      <c r="F14379" s="1">
        <v>0</v>
      </c>
      <c r="G14379" s="7" t="str">
        <f>IF(E14379&lt;0,"0-",IF(E14379=0,"0",IF(E14379&lt;3.01,"0+ to 3",IF(E14379&lt;6.01,"3+ to 6",IF(E14379&lt;9.01,"6+ to 9",IF(E14379&lt;12.01,"9+ to 12",IF(E14379&lt;15.01,"12+ to 15",IF(E14379&lt;18.01,"15+ to 18",IF(E14379&lt;21.01,"18+ to 21",IF(E14379&lt;24.01,"21+ to 24",IF(E14379&lt;27.01,"24+ to 27",IF(E14379&lt;30.01,"27+ to 30","30+"))))))))))))</f>
        <v>0</v>
      </c>
      <c r="H14379" s="7" t="str">
        <f>IF(F14379&lt;0,"0-",IF(F14379=0,"0",IF(F14379&lt;3.01,"0+ to 3",IF(F14379&lt;6.01,"3+ to 6",IF(F14379&lt;9.01,"6+ to 9",IF(F14379&lt;12.01,"9+ to 12",IF(F14379&lt;15.01,"12+ to 15",IF(F14379&lt;18.01,"15+ to 18",IF(F14379&lt;21.01,"18+ to 21",IF(F14379&lt;24.01,"21+ to 24",IF(F14379&lt;27.01,"24+ to 27",IF(F14379&lt;30.01,"27+ to 30","30+"))))))))))))</f>
        <v>0</v>
      </c>
      <c r="I14379" t="str">
        <f>IF(G14379&lt;&gt;H14379,"DIFF","")</f>
        <v/>
      </c>
    </row>
    <row r="14380" spans="1:9">
      <c r="A14380" t="s">
        <v>102</v>
      </c>
      <c r="B14380" t="s">
        <v>289</v>
      </c>
      <c r="C14380" s="1">
        <v>108744333</v>
      </c>
      <c r="D14380" s="1">
        <v>2</v>
      </c>
      <c r="E14380" s="1">
        <v>0</v>
      </c>
      <c r="F14380" s="1">
        <v>7</v>
      </c>
      <c r="G14380" s="7" t="str">
        <f>IF(E14380&lt;0,"0-",IF(E14380=0,"0",IF(E14380&lt;3.01,"0+ to 3",IF(E14380&lt;6.01,"3+ to 6",IF(E14380&lt;9.01,"6+ to 9",IF(E14380&lt;12.01,"9+ to 12",IF(E14380&lt;15.01,"12+ to 15",IF(E14380&lt;18.01,"15+ to 18",IF(E14380&lt;21.01,"18+ to 21",IF(E14380&lt;24.01,"21+ to 24",IF(E14380&lt;27.01,"24+ to 27",IF(E14380&lt;30.01,"27+ to 30","30+"))))))))))))</f>
        <v>0</v>
      </c>
      <c r="H14380" s="7" t="str">
        <f>IF(F14380&lt;0,"0-",IF(F14380=0,"0",IF(F14380&lt;3.01,"0+ to 3",IF(F14380&lt;6.01,"3+ to 6",IF(F14380&lt;9.01,"6+ to 9",IF(F14380&lt;12.01,"9+ to 12",IF(F14380&lt;15.01,"12+ to 15",IF(F14380&lt;18.01,"15+ to 18",IF(F14380&lt;21.01,"18+ to 21",IF(F14380&lt;24.01,"21+ to 24",IF(F14380&lt;27.01,"24+ to 27",IF(F14380&lt;30.01,"27+ to 30","30+"))))))))))))</f>
        <v>6+ to 9</v>
      </c>
      <c r="I14380" t="str">
        <f>IF(G14380&lt;&gt;H14380,"DIFF","")</f>
        <v>DIFF</v>
      </c>
    </row>
    <row r="14381" spans="1:9">
      <c r="A14381" t="s">
        <v>102</v>
      </c>
      <c r="B14381" t="s">
        <v>289</v>
      </c>
      <c r="C14381" s="1">
        <v>108746218</v>
      </c>
      <c r="D14381" s="1">
        <v>2</v>
      </c>
      <c r="E14381" s="1">
        <v>-3</v>
      </c>
      <c r="F14381" s="1">
        <v>11</v>
      </c>
      <c r="G14381" s="7" t="str">
        <f>IF(E14381&lt;0,"0-",IF(E14381=0,"0",IF(E14381&lt;3.01,"0+ to 3",IF(E14381&lt;6.01,"3+ to 6",IF(E14381&lt;9.01,"6+ to 9",IF(E14381&lt;12.01,"9+ to 12",IF(E14381&lt;15.01,"12+ to 15",IF(E14381&lt;18.01,"15+ to 18",IF(E14381&lt;21.01,"18+ to 21",IF(E14381&lt;24.01,"21+ to 24",IF(E14381&lt;27.01,"24+ to 27",IF(E14381&lt;30.01,"27+ to 30","30+"))))))))))))</f>
        <v>0-</v>
      </c>
      <c r="H14381" s="7" t="str">
        <f>IF(F14381&lt;0,"0-",IF(F14381=0,"0",IF(F14381&lt;3.01,"0+ to 3",IF(F14381&lt;6.01,"3+ to 6",IF(F14381&lt;9.01,"6+ to 9",IF(F14381&lt;12.01,"9+ to 12",IF(F14381&lt;15.01,"12+ to 15",IF(F14381&lt;18.01,"15+ to 18",IF(F14381&lt;21.01,"18+ to 21",IF(F14381&lt;24.01,"21+ to 24",IF(F14381&lt;27.01,"24+ to 27",IF(F14381&lt;30.01,"27+ to 30","30+"))))))))))))</f>
        <v>9+ to 12</v>
      </c>
      <c r="I14381" t="str">
        <f>IF(G14381&lt;&gt;H14381,"DIFF","")</f>
        <v>DIFF</v>
      </c>
    </row>
    <row r="14382" spans="1:9">
      <c r="A14382" t="s">
        <v>102</v>
      </c>
      <c r="B14382" t="s">
        <v>289</v>
      </c>
      <c r="C14382" s="1">
        <v>108751570</v>
      </c>
      <c r="D14382" s="1">
        <v>5</v>
      </c>
      <c r="E14382" s="1">
        <v>-11</v>
      </c>
      <c r="F14382" s="1">
        <v>0</v>
      </c>
      <c r="G14382" s="7" t="str">
        <f>IF(E14382&lt;0,"0-",IF(E14382=0,"0",IF(E14382&lt;3.01,"0+ to 3",IF(E14382&lt;6.01,"3+ to 6",IF(E14382&lt;9.01,"6+ to 9",IF(E14382&lt;12.01,"9+ to 12",IF(E14382&lt;15.01,"12+ to 15",IF(E14382&lt;18.01,"15+ to 18",IF(E14382&lt;21.01,"18+ to 21",IF(E14382&lt;24.01,"21+ to 24",IF(E14382&lt;27.01,"24+ to 27",IF(E14382&lt;30.01,"27+ to 30","30+"))))))))))))</f>
        <v>0-</v>
      </c>
      <c r="H14382" s="7" t="str">
        <f>IF(F14382&lt;0,"0-",IF(F14382=0,"0",IF(F14382&lt;3.01,"0+ to 3",IF(F14382&lt;6.01,"3+ to 6",IF(F14382&lt;9.01,"6+ to 9",IF(F14382&lt;12.01,"9+ to 12",IF(F14382&lt;15.01,"12+ to 15",IF(F14382&lt;18.01,"15+ to 18",IF(F14382&lt;21.01,"18+ to 21",IF(F14382&lt;24.01,"21+ to 24",IF(F14382&lt;27.01,"24+ to 27",IF(F14382&lt;30.01,"27+ to 30","30+"))))))))))))</f>
        <v>0</v>
      </c>
      <c r="I14382" t="str">
        <f>IF(G14382&lt;&gt;H14382,"DIFF","")</f>
        <v>DIFF</v>
      </c>
    </row>
    <row r="14383" spans="1:9">
      <c r="A14383" t="s">
        <v>102</v>
      </c>
      <c r="B14383" t="s">
        <v>289</v>
      </c>
      <c r="C14383" s="1">
        <v>108752901</v>
      </c>
      <c r="D14383" s="1">
        <v>2</v>
      </c>
      <c r="E14383" s="1">
        <v>-8</v>
      </c>
      <c r="F14383" s="1">
        <v>10</v>
      </c>
      <c r="G14383" s="7" t="str">
        <f>IF(E14383&lt;0,"0-",IF(E14383=0,"0",IF(E14383&lt;3.01,"0+ to 3",IF(E14383&lt;6.01,"3+ to 6",IF(E14383&lt;9.01,"6+ to 9",IF(E14383&lt;12.01,"9+ to 12",IF(E14383&lt;15.01,"12+ to 15",IF(E14383&lt;18.01,"15+ to 18",IF(E14383&lt;21.01,"18+ to 21",IF(E14383&lt;24.01,"21+ to 24",IF(E14383&lt;27.01,"24+ to 27",IF(E14383&lt;30.01,"27+ to 30","30+"))))))))))))</f>
        <v>0-</v>
      </c>
      <c r="H14383" s="7" t="str">
        <f>IF(F14383&lt;0,"0-",IF(F14383=0,"0",IF(F14383&lt;3.01,"0+ to 3",IF(F14383&lt;6.01,"3+ to 6",IF(F14383&lt;9.01,"6+ to 9",IF(F14383&lt;12.01,"9+ to 12",IF(F14383&lt;15.01,"12+ to 15",IF(F14383&lt;18.01,"15+ to 18",IF(F14383&lt;21.01,"18+ to 21",IF(F14383&lt;24.01,"21+ to 24",IF(F14383&lt;27.01,"24+ to 27",IF(F14383&lt;30.01,"27+ to 30","30+"))))))))))))</f>
        <v>9+ to 12</v>
      </c>
      <c r="I14383" t="str">
        <f>IF(G14383&lt;&gt;H14383,"DIFF","")</f>
        <v>DIFF</v>
      </c>
    </row>
    <row r="14384" spans="1:9">
      <c r="A14384" t="s">
        <v>102</v>
      </c>
      <c r="B14384" t="s">
        <v>289</v>
      </c>
      <c r="C14384" s="1">
        <v>108753967</v>
      </c>
      <c r="D14384" s="1">
        <v>2</v>
      </c>
      <c r="E14384" s="1">
        <v>-4</v>
      </c>
      <c r="F14384" s="1">
        <v>7</v>
      </c>
      <c r="G14384" s="7" t="str">
        <f>IF(E14384&lt;0,"0-",IF(E14384=0,"0",IF(E14384&lt;3.01,"0+ to 3",IF(E14384&lt;6.01,"3+ to 6",IF(E14384&lt;9.01,"6+ to 9",IF(E14384&lt;12.01,"9+ to 12",IF(E14384&lt;15.01,"12+ to 15",IF(E14384&lt;18.01,"15+ to 18",IF(E14384&lt;21.01,"18+ to 21",IF(E14384&lt;24.01,"21+ to 24",IF(E14384&lt;27.01,"24+ to 27",IF(E14384&lt;30.01,"27+ to 30","30+"))))))))))))</f>
        <v>0-</v>
      </c>
      <c r="H14384" s="7" t="str">
        <f>IF(F14384&lt;0,"0-",IF(F14384=0,"0",IF(F14384&lt;3.01,"0+ to 3",IF(F14384&lt;6.01,"3+ to 6",IF(F14384&lt;9.01,"6+ to 9",IF(F14384&lt;12.01,"9+ to 12",IF(F14384&lt;15.01,"12+ to 15",IF(F14384&lt;18.01,"15+ to 18",IF(F14384&lt;21.01,"18+ to 21",IF(F14384&lt;24.01,"21+ to 24",IF(F14384&lt;27.01,"24+ to 27",IF(F14384&lt;30.01,"27+ to 30","30+"))))))))))))</f>
        <v>6+ to 9</v>
      </c>
      <c r="I14384" t="str">
        <f>IF(G14384&lt;&gt;H14384,"DIFF","")</f>
        <v>DIFF</v>
      </c>
    </row>
    <row r="14385" spans="1:9">
      <c r="A14385" t="s">
        <v>102</v>
      </c>
      <c r="B14385" t="s">
        <v>289</v>
      </c>
      <c r="C14385" s="1">
        <v>108758174</v>
      </c>
      <c r="D14385" s="1">
        <v>4</v>
      </c>
      <c r="E14385" s="1">
        <v>-18</v>
      </c>
      <c r="F14385" s="1">
        <v>-16</v>
      </c>
      <c r="G14385" s="7" t="str">
        <f>IF(E14385&lt;0,"0-",IF(E14385=0,"0",IF(E14385&lt;3.01,"0+ to 3",IF(E14385&lt;6.01,"3+ to 6",IF(E14385&lt;9.01,"6+ to 9",IF(E14385&lt;12.01,"9+ to 12",IF(E14385&lt;15.01,"12+ to 15",IF(E14385&lt;18.01,"15+ to 18",IF(E14385&lt;21.01,"18+ to 21",IF(E14385&lt;24.01,"21+ to 24",IF(E14385&lt;27.01,"24+ to 27",IF(E14385&lt;30.01,"27+ to 30","30+"))))))))))))</f>
        <v>0-</v>
      </c>
      <c r="H14385" s="7" t="str">
        <f>IF(F14385&lt;0,"0-",IF(F14385=0,"0",IF(F14385&lt;3.01,"0+ to 3",IF(F14385&lt;6.01,"3+ to 6",IF(F14385&lt;9.01,"6+ to 9",IF(F14385&lt;12.01,"9+ to 12",IF(F14385&lt;15.01,"12+ to 15",IF(F14385&lt;18.01,"15+ to 18",IF(F14385&lt;21.01,"18+ to 21",IF(F14385&lt;24.01,"21+ to 24",IF(F14385&lt;27.01,"24+ to 27",IF(F14385&lt;30.01,"27+ to 30","30+"))))))))))))</f>
        <v>0-</v>
      </c>
      <c r="I14385" t="str">
        <f>IF(G14385&lt;&gt;H14385,"DIFF","")</f>
        <v/>
      </c>
    </row>
    <row r="14386" spans="1:9">
      <c r="A14386" t="s">
        <v>102</v>
      </c>
      <c r="B14386" t="s">
        <v>289</v>
      </c>
      <c r="C14386" s="1">
        <v>108759488</v>
      </c>
      <c r="D14386" s="1">
        <v>2</v>
      </c>
      <c r="E14386" s="1">
        <v>-14</v>
      </c>
      <c r="F14386" s="1">
        <v>29</v>
      </c>
      <c r="G14386" s="7" t="str">
        <f>IF(E14386&lt;0,"0-",IF(E14386=0,"0",IF(E14386&lt;3.01,"0+ to 3",IF(E14386&lt;6.01,"3+ to 6",IF(E14386&lt;9.01,"6+ to 9",IF(E14386&lt;12.01,"9+ to 12",IF(E14386&lt;15.01,"12+ to 15",IF(E14386&lt;18.01,"15+ to 18",IF(E14386&lt;21.01,"18+ to 21",IF(E14386&lt;24.01,"21+ to 24",IF(E14386&lt;27.01,"24+ to 27",IF(E14386&lt;30.01,"27+ to 30","30+"))))))))))))</f>
        <v>0-</v>
      </c>
      <c r="H14386" s="7" t="str">
        <f>IF(F14386&lt;0,"0-",IF(F14386=0,"0",IF(F14386&lt;3.01,"0+ to 3",IF(F14386&lt;6.01,"3+ to 6",IF(F14386&lt;9.01,"6+ to 9",IF(F14386&lt;12.01,"9+ to 12",IF(F14386&lt;15.01,"12+ to 15",IF(F14386&lt;18.01,"15+ to 18",IF(F14386&lt;21.01,"18+ to 21",IF(F14386&lt;24.01,"21+ to 24",IF(F14386&lt;27.01,"24+ to 27",IF(F14386&lt;30.01,"27+ to 30","30+"))))))))))))</f>
        <v>27+ to 30</v>
      </c>
      <c r="I14386" t="str">
        <f>IF(G14386&lt;&gt;H14386,"DIFF","")</f>
        <v>DIFF</v>
      </c>
    </row>
    <row r="14387" spans="1:9">
      <c r="A14387" t="s">
        <v>102</v>
      </c>
      <c r="B14387" t="s">
        <v>287</v>
      </c>
      <c r="C14387" s="1">
        <v>108768061</v>
      </c>
      <c r="D14387" s="1">
        <v>2</v>
      </c>
      <c r="E14387" s="1">
        <v>0</v>
      </c>
      <c r="F14387" s="1">
        <v>0</v>
      </c>
      <c r="G14387" s="7" t="str">
        <f>IF(E14387&lt;0,"0-",IF(E14387=0,"0",IF(E14387&lt;3.01,"0+ to 3",IF(E14387&lt;6.01,"3+ to 6",IF(E14387&lt;9.01,"6+ to 9",IF(E14387&lt;12.01,"9+ to 12",IF(E14387&lt;15.01,"12+ to 15",IF(E14387&lt;18.01,"15+ to 18",IF(E14387&lt;21.01,"18+ to 21",IF(E14387&lt;24.01,"21+ to 24",IF(E14387&lt;27.01,"24+ to 27",IF(E14387&lt;30.01,"27+ to 30","30+"))))))))))))</f>
        <v>0</v>
      </c>
      <c r="H14387" s="7" t="str">
        <f>IF(F14387&lt;0,"0-",IF(F14387=0,"0",IF(F14387&lt;3.01,"0+ to 3",IF(F14387&lt;6.01,"3+ to 6",IF(F14387&lt;9.01,"6+ to 9",IF(F14387&lt;12.01,"9+ to 12",IF(F14387&lt;15.01,"12+ to 15",IF(F14387&lt;18.01,"15+ to 18",IF(F14387&lt;21.01,"18+ to 21",IF(F14387&lt;24.01,"21+ to 24",IF(F14387&lt;27.01,"24+ to 27",IF(F14387&lt;30.01,"27+ to 30","30+"))))))))))))</f>
        <v>0</v>
      </c>
      <c r="I14387" t="str">
        <f>IF(G14387&lt;&gt;H14387,"DIFF","")</f>
        <v/>
      </c>
    </row>
    <row r="14388" spans="1:9">
      <c r="A14388" t="s">
        <v>103</v>
      </c>
      <c r="B14388" t="s">
        <v>287</v>
      </c>
      <c r="C14388" s="1">
        <v>108818472</v>
      </c>
      <c r="D14388" s="1">
        <v>5</v>
      </c>
      <c r="E14388" s="1">
        <v>0</v>
      </c>
      <c r="F14388" s="1">
        <v>0</v>
      </c>
      <c r="G14388" s="7" t="str">
        <f>IF(E14388&lt;0,"0-",IF(E14388=0,"0",IF(E14388&lt;3.01,"0+ to 3",IF(E14388&lt;6.01,"3+ to 6",IF(E14388&lt;9.01,"6+ to 9",IF(E14388&lt;12.01,"9+ to 12",IF(E14388&lt;15.01,"12+ to 15",IF(E14388&lt;18.01,"15+ to 18",IF(E14388&lt;21.01,"18+ to 21",IF(E14388&lt;24.01,"21+ to 24",IF(E14388&lt;27.01,"24+ to 27",IF(E14388&lt;30.01,"27+ to 30","30+"))))))))))))</f>
        <v>0</v>
      </c>
      <c r="H14388" s="7" t="str">
        <f>IF(F14388&lt;0,"0-",IF(F14388=0,"0",IF(F14388&lt;3.01,"0+ to 3",IF(F14388&lt;6.01,"3+ to 6",IF(F14388&lt;9.01,"6+ to 9",IF(F14388&lt;12.01,"9+ to 12",IF(F14388&lt;15.01,"12+ to 15",IF(F14388&lt;18.01,"15+ to 18",IF(F14388&lt;21.01,"18+ to 21",IF(F14388&lt;24.01,"21+ to 24",IF(F14388&lt;27.01,"24+ to 27",IF(F14388&lt;30.01,"27+ to 30","30+"))))))))))))</f>
        <v>0</v>
      </c>
      <c r="I14388" t="str">
        <f>IF(G14388&lt;&gt;H14388,"DIFF","")</f>
        <v/>
      </c>
    </row>
    <row r="14389" spans="1:9">
      <c r="A14389" t="s">
        <v>102</v>
      </c>
      <c r="B14389" t="s">
        <v>287</v>
      </c>
      <c r="C14389" s="1">
        <v>108820628</v>
      </c>
      <c r="D14389" s="1">
        <v>2</v>
      </c>
      <c r="E14389" s="1">
        <v>0</v>
      </c>
      <c r="F14389" s="1">
        <v>1</v>
      </c>
      <c r="G14389" s="7" t="str">
        <f>IF(E14389&lt;0,"0-",IF(E14389=0,"0",IF(E14389&lt;3.01,"0+ to 3",IF(E14389&lt;6.01,"3+ to 6",IF(E14389&lt;9.01,"6+ to 9",IF(E14389&lt;12.01,"9+ to 12",IF(E14389&lt;15.01,"12+ to 15",IF(E14389&lt;18.01,"15+ to 18",IF(E14389&lt;21.01,"18+ to 21",IF(E14389&lt;24.01,"21+ to 24",IF(E14389&lt;27.01,"24+ to 27",IF(E14389&lt;30.01,"27+ to 30","30+"))))))))))))</f>
        <v>0</v>
      </c>
      <c r="H14389" s="7" t="str">
        <f>IF(F14389&lt;0,"0-",IF(F14389=0,"0",IF(F14389&lt;3.01,"0+ to 3",IF(F14389&lt;6.01,"3+ to 6",IF(F14389&lt;9.01,"6+ to 9",IF(F14389&lt;12.01,"9+ to 12",IF(F14389&lt;15.01,"12+ to 15",IF(F14389&lt;18.01,"15+ to 18",IF(F14389&lt;21.01,"18+ to 21",IF(F14389&lt;24.01,"21+ to 24",IF(F14389&lt;27.01,"24+ to 27",IF(F14389&lt;30.01,"27+ to 30","30+"))))))))))))</f>
        <v>0+ to 3</v>
      </c>
      <c r="I14389" t="str">
        <f>IF(G14389&lt;&gt;H14389,"DIFF","")</f>
        <v>DIFF</v>
      </c>
    </row>
    <row r="14390" spans="1:9">
      <c r="A14390" t="s">
        <v>102</v>
      </c>
      <c r="B14390" t="s">
        <v>287</v>
      </c>
      <c r="C14390" s="1">
        <v>108821004</v>
      </c>
      <c r="D14390" s="1">
        <v>2</v>
      </c>
      <c r="E14390" s="1">
        <v>-6</v>
      </c>
      <c r="F14390" s="1">
        <v>14</v>
      </c>
      <c r="G14390" s="7" t="str">
        <f>IF(E14390&lt;0,"0-",IF(E14390=0,"0",IF(E14390&lt;3.01,"0+ to 3",IF(E14390&lt;6.01,"3+ to 6",IF(E14390&lt;9.01,"6+ to 9",IF(E14390&lt;12.01,"9+ to 12",IF(E14390&lt;15.01,"12+ to 15",IF(E14390&lt;18.01,"15+ to 18",IF(E14390&lt;21.01,"18+ to 21",IF(E14390&lt;24.01,"21+ to 24",IF(E14390&lt;27.01,"24+ to 27",IF(E14390&lt;30.01,"27+ to 30","30+"))))))))))))</f>
        <v>0-</v>
      </c>
      <c r="H14390" s="7" t="str">
        <f>IF(F14390&lt;0,"0-",IF(F14390=0,"0",IF(F14390&lt;3.01,"0+ to 3",IF(F14390&lt;6.01,"3+ to 6",IF(F14390&lt;9.01,"6+ to 9",IF(F14390&lt;12.01,"9+ to 12",IF(F14390&lt;15.01,"12+ to 15",IF(F14390&lt;18.01,"15+ to 18",IF(F14390&lt;21.01,"18+ to 21",IF(F14390&lt;24.01,"21+ to 24",IF(F14390&lt;27.01,"24+ to 27",IF(F14390&lt;30.01,"27+ to 30","30+"))))))))))))</f>
        <v>12+ to 15</v>
      </c>
      <c r="I14390" t="str">
        <f>IF(G14390&lt;&gt;H14390,"DIFF","")</f>
        <v>DIFF</v>
      </c>
    </row>
    <row r="14391" spans="1:9">
      <c r="A14391" t="s">
        <v>102</v>
      </c>
      <c r="B14391" t="s">
        <v>287</v>
      </c>
      <c r="C14391" s="1">
        <v>108822338</v>
      </c>
      <c r="D14391" s="1">
        <v>2</v>
      </c>
      <c r="E14391" s="1">
        <v>-3</v>
      </c>
      <c r="F14391" s="1">
        <v>-3</v>
      </c>
      <c r="G14391" s="7" t="str">
        <f>IF(E14391&lt;0,"0-",IF(E14391=0,"0",IF(E14391&lt;3.01,"0+ to 3",IF(E14391&lt;6.01,"3+ to 6",IF(E14391&lt;9.01,"6+ to 9",IF(E14391&lt;12.01,"9+ to 12",IF(E14391&lt;15.01,"12+ to 15",IF(E14391&lt;18.01,"15+ to 18",IF(E14391&lt;21.01,"18+ to 21",IF(E14391&lt;24.01,"21+ to 24",IF(E14391&lt;27.01,"24+ to 27",IF(E14391&lt;30.01,"27+ to 30","30+"))))))))))))</f>
        <v>0-</v>
      </c>
      <c r="H14391" s="7" t="str">
        <f>IF(F14391&lt;0,"0-",IF(F14391=0,"0",IF(F14391&lt;3.01,"0+ to 3",IF(F14391&lt;6.01,"3+ to 6",IF(F14391&lt;9.01,"6+ to 9",IF(F14391&lt;12.01,"9+ to 12",IF(F14391&lt;15.01,"12+ to 15",IF(F14391&lt;18.01,"15+ to 18",IF(F14391&lt;21.01,"18+ to 21",IF(F14391&lt;24.01,"21+ to 24",IF(F14391&lt;27.01,"24+ to 27",IF(F14391&lt;30.01,"27+ to 30","30+"))))))))))))</f>
        <v>0-</v>
      </c>
      <c r="I14391" t="str">
        <f>IF(G14391&lt;&gt;H14391,"DIFF","")</f>
        <v/>
      </c>
    </row>
    <row r="14392" spans="1:9">
      <c r="A14392" t="s">
        <v>102</v>
      </c>
      <c r="B14392" t="s">
        <v>287</v>
      </c>
      <c r="C14392" s="1">
        <v>108828421</v>
      </c>
      <c r="D14392" s="1">
        <v>2</v>
      </c>
      <c r="E14392" s="1">
        <v>-2</v>
      </c>
      <c r="F14392" s="1">
        <v>3</v>
      </c>
      <c r="G14392" s="7" t="str">
        <f>IF(E14392&lt;0,"0-",IF(E14392=0,"0",IF(E14392&lt;3.01,"0+ to 3",IF(E14392&lt;6.01,"3+ to 6",IF(E14392&lt;9.01,"6+ to 9",IF(E14392&lt;12.01,"9+ to 12",IF(E14392&lt;15.01,"12+ to 15",IF(E14392&lt;18.01,"15+ to 18",IF(E14392&lt;21.01,"18+ to 21",IF(E14392&lt;24.01,"21+ to 24",IF(E14392&lt;27.01,"24+ to 27",IF(E14392&lt;30.01,"27+ to 30","30+"))))))))))))</f>
        <v>0-</v>
      </c>
      <c r="H14392" s="7" t="str">
        <f>IF(F14392&lt;0,"0-",IF(F14392=0,"0",IF(F14392&lt;3.01,"0+ to 3",IF(F14392&lt;6.01,"3+ to 6",IF(F14392&lt;9.01,"6+ to 9",IF(F14392&lt;12.01,"9+ to 12",IF(F14392&lt;15.01,"12+ to 15",IF(F14392&lt;18.01,"15+ to 18",IF(F14392&lt;21.01,"18+ to 21",IF(F14392&lt;24.01,"21+ to 24",IF(F14392&lt;27.01,"24+ to 27",IF(F14392&lt;30.01,"27+ to 30","30+"))))))))))))</f>
        <v>0+ to 3</v>
      </c>
      <c r="I14392" t="str">
        <f>IF(G14392&lt;&gt;H14392,"DIFF","")</f>
        <v>DIFF</v>
      </c>
    </row>
    <row r="14393" spans="1:9">
      <c r="A14393" t="s">
        <v>102</v>
      </c>
      <c r="B14393" t="s">
        <v>287</v>
      </c>
      <c r="C14393" s="1">
        <v>108829792</v>
      </c>
      <c r="D14393" s="1">
        <v>2</v>
      </c>
      <c r="E14393" s="1">
        <v>-2</v>
      </c>
      <c r="F14393" s="1">
        <v>4</v>
      </c>
      <c r="G14393" s="7" t="str">
        <f>IF(E14393&lt;0,"0-",IF(E14393=0,"0",IF(E14393&lt;3.01,"0+ to 3",IF(E14393&lt;6.01,"3+ to 6",IF(E14393&lt;9.01,"6+ to 9",IF(E14393&lt;12.01,"9+ to 12",IF(E14393&lt;15.01,"12+ to 15",IF(E14393&lt;18.01,"15+ to 18",IF(E14393&lt;21.01,"18+ to 21",IF(E14393&lt;24.01,"21+ to 24",IF(E14393&lt;27.01,"24+ to 27",IF(E14393&lt;30.01,"27+ to 30","30+"))))))))))))</f>
        <v>0-</v>
      </c>
      <c r="H14393" s="7" t="str">
        <f>IF(F14393&lt;0,"0-",IF(F14393=0,"0",IF(F14393&lt;3.01,"0+ to 3",IF(F14393&lt;6.01,"3+ to 6",IF(F14393&lt;9.01,"6+ to 9",IF(F14393&lt;12.01,"9+ to 12",IF(F14393&lt;15.01,"12+ to 15",IF(F14393&lt;18.01,"15+ to 18",IF(F14393&lt;21.01,"18+ to 21",IF(F14393&lt;24.01,"21+ to 24",IF(F14393&lt;27.01,"24+ to 27",IF(F14393&lt;30.01,"27+ to 30","30+"))))))))))))</f>
        <v>3+ to 6</v>
      </c>
      <c r="I14393" t="str">
        <f>IF(G14393&lt;&gt;H14393,"DIFF","")</f>
        <v>DIFF</v>
      </c>
    </row>
    <row r="14394" spans="1:9">
      <c r="A14394" t="s">
        <v>102</v>
      </c>
      <c r="B14394" t="s">
        <v>287</v>
      </c>
      <c r="C14394" s="1">
        <v>108839743</v>
      </c>
      <c r="D14394" s="1">
        <v>2</v>
      </c>
      <c r="E14394" s="1">
        <v>-30</v>
      </c>
      <c r="F14394" s="1">
        <v>41</v>
      </c>
      <c r="G14394" s="7" t="str">
        <f>IF(E14394&lt;0,"0-",IF(E14394=0,"0",IF(E14394&lt;3.01,"0+ to 3",IF(E14394&lt;6.01,"3+ to 6",IF(E14394&lt;9.01,"6+ to 9",IF(E14394&lt;12.01,"9+ to 12",IF(E14394&lt;15.01,"12+ to 15",IF(E14394&lt;18.01,"15+ to 18",IF(E14394&lt;21.01,"18+ to 21",IF(E14394&lt;24.01,"21+ to 24",IF(E14394&lt;27.01,"24+ to 27",IF(E14394&lt;30.01,"27+ to 30","30+"))))))))))))</f>
        <v>0-</v>
      </c>
      <c r="H14394" s="7" t="str">
        <f>IF(F14394&lt;0,"0-",IF(F14394=0,"0",IF(F14394&lt;3.01,"0+ to 3",IF(F14394&lt;6.01,"3+ to 6",IF(F14394&lt;9.01,"6+ to 9",IF(F14394&lt;12.01,"9+ to 12",IF(F14394&lt;15.01,"12+ to 15",IF(F14394&lt;18.01,"15+ to 18",IF(F14394&lt;21.01,"18+ to 21",IF(F14394&lt;24.01,"21+ to 24",IF(F14394&lt;27.01,"24+ to 27",IF(F14394&lt;30.01,"27+ to 30","30+"))))))))))))</f>
        <v>30+</v>
      </c>
      <c r="I14394" t="str">
        <f>IF(G14394&lt;&gt;H14394,"DIFF","")</f>
        <v>DIFF</v>
      </c>
    </row>
    <row r="14395" spans="1:9">
      <c r="A14395" t="s">
        <v>102</v>
      </c>
      <c r="B14395" t="s">
        <v>286</v>
      </c>
      <c r="C14395" s="1">
        <v>108870588</v>
      </c>
      <c r="D14395" s="1">
        <v>4</v>
      </c>
      <c r="E14395" s="1">
        <v>-29</v>
      </c>
      <c r="F14395" s="1">
        <v>-26</v>
      </c>
      <c r="G14395" s="7" t="str">
        <f>IF(E14395&lt;0,"0-",IF(E14395=0,"0",IF(E14395&lt;3.01,"0+ to 3",IF(E14395&lt;6.01,"3+ to 6",IF(E14395&lt;9.01,"6+ to 9",IF(E14395&lt;12.01,"9+ to 12",IF(E14395&lt;15.01,"12+ to 15",IF(E14395&lt;18.01,"15+ to 18",IF(E14395&lt;21.01,"18+ to 21",IF(E14395&lt;24.01,"21+ to 24",IF(E14395&lt;27.01,"24+ to 27",IF(E14395&lt;30.01,"27+ to 30","30+"))))))))))))</f>
        <v>0-</v>
      </c>
      <c r="H14395" s="7" t="str">
        <f>IF(F14395&lt;0,"0-",IF(F14395=0,"0",IF(F14395&lt;3.01,"0+ to 3",IF(F14395&lt;6.01,"3+ to 6",IF(F14395&lt;9.01,"6+ to 9",IF(F14395&lt;12.01,"9+ to 12",IF(F14395&lt;15.01,"12+ to 15",IF(F14395&lt;18.01,"15+ to 18",IF(F14395&lt;21.01,"18+ to 21",IF(F14395&lt;24.01,"21+ to 24",IF(F14395&lt;27.01,"24+ to 27",IF(F14395&lt;30.01,"27+ to 30","30+"))))))))))))</f>
        <v>0-</v>
      </c>
      <c r="I14395" t="str">
        <f>IF(G14395&lt;&gt;H14395,"DIFF","")</f>
        <v/>
      </c>
    </row>
    <row r="14396" spans="1:9">
      <c r="A14396" t="s">
        <v>102</v>
      </c>
      <c r="B14396" t="s">
        <v>286</v>
      </c>
      <c r="C14396" s="1">
        <v>108870716</v>
      </c>
      <c r="D14396" s="1">
        <v>5</v>
      </c>
      <c r="E14396" s="1">
        <v>-9</v>
      </c>
      <c r="F14396" s="1">
        <v>22</v>
      </c>
      <c r="G14396" s="7" t="str">
        <f>IF(E14396&lt;0,"0-",IF(E14396=0,"0",IF(E14396&lt;3.01,"0+ to 3",IF(E14396&lt;6.01,"3+ to 6",IF(E14396&lt;9.01,"6+ to 9",IF(E14396&lt;12.01,"9+ to 12",IF(E14396&lt;15.01,"12+ to 15",IF(E14396&lt;18.01,"15+ to 18",IF(E14396&lt;21.01,"18+ to 21",IF(E14396&lt;24.01,"21+ to 24",IF(E14396&lt;27.01,"24+ to 27",IF(E14396&lt;30.01,"27+ to 30","30+"))))))))))))</f>
        <v>0-</v>
      </c>
      <c r="H14396" s="7" t="str">
        <f>IF(F14396&lt;0,"0-",IF(F14396=0,"0",IF(F14396&lt;3.01,"0+ to 3",IF(F14396&lt;6.01,"3+ to 6",IF(F14396&lt;9.01,"6+ to 9",IF(F14396&lt;12.01,"9+ to 12",IF(F14396&lt;15.01,"12+ to 15",IF(F14396&lt;18.01,"15+ to 18",IF(F14396&lt;21.01,"18+ to 21",IF(F14396&lt;24.01,"21+ to 24",IF(F14396&lt;27.01,"24+ to 27",IF(F14396&lt;30.01,"27+ to 30","30+"))))))))))))</f>
        <v>21+ to 24</v>
      </c>
      <c r="I14396" t="str">
        <f>IF(G14396&lt;&gt;H14396,"DIFF","")</f>
        <v>DIFF</v>
      </c>
    </row>
    <row r="14397" spans="1:9">
      <c r="A14397" t="s">
        <v>102</v>
      </c>
      <c r="B14397" t="s">
        <v>286</v>
      </c>
      <c r="C14397" s="1">
        <v>108871200</v>
      </c>
      <c r="D14397" s="1">
        <v>2</v>
      </c>
      <c r="E14397" s="1">
        <v>-4</v>
      </c>
      <c r="F14397" s="1">
        <v>7</v>
      </c>
      <c r="G14397" s="7" t="str">
        <f>IF(E14397&lt;0,"0-",IF(E14397=0,"0",IF(E14397&lt;3.01,"0+ to 3",IF(E14397&lt;6.01,"3+ to 6",IF(E14397&lt;9.01,"6+ to 9",IF(E14397&lt;12.01,"9+ to 12",IF(E14397&lt;15.01,"12+ to 15",IF(E14397&lt;18.01,"15+ to 18",IF(E14397&lt;21.01,"18+ to 21",IF(E14397&lt;24.01,"21+ to 24",IF(E14397&lt;27.01,"24+ to 27",IF(E14397&lt;30.01,"27+ to 30","30+"))))))))))))</f>
        <v>0-</v>
      </c>
      <c r="H14397" s="7" t="str">
        <f>IF(F14397&lt;0,"0-",IF(F14397=0,"0",IF(F14397&lt;3.01,"0+ to 3",IF(F14397&lt;6.01,"3+ to 6",IF(F14397&lt;9.01,"6+ to 9",IF(F14397&lt;12.01,"9+ to 12",IF(F14397&lt;15.01,"12+ to 15",IF(F14397&lt;18.01,"15+ to 18",IF(F14397&lt;21.01,"18+ to 21",IF(F14397&lt;24.01,"21+ to 24",IF(F14397&lt;27.01,"24+ to 27",IF(F14397&lt;30.01,"27+ to 30","30+"))))))))))))</f>
        <v>6+ to 9</v>
      </c>
      <c r="I14397" t="str">
        <f>IF(G14397&lt;&gt;H14397,"DIFF","")</f>
        <v>DIFF</v>
      </c>
    </row>
    <row r="14398" spans="1:9">
      <c r="A14398" t="s">
        <v>102</v>
      </c>
      <c r="B14398" t="s">
        <v>286</v>
      </c>
      <c r="C14398" s="1">
        <v>108871295</v>
      </c>
      <c r="D14398" s="1">
        <v>2</v>
      </c>
      <c r="E14398" s="1">
        <v>-10</v>
      </c>
      <c r="F14398" s="1">
        <v>5</v>
      </c>
      <c r="G14398" s="7" t="str">
        <f>IF(E14398&lt;0,"0-",IF(E14398=0,"0",IF(E14398&lt;3.01,"0+ to 3",IF(E14398&lt;6.01,"3+ to 6",IF(E14398&lt;9.01,"6+ to 9",IF(E14398&lt;12.01,"9+ to 12",IF(E14398&lt;15.01,"12+ to 15",IF(E14398&lt;18.01,"15+ to 18",IF(E14398&lt;21.01,"18+ to 21",IF(E14398&lt;24.01,"21+ to 24",IF(E14398&lt;27.01,"24+ to 27",IF(E14398&lt;30.01,"27+ to 30","30+"))))))))))))</f>
        <v>0-</v>
      </c>
      <c r="H14398" s="7" t="str">
        <f>IF(F14398&lt;0,"0-",IF(F14398=0,"0",IF(F14398&lt;3.01,"0+ to 3",IF(F14398&lt;6.01,"3+ to 6",IF(F14398&lt;9.01,"6+ to 9",IF(F14398&lt;12.01,"9+ to 12",IF(F14398&lt;15.01,"12+ to 15",IF(F14398&lt;18.01,"15+ to 18",IF(F14398&lt;21.01,"18+ to 21",IF(F14398&lt;24.01,"21+ to 24",IF(F14398&lt;27.01,"24+ to 27",IF(F14398&lt;30.01,"27+ to 30","30+"))))))))))))</f>
        <v>3+ to 6</v>
      </c>
      <c r="I14398" t="str">
        <f>IF(G14398&lt;&gt;H14398,"DIFF","")</f>
        <v>DIFF</v>
      </c>
    </row>
    <row r="14399" spans="1:9">
      <c r="A14399" t="s">
        <v>102</v>
      </c>
      <c r="B14399" t="s">
        <v>286</v>
      </c>
      <c r="C14399" s="1">
        <v>108871345</v>
      </c>
      <c r="D14399" s="1">
        <v>2</v>
      </c>
      <c r="E14399" s="1">
        <v>-5</v>
      </c>
      <c r="F14399" s="1">
        <v>8</v>
      </c>
      <c r="G14399" s="7" t="str">
        <f>IF(E14399&lt;0,"0-",IF(E14399=0,"0",IF(E14399&lt;3.01,"0+ to 3",IF(E14399&lt;6.01,"3+ to 6",IF(E14399&lt;9.01,"6+ to 9",IF(E14399&lt;12.01,"9+ to 12",IF(E14399&lt;15.01,"12+ to 15",IF(E14399&lt;18.01,"15+ to 18",IF(E14399&lt;21.01,"18+ to 21",IF(E14399&lt;24.01,"21+ to 24",IF(E14399&lt;27.01,"24+ to 27",IF(E14399&lt;30.01,"27+ to 30","30+"))))))))))))</f>
        <v>0-</v>
      </c>
      <c r="H14399" s="7" t="str">
        <f>IF(F14399&lt;0,"0-",IF(F14399=0,"0",IF(F14399&lt;3.01,"0+ to 3",IF(F14399&lt;6.01,"3+ to 6",IF(F14399&lt;9.01,"6+ to 9",IF(F14399&lt;12.01,"9+ to 12",IF(F14399&lt;15.01,"12+ to 15",IF(F14399&lt;18.01,"15+ to 18",IF(F14399&lt;21.01,"18+ to 21",IF(F14399&lt;24.01,"21+ to 24",IF(F14399&lt;27.01,"24+ to 27",IF(F14399&lt;30.01,"27+ to 30","30+"))))))))))))</f>
        <v>6+ to 9</v>
      </c>
      <c r="I14399" t="str">
        <f>IF(G14399&lt;&gt;H14399,"DIFF","")</f>
        <v>DIFF</v>
      </c>
    </row>
    <row r="14400" spans="1:9">
      <c r="A14400" t="s">
        <v>102</v>
      </c>
      <c r="B14400" t="s">
        <v>286</v>
      </c>
      <c r="C14400" s="1">
        <v>108872043</v>
      </c>
      <c r="D14400" s="1">
        <v>2</v>
      </c>
      <c r="E14400" s="1">
        <v>-7</v>
      </c>
      <c r="F14400" s="1">
        <v>15</v>
      </c>
      <c r="G14400" s="7" t="str">
        <f>IF(E14400&lt;0,"0-",IF(E14400=0,"0",IF(E14400&lt;3.01,"0+ to 3",IF(E14400&lt;6.01,"3+ to 6",IF(E14400&lt;9.01,"6+ to 9",IF(E14400&lt;12.01,"9+ to 12",IF(E14400&lt;15.01,"12+ to 15",IF(E14400&lt;18.01,"15+ to 18",IF(E14400&lt;21.01,"18+ to 21",IF(E14400&lt;24.01,"21+ to 24",IF(E14400&lt;27.01,"24+ to 27",IF(E14400&lt;30.01,"27+ to 30","30+"))))))))))))</f>
        <v>0-</v>
      </c>
      <c r="H14400" s="7" t="str">
        <f>IF(F14400&lt;0,"0-",IF(F14400=0,"0",IF(F14400&lt;3.01,"0+ to 3",IF(F14400&lt;6.01,"3+ to 6",IF(F14400&lt;9.01,"6+ to 9",IF(F14400&lt;12.01,"9+ to 12",IF(F14400&lt;15.01,"12+ to 15",IF(F14400&lt;18.01,"15+ to 18",IF(F14400&lt;21.01,"18+ to 21",IF(F14400&lt;24.01,"21+ to 24",IF(F14400&lt;27.01,"24+ to 27",IF(F14400&lt;30.01,"27+ to 30","30+"))))))))))))</f>
        <v>12+ to 15</v>
      </c>
      <c r="I14400" t="str">
        <f>IF(G14400&lt;&gt;H14400,"DIFF","")</f>
        <v>DIFF</v>
      </c>
    </row>
    <row r="14401" spans="1:9">
      <c r="A14401" t="s">
        <v>102</v>
      </c>
      <c r="B14401" t="s">
        <v>286</v>
      </c>
      <c r="C14401" s="1">
        <v>108872308</v>
      </c>
      <c r="D14401" s="1">
        <v>3</v>
      </c>
      <c r="E14401" s="1">
        <v>0</v>
      </c>
      <c r="F14401" s="1">
        <v>0</v>
      </c>
      <c r="G14401" s="7" t="str">
        <f>IF(E14401&lt;0,"0-",IF(E14401=0,"0",IF(E14401&lt;3.01,"0+ to 3",IF(E14401&lt;6.01,"3+ to 6",IF(E14401&lt;9.01,"6+ to 9",IF(E14401&lt;12.01,"9+ to 12",IF(E14401&lt;15.01,"12+ to 15",IF(E14401&lt;18.01,"15+ to 18",IF(E14401&lt;21.01,"18+ to 21",IF(E14401&lt;24.01,"21+ to 24",IF(E14401&lt;27.01,"24+ to 27",IF(E14401&lt;30.01,"27+ to 30","30+"))))))))))))</f>
        <v>0</v>
      </c>
      <c r="H14401" s="7" t="str">
        <f>IF(F14401&lt;0,"0-",IF(F14401=0,"0",IF(F14401&lt;3.01,"0+ to 3",IF(F14401&lt;6.01,"3+ to 6",IF(F14401&lt;9.01,"6+ to 9",IF(F14401&lt;12.01,"9+ to 12",IF(F14401&lt;15.01,"12+ to 15",IF(F14401&lt;18.01,"15+ to 18",IF(F14401&lt;21.01,"18+ to 21",IF(F14401&lt;24.01,"21+ to 24",IF(F14401&lt;27.01,"24+ to 27",IF(F14401&lt;30.01,"27+ to 30","30+"))))))))))))</f>
        <v>0</v>
      </c>
      <c r="I14401" t="str">
        <f>IF(G14401&lt;&gt;H14401,"DIFF","")</f>
        <v/>
      </c>
    </row>
    <row r="14402" spans="1:9">
      <c r="A14402" t="s">
        <v>102</v>
      </c>
      <c r="B14402" t="s">
        <v>286</v>
      </c>
      <c r="C14402" s="1">
        <v>108873024</v>
      </c>
      <c r="D14402" s="1">
        <v>2</v>
      </c>
      <c r="E14402" s="1">
        <v>-4</v>
      </c>
      <c r="F14402" s="1">
        <v>5</v>
      </c>
      <c r="G14402" s="7" t="str">
        <f>IF(E14402&lt;0,"0-",IF(E14402=0,"0",IF(E14402&lt;3.01,"0+ to 3",IF(E14402&lt;6.01,"3+ to 6",IF(E14402&lt;9.01,"6+ to 9",IF(E14402&lt;12.01,"9+ to 12",IF(E14402&lt;15.01,"12+ to 15",IF(E14402&lt;18.01,"15+ to 18",IF(E14402&lt;21.01,"18+ to 21",IF(E14402&lt;24.01,"21+ to 24",IF(E14402&lt;27.01,"24+ to 27",IF(E14402&lt;30.01,"27+ to 30","30+"))))))))))))</f>
        <v>0-</v>
      </c>
      <c r="H14402" s="7" t="str">
        <f>IF(F14402&lt;0,"0-",IF(F14402=0,"0",IF(F14402&lt;3.01,"0+ to 3",IF(F14402&lt;6.01,"3+ to 6",IF(F14402&lt;9.01,"6+ to 9",IF(F14402&lt;12.01,"9+ to 12",IF(F14402&lt;15.01,"12+ to 15",IF(F14402&lt;18.01,"15+ to 18",IF(F14402&lt;21.01,"18+ to 21",IF(F14402&lt;24.01,"21+ to 24",IF(F14402&lt;27.01,"24+ to 27",IF(F14402&lt;30.01,"27+ to 30","30+"))))))))))))</f>
        <v>3+ to 6</v>
      </c>
      <c r="I14402" t="str">
        <f>IF(G14402&lt;&gt;H14402,"DIFF","")</f>
        <v>DIFF</v>
      </c>
    </row>
    <row r="14403" spans="1:9">
      <c r="A14403" t="s">
        <v>103</v>
      </c>
      <c r="B14403" t="s">
        <v>286</v>
      </c>
      <c r="C14403" s="1">
        <v>108873165</v>
      </c>
      <c r="D14403" s="1">
        <v>2</v>
      </c>
      <c r="E14403" s="1">
        <v>0</v>
      </c>
      <c r="F14403" s="1">
        <v>8</v>
      </c>
      <c r="G14403" s="7" t="str">
        <f>IF(E14403&lt;0,"0-",IF(E14403=0,"0",IF(E14403&lt;3.01,"0+ to 3",IF(E14403&lt;6.01,"3+ to 6",IF(E14403&lt;9.01,"6+ to 9",IF(E14403&lt;12.01,"9+ to 12",IF(E14403&lt;15.01,"12+ to 15",IF(E14403&lt;18.01,"15+ to 18",IF(E14403&lt;21.01,"18+ to 21",IF(E14403&lt;24.01,"21+ to 24",IF(E14403&lt;27.01,"24+ to 27",IF(E14403&lt;30.01,"27+ to 30","30+"))))))))))))</f>
        <v>0</v>
      </c>
      <c r="H14403" s="7" t="str">
        <f>IF(F14403&lt;0,"0-",IF(F14403=0,"0",IF(F14403&lt;3.01,"0+ to 3",IF(F14403&lt;6.01,"3+ to 6",IF(F14403&lt;9.01,"6+ to 9",IF(F14403&lt;12.01,"9+ to 12",IF(F14403&lt;15.01,"12+ to 15",IF(F14403&lt;18.01,"15+ to 18",IF(F14403&lt;21.01,"18+ to 21",IF(F14403&lt;24.01,"21+ to 24",IF(F14403&lt;27.01,"24+ to 27",IF(F14403&lt;30.01,"27+ to 30","30+"))))))))))))</f>
        <v>6+ to 9</v>
      </c>
      <c r="I14403" t="str">
        <f>IF(G14403&lt;&gt;H14403,"DIFF","")</f>
        <v>DIFF</v>
      </c>
    </row>
    <row r="14404" spans="1:9">
      <c r="A14404" t="s">
        <v>102</v>
      </c>
      <c r="B14404" t="s">
        <v>286</v>
      </c>
      <c r="C14404" s="1">
        <v>108877667</v>
      </c>
      <c r="D14404" s="1">
        <v>2</v>
      </c>
      <c r="E14404" s="1">
        <v>0</v>
      </c>
      <c r="F14404" s="1">
        <v>10</v>
      </c>
      <c r="G14404" s="7" t="str">
        <f>IF(E14404&lt;0,"0-",IF(E14404=0,"0",IF(E14404&lt;3.01,"0+ to 3",IF(E14404&lt;6.01,"3+ to 6",IF(E14404&lt;9.01,"6+ to 9",IF(E14404&lt;12.01,"9+ to 12",IF(E14404&lt;15.01,"12+ to 15",IF(E14404&lt;18.01,"15+ to 18",IF(E14404&lt;21.01,"18+ to 21",IF(E14404&lt;24.01,"21+ to 24",IF(E14404&lt;27.01,"24+ to 27",IF(E14404&lt;30.01,"27+ to 30","30+"))))))))))))</f>
        <v>0</v>
      </c>
      <c r="H14404" s="7" t="str">
        <f>IF(F14404&lt;0,"0-",IF(F14404=0,"0",IF(F14404&lt;3.01,"0+ to 3",IF(F14404&lt;6.01,"3+ to 6",IF(F14404&lt;9.01,"6+ to 9",IF(F14404&lt;12.01,"9+ to 12",IF(F14404&lt;15.01,"12+ to 15",IF(F14404&lt;18.01,"15+ to 18",IF(F14404&lt;21.01,"18+ to 21",IF(F14404&lt;24.01,"21+ to 24",IF(F14404&lt;27.01,"24+ to 27",IF(F14404&lt;30.01,"27+ to 30","30+"))))))))))))</f>
        <v>9+ to 12</v>
      </c>
      <c r="I14404" t="str">
        <f>IF(G14404&lt;&gt;H14404,"DIFF","")</f>
        <v>DIFF</v>
      </c>
    </row>
    <row r="14405" spans="1:9">
      <c r="A14405" t="s">
        <v>102</v>
      </c>
      <c r="B14405" t="s">
        <v>286</v>
      </c>
      <c r="C14405" s="1">
        <v>108878180</v>
      </c>
      <c r="D14405" s="1">
        <v>2</v>
      </c>
      <c r="E14405" s="1">
        <v>-7</v>
      </c>
      <c r="F14405" s="1">
        <v>8</v>
      </c>
      <c r="G14405" s="7" t="str">
        <f>IF(E14405&lt;0,"0-",IF(E14405=0,"0",IF(E14405&lt;3.01,"0+ to 3",IF(E14405&lt;6.01,"3+ to 6",IF(E14405&lt;9.01,"6+ to 9",IF(E14405&lt;12.01,"9+ to 12",IF(E14405&lt;15.01,"12+ to 15",IF(E14405&lt;18.01,"15+ to 18",IF(E14405&lt;21.01,"18+ to 21",IF(E14405&lt;24.01,"21+ to 24",IF(E14405&lt;27.01,"24+ to 27",IF(E14405&lt;30.01,"27+ to 30","30+"))))))))))))</f>
        <v>0-</v>
      </c>
      <c r="H14405" s="7" t="str">
        <f>IF(F14405&lt;0,"0-",IF(F14405=0,"0",IF(F14405&lt;3.01,"0+ to 3",IF(F14405&lt;6.01,"3+ to 6",IF(F14405&lt;9.01,"6+ to 9",IF(F14405&lt;12.01,"9+ to 12",IF(F14405&lt;15.01,"12+ to 15",IF(F14405&lt;18.01,"15+ to 18",IF(F14405&lt;21.01,"18+ to 21",IF(F14405&lt;24.01,"21+ to 24",IF(F14405&lt;27.01,"24+ to 27",IF(F14405&lt;30.01,"27+ to 30","30+"))))))))))))</f>
        <v>6+ to 9</v>
      </c>
      <c r="I14405" t="str">
        <f>IF(G14405&lt;&gt;H14405,"DIFF","")</f>
        <v>DIFF</v>
      </c>
    </row>
    <row r="14406" spans="1:9">
      <c r="A14406" t="s">
        <v>103</v>
      </c>
      <c r="B14406" t="s">
        <v>286</v>
      </c>
      <c r="C14406" s="1">
        <v>108881736</v>
      </c>
      <c r="D14406" s="1">
        <v>4</v>
      </c>
      <c r="E14406" s="1">
        <v>-4</v>
      </c>
      <c r="F14406" s="1">
        <v>10</v>
      </c>
      <c r="G14406" s="7" t="str">
        <f>IF(E14406&lt;0,"0-",IF(E14406=0,"0",IF(E14406&lt;3.01,"0+ to 3",IF(E14406&lt;6.01,"3+ to 6",IF(E14406&lt;9.01,"6+ to 9",IF(E14406&lt;12.01,"9+ to 12",IF(E14406&lt;15.01,"12+ to 15",IF(E14406&lt;18.01,"15+ to 18",IF(E14406&lt;21.01,"18+ to 21",IF(E14406&lt;24.01,"21+ to 24",IF(E14406&lt;27.01,"24+ to 27",IF(E14406&lt;30.01,"27+ to 30","30+"))))))))))))</f>
        <v>0-</v>
      </c>
      <c r="H14406" s="7" t="str">
        <f>IF(F14406&lt;0,"0-",IF(F14406=0,"0",IF(F14406&lt;3.01,"0+ to 3",IF(F14406&lt;6.01,"3+ to 6",IF(F14406&lt;9.01,"6+ to 9",IF(F14406&lt;12.01,"9+ to 12",IF(F14406&lt;15.01,"12+ to 15",IF(F14406&lt;18.01,"15+ to 18",IF(F14406&lt;21.01,"18+ to 21",IF(F14406&lt;24.01,"21+ to 24",IF(F14406&lt;27.01,"24+ to 27",IF(F14406&lt;30.01,"27+ to 30","30+"))))))))))))</f>
        <v>9+ to 12</v>
      </c>
      <c r="I14406" t="str">
        <f>IF(G14406&lt;&gt;H14406,"DIFF","")</f>
        <v>DIFF</v>
      </c>
    </row>
    <row r="14407" spans="1:9">
      <c r="A14407" t="s">
        <v>103</v>
      </c>
      <c r="B14407" t="s">
        <v>286</v>
      </c>
      <c r="C14407" s="1">
        <v>108881936</v>
      </c>
      <c r="D14407" s="1">
        <v>4</v>
      </c>
      <c r="E14407" s="1">
        <v>-4</v>
      </c>
      <c r="F14407" s="1">
        <v>-1</v>
      </c>
      <c r="G14407" s="7" t="str">
        <f>IF(E14407&lt;0,"0-",IF(E14407=0,"0",IF(E14407&lt;3.01,"0+ to 3",IF(E14407&lt;6.01,"3+ to 6",IF(E14407&lt;9.01,"6+ to 9",IF(E14407&lt;12.01,"9+ to 12",IF(E14407&lt;15.01,"12+ to 15",IF(E14407&lt;18.01,"15+ to 18",IF(E14407&lt;21.01,"18+ to 21",IF(E14407&lt;24.01,"21+ to 24",IF(E14407&lt;27.01,"24+ to 27",IF(E14407&lt;30.01,"27+ to 30","30+"))))))))))))</f>
        <v>0-</v>
      </c>
      <c r="H14407" s="7" t="str">
        <f>IF(F14407&lt;0,"0-",IF(F14407=0,"0",IF(F14407&lt;3.01,"0+ to 3",IF(F14407&lt;6.01,"3+ to 6",IF(F14407&lt;9.01,"6+ to 9",IF(F14407&lt;12.01,"9+ to 12",IF(F14407&lt;15.01,"12+ to 15",IF(F14407&lt;18.01,"15+ to 18",IF(F14407&lt;21.01,"18+ to 21",IF(F14407&lt;24.01,"21+ to 24",IF(F14407&lt;27.01,"24+ to 27",IF(F14407&lt;30.01,"27+ to 30","30+"))))))))))))</f>
        <v>0-</v>
      </c>
      <c r="I14407" t="str">
        <f>IF(G14407&lt;&gt;H14407,"DIFF","")</f>
        <v/>
      </c>
    </row>
    <row r="14408" spans="1:9">
      <c r="A14408" t="s">
        <v>102</v>
      </c>
      <c r="B14408" t="s">
        <v>286</v>
      </c>
      <c r="C14408" s="1">
        <v>108887268</v>
      </c>
      <c r="D14408" s="1">
        <v>2</v>
      </c>
      <c r="E14408" s="1">
        <v>-10</v>
      </c>
      <c r="F14408" s="1">
        <v>15</v>
      </c>
      <c r="G14408" s="7" t="str">
        <f>IF(E14408&lt;0,"0-",IF(E14408=0,"0",IF(E14408&lt;3.01,"0+ to 3",IF(E14408&lt;6.01,"3+ to 6",IF(E14408&lt;9.01,"6+ to 9",IF(E14408&lt;12.01,"9+ to 12",IF(E14408&lt;15.01,"12+ to 15",IF(E14408&lt;18.01,"15+ to 18",IF(E14408&lt;21.01,"18+ to 21",IF(E14408&lt;24.01,"21+ to 24",IF(E14408&lt;27.01,"24+ to 27",IF(E14408&lt;30.01,"27+ to 30","30+"))))))))))))</f>
        <v>0-</v>
      </c>
      <c r="H14408" s="7" t="str">
        <f>IF(F14408&lt;0,"0-",IF(F14408=0,"0",IF(F14408&lt;3.01,"0+ to 3",IF(F14408&lt;6.01,"3+ to 6",IF(F14408&lt;9.01,"6+ to 9",IF(F14408&lt;12.01,"9+ to 12",IF(F14408&lt;15.01,"12+ to 15",IF(F14408&lt;18.01,"15+ to 18",IF(F14408&lt;21.01,"18+ to 21",IF(F14408&lt;24.01,"21+ to 24",IF(F14408&lt;27.01,"24+ to 27",IF(F14408&lt;30.01,"27+ to 30","30+"))))))))))))</f>
        <v>12+ to 15</v>
      </c>
      <c r="I14408" t="str">
        <f>IF(G14408&lt;&gt;H14408,"DIFF","")</f>
        <v>DIFF</v>
      </c>
    </row>
    <row r="14409" spans="1:9">
      <c r="A14409" t="s">
        <v>102</v>
      </c>
      <c r="B14409" t="s">
        <v>286</v>
      </c>
      <c r="C14409" s="1">
        <v>108887535</v>
      </c>
      <c r="D14409" s="1">
        <v>2</v>
      </c>
      <c r="E14409" s="1">
        <v>-8</v>
      </c>
      <c r="F14409" s="1">
        <v>20</v>
      </c>
      <c r="G14409" s="7" t="str">
        <f>IF(E14409&lt;0,"0-",IF(E14409=0,"0",IF(E14409&lt;3.01,"0+ to 3",IF(E14409&lt;6.01,"3+ to 6",IF(E14409&lt;9.01,"6+ to 9",IF(E14409&lt;12.01,"9+ to 12",IF(E14409&lt;15.01,"12+ to 15",IF(E14409&lt;18.01,"15+ to 18",IF(E14409&lt;21.01,"18+ to 21",IF(E14409&lt;24.01,"21+ to 24",IF(E14409&lt;27.01,"24+ to 27",IF(E14409&lt;30.01,"27+ to 30","30+"))))))))))))</f>
        <v>0-</v>
      </c>
      <c r="H14409" s="7" t="str">
        <f>IF(F14409&lt;0,"0-",IF(F14409=0,"0",IF(F14409&lt;3.01,"0+ to 3",IF(F14409&lt;6.01,"3+ to 6",IF(F14409&lt;9.01,"6+ to 9",IF(F14409&lt;12.01,"9+ to 12",IF(F14409&lt;15.01,"12+ to 15",IF(F14409&lt;18.01,"15+ to 18",IF(F14409&lt;21.01,"18+ to 21",IF(F14409&lt;24.01,"21+ to 24",IF(F14409&lt;27.01,"24+ to 27",IF(F14409&lt;30.01,"27+ to 30","30+"))))))))))))</f>
        <v>18+ to 21</v>
      </c>
      <c r="I14409" t="str">
        <f>IF(G14409&lt;&gt;H14409,"DIFF","")</f>
        <v>DIFF</v>
      </c>
    </row>
    <row r="14410" spans="1:9">
      <c r="A14410" t="s">
        <v>102</v>
      </c>
      <c r="B14410" t="s">
        <v>285</v>
      </c>
      <c r="C14410" s="1">
        <v>108902339</v>
      </c>
      <c r="D14410" s="1">
        <v>5</v>
      </c>
      <c r="E14410" s="1">
        <v>-3</v>
      </c>
      <c r="F14410" s="1">
        <v>26</v>
      </c>
      <c r="G14410" s="7" t="str">
        <f>IF(E14410&lt;0,"0-",IF(E14410=0,"0",IF(E14410&lt;3.01,"0+ to 3",IF(E14410&lt;6.01,"3+ to 6",IF(E14410&lt;9.01,"6+ to 9",IF(E14410&lt;12.01,"9+ to 12",IF(E14410&lt;15.01,"12+ to 15",IF(E14410&lt;18.01,"15+ to 18",IF(E14410&lt;21.01,"18+ to 21",IF(E14410&lt;24.01,"21+ to 24",IF(E14410&lt;27.01,"24+ to 27",IF(E14410&lt;30.01,"27+ to 30","30+"))))))))))))</f>
        <v>0-</v>
      </c>
      <c r="H14410" s="7" t="str">
        <f>IF(F14410&lt;0,"0-",IF(F14410=0,"0",IF(F14410&lt;3.01,"0+ to 3",IF(F14410&lt;6.01,"3+ to 6",IF(F14410&lt;9.01,"6+ to 9",IF(F14410&lt;12.01,"9+ to 12",IF(F14410&lt;15.01,"12+ to 15",IF(F14410&lt;18.01,"15+ to 18",IF(F14410&lt;21.01,"18+ to 21",IF(F14410&lt;24.01,"21+ to 24",IF(F14410&lt;27.01,"24+ to 27",IF(F14410&lt;30.01,"27+ to 30","30+"))))))))))))</f>
        <v>24+ to 27</v>
      </c>
      <c r="I14410" t="str">
        <f>IF(G14410&lt;&gt;H14410,"DIFF","")</f>
        <v>DIFF</v>
      </c>
    </row>
    <row r="14411" spans="1:9">
      <c r="A14411" t="s">
        <v>103</v>
      </c>
      <c r="B14411" t="s">
        <v>285</v>
      </c>
      <c r="C14411" s="1">
        <v>108916715</v>
      </c>
      <c r="D14411" s="1">
        <v>4</v>
      </c>
      <c r="E14411" s="1">
        <v>0</v>
      </c>
      <c r="F14411" s="1">
        <v>0</v>
      </c>
      <c r="G14411" s="7" t="str">
        <f>IF(E14411&lt;0,"0-",IF(E14411=0,"0",IF(E14411&lt;3.01,"0+ to 3",IF(E14411&lt;6.01,"3+ to 6",IF(E14411&lt;9.01,"6+ to 9",IF(E14411&lt;12.01,"9+ to 12",IF(E14411&lt;15.01,"12+ to 15",IF(E14411&lt;18.01,"15+ to 18",IF(E14411&lt;21.01,"18+ to 21",IF(E14411&lt;24.01,"21+ to 24",IF(E14411&lt;27.01,"24+ to 27",IF(E14411&lt;30.01,"27+ to 30","30+"))))))))))))</f>
        <v>0</v>
      </c>
      <c r="H14411" s="7" t="str">
        <f>IF(F14411&lt;0,"0-",IF(F14411=0,"0",IF(F14411&lt;3.01,"0+ to 3",IF(F14411&lt;6.01,"3+ to 6",IF(F14411&lt;9.01,"6+ to 9",IF(F14411&lt;12.01,"9+ to 12",IF(F14411&lt;15.01,"12+ to 15",IF(F14411&lt;18.01,"15+ to 18",IF(F14411&lt;21.01,"18+ to 21",IF(F14411&lt;24.01,"21+ to 24",IF(F14411&lt;27.01,"24+ to 27",IF(F14411&lt;30.01,"27+ to 30","30+"))))))))))))</f>
        <v>0</v>
      </c>
      <c r="I14411" t="str">
        <f>IF(G14411&lt;&gt;H14411,"DIFF","")</f>
        <v/>
      </c>
    </row>
    <row r="14412" spans="1:9">
      <c r="A14412" t="s">
        <v>102</v>
      </c>
      <c r="B14412" t="s">
        <v>285</v>
      </c>
      <c r="C14412" s="1">
        <v>108922529</v>
      </c>
      <c r="D14412" s="1">
        <v>2</v>
      </c>
      <c r="E14412" s="1">
        <v>-3</v>
      </c>
      <c r="F14412" s="1">
        <v>7</v>
      </c>
      <c r="G14412" s="7" t="str">
        <f>IF(E14412&lt;0,"0-",IF(E14412=0,"0",IF(E14412&lt;3.01,"0+ to 3",IF(E14412&lt;6.01,"3+ to 6",IF(E14412&lt;9.01,"6+ to 9",IF(E14412&lt;12.01,"9+ to 12",IF(E14412&lt;15.01,"12+ to 15",IF(E14412&lt;18.01,"15+ to 18",IF(E14412&lt;21.01,"18+ to 21",IF(E14412&lt;24.01,"21+ to 24",IF(E14412&lt;27.01,"24+ to 27",IF(E14412&lt;30.01,"27+ to 30","30+"))))))))))))</f>
        <v>0-</v>
      </c>
      <c r="H14412" s="7" t="str">
        <f>IF(F14412&lt;0,"0-",IF(F14412=0,"0",IF(F14412&lt;3.01,"0+ to 3",IF(F14412&lt;6.01,"3+ to 6",IF(F14412&lt;9.01,"6+ to 9",IF(F14412&lt;12.01,"9+ to 12",IF(F14412&lt;15.01,"12+ to 15",IF(F14412&lt;18.01,"15+ to 18",IF(F14412&lt;21.01,"18+ to 21",IF(F14412&lt;24.01,"21+ to 24",IF(F14412&lt;27.01,"24+ to 27",IF(F14412&lt;30.01,"27+ to 30","30+"))))))))))))</f>
        <v>6+ to 9</v>
      </c>
      <c r="I14412" t="str">
        <f>IF(G14412&lt;&gt;H14412,"DIFF","")</f>
        <v>DIFF</v>
      </c>
    </row>
    <row r="14413" spans="1:9">
      <c r="A14413" t="s">
        <v>102</v>
      </c>
      <c r="B14413" t="s">
        <v>285</v>
      </c>
      <c r="C14413" s="1">
        <v>108930361</v>
      </c>
      <c r="D14413" s="1">
        <v>2</v>
      </c>
      <c r="E14413" s="1">
        <v>0</v>
      </c>
      <c r="F14413" s="1">
        <v>0</v>
      </c>
      <c r="G14413" s="7" t="str">
        <f>IF(E14413&lt;0,"0-",IF(E14413=0,"0",IF(E14413&lt;3.01,"0+ to 3",IF(E14413&lt;6.01,"3+ to 6",IF(E14413&lt;9.01,"6+ to 9",IF(E14413&lt;12.01,"9+ to 12",IF(E14413&lt;15.01,"12+ to 15",IF(E14413&lt;18.01,"15+ to 18",IF(E14413&lt;21.01,"18+ to 21",IF(E14413&lt;24.01,"21+ to 24",IF(E14413&lt;27.01,"24+ to 27",IF(E14413&lt;30.01,"27+ to 30","30+"))))))))))))</f>
        <v>0</v>
      </c>
      <c r="H14413" s="7" t="str">
        <f>IF(F14413&lt;0,"0-",IF(F14413=0,"0",IF(F14413&lt;3.01,"0+ to 3",IF(F14413&lt;6.01,"3+ to 6",IF(F14413&lt;9.01,"6+ to 9",IF(F14413&lt;12.01,"9+ to 12",IF(F14413&lt;15.01,"12+ to 15",IF(F14413&lt;18.01,"15+ to 18",IF(F14413&lt;21.01,"18+ to 21",IF(F14413&lt;24.01,"21+ to 24",IF(F14413&lt;27.01,"24+ to 27",IF(F14413&lt;30.01,"27+ to 30","30+"))))))))))))</f>
        <v>0</v>
      </c>
      <c r="I14413" t="str">
        <f>IF(G14413&lt;&gt;H14413,"DIFF","")</f>
        <v/>
      </c>
    </row>
    <row r="14414" spans="1:9">
      <c r="A14414" t="s">
        <v>102</v>
      </c>
      <c r="B14414" t="s">
        <v>285</v>
      </c>
      <c r="C14414" s="1">
        <v>108934545</v>
      </c>
      <c r="D14414" s="1">
        <v>4</v>
      </c>
      <c r="E14414" s="1">
        <v>0</v>
      </c>
      <c r="F14414" s="1">
        <v>0</v>
      </c>
      <c r="G14414" s="7" t="str">
        <f>IF(E14414&lt;0,"0-",IF(E14414=0,"0",IF(E14414&lt;3.01,"0+ to 3",IF(E14414&lt;6.01,"3+ to 6",IF(E14414&lt;9.01,"6+ to 9",IF(E14414&lt;12.01,"9+ to 12",IF(E14414&lt;15.01,"12+ to 15",IF(E14414&lt;18.01,"15+ to 18",IF(E14414&lt;21.01,"18+ to 21",IF(E14414&lt;24.01,"21+ to 24",IF(E14414&lt;27.01,"24+ to 27",IF(E14414&lt;30.01,"27+ to 30","30+"))))))))))))</f>
        <v>0</v>
      </c>
      <c r="H14414" s="7" t="str">
        <f>IF(F14414&lt;0,"0-",IF(F14414=0,"0",IF(F14414&lt;3.01,"0+ to 3",IF(F14414&lt;6.01,"3+ to 6",IF(F14414&lt;9.01,"6+ to 9",IF(F14414&lt;12.01,"9+ to 12",IF(F14414&lt;15.01,"12+ to 15",IF(F14414&lt;18.01,"15+ to 18",IF(F14414&lt;21.01,"18+ to 21",IF(F14414&lt;24.01,"21+ to 24",IF(F14414&lt;27.01,"24+ to 27",IF(F14414&lt;30.01,"27+ to 30","30+"))))))))))))</f>
        <v>0</v>
      </c>
      <c r="I14414" t="str">
        <f>IF(G14414&lt;&gt;H14414,"DIFF","")</f>
        <v/>
      </c>
    </row>
    <row r="14415" spans="1:9">
      <c r="A14415" t="s">
        <v>102</v>
      </c>
      <c r="B14415" t="s">
        <v>285</v>
      </c>
      <c r="C14415" s="1">
        <v>108936331</v>
      </c>
      <c r="D14415" s="1">
        <v>2</v>
      </c>
      <c r="E14415" s="1">
        <v>-13</v>
      </c>
      <c r="F14415" s="1">
        <v>20</v>
      </c>
      <c r="G14415" s="7" t="str">
        <f>IF(E14415&lt;0,"0-",IF(E14415=0,"0",IF(E14415&lt;3.01,"0+ to 3",IF(E14415&lt;6.01,"3+ to 6",IF(E14415&lt;9.01,"6+ to 9",IF(E14415&lt;12.01,"9+ to 12",IF(E14415&lt;15.01,"12+ to 15",IF(E14415&lt;18.01,"15+ to 18",IF(E14415&lt;21.01,"18+ to 21",IF(E14415&lt;24.01,"21+ to 24",IF(E14415&lt;27.01,"24+ to 27",IF(E14415&lt;30.01,"27+ to 30","30+"))))))))))))</f>
        <v>0-</v>
      </c>
      <c r="H14415" s="7" t="str">
        <f>IF(F14415&lt;0,"0-",IF(F14415=0,"0",IF(F14415&lt;3.01,"0+ to 3",IF(F14415&lt;6.01,"3+ to 6",IF(F14415&lt;9.01,"6+ to 9",IF(F14415&lt;12.01,"9+ to 12",IF(F14415&lt;15.01,"12+ to 15",IF(F14415&lt;18.01,"15+ to 18",IF(F14415&lt;21.01,"18+ to 21",IF(F14415&lt;24.01,"21+ to 24",IF(F14415&lt;27.01,"24+ to 27",IF(F14415&lt;30.01,"27+ to 30","30+"))))))))))))</f>
        <v>18+ to 21</v>
      </c>
      <c r="I14415" t="str">
        <f>IF(G14415&lt;&gt;H14415,"DIFF","")</f>
        <v>DIFF</v>
      </c>
    </row>
    <row r="14416" spans="1:9">
      <c r="A14416" t="s">
        <v>102</v>
      </c>
      <c r="B14416" t="s">
        <v>285</v>
      </c>
      <c r="C14416" s="1">
        <v>108937067</v>
      </c>
      <c r="D14416" s="1">
        <v>2</v>
      </c>
      <c r="E14416" s="1">
        <v>-4</v>
      </c>
      <c r="F14416" s="1">
        <v>7</v>
      </c>
      <c r="G14416" s="7" t="str">
        <f>IF(E14416&lt;0,"0-",IF(E14416=0,"0",IF(E14416&lt;3.01,"0+ to 3",IF(E14416&lt;6.01,"3+ to 6",IF(E14416&lt;9.01,"6+ to 9",IF(E14416&lt;12.01,"9+ to 12",IF(E14416&lt;15.01,"12+ to 15",IF(E14416&lt;18.01,"15+ to 18",IF(E14416&lt;21.01,"18+ to 21",IF(E14416&lt;24.01,"21+ to 24",IF(E14416&lt;27.01,"24+ to 27",IF(E14416&lt;30.01,"27+ to 30","30+"))))))))))))</f>
        <v>0-</v>
      </c>
      <c r="H14416" s="7" t="str">
        <f>IF(F14416&lt;0,"0-",IF(F14416=0,"0",IF(F14416&lt;3.01,"0+ to 3",IF(F14416&lt;6.01,"3+ to 6",IF(F14416&lt;9.01,"6+ to 9",IF(F14416&lt;12.01,"9+ to 12",IF(F14416&lt;15.01,"12+ to 15",IF(F14416&lt;18.01,"15+ to 18",IF(F14416&lt;21.01,"18+ to 21",IF(F14416&lt;24.01,"21+ to 24",IF(F14416&lt;27.01,"24+ to 27",IF(F14416&lt;30.01,"27+ to 30","30+"))))))))))))</f>
        <v>6+ to 9</v>
      </c>
      <c r="I14416" t="str">
        <f>IF(G14416&lt;&gt;H14416,"DIFF","")</f>
        <v>DIFF</v>
      </c>
    </row>
    <row r="14417" spans="1:9">
      <c r="A14417" t="s">
        <v>102</v>
      </c>
      <c r="B14417" t="s">
        <v>284</v>
      </c>
      <c r="C14417" s="1">
        <v>108984860</v>
      </c>
      <c r="D14417" s="1">
        <v>3</v>
      </c>
      <c r="E14417" s="1">
        <v>0</v>
      </c>
      <c r="F14417" s="1">
        <v>0</v>
      </c>
      <c r="G14417" s="7" t="str">
        <f>IF(E14417&lt;0,"0-",IF(E14417=0,"0",IF(E14417&lt;3.01,"0+ to 3",IF(E14417&lt;6.01,"3+ to 6",IF(E14417&lt;9.01,"6+ to 9",IF(E14417&lt;12.01,"9+ to 12",IF(E14417&lt;15.01,"12+ to 15",IF(E14417&lt;18.01,"15+ to 18",IF(E14417&lt;21.01,"18+ to 21",IF(E14417&lt;24.01,"21+ to 24",IF(E14417&lt;27.01,"24+ to 27",IF(E14417&lt;30.01,"27+ to 30","30+"))))))))))))</f>
        <v>0</v>
      </c>
      <c r="H14417" s="7" t="str">
        <f>IF(F14417&lt;0,"0-",IF(F14417=0,"0",IF(F14417&lt;3.01,"0+ to 3",IF(F14417&lt;6.01,"3+ to 6",IF(F14417&lt;9.01,"6+ to 9",IF(F14417&lt;12.01,"9+ to 12",IF(F14417&lt;15.01,"12+ to 15",IF(F14417&lt;18.01,"15+ to 18",IF(F14417&lt;21.01,"18+ to 21",IF(F14417&lt;24.01,"21+ to 24",IF(F14417&lt;27.01,"24+ to 27",IF(F14417&lt;30.01,"27+ to 30","30+"))))))))))))</f>
        <v>0</v>
      </c>
      <c r="I14417" t="str">
        <f>IF(G14417&lt;&gt;H14417,"DIFF","")</f>
        <v/>
      </c>
    </row>
    <row r="14418" spans="1:9">
      <c r="A14418" t="s">
        <v>102</v>
      </c>
      <c r="B14418" t="s">
        <v>284</v>
      </c>
      <c r="C14418" s="1">
        <v>108985220</v>
      </c>
      <c r="D14418" s="1">
        <v>3</v>
      </c>
      <c r="E14418" s="1">
        <v>-3</v>
      </c>
      <c r="F14418" s="1">
        <v>-3</v>
      </c>
      <c r="G14418" s="7" t="str">
        <f>IF(E14418&lt;0,"0-",IF(E14418=0,"0",IF(E14418&lt;3.01,"0+ to 3",IF(E14418&lt;6.01,"3+ to 6",IF(E14418&lt;9.01,"6+ to 9",IF(E14418&lt;12.01,"9+ to 12",IF(E14418&lt;15.01,"12+ to 15",IF(E14418&lt;18.01,"15+ to 18",IF(E14418&lt;21.01,"18+ to 21",IF(E14418&lt;24.01,"21+ to 24",IF(E14418&lt;27.01,"24+ to 27",IF(E14418&lt;30.01,"27+ to 30","30+"))))))))))))</f>
        <v>0-</v>
      </c>
      <c r="H14418" s="7" t="str">
        <f>IF(F14418&lt;0,"0-",IF(F14418=0,"0",IF(F14418&lt;3.01,"0+ to 3",IF(F14418&lt;6.01,"3+ to 6",IF(F14418&lt;9.01,"6+ to 9",IF(F14418&lt;12.01,"9+ to 12",IF(F14418&lt;15.01,"12+ to 15",IF(F14418&lt;18.01,"15+ to 18",IF(F14418&lt;21.01,"18+ to 21",IF(F14418&lt;24.01,"21+ to 24",IF(F14418&lt;27.01,"24+ to 27",IF(F14418&lt;30.01,"27+ to 30","30+"))))))))))))</f>
        <v>0-</v>
      </c>
      <c r="I14418" t="str">
        <f>IF(G14418&lt;&gt;H14418,"DIFF","")</f>
        <v/>
      </c>
    </row>
    <row r="14419" spans="1:9">
      <c r="A14419" t="s">
        <v>102</v>
      </c>
      <c r="B14419" t="s">
        <v>284</v>
      </c>
      <c r="C14419" s="1">
        <v>108985586</v>
      </c>
      <c r="D14419" s="1">
        <v>2</v>
      </c>
      <c r="E14419" s="1">
        <v>0</v>
      </c>
      <c r="F14419" s="1">
        <v>2</v>
      </c>
      <c r="G14419" s="7" t="str">
        <f>IF(E14419&lt;0,"0-",IF(E14419=0,"0",IF(E14419&lt;3.01,"0+ to 3",IF(E14419&lt;6.01,"3+ to 6",IF(E14419&lt;9.01,"6+ to 9",IF(E14419&lt;12.01,"9+ to 12",IF(E14419&lt;15.01,"12+ to 15",IF(E14419&lt;18.01,"15+ to 18",IF(E14419&lt;21.01,"18+ to 21",IF(E14419&lt;24.01,"21+ to 24",IF(E14419&lt;27.01,"24+ to 27",IF(E14419&lt;30.01,"27+ to 30","30+"))))))))))))</f>
        <v>0</v>
      </c>
      <c r="H14419" s="7" t="str">
        <f>IF(F14419&lt;0,"0-",IF(F14419=0,"0",IF(F14419&lt;3.01,"0+ to 3",IF(F14419&lt;6.01,"3+ to 6",IF(F14419&lt;9.01,"6+ to 9",IF(F14419&lt;12.01,"9+ to 12",IF(F14419&lt;15.01,"12+ to 15",IF(F14419&lt;18.01,"15+ to 18",IF(F14419&lt;21.01,"18+ to 21",IF(F14419&lt;24.01,"21+ to 24",IF(F14419&lt;27.01,"24+ to 27",IF(F14419&lt;30.01,"27+ to 30","30+"))))))))))))</f>
        <v>0+ to 3</v>
      </c>
      <c r="I14419" t="str">
        <f>IF(G14419&lt;&gt;H14419,"DIFF","")</f>
        <v>DIFF</v>
      </c>
    </row>
    <row r="14420" spans="1:9">
      <c r="A14420" t="s">
        <v>102</v>
      </c>
      <c r="B14420" t="s">
        <v>284</v>
      </c>
      <c r="C14420" s="1">
        <v>108988995</v>
      </c>
      <c r="D14420" s="1">
        <v>2</v>
      </c>
      <c r="E14420" s="1">
        <v>-5</v>
      </c>
      <c r="F14420" s="1">
        <v>8</v>
      </c>
      <c r="G14420" s="7" t="str">
        <f>IF(E14420&lt;0,"0-",IF(E14420=0,"0",IF(E14420&lt;3.01,"0+ to 3",IF(E14420&lt;6.01,"3+ to 6",IF(E14420&lt;9.01,"6+ to 9",IF(E14420&lt;12.01,"9+ to 12",IF(E14420&lt;15.01,"12+ to 15",IF(E14420&lt;18.01,"15+ to 18",IF(E14420&lt;21.01,"18+ to 21",IF(E14420&lt;24.01,"21+ to 24",IF(E14420&lt;27.01,"24+ to 27",IF(E14420&lt;30.01,"27+ to 30","30+"))))))))))))</f>
        <v>0-</v>
      </c>
      <c r="H14420" s="7" t="str">
        <f>IF(F14420&lt;0,"0-",IF(F14420=0,"0",IF(F14420&lt;3.01,"0+ to 3",IF(F14420&lt;6.01,"3+ to 6",IF(F14420&lt;9.01,"6+ to 9",IF(F14420&lt;12.01,"9+ to 12",IF(F14420&lt;15.01,"12+ to 15",IF(F14420&lt;18.01,"15+ to 18",IF(F14420&lt;21.01,"18+ to 21",IF(F14420&lt;24.01,"21+ to 24",IF(F14420&lt;27.01,"24+ to 27",IF(F14420&lt;30.01,"27+ to 30","30+"))))))))))))</f>
        <v>6+ to 9</v>
      </c>
      <c r="I14420" t="str">
        <f>IF(G14420&lt;&gt;H14420,"DIFF","")</f>
        <v>DIFF</v>
      </c>
    </row>
    <row r="14421" spans="1:9">
      <c r="A14421" t="s">
        <v>102</v>
      </c>
      <c r="B14421" t="s">
        <v>284</v>
      </c>
      <c r="C14421" s="1">
        <v>108992066</v>
      </c>
      <c r="D14421" s="1">
        <v>2</v>
      </c>
      <c r="E14421" s="1">
        <v>-6</v>
      </c>
      <c r="F14421" s="1">
        <v>9</v>
      </c>
      <c r="G14421" s="7" t="str">
        <f>IF(E14421&lt;0,"0-",IF(E14421=0,"0",IF(E14421&lt;3.01,"0+ to 3",IF(E14421&lt;6.01,"3+ to 6",IF(E14421&lt;9.01,"6+ to 9",IF(E14421&lt;12.01,"9+ to 12",IF(E14421&lt;15.01,"12+ to 15",IF(E14421&lt;18.01,"15+ to 18",IF(E14421&lt;21.01,"18+ to 21",IF(E14421&lt;24.01,"21+ to 24",IF(E14421&lt;27.01,"24+ to 27",IF(E14421&lt;30.01,"27+ to 30","30+"))))))))))))</f>
        <v>0-</v>
      </c>
      <c r="H14421" s="7" t="str">
        <f>IF(F14421&lt;0,"0-",IF(F14421=0,"0",IF(F14421&lt;3.01,"0+ to 3",IF(F14421&lt;6.01,"3+ to 6",IF(F14421&lt;9.01,"6+ to 9",IF(F14421&lt;12.01,"9+ to 12",IF(F14421&lt;15.01,"12+ to 15",IF(F14421&lt;18.01,"15+ to 18",IF(F14421&lt;21.01,"18+ to 21",IF(F14421&lt;24.01,"21+ to 24",IF(F14421&lt;27.01,"24+ to 27",IF(F14421&lt;30.01,"27+ to 30","30+"))))))))))))</f>
        <v>6+ to 9</v>
      </c>
      <c r="I14421" t="str">
        <f>IF(G14421&lt;&gt;H14421,"DIFF","")</f>
        <v>DIFF</v>
      </c>
    </row>
    <row r="14422" spans="1:9">
      <c r="A14422" t="s">
        <v>102</v>
      </c>
      <c r="B14422" t="s">
        <v>284</v>
      </c>
      <c r="C14422" s="1">
        <v>108996100</v>
      </c>
      <c r="D14422" s="1">
        <v>2</v>
      </c>
      <c r="E14422" s="1">
        <v>-9</v>
      </c>
      <c r="F14422" s="1">
        <v>16</v>
      </c>
      <c r="G14422" s="7" t="str">
        <f>IF(E14422&lt;0,"0-",IF(E14422=0,"0",IF(E14422&lt;3.01,"0+ to 3",IF(E14422&lt;6.01,"3+ to 6",IF(E14422&lt;9.01,"6+ to 9",IF(E14422&lt;12.01,"9+ to 12",IF(E14422&lt;15.01,"12+ to 15",IF(E14422&lt;18.01,"15+ to 18",IF(E14422&lt;21.01,"18+ to 21",IF(E14422&lt;24.01,"21+ to 24",IF(E14422&lt;27.01,"24+ to 27",IF(E14422&lt;30.01,"27+ to 30","30+"))))))))))))</f>
        <v>0-</v>
      </c>
      <c r="H14422" s="7" t="str">
        <f>IF(F14422&lt;0,"0-",IF(F14422=0,"0",IF(F14422&lt;3.01,"0+ to 3",IF(F14422&lt;6.01,"3+ to 6",IF(F14422&lt;9.01,"6+ to 9",IF(F14422&lt;12.01,"9+ to 12",IF(F14422&lt;15.01,"12+ to 15",IF(F14422&lt;18.01,"15+ to 18",IF(F14422&lt;21.01,"18+ to 21",IF(F14422&lt;24.01,"21+ to 24",IF(F14422&lt;27.01,"24+ to 27",IF(F14422&lt;30.01,"27+ to 30","30+"))))))))))))</f>
        <v>15+ to 18</v>
      </c>
      <c r="I14422" t="str">
        <f>IF(G14422&lt;&gt;H14422,"DIFF","")</f>
        <v>DIFF</v>
      </c>
    </row>
    <row r="14423" spans="1:9">
      <c r="A14423" t="s">
        <v>102</v>
      </c>
      <c r="B14423" t="s">
        <v>284</v>
      </c>
      <c r="C14423" s="1">
        <v>108996910</v>
      </c>
      <c r="D14423" s="1">
        <v>3</v>
      </c>
      <c r="E14423" s="1">
        <v>-3</v>
      </c>
      <c r="F14423" s="1">
        <v>6</v>
      </c>
      <c r="G14423" s="7" t="str">
        <f>IF(E14423&lt;0,"0-",IF(E14423=0,"0",IF(E14423&lt;3.01,"0+ to 3",IF(E14423&lt;6.01,"3+ to 6",IF(E14423&lt;9.01,"6+ to 9",IF(E14423&lt;12.01,"9+ to 12",IF(E14423&lt;15.01,"12+ to 15",IF(E14423&lt;18.01,"15+ to 18",IF(E14423&lt;21.01,"18+ to 21",IF(E14423&lt;24.01,"21+ to 24",IF(E14423&lt;27.01,"24+ to 27",IF(E14423&lt;30.01,"27+ to 30","30+"))))))))))))</f>
        <v>0-</v>
      </c>
      <c r="H14423" s="7" t="str">
        <f>IF(F14423&lt;0,"0-",IF(F14423=0,"0",IF(F14423&lt;3.01,"0+ to 3",IF(F14423&lt;6.01,"3+ to 6",IF(F14423&lt;9.01,"6+ to 9",IF(F14423&lt;12.01,"9+ to 12",IF(F14423&lt;15.01,"12+ to 15",IF(F14423&lt;18.01,"15+ to 18",IF(F14423&lt;21.01,"18+ to 21",IF(F14423&lt;24.01,"21+ to 24",IF(F14423&lt;27.01,"24+ to 27",IF(F14423&lt;30.01,"27+ to 30","30+"))))))))))))</f>
        <v>3+ to 6</v>
      </c>
      <c r="I14423" t="str">
        <f>IF(G14423&lt;&gt;H14423,"DIFF","")</f>
        <v>DIFF</v>
      </c>
    </row>
    <row r="14424" spans="1:9">
      <c r="A14424" t="s">
        <v>102</v>
      </c>
      <c r="B14424" t="s">
        <v>284</v>
      </c>
      <c r="C14424" s="1">
        <v>109001868</v>
      </c>
      <c r="D14424" s="1">
        <v>3</v>
      </c>
      <c r="E14424" s="1">
        <v>0</v>
      </c>
      <c r="F14424" s="1">
        <v>4</v>
      </c>
      <c r="G14424" s="7" t="str">
        <f>IF(E14424&lt;0,"0-",IF(E14424=0,"0",IF(E14424&lt;3.01,"0+ to 3",IF(E14424&lt;6.01,"3+ to 6",IF(E14424&lt;9.01,"6+ to 9",IF(E14424&lt;12.01,"9+ to 12",IF(E14424&lt;15.01,"12+ to 15",IF(E14424&lt;18.01,"15+ to 18",IF(E14424&lt;21.01,"18+ to 21",IF(E14424&lt;24.01,"21+ to 24",IF(E14424&lt;27.01,"24+ to 27",IF(E14424&lt;30.01,"27+ to 30","30+"))))))))))))</f>
        <v>0</v>
      </c>
      <c r="H14424" s="7" t="str">
        <f>IF(F14424&lt;0,"0-",IF(F14424=0,"0",IF(F14424&lt;3.01,"0+ to 3",IF(F14424&lt;6.01,"3+ to 6",IF(F14424&lt;9.01,"6+ to 9",IF(F14424&lt;12.01,"9+ to 12",IF(F14424&lt;15.01,"12+ to 15",IF(F14424&lt;18.01,"15+ to 18",IF(F14424&lt;21.01,"18+ to 21",IF(F14424&lt;24.01,"21+ to 24",IF(F14424&lt;27.01,"24+ to 27",IF(F14424&lt;30.01,"27+ to 30","30+"))))))))))))</f>
        <v>3+ to 6</v>
      </c>
      <c r="I14424" t="str">
        <f>IF(G14424&lt;&gt;H14424,"DIFF","")</f>
        <v>DIFF</v>
      </c>
    </row>
    <row r="14425" spans="1:9">
      <c r="A14425" t="s">
        <v>102</v>
      </c>
      <c r="B14425" t="s">
        <v>284</v>
      </c>
      <c r="C14425" s="1">
        <v>109005149</v>
      </c>
      <c r="D14425" s="1">
        <v>2</v>
      </c>
      <c r="E14425" s="1">
        <v>-3</v>
      </c>
      <c r="F14425" s="1">
        <v>7</v>
      </c>
      <c r="G14425" s="7" t="str">
        <f>IF(E14425&lt;0,"0-",IF(E14425=0,"0",IF(E14425&lt;3.01,"0+ to 3",IF(E14425&lt;6.01,"3+ to 6",IF(E14425&lt;9.01,"6+ to 9",IF(E14425&lt;12.01,"9+ to 12",IF(E14425&lt;15.01,"12+ to 15",IF(E14425&lt;18.01,"15+ to 18",IF(E14425&lt;21.01,"18+ to 21",IF(E14425&lt;24.01,"21+ to 24",IF(E14425&lt;27.01,"24+ to 27",IF(E14425&lt;30.01,"27+ to 30","30+"))))))))))))</f>
        <v>0-</v>
      </c>
      <c r="H14425" s="7" t="str">
        <f>IF(F14425&lt;0,"0-",IF(F14425=0,"0",IF(F14425&lt;3.01,"0+ to 3",IF(F14425&lt;6.01,"3+ to 6",IF(F14425&lt;9.01,"6+ to 9",IF(F14425&lt;12.01,"9+ to 12",IF(F14425&lt;15.01,"12+ to 15",IF(F14425&lt;18.01,"15+ to 18",IF(F14425&lt;21.01,"18+ to 21",IF(F14425&lt;24.01,"21+ to 24",IF(F14425&lt;27.01,"24+ to 27",IF(F14425&lt;30.01,"27+ to 30","30+"))))))))))))</f>
        <v>6+ to 9</v>
      </c>
      <c r="I14425" t="str">
        <f>IF(G14425&lt;&gt;H14425,"DIFF","")</f>
        <v>DIFF</v>
      </c>
    </row>
    <row r="14426" spans="1:9">
      <c r="A14426" t="s">
        <v>102</v>
      </c>
      <c r="B14426" t="s">
        <v>283</v>
      </c>
      <c r="C14426" s="1">
        <v>109043354</v>
      </c>
      <c r="D14426" s="1">
        <v>3</v>
      </c>
      <c r="E14426" s="1">
        <v>0</v>
      </c>
      <c r="F14426" s="1">
        <v>22</v>
      </c>
      <c r="G14426" s="7" t="str">
        <f>IF(E14426&lt;0,"0-",IF(E14426=0,"0",IF(E14426&lt;3.01,"0+ to 3",IF(E14426&lt;6.01,"3+ to 6",IF(E14426&lt;9.01,"6+ to 9",IF(E14426&lt;12.01,"9+ to 12",IF(E14426&lt;15.01,"12+ to 15",IF(E14426&lt;18.01,"15+ to 18",IF(E14426&lt;21.01,"18+ to 21",IF(E14426&lt;24.01,"21+ to 24",IF(E14426&lt;27.01,"24+ to 27",IF(E14426&lt;30.01,"27+ to 30","30+"))))))))))))</f>
        <v>0</v>
      </c>
      <c r="H14426" s="7" t="str">
        <f>IF(F14426&lt;0,"0-",IF(F14426=0,"0",IF(F14426&lt;3.01,"0+ to 3",IF(F14426&lt;6.01,"3+ to 6",IF(F14426&lt;9.01,"6+ to 9",IF(F14426&lt;12.01,"9+ to 12",IF(F14426&lt;15.01,"12+ to 15",IF(F14426&lt;18.01,"15+ to 18",IF(F14426&lt;21.01,"18+ to 21",IF(F14426&lt;24.01,"21+ to 24",IF(F14426&lt;27.01,"24+ to 27",IF(F14426&lt;30.01,"27+ to 30","30+"))))))))))))</f>
        <v>21+ to 24</v>
      </c>
      <c r="I14426" t="str">
        <f>IF(G14426&lt;&gt;H14426,"DIFF","")</f>
        <v>DIFF</v>
      </c>
    </row>
    <row r="14427" spans="1:9">
      <c r="A14427" t="s">
        <v>102</v>
      </c>
      <c r="B14427" t="s">
        <v>283</v>
      </c>
      <c r="C14427" s="1">
        <v>109048521</v>
      </c>
      <c r="D14427" s="1">
        <v>2</v>
      </c>
      <c r="E14427" s="1">
        <v>0</v>
      </c>
      <c r="F14427" s="1">
        <v>0</v>
      </c>
      <c r="G14427" s="7" t="str">
        <f>IF(E14427&lt;0,"0-",IF(E14427=0,"0",IF(E14427&lt;3.01,"0+ to 3",IF(E14427&lt;6.01,"3+ to 6",IF(E14427&lt;9.01,"6+ to 9",IF(E14427&lt;12.01,"9+ to 12",IF(E14427&lt;15.01,"12+ to 15",IF(E14427&lt;18.01,"15+ to 18",IF(E14427&lt;21.01,"18+ to 21",IF(E14427&lt;24.01,"21+ to 24",IF(E14427&lt;27.01,"24+ to 27",IF(E14427&lt;30.01,"27+ to 30","30+"))))))))))))</f>
        <v>0</v>
      </c>
      <c r="H14427" s="7" t="str">
        <f>IF(F14427&lt;0,"0-",IF(F14427=0,"0",IF(F14427&lt;3.01,"0+ to 3",IF(F14427&lt;6.01,"3+ to 6",IF(F14427&lt;9.01,"6+ to 9",IF(F14427&lt;12.01,"9+ to 12",IF(F14427&lt;15.01,"12+ to 15",IF(F14427&lt;18.01,"15+ to 18",IF(F14427&lt;21.01,"18+ to 21",IF(F14427&lt;24.01,"21+ to 24",IF(F14427&lt;27.01,"24+ to 27",IF(F14427&lt;30.01,"27+ to 30","30+"))))))))))))</f>
        <v>0</v>
      </c>
      <c r="I14427" t="str">
        <f>IF(G14427&lt;&gt;H14427,"DIFF","")</f>
        <v/>
      </c>
    </row>
    <row r="14428" spans="1:9">
      <c r="A14428" t="s">
        <v>102</v>
      </c>
      <c r="B14428" t="s">
        <v>283</v>
      </c>
      <c r="C14428" s="1">
        <v>109049244</v>
      </c>
      <c r="D14428" s="1">
        <v>4</v>
      </c>
      <c r="E14428" s="1">
        <v>0</v>
      </c>
      <c r="F14428" s="1">
        <v>0</v>
      </c>
      <c r="G14428" s="7" t="str">
        <f>IF(E14428&lt;0,"0-",IF(E14428=0,"0",IF(E14428&lt;3.01,"0+ to 3",IF(E14428&lt;6.01,"3+ to 6",IF(E14428&lt;9.01,"6+ to 9",IF(E14428&lt;12.01,"9+ to 12",IF(E14428&lt;15.01,"12+ to 15",IF(E14428&lt;18.01,"15+ to 18",IF(E14428&lt;21.01,"18+ to 21",IF(E14428&lt;24.01,"21+ to 24",IF(E14428&lt;27.01,"24+ to 27",IF(E14428&lt;30.01,"27+ to 30","30+"))))))))))))</f>
        <v>0</v>
      </c>
      <c r="H14428" s="7" t="str">
        <f>IF(F14428&lt;0,"0-",IF(F14428=0,"0",IF(F14428&lt;3.01,"0+ to 3",IF(F14428&lt;6.01,"3+ to 6",IF(F14428&lt;9.01,"6+ to 9",IF(F14428&lt;12.01,"9+ to 12",IF(F14428&lt;15.01,"12+ to 15",IF(F14428&lt;18.01,"15+ to 18",IF(F14428&lt;21.01,"18+ to 21",IF(F14428&lt;24.01,"21+ to 24",IF(F14428&lt;27.01,"24+ to 27",IF(F14428&lt;30.01,"27+ to 30","30+"))))))))))))</f>
        <v>0</v>
      </c>
      <c r="I14428" t="str">
        <f>IF(G14428&lt;&gt;H14428,"DIFF","")</f>
        <v/>
      </c>
    </row>
    <row r="14429" spans="1:9">
      <c r="A14429" t="s">
        <v>102</v>
      </c>
      <c r="B14429" t="s">
        <v>283</v>
      </c>
      <c r="C14429" s="1">
        <v>109054329</v>
      </c>
      <c r="D14429" s="1">
        <v>2</v>
      </c>
      <c r="E14429" s="1">
        <v>0</v>
      </c>
      <c r="F14429" s="1">
        <v>0</v>
      </c>
      <c r="G14429" s="7" t="str">
        <f>IF(E14429&lt;0,"0-",IF(E14429=0,"0",IF(E14429&lt;3.01,"0+ to 3",IF(E14429&lt;6.01,"3+ to 6",IF(E14429&lt;9.01,"6+ to 9",IF(E14429&lt;12.01,"9+ to 12",IF(E14429&lt;15.01,"12+ to 15",IF(E14429&lt;18.01,"15+ to 18",IF(E14429&lt;21.01,"18+ to 21",IF(E14429&lt;24.01,"21+ to 24",IF(E14429&lt;27.01,"24+ to 27",IF(E14429&lt;30.01,"27+ to 30","30+"))))))))))))</f>
        <v>0</v>
      </c>
      <c r="H14429" s="7" t="str">
        <f>IF(F14429&lt;0,"0-",IF(F14429=0,"0",IF(F14429&lt;3.01,"0+ to 3",IF(F14429&lt;6.01,"3+ to 6",IF(F14429&lt;9.01,"6+ to 9",IF(F14429&lt;12.01,"9+ to 12",IF(F14429&lt;15.01,"12+ to 15",IF(F14429&lt;18.01,"15+ to 18",IF(F14429&lt;21.01,"18+ to 21",IF(F14429&lt;24.01,"21+ to 24",IF(F14429&lt;27.01,"24+ to 27",IF(F14429&lt;30.01,"27+ to 30","30+"))))))))))))</f>
        <v>0</v>
      </c>
      <c r="I14429" t="str">
        <f>IF(G14429&lt;&gt;H14429,"DIFF","")</f>
        <v/>
      </c>
    </row>
    <row r="14430" spans="1:9">
      <c r="A14430" t="s">
        <v>103</v>
      </c>
      <c r="B14430" t="s">
        <v>283</v>
      </c>
      <c r="C14430" s="1">
        <v>109055279</v>
      </c>
      <c r="D14430" s="1">
        <v>2</v>
      </c>
      <c r="E14430" s="1">
        <v>-9</v>
      </c>
      <c r="F14430" s="1">
        <v>7</v>
      </c>
      <c r="G14430" s="7" t="str">
        <f>IF(E14430&lt;0,"0-",IF(E14430=0,"0",IF(E14430&lt;3.01,"0+ to 3",IF(E14430&lt;6.01,"3+ to 6",IF(E14430&lt;9.01,"6+ to 9",IF(E14430&lt;12.01,"9+ to 12",IF(E14430&lt;15.01,"12+ to 15",IF(E14430&lt;18.01,"15+ to 18",IF(E14430&lt;21.01,"18+ to 21",IF(E14430&lt;24.01,"21+ to 24",IF(E14430&lt;27.01,"24+ to 27",IF(E14430&lt;30.01,"27+ to 30","30+"))))))))))))</f>
        <v>0-</v>
      </c>
      <c r="H14430" s="7" t="str">
        <f>IF(F14430&lt;0,"0-",IF(F14430=0,"0",IF(F14430&lt;3.01,"0+ to 3",IF(F14430&lt;6.01,"3+ to 6",IF(F14430&lt;9.01,"6+ to 9",IF(F14430&lt;12.01,"9+ to 12",IF(F14430&lt;15.01,"12+ to 15",IF(F14430&lt;18.01,"15+ to 18",IF(F14430&lt;21.01,"18+ to 21",IF(F14430&lt;24.01,"21+ to 24",IF(F14430&lt;27.01,"24+ to 27",IF(F14430&lt;30.01,"27+ to 30","30+"))))))))))))</f>
        <v>6+ to 9</v>
      </c>
      <c r="I14430" t="str">
        <f>IF(G14430&lt;&gt;H14430,"DIFF","")</f>
        <v>DIFF</v>
      </c>
    </row>
    <row r="14431" spans="1:9">
      <c r="A14431" t="s">
        <v>103</v>
      </c>
      <c r="B14431" t="s">
        <v>283</v>
      </c>
      <c r="C14431" s="1">
        <v>109055310</v>
      </c>
      <c r="D14431" s="1">
        <v>4</v>
      </c>
      <c r="E14431" s="1">
        <v>0</v>
      </c>
      <c r="F14431" s="1">
        <v>0</v>
      </c>
      <c r="G14431" s="7" t="str">
        <f>IF(E14431&lt;0,"0-",IF(E14431=0,"0",IF(E14431&lt;3.01,"0+ to 3",IF(E14431&lt;6.01,"3+ to 6",IF(E14431&lt;9.01,"6+ to 9",IF(E14431&lt;12.01,"9+ to 12",IF(E14431&lt;15.01,"12+ to 15",IF(E14431&lt;18.01,"15+ to 18",IF(E14431&lt;21.01,"18+ to 21",IF(E14431&lt;24.01,"21+ to 24",IF(E14431&lt;27.01,"24+ to 27",IF(E14431&lt;30.01,"27+ to 30","30+"))))))))))))</f>
        <v>0</v>
      </c>
      <c r="H14431" s="7" t="str">
        <f>IF(F14431&lt;0,"0-",IF(F14431=0,"0",IF(F14431&lt;3.01,"0+ to 3",IF(F14431&lt;6.01,"3+ to 6",IF(F14431&lt;9.01,"6+ to 9",IF(F14431&lt;12.01,"9+ to 12",IF(F14431&lt;15.01,"12+ to 15",IF(F14431&lt;18.01,"15+ to 18",IF(F14431&lt;21.01,"18+ to 21",IF(F14431&lt;24.01,"21+ to 24",IF(F14431&lt;27.01,"24+ to 27",IF(F14431&lt;30.01,"27+ to 30","30+"))))))))))))</f>
        <v>0</v>
      </c>
      <c r="I14431" t="str">
        <f>IF(G14431&lt;&gt;H14431,"DIFF","")</f>
        <v/>
      </c>
    </row>
    <row r="14432" spans="1:9">
      <c r="A14432" t="s">
        <v>103</v>
      </c>
      <c r="B14432" t="s">
        <v>283</v>
      </c>
      <c r="C14432" s="1">
        <v>109055511</v>
      </c>
      <c r="D14432" s="1">
        <v>2</v>
      </c>
      <c r="E14432" s="1">
        <v>-16</v>
      </c>
      <c r="F14432" s="1">
        <v>23</v>
      </c>
      <c r="G14432" s="7" t="str">
        <f>IF(E14432&lt;0,"0-",IF(E14432=0,"0",IF(E14432&lt;3.01,"0+ to 3",IF(E14432&lt;6.01,"3+ to 6",IF(E14432&lt;9.01,"6+ to 9",IF(E14432&lt;12.01,"9+ to 12",IF(E14432&lt;15.01,"12+ to 15",IF(E14432&lt;18.01,"15+ to 18",IF(E14432&lt;21.01,"18+ to 21",IF(E14432&lt;24.01,"21+ to 24",IF(E14432&lt;27.01,"24+ to 27",IF(E14432&lt;30.01,"27+ to 30","30+"))))))))))))</f>
        <v>0-</v>
      </c>
      <c r="H14432" s="7" t="str">
        <f>IF(F14432&lt;0,"0-",IF(F14432=0,"0",IF(F14432&lt;3.01,"0+ to 3",IF(F14432&lt;6.01,"3+ to 6",IF(F14432&lt;9.01,"6+ to 9",IF(F14432&lt;12.01,"9+ to 12",IF(F14432&lt;15.01,"12+ to 15",IF(F14432&lt;18.01,"15+ to 18",IF(F14432&lt;21.01,"18+ to 21",IF(F14432&lt;24.01,"21+ to 24",IF(F14432&lt;27.01,"24+ to 27",IF(F14432&lt;30.01,"27+ to 30","30+"))))))))))))</f>
        <v>21+ to 24</v>
      </c>
      <c r="I14432" t="str">
        <f>IF(G14432&lt;&gt;H14432,"DIFF","")</f>
        <v>DIFF</v>
      </c>
    </row>
    <row r="14433" spans="1:9">
      <c r="A14433" t="s">
        <v>102</v>
      </c>
      <c r="B14433" t="s">
        <v>283</v>
      </c>
      <c r="C14433" s="1">
        <v>109056788</v>
      </c>
      <c r="D14433" s="1">
        <v>2</v>
      </c>
      <c r="E14433" s="1">
        <v>0</v>
      </c>
      <c r="F14433" s="1">
        <v>0</v>
      </c>
      <c r="G14433" s="7" t="str">
        <f>IF(E14433&lt;0,"0-",IF(E14433=0,"0",IF(E14433&lt;3.01,"0+ to 3",IF(E14433&lt;6.01,"3+ to 6",IF(E14433&lt;9.01,"6+ to 9",IF(E14433&lt;12.01,"9+ to 12",IF(E14433&lt;15.01,"12+ to 15",IF(E14433&lt;18.01,"15+ to 18",IF(E14433&lt;21.01,"18+ to 21",IF(E14433&lt;24.01,"21+ to 24",IF(E14433&lt;27.01,"24+ to 27",IF(E14433&lt;30.01,"27+ to 30","30+"))))))))))))</f>
        <v>0</v>
      </c>
      <c r="H14433" s="7" t="str">
        <f>IF(F14433&lt;0,"0-",IF(F14433=0,"0",IF(F14433&lt;3.01,"0+ to 3",IF(F14433&lt;6.01,"3+ to 6",IF(F14433&lt;9.01,"6+ to 9",IF(F14433&lt;12.01,"9+ to 12",IF(F14433&lt;15.01,"12+ to 15",IF(F14433&lt;18.01,"15+ to 18",IF(F14433&lt;21.01,"18+ to 21",IF(F14433&lt;24.01,"21+ to 24",IF(F14433&lt;27.01,"24+ to 27",IF(F14433&lt;30.01,"27+ to 30","30+"))))))))))))</f>
        <v>0</v>
      </c>
      <c r="I14433" t="str">
        <f>IF(G14433&lt;&gt;H14433,"DIFF","")</f>
        <v/>
      </c>
    </row>
    <row r="14434" spans="1:9">
      <c r="A14434" t="s">
        <v>102</v>
      </c>
      <c r="B14434" t="s">
        <v>283</v>
      </c>
      <c r="C14434" s="1">
        <v>109058711</v>
      </c>
      <c r="D14434" s="1">
        <v>2</v>
      </c>
      <c r="E14434" s="1">
        <v>0</v>
      </c>
      <c r="F14434" s="1">
        <v>4</v>
      </c>
      <c r="G14434" s="7" t="str">
        <f>IF(E14434&lt;0,"0-",IF(E14434=0,"0",IF(E14434&lt;3.01,"0+ to 3",IF(E14434&lt;6.01,"3+ to 6",IF(E14434&lt;9.01,"6+ to 9",IF(E14434&lt;12.01,"9+ to 12",IF(E14434&lt;15.01,"12+ to 15",IF(E14434&lt;18.01,"15+ to 18",IF(E14434&lt;21.01,"18+ to 21",IF(E14434&lt;24.01,"21+ to 24",IF(E14434&lt;27.01,"24+ to 27",IF(E14434&lt;30.01,"27+ to 30","30+"))))))))))))</f>
        <v>0</v>
      </c>
      <c r="H14434" s="7" t="str">
        <f>IF(F14434&lt;0,"0-",IF(F14434=0,"0",IF(F14434&lt;3.01,"0+ to 3",IF(F14434&lt;6.01,"3+ to 6",IF(F14434&lt;9.01,"6+ to 9",IF(F14434&lt;12.01,"9+ to 12",IF(F14434&lt;15.01,"12+ to 15",IF(F14434&lt;18.01,"15+ to 18",IF(F14434&lt;21.01,"18+ to 21",IF(F14434&lt;24.01,"21+ to 24",IF(F14434&lt;27.01,"24+ to 27",IF(F14434&lt;30.01,"27+ to 30","30+"))))))))))))</f>
        <v>3+ to 6</v>
      </c>
      <c r="I14434" t="str">
        <f>IF(G14434&lt;&gt;H14434,"DIFF","")</f>
        <v>DIFF</v>
      </c>
    </row>
    <row r="14435" spans="1:9">
      <c r="A14435" t="s">
        <v>102</v>
      </c>
      <c r="B14435" t="s">
        <v>283</v>
      </c>
      <c r="C14435" s="1">
        <v>109064108</v>
      </c>
      <c r="D14435" s="1">
        <v>2</v>
      </c>
      <c r="E14435" s="1">
        <v>0</v>
      </c>
      <c r="F14435" s="1">
        <v>7</v>
      </c>
      <c r="G14435" s="7" t="str">
        <f>IF(E14435&lt;0,"0-",IF(E14435=0,"0",IF(E14435&lt;3.01,"0+ to 3",IF(E14435&lt;6.01,"3+ to 6",IF(E14435&lt;9.01,"6+ to 9",IF(E14435&lt;12.01,"9+ to 12",IF(E14435&lt;15.01,"12+ to 15",IF(E14435&lt;18.01,"15+ to 18",IF(E14435&lt;21.01,"18+ to 21",IF(E14435&lt;24.01,"21+ to 24",IF(E14435&lt;27.01,"24+ to 27",IF(E14435&lt;30.01,"27+ to 30","30+"))))))))))))</f>
        <v>0</v>
      </c>
      <c r="H14435" s="7" t="str">
        <f>IF(F14435&lt;0,"0-",IF(F14435=0,"0",IF(F14435&lt;3.01,"0+ to 3",IF(F14435&lt;6.01,"3+ to 6",IF(F14435&lt;9.01,"6+ to 9",IF(F14435&lt;12.01,"9+ to 12",IF(F14435&lt;15.01,"12+ to 15",IF(F14435&lt;18.01,"15+ to 18",IF(F14435&lt;21.01,"18+ to 21",IF(F14435&lt;24.01,"21+ to 24",IF(F14435&lt;27.01,"24+ to 27",IF(F14435&lt;30.01,"27+ to 30","30+"))))))))))))</f>
        <v>6+ to 9</v>
      </c>
      <c r="I14435" t="str">
        <f>IF(G14435&lt;&gt;H14435,"DIFF","")</f>
        <v>DIFF</v>
      </c>
    </row>
    <row r="14436" spans="1:9">
      <c r="A14436" t="s">
        <v>102</v>
      </c>
      <c r="B14436" t="s">
        <v>283</v>
      </c>
      <c r="C14436" s="1">
        <v>109066186</v>
      </c>
      <c r="D14436" s="1">
        <v>2</v>
      </c>
      <c r="E14436" s="1">
        <v>-7</v>
      </c>
      <c r="F14436" s="1">
        <v>0</v>
      </c>
      <c r="G14436" s="7" t="str">
        <f>IF(E14436&lt;0,"0-",IF(E14436=0,"0",IF(E14436&lt;3.01,"0+ to 3",IF(E14436&lt;6.01,"3+ to 6",IF(E14436&lt;9.01,"6+ to 9",IF(E14436&lt;12.01,"9+ to 12",IF(E14436&lt;15.01,"12+ to 15",IF(E14436&lt;18.01,"15+ to 18",IF(E14436&lt;21.01,"18+ to 21",IF(E14436&lt;24.01,"21+ to 24",IF(E14436&lt;27.01,"24+ to 27",IF(E14436&lt;30.01,"27+ to 30","30+"))))))))))))</f>
        <v>0-</v>
      </c>
      <c r="H14436" s="7" t="str">
        <f>IF(F14436&lt;0,"0-",IF(F14436=0,"0",IF(F14436&lt;3.01,"0+ to 3",IF(F14436&lt;6.01,"3+ to 6",IF(F14436&lt;9.01,"6+ to 9",IF(F14436&lt;12.01,"9+ to 12",IF(F14436&lt;15.01,"12+ to 15",IF(F14436&lt;18.01,"15+ to 18",IF(F14436&lt;21.01,"18+ to 21",IF(F14436&lt;24.01,"21+ to 24",IF(F14436&lt;27.01,"24+ to 27",IF(F14436&lt;30.01,"27+ to 30","30+"))))))))))))</f>
        <v>0</v>
      </c>
      <c r="I14436" t="str">
        <f>IF(G14436&lt;&gt;H14436,"DIFF","")</f>
        <v>DIFF</v>
      </c>
    </row>
    <row r="14437" spans="1:9">
      <c r="A14437" t="s">
        <v>102</v>
      </c>
      <c r="B14437" t="s">
        <v>283</v>
      </c>
      <c r="C14437" s="1">
        <v>109067218</v>
      </c>
      <c r="D14437" s="1">
        <v>2</v>
      </c>
      <c r="E14437" s="1">
        <v>-6</v>
      </c>
      <c r="F14437" s="1">
        <v>22</v>
      </c>
      <c r="G14437" s="7" t="str">
        <f>IF(E14437&lt;0,"0-",IF(E14437=0,"0",IF(E14437&lt;3.01,"0+ to 3",IF(E14437&lt;6.01,"3+ to 6",IF(E14437&lt;9.01,"6+ to 9",IF(E14437&lt;12.01,"9+ to 12",IF(E14437&lt;15.01,"12+ to 15",IF(E14437&lt;18.01,"15+ to 18",IF(E14437&lt;21.01,"18+ to 21",IF(E14437&lt;24.01,"21+ to 24",IF(E14437&lt;27.01,"24+ to 27",IF(E14437&lt;30.01,"27+ to 30","30+"))))))))))))</f>
        <v>0-</v>
      </c>
      <c r="H14437" s="7" t="str">
        <f>IF(F14437&lt;0,"0-",IF(F14437=0,"0",IF(F14437&lt;3.01,"0+ to 3",IF(F14437&lt;6.01,"3+ to 6",IF(F14437&lt;9.01,"6+ to 9",IF(F14437&lt;12.01,"9+ to 12",IF(F14437&lt;15.01,"12+ to 15",IF(F14437&lt;18.01,"15+ to 18",IF(F14437&lt;21.01,"18+ to 21",IF(F14437&lt;24.01,"21+ to 24",IF(F14437&lt;27.01,"24+ to 27",IF(F14437&lt;30.01,"27+ to 30","30+"))))))))))))</f>
        <v>21+ to 24</v>
      </c>
      <c r="I14437" t="str">
        <f>IF(G14437&lt;&gt;H14437,"DIFF","")</f>
        <v>DIFF</v>
      </c>
    </row>
    <row r="14438" spans="1:9">
      <c r="A14438" t="s">
        <v>102</v>
      </c>
      <c r="B14438" t="s">
        <v>366</v>
      </c>
      <c r="C14438" s="1">
        <v>109071984</v>
      </c>
      <c r="D14438" s="1">
        <v>4</v>
      </c>
      <c r="E14438" s="1">
        <v>-6</v>
      </c>
      <c r="F14438" s="1">
        <v>-2</v>
      </c>
      <c r="G14438" s="7" t="str">
        <f>IF(E14438&lt;0,"0-",IF(E14438=0,"0",IF(E14438&lt;3.01,"0+ to 3",IF(E14438&lt;6.01,"3+ to 6",IF(E14438&lt;9.01,"6+ to 9",IF(E14438&lt;12.01,"9+ to 12",IF(E14438&lt;15.01,"12+ to 15",IF(E14438&lt;18.01,"15+ to 18",IF(E14438&lt;21.01,"18+ to 21",IF(E14438&lt;24.01,"21+ to 24",IF(E14438&lt;27.01,"24+ to 27",IF(E14438&lt;30.01,"27+ to 30","30+"))))))))))))</f>
        <v>0-</v>
      </c>
      <c r="H14438" s="7" t="str">
        <f>IF(F14438&lt;0,"0-",IF(F14438=0,"0",IF(F14438&lt;3.01,"0+ to 3",IF(F14438&lt;6.01,"3+ to 6",IF(F14438&lt;9.01,"6+ to 9",IF(F14438&lt;12.01,"9+ to 12",IF(F14438&lt;15.01,"12+ to 15",IF(F14438&lt;18.01,"15+ to 18",IF(F14438&lt;21.01,"18+ to 21",IF(F14438&lt;24.01,"21+ to 24",IF(F14438&lt;27.01,"24+ to 27",IF(F14438&lt;30.01,"27+ to 30","30+"))))))))))))</f>
        <v>0-</v>
      </c>
      <c r="I14438" t="str">
        <f>IF(G14438&lt;&gt;H14438,"DIFF","")</f>
        <v/>
      </c>
    </row>
    <row r="14439" spans="1:9">
      <c r="A14439" t="s">
        <v>103</v>
      </c>
      <c r="B14439" t="s">
        <v>282</v>
      </c>
      <c r="C14439" s="1">
        <v>109122629</v>
      </c>
      <c r="D14439" s="1">
        <v>2</v>
      </c>
      <c r="E14439" s="1">
        <v>-29</v>
      </c>
      <c r="F14439" s="1">
        <v>25</v>
      </c>
      <c r="G14439" s="7" t="str">
        <f>IF(E14439&lt;0,"0-",IF(E14439=0,"0",IF(E14439&lt;3.01,"0+ to 3",IF(E14439&lt;6.01,"3+ to 6",IF(E14439&lt;9.01,"6+ to 9",IF(E14439&lt;12.01,"9+ to 12",IF(E14439&lt;15.01,"12+ to 15",IF(E14439&lt;18.01,"15+ to 18",IF(E14439&lt;21.01,"18+ to 21",IF(E14439&lt;24.01,"21+ to 24",IF(E14439&lt;27.01,"24+ to 27",IF(E14439&lt;30.01,"27+ to 30","30+"))))))))))))</f>
        <v>0-</v>
      </c>
      <c r="H14439" s="7" t="str">
        <f>IF(F14439&lt;0,"0-",IF(F14439=0,"0",IF(F14439&lt;3.01,"0+ to 3",IF(F14439&lt;6.01,"3+ to 6",IF(F14439&lt;9.01,"6+ to 9",IF(F14439&lt;12.01,"9+ to 12",IF(F14439&lt;15.01,"12+ to 15",IF(F14439&lt;18.01,"15+ to 18",IF(F14439&lt;21.01,"18+ to 21",IF(F14439&lt;24.01,"21+ to 24",IF(F14439&lt;27.01,"24+ to 27",IF(F14439&lt;30.01,"27+ to 30","30+"))))))))))))</f>
        <v>24+ to 27</v>
      </c>
      <c r="I14439" t="str">
        <f>IF(G14439&lt;&gt;H14439,"DIFF","")</f>
        <v>DIFF</v>
      </c>
    </row>
    <row r="14440" spans="1:9">
      <c r="A14440" t="s">
        <v>102</v>
      </c>
      <c r="B14440" t="s">
        <v>282</v>
      </c>
      <c r="C14440" s="1">
        <v>109123115</v>
      </c>
      <c r="D14440" s="1">
        <v>2</v>
      </c>
      <c r="E14440" s="1">
        <v>-5</v>
      </c>
      <c r="F14440" s="1">
        <v>9</v>
      </c>
      <c r="G14440" s="7" t="str">
        <f>IF(E14440&lt;0,"0-",IF(E14440=0,"0",IF(E14440&lt;3.01,"0+ to 3",IF(E14440&lt;6.01,"3+ to 6",IF(E14440&lt;9.01,"6+ to 9",IF(E14440&lt;12.01,"9+ to 12",IF(E14440&lt;15.01,"12+ to 15",IF(E14440&lt;18.01,"15+ to 18",IF(E14440&lt;21.01,"18+ to 21",IF(E14440&lt;24.01,"21+ to 24",IF(E14440&lt;27.01,"24+ to 27",IF(E14440&lt;30.01,"27+ to 30","30+"))))))))))))</f>
        <v>0-</v>
      </c>
      <c r="H14440" s="7" t="str">
        <f>IF(F14440&lt;0,"0-",IF(F14440=0,"0",IF(F14440&lt;3.01,"0+ to 3",IF(F14440&lt;6.01,"3+ to 6",IF(F14440&lt;9.01,"6+ to 9",IF(F14440&lt;12.01,"9+ to 12",IF(F14440&lt;15.01,"12+ to 15",IF(F14440&lt;18.01,"15+ to 18",IF(F14440&lt;21.01,"18+ to 21",IF(F14440&lt;24.01,"21+ to 24",IF(F14440&lt;27.01,"24+ to 27",IF(F14440&lt;30.01,"27+ to 30","30+"))))))))))))</f>
        <v>6+ to 9</v>
      </c>
      <c r="I14440" t="str">
        <f>IF(G14440&lt;&gt;H14440,"DIFF","")</f>
        <v>DIFF</v>
      </c>
    </row>
    <row r="14441" spans="1:9">
      <c r="A14441" t="s">
        <v>102</v>
      </c>
      <c r="B14441" t="s">
        <v>282</v>
      </c>
      <c r="C14441" s="1">
        <v>109128158</v>
      </c>
      <c r="D14441" s="1">
        <v>2</v>
      </c>
      <c r="E14441" s="1">
        <v>-9</v>
      </c>
      <c r="F14441" s="1">
        <v>13</v>
      </c>
      <c r="G14441" s="7" t="str">
        <f>IF(E14441&lt;0,"0-",IF(E14441=0,"0",IF(E14441&lt;3.01,"0+ to 3",IF(E14441&lt;6.01,"3+ to 6",IF(E14441&lt;9.01,"6+ to 9",IF(E14441&lt;12.01,"9+ to 12",IF(E14441&lt;15.01,"12+ to 15",IF(E14441&lt;18.01,"15+ to 18",IF(E14441&lt;21.01,"18+ to 21",IF(E14441&lt;24.01,"21+ to 24",IF(E14441&lt;27.01,"24+ to 27",IF(E14441&lt;30.01,"27+ to 30","30+"))))))))))))</f>
        <v>0-</v>
      </c>
      <c r="H14441" s="7" t="str">
        <f>IF(F14441&lt;0,"0-",IF(F14441=0,"0",IF(F14441&lt;3.01,"0+ to 3",IF(F14441&lt;6.01,"3+ to 6",IF(F14441&lt;9.01,"6+ to 9",IF(F14441&lt;12.01,"9+ to 12",IF(F14441&lt;15.01,"12+ to 15",IF(F14441&lt;18.01,"15+ to 18",IF(F14441&lt;21.01,"18+ to 21",IF(F14441&lt;24.01,"21+ to 24",IF(F14441&lt;27.01,"24+ to 27",IF(F14441&lt;30.01,"27+ to 30","30+"))))))))))))</f>
        <v>12+ to 15</v>
      </c>
      <c r="I14441" t="str">
        <f>IF(G14441&lt;&gt;H14441,"DIFF","")</f>
        <v>DIFF</v>
      </c>
    </row>
    <row r="14442" spans="1:9">
      <c r="A14442" t="s">
        <v>102</v>
      </c>
      <c r="B14442" t="s">
        <v>282</v>
      </c>
      <c r="C14442" s="1">
        <v>109133051</v>
      </c>
      <c r="D14442" s="1">
        <v>2</v>
      </c>
      <c r="E14442" s="1">
        <v>-9</v>
      </c>
      <c r="F14442" s="1">
        <v>4</v>
      </c>
      <c r="G14442" s="7" t="str">
        <f>IF(E14442&lt;0,"0-",IF(E14442=0,"0",IF(E14442&lt;3.01,"0+ to 3",IF(E14442&lt;6.01,"3+ to 6",IF(E14442&lt;9.01,"6+ to 9",IF(E14442&lt;12.01,"9+ to 12",IF(E14442&lt;15.01,"12+ to 15",IF(E14442&lt;18.01,"15+ to 18",IF(E14442&lt;21.01,"18+ to 21",IF(E14442&lt;24.01,"21+ to 24",IF(E14442&lt;27.01,"24+ to 27",IF(E14442&lt;30.01,"27+ to 30","30+"))))))))))))</f>
        <v>0-</v>
      </c>
      <c r="H14442" s="7" t="str">
        <f>IF(F14442&lt;0,"0-",IF(F14442=0,"0",IF(F14442&lt;3.01,"0+ to 3",IF(F14442&lt;6.01,"3+ to 6",IF(F14442&lt;9.01,"6+ to 9",IF(F14442&lt;12.01,"9+ to 12",IF(F14442&lt;15.01,"12+ to 15",IF(F14442&lt;18.01,"15+ to 18",IF(F14442&lt;21.01,"18+ to 21",IF(F14442&lt;24.01,"21+ to 24",IF(F14442&lt;27.01,"24+ to 27",IF(F14442&lt;30.01,"27+ to 30","30+"))))))))))))</f>
        <v>3+ to 6</v>
      </c>
      <c r="I14442" t="str">
        <f>IF(G14442&lt;&gt;H14442,"DIFF","")</f>
        <v>DIFF</v>
      </c>
    </row>
    <row r="14443" spans="1:9">
      <c r="A14443" t="s">
        <v>102</v>
      </c>
      <c r="B14443" t="s">
        <v>282</v>
      </c>
      <c r="C14443" s="1">
        <v>109134756</v>
      </c>
      <c r="D14443" s="1">
        <v>2</v>
      </c>
      <c r="E14443" s="1">
        <v>-2</v>
      </c>
      <c r="F14443" s="1">
        <v>12</v>
      </c>
      <c r="G14443" s="7" t="str">
        <f>IF(E14443&lt;0,"0-",IF(E14443=0,"0",IF(E14443&lt;3.01,"0+ to 3",IF(E14443&lt;6.01,"3+ to 6",IF(E14443&lt;9.01,"6+ to 9",IF(E14443&lt;12.01,"9+ to 12",IF(E14443&lt;15.01,"12+ to 15",IF(E14443&lt;18.01,"15+ to 18",IF(E14443&lt;21.01,"18+ to 21",IF(E14443&lt;24.01,"21+ to 24",IF(E14443&lt;27.01,"24+ to 27",IF(E14443&lt;30.01,"27+ to 30","30+"))))))))))))</f>
        <v>0-</v>
      </c>
      <c r="H14443" s="7" t="str">
        <f>IF(F14443&lt;0,"0-",IF(F14443=0,"0",IF(F14443&lt;3.01,"0+ to 3",IF(F14443&lt;6.01,"3+ to 6",IF(F14443&lt;9.01,"6+ to 9",IF(F14443&lt;12.01,"9+ to 12",IF(F14443&lt;15.01,"12+ to 15",IF(F14443&lt;18.01,"15+ to 18",IF(F14443&lt;21.01,"18+ to 21",IF(F14443&lt;24.01,"21+ to 24",IF(F14443&lt;27.01,"24+ to 27",IF(F14443&lt;30.01,"27+ to 30","30+"))))))))))))</f>
        <v>9+ to 12</v>
      </c>
      <c r="I14443" t="str">
        <f>IF(G14443&lt;&gt;H14443,"DIFF","")</f>
        <v>DIFF</v>
      </c>
    </row>
    <row r="14444" spans="1:9">
      <c r="A14444" t="s">
        <v>102</v>
      </c>
      <c r="B14444" t="s">
        <v>282</v>
      </c>
      <c r="C14444" s="1">
        <v>109137759</v>
      </c>
      <c r="D14444" s="1">
        <v>4</v>
      </c>
      <c r="E14444" s="1">
        <v>0</v>
      </c>
      <c r="F14444" s="1">
        <v>0</v>
      </c>
      <c r="G14444" s="7" t="str">
        <f>IF(E14444&lt;0,"0-",IF(E14444=0,"0",IF(E14444&lt;3.01,"0+ to 3",IF(E14444&lt;6.01,"3+ to 6",IF(E14444&lt;9.01,"6+ to 9",IF(E14444&lt;12.01,"9+ to 12",IF(E14444&lt;15.01,"12+ to 15",IF(E14444&lt;18.01,"15+ to 18",IF(E14444&lt;21.01,"18+ to 21",IF(E14444&lt;24.01,"21+ to 24",IF(E14444&lt;27.01,"24+ to 27",IF(E14444&lt;30.01,"27+ to 30","30+"))))))))))))</f>
        <v>0</v>
      </c>
      <c r="H14444" s="7" t="str">
        <f>IF(F14444&lt;0,"0-",IF(F14444=0,"0",IF(F14444&lt;3.01,"0+ to 3",IF(F14444&lt;6.01,"3+ to 6",IF(F14444&lt;9.01,"6+ to 9",IF(F14444&lt;12.01,"9+ to 12",IF(F14444&lt;15.01,"12+ to 15",IF(F14444&lt;18.01,"15+ to 18",IF(F14444&lt;21.01,"18+ to 21",IF(F14444&lt;24.01,"21+ to 24",IF(F14444&lt;27.01,"24+ to 27",IF(F14444&lt;30.01,"27+ to 30","30+"))))))))))))</f>
        <v>0</v>
      </c>
      <c r="I14444" t="str">
        <f>IF(G14444&lt;&gt;H14444,"DIFF","")</f>
        <v/>
      </c>
    </row>
    <row r="14445" spans="1:9">
      <c r="A14445" t="s">
        <v>102</v>
      </c>
      <c r="B14445" t="s">
        <v>282</v>
      </c>
      <c r="C14445" s="1">
        <v>109138327</v>
      </c>
      <c r="D14445" s="1">
        <v>2</v>
      </c>
      <c r="E14445" s="1">
        <v>0</v>
      </c>
      <c r="F14445" s="1">
        <v>1</v>
      </c>
      <c r="G14445" s="7" t="str">
        <f>IF(E14445&lt;0,"0-",IF(E14445=0,"0",IF(E14445&lt;3.01,"0+ to 3",IF(E14445&lt;6.01,"3+ to 6",IF(E14445&lt;9.01,"6+ to 9",IF(E14445&lt;12.01,"9+ to 12",IF(E14445&lt;15.01,"12+ to 15",IF(E14445&lt;18.01,"15+ to 18",IF(E14445&lt;21.01,"18+ to 21",IF(E14445&lt;24.01,"21+ to 24",IF(E14445&lt;27.01,"24+ to 27",IF(E14445&lt;30.01,"27+ to 30","30+"))))))))))))</f>
        <v>0</v>
      </c>
      <c r="H14445" s="7" t="str">
        <f>IF(F14445&lt;0,"0-",IF(F14445=0,"0",IF(F14445&lt;3.01,"0+ to 3",IF(F14445&lt;6.01,"3+ to 6",IF(F14445&lt;9.01,"6+ to 9",IF(F14445&lt;12.01,"9+ to 12",IF(F14445&lt;15.01,"12+ to 15",IF(F14445&lt;18.01,"15+ to 18",IF(F14445&lt;21.01,"18+ to 21",IF(F14445&lt;24.01,"21+ to 24",IF(F14445&lt;27.01,"24+ to 27",IF(F14445&lt;30.01,"27+ to 30","30+"))))))))))))</f>
        <v>0+ to 3</v>
      </c>
      <c r="I14445" t="str">
        <f>IF(G14445&lt;&gt;H14445,"DIFF","")</f>
        <v>DIFF</v>
      </c>
    </row>
    <row r="14446" spans="1:9">
      <c r="A14446" t="s">
        <v>102</v>
      </c>
      <c r="B14446" t="s">
        <v>282</v>
      </c>
      <c r="C14446" s="1">
        <v>109140413</v>
      </c>
      <c r="D14446" s="1">
        <v>2</v>
      </c>
      <c r="E14446" s="1">
        <v>-4</v>
      </c>
      <c r="F14446" s="1">
        <v>8</v>
      </c>
      <c r="G14446" s="7" t="str">
        <f>IF(E14446&lt;0,"0-",IF(E14446=0,"0",IF(E14446&lt;3.01,"0+ to 3",IF(E14446&lt;6.01,"3+ to 6",IF(E14446&lt;9.01,"6+ to 9",IF(E14446&lt;12.01,"9+ to 12",IF(E14446&lt;15.01,"12+ to 15",IF(E14446&lt;18.01,"15+ to 18",IF(E14446&lt;21.01,"18+ to 21",IF(E14446&lt;24.01,"21+ to 24",IF(E14446&lt;27.01,"24+ to 27",IF(E14446&lt;30.01,"27+ to 30","30+"))))))))))))</f>
        <v>0-</v>
      </c>
      <c r="H14446" s="7" t="str">
        <f>IF(F14446&lt;0,"0-",IF(F14446=0,"0",IF(F14446&lt;3.01,"0+ to 3",IF(F14446&lt;6.01,"3+ to 6",IF(F14446&lt;9.01,"6+ to 9",IF(F14446&lt;12.01,"9+ to 12",IF(F14446&lt;15.01,"12+ to 15",IF(F14446&lt;18.01,"15+ to 18",IF(F14446&lt;21.01,"18+ to 21",IF(F14446&lt;24.01,"21+ to 24",IF(F14446&lt;27.01,"24+ to 27",IF(F14446&lt;30.01,"27+ to 30","30+"))))))))))))</f>
        <v>6+ to 9</v>
      </c>
      <c r="I14446" t="str">
        <f>IF(G14446&lt;&gt;H14446,"DIFF","")</f>
        <v>DIFF</v>
      </c>
    </row>
    <row r="14447" spans="1:9">
      <c r="A14447" t="s">
        <v>102</v>
      </c>
      <c r="B14447" t="s">
        <v>282</v>
      </c>
      <c r="C14447" s="1">
        <v>109143461</v>
      </c>
      <c r="D14447" s="1">
        <v>3</v>
      </c>
      <c r="E14447" s="1">
        <v>-3</v>
      </c>
      <c r="F14447" s="1">
        <v>1</v>
      </c>
      <c r="G14447" s="7" t="str">
        <f>IF(E14447&lt;0,"0-",IF(E14447=0,"0",IF(E14447&lt;3.01,"0+ to 3",IF(E14447&lt;6.01,"3+ to 6",IF(E14447&lt;9.01,"6+ to 9",IF(E14447&lt;12.01,"9+ to 12",IF(E14447&lt;15.01,"12+ to 15",IF(E14447&lt;18.01,"15+ to 18",IF(E14447&lt;21.01,"18+ to 21",IF(E14447&lt;24.01,"21+ to 24",IF(E14447&lt;27.01,"24+ to 27",IF(E14447&lt;30.01,"27+ to 30","30+"))))))))))))</f>
        <v>0-</v>
      </c>
      <c r="H14447" s="7" t="str">
        <f>IF(F14447&lt;0,"0-",IF(F14447=0,"0",IF(F14447&lt;3.01,"0+ to 3",IF(F14447&lt;6.01,"3+ to 6",IF(F14447&lt;9.01,"6+ to 9",IF(F14447&lt;12.01,"9+ to 12",IF(F14447&lt;15.01,"12+ to 15",IF(F14447&lt;18.01,"15+ to 18",IF(F14447&lt;21.01,"18+ to 21",IF(F14447&lt;24.01,"21+ to 24",IF(F14447&lt;27.01,"24+ to 27",IF(F14447&lt;30.01,"27+ to 30","30+"))))))))))))</f>
        <v>0+ to 3</v>
      </c>
      <c r="I14447" t="str">
        <f>IF(G14447&lt;&gt;H14447,"DIFF","")</f>
        <v>DIFF</v>
      </c>
    </row>
    <row r="14448" spans="1:9">
      <c r="A14448" t="s">
        <v>102</v>
      </c>
      <c r="B14448" t="s">
        <v>282</v>
      </c>
      <c r="C14448" s="1">
        <v>109147097</v>
      </c>
      <c r="D14448" s="1">
        <v>2</v>
      </c>
      <c r="E14448" s="1">
        <v>0</v>
      </c>
      <c r="F14448" s="1">
        <v>0</v>
      </c>
      <c r="G14448" s="7" t="str">
        <f>IF(E14448&lt;0,"0-",IF(E14448=0,"0",IF(E14448&lt;3.01,"0+ to 3",IF(E14448&lt;6.01,"3+ to 6",IF(E14448&lt;9.01,"6+ to 9",IF(E14448&lt;12.01,"9+ to 12",IF(E14448&lt;15.01,"12+ to 15",IF(E14448&lt;18.01,"15+ to 18",IF(E14448&lt;21.01,"18+ to 21",IF(E14448&lt;24.01,"21+ to 24",IF(E14448&lt;27.01,"24+ to 27",IF(E14448&lt;30.01,"27+ to 30","30+"))))))))))))</f>
        <v>0</v>
      </c>
      <c r="H14448" s="7" t="str">
        <f>IF(F14448&lt;0,"0-",IF(F14448=0,"0",IF(F14448&lt;3.01,"0+ to 3",IF(F14448&lt;6.01,"3+ to 6",IF(F14448&lt;9.01,"6+ to 9",IF(F14448&lt;12.01,"9+ to 12",IF(F14448&lt;15.01,"12+ to 15",IF(F14448&lt;18.01,"15+ to 18",IF(F14448&lt;21.01,"18+ to 21",IF(F14448&lt;24.01,"21+ to 24",IF(F14448&lt;27.01,"24+ to 27",IF(F14448&lt;30.01,"27+ to 30","30+"))))))))))))</f>
        <v>0</v>
      </c>
      <c r="I14448" t="str">
        <f>IF(G14448&lt;&gt;H14448,"DIFF","")</f>
        <v/>
      </c>
    </row>
    <row r="14449" spans="1:9">
      <c r="A14449" t="s">
        <v>102</v>
      </c>
      <c r="B14449" t="s">
        <v>281</v>
      </c>
      <c r="C14449" s="1">
        <v>109184476</v>
      </c>
      <c r="D14449" s="1">
        <v>2</v>
      </c>
      <c r="E14449" s="1">
        <v>-6</v>
      </c>
      <c r="F14449" s="1">
        <v>9</v>
      </c>
      <c r="G14449" s="7" t="str">
        <f>IF(E14449&lt;0,"0-",IF(E14449=0,"0",IF(E14449&lt;3.01,"0+ to 3",IF(E14449&lt;6.01,"3+ to 6",IF(E14449&lt;9.01,"6+ to 9",IF(E14449&lt;12.01,"9+ to 12",IF(E14449&lt;15.01,"12+ to 15",IF(E14449&lt;18.01,"15+ to 18",IF(E14449&lt;21.01,"18+ to 21",IF(E14449&lt;24.01,"21+ to 24",IF(E14449&lt;27.01,"24+ to 27",IF(E14449&lt;30.01,"27+ to 30","30+"))))))))))))</f>
        <v>0-</v>
      </c>
      <c r="H14449" s="7" t="str">
        <f>IF(F14449&lt;0,"0-",IF(F14449=0,"0",IF(F14449&lt;3.01,"0+ to 3",IF(F14449&lt;6.01,"3+ to 6",IF(F14449&lt;9.01,"6+ to 9",IF(F14449&lt;12.01,"9+ to 12",IF(F14449&lt;15.01,"12+ to 15",IF(F14449&lt;18.01,"15+ to 18",IF(F14449&lt;21.01,"18+ to 21",IF(F14449&lt;24.01,"21+ to 24",IF(F14449&lt;27.01,"24+ to 27",IF(F14449&lt;30.01,"27+ to 30","30+"))))))))))))</f>
        <v>6+ to 9</v>
      </c>
      <c r="I14449" t="str">
        <f>IF(G14449&lt;&gt;H14449,"DIFF","")</f>
        <v>DIFF</v>
      </c>
    </row>
    <row r="14450" spans="1:9">
      <c r="A14450" t="s">
        <v>102</v>
      </c>
      <c r="B14450" t="s">
        <v>281</v>
      </c>
      <c r="C14450" s="1">
        <v>109186612</v>
      </c>
      <c r="D14450" s="1">
        <v>2</v>
      </c>
      <c r="E14450" s="1">
        <v>-7</v>
      </c>
      <c r="F14450" s="1">
        <v>10</v>
      </c>
      <c r="G14450" s="7" t="str">
        <f>IF(E14450&lt;0,"0-",IF(E14450=0,"0",IF(E14450&lt;3.01,"0+ to 3",IF(E14450&lt;6.01,"3+ to 6",IF(E14450&lt;9.01,"6+ to 9",IF(E14450&lt;12.01,"9+ to 12",IF(E14450&lt;15.01,"12+ to 15",IF(E14450&lt;18.01,"15+ to 18",IF(E14450&lt;21.01,"18+ to 21",IF(E14450&lt;24.01,"21+ to 24",IF(E14450&lt;27.01,"24+ to 27",IF(E14450&lt;30.01,"27+ to 30","30+"))))))))))))</f>
        <v>0-</v>
      </c>
      <c r="H14450" s="7" t="str">
        <f>IF(F14450&lt;0,"0-",IF(F14450=0,"0",IF(F14450&lt;3.01,"0+ to 3",IF(F14450&lt;6.01,"3+ to 6",IF(F14450&lt;9.01,"6+ to 9",IF(F14450&lt;12.01,"9+ to 12",IF(F14450&lt;15.01,"12+ to 15",IF(F14450&lt;18.01,"15+ to 18",IF(F14450&lt;21.01,"18+ to 21",IF(F14450&lt;24.01,"21+ to 24",IF(F14450&lt;27.01,"24+ to 27",IF(F14450&lt;30.01,"27+ to 30","30+"))))))))))))</f>
        <v>9+ to 12</v>
      </c>
      <c r="I14450" t="str">
        <f>IF(G14450&lt;&gt;H14450,"DIFF","")</f>
        <v>DIFF</v>
      </c>
    </row>
    <row r="14451" spans="1:9">
      <c r="A14451" t="s">
        <v>102</v>
      </c>
      <c r="B14451" t="s">
        <v>281</v>
      </c>
      <c r="C14451" s="1">
        <v>109188040</v>
      </c>
      <c r="D14451" s="1">
        <v>2</v>
      </c>
      <c r="E14451" s="1">
        <v>-12</v>
      </c>
      <c r="F14451" s="1">
        <v>8</v>
      </c>
      <c r="G14451" s="7" t="str">
        <f>IF(E14451&lt;0,"0-",IF(E14451=0,"0",IF(E14451&lt;3.01,"0+ to 3",IF(E14451&lt;6.01,"3+ to 6",IF(E14451&lt;9.01,"6+ to 9",IF(E14451&lt;12.01,"9+ to 12",IF(E14451&lt;15.01,"12+ to 15",IF(E14451&lt;18.01,"15+ to 18",IF(E14451&lt;21.01,"18+ to 21",IF(E14451&lt;24.01,"21+ to 24",IF(E14451&lt;27.01,"24+ to 27",IF(E14451&lt;30.01,"27+ to 30","30+"))))))))))))</f>
        <v>0-</v>
      </c>
      <c r="H14451" s="7" t="str">
        <f>IF(F14451&lt;0,"0-",IF(F14451=0,"0",IF(F14451&lt;3.01,"0+ to 3",IF(F14451&lt;6.01,"3+ to 6",IF(F14451&lt;9.01,"6+ to 9",IF(F14451&lt;12.01,"9+ to 12",IF(F14451&lt;15.01,"12+ to 15",IF(F14451&lt;18.01,"15+ to 18",IF(F14451&lt;21.01,"18+ to 21",IF(F14451&lt;24.01,"21+ to 24",IF(F14451&lt;27.01,"24+ to 27",IF(F14451&lt;30.01,"27+ to 30","30+"))))))))))))</f>
        <v>6+ to 9</v>
      </c>
      <c r="I14451" t="str">
        <f>IF(G14451&lt;&gt;H14451,"DIFF","")</f>
        <v>DIFF</v>
      </c>
    </row>
    <row r="14452" spans="1:9">
      <c r="A14452" t="s">
        <v>102</v>
      </c>
      <c r="B14452" t="s">
        <v>281</v>
      </c>
      <c r="C14452" s="1">
        <v>109191825</v>
      </c>
      <c r="D14452" s="1">
        <v>3</v>
      </c>
      <c r="E14452" s="1">
        <v>0</v>
      </c>
      <c r="F14452" s="1">
        <v>0</v>
      </c>
      <c r="G14452" s="7" t="str">
        <f>IF(E14452&lt;0,"0-",IF(E14452=0,"0",IF(E14452&lt;3.01,"0+ to 3",IF(E14452&lt;6.01,"3+ to 6",IF(E14452&lt;9.01,"6+ to 9",IF(E14452&lt;12.01,"9+ to 12",IF(E14452&lt;15.01,"12+ to 15",IF(E14452&lt;18.01,"15+ to 18",IF(E14452&lt;21.01,"18+ to 21",IF(E14452&lt;24.01,"21+ to 24",IF(E14452&lt;27.01,"24+ to 27",IF(E14452&lt;30.01,"27+ to 30","30+"))))))))))))</f>
        <v>0</v>
      </c>
      <c r="H14452" s="7" t="str">
        <f>IF(F14452&lt;0,"0-",IF(F14452=0,"0",IF(F14452&lt;3.01,"0+ to 3",IF(F14452&lt;6.01,"3+ to 6",IF(F14452&lt;9.01,"6+ to 9",IF(F14452&lt;12.01,"9+ to 12",IF(F14452&lt;15.01,"12+ to 15",IF(F14452&lt;18.01,"15+ to 18",IF(F14452&lt;21.01,"18+ to 21",IF(F14452&lt;24.01,"21+ to 24",IF(F14452&lt;27.01,"24+ to 27",IF(F14452&lt;30.01,"27+ to 30","30+"))))))))))))</f>
        <v>0</v>
      </c>
      <c r="I14452" t="str">
        <f>IF(G14452&lt;&gt;H14452,"DIFF","")</f>
        <v/>
      </c>
    </row>
    <row r="14453" spans="1:9">
      <c r="A14453" t="s">
        <v>103</v>
      </c>
      <c r="B14453" t="s">
        <v>281</v>
      </c>
      <c r="C14453" s="1">
        <v>109193883</v>
      </c>
      <c r="D14453" s="1">
        <v>3</v>
      </c>
      <c r="E14453" s="1">
        <v>0</v>
      </c>
      <c r="F14453" s="1">
        <v>0</v>
      </c>
      <c r="G14453" s="7" t="str">
        <f>IF(E14453&lt;0,"0-",IF(E14453=0,"0",IF(E14453&lt;3.01,"0+ to 3",IF(E14453&lt;6.01,"3+ to 6",IF(E14453&lt;9.01,"6+ to 9",IF(E14453&lt;12.01,"9+ to 12",IF(E14453&lt;15.01,"12+ to 15",IF(E14453&lt;18.01,"15+ to 18",IF(E14453&lt;21.01,"18+ to 21",IF(E14453&lt;24.01,"21+ to 24",IF(E14453&lt;27.01,"24+ to 27",IF(E14453&lt;30.01,"27+ to 30","30+"))))))))))))</f>
        <v>0</v>
      </c>
      <c r="H14453" s="7" t="str">
        <f>IF(F14453&lt;0,"0-",IF(F14453=0,"0",IF(F14453&lt;3.01,"0+ to 3",IF(F14453&lt;6.01,"3+ to 6",IF(F14453&lt;9.01,"6+ to 9",IF(F14453&lt;12.01,"9+ to 12",IF(F14453&lt;15.01,"12+ to 15",IF(F14453&lt;18.01,"15+ to 18",IF(F14453&lt;21.01,"18+ to 21",IF(F14453&lt;24.01,"21+ to 24",IF(F14453&lt;27.01,"24+ to 27",IF(F14453&lt;30.01,"27+ to 30","30+"))))))))))))</f>
        <v>0</v>
      </c>
      <c r="I14453" t="str">
        <f>IF(G14453&lt;&gt;H14453,"DIFF","")</f>
        <v/>
      </c>
    </row>
    <row r="14454" spans="1:9">
      <c r="A14454" t="s">
        <v>102</v>
      </c>
      <c r="B14454" t="s">
        <v>281</v>
      </c>
      <c r="C14454" s="1">
        <v>109196639</v>
      </c>
      <c r="D14454" s="1">
        <v>4</v>
      </c>
      <c r="E14454" s="1">
        <v>-1</v>
      </c>
      <c r="F14454" s="1">
        <v>-1</v>
      </c>
      <c r="G14454" s="7" t="str">
        <f>IF(E14454&lt;0,"0-",IF(E14454=0,"0",IF(E14454&lt;3.01,"0+ to 3",IF(E14454&lt;6.01,"3+ to 6",IF(E14454&lt;9.01,"6+ to 9",IF(E14454&lt;12.01,"9+ to 12",IF(E14454&lt;15.01,"12+ to 15",IF(E14454&lt;18.01,"15+ to 18",IF(E14454&lt;21.01,"18+ to 21",IF(E14454&lt;24.01,"21+ to 24",IF(E14454&lt;27.01,"24+ to 27",IF(E14454&lt;30.01,"27+ to 30","30+"))))))))))))</f>
        <v>0-</v>
      </c>
      <c r="H14454" s="7" t="str">
        <f>IF(F14454&lt;0,"0-",IF(F14454=0,"0",IF(F14454&lt;3.01,"0+ to 3",IF(F14454&lt;6.01,"3+ to 6",IF(F14454&lt;9.01,"6+ to 9",IF(F14454&lt;12.01,"9+ to 12",IF(F14454&lt;15.01,"12+ to 15",IF(F14454&lt;18.01,"15+ to 18",IF(F14454&lt;21.01,"18+ to 21",IF(F14454&lt;24.01,"21+ to 24",IF(F14454&lt;27.01,"24+ to 27",IF(F14454&lt;30.01,"27+ to 30","30+"))))))))))))</f>
        <v>0-</v>
      </c>
      <c r="I14454" t="str">
        <f>IF(G14454&lt;&gt;H14454,"DIFF","")</f>
        <v/>
      </c>
    </row>
    <row r="14455" spans="1:9">
      <c r="A14455" t="s">
        <v>102</v>
      </c>
      <c r="B14455" t="s">
        <v>281</v>
      </c>
      <c r="C14455" s="1">
        <v>109199078</v>
      </c>
      <c r="D14455" s="1">
        <v>2</v>
      </c>
      <c r="E14455" s="1">
        <v>0</v>
      </c>
      <c r="F14455" s="1">
        <v>0</v>
      </c>
      <c r="G14455" s="7" t="str">
        <f>IF(E14455&lt;0,"0-",IF(E14455=0,"0",IF(E14455&lt;3.01,"0+ to 3",IF(E14455&lt;6.01,"3+ to 6",IF(E14455&lt;9.01,"6+ to 9",IF(E14455&lt;12.01,"9+ to 12",IF(E14455&lt;15.01,"12+ to 15",IF(E14455&lt;18.01,"15+ to 18",IF(E14455&lt;21.01,"18+ to 21",IF(E14455&lt;24.01,"21+ to 24",IF(E14455&lt;27.01,"24+ to 27",IF(E14455&lt;30.01,"27+ to 30","30+"))))))))))))</f>
        <v>0</v>
      </c>
      <c r="H14455" s="7" t="str">
        <f>IF(F14455&lt;0,"0-",IF(F14455=0,"0",IF(F14455&lt;3.01,"0+ to 3",IF(F14455&lt;6.01,"3+ to 6",IF(F14455&lt;9.01,"6+ to 9",IF(F14455&lt;12.01,"9+ to 12",IF(F14455&lt;15.01,"12+ to 15",IF(F14455&lt;18.01,"15+ to 18",IF(F14455&lt;21.01,"18+ to 21",IF(F14455&lt;24.01,"21+ to 24",IF(F14455&lt;27.01,"24+ to 27",IF(F14455&lt;30.01,"27+ to 30","30+"))))))))))))</f>
        <v>0</v>
      </c>
      <c r="I14455" t="str">
        <f>IF(G14455&lt;&gt;H14455,"DIFF","")</f>
        <v/>
      </c>
    </row>
    <row r="14456" spans="1:9">
      <c r="A14456" t="s">
        <v>102</v>
      </c>
      <c r="B14456" t="s">
        <v>281</v>
      </c>
      <c r="C14456" s="1">
        <v>109200366</v>
      </c>
      <c r="D14456" s="1">
        <v>3</v>
      </c>
      <c r="E14456" s="1">
        <v>-15</v>
      </c>
      <c r="F14456" s="1">
        <v>36</v>
      </c>
      <c r="G14456" s="7" t="str">
        <f>IF(E14456&lt;0,"0-",IF(E14456=0,"0",IF(E14456&lt;3.01,"0+ to 3",IF(E14456&lt;6.01,"3+ to 6",IF(E14456&lt;9.01,"6+ to 9",IF(E14456&lt;12.01,"9+ to 12",IF(E14456&lt;15.01,"12+ to 15",IF(E14456&lt;18.01,"15+ to 18",IF(E14456&lt;21.01,"18+ to 21",IF(E14456&lt;24.01,"21+ to 24",IF(E14456&lt;27.01,"24+ to 27",IF(E14456&lt;30.01,"27+ to 30","30+"))))))))))))</f>
        <v>0-</v>
      </c>
      <c r="H14456" s="7" t="str">
        <f>IF(F14456&lt;0,"0-",IF(F14456=0,"0",IF(F14456&lt;3.01,"0+ to 3",IF(F14456&lt;6.01,"3+ to 6",IF(F14456&lt;9.01,"6+ to 9",IF(F14456&lt;12.01,"9+ to 12",IF(F14456&lt;15.01,"12+ to 15",IF(F14456&lt;18.01,"15+ to 18",IF(F14456&lt;21.01,"18+ to 21",IF(F14456&lt;24.01,"21+ to 24",IF(F14456&lt;27.01,"24+ to 27",IF(F14456&lt;30.01,"27+ to 30","30+"))))))))))))</f>
        <v>30+</v>
      </c>
      <c r="I14456" t="str">
        <f>IF(G14456&lt;&gt;H14456,"DIFF","")</f>
        <v>DIFF</v>
      </c>
    </row>
    <row r="14457" spans="1:9">
      <c r="A14457" t="s">
        <v>103</v>
      </c>
      <c r="B14457" t="s">
        <v>281</v>
      </c>
      <c r="C14457" s="1">
        <v>109202193</v>
      </c>
      <c r="D14457" s="1">
        <v>4</v>
      </c>
      <c r="E14457" s="1">
        <v>-4</v>
      </c>
      <c r="F14457" s="1">
        <v>-3</v>
      </c>
      <c r="G14457" s="7" t="str">
        <f>IF(E14457&lt;0,"0-",IF(E14457=0,"0",IF(E14457&lt;3.01,"0+ to 3",IF(E14457&lt;6.01,"3+ to 6",IF(E14457&lt;9.01,"6+ to 9",IF(E14457&lt;12.01,"9+ to 12",IF(E14457&lt;15.01,"12+ to 15",IF(E14457&lt;18.01,"15+ to 18",IF(E14457&lt;21.01,"18+ to 21",IF(E14457&lt;24.01,"21+ to 24",IF(E14457&lt;27.01,"24+ to 27",IF(E14457&lt;30.01,"27+ to 30","30+"))))))))))))</f>
        <v>0-</v>
      </c>
      <c r="H14457" s="7" t="str">
        <f>IF(F14457&lt;0,"0-",IF(F14457=0,"0",IF(F14457&lt;3.01,"0+ to 3",IF(F14457&lt;6.01,"3+ to 6",IF(F14457&lt;9.01,"6+ to 9",IF(F14457&lt;12.01,"9+ to 12",IF(F14457&lt;15.01,"12+ to 15",IF(F14457&lt;18.01,"15+ to 18",IF(F14457&lt;21.01,"18+ to 21",IF(F14457&lt;24.01,"21+ to 24",IF(F14457&lt;27.01,"24+ to 27",IF(F14457&lt;30.01,"27+ to 30","30+"))))))))))))</f>
        <v>0-</v>
      </c>
      <c r="I14457" t="str">
        <f>IF(G14457&lt;&gt;H14457,"DIFF","")</f>
        <v/>
      </c>
    </row>
    <row r="14458" spans="1:9">
      <c r="A14458" t="s">
        <v>103</v>
      </c>
      <c r="B14458" t="s">
        <v>280</v>
      </c>
      <c r="C14458" s="1">
        <v>109241221</v>
      </c>
      <c r="D14458" s="1">
        <v>4</v>
      </c>
      <c r="E14458" s="1">
        <v>-35</v>
      </c>
      <c r="F14458" s="1">
        <v>-27</v>
      </c>
      <c r="G14458" s="7" t="str">
        <f>IF(E14458&lt;0,"0-",IF(E14458=0,"0",IF(E14458&lt;3.01,"0+ to 3",IF(E14458&lt;6.01,"3+ to 6",IF(E14458&lt;9.01,"6+ to 9",IF(E14458&lt;12.01,"9+ to 12",IF(E14458&lt;15.01,"12+ to 15",IF(E14458&lt;18.01,"15+ to 18",IF(E14458&lt;21.01,"18+ to 21",IF(E14458&lt;24.01,"21+ to 24",IF(E14458&lt;27.01,"24+ to 27",IF(E14458&lt;30.01,"27+ to 30","30+"))))))))))))</f>
        <v>0-</v>
      </c>
      <c r="H14458" s="7" t="str">
        <f>IF(F14458&lt;0,"0-",IF(F14458=0,"0",IF(F14458&lt;3.01,"0+ to 3",IF(F14458&lt;6.01,"3+ to 6",IF(F14458&lt;9.01,"6+ to 9",IF(F14458&lt;12.01,"9+ to 12",IF(F14458&lt;15.01,"12+ to 15",IF(F14458&lt;18.01,"15+ to 18",IF(F14458&lt;21.01,"18+ to 21",IF(F14458&lt;24.01,"21+ to 24",IF(F14458&lt;27.01,"24+ to 27",IF(F14458&lt;30.01,"27+ to 30","30+"))))))))))))</f>
        <v>0-</v>
      </c>
      <c r="I14458" t="str">
        <f>IF(G14458&lt;&gt;H14458,"DIFF","")</f>
        <v/>
      </c>
    </row>
    <row r="14459" spans="1:9">
      <c r="A14459" t="s">
        <v>102</v>
      </c>
      <c r="B14459" t="s">
        <v>280</v>
      </c>
      <c r="C14459" s="1">
        <v>109241592</v>
      </c>
      <c r="D14459" s="1">
        <v>5</v>
      </c>
      <c r="E14459" s="1">
        <v>-6</v>
      </c>
      <c r="F14459" s="1">
        <v>24</v>
      </c>
      <c r="G14459" s="7" t="str">
        <f>IF(E14459&lt;0,"0-",IF(E14459=0,"0",IF(E14459&lt;3.01,"0+ to 3",IF(E14459&lt;6.01,"3+ to 6",IF(E14459&lt;9.01,"6+ to 9",IF(E14459&lt;12.01,"9+ to 12",IF(E14459&lt;15.01,"12+ to 15",IF(E14459&lt;18.01,"15+ to 18",IF(E14459&lt;21.01,"18+ to 21",IF(E14459&lt;24.01,"21+ to 24",IF(E14459&lt;27.01,"24+ to 27",IF(E14459&lt;30.01,"27+ to 30","30+"))))))))))))</f>
        <v>0-</v>
      </c>
      <c r="H14459" s="7" t="str">
        <f>IF(F14459&lt;0,"0-",IF(F14459=0,"0",IF(F14459&lt;3.01,"0+ to 3",IF(F14459&lt;6.01,"3+ to 6",IF(F14459&lt;9.01,"6+ to 9",IF(F14459&lt;12.01,"9+ to 12",IF(F14459&lt;15.01,"12+ to 15",IF(F14459&lt;18.01,"15+ to 18",IF(F14459&lt;21.01,"18+ to 21",IF(F14459&lt;24.01,"21+ to 24",IF(F14459&lt;27.01,"24+ to 27",IF(F14459&lt;30.01,"27+ to 30","30+"))))))))))))</f>
        <v>21+ to 24</v>
      </c>
      <c r="I14459" t="str">
        <f>IF(G14459&lt;&gt;H14459,"DIFF","")</f>
        <v>DIFF</v>
      </c>
    </row>
    <row r="14460" spans="1:9">
      <c r="A14460" t="s">
        <v>102</v>
      </c>
      <c r="B14460" t="s">
        <v>280</v>
      </c>
      <c r="C14460" s="1">
        <v>109244280</v>
      </c>
      <c r="D14460" s="1">
        <v>2</v>
      </c>
      <c r="E14460" s="1">
        <v>-3</v>
      </c>
      <c r="F14460" s="1">
        <v>5</v>
      </c>
      <c r="G14460" s="7" t="str">
        <f>IF(E14460&lt;0,"0-",IF(E14460=0,"0",IF(E14460&lt;3.01,"0+ to 3",IF(E14460&lt;6.01,"3+ to 6",IF(E14460&lt;9.01,"6+ to 9",IF(E14460&lt;12.01,"9+ to 12",IF(E14460&lt;15.01,"12+ to 15",IF(E14460&lt;18.01,"15+ to 18",IF(E14460&lt;21.01,"18+ to 21",IF(E14460&lt;24.01,"21+ to 24",IF(E14460&lt;27.01,"24+ to 27",IF(E14460&lt;30.01,"27+ to 30","30+"))))))))))))</f>
        <v>0-</v>
      </c>
      <c r="H14460" s="7" t="str">
        <f>IF(F14460&lt;0,"0-",IF(F14460=0,"0",IF(F14460&lt;3.01,"0+ to 3",IF(F14460&lt;6.01,"3+ to 6",IF(F14460&lt;9.01,"6+ to 9",IF(F14460&lt;12.01,"9+ to 12",IF(F14460&lt;15.01,"12+ to 15",IF(F14460&lt;18.01,"15+ to 18",IF(F14460&lt;21.01,"18+ to 21",IF(F14460&lt;24.01,"21+ to 24",IF(F14460&lt;27.01,"24+ to 27",IF(F14460&lt;30.01,"27+ to 30","30+"))))))))))))</f>
        <v>3+ to 6</v>
      </c>
      <c r="I14460" t="str">
        <f>IF(G14460&lt;&gt;H14460,"DIFF","")</f>
        <v>DIFF</v>
      </c>
    </row>
    <row r="14461" spans="1:9">
      <c r="A14461" t="s">
        <v>102</v>
      </c>
      <c r="B14461" t="s">
        <v>280</v>
      </c>
      <c r="C14461" s="1">
        <v>109244313</v>
      </c>
      <c r="D14461" s="1">
        <v>2</v>
      </c>
      <c r="E14461" s="1">
        <v>-3</v>
      </c>
      <c r="F14461" s="1">
        <v>3</v>
      </c>
      <c r="G14461" s="7" t="str">
        <f>IF(E14461&lt;0,"0-",IF(E14461=0,"0",IF(E14461&lt;3.01,"0+ to 3",IF(E14461&lt;6.01,"3+ to 6",IF(E14461&lt;9.01,"6+ to 9",IF(E14461&lt;12.01,"9+ to 12",IF(E14461&lt;15.01,"12+ to 15",IF(E14461&lt;18.01,"15+ to 18",IF(E14461&lt;21.01,"18+ to 21",IF(E14461&lt;24.01,"21+ to 24",IF(E14461&lt;27.01,"24+ to 27",IF(E14461&lt;30.01,"27+ to 30","30+"))))))))))))</f>
        <v>0-</v>
      </c>
      <c r="H14461" s="7" t="str">
        <f>IF(F14461&lt;0,"0-",IF(F14461=0,"0",IF(F14461&lt;3.01,"0+ to 3",IF(F14461&lt;6.01,"3+ to 6",IF(F14461&lt;9.01,"6+ to 9",IF(F14461&lt;12.01,"9+ to 12",IF(F14461&lt;15.01,"12+ to 15",IF(F14461&lt;18.01,"15+ to 18",IF(F14461&lt;21.01,"18+ to 21",IF(F14461&lt;24.01,"21+ to 24",IF(F14461&lt;27.01,"24+ to 27",IF(F14461&lt;30.01,"27+ to 30","30+"))))))))))))</f>
        <v>0+ to 3</v>
      </c>
      <c r="I14461" t="str">
        <f>IF(G14461&lt;&gt;H14461,"DIFF","")</f>
        <v>DIFF</v>
      </c>
    </row>
    <row r="14462" spans="1:9">
      <c r="A14462" t="s">
        <v>102</v>
      </c>
      <c r="B14462" t="s">
        <v>279</v>
      </c>
      <c r="C14462" s="1">
        <v>109252444</v>
      </c>
      <c r="D14462" s="1">
        <v>2</v>
      </c>
      <c r="E14462" s="1">
        <v>-6</v>
      </c>
      <c r="F14462" s="1">
        <v>12</v>
      </c>
      <c r="G14462" s="7" t="str">
        <f>IF(E14462&lt;0,"0-",IF(E14462=0,"0",IF(E14462&lt;3.01,"0+ to 3",IF(E14462&lt;6.01,"3+ to 6",IF(E14462&lt;9.01,"6+ to 9",IF(E14462&lt;12.01,"9+ to 12",IF(E14462&lt;15.01,"12+ to 15",IF(E14462&lt;18.01,"15+ to 18",IF(E14462&lt;21.01,"18+ to 21",IF(E14462&lt;24.01,"21+ to 24",IF(E14462&lt;27.01,"24+ to 27",IF(E14462&lt;30.01,"27+ to 30","30+"))))))))))))</f>
        <v>0-</v>
      </c>
      <c r="H14462" s="7" t="str">
        <f>IF(F14462&lt;0,"0-",IF(F14462=0,"0",IF(F14462&lt;3.01,"0+ to 3",IF(F14462&lt;6.01,"3+ to 6",IF(F14462&lt;9.01,"6+ to 9",IF(F14462&lt;12.01,"9+ to 12",IF(F14462&lt;15.01,"12+ to 15",IF(F14462&lt;18.01,"15+ to 18",IF(F14462&lt;21.01,"18+ to 21",IF(F14462&lt;24.01,"21+ to 24",IF(F14462&lt;27.01,"24+ to 27",IF(F14462&lt;30.01,"27+ to 30","30+"))))))))))))</f>
        <v>9+ to 12</v>
      </c>
      <c r="I14462" t="str">
        <f>IF(G14462&lt;&gt;H14462,"DIFF","")</f>
        <v>DIFF</v>
      </c>
    </row>
    <row r="14463" spans="1:9">
      <c r="A14463" t="s">
        <v>102</v>
      </c>
      <c r="B14463" t="s">
        <v>279</v>
      </c>
      <c r="C14463" s="1">
        <v>109252727</v>
      </c>
      <c r="D14463" s="1">
        <v>2</v>
      </c>
      <c r="E14463" s="1">
        <v>-5</v>
      </c>
      <c r="F14463" s="1">
        <v>7</v>
      </c>
      <c r="G14463" s="7" t="str">
        <f>IF(E14463&lt;0,"0-",IF(E14463=0,"0",IF(E14463&lt;3.01,"0+ to 3",IF(E14463&lt;6.01,"3+ to 6",IF(E14463&lt;9.01,"6+ to 9",IF(E14463&lt;12.01,"9+ to 12",IF(E14463&lt;15.01,"12+ to 15",IF(E14463&lt;18.01,"15+ to 18",IF(E14463&lt;21.01,"18+ to 21",IF(E14463&lt;24.01,"21+ to 24",IF(E14463&lt;27.01,"24+ to 27",IF(E14463&lt;30.01,"27+ to 30","30+"))))))))))))</f>
        <v>0-</v>
      </c>
      <c r="H14463" s="7" t="str">
        <f>IF(F14463&lt;0,"0-",IF(F14463=0,"0",IF(F14463&lt;3.01,"0+ to 3",IF(F14463&lt;6.01,"3+ to 6",IF(F14463&lt;9.01,"6+ to 9",IF(F14463&lt;12.01,"9+ to 12",IF(F14463&lt;15.01,"12+ to 15",IF(F14463&lt;18.01,"15+ to 18",IF(F14463&lt;21.01,"18+ to 21",IF(F14463&lt;24.01,"21+ to 24",IF(F14463&lt;27.01,"24+ to 27",IF(F14463&lt;30.01,"27+ to 30","30+"))))))))))))</f>
        <v>6+ to 9</v>
      </c>
      <c r="I14463" t="str">
        <f>IF(G14463&lt;&gt;H14463,"DIFF","")</f>
        <v>DIFF</v>
      </c>
    </row>
    <row r="14464" spans="1:9">
      <c r="A14464" t="s">
        <v>102</v>
      </c>
      <c r="B14464" t="s">
        <v>279</v>
      </c>
      <c r="C14464" s="1">
        <v>109260104</v>
      </c>
      <c r="D14464" s="1">
        <v>2</v>
      </c>
      <c r="E14464" s="1">
        <v>-3</v>
      </c>
      <c r="F14464" s="1">
        <v>0</v>
      </c>
      <c r="G14464" s="7" t="str">
        <f>IF(E14464&lt;0,"0-",IF(E14464=0,"0",IF(E14464&lt;3.01,"0+ to 3",IF(E14464&lt;6.01,"3+ to 6",IF(E14464&lt;9.01,"6+ to 9",IF(E14464&lt;12.01,"9+ to 12",IF(E14464&lt;15.01,"12+ to 15",IF(E14464&lt;18.01,"15+ to 18",IF(E14464&lt;21.01,"18+ to 21",IF(E14464&lt;24.01,"21+ to 24",IF(E14464&lt;27.01,"24+ to 27",IF(E14464&lt;30.01,"27+ to 30","30+"))))))))))))</f>
        <v>0-</v>
      </c>
      <c r="H14464" s="7" t="str">
        <f>IF(F14464&lt;0,"0-",IF(F14464=0,"0",IF(F14464&lt;3.01,"0+ to 3",IF(F14464&lt;6.01,"3+ to 6",IF(F14464&lt;9.01,"6+ to 9",IF(F14464&lt;12.01,"9+ to 12",IF(F14464&lt;15.01,"12+ to 15",IF(F14464&lt;18.01,"15+ to 18",IF(F14464&lt;21.01,"18+ to 21",IF(F14464&lt;24.01,"21+ to 24",IF(F14464&lt;27.01,"24+ to 27",IF(F14464&lt;30.01,"27+ to 30","30+"))))))))))))</f>
        <v>0</v>
      </c>
      <c r="I14464" t="str">
        <f>IF(G14464&lt;&gt;H14464,"DIFF","")</f>
        <v>DIFF</v>
      </c>
    </row>
    <row r="14465" spans="1:9">
      <c r="A14465" t="s">
        <v>102</v>
      </c>
      <c r="B14465" t="s">
        <v>279</v>
      </c>
      <c r="C14465" s="1">
        <v>109263359</v>
      </c>
      <c r="D14465" s="1">
        <v>2</v>
      </c>
      <c r="E14465" s="1">
        <v>0</v>
      </c>
      <c r="F14465" s="1">
        <v>12</v>
      </c>
      <c r="G14465" s="7" t="str">
        <f>IF(E14465&lt;0,"0-",IF(E14465=0,"0",IF(E14465&lt;3.01,"0+ to 3",IF(E14465&lt;6.01,"3+ to 6",IF(E14465&lt;9.01,"6+ to 9",IF(E14465&lt;12.01,"9+ to 12",IF(E14465&lt;15.01,"12+ to 15",IF(E14465&lt;18.01,"15+ to 18",IF(E14465&lt;21.01,"18+ to 21",IF(E14465&lt;24.01,"21+ to 24",IF(E14465&lt;27.01,"24+ to 27",IF(E14465&lt;30.01,"27+ to 30","30+"))))))))))))</f>
        <v>0</v>
      </c>
      <c r="H14465" s="7" t="str">
        <f>IF(F14465&lt;0,"0-",IF(F14465=0,"0",IF(F14465&lt;3.01,"0+ to 3",IF(F14465&lt;6.01,"3+ to 6",IF(F14465&lt;9.01,"6+ to 9",IF(F14465&lt;12.01,"9+ to 12",IF(F14465&lt;15.01,"12+ to 15",IF(F14465&lt;18.01,"15+ to 18",IF(F14465&lt;21.01,"18+ to 21",IF(F14465&lt;24.01,"21+ to 24",IF(F14465&lt;27.01,"24+ to 27",IF(F14465&lt;30.01,"27+ to 30","30+"))))))))))))</f>
        <v>9+ to 12</v>
      </c>
      <c r="I14465" t="str">
        <f>IF(G14465&lt;&gt;H14465,"DIFF","")</f>
        <v>DIFF</v>
      </c>
    </row>
    <row r="14466" spans="1:9">
      <c r="A14466" t="s">
        <v>102</v>
      </c>
      <c r="B14466" t="s">
        <v>279</v>
      </c>
      <c r="C14466" s="1">
        <v>109265293</v>
      </c>
      <c r="D14466" s="1">
        <v>2</v>
      </c>
      <c r="E14466" s="1">
        <v>0</v>
      </c>
      <c r="F14466" s="1">
        <v>0</v>
      </c>
      <c r="G14466" s="7" t="str">
        <f>IF(E14466&lt;0,"0-",IF(E14466=0,"0",IF(E14466&lt;3.01,"0+ to 3",IF(E14466&lt;6.01,"3+ to 6",IF(E14466&lt;9.01,"6+ to 9",IF(E14466&lt;12.01,"9+ to 12",IF(E14466&lt;15.01,"12+ to 15",IF(E14466&lt;18.01,"15+ to 18",IF(E14466&lt;21.01,"18+ to 21",IF(E14466&lt;24.01,"21+ to 24",IF(E14466&lt;27.01,"24+ to 27",IF(E14466&lt;30.01,"27+ to 30","30+"))))))))))))</f>
        <v>0</v>
      </c>
      <c r="H14466" s="7" t="str">
        <f>IF(F14466&lt;0,"0-",IF(F14466=0,"0",IF(F14466&lt;3.01,"0+ to 3",IF(F14466&lt;6.01,"3+ to 6",IF(F14466&lt;9.01,"6+ to 9",IF(F14466&lt;12.01,"9+ to 12",IF(F14466&lt;15.01,"12+ to 15",IF(F14466&lt;18.01,"15+ to 18",IF(F14466&lt;21.01,"18+ to 21",IF(F14466&lt;24.01,"21+ to 24",IF(F14466&lt;27.01,"24+ to 27",IF(F14466&lt;30.01,"27+ to 30","30+"))))))))))))</f>
        <v>0</v>
      </c>
      <c r="I14466" t="str">
        <f>IF(G14466&lt;&gt;H14466,"DIFF","")</f>
        <v/>
      </c>
    </row>
    <row r="14467" spans="1:9">
      <c r="A14467" t="s">
        <v>102</v>
      </c>
      <c r="B14467" t="s">
        <v>279</v>
      </c>
      <c r="C14467" s="1">
        <v>109300992</v>
      </c>
      <c r="D14467" s="1">
        <v>2</v>
      </c>
      <c r="E14467" s="1">
        <v>0</v>
      </c>
      <c r="F14467" s="1">
        <v>7</v>
      </c>
      <c r="G14467" s="7" t="str">
        <f>IF(E14467&lt;0,"0-",IF(E14467=0,"0",IF(E14467&lt;3.01,"0+ to 3",IF(E14467&lt;6.01,"3+ to 6",IF(E14467&lt;9.01,"6+ to 9",IF(E14467&lt;12.01,"9+ to 12",IF(E14467&lt;15.01,"12+ to 15",IF(E14467&lt;18.01,"15+ to 18",IF(E14467&lt;21.01,"18+ to 21",IF(E14467&lt;24.01,"21+ to 24",IF(E14467&lt;27.01,"24+ to 27",IF(E14467&lt;30.01,"27+ to 30","30+"))))))))))))</f>
        <v>0</v>
      </c>
      <c r="H14467" s="7" t="str">
        <f>IF(F14467&lt;0,"0-",IF(F14467=0,"0",IF(F14467&lt;3.01,"0+ to 3",IF(F14467&lt;6.01,"3+ to 6",IF(F14467&lt;9.01,"6+ to 9",IF(F14467&lt;12.01,"9+ to 12",IF(F14467&lt;15.01,"12+ to 15",IF(F14467&lt;18.01,"15+ to 18",IF(F14467&lt;21.01,"18+ to 21",IF(F14467&lt;24.01,"21+ to 24",IF(F14467&lt;27.01,"24+ to 27",IF(F14467&lt;30.01,"27+ to 30","30+"))))))))))))</f>
        <v>6+ to 9</v>
      </c>
      <c r="I14467" t="str">
        <f>IF(G14467&lt;&gt;H14467,"DIFF","")</f>
        <v>DIFF</v>
      </c>
    </row>
    <row r="14468" spans="1:9">
      <c r="A14468" t="s">
        <v>102</v>
      </c>
      <c r="B14468" t="s">
        <v>279</v>
      </c>
      <c r="C14468" s="1">
        <v>109303847</v>
      </c>
      <c r="D14468" s="1">
        <v>2</v>
      </c>
      <c r="E14468" s="1">
        <v>-18</v>
      </c>
      <c r="F14468" s="1">
        <v>23</v>
      </c>
      <c r="G14468" s="7" t="str">
        <f>IF(E14468&lt;0,"0-",IF(E14468=0,"0",IF(E14468&lt;3.01,"0+ to 3",IF(E14468&lt;6.01,"3+ to 6",IF(E14468&lt;9.01,"6+ to 9",IF(E14468&lt;12.01,"9+ to 12",IF(E14468&lt;15.01,"12+ to 15",IF(E14468&lt;18.01,"15+ to 18",IF(E14468&lt;21.01,"18+ to 21",IF(E14468&lt;24.01,"21+ to 24",IF(E14468&lt;27.01,"24+ to 27",IF(E14468&lt;30.01,"27+ to 30","30+"))))))))))))</f>
        <v>0-</v>
      </c>
      <c r="H14468" s="7" t="str">
        <f>IF(F14468&lt;0,"0-",IF(F14468=0,"0",IF(F14468&lt;3.01,"0+ to 3",IF(F14468&lt;6.01,"3+ to 6",IF(F14468&lt;9.01,"6+ to 9",IF(F14468&lt;12.01,"9+ to 12",IF(F14468&lt;15.01,"12+ to 15",IF(F14468&lt;18.01,"15+ to 18",IF(F14468&lt;21.01,"18+ to 21",IF(F14468&lt;24.01,"21+ to 24",IF(F14468&lt;27.01,"24+ to 27",IF(F14468&lt;30.01,"27+ to 30","30+"))))))))))))</f>
        <v>21+ to 24</v>
      </c>
      <c r="I14468" t="str">
        <f>IF(G14468&lt;&gt;H14468,"DIFF","")</f>
        <v>DIFF</v>
      </c>
    </row>
    <row r="14469" spans="1:9">
      <c r="A14469" t="s">
        <v>102</v>
      </c>
      <c r="B14469" t="s">
        <v>279</v>
      </c>
      <c r="C14469" s="1">
        <v>109316525</v>
      </c>
      <c r="D14469" s="1">
        <v>2</v>
      </c>
      <c r="E14469" s="1">
        <v>-8</v>
      </c>
      <c r="F14469" s="1">
        <v>9</v>
      </c>
      <c r="G14469" s="7" t="str">
        <f>IF(E14469&lt;0,"0-",IF(E14469=0,"0",IF(E14469&lt;3.01,"0+ to 3",IF(E14469&lt;6.01,"3+ to 6",IF(E14469&lt;9.01,"6+ to 9",IF(E14469&lt;12.01,"9+ to 12",IF(E14469&lt;15.01,"12+ to 15",IF(E14469&lt;18.01,"15+ to 18",IF(E14469&lt;21.01,"18+ to 21",IF(E14469&lt;24.01,"21+ to 24",IF(E14469&lt;27.01,"24+ to 27",IF(E14469&lt;30.01,"27+ to 30","30+"))))))))))))</f>
        <v>0-</v>
      </c>
      <c r="H14469" s="7" t="str">
        <f>IF(F14469&lt;0,"0-",IF(F14469=0,"0",IF(F14469&lt;3.01,"0+ to 3",IF(F14469&lt;6.01,"3+ to 6",IF(F14469&lt;9.01,"6+ to 9",IF(F14469&lt;12.01,"9+ to 12",IF(F14469&lt;15.01,"12+ to 15",IF(F14469&lt;18.01,"15+ to 18",IF(F14469&lt;21.01,"18+ to 21",IF(F14469&lt;24.01,"21+ to 24",IF(F14469&lt;27.01,"24+ to 27",IF(F14469&lt;30.01,"27+ to 30","30+"))))))))))))</f>
        <v>6+ to 9</v>
      </c>
      <c r="I14469" t="str">
        <f>IF(G14469&lt;&gt;H14469,"DIFF","")</f>
        <v>DIFF</v>
      </c>
    </row>
    <row r="14470" spans="1:9">
      <c r="A14470" t="s">
        <v>102</v>
      </c>
      <c r="B14470" t="s">
        <v>279</v>
      </c>
      <c r="C14470" s="1">
        <v>109324254</v>
      </c>
      <c r="D14470" s="1">
        <v>4</v>
      </c>
      <c r="E14470" s="1">
        <v>0</v>
      </c>
      <c r="F14470" s="1">
        <v>0</v>
      </c>
      <c r="G14470" s="7" t="str">
        <f>IF(E14470&lt;0,"0-",IF(E14470=0,"0",IF(E14470&lt;3.01,"0+ to 3",IF(E14470&lt;6.01,"3+ to 6",IF(E14470&lt;9.01,"6+ to 9",IF(E14470&lt;12.01,"9+ to 12",IF(E14470&lt;15.01,"12+ to 15",IF(E14470&lt;18.01,"15+ to 18",IF(E14470&lt;21.01,"18+ to 21",IF(E14470&lt;24.01,"21+ to 24",IF(E14470&lt;27.01,"24+ to 27",IF(E14470&lt;30.01,"27+ to 30","30+"))))))))))))</f>
        <v>0</v>
      </c>
      <c r="H14470" s="7" t="str">
        <f>IF(F14470&lt;0,"0-",IF(F14470=0,"0",IF(F14470&lt;3.01,"0+ to 3",IF(F14470&lt;6.01,"3+ to 6",IF(F14470&lt;9.01,"6+ to 9",IF(F14470&lt;12.01,"9+ to 12",IF(F14470&lt;15.01,"12+ to 15",IF(F14470&lt;18.01,"15+ to 18",IF(F14470&lt;21.01,"18+ to 21",IF(F14470&lt;24.01,"21+ to 24",IF(F14470&lt;27.01,"24+ to 27",IF(F14470&lt;30.01,"27+ to 30","30+"))))))))))))</f>
        <v>0</v>
      </c>
      <c r="I14470" t="str">
        <f>IF(G14470&lt;&gt;H14470,"DIFF","")</f>
        <v/>
      </c>
    </row>
    <row r="14471" spans="1:9">
      <c r="A14471" t="s">
        <v>102</v>
      </c>
      <c r="B14471" t="s">
        <v>279</v>
      </c>
      <c r="C14471" s="1">
        <v>109324417</v>
      </c>
      <c r="D14471" s="1">
        <v>2</v>
      </c>
      <c r="E14471" s="1">
        <v>-5</v>
      </c>
      <c r="F14471" s="1">
        <v>9</v>
      </c>
      <c r="G14471" s="7" t="str">
        <f>IF(E14471&lt;0,"0-",IF(E14471=0,"0",IF(E14471&lt;3.01,"0+ to 3",IF(E14471&lt;6.01,"3+ to 6",IF(E14471&lt;9.01,"6+ to 9",IF(E14471&lt;12.01,"9+ to 12",IF(E14471&lt;15.01,"12+ to 15",IF(E14471&lt;18.01,"15+ to 18",IF(E14471&lt;21.01,"18+ to 21",IF(E14471&lt;24.01,"21+ to 24",IF(E14471&lt;27.01,"24+ to 27",IF(E14471&lt;30.01,"27+ to 30","30+"))))))))))))</f>
        <v>0-</v>
      </c>
      <c r="H14471" s="7" t="str">
        <f>IF(F14471&lt;0,"0-",IF(F14471=0,"0",IF(F14471&lt;3.01,"0+ to 3",IF(F14471&lt;6.01,"3+ to 6",IF(F14471&lt;9.01,"6+ to 9",IF(F14471&lt;12.01,"9+ to 12",IF(F14471&lt;15.01,"12+ to 15",IF(F14471&lt;18.01,"15+ to 18",IF(F14471&lt;21.01,"18+ to 21",IF(F14471&lt;24.01,"21+ to 24",IF(F14471&lt;27.01,"24+ to 27",IF(F14471&lt;30.01,"27+ to 30","30+"))))))))))))</f>
        <v>6+ to 9</v>
      </c>
      <c r="I14471" t="str">
        <f>IF(G14471&lt;&gt;H14471,"DIFF","")</f>
        <v>DIFF</v>
      </c>
    </row>
    <row r="14472" spans="1:9">
      <c r="A14472" t="s">
        <v>102</v>
      </c>
      <c r="B14472" t="s">
        <v>365</v>
      </c>
      <c r="C14472" s="1">
        <v>109328025</v>
      </c>
      <c r="D14472" s="1">
        <v>3</v>
      </c>
      <c r="E14472" s="1">
        <v>-6</v>
      </c>
      <c r="F14472" s="1">
        <v>-6</v>
      </c>
      <c r="G14472" s="7" t="str">
        <f>IF(E14472&lt;0,"0-",IF(E14472=0,"0",IF(E14472&lt;3.01,"0+ to 3",IF(E14472&lt;6.01,"3+ to 6",IF(E14472&lt;9.01,"6+ to 9",IF(E14472&lt;12.01,"9+ to 12",IF(E14472&lt;15.01,"12+ to 15",IF(E14472&lt;18.01,"15+ to 18",IF(E14472&lt;21.01,"18+ to 21",IF(E14472&lt;24.01,"21+ to 24",IF(E14472&lt;27.01,"24+ to 27",IF(E14472&lt;30.01,"27+ to 30","30+"))))))))))))</f>
        <v>0-</v>
      </c>
      <c r="H14472" s="7" t="str">
        <f>IF(F14472&lt;0,"0-",IF(F14472=0,"0",IF(F14472&lt;3.01,"0+ to 3",IF(F14472&lt;6.01,"3+ to 6",IF(F14472&lt;9.01,"6+ to 9",IF(F14472&lt;12.01,"9+ to 12",IF(F14472&lt;15.01,"12+ to 15",IF(F14472&lt;18.01,"15+ to 18",IF(F14472&lt;21.01,"18+ to 21",IF(F14472&lt;24.01,"21+ to 24",IF(F14472&lt;27.01,"24+ to 27",IF(F14472&lt;30.01,"27+ to 30","30+"))))))))))))</f>
        <v>0-</v>
      </c>
      <c r="I14472" t="str">
        <f>IF(G14472&lt;&gt;H14472,"DIFF","")</f>
        <v/>
      </c>
    </row>
    <row r="14473" spans="1:9">
      <c r="A14473" t="s">
        <v>102</v>
      </c>
      <c r="B14473" t="s">
        <v>278</v>
      </c>
      <c r="C14473" s="1">
        <v>109382096</v>
      </c>
      <c r="D14473" s="1">
        <v>4</v>
      </c>
      <c r="E14473" s="1">
        <v>-1</v>
      </c>
      <c r="F14473" s="1">
        <v>-1</v>
      </c>
      <c r="G14473" s="7" t="str">
        <f>IF(E14473&lt;0,"0-",IF(E14473=0,"0",IF(E14473&lt;3.01,"0+ to 3",IF(E14473&lt;6.01,"3+ to 6",IF(E14473&lt;9.01,"6+ to 9",IF(E14473&lt;12.01,"9+ to 12",IF(E14473&lt;15.01,"12+ to 15",IF(E14473&lt;18.01,"15+ to 18",IF(E14473&lt;21.01,"18+ to 21",IF(E14473&lt;24.01,"21+ to 24",IF(E14473&lt;27.01,"24+ to 27",IF(E14473&lt;30.01,"27+ to 30","30+"))))))))))))</f>
        <v>0-</v>
      </c>
      <c r="H14473" s="7" t="str">
        <f>IF(F14473&lt;0,"0-",IF(F14473=0,"0",IF(F14473&lt;3.01,"0+ to 3",IF(F14473&lt;6.01,"3+ to 6",IF(F14473&lt;9.01,"6+ to 9",IF(F14473&lt;12.01,"9+ to 12",IF(F14473&lt;15.01,"12+ to 15",IF(F14473&lt;18.01,"15+ to 18",IF(F14473&lt;21.01,"18+ to 21",IF(F14473&lt;24.01,"21+ to 24",IF(F14473&lt;27.01,"24+ to 27",IF(F14473&lt;30.01,"27+ to 30","30+"))))))))))))</f>
        <v>0-</v>
      </c>
      <c r="I14473" t="str">
        <f>IF(G14473&lt;&gt;H14473,"DIFF","")</f>
        <v/>
      </c>
    </row>
    <row r="14474" spans="1:9">
      <c r="A14474" t="s">
        <v>103</v>
      </c>
      <c r="B14474" t="s">
        <v>278</v>
      </c>
      <c r="C14474" s="1">
        <v>109383140</v>
      </c>
      <c r="D14474" s="1">
        <v>2</v>
      </c>
      <c r="E14474" s="1">
        <v>-8</v>
      </c>
      <c r="F14474" s="1">
        <v>16</v>
      </c>
      <c r="G14474" s="7" t="str">
        <f>IF(E14474&lt;0,"0-",IF(E14474=0,"0",IF(E14474&lt;3.01,"0+ to 3",IF(E14474&lt;6.01,"3+ to 6",IF(E14474&lt;9.01,"6+ to 9",IF(E14474&lt;12.01,"9+ to 12",IF(E14474&lt;15.01,"12+ to 15",IF(E14474&lt;18.01,"15+ to 18",IF(E14474&lt;21.01,"18+ to 21",IF(E14474&lt;24.01,"21+ to 24",IF(E14474&lt;27.01,"24+ to 27",IF(E14474&lt;30.01,"27+ to 30","30+"))))))))))))</f>
        <v>0-</v>
      </c>
      <c r="H14474" s="7" t="str">
        <f>IF(F14474&lt;0,"0-",IF(F14474=0,"0",IF(F14474&lt;3.01,"0+ to 3",IF(F14474&lt;6.01,"3+ to 6",IF(F14474&lt;9.01,"6+ to 9",IF(F14474&lt;12.01,"9+ to 12",IF(F14474&lt;15.01,"12+ to 15",IF(F14474&lt;18.01,"15+ to 18",IF(F14474&lt;21.01,"18+ to 21",IF(F14474&lt;24.01,"21+ to 24",IF(F14474&lt;27.01,"24+ to 27",IF(F14474&lt;30.01,"27+ to 30","30+"))))))))))))</f>
        <v>15+ to 18</v>
      </c>
      <c r="I14474" t="str">
        <f>IF(G14474&lt;&gt;H14474,"DIFF","")</f>
        <v>DIFF</v>
      </c>
    </row>
    <row r="14475" spans="1:9">
      <c r="A14475" t="s">
        <v>102</v>
      </c>
      <c r="B14475" t="s">
        <v>278</v>
      </c>
      <c r="C14475" s="1">
        <v>109384008</v>
      </c>
      <c r="D14475" s="1">
        <v>2</v>
      </c>
      <c r="E14475" s="1">
        <v>0</v>
      </c>
      <c r="F14475" s="1">
        <v>5</v>
      </c>
      <c r="G14475" s="7" t="str">
        <f>IF(E14475&lt;0,"0-",IF(E14475=0,"0",IF(E14475&lt;3.01,"0+ to 3",IF(E14475&lt;6.01,"3+ to 6",IF(E14475&lt;9.01,"6+ to 9",IF(E14475&lt;12.01,"9+ to 12",IF(E14475&lt;15.01,"12+ to 15",IF(E14475&lt;18.01,"15+ to 18",IF(E14475&lt;21.01,"18+ to 21",IF(E14475&lt;24.01,"21+ to 24",IF(E14475&lt;27.01,"24+ to 27",IF(E14475&lt;30.01,"27+ to 30","30+"))))))))))))</f>
        <v>0</v>
      </c>
      <c r="H14475" s="7" t="str">
        <f>IF(F14475&lt;0,"0-",IF(F14475=0,"0",IF(F14475&lt;3.01,"0+ to 3",IF(F14475&lt;6.01,"3+ to 6",IF(F14475&lt;9.01,"6+ to 9",IF(F14475&lt;12.01,"9+ to 12",IF(F14475&lt;15.01,"12+ to 15",IF(F14475&lt;18.01,"15+ to 18",IF(F14475&lt;21.01,"18+ to 21",IF(F14475&lt;24.01,"21+ to 24",IF(F14475&lt;27.01,"24+ to 27",IF(F14475&lt;30.01,"27+ to 30","30+"))))))))))))</f>
        <v>3+ to 6</v>
      </c>
      <c r="I14475" t="str">
        <f>IF(G14475&lt;&gt;H14475,"DIFF","")</f>
        <v>DIFF</v>
      </c>
    </row>
    <row r="14476" spans="1:9">
      <c r="A14476" t="s">
        <v>102</v>
      </c>
      <c r="B14476" t="s">
        <v>278</v>
      </c>
      <c r="C14476" s="1">
        <v>109386693</v>
      </c>
      <c r="D14476" s="1">
        <v>2</v>
      </c>
      <c r="E14476" s="1">
        <v>-4</v>
      </c>
      <c r="F14476" s="1">
        <v>5</v>
      </c>
      <c r="G14476" s="7" t="str">
        <f>IF(E14476&lt;0,"0-",IF(E14476=0,"0",IF(E14476&lt;3.01,"0+ to 3",IF(E14476&lt;6.01,"3+ to 6",IF(E14476&lt;9.01,"6+ to 9",IF(E14476&lt;12.01,"9+ to 12",IF(E14476&lt;15.01,"12+ to 15",IF(E14476&lt;18.01,"15+ to 18",IF(E14476&lt;21.01,"18+ to 21",IF(E14476&lt;24.01,"21+ to 24",IF(E14476&lt;27.01,"24+ to 27",IF(E14476&lt;30.01,"27+ to 30","30+"))))))))))))</f>
        <v>0-</v>
      </c>
      <c r="H14476" s="7" t="str">
        <f>IF(F14476&lt;0,"0-",IF(F14476=0,"0",IF(F14476&lt;3.01,"0+ to 3",IF(F14476&lt;6.01,"3+ to 6",IF(F14476&lt;9.01,"6+ to 9",IF(F14476&lt;12.01,"9+ to 12",IF(F14476&lt;15.01,"12+ to 15",IF(F14476&lt;18.01,"15+ to 18",IF(F14476&lt;21.01,"18+ to 21",IF(F14476&lt;24.01,"21+ to 24",IF(F14476&lt;27.01,"24+ to 27",IF(F14476&lt;30.01,"27+ to 30","30+"))))))))))))</f>
        <v>3+ to 6</v>
      </c>
      <c r="I14476" t="str">
        <f>IF(G14476&lt;&gt;H14476,"DIFF","")</f>
        <v>DIFF</v>
      </c>
    </row>
    <row r="14477" spans="1:9">
      <c r="A14477" t="s">
        <v>102</v>
      </c>
      <c r="B14477" t="s">
        <v>278</v>
      </c>
      <c r="C14477" s="1">
        <v>109391020</v>
      </c>
      <c r="D14477" s="1">
        <v>2</v>
      </c>
      <c r="E14477" s="1">
        <v>-10</v>
      </c>
      <c r="F14477" s="1">
        <v>21</v>
      </c>
      <c r="G14477" s="7" t="str">
        <f>IF(E14477&lt;0,"0-",IF(E14477=0,"0",IF(E14477&lt;3.01,"0+ to 3",IF(E14477&lt;6.01,"3+ to 6",IF(E14477&lt;9.01,"6+ to 9",IF(E14477&lt;12.01,"9+ to 12",IF(E14477&lt;15.01,"12+ to 15",IF(E14477&lt;18.01,"15+ to 18",IF(E14477&lt;21.01,"18+ to 21",IF(E14477&lt;24.01,"21+ to 24",IF(E14477&lt;27.01,"24+ to 27",IF(E14477&lt;30.01,"27+ to 30","30+"))))))))))))</f>
        <v>0-</v>
      </c>
      <c r="H14477" s="7" t="str">
        <f>IF(F14477&lt;0,"0-",IF(F14477=0,"0",IF(F14477&lt;3.01,"0+ to 3",IF(F14477&lt;6.01,"3+ to 6",IF(F14477&lt;9.01,"6+ to 9",IF(F14477&lt;12.01,"9+ to 12",IF(F14477&lt;15.01,"12+ to 15",IF(F14477&lt;18.01,"15+ to 18",IF(F14477&lt;21.01,"18+ to 21",IF(F14477&lt;24.01,"21+ to 24",IF(F14477&lt;27.01,"24+ to 27",IF(F14477&lt;30.01,"27+ to 30","30+"))))))))))))</f>
        <v>18+ to 21</v>
      </c>
      <c r="I14477" t="str">
        <f>IF(G14477&lt;&gt;H14477,"DIFF","")</f>
        <v>DIFF</v>
      </c>
    </row>
    <row r="14478" spans="1:9">
      <c r="A14478" t="s">
        <v>102</v>
      </c>
      <c r="B14478" t="s">
        <v>278</v>
      </c>
      <c r="C14478" s="1">
        <v>109394429</v>
      </c>
      <c r="D14478" s="1">
        <v>2</v>
      </c>
      <c r="E14478" s="1">
        <v>-8</v>
      </c>
      <c r="F14478" s="1">
        <v>13</v>
      </c>
      <c r="G14478" s="7" t="str">
        <f>IF(E14478&lt;0,"0-",IF(E14478=0,"0",IF(E14478&lt;3.01,"0+ to 3",IF(E14478&lt;6.01,"3+ to 6",IF(E14478&lt;9.01,"6+ to 9",IF(E14478&lt;12.01,"9+ to 12",IF(E14478&lt;15.01,"12+ to 15",IF(E14478&lt;18.01,"15+ to 18",IF(E14478&lt;21.01,"18+ to 21",IF(E14478&lt;24.01,"21+ to 24",IF(E14478&lt;27.01,"24+ to 27",IF(E14478&lt;30.01,"27+ to 30","30+"))))))))))))</f>
        <v>0-</v>
      </c>
      <c r="H14478" s="7" t="str">
        <f>IF(F14478&lt;0,"0-",IF(F14478=0,"0",IF(F14478&lt;3.01,"0+ to 3",IF(F14478&lt;6.01,"3+ to 6",IF(F14478&lt;9.01,"6+ to 9",IF(F14478&lt;12.01,"9+ to 12",IF(F14478&lt;15.01,"12+ to 15",IF(F14478&lt;18.01,"15+ to 18",IF(F14478&lt;21.01,"18+ to 21",IF(F14478&lt;24.01,"21+ to 24",IF(F14478&lt;27.01,"24+ to 27",IF(F14478&lt;30.01,"27+ to 30","30+"))))))))))))</f>
        <v>12+ to 15</v>
      </c>
      <c r="I14478" t="str">
        <f>IF(G14478&lt;&gt;H14478,"DIFF","")</f>
        <v>DIFF</v>
      </c>
    </row>
    <row r="14479" spans="1:9">
      <c r="A14479" t="s">
        <v>102</v>
      </c>
      <c r="B14479" t="s">
        <v>278</v>
      </c>
      <c r="C14479" s="1">
        <v>109394651</v>
      </c>
      <c r="D14479" s="1">
        <v>4</v>
      </c>
      <c r="E14479" s="1">
        <v>-9</v>
      </c>
      <c r="F14479" s="1">
        <v>0</v>
      </c>
      <c r="G14479" s="7" t="str">
        <f>IF(E14479&lt;0,"0-",IF(E14479=0,"0",IF(E14479&lt;3.01,"0+ to 3",IF(E14479&lt;6.01,"3+ to 6",IF(E14479&lt;9.01,"6+ to 9",IF(E14479&lt;12.01,"9+ to 12",IF(E14479&lt;15.01,"12+ to 15",IF(E14479&lt;18.01,"15+ to 18",IF(E14479&lt;21.01,"18+ to 21",IF(E14479&lt;24.01,"21+ to 24",IF(E14479&lt;27.01,"24+ to 27",IF(E14479&lt;30.01,"27+ to 30","30+"))))))))))))</f>
        <v>0-</v>
      </c>
      <c r="H14479" s="7" t="str">
        <f>IF(F14479&lt;0,"0-",IF(F14479=0,"0",IF(F14479&lt;3.01,"0+ to 3",IF(F14479&lt;6.01,"3+ to 6",IF(F14479&lt;9.01,"6+ to 9",IF(F14479&lt;12.01,"9+ to 12",IF(F14479&lt;15.01,"12+ to 15",IF(F14479&lt;18.01,"15+ to 18",IF(F14479&lt;21.01,"18+ to 21",IF(F14479&lt;24.01,"21+ to 24",IF(F14479&lt;27.01,"24+ to 27",IF(F14479&lt;30.01,"27+ to 30","30+"))))))))))))</f>
        <v>0</v>
      </c>
      <c r="I14479" t="str">
        <f>IF(G14479&lt;&gt;H14479,"DIFF","")</f>
        <v>DIFF</v>
      </c>
    </row>
    <row r="14480" spans="1:9">
      <c r="A14480" t="s">
        <v>102</v>
      </c>
      <c r="B14480" t="s">
        <v>278</v>
      </c>
      <c r="C14480" s="1">
        <v>109394686</v>
      </c>
      <c r="D14480" s="1">
        <v>3</v>
      </c>
      <c r="E14480" s="1">
        <v>-13</v>
      </c>
      <c r="F14480" s="1">
        <v>32</v>
      </c>
      <c r="G14480" s="7" t="str">
        <f>IF(E14480&lt;0,"0-",IF(E14480=0,"0",IF(E14480&lt;3.01,"0+ to 3",IF(E14480&lt;6.01,"3+ to 6",IF(E14480&lt;9.01,"6+ to 9",IF(E14480&lt;12.01,"9+ to 12",IF(E14480&lt;15.01,"12+ to 15",IF(E14480&lt;18.01,"15+ to 18",IF(E14480&lt;21.01,"18+ to 21",IF(E14480&lt;24.01,"21+ to 24",IF(E14480&lt;27.01,"24+ to 27",IF(E14480&lt;30.01,"27+ to 30","30+"))))))))))))</f>
        <v>0-</v>
      </c>
      <c r="H14480" s="7" t="str">
        <f>IF(F14480&lt;0,"0-",IF(F14480=0,"0",IF(F14480&lt;3.01,"0+ to 3",IF(F14480&lt;6.01,"3+ to 6",IF(F14480&lt;9.01,"6+ to 9",IF(F14480&lt;12.01,"9+ to 12",IF(F14480&lt;15.01,"12+ to 15",IF(F14480&lt;18.01,"15+ to 18",IF(F14480&lt;21.01,"18+ to 21",IF(F14480&lt;24.01,"21+ to 24",IF(F14480&lt;27.01,"24+ to 27",IF(F14480&lt;30.01,"27+ to 30","30+"))))))))))))</f>
        <v>30+</v>
      </c>
      <c r="I14480" t="str">
        <f>IF(G14480&lt;&gt;H14480,"DIFF","")</f>
        <v>DIFF</v>
      </c>
    </row>
    <row r="14481" spans="1:9">
      <c r="A14481" t="s">
        <v>103</v>
      </c>
      <c r="B14481" t="s">
        <v>278</v>
      </c>
      <c r="C14481" s="1">
        <v>109394918</v>
      </c>
      <c r="D14481" s="1">
        <v>2</v>
      </c>
      <c r="E14481" s="1">
        <v>-10</v>
      </c>
      <c r="F14481" s="1">
        <v>21</v>
      </c>
      <c r="G14481" s="7" t="str">
        <f>IF(E14481&lt;0,"0-",IF(E14481=0,"0",IF(E14481&lt;3.01,"0+ to 3",IF(E14481&lt;6.01,"3+ to 6",IF(E14481&lt;9.01,"6+ to 9",IF(E14481&lt;12.01,"9+ to 12",IF(E14481&lt;15.01,"12+ to 15",IF(E14481&lt;18.01,"15+ to 18",IF(E14481&lt;21.01,"18+ to 21",IF(E14481&lt;24.01,"21+ to 24",IF(E14481&lt;27.01,"24+ to 27",IF(E14481&lt;30.01,"27+ to 30","30+"))))))))))))</f>
        <v>0-</v>
      </c>
      <c r="H14481" s="7" t="str">
        <f>IF(F14481&lt;0,"0-",IF(F14481=0,"0",IF(F14481&lt;3.01,"0+ to 3",IF(F14481&lt;6.01,"3+ to 6",IF(F14481&lt;9.01,"6+ to 9",IF(F14481&lt;12.01,"9+ to 12",IF(F14481&lt;15.01,"12+ to 15",IF(F14481&lt;18.01,"15+ to 18",IF(F14481&lt;21.01,"18+ to 21",IF(F14481&lt;24.01,"21+ to 24",IF(F14481&lt;27.01,"24+ to 27",IF(F14481&lt;30.01,"27+ to 30","30+"))))))))))))</f>
        <v>18+ to 21</v>
      </c>
      <c r="I14481" t="str">
        <f>IF(G14481&lt;&gt;H14481,"DIFF","")</f>
        <v>DIFF</v>
      </c>
    </row>
    <row r="14482" spans="1:9">
      <c r="A14482" t="s">
        <v>102</v>
      </c>
      <c r="B14482" t="s">
        <v>278</v>
      </c>
      <c r="C14482" s="1">
        <v>109399800</v>
      </c>
      <c r="D14482" s="1">
        <v>2</v>
      </c>
      <c r="E14482" s="1">
        <v>1</v>
      </c>
      <c r="F14482" s="1">
        <v>2</v>
      </c>
      <c r="G14482" s="7" t="str">
        <f>IF(E14482&lt;0,"0-",IF(E14482=0,"0",IF(E14482&lt;3.01,"0+ to 3",IF(E14482&lt;6.01,"3+ to 6",IF(E14482&lt;9.01,"6+ to 9",IF(E14482&lt;12.01,"9+ to 12",IF(E14482&lt;15.01,"12+ to 15",IF(E14482&lt;18.01,"15+ to 18",IF(E14482&lt;21.01,"18+ to 21",IF(E14482&lt;24.01,"21+ to 24",IF(E14482&lt;27.01,"24+ to 27",IF(E14482&lt;30.01,"27+ to 30","30+"))))))))))))</f>
        <v>0+ to 3</v>
      </c>
      <c r="H14482" s="7" t="str">
        <f>IF(F14482&lt;0,"0-",IF(F14482=0,"0",IF(F14482&lt;3.01,"0+ to 3",IF(F14482&lt;6.01,"3+ to 6",IF(F14482&lt;9.01,"6+ to 9",IF(F14482&lt;12.01,"9+ to 12",IF(F14482&lt;15.01,"12+ to 15",IF(F14482&lt;18.01,"15+ to 18",IF(F14482&lt;21.01,"18+ to 21",IF(F14482&lt;24.01,"21+ to 24",IF(F14482&lt;27.01,"24+ to 27",IF(F14482&lt;30.01,"27+ to 30","30+"))))))))))))</f>
        <v>0+ to 3</v>
      </c>
      <c r="I14482" t="str">
        <f>IF(G14482&lt;&gt;H14482,"DIFF","")</f>
        <v/>
      </c>
    </row>
    <row r="14483" spans="1:9">
      <c r="A14483" t="s">
        <v>103</v>
      </c>
      <c r="B14483" t="s">
        <v>277</v>
      </c>
      <c r="C14483" s="1">
        <v>109431238</v>
      </c>
      <c r="D14483" s="1">
        <v>4</v>
      </c>
      <c r="E14483" s="1">
        <v>0</v>
      </c>
      <c r="F14483" s="1">
        <v>0</v>
      </c>
      <c r="G14483" s="7" t="str">
        <f>IF(E14483&lt;0,"0-",IF(E14483=0,"0",IF(E14483&lt;3.01,"0+ to 3",IF(E14483&lt;6.01,"3+ to 6",IF(E14483&lt;9.01,"6+ to 9",IF(E14483&lt;12.01,"9+ to 12",IF(E14483&lt;15.01,"12+ to 15",IF(E14483&lt;18.01,"15+ to 18",IF(E14483&lt;21.01,"18+ to 21",IF(E14483&lt;24.01,"21+ to 24",IF(E14483&lt;27.01,"24+ to 27",IF(E14483&lt;30.01,"27+ to 30","30+"))))))))))))</f>
        <v>0</v>
      </c>
      <c r="H14483" s="7" t="str">
        <f>IF(F14483&lt;0,"0-",IF(F14483=0,"0",IF(F14483&lt;3.01,"0+ to 3",IF(F14483&lt;6.01,"3+ to 6",IF(F14483&lt;9.01,"6+ to 9",IF(F14483&lt;12.01,"9+ to 12",IF(F14483&lt;15.01,"12+ to 15",IF(F14483&lt;18.01,"15+ to 18",IF(F14483&lt;21.01,"18+ to 21",IF(F14483&lt;24.01,"21+ to 24",IF(F14483&lt;27.01,"24+ to 27",IF(F14483&lt;30.01,"27+ to 30","30+"))))))))))))</f>
        <v>0</v>
      </c>
      <c r="I14483" t="str">
        <f>IF(G14483&lt;&gt;H14483,"DIFF","")</f>
        <v/>
      </c>
    </row>
    <row r="14484" spans="1:9">
      <c r="A14484" t="s">
        <v>102</v>
      </c>
      <c r="B14484" t="s">
        <v>277</v>
      </c>
      <c r="C14484" s="1">
        <v>109431808</v>
      </c>
      <c r="D14484" s="1">
        <v>4</v>
      </c>
      <c r="E14484" s="1">
        <v>0</v>
      </c>
      <c r="F14484" s="1">
        <v>0</v>
      </c>
      <c r="G14484" s="7" t="str">
        <f>IF(E14484&lt;0,"0-",IF(E14484=0,"0",IF(E14484&lt;3.01,"0+ to 3",IF(E14484&lt;6.01,"3+ to 6",IF(E14484&lt;9.01,"6+ to 9",IF(E14484&lt;12.01,"9+ to 12",IF(E14484&lt;15.01,"12+ to 15",IF(E14484&lt;18.01,"15+ to 18",IF(E14484&lt;21.01,"18+ to 21",IF(E14484&lt;24.01,"21+ to 24",IF(E14484&lt;27.01,"24+ to 27",IF(E14484&lt;30.01,"27+ to 30","30+"))))))))))))</f>
        <v>0</v>
      </c>
      <c r="H14484" s="7" t="str">
        <f>IF(F14484&lt;0,"0-",IF(F14484=0,"0",IF(F14484&lt;3.01,"0+ to 3",IF(F14484&lt;6.01,"3+ to 6",IF(F14484&lt;9.01,"6+ to 9",IF(F14484&lt;12.01,"9+ to 12",IF(F14484&lt;15.01,"12+ to 15",IF(F14484&lt;18.01,"15+ to 18",IF(F14484&lt;21.01,"18+ to 21",IF(F14484&lt;24.01,"21+ to 24",IF(F14484&lt;27.01,"24+ to 27",IF(F14484&lt;30.01,"27+ to 30","30+"))))))))))))</f>
        <v>0</v>
      </c>
      <c r="I14484" t="str">
        <f>IF(G14484&lt;&gt;H14484,"DIFF","")</f>
        <v/>
      </c>
    </row>
    <row r="14485" spans="1:9">
      <c r="A14485" t="s">
        <v>102</v>
      </c>
      <c r="B14485" t="s">
        <v>277</v>
      </c>
      <c r="C14485" s="1">
        <v>109434946</v>
      </c>
      <c r="D14485" s="1">
        <v>2</v>
      </c>
      <c r="E14485" s="1">
        <v>-1</v>
      </c>
      <c r="F14485" s="1">
        <v>4</v>
      </c>
      <c r="G14485" s="7" t="str">
        <f>IF(E14485&lt;0,"0-",IF(E14485=0,"0",IF(E14485&lt;3.01,"0+ to 3",IF(E14485&lt;6.01,"3+ to 6",IF(E14485&lt;9.01,"6+ to 9",IF(E14485&lt;12.01,"9+ to 12",IF(E14485&lt;15.01,"12+ to 15",IF(E14485&lt;18.01,"15+ to 18",IF(E14485&lt;21.01,"18+ to 21",IF(E14485&lt;24.01,"21+ to 24",IF(E14485&lt;27.01,"24+ to 27",IF(E14485&lt;30.01,"27+ to 30","30+"))))))))))))</f>
        <v>0-</v>
      </c>
      <c r="H14485" s="7" t="str">
        <f>IF(F14485&lt;0,"0-",IF(F14485=0,"0",IF(F14485&lt;3.01,"0+ to 3",IF(F14485&lt;6.01,"3+ to 6",IF(F14485&lt;9.01,"6+ to 9",IF(F14485&lt;12.01,"9+ to 12",IF(F14485&lt;15.01,"12+ to 15",IF(F14485&lt;18.01,"15+ to 18",IF(F14485&lt;21.01,"18+ to 21",IF(F14485&lt;24.01,"21+ to 24",IF(F14485&lt;27.01,"24+ to 27",IF(F14485&lt;30.01,"27+ to 30","30+"))))))))))))</f>
        <v>3+ to 6</v>
      </c>
      <c r="I14485" t="str">
        <f>IF(G14485&lt;&gt;H14485,"DIFF","")</f>
        <v>DIFF</v>
      </c>
    </row>
    <row r="14486" spans="1:9">
      <c r="A14486" t="s">
        <v>102</v>
      </c>
      <c r="B14486" t="s">
        <v>277</v>
      </c>
      <c r="C14486" s="1">
        <v>109437487</v>
      </c>
      <c r="D14486" s="1">
        <v>2</v>
      </c>
      <c r="E14486" s="1">
        <v>0</v>
      </c>
      <c r="F14486" s="1">
        <v>31</v>
      </c>
      <c r="G14486" s="7" t="str">
        <f>IF(E14486&lt;0,"0-",IF(E14486=0,"0",IF(E14486&lt;3.01,"0+ to 3",IF(E14486&lt;6.01,"3+ to 6",IF(E14486&lt;9.01,"6+ to 9",IF(E14486&lt;12.01,"9+ to 12",IF(E14486&lt;15.01,"12+ to 15",IF(E14486&lt;18.01,"15+ to 18",IF(E14486&lt;21.01,"18+ to 21",IF(E14486&lt;24.01,"21+ to 24",IF(E14486&lt;27.01,"24+ to 27",IF(E14486&lt;30.01,"27+ to 30","30+"))))))))))))</f>
        <v>0</v>
      </c>
      <c r="H14486" s="7" t="str">
        <f>IF(F14486&lt;0,"0-",IF(F14486=0,"0",IF(F14486&lt;3.01,"0+ to 3",IF(F14486&lt;6.01,"3+ to 6",IF(F14486&lt;9.01,"6+ to 9",IF(F14486&lt;12.01,"9+ to 12",IF(F14486&lt;15.01,"12+ to 15",IF(F14486&lt;18.01,"15+ to 18",IF(F14486&lt;21.01,"18+ to 21",IF(F14486&lt;24.01,"21+ to 24",IF(F14486&lt;27.01,"24+ to 27",IF(F14486&lt;30.01,"27+ to 30","30+"))))))))))))</f>
        <v>30+</v>
      </c>
      <c r="I14486" t="str">
        <f>IF(G14486&lt;&gt;H14486,"DIFF","")</f>
        <v>DIFF</v>
      </c>
    </row>
    <row r="14487" spans="1:9">
      <c r="A14487" t="s">
        <v>102</v>
      </c>
      <c r="B14487" t="s">
        <v>277</v>
      </c>
      <c r="C14487" s="1">
        <v>109440545</v>
      </c>
      <c r="D14487" s="1">
        <v>3</v>
      </c>
      <c r="E14487" s="1">
        <v>-5</v>
      </c>
      <c r="F14487" s="1">
        <v>13</v>
      </c>
      <c r="G14487" s="7" t="str">
        <f>IF(E14487&lt;0,"0-",IF(E14487=0,"0",IF(E14487&lt;3.01,"0+ to 3",IF(E14487&lt;6.01,"3+ to 6",IF(E14487&lt;9.01,"6+ to 9",IF(E14487&lt;12.01,"9+ to 12",IF(E14487&lt;15.01,"12+ to 15",IF(E14487&lt;18.01,"15+ to 18",IF(E14487&lt;21.01,"18+ to 21",IF(E14487&lt;24.01,"21+ to 24",IF(E14487&lt;27.01,"24+ to 27",IF(E14487&lt;30.01,"27+ to 30","30+"))))))))))))</f>
        <v>0-</v>
      </c>
      <c r="H14487" s="7" t="str">
        <f>IF(F14487&lt;0,"0-",IF(F14487=0,"0",IF(F14487&lt;3.01,"0+ to 3",IF(F14487&lt;6.01,"3+ to 6",IF(F14487&lt;9.01,"6+ to 9",IF(F14487&lt;12.01,"9+ to 12",IF(F14487&lt;15.01,"12+ to 15",IF(F14487&lt;18.01,"15+ to 18",IF(F14487&lt;21.01,"18+ to 21",IF(F14487&lt;24.01,"21+ to 24",IF(F14487&lt;27.01,"24+ to 27",IF(F14487&lt;30.01,"27+ to 30","30+"))))))))))))</f>
        <v>12+ to 15</v>
      </c>
      <c r="I14487" t="str">
        <f>IF(G14487&lt;&gt;H14487,"DIFF","")</f>
        <v>DIFF</v>
      </c>
    </row>
    <row r="14488" spans="1:9">
      <c r="A14488" t="s">
        <v>102</v>
      </c>
      <c r="B14488" t="s">
        <v>277</v>
      </c>
      <c r="C14488" s="1">
        <v>109441308</v>
      </c>
      <c r="D14488" s="1">
        <v>3</v>
      </c>
      <c r="E14488" s="1">
        <v>-4</v>
      </c>
      <c r="F14488" s="1">
        <v>11</v>
      </c>
      <c r="G14488" s="7" t="str">
        <f>IF(E14488&lt;0,"0-",IF(E14488=0,"0",IF(E14488&lt;3.01,"0+ to 3",IF(E14488&lt;6.01,"3+ to 6",IF(E14488&lt;9.01,"6+ to 9",IF(E14488&lt;12.01,"9+ to 12",IF(E14488&lt;15.01,"12+ to 15",IF(E14488&lt;18.01,"15+ to 18",IF(E14488&lt;21.01,"18+ to 21",IF(E14488&lt;24.01,"21+ to 24",IF(E14488&lt;27.01,"24+ to 27",IF(E14488&lt;30.01,"27+ to 30","30+"))))))))))))</f>
        <v>0-</v>
      </c>
      <c r="H14488" s="7" t="str">
        <f>IF(F14488&lt;0,"0-",IF(F14488=0,"0",IF(F14488&lt;3.01,"0+ to 3",IF(F14488&lt;6.01,"3+ to 6",IF(F14488&lt;9.01,"6+ to 9",IF(F14488&lt;12.01,"9+ to 12",IF(F14488&lt;15.01,"12+ to 15",IF(F14488&lt;18.01,"15+ to 18",IF(F14488&lt;21.01,"18+ to 21",IF(F14488&lt;24.01,"21+ to 24",IF(F14488&lt;27.01,"24+ to 27",IF(F14488&lt;30.01,"27+ to 30","30+"))))))))))))</f>
        <v>9+ to 12</v>
      </c>
      <c r="I14488" t="str">
        <f>IF(G14488&lt;&gt;H14488,"DIFF","")</f>
        <v>DIFF</v>
      </c>
    </row>
    <row r="14489" spans="1:9">
      <c r="A14489" t="s">
        <v>102</v>
      </c>
      <c r="B14489" t="s">
        <v>277</v>
      </c>
      <c r="C14489" s="1">
        <v>109441806</v>
      </c>
      <c r="D14489" s="1">
        <v>2</v>
      </c>
      <c r="E14489" s="1">
        <v>-4</v>
      </c>
      <c r="F14489" s="1">
        <v>1</v>
      </c>
      <c r="G14489" s="7" t="str">
        <f>IF(E14489&lt;0,"0-",IF(E14489=0,"0",IF(E14489&lt;3.01,"0+ to 3",IF(E14489&lt;6.01,"3+ to 6",IF(E14489&lt;9.01,"6+ to 9",IF(E14489&lt;12.01,"9+ to 12",IF(E14489&lt;15.01,"12+ to 15",IF(E14489&lt;18.01,"15+ to 18",IF(E14489&lt;21.01,"18+ to 21",IF(E14489&lt;24.01,"21+ to 24",IF(E14489&lt;27.01,"24+ to 27",IF(E14489&lt;30.01,"27+ to 30","30+"))))))))))))</f>
        <v>0-</v>
      </c>
      <c r="H14489" s="7" t="str">
        <f>IF(F14489&lt;0,"0-",IF(F14489=0,"0",IF(F14489&lt;3.01,"0+ to 3",IF(F14489&lt;6.01,"3+ to 6",IF(F14489&lt;9.01,"6+ to 9",IF(F14489&lt;12.01,"9+ to 12",IF(F14489&lt;15.01,"12+ to 15",IF(F14489&lt;18.01,"15+ to 18",IF(F14489&lt;21.01,"18+ to 21",IF(F14489&lt;24.01,"21+ to 24",IF(F14489&lt;27.01,"24+ to 27",IF(F14489&lt;30.01,"27+ to 30","30+"))))))))))))</f>
        <v>0+ to 3</v>
      </c>
      <c r="I14489" t="str">
        <f>IF(G14489&lt;&gt;H14489,"DIFF","")</f>
        <v>DIFF</v>
      </c>
    </row>
    <row r="14490" spans="1:9">
      <c r="A14490" t="s">
        <v>102</v>
      </c>
      <c r="B14490" t="s">
        <v>277</v>
      </c>
      <c r="C14490" s="1">
        <v>109441826</v>
      </c>
      <c r="D14490" s="1">
        <v>2</v>
      </c>
      <c r="E14490" s="1">
        <v>0</v>
      </c>
      <c r="F14490" s="1">
        <v>4</v>
      </c>
      <c r="G14490" s="7" t="str">
        <f>IF(E14490&lt;0,"0-",IF(E14490=0,"0",IF(E14490&lt;3.01,"0+ to 3",IF(E14490&lt;6.01,"3+ to 6",IF(E14490&lt;9.01,"6+ to 9",IF(E14490&lt;12.01,"9+ to 12",IF(E14490&lt;15.01,"12+ to 15",IF(E14490&lt;18.01,"15+ to 18",IF(E14490&lt;21.01,"18+ to 21",IF(E14490&lt;24.01,"21+ to 24",IF(E14490&lt;27.01,"24+ to 27",IF(E14490&lt;30.01,"27+ to 30","30+"))))))))))))</f>
        <v>0</v>
      </c>
      <c r="H14490" s="7" t="str">
        <f>IF(F14490&lt;0,"0-",IF(F14490=0,"0",IF(F14490&lt;3.01,"0+ to 3",IF(F14490&lt;6.01,"3+ to 6",IF(F14490&lt;9.01,"6+ to 9",IF(F14490&lt;12.01,"9+ to 12",IF(F14490&lt;15.01,"12+ to 15",IF(F14490&lt;18.01,"15+ to 18",IF(F14490&lt;21.01,"18+ to 21",IF(F14490&lt;24.01,"21+ to 24",IF(F14490&lt;27.01,"24+ to 27",IF(F14490&lt;30.01,"27+ to 30","30+"))))))))))))</f>
        <v>3+ to 6</v>
      </c>
      <c r="I14490" t="str">
        <f>IF(G14490&lt;&gt;H14490,"DIFF","")</f>
        <v>DIFF</v>
      </c>
    </row>
    <row r="14491" spans="1:9">
      <c r="A14491" t="s">
        <v>102</v>
      </c>
      <c r="B14491" t="s">
        <v>277</v>
      </c>
      <c r="C14491" s="1">
        <v>109445330</v>
      </c>
      <c r="D14491" s="1">
        <v>4</v>
      </c>
      <c r="E14491" s="1">
        <v>0</v>
      </c>
      <c r="F14491" s="1">
        <v>0</v>
      </c>
      <c r="G14491" s="7" t="str">
        <f>IF(E14491&lt;0,"0-",IF(E14491=0,"0",IF(E14491&lt;3.01,"0+ to 3",IF(E14491&lt;6.01,"3+ to 6",IF(E14491&lt;9.01,"6+ to 9",IF(E14491&lt;12.01,"9+ to 12",IF(E14491&lt;15.01,"12+ to 15",IF(E14491&lt;18.01,"15+ to 18",IF(E14491&lt;21.01,"18+ to 21",IF(E14491&lt;24.01,"21+ to 24",IF(E14491&lt;27.01,"24+ to 27",IF(E14491&lt;30.01,"27+ to 30","30+"))))))))))))</f>
        <v>0</v>
      </c>
      <c r="H14491" s="7" t="str">
        <f>IF(F14491&lt;0,"0-",IF(F14491=0,"0",IF(F14491&lt;3.01,"0+ to 3",IF(F14491&lt;6.01,"3+ to 6",IF(F14491&lt;9.01,"6+ to 9",IF(F14491&lt;12.01,"9+ to 12",IF(F14491&lt;15.01,"12+ to 15",IF(F14491&lt;18.01,"15+ to 18",IF(F14491&lt;21.01,"18+ to 21",IF(F14491&lt;24.01,"21+ to 24",IF(F14491&lt;27.01,"24+ to 27",IF(F14491&lt;30.01,"27+ to 30","30+"))))))))))))</f>
        <v>0</v>
      </c>
      <c r="I14491" t="str">
        <f>IF(G14491&lt;&gt;H14491,"DIFF","")</f>
        <v/>
      </c>
    </row>
    <row r="14492" spans="1:9">
      <c r="A14492" t="s">
        <v>102</v>
      </c>
      <c r="B14492" t="s">
        <v>277</v>
      </c>
      <c r="C14492" s="1">
        <v>109445487</v>
      </c>
      <c r="D14492" s="1">
        <v>2</v>
      </c>
      <c r="E14492" s="1">
        <v>0</v>
      </c>
      <c r="F14492" s="1">
        <v>3</v>
      </c>
      <c r="G14492" s="7" t="str">
        <f>IF(E14492&lt;0,"0-",IF(E14492=0,"0",IF(E14492&lt;3.01,"0+ to 3",IF(E14492&lt;6.01,"3+ to 6",IF(E14492&lt;9.01,"6+ to 9",IF(E14492&lt;12.01,"9+ to 12",IF(E14492&lt;15.01,"12+ to 15",IF(E14492&lt;18.01,"15+ to 18",IF(E14492&lt;21.01,"18+ to 21",IF(E14492&lt;24.01,"21+ to 24",IF(E14492&lt;27.01,"24+ to 27",IF(E14492&lt;30.01,"27+ to 30","30+"))))))))))))</f>
        <v>0</v>
      </c>
      <c r="H14492" s="7" t="str">
        <f>IF(F14492&lt;0,"0-",IF(F14492=0,"0",IF(F14492&lt;3.01,"0+ to 3",IF(F14492&lt;6.01,"3+ to 6",IF(F14492&lt;9.01,"6+ to 9",IF(F14492&lt;12.01,"9+ to 12",IF(F14492&lt;15.01,"12+ to 15",IF(F14492&lt;18.01,"15+ to 18",IF(F14492&lt;21.01,"18+ to 21",IF(F14492&lt;24.01,"21+ to 24",IF(F14492&lt;27.01,"24+ to 27",IF(F14492&lt;30.01,"27+ to 30","30+"))))))))))))</f>
        <v>0+ to 3</v>
      </c>
      <c r="I14492" t="str">
        <f>IF(G14492&lt;&gt;H14492,"DIFF","")</f>
        <v>DIFF</v>
      </c>
    </row>
    <row r="14493" spans="1:9">
      <c r="A14493" t="s">
        <v>102</v>
      </c>
      <c r="B14493" t="s">
        <v>277</v>
      </c>
      <c r="C14493" s="1">
        <v>109445570</v>
      </c>
      <c r="D14493" s="1">
        <v>4</v>
      </c>
      <c r="E14493" s="1">
        <v>0</v>
      </c>
      <c r="F14493" s="1">
        <v>1</v>
      </c>
      <c r="G14493" s="7" t="str">
        <f>IF(E14493&lt;0,"0-",IF(E14493=0,"0",IF(E14493&lt;3.01,"0+ to 3",IF(E14493&lt;6.01,"3+ to 6",IF(E14493&lt;9.01,"6+ to 9",IF(E14493&lt;12.01,"9+ to 12",IF(E14493&lt;15.01,"12+ to 15",IF(E14493&lt;18.01,"15+ to 18",IF(E14493&lt;21.01,"18+ to 21",IF(E14493&lt;24.01,"21+ to 24",IF(E14493&lt;27.01,"24+ to 27",IF(E14493&lt;30.01,"27+ to 30","30+"))))))))))))</f>
        <v>0</v>
      </c>
      <c r="H14493" s="7" t="str">
        <f>IF(F14493&lt;0,"0-",IF(F14493=0,"0",IF(F14493&lt;3.01,"0+ to 3",IF(F14493&lt;6.01,"3+ to 6",IF(F14493&lt;9.01,"6+ to 9",IF(F14493&lt;12.01,"9+ to 12",IF(F14493&lt;15.01,"12+ to 15",IF(F14493&lt;18.01,"15+ to 18",IF(F14493&lt;21.01,"18+ to 21",IF(F14493&lt;24.01,"21+ to 24",IF(F14493&lt;27.01,"24+ to 27",IF(F14493&lt;30.01,"27+ to 30","30+"))))))))))))</f>
        <v>0+ to 3</v>
      </c>
      <c r="I14493" t="str">
        <f>IF(G14493&lt;&gt;H14493,"DIFF","")</f>
        <v>DIFF</v>
      </c>
    </row>
    <row r="14494" spans="1:9">
      <c r="A14494" t="s">
        <v>102</v>
      </c>
      <c r="B14494" t="s">
        <v>277</v>
      </c>
      <c r="C14494" s="1">
        <v>109447608</v>
      </c>
      <c r="D14494" s="1">
        <v>2</v>
      </c>
      <c r="E14494" s="1">
        <v>0</v>
      </c>
      <c r="F14494" s="1">
        <v>3</v>
      </c>
      <c r="G14494" s="7" t="str">
        <f>IF(E14494&lt;0,"0-",IF(E14494=0,"0",IF(E14494&lt;3.01,"0+ to 3",IF(E14494&lt;6.01,"3+ to 6",IF(E14494&lt;9.01,"6+ to 9",IF(E14494&lt;12.01,"9+ to 12",IF(E14494&lt;15.01,"12+ to 15",IF(E14494&lt;18.01,"15+ to 18",IF(E14494&lt;21.01,"18+ to 21",IF(E14494&lt;24.01,"21+ to 24",IF(E14494&lt;27.01,"24+ to 27",IF(E14494&lt;30.01,"27+ to 30","30+"))))))))))))</f>
        <v>0</v>
      </c>
      <c r="H14494" s="7" t="str">
        <f>IF(F14494&lt;0,"0-",IF(F14494=0,"0",IF(F14494&lt;3.01,"0+ to 3",IF(F14494&lt;6.01,"3+ to 6",IF(F14494&lt;9.01,"6+ to 9",IF(F14494&lt;12.01,"9+ to 12",IF(F14494&lt;15.01,"12+ to 15",IF(F14494&lt;18.01,"15+ to 18",IF(F14494&lt;21.01,"18+ to 21",IF(F14494&lt;24.01,"21+ to 24",IF(F14494&lt;27.01,"24+ to 27",IF(F14494&lt;30.01,"27+ to 30","30+"))))))))))))</f>
        <v>0+ to 3</v>
      </c>
      <c r="I14494" t="str">
        <f>IF(G14494&lt;&gt;H14494,"DIFF","")</f>
        <v>DIFF</v>
      </c>
    </row>
    <row r="14495" spans="1:9">
      <c r="A14495" t="s">
        <v>102</v>
      </c>
      <c r="B14495" t="s">
        <v>277</v>
      </c>
      <c r="C14495" s="1">
        <v>109449089</v>
      </c>
      <c r="D14495" s="1">
        <v>2</v>
      </c>
      <c r="E14495" s="1">
        <v>0</v>
      </c>
      <c r="F14495" s="1">
        <v>0</v>
      </c>
      <c r="G14495" s="7" t="str">
        <f>IF(E14495&lt;0,"0-",IF(E14495=0,"0",IF(E14495&lt;3.01,"0+ to 3",IF(E14495&lt;6.01,"3+ to 6",IF(E14495&lt;9.01,"6+ to 9",IF(E14495&lt;12.01,"9+ to 12",IF(E14495&lt;15.01,"12+ to 15",IF(E14495&lt;18.01,"15+ to 18",IF(E14495&lt;21.01,"18+ to 21",IF(E14495&lt;24.01,"21+ to 24",IF(E14495&lt;27.01,"24+ to 27",IF(E14495&lt;30.01,"27+ to 30","30+"))))))))))))</f>
        <v>0</v>
      </c>
      <c r="H14495" s="7" t="str">
        <f>IF(F14495&lt;0,"0-",IF(F14495=0,"0",IF(F14495&lt;3.01,"0+ to 3",IF(F14495&lt;6.01,"3+ to 6",IF(F14495&lt;9.01,"6+ to 9",IF(F14495&lt;12.01,"9+ to 12",IF(F14495&lt;15.01,"12+ to 15",IF(F14495&lt;18.01,"15+ to 18",IF(F14495&lt;21.01,"18+ to 21",IF(F14495&lt;24.01,"21+ to 24",IF(F14495&lt;27.01,"24+ to 27",IF(F14495&lt;30.01,"27+ to 30","30+"))))))))))))</f>
        <v>0</v>
      </c>
      <c r="I14495" t="str">
        <f>IF(G14495&lt;&gt;H14495,"DIFF","")</f>
        <v/>
      </c>
    </row>
    <row r="14496" spans="1:9">
      <c r="A14496" t="s">
        <v>102</v>
      </c>
      <c r="B14496" t="s">
        <v>277</v>
      </c>
      <c r="C14496" s="1">
        <v>109451613</v>
      </c>
      <c r="D14496" s="1">
        <v>3</v>
      </c>
      <c r="E14496" s="1">
        <v>0</v>
      </c>
      <c r="F14496" s="1">
        <v>0</v>
      </c>
      <c r="G14496" s="7" t="str">
        <f>IF(E14496&lt;0,"0-",IF(E14496=0,"0",IF(E14496&lt;3.01,"0+ to 3",IF(E14496&lt;6.01,"3+ to 6",IF(E14496&lt;9.01,"6+ to 9",IF(E14496&lt;12.01,"9+ to 12",IF(E14496&lt;15.01,"12+ to 15",IF(E14496&lt;18.01,"15+ to 18",IF(E14496&lt;21.01,"18+ to 21",IF(E14496&lt;24.01,"21+ to 24",IF(E14496&lt;27.01,"24+ to 27",IF(E14496&lt;30.01,"27+ to 30","30+"))))))))))))</f>
        <v>0</v>
      </c>
      <c r="H14496" s="7" t="str">
        <f>IF(F14496&lt;0,"0-",IF(F14496=0,"0",IF(F14496&lt;3.01,"0+ to 3",IF(F14496&lt;6.01,"3+ to 6",IF(F14496&lt;9.01,"6+ to 9",IF(F14496&lt;12.01,"9+ to 12",IF(F14496&lt;15.01,"12+ to 15",IF(F14496&lt;18.01,"15+ to 18",IF(F14496&lt;21.01,"18+ to 21",IF(F14496&lt;24.01,"21+ to 24",IF(F14496&lt;27.01,"24+ to 27",IF(F14496&lt;30.01,"27+ to 30","30+"))))))))))))</f>
        <v>0</v>
      </c>
      <c r="I14496" t="str">
        <f>IF(G14496&lt;&gt;H14496,"DIFF","")</f>
        <v/>
      </c>
    </row>
    <row r="14497" spans="1:9">
      <c r="A14497" t="s">
        <v>102</v>
      </c>
      <c r="B14497" t="s">
        <v>276</v>
      </c>
      <c r="C14497" s="1">
        <v>109459180</v>
      </c>
      <c r="D14497" s="1">
        <v>3</v>
      </c>
      <c r="E14497" s="1">
        <v>-2</v>
      </c>
      <c r="F14497" s="1">
        <v>-1</v>
      </c>
      <c r="G14497" s="7" t="str">
        <f>IF(E14497&lt;0,"0-",IF(E14497=0,"0",IF(E14497&lt;3.01,"0+ to 3",IF(E14497&lt;6.01,"3+ to 6",IF(E14497&lt;9.01,"6+ to 9",IF(E14497&lt;12.01,"9+ to 12",IF(E14497&lt;15.01,"12+ to 15",IF(E14497&lt;18.01,"15+ to 18",IF(E14497&lt;21.01,"18+ to 21",IF(E14497&lt;24.01,"21+ to 24",IF(E14497&lt;27.01,"24+ to 27",IF(E14497&lt;30.01,"27+ to 30","30+"))))))))))))</f>
        <v>0-</v>
      </c>
      <c r="H14497" s="7" t="str">
        <f>IF(F14497&lt;0,"0-",IF(F14497=0,"0",IF(F14497&lt;3.01,"0+ to 3",IF(F14497&lt;6.01,"3+ to 6",IF(F14497&lt;9.01,"6+ to 9",IF(F14497&lt;12.01,"9+ to 12",IF(F14497&lt;15.01,"12+ to 15",IF(F14497&lt;18.01,"15+ to 18",IF(F14497&lt;21.01,"18+ to 21",IF(F14497&lt;24.01,"21+ to 24",IF(F14497&lt;27.01,"24+ to 27",IF(F14497&lt;30.01,"27+ to 30","30+"))))))))))))</f>
        <v>0-</v>
      </c>
      <c r="I14497" t="str">
        <f>IF(G14497&lt;&gt;H14497,"DIFF","")</f>
        <v/>
      </c>
    </row>
    <row r="14498" spans="1:9">
      <c r="A14498" t="s">
        <v>102</v>
      </c>
      <c r="B14498" t="s">
        <v>276</v>
      </c>
      <c r="C14498" s="1">
        <v>109459265</v>
      </c>
      <c r="D14498" s="1">
        <v>2</v>
      </c>
      <c r="E14498" s="1">
        <v>-4</v>
      </c>
      <c r="F14498" s="1">
        <v>0</v>
      </c>
      <c r="G14498" s="7" t="str">
        <f>IF(E14498&lt;0,"0-",IF(E14498=0,"0",IF(E14498&lt;3.01,"0+ to 3",IF(E14498&lt;6.01,"3+ to 6",IF(E14498&lt;9.01,"6+ to 9",IF(E14498&lt;12.01,"9+ to 12",IF(E14498&lt;15.01,"12+ to 15",IF(E14498&lt;18.01,"15+ to 18",IF(E14498&lt;21.01,"18+ to 21",IF(E14498&lt;24.01,"21+ to 24",IF(E14498&lt;27.01,"24+ to 27",IF(E14498&lt;30.01,"27+ to 30","30+"))))))))))))</f>
        <v>0-</v>
      </c>
      <c r="H14498" s="7" t="str">
        <f>IF(F14498&lt;0,"0-",IF(F14498=0,"0",IF(F14498&lt;3.01,"0+ to 3",IF(F14498&lt;6.01,"3+ to 6",IF(F14498&lt;9.01,"6+ to 9",IF(F14498&lt;12.01,"9+ to 12",IF(F14498&lt;15.01,"12+ to 15",IF(F14498&lt;18.01,"15+ to 18",IF(F14498&lt;21.01,"18+ to 21",IF(F14498&lt;24.01,"21+ to 24",IF(F14498&lt;27.01,"24+ to 27",IF(F14498&lt;30.01,"27+ to 30","30+"))))))))))))</f>
        <v>0</v>
      </c>
      <c r="I14498" t="str">
        <f>IF(G14498&lt;&gt;H14498,"DIFF","")</f>
        <v>DIFF</v>
      </c>
    </row>
    <row r="14499" spans="1:9">
      <c r="A14499" t="s">
        <v>102</v>
      </c>
      <c r="B14499" t="s">
        <v>276</v>
      </c>
      <c r="C14499" s="1">
        <v>109478287</v>
      </c>
      <c r="D14499" s="1">
        <v>5</v>
      </c>
      <c r="E14499" s="1">
        <v>-71</v>
      </c>
      <c r="F14499" s="1">
        <v>1</v>
      </c>
      <c r="G14499" s="7" t="str">
        <f>IF(E14499&lt;0,"0-",IF(E14499=0,"0",IF(E14499&lt;3.01,"0+ to 3",IF(E14499&lt;6.01,"3+ to 6",IF(E14499&lt;9.01,"6+ to 9",IF(E14499&lt;12.01,"9+ to 12",IF(E14499&lt;15.01,"12+ to 15",IF(E14499&lt;18.01,"15+ to 18",IF(E14499&lt;21.01,"18+ to 21",IF(E14499&lt;24.01,"21+ to 24",IF(E14499&lt;27.01,"24+ to 27",IF(E14499&lt;30.01,"27+ to 30","30+"))))))))))))</f>
        <v>0-</v>
      </c>
      <c r="H14499" s="7" t="str">
        <f>IF(F14499&lt;0,"0-",IF(F14499=0,"0",IF(F14499&lt;3.01,"0+ to 3",IF(F14499&lt;6.01,"3+ to 6",IF(F14499&lt;9.01,"6+ to 9",IF(F14499&lt;12.01,"9+ to 12",IF(F14499&lt;15.01,"12+ to 15",IF(F14499&lt;18.01,"15+ to 18",IF(F14499&lt;21.01,"18+ to 21",IF(F14499&lt;24.01,"21+ to 24",IF(F14499&lt;27.01,"24+ to 27",IF(F14499&lt;30.01,"27+ to 30","30+"))))))))))))</f>
        <v>0+ to 3</v>
      </c>
      <c r="I14499" t="str">
        <f>IF(G14499&lt;&gt;H14499,"DIFF","")</f>
        <v>DIFF</v>
      </c>
    </row>
    <row r="14500" spans="1:9">
      <c r="A14500" t="s">
        <v>103</v>
      </c>
      <c r="B14500" t="s">
        <v>276</v>
      </c>
      <c r="C14500" s="1">
        <v>109478289</v>
      </c>
      <c r="D14500" s="1">
        <v>3</v>
      </c>
      <c r="E14500" s="1">
        <v>-28</v>
      </c>
      <c r="F14500" s="1">
        <v>35</v>
      </c>
      <c r="G14500" s="7" t="str">
        <f>IF(E14500&lt;0,"0-",IF(E14500=0,"0",IF(E14500&lt;3.01,"0+ to 3",IF(E14500&lt;6.01,"3+ to 6",IF(E14500&lt;9.01,"6+ to 9",IF(E14500&lt;12.01,"9+ to 12",IF(E14500&lt;15.01,"12+ to 15",IF(E14500&lt;18.01,"15+ to 18",IF(E14500&lt;21.01,"18+ to 21",IF(E14500&lt;24.01,"21+ to 24",IF(E14500&lt;27.01,"24+ to 27",IF(E14500&lt;30.01,"27+ to 30","30+"))))))))))))</f>
        <v>0-</v>
      </c>
      <c r="H14500" s="7" t="str">
        <f>IF(F14500&lt;0,"0-",IF(F14500=0,"0",IF(F14500&lt;3.01,"0+ to 3",IF(F14500&lt;6.01,"3+ to 6",IF(F14500&lt;9.01,"6+ to 9",IF(F14500&lt;12.01,"9+ to 12",IF(F14500&lt;15.01,"12+ to 15",IF(F14500&lt;18.01,"15+ to 18",IF(F14500&lt;21.01,"18+ to 21",IF(F14500&lt;24.01,"21+ to 24",IF(F14500&lt;27.01,"24+ to 27",IF(F14500&lt;30.01,"27+ to 30","30+"))))))))))))</f>
        <v>30+</v>
      </c>
      <c r="I14500" t="str">
        <f>IF(G14500&lt;&gt;H14500,"DIFF","")</f>
        <v>DIFF</v>
      </c>
    </row>
    <row r="14501" spans="1:9">
      <c r="A14501" t="s">
        <v>103</v>
      </c>
      <c r="B14501" t="s">
        <v>276</v>
      </c>
      <c r="C14501" s="1">
        <v>109478329</v>
      </c>
      <c r="D14501" s="1">
        <v>2</v>
      </c>
      <c r="E14501" s="1">
        <v>-41</v>
      </c>
      <c r="F14501" s="1">
        <v>13</v>
      </c>
      <c r="G14501" s="7" t="str">
        <f>IF(E14501&lt;0,"0-",IF(E14501=0,"0",IF(E14501&lt;3.01,"0+ to 3",IF(E14501&lt;6.01,"3+ to 6",IF(E14501&lt;9.01,"6+ to 9",IF(E14501&lt;12.01,"9+ to 12",IF(E14501&lt;15.01,"12+ to 15",IF(E14501&lt;18.01,"15+ to 18",IF(E14501&lt;21.01,"18+ to 21",IF(E14501&lt;24.01,"21+ to 24",IF(E14501&lt;27.01,"24+ to 27",IF(E14501&lt;30.01,"27+ to 30","30+"))))))))))))</f>
        <v>0-</v>
      </c>
      <c r="H14501" s="7" t="str">
        <f>IF(F14501&lt;0,"0-",IF(F14501=0,"0",IF(F14501&lt;3.01,"0+ to 3",IF(F14501&lt;6.01,"3+ to 6",IF(F14501&lt;9.01,"6+ to 9",IF(F14501&lt;12.01,"9+ to 12",IF(F14501&lt;15.01,"12+ to 15",IF(F14501&lt;18.01,"15+ to 18",IF(F14501&lt;21.01,"18+ to 21",IF(F14501&lt;24.01,"21+ to 24",IF(F14501&lt;27.01,"24+ to 27",IF(F14501&lt;30.01,"27+ to 30","30+"))))))))))))</f>
        <v>12+ to 15</v>
      </c>
      <c r="I14501" t="str">
        <f>IF(G14501&lt;&gt;H14501,"DIFF","")</f>
        <v>DIFF</v>
      </c>
    </row>
    <row r="14502" spans="1:9">
      <c r="A14502" t="s">
        <v>102</v>
      </c>
      <c r="B14502" t="s">
        <v>276</v>
      </c>
      <c r="C14502" s="1">
        <v>109479211</v>
      </c>
      <c r="D14502" s="1">
        <v>2</v>
      </c>
      <c r="E14502" s="1">
        <v>-7</v>
      </c>
      <c r="F14502" s="1">
        <v>0</v>
      </c>
      <c r="G14502" s="7" t="str">
        <f>IF(E14502&lt;0,"0-",IF(E14502=0,"0",IF(E14502&lt;3.01,"0+ to 3",IF(E14502&lt;6.01,"3+ to 6",IF(E14502&lt;9.01,"6+ to 9",IF(E14502&lt;12.01,"9+ to 12",IF(E14502&lt;15.01,"12+ to 15",IF(E14502&lt;18.01,"15+ to 18",IF(E14502&lt;21.01,"18+ to 21",IF(E14502&lt;24.01,"21+ to 24",IF(E14502&lt;27.01,"24+ to 27",IF(E14502&lt;30.01,"27+ to 30","30+"))))))))))))</f>
        <v>0-</v>
      </c>
      <c r="H14502" s="7" t="str">
        <f>IF(F14502&lt;0,"0-",IF(F14502=0,"0",IF(F14502&lt;3.01,"0+ to 3",IF(F14502&lt;6.01,"3+ to 6",IF(F14502&lt;9.01,"6+ to 9",IF(F14502&lt;12.01,"9+ to 12",IF(F14502&lt;15.01,"12+ to 15",IF(F14502&lt;18.01,"15+ to 18",IF(F14502&lt;21.01,"18+ to 21",IF(F14502&lt;24.01,"21+ to 24",IF(F14502&lt;27.01,"24+ to 27",IF(F14502&lt;30.01,"27+ to 30","30+"))))))))))))</f>
        <v>0</v>
      </c>
      <c r="I14502" t="str">
        <f>IF(G14502&lt;&gt;H14502,"DIFF","")</f>
        <v>DIFF</v>
      </c>
    </row>
    <row r="14503" spans="1:9">
      <c r="A14503" t="s">
        <v>102</v>
      </c>
      <c r="B14503" t="s">
        <v>276</v>
      </c>
      <c r="C14503" s="1">
        <v>109479338</v>
      </c>
      <c r="D14503" s="1">
        <v>2</v>
      </c>
      <c r="E14503" s="1">
        <v>-8</v>
      </c>
      <c r="F14503" s="1">
        <v>8</v>
      </c>
      <c r="G14503" s="7" t="str">
        <f>IF(E14503&lt;0,"0-",IF(E14503=0,"0",IF(E14503&lt;3.01,"0+ to 3",IF(E14503&lt;6.01,"3+ to 6",IF(E14503&lt;9.01,"6+ to 9",IF(E14503&lt;12.01,"9+ to 12",IF(E14503&lt;15.01,"12+ to 15",IF(E14503&lt;18.01,"15+ to 18",IF(E14503&lt;21.01,"18+ to 21",IF(E14503&lt;24.01,"21+ to 24",IF(E14503&lt;27.01,"24+ to 27",IF(E14503&lt;30.01,"27+ to 30","30+"))))))))))))</f>
        <v>0-</v>
      </c>
      <c r="H14503" s="7" t="str">
        <f>IF(F14503&lt;0,"0-",IF(F14503=0,"0",IF(F14503&lt;3.01,"0+ to 3",IF(F14503&lt;6.01,"3+ to 6",IF(F14503&lt;9.01,"6+ to 9",IF(F14503&lt;12.01,"9+ to 12",IF(F14503&lt;15.01,"12+ to 15",IF(F14503&lt;18.01,"15+ to 18",IF(F14503&lt;21.01,"18+ to 21",IF(F14503&lt;24.01,"21+ to 24",IF(F14503&lt;27.01,"24+ to 27",IF(F14503&lt;30.01,"27+ to 30","30+"))))))))))))</f>
        <v>6+ to 9</v>
      </c>
      <c r="I14503" t="str">
        <f>IF(G14503&lt;&gt;H14503,"DIFF","")</f>
        <v>DIFF</v>
      </c>
    </row>
    <row r="14504" spans="1:9">
      <c r="A14504" t="s">
        <v>102</v>
      </c>
      <c r="B14504" t="s">
        <v>276</v>
      </c>
      <c r="C14504" s="1">
        <v>109479518</v>
      </c>
      <c r="D14504" s="1">
        <v>2</v>
      </c>
      <c r="E14504" s="1">
        <v>-13</v>
      </c>
      <c r="F14504" s="1">
        <v>31</v>
      </c>
      <c r="G14504" s="7" t="str">
        <f>IF(E14504&lt;0,"0-",IF(E14504=0,"0",IF(E14504&lt;3.01,"0+ to 3",IF(E14504&lt;6.01,"3+ to 6",IF(E14504&lt;9.01,"6+ to 9",IF(E14504&lt;12.01,"9+ to 12",IF(E14504&lt;15.01,"12+ to 15",IF(E14504&lt;18.01,"15+ to 18",IF(E14504&lt;21.01,"18+ to 21",IF(E14504&lt;24.01,"21+ to 24",IF(E14504&lt;27.01,"24+ to 27",IF(E14504&lt;30.01,"27+ to 30","30+"))))))))))))</f>
        <v>0-</v>
      </c>
      <c r="H14504" s="7" t="str">
        <f>IF(F14504&lt;0,"0-",IF(F14504=0,"0",IF(F14504&lt;3.01,"0+ to 3",IF(F14504&lt;6.01,"3+ to 6",IF(F14504&lt;9.01,"6+ to 9",IF(F14504&lt;12.01,"9+ to 12",IF(F14504&lt;15.01,"12+ to 15",IF(F14504&lt;18.01,"15+ to 18",IF(F14504&lt;21.01,"18+ to 21",IF(F14504&lt;24.01,"21+ to 24",IF(F14504&lt;27.01,"24+ to 27",IF(F14504&lt;30.01,"27+ to 30","30+"))))))))))))</f>
        <v>30+</v>
      </c>
      <c r="I14504" t="str">
        <f>IF(G14504&lt;&gt;H14504,"DIFF","")</f>
        <v>DIFF</v>
      </c>
    </row>
    <row r="14505" spans="1:9">
      <c r="A14505" t="s">
        <v>102</v>
      </c>
      <c r="B14505" t="s">
        <v>276</v>
      </c>
      <c r="C14505" s="1">
        <v>109483115</v>
      </c>
      <c r="D14505" s="1">
        <v>2</v>
      </c>
      <c r="E14505" s="1">
        <v>0</v>
      </c>
      <c r="F14505" s="1">
        <v>0</v>
      </c>
      <c r="G14505" s="7" t="str">
        <f>IF(E14505&lt;0,"0-",IF(E14505=0,"0",IF(E14505&lt;3.01,"0+ to 3",IF(E14505&lt;6.01,"3+ to 6",IF(E14505&lt;9.01,"6+ to 9",IF(E14505&lt;12.01,"9+ to 12",IF(E14505&lt;15.01,"12+ to 15",IF(E14505&lt;18.01,"15+ to 18",IF(E14505&lt;21.01,"18+ to 21",IF(E14505&lt;24.01,"21+ to 24",IF(E14505&lt;27.01,"24+ to 27",IF(E14505&lt;30.01,"27+ to 30","30+"))))))))))))</f>
        <v>0</v>
      </c>
      <c r="H14505" s="7" t="str">
        <f>IF(F14505&lt;0,"0-",IF(F14505=0,"0",IF(F14505&lt;3.01,"0+ to 3",IF(F14505&lt;6.01,"3+ to 6",IF(F14505&lt;9.01,"6+ to 9",IF(F14505&lt;12.01,"9+ to 12",IF(F14505&lt;15.01,"12+ to 15",IF(F14505&lt;18.01,"15+ to 18",IF(F14505&lt;21.01,"18+ to 21",IF(F14505&lt;24.01,"21+ to 24",IF(F14505&lt;27.01,"24+ to 27",IF(F14505&lt;30.01,"27+ to 30","30+"))))))))))))</f>
        <v>0</v>
      </c>
      <c r="I14505" t="str">
        <f>IF(G14505&lt;&gt;H14505,"DIFF","")</f>
        <v/>
      </c>
    </row>
    <row r="14506" spans="1:9">
      <c r="A14506" t="s">
        <v>102</v>
      </c>
      <c r="B14506" t="s">
        <v>276</v>
      </c>
      <c r="C14506" s="1">
        <v>109484925</v>
      </c>
      <c r="D14506" s="1">
        <v>2</v>
      </c>
      <c r="E14506" s="1">
        <v>-8</v>
      </c>
      <c r="F14506" s="1">
        <v>10</v>
      </c>
      <c r="G14506" s="7" t="str">
        <f>IF(E14506&lt;0,"0-",IF(E14506=0,"0",IF(E14506&lt;3.01,"0+ to 3",IF(E14506&lt;6.01,"3+ to 6",IF(E14506&lt;9.01,"6+ to 9",IF(E14506&lt;12.01,"9+ to 12",IF(E14506&lt;15.01,"12+ to 15",IF(E14506&lt;18.01,"15+ to 18",IF(E14506&lt;21.01,"18+ to 21",IF(E14506&lt;24.01,"21+ to 24",IF(E14506&lt;27.01,"24+ to 27",IF(E14506&lt;30.01,"27+ to 30","30+"))))))))))))</f>
        <v>0-</v>
      </c>
      <c r="H14506" s="7" t="str">
        <f>IF(F14506&lt;0,"0-",IF(F14506=0,"0",IF(F14506&lt;3.01,"0+ to 3",IF(F14506&lt;6.01,"3+ to 6",IF(F14506&lt;9.01,"6+ to 9",IF(F14506&lt;12.01,"9+ to 12",IF(F14506&lt;15.01,"12+ to 15",IF(F14506&lt;18.01,"15+ to 18",IF(F14506&lt;21.01,"18+ to 21",IF(F14506&lt;24.01,"21+ to 24",IF(F14506&lt;27.01,"24+ to 27",IF(F14506&lt;30.01,"27+ to 30","30+"))))))))))))</f>
        <v>9+ to 12</v>
      </c>
      <c r="I14506" t="str">
        <f>IF(G14506&lt;&gt;H14506,"DIFF","")</f>
        <v>DIFF</v>
      </c>
    </row>
    <row r="14507" spans="1:9">
      <c r="A14507" t="s">
        <v>102</v>
      </c>
      <c r="B14507" t="s">
        <v>276</v>
      </c>
      <c r="C14507" s="1">
        <v>109486631</v>
      </c>
      <c r="D14507" s="1">
        <v>4</v>
      </c>
      <c r="E14507" s="1">
        <v>0</v>
      </c>
      <c r="F14507" s="1">
        <v>0</v>
      </c>
      <c r="G14507" s="7" t="str">
        <f>IF(E14507&lt;0,"0-",IF(E14507=0,"0",IF(E14507&lt;3.01,"0+ to 3",IF(E14507&lt;6.01,"3+ to 6",IF(E14507&lt;9.01,"6+ to 9",IF(E14507&lt;12.01,"9+ to 12",IF(E14507&lt;15.01,"12+ to 15",IF(E14507&lt;18.01,"15+ to 18",IF(E14507&lt;21.01,"18+ to 21",IF(E14507&lt;24.01,"21+ to 24",IF(E14507&lt;27.01,"24+ to 27",IF(E14507&lt;30.01,"27+ to 30","30+"))))))))))))</f>
        <v>0</v>
      </c>
      <c r="H14507" s="7" t="str">
        <f>IF(F14507&lt;0,"0-",IF(F14507=0,"0",IF(F14507&lt;3.01,"0+ to 3",IF(F14507&lt;6.01,"3+ to 6",IF(F14507&lt;9.01,"6+ to 9",IF(F14507&lt;12.01,"9+ to 12",IF(F14507&lt;15.01,"12+ to 15",IF(F14507&lt;18.01,"15+ to 18",IF(F14507&lt;21.01,"18+ to 21",IF(F14507&lt;24.01,"21+ to 24",IF(F14507&lt;27.01,"24+ to 27",IF(F14507&lt;30.01,"27+ to 30","30+"))))))))))))</f>
        <v>0</v>
      </c>
      <c r="I14507" t="str">
        <f>IF(G14507&lt;&gt;H14507,"DIFF","")</f>
        <v/>
      </c>
    </row>
    <row r="14508" spans="1:9">
      <c r="A14508" t="s">
        <v>102</v>
      </c>
      <c r="B14508" t="s">
        <v>276</v>
      </c>
      <c r="C14508" s="1">
        <v>109495120</v>
      </c>
      <c r="D14508" s="1">
        <v>2</v>
      </c>
      <c r="E14508" s="1">
        <v>-6</v>
      </c>
      <c r="F14508" s="1">
        <v>7</v>
      </c>
      <c r="G14508" s="7" t="str">
        <f>IF(E14508&lt;0,"0-",IF(E14508=0,"0",IF(E14508&lt;3.01,"0+ to 3",IF(E14508&lt;6.01,"3+ to 6",IF(E14508&lt;9.01,"6+ to 9",IF(E14508&lt;12.01,"9+ to 12",IF(E14508&lt;15.01,"12+ to 15",IF(E14508&lt;18.01,"15+ to 18",IF(E14508&lt;21.01,"18+ to 21",IF(E14508&lt;24.01,"21+ to 24",IF(E14508&lt;27.01,"24+ to 27",IF(E14508&lt;30.01,"27+ to 30","30+"))))))))))))</f>
        <v>0-</v>
      </c>
      <c r="H14508" s="7" t="str">
        <f>IF(F14508&lt;0,"0-",IF(F14508=0,"0",IF(F14508&lt;3.01,"0+ to 3",IF(F14508&lt;6.01,"3+ to 6",IF(F14508&lt;9.01,"6+ to 9",IF(F14508&lt;12.01,"9+ to 12",IF(F14508&lt;15.01,"12+ to 15",IF(F14508&lt;18.01,"15+ to 18",IF(F14508&lt;21.01,"18+ to 21",IF(F14508&lt;24.01,"21+ to 24",IF(F14508&lt;27.01,"24+ to 27",IF(F14508&lt;30.01,"27+ to 30","30+"))))))))))))</f>
        <v>6+ to 9</v>
      </c>
      <c r="I14508" t="str">
        <f>IF(G14508&lt;&gt;H14508,"DIFF","")</f>
        <v>DIFF</v>
      </c>
    </row>
    <row r="14509" spans="1:9">
      <c r="A14509" t="s">
        <v>102</v>
      </c>
      <c r="B14509" t="s">
        <v>276</v>
      </c>
      <c r="C14509" s="1">
        <v>109495395</v>
      </c>
      <c r="D14509" s="1">
        <v>2</v>
      </c>
      <c r="E14509" s="1">
        <v>-9</v>
      </c>
      <c r="F14509" s="1">
        <v>18</v>
      </c>
      <c r="G14509" s="7" t="str">
        <f>IF(E14509&lt;0,"0-",IF(E14509=0,"0",IF(E14509&lt;3.01,"0+ to 3",IF(E14509&lt;6.01,"3+ to 6",IF(E14509&lt;9.01,"6+ to 9",IF(E14509&lt;12.01,"9+ to 12",IF(E14509&lt;15.01,"12+ to 15",IF(E14509&lt;18.01,"15+ to 18",IF(E14509&lt;21.01,"18+ to 21",IF(E14509&lt;24.01,"21+ to 24",IF(E14509&lt;27.01,"24+ to 27",IF(E14509&lt;30.01,"27+ to 30","30+"))))))))))))</f>
        <v>0-</v>
      </c>
      <c r="H14509" s="7" t="str">
        <f>IF(F14509&lt;0,"0-",IF(F14509=0,"0",IF(F14509&lt;3.01,"0+ to 3",IF(F14509&lt;6.01,"3+ to 6",IF(F14509&lt;9.01,"6+ to 9",IF(F14509&lt;12.01,"9+ to 12",IF(F14509&lt;15.01,"12+ to 15",IF(F14509&lt;18.01,"15+ to 18",IF(F14509&lt;21.01,"18+ to 21",IF(F14509&lt;24.01,"21+ to 24",IF(F14509&lt;27.01,"24+ to 27",IF(F14509&lt;30.01,"27+ to 30","30+"))))))))))))</f>
        <v>15+ to 18</v>
      </c>
      <c r="I14509" t="str">
        <f>IF(G14509&lt;&gt;H14509,"DIFF","")</f>
        <v>DIFF</v>
      </c>
    </row>
    <row r="14510" spans="1:9">
      <c r="A14510" t="s">
        <v>102</v>
      </c>
      <c r="B14510" t="s">
        <v>276</v>
      </c>
      <c r="C14510" s="1">
        <v>109495580</v>
      </c>
      <c r="D14510" s="1">
        <v>2</v>
      </c>
      <c r="E14510" s="1">
        <v>-5</v>
      </c>
      <c r="F14510" s="1">
        <v>6</v>
      </c>
      <c r="G14510" s="7" t="str">
        <f>IF(E14510&lt;0,"0-",IF(E14510=0,"0",IF(E14510&lt;3.01,"0+ to 3",IF(E14510&lt;6.01,"3+ to 6",IF(E14510&lt;9.01,"6+ to 9",IF(E14510&lt;12.01,"9+ to 12",IF(E14510&lt;15.01,"12+ to 15",IF(E14510&lt;18.01,"15+ to 18",IF(E14510&lt;21.01,"18+ to 21",IF(E14510&lt;24.01,"21+ to 24",IF(E14510&lt;27.01,"24+ to 27",IF(E14510&lt;30.01,"27+ to 30","30+"))))))))))))</f>
        <v>0-</v>
      </c>
      <c r="H14510" s="7" t="str">
        <f>IF(F14510&lt;0,"0-",IF(F14510=0,"0",IF(F14510&lt;3.01,"0+ to 3",IF(F14510&lt;6.01,"3+ to 6",IF(F14510&lt;9.01,"6+ to 9",IF(F14510&lt;12.01,"9+ to 12",IF(F14510&lt;15.01,"12+ to 15",IF(F14510&lt;18.01,"15+ to 18",IF(F14510&lt;21.01,"18+ to 21",IF(F14510&lt;24.01,"21+ to 24",IF(F14510&lt;27.01,"24+ to 27",IF(F14510&lt;30.01,"27+ to 30","30+"))))))))))))</f>
        <v>3+ to 6</v>
      </c>
      <c r="I14510" t="str">
        <f>IF(G14510&lt;&gt;H14510,"DIFF","")</f>
        <v>DIFF</v>
      </c>
    </row>
    <row r="14511" spans="1:9">
      <c r="A14511" t="s">
        <v>103</v>
      </c>
      <c r="B14511" t="s">
        <v>276</v>
      </c>
      <c r="C14511" s="1">
        <v>109496286</v>
      </c>
      <c r="D14511" s="1">
        <v>2</v>
      </c>
      <c r="E14511" s="1">
        <v>-9</v>
      </c>
      <c r="F14511" s="1">
        <v>13</v>
      </c>
      <c r="G14511" s="7" t="str">
        <f>IF(E14511&lt;0,"0-",IF(E14511=0,"0",IF(E14511&lt;3.01,"0+ to 3",IF(E14511&lt;6.01,"3+ to 6",IF(E14511&lt;9.01,"6+ to 9",IF(E14511&lt;12.01,"9+ to 12",IF(E14511&lt;15.01,"12+ to 15",IF(E14511&lt;18.01,"15+ to 18",IF(E14511&lt;21.01,"18+ to 21",IF(E14511&lt;24.01,"21+ to 24",IF(E14511&lt;27.01,"24+ to 27",IF(E14511&lt;30.01,"27+ to 30","30+"))))))))))))</f>
        <v>0-</v>
      </c>
      <c r="H14511" s="7" t="str">
        <f>IF(F14511&lt;0,"0-",IF(F14511=0,"0",IF(F14511&lt;3.01,"0+ to 3",IF(F14511&lt;6.01,"3+ to 6",IF(F14511&lt;9.01,"6+ to 9",IF(F14511&lt;12.01,"9+ to 12",IF(F14511&lt;15.01,"12+ to 15",IF(F14511&lt;18.01,"15+ to 18",IF(F14511&lt;21.01,"18+ to 21",IF(F14511&lt;24.01,"21+ to 24",IF(F14511&lt;27.01,"24+ to 27",IF(F14511&lt;30.01,"27+ to 30","30+"))))))))))))</f>
        <v>12+ to 15</v>
      </c>
      <c r="I14511" t="str">
        <f>IF(G14511&lt;&gt;H14511,"DIFF","")</f>
        <v>DIFF</v>
      </c>
    </row>
    <row r="14512" spans="1:9">
      <c r="A14512" t="s">
        <v>102</v>
      </c>
      <c r="B14512" t="s">
        <v>276</v>
      </c>
      <c r="C14512" s="1">
        <v>109497226</v>
      </c>
      <c r="D14512" s="1">
        <v>2</v>
      </c>
      <c r="E14512" s="1">
        <v>-12</v>
      </c>
      <c r="F14512" s="1">
        <v>9</v>
      </c>
      <c r="G14512" s="7" t="str">
        <f>IF(E14512&lt;0,"0-",IF(E14512=0,"0",IF(E14512&lt;3.01,"0+ to 3",IF(E14512&lt;6.01,"3+ to 6",IF(E14512&lt;9.01,"6+ to 9",IF(E14512&lt;12.01,"9+ to 12",IF(E14512&lt;15.01,"12+ to 15",IF(E14512&lt;18.01,"15+ to 18",IF(E14512&lt;21.01,"18+ to 21",IF(E14512&lt;24.01,"21+ to 24",IF(E14512&lt;27.01,"24+ to 27",IF(E14512&lt;30.01,"27+ to 30","30+"))))))))))))</f>
        <v>0-</v>
      </c>
      <c r="H14512" s="7" t="str">
        <f>IF(F14512&lt;0,"0-",IF(F14512=0,"0",IF(F14512&lt;3.01,"0+ to 3",IF(F14512&lt;6.01,"3+ to 6",IF(F14512&lt;9.01,"6+ to 9",IF(F14512&lt;12.01,"9+ to 12",IF(F14512&lt;15.01,"12+ to 15",IF(F14512&lt;18.01,"15+ to 18",IF(F14512&lt;21.01,"18+ to 21",IF(F14512&lt;24.01,"21+ to 24",IF(F14512&lt;27.01,"24+ to 27",IF(F14512&lt;30.01,"27+ to 30","30+"))))))))))))</f>
        <v>6+ to 9</v>
      </c>
      <c r="I14512" t="str">
        <f>IF(G14512&lt;&gt;H14512,"DIFF","")</f>
        <v>DIFF</v>
      </c>
    </row>
    <row r="14513" spans="1:9">
      <c r="A14513" t="s">
        <v>102</v>
      </c>
      <c r="B14513" t="s">
        <v>276</v>
      </c>
      <c r="C14513" s="1">
        <v>109498512</v>
      </c>
      <c r="D14513" s="1">
        <v>2</v>
      </c>
      <c r="E14513" s="1">
        <v>0</v>
      </c>
      <c r="F14513" s="1">
        <v>0</v>
      </c>
      <c r="G14513" s="7" t="str">
        <f>IF(E14513&lt;0,"0-",IF(E14513=0,"0",IF(E14513&lt;3.01,"0+ to 3",IF(E14513&lt;6.01,"3+ to 6",IF(E14513&lt;9.01,"6+ to 9",IF(E14513&lt;12.01,"9+ to 12",IF(E14513&lt;15.01,"12+ to 15",IF(E14513&lt;18.01,"15+ to 18",IF(E14513&lt;21.01,"18+ to 21",IF(E14513&lt;24.01,"21+ to 24",IF(E14513&lt;27.01,"24+ to 27",IF(E14513&lt;30.01,"27+ to 30","30+"))))))))))))</f>
        <v>0</v>
      </c>
      <c r="H14513" s="7" t="str">
        <f>IF(F14513&lt;0,"0-",IF(F14513=0,"0",IF(F14513&lt;3.01,"0+ to 3",IF(F14513&lt;6.01,"3+ to 6",IF(F14513&lt;9.01,"6+ to 9",IF(F14513&lt;12.01,"9+ to 12",IF(F14513&lt;15.01,"12+ to 15",IF(F14513&lt;18.01,"15+ to 18",IF(F14513&lt;21.01,"18+ to 21",IF(F14513&lt;24.01,"21+ to 24",IF(F14513&lt;27.01,"24+ to 27",IF(F14513&lt;30.01,"27+ to 30","30+"))))))))))))</f>
        <v>0</v>
      </c>
      <c r="I14513" t="str">
        <f>IF(G14513&lt;&gt;H14513,"DIFF","")</f>
        <v/>
      </c>
    </row>
    <row r="14514" spans="1:9">
      <c r="A14514" t="s">
        <v>102</v>
      </c>
      <c r="B14514" t="s">
        <v>276</v>
      </c>
      <c r="C14514" s="1">
        <v>109500309</v>
      </c>
      <c r="D14514" s="1">
        <v>2</v>
      </c>
      <c r="E14514" s="1">
        <v>-8</v>
      </c>
      <c r="F14514" s="1">
        <v>11</v>
      </c>
      <c r="G14514" s="7" t="str">
        <f>IF(E14514&lt;0,"0-",IF(E14514=0,"0",IF(E14514&lt;3.01,"0+ to 3",IF(E14514&lt;6.01,"3+ to 6",IF(E14514&lt;9.01,"6+ to 9",IF(E14514&lt;12.01,"9+ to 12",IF(E14514&lt;15.01,"12+ to 15",IF(E14514&lt;18.01,"15+ to 18",IF(E14514&lt;21.01,"18+ to 21",IF(E14514&lt;24.01,"21+ to 24",IF(E14514&lt;27.01,"24+ to 27",IF(E14514&lt;30.01,"27+ to 30","30+"))))))))))))</f>
        <v>0-</v>
      </c>
      <c r="H14514" s="7" t="str">
        <f>IF(F14514&lt;0,"0-",IF(F14514=0,"0",IF(F14514&lt;3.01,"0+ to 3",IF(F14514&lt;6.01,"3+ to 6",IF(F14514&lt;9.01,"6+ to 9",IF(F14514&lt;12.01,"9+ to 12",IF(F14514&lt;15.01,"12+ to 15",IF(F14514&lt;18.01,"15+ to 18",IF(F14514&lt;21.01,"18+ to 21",IF(F14514&lt;24.01,"21+ to 24",IF(F14514&lt;27.01,"24+ to 27",IF(F14514&lt;30.01,"27+ to 30","30+"))))))))))))</f>
        <v>9+ to 12</v>
      </c>
      <c r="I14514" t="str">
        <f>IF(G14514&lt;&gt;H14514,"DIFF","")</f>
        <v>DIFF</v>
      </c>
    </row>
    <row r="14515" spans="1:9">
      <c r="A14515" t="s">
        <v>102</v>
      </c>
      <c r="B14515" t="s">
        <v>276</v>
      </c>
      <c r="C14515" s="1">
        <v>109501715</v>
      </c>
      <c r="D14515" s="1">
        <v>2</v>
      </c>
      <c r="E14515" s="1">
        <v>-4</v>
      </c>
      <c r="F14515" s="1">
        <v>11</v>
      </c>
      <c r="G14515" s="7" t="str">
        <f>IF(E14515&lt;0,"0-",IF(E14515=0,"0",IF(E14515&lt;3.01,"0+ to 3",IF(E14515&lt;6.01,"3+ to 6",IF(E14515&lt;9.01,"6+ to 9",IF(E14515&lt;12.01,"9+ to 12",IF(E14515&lt;15.01,"12+ to 15",IF(E14515&lt;18.01,"15+ to 18",IF(E14515&lt;21.01,"18+ to 21",IF(E14515&lt;24.01,"21+ to 24",IF(E14515&lt;27.01,"24+ to 27",IF(E14515&lt;30.01,"27+ to 30","30+"))))))))))))</f>
        <v>0-</v>
      </c>
      <c r="H14515" s="7" t="str">
        <f>IF(F14515&lt;0,"0-",IF(F14515=0,"0",IF(F14515&lt;3.01,"0+ to 3",IF(F14515&lt;6.01,"3+ to 6",IF(F14515&lt;9.01,"6+ to 9",IF(F14515&lt;12.01,"9+ to 12",IF(F14515&lt;15.01,"12+ to 15",IF(F14515&lt;18.01,"15+ to 18",IF(F14515&lt;21.01,"18+ to 21",IF(F14515&lt;24.01,"21+ to 24",IF(F14515&lt;27.01,"24+ to 27",IF(F14515&lt;30.01,"27+ to 30","30+"))))))))))))</f>
        <v>9+ to 12</v>
      </c>
      <c r="I14515" t="str">
        <f>IF(G14515&lt;&gt;H14515,"DIFF","")</f>
        <v>DIFF</v>
      </c>
    </row>
    <row r="14516" spans="1:9">
      <c r="A14516" t="s">
        <v>102</v>
      </c>
      <c r="B14516" t="s">
        <v>275</v>
      </c>
      <c r="C14516" s="1">
        <v>109537272</v>
      </c>
      <c r="D14516" s="1">
        <v>2</v>
      </c>
      <c r="E14516" s="1">
        <v>-7</v>
      </c>
      <c r="F14516" s="1">
        <v>11</v>
      </c>
      <c r="G14516" s="7" t="str">
        <f>IF(E14516&lt;0,"0-",IF(E14516=0,"0",IF(E14516&lt;3.01,"0+ to 3",IF(E14516&lt;6.01,"3+ to 6",IF(E14516&lt;9.01,"6+ to 9",IF(E14516&lt;12.01,"9+ to 12",IF(E14516&lt;15.01,"12+ to 15",IF(E14516&lt;18.01,"15+ to 18",IF(E14516&lt;21.01,"18+ to 21",IF(E14516&lt;24.01,"21+ to 24",IF(E14516&lt;27.01,"24+ to 27",IF(E14516&lt;30.01,"27+ to 30","30+"))))))))))))</f>
        <v>0-</v>
      </c>
      <c r="H14516" s="7" t="str">
        <f>IF(F14516&lt;0,"0-",IF(F14516=0,"0",IF(F14516&lt;3.01,"0+ to 3",IF(F14516&lt;6.01,"3+ to 6",IF(F14516&lt;9.01,"6+ to 9",IF(F14516&lt;12.01,"9+ to 12",IF(F14516&lt;15.01,"12+ to 15",IF(F14516&lt;18.01,"15+ to 18",IF(F14516&lt;21.01,"18+ to 21",IF(F14516&lt;24.01,"21+ to 24",IF(F14516&lt;27.01,"24+ to 27",IF(F14516&lt;30.01,"27+ to 30","30+"))))))))))))</f>
        <v>9+ to 12</v>
      </c>
      <c r="I14516" t="str">
        <f>IF(G14516&lt;&gt;H14516,"DIFF","")</f>
        <v>DIFF</v>
      </c>
    </row>
    <row r="14517" spans="1:9">
      <c r="A14517" t="s">
        <v>103</v>
      </c>
      <c r="B14517" t="s">
        <v>275</v>
      </c>
      <c r="C14517" s="1">
        <v>109537764</v>
      </c>
      <c r="D14517" s="1">
        <v>2</v>
      </c>
      <c r="E14517" s="1">
        <v>-18</v>
      </c>
      <c r="F14517" s="1">
        <v>48</v>
      </c>
      <c r="G14517" s="7" t="str">
        <f>IF(E14517&lt;0,"0-",IF(E14517=0,"0",IF(E14517&lt;3.01,"0+ to 3",IF(E14517&lt;6.01,"3+ to 6",IF(E14517&lt;9.01,"6+ to 9",IF(E14517&lt;12.01,"9+ to 12",IF(E14517&lt;15.01,"12+ to 15",IF(E14517&lt;18.01,"15+ to 18",IF(E14517&lt;21.01,"18+ to 21",IF(E14517&lt;24.01,"21+ to 24",IF(E14517&lt;27.01,"24+ to 27",IF(E14517&lt;30.01,"27+ to 30","30+"))))))))))))</f>
        <v>0-</v>
      </c>
      <c r="H14517" s="7" t="str">
        <f>IF(F14517&lt;0,"0-",IF(F14517=0,"0",IF(F14517&lt;3.01,"0+ to 3",IF(F14517&lt;6.01,"3+ to 6",IF(F14517&lt;9.01,"6+ to 9",IF(F14517&lt;12.01,"9+ to 12",IF(F14517&lt;15.01,"12+ to 15",IF(F14517&lt;18.01,"15+ to 18",IF(F14517&lt;21.01,"18+ to 21",IF(F14517&lt;24.01,"21+ to 24",IF(F14517&lt;27.01,"24+ to 27",IF(F14517&lt;30.01,"27+ to 30","30+"))))))))))))</f>
        <v>30+</v>
      </c>
      <c r="I14517" t="str">
        <f>IF(G14517&lt;&gt;H14517,"DIFF","")</f>
        <v>DIFF</v>
      </c>
    </row>
    <row r="14518" spans="1:9">
      <c r="A14518" t="s">
        <v>102</v>
      </c>
      <c r="B14518" t="s">
        <v>275</v>
      </c>
      <c r="C14518" s="1">
        <v>109538155</v>
      </c>
      <c r="D14518" s="1">
        <v>2</v>
      </c>
      <c r="E14518" s="1">
        <v>-5</v>
      </c>
      <c r="F14518" s="1">
        <v>6</v>
      </c>
      <c r="G14518" s="7" t="str">
        <f>IF(E14518&lt;0,"0-",IF(E14518=0,"0",IF(E14518&lt;3.01,"0+ to 3",IF(E14518&lt;6.01,"3+ to 6",IF(E14518&lt;9.01,"6+ to 9",IF(E14518&lt;12.01,"9+ to 12",IF(E14518&lt;15.01,"12+ to 15",IF(E14518&lt;18.01,"15+ to 18",IF(E14518&lt;21.01,"18+ to 21",IF(E14518&lt;24.01,"21+ to 24",IF(E14518&lt;27.01,"24+ to 27",IF(E14518&lt;30.01,"27+ to 30","30+"))))))))))))</f>
        <v>0-</v>
      </c>
      <c r="H14518" s="7" t="str">
        <f>IF(F14518&lt;0,"0-",IF(F14518=0,"0",IF(F14518&lt;3.01,"0+ to 3",IF(F14518&lt;6.01,"3+ to 6",IF(F14518&lt;9.01,"6+ to 9",IF(F14518&lt;12.01,"9+ to 12",IF(F14518&lt;15.01,"12+ to 15",IF(F14518&lt;18.01,"15+ to 18",IF(F14518&lt;21.01,"18+ to 21",IF(F14518&lt;24.01,"21+ to 24",IF(F14518&lt;27.01,"24+ to 27",IF(F14518&lt;30.01,"27+ to 30","30+"))))))))))))</f>
        <v>3+ to 6</v>
      </c>
      <c r="I14518" t="str">
        <f>IF(G14518&lt;&gt;H14518,"DIFF","")</f>
        <v>DIFF</v>
      </c>
    </row>
    <row r="14519" spans="1:9">
      <c r="A14519" t="s">
        <v>102</v>
      </c>
      <c r="B14519" t="s">
        <v>275</v>
      </c>
      <c r="C14519" s="1">
        <v>109540141</v>
      </c>
      <c r="D14519" s="1">
        <v>4</v>
      </c>
      <c r="E14519" s="1">
        <v>0</v>
      </c>
      <c r="F14519" s="1">
        <v>0</v>
      </c>
      <c r="G14519" s="7" t="str">
        <f>IF(E14519&lt;0,"0-",IF(E14519=0,"0",IF(E14519&lt;3.01,"0+ to 3",IF(E14519&lt;6.01,"3+ to 6",IF(E14519&lt;9.01,"6+ to 9",IF(E14519&lt;12.01,"9+ to 12",IF(E14519&lt;15.01,"12+ to 15",IF(E14519&lt;18.01,"15+ to 18",IF(E14519&lt;21.01,"18+ to 21",IF(E14519&lt;24.01,"21+ to 24",IF(E14519&lt;27.01,"24+ to 27",IF(E14519&lt;30.01,"27+ to 30","30+"))))))))))))</f>
        <v>0</v>
      </c>
      <c r="H14519" s="7" t="str">
        <f>IF(F14519&lt;0,"0-",IF(F14519=0,"0",IF(F14519&lt;3.01,"0+ to 3",IF(F14519&lt;6.01,"3+ to 6",IF(F14519&lt;9.01,"6+ to 9",IF(F14519&lt;12.01,"9+ to 12",IF(F14519&lt;15.01,"12+ to 15",IF(F14519&lt;18.01,"15+ to 18",IF(F14519&lt;21.01,"18+ to 21",IF(F14519&lt;24.01,"21+ to 24",IF(F14519&lt;27.01,"24+ to 27",IF(F14519&lt;30.01,"27+ to 30","30+"))))))))))))</f>
        <v>0</v>
      </c>
      <c r="I14519" t="str">
        <f>IF(G14519&lt;&gt;H14519,"DIFF","")</f>
        <v/>
      </c>
    </row>
    <row r="14520" spans="1:9">
      <c r="A14520" t="s">
        <v>103</v>
      </c>
      <c r="B14520" t="s">
        <v>275</v>
      </c>
      <c r="C14520" s="1">
        <v>109541967</v>
      </c>
      <c r="D14520" s="1">
        <v>2</v>
      </c>
      <c r="E14520" s="1">
        <v>-1</v>
      </c>
      <c r="F14520" s="1">
        <v>4</v>
      </c>
      <c r="G14520" s="7" t="str">
        <f>IF(E14520&lt;0,"0-",IF(E14520=0,"0",IF(E14520&lt;3.01,"0+ to 3",IF(E14520&lt;6.01,"3+ to 6",IF(E14520&lt;9.01,"6+ to 9",IF(E14520&lt;12.01,"9+ to 12",IF(E14520&lt;15.01,"12+ to 15",IF(E14520&lt;18.01,"15+ to 18",IF(E14520&lt;21.01,"18+ to 21",IF(E14520&lt;24.01,"21+ to 24",IF(E14520&lt;27.01,"24+ to 27",IF(E14520&lt;30.01,"27+ to 30","30+"))))))))))))</f>
        <v>0-</v>
      </c>
      <c r="H14520" s="7" t="str">
        <f>IF(F14520&lt;0,"0-",IF(F14520=0,"0",IF(F14520&lt;3.01,"0+ to 3",IF(F14520&lt;6.01,"3+ to 6",IF(F14520&lt;9.01,"6+ to 9",IF(F14520&lt;12.01,"9+ to 12",IF(F14520&lt;15.01,"12+ to 15",IF(F14520&lt;18.01,"15+ to 18",IF(F14520&lt;21.01,"18+ to 21",IF(F14520&lt;24.01,"21+ to 24",IF(F14520&lt;27.01,"24+ to 27",IF(F14520&lt;30.01,"27+ to 30","30+"))))))))))))</f>
        <v>3+ to 6</v>
      </c>
      <c r="I14520" t="str">
        <f>IF(G14520&lt;&gt;H14520,"DIFF","")</f>
        <v>DIFF</v>
      </c>
    </row>
    <row r="14521" spans="1:9">
      <c r="A14521" t="s">
        <v>102</v>
      </c>
      <c r="B14521" t="s">
        <v>275</v>
      </c>
      <c r="C14521" s="1">
        <v>109545803</v>
      </c>
      <c r="D14521" s="1">
        <v>2</v>
      </c>
      <c r="E14521" s="1">
        <v>0</v>
      </c>
      <c r="F14521" s="1">
        <v>0</v>
      </c>
      <c r="G14521" s="7" t="str">
        <f>IF(E14521&lt;0,"0-",IF(E14521=0,"0",IF(E14521&lt;3.01,"0+ to 3",IF(E14521&lt;6.01,"3+ to 6",IF(E14521&lt;9.01,"6+ to 9",IF(E14521&lt;12.01,"9+ to 12",IF(E14521&lt;15.01,"12+ to 15",IF(E14521&lt;18.01,"15+ to 18",IF(E14521&lt;21.01,"18+ to 21",IF(E14521&lt;24.01,"21+ to 24",IF(E14521&lt;27.01,"24+ to 27",IF(E14521&lt;30.01,"27+ to 30","30+"))))))))))))</f>
        <v>0</v>
      </c>
      <c r="H14521" s="7" t="str">
        <f>IF(F14521&lt;0,"0-",IF(F14521=0,"0",IF(F14521&lt;3.01,"0+ to 3",IF(F14521&lt;6.01,"3+ to 6",IF(F14521&lt;9.01,"6+ to 9",IF(F14521&lt;12.01,"9+ to 12",IF(F14521&lt;15.01,"12+ to 15",IF(F14521&lt;18.01,"15+ to 18",IF(F14521&lt;21.01,"18+ to 21",IF(F14521&lt;24.01,"21+ to 24",IF(F14521&lt;27.01,"24+ to 27",IF(F14521&lt;30.01,"27+ to 30","30+"))))))))))))</f>
        <v>0</v>
      </c>
      <c r="I14521" t="str">
        <f>IF(G14521&lt;&gt;H14521,"DIFF","")</f>
        <v/>
      </c>
    </row>
    <row r="14522" spans="1:9">
      <c r="A14522" t="s">
        <v>102</v>
      </c>
      <c r="B14522" t="s">
        <v>275</v>
      </c>
      <c r="C14522" s="1">
        <v>109548784</v>
      </c>
      <c r="D14522" s="1">
        <v>4</v>
      </c>
      <c r="E14522" s="1">
        <v>0</v>
      </c>
      <c r="F14522" s="1">
        <v>0</v>
      </c>
      <c r="G14522" s="7" t="str">
        <f>IF(E14522&lt;0,"0-",IF(E14522=0,"0",IF(E14522&lt;3.01,"0+ to 3",IF(E14522&lt;6.01,"3+ to 6",IF(E14522&lt;9.01,"6+ to 9",IF(E14522&lt;12.01,"9+ to 12",IF(E14522&lt;15.01,"12+ to 15",IF(E14522&lt;18.01,"15+ to 18",IF(E14522&lt;21.01,"18+ to 21",IF(E14522&lt;24.01,"21+ to 24",IF(E14522&lt;27.01,"24+ to 27",IF(E14522&lt;30.01,"27+ to 30","30+"))))))))))))</f>
        <v>0</v>
      </c>
      <c r="H14522" s="7" t="str">
        <f>IF(F14522&lt;0,"0-",IF(F14522=0,"0",IF(F14522&lt;3.01,"0+ to 3",IF(F14522&lt;6.01,"3+ to 6",IF(F14522&lt;9.01,"6+ to 9",IF(F14522&lt;12.01,"9+ to 12",IF(F14522&lt;15.01,"12+ to 15",IF(F14522&lt;18.01,"15+ to 18",IF(F14522&lt;21.01,"18+ to 21",IF(F14522&lt;24.01,"21+ to 24",IF(F14522&lt;27.01,"24+ to 27",IF(F14522&lt;30.01,"27+ to 30","30+"))))))))))))</f>
        <v>0</v>
      </c>
      <c r="I14522" t="str">
        <f>IF(G14522&lt;&gt;H14522,"DIFF","")</f>
        <v/>
      </c>
    </row>
    <row r="14523" spans="1:9">
      <c r="A14523" t="s">
        <v>102</v>
      </c>
      <c r="B14523" t="s">
        <v>275</v>
      </c>
      <c r="C14523" s="1">
        <v>109548909</v>
      </c>
      <c r="D14523" s="1">
        <v>4</v>
      </c>
      <c r="E14523" s="1">
        <v>-3</v>
      </c>
      <c r="F14523" s="1">
        <v>-2</v>
      </c>
      <c r="G14523" s="7" t="str">
        <f>IF(E14523&lt;0,"0-",IF(E14523=0,"0",IF(E14523&lt;3.01,"0+ to 3",IF(E14523&lt;6.01,"3+ to 6",IF(E14523&lt;9.01,"6+ to 9",IF(E14523&lt;12.01,"9+ to 12",IF(E14523&lt;15.01,"12+ to 15",IF(E14523&lt;18.01,"15+ to 18",IF(E14523&lt;21.01,"18+ to 21",IF(E14523&lt;24.01,"21+ to 24",IF(E14523&lt;27.01,"24+ to 27",IF(E14523&lt;30.01,"27+ to 30","30+"))))))))))))</f>
        <v>0-</v>
      </c>
      <c r="H14523" s="7" t="str">
        <f>IF(F14523&lt;0,"0-",IF(F14523=0,"0",IF(F14523&lt;3.01,"0+ to 3",IF(F14523&lt;6.01,"3+ to 6",IF(F14523&lt;9.01,"6+ to 9",IF(F14523&lt;12.01,"9+ to 12",IF(F14523&lt;15.01,"12+ to 15",IF(F14523&lt;18.01,"15+ to 18",IF(F14523&lt;21.01,"18+ to 21",IF(F14523&lt;24.01,"21+ to 24",IF(F14523&lt;27.01,"24+ to 27",IF(F14523&lt;30.01,"27+ to 30","30+"))))))))))))</f>
        <v>0-</v>
      </c>
      <c r="I14523" t="str">
        <f>IF(G14523&lt;&gt;H14523,"DIFF","")</f>
        <v/>
      </c>
    </row>
    <row r="14524" spans="1:9">
      <c r="A14524" t="s">
        <v>102</v>
      </c>
      <c r="B14524" t="s">
        <v>275</v>
      </c>
      <c r="C14524" s="1">
        <v>109549352</v>
      </c>
      <c r="D14524" s="1">
        <v>4</v>
      </c>
      <c r="E14524" s="1">
        <v>0</v>
      </c>
      <c r="F14524" s="1">
        <v>0</v>
      </c>
      <c r="G14524" s="7" t="str">
        <f>IF(E14524&lt;0,"0-",IF(E14524=0,"0",IF(E14524&lt;3.01,"0+ to 3",IF(E14524&lt;6.01,"3+ to 6",IF(E14524&lt;9.01,"6+ to 9",IF(E14524&lt;12.01,"9+ to 12",IF(E14524&lt;15.01,"12+ to 15",IF(E14524&lt;18.01,"15+ to 18",IF(E14524&lt;21.01,"18+ to 21",IF(E14524&lt;24.01,"21+ to 24",IF(E14524&lt;27.01,"24+ to 27",IF(E14524&lt;30.01,"27+ to 30","30+"))))))))))))</f>
        <v>0</v>
      </c>
      <c r="H14524" s="7" t="str">
        <f>IF(F14524&lt;0,"0-",IF(F14524=0,"0",IF(F14524&lt;3.01,"0+ to 3",IF(F14524&lt;6.01,"3+ to 6",IF(F14524&lt;9.01,"6+ to 9",IF(F14524&lt;12.01,"9+ to 12",IF(F14524&lt;15.01,"12+ to 15",IF(F14524&lt;18.01,"15+ to 18",IF(F14524&lt;21.01,"18+ to 21",IF(F14524&lt;24.01,"21+ to 24",IF(F14524&lt;27.01,"24+ to 27",IF(F14524&lt;30.01,"27+ to 30","30+"))))))))))))</f>
        <v>0</v>
      </c>
      <c r="I14524" t="str">
        <f>IF(G14524&lt;&gt;H14524,"DIFF","")</f>
        <v/>
      </c>
    </row>
    <row r="14525" spans="1:9">
      <c r="A14525" t="s">
        <v>102</v>
      </c>
      <c r="B14525" t="s">
        <v>275</v>
      </c>
      <c r="C14525" s="1">
        <v>109554518</v>
      </c>
      <c r="D14525" s="1">
        <v>4</v>
      </c>
      <c r="E14525" s="1">
        <v>0</v>
      </c>
      <c r="F14525" s="1">
        <v>0</v>
      </c>
      <c r="G14525" s="7" t="str">
        <f>IF(E14525&lt;0,"0-",IF(E14525=0,"0",IF(E14525&lt;3.01,"0+ to 3",IF(E14525&lt;6.01,"3+ to 6",IF(E14525&lt;9.01,"6+ to 9",IF(E14525&lt;12.01,"9+ to 12",IF(E14525&lt;15.01,"12+ to 15",IF(E14525&lt;18.01,"15+ to 18",IF(E14525&lt;21.01,"18+ to 21",IF(E14525&lt;24.01,"21+ to 24",IF(E14525&lt;27.01,"24+ to 27",IF(E14525&lt;30.01,"27+ to 30","30+"))))))))))))</f>
        <v>0</v>
      </c>
      <c r="H14525" s="7" t="str">
        <f>IF(F14525&lt;0,"0-",IF(F14525=0,"0",IF(F14525&lt;3.01,"0+ to 3",IF(F14525&lt;6.01,"3+ to 6",IF(F14525&lt;9.01,"6+ to 9",IF(F14525&lt;12.01,"9+ to 12",IF(F14525&lt;15.01,"12+ to 15",IF(F14525&lt;18.01,"15+ to 18",IF(F14525&lt;21.01,"18+ to 21",IF(F14525&lt;24.01,"21+ to 24",IF(F14525&lt;27.01,"24+ to 27",IF(F14525&lt;30.01,"27+ to 30","30+"))))))))))))</f>
        <v>0</v>
      </c>
      <c r="I14525" t="str">
        <f>IF(G14525&lt;&gt;H14525,"DIFF","")</f>
        <v/>
      </c>
    </row>
    <row r="14526" spans="1:9">
      <c r="A14526" t="s">
        <v>102</v>
      </c>
      <c r="B14526" t="s">
        <v>274</v>
      </c>
      <c r="C14526" s="1">
        <v>109593099</v>
      </c>
      <c r="D14526" s="1">
        <v>3</v>
      </c>
      <c r="E14526" s="1">
        <v>0</v>
      </c>
      <c r="F14526" s="1">
        <v>0</v>
      </c>
      <c r="G14526" s="7" t="str">
        <f>IF(E14526&lt;0,"0-",IF(E14526=0,"0",IF(E14526&lt;3.01,"0+ to 3",IF(E14526&lt;6.01,"3+ to 6",IF(E14526&lt;9.01,"6+ to 9",IF(E14526&lt;12.01,"9+ to 12",IF(E14526&lt;15.01,"12+ to 15",IF(E14526&lt;18.01,"15+ to 18",IF(E14526&lt;21.01,"18+ to 21",IF(E14526&lt;24.01,"21+ to 24",IF(E14526&lt;27.01,"24+ to 27",IF(E14526&lt;30.01,"27+ to 30","30+"))))))))))))</f>
        <v>0</v>
      </c>
      <c r="H14526" s="7" t="str">
        <f>IF(F14526&lt;0,"0-",IF(F14526=0,"0",IF(F14526&lt;3.01,"0+ to 3",IF(F14526&lt;6.01,"3+ to 6",IF(F14526&lt;9.01,"6+ to 9",IF(F14526&lt;12.01,"9+ to 12",IF(F14526&lt;15.01,"12+ to 15",IF(F14526&lt;18.01,"15+ to 18",IF(F14526&lt;21.01,"18+ to 21",IF(F14526&lt;24.01,"21+ to 24",IF(F14526&lt;27.01,"24+ to 27",IF(F14526&lt;30.01,"27+ to 30","30+"))))))))))))</f>
        <v>0</v>
      </c>
      <c r="I14526" t="str">
        <f>IF(G14526&lt;&gt;H14526,"DIFF","")</f>
        <v/>
      </c>
    </row>
    <row r="14527" spans="1:9">
      <c r="A14527" t="s">
        <v>102</v>
      </c>
      <c r="B14527" t="s">
        <v>274</v>
      </c>
      <c r="C14527" s="1">
        <v>109594554</v>
      </c>
      <c r="D14527" s="1">
        <v>2</v>
      </c>
      <c r="E14527" s="1">
        <v>-8</v>
      </c>
      <c r="F14527" s="1">
        <v>11</v>
      </c>
      <c r="G14527" s="7" t="str">
        <f>IF(E14527&lt;0,"0-",IF(E14527=0,"0",IF(E14527&lt;3.01,"0+ to 3",IF(E14527&lt;6.01,"3+ to 6",IF(E14527&lt;9.01,"6+ to 9",IF(E14527&lt;12.01,"9+ to 12",IF(E14527&lt;15.01,"12+ to 15",IF(E14527&lt;18.01,"15+ to 18",IF(E14527&lt;21.01,"18+ to 21",IF(E14527&lt;24.01,"21+ to 24",IF(E14527&lt;27.01,"24+ to 27",IF(E14527&lt;30.01,"27+ to 30","30+"))))))))))))</f>
        <v>0-</v>
      </c>
      <c r="H14527" s="7" t="str">
        <f>IF(F14527&lt;0,"0-",IF(F14527=0,"0",IF(F14527&lt;3.01,"0+ to 3",IF(F14527&lt;6.01,"3+ to 6",IF(F14527&lt;9.01,"6+ to 9",IF(F14527&lt;12.01,"9+ to 12",IF(F14527&lt;15.01,"12+ to 15",IF(F14527&lt;18.01,"15+ to 18",IF(F14527&lt;21.01,"18+ to 21",IF(F14527&lt;24.01,"21+ to 24",IF(F14527&lt;27.01,"24+ to 27",IF(F14527&lt;30.01,"27+ to 30","30+"))))))))))))</f>
        <v>9+ to 12</v>
      </c>
      <c r="I14527" t="str">
        <f>IF(G14527&lt;&gt;H14527,"DIFF","")</f>
        <v>DIFF</v>
      </c>
    </row>
    <row r="14528" spans="1:9">
      <c r="A14528" t="s">
        <v>102</v>
      </c>
      <c r="B14528" t="s">
        <v>274</v>
      </c>
      <c r="C14528" s="1">
        <v>109594597</v>
      </c>
      <c r="D14528" s="1">
        <v>2</v>
      </c>
      <c r="E14528" s="1">
        <v>0</v>
      </c>
      <c r="F14528" s="1">
        <v>3</v>
      </c>
      <c r="G14528" s="7" t="str">
        <f>IF(E14528&lt;0,"0-",IF(E14528=0,"0",IF(E14528&lt;3.01,"0+ to 3",IF(E14528&lt;6.01,"3+ to 6",IF(E14528&lt;9.01,"6+ to 9",IF(E14528&lt;12.01,"9+ to 12",IF(E14528&lt;15.01,"12+ to 15",IF(E14528&lt;18.01,"15+ to 18",IF(E14528&lt;21.01,"18+ to 21",IF(E14528&lt;24.01,"21+ to 24",IF(E14528&lt;27.01,"24+ to 27",IF(E14528&lt;30.01,"27+ to 30","30+"))))))))))))</f>
        <v>0</v>
      </c>
      <c r="H14528" s="7" t="str">
        <f>IF(F14528&lt;0,"0-",IF(F14528=0,"0",IF(F14528&lt;3.01,"0+ to 3",IF(F14528&lt;6.01,"3+ to 6",IF(F14528&lt;9.01,"6+ to 9",IF(F14528&lt;12.01,"9+ to 12",IF(F14528&lt;15.01,"12+ to 15",IF(F14528&lt;18.01,"15+ to 18",IF(F14528&lt;21.01,"18+ to 21",IF(F14528&lt;24.01,"21+ to 24",IF(F14528&lt;27.01,"24+ to 27",IF(F14528&lt;30.01,"27+ to 30","30+"))))))))))))</f>
        <v>0+ to 3</v>
      </c>
      <c r="I14528" t="str">
        <f>IF(G14528&lt;&gt;H14528,"DIFF","")</f>
        <v>DIFF</v>
      </c>
    </row>
    <row r="14529" spans="1:9">
      <c r="A14529" t="s">
        <v>102</v>
      </c>
      <c r="B14529" t="s">
        <v>274</v>
      </c>
      <c r="C14529" s="1">
        <v>109595265</v>
      </c>
      <c r="D14529" s="1">
        <v>2</v>
      </c>
      <c r="E14529" s="1">
        <v>-3</v>
      </c>
      <c r="F14529" s="1">
        <v>10</v>
      </c>
      <c r="G14529" s="7" t="str">
        <f>IF(E14529&lt;0,"0-",IF(E14529=0,"0",IF(E14529&lt;3.01,"0+ to 3",IF(E14529&lt;6.01,"3+ to 6",IF(E14529&lt;9.01,"6+ to 9",IF(E14529&lt;12.01,"9+ to 12",IF(E14529&lt;15.01,"12+ to 15",IF(E14529&lt;18.01,"15+ to 18",IF(E14529&lt;21.01,"18+ to 21",IF(E14529&lt;24.01,"21+ to 24",IF(E14529&lt;27.01,"24+ to 27",IF(E14529&lt;30.01,"27+ to 30","30+"))))))))))))</f>
        <v>0-</v>
      </c>
      <c r="H14529" s="7" t="str">
        <f>IF(F14529&lt;0,"0-",IF(F14529=0,"0",IF(F14529&lt;3.01,"0+ to 3",IF(F14529&lt;6.01,"3+ to 6",IF(F14529&lt;9.01,"6+ to 9",IF(F14529&lt;12.01,"9+ to 12",IF(F14529&lt;15.01,"12+ to 15",IF(F14529&lt;18.01,"15+ to 18",IF(F14529&lt;21.01,"18+ to 21",IF(F14529&lt;24.01,"21+ to 24",IF(F14529&lt;27.01,"24+ to 27",IF(F14529&lt;30.01,"27+ to 30","30+"))))))))))))</f>
        <v>9+ to 12</v>
      </c>
      <c r="I14529" t="str">
        <f>IF(G14529&lt;&gt;H14529,"DIFF","")</f>
        <v>DIFF</v>
      </c>
    </row>
    <row r="14530" spans="1:9">
      <c r="A14530" t="s">
        <v>102</v>
      </c>
      <c r="B14530" t="s">
        <v>274</v>
      </c>
      <c r="C14530" s="1">
        <v>109596260</v>
      </c>
      <c r="D14530" s="1">
        <v>2</v>
      </c>
      <c r="E14530" s="1">
        <v>-1</v>
      </c>
      <c r="F14530" s="1">
        <v>1</v>
      </c>
      <c r="G14530" s="7" t="str">
        <f>IF(E14530&lt;0,"0-",IF(E14530=0,"0",IF(E14530&lt;3.01,"0+ to 3",IF(E14530&lt;6.01,"3+ to 6",IF(E14530&lt;9.01,"6+ to 9",IF(E14530&lt;12.01,"9+ to 12",IF(E14530&lt;15.01,"12+ to 15",IF(E14530&lt;18.01,"15+ to 18",IF(E14530&lt;21.01,"18+ to 21",IF(E14530&lt;24.01,"21+ to 24",IF(E14530&lt;27.01,"24+ to 27",IF(E14530&lt;30.01,"27+ to 30","30+"))))))))))))</f>
        <v>0-</v>
      </c>
      <c r="H14530" s="7" t="str">
        <f>IF(F14530&lt;0,"0-",IF(F14530=0,"0",IF(F14530&lt;3.01,"0+ to 3",IF(F14530&lt;6.01,"3+ to 6",IF(F14530&lt;9.01,"6+ to 9",IF(F14530&lt;12.01,"9+ to 12",IF(F14530&lt;15.01,"12+ to 15",IF(F14530&lt;18.01,"15+ to 18",IF(F14530&lt;21.01,"18+ to 21",IF(F14530&lt;24.01,"21+ to 24",IF(F14530&lt;27.01,"24+ to 27",IF(F14530&lt;30.01,"27+ to 30","30+"))))))))))))</f>
        <v>0+ to 3</v>
      </c>
      <c r="I14530" t="str">
        <f>IF(G14530&lt;&gt;H14530,"DIFF","")</f>
        <v>DIFF</v>
      </c>
    </row>
    <row r="14531" spans="1:9">
      <c r="A14531" t="s">
        <v>102</v>
      </c>
      <c r="B14531" t="s">
        <v>274</v>
      </c>
      <c r="C14531" s="1">
        <v>109596475</v>
      </c>
      <c r="D14531" s="1">
        <v>2</v>
      </c>
      <c r="E14531" s="1">
        <v>-4</v>
      </c>
      <c r="F14531" s="1">
        <v>6</v>
      </c>
      <c r="G14531" s="7" t="str">
        <f>IF(E14531&lt;0,"0-",IF(E14531=0,"0",IF(E14531&lt;3.01,"0+ to 3",IF(E14531&lt;6.01,"3+ to 6",IF(E14531&lt;9.01,"6+ to 9",IF(E14531&lt;12.01,"9+ to 12",IF(E14531&lt;15.01,"12+ to 15",IF(E14531&lt;18.01,"15+ to 18",IF(E14531&lt;21.01,"18+ to 21",IF(E14531&lt;24.01,"21+ to 24",IF(E14531&lt;27.01,"24+ to 27",IF(E14531&lt;30.01,"27+ to 30","30+"))))))))))))</f>
        <v>0-</v>
      </c>
      <c r="H14531" s="7" t="str">
        <f>IF(F14531&lt;0,"0-",IF(F14531=0,"0",IF(F14531&lt;3.01,"0+ to 3",IF(F14531&lt;6.01,"3+ to 6",IF(F14531&lt;9.01,"6+ to 9",IF(F14531&lt;12.01,"9+ to 12",IF(F14531&lt;15.01,"12+ to 15",IF(F14531&lt;18.01,"15+ to 18",IF(F14531&lt;21.01,"18+ to 21",IF(F14531&lt;24.01,"21+ to 24",IF(F14531&lt;27.01,"24+ to 27",IF(F14531&lt;30.01,"27+ to 30","30+"))))))))))))</f>
        <v>3+ to 6</v>
      </c>
      <c r="I14531" t="str">
        <f>IF(G14531&lt;&gt;H14531,"DIFF","")</f>
        <v>DIFF</v>
      </c>
    </row>
    <row r="14532" spans="1:9">
      <c r="A14532" t="s">
        <v>102</v>
      </c>
      <c r="B14532" t="s">
        <v>274</v>
      </c>
      <c r="C14532" s="1">
        <v>109596586</v>
      </c>
      <c r="D14532" s="1">
        <v>2</v>
      </c>
      <c r="E14532" s="1">
        <v>0</v>
      </c>
      <c r="F14532" s="1">
        <v>0</v>
      </c>
      <c r="G14532" s="7" t="str">
        <f>IF(E14532&lt;0,"0-",IF(E14532=0,"0",IF(E14532&lt;3.01,"0+ to 3",IF(E14532&lt;6.01,"3+ to 6",IF(E14532&lt;9.01,"6+ to 9",IF(E14532&lt;12.01,"9+ to 12",IF(E14532&lt;15.01,"12+ to 15",IF(E14532&lt;18.01,"15+ to 18",IF(E14532&lt;21.01,"18+ to 21",IF(E14532&lt;24.01,"21+ to 24",IF(E14532&lt;27.01,"24+ to 27",IF(E14532&lt;30.01,"27+ to 30","30+"))))))))))))</f>
        <v>0</v>
      </c>
      <c r="H14532" s="7" t="str">
        <f>IF(F14532&lt;0,"0-",IF(F14532=0,"0",IF(F14532&lt;3.01,"0+ to 3",IF(F14532&lt;6.01,"3+ to 6",IF(F14532&lt;9.01,"6+ to 9",IF(F14532&lt;12.01,"9+ to 12",IF(F14532&lt;15.01,"12+ to 15",IF(F14532&lt;18.01,"15+ to 18",IF(F14532&lt;21.01,"18+ to 21",IF(F14532&lt;24.01,"21+ to 24",IF(F14532&lt;27.01,"24+ to 27",IF(F14532&lt;30.01,"27+ to 30","30+"))))))))))))</f>
        <v>0</v>
      </c>
      <c r="I14532" t="str">
        <f>IF(G14532&lt;&gt;H14532,"DIFF","")</f>
        <v/>
      </c>
    </row>
    <row r="14533" spans="1:9">
      <c r="A14533" t="s">
        <v>102</v>
      </c>
      <c r="B14533" t="s">
        <v>274</v>
      </c>
      <c r="C14533" s="1">
        <v>109603232</v>
      </c>
      <c r="D14533" s="1">
        <v>2</v>
      </c>
      <c r="E14533" s="1">
        <v>-2</v>
      </c>
      <c r="F14533" s="1">
        <v>3</v>
      </c>
      <c r="G14533" s="7" t="str">
        <f>IF(E14533&lt;0,"0-",IF(E14533=0,"0",IF(E14533&lt;3.01,"0+ to 3",IF(E14533&lt;6.01,"3+ to 6",IF(E14533&lt;9.01,"6+ to 9",IF(E14533&lt;12.01,"9+ to 12",IF(E14533&lt;15.01,"12+ to 15",IF(E14533&lt;18.01,"15+ to 18",IF(E14533&lt;21.01,"18+ to 21",IF(E14533&lt;24.01,"21+ to 24",IF(E14533&lt;27.01,"24+ to 27",IF(E14533&lt;30.01,"27+ to 30","30+"))))))))))))</f>
        <v>0-</v>
      </c>
      <c r="H14533" s="7" t="str">
        <f>IF(F14533&lt;0,"0-",IF(F14533=0,"0",IF(F14533&lt;3.01,"0+ to 3",IF(F14533&lt;6.01,"3+ to 6",IF(F14533&lt;9.01,"6+ to 9",IF(F14533&lt;12.01,"9+ to 12",IF(F14533&lt;15.01,"12+ to 15",IF(F14533&lt;18.01,"15+ to 18",IF(F14533&lt;21.01,"18+ to 21",IF(F14533&lt;24.01,"21+ to 24",IF(F14533&lt;27.01,"24+ to 27",IF(F14533&lt;30.01,"27+ to 30","30+"))))))))))))</f>
        <v>0+ to 3</v>
      </c>
      <c r="I14533" t="str">
        <f>IF(G14533&lt;&gt;H14533,"DIFF","")</f>
        <v>DIFF</v>
      </c>
    </row>
    <row r="14534" spans="1:9">
      <c r="A14534" t="s">
        <v>102</v>
      </c>
      <c r="B14534" t="s">
        <v>274</v>
      </c>
      <c r="C14534" s="1">
        <v>109605258</v>
      </c>
      <c r="D14534" s="1">
        <v>2</v>
      </c>
      <c r="E14534" s="1">
        <v>0</v>
      </c>
      <c r="F14534" s="1">
        <v>5</v>
      </c>
      <c r="G14534" s="7" t="str">
        <f>IF(E14534&lt;0,"0-",IF(E14534=0,"0",IF(E14534&lt;3.01,"0+ to 3",IF(E14534&lt;6.01,"3+ to 6",IF(E14534&lt;9.01,"6+ to 9",IF(E14534&lt;12.01,"9+ to 12",IF(E14534&lt;15.01,"12+ to 15",IF(E14534&lt;18.01,"15+ to 18",IF(E14534&lt;21.01,"18+ to 21",IF(E14534&lt;24.01,"21+ to 24",IF(E14534&lt;27.01,"24+ to 27",IF(E14534&lt;30.01,"27+ to 30","30+"))))))))))))</f>
        <v>0</v>
      </c>
      <c r="H14534" s="7" t="str">
        <f>IF(F14534&lt;0,"0-",IF(F14534=0,"0",IF(F14534&lt;3.01,"0+ to 3",IF(F14534&lt;6.01,"3+ to 6",IF(F14534&lt;9.01,"6+ to 9",IF(F14534&lt;12.01,"9+ to 12",IF(F14534&lt;15.01,"12+ to 15",IF(F14534&lt;18.01,"15+ to 18",IF(F14534&lt;21.01,"18+ to 21",IF(F14534&lt;24.01,"21+ to 24",IF(F14534&lt;27.01,"24+ to 27",IF(F14534&lt;30.01,"27+ to 30","30+"))))))))))))</f>
        <v>3+ to 6</v>
      </c>
      <c r="I14534" t="str">
        <f>IF(G14534&lt;&gt;H14534,"DIFF","")</f>
        <v>DIFF</v>
      </c>
    </row>
    <row r="14535" spans="1:9">
      <c r="A14535" t="s">
        <v>102</v>
      </c>
      <c r="B14535" t="s">
        <v>274</v>
      </c>
      <c r="C14535" s="1">
        <v>109606176</v>
      </c>
      <c r="D14535" s="1">
        <v>3</v>
      </c>
      <c r="E14535" s="1">
        <v>-10</v>
      </c>
      <c r="F14535" s="1">
        <v>25</v>
      </c>
      <c r="G14535" s="7" t="str">
        <f>IF(E14535&lt;0,"0-",IF(E14535=0,"0",IF(E14535&lt;3.01,"0+ to 3",IF(E14535&lt;6.01,"3+ to 6",IF(E14535&lt;9.01,"6+ to 9",IF(E14535&lt;12.01,"9+ to 12",IF(E14535&lt;15.01,"12+ to 15",IF(E14535&lt;18.01,"15+ to 18",IF(E14535&lt;21.01,"18+ to 21",IF(E14535&lt;24.01,"21+ to 24",IF(E14535&lt;27.01,"24+ to 27",IF(E14535&lt;30.01,"27+ to 30","30+"))))))))))))</f>
        <v>0-</v>
      </c>
      <c r="H14535" s="7" t="str">
        <f>IF(F14535&lt;0,"0-",IF(F14535=0,"0",IF(F14535&lt;3.01,"0+ to 3",IF(F14535&lt;6.01,"3+ to 6",IF(F14535&lt;9.01,"6+ to 9",IF(F14535&lt;12.01,"9+ to 12",IF(F14535&lt;15.01,"12+ to 15",IF(F14535&lt;18.01,"15+ to 18",IF(F14535&lt;21.01,"18+ to 21",IF(F14535&lt;24.01,"21+ to 24",IF(F14535&lt;27.01,"24+ to 27",IF(F14535&lt;30.01,"27+ to 30","30+"))))))))))))</f>
        <v>24+ to 27</v>
      </c>
      <c r="I14535" t="str">
        <f>IF(G14535&lt;&gt;H14535,"DIFF","")</f>
        <v>DIFF</v>
      </c>
    </row>
    <row r="14536" spans="1:9">
      <c r="A14536" t="s">
        <v>102</v>
      </c>
      <c r="B14536" t="s">
        <v>274</v>
      </c>
      <c r="C14536" s="1">
        <v>109607779</v>
      </c>
      <c r="D14536" s="1">
        <v>2</v>
      </c>
      <c r="E14536" s="1">
        <v>-2</v>
      </c>
      <c r="F14536" s="1">
        <v>2</v>
      </c>
      <c r="G14536" s="7" t="str">
        <f>IF(E14536&lt;0,"0-",IF(E14536=0,"0",IF(E14536&lt;3.01,"0+ to 3",IF(E14536&lt;6.01,"3+ to 6",IF(E14536&lt;9.01,"6+ to 9",IF(E14536&lt;12.01,"9+ to 12",IF(E14536&lt;15.01,"12+ to 15",IF(E14536&lt;18.01,"15+ to 18",IF(E14536&lt;21.01,"18+ to 21",IF(E14536&lt;24.01,"21+ to 24",IF(E14536&lt;27.01,"24+ to 27",IF(E14536&lt;30.01,"27+ to 30","30+"))))))))))))</f>
        <v>0-</v>
      </c>
      <c r="H14536" s="7" t="str">
        <f>IF(F14536&lt;0,"0-",IF(F14536=0,"0",IF(F14536&lt;3.01,"0+ to 3",IF(F14536&lt;6.01,"3+ to 6",IF(F14536&lt;9.01,"6+ to 9",IF(F14536&lt;12.01,"9+ to 12",IF(F14536&lt;15.01,"12+ to 15",IF(F14536&lt;18.01,"15+ to 18",IF(F14536&lt;21.01,"18+ to 21",IF(F14536&lt;24.01,"21+ to 24",IF(F14536&lt;27.01,"24+ to 27",IF(F14536&lt;30.01,"27+ to 30","30+"))))))))))))</f>
        <v>0+ to 3</v>
      </c>
      <c r="I14536" t="str">
        <f>IF(G14536&lt;&gt;H14536,"DIFF","")</f>
        <v>DIFF</v>
      </c>
    </row>
    <row r="14537" spans="1:9">
      <c r="A14537" t="s">
        <v>102</v>
      </c>
      <c r="B14537" t="s">
        <v>273</v>
      </c>
      <c r="C14537" s="1">
        <v>109612061</v>
      </c>
      <c r="D14537" s="1">
        <v>4</v>
      </c>
      <c r="E14537" s="1">
        <v>0</v>
      </c>
      <c r="F14537" s="1">
        <v>0</v>
      </c>
      <c r="G14537" s="7" t="str">
        <f>IF(E14537&lt;0,"0-",IF(E14537=0,"0",IF(E14537&lt;3.01,"0+ to 3",IF(E14537&lt;6.01,"3+ to 6",IF(E14537&lt;9.01,"6+ to 9",IF(E14537&lt;12.01,"9+ to 12",IF(E14537&lt;15.01,"12+ to 15",IF(E14537&lt;18.01,"15+ to 18",IF(E14537&lt;21.01,"18+ to 21",IF(E14537&lt;24.01,"21+ to 24",IF(E14537&lt;27.01,"24+ to 27",IF(E14537&lt;30.01,"27+ to 30","30+"))))))))))))</f>
        <v>0</v>
      </c>
      <c r="H14537" s="7" t="str">
        <f>IF(F14537&lt;0,"0-",IF(F14537=0,"0",IF(F14537&lt;3.01,"0+ to 3",IF(F14537&lt;6.01,"3+ to 6",IF(F14537&lt;9.01,"6+ to 9",IF(F14537&lt;12.01,"9+ to 12",IF(F14537&lt;15.01,"12+ to 15",IF(F14537&lt;18.01,"15+ to 18",IF(F14537&lt;21.01,"18+ to 21",IF(F14537&lt;24.01,"21+ to 24",IF(F14537&lt;27.01,"24+ to 27",IF(F14537&lt;30.01,"27+ to 30","30+"))))))))))))</f>
        <v>0</v>
      </c>
      <c r="I14537" t="str">
        <f>IF(G14537&lt;&gt;H14537,"DIFF","")</f>
        <v/>
      </c>
    </row>
    <row r="14538" spans="1:9">
      <c r="A14538" t="s">
        <v>102</v>
      </c>
      <c r="B14538" t="s">
        <v>273</v>
      </c>
      <c r="C14538" s="1">
        <v>109669323</v>
      </c>
      <c r="D14538" s="1">
        <v>2</v>
      </c>
      <c r="E14538" s="1">
        <v>-15</v>
      </c>
      <c r="F14538" s="1">
        <v>23</v>
      </c>
      <c r="G14538" s="7" t="str">
        <f>IF(E14538&lt;0,"0-",IF(E14538=0,"0",IF(E14538&lt;3.01,"0+ to 3",IF(E14538&lt;6.01,"3+ to 6",IF(E14538&lt;9.01,"6+ to 9",IF(E14538&lt;12.01,"9+ to 12",IF(E14538&lt;15.01,"12+ to 15",IF(E14538&lt;18.01,"15+ to 18",IF(E14538&lt;21.01,"18+ to 21",IF(E14538&lt;24.01,"21+ to 24",IF(E14538&lt;27.01,"24+ to 27",IF(E14538&lt;30.01,"27+ to 30","30+"))))))))))))</f>
        <v>0-</v>
      </c>
      <c r="H14538" s="7" t="str">
        <f>IF(F14538&lt;0,"0-",IF(F14538=0,"0",IF(F14538&lt;3.01,"0+ to 3",IF(F14538&lt;6.01,"3+ to 6",IF(F14538&lt;9.01,"6+ to 9",IF(F14538&lt;12.01,"9+ to 12",IF(F14538&lt;15.01,"12+ to 15",IF(F14538&lt;18.01,"15+ to 18",IF(F14538&lt;21.01,"18+ to 21",IF(F14538&lt;24.01,"21+ to 24",IF(F14538&lt;27.01,"24+ to 27",IF(F14538&lt;30.01,"27+ to 30","30+"))))))))))))</f>
        <v>21+ to 24</v>
      </c>
      <c r="I14538" t="str">
        <f>IF(G14538&lt;&gt;H14538,"DIFF","")</f>
        <v>DIFF</v>
      </c>
    </row>
    <row r="14539" spans="1:9">
      <c r="A14539" t="s">
        <v>102</v>
      </c>
      <c r="B14539" t="s">
        <v>273</v>
      </c>
      <c r="C14539" s="1">
        <v>109669675</v>
      </c>
      <c r="D14539" s="1">
        <v>2</v>
      </c>
      <c r="E14539" s="1">
        <v>-7</v>
      </c>
      <c r="F14539" s="1">
        <v>13</v>
      </c>
      <c r="G14539" s="7" t="str">
        <f>IF(E14539&lt;0,"0-",IF(E14539=0,"0",IF(E14539&lt;3.01,"0+ to 3",IF(E14539&lt;6.01,"3+ to 6",IF(E14539&lt;9.01,"6+ to 9",IF(E14539&lt;12.01,"9+ to 12",IF(E14539&lt;15.01,"12+ to 15",IF(E14539&lt;18.01,"15+ to 18",IF(E14539&lt;21.01,"18+ to 21",IF(E14539&lt;24.01,"21+ to 24",IF(E14539&lt;27.01,"24+ to 27",IF(E14539&lt;30.01,"27+ to 30","30+"))))))))))))</f>
        <v>0-</v>
      </c>
      <c r="H14539" s="7" t="str">
        <f>IF(F14539&lt;0,"0-",IF(F14539=0,"0",IF(F14539&lt;3.01,"0+ to 3",IF(F14539&lt;6.01,"3+ to 6",IF(F14539&lt;9.01,"6+ to 9",IF(F14539&lt;12.01,"9+ to 12",IF(F14539&lt;15.01,"12+ to 15",IF(F14539&lt;18.01,"15+ to 18",IF(F14539&lt;21.01,"18+ to 21",IF(F14539&lt;24.01,"21+ to 24",IF(F14539&lt;27.01,"24+ to 27",IF(F14539&lt;30.01,"27+ to 30","30+"))))))))))))</f>
        <v>12+ to 15</v>
      </c>
      <c r="I14539" t="str">
        <f>IF(G14539&lt;&gt;H14539,"DIFF","")</f>
        <v>DIFF</v>
      </c>
    </row>
    <row r="14540" spans="1:9">
      <c r="A14540" t="s">
        <v>102</v>
      </c>
      <c r="B14540" t="s">
        <v>273</v>
      </c>
      <c r="C14540" s="1">
        <v>109674513</v>
      </c>
      <c r="D14540" s="1">
        <v>2</v>
      </c>
      <c r="E14540" s="1">
        <v>-3</v>
      </c>
      <c r="F14540" s="1">
        <v>6</v>
      </c>
      <c r="G14540" s="7" t="str">
        <f>IF(E14540&lt;0,"0-",IF(E14540=0,"0",IF(E14540&lt;3.01,"0+ to 3",IF(E14540&lt;6.01,"3+ to 6",IF(E14540&lt;9.01,"6+ to 9",IF(E14540&lt;12.01,"9+ to 12",IF(E14540&lt;15.01,"12+ to 15",IF(E14540&lt;18.01,"15+ to 18",IF(E14540&lt;21.01,"18+ to 21",IF(E14540&lt;24.01,"21+ to 24",IF(E14540&lt;27.01,"24+ to 27",IF(E14540&lt;30.01,"27+ to 30","30+"))))))))))))</f>
        <v>0-</v>
      </c>
      <c r="H14540" s="7" t="str">
        <f>IF(F14540&lt;0,"0-",IF(F14540=0,"0",IF(F14540&lt;3.01,"0+ to 3",IF(F14540&lt;6.01,"3+ to 6",IF(F14540&lt;9.01,"6+ to 9",IF(F14540&lt;12.01,"9+ to 12",IF(F14540&lt;15.01,"12+ to 15",IF(F14540&lt;18.01,"15+ to 18",IF(F14540&lt;21.01,"18+ to 21",IF(F14540&lt;24.01,"21+ to 24",IF(F14540&lt;27.01,"24+ to 27",IF(F14540&lt;30.01,"27+ to 30","30+"))))))))))))</f>
        <v>3+ to 6</v>
      </c>
      <c r="I14540" t="str">
        <f>IF(G14540&lt;&gt;H14540,"DIFF","")</f>
        <v>DIFF</v>
      </c>
    </row>
    <row r="14541" spans="1:9">
      <c r="A14541" t="s">
        <v>102</v>
      </c>
      <c r="B14541" t="s">
        <v>273</v>
      </c>
      <c r="C14541" s="1">
        <v>109676589</v>
      </c>
      <c r="D14541" s="1">
        <v>2</v>
      </c>
      <c r="E14541" s="1">
        <v>-2</v>
      </c>
      <c r="F14541" s="1">
        <v>0</v>
      </c>
      <c r="G14541" s="7" t="str">
        <f>IF(E14541&lt;0,"0-",IF(E14541=0,"0",IF(E14541&lt;3.01,"0+ to 3",IF(E14541&lt;6.01,"3+ to 6",IF(E14541&lt;9.01,"6+ to 9",IF(E14541&lt;12.01,"9+ to 12",IF(E14541&lt;15.01,"12+ to 15",IF(E14541&lt;18.01,"15+ to 18",IF(E14541&lt;21.01,"18+ to 21",IF(E14541&lt;24.01,"21+ to 24",IF(E14541&lt;27.01,"24+ to 27",IF(E14541&lt;30.01,"27+ to 30","30+"))))))))))))</f>
        <v>0-</v>
      </c>
      <c r="H14541" s="7" t="str">
        <f>IF(F14541&lt;0,"0-",IF(F14541=0,"0",IF(F14541&lt;3.01,"0+ to 3",IF(F14541&lt;6.01,"3+ to 6",IF(F14541&lt;9.01,"6+ to 9",IF(F14541&lt;12.01,"9+ to 12",IF(F14541&lt;15.01,"12+ to 15",IF(F14541&lt;18.01,"15+ to 18",IF(F14541&lt;21.01,"18+ to 21",IF(F14541&lt;24.01,"21+ to 24",IF(F14541&lt;27.01,"24+ to 27",IF(F14541&lt;30.01,"27+ to 30","30+"))))))))))))</f>
        <v>0</v>
      </c>
      <c r="I14541" t="str">
        <f>IF(G14541&lt;&gt;H14541,"DIFF","")</f>
        <v>DIFF</v>
      </c>
    </row>
    <row r="14542" spans="1:9">
      <c r="A14542" t="s">
        <v>102</v>
      </c>
      <c r="B14542" t="s">
        <v>273</v>
      </c>
      <c r="C14542" s="1">
        <v>109677502</v>
      </c>
      <c r="D14542" s="1">
        <v>2</v>
      </c>
      <c r="E14542" s="1">
        <v>-4</v>
      </c>
      <c r="F14542" s="1">
        <v>5</v>
      </c>
      <c r="G14542" s="7" t="str">
        <f>IF(E14542&lt;0,"0-",IF(E14542=0,"0",IF(E14542&lt;3.01,"0+ to 3",IF(E14542&lt;6.01,"3+ to 6",IF(E14542&lt;9.01,"6+ to 9",IF(E14542&lt;12.01,"9+ to 12",IF(E14542&lt;15.01,"12+ to 15",IF(E14542&lt;18.01,"15+ to 18",IF(E14542&lt;21.01,"18+ to 21",IF(E14542&lt;24.01,"21+ to 24",IF(E14542&lt;27.01,"24+ to 27",IF(E14542&lt;30.01,"27+ to 30","30+"))))))))))))</f>
        <v>0-</v>
      </c>
      <c r="H14542" s="7" t="str">
        <f>IF(F14542&lt;0,"0-",IF(F14542=0,"0",IF(F14542&lt;3.01,"0+ to 3",IF(F14542&lt;6.01,"3+ to 6",IF(F14542&lt;9.01,"6+ to 9",IF(F14542&lt;12.01,"9+ to 12",IF(F14542&lt;15.01,"12+ to 15",IF(F14542&lt;18.01,"15+ to 18",IF(F14542&lt;21.01,"18+ to 21",IF(F14542&lt;24.01,"21+ to 24",IF(F14542&lt;27.01,"24+ to 27",IF(F14542&lt;30.01,"27+ to 30","30+"))))))))))))</f>
        <v>3+ to 6</v>
      </c>
      <c r="I14542" t="str">
        <f>IF(G14542&lt;&gt;H14542,"DIFF","")</f>
        <v>DIFF</v>
      </c>
    </row>
    <row r="14543" spans="1:9">
      <c r="A14543" t="s">
        <v>102</v>
      </c>
      <c r="B14543" t="s">
        <v>273</v>
      </c>
      <c r="C14543" s="1">
        <v>109682980</v>
      </c>
      <c r="D14543" s="1">
        <v>2</v>
      </c>
      <c r="E14543" s="1">
        <v>-3</v>
      </c>
      <c r="F14543" s="1">
        <v>7</v>
      </c>
      <c r="G14543" s="7" t="str">
        <f>IF(E14543&lt;0,"0-",IF(E14543=0,"0",IF(E14543&lt;3.01,"0+ to 3",IF(E14543&lt;6.01,"3+ to 6",IF(E14543&lt;9.01,"6+ to 9",IF(E14543&lt;12.01,"9+ to 12",IF(E14543&lt;15.01,"12+ to 15",IF(E14543&lt;18.01,"15+ to 18",IF(E14543&lt;21.01,"18+ to 21",IF(E14543&lt;24.01,"21+ to 24",IF(E14543&lt;27.01,"24+ to 27",IF(E14543&lt;30.01,"27+ to 30","30+"))))))))))))</f>
        <v>0-</v>
      </c>
      <c r="H14543" s="7" t="str">
        <f>IF(F14543&lt;0,"0-",IF(F14543=0,"0",IF(F14543&lt;3.01,"0+ to 3",IF(F14543&lt;6.01,"3+ to 6",IF(F14543&lt;9.01,"6+ to 9",IF(F14543&lt;12.01,"9+ to 12",IF(F14543&lt;15.01,"12+ to 15",IF(F14543&lt;18.01,"15+ to 18",IF(F14543&lt;21.01,"18+ to 21",IF(F14543&lt;24.01,"21+ to 24",IF(F14543&lt;27.01,"24+ to 27",IF(F14543&lt;30.01,"27+ to 30","30+"))))))))))))</f>
        <v>6+ to 9</v>
      </c>
      <c r="I14543" t="str">
        <f>IF(G14543&lt;&gt;H14543,"DIFF","")</f>
        <v>DIFF</v>
      </c>
    </row>
    <row r="14544" spans="1:9">
      <c r="A14544" t="s">
        <v>102</v>
      </c>
      <c r="B14544" t="s">
        <v>273</v>
      </c>
      <c r="C14544" s="1">
        <v>109692920</v>
      </c>
      <c r="D14544" s="1">
        <v>2</v>
      </c>
      <c r="E14544" s="1">
        <v>0</v>
      </c>
      <c r="F14544" s="1">
        <v>0</v>
      </c>
      <c r="G14544" s="7" t="str">
        <f>IF(E14544&lt;0,"0-",IF(E14544=0,"0",IF(E14544&lt;3.01,"0+ to 3",IF(E14544&lt;6.01,"3+ to 6",IF(E14544&lt;9.01,"6+ to 9",IF(E14544&lt;12.01,"9+ to 12",IF(E14544&lt;15.01,"12+ to 15",IF(E14544&lt;18.01,"15+ to 18",IF(E14544&lt;21.01,"18+ to 21",IF(E14544&lt;24.01,"21+ to 24",IF(E14544&lt;27.01,"24+ to 27",IF(E14544&lt;30.01,"27+ to 30","30+"))))))))))))</f>
        <v>0</v>
      </c>
      <c r="H14544" s="7" t="str">
        <f>IF(F14544&lt;0,"0-",IF(F14544=0,"0",IF(F14544&lt;3.01,"0+ to 3",IF(F14544&lt;6.01,"3+ to 6",IF(F14544&lt;9.01,"6+ to 9",IF(F14544&lt;12.01,"9+ to 12",IF(F14544&lt;15.01,"12+ to 15",IF(F14544&lt;18.01,"15+ to 18",IF(F14544&lt;21.01,"18+ to 21",IF(F14544&lt;24.01,"21+ to 24",IF(F14544&lt;27.01,"24+ to 27",IF(F14544&lt;30.01,"27+ to 30","30+"))))))))))))</f>
        <v>0</v>
      </c>
      <c r="I14544" t="str">
        <f>IF(G14544&lt;&gt;H14544,"DIFF","")</f>
        <v/>
      </c>
    </row>
    <row r="14545" spans="1:9">
      <c r="A14545" t="s">
        <v>103</v>
      </c>
      <c r="B14545" t="s">
        <v>273</v>
      </c>
      <c r="C14545" s="1">
        <v>109693063</v>
      </c>
      <c r="D14545" s="1">
        <v>2</v>
      </c>
      <c r="E14545" s="1">
        <v>0</v>
      </c>
      <c r="F14545" s="1">
        <v>7</v>
      </c>
      <c r="G14545" s="7" t="str">
        <f>IF(E14545&lt;0,"0-",IF(E14545=0,"0",IF(E14545&lt;3.01,"0+ to 3",IF(E14545&lt;6.01,"3+ to 6",IF(E14545&lt;9.01,"6+ to 9",IF(E14545&lt;12.01,"9+ to 12",IF(E14545&lt;15.01,"12+ to 15",IF(E14545&lt;18.01,"15+ to 18",IF(E14545&lt;21.01,"18+ to 21",IF(E14545&lt;24.01,"21+ to 24",IF(E14545&lt;27.01,"24+ to 27",IF(E14545&lt;30.01,"27+ to 30","30+"))))))))))))</f>
        <v>0</v>
      </c>
      <c r="H14545" s="7" t="str">
        <f>IF(F14545&lt;0,"0-",IF(F14545=0,"0",IF(F14545&lt;3.01,"0+ to 3",IF(F14545&lt;6.01,"3+ to 6",IF(F14545&lt;9.01,"6+ to 9",IF(F14545&lt;12.01,"9+ to 12",IF(F14545&lt;15.01,"12+ to 15",IF(F14545&lt;18.01,"15+ to 18",IF(F14545&lt;21.01,"18+ to 21",IF(F14545&lt;24.01,"21+ to 24",IF(F14545&lt;27.01,"24+ to 27",IF(F14545&lt;30.01,"27+ to 30","30+"))))))))))))</f>
        <v>6+ to 9</v>
      </c>
      <c r="I14545" t="str">
        <f>IF(G14545&lt;&gt;H14545,"DIFF","")</f>
        <v>DIFF</v>
      </c>
    </row>
    <row r="14546" spans="1:9">
      <c r="A14546" t="s">
        <v>103</v>
      </c>
      <c r="B14546" t="s">
        <v>272</v>
      </c>
      <c r="C14546" s="1">
        <v>109721582</v>
      </c>
      <c r="D14546" s="1">
        <v>3</v>
      </c>
      <c r="E14546" s="1">
        <v>-6</v>
      </c>
      <c r="F14546" s="1">
        <v>3</v>
      </c>
      <c r="G14546" s="7" t="str">
        <f>IF(E14546&lt;0,"0-",IF(E14546=0,"0",IF(E14546&lt;3.01,"0+ to 3",IF(E14546&lt;6.01,"3+ to 6",IF(E14546&lt;9.01,"6+ to 9",IF(E14546&lt;12.01,"9+ to 12",IF(E14546&lt;15.01,"12+ to 15",IF(E14546&lt;18.01,"15+ to 18",IF(E14546&lt;21.01,"18+ to 21",IF(E14546&lt;24.01,"21+ to 24",IF(E14546&lt;27.01,"24+ to 27",IF(E14546&lt;30.01,"27+ to 30","30+"))))))))))))</f>
        <v>0-</v>
      </c>
      <c r="H14546" s="7" t="str">
        <f>IF(F14546&lt;0,"0-",IF(F14546=0,"0",IF(F14546&lt;3.01,"0+ to 3",IF(F14546&lt;6.01,"3+ to 6",IF(F14546&lt;9.01,"6+ to 9",IF(F14546&lt;12.01,"9+ to 12",IF(F14546&lt;15.01,"12+ to 15",IF(F14546&lt;18.01,"15+ to 18",IF(F14546&lt;21.01,"18+ to 21",IF(F14546&lt;24.01,"21+ to 24",IF(F14546&lt;27.01,"24+ to 27",IF(F14546&lt;30.01,"27+ to 30","30+"))))))))))))</f>
        <v>0+ to 3</v>
      </c>
      <c r="I14546" t="str">
        <f>IF(G14546&lt;&gt;H14546,"DIFF","")</f>
        <v>DIFF</v>
      </c>
    </row>
    <row r="14547" spans="1:9">
      <c r="A14547" t="s">
        <v>102</v>
      </c>
      <c r="B14547" t="s">
        <v>272</v>
      </c>
      <c r="C14547" s="1">
        <v>109725969</v>
      </c>
      <c r="D14547" s="1">
        <v>2</v>
      </c>
      <c r="E14547" s="1">
        <v>0</v>
      </c>
      <c r="F14547" s="1">
        <v>6</v>
      </c>
      <c r="G14547" s="7" t="str">
        <f>IF(E14547&lt;0,"0-",IF(E14547=0,"0",IF(E14547&lt;3.01,"0+ to 3",IF(E14547&lt;6.01,"3+ to 6",IF(E14547&lt;9.01,"6+ to 9",IF(E14547&lt;12.01,"9+ to 12",IF(E14547&lt;15.01,"12+ to 15",IF(E14547&lt;18.01,"15+ to 18",IF(E14547&lt;21.01,"18+ to 21",IF(E14547&lt;24.01,"21+ to 24",IF(E14547&lt;27.01,"24+ to 27",IF(E14547&lt;30.01,"27+ to 30","30+"))))))))))))</f>
        <v>0</v>
      </c>
      <c r="H14547" s="7" t="str">
        <f>IF(F14547&lt;0,"0-",IF(F14547=0,"0",IF(F14547&lt;3.01,"0+ to 3",IF(F14547&lt;6.01,"3+ to 6",IF(F14547&lt;9.01,"6+ to 9",IF(F14547&lt;12.01,"9+ to 12",IF(F14547&lt;15.01,"12+ to 15",IF(F14547&lt;18.01,"15+ to 18",IF(F14547&lt;21.01,"18+ to 21",IF(F14547&lt;24.01,"21+ to 24",IF(F14547&lt;27.01,"24+ to 27",IF(F14547&lt;30.01,"27+ to 30","30+"))))))))))))</f>
        <v>3+ to 6</v>
      </c>
      <c r="I14547" t="str">
        <f>IF(G14547&lt;&gt;H14547,"DIFF","")</f>
        <v>DIFF</v>
      </c>
    </row>
    <row r="14548" spans="1:9">
      <c r="A14548" t="s">
        <v>102</v>
      </c>
      <c r="B14548" t="s">
        <v>272</v>
      </c>
      <c r="C14548" s="1">
        <v>109726309</v>
      </c>
      <c r="D14548" s="1">
        <v>2</v>
      </c>
      <c r="E14548" s="1">
        <v>-2</v>
      </c>
      <c r="F14548" s="1">
        <v>24</v>
      </c>
      <c r="G14548" s="7" t="str">
        <f>IF(E14548&lt;0,"0-",IF(E14548=0,"0",IF(E14548&lt;3.01,"0+ to 3",IF(E14548&lt;6.01,"3+ to 6",IF(E14548&lt;9.01,"6+ to 9",IF(E14548&lt;12.01,"9+ to 12",IF(E14548&lt;15.01,"12+ to 15",IF(E14548&lt;18.01,"15+ to 18",IF(E14548&lt;21.01,"18+ to 21",IF(E14548&lt;24.01,"21+ to 24",IF(E14548&lt;27.01,"24+ to 27",IF(E14548&lt;30.01,"27+ to 30","30+"))))))))))))</f>
        <v>0-</v>
      </c>
      <c r="H14548" s="7" t="str">
        <f>IF(F14548&lt;0,"0-",IF(F14548=0,"0",IF(F14548&lt;3.01,"0+ to 3",IF(F14548&lt;6.01,"3+ to 6",IF(F14548&lt;9.01,"6+ to 9",IF(F14548&lt;12.01,"9+ to 12",IF(F14548&lt;15.01,"12+ to 15",IF(F14548&lt;18.01,"15+ to 18",IF(F14548&lt;21.01,"18+ to 21",IF(F14548&lt;24.01,"21+ to 24",IF(F14548&lt;27.01,"24+ to 27",IF(F14548&lt;30.01,"27+ to 30","30+"))))))))))))</f>
        <v>21+ to 24</v>
      </c>
      <c r="I14548" t="str">
        <f>IF(G14548&lt;&gt;H14548,"DIFF","")</f>
        <v>DIFF</v>
      </c>
    </row>
    <row r="14549" spans="1:9">
      <c r="A14549" t="s">
        <v>102</v>
      </c>
      <c r="B14549" t="s">
        <v>272</v>
      </c>
      <c r="C14549" s="1">
        <v>109727355</v>
      </c>
      <c r="D14549" s="1">
        <v>4</v>
      </c>
      <c r="E14549" s="1">
        <v>0</v>
      </c>
      <c r="F14549" s="1">
        <v>0</v>
      </c>
      <c r="G14549" s="7" t="str">
        <f>IF(E14549&lt;0,"0-",IF(E14549=0,"0",IF(E14549&lt;3.01,"0+ to 3",IF(E14549&lt;6.01,"3+ to 6",IF(E14549&lt;9.01,"6+ to 9",IF(E14549&lt;12.01,"9+ to 12",IF(E14549&lt;15.01,"12+ to 15",IF(E14549&lt;18.01,"15+ to 18",IF(E14549&lt;21.01,"18+ to 21",IF(E14549&lt;24.01,"21+ to 24",IF(E14549&lt;27.01,"24+ to 27",IF(E14549&lt;30.01,"27+ to 30","30+"))))))))))))</f>
        <v>0</v>
      </c>
      <c r="H14549" s="7" t="str">
        <f>IF(F14549&lt;0,"0-",IF(F14549=0,"0",IF(F14549&lt;3.01,"0+ to 3",IF(F14549&lt;6.01,"3+ to 6",IF(F14549&lt;9.01,"6+ to 9",IF(F14549&lt;12.01,"9+ to 12",IF(F14549&lt;15.01,"12+ to 15",IF(F14549&lt;18.01,"15+ to 18",IF(F14549&lt;21.01,"18+ to 21",IF(F14549&lt;24.01,"21+ to 24",IF(F14549&lt;27.01,"24+ to 27",IF(F14549&lt;30.01,"27+ to 30","30+"))))))))))))</f>
        <v>0</v>
      </c>
      <c r="I14549" t="str">
        <f>IF(G14549&lt;&gt;H14549,"DIFF","")</f>
        <v/>
      </c>
    </row>
    <row r="14550" spans="1:9">
      <c r="A14550" t="s">
        <v>102</v>
      </c>
      <c r="B14550" t="s">
        <v>272</v>
      </c>
      <c r="C14550" s="1">
        <v>109727763</v>
      </c>
      <c r="D14550" s="1">
        <v>4</v>
      </c>
      <c r="E14550" s="1">
        <v>0</v>
      </c>
      <c r="F14550" s="1">
        <v>37</v>
      </c>
      <c r="G14550" s="7" t="str">
        <f>IF(E14550&lt;0,"0-",IF(E14550=0,"0",IF(E14550&lt;3.01,"0+ to 3",IF(E14550&lt;6.01,"3+ to 6",IF(E14550&lt;9.01,"6+ to 9",IF(E14550&lt;12.01,"9+ to 12",IF(E14550&lt;15.01,"12+ to 15",IF(E14550&lt;18.01,"15+ to 18",IF(E14550&lt;21.01,"18+ to 21",IF(E14550&lt;24.01,"21+ to 24",IF(E14550&lt;27.01,"24+ to 27",IF(E14550&lt;30.01,"27+ to 30","30+"))))))))))))</f>
        <v>0</v>
      </c>
      <c r="H14550" s="7" t="str">
        <f>IF(F14550&lt;0,"0-",IF(F14550=0,"0",IF(F14550&lt;3.01,"0+ to 3",IF(F14550&lt;6.01,"3+ to 6",IF(F14550&lt;9.01,"6+ to 9",IF(F14550&lt;12.01,"9+ to 12",IF(F14550&lt;15.01,"12+ to 15",IF(F14550&lt;18.01,"15+ to 18",IF(F14550&lt;21.01,"18+ to 21",IF(F14550&lt;24.01,"21+ to 24",IF(F14550&lt;27.01,"24+ to 27",IF(F14550&lt;30.01,"27+ to 30","30+"))))))))))))</f>
        <v>30+</v>
      </c>
      <c r="I14550" t="str">
        <f>IF(G14550&lt;&gt;H14550,"DIFF","")</f>
        <v>DIFF</v>
      </c>
    </row>
    <row r="14551" spans="1:9">
      <c r="A14551" t="s">
        <v>102</v>
      </c>
      <c r="B14551" t="s">
        <v>272</v>
      </c>
      <c r="C14551" s="1">
        <v>109733468</v>
      </c>
      <c r="D14551" s="1">
        <v>2</v>
      </c>
      <c r="E14551" s="1">
        <v>0</v>
      </c>
      <c r="F14551" s="1">
        <v>8</v>
      </c>
      <c r="G14551" s="7" t="str">
        <f>IF(E14551&lt;0,"0-",IF(E14551=0,"0",IF(E14551&lt;3.01,"0+ to 3",IF(E14551&lt;6.01,"3+ to 6",IF(E14551&lt;9.01,"6+ to 9",IF(E14551&lt;12.01,"9+ to 12",IF(E14551&lt;15.01,"12+ to 15",IF(E14551&lt;18.01,"15+ to 18",IF(E14551&lt;21.01,"18+ to 21",IF(E14551&lt;24.01,"21+ to 24",IF(E14551&lt;27.01,"24+ to 27",IF(E14551&lt;30.01,"27+ to 30","30+"))))))))))))</f>
        <v>0</v>
      </c>
      <c r="H14551" s="7" t="str">
        <f>IF(F14551&lt;0,"0-",IF(F14551=0,"0",IF(F14551&lt;3.01,"0+ to 3",IF(F14551&lt;6.01,"3+ to 6",IF(F14551&lt;9.01,"6+ to 9",IF(F14551&lt;12.01,"9+ to 12",IF(F14551&lt;15.01,"12+ to 15",IF(F14551&lt;18.01,"15+ to 18",IF(F14551&lt;21.01,"18+ to 21",IF(F14551&lt;24.01,"21+ to 24",IF(F14551&lt;27.01,"24+ to 27",IF(F14551&lt;30.01,"27+ to 30","30+"))))))))))))</f>
        <v>6+ to 9</v>
      </c>
      <c r="I14551" t="str">
        <f>IF(G14551&lt;&gt;H14551,"DIFF","")</f>
        <v>DIFF</v>
      </c>
    </row>
    <row r="14552" spans="1:9">
      <c r="A14552" t="s">
        <v>102</v>
      </c>
      <c r="B14552" t="s">
        <v>272</v>
      </c>
      <c r="C14552" s="1">
        <v>109736297</v>
      </c>
      <c r="D14552" s="1">
        <v>5</v>
      </c>
      <c r="E14552" s="1">
        <v>-3</v>
      </c>
      <c r="F14552" s="1">
        <v>13</v>
      </c>
      <c r="G14552" s="7" t="str">
        <f>IF(E14552&lt;0,"0-",IF(E14552=0,"0",IF(E14552&lt;3.01,"0+ to 3",IF(E14552&lt;6.01,"3+ to 6",IF(E14552&lt;9.01,"6+ to 9",IF(E14552&lt;12.01,"9+ to 12",IF(E14552&lt;15.01,"12+ to 15",IF(E14552&lt;18.01,"15+ to 18",IF(E14552&lt;21.01,"18+ to 21",IF(E14552&lt;24.01,"21+ to 24",IF(E14552&lt;27.01,"24+ to 27",IF(E14552&lt;30.01,"27+ to 30","30+"))))))))))))</f>
        <v>0-</v>
      </c>
      <c r="H14552" s="7" t="str">
        <f>IF(F14552&lt;0,"0-",IF(F14552=0,"0",IF(F14552&lt;3.01,"0+ to 3",IF(F14552&lt;6.01,"3+ to 6",IF(F14552&lt;9.01,"6+ to 9",IF(F14552&lt;12.01,"9+ to 12",IF(F14552&lt;15.01,"12+ to 15",IF(F14552&lt;18.01,"15+ to 18",IF(F14552&lt;21.01,"18+ to 21",IF(F14552&lt;24.01,"21+ to 24",IF(F14552&lt;27.01,"24+ to 27",IF(F14552&lt;30.01,"27+ to 30","30+"))))))))))))</f>
        <v>12+ to 15</v>
      </c>
      <c r="I14552" t="str">
        <f>IF(G14552&lt;&gt;H14552,"DIFF","")</f>
        <v>DIFF</v>
      </c>
    </row>
    <row r="14553" spans="1:9">
      <c r="A14553" t="s">
        <v>102</v>
      </c>
      <c r="B14553" t="s">
        <v>272</v>
      </c>
      <c r="C14553" s="1">
        <v>109741717</v>
      </c>
      <c r="D14553" s="1">
        <v>2</v>
      </c>
      <c r="E14553" s="1">
        <v>-3</v>
      </c>
      <c r="F14553" s="1">
        <v>5</v>
      </c>
      <c r="G14553" s="7" t="str">
        <f>IF(E14553&lt;0,"0-",IF(E14553=0,"0",IF(E14553&lt;3.01,"0+ to 3",IF(E14553&lt;6.01,"3+ to 6",IF(E14553&lt;9.01,"6+ to 9",IF(E14553&lt;12.01,"9+ to 12",IF(E14553&lt;15.01,"12+ to 15",IF(E14553&lt;18.01,"15+ to 18",IF(E14553&lt;21.01,"18+ to 21",IF(E14553&lt;24.01,"21+ to 24",IF(E14553&lt;27.01,"24+ to 27",IF(E14553&lt;30.01,"27+ to 30","30+"))))))))))))</f>
        <v>0-</v>
      </c>
      <c r="H14553" s="7" t="str">
        <f>IF(F14553&lt;0,"0-",IF(F14553=0,"0",IF(F14553&lt;3.01,"0+ to 3",IF(F14553&lt;6.01,"3+ to 6",IF(F14553&lt;9.01,"6+ to 9",IF(F14553&lt;12.01,"9+ to 12",IF(F14553&lt;15.01,"12+ to 15",IF(F14553&lt;18.01,"15+ to 18",IF(F14553&lt;21.01,"18+ to 21",IF(F14553&lt;24.01,"21+ to 24",IF(F14553&lt;27.01,"24+ to 27",IF(F14553&lt;30.01,"27+ to 30","30+"))))))))))))</f>
        <v>3+ to 6</v>
      </c>
      <c r="I14553" t="str">
        <f>IF(G14553&lt;&gt;H14553,"DIFF","")</f>
        <v>DIFF</v>
      </c>
    </row>
    <row r="14554" spans="1:9">
      <c r="A14554" t="s">
        <v>103</v>
      </c>
      <c r="B14554" t="s">
        <v>272</v>
      </c>
      <c r="C14554" s="1">
        <v>109744732</v>
      </c>
      <c r="D14554" s="1">
        <v>2</v>
      </c>
      <c r="E14554" s="1">
        <v>-21</v>
      </c>
      <c r="F14554" s="1">
        <v>39</v>
      </c>
      <c r="G14554" s="7" t="str">
        <f>IF(E14554&lt;0,"0-",IF(E14554=0,"0",IF(E14554&lt;3.01,"0+ to 3",IF(E14554&lt;6.01,"3+ to 6",IF(E14554&lt;9.01,"6+ to 9",IF(E14554&lt;12.01,"9+ to 12",IF(E14554&lt;15.01,"12+ to 15",IF(E14554&lt;18.01,"15+ to 18",IF(E14554&lt;21.01,"18+ to 21",IF(E14554&lt;24.01,"21+ to 24",IF(E14554&lt;27.01,"24+ to 27",IF(E14554&lt;30.01,"27+ to 30","30+"))))))))))))</f>
        <v>0-</v>
      </c>
      <c r="H14554" s="7" t="str">
        <f>IF(F14554&lt;0,"0-",IF(F14554=0,"0",IF(F14554&lt;3.01,"0+ to 3",IF(F14554&lt;6.01,"3+ to 6",IF(F14554&lt;9.01,"6+ to 9",IF(F14554&lt;12.01,"9+ to 12",IF(F14554&lt;15.01,"12+ to 15",IF(F14554&lt;18.01,"15+ to 18",IF(F14554&lt;21.01,"18+ to 21",IF(F14554&lt;24.01,"21+ to 24",IF(F14554&lt;27.01,"24+ to 27",IF(F14554&lt;30.01,"27+ to 30","30+"))))))))))))</f>
        <v>30+</v>
      </c>
      <c r="I14554" t="str">
        <f>IF(G14554&lt;&gt;H14554,"DIFF","")</f>
        <v>DIFF</v>
      </c>
    </row>
    <row r="14555" spans="1:9">
      <c r="A14555" t="s">
        <v>102</v>
      </c>
      <c r="B14555" t="s">
        <v>270</v>
      </c>
      <c r="C14555" s="1">
        <v>109844301</v>
      </c>
      <c r="D14555" s="1">
        <v>3</v>
      </c>
      <c r="E14555" s="1">
        <v>-8</v>
      </c>
      <c r="F14555" s="1">
        <v>20</v>
      </c>
      <c r="G14555" s="7" t="str">
        <f>IF(E14555&lt;0,"0-",IF(E14555=0,"0",IF(E14555&lt;3.01,"0+ to 3",IF(E14555&lt;6.01,"3+ to 6",IF(E14555&lt;9.01,"6+ to 9",IF(E14555&lt;12.01,"9+ to 12",IF(E14555&lt;15.01,"12+ to 15",IF(E14555&lt;18.01,"15+ to 18",IF(E14555&lt;21.01,"18+ to 21",IF(E14555&lt;24.01,"21+ to 24",IF(E14555&lt;27.01,"24+ to 27",IF(E14555&lt;30.01,"27+ to 30","30+"))))))))))))</f>
        <v>0-</v>
      </c>
      <c r="H14555" s="7" t="str">
        <f>IF(F14555&lt;0,"0-",IF(F14555=0,"0",IF(F14555&lt;3.01,"0+ to 3",IF(F14555&lt;6.01,"3+ to 6",IF(F14555&lt;9.01,"6+ to 9",IF(F14555&lt;12.01,"9+ to 12",IF(F14555&lt;15.01,"12+ to 15",IF(F14555&lt;18.01,"15+ to 18",IF(F14555&lt;21.01,"18+ to 21",IF(F14555&lt;24.01,"21+ to 24",IF(F14555&lt;27.01,"24+ to 27",IF(F14555&lt;30.01,"27+ to 30","30+"))))))))))))</f>
        <v>18+ to 21</v>
      </c>
      <c r="I14555" t="str">
        <f>IF(G14555&lt;&gt;H14555,"DIFF","")</f>
        <v>DIFF</v>
      </c>
    </row>
    <row r="14556" spans="1:9">
      <c r="A14556" t="s">
        <v>102</v>
      </c>
      <c r="B14556" t="s">
        <v>270</v>
      </c>
      <c r="C14556" s="1">
        <v>109844599</v>
      </c>
      <c r="D14556" s="1">
        <v>2</v>
      </c>
      <c r="E14556" s="1">
        <v>0</v>
      </c>
      <c r="F14556" s="1">
        <v>0</v>
      </c>
      <c r="G14556" s="7" t="str">
        <f>IF(E14556&lt;0,"0-",IF(E14556=0,"0",IF(E14556&lt;3.01,"0+ to 3",IF(E14556&lt;6.01,"3+ to 6",IF(E14556&lt;9.01,"6+ to 9",IF(E14556&lt;12.01,"9+ to 12",IF(E14556&lt;15.01,"12+ to 15",IF(E14556&lt;18.01,"15+ to 18",IF(E14556&lt;21.01,"18+ to 21",IF(E14556&lt;24.01,"21+ to 24",IF(E14556&lt;27.01,"24+ to 27",IF(E14556&lt;30.01,"27+ to 30","30+"))))))))))))</f>
        <v>0</v>
      </c>
      <c r="H14556" s="7" t="str">
        <f>IF(F14556&lt;0,"0-",IF(F14556=0,"0",IF(F14556&lt;3.01,"0+ to 3",IF(F14556&lt;6.01,"3+ to 6",IF(F14556&lt;9.01,"6+ to 9",IF(F14556&lt;12.01,"9+ to 12",IF(F14556&lt;15.01,"12+ to 15",IF(F14556&lt;18.01,"15+ to 18",IF(F14556&lt;21.01,"18+ to 21",IF(F14556&lt;24.01,"21+ to 24",IF(F14556&lt;27.01,"24+ to 27",IF(F14556&lt;30.01,"27+ to 30","30+"))))))))))))</f>
        <v>0</v>
      </c>
      <c r="I14556" t="str">
        <f>IF(G14556&lt;&gt;H14556,"DIFF","")</f>
        <v/>
      </c>
    </row>
    <row r="14557" spans="1:9">
      <c r="A14557" t="s">
        <v>102</v>
      </c>
      <c r="B14557" t="s">
        <v>270</v>
      </c>
      <c r="C14557" s="1">
        <v>109845013</v>
      </c>
      <c r="D14557" s="1">
        <v>5</v>
      </c>
      <c r="E14557" s="1">
        <v>-9</v>
      </c>
      <c r="F14557" s="1">
        <v>-8</v>
      </c>
      <c r="G14557" s="7" t="str">
        <f>IF(E14557&lt;0,"0-",IF(E14557=0,"0",IF(E14557&lt;3.01,"0+ to 3",IF(E14557&lt;6.01,"3+ to 6",IF(E14557&lt;9.01,"6+ to 9",IF(E14557&lt;12.01,"9+ to 12",IF(E14557&lt;15.01,"12+ to 15",IF(E14557&lt;18.01,"15+ to 18",IF(E14557&lt;21.01,"18+ to 21",IF(E14557&lt;24.01,"21+ to 24",IF(E14557&lt;27.01,"24+ to 27",IF(E14557&lt;30.01,"27+ to 30","30+"))))))))))))</f>
        <v>0-</v>
      </c>
      <c r="H14557" s="7" t="str">
        <f>IF(F14557&lt;0,"0-",IF(F14557=0,"0",IF(F14557&lt;3.01,"0+ to 3",IF(F14557&lt;6.01,"3+ to 6",IF(F14557&lt;9.01,"6+ to 9",IF(F14557&lt;12.01,"9+ to 12",IF(F14557&lt;15.01,"12+ to 15",IF(F14557&lt;18.01,"15+ to 18",IF(F14557&lt;21.01,"18+ to 21",IF(F14557&lt;24.01,"21+ to 24",IF(F14557&lt;27.01,"24+ to 27",IF(F14557&lt;30.01,"27+ to 30","30+"))))))))))))</f>
        <v>0-</v>
      </c>
      <c r="I14557" t="str">
        <f>IF(G14557&lt;&gt;H14557,"DIFF","")</f>
        <v/>
      </c>
    </row>
    <row r="14558" spans="1:9">
      <c r="A14558" t="s">
        <v>102</v>
      </c>
      <c r="B14558" t="s">
        <v>270</v>
      </c>
      <c r="C14558" s="1">
        <v>109845396</v>
      </c>
      <c r="D14558" s="1">
        <v>2</v>
      </c>
      <c r="E14558" s="1">
        <v>0</v>
      </c>
      <c r="F14558" s="1">
        <v>7</v>
      </c>
      <c r="G14558" s="7" t="str">
        <f>IF(E14558&lt;0,"0-",IF(E14558=0,"0",IF(E14558&lt;3.01,"0+ to 3",IF(E14558&lt;6.01,"3+ to 6",IF(E14558&lt;9.01,"6+ to 9",IF(E14558&lt;12.01,"9+ to 12",IF(E14558&lt;15.01,"12+ to 15",IF(E14558&lt;18.01,"15+ to 18",IF(E14558&lt;21.01,"18+ to 21",IF(E14558&lt;24.01,"21+ to 24",IF(E14558&lt;27.01,"24+ to 27",IF(E14558&lt;30.01,"27+ to 30","30+"))))))))))))</f>
        <v>0</v>
      </c>
      <c r="H14558" s="7" t="str">
        <f>IF(F14558&lt;0,"0-",IF(F14558=0,"0",IF(F14558&lt;3.01,"0+ to 3",IF(F14558&lt;6.01,"3+ to 6",IF(F14558&lt;9.01,"6+ to 9",IF(F14558&lt;12.01,"9+ to 12",IF(F14558&lt;15.01,"12+ to 15",IF(F14558&lt;18.01,"15+ to 18",IF(F14558&lt;21.01,"18+ to 21",IF(F14558&lt;24.01,"21+ to 24",IF(F14558&lt;27.01,"24+ to 27",IF(F14558&lt;30.01,"27+ to 30","30+"))))))))))))</f>
        <v>6+ to 9</v>
      </c>
      <c r="I14558" t="str">
        <f>IF(G14558&lt;&gt;H14558,"DIFF","")</f>
        <v>DIFF</v>
      </c>
    </row>
    <row r="14559" spans="1:9">
      <c r="A14559" t="s">
        <v>103</v>
      </c>
      <c r="B14559" t="s">
        <v>270</v>
      </c>
      <c r="C14559" s="1">
        <v>109846411</v>
      </c>
      <c r="D14559" s="1">
        <v>2</v>
      </c>
      <c r="E14559" s="1">
        <v>-33</v>
      </c>
      <c r="F14559" s="1">
        <v>59</v>
      </c>
      <c r="G14559" s="7" t="str">
        <f>IF(E14559&lt;0,"0-",IF(E14559=0,"0",IF(E14559&lt;3.01,"0+ to 3",IF(E14559&lt;6.01,"3+ to 6",IF(E14559&lt;9.01,"6+ to 9",IF(E14559&lt;12.01,"9+ to 12",IF(E14559&lt;15.01,"12+ to 15",IF(E14559&lt;18.01,"15+ to 18",IF(E14559&lt;21.01,"18+ to 21",IF(E14559&lt;24.01,"21+ to 24",IF(E14559&lt;27.01,"24+ to 27",IF(E14559&lt;30.01,"27+ to 30","30+"))))))))))))</f>
        <v>0-</v>
      </c>
      <c r="H14559" s="7" t="str">
        <f>IF(F14559&lt;0,"0-",IF(F14559=0,"0",IF(F14559&lt;3.01,"0+ to 3",IF(F14559&lt;6.01,"3+ to 6",IF(F14559&lt;9.01,"6+ to 9",IF(F14559&lt;12.01,"9+ to 12",IF(F14559&lt;15.01,"12+ to 15",IF(F14559&lt;18.01,"15+ to 18",IF(F14559&lt;21.01,"18+ to 21",IF(F14559&lt;24.01,"21+ to 24",IF(F14559&lt;27.01,"24+ to 27",IF(F14559&lt;30.01,"27+ to 30","30+"))))))))))))</f>
        <v>30+</v>
      </c>
      <c r="I14559" t="str">
        <f>IF(G14559&lt;&gt;H14559,"DIFF","")</f>
        <v>DIFF</v>
      </c>
    </row>
    <row r="14560" spans="1:9">
      <c r="A14560" t="s">
        <v>102</v>
      </c>
      <c r="B14560" t="s">
        <v>270</v>
      </c>
      <c r="C14560" s="1">
        <v>109848678</v>
      </c>
      <c r="D14560" s="1">
        <v>2</v>
      </c>
      <c r="E14560" s="1">
        <v>-4</v>
      </c>
      <c r="F14560" s="1">
        <v>304</v>
      </c>
      <c r="G14560" s="7" t="str">
        <f>IF(E14560&lt;0,"0-",IF(E14560=0,"0",IF(E14560&lt;3.01,"0+ to 3",IF(E14560&lt;6.01,"3+ to 6",IF(E14560&lt;9.01,"6+ to 9",IF(E14560&lt;12.01,"9+ to 12",IF(E14560&lt;15.01,"12+ to 15",IF(E14560&lt;18.01,"15+ to 18",IF(E14560&lt;21.01,"18+ to 21",IF(E14560&lt;24.01,"21+ to 24",IF(E14560&lt;27.01,"24+ to 27",IF(E14560&lt;30.01,"27+ to 30","30+"))))))))))))</f>
        <v>0-</v>
      </c>
      <c r="H14560" s="7" t="str">
        <f>IF(F14560&lt;0,"0-",IF(F14560=0,"0",IF(F14560&lt;3.01,"0+ to 3",IF(F14560&lt;6.01,"3+ to 6",IF(F14560&lt;9.01,"6+ to 9",IF(F14560&lt;12.01,"9+ to 12",IF(F14560&lt;15.01,"12+ to 15",IF(F14560&lt;18.01,"15+ to 18",IF(F14560&lt;21.01,"18+ to 21",IF(F14560&lt;24.01,"21+ to 24",IF(F14560&lt;27.01,"24+ to 27",IF(F14560&lt;30.01,"27+ to 30","30+"))))))))))))</f>
        <v>30+</v>
      </c>
      <c r="I14560" t="str">
        <f>IF(G14560&lt;&gt;H14560,"DIFF","")</f>
        <v>DIFF</v>
      </c>
    </row>
    <row r="14561" spans="1:9">
      <c r="A14561" t="s">
        <v>102</v>
      </c>
      <c r="B14561" t="s">
        <v>270</v>
      </c>
      <c r="C14561" s="1">
        <v>109849014</v>
      </c>
      <c r="D14561" s="1">
        <v>2</v>
      </c>
      <c r="E14561" s="1">
        <v>-5</v>
      </c>
      <c r="F14561" s="1">
        <v>5</v>
      </c>
      <c r="G14561" s="7" t="str">
        <f>IF(E14561&lt;0,"0-",IF(E14561=0,"0",IF(E14561&lt;3.01,"0+ to 3",IF(E14561&lt;6.01,"3+ to 6",IF(E14561&lt;9.01,"6+ to 9",IF(E14561&lt;12.01,"9+ to 12",IF(E14561&lt;15.01,"12+ to 15",IF(E14561&lt;18.01,"15+ to 18",IF(E14561&lt;21.01,"18+ to 21",IF(E14561&lt;24.01,"21+ to 24",IF(E14561&lt;27.01,"24+ to 27",IF(E14561&lt;30.01,"27+ to 30","30+"))))))))))))</f>
        <v>0-</v>
      </c>
      <c r="H14561" s="7" t="str">
        <f>IF(F14561&lt;0,"0-",IF(F14561=0,"0",IF(F14561&lt;3.01,"0+ to 3",IF(F14561&lt;6.01,"3+ to 6",IF(F14561&lt;9.01,"6+ to 9",IF(F14561&lt;12.01,"9+ to 12",IF(F14561&lt;15.01,"12+ to 15",IF(F14561&lt;18.01,"15+ to 18",IF(F14561&lt;21.01,"18+ to 21",IF(F14561&lt;24.01,"21+ to 24",IF(F14561&lt;27.01,"24+ to 27",IF(F14561&lt;30.01,"27+ to 30","30+"))))))))))))</f>
        <v>3+ to 6</v>
      </c>
      <c r="I14561" t="str">
        <f>IF(G14561&lt;&gt;H14561,"DIFF","")</f>
        <v>DIFF</v>
      </c>
    </row>
    <row r="14562" spans="1:9">
      <c r="A14562" t="s">
        <v>102</v>
      </c>
      <c r="B14562" t="s">
        <v>270</v>
      </c>
      <c r="C14562" s="1">
        <v>109849928</v>
      </c>
      <c r="D14562" s="1">
        <v>5</v>
      </c>
      <c r="E14562" s="1">
        <v>-25</v>
      </c>
      <c r="F14562" s="1">
        <v>0</v>
      </c>
      <c r="G14562" s="7" t="str">
        <f>IF(E14562&lt;0,"0-",IF(E14562=0,"0",IF(E14562&lt;3.01,"0+ to 3",IF(E14562&lt;6.01,"3+ to 6",IF(E14562&lt;9.01,"6+ to 9",IF(E14562&lt;12.01,"9+ to 12",IF(E14562&lt;15.01,"12+ to 15",IF(E14562&lt;18.01,"15+ to 18",IF(E14562&lt;21.01,"18+ to 21",IF(E14562&lt;24.01,"21+ to 24",IF(E14562&lt;27.01,"24+ to 27",IF(E14562&lt;30.01,"27+ to 30","30+"))))))))))))</f>
        <v>0-</v>
      </c>
      <c r="H14562" s="7" t="str">
        <f>IF(F14562&lt;0,"0-",IF(F14562=0,"0",IF(F14562&lt;3.01,"0+ to 3",IF(F14562&lt;6.01,"3+ to 6",IF(F14562&lt;9.01,"6+ to 9",IF(F14562&lt;12.01,"9+ to 12",IF(F14562&lt;15.01,"12+ to 15",IF(F14562&lt;18.01,"15+ to 18",IF(F14562&lt;21.01,"18+ to 21",IF(F14562&lt;24.01,"21+ to 24",IF(F14562&lt;27.01,"24+ to 27",IF(F14562&lt;30.01,"27+ to 30","30+"))))))))))))</f>
        <v>0</v>
      </c>
      <c r="I14562" t="str">
        <f>IF(G14562&lt;&gt;H14562,"DIFF","")</f>
        <v>DIFF</v>
      </c>
    </row>
    <row r="14563" spans="1:9">
      <c r="A14563" t="s">
        <v>102</v>
      </c>
      <c r="B14563" t="s">
        <v>270</v>
      </c>
      <c r="C14563" s="1">
        <v>109854323</v>
      </c>
      <c r="D14563" s="1">
        <v>2</v>
      </c>
      <c r="E14563" s="1">
        <v>-2</v>
      </c>
      <c r="F14563" s="1">
        <v>1</v>
      </c>
      <c r="G14563" s="7" t="str">
        <f>IF(E14563&lt;0,"0-",IF(E14563=0,"0",IF(E14563&lt;3.01,"0+ to 3",IF(E14563&lt;6.01,"3+ to 6",IF(E14563&lt;9.01,"6+ to 9",IF(E14563&lt;12.01,"9+ to 12",IF(E14563&lt;15.01,"12+ to 15",IF(E14563&lt;18.01,"15+ to 18",IF(E14563&lt;21.01,"18+ to 21",IF(E14563&lt;24.01,"21+ to 24",IF(E14563&lt;27.01,"24+ to 27",IF(E14563&lt;30.01,"27+ to 30","30+"))))))))))))</f>
        <v>0-</v>
      </c>
      <c r="H14563" s="7" t="str">
        <f>IF(F14563&lt;0,"0-",IF(F14563=0,"0",IF(F14563&lt;3.01,"0+ to 3",IF(F14563&lt;6.01,"3+ to 6",IF(F14563&lt;9.01,"6+ to 9",IF(F14563&lt;12.01,"9+ to 12",IF(F14563&lt;15.01,"12+ to 15",IF(F14563&lt;18.01,"15+ to 18",IF(F14563&lt;21.01,"18+ to 21",IF(F14563&lt;24.01,"21+ to 24",IF(F14563&lt;27.01,"24+ to 27",IF(F14563&lt;30.01,"27+ to 30","30+"))))))))))))</f>
        <v>0+ to 3</v>
      </c>
      <c r="I14563" t="str">
        <f>IF(G14563&lt;&gt;H14563,"DIFF","")</f>
        <v>DIFF</v>
      </c>
    </row>
    <row r="14564" spans="1:9">
      <c r="A14564" t="s">
        <v>102</v>
      </c>
      <c r="B14564" t="s">
        <v>270</v>
      </c>
      <c r="C14564" s="1">
        <v>109856791</v>
      </c>
      <c r="D14564" s="1">
        <v>2</v>
      </c>
      <c r="E14564" s="1">
        <v>-5</v>
      </c>
      <c r="F14564" s="1">
        <v>9</v>
      </c>
      <c r="G14564" s="7" t="str">
        <f>IF(E14564&lt;0,"0-",IF(E14564=0,"0",IF(E14564&lt;3.01,"0+ to 3",IF(E14564&lt;6.01,"3+ to 6",IF(E14564&lt;9.01,"6+ to 9",IF(E14564&lt;12.01,"9+ to 12",IF(E14564&lt;15.01,"12+ to 15",IF(E14564&lt;18.01,"15+ to 18",IF(E14564&lt;21.01,"18+ to 21",IF(E14564&lt;24.01,"21+ to 24",IF(E14564&lt;27.01,"24+ to 27",IF(E14564&lt;30.01,"27+ to 30","30+"))))))))))))</f>
        <v>0-</v>
      </c>
      <c r="H14564" s="7" t="str">
        <f>IF(F14564&lt;0,"0-",IF(F14564=0,"0",IF(F14564&lt;3.01,"0+ to 3",IF(F14564&lt;6.01,"3+ to 6",IF(F14564&lt;9.01,"6+ to 9",IF(F14564&lt;12.01,"9+ to 12",IF(F14564&lt;15.01,"12+ to 15",IF(F14564&lt;18.01,"15+ to 18",IF(F14564&lt;21.01,"18+ to 21",IF(F14564&lt;24.01,"21+ to 24",IF(F14564&lt;27.01,"24+ to 27",IF(F14564&lt;30.01,"27+ to 30","30+"))))))))))))</f>
        <v>6+ to 9</v>
      </c>
      <c r="I14564" t="str">
        <f>IF(G14564&lt;&gt;H14564,"DIFF","")</f>
        <v>DIFF</v>
      </c>
    </row>
    <row r="14565" spans="1:9">
      <c r="A14565" t="s">
        <v>102</v>
      </c>
      <c r="B14565" t="s">
        <v>270</v>
      </c>
      <c r="C14565" s="1">
        <v>109857246</v>
      </c>
      <c r="D14565" s="1">
        <v>4</v>
      </c>
      <c r="E14565" s="1">
        <v>0</v>
      </c>
      <c r="F14565" s="1">
        <v>0</v>
      </c>
      <c r="G14565" s="7" t="str">
        <f>IF(E14565&lt;0,"0-",IF(E14565=0,"0",IF(E14565&lt;3.01,"0+ to 3",IF(E14565&lt;6.01,"3+ to 6",IF(E14565&lt;9.01,"6+ to 9",IF(E14565&lt;12.01,"9+ to 12",IF(E14565&lt;15.01,"12+ to 15",IF(E14565&lt;18.01,"15+ to 18",IF(E14565&lt;21.01,"18+ to 21",IF(E14565&lt;24.01,"21+ to 24",IF(E14565&lt;27.01,"24+ to 27",IF(E14565&lt;30.01,"27+ to 30","30+"))))))))))))</f>
        <v>0</v>
      </c>
      <c r="H14565" s="7" t="str">
        <f>IF(F14565&lt;0,"0-",IF(F14565=0,"0",IF(F14565&lt;3.01,"0+ to 3",IF(F14565&lt;6.01,"3+ to 6",IF(F14565&lt;9.01,"6+ to 9",IF(F14565&lt;12.01,"9+ to 12",IF(F14565&lt;15.01,"12+ to 15",IF(F14565&lt;18.01,"15+ to 18",IF(F14565&lt;21.01,"18+ to 21",IF(F14565&lt;24.01,"21+ to 24",IF(F14565&lt;27.01,"24+ to 27",IF(F14565&lt;30.01,"27+ to 30","30+"))))))))))))</f>
        <v>0</v>
      </c>
      <c r="I14565" t="str">
        <f>IF(G14565&lt;&gt;H14565,"DIFF","")</f>
        <v/>
      </c>
    </row>
    <row r="14566" spans="1:9">
      <c r="A14566" t="s">
        <v>102</v>
      </c>
      <c r="B14566" t="s">
        <v>270</v>
      </c>
      <c r="C14566" s="1">
        <v>109858387</v>
      </c>
      <c r="D14566" s="1">
        <v>5</v>
      </c>
      <c r="E14566" s="1">
        <v>-3</v>
      </c>
      <c r="F14566" s="1">
        <v>-2</v>
      </c>
      <c r="G14566" s="7" t="str">
        <f>IF(E14566&lt;0,"0-",IF(E14566=0,"0",IF(E14566&lt;3.01,"0+ to 3",IF(E14566&lt;6.01,"3+ to 6",IF(E14566&lt;9.01,"6+ to 9",IF(E14566&lt;12.01,"9+ to 12",IF(E14566&lt;15.01,"12+ to 15",IF(E14566&lt;18.01,"15+ to 18",IF(E14566&lt;21.01,"18+ to 21",IF(E14566&lt;24.01,"21+ to 24",IF(E14566&lt;27.01,"24+ to 27",IF(E14566&lt;30.01,"27+ to 30","30+"))))))))))))</f>
        <v>0-</v>
      </c>
      <c r="H14566" s="7" t="str">
        <f>IF(F14566&lt;0,"0-",IF(F14566=0,"0",IF(F14566&lt;3.01,"0+ to 3",IF(F14566&lt;6.01,"3+ to 6",IF(F14566&lt;9.01,"6+ to 9",IF(F14566&lt;12.01,"9+ to 12",IF(F14566&lt;15.01,"12+ to 15",IF(F14566&lt;18.01,"15+ to 18",IF(F14566&lt;21.01,"18+ to 21",IF(F14566&lt;24.01,"21+ to 24",IF(F14566&lt;27.01,"24+ to 27",IF(F14566&lt;30.01,"27+ to 30","30+"))))))))))))</f>
        <v>0-</v>
      </c>
      <c r="I14566" t="str">
        <f>IF(G14566&lt;&gt;H14566,"DIFF","")</f>
        <v/>
      </c>
    </row>
    <row r="14567" spans="1:9">
      <c r="A14567" t="s">
        <v>102</v>
      </c>
      <c r="B14567" t="s">
        <v>269</v>
      </c>
      <c r="C14567" s="1">
        <v>109932374</v>
      </c>
      <c r="D14567" s="1">
        <v>4</v>
      </c>
      <c r="E14567" s="1">
        <v>-12</v>
      </c>
      <c r="F14567" s="1">
        <v>64</v>
      </c>
      <c r="G14567" s="7" t="str">
        <f>IF(E14567&lt;0,"0-",IF(E14567=0,"0",IF(E14567&lt;3.01,"0+ to 3",IF(E14567&lt;6.01,"3+ to 6",IF(E14567&lt;9.01,"6+ to 9",IF(E14567&lt;12.01,"9+ to 12",IF(E14567&lt;15.01,"12+ to 15",IF(E14567&lt;18.01,"15+ to 18",IF(E14567&lt;21.01,"18+ to 21",IF(E14567&lt;24.01,"21+ to 24",IF(E14567&lt;27.01,"24+ to 27",IF(E14567&lt;30.01,"27+ to 30","30+"))))))))))))</f>
        <v>0-</v>
      </c>
      <c r="H14567" s="7" t="str">
        <f>IF(F14567&lt;0,"0-",IF(F14567=0,"0",IF(F14567&lt;3.01,"0+ to 3",IF(F14567&lt;6.01,"3+ to 6",IF(F14567&lt;9.01,"6+ to 9",IF(F14567&lt;12.01,"9+ to 12",IF(F14567&lt;15.01,"12+ to 15",IF(F14567&lt;18.01,"15+ to 18",IF(F14567&lt;21.01,"18+ to 21",IF(F14567&lt;24.01,"21+ to 24",IF(F14567&lt;27.01,"24+ to 27",IF(F14567&lt;30.01,"27+ to 30","30+"))))))))))))</f>
        <v>30+</v>
      </c>
      <c r="I14567" t="str">
        <f>IF(G14567&lt;&gt;H14567,"DIFF","")</f>
        <v>DIFF</v>
      </c>
    </row>
    <row r="14568" spans="1:9">
      <c r="A14568" t="s">
        <v>103</v>
      </c>
      <c r="B14568" t="s">
        <v>269</v>
      </c>
      <c r="C14568" s="1">
        <v>109932656</v>
      </c>
      <c r="D14568" s="1">
        <v>5</v>
      </c>
      <c r="E14568" s="1">
        <v>-10</v>
      </c>
      <c r="F14568" s="1">
        <v>-4</v>
      </c>
      <c r="G14568" s="7" t="str">
        <f>IF(E14568&lt;0,"0-",IF(E14568=0,"0",IF(E14568&lt;3.01,"0+ to 3",IF(E14568&lt;6.01,"3+ to 6",IF(E14568&lt;9.01,"6+ to 9",IF(E14568&lt;12.01,"9+ to 12",IF(E14568&lt;15.01,"12+ to 15",IF(E14568&lt;18.01,"15+ to 18",IF(E14568&lt;21.01,"18+ to 21",IF(E14568&lt;24.01,"21+ to 24",IF(E14568&lt;27.01,"24+ to 27",IF(E14568&lt;30.01,"27+ to 30","30+"))))))))))))</f>
        <v>0-</v>
      </c>
      <c r="H14568" s="7" t="str">
        <f>IF(F14568&lt;0,"0-",IF(F14568=0,"0",IF(F14568&lt;3.01,"0+ to 3",IF(F14568&lt;6.01,"3+ to 6",IF(F14568&lt;9.01,"6+ to 9",IF(F14568&lt;12.01,"9+ to 12",IF(F14568&lt;15.01,"12+ to 15",IF(F14568&lt;18.01,"15+ to 18",IF(F14568&lt;21.01,"18+ to 21",IF(F14568&lt;24.01,"21+ to 24",IF(F14568&lt;27.01,"24+ to 27",IF(F14568&lt;30.01,"27+ to 30","30+"))))))))))))</f>
        <v>0-</v>
      </c>
      <c r="I14568" t="str">
        <f>IF(G14568&lt;&gt;H14568,"DIFF","")</f>
        <v/>
      </c>
    </row>
    <row r="14569" spans="1:9">
      <c r="A14569" t="s">
        <v>102</v>
      </c>
      <c r="B14569" t="s">
        <v>269</v>
      </c>
      <c r="C14569" s="1">
        <v>109933856</v>
      </c>
      <c r="D14569" s="1">
        <v>5</v>
      </c>
      <c r="E14569" s="1">
        <v>0</v>
      </c>
      <c r="F14569" s="1">
        <v>0</v>
      </c>
      <c r="G14569" s="7" t="str">
        <f>IF(E14569&lt;0,"0-",IF(E14569=0,"0",IF(E14569&lt;3.01,"0+ to 3",IF(E14569&lt;6.01,"3+ to 6",IF(E14569&lt;9.01,"6+ to 9",IF(E14569&lt;12.01,"9+ to 12",IF(E14569&lt;15.01,"12+ to 15",IF(E14569&lt;18.01,"15+ to 18",IF(E14569&lt;21.01,"18+ to 21",IF(E14569&lt;24.01,"21+ to 24",IF(E14569&lt;27.01,"24+ to 27",IF(E14569&lt;30.01,"27+ to 30","30+"))))))))))))</f>
        <v>0</v>
      </c>
      <c r="H14569" s="7" t="str">
        <f>IF(F14569&lt;0,"0-",IF(F14569=0,"0",IF(F14569&lt;3.01,"0+ to 3",IF(F14569&lt;6.01,"3+ to 6",IF(F14569&lt;9.01,"6+ to 9",IF(F14569&lt;12.01,"9+ to 12",IF(F14569&lt;15.01,"12+ to 15",IF(F14569&lt;18.01,"15+ to 18",IF(F14569&lt;21.01,"18+ to 21",IF(F14569&lt;24.01,"21+ to 24",IF(F14569&lt;27.01,"24+ to 27",IF(F14569&lt;30.01,"27+ to 30","30+"))))))))))))</f>
        <v>0</v>
      </c>
      <c r="I14569" t="str">
        <f>IF(G14569&lt;&gt;H14569,"DIFF","")</f>
        <v/>
      </c>
    </row>
    <row r="14570" spans="1:9">
      <c r="A14570" t="s">
        <v>102</v>
      </c>
      <c r="B14570" t="s">
        <v>269</v>
      </c>
      <c r="C14570" s="1">
        <v>109936000</v>
      </c>
      <c r="D14570" s="1">
        <v>2</v>
      </c>
      <c r="E14570" s="1">
        <v>-4</v>
      </c>
      <c r="F14570" s="1">
        <v>7</v>
      </c>
      <c r="G14570" s="7" t="str">
        <f>IF(E14570&lt;0,"0-",IF(E14570=0,"0",IF(E14570&lt;3.01,"0+ to 3",IF(E14570&lt;6.01,"3+ to 6",IF(E14570&lt;9.01,"6+ to 9",IF(E14570&lt;12.01,"9+ to 12",IF(E14570&lt;15.01,"12+ to 15",IF(E14570&lt;18.01,"15+ to 18",IF(E14570&lt;21.01,"18+ to 21",IF(E14570&lt;24.01,"21+ to 24",IF(E14570&lt;27.01,"24+ to 27",IF(E14570&lt;30.01,"27+ to 30","30+"))))))))))))</f>
        <v>0-</v>
      </c>
      <c r="H14570" s="7" t="str">
        <f>IF(F14570&lt;0,"0-",IF(F14570=0,"0",IF(F14570&lt;3.01,"0+ to 3",IF(F14570&lt;6.01,"3+ to 6",IF(F14570&lt;9.01,"6+ to 9",IF(F14570&lt;12.01,"9+ to 12",IF(F14570&lt;15.01,"12+ to 15",IF(F14570&lt;18.01,"15+ to 18",IF(F14570&lt;21.01,"18+ to 21",IF(F14570&lt;24.01,"21+ to 24",IF(F14570&lt;27.01,"24+ to 27",IF(F14570&lt;30.01,"27+ to 30","30+"))))))))))))</f>
        <v>6+ to 9</v>
      </c>
      <c r="I14570" t="str">
        <f>IF(G14570&lt;&gt;H14570,"DIFF","")</f>
        <v>DIFF</v>
      </c>
    </row>
    <row r="14571" spans="1:9">
      <c r="A14571" t="s">
        <v>102</v>
      </c>
      <c r="B14571" t="s">
        <v>269</v>
      </c>
      <c r="C14571" s="1">
        <v>109936765</v>
      </c>
      <c r="D14571" s="1">
        <v>2</v>
      </c>
      <c r="E14571" s="1">
        <v>0</v>
      </c>
      <c r="F14571" s="1">
        <v>0</v>
      </c>
      <c r="G14571" s="7" t="str">
        <f>IF(E14571&lt;0,"0-",IF(E14571=0,"0",IF(E14571&lt;3.01,"0+ to 3",IF(E14571&lt;6.01,"3+ to 6",IF(E14571&lt;9.01,"6+ to 9",IF(E14571&lt;12.01,"9+ to 12",IF(E14571&lt;15.01,"12+ to 15",IF(E14571&lt;18.01,"15+ to 18",IF(E14571&lt;21.01,"18+ to 21",IF(E14571&lt;24.01,"21+ to 24",IF(E14571&lt;27.01,"24+ to 27",IF(E14571&lt;30.01,"27+ to 30","30+"))))))))))))</f>
        <v>0</v>
      </c>
      <c r="H14571" s="7" t="str">
        <f>IF(F14571&lt;0,"0-",IF(F14571=0,"0",IF(F14571&lt;3.01,"0+ to 3",IF(F14571&lt;6.01,"3+ to 6",IF(F14571&lt;9.01,"6+ to 9",IF(F14571&lt;12.01,"9+ to 12",IF(F14571&lt;15.01,"12+ to 15",IF(F14571&lt;18.01,"15+ to 18",IF(F14571&lt;21.01,"18+ to 21",IF(F14571&lt;24.01,"21+ to 24",IF(F14571&lt;27.01,"24+ to 27",IF(F14571&lt;30.01,"27+ to 30","30+"))))))))))))</f>
        <v>0</v>
      </c>
      <c r="I14571" t="str">
        <f>IF(G14571&lt;&gt;H14571,"DIFF","")</f>
        <v/>
      </c>
    </row>
    <row r="14572" spans="1:9">
      <c r="A14572" t="s">
        <v>102</v>
      </c>
      <c r="B14572" t="s">
        <v>269</v>
      </c>
      <c r="C14572" s="1">
        <v>109937539</v>
      </c>
      <c r="D14572" s="1">
        <v>2</v>
      </c>
      <c r="E14572" s="1">
        <v>0</v>
      </c>
      <c r="F14572" s="1">
        <v>7</v>
      </c>
      <c r="G14572" s="7" t="str">
        <f>IF(E14572&lt;0,"0-",IF(E14572=0,"0",IF(E14572&lt;3.01,"0+ to 3",IF(E14572&lt;6.01,"3+ to 6",IF(E14572&lt;9.01,"6+ to 9",IF(E14572&lt;12.01,"9+ to 12",IF(E14572&lt;15.01,"12+ to 15",IF(E14572&lt;18.01,"15+ to 18",IF(E14572&lt;21.01,"18+ to 21",IF(E14572&lt;24.01,"21+ to 24",IF(E14572&lt;27.01,"24+ to 27",IF(E14572&lt;30.01,"27+ to 30","30+"))))))))))))</f>
        <v>0</v>
      </c>
      <c r="H14572" s="7" t="str">
        <f>IF(F14572&lt;0,"0-",IF(F14572=0,"0",IF(F14572&lt;3.01,"0+ to 3",IF(F14572&lt;6.01,"3+ to 6",IF(F14572&lt;9.01,"6+ to 9",IF(F14572&lt;12.01,"9+ to 12",IF(F14572&lt;15.01,"12+ to 15",IF(F14572&lt;18.01,"15+ to 18",IF(F14572&lt;21.01,"18+ to 21",IF(F14572&lt;24.01,"21+ to 24",IF(F14572&lt;27.01,"24+ to 27",IF(F14572&lt;30.01,"27+ to 30","30+"))))))))))))</f>
        <v>6+ to 9</v>
      </c>
      <c r="I14572" t="str">
        <f>IF(G14572&lt;&gt;H14572,"DIFF","")</f>
        <v>DIFF</v>
      </c>
    </row>
    <row r="14573" spans="1:9">
      <c r="A14573" t="s">
        <v>102</v>
      </c>
      <c r="B14573" t="s">
        <v>269</v>
      </c>
      <c r="C14573" s="1">
        <v>109941517</v>
      </c>
      <c r="D14573" s="1">
        <v>4</v>
      </c>
      <c r="E14573" s="1">
        <v>-2</v>
      </c>
      <c r="F14573" s="1">
        <v>5</v>
      </c>
      <c r="G14573" s="7" t="str">
        <f>IF(E14573&lt;0,"0-",IF(E14573=0,"0",IF(E14573&lt;3.01,"0+ to 3",IF(E14573&lt;6.01,"3+ to 6",IF(E14573&lt;9.01,"6+ to 9",IF(E14573&lt;12.01,"9+ to 12",IF(E14573&lt;15.01,"12+ to 15",IF(E14573&lt;18.01,"15+ to 18",IF(E14573&lt;21.01,"18+ to 21",IF(E14573&lt;24.01,"21+ to 24",IF(E14573&lt;27.01,"24+ to 27",IF(E14573&lt;30.01,"27+ to 30","30+"))))))))))))</f>
        <v>0-</v>
      </c>
      <c r="H14573" s="7" t="str">
        <f>IF(F14573&lt;0,"0-",IF(F14573=0,"0",IF(F14573&lt;3.01,"0+ to 3",IF(F14573&lt;6.01,"3+ to 6",IF(F14573&lt;9.01,"6+ to 9",IF(F14573&lt;12.01,"9+ to 12",IF(F14573&lt;15.01,"12+ to 15",IF(F14573&lt;18.01,"15+ to 18",IF(F14573&lt;21.01,"18+ to 21",IF(F14573&lt;24.01,"21+ to 24",IF(F14573&lt;27.01,"24+ to 27",IF(F14573&lt;30.01,"27+ to 30","30+"))))))))))))</f>
        <v>3+ to 6</v>
      </c>
      <c r="I14573" t="str">
        <f>IF(G14573&lt;&gt;H14573,"DIFF","")</f>
        <v>DIFF</v>
      </c>
    </row>
    <row r="14574" spans="1:9">
      <c r="A14574" t="s">
        <v>102</v>
      </c>
      <c r="B14574" t="s">
        <v>269</v>
      </c>
      <c r="C14574" s="1">
        <v>109943864</v>
      </c>
      <c r="D14574" s="1">
        <v>3</v>
      </c>
      <c r="E14574" s="1">
        <v>-2</v>
      </c>
      <c r="F14574" s="1">
        <v>0</v>
      </c>
      <c r="G14574" s="7" t="str">
        <f>IF(E14574&lt;0,"0-",IF(E14574=0,"0",IF(E14574&lt;3.01,"0+ to 3",IF(E14574&lt;6.01,"3+ to 6",IF(E14574&lt;9.01,"6+ to 9",IF(E14574&lt;12.01,"9+ to 12",IF(E14574&lt;15.01,"12+ to 15",IF(E14574&lt;18.01,"15+ to 18",IF(E14574&lt;21.01,"18+ to 21",IF(E14574&lt;24.01,"21+ to 24",IF(E14574&lt;27.01,"24+ to 27",IF(E14574&lt;30.01,"27+ to 30","30+"))))))))))))</f>
        <v>0-</v>
      </c>
      <c r="H14574" s="7" t="str">
        <f>IF(F14574&lt;0,"0-",IF(F14574=0,"0",IF(F14574&lt;3.01,"0+ to 3",IF(F14574&lt;6.01,"3+ to 6",IF(F14574&lt;9.01,"6+ to 9",IF(F14574&lt;12.01,"9+ to 12",IF(F14574&lt;15.01,"12+ to 15",IF(F14574&lt;18.01,"15+ to 18",IF(F14574&lt;21.01,"18+ to 21",IF(F14574&lt;24.01,"21+ to 24",IF(F14574&lt;27.01,"24+ to 27",IF(F14574&lt;30.01,"27+ to 30","30+"))))))))))))</f>
        <v>0</v>
      </c>
      <c r="I14574" t="str">
        <f>IF(G14574&lt;&gt;H14574,"DIFF","")</f>
        <v>DIFF</v>
      </c>
    </row>
    <row r="14575" spans="1:9">
      <c r="A14575" t="s">
        <v>102</v>
      </c>
      <c r="B14575" t="s">
        <v>269</v>
      </c>
      <c r="C14575" s="1">
        <v>109945261</v>
      </c>
      <c r="D14575" s="1">
        <v>5</v>
      </c>
      <c r="E14575" s="1">
        <v>0</v>
      </c>
      <c r="F14575" s="1">
        <v>0</v>
      </c>
      <c r="G14575" s="7" t="str">
        <f>IF(E14575&lt;0,"0-",IF(E14575=0,"0",IF(E14575&lt;3.01,"0+ to 3",IF(E14575&lt;6.01,"3+ to 6",IF(E14575&lt;9.01,"6+ to 9",IF(E14575&lt;12.01,"9+ to 12",IF(E14575&lt;15.01,"12+ to 15",IF(E14575&lt;18.01,"15+ to 18",IF(E14575&lt;21.01,"18+ to 21",IF(E14575&lt;24.01,"21+ to 24",IF(E14575&lt;27.01,"24+ to 27",IF(E14575&lt;30.01,"27+ to 30","30+"))))))))))))</f>
        <v>0</v>
      </c>
      <c r="H14575" s="7" t="str">
        <f>IF(F14575&lt;0,"0-",IF(F14575=0,"0",IF(F14575&lt;3.01,"0+ to 3",IF(F14575&lt;6.01,"3+ to 6",IF(F14575&lt;9.01,"6+ to 9",IF(F14575&lt;12.01,"9+ to 12",IF(F14575&lt;15.01,"12+ to 15",IF(F14575&lt;18.01,"15+ to 18",IF(F14575&lt;21.01,"18+ to 21",IF(F14575&lt;24.01,"21+ to 24",IF(F14575&lt;27.01,"24+ to 27",IF(F14575&lt;30.01,"27+ to 30","30+"))))))))))))</f>
        <v>0</v>
      </c>
      <c r="I14575" t="str">
        <f>IF(G14575&lt;&gt;H14575,"DIFF","")</f>
        <v/>
      </c>
    </row>
    <row r="14576" spans="1:9">
      <c r="A14576" t="s">
        <v>102</v>
      </c>
      <c r="B14576" t="s">
        <v>269</v>
      </c>
      <c r="C14576" s="1">
        <v>109945303</v>
      </c>
      <c r="D14576" s="1">
        <v>5</v>
      </c>
      <c r="E14576" s="1">
        <v>0</v>
      </c>
      <c r="F14576" s="1">
        <v>0</v>
      </c>
      <c r="G14576" s="7" t="str">
        <f>IF(E14576&lt;0,"0-",IF(E14576=0,"0",IF(E14576&lt;3.01,"0+ to 3",IF(E14576&lt;6.01,"3+ to 6",IF(E14576&lt;9.01,"6+ to 9",IF(E14576&lt;12.01,"9+ to 12",IF(E14576&lt;15.01,"12+ to 15",IF(E14576&lt;18.01,"15+ to 18",IF(E14576&lt;21.01,"18+ to 21",IF(E14576&lt;24.01,"21+ to 24",IF(E14576&lt;27.01,"24+ to 27",IF(E14576&lt;30.01,"27+ to 30","30+"))))))))))))</f>
        <v>0</v>
      </c>
      <c r="H14576" s="7" t="str">
        <f>IF(F14576&lt;0,"0-",IF(F14576=0,"0",IF(F14576&lt;3.01,"0+ to 3",IF(F14576&lt;6.01,"3+ to 6",IF(F14576&lt;9.01,"6+ to 9",IF(F14576&lt;12.01,"9+ to 12",IF(F14576&lt;15.01,"12+ to 15",IF(F14576&lt;18.01,"15+ to 18",IF(F14576&lt;21.01,"18+ to 21",IF(F14576&lt;24.01,"21+ to 24",IF(F14576&lt;27.01,"24+ to 27",IF(F14576&lt;30.01,"27+ to 30","30+"))))))))))))</f>
        <v>0</v>
      </c>
      <c r="I14576" t="str">
        <f>IF(G14576&lt;&gt;H14576,"DIFF","")</f>
        <v/>
      </c>
    </row>
    <row r="14577" spans="1:9">
      <c r="A14577" t="s">
        <v>102</v>
      </c>
      <c r="B14577" t="s">
        <v>268</v>
      </c>
      <c r="C14577" s="1">
        <v>109971793</v>
      </c>
      <c r="D14577" s="1">
        <v>5</v>
      </c>
      <c r="E14577" s="1">
        <v>-3</v>
      </c>
      <c r="F14577" s="1">
        <v>-3</v>
      </c>
      <c r="G14577" s="7" t="str">
        <f>IF(E14577&lt;0,"0-",IF(E14577=0,"0",IF(E14577&lt;3.01,"0+ to 3",IF(E14577&lt;6.01,"3+ to 6",IF(E14577&lt;9.01,"6+ to 9",IF(E14577&lt;12.01,"9+ to 12",IF(E14577&lt;15.01,"12+ to 15",IF(E14577&lt;18.01,"15+ to 18",IF(E14577&lt;21.01,"18+ to 21",IF(E14577&lt;24.01,"21+ to 24",IF(E14577&lt;27.01,"24+ to 27",IF(E14577&lt;30.01,"27+ to 30","30+"))))))))))))</f>
        <v>0-</v>
      </c>
      <c r="H14577" s="7" t="str">
        <f>IF(F14577&lt;0,"0-",IF(F14577=0,"0",IF(F14577&lt;3.01,"0+ to 3",IF(F14577&lt;6.01,"3+ to 6",IF(F14577&lt;9.01,"6+ to 9",IF(F14577&lt;12.01,"9+ to 12",IF(F14577&lt;15.01,"12+ to 15",IF(F14577&lt;18.01,"15+ to 18",IF(F14577&lt;21.01,"18+ to 21",IF(F14577&lt;24.01,"21+ to 24",IF(F14577&lt;27.01,"24+ to 27",IF(F14577&lt;30.01,"27+ to 30","30+"))))))))))))</f>
        <v>0-</v>
      </c>
      <c r="I14577" t="str">
        <f>IF(G14577&lt;&gt;H14577,"DIFF","")</f>
        <v/>
      </c>
    </row>
    <row r="14578" spans="1:9">
      <c r="A14578" t="s">
        <v>102</v>
      </c>
      <c r="B14578" t="s">
        <v>268</v>
      </c>
      <c r="C14578" s="1">
        <v>109981232</v>
      </c>
      <c r="D14578" s="1">
        <v>5</v>
      </c>
      <c r="E14578" s="1">
        <v>-1</v>
      </c>
      <c r="F14578" s="1">
        <v>3</v>
      </c>
      <c r="G14578" s="7" t="str">
        <f>IF(E14578&lt;0,"0-",IF(E14578=0,"0",IF(E14578&lt;3.01,"0+ to 3",IF(E14578&lt;6.01,"3+ to 6",IF(E14578&lt;9.01,"6+ to 9",IF(E14578&lt;12.01,"9+ to 12",IF(E14578&lt;15.01,"12+ to 15",IF(E14578&lt;18.01,"15+ to 18",IF(E14578&lt;21.01,"18+ to 21",IF(E14578&lt;24.01,"21+ to 24",IF(E14578&lt;27.01,"24+ to 27",IF(E14578&lt;30.01,"27+ to 30","30+"))))))))))))</f>
        <v>0-</v>
      </c>
      <c r="H14578" s="7" t="str">
        <f>IF(F14578&lt;0,"0-",IF(F14578=0,"0",IF(F14578&lt;3.01,"0+ to 3",IF(F14578&lt;6.01,"3+ to 6",IF(F14578&lt;9.01,"6+ to 9",IF(F14578&lt;12.01,"9+ to 12",IF(F14578&lt;15.01,"12+ to 15",IF(F14578&lt;18.01,"15+ to 18",IF(F14578&lt;21.01,"18+ to 21",IF(F14578&lt;24.01,"21+ to 24",IF(F14578&lt;27.01,"24+ to 27",IF(F14578&lt;30.01,"27+ to 30","30+"))))))))))))</f>
        <v>0+ to 3</v>
      </c>
      <c r="I14578" t="str">
        <f>IF(G14578&lt;&gt;H14578,"DIFF","")</f>
        <v>DIFF</v>
      </c>
    </row>
    <row r="14579" spans="1:9">
      <c r="A14579" t="s">
        <v>102</v>
      </c>
      <c r="B14579" t="s">
        <v>268</v>
      </c>
      <c r="C14579" s="1">
        <v>109990159</v>
      </c>
      <c r="D14579" s="1">
        <v>4</v>
      </c>
      <c r="E14579" s="1">
        <v>-1</v>
      </c>
      <c r="F14579" s="1">
        <v>-1</v>
      </c>
      <c r="G14579" s="7" t="str">
        <f>IF(E14579&lt;0,"0-",IF(E14579=0,"0",IF(E14579&lt;3.01,"0+ to 3",IF(E14579&lt;6.01,"3+ to 6",IF(E14579&lt;9.01,"6+ to 9",IF(E14579&lt;12.01,"9+ to 12",IF(E14579&lt;15.01,"12+ to 15",IF(E14579&lt;18.01,"15+ to 18",IF(E14579&lt;21.01,"18+ to 21",IF(E14579&lt;24.01,"21+ to 24",IF(E14579&lt;27.01,"24+ to 27",IF(E14579&lt;30.01,"27+ to 30","30+"))))))))))))</f>
        <v>0-</v>
      </c>
      <c r="H14579" s="7" t="str">
        <f>IF(F14579&lt;0,"0-",IF(F14579=0,"0",IF(F14579&lt;3.01,"0+ to 3",IF(F14579&lt;6.01,"3+ to 6",IF(F14579&lt;9.01,"6+ to 9",IF(F14579&lt;12.01,"9+ to 12",IF(F14579&lt;15.01,"12+ to 15",IF(F14579&lt;18.01,"15+ to 18",IF(F14579&lt;21.01,"18+ to 21",IF(F14579&lt;24.01,"21+ to 24",IF(F14579&lt;27.01,"24+ to 27",IF(F14579&lt;30.01,"27+ to 30","30+"))))))))))))</f>
        <v>0-</v>
      </c>
      <c r="I14579" t="str">
        <f>IF(G14579&lt;&gt;H14579,"DIFF","")</f>
        <v/>
      </c>
    </row>
    <row r="14580" spans="1:9">
      <c r="A14580" t="s">
        <v>102</v>
      </c>
      <c r="B14580" t="s">
        <v>268</v>
      </c>
      <c r="C14580" s="1">
        <v>109992040</v>
      </c>
      <c r="D14580" s="1">
        <v>2</v>
      </c>
      <c r="E14580" s="1">
        <v>-13</v>
      </c>
      <c r="F14580" s="1">
        <v>25</v>
      </c>
      <c r="G14580" s="7" t="str">
        <f>IF(E14580&lt;0,"0-",IF(E14580=0,"0",IF(E14580&lt;3.01,"0+ to 3",IF(E14580&lt;6.01,"3+ to 6",IF(E14580&lt;9.01,"6+ to 9",IF(E14580&lt;12.01,"9+ to 12",IF(E14580&lt;15.01,"12+ to 15",IF(E14580&lt;18.01,"15+ to 18",IF(E14580&lt;21.01,"18+ to 21",IF(E14580&lt;24.01,"21+ to 24",IF(E14580&lt;27.01,"24+ to 27",IF(E14580&lt;30.01,"27+ to 30","30+"))))))))))))</f>
        <v>0-</v>
      </c>
      <c r="H14580" s="7" t="str">
        <f>IF(F14580&lt;0,"0-",IF(F14580=0,"0",IF(F14580&lt;3.01,"0+ to 3",IF(F14580&lt;6.01,"3+ to 6",IF(F14580&lt;9.01,"6+ to 9",IF(F14580&lt;12.01,"9+ to 12",IF(F14580&lt;15.01,"12+ to 15",IF(F14580&lt;18.01,"15+ to 18",IF(F14580&lt;21.01,"18+ to 21",IF(F14580&lt;24.01,"21+ to 24",IF(F14580&lt;27.01,"24+ to 27",IF(F14580&lt;30.01,"27+ to 30","30+"))))))))))))</f>
        <v>24+ to 27</v>
      </c>
      <c r="I14580" t="str">
        <f>IF(G14580&lt;&gt;H14580,"DIFF","")</f>
        <v>DIFF</v>
      </c>
    </row>
    <row r="14581" spans="1:9">
      <c r="A14581" t="s">
        <v>102</v>
      </c>
      <c r="B14581" t="s">
        <v>268</v>
      </c>
      <c r="C14581" s="1">
        <v>109992165</v>
      </c>
      <c r="D14581" s="1">
        <v>2</v>
      </c>
      <c r="E14581" s="1">
        <v>-3</v>
      </c>
      <c r="F14581" s="1">
        <v>4</v>
      </c>
      <c r="G14581" s="7" t="str">
        <f>IF(E14581&lt;0,"0-",IF(E14581=0,"0",IF(E14581&lt;3.01,"0+ to 3",IF(E14581&lt;6.01,"3+ to 6",IF(E14581&lt;9.01,"6+ to 9",IF(E14581&lt;12.01,"9+ to 12",IF(E14581&lt;15.01,"12+ to 15",IF(E14581&lt;18.01,"15+ to 18",IF(E14581&lt;21.01,"18+ to 21",IF(E14581&lt;24.01,"21+ to 24",IF(E14581&lt;27.01,"24+ to 27",IF(E14581&lt;30.01,"27+ to 30","30+"))))))))))))</f>
        <v>0-</v>
      </c>
      <c r="H14581" s="7" t="str">
        <f>IF(F14581&lt;0,"0-",IF(F14581=0,"0",IF(F14581&lt;3.01,"0+ to 3",IF(F14581&lt;6.01,"3+ to 6",IF(F14581&lt;9.01,"6+ to 9",IF(F14581&lt;12.01,"9+ to 12",IF(F14581&lt;15.01,"12+ to 15",IF(F14581&lt;18.01,"15+ to 18",IF(F14581&lt;21.01,"18+ to 21",IF(F14581&lt;24.01,"21+ to 24",IF(F14581&lt;27.01,"24+ to 27",IF(F14581&lt;30.01,"27+ to 30","30+"))))))))))))</f>
        <v>3+ to 6</v>
      </c>
      <c r="I14581" t="str">
        <f>IF(G14581&lt;&gt;H14581,"DIFF","")</f>
        <v>DIFF</v>
      </c>
    </row>
    <row r="14582" spans="1:9">
      <c r="A14582" t="s">
        <v>102</v>
      </c>
      <c r="B14582" t="s">
        <v>268</v>
      </c>
      <c r="C14582" s="1">
        <v>109994723</v>
      </c>
      <c r="D14582" s="1">
        <v>5</v>
      </c>
      <c r="E14582" s="1">
        <v>0</v>
      </c>
      <c r="F14582" s="1">
        <v>0</v>
      </c>
      <c r="G14582" s="7" t="str">
        <f>IF(E14582&lt;0,"0-",IF(E14582=0,"0",IF(E14582&lt;3.01,"0+ to 3",IF(E14582&lt;6.01,"3+ to 6",IF(E14582&lt;9.01,"6+ to 9",IF(E14582&lt;12.01,"9+ to 12",IF(E14582&lt;15.01,"12+ to 15",IF(E14582&lt;18.01,"15+ to 18",IF(E14582&lt;21.01,"18+ to 21",IF(E14582&lt;24.01,"21+ to 24",IF(E14582&lt;27.01,"24+ to 27",IF(E14582&lt;30.01,"27+ to 30","30+"))))))))))))</f>
        <v>0</v>
      </c>
      <c r="H14582" s="7" t="str">
        <f>IF(F14582&lt;0,"0-",IF(F14582=0,"0",IF(F14582&lt;3.01,"0+ to 3",IF(F14582&lt;6.01,"3+ to 6",IF(F14582&lt;9.01,"6+ to 9",IF(F14582&lt;12.01,"9+ to 12",IF(F14582&lt;15.01,"12+ to 15",IF(F14582&lt;18.01,"15+ to 18",IF(F14582&lt;21.01,"18+ to 21",IF(F14582&lt;24.01,"21+ to 24",IF(F14582&lt;27.01,"24+ to 27",IF(F14582&lt;30.01,"27+ to 30","30+"))))))))))))</f>
        <v>0</v>
      </c>
      <c r="I14582" t="str">
        <f>IF(G14582&lt;&gt;H14582,"DIFF","")</f>
        <v/>
      </c>
    </row>
    <row r="14583" spans="1:9">
      <c r="A14583" t="s">
        <v>102</v>
      </c>
      <c r="B14583" t="s">
        <v>267</v>
      </c>
      <c r="C14583" s="1">
        <v>110022589</v>
      </c>
      <c r="D14583" s="1">
        <v>2</v>
      </c>
      <c r="E14583" s="1">
        <v>-2</v>
      </c>
      <c r="F14583" s="1">
        <v>4</v>
      </c>
      <c r="G14583" s="7" t="str">
        <f>IF(E14583&lt;0,"0-",IF(E14583=0,"0",IF(E14583&lt;3.01,"0+ to 3",IF(E14583&lt;6.01,"3+ to 6",IF(E14583&lt;9.01,"6+ to 9",IF(E14583&lt;12.01,"9+ to 12",IF(E14583&lt;15.01,"12+ to 15",IF(E14583&lt;18.01,"15+ to 18",IF(E14583&lt;21.01,"18+ to 21",IF(E14583&lt;24.01,"21+ to 24",IF(E14583&lt;27.01,"24+ to 27",IF(E14583&lt;30.01,"27+ to 30","30+"))))))))))))</f>
        <v>0-</v>
      </c>
      <c r="H14583" s="7" t="str">
        <f>IF(F14583&lt;0,"0-",IF(F14583=0,"0",IF(F14583&lt;3.01,"0+ to 3",IF(F14583&lt;6.01,"3+ to 6",IF(F14583&lt;9.01,"6+ to 9",IF(F14583&lt;12.01,"9+ to 12",IF(F14583&lt;15.01,"12+ to 15",IF(F14583&lt;18.01,"15+ to 18",IF(F14583&lt;21.01,"18+ to 21",IF(F14583&lt;24.01,"21+ to 24",IF(F14583&lt;27.01,"24+ to 27",IF(F14583&lt;30.01,"27+ to 30","30+"))))))))))))</f>
        <v>3+ to 6</v>
      </c>
      <c r="I14583" t="str">
        <f>IF(G14583&lt;&gt;H14583,"DIFF","")</f>
        <v>DIFF</v>
      </c>
    </row>
    <row r="14584" spans="1:9">
      <c r="A14584" t="s">
        <v>102</v>
      </c>
      <c r="B14584" t="s">
        <v>267</v>
      </c>
      <c r="C14584" s="1">
        <v>110024478</v>
      </c>
      <c r="D14584" s="1">
        <v>3</v>
      </c>
      <c r="E14584" s="1">
        <v>0</v>
      </c>
      <c r="F14584" s="1">
        <v>0</v>
      </c>
      <c r="G14584" s="7" t="str">
        <f>IF(E14584&lt;0,"0-",IF(E14584=0,"0",IF(E14584&lt;3.01,"0+ to 3",IF(E14584&lt;6.01,"3+ to 6",IF(E14584&lt;9.01,"6+ to 9",IF(E14584&lt;12.01,"9+ to 12",IF(E14584&lt;15.01,"12+ to 15",IF(E14584&lt;18.01,"15+ to 18",IF(E14584&lt;21.01,"18+ to 21",IF(E14584&lt;24.01,"21+ to 24",IF(E14584&lt;27.01,"24+ to 27",IF(E14584&lt;30.01,"27+ to 30","30+"))))))))))))</f>
        <v>0</v>
      </c>
      <c r="H14584" s="7" t="str">
        <f>IF(F14584&lt;0,"0-",IF(F14584=0,"0",IF(F14584&lt;3.01,"0+ to 3",IF(F14584&lt;6.01,"3+ to 6",IF(F14584&lt;9.01,"6+ to 9",IF(F14584&lt;12.01,"9+ to 12",IF(F14584&lt;15.01,"12+ to 15",IF(F14584&lt;18.01,"15+ to 18",IF(F14584&lt;21.01,"18+ to 21",IF(F14584&lt;24.01,"21+ to 24",IF(F14584&lt;27.01,"24+ to 27",IF(F14584&lt;30.01,"27+ to 30","30+"))))))))))))</f>
        <v>0</v>
      </c>
      <c r="I14584" t="str">
        <f>IF(G14584&lt;&gt;H14584,"DIFF","")</f>
        <v/>
      </c>
    </row>
    <row r="14585" spans="1:9">
      <c r="A14585" t="s">
        <v>102</v>
      </c>
      <c r="B14585" t="s">
        <v>267</v>
      </c>
      <c r="C14585" s="1">
        <v>110024574</v>
      </c>
      <c r="D14585" s="1">
        <v>2</v>
      </c>
      <c r="E14585" s="1">
        <v>-2</v>
      </c>
      <c r="F14585" s="1">
        <v>3</v>
      </c>
      <c r="G14585" s="7" t="str">
        <f>IF(E14585&lt;0,"0-",IF(E14585=0,"0",IF(E14585&lt;3.01,"0+ to 3",IF(E14585&lt;6.01,"3+ to 6",IF(E14585&lt;9.01,"6+ to 9",IF(E14585&lt;12.01,"9+ to 12",IF(E14585&lt;15.01,"12+ to 15",IF(E14585&lt;18.01,"15+ to 18",IF(E14585&lt;21.01,"18+ to 21",IF(E14585&lt;24.01,"21+ to 24",IF(E14585&lt;27.01,"24+ to 27",IF(E14585&lt;30.01,"27+ to 30","30+"))))))))))))</f>
        <v>0-</v>
      </c>
      <c r="H14585" s="7" t="str">
        <f>IF(F14585&lt;0,"0-",IF(F14585=0,"0",IF(F14585&lt;3.01,"0+ to 3",IF(F14585&lt;6.01,"3+ to 6",IF(F14585&lt;9.01,"6+ to 9",IF(F14585&lt;12.01,"9+ to 12",IF(F14585&lt;15.01,"12+ to 15",IF(F14585&lt;18.01,"15+ to 18",IF(F14585&lt;21.01,"18+ to 21",IF(F14585&lt;24.01,"21+ to 24",IF(F14585&lt;27.01,"24+ to 27",IF(F14585&lt;30.01,"27+ to 30","30+"))))))))))))</f>
        <v>0+ to 3</v>
      </c>
      <c r="I14585" t="str">
        <f>IF(G14585&lt;&gt;H14585,"DIFF","")</f>
        <v>DIFF</v>
      </c>
    </row>
    <row r="14586" spans="1:9">
      <c r="A14586" t="s">
        <v>102</v>
      </c>
      <c r="B14586" t="s">
        <v>267</v>
      </c>
      <c r="C14586" s="1">
        <v>110026064</v>
      </c>
      <c r="D14586" s="1">
        <v>2</v>
      </c>
      <c r="E14586" s="1">
        <v>-2</v>
      </c>
      <c r="F14586" s="1">
        <v>2</v>
      </c>
      <c r="G14586" s="7" t="str">
        <f>IF(E14586&lt;0,"0-",IF(E14586=0,"0",IF(E14586&lt;3.01,"0+ to 3",IF(E14586&lt;6.01,"3+ to 6",IF(E14586&lt;9.01,"6+ to 9",IF(E14586&lt;12.01,"9+ to 12",IF(E14586&lt;15.01,"12+ to 15",IF(E14586&lt;18.01,"15+ to 18",IF(E14586&lt;21.01,"18+ to 21",IF(E14586&lt;24.01,"21+ to 24",IF(E14586&lt;27.01,"24+ to 27",IF(E14586&lt;30.01,"27+ to 30","30+"))))))))))))</f>
        <v>0-</v>
      </c>
      <c r="H14586" s="7" t="str">
        <f>IF(F14586&lt;0,"0-",IF(F14586=0,"0",IF(F14586&lt;3.01,"0+ to 3",IF(F14586&lt;6.01,"3+ to 6",IF(F14586&lt;9.01,"6+ to 9",IF(F14586&lt;12.01,"9+ to 12",IF(F14586&lt;15.01,"12+ to 15",IF(F14586&lt;18.01,"15+ to 18",IF(F14586&lt;21.01,"18+ to 21",IF(F14586&lt;24.01,"21+ to 24",IF(F14586&lt;27.01,"24+ to 27",IF(F14586&lt;30.01,"27+ to 30","30+"))))))))))))</f>
        <v>0+ to 3</v>
      </c>
      <c r="I14586" t="str">
        <f>IF(G14586&lt;&gt;H14586,"DIFF","")</f>
        <v>DIFF</v>
      </c>
    </row>
    <row r="14587" spans="1:9">
      <c r="A14587" t="s">
        <v>102</v>
      </c>
      <c r="B14587" t="s">
        <v>267</v>
      </c>
      <c r="C14587" s="1">
        <v>110030206</v>
      </c>
      <c r="D14587" s="1">
        <v>2</v>
      </c>
      <c r="E14587" s="1">
        <v>0</v>
      </c>
      <c r="F14587" s="1">
        <v>9</v>
      </c>
      <c r="G14587" s="7" t="str">
        <f>IF(E14587&lt;0,"0-",IF(E14587=0,"0",IF(E14587&lt;3.01,"0+ to 3",IF(E14587&lt;6.01,"3+ to 6",IF(E14587&lt;9.01,"6+ to 9",IF(E14587&lt;12.01,"9+ to 12",IF(E14587&lt;15.01,"12+ to 15",IF(E14587&lt;18.01,"15+ to 18",IF(E14587&lt;21.01,"18+ to 21",IF(E14587&lt;24.01,"21+ to 24",IF(E14587&lt;27.01,"24+ to 27",IF(E14587&lt;30.01,"27+ to 30","30+"))))))))))))</f>
        <v>0</v>
      </c>
      <c r="H14587" s="7" t="str">
        <f>IF(F14587&lt;0,"0-",IF(F14587=0,"0",IF(F14587&lt;3.01,"0+ to 3",IF(F14587&lt;6.01,"3+ to 6",IF(F14587&lt;9.01,"6+ to 9",IF(F14587&lt;12.01,"9+ to 12",IF(F14587&lt;15.01,"12+ to 15",IF(F14587&lt;18.01,"15+ to 18",IF(F14587&lt;21.01,"18+ to 21",IF(F14587&lt;24.01,"21+ to 24",IF(F14587&lt;27.01,"24+ to 27",IF(F14587&lt;30.01,"27+ to 30","30+"))))))))))))</f>
        <v>6+ to 9</v>
      </c>
      <c r="I14587" t="str">
        <f>IF(G14587&lt;&gt;H14587,"DIFF","")</f>
        <v>DIFF</v>
      </c>
    </row>
    <row r="14588" spans="1:9">
      <c r="A14588" t="s">
        <v>103</v>
      </c>
      <c r="B14588" t="s">
        <v>267</v>
      </c>
      <c r="C14588" s="1">
        <v>110030795</v>
      </c>
      <c r="D14588" s="1">
        <v>3</v>
      </c>
      <c r="E14588" s="1">
        <v>-10</v>
      </c>
      <c r="F14588" s="1">
        <v>25</v>
      </c>
      <c r="G14588" s="7" t="str">
        <f>IF(E14588&lt;0,"0-",IF(E14588=0,"0",IF(E14588&lt;3.01,"0+ to 3",IF(E14588&lt;6.01,"3+ to 6",IF(E14588&lt;9.01,"6+ to 9",IF(E14588&lt;12.01,"9+ to 12",IF(E14588&lt;15.01,"12+ to 15",IF(E14588&lt;18.01,"15+ to 18",IF(E14588&lt;21.01,"18+ to 21",IF(E14588&lt;24.01,"21+ to 24",IF(E14588&lt;27.01,"24+ to 27",IF(E14588&lt;30.01,"27+ to 30","30+"))))))))))))</f>
        <v>0-</v>
      </c>
      <c r="H14588" s="7" t="str">
        <f>IF(F14588&lt;0,"0-",IF(F14588=0,"0",IF(F14588&lt;3.01,"0+ to 3",IF(F14588&lt;6.01,"3+ to 6",IF(F14588&lt;9.01,"6+ to 9",IF(F14588&lt;12.01,"9+ to 12",IF(F14588&lt;15.01,"12+ to 15",IF(F14588&lt;18.01,"15+ to 18",IF(F14588&lt;21.01,"18+ to 21",IF(F14588&lt;24.01,"21+ to 24",IF(F14588&lt;27.01,"24+ to 27",IF(F14588&lt;30.01,"27+ to 30","30+"))))))))))))</f>
        <v>24+ to 27</v>
      </c>
      <c r="I14588" t="str">
        <f>IF(G14588&lt;&gt;H14588,"DIFF","")</f>
        <v>DIFF</v>
      </c>
    </row>
    <row r="14589" spans="1:9">
      <c r="A14589" t="s">
        <v>103</v>
      </c>
      <c r="B14589" t="s">
        <v>267</v>
      </c>
      <c r="C14589" s="1">
        <v>110034037</v>
      </c>
      <c r="D14589" s="1">
        <v>2</v>
      </c>
      <c r="E14589" s="1">
        <v>-5</v>
      </c>
      <c r="F14589" s="1">
        <v>0</v>
      </c>
      <c r="G14589" s="7" t="str">
        <f>IF(E14589&lt;0,"0-",IF(E14589=0,"0",IF(E14589&lt;3.01,"0+ to 3",IF(E14589&lt;6.01,"3+ to 6",IF(E14589&lt;9.01,"6+ to 9",IF(E14589&lt;12.01,"9+ to 12",IF(E14589&lt;15.01,"12+ to 15",IF(E14589&lt;18.01,"15+ to 18",IF(E14589&lt;21.01,"18+ to 21",IF(E14589&lt;24.01,"21+ to 24",IF(E14589&lt;27.01,"24+ to 27",IF(E14589&lt;30.01,"27+ to 30","30+"))))))))))))</f>
        <v>0-</v>
      </c>
      <c r="H14589" s="7" t="str">
        <f>IF(F14589&lt;0,"0-",IF(F14589=0,"0",IF(F14589&lt;3.01,"0+ to 3",IF(F14589&lt;6.01,"3+ to 6",IF(F14589&lt;9.01,"6+ to 9",IF(F14589&lt;12.01,"9+ to 12",IF(F14589&lt;15.01,"12+ to 15",IF(F14589&lt;18.01,"15+ to 18",IF(F14589&lt;21.01,"18+ to 21",IF(F14589&lt;24.01,"21+ to 24",IF(F14589&lt;27.01,"24+ to 27",IF(F14589&lt;30.01,"27+ to 30","30+"))))))))))))</f>
        <v>0</v>
      </c>
      <c r="I14589" t="str">
        <f>IF(G14589&lt;&gt;H14589,"DIFF","")</f>
        <v>DIFF</v>
      </c>
    </row>
    <row r="14590" spans="1:9">
      <c r="A14590" t="s">
        <v>102</v>
      </c>
      <c r="B14590" t="s">
        <v>267</v>
      </c>
      <c r="C14590" s="1">
        <v>110037622</v>
      </c>
      <c r="D14590" s="1">
        <v>2</v>
      </c>
      <c r="E14590" s="1">
        <v>-10</v>
      </c>
      <c r="F14590" s="1">
        <v>21</v>
      </c>
      <c r="G14590" s="7" t="str">
        <f>IF(E14590&lt;0,"0-",IF(E14590=0,"0",IF(E14590&lt;3.01,"0+ to 3",IF(E14590&lt;6.01,"3+ to 6",IF(E14590&lt;9.01,"6+ to 9",IF(E14590&lt;12.01,"9+ to 12",IF(E14590&lt;15.01,"12+ to 15",IF(E14590&lt;18.01,"15+ to 18",IF(E14590&lt;21.01,"18+ to 21",IF(E14590&lt;24.01,"21+ to 24",IF(E14590&lt;27.01,"24+ to 27",IF(E14590&lt;30.01,"27+ to 30","30+"))))))))))))</f>
        <v>0-</v>
      </c>
      <c r="H14590" s="7" t="str">
        <f>IF(F14590&lt;0,"0-",IF(F14590=0,"0",IF(F14590&lt;3.01,"0+ to 3",IF(F14590&lt;6.01,"3+ to 6",IF(F14590&lt;9.01,"6+ to 9",IF(F14590&lt;12.01,"9+ to 12",IF(F14590&lt;15.01,"12+ to 15",IF(F14590&lt;18.01,"15+ to 18",IF(F14590&lt;21.01,"18+ to 21",IF(F14590&lt;24.01,"21+ to 24",IF(F14590&lt;27.01,"24+ to 27",IF(F14590&lt;30.01,"27+ to 30","30+"))))))))))))</f>
        <v>18+ to 21</v>
      </c>
      <c r="I14590" t="str">
        <f>IF(G14590&lt;&gt;H14590,"DIFF","")</f>
        <v>DIFF</v>
      </c>
    </row>
    <row r="14591" spans="1:9">
      <c r="A14591" t="s">
        <v>102</v>
      </c>
      <c r="B14591" t="s">
        <v>267</v>
      </c>
      <c r="C14591" s="1">
        <v>110038288</v>
      </c>
      <c r="D14591" s="1">
        <v>2</v>
      </c>
      <c r="E14591" s="1">
        <v>-9</v>
      </c>
      <c r="F14591" s="1">
        <v>10</v>
      </c>
      <c r="G14591" s="7" t="str">
        <f>IF(E14591&lt;0,"0-",IF(E14591=0,"0",IF(E14591&lt;3.01,"0+ to 3",IF(E14591&lt;6.01,"3+ to 6",IF(E14591&lt;9.01,"6+ to 9",IF(E14591&lt;12.01,"9+ to 12",IF(E14591&lt;15.01,"12+ to 15",IF(E14591&lt;18.01,"15+ to 18",IF(E14591&lt;21.01,"18+ to 21",IF(E14591&lt;24.01,"21+ to 24",IF(E14591&lt;27.01,"24+ to 27",IF(E14591&lt;30.01,"27+ to 30","30+"))))))))))))</f>
        <v>0-</v>
      </c>
      <c r="H14591" s="7" t="str">
        <f>IF(F14591&lt;0,"0-",IF(F14591=0,"0",IF(F14591&lt;3.01,"0+ to 3",IF(F14591&lt;6.01,"3+ to 6",IF(F14591&lt;9.01,"6+ to 9",IF(F14591&lt;12.01,"9+ to 12",IF(F14591&lt;15.01,"12+ to 15",IF(F14591&lt;18.01,"15+ to 18",IF(F14591&lt;21.01,"18+ to 21",IF(F14591&lt;24.01,"21+ to 24",IF(F14591&lt;27.01,"24+ to 27",IF(F14591&lt;30.01,"27+ to 30","30+"))))))))))))</f>
        <v>9+ to 12</v>
      </c>
      <c r="I14591" t="str">
        <f>IF(G14591&lt;&gt;H14591,"DIFF","")</f>
        <v>DIFF</v>
      </c>
    </row>
    <row r="14592" spans="1:9">
      <c r="A14592" t="s">
        <v>102</v>
      </c>
      <c r="B14592" t="s">
        <v>267</v>
      </c>
      <c r="C14592" s="1">
        <v>110041093</v>
      </c>
      <c r="D14592" s="1">
        <v>4</v>
      </c>
      <c r="E14592" s="1">
        <v>-10</v>
      </c>
      <c r="F14592" s="1">
        <v>31</v>
      </c>
      <c r="G14592" s="7" t="str">
        <f>IF(E14592&lt;0,"0-",IF(E14592=0,"0",IF(E14592&lt;3.01,"0+ to 3",IF(E14592&lt;6.01,"3+ to 6",IF(E14592&lt;9.01,"6+ to 9",IF(E14592&lt;12.01,"9+ to 12",IF(E14592&lt;15.01,"12+ to 15",IF(E14592&lt;18.01,"15+ to 18",IF(E14592&lt;21.01,"18+ to 21",IF(E14592&lt;24.01,"21+ to 24",IF(E14592&lt;27.01,"24+ to 27",IF(E14592&lt;30.01,"27+ to 30","30+"))))))))))))</f>
        <v>0-</v>
      </c>
      <c r="H14592" s="7" t="str">
        <f>IF(F14592&lt;0,"0-",IF(F14592=0,"0",IF(F14592&lt;3.01,"0+ to 3",IF(F14592&lt;6.01,"3+ to 6",IF(F14592&lt;9.01,"6+ to 9",IF(F14592&lt;12.01,"9+ to 12",IF(F14592&lt;15.01,"12+ to 15",IF(F14592&lt;18.01,"15+ to 18",IF(F14592&lt;21.01,"18+ to 21",IF(F14592&lt;24.01,"21+ to 24",IF(F14592&lt;27.01,"24+ to 27",IF(F14592&lt;30.01,"27+ to 30","30+"))))))))))))</f>
        <v>30+</v>
      </c>
      <c r="I14592" t="str">
        <f>IF(G14592&lt;&gt;H14592,"DIFF","")</f>
        <v>DIFF</v>
      </c>
    </row>
    <row r="14593" spans="1:9">
      <c r="A14593" t="s">
        <v>102</v>
      </c>
      <c r="B14593" t="s">
        <v>267</v>
      </c>
      <c r="C14593" s="1">
        <v>110043858</v>
      </c>
      <c r="D14593" s="1">
        <v>2</v>
      </c>
      <c r="E14593" s="1">
        <v>-12</v>
      </c>
      <c r="F14593" s="1">
        <v>15</v>
      </c>
      <c r="G14593" s="7" t="str">
        <f>IF(E14593&lt;0,"0-",IF(E14593=0,"0",IF(E14593&lt;3.01,"0+ to 3",IF(E14593&lt;6.01,"3+ to 6",IF(E14593&lt;9.01,"6+ to 9",IF(E14593&lt;12.01,"9+ to 12",IF(E14593&lt;15.01,"12+ to 15",IF(E14593&lt;18.01,"15+ to 18",IF(E14593&lt;21.01,"18+ to 21",IF(E14593&lt;24.01,"21+ to 24",IF(E14593&lt;27.01,"24+ to 27",IF(E14593&lt;30.01,"27+ to 30","30+"))))))))))))</f>
        <v>0-</v>
      </c>
      <c r="H14593" s="7" t="str">
        <f>IF(F14593&lt;0,"0-",IF(F14593=0,"0",IF(F14593&lt;3.01,"0+ to 3",IF(F14593&lt;6.01,"3+ to 6",IF(F14593&lt;9.01,"6+ to 9",IF(F14593&lt;12.01,"9+ to 12",IF(F14593&lt;15.01,"12+ to 15",IF(F14593&lt;18.01,"15+ to 18",IF(F14593&lt;21.01,"18+ to 21",IF(F14593&lt;24.01,"21+ to 24",IF(F14593&lt;27.01,"24+ to 27",IF(F14593&lt;30.01,"27+ to 30","30+"))))))))))))</f>
        <v>12+ to 15</v>
      </c>
      <c r="I14593" t="str">
        <f>IF(G14593&lt;&gt;H14593,"DIFF","")</f>
        <v>DIFF</v>
      </c>
    </row>
    <row r="14594" spans="1:9">
      <c r="A14594" t="s">
        <v>102</v>
      </c>
      <c r="B14594" t="s">
        <v>266</v>
      </c>
      <c r="C14594" s="1">
        <v>110083927</v>
      </c>
      <c r="D14594" s="1">
        <v>2</v>
      </c>
      <c r="E14594" s="1">
        <v>-3</v>
      </c>
      <c r="F14594" s="1">
        <v>4</v>
      </c>
      <c r="G14594" s="7" t="str">
        <f>IF(E14594&lt;0,"0-",IF(E14594=0,"0",IF(E14594&lt;3.01,"0+ to 3",IF(E14594&lt;6.01,"3+ to 6",IF(E14594&lt;9.01,"6+ to 9",IF(E14594&lt;12.01,"9+ to 12",IF(E14594&lt;15.01,"12+ to 15",IF(E14594&lt;18.01,"15+ to 18",IF(E14594&lt;21.01,"18+ to 21",IF(E14594&lt;24.01,"21+ to 24",IF(E14594&lt;27.01,"24+ to 27",IF(E14594&lt;30.01,"27+ to 30","30+"))))))))))))</f>
        <v>0-</v>
      </c>
      <c r="H14594" s="7" t="str">
        <f>IF(F14594&lt;0,"0-",IF(F14594=0,"0",IF(F14594&lt;3.01,"0+ to 3",IF(F14594&lt;6.01,"3+ to 6",IF(F14594&lt;9.01,"6+ to 9",IF(F14594&lt;12.01,"9+ to 12",IF(F14594&lt;15.01,"12+ to 15",IF(F14594&lt;18.01,"15+ to 18",IF(F14594&lt;21.01,"18+ to 21",IF(F14594&lt;24.01,"21+ to 24",IF(F14594&lt;27.01,"24+ to 27",IF(F14594&lt;30.01,"27+ to 30","30+"))))))))))))</f>
        <v>3+ to 6</v>
      </c>
      <c r="I14594" t="str">
        <f>IF(G14594&lt;&gt;H14594,"DIFF","")</f>
        <v>DIFF</v>
      </c>
    </row>
    <row r="14595" spans="1:9">
      <c r="A14595" t="s">
        <v>102</v>
      </c>
      <c r="B14595" t="s">
        <v>266</v>
      </c>
      <c r="C14595" s="1">
        <v>110089733</v>
      </c>
      <c r="D14595" s="1">
        <v>2</v>
      </c>
      <c r="E14595" s="1">
        <v>-10</v>
      </c>
      <c r="F14595" s="1">
        <v>17</v>
      </c>
      <c r="G14595" s="7" t="str">
        <f>IF(E14595&lt;0,"0-",IF(E14595=0,"0",IF(E14595&lt;3.01,"0+ to 3",IF(E14595&lt;6.01,"3+ to 6",IF(E14595&lt;9.01,"6+ to 9",IF(E14595&lt;12.01,"9+ to 12",IF(E14595&lt;15.01,"12+ to 15",IF(E14595&lt;18.01,"15+ to 18",IF(E14595&lt;21.01,"18+ to 21",IF(E14595&lt;24.01,"21+ to 24",IF(E14595&lt;27.01,"24+ to 27",IF(E14595&lt;30.01,"27+ to 30","30+"))))))))))))</f>
        <v>0-</v>
      </c>
      <c r="H14595" s="7" t="str">
        <f>IF(F14595&lt;0,"0-",IF(F14595=0,"0",IF(F14595&lt;3.01,"0+ to 3",IF(F14595&lt;6.01,"3+ to 6",IF(F14595&lt;9.01,"6+ to 9",IF(F14595&lt;12.01,"9+ to 12",IF(F14595&lt;15.01,"12+ to 15",IF(F14595&lt;18.01,"15+ to 18",IF(F14595&lt;21.01,"18+ to 21",IF(F14595&lt;24.01,"21+ to 24",IF(F14595&lt;27.01,"24+ to 27",IF(F14595&lt;30.01,"27+ to 30","30+"))))))))))))</f>
        <v>15+ to 18</v>
      </c>
      <c r="I14595" t="str">
        <f>IF(G14595&lt;&gt;H14595,"DIFF","")</f>
        <v>DIFF</v>
      </c>
    </row>
    <row r="14596" spans="1:9">
      <c r="A14596" t="s">
        <v>102</v>
      </c>
      <c r="B14596" t="s">
        <v>266</v>
      </c>
      <c r="C14596" s="1">
        <v>110095618</v>
      </c>
      <c r="D14596" s="1">
        <v>2</v>
      </c>
      <c r="E14596" s="1">
        <v>-6</v>
      </c>
      <c r="F14596" s="1">
        <v>16</v>
      </c>
      <c r="G14596" s="7" t="str">
        <f>IF(E14596&lt;0,"0-",IF(E14596=0,"0",IF(E14596&lt;3.01,"0+ to 3",IF(E14596&lt;6.01,"3+ to 6",IF(E14596&lt;9.01,"6+ to 9",IF(E14596&lt;12.01,"9+ to 12",IF(E14596&lt;15.01,"12+ to 15",IF(E14596&lt;18.01,"15+ to 18",IF(E14596&lt;21.01,"18+ to 21",IF(E14596&lt;24.01,"21+ to 24",IF(E14596&lt;27.01,"24+ to 27",IF(E14596&lt;30.01,"27+ to 30","30+"))))))))))))</f>
        <v>0-</v>
      </c>
      <c r="H14596" s="7" t="str">
        <f>IF(F14596&lt;0,"0-",IF(F14596=0,"0",IF(F14596&lt;3.01,"0+ to 3",IF(F14596&lt;6.01,"3+ to 6",IF(F14596&lt;9.01,"6+ to 9",IF(F14596&lt;12.01,"9+ to 12",IF(F14596&lt;15.01,"12+ to 15",IF(F14596&lt;18.01,"15+ to 18",IF(F14596&lt;21.01,"18+ to 21",IF(F14596&lt;24.01,"21+ to 24",IF(F14596&lt;27.01,"24+ to 27",IF(F14596&lt;30.01,"27+ to 30","30+"))))))))))))</f>
        <v>15+ to 18</v>
      </c>
      <c r="I14596" t="str">
        <f>IF(G14596&lt;&gt;H14596,"DIFF","")</f>
        <v>DIFF</v>
      </c>
    </row>
    <row r="14597" spans="1:9">
      <c r="A14597" t="s">
        <v>102</v>
      </c>
      <c r="B14597" t="s">
        <v>266</v>
      </c>
      <c r="C14597" s="1">
        <v>110096634</v>
      </c>
      <c r="D14597" s="1">
        <v>2</v>
      </c>
      <c r="E14597" s="1">
        <v>0</v>
      </c>
      <c r="F14597" s="1">
        <v>0</v>
      </c>
      <c r="G14597" s="7" t="str">
        <f>IF(E14597&lt;0,"0-",IF(E14597=0,"0",IF(E14597&lt;3.01,"0+ to 3",IF(E14597&lt;6.01,"3+ to 6",IF(E14597&lt;9.01,"6+ to 9",IF(E14597&lt;12.01,"9+ to 12",IF(E14597&lt;15.01,"12+ to 15",IF(E14597&lt;18.01,"15+ to 18",IF(E14597&lt;21.01,"18+ to 21",IF(E14597&lt;24.01,"21+ to 24",IF(E14597&lt;27.01,"24+ to 27",IF(E14597&lt;30.01,"27+ to 30","30+"))))))))))))</f>
        <v>0</v>
      </c>
      <c r="H14597" s="7" t="str">
        <f>IF(F14597&lt;0,"0-",IF(F14597=0,"0",IF(F14597&lt;3.01,"0+ to 3",IF(F14597&lt;6.01,"3+ to 6",IF(F14597&lt;9.01,"6+ to 9",IF(F14597&lt;12.01,"9+ to 12",IF(F14597&lt;15.01,"12+ to 15",IF(F14597&lt;18.01,"15+ to 18",IF(F14597&lt;21.01,"18+ to 21",IF(F14597&lt;24.01,"21+ to 24",IF(F14597&lt;27.01,"24+ to 27",IF(F14597&lt;30.01,"27+ to 30","30+"))))))))))))</f>
        <v>0</v>
      </c>
      <c r="I14597" t="str">
        <f>IF(G14597&lt;&gt;H14597,"DIFF","")</f>
        <v/>
      </c>
    </row>
    <row r="14598" spans="1:9">
      <c r="A14598" t="s">
        <v>102</v>
      </c>
      <c r="B14598" t="s">
        <v>266</v>
      </c>
      <c r="C14598" s="1">
        <v>110100211</v>
      </c>
      <c r="D14598" s="1">
        <v>2</v>
      </c>
      <c r="E14598" s="1">
        <v>-4</v>
      </c>
      <c r="F14598" s="1">
        <v>1</v>
      </c>
      <c r="G14598" s="7" t="str">
        <f>IF(E14598&lt;0,"0-",IF(E14598=0,"0",IF(E14598&lt;3.01,"0+ to 3",IF(E14598&lt;6.01,"3+ to 6",IF(E14598&lt;9.01,"6+ to 9",IF(E14598&lt;12.01,"9+ to 12",IF(E14598&lt;15.01,"12+ to 15",IF(E14598&lt;18.01,"15+ to 18",IF(E14598&lt;21.01,"18+ to 21",IF(E14598&lt;24.01,"21+ to 24",IF(E14598&lt;27.01,"24+ to 27",IF(E14598&lt;30.01,"27+ to 30","30+"))))))))))))</f>
        <v>0-</v>
      </c>
      <c r="H14598" s="7" t="str">
        <f>IF(F14598&lt;0,"0-",IF(F14598=0,"0",IF(F14598&lt;3.01,"0+ to 3",IF(F14598&lt;6.01,"3+ to 6",IF(F14598&lt;9.01,"6+ to 9",IF(F14598&lt;12.01,"9+ to 12",IF(F14598&lt;15.01,"12+ to 15",IF(F14598&lt;18.01,"15+ to 18",IF(F14598&lt;21.01,"18+ to 21",IF(F14598&lt;24.01,"21+ to 24",IF(F14598&lt;27.01,"24+ to 27",IF(F14598&lt;30.01,"27+ to 30","30+"))))))))))))</f>
        <v>0+ to 3</v>
      </c>
      <c r="I14598" t="str">
        <f>IF(G14598&lt;&gt;H14598,"DIFF","")</f>
        <v>DIFF</v>
      </c>
    </row>
    <row r="14599" spans="1:9">
      <c r="A14599" t="s">
        <v>102</v>
      </c>
      <c r="B14599" t="s">
        <v>266</v>
      </c>
      <c r="C14599" s="1">
        <v>110102106</v>
      </c>
      <c r="D14599" s="1">
        <v>2</v>
      </c>
      <c r="E14599" s="1">
        <v>-7</v>
      </c>
      <c r="F14599" s="1">
        <v>11</v>
      </c>
      <c r="G14599" s="7" t="str">
        <f>IF(E14599&lt;0,"0-",IF(E14599=0,"0",IF(E14599&lt;3.01,"0+ to 3",IF(E14599&lt;6.01,"3+ to 6",IF(E14599&lt;9.01,"6+ to 9",IF(E14599&lt;12.01,"9+ to 12",IF(E14599&lt;15.01,"12+ to 15",IF(E14599&lt;18.01,"15+ to 18",IF(E14599&lt;21.01,"18+ to 21",IF(E14599&lt;24.01,"21+ to 24",IF(E14599&lt;27.01,"24+ to 27",IF(E14599&lt;30.01,"27+ to 30","30+"))))))))))))</f>
        <v>0-</v>
      </c>
      <c r="H14599" s="7" t="str">
        <f>IF(F14599&lt;0,"0-",IF(F14599=0,"0",IF(F14599&lt;3.01,"0+ to 3",IF(F14599&lt;6.01,"3+ to 6",IF(F14599&lt;9.01,"6+ to 9",IF(F14599&lt;12.01,"9+ to 12",IF(F14599&lt;15.01,"12+ to 15",IF(F14599&lt;18.01,"15+ to 18",IF(F14599&lt;21.01,"18+ to 21",IF(F14599&lt;24.01,"21+ to 24",IF(F14599&lt;27.01,"24+ to 27",IF(F14599&lt;30.01,"27+ to 30","30+"))))))))))))</f>
        <v>9+ to 12</v>
      </c>
      <c r="I14599" t="str">
        <f>IF(G14599&lt;&gt;H14599,"DIFF","")</f>
        <v>DIFF</v>
      </c>
    </row>
    <row r="14600" spans="1:9">
      <c r="A14600" t="s">
        <v>102</v>
      </c>
      <c r="B14600" t="s">
        <v>266</v>
      </c>
      <c r="C14600" s="1">
        <v>110102460</v>
      </c>
      <c r="D14600" s="1">
        <v>2</v>
      </c>
      <c r="E14600" s="1">
        <v>-5</v>
      </c>
      <c r="F14600" s="1">
        <v>9</v>
      </c>
      <c r="G14600" s="7" t="str">
        <f>IF(E14600&lt;0,"0-",IF(E14600=0,"0",IF(E14600&lt;3.01,"0+ to 3",IF(E14600&lt;6.01,"3+ to 6",IF(E14600&lt;9.01,"6+ to 9",IF(E14600&lt;12.01,"9+ to 12",IF(E14600&lt;15.01,"12+ to 15",IF(E14600&lt;18.01,"15+ to 18",IF(E14600&lt;21.01,"18+ to 21",IF(E14600&lt;24.01,"21+ to 24",IF(E14600&lt;27.01,"24+ to 27",IF(E14600&lt;30.01,"27+ to 30","30+"))))))))))))</f>
        <v>0-</v>
      </c>
      <c r="H14600" s="7" t="str">
        <f>IF(F14600&lt;0,"0-",IF(F14600=0,"0",IF(F14600&lt;3.01,"0+ to 3",IF(F14600&lt;6.01,"3+ to 6",IF(F14600&lt;9.01,"6+ to 9",IF(F14600&lt;12.01,"9+ to 12",IF(F14600&lt;15.01,"12+ to 15",IF(F14600&lt;18.01,"15+ to 18",IF(F14600&lt;21.01,"18+ to 21",IF(F14600&lt;24.01,"21+ to 24",IF(F14600&lt;27.01,"24+ to 27",IF(F14600&lt;30.01,"27+ to 30","30+"))))))))))))</f>
        <v>6+ to 9</v>
      </c>
      <c r="I14600" t="str">
        <f>IF(G14600&lt;&gt;H14600,"DIFF","")</f>
        <v>DIFF</v>
      </c>
    </row>
    <row r="14601" spans="1:9">
      <c r="A14601" t="s">
        <v>102</v>
      </c>
      <c r="B14601" t="s">
        <v>265</v>
      </c>
      <c r="C14601" s="1">
        <v>110138688</v>
      </c>
      <c r="D14601" s="1">
        <v>2</v>
      </c>
      <c r="E14601" s="1">
        <v>-3</v>
      </c>
      <c r="F14601" s="1">
        <v>3</v>
      </c>
      <c r="G14601" s="7" t="str">
        <f>IF(E14601&lt;0,"0-",IF(E14601=0,"0",IF(E14601&lt;3.01,"0+ to 3",IF(E14601&lt;6.01,"3+ to 6",IF(E14601&lt;9.01,"6+ to 9",IF(E14601&lt;12.01,"9+ to 12",IF(E14601&lt;15.01,"12+ to 15",IF(E14601&lt;18.01,"15+ to 18",IF(E14601&lt;21.01,"18+ to 21",IF(E14601&lt;24.01,"21+ to 24",IF(E14601&lt;27.01,"24+ to 27",IF(E14601&lt;30.01,"27+ to 30","30+"))))))))))))</f>
        <v>0-</v>
      </c>
      <c r="H14601" s="7" t="str">
        <f>IF(F14601&lt;0,"0-",IF(F14601=0,"0",IF(F14601&lt;3.01,"0+ to 3",IF(F14601&lt;6.01,"3+ to 6",IF(F14601&lt;9.01,"6+ to 9",IF(F14601&lt;12.01,"9+ to 12",IF(F14601&lt;15.01,"12+ to 15",IF(F14601&lt;18.01,"15+ to 18",IF(F14601&lt;21.01,"18+ to 21",IF(F14601&lt;24.01,"21+ to 24",IF(F14601&lt;27.01,"24+ to 27",IF(F14601&lt;30.01,"27+ to 30","30+"))))))))))))</f>
        <v>0+ to 3</v>
      </c>
      <c r="I14601" t="str">
        <f>IF(G14601&lt;&gt;H14601,"DIFF","")</f>
        <v>DIFF</v>
      </c>
    </row>
    <row r="14602" spans="1:9">
      <c r="A14602" t="s">
        <v>102</v>
      </c>
      <c r="B14602" t="s">
        <v>265</v>
      </c>
      <c r="C14602" s="1">
        <v>110139301</v>
      </c>
      <c r="D14602" s="1">
        <v>3</v>
      </c>
      <c r="E14602" s="1">
        <v>-3</v>
      </c>
      <c r="F14602" s="1">
        <v>1</v>
      </c>
      <c r="G14602" s="7" t="str">
        <f>IF(E14602&lt;0,"0-",IF(E14602=0,"0",IF(E14602&lt;3.01,"0+ to 3",IF(E14602&lt;6.01,"3+ to 6",IF(E14602&lt;9.01,"6+ to 9",IF(E14602&lt;12.01,"9+ to 12",IF(E14602&lt;15.01,"12+ to 15",IF(E14602&lt;18.01,"15+ to 18",IF(E14602&lt;21.01,"18+ to 21",IF(E14602&lt;24.01,"21+ to 24",IF(E14602&lt;27.01,"24+ to 27",IF(E14602&lt;30.01,"27+ to 30","30+"))))))))))))</f>
        <v>0-</v>
      </c>
      <c r="H14602" s="7" t="str">
        <f>IF(F14602&lt;0,"0-",IF(F14602=0,"0",IF(F14602&lt;3.01,"0+ to 3",IF(F14602&lt;6.01,"3+ to 6",IF(F14602&lt;9.01,"6+ to 9",IF(F14602&lt;12.01,"9+ to 12",IF(F14602&lt;15.01,"12+ to 15",IF(F14602&lt;18.01,"15+ to 18",IF(F14602&lt;21.01,"18+ to 21",IF(F14602&lt;24.01,"21+ to 24",IF(F14602&lt;27.01,"24+ to 27",IF(F14602&lt;30.01,"27+ to 30","30+"))))))))))))</f>
        <v>0+ to 3</v>
      </c>
      <c r="I14602" t="str">
        <f>IF(G14602&lt;&gt;H14602,"DIFF","")</f>
        <v>DIFF</v>
      </c>
    </row>
    <row r="14603" spans="1:9">
      <c r="A14603" t="s">
        <v>102</v>
      </c>
      <c r="B14603" t="s">
        <v>265</v>
      </c>
      <c r="C14603" s="1">
        <v>110140551</v>
      </c>
      <c r="D14603" s="1">
        <v>4</v>
      </c>
      <c r="E14603" s="1">
        <v>-1</v>
      </c>
      <c r="F14603" s="1">
        <v>4</v>
      </c>
      <c r="G14603" s="7" t="str">
        <f>IF(E14603&lt;0,"0-",IF(E14603=0,"0",IF(E14603&lt;3.01,"0+ to 3",IF(E14603&lt;6.01,"3+ to 6",IF(E14603&lt;9.01,"6+ to 9",IF(E14603&lt;12.01,"9+ to 12",IF(E14603&lt;15.01,"12+ to 15",IF(E14603&lt;18.01,"15+ to 18",IF(E14603&lt;21.01,"18+ to 21",IF(E14603&lt;24.01,"21+ to 24",IF(E14603&lt;27.01,"24+ to 27",IF(E14603&lt;30.01,"27+ to 30","30+"))))))))))))</f>
        <v>0-</v>
      </c>
      <c r="H14603" s="7" t="str">
        <f>IF(F14603&lt;0,"0-",IF(F14603=0,"0",IF(F14603&lt;3.01,"0+ to 3",IF(F14603&lt;6.01,"3+ to 6",IF(F14603&lt;9.01,"6+ to 9",IF(F14603&lt;12.01,"9+ to 12",IF(F14603&lt;15.01,"12+ to 15",IF(F14603&lt;18.01,"15+ to 18",IF(F14603&lt;21.01,"18+ to 21",IF(F14603&lt;24.01,"21+ to 24",IF(F14603&lt;27.01,"24+ to 27",IF(F14603&lt;30.01,"27+ to 30","30+"))))))))))))</f>
        <v>3+ to 6</v>
      </c>
      <c r="I14603" t="str">
        <f>IF(G14603&lt;&gt;H14603,"DIFF","")</f>
        <v>DIFF</v>
      </c>
    </row>
    <row r="14604" spans="1:9">
      <c r="A14604" t="s">
        <v>102</v>
      </c>
      <c r="B14604" t="s">
        <v>265</v>
      </c>
      <c r="C14604" s="1">
        <v>110146437</v>
      </c>
      <c r="D14604" s="1">
        <v>2</v>
      </c>
      <c r="E14604" s="1">
        <v>-3</v>
      </c>
      <c r="F14604" s="1">
        <v>4</v>
      </c>
      <c r="G14604" s="7" t="str">
        <f>IF(E14604&lt;0,"0-",IF(E14604=0,"0",IF(E14604&lt;3.01,"0+ to 3",IF(E14604&lt;6.01,"3+ to 6",IF(E14604&lt;9.01,"6+ to 9",IF(E14604&lt;12.01,"9+ to 12",IF(E14604&lt;15.01,"12+ to 15",IF(E14604&lt;18.01,"15+ to 18",IF(E14604&lt;21.01,"18+ to 21",IF(E14604&lt;24.01,"21+ to 24",IF(E14604&lt;27.01,"24+ to 27",IF(E14604&lt;30.01,"27+ to 30","30+"))))))))))))</f>
        <v>0-</v>
      </c>
      <c r="H14604" s="7" t="str">
        <f>IF(F14604&lt;0,"0-",IF(F14604=0,"0",IF(F14604&lt;3.01,"0+ to 3",IF(F14604&lt;6.01,"3+ to 6",IF(F14604&lt;9.01,"6+ to 9",IF(F14604&lt;12.01,"9+ to 12",IF(F14604&lt;15.01,"12+ to 15",IF(F14604&lt;18.01,"15+ to 18",IF(F14604&lt;21.01,"18+ to 21",IF(F14604&lt;24.01,"21+ to 24",IF(F14604&lt;27.01,"24+ to 27",IF(F14604&lt;30.01,"27+ to 30","30+"))))))))))))</f>
        <v>3+ to 6</v>
      </c>
      <c r="I14604" t="str">
        <f>IF(G14604&lt;&gt;H14604,"DIFF","")</f>
        <v>DIFF</v>
      </c>
    </row>
    <row r="14605" spans="1:9">
      <c r="A14605" t="s">
        <v>102</v>
      </c>
      <c r="B14605" t="s">
        <v>265</v>
      </c>
      <c r="C14605" s="1">
        <v>110148816</v>
      </c>
      <c r="D14605" s="1">
        <v>2</v>
      </c>
      <c r="E14605" s="1">
        <v>-4</v>
      </c>
      <c r="F14605" s="1">
        <v>11</v>
      </c>
      <c r="G14605" s="7" t="str">
        <f>IF(E14605&lt;0,"0-",IF(E14605=0,"0",IF(E14605&lt;3.01,"0+ to 3",IF(E14605&lt;6.01,"3+ to 6",IF(E14605&lt;9.01,"6+ to 9",IF(E14605&lt;12.01,"9+ to 12",IF(E14605&lt;15.01,"12+ to 15",IF(E14605&lt;18.01,"15+ to 18",IF(E14605&lt;21.01,"18+ to 21",IF(E14605&lt;24.01,"21+ to 24",IF(E14605&lt;27.01,"24+ to 27",IF(E14605&lt;30.01,"27+ to 30","30+"))))))))))))</f>
        <v>0-</v>
      </c>
      <c r="H14605" s="7" t="str">
        <f>IF(F14605&lt;0,"0-",IF(F14605=0,"0",IF(F14605&lt;3.01,"0+ to 3",IF(F14605&lt;6.01,"3+ to 6",IF(F14605&lt;9.01,"6+ to 9",IF(F14605&lt;12.01,"9+ to 12",IF(F14605&lt;15.01,"12+ to 15",IF(F14605&lt;18.01,"15+ to 18",IF(F14605&lt;21.01,"18+ to 21",IF(F14605&lt;24.01,"21+ to 24",IF(F14605&lt;27.01,"24+ to 27",IF(F14605&lt;30.01,"27+ to 30","30+"))))))))))))</f>
        <v>9+ to 12</v>
      </c>
      <c r="I14605" t="str">
        <f>IF(G14605&lt;&gt;H14605,"DIFF","")</f>
        <v>DIFF</v>
      </c>
    </row>
    <row r="14606" spans="1:9">
      <c r="A14606" t="s">
        <v>102</v>
      </c>
      <c r="B14606" t="s">
        <v>265</v>
      </c>
      <c r="C14606" s="1">
        <v>110153063</v>
      </c>
      <c r="D14606" s="1">
        <v>2</v>
      </c>
      <c r="E14606" s="1">
        <v>0</v>
      </c>
      <c r="F14606" s="1">
        <v>2</v>
      </c>
      <c r="G14606" s="7" t="str">
        <f>IF(E14606&lt;0,"0-",IF(E14606=0,"0",IF(E14606&lt;3.01,"0+ to 3",IF(E14606&lt;6.01,"3+ to 6",IF(E14606&lt;9.01,"6+ to 9",IF(E14606&lt;12.01,"9+ to 12",IF(E14606&lt;15.01,"12+ to 15",IF(E14606&lt;18.01,"15+ to 18",IF(E14606&lt;21.01,"18+ to 21",IF(E14606&lt;24.01,"21+ to 24",IF(E14606&lt;27.01,"24+ to 27",IF(E14606&lt;30.01,"27+ to 30","30+"))))))))))))</f>
        <v>0</v>
      </c>
      <c r="H14606" s="7" t="str">
        <f>IF(F14606&lt;0,"0-",IF(F14606=0,"0",IF(F14606&lt;3.01,"0+ to 3",IF(F14606&lt;6.01,"3+ to 6",IF(F14606&lt;9.01,"6+ to 9",IF(F14606&lt;12.01,"9+ to 12",IF(F14606&lt;15.01,"12+ to 15",IF(F14606&lt;18.01,"15+ to 18",IF(F14606&lt;21.01,"18+ to 21",IF(F14606&lt;24.01,"21+ to 24",IF(F14606&lt;27.01,"24+ to 27",IF(F14606&lt;30.01,"27+ to 30","30+"))))))))))))</f>
        <v>0+ to 3</v>
      </c>
      <c r="I14606" t="str">
        <f>IF(G14606&lt;&gt;H14606,"DIFF","")</f>
        <v>DIFF</v>
      </c>
    </row>
    <row r="14607" spans="1:9">
      <c r="A14607" t="s">
        <v>102</v>
      </c>
      <c r="B14607" t="s">
        <v>265</v>
      </c>
      <c r="C14607" s="1">
        <v>110154391</v>
      </c>
      <c r="D14607" s="1">
        <v>5</v>
      </c>
      <c r="E14607" s="1">
        <v>0</v>
      </c>
      <c r="F14607" s="1">
        <v>0</v>
      </c>
      <c r="G14607" s="7" t="str">
        <f>IF(E14607&lt;0,"0-",IF(E14607=0,"0",IF(E14607&lt;3.01,"0+ to 3",IF(E14607&lt;6.01,"3+ to 6",IF(E14607&lt;9.01,"6+ to 9",IF(E14607&lt;12.01,"9+ to 12",IF(E14607&lt;15.01,"12+ to 15",IF(E14607&lt;18.01,"15+ to 18",IF(E14607&lt;21.01,"18+ to 21",IF(E14607&lt;24.01,"21+ to 24",IF(E14607&lt;27.01,"24+ to 27",IF(E14607&lt;30.01,"27+ to 30","30+"))))))))))))</f>
        <v>0</v>
      </c>
      <c r="H14607" s="7" t="str">
        <f>IF(F14607&lt;0,"0-",IF(F14607=0,"0",IF(F14607&lt;3.01,"0+ to 3",IF(F14607&lt;6.01,"3+ to 6",IF(F14607&lt;9.01,"6+ to 9",IF(F14607&lt;12.01,"9+ to 12",IF(F14607&lt;15.01,"12+ to 15",IF(F14607&lt;18.01,"15+ to 18",IF(F14607&lt;21.01,"18+ to 21",IF(F14607&lt;24.01,"21+ to 24",IF(F14607&lt;27.01,"24+ to 27",IF(F14607&lt;30.01,"27+ to 30","30+"))))))))))))</f>
        <v>0</v>
      </c>
      <c r="I14607" t="str">
        <f>IF(G14607&lt;&gt;H14607,"DIFF","")</f>
        <v/>
      </c>
    </row>
    <row r="14608" spans="1:9">
      <c r="A14608" t="s">
        <v>103</v>
      </c>
      <c r="B14608" t="s">
        <v>265</v>
      </c>
      <c r="C14608" s="1">
        <v>110154578</v>
      </c>
      <c r="D14608" s="1">
        <v>2</v>
      </c>
      <c r="E14608" s="1">
        <v>-7</v>
      </c>
      <c r="F14608" s="1">
        <v>11</v>
      </c>
      <c r="G14608" s="7" t="str">
        <f>IF(E14608&lt;0,"0-",IF(E14608=0,"0",IF(E14608&lt;3.01,"0+ to 3",IF(E14608&lt;6.01,"3+ to 6",IF(E14608&lt;9.01,"6+ to 9",IF(E14608&lt;12.01,"9+ to 12",IF(E14608&lt;15.01,"12+ to 15",IF(E14608&lt;18.01,"15+ to 18",IF(E14608&lt;21.01,"18+ to 21",IF(E14608&lt;24.01,"21+ to 24",IF(E14608&lt;27.01,"24+ to 27",IF(E14608&lt;30.01,"27+ to 30","30+"))))))))))))</f>
        <v>0-</v>
      </c>
      <c r="H14608" s="7" t="str">
        <f>IF(F14608&lt;0,"0-",IF(F14608=0,"0",IF(F14608&lt;3.01,"0+ to 3",IF(F14608&lt;6.01,"3+ to 6",IF(F14608&lt;9.01,"6+ to 9",IF(F14608&lt;12.01,"9+ to 12",IF(F14608&lt;15.01,"12+ to 15",IF(F14608&lt;18.01,"15+ to 18",IF(F14608&lt;21.01,"18+ to 21",IF(F14608&lt;24.01,"21+ to 24",IF(F14608&lt;27.01,"24+ to 27",IF(F14608&lt;30.01,"27+ to 30","30+"))))))))))))</f>
        <v>9+ to 12</v>
      </c>
      <c r="I14608" t="str">
        <f>IF(G14608&lt;&gt;H14608,"DIFF","")</f>
        <v>DIFF</v>
      </c>
    </row>
    <row r="14609" spans="1:9">
      <c r="A14609" t="s">
        <v>102</v>
      </c>
      <c r="B14609" t="s">
        <v>265</v>
      </c>
      <c r="C14609" s="1">
        <v>110159614</v>
      </c>
      <c r="D14609" s="1">
        <v>2</v>
      </c>
      <c r="E14609" s="1">
        <v>-6</v>
      </c>
      <c r="F14609" s="1">
        <v>12</v>
      </c>
      <c r="G14609" s="7" t="str">
        <f>IF(E14609&lt;0,"0-",IF(E14609=0,"0",IF(E14609&lt;3.01,"0+ to 3",IF(E14609&lt;6.01,"3+ to 6",IF(E14609&lt;9.01,"6+ to 9",IF(E14609&lt;12.01,"9+ to 12",IF(E14609&lt;15.01,"12+ to 15",IF(E14609&lt;18.01,"15+ to 18",IF(E14609&lt;21.01,"18+ to 21",IF(E14609&lt;24.01,"21+ to 24",IF(E14609&lt;27.01,"24+ to 27",IF(E14609&lt;30.01,"27+ to 30","30+"))))))))))))</f>
        <v>0-</v>
      </c>
      <c r="H14609" s="7" t="str">
        <f>IF(F14609&lt;0,"0-",IF(F14609=0,"0",IF(F14609&lt;3.01,"0+ to 3",IF(F14609&lt;6.01,"3+ to 6",IF(F14609&lt;9.01,"6+ to 9",IF(F14609&lt;12.01,"9+ to 12",IF(F14609&lt;15.01,"12+ to 15",IF(F14609&lt;18.01,"15+ to 18",IF(F14609&lt;21.01,"18+ to 21",IF(F14609&lt;24.01,"21+ to 24",IF(F14609&lt;27.01,"24+ to 27",IF(F14609&lt;30.01,"27+ to 30","30+"))))))))))))</f>
        <v>9+ to 12</v>
      </c>
      <c r="I14609" t="str">
        <f>IF(G14609&lt;&gt;H14609,"DIFF","")</f>
        <v>DIFF</v>
      </c>
    </row>
    <row r="14610" spans="1:9">
      <c r="A14610" t="s">
        <v>102</v>
      </c>
      <c r="B14610" t="s">
        <v>263</v>
      </c>
      <c r="C14610" s="1">
        <v>110228086</v>
      </c>
      <c r="D14610" s="1">
        <v>2</v>
      </c>
      <c r="E14610" s="1">
        <v>-11</v>
      </c>
      <c r="F14610" s="1">
        <v>14</v>
      </c>
      <c r="G14610" s="7" t="str">
        <f>IF(E14610&lt;0,"0-",IF(E14610=0,"0",IF(E14610&lt;3.01,"0+ to 3",IF(E14610&lt;6.01,"3+ to 6",IF(E14610&lt;9.01,"6+ to 9",IF(E14610&lt;12.01,"9+ to 12",IF(E14610&lt;15.01,"12+ to 15",IF(E14610&lt;18.01,"15+ to 18",IF(E14610&lt;21.01,"18+ to 21",IF(E14610&lt;24.01,"21+ to 24",IF(E14610&lt;27.01,"24+ to 27",IF(E14610&lt;30.01,"27+ to 30","30+"))))))))))))</f>
        <v>0-</v>
      </c>
      <c r="H14610" s="7" t="str">
        <f>IF(F14610&lt;0,"0-",IF(F14610=0,"0",IF(F14610&lt;3.01,"0+ to 3",IF(F14610&lt;6.01,"3+ to 6",IF(F14610&lt;9.01,"6+ to 9",IF(F14610&lt;12.01,"9+ to 12",IF(F14610&lt;15.01,"12+ to 15",IF(F14610&lt;18.01,"15+ to 18",IF(F14610&lt;21.01,"18+ to 21",IF(F14610&lt;24.01,"21+ to 24",IF(F14610&lt;27.01,"24+ to 27",IF(F14610&lt;30.01,"27+ to 30","30+"))))))))))))</f>
        <v>12+ to 15</v>
      </c>
      <c r="I14610" t="str">
        <f>IF(G14610&lt;&gt;H14610,"DIFF","")</f>
        <v>DIFF</v>
      </c>
    </row>
    <row r="14611" spans="1:9">
      <c r="A14611" t="s">
        <v>102</v>
      </c>
      <c r="B14611" t="s">
        <v>263</v>
      </c>
      <c r="C14611" s="1">
        <v>110229424</v>
      </c>
      <c r="D14611" s="1">
        <v>5</v>
      </c>
      <c r="E14611" s="1">
        <v>0</v>
      </c>
      <c r="F14611" s="1">
        <v>0</v>
      </c>
      <c r="G14611" s="7" t="str">
        <f>IF(E14611&lt;0,"0-",IF(E14611=0,"0",IF(E14611&lt;3.01,"0+ to 3",IF(E14611&lt;6.01,"3+ to 6",IF(E14611&lt;9.01,"6+ to 9",IF(E14611&lt;12.01,"9+ to 12",IF(E14611&lt;15.01,"12+ to 15",IF(E14611&lt;18.01,"15+ to 18",IF(E14611&lt;21.01,"18+ to 21",IF(E14611&lt;24.01,"21+ to 24",IF(E14611&lt;27.01,"24+ to 27",IF(E14611&lt;30.01,"27+ to 30","30+"))))))))))))</f>
        <v>0</v>
      </c>
      <c r="H14611" s="7" t="str">
        <f>IF(F14611&lt;0,"0-",IF(F14611=0,"0",IF(F14611&lt;3.01,"0+ to 3",IF(F14611&lt;6.01,"3+ to 6",IF(F14611&lt;9.01,"6+ to 9",IF(F14611&lt;12.01,"9+ to 12",IF(F14611&lt;15.01,"12+ to 15",IF(F14611&lt;18.01,"15+ to 18",IF(F14611&lt;21.01,"18+ to 21",IF(F14611&lt;24.01,"21+ to 24",IF(F14611&lt;27.01,"24+ to 27",IF(F14611&lt;30.01,"27+ to 30","30+"))))))))))))</f>
        <v>0</v>
      </c>
      <c r="I14611" t="str">
        <f>IF(G14611&lt;&gt;H14611,"DIFF","")</f>
        <v/>
      </c>
    </row>
    <row r="14612" spans="1:9">
      <c r="A14612" t="s">
        <v>102</v>
      </c>
      <c r="B14612" t="s">
        <v>263</v>
      </c>
      <c r="C14612" s="1">
        <v>110229822</v>
      </c>
      <c r="D14612" s="1">
        <v>2</v>
      </c>
      <c r="E14612" s="1">
        <v>-6</v>
      </c>
      <c r="F14612" s="1">
        <v>11</v>
      </c>
      <c r="G14612" s="7" t="str">
        <f>IF(E14612&lt;0,"0-",IF(E14612=0,"0",IF(E14612&lt;3.01,"0+ to 3",IF(E14612&lt;6.01,"3+ to 6",IF(E14612&lt;9.01,"6+ to 9",IF(E14612&lt;12.01,"9+ to 12",IF(E14612&lt;15.01,"12+ to 15",IF(E14612&lt;18.01,"15+ to 18",IF(E14612&lt;21.01,"18+ to 21",IF(E14612&lt;24.01,"21+ to 24",IF(E14612&lt;27.01,"24+ to 27",IF(E14612&lt;30.01,"27+ to 30","30+"))))))))))))</f>
        <v>0-</v>
      </c>
      <c r="H14612" s="7" t="str">
        <f>IF(F14612&lt;0,"0-",IF(F14612=0,"0",IF(F14612&lt;3.01,"0+ to 3",IF(F14612&lt;6.01,"3+ to 6",IF(F14612&lt;9.01,"6+ to 9",IF(F14612&lt;12.01,"9+ to 12",IF(F14612&lt;15.01,"12+ to 15",IF(F14612&lt;18.01,"15+ to 18",IF(F14612&lt;21.01,"18+ to 21",IF(F14612&lt;24.01,"21+ to 24",IF(F14612&lt;27.01,"24+ to 27",IF(F14612&lt;30.01,"27+ to 30","30+"))))))))))))</f>
        <v>9+ to 12</v>
      </c>
      <c r="I14612" t="str">
        <f>IF(G14612&lt;&gt;H14612,"DIFF","")</f>
        <v>DIFF</v>
      </c>
    </row>
    <row r="14613" spans="1:9">
      <c r="A14613" t="s">
        <v>102</v>
      </c>
      <c r="B14613" t="s">
        <v>263</v>
      </c>
      <c r="C14613" s="1">
        <v>110230164</v>
      </c>
      <c r="D14613" s="1">
        <v>2</v>
      </c>
      <c r="E14613" s="1">
        <v>0</v>
      </c>
      <c r="F14613" s="1">
        <v>0</v>
      </c>
      <c r="G14613" s="7" t="str">
        <f>IF(E14613&lt;0,"0-",IF(E14613=0,"0",IF(E14613&lt;3.01,"0+ to 3",IF(E14613&lt;6.01,"3+ to 6",IF(E14613&lt;9.01,"6+ to 9",IF(E14613&lt;12.01,"9+ to 12",IF(E14613&lt;15.01,"12+ to 15",IF(E14613&lt;18.01,"15+ to 18",IF(E14613&lt;21.01,"18+ to 21",IF(E14613&lt;24.01,"21+ to 24",IF(E14613&lt;27.01,"24+ to 27",IF(E14613&lt;30.01,"27+ to 30","30+"))))))))))))</f>
        <v>0</v>
      </c>
      <c r="H14613" s="7" t="str">
        <f>IF(F14613&lt;0,"0-",IF(F14613=0,"0",IF(F14613&lt;3.01,"0+ to 3",IF(F14613&lt;6.01,"3+ to 6",IF(F14613&lt;9.01,"6+ to 9",IF(F14613&lt;12.01,"9+ to 12",IF(F14613&lt;15.01,"12+ to 15",IF(F14613&lt;18.01,"15+ to 18",IF(F14613&lt;21.01,"18+ to 21",IF(F14613&lt;24.01,"21+ to 24",IF(F14613&lt;27.01,"24+ to 27",IF(F14613&lt;30.01,"27+ to 30","30+"))))))))))))</f>
        <v>0</v>
      </c>
      <c r="I14613" t="str">
        <f>IF(G14613&lt;&gt;H14613,"DIFF","")</f>
        <v/>
      </c>
    </row>
    <row r="14614" spans="1:9">
      <c r="A14614" t="s">
        <v>103</v>
      </c>
      <c r="B14614" t="s">
        <v>263</v>
      </c>
      <c r="C14614" s="1">
        <v>110230897</v>
      </c>
      <c r="D14614" s="1">
        <v>5</v>
      </c>
      <c r="E14614" s="1">
        <v>0</v>
      </c>
      <c r="F14614" s="1">
        <v>0</v>
      </c>
      <c r="G14614" s="7" t="str">
        <f>IF(E14614&lt;0,"0-",IF(E14614=0,"0",IF(E14614&lt;3.01,"0+ to 3",IF(E14614&lt;6.01,"3+ to 6",IF(E14614&lt;9.01,"6+ to 9",IF(E14614&lt;12.01,"9+ to 12",IF(E14614&lt;15.01,"12+ to 15",IF(E14614&lt;18.01,"15+ to 18",IF(E14614&lt;21.01,"18+ to 21",IF(E14614&lt;24.01,"21+ to 24",IF(E14614&lt;27.01,"24+ to 27",IF(E14614&lt;30.01,"27+ to 30","30+"))))))))))))</f>
        <v>0</v>
      </c>
      <c r="H14614" s="7" t="str">
        <f>IF(F14614&lt;0,"0-",IF(F14614=0,"0",IF(F14614&lt;3.01,"0+ to 3",IF(F14614&lt;6.01,"3+ to 6",IF(F14614&lt;9.01,"6+ to 9",IF(F14614&lt;12.01,"9+ to 12",IF(F14614&lt;15.01,"12+ to 15",IF(F14614&lt;18.01,"15+ to 18",IF(F14614&lt;21.01,"18+ to 21",IF(F14614&lt;24.01,"21+ to 24",IF(F14614&lt;27.01,"24+ to 27",IF(F14614&lt;30.01,"27+ to 30","30+"))))))))))))</f>
        <v>0</v>
      </c>
      <c r="I14614" t="str">
        <f>IF(G14614&lt;&gt;H14614,"DIFF","")</f>
        <v/>
      </c>
    </row>
    <row r="14615" spans="1:9">
      <c r="A14615" t="s">
        <v>102</v>
      </c>
      <c r="B14615" t="s">
        <v>263</v>
      </c>
      <c r="C14615" s="1">
        <v>110232389</v>
      </c>
      <c r="D14615" s="1">
        <v>2</v>
      </c>
      <c r="E14615" s="1">
        <v>-8</v>
      </c>
      <c r="F14615" s="1">
        <v>13</v>
      </c>
      <c r="G14615" s="7" t="str">
        <f>IF(E14615&lt;0,"0-",IF(E14615=0,"0",IF(E14615&lt;3.01,"0+ to 3",IF(E14615&lt;6.01,"3+ to 6",IF(E14615&lt;9.01,"6+ to 9",IF(E14615&lt;12.01,"9+ to 12",IF(E14615&lt;15.01,"12+ to 15",IF(E14615&lt;18.01,"15+ to 18",IF(E14615&lt;21.01,"18+ to 21",IF(E14615&lt;24.01,"21+ to 24",IF(E14615&lt;27.01,"24+ to 27",IF(E14615&lt;30.01,"27+ to 30","30+"))))))))))))</f>
        <v>0-</v>
      </c>
      <c r="H14615" s="7" t="str">
        <f>IF(F14615&lt;0,"0-",IF(F14615=0,"0",IF(F14615&lt;3.01,"0+ to 3",IF(F14615&lt;6.01,"3+ to 6",IF(F14615&lt;9.01,"6+ to 9",IF(F14615&lt;12.01,"9+ to 12",IF(F14615&lt;15.01,"12+ to 15",IF(F14615&lt;18.01,"15+ to 18",IF(F14615&lt;21.01,"18+ to 21",IF(F14615&lt;24.01,"21+ to 24",IF(F14615&lt;27.01,"24+ to 27",IF(F14615&lt;30.01,"27+ to 30","30+"))))))))))))</f>
        <v>12+ to 15</v>
      </c>
      <c r="I14615" t="str">
        <f>IF(G14615&lt;&gt;H14615,"DIFF","")</f>
        <v>DIFF</v>
      </c>
    </row>
    <row r="14616" spans="1:9">
      <c r="A14616" t="s">
        <v>103</v>
      </c>
      <c r="B14616" t="s">
        <v>263</v>
      </c>
      <c r="C14616" s="1">
        <v>110233767</v>
      </c>
      <c r="D14616" s="1">
        <v>2</v>
      </c>
      <c r="E14616" s="1">
        <v>-3</v>
      </c>
      <c r="F14616" s="1">
        <v>2</v>
      </c>
      <c r="G14616" s="7" t="str">
        <f>IF(E14616&lt;0,"0-",IF(E14616=0,"0",IF(E14616&lt;3.01,"0+ to 3",IF(E14616&lt;6.01,"3+ to 6",IF(E14616&lt;9.01,"6+ to 9",IF(E14616&lt;12.01,"9+ to 12",IF(E14616&lt;15.01,"12+ to 15",IF(E14616&lt;18.01,"15+ to 18",IF(E14616&lt;21.01,"18+ to 21",IF(E14616&lt;24.01,"21+ to 24",IF(E14616&lt;27.01,"24+ to 27",IF(E14616&lt;30.01,"27+ to 30","30+"))))))))))))</f>
        <v>0-</v>
      </c>
      <c r="H14616" s="7" t="str">
        <f>IF(F14616&lt;0,"0-",IF(F14616=0,"0",IF(F14616&lt;3.01,"0+ to 3",IF(F14616&lt;6.01,"3+ to 6",IF(F14616&lt;9.01,"6+ to 9",IF(F14616&lt;12.01,"9+ to 12",IF(F14616&lt;15.01,"12+ to 15",IF(F14616&lt;18.01,"15+ to 18",IF(F14616&lt;21.01,"18+ to 21",IF(F14616&lt;24.01,"21+ to 24",IF(F14616&lt;27.01,"24+ to 27",IF(F14616&lt;30.01,"27+ to 30","30+"))))))))))))</f>
        <v>0+ to 3</v>
      </c>
      <c r="I14616" t="str">
        <f>IF(G14616&lt;&gt;H14616,"DIFF","")</f>
        <v>DIFF</v>
      </c>
    </row>
    <row r="14617" spans="1:9">
      <c r="A14617" t="s">
        <v>102</v>
      </c>
      <c r="B14617" t="s">
        <v>263</v>
      </c>
      <c r="C14617" s="1">
        <v>110236182</v>
      </c>
      <c r="D14617" s="1">
        <v>5</v>
      </c>
      <c r="E14617" s="1">
        <v>0</v>
      </c>
      <c r="F14617" s="1">
        <v>0</v>
      </c>
      <c r="G14617" s="7" t="str">
        <f>IF(E14617&lt;0,"0-",IF(E14617=0,"0",IF(E14617&lt;3.01,"0+ to 3",IF(E14617&lt;6.01,"3+ to 6",IF(E14617&lt;9.01,"6+ to 9",IF(E14617&lt;12.01,"9+ to 12",IF(E14617&lt;15.01,"12+ to 15",IF(E14617&lt;18.01,"15+ to 18",IF(E14617&lt;21.01,"18+ to 21",IF(E14617&lt;24.01,"21+ to 24",IF(E14617&lt;27.01,"24+ to 27",IF(E14617&lt;30.01,"27+ to 30","30+"))))))))))))</f>
        <v>0</v>
      </c>
      <c r="H14617" s="7" t="str">
        <f>IF(F14617&lt;0,"0-",IF(F14617=0,"0",IF(F14617&lt;3.01,"0+ to 3",IF(F14617&lt;6.01,"3+ to 6",IF(F14617&lt;9.01,"6+ to 9",IF(F14617&lt;12.01,"9+ to 12",IF(F14617&lt;15.01,"12+ to 15",IF(F14617&lt;18.01,"15+ to 18",IF(F14617&lt;21.01,"18+ to 21",IF(F14617&lt;24.01,"21+ to 24",IF(F14617&lt;27.01,"24+ to 27",IF(F14617&lt;30.01,"27+ to 30","30+"))))))))))))</f>
        <v>0</v>
      </c>
      <c r="I14617" t="str">
        <f>IF(G14617&lt;&gt;H14617,"DIFF","")</f>
        <v/>
      </c>
    </row>
    <row r="14618" spans="1:9">
      <c r="A14618" t="s">
        <v>102</v>
      </c>
      <c r="B14618" t="s">
        <v>263</v>
      </c>
      <c r="C14618" s="1">
        <v>110241447</v>
      </c>
      <c r="D14618" s="1">
        <v>2</v>
      </c>
      <c r="E14618" s="1">
        <v>-5</v>
      </c>
      <c r="F14618" s="1">
        <v>9</v>
      </c>
      <c r="G14618" s="7" t="str">
        <f>IF(E14618&lt;0,"0-",IF(E14618=0,"0",IF(E14618&lt;3.01,"0+ to 3",IF(E14618&lt;6.01,"3+ to 6",IF(E14618&lt;9.01,"6+ to 9",IF(E14618&lt;12.01,"9+ to 12",IF(E14618&lt;15.01,"12+ to 15",IF(E14618&lt;18.01,"15+ to 18",IF(E14618&lt;21.01,"18+ to 21",IF(E14618&lt;24.01,"21+ to 24",IF(E14618&lt;27.01,"24+ to 27",IF(E14618&lt;30.01,"27+ to 30","30+"))))))))))))</f>
        <v>0-</v>
      </c>
      <c r="H14618" s="7" t="str">
        <f>IF(F14618&lt;0,"0-",IF(F14618=0,"0",IF(F14618&lt;3.01,"0+ to 3",IF(F14618&lt;6.01,"3+ to 6",IF(F14618&lt;9.01,"6+ to 9",IF(F14618&lt;12.01,"9+ to 12",IF(F14618&lt;15.01,"12+ to 15",IF(F14618&lt;18.01,"15+ to 18",IF(F14618&lt;21.01,"18+ to 21",IF(F14618&lt;24.01,"21+ to 24",IF(F14618&lt;27.01,"24+ to 27",IF(F14618&lt;30.01,"27+ to 30","30+"))))))))))))</f>
        <v>6+ to 9</v>
      </c>
      <c r="I14618" t="str">
        <f>IF(G14618&lt;&gt;H14618,"DIFF","")</f>
        <v>DIFF</v>
      </c>
    </row>
    <row r="14619" spans="1:9">
      <c r="A14619" t="s">
        <v>102</v>
      </c>
      <c r="B14619" t="s">
        <v>263</v>
      </c>
      <c r="C14619" s="1">
        <v>110242713</v>
      </c>
      <c r="D14619" s="1">
        <v>2</v>
      </c>
      <c r="E14619" s="1">
        <v>0</v>
      </c>
      <c r="F14619" s="1">
        <v>7</v>
      </c>
      <c r="G14619" s="7" t="str">
        <f>IF(E14619&lt;0,"0-",IF(E14619=0,"0",IF(E14619&lt;3.01,"0+ to 3",IF(E14619&lt;6.01,"3+ to 6",IF(E14619&lt;9.01,"6+ to 9",IF(E14619&lt;12.01,"9+ to 12",IF(E14619&lt;15.01,"12+ to 15",IF(E14619&lt;18.01,"15+ to 18",IF(E14619&lt;21.01,"18+ to 21",IF(E14619&lt;24.01,"21+ to 24",IF(E14619&lt;27.01,"24+ to 27",IF(E14619&lt;30.01,"27+ to 30","30+"))))))))))))</f>
        <v>0</v>
      </c>
      <c r="H14619" s="7" t="str">
        <f>IF(F14619&lt;0,"0-",IF(F14619=0,"0",IF(F14619&lt;3.01,"0+ to 3",IF(F14619&lt;6.01,"3+ to 6",IF(F14619&lt;9.01,"6+ to 9",IF(F14619&lt;12.01,"9+ to 12",IF(F14619&lt;15.01,"12+ to 15",IF(F14619&lt;18.01,"15+ to 18",IF(F14619&lt;21.01,"18+ to 21",IF(F14619&lt;24.01,"21+ to 24",IF(F14619&lt;27.01,"24+ to 27",IF(F14619&lt;30.01,"27+ to 30","30+"))))))))))))</f>
        <v>6+ to 9</v>
      </c>
      <c r="I14619" t="str">
        <f>IF(G14619&lt;&gt;H14619,"DIFF","")</f>
        <v>DIFF</v>
      </c>
    </row>
    <row r="14620" spans="1:9">
      <c r="A14620" t="s">
        <v>102</v>
      </c>
      <c r="B14620" t="s">
        <v>263</v>
      </c>
      <c r="C14620" s="1">
        <v>110244853</v>
      </c>
      <c r="D14620" s="1">
        <v>2</v>
      </c>
      <c r="E14620" s="1">
        <v>0</v>
      </c>
      <c r="F14620" s="1">
        <v>4</v>
      </c>
      <c r="G14620" s="7" t="str">
        <f>IF(E14620&lt;0,"0-",IF(E14620=0,"0",IF(E14620&lt;3.01,"0+ to 3",IF(E14620&lt;6.01,"3+ to 6",IF(E14620&lt;9.01,"6+ to 9",IF(E14620&lt;12.01,"9+ to 12",IF(E14620&lt;15.01,"12+ to 15",IF(E14620&lt;18.01,"15+ to 18",IF(E14620&lt;21.01,"18+ to 21",IF(E14620&lt;24.01,"21+ to 24",IF(E14620&lt;27.01,"24+ to 27",IF(E14620&lt;30.01,"27+ to 30","30+"))))))))))))</f>
        <v>0</v>
      </c>
      <c r="H14620" s="7" t="str">
        <f>IF(F14620&lt;0,"0-",IF(F14620=0,"0",IF(F14620&lt;3.01,"0+ to 3",IF(F14620&lt;6.01,"3+ to 6",IF(F14620&lt;9.01,"6+ to 9",IF(F14620&lt;12.01,"9+ to 12",IF(F14620&lt;15.01,"12+ to 15",IF(F14620&lt;18.01,"15+ to 18",IF(F14620&lt;21.01,"18+ to 21",IF(F14620&lt;24.01,"21+ to 24",IF(F14620&lt;27.01,"24+ to 27",IF(F14620&lt;30.01,"27+ to 30","30+"))))))))))))</f>
        <v>3+ to 6</v>
      </c>
      <c r="I14620" t="str">
        <f>IF(G14620&lt;&gt;H14620,"DIFF","")</f>
        <v>DIFF</v>
      </c>
    </row>
    <row r="14621" spans="1:9">
      <c r="A14621" t="s">
        <v>102</v>
      </c>
      <c r="B14621" t="s">
        <v>263</v>
      </c>
      <c r="C14621" s="1">
        <v>110247061</v>
      </c>
      <c r="D14621" s="1">
        <v>2</v>
      </c>
      <c r="E14621" s="1">
        <v>-2</v>
      </c>
      <c r="F14621" s="1">
        <v>3</v>
      </c>
      <c r="G14621" s="7" t="str">
        <f>IF(E14621&lt;0,"0-",IF(E14621=0,"0",IF(E14621&lt;3.01,"0+ to 3",IF(E14621&lt;6.01,"3+ to 6",IF(E14621&lt;9.01,"6+ to 9",IF(E14621&lt;12.01,"9+ to 12",IF(E14621&lt;15.01,"12+ to 15",IF(E14621&lt;18.01,"15+ to 18",IF(E14621&lt;21.01,"18+ to 21",IF(E14621&lt;24.01,"21+ to 24",IF(E14621&lt;27.01,"24+ to 27",IF(E14621&lt;30.01,"27+ to 30","30+"))))))))))))</f>
        <v>0-</v>
      </c>
      <c r="H14621" s="7" t="str">
        <f>IF(F14621&lt;0,"0-",IF(F14621=0,"0",IF(F14621&lt;3.01,"0+ to 3",IF(F14621&lt;6.01,"3+ to 6",IF(F14621&lt;9.01,"6+ to 9",IF(F14621&lt;12.01,"9+ to 12",IF(F14621&lt;15.01,"12+ to 15",IF(F14621&lt;18.01,"15+ to 18",IF(F14621&lt;21.01,"18+ to 21",IF(F14621&lt;24.01,"21+ to 24",IF(F14621&lt;27.01,"24+ to 27",IF(F14621&lt;30.01,"27+ to 30","30+"))))))))))))</f>
        <v>0+ to 3</v>
      </c>
      <c r="I14621" t="str">
        <f>IF(G14621&lt;&gt;H14621,"DIFF","")</f>
        <v>DIFF</v>
      </c>
    </row>
    <row r="14622" spans="1:9">
      <c r="A14622" t="s">
        <v>102</v>
      </c>
      <c r="B14622" t="s">
        <v>263</v>
      </c>
      <c r="C14622" s="1">
        <v>110247811</v>
      </c>
      <c r="D14622" s="1">
        <v>5</v>
      </c>
      <c r="E14622" s="1">
        <v>-11</v>
      </c>
      <c r="F14622" s="1">
        <v>46</v>
      </c>
      <c r="G14622" s="7" t="str">
        <f>IF(E14622&lt;0,"0-",IF(E14622=0,"0",IF(E14622&lt;3.01,"0+ to 3",IF(E14622&lt;6.01,"3+ to 6",IF(E14622&lt;9.01,"6+ to 9",IF(E14622&lt;12.01,"9+ to 12",IF(E14622&lt;15.01,"12+ to 15",IF(E14622&lt;18.01,"15+ to 18",IF(E14622&lt;21.01,"18+ to 21",IF(E14622&lt;24.01,"21+ to 24",IF(E14622&lt;27.01,"24+ to 27",IF(E14622&lt;30.01,"27+ to 30","30+"))))))))))))</f>
        <v>0-</v>
      </c>
      <c r="H14622" s="7" t="str">
        <f>IF(F14622&lt;0,"0-",IF(F14622=0,"0",IF(F14622&lt;3.01,"0+ to 3",IF(F14622&lt;6.01,"3+ to 6",IF(F14622&lt;9.01,"6+ to 9",IF(F14622&lt;12.01,"9+ to 12",IF(F14622&lt;15.01,"12+ to 15",IF(F14622&lt;18.01,"15+ to 18",IF(F14622&lt;21.01,"18+ to 21",IF(F14622&lt;24.01,"21+ to 24",IF(F14622&lt;27.01,"24+ to 27",IF(F14622&lt;30.01,"27+ to 30","30+"))))))))))))</f>
        <v>30+</v>
      </c>
      <c r="I14622" t="str">
        <f>IF(G14622&lt;&gt;H14622,"DIFF","")</f>
        <v>DIFF</v>
      </c>
    </row>
    <row r="14623" spans="1:9">
      <c r="A14623" t="s">
        <v>102</v>
      </c>
      <c r="B14623" t="s">
        <v>263</v>
      </c>
      <c r="C14623" s="1">
        <v>110251197</v>
      </c>
      <c r="D14623" s="1">
        <v>2</v>
      </c>
      <c r="E14623" s="1">
        <v>-13</v>
      </c>
      <c r="F14623" s="1">
        <v>19</v>
      </c>
      <c r="G14623" s="7" t="str">
        <f>IF(E14623&lt;0,"0-",IF(E14623=0,"0",IF(E14623&lt;3.01,"0+ to 3",IF(E14623&lt;6.01,"3+ to 6",IF(E14623&lt;9.01,"6+ to 9",IF(E14623&lt;12.01,"9+ to 12",IF(E14623&lt;15.01,"12+ to 15",IF(E14623&lt;18.01,"15+ to 18",IF(E14623&lt;21.01,"18+ to 21",IF(E14623&lt;24.01,"21+ to 24",IF(E14623&lt;27.01,"24+ to 27",IF(E14623&lt;30.01,"27+ to 30","30+"))))))))))))</f>
        <v>0-</v>
      </c>
      <c r="H14623" s="7" t="str">
        <f>IF(F14623&lt;0,"0-",IF(F14623=0,"0",IF(F14623&lt;3.01,"0+ to 3",IF(F14623&lt;6.01,"3+ to 6",IF(F14623&lt;9.01,"6+ to 9",IF(F14623&lt;12.01,"9+ to 12",IF(F14623&lt;15.01,"12+ to 15",IF(F14623&lt;18.01,"15+ to 18",IF(F14623&lt;21.01,"18+ to 21",IF(F14623&lt;24.01,"21+ to 24",IF(F14623&lt;27.01,"24+ to 27",IF(F14623&lt;30.01,"27+ to 30","30+"))))))))))))</f>
        <v>18+ to 21</v>
      </c>
      <c r="I14623" t="str">
        <f>IF(G14623&lt;&gt;H14623,"DIFF","")</f>
        <v>DIFF</v>
      </c>
    </row>
    <row r="14624" spans="1:9">
      <c r="A14624" t="s">
        <v>102</v>
      </c>
      <c r="B14624" t="s">
        <v>262</v>
      </c>
      <c r="C14624" s="1">
        <v>110290361</v>
      </c>
      <c r="D14624" s="1">
        <v>2</v>
      </c>
      <c r="E14624" s="1">
        <v>0</v>
      </c>
      <c r="F14624" s="1">
        <v>1</v>
      </c>
      <c r="G14624" s="7" t="str">
        <f>IF(E14624&lt;0,"0-",IF(E14624=0,"0",IF(E14624&lt;3.01,"0+ to 3",IF(E14624&lt;6.01,"3+ to 6",IF(E14624&lt;9.01,"6+ to 9",IF(E14624&lt;12.01,"9+ to 12",IF(E14624&lt;15.01,"12+ to 15",IF(E14624&lt;18.01,"15+ to 18",IF(E14624&lt;21.01,"18+ to 21",IF(E14624&lt;24.01,"21+ to 24",IF(E14624&lt;27.01,"24+ to 27",IF(E14624&lt;30.01,"27+ to 30","30+"))))))))))))</f>
        <v>0</v>
      </c>
      <c r="H14624" s="7" t="str">
        <f>IF(F14624&lt;0,"0-",IF(F14624=0,"0",IF(F14624&lt;3.01,"0+ to 3",IF(F14624&lt;6.01,"3+ to 6",IF(F14624&lt;9.01,"6+ to 9",IF(F14624&lt;12.01,"9+ to 12",IF(F14624&lt;15.01,"12+ to 15",IF(F14624&lt;18.01,"15+ to 18",IF(F14624&lt;21.01,"18+ to 21",IF(F14624&lt;24.01,"21+ to 24",IF(F14624&lt;27.01,"24+ to 27",IF(F14624&lt;30.01,"27+ to 30","30+"))))))))))))</f>
        <v>0+ to 3</v>
      </c>
      <c r="I14624" t="str">
        <f>IF(G14624&lt;&gt;H14624,"DIFF","")</f>
        <v>DIFF</v>
      </c>
    </row>
    <row r="14625" spans="1:9">
      <c r="A14625" t="s">
        <v>102</v>
      </c>
      <c r="B14625" t="s">
        <v>262</v>
      </c>
      <c r="C14625" s="1">
        <v>110293502</v>
      </c>
      <c r="D14625" s="1">
        <v>3</v>
      </c>
      <c r="E14625" s="1">
        <v>-7</v>
      </c>
      <c r="F14625" s="1">
        <v>19</v>
      </c>
      <c r="G14625" s="7" t="str">
        <f>IF(E14625&lt;0,"0-",IF(E14625=0,"0",IF(E14625&lt;3.01,"0+ to 3",IF(E14625&lt;6.01,"3+ to 6",IF(E14625&lt;9.01,"6+ to 9",IF(E14625&lt;12.01,"9+ to 12",IF(E14625&lt;15.01,"12+ to 15",IF(E14625&lt;18.01,"15+ to 18",IF(E14625&lt;21.01,"18+ to 21",IF(E14625&lt;24.01,"21+ to 24",IF(E14625&lt;27.01,"24+ to 27",IF(E14625&lt;30.01,"27+ to 30","30+"))))))))))))</f>
        <v>0-</v>
      </c>
      <c r="H14625" s="7" t="str">
        <f>IF(F14625&lt;0,"0-",IF(F14625=0,"0",IF(F14625&lt;3.01,"0+ to 3",IF(F14625&lt;6.01,"3+ to 6",IF(F14625&lt;9.01,"6+ to 9",IF(F14625&lt;12.01,"9+ to 12",IF(F14625&lt;15.01,"12+ to 15",IF(F14625&lt;18.01,"15+ to 18",IF(F14625&lt;21.01,"18+ to 21",IF(F14625&lt;24.01,"21+ to 24",IF(F14625&lt;27.01,"24+ to 27",IF(F14625&lt;30.01,"27+ to 30","30+"))))))))))))</f>
        <v>18+ to 21</v>
      </c>
      <c r="I14625" t="str">
        <f>IF(G14625&lt;&gt;H14625,"DIFF","")</f>
        <v>DIFF</v>
      </c>
    </row>
    <row r="14626" spans="1:9">
      <c r="A14626" t="s">
        <v>102</v>
      </c>
      <c r="B14626" t="s">
        <v>262</v>
      </c>
      <c r="C14626" s="1">
        <v>110295092</v>
      </c>
      <c r="D14626" s="1">
        <v>2</v>
      </c>
      <c r="E14626" s="1">
        <v>-119</v>
      </c>
      <c r="F14626" s="1">
        <v>218</v>
      </c>
      <c r="G14626" s="7" t="str">
        <f>IF(E14626&lt;0,"0-",IF(E14626=0,"0",IF(E14626&lt;3.01,"0+ to 3",IF(E14626&lt;6.01,"3+ to 6",IF(E14626&lt;9.01,"6+ to 9",IF(E14626&lt;12.01,"9+ to 12",IF(E14626&lt;15.01,"12+ to 15",IF(E14626&lt;18.01,"15+ to 18",IF(E14626&lt;21.01,"18+ to 21",IF(E14626&lt;24.01,"21+ to 24",IF(E14626&lt;27.01,"24+ to 27",IF(E14626&lt;30.01,"27+ to 30","30+"))))))))))))</f>
        <v>0-</v>
      </c>
      <c r="H14626" s="7" t="str">
        <f>IF(F14626&lt;0,"0-",IF(F14626=0,"0",IF(F14626&lt;3.01,"0+ to 3",IF(F14626&lt;6.01,"3+ to 6",IF(F14626&lt;9.01,"6+ to 9",IF(F14626&lt;12.01,"9+ to 12",IF(F14626&lt;15.01,"12+ to 15",IF(F14626&lt;18.01,"15+ to 18",IF(F14626&lt;21.01,"18+ to 21",IF(F14626&lt;24.01,"21+ to 24",IF(F14626&lt;27.01,"24+ to 27",IF(F14626&lt;30.01,"27+ to 30","30+"))))))))))))</f>
        <v>30+</v>
      </c>
      <c r="I14626" t="str">
        <f>IF(G14626&lt;&gt;H14626,"DIFF","")</f>
        <v>DIFF</v>
      </c>
    </row>
    <row r="14627" spans="1:9">
      <c r="A14627" t="s">
        <v>102</v>
      </c>
      <c r="B14627" t="s">
        <v>262</v>
      </c>
      <c r="C14627" s="1">
        <v>110298074</v>
      </c>
      <c r="D14627" s="1">
        <v>2</v>
      </c>
      <c r="E14627" s="1">
        <v>-2</v>
      </c>
      <c r="F14627" s="1">
        <v>4</v>
      </c>
      <c r="G14627" s="7" t="str">
        <f>IF(E14627&lt;0,"0-",IF(E14627=0,"0",IF(E14627&lt;3.01,"0+ to 3",IF(E14627&lt;6.01,"3+ to 6",IF(E14627&lt;9.01,"6+ to 9",IF(E14627&lt;12.01,"9+ to 12",IF(E14627&lt;15.01,"12+ to 15",IF(E14627&lt;18.01,"15+ to 18",IF(E14627&lt;21.01,"18+ to 21",IF(E14627&lt;24.01,"21+ to 24",IF(E14627&lt;27.01,"24+ to 27",IF(E14627&lt;30.01,"27+ to 30","30+"))))))))))))</f>
        <v>0-</v>
      </c>
      <c r="H14627" s="7" t="str">
        <f>IF(F14627&lt;0,"0-",IF(F14627=0,"0",IF(F14627&lt;3.01,"0+ to 3",IF(F14627&lt;6.01,"3+ to 6",IF(F14627&lt;9.01,"6+ to 9",IF(F14627&lt;12.01,"9+ to 12",IF(F14627&lt;15.01,"12+ to 15",IF(F14627&lt;18.01,"15+ to 18",IF(F14627&lt;21.01,"18+ to 21",IF(F14627&lt;24.01,"21+ to 24",IF(F14627&lt;27.01,"24+ to 27",IF(F14627&lt;30.01,"27+ to 30","30+"))))))))))))</f>
        <v>3+ to 6</v>
      </c>
      <c r="I14627" t="str">
        <f>IF(G14627&lt;&gt;H14627,"DIFF","")</f>
        <v>DIFF</v>
      </c>
    </row>
    <row r="14628" spans="1:9">
      <c r="A14628" t="s">
        <v>102</v>
      </c>
      <c r="B14628" t="s">
        <v>262</v>
      </c>
      <c r="C14628" s="1">
        <v>110302825</v>
      </c>
      <c r="D14628" s="1">
        <v>2</v>
      </c>
      <c r="E14628" s="1">
        <v>0</v>
      </c>
      <c r="F14628" s="1">
        <v>0</v>
      </c>
      <c r="G14628" s="7" t="str">
        <f>IF(E14628&lt;0,"0-",IF(E14628=0,"0",IF(E14628&lt;3.01,"0+ to 3",IF(E14628&lt;6.01,"3+ to 6",IF(E14628&lt;9.01,"6+ to 9",IF(E14628&lt;12.01,"9+ to 12",IF(E14628&lt;15.01,"12+ to 15",IF(E14628&lt;18.01,"15+ to 18",IF(E14628&lt;21.01,"18+ to 21",IF(E14628&lt;24.01,"21+ to 24",IF(E14628&lt;27.01,"24+ to 27",IF(E14628&lt;30.01,"27+ to 30","30+"))))))))))))</f>
        <v>0</v>
      </c>
      <c r="H14628" s="7" t="str">
        <f>IF(F14628&lt;0,"0-",IF(F14628=0,"0",IF(F14628&lt;3.01,"0+ to 3",IF(F14628&lt;6.01,"3+ to 6",IF(F14628&lt;9.01,"6+ to 9",IF(F14628&lt;12.01,"9+ to 12",IF(F14628&lt;15.01,"12+ to 15",IF(F14628&lt;18.01,"15+ to 18",IF(F14628&lt;21.01,"18+ to 21",IF(F14628&lt;24.01,"21+ to 24",IF(F14628&lt;27.01,"24+ to 27",IF(F14628&lt;30.01,"27+ to 30","30+"))))))))))))</f>
        <v>0</v>
      </c>
      <c r="I14628" t="str">
        <f>IF(G14628&lt;&gt;H14628,"DIFF","")</f>
        <v/>
      </c>
    </row>
    <row r="14629" spans="1:9">
      <c r="A14629" t="s">
        <v>102</v>
      </c>
      <c r="B14629" t="s">
        <v>262</v>
      </c>
      <c r="C14629" s="1">
        <v>110303193</v>
      </c>
      <c r="D14629" s="1">
        <v>2</v>
      </c>
      <c r="E14629" s="1">
        <v>-15</v>
      </c>
      <c r="F14629" s="1">
        <v>26</v>
      </c>
      <c r="G14629" s="7" t="str">
        <f>IF(E14629&lt;0,"0-",IF(E14629=0,"0",IF(E14629&lt;3.01,"0+ to 3",IF(E14629&lt;6.01,"3+ to 6",IF(E14629&lt;9.01,"6+ to 9",IF(E14629&lt;12.01,"9+ to 12",IF(E14629&lt;15.01,"12+ to 15",IF(E14629&lt;18.01,"15+ to 18",IF(E14629&lt;21.01,"18+ to 21",IF(E14629&lt;24.01,"21+ to 24",IF(E14629&lt;27.01,"24+ to 27",IF(E14629&lt;30.01,"27+ to 30","30+"))))))))))))</f>
        <v>0-</v>
      </c>
      <c r="H14629" s="7" t="str">
        <f>IF(F14629&lt;0,"0-",IF(F14629=0,"0",IF(F14629&lt;3.01,"0+ to 3",IF(F14629&lt;6.01,"3+ to 6",IF(F14629&lt;9.01,"6+ to 9",IF(F14629&lt;12.01,"9+ to 12",IF(F14629&lt;15.01,"12+ to 15",IF(F14629&lt;18.01,"15+ to 18",IF(F14629&lt;21.01,"18+ to 21",IF(F14629&lt;24.01,"21+ to 24",IF(F14629&lt;27.01,"24+ to 27",IF(F14629&lt;30.01,"27+ to 30","30+"))))))))))))</f>
        <v>24+ to 27</v>
      </c>
      <c r="I14629" t="str">
        <f>IF(G14629&lt;&gt;H14629,"DIFF","")</f>
        <v>DIFF</v>
      </c>
    </row>
    <row r="14630" spans="1:9">
      <c r="A14630" t="s">
        <v>102</v>
      </c>
      <c r="B14630" t="s">
        <v>262</v>
      </c>
      <c r="C14630" s="1">
        <v>110304514</v>
      </c>
      <c r="D14630" s="1">
        <v>2</v>
      </c>
      <c r="E14630" s="1">
        <v>0</v>
      </c>
      <c r="F14630" s="1">
        <v>0</v>
      </c>
      <c r="G14630" s="7" t="str">
        <f>IF(E14630&lt;0,"0-",IF(E14630=0,"0",IF(E14630&lt;3.01,"0+ to 3",IF(E14630&lt;6.01,"3+ to 6",IF(E14630&lt;9.01,"6+ to 9",IF(E14630&lt;12.01,"9+ to 12",IF(E14630&lt;15.01,"12+ to 15",IF(E14630&lt;18.01,"15+ to 18",IF(E14630&lt;21.01,"18+ to 21",IF(E14630&lt;24.01,"21+ to 24",IF(E14630&lt;27.01,"24+ to 27",IF(E14630&lt;30.01,"27+ to 30","30+"))))))))))))</f>
        <v>0</v>
      </c>
      <c r="H14630" s="7" t="str">
        <f>IF(F14630&lt;0,"0-",IF(F14630=0,"0",IF(F14630&lt;3.01,"0+ to 3",IF(F14630&lt;6.01,"3+ to 6",IF(F14630&lt;9.01,"6+ to 9",IF(F14630&lt;12.01,"9+ to 12",IF(F14630&lt;15.01,"12+ to 15",IF(F14630&lt;18.01,"15+ to 18",IF(F14630&lt;21.01,"18+ to 21",IF(F14630&lt;24.01,"21+ to 24",IF(F14630&lt;27.01,"24+ to 27",IF(F14630&lt;30.01,"27+ to 30","30+"))))))))))))</f>
        <v>0</v>
      </c>
      <c r="I14630" t="str">
        <f>IF(G14630&lt;&gt;H14630,"DIFF","")</f>
        <v/>
      </c>
    </row>
    <row r="14631" spans="1:9">
      <c r="A14631" t="s">
        <v>102</v>
      </c>
      <c r="B14631" t="s">
        <v>262</v>
      </c>
      <c r="C14631" s="1">
        <v>110308017</v>
      </c>
      <c r="D14631" s="1">
        <v>2</v>
      </c>
      <c r="E14631" s="1">
        <v>-11</v>
      </c>
      <c r="F14631" s="1">
        <v>11</v>
      </c>
      <c r="G14631" s="7" t="str">
        <f>IF(E14631&lt;0,"0-",IF(E14631=0,"0",IF(E14631&lt;3.01,"0+ to 3",IF(E14631&lt;6.01,"3+ to 6",IF(E14631&lt;9.01,"6+ to 9",IF(E14631&lt;12.01,"9+ to 12",IF(E14631&lt;15.01,"12+ to 15",IF(E14631&lt;18.01,"15+ to 18",IF(E14631&lt;21.01,"18+ to 21",IF(E14631&lt;24.01,"21+ to 24",IF(E14631&lt;27.01,"24+ to 27",IF(E14631&lt;30.01,"27+ to 30","30+"))))))))))))</f>
        <v>0-</v>
      </c>
      <c r="H14631" s="7" t="str">
        <f>IF(F14631&lt;0,"0-",IF(F14631=0,"0",IF(F14631&lt;3.01,"0+ to 3",IF(F14631&lt;6.01,"3+ to 6",IF(F14631&lt;9.01,"6+ to 9",IF(F14631&lt;12.01,"9+ to 12",IF(F14631&lt;15.01,"12+ to 15",IF(F14631&lt;18.01,"15+ to 18",IF(F14631&lt;21.01,"18+ to 21",IF(F14631&lt;24.01,"21+ to 24",IF(F14631&lt;27.01,"24+ to 27",IF(F14631&lt;30.01,"27+ to 30","30+"))))))))))))</f>
        <v>9+ to 12</v>
      </c>
      <c r="I14631" t="str">
        <f>IF(G14631&lt;&gt;H14631,"DIFF","")</f>
        <v>DIFF</v>
      </c>
    </row>
    <row r="14632" spans="1:9">
      <c r="A14632" t="s">
        <v>102</v>
      </c>
      <c r="B14632" t="s">
        <v>262</v>
      </c>
      <c r="C14632" s="1">
        <v>110308409</v>
      </c>
      <c r="D14632" s="1">
        <v>3</v>
      </c>
      <c r="E14632" s="1">
        <v>-12</v>
      </c>
      <c r="F14632" s="1">
        <v>28</v>
      </c>
      <c r="G14632" s="7" t="str">
        <f>IF(E14632&lt;0,"0-",IF(E14632=0,"0",IF(E14632&lt;3.01,"0+ to 3",IF(E14632&lt;6.01,"3+ to 6",IF(E14632&lt;9.01,"6+ to 9",IF(E14632&lt;12.01,"9+ to 12",IF(E14632&lt;15.01,"12+ to 15",IF(E14632&lt;18.01,"15+ to 18",IF(E14632&lt;21.01,"18+ to 21",IF(E14632&lt;24.01,"21+ to 24",IF(E14632&lt;27.01,"24+ to 27",IF(E14632&lt;30.01,"27+ to 30","30+"))))))))))))</f>
        <v>0-</v>
      </c>
      <c r="H14632" s="7" t="str">
        <f>IF(F14632&lt;0,"0-",IF(F14632=0,"0",IF(F14632&lt;3.01,"0+ to 3",IF(F14632&lt;6.01,"3+ to 6",IF(F14632&lt;9.01,"6+ to 9",IF(F14632&lt;12.01,"9+ to 12",IF(F14632&lt;15.01,"12+ to 15",IF(F14632&lt;18.01,"15+ to 18",IF(F14632&lt;21.01,"18+ to 21",IF(F14632&lt;24.01,"21+ to 24",IF(F14632&lt;27.01,"24+ to 27",IF(F14632&lt;30.01,"27+ to 30","30+"))))))))))))</f>
        <v>27+ to 30</v>
      </c>
      <c r="I14632" t="str">
        <f>IF(G14632&lt;&gt;H14632,"DIFF","")</f>
        <v>DIFF</v>
      </c>
    </row>
    <row r="14633" spans="1:9">
      <c r="A14633" t="s">
        <v>102</v>
      </c>
      <c r="B14633" t="s">
        <v>262</v>
      </c>
      <c r="C14633" s="1">
        <v>110309852</v>
      </c>
      <c r="D14633" s="1">
        <v>2</v>
      </c>
      <c r="E14633" s="1">
        <v>-5</v>
      </c>
      <c r="F14633" s="1">
        <v>10</v>
      </c>
      <c r="G14633" s="7" t="str">
        <f>IF(E14633&lt;0,"0-",IF(E14633=0,"0",IF(E14633&lt;3.01,"0+ to 3",IF(E14633&lt;6.01,"3+ to 6",IF(E14633&lt;9.01,"6+ to 9",IF(E14633&lt;12.01,"9+ to 12",IF(E14633&lt;15.01,"12+ to 15",IF(E14633&lt;18.01,"15+ to 18",IF(E14633&lt;21.01,"18+ to 21",IF(E14633&lt;24.01,"21+ to 24",IF(E14633&lt;27.01,"24+ to 27",IF(E14633&lt;30.01,"27+ to 30","30+"))))))))))))</f>
        <v>0-</v>
      </c>
      <c r="H14633" s="7" t="str">
        <f>IF(F14633&lt;0,"0-",IF(F14633=0,"0",IF(F14633&lt;3.01,"0+ to 3",IF(F14633&lt;6.01,"3+ to 6",IF(F14633&lt;9.01,"6+ to 9",IF(F14633&lt;12.01,"9+ to 12",IF(F14633&lt;15.01,"12+ to 15",IF(F14633&lt;18.01,"15+ to 18",IF(F14633&lt;21.01,"18+ to 21",IF(F14633&lt;24.01,"21+ to 24",IF(F14633&lt;27.01,"24+ to 27",IF(F14633&lt;30.01,"27+ to 30","30+"))))))))))))</f>
        <v>9+ to 12</v>
      </c>
      <c r="I14633" t="str">
        <f>IF(G14633&lt;&gt;H14633,"DIFF","")</f>
        <v>DIFF</v>
      </c>
    </row>
    <row r="14634" spans="1:9">
      <c r="A14634" t="s">
        <v>102</v>
      </c>
      <c r="B14634" t="s">
        <v>262</v>
      </c>
      <c r="C14634" s="1">
        <v>110309854</v>
      </c>
      <c r="D14634" s="1">
        <v>2</v>
      </c>
      <c r="E14634" s="1">
        <v>-6</v>
      </c>
      <c r="F14634" s="1">
        <v>12</v>
      </c>
      <c r="G14634" s="7" t="str">
        <f>IF(E14634&lt;0,"0-",IF(E14634=0,"0",IF(E14634&lt;3.01,"0+ to 3",IF(E14634&lt;6.01,"3+ to 6",IF(E14634&lt;9.01,"6+ to 9",IF(E14634&lt;12.01,"9+ to 12",IF(E14634&lt;15.01,"12+ to 15",IF(E14634&lt;18.01,"15+ to 18",IF(E14634&lt;21.01,"18+ to 21",IF(E14634&lt;24.01,"21+ to 24",IF(E14634&lt;27.01,"24+ to 27",IF(E14634&lt;30.01,"27+ to 30","30+"))))))))))))</f>
        <v>0-</v>
      </c>
      <c r="H14634" s="7" t="str">
        <f>IF(F14634&lt;0,"0-",IF(F14634=0,"0",IF(F14634&lt;3.01,"0+ to 3",IF(F14634&lt;6.01,"3+ to 6",IF(F14634&lt;9.01,"6+ to 9",IF(F14634&lt;12.01,"9+ to 12",IF(F14634&lt;15.01,"12+ to 15",IF(F14634&lt;18.01,"15+ to 18",IF(F14634&lt;21.01,"18+ to 21",IF(F14634&lt;24.01,"21+ to 24",IF(F14634&lt;27.01,"24+ to 27",IF(F14634&lt;30.01,"27+ to 30","30+"))))))))))))</f>
        <v>9+ to 12</v>
      </c>
      <c r="I14634" t="str">
        <f>IF(G14634&lt;&gt;H14634,"DIFF","")</f>
        <v>DIFF</v>
      </c>
    </row>
    <row r="14635" spans="1:9">
      <c r="A14635" t="s">
        <v>102</v>
      </c>
      <c r="B14635" t="s">
        <v>262</v>
      </c>
      <c r="C14635" s="1">
        <v>110311520</v>
      </c>
      <c r="D14635" s="1">
        <v>2</v>
      </c>
      <c r="E14635" s="1">
        <v>-16</v>
      </c>
      <c r="F14635" s="1">
        <v>21</v>
      </c>
      <c r="G14635" s="7" t="str">
        <f>IF(E14635&lt;0,"0-",IF(E14635=0,"0",IF(E14635&lt;3.01,"0+ to 3",IF(E14635&lt;6.01,"3+ to 6",IF(E14635&lt;9.01,"6+ to 9",IF(E14635&lt;12.01,"9+ to 12",IF(E14635&lt;15.01,"12+ to 15",IF(E14635&lt;18.01,"15+ to 18",IF(E14635&lt;21.01,"18+ to 21",IF(E14635&lt;24.01,"21+ to 24",IF(E14635&lt;27.01,"24+ to 27",IF(E14635&lt;30.01,"27+ to 30","30+"))))))))))))</f>
        <v>0-</v>
      </c>
      <c r="H14635" s="7" t="str">
        <f>IF(F14635&lt;0,"0-",IF(F14635=0,"0",IF(F14635&lt;3.01,"0+ to 3",IF(F14635&lt;6.01,"3+ to 6",IF(F14635&lt;9.01,"6+ to 9",IF(F14635&lt;12.01,"9+ to 12",IF(F14635&lt;15.01,"12+ to 15",IF(F14635&lt;18.01,"15+ to 18",IF(F14635&lt;21.01,"18+ to 21",IF(F14635&lt;24.01,"21+ to 24",IF(F14635&lt;27.01,"24+ to 27",IF(F14635&lt;30.01,"27+ to 30","30+"))))))))))))</f>
        <v>18+ to 21</v>
      </c>
      <c r="I14635" t="str">
        <f>IF(G14635&lt;&gt;H14635,"DIFF","")</f>
        <v>DIFF</v>
      </c>
    </row>
    <row r="14636" spans="1:9">
      <c r="A14636" t="s">
        <v>102</v>
      </c>
      <c r="B14636" t="s">
        <v>262</v>
      </c>
      <c r="C14636" s="1">
        <v>110311947</v>
      </c>
      <c r="D14636" s="1">
        <v>2</v>
      </c>
      <c r="E14636" s="1">
        <v>-1</v>
      </c>
      <c r="F14636" s="1">
        <v>2</v>
      </c>
      <c r="G14636" s="7" t="str">
        <f>IF(E14636&lt;0,"0-",IF(E14636=0,"0",IF(E14636&lt;3.01,"0+ to 3",IF(E14636&lt;6.01,"3+ to 6",IF(E14636&lt;9.01,"6+ to 9",IF(E14636&lt;12.01,"9+ to 12",IF(E14636&lt;15.01,"12+ to 15",IF(E14636&lt;18.01,"15+ to 18",IF(E14636&lt;21.01,"18+ to 21",IF(E14636&lt;24.01,"21+ to 24",IF(E14636&lt;27.01,"24+ to 27",IF(E14636&lt;30.01,"27+ to 30","30+"))))))))))))</f>
        <v>0-</v>
      </c>
      <c r="H14636" s="7" t="str">
        <f>IF(F14636&lt;0,"0-",IF(F14636=0,"0",IF(F14636&lt;3.01,"0+ to 3",IF(F14636&lt;6.01,"3+ to 6",IF(F14636&lt;9.01,"6+ to 9",IF(F14636&lt;12.01,"9+ to 12",IF(F14636&lt;15.01,"12+ to 15",IF(F14636&lt;18.01,"15+ to 18",IF(F14636&lt;21.01,"18+ to 21",IF(F14636&lt;24.01,"21+ to 24",IF(F14636&lt;27.01,"24+ to 27",IF(F14636&lt;30.01,"27+ to 30","30+"))))))))))))</f>
        <v>0+ to 3</v>
      </c>
      <c r="I14636" t="str">
        <f>IF(G14636&lt;&gt;H14636,"DIFF","")</f>
        <v>DIFF</v>
      </c>
    </row>
    <row r="14637" spans="1:9">
      <c r="A14637" t="s">
        <v>102</v>
      </c>
      <c r="B14637" t="s">
        <v>261</v>
      </c>
      <c r="C14637" s="1">
        <v>110318094</v>
      </c>
      <c r="D14637" s="1">
        <v>4</v>
      </c>
      <c r="E14637" s="1">
        <v>0</v>
      </c>
      <c r="F14637" s="1">
        <v>0</v>
      </c>
      <c r="G14637" s="7" t="str">
        <f>IF(E14637&lt;0,"0-",IF(E14637=0,"0",IF(E14637&lt;3.01,"0+ to 3",IF(E14637&lt;6.01,"3+ to 6",IF(E14637&lt;9.01,"6+ to 9",IF(E14637&lt;12.01,"9+ to 12",IF(E14637&lt;15.01,"12+ to 15",IF(E14637&lt;18.01,"15+ to 18",IF(E14637&lt;21.01,"18+ to 21",IF(E14637&lt;24.01,"21+ to 24",IF(E14637&lt;27.01,"24+ to 27",IF(E14637&lt;30.01,"27+ to 30","30+"))))))))))))</f>
        <v>0</v>
      </c>
      <c r="H14637" s="7" t="str">
        <f>IF(F14637&lt;0,"0-",IF(F14637=0,"0",IF(F14637&lt;3.01,"0+ to 3",IF(F14637&lt;6.01,"3+ to 6",IF(F14637&lt;9.01,"6+ to 9",IF(F14637&lt;12.01,"9+ to 12",IF(F14637&lt;15.01,"12+ to 15",IF(F14637&lt;18.01,"15+ to 18",IF(F14637&lt;21.01,"18+ to 21",IF(F14637&lt;24.01,"21+ to 24",IF(F14637&lt;27.01,"24+ to 27",IF(F14637&lt;30.01,"27+ to 30","30+"))))))))))))</f>
        <v>0</v>
      </c>
      <c r="I14637" t="str">
        <f>IF(G14637&lt;&gt;H14637,"DIFF","")</f>
        <v/>
      </c>
    </row>
    <row r="14638" spans="1:9">
      <c r="A14638" t="s">
        <v>102</v>
      </c>
      <c r="B14638" t="s">
        <v>261</v>
      </c>
      <c r="C14638" s="1">
        <v>110338791</v>
      </c>
      <c r="D14638" s="1">
        <v>2</v>
      </c>
      <c r="E14638" s="1">
        <v>-10</v>
      </c>
      <c r="F14638" s="1">
        <v>16</v>
      </c>
      <c r="G14638" s="7" t="str">
        <f>IF(E14638&lt;0,"0-",IF(E14638=0,"0",IF(E14638&lt;3.01,"0+ to 3",IF(E14638&lt;6.01,"3+ to 6",IF(E14638&lt;9.01,"6+ to 9",IF(E14638&lt;12.01,"9+ to 12",IF(E14638&lt;15.01,"12+ to 15",IF(E14638&lt;18.01,"15+ to 18",IF(E14638&lt;21.01,"18+ to 21",IF(E14638&lt;24.01,"21+ to 24",IF(E14638&lt;27.01,"24+ to 27",IF(E14638&lt;30.01,"27+ to 30","30+"))))))))))))</f>
        <v>0-</v>
      </c>
      <c r="H14638" s="7" t="str">
        <f>IF(F14638&lt;0,"0-",IF(F14638=0,"0",IF(F14638&lt;3.01,"0+ to 3",IF(F14638&lt;6.01,"3+ to 6",IF(F14638&lt;9.01,"6+ to 9",IF(F14638&lt;12.01,"9+ to 12",IF(F14638&lt;15.01,"12+ to 15",IF(F14638&lt;18.01,"15+ to 18",IF(F14638&lt;21.01,"18+ to 21",IF(F14638&lt;24.01,"21+ to 24",IF(F14638&lt;27.01,"24+ to 27",IF(F14638&lt;30.01,"27+ to 30","30+"))))))))))))</f>
        <v>15+ to 18</v>
      </c>
      <c r="I14638" t="str">
        <f>IF(G14638&lt;&gt;H14638,"DIFF","")</f>
        <v>DIFF</v>
      </c>
    </row>
    <row r="14639" spans="1:9">
      <c r="A14639" t="s">
        <v>102</v>
      </c>
      <c r="B14639" t="s">
        <v>261</v>
      </c>
      <c r="C14639" s="1">
        <v>110339808</v>
      </c>
      <c r="D14639" s="1">
        <v>3</v>
      </c>
      <c r="E14639" s="1">
        <v>-52</v>
      </c>
      <c r="F14639" s="1">
        <v>-45</v>
      </c>
      <c r="G14639" s="7" t="str">
        <f>IF(E14639&lt;0,"0-",IF(E14639=0,"0",IF(E14639&lt;3.01,"0+ to 3",IF(E14639&lt;6.01,"3+ to 6",IF(E14639&lt;9.01,"6+ to 9",IF(E14639&lt;12.01,"9+ to 12",IF(E14639&lt;15.01,"12+ to 15",IF(E14639&lt;18.01,"15+ to 18",IF(E14639&lt;21.01,"18+ to 21",IF(E14639&lt;24.01,"21+ to 24",IF(E14639&lt;27.01,"24+ to 27",IF(E14639&lt;30.01,"27+ to 30","30+"))))))))))))</f>
        <v>0-</v>
      </c>
      <c r="H14639" s="7" t="str">
        <f>IF(F14639&lt;0,"0-",IF(F14639=0,"0",IF(F14639&lt;3.01,"0+ to 3",IF(F14639&lt;6.01,"3+ to 6",IF(F14639&lt;9.01,"6+ to 9",IF(F14639&lt;12.01,"9+ to 12",IF(F14639&lt;15.01,"12+ to 15",IF(F14639&lt;18.01,"15+ to 18",IF(F14639&lt;21.01,"18+ to 21",IF(F14639&lt;24.01,"21+ to 24",IF(F14639&lt;27.01,"24+ to 27",IF(F14639&lt;30.01,"27+ to 30","30+"))))))))))))</f>
        <v>0-</v>
      </c>
      <c r="I14639" t="str">
        <f>IF(G14639&lt;&gt;H14639,"DIFF","")</f>
        <v/>
      </c>
    </row>
    <row r="14640" spans="1:9">
      <c r="A14640" t="s">
        <v>102</v>
      </c>
      <c r="B14640" t="s">
        <v>261</v>
      </c>
      <c r="C14640" s="1">
        <v>110344217</v>
      </c>
      <c r="D14640" s="1">
        <v>2</v>
      </c>
      <c r="E14640" s="1">
        <v>0</v>
      </c>
      <c r="F14640" s="1">
        <v>2</v>
      </c>
      <c r="G14640" s="7" t="str">
        <f>IF(E14640&lt;0,"0-",IF(E14640=0,"0",IF(E14640&lt;3.01,"0+ to 3",IF(E14640&lt;6.01,"3+ to 6",IF(E14640&lt;9.01,"6+ to 9",IF(E14640&lt;12.01,"9+ to 12",IF(E14640&lt;15.01,"12+ to 15",IF(E14640&lt;18.01,"15+ to 18",IF(E14640&lt;21.01,"18+ to 21",IF(E14640&lt;24.01,"21+ to 24",IF(E14640&lt;27.01,"24+ to 27",IF(E14640&lt;30.01,"27+ to 30","30+"))))))))))))</f>
        <v>0</v>
      </c>
      <c r="H14640" s="7" t="str">
        <f>IF(F14640&lt;0,"0-",IF(F14640=0,"0",IF(F14640&lt;3.01,"0+ to 3",IF(F14640&lt;6.01,"3+ to 6",IF(F14640&lt;9.01,"6+ to 9",IF(F14640&lt;12.01,"9+ to 12",IF(F14640&lt;15.01,"12+ to 15",IF(F14640&lt;18.01,"15+ to 18",IF(F14640&lt;21.01,"18+ to 21",IF(F14640&lt;24.01,"21+ to 24",IF(F14640&lt;27.01,"24+ to 27",IF(F14640&lt;30.01,"27+ to 30","30+"))))))))))))</f>
        <v>0+ to 3</v>
      </c>
      <c r="I14640" t="str">
        <f>IF(G14640&lt;&gt;H14640,"DIFF","")</f>
        <v>DIFF</v>
      </c>
    </row>
    <row r="14641" spans="1:9">
      <c r="A14641" t="s">
        <v>102</v>
      </c>
      <c r="B14641" t="s">
        <v>261</v>
      </c>
      <c r="C14641" s="1">
        <v>110349366</v>
      </c>
      <c r="D14641" s="1">
        <v>6</v>
      </c>
      <c r="E14641" s="1">
        <v>-6</v>
      </c>
      <c r="F14641" s="1">
        <v>22</v>
      </c>
      <c r="G14641" s="7" t="str">
        <f>IF(E14641&lt;0,"0-",IF(E14641=0,"0",IF(E14641&lt;3.01,"0+ to 3",IF(E14641&lt;6.01,"3+ to 6",IF(E14641&lt;9.01,"6+ to 9",IF(E14641&lt;12.01,"9+ to 12",IF(E14641&lt;15.01,"12+ to 15",IF(E14641&lt;18.01,"15+ to 18",IF(E14641&lt;21.01,"18+ to 21",IF(E14641&lt;24.01,"21+ to 24",IF(E14641&lt;27.01,"24+ to 27",IF(E14641&lt;30.01,"27+ to 30","30+"))))))))))))</f>
        <v>0-</v>
      </c>
      <c r="H14641" s="7" t="str">
        <f>IF(F14641&lt;0,"0-",IF(F14641=0,"0",IF(F14641&lt;3.01,"0+ to 3",IF(F14641&lt;6.01,"3+ to 6",IF(F14641&lt;9.01,"6+ to 9",IF(F14641&lt;12.01,"9+ to 12",IF(F14641&lt;15.01,"12+ to 15",IF(F14641&lt;18.01,"15+ to 18",IF(F14641&lt;21.01,"18+ to 21",IF(F14641&lt;24.01,"21+ to 24",IF(F14641&lt;27.01,"24+ to 27",IF(F14641&lt;30.01,"27+ to 30","30+"))))))))))))</f>
        <v>21+ to 24</v>
      </c>
      <c r="I14641" t="str">
        <f>IF(G14641&lt;&gt;H14641,"DIFF","")</f>
        <v>DIFF</v>
      </c>
    </row>
    <row r="14642" spans="1:9">
      <c r="A14642" t="s">
        <v>102</v>
      </c>
      <c r="B14642" t="s">
        <v>261</v>
      </c>
      <c r="C14642" s="1">
        <v>110349904</v>
      </c>
      <c r="D14642" s="1">
        <v>5</v>
      </c>
      <c r="E14642" s="1">
        <v>0</v>
      </c>
      <c r="F14642" s="1">
        <v>0</v>
      </c>
      <c r="G14642" s="7" t="str">
        <f>IF(E14642&lt;0,"0-",IF(E14642=0,"0",IF(E14642&lt;3.01,"0+ to 3",IF(E14642&lt;6.01,"3+ to 6",IF(E14642&lt;9.01,"6+ to 9",IF(E14642&lt;12.01,"9+ to 12",IF(E14642&lt;15.01,"12+ to 15",IF(E14642&lt;18.01,"15+ to 18",IF(E14642&lt;21.01,"18+ to 21",IF(E14642&lt;24.01,"21+ to 24",IF(E14642&lt;27.01,"24+ to 27",IF(E14642&lt;30.01,"27+ to 30","30+"))))))))))))</f>
        <v>0</v>
      </c>
      <c r="H14642" s="7" t="str">
        <f>IF(F14642&lt;0,"0-",IF(F14642=0,"0",IF(F14642&lt;3.01,"0+ to 3",IF(F14642&lt;6.01,"3+ to 6",IF(F14642&lt;9.01,"6+ to 9",IF(F14642&lt;12.01,"9+ to 12",IF(F14642&lt;15.01,"12+ to 15",IF(F14642&lt;18.01,"15+ to 18",IF(F14642&lt;21.01,"18+ to 21",IF(F14642&lt;24.01,"21+ to 24",IF(F14642&lt;27.01,"24+ to 27",IF(F14642&lt;30.01,"27+ to 30","30+"))))))))))))</f>
        <v>0</v>
      </c>
      <c r="I14642" t="str">
        <f>IF(G14642&lt;&gt;H14642,"DIFF","")</f>
        <v/>
      </c>
    </row>
    <row r="14643" spans="1:9">
      <c r="A14643" t="s">
        <v>102</v>
      </c>
      <c r="B14643" t="s">
        <v>261</v>
      </c>
      <c r="C14643" s="1">
        <v>110351051</v>
      </c>
      <c r="D14643" s="1">
        <v>5</v>
      </c>
      <c r="E14643" s="1">
        <v>-173</v>
      </c>
      <c r="F14643" s="1">
        <v>0</v>
      </c>
      <c r="G14643" s="7" t="str">
        <f>IF(E14643&lt;0,"0-",IF(E14643=0,"0",IF(E14643&lt;3.01,"0+ to 3",IF(E14643&lt;6.01,"3+ to 6",IF(E14643&lt;9.01,"6+ to 9",IF(E14643&lt;12.01,"9+ to 12",IF(E14643&lt;15.01,"12+ to 15",IF(E14643&lt;18.01,"15+ to 18",IF(E14643&lt;21.01,"18+ to 21",IF(E14643&lt;24.01,"21+ to 24",IF(E14643&lt;27.01,"24+ to 27",IF(E14643&lt;30.01,"27+ to 30","30+"))))))))))))</f>
        <v>0-</v>
      </c>
      <c r="H14643" s="7" t="str">
        <f>IF(F14643&lt;0,"0-",IF(F14643=0,"0",IF(F14643&lt;3.01,"0+ to 3",IF(F14643&lt;6.01,"3+ to 6",IF(F14643&lt;9.01,"6+ to 9",IF(F14643&lt;12.01,"9+ to 12",IF(F14643&lt;15.01,"12+ to 15",IF(F14643&lt;18.01,"15+ to 18",IF(F14643&lt;21.01,"18+ to 21",IF(F14643&lt;24.01,"21+ to 24",IF(F14643&lt;27.01,"24+ to 27",IF(F14643&lt;30.01,"27+ to 30","30+"))))))))))))</f>
        <v>0</v>
      </c>
      <c r="I14643" t="str">
        <f>IF(G14643&lt;&gt;H14643,"DIFF","")</f>
        <v>DIFF</v>
      </c>
    </row>
    <row r="14644" spans="1:9">
      <c r="A14644" t="s">
        <v>102</v>
      </c>
      <c r="B14644" t="s">
        <v>261</v>
      </c>
      <c r="C14644" s="1">
        <v>110351680</v>
      </c>
      <c r="D14644" s="1">
        <v>2</v>
      </c>
      <c r="E14644" s="1">
        <v>0</v>
      </c>
      <c r="F14644" s="1">
        <v>4</v>
      </c>
      <c r="G14644" s="7" t="str">
        <f>IF(E14644&lt;0,"0-",IF(E14644=0,"0",IF(E14644&lt;3.01,"0+ to 3",IF(E14644&lt;6.01,"3+ to 6",IF(E14644&lt;9.01,"6+ to 9",IF(E14644&lt;12.01,"9+ to 12",IF(E14644&lt;15.01,"12+ to 15",IF(E14644&lt;18.01,"15+ to 18",IF(E14644&lt;21.01,"18+ to 21",IF(E14644&lt;24.01,"21+ to 24",IF(E14644&lt;27.01,"24+ to 27",IF(E14644&lt;30.01,"27+ to 30","30+"))))))))))))</f>
        <v>0</v>
      </c>
      <c r="H14644" s="7" t="str">
        <f>IF(F14644&lt;0,"0-",IF(F14644=0,"0",IF(F14644&lt;3.01,"0+ to 3",IF(F14644&lt;6.01,"3+ to 6",IF(F14644&lt;9.01,"6+ to 9",IF(F14644&lt;12.01,"9+ to 12",IF(F14644&lt;15.01,"12+ to 15",IF(F14644&lt;18.01,"15+ to 18",IF(F14644&lt;21.01,"18+ to 21",IF(F14644&lt;24.01,"21+ to 24",IF(F14644&lt;27.01,"24+ to 27",IF(F14644&lt;30.01,"27+ to 30","30+"))))))))))))</f>
        <v>3+ to 6</v>
      </c>
      <c r="I14644" t="str">
        <f>IF(G14644&lt;&gt;H14644,"DIFF","")</f>
        <v>DIFF</v>
      </c>
    </row>
    <row r="14645" spans="1:9">
      <c r="A14645" t="s">
        <v>102</v>
      </c>
      <c r="B14645" t="s">
        <v>261</v>
      </c>
      <c r="C14645" s="1">
        <v>110357212</v>
      </c>
      <c r="D14645" s="1">
        <v>2</v>
      </c>
      <c r="E14645" s="1">
        <v>-7</v>
      </c>
      <c r="F14645" s="1">
        <v>15</v>
      </c>
      <c r="G14645" s="7" t="str">
        <f>IF(E14645&lt;0,"0-",IF(E14645=0,"0",IF(E14645&lt;3.01,"0+ to 3",IF(E14645&lt;6.01,"3+ to 6",IF(E14645&lt;9.01,"6+ to 9",IF(E14645&lt;12.01,"9+ to 12",IF(E14645&lt;15.01,"12+ to 15",IF(E14645&lt;18.01,"15+ to 18",IF(E14645&lt;21.01,"18+ to 21",IF(E14645&lt;24.01,"21+ to 24",IF(E14645&lt;27.01,"24+ to 27",IF(E14645&lt;30.01,"27+ to 30","30+"))))))))))))</f>
        <v>0-</v>
      </c>
      <c r="H14645" s="7" t="str">
        <f>IF(F14645&lt;0,"0-",IF(F14645=0,"0",IF(F14645&lt;3.01,"0+ to 3",IF(F14645&lt;6.01,"3+ to 6",IF(F14645&lt;9.01,"6+ to 9",IF(F14645&lt;12.01,"9+ to 12",IF(F14645&lt;15.01,"12+ to 15",IF(F14645&lt;18.01,"15+ to 18",IF(F14645&lt;21.01,"18+ to 21",IF(F14645&lt;24.01,"21+ to 24",IF(F14645&lt;27.01,"24+ to 27",IF(F14645&lt;30.01,"27+ to 30","30+"))))))))))))</f>
        <v>12+ to 15</v>
      </c>
      <c r="I14645" t="str">
        <f>IF(G14645&lt;&gt;H14645,"DIFF","")</f>
        <v>DIFF</v>
      </c>
    </row>
    <row r="14646" spans="1:9">
      <c r="A14646" t="s">
        <v>102</v>
      </c>
      <c r="B14646" t="s">
        <v>260</v>
      </c>
      <c r="C14646" s="1">
        <v>110400778</v>
      </c>
      <c r="D14646" s="1">
        <v>2</v>
      </c>
      <c r="E14646" s="1">
        <v>-6</v>
      </c>
      <c r="F14646" s="1">
        <v>7</v>
      </c>
      <c r="G14646" s="7" t="str">
        <f>IF(E14646&lt;0,"0-",IF(E14646=0,"0",IF(E14646&lt;3.01,"0+ to 3",IF(E14646&lt;6.01,"3+ to 6",IF(E14646&lt;9.01,"6+ to 9",IF(E14646&lt;12.01,"9+ to 12",IF(E14646&lt;15.01,"12+ to 15",IF(E14646&lt;18.01,"15+ to 18",IF(E14646&lt;21.01,"18+ to 21",IF(E14646&lt;24.01,"21+ to 24",IF(E14646&lt;27.01,"24+ to 27",IF(E14646&lt;30.01,"27+ to 30","30+"))))))))))))</f>
        <v>0-</v>
      </c>
      <c r="H14646" s="7" t="str">
        <f>IF(F14646&lt;0,"0-",IF(F14646=0,"0",IF(F14646&lt;3.01,"0+ to 3",IF(F14646&lt;6.01,"3+ to 6",IF(F14646&lt;9.01,"6+ to 9",IF(F14646&lt;12.01,"9+ to 12",IF(F14646&lt;15.01,"12+ to 15",IF(F14646&lt;18.01,"15+ to 18",IF(F14646&lt;21.01,"18+ to 21",IF(F14646&lt;24.01,"21+ to 24",IF(F14646&lt;27.01,"24+ to 27",IF(F14646&lt;30.01,"27+ to 30","30+"))))))))))))</f>
        <v>6+ to 9</v>
      </c>
      <c r="I14646" t="str">
        <f>IF(G14646&lt;&gt;H14646,"DIFF","")</f>
        <v>DIFF</v>
      </c>
    </row>
    <row r="14647" spans="1:9">
      <c r="A14647" t="s">
        <v>102</v>
      </c>
      <c r="B14647" t="s">
        <v>260</v>
      </c>
      <c r="C14647" s="1">
        <v>110401310</v>
      </c>
      <c r="D14647" s="1">
        <v>2</v>
      </c>
      <c r="E14647" s="1">
        <v>0</v>
      </c>
      <c r="F14647" s="1">
        <v>0</v>
      </c>
      <c r="G14647" s="7" t="str">
        <f>IF(E14647&lt;0,"0-",IF(E14647=0,"0",IF(E14647&lt;3.01,"0+ to 3",IF(E14647&lt;6.01,"3+ to 6",IF(E14647&lt;9.01,"6+ to 9",IF(E14647&lt;12.01,"9+ to 12",IF(E14647&lt;15.01,"12+ to 15",IF(E14647&lt;18.01,"15+ to 18",IF(E14647&lt;21.01,"18+ to 21",IF(E14647&lt;24.01,"21+ to 24",IF(E14647&lt;27.01,"24+ to 27",IF(E14647&lt;30.01,"27+ to 30","30+"))))))))))))</f>
        <v>0</v>
      </c>
      <c r="H14647" s="7" t="str">
        <f>IF(F14647&lt;0,"0-",IF(F14647=0,"0",IF(F14647&lt;3.01,"0+ to 3",IF(F14647&lt;6.01,"3+ to 6",IF(F14647&lt;9.01,"6+ to 9",IF(F14647&lt;12.01,"9+ to 12",IF(F14647&lt;15.01,"12+ to 15",IF(F14647&lt;18.01,"15+ to 18",IF(F14647&lt;21.01,"18+ to 21",IF(F14647&lt;24.01,"21+ to 24",IF(F14647&lt;27.01,"24+ to 27",IF(F14647&lt;30.01,"27+ to 30","30+"))))))))))))</f>
        <v>0</v>
      </c>
      <c r="I14647" t="str">
        <f>IF(G14647&lt;&gt;H14647,"DIFF","")</f>
        <v/>
      </c>
    </row>
    <row r="14648" spans="1:9">
      <c r="A14648" t="s">
        <v>102</v>
      </c>
      <c r="B14648" t="s">
        <v>260</v>
      </c>
      <c r="C14648" s="1">
        <v>110404254</v>
      </c>
      <c r="D14648" s="1">
        <v>2</v>
      </c>
      <c r="E14648" s="1">
        <v>0</v>
      </c>
      <c r="F14648" s="1">
        <v>0</v>
      </c>
      <c r="G14648" s="7" t="str">
        <f>IF(E14648&lt;0,"0-",IF(E14648=0,"0",IF(E14648&lt;3.01,"0+ to 3",IF(E14648&lt;6.01,"3+ to 6",IF(E14648&lt;9.01,"6+ to 9",IF(E14648&lt;12.01,"9+ to 12",IF(E14648&lt;15.01,"12+ to 15",IF(E14648&lt;18.01,"15+ to 18",IF(E14648&lt;21.01,"18+ to 21",IF(E14648&lt;24.01,"21+ to 24",IF(E14648&lt;27.01,"24+ to 27",IF(E14648&lt;30.01,"27+ to 30","30+"))))))))))))</f>
        <v>0</v>
      </c>
      <c r="H14648" s="7" t="str">
        <f>IF(F14648&lt;0,"0-",IF(F14648=0,"0",IF(F14648&lt;3.01,"0+ to 3",IF(F14648&lt;6.01,"3+ to 6",IF(F14648&lt;9.01,"6+ to 9",IF(F14648&lt;12.01,"9+ to 12",IF(F14648&lt;15.01,"12+ to 15",IF(F14648&lt;18.01,"15+ to 18",IF(F14648&lt;21.01,"18+ to 21",IF(F14648&lt;24.01,"21+ to 24",IF(F14648&lt;27.01,"24+ to 27",IF(F14648&lt;30.01,"27+ to 30","30+"))))))))))))</f>
        <v>0</v>
      </c>
      <c r="I14648" t="str">
        <f>IF(G14648&lt;&gt;H14648,"DIFF","")</f>
        <v/>
      </c>
    </row>
    <row r="14649" spans="1:9">
      <c r="A14649" t="s">
        <v>102</v>
      </c>
      <c r="B14649" t="s">
        <v>260</v>
      </c>
      <c r="C14649" s="1">
        <v>110405052</v>
      </c>
      <c r="D14649" s="1">
        <v>2</v>
      </c>
      <c r="E14649" s="1">
        <v>0</v>
      </c>
      <c r="F14649" s="1">
        <v>4</v>
      </c>
      <c r="G14649" s="7" t="str">
        <f>IF(E14649&lt;0,"0-",IF(E14649=0,"0",IF(E14649&lt;3.01,"0+ to 3",IF(E14649&lt;6.01,"3+ to 6",IF(E14649&lt;9.01,"6+ to 9",IF(E14649&lt;12.01,"9+ to 12",IF(E14649&lt;15.01,"12+ to 15",IF(E14649&lt;18.01,"15+ to 18",IF(E14649&lt;21.01,"18+ to 21",IF(E14649&lt;24.01,"21+ to 24",IF(E14649&lt;27.01,"24+ to 27",IF(E14649&lt;30.01,"27+ to 30","30+"))))))))))))</f>
        <v>0</v>
      </c>
      <c r="H14649" s="7" t="str">
        <f>IF(F14649&lt;0,"0-",IF(F14649=0,"0",IF(F14649&lt;3.01,"0+ to 3",IF(F14649&lt;6.01,"3+ to 6",IF(F14649&lt;9.01,"6+ to 9",IF(F14649&lt;12.01,"9+ to 12",IF(F14649&lt;15.01,"12+ to 15",IF(F14649&lt;18.01,"15+ to 18",IF(F14649&lt;21.01,"18+ to 21",IF(F14649&lt;24.01,"21+ to 24",IF(F14649&lt;27.01,"24+ to 27",IF(F14649&lt;30.01,"27+ to 30","30+"))))))))))))</f>
        <v>3+ to 6</v>
      </c>
      <c r="I14649" t="str">
        <f>IF(G14649&lt;&gt;H14649,"DIFF","")</f>
        <v>DIFF</v>
      </c>
    </row>
    <row r="14650" spans="1:9">
      <c r="A14650" t="s">
        <v>102</v>
      </c>
      <c r="B14650" t="s">
        <v>260</v>
      </c>
      <c r="C14650" s="1">
        <v>110406918</v>
      </c>
      <c r="D14650" s="1">
        <v>2</v>
      </c>
      <c r="E14650" s="1">
        <v>-12</v>
      </c>
      <c r="F14650" s="1">
        <v>23</v>
      </c>
      <c r="G14650" s="7" t="str">
        <f>IF(E14650&lt;0,"0-",IF(E14650=0,"0",IF(E14650&lt;3.01,"0+ to 3",IF(E14650&lt;6.01,"3+ to 6",IF(E14650&lt;9.01,"6+ to 9",IF(E14650&lt;12.01,"9+ to 12",IF(E14650&lt;15.01,"12+ to 15",IF(E14650&lt;18.01,"15+ to 18",IF(E14650&lt;21.01,"18+ to 21",IF(E14650&lt;24.01,"21+ to 24",IF(E14650&lt;27.01,"24+ to 27",IF(E14650&lt;30.01,"27+ to 30","30+"))))))))))))</f>
        <v>0-</v>
      </c>
      <c r="H14650" s="7" t="str">
        <f>IF(F14650&lt;0,"0-",IF(F14650=0,"0",IF(F14650&lt;3.01,"0+ to 3",IF(F14650&lt;6.01,"3+ to 6",IF(F14650&lt;9.01,"6+ to 9",IF(F14650&lt;12.01,"9+ to 12",IF(F14650&lt;15.01,"12+ to 15",IF(F14650&lt;18.01,"15+ to 18",IF(F14650&lt;21.01,"18+ to 21",IF(F14650&lt;24.01,"21+ to 24",IF(F14650&lt;27.01,"24+ to 27",IF(F14650&lt;30.01,"27+ to 30","30+"))))))))))))</f>
        <v>21+ to 24</v>
      </c>
      <c r="I14650" t="str">
        <f>IF(G14650&lt;&gt;H14650,"DIFF","")</f>
        <v>DIFF</v>
      </c>
    </row>
    <row r="14651" spans="1:9">
      <c r="A14651" t="s">
        <v>102</v>
      </c>
      <c r="B14651" t="s">
        <v>260</v>
      </c>
      <c r="C14651" s="1">
        <v>110409632</v>
      </c>
      <c r="D14651" s="1">
        <v>2</v>
      </c>
      <c r="E14651" s="1">
        <v>-6</v>
      </c>
      <c r="F14651" s="1">
        <v>0</v>
      </c>
      <c r="G14651" s="7" t="str">
        <f>IF(E14651&lt;0,"0-",IF(E14651=0,"0",IF(E14651&lt;3.01,"0+ to 3",IF(E14651&lt;6.01,"3+ to 6",IF(E14651&lt;9.01,"6+ to 9",IF(E14651&lt;12.01,"9+ to 12",IF(E14651&lt;15.01,"12+ to 15",IF(E14651&lt;18.01,"15+ to 18",IF(E14651&lt;21.01,"18+ to 21",IF(E14651&lt;24.01,"21+ to 24",IF(E14651&lt;27.01,"24+ to 27",IF(E14651&lt;30.01,"27+ to 30","30+"))))))))))))</f>
        <v>0-</v>
      </c>
      <c r="H14651" s="7" t="str">
        <f>IF(F14651&lt;0,"0-",IF(F14651=0,"0",IF(F14651&lt;3.01,"0+ to 3",IF(F14651&lt;6.01,"3+ to 6",IF(F14651&lt;9.01,"6+ to 9",IF(F14651&lt;12.01,"9+ to 12",IF(F14651&lt;15.01,"12+ to 15",IF(F14651&lt;18.01,"15+ to 18",IF(F14651&lt;21.01,"18+ to 21",IF(F14651&lt;24.01,"21+ to 24",IF(F14651&lt;27.01,"24+ to 27",IF(F14651&lt;30.01,"27+ to 30","30+"))))))))))))</f>
        <v>0</v>
      </c>
      <c r="I14651" t="str">
        <f>IF(G14651&lt;&gt;H14651,"DIFF","")</f>
        <v>DIFF</v>
      </c>
    </row>
    <row r="14652" spans="1:9">
      <c r="A14652" t="s">
        <v>102</v>
      </c>
      <c r="B14652" t="s">
        <v>260</v>
      </c>
      <c r="C14652" s="1">
        <v>110411337</v>
      </c>
      <c r="D14652" s="1">
        <v>5</v>
      </c>
      <c r="E14652" s="1">
        <v>0</v>
      </c>
      <c r="F14652" s="1">
        <v>0</v>
      </c>
      <c r="G14652" s="7" t="str">
        <f>IF(E14652&lt;0,"0-",IF(E14652=0,"0",IF(E14652&lt;3.01,"0+ to 3",IF(E14652&lt;6.01,"3+ to 6",IF(E14652&lt;9.01,"6+ to 9",IF(E14652&lt;12.01,"9+ to 12",IF(E14652&lt;15.01,"12+ to 15",IF(E14652&lt;18.01,"15+ to 18",IF(E14652&lt;21.01,"18+ to 21",IF(E14652&lt;24.01,"21+ to 24",IF(E14652&lt;27.01,"24+ to 27",IF(E14652&lt;30.01,"27+ to 30","30+"))))))))))))</f>
        <v>0</v>
      </c>
      <c r="H14652" s="7" t="str">
        <f>IF(F14652&lt;0,"0-",IF(F14652=0,"0",IF(F14652&lt;3.01,"0+ to 3",IF(F14652&lt;6.01,"3+ to 6",IF(F14652&lt;9.01,"6+ to 9",IF(F14652&lt;12.01,"9+ to 12",IF(F14652&lt;15.01,"12+ to 15",IF(F14652&lt;18.01,"15+ to 18",IF(F14652&lt;21.01,"18+ to 21",IF(F14652&lt;24.01,"21+ to 24",IF(F14652&lt;27.01,"24+ to 27",IF(F14652&lt;30.01,"27+ to 30","30+"))))))))))))</f>
        <v>0</v>
      </c>
      <c r="I14652" t="str">
        <f>IF(G14652&lt;&gt;H14652,"DIFF","")</f>
        <v/>
      </c>
    </row>
    <row r="14653" spans="1:9">
      <c r="A14653" t="s">
        <v>103</v>
      </c>
      <c r="B14653" t="s">
        <v>260</v>
      </c>
      <c r="C14653" s="1">
        <v>110411338</v>
      </c>
      <c r="D14653" s="1">
        <v>3</v>
      </c>
      <c r="E14653" s="1">
        <v>-6</v>
      </c>
      <c r="F14653" s="1">
        <v>10</v>
      </c>
      <c r="G14653" s="7" t="str">
        <f>IF(E14653&lt;0,"0-",IF(E14653=0,"0",IF(E14653&lt;3.01,"0+ to 3",IF(E14653&lt;6.01,"3+ to 6",IF(E14653&lt;9.01,"6+ to 9",IF(E14653&lt;12.01,"9+ to 12",IF(E14653&lt;15.01,"12+ to 15",IF(E14653&lt;18.01,"15+ to 18",IF(E14653&lt;21.01,"18+ to 21",IF(E14653&lt;24.01,"21+ to 24",IF(E14653&lt;27.01,"24+ to 27",IF(E14653&lt;30.01,"27+ to 30","30+"))))))))))))</f>
        <v>0-</v>
      </c>
      <c r="H14653" s="7" t="str">
        <f>IF(F14653&lt;0,"0-",IF(F14653=0,"0",IF(F14653&lt;3.01,"0+ to 3",IF(F14653&lt;6.01,"3+ to 6",IF(F14653&lt;9.01,"6+ to 9",IF(F14653&lt;12.01,"9+ to 12",IF(F14653&lt;15.01,"12+ to 15",IF(F14653&lt;18.01,"15+ to 18",IF(F14653&lt;21.01,"18+ to 21",IF(F14653&lt;24.01,"21+ to 24",IF(F14653&lt;27.01,"24+ to 27",IF(F14653&lt;30.01,"27+ to 30","30+"))))))))))))</f>
        <v>9+ to 12</v>
      </c>
      <c r="I14653" t="str">
        <f>IF(G14653&lt;&gt;H14653,"DIFF","")</f>
        <v>DIFF</v>
      </c>
    </row>
    <row r="14654" spans="1:9">
      <c r="A14654" t="s">
        <v>102</v>
      </c>
      <c r="B14654" t="s">
        <v>260</v>
      </c>
      <c r="C14654" s="1">
        <v>110411575</v>
      </c>
      <c r="D14654" s="1">
        <v>2</v>
      </c>
      <c r="E14654" s="1">
        <v>-1</v>
      </c>
      <c r="F14654" s="1">
        <v>4</v>
      </c>
      <c r="G14654" s="7" t="str">
        <f>IF(E14654&lt;0,"0-",IF(E14654=0,"0",IF(E14654&lt;3.01,"0+ to 3",IF(E14654&lt;6.01,"3+ to 6",IF(E14654&lt;9.01,"6+ to 9",IF(E14654&lt;12.01,"9+ to 12",IF(E14654&lt;15.01,"12+ to 15",IF(E14654&lt;18.01,"15+ to 18",IF(E14654&lt;21.01,"18+ to 21",IF(E14654&lt;24.01,"21+ to 24",IF(E14654&lt;27.01,"24+ to 27",IF(E14654&lt;30.01,"27+ to 30","30+"))))))))))))</f>
        <v>0-</v>
      </c>
      <c r="H14654" s="7" t="str">
        <f>IF(F14654&lt;0,"0-",IF(F14654=0,"0",IF(F14654&lt;3.01,"0+ to 3",IF(F14654&lt;6.01,"3+ to 6",IF(F14654&lt;9.01,"6+ to 9",IF(F14654&lt;12.01,"9+ to 12",IF(F14654&lt;15.01,"12+ to 15",IF(F14654&lt;18.01,"15+ to 18",IF(F14654&lt;21.01,"18+ to 21",IF(F14654&lt;24.01,"21+ to 24",IF(F14654&lt;27.01,"24+ to 27",IF(F14654&lt;30.01,"27+ to 30","30+"))))))))))))</f>
        <v>3+ to 6</v>
      </c>
      <c r="I14654" t="str">
        <f>IF(G14654&lt;&gt;H14654,"DIFF","")</f>
        <v>DIFF</v>
      </c>
    </row>
    <row r="14655" spans="1:9">
      <c r="A14655" t="s">
        <v>102</v>
      </c>
      <c r="B14655" t="s">
        <v>260</v>
      </c>
      <c r="C14655" s="1">
        <v>110418526</v>
      </c>
      <c r="D14655" s="1">
        <v>2</v>
      </c>
      <c r="E14655" s="1">
        <v>-9</v>
      </c>
      <c r="F14655" s="1">
        <v>7</v>
      </c>
      <c r="G14655" s="7" t="str">
        <f>IF(E14655&lt;0,"0-",IF(E14655=0,"0",IF(E14655&lt;3.01,"0+ to 3",IF(E14655&lt;6.01,"3+ to 6",IF(E14655&lt;9.01,"6+ to 9",IF(E14655&lt;12.01,"9+ to 12",IF(E14655&lt;15.01,"12+ to 15",IF(E14655&lt;18.01,"15+ to 18",IF(E14655&lt;21.01,"18+ to 21",IF(E14655&lt;24.01,"21+ to 24",IF(E14655&lt;27.01,"24+ to 27",IF(E14655&lt;30.01,"27+ to 30","30+"))))))))))))</f>
        <v>0-</v>
      </c>
      <c r="H14655" s="7" t="str">
        <f>IF(F14655&lt;0,"0-",IF(F14655=0,"0",IF(F14655&lt;3.01,"0+ to 3",IF(F14655&lt;6.01,"3+ to 6",IF(F14655&lt;9.01,"6+ to 9",IF(F14655&lt;12.01,"9+ to 12",IF(F14655&lt;15.01,"12+ to 15",IF(F14655&lt;18.01,"15+ to 18",IF(F14655&lt;21.01,"18+ to 21",IF(F14655&lt;24.01,"21+ to 24",IF(F14655&lt;27.01,"24+ to 27",IF(F14655&lt;30.01,"27+ to 30","30+"))))))))))))</f>
        <v>6+ to 9</v>
      </c>
      <c r="I14655" t="str">
        <f>IF(G14655&lt;&gt;H14655,"DIFF","")</f>
        <v>DIFF</v>
      </c>
    </row>
    <row r="14656" spans="1:9">
      <c r="A14656" t="s">
        <v>102</v>
      </c>
      <c r="B14656" t="s">
        <v>260</v>
      </c>
      <c r="C14656" s="1">
        <v>110418625</v>
      </c>
      <c r="D14656" s="1">
        <v>2</v>
      </c>
      <c r="E14656" s="1">
        <v>0</v>
      </c>
      <c r="F14656" s="1">
        <v>0</v>
      </c>
      <c r="G14656" s="7" t="str">
        <f>IF(E14656&lt;0,"0-",IF(E14656=0,"0",IF(E14656&lt;3.01,"0+ to 3",IF(E14656&lt;6.01,"3+ to 6",IF(E14656&lt;9.01,"6+ to 9",IF(E14656&lt;12.01,"9+ to 12",IF(E14656&lt;15.01,"12+ to 15",IF(E14656&lt;18.01,"15+ to 18",IF(E14656&lt;21.01,"18+ to 21",IF(E14656&lt;24.01,"21+ to 24",IF(E14656&lt;27.01,"24+ to 27",IF(E14656&lt;30.01,"27+ to 30","30+"))))))))))))</f>
        <v>0</v>
      </c>
      <c r="H14656" s="7" t="str">
        <f>IF(F14656&lt;0,"0-",IF(F14656=0,"0",IF(F14656&lt;3.01,"0+ to 3",IF(F14656&lt;6.01,"3+ to 6",IF(F14656&lt;9.01,"6+ to 9",IF(F14656&lt;12.01,"9+ to 12",IF(F14656&lt;15.01,"12+ to 15",IF(F14656&lt;18.01,"15+ to 18",IF(F14656&lt;21.01,"18+ to 21",IF(F14656&lt;24.01,"21+ to 24",IF(F14656&lt;27.01,"24+ to 27",IF(F14656&lt;30.01,"27+ to 30","30+"))))))))))))</f>
        <v>0</v>
      </c>
      <c r="I14656" t="str">
        <f>IF(G14656&lt;&gt;H14656,"DIFF","")</f>
        <v/>
      </c>
    </row>
    <row r="14657" spans="1:9">
      <c r="A14657" t="s">
        <v>102</v>
      </c>
      <c r="B14657" t="s">
        <v>260</v>
      </c>
      <c r="C14657" s="1">
        <v>110419927</v>
      </c>
      <c r="D14657" s="1">
        <v>4</v>
      </c>
      <c r="E14657" s="1">
        <v>-6</v>
      </c>
      <c r="F14657" s="1">
        <v>1</v>
      </c>
      <c r="G14657" s="7" t="str">
        <f>IF(E14657&lt;0,"0-",IF(E14657=0,"0",IF(E14657&lt;3.01,"0+ to 3",IF(E14657&lt;6.01,"3+ to 6",IF(E14657&lt;9.01,"6+ to 9",IF(E14657&lt;12.01,"9+ to 12",IF(E14657&lt;15.01,"12+ to 15",IF(E14657&lt;18.01,"15+ to 18",IF(E14657&lt;21.01,"18+ to 21",IF(E14657&lt;24.01,"21+ to 24",IF(E14657&lt;27.01,"24+ to 27",IF(E14657&lt;30.01,"27+ to 30","30+"))))))))))))</f>
        <v>0-</v>
      </c>
      <c r="H14657" s="7" t="str">
        <f>IF(F14657&lt;0,"0-",IF(F14657=0,"0",IF(F14657&lt;3.01,"0+ to 3",IF(F14657&lt;6.01,"3+ to 6",IF(F14657&lt;9.01,"6+ to 9",IF(F14657&lt;12.01,"9+ to 12",IF(F14657&lt;15.01,"12+ to 15",IF(F14657&lt;18.01,"15+ to 18",IF(F14657&lt;21.01,"18+ to 21",IF(F14657&lt;24.01,"21+ to 24",IF(F14657&lt;27.01,"24+ to 27",IF(F14657&lt;30.01,"27+ to 30","30+"))))))))))))</f>
        <v>0+ to 3</v>
      </c>
      <c r="I14657" t="str">
        <f>IF(G14657&lt;&gt;H14657,"DIFF","")</f>
        <v>DIFF</v>
      </c>
    </row>
    <row r="14658" spans="1:9">
      <c r="A14658" t="s">
        <v>102</v>
      </c>
      <c r="B14658" t="s">
        <v>259</v>
      </c>
      <c r="C14658" s="1">
        <v>110425021</v>
      </c>
      <c r="D14658" s="1">
        <v>5</v>
      </c>
      <c r="E14658" s="1">
        <v>-7</v>
      </c>
      <c r="F14658" s="1">
        <v>26</v>
      </c>
      <c r="G14658" s="7" t="str">
        <f>IF(E14658&lt;0,"0-",IF(E14658=0,"0",IF(E14658&lt;3.01,"0+ to 3",IF(E14658&lt;6.01,"3+ to 6",IF(E14658&lt;9.01,"6+ to 9",IF(E14658&lt;12.01,"9+ to 12",IF(E14658&lt;15.01,"12+ to 15",IF(E14658&lt;18.01,"15+ to 18",IF(E14658&lt;21.01,"18+ to 21",IF(E14658&lt;24.01,"21+ to 24",IF(E14658&lt;27.01,"24+ to 27",IF(E14658&lt;30.01,"27+ to 30","30+"))))))))))))</f>
        <v>0-</v>
      </c>
      <c r="H14658" s="7" t="str">
        <f>IF(F14658&lt;0,"0-",IF(F14658=0,"0",IF(F14658&lt;3.01,"0+ to 3",IF(F14658&lt;6.01,"3+ to 6",IF(F14658&lt;9.01,"6+ to 9",IF(F14658&lt;12.01,"9+ to 12",IF(F14658&lt;15.01,"12+ to 15",IF(F14658&lt;18.01,"15+ to 18",IF(F14658&lt;21.01,"18+ to 21",IF(F14658&lt;24.01,"21+ to 24",IF(F14658&lt;27.01,"24+ to 27",IF(F14658&lt;30.01,"27+ to 30","30+"))))))))))))</f>
        <v>24+ to 27</v>
      </c>
      <c r="I14658" t="str">
        <f>IF(G14658&lt;&gt;H14658,"DIFF","")</f>
        <v>DIFF</v>
      </c>
    </row>
    <row r="14659" spans="1:9">
      <c r="A14659" t="s">
        <v>102</v>
      </c>
      <c r="B14659" t="s">
        <v>259</v>
      </c>
      <c r="C14659" s="1">
        <v>110471843</v>
      </c>
      <c r="D14659" s="1">
        <v>5</v>
      </c>
      <c r="E14659" s="1">
        <v>-7</v>
      </c>
      <c r="F14659" s="1">
        <v>-6</v>
      </c>
      <c r="G14659" s="7" t="str">
        <f>IF(E14659&lt;0,"0-",IF(E14659=0,"0",IF(E14659&lt;3.01,"0+ to 3",IF(E14659&lt;6.01,"3+ to 6",IF(E14659&lt;9.01,"6+ to 9",IF(E14659&lt;12.01,"9+ to 12",IF(E14659&lt;15.01,"12+ to 15",IF(E14659&lt;18.01,"15+ to 18",IF(E14659&lt;21.01,"18+ to 21",IF(E14659&lt;24.01,"21+ to 24",IF(E14659&lt;27.01,"24+ to 27",IF(E14659&lt;30.01,"27+ to 30","30+"))))))))))))</f>
        <v>0-</v>
      </c>
      <c r="H14659" s="7" t="str">
        <f>IF(F14659&lt;0,"0-",IF(F14659=0,"0",IF(F14659&lt;3.01,"0+ to 3",IF(F14659&lt;6.01,"3+ to 6",IF(F14659&lt;9.01,"6+ to 9",IF(F14659&lt;12.01,"9+ to 12",IF(F14659&lt;15.01,"12+ to 15",IF(F14659&lt;18.01,"15+ to 18",IF(F14659&lt;21.01,"18+ to 21",IF(F14659&lt;24.01,"21+ to 24",IF(F14659&lt;27.01,"24+ to 27",IF(F14659&lt;30.01,"27+ to 30","30+"))))))))))))</f>
        <v>0-</v>
      </c>
      <c r="I14659" t="str">
        <f>IF(G14659&lt;&gt;H14659,"DIFF","")</f>
        <v/>
      </c>
    </row>
    <row r="14660" spans="1:9">
      <c r="A14660" t="s">
        <v>102</v>
      </c>
      <c r="B14660" t="s">
        <v>259</v>
      </c>
      <c r="C14660" s="1">
        <v>110474304</v>
      </c>
      <c r="D14660" s="1">
        <v>2</v>
      </c>
      <c r="E14660" s="1">
        <v>-6</v>
      </c>
      <c r="F14660" s="1">
        <v>11</v>
      </c>
      <c r="G14660" s="7" t="str">
        <f>IF(E14660&lt;0,"0-",IF(E14660=0,"0",IF(E14660&lt;3.01,"0+ to 3",IF(E14660&lt;6.01,"3+ to 6",IF(E14660&lt;9.01,"6+ to 9",IF(E14660&lt;12.01,"9+ to 12",IF(E14660&lt;15.01,"12+ to 15",IF(E14660&lt;18.01,"15+ to 18",IF(E14660&lt;21.01,"18+ to 21",IF(E14660&lt;24.01,"21+ to 24",IF(E14660&lt;27.01,"24+ to 27",IF(E14660&lt;30.01,"27+ to 30","30+"))))))))))))</f>
        <v>0-</v>
      </c>
      <c r="H14660" s="7" t="str">
        <f>IF(F14660&lt;0,"0-",IF(F14660=0,"0",IF(F14660&lt;3.01,"0+ to 3",IF(F14660&lt;6.01,"3+ to 6",IF(F14660&lt;9.01,"6+ to 9",IF(F14660&lt;12.01,"9+ to 12",IF(F14660&lt;15.01,"12+ to 15",IF(F14660&lt;18.01,"15+ to 18",IF(F14660&lt;21.01,"18+ to 21",IF(F14660&lt;24.01,"21+ to 24",IF(F14660&lt;27.01,"24+ to 27",IF(F14660&lt;30.01,"27+ to 30","30+"))))))))))))</f>
        <v>9+ to 12</v>
      </c>
      <c r="I14660" t="str">
        <f>IF(G14660&lt;&gt;H14660,"DIFF","")</f>
        <v>DIFF</v>
      </c>
    </row>
    <row r="14661" spans="1:9">
      <c r="A14661" t="s">
        <v>102</v>
      </c>
      <c r="B14661" t="s">
        <v>259</v>
      </c>
      <c r="C14661" s="1">
        <v>110474784</v>
      </c>
      <c r="D14661" s="1">
        <v>3</v>
      </c>
      <c r="E14661" s="1">
        <v>-10</v>
      </c>
      <c r="F14661" s="1">
        <v>14</v>
      </c>
      <c r="G14661" s="7" t="str">
        <f>IF(E14661&lt;0,"0-",IF(E14661=0,"0",IF(E14661&lt;3.01,"0+ to 3",IF(E14661&lt;6.01,"3+ to 6",IF(E14661&lt;9.01,"6+ to 9",IF(E14661&lt;12.01,"9+ to 12",IF(E14661&lt;15.01,"12+ to 15",IF(E14661&lt;18.01,"15+ to 18",IF(E14661&lt;21.01,"18+ to 21",IF(E14661&lt;24.01,"21+ to 24",IF(E14661&lt;27.01,"24+ to 27",IF(E14661&lt;30.01,"27+ to 30","30+"))))))))))))</f>
        <v>0-</v>
      </c>
      <c r="H14661" s="7" t="str">
        <f>IF(F14661&lt;0,"0-",IF(F14661=0,"0",IF(F14661&lt;3.01,"0+ to 3",IF(F14661&lt;6.01,"3+ to 6",IF(F14661&lt;9.01,"6+ to 9",IF(F14661&lt;12.01,"9+ to 12",IF(F14661&lt;15.01,"12+ to 15",IF(F14661&lt;18.01,"15+ to 18",IF(F14661&lt;21.01,"18+ to 21",IF(F14661&lt;24.01,"21+ to 24",IF(F14661&lt;27.01,"24+ to 27",IF(F14661&lt;30.01,"27+ to 30","30+"))))))))))))</f>
        <v>12+ to 15</v>
      </c>
      <c r="I14661" t="str">
        <f>IF(G14661&lt;&gt;H14661,"DIFF","")</f>
        <v>DIFF</v>
      </c>
    </row>
    <row r="14662" spans="1:9">
      <c r="A14662" t="s">
        <v>102</v>
      </c>
      <c r="B14662" t="s">
        <v>259</v>
      </c>
      <c r="C14662" s="1">
        <v>110478400</v>
      </c>
      <c r="D14662" s="1">
        <v>2</v>
      </c>
      <c r="E14662" s="1">
        <v>-4</v>
      </c>
      <c r="F14662" s="1">
        <v>4</v>
      </c>
      <c r="G14662" s="7" t="str">
        <f>IF(E14662&lt;0,"0-",IF(E14662=0,"0",IF(E14662&lt;3.01,"0+ to 3",IF(E14662&lt;6.01,"3+ to 6",IF(E14662&lt;9.01,"6+ to 9",IF(E14662&lt;12.01,"9+ to 12",IF(E14662&lt;15.01,"12+ to 15",IF(E14662&lt;18.01,"15+ to 18",IF(E14662&lt;21.01,"18+ to 21",IF(E14662&lt;24.01,"21+ to 24",IF(E14662&lt;27.01,"24+ to 27",IF(E14662&lt;30.01,"27+ to 30","30+"))))))))))))</f>
        <v>0-</v>
      </c>
      <c r="H14662" s="7" t="str">
        <f>IF(F14662&lt;0,"0-",IF(F14662=0,"0",IF(F14662&lt;3.01,"0+ to 3",IF(F14662&lt;6.01,"3+ to 6",IF(F14662&lt;9.01,"6+ to 9",IF(F14662&lt;12.01,"9+ to 12",IF(F14662&lt;15.01,"12+ to 15",IF(F14662&lt;18.01,"15+ to 18",IF(F14662&lt;21.01,"18+ to 21",IF(F14662&lt;24.01,"21+ to 24",IF(F14662&lt;27.01,"24+ to 27",IF(F14662&lt;30.01,"27+ to 30","30+"))))))))))))</f>
        <v>3+ to 6</v>
      </c>
      <c r="I14662" t="str">
        <f>IF(G14662&lt;&gt;H14662,"DIFF","")</f>
        <v>DIFF</v>
      </c>
    </row>
    <row r="14663" spans="1:9">
      <c r="A14663" t="s">
        <v>102</v>
      </c>
      <c r="B14663" t="s">
        <v>259</v>
      </c>
      <c r="C14663" s="1">
        <v>110481661</v>
      </c>
      <c r="D14663" s="1">
        <v>2</v>
      </c>
      <c r="E14663" s="1">
        <v>-3</v>
      </c>
      <c r="F14663" s="1">
        <v>4</v>
      </c>
      <c r="G14663" s="7" t="str">
        <f>IF(E14663&lt;0,"0-",IF(E14663=0,"0",IF(E14663&lt;3.01,"0+ to 3",IF(E14663&lt;6.01,"3+ to 6",IF(E14663&lt;9.01,"6+ to 9",IF(E14663&lt;12.01,"9+ to 12",IF(E14663&lt;15.01,"12+ to 15",IF(E14663&lt;18.01,"15+ to 18",IF(E14663&lt;21.01,"18+ to 21",IF(E14663&lt;24.01,"21+ to 24",IF(E14663&lt;27.01,"24+ to 27",IF(E14663&lt;30.01,"27+ to 30","30+"))))))))))))</f>
        <v>0-</v>
      </c>
      <c r="H14663" s="7" t="str">
        <f>IF(F14663&lt;0,"0-",IF(F14663=0,"0",IF(F14663&lt;3.01,"0+ to 3",IF(F14663&lt;6.01,"3+ to 6",IF(F14663&lt;9.01,"6+ to 9",IF(F14663&lt;12.01,"9+ to 12",IF(F14663&lt;15.01,"12+ to 15",IF(F14663&lt;18.01,"15+ to 18",IF(F14663&lt;21.01,"18+ to 21",IF(F14663&lt;24.01,"21+ to 24",IF(F14663&lt;27.01,"24+ to 27",IF(F14663&lt;30.01,"27+ to 30","30+"))))))))))))</f>
        <v>3+ to 6</v>
      </c>
      <c r="I14663" t="str">
        <f>IF(G14663&lt;&gt;H14663,"DIFF","")</f>
        <v>DIFF</v>
      </c>
    </row>
    <row r="14664" spans="1:9">
      <c r="A14664" t="s">
        <v>102</v>
      </c>
      <c r="B14664" t="s">
        <v>259</v>
      </c>
      <c r="C14664" s="1">
        <v>110482014</v>
      </c>
      <c r="D14664" s="1">
        <v>2</v>
      </c>
      <c r="E14664" s="1">
        <v>0</v>
      </c>
      <c r="F14664" s="1">
        <v>11</v>
      </c>
      <c r="G14664" s="7" t="str">
        <f>IF(E14664&lt;0,"0-",IF(E14664=0,"0",IF(E14664&lt;3.01,"0+ to 3",IF(E14664&lt;6.01,"3+ to 6",IF(E14664&lt;9.01,"6+ to 9",IF(E14664&lt;12.01,"9+ to 12",IF(E14664&lt;15.01,"12+ to 15",IF(E14664&lt;18.01,"15+ to 18",IF(E14664&lt;21.01,"18+ to 21",IF(E14664&lt;24.01,"21+ to 24",IF(E14664&lt;27.01,"24+ to 27",IF(E14664&lt;30.01,"27+ to 30","30+"))))))))))))</f>
        <v>0</v>
      </c>
      <c r="H14664" s="7" t="str">
        <f>IF(F14664&lt;0,"0-",IF(F14664=0,"0",IF(F14664&lt;3.01,"0+ to 3",IF(F14664&lt;6.01,"3+ to 6",IF(F14664&lt;9.01,"6+ to 9",IF(F14664&lt;12.01,"9+ to 12",IF(F14664&lt;15.01,"12+ to 15",IF(F14664&lt;18.01,"15+ to 18",IF(F14664&lt;21.01,"18+ to 21",IF(F14664&lt;24.01,"21+ to 24",IF(F14664&lt;27.01,"24+ to 27",IF(F14664&lt;30.01,"27+ to 30","30+"))))))))))))</f>
        <v>9+ to 12</v>
      </c>
      <c r="I14664" t="str">
        <f>IF(G14664&lt;&gt;H14664,"DIFF","")</f>
        <v>DIFF</v>
      </c>
    </row>
    <row r="14665" spans="1:9">
      <c r="A14665" t="s">
        <v>102</v>
      </c>
      <c r="B14665" t="s">
        <v>259</v>
      </c>
      <c r="C14665" s="1">
        <v>110482237</v>
      </c>
      <c r="D14665" s="1">
        <v>2</v>
      </c>
      <c r="E14665" s="1">
        <v>0</v>
      </c>
      <c r="F14665" s="1">
        <v>6</v>
      </c>
      <c r="G14665" s="7" t="str">
        <f>IF(E14665&lt;0,"0-",IF(E14665=0,"0",IF(E14665&lt;3.01,"0+ to 3",IF(E14665&lt;6.01,"3+ to 6",IF(E14665&lt;9.01,"6+ to 9",IF(E14665&lt;12.01,"9+ to 12",IF(E14665&lt;15.01,"12+ to 15",IF(E14665&lt;18.01,"15+ to 18",IF(E14665&lt;21.01,"18+ to 21",IF(E14665&lt;24.01,"21+ to 24",IF(E14665&lt;27.01,"24+ to 27",IF(E14665&lt;30.01,"27+ to 30","30+"))))))))))))</f>
        <v>0</v>
      </c>
      <c r="H14665" s="7" t="str">
        <f>IF(F14665&lt;0,"0-",IF(F14665=0,"0",IF(F14665&lt;3.01,"0+ to 3",IF(F14665&lt;6.01,"3+ to 6",IF(F14665&lt;9.01,"6+ to 9",IF(F14665&lt;12.01,"9+ to 12",IF(F14665&lt;15.01,"12+ to 15",IF(F14665&lt;18.01,"15+ to 18",IF(F14665&lt;21.01,"18+ to 21",IF(F14665&lt;24.01,"21+ to 24",IF(F14665&lt;27.01,"24+ to 27",IF(F14665&lt;30.01,"27+ to 30","30+"))))))))))))</f>
        <v>3+ to 6</v>
      </c>
      <c r="I14665" t="str">
        <f>IF(G14665&lt;&gt;H14665,"DIFF","")</f>
        <v>DIFF</v>
      </c>
    </row>
    <row r="14666" spans="1:9">
      <c r="A14666" t="s">
        <v>103</v>
      </c>
      <c r="B14666" t="s">
        <v>259</v>
      </c>
      <c r="C14666" s="1">
        <v>110492707</v>
      </c>
      <c r="D14666" s="1">
        <v>2</v>
      </c>
      <c r="E14666" s="1">
        <v>-13</v>
      </c>
      <c r="F14666" s="1">
        <v>31</v>
      </c>
      <c r="G14666" s="7" t="str">
        <f>IF(E14666&lt;0,"0-",IF(E14666=0,"0",IF(E14666&lt;3.01,"0+ to 3",IF(E14666&lt;6.01,"3+ to 6",IF(E14666&lt;9.01,"6+ to 9",IF(E14666&lt;12.01,"9+ to 12",IF(E14666&lt;15.01,"12+ to 15",IF(E14666&lt;18.01,"15+ to 18",IF(E14666&lt;21.01,"18+ to 21",IF(E14666&lt;24.01,"21+ to 24",IF(E14666&lt;27.01,"24+ to 27",IF(E14666&lt;30.01,"27+ to 30","30+"))))))))))))</f>
        <v>0-</v>
      </c>
      <c r="H14666" s="7" t="str">
        <f>IF(F14666&lt;0,"0-",IF(F14666=0,"0",IF(F14666&lt;3.01,"0+ to 3",IF(F14666&lt;6.01,"3+ to 6",IF(F14666&lt;9.01,"6+ to 9",IF(F14666&lt;12.01,"9+ to 12",IF(F14666&lt;15.01,"12+ to 15",IF(F14666&lt;18.01,"15+ to 18",IF(F14666&lt;21.01,"18+ to 21",IF(F14666&lt;24.01,"21+ to 24",IF(F14666&lt;27.01,"24+ to 27",IF(F14666&lt;30.01,"27+ to 30","30+"))))))))))))</f>
        <v>30+</v>
      </c>
      <c r="I14666" t="str">
        <f>IF(G14666&lt;&gt;H14666,"DIFF","")</f>
        <v>DIFF</v>
      </c>
    </row>
    <row r="14667" spans="1:9">
      <c r="A14667" t="s">
        <v>102</v>
      </c>
      <c r="B14667" t="s">
        <v>259</v>
      </c>
      <c r="C14667" s="1">
        <v>110493909</v>
      </c>
      <c r="D14667" s="1">
        <v>5</v>
      </c>
      <c r="E14667" s="1">
        <v>0</v>
      </c>
      <c r="F14667" s="1">
        <v>0</v>
      </c>
      <c r="G14667" s="7" t="str">
        <f>IF(E14667&lt;0,"0-",IF(E14667=0,"0",IF(E14667&lt;3.01,"0+ to 3",IF(E14667&lt;6.01,"3+ to 6",IF(E14667&lt;9.01,"6+ to 9",IF(E14667&lt;12.01,"9+ to 12",IF(E14667&lt;15.01,"12+ to 15",IF(E14667&lt;18.01,"15+ to 18",IF(E14667&lt;21.01,"18+ to 21",IF(E14667&lt;24.01,"21+ to 24",IF(E14667&lt;27.01,"24+ to 27",IF(E14667&lt;30.01,"27+ to 30","30+"))))))))))))</f>
        <v>0</v>
      </c>
      <c r="H14667" s="7" t="str">
        <f>IF(F14667&lt;0,"0-",IF(F14667=0,"0",IF(F14667&lt;3.01,"0+ to 3",IF(F14667&lt;6.01,"3+ to 6",IF(F14667&lt;9.01,"6+ to 9",IF(F14667&lt;12.01,"9+ to 12",IF(F14667&lt;15.01,"12+ to 15",IF(F14667&lt;18.01,"15+ to 18",IF(F14667&lt;21.01,"18+ to 21",IF(F14667&lt;24.01,"21+ to 24",IF(F14667&lt;27.01,"24+ to 27",IF(F14667&lt;30.01,"27+ to 30","30+"))))))))))))</f>
        <v>0</v>
      </c>
      <c r="I14667" t="str">
        <f>IF(G14667&lt;&gt;H14667,"DIFF","")</f>
        <v/>
      </c>
    </row>
    <row r="14668" spans="1:9">
      <c r="A14668" t="s">
        <v>102</v>
      </c>
      <c r="B14668" t="s">
        <v>259</v>
      </c>
      <c r="C14668" s="1">
        <v>110495003</v>
      </c>
      <c r="D14668" s="1">
        <v>2</v>
      </c>
      <c r="E14668" s="1">
        <v>0</v>
      </c>
      <c r="F14668" s="1">
        <v>11</v>
      </c>
      <c r="G14668" s="7" t="str">
        <f>IF(E14668&lt;0,"0-",IF(E14668=0,"0",IF(E14668&lt;3.01,"0+ to 3",IF(E14668&lt;6.01,"3+ to 6",IF(E14668&lt;9.01,"6+ to 9",IF(E14668&lt;12.01,"9+ to 12",IF(E14668&lt;15.01,"12+ to 15",IF(E14668&lt;18.01,"15+ to 18",IF(E14668&lt;21.01,"18+ to 21",IF(E14668&lt;24.01,"21+ to 24",IF(E14668&lt;27.01,"24+ to 27",IF(E14668&lt;30.01,"27+ to 30","30+"))))))))))))</f>
        <v>0</v>
      </c>
      <c r="H14668" s="7" t="str">
        <f>IF(F14668&lt;0,"0-",IF(F14668=0,"0",IF(F14668&lt;3.01,"0+ to 3",IF(F14668&lt;6.01,"3+ to 6",IF(F14668&lt;9.01,"6+ to 9",IF(F14668&lt;12.01,"9+ to 12",IF(F14668&lt;15.01,"12+ to 15",IF(F14668&lt;18.01,"15+ to 18",IF(F14668&lt;21.01,"18+ to 21",IF(F14668&lt;24.01,"21+ to 24",IF(F14668&lt;27.01,"24+ to 27",IF(F14668&lt;30.01,"27+ to 30","30+"))))))))))))</f>
        <v>9+ to 12</v>
      </c>
      <c r="I14668" t="str">
        <f>IF(G14668&lt;&gt;H14668,"DIFF","")</f>
        <v>DIFF</v>
      </c>
    </row>
    <row r="14669" spans="1:9">
      <c r="A14669" t="s">
        <v>102</v>
      </c>
      <c r="B14669" t="s">
        <v>258</v>
      </c>
      <c r="C14669" s="1">
        <v>110522470</v>
      </c>
      <c r="D14669" s="1">
        <v>2</v>
      </c>
      <c r="E14669" s="1">
        <v>-8</v>
      </c>
      <c r="F14669" s="1">
        <v>10</v>
      </c>
      <c r="G14669" s="7" t="str">
        <f>IF(E14669&lt;0,"0-",IF(E14669=0,"0",IF(E14669&lt;3.01,"0+ to 3",IF(E14669&lt;6.01,"3+ to 6",IF(E14669&lt;9.01,"6+ to 9",IF(E14669&lt;12.01,"9+ to 12",IF(E14669&lt;15.01,"12+ to 15",IF(E14669&lt;18.01,"15+ to 18",IF(E14669&lt;21.01,"18+ to 21",IF(E14669&lt;24.01,"21+ to 24",IF(E14669&lt;27.01,"24+ to 27",IF(E14669&lt;30.01,"27+ to 30","30+"))))))))))))</f>
        <v>0-</v>
      </c>
      <c r="H14669" s="7" t="str">
        <f>IF(F14669&lt;0,"0-",IF(F14669=0,"0",IF(F14669&lt;3.01,"0+ to 3",IF(F14669&lt;6.01,"3+ to 6",IF(F14669&lt;9.01,"6+ to 9",IF(F14669&lt;12.01,"9+ to 12",IF(F14669&lt;15.01,"12+ to 15",IF(F14669&lt;18.01,"15+ to 18",IF(F14669&lt;21.01,"18+ to 21",IF(F14669&lt;24.01,"21+ to 24",IF(F14669&lt;27.01,"24+ to 27",IF(F14669&lt;30.01,"27+ to 30","30+"))))))))))))</f>
        <v>9+ to 12</v>
      </c>
      <c r="I14669" t="str">
        <f>IF(G14669&lt;&gt;H14669,"DIFF","")</f>
        <v>DIFF</v>
      </c>
    </row>
    <row r="14670" spans="1:9">
      <c r="A14670" t="s">
        <v>102</v>
      </c>
      <c r="B14670" t="s">
        <v>258</v>
      </c>
      <c r="C14670" s="1">
        <v>110523372</v>
      </c>
      <c r="D14670" s="1">
        <v>4</v>
      </c>
      <c r="E14670" s="1">
        <v>-9</v>
      </c>
      <c r="F14670" s="1">
        <v>32</v>
      </c>
      <c r="G14670" s="7" t="str">
        <f>IF(E14670&lt;0,"0-",IF(E14670=0,"0",IF(E14670&lt;3.01,"0+ to 3",IF(E14670&lt;6.01,"3+ to 6",IF(E14670&lt;9.01,"6+ to 9",IF(E14670&lt;12.01,"9+ to 12",IF(E14670&lt;15.01,"12+ to 15",IF(E14670&lt;18.01,"15+ to 18",IF(E14670&lt;21.01,"18+ to 21",IF(E14670&lt;24.01,"21+ to 24",IF(E14670&lt;27.01,"24+ to 27",IF(E14670&lt;30.01,"27+ to 30","30+"))))))))))))</f>
        <v>0-</v>
      </c>
      <c r="H14670" s="7" t="str">
        <f>IF(F14670&lt;0,"0-",IF(F14670=0,"0",IF(F14670&lt;3.01,"0+ to 3",IF(F14670&lt;6.01,"3+ to 6",IF(F14670&lt;9.01,"6+ to 9",IF(F14670&lt;12.01,"9+ to 12",IF(F14670&lt;15.01,"12+ to 15",IF(F14670&lt;18.01,"15+ to 18",IF(F14670&lt;21.01,"18+ to 21",IF(F14670&lt;24.01,"21+ to 24",IF(F14670&lt;27.01,"24+ to 27",IF(F14670&lt;30.01,"27+ to 30","30+"))))))))))))</f>
        <v>30+</v>
      </c>
      <c r="I14670" t="str">
        <f>IF(G14670&lt;&gt;H14670,"DIFF","")</f>
        <v>DIFF</v>
      </c>
    </row>
    <row r="14671" spans="1:9">
      <c r="A14671" t="s">
        <v>103</v>
      </c>
      <c r="B14671" t="s">
        <v>258</v>
      </c>
      <c r="C14671" s="1">
        <v>110527768</v>
      </c>
      <c r="D14671" s="1">
        <v>3</v>
      </c>
      <c r="E14671" s="1">
        <v>-5</v>
      </c>
      <c r="F14671" s="1">
        <v>12</v>
      </c>
      <c r="G14671" s="7" t="str">
        <f>IF(E14671&lt;0,"0-",IF(E14671=0,"0",IF(E14671&lt;3.01,"0+ to 3",IF(E14671&lt;6.01,"3+ to 6",IF(E14671&lt;9.01,"6+ to 9",IF(E14671&lt;12.01,"9+ to 12",IF(E14671&lt;15.01,"12+ to 15",IF(E14671&lt;18.01,"15+ to 18",IF(E14671&lt;21.01,"18+ to 21",IF(E14671&lt;24.01,"21+ to 24",IF(E14671&lt;27.01,"24+ to 27",IF(E14671&lt;30.01,"27+ to 30","30+"))))))))))))</f>
        <v>0-</v>
      </c>
      <c r="H14671" s="7" t="str">
        <f>IF(F14671&lt;0,"0-",IF(F14671=0,"0",IF(F14671&lt;3.01,"0+ to 3",IF(F14671&lt;6.01,"3+ to 6",IF(F14671&lt;9.01,"6+ to 9",IF(F14671&lt;12.01,"9+ to 12",IF(F14671&lt;15.01,"12+ to 15",IF(F14671&lt;18.01,"15+ to 18",IF(F14671&lt;21.01,"18+ to 21",IF(F14671&lt;24.01,"21+ to 24",IF(F14671&lt;27.01,"24+ to 27",IF(F14671&lt;30.01,"27+ to 30","30+"))))))))))))</f>
        <v>9+ to 12</v>
      </c>
      <c r="I14671" t="str">
        <f>IF(G14671&lt;&gt;H14671,"DIFF","")</f>
        <v>DIFF</v>
      </c>
    </row>
    <row r="14672" spans="1:9">
      <c r="A14672" t="s">
        <v>102</v>
      </c>
      <c r="B14672" t="s">
        <v>258</v>
      </c>
      <c r="C14672" s="1">
        <v>110529816</v>
      </c>
      <c r="D14672" s="1">
        <v>2</v>
      </c>
      <c r="E14672" s="1">
        <v>-3</v>
      </c>
      <c r="F14672" s="1">
        <v>6</v>
      </c>
      <c r="G14672" s="7" t="str">
        <f>IF(E14672&lt;0,"0-",IF(E14672=0,"0",IF(E14672&lt;3.01,"0+ to 3",IF(E14672&lt;6.01,"3+ to 6",IF(E14672&lt;9.01,"6+ to 9",IF(E14672&lt;12.01,"9+ to 12",IF(E14672&lt;15.01,"12+ to 15",IF(E14672&lt;18.01,"15+ to 18",IF(E14672&lt;21.01,"18+ to 21",IF(E14672&lt;24.01,"21+ to 24",IF(E14672&lt;27.01,"24+ to 27",IF(E14672&lt;30.01,"27+ to 30","30+"))))))))))))</f>
        <v>0-</v>
      </c>
      <c r="H14672" s="7" t="str">
        <f>IF(F14672&lt;0,"0-",IF(F14672=0,"0",IF(F14672&lt;3.01,"0+ to 3",IF(F14672&lt;6.01,"3+ to 6",IF(F14672&lt;9.01,"6+ to 9",IF(F14672&lt;12.01,"9+ to 12",IF(F14672&lt;15.01,"12+ to 15",IF(F14672&lt;18.01,"15+ to 18",IF(F14672&lt;21.01,"18+ to 21",IF(F14672&lt;24.01,"21+ to 24",IF(F14672&lt;27.01,"24+ to 27",IF(F14672&lt;30.01,"27+ to 30","30+"))))))))))))</f>
        <v>3+ to 6</v>
      </c>
      <c r="I14672" t="str">
        <f>IF(G14672&lt;&gt;H14672,"DIFF","")</f>
        <v>DIFF</v>
      </c>
    </row>
    <row r="14673" spans="1:9">
      <c r="A14673" t="s">
        <v>102</v>
      </c>
      <c r="B14673" t="s">
        <v>258</v>
      </c>
      <c r="C14673" s="1">
        <v>110533519</v>
      </c>
      <c r="D14673" s="1">
        <v>2</v>
      </c>
      <c r="E14673" s="1">
        <v>0</v>
      </c>
      <c r="F14673" s="1">
        <v>3</v>
      </c>
      <c r="G14673" s="7" t="str">
        <f>IF(E14673&lt;0,"0-",IF(E14673=0,"0",IF(E14673&lt;3.01,"0+ to 3",IF(E14673&lt;6.01,"3+ to 6",IF(E14673&lt;9.01,"6+ to 9",IF(E14673&lt;12.01,"9+ to 12",IF(E14673&lt;15.01,"12+ to 15",IF(E14673&lt;18.01,"15+ to 18",IF(E14673&lt;21.01,"18+ to 21",IF(E14673&lt;24.01,"21+ to 24",IF(E14673&lt;27.01,"24+ to 27",IF(E14673&lt;30.01,"27+ to 30","30+"))))))))))))</f>
        <v>0</v>
      </c>
      <c r="H14673" s="7" t="str">
        <f>IF(F14673&lt;0,"0-",IF(F14673=0,"0",IF(F14673&lt;3.01,"0+ to 3",IF(F14673&lt;6.01,"3+ to 6",IF(F14673&lt;9.01,"6+ to 9",IF(F14673&lt;12.01,"9+ to 12",IF(F14673&lt;15.01,"12+ to 15",IF(F14673&lt;18.01,"15+ to 18",IF(F14673&lt;21.01,"18+ to 21",IF(F14673&lt;24.01,"21+ to 24",IF(F14673&lt;27.01,"24+ to 27",IF(F14673&lt;30.01,"27+ to 30","30+"))))))))))))</f>
        <v>0+ to 3</v>
      </c>
      <c r="I14673" t="str">
        <f>IF(G14673&lt;&gt;H14673,"DIFF","")</f>
        <v>DIFF</v>
      </c>
    </row>
    <row r="14674" spans="1:9">
      <c r="A14674" t="s">
        <v>102</v>
      </c>
      <c r="B14674" t="s">
        <v>258</v>
      </c>
      <c r="C14674" s="1">
        <v>110534125</v>
      </c>
      <c r="D14674" s="1">
        <v>5</v>
      </c>
      <c r="E14674" s="1">
        <v>-3</v>
      </c>
      <c r="F14674" s="1">
        <v>-2</v>
      </c>
      <c r="G14674" s="7" t="str">
        <f>IF(E14674&lt;0,"0-",IF(E14674=0,"0",IF(E14674&lt;3.01,"0+ to 3",IF(E14674&lt;6.01,"3+ to 6",IF(E14674&lt;9.01,"6+ to 9",IF(E14674&lt;12.01,"9+ to 12",IF(E14674&lt;15.01,"12+ to 15",IF(E14674&lt;18.01,"15+ to 18",IF(E14674&lt;21.01,"18+ to 21",IF(E14674&lt;24.01,"21+ to 24",IF(E14674&lt;27.01,"24+ to 27",IF(E14674&lt;30.01,"27+ to 30","30+"))))))))))))</f>
        <v>0-</v>
      </c>
      <c r="H14674" s="7" t="str">
        <f>IF(F14674&lt;0,"0-",IF(F14674=0,"0",IF(F14674&lt;3.01,"0+ to 3",IF(F14674&lt;6.01,"3+ to 6",IF(F14674&lt;9.01,"6+ to 9",IF(F14674&lt;12.01,"9+ to 12",IF(F14674&lt;15.01,"12+ to 15",IF(F14674&lt;18.01,"15+ to 18",IF(F14674&lt;21.01,"18+ to 21",IF(F14674&lt;24.01,"21+ to 24",IF(F14674&lt;27.01,"24+ to 27",IF(F14674&lt;30.01,"27+ to 30","30+"))))))))))))</f>
        <v>0-</v>
      </c>
      <c r="I14674" t="str">
        <f>IF(G14674&lt;&gt;H14674,"DIFF","")</f>
        <v/>
      </c>
    </row>
    <row r="14675" spans="1:9">
      <c r="A14675" t="s">
        <v>103</v>
      </c>
      <c r="B14675" t="s">
        <v>258</v>
      </c>
      <c r="C14675" s="1">
        <v>110536856</v>
      </c>
      <c r="D14675" s="1">
        <v>2</v>
      </c>
      <c r="E14675" s="1">
        <v>-420</v>
      </c>
      <c r="F14675" s="1">
        <v>777</v>
      </c>
      <c r="G14675" s="7" t="str">
        <f>IF(E14675&lt;0,"0-",IF(E14675=0,"0",IF(E14675&lt;3.01,"0+ to 3",IF(E14675&lt;6.01,"3+ to 6",IF(E14675&lt;9.01,"6+ to 9",IF(E14675&lt;12.01,"9+ to 12",IF(E14675&lt;15.01,"12+ to 15",IF(E14675&lt;18.01,"15+ to 18",IF(E14675&lt;21.01,"18+ to 21",IF(E14675&lt;24.01,"21+ to 24",IF(E14675&lt;27.01,"24+ to 27",IF(E14675&lt;30.01,"27+ to 30","30+"))))))))))))</f>
        <v>0-</v>
      </c>
      <c r="H14675" s="7" t="str">
        <f>IF(F14675&lt;0,"0-",IF(F14675=0,"0",IF(F14675&lt;3.01,"0+ to 3",IF(F14675&lt;6.01,"3+ to 6",IF(F14675&lt;9.01,"6+ to 9",IF(F14675&lt;12.01,"9+ to 12",IF(F14675&lt;15.01,"12+ to 15",IF(F14675&lt;18.01,"15+ to 18",IF(F14675&lt;21.01,"18+ to 21",IF(F14675&lt;24.01,"21+ to 24",IF(F14675&lt;27.01,"24+ to 27",IF(F14675&lt;30.01,"27+ to 30","30+"))))))))))))</f>
        <v>30+</v>
      </c>
      <c r="I14675" t="str">
        <f>IF(G14675&lt;&gt;H14675,"DIFF","")</f>
        <v>DIFF</v>
      </c>
    </row>
    <row r="14676" spans="1:9">
      <c r="A14676" t="s">
        <v>102</v>
      </c>
      <c r="B14676" t="s">
        <v>258</v>
      </c>
      <c r="C14676" s="1">
        <v>110537051</v>
      </c>
      <c r="D14676" s="1">
        <v>5</v>
      </c>
      <c r="E14676" s="1">
        <v>-9</v>
      </c>
      <c r="F14676" s="1">
        <v>-8</v>
      </c>
      <c r="G14676" s="7" t="str">
        <f>IF(E14676&lt;0,"0-",IF(E14676=0,"0",IF(E14676&lt;3.01,"0+ to 3",IF(E14676&lt;6.01,"3+ to 6",IF(E14676&lt;9.01,"6+ to 9",IF(E14676&lt;12.01,"9+ to 12",IF(E14676&lt;15.01,"12+ to 15",IF(E14676&lt;18.01,"15+ to 18",IF(E14676&lt;21.01,"18+ to 21",IF(E14676&lt;24.01,"21+ to 24",IF(E14676&lt;27.01,"24+ to 27",IF(E14676&lt;30.01,"27+ to 30","30+"))))))))))))</f>
        <v>0-</v>
      </c>
      <c r="H14676" s="7" t="str">
        <f>IF(F14676&lt;0,"0-",IF(F14676=0,"0",IF(F14676&lt;3.01,"0+ to 3",IF(F14676&lt;6.01,"3+ to 6",IF(F14676&lt;9.01,"6+ to 9",IF(F14676&lt;12.01,"9+ to 12",IF(F14676&lt;15.01,"12+ to 15",IF(F14676&lt;18.01,"15+ to 18",IF(F14676&lt;21.01,"18+ to 21",IF(F14676&lt;24.01,"21+ to 24",IF(F14676&lt;27.01,"24+ to 27",IF(F14676&lt;30.01,"27+ to 30","30+"))))))))))))</f>
        <v>0-</v>
      </c>
      <c r="I14676" t="str">
        <f>IF(G14676&lt;&gt;H14676,"DIFF","")</f>
        <v/>
      </c>
    </row>
    <row r="14677" spans="1:9">
      <c r="A14677" t="s">
        <v>102</v>
      </c>
      <c r="B14677" t="s">
        <v>258</v>
      </c>
      <c r="C14677" s="1">
        <v>110537816</v>
      </c>
      <c r="D14677" s="1">
        <v>2</v>
      </c>
      <c r="E14677" s="1">
        <v>-8</v>
      </c>
      <c r="F14677" s="1">
        <v>16</v>
      </c>
      <c r="G14677" s="7" t="str">
        <f>IF(E14677&lt;0,"0-",IF(E14677=0,"0",IF(E14677&lt;3.01,"0+ to 3",IF(E14677&lt;6.01,"3+ to 6",IF(E14677&lt;9.01,"6+ to 9",IF(E14677&lt;12.01,"9+ to 12",IF(E14677&lt;15.01,"12+ to 15",IF(E14677&lt;18.01,"15+ to 18",IF(E14677&lt;21.01,"18+ to 21",IF(E14677&lt;24.01,"21+ to 24",IF(E14677&lt;27.01,"24+ to 27",IF(E14677&lt;30.01,"27+ to 30","30+"))))))))))))</f>
        <v>0-</v>
      </c>
      <c r="H14677" s="7" t="str">
        <f>IF(F14677&lt;0,"0-",IF(F14677=0,"0",IF(F14677&lt;3.01,"0+ to 3",IF(F14677&lt;6.01,"3+ to 6",IF(F14677&lt;9.01,"6+ to 9",IF(F14677&lt;12.01,"9+ to 12",IF(F14677&lt;15.01,"12+ to 15",IF(F14677&lt;18.01,"15+ to 18",IF(F14677&lt;21.01,"18+ to 21",IF(F14677&lt;24.01,"21+ to 24",IF(F14677&lt;27.01,"24+ to 27",IF(F14677&lt;30.01,"27+ to 30","30+"))))))))))))</f>
        <v>15+ to 18</v>
      </c>
      <c r="I14677" t="str">
        <f>IF(G14677&lt;&gt;H14677,"DIFF","")</f>
        <v>DIFF</v>
      </c>
    </row>
    <row r="14678" spans="1:9">
      <c r="A14678" t="s">
        <v>102</v>
      </c>
      <c r="B14678" t="s">
        <v>258</v>
      </c>
      <c r="C14678" s="1">
        <v>110538479</v>
      </c>
      <c r="D14678" s="1">
        <v>2</v>
      </c>
      <c r="E14678" s="1">
        <v>0</v>
      </c>
      <c r="F14678" s="1">
        <v>25</v>
      </c>
      <c r="G14678" s="7" t="str">
        <f>IF(E14678&lt;0,"0-",IF(E14678=0,"0",IF(E14678&lt;3.01,"0+ to 3",IF(E14678&lt;6.01,"3+ to 6",IF(E14678&lt;9.01,"6+ to 9",IF(E14678&lt;12.01,"9+ to 12",IF(E14678&lt;15.01,"12+ to 15",IF(E14678&lt;18.01,"15+ to 18",IF(E14678&lt;21.01,"18+ to 21",IF(E14678&lt;24.01,"21+ to 24",IF(E14678&lt;27.01,"24+ to 27",IF(E14678&lt;30.01,"27+ to 30","30+"))))))))))))</f>
        <v>0</v>
      </c>
      <c r="H14678" s="7" t="str">
        <f>IF(F14678&lt;0,"0-",IF(F14678=0,"0",IF(F14678&lt;3.01,"0+ to 3",IF(F14678&lt;6.01,"3+ to 6",IF(F14678&lt;9.01,"6+ to 9",IF(F14678&lt;12.01,"9+ to 12",IF(F14678&lt;15.01,"12+ to 15",IF(F14678&lt;18.01,"15+ to 18",IF(F14678&lt;21.01,"18+ to 21",IF(F14678&lt;24.01,"21+ to 24",IF(F14678&lt;27.01,"24+ to 27",IF(F14678&lt;30.01,"27+ to 30","30+"))))))))))))</f>
        <v>24+ to 27</v>
      </c>
      <c r="I14678" t="str">
        <f>IF(G14678&lt;&gt;H14678,"DIFF","")</f>
        <v>DIFF</v>
      </c>
    </row>
    <row r="14679" spans="1:9">
      <c r="A14679" t="s">
        <v>102</v>
      </c>
      <c r="B14679" t="s">
        <v>258</v>
      </c>
      <c r="C14679" s="1">
        <v>110542078</v>
      </c>
      <c r="D14679" s="1">
        <v>2</v>
      </c>
      <c r="E14679" s="1">
        <v>0</v>
      </c>
      <c r="F14679" s="1">
        <v>0</v>
      </c>
      <c r="G14679" s="7" t="str">
        <f>IF(E14679&lt;0,"0-",IF(E14679=0,"0",IF(E14679&lt;3.01,"0+ to 3",IF(E14679&lt;6.01,"3+ to 6",IF(E14679&lt;9.01,"6+ to 9",IF(E14679&lt;12.01,"9+ to 12",IF(E14679&lt;15.01,"12+ to 15",IF(E14679&lt;18.01,"15+ to 18",IF(E14679&lt;21.01,"18+ to 21",IF(E14679&lt;24.01,"21+ to 24",IF(E14679&lt;27.01,"24+ to 27",IF(E14679&lt;30.01,"27+ to 30","30+"))))))))))))</f>
        <v>0</v>
      </c>
      <c r="H14679" s="7" t="str">
        <f>IF(F14679&lt;0,"0-",IF(F14679=0,"0",IF(F14679&lt;3.01,"0+ to 3",IF(F14679&lt;6.01,"3+ to 6",IF(F14679&lt;9.01,"6+ to 9",IF(F14679&lt;12.01,"9+ to 12",IF(F14679&lt;15.01,"12+ to 15",IF(F14679&lt;18.01,"15+ to 18",IF(F14679&lt;21.01,"18+ to 21",IF(F14679&lt;24.01,"21+ to 24",IF(F14679&lt;27.01,"24+ to 27",IF(F14679&lt;30.01,"27+ to 30","30+"))))))))))))</f>
        <v>0</v>
      </c>
      <c r="I14679" t="str">
        <f>IF(G14679&lt;&gt;H14679,"DIFF","")</f>
        <v/>
      </c>
    </row>
    <row r="14680" spans="1:9">
      <c r="A14680" t="s">
        <v>102</v>
      </c>
      <c r="B14680" t="s">
        <v>258</v>
      </c>
      <c r="C14680" s="1">
        <v>110543413</v>
      </c>
      <c r="D14680" s="1">
        <v>6</v>
      </c>
      <c r="E14680" s="1">
        <v>-4</v>
      </c>
      <c r="F14680" s="1">
        <v>107</v>
      </c>
      <c r="G14680" s="7" t="str">
        <f>IF(E14680&lt;0,"0-",IF(E14680=0,"0",IF(E14680&lt;3.01,"0+ to 3",IF(E14680&lt;6.01,"3+ to 6",IF(E14680&lt;9.01,"6+ to 9",IF(E14680&lt;12.01,"9+ to 12",IF(E14680&lt;15.01,"12+ to 15",IF(E14680&lt;18.01,"15+ to 18",IF(E14680&lt;21.01,"18+ to 21",IF(E14680&lt;24.01,"21+ to 24",IF(E14680&lt;27.01,"24+ to 27",IF(E14680&lt;30.01,"27+ to 30","30+"))))))))))))</f>
        <v>0-</v>
      </c>
      <c r="H14680" s="7" t="str">
        <f>IF(F14680&lt;0,"0-",IF(F14680=0,"0",IF(F14680&lt;3.01,"0+ to 3",IF(F14680&lt;6.01,"3+ to 6",IF(F14680&lt;9.01,"6+ to 9",IF(F14680&lt;12.01,"9+ to 12",IF(F14680&lt;15.01,"12+ to 15",IF(F14680&lt;18.01,"15+ to 18",IF(F14680&lt;21.01,"18+ to 21",IF(F14680&lt;24.01,"21+ to 24",IF(F14680&lt;27.01,"24+ to 27",IF(F14680&lt;30.01,"27+ to 30","30+"))))))))))))</f>
        <v>30+</v>
      </c>
      <c r="I14680" t="str">
        <f>IF(G14680&lt;&gt;H14680,"DIFF","")</f>
        <v>DIFF</v>
      </c>
    </row>
    <row r="14681" spans="1:9">
      <c r="A14681" t="s">
        <v>102</v>
      </c>
      <c r="B14681" t="s">
        <v>258</v>
      </c>
      <c r="C14681" s="1">
        <v>110544870</v>
      </c>
      <c r="D14681" s="1">
        <v>5</v>
      </c>
      <c r="E14681" s="1">
        <v>-13</v>
      </c>
      <c r="F14681" s="1">
        <v>-10</v>
      </c>
      <c r="G14681" s="7" t="str">
        <f>IF(E14681&lt;0,"0-",IF(E14681=0,"0",IF(E14681&lt;3.01,"0+ to 3",IF(E14681&lt;6.01,"3+ to 6",IF(E14681&lt;9.01,"6+ to 9",IF(E14681&lt;12.01,"9+ to 12",IF(E14681&lt;15.01,"12+ to 15",IF(E14681&lt;18.01,"15+ to 18",IF(E14681&lt;21.01,"18+ to 21",IF(E14681&lt;24.01,"21+ to 24",IF(E14681&lt;27.01,"24+ to 27",IF(E14681&lt;30.01,"27+ to 30","30+"))))))))))))</f>
        <v>0-</v>
      </c>
      <c r="H14681" s="7" t="str">
        <f>IF(F14681&lt;0,"0-",IF(F14681=0,"0",IF(F14681&lt;3.01,"0+ to 3",IF(F14681&lt;6.01,"3+ to 6",IF(F14681&lt;9.01,"6+ to 9",IF(F14681&lt;12.01,"9+ to 12",IF(F14681&lt;15.01,"12+ to 15",IF(F14681&lt;18.01,"15+ to 18",IF(F14681&lt;21.01,"18+ to 21",IF(F14681&lt;24.01,"21+ to 24",IF(F14681&lt;27.01,"24+ to 27",IF(F14681&lt;30.01,"27+ to 30","30+"))))))))))))</f>
        <v>0-</v>
      </c>
      <c r="I14681" t="str">
        <f>IF(G14681&lt;&gt;H14681,"DIFF","")</f>
        <v/>
      </c>
    </row>
    <row r="14682" spans="1:9">
      <c r="A14682" t="s">
        <v>102</v>
      </c>
      <c r="B14682" t="s">
        <v>258</v>
      </c>
      <c r="C14682" s="1">
        <v>110545247</v>
      </c>
      <c r="D14682" s="1">
        <v>2</v>
      </c>
      <c r="E14682" s="1">
        <v>0</v>
      </c>
      <c r="F14682" s="1">
        <v>4</v>
      </c>
      <c r="G14682" s="7" t="str">
        <f>IF(E14682&lt;0,"0-",IF(E14682=0,"0",IF(E14682&lt;3.01,"0+ to 3",IF(E14682&lt;6.01,"3+ to 6",IF(E14682&lt;9.01,"6+ to 9",IF(E14682&lt;12.01,"9+ to 12",IF(E14682&lt;15.01,"12+ to 15",IF(E14682&lt;18.01,"15+ to 18",IF(E14682&lt;21.01,"18+ to 21",IF(E14682&lt;24.01,"21+ to 24",IF(E14682&lt;27.01,"24+ to 27",IF(E14682&lt;30.01,"27+ to 30","30+"))))))))))))</f>
        <v>0</v>
      </c>
      <c r="H14682" s="7" t="str">
        <f>IF(F14682&lt;0,"0-",IF(F14682=0,"0",IF(F14682&lt;3.01,"0+ to 3",IF(F14682&lt;6.01,"3+ to 6",IF(F14682&lt;9.01,"6+ to 9",IF(F14682&lt;12.01,"9+ to 12",IF(F14682&lt;15.01,"12+ to 15",IF(F14682&lt;18.01,"15+ to 18",IF(F14682&lt;21.01,"18+ to 21",IF(F14682&lt;24.01,"21+ to 24",IF(F14682&lt;27.01,"24+ to 27",IF(F14682&lt;30.01,"27+ to 30","30+"))))))))))))</f>
        <v>3+ to 6</v>
      </c>
      <c r="I14682" t="str">
        <f>IF(G14682&lt;&gt;H14682,"DIFF","")</f>
        <v>DIFF</v>
      </c>
    </row>
    <row r="14683" spans="1:9">
      <c r="A14683" t="s">
        <v>102</v>
      </c>
      <c r="B14683" t="s">
        <v>258</v>
      </c>
      <c r="C14683" s="1">
        <v>110545456</v>
      </c>
      <c r="D14683" s="1">
        <v>2</v>
      </c>
      <c r="E14683" s="1">
        <v>0</v>
      </c>
      <c r="F14683" s="1">
        <v>0</v>
      </c>
      <c r="G14683" s="7" t="str">
        <f>IF(E14683&lt;0,"0-",IF(E14683=0,"0",IF(E14683&lt;3.01,"0+ to 3",IF(E14683&lt;6.01,"3+ to 6",IF(E14683&lt;9.01,"6+ to 9",IF(E14683&lt;12.01,"9+ to 12",IF(E14683&lt;15.01,"12+ to 15",IF(E14683&lt;18.01,"15+ to 18",IF(E14683&lt;21.01,"18+ to 21",IF(E14683&lt;24.01,"21+ to 24",IF(E14683&lt;27.01,"24+ to 27",IF(E14683&lt;30.01,"27+ to 30","30+"))))))))))))</f>
        <v>0</v>
      </c>
      <c r="H14683" s="7" t="str">
        <f>IF(F14683&lt;0,"0-",IF(F14683=0,"0",IF(F14683&lt;3.01,"0+ to 3",IF(F14683&lt;6.01,"3+ to 6",IF(F14683&lt;9.01,"6+ to 9",IF(F14683&lt;12.01,"9+ to 12",IF(F14683&lt;15.01,"12+ to 15",IF(F14683&lt;18.01,"15+ to 18",IF(F14683&lt;21.01,"18+ to 21",IF(F14683&lt;24.01,"21+ to 24",IF(F14683&lt;27.01,"24+ to 27",IF(F14683&lt;30.01,"27+ to 30","30+"))))))))))))</f>
        <v>0</v>
      </c>
      <c r="I14683" t="str">
        <f>IF(G14683&lt;&gt;H14683,"DIFF","")</f>
        <v/>
      </c>
    </row>
    <row r="14684" spans="1:9">
      <c r="A14684" t="s">
        <v>102</v>
      </c>
      <c r="B14684" t="s">
        <v>258</v>
      </c>
      <c r="C14684" s="1">
        <v>110545996</v>
      </c>
      <c r="D14684" s="1">
        <v>2</v>
      </c>
      <c r="E14684" s="1">
        <v>0</v>
      </c>
      <c r="F14684" s="1">
        <v>6</v>
      </c>
      <c r="G14684" s="7" t="str">
        <f>IF(E14684&lt;0,"0-",IF(E14684=0,"0",IF(E14684&lt;3.01,"0+ to 3",IF(E14684&lt;6.01,"3+ to 6",IF(E14684&lt;9.01,"6+ to 9",IF(E14684&lt;12.01,"9+ to 12",IF(E14684&lt;15.01,"12+ to 15",IF(E14684&lt;18.01,"15+ to 18",IF(E14684&lt;21.01,"18+ to 21",IF(E14684&lt;24.01,"21+ to 24",IF(E14684&lt;27.01,"24+ to 27",IF(E14684&lt;30.01,"27+ to 30","30+"))))))))))))</f>
        <v>0</v>
      </c>
      <c r="H14684" s="7" t="str">
        <f>IF(F14684&lt;0,"0-",IF(F14684=0,"0",IF(F14684&lt;3.01,"0+ to 3",IF(F14684&lt;6.01,"3+ to 6",IF(F14684&lt;9.01,"6+ to 9",IF(F14684&lt;12.01,"9+ to 12",IF(F14684&lt;15.01,"12+ to 15",IF(F14684&lt;18.01,"15+ to 18",IF(F14684&lt;21.01,"18+ to 21",IF(F14684&lt;24.01,"21+ to 24",IF(F14684&lt;27.01,"24+ to 27",IF(F14684&lt;30.01,"27+ to 30","30+"))))))))))))</f>
        <v>3+ to 6</v>
      </c>
      <c r="I14684" t="str">
        <f>IF(G14684&lt;&gt;H14684,"DIFF","")</f>
        <v>DIFF</v>
      </c>
    </row>
    <row r="14685" spans="1:9">
      <c r="A14685" t="s">
        <v>103</v>
      </c>
      <c r="B14685" t="s">
        <v>258</v>
      </c>
      <c r="C14685" s="1">
        <v>110546020</v>
      </c>
      <c r="D14685" s="1">
        <v>2</v>
      </c>
      <c r="E14685" s="1">
        <v>-9</v>
      </c>
      <c r="F14685" s="1">
        <v>5</v>
      </c>
      <c r="G14685" s="7" t="str">
        <f>IF(E14685&lt;0,"0-",IF(E14685=0,"0",IF(E14685&lt;3.01,"0+ to 3",IF(E14685&lt;6.01,"3+ to 6",IF(E14685&lt;9.01,"6+ to 9",IF(E14685&lt;12.01,"9+ to 12",IF(E14685&lt;15.01,"12+ to 15",IF(E14685&lt;18.01,"15+ to 18",IF(E14685&lt;21.01,"18+ to 21",IF(E14685&lt;24.01,"21+ to 24",IF(E14685&lt;27.01,"24+ to 27",IF(E14685&lt;30.01,"27+ to 30","30+"))))))))))))</f>
        <v>0-</v>
      </c>
      <c r="H14685" s="7" t="str">
        <f>IF(F14685&lt;0,"0-",IF(F14685=0,"0",IF(F14685&lt;3.01,"0+ to 3",IF(F14685&lt;6.01,"3+ to 6",IF(F14685&lt;9.01,"6+ to 9",IF(F14685&lt;12.01,"9+ to 12",IF(F14685&lt;15.01,"12+ to 15",IF(F14685&lt;18.01,"15+ to 18",IF(F14685&lt;21.01,"18+ to 21",IF(F14685&lt;24.01,"21+ to 24",IF(F14685&lt;27.01,"24+ to 27",IF(F14685&lt;30.01,"27+ to 30","30+"))))))))))))</f>
        <v>3+ to 6</v>
      </c>
      <c r="I14685" t="str">
        <f>IF(G14685&lt;&gt;H14685,"DIFF","")</f>
        <v>DIFF</v>
      </c>
    </row>
    <row r="14686" spans="1:9">
      <c r="A14686" t="s">
        <v>102</v>
      </c>
      <c r="B14686" t="s">
        <v>257</v>
      </c>
      <c r="C14686" s="1">
        <v>110572581</v>
      </c>
      <c r="D14686" s="1">
        <v>2</v>
      </c>
      <c r="E14686" s="1">
        <v>0</v>
      </c>
      <c r="F14686" s="1">
        <v>9</v>
      </c>
      <c r="G14686" s="7" t="str">
        <f>IF(E14686&lt;0,"0-",IF(E14686=0,"0",IF(E14686&lt;3.01,"0+ to 3",IF(E14686&lt;6.01,"3+ to 6",IF(E14686&lt;9.01,"6+ to 9",IF(E14686&lt;12.01,"9+ to 12",IF(E14686&lt;15.01,"12+ to 15",IF(E14686&lt;18.01,"15+ to 18",IF(E14686&lt;21.01,"18+ to 21",IF(E14686&lt;24.01,"21+ to 24",IF(E14686&lt;27.01,"24+ to 27",IF(E14686&lt;30.01,"27+ to 30","30+"))))))))))))</f>
        <v>0</v>
      </c>
      <c r="H14686" s="7" t="str">
        <f>IF(F14686&lt;0,"0-",IF(F14686=0,"0",IF(F14686&lt;3.01,"0+ to 3",IF(F14686&lt;6.01,"3+ to 6",IF(F14686&lt;9.01,"6+ to 9",IF(F14686&lt;12.01,"9+ to 12",IF(F14686&lt;15.01,"12+ to 15",IF(F14686&lt;18.01,"15+ to 18",IF(F14686&lt;21.01,"18+ to 21",IF(F14686&lt;24.01,"21+ to 24",IF(F14686&lt;27.01,"24+ to 27",IF(F14686&lt;30.01,"27+ to 30","30+"))))))))))))</f>
        <v>6+ to 9</v>
      </c>
      <c r="I14686" t="str">
        <f>IF(G14686&lt;&gt;H14686,"DIFF","")</f>
        <v>DIFF</v>
      </c>
    </row>
    <row r="14687" spans="1:9">
      <c r="A14687" t="s">
        <v>102</v>
      </c>
      <c r="B14687" t="s">
        <v>257</v>
      </c>
      <c r="C14687" s="1">
        <v>110573669</v>
      </c>
      <c r="D14687" s="1">
        <v>2</v>
      </c>
      <c r="E14687" s="1">
        <v>-4</v>
      </c>
      <c r="F14687" s="1">
        <v>9</v>
      </c>
      <c r="G14687" s="7" t="str">
        <f>IF(E14687&lt;0,"0-",IF(E14687=0,"0",IF(E14687&lt;3.01,"0+ to 3",IF(E14687&lt;6.01,"3+ to 6",IF(E14687&lt;9.01,"6+ to 9",IF(E14687&lt;12.01,"9+ to 12",IF(E14687&lt;15.01,"12+ to 15",IF(E14687&lt;18.01,"15+ to 18",IF(E14687&lt;21.01,"18+ to 21",IF(E14687&lt;24.01,"21+ to 24",IF(E14687&lt;27.01,"24+ to 27",IF(E14687&lt;30.01,"27+ to 30","30+"))))))))))))</f>
        <v>0-</v>
      </c>
      <c r="H14687" s="7" t="str">
        <f>IF(F14687&lt;0,"0-",IF(F14687=0,"0",IF(F14687&lt;3.01,"0+ to 3",IF(F14687&lt;6.01,"3+ to 6",IF(F14687&lt;9.01,"6+ to 9",IF(F14687&lt;12.01,"9+ to 12",IF(F14687&lt;15.01,"12+ to 15",IF(F14687&lt;18.01,"15+ to 18",IF(F14687&lt;21.01,"18+ to 21",IF(F14687&lt;24.01,"21+ to 24",IF(F14687&lt;27.01,"24+ to 27",IF(F14687&lt;30.01,"27+ to 30","30+"))))))))))))</f>
        <v>6+ to 9</v>
      </c>
      <c r="I14687" t="str">
        <f>IF(G14687&lt;&gt;H14687,"DIFF","")</f>
        <v>DIFF</v>
      </c>
    </row>
    <row r="14688" spans="1:9">
      <c r="A14688" t="s">
        <v>102</v>
      </c>
      <c r="B14688" t="s">
        <v>257</v>
      </c>
      <c r="C14688" s="1">
        <v>110574822</v>
      </c>
      <c r="D14688" s="1">
        <v>2</v>
      </c>
      <c r="E14688" s="1">
        <v>-3</v>
      </c>
      <c r="F14688" s="1">
        <v>5</v>
      </c>
      <c r="G14688" s="7" t="str">
        <f>IF(E14688&lt;0,"0-",IF(E14688=0,"0",IF(E14688&lt;3.01,"0+ to 3",IF(E14688&lt;6.01,"3+ to 6",IF(E14688&lt;9.01,"6+ to 9",IF(E14688&lt;12.01,"9+ to 12",IF(E14688&lt;15.01,"12+ to 15",IF(E14688&lt;18.01,"15+ to 18",IF(E14688&lt;21.01,"18+ to 21",IF(E14688&lt;24.01,"21+ to 24",IF(E14688&lt;27.01,"24+ to 27",IF(E14688&lt;30.01,"27+ to 30","30+"))))))))))))</f>
        <v>0-</v>
      </c>
      <c r="H14688" s="7" t="str">
        <f>IF(F14688&lt;0,"0-",IF(F14688=0,"0",IF(F14688&lt;3.01,"0+ to 3",IF(F14688&lt;6.01,"3+ to 6",IF(F14688&lt;9.01,"6+ to 9",IF(F14688&lt;12.01,"9+ to 12",IF(F14688&lt;15.01,"12+ to 15",IF(F14688&lt;18.01,"15+ to 18",IF(F14688&lt;21.01,"18+ to 21",IF(F14688&lt;24.01,"21+ to 24",IF(F14688&lt;27.01,"24+ to 27",IF(F14688&lt;30.01,"27+ to 30","30+"))))))))))))</f>
        <v>3+ to 6</v>
      </c>
      <c r="I14688" t="str">
        <f>IF(G14688&lt;&gt;H14688,"DIFF","")</f>
        <v>DIFF</v>
      </c>
    </row>
    <row r="14689" spans="1:9">
      <c r="A14689" t="s">
        <v>102</v>
      </c>
      <c r="B14689" t="s">
        <v>257</v>
      </c>
      <c r="C14689" s="1">
        <v>110576897</v>
      </c>
      <c r="D14689" s="1">
        <v>2</v>
      </c>
      <c r="E14689" s="1">
        <v>-3</v>
      </c>
      <c r="F14689" s="1">
        <v>7</v>
      </c>
      <c r="G14689" s="7" t="str">
        <f>IF(E14689&lt;0,"0-",IF(E14689=0,"0",IF(E14689&lt;3.01,"0+ to 3",IF(E14689&lt;6.01,"3+ to 6",IF(E14689&lt;9.01,"6+ to 9",IF(E14689&lt;12.01,"9+ to 12",IF(E14689&lt;15.01,"12+ to 15",IF(E14689&lt;18.01,"15+ to 18",IF(E14689&lt;21.01,"18+ to 21",IF(E14689&lt;24.01,"21+ to 24",IF(E14689&lt;27.01,"24+ to 27",IF(E14689&lt;30.01,"27+ to 30","30+"))))))))))))</f>
        <v>0-</v>
      </c>
      <c r="H14689" s="7" t="str">
        <f>IF(F14689&lt;0,"0-",IF(F14689=0,"0",IF(F14689&lt;3.01,"0+ to 3",IF(F14689&lt;6.01,"3+ to 6",IF(F14689&lt;9.01,"6+ to 9",IF(F14689&lt;12.01,"9+ to 12",IF(F14689&lt;15.01,"12+ to 15",IF(F14689&lt;18.01,"15+ to 18",IF(F14689&lt;21.01,"18+ to 21",IF(F14689&lt;24.01,"21+ to 24",IF(F14689&lt;27.01,"24+ to 27",IF(F14689&lt;30.01,"27+ to 30","30+"))))))))))))</f>
        <v>6+ to 9</v>
      </c>
      <c r="I14689" t="str">
        <f>IF(G14689&lt;&gt;H14689,"DIFF","")</f>
        <v>DIFF</v>
      </c>
    </row>
    <row r="14690" spans="1:9">
      <c r="A14690" t="s">
        <v>102</v>
      </c>
      <c r="B14690" t="s">
        <v>257</v>
      </c>
      <c r="C14690" s="1">
        <v>110583502</v>
      </c>
      <c r="D14690" s="1">
        <v>2</v>
      </c>
      <c r="E14690" s="1">
        <v>0</v>
      </c>
      <c r="F14690" s="1">
        <v>0</v>
      </c>
      <c r="G14690" s="7" t="str">
        <f>IF(E14690&lt;0,"0-",IF(E14690=0,"0",IF(E14690&lt;3.01,"0+ to 3",IF(E14690&lt;6.01,"3+ to 6",IF(E14690&lt;9.01,"6+ to 9",IF(E14690&lt;12.01,"9+ to 12",IF(E14690&lt;15.01,"12+ to 15",IF(E14690&lt;18.01,"15+ to 18",IF(E14690&lt;21.01,"18+ to 21",IF(E14690&lt;24.01,"21+ to 24",IF(E14690&lt;27.01,"24+ to 27",IF(E14690&lt;30.01,"27+ to 30","30+"))))))))))))</f>
        <v>0</v>
      </c>
      <c r="H14690" s="7" t="str">
        <f>IF(F14690&lt;0,"0-",IF(F14690=0,"0",IF(F14690&lt;3.01,"0+ to 3",IF(F14690&lt;6.01,"3+ to 6",IF(F14690&lt;9.01,"6+ to 9",IF(F14690&lt;12.01,"9+ to 12",IF(F14690&lt;15.01,"12+ to 15",IF(F14690&lt;18.01,"15+ to 18",IF(F14690&lt;21.01,"18+ to 21",IF(F14690&lt;24.01,"21+ to 24",IF(F14690&lt;27.01,"24+ to 27",IF(F14690&lt;30.01,"27+ to 30","30+"))))))))))))</f>
        <v>0</v>
      </c>
      <c r="I14690" t="str">
        <f>IF(G14690&lt;&gt;H14690,"DIFF","")</f>
        <v/>
      </c>
    </row>
    <row r="14691" spans="1:9">
      <c r="A14691" t="s">
        <v>102</v>
      </c>
      <c r="B14691" t="s">
        <v>257</v>
      </c>
      <c r="C14691" s="1">
        <v>110586159</v>
      </c>
      <c r="D14691" s="1">
        <v>5</v>
      </c>
      <c r="E14691" s="1">
        <v>-8</v>
      </c>
      <c r="F14691" s="1">
        <v>-7</v>
      </c>
      <c r="G14691" s="7" t="str">
        <f>IF(E14691&lt;0,"0-",IF(E14691=0,"0",IF(E14691&lt;3.01,"0+ to 3",IF(E14691&lt;6.01,"3+ to 6",IF(E14691&lt;9.01,"6+ to 9",IF(E14691&lt;12.01,"9+ to 12",IF(E14691&lt;15.01,"12+ to 15",IF(E14691&lt;18.01,"15+ to 18",IF(E14691&lt;21.01,"18+ to 21",IF(E14691&lt;24.01,"21+ to 24",IF(E14691&lt;27.01,"24+ to 27",IF(E14691&lt;30.01,"27+ to 30","30+"))))))))))))</f>
        <v>0-</v>
      </c>
      <c r="H14691" s="7" t="str">
        <f>IF(F14691&lt;0,"0-",IF(F14691=0,"0",IF(F14691&lt;3.01,"0+ to 3",IF(F14691&lt;6.01,"3+ to 6",IF(F14691&lt;9.01,"6+ to 9",IF(F14691&lt;12.01,"9+ to 12",IF(F14691&lt;15.01,"12+ to 15",IF(F14691&lt;18.01,"15+ to 18",IF(F14691&lt;21.01,"18+ to 21",IF(F14691&lt;24.01,"21+ to 24",IF(F14691&lt;27.01,"24+ to 27",IF(F14691&lt;30.01,"27+ to 30","30+"))))))))))))</f>
        <v>0-</v>
      </c>
      <c r="I14691" t="str">
        <f>IF(G14691&lt;&gt;H14691,"DIFF","")</f>
        <v/>
      </c>
    </row>
    <row r="14692" spans="1:9">
      <c r="A14692" t="s">
        <v>102</v>
      </c>
      <c r="B14692" t="s">
        <v>257</v>
      </c>
      <c r="C14692" s="1">
        <v>110588039</v>
      </c>
      <c r="D14692" s="1">
        <v>2</v>
      </c>
      <c r="E14692" s="1">
        <v>0</v>
      </c>
      <c r="F14692" s="1">
        <v>7</v>
      </c>
      <c r="G14692" s="7" t="str">
        <f>IF(E14692&lt;0,"0-",IF(E14692=0,"0",IF(E14692&lt;3.01,"0+ to 3",IF(E14692&lt;6.01,"3+ to 6",IF(E14692&lt;9.01,"6+ to 9",IF(E14692&lt;12.01,"9+ to 12",IF(E14692&lt;15.01,"12+ to 15",IF(E14692&lt;18.01,"15+ to 18",IF(E14692&lt;21.01,"18+ to 21",IF(E14692&lt;24.01,"21+ to 24",IF(E14692&lt;27.01,"24+ to 27",IF(E14692&lt;30.01,"27+ to 30","30+"))))))))))))</f>
        <v>0</v>
      </c>
      <c r="H14692" s="7" t="str">
        <f>IF(F14692&lt;0,"0-",IF(F14692=0,"0",IF(F14692&lt;3.01,"0+ to 3",IF(F14692&lt;6.01,"3+ to 6",IF(F14692&lt;9.01,"6+ to 9",IF(F14692&lt;12.01,"9+ to 12",IF(F14692&lt;15.01,"12+ to 15",IF(F14692&lt;18.01,"15+ to 18",IF(F14692&lt;21.01,"18+ to 21",IF(F14692&lt;24.01,"21+ to 24",IF(F14692&lt;27.01,"24+ to 27",IF(F14692&lt;30.01,"27+ to 30","30+"))))))))))))</f>
        <v>6+ to 9</v>
      </c>
      <c r="I14692" t="str">
        <f>IF(G14692&lt;&gt;H14692,"DIFF","")</f>
        <v>DIFF</v>
      </c>
    </row>
    <row r="14693" spans="1:9">
      <c r="A14693" t="s">
        <v>102</v>
      </c>
      <c r="B14693" t="s">
        <v>257</v>
      </c>
      <c r="C14693" s="1">
        <v>110590389</v>
      </c>
      <c r="D14693" s="1">
        <v>2</v>
      </c>
      <c r="E14693" s="1">
        <v>0</v>
      </c>
      <c r="F14693" s="1">
        <v>4</v>
      </c>
      <c r="G14693" s="7" t="str">
        <f>IF(E14693&lt;0,"0-",IF(E14693=0,"0",IF(E14693&lt;3.01,"0+ to 3",IF(E14693&lt;6.01,"3+ to 6",IF(E14693&lt;9.01,"6+ to 9",IF(E14693&lt;12.01,"9+ to 12",IF(E14693&lt;15.01,"12+ to 15",IF(E14693&lt;18.01,"15+ to 18",IF(E14693&lt;21.01,"18+ to 21",IF(E14693&lt;24.01,"21+ to 24",IF(E14693&lt;27.01,"24+ to 27",IF(E14693&lt;30.01,"27+ to 30","30+"))))))))))))</f>
        <v>0</v>
      </c>
      <c r="H14693" s="7" t="str">
        <f>IF(F14693&lt;0,"0-",IF(F14693=0,"0",IF(F14693&lt;3.01,"0+ to 3",IF(F14693&lt;6.01,"3+ to 6",IF(F14693&lt;9.01,"6+ to 9",IF(F14693&lt;12.01,"9+ to 12",IF(F14693&lt;15.01,"12+ to 15",IF(F14693&lt;18.01,"15+ to 18",IF(F14693&lt;21.01,"18+ to 21",IF(F14693&lt;24.01,"21+ to 24",IF(F14693&lt;27.01,"24+ to 27",IF(F14693&lt;30.01,"27+ to 30","30+"))))))))))))</f>
        <v>3+ to 6</v>
      </c>
      <c r="I14693" t="str">
        <f>IF(G14693&lt;&gt;H14693,"DIFF","")</f>
        <v>DIFF</v>
      </c>
    </row>
    <row r="14694" spans="1:9">
      <c r="A14694" t="s">
        <v>102</v>
      </c>
      <c r="B14694" t="s">
        <v>256</v>
      </c>
      <c r="C14694" s="1">
        <v>110598982</v>
      </c>
      <c r="D14694" s="1">
        <v>2</v>
      </c>
      <c r="E14694" s="1">
        <v>-7</v>
      </c>
      <c r="F14694" s="1">
        <v>12</v>
      </c>
      <c r="G14694" s="7" t="str">
        <f>IF(E14694&lt;0,"0-",IF(E14694=0,"0",IF(E14694&lt;3.01,"0+ to 3",IF(E14694&lt;6.01,"3+ to 6",IF(E14694&lt;9.01,"6+ to 9",IF(E14694&lt;12.01,"9+ to 12",IF(E14694&lt;15.01,"12+ to 15",IF(E14694&lt;18.01,"15+ to 18",IF(E14694&lt;21.01,"18+ to 21",IF(E14694&lt;24.01,"21+ to 24",IF(E14694&lt;27.01,"24+ to 27",IF(E14694&lt;30.01,"27+ to 30","30+"))))))))))))</f>
        <v>0-</v>
      </c>
      <c r="H14694" s="7" t="str">
        <f>IF(F14694&lt;0,"0-",IF(F14694=0,"0",IF(F14694&lt;3.01,"0+ to 3",IF(F14694&lt;6.01,"3+ to 6",IF(F14694&lt;9.01,"6+ to 9",IF(F14694&lt;12.01,"9+ to 12",IF(F14694&lt;15.01,"12+ to 15",IF(F14694&lt;18.01,"15+ to 18",IF(F14694&lt;21.01,"18+ to 21",IF(F14694&lt;24.01,"21+ to 24",IF(F14694&lt;27.01,"24+ to 27",IF(F14694&lt;30.01,"27+ to 30","30+"))))))))))))</f>
        <v>9+ to 12</v>
      </c>
      <c r="I14694" t="str">
        <f>IF(G14694&lt;&gt;H14694,"DIFF","")</f>
        <v>DIFF</v>
      </c>
    </row>
    <row r="14695" spans="1:9">
      <c r="A14695" t="s">
        <v>102</v>
      </c>
      <c r="B14695" t="s">
        <v>256</v>
      </c>
      <c r="C14695" s="1">
        <v>110628858</v>
      </c>
      <c r="D14695" s="1">
        <v>2</v>
      </c>
      <c r="E14695" s="1">
        <v>-3</v>
      </c>
      <c r="F14695" s="1">
        <v>17</v>
      </c>
      <c r="G14695" s="7" t="str">
        <f>IF(E14695&lt;0,"0-",IF(E14695=0,"0",IF(E14695&lt;3.01,"0+ to 3",IF(E14695&lt;6.01,"3+ to 6",IF(E14695&lt;9.01,"6+ to 9",IF(E14695&lt;12.01,"9+ to 12",IF(E14695&lt;15.01,"12+ to 15",IF(E14695&lt;18.01,"15+ to 18",IF(E14695&lt;21.01,"18+ to 21",IF(E14695&lt;24.01,"21+ to 24",IF(E14695&lt;27.01,"24+ to 27",IF(E14695&lt;30.01,"27+ to 30","30+"))))))))))))</f>
        <v>0-</v>
      </c>
      <c r="H14695" s="7" t="str">
        <f>IF(F14695&lt;0,"0-",IF(F14695=0,"0",IF(F14695&lt;3.01,"0+ to 3",IF(F14695&lt;6.01,"3+ to 6",IF(F14695&lt;9.01,"6+ to 9",IF(F14695&lt;12.01,"9+ to 12",IF(F14695&lt;15.01,"12+ to 15",IF(F14695&lt;18.01,"15+ to 18",IF(F14695&lt;21.01,"18+ to 21",IF(F14695&lt;24.01,"21+ to 24",IF(F14695&lt;27.01,"24+ to 27",IF(F14695&lt;30.01,"27+ to 30","30+"))))))))))))</f>
        <v>15+ to 18</v>
      </c>
      <c r="I14695" t="str">
        <f>IF(G14695&lt;&gt;H14695,"DIFF","")</f>
        <v>DIFF</v>
      </c>
    </row>
    <row r="14696" spans="1:9">
      <c r="A14696" t="s">
        <v>102</v>
      </c>
      <c r="B14696" t="s">
        <v>256</v>
      </c>
      <c r="C14696" s="1">
        <v>110631801</v>
      </c>
      <c r="D14696" s="1">
        <v>2</v>
      </c>
      <c r="E14696" s="1">
        <v>0</v>
      </c>
      <c r="F14696" s="1">
        <v>0</v>
      </c>
      <c r="G14696" s="7" t="str">
        <f>IF(E14696&lt;0,"0-",IF(E14696=0,"0",IF(E14696&lt;3.01,"0+ to 3",IF(E14696&lt;6.01,"3+ to 6",IF(E14696&lt;9.01,"6+ to 9",IF(E14696&lt;12.01,"9+ to 12",IF(E14696&lt;15.01,"12+ to 15",IF(E14696&lt;18.01,"15+ to 18",IF(E14696&lt;21.01,"18+ to 21",IF(E14696&lt;24.01,"21+ to 24",IF(E14696&lt;27.01,"24+ to 27",IF(E14696&lt;30.01,"27+ to 30","30+"))))))))))))</f>
        <v>0</v>
      </c>
      <c r="H14696" s="7" t="str">
        <f>IF(F14696&lt;0,"0-",IF(F14696=0,"0",IF(F14696&lt;3.01,"0+ to 3",IF(F14696&lt;6.01,"3+ to 6",IF(F14696&lt;9.01,"6+ to 9",IF(F14696&lt;12.01,"9+ to 12",IF(F14696&lt;15.01,"12+ to 15",IF(F14696&lt;18.01,"15+ to 18",IF(F14696&lt;21.01,"18+ to 21",IF(F14696&lt;24.01,"21+ to 24",IF(F14696&lt;27.01,"24+ to 27",IF(F14696&lt;30.01,"27+ to 30","30+"))))))))))))</f>
        <v>0</v>
      </c>
      <c r="I14696" t="str">
        <f>IF(G14696&lt;&gt;H14696,"DIFF","")</f>
        <v/>
      </c>
    </row>
    <row r="14697" spans="1:9">
      <c r="A14697" t="s">
        <v>102</v>
      </c>
      <c r="B14697" t="s">
        <v>256</v>
      </c>
      <c r="C14697" s="1">
        <v>110633034</v>
      </c>
      <c r="D14697" s="1">
        <v>5</v>
      </c>
      <c r="E14697" s="1">
        <v>-8</v>
      </c>
      <c r="F14697" s="1">
        <v>-8</v>
      </c>
      <c r="G14697" s="7" t="str">
        <f>IF(E14697&lt;0,"0-",IF(E14697=0,"0",IF(E14697&lt;3.01,"0+ to 3",IF(E14697&lt;6.01,"3+ to 6",IF(E14697&lt;9.01,"6+ to 9",IF(E14697&lt;12.01,"9+ to 12",IF(E14697&lt;15.01,"12+ to 15",IF(E14697&lt;18.01,"15+ to 18",IF(E14697&lt;21.01,"18+ to 21",IF(E14697&lt;24.01,"21+ to 24",IF(E14697&lt;27.01,"24+ to 27",IF(E14697&lt;30.01,"27+ to 30","30+"))))))))))))</f>
        <v>0-</v>
      </c>
      <c r="H14697" s="7" t="str">
        <f>IF(F14697&lt;0,"0-",IF(F14697=0,"0",IF(F14697&lt;3.01,"0+ to 3",IF(F14697&lt;6.01,"3+ to 6",IF(F14697&lt;9.01,"6+ to 9",IF(F14697&lt;12.01,"9+ to 12",IF(F14697&lt;15.01,"12+ to 15",IF(F14697&lt;18.01,"15+ to 18",IF(F14697&lt;21.01,"18+ to 21",IF(F14697&lt;24.01,"21+ to 24",IF(F14697&lt;27.01,"24+ to 27",IF(F14697&lt;30.01,"27+ to 30","30+"))))))))))))</f>
        <v>0-</v>
      </c>
      <c r="I14697" t="str">
        <f>IF(G14697&lt;&gt;H14697,"DIFF","")</f>
        <v/>
      </c>
    </row>
    <row r="14698" spans="1:9">
      <c r="A14698" t="s">
        <v>102</v>
      </c>
      <c r="B14698" t="s">
        <v>256</v>
      </c>
      <c r="C14698" s="1">
        <v>110633873</v>
      </c>
      <c r="D14698" s="1">
        <v>2</v>
      </c>
      <c r="E14698" s="1">
        <v>-1</v>
      </c>
      <c r="F14698" s="1">
        <v>2</v>
      </c>
      <c r="G14698" s="7" t="str">
        <f>IF(E14698&lt;0,"0-",IF(E14698=0,"0",IF(E14698&lt;3.01,"0+ to 3",IF(E14698&lt;6.01,"3+ to 6",IF(E14698&lt;9.01,"6+ to 9",IF(E14698&lt;12.01,"9+ to 12",IF(E14698&lt;15.01,"12+ to 15",IF(E14698&lt;18.01,"15+ to 18",IF(E14698&lt;21.01,"18+ to 21",IF(E14698&lt;24.01,"21+ to 24",IF(E14698&lt;27.01,"24+ to 27",IF(E14698&lt;30.01,"27+ to 30","30+"))))))))))))</f>
        <v>0-</v>
      </c>
      <c r="H14698" s="7" t="str">
        <f>IF(F14698&lt;0,"0-",IF(F14698=0,"0",IF(F14698&lt;3.01,"0+ to 3",IF(F14698&lt;6.01,"3+ to 6",IF(F14698&lt;9.01,"6+ to 9",IF(F14698&lt;12.01,"9+ to 12",IF(F14698&lt;15.01,"12+ to 15",IF(F14698&lt;18.01,"15+ to 18",IF(F14698&lt;21.01,"18+ to 21",IF(F14698&lt;24.01,"21+ to 24",IF(F14698&lt;27.01,"24+ to 27",IF(F14698&lt;30.01,"27+ to 30","30+"))))))))))))</f>
        <v>0+ to 3</v>
      </c>
      <c r="I14698" t="str">
        <f>IF(G14698&lt;&gt;H14698,"DIFF","")</f>
        <v>DIFF</v>
      </c>
    </row>
    <row r="14699" spans="1:9">
      <c r="A14699" t="s">
        <v>102</v>
      </c>
      <c r="B14699" t="s">
        <v>256</v>
      </c>
      <c r="C14699" s="1">
        <v>110636879</v>
      </c>
      <c r="D14699" s="1">
        <v>2</v>
      </c>
      <c r="E14699" s="1">
        <v>0</v>
      </c>
      <c r="F14699" s="1">
        <v>10</v>
      </c>
      <c r="G14699" s="7" t="str">
        <f>IF(E14699&lt;0,"0-",IF(E14699=0,"0",IF(E14699&lt;3.01,"0+ to 3",IF(E14699&lt;6.01,"3+ to 6",IF(E14699&lt;9.01,"6+ to 9",IF(E14699&lt;12.01,"9+ to 12",IF(E14699&lt;15.01,"12+ to 15",IF(E14699&lt;18.01,"15+ to 18",IF(E14699&lt;21.01,"18+ to 21",IF(E14699&lt;24.01,"21+ to 24",IF(E14699&lt;27.01,"24+ to 27",IF(E14699&lt;30.01,"27+ to 30","30+"))))))))))))</f>
        <v>0</v>
      </c>
      <c r="H14699" s="7" t="str">
        <f>IF(F14699&lt;0,"0-",IF(F14699=0,"0",IF(F14699&lt;3.01,"0+ to 3",IF(F14699&lt;6.01,"3+ to 6",IF(F14699&lt;9.01,"6+ to 9",IF(F14699&lt;12.01,"9+ to 12",IF(F14699&lt;15.01,"12+ to 15",IF(F14699&lt;18.01,"15+ to 18",IF(F14699&lt;21.01,"18+ to 21",IF(F14699&lt;24.01,"21+ to 24",IF(F14699&lt;27.01,"24+ to 27",IF(F14699&lt;30.01,"27+ to 30","30+"))))))))))))</f>
        <v>9+ to 12</v>
      </c>
      <c r="I14699" t="str">
        <f>IF(G14699&lt;&gt;H14699,"DIFF","")</f>
        <v>DIFF</v>
      </c>
    </row>
    <row r="14700" spans="1:9">
      <c r="A14700" t="s">
        <v>102</v>
      </c>
      <c r="B14700" t="s">
        <v>256</v>
      </c>
      <c r="C14700" s="1">
        <v>110637061</v>
      </c>
      <c r="D14700" s="1">
        <v>2</v>
      </c>
      <c r="E14700" s="1">
        <v>-2</v>
      </c>
      <c r="F14700" s="1">
        <v>0</v>
      </c>
      <c r="G14700" s="7" t="str">
        <f>IF(E14700&lt;0,"0-",IF(E14700=0,"0",IF(E14700&lt;3.01,"0+ to 3",IF(E14700&lt;6.01,"3+ to 6",IF(E14700&lt;9.01,"6+ to 9",IF(E14700&lt;12.01,"9+ to 12",IF(E14700&lt;15.01,"12+ to 15",IF(E14700&lt;18.01,"15+ to 18",IF(E14700&lt;21.01,"18+ to 21",IF(E14700&lt;24.01,"21+ to 24",IF(E14700&lt;27.01,"24+ to 27",IF(E14700&lt;30.01,"27+ to 30","30+"))))))))))))</f>
        <v>0-</v>
      </c>
      <c r="H14700" s="7" t="str">
        <f>IF(F14700&lt;0,"0-",IF(F14700=0,"0",IF(F14700&lt;3.01,"0+ to 3",IF(F14700&lt;6.01,"3+ to 6",IF(F14700&lt;9.01,"6+ to 9",IF(F14700&lt;12.01,"9+ to 12",IF(F14700&lt;15.01,"12+ to 15",IF(F14700&lt;18.01,"15+ to 18",IF(F14700&lt;21.01,"18+ to 21",IF(F14700&lt;24.01,"21+ to 24",IF(F14700&lt;27.01,"24+ to 27",IF(F14700&lt;30.01,"27+ to 30","30+"))))))))))))</f>
        <v>0</v>
      </c>
      <c r="I14700" t="str">
        <f>IF(G14700&lt;&gt;H14700,"DIFF","")</f>
        <v>DIFF</v>
      </c>
    </row>
    <row r="14701" spans="1:9">
      <c r="A14701" t="s">
        <v>102</v>
      </c>
      <c r="B14701" t="s">
        <v>256</v>
      </c>
      <c r="C14701" s="1">
        <v>110640667</v>
      </c>
      <c r="D14701" s="1">
        <v>2</v>
      </c>
      <c r="E14701" s="1">
        <v>-3</v>
      </c>
      <c r="F14701" s="1">
        <v>0</v>
      </c>
      <c r="G14701" s="7" t="str">
        <f>IF(E14701&lt;0,"0-",IF(E14701=0,"0",IF(E14701&lt;3.01,"0+ to 3",IF(E14701&lt;6.01,"3+ to 6",IF(E14701&lt;9.01,"6+ to 9",IF(E14701&lt;12.01,"9+ to 12",IF(E14701&lt;15.01,"12+ to 15",IF(E14701&lt;18.01,"15+ to 18",IF(E14701&lt;21.01,"18+ to 21",IF(E14701&lt;24.01,"21+ to 24",IF(E14701&lt;27.01,"24+ to 27",IF(E14701&lt;30.01,"27+ to 30","30+"))))))))))))</f>
        <v>0-</v>
      </c>
      <c r="H14701" s="7" t="str">
        <f>IF(F14701&lt;0,"0-",IF(F14701=0,"0",IF(F14701&lt;3.01,"0+ to 3",IF(F14701&lt;6.01,"3+ to 6",IF(F14701&lt;9.01,"6+ to 9",IF(F14701&lt;12.01,"9+ to 12",IF(F14701&lt;15.01,"12+ to 15",IF(F14701&lt;18.01,"15+ to 18",IF(F14701&lt;21.01,"18+ to 21",IF(F14701&lt;24.01,"21+ to 24",IF(F14701&lt;27.01,"24+ to 27",IF(F14701&lt;30.01,"27+ to 30","30+"))))))))))))</f>
        <v>0</v>
      </c>
      <c r="I14701" t="str">
        <f>IF(G14701&lt;&gt;H14701,"DIFF","")</f>
        <v>DIFF</v>
      </c>
    </row>
    <row r="14702" spans="1:9">
      <c r="A14702" t="s">
        <v>102</v>
      </c>
      <c r="B14702" t="s">
        <v>256</v>
      </c>
      <c r="C14702" s="1">
        <v>110641440</v>
      </c>
      <c r="D14702" s="1">
        <v>2</v>
      </c>
      <c r="E14702" s="1">
        <v>0</v>
      </c>
      <c r="F14702" s="1">
        <v>3</v>
      </c>
      <c r="G14702" s="7" t="str">
        <f>IF(E14702&lt;0,"0-",IF(E14702=0,"0",IF(E14702&lt;3.01,"0+ to 3",IF(E14702&lt;6.01,"3+ to 6",IF(E14702&lt;9.01,"6+ to 9",IF(E14702&lt;12.01,"9+ to 12",IF(E14702&lt;15.01,"12+ to 15",IF(E14702&lt;18.01,"15+ to 18",IF(E14702&lt;21.01,"18+ to 21",IF(E14702&lt;24.01,"21+ to 24",IF(E14702&lt;27.01,"24+ to 27",IF(E14702&lt;30.01,"27+ to 30","30+"))))))))))))</f>
        <v>0</v>
      </c>
      <c r="H14702" s="7" t="str">
        <f>IF(F14702&lt;0,"0-",IF(F14702=0,"0",IF(F14702&lt;3.01,"0+ to 3",IF(F14702&lt;6.01,"3+ to 6",IF(F14702&lt;9.01,"6+ to 9",IF(F14702&lt;12.01,"9+ to 12",IF(F14702&lt;15.01,"12+ to 15",IF(F14702&lt;18.01,"15+ to 18",IF(F14702&lt;21.01,"18+ to 21",IF(F14702&lt;24.01,"21+ to 24",IF(F14702&lt;27.01,"24+ to 27",IF(F14702&lt;30.01,"27+ to 30","30+"))))))))))))</f>
        <v>0+ to 3</v>
      </c>
      <c r="I14702" t="str">
        <f>IF(G14702&lt;&gt;H14702,"DIFF","")</f>
        <v>DIFF</v>
      </c>
    </row>
    <row r="14703" spans="1:9">
      <c r="A14703" t="s">
        <v>102</v>
      </c>
      <c r="B14703" t="s">
        <v>256</v>
      </c>
      <c r="C14703" s="1">
        <v>110641621</v>
      </c>
      <c r="D14703" s="1">
        <v>2</v>
      </c>
      <c r="E14703" s="1">
        <v>0</v>
      </c>
      <c r="F14703" s="1">
        <v>0</v>
      </c>
      <c r="G14703" s="7" t="str">
        <f>IF(E14703&lt;0,"0-",IF(E14703=0,"0",IF(E14703&lt;3.01,"0+ to 3",IF(E14703&lt;6.01,"3+ to 6",IF(E14703&lt;9.01,"6+ to 9",IF(E14703&lt;12.01,"9+ to 12",IF(E14703&lt;15.01,"12+ to 15",IF(E14703&lt;18.01,"15+ to 18",IF(E14703&lt;21.01,"18+ to 21",IF(E14703&lt;24.01,"21+ to 24",IF(E14703&lt;27.01,"24+ to 27",IF(E14703&lt;30.01,"27+ to 30","30+"))))))))))))</f>
        <v>0</v>
      </c>
      <c r="H14703" s="7" t="str">
        <f>IF(F14703&lt;0,"0-",IF(F14703=0,"0",IF(F14703&lt;3.01,"0+ to 3",IF(F14703&lt;6.01,"3+ to 6",IF(F14703&lt;9.01,"6+ to 9",IF(F14703&lt;12.01,"9+ to 12",IF(F14703&lt;15.01,"12+ to 15",IF(F14703&lt;18.01,"15+ to 18",IF(F14703&lt;21.01,"18+ to 21",IF(F14703&lt;24.01,"21+ to 24",IF(F14703&lt;27.01,"24+ to 27",IF(F14703&lt;30.01,"27+ to 30","30+"))))))))))))</f>
        <v>0</v>
      </c>
      <c r="I14703" t="str">
        <f>IF(G14703&lt;&gt;H14703,"DIFF","")</f>
        <v/>
      </c>
    </row>
    <row r="14704" spans="1:9">
      <c r="A14704" t="s">
        <v>102</v>
      </c>
      <c r="B14704" t="s">
        <v>256</v>
      </c>
      <c r="C14704" s="1">
        <v>110644611</v>
      </c>
      <c r="D14704" s="1">
        <v>5</v>
      </c>
      <c r="E14704" s="1">
        <v>0</v>
      </c>
      <c r="F14704" s="1">
        <v>0</v>
      </c>
      <c r="G14704" s="7" t="str">
        <f>IF(E14704&lt;0,"0-",IF(E14704=0,"0",IF(E14704&lt;3.01,"0+ to 3",IF(E14704&lt;6.01,"3+ to 6",IF(E14704&lt;9.01,"6+ to 9",IF(E14704&lt;12.01,"9+ to 12",IF(E14704&lt;15.01,"12+ to 15",IF(E14704&lt;18.01,"15+ to 18",IF(E14704&lt;21.01,"18+ to 21",IF(E14704&lt;24.01,"21+ to 24",IF(E14704&lt;27.01,"24+ to 27",IF(E14704&lt;30.01,"27+ to 30","30+"))))))))))))</f>
        <v>0</v>
      </c>
      <c r="H14704" s="7" t="str">
        <f>IF(F14704&lt;0,"0-",IF(F14704=0,"0",IF(F14704&lt;3.01,"0+ to 3",IF(F14704&lt;6.01,"3+ to 6",IF(F14704&lt;9.01,"6+ to 9",IF(F14704&lt;12.01,"9+ to 12",IF(F14704&lt;15.01,"12+ to 15",IF(F14704&lt;18.01,"15+ to 18",IF(F14704&lt;21.01,"18+ to 21",IF(F14704&lt;24.01,"21+ to 24",IF(F14704&lt;27.01,"24+ to 27",IF(F14704&lt;30.01,"27+ to 30","30+"))))))))))))</f>
        <v>0</v>
      </c>
      <c r="I14704" t="str">
        <f>IF(G14704&lt;&gt;H14704,"DIFF","")</f>
        <v/>
      </c>
    </row>
    <row r="14705" spans="1:9">
      <c r="A14705" t="s">
        <v>102</v>
      </c>
      <c r="B14705" t="s">
        <v>255</v>
      </c>
      <c r="C14705" s="1">
        <v>110683332</v>
      </c>
      <c r="D14705" s="1">
        <v>2</v>
      </c>
      <c r="E14705" s="1">
        <v>-14</v>
      </c>
      <c r="F14705" s="1">
        <v>0</v>
      </c>
      <c r="G14705" s="7" t="str">
        <f>IF(E14705&lt;0,"0-",IF(E14705=0,"0",IF(E14705&lt;3.01,"0+ to 3",IF(E14705&lt;6.01,"3+ to 6",IF(E14705&lt;9.01,"6+ to 9",IF(E14705&lt;12.01,"9+ to 12",IF(E14705&lt;15.01,"12+ to 15",IF(E14705&lt;18.01,"15+ to 18",IF(E14705&lt;21.01,"18+ to 21",IF(E14705&lt;24.01,"21+ to 24",IF(E14705&lt;27.01,"24+ to 27",IF(E14705&lt;30.01,"27+ to 30","30+"))))))))))))</f>
        <v>0-</v>
      </c>
      <c r="H14705" s="7" t="str">
        <f>IF(F14705&lt;0,"0-",IF(F14705=0,"0",IF(F14705&lt;3.01,"0+ to 3",IF(F14705&lt;6.01,"3+ to 6",IF(F14705&lt;9.01,"6+ to 9",IF(F14705&lt;12.01,"9+ to 12",IF(F14705&lt;15.01,"12+ to 15",IF(F14705&lt;18.01,"15+ to 18",IF(F14705&lt;21.01,"18+ to 21",IF(F14705&lt;24.01,"21+ to 24",IF(F14705&lt;27.01,"24+ to 27",IF(F14705&lt;30.01,"27+ to 30","30+"))))))))))))</f>
        <v>0</v>
      </c>
      <c r="I14705" t="str">
        <f>IF(G14705&lt;&gt;H14705,"DIFF","")</f>
        <v>DIFF</v>
      </c>
    </row>
    <row r="14706" spans="1:9">
      <c r="A14706" t="s">
        <v>102</v>
      </c>
      <c r="B14706" t="s">
        <v>255</v>
      </c>
      <c r="C14706" s="1">
        <v>110686601</v>
      </c>
      <c r="D14706" s="1">
        <v>2</v>
      </c>
      <c r="E14706" s="1">
        <v>0</v>
      </c>
      <c r="F14706" s="1">
        <v>2</v>
      </c>
      <c r="G14706" s="7" t="str">
        <f>IF(E14706&lt;0,"0-",IF(E14706=0,"0",IF(E14706&lt;3.01,"0+ to 3",IF(E14706&lt;6.01,"3+ to 6",IF(E14706&lt;9.01,"6+ to 9",IF(E14706&lt;12.01,"9+ to 12",IF(E14706&lt;15.01,"12+ to 15",IF(E14706&lt;18.01,"15+ to 18",IF(E14706&lt;21.01,"18+ to 21",IF(E14706&lt;24.01,"21+ to 24",IF(E14706&lt;27.01,"24+ to 27",IF(E14706&lt;30.01,"27+ to 30","30+"))))))))))))</f>
        <v>0</v>
      </c>
      <c r="H14706" s="7" t="str">
        <f>IF(F14706&lt;0,"0-",IF(F14706=0,"0",IF(F14706&lt;3.01,"0+ to 3",IF(F14706&lt;6.01,"3+ to 6",IF(F14706&lt;9.01,"6+ to 9",IF(F14706&lt;12.01,"9+ to 12",IF(F14706&lt;15.01,"12+ to 15",IF(F14706&lt;18.01,"15+ to 18",IF(F14706&lt;21.01,"18+ to 21",IF(F14706&lt;24.01,"21+ to 24",IF(F14706&lt;27.01,"24+ to 27",IF(F14706&lt;30.01,"27+ to 30","30+"))))))))))))</f>
        <v>0+ to 3</v>
      </c>
      <c r="I14706" t="str">
        <f>IF(G14706&lt;&gt;H14706,"DIFF","")</f>
        <v>DIFF</v>
      </c>
    </row>
    <row r="14707" spans="1:9">
      <c r="A14707" t="s">
        <v>103</v>
      </c>
      <c r="B14707" t="s">
        <v>255</v>
      </c>
      <c r="C14707" s="1">
        <v>110687336</v>
      </c>
      <c r="D14707" s="1">
        <v>2</v>
      </c>
      <c r="E14707" s="1">
        <v>0</v>
      </c>
      <c r="F14707" s="1">
        <v>54</v>
      </c>
      <c r="G14707" s="7" t="str">
        <f>IF(E14707&lt;0,"0-",IF(E14707=0,"0",IF(E14707&lt;3.01,"0+ to 3",IF(E14707&lt;6.01,"3+ to 6",IF(E14707&lt;9.01,"6+ to 9",IF(E14707&lt;12.01,"9+ to 12",IF(E14707&lt;15.01,"12+ to 15",IF(E14707&lt;18.01,"15+ to 18",IF(E14707&lt;21.01,"18+ to 21",IF(E14707&lt;24.01,"21+ to 24",IF(E14707&lt;27.01,"24+ to 27",IF(E14707&lt;30.01,"27+ to 30","30+"))))))))))))</f>
        <v>0</v>
      </c>
      <c r="H14707" s="7" t="str">
        <f>IF(F14707&lt;0,"0-",IF(F14707=0,"0",IF(F14707&lt;3.01,"0+ to 3",IF(F14707&lt;6.01,"3+ to 6",IF(F14707&lt;9.01,"6+ to 9",IF(F14707&lt;12.01,"9+ to 12",IF(F14707&lt;15.01,"12+ to 15",IF(F14707&lt;18.01,"15+ to 18",IF(F14707&lt;21.01,"18+ to 21",IF(F14707&lt;24.01,"21+ to 24",IF(F14707&lt;27.01,"24+ to 27",IF(F14707&lt;30.01,"27+ to 30","30+"))))))))))))</f>
        <v>30+</v>
      </c>
      <c r="I14707" t="str">
        <f>IF(G14707&lt;&gt;H14707,"DIFF","")</f>
        <v>DIFF</v>
      </c>
    </row>
    <row r="14708" spans="1:9">
      <c r="A14708" t="s">
        <v>102</v>
      </c>
      <c r="B14708" t="s">
        <v>255</v>
      </c>
      <c r="C14708" s="1">
        <v>110689833</v>
      </c>
      <c r="D14708" s="1">
        <v>3</v>
      </c>
      <c r="E14708" s="1">
        <v>0</v>
      </c>
      <c r="F14708" s="1">
        <v>78</v>
      </c>
      <c r="G14708" s="7" t="str">
        <f>IF(E14708&lt;0,"0-",IF(E14708=0,"0",IF(E14708&lt;3.01,"0+ to 3",IF(E14708&lt;6.01,"3+ to 6",IF(E14708&lt;9.01,"6+ to 9",IF(E14708&lt;12.01,"9+ to 12",IF(E14708&lt;15.01,"12+ to 15",IF(E14708&lt;18.01,"15+ to 18",IF(E14708&lt;21.01,"18+ to 21",IF(E14708&lt;24.01,"21+ to 24",IF(E14708&lt;27.01,"24+ to 27",IF(E14708&lt;30.01,"27+ to 30","30+"))))))))))))</f>
        <v>0</v>
      </c>
      <c r="H14708" s="7" t="str">
        <f>IF(F14708&lt;0,"0-",IF(F14708=0,"0",IF(F14708&lt;3.01,"0+ to 3",IF(F14708&lt;6.01,"3+ to 6",IF(F14708&lt;9.01,"6+ to 9",IF(F14708&lt;12.01,"9+ to 12",IF(F14708&lt;15.01,"12+ to 15",IF(F14708&lt;18.01,"15+ to 18",IF(F14708&lt;21.01,"18+ to 21",IF(F14708&lt;24.01,"21+ to 24",IF(F14708&lt;27.01,"24+ to 27",IF(F14708&lt;30.01,"27+ to 30","30+"))))))))))))</f>
        <v>30+</v>
      </c>
      <c r="I14708" t="str">
        <f>IF(G14708&lt;&gt;H14708,"DIFF","")</f>
        <v>DIFF</v>
      </c>
    </row>
    <row r="14709" spans="1:9">
      <c r="A14709" t="s">
        <v>102</v>
      </c>
      <c r="B14709" t="s">
        <v>255</v>
      </c>
      <c r="C14709" s="1">
        <v>110695911</v>
      </c>
      <c r="D14709" s="1">
        <v>2</v>
      </c>
      <c r="E14709" s="1">
        <v>0</v>
      </c>
      <c r="F14709" s="1">
        <v>4</v>
      </c>
      <c r="G14709" s="7" t="str">
        <f>IF(E14709&lt;0,"0-",IF(E14709=0,"0",IF(E14709&lt;3.01,"0+ to 3",IF(E14709&lt;6.01,"3+ to 6",IF(E14709&lt;9.01,"6+ to 9",IF(E14709&lt;12.01,"9+ to 12",IF(E14709&lt;15.01,"12+ to 15",IF(E14709&lt;18.01,"15+ to 18",IF(E14709&lt;21.01,"18+ to 21",IF(E14709&lt;24.01,"21+ to 24",IF(E14709&lt;27.01,"24+ to 27",IF(E14709&lt;30.01,"27+ to 30","30+"))))))))))))</f>
        <v>0</v>
      </c>
      <c r="H14709" s="7" t="str">
        <f>IF(F14709&lt;0,"0-",IF(F14709=0,"0",IF(F14709&lt;3.01,"0+ to 3",IF(F14709&lt;6.01,"3+ to 6",IF(F14709&lt;9.01,"6+ to 9",IF(F14709&lt;12.01,"9+ to 12",IF(F14709&lt;15.01,"12+ to 15",IF(F14709&lt;18.01,"15+ to 18",IF(F14709&lt;21.01,"18+ to 21",IF(F14709&lt;24.01,"21+ to 24",IF(F14709&lt;27.01,"24+ to 27",IF(F14709&lt;30.01,"27+ to 30","30+"))))))))))))</f>
        <v>3+ to 6</v>
      </c>
      <c r="I14709" t="str">
        <f>IF(G14709&lt;&gt;H14709,"DIFF","")</f>
        <v>DIFF</v>
      </c>
    </row>
    <row r="14710" spans="1:9">
      <c r="A14710" t="s">
        <v>102</v>
      </c>
      <c r="B14710" t="s">
        <v>255</v>
      </c>
      <c r="C14710" s="1">
        <v>110697229</v>
      </c>
      <c r="D14710" s="1">
        <v>2</v>
      </c>
      <c r="E14710" s="1">
        <v>0</v>
      </c>
      <c r="F14710" s="1">
        <v>4</v>
      </c>
      <c r="G14710" s="7" t="str">
        <f>IF(E14710&lt;0,"0-",IF(E14710=0,"0",IF(E14710&lt;3.01,"0+ to 3",IF(E14710&lt;6.01,"3+ to 6",IF(E14710&lt;9.01,"6+ to 9",IF(E14710&lt;12.01,"9+ to 12",IF(E14710&lt;15.01,"12+ to 15",IF(E14710&lt;18.01,"15+ to 18",IF(E14710&lt;21.01,"18+ to 21",IF(E14710&lt;24.01,"21+ to 24",IF(E14710&lt;27.01,"24+ to 27",IF(E14710&lt;30.01,"27+ to 30","30+"))))))))))))</f>
        <v>0</v>
      </c>
      <c r="H14710" s="7" t="str">
        <f>IF(F14710&lt;0,"0-",IF(F14710=0,"0",IF(F14710&lt;3.01,"0+ to 3",IF(F14710&lt;6.01,"3+ to 6",IF(F14710&lt;9.01,"6+ to 9",IF(F14710&lt;12.01,"9+ to 12",IF(F14710&lt;15.01,"12+ to 15",IF(F14710&lt;18.01,"15+ to 18",IF(F14710&lt;21.01,"18+ to 21",IF(F14710&lt;24.01,"21+ to 24",IF(F14710&lt;27.01,"24+ to 27",IF(F14710&lt;30.01,"27+ to 30","30+"))))))))))))</f>
        <v>3+ to 6</v>
      </c>
      <c r="I14710" t="str">
        <f>IF(G14710&lt;&gt;H14710,"DIFF","")</f>
        <v>DIFF</v>
      </c>
    </row>
    <row r="14711" spans="1:9">
      <c r="A14711" t="s">
        <v>102</v>
      </c>
      <c r="B14711" t="s">
        <v>255</v>
      </c>
      <c r="C14711" s="1">
        <v>110699769</v>
      </c>
      <c r="D14711" s="1">
        <v>2</v>
      </c>
      <c r="E14711" s="1">
        <v>0</v>
      </c>
      <c r="F14711" s="1">
        <v>0</v>
      </c>
      <c r="G14711" s="7" t="str">
        <f>IF(E14711&lt;0,"0-",IF(E14711=0,"0",IF(E14711&lt;3.01,"0+ to 3",IF(E14711&lt;6.01,"3+ to 6",IF(E14711&lt;9.01,"6+ to 9",IF(E14711&lt;12.01,"9+ to 12",IF(E14711&lt;15.01,"12+ to 15",IF(E14711&lt;18.01,"15+ to 18",IF(E14711&lt;21.01,"18+ to 21",IF(E14711&lt;24.01,"21+ to 24",IF(E14711&lt;27.01,"24+ to 27",IF(E14711&lt;30.01,"27+ to 30","30+"))))))))))))</f>
        <v>0</v>
      </c>
      <c r="H14711" s="7" t="str">
        <f>IF(F14711&lt;0,"0-",IF(F14711=0,"0",IF(F14711&lt;3.01,"0+ to 3",IF(F14711&lt;6.01,"3+ to 6",IF(F14711&lt;9.01,"6+ to 9",IF(F14711&lt;12.01,"9+ to 12",IF(F14711&lt;15.01,"12+ to 15",IF(F14711&lt;18.01,"15+ to 18",IF(F14711&lt;21.01,"18+ to 21",IF(F14711&lt;24.01,"21+ to 24",IF(F14711&lt;27.01,"24+ to 27",IF(F14711&lt;30.01,"27+ to 30","30+"))))))))))))</f>
        <v>0</v>
      </c>
      <c r="I14711" t="str">
        <f>IF(G14711&lt;&gt;H14711,"DIFF","")</f>
        <v/>
      </c>
    </row>
    <row r="14712" spans="1:9">
      <c r="A14712" t="s">
        <v>102</v>
      </c>
      <c r="B14712" t="s">
        <v>255</v>
      </c>
      <c r="C14712" s="1">
        <v>110700865</v>
      </c>
      <c r="D14712" s="1">
        <v>2</v>
      </c>
      <c r="E14712" s="1">
        <v>0</v>
      </c>
      <c r="F14712" s="1">
        <v>0</v>
      </c>
      <c r="G14712" s="7" t="str">
        <f>IF(E14712&lt;0,"0-",IF(E14712=0,"0",IF(E14712&lt;3.01,"0+ to 3",IF(E14712&lt;6.01,"3+ to 6",IF(E14712&lt;9.01,"6+ to 9",IF(E14712&lt;12.01,"9+ to 12",IF(E14712&lt;15.01,"12+ to 15",IF(E14712&lt;18.01,"15+ to 18",IF(E14712&lt;21.01,"18+ to 21",IF(E14712&lt;24.01,"21+ to 24",IF(E14712&lt;27.01,"24+ to 27",IF(E14712&lt;30.01,"27+ to 30","30+"))))))))))))</f>
        <v>0</v>
      </c>
      <c r="H14712" s="7" t="str">
        <f>IF(F14712&lt;0,"0-",IF(F14712=0,"0",IF(F14712&lt;3.01,"0+ to 3",IF(F14712&lt;6.01,"3+ to 6",IF(F14712&lt;9.01,"6+ to 9",IF(F14712&lt;12.01,"9+ to 12",IF(F14712&lt;15.01,"12+ to 15",IF(F14712&lt;18.01,"15+ to 18",IF(F14712&lt;21.01,"18+ to 21",IF(F14712&lt;24.01,"21+ to 24",IF(F14712&lt;27.01,"24+ to 27",IF(F14712&lt;30.01,"27+ to 30","30+"))))))))))))</f>
        <v>0</v>
      </c>
      <c r="I14712" t="str">
        <f>IF(G14712&lt;&gt;H14712,"DIFF","")</f>
        <v/>
      </c>
    </row>
    <row r="14713" spans="1:9">
      <c r="A14713" t="s">
        <v>102</v>
      </c>
      <c r="B14713" t="s">
        <v>255</v>
      </c>
      <c r="C14713" s="1">
        <v>110707012</v>
      </c>
      <c r="D14713" s="1">
        <v>2</v>
      </c>
      <c r="E14713" s="1">
        <v>0</v>
      </c>
      <c r="F14713" s="1">
        <v>0</v>
      </c>
      <c r="G14713" s="7" t="str">
        <f>IF(E14713&lt;0,"0-",IF(E14713=0,"0",IF(E14713&lt;3.01,"0+ to 3",IF(E14713&lt;6.01,"3+ to 6",IF(E14713&lt;9.01,"6+ to 9",IF(E14713&lt;12.01,"9+ to 12",IF(E14713&lt;15.01,"12+ to 15",IF(E14713&lt;18.01,"15+ to 18",IF(E14713&lt;21.01,"18+ to 21",IF(E14713&lt;24.01,"21+ to 24",IF(E14713&lt;27.01,"24+ to 27",IF(E14713&lt;30.01,"27+ to 30","30+"))))))))))))</f>
        <v>0</v>
      </c>
      <c r="H14713" s="7" t="str">
        <f>IF(F14713&lt;0,"0-",IF(F14713=0,"0",IF(F14713&lt;3.01,"0+ to 3",IF(F14713&lt;6.01,"3+ to 6",IF(F14713&lt;9.01,"6+ to 9",IF(F14713&lt;12.01,"9+ to 12",IF(F14713&lt;15.01,"12+ to 15",IF(F14713&lt;18.01,"15+ to 18",IF(F14713&lt;21.01,"18+ to 21",IF(F14713&lt;24.01,"21+ to 24",IF(F14713&lt;27.01,"24+ to 27",IF(F14713&lt;30.01,"27+ to 30","30+"))))))))))))</f>
        <v>0</v>
      </c>
      <c r="I14713" t="str">
        <f>IF(G14713&lt;&gt;H14713,"DIFF","")</f>
        <v/>
      </c>
    </row>
    <row r="14714" spans="1:9">
      <c r="A14714" t="s">
        <v>102</v>
      </c>
      <c r="B14714" t="s">
        <v>254</v>
      </c>
      <c r="C14714" s="1">
        <v>110758173</v>
      </c>
      <c r="D14714" s="1">
        <v>3</v>
      </c>
      <c r="E14714" s="1">
        <v>-12</v>
      </c>
      <c r="F14714" s="1">
        <v>25</v>
      </c>
      <c r="G14714" s="7" t="str">
        <f>IF(E14714&lt;0,"0-",IF(E14714=0,"0",IF(E14714&lt;3.01,"0+ to 3",IF(E14714&lt;6.01,"3+ to 6",IF(E14714&lt;9.01,"6+ to 9",IF(E14714&lt;12.01,"9+ to 12",IF(E14714&lt;15.01,"12+ to 15",IF(E14714&lt;18.01,"15+ to 18",IF(E14714&lt;21.01,"18+ to 21",IF(E14714&lt;24.01,"21+ to 24",IF(E14714&lt;27.01,"24+ to 27",IF(E14714&lt;30.01,"27+ to 30","30+"))))))))))))</f>
        <v>0-</v>
      </c>
      <c r="H14714" s="7" t="str">
        <f>IF(F14714&lt;0,"0-",IF(F14714=0,"0",IF(F14714&lt;3.01,"0+ to 3",IF(F14714&lt;6.01,"3+ to 6",IF(F14714&lt;9.01,"6+ to 9",IF(F14714&lt;12.01,"9+ to 12",IF(F14714&lt;15.01,"12+ to 15",IF(F14714&lt;18.01,"15+ to 18",IF(F14714&lt;21.01,"18+ to 21",IF(F14714&lt;24.01,"21+ to 24",IF(F14714&lt;27.01,"24+ to 27",IF(F14714&lt;30.01,"27+ to 30","30+"))))))))))))</f>
        <v>24+ to 27</v>
      </c>
      <c r="I14714" t="str">
        <f>IF(G14714&lt;&gt;H14714,"DIFF","")</f>
        <v>DIFF</v>
      </c>
    </row>
    <row r="14715" spans="1:9">
      <c r="A14715" t="s">
        <v>102</v>
      </c>
      <c r="B14715" t="s">
        <v>254</v>
      </c>
      <c r="C14715" s="1">
        <v>110761281</v>
      </c>
      <c r="D14715" s="1">
        <v>5</v>
      </c>
      <c r="E14715" s="1">
        <v>-2</v>
      </c>
      <c r="F14715" s="1">
        <v>0</v>
      </c>
      <c r="G14715" s="7" t="str">
        <f>IF(E14715&lt;0,"0-",IF(E14715=0,"0",IF(E14715&lt;3.01,"0+ to 3",IF(E14715&lt;6.01,"3+ to 6",IF(E14715&lt;9.01,"6+ to 9",IF(E14715&lt;12.01,"9+ to 12",IF(E14715&lt;15.01,"12+ to 15",IF(E14715&lt;18.01,"15+ to 18",IF(E14715&lt;21.01,"18+ to 21",IF(E14715&lt;24.01,"21+ to 24",IF(E14715&lt;27.01,"24+ to 27",IF(E14715&lt;30.01,"27+ to 30","30+"))))))))))))</f>
        <v>0-</v>
      </c>
      <c r="H14715" s="7" t="str">
        <f>IF(F14715&lt;0,"0-",IF(F14715=0,"0",IF(F14715&lt;3.01,"0+ to 3",IF(F14715&lt;6.01,"3+ to 6",IF(F14715&lt;9.01,"6+ to 9",IF(F14715&lt;12.01,"9+ to 12",IF(F14715&lt;15.01,"12+ to 15",IF(F14715&lt;18.01,"15+ to 18",IF(F14715&lt;21.01,"18+ to 21",IF(F14715&lt;24.01,"21+ to 24",IF(F14715&lt;27.01,"24+ to 27",IF(F14715&lt;30.01,"27+ to 30","30+"))))))))))))</f>
        <v>0</v>
      </c>
      <c r="I14715" t="str">
        <f>IF(G14715&lt;&gt;H14715,"DIFF","")</f>
        <v>DIFF</v>
      </c>
    </row>
    <row r="14716" spans="1:9">
      <c r="A14716" t="s">
        <v>102</v>
      </c>
      <c r="B14716" t="s">
        <v>254</v>
      </c>
      <c r="C14716" s="1">
        <v>110763556</v>
      </c>
      <c r="D14716" s="1">
        <v>2</v>
      </c>
      <c r="E14716" s="1">
        <v>-6</v>
      </c>
      <c r="F14716" s="1">
        <v>4</v>
      </c>
      <c r="G14716" s="7" t="str">
        <f>IF(E14716&lt;0,"0-",IF(E14716=0,"0",IF(E14716&lt;3.01,"0+ to 3",IF(E14716&lt;6.01,"3+ to 6",IF(E14716&lt;9.01,"6+ to 9",IF(E14716&lt;12.01,"9+ to 12",IF(E14716&lt;15.01,"12+ to 15",IF(E14716&lt;18.01,"15+ to 18",IF(E14716&lt;21.01,"18+ to 21",IF(E14716&lt;24.01,"21+ to 24",IF(E14716&lt;27.01,"24+ to 27",IF(E14716&lt;30.01,"27+ to 30","30+"))))))))))))</f>
        <v>0-</v>
      </c>
      <c r="H14716" s="7" t="str">
        <f>IF(F14716&lt;0,"0-",IF(F14716=0,"0",IF(F14716&lt;3.01,"0+ to 3",IF(F14716&lt;6.01,"3+ to 6",IF(F14716&lt;9.01,"6+ to 9",IF(F14716&lt;12.01,"9+ to 12",IF(F14716&lt;15.01,"12+ to 15",IF(F14716&lt;18.01,"15+ to 18",IF(F14716&lt;21.01,"18+ to 21",IF(F14716&lt;24.01,"21+ to 24",IF(F14716&lt;27.01,"24+ to 27",IF(F14716&lt;30.01,"27+ to 30","30+"))))))))))))</f>
        <v>3+ to 6</v>
      </c>
      <c r="I14716" t="str">
        <f>IF(G14716&lt;&gt;H14716,"DIFF","")</f>
        <v>DIFF</v>
      </c>
    </row>
    <row r="14717" spans="1:9">
      <c r="A14717" t="s">
        <v>102</v>
      </c>
      <c r="B14717" t="s">
        <v>254</v>
      </c>
      <c r="C14717" s="1">
        <v>110768205</v>
      </c>
      <c r="D14717" s="1">
        <v>5</v>
      </c>
      <c r="E14717" s="1">
        <v>-3</v>
      </c>
      <c r="F14717" s="1">
        <v>-1</v>
      </c>
      <c r="G14717" s="7" t="str">
        <f>IF(E14717&lt;0,"0-",IF(E14717=0,"0",IF(E14717&lt;3.01,"0+ to 3",IF(E14717&lt;6.01,"3+ to 6",IF(E14717&lt;9.01,"6+ to 9",IF(E14717&lt;12.01,"9+ to 12",IF(E14717&lt;15.01,"12+ to 15",IF(E14717&lt;18.01,"15+ to 18",IF(E14717&lt;21.01,"18+ to 21",IF(E14717&lt;24.01,"21+ to 24",IF(E14717&lt;27.01,"24+ to 27",IF(E14717&lt;30.01,"27+ to 30","30+"))))))))))))</f>
        <v>0-</v>
      </c>
      <c r="H14717" s="7" t="str">
        <f>IF(F14717&lt;0,"0-",IF(F14717=0,"0",IF(F14717&lt;3.01,"0+ to 3",IF(F14717&lt;6.01,"3+ to 6",IF(F14717&lt;9.01,"6+ to 9",IF(F14717&lt;12.01,"9+ to 12",IF(F14717&lt;15.01,"12+ to 15",IF(F14717&lt;18.01,"15+ to 18",IF(F14717&lt;21.01,"18+ to 21",IF(F14717&lt;24.01,"21+ to 24",IF(F14717&lt;27.01,"24+ to 27",IF(F14717&lt;30.01,"27+ to 30","30+"))))))))))))</f>
        <v>0-</v>
      </c>
      <c r="I14717" t="str">
        <f>IF(G14717&lt;&gt;H14717,"DIFF","")</f>
        <v/>
      </c>
    </row>
    <row r="14718" spans="1:9">
      <c r="A14718" t="s">
        <v>102</v>
      </c>
      <c r="B14718" t="s">
        <v>254</v>
      </c>
      <c r="C14718" s="1">
        <v>110770245</v>
      </c>
      <c r="D14718" s="1">
        <v>5</v>
      </c>
      <c r="E14718" s="1">
        <v>0</v>
      </c>
      <c r="F14718" s="1">
        <v>0</v>
      </c>
      <c r="G14718" s="7" t="str">
        <f>IF(E14718&lt;0,"0-",IF(E14718=0,"0",IF(E14718&lt;3.01,"0+ to 3",IF(E14718&lt;6.01,"3+ to 6",IF(E14718&lt;9.01,"6+ to 9",IF(E14718&lt;12.01,"9+ to 12",IF(E14718&lt;15.01,"12+ to 15",IF(E14718&lt;18.01,"15+ to 18",IF(E14718&lt;21.01,"18+ to 21",IF(E14718&lt;24.01,"21+ to 24",IF(E14718&lt;27.01,"24+ to 27",IF(E14718&lt;30.01,"27+ to 30","30+"))))))))))))</f>
        <v>0</v>
      </c>
      <c r="H14718" s="7" t="str">
        <f>IF(F14718&lt;0,"0-",IF(F14718=0,"0",IF(F14718&lt;3.01,"0+ to 3",IF(F14718&lt;6.01,"3+ to 6",IF(F14718&lt;9.01,"6+ to 9",IF(F14718&lt;12.01,"9+ to 12",IF(F14718&lt;15.01,"12+ to 15",IF(F14718&lt;18.01,"15+ to 18",IF(F14718&lt;21.01,"18+ to 21",IF(F14718&lt;24.01,"21+ to 24",IF(F14718&lt;27.01,"24+ to 27",IF(F14718&lt;30.01,"27+ to 30","30+"))))))))))))</f>
        <v>0</v>
      </c>
      <c r="I14718" t="str">
        <f>IF(G14718&lt;&gt;H14718,"DIFF","")</f>
        <v/>
      </c>
    </row>
    <row r="14719" spans="1:9">
      <c r="A14719" t="s">
        <v>102</v>
      </c>
      <c r="B14719" t="s">
        <v>254</v>
      </c>
      <c r="C14719" s="1">
        <v>110770708</v>
      </c>
      <c r="D14719" s="1">
        <v>2</v>
      </c>
      <c r="E14719" s="1">
        <v>-7</v>
      </c>
      <c r="F14719" s="1">
        <v>16</v>
      </c>
      <c r="G14719" s="7" t="str">
        <f>IF(E14719&lt;0,"0-",IF(E14719=0,"0",IF(E14719&lt;3.01,"0+ to 3",IF(E14719&lt;6.01,"3+ to 6",IF(E14719&lt;9.01,"6+ to 9",IF(E14719&lt;12.01,"9+ to 12",IF(E14719&lt;15.01,"12+ to 15",IF(E14719&lt;18.01,"15+ to 18",IF(E14719&lt;21.01,"18+ to 21",IF(E14719&lt;24.01,"21+ to 24",IF(E14719&lt;27.01,"24+ to 27",IF(E14719&lt;30.01,"27+ to 30","30+"))))))))))))</f>
        <v>0-</v>
      </c>
      <c r="H14719" s="7" t="str">
        <f>IF(F14719&lt;0,"0-",IF(F14719=0,"0",IF(F14719&lt;3.01,"0+ to 3",IF(F14719&lt;6.01,"3+ to 6",IF(F14719&lt;9.01,"6+ to 9",IF(F14719&lt;12.01,"9+ to 12",IF(F14719&lt;15.01,"12+ to 15",IF(F14719&lt;18.01,"15+ to 18",IF(F14719&lt;21.01,"18+ to 21",IF(F14719&lt;24.01,"21+ to 24",IF(F14719&lt;27.01,"24+ to 27",IF(F14719&lt;30.01,"27+ to 30","30+"))))))))))))</f>
        <v>15+ to 18</v>
      </c>
      <c r="I14719" t="str">
        <f>IF(G14719&lt;&gt;H14719,"DIFF","")</f>
        <v>DIFF</v>
      </c>
    </row>
    <row r="14720" spans="1:9">
      <c r="A14720" t="s">
        <v>102</v>
      </c>
      <c r="B14720" t="s">
        <v>254</v>
      </c>
      <c r="C14720" s="1">
        <v>110776882</v>
      </c>
      <c r="D14720" s="1">
        <v>3</v>
      </c>
      <c r="E14720" s="1">
        <v>-1</v>
      </c>
      <c r="F14720" s="1">
        <v>-1</v>
      </c>
      <c r="G14720" s="7" t="str">
        <f>IF(E14720&lt;0,"0-",IF(E14720=0,"0",IF(E14720&lt;3.01,"0+ to 3",IF(E14720&lt;6.01,"3+ to 6",IF(E14720&lt;9.01,"6+ to 9",IF(E14720&lt;12.01,"9+ to 12",IF(E14720&lt;15.01,"12+ to 15",IF(E14720&lt;18.01,"15+ to 18",IF(E14720&lt;21.01,"18+ to 21",IF(E14720&lt;24.01,"21+ to 24",IF(E14720&lt;27.01,"24+ to 27",IF(E14720&lt;30.01,"27+ to 30","30+"))))))))))))</f>
        <v>0-</v>
      </c>
      <c r="H14720" s="7" t="str">
        <f>IF(F14720&lt;0,"0-",IF(F14720=0,"0",IF(F14720&lt;3.01,"0+ to 3",IF(F14720&lt;6.01,"3+ to 6",IF(F14720&lt;9.01,"6+ to 9",IF(F14720&lt;12.01,"9+ to 12",IF(F14720&lt;15.01,"12+ to 15",IF(F14720&lt;18.01,"15+ to 18",IF(F14720&lt;21.01,"18+ to 21",IF(F14720&lt;24.01,"21+ to 24",IF(F14720&lt;27.01,"24+ to 27",IF(F14720&lt;30.01,"27+ to 30","30+"))))))))))))</f>
        <v>0-</v>
      </c>
      <c r="I14720" t="str">
        <f>IF(G14720&lt;&gt;H14720,"DIFF","")</f>
        <v/>
      </c>
    </row>
    <row r="14721" spans="1:9">
      <c r="A14721" t="s">
        <v>102</v>
      </c>
      <c r="B14721" t="s">
        <v>254</v>
      </c>
      <c r="C14721" s="1">
        <v>110776913</v>
      </c>
      <c r="D14721" s="1">
        <v>2</v>
      </c>
      <c r="E14721" s="1">
        <v>-5</v>
      </c>
      <c r="F14721" s="1">
        <v>8</v>
      </c>
      <c r="G14721" s="7" t="str">
        <f>IF(E14721&lt;0,"0-",IF(E14721=0,"0",IF(E14721&lt;3.01,"0+ to 3",IF(E14721&lt;6.01,"3+ to 6",IF(E14721&lt;9.01,"6+ to 9",IF(E14721&lt;12.01,"9+ to 12",IF(E14721&lt;15.01,"12+ to 15",IF(E14721&lt;18.01,"15+ to 18",IF(E14721&lt;21.01,"18+ to 21",IF(E14721&lt;24.01,"21+ to 24",IF(E14721&lt;27.01,"24+ to 27",IF(E14721&lt;30.01,"27+ to 30","30+"))))))))))))</f>
        <v>0-</v>
      </c>
      <c r="H14721" s="7" t="str">
        <f>IF(F14721&lt;0,"0-",IF(F14721=0,"0",IF(F14721&lt;3.01,"0+ to 3",IF(F14721&lt;6.01,"3+ to 6",IF(F14721&lt;9.01,"6+ to 9",IF(F14721&lt;12.01,"9+ to 12",IF(F14721&lt;15.01,"12+ to 15",IF(F14721&lt;18.01,"15+ to 18",IF(F14721&lt;21.01,"18+ to 21",IF(F14721&lt;24.01,"21+ to 24",IF(F14721&lt;27.01,"24+ to 27",IF(F14721&lt;30.01,"27+ to 30","30+"))))))))))))</f>
        <v>6+ to 9</v>
      </c>
      <c r="I14721" t="str">
        <f>IF(G14721&lt;&gt;H14721,"DIFF","")</f>
        <v>DIFF</v>
      </c>
    </row>
    <row r="14722" spans="1:9">
      <c r="A14722" t="s">
        <v>102</v>
      </c>
      <c r="B14722" t="s">
        <v>254</v>
      </c>
      <c r="C14722" s="1">
        <v>110782672</v>
      </c>
      <c r="D14722" s="1">
        <v>2</v>
      </c>
      <c r="E14722" s="1">
        <v>-4</v>
      </c>
      <c r="F14722" s="1">
        <v>2</v>
      </c>
      <c r="G14722" s="7" t="str">
        <f>IF(E14722&lt;0,"0-",IF(E14722=0,"0",IF(E14722&lt;3.01,"0+ to 3",IF(E14722&lt;6.01,"3+ to 6",IF(E14722&lt;9.01,"6+ to 9",IF(E14722&lt;12.01,"9+ to 12",IF(E14722&lt;15.01,"12+ to 15",IF(E14722&lt;18.01,"15+ to 18",IF(E14722&lt;21.01,"18+ to 21",IF(E14722&lt;24.01,"21+ to 24",IF(E14722&lt;27.01,"24+ to 27",IF(E14722&lt;30.01,"27+ to 30","30+"))))))))))))</f>
        <v>0-</v>
      </c>
      <c r="H14722" s="7" t="str">
        <f>IF(F14722&lt;0,"0-",IF(F14722=0,"0",IF(F14722&lt;3.01,"0+ to 3",IF(F14722&lt;6.01,"3+ to 6",IF(F14722&lt;9.01,"6+ to 9",IF(F14722&lt;12.01,"9+ to 12",IF(F14722&lt;15.01,"12+ to 15",IF(F14722&lt;18.01,"15+ to 18",IF(F14722&lt;21.01,"18+ to 21",IF(F14722&lt;24.01,"21+ to 24",IF(F14722&lt;27.01,"24+ to 27",IF(F14722&lt;30.01,"27+ to 30","30+"))))))))))))</f>
        <v>0+ to 3</v>
      </c>
      <c r="I14722" t="str">
        <f>IF(G14722&lt;&gt;H14722,"DIFF","")</f>
        <v>DIFF</v>
      </c>
    </row>
    <row r="14723" spans="1:9">
      <c r="A14723" t="s">
        <v>102</v>
      </c>
      <c r="B14723" t="s">
        <v>253</v>
      </c>
      <c r="C14723" s="1">
        <v>110812820</v>
      </c>
      <c r="D14723" s="1">
        <v>2</v>
      </c>
      <c r="E14723" s="1">
        <v>-1</v>
      </c>
      <c r="F14723" s="1">
        <v>1</v>
      </c>
      <c r="G14723" s="7" t="str">
        <f>IF(E14723&lt;0,"0-",IF(E14723=0,"0",IF(E14723&lt;3.01,"0+ to 3",IF(E14723&lt;6.01,"3+ to 6",IF(E14723&lt;9.01,"6+ to 9",IF(E14723&lt;12.01,"9+ to 12",IF(E14723&lt;15.01,"12+ to 15",IF(E14723&lt;18.01,"15+ to 18",IF(E14723&lt;21.01,"18+ to 21",IF(E14723&lt;24.01,"21+ to 24",IF(E14723&lt;27.01,"24+ to 27",IF(E14723&lt;30.01,"27+ to 30","30+"))))))))))))</f>
        <v>0-</v>
      </c>
      <c r="H14723" s="7" t="str">
        <f>IF(F14723&lt;0,"0-",IF(F14723=0,"0",IF(F14723&lt;3.01,"0+ to 3",IF(F14723&lt;6.01,"3+ to 6",IF(F14723&lt;9.01,"6+ to 9",IF(F14723&lt;12.01,"9+ to 12",IF(F14723&lt;15.01,"12+ to 15",IF(F14723&lt;18.01,"15+ to 18",IF(F14723&lt;21.01,"18+ to 21",IF(F14723&lt;24.01,"21+ to 24",IF(F14723&lt;27.01,"24+ to 27",IF(F14723&lt;30.01,"27+ to 30","30+"))))))))))))</f>
        <v>0+ to 3</v>
      </c>
      <c r="I14723" t="str">
        <f>IF(G14723&lt;&gt;H14723,"DIFF","")</f>
        <v>DIFF</v>
      </c>
    </row>
    <row r="14724" spans="1:9">
      <c r="A14724" t="s">
        <v>102</v>
      </c>
      <c r="B14724" t="s">
        <v>253</v>
      </c>
      <c r="C14724" s="1">
        <v>110815709</v>
      </c>
      <c r="D14724" s="1">
        <v>2</v>
      </c>
      <c r="E14724" s="1">
        <v>-7</v>
      </c>
      <c r="F14724" s="1">
        <v>11</v>
      </c>
      <c r="G14724" s="7" t="str">
        <f>IF(E14724&lt;0,"0-",IF(E14724=0,"0",IF(E14724&lt;3.01,"0+ to 3",IF(E14724&lt;6.01,"3+ to 6",IF(E14724&lt;9.01,"6+ to 9",IF(E14724&lt;12.01,"9+ to 12",IF(E14724&lt;15.01,"12+ to 15",IF(E14724&lt;18.01,"15+ to 18",IF(E14724&lt;21.01,"18+ to 21",IF(E14724&lt;24.01,"21+ to 24",IF(E14724&lt;27.01,"24+ to 27",IF(E14724&lt;30.01,"27+ to 30","30+"))))))))))))</f>
        <v>0-</v>
      </c>
      <c r="H14724" s="7" t="str">
        <f>IF(F14724&lt;0,"0-",IF(F14724=0,"0",IF(F14724&lt;3.01,"0+ to 3",IF(F14724&lt;6.01,"3+ to 6",IF(F14724&lt;9.01,"6+ to 9",IF(F14724&lt;12.01,"9+ to 12",IF(F14724&lt;15.01,"12+ to 15",IF(F14724&lt;18.01,"15+ to 18",IF(F14724&lt;21.01,"18+ to 21",IF(F14724&lt;24.01,"21+ to 24",IF(F14724&lt;27.01,"24+ to 27",IF(F14724&lt;30.01,"27+ to 30","30+"))))))))))))</f>
        <v>9+ to 12</v>
      </c>
      <c r="I14724" t="str">
        <f>IF(G14724&lt;&gt;H14724,"DIFF","")</f>
        <v>DIFF</v>
      </c>
    </row>
    <row r="14725" spans="1:9">
      <c r="A14725" t="s">
        <v>102</v>
      </c>
      <c r="B14725" t="s">
        <v>253</v>
      </c>
      <c r="C14725" s="1">
        <v>110817095</v>
      </c>
      <c r="D14725" s="1">
        <v>5</v>
      </c>
      <c r="E14725" s="1">
        <v>0</v>
      </c>
      <c r="F14725" s="1">
        <v>0</v>
      </c>
      <c r="G14725" s="7" t="str">
        <f>IF(E14725&lt;0,"0-",IF(E14725=0,"0",IF(E14725&lt;3.01,"0+ to 3",IF(E14725&lt;6.01,"3+ to 6",IF(E14725&lt;9.01,"6+ to 9",IF(E14725&lt;12.01,"9+ to 12",IF(E14725&lt;15.01,"12+ to 15",IF(E14725&lt;18.01,"15+ to 18",IF(E14725&lt;21.01,"18+ to 21",IF(E14725&lt;24.01,"21+ to 24",IF(E14725&lt;27.01,"24+ to 27",IF(E14725&lt;30.01,"27+ to 30","30+"))))))))))))</f>
        <v>0</v>
      </c>
      <c r="H14725" s="7" t="str">
        <f>IF(F14725&lt;0,"0-",IF(F14725=0,"0",IF(F14725&lt;3.01,"0+ to 3",IF(F14725&lt;6.01,"3+ to 6",IF(F14725&lt;9.01,"6+ to 9",IF(F14725&lt;12.01,"9+ to 12",IF(F14725&lt;15.01,"12+ to 15",IF(F14725&lt;18.01,"15+ to 18",IF(F14725&lt;21.01,"18+ to 21",IF(F14725&lt;24.01,"21+ to 24",IF(F14725&lt;27.01,"24+ to 27",IF(F14725&lt;30.01,"27+ to 30","30+"))))))))))))</f>
        <v>0</v>
      </c>
      <c r="I14725" t="str">
        <f>IF(G14725&lt;&gt;H14725,"DIFF","")</f>
        <v/>
      </c>
    </row>
    <row r="14726" spans="1:9">
      <c r="A14726" t="s">
        <v>102</v>
      </c>
      <c r="B14726" t="s">
        <v>253</v>
      </c>
      <c r="C14726" s="1">
        <v>110817216</v>
      </c>
      <c r="D14726" s="1">
        <v>5</v>
      </c>
      <c r="E14726" s="1">
        <v>0</v>
      </c>
      <c r="F14726" s="1">
        <v>0</v>
      </c>
      <c r="G14726" s="7" t="str">
        <f>IF(E14726&lt;0,"0-",IF(E14726=0,"0",IF(E14726&lt;3.01,"0+ to 3",IF(E14726&lt;6.01,"3+ to 6",IF(E14726&lt;9.01,"6+ to 9",IF(E14726&lt;12.01,"9+ to 12",IF(E14726&lt;15.01,"12+ to 15",IF(E14726&lt;18.01,"15+ to 18",IF(E14726&lt;21.01,"18+ to 21",IF(E14726&lt;24.01,"21+ to 24",IF(E14726&lt;27.01,"24+ to 27",IF(E14726&lt;30.01,"27+ to 30","30+"))))))))))))</f>
        <v>0</v>
      </c>
      <c r="H14726" s="7" t="str">
        <f>IF(F14726&lt;0,"0-",IF(F14726=0,"0",IF(F14726&lt;3.01,"0+ to 3",IF(F14726&lt;6.01,"3+ to 6",IF(F14726&lt;9.01,"6+ to 9",IF(F14726&lt;12.01,"9+ to 12",IF(F14726&lt;15.01,"12+ to 15",IF(F14726&lt;18.01,"15+ to 18",IF(F14726&lt;21.01,"18+ to 21",IF(F14726&lt;24.01,"21+ to 24",IF(F14726&lt;27.01,"24+ to 27",IF(F14726&lt;30.01,"27+ to 30","30+"))))))))))))</f>
        <v>0</v>
      </c>
      <c r="I14726" t="str">
        <f>IF(G14726&lt;&gt;H14726,"DIFF","")</f>
        <v/>
      </c>
    </row>
    <row r="14727" spans="1:9">
      <c r="A14727" t="s">
        <v>102</v>
      </c>
      <c r="B14727" t="s">
        <v>253</v>
      </c>
      <c r="C14727" s="1">
        <v>110817244</v>
      </c>
      <c r="D14727" s="1">
        <v>5</v>
      </c>
      <c r="E14727" s="1">
        <v>0</v>
      </c>
      <c r="F14727" s="1">
        <v>0</v>
      </c>
      <c r="G14727" s="7" t="str">
        <f>IF(E14727&lt;0,"0-",IF(E14727=0,"0",IF(E14727&lt;3.01,"0+ to 3",IF(E14727&lt;6.01,"3+ to 6",IF(E14727&lt;9.01,"6+ to 9",IF(E14727&lt;12.01,"9+ to 12",IF(E14727&lt;15.01,"12+ to 15",IF(E14727&lt;18.01,"15+ to 18",IF(E14727&lt;21.01,"18+ to 21",IF(E14727&lt;24.01,"21+ to 24",IF(E14727&lt;27.01,"24+ to 27",IF(E14727&lt;30.01,"27+ to 30","30+"))))))))))))</f>
        <v>0</v>
      </c>
      <c r="H14727" s="7" t="str">
        <f>IF(F14727&lt;0,"0-",IF(F14727=0,"0",IF(F14727&lt;3.01,"0+ to 3",IF(F14727&lt;6.01,"3+ to 6",IF(F14727&lt;9.01,"6+ to 9",IF(F14727&lt;12.01,"9+ to 12",IF(F14727&lt;15.01,"12+ to 15",IF(F14727&lt;18.01,"15+ to 18",IF(F14727&lt;21.01,"18+ to 21",IF(F14727&lt;24.01,"21+ to 24",IF(F14727&lt;27.01,"24+ to 27",IF(F14727&lt;30.01,"27+ to 30","30+"))))))))))))</f>
        <v>0</v>
      </c>
      <c r="I14727" t="str">
        <f>IF(G14727&lt;&gt;H14727,"DIFF","")</f>
        <v/>
      </c>
    </row>
    <row r="14728" spans="1:9">
      <c r="A14728" t="s">
        <v>102</v>
      </c>
      <c r="B14728" t="s">
        <v>253</v>
      </c>
      <c r="C14728" s="1">
        <v>110827914</v>
      </c>
      <c r="D14728" s="1">
        <v>2</v>
      </c>
      <c r="E14728" s="1">
        <v>0</v>
      </c>
      <c r="F14728" s="1">
        <v>11</v>
      </c>
      <c r="G14728" s="7" t="str">
        <f>IF(E14728&lt;0,"0-",IF(E14728=0,"0",IF(E14728&lt;3.01,"0+ to 3",IF(E14728&lt;6.01,"3+ to 6",IF(E14728&lt;9.01,"6+ to 9",IF(E14728&lt;12.01,"9+ to 12",IF(E14728&lt;15.01,"12+ to 15",IF(E14728&lt;18.01,"15+ to 18",IF(E14728&lt;21.01,"18+ to 21",IF(E14728&lt;24.01,"21+ to 24",IF(E14728&lt;27.01,"24+ to 27",IF(E14728&lt;30.01,"27+ to 30","30+"))))))))))))</f>
        <v>0</v>
      </c>
      <c r="H14728" s="7" t="str">
        <f>IF(F14728&lt;0,"0-",IF(F14728=0,"0",IF(F14728&lt;3.01,"0+ to 3",IF(F14728&lt;6.01,"3+ to 6",IF(F14728&lt;9.01,"6+ to 9",IF(F14728&lt;12.01,"9+ to 12",IF(F14728&lt;15.01,"12+ to 15",IF(F14728&lt;18.01,"15+ to 18",IF(F14728&lt;21.01,"18+ to 21",IF(F14728&lt;24.01,"21+ to 24",IF(F14728&lt;27.01,"24+ to 27",IF(F14728&lt;30.01,"27+ to 30","30+"))))))))))))</f>
        <v>9+ to 12</v>
      </c>
      <c r="I14728" t="str">
        <f>IF(G14728&lt;&gt;H14728,"DIFF","")</f>
        <v>DIFF</v>
      </c>
    </row>
    <row r="14729" spans="1:9">
      <c r="A14729" t="s">
        <v>102</v>
      </c>
      <c r="B14729" t="s">
        <v>253</v>
      </c>
      <c r="C14729" s="1">
        <v>110829331</v>
      </c>
      <c r="D14729" s="1">
        <v>2</v>
      </c>
      <c r="E14729" s="1">
        <v>-7</v>
      </c>
      <c r="F14729" s="1">
        <v>14</v>
      </c>
      <c r="G14729" s="7" t="str">
        <f>IF(E14729&lt;0,"0-",IF(E14729=0,"0",IF(E14729&lt;3.01,"0+ to 3",IF(E14729&lt;6.01,"3+ to 6",IF(E14729&lt;9.01,"6+ to 9",IF(E14729&lt;12.01,"9+ to 12",IF(E14729&lt;15.01,"12+ to 15",IF(E14729&lt;18.01,"15+ to 18",IF(E14729&lt;21.01,"18+ to 21",IF(E14729&lt;24.01,"21+ to 24",IF(E14729&lt;27.01,"24+ to 27",IF(E14729&lt;30.01,"27+ to 30","30+"))))))))))))</f>
        <v>0-</v>
      </c>
      <c r="H14729" s="7" t="str">
        <f>IF(F14729&lt;0,"0-",IF(F14729=0,"0",IF(F14729&lt;3.01,"0+ to 3",IF(F14729&lt;6.01,"3+ to 6",IF(F14729&lt;9.01,"6+ to 9",IF(F14729&lt;12.01,"9+ to 12",IF(F14729&lt;15.01,"12+ to 15",IF(F14729&lt;18.01,"15+ to 18",IF(F14729&lt;21.01,"18+ to 21",IF(F14729&lt;24.01,"21+ to 24",IF(F14729&lt;27.01,"24+ to 27",IF(F14729&lt;30.01,"27+ to 30","30+"))))))))))))</f>
        <v>12+ to 15</v>
      </c>
      <c r="I14729" t="str">
        <f>IF(G14729&lt;&gt;H14729,"DIFF","")</f>
        <v>DIFF</v>
      </c>
    </row>
    <row r="14730" spans="1:9">
      <c r="A14730" t="s">
        <v>102</v>
      </c>
      <c r="B14730" t="s">
        <v>253</v>
      </c>
      <c r="C14730" s="1">
        <v>110829826</v>
      </c>
      <c r="D14730" s="1">
        <v>4</v>
      </c>
      <c r="E14730" s="1">
        <v>0</v>
      </c>
      <c r="F14730" s="1">
        <v>0</v>
      </c>
      <c r="G14730" s="7" t="str">
        <f>IF(E14730&lt;0,"0-",IF(E14730=0,"0",IF(E14730&lt;3.01,"0+ to 3",IF(E14730&lt;6.01,"3+ to 6",IF(E14730&lt;9.01,"6+ to 9",IF(E14730&lt;12.01,"9+ to 12",IF(E14730&lt;15.01,"12+ to 15",IF(E14730&lt;18.01,"15+ to 18",IF(E14730&lt;21.01,"18+ to 21",IF(E14730&lt;24.01,"21+ to 24",IF(E14730&lt;27.01,"24+ to 27",IF(E14730&lt;30.01,"27+ to 30","30+"))))))))))))</f>
        <v>0</v>
      </c>
      <c r="H14730" s="7" t="str">
        <f>IF(F14730&lt;0,"0-",IF(F14730=0,"0",IF(F14730&lt;3.01,"0+ to 3",IF(F14730&lt;6.01,"3+ to 6",IF(F14730&lt;9.01,"6+ to 9",IF(F14730&lt;12.01,"9+ to 12",IF(F14730&lt;15.01,"12+ to 15",IF(F14730&lt;18.01,"15+ to 18",IF(F14730&lt;21.01,"18+ to 21",IF(F14730&lt;24.01,"21+ to 24",IF(F14730&lt;27.01,"24+ to 27",IF(F14730&lt;30.01,"27+ to 30","30+"))))))))))))</f>
        <v>0</v>
      </c>
      <c r="I14730" t="str">
        <f>IF(G14730&lt;&gt;H14730,"DIFF","")</f>
        <v/>
      </c>
    </row>
    <row r="14731" spans="1:9">
      <c r="A14731" t="s">
        <v>102</v>
      </c>
      <c r="B14731" t="s">
        <v>253</v>
      </c>
      <c r="C14731" s="1">
        <v>110831376</v>
      </c>
      <c r="D14731" s="1">
        <v>4</v>
      </c>
      <c r="E14731" s="1">
        <v>0</v>
      </c>
      <c r="F14731" s="1">
        <v>0</v>
      </c>
      <c r="G14731" s="7" t="str">
        <f>IF(E14731&lt;0,"0-",IF(E14731=0,"0",IF(E14731&lt;3.01,"0+ to 3",IF(E14731&lt;6.01,"3+ to 6",IF(E14731&lt;9.01,"6+ to 9",IF(E14731&lt;12.01,"9+ to 12",IF(E14731&lt;15.01,"12+ to 15",IF(E14731&lt;18.01,"15+ to 18",IF(E14731&lt;21.01,"18+ to 21",IF(E14731&lt;24.01,"21+ to 24",IF(E14731&lt;27.01,"24+ to 27",IF(E14731&lt;30.01,"27+ to 30","30+"))))))))))))</f>
        <v>0</v>
      </c>
      <c r="H14731" s="7" t="str">
        <f>IF(F14731&lt;0,"0-",IF(F14731=0,"0",IF(F14731&lt;3.01,"0+ to 3",IF(F14731&lt;6.01,"3+ to 6",IF(F14731&lt;9.01,"6+ to 9",IF(F14731&lt;12.01,"9+ to 12",IF(F14731&lt;15.01,"12+ to 15",IF(F14731&lt;18.01,"15+ to 18",IF(F14731&lt;21.01,"18+ to 21",IF(F14731&lt;24.01,"21+ to 24",IF(F14731&lt;27.01,"24+ to 27",IF(F14731&lt;30.01,"27+ to 30","30+"))))))))))))</f>
        <v>0</v>
      </c>
      <c r="I14731" t="str">
        <f>IF(G14731&lt;&gt;H14731,"DIFF","")</f>
        <v/>
      </c>
    </row>
    <row r="14732" spans="1:9">
      <c r="A14732" t="s">
        <v>102</v>
      </c>
      <c r="B14732" t="s">
        <v>253</v>
      </c>
      <c r="C14732" s="1">
        <v>110831715</v>
      </c>
      <c r="D14732" s="1">
        <v>6</v>
      </c>
      <c r="E14732" s="1">
        <v>0</v>
      </c>
      <c r="F14732" s="1">
        <v>0</v>
      </c>
      <c r="G14732" s="7" t="str">
        <f>IF(E14732&lt;0,"0-",IF(E14732=0,"0",IF(E14732&lt;3.01,"0+ to 3",IF(E14732&lt;6.01,"3+ to 6",IF(E14732&lt;9.01,"6+ to 9",IF(E14732&lt;12.01,"9+ to 12",IF(E14732&lt;15.01,"12+ to 15",IF(E14732&lt;18.01,"15+ to 18",IF(E14732&lt;21.01,"18+ to 21",IF(E14732&lt;24.01,"21+ to 24",IF(E14732&lt;27.01,"24+ to 27",IF(E14732&lt;30.01,"27+ to 30","30+"))))))))))))</f>
        <v>0</v>
      </c>
      <c r="H14732" s="7" t="str">
        <f>IF(F14732&lt;0,"0-",IF(F14732=0,"0",IF(F14732&lt;3.01,"0+ to 3",IF(F14732&lt;6.01,"3+ to 6",IF(F14732&lt;9.01,"6+ to 9",IF(F14732&lt;12.01,"9+ to 12",IF(F14732&lt;15.01,"12+ to 15",IF(F14732&lt;18.01,"15+ to 18",IF(F14732&lt;21.01,"18+ to 21",IF(F14732&lt;24.01,"21+ to 24",IF(F14732&lt;27.01,"24+ to 27",IF(F14732&lt;30.01,"27+ to 30","30+"))))))))))))</f>
        <v>0</v>
      </c>
      <c r="I14732" t="str">
        <f>IF(G14732&lt;&gt;H14732,"DIFF","")</f>
        <v/>
      </c>
    </row>
    <row r="14733" spans="1:9">
      <c r="A14733" t="s">
        <v>102</v>
      </c>
      <c r="B14733" t="s">
        <v>252</v>
      </c>
      <c r="C14733" s="1">
        <v>110852398</v>
      </c>
      <c r="D14733" s="1">
        <v>2</v>
      </c>
      <c r="E14733" s="1">
        <v>-9</v>
      </c>
      <c r="F14733" s="1">
        <v>17</v>
      </c>
      <c r="G14733" s="7" t="str">
        <f>IF(E14733&lt;0,"0-",IF(E14733=0,"0",IF(E14733&lt;3.01,"0+ to 3",IF(E14733&lt;6.01,"3+ to 6",IF(E14733&lt;9.01,"6+ to 9",IF(E14733&lt;12.01,"9+ to 12",IF(E14733&lt;15.01,"12+ to 15",IF(E14733&lt;18.01,"15+ to 18",IF(E14733&lt;21.01,"18+ to 21",IF(E14733&lt;24.01,"21+ to 24",IF(E14733&lt;27.01,"24+ to 27",IF(E14733&lt;30.01,"27+ to 30","30+"))))))))))))</f>
        <v>0-</v>
      </c>
      <c r="H14733" s="7" t="str">
        <f>IF(F14733&lt;0,"0-",IF(F14733=0,"0",IF(F14733&lt;3.01,"0+ to 3",IF(F14733&lt;6.01,"3+ to 6",IF(F14733&lt;9.01,"6+ to 9",IF(F14733&lt;12.01,"9+ to 12",IF(F14733&lt;15.01,"12+ to 15",IF(F14733&lt;18.01,"15+ to 18",IF(F14733&lt;21.01,"18+ to 21",IF(F14733&lt;24.01,"21+ to 24",IF(F14733&lt;27.01,"24+ to 27",IF(F14733&lt;30.01,"27+ to 30","30+"))))))))))))</f>
        <v>15+ to 18</v>
      </c>
      <c r="I14733" t="str">
        <f>IF(G14733&lt;&gt;H14733,"DIFF","")</f>
        <v>DIFF</v>
      </c>
    </row>
    <row r="14734" spans="1:9">
      <c r="A14734" t="s">
        <v>103</v>
      </c>
      <c r="B14734" t="s">
        <v>252</v>
      </c>
      <c r="C14734" s="1">
        <v>110854745</v>
      </c>
      <c r="D14734" s="1">
        <v>2</v>
      </c>
      <c r="E14734" s="1">
        <v>-6</v>
      </c>
      <c r="F14734" s="1">
        <v>10</v>
      </c>
      <c r="G14734" s="7" t="str">
        <f>IF(E14734&lt;0,"0-",IF(E14734=0,"0",IF(E14734&lt;3.01,"0+ to 3",IF(E14734&lt;6.01,"3+ to 6",IF(E14734&lt;9.01,"6+ to 9",IF(E14734&lt;12.01,"9+ to 12",IF(E14734&lt;15.01,"12+ to 15",IF(E14734&lt;18.01,"15+ to 18",IF(E14734&lt;21.01,"18+ to 21",IF(E14734&lt;24.01,"21+ to 24",IF(E14734&lt;27.01,"24+ to 27",IF(E14734&lt;30.01,"27+ to 30","30+"))))))))))))</f>
        <v>0-</v>
      </c>
      <c r="H14734" s="7" t="str">
        <f>IF(F14734&lt;0,"0-",IF(F14734=0,"0",IF(F14734&lt;3.01,"0+ to 3",IF(F14734&lt;6.01,"3+ to 6",IF(F14734&lt;9.01,"6+ to 9",IF(F14734&lt;12.01,"9+ to 12",IF(F14734&lt;15.01,"12+ to 15",IF(F14734&lt;18.01,"15+ to 18",IF(F14734&lt;21.01,"18+ to 21",IF(F14734&lt;24.01,"21+ to 24",IF(F14734&lt;27.01,"24+ to 27",IF(F14734&lt;30.01,"27+ to 30","30+"))))))))))))</f>
        <v>9+ to 12</v>
      </c>
      <c r="I14734" t="str">
        <f>IF(G14734&lt;&gt;H14734,"DIFF","")</f>
        <v>DIFF</v>
      </c>
    </row>
    <row r="14735" spans="1:9">
      <c r="A14735" t="s">
        <v>103</v>
      </c>
      <c r="B14735" t="s">
        <v>252</v>
      </c>
      <c r="C14735" s="1">
        <v>110855383</v>
      </c>
      <c r="D14735" s="1">
        <v>5</v>
      </c>
      <c r="E14735" s="1">
        <v>-1</v>
      </c>
      <c r="F14735" s="1">
        <v>-1</v>
      </c>
      <c r="G14735" s="7" t="str">
        <f>IF(E14735&lt;0,"0-",IF(E14735=0,"0",IF(E14735&lt;3.01,"0+ to 3",IF(E14735&lt;6.01,"3+ to 6",IF(E14735&lt;9.01,"6+ to 9",IF(E14735&lt;12.01,"9+ to 12",IF(E14735&lt;15.01,"12+ to 15",IF(E14735&lt;18.01,"15+ to 18",IF(E14735&lt;21.01,"18+ to 21",IF(E14735&lt;24.01,"21+ to 24",IF(E14735&lt;27.01,"24+ to 27",IF(E14735&lt;30.01,"27+ to 30","30+"))))))))))))</f>
        <v>0-</v>
      </c>
      <c r="H14735" s="7" t="str">
        <f>IF(F14735&lt;0,"0-",IF(F14735=0,"0",IF(F14735&lt;3.01,"0+ to 3",IF(F14735&lt;6.01,"3+ to 6",IF(F14735&lt;9.01,"6+ to 9",IF(F14735&lt;12.01,"9+ to 12",IF(F14735&lt;15.01,"12+ to 15",IF(F14735&lt;18.01,"15+ to 18",IF(F14735&lt;21.01,"18+ to 21",IF(F14735&lt;24.01,"21+ to 24",IF(F14735&lt;27.01,"24+ to 27",IF(F14735&lt;30.01,"27+ to 30","30+"))))))))))))</f>
        <v>0-</v>
      </c>
      <c r="I14735" t="str">
        <f>IF(G14735&lt;&gt;H14735,"DIFF","")</f>
        <v/>
      </c>
    </row>
    <row r="14736" spans="1:9">
      <c r="A14736" t="s">
        <v>102</v>
      </c>
      <c r="B14736" t="s">
        <v>252</v>
      </c>
      <c r="C14736" s="1">
        <v>110855686</v>
      </c>
      <c r="D14736" s="1">
        <v>2</v>
      </c>
      <c r="E14736" s="1">
        <v>-7</v>
      </c>
      <c r="F14736" s="1">
        <v>7</v>
      </c>
      <c r="G14736" s="7" t="str">
        <f>IF(E14736&lt;0,"0-",IF(E14736=0,"0",IF(E14736&lt;3.01,"0+ to 3",IF(E14736&lt;6.01,"3+ to 6",IF(E14736&lt;9.01,"6+ to 9",IF(E14736&lt;12.01,"9+ to 12",IF(E14736&lt;15.01,"12+ to 15",IF(E14736&lt;18.01,"15+ to 18",IF(E14736&lt;21.01,"18+ to 21",IF(E14736&lt;24.01,"21+ to 24",IF(E14736&lt;27.01,"24+ to 27",IF(E14736&lt;30.01,"27+ to 30","30+"))))))))))))</f>
        <v>0-</v>
      </c>
      <c r="H14736" s="7" t="str">
        <f>IF(F14736&lt;0,"0-",IF(F14736=0,"0",IF(F14736&lt;3.01,"0+ to 3",IF(F14736&lt;6.01,"3+ to 6",IF(F14736&lt;9.01,"6+ to 9",IF(F14736&lt;12.01,"9+ to 12",IF(F14736&lt;15.01,"12+ to 15",IF(F14736&lt;18.01,"15+ to 18",IF(F14736&lt;21.01,"18+ to 21",IF(F14736&lt;24.01,"21+ to 24",IF(F14736&lt;27.01,"24+ to 27",IF(F14736&lt;30.01,"27+ to 30","30+"))))))))))))</f>
        <v>6+ to 9</v>
      </c>
      <c r="I14736" t="str">
        <f>IF(G14736&lt;&gt;H14736,"DIFF","")</f>
        <v>DIFF</v>
      </c>
    </row>
    <row r="14737" spans="1:9">
      <c r="A14737" t="s">
        <v>102</v>
      </c>
      <c r="B14737" t="s">
        <v>252</v>
      </c>
      <c r="C14737" s="1">
        <v>110856624</v>
      </c>
      <c r="D14737" s="1">
        <v>5</v>
      </c>
      <c r="E14737" s="1">
        <v>-5</v>
      </c>
      <c r="F14737" s="1">
        <v>-4</v>
      </c>
      <c r="G14737" s="7" t="str">
        <f>IF(E14737&lt;0,"0-",IF(E14737=0,"0",IF(E14737&lt;3.01,"0+ to 3",IF(E14737&lt;6.01,"3+ to 6",IF(E14737&lt;9.01,"6+ to 9",IF(E14737&lt;12.01,"9+ to 12",IF(E14737&lt;15.01,"12+ to 15",IF(E14737&lt;18.01,"15+ to 18",IF(E14737&lt;21.01,"18+ to 21",IF(E14737&lt;24.01,"21+ to 24",IF(E14737&lt;27.01,"24+ to 27",IF(E14737&lt;30.01,"27+ to 30","30+"))))))))))))</f>
        <v>0-</v>
      </c>
      <c r="H14737" s="7" t="str">
        <f>IF(F14737&lt;0,"0-",IF(F14737=0,"0",IF(F14737&lt;3.01,"0+ to 3",IF(F14737&lt;6.01,"3+ to 6",IF(F14737&lt;9.01,"6+ to 9",IF(F14737&lt;12.01,"9+ to 12",IF(F14737&lt;15.01,"12+ to 15",IF(F14737&lt;18.01,"15+ to 18",IF(F14737&lt;21.01,"18+ to 21",IF(F14737&lt;24.01,"21+ to 24",IF(F14737&lt;27.01,"24+ to 27",IF(F14737&lt;30.01,"27+ to 30","30+"))))))))))))</f>
        <v>0-</v>
      </c>
      <c r="I14737" t="str">
        <f>IF(G14737&lt;&gt;H14737,"DIFF","")</f>
        <v/>
      </c>
    </row>
    <row r="14738" spans="1:9">
      <c r="A14738" t="s">
        <v>102</v>
      </c>
      <c r="B14738" t="s">
        <v>252</v>
      </c>
      <c r="C14738" s="1">
        <v>110856854</v>
      </c>
      <c r="D14738" s="1">
        <v>2</v>
      </c>
      <c r="E14738" s="1">
        <v>-1</v>
      </c>
      <c r="F14738" s="1">
        <v>0</v>
      </c>
      <c r="G14738" s="7" t="str">
        <f>IF(E14738&lt;0,"0-",IF(E14738=0,"0",IF(E14738&lt;3.01,"0+ to 3",IF(E14738&lt;6.01,"3+ to 6",IF(E14738&lt;9.01,"6+ to 9",IF(E14738&lt;12.01,"9+ to 12",IF(E14738&lt;15.01,"12+ to 15",IF(E14738&lt;18.01,"15+ to 18",IF(E14738&lt;21.01,"18+ to 21",IF(E14738&lt;24.01,"21+ to 24",IF(E14738&lt;27.01,"24+ to 27",IF(E14738&lt;30.01,"27+ to 30","30+"))))))))))))</f>
        <v>0-</v>
      </c>
      <c r="H14738" s="7" t="str">
        <f>IF(F14738&lt;0,"0-",IF(F14738=0,"0",IF(F14738&lt;3.01,"0+ to 3",IF(F14738&lt;6.01,"3+ to 6",IF(F14738&lt;9.01,"6+ to 9",IF(F14738&lt;12.01,"9+ to 12",IF(F14738&lt;15.01,"12+ to 15",IF(F14738&lt;18.01,"15+ to 18",IF(F14738&lt;21.01,"18+ to 21",IF(F14738&lt;24.01,"21+ to 24",IF(F14738&lt;27.01,"24+ to 27",IF(F14738&lt;30.01,"27+ to 30","30+"))))))))))))</f>
        <v>0</v>
      </c>
      <c r="I14738" t="str">
        <f>IF(G14738&lt;&gt;H14738,"DIFF","")</f>
        <v>DIFF</v>
      </c>
    </row>
    <row r="14739" spans="1:9">
      <c r="A14739" t="s">
        <v>102</v>
      </c>
      <c r="B14739" t="s">
        <v>252</v>
      </c>
      <c r="C14739" s="1">
        <v>110859118</v>
      </c>
      <c r="D14739" s="1">
        <v>5</v>
      </c>
      <c r="E14739" s="1">
        <v>-1</v>
      </c>
      <c r="F14739" s="1">
        <v>0</v>
      </c>
      <c r="G14739" s="7" t="str">
        <f>IF(E14739&lt;0,"0-",IF(E14739=0,"0",IF(E14739&lt;3.01,"0+ to 3",IF(E14739&lt;6.01,"3+ to 6",IF(E14739&lt;9.01,"6+ to 9",IF(E14739&lt;12.01,"9+ to 12",IF(E14739&lt;15.01,"12+ to 15",IF(E14739&lt;18.01,"15+ to 18",IF(E14739&lt;21.01,"18+ to 21",IF(E14739&lt;24.01,"21+ to 24",IF(E14739&lt;27.01,"24+ to 27",IF(E14739&lt;30.01,"27+ to 30","30+"))))))))))))</f>
        <v>0-</v>
      </c>
      <c r="H14739" s="7" t="str">
        <f>IF(F14739&lt;0,"0-",IF(F14739=0,"0",IF(F14739&lt;3.01,"0+ to 3",IF(F14739&lt;6.01,"3+ to 6",IF(F14739&lt;9.01,"6+ to 9",IF(F14739&lt;12.01,"9+ to 12",IF(F14739&lt;15.01,"12+ to 15",IF(F14739&lt;18.01,"15+ to 18",IF(F14739&lt;21.01,"18+ to 21",IF(F14739&lt;24.01,"21+ to 24",IF(F14739&lt;27.01,"24+ to 27",IF(F14739&lt;30.01,"27+ to 30","30+"))))))))))))</f>
        <v>0</v>
      </c>
      <c r="I14739" t="str">
        <f>IF(G14739&lt;&gt;H14739,"DIFF","")</f>
        <v>DIFF</v>
      </c>
    </row>
    <row r="14740" spans="1:9">
      <c r="A14740" t="s">
        <v>102</v>
      </c>
      <c r="B14740" t="s">
        <v>252</v>
      </c>
      <c r="C14740" s="1">
        <v>110865110</v>
      </c>
      <c r="D14740" s="1">
        <v>2</v>
      </c>
      <c r="E14740" s="1">
        <v>-6</v>
      </c>
      <c r="F14740" s="1">
        <v>9</v>
      </c>
      <c r="G14740" s="7" t="str">
        <f>IF(E14740&lt;0,"0-",IF(E14740=0,"0",IF(E14740&lt;3.01,"0+ to 3",IF(E14740&lt;6.01,"3+ to 6",IF(E14740&lt;9.01,"6+ to 9",IF(E14740&lt;12.01,"9+ to 12",IF(E14740&lt;15.01,"12+ to 15",IF(E14740&lt;18.01,"15+ to 18",IF(E14740&lt;21.01,"18+ to 21",IF(E14740&lt;24.01,"21+ to 24",IF(E14740&lt;27.01,"24+ to 27",IF(E14740&lt;30.01,"27+ to 30","30+"))))))))))))</f>
        <v>0-</v>
      </c>
      <c r="H14740" s="7" t="str">
        <f>IF(F14740&lt;0,"0-",IF(F14740=0,"0",IF(F14740&lt;3.01,"0+ to 3",IF(F14740&lt;6.01,"3+ to 6",IF(F14740&lt;9.01,"6+ to 9",IF(F14740&lt;12.01,"9+ to 12",IF(F14740&lt;15.01,"12+ to 15",IF(F14740&lt;18.01,"15+ to 18",IF(F14740&lt;21.01,"18+ to 21",IF(F14740&lt;24.01,"21+ to 24",IF(F14740&lt;27.01,"24+ to 27",IF(F14740&lt;30.01,"27+ to 30","30+"))))))))))))</f>
        <v>6+ to 9</v>
      </c>
      <c r="I14740" t="str">
        <f>IF(G14740&lt;&gt;H14740,"DIFF","")</f>
        <v>DIFF</v>
      </c>
    </row>
    <row r="14741" spans="1:9">
      <c r="A14741" t="s">
        <v>102</v>
      </c>
      <c r="B14741" t="s">
        <v>252</v>
      </c>
      <c r="C14741" s="1">
        <v>110866647</v>
      </c>
      <c r="D14741" s="1">
        <v>2</v>
      </c>
      <c r="E14741" s="1">
        <v>-14</v>
      </c>
      <c r="F14741" s="1">
        <v>8</v>
      </c>
      <c r="G14741" s="7" t="str">
        <f>IF(E14741&lt;0,"0-",IF(E14741=0,"0",IF(E14741&lt;3.01,"0+ to 3",IF(E14741&lt;6.01,"3+ to 6",IF(E14741&lt;9.01,"6+ to 9",IF(E14741&lt;12.01,"9+ to 12",IF(E14741&lt;15.01,"12+ to 15",IF(E14741&lt;18.01,"15+ to 18",IF(E14741&lt;21.01,"18+ to 21",IF(E14741&lt;24.01,"21+ to 24",IF(E14741&lt;27.01,"24+ to 27",IF(E14741&lt;30.01,"27+ to 30","30+"))))))))))))</f>
        <v>0-</v>
      </c>
      <c r="H14741" s="7" t="str">
        <f>IF(F14741&lt;0,"0-",IF(F14741=0,"0",IF(F14741&lt;3.01,"0+ to 3",IF(F14741&lt;6.01,"3+ to 6",IF(F14741&lt;9.01,"6+ to 9",IF(F14741&lt;12.01,"9+ to 12",IF(F14741&lt;15.01,"12+ to 15",IF(F14741&lt;18.01,"15+ to 18",IF(F14741&lt;21.01,"18+ to 21",IF(F14741&lt;24.01,"21+ to 24",IF(F14741&lt;27.01,"24+ to 27",IF(F14741&lt;30.01,"27+ to 30","30+"))))))))))))</f>
        <v>6+ to 9</v>
      </c>
      <c r="I14741" t="str">
        <f>IF(G14741&lt;&gt;H14741,"DIFF","")</f>
        <v>DIFF</v>
      </c>
    </row>
    <row r="14742" spans="1:9">
      <c r="A14742" t="s">
        <v>102</v>
      </c>
      <c r="B14742" t="s">
        <v>252</v>
      </c>
      <c r="C14742" s="1">
        <v>110867423</v>
      </c>
      <c r="D14742" s="1">
        <v>2</v>
      </c>
      <c r="E14742" s="1">
        <v>-9</v>
      </c>
      <c r="F14742" s="1">
        <v>14</v>
      </c>
      <c r="G14742" s="7" t="str">
        <f>IF(E14742&lt;0,"0-",IF(E14742=0,"0",IF(E14742&lt;3.01,"0+ to 3",IF(E14742&lt;6.01,"3+ to 6",IF(E14742&lt;9.01,"6+ to 9",IF(E14742&lt;12.01,"9+ to 12",IF(E14742&lt;15.01,"12+ to 15",IF(E14742&lt;18.01,"15+ to 18",IF(E14742&lt;21.01,"18+ to 21",IF(E14742&lt;24.01,"21+ to 24",IF(E14742&lt;27.01,"24+ to 27",IF(E14742&lt;30.01,"27+ to 30","30+"))))))))))))</f>
        <v>0-</v>
      </c>
      <c r="H14742" s="7" t="str">
        <f>IF(F14742&lt;0,"0-",IF(F14742=0,"0",IF(F14742&lt;3.01,"0+ to 3",IF(F14742&lt;6.01,"3+ to 6",IF(F14742&lt;9.01,"6+ to 9",IF(F14742&lt;12.01,"9+ to 12",IF(F14742&lt;15.01,"12+ to 15",IF(F14742&lt;18.01,"15+ to 18",IF(F14742&lt;21.01,"18+ to 21",IF(F14742&lt;24.01,"21+ to 24",IF(F14742&lt;27.01,"24+ to 27",IF(F14742&lt;30.01,"27+ to 30","30+"))))))))))))</f>
        <v>12+ to 15</v>
      </c>
      <c r="I14742" t="str">
        <f>IF(G14742&lt;&gt;H14742,"DIFF","")</f>
        <v>DIFF</v>
      </c>
    </row>
    <row r="14743" spans="1:9">
      <c r="A14743" t="s">
        <v>102</v>
      </c>
      <c r="B14743" t="s">
        <v>252</v>
      </c>
      <c r="C14743" s="1">
        <v>110868056</v>
      </c>
      <c r="D14743" s="1">
        <v>4</v>
      </c>
      <c r="E14743" s="1">
        <v>-25</v>
      </c>
      <c r="F14743" s="1">
        <v>68</v>
      </c>
      <c r="G14743" s="7" t="str">
        <f>IF(E14743&lt;0,"0-",IF(E14743=0,"0",IF(E14743&lt;3.01,"0+ to 3",IF(E14743&lt;6.01,"3+ to 6",IF(E14743&lt;9.01,"6+ to 9",IF(E14743&lt;12.01,"9+ to 12",IF(E14743&lt;15.01,"12+ to 15",IF(E14743&lt;18.01,"15+ to 18",IF(E14743&lt;21.01,"18+ to 21",IF(E14743&lt;24.01,"21+ to 24",IF(E14743&lt;27.01,"24+ to 27",IF(E14743&lt;30.01,"27+ to 30","30+"))))))))))))</f>
        <v>0-</v>
      </c>
      <c r="H14743" s="7" t="str">
        <f>IF(F14743&lt;0,"0-",IF(F14743=0,"0",IF(F14743&lt;3.01,"0+ to 3",IF(F14743&lt;6.01,"3+ to 6",IF(F14743&lt;9.01,"6+ to 9",IF(F14743&lt;12.01,"9+ to 12",IF(F14743&lt;15.01,"12+ to 15",IF(F14743&lt;18.01,"15+ to 18",IF(F14743&lt;21.01,"18+ to 21",IF(F14743&lt;24.01,"21+ to 24",IF(F14743&lt;27.01,"24+ to 27",IF(F14743&lt;30.01,"27+ to 30","30+"))))))))))))</f>
        <v>30+</v>
      </c>
      <c r="I14743" t="str">
        <f>IF(G14743&lt;&gt;H14743,"DIFF","")</f>
        <v>DIFF</v>
      </c>
    </row>
    <row r="14744" spans="1:9">
      <c r="A14744" t="s">
        <v>102</v>
      </c>
      <c r="B14744" t="s">
        <v>252</v>
      </c>
      <c r="C14744" s="1">
        <v>110869433</v>
      </c>
      <c r="D14744" s="1">
        <v>6</v>
      </c>
      <c r="E14744" s="1">
        <v>0</v>
      </c>
      <c r="F14744" s="1">
        <v>0</v>
      </c>
      <c r="G14744" s="7" t="str">
        <f>IF(E14744&lt;0,"0-",IF(E14744=0,"0",IF(E14744&lt;3.01,"0+ to 3",IF(E14744&lt;6.01,"3+ to 6",IF(E14744&lt;9.01,"6+ to 9",IF(E14744&lt;12.01,"9+ to 12",IF(E14744&lt;15.01,"12+ to 15",IF(E14744&lt;18.01,"15+ to 18",IF(E14744&lt;21.01,"18+ to 21",IF(E14744&lt;24.01,"21+ to 24",IF(E14744&lt;27.01,"24+ to 27",IF(E14744&lt;30.01,"27+ to 30","30+"))))))))))))</f>
        <v>0</v>
      </c>
      <c r="H14744" s="7" t="str">
        <f>IF(F14744&lt;0,"0-",IF(F14744=0,"0",IF(F14744&lt;3.01,"0+ to 3",IF(F14744&lt;6.01,"3+ to 6",IF(F14744&lt;9.01,"6+ to 9",IF(F14744&lt;12.01,"9+ to 12",IF(F14744&lt;15.01,"12+ to 15",IF(F14744&lt;18.01,"15+ to 18",IF(F14744&lt;21.01,"18+ to 21",IF(F14744&lt;24.01,"21+ to 24",IF(F14744&lt;27.01,"24+ to 27",IF(F14744&lt;30.01,"27+ to 30","30+"))))))))))))</f>
        <v>0</v>
      </c>
      <c r="I14744" t="str">
        <f>IF(G14744&lt;&gt;H14744,"DIFF","")</f>
        <v/>
      </c>
    </row>
    <row r="14745" spans="1:9">
      <c r="A14745" t="s">
        <v>102</v>
      </c>
      <c r="B14745" t="s">
        <v>252</v>
      </c>
      <c r="C14745" s="1">
        <v>110873114</v>
      </c>
      <c r="D14745" s="1">
        <v>5</v>
      </c>
      <c r="E14745" s="1">
        <v>-1</v>
      </c>
      <c r="F14745" s="1">
        <v>-1</v>
      </c>
      <c r="G14745" s="7" t="str">
        <f>IF(E14745&lt;0,"0-",IF(E14745=0,"0",IF(E14745&lt;3.01,"0+ to 3",IF(E14745&lt;6.01,"3+ to 6",IF(E14745&lt;9.01,"6+ to 9",IF(E14745&lt;12.01,"9+ to 12",IF(E14745&lt;15.01,"12+ to 15",IF(E14745&lt;18.01,"15+ to 18",IF(E14745&lt;21.01,"18+ to 21",IF(E14745&lt;24.01,"21+ to 24",IF(E14745&lt;27.01,"24+ to 27",IF(E14745&lt;30.01,"27+ to 30","30+"))))))))))))</f>
        <v>0-</v>
      </c>
      <c r="H14745" s="7" t="str">
        <f>IF(F14745&lt;0,"0-",IF(F14745=0,"0",IF(F14745&lt;3.01,"0+ to 3",IF(F14745&lt;6.01,"3+ to 6",IF(F14745&lt;9.01,"6+ to 9",IF(F14745&lt;12.01,"9+ to 12",IF(F14745&lt;15.01,"12+ to 15",IF(F14745&lt;18.01,"15+ to 18",IF(F14745&lt;21.01,"18+ to 21",IF(F14745&lt;24.01,"21+ to 24",IF(F14745&lt;27.01,"24+ to 27",IF(F14745&lt;30.01,"27+ to 30","30+"))))))))))))</f>
        <v>0-</v>
      </c>
      <c r="I14745" t="str">
        <f>IF(G14745&lt;&gt;H14745,"DIFF","")</f>
        <v/>
      </c>
    </row>
    <row r="14746" spans="1:9">
      <c r="A14746" t="s">
        <v>102</v>
      </c>
      <c r="B14746" t="s">
        <v>252</v>
      </c>
      <c r="C14746" s="1">
        <v>110873198</v>
      </c>
      <c r="D14746" s="1">
        <v>2</v>
      </c>
      <c r="E14746" s="1">
        <v>0</v>
      </c>
      <c r="F14746" s="1">
        <v>10</v>
      </c>
      <c r="G14746" s="7" t="str">
        <f>IF(E14746&lt;0,"0-",IF(E14746=0,"0",IF(E14746&lt;3.01,"0+ to 3",IF(E14746&lt;6.01,"3+ to 6",IF(E14746&lt;9.01,"6+ to 9",IF(E14746&lt;12.01,"9+ to 12",IF(E14746&lt;15.01,"12+ to 15",IF(E14746&lt;18.01,"15+ to 18",IF(E14746&lt;21.01,"18+ to 21",IF(E14746&lt;24.01,"21+ to 24",IF(E14746&lt;27.01,"24+ to 27",IF(E14746&lt;30.01,"27+ to 30","30+"))))))))))))</f>
        <v>0</v>
      </c>
      <c r="H14746" s="7" t="str">
        <f>IF(F14746&lt;0,"0-",IF(F14746=0,"0",IF(F14746&lt;3.01,"0+ to 3",IF(F14746&lt;6.01,"3+ to 6",IF(F14746&lt;9.01,"6+ to 9",IF(F14746&lt;12.01,"9+ to 12",IF(F14746&lt;15.01,"12+ to 15",IF(F14746&lt;18.01,"15+ to 18",IF(F14746&lt;21.01,"18+ to 21",IF(F14746&lt;24.01,"21+ to 24",IF(F14746&lt;27.01,"24+ to 27",IF(F14746&lt;30.01,"27+ to 30","30+"))))))))))))</f>
        <v>9+ to 12</v>
      </c>
      <c r="I14746" t="str">
        <f>IF(G14746&lt;&gt;H14746,"DIFF","")</f>
        <v>DIFF</v>
      </c>
    </row>
    <row r="14747" spans="1:9">
      <c r="A14747" t="s">
        <v>102</v>
      </c>
      <c r="B14747" t="s">
        <v>252</v>
      </c>
      <c r="C14747" s="1">
        <v>110873996</v>
      </c>
      <c r="D14747" s="1">
        <v>5</v>
      </c>
      <c r="E14747" s="1">
        <v>0</v>
      </c>
      <c r="F14747" s="1">
        <v>0</v>
      </c>
      <c r="G14747" s="7" t="str">
        <f>IF(E14747&lt;0,"0-",IF(E14747=0,"0",IF(E14747&lt;3.01,"0+ to 3",IF(E14747&lt;6.01,"3+ to 6",IF(E14747&lt;9.01,"6+ to 9",IF(E14747&lt;12.01,"9+ to 12",IF(E14747&lt;15.01,"12+ to 15",IF(E14747&lt;18.01,"15+ to 18",IF(E14747&lt;21.01,"18+ to 21",IF(E14747&lt;24.01,"21+ to 24",IF(E14747&lt;27.01,"24+ to 27",IF(E14747&lt;30.01,"27+ to 30","30+"))))))))))))</f>
        <v>0</v>
      </c>
      <c r="H14747" s="7" t="str">
        <f>IF(F14747&lt;0,"0-",IF(F14747=0,"0",IF(F14747&lt;3.01,"0+ to 3",IF(F14747&lt;6.01,"3+ to 6",IF(F14747&lt;9.01,"6+ to 9",IF(F14747&lt;12.01,"9+ to 12",IF(F14747&lt;15.01,"12+ to 15",IF(F14747&lt;18.01,"15+ to 18",IF(F14747&lt;21.01,"18+ to 21",IF(F14747&lt;24.01,"21+ to 24",IF(F14747&lt;27.01,"24+ to 27",IF(F14747&lt;30.01,"27+ to 30","30+"))))))))))))</f>
        <v>0</v>
      </c>
      <c r="I14747" t="str">
        <f>IF(G14747&lt;&gt;H14747,"DIFF","")</f>
        <v/>
      </c>
    </row>
    <row r="14748" spans="1:9">
      <c r="A14748" t="s">
        <v>102</v>
      </c>
      <c r="B14748" t="s">
        <v>251</v>
      </c>
      <c r="C14748" s="1">
        <v>110917056</v>
      </c>
      <c r="D14748" s="1">
        <v>2</v>
      </c>
      <c r="E14748" s="1">
        <v>-7</v>
      </c>
      <c r="F14748" s="1">
        <v>13</v>
      </c>
      <c r="G14748" s="7" t="str">
        <f>IF(E14748&lt;0,"0-",IF(E14748=0,"0",IF(E14748&lt;3.01,"0+ to 3",IF(E14748&lt;6.01,"3+ to 6",IF(E14748&lt;9.01,"6+ to 9",IF(E14748&lt;12.01,"9+ to 12",IF(E14748&lt;15.01,"12+ to 15",IF(E14748&lt;18.01,"15+ to 18",IF(E14748&lt;21.01,"18+ to 21",IF(E14748&lt;24.01,"21+ to 24",IF(E14748&lt;27.01,"24+ to 27",IF(E14748&lt;30.01,"27+ to 30","30+"))))))))))))</f>
        <v>0-</v>
      </c>
      <c r="H14748" s="7" t="str">
        <f>IF(F14748&lt;0,"0-",IF(F14748=0,"0",IF(F14748&lt;3.01,"0+ to 3",IF(F14748&lt;6.01,"3+ to 6",IF(F14748&lt;9.01,"6+ to 9",IF(F14748&lt;12.01,"9+ to 12",IF(F14748&lt;15.01,"12+ to 15",IF(F14748&lt;18.01,"15+ to 18",IF(F14748&lt;21.01,"18+ to 21",IF(F14748&lt;24.01,"21+ to 24",IF(F14748&lt;27.01,"24+ to 27",IF(F14748&lt;30.01,"27+ to 30","30+"))))))))))))</f>
        <v>12+ to 15</v>
      </c>
      <c r="I14748" t="str">
        <f>IF(G14748&lt;&gt;H14748,"DIFF","")</f>
        <v>DIFF</v>
      </c>
    </row>
    <row r="14749" spans="1:9">
      <c r="A14749" t="s">
        <v>102</v>
      </c>
      <c r="B14749" t="s">
        <v>251</v>
      </c>
      <c r="C14749" s="1">
        <v>110922242</v>
      </c>
      <c r="D14749" s="1">
        <v>3</v>
      </c>
      <c r="E14749" s="1">
        <v>-1</v>
      </c>
      <c r="F14749" s="1">
        <v>1</v>
      </c>
      <c r="G14749" s="7" t="str">
        <f>IF(E14749&lt;0,"0-",IF(E14749=0,"0",IF(E14749&lt;3.01,"0+ to 3",IF(E14749&lt;6.01,"3+ to 6",IF(E14749&lt;9.01,"6+ to 9",IF(E14749&lt;12.01,"9+ to 12",IF(E14749&lt;15.01,"12+ to 15",IF(E14749&lt;18.01,"15+ to 18",IF(E14749&lt;21.01,"18+ to 21",IF(E14749&lt;24.01,"21+ to 24",IF(E14749&lt;27.01,"24+ to 27",IF(E14749&lt;30.01,"27+ to 30","30+"))))))))))))</f>
        <v>0-</v>
      </c>
      <c r="H14749" s="7" t="str">
        <f>IF(F14749&lt;0,"0-",IF(F14749=0,"0",IF(F14749&lt;3.01,"0+ to 3",IF(F14749&lt;6.01,"3+ to 6",IF(F14749&lt;9.01,"6+ to 9",IF(F14749&lt;12.01,"9+ to 12",IF(F14749&lt;15.01,"12+ to 15",IF(F14749&lt;18.01,"15+ to 18",IF(F14749&lt;21.01,"18+ to 21",IF(F14749&lt;24.01,"21+ to 24",IF(F14749&lt;27.01,"24+ to 27",IF(F14749&lt;30.01,"27+ to 30","30+"))))))))))))</f>
        <v>0+ to 3</v>
      </c>
      <c r="I14749" t="str">
        <f>IF(G14749&lt;&gt;H14749,"DIFF","")</f>
        <v>DIFF</v>
      </c>
    </row>
    <row r="14750" spans="1:9">
      <c r="A14750" t="s">
        <v>103</v>
      </c>
      <c r="B14750" t="s">
        <v>251</v>
      </c>
      <c r="C14750" s="1">
        <v>110922802</v>
      </c>
      <c r="D14750" s="1">
        <v>2</v>
      </c>
      <c r="E14750" s="1">
        <v>0</v>
      </c>
      <c r="F14750" s="1">
        <v>0</v>
      </c>
      <c r="G14750" s="7" t="str">
        <f>IF(E14750&lt;0,"0-",IF(E14750=0,"0",IF(E14750&lt;3.01,"0+ to 3",IF(E14750&lt;6.01,"3+ to 6",IF(E14750&lt;9.01,"6+ to 9",IF(E14750&lt;12.01,"9+ to 12",IF(E14750&lt;15.01,"12+ to 15",IF(E14750&lt;18.01,"15+ to 18",IF(E14750&lt;21.01,"18+ to 21",IF(E14750&lt;24.01,"21+ to 24",IF(E14750&lt;27.01,"24+ to 27",IF(E14750&lt;30.01,"27+ to 30","30+"))))))))))))</f>
        <v>0</v>
      </c>
      <c r="H14750" s="7" t="str">
        <f>IF(F14750&lt;0,"0-",IF(F14750=0,"0",IF(F14750&lt;3.01,"0+ to 3",IF(F14750&lt;6.01,"3+ to 6",IF(F14750&lt;9.01,"6+ to 9",IF(F14750&lt;12.01,"9+ to 12",IF(F14750&lt;15.01,"12+ to 15",IF(F14750&lt;18.01,"15+ to 18",IF(F14750&lt;21.01,"18+ to 21",IF(F14750&lt;24.01,"21+ to 24",IF(F14750&lt;27.01,"24+ to 27",IF(F14750&lt;30.01,"27+ to 30","30+"))))))))))))</f>
        <v>0</v>
      </c>
      <c r="I14750" t="str">
        <f>IF(G14750&lt;&gt;H14750,"DIFF","")</f>
        <v/>
      </c>
    </row>
    <row r="14751" spans="1:9">
      <c r="A14751" t="s">
        <v>102</v>
      </c>
      <c r="B14751" t="s">
        <v>251</v>
      </c>
      <c r="C14751" s="1">
        <v>110923136</v>
      </c>
      <c r="D14751" s="1">
        <v>3</v>
      </c>
      <c r="E14751" s="1">
        <v>-3</v>
      </c>
      <c r="F14751" s="1">
        <v>7</v>
      </c>
      <c r="G14751" s="7" t="str">
        <f>IF(E14751&lt;0,"0-",IF(E14751=0,"0",IF(E14751&lt;3.01,"0+ to 3",IF(E14751&lt;6.01,"3+ to 6",IF(E14751&lt;9.01,"6+ to 9",IF(E14751&lt;12.01,"9+ to 12",IF(E14751&lt;15.01,"12+ to 15",IF(E14751&lt;18.01,"15+ to 18",IF(E14751&lt;21.01,"18+ to 21",IF(E14751&lt;24.01,"21+ to 24",IF(E14751&lt;27.01,"24+ to 27",IF(E14751&lt;30.01,"27+ to 30","30+"))))))))))))</f>
        <v>0-</v>
      </c>
      <c r="H14751" s="7" t="str">
        <f>IF(F14751&lt;0,"0-",IF(F14751=0,"0",IF(F14751&lt;3.01,"0+ to 3",IF(F14751&lt;6.01,"3+ to 6",IF(F14751&lt;9.01,"6+ to 9",IF(F14751&lt;12.01,"9+ to 12",IF(F14751&lt;15.01,"12+ to 15",IF(F14751&lt;18.01,"15+ to 18",IF(F14751&lt;21.01,"18+ to 21",IF(F14751&lt;24.01,"21+ to 24",IF(F14751&lt;27.01,"24+ to 27",IF(F14751&lt;30.01,"27+ to 30","30+"))))))))))))</f>
        <v>6+ to 9</v>
      </c>
      <c r="I14751" t="str">
        <f>IF(G14751&lt;&gt;H14751,"DIFF","")</f>
        <v>DIFF</v>
      </c>
    </row>
    <row r="14752" spans="1:9">
      <c r="A14752" t="s">
        <v>103</v>
      </c>
      <c r="B14752" t="s">
        <v>251</v>
      </c>
      <c r="C14752" s="1">
        <v>110925589</v>
      </c>
      <c r="D14752" s="1">
        <v>2</v>
      </c>
      <c r="E14752" s="1">
        <v>-35</v>
      </c>
      <c r="F14752" s="1">
        <v>35</v>
      </c>
      <c r="G14752" s="7" t="str">
        <f>IF(E14752&lt;0,"0-",IF(E14752=0,"0",IF(E14752&lt;3.01,"0+ to 3",IF(E14752&lt;6.01,"3+ to 6",IF(E14752&lt;9.01,"6+ to 9",IF(E14752&lt;12.01,"9+ to 12",IF(E14752&lt;15.01,"12+ to 15",IF(E14752&lt;18.01,"15+ to 18",IF(E14752&lt;21.01,"18+ to 21",IF(E14752&lt;24.01,"21+ to 24",IF(E14752&lt;27.01,"24+ to 27",IF(E14752&lt;30.01,"27+ to 30","30+"))))))))))))</f>
        <v>0-</v>
      </c>
      <c r="H14752" s="7" t="str">
        <f>IF(F14752&lt;0,"0-",IF(F14752=0,"0",IF(F14752&lt;3.01,"0+ to 3",IF(F14752&lt;6.01,"3+ to 6",IF(F14752&lt;9.01,"6+ to 9",IF(F14752&lt;12.01,"9+ to 12",IF(F14752&lt;15.01,"12+ to 15",IF(F14752&lt;18.01,"15+ to 18",IF(F14752&lt;21.01,"18+ to 21",IF(F14752&lt;24.01,"21+ to 24",IF(F14752&lt;27.01,"24+ to 27",IF(F14752&lt;30.01,"27+ to 30","30+"))))))))))))</f>
        <v>30+</v>
      </c>
      <c r="I14752" t="str">
        <f>IF(G14752&lt;&gt;H14752,"DIFF","")</f>
        <v>DIFF</v>
      </c>
    </row>
    <row r="14753" spans="1:9">
      <c r="A14753" t="s">
        <v>102</v>
      </c>
      <c r="B14753" t="s">
        <v>251</v>
      </c>
      <c r="C14753" s="1">
        <v>110925671</v>
      </c>
      <c r="D14753" s="1">
        <v>5</v>
      </c>
      <c r="E14753" s="1">
        <v>0</v>
      </c>
      <c r="F14753" s="1">
        <v>0</v>
      </c>
      <c r="G14753" s="7" t="str">
        <f>IF(E14753&lt;0,"0-",IF(E14753=0,"0",IF(E14753&lt;3.01,"0+ to 3",IF(E14753&lt;6.01,"3+ to 6",IF(E14753&lt;9.01,"6+ to 9",IF(E14753&lt;12.01,"9+ to 12",IF(E14753&lt;15.01,"12+ to 15",IF(E14753&lt;18.01,"15+ to 18",IF(E14753&lt;21.01,"18+ to 21",IF(E14753&lt;24.01,"21+ to 24",IF(E14753&lt;27.01,"24+ to 27",IF(E14753&lt;30.01,"27+ to 30","30+"))))))))))))</f>
        <v>0</v>
      </c>
      <c r="H14753" s="7" t="str">
        <f>IF(F14753&lt;0,"0-",IF(F14753=0,"0",IF(F14753&lt;3.01,"0+ to 3",IF(F14753&lt;6.01,"3+ to 6",IF(F14753&lt;9.01,"6+ to 9",IF(F14753&lt;12.01,"9+ to 12",IF(F14753&lt;15.01,"12+ to 15",IF(F14753&lt;18.01,"15+ to 18",IF(F14753&lt;21.01,"18+ to 21",IF(F14753&lt;24.01,"21+ to 24",IF(F14753&lt;27.01,"24+ to 27",IF(F14753&lt;30.01,"27+ to 30","30+"))))))))))))</f>
        <v>0</v>
      </c>
      <c r="I14753" t="str">
        <f>IF(G14753&lt;&gt;H14753,"DIFF","")</f>
        <v/>
      </c>
    </row>
    <row r="14754" spans="1:9">
      <c r="A14754" t="s">
        <v>102</v>
      </c>
      <c r="B14754" t="s">
        <v>251</v>
      </c>
      <c r="C14754" s="1">
        <v>110931649</v>
      </c>
      <c r="D14754" s="1">
        <v>2</v>
      </c>
      <c r="E14754" s="1">
        <v>-10</v>
      </c>
      <c r="F14754" s="1">
        <v>10</v>
      </c>
      <c r="G14754" s="7" t="str">
        <f>IF(E14754&lt;0,"0-",IF(E14754=0,"0",IF(E14754&lt;3.01,"0+ to 3",IF(E14754&lt;6.01,"3+ to 6",IF(E14754&lt;9.01,"6+ to 9",IF(E14754&lt;12.01,"9+ to 12",IF(E14754&lt;15.01,"12+ to 15",IF(E14754&lt;18.01,"15+ to 18",IF(E14754&lt;21.01,"18+ to 21",IF(E14754&lt;24.01,"21+ to 24",IF(E14754&lt;27.01,"24+ to 27",IF(E14754&lt;30.01,"27+ to 30","30+"))))))))))))</f>
        <v>0-</v>
      </c>
      <c r="H14754" s="7" t="str">
        <f>IF(F14754&lt;0,"0-",IF(F14754=0,"0",IF(F14754&lt;3.01,"0+ to 3",IF(F14754&lt;6.01,"3+ to 6",IF(F14754&lt;9.01,"6+ to 9",IF(F14754&lt;12.01,"9+ to 12",IF(F14754&lt;15.01,"12+ to 15",IF(F14754&lt;18.01,"15+ to 18",IF(F14754&lt;21.01,"18+ to 21",IF(F14754&lt;24.01,"21+ to 24",IF(F14754&lt;27.01,"24+ to 27",IF(F14754&lt;30.01,"27+ to 30","30+"))))))))))))</f>
        <v>9+ to 12</v>
      </c>
      <c r="I14754" t="str">
        <f>IF(G14754&lt;&gt;H14754,"DIFF","")</f>
        <v>DIFF</v>
      </c>
    </row>
    <row r="14755" spans="1:9">
      <c r="A14755" t="s">
        <v>102</v>
      </c>
      <c r="B14755" t="s">
        <v>251</v>
      </c>
      <c r="C14755" s="1">
        <v>110932767</v>
      </c>
      <c r="D14755" s="1">
        <v>2</v>
      </c>
      <c r="E14755" s="1">
        <v>-2</v>
      </c>
      <c r="F14755" s="1">
        <v>3</v>
      </c>
      <c r="G14755" s="7" t="str">
        <f>IF(E14755&lt;0,"0-",IF(E14755=0,"0",IF(E14755&lt;3.01,"0+ to 3",IF(E14755&lt;6.01,"3+ to 6",IF(E14755&lt;9.01,"6+ to 9",IF(E14755&lt;12.01,"9+ to 12",IF(E14755&lt;15.01,"12+ to 15",IF(E14755&lt;18.01,"15+ to 18",IF(E14755&lt;21.01,"18+ to 21",IF(E14755&lt;24.01,"21+ to 24",IF(E14755&lt;27.01,"24+ to 27",IF(E14755&lt;30.01,"27+ to 30","30+"))))))))))))</f>
        <v>0-</v>
      </c>
      <c r="H14755" s="7" t="str">
        <f>IF(F14755&lt;0,"0-",IF(F14755=0,"0",IF(F14755&lt;3.01,"0+ to 3",IF(F14755&lt;6.01,"3+ to 6",IF(F14755&lt;9.01,"6+ to 9",IF(F14755&lt;12.01,"9+ to 12",IF(F14755&lt;15.01,"12+ to 15",IF(F14755&lt;18.01,"15+ to 18",IF(F14755&lt;21.01,"18+ to 21",IF(F14755&lt;24.01,"21+ to 24",IF(F14755&lt;27.01,"24+ to 27",IF(F14755&lt;30.01,"27+ to 30","30+"))))))))))))</f>
        <v>0+ to 3</v>
      </c>
      <c r="I14755" t="str">
        <f>IF(G14755&lt;&gt;H14755,"DIFF","")</f>
        <v>DIFF</v>
      </c>
    </row>
    <row r="14756" spans="1:9">
      <c r="A14756" t="s">
        <v>102</v>
      </c>
      <c r="B14756" t="s">
        <v>251</v>
      </c>
      <c r="C14756" s="1">
        <v>110933386</v>
      </c>
      <c r="D14756" s="1">
        <v>2</v>
      </c>
      <c r="E14756" s="1">
        <v>0</v>
      </c>
      <c r="F14756" s="1">
        <v>3</v>
      </c>
      <c r="G14756" s="7" t="str">
        <f>IF(E14756&lt;0,"0-",IF(E14756=0,"0",IF(E14756&lt;3.01,"0+ to 3",IF(E14756&lt;6.01,"3+ to 6",IF(E14756&lt;9.01,"6+ to 9",IF(E14756&lt;12.01,"9+ to 12",IF(E14756&lt;15.01,"12+ to 15",IF(E14756&lt;18.01,"15+ to 18",IF(E14756&lt;21.01,"18+ to 21",IF(E14756&lt;24.01,"21+ to 24",IF(E14756&lt;27.01,"24+ to 27",IF(E14756&lt;30.01,"27+ to 30","30+"))))))))))))</f>
        <v>0</v>
      </c>
      <c r="H14756" s="7" t="str">
        <f>IF(F14756&lt;0,"0-",IF(F14756=0,"0",IF(F14756&lt;3.01,"0+ to 3",IF(F14756&lt;6.01,"3+ to 6",IF(F14756&lt;9.01,"6+ to 9",IF(F14756&lt;12.01,"9+ to 12",IF(F14756&lt;15.01,"12+ to 15",IF(F14756&lt;18.01,"15+ to 18",IF(F14756&lt;21.01,"18+ to 21",IF(F14756&lt;24.01,"21+ to 24",IF(F14756&lt;27.01,"24+ to 27",IF(F14756&lt;30.01,"27+ to 30","30+"))))))))))))</f>
        <v>0+ to 3</v>
      </c>
      <c r="I14756" t="str">
        <f>IF(G14756&lt;&gt;H14756,"DIFF","")</f>
        <v>DIFF</v>
      </c>
    </row>
    <row r="14757" spans="1:9">
      <c r="A14757" t="s">
        <v>102</v>
      </c>
      <c r="B14757" t="s">
        <v>251</v>
      </c>
      <c r="C14757" s="1">
        <v>110941166</v>
      </c>
      <c r="D14757" s="1">
        <v>5</v>
      </c>
      <c r="E14757" s="1">
        <v>-2</v>
      </c>
      <c r="F14757" s="1">
        <v>-2</v>
      </c>
      <c r="G14757" s="7" t="str">
        <f>IF(E14757&lt;0,"0-",IF(E14757=0,"0",IF(E14757&lt;3.01,"0+ to 3",IF(E14757&lt;6.01,"3+ to 6",IF(E14757&lt;9.01,"6+ to 9",IF(E14757&lt;12.01,"9+ to 12",IF(E14757&lt;15.01,"12+ to 15",IF(E14757&lt;18.01,"15+ to 18",IF(E14757&lt;21.01,"18+ to 21",IF(E14757&lt;24.01,"21+ to 24",IF(E14757&lt;27.01,"24+ to 27",IF(E14757&lt;30.01,"27+ to 30","30+"))))))))))))</f>
        <v>0-</v>
      </c>
      <c r="H14757" s="7" t="str">
        <f>IF(F14757&lt;0,"0-",IF(F14757=0,"0",IF(F14757&lt;3.01,"0+ to 3",IF(F14757&lt;6.01,"3+ to 6",IF(F14757&lt;9.01,"6+ to 9",IF(F14757&lt;12.01,"9+ to 12",IF(F14757&lt;15.01,"12+ to 15",IF(F14757&lt;18.01,"15+ to 18",IF(F14757&lt;21.01,"18+ to 21",IF(F14757&lt;24.01,"21+ to 24",IF(F14757&lt;27.01,"24+ to 27",IF(F14757&lt;30.01,"27+ to 30","30+"))))))))))))</f>
        <v>0-</v>
      </c>
      <c r="I14757" t="str">
        <f>IF(G14757&lt;&gt;H14757,"DIFF","")</f>
        <v/>
      </c>
    </row>
    <row r="14758" spans="1:9">
      <c r="A14758" t="s">
        <v>102</v>
      </c>
      <c r="B14758" t="s">
        <v>250</v>
      </c>
      <c r="C14758" s="1">
        <v>110996064</v>
      </c>
      <c r="D14758" s="1">
        <v>2</v>
      </c>
      <c r="E14758" s="1">
        <v>-15</v>
      </c>
      <c r="F14758" s="1">
        <v>21</v>
      </c>
      <c r="G14758" s="7" t="str">
        <f>IF(E14758&lt;0,"0-",IF(E14758=0,"0",IF(E14758&lt;3.01,"0+ to 3",IF(E14758&lt;6.01,"3+ to 6",IF(E14758&lt;9.01,"6+ to 9",IF(E14758&lt;12.01,"9+ to 12",IF(E14758&lt;15.01,"12+ to 15",IF(E14758&lt;18.01,"15+ to 18",IF(E14758&lt;21.01,"18+ to 21",IF(E14758&lt;24.01,"21+ to 24",IF(E14758&lt;27.01,"24+ to 27",IF(E14758&lt;30.01,"27+ to 30","30+"))))))))))))</f>
        <v>0-</v>
      </c>
      <c r="H14758" s="7" t="str">
        <f>IF(F14758&lt;0,"0-",IF(F14758=0,"0",IF(F14758&lt;3.01,"0+ to 3",IF(F14758&lt;6.01,"3+ to 6",IF(F14758&lt;9.01,"6+ to 9",IF(F14758&lt;12.01,"9+ to 12",IF(F14758&lt;15.01,"12+ to 15",IF(F14758&lt;18.01,"15+ to 18",IF(F14758&lt;21.01,"18+ to 21",IF(F14758&lt;24.01,"21+ to 24",IF(F14758&lt;27.01,"24+ to 27",IF(F14758&lt;30.01,"27+ to 30","30+"))))))))))))</f>
        <v>18+ to 21</v>
      </c>
      <c r="I14758" t="str">
        <f>IF(G14758&lt;&gt;H14758,"DIFF","")</f>
        <v>DIFF</v>
      </c>
    </row>
    <row r="14759" spans="1:9">
      <c r="A14759" t="s">
        <v>102</v>
      </c>
      <c r="B14759" t="s">
        <v>250</v>
      </c>
      <c r="C14759" s="1">
        <v>110998770</v>
      </c>
      <c r="D14759" s="1">
        <v>2</v>
      </c>
      <c r="E14759" s="1">
        <v>-14</v>
      </c>
      <c r="F14759" s="1">
        <v>28</v>
      </c>
      <c r="G14759" s="7" t="str">
        <f>IF(E14759&lt;0,"0-",IF(E14759=0,"0",IF(E14759&lt;3.01,"0+ to 3",IF(E14759&lt;6.01,"3+ to 6",IF(E14759&lt;9.01,"6+ to 9",IF(E14759&lt;12.01,"9+ to 12",IF(E14759&lt;15.01,"12+ to 15",IF(E14759&lt;18.01,"15+ to 18",IF(E14759&lt;21.01,"18+ to 21",IF(E14759&lt;24.01,"21+ to 24",IF(E14759&lt;27.01,"24+ to 27",IF(E14759&lt;30.01,"27+ to 30","30+"))))))))))))</f>
        <v>0-</v>
      </c>
      <c r="H14759" s="7" t="str">
        <f>IF(F14759&lt;0,"0-",IF(F14759=0,"0",IF(F14759&lt;3.01,"0+ to 3",IF(F14759&lt;6.01,"3+ to 6",IF(F14759&lt;9.01,"6+ to 9",IF(F14759&lt;12.01,"9+ to 12",IF(F14759&lt;15.01,"12+ to 15",IF(F14759&lt;18.01,"15+ to 18",IF(F14759&lt;21.01,"18+ to 21",IF(F14759&lt;24.01,"21+ to 24",IF(F14759&lt;27.01,"24+ to 27",IF(F14759&lt;30.01,"27+ to 30","30+"))))))))))))</f>
        <v>27+ to 30</v>
      </c>
      <c r="I14759" t="str">
        <f>IF(G14759&lt;&gt;H14759,"DIFF","")</f>
        <v>DIFF</v>
      </c>
    </row>
    <row r="14760" spans="1:9">
      <c r="A14760" t="s">
        <v>102</v>
      </c>
      <c r="B14760" t="s">
        <v>250</v>
      </c>
      <c r="C14760" s="1">
        <v>110998906</v>
      </c>
      <c r="D14760" s="1">
        <v>2</v>
      </c>
      <c r="E14760" s="1">
        <v>-5</v>
      </c>
      <c r="F14760" s="1">
        <v>11</v>
      </c>
      <c r="G14760" s="7" t="str">
        <f>IF(E14760&lt;0,"0-",IF(E14760=0,"0",IF(E14760&lt;3.01,"0+ to 3",IF(E14760&lt;6.01,"3+ to 6",IF(E14760&lt;9.01,"6+ to 9",IF(E14760&lt;12.01,"9+ to 12",IF(E14760&lt;15.01,"12+ to 15",IF(E14760&lt;18.01,"15+ to 18",IF(E14760&lt;21.01,"18+ to 21",IF(E14760&lt;24.01,"21+ to 24",IF(E14760&lt;27.01,"24+ to 27",IF(E14760&lt;30.01,"27+ to 30","30+"))))))))))))</f>
        <v>0-</v>
      </c>
      <c r="H14760" s="7" t="str">
        <f>IF(F14760&lt;0,"0-",IF(F14760=0,"0",IF(F14760&lt;3.01,"0+ to 3",IF(F14760&lt;6.01,"3+ to 6",IF(F14760&lt;9.01,"6+ to 9",IF(F14760&lt;12.01,"9+ to 12",IF(F14760&lt;15.01,"12+ to 15",IF(F14760&lt;18.01,"15+ to 18",IF(F14760&lt;21.01,"18+ to 21",IF(F14760&lt;24.01,"21+ to 24",IF(F14760&lt;27.01,"24+ to 27",IF(F14760&lt;30.01,"27+ to 30","30+"))))))))))))</f>
        <v>9+ to 12</v>
      </c>
      <c r="I14760" t="str">
        <f>IF(G14760&lt;&gt;H14760,"DIFF","")</f>
        <v>DIFF</v>
      </c>
    </row>
    <row r="14761" spans="1:9">
      <c r="A14761" t="s">
        <v>103</v>
      </c>
      <c r="B14761" t="s">
        <v>250</v>
      </c>
      <c r="C14761" s="1">
        <v>110999850</v>
      </c>
      <c r="D14761" s="1">
        <v>3</v>
      </c>
      <c r="E14761" s="1">
        <v>-15</v>
      </c>
      <c r="F14761" s="1">
        <v>23</v>
      </c>
      <c r="G14761" s="7" t="str">
        <f>IF(E14761&lt;0,"0-",IF(E14761=0,"0",IF(E14761&lt;3.01,"0+ to 3",IF(E14761&lt;6.01,"3+ to 6",IF(E14761&lt;9.01,"6+ to 9",IF(E14761&lt;12.01,"9+ to 12",IF(E14761&lt;15.01,"12+ to 15",IF(E14761&lt;18.01,"15+ to 18",IF(E14761&lt;21.01,"18+ to 21",IF(E14761&lt;24.01,"21+ to 24",IF(E14761&lt;27.01,"24+ to 27",IF(E14761&lt;30.01,"27+ to 30","30+"))))))))))))</f>
        <v>0-</v>
      </c>
      <c r="H14761" s="7" t="str">
        <f>IF(F14761&lt;0,"0-",IF(F14761=0,"0",IF(F14761&lt;3.01,"0+ to 3",IF(F14761&lt;6.01,"3+ to 6",IF(F14761&lt;9.01,"6+ to 9",IF(F14761&lt;12.01,"9+ to 12",IF(F14761&lt;15.01,"12+ to 15",IF(F14761&lt;18.01,"15+ to 18",IF(F14761&lt;21.01,"18+ to 21",IF(F14761&lt;24.01,"21+ to 24",IF(F14761&lt;27.01,"24+ to 27",IF(F14761&lt;30.01,"27+ to 30","30+"))))))))))))</f>
        <v>21+ to 24</v>
      </c>
      <c r="I14761" t="str">
        <f>IF(G14761&lt;&gt;H14761,"DIFF","")</f>
        <v>DIFF</v>
      </c>
    </row>
    <row r="14762" spans="1:9">
      <c r="A14762" t="s">
        <v>102</v>
      </c>
      <c r="B14762" t="s">
        <v>250</v>
      </c>
      <c r="C14762" s="1">
        <v>111000669</v>
      </c>
      <c r="D14762" s="1">
        <v>2</v>
      </c>
      <c r="E14762" s="1">
        <v>-8</v>
      </c>
      <c r="F14762" s="1">
        <v>14</v>
      </c>
      <c r="G14762" s="7" t="str">
        <f>IF(E14762&lt;0,"0-",IF(E14762=0,"0",IF(E14762&lt;3.01,"0+ to 3",IF(E14762&lt;6.01,"3+ to 6",IF(E14762&lt;9.01,"6+ to 9",IF(E14762&lt;12.01,"9+ to 12",IF(E14762&lt;15.01,"12+ to 15",IF(E14762&lt;18.01,"15+ to 18",IF(E14762&lt;21.01,"18+ to 21",IF(E14762&lt;24.01,"21+ to 24",IF(E14762&lt;27.01,"24+ to 27",IF(E14762&lt;30.01,"27+ to 30","30+"))))))))))))</f>
        <v>0-</v>
      </c>
      <c r="H14762" s="7" t="str">
        <f>IF(F14762&lt;0,"0-",IF(F14762=0,"0",IF(F14762&lt;3.01,"0+ to 3",IF(F14762&lt;6.01,"3+ to 6",IF(F14762&lt;9.01,"6+ to 9",IF(F14762&lt;12.01,"9+ to 12",IF(F14762&lt;15.01,"12+ to 15",IF(F14762&lt;18.01,"15+ to 18",IF(F14762&lt;21.01,"18+ to 21",IF(F14762&lt;24.01,"21+ to 24",IF(F14762&lt;27.01,"24+ to 27",IF(F14762&lt;30.01,"27+ to 30","30+"))))))))))))</f>
        <v>12+ to 15</v>
      </c>
      <c r="I14762" t="str">
        <f>IF(G14762&lt;&gt;H14762,"DIFF","")</f>
        <v>DIFF</v>
      </c>
    </row>
    <row r="14763" spans="1:9">
      <c r="A14763" t="s">
        <v>103</v>
      </c>
      <c r="B14763" t="s">
        <v>250</v>
      </c>
      <c r="C14763" s="1">
        <v>111002856</v>
      </c>
      <c r="D14763" s="1">
        <v>2</v>
      </c>
      <c r="E14763" s="1">
        <v>-7</v>
      </c>
      <c r="F14763" s="1">
        <v>11</v>
      </c>
      <c r="G14763" s="7" t="str">
        <f>IF(E14763&lt;0,"0-",IF(E14763=0,"0",IF(E14763&lt;3.01,"0+ to 3",IF(E14763&lt;6.01,"3+ to 6",IF(E14763&lt;9.01,"6+ to 9",IF(E14763&lt;12.01,"9+ to 12",IF(E14763&lt;15.01,"12+ to 15",IF(E14763&lt;18.01,"15+ to 18",IF(E14763&lt;21.01,"18+ to 21",IF(E14763&lt;24.01,"21+ to 24",IF(E14763&lt;27.01,"24+ to 27",IF(E14763&lt;30.01,"27+ to 30","30+"))))))))))))</f>
        <v>0-</v>
      </c>
      <c r="H14763" s="7" t="str">
        <f>IF(F14763&lt;0,"0-",IF(F14763=0,"0",IF(F14763&lt;3.01,"0+ to 3",IF(F14763&lt;6.01,"3+ to 6",IF(F14763&lt;9.01,"6+ to 9",IF(F14763&lt;12.01,"9+ to 12",IF(F14763&lt;15.01,"12+ to 15",IF(F14763&lt;18.01,"15+ to 18",IF(F14763&lt;21.01,"18+ to 21",IF(F14763&lt;24.01,"21+ to 24",IF(F14763&lt;27.01,"24+ to 27",IF(F14763&lt;30.01,"27+ to 30","30+"))))))))))))</f>
        <v>9+ to 12</v>
      </c>
      <c r="I14763" t="str">
        <f>IF(G14763&lt;&gt;H14763,"DIFF","")</f>
        <v>DIFF</v>
      </c>
    </row>
    <row r="14764" spans="1:9">
      <c r="A14764" t="s">
        <v>102</v>
      </c>
      <c r="B14764" t="s">
        <v>250</v>
      </c>
      <c r="C14764" s="1">
        <v>111004407</v>
      </c>
      <c r="D14764" s="1">
        <v>2</v>
      </c>
      <c r="E14764" s="1">
        <v>-4</v>
      </c>
      <c r="F14764" s="1">
        <v>8</v>
      </c>
      <c r="G14764" s="7" t="str">
        <f>IF(E14764&lt;0,"0-",IF(E14764=0,"0",IF(E14764&lt;3.01,"0+ to 3",IF(E14764&lt;6.01,"3+ to 6",IF(E14764&lt;9.01,"6+ to 9",IF(E14764&lt;12.01,"9+ to 12",IF(E14764&lt;15.01,"12+ to 15",IF(E14764&lt;18.01,"15+ to 18",IF(E14764&lt;21.01,"18+ to 21",IF(E14764&lt;24.01,"21+ to 24",IF(E14764&lt;27.01,"24+ to 27",IF(E14764&lt;30.01,"27+ to 30","30+"))))))))))))</f>
        <v>0-</v>
      </c>
      <c r="H14764" s="7" t="str">
        <f>IF(F14764&lt;0,"0-",IF(F14764=0,"0",IF(F14764&lt;3.01,"0+ to 3",IF(F14764&lt;6.01,"3+ to 6",IF(F14764&lt;9.01,"6+ to 9",IF(F14764&lt;12.01,"9+ to 12",IF(F14764&lt;15.01,"12+ to 15",IF(F14764&lt;18.01,"15+ to 18",IF(F14764&lt;21.01,"18+ to 21",IF(F14764&lt;24.01,"21+ to 24",IF(F14764&lt;27.01,"24+ to 27",IF(F14764&lt;30.01,"27+ to 30","30+"))))))))))))</f>
        <v>6+ to 9</v>
      </c>
      <c r="I14764" t="str">
        <f>IF(G14764&lt;&gt;H14764,"DIFF","")</f>
        <v>DIFF</v>
      </c>
    </row>
    <row r="14765" spans="1:9">
      <c r="A14765" t="s">
        <v>102</v>
      </c>
      <c r="B14765" t="s">
        <v>250</v>
      </c>
      <c r="C14765" s="1">
        <v>111009389</v>
      </c>
      <c r="D14765" s="1">
        <v>5</v>
      </c>
      <c r="E14765" s="1">
        <v>-7</v>
      </c>
      <c r="F14765" s="1">
        <v>28</v>
      </c>
      <c r="G14765" s="7" t="str">
        <f>IF(E14765&lt;0,"0-",IF(E14765=0,"0",IF(E14765&lt;3.01,"0+ to 3",IF(E14765&lt;6.01,"3+ to 6",IF(E14765&lt;9.01,"6+ to 9",IF(E14765&lt;12.01,"9+ to 12",IF(E14765&lt;15.01,"12+ to 15",IF(E14765&lt;18.01,"15+ to 18",IF(E14765&lt;21.01,"18+ to 21",IF(E14765&lt;24.01,"21+ to 24",IF(E14765&lt;27.01,"24+ to 27",IF(E14765&lt;30.01,"27+ to 30","30+"))))))))))))</f>
        <v>0-</v>
      </c>
      <c r="H14765" s="7" t="str">
        <f>IF(F14765&lt;0,"0-",IF(F14765=0,"0",IF(F14765&lt;3.01,"0+ to 3",IF(F14765&lt;6.01,"3+ to 6",IF(F14765&lt;9.01,"6+ to 9",IF(F14765&lt;12.01,"9+ to 12",IF(F14765&lt;15.01,"12+ to 15",IF(F14765&lt;18.01,"15+ to 18",IF(F14765&lt;21.01,"18+ to 21",IF(F14765&lt;24.01,"21+ to 24",IF(F14765&lt;27.01,"24+ to 27",IF(F14765&lt;30.01,"27+ to 30","30+"))))))))))))</f>
        <v>27+ to 30</v>
      </c>
      <c r="I14765" t="str">
        <f>IF(G14765&lt;&gt;H14765,"DIFF","")</f>
        <v>DIFF</v>
      </c>
    </row>
    <row r="14766" spans="1:9">
      <c r="A14766" t="s">
        <v>102</v>
      </c>
      <c r="B14766" t="s">
        <v>250</v>
      </c>
      <c r="C14766" s="1">
        <v>111009963</v>
      </c>
      <c r="D14766" s="1">
        <v>6</v>
      </c>
      <c r="E14766" s="1">
        <v>-9</v>
      </c>
      <c r="F14766" s="1">
        <v>-6</v>
      </c>
      <c r="G14766" s="7" t="str">
        <f>IF(E14766&lt;0,"0-",IF(E14766=0,"0",IF(E14766&lt;3.01,"0+ to 3",IF(E14766&lt;6.01,"3+ to 6",IF(E14766&lt;9.01,"6+ to 9",IF(E14766&lt;12.01,"9+ to 12",IF(E14766&lt;15.01,"12+ to 15",IF(E14766&lt;18.01,"15+ to 18",IF(E14766&lt;21.01,"18+ to 21",IF(E14766&lt;24.01,"21+ to 24",IF(E14766&lt;27.01,"24+ to 27",IF(E14766&lt;30.01,"27+ to 30","30+"))))))))))))</f>
        <v>0-</v>
      </c>
      <c r="H14766" s="7" t="str">
        <f>IF(F14766&lt;0,"0-",IF(F14766=0,"0",IF(F14766&lt;3.01,"0+ to 3",IF(F14766&lt;6.01,"3+ to 6",IF(F14766&lt;9.01,"6+ to 9",IF(F14766&lt;12.01,"9+ to 12",IF(F14766&lt;15.01,"12+ to 15",IF(F14766&lt;18.01,"15+ to 18",IF(F14766&lt;21.01,"18+ to 21",IF(F14766&lt;24.01,"21+ to 24",IF(F14766&lt;27.01,"24+ to 27",IF(F14766&lt;30.01,"27+ to 30","30+"))))))))))))</f>
        <v>0-</v>
      </c>
      <c r="I14766" t="str">
        <f>IF(G14766&lt;&gt;H14766,"DIFF","")</f>
        <v/>
      </c>
    </row>
    <row r="14767" spans="1:9">
      <c r="A14767" t="s">
        <v>102</v>
      </c>
      <c r="B14767" t="s">
        <v>250</v>
      </c>
      <c r="C14767" s="1">
        <v>111011137</v>
      </c>
      <c r="D14767" s="1">
        <v>3</v>
      </c>
      <c r="E14767" s="1">
        <v>-12</v>
      </c>
      <c r="F14767" s="1">
        <v>31</v>
      </c>
      <c r="G14767" s="7" t="str">
        <f>IF(E14767&lt;0,"0-",IF(E14767=0,"0",IF(E14767&lt;3.01,"0+ to 3",IF(E14767&lt;6.01,"3+ to 6",IF(E14767&lt;9.01,"6+ to 9",IF(E14767&lt;12.01,"9+ to 12",IF(E14767&lt;15.01,"12+ to 15",IF(E14767&lt;18.01,"15+ to 18",IF(E14767&lt;21.01,"18+ to 21",IF(E14767&lt;24.01,"21+ to 24",IF(E14767&lt;27.01,"24+ to 27",IF(E14767&lt;30.01,"27+ to 30","30+"))))))))))))</f>
        <v>0-</v>
      </c>
      <c r="H14767" s="7" t="str">
        <f>IF(F14767&lt;0,"0-",IF(F14767=0,"0",IF(F14767&lt;3.01,"0+ to 3",IF(F14767&lt;6.01,"3+ to 6",IF(F14767&lt;9.01,"6+ to 9",IF(F14767&lt;12.01,"9+ to 12",IF(F14767&lt;15.01,"12+ to 15",IF(F14767&lt;18.01,"15+ to 18",IF(F14767&lt;21.01,"18+ to 21",IF(F14767&lt;24.01,"21+ to 24",IF(F14767&lt;27.01,"24+ to 27",IF(F14767&lt;30.01,"27+ to 30","30+"))))))))))))</f>
        <v>30+</v>
      </c>
      <c r="I14767" t="str">
        <f>IF(G14767&lt;&gt;H14767,"DIFF","")</f>
        <v>DIFF</v>
      </c>
    </row>
    <row r="14768" spans="1:9">
      <c r="A14768" t="s">
        <v>102</v>
      </c>
      <c r="B14768" t="s">
        <v>250</v>
      </c>
      <c r="C14768" s="1">
        <v>111012029</v>
      </c>
      <c r="D14768" s="1">
        <v>2</v>
      </c>
      <c r="E14768" s="1">
        <v>-10</v>
      </c>
      <c r="F14768" s="1">
        <v>14</v>
      </c>
      <c r="G14768" s="7" t="str">
        <f>IF(E14768&lt;0,"0-",IF(E14768=0,"0",IF(E14768&lt;3.01,"0+ to 3",IF(E14768&lt;6.01,"3+ to 6",IF(E14768&lt;9.01,"6+ to 9",IF(E14768&lt;12.01,"9+ to 12",IF(E14768&lt;15.01,"12+ to 15",IF(E14768&lt;18.01,"15+ to 18",IF(E14768&lt;21.01,"18+ to 21",IF(E14768&lt;24.01,"21+ to 24",IF(E14768&lt;27.01,"24+ to 27",IF(E14768&lt;30.01,"27+ to 30","30+"))))))))))))</f>
        <v>0-</v>
      </c>
      <c r="H14768" s="7" t="str">
        <f>IF(F14768&lt;0,"0-",IF(F14768=0,"0",IF(F14768&lt;3.01,"0+ to 3",IF(F14768&lt;6.01,"3+ to 6",IF(F14768&lt;9.01,"6+ to 9",IF(F14768&lt;12.01,"9+ to 12",IF(F14768&lt;15.01,"12+ to 15",IF(F14768&lt;18.01,"15+ to 18",IF(F14768&lt;21.01,"18+ to 21",IF(F14768&lt;24.01,"21+ to 24",IF(F14768&lt;27.01,"24+ to 27",IF(F14768&lt;30.01,"27+ to 30","30+"))))))))))))</f>
        <v>12+ to 15</v>
      </c>
      <c r="I14768" t="str">
        <f>IF(G14768&lt;&gt;H14768,"DIFF","")</f>
        <v>DIFF</v>
      </c>
    </row>
    <row r="14769" spans="1:9">
      <c r="A14769" t="s">
        <v>103</v>
      </c>
      <c r="B14769" t="s">
        <v>250</v>
      </c>
      <c r="C14769" s="1">
        <v>111012344</v>
      </c>
      <c r="D14769" s="1">
        <v>2</v>
      </c>
      <c r="E14769" s="1">
        <v>-9</v>
      </c>
      <c r="F14769" s="1">
        <v>13</v>
      </c>
      <c r="G14769" s="7" t="str">
        <f>IF(E14769&lt;0,"0-",IF(E14769=0,"0",IF(E14769&lt;3.01,"0+ to 3",IF(E14769&lt;6.01,"3+ to 6",IF(E14769&lt;9.01,"6+ to 9",IF(E14769&lt;12.01,"9+ to 12",IF(E14769&lt;15.01,"12+ to 15",IF(E14769&lt;18.01,"15+ to 18",IF(E14769&lt;21.01,"18+ to 21",IF(E14769&lt;24.01,"21+ to 24",IF(E14769&lt;27.01,"24+ to 27",IF(E14769&lt;30.01,"27+ to 30","30+"))))))))))))</f>
        <v>0-</v>
      </c>
      <c r="H14769" s="7" t="str">
        <f>IF(F14769&lt;0,"0-",IF(F14769=0,"0",IF(F14769&lt;3.01,"0+ to 3",IF(F14769&lt;6.01,"3+ to 6",IF(F14769&lt;9.01,"6+ to 9",IF(F14769&lt;12.01,"9+ to 12",IF(F14769&lt;15.01,"12+ to 15",IF(F14769&lt;18.01,"15+ to 18",IF(F14769&lt;21.01,"18+ to 21",IF(F14769&lt;24.01,"21+ to 24",IF(F14769&lt;27.01,"24+ to 27",IF(F14769&lt;30.01,"27+ to 30","30+"))))))))))))</f>
        <v>12+ to 15</v>
      </c>
      <c r="I14769" t="str">
        <f>IF(G14769&lt;&gt;H14769,"DIFF","")</f>
        <v>DIFF</v>
      </c>
    </row>
    <row r="14770" spans="1:9">
      <c r="A14770" t="s">
        <v>102</v>
      </c>
      <c r="B14770" t="s">
        <v>250</v>
      </c>
      <c r="C14770" s="1">
        <v>111014087</v>
      </c>
      <c r="D14770" s="1">
        <v>4</v>
      </c>
      <c r="E14770" s="1">
        <v>-4</v>
      </c>
      <c r="F14770" s="1">
        <v>13</v>
      </c>
      <c r="G14770" s="7" t="str">
        <f>IF(E14770&lt;0,"0-",IF(E14770=0,"0",IF(E14770&lt;3.01,"0+ to 3",IF(E14770&lt;6.01,"3+ to 6",IF(E14770&lt;9.01,"6+ to 9",IF(E14770&lt;12.01,"9+ to 12",IF(E14770&lt;15.01,"12+ to 15",IF(E14770&lt;18.01,"15+ to 18",IF(E14770&lt;21.01,"18+ to 21",IF(E14770&lt;24.01,"21+ to 24",IF(E14770&lt;27.01,"24+ to 27",IF(E14770&lt;30.01,"27+ to 30","30+"))))))))))))</f>
        <v>0-</v>
      </c>
      <c r="H14770" s="7" t="str">
        <f>IF(F14770&lt;0,"0-",IF(F14770=0,"0",IF(F14770&lt;3.01,"0+ to 3",IF(F14770&lt;6.01,"3+ to 6",IF(F14770&lt;9.01,"6+ to 9",IF(F14770&lt;12.01,"9+ to 12",IF(F14770&lt;15.01,"12+ to 15",IF(F14770&lt;18.01,"15+ to 18",IF(F14770&lt;21.01,"18+ to 21",IF(F14770&lt;24.01,"21+ to 24",IF(F14770&lt;27.01,"24+ to 27",IF(F14770&lt;30.01,"27+ to 30","30+"))))))))))))</f>
        <v>12+ to 15</v>
      </c>
      <c r="I14770" t="str">
        <f>IF(G14770&lt;&gt;H14770,"DIFF","")</f>
        <v>DIFF</v>
      </c>
    </row>
    <row r="14771" spans="1:9">
      <c r="A14771" t="s">
        <v>102</v>
      </c>
      <c r="B14771" t="s">
        <v>250</v>
      </c>
      <c r="C14771" s="1">
        <v>111014626</v>
      </c>
      <c r="D14771" s="1">
        <v>2</v>
      </c>
      <c r="E14771" s="1">
        <v>-5</v>
      </c>
      <c r="F14771" s="1">
        <v>7</v>
      </c>
      <c r="G14771" s="7" t="str">
        <f>IF(E14771&lt;0,"0-",IF(E14771=0,"0",IF(E14771&lt;3.01,"0+ to 3",IF(E14771&lt;6.01,"3+ to 6",IF(E14771&lt;9.01,"6+ to 9",IF(E14771&lt;12.01,"9+ to 12",IF(E14771&lt;15.01,"12+ to 15",IF(E14771&lt;18.01,"15+ to 18",IF(E14771&lt;21.01,"18+ to 21",IF(E14771&lt;24.01,"21+ to 24",IF(E14771&lt;27.01,"24+ to 27",IF(E14771&lt;30.01,"27+ to 30","30+"))))))))))))</f>
        <v>0-</v>
      </c>
      <c r="H14771" s="7" t="str">
        <f>IF(F14771&lt;0,"0-",IF(F14771=0,"0",IF(F14771&lt;3.01,"0+ to 3",IF(F14771&lt;6.01,"3+ to 6",IF(F14771&lt;9.01,"6+ to 9",IF(F14771&lt;12.01,"9+ to 12",IF(F14771&lt;15.01,"12+ to 15",IF(F14771&lt;18.01,"15+ to 18",IF(F14771&lt;21.01,"18+ to 21",IF(F14771&lt;24.01,"21+ to 24",IF(F14771&lt;27.01,"24+ to 27",IF(F14771&lt;30.01,"27+ to 30","30+"))))))))))))</f>
        <v>6+ to 9</v>
      </c>
      <c r="I14771" t="str">
        <f>IF(G14771&lt;&gt;H14771,"DIFF","")</f>
        <v>DIFF</v>
      </c>
    </row>
    <row r="14772" spans="1:9">
      <c r="A14772" t="s">
        <v>102</v>
      </c>
      <c r="B14772" t="s">
        <v>250</v>
      </c>
      <c r="C14772" s="1">
        <v>111015635</v>
      </c>
      <c r="D14772" s="1">
        <v>2</v>
      </c>
      <c r="E14772" s="1">
        <v>-4</v>
      </c>
      <c r="F14772" s="1">
        <v>3</v>
      </c>
      <c r="G14772" s="7" t="str">
        <f>IF(E14772&lt;0,"0-",IF(E14772=0,"0",IF(E14772&lt;3.01,"0+ to 3",IF(E14772&lt;6.01,"3+ to 6",IF(E14772&lt;9.01,"6+ to 9",IF(E14772&lt;12.01,"9+ to 12",IF(E14772&lt;15.01,"12+ to 15",IF(E14772&lt;18.01,"15+ to 18",IF(E14772&lt;21.01,"18+ to 21",IF(E14772&lt;24.01,"21+ to 24",IF(E14772&lt;27.01,"24+ to 27",IF(E14772&lt;30.01,"27+ to 30","30+"))))))))))))</f>
        <v>0-</v>
      </c>
      <c r="H14772" s="7" t="str">
        <f>IF(F14772&lt;0,"0-",IF(F14772=0,"0",IF(F14772&lt;3.01,"0+ to 3",IF(F14772&lt;6.01,"3+ to 6",IF(F14772&lt;9.01,"6+ to 9",IF(F14772&lt;12.01,"9+ to 12",IF(F14772&lt;15.01,"12+ to 15",IF(F14772&lt;18.01,"15+ to 18",IF(F14772&lt;21.01,"18+ to 21",IF(F14772&lt;24.01,"21+ to 24",IF(F14772&lt;27.01,"24+ to 27",IF(F14772&lt;30.01,"27+ to 30","30+"))))))))))))</f>
        <v>0+ to 3</v>
      </c>
      <c r="I14772" t="str">
        <f>IF(G14772&lt;&gt;H14772,"DIFF","")</f>
        <v>DIFF</v>
      </c>
    </row>
    <row r="14773" spans="1:9">
      <c r="A14773" t="s">
        <v>102</v>
      </c>
      <c r="B14773" t="s">
        <v>250</v>
      </c>
      <c r="C14773" s="1">
        <v>111015885</v>
      </c>
      <c r="D14773" s="1">
        <v>2</v>
      </c>
      <c r="E14773" s="1">
        <v>-6</v>
      </c>
      <c r="F14773" s="1">
        <v>8</v>
      </c>
      <c r="G14773" s="7" t="str">
        <f>IF(E14773&lt;0,"0-",IF(E14773=0,"0",IF(E14773&lt;3.01,"0+ to 3",IF(E14773&lt;6.01,"3+ to 6",IF(E14773&lt;9.01,"6+ to 9",IF(E14773&lt;12.01,"9+ to 12",IF(E14773&lt;15.01,"12+ to 15",IF(E14773&lt;18.01,"15+ to 18",IF(E14773&lt;21.01,"18+ to 21",IF(E14773&lt;24.01,"21+ to 24",IF(E14773&lt;27.01,"24+ to 27",IF(E14773&lt;30.01,"27+ to 30","30+"))))))))))))</f>
        <v>0-</v>
      </c>
      <c r="H14773" s="7" t="str">
        <f>IF(F14773&lt;0,"0-",IF(F14773=0,"0",IF(F14773&lt;3.01,"0+ to 3",IF(F14773&lt;6.01,"3+ to 6",IF(F14773&lt;9.01,"6+ to 9",IF(F14773&lt;12.01,"9+ to 12",IF(F14773&lt;15.01,"12+ to 15",IF(F14773&lt;18.01,"15+ to 18",IF(F14773&lt;21.01,"18+ to 21",IF(F14773&lt;24.01,"21+ to 24",IF(F14773&lt;27.01,"24+ to 27",IF(F14773&lt;30.01,"27+ to 30","30+"))))))))))))</f>
        <v>6+ to 9</v>
      </c>
      <c r="I14773" t="str">
        <f>IF(G14773&lt;&gt;H14773,"DIFF","")</f>
        <v>DIFF</v>
      </c>
    </row>
    <row r="14774" spans="1:9">
      <c r="A14774" t="s">
        <v>102</v>
      </c>
      <c r="B14774" t="s">
        <v>250</v>
      </c>
      <c r="C14774" s="1">
        <v>111019571</v>
      </c>
      <c r="D14774" s="1">
        <v>5</v>
      </c>
      <c r="E14774" s="1">
        <v>-1</v>
      </c>
      <c r="F14774" s="1">
        <v>-1</v>
      </c>
      <c r="G14774" s="7" t="str">
        <f>IF(E14774&lt;0,"0-",IF(E14774=0,"0",IF(E14774&lt;3.01,"0+ to 3",IF(E14774&lt;6.01,"3+ to 6",IF(E14774&lt;9.01,"6+ to 9",IF(E14774&lt;12.01,"9+ to 12",IF(E14774&lt;15.01,"12+ to 15",IF(E14774&lt;18.01,"15+ to 18",IF(E14774&lt;21.01,"18+ to 21",IF(E14774&lt;24.01,"21+ to 24",IF(E14774&lt;27.01,"24+ to 27",IF(E14774&lt;30.01,"27+ to 30","30+"))))))))))))</f>
        <v>0-</v>
      </c>
      <c r="H14774" s="7" t="str">
        <f>IF(F14774&lt;0,"0-",IF(F14774=0,"0",IF(F14774&lt;3.01,"0+ to 3",IF(F14774&lt;6.01,"3+ to 6",IF(F14774&lt;9.01,"6+ to 9",IF(F14774&lt;12.01,"9+ to 12",IF(F14774&lt;15.01,"12+ to 15",IF(F14774&lt;18.01,"15+ to 18",IF(F14774&lt;21.01,"18+ to 21",IF(F14774&lt;24.01,"21+ to 24",IF(F14774&lt;27.01,"24+ to 27",IF(F14774&lt;30.01,"27+ to 30","30+"))))))))))))</f>
        <v>0-</v>
      </c>
      <c r="I14774" t="str">
        <f>IF(G14774&lt;&gt;H14774,"DIFF","")</f>
        <v/>
      </c>
    </row>
    <row r="14775" spans="1:9">
      <c r="A14775" t="s">
        <v>102</v>
      </c>
      <c r="B14775" t="s">
        <v>249</v>
      </c>
      <c r="C14775" s="1">
        <v>111055795</v>
      </c>
      <c r="D14775" s="1">
        <v>4</v>
      </c>
      <c r="E14775" s="1">
        <v>0</v>
      </c>
      <c r="F14775" s="1">
        <v>0</v>
      </c>
      <c r="G14775" s="7" t="str">
        <f>IF(E14775&lt;0,"0-",IF(E14775=0,"0",IF(E14775&lt;3.01,"0+ to 3",IF(E14775&lt;6.01,"3+ to 6",IF(E14775&lt;9.01,"6+ to 9",IF(E14775&lt;12.01,"9+ to 12",IF(E14775&lt;15.01,"12+ to 15",IF(E14775&lt;18.01,"15+ to 18",IF(E14775&lt;21.01,"18+ to 21",IF(E14775&lt;24.01,"21+ to 24",IF(E14775&lt;27.01,"24+ to 27",IF(E14775&lt;30.01,"27+ to 30","30+"))))))))))))</f>
        <v>0</v>
      </c>
      <c r="H14775" s="7" t="str">
        <f>IF(F14775&lt;0,"0-",IF(F14775=0,"0",IF(F14775&lt;3.01,"0+ to 3",IF(F14775&lt;6.01,"3+ to 6",IF(F14775&lt;9.01,"6+ to 9",IF(F14775&lt;12.01,"9+ to 12",IF(F14775&lt;15.01,"12+ to 15",IF(F14775&lt;18.01,"15+ to 18",IF(F14775&lt;21.01,"18+ to 21",IF(F14775&lt;24.01,"21+ to 24",IF(F14775&lt;27.01,"24+ to 27",IF(F14775&lt;30.01,"27+ to 30","30+"))))))))))))</f>
        <v>0</v>
      </c>
      <c r="I14775" t="str">
        <f>IF(G14775&lt;&gt;H14775,"DIFF","")</f>
        <v/>
      </c>
    </row>
    <row r="14776" spans="1:9">
      <c r="A14776" t="s">
        <v>102</v>
      </c>
      <c r="B14776" t="s">
        <v>249</v>
      </c>
      <c r="C14776" s="1">
        <v>111057056</v>
      </c>
      <c r="D14776" s="1">
        <v>2</v>
      </c>
      <c r="E14776" s="1">
        <v>-4</v>
      </c>
      <c r="F14776" s="1">
        <v>6</v>
      </c>
      <c r="G14776" s="7" t="str">
        <f>IF(E14776&lt;0,"0-",IF(E14776=0,"0",IF(E14776&lt;3.01,"0+ to 3",IF(E14776&lt;6.01,"3+ to 6",IF(E14776&lt;9.01,"6+ to 9",IF(E14776&lt;12.01,"9+ to 12",IF(E14776&lt;15.01,"12+ to 15",IF(E14776&lt;18.01,"15+ to 18",IF(E14776&lt;21.01,"18+ to 21",IF(E14776&lt;24.01,"21+ to 24",IF(E14776&lt;27.01,"24+ to 27",IF(E14776&lt;30.01,"27+ to 30","30+"))))))))))))</f>
        <v>0-</v>
      </c>
      <c r="H14776" s="7" t="str">
        <f>IF(F14776&lt;0,"0-",IF(F14776=0,"0",IF(F14776&lt;3.01,"0+ to 3",IF(F14776&lt;6.01,"3+ to 6",IF(F14776&lt;9.01,"6+ to 9",IF(F14776&lt;12.01,"9+ to 12",IF(F14776&lt;15.01,"12+ to 15",IF(F14776&lt;18.01,"15+ to 18",IF(F14776&lt;21.01,"18+ to 21",IF(F14776&lt;24.01,"21+ to 24",IF(F14776&lt;27.01,"24+ to 27",IF(F14776&lt;30.01,"27+ to 30","30+"))))))))))))</f>
        <v>3+ to 6</v>
      </c>
      <c r="I14776" t="str">
        <f>IF(G14776&lt;&gt;H14776,"DIFF","")</f>
        <v>DIFF</v>
      </c>
    </row>
    <row r="14777" spans="1:9">
      <c r="A14777" t="s">
        <v>102</v>
      </c>
      <c r="B14777" t="s">
        <v>249</v>
      </c>
      <c r="C14777" s="1">
        <v>111057766</v>
      </c>
      <c r="D14777" s="1">
        <v>2</v>
      </c>
      <c r="E14777" s="1">
        <v>-5</v>
      </c>
      <c r="F14777" s="1">
        <v>10</v>
      </c>
      <c r="G14777" s="7" t="str">
        <f>IF(E14777&lt;0,"0-",IF(E14777=0,"0",IF(E14777&lt;3.01,"0+ to 3",IF(E14777&lt;6.01,"3+ to 6",IF(E14777&lt;9.01,"6+ to 9",IF(E14777&lt;12.01,"9+ to 12",IF(E14777&lt;15.01,"12+ to 15",IF(E14777&lt;18.01,"15+ to 18",IF(E14777&lt;21.01,"18+ to 21",IF(E14777&lt;24.01,"21+ to 24",IF(E14777&lt;27.01,"24+ to 27",IF(E14777&lt;30.01,"27+ to 30","30+"))))))))))))</f>
        <v>0-</v>
      </c>
      <c r="H14777" s="7" t="str">
        <f>IF(F14777&lt;0,"0-",IF(F14777=0,"0",IF(F14777&lt;3.01,"0+ to 3",IF(F14777&lt;6.01,"3+ to 6",IF(F14777&lt;9.01,"6+ to 9",IF(F14777&lt;12.01,"9+ to 12",IF(F14777&lt;15.01,"12+ to 15",IF(F14777&lt;18.01,"15+ to 18",IF(F14777&lt;21.01,"18+ to 21",IF(F14777&lt;24.01,"21+ to 24",IF(F14777&lt;27.01,"24+ to 27",IF(F14777&lt;30.01,"27+ to 30","30+"))))))))))))</f>
        <v>9+ to 12</v>
      </c>
      <c r="I14777" t="str">
        <f>IF(G14777&lt;&gt;H14777,"DIFF","")</f>
        <v>DIFF</v>
      </c>
    </row>
    <row r="14778" spans="1:9">
      <c r="A14778" t="s">
        <v>102</v>
      </c>
      <c r="B14778" t="s">
        <v>249</v>
      </c>
      <c r="C14778" s="1">
        <v>111060643</v>
      </c>
      <c r="D14778" s="1">
        <v>2</v>
      </c>
      <c r="E14778" s="1">
        <v>0</v>
      </c>
      <c r="F14778" s="1">
        <v>1</v>
      </c>
      <c r="G14778" s="7" t="str">
        <f>IF(E14778&lt;0,"0-",IF(E14778=0,"0",IF(E14778&lt;3.01,"0+ to 3",IF(E14778&lt;6.01,"3+ to 6",IF(E14778&lt;9.01,"6+ to 9",IF(E14778&lt;12.01,"9+ to 12",IF(E14778&lt;15.01,"12+ to 15",IF(E14778&lt;18.01,"15+ to 18",IF(E14778&lt;21.01,"18+ to 21",IF(E14778&lt;24.01,"21+ to 24",IF(E14778&lt;27.01,"24+ to 27",IF(E14778&lt;30.01,"27+ to 30","30+"))))))))))))</f>
        <v>0</v>
      </c>
      <c r="H14778" s="7" t="str">
        <f>IF(F14778&lt;0,"0-",IF(F14778=0,"0",IF(F14778&lt;3.01,"0+ to 3",IF(F14778&lt;6.01,"3+ to 6",IF(F14778&lt;9.01,"6+ to 9",IF(F14778&lt;12.01,"9+ to 12",IF(F14778&lt;15.01,"12+ to 15",IF(F14778&lt;18.01,"15+ to 18",IF(F14778&lt;21.01,"18+ to 21",IF(F14778&lt;24.01,"21+ to 24",IF(F14778&lt;27.01,"24+ to 27",IF(F14778&lt;30.01,"27+ to 30","30+"))))))))))))</f>
        <v>0+ to 3</v>
      </c>
      <c r="I14778" t="str">
        <f>IF(G14778&lt;&gt;H14778,"DIFF","")</f>
        <v>DIFF</v>
      </c>
    </row>
    <row r="14779" spans="1:9">
      <c r="A14779" t="s">
        <v>102</v>
      </c>
      <c r="B14779" t="s">
        <v>249</v>
      </c>
      <c r="C14779" s="1">
        <v>111061740</v>
      </c>
      <c r="D14779" s="1">
        <v>6</v>
      </c>
      <c r="E14779" s="1">
        <v>-2</v>
      </c>
      <c r="F14779" s="1">
        <v>-2</v>
      </c>
      <c r="G14779" s="7" t="str">
        <f>IF(E14779&lt;0,"0-",IF(E14779=0,"0",IF(E14779&lt;3.01,"0+ to 3",IF(E14779&lt;6.01,"3+ to 6",IF(E14779&lt;9.01,"6+ to 9",IF(E14779&lt;12.01,"9+ to 12",IF(E14779&lt;15.01,"12+ to 15",IF(E14779&lt;18.01,"15+ to 18",IF(E14779&lt;21.01,"18+ to 21",IF(E14779&lt;24.01,"21+ to 24",IF(E14779&lt;27.01,"24+ to 27",IF(E14779&lt;30.01,"27+ to 30","30+"))))))))))))</f>
        <v>0-</v>
      </c>
      <c r="H14779" s="7" t="str">
        <f>IF(F14779&lt;0,"0-",IF(F14779=0,"0",IF(F14779&lt;3.01,"0+ to 3",IF(F14779&lt;6.01,"3+ to 6",IF(F14779&lt;9.01,"6+ to 9",IF(F14779&lt;12.01,"9+ to 12",IF(F14779&lt;15.01,"12+ to 15",IF(F14779&lt;18.01,"15+ to 18",IF(F14779&lt;21.01,"18+ to 21",IF(F14779&lt;24.01,"21+ to 24",IF(F14779&lt;27.01,"24+ to 27",IF(F14779&lt;30.01,"27+ to 30","30+"))))))))))))</f>
        <v>0-</v>
      </c>
      <c r="I14779" t="str">
        <f>IF(G14779&lt;&gt;H14779,"DIFF","")</f>
        <v/>
      </c>
    </row>
    <row r="14780" spans="1:9">
      <c r="A14780" t="s">
        <v>102</v>
      </c>
      <c r="B14780" t="s">
        <v>249</v>
      </c>
      <c r="C14780" s="1">
        <v>111062251</v>
      </c>
      <c r="D14780" s="1">
        <v>2</v>
      </c>
      <c r="E14780" s="1">
        <v>-10</v>
      </c>
      <c r="F14780" s="1">
        <v>14</v>
      </c>
      <c r="G14780" s="7" t="str">
        <f>IF(E14780&lt;0,"0-",IF(E14780=0,"0",IF(E14780&lt;3.01,"0+ to 3",IF(E14780&lt;6.01,"3+ to 6",IF(E14780&lt;9.01,"6+ to 9",IF(E14780&lt;12.01,"9+ to 12",IF(E14780&lt;15.01,"12+ to 15",IF(E14780&lt;18.01,"15+ to 18",IF(E14780&lt;21.01,"18+ to 21",IF(E14780&lt;24.01,"21+ to 24",IF(E14780&lt;27.01,"24+ to 27",IF(E14780&lt;30.01,"27+ to 30","30+"))))))))))))</f>
        <v>0-</v>
      </c>
      <c r="H14780" s="7" t="str">
        <f>IF(F14780&lt;0,"0-",IF(F14780=0,"0",IF(F14780&lt;3.01,"0+ to 3",IF(F14780&lt;6.01,"3+ to 6",IF(F14780&lt;9.01,"6+ to 9",IF(F14780&lt;12.01,"9+ to 12",IF(F14780&lt;15.01,"12+ to 15",IF(F14780&lt;18.01,"15+ to 18",IF(F14780&lt;21.01,"18+ to 21",IF(F14780&lt;24.01,"21+ to 24",IF(F14780&lt;27.01,"24+ to 27",IF(F14780&lt;30.01,"27+ to 30","30+"))))))))))))</f>
        <v>12+ to 15</v>
      </c>
      <c r="I14780" t="str">
        <f>IF(G14780&lt;&gt;H14780,"DIFF","")</f>
        <v>DIFF</v>
      </c>
    </row>
    <row r="14781" spans="1:9">
      <c r="A14781" t="s">
        <v>102</v>
      </c>
      <c r="B14781" t="s">
        <v>249</v>
      </c>
      <c r="C14781" s="1">
        <v>111063502</v>
      </c>
      <c r="D14781" s="1">
        <v>2</v>
      </c>
      <c r="E14781" s="1">
        <v>0</v>
      </c>
      <c r="F14781" s="1">
        <v>3</v>
      </c>
      <c r="G14781" s="7" t="str">
        <f>IF(E14781&lt;0,"0-",IF(E14781=0,"0",IF(E14781&lt;3.01,"0+ to 3",IF(E14781&lt;6.01,"3+ to 6",IF(E14781&lt;9.01,"6+ to 9",IF(E14781&lt;12.01,"9+ to 12",IF(E14781&lt;15.01,"12+ to 15",IF(E14781&lt;18.01,"15+ to 18",IF(E14781&lt;21.01,"18+ to 21",IF(E14781&lt;24.01,"21+ to 24",IF(E14781&lt;27.01,"24+ to 27",IF(E14781&lt;30.01,"27+ to 30","30+"))))))))))))</f>
        <v>0</v>
      </c>
      <c r="H14781" s="7" t="str">
        <f>IF(F14781&lt;0,"0-",IF(F14781=0,"0",IF(F14781&lt;3.01,"0+ to 3",IF(F14781&lt;6.01,"3+ to 6",IF(F14781&lt;9.01,"6+ to 9",IF(F14781&lt;12.01,"9+ to 12",IF(F14781&lt;15.01,"12+ to 15",IF(F14781&lt;18.01,"15+ to 18",IF(F14781&lt;21.01,"18+ to 21",IF(F14781&lt;24.01,"21+ to 24",IF(F14781&lt;27.01,"24+ to 27",IF(F14781&lt;30.01,"27+ to 30","30+"))))))))))))</f>
        <v>0+ to 3</v>
      </c>
      <c r="I14781" t="str">
        <f>IF(G14781&lt;&gt;H14781,"DIFF","")</f>
        <v>DIFF</v>
      </c>
    </row>
    <row r="14782" spans="1:9">
      <c r="A14782" t="s">
        <v>102</v>
      </c>
      <c r="B14782" t="s">
        <v>249</v>
      </c>
      <c r="C14782" s="1">
        <v>111068140</v>
      </c>
      <c r="D14782" s="1">
        <v>2</v>
      </c>
      <c r="E14782" s="1">
        <v>0</v>
      </c>
      <c r="F14782" s="1">
        <v>8</v>
      </c>
      <c r="G14782" s="7" t="str">
        <f>IF(E14782&lt;0,"0-",IF(E14782=0,"0",IF(E14782&lt;3.01,"0+ to 3",IF(E14782&lt;6.01,"3+ to 6",IF(E14782&lt;9.01,"6+ to 9",IF(E14782&lt;12.01,"9+ to 12",IF(E14782&lt;15.01,"12+ to 15",IF(E14782&lt;18.01,"15+ to 18",IF(E14782&lt;21.01,"18+ to 21",IF(E14782&lt;24.01,"21+ to 24",IF(E14782&lt;27.01,"24+ to 27",IF(E14782&lt;30.01,"27+ to 30","30+"))))))))))))</f>
        <v>0</v>
      </c>
      <c r="H14782" s="7" t="str">
        <f>IF(F14782&lt;0,"0-",IF(F14782=0,"0",IF(F14782&lt;3.01,"0+ to 3",IF(F14782&lt;6.01,"3+ to 6",IF(F14782&lt;9.01,"6+ to 9",IF(F14782&lt;12.01,"9+ to 12",IF(F14782&lt;15.01,"12+ to 15",IF(F14782&lt;18.01,"15+ to 18",IF(F14782&lt;21.01,"18+ to 21",IF(F14782&lt;24.01,"21+ to 24",IF(F14782&lt;27.01,"24+ to 27",IF(F14782&lt;30.01,"27+ to 30","30+"))))))))))))</f>
        <v>6+ to 9</v>
      </c>
      <c r="I14782" t="str">
        <f>IF(G14782&lt;&gt;H14782,"DIFF","")</f>
        <v>DIFF</v>
      </c>
    </row>
    <row r="14783" spans="1:9">
      <c r="A14783" t="s">
        <v>102</v>
      </c>
      <c r="B14783" t="s">
        <v>249</v>
      </c>
      <c r="C14783" s="1">
        <v>111070694</v>
      </c>
      <c r="D14783" s="1">
        <v>6</v>
      </c>
      <c r="E14783" s="1">
        <v>0</v>
      </c>
      <c r="F14783" s="1">
        <v>0</v>
      </c>
      <c r="G14783" s="7" t="str">
        <f>IF(E14783&lt;0,"0-",IF(E14783=0,"0",IF(E14783&lt;3.01,"0+ to 3",IF(E14783&lt;6.01,"3+ to 6",IF(E14783&lt;9.01,"6+ to 9",IF(E14783&lt;12.01,"9+ to 12",IF(E14783&lt;15.01,"12+ to 15",IF(E14783&lt;18.01,"15+ to 18",IF(E14783&lt;21.01,"18+ to 21",IF(E14783&lt;24.01,"21+ to 24",IF(E14783&lt;27.01,"24+ to 27",IF(E14783&lt;30.01,"27+ to 30","30+"))))))))))))</f>
        <v>0</v>
      </c>
      <c r="H14783" s="7" t="str">
        <f>IF(F14783&lt;0,"0-",IF(F14783=0,"0",IF(F14783&lt;3.01,"0+ to 3",IF(F14783&lt;6.01,"3+ to 6",IF(F14783&lt;9.01,"6+ to 9",IF(F14783&lt;12.01,"9+ to 12",IF(F14783&lt;15.01,"12+ to 15",IF(F14783&lt;18.01,"15+ to 18",IF(F14783&lt;21.01,"18+ to 21",IF(F14783&lt;24.01,"21+ to 24",IF(F14783&lt;27.01,"24+ to 27",IF(F14783&lt;30.01,"27+ to 30","30+"))))))))))))</f>
        <v>0</v>
      </c>
      <c r="I14783" t="str">
        <f>IF(G14783&lt;&gt;H14783,"DIFF","")</f>
        <v/>
      </c>
    </row>
    <row r="14784" spans="1:9">
      <c r="A14784" t="s">
        <v>102</v>
      </c>
      <c r="B14784" t="s">
        <v>249</v>
      </c>
      <c r="C14784" s="1">
        <v>111071442</v>
      </c>
      <c r="D14784" s="1">
        <v>2</v>
      </c>
      <c r="E14784" s="1">
        <v>-4</v>
      </c>
      <c r="F14784" s="1">
        <v>31</v>
      </c>
      <c r="G14784" s="7" t="str">
        <f>IF(E14784&lt;0,"0-",IF(E14784=0,"0",IF(E14784&lt;3.01,"0+ to 3",IF(E14784&lt;6.01,"3+ to 6",IF(E14784&lt;9.01,"6+ to 9",IF(E14784&lt;12.01,"9+ to 12",IF(E14784&lt;15.01,"12+ to 15",IF(E14784&lt;18.01,"15+ to 18",IF(E14784&lt;21.01,"18+ to 21",IF(E14784&lt;24.01,"21+ to 24",IF(E14784&lt;27.01,"24+ to 27",IF(E14784&lt;30.01,"27+ to 30","30+"))))))))))))</f>
        <v>0-</v>
      </c>
      <c r="H14784" s="7" t="str">
        <f>IF(F14784&lt;0,"0-",IF(F14784=0,"0",IF(F14784&lt;3.01,"0+ to 3",IF(F14784&lt;6.01,"3+ to 6",IF(F14784&lt;9.01,"6+ to 9",IF(F14784&lt;12.01,"9+ to 12",IF(F14784&lt;15.01,"12+ to 15",IF(F14784&lt;18.01,"15+ to 18",IF(F14784&lt;21.01,"18+ to 21",IF(F14784&lt;24.01,"21+ to 24",IF(F14784&lt;27.01,"24+ to 27",IF(F14784&lt;30.01,"27+ to 30","30+"))))))))))))</f>
        <v>30+</v>
      </c>
      <c r="I14784" t="str">
        <f>IF(G14784&lt;&gt;H14784,"DIFF","")</f>
        <v>DIFF</v>
      </c>
    </row>
    <row r="14785" spans="1:9">
      <c r="A14785" t="s">
        <v>102</v>
      </c>
      <c r="B14785" t="s">
        <v>249</v>
      </c>
      <c r="C14785" s="1">
        <v>111077816</v>
      </c>
      <c r="D14785" s="1">
        <v>5</v>
      </c>
      <c r="E14785" s="1">
        <v>-6</v>
      </c>
      <c r="F14785" s="1">
        <v>-5</v>
      </c>
      <c r="G14785" s="7" t="str">
        <f>IF(E14785&lt;0,"0-",IF(E14785=0,"0",IF(E14785&lt;3.01,"0+ to 3",IF(E14785&lt;6.01,"3+ to 6",IF(E14785&lt;9.01,"6+ to 9",IF(E14785&lt;12.01,"9+ to 12",IF(E14785&lt;15.01,"12+ to 15",IF(E14785&lt;18.01,"15+ to 18",IF(E14785&lt;21.01,"18+ to 21",IF(E14785&lt;24.01,"21+ to 24",IF(E14785&lt;27.01,"24+ to 27",IF(E14785&lt;30.01,"27+ to 30","30+"))))))))))))</f>
        <v>0-</v>
      </c>
      <c r="H14785" s="7" t="str">
        <f>IF(F14785&lt;0,"0-",IF(F14785=0,"0",IF(F14785&lt;3.01,"0+ to 3",IF(F14785&lt;6.01,"3+ to 6",IF(F14785&lt;9.01,"6+ to 9",IF(F14785&lt;12.01,"9+ to 12",IF(F14785&lt;15.01,"12+ to 15",IF(F14785&lt;18.01,"15+ to 18",IF(F14785&lt;21.01,"18+ to 21",IF(F14785&lt;24.01,"21+ to 24",IF(F14785&lt;27.01,"24+ to 27",IF(F14785&lt;30.01,"27+ to 30","30+"))))))))))))</f>
        <v>0-</v>
      </c>
      <c r="I14785" t="str">
        <f>IF(G14785&lt;&gt;H14785,"DIFF","")</f>
        <v/>
      </c>
    </row>
    <row r="14786" spans="1:9">
      <c r="A14786" t="s">
        <v>102</v>
      </c>
      <c r="B14786" t="s">
        <v>248</v>
      </c>
      <c r="C14786" s="1">
        <v>111098742</v>
      </c>
      <c r="D14786" s="1">
        <v>4</v>
      </c>
      <c r="E14786" s="1">
        <v>-116</v>
      </c>
      <c r="F14786" s="1">
        <v>357</v>
      </c>
      <c r="G14786" s="7" t="str">
        <f>IF(E14786&lt;0,"0-",IF(E14786=0,"0",IF(E14786&lt;3.01,"0+ to 3",IF(E14786&lt;6.01,"3+ to 6",IF(E14786&lt;9.01,"6+ to 9",IF(E14786&lt;12.01,"9+ to 12",IF(E14786&lt;15.01,"12+ to 15",IF(E14786&lt;18.01,"15+ to 18",IF(E14786&lt;21.01,"18+ to 21",IF(E14786&lt;24.01,"21+ to 24",IF(E14786&lt;27.01,"24+ to 27",IF(E14786&lt;30.01,"27+ to 30","30+"))))))))))))</f>
        <v>0-</v>
      </c>
      <c r="H14786" s="7" t="str">
        <f>IF(F14786&lt;0,"0-",IF(F14786=0,"0",IF(F14786&lt;3.01,"0+ to 3",IF(F14786&lt;6.01,"3+ to 6",IF(F14786&lt;9.01,"6+ to 9",IF(F14786&lt;12.01,"9+ to 12",IF(F14786&lt;15.01,"12+ to 15",IF(F14786&lt;18.01,"15+ to 18",IF(F14786&lt;21.01,"18+ to 21",IF(F14786&lt;24.01,"21+ to 24",IF(F14786&lt;27.01,"24+ to 27",IF(F14786&lt;30.01,"27+ to 30","30+"))))))))))))</f>
        <v>30+</v>
      </c>
      <c r="I14786" t="str">
        <f>IF(G14786&lt;&gt;H14786,"DIFF","")</f>
        <v>DIFF</v>
      </c>
    </row>
    <row r="14787" spans="1:9">
      <c r="A14787" t="s">
        <v>102</v>
      </c>
      <c r="B14787" t="s">
        <v>248</v>
      </c>
      <c r="C14787" s="1">
        <v>111100473</v>
      </c>
      <c r="D14787" s="1">
        <v>2</v>
      </c>
      <c r="E14787" s="1">
        <v>-12</v>
      </c>
      <c r="F14787" s="1">
        <v>18</v>
      </c>
      <c r="G14787" s="7" t="str">
        <f>IF(E14787&lt;0,"0-",IF(E14787=0,"0",IF(E14787&lt;3.01,"0+ to 3",IF(E14787&lt;6.01,"3+ to 6",IF(E14787&lt;9.01,"6+ to 9",IF(E14787&lt;12.01,"9+ to 12",IF(E14787&lt;15.01,"12+ to 15",IF(E14787&lt;18.01,"15+ to 18",IF(E14787&lt;21.01,"18+ to 21",IF(E14787&lt;24.01,"21+ to 24",IF(E14787&lt;27.01,"24+ to 27",IF(E14787&lt;30.01,"27+ to 30","30+"))))))))))))</f>
        <v>0-</v>
      </c>
      <c r="H14787" s="7" t="str">
        <f>IF(F14787&lt;0,"0-",IF(F14787=0,"0",IF(F14787&lt;3.01,"0+ to 3",IF(F14787&lt;6.01,"3+ to 6",IF(F14787&lt;9.01,"6+ to 9",IF(F14787&lt;12.01,"9+ to 12",IF(F14787&lt;15.01,"12+ to 15",IF(F14787&lt;18.01,"15+ to 18",IF(F14787&lt;21.01,"18+ to 21",IF(F14787&lt;24.01,"21+ to 24",IF(F14787&lt;27.01,"24+ to 27",IF(F14787&lt;30.01,"27+ to 30","30+"))))))))))))</f>
        <v>15+ to 18</v>
      </c>
      <c r="I14787" t="str">
        <f>IF(G14787&lt;&gt;H14787,"DIFF","")</f>
        <v>DIFF</v>
      </c>
    </row>
    <row r="14788" spans="1:9">
      <c r="A14788" t="s">
        <v>102</v>
      </c>
      <c r="B14788" t="s">
        <v>248</v>
      </c>
      <c r="C14788" s="1">
        <v>111104771</v>
      </c>
      <c r="D14788" s="1">
        <v>2</v>
      </c>
      <c r="E14788" s="1">
        <v>-8</v>
      </c>
      <c r="F14788" s="1">
        <v>8</v>
      </c>
      <c r="G14788" s="7" t="str">
        <f>IF(E14788&lt;0,"0-",IF(E14788=0,"0",IF(E14788&lt;3.01,"0+ to 3",IF(E14788&lt;6.01,"3+ to 6",IF(E14788&lt;9.01,"6+ to 9",IF(E14788&lt;12.01,"9+ to 12",IF(E14788&lt;15.01,"12+ to 15",IF(E14788&lt;18.01,"15+ to 18",IF(E14788&lt;21.01,"18+ to 21",IF(E14788&lt;24.01,"21+ to 24",IF(E14788&lt;27.01,"24+ to 27",IF(E14788&lt;30.01,"27+ to 30","30+"))))))))))))</f>
        <v>0-</v>
      </c>
      <c r="H14788" s="7" t="str">
        <f>IF(F14788&lt;0,"0-",IF(F14788=0,"0",IF(F14788&lt;3.01,"0+ to 3",IF(F14788&lt;6.01,"3+ to 6",IF(F14788&lt;9.01,"6+ to 9",IF(F14788&lt;12.01,"9+ to 12",IF(F14788&lt;15.01,"12+ to 15",IF(F14788&lt;18.01,"15+ to 18",IF(F14788&lt;21.01,"18+ to 21",IF(F14788&lt;24.01,"21+ to 24",IF(F14788&lt;27.01,"24+ to 27",IF(F14788&lt;30.01,"27+ to 30","30+"))))))))))))</f>
        <v>6+ to 9</v>
      </c>
      <c r="I14788" t="str">
        <f>IF(G14788&lt;&gt;H14788,"DIFF","")</f>
        <v>DIFF</v>
      </c>
    </row>
    <row r="14789" spans="1:9">
      <c r="A14789" t="s">
        <v>102</v>
      </c>
      <c r="B14789" t="s">
        <v>248</v>
      </c>
      <c r="C14789" s="1">
        <v>111106333</v>
      </c>
      <c r="D14789" s="1">
        <v>2</v>
      </c>
      <c r="E14789" s="1">
        <v>-6</v>
      </c>
      <c r="F14789" s="1">
        <v>9</v>
      </c>
      <c r="G14789" s="7" t="str">
        <f>IF(E14789&lt;0,"0-",IF(E14789=0,"0",IF(E14789&lt;3.01,"0+ to 3",IF(E14789&lt;6.01,"3+ to 6",IF(E14789&lt;9.01,"6+ to 9",IF(E14789&lt;12.01,"9+ to 12",IF(E14789&lt;15.01,"12+ to 15",IF(E14789&lt;18.01,"15+ to 18",IF(E14789&lt;21.01,"18+ to 21",IF(E14789&lt;24.01,"21+ to 24",IF(E14789&lt;27.01,"24+ to 27",IF(E14789&lt;30.01,"27+ to 30","30+"))))))))))))</f>
        <v>0-</v>
      </c>
      <c r="H14789" s="7" t="str">
        <f>IF(F14789&lt;0,"0-",IF(F14789=0,"0",IF(F14789&lt;3.01,"0+ to 3",IF(F14789&lt;6.01,"3+ to 6",IF(F14789&lt;9.01,"6+ to 9",IF(F14789&lt;12.01,"9+ to 12",IF(F14789&lt;15.01,"12+ to 15",IF(F14789&lt;18.01,"15+ to 18",IF(F14789&lt;21.01,"18+ to 21",IF(F14789&lt;24.01,"21+ to 24",IF(F14789&lt;27.01,"24+ to 27",IF(F14789&lt;30.01,"27+ to 30","30+"))))))))))))</f>
        <v>6+ to 9</v>
      </c>
      <c r="I14789" t="str">
        <f>IF(G14789&lt;&gt;H14789,"DIFF","")</f>
        <v>DIFF</v>
      </c>
    </row>
    <row r="14790" spans="1:9">
      <c r="A14790" t="s">
        <v>102</v>
      </c>
      <c r="B14790" t="s">
        <v>248</v>
      </c>
      <c r="C14790" s="1">
        <v>111106967</v>
      </c>
      <c r="D14790" s="1">
        <v>2</v>
      </c>
      <c r="E14790" s="1">
        <v>-1</v>
      </c>
      <c r="F14790" s="1">
        <v>0</v>
      </c>
      <c r="G14790" s="7" t="str">
        <f>IF(E14790&lt;0,"0-",IF(E14790=0,"0",IF(E14790&lt;3.01,"0+ to 3",IF(E14790&lt;6.01,"3+ to 6",IF(E14790&lt;9.01,"6+ to 9",IF(E14790&lt;12.01,"9+ to 12",IF(E14790&lt;15.01,"12+ to 15",IF(E14790&lt;18.01,"15+ to 18",IF(E14790&lt;21.01,"18+ to 21",IF(E14790&lt;24.01,"21+ to 24",IF(E14790&lt;27.01,"24+ to 27",IF(E14790&lt;30.01,"27+ to 30","30+"))))))))))))</f>
        <v>0-</v>
      </c>
      <c r="H14790" s="7" t="str">
        <f>IF(F14790&lt;0,"0-",IF(F14790=0,"0",IF(F14790&lt;3.01,"0+ to 3",IF(F14790&lt;6.01,"3+ to 6",IF(F14790&lt;9.01,"6+ to 9",IF(F14790&lt;12.01,"9+ to 12",IF(F14790&lt;15.01,"12+ to 15",IF(F14790&lt;18.01,"15+ to 18",IF(F14790&lt;21.01,"18+ to 21",IF(F14790&lt;24.01,"21+ to 24",IF(F14790&lt;27.01,"24+ to 27",IF(F14790&lt;30.01,"27+ to 30","30+"))))))))))))</f>
        <v>0</v>
      </c>
      <c r="I14790" t="str">
        <f>IF(G14790&lt;&gt;H14790,"DIFF","")</f>
        <v>DIFF</v>
      </c>
    </row>
    <row r="14791" spans="1:9">
      <c r="A14791" t="s">
        <v>102</v>
      </c>
      <c r="B14791" t="s">
        <v>248</v>
      </c>
      <c r="C14791" s="1">
        <v>111110859</v>
      </c>
      <c r="D14791" s="1">
        <v>2</v>
      </c>
      <c r="E14791" s="1">
        <v>-4</v>
      </c>
      <c r="F14791" s="1">
        <v>0</v>
      </c>
      <c r="G14791" s="7" t="str">
        <f>IF(E14791&lt;0,"0-",IF(E14791=0,"0",IF(E14791&lt;3.01,"0+ to 3",IF(E14791&lt;6.01,"3+ to 6",IF(E14791&lt;9.01,"6+ to 9",IF(E14791&lt;12.01,"9+ to 12",IF(E14791&lt;15.01,"12+ to 15",IF(E14791&lt;18.01,"15+ to 18",IF(E14791&lt;21.01,"18+ to 21",IF(E14791&lt;24.01,"21+ to 24",IF(E14791&lt;27.01,"24+ to 27",IF(E14791&lt;30.01,"27+ to 30","30+"))))))))))))</f>
        <v>0-</v>
      </c>
      <c r="H14791" s="7" t="str">
        <f>IF(F14791&lt;0,"0-",IF(F14791=0,"0",IF(F14791&lt;3.01,"0+ to 3",IF(F14791&lt;6.01,"3+ to 6",IF(F14791&lt;9.01,"6+ to 9",IF(F14791&lt;12.01,"9+ to 12",IF(F14791&lt;15.01,"12+ to 15",IF(F14791&lt;18.01,"15+ to 18",IF(F14791&lt;21.01,"18+ to 21",IF(F14791&lt;24.01,"21+ to 24",IF(F14791&lt;27.01,"24+ to 27",IF(F14791&lt;30.01,"27+ to 30","30+"))))))))))))</f>
        <v>0</v>
      </c>
      <c r="I14791" t="str">
        <f>IF(G14791&lt;&gt;H14791,"DIFF","")</f>
        <v>DIFF</v>
      </c>
    </row>
    <row r="14792" spans="1:9">
      <c r="A14792" t="s">
        <v>102</v>
      </c>
      <c r="B14792" t="s">
        <v>248</v>
      </c>
      <c r="C14792" s="1">
        <v>111111986</v>
      </c>
      <c r="D14792" s="1">
        <v>2</v>
      </c>
      <c r="E14792" s="1">
        <v>0</v>
      </c>
      <c r="F14792" s="1">
        <v>0</v>
      </c>
      <c r="G14792" s="7" t="str">
        <f>IF(E14792&lt;0,"0-",IF(E14792=0,"0",IF(E14792&lt;3.01,"0+ to 3",IF(E14792&lt;6.01,"3+ to 6",IF(E14792&lt;9.01,"6+ to 9",IF(E14792&lt;12.01,"9+ to 12",IF(E14792&lt;15.01,"12+ to 15",IF(E14792&lt;18.01,"15+ to 18",IF(E14792&lt;21.01,"18+ to 21",IF(E14792&lt;24.01,"21+ to 24",IF(E14792&lt;27.01,"24+ to 27",IF(E14792&lt;30.01,"27+ to 30","30+"))))))))))))</f>
        <v>0</v>
      </c>
      <c r="H14792" s="7" t="str">
        <f>IF(F14792&lt;0,"0-",IF(F14792=0,"0",IF(F14792&lt;3.01,"0+ to 3",IF(F14792&lt;6.01,"3+ to 6",IF(F14792&lt;9.01,"6+ to 9",IF(F14792&lt;12.01,"9+ to 12",IF(F14792&lt;15.01,"12+ to 15",IF(F14792&lt;18.01,"15+ to 18",IF(F14792&lt;21.01,"18+ to 21",IF(F14792&lt;24.01,"21+ to 24",IF(F14792&lt;27.01,"24+ to 27",IF(F14792&lt;30.01,"27+ to 30","30+"))))))))))))</f>
        <v>0</v>
      </c>
      <c r="I14792" t="str">
        <f>IF(G14792&lt;&gt;H14792,"DIFF","")</f>
        <v/>
      </c>
    </row>
    <row r="14793" spans="1:9">
      <c r="A14793" t="s">
        <v>102</v>
      </c>
      <c r="B14793" t="s">
        <v>248</v>
      </c>
      <c r="C14793" s="1">
        <v>111113440</v>
      </c>
      <c r="D14793" s="1">
        <v>2</v>
      </c>
      <c r="E14793" s="1">
        <v>0</v>
      </c>
      <c r="F14793" s="1">
        <v>0</v>
      </c>
      <c r="G14793" s="7" t="str">
        <f>IF(E14793&lt;0,"0-",IF(E14793=0,"0",IF(E14793&lt;3.01,"0+ to 3",IF(E14793&lt;6.01,"3+ to 6",IF(E14793&lt;9.01,"6+ to 9",IF(E14793&lt;12.01,"9+ to 12",IF(E14793&lt;15.01,"12+ to 15",IF(E14793&lt;18.01,"15+ to 18",IF(E14793&lt;21.01,"18+ to 21",IF(E14793&lt;24.01,"21+ to 24",IF(E14793&lt;27.01,"24+ to 27",IF(E14793&lt;30.01,"27+ to 30","30+"))))))))))))</f>
        <v>0</v>
      </c>
      <c r="H14793" s="7" t="str">
        <f>IF(F14793&lt;0,"0-",IF(F14793=0,"0",IF(F14793&lt;3.01,"0+ to 3",IF(F14793&lt;6.01,"3+ to 6",IF(F14793&lt;9.01,"6+ to 9",IF(F14793&lt;12.01,"9+ to 12",IF(F14793&lt;15.01,"12+ to 15",IF(F14793&lt;18.01,"15+ to 18",IF(F14793&lt;21.01,"18+ to 21",IF(F14793&lt;24.01,"21+ to 24",IF(F14793&lt;27.01,"24+ to 27",IF(F14793&lt;30.01,"27+ to 30","30+"))))))))))))</f>
        <v>0</v>
      </c>
      <c r="I14793" t="str">
        <f>IF(G14793&lt;&gt;H14793,"DIFF","")</f>
        <v/>
      </c>
    </row>
    <row r="14794" spans="1:9">
      <c r="A14794" t="s">
        <v>102</v>
      </c>
      <c r="B14794" t="s">
        <v>248</v>
      </c>
      <c r="C14794" s="1">
        <v>111114049</v>
      </c>
      <c r="D14794" s="1">
        <v>6</v>
      </c>
      <c r="E14794" s="1">
        <v>-2</v>
      </c>
      <c r="F14794" s="1">
        <v>-2</v>
      </c>
      <c r="G14794" s="7" t="str">
        <f>IF(E14794&lt;0,"0-",IF(E14794=0,"0",IF(E14794&lt;3.01,"0+ to 3",IF(E14794&lt;6.01,"3+ to 6",IF(E14794&lt;9.01,"6+ to 9",IF(E14794&lt;12.01,"9+ to 12",IF(E14794&lt;15.01,"12+ to 15",IF(E14794&lt;18.01,"15+ to 18",IF(E14794&lt;21.01,"18+ to 21",IF(E14794&lt;24.01,"21+ to 24",IF(E14794&lt;27.01,"24+ to 27",IF(E14794&lt;30.01,"27+ to 30","30+"))))))))))))</f>
        <v>0-</v>
      </c>
      <c r="H14794" s="7" t="str">
        <f>IF(F14794&lt;0,"0-",IF(F14794=0,"0",IF(F14794&lt;3.01,"0+ to 3",IF(F14794&lt;6.01,"3+ to 6",IF(F14794&lt;9.01,"6+ to 9",IF(F14794&lt;12.01,"9+ to 12",IF(F14794&lt;15.01,"12+ to 15",IF(F14794&lt;18.01,"15+ to 18",IF(F14794&lt;21.01,"18+ to 21",IF(F14794&lt;24.01,"21+ to 24",IF(F14794&lt;27.01,"24+ to 27",IF(F14794&lt;30.01,"27+ to 30","30+"))))))))))))</f>
        <v>0-</v>
      </c>
      <c r="I14794" t="str">
        <f>IF(G14794&lt;&gt;H14794,"DIFF","")</f>
        <v/>
      </c>
    </row>
    <row r="14795" spans="1:9">
      <c r="A14795" t="s">
        <v>102</v>
      </c>
      <c r="B14795" t="s">
        <v>248</v>
      </c>
      <c r="C14795" s="1">
        <v>111115508</v>
      </c>
      <c r="D14795" s="1">
        <v>6</v>
      </c>
      <c r="E14795" s="1">
        <v>0</v>
      </c>
      <c r="F14795" s="1">
        <v>0</v>
      </c>
      <c r="G14795" s="7" t="str">
        <f>IF(E14795&lt;0,"0-",IF(E14795=0,"0",IF(E14795&lt;3.01,"0+ to 3",IF(E14795&lt;6.01,"3+ to 6",IF(E14795&lt;9.01,"6+ to 9",IF(E14795&lt;12.01,"9+ to 12",IF(E14795&lt;15.01,"12+ to 15",IF(E14795&lt;18.01,"15+ to 18",IF(E14795&lt;21.01,"18+ to 21",IF(E14795&lt;24.01,"21+ to 24",IF(E14795&lt;27.01,"24+ to 27",IF(E14795&lt;30.01,"27+ to 30","30+"))))))))))))</f>
        <v>0</v>
      </c>
      <c r="H14795" s="7" t="str">
        <f>IF(F14795&lt;0,"0-",IF(F14795=0,"0",IF(F14795&lt;3.01,"0+ to 3",IF(F14795&lt;6.01,"3+ to 6",IF(F14795&lt;9.01,"6+ to 9",IF(F14795&lt;12.01,"9+ to 12",IF(F14795&lt;15.01,"12+ to 15",IF(F14795&lt;18.01,"15+ to 18",IF(F14795&lt;21.01,"18+ to 21",IF(F14795&lt;24.01,"21+ to 24",IF(F14795&lt;27.01,"24+ to 27",IF(F14795&lt;30.01,"27+ to 30","30+"))))))))))))</f>
        <v>0</v>
      </c>
      <c r="I14795" t="str">
        <f>IF(G14795&lt;&gt;H14795,"DIFF","")</f>
        <v/>
      </c>
    </row>
    <row r="14796" spans="1:9">
      <c r="A14796" t="s">
        <v>102</v>
      </c>
      <c r="B14796" t="s">
        <v>248</v>
      </c>
      <c r="C14796" s="1">
        <v>111116352</v>
      </c>
      <c r="D14796" s="1">
        <v>6</v>
      </c>
      <c r="E14796" s="1">
        <v>-27</v>
      </c>
      <c r="F14796" s="1">
        <v>-21</v>
      </c>
      <c r="G14796" s="7" t="str">
        <f>IF(E14796&lt;0,"0-",IF(E14796=0,"0",IF(E14796&lt;3.01,"0+ to 3",IF(E14796&lt;6.01,"3+ to 6",IF(E14796&lt;9.01,"6+ to 9",IF(E14796&lt;12.01,"9+ to 12",IF(E14796&lt;15.01,"12+ to 15",IF(E14796&lt;18.01,"15+ to 18",IF(E14796&lt;21.01,"18+ to 21",IF(E14796&lt;24.01,"21+ to 24",IF(E14796&lt;27.01,"24+ to 27",IF(E14796&lt;30.01,"27+ to 30","30+"))))))))))))</f>
        <v>0-</v>
      </c>
      <c r="H14796" s="7" t="str">
        <f>IF(F14796&lt;0,"0-",IF(F14796=0,"0",IF(F14796&lt;3.01,"0+ to 3",IF(F14796&lt;6.01,"3+ to 6",IF(F14796&lt;9.01,"6+ to 9",IF(F14796&lt;12.01,"9+ to 12",IF(F14796&lt;15.01,"12+ to 15",IF(F14796&lt;18.01,"15+ to 18",IF(F14796&lt;21.01,"18+ to 21",IF(F14796&lt;24.01,"21+ to 24",IF(F14796&lt;27.01,"24+ to 27",IF(F14796&lt;30.01,"27+ to 30","30+"))))))))))))</f>
        <v>0-</v>
      </c>
      <c r="I14796" t="str">
        <f>IF(G14796&lt;&gt;H14796,"DIFF","")</f>
        <v/>
      </c>
    </row>
    <row r="14797" spans="1:9">
      <c r="A14797" t="s">
        <v>102</v>
      </c>
      <c r="B14797" t="s">
        <v>248</v>
      </c>
      <c r="C14797" s="1">
        <v>111118551</v>
      </c>
      <c r="D14797" s="1">
        <v>2</v>
      </c>
      <c r="E14797" s="1">
        <v>0</v>
      </c>
      <c r="F14797" s="1">
        <v>0</v>
      </c>
      <c r="G14797" s="7" t="str">
        <f>IF(E14797&lt;0,"0-",IF(E14797=0,"0",IF(E14797&lt;3.01,"0+ to 3",IF(E14797&lt;6.01,"3+ to 6",IF(E14797&lt;9.01,"6+ to 9",IF(E14797&lt;12.01,"9+ to 12",IF(E14797&lt;15.01,"12+ to 15",IF(E14797&lt;18.01,"15+ to 18",IF(E14797&lt;21.01,"18+ to 21",IF(E14797&lt;24.01,"21+ to 24",IF(E14797&lt;27.01,"24+ to 27",IF(E14797&lt;30.01,"27+ to 30","30+"))))))))))))</f>
        <v>0</v>
      </c>
      <c r="H14797" s="7" t="str">
        <f>IF(F14797&lt;0,"0-",IF(F14797=0,"0",IF(F14797&lt;3.01,"0+ to 3",IF(F14797&lt;6.01,"3+ to 6",IF(F14797&lt;9.01,"6+ to 9",IF(F14797&lt;12.01,"9+ to 12",IF(F14797&lt;15.01,"12+ to 15",IF(F14797&lt;18.01,"15+ to 18",IF(F14797&lt;21.01,"18+ to 21",IF(F14797&lt;24.01,"21+ to 24",IF(F14797&lt;27.01,"24+ to 27",IF(F14797&lt;30.01,"27+ to 30","30+"))))))))))))</f>
        <v>0</v>
      </c>
      <c r="I14797" t="str">
        <f>IF(G14797&lt;&gt;H14797,"DIFF","")</f>
        <v/>
      </c>
    </row>
    <row r="14798" spans="1:9">
      <c r="A14798" t="s">
        <v>102</v>
      </c>
      <c r="B14798" t="s">
        <v>248</v>
      </c>
      <c r="C14798" s="1">
        <v>111118779</v>
      </c>
      <c r="D14798" s="1">
        <v>2</v>
      </c>
      <c r="E14798" s="1">
        <v>0</v>
      </c>
      <c r="F14798" s="1">
        <v>0</v>
      </c>
      <c r="G14798" s="7" t="str">
        <f>IF(E14798&lt;0,"0-",IF(E14798=0,"0",IF(E14798&lt;3.01,"0+ to 3",IF(E14798&lt;6.01,"3+ to 6",IF(E14798&lt;9.01,"6+ to 9",IF(E14798&lt;12.01,"9+ to 12",IF(E14798&lt;15.01,"12+ to 15",IF(E14798&lt;18.01,"15+ to 18",IF(E14798&lt;21.01,"18+ to 21",IF(E14798&lt;24.01,"21+ to 24",IF(E14798&lt;27.01,"24+ to 27",IF(E14798&lt;30.01,"27+ to 30","30+"))))))))))))</f>
        <v>0</v>
      </c>
      <c r="H14798" s="7" t="str">
        <f>IF(F14798&lt;0,"0-",IF(F14798=0,"0",IF(F14798&lt;3.01,"0+ to 3",IF(F14798&lt;6.01,"3+ to 6",IF(F14798&lt;9.01,"6+ to 9",IF(F14798&lt;12.01,"9+ to 12",IF(F14798&lt;15.01,"12+ to 15",IF(F14798&lt;18.01,"15+ to 18",IF(F14798&lt;21.01,"18+ to 21",IF(F14798&lt;24.01,"21+ to 24",IF(F14798&lt;27.01,"24+ to 27",IF(F14798&lt;30.01,"27+ to 30","30+"))))))))))))</f>
        <v>0</v>
      </c>
      <c r="I14798" t="str">
        <f>IF(G14798&lt;&gt;H14798,"DIFF","")</f>
        <v/>
      </c>
    </row>
    <row r="14799" spans="1:9">
      <c r="A14799" t="s">
        <v>102</v>
      </c>
      <c r="B14799" t="s">
        <v>247</v>
      </c>
      <c r="C14799" s="1">
        <v>111147441</v>
      </c>
      <c r="D14799" s="1">
        <v>6</v>
      </c>
      <c r="E14799" s="1">
        <v>0</v>
      </c>
      <c r="F14799" s="1">
        <v>0</v>
      </c>
      <c r="G14799" s="7" t="str">
        <f>IF(E14799&lt;0,"0-",IF(E14799=0,"0",IF(E14799&lt;3.01,"0+ to 3",IF(E14799&lt;6.01,"3+ to 6",IF(E14799&lt;9.01,"6+ to 9",IF(E14799&lt;12.01,"9+ to 12",IF(E14799&lt;15.01,"12+ to 15",IF(E14799&lt;18.01,"15+ to 18",IF(E14799&lt;21.01,"18+ to 21",IF(E14799&lt;24.01,"21+ to 24",IF(E14799&lt;27.01,"24+ to 27",IF(E14799&lt;30.01,"27+ to 30","30+"))))))))))))</f>
        <v>0</v>
      </c>
      <c r="H14799" s="7" t="str">
        <f>IF(F14799&lt;0,"0-",IF(F14799=0,"0",IF(F14799&lt;3.01,"0+ to 3",IF(F14799&lt;6.01,"3+ to 6",IF(F14799&lt;9.01,"6+ to 9",IF(F14799&lt;12.01,"9+ to 12",IF(F14799&lt;15.01,"12+ to 15",IF(F14799&lt;18.01,"15+ to 18",IF(F14799&lt;21.01,"18+ to 21",IF(F14799&lt;24.01,"21+ to 24",IF(F14799&lt;27.01,"24+ to 27",IF(F14799&lt;30.01,"27+ to 30","30+"))))))))))))</f>
        <v>0</v>
      </c>
      <c r="I14799" t="str">
        <f>IF(G14799&lt;&gt;H14799,"DIFF","")</f>
        <v/>
      </c>
    </row>
    <row r="14800" spans="1:9">
      <c r="A14800" t="s">
        <v>102</v>
      </c>
      <c r="B14800" t="s">
        <v>247</v>
      </c>
      <c r="C14800" s="1">
        <v>111148447</v>
      </c>
      <c r="D14800" s="1">
        <v>2</v>
      </c>
      <c r="E14800" s="1">
        <v>-4</v>
      </c>
      <c r="F14800" s="1">
        <v>35</v>
      </c>
      <c r="G14800" s="7" t="str">
        <f>IF(E14800&lt;0,"0-",IF(E14800=0,"0",IF(E14800&lt;3.01,"0+ to 3",IF(E14800&lt;6.01,"3+ to 6",IF(E14800&lt;9.01,"6+ to 9",IF(E14800&lt;12.01,"9+ to 12",IF(E14800&lt;15.01,"12+ to 15",IF(E14800&lt;18.01,"15+ to 18",IF(E14800&lt;21.01,"18+ to 21",IF(E14800&lt;24.01,"21+ to 24",IF(E14800&lt;27.01,"24+ to 27",IF(E14800&lt;30.01,"27+ to 30","30+"))))))))))))</f>
        <v>0-</v>
      </c>
      <c r="H14800" s="7" t="str">
        <f>IF(F14800&lt;0,"0-",IF(F14800=0,"0",IF(F14800&lt;3.01,"0+ to 3",IF(F14800&lt;6.01,"3+ to 6",IF(F14800&lt;9.01,"6+ to 9",IF(F14800&lt;12.01,"9+ to 12",IF(F14800&lt;15.01,"12+ to 15",IF(F14800&lt;18.01,"15+ to 18",IF(F14800&lt;21.01,"18+ to 21",IF(F14800&lt;24.01,"21+ to 24",IF(F14800&lt;27.01,"24+ to 27",IF(F14800&lt;30.01,"27+ to 30","30+"))))))))))))</f>
        <v>30+</v>
      </c>
      <c r="I14800" t="str">
        <f>IF(G14800&lt;&gt;H14800,"DIFF","")</f>
        <v>DIFF</v>
      </c>
    </row>
    <row r="14801" spans="1:9">
      <c r="A14801" t="s">
        <v>102</v>
      </c>
      <c r="B14801" t="s">
        <v>247</v>
      </c>
      <c r="C14801" s="1">
        <v>111151488</v>
      </c>
      <c r="D14801" s="1">
        <v>2</v>
      </c>
      <c r="E14801" s="1">
        <v>-9</v>
      </c>
      <c r="F14801" s="1">
        <v>15</v>
      </c>
      <c r="G14801" s="7" t="str">
        <f>IF(E14801&lt;0,"0-",IF(E14801=0,"0",IF(E14801&lt;3.01,"0+ to 3",IF(E14801&lt;6.01,"3+ to 6",IF(E14801&lt;9.01,"6+ to 9",IF(E14801&lt;12.01,"9+ to 12",IF(E14801&lt;15.01,"12+ to 15",IF(E14801&lt;18.01,"15+ to 18",IF(E14801&lt;21.01,"18+ to 21",IF(E14801&lt;24.01,"21+ to 24",IF(E14801&lt;27.01,"24+ to 27",IF(E14801&lt;30.01,"27+ to 30","30+"))))))))))))</f>
        <v>0-</v>
      </c>
      <c r="H14801" s="7" t="str">
        <f>IF(F14801&lt;0,"0-",IF(F14801=0,"0",IF(F14801&lt;3.01,"0+ to 3",IF(F14801&lt;6.01,"3+ to 6",IF(F14801&lt;9.01,"6+ to 9",IF(F14801&lt;12.01,"9+ to 12",IF(F14801&lt;15.01,"12+ to 15",IF(F14801&lt;18.01,"15+ to 18",IF(F14801&lt;21.01,"18+ to 21",IF(F14801&lt;24.01,"21+ to 24",IF(F14801&lt;27.01,"24+ to 27",IF(F14801&lt;30.01,"27+ to 30","30+"))))))))))))</f>
        <v>12+ to 15</v>
      </c>
      <c r="I14801" t="str">
        <f>IF(G14801&lt;&gt;H14801,"DIFF","")</f>
        <v>DIFF</v>
      </c>
    </row>
    <row r="14802" spans="1:9">
      <c r="A14802" t="s">
        <v>103</v>
      </c>
      <c r="B14802" t="s">
        <v>247</v>
      </c>
      <c r="C14802" s="1">
        <v>111153461</v>
      </c>
      <c r="D14802" s="1">
        <v>2</v>
      </c>
      <c r="E14802" s="1">
        <v>-20</v>
      </c>
      <c r="F14802" s="1">
        <v>38</v>
      </c>
      <c r="G14802" s="7" t="str">
        <f>IF(E14802&lt;0,"0-",IF(E14802=0,"0",IF(E14802&lt;3.01,"0+ to 3",IF(E14802&lt;6.01,"3+ to 6",IF(E14802&lt;9.01,"6+ to 9",IF(E14802&lt;12.01,"9+ to 12",IF(E14802&lt;15.01,"12+ to 15",IF(E14802&lt;18.01,"15+ to 18",IF(E14802&lt;21.01,"18+ to 21",IF(E14802&lt;24.01,"21+ to 24",IF(E14802&lt;27.01,"24+ to 27",IF(E14802&lt;30.01,"27+ to 30","30+"))))))))))))</f>
        <v>0-</v>
      </c>
      <c r="H14802" s="7" t="str">
        <f>IF(F14802&lt;0,"0-",IF(F14802=0,"0",IF(F14802&lt;3.01,"0+ to 3",IF(F14802&lt;6.01,"3+ to 6",IF(F14802&lt;9.01,"6+ to 9",IF(F14802&lt;12.01,"9+ to 12",IF(F14802&lt;15.01,"12+ to 15",IF(F14802&lt;18.01,"15+ to 18",IF(F14802&lt;21.01,"18+ to 21",IF(F14802&lt;24.01,"21+ to 24",IF(F14802&lt;27.01,"24+ to 27",IF(F14802&lt;30.01,"27+ to 30","30+"))))))))))))</f>
        <v>30+</v>
      </c>
      <c r="I14802" t="str">
        <f>IF(G14802&lt;&gt;H14802,"DIFF","")</f>
        <v>DIFF</v>
      </c>
    </row>
    <row r="14803" spans="1:9">
      <c r="A14803" t="s">
        <v>102</v>
      </c>
      <c r="B14803" t="s">
        <v>247</v>
      </c>
      <c r="C14803" s="1">
        <v>111153855</v>
      </c>
      <c r="D14803" s="1">
        <v>2</v>
      </c>
      <c r="E14803" s="1">
        <v>-9</v>
      </c>
      <c r="F14803" s="1">
        <v>16</v>
      </c>
      <c r="G14803" s="7" t="str">
        <f>IF(E14803&lt;0,"0-",IF(E14803=0,"0",IF(E14803&lt;3.01,"0+ to 3",IF(E14803&lt;6.01,"3+ to 6",IF(E14803&lt;9.01,"6+ to 9",IF(E14803&lt;12.01,"9+ to 12",IF(E14803&lt;15.01,"12+ to 15",IF(E14803&lt;18.01,"15+ to 18",IF(E14803&lt;21.01,"18+ to 21",IF(E14803&lt;24.01,"21+ to 24",IF(E14803&lt;27.01,"24+ to 27",IF(E14803&lt;30.01,"27+ to 30","30+"))))))))))))</f>
        <v>0-</v>
      </c>
      <c r="H14803" s="7" t="str">
        <f>IF(F14803&lt;0,"0-",IF(F14803=0,"0",IF(F14803&lt;3.01,"0+ to 3",IF(F14803&lt;6.01,"3+ to 6",IF(F14803&lt;9.01,"6+ to 9",IF(F14803&lt;12.01,"9+ to 12",IF(F14803&lt;15.01,"12+ to 15",IF(F14803&lt;18.01,"15+ to 18",IF(F14803&lt;21.01,"18+ to 21",IF(F14803&lt;24.01,"21+ to 24",IF(F14803&lt;27.01,"24+ to 27",IF(F14803&lt;30.01,"27+ to 30","30+"))))))))))))</f>
        <v>15+ to 18</v>
      </c>
      <c r="I14803" t="str">
        <f>IF(G14803&lt;&gt;H14803,"DIFF","")</f>
        <v>DIFF</v>
      </c>
    </row>
    <row r="14804" spans="1:9">
      <c r="A14804" t="s">
        <v>102</v>
      </c>
      <c r="B14804" t="s">
        <v>247</v>
      </c>
      <c r="C14804" s="1">
        <v>111153879</v>
      </c>
      <c r="D14804" s="1">
        <v>6</v>
      </c>
      <c r="E14804" s="1">
        <v>-12</v>
      </c>
      <c r="F14804" s="1">
        <v>-9</v>
      </c>
      <c r="G14804" s="7" t="str">
        <f>IF(E14804&lt;0,"0-",IF(E14804=0,"0",IF(E14804&lt;3.01,"0+ to 3",IF(E14804&lt;6.01,"3+ to 6",IF(E14804&lt;9.01,"6+ to 9",IF(E14804&lt;12.01,"9+ to 12",IF(E14804&lt;15.01,"12+ to 15",IF(E14804&lt;18.01,"15+ to 18",IF(E14804&lt;21.01,"18+ to 21",IF(E14804&lt;24.01,"21+ to 24",IF(E14804&lt;27.01,"24+ to 27",IF(E14804&lt;30.01,"27+ to 30","30+"))))))))))))</f>
        <v>0-</v>
      </c>
      <c r="H14804" s="7" t="str">
        <f>IF(F14804&lt;0,"0-",IF(F14804=0,"0",IF(F14804&lt;3.01,"0+ to 3",IF(F14804&lt;6.01,"3+ to 6",IF(F14804&lt;9.01,"6+ to 9",IF(F14804&lt;12.01,"9+ to 12",IF(F14804&lt;15.01,"12+ to 15",IF(F14804&lt;18.01,"15+ to 18",IF(F14804&lt;21.01,"18+ to 21",IF(F14804&lt;24.01,"21+ to 24",IF(F14804&lt;27.01,"24+ to 27",IF(F14804&lt;30.01,"27+ to 30","30+"))))))))))))</f>
        <v>0-</v>
      </c>
      <c r="I14804" t="str">
        <f>IF(G14804&lt;&gt;H14804,"DIFF","")</f>
        <v/>
      </c>
    </row>
    <row r="14805" spans="1:9">
      <c r="A14805" t="s">
        <v>102</v>
      </c>
      <c r="B14805" t="s">
        <v>247</v>
      </c>
      <c r="C14805" s="1">
        <v>111161479</v>
      </c>
      <c r="D14805" s="1">
        <v>2</v>
      </c>
      <c r="E14805" s="1">
        <v>0</v>
      </c>
      <c r="F14805" s="1">
        <v>0</v>
      </c>
      <c r="G14805" s="7" t="str">
        <f>IF(E14805&lt;0,"0-",IF(E14805=0,"0",IF(E14805&lt;3.01,"0+ to 3",IF(E14805&lt;6.01,"3+ to 6",IF(E14805&lt;9.01,"6+ to 9",IF(E14805&lt;12.01,"9+ to 12",IF(E14805&lt;15.01,"12+ to 15",IF(E14805&lt;18.01,"15+ to 18",IF(E14805&lt;21.01,"18+ to 21",IF(E14805&lt;24.01,"21+ to 24",IF(E14805&lt;27.01,"24+ to 27",IF(E14805&lt;30.01,"27+ to 30","30+"))))))))))))</f>
        <v>0</v>
      </c>
      <c r="H14805" s="7" t="str">
        <f>IF(F14805&lt;0,"0-",IF(F14805=0,"0",IF(F14805&lt;3.01,"0+ to 3",IF(F14805&lt;6.01,"3+ to 6",IF(F14805&lt;9.01,"6+ to 9",IF(F14805&lt;12.01,"9+ to 12",IF(F14805&lt;15.01,"12+ to 15",IF(F14805&lt;18.01,"15+ to 18",IF(F14805&lt;21.01,"18+ to 21",IF(F14805&lt;24.01,"21+ to 24",IF(F14805&lt;27.01,"24+ to 27",IF(F14805&lt;30.01,"27+ to 30","30+"))))))))))))</f>
        <v>0</v>
      </c>
      <c r="I14805" t="str">
        <f>IF(G14805&lt;&gt;H14805,"DIFF","")</f>
        <v/>
      </c>
    </row>
    <row r="14806" spans="1:9">
      <c r="A14806" t="s">
        <v>102</v>
      </c>
      <c r="B14806" t="s">
        <v>247</v>
      </c>
      <c r="C14806" s="1">
        <v>111166087</v>
      </c>
      <c r="D14806" s="1">
        <v>2</v>
      </c>
      <c r="E14806" s="1">
        <v>-7</v>
      </c>
      <c r="F14806" s="1">
        <v>8</v>
      </c>
      <c r="G14806" s="7" t="str">
        <f>IF(E14806&lt;0,"0-",IF(E14806=0,"0",IF(E14806&lt;3.01,"0+ to 3",IF(E14806&lt;6.01,"3+ to 6",IF(E14806&lt;9.01,"6+ to 9",IF(E14806&lt;12.01,"9+ to 12",IF(E14806&lt;15.01,"12+ to 15",IF(E14806&lt;18.01,"15+ to 18",IF(E14806&lt;21.01,"18+ to 21",IF(E14806&lt;24.01,"21+ to 24",IF(E14806&lt;27.01,"24+ to 27",IF(E14806&lt;30.01,"27+ to 30","30+"))))))))))))</f>
        <v>0-</v>
      </c>
      <c r="H14806" s="7" t="str">
        <f>IF(F14806&lt;0,"0-",IF(F14806=0,"0",IF(F14806&lt;3.01,"0+ to 3",IF(F14806&lt;6.01,"3+ to 6",IF(F14806&lt;9.01,"6+ to 9",IF(F14806&lt;12.01,"9+ to 12",IF(F14806&lt;15.01,"12+ to 15",IF(F14806&lt;18.01,"15+ to 18",IF(F14806&lt;21.01,"18+ to 21",IF(F14806&lt;24.01,"21+ to 24",IF(F14806&lt;27.01,"24+ to 27",IF(F14806&lt;30.01,"27+ to 30","30+"))))))))))))</f>
        <v>6+ to 9</v>
      </c>
      <c r="I14806" t="str">
        <f>IF(G14806&lt;&gt;H14806,"DIFF","")</f>
        <v>DIFF</v>
      </c>
    </row>
    <row r="14807" spans="1:9">
      <c r="A14807" t="s">
        <v>102</v>
      </c>
      <c r="B14807" t="s">
        <v>247</v>
      </c>
      <c r="C14807" s="1">
        <v>111167096</v>
      </c>
      <c r="D14807" s="1">
        <v>6</v>
      </c>
      <c r="E14807" s="1">
        <v>-7</v>
      </c>
      <c r="F14807" s="1">
        <v>-6</v>
      </c>
      <c r="G14807" s="7" t="str">
        <f>IF(E14807&lt;0,"0-",IF(E14807=0,"0",IF(E14807&lt;3.01,"0+ to 3",IF(E14807&lt;6.01,"3+ to 6",IF(E14807&lt;9.01,"6+ to 9",IF(E14807&lt;12.01,"9+ to 12",IF(E14807&lt;15.01,"12+ to 15",IF(E14807&lt;18.01,"15+ to 18",IF(E14807&lt;21.01,"18+ to 21",IF(E14807&lt;24.01,"21+ to 24",IF(E14807&lt;27.01,"24+ to 27",IF(E14807&lt;30.01,"27+ to 30","30+"))))))))))))</f>
        <v>0-</v>
      </c>
      <c r="H14807" s="7" t="str">
        <f>IF(F14807&lt;0,"0-",IF(F14807=0,"0",IF(F14807&lt;3.01,"0+ to 3",IF(F14807&lt;6.01,"3+ to 6",IF(F14807&lt;9.01,"6+ to 9",IF(F14807&lt;12.01,"9+ to 12",IF(F14807&lt;15.01,"12+ to 15",IF(F14807&lt;18.01,"15+ to 18",IF(F14807&lt;21.01,"18+ to 21",IF(F14807&lt;24.01,"21+ to 24",IF(F14807&lt;27.01,"24+ to 27",IF(F14807&lt;30.01,"27+ to 30","30+"))))))))))))</f>
        <v>0-</v>
      </c>
      <c r="I14807" t="str">
        <f>IF(G14807&lt;&gt;H14807,"DIFF","")</f>
        <v/>
      </c>
    </row>
    <row r="14808" spans="1:9">
      <c r="A14808" t="s">
        <v>102</v>
      </c>
      <c r="B14808" t="s">
        <v>247</v>
      </c>
      <c r="C14808" s="1">
        <v>111171546</v>
      </c>
      <c r="D14808" s="1">
        <v>2</v>
      </c>
      <c r="E14808" s="1">
        <v>-7</v>
      </c>
      <c r="F14808" s="1">
        <v>3</v>
      </c>
      <c r="G14808" s="7" t="str">
        <f>IF(E14808&lt;0,"0-",IF(E14808=0,"0",IF(E14808&lt;3.01,"0+ to 3",IF(E14808&lt;6.01,"3+ to 6",IF(E14808&lt;9.01,"6+ to 9",IF(E14808&lt;12.01,"9+ to 12",IF(E14808&lt;15.01,"12+ to 15",IF(E14808&lt;18.01,"15+ to 18",IF(E14808&lt;21.01,"18+ to 21",IF(E14808&lt;24.01,"21+ to 24",IF(E14808&lt;27.01,"24+ to 27",IF(E14808&lt;30.01,"27+ to 30","30+"))))))))))))</f>
        <v>0-</v>
      </c>
      <c r="H14808" s="7" t="str">
        <f>IF(F14808&lt;0,"0-",IF(F14808=0,"0",IF(F14808&lt;3.01,"0+ to 3",IF(F14808&lt;6.01,"3+ to 6",IF(F14808&lt;9.01,"6+ to 9",IF(F14808&lt;12.01,"9+ to 12",IF(F14808&lt;15.01,"12+ to 15",IF(F14808&lt;18.01,"15+ to 18",IF(F14808&lt;21.01,"18+ to 21",IF(F14808&lt;24.01,"21+ to 24",IF(F14808&lt;27.01,"24+ to 27",IF(F14808&lt;30.01,"27+ to 30","30+"))))))))))))</f>
        <v>0+ to 3</v>
      </c>
      <c r="I14808" t="str">
        <f>IF(G14808&lt;&gt;H14808,"DIFF","")</f>
        <v>DIFF</v>
      </c>
    </row>
    <row r="14809" spans="1:9">
      <c r="A14809" t="s">
        <v>102</v>
      </c>
      <c r="B14809" t="s">
        <v>247</v>
      </c>
      <c r="C14809" s="1">
        <v>111171554</v>
      </c>
      <c r="D14809" s="1">
        <v>2</v>
      </c>
      <c r="E14809" s="1">
        <v>0</v>
      </c>
      <c r="F14809" s="1">
        <v>0</v>
      </c>
      <c r="G14809" s="7" t="str">
        <f>IF(E14809&lt;0,"0-",IF(E14809=0,"0",IF(E14809&lt;3.01,"0+ to 3",IF(E14809&lt;6.01,"3+ to 6",IF(E14809&lt;9.01,"6+ to 9",IF(E14809&lt;12.01,"9+ to 12",IF(E14809&lt;15.01,"12+ to 15",IF(E14809&lt;18.01,"15+ to 18",IF(E14809&lt;21.01,"18+ to 21",IF(E14809&lt;24.01,"21+ to 24",IF(E14809&lt;27.01,"24+ to 27",IF(E14809&lt;30.01,"27+ to 30","30+"))))))))))))</f>
        <v>0</v>
      </c>
      <c r="H14809" s="7" t="str">
        <f>IF(F14809&lt;0,"0-",IF(F14809=0,"0",IF(F14809&lt;3.01,"0+ to 3",IF(F14809&lt;6.01,"3+ to 6",IF(F14809&lt;9.01,"6+ to 9",IF(F14809&lt;12.01,"9+ to 12",IF(F14809&lt;15.01,"12+ to 15",IF(F14809&lt;18.01,"15+ to 18",IF(F14809&lt;21.01,"18+ to 21",IF(F14809&lt;24.01,"21+ to 24",IF(F14809&lt;27.01,"24+ to 27",IF(F14809&lt;30.01,"27+ to 30","30+"))))))))))))</f>
        <v>0</v>
      </c>
      <c r="I14809" t="str">
        <f>IF(G14809&lt;&gt;H14809,"DIFF","")</f>
        <v/>
      </c>
    </row>
    <row r="14810" spans="1:9">
      <c r="A14810" t="s">
        <v>102</v>
      </c>
      <c r="B14810" t="s">
        <v>246</v>
      </c>
      <c r="C14810" s="1">
        <v>111173661</v>
      </c>
      <c r="D14810" s="1">
        <v>3</v>
      </c>
      <c r="E14810" s="1">
        <v>0</v>
      </c>
      <c r="F14810" s="1">
        <v>0</v>
      </c>
      <c r="G14810" s="7" t="str">
        <f>IF(E14810&lt;0,"0-",IF(E14810=0,"0",IF(E14810&lt;3.01,"0+ to 3",IF(E14810&lt;6.01,"3+ to 6",IF(E14810&lt;9.01,"6+ to 9",IF(E14810&lt;12.01,"9+ to 12",IF(E14810&lt;15.01,"12+ to 15",IF(E14810&lt;18.01,"15+ to 18",IF(E14810&lt;21.01,"18+ to 21",IF(E14810&lt;24.01,"21+ to 24",IF(E14810&lt;27.01,"24+ to 27",IF(E14810&lt;30.01,"27+ to 30","30+"))))))))))))</f>
        <v>0</v>
      </c>
      <c r="H14810" s="7" t="str">
        <f>IF(F14810&lt;0,"0-",IF(F14810=0,"0",IF(F14810&lt;3.01,"0+ to 3",IF(F14810&lt;6.01,"3+ to 6",IF(F14810&lt;9.01,"6+ to 9",IF(F14810&lt;12.01,"9+ to 12",IF(F14810&lt;15.01,"12+ to 15",IF(F14810&lt;18.01,"15+ to 18",IF(F14810&lt;21.01,"18+ to 21",IF(F14810&lt;24.01,"21+ to 24",IF(F14810&lt;27.01,"24+ to 27",IF(F14810&lt;30.01,"27+ to 30","30+"))))))))))))</f>
        <v>0</v>
      </c>
      <c r="I14810" t="str">
        <f>IF(G14810&lt;&gt;H14810,"DIFF","")</f>
        <v/>
      </c>
    </row>
    <row r="14811" spans="1:9">
      <c r="A14811" t="s">
        <v>103</v>
      </c>
      <c r="B14811" t="s">
        <v>246</v>
      </c>
      <c r="C14811" s="1">
        <v>111209358</v>
      </c>
      <c r="D14811" s="1">
        <v>3</v>
      </c>
      <c r="E14811" s="1">
        <v>-5</v>
      </c>
      <c r="F14811" s="1">
        <v>1</v>
      </c>
      <c r="G14811" s="7" t="str">
        <f>IF(E14811&lt;0,"0-",IF(E14811=0,"0",IF(E14811&lt;3.01,"0+ to 3",IF(E14811&lt;6.01,"3+ to 6",IF(E14811&lt;9.01,"6+ to 9",IF(E14811&lt;12.01,"9+ to 12",IF(E14811&lt;15.01,"12+ to 15",IF(E14811&lt;18.01,"15+ to 18",IF(E14811&lt;21.01,"18+ to 21",IF(E14811&lt;24.01,"21+ to 24",IF(E14811&lt;27.01,"24+ to 27",IF(E14811&lt;30.01,"27+ to 30","30+"))))))))))))</f>
        <v>0-</v>
      </c>
      <c r="H14811" s="7" t="str">
        <f>IF(F14811&lt;0,"0-",IF(F14811=0,"0",IF(F14811&lt;3.01,"0+ to 3",IF(F14811&lt;6.01,"3+ to 6",IF(F14811&lt;9.01,"6+ to 9",IF(F14811&lt;12.01,"9+ to 12",IF(F14811&lt;15.01,"12+ to 15",IF(F14811&lt;18.01,"15+ to 18",IF(F14811&lt;21.01,"18+ to 21",IF(F14811&lt;24.01,"21+ to 24",IF(F14811&lt;27.01,"24+ to 27",IF(F14811&lt;30.01,"27+ to 30","30+"))))))))))))</f>
        <v>0+ to 3</v>
      </c>
      <c r="I14811" t="str">
        <f>IF(G14811&lt;&gt;H14811,"DIFF","")</f>
        <v>DIFF</v>
      </c>
    </row>
    <row r="14812" spans="1:9">
      <c r="A14812" t="s">
        <v>102</v>
      </c>
      <c r="B14812" t="s">
        <v>246</v>
      </c>
      <c r="C14812" s="1">
        <v>111210677</v>
      </c>
      <c r="D14812" s="1">
        <v>2</v>
      </c>
      <c r="E14812" s="1">
        <v>-10</v>
      </c>
      <c r="F14812" s="1">
        <v>19</v>
      </c>
      <c r="G14812" s="7" t="str">
        <f>IF(E14812&lt;0,"0-",IF(E14812=0,"0",IF(E14812&lt;3.01,"0+ to 3",IF(E14812&lt;6.01,"3+ to 6",IF(E14812&lt;9.01,"6+ to 9",IF(E14812&lt;12.01,"9+ to 12",IF(E14812&lt;15.01,"12+ to 15",IF(E14812&lt;18.01,"15+ to 18",IF(E14812&lt;21.01,"18+ to 21",IF(E14812&lt;24.01,"21+ to 24",IF(E14812&lt;27.01,"24+ to 27",IF(E14812&lt;30.01,"27+ to 30","30+"))))))))))))</f>
        <v>0-</v>
      </c>
      <c r="H14812" s="7" t="str">
        <f>IF(F14812&lt;0,"0-",IF(F14812=0,"0",IF(F14812&lt;3.01,"0+ to 3",IF(F14812&lt;6.01,"3+ to 6",IF(F14812&lt;9.01,"6+ to 9",IF(F14812&lt;12.01,"9+ to 12",IF(F14812&lt;15.01,"12+ to 15",IF(F14812&lt;18.01,"15+ to 18",IF(F14812&lt;21.01,"18+ to 21",IF(F14812&lt;24.01,"21+ to 24",IF(F14812&lt;27.01,"24+ to 27",IF(F14812&lt;30.01,"27+ to 30","30+"))))))))))))</f>
        <v>18+ to 21</v>
      </c>
      <c r="I14812" t="str">
        <f>IF(G14812&lt;&gt;H14812,"DIFF","")</f>
        <v>DIFF</v>
      </c>
    </row>
    <row r="14813" spans="1:9">
      <c r="A14813" t="s">
        <v>102</v>
      </c>
      <c r="B14813" t="s">
        <v>246</v>
      </c>
      <c r="C14813" s="1">
        <v>111211931</v>
      </c>
      <c r="D14813" s="1">
        <v>6</v>
      </c>
      <c r="E14813" s="1">
        <v>-7</v>
      </c>
      <c r="F14813" s="1">
        <v>0</v>
      </c>
      <c r="G14813" s="7" t="str">
        <f>IF(E14813&lt;0,"0-",IF(E14813=0,"0",IF(E14813&lt;3.01,"0+ to 3",IF(E14813&lt;6.01,"3+ to 6",IF(E14813&lt;9.01,"6+ to 9",IF(E14813&lt;12.01,"9+ to 12",IF(E14813&lt;15.01,"12+ to 15",IF(E14813&lt;18.01,"15+ to 18",IF(E14813&lt;21.01,"18+ to 21",IF(E14813&lt;24.01,"21+ to 24",IF(E14813&lt;27.01,"24+ to 27",IF(E14813&lt;30.01,"27+ to 30","30+"))))))))))))</f>
        <v>0-</v>
      </c>
      <c r="H14813" s="7" t="str">
        <f>IF(F14813&lt;0,"0-",IF(F14813=0,"0",IF(F14813&lt;3.01,"0+ to 3",IF(F14813&lt;6.01,"3+ to 6",IF(F14813&lt;9.01,"6+ to 9",IF(F14813&lt;12.01,"9+ to 12",IF(F14813&lt;15.01,"12+ to 15",IF(F14813&lt;18.01,"15+ to 18",IF(F14813&lt;21.01,"18+ to 21",IF(F14813&lt;24.01,"21+ to 24",IF(F14813&lt;27.01,"24+ to 27",IF(F14813&lt;30.01,"27+ to 30","30+"))))))))))))</f>
        <v>0</v>
      </c>
      <c r="I14813" t="str">
        <f>IF(G14813&lt;&gt;H14813,"DIFF","")</f>
        <v>DIFF</v>
      </c>
    </row>
    <row r="14814" spans="1:9">
      <c r="A14814" t="s">
        <v>102</v>
      </c>
      <c r="B14814" t="s">
        <v>246</v>
      </c>
      <c r="C14814" s="1">
        <v>111212841</v>
      </c>
      <c r="D14814" s="1">
        <v>4</v>
      </c>
      <c r="E14814" s="1">
        <v>-38</v>
      </c>
      <c r="F14814" s="1">
        <v>117</v>
      </c>
      <c r="G14814" s="7" t="str">
        <f>IF(E14814&lt;0,"0-",IF(E14814=0,"0",IF(E14814&lt;3.01,"0+ to 3",IF(E14814&lt;6.01,"3+ to 6",IF(E14814&lt;9.01,"6+ to 9",IF(E14814&lt;12.01,"9+ to 12",IF(E14814&lt;15.01,"12+ to 15",IF(E14814&lt;18.01,"15+ to 18",IF(E14814&lt;21.01,"18+ to 21",IF(E14814&lt;24.01,"21+ to 24",IF(E14814&lt;27.01,"24+ to 27",IF(E14814&lt;30.01,"27+ to 30","30+"))))))))))))</f>
        <v>0-</v>
      </c>
      <c r="H14814" s="7" t="str">
        <f>IF(F14814&lt;0,"0-",IF(F14814=0,"0",IF(F14814&lt;3.01,"0+ to 3",IF(F14814&lt;6.01,"3+ to 6",IF(F14814&lt;9.01,"6+ to 9",IF(F14814&lt;12.01,"9+ to 12",IF(F14814&lt;15.01,"12+ to 15",IF(F14814&lt;18.01,"15+ to 18",IF(F14814&lt;21.01,"18+ to 21",IF(F14814&lt;24.01,"21+ to 24",IF(F14814&lt;27.01,"24+ to 27",IF(F14814&lt;30.01,"27+ to 30","30+"))))))))))))</f>
        <v>30+</v>
      </c>
      <c r="I14814" t="str">
        <f>IF(G14814&lt;&gt;H14814,"DIFF","")</f>
        <v>DIFF</v>
      </c>
    </row>
    <row r="14815" spans="1:9">
      <c r="A14815" t="s">
        <v>103</v>
      </c>
      <c r="B14815" t="s">
        <v>246</v>
      </c>
      <c r="C14815" s="1">
        <v>111212946</v>
      </c>
      <c r="D14815" s="1">
        <v>6</v>
      </c>
      <c r="E14815" s="1">
        <v>-18</v>
      </c>
      <c r="F14815" s="1">
        <v>-15</v>
      </c>
      <c r="G14815" s="7" t="str">
        <f>IF(E14815&lt;0,"0-",IF(E14815=0,"0",IF(E14815&lt;3.01,"0+ to 3",IF(E14815&lt;6.01,"3+ to 6",IF(E14815&lt;9.01,"6+ to 9",IF(E14815&lt;12.01,"9+ to 12",IF(E14815&lt;15.01,"12+ to 15",IF(E14815&lt;18.01,"15+ to 18",IF(E14815&lt;21.01,"18+ to 21",IF(E14815&lt;24.01,"21+ to 24",IF(E14815&lt;27.01,"24+ to 27",IF(E14815&lt;30.01,"27+ to 30","30+"))))))))))))</f>
        <v>0-</v>
      </c>
      <c r="H14815" s="7" t="str">
        <f>IF(F14815&lt;0,"0-",IF(F14815=0,"0",IF(F14815&lt;3.01,"0+ to 3",IF(F14815&lt;6.01,"3+ to 6",IF(F14815&lt;9.01,"6+ to 9",IF(F14815&lt;12.01,"9+ to 12",IF(F14815&lt;15.01,"12+ to 15",IF(F14815&lt;18.01,"15+ to 18",IF(F14815&lt;21.01,"18+ to 21",IF(F14815&lt;24.01,"21+ to 24",IF(F14815&lt;27.01,"24+ to 27",IF(F14815&lt;30.01,"27+ to 30","30+"))))))))))))</f>
        <v>0-</v>
      </c>
      <c r="I14815" t="str">
        <f>IF(G14815&lt;&gt;H14815,"DIFF","")</f>
        <v/>
      </c>
    </row>
    <row r="14816" spans="1:9">
      <c r="A14816" t="s">
        <v>102</v>
      </c>
      <c r="B14816" t="s">
        <v>246</v>
      </c>
      <c r="C14816" s="1">
        <v>111213595</v>
      </c>
      <c r="D14816" s="1">
        <v>2</v>
      </c>
      <c r="E14816" s="1">
        <v>-3</v>
      </c>
      <c r="F14816" s="1">
        <v>4</v>
      </c>
      <c r="G14816" s="7" t="str">
        <f>IF(E14816&lt;0,"0-",IF(E14816=0,"0",IF(E14816&lt;3.01,"0+ to 3",IF(E14816&lt;6.01,"3+ to 6",IF(E14816&lt;9.01,"6+ to 9",IF(E14816&lt;12.01,"9+ to 12",IF(E14816&lt;15.01,"12+ to 15",IF(E14816&lt;18.01,"15+ to 18",IF(E14816&lt;21.01,"18+ to 21",IF(E14816&lt;24.01,"21+ to 24",IF(E14816&lt;27.01,"24+ to 27",IF(E14816&lt;30.01,"27+ to 30","30+"))))))))))))</f>
        <v>0-</v>
      </c>
      <c r="H14816" s="7" t="str">
        <f>IF(F14816&lt;0,"0-",IF(F14816=0,"0",IF(F14816&lt;3.01,"0+ to 3",IF(F14816&lt;6.01,"3+ to 6",IF(F14816&lt;9.01,"6+ to 9",IF(F14816&lt;12.01,"9+ to 12",IF(F14816&lt;15.01,"12+ to 15",IF(F14816&lt;18.01,"15+ to 18",IF(F14816&lt;21.01,"18+ to 21",IF(F14816&lt;24.01,"21+ to 24",IF(F14816&lt;27.01,"24+ to 27",IF(F14816&lt;30.01,"27+ to 30","30+"))))))))))))</f>
        <v>3+ to 6</v>
      </c>
      <c r="I14816" t="str">
        <f>IF(G14816&lt;&gt;H14816,"DIFF","")</f>
        <v>DIFF</v>
      </c>
    </row>
    <row r="14817" spans="1:9">
      <c r="A14817" t="s">
        <v>102</v>
      </c>
      <c r="B14817" t="s">
        <v>246</v>
      </c>
      <c r="C14817" s="1">
        <v>111217863</v>
      </c>
      <c r="D14817" s="1">
        <v>6</v>
      </c>
      <c r="E14817" s="1">
        <v>-1</v>
      </c>
      <c r="F14817" s="1">
        <v>1</v>
      </c>
      <c r="G14817" s="7" t="str">
        <f>IF(E14817&lt;0,"0-",IF(E14817=0,"0",IF(E14817&lt;3.01,"0+ to 3",IF(E14817&lt;6.01,"3+ to 6",IF(E14817&lt;9.01,"6+ to 9",IF(E14817&lt;12.01,"9+ to 12",IF(E14817&lt;15.01,"12+ to 15",IF(E14817&lt;18.01,"15+ to 18",IF(E14817&lt;21.01,"18+ to 21",IF(E14817&lt;24.01,"21+ to 24",IF(E14817&lt;27.01,"24+ to 27",IF(E14817&lt;30.01,"27+ to 30","30+"))))))))))))</f>
        <v>0-</v>
      </c>
      <c r="H14817" s="7" t="str">
        <f>IF(F14817&lt;0,"0-",IF(F14817=0,"0",IF(F14817&lt;3.01,"0+ to 3",IF(F14817&lt;6.01,"3+ to 6",IF(F14817&lt;9.01,"6+ to 9",IF(F14817&lt;12.01,"9+ to 12",IF(F14817&lt;15.01,"12+ to 15",IF(F14817&lt;18.01,"15+ to 18",IF(F14817&lt;21.01,"18+ to 21",IF(F14817&lt;24.01,"21+ to 24",IF(F14817&lt;27.01,"24+ to 27",IF(F14817&lt;30.01,"27+ to 30","30+"))))))))))))</f>
        <v>0+ to 3</v>
      </c>
      <c r="I14817" t="str">
        <f>IF(G14817&lt;&gt;H14817,"DIFF","")</f>
        <v>DIFF</v>
      </c>
    </row>
    <row r="14818" spans="1:9">
      <c r="A14818" t="s">
        <v>102</v>
      </c>
      <c r="B14818" t="s">
        <v>246</v>
      </c>
      <c r="C14818" s="1">
        <v>111218310</v>
      </c>
      <c r="D14818" s="1">
        <v>6</v>
      </c>
      <c r="E14818" s="1">
        <v>0</v>
      </c>
      <c r="F14818" s="1">
        <v>0</v>
      </c>
      <c r="G14818" s="7" t="str">
        <f>IF(E14818&lt;0,"0-",IF(E14818=0,"0",IF(E14818&lt;3.01,"0+ to 3",IF(E14818&lt;6.01,"3+ to 6",IF(E14818&lt;9.01,"6+ to 9",IF(E14818&lt;12.01,"9+ to 12",IF(E14818&lt;15.01,"12+ to 15",IF(E14818&lt;18.01,"15+ to 18",IF(E14818&lt;21.01,"18+ to 21",IF(E14818&lt;24.01,"21+ to 24",IF(E14818&lt;27.01,"24+ to 27",IF(E14818&lt;30.01,"27+ to 30","30+"))))))))))))</f>
        <v>0</v>
      </c>
      <c r="H14818" s="7" t="str">
        <f>IF(F14818&lt;0,"0-",IF(F14818=0,"0",IF(F14818&lt;3.01,"0+ to 3",IF(F14818&lt;6.01,"3+ to 6",IF(F14818&lt;9.01,"6+ to 9",IF(F14818&lt;12.01,"9+ to 12",IF(F14818&lt;15.01,"12+ to 15",IF(F14818&lt;18.01,"15+ to 18",IF(F14818&lt;21.01,"18+ to 21",IF(F14818&lt;24.01,"21+ to 24",IF(F14818&lt;27.01,"24+ to 27",IF(F14818&lt;30.01,"27+ to 30","30+"))))))))))))</f>
        <v>0</v>
      </c>
      <c r="I14818" t="str">
        <f>IF(G14818&lt;&gt;H14818,"DIFF","")</f>
        <v/>
      </c>
    </row>
    <row r="14819" spans="1:9">
      <c r="A14819" t="s">
        <v>102</v>
      </c>
      <c r="B14819" t="s">
        <v>246</v>
      </c>
      <c r="C14819" s="1">
        <v>111218857</v>
      </c>
      <c r="D14819" s="1">
        <v>2</v>
      </c>
      <c r="E14819" s="1">
        <v>0</v>
      </c>
      <c r="F14819" s="1">
        <v>0</v>
      </c>
      <c r="G14819" s="7" t="str">
        <f>IF(E14819&lt;0,"0-",IF(E14819=0,"0",IF(E14819&lt;3.01,"0+ to 3",IF(E14819&lt;6.01,"3+ to 6",IF(E14819&lt;9.01,"6+ to 9",IF(E14819&lt;12.01,"9+ to 12",IF(E14819&lt;15.01,"12+ to 15",IF(E14819&lt;18.01,"15+ to 18",IF(E14819&lt;21.01,"18+ to 21",IF(E14819&lt;24.01,"21+ to 24",IF(E14819&lt;27.01,"24+ to 27",IF(E14819&lt;30.01,"27+ to 30","30+"))))))))))))</f>
        <v>0</v>
      </c>
      <c r="H14819" s="7" t="str">
        <f>IF(F14819&lt;0,"0-",IF(F14819=0,"0",IF(F14819&lt;3.01,"0+ to 3",IF(F14819&lt;6.01,"3+ to 6",IF(F14819&lt;9.01,"6+ to 9",IF(F14819&lt;12.01,"9+ to 12",IF(F14819&lt;15.01,"12+ to 15",IF(F14819&lt;18.01,"15+ to 18",IF(F14819&lt;21.01,"18+ to 21",IF(F14819&lt;24.01,"21+ to 24",IF(F14819&lt;27.01,"24+ to 27",IF(F14819&lt;30.01,"27+ to 30","30+"))))))))))))</f>
        <v>0</v>
      </c>
      <c r="I14819" t="str">
        <f>IF(G14819&lt;&gt;H14819,"DIFF","")</f>
        <v/>
      </c>
    </row>
    <row r="14820" spans="1:9">
      <c r="A14820" t="s">
        <v>102</v>
      </c>
      <c r="B14820" t="s">
        <v>246</v>
      </c>
      <c r="C14820" s="1">
        <v>111219619</v>
      </c>
      <c r="D14820" s="1">
        <v>2</v>
      </c>
      <c r="E14820" s="1">
        <v>-6</v>
      </c>
      <c r="F14820" s="1">
        <v>10</v>
      </c>
      <c r="G14820" s="7" t="str">
        <f>IF(E14820&lt;0,"0-",IF(E14820=0,"0",IF(E14820&lt;3.01,"0+ to 3",IF(E14820&lt;6.01,"3+ to 6",IF(E14820&lt;9.01,"6+ to 9",IF(E14820&lt;12.01,"9+ to 12",IF(E14820&lt;15.01,"12+ to 15",IF(E14820&lt;18.01,"15+ to 18",IF(E14820&lt;21.01,"18+ to 21",IF(E14820&lt;24.01,"21+ to 24",IF(E14820&lt;27.01,"24+ to 27",IF(E14820&lt;30.01,"27+ to 30","30+"))))))))))))</f>
        <v>0-</v>
      </c>
      <c r="H14820" s="7" t="str">
        <f>IF(F14820&lt;0,"0-",IF(F14820=0,"0",IF(F14820&lt;3.01,"0+ to 3",IF(F14820&lt;6.01,"3+ to 6",IF(F14820&lt;9.01,"6+ to 9",IF(F14820&lt;12.01,"9+ to 12",IF(F14820&lt;15.01,"12+ to 15",IF(F14820&lt;18.01,"15+ to 18",IF(F14820&lt;21.01,"18+ to 21",IF(F14820&lt;24.01,"21+ to 24",IF(F14820&lt;27.01,"24+ to 27",IF(F14820&lt;30.01,"27+ to 30","30+"))))))))))))</f>
        <v>9+ to 12</v>
      </c>
      <c r="I14820" t="str">
        <f>IF(G14820&lt;&gt;H14820,"DIFF","")</f>
        <v>DIFF</v>
      </c>
    </row>
    <row r="14821" spans="1:9">
      <c r="A14821" t="s">
        <v>102</v>
      </c>
      <c r="B14821" t="s">
        <v>246</v>
      </c>
      <c r="C14821" s="1">
        <v>111220511</v>
      </c>
      <c r="D14821" s="1">
        <v>3</v>
      </c>
      <c r="E14821" s="1">
        <v>-12</v>
      </c>
      <c r="F14821" s="1">
        <v>27</v>
      </c>
      <c r="G14821" s="7" t="str">
        <f>IF(E14821&lt;0,"0-",IF(E14821=0,"0",IF(E14821&lt;3.01,"0+ to 3",IF(E14821&lt;6.01,"3+ to 6",IF(E14821&lt;9.01,"6+ to 9",IF(E14821&lt;12.01,"9+ to 12",IF(E14821&lt;15.01,"12+ to 15",IF(E14821&lt;18.01,"15+ to 18",IF(E14821&lt;21.01,"18+ to 21",IF(E14821&lt;24.01,"21+ to 24",IF(E14821&lt;27.01,"24+ to 27",IF(E14821&lt;30.01,"27+ to 30","30+"))))))))))))</f>
        <v>0-</v>
      </c>
      <c r="H14821" s="7" t="str">
        <f>IF(F14821&lt;0,"0-",IF(F14821=0,"0",IF(F14821&lt;3.01,"0+ to 3",IF(F14821&lt;6.01,"3+ to 6",IF(F14821&lt;9.01,"6+ to 9",IF(F14821&lt;12.01,"9+ to 12",IF(F14821&lt;15.01,"12+ to 15",IF(F14821&lt;18.01,"15+ to 18",IF(F14821&lt;21.01,"18+ to 21",IF(F14821&lt;24.01,"21+ to 24",IF(F14821&lt;27.01,"24+ to 27",IF(F14821&lt;30.01,"27+ to 30","30+"))))))))))))</f>
        <v>24+ to 27</v>
      </c>
      <c r="I14821" t="str">
        <f>IF(G14821&lt;&gt;H14821,"DIFF","")</f>
        <v>DIFF</v>
      </c>
    </row>
    <row r="14822" spans="1:9">
      <c r="A14822" t="s">
        <v>102</v>
      </c>
      <c r="B14822" t="s">
        <v>246</v>
      </c>
      <c r="C14822" s="1">
        <v>111221716</v>
      </c>
      <c r="D14822" s="1">
        <v>5</v>
      </c>
      <c r="E14822" s="1">
        <v>-8</v>
      </c>
      <c r="F14822" s="1">
        <v>-7</v>
      </c>
      <c r="G14822" s="7" t="str">
        <f>IF(E14822&lt;0,"0-",IF(E14822=0,"0",IF(E14822&lt;3.01,"0+ to 3",IF(E14822&lt;6.01,"3+ to 6",IF(E14822&lt;9.01,"6+ to 9",IF(E14822&lt;12.01,"9+ to 12",IF(E14822&lt;15.01,"12+ to 15",IF(E14822&lt;18.01,"15+ to 18",IF(E14822&lt;21.01,"18+ to 21",IF(E14822&lt;24.01,"21+ to 24",IF(E14822&lt;27.01,"24+ to 27",IF(E14822&lt;30.01,"27+ to 30","30+"))))))))))))</f>
        <v>0-</v>
      </c>
      <c r="H14822" s="7" t="str">
        <f>IF(F14822&lt;0,"0-",IF(F14822=0,"0",IF(F14822&lt;3.01,"0+ to 3",IF(F14822&lt;6.01,"3+ to 6",IF(F14822&lt;9.01,"6+ to 9",IF(F14822&lt;12.01,"9+ to 12",IF(F14822&lt;15.01,"12+ to 15",IF(F14822&lt;18.01,"15+ to 18",IF(F14822&lt;21.01,"18+ to 21",IF(F14822&lt;24.01,"21+ to 24",IF(F14822&lt;27.01,"24+ to 27",IF(F14822&lt;30.01,"27+ to 30","30+"))))))))))))</f>
        <v>0-</v>
      </c>
      <c r="I14822" t="str">
        <f>IF(G14822&lt;&gt;H14822,"DIFF","")</f>
        <v/>
      </c>
    </row>
    <row r="14823" spans="1:9">
      <c r="A14823" t="s">
        <v>102</v>
      </c>
      <c r="B14823" t="s">
        <v>246</v>
      </c>
      <c r="C14823" s="1">
        <v>111222468</v>
      </c>
      <c r="D14823" s="1">
        <v>2</v>
      </c>
      <c r="E14823" s="1">
        <v>-4</v>
      </c>
      <c r="F14823" s="1">
        <v>7</v>
      </c>
      <c r="G14823" s="7" t="str">
        <f>IF(E14823&lt;0,"0-",IF(E14823=0,"0",IF(E14823&lt;3.01,"0+ to 3",IF(E14823&lt;6.01,"3+ to 6",IF(E14823&lt;9.01,"6+ to 9",IF(E14823&lt;12.01,"9+ to 12",IF(E14823&lt;15.01,"12+ to 15",IF(E14823&lt;18.01,"15+ to 18",IF(E14823&lt;21.01,"18+ to 21",IF(E14823&lt;24.01,"21+ to 24",IF(E14823&lt;27.01,"24+ to 27",IF(E14823&lt;30.01,"27+ to 30","30+"))))))))))))</f>
        <v>0-</v>
      </c>
      <c r="H14823" s="7" t="str">
        <f>IF(F14823&lt;0,"0-",IF(F14823=0,"0",IF(F14823&lt;3.01,"0+ to 3",IF(F14823&lt;6.01,"3+ to 6",IF(F14823&lt;9.01,"6+ to 9",IF(F14823&lt;12.01,"9+ to 12",IF(F14823&lt;15.01,"12+ to 15",IF(F14823&lt;18.01,"15+ to 18",IF(F14823&lt;21.01,"18+ to 21",IF(F14823&lt;24.01,"21+ to 24",IF(F14823&lt;27.01,"24+ to 27",IF(F14823&lt;30.01,"27+ to 30","30+"))))))))))))</f>
        <v>6+ to 9</v>
      </c>
      <c r="I14823" t="str">
        <f>IF(G14823&lt;&gt;H14823,"DIFF","")</f>
        <v>DIFF</v>
      </c>
    </row>
    <row r="14824" spans="1:9">
      <c r="A14824" t="s">
        <v>102</v>
      </c>
      <c r="B14824" t="s">
        <v>246</v>
      </c>
      <c r="C14824" s="1">
        <v>111223582</v>
      </c>
      <c r="D14824" s="1">
        <v>2</v>
      </c>
      <c r="E14824" s="1">
        <v>-4</v>
      </c>
      <c r="F14824" s="1">
        <v>8</v>
      </c>
      <c r="G14824" s="7" t="str">
        <f>IF(E14824&lt;0,"0-",IF(E14824=0,"0",IF(E14824&lt;3.01,"0+ to 3",IF(E14824&lt;6.01,"3+ to 6",IF(E14824&lt;9.01,"6+ to 9",IF(E14824&lt;12.01,"9+ to 12",IF(E14824&lt;15.01,"12+ to 15",IF(E14824&lt;18.01,"15+ to 18",IF(E14824&lt;21.01,"18+ to 21",IF(E14824&lt;24.01,"21+ to 24",IF(E14824&lt;27.01,"24+ to 27",IF(E14824&lt;30.01,"27+ to 30","30+"))))))))))))</f>
        <v>0-</v>
      </c>
      <c r="H14824" s="7" t="str">
        <f>IF(F14824&lt;0,"0-",IF(F14824=0,"0",IF(F14824&lt;3.01,"0+ to 3",IF(F14824&lt;6.01,"3+ to 6",IF(F14824&lt;9.01,"6+ to 9",IF(F14824&lt;12.01,"9+ to 12",IF(F14824&lt;15.01,"12+ to 15",IF(F14824&lt;18.01,"15+ to 18",IF(F14824&lt;21.01,"18+ to 21",IF(F14824&lt;24.01,"21+ to 24",IF(F14824&lt;27.01,"24+ to 27",IF(F14824&lt;30.01,"27+ to 30","30+"))))))))))))</f>
        <v>6+ to 9</v>
      </c>
      <c r="I14824" t="str">
        <f>IF(G14824&lt;&gt;H14824,"DIFF","")</f>
        <v>DIFF</v>
      </c>
    </row>
    <row r="14825" spans="1:9">
      <c r="A14825" t="s">
        <v>102</v>
      </c>
      <c r="B14825" t="s">
        <v>246</v>
      </c>
      <c r="C14825" s="1">
        <v>111227071</v>
      </c>
      <c r="D14825" s="1">
        <v>6</v>
      </c>
      <c r="E14825" s="1">
        <v>-6</v>
      </c>
      <c r="F14825" s="1">
        <v>44</v>
      </c>
      <c r="G14825" s="7" t="str">
        <f>IF(E14825&lt;0,"0-",IF(E14825=0,"0",IF(E14825&lt;3.01,"0+ to 3",IF(E14825&lt;6.01,"3+ to 6",IF(E14825&lt;9.01,"6+ to 9",IF(E14825&lt;12.01,"9+ to 12",IF(E14825&lt;15.01,"12+ to 15",IF(E14825&lt;18.01,"15+ to 18",IF(E14825&lt;21.01,"18+ to 21",IF(E14825&lt;24.01,"21+ to 24",IF(E14825&lt;27.01,"24+ to 27",IF(E14825&lt;30.01,"27+ to 30","30+"))))))))))))</f>
        <v>0-</v>
      </c>
      <c r="H14825" s="7" t="str">
        <f>IF(F14825&lt;0,"0-",IF(F14825=0,"0",IF(F14825&lt;3.01,"0+ to 3",IF(F14825&lt;6.01,"3+ to 6",IF(F14825&lt;9.01,"6+ to 9",IF(F14825&lt;12.01,"9+ to 12",IF(F14825&lt;15.01,"12+ to 15",IF(F14825&lt;18.01,"15+ to 18",IF(F14825&lt;21.01,"18+ to 21",IF(F14825&lt;24.01,"21+ to 24",IF(F14825&lt;27.01,"24+ to 27",IF(F14825&lt;30.01,"27+ to 30","30+"))))))))))))</f>
        <v>30+</v>
      </c>
      <c r="I14825" t="str">
        <f>IF(G14825&lt;&gt;H14825,"DIFF","")</f>
        <v>DIFF</v>
      </c>
    </row>
    <row r="14826" spans="1:9">
      <c r="A14826" t="s">
        <v>102</v>
      </c>
      <c r="B14826" t="s">
        <v>246</v>
      </c>
      <c r="C14826" s="1">
        <v>111229915</v>
      </c>
      <c r="D14826" s="1">
        <v>2</v>
      </c>
      <c r="E14826" s="1">
        <v>0</v>
      </c>
      <c r="F14826" s="1">
        <v>7</v>
      </c>
      <c r="G14826" s="7" t="str">
        <f>IF(E14826&lt;0,"0-",IF(E14826=0,"0",IF(E14826&lt;3.01,"0+ to 3",IF(E14826&lt;6.01,"3+ to 6",IF(E14826&lt;9.01,"6+ to 9",IF(E14826&lt;12.01,"9+ to 12",IF(E14826&lt;15.01,"12+ to 15",IF(E14826&lt;18.01,"15+ to 18",IF(E14826&lt;21.01,"18+ to 21",IF(E14826&lt;24.01,"21+ to 24",IF(E14826&lt;27.01,"24+ to 27",IF(E14826&lt;30.01,"27+ to 30","30+"))))))))))))</f>
        <v>0</v>
      </c>
      <c r="H14826" s="7" t="str">
        <f>IF(F14826&lt;0,"0-",IF(F14826=0,"0",IF(F14826&lt;3.01,"0+ to 3",IF(F14826&lt;6.01,"3+ to 6",IF(F14826&lt;9.01,"6+ to 9",IF(F14826&lt;12.01,"9+ to 12",IF(F14826&lt;15.01,"12+ to 15",IF(F14826&lt;18.01,"15+ to 18",IF(F14826&lt;21.01,"18+ to 21",IF(F14826&lt;24.01,"21+ to 24",IF(F14826&lt;27.01,"24+ to 27",IF(F14826&lt;30.01,"27+ to 30","30+"))))))))))))</f>
        <v>6+ to 9</v>
      </c>
      <c r="I14826" t="str">
        <f>IF(G14826&lt;&gt;H14826,"DIFF","")</f>
        <v>DIFF</v>
      </c>
    </row>
    <row r="14827" spans="1:9">
      <c r="A14827" t="s">
        <v>102</v>
      </c>
      <c r="B14827" t="s">
        <v>245</v>
      </c>
      <c r="C14827" s="1">
        <v>111297524</v>
      </c>
      <c r="D14827" s="1">
        <v>6</v>
      </c>
      <c r="E14827" s="1">
        <v>0</v>
      </c>
      <c r="F14827" s="1">
        <v>0</v>
      </c>
      <c r="G14827" s="7" t="str">
        <f>IF(E14827&lt;0,"0-",IF(E14827=0,"0",IF(E14827&lt;3.01,"0+ to 3",IF(E14827&lt;6.01,"3+ to 6",IF(E14827&lt;9.01,"6+ to 9",IF(E14827&lt;12.01,"9+ to 12",IF(E14827&lt;15.01,"12+ to 15",IF(E14827&lt;18.01,"15+ to 18",IF(E14827&lt;21.01,"18+ to 21",IF(E14827&lt;24.01,"21+ to 24",IF(E14827&lt;27.01,"24+ to 27",IF(E14827&lt;30.01,"27+ to 30","30+"))))))))))))</f>
        <v>0</v>
      </c>
      <c r="H14827" s="7" t="str">
        <f>IF(F14827&lt;0,"0-",IF(F14827=0,"0",IF(F14827&lt;3.01,"0+ to 3",IF(F14827&lt;6.01,"3+ to 6",IF(F14827&lt;9.01,"6+ to 9",IF(F14827&lt;12.01,"9+ to 12",IF(F14827&lt;15.01,"12+ to 15",IF(F14827&lt;18.01,"15+ to 18",IF(F14827&lt;21.01,"18+ to 21",IF(F14827&lt;24.01,"21+ to 24",IF(F14827&lt;27.01,"24+ to 27",IF(F14827&lt;30.01,"27+ to 30","30+"))))))))))))</f>
        <v>0</v>
      </c>
      <c r="I14827" t="str">
        <f>IF(G14827&lt;&gt;H14827,"DIFF","")</f>
        <v/>
      </c>
    </row>
    <row r="14828" spans="1:9">
      <c r="A14828" t="s">
        <v>102</v>
      </c>
      <c r="B14828" t="s">
        <v>245</v>
      </c>
      <c r="C14828" s="1">
        <v>111298247</v>
      </c>
      <c r="D14828" s="1">
        <v>2</v>
      </c>
      <c r="E14828" s="1">
        <v>-48</v>
      </c>
      <c r="F14828" s="1">
        <v>33</v>
      </c>
      <c r="G14828" s="7" t="str">
        <f>IF(E14828&lt;0,"0-",IF(E14828=0,"0",IF(E14828&lt;3.01,"0+ to 3",IF(E14828&lt;6.01,"3+ to 6",IF(E14828&lt;9.01,"6+ to 9",IF(E14828&lt;12.01,"9+ to 12",IF(E14828&lt;15.01,"12+ to 15",IF(E14828&lt;18.01,"15+ to 18",IF(E14828&lt;21.01,"18+ to 21",IF(E14828&lt;24.01,"21+ to 24",IF(E14828&lt;27.01,"24+ to 27",IF(E14828&lt;30.01,"27+ to 30","30+"))))))))))))</f>
        <v>0-</v>
      </c>
      <c r="H14828" s="7" t="str">
        <f>IF(F14828&lt;0,"0-",IF(F14828=0,"0",IF(F14828&lt;3.01,"0+ to 3",IF(F14828&lt;6.01,"3+ to 6",IF(F14828&lt;9.01,"6+ to 9",IF(F14828&lt;12.01,"9+ to 12",IF(F14828&lt;15.01,"12+ to 15",IF(F14828&lt;18.01,"15+ to 18",IF(F14828&lt;21.01,"18+ to 21",IF(F14828&lt;24.01,"21+ to 24",IF(F14828&lt;27.01,"24+ to 27",IF(F14828&lt;30.01,"27+ to 30","30+"))))))))))))</f>
        <v>30+</v>
      </c>
      <c r="I14828" t="str">
        <f>IF(G14828&lt;&gt;H14828,"DIFF","")</f>
        <v>DIFF</v>
      </c>
    </row>
    <row r="14829" spans="1:9">
      <c r="A14829" t="s">
        <v>102</v>
      </c>
      <c r="B14829" t="s">
        <v>245</v>
      </c>
      <c r="C14829" s="1">
        <v>111303333</v>
      </c>
      <c r="D14829" s="1">
        <v>2</v>
      </c>
      <c r="E14829" s="1">
        <v>-5</v>
      </c>
      <c r="F14829" s="1">
        <v>11</v>
      </c>
      <c r="G14829" s="7" t="str">
        <f>IF(E14829&lt;0,"0-",IF(E14829=0,"0",IF(E14829&lt;3.01,"0+ to 3",IF(E14829&lt;6.01,"3+ to 6",IF(E14829&lt;9.01,"6+ to 9",IF(E14829&lt;12.01,"9+ to 12",IF(E14829&lt;15.01,"12+ to 15",IF(E14829&lt;18.01,"15+ to 18",IF(E14829&lt;21.01,"18+ to 21",IF(E14829&lt;24.01,"21+ to 24",IF(E14829&lt;27.01,"24+ to 27",IF(E14829&lt;30.01,"27+ to 30","30+"))))))))))))</f>
        <v>0-</v>
      </c>
      <c r="H14829" s="7" t="str">
        <f>IF(F14829&lt;0,"0-",IF(F14829=0,"0",IF(F14829&lt;3.01,"0+ to 3",IF(F14829&lt;6.01,"3+ to 6",IF(F14829&lt;9.01,"6+ to 9",IF(F14829&lt;12.01,"9+ to 12",IF(F14829&lt;15.01,"12+ to 15",IF(F14829&lt;18.01,"15+ to 18",IF(F14829&lt;21.01,"18+ to 21",IF(F14829&lt;24.01,"21+ to 24",IF(F14829&lt;27.01,"24+ to 27",IF(F14829&lt;30.01,"27+ to 30","30+"))))))))))))</f>
        <v>9+ to 12</v>
      </c>
      <c r="I14829" t="str">
        <f>IF(G14829&lt;&gt;H14829,"DIFF","")</f>
        <v>DIFF</v>
      </c>
    </row>
    <row r="14830" spans="1:9">
      <c r="A14830" t="s">
        <v>102</v>
      </c>
      <c r="B14830" t="s">
        <v>245</v>
      </c>
      <c r="C14830" s="1">
        <v>111305572</v>
      </c>
      <c r="D14830" s="1">
        <v>2</v>
      </c>
      <c r="E14830" s="1">
        <v>0</v>
      </c>
      <c r="F14830" s="1">
        <v>37</v>
      </c>
      <c r="G14830" s="7" t="str">
        <f>IF(E14830&lt;0,"0-",IF(E14830=0,"0",IF(E14830&lt;3.01,"0+ to 3",IF(E14830&lt;6.01,"3+ to 6",IF(E14830&lt;9.01,"6+ to 9",IF(E14830&lt;12.01,"9+ to 12",IF(E14830&lt;15.01,"12+ to 15",IF(E14830&lt;18.01,"15+ to 18",IF(E14830&lt;21.01,"18+ to 21",IF(E14830&lt;24.01,"21+ to 24",IF(E14830&lt;27.01,"24+ to 27",IF(E14830&lt;30.01,"27+ to 30","30+"))))))))))))</f>
        <v>0</v>
      </c>
      <c r="H14830" s="7" t="str">
        <f>IF(F14830&lt;0,"0-",IF(F14830=0,"0",IF(F14830&lt;3.01,"0+ to 3",IF(F14830&lt;6.01,"3+ to 6",IF(F14830&lt;9.01,"6+ to 9",IF(F14830&lt;12.01,"9+ to 12",IF(F14830&lt;15.01,"12+ to 15",IF(F14830&lt;18.01,"15+ to 18",IF(F14830&lt;21.01,"18+ to 21",IF(F14830&lt;24.01,"21+ to 24",IF(F14830&lt;27.01,"24+ to 27",IF(F14830&lt;30.01,"27+ to 30","30+"))))))))))))</f>
        <v>30+</v>
      </c>
      <c r="I14830" t="str">
        <f>IF(G14830&lt;&gt;H14830,"DIFF","")</f>
        <v>DIFF</v>
      </c>
    </row>
    <row r="14831" spans="1:9">
      <c r="A14831" t="s">
        <v>102</v>
      </c>
      <c r="B14831" t="s">
        <v>245</v>
      </c>
      <c r="C14831" s="1">
        <v>111313015</v>
      </c>
      <c r="D14831" s="1">
        <v>2</v>
      </c>
      <c r="E14831" s="1">
        <v>-12</v>
      </c>
      <c r="F14831" s="1">
        <v>17</v>
      </c>
      <c r="G14831" s="7" t="str">
        <f>IF(E14831&lt;0,"0-",IF(E14831=0,"0",IF(E14831&lt;3.01,"0+ to 3",IF(E14831&lt;6.01,"3+ to 6",IF(E14831&lt;9.01,"6+ to 9",IF(E14831&lt;12.01,"9+ to 12",IF(E14831&lt;15.01,"12+ to 15",IF(E14831&lt;18.01,"15+ to 18",IF(E14831&lt;21.01,"18+ to 21",IF(E14831&lt;24.01,"21+ to 24",IF(E14831&lt;27.01,"24+ to 27",IF(E14831&lt;30.01,"27+ to 30","30+"))))))))))))</f>
        <v>0-</v>
      </c>
      <c r="H14831" s="7" t="str">
        <f>IF(F14831&lt;0,"0-",IF(F14831=0,"0",IF(F14831&lt;3.01,"0+ to 3",IF(F14831&lt;6.01,"3+ to 6",IF(F14831&lt;9.01,"6+ to 9",IF(F14831&lt;12.01,"9+ to 12",IF(F14831&lt;15.01,"12+ to 15",IF(F14831&lt;18.01,"15+ to 18",IF(F14831&lt;21.01,"18+ to 21",IF(F14831&lt;24.01,"21+ to 24",IF(F14831&lt;27.01,"24+ to 27",IF(F14831&lt;30.01,"27+ to 30","30+"))))))))))))</f>
        <v>15+ to 18</v>
      </c>
      <c r="I14831" t="str">
        <f>IF(G14831&lt;&gt;H14831,"DIFF","")</f>
        <v>DIFF</v>
      </c>
    </row>
    <row r="14832" spans="1:9">
      <c r="A14832" t="s">
        <v>102</v>
      </c>
      <c r="B14832" t="s">
        <v>245</v>
      </c>
      <c r="C14832" s="1">
        <v>111315253</v>
      </c>
      <c r="D14832" s="1">
        <v>2</v>
      </c>
      <c r="E14832" s="1">
        <v>-8</v>
      </c>
      <c r="F14832" s="1">
        <v>14</v>
      </c>
      <c r="G14832" s="7" t="str">
        <f>IF(E14832&lt;0,"0-",IF(E14832=0,"0",IF(E14832&lt;3.01,"0+ to 3",IF(E14832&lt;6.01,"3+ to 6",IF(E14832&lt;9.01,"6+ to 9",IF(E14832&lt;12.01,"9+ to 12",IF(E14832&lt;15.01,"12+ to 15",IF(E14832&lt;18.01,"15+ to 18",IF(E14832&lt;21.01,"18+ to 21",IF(E14832&lt;24.01,"21+ to 24",IF(E14832&lt;27.01,"24+ to 27",IF(E14832&lt;30.01,"27+ to 30","30+"))))))))))))</f>
        <v>0-</v>
      </c>
      <c r="H14832" s="7" t="str">
        <f>IF(F14832&lt;0,"0-",IF(F14832=0,"0",IF(F14832&lt;3.01,"0+ to 3",IF(F14832&lt;6.01,"3+ to 6",IF(F14832&lt;9.01,"6+ to 9",IF(F14832&lt;12.01,"9+ to 12",IF(F14832&lt;15.01,"12+ to 15",IF(F14832&lt;18.01,"15+ to 18",IF(F14832&lt;21.01,"18+ to 21",IF(F14832&lt;24.01,"21+ to 24",IF(F14832&lt;27.01,"24+ to 27",IF(F14832&lt;30.01,"27+ to 30","30+"))))))))))))</f>
        <v>12+ to 15</v>
      </c>
      <c r="I14832" t="str">
        <f>IF(G14832&lt;&gt;H14832,"DIFF","")</f>
        <v>DIFF</v>
      </c>
    </row>
    <row r="14833" spans="1:9">
      <c r="A14833" t="s">
        <v>102</v>
      </c>
      <c r="B14833" t="s">
        <v>245</v>
      </c>
      <c r="C14833" s="1">
        <v>111316176</v>
      </c>
      <c r="D14833" s="1">
        <v>2</v>
      </c>
      <c r="E14833" s="1">
        <v>-11</v>
      </c>
      <c r="F14833" s="1">
        <v>23</v>
      </c>
      <c r="G14833" s="7" t="str">
        <f>IF(E14833&lt;0,"0-",IF(E14833=0,"0",IF(E14833&lt;3.01,"0+ to 3",IF(E14833&lt;6.01,"3+ to 6",IF(E14833&lt;9.01,"6+ to 9",IF(E14833&lt;12.01,"9+ to 12",IF(E14833&lt;15.01,"12+ to 15",IF(E14833&lt;18.01,"15+ to 18",IF(E14833&lt;21.01,"18+ to 21",IF(E14833&lt;24.01,"21+ to 24",IF(E14833&lt;27.01,"24+ to 27",IF(E14833&lt;30.01,"27+ to 30","30+"))))))))))))</f>
        <v>0-</v>
      </c>
      <c r="H14833" s="7" t="str">
        <f>IF(F14833&lt;0,"0-",IF(F14833=0,"0",IF(F14833&lt;3.01,"0+ to 3",IF(F14833&lt;6.01,"3+ to 6",IF(F14833&lt;9.01,"6+ to 9",IF(F14833&lt;12.01,"9+ to 12",IF(F14833&lt;15.01,"12+ to 15",IF(F14833&lt;18.01,"15+ to 18",IF(F14833&lt;21.01,"18+ to 21",IF(F14833&lt;24.01,"21+ to 24",IF(F14833&lt;27.01,"24+ to 27",IF(F14833&lt;30.01,"27+ to 30","30+"))))))))))))</f>
        <v>21+ to 24</v>
      </c>
      <c r="I14833" t="str">
        <f>IF(G14833&lt;&gt;H14833,"DIFF","")</f>
        <v>DIFF</v>
      </c>
    </row>
    <row r="14834" spans="1:9">
      <c r="A14834" t="s">
        <v>102</v>
      </c>
      <c r="B14834" t="s">
        <v>245</v>
      </c>
      <c r="C14834" s="1">
        <v>111317630</v>
      </c>
      <c r="D14834" s="1">
        <v>2</v>
      </c>
      <c r="E14834" s="1">
        <v>-3</v>
      </c>
      <c r="F14834" s="1">
        <v>5</v>
      </c>
      <c r="G14834" s="7" t="str">
        <f>IF(E14834&lt;0,"0-",IF(E14834=0,"0",IF(E14834&lt;3.01,"0+ to 3",IF(E14834&lt;6.01,"3+ to 6",IF(E14834&lt;9.01,"6+ to 9",IF(E14834&lt;12.01,"9+ to 12",IF(E14834&lt;15.01,"12+ to 15",IF(E14834&lt;18.01,"15+ to 18",IF(E14834&lt;21.01,"18+ to 21",IF(E14834&lt;24.01,"21+ to 24",IF(E14834&lt;27.01,"24+ to 27",IF(E14834&lt;30.01,"27+ to 30","30+"))))))))))))</f>
        <v>0-</v>
      </c>
      <c r="H14834" s="7" t="str">
        <f>IF(F14834&lt;0,"0-",IF(F14834=0,"0",IF(F14834&lt;3.01,"0+ to 3",IF(F14834&lt;6.01,"3+ to 6",IF(F14834&lt;9.01,"6+ to 9",IF(F14834&lt;12.01,"9+ to 12",IF(F14834&lt;15.01,"12+ to 15",IF(F14834&lt;18.01,"15+ to 18",IF(F14834&lt;21.01,"18+ to 21",IF(F14834&lt;24.01,"21+ to 24",IF(F14834&lt;27.01,"24+ to 27",IF(F14834&lt;30.01,"27+ to 30","30+"))))))))))))</f>
        <v>3+ to 6</v>
      </c>
      <c r="I14834" t="str">
        <f>IF(G14834&lt;&gt;H14834,"DIFF","")</f>
        <v>DIFF</v>
      </c>
    </row>
    <row r="14835" spans="1:9">
      <c r="A14835" t="s">
        <v>102</v>
      </c>
      <c r="B14835" t="s">
        <v>244</v>
      </c>
      <c r="C14835" s="1">
        <v>111324452</v>
      </c>
      <c r="D14835" s="1">
        <v>6</v>
      </c>
      <c r="E14835" s="1">
        <v>0</v>
      </c>
      <c r="F14835" s="1">
        <v>0</v>
      </c>
      <c r="G14835" s="7" t="str">
        <f>IF(E14835&lt;0,"0-",IF(E14835=0,"0",IF(E14835&lt;3.01,"0+ to 3",IF(E14835&lt;6.01,"3+ to 6",IF(E14835&lt;9.01,"6+ to 9",IF(E14835&lt;12.01,"9+ to 12",IF(E14835&lt;15.01,"12+ to 15",IF(E14835&lt;18.01,"15+ to 18",IF(E14835&lt;21.01,"18+ to 21",IF(E14835&lt;24.01,"21+ to 24",IF(E14835&lt;27.01,"24+ to 27",IF(E14835&lt;30.01,"27+ to 30","30+"))))))))))))</f>
        <v>0</v>
      </c>
      <c r="H14835" s="7" t="str">
        <f>IF(F14835&lt;0,"0-",IF(F14835=0,"0",IF(F14835&lt;3.01,"0+ to 3",IF(F14835&lt;6.01,"3+ to 6",IF(F14835&lt;9.01,"6+ to 9",IF(F14835&lt;12.01,"9+ to 12",IF(F14835&lt;15.01,"12+ to 15",IF(F14835&lt;18.01,"15+ to 18",IF(F14835&lt;21.01,"18+ to 21",IF(F14835&lt;24.01,"21+ to 24",IF(F14835&lt;27.01,"24+ to 27",IF(F14835&lt;30.01,"27+ to 30","30+"))))))))))))</f>
        <v>0</v>
      </c>
      <c r="I14835" t="str">
        <f>IF(G14835&lt;&gt;H14835,"DIFF","")</f>
        <v/>
      </c>
    </row>
    <row r="14836" spans="1:9">
      <c r="A14836" t="s">
        <v>102</v>
      </c>
      <c r="B14836" t="s">
        <v>244</v>
      </c>
      <c r="C14836" s="1">
        <v>111348532</v>
      </c>
      <c r="D14836" s="1">
        <v>2</v>
      </c>
      <c r="E14836" s="1">
        <v>-33</v>
      </c>
      <c r="F14836" s="1">
        <v>8</v>
      </c>
      <c r="G14836" s="7" t="str">
        <f>IF(E14836&lt;0,"0-",IF(E14836=0,"0",IF(E14836&lt;3.01,"0+ to 3",IF(E14836&lt;6.01,"3+ to 6",IF(E14836&lt;9.01,"6+ to 9",IF(E14836&lt;12.01,"9+ to 12",IF(E14836&lt;15.01,"12+ to 15",IF(E14836&lt;18.01,"15+ to 18",IF(E14836&lt;21.01,"18+ to 21",IF(E14836&lt;24.01,"21+ to 24",IF(E14836&lt;27.01,"24+ to 27",IF(E14836&lt;30.01,"27+ to 30","30+"))))))))))))</f>
        <v>0-</v>
      </c>
      <c r="H14836" s="7" t="str">
        <f>IF(F14836&lt;0,"0-",IF(F14836=0,"0",IF(F14836&lt;3.01,"0+ to 3",IF(F14836&lt;6.01,"3+ to 6",IF(F14836&lt;9.01,"6+ to 9",IF(F14836&lt;12.01,"9+ to 12",IF(F14836&lt;15.01,"12+ to 15",IF(F14836&lt;18.01,"15+ to 18",IF(F14836&lt;21.01,"18+ to 21",IF(F14836&lt;24.01,"21+ to 24",IF(F14836&lt;27.01,"24+ to 27",IF(F14836&lt;30.01,"27+ to 30","30+"))))))))))))</f>
        <v>6+ to 9</v>
      </c>
      <c r="I14836" t="str">
        <f>IF(G14836&lt;&gt;H14836,"DIFF","")</f>
        <v>DIFF</v>
      </c>
    </row>
    <row r="14837" spans="1:9">
      <c r="A14837" t="s">
        <v>102</v>
      </c>
      <c r="B14837" t="s">
        <v>244</v>
      </c>
      <c r="C14837" s="1">
        <v>111351024</v>
      </c>
      <c r="D14837" s="1">
        <v>2</v>
      </c>
      <c r="E14837" s="1">
        <v>0</v>
      </c>
      <c r="F14837" s="1">
        <v>0</v>
      </c>
      <c r="G14837" s="7" t="str">
        <f>IF(E14837&lt;0,"0-",IF(E14837=0,"0",IF(E14837&lt;3.01,"0+ to 3",IF(E14837&lt;6.01,"3+ to 6",IF(E14837&lt;9.01,"6+ to 9",IF(E14837&lt;12.01,"9+ to 12",IF(E14837&lt;15.01,"12+ to 15",IF(E14837&lt;18.01,"15+ to 18",IF(E14837&lt;21.01,"18+ to 21",IF(E14837&lt;24.01,"21+ to 24",IF(E14837&lt;27.01,"24+ to 27",IF(E14837&lt;30.01,"27+ to 30","30+"))))))))))))</f>
        <v>0</v>
      </c>
      <c r="H14837" s="7" t="str">
        <f>IF(F14837&lt;0,"0-",IF(F14837=0,"0",IF(F14837&lt;3.01,"0+ to 3",IF(F14837&lt;6.01,"3+ to 6",IF(F14837&lt;9.01,"6+ to 9",IF(F14837&lt;12.01,"9+ to 12",IF(F14837&lt;15.01,"12+ to 15",IF(F14837&lt;18.01,"15+ to 18",IF(F14837&lt;21.01,"18+ to 21",IF(F14837&lt;24.01,"21+ to 24",IF(F14837&lt;27.01,"24+ to 27",IF(F14837&lt;30.01,"27+ to 30","30+"))))))))))))</f>
        <v>0</v>
      </c>
      <c r="I14837" t="str">
        <f>IF(G14837&lt;&gt;H14837,"DIFF","")</f>
        <v/>
      </c>
    </row>
    <row r="14838" spans="1:9">
      <c r="A14838" t="s">
        <v>102</v>
      </c>
      <c r="B14838" t="s">
        <v>244</v>
      </c>
      <c r="C14838" s="1">
        <v>111354020</v>
      </c>
      <c r="D14838" s="1">
        <v>5</v>
      </c>
      <c r="E14838" s="1">
        <v>-6</v>
      </c>
      <c r="F14838" s="1">
        <v>26</v>
      </c>
      <c r="G14838" s="7" t="str">
        <f>IF(E14838&lt;0,"0-",IF(E14838=0,"0",IF(E14838&lt;3.01,"0+ to 3",IF(E14838&lt;6.01,"3+ to 6",IF(E14838&lt;9.01,"6+ to 9",IF(E14838&lt;12.01,"9+ to 12",IF(E14838&lt;15.01,"12+ to 15",IF(E14838&lt;18.01,"15+ to 18",IF(E14838&lt;21.01,"18+ to 21",IF(E14838&lt;24.01,"21+ to 24",IF(E14838&lt;27.01,"24+ to 27",IF(E14838&lt;30.01,"27+ to 30","30+"))))))))))))</f>
        <v>0-</v>
      </c>
      <c r="H14838" s="7" t="str">
        <f>IF(F14838&lt;0,"0-",IF(F14838=0,"0",IF(F14838&lt;3.01,"0+ to 3",IF(F14838&lt;6.01,"3+ to 6",IF(F14838&lt;9.01,"6+ to 9",IF(F14838&lt;12.01,"9+ to 12",IF(F14838&lt;15.01,"12+ to 15",IF(F14838&lt;18.01,"15+ to 18",IF(F14838&lt;21.01,"18+ to 21",IF(F14838&lt;24.01,"21+ to 24",IF(F14838&lt;27.01,"24+ to 27",IF(F14838&lt;30.01,"27+ to 30","30+"))))))))))))</f>
        <v>24+ to 27</v>
      </c>
      <c r="I14838" t="str">
        <f>IF(G14838&lt;&gt;H14838,"DIFF","")</f>
        <v>DIFF</v>
      </c>
    </row>
    <row r="14839" spans="1:9">
      <c r="A14839" t="s">
        <v>102</v>
      </c>
      <c r="B14839" t="s">
        <v>244</v>
      </c>
      <c r="C14839" s="1">
        <v>111354897</v>
      </c>
      <c r="D14839" s="1">
        <v>2</v>
      </c>
      <c r="E14839" s="1">
        <v>-5</v>
      </c>
      <c r="F14839" s="1">
        <v>10</v>
      </c>
      <c r="G14839" s="7" t="str">
        <f>IF(E14839&lt;0,"0-",IF(E14839=0,"0",IF(E14839&lt;3.01,"0+ to 3",IF(E14839&lt;6.01,"3+ to 6",IF(E14839&lt;9.01,"6+ to 9",IF(E14839&lt;12.01,"9+ to 12",IF(E14839&lt;15.01,"12+ to 15",IF(E14839&lt;18.01,"15+ to 18",IF(E14839&lt;21.01,"18+ to 21",IF(E14839&lt;24.01,"21+ to 24",IF(E14839&lt;27.01,"24+ to 27",IF(E14839&lt;30.01,"27+ to 30","30+"))))))))))))</f>
        <v>0-</v>
      </c>
      <c r="H14839" s="7" t="str">
        <f>IF(F14839&lt;0,"0-",IF(F14839=0,"0",IF(F14839&lt;3.01,"0+ to 3",IF(F14839&lt;6.01,"3+ to 6",IF(F14839&lt;9.01,"6+ to 9",IF(F14839&lt;12.01,"9+ to 12",IF(F14839&lt;15.01,"12+ to 15",IF(F14839&lt;18.01,"15+ to 18",IF(F14839&lt;21.01,"18+ to 21",IF(F14839&lt;24.01,"21+ to 24",IF(F14839&lt;27.01,"24+ to 27",IF(F14839&lt;30.01,"27+ to 30","30+"))))))))))))</f>
        <v>9+ to 12</v>
      </c>
      <c r="I14839" t="str">
        <f>IF(G14839&lt;&gt;H14839,"DIFF","")</f>
        <v>DIFF</v>
      </c>
    </row>
    <row r="14840" spans="1:9">
      <c r="A14840" t="s">
        <v>102</v>
      </c>
      <c r="B14840" t="s">
        <v>244</v>
      </c>
      <c r="C14840" s="1">
        <v>111356241</v>
      </c>
      <c r="D14840" s="1">
        <v>2</v>
      </c>
      <c r="E14840" s="1">
        <v>0</v>
      </c>
      <c r="F14840" s="1">
        <v>12</v>
      </c>
      <c r="G14840" s="7" t="str">
        <f>IF(E14840&lt;0,"0-",IF(E14840=0,"0",IF(E14840&lt;3.01,"0+ to 3",IF(E14840&lt;6.01,"3+ to 6",IF(E14840&lt;9.01,"6+ to 9",IF(E14840&lt;12.01,"9+ to 12",IF(E14840&lt;15.01,"12+ to 15",IF(E14840&lt;18.01,"15+ to 18",IF(E14840&lt;21.01,"18+ to 21",IF(E14840&lt;24.01,"21+ to 24",IF(E14840&lt;27.01,"24+ to 27",IF(E14840&lt;30.01,"27+ to 30","30+"))))))))))))</f>
        <v>0</v>
      </c>
      <c r="H14840" s="7" t="str">
        <f>IF(F14840&lt;0,"0-",IF(F14840=0,"0",IF(F14840&lt;3.01,"0+ to 3",IF(F14840&lt;6.01,"3+ to 6",IF(F14840&lt;9.01,"6+ to 9",IF(F14840&lt;12.01,"9+ to 12",IF(F14840&lt;15.01,"12+ to 15",IF(F14840&lt;18.01,"15+ to 18",IF(F14840&lt;21.01,"18+ to 21",IF(F14840&lt;24.01,"21+ to 24",IF(F14840&lt;27.01,"24+ to 27",IF(F14840&lt;30.01,"27+ to 30","30+"))))))))))))</f>
        <v>9+ to 12</v>
      </c>
      <c r="I14840" t="str">
        <f>IF(G14840&lt;&gt;H14840,"DIFF","")</f>
        <v>DIFF</v>
      </c>
    </row>
    <row r="14841" spans="1:9">
      <c r="A14841" t="s">
        <v>103</v>
      </c>
      <c r="B14841" t="s">
        <v>244</v>
      </c>
      <c r="C14841" s="1">
        <v>111363069</v>
      </c>
      <c r="D14841" s="1">
        <v>2</v>
      </c>
      <c r="E14841" s="1">
        <v>0</v>
      </c>
      <c r="F14841" s="1">
        <v>0</v>
      </c>
      <c r="G14841" s="7" t="str">
        <f>IF(E14841&lt;0,"0-",IF(E14841=0,"0",IF(E14841&lt;3.01,"0+ to 3",IF(E14841&lt;6.01,"3+ to 6",IF(E14841&lt;9.01,"6+ to 9",IF(E14841&lt;12.01,"9+ to 12",IF(E14841&lt;15.01,"12+ to 15",IF(E14841&lt;18.01,"15+ to 18",IF(E14841&lt;21.01,"18+ to 21",IF(E14841&lt;24.01,"21+ to 24",IF(E14841&lt;27.01,"24+ to 27",IF(E14841&lt;30.01,"27+ to 30","30+"))))))))))))</f>
        <v>0</v>
      </c>
      <c r="H14841" s="7" t="str">
        <f>IF(F14841&lt;0,"0-",IF(F14841=0,"0",IF(F14841&lt;3.01,"0+ to 3",IF(F14841&lt;6.01,"3+ to 6",IF(F14841&lt;9.01,"6+ to 9",IF(F14841&lt;12.01,"9+ to 12",IF(F14841&lt;15.01,"12+ to 15",IF(F14841&lt;18.01,"15+ to 18",IF(F14841&lt;21.01,"18+ to 21",IF(F14841&lt;24.01,"21+ to 24",IF(F14841&lt;27.01,"24+ to 27",IF(F14841&lt;30.01,"27+ to 30","30+"))))))))))))</f>
        <v>0</v>
      </c>
      <c r="I14841" t="str">
        <f>IF(G14841&lt;&gt;H14841,"DIFF","")</f>
        <v/>
      </c>
    </row>
    <row r="14842" spans="1:9">
      <c r="A14842" t="s">
        <v>102</v>
      </c>
      <c r="B14842" t="s">
        <v>244</v>
      </c>
      <c r="C14842" s="1">
        <v>111364178</v>
      </c>
      <c r="D14842" s="1">
        <v>2</v>
      </c>
      <c r="E14842" s="1">
        <v>-6</v>
      </c>
      <c r="F14842" s="1">
        <v>16</v>
      </c>
      <c r="G14842" s="7" t="str">
        <f>IF(E14842&lt;0,"0-",IF(E14842=0,"0",IF(E14842&lt;3.01,"0+ to 3",IF(E14842&lt;6.01,"3+ to 6",IF(E14842&lt;9.01,"6+ to 9",IF(E14842&lt;12.01,"9+ to 12",IF(E14842&lt;15.01,"12+ to 15",IF(E14842&lt;18.01,"15+ to 18",IF(E14842&lt;21.01,"18+ to 21",IF(E14842&lt;24.01,"21+ to 24",IF(E14842&lt;27.01,"24+ to 27",IF(E14842&lt;30.01,"27+ to 30","30+"))))))))))))</f>
        <v>0-</v>
      </c>
      <c r="H14842" s="7" t="str">
        <f>IF(F14842&lt;0,"0-",IF(F14842=0,"0",IF(F14842&lt;3.01,"0+ to 3",IF(F14842&lt;6.01,"3+ to 6",IF(F14842&lt;9.01,"6+ to 9",IF(F14842&lt;12.01,"9+ to 12",IF(F14842&lt;15.01,"12+ to 15",IF(F14842&lt;18.01,"15+ to 18",IF(F14842&lt;21.01,"18+ to 21",IF(F14842&lt;24.01,"21+ to 24",IF(F14842&lt;27.01,"24+ to 27",IF(F14842&lt;30.01,"27+ to 30","30+"))))))))))))</f>
        <v>15+ to 18</v>
      </c>
      <c r="I14842" t="str">
        <f>IF(G14842&lt;&gt;H14842,"DIFF","")</f>
        <v>DIFF</v>
      </c>
    </row>
    <row r="14843" spans="1:9">
      <c r="A14843" t="s">
        <v>102</v>
      </c>
      <c r="B14843" t="s">
        <v>244</v>
      </c>
      <c r="C14843" s="1">
        <v>111364628</v>
      </c>
      <c r="D14843" s="1">
        <v>2</v>
      </c>
      <c r="E14843" s="1">
        <v>-3</v>
      </c>
      <c r="F14843" s="1">
        <v>5</v>
      </c>
      <c r="G14843" s="7" t="str">
        <f>IF(E14843&lt;0,"0-",IF(E14843=0,"0",IF(E14843&lt;3.01,"0+ to 3",IF(E14843&lt;6.01,"3+ to 6",IF(E14843&lt;9.01,"6+ to 9",IF(E14843&lt;12.01,"9+ to 12",IF(E14843&lt;15.01,"12+ to 15",IF(E14843&lt;18.01,"15+ to 18",IF(E14843&lt;21.01,"18+ to 21",IF(E14843&lt;24.01,"21+ to 24",IF(E14843&lt;27.01,"24+ to 27",IF(E14843&lt;30.01,"27+ to 30","30+"))))))))))))</f>
        <v>0-</v>
      </c>
      <c r="H14843" s="7" t="str">
        <f>IF(F14843&lt;0,"0-",IF(F14843=0,"0",IF(F14843&lt;3.01,"0+ to 3",IF(F14843&lt;6.01,"3+ to 6",IF(F14843&lt;9.01,"6+ to 9",IF(F14843&lt;12.01,"9+ to 12",IF(F14843&lt;15.01,"12+ to 15",IF(F14843&lt;18.01,"15+ to 18",IF(F14843&lt;21.01,"18+ to 21",IF(F14843&lt;24.01,"21+ to 24",IF(F14843&lt;27.01,"24+ to 27",IF(F14843&lt;30.01,"27+ to 30","30+"))))))))))))</f>
        <v>3+ to 6</v>
      </c>
      <c r="I14843" t="str">
        <f>IF(G14843&lt;&gt;H14843,"DIFF","")</f>
        <v>DIFF</v>
      </c>
    </row>
    <row r="14844" spans="1:9">
      <c r="A14844" t="s">
        <v>103</v>
      </c>
      <c r="B14844" t="s">
        <v>244</v>
      </c>
      <c r="C14844" s="1">
        <v>111369225</v>
      </c>
      <c r="D14844" s="1">
        <v>2</v>
      </c>
      <c r="E14844" s="1">
        <v>-7</v>
      </c>
      <c r="F14844" s="1">
        <v>12</v>
      </c>
      <c r="G14844" s="7" t="str">
        <f>IF(E14844&lt;0,"0-",IF(E14844=0,"0",IF(E14844&lt;3.01,"0+ to 3",IF(E14844&lt;6.01,"3+ to 6",IF(E14844&lt;9.01,"6+ to 9",IF(E14844&lt;12.01,"9+ to 12",IF(E14844&lt;15.01,"12+ to 15",IF(E14844&lt;18.01,"15+ to 18",IF(E14844&lt;21.01,"18+ to 21",IF(E14844&lt;24.01,"21+ to 24",IF(E14844&lt;27.01,"24+ to 27",IF(E14844&lt;30.01,"27+ to 30","30+"))))))))))))</f>
        <v>0-</v>
      </c>
      <c r="H14844" s="7" t="str">
        <f>IF(F14844&lt;0,"0-",IF(F14844=0,"0",IF(F14844&lt;3.01,"0+ to 3",IF(F14844&lt;6.01,"3+ to 6",IF(F14844&lt;9.01,"6+ to 9",IF(F14844&lt;12.01,"9+ to 12",IF(F14844&lt;15.01,"12+ to 15",IF(F14844&lt;18.01,"15+ to 18",IF(F14844&lt;21.01,"18+ to 21",IF(F14844&lt;24.01,"21+ to 24",IF(F14844&lt;27.01,"24+ to 27",IF(F14844&lt;30.01,"27+ to 30","30+"))))))))))))</f>
        <v>9+ to 12</v>
      </c>
      <c r="I14844" t="str">
        <f>IF(G14844&lt;&gt;H14844,"DIFF","")</f>
        <v>DIFF</v>
      </c>
    </row>
    <row r="14845" spans="1:9">
      <c r="A14845" t="s">
        <v>102</v>
      </c>
      <c r="B14845" t="s">
        <v>244</v>
      </c>
      <c r="C14845" s="1">
        <v>111372560</v>
      </c>
      <c r="D14845" s="1">
        <v>2</v>
      </c>
      <c r="E14845" s="1">
        <v>-6</v>
      </c>
      <c r="F14845" s="1">
        <v>10</v>
      </c>
      <c r="G14845" s="7" t="str">
        <f>IF(E14845&lt;0,"0-",IF(E14845=0,"0",IF(E14845&lt;3.01,"0+ to 3",IF(E14845&lt;6.01,"3+ to 6",IF(E14845&lt;9.01,"6+ to 9",IF(E14845&lt;12.01,"9+ to 12",IF(E14845&lt;15.01,"12+ to 15",IF(E14845&lt;18.01,"15+ to 18",IF(E14845&lt;21.01,"18+ to 21",IF(E14845&lt;24.01,"21+ to 24",IF(E14845&lt;27.01,"24+ to 27",IF(E14845&lt;30.01,"27+ to 30","30+"))))))))))))</f>
        <v>0-</v>
      </c>
      <c r="H14845" s="7" t="str">
        <f>IF(F14845&lt;0,"0-",IF(F14845=0,"0",IF(F14845&lt;3.01,"0+ to 3",IF(F14845&lt;6.01,"3+ to 6",IF(F14845&lt;9.01,"6+ to 9",IF(F14845&lt;12.01,"9+ to 12",IF(F14845&lt;15.01,"12+ to 15",IF(F14845&lt;18.01,"15+ to 18",IF(F14845&lt;21.01,"18+ to 21",IF(F14845&lt;24.01,"21+ to 24",IF(F14845&lt;27.01,"24+ to 27",IF(F14845&lt;30.01,"27+ to 30","30+"))))))))))))</f>
        <v>9+ to 12</v>
      </c>
      <c r="I14845" t="str">
        <f>IF(G14845&lt;&gt;H14845,"DIFF","")</f>
        <v>DIFF</v>
      </c>
    </row>
    <row r="14846" spans="1:9">
      <c r="A14846" t="s">
        <v>102</v>
      </c>
      <c r="B14846" t="s">
        <v>244</v>
      </c>
      <c r="C14846" s="1">
        <v>111373772</v>
      </c>
      <c r="D14846" s="1">
        <v>3</v>
      </c>
      <c r="E14846" s="1">
        <v>-5</v>
      </c>
      <c r="F14846" s="1">
        <v>16</v>
      </c>
      <c r="G14846" s="7" t="str">
        <f>IF(E14846&lt;0,"0-",IF(E14846=0,"0",IF(E14846&lt;3.01,"0+ to 3",IF(E14846&lt;6.01,"3+ to 6",IF(E14846&lt;9.01,"6+ to 9",IF(E14846&lt;12.01,"9+ to 12",IF(E14846&lt;15.01,"12+ to 15",IF(E14846&lt;18.01,"15+ to 18",IF(E14846&lt;21.01,"18+ to 21",IF(E14846&lt;24.01,"21+ to 24",IF(E14846&lt;27.01,"24+ to 27",IF(E14846&lt;30.01,"27+ to 30","30+"))))))))))))</f>
        <v>0-</v>
      </c>
      <c r="H14846" s="7" t="str">
        <f>IF(F14846&lt;0,"0-",IF(F14846=0,"0",IF(F14846&lt;3.01,"0+ to 3",IF(F14846&lt;6.01,"3+ to 6",IF(F14846&lt;9.01,"6+ to 9",IF(F14846&lt;12.01,"9+ to 12",IF(F14846&lt;15.01,"12+ to 15",IF(F14846&lt;18.01,"15+ to 18",IF(F14846&lt;21.01,"18+ to 21",IF(F14846&lt;24.01,"21+ to 24",IF(F14846&lt;27.01,"24+ to 27",IF(F14846&lt;30.01,"27+ to 30","30+"))))))))))))</f>
        <v>15+ to 18</v>
      </c>
      <c r="I14846" t="str">
        <f>IF(G14846&lt;&gt;H14846,"DIFF","")</f>
        <v>DIFF</v>
      </c>
    </row>
    <row r="14847" spans="1:9">
      <c r="A14847" t="s">
        <v>102</v>
      </c>
      <c r="B14847" t="s">
        <v>243</v>
      </c>
      <c r="C14847" s="1">
        <v>111399908</v>
      </c>
      <c r="D14847" s="1">
        <v>2</v>
      </c>
      <c r="E14847" s="1">
        <v>0</v>
      </c>
      <c r="F14847" s="1">
        <v>5</v>
      </c>
      <c r="G14847" s="7" t="str">
        <f>IF(E14847&lt;0,"0-",IF(E14847=0,"0",IF(E14847&lt;3.01,"0+ to 3",IF(E14847&lt;6.01,"3+ to 6",IF(E14847&lt;9.01,"6+ to 9",IF(E14847&lt;12.01,"9+ to 12",IF(E14847&lt;15.01,"12+ to 15",IF(E14847&lt;18.01,"15+ to 18",IF(E14847&lt;21.01,"18+ to 21",IF(E14847&lt;24.01,"21+ to 24",IF(E14847&lt;27.01,"24+ to 27",IF(E14847&lt;30.01,"27+ to 30","30+"))))))))))))</f>
        <v>0</v>
      </c>
      <c r="H14847" s="7" t="str">
        <f>IF(F14847&lt;0,"0-",IF(F14847=0,"0",IF(F14847&lt;3.01,"0+ to 3",IF(F14847&lt;6.01,"3+ to 6",IF(F14847&lt;9.01,"6+ to 9",IF(F14847&lt;12.01,"9+ to 12",IF(F14847&lt;15.01,"12+ to 15",IF(F14847&lt;18.01,"15+ to 18",IF(F14847&lt;21.01,"18+ to 21",IF(F14847&lt;24.01,"21+ to 24",IF(F14847&lt;27.01,"24+ to 27",IF(F14847&lt;30.01,"27+ to 30","30+"))))))))))))</f>
        <v>3+ to 6</v>
      </c>
      <c r="I14847" t="str">
        <f>IF(G14847&lt;&gt;H14847,"DIFF","")</f>
        <v>DIFF</v>
      </c>
    </row>
    <row r="14848" spans="1:9">
      <c r="A14848" t="s">
        <v>103</v>
      </c>
      <c r="B14848" t="s">
        <v>243</v>
      </c>
      <c r="C14848" s="1">
        <v>111402011</v>
      </c>
      <c r="D14848" s="1">
        <v>2</v>
      </c>
      <c r="E14848" s="1">
        <v>0</v>
      </c>
      <c r="F14848" s="1">
        <v>9</v>
      </c>
      <c r="G14848" s="7" t="str">
        <f>IF(E14848&lt;0,"0-",IF(E14848=0,"0",IF(E14848&lt;3.01,"0+ to 3",IF(E14848&lt;6.01,"3+ to 6",IF(E14848&lt;9.01,"6+ to 9",IF(E14848&lt;12.01,"9+ to 12",IF(E14848&lt;15.01,"12+ to 15",IF(E14848&lt;18.01,"15+ to 18",IF(E14848&lt;21.01,"18+ to 21",IF(E14848&lt;24.01,"21+ to 24",IF(E14848&lt;27.01,"24+ to 27",IF(E14848&lt;30.01,"27+ to 30","30+"))))))))))))</f>
        <v>0</v>
      </c>
      <c r="H14848" s="7" t="str">
        <f>IF(F14848&lt;0,"0-",IF(F14848=0,"0",IF(F14848&lt;3.01,"0+ to 3",IF(F14848&lt;6.01,"3+ to 6",IF(F14848&lt;9.01,"6+ to 9",IF(F14848&lt;12.01,"9+ to 12",IF(F14848&lt;15.01,"12+ to 15",IF(F14848&lt;18.01,"15+ to 18",IF(F14848&lt;21.01,"18+ to 21",IF(F14848&lt;24.01,"21+ to 24",IF(F14848&lt;27.01,"24+ to 27",IF(F14848&lt;30.01,"27+ to 30","30+"))))))))))))</f>
        <v>6+ to 9</v>
      </c>
      <c r="I14848" t="str">
        <f>IF(G14848&lt;&gt;H14848,"DIFF","")</f>
        <v>DIFF</v>
      </c>
    </row>
    <row r="14849" spans="1:9">
      <c r="A14849" t="s">
        <v>102</v>
      </c>
      <c r="B14849" t="s">
        <v>243</v>
      </c>
      <c r="C14849" s="1">
        <v>111404306</v>
      </c>
      <c r="D14849" s="1">
        <v>3</v>
      </c>
      <c r="E14849" s="1">
        <v>-3</v>
      </c>
      <c r="F14849" s="1">
        <v>19</v>
      </c>
      <c r="G14849" s="7" t="str">
        <f>IF(E14849&lt;0,"0-",IF(E14849=0,"0",IF(E14849&lt;3.01,"0+ to 3",IF(E14849&lt;6.01,"3+ to 6",IF(E14849&lt;9.01,"6+ to 9",IF(E14849&lt;12.01,"9+ to 12",IF(E14849&lt;15.01,"12+ to 15",IF(E14849&lt;18.01,"15+ to 18",IF(E14849&lt;21.01,"18+ to 21",IF(E14849&lt;24.01,"21+ to 24",IF(E14849&lt;27.01,"24+ to 27",IF(E14849&lt;30.01,"27+ to 30","30+"))))))))))))</f>
        <v>0-</v>
      </c>
      <c r="H14849" s="7" t="str">
        <f>IF(F14849&lt;0,"0-",IF(F14849=0,"0",IF(F14849&lt;3.01,"0+ to 3",IF(F14849&lt;6.01,"3+ to 6",IF(F14849&lt;9.01,"6+ to 9",IF(F14849&lt;12.01,"9+ to 12",IF(F14849&lt;15.01,"12+ to 15",IF(F14849&lt;18.01,"15+ to 18",IF(F14849&lt;21.01,"18+ to 21",IF(F14849&lt;24.01,"21+ to 24",IF(F14849&lt;27.01,"24+ to 27",IF(F14849&lt;30.01,"27+ to 30","30+"))))))))))))</f>
        <v>18+ to 21</v>
      </c>
      <c r="I14849" t="str">
        <f>IF(G14849&lt;&gt;H14849,"DIFF","")</f>
        <v>DIFF</v>
      </c>
    </row>
    <row r="14850" spans="1:9">
      <c r="A14850" t="s">
        <v>102</v>
      </c>
      <c r="B14850" t="s">
        <v>243</v>
      </c>
      <c r="C14850" s="1">
        <v>111404817</v>
      </c>
      <c r="D14850" s="1">
        <v>2</v>
      </c>
      <c r="E14850" s="1">
        <v>0</v>
      </c>
      <c r="F14850" s="1">
        <v>0</v>
      </c>
      <c r="G14850" s="7" t="str">
        <f>IF(E14850&lt;0,"0-",IF(E14850=0,"0",IF(E14850&lt;3.01,"0+ to 3",IF(E14850&lt;6.01,"3+ to 6",IF(E14850&lt;9.01,"6+ to 9",IF(E14850&lt;12.01,"9+ to 12",IF(E14850&lt;15.01,"12+ to 15",IF(E14850&lt;18.01,"15+ to 18",IF(E14850&lt;21.01,"18+ to 21",IF(E14850&lt;24.01,"21+ to 24",IF(E14850&lt;27.01,"24+ to 27",IF(E14850&lt;30.01,"27+ to 30","30+"))))))))))))</f>
        <v>0</v>
      </c>
      <c r="H14850" s="7" t="str">
        <f>IF(F14850&lt;0,"0-",IF(F14850=0,"0",IF(F14850&lt;3.01,"0+ to 3",IF(F14850&lt;6.01,"3+ to 6",IF(F14850&lt;9.01,"6+ to 9",IF(F14850&lt;12.01,"9+ to 12",IF(F14850&lt;15.01,"12+ to 15",IF(F14850&lt;18.01,"15+ to 18",IF(F14850&lt;21.01,"18+ to 21",IF(F14850&lt;24.01,"21+ to 24",IF(F14850&lt;27.01,"24+ to 27",IF(F14850&lt;30.01,"27+ to 30","30+"))))))))))))</f>
        <v>0</v>
      </c>
      <c r="I14850" t="str">
        <f>IF(G14850&lt;&gt;H14850,"DIFF","")</f>
        <v/>
      </c>
    </row>
    <row r="14851" spans="1:9">
      <c r="A14851" t="s">
        <v>103</v>
      </c>
      <c r="B14851" t="s">
        <v>243</v>
      </c>
      <c r="C14851" s="1">
        <v>111407748</v>
      </c>
      <c r="D14851" s="1">
        <v>2</v>
      </c>
      <c r="E14851" s="1">
        <v>0</v>
      </c>
      <c r="F14851" s="1">
        <v>0</v>
      </c>
      <c r="G14851" s="7" t="str">
        <f>IF(E14851&lt;0,"0-",IF(E14851=0,"0",IF(E14851&lt;3.01,"0+ to 3",IF(E14851&lt;6.01,"3+ to 6",IF(E14851&lt;9.01,"6+ to 9",IF(E14851&lt;12.01,"9+ to 12",IF(E14851&lt;15.01,"12+ to 15",IF(E14851&lt;18.01,"15+ to 18",IF(E14851&lt;21.01,"18+ to 21",IF(E14851&lt;24.01,"21+ to 24",IF(E14851&lt;27.01,"24+ to 27",IF(E14851&lt;30.01,"27+ to 30","30+"))))))))))))</f>
        <v>0</v>
      </c>
      <c r="H14851" s="7" t="str">
        <f>IF(F14851&lt;0,"0-",IF(F14851=0,"0",IF(F14851&lt;3.01,"0+ to 3",IF(F14851&lt;6.01,"3+ to 6",IF(F14851&lt;9.01,"6+ to 9",IF(F14851&lt;12.01,"9+ to 12",IF(F14851&lt;15.01,"12+ to 15",IF(F14851&lt;18.01,"15+ to 18",IF(F14851&lt;21.01,"18+ to 21",IF(F14851&lt;24.01,"21+ to 24",IF(F14851&lt;27.01,"24+ to 27",IF(F14851&lt;30.01,"27+ to 30","30+"))))))))))))</f>
        <v>0</v>
      </c>
      <c r="I14851" t="str">
        <f>IF(G14851&lt;&gt;H14851,"DIFF","")</f>
        <v/>
      </c>
    </row>
    <row r="14852" spans="1:9">
      <c r="A14852" t="s">
        <v>102</v>
      </c>
      <c r="B14852" t="s">
        <v>243</v>
      </c>
      <c r="C14852" s="1">
        <v>111416248</v>
      </c>
      <c r="D14852" s="1">
        <v>2</v>
      </c>
      <c r="E14852" s="1">
        <v>-2</v>
      </c>
      <c r="F14852" s="1">
        <v>3</v>
      </c>
      <c r="G14852" s="7" t="str">
        <f>IF(E14852&lt;0,"0-",IF(E14852=0,"0",IF(E14852&lt;3.01,"0+ to 3",IF(E14852&lt;6.01,"3+ to 6",IF(E14852&lt;9.01,"6+ to 9",IF(E14852&lt;12.01,"9+ to 12",IF(E14852&lt;15.01,"12+ to 15",IF(E14852&lt;18.01,"15+ to 18",IF(E14852&lt;21.01,"18+ to 21",IF(E14852&lt;24.01,"21+ to 24",IF(E14852&lt;27.01,"24+ to 27",IF(E14852&lt;30.01,"27+ to 30","30+"))))))))))))</f>
        <v>0-</v>
      </c>
      <c r="H14852" s="7" t="str">
        <f>IF(F14852&lt;0,"0-",IF(F14852=0,"0",IF(F14852&lt;3.01,"0+ to 3",IF(F14852&lt;6.01,"3+ to 6",IF(F14852&lt;9.01,"6+ to 9",IF(F14852&lt;12.01,"9+ to 12",IF(F14852&lt;15.01,"12+ to 15",IF(F14852&lt;18.01,"15+ to 18",IF(F14852&lt;21.01,"18+ to 21",IF(F14852&lt;24.01,"21+ to 24",IF(F14852&lt;27.01,"24+ to 27",IF(F14852&lt;30.01,"27+ to 30","30+"))))))))))))</f>
        <v>0+ to 3</v>
      </c>
      <c r="I14852" t="str">
        <f>IF(G14852&lt;&gt;H14852,"DIFF","")</f>
        <v>DIFF</v>
      </c>
    </row>
    <row r="14853" spans="1:9">
      <c r="A14853" t="s">
        <v>102</v>
      </c>
      <c r="B14853" t="s">
        <v>243</v>
      </c>
      <c r="C14853" s="1">
        <v>111424986</v>
      </c>
      <c r="D14853" s="1">
        <v>2</v>
      </c>
      <c r="E14853" s="1">
        <v>-4</v>
      </c>
      <c r="F14853" s="1">
        <v>15</v>
      </c>
      <c r="G14853" s="7" t="str">
        <f>IF(E14853&lt;0,"0-",IF(E14853=0,"0",IF(E14853&lt;3.01,"0+ to 3",IF(E14853&lt;6.01,"3+ to 6",IF(E14853&lt;9.01,"6+ to 9",IF(E14853&lt;12.01,"9+ to 12",IF(E14853&lt;15.01,"12+ to 15",IF(E14853&lt;18.01,"15+ to 18",IF(E14853&lt;21.01,"18+ to 21",IF(E14853&lt;24.01,"21+ to 24",IF(E14853&lt;27.01,"24+ to 27",IF(E14853&lt;30.01,"27+ to 30","30+"))))))))))))</f>
        <v>0-</v>
      </c>
      <c r="H14853" s="7" t="str">
        <f>IF(F14853&lt;0,"0-",IF(F14853=0,"0",IF(F14853&lt;3.01,"0+ to 3",IF(F14853&lt;6.01,"3+ to 6",IF(F14853&lt;9.01,"6+ to 9",IF(F14853&lt;12.01,"9+ to 12",IF(F14853&lt;15.01,"12+ to 15",IF(F14853&lt;18.01,"15+ to 18",IF(F14853&lt;21.01,"18+ to 21",IF(F14853&lt;24.01,"21+ to 24",IF(F14853&lt;27.01,"24+ to 27",IF(F14853&lt;30.01,"27+ to 30","30+"))))))))))))</f>
        <v>12+ to 15</v>
      </c>
      <c r="I14853" t="str">
        <f>IF(G14853&lt;&gt;H14853,"DIFF","")</f>
        <v>DIFF</v>
      </c>
    </row>
    <row r="14854" spans="1:9">
      <c r="A14854" t="s">
        <v>102</v>
      </c>
      <c r="B14854" t="s">
        <v>243</v>
      </c>
      <c r="C14854" s="1">
        <v>111425207</v>
      </c>
      <c r="D14854" s="1">
        <v>2</v>
      </c>
      <c r="E14854" s="1">
        <v>0</v>
      </c>
      <c r="F14854" s="1">
        <v>0</v>
      </c>
      <c r="G14854" s="7" t="str">
        <f>IF(E14854&lt;0,"0-",IF(E14854=0,"0",IF(E14854&lt;3.01,"0+ to 3",IF(E14854&lt;6.01,"3+ to 6",IF(E14854&lt;9.01,"6+ to 9",IF(E14854&lt;12.01,"9+ to 12",IF(E14854&lt;15.01,"12+ to 15",IF(E14854&lt;18.01,"15+ to 18",IF(E14854&lt;21.01,"18+ to 21",IF(E14854&lt;24.01,"21+ to 24",IF(E14854&lt;27.01,"24+ to 27",IF(E14854&lt;30.01,"27+ to 30","30+"))))))))))))</f>
        <v>0</v>
      </c>
      <c r="H14854" s="7" t="str">
        <f>IF(F14854&lt;0,"0-",IF(F14854=0,"0",IF(F14854&lt;3.01,"0+ to 3",IF(F14854&lt;6.01,"3+ to 6",IF(F14854&lt;9.01,"6+ to 9",IF(F14854&lt;12.01,"9+ to 12",IF(F14854&lt;15.01,"12+ to 15",IF(F14854&lt;18.01,"15+ to 18",IF(F14854&lt;21.01,"18+ to 21",IF(F14854&lt;24.01,"21+ to 24",IF(F14854&lt;27.01,"24+ to 27",IF(F14854&lt;30.01,"27+ to 30","30+"))))))))))))</f>
        <v>0</v>
      </c>
      <c r="I14854" t="str">
        <f>IF(G14854&lt;&gt;H14854,"DIFF","")</f>
        <v/>
      </c>
    </row>
    <row r="14855" spans="1:9">
      <c r="A14855" t="s">
        <v>102</v>
      </c>
      <c r="B14855" t="s">
        <v>243</v>
      </c>
      <c r="C14855" s="1">
        <v>111425278</v>
      </c>
      <c r="D14855" s="1">
        <v>2</v>
      </c>
      <c r="E14855" s="1">
        <v>0</v>
      </c>
      <c r="F14855" s="1">
        <v>0</v>
      </c>
      <c r="G14855" s="7" t="str">
        <f>IF(E14855&lt;0,"0-",IF(E14855=0,"0",IF(E14855&lt;3.01,"0+ to 3",IF(E14855&lt;6.01,"3+ to 6",IF(E14855&lt;9.01,"6+ to 9",IF(E14855&lt;12.01,"9+ to 12",IF(E14855&lt;15.01,"12+ to 15",IF(E14855&lt;18.01,"15+ to 18",IF(E14855&lt;21.01,"18+ to 21",IF(E14855&lt;24.01,"21+ to 24",IF(E14855&lt;27.01,"24+ to 27",IF(E14855&lt;30.01,"27+ to 30","30+"))))))))))))</f>
        <v>0</v>
      </c>
      <c r="H14855" s="7" t="str">
        <f>IF(F14855&lt;0,"0-",IF(F14855=0,"0",IF(F14855&lt;3.01,"0+ to 3",IF(F14855&lt;6.01,"3+ to 6",IF(F14855&lt;9.01,"6+ to 9",IF(F14855&lt;12.01,"9+ to 12",IF(F14855&lt;15.01,"12+ to 15",IF(F14855&lt;18.01,"15+ to 18",IF(F14855&lt;21.01,"18+ to 21",IF(F14855&lt;24.01,"21+ to 24",IF(F14855&lt;27.01,"24+ to 27",IF(F14855&lt;30.01,"27+ to 30","30+"))))))))))))</f>
        <v>0</v>
      </c>
      <c r="I14855" t="str">
        <f>IF(G14855&lt;&gt;H14855,"DIFF","")</f>
        <v/>
      </c>
    </row>
    <row r="14856" spans="1:9">
      <c r="A14856" t="s">
        <v>102</v>
      </c>
      <c r="B14856" t="s">
        <v>242</v>
      </c>
      <c r="C14856" s="1">
        <v>111455716</v>
      </c>
      <c r="D14856" s="1">
        <v>2</v>
      </c>
      <c r="E14856" s="1">
        <v>-7</v>
      </c>
      <c r="F14856" s="1">
        <v>11</v>
      </c>
      <c r="G14856" s="7" t="str">
        <f>IF(E14856&lt;0,"0-",IF(E14856=0,"0",IF(E14856&lt;3.01,"0+ to 3",IF(E14856&lt;6.01,"3+ to 6",IF(E14856&lt;9.01,"6+ to 9",IF(E14856&lt;12.01,"9+ to 12",IF(E14856&lt;15.01,"12+ to 15",IF(E14856&lt;18.01,"15+ to 18",IF(E14856&lt;21.01,"18+ to 21",IF(E14856&lt;24.01,"21+ to 24",IF(E14856&lt;27.01,"24+ to 27",IF(E14856&lt;30.01,"27+ to 30","30+"))))))))))))</f>
        <v>0-</v>
      </c>
      <c r="H14856" s="7" t="str">
        <f>IF(F14856&lt;0,"0-",IF(F14856=0,"0",IF(F14856&lt;3.01,"0+ to 3",IF(F14856&lt;6.01,"3+ to 6",IF(F14856&lt;9.01,"6+ to 9",IF(F14856&lt;12.01,"9+ to 12",IF(F14856&lt;15.01,"12+ to 15",IF(F14856&lt;18.01,"15+ to 18",IF(F14856&lt;21.01,"18+ to 21",IF(F14856&lt;24.01,"21+ to 24",IF(F14856&lt;27.01,"24+ to 27",IF(F14856&lt;30.01,"27+ to 30","30+"))))))))))))</f>
        <v>9+ to 12</v>
      </c>
      <c r="I14856" t="str">
        <f>IF(G14856&lt;&gt;H14856,"DIFF","")</f>
        <v>DIFF</v>
      </c>
    </row>
    <row r="14857" spans="1:9">
      <c r="A14857" t="s">
        <v>103</v>
      </c>
      <c r="B14857" t="s">
        <v>242</v>
      </c>
      <c r="C14857" s="1">
        <v>111457605</v>
      </c>
      <c r="D14857" s="1">
        <v>3</v>
      </c>
      <c r="E14857" s="1">
        <v>-9</v>
      </c>
      <c r="F14857" s="1">
        <v>18</v>
      </c>
      <c r="G14857" s="7" t="str">
        <f>IF(E14857&lt;0,"0-",IF(E14857=0,"0",IF(E14857&lt;3.01,"0+ to 3",IF(E14857&lt;6.01,"3+ to 6",IF(E14857&lt;9.01,"6+ to 9",IF(E14857&lt;12.01,"9+ to 12",IF(E14857&lt;15.01,"12+ to 15",IF(E14857&lt;18.01,"15+ to 18",IF(E14857&lt;21.01,"18+ to 21",IF(E14857&lt;24.01,"21+ to 24",IF(E14857&lt;27.01,"24+ to 27",IF(E14857&lt;30.01,"27+ to 30","30+"))))))))))))</f>
        <v>0-</v>
      </c>
      <c r="H14857" s="7" t="str">
        <f>IF(F14857&lt;0,"0-",IF(F14857=0,"0",IF(F14857&lt;3.01,"0+ to 3",IF(F14857&lt;6.01,"3+ to 6",IF(F14857&lt;9.01,"6+ to 9",IF(F14857&lt;12.01,"9+ to 12",IF(F14857&lt;15.01,"12+ to 15",IF(F14857&lt;18.01,"15+ to 18",IF(F14857&lt;21.01,"18+ to 21",IF(F14857&lt;24.01,"21+ to 24",IF(F14857&lt;27.01,"24+ to 27",IF(F14857&lt;30.01,"27+ to 30","30+"))))))))))))</f>
        <v>15+ to 18</v>
      </c>
      <c r="I14857" t="str">
        <f>IF(G14857&lt;&gt;H14857,"DIFF","")</f>
        <v>DIFF</v>
      </c>
    </row>
    <row r="14858" spans="1:9">
      <c r="A14858" t="s">
        <v>102</v>
      </c>
      <c r="B14858" t="s">
        <v>242</v>
      </c>
      <c r="C14858" s="1">
        <v>111457901</v>
      </c>
      <c r="D14858" s="1">
        <v>2</v>
      </c>
      <c r="E14858" s="1">
        <v>0</v>
      </c>
      <c r="F14858" s="1">
        <v>0</v>
      </c>
      <c r="G14858" s="7" t="str">
        <f>IF(E14858&lt;0,"0-",IF(E14858=0,"0",IF(E14858&lt;3.01,"0+ to 3",IF(E14858&lt;6.01,"3+ to 6",IF(E14858&lt;9.01,"6+ to 9",IF(E14858&lt;12.01,"9+ to 12",IF(E14858&lt;15.01,"12+ to 15",IF(E14858&lt;18.01,"15+ to 18",IF(E14858&lt;21.01,"18+ to 21",IF(E14858&lt;24.01,"21+ to 24",IF(E14858&lt;27.01,"24+ to 27",IF(E14858&lt;30.01,"27+ to 30","30+"))))))))))))</f>
        <v>0</v>
      </c>
      <c r="H14858" s="7" t="str">
        <f>IF(F14858&lt;0,"0-",IF(F14858=0,"0",IF(F14858&lt;3.01,"0+ to 3",IF(F14858&lt;6.01,"3+ to 6",IF(F14858&lt;9.01,"6+ to 9",IF(F14858&lt;12.01,"9+ to 12",IF(F14858&lt;15.01,"12+ to 15",IF(F14858&lt;18.01,"15+ to 18",IF(F14858&lt;21.01,"18+ to 21",IF(F14858&lt;24.01,"21+ to 24",IF(F14858&lt;27.01,"24+ to 27",IF(F14858&lt;30.01,"27+ to 30","30+"))))))))))))</f>
        <v>0</v>
      </c>
      <c r="I14858" t="str">
        <f>IF(G14858&lt;&gt;H14858,"DIFF","")</f>
        <v/>
      </c>
    </row>
    <row r="14859" spans="1:9">
      <c r="A14859" t="s">
        <v>102</v>
      </c>
      <c r="B14859" t="s">
        <v>242</v>
      </c>
      <c r="C14859" s="1">
        <v>111457957</v>
      </c>
      <c r="D14859" s="1">
        <v>4</v>
      </c>
      <c r="E14859" s="1">
        <v>-3</v>
      </c>
      <c r="F14859" s="1">
        <v>7</v>
      </c>
      <c r="G14859" s="7" t="str">
        <f>IF(E14859&lt;0,"0-",IF(E14859=0,"0",IF(E14859&lt;3.01,"0+ to 3",IF(E14859&lt;6.01,"3+ to 6",IF(E14859&lt;9.01,"6+ to 9",IF(E14859&lt;12.01,"9+ to 12",IF(E14859&lt;15.01,"12+ to 15",IF(E14859&lt;18.01,"15+ to 18",IF(E14859&lt;21.01,"18+ to 21",IF(E14859&lt;24.01,"21+ to 24",IF(E14859&lt;27.01,"24+ to 27",IF(E14859&lt;30.01,"27+ to 30","30+"))))))))))))</f>
        <v>0-</v>
      </c>
      <c r="H14859" s="7" t="str">
        <f>IF(F14859&lt;0,"0-",IF(F14859=0,"0",IF(F14859&lt;3.01,"0+ to 3",IF(F14859&lt;6.01,"3+ to 6",IF(F14859&lt;9.01,"6+ to 9",IF(F14859&lt;12.01,"9+ to 12",IF(F14859&lt;15.01,"12+ to 15",IF(F14859&lt;18.01,"15+ to 18",IF(F14859&lt;21.01,"18+ to 21",IF(F14859&lt;24.01,"21+ to 24",IF(F14859&lt;27.01,"24+ to 27",IF(F14859&lt;30.01,"27+ to 30","30+"))))))))))))</f>
        <v>6+ to 9</v>
      </c>
      <c r="I14859" t="str">
        <f>IF(G14859&lt;&gt;H14859,"DIFF","")</f>
        <v>DIFF</v>
      </c>
    </row>
    <row r="14860" spans="1:9">
      <c r="A14860" t="s">
        <v>102</v>
      </c>
      <c r="B14860" t="s">
        <v>242</v>
      </c>
      <c r="C14860" s="1">
        <v>111457985</v>
      </c>
      <c r="D14860" s="1">
        <v>2</v>
      </c>
      <c r="E14860" s="1">
        <v>0</v>
      </c>
      <c r="F14860" s="1">
        <v>0</v>
      </c>
      <c r="G14860" s="7" t="str">
        <f>IF(E14860&lt;0,"0-",IF(E14860=0,"0",IF(E14860&lt;3.01,"0+ to 3",IF(E14860&lt;6.01,"3+ to 6",IF(E14860&lt;9.01,"6+ to 9",IF(E14860&lt;12.01,"9+ to 12",IF(E14860&lt;15.01,"12+ to 15",IF(E14860&lt;18.01,"15+ to 18",IF(E14860&lt;21.01,"18+ to 21",IF(E14860&lt;24.01,"21+ to 24",IF(E14860&lt;27.01,"24+ to 27",IF(E14860&lt;30.01,"27+ to 30","30+"))))))))))))</f>
        <v>0</v>
      </c>
      <c r="H14860" s="7" t="str">
        <f>IF(F14860&lt;0,"0-",IF(F14860=0,"0",IF(F14860&lt;3.01,"0+ to 3",IF(F14860&lt;6.01,"3+ to 6",IF(F14860&lt;9.01,"6+ to 9",IF(F14860&lt;12.01,"9+ to 12",IF(F14860&lt;15.01,"12+ to 15",IF(F14860&lt;18.01,"15+ to 18",IF(F14860&lt;21.01,"18+ to 21",IF(F14860&lt;24.01,"21+ to 24",IF(F14860&lt;27.01,"24+ to 27",IF(F14860&lt;30.01,"27+ to 30","30+"))))))))))))</f>
        <v>0</v>
      </c>
      <c r="I14860" t="str">
        <f>IF(G14860&lt;&gt;H14860,"DIFF","")</f>
        <v/>
      </c>
    </row>
    <row r="14861" spans="1:9">
      <c r="A14861" t="s">
        <v>102</v>
      </c>
      <c r="B14861" t="s">
        <v>242</v>
      </c>
      <c r="C14861" s="1">
        <v>111473244</v>
      </c>
      <c r="D14861" s="1">
        <v>2</v>
      </c>
      <c r="E14861" s="1">
        <v>-3</v>
      </c>
      <c r="F14861" s="1">
        <v>4</v>
      </c>
      <c r="G14861" s="7" t="str">
        <f>IF(E14861&lt;0,"0-",IF(E14861=0,"0",IF(E14861&lt;3.01,"0+ to 3",IF(E14861&lt;6.01,"3+ to 6",IF(E14861&lt;9.01,"6+ to 9",IF(E14861&lt;12.01,"9+ to 12",IF(E14861&lt;15.01,"12+ to 15",IF(E14861&lt;18.01,"15+ to 18",IF(E14861&lt;21.01,"18+ to 21",IF(E14861&lt;24.01,"21+ to 24",IF(E14861&lt;27.01,"24+ to 27",IF(E14861&lt;30.01,"27+ to 30","30+"))))))))))))</f>
        <v>0-</v>
      </c>
      <c r="H14861" s="7" t="str">
        <f>IF(F14861&lt;0,"0-",IF(F14861=0,"0",IF(F14861&lt;3.01,"0+ to 3",IF(F14861&lt;6.01,"3+ to 6",IF(F14861&lt;9.01,"6+ to 9",IF(F14861&lt;12.01,"9+ to 12",IF(F14861&lt;15.01,"12+ to 15",IF(F14861&lt;18.01,"15+ to 18",IF(F14861&lt;21.01,"18+ to 21",IF(F14861&lt;24.01,"21+ to 24",IF(F14861&lt;27.01,"24+ to 27",IF(F14861&lt;30.01,"27+ to 30","30+"))))))))))))</f>
        <v>3+ to 6</v>
      </c>
      <c r="I14861" t="str">
        <f>IF(G14861&lt;&gt;H14861,"DIFF","")</f>
        <v>DIFF</v>
      </c>
    </row>
    <row r="14862" spans="1:9">
      <c r="A14862" t="s">
        <v>102</v>
      </c>
      <c r="B14862" t="s">
        <v>242</v>
      </c>
      <c r="C14862" s="1">
        <v>111477101</v>
      </c>
      <c r="D14862" s="1">
        <v>2</v>
      </c>
      <c r="E14862" s="1">
        <v>0</v>
      </c>
      <c r="F14862" s="1">
        <v>4</v>
      </c>
      <c r="G14862" s="7" t="str">
        <f>IF(E14862&lt;0,"0-",IF(E14862=0,"0",IF(E14862&lt;3.01,"0+ to 3",IF(E14862&lt;6.01,"3+ to 6",IF(E14862&lt;9.01,"6+ to 9",IF(E14862&lt;12.01,"9+ to 12",IF(E14862&lt;15.01,"12+ to 15",IF(E14862&lt;18.01,"15+ to 18",IF(E14862&lt;21.01,"18+ to 21",IF(E14862&lt;24.01,"21+ to 24",IF(E14862&lt;27.01,"24+ to 27",IF(E14862&lt;30.01,"27+ to 30","30+"))))))))))))</f>
        <v>0</v>
      </c>
      <c r="H14862" s="7" t="str">
        <f>IF(F14862&lt;0,"0-",IF(F14862=0,"0",IF(F14862&lt;3.01,"0+ to 3",IF(F14862&lt;6.01,"3+ to 6",IF(F14862&lt;9.01,"6+ to 9",IF(F14862&lt;12.01,"9+ to 12",IF(F14862&lt;15.01,"12+ to 15",IF(F14862&lt;18.01,"15+ to 18",IF(F14862&lt;21.01,"18+ to 21",IF(F14862&lt;24.01,"21+ to 24",IF(F14862&lt;27.01,"24+ to 27",IF(F14862&lt;30.01,"27+ to 30","30+"))))))))))))</f>
        <v>3+ to 6</v>
      </c>
      <c r="I14862" t="str">
        <f>IF(G14862&lt;&gt;H14862,"DIFF","")</f>
        <v>DIFF</v>
      </c>
    </row>
    <row r="14863" spans="1:9">
      <c r="A14863" t="s">
        <v>102</v>
      </c>
      <c r="B14863" t="s">
        <v>241</v>
      </c>
      <c r="C14863" s="1">
        <v>111507860</v>
      </c>
      <c r="D14863" s="1">
        <v>2</v>
      </c>
      <c r="E14863" s="1">
        <v>-13</v>
      </c>
      <c r="F14863" s="1">
        <v>21</v>
      </c>
      <c r="G14863" s="7" t="str">
        <f>IF(E14863&lt;0,"0-",IF(E14863=0,"0",IF(E14863&lt;3.01,"0+ to 3",IF(E14863&lt;6.01,"3+ to 6",IF(E14863&lt;9.01,"6+ to 9",IF(E14863&lt;12.01,"9+ to 12",IF(E14863&lt;15.01,"12+ to 15",IF(E14863&lt;18.01,"15+ to 18",IF(E14863&lt;21.01,"18+ to 21",IF(E14863&lt;24.01,"21+ to 24",IF(E14863&lt;27.01,"24+ to 27",IF(E14863&lt;30.01,"27+ to 30","30+"))))))))))))</f>
        <v>0-</v>
      </c>
      <c r="H14863" s="7" t="str">
        <f>IF(F14863&lt;0,"0-",IF(F14863=0,"0",IF(F14863&lt;3.01,"0+ to 3",IF(F14863&lt;6.01,"3+ to 6",IF(F14863&lt;9.01,"6+ to 9",IF(F14863&lt;12.01,"9+ to 12",IF(F14863&lt;15.01,"12+ to 15",IF(F14863&lt;18.01,"15+ to 18",IF(F14863&lt;21.01,"18+ to 21",IF(F14863&lt;24.01,"21+ to 24",IF(F14863&lt;27.01,"24+ to 27",IF(F14863&lt;30.01,"27+ to 30","30+"))))))))))))</f>
        <v>18+ to 21</v>
      </c>
      <c r="I14863" t="str">
        <f>IF(G14863&lt;&gt;H14863,"DIFF","")</f>
        <v>DIFF</v>
      </c>
    </row>
    <row r="14864" spans="1:9">
      <c r="A14864" t="s">
        <v>102</v>
      </c>
      <c r="B14864" t="s">
        <v>241</v>
      </c>
      <c r="C14864" s="1">
        <v>111508441</v>
      </c>
      <c r="D14864" s="1">
        <v>2</v>
      </c>
      <c r="E14864" s="1">
        <v>-6</v>
      </c>
      <c r="F14864" s="1">
        <v>11</v>
      </c>
      <c r="G14864" s="7" t="str">
        <f>IF(E14864&lt;0,"0-",IF(E14864=0,"0",IF(E14864&lt;3.01,"0+ to 3",IF(E14864&lt;6.01,"3+ to 6",IF(E14864&lt;9.01,"6+ to 9",IF(E14864&lt;12.01,"9+ to 12",IF(E14864&lt;15.01,"12+ to 15",IF(E14864&lt;18.01,"15+ to 18",IF(E14864&lt;21.01,"18+ to 21",IF(E14864&lt;24.01,"21+ to 24",IF(E14864&lt;27.01,"24+ to 27",IF(E14864&lt;30.01,"27+ to 30","30+"))))))))))))</f>
        <v>0-</v>
      </c>
      <c r="H14864" s="7" t="str">
        <f>IF(F14864&lt;0,"0-",IF(F14864=0,"0",IF(F14864&lt;3.01,"0+ to 3",IF(F14864&lt;6.01,"3+ to 6",IF(F14864&lt;9.01,"6+ to 9",IF(F14864&lt;12.01,"9+ to 12",IF(F14864&lt;15.01,"12+ to 15",IF(F14864&lt;18.01,"15+ to 18",IF(F14864&lt;21.01,"18+ to 21",IF(F14864&lt;24.01,"21+ to 24",IF(F14864&lt;27.01,"24+ to 27",IF(F14864&lt;30.01,"27+ to 30","30+"))))))))))))</f>
        <v>9+ to 12</v>
      </c>
      <c r="I14864" t="str">
        <f>IF(G14864&lt;&gt;H14864,"DIFF","")</f>
        <v>DIFF</v>
      </c>
    </row>
    <row r="14865" spans="1:9">
      <c r="A14865" t="s">
        <v>102</v>
      </c>
      <c r="B14865" t="s">
        <v>241</v>
      </c>
      <c r="C14865" s="1">
        <v>111508610</v>
      </c>
      <c r="D14865" s="1">
        <v>4</v>
      </c>
      <c r="E14865" s="1">
        <v>-4</v>
      </c>
      <c r="F14865" s="1">
        <v>18</v>
      </c>
      <c r="G14865" s="7" t="str">
        <f>IF(E14865&lt;0,"0-",IF(E14865=0,"0",IF(E14865&lt;3.01,"0+ to 3",IF(E14865&lt;6.01,"3+ to 6",IF(E14865&lt;9.01,"6+ to 9",IF(E14865&lt;12.01,"9+ to 12",IF(E14865&lt;15.01,"12+ to 15",IF(E14865&lt;18.01,"15+ to 18",IF(E14865&lt;21.01,"18+ to 21",IF(E14865&lt;24.01,"21+ to 24",IF(E14865&lt;27.01,"24+ to 27",IF(E14865&lt;30.01,"27+ to 30","30+"))))))))))))</f>
        <v>0-</v>
      </c>
      <c r="H14865" s="7" t="str">
        <f>IF(F14865&lt;0,"0-",IF(F14865=0,"0",IF(F14865&lt;3.01,"0+ to 3",IF(F14865&lt;6.01,"3+ to 6",IF(F14865&lt;9.01,"6+ to 9",IF(F14865&lt;12.01,"9+ to 12",IF(F14865&lt;15.01,"12+ to 15",IF(F14865&lt;18.01,"15+ to 18",IF(F14865&lt;21.01,"18+ to 21",IF(F14865&lt;24.01,"21+ to 24",IF(F14865&lt;27.01,"24+ to 27",IF(F14865&lt;30.01,"27+ to 30","30+"))))))))))))</f>
        <v>15+ to 18</v>
      </c>
      <c r="I14865" t="str">
        <f>IF(G14865&lt;&gt;H14865,"DIFF","")</f>
        <v>DIFF</v>
      </c>
    </row>
    <row r="14866" spans="1:9">
      <c r="A14866" t="s">
        <v>102</v>
      </c>
      <c r="B14866" t="s">
        <v>241</v>
      </c>
      <c r="C14866" s="1">
        <v>111510594</v>
      </c>
      <c r="D14866" s="1">
        <v>2</v>
      </c>
      <c r="E14866" s="1">
        <v>0</v>
      </c>
      <c r="F14866" s="1">
        <v>0</v>
      </c>
      <c r="G14866" s="7" t="str">
        <f>IF(E14866&lt;0,"0-",IF(E14866=0,"0",IF(E14866&lt;3.01,"0+ to 3",IF(E14866&lt;6.01,"3+ to 6",IF(E14866&lt;9.01,"6+ to 9",IF(E14866&lt;12.01,"9+ to 12",IF(E14866&lt;15.01,"12+ to 15",IF(E14866&lt;18.01,"15+ to 18",IF(E14866&lt;21.01,"18+ to 21",IF(E14866&lt;24.01,"21+ to 24",IF(E14866&lt;27.01,"24+ to 27",IF(E14866&lt;30.01,"27+ to 30","30+"))))))))))))</f>
        <v>0</v>
      </c>
      <c r="H14866" s="7" t="str">
        <f>IF(F14866&lt;0,"0-",IF(F14866=0,"0",IF(F14866&lt;3.01,"0+ to 3",IF(F14866&lt;6.01,"3+ to 6",IF(F14866&lt;9.01,"6+ to 9",IF(F14866&lt;12.01,"9+ to 12",IF(F14866&lt;15.01,"12+ to 15",IF(F14866&lt;18.01,"15+ to 18",IF(F14866&lt;21.01,"18+ to 21",IF(F14866&lt;24.01,"21+ to 24",IF(F14866&lt;27.01,"24+ to 27",IF(F14866&lt;30.01,"27+ to 30","30+"))))))))))))</f>
        <v>0</v>
      </c>
      <c r="I14866" t="str">
        <f>IF(G14866&lt;&gt;H14866,"DIFF","")</f>
        <v/>
      </c>
    </row>
    <row r="14867" spans="1:9">
      <c r="A14867" t="s">
        <v>103</v>
      </c>
      <c r="B14867" t="s">
        <v>241</v>
      </c>
      <c r="C14867" s="1">
        <v>111519817</v>
      </c>
      <c r="D14867" s="1">
        <v>2</v>
      </c>
      <c r="E14867" s="1">
        <v>-2</v>
      </c>
      <c r="F14867" s="1">
        <v>3</v>
      </c>
      <c r="G14867" s="7" t="str">
        <f>IF(E14867&lt;0,"0-",IF(E14867=0,"0",IF(E14867&lt;3.01,"0+ to 3",IF(E14867&lt;6.01,"3+ to 6",IF(E14867&lt;9.01,"6+ to 9",IF(E14867&lt;12.01,"9+ to 12",IF(E14867&lt;15.01,"12+ to 15",IF(E14867&lt;18.01,"15+ to 18",IF(E14867&lt;21.01,"18+ to 21",IF(E14867&lt;24.01,"21+ to 24",IF(E14867&lt;27.01,"24+ to 27",IF(E14867&lt;30.01,"27+ to 30","30+"))))))))))))</f>
        <v>0-</v>
      </c>
      <c r="H14867" s="7" t="str">
        <f>IF(F14867&lt;0,"0-",IF(F14867=0,"0",IF(F14867&lt;3.01,"0+ to 3",IF(F14867&lt;6.01,"3+ to 6",IF(F14867&lt;9.01,"6+ to 9",IF(F14867&lt;12.01,"9+ to 12",IF(F14867&lt;15.01,"12+ to 15",IF(F14867&lt;18.01,"15+ to 18",IF(F14867&lt;21.01,"18+ to 21",IF(F14867&lt;24.01,"21+ to 24",IF(F14867&lt;27.01,"24+ to 27",IF(F14867&lt;30.01,"27+ to 30","30+"))))))))))))</f>
        <v>0+ to 3</v>
      </c>
      <c r="I14867" t="str">
        <f>IF(G14867&lt;&gt;H14867,"DIFF","")</f>
        <v>DIFF</v>
      </c>
    </row>
    <row r="14868" spans="1:9">
      <c r="A14868" t="s">
        <v>103</v>
      </c>
      <c r="B14868" t="s">
        <v>241</v>
      </c>
      <c r="C14868" s="1">
        <v>111522544</v>
      </c>
      <c r="D14868" s="1">
        <v>6</v>
      </c>
      <c r="E14868" s="1">
        <v>-1</v>
      </c>
      <c r="F14868" s="1">
        <v>-1</v>
      </c>
      <c r="G14868" s="7" t="str">
        <f>IF(E14868&lt;0,"0-",IF(E14868=0,"0",IF(E14868&lt;3.01,"0+ to 3",IF(E14868&lt;6.01,"3+ to 6",IF(E14868&lt;9.01,"6+ to 9",IF(E14868&lt;12.01,"9+ to 12",IF(E14868&lt;15.01,"12+ to 15",IF(E14868&lt;18.01,"15+ to 18",IF(E14868&lt;21.01,"18+ to 21",IF(E14868&lt;24.01,"21+ to 24",IF(E14868&lt;27.01,"24+ to 27",IF(E14868&lt;30.01,"27+ to 30","30+"))))))))))))</f>
        <v>0-</v>
      </c>
      <c r="H14868" s="7" t="str">
        <f>IF(F14868&lt;0,"0-",IF(F14868=0,"0",IF(F14868&lt;3.01,"0+ to 3",IF(F14868&lt;6.01,"3+ to 6",IF(F14868&lt;9.01,"6+ to 9",IF(F14868&lt;12.01,"9+ to 12",IF(F14868&lt;15.01,"12+ to 15",IF(F14868&lt;18.01,"15+ to 18",IF(F14868&lt;21.01,"18+ to 21",IF(F14868&lt;24.01,"21+ to 24",IF(F14868&lt;27.01,"24+ to 27",IF(F14868&lt;30.01,"27+ to 30","30+"))))))))))))</f>
        <v>0-</v>
      </c>
      <c r="I14868" t="str">
        <f>IF(G14868&lt;&gt;H14868,"DIFF","")</f>
        <v/>
      </c>
    </row>
    <row r="14869" spans="1:9">
      <c r="A14869" t="s">
        <v>103</v>
      </c>
      <c r="B14869" t="s">
        <v>241</v>
      </c>
      <c r="C14869" s="1">
        <v>111524367</v>
      </c>
      <c r="D14869" s="1">
        <v>2</v>
      </c>
      <c r="E14869" s="1">
        <v>-4</v>
      </c>
      <c r="F14869" s="1">
        <v>5</v>
      </c>
      <c r="G14869" s="7" t="str">
        <f>IF(E14869&lt;0,"0-",IF(E14869=0,"0",IF(E14869&lt;3.01,"0+ to 3",IF(E14869&lt;6.01,"3+ to 6",IF(E14869&lt;9.01,"6+ to 9",IF(E14869&lt;12.01,"9+ to 12",IF(E14869&lt;15.01,"12+ to 15",IF(E14869&lt;18.01,"15+ to 18",IF(E14869&lt;21.01,"18+ to 21",IF(E14869&lt;24.01,"21+ to 24",IF(E14869&lt;27.01,"24+ to 27",IF(E14869&lt;30.01,"27+ to 30","30+"))))))))))))</f>
        <v>0-</v>
      </c>
      <c r="H14869" s="7" t="str">
        <f>IF(F14869&lt;0,"0-",IF(F14869=0,"0",IF(F14869&lt;3.01,"0+ to 3",IF(F14869&lt;6.01,"3+ to 6",IF(F14869&lt;9.01,"6+ to 9",IF(F14869&lt;12.01,"9+ to 12",IF(F14869&lt;15.01,"12+ to 15",IF(F14869&lt;18.01,"15+ to 18",IF(F14869&lt;21.01,"18+ to 21",IF(F14869&lt;24.01,"21+ to 24",IF(F14869&lt;27.01,"24+ to 27",IF(F14869&lt;30.01,"27+ to 30","30+"))))))))))))</f>
        <v>3+ to 6</v>
      </c>
      <c r="I14869" t="str">
        <f>IF(G14869&lt;&gt;H14869,"DIFF","")</f>
        <v>DIFF</v>
      </c>
    </row>
    <row r="14870" spans="1:9">
      <c r="A14870" t="s">
        <v>102</v>
      </c>
      <c r="B14870" t="s">
        <v>241</v>
      </c>
      <c r="C14870" s="1">
        <v>111524949</v>
      </c>
      <c r="D14870" s="1">
        <v>2</v>
      </c>
      <c r="E14870" s="1">
        <v>-22</v>
      </c>
      <c r="F14870" s="1">
        <v>100</v>
      </c>
      <c r="G14870" s="7" t="str">
        <f>IF(E14870&lt;0,"0-",IF(E14870=0,"0",IF(E14870&lt;3.01,"0+ to 3",IF(E14870&lt;6.01,"3+ to 6",IF(E14870&lt;9.01,"6+ to 9",IF(E14870&lt;12.01,"9+ to 12",IF(E14870&lt;15.01,"12+ to 15",IF(E14870&lt;18.01,"15+ to 18",IF(E14870&lt;21.01,"18+ to 21",IF(E14870&lt;24.01,"21+ to 24",IF(E14870&lt;27.01,"24+ to 27",IF(E14870&lt;30.01,"27+ to 30","30+"))))))))))))</f>
        <v>0-</v>
      </c>
      <c r="H14870" s="7" t="str">
        <f>IF(F14870&lt;0,"0-",IF(F14870=0,"0",IF(F14870&lt;3.01,"0+ to 3",IF(F14870&lt;6.01,"3+ to 6",IF(F14870&lt;9.01,"6+ to 9",IF(F14870&lt;12.01,"9+ to 12",IF(F14870&lt;15.01,"12+ to 15",IF(F14870&lt;18.01,"15+ to 18",IF(F14870&lt;21.01,"18+ to 21",IF(F14870&lt;24.01,"21+ to 24",IF(F14870&lt;27.01,"24+ to 27",IF(F14870&lt;30.01,"27+ to 30","30+"))))))))))))</f>
        <v>30+</v>
      </c>
      <c r="I14870" t="str">
        <f>IF(G14870&lt;&gt;H14870,"DIFF","")</f>
        <v>DIFF</v>
      </c>
    </row>
    <row r="14871" spans="1:9">
      <c r="A14871" t="s">
        <v>102</v>
      </c>
      <c r="B14871" t="s">
        <v>239</v>
      </c>
      <c r="C14871" s="1">
        <v>111537525</v>
      </c>
      <c r="D14871" s="1">
        <v>4</v>
      </c>
      <c r="E14871" s="1">
        <v>0</v>
      </c>
      <c r="F14871" s="1">
        <v>0</v>
      </c>
      <c r="G14871" s="7" t="str">
        <f>IF(E14871&lt;0,"0-",IF(E14871=0,"0",IF(E14871&lt;3.01,"0+ to 3",IF(E14871&lt;6.01,"3+ to 6",IF(E14871&lt;9.01,"6+ to 9",IF(E14871&lt;12.01,"9+ to 12",IF(E14871&lt;15.01,"12+ to 15",IF(E14871&lt;18.01,"15+ to 18",IF(E14871&lt;21.01,"18+ to 21",IF(E14871&lt;24.01,"21+ to 24",IF(E14871&lt;27.01,"24+ to 27",IF(E14871&lt;30.01,"27+ to 30","30+"))))))))))))</f>
        <v>0</v>
      </c>
      <c r="H14871" s="7" t="str">
        <f>IF(F14871&lt;0,"0-",IF(F14871=0,"0",IF(F14871&lt;3.01,"0+ to 3",IF(F14871&lt;6.01,"3+ to 6",IF(F14871&lt;9.01,"6+ to 9",IF(F14871&lt;12.01,"9+ to 12",IF(F14871&lt;15.01,"12+ to 15",IF(F14871&lt;18.01,"15+ to 18",IF(F14871&lt;21.01,"18+ to 21",IF(F14871&lt;24.01,"21+ to 24",IF(F14871&lt;27.01,"24+ to 27",IF(F14871&lt;30.01,"27+ to 30","30+"))))))))))))</f>
        <v>0</v>
      </c>
      <c r="I14871" t="str">
        <f>IF(G14871&lt;&gt;H14871,"DIFF","")</f>
        <v/>
      </c>
    </row>
    <row r="14872" spans="1:9">
      <c r="A14872" t="s">
        <v>102</v>
      </c>
      <c r="B14872" t="s">
        <v>239</v>
      </c>
      <c r="C14872" s="1">
        <v>111588765</v>
      </c>
      <c r="D14872" s="1">
        <v>2</v>
      </c>
      <c r="E14872" s="1">
        <v>-8</v>
      </c>
      <c r="F14872" s="1">
        <v>12</v>
      </c>
      <c r="G14872" s="7" t="str">
        <f>IF(E14872&lt;0,"0-",IF(E14872=0,"0",IF(E14872&lt;3.01,"0+ to 3",IF(E14872&lt;6.01,"3+ to 6",IF(E14872&lt;9.01,"6+ to 9",IF(E14872&lt;12.01,"9+ to 12",IF(E14872&lt;15.01,"12+ to 15",IF(E14872&lt;18.01,"15+ to 18",IF(E14872&lt;21.01,"18+ to 21",IF(E14872&lt;24.01,"21+ to 24",IF(E14872&lt;27.01,"24+ to 27",IF(E14872&lt;30.01,"27+ to 30","30+"))))))))))))</f>
        <v>0-</v>
      </c>
      <c r="H14872" s="7" t="str">
        <f>IF(F14872&lt;0,"0-",IF(F14872=0,"0",IF(F14872&lt;3.01,"0+ to 3",IF(F14872&lt;6.01,"3+ to 6",IF(F14872&lt;9.01,"6+ to 9",IF(F14872&lt;12.01,"9+ to 12",IF(F14872&lt;15.01,"12+ to 15",IF(F14872&lt;18.01,"15+ to 18",IF(F14872&lt;21.01,"18+ to 21",IF(F14872&lt;24.01,"21+ to 24",IF(F14872&lt;27.01,"24+ to 27",IF(F14872&lt;30.01,"27+ to 30","30+"))))))))))))</f>
        <v>9+ to 12</v>
      </c>
      <c r="I14872" t="str">
        <f>IF(G14872&lt;&gt;H14872,"DIFF","")</f>
        <v>DIFF</v>
      </c>
    </row>
    <row r="14873" spans="1:9">
      <c r="A14873" t="s">
        <v>102</v>
      </c>
      <c r="B14873" t="s">
        <v>239</v>
      </c>
      <c r="C14873" s="1">
        <v>111591578</v>
      </c>
      <c r="D14873" s="1">
        <v>6</v>
      </c>
      <c r="E14873" s="1">
        <v>-2</v>
      </c>
      <c r="F14873" s="1">
        <v>-1</v>
      </c>
      <c r="G14873" s="7" t="str">
        <f>IF(E14873&lt;0,"0-",IF(E14873=0,"0",IF(E14873&lt;3.01,"0+ to 3",IF(E14873&lt;6.01,"3+ to 6",IF(E14873&lt;9.01,"6+ to 9",IF(E14873&lt;12.01,"9+ to 12",IF(E14873&lt;15.01,"12+ to 15",IF(E14873&lt;18.01,"15+ to 18",IF(E14873&lt;21.01,"18+ to 21",IF(E14873&lt;24.01,"21+ to 24",IF(E14873&lt;27.01,"24+ to 27",IF(E14873&lt;30.01,"27+ to 30","30+"))))))))))))</f>
        <v>0-</v>
      </c>
      <c r="H14873" s="7" t="str">
        <f>IF(F14873&lt;0,"0-",IF(F14873=0,"0",IF(F14873&lt;3.01,"0+ to 3",IF(F14873&lt;6.01,"3+ to 6",IF(F14873&lt;9.01,"6+ to 9",IF(F14873&lt;12.01,"9+ to 12",IF(F14873&lt;15.01,"12+ to 15",IF(F14873&lt;18.01,"15+ to 18",IF(F14873&lt;21.01,"18+ to 21",IF(F14873&lt;24.01,"21+ to 24",IF(F14873&lt;27.01,"24+ to 27",IF(F14873&lt;30.01,"27+ to 30","30+"))))))))))))</f>
        <v>0-</v>
      </c>
      <c r="I14873" t="str">
        <f>IF(G14873&lt;&gt;H14873,"DIFF","")</f>
        <v/>
      </c>
    </row>
    <row r="14874" spans="1:9">
      <c r="A14874" t="s">
        <v>102</v>
      </c>
      <c r="B14874" t="s">
        <v>239</v>
      </c>
      <c r="C14874" s="1">
        <v>111593102</v>
      </c>
      <c r="D14874" s="1">
        <v>2</v>
      </c>
      <c r="E14874" s="1">
        <v>-8</v>
      </c>
      <c r="F14874" s="1">
        <v>0</v>
      </c>
      <c r="G14874" s="7" t="str">
        <f>IF(E14874&lt;0,"0-",IF(E14874=0,"0",IF(E14874&lt;3.01,"0+ to 3",IF(E14874&lt;6.01,"3+ to 6",IF(E14874&lt;9.01,"6+ to 9",IF(E14874&lt;12.01,"9+ to 12",IF(E14874&lt;15.01,"12+ to 15",IF(E14874&lt;18.01,"15+ to 18",IF(E14874&lt;21.01,"18+ to 21",IF(E14874&lt;24.01,"21+ to 24",IF(E14874&lt;27.01,"24+ to 27",IF(E14874&lt;30.01,"27+ to 30","30+"))))))))))))</f>
        <v>0-</v>
      </c>
      <c r="H14874" s="7" t="str">
        <f>IF(F14874&lt;0,"0-",IF(F14874=0,"0",IF(F14874&lt;3.01,"0+ to 3",IF(F14874&lt;6.01,"3+ to 6",IF(F14874&lt;9.01,"6+ to 9",IF(F14874&lt;12.01,"9+ to 12",IF(F14874&lt;15.01,"12+ to 15",IF(F14874&lt;18.01,"15+ to 18",IF(F14874&lt;21.01,"18+ to 21",IF(F14874&lt;24.01,"21+ to 24",IF(F14874&lt;27.01,"24+ to 27",IF(F14874&lt;30.01,"27+ to 30","30+"))))))))))))</f>
        <v>0</v>
      </c>
      <c r="I14874" t="str">
        <f>IF(G14874&lt;&gt;H14874,"DIFF","")</f>
        <v>DIFF</v>
      </c>
    </row>
    <row r="14875" spans="1:9">
      <c r="A14875" t="s">
        <v>102</v>
      </c>
      <c r="B14875" t="s">
        <v>239</v>
      </c>
      <c r="C14875" s="1">
        <v>111594440</v>
      </c>
      <c r="D14875" s="1">
        <v>2</v>
      </c>
      <c r="E14875" s="1">
        <v>-6</v>
      </c>
      <c r="F14875" s="1">
        <v>11</v>
      </c>
      <c r="G14875" s="7" t="str">
        <f>IF(E14875&lt;0,"0-",IF(E14875=0,"0",IF(E14875&lt;3.01,"0+ to 3",IF(E14875&lt;6.01,"3+ to 6",IF(E14875&lt;9.01,"6+ to 9",IF(E14875&lt;12.01,"9+ to 12",IF(E14875&lt;15.01,"12+ to 15",IF(E14875&lt;18.01,"15+ to 18",IF(E14875&lt;21.01,"18+ to 21",IF(E14875&lt;24.01,"21+ to 24",IF(E14875&lt;27.01,"24+ to 27",IF(E14875&lt;30.01,"27+ to 30","30+"))))))))))))</f>
        <v>0-</v>
      </c>
      <c r="H14875" s="7" t="str">
        <f>IF(F14875&lt;0,"0-",IF(F14875=0,"0",IF(F14875&lt;3.01,"0+ to 3",IF(F14875&lt;6.01,"3+ to 6",IF(F14875&lt;9.01,"6+ to 9",IF(F14875&lt;12.01,"9+ to 12",IF(F14875&lt;15.01,"12+ to 15",IF(F14875&lt;18.01,"15+ to 18",IF(F14875&lt;21.01,"18+ to 21",IF(F14875&lt;24.01,"21+ to 24",IF(F14875&lt;27.01,"24+ to 27",IF(F14875&lt;30.01,"27+ to 30","30+"))))))))))))</f>
        <v>9+ to 12</v>
      </c>
      <c r="I14875" t="str">
        <f>IF(G14875&lt;&gt;H14875,"DIFF","")</f>
        <v>DIFF</v>
      </c>
    </row>
    <row r="14876" spans="1:9">
      <c r="A14876" t="s">
        <v>103</v>
      </c>
      <c r="B14876" t="s">
        <v>239</v>
      </c>
      <c r="C14876" s="1">
        <v>111596509</v>
      </c>
      <c r="D14876" s="1">
        <v>2</v>
      </c>
      <c r="E14876" s="1">
        <v>-7</v>
      </c>
      <c r="F14876" s="1">
        <v>19</v>
      </c>
      <c r="G14876" s="7" t="str">
        <f>IF(E14876&lt;0,"0-",IF(E14876=0,"0",IF(E14876&lt;3.01,"0+ to 3",IF(E14876&lt;6.01,"3+ to 6",IF(E14876&lt;9.01,"6+ to 9",IF(E14876&lt;12.01,"9+ to 12",IF(E14876&lt;15.01,"12+ to 15",IF(E14876&lt;18.01,"15+ to 18",IF(E14876&lt;21.01,"18+ to 21",IF(E14876&lt;24.01,"21+ to 24",IF(E14876&lt;27.01,"24+ to 27",IF(E14876&lt;30.01,"27+ to 30","30+"))))))))))))</f>
        <v>0-</v>
      </c>
      <c r="H14876" s="7" t="str">
        <f>IF(F14876&lt;0,"0-",IF(F14876=0,"0",IF(F14876&lt;3.01,"0+ to 3",IF(F14876&lt;6.01,"3+ to 6",IF(F14876&lt;9.01,"6+ to 9",IF(F14876&lt;12.01,"9+ to 12",IF(F14876&lt;15.01,"12+ to 15",IF(F14876&lt;18.01,"15+ to 18",IF(F14876&lt;21.01,"18+ to 21",IF(F14876&lt;24.01,"21+ to 24",IF(F14876&lt;27.01,"24+ to 27",IF(F14876&lt;30.01,"27+ to 30","30+"))))))))))))</f>
        <v>18+ to 21</v>
      </c>
      <c r="I14876" t="str">
        <f>IF(G14876&lt;&gt;H14876,"DIFF","")</f>
        <v>DIFF</v>
      </c>
    </row>
    <row r="14877" spans="1:9">
      <c r="A14877" t="s">
        <v>102</v>
      </c>
      <c r="B14877" t="s">
        <v>239</v>
      </c>
      <c r="C14877" s="1">
        <v>111598352</v>
      </c>
      <c r="D14877" s="1">
        <v>3</v>
      </c>
      <c r="E14877" s="1">
        <v>-4</v>
      </c>
      <c r="F14877" s="1">
        <v>6</v>
      </c>
      <c r="G14877" s="7" t="str">
        <f>IF(E14877&lt;0,"0-",IF(E14877=0,"0",IF(E14877&lt;3.01,"0+ to 3",IF(E14877&lt;6.01,"3+ to 6",IF(E14877&lt;9.01,"6+ to 9",IF(E14877&lt;12.01,"9+ to 12",IF(E14877&lt;15.01,"12+ to 15",IF(E14877&lt;18.01,"15+ to 18",IF(E14877&lt;21.01,"18+ to 21",IF(E14877&lt;24.01,"21+ to 24",IF(E14877&lt;27.01,"24+ to 27",IF(E14877&lt;30.01,"27+ to 30","30+"))))))))))))</f>
        <v>0-</v>
      </c>
      <c r="H14877" s="7" t="str">
        <f>IF(F14877&lt;0,"0-",IF(F14877=0,"0",IF(F14877&lt;3.01,"0+ to 3",IF(F14877&lt;6.01,"3+ to 6",IF(F14877&lt;9.01,"6+ to 9",IF(F14877&lt;12.01,"9+ to 12",IF(F14877&lt;15.01,"12+ to 15",IF(F14877&lt;18.01,"15+ to 18",IF(F14877&lt;21.01,"18+ to 21",IF(F14877&lt;24.01,"21+ to 24",IF(F14877&lt;27.01,"24+ to 27",IF(F14877&lt;30.01,"27+ to 30","30+"))))))))))))</f>
        <v>3+ to 6</v>
      </c>
      <c r="I14877" t="str">
        <f>IF(G14877&lt;&gt;H14877,"DIFF","")</f>
        <v>DIFF</v>
      </c>
    </row>
    <row r="14878" spans="1:9">
      <c r="A14878" t="s">
        <v>103</v>
      </c>
      <c r="B14878" t="s">
        <v>239</v>
      </c>
      <c r="C14878" s="1">
        <v>111600227</v>
      </c>
      <c r="D14878" s="1">
        <v>2</v>
      </c>
      <c r="E14878" s="1">
        <v>-51</v>
      </c>
      <c r="F14878" s="1">
        <v>132</v>
      </c>
      <c r="G14878" s="7" t="str">
        <f>IF(E14878&lt;0,"0-",IF(E14878=0,"0",IF(E14878&lt;3.01,"0+ to 3",IF(E14878&lt;6.01,"3+ to 6",IF(E14878&lt;9.01,"6+ to 9",IF(E14878&lt;12.01,"9+ to 12",IF(E14878&lt;15.01,"12+ to 15",IF(E14878&lt;18.01,"15+ to 18",IF(E14878&lt;21.01,"18+ to 21",IF(E14878&lt;24.01,"21+ to 24",IF(E14878&lt;27.01,"24+ to 27",IF(E14878&lt;30.01,"27+ to 30","30+"))))))))))))</f>
        <v>0-</v>
      </c>
      <c r="H14878" s="7" t="str">
        <f>IF(F14878&lt;0,"0-",IF(F14878=0,"0",IF(F14878&lt;3.01,"0+ to 3",IF(F14878&lt;6.01,"3+ to 6",IF(F14878&lt;9.01,"6+ to 9",IF(F14878&lt;12.01,"9+ to 12",IF(F14878&lt;15.01,"12+ to 15",IF(F14878&lt;18.01,"15+ to 18",IF(F14878&lt;21.01,"18+ to 21",IF(F14878&lt;24.01,"21+ to 24",IF(F14878&lt;27.01,"24+ to 27",IF(F14878&lt;30.01,"27+ to 30","30+"))))))))))))</f>
        <v>30+</v>
      </c>
      <c r="I14878" t="str">
        <f>IF(G14878&lt;&gt;H14878,"DIFF","")</f>
        <v>DIFF</v>
      </c>
    </row>
    <row r="14879" spans="1:9">
      <c r="A14879" t="s">
        <v>102</v>
      </c>
      <c r="B14879" t="s">
        <v>239</v>
      </c>
      <c r="C14879" s="1">
        <v>111604799</v>
      </c>
      <c r="D14879" s="1">
        <v>2</v>
      </c>
      <c r="E14879" s="1">
        <v>-16</v>
      </c>
      <c r="F14879" s="1">
        <v>21</v>
      </c>
      <c r="G14879" s="7" t="str">
        <f>IF(E14879&lt;0,"0-",IF(E14879=0,"0",IF(E14879&lt;3.01,"0+ to 3",IF(E14879&lt;6.01,"3+ to 6",IF(E14879&lt;9.01,"6+ to 9",IF(E14879&lt;12.01,"9+ to 12",IF(E14879&lt;15.01,"12+ to 15",IF(E14879&lt;18.01,"15+ to 18",IF(E14879&lt;21.01,"18+ to 21",IF(E14879&lt;24.01,"21+ to 24",IF(E14879&lt;27.01,"24+ to 27",IF(E14879&lt;30.01,"27+ to 30","30+"))))))))))))</f>
        <v>0-</v>
      </c>
      <c r="H14879" s="7" t="str">
        <f>IF(F14879&lt;0,"0-",IF(F14879=0,"0",IF(F14879&lt;3.01,"0+ to 3",IF(F14879&lt;6.01,"3+ to 6",IF(F14879&lt;9.01,"6+ to 9",IF(F14879&lt;12.01,"9+ to 12",IF(F14879&lt;15.01,"12+ to 15",IF(F14879&lt;18.01,"15+ to 18",IF(F14879&lt;21.01,"18+ to 21",IF(F14879&lt;24.01,"21+ to 24",IF(F14879&lt;27.01,"24+ to 27",IF(F14879&lt;30.01,"27+ to 30","30+"))))))))))))</f>
        <v>18+ to 21</v>
      </c>
      <c r="I14879" t="str">
        <f>IF(G14879&lt;&gt;H14879,"DIFF","")</f>
        <v>DIFF</v>
      </c>
    </row>
    <row r="14880" spans="1:9">
      <c r="A14880" t="s">
        <v>102</v>
      </c>
      <c r="B14880" t="s">
        <v>238</v>
      </c>
      <c r="C14880" s="1">
        <v>111635287</v>
      </c>
      <c r="D14880" s="1">
        <v>2</v>
      </c>
      <c r="E14880" s="1">
        <v>-6</v>
      </c>
      <c r="F14880" s="1">
        <v>9</v>
      </c>
      <c r="G14880" s="7" t="str">
        <f>IF(E14880&lt;0,"0-",IF(E14880=0,"0",IF(E14880&lt;3.01,"0+ to 3",IF(E14880&lt;6.01,"3+ to 6",IF(E14880&lt;9.01,"6+ to 9",IF(E14880&lt;12.01,"9+ to 12",IF(E14880&lt;15.01,"12+ to 15",IF(E14880&lt;18.01,"15+ to 18",IF(E14880&lt;21.01,"18+ to 21",IF(E14880&lt;24.01,"21+ to 24",IF(E14880&lt;27.01,"24+ to 27",IF(E14880&lt;30.01,"27+ to 30","30+"))))))))))))</f>
        <v>0-</v>
      </c>
      <c r="H14880" s="7" t="str">
        <f>IF(F14880&lt;0,"0-",IF(F14880=0,"0",IF(F14880&lt;3.01,"0+ to 3",IF(F14880&lt;6.01,"3+ to 6",IF(F14880&lt;9.01,"6+ to 9",IF(F14880&lt;12.01,"9+ to 12",IF(F14880&lt;15.01,"12+ to 15",IF(F14880&lt;18.01,"15+ to 18",IF(F14880&lt;21.01,"18+ to 21",IF(F14880&lt;24.01,"21+ to 24",IF(F14880&lt;27.01,"24+ to 27",IF(F14880&lt;30.01,"27+ to 30","30+"))))))))))))</f>
        <v>6+ to 9</v>
      </c>
      <c r="I14880" t="str">
        <f>IF(G14880&lt;&gt;H14880,"DIFF","")</f>
        <v>DIFF</v>
      </c>
    </row>
    <row r="14881" spans="1:9">
      <c r="A14881" t="s">
        <v>103</v>
      </c>
      <c r="B14881" t="s">
        <v>238</v>
      </c>
      <c r="C14881" s="1">
        <v>111637864</v>
      </c>
      <c r="D14881" s="1">
        <v>3</v>
      </c>
      <c r="E14881" s="1">
        <v>-1</v>
      </c>
      <c r="F14881" s="1">
        <v>13</v>
      </c>
      <c r="G14881" s="7" t="str">
        <f>IF(E14881&lt;0,"0-",IF(E14881=0,"0",IF(E14881&lt;3.01,"0+ to 3",IF(E14881&lt;6.01,"3+ to 6",IF(E14881&lt;9.01,"6+ to 9",IF(E14881&lt;12.01,"9+ to 12",IF(E14881&lt;15.01,"12+ to 15",IF(E14881&lt;18.01,"15+ to 18",IF(E14881&lt;21.01,"18+ to 21",IF(E14881&lt;24.01,"21+ to 24",IF(E14881&lt;27.01,"24+ to 27",IF(E14881&lt;30.01,"27+ to 30","30+"))))))))))))</f>
        <v>0-</v>
      </c>
      <c r="H14881" s="7" t="str">
        <f>IF(F14881&lt;0,"0-",IF(F14881=0,"0",IF(F14881&lt;3.01,"0+ to 3",IF(F14881&lt;6.01,"3+ to 6",IF(F14881&lt;9.01,"6+ to 9",IF(F14881&lt;12.01,"9+ to 12",IF(F14881&lt;15.01,"12+ to 15",IF(F14881&lt;18.01,"15+ to 18",IF(F14881&lt;21.01,"18+ to 21",IF(F14881&lt;24.01,"21+ to 24",IF(F14881&lt;27.01,"24+ to 27",IF(F14881&lt;30.01,"27+ to 30","30+"))))))))))))</f>
        <v>12+ to 15</v>
      </c>
      <c r="I14881" t="str">
        <f>IF(G14881&lt;&gt;H14881,"DIFF","")</f>
        <v>DIFF</v>
      </c>
    </row>
    <row r="14882" spans="1:9">
      <c r="A14882" t="s">
        <v>103</v>
      </c>
      <c r="B14882" t="s">
        <v>238</v>
      </c>
      <c r="C14882" s="1">
        <v>111639698</v>
      </c>
      <c r="D14882" s="1">
        <v>3</v>
      </c>
      <c r="E14882" s="1">
        <v>-17</v>
      </c>
      <c r="F14882" s="1">
        <v>51</v>
      </c>
      <c r="G14882" s="7" t="str">
        <f>IF(E14882&lt;0,"0-",IF(E14882=0,"0",IF(E14882&lt;3.01,"0+ to 3",IF(E14882&lt;6.01,"3+ to 6",IF(E14882&lt;9.01,"6+ to 9",IF(E14882&lt;12.01,"9+ to 12",IF(E14882&lt;15.01,"12+ to 15",IF(E14882&lt;18.01,"15+ to 18",IF(E14882&lt;21.01,"18+ to 21",IF(E14882&lt;24.01,"21+ to 24",IF(E14882&lt;27.01,"24+ to 27",IF(E14882&lt;30.01,"27+ to 30","30+"))))))))))))</f>
        <v>0-</v>
      </c>
      <c r="H14882" s="7" t="str">
        <f>IF(F14882&lt;0,"0-",IF(F14882=0,"0",IF(F14882&lt;3.01,"0+ to 3",IF(F14882&lt;6.01,"3+ to 6",IF(F14882&lt;9.01,"6+ to 9",IF(F14882&lt;12.01,"9+ to 12",IF(F14882&lt;15.01,"12+ to 15",IF(F14882&lt;18.01,"15+ to 18",IF(F14882&lt;21.01,"18+ to 21",IF(F14882&lt;24.01,"21+ to 24",IF(F14882&lt;27.01,"24+ to 27",IF(F14882&lt;30.01,"27+ to 30","30+"))))))))))))</f>
        <v>30+</v>
      </c>
      <c r="I14882" t="str">
        <f>IF(G14882&lt;&gt;H14882,"DIFF","")</f>
        <v>DIFF</v>
      </c>
    </row>
    <row r="14883" spans="1:9">
      <c r="A14883" t="s">
        <v>103</v>
      </c>
      <c r="B14883" t="s">
        <v>238</v>
      </c>
      <c r="C14883" s="1">
        <v>111644243</v>
      </c>
      <c r="D14883" s="1">
        <v>2</v>
      </c>
      <c r="E14883" s="1">
        <v>0</v>
      </c>
      <c r="F14883" s="1">
        <v>6</v>
      </c>
      <c r="G14883" s="7" t="str">
        <f>IF(E14883&lt;0,"0-",IF(E14883=0,"0",IF(E14883&lt;3.01,"0+ to 3",IF(E14883&lt;6.01,"3+ to 6",IF(E14883&lt;9.01,"6+ to 9",IF(E14883&lt;12.01,"9+ to 12",IF(E14883&lt;15.01,"12+ to 15",IF(E14883&lt;18.01,"15+ to 18",IF(E14883&lt;21.01,"18+ to 21",IF(E14883&lt;24.01,"21+ to 24",IF(E14883&lt;27.01,"24+ to 27",IF(E14883&lt;30.01,"27+ to 30","30+"))))))))))))</f>
        <v>0</v>
      </c>
      <c r="H14883" s="7" t="str">
        <f>IF(F14883&lt;0,"0-",IF(F14883=0,"0",IF(F14883&lt;3.01,"0+ to 3",IF(F14883&lt;6.01,"3+ to 6",IF(F14883&lt;9.01,"6+ to 9",IF(F14883&lt;12.01,"9+ to 12",IF(F14883&lt;15.01,"12+ to 15",IF(F14883&lt;18.01,"15+ to 18",IF(F14883&lt;21.01,"18+ to 21",IF(F14883&lt;24.01,"21+ to 24",IF(F14883&lt;27.01,"24+ to 27",IF(F14883&lt;30.01,"27+ to 30","30+"))))))))))))</f>
        <v>3+ to 6</v>
      </c>
      <c r="I14883" t="str">
        <f>IF(G14883&lt;&gt;H14883,"DIFF","")</f>
        <v>DIFF</v>
      </c>
    </row>
    <row r="14884" spans="1:9">
      <c r="A14884" t="s">
        <v>102</v>
      </c>
      <c r="B14884" t="s">
        <v>238</v>
      </c>
      <c r="C14884" s="1">
        <v>111646763</v>
      </c>
      <c r="D14884" s="1">
        <v>2</v>
      </c>
      <c r="E14884" s="1">
        <v>-5</v>
      </c>
      <c r="F14884" s="1">
        <v>8</v>
      </c>
      <c r="G14884" s="7" t="str">
        <f>IF(E14884&lt;0,"0-",IF(E14884=0,"0",IF(E14884&lt;3.01,"0+ to 3",IF(E14884&lt;6.01,"3+ to 6",IF(E14884&lt;9.01,"6+ to 9",IF(E14884&lt;12.01,"9+ to 12",IF(E14884&lt;15.01,"12+ to 15",IF(E14884&lt;18.01,"15+ to 18",IF(E14884&lt;21.01,"18+ to 21",IF(E14884&lt;24.01,"21+ to 24",IF(E14884&lt;27.01,"24+ to 27",IF(E14884&lt;30.01,"27+ to 30","30+"))))))))))))</f>
        <v>0-</v>
      </c>
      <c r="H14884" s="7" t="str">
        <f>IF(F14884&lt;0,"0-",IF(F14884=0,"0",IF(F14884&lt;3.01,"0+ to 3",IF(F14884&lt;6.01,"3+ to 6",IF(F14884&lt;9.01,"6+ to 9",IF(F14884&lt;12.01,"9+ to 12",IF(F14884&lt;15.01,"12+ to 15",IF(F14884&lt;18.01,"15+ to 18",IF(F14884&lt;21.01,"18+ to 21",IF(F14884&lt;24.01,"21+ to 24",IF(F14884&lt;27.01,"24+ to 27",IF(F14884&lt;30.01,"27+ to 30","30+"))))))))))))</f>
        <v>6+ to 9</v>
      </c>
      <c r="I14884" t="str">
        <f>IF(G14884&lt;&gt;H14884,"DIFF","")</f>
        <v>DIFF</v>
      </c>
    </row>
    <row r="14885" spans="1:9">
      <c r="A14885" t="s">
        <v>102</v>
      </c>
      <c r="B14885" t="s">
        <v>238</v>
      </c>
      <c r="C14885" s="1">
        <v>111649620</v>
      </c>
      <c r="D14885" s="1">
        <v>3</v>
      </c>
      <c r="E14885" s="1">
        <v>-1</v>
      </c>
      <c r="F14885" s="1">
        <v>4</v>
      </c>
      <c r="G14885" s="7" t="str">
        <f>IF(E14885&lt;0,"0-",IF(E14885=0,"0",IF(E14885&lt;3.01,"0+ to 3",IF(E14885&lt;6.01,"3+ to 6",IF(E14885&lt;9.01,"6+ to 9",IF(E14885&lt;12.01,"9+ to 12",IF(E14885&lt;15.01,"12+ to 15",IF(E14885&lt;18.01,"15+ to 18",IF(E14885&lt;21.01,"18+ to 21",IF(E14885&lt;24.01,"21+ to 24",IF(E14885&lt;27.01,"24+ to 27",IF(E14885&lt;30.01,"27+ to 30","30+"))))))))))))</f>
        <v>0-</v>
      </c>
      <c r="H14885" s="7" t="str">
        <f>IF(F14885&lt;0,"0-",IF(F14885=0,"0",IF(F14885&lt;3.01,"0+ to 3",IF(F14885&lt;6.01,"3+ to 6",IF(F14885&lt;9.01,"6+ to 9",IF(F14885&lt;12.01,"9+ to 12",IF(F14885&lt;15.01,"12+ to 15",IF(F14885&lt;18.01,"15+ to 18",IF(F14885&lt;21.01,"18+ to 21",IF(F14885&lt;24.01,"21+ to 24",IF(F14885&lt;27.01,"24+ to 27",IF(F14885&lt;30.01,"27+ to 30","30+"))))))))))))</f>
        <v>3+ to 6</v>
      </c>
      <c r="I14885" t="str">
        <f>IF(G14885&lt;&gt;H14885,"DIFF","")</f>
        <v>DIFF</v>
      </c>
    </row>
    <row r="14886" spans="1:9">
      <c r="A14886" t="s">
        <v>102</v>
      </c>
      <c r="B14886" t="s">
        <v>238</v>
      </c>
      <c r="C14886" s="1">
        <v>111649900</v>
      </c>
      <c r="D14886" s="1">
        <v>2</v>
      </c>
      <c r="E14886" s="1">
        <v>-6</v>
      </c>
      <c r="F14886" s="1">
        <v>11</v>
      </c>
      <c r="G14886" s="7" t="str">
        <f>IF(E14886&lt;0,"0-",IF(E14886=0,"0",IF(E14886&lt;3.01,"0+ to 3",IF(E14886&lt;6.01,"3+ to 6",IF(E14886&lt;9.01,"6+ to 9",IF(E14886&lt;12.01,"9+ to 12",IF(E14886&lt;15.01,"12+ to 15",IF(E14886&lt;18.01,"15+ to 18",IF(E14886&lt;21.01,"18+ to 21",IF(E14886&lt;24.01,"21+ to 24",IF(E14886&lt;27.01,"24+ to 27",IF(E14886&lt;30.01,"27+ to 30","30+"))))))))))))</f>
        <v>0-</v>
      </c>
      <c r="H14886" s="7" t="str">
        <f>IF(F14886&lt;0,"0-",IF(F14886=0,"0",IF(F14886&lt;3.01,"0+ to 3",IF(F14886&lt;6.01,"3+ to 6",IF(F14886&lt;9.01,"6+ to 9",IF(F14886&lt;12.01,"9+ to 12",IF(F14886&lt;15.01,"12+ to 15",IF(F14886&lt;18.01,"15+ to 18",IF(F14886&lt;21.01,"18+ to 21",IF(F14886&lt;24.01,"21+ to 24",IF(F14886&lt;27.01,"24+ to 27",IF(F14886&lt;30.01,"27+ to 30","30+"))))))))))))</f>
        <v>9+ to 12</v>
      </c>
      <c r="I14886" t="str">
        <f>IF(G14886&lt;&gt;H14886,"DIFF","")</f>
        <v>DIFF</v>
      </c>
    </row>
    <row r="14887" spans="1:9">
      <c r="A14887" t="s">
        <v>102</v>
      </c>
      <c r="B14887" t="s">
        <v>238</v>
      </c>
      <c r="C14887" s="1">
        <v>111653676</v>
      </c>
      <c r="D14887" s="1">
        <v>6</v>
      </c>
      <c r="E14887" s="1">
        <v>-6</v>
      </c>
      <c r="F14887" s="1">
        <v>-5</v>
      </c>
      <c r="G14887" s="7" t="str">
        <f>IF(E14887&lt;0,"0-",IF(E14887=0,"0",IF(E14887&lt;3.01,"0+ to 3",IF(E14887&lt;6.01,"3+ to 6",IF(E14887&lt;9.01,"6+ to 9",IF(E14887&lt;12.01,"9+ to 12",IF(E14887&lt;15.01,"12+ to 15",IF(E14887&lt;18.01,"15+ to 18",IF(E14887&lt;21.01,"18+ to 21",IF(E14887&lt;24.01,"21+ to 24",IF(E14887&lt;27.01,"24+ to 27",IF(E14887&lt;30.01,"27+ to 30","30+"))))))))))))</f>
        <v>0-</v>
      </c>
      <c r="H14887" s="7" t="str">
        <f>IF(F14887&lt;0,"0-",IF(F14887=0,"0",IF(F14887&lt;3.01,"0+ to 3",IF(F14887&lt;6.01,"3+ to 6",IF(F14887&lt;9.01,"6+ to 9",IF(F14887&lt;12.01,"9+ to 12",IF(F14887&lt;15.01,"12+ to 15",IF(F14887&lt;18.01,"15+ to 18",IF(F14887&lt;21.01,"18+ to 21",IF(F14887&lt;24.01,"21+ to 24",IF(F14887&lt;27.01,"24+ to 27",IF(F14887&lt;30.01,"27+ to 30","30+"))))))))))))</f>
        <v>0-</v>
      </c>
      <c r="I14887" t="str">
        <f>IF(G14887&lt;&gt;H14887,"DIFF","")</f>
        <v/>
      </c>
    </row>
    <row r="14888" spans="1:9">
      <c r="A14888" t="s">
        <v>102</v>
      </c>
      <c r="B14888" t="s">
        <v>238</v>
      </c>
      <c r="C14888" s="1">
        <v>111654284</v>
      </c>
      <c r="D14888" s="1">
        <v>6</v>
      </c>
      <c r="E14888" s="1">
        <v>0</v>
      </c>
      <c r="F14888" s="1">
        <v>0</v>
      </c>
      <c r="G14888" s="7" t="str">
        <f>IF(E14888&lt;0,"0-",IF(E14888=0,"0",IF(E14888&lt;3.01,"0+ to 3",IF(E14888&lt;6.01,"3+ to 6",IF(E14888&lt;9.01,"6+ to 9",IF(E14888&lt;12.01,"9+ to 12",IF(E14888&lt;15.01,"12+ to 15",IF(E14888&lt;18.01,"15+ to 18",IF(E14888&lt;21.01,"18+ to 21",IF(E14888&lt;24.01,"21+ to 24",IF(E14888&lt;27.01,"24+ to 27",IF(E14888&lt;30.01,"27+ to 30","30+"))))))))))))</f>
        <v>0</v>
      </c>
      <c r="H14888" s="7" t="str">
        <f>IF(F14888&lt;0,"0-",IF(F14888=0,"0",IF(F14888&lt;3.01,"0+ to 3",IF(F14888&lt;6.01,"3+ to 6",IF(F14888&lt;9.01,"6+ to 9",IF(F14888&lt;12.01,"9+ to 12",IF(F14888&lt;15.01,"12+ to 15",IF(F14888&lt;18.01,"15+ to 18",IF(F14888&lt;21.01,"18+ to 21",IF(F14888&lt;24.01,"21+ to 24",IF(F14888&lt;27.01,"24+ to 27",IF(F14888&lt;30.01,"27+ to 30","30+"))))))))))))</f>
        <v>0</v>
      </c>
      <c r="I14888" t="str">
        <f>IF(G14888&lt;&gt;H14888,"DIFF","")</f>
        <v/>
      </c>
    </row>
    <row r="14889" spans="1:9">
      <c r="A14889" t="s">
        <v>102</v>
      </c>
      <c r="B14889" t="s">
        <v>238</v>
      </c>
      <c r="C14889" s="1">
        <v>111656574</v>
      </c>
      <c r="D14889" s="1">
        <v>2</v>
      </c>
      <c r="E14889" s="1">
        <v>-5</v>
      </c>
      <c r="F14889" s="1">
        <v>9</v>
      </c>
      <c r="G14889" s="7" t="str">
        <f>IF(E14889&lt;0,"0-",IF(E14889=0,"0",IF(E14889&lt;3.01,"0+ to 3",IF(E14889&lt;6.01,"3+ to 6",IF(E14889&lt;9.01,"6+ to 9",IF(E14889&lt;12.01,"9+ to 12",IF(E14889&lt;15.01,"12+ to 15",IF(E14889&lt;18.01,"15+ to 18",IF(E14889&lt;21.01,"18+ to 21",IF(E14889&lt;24.01,"21+ to 24",IF(E14889&lt;27.01,"24+ to 27",IF(E14889&lt;30.01,"27+ to 30","30+"))))))))))))</f>
        <v>0-</v>
      </c>
      <c r="H14889" s="7" t="str">
        <f>IF(F14889&lt;0,"0-",IF(F14889=0,"0",IF(F14889&lt;3.01,"0+ to 3",IF(F14889&lt;6.01,"3+ to 6",IF(F14889&lt;9.01,"6+ to 9",IF(F14889&lt;12.01,"9+ to 12",IF(F14889&lt;15.01,"12+ to 15",IF(F14889&lt;18.01,"15+ to 18",IF(F14889&lt;21.01,"18+ to 21",IF(F14889&lt;24.01,"21+ to 24",IF(F14889&lt;27.01,"24+ to 27",IF(F14889&lt;30.01,"27+ to 30","30+"))))))))))))</f>
        <v>6+ to 9</v>
      </c>
      <c r="I14889" t="str">
        <f>IF(G14889&lt;&gt;H14889,"DIFF","")</f>
        <v>DIFF</v>
      </c>
    </row>
    <row r="14890" spans="1:9">
      <c r="A14890" t="s">
        <v>102</v>
      </c>
      <c r="B14890" t="s">
        <v>238</v>
      </c>
      <c r="C14890" s="1">
        <v>111656842</v>
      </c>
      <c r="D14890" s="1">
        <v>6</v>
      </c>
      <c r="E14890" s="1">
        <v>-6</v>
      </c>
      <c r="F14890" s="1">
        <v>-5</v>
      </c>
      <c r="G14890" s="7" t="str">
        <f>IF(E14890&lt;0,"0-",IF(E14890=0,"0",IF(E14890&lt;3.01,"0+ to 3",IF(E14890&lt;6.01,"3+ to 6",IF(E14890&lt;9.01,"6+ to 9",IF(E14890&lt;12.01,"9+ to 12",IF(E14890&lt;15.01,"12+ to 15",IF(E14890&lt;18.01,"15+ to 18",IF(E14890&lt;21.01,"18+ to 21",IF(E14890&lt;24.01,"21+ to 24",IF(E14890&lt;27.01,"24+ to 27",IF(E14890&lt;30.01,"27+ to 30","30+"))))))))))))</f>
        <v>0-</v>
      </c>
      <c r="H14890" s="7" t="str">
        <f>IF(F14890&lt;0,"0-",IF(F14890=0,"0",IF(F14890&lt;3.01,"0+ to 3",IF(F14890&lt;6.01,"3+ to 6",IF(F14890&lt;9.01,"6+ to 9",IF(F14890&lt;12.01,"9+ to 12",IF(F14890&lt;15.01,"12+ to 15",IF(F14890&lt;18.01,"15+ to 18",IF(F14890&lt;21.01,"18+ to 21",IF(F14890&lt;24.01,"21+ to 24",IF(F14890&lt;27.01,"24+ to 27",IF(F14890&lt;30.01,"27+ to 30","30+"))))))))))))</f>
        <v>0-</v>
      </c>
      <c r="I14890" t="str">
        <f>IF(G14890&lt;&gt;H14890,"DIFF","")</f>
        <v/>
      </c>
    </row>
    <row r="14891" spans="1:9">
      <c r="A14891" t="s">
        <v>103</v>
      </c>
      <c r="B14891" t="s">
        <v>237</v>
      </c>
      <c r="C14891" s="1">
        <v>111681234</v>
      </c>
      <c r="D14891" s="1">
        <v>2</v>
      </c>
      <c r="E14891" s="1">
        <v>-50</v>
      </c>
      <c r="F14891" s="1">
        <v>123</v>
      </c>
      <c r="G14891" s="7" t="str">
        <f>IF(E14891&lt;0,"0-",IF(E14891=0,"0",IF(E14891&lt;3.01,"0+ to 3",IF(E14891&lt;6.01,"3+ to 6",IF(E14891&lt;9.01,"6+ to 9",IF(E14891&lt;12.01,"9+ to 12",IF(E14891&lt;15.01,"12+ to 15",IF(E14891&lt;18.01,"15+ to 18",IF(E14891&lt;21.01,"18+ to 21",IF(E14891&lt;24.01,"21+ to 24",IF(E14891&lt;27.01,"24+ to 27",IF(E14891&lt;30.01,"27+ to 30","30+"))))))))))))</f>
        <v>0-</v>
      </c>
      <c r="H14891" s="7" t="str">
        <f>IF(F14891&lt;0,"0-",IF(F14891=0,"0",IF(F14891&lt;3.01,"0+ to 3",IF(F14891&lt;6.01,"3+ to 6",IF(F14891&lt;9.01,"6+ to 9",IF(F14891&lt;12.01,"9+ to 12",IF(F14891&lt;15.01,"12+ to 15",IF(F14891&lt;18.01,"15+ to 18",IF(F14891&lt;21.01,"18+ to 21",IF(F14891&lt;24.01,"21+ to 24",IF(F14891&lt;27.01,"24+ to 27",IF(F14891&lt;30.01,"27+ to 30","30+"))))))))))))</f>
        <v>30+</v>
      </c>
      <c r="I14891" t="str">
        <f>IF(G14891&lt;&gt;H14891,"DIFF","")</f>
        <v>DIFF</v>
      </c>
    </row>
    <row r="14892" spans="1:9">
      <c r="A14892" t="s">
        <v>103</v>
      </c>
      <c r="B14892" t="s">
        <v>237</v>
      </c>
      <c r="C14892" s="1">
        <v>111681835</v>
      </c>
      <c r="D14892" s="1">
        <v>2</v>
      </c>
      <c r="E14892" s="1">
        <v>-4</v>
      </c>
      <c r="F14892" s="1">
        <v>8</v>
      </c>
      <c r="G14892" s="7" t="str">
        <f>IF(E14892&lt;0,"0-",IF(E14892=0,"0",IF(E14892&lt;3.01,"0+ to 3",IF(E14892&lt;6.01,"3+ to 6",IF(E14892&lt;9.01,"6+ to 9",IF(E14892&lt;12.01,"9+ to 12",IF(E14892&lt;15.01,"12+ to 15",IF(E14892&lt;18.01,"15+ to 18",IF(E14892&lt;21.01,"18+ to 21",IF(E14892&lt;24.01,"21+ to 24",IF(E14892&lt;27.01,"24+ to 27",IF(E14892&lt;30.01,"27+ to 30","30+"))))))))))))</f>
        <v>0-</v>
      </c>
      <c r="H14892" s="7" t="str">
        <f>IF(F14892&lt;0,"0-",IF(F14892=0,"0",IF(F14892&lt;3.01,"0+ to 3",IF(F14892&lt;6.01,"3+ to 6",IF(F14892&lt;9.01,"6+ to 9",IF(F14892&lt;12.01,"9+ to 12",IF(F14892&lt;15.01,"12+ to 15",IF(F14892&lt;18.01,"15+ to 18",IF(F14892&lt;21.01,"18+ to 21",IF(F14892&lt;24.01,"21+ to 24",IF(F14892&lt;27.01,"24+ to 27",IF(F14892&lt;30.01,"27+ to 30","30+"))))))))))))</f>
        <v>6+ to 9</v>
      </c>
      <c r="I14892" t="str">
        <f>IF(G14892&lt;&gt;H14892,"DIFF","")</f>
        <v>DIFF</v>
      </c>
    </row>
    <row r="14893" spans="1:9">
      <c r="A14893" t="s">
        <v>102</v>
      </c>
      <c r="B14893" t="s">
        <v>237</v>
      </c>
      <c r="C14893" s="1">
        <v>111685719</v>
      </c>
      <c r="D14893" s="1">
        <v>2</v>
      </c>
      <c r="E14893" s="1">
        <v>-10</v>
      </c>
      <c r="F14893" s="1">
        <v>17</v>
      </c>
      <c r="G14893" s="7" t="str">
        <f>IF(E14893&lt;0,"0-",IF(E14893=0,"0",IF(E14893&lt;3.01,"0+ to 3",IF(E14893&lt;6.01,"3+ to 6",IF(E14893&lt;9.01,"6+ to 9",IF(E14893&lt;12.01,"9+ to 12",IF(E14893&lt;15.01,"12+ to 15",IF(E14893&lt;18.01,"15+ to 18",IF(E14893&lt;21.01,"18+ to 21",IF(E14893&lt;24.01,"21+ to 24",IF(E14893&lt;27.01,"24+ to 27",IF(E14893&lt;30.01,"27+ to 30","30+"))))))))))))</f>
        <v>0-</v>
      </c>
      <c r="H14893" s="7" t="str">
        <f>IF(F14893&lt;0,"0-",IF(F14893=0,"0",IF(F14893&lt;3.01,"0+ to 3",IF(F14893&lt;6.01,"3+ to 6",IF(F14893&lt;9.01,"6+ to 9",IF(F14893&lt;12.01,"9+ to 12",IF(F14893&lt;15.01,"12+ to 15",IF(F14893&lt;18.01,"15+ to 18",IF(F14893&lt;21.01,"18+ to 21",IF(F14893&lt;24.01,"21+ to 24",IF(F14893&lt;27.01,"24+ to 27",IF(F14893&lt;30.01,"27+ to 30","30+"))))))))))))</f>
        <v>15+ to 18</v>
      </c>
      <c r="I14893" t="str">
        <f>IF(G14893&lt;&gt;H14893,"DIFF","")</f>
        <v>DIFF</v>
      </c>
    </row>
    <row r="14894" spans="1:9">
      <c r="A14894" t="s">
        <v>102</v>
      </c>
      <c r="B14894" t="s">
        <v>237</v>
      </c>
      <c r="C14894" s="1">
        <v>111693927</v>
      </c>
      <c r="D14894" s="1">
        <v>2</v>
      </c>
      <c r="E14894" s="1">
        <v>0</v>
      </c>
      <c r="F14894" s="1">
        <v>0</v>
      </c>
      <c r="G14894" s="7" t="str">
        <f>IF(E14894&lt;0,"0-",IF(E14894=0,"0",IF(E14894&lt;3.01,"0+ to 3",IF(E14894&lt;6.01,"3+ to 6",IF(E14894&lt;9.01,"6+ to 9",IF(E14894&lt;12.01,"9+ to 12",IF(E14894&lt;15.01,"12+ to 15",IF(E14894&lt;18.01,"15+ to 18",IF(E14894&lt;21.01,"18+ to 21",IF(E14894&lt;24.01,"21+ to 24",IF(E14894&lt;27.01,"24+ to 27",IF(E14894&lt;30.01,"27+ to 30","30+"))))))))))))</f>
        <v>0</v>
      </c>
      <c r="H14894" s="7" t="str">
        <f>IF(F14894&lt;0,"0-",IF(F14894=0,"0",IF(F14894&lt;3.01,"0+ to 3",IF(F14894&lt;6.01,"3+ to 6",IF(F14894&lt;9.01,"6+ to 9",IF(F14894&lt;12.01,"9+ to 12",IF(F14894&lt;15.01,"12+ to 15",IF(F14894&lt;18.01,"15+ to 18",IF(F14894&lt;21.01,"18+ to 21",IF(F14894&lt;24.01,"21+ to 24",IF(F14894&lt;27.01,"24+ to 27",IF(F14894&lt;30.01,"27+ to 30","30+"))))))))))))</f>
        <v>0</v>
      </c>
      <c r="I14894" t="str">
        <f>IF(G14894&lt;&gt;H14894,"DIFF","")</f>
        <v/>
      </c>
    </row>
    <row r="14895" spans="1:9">
      <c r="A14895" t="s">
        <v>102</v>
      </c>
      <c r="B14895" t="s">
        <v>237</v>
      </c>
      <c r="C14895" s="1">
        <v>111693929</v>
      </c>
      <c r="D14895" s="1">
        <v>2</v>
      </c>
      <c r="E14895" s="1">
        <v>-9</v>
      </c>
      <c r="F14895" s="1">
        <v>16</v>
      </c>
      <c r="G14895" s="7" t="str">
        <f>IF(E14895&lt;0,"0-",IF(E14895=0,"0",IF(E14895&lt;3.01,"0+ to 3",IF(E14895&lt;6.01,"3+ to 6",IF(E14895&lt;9.01,"6+ to 9",IF(E14895&lt;12.01,"9+ to 12",IF(E14895&lt;15.01,"12+ to 15",IF(E14895&lt;18.01,"15+ to 18",IF(E14895&lt;21.01,"18+ to 21",IF(E14895&lt;24.01,"21+ to 24",IF(E14895&lt;27.01,"24+ to 27",IF(E14895&lt;30.01,"27+ to 30","30+"))))))))))))</f>
        <v>0-</v>
      </c>
      <c r="H14895" s="7" t="str">
        <f>IF(F14895&lt;0,"0-",IF(F14895=0,"0",IF(F14895&lt;3.01,"0+ to 3",IF(F14895&lt;6.01,"3+ to 6",IF(F14895&lt;9.01,"6+ to 9",IF(F14895&lt;12.01,"9+ to 12",IF(F14895&lt;15.01,"12+ to 15",IF(F14895&lt;18.01,"15+ to 18",IF(F14895&lt;21.01,"18+ to 21",IF(F14895&lt;24.01,"21+ to 24",IF(F14895&lt;27.01,"24+ to 27",IF(F14895&lt;30.01,"27+ to 30","30+"))))))))))))</f>
        <v>15+ to 18</v>
      </c>
      <c r="I14895" t="str">
        <f>IF(G14895&lt;&gt;H14895,"DIFF","")</f>
        <v>DIFF</v>
      </c>
    </row>
    <row r="14896" spans="1:9">
      <c r="A14896" t="s">
        <v>102</v>
      </c>
      <c r="B14896" t="s">
        <v>237</v>
      </c>
      <c r="C14896" s="1">
        <v>111694438</v>
      </c>
      <c r="D14896" s="1">
        <v>2</v>
      </c>
      <c r="E14896" s="1">
        <v>-1</v>
      </c>
      <c r="F14896" s="1">
        <v>2</v>
      </c>
      <c r="G14896" s="7" t="str">
        <f>IF(E14896&lt;0,"0-",IF(E14896=0,"0",IF(E14896&lt;3.01,"0+ to 3",IF(E14896&lt;6.01,"3+ to 6",IF(E14896&lt;9.01,"6+ to 9",IF(E14896&lt;12.01,"9+ to 12",IF(E14896&lt;15.01,"12+ to 15",IF(E14896&lt;18.01,"15+ to 18",IF(E14896&lt;21.01,"18+ to 21",IF(E14896&lt;24.01,"21+ to 24",IF(E14896&lt;27.01,"24+ to 27",IF(E14896&lt;30.01,"27+ to 30","30+"))))))))))))</f>
        <v>0-</v>
      </c>
      <c r="H14896" s="7" t="str">
        <f>IF(F14896&lt;0,"0-",IF(F14896=0,"0",IF(F14896&lt;3.01,"0+ to 3",IF(F14896&lt;6.01,"3+ to 6",IF(F14896&lt;9.01,"6+ to 9",IF(F14896&lt;12.01,"9+ to 12",IF(F14896&lt;15.01,"12+ to 15",IF(F14896&lt;18.01,"15+ to 18",IF(F14896&lt;21.01,"18+ to 21",IF(F14896&lt;24.01,"21+ to 24",IF(F14896&lt;27.01,"24+ to 27",IF(F14896&lt;30.01,"27+ to 30","30+"))))))))))))</f>
        <v>0+ to 3</v>
      </c>
      <c r="I14896" t="str">
        <f>IF(G14896&lt;&gt;H14896,"DIFF","")</f>
        <v>DIFF</v>
      </c>
    </row>
    <row r="14897" spans="1:9">
      <c r="A14897" t="s">
        <v>102</v>
      </c>
      <c r="B14897" t="s">
        <v>237</v>
      </c>
      <c r="C14897" s="1">
        <v>111696293</v>
      </c>
      <c r="D14897" s="1">
        <v>2</v>
      </c>
      <c r="E14897" s="1">
        <v>0</v>
      </c>
      <c r="F14897" s="1">
        <v>12</v>
      </c>
      <c r="G14897" s="7" t="str">
        <f>IF(E14897&lt;0,"0-",IF(E14897=0,"0",IF(E14897&lt;3.01,"0+ to 3",IF(E14897&lt;6.01,"3+ to 6",IF(E14897&lt;9.01,"6+ to 9",IF(E14897&lt;12.01,"9+ to 12",IF(E14897&lt;15.01,"12+ to 15",IF(E14897&lt;18.01,"15+ to 18",IF(E14897&lt;21.01,"18+ to 21",IF(E14897&lt;24.01,"21+ to 24",IF(E14897&lt;27.01,"24+ to 27",IF(E14897&lt;30.01,"27+ to 30","30+"))))))))))))</f>
        <v>0</v>
      </c>
      <c r="H14897" s="7" t="str">
        <f>IF(F14897&lt;0,"0-",IF(F14897=0,"0",IF(F14897&lt;3.01,"0+ to 3",IF(F14897&lt;6.01,"3+ to 6",IF(F14897&lt;9.01,"6+ to 9",IF(F14897&lt;12.01,"9+ to 12",IF(F14897&lt;15.01,"12+ to 15",IF(F14897&lt;18.01,"15+ to 18",IF(F14897&lt;21.01,"18+ to 21",IF(F14897&lt;24.01,"21+ to 24",IF(F14897&lt;27.01,"24+ to 27",IF(F14897&lt;30.01,"27+ to 30","30+"))))))))))))</f>
        <v>9+ to 12</v>
      </c>
      <c r="I14897" t="str">
        <f>IF(G14897&lt;&gt;H14897,"DIFF","")</f>
        <v>DIFF</v>
      </c>
    </row>
    <row r="14898" spans="1:9">
      <c r="A14898" t="s">
        <v>102</v>
      </c>
      <c r="B14898" t="s">
        <v>237</v>
      </c>
      <c r="C14898" s="1">
        <v>111698087</v>
      </c>
      <c r="D14898" s="1">
        <v>2</v>
      </c>
      <c r="E14898" s="1">
        <v>0</v>
      </c>
      <c r="F14898" s="1">
        <v>6</v>
      </c>
      <c r="G14898" s="7" t="str">
        <f>IF(E14898&lt;0,"0-",IF(E14898=0,"0",IF(E14898&lt;3.01,"0+ to 3",IF(E14898&lt;6.01,"3+ to 6",IF(E14898&lt;9.01,"6+ to 9",IF(E14898&lt;12.01,"9+ to 12",IF(E14898&lt;15.01,"12+ to 15",IF(E14898&lt;18.01,"15+ to 18",IF(E14898&lt;21.01,"18+ to 21",IF(E14898&lt;24.01,"21+ to 24",IF(E14898&lt;27.01,"24+ to 27",IF(E14898&lt;30.01,"27+ to 30","30+"))))))))))))</f>
        <v>0</v>
      </c>
      <c r="H14898" s="7" t="str">
        <f>IF(F14898&lt;0,"0-",IF(F14898=0,"0",IF(F14898&lt;3.01,"0+ to 3",IF(F14898&lt;6.01,"3+ to 6",IF(F14898&lt;9.01,"6+ to 9",IF(F14898&lt;12.01,"9+ to 12",IF(F14898&lt;15.01,"12+ to 15",IF(F14898&lt;18.01,"15+ to 18",IF(F14898&lt;21.01,"18+ to 21",IF(F14898&lt;24.01,"21+ to 24",IF(F14898&lt;27.01,"24+ to 27",IF(F14898&lt;30.01,"27+ to 30","30+"))))))))))))</f>
        <v>3+ to 6</v>
      </c>
      <c r="I14898" t="str">
        <f>IF(G14898&lt;&gt;H14898,"DIFF","")</f>
        <v>DIFF</v>
      </c>
    </row>
    <row r="14899" spans="1:9">
      <c r="A14899" t="s">
        <v>102</v>
      </c>
      <c r="B14899" t="s">
        <v>237</v>
      </c>
      <c r="C14899" s="1">
        <v>111698513</v>
      </c>
      <c r="D14899" s="1">
        <v>2</v>
      </c>
      <c r="E14899" s="1">
        <v>-3</v>
      </c>
      <c r="F14899" s="1">
        <v>6</v>
      </c>
      <c r="G14899" s="7" t="str">
        <f>IF(E14899&lt;0,"0-",IF(E14899=0,"0",IF(E14899&lt;3.01,"0+ to 3",IF(E14899&lt;6.01,"3+ to 6",IF(E14899&lt;9.01,"6+ to 9",IF(E14899&lt;12.01,"9+ to 12",IF(E14899&lt;15.01,"12+ to 15",IF(E14899&lt;18.01,"15+ to 18",IF(E14899&lt;21.01,"18+ to 21",IF(E14899&lt;24.01,"21+ to 24",IF(E14899&lt;27.01,"24+ to 27",IF(E14899&lt;30.01,"27+ to 30","30+"))))))))))))</f>
        <v>0-</v>
      </c>
      <c r="H14899" s="7" t="str">
        <f>IF(F14899&lt;0,"0-",IF(F14899=0,"0",IF(F14899&lt;3.01,"0+ to 3",IF(F14899&lt;6.01,"3+ to 6",IF(F14899&lt;9.01,"6+ to 9",IF(F14899&lt;12.01,"9+ to 12",IF(F14899&lt;15.01,"12+ to 15",IF(F14899&lt;18.01,"15+ to 18",IF(F14899&lt;21.01,"18+ to 21",IF(F14899&lt;24.01,"21+ to 24",IF(F14899&lt;27.01,"24+ to 27",IF(F14899&lt;30.01,"27+ to 30","30+"))))))))))))</f>
        <v>3+ to 6</v>
      </c>
      <c r="I14899" t="str">
        <f>IF(G14899&lt;&gt;H14899,"DIFF","")</f>
        <v>DIFF</v>
      </c>
    </row>
    <row r="14900" spans="1:9">
      <c r="A14900" t="s">
        <v>102</v>
      </c>
      <c r="B14900" t="s">
        <v>237</v>
      </c>
      <c r="C14900" s="1">
        <v>111700789</v>
      </c>
      <c r="D14900" s="1">
        <v>6</v>
      </c>
      <c r="E14900" s="1">
        <v>0</v>
      </c>
      <c r="F14900" s="1">
        <v>0</v>
      </c>
      <c r="G14900" s="7" t="str">
        <f>IF(E14900&lt;0,"0-",IF(E14900=0,"0",IF(E14900&lt;3.01,"0+ to 3",IF(E14900&lt;6.01,"3+ to 6",IF(E14900&lt;9.01,"6+ to 9",IF(E14900&lt;12.01,"9+ to 12",IF(E14900&lt;15.01,"12+ to 15",IF(E14900&lt;18.01,"15+ to 18",IF(E14900&lt;21.01,"18+ to 21",IF(E14900&lt;24.01,"21+ to 24",IF(E14900&lt;27.01,"24+ to 27",IF(E14900&lt;30.01,"27+ to 30","30+"))))))))))))</f>
        <v>0</v>
      </c>
      <c r="H14900" s="7" t="str">
        <f>IF(F14900&lt;0,"0-",IF(F14900=0,"0",IF(F14900&lt;3.01,"0+ to 3",IF(F14900&lt;6.01,"3+ to 6",IF(F14900&lt;9.01,"6+ to 9",IF(F14900&lt;12.01,"9+ to 12",IF(F14900&lt;15.01,"12+ to 15",IF(F14900&lt;18.01,"15+ to 18",IF(F14900&lt;21.01,"18+ to 21",IF(F14900&lt;24.01,"21+ to 24",IF(F14900&lt;27.01,"24+ to 27",IF(F14900&lt;30.01,"27+ to 30","30+"))))))))))))</f>
        <v>0</v>
      </c>
      <c r="I14900" t="str">
        <f>IF(G14900&lt;&gt;H14900,"DIFF","")</f>
        <v/>
      </c>
    </row>
    <row r="14901" spans="1:9">
      <c r="A14901" t="s">
        <v>102</v>
      </c>
      <c r="B14901" t="s">
        <v>237</v>
      </c>
      <c r="C14901" s="1">
        <v>111700906</v>
      </c>
      <c r="D14901" s="1">
        <v>2</v>
      </c>
      <c r="E14901" s="1">
        <v>-6</v>
      </c>
      <c r="F14901" s="1">
        <v>8</v>
      </c>
      <c r="G14901" s="7" t="str">
        <f>IF(E14901&lt;0,"0-",IF(E14901=0,"0",IF(E14901&lt;3.01,"0+ to 3",IF(E14901&lt;6.01,"3+ to 6",IF(E14901&lt;9.01,"6+ to 9",IF(E14901&lt;12.01,"9+ to 12",IF(E14901&lt;15.01,"12+ to 15",IF(E14901&lt;18.01,"15+ to 18",IF(E14901&lt;21.01,"18+ to 21",IF(E14901&lt;24.01,"21+ to 24",IF(E14901&lt;27.01,"24+ to 27",IF(E14901&lt;30.01,"27+ to 30","30+"))))))))))))</f>
        <v>0-</v>
      </c>
      <c r="H14901" s="7" t="str">
        <f>IF(F14901&lt;0,"0-",IF(F14901=0,"0",IF(F14901&lt;3.01,"0+ to 3",IF(F14901&lt;6.01,"3+ to 6",IF(F14901&lt;9.01,"6+ to 9",IF(F14901&lt;12.01,"9+ to 12",IF(F14901&lt;15.01,"12+ to 15",IF(F14901&lt;18.01,"15+ to 18",IF(F14901&lt;21.01,"18+ to 21",IF(F14901&lt;24.01,"21+ to 24",IF(F14901&lt;27.01,"24+ to 27",IF(F14901&lt;30.01,"27+ to 30","30+"))))))))))))</f>
        <v>6+ to 9</v>
      </c>
      <c r="I14901" t="str">
        <f>IF(G14901&lt;&gt;H14901,"DIFF","")</f>
        <v>DIFF</v>
      </c>
    </row>
    <row r="14902" spans="1:9">
      <c r="A14902" t="s">
        <v>102</v>
      </c>
      <c r="B14902" t="s">
        <v>236</v>
      </c>
      <c r="C14902" s="1">
        <v>111731031</v>
      </c>
      <c r="D14902" s="1">
        <v>2</v>
      </c>
      <c r="E14902" s="1">
        <v>-654</v>
      </c>
      <c r="F14902" s="1">
        <v>0</v>
      </c>
      <c r="G14902" s="7" t="str">
        <f>IF(E14902&lt;0,"0-",IF(E14902=0,"0",IF(E14902&lt;3.01,"0+ to 3",IF(E14902&lt;6.01,"3+ to 6",IF(E14902&lt;9.01,"6+ to 9",IF(E14902&lt;12.01,"9+ to 12",IF(E14902&lt;15.01,"12+ to 15",IF(E14902&lt;18.01,"15+ to 18",IF(E14902&lt;21.01,"18+ to 21",IF(E14902&lt;24.01,"21+ to 24",IF(E14902&lt;27.01,"24+ to 27",IF(E14902&lt;30.01,"27+ to 30","30+"))))))))))))</f>
        <v>0-</v>
      </c>
      <c r="H14902" s="7" t="str">
        <f>IF(F14902&lt;0,"0-",IF(F14902=0,"0",IF(F14902&lt;3.01,"0+ to 3",IF(F14902&lt;6.01,"3+ to 6",IF(F14902&lt;9.01,"6+ to 9",IF(F14902&lt;12.01,"9+ to 12",IF(F14902&lt;15.01,"12+ to 15",IF(F14902&lt;18.01,"15+ to 18",IF(F14902&lt;21.01,"18+ to 21",IF(F14902&lt;24.01,"21+ to 24",IF(F14902&lt;27.01,"24+ to 27",IF(F14902&lt;30.01,"27+ to 30","30+"))))))))))))</f>
        <v>0</v>
      </c>
      <c r="I14902" t="str">
        <f>IF(G14902&lt;&gt;H14902,"DIFF","")</f>
        <v>DIFF</v>
      </c>
    </row>
    <row r="14903" spans="1:9">
      <c r="A14903" t="s">
        <v>102</v>
      </c>
      <c r="B14903" t="s">
        <v>236</v>
      </c>
      <c r="C14903" s="1">
        <v>111731778</v>
      </c>
      <c r="D14903" s="1">
        <v>2</v>
      </c>
      <c r="E14903" s="1">
        <v>0</v>
      </c>
      <c r="F14903" s="1">
        <v>0</v>
      </c>
      <c r="G14903" s="7" t="str">
        <f>IF(E14903&lt;0,"0-",IF(E14903=0,"0",IF(E14903&lt;3.01,"0+ to 3",IF(E14903&lt;6.01,"3+ to 6",IF(E14903&lt;9.01,"6+ to 9",IF(E14903&lt;12.01,"9+ to 12",IF(E14903&lt;15.01,"12+ to 15",IF(E14903&lt;18.01,"15+ to 18",IF(E14903&lt;21.01,"18+ to 21",IF(E14903&lt;24.01,"21+ to 24",IF(E14903&lt;27.01,"24+ to 27",IF(E14903&lt;30.01,"27+ to 30","30+"))))))))))))</f>
        <v>0</v>
      </c>
      <c r="H14903" s="7" t="str">
        <f>IF(F14903&lt;0,"0-",IF(F14903=0,"0",IF(F14903&lt;3.01,"0+ to 3",IF(F14903&lt;6.01,"3+ to 6",IF(F14903&lt;9.01,"6+ to 9",IF(F14903&lt;12.01,"9+ to 12",IF(F14903&lt;15.01,"12+ to 15",IF(F14903&lt;18.01,"15+ to 18",IF(F14903&lt;21.01,"18+ to 21",IF(F14903&lt;24.01,"21+ to 24",IF(F14903&lt;27.01,"24+ to 27",IF(F14903&lt;30.01,"27+ to 30","30+"))))))))))))</f>
        <v>0</v>
      </c>
      <c r="I14903" t="str">
        <f>IF(G14903&lt;&gt;H14903,"DIFF","")</f>
        <v/>
      </c>
    </row>
    <row r="14904" spans="1:9">
      <c r="A14904" t="s">
        <v>102</v>
      </c>
      <c r="B14904" t="s">
        <v>236</v>
      </c>
      <c r="C14904" s="1">
        <v>111731801</v>
      </c>
      <c r="D14904" s="1">
        <v>2</v>
      </c>
      <c r="E14904" s="1">
        <v>0</v>
      </c>
      <c r="F14904" s="1">
        <v>0</v>
      </c>
      <c r="G14904" s="7" t="str">
        <f>IF(E14904&lt;0,"0-",IF(E14904=0,"0",IF(E14904&lt;3.01,"0+ to 3",IF(E14904&lt;6.01,"3+ to 6",IF(E14904&lt;9.01,"6+ to 9",IF(E14904&lt;12.01,"9+ to 12",IF(E14904&lt;15.01,"12+ to 15",IF(E14904&lt;18.01,"15+ to 18",IF(E14904&lt;21.01,"18+ to 21",IF(E14904&lt;24.01,"21+ to 24",IF(E14904&lt;27.01,"24+ to 27",IF(E14904&lt;30.01,"27+ to 30","30+"))))))))))))</f>
        <v>0</v>
      </c>
      <c r="H14904" s="7" t="str">
        <f>IF(F14904&lt;0,"0-",IF(F14904=0,"0",IF(F14904&lt;3.01,"0+ to 3",IF(F14904&lt;6.01,"3+ to 6",IF(F14904&lt;9.01,"6+ to 9",IF(F14904&lt;12.01,"9+ to 12",IF(F14904&lt;15.01,"12+ to 15",IF(F14904&lt;18.01,"15+ to 18",IF(F14904&lt;21.01,"18+ to 21",IF(F14904&lt;24.01,"21+ to 24",IF(F14904&lt;27.01,"24+ to 27",IF(F14904&lt;30.01,"27+ to 30","30+"))))))))))))</f>
        <v>0</v>
      </c>
      <c r="I14904" t="str">
        <f>IF(G14904&lt;&gt;H14904,"DIFF","")</f>
        <v/>
      </c>
    </row>
    <row r="14905" spans="1:9">
      <c r="A14905" t="s">
        <v>102</v>
      </c>
      <c r="B14905" t="s">
        <v>236</v>
      </c>
      <c r="C14905" s="1">
        <v>111734195</v>
      </c>
      <c r="D14905" s="1">
        <v>2</v>
      </c>
      <c r="E14905" s="1">
        <v>-3</v>
      </c>
      <c r="F14905" s="1">
        <v>4</v>
      </c>
      <c r="G14905" s="7" t="str">
        <f>IF(E14905&lt;0,"0-",IF(E14905=0,"0",IF(E14905&lt;3.01,"0+ to 3",IF(E14905&lt;6.01,"3+ to 6",IF(E14905&lt;9.01,"6+ to 9",IF(E14905&lt;12.01,"9+ to 12",IF(E14905&lt;15.01,"12+ to 15",IF(E14905&lt;18.01,"15+ to 18",IF(E14905&lt;21.01,"18+ to 21",IF(E14905&lt;24.01,"21+ to 24",IF(E14905&lt;27.01,"24+ to 27",IF(E14905&lt;30.01,"27+ to 30","30+"))))))))))))</f>
        <v>0-</v>
      </c>
      <c r="H14905" s="7" t="str">
        <f>IF(F14905&lt;0,"0-",IF(F14905=0,"0",IF(F14905&lt;3.01,"0+ to 3",IF(F14905&lt;6.01,"3+ to 6",IF(F14905&lt;9.01,"6+ to 9",IF(F14905&lt;12.01,"9+ to 12",IF(F14905&lt;15.01,"12+ to 15",IF(F14905&lt;18.01,"15+ to 18",IF(F14905&lt;21.01,"18+ to 21",IF(F14905&lt;24.01,"21+ to 24",IF(F14905&lt;27.01,"24+ to 27",IF(F14905&lt;30.01,"27+ to 30","30+"))))))))))))</f>
        <v>3+ to 6</v>
      </c>
      <c r="I14905" t="str">
        <f>IF(G14905&lt;&gt;H14905,"DIFF","")</f>
        <v>DIFF</v>
      </c>
    </row>
    <row r="14906" spans="1:9">
      <c r="A14906" t="s">
        <v>102</v>
      </c>
      <c r="B14906" t="s">
        <v>236</v>
      </c>
      <c r="C14906" s="1">
        <v>111734299</v>
      </c>
      <c r="D14906" s="1">
        <v>2</v>
      </c>
      <c r="E14906" s="1">
        <v>-11</v>
      </c>
      <c r="F14906" s="1">
        <v>14</v>
      </c>
      <c r="G14906" s="7" t="str">
        <f>IF(E14906&lt;0,"0-",IF(E14906=0,"0",IF(E14906&lt;3.01,"0+ to 3",IF(E14906&lt;6.01,"3+ to 6",IF(E14906&lt;9.01,"6+ to 9",IF(E14906&lt;12.01,"9+ to 12",IF(E14906&lt;15.01,"12+ to 15",IF(E14906&lt;18.01,"15+ to 18",IF(E14906&lt;21.01,"18+ to 21",IF(E14906&lt;24.01,"21+ to 24",IF(E14906&lt;27.01,"24+ to 27",IF(E14906&lt;30.01,"27+ to 30","30+"))))))))))))</f>
        <v>0-</v>
      </c>
      <c r="H14906" s="7" t="str">
        <f>IF(F14906&lt;0,"0-",IF(F14906=0,"0",IF(F14906&lt;3.01,"0+ to 3",IF(F14906&lt;6.01,"3+ to 6",IF(F14906&lt;9.01,"6+ to 9",IF(F14906&lt;12.01,"9+ to 12",IF(F14906&lt;15.01,"12+ to 15",IF(F14906&lt;18.01,"15+ to 18",IF(F14906&lt;21.01,"18+ to 21",IF(F14906&lt;24.01,"21+ to 24",IF(F14906&lt;27.01,"24+ to 27",IF(F14906&lt;30.01,"27+ to 30","30+"))))))))))))</f>
        <v>12+ to 15</v>
      </c>
      <c r="I14906" t="str">
        <f>IF(G14906&lt;&gt;H14906,"DIFF","")</f>
        <v>DIFF</v>
      </c>
    </row>
    <row r="14907" spans="1:9">
      <c r="A14907" t="s">
        <v>102</v>
      </c>
      <c r="B14907" t="s">
        <v>236</v>
      </c>
      <c r="C14907" s="1">
        <v>111736209</v>
      </c>
      <c r="D14907" s="1">
        <v>2</v>
      </c>
      <c r="E14907" s="1">
        <v>0</v>
      </c>
      <c r="F14907" s="1">
        <v>0</v>
      </c>
      <c r="G14907" s="7" t="str">
        <f>IF(E14907&lt;0,"0-",IF(E14907=0,"0",IF(E14907&lt;3.01,"0+ to 3",IF(E14907&lt;6.01,"3+ to 6",IF(E14907&lt;9.01,"6+ to 9",IF(E14907&lt;12.01,"9+ to 12",IF(E14907&lt;15.01,"12+ to 15",IF(E14907&lt;18.01,"15+ to 18",IF(E14907&lt;21.01,"18+ to 21",IF(E14907&lt;24.01,"21+ to 24",IF(E14907&lt;27.01,"24+ to 27",IF(E14907&lt;30.01,"27+ to 30","30+"))))))))))))</f>
        <v>0</v>
      </c>
      <c r="H14907" s="7" t="str">
        <f>IF(F14907&lt;0,"0-",IF(F14907=0,"0",IF(F14907&lt;3.01,"0+ to 3",IF(F14907&lt;6.01,"3+ to 6",IF(F14907&lt;9.01,"6+ to 9",IF(F14907&lt;12.01,"9+ to 12",IF(F14907&lt;15.01,"12+ to 15",IF(F14907&lt;18.01,"15+ to 18",IF(F14907&lt;21.01,"18+ to 21",IF(F14907&lt;24.01,"21+ to 24",IF(F14907&lt;27.01,"24+ to 27",IF(F14907&lt;30.01,"27+ to 30","30+"))))))))))))</f>
        <v>0</v>
      </c>
      <c r="I14907" t="str">
        <f>IF(G14907&lt;&gt;H14907,"DIFF","")</f>
        <v/>
      </c>
    </row>
    <row r="14908" spans="1:9">
      <c r="A14908" t="s">
        <v>102</v>
      </c>
      <c r="B14908" t="s">
        <v>236</v>
      </c>
      <c r="C14908" s="1">
        <v>111736460</v>
      </c>
      <c r="D14908" s="1">
        <v>2</v>
      </c>
      <c r="E14908" s="1">
        <v>-2</v>
      </c>
      <c r="F14908" s="1">
        <v>4</v>
      </c>
      <c r="G14908" s="7" t="str">
        <f>IF(E14908&lt;0,"0-",IF(E14908=0,"0",IF(E14908&lt;3.01,"0+ to 3",IF(E14908&lt;6.01,"3+ to 6",IF(E14908&lt;9.01,"6+ to 9",IF(E14908&lt;12.01,"9+ to 12",IF(E14908&lt;15.01,"12+ to 15",IF(E14908&lt;18.01,"15+ to 18",IF(E14908&lt;21.01,"18+ to 21",IF(E14908&lt;24.01,"21+ to 24",IF(E14908&lt;27.01,"24+ to 27",IF(E14908&lt;30.01,"27+ to 30","30+"))))))))))))</f>
        <v>0-</v>
      </c>
      <c r="H14908" s="7" t="str">
        <f>IF(F14908&lt;0,"0-",IF(F14908=0,"0",IF(F14908&lt;3.01,"0+ to 3",IF(F14908&lt;6.01,"3+ to 6",IF(F14908&lt;9.01,"6+ to 9",IF(F14908&lt;12.01,"9+ to 12",IF(F14908&lt;15.01,"12+ to 15",IF(F14908&lt;18.01,"15+ to 18",IF(F14908&lt;21.01,"18+ to 21",IF(F14908&lt;24.01,"21+ to 24",IF(F14908&lt;27.01,"24+ to 27",IF(F14908&lt;30.01,"27+ to 30","30+"))))))))))))</f>
        <v>3+ to 6</v>
      </c>
      <c r="I14908" t="str">
        <f>IF(G14908&lt;&gt;H14908,"DIFF","")</f>
        <v>DIFF</v>
      </c>
    </row>
    <row r="14909" spans="1:9">
      <c r="A14909" t="s">
        <v>102</v>
      </c>
      <c r="B14909" t="s">
        <v>236</v>
      </c>
      <c r="C14909" s="1">
        <v>111740652</v>
      </c>
      <c r="D14909" s="1">
        <v>2</v>
      </c>
      <c r="E14909" s="1">
        <v>0</v>
      </c>
      <c r="F14909" s="1">
        <v>0</v>
      </c>
      <c r="G14909" s="7" t="str">
        <f>IF(E14909&lt;0,"0-",IF(E14909=0,"0",IF(E14909&lt;3.01,"0+ to 3",IF(E14909&lt;6.01,"3+ to 6",IF(E14909&lt;9.01,"6+ to 9",IF(E14909&lt;12.01,"9+ to 12",IF(E14909&lt;15.01,"12+ to 15",IF(E14909&lt;18.01,"15+ to 18",IF(E14909&lt;21.01,"18+ to 21",IF(E14909&lt;24.01,"21+ to 24",IF(E14909&lt;27.01,"24+ to 27",IF(E14909&lt;30.01,"27+ to 30","30+"))))))))))))</f>
        <v>0</v>
      </c>
      <c r="H14909" s="7" t="str">
        <f>IF(F14909&lt;0,"0-",IF(F14909=0,"0",IF(F14909&lt;3.01,"0+ to 3",IF(F14909&lt;6.01,"3+ to 6",IF(F14909&lt;9.01,"6+ to 9",IF(F14909&lt;12.01,"9+ to 12",IF(F14909&lt;15.01,"12+ to 15",IF(F14909&lt;18.01,"15+ to 18",IF(F14909&lt;21.01,"18+ to 21",IF(F14909&lt;24.01,"21+ to 24",IF(F14909&lt;27.01,"24+ to 27",IF(F14909&lt;30.01,"27+ to 30","30+"))))))))))))</f>
        <v>0</v>
      </c>
      <c r="I14909" t="str">
        <f>IF(G14909&lt;&gt;H14909,"DIFF","")</f>
        <v/>
      </c>
    </row>
    <row r="14910" spans="1:9">
      <c r="A14910" t="s">
        <v>102</v>
      </c>
      <c r="B14910" t="s">
        <v>236</v>
      </c>
      <c r="C14910" s="1">
        <v>111744719</v>
      </c>
      <c r="D14910" s="1">
        <v>2</v>
      </c>
      <c r="E14910" s="1">
        <v>-14</v>
      </c>
      <c r="F14910" s="1">
        <v>21</v>
      </c>
      <c r="G14910" s="7" t="str">
        <f>IF(E14910&lt;0,"0-",IF(E14910=0,"0",IF(E14910&lt;3.01,"0+ to 3",IF(E14910&lt;6.01,"3+ to 6",IF(E14910&lt;9.01,"6+ to 9",IF(E14910&lt;12.01,"9+ to 12",IF(E14910&lt;15.01,"12+ to 15",IF(E14910&lt;18.01,"15+ to 18",IF(E14910&lt;21.01,"18+ to 21",IF(E14910&lt;24.01,"21+ to 24",IF(E14910&lt;27.01,"24+ to 27",IF(E14910&lt;30.01,"27+ to 30","30+"))))))))))))</f>
        <v>0-</v>
      </c>
      <c r="H14910" s="7" t="str">
        <f>IF(F14910&lt;0,"0-",IF(F14910=0,"0",IF(F14910&lt;3.01,"0+ to 3",IF(F14910&lt;6.01,"3+ to 6",IF(F14910&lt;9.01,"6+ to 9",IF(F14910&lt;12.01,"9+ to 12",IF(F14910&lt;15.01,"12+ to 15",IF(F14910&lt;18.01,"15+ to 18",IF(F14910&lt;21.01,"18+ to 21",IF(F14910&lt;24.01,"21+ to 24",IF(F14910&lt;27.01,"24+ to 27",IF(F14910&lt;30.01,"27+ to 30","30+"))))))))))))</f>
        <v>18+ to 21</v>
      </c>
      <c r="I14910" t="str">
        <f>IF(G14910&lt;&gt;H14910,"DIFF","")</f>
        <v>DIFF</v>
      </c>
    </row>
    <row r="14911" spans="1:9">
      <c r="A14911" t="s">
        <v>102</v>
      </c>
      <c r="B14911" t="s">
        <v>236</v>
      </c>
      <c r="C14911" s="1">
        <v>111744836</v>
      </c>
      <c r="D14911" s="1">
        <v>2</v>
      </c>
      <c r="E14911" s="1">
        <v>-6</v>
      </c>
      <c r="F14911" s="1">
        <v>9</v>
      </c>
      <c r="G14911" s="7" t="str">
        <f>IF(E14911&lt;0,"0-",IF(E14911=0,"0",IF(E14911&lt;3.01,"0+ to 3",IF(E14911&lt;6.01,"3+ to 6",IF(E14911&lt;9.01,"6+ to 9",IF(E14911&lt;12.01,"9+ to 12",IF(E14911&lt;15.01,"12+ to 15",IF(E14911&lt;18.01,"15+ to 18",IF(E14911&lt;21.01,"18+ to 21",IF(E14911&lt;24.01,"21+ to 24",IF(E14911&lt;27.01,"24+ to 27",IF(E14911&lt;30.01,"27+ to 30","30+"))))))))))))</f>
        <v>0-</v>
      </c>
      <c r="H14911" s="7" t="str">
        <f>IF(F14911&lt;0,"0-",IF(F14911=0,"0",IF(F14911&lt;3.01,"0+ to 3",IF(F14911&lt;6.01,"3+ to 6",IF(F14911&lt;9.01,"6+ to 9",IF(F14911&lt;12.01,"9+ to 12",IF(F14911&lt;15.01,"12+ to 15",IF(F14911&lt;18.01,"15+ to 18",IF(F14911&lt;21.01,"18+ to 21",IF(F14911&lt;24.01,"21+ to 24",IF(F14911&lt;27.01,"24+ to 27",IF(F14911&lt;30.01,"27+ to 30","30+"))))))))))))</f>
        <v>6+ to 9</v>
      </c>
      <c r="I14911" t="str">
        <f>IF(G14911&lt;&gt;H14911,"DIFF","")</f>
        <v>DIFF</v>
      </c>
    </row>
    <row r="14912" spans="1:9">
      <c r="A14912" t="s">
        <v>102</v>
      </c>
      <c r="B14912" t="s">
        <v>235</v>
      </c>
      <c r="C14912" s="1">
        <v>111785857</v>
      </c>
      <c r="D14912" s="1">
        <v>2</v>
      </c>
      <c r="E14912" s="1">
        <v>-5</v>
      </c>
      <c r="F14912" s="1">
        <v>2</v>
      </c>
      <c r="G14912" s="7" t="str">
        <f>IF(E14912&lt;0,"0-",IF(E14912=0,"0",IF(E14912&lt;3.01,"0+ to 3",IF(E14912&lt;6.01,"3+ to 6",IF(E14912&lt;9.01,"6+ to 9",IF(E14912&lt;12.01,"9+ to 12",IF(E14912&lt;15.01,"12+ to 15",IF(E14912&lt;18.01,"15+ to 18",IF(E14912&lt;21.01,"18+ to 21",IF(E14912&lt;24.01,"21+ to 24",IF(E14912&lt;27.01,"24+ to 27",IF(E14912&lt;30.01,"27+ to 30","30+"))))))))))))</f>
        <v>0-</v>
      </c>
      <c r="H14912" s="7" t="str">
        <f>IF(F14912&lt;0,"0-",IF(F14912=0,"0",IF(F14912&lt;3.01,"0+ to 3",IF(F14912&lt;6.01,"3+ to 6",IF(F14912&lt;9.01,"6+ to 9",IF(F14912&lt;12.01,"9+ to 12",IF(F14912&lt;15.01,"12+ to 15",IF(F14912&lt;18.01,"15+ to 18",IF(F14912&lt;21.01,"18+ to 21",IF(F14912&lt;24.01,"21+ to 24",IF(F14912&lt;27.01,"24+ to 27",IF(F14912&lt;30.01,"27+ to 30","30+"))))))))))))</f>
        <v>0+ to 3</v>
      </c>
      <c r="I14912" t="str">
        <f>IF(G14912&lt;&gt;H14912,"DIFF","")</f>
        <v>DIFF</v>
      </c>
    </row>
    <row r="14913" spans="1:9">
      <c r="A14913" t="s">
        <v>102</v>
      </c>
      <c r="B14913" t="s">
        <v>235</v>
      </c>
      <c r="C14913" s="1">
        <v>111786251</v>
      </c>
      <c r="D14913" s="1">
        <v>5</v>
      </c>
      <c r="E14913" s="1">
        <v>-1</v>
      </c>
      <c r="F14913" s="1">
        <v>4</v>
      </c>
      <c r="G14913" s="7" t="str">
        <f>IF(E14913&lt;0,"0-",IF(E14913=0,"0",IF(E14913&lt;3.01,"0+ to 3",IF(E14913&lt;6.01,"3+ to 6",IF(E14913&lt;9.01,"6+ to 9",IF(E14913&lt;12.01,"9+ to 12",IF(E14913&lt;15.01,"12+ to 15",IF(E14913&lt;18.01,"15+ to 18",IF(E14913&lt;21.01,"18+ to 21",IF(E14913&lt;24.01,"21+ to 24",IF(E14913&lt;27.01,"24+ to 27",IF(E14913&lt;30.01,"27+ to 30","30+"))))))))))))</f>
        <v>0-</v>
      </c>
      <c r="H14913" s="7" t="str">
        <f>IF(F14913&lt;0,"0-",IF(F14913=0,"0",IF(F14913&lt;3.01,"0+ to 3",IF(F14913&lt;6.01,"3+ to 6",IF(F14913&lt;9.01,"6+ to 9",IF(F14913&lt;12.01,"9+ to 12",IF(F14913&lt;15.01,"12+ to 15",IF(F14913&lt;18.01,"15+ to 18",IF(F14913&lt;21.01,"18+ to 21",IF(F14913&lt;24.01,"21+ to 24",IF(F14913&lt;27.01,"24+ to 27",IF(F14913&lt;30.01,"27+ to 30","30+"))))))))))))</f>
        <v>3+ to 6</v>
      </c>
      <c r="I14913" t="str">
        <f>IF(G14913&lt;&gt;H14913,"DIFF","")</f>
        <v>DIFF</v>
      </c>
    </row>
    <row r="14914" spans="1:9">
      <c r="A14914" t="s">
        <v>103</v>
      </c>
      <c r="B14914" t="s">
        <v>235</v>
      </c>
      <c r="C14914" s="1">
        <v>111787492</v>
      </c>
      <c r="D14914" s="1">
        <v>2</v>
      </c>
      <c r="E14914" s="1">
        <v>-31</v>
      </c>
      <c r="F14914" s="1">
        <v>38</v>
      </c>
      <c r="G14914" s="7" t="str">
        <f>IF(E14914&lt;0,"0-",IF(E14914=0,"0",IF(E14914&lt;3.01,"0+ to 3",IF(E14914&lt;6.01,"3+ to 6",IF(E14914&lt;9.01,"6+ to 9",IF(E14914&lt;12.01,"9+ to 12",IF(E14914&lt;15.01,"12+ to 15",IF(E14914&lt;18.01,"15+ to 18",IF(E14914&lt;21.01,"18+ to 21",IF(E14914&lt;24.01,"21+ to 24",IF(E14914&lt;27.01,"24+ to 27",IF(E14914&lt;30.01,"27+ to 30","30+"))))))))))))</f>
        <v>0-</v>
      </c>
      <c r="H14914" s="7" t="str">
        <f>IF(F14914&lt;0,"0-",IF(F14914=0,"0",IF(F14914&lt;3.01,"0+ to 3",IF(F14914&lt;6.01,"3+ to 6",IF(F14914&lt;9.01,"6+ to 9",IF(F14914&lt;12.01,"9+ to 12",IF(F14914&lt;15.01,"12+ to 15",IF(F14914&lt;18.01,"15+ to 18",IF(F14914&lt;21.01,"18+ to 21",IF(F14914&lt;24.01,"21+ to 24",IF(F14914&lt;27.01,"24+ to 27",IF(F14914&lt;30.01,"27+ to 30","30+"))))))))))))</f>
        <v>30+</v>
      </c>
      <c r="I14914" t="str">
        <f>IF(G14914&lt;&gt;H14914,"DIFF","")</f>
        <v>DIFF</v>
      </c>
    </row>
    <row r="14915" spans="1:9">
      <c r="A14915" t="s">
        <v>102</v>
      </c>
      <c r="B14915" t="s">
        <v>235</v>
      </c>
      <c r="C14915" s="1">
        <v>111790677</v>
      </c>
      <c r="D14915" s="1">
        <v>2</v>
      </c>
      <c r="E14915" s="1">
        <v>0</v>
      </c>
      <c r="F14915" s="1">
        <v>0</v>
      </c>
      <c r="G14915" s="7" t="str">
        <f>IF(E14915&lt;0,"0-",IF(E14915=0,"0",IF(E14915&lt;3.01,"0+ to 3",IF(E14915&lt;6.01,"3+ to 6",IF(E14915&lt;9.01,"6+ to 9",IF(E14915&lt;12.01,"9+ to 12",IF(E14915&lt;15.01,"12+ to 15",IF(E14915&lt;18.01,"15+ to 18",IF(E14915&lt;21.01,"18+ to 21",IF(E14915&lt;24.01,"21+ to 24",IF(E14915&lt;27.01,"24+ to 27",IF(E14915&lt;30.01,"27+ to 30","30+"))))))))))))</f>
        <v>0</v>
      </c>
      <c r="H14915" s="7" t="str">
        <f>IF(F14915&lt;0,"0-",IF(F14915=0,"0",IF(F14915&lt;3.01,"0+ to 3",IF(F14915&lt;6.01,"3+ to 6",IF(F14915&lt;9.01,"6+ to 9",IF(F14915&lt;12.01,"9+ to 12",IF(F14915&lt;15.01,"12+ to 15",IF(F14915&lt;18.01,"15+ to 18",IF(F14915&lt;21.01,"18+ to 21",IF(F14915&lt;24.01,"21+ to 24",IF(F14915&lt;27.01,"24+ to 27",IF(F14915&lt;30.01,"27+ to 30","30+"))))))))))))</f>
        <v>0</v>
      </c>
      <c r="I14915" t="str">
        <f>IF(G14915&lt;&gt;H14915,"DIFF","")</f>
        <v/>
      </c>
    </row>
    <row r="14916" spans="1:9">
      <c r="A14916" t="s">
        <v>102</v>
      </c>
      <c r="B14916" t="s">
        <v>235</v>
      </c>
      <c r="C14916" s="1">
        <v>111793887</v>
      </c>
      <c r="D14916" s="1">
        <v>2</v>
      </c>
      <c r="E14916" s="1">
        <v>-8</v>
      </c>
      <c r="F14916" s="1">
        <v>7</v>
      </c>
      <c r="G14916" s="7" t="str">
        <f>IF(E14916&lt;0,"0-",IF(E14916=0,"0",IF(E14916&lt;3.01,"0+ to 3",IF(E14916&lt;6.01,"3+ to 6",IF(E14916&lt;9.01,"6+ to 9",IF(E14916&lt;12.01,"9+ to 12",IF(E14916&lt;15.01,"12+ to 15",IF(E14916&lt;18.01,"15+ to 18",IF(E14916&lt;21.01,"18+ to 21",IF(E14916&lt;24.01,"21+ to 24",IF(E14916&lt;27.01,"24+ to 27",IF(E14916&lt;30.01,"27+ to 30","30+"))))))))))))</f>
        <v>0-</v>
      </c>
      <c r="H14916" s="7" t="str">
        <f>IF(F14916&lt;0,"0-",IF(F14916=0,"0",IF(F14916&lt;3.01,"0+ to 3",IF(F14916&lt;6.01,"3+ to 6",IF(F14916&lt;9.01,"6+ to 9",IF(F14916&lt;12.01,"9+ to 12",IF(F14916&lt;15.01,"12+ to 15",IF(F14916&lt;18.01,"15+ to 18",IF(F14916&lt;21.01,"18+ to 21",IF(F14916&lt;24.01,"21+ to 24",IF(F14916&lt;27.01,"24+ to 27",IF(F14916&lt;30.01,"27+ to 30","30+"))))))))))))</f>
        <v>6+ to 9</v>
      </c>
      <c r="I14916" t="str">
        <f>IF(G14916&lt;&gt;H14916,"DIFF","")</f>
        <v>DIFF</v>
      </c>
    </row>
    <row r="14917" spans="1:9">
      <c r="A14917" t="s">
        <v>102</v>
      </c>
      <c r="B14917" t="s">
        <v>235</v>
      </c>
      <c r="C14917" s="1">
        <v>111796629</v>
      </c>
      <c r="D14917" s="1">
        <v>2</v>
      </c>
      <c r="E14917" s="1">
        <v>-3</v>
      </c>
      <c r="F14917" s="1">
        <v>4</v>
      </c>
      <c r="G14917" s="7" t="str">
        <f>IF(E14917&lt;0,"0-",IF(E14917=0,"0",IF(E14917&lt;3.01,"0+ to 3",IF(E14917&lt;6.01,"3+ to 6",IF(E14917&lt;9.01,"6+ to 9",IF(E14917&lt;12.01,"9+ to 12",IF(E14917&lt;15.01,"12+ to 15",IF(E14917&lt;18.01,"15+ to 18",IF(E14917&lt;21.01,"18+ to 21",IF(E14917&lt;24.01,"21+ to 24",IF(E14917&lt;27.01,"24+ to 27",IF(E14917&lt;30.01,"27+ to 30","30+"))))))))))))</f>
        <v>0-</v>
      </c>
      <c r="H14917" s="7" t="str">
        <f>IF(F14917&lt;0,"0-",IF(F14917=0,"0",IF(F14917&lt;3.01,"0+ to 3",IF(F14917&lt;6.01,"3+ to 6",IF(F14917&lt;9.01,"6+ to 9",IF(F14917&lt;12.01,"9+ to 12",IF(F14917&lt;15.01,"12+ to 15",IF(F14917&lt;18.01,"15+ to 18",IF(F14917&lt;21.01,"18+ to 21",IF(F14917&lt;24.01,"21+ to 24",IF(F14917&lt;27.01,"24+ to 27",IF(F14917&lt;30.01,"27+ to 30","30+"))))))))))))</f>
        <v>3+ to 6</v>
      </c>
      <c r="I14917" t="str">
        <f>IF(G14917&lt;&gt;H14917,"DIFF","")</f>
        <v>DIFF</v>
      </c>
    </row>
    <row r="14918" spans="1:9">
      <c r="A14918" t="s">
        <v>102</v>
      </c>
      <c r="B14918" t="s">
        <v>235</v>
      </c>
      <c r="C14918" s="1">
        <v>111796686</v>
      </c>
      <c r="D14918" s="1">
        <v>2</v>
      </c>
      <c r="E14918" s="1">
        <v>-5</v>
      </c>
      <c r="F14918" s="1">
        <v>7</v>
      </c>
      <c r="G14918" s="7" t="str">
        <f>IF(E14918&lt;0,"0-",IF(E14918=0,"0",IF(E14918&lt;3.01,"0+ to 3",IF(E14918&lt;6.01,"3+ to 6",IF(E14918&lt;9.01,"6+ to 9",IF(E14918&lt;12.01,"9+ to 12",IF(E14918&lt;15.01,"12+ to 15",IF(E14918&lt;18.01,"15+ to 18",IF(E14918&lt;21.01,"18+ to 21",IF(E14918&lt;24.01,"21+ to 24",IF(E14918&lt;27.01,"24+ to 27",IF(E14918&lt;30.01,"27+ to 30","30+"))))))))))))</f>
        <v>0-</v>
      </c>
      <c r="H14918" s="7" t="str">
        <f>IF(F14918&lt;0,"0-",IF(F14918=0,"0",IF(F14918&lt;3.01,"0+ to 3",IF(F14918&lt;6.01,"3+ to 6",IF(F14918&lt;9.01,"6+ to 9",IF(F14918&lt;12.01,"9+ to 12",IF(F14918&lt;15.01,"12+ to 15",IF(F14918&lt;18.01,"15+ to 18",IF(F14918&lt;21.01,"18+ to 21",IF(F14918&lt;24.01,"21+ to 24",IF(F14918&lt;27.01,"24+ to 27",IF(F14918&lt;30.01,"27+ to 30","30+"))))))))))))</f>
        <v>6+ to 9</v>
      </c>
      <c r="I14918" t="str">
        <f>IF(G14918&lt;&gt;H14918,"DIFF","")</f>
        <v>DIFF</v>
      </c>
    </row>
    <row r="14919" spans="1:9">
      <c r="A14919" t="s">
        <v>102</v>
      </c>
      <c r="B14919" t="s">
        <v>235</v>
      </c>
      <c r="C14919" s="1">
        <v>111797134</v>
      </c>
      <c r="D14919" s="1">
        <v>2</v>
      </c>
      <c r="E14919" s="1">
        <v>-4</v>
      </c>
      <c r="F14919" s="1">
        <v>5</v>
      </c>
      <c r="G14919" s="7" t="str">
        <f>IF(E14919&lt;0,"0-",IF(E14919=0,"0",IF(E14919&lt;3.01,"0+ to 3",IF(E14919&lt;6.01,"3+ to 6",IF(E14919&lt;9.01,"6+ to 9",IF(E14919&lt;12.01,"9+ to 12",IF(E14919&lt;15.01,"12+ to 15",IF(E14919&lt;18.01,"15+ to 18",IF(E14919&lt;21.01,"18+ to 21",IF(E14919&lt;24.01,"21+ to 24",IF(E14919&lt;27.01,"24+ to 27",IF(E14919&lt;30.01,"27+ to 30","30+"))))))))))))</f>
        <v>0-</v>
      </c>
      <c r="H14919" s="7" t="str">
        <f>IF(F14919&lt;0,"0-",IF(F14919=0,"0",IF(F14919&lt;3.01,"0+ to 3",IF(F14919&lt;6.01,"3+ to 6",IF(F14919&lt;9.01,"6+ to 9",IF(F14919&lt;12.01,"9+ to 12",IF(F14919&lt;15.01,"12+ to 15",IF(F14919&lt;18.01,"15+ to 18",IF(F14919&lt;21.01,"18+ to 21",IF(F14919&lt;24.01,"21+ to 24",IF(F14919&lt;27.01,"24+ to 27",IF(F14919&lt;30.01,"27+ to 30","30+"))))))))))))</f>
        <v>3+ to 6</v>
      </c>
      <c r="I14919" t="str">
        <f>IF(G14919&lt;&gt;H14919,"DIFF","")</f>
        <v>DIFF</v>
      </c>
    </row>
    <row r="14920" spans="1:9">
      <c r="A14920" t="s">
        <v>102</v>
      </c>
      <c r="B14920" t="s">
        <v>235</v>
      </c>
      <c r="C14920" s="1">
        <v>111798376</v>
      </c>
      <c r="D14920" s="1">
        <v>2</v>
      </c>
      <c r="E14920" s="1">
        <v>-26</v>
      </c>
      <c r="F14920" s="1">
        <v>27</v>
      </c>
      <c r="G14920" s="7" t="str">
        <f>IF(E14920&lt;0,"0-",IF(E14920=0,"0",IF(E14920&lt;3.01,"0+ to 3",IF(E14920&lt;6.01,"3+ to 6",IF(E14920&lt;9.01,"6+ to 9",IF(E14920&lt;12.01,"9+ to 12",IF(E14920&lt;15.01,"12+ to 15",IF(E14920&lt;18.01,"15+ to 18",IF(E14920&lt;21.01,"18+ to 21",IF(E14920&lt;24.01,"21+ to 24",IF(E14920&lt;27.01,"24+ to 27",IF(E14920&lt;30.01,"27+ to 30","30+"))))))))))))</f>
        <v>0-</v>
      </c>
      <c r="H14920" s="7" t="str">
        <f>IF(F14920&lt;0,"0-",IF(F14920=0,"0",IF(F14920&lt;3.01,"0+ to 3",IF(F14920&lt;6.01,"3+ to 6",IF(F14920&lt;9.01,"6+ to 9",IF(F14920&lt;12.01,"9+ to 12",IF(F14920&lt;15.01,"12+ to 15",IF(F14920&lt;18.01,"15+ to 18",IF(F14920&lt;21.01,"18+ to 21",IF(F14920&lt;24.01,"21+ to 24",IF(F14920&lt;27.01,"24+ to 27",IF(F14920&lt;30.01,"27+ to 30","30+"))))))))))))</f>
        <v>24+ to 27</v>
      </c>
      <c r="I14920" t="str">
        <f>IF(G14920&lt;&gt;H14920,"DIFF","")</f>
        <v>DIFF</v>
      </c>
    </row>
    <row r="14921" spans="1:9">
      <c r="A14921" t="s">
        <v>103</v>
      </c>
      <c r="B14921" t="s">
        <v>235</v>
      </c>
      <c r="C14921" s="1">
        <v>111799932</v>
      </c>
      <c r="D14921" s="1">
        <v>2</v>
      </c>
      <c r="E14921" s="1">
        <v>-1</v>
      </c>
      <c r="F14921" s="1">
        <v>1</v>
      </c>
      <c r="G14921" s="7" t="str">
        <f>IF(E14921&lt;0,"0-",IF(E14921=0,"0",IF(E14921&lt;3.01,"0+ to 3",IF(E14921&lt;6.01,"3+ to 6",IF(E14921&lt;9.01,"6+ to 9",IF(E14921&lt;12.01,"9+ to 12",IF(E14921&lt;15.01,"12+ to 15",IF(E14921&lt;18.01,"15+ to 18",IF(E14921&lt;21.01,"18+ to 21",IF(E14921&lt;24.01,"21+ to 24",IF(E14921&lt;27.01,"24+ to 27",IF(E14921&lt;30.01,"27+ to 30","30+"))))))))))))</f>
        <v>0-</v>
      </c>
      <c r="H14921" s="7" t="str">
        <f>IF(F14921&lt;0,"0-",IF(F14921=0,"0",IF(F14921&lt;3.01,"0+ to 3",IF(F14921&lt;6.01,"3+ to 6",IF(F14921&lt;9.01,"6+ to 9",IF(F14921&lt;12.01,"9+ to 12",IF(F14921&lt;15.01,"12+ to 15",IF(F14921&lt;18.01,"15+ to 18",IF(F14921&lt;21.01,"18+ to 21",IF(F14921&lt;24.01,"21+ to 24",IF(F14921&lt;27.01,"24+ to 27",IF(F14921&lt;30.01,"27+ to 30","30+"))))))))))))</f>
        <v>0+ to 3</v>
      </c>
      <c r="I14921" t="str">
        <f>IF(G14921&lt;&gt;H14921,"DIFF","")</f>
        <v>DIFF</v>
      </c>
    </row>
    <row r="14922" spans="1:9">
      <c r="A14922" t="s">
        <v>102</v>
      </c>
      <c r="B14922" t="s">
        <v>235</v>
      </c>
      <c r="C14922" s="1">
        <v>111802018</v>
      </c>
      <c r="D14922" s="1">
        <v>2</v>
      </c>
      <c r="E14922" s="1">
        <v>-7</v>
      </c>
      <c r="F14922" s="1">
        <v>20</v>
      </c>
      <c r="G14922" s="7" t="str">
        <f>IF(E14922&lt;0,"0-",IF(E14922=0,"0",IF(E14922&lt;3.01,"0+ to 3",IF(E14922&lt;6.01,"3+ to 6",IF(E14922&lt;9.01,"6+ to 9",IF(E14922&lt;12.01,"9+ to 12",IF(E14922&lt;15.01,"12+ to 15",IF(E14922&lt;18.01,"15+ to 18",IF(E14922&lt;21.01,"18+ to 21",IF(E14922&lt;24.01,"21+ to 24",IF(E14922&lt;27.01,"24+ to 27",IF(E14922&lt;30.01,"27+ to 30","30+"))))))))))))</f>
        <v>0-</v>
      </c>
      <c r="H14922" s="7" t="str">
        <f>IF(F14922&lt;0,"0-",IF(F14922=0,"0",IF(F14922&lt;3.01,"0+ to 3",IF(F14922&lt;6.01,"3+ to 6",IF(F14922&lt;9.01,"6+ to 9",IF(F14922&lt;12.01,"9+ to 12",IF(F14922&lt;15.01,"12+ to 15",IF(F14922&lt;18.01,"15+ to 18",IF(F14922&lt;21.01,"18+ to 21",IF(F14922&lt;24.01,"21+ to 24",IF(F14922&lt;27.01,"24+ to 27",IF(F14922&lt;30.01,"27+ to 30","30+"))))))))))))</f>
        <v>18+ to 21</v>
      </c>
      <c r="I14922" t="str">
        <f>IF(G14922&lt;&gt;H14922,"DIFF","")</f>
        <v>DIFF</v>
      </c>
    </row>
    <row r="14923" spans="1:9">
      <c r="A14923" t="s">
        <v>102</v>
      </c>
      <c r="B14923" t="s">
        <v>235</v>
      </c>
      <c r="C14923" s="1">
        <v>111805081</v>
      </c>
      <c r="D14923" s="1">
        <v>4</v>
      </c>
      <c r="E14923" s="1">
        <v>-10</v>
      </c>
      <c r="F14923" s="1">
        <v>30</v>
      </c>
      <c r="G14923" s="7" t="str">
        <f>IF(E14923&lt;0,"0-",IF(E14923=0,"0",IF(E14923&lt;3.01,"0+ to 3",IF(E14923&lt;6.01,"3+ to 6",IF(E14923&lt;9.01,"6+ to 9",IF(E14923&lt;12.01,"9+ to 12",IF(E14923&lt;15.01,"12+ to 15",IF(E14923&lt;18.01,"15+ to 18",IF(E14923&lt;21.01,"18+ to 21",IF(E14923&lt;24.01,"21+ to 24",IF(E14923&lt;27.01,"24+ to 27",IF(E14923&lt;30.01,"27+ to 30","30+"))))))))))))</f>
        <v>0-</v>
      </c>
      <c r="H14923" s="7" t="str">
        <f>IF(F14923&lt;0,"0-",IF(F14923=0,"0",IF(F14923&lt;3.01,"0+ to 3",IF(F14923&lt;6.01,"3+ to 6",IF(F14923&lt;9.01,"6+ to 9",IF(F14923&lt;12.01,"9+ to 12",IF(F14923&lt;15.01,"12+ to 15",IF(F14923&lt;18.01,"15+ to 18",IF(F14923&lt;21.01,"18+ to 21",IF(F14923&lt;24.01,"21+ to 24",IF(F14923&lt;27.01,"24+ to 27",IF(F14923&lt;30.01,"27+ to 30","30+"))))))))))))</f>
        <v>27+ to 30</v>
      </c>
      <c r="I14923" t="str">
        <f>IF(G14923&lt;&gt;H14923,"DIFF","")</f>
        <v>DIFF</v>
      </c>
    </row>
    <row r="14924" spans="1:9">
      <c r="A14924" t="s">
        <v>102</v>
      </c>
      <c r="B14924" t="s">
        <v>235</v>
      </c>
      <c r="C14924" s="1">
        <v>111805521</v>
      </c>
      <c r="D14924" s="1">
        <v>2</v>
      </c>
      <c r="E14924" s="1">
        <v>-6</v>
      </c>
      <c r="F14924" s="1">
        <v>10</v>
      </c>
      <c r="G14924" s="7" t="str">
        <f>IF(E14924&lt;0,"0-",IF(E14924=0,"0",IF(E14924&lt;3.01,"0+ to 3",IF(E14924&lt;6.01,"3+ to 6",IF(E14924&lt;9.01,"6+ to 9",IF(E14924&lt;12.01,"9+ to 12",IF(E14924&lt;15.01,"12+ to 15",IF(E14924&lt;18.01,"15+ to 18",IF(E14924&lt;21.01,"18+ to 21",IF(E14924&lt;24.01,"21+ to 24",IF(E14924&lt;27.01,"24+ to 27",IF(E14924&lt;30.01,"27+ to 30","30+"))))))))))))</f>
        <v>0-</v>
      </c>
      <c r="H14924" s="7" t="str">
        <f>IF(F14924&lt;0,"0-",IF(F14924=0,"0",IF(F14924&lt;3.01,"0+ to 3",IF(F14924&lt;6.01,"3+ to 6",IF(F14924&lt;9.01,"6+ to 9",IF(F14924&lt;12.01,"9+ to 12",IF(F14924&lt;15.01,"12+ to 15",IF(F14924&lt;18.01,"15+ to 18",IF(F14924&lt;21.01,"18+ to 21",IF(F14924&lt;24.01,"21+ to 24",IF(F14924&lt;27.01,"24+ to 27",IF(F14924&lt;30.01,"27+ to 30","30+"))))))))))))</f>
        <v>9+ to 12</v>
      </c>
      <c r="I14924" t="str">
        <f>IF(G14924&lt;&gt;H14924,"DIFF","")</f>
        <v>DIFF</v>
      </c>
    </row>
    <row r="14925" spans="1:9">
      <c r="A14925" t="s">
        <v>102</v>
      </c>
      <c r="B14925" t="s">
        <v>235</v>
      </c>
      <c r="C14925" s="1">
        <v>111805641</v>
      </c>
      <c r="D14925" s="1">
        <v>6</v>
      </c>
      <c r="E14925" s="1">
        <v>-4</v>
      </c>
      <c r="F14925" s="1">
        <v>34</v>
      </c>
      <c r="G14925" s="7" t="str">
        <f>IF(E14925&lt;0,"0-",IF(E14925=0,"0",IF(E14925&lt;3.01,"0+ to 3",IF(E14925&lt;6.01,"3+ to 6",IF(E14925&lt;9.01,"6+ to 9",IF(E14925&lt;12.01,"9+ to 12",IF(E14925&lt;15.01,"12+ to 15",IF(E14925&lt;18.01,"15+ to 18",IF(E14925&lt;21.01,"18+ to 21",IF(E14925&lt;24.01,"21+ to 24",IF(E14925&lt;27.01,"24+ to 27",IF(E14925&lt;30.01,"27+ to 30","30+"))))))))))))</f>
        <v>0-</v>
      </c>
      <c r="H14925" s="7" t="str">
        <f>IF(F14925&lt;0,"0-",IF(F14925=0,"0",IF(F14925&lt;3.01,"0+ to 3",IF(F14925&lt;6.01,"3+ to 6",IF(F14925&lt;9.01,"6+ to 9",IF(F14925&lt;12.01,"9+ to 12",IF(F14925&lt;15.01,"12+ to 15",IF(F14925&lt;18.01,"15+ to 18",IF(F14925&lt;21.01,"18+ to 21",IF(F14925&lt;24.01,"21+ to 24",IF(F14925&lt;27.01,"24+ to 27",IF(F14925&lt;30.01,"27+ to 30","30+"))))))))))))</f>
        <v>30+</v>
      </c>
      <c r="I14925" t="str">
        <f>IF(G14925&lt;&gt;H14925,"DIFF","")</f>
        <v>DIFF</v>
      </c>
    </row>
    <row r="14926" spans="1:9">
      <c r="A14926" t="s">
        <v>102</v>
      </c>
      <c r="B14926" t="s">
        <v>235</v>
      </c>
      <c r="C14926" s="1">
        <v>111805650</v>
      </c>
      <c r="D14926" s="1">
        <v>2</v>
      </c>
      <c r="E14926" s="1">
        <v>-7</v>
      </c>
      <c r="F14926" s="1">
        <v>16</v>
      </c>
      <c r="G14926" s="7" t="str">
        <f>IF(E14926&lt;0,"0-",IF(E14926=0,"0",IF(E14926&lt;3.01,"0+ to 3",IF(E14926&lt;6.01,"3+ to 6",IF(E14926&lt;9.01,"6+ to 9",IF(E14926&lt;12.01,"9+ to 12",IF(E14926&lt;15.01,"12+ to 15",IF(E14926&lt;18.01,"15+ to 18",IF(E14926&lt;21.01,"18+ to 21",IF(E14926&lt;24.01,"21+ to 24",IF(E14926&lt;27.01,"24+ to 27",IF(E14926&lt;30.01,"27+ to 30","30+"))))))))))))</f>
        <v>0-</v>
      </c>
      <c r="H14926" s="7" t="str">
        <f>IF(F14926&lt;0,"0-",IF(F14926=0,"0",IF(F14926&lt;3.01,"0+ to 3",IF(F14926&lt;6.01,"3+ to 6",IF(F14926&lt;9.01,"6+ to 9",IF(F14926&lt;12.01,"9+ to 12",IF(F14926&lt;15.01,"12+ to 15",IF(F14926&lt;18.01,"15+ to 18",IF(F14926&lt;21.01,"18+ to 21",IF(F14926&lt;24.01,"21+ to 24",IF(F14926&lt;27.01,"24+ to 27",IF(F14926&lt;30.01,"27+ to 30","30+"))))))))))))</f>
        <v>15+ to 18</v>
      </c>
      <c r="I14926" t="str">
        <f>IF(G14926&lt;&gt;H14926,"DIFF","")</f>
        <v>DIFF</v>
      </c>
    </row>
    <row r="14927" spans="1:9">
      <c r="A14927" t="s">
        <v>102</v>
      </c>
      <c r="B14927" t="s">
        <v>235</v>
      </c>
      <c r="C14927" s="1">
        <v>111805665</v>
      </c>
      <c r="D14927" s="1">
        <v>2</v>
      </c>
      <c r="E14927" s="1">
        <v>-11</v>
      </c>
      <c r="F14927" s="1">
        <v>4</v>
      </c>
      <c r="G14927" s="7" t="str">
        <f>IF(E14927&lt;0,"0-",IF(E14927=0,"0",IF(E14927&lt;3.01,"0+ to 3",IF(E14927&lt;6.01,"3+ to 6",IF(E14927&lt;9.01,"6+ to 9",IF(E14927&lt;12.01,"9+ to 12",IF(E14927&lt;15.01,"12+ to 15",IF(E14927&lt;18.01,"15+ to 18",IF(E14927&lt;21.01,"18+ to 21",IF(E14927&lt;24.01,"21+ to 24",IF(E14927&lt;27.01,"24+ to 27",IF(E14927&lt;30.01,"27+ to 30","30+"))))))))))))</f>
        <v>0-</v>
      </c>
      <c r="H14927" s="7" t="str">
        <f>IF(F14927&lt;0,"0-",IF(F14927=0,"0",IF(F14927&lt;3.01,"0+ to 3",IF(F14927&lt;6.01,"3+ to 6",IF(F14927&lt;9.01,"6+ to 9",IF(F14927&lt;12.01,"9+ to 12",IF(F14927&lt;15.01,"12+ to 15",IF(F14927&lt;18.01,"15+ to 18",IF(F14927&lt;21.01,"18+ to 21",IF(F14927&lt;24.01,"21+ to 24",IF(F14927&lt;27.01,"24+ to 27",IF(F14927&lt;30.01,"27+ to 30","30+"))))))))))))</f>
        <v>3+ to 6</v>
      </c>
      <c r="I14927" t="str">
        <f>IF(G14927&lt;&gt;H14927,"DIFF","")</f>
        <v>DIFF</v>
      </c>
    </row>
    <row r="14928" spans="1:9">
      <c r="A14928" t="s">
        <v>103</v>
      </c>
      <c r="B14928" t="s">
        <v>234</v>
      </c>
      <c r="C14928" s="1">
        <v>111863389</v>
      </c>
      <c r="D14928" s="1">
        <v>7</v>
      </c>
      <c r="E14928" s="1">
        <v>-15</v>
      </c>
      <c r="F14928" s="1">
        <v>61</v>
      </c>
      <c r="G14928" s="7" t="str">
        <f>IF(E14928&lt;0,"0-",IF(E14928=0,"0",IF(E14928&lt;3.01,"0+ to 3",IF(E14928&lt;6.01,"3+ to 6",IF(E14928&lt;9.01,"6+ to 9",IF(E14928&lt;12.01,"9+ to 12",IF(E14928&lt;15.01,"12+ to 15",IF(E14928&lt;18.01,"15+ to 18",IF(E14928&lt;21.01,"18+ to 21",IF(E14928&lt;24.01,"21+ to 24",IF(E14928&lt;27.01,"24+ to 27",IF(E14928&lt;30.01,"27+ to 30","30+"))))))))))))</f>
        <v>0-</v>
      </c>
      <c r="H14928" s="7" t="str">
        <f>IF(F14928&lt;0,"0-",IF(F14928=0,"0",IF(F14928&lt;3.01,"0+ to 3",IF(F14928&lt;6.01,"3+ to 6",IF(F14928&lt;9.01,"6+ to 9",IF(F14928&lt;12.01,"9+ to 12",IF(F14928&lt;15.01,"12+ to 15",IF(F14928&lt;18.01,"15+ to 18",IF(F14928&lt;21.01,"18+ to 21",IF(F14928&lt;24.01,"21+ to 24",IF(F14928&lt;27.01,"24+ to 27",IF(F14928&lt;30.01,"27+ to 30","30+"))))))))))))</f>
        <v>30+</v>
      </c>
      <c r="I14928" t="str">
        <f>IF(G14928&lt;&gt;H14928,"DIFF","")</f>
        <v>DIFF</v>
      </c>
    </row>
    <row r="14929" spans="1:9">
      <c r="A14929" t="s">
        <v>103</v>
      </c>
      <c r="B14929" t="s">
        <v>234</v>
      </c>
      <c r="C14929" s="1">
        <v>111864264</v>
      </c>
      <c r="D14929" s="1">
        <v>2</v>
      </c>
      <c r="E14929" s="1">
        <v>0</v>
      </c>
      <c r="F14929" s="1">
        <v>0</v>
      </c>
      <c r="G14929" s="7" t="str">
        <f>IF(E14929&lt;0,"0-",IF(E14929=0,"0",IF(E14929&lt;3.01,"0+ to 3",IF(E14929&lt;6.01,"3+ to 6",IF(E14929&lt;9.01,"6+ to 9",IF(E14929&lt;12.01,"9+ to 12",IF(E14929&lt;15.01,"12+ to 15",IF(E14929&lt;18.01,"15+ to 18",IF(E14929&lt;21.01,"18+ to 21",IF(E14929&lt;24.01,"21+ to 24",IF(E14929&lt;27.01,"24+ to 27",IF(E14929&lt;30.01,"27+ to 30","30+"))))))))))))</f>
        <v>0</v>
      </c>
      <c r="H14929" s="7" t="str">
        <f>IF(F14929&lt;0,"0-",IF(F14929=0,"0",IF(F14929&lt;3.01,"0+ to 3",IF(F14929&lt;6.01,"3+ to 6",IF(F14929&lt;9.01,"6+ to 9",IF(F14929&lt;12.01,"9+ to 12",IF(F14929&lt;15.01,"12+ to 15",IF(F14929&lt;18.01,"15+ to 18",IF(F14929&lt;21.01,"18+ to 21",IF(F14929&lt;24.01,"21+ to 24",IF(F14929&lt;27.01,"24+ to 27",IF(F14929&lt;30.01,"27+ to 30","30+"))))))))))))</f>
        <v>0</v>
      </c>
      <c r="I14929" t="str">
        <f>IF(G14929&lt;&gt;H14929,"DIFF","")</f>
        <v/>
      </c>
    </row>
    <row r="14930" spans="1:9">
      <c r="A14930" t="s">
        <v>102</v>
      </c>
      <c r="B14930" t="s">
        <v>234</v>
      </c>
      <c r="C14930" s="1">
        <v>111864846</v>
      </c>
      <c r="D14930" s="1">
        <v>2</v>
      </c>
      <c r="E14930" s="1">
        <v>0</v>
      </c>
      <c r="F14930" s="1">
        <v>5</v>
      </c>
      <c r="G14930" s="7" t="str">
        <f>IF(E14930&lt;0,"0-",IF(E14930=0,"0",IF(E14930&lt;3.01,"0+ to 3",IF(E14930&lt;6.01,"3+ to 6",IF(E14930&lt;9.01,"6+ to 9",IF(E14930&lt;12.01,"9+ to 12",IF(E14930&lt;15.01,"12+ to 15",IF(E14930&lt;18.01,"15+ to 18",IF(E14930&lt;21.01,"18+ to 21",IF(E14930&lt;24.01,"21+ to 24",IF(E14930&lt;27.01,"24+ to 27",IF(E14930&lt;30.01,"27+ to 30","30+"))))))))))))</f>
        <v>0</v>
      </c>
      <c r="H14930" s="7" t="str">
        <f>IF(F14930&lt;0,"0-",IF(F14930=0,"0",IF(F14930&lt;3.01,"0+ to 3",IF(F14930&lt;6.01,"3+ to 6",IF(F14930&lt;9.01,"6+ to 9",IF(F14930&lt;12.01,"9+ to 12",IF(F14930&lt;15.01,"12+ to 15",IF(F14930&lt;18.01,"15+ to 18",IF(F14930&lt;21.01,"18+ to 21",IF(F14930&lt;24.01,"21+ to 24",IF(F14930&lt;27.01,"24+ to 27",IF(F14930&lt;30.01,"27+ to 30","30+"))))))))))))</f>
        <v>3+ to 6</v>
      </c>
      <c r="I14930" t="str">
        <f>IF(G14930&lt;&gt;H14930,"DIFF","")</f>
        <v>DIFF</v>
      </c>
    </row>
    <row r="14931" spans="1:9">
      <c r="A14931" t="s">
        <v>102</v>
      </c>
      <c r="B14931" t="s">
        <v>234</v>
      </c>
      <c r="C14931" s="1">
        <v>111866691</v>
      </c>
      <c r="D14931" s="1">
        <v>2</v>
      </c>
      <c r="E14931" s="1">
        <v>-5</v>
      </c>
      <c r="F14931" s="1">
        <v>8</v>
      </c>
      <c r="G14931" s="7" t="str">
        <f>IF(E14931&lt;0,"0-",IF(E14931=0,"0",IF(E14931&lt;3.01,"0+ to 3",IF(E14931&lt;6.01,"3+ to 6",IF(E14931&lt;9.01,"6+ to 9",IF(E14931&lt;12.01,"9+ to 12",IF(E14931&lt;15.01,"12+ to 15",IF(E14931&lt;18.01,"15+ to 18",IF(E14931&lt;21.01,"18+ to 21",IF(E14931&lt;24.01,"21+ to 24",IF(E14931&lt;27.01,"24+ to 27",IF(E14931&lt;30.01,"27+ to 30","30+"))))))))))))</f>
        <v>0-</v>
      </c>
      <c r="H14931" s="7" t="str">
        <f>IF(F14931&lt;0,"0-",IF(F14931=0,"0",IF(F14931&lt;3.01,"0+ to 3",IF(F14931&lt;6.01,"3+ to 6",IF(F14931&lt;9.01,"6+ to 9",IF(F14931&lt;12.01,"9+ to 12",IF(F14931&lt;15.01,"12+ to 15",IF(F14931&lt;18.01,"15+ to 18",IF(F14931&lt;21.01,"18+ to 21",IF(F14931&lt;24.01,"21+ to 24",IF(F14931&lt;27.01,"24+ to 27",IF(F14931&lt;30.01,"27+ to 30","30+"))))))))))))</f>
        <v>6+ to 9</v>
      </c>
      <c r="I14931" t="str">
        <f>IF(G14931&lt;&gt;H14931,"DIFF","")</f>
        <v>DIFF</v>
      </c>
    </row>
    <row r="14932" spans="1:9">
      <c r="A14932" t="s">
        <v>102</v>
      </c>
      <c r="B14932" t="s">
        <v>234</v>
      </c>
      <c r="C14932" s="1">
        <v>111868383</v>
      </c>
      <c r="D14932" s="1">
        <v>2</v>
      </c>
      <c r="E14932" s="1">
        <v>0</v>
      </c>
      <c r="F14932" s="1">
        <v>8</v>
      </c>
      <c r="G14932" s="7" t="str">
        <f>IF(E14932&lt;0,"0-",IF(E14932=0,"0",IF(E14932&lt;3.01,"0+ to 3",IF(E14932&lt;6.01,"3+ to 6",IF(E14932&lt;9.01,"6+ to 9",IF(E14932&lt;12.01,"9+ to 12",IF(E14932&lt;15.01,"12+ to 15",IF(E14932&lt;18.01,"15+ to 18",IF(E14932&lt;21.01,"18+ to 21",IF(E14932&lt;24.01,"21+ to 24",IF(E14932&lt;27.01,"24+ to 27",IF(E14932&lt;30.01,"27+ to 30","30+"))))))))))))</f>
        <v>0</v>
      </c>
      <c r="H14932" s="7" t="str">
        <f>IF(F14932&lt;0,"0-",IF(F14932=0,"0",IF(F14932&lt;3.01,"0+ to 3",IF(F14932&lt;6.01,"3+ to 6",IF(F14932&lt;9.01,"6+ to 9",IF(F14932&lt;12.01,"9+ to 12",IF(F14932&lt;15.01,"12+ to 15",IF(F14932&lt;18.01,"15+ to 18",IF(F14932&lt;21.01,"18+ to 21",IF(F14932&lt;24.01,"21+ to 24",IF(F14932&lt;27.01,"24+ to 27",IF(F14932&lt;30.01,"27+ to 30","30+"))))))))))))</f>
        <v>6+ to 9</v>
      </c>
      <c r="I14932" t="str">
        <f>IF(G14932&lt;&gt;H14932,"DIFF","")</f>
        <v>DIFF</v>
      </c>
    </row>
    <row r="14933" spans="1:9">
      <c r="A14933" t="s">
        <v>102</v>
      </c>
      <c r="B14933" t="s">
        <v>234</v>
      </c>
      <c r="C14933" s="1">
        <v>111870288</v>
      </c>
      <c r="D14933" s="1">
        <v>5</v>
      </c>
      <c r="E14933" s="1">
        <v>0</v>
      </c>
      <c r="F14933" s="1">
        <v>0</v>
      </c>
      <c r="G14933" s="7" t="str">
        <f>IF(E14933&lt;0,"0-",IF(E14933=0,"0",IF(E14933&lt;3.01,"0+ to 3",IF(E14933&lt;6.01,"3+ to 6",IF(E14933&lt;9.01,"6+ to 9",IF(E14933&lt;12.01,"9+ to 12",IF(E14933&lt;15.01,"12+ to 15",IF(E14933&lt;18.01,"15+ to 18",IF(E14933&lt;21.01,"18+ to 21",IF(E14933&lt;24.01,"21+ to 24",IF(E14933&lt;27.01,"24+ to 27",IF(E14933&lt;30.01,"27+ to 30","30+"))))))))))))</f>
        <v>0</v>
      </c>
      <c r="H14933" s="7" t="str">
        <f>IF(F14933&lt;0,"0-",IF(F14933=0,"0",IF(F14933&lt;3.01,"0+ to 3",IF(F14933&lt;6.01,"3+ to 6",IF(F14933&lt;9.01,"6+ to 9",IF(F14933&lt;12.01,"9+ to 12",IF(F14933&lt;15.01,"12+ to 15",IF(F14933&lt;18.01,"15+ to 18",IF(F14933&lt;21.01,"18+ to 21",IF(F14933&lt;24.01,"21+ to 24",IF(F14933&lt;27.01,"24+ to 27",IF(F14933&lt;30.01,"27+ to 30","30+"))))))))))))</f>
        <v>0</v>
      </c>
      <c r="I14933" t="str">
        <f>IF(G14933&lt;&gt;H14933,"DIFF","")</f>
        <v/>
      </c>
    </row>
    <row r="14934" spans="1:9">
      <c r="A14934" t="s">
        <v>102</v>
      </c>
      <c r="B14934" t="s">
        <v>234</v>
      </c>
      <c r="C14934" s="1">
        <v>111876871</v>
      </c>
      <c r="D14934" s="1">
        <v>2</v>
      </c>
      <c r="E14934" s="1">
        <v>0</v>
      </c>
      <c r="F14934" s="1">
        <v>0</v>
      </c>
      <c r="G14934" s="7" t="str">
        <f>IF(E14934&lt;0,"0-",IF(E14934=0,"0",IF(E14934&lt;3.01,"0+ to 3",IF(E14934&lt;6.01,"3+ to 6",IF(E14934&lt;9.01,"6+ to 9",IF(E14934&lt;12.01,"9+ to 12",IF(E14934&lt;15.01,"12+ to 15",IF(E14934&lt;18.01,"15+ to 18",IF(E14934&lt;21.01,"18+ to 21",IF(E14934&lt;24.01,"21+ to 24",IF(E14934&lt;27.01,"24+ to 27",IF(E14934&lt;30.01,"27+ to 30","30+"))))))))))))</f>
        <v>0</v>
      </c>
      <c r="H14934" s="7" t="str">
        <f>IF(F14934&lt;0,"0-",IF(F14934=0,"0",IF(F14934&lt;3.01,"0+ to 3",IF(F14934&lt;6.01,"3+ to 6",IF(F14934&lt;9.01,"6+ to 9",IF(F14934&lt;12.01,"9+ to 12",IF(F14934&lt;15.01,"12+ to 15",IF(F14934&lt;18.01,"15+ to 18",IF(F14934&lt;21.01,"18+ to 21",IF(F14934&lt;24.01,"21+ to 24",IF(F14934&lt;27.01,"24+ to 27",IF(F14934&lt;30.01,"27+ to 30","30+"))))))))))))</f>
        <v>0</v>
      </c>
      <c r="I14934" t="str">
        <f>IF(G14934&lt;&gt;H14934,"DIFF","")</f>
        <v/>
      </c>
    </row>
    <row r="14935" spans="1:9">
      <c r="A14935" t="s">
        <v>102</v>
      </c>
      <c r="B14935" t="s">
        <v>234</v>
      </c>
      <c r="C14935" s="1">
        <v>111876900</v>
      </c>
      <c r="D14935" s="1">
        <v>2</v>
      </c>
      <c r="E14935" s="1">
        <v>-4</v>
      </c>
      <c r="F14935" s="1">
        <v>8</v>
      </c>
      <c r="G14935" s="7" t="str">
        <f>IF(E14935&lt;0,"0-",IF(E14935=0,"0",IF(E14935&lt;3.01,"0+ to 3",IF(E14935&lt;6.01,"3+ to 6",IF(E14935&lt;9.01,"6+ to 9",IF(E14935&lt;12.01,"9+ to 12",IF(E14935&lt;15.01,"12+ to 15",IF(E14935&lt;18.01,"15+ to 18",IF(E14935&lt;21.01,"18+ to 21",IF(E14935&lt;24.01,"21+ to 24",IF(E14935&lt;27.01,"24+ to 27",IF(E14935&lt;30.01,"27+ to 30","30+"))))))))))))</f>
        <v>0-</v>
      </c>
      <c r="H14935" s="7" t="str">
        <f>IF(F14935&lt;0,"0-",IF(F14935=0,"0",IF(F14935&lt;3.01,"0+ to 3",IF(F14935&lt;6.01,"3+ to 6",IF(F14935&lt;9.01,"6+ to 9",IF(F14935&lt;12.01,"9+ to 12",IF(F14935&lt;15.01,"12+ to 15",IF(F14935&lt;18.01,"15+ to 18",IF(F14935&lt;21.01,"18+ to 21",IF(F14935&lt;24.01,"21+ to 24",IF(F14935&lt;27.01,"24+ to 27",IF(F14935&lt;30.01,"27+ to 30","30+"))))))))))))</f>
        <v>6+ to 9</v>
      </c>
      <c r="I14935" t="str">
        <f>IF(G14935&lt;&gt;H14935,"DIFF","")</f>
        <v>DIFF</v>
      </c>
    </row>
    <row r="14936" spans="1:9">
      <c r="A14936" t="s">
        <v>102</v>
      </c>
      <c r="B14936" t="s">
        <v>234</v>
      </c>
      <c r="C14936" s="1">
        <v>111877330</v>
      </c>
      <c r="D14936" s="1">
        <v>6</v>
      </c>
      <c r="E14936" s="1">
        <v>0</v>
      </c>
      <c r="F14936" s="1">
        <v>0</v>
      </c>
      <c r="G14936" s="7" t="str">
        <f>IF(E14936&lt;0,"0-",IF(E14936=0,"0",IF(E14936&lt;3.01,"0+ to 3",IF(E14936&lt;6.01,"3+ to 6",IF(E14936&lt;9.01,"6+ to 9",IF(E14936&lt;12.01,"9+ to 12",IF(E14936&lt;15.01,"12+ to 15",IF(E14936&lt;18.01,"15+ to 18",IF(E14936&lt;21.01,"18+ to 21",IF(E14936&lt;24.01,"21+ to 24",IF(E14936&lt;27.01,"24+ to 27",IF(E14936&lt;30.01,"27+ to 30","30+"))))))))))))</f>
        <v>0</v>
      </c>
      <c r="H14936" s="7" t="str">
        <f>IF(F14936&lt;0,"0-",IF(F14936=0,"0",IF(F14936&lt;3.01,"0+ to 3",IF(F14936&lt;6.01,"3+ to 6",IF(F14936&lt;9.01,"6+ to 9",IF(F14936&lt;12.01,"9+ to 12",IF(F14936&lt;15.01,"12+ to 15",IF(F14936&lt;18.01,"15+ to 18",IF(F14936&lt;21.01,"18+ to 21",IF(F14936&lt;24.01,"21+ to 24",IF(F14936&lt;27.01,"24+ to 27",IF(F14936&lt;30.01,"27+ to 30","30+"))))))))))))</f>
        <v>0</v>
      </c>
      <c r="I14936" t="str">
        <f>IF(G14936&lt;&gt;H14936,"DIFF","")</f>
        <v/>
      </c>
    </row>
    <row r="14937" spans="1:9">
      <c r="A14937" t="s">
        <v>102</v>
      </c>
      <c r="B14937" t="s">
        <v>234</v>
      </c>
      <c r="C14937" s="1">
        <v>111884521</v>
      </c>
      <c r="D14937" s="1">
        <v>2</v>
      </c>
      <c r="E14937" s="1">
        <v>0</v>
      </c>
      <c r="F14937" s="1">
        <v>0</v>
      </c>
      <c r="G14937" s="7" t="str">
        <f>IF(E14937&lt;0,"0-",IF(E14937=0,"0",IF(E14937&lt;3.01,"0+ to 3",IF(E14937&lt;6.01,"3+ to 6",IF(E14937&lt;9.01,"6+ to 9",IF(E14937&lt;12.01,"9+ to 12",IF(E14937&lt;15.01,"12+ to 15",IF(E14937&lt;18.01,"15+ to 18",IF(E14937&lt;21.01,"18+ to 21",IF(E14937&lt;24.01,"21+ to 24",IF(E14937&lt;27.01,"24+ to 27",IF(E14937&lt;30.01,"27+ to 30","30+"))))))))))))</f>
        <v>0</v>
      </c>
      <c r="H14937" s="7" t="str">
        <f>IF(F14937&lt;0,"0-",IF(F14937=0,"0",IF(F14937&lt;3.01,"0+ to 3",IF(F14937&lt;6.01,"3+ to 6",IF(F14937&lt;9.01,"6+ to 9",IF(F14937&lt;12.01,"9+ to 12",IF(F14937&lt;15.01,"12+ to 15",IF(F14937&lt;18.01,"15+ to 18",IF(F14937&lt;21.01,"18+ to 21",IF(F14937&lt;24.01,"21+ to 24",IF(F14937&lt;27.01,"24+ to 27",IF(F14937&lt;30.01,"27+ to 30","30+"))))))))))))</f>
        <v>0</v>
      </c>
      <c r="I14937" t="str">
        <f>IF(G14937&lt;&gt;H14937,"DIFF","")</f>
        <v/>
      </c>
    </row>
    <row r="14938" spans="1:9">
      <c r="A14938" t="s">
        <v>102</v>
      </c>
      <c r="B14938" t="s">
        <v>234</v>
      </c>
      <c r="C14938" s="1">
        <v>111886525</v>
      </c>
      <c r="D14938" s="1">
        <v>2</v>
      </c>
      <c r="E14938" s="1">
        <v>0</v>
      </c>
      <c r="F14938" s="1">
        <v>7</v>
      </c>
      <c r="G14938" s="7" t="str">
        <f>IF(E14938&lt;0,"0-",IF(E14938=0,"0",IF(E14938&lt;3.01,"0+ to 3",IF(E14938&lt;6.01,"3+ to 6",IF(E14938&lt;9.01,"6+ to 9",IF(E14938&lt;12.01,"9+ to 12",IF(E14938&lt;15.01,"12+ to 15",IF(E14938&lt;18.01,"15+ to 18",IF(E14938&lt;21.01,"18+ to 21",IF(E14938&lt;24.01,"21+ to 24",IF(E14938&lt;27.01,"24+ to 27",IF(E14938&lt;30.01,"27+ to 30","30+"))))))))))))</f>
        <v>0</v>
      </c>
      <c r="H14938" s="7" t="str">
        <f>IF(F14938&lt;0,"0-",IF(F14938=0,"0",IF(F14938&lt;3.01,"0+ to 3",IF(F14938&lt;6.01,"3+ to 6",IF(F14938&lt;9.01,"6+ to 9",IF(F14938&lt;12.01,"9+ to 12",IF(F14938&lt;15.01,"12+ to 15",IF(F14938&lt;18.01,"15+ to 18",IF(F14938&lt;21.01,"18+ to 21",IF(F14938&lt;24.01,"21+ to 24",IF(F14938&lt;27.01,"24+ to 27",IF(F14938&lt;30.01,"27+ to 30","30+"))))))))))))</f>
        <v>6+ to 9</v>
      </c>
      <c r="I14938" t="str">
        <f>IF(G14938&lt;&gt;H14938,"DIFF","")</f>
        <v>DIFF</v>
      </c>
    </row>
    <row r="14939" spans="1:9">
      <c r="A14939" t="s">
        <v>103</v>
      </c>
      <c r="B14939" t="s">
        <v>233</v>
      </c>
      <c r="C14939" s="1">
        <v>111891241</v>
      </c>
      <c r="D14939" s="1">
        <v>2</v>
      </c>
      <c r="E14939" s="1">
        <v>-47</v>
      </c>
      <c r="F14939" s="1">
        <v>0</v>
      </c>
      <c r="G14939" s="7" t="str">
        <f>IF(E14939&lt;0,"0-",IF(E14939=0,"0",IF(E14939&lt;3.01,"0+ to 3",IF(E14939&lt;6.01,"3+ to 6",IF(E14939&lt;9.01,"6+ to 9",IF(E14939&lt;12.01,"9+ to 12",IF(E14939&lt;15.01,"12+ to 15",IF(E14939&lt;18.01,"15+ to 18",IF(E14939&lt;21.01,"18+ to 21",IF(E14939&lt;24.01,"21+ to 24",IF(E14939&lt;27.01,"24+ to 27",IF(E14939&lt;30.01,"27+ to 30","30+"))))))))))))</f>
        <v>0-</v>
      </c>
      <c r="H14939" s="7" t="str">
        <f>IF(F14939&lt;0,"0-",IF(F14939=0,"0",IF(F14939&lt;3.01,"0+ to 3",IF(F14939&lt;6.01,"3+ to 6",IF(F14939&lt;9.01,"6+ to 9",IF(F14939&lt;12.01,"9+ to 12",IF(F14939&lt;15.01,"12+ to 15",IF(F14939&lt;18.01,"15+ to 18",IF(F14939&lt;21.01,"18+ to 21",IF(F14939&lt;24.01,"21+ to 24",IF(F14939&lt;27.01,"24+ to 27",IF(F14939&lt;30.01,"27+ to 30","30+"))))))))))))</f>
        <v>0</v>
      </c>
      <c r="I14939" t="str">
        <f>IF(G14939&lt;&gt;H14939,"DIFF","")</f>
        <v>DIFF</v>
      </c>
    </row>
    <row r="14940" spans="1:9">
      <c r="A14940" t="s">
        <v>102</v>
      </c>
      <c r="B14940" t="s">
        <v>233</v>
      </c>
      <c r="C14940" s="1">
        <v>111911718</v>
      </c>
      <c r="D14940" s="1">
        <v>2</v>
      </c>
      <c r="E14940" s="1">
        <v>-34</v>
      </c>
      <c r="F14940" s="1">
        <v>28</v>
      </c>
      <c r="G14940" s="7" t="str">
        <f>IF(E14940&lt;0,"0-",IF(E14940=0,"0",IF(E14940&lt;3.01,"0+ to 3",IF(E14940&lt;6.01,"3+ to 6",IF(E14940&lt;9.01,"6+ to 9",IF(E14940&lt;12.01,"9+ to 12",IF(E14940&lt;15.01,"12+ to 15",IF(E14940&lt;18.01,"15+ to 18",IF(E14940&lt;21.01,"18+ to 21",IF(E14940&lt;24.01,"21+ to 24",IF(E14940&lt;27.01,"24+ to 27",IF(E14940&lt;30.01,"27+ to 30","30+"))))))))))))</f>
        <v>0-</v>
      </c>
      <c r="H14940" s="7" t="str">
        <f>IF(F14940&lt;0,"0-",IF(F14940=0,"0",IF(F14940&lt;3.01,"0+ to 3",IF(F14940&lt;6.01,"3+ to 6",IF(F14940&lt;9.01,"6+ to 9",IF(F14940&lt;12.01,"9+ to 12",IF(F14940&lt;15.01,"12+ to 15",IF(F14940&lt;18.01,"15+ to 18",IF(F14940&lt;21.01,"18+ to 21",IF(F14940&lt;24.01,"21+ to 24",IF(F14940&lt;27.01,"24+ to 27",IF(F14940&lt;30.01,"27+ to 30","30+"))))))))))))</f>
        <v>27+ to 30</v>
      </c>
      <c r="I14940" t="str">
        <f>IF(G14940&lt;&gt;H14940,"DIFF","")</f>
        <v>DIFF</v>
      </c>
    </row>
    <row r="14941" spans="1:9">
      <c r="A14941" t="s">
        <v>102</v>
      </c>
      <c r="B14941" t="s">
        <v>233</v>
      </c>
      <c r="C14941" s="1">
        <v>111918560</v>
      </c>
      <c r="D14941" s="1">
        <v>2</v>
      </c>
      <c r="E14941" s="1">
        <v>-6</v>
      </c>
      <c r="F14941" s="1">
        <v>6</v>
      </c>
      <c r="G14941" s="7" t="str">
        <f>IF(E14941&lt;0,"0-",IF(E14941=0,"0",IF(E14941&lt;3.01,"0+ to 3",IF(E14941&lt;6.01,"3+ to 6",IF(E14941&lt;9.01,"6+ to 9",IF(E14941&lt;12.01,"9+ to 12",IF(E14941&lt;15.01,"12+ to 15",IF(E14941&lt;18.01,"15+ to 18",IF(E14941&lt;21.01,"18+ to 21",IF(E14941&lt;24.01,"21+ to 24",IF(E14941&lt;27.01,"24+ to 27",IF(E14941&lt;30.01,"27+ to 30","30+"))))))))))))</f>
        <v>0-</v>
      </c>
      <c r="H14941" s="7" t="str">
        <f>IF(F14941&lt;0,"0-",IF(F14941=0,"0",IF(F14941&lt;3.01,"0+ to 3",IF(F14941&lt;6.01,"3+ to 6",IF(F14941&lt;9.01,"6+ to 9",IF(F14941&lt;12.01,"9+ to 12",IF(F14941&lt;15.01,"12+ to 15",IF(F14941&lt;18.01,"15+ to 18",IF(F14941&lt;21.01,"18+ to 21",IF(F14941&lt;24.01,"21+ to 24",IF(F14941&lt;27.01,"24+ to 27",IF(F14941&lt;30.01,"27+ to 30","30+"))))))))))))</f>
        <v>3+ to 6</v>
      </c>
      <c r="I14941" t="str">
        <f>IF(G14941&lt;&gt;H14941,"DIFF","")</f>
        <v>DIFF</v>
      </c>
    </row>
    <row r="14942" spans="1:9">
      <c r="A14942" t="s">
        <v>102</v>
      </c>
      <c r="B14942" t="s">
        <v>233</v>
      </c>
      <c r="C14942" s="1">
        <v>111920018</v>
      </c>
      <c r="D14942" s="1">
        <v>2</v>
      </c>
      <c r="E14942" s="1">
        <v>0</v>
      </c>
      <c r="F14942" s="1">
        <v>0</v>
      </c>
      <c r="G14942" s="7" t="str">
        <f>IF(E14942&lt;0,"0-",IF(E14942=0,"0",IF(E14942&lt;3.01,"0+ to 3",IF(E14942&lt;6.01,"3+ to 6",IF(E14942&lt;9.01,"6+ to 9",IF(E14942&lt;12.01,"9+ to 12",IF(E14942&lt;15.01,"12+ to 15",IF(E14942&lt;18.01,"15+ to 18",IF(E14942&lt;21.01,"18+ to 21",IF(E14942&lt;24.01,"21+ to 24",IF(E14942&lt;27.01,"24+ to 27",IF(E14942&lt;30.01,"27+ to 30","30+"))))))))))))</f>
        <v>0</v>
      </c>
      <c r="H14942" s="7" t="str">
        <f>IF(F14942&lt;0,"0-",IF(F14942=0,"0",IF(F14942&lt;3.01,"0+ to 3",IF(F14942&lt;6.01,"3+ to 6",IF(F14942&lt;9.01,"6+ to 9",IF(F14942&lt;12.01,"9+ to 12",IF(F14942&lt;15.01,"12+ to 15",IF(F14942&lt;18.01,"15+ to 18",IF(F14942&lt;21.01,"18+ to 21",IF(F14942&lt;24.01,"21+ to 24",IF(F14942&lt;27.01,"24+ to 27",IF(F14942&lt;30.01,"27+ to 30","30+"))))))))))))</f>
        <v>0</v>
      </c>
      <c r="I14942" t="str">
        <f>IF(G14942&lt;&gt;H14942,"DIFF","")</f>
        <v/>
      </c>
    </row>
    <row r="14943" spans="1:9">
      <c r="A14943" t="s">
        <v>102</v>
      </c>
      <c r="B14943" t="s">
        <v>233</v>
      </c>
      <c r="C14943" s="1">
        <v>111923974</v>
      </c>
      <c r="D14943" s="1">
        <v>2</v>
      </c>
      <c r="E14943" s="1">
        <v>-5</v>
      </c>
      <c r="F14943" s="1">
        <v>8</v>
      </c>
      <c r="G14943" s="7" t="str">
        <f>IF(E14943&lt;0,"0-",IF(E14943=0,"0",IF(E14943&lt;3.01,"0+ to 3",IF(E14943&lt;6.01,"3+ to 6",IF(E14943&lt;9.01,"6+ to 9",IF(E14943&lt;12.01,"9+ to 12",IF(E14943&lt;15.01,"12+ to 15",IF(E14943&lt;18.01,"15+ to 18",IF(E14943&lt;21.01,"18+ to 21",IF(E14943&lt;24.01,"21+ to 24",IF(E14943&lt;27.01,"24+ to 27",IF(E14943&lt;30.01,"27+ to 30","30+"))))))))))))</f>
        <v>0-</v>
      </c>
      <c r="H14943" s="7" t="str">
        <f>IF(F14943&lt;0,"0-",IF(F14943=0,"0",IF(F14943&lt;3.01,"0+ to 3",IF(F14943&lt;6.01,"3+ to 6",IF(F14943&lt;9.01,"6+ to 9",IF(F14943&lt;12.01,"9+ to 12",IF(F14943&lt;15.01,"12+ to 15",IF(F14943&lt;18.01,"15+ to 18",IF(F14943&lt;21.01,"18+ to 21",IF(F14943&lt;24.01,"21+ to 24",IF(F14943&lt;27.01,"24+ to 27",IF(F14943&lt;30.01,"27+ to 30","30+"))))))))))))</f>
        <v>6+ to 9</v>
      </c>
      <c r="I14943" t="str">
        <f>IF(G14943&lt;&gt;H14943,"DIFF","")</f>
        <v>DIFF</v>
      </c>
    </row>
    <row r="14944" spans="1:9">
      <c r="A14944" t="s">
        <v>102</v>
      </c>
      <c r="B14944" t="s">
        <v>233</v>
      </c>
      <c r="C14944" s="1">
        <v>111926020</v>
      </c>
      <c r="D14944" s="1">
        <v>2</v>
      </c>
      <c r="E14944" s="1">
        <v>-6</v>
      </c>
      <c r="F14944" s="1">
        <v>9</v>
      </c>
      <c r="G14944" s="7" t="str">
        <f>IF(E14944&lt;0,"0-",IF(E14944=0,"0",IF(E14944&lt;3.01,"0+ to 3",IF(E14944&lt;6.01,"3+ to 6",IF(E14944&lt;9.01,"6+ to 9",IF(E14944&lt;12.01,"9+ to 12",IF(E14944&lt;15.01,"12+ to 15",IF(E14944&lt;18.01,"15+ to 18",IF(E14944&lt;21.01,"18+ to 21",IF(E14944&lt;24.01,"21+ to 24",IF(E14944&lt;27.01,"24+ to 27",IF(E14944&lt;30.01,"27+ to 30","30+"))))))))))))</f>
        <v>0-</v>
      </c>
      <c r="H14944" s="7" t="str">
        <f>IF(F14944&lt;0,"0-",IF(F14944=0,"0",IF(F14944&lt;3.01,"0+ to 3",IF(F14944&lt;6.01,"3+ to 6",IF(F14944&lt;9.01,"6+ to 9",IF(F14944&lt;12.01,"9+ to 12",IF(F14944&lt;15.01,"12+ to 15",IF(F14944&lt;18.01,"15+ to 18",IF(F14944&lt;21.01,"18+ to 21",IF(F14944&lt;24.01,"21+ to 24",IF(F14944&lt;27.01,"24+ to 27",IF(F14944&lt;30.01,"27+ to 30","30+"))))))))))))</f>
        <v>6+ to 9</v>
      </c>
      <c r="I14944" t="str">
        <f>IF(G14944&lt;&gt;H14944,"DIFF","")</f>
        <v>DIFF</v>
      </c>
    </row>
    <row r="14945" spans="1:9">
      <c r="A14945" t="s">
        <v>102</v>
      </c>
      <c r="B14945" t="s">
        <v>233</v>
      </c>
      <c r="C14945" s="1">
        <v>111928277</v>
      </c>
      <c r="D14945" s="1">
        <v>2</v>
      </c>
      <c r="E14945" s="1">
        <v>0</v>
      </c>
      <c r="F14945" s="1">
        <v>0</v>
      </c>
      <c r="G14945" s="7" t="str">
        <f>IF(E14945&lt;0,"0-",IF(E14945=0,"0",IF(E14945&lt;3.01,"0+ to 3",IF(E14945&lt;6.01,"3+ to 6",IF(E14945&lt;9.01,"6+ to 9",IF(E14945&lt;12.01,"9+ to 12",IF(E14945&lt;15.01,"12+ to 15",IF(E14945&lt;18.01,"15+ to 18",IF(E14945&lt;21.01,"18+ to 21",IF(E14945&lt;24.01,"21+ to 24",IF(E14945&lt;27.01,"24+ to 27",IF(E14945&lt;30.01,"27+ to 30","30+"))))))))))))</f>
        <v>0</v>
      </c>
      <c r="H14945" s="7" t="str">
        <f>IF(F14945&lt;0,"0-",IF(F14945=0,"0",IF(F14945&lt;3.01,"0+ to 3",IF(F14945&lt;6.01,"3+ to 6",IF(F14945&lt;9.01,"6+ to 9",IF(F14945&lt;12.01,"9+ to 12",IF(F14945&lt;15.01,"12+ to 15",IF(F14945&lt;18.01,"15+ to 18",IF(F14945&lt;21.01,"18+ to 21",IF(F14945&lt;24.01,"21+ to 24",IF(F14945&lt;27.01,"24+ to 27",IF(F14945&lt;30.01,"27+ to 30","30+"))))))))))))</f>
        <v>0</v>
      </c>
      <c r="I14945" t="str">
        <f>IF(G14945&lt;&gt;H14945,"DIFF","")</f>
        <v/>
      </c>
    </row>
    <row r="14946" spans="1:9">
      <c r="A14946" t="s">
        <v>102</v>
      </c>
      <c r="B14946" t="s">
        <v>233</v>
      </c>
      <c r="C14946" s="1">
        <v>111928471</v>
      </c>
      <c r="D14946" s="1">
        <v>2</v>
      </c>
      <c r="E14946" s="1">
        <v>-8</v>
      </c>
      <c r="F14946" s="1">
        <v>25</v>
      </c>
      <c r="G14946" s="7" t="str">
        <f>IF(E14946&lt;0,"0-",IF(E14946=0,"0",IF(E14946&lt;3.01,"0+ to 3",IF(E14946&lt;6.01,"3+ to 6",IF(E14946&lt;9.01,"6+ to 9",IF(E14946&lt;12.01,"9+ to 12",IF(E14946&lt;15.01,"12+ to 15",IF(E14946&lt;18.01,"15+ to 18",IF(E14946&lt;21.01,"18+ to 21",IF(E14946&lt;24.01,"21+ to 24",IF(E14946&lt;27.01,"24+ to 27",IF(E14946&lt;30.01,"27+ to 30","30+"))))))))))))</f>
        <v>0-</v>
      </c>
      <c r="H14946" s="7" t="str">
        <f>IF(F14946&lt;0,"0-",IF(F14946=0,"0",IF(F14946&lt;3.01,"0+ to 3",IF(F14946&lt;6.01,"3+ to 6",IF(F14946&lt;9.01,"6+ to 9",IF(F14946&lt;12.01,"9+ to 12",IF(F14946&lt;15.01,"12+ to 15",IF(F14946&lt;18.01,"15+ to 18",IF(F14946&lt;21.01,"18+ to 21",IF(F14946&lt;24.01,"21+ to 24",IF(F14946&lt;27.01,"24+ to 27",IF(F14946&lt;30.01,"27+ to 30","30+"))))))))))))</f>
        <v>24+ to 27</v>
      </c>
      <c r="I14946" t="str">
        <f>IF(G14946&lt;&gt;H14946,"DIFF","")</f>
        <v>DIFF</v>
      </c>
    </row>
    <row r="14947" spans="1:9">
      <c r="A14947" t="s">
        <v>102</v>
      </c>
      <c r="B14947" t="s">
        <v>233</v>
      </c>
      <c r="C14947" s="1">
        <v>111928671</v>
      </c>
      <c r="D14947" s="1">
        <v>2</v>
      </c>
      <c r="E14947" s="1">
        <v>-5</v>
      </c>
      <c r="F14947" s="1">
        <v>9</v>
      </c>
      <c r="G14947" s="7" t="str">
        <f>IF(E14947&lt;0,"0-",IF(E14947=0,"0",IF(E14947&lt;3.01,"0+ to 3",IF(E14947&lt;6.01,"3+ to 6",IF(E14947&lt;9.01,"6+ to 9",IF(E14947&lt;12.01,"9+ to 12",IF(E14947&lt;15.01,"12+ to 15",IF(E14947&lt;18.01,"15+ to 18",IF(E14947&lt;21.01,"18+ to 21",IF(E14947&lt;24.01,"21+ to 24",IF(E14947&lt;27.01,"24+ to 27",IF(E14947&lt;30.01,"27+ to 30","30+"))))))))))))</f>
        <v>0-</v>
      </c>
      <c r="H14947" s="7" t="str">
        <f>IF(F14947&lt;0,"0-",IF(F14947=0,"0",IF(F14947&lt;3.01,"0+ to 3",IF(F14947&lt;6.01,"3+ to 6",IF(F14947&lt;9.01,"6+ to 9",IF(F14947&lt;12.01,"9+ to 12",IF(F14947&lt;15.01,"12+ to 15",IF(F14947&lt;18.01,"15+ to 18",IF(F14947&lt;21.01,"18+ to 21",IF(F14947&lt;24.01,"21+ to 24",IF(F14947&lt;27.01,"24+ to 27",IF(F14947&lt;30.01,"27+ to 30","30+"))))))))))))</f>
        <v>6+ to 9</v>
      </c>
      <c r="I14947" t="str">
        <f>IF(G14947&lt;&gt;H14947,"DIFF","")</f>
        <v>DIFF</v>
      </c>
    </row>
    <row r="14948" spans="1:9">
      <c r="A14948" t="s">
        <v>102</v>
      </c>
      <c r="B14948" t="s">
        <v>233</v>
      </c>
      <c r="C14948" s="1">
        <v>111931134</v>
      </c>
      <c r="D14948" s="1">
        <v>2</v>
      </c>
      <c r="E14948" s="1">
        <v>-2</v>
      </c>
      <c r="F14948" s="1">
        <v>6</v>
      </c>
      <c r="G14948" s="7" t="str">
        <f>IF(E14948&lt;0,"0-",IF(E14948=0,"0",IF(E14948&lt;3.01,"0+ to 3",IF(E14948&lt;6.01,"3+ to 6",IF(E14948&lt;9.01,"6+ to 9",IF(E14948&lt;12.01,"9+ to 12",IF(E14948&lt;15.01,"12+ to 15",IF(E14948&lt;18.01,"15+ to 18",IF(E14948&lt;21.01,"18+ to 21",IF(E14948&lt;24.01,"21+ to 24",IF(E14948&lt;27.01,"24+ to 27",IF(E14948&lt;30.01,"27+ to 30","30+"))))))))))))</f>
        <v>0-</v>
      </c>
      <c r="H14948" s="7" t="str">
        <f>IF(F14948&lt;0,"0-",IF(F14948=0,"0",IF(F14948&lt;3.01,"0+ to 3",IF(F14948&lt;6.01,"3+ to 6",IF(F14948&lt;9.01,"6+ to 9",IF(F14948&lt;12.01,"9+ to 12",IF(F14948&lt;15.01,"12+ to 15",IF(F14948&lt;18.01,"15+ to 18",IF(F14948&lt;21.01,"18+ to 21",IF(F14948&lt;24.01,"21+ to 24",IF(F14948&lt;27.01,"24+ to 27",IF(F14948&lt;30.01,"27+ to 30","30+"))))))))))))</f>
        <v>3+ to 6</v>
      </c>
      <c r="I14948" t="str">
        <f>IF(G14948&lt;&gt;H14948,"DIFF","")</f>
        <v>DIFF</v>
      </c>
    </row>
    <row r="14949" spans="1:9">
      <c r="A14949" t="s">
        <v>102</v>
      </c>
      <c r="B14949" t="s">
        <v>232</v>
      </c>
      <c r="C14949" s="1">
        <v>111967802</v>
      </c>
      <c r="D14949" s="1">
        <v>2</v>
      </c>
      <c r="E14949" s="1">
        <v>-8</v>
      </c>
      <c r="F14949" s="1">
        <v>11</v>
      </c>
      <c r="G14949" s="7" t="str">
        <f>IF(E14949&lt;0,"0-",IF(E14949=0,"0",IF(E14949&lt;3.01,"0+ to 3",IF(E14949&lt;6.01,"3+ to 6",IF(E14949&lt;9.01,"6+ to 9",IF(E14949&lt;12.01,"9+ to 12",IF(E14949&lt;15.01,"12+ to 15",IF(E14949&lt;18.01,"15+ to 18",IF(E14949&lt;21.01,"18+ to 21",IF(E14949&lt;24.01,"21+ to 24",IF(E14949&lt;27.01,"24+ to 27",IF(E14949&lt;30.01,"27+ to 30","30+"))))))))))))</f>
        <v>0-</v>
      </c>
      <c r="H14949" s="7" t="str">
        <f>IF(F14949&lt;0,"0-",IF(F14949=0,"0",IF(F14949&lt;3.01,"0+ to 3",IF(F14949&lt;6.01,"3+ to 6",IF(F14949&lt;9.01,"6+ to 9",IF(F14949&lt;12.01,"9+ to 12",IF(F14949&lt;15.01,"12+ to 15",IF(F14949&lt;18.01,"15+ to 18",IF(F14949&lt;21.01,"18+ to 21",IF(F14949&lt;24.01,"21+ to 24",IF(F14949&lt;27.01,"24+ to 27",IF(F14949&lt;30.01,"27+ to 30","30+"))))))))))))</f>
        <v>9+ to 12</v>
      </c>
      <c r="I14949" t="str">
        <f>IF(G14949&lt;&gt;H14949,"DIFF","")</f>
        <v>DIFF</v>
      </c>
    </row>
    <row r="14950" spans="1:9">
      <c r="A14950" t="s">
        <v>102</v>
      </c>
      <c r="B14950" t="s">
        <v>232</v>
      </c>
      <c r="C14950" s="1">
        <v>111976769</v>
      </c>
      <c r="D14950" s="1">
        <v>6</v>
      </c>
      <c r="E14950" s="1">
        <v>-2</v>
      </c>
      <c r="F14950" s="1">
        <v>-1</v>
      </c>
      <c r="G14950" s="7" t="str">
        <f>IF(E14950&lt;0,"0-",IF(E14950=0,"0",IF(E14950&lt;3.01,"0+ to 3",IF(E14950&lt;6.01,"3+ to 6",IF(E14950&lt;9.01,"6+ to 9",IF(E14950&lt;12.01,"9+ to 12",IF(E14950&lt;15.01,"12+ to 15",IF(E14950&lt;18.01,"15+ to 18",IF(E14950&lt;21.01,"18+ to 21",IF(E14950&lt;24.01,"21+ to 24",IF(E14950&lt;27.01,"24+ to 27",IF(E14950&lt;30.01,"27+ to 30","30+"))))))))))))</f>
        <v>0-</v>
      </c>
      <c r="H14950" s="7" t="str">
        <f>IF(F14950&lt;0,"0-",IF(F14950=0,"0",IF(F14950&lt;3.01,"0+ to 3",IF(F14950&lt;6.01,"3+ to 6",IF(F14950&lt;9.01,"6+ to 9",IF(F14950&lt;12.01,"9+ to 12",IF(F14950&lt;15.01,"12+ to 15",IF(F14950&lt;18.01,"15+ to 18",IF(F14950&lt;21.01,"18+ to 21",IF(F14950&lt;24.01,"21+ to 24",IF(F14950&lt;27.01,"24+ to 27",IF(F14950&lt;30.01,"27+ to 30","30+"))))))))))))</f>
        <v>0-</v>
      </c>
      <c r="I14950" t="str">
        <f>IF(G14950&lt;&gt;H14950,"DIFF","")</f>
        <v/>
      </c>
    </row>
    <row r="14951" spans="1:9">
      <c r="A14951" t="s">
        <v>102</v>
      </c>
      <c r="B14951" t="s">
        <v>232</v>
      </c>
      <c r="C14951" s="1">
        <v>111978410</v>
      </c>
      <c r="D14951" s="1">
        <v>2</v>
      </c>
      <c r="E14951" s="1">
        <v>-3</v>
      </c>
      <c r="F14951" s="1">
        <v>2</v>
      </c>
      <c r="G14951" s="7" t="str">
        <f>IF(E14951&lt;0,"0-",IF(E14951=0,"0",IF(E14951&lt;3.01,"0+ to 3",IF(E14951&lt;6.01,"3+ to 6",IF(E14951&lt;9.01,"6+ to 9",IF(E14951&lt;12.01,"9+ to 12",IF(E14951&lt;15.01,"12+ to 15",IF(E14951&lt;18.01,"15+ to 18",IF(E14951&lt;21.01,"18+ to 21",IF(E14951&lt;24.01,"21+ to 24",IF(E14951&lt;27.01,"24+ to 27",IF(E14951&lt;30.01,"27+ to 30","30+"))))))))))))</f>
        <v>0-</v>
      </c>
      <c r="H14951" s="7" t="str">
        <f>IF(F14951&lt;0,"0-",IF(F14951=0,"0",IF(F14951&lt;3.01,"0+ to 3",IF(F14951&lt;6.01,"3+ to 6",IF(F14951&lt;9.01,"6+ to 9",IF(F14951&lt;12.01,"9+ to 12",IF(F14951&lt;15.01,"12+ to 15",IF(F14951&lt;18.01,"15+ to 18",IF(F14951&lt;21.01,"18+ to 21",IF(F14951&lt;24.01,"21+ to 24",IF(F14951&lt;27.01,"24+ to 27",IF(F14951&lt;30.01,"27+ to 30","30+"))))))))))))</f>
        <v>0+ to 3</v>
      </c>
      <c r="I14951" t="str">
        <f>IF(G14951&lt;&gt;H14951,"DIFF","")</f>
        <v>DIFF</v>
      </c>
    </row>
    <row r="14952" spans="1:9">
      <c r="A14952" t="s">
        <v>102</v>
      </c>
      <c r="B14952" t="s">
        <v>232</v>
      </c>
      <c r="C14952" s="1">
        <v>111980083</v>
      </c>
      <c r="D14952" s="1">
        <v>2</v>
      </c>
      <c r="E14952" s="1">
        <v>0</v>
      </c>
      <c r="F14952" s="1">
        <v>0</v>
      </c>
      <c r="G14952" s="7" t="str">
        <f>IF(E14952&lt;0,"0-",IF(E14952=0,"0",IF(E14952&lt;3.01,"0+ to 3",IF(E14952&lt;6.01,"3+ to 6",IF(E14952&lt;9.01,"6+ to 9",IF(E14952&lt;12.01,"9+ to 12",IF(E14952&lt;15.01,"12+ to 15",IF(E14952&lt;18.01,"15+ to 18",IF(E14952&lt;21.01,"18+ to 21",IF(E14952&lt;24.01,"21+ to 24",IF(E14952&lt;27.01,"24+ to 27",IF(E14952&lt;30.01,"27+ to 30","30+"))))))))))))</f>
        <v>0</v>
      </c>
      <c r="H14952" s="7" t="str">
        <f>IF(F14952&lt;0,"0-",IF(F14952=0,"0",IF(F14952&lt;3.01,"0+ to 3",IF(F14952&lt;6.01,"3+ to 6",IF(F14952&lt;9.01,"6+ to 9",IF(F14952&lt;12.01,"9+ to 12",IF(F14952&lt;15.01,"12+ to 15",IF(F14952&lt;18.01,"15+ to 18",IF(F14952&lt;21.01,"18+ to 21",IF(F14952&lt;24.01,"21+ to 24",IF(F14952&lt;27.01,"24+ to 27",IF(F14952&lt;30.01,"27+ to 30","30+"))))))))))))</f>
        <v>0</v>
      </c>
      <c r="I14952" t="str">
        <f>IF(G14952&lt;&gt;H14952,"DIFF","")</f>
        <v/>
      </c>
    </row>
    <row r="14953" spans="1:9">
      <c r="A14953" t="s">
        <v>102</v>
      </c>
      <c r="B14953" t="s">
        <v>232</v>
      </c>
      <c r="C14953" s="1">
        <v>111982619</v>
      </c>
      <c r="D14953" s="1">
        <v>6</v>
      </c>
      <c r="E14953" s="1">
        <v>0</v>
      </c>
      <c r="F14953" s="1">
        <v>0</v>
      </c>
      <c r="G14953" s="7" t="str">
        <f>IF(E14953&lt;0,"0-",IF(E14953=0,"0",IF(E14953&lt;3.01,"0+ to 3",IF(E14953&lt;6.01,"3+ to 6",IF(E14953&lt;9.01,"6+ to 9",IF(E14953&lt;12.01,"9+ to 12",IF(E14953&lt;15.01,"12+ to 15",IF(E14953&lt;18.01,"15+ to 18",IF(E14953&lt;21.01,"18+ to 21",IF(E14953&lt;24.01,"21+ to 24",IF(E14953&lt;27.01,"24+ to 27",IF(E14953&lt;30.01,"27+ to 30","30+"))))))))))))</f>
        <v>0</v>
      </c>
      <c r="H14953" s="7" t="str">
        <f>IF(F14953&lt;0,"0-",IF(F14953=0,"0",IF(F14953&lt;3.01,"0+ to 3",IF(F14953&lt;6.01,"3+ to 6",IF(F14953&lt;9.01,"6+ to 9",IF(F14953&lt;12.01,"9+ to 12",IF(F14953&lt;15.01,"12+ to 15",IF(F14953&lt;18.01,"15+ to 18",IF(F14953&lt;21.01,"18+ to 21",IF(F14953&lt;24.01,"21+ to 24",IF(F14953&lt;27.01,"24+ to 27",IF(F14953&lt;30.01,"27+ to 30","30+"))))))))))))</f>
        <v>0</v>
      </c>
      <c r="I14953" t="str">
        <f>IF(G14953&lt;&gt;H14953,"DIFF","")</f>
        <v/>
      </c>
    </row>
    <row r="14954" spans="1:9">
      <c r="A14954" t="s">
        <v>102</v>
      </c>
      <c r="B14954" t="s">
        <v>232</v>
      </c>
      <c r="C14954" s="1">
        <v>111983160</v>
      </c>
      <c r="D14954" s="1">
        <v>6</v>
      </c>
      <c r="E14954" s="1">
        <v>-3</v>
      </c>
      <c r="F14954" s="1">
        <v>18</v>
      </c>
      <c r="G14954" s="7" t="str">
        <f>IF(E14954&lt;0,"0-",IF(E14954=0,"0",IF(E14954&lt;3.01,"0+ to 3",IF(E14954&lt;6.01,"3+ to 6",IF(E14954&lt;9.01,"6+ to 9",IF(E14954&lt;12.01,"9+ to 12",IF(E14954&lt;15.01,"12+ to 15",IF(E14954&lt;18.01,"15+ to 18",IF(E14954&lt;21.01,"18+ to 21",IF(E14954&lt;24.01,"21+ to 24",IF(E14954&lt;27.01,"24+ to 27",IF(E14954&lt;30.01,"27+ to 30","30+"))))))))))))</f>
        <v>0-</v>
      </c>
      <c r="H14954" s="7" t="str">
        <f>IF(F14954&lt;0,"0-",IF(F14954=0,"0",IF(F14954&lt;3.01,"0+ to 3",IF(F14954&lt;6.01,"3+ to 6",IF(F14954&lt;9.01,"6+ to 9",IF(F14954&lt;12.01,"9+ to 12",IF(F14954&lt;15.01,"12+ to 15",IF(F14954&lt;18.01,"15+ to 18",IF(F14954&lt;21.01,"18+ to 21",IF(F14954&lt;24.01,"21+ to 24",IF(F14954&lt;27.01,"24+ to 27",IF(F14954&lt;30.01,"27+ to 30","30+"))))))))))))</f>
        <v>15+ to 18</v>
      </c>
      <c r="I14954" t="str">
        <f>IF(G14954&lt;&gt;H14954,"DIFF","")</f>
        <v>DIFF</v>
      </c>
    </row>
    <row r="14955" spans="1:9">
      <c r="A14955" t="s">
        <v>102</v>
      </c>
      <c r="B14955" t="s">
        <v>232</v>
      </c>
      <c r="C14955" s="1">
        <v>111988329</v>
      </c>
      <c r="D14955" s="1">
        <v>2</v>
      </c>
      <c r="E14955" s="1">
        <v>0</v>
      </c>
      <c r="F14955" s="1">
        <v>1</v>
      </c>
      <c r="G14955" s="7" t="str">
        <f>IF(E14955&lt;0,"0-",IF(E14955=0,"0",IF(E14955&lt;3.01,"0+ to 3",IF(E14955&lt;6.01,"3+ to 6",IF(E14955&lt;9.01,"6+ to 9",IF(E14955&lt;12.01,"9+ to 12",IF(E14955&lt;15.01,"12+ to 15",IF(E14955&lt;18.01,"15+ to 18",IF(E14955&lt;21.01,"18+ to 21",IF(E14955&lt;24.01,"21+ to 24",IF(E14955&lt;27.01,"24+ to 27",IF(E14955&lt;30.01,"27+ to 30","30+"))))))))))))</f>
        <v>0</v>
      </c>
      <c r="H14955" s="7" t="str">
        <f>IF(F14955&lt;0,"0-",IF(F14955=0,"0",IF(F14955&lt;3.01,"0+ to 3",IF(F14955&lt;6.01,"3+ to 6",IF(F14955&lt;9.01,"6+ to 9",IF(F14955&lt;12.01,"9+ to 12",IF(F14955&lt;15.01,"12+ to 15",IF(F14955&lt;18.01,"15+ to 18",IF(F14955&lt;21.01,"18+ to 21",IF(F14955&lt;24.01,"21+ to 24",IF(F14955&lt;27.01,"24+ to 27",IF(F14955&lt;30.01,"27+ to 30","30+"))))))))))))</f>
        <v>0+ to 3</v>
      </c>
      <c r="I14955" t="str">
        <f>IF(G14955&lt;&gt;H14955,"DIFF","")</f>
        <v>DIFF</v>
      </c>
    </row>
    <row r="14956" spans="1:9">
      <c r="A14956" t="s">
        <v>102</v>
      </c>
      <c r="B14956" t="s">
        <v>232</v>
      </c>
      <c r="C14956" s="1">
        <v>111988445</v>
      </c>
      <c r="D14956" s="1">
        <v>2</v>
      </c>
      <c r="E14956" s="1">
        <v>0</v>
      </c>
      <c r="F14956" s="1">
        <v>0</v>
      </c>
      <c r="G14956" s="7" t="str">
        <f>IF(E14956&lt;0,"0-",IF(E14956=0,"0",IF(E14956&lt;3.01,"0+ to 3",IF(E14956&lt;6.01,"3+ to 6",IF(E14956&lt;9.01,"6+ to 9",IF(E14956&lt;12.01,"9+ to 12",IF(E14956&lt;15.01,"12+ to 15",IF(E14956&lt;18.01,"15+ to 18",IF(E14956&lt;21.01,"18+ to 21",IF(E14956&lt;24.01,"21+ to 24",IF(E14956&lt;27.01,"24+ to 27",IF(E14956&lt;30.01,"27+ to 30","30+"))))))))))))</f>
        <v>0</v>
      </c>
      <c r="H14956" s="7" t="str">
        <f>IF(F14956&lt;0,"0-",IF(F14956=0,"0",IF(F14956&lt;3.01,"0+ to 3",IF(F14956&lt;6.01,"3+ to 6",IF(F14956&lt;9.01,"6+ to 9",IF(F14956&lt;12.01,"9+ to 12",IF(F14956&lt;15.01,"12+ to 15",IF(F14956&lt;18.01,"15+ to 18",IF(F14956&lt;21.01,"18+ to 21",IF(F14956&lt;24.01,"21+ to 24",IF(F14956&lt;27.01,"24+ to 27",IF(F14956&lt;30.01,"27+ to 30","30+"))))))))))))</f>
        <v>0</v>
      </c>
      <c r="I14956" t="str">
        <f>IF(G14956&lt;&gt;H14956,"DIFF","")</f>
        <v/>
      </c>
    </row>
    <row r="14957" spans="1:9">
      <c r="A14957" t="s">
        <v>102</v>
      </c>
      <c r="B14957" t="s">
        <v>231</v>
      </c>
      <c r="C14957" s="1">
        <v>111997071</v>
      </c>
      <c r="D14957" s="1">
        <v>4</v>
      </c>
      <c r="E14957" s="1">
        <v>-6</v>
      </c>
      <c r="F14957" s="1">
        <v>-5</v>
      </c>
      <c r="G14957" s="7" t="str">
        <f>IF(E14957&lt;0,"0-",IF(E14957=0,"0",IF(E14957&lt;3.01,"0+ to 3",IF(E14957&lt;6.01,"3+ to 6",IF(E14957&lt;9.01,"6+ to 9",IF(E14957&lt;12.01,"9+ to 12",IF(E14957&lt;15.01,"12+ to 15",IF(E14957&lt;18.01,"15+ to 18",IF(E14957&lt;21.01,"18+ to 21",IF(E14957&lt;24.01,"21+ to 24",IF(E14957&lt;27.01,"24+ to 27",IF(E14957&lt;30.01,"27+ to 30","30+"))))))))))))</f>
        <v>0-</v>
      </c>
      <c r="H14957" s="7" t="str">
        <f>IF(F14957&lt;0,"0-",IF(F14957=0,"0",IF(F14957&lt;3.01,"0+ to 3",IF(F14957&lt;6.01,"3+ to 6",IF(F14957&lt;9.01,"6+ to 9",IF(F14957&lt;12.01,"9+ to 12",IF(F14957&lt;15.01,"12+ to 15",IF(F14957&lt;18.01,"15+ to 18",IF(F14957&lt;21.01,"18+ to 21",IF(F14957&lt;24.01,"21+ to 24",IF(F14957&lt;27.01,"24+ to 27",IF(F14957&lt;30.01,"27+ to 30","30+"))))))))))))</f>
        <v>0-</v>
      </c>
      <c r="I14957" t="str">
        <f>IF(G14957&lt;&gt;H14957,"DIFF","")</f>
        <v/>
      </c>
    </row>
    <row r="14958" spans="1:9">
      <c r="A14958" t="s">
        <v>102</v>
      </c>
      <c r="B14958" t="s">
        <v>231</v>
      </c>
      <c r="C14958" s="1">
        <v>112027269</v>
      </c>
      <c r="D14958" s="1">
        <v>2</v>
      </c>
      <c r="E14958" s="1">
        <v>-3</v>
      </c>
      <c r="F14958" s="1">
        <v>6</v>
      </c>
      <c r="G14958" s="7" t="str">
        <f>IF(E14958&lt;0,"0-",IF(E14958=0,"0",IF(E14958&lt;3.01,"0+ to 3",IF(E14958&lt;6.01,"3+ to 6",IF(E14958&lt;9.01,"6+ to 9",IF(E14958&lt;12.01,"9+ to 12",IF(E14958&lt;15.01,"12+ to 15",IF(E14958&lt;18.01,"15+ to 18",IF(E14958&lt;21.01,"18+ to 21",IF(E14958&lt;24.01,"21+ to 24",IF(E14958&lt;27.01,"24+ to 27",IF(E14958&lt;30.01,"27+ to 30","30+"))))))))))))</f>
        <v>0-</v>
      </c>
      <c r="H14958" s="7" t="str">
        <f>IF(F14958&lt;0,"0-",IF(F14958=0,"0",IF(F14958&lt;3.01,"0+ to 3",IF(F14958&lt;6.01,"3+ to 6",IF(F14958&lt;9.01,"6+ to 9",IF(F14958&lt;12.01,"9+ to 12",IF(F14958&lt;15.01,"12+ to 15",IF(F14958&lt;18.01,"15+ to 18",IF(F14958&lt;21.01,"18+ to 21",IF(F14958&lt;24.01,"21+ to 24",IF(F14958&lt;27.01,"24+ to 27",IF(F14958&lt;30.01,"27+ to 30","30+"))))))))))))</f>
        <v>3+ to 6</v>
      </c>
      <c r="I14958" t="str">
        <f>IF(G14958&lt;&gt;H14958,"DIFF","")</f>
        <v>DIFF</v>
      </c>
    </row>
    <row r="14959" spans="1:9">
      <c r="A14959" t="s">
        <v>102</v>
      </c>
      <c r="B14959" t="s">
        <v>231</v>
      </c>
      <c r="C14959" s="1">
        <v>112033960</v>
      </c>
      <c r="D14959" s="1">
        <v>3</v>
      </c>
      <c r="E14959" s="1">
        <v>-2</v>
      </c>
      <c r="F14959" s="1">
        <v>9</v>
      </c>
      <c r="G14959" s="7" t="str">
        <f>IF(E14959&lt;0,"0-",IF(E14959=0,"0",IF(E14959&lt;3.01,"0+ to 3",IF(E14959&lt;6.01,"3+ to 6",IF(E14959&lt;9.01,"6+ to 9",IF(E14959&lt;12.01,"9+ to 12",IF(E14959&lt;15.01,"12+ to 15",IF(E14959&lt;18.01,"15+ to 18",IF(E14959&lt;21.01,"18+ to 21",IF(E14959&lt;24.01,"21+ to 24",IF(E14959&lt;27.01,"24+ to 27",IF(E14959&lt;30.01,"27+ to 30","30+"))))))))))))</f>
        <v>0-</v>
      </c>
      <c r="H14959" s="7" t="str">
        <f>IF(F14959&lt;0,"0-",IF(F14959=0,"0",IF(F14959&lt;3.01,"0+ to 3",IF(F14959&lt;6.01,"3+ to 6",IF(F14959&lt;9.01,"6+ to 9",IF(F14959&lt;12.01,"9+ to 12",IF(F14959&lt;15.01,"12+ to 15",IF(F14959&lt;18.01,"15+ to 18",IF(F14959&lt;21.01,"18+ to 21",IF(F14959&lt;24.01,"21+ to 24",IF(F14959&lt;27.01,"24+ to 27",IF(F14959&lt;30.01,"27+ to 30","30+"))))))))))))</f>
        <v>6+ to 9</v>
      </c>
      <c r="I14959" t="str">
        <f>IF(G14959&lt;&gt;H14959,"DIFF","")</f>
        <v>DIFF</v>
      </c>
    </row>
    <row r="14960" spans="1:9">
      <c r="A14960" t="s">
        <v>102</v>
      </c>
      <c r="B14960" t="s">
        <v>231</v>
      </c>
      <c r="C14960" s="1">
        <v>112034315</v>
      </c>
      <c r="D14960" s="1">
        <v>2</v>
      </c>
      <c r="E14960" s="1">
        <v>0</v>
      </c>
      <c r="F14960" s="1">
        <v>4</v>
      </c>
      <c r="G14960" s="7" t="str">
        <f>IF(E14960&lt;0,"0-",IF(E14960=0,"0",IF(E14960&lt;3.01,"0+ to 3",IF(E14960&lt;6.01,"3+ to 6",IF(E14960&lt;9.01,"6+ to 9",IF(E14960&lt;12.01,"9+ to 12",IF(E14960&lt;15.01,"12+ to 15",IF(E14960&lt;18.01,"15+ to 18",IF(E14960&lt;21.01,"18+ to 21",IF(E14960&lt;24.01,"21+ to 24",IF(E14960&lt;27.01,"24+ to 27",IF(E14960&lt;30.01,"27+ to 30","30+"))))))))))))</f>
        <v>0</v>
      </c>
      <c r="H14960" s="7" t="str">
        <f>IF(F14960&lt;0,"0-",IF(F14960=0,"0",IF(F14960&lt;3.01,"0+ to 3",IF(F14960&lt;6.01,"3+ to 6",IF(F14960&lt;9.01,"6+ to 9",IF(F14960&lt;12.01,"9+ to 12",IF(F14960&lt;15.01,"12+ to 15",IF(F14960&lt;18.01,"15+ to 18",IF(F14960&lt;21.01,"18+ to 21",IF(F14960&lt;24.01,"21+ to 24",IF(F14960&lt;27.01,"24+ to 27",IF(F14960&lt;30.01,"27+ to 30","30+"))))))))))))</f>
        <v>3+ to 6</v>
      </c>
      <c r="I14960" t="str">
        <f>IF(G14960&lt;&gt;H14960,"DIFF","")</f>
        <v>DIFF</v>
      </c>
    </row>
    <row r="14961" spans="1:9">
      <c r="A14961" t="s">
        <v>102</v>
      </c>
      <c r="B14961" t="s">
        <v>231</v>
      </c>
      <c r="C14961" s="1">
        <v>112035587</v>
      </c>
      <c r="D14961" s="1">
        <v>3</v>
      </c>
      <c r="E14961" s="1">
        <v>0</v>
      </c>
      <c r="F14961" s="1">
        <v>0</v>
      </c>
      <c r="G14961" s="7" t="str">
        <f>IF(E14961&lt;0,"0-",IF(E14961=0,"0",IF(E14961&lt;3.01,"0+ to 3",IF(E14961&lt;6.01,"3+ to 6",IF(E14961&lt;9.01,"6+ to 9",IF(E14961&lt;12.01,"9+ to 12",IF(E14961&lt;15.01,"12+ to 15",IF(E14961&lt;18.01,"15+ to 18",IF(E14961&lt;21.01,"18+ to 21",IF(E14961&lt;24.01,"21+ to 24",IF(E14961&lt;27.01,"24+ to 27",IF(E14961&lt;30.01,"27+ to 30","30+"))))))))))))</f>
        <v>0</v>
      </c>
      <c r="H14961" s="7" t="str">
        <f>IF(F14961&lt;0,"0-",IF(F14961=0,"0",IF(F14961&lt;3.01,"0+ to 3",IF(F14961&lt;6.01,"3+ to 6",IF(F14961&lt;9.01,"6+ to 9",IF(F14961&lt;12.01,"9+ to 12",IF(F14961&lt;15.01,"12+ to 15",IF(F14961&lt;18.01,"15+ to 18",IF(F14961&lt;21.01,"18+ to 21",IF(F14961&lt;24.01,"21+ to 24",IF(F14961&lt;27.01,"24+ to 27",IF(F14961&lt;30.01,"27+ to 30","30+"))))))))))))</f>
        <v>0</v>
      </c>
      <c r="I14961" t="str">
        <f>IF(G14961&lt;&gt;H14961,"DIFF","")</f>
        <v/>
      </c>
    </row>
    <row r="14962" spans="1:9">
      <c r="A14962" t="s">
        <v>102</v>
      </c>
      <c r="B14962" t="s">
        <v>231</v>
      </c>
      <c r="C14962" s="1">
        <v>112040196</v>
      </c>
      <c r="D14962" s="1">
        <v>6</v>
      </c>
      <c r="E14962" s="1">
        <v>0</v>
      </c>
      <c r="F14962" s="1">
        <v>0</v>
      </c>
      <c r="G14962" s="7" t="str">
        <f>IF(E14962&lt;0,"0-",IF(E14962=0,"0",IF(E14962&lt;3.01,"0+ to 3",IF(E14962&lt;6.01,"3+ to 6",IF(E14962&lt;9.01,"6+ to 9",IF(E14962&lt;12.01,"9+ to 12",IF(E14962&lt;15.01,"12+ to 15",IF(E14962&lt;18.01,"15+ to 18",IF(E14962&lt;21.01,"18+ to 21",IF(E14962&lt;24.01,"21+ to 24",IF(E14962&lt;27.01,"24+ to 27",IF(E14962&lt;30.01,"27+ to 30","30+"))))))))))))</f>
        <v>0</v>
      </c>
      <c r="H14962" s="7" t="str">
        <f>IF(F14962&lt;0,"0-",IF(F14962=0,"0",IF(F14962&lt;3.01,"0+ to 3",IF(F14962&lt;6.01,"3+ to 6",IF(F14962&lt;9.01,"6+ to 9",IF(F14962&lt;12.01,"9+ to 12",IF(F14962&lt;15.01,"12+ to 15",IF(F14962&lt;18.01,"15+ to 18",IF(F14962&lt;21.01,"18+ to 21",IF(F14962&lt;24.01,"21+ to 24",IF(F14962&lt;27.01,"24+ to 27",IF(F14962&lt;30.01,"27+ to 30","30+"))))))))))))</f>
        <v>0</v>
      </c>
      <c r="I14962" t="str">
        <f>IF(G14962&lt;&gt;H14962,"DIFF","")</f>
        <v/>
      </c>
    </row>
    <row r="14963" spans="1:9">
      <c r="A14963" t="s">
        <v>102</v>
      </c>
      <c r="B14963" t="s">
        <v>231</v>
      </c>
      <c r="C14963" s="1">
        <v>112040941</v>
      </c>
      <c r="D14963" s="1">
        <v>2</v>
      </c>
      <c r="E14963" s="1">
        <v>0</v>
      </c>
      <c r="F14963" s="1">
        <v>6</v>
      </c>
      <c r="G14963" s="7" t="str">
        <f>IF(E14963&lt;0,"0-",IF(E14963=0,"0",IF(E14963&lt;3.01,"0+ to 3",IF(E14963&lt;6.01,"3+ to 6",IF(E14963&lt;9.01,"6+ to 9",IF(E14963&lt;12.01,"9+ to 12",IF(E14963&lt;15.01,"12+ to 15",IF(E14963&lt;18.01,"15+ to 18",IF(E14963&lt;21.01,"18+ to 21",IF(E14963&lt;24.01,"21+ to 24",IF(E14963&lt;27.01,"24+ to 27",IF(E14963&lt;30.01,"27+ to 30","30+"))))))))))))</f>
        <v>0</v>
      </c>
      <c r="H14963" s="7" t="str">
        <f>IF(F14963&lt;0,"0-",IF(F14963=0,"0",IF(F14963&lt;3.01,"0+ to 3",IF(F14963&lt;6.01,"3+ to 6",IF(F14963&lt;9.01,"6+ to 9",IF(F14963&lt;12.01,"9+ to 12",IF(F14963&lt;15.01,"12+ to 15",IF(F14963&lt;18.01,"15+ to 18",IF(F14963&lt;21.01,"18+ to 21",IF(F14963&lt;24.01,"21+ to 24",IF(F14963&lt;27.01,"24+ to 27",IF(F14963&lt;30.01,"27+ to 30","30+"))))))))))))</f>
        <v>3+ to 6</v>
      </c>
      <c r="I14963" t="str">
        <f>IF(G14963&lt;&gt;H14963,"DIFF","")</f>
        <v>DIFF</v>
      </c>
    </row>
    <row r="14964" spans="1:9">
      <c r="A14964" t="s">
        <v>102</v>
      </c>
      <c r="B14964" t="s">
        <v>230</v>
      </c>
      <c r="C14964" s="1">
        <v>112094630</v>
      </c>
      <c r="D14964" s="1">
        <v>2</v>
      </c>
      <c r="E14964" s="1">
        <v>-6</v>
      </c>
      <c r="F14964" s="1">
        <v>8</v>
      </c>
      <c r="G14964" s="7" t="str">
        <f>IF(E14964&lt;0,"0-",IF(E14964=0,"0",IF(E14964&lt;3.01,"0+ to 3",IF(E14964&lt;6.01,"3+ to 6",IF(E14964&lt;9.01,"6+ to 9",IF(E14964&lt;12.01,"9+ to 12",IF(E14964&lt;15.01,"12+ to 15",IF(E14964&lt;18.01,"15+ to 18",IF(E14964&lt;21.01,"18+ to 21",IF(E14964&lt;24.01,"21+ to 24",IF(E14964&lt;27.01,"24+ to 27",IF(E14964&lt;30.01,"27+ to 30","30+"))))))))))))</f>
        <v>0-</v>
      </c>
      <c r="H14964" s="7" t="str">
        <f>IF(F14964&lt;0,"0-",IF(F14964=0,"0",IF(F14964&lt;3.01,"0+ to 3",IF(F14964&lt;6.01,"3+ to 6",IF(F14964&lt;9.01,"6+ to 9",IF(F14964&lt;12.01,"9+ to 12",IF(F14964&lt;15.01,"12+ to 15",IF(F14964&lt;18.01,"15+ to 18",IF(F14964&lt;21.01,"18+ to 21",IF(F14964&lt;24.01,"21+ to 24",IF(F14964&lt;27.01,"24+ to 27",IF(F14964&lt;30.01,"27+ to 30","30+"))))))))))))</f>
        <v>6+ to 9</v>
      </c>
      <c r="I14964" t="str">
        <f>IF(G14964&lt;&gt;H14964,"DIFF","")</f>
        <v>DIFF</v>
      </c>
    </row>
    <row r="14965" spans="1:9">
      <c r="A14965" t="s">
        <v>102</v>
      </c>
      <c r="B14965" t="s">
        <v>230</v>
      </c>
      <c r="C14965" s="1">
        <v>112096089</v>
      </c>
      <c r="D14965" s="1">
        <v>2</v>
      </c>
      <c r="E14965" s="1">
        <v>-5</v>
      </c>
      <c r="F14965" s="1">
        <v>7</v>
      </c>
      <c r="G14965" s="7" t="str">
        <f>IF(E14965&lt;0,"0-",IF(E14965=0,"0",IF(E14965&lt;3.01,"0+ to 3",IF(E14965&lt;6.01,"3+ to 6",IF(E14965&lt;9.01,"6+ to 9",IF(E14965&lt;12.01,"9+ to 12",IF(E14965&lt;15.01,"12+ to 15",IF(E14965&lt;18.01,"15+ to 18",IF(E14965&lt;21.01,"18+ to 21",IF(E14965&lt;24.01,"21+ to 24",IF(E14965&lt;27.01,"24+ to 27",IF(E14965&lt;30.01,"27+ to 30","30+"))))))))))))</f>
        <v>0-</v>
      </c>
      <c r="H14965" s="7" t="str">
        <f>IF(F14965&lt;0,"0-",IF(F14965=0,"0",IF(F14965&lt;3.01,"0+ to 3",IF(F14965&lt;6.01,"3+ to 6",IF(F14965&lt;9.01,"6+ to 9",IF(F14965&lt;12.01,"9+ to 12",IF(F14965&lt;15.01,"12+ to 15",IF(F14965&lt;18.01,"15+ to 18",IF(F14965&lt;21.01,"18+ to 21",IF(F14965&lt;24.01,"21+ to 24",IF(F14965&lt;27.01,"24+ to 27",IF(F14965&lt;30.01,"27+ to 30","30+"))))))))))))</f>
        <v>6+ to 9</v>
      </c>
      <c r="I14965" t="str">
        <f>IF(G14965&lt;&gt;H14965,"DIFF","")</f>
        <v>DIFF</v>
      </c>
    </row>
    <row r="14966" spans="1:9">
      <c r="A14966" t="s">
        <v>102</v>
      </c>
      <c r="B14966" t="s">
        <v>230</v>
      </c>
      <c r="C14966" s="1">
        <v>112102368</v>
      </c>
      <c r="D14966" s="1">
        <v>2</v>
      </c>
      <c r="E14966" s="1">
        <v>-1</v>
      </c>
      <c r="F14966" s="1">
        <v>1</v>
      </c>
      <c r="G14966" s="7" t="str">
        <f>IF(E14966&lt;0,"0-",IF(E14966=0,"0",IF(E14966&lt;3.01,"0+ to 3",IF(E14966&lt;6.01,"3+ to 6",IF(E14966&lt;9.01,"6+ to 9",IF(E14966&lt;12.01,"9+ to 12",IF(E14966&lt;15.01,"12+ to 15",IF(E14966&lt;18.01,"15+ to 18",IF(E14966&lt;21.01,"18+ to 21",IF(E14966&lt;24.01,"21+ to 24",IF(E14966&lt;27.01,"24+ to 27",IF(E14966&lt;30.01,"27+ to 30","30+"))))))))))))</f>
        <v>0-</v>
      </c>
      <c r="H14966" s="7" t="str">
        <f>IF(F14966&lt;0,"0-",IF(F14966=0,"0",IF(F14966&lt;3.01,"0+ to 3",IF(F14966&lt;6.01,"3+ to 6",IF(F14966&lt;9.01,"6+ to 9",IF(F14966&lt;12.01,"9+ to 12",IF(F14966&lt;15.01,"12+ to 15",IF(F14966&lt;18.01,"15+ to 18",IF(F14966&lt;21.01,"18+ to 21",IF(F14966&lt;24.01,"21+ to 24",IF(F14966&lt;27.01,"24+ to 27",IF(F14966&lt;30.01,"27+ to 30","30+"))))))))))))</f>
        <v>0+ to 3</v>
      </c>
      <c r="I14966" t="str">
        <f>IF(G14966&lt;&gt;H14966,"DIFF","")</f>
        <v>DIFF</v>
      </c>
    </row>
    <row r="14967" spans="1:9">
      <c r="A14967" t="s">
        <v>102</v>
      </c>
      <c r="B14967" t="s">
        <v>230</v>
      </c>
      <c r="C14967" s="1">
        <v>112109060</v>
      </c>
      <c r="D14967" s="1">
        <v>6</v>
      </c>
      <c r="E14967" s="1">
        <v>-5</v>
      </c>
      <c r="F14967" s="1">
        <v>-4</v>
      </c>
      <c r="G14967" s="7" t="str">
        <f>IF(E14967&lt;0,"0-",IF(E14967=0,"0",IF(E14967&lt;3.01,"0+ to 3",IF(E14967&lt;6.01,"3+ to 6",IF(E14967&lt;9.01,"6+ to 9",IF(E14967&lt;12.01,"9+ to 12",IF(E14967&lt;15.01,"12+ to 15",IF(E14967&lt;18.01,"15+ to 18",IF(E14967&lt;21.01,"18+ to 21",IF(E14967&lt;24.01,"21+ to 24",IF(E14967&lt;27.01,"24+ to 27",IF(E14967&lt;30.01,"27+ to 30","30+"))))))))))))</f>
        <v>0-</v>
      </c>
      <c r="H14967" s="7" t="str">
        <f>IF(F14967&lt;0,"0-",IF(F14967=0,"0",IF(F14967&lt;3.01,"0+ to 3",IF(F14967&lt;6.01,"3+ to 6",IF(F14967&lt;9.01,"6+ to 9",IF(F14967&lt;12.01,"9+ to 12",IF(F14967&lt;15.01,"12+ to 15",IF(F14967&lt;18.01,"15+ to 18",IF(F14967&lt;21.01,"18+ to 21",IF(F14967&lt;24.01,"21+ to 24",IF(F14967&lt;27.01,"24+ to 27",IF(F14967&lt;30.01,"27+ to 30","30+"))))))))))))</f>
        <v>0-</v>
      </c>
      <c r="I14967" t="str">
        <f>IF(G14967&lt;&gt;H14967,"DIFF","")</f>
        <v/>
      </c>
    </row>
    <row r="14968" spans="1:9">
      <c r="A14968" t="s">
        <v>102</v>
      </c>
      <c r="B14968" t="s">
        <v>230</v>
      </c>
      <c r="C14968" s="1">
        <v>112109322</v>
      </c>
      <c r="D14968" s="1">
        <v>2</v>
      </c>
      <c r="E14968" s="1">
        <v>-4</v>
      </c>
      <c r="F14968" s="1">
        <v>5</v>
      </c>
      <c r="G14968" s="7" t="str">
        <f>IF(E14968&lt;0,"0-",IF(E14968=0,"0",IF(E14968&lt;3.01,"0+ to 3",IF(E14968&lt;6.01,"3+ to 6",IF(E14968&lt;9.01,"6+ to 9",IF(E14968&lt;12.01,"9+ to 12",IF(E14968&lt;15.01,"12+ to 15",IF(E14968&lt;18.01,"15+ to 18",IF(E14968&lt;21.01,"18+ to 21",IF(E14968&lt;24.01,"21+ to 24",IF(E14968&lt;27.01,"24+ to 27",IF(E14968&lt;30.01,"27+ to 30","30+"))))))))))))</f>
        <v>0-</v>
      </c>
      <c r="H14968" s="7" t="str">
        <f>IF(F14968&lt;0,"0-",IF(F14968=0,"0",IF(F14968&lt;3.01,"0+ to 3",IF(F14968&lt;6.01,"3+ to 6",IF(F14968&lt;9.01,"6+ to 9",IF(F14968&lt;12.01,"9+ to 12",IF(F14968&lt;15.01,"12+ to 15",IF(F14968&lt;18.01,"15+ to 18",IF(F14968&lt;21.01,"18+ to 21",IF(F14968&lt;24.01,"21+ to 24",IF(F14968&lt;27.01,"24+ to 27",IF(F14968&lt;30.01,"27+ to 30","30+"))))))))))))</f>
        <v>3+ to 6</v>
      </c>
      <c r="I14968" t="str">
        <f>IF(G14968&lt;&gt;H14968,"DIFF","")</f>
        <v>DIFF</v>
      </c>
    </row>
    <row r="14969" spans="1:9">
      <c r="A14969" t="s">
        <v>102</v>
      </c>
      <c r="B14969" t="s">
        <v>230</v>
      </c>
      <c r="C14969" s="1">
        <v>112109679</v>
      </c>
      <c r="D14969" s="1">
        <v>4</v>
      </c>
      <c r="E14969" s="1">
        <v>0</v>
      </c>
      <c r="F14969" s="1">
        <v>0</v>
      </c>
      <c r="G14969" s="7" t="str">
        <f>IF(E14969&lt;0,"0-",IF(E14969=0,"0",IF(E14969&lt;3.01,"0+ to 3",IF(E14969&lt;6.01,"3+ to 6",IF(E14969&lt;9.01,"6+ to 9",IF(E14969&lt;12.01,"9+ to 12",IF(E14969&lt;15.01,"12+ to 15",IF(E14969&lt;18.01,"15+ to 18",IF(E14969&lt;21.01,"18+ to 21",IF(E14969&lt;24.01,"21+ to 24",IF(E14969&lt;27.01,"24+ to 27",IF(E14969&lt;30.01,"27+ to 30","30+"))))))))))))</f>
        <v>0</v>
      </c>
      <c r="H14969" s="7" t="str">
        <f>IF(F14969&lt;0,"0-",IF(F14969=0,"0",IF(F14969&lt;3.01,"0+ to 3",IF(F14969&lt;6.01,"3+ to 6",IF(F14969&lt;9.01,"6+ to 9",IF(F14969&lt;12.01,"9+ to 12",IF(F14969&lt;15.01,"12+ to 15",IF(F14969&lt;18.01,"15+ to 18",IF(F14969&lt;21.01,"18+ to 21",IF(F14969&lt;24.01,"21+ to 24",IF(F14969&lt;27.01,"24+ to 27",IF(F14969&lt;30.01,"27+ to 30","30+"))))))))))))</f>
        <v>0</v>
      </c>
      <c r="I14969" t="str">
        <f>IF(G14969&lt;&gt;H14969,"DIFF","")</f>
        <v/>
      </c>
    </row>
    <row r="14970" spans="1:9">
      <c r="A14970" t="s">
        <v>102</v>
      </c>
      <c r="B14970" t="s">
        <v>230</v>
      </c>
      <c r="C14970" s="1">
        <v>112112360</v>
      </c>
      <c r="D14970" s="1">
        <v>2</v>
      </c>
      <c r="E14970" s="1">
        <v>-1</v>
      </c>
      <c r="F14970" s="1">
        <v>1</v>
      </c>
      <c r="G14970" s="7" t="str">
        <f>IF(E14970&lt;0,"0-",IF(E14970=0,"0",IF(E14970&lt;3.01,"0+ to 3",IF(E14970&lt;6.01,"3+ to 6",IF(E14970&lt;9.01,"6+ to 9",IF(E14970&lt;12.01,"9+ to 12",IF(E14970&lt;15.01,"12+ to 15",IF(E14970&lt;18.01,"15+ to 18",IF(E14970&lt;21.01,"18+ to 21",IF(E14970&lt;24.01,"21+ to 24",IF(E14970&lt;27.01,"24+ to 27",IF(E14970&lt;30.01,"27+ to 30","30+"))))))))))))</f>
        <v>0-</v>
      </c>
      <c r="H14970" s="7" t="str">
        <f>IF(F14970&lt;0,"0-",IF(F14970=0,"0",IF(F14970&lt;3.01,"0+ to 3",IF(F14970&lt;6.01,"3+ to 6",IF(F14970&lt;9.01,"6+ to 9",IF(F14970&lt;12.01,"9+ to 12",IF(F14970&lt;15.01,"12+ to 15",IF(F14970&lt;18.01,"15+ to 18",IF(F14970&lt;21.01,"18+ to 21",IF(F14970&lt;24.01,"21+ to 24",IF(F14970&lt;27.01,"24+ to 27",IF(F14970&lt;30.01,"27+ to 30","30+"))))))))))))</f>
        <v>0+ to 3</v>
      </c>
      <c r="I14970" t="str">
        <f>IF(G14970&lt;&gt;H14970,"DIFF","")</f>
        <v>DIFF</v>
      </c>
    </row>
    <row r="14971" spans="1:9">
      <c r="A14971" t="s">
        <v>102</v>
      </c>
      <c r="B14971" t="s">
        <v>230</v>
      </c>
      <c r="C14971" s="1">
        <v>112114481</v>
      </c>
      <c r="D14971" s="1">
        <v>2</v>
      </c>
      <c r="E14971" s="1">
        <v>0</v>
      </c>
      <c r="F14971" s="1">
        <v>10</v>
      </c>
      <c r="G14971" s="7" t="str">
        <f>IF(E14971&lt;0,"0-",IF(E14971=0,"0",IF(E14971&lt;3.01,"0+ to 3",IF(E14971&lt;6.01,"3+ to 6",IF(E14971&lt;9.01,"6+ to 9",IF(E14971&lt;12.01,"9+ to 12",IF(E14971&lt;15.01,"12+ to 15",IF(E14971&lt;18.01,"15+ to 18",IF(E14971&lt;21.01,"18+ to 21",IF(E14971&lt;24.01,"21+ to 24",IF(E14971&lt;27.01,"24+ to 27",IF(E14971&lt;30.01,"27+ to 30","30+"))))))))))))</f>
        <v>0</v>
      </c>
      <c r="H14971" s="7" t="str">
        <f>IF(F14971&lt;0,"0-",IF(F14971=0,"0",IF(F14971&lt;3.01,"0+ to 3",IF(F14971&lt;6.01,"3+ to 6",IF(F14971&lt;9.01,"6+ to 9",IF(F14971&lt;12.01,"9+ to 12",IF(F14971&lt;15.01,"12+ to 15",IF(F14971&lt;18.01,"15+ to 18",IF(F14971&lt;21.01,"18+ to 21",IF(F14971&lt;24.01,"21+ to 24",IF(F14971&lt;27.01,"24+ to 27",IF(F14971&lt;30.01,"27+ to 30","30+"))))))))))))</f>
        <v>9+ to 12</v>
      </c>
      <c r="I14971" t="str">
        <f>IF(G14971&lt;&gt;H14971,"DIFF","")</f>
        <v>DIFF</v>
      </c>
    </row>
    <row r="14972" spans="1:9">
      <c r="A14972" t="s">
        <v>102</v>
      </c>
      <c r="B14972" t="s">
        <v>230</v>
      </c>
      <c r="C14972" s="1">
        <v>112114933</v>
      </c>
      <c r="D14972" s="1">
        <v>2</v>
      </c>
      <c r="E14972" s="1">
        <v>-7</v>
      </c>
      <c r="F14972" s="1">
        <v>9</v>
      </c>
      <c r="G14972" s="7" t="str">
        <f>IF(E14972&lt;0,"0-",IF(E14972=0,"0",IF(E14972&lt;3.01,"0+ to 3",IF(E14972&lt;6.01,"3+ to 6",IF(E14972&lt;9.01,"6+ to 9",IF(E14972&lt;12.01,"9+ to 12",IF(E14972&lt;15.01,"12+ to 15",IF(E14972&lt;18.01,"15+ to 18",IF(E14972&lt;21.01,"18+ to 21",IF(E14972&lt;24.01,"21+ to 24",IF(E14972&lt;27.01,"24+ to 27",IF(E14972&lt;30.01,"27+ to 30","30+"))))))))))))</f>
        <v>0-</v>
      </c>
      <c r="H14972" s="7" t="str">
        <f>IF(F14972&lt;0,"0-",IF(F14972=0,"0",IF(F14972&lt;3.01,"0+ to 3",IF(F14972&lt;6.01,"3+ to 6",IF(F14972&lt;9.01,"6+ to 9",IF(F14972&lt;12.01,"9+ to 12",IF(F14972&lt;15.01,"12+ to 15",IF(F14972&lt;18.01,"15+ to 18",IF(F14972&lt;21.01,"18+ to 21",IF(F14972&lt;24.01,"21+ to 24",IF(F14972&lt;27.01,"24+ to 27",IF(F14972&lt;30.01,"27+ to 30","30+"))))))))))))</f>
        <v>6+ to 9</v>
      </c>
      <c r="I14972" t="str">
        <f>IF(G14972&lt;&gt;H14972,"DIFF","")</f>
        <v>DIFF</v>
      </c>
    </row>
    <row r="14973" spans="1:9">
      <c r="A14973" t="s">
        <v>102</v>
      </c>
      <c r="B14973" t="s">
        <v>230</v>
      </c>
      <c r="C14973" s="1">
        <v>112116660</v>
      </c>
      <c r="D14973" s="1">
        <v>6</v>
      </c>
      <c r="E14973" s="1">
        <v>0</v>
      </c>
      <c r="F14973" s="1">
        <v>0</v>
      </c>
      <c r="G14973" s="7" t="str">
        <f>IF(E14973&lt;0,"0-",IF(E14973=0,"0",IF(E14973&lt;3.01,"0+ to 3",IF(E14973&lt;6.01,"3+ to 6",IF(E14973&lt;9.01,"6+ to 9",IF(E14973&lt;12.01,"9+ to 12",IF(E14973&lt;15.01,"12+ to 15",IF(E14973&lt;18.01,"15+ to 18",IF(E14973&lt;21.01,"18+ to 21",IF(E14973&lt;24.01,"21+ to 24",IF(E14973&lt;27.01,"24+ to 27",IF(E14973&lt;30.01,"27+ to 30","30+"))))))))))))</f>
        <v>0</v>
      </c>
      <c r="H14973" s="7" t="str">
        <f>IF(F14973&lt;0,"0-",IF(F14973=0,"0",IF(F14973&lt;3.01,"0+ to 3",IF(F14973&lt;6.01,"3+ to 6",IF(F14973&lt;9.01,"6+ to 9",IF(F14973&lt;12.01,"9+ to 12",IF(F14973&lt;15.01,"12+ to 15",IF(F14973&lt;18.01,"15+ to 18",IF(F14973&lt;21.01,"18+ to 21",IF(F14973&lt;24.01,"21+ to 24",IF(F14973&lt;27.01,"24+ to 27",IF(F14973&lt;30.01,"27+ to 30","30+"))))))))))))</f>
        <v>0</v>
      </c>
      <c r="I14973" t="str">
        <f>IF(G14973&lt;&gt;H14973,"DIFF","")</f>
        <v/>
      </c>
    </row>
    <row r="14974" spans="1:9">
      <c r="A14974" t="s">
        <v>103</v>
      </c>
      <c r="B14974" t="s">
        <v>230</v>
      </c>
      <c r="C14974" s="1">
        <v>112116811</v>
      </c>
      <c r="D14974" s="1">
        <v>2</v>
      </c>
      <c r="E14974" s="1">
        <v>-8</v>
      </c>
      <c r="F14974" s="1">
        <v>11</v>
      </c>
      <c r="G14974" s="7" t="str">
        <f>IF(E14974&lt;0,"0-",IF(E14974=0,"0",IF(E14974&lt;3.01,"0+ to 3",IF(E14974&lt;6.01,"3+ to 6",IF(E14974&lt;9.01,"6+ to 9",IF(E14974&lt;12.01,"9+ to 12",IF(E14974&lt;15.01,"12+ to 15",IF(E14974&lt;18.01,"15+ to 18",IF(E14974&lt;21.01,"18+ to 21",IF(E14974&lt;24.01,"21+ to 24",IF(E14974&lt;27.01,"24+ to 27",IF(E14974&lt;30.01,"27+ to 30","30+"))))))))))))</f>
        <v>0-</v>
      </c>
      <c r="H14974" s="7" t="str">
        <f>IF(F14974&lt;0,"0-",IF(F14974=0,"0",IF(F14974&lt;3.01,"0+ to 3",IF(F14974&lt;6.01,"3+ to 6",IF(F14974&lt;9.01,"6+ to 9",IF(F14974&lt;12.01,"9+ to 12",IF(F14974&lt;15.01,"12+ to 15",IF(F14974&lt;18.01,"15+ to 18",IF(F14974&lt;21.01,"18+ to 21",IF(F14974&lt;24.01,"21+ to 24",IF(F14974&lt;27.01,"24+ to 27",IF(F14974&lt;30.01,"27+ to 30","30+"))))))))))))</f>
        <v>9+ to 12</v>
      </c>
      <c r="I14974" t="str">
        <f>IF(G14974&lt;&gt;H14974,"DIFF","")</f>
        <v>DIFF</v>
      </c>
    </row>
    <row r="14975" spans="1:9">
      <c r="A14975" t="s">
        <v>102</v>
      </c>
      <c r="B14975" t="s">
        <v>230</v>
      </c>
      <c r="C14975" s="1">
        <v>112117314</v>
      </c>
      <c r="D14975" s="1">
        <v>2</v>
      </c>
      <c r="E14975" s="1">
        <v>-3</v>
      </c>
      <c r="F14975" s="1">
        <v>4</v>
      </c>
      <c r="G14975" s="7" t="str">
        <f>IF(E14975&lt;0,"0-",IF(E14975=0,"0",IF(E14975&lt;3.01,"0+ to 3",IF(E14975&lt;6.01,"3+ to 6",IF(E14975&lt;9.01,"6+ to 9",IF(E14975&lt;12.01,"9+ to 12",IF(E14975&lt;15.01,"12+ to 15",IF(E14975&lt;18.01,"15+ to 18",IF(E14975&lt;21.01,"18+ to 21",IF(E14975&lt;24.01,"21+ to 24",IF(E14975&lt;27.01,"24+ to 27",IF(E14975&lt;30.01,"27+ to 30","30+"))))))))))))</f>
        <v>0-</v>
      </c>
      <c r="H14975" s="7" t="str">
        <f>IF(F14975&lt;0,"0-",IF(F14975=0,"0",IF(F14975&lt;3.01,"0+ to 3",IF(F14975&lt;6.01,"3+ to 6",IF(F14975&lt;9.01,"6+ to 9",IF(F14975&lt;12.01,"9+ to 12",IF(F14975&lt;15.01,"12+ to 15",IF(F14975&lt;18.01,"15+ to 18",IF(F14975&lt;21.01,"18+ to 21",IF(F14975&lt;24.01,"21+ to 24",IF(F14975&lt;27.01,"24+ to 27",IF(F14975&lt;30.01,"27+ to 30","30+"))))))))))))</f>
        <v>3+ to 6</v>
      </c>
      <c r="I14975" t="str">
        <f>IF(G14975&lt;&gt;H14975,"DIFF","")</f>
        <v>DIFF</v>
      </c>
    </row>
    <row r="14976" spans="1:9">
      <c r="A14976" t="s">
        <v>103</v>
      </c>
      <c r="B14976" t="s">
        <v>230</v>
      </c>
      <c r="C14976" s="1">
        <v>112119875</v>
      </c>
      <c r="D14976" s="1">
        <v>2</v>
      </c>
      <c r="E14976" s="1">
        <v>-16</v>
      </c>
      <c r="F14976" s="1">
        <v>42</v>
      </c>
      <c r="G14976" s="7" t="str">
        <f>IF(E14976&lt;0,"0-",IF(E14976=0,"0",IF(E14976&lt;3.01,"0+ to 3",IF(E14976&lt;6.01,"3+ to 6",IF(E14976&lt;9.01,"6+ to 9",IF(E14976&lt;12.01,"9+ to 12",IF(E14976&lt;15.01,"12+ to 15",IF(E14976&lt;18.01,"15+ to 18",IF(E14976&lt;21.01,"18+ to 21",IF(E14976&lt;24.01,"21+ to 24",IF(E14976&lt;27.01,"24+ to 27",IF(E14976&lt;30.01,"27+ to 30","30+"))))))))))))</f>
        <v>0-</v>
      </c>
      <c r="H14976" s="7" t="str">
        <f>IF(F14976&lt;0,"0-",IF(F14976=0,"0",IF(F14976&lt;3.01,"0+ to 3",IF(F14976&lt;6.01,"3+ to 6",IF(F14976&lt;9.01,"6+ to 9",IF(F14976&lt;12.01,"9+ to 12",IF(F14976&lt;15.01,"12+ to 15",IF(F14976&lt;18.01,"15+ to 18",IF(F14976&lt;21.01,"18+ to 21",IF(F14976&lt;24.01,"21+ to 24",IF(F14976&lt;27.01,"24+ to 27",IF(F14976&lt;30.01,"27+ to 30","30+"))))))))))))</f>
        <v>30+</v>
      </c>
      <c r="I14976" t="str">
        <f>IF(G14976&lt;&gt;H14976,"DIFF","")</f>
        <v>DIFF</v>
      </c>
    </row>
    <row r="14977" spans="1:9">
      <c r="A14977" t="s">
        <v>103</v>
      </c>
      <c r="B14977" t="s">
        <v>230</v>
      </c>
      <c r="C14977" s="1">
        <v>112119969</v>
      </c>
      <c r="D14977" s="1">
        <v>2</v>
      </c>
      <c r="E14977" s="1">
        <v>-6</v>
      </c>
      <c r="F14977" s="1">
        <v>13</v>
      </c>
      <c r="G14977" s="7" t="str">
        <f>IF(E14977&lt;0,"0-",IF(E14977=0,"0",IF(E14977&lt;3.01,"0+ to 3",IF(E14977&lt;6.01,"3+ to 6",IF(E14977&lt;9.01,"6+ to 9",IF(E14977&lt;12.01,"9+ to 12",IF(E14977&lt;15.01,"12+ to 15",IF(E14977&lt;18.01,"15+ to 18",IF(E14977&lt;21.01,"18+ to 21",IF(E14977&lt;24.01,"21+ to 24",IF(E14977&lt;27.01,"24+ to 27",IF(E14977&lt;30.01,"27+ to 30","30+"))))))))))))</f>
        <v>0-</v>
      </c>
      <c r="H14977" s="7" t="str">
        <f>IF(F14977&lt;0,"0-",IF(F14977=0,"0",IF(F14977&lt;3.01,"0+ to 3",IF(F14977&lt;6.01,"3+ to 6",IF(F14977&lt;9.01,"6+ to 9",IF(F14977&lt;12.01,"9+ to 12",IF(F14977&lt;15.01,"12+ to 15",IF(F14977&lt;18.01,"15+ to 18",IF(F14977&lt;21.01,"18+ to 21",IF(F14977&lt;24.01,"21+ to 24",IF(F14977&lt;27.01,"24+ to 27",IF(F14977&lt;30.01,"27+ to 30","30+"))))))))))))</f>
        <v>12+ to 15</v>
      </c>
      <c r="I14977" t="str">
        <f>IF(G14977&lt;&gt;H14977,"DIFF","")</f>
        <v>DIFF</v>
      </c>
    </row>
    <row r="14978" spans="1:9">
      <c r="A14978" t="s">
        <v>102</v>
      </c>
      <c r="B14978" t="s">
        <v>229</v>
      </c>
      <c r="C14978" s="1">
        <v>112145808</v>
      </c>
      <c r="D14978" s="1">
        <v>2</v>
      </c>
      <c r="E14978" s="1">
        <v>-4</v>
      </c>
      <c r="F14978" s="1">
        <v>136</v>
      </c>
      <c r="G14978" s="7" t="str">
        <f>IF(E14978&lt;0,"0-",IF(E14978=0,"0",IF(E14978&lt;3.01,"0+ to 3",IF(E14978&lt;6.01,"3+ to 6",IF(E14978&lt;9.01,"6+ to 9",IF(E14978&lt;12.01,"9+ to 12",IF(E14978&lt;15.01,"12+ to 15",IF(E14978&lt;18.01,"15+ to 18",IF(E14978&lt;21.01,"18+ to 21",IF(E14978&lt;24.01,"21+ to 24",IF(E14978&lt;27.01,"24+ to 27",IF(E14978&lt;30.01,"27+ to 30","30+"))))))))))))</f>
        <v>0-</v>
      </c>
      <c r="H14978" s="7" t="str">
        <f>IF(F14978&lt;0,"0-",IF(F14978=0,"0",IF(F14978&lt;3.01,"0+ to 3",IF(F14978&lt;6.01,"3+ to 6",IF(F14978&lt;9.01,"6+ to 9",IF(F14978&lt;12.01,"9+ to 12",IF(F14978&lt;15.01,"12+ to 15",IF(F14978&lt;18.01,"15+ to 18",IF(F14978&lt;21.01,"18+ to 21",IF(F14978&lt;24.01,"21+ to 24",IF(F14978&lt;27.01,"24+ to 27",IF(F14978&lt;30.01,"27+ to 30","30+"))))))))))))</f>
        <v>30+</v>
      </c>
      <c r="I14978" t="str">
        <f>IF(G14978&lt;&gt;H14978,"DIFF","")</f>
        <v>DIFF</v>
      </c>
    </row>
    <row r="14979" spans="1:9">
      <c r="A14979" t="s">
        <v>102</v>
      </c>
      <c r="B14979" t="s">
        <v>229</v>
      </c>
      <c r="C14979" s="1">
        <v>112147903</v>
      </c>
      <c r="D14979" s="1">
        <v>2</v>
      </c>
      <c r="E14979" s="1">
        <v>0</v>
      </c>
      <c r="F14979" s="1">
        <v>18</v>
      </c>
      <c r="G14979" s="7" t="str">
        <f>IF(E14979&lt;0,"0-",IF(E14979=0,"0",IF(E14979&lt;3.01,"0+ to 3",IF(E14979&lt;6.01,"3+ to 6",IF(E14979&lt;9.01,"6+ to 9",IF(E14979&lt;12.01,"9+ to 12",IF(E14979&lt;15.01,"12+ to 15",IF(E14979&lt;18.01,"15+ to 18",IF(E14979&lt;21.01,"18+ to 21",IF(E14979&lt;24.01,"21+ to 24",IF(E14979&lt;27.01,"24+ to 27",IF(E14979&lt;30.01,"27+ to 30","30+"))))))))))))</f>
        <v>0</v>
      </c>
      <c r="H14979" s="7" t="str">
        <f>IF(F14979&lt;0,"0-",IF(F14979=0,"0",IF(F14979&lt;3.01,"0+ to 3",IF(F14979&lt;6.01,"3+ to 6",IF(F14979&lt;9.01,"6+ to 9",IF(F14979&lt;12.01,"9+ to 12",IF(F14979&lt;15.01,"12+ to 15",IF(F14979&lt;18.01,"15+ to 18",IF(F14979&lt;21.01,"18+ to 21",IF(F14979&lt;24.01,"21+ to 24",IF(F14979&lt;27.01,"24+ to 27",IF(F14979&lt;30.01,"27+ to 30","30+"))))))))))))</f>
        <v>15+ to 18</v>
      </c>
      <c r="I14979" t="str">
        <f>IF(G14979&lt;&gt;H14979,"DIFF","")</f>
        <v>DIFF</v>
      </c>
    </row>
    <row r="14980" spans="1:9">
      <c r="A14980" t="s">
        <v>102</v>
      </c>
      <c r="B14980" t="s">
        <v>229</v>
      </c>
      <c r="C14980" s="1">
        <v>112150252</v>
      </c>
      <c r="D14980" s="1">
        <v>2</v>
      </c>
      <c r="E14980" s="1">
        <v>-9</v>
      </c>
      <c r="F14980" s="1">
        <v>16</v>
      </c>
      <c r="G14980" s="7" t="str">
        <f>IF(E14980&lt;0,"0-",IF(E14980=0,"0",IF(E14980&lt;3.01,"0+ to 3",IF(E14980&lt;6.01,"3+ to 6",IF(E14980&lt;9.01,"6+ to 9",IF(E14980&lt;12.01,"9+ to 12",IF(E14980&lt;15.01,"12+ to 15",IF(E14980&lt;18.01,"15+ to 18",IF(E14980&lt;21.01,"18+ to 21",IF(E14980&lt;24.01,"21+ to 24",IF(E14980&lt;27.01,"24+ to 27",IF(E14980&lt;30.01,"27+ to 30","30+"))))))))))))</f>
        <v>0-</v>
      </c>
      <c r="H14980" s="7" t="str">
        <f>IF(F14980&lt;0,"0-",IF(F14980=0,"0",IF(F14980&lt;3.01,"0+ to 3",IF(F14980&lt;6.01,"3+ to 6",IF(F14980&lt;9.01,"6+ to 9",IF(F14980&lt;12.01,"9+ to 12",IF(F14980&lt;15.01,"12+ to 15",IF(F14980&lt;18.01,"15+ to 18",IF(F14980&lt;21.01,"18+ to 21",IF(F14980&lt;24.01,"21+ to 24",IF(F14980&lt;27.01,"24+ to 27",IF(F14980&lt;30.01,"27+ to 30","30+"))))))))))))</f>
        <v>15+ to 18</v>
      </c>
      <c r="I14980" t="str">
        <f>IF(G14980&lt;&gt;H14980,"DIFF","")</f>
        <v>DIFF</v>
      </c>
    </row>
    <row r="14981" spans="1:9">
      <c r="A14981" t="s">
        <v>103</v>
      </c>
      <c r="B14981" t="s">
        <v>229</v>
      </c>
      <c r="C14981" s="1">
        <v>112151484</v>
      </c>
      <c r="D14981" s="1">
        <v>2</v>
      </c>
      <c r="E14981" s="1">
        <v>0</v>
      </c>
      <c r="F14981" s="1">
        <v>20</v>
      </c>
      <c r="G14981" s="7" t="str">
        <f>IF(E14981&lt;0,"0-",IF(E14981=0,"0",IF(E14981&lt;3.01,"0+ to 3",IF(E14981&lt;6.01,"3+ to 6",IF(E14981&lt;9.01,"6+ to 9",IF(E14981&lt;12.01,"9+ to 12",IF(E14981&lt;15.01,"12+ to 15",IF(E14981&lt;18.01,"15+ to 18",IF(E14981&lt;21.01,"18+ to 21",IF(E14981&lt;24.01,"21+ to 24",IF(E14981&lt;27.01,"24+ to 27",IF(E14981&lt;30.01,"27+ to 30","30+"))))))))))))</f>
        <v>0</v>
      </c>
      <c r="H14981" s="7" t="str">
        <f>IF(F14981&lt;0,"0-",IF(F14981=0,"0",IF(F14981&lt;3.01,"0+ to 3",IF(F14981&lt;6.01,"3+ to 6",IF(F14981&lt;9.01,"6+ to 9",IF(F14981&lt;12.01,"9+ to 12",IF(F14981&lt;15.01,"12+ to 15",IF(F14981&lt;18.01,"15+ to 18",IF(F14981&lt;21.01,"18+ to 21",IF(F14981&lt;24.01,"21+ to 24",IF(F14981&lt;27.01,"24+ to 27",IF(F14981&lt;30.01,"27+ to 30","30+"))))))))))))</f>
        <v>18+ to 21</v>
      </c>
      <c r="I14981" t="str">
        <f>IF(G14981&lt;&gt;H14981,"DIFF","")</f>
        <v>DIFF</v>
      </c>
    </row>
    <row r="14982" spans="1:9">
      <c r="A14982" t="s">
        <v>102</v>
      </c>
      <c r="B14982" t="s">
        <v>229</v>
      </c>
      <c r="C14982" s="1">
        <v>112151808</v>
      </c>
      <c r="D14982" s="1">
        <v>2</v>
      </c>
      <c r="E14982" s="1">
        <v>-3</v>
      </c>
      <c r="F14982" s="1">
        <v>7</v>
      </c>
      <c r="G14982" s="7" t="str">
        <f>IF(E14982&lt;0,"0-",IF(E14982=0,"0",IF(E14982&lt;3.01,"0+ to 3",IF(E14982&lt;6.01,"3+ to 6",IF(E14982&lt;9.01,"6+ to 9",IF(E14982&lt;12.01,"9+ to 12",IF(E14982&lt;15.01,"12+ to 15",IF(E14982&lt;18.01,"15+ to 18",IF(E14982&lt;21.01,"18+ to 21",IF(E14982&lt;24.01,"21+ to 24",IF(E14982&lt;27.01,"24+ to 27",IF(E14982&lt;30.01,"27+ to 30","30+"))))))))))))</f>
        <v>0-</v>
      </c>
      <c r="H14982" s="7" t="str">
        <f>IF(F14982&lt;0,"0-",IF(F14982=0,"0",IF(F14982&lt;3.01,"0+ to 3",IF(F14982&lt;6.01,"3+ to 6",IF(F14982&lt;9.01,"6+ to 9",IF(F14982&lt;12.01,"9+ to 12",IF(F14982&lt;15.01,"12+ to 15",IF(F14982&lt;18.01,"15+ to 18",IF(F14982&lt;21.01,"18+ to 21",IF(F14982&lt;24.01,"21+ to 24",IF(F14982&lt;27.01,"24+ to 27",IF(F14982&lt;30.01,"27+ to 30","30+"))))))))))))</f>
        <v>6+ to 9</v>
      </c>
      <c r="I14982" t="str">
        <f>IF(G14982&lt;&gt;H14982,"DIFF","")</f>
        <v>DIFF</v>
      </c>
    </row>
    <row r="14983" spans="1:9">
      <c r="A14983" t="s">
        <v>102</v>
      </c>
      <c r="B14983" t="s">
        <v>229</v>
      </c>
      <c r="C14983" s="1">
        <v>112152477</v>
      </c>
      <c r="D14983" s="1">
        <v>5</v>
      </c>
      <c r="E14983" s="1">
        <v>-3</v>
      </c>
      <c r="F14983" s="1">
        <v>0</v>
      </c>
      <c r="G14983" s="7" t="str">
        <f>IF(E14983&lt;0,"0-",IF(E14983=0,"0",IF(E14983&lt;3.01,"0+ to 3",IF(E14983&lt;6.01,"3+ to 6",IF(E14983&lt;9.01,"6+ to 9",IF(E14983&lt;12.01,"9+ to 12",IF(E14983&lt;15.01,"12+ to 15",IF(E14983&lt;18.01,"15+ to 18",IF(E14983&lt;21.01,"18+ to 21",IF(E14983&lt;24.01,"21+ to 24",IF(E14983&lt;27.01,"24+ to 27",IF(E14983&lt;30.01,"27+ to 30","30+"))))))))))))</f>
        <v>0-</v>
      </c>
      <c r="H14983" s="7" t="str">
        <f>IF(F14983&lt;0,"0-",IF(F14983=0,"0",IF(F14983&lt;3.01,"0+ to 3",IF(F14983&lt;6.01,"3+ to 6",IF(F14983&lt;9.01,"6+ to 9",IF(F14983&lt;12.01,"9+ to 12",IF(F14983&lt;15.01,"12+ to 15",IF(F14983&lt;18.01,"15+ to 18",IF(F14983&lt;21.01,"18+ to 21",IF(F14983&lt;24.01,"21+ to 24",IF(F14983&lt;27.01,"24+ to 27",IF(F14983&lt;30.01,"27+ to 30","30+"))))))))))))</f>
        <v>0</v>
      </c>
      <c r="I14983" t="str">
        <f>IF(G14983&lt;&gt;H14983,"DIFF","")</f>
        <v>DIFF</v>
      </c>
    </row>
    <row r="14984" spans="1:9">
      <c r="A14984" t="s">
        <v>102</v>
      </c>
      <c r="B14984" t="s">
        <v>229</v>
      </c>
      <c r="C14984" s="1">
        <v>112152506</v>
      </c>
      <c r="D14984" s="1">
        <v>2</v>
      </c>
      <c r="E14984" s="1">
        <v>0</v>
      </c>
      <c r="F14984" s="1">
        <v>9</v>
      </c>
      <c r="G14984" s="7" t="str">
        <f>IF(E14984&lt;0,"0-",IF(E14984=0,"0",IF(E14984&lt;3.01,"0+ to 3",IF(E14984&lt;6.01,"3+ to 6",IF(E14984&lt;9.01,"6+ to 9",IF(E14984&lt;12.01,"9+ to 12",IF(E14984&lt;15.01,"12+ to 15",IF(E14984&lt;18.01,"15+ to 18",IF(E14984&lt;21.01,"18+ to 21",IF(E14984&lt;24.01,"21+ to 24",IF(E14984&lt;27.01,"24+ to 27",IF(E14984&lt;30.01,"27+ to 30","30+"))))))))))))</f>
        <v>0</v>
      </c>
      <c r="H14984" s="7" t="str">
        <f>IF(F14984&lt;0,"0-",IF(F14984=0,"0",IF(F14984&lt;3.01,"0+ to 3",IF(F14984&lt;6.01,"3+ to 6",IF(F14984&lt;9.01,"6+ to 9",IF(F14984&lt;12.01,"9+ to 12",IF(F14984&lt;15.01,"12+ to 15",IF(F14984&lt;18.01,"15+ to 18",IF(F14984&lt;21.01,"18+ to 21",IF(F14984&lt;24.01,"21+ to 24",IF(F14984&lt;27.01,"24+ to 27",IF(F14984&lt;30.01,"27+ to 30","30+"))))))))))))</f>
        <v>6+ to 9</v>
      </c>
      <c r="I14984" t="str">
        <f>IF(G14984&lt;&gt;H14984,"DIFF","")</f>
        <v>DIFF</v>
      </c>
    </row>
    <row r="14985" spans="1:9">
      <c r="A14985" t="s">
        <v>102</v>
      </c>
      <c r="B14985" t="s">
        <v>229</v>
      </c>
      <c r="C14985" s="1">
        <v>112152645</v>
      </c>
      <c r="D14985" s="1">
        <v>4</v>
      </c>
      <c r="E14985" s="1">
        <v>-4</v>
      </c>
      <c r="F14985" s="1">
        <v>0</v>
      </c>
      <c r="G14985" s="7" t="str">
        <f>IF(E14985&lt;0,"0-",IF(E14985=0,"0",IF(E14985&lt;3.01,"0+ to 3",IF(E14985&lt;6.01,"3+ to 6",IF(E14985&lt;9.01,"6+ to 9",IF(E14985&lt;12.01,"9+ to 12",IF(E14985&lt;15.01,"12+ to 15",IF(E14985&lt;18.01,"15+ to 18",IF(E14985&lt;21.01,"18+ to 21",IF(E14985&lt;24.01,"21+ to 24",IF(E14985&lt;27.01,"24+ to 27",IF(E14985&lt;30.01,"27+ to 30","30+"))))))))))))</f>
        <v>0-</v>
      </c>
      <c r="H14985" s="7" t="str">
        <f>IF(F14985&lt;0,"0-",IF(F14985=0,"0",IF(F14985&lt;3.01,"0+ to 3",IF(F14985&lt;6.01,"3+ to 6",IF(F14985&lt;9.01,"6+ to 9",IF(F14985&lt;12.01,"9+ to 12",IF(F14985&lt;15.01,"12+ to 15",IF(F14985&lt;18.01,"15+ to 18",IF(F14985&lt;21.01,"18+ to 21",IF(F14985&lt;24.01,"21+ to 24",IF(F14985&lt;27.01,"24+ to 27",IF(F14985&lt;30.01,"27+ to 30","30+"))))))))))))</f>
        <v>0</v>
      </c>
      <c r="I14985" t="str">
        <f>IF(G14985&lt;&gt;H14985,"DIFF","")</f>
        <v>DIFF</v>
      </c>
    </row>
    <row r="14986" spans="1:9">
      <c r="A14986" t="s">
        <v>102</v>
      </c>
      <c r="B14986" t="s">
        <v>229</v>
      </c>
      <c r="C14986" s="1">
        <v>112156170</v>
      </c>
      <c r="D14986" s="1">
        <v>2</v>
      </c>
      <c r="E14986" s="1">
        <v>-12</v>
      </c>
      <c r="F14986" s="1">
        <v>19</v>
      </c>
      <c r="G14986" s="7" t="str">
        <f>IF(E14986&lt;0,"0-",IF(E14986=0,"0",IF(E14986&lt;3.01,"0+ to 3",IF(E14986&lt;6.01,"3+ to 6",IF(E14986&lt;9.01,"6+ to 9",IF(E14986&lt;12.01,"9+ to 12",IF(E14986&lt;15.01,"12+ to 15",IF(E14986&lt;18.01,"15+ to 18",IF(E14986&lt;21.01,"18+ to 21",IF(E14986&lt;24.01,"21+ to 24",IF(E14986&lt;27.01,"24+ to 27",IF(E14986&lt;30.01,"27+ to 30","30+"))))))))))))</f>
        <v>0-</v>
      </c>
      <c r="H14986" s="7" t="str">
        <f>IF(F14986&lt;0,"0-",IF(F14986=0,"0",IF(F14986&lt;3.01,"0+ to 3",IF(F14986&lt;6.01,"3+ to 6",IF(F14986&lt;9.01,"6+ to 9",IF(F14986&lt;12.01,"9+ to 12",IF(F14986&lt;15.01,"12+ to 15",IF(F14986&lt;18.01,"15+ to 18",IF(F14986&lt;21.01,"18+ to 21",IF(F14986&lt;24.01,"21+ to 24",IF(F14986&lt;27.01,"24+ to 27",IF(F14986&lt;30.01,"27+ to 30","30+"))))))))))))</f>
        <v>18+ to 21</v>
      </c>
      <c r="I14986" t="str">
        <f>IF(G14986&lt;&gt;H14986,"DIFF","")</f>
        <v>DIFF</v>
      </c>
    </row>
    <row r="14987" spans="1:9">
      <c r="A14987" t="s">
        <v>102</v>
      </c>
      <c r="B14987" t="s">
        <v>229</v>
      </c>
      <c r="C14987" s="1">
        <v>112160946</v>
      </c>
      <c r="D14987" s="1">
        <v>2</v>
      </c>
      <c r="E14987" s="1">
        <v>-4</v>
      </c>
      <c r="F14987" s="1">
        <v>8</v>
      </c>
      <c r="G14987" s="7" t="str">
        <f>IF(E14987&lt;0,"0-",IF(E14987=0,"0",IF(E14987&lt;3.01,"0+ to 3",IF(E14987&lt;6.01,"3+ to 6",IF(E14987&lt;9.01,"6+ to 9",IF(E14987&lt;12.01,"9+ to 12",IF(E14987&lt;15.01,"12+ to 15",IF(E14987&lt;18.01,"15+ to 18",IF(E14987&lt;21.01,"18+ to 21",IF(E14987&lt;24.01,"21+ to 24",IF(E14987&lt;27.01,"24+ to 27",IF(E14987&lt;30.01,"27+ to 30","30+"))))))))))))</f>
        <v>0-</v>
      </c>
      <c r="H14987" s="7" t="str">
        <f>IF(F14987&lt;0,"0-",IF(F14987=0,"0",IF(F14987&lt;3.01,"0+ to 3",IF(F14987&lt;6.01,"3+ to 6",IF(F14987&lt;9.01,"6+ to 9",IF(F14987&lt;12.01,"9+ to 12",IF(F14987&lt;15.01,"12+ to 15",IF(F14987&lt;18.01,"15+ to 18",IF(F14987&lt;21.01,"18+ to 21",IF(F14987&lt;24.01,"21+ to 24",IF(F14987&lt;27.01,"24+ to 27",IF(F14987&lt;30.01,"27+ to 30","30+"))))))))))))</f>
        <v>6+ to 9</v>
      </c>
      <c r="I14987" t="str">
        <f>IF(G14987&lt;&gt;H14987,"DIFF","")</f>
        <v>DIFF</v>
      </c>
    </row>
    <row r="14988" spans="1:9">
      <c r="A14988" t="s">
        <v>102</v>
      </c>
      <c r="B14988" t="s">
        <v>229</v>
      </c>
      <c r="C14988" s="1">
        <v>112161067</v>
      </c>
      <c r="D14988" s="1">
        <v>2</v>
      </c>
      <c r="E14988" s="1">
        <v>0</v>
      </c>
      <c r="F14988" s="1">
        <v>0</v>
      </c>
      <c r="G14988" s="7" t="str">
        <f>IF(E14988&lt;0,"0-",IF(E14988=0,"0",IF(E14988&lt;3.01,"0+ to 3",IF(E14988&lt;6.01,"3+ to 6",IF(E14988&lt;9.01,"6+ to 9",IF(E14988&lt;12.01,"9+ to 12",IF(E14988&lt;15.01,"12+ to 15",IF(E14988&lt;18.01,"15+ to 18",IF(E14988&lt;21.01,"18+ to 21",IF(E14988&lt;24.01,"21+ to 24",IF(E14988&lt;27.01,"24+ to 27",IF(E14988&lt;30.01,"27+ to 30","30+"))))))))))))</f>
        <v>0</v>
      </c>
      <c r="H14988" s="7" t="str">
        <f>IF(F14988&lt;0,"0-",IF(F14988=0,"0",IF(F14988&lt;3.01,"0+ to 3",IF(F14988&lt;6.01,"3+ to 6",IF(F14988&lt;9.01,"6+ to 9",IF(F14988&lt;12.01,"9+ to 12",IF(F14988&lt;15.01,"12+ to 15",IF(F14988&lt;18.01,"15+ to 18",IF(F14988&lt;21.01,"18+ to 21",IF(F14988&lt;24.01,"21+ to 24",IF(F14988&lt;27.01,"24+ to 27",IF(F14988&lt;30.01,"27+ to 30","30+"))))))))))))</f>
        <v>0</v>
      </c>
      <c r="I14988" t="str">
        <f>IF(G14988&lt;&gt;H14988,"DIFF","")</f>
        <v/>
      </c>
    </row>
    <row r="14989" spans="1:9">
      <c r="A14989" t="s">
        <v>103</v>
      </c>
      <c r="B14989" t="s">
        <v>229</v>
      </c>
      <c r="C14989" s="1">
        <v>112167636</v>
      </c>
      <c r="D14989" s="1">
        <v>2</v>
      </c>
      <c r="E14989" s="1">
        <v>-11</v>
      </c>
      <c r="F14989" s="1">
        <v>18</v>
      </c>
      <c r="G14989" s="7" t="str">
        <f>IF(E14989&lt;0,"0-",IF(E14989=0,"0",IF(E14989&lt;3.01,"0+ to 3",IF(E14989&lt;6.01,"3+ to 6",IF(E14989&lt;9.01,"6+ to 9",IF(E14989&lt;12.01,"9+ to 12",IF(E14989&lt;15.01,"12+ to 15",IF(E14989&lt;18.01,"15+ to 18",IF(E14989&lt;21.01,"18+ to 21",IF(E14989&lt;24.01,"21+ to 24",IF(E14989&lt;27.01,"24+ to 27",IF(E14989&lt;30.01,"27+ to 30","30+"))))))))))))</f>
        <v>0-</v>
      </c>
      <c r="H14989" s="7" t="str">
        <f>IF(F14989&lt;0,"0-",IF(F14989=0,"0",IF(F14989&lt;3.01,"0+ to 3",IF(F14989&lt;6.01,"3+ to 6",IF(F14989&lt;9.01,"6+ to 9",IF(F14989&lt;12.01,"9+ to 12",IF(F14989&lt;15.01,"12+ to 15",IF(F14989&lt;18.01,"15+ to 18",IF(F14989&lt;21.01,"18+ to 21",IF(F14989&lt;24.01,"21+ to 24",IF(F14989&lt;27.01,"24+ to 27",IF(F14989&lt;30.01,"27+ to 30","30+"))))))))))))</f>
        <v>15+ to 18</v>
      </c>
      <c r="I14989" t="str">
        <f>IF(G14989&lt;&gt;H14989,"DIFF","")</f>
        <v>DIFF</v>
      </c>
    </row>
    <row r="14990" spans="1:9">
      <c r="A14990" t="s">
        <v>102</v>
      </c>
      <c r="B14990" t="s">
        <v>229</v>
      </c>
      <c r="C14990" s="1">
        <v>112169203</v>
      </c>
      <c r="D14990" s="1">
        <v>2</v>
      </c>
      <c r="E14990" s="1">
        <v>-8</v>
      </c>
      <c r="F14990" s="1">
        <v>12</v>
      </c>
      <c r="G14990" s="7" t="str">
        <f>IF(E14990&lt;0,"0-",IF(E14990=0,"0",IF(E14990&lt;3.01,"0+ to 3",IF(E14990&lt;6.01,"3+ to 6",IF(E14990&lt;9.01,"6+ to 9",IF(E14990&lt;12.01,"9+ to 12",IF(E14990&lt;15.01,"12+ to 15",IF(E14990&lt;18.01,"15+ to 18",IF(E14990&lt;21.01,"18+ to 21",IF(E14990&lt;24.01,"21+ to 24",IF(E14990&lt;27.01,"24+ to 27",IF(E14990&lt;30.01,"27+ to 30","30+"))))))))))))</f>
        <v>0-</v>
      </c>
      <c r="H14990" s="7" t="str">
        <f>IF(F14990&lt;0,"0-",IF(F14990=0,"0",IF(F14990&lt;3.01,"0+ to 3",IF(F14990&lt;6.01,"3+ to 6",IF(F14990&lt;9.01,"6+ to 9",IF(F14990&lt;12.01,"9+ to 12",IF(F14990&lt;15.01,"12+ to 15",IF(F14990&lt;18.01,"15+ to 18",IF(F14990&lt;21.01,"18+ to 21",IF(F14990&lt;24.01,"21+ to 24",IF(F14990&lt;27.01,"24+ to 27",IF(F14990&lt;30.01,"27+ to 30","30+"))))))))))))</f>
        <v>9+ to 12</v>
      </c>
      <c r="I14990" t="str">
        <f>IF(G14990&lt;&gt;H14990,"DIFF","")</f>
        <v>DIFF</v>
      </c>
    </row>
    <row r="14991" spans="1:9">
      <c r="A14991" t="s">
        <v>102</v>
      </c>
      <c r="B14991" t="s">
        <v>229</v>
      </c>
      <c r="C14991" s="1">
        <v>112169882</v>
      </c>
      <c r="D14991" s="1">
        <v>2</v>
      </c>
      <c r="E14991" s="1">
        <v>-1</v>
      </c>
      <c r="F14991" s="1">
        <v>0</v>
      </c>
      <c r="G14991" s="7" t="str">
        <f>IF(E14991&lt;0,"0-",IF(E14991=0,"0",IF(E14991&lt;3.01,"0+ to 3",IF(E14991&lt;6.01,"3+ to 6",IF(E14991&lt;9.01,"6+ to 9",IF(E14991&lt;12.01,"9+ to 12",IF(E14991&lt;15.01,"12+ to 15",IF(E14991&lt;18.01,"15+ to 18",IF(E14991&lt;21.01,"18+ to 21",IF(E14991&lt;24.01,"21+ to 24",IF(E14991&lt;27.01,"24+ to 27",IF(E14991&lt;30.01,"27+ to 30","30+"))))))))))))</f>
        <v>0-</v>
      </c>
      <c r="H14991" s="7" t="str">
        <f>IF(F14991&lt;0,"0-",IF(F14991=0,"0",IF(F14991&lt;3.01,"0+ to 3",IF(F14991&lt;6.01,"3+ to 6",IF(F14991&lt;9.01,"6+ to 9",IF(F14991&lt;12.01,"9+ to 12",IF(F14991&lt;15.01,"12+ to 15",IF(F14991&lt;18.01,"15+ to 18",IF(F14991&lt;21.01,"18+ to 21",IF(F14991&lt;24.01,"21+ to 24",IF(F14991&lt;27.01,"24+ to 27",IF(F14991&lt;30.01,"27+ to 30","30+"))))))))))))</f>
        <v>0</v>
      </c>
      <c r="I14991" t="str">
        <f>IF(G14991&lt;&gt;H14991,"DIFF","")</f>
        <v>DIFF</v>
      </c>
    </row>
    <row r="14992" spans="1:9">
      <c r="A14992" t="s">
        <v>102</v>
      </c>
      <c r="B14992" t="s">
        <v>229</v>
      </c>
      <c r="C14992" s="1">
        <v>112170310</v>
      </c>
      <c r="D14992" s="1">
        <v>2</v>
      </c>
      <c r="E14992" s="1">
        <v>-7</v>
      </c>
      <c r="F14992" s="1">
        <v>13</v>
      </c>
      <c r="G14992" s="7" t="str">
        <f>IF(E14992&lt;0,"0-",IF(E14992=0,"0",IF(E14992&lt;3.01,"0+ to 3",IF(E14992&lt;6.01,"3+ to 6",IF(E14992&lt;9.01,"6+ to 9",IF(E14992&lt;12.01,"9+ to 12",IF(E14992&lt;15.01,"12+ to 15",IF(E14992&lt;18.01,"15+ to 18",IF(E14992&lt;21.01,"18+ to 21",IF(E14992&lt;24.01,"21+ to 24",IF(E14992&lt;27.01,"24+ to 27",IF(E14992&lt;30.01,"27+ to 30","30+"))))))))))))</f>
        <v>0-</v>
      </c>
      <c r="H14992" s="7" t="str">
        <f>IF(F14992&lt;0,"0-",IF(F14992=0,"0",IF(F14992&lt;3.01,"0+ to 3",IF(F14992&lt;6.01,"3+ to 6",IF(F14992&lt;9.01,"6+ to 9",IF(F14992&lt;12.01,"9+ to 12",IF(F14992&lt;15.01,"12+ to 15",IF(F14992&lt;18.01,"15+ to 18",IF(F14992&lt;21.01,"18+ to 21",IF(F14992&lt;24.01,"21+ to 24",IF(F14992&lt;27.01,"24+ to 27",IF(F14992&lt;30.01,"27+ to 30","30+"))))))))))))</f>
        <v>12+ to 15</v>
      </c>
      <c r="I14992" t="str">
        <f>IF(G14992&lt;&gt;H14992,"DIFF","")</f>
        <v>DIFF</v>
      </c>
    </row>
    <row r="14993" spans="1:9">
      <c r="A14993" t="s">
        <v>102</v>
      </c>
      <c r="B14993" t="s">
        <v>228</v>
      </c>
      <c r="C14993" s="1">
        <v>112216222</v>
      </c>
      <c r="D14993" s="1">
        <v>6</v>
      </c>
      <c r="E14993" s="1">
        <v>0</v>
      </c>
      <c r="F14993" s="1">
        <v>0</v>
      </c>
      <c r="G14993" s="7" t="str">
        <f>IF(E14993&lt;0,"0-",IF(E14993=0,"0",IF(E14993&lt;3.01,"0+ to 3",IF(E14993&lt;6.01,"3+ to 6",IF(E14993&lt;9.01,"6+ to 9",IF(E14993&lt;12.01,"9+ to 12",IF(E14993&lt;15.01,"12+ to 15",IF(E14993&lt;18.01,"15+ to 18",IF(E14993&lt;21.01,"18+ to 21",IF(E14993&lt;24.01,"21+ to 24",IF(E14993&lt;27.01,"24+ to 27",IF(E14993&lt;30.01,"27+ to 30","30+"))))))))))))</f>
        <v>0</v>
      </c>
      <c r="H14993" s="7" t="str">
        <f>IF(F14993&lt;0,"0-",IF(F14993=0,"0",IF(F14993&lt;3.01,"0+ to 3",IF(F14993&lt;6.01,"3+ to 6",IF(F14993&lt;9.01,"6+ to 9",IF(F14993&lt;12.01,"9+ to 12",IF(F14993&lt;15.01,"12+ to 15",IF(F14993&lt;18.01,"15+ to 18",IF(F14993&lt;21.01,"18+ to 21",IF(F14993&lt;24.01,"21+ to 24",IF(F14993&lt;27.01,"24+ to 27",IF(F14993&lt;30.01,"27+ to 30","30+"))))))))))))</f>
        <v>0</v>
      </c>
      <c r="I14993" t="str">
        <f>IF(G14993&lt;&gt;H14993,"DIFF","")</f>
        <v/>
      </c>
    </row>
    <row r="14994" spans="1:9">
      <c r="A14994" t="s">
        <v>102</v>
      </c>
      <c r="B14994" t="s">
        <v>228</v>
      </c>
      <c r="C14994" s="1">
        <v>112239070</v>
      </c>
      <c r="D14994" s="1">
        <v>2</v>
      </c>
      <c r="E14994" s="1">
        <v>-4</v>
      </c>
      <c r="F14994" s="1">
        <v>5</v>
      </c>
      <c r="G14994" s="7" t="str">
        <f>IF(E14994&lt;0,"0-",IF(E14994=0,"0",IF(E14994&lt;3.01,"0+ to 3",IF(E14994&lt;6.01,"3+ to 6",IF(E14994&lt;9.01,"6+ to 9",IF(E14994&lt;12.01,"9+ to 12",IF(E14994&lt;15.01,"12+ to 15",IF(E14994&lt;18.01,"15+ to 18",IF(E14994&lt;21.01,"18+ to 21",IF(E14994&lt;24.01,"21+ to 24",IF(E14994&lt;27.01,"24+ to 27",IF(E14994&lt;30.01,"27+ to 30","30+"))))))))))))</f>
        <v>0-</v>
      </c>
      <c r="H14994" s="7" t="str">
        <f>IF(F14994&lt;0,"0-",IF(F14994=0,"0",IF(F14994&lt;3.01,"0+ to 3",IF(F14994&lt;6.01,"3+ to 6",IF(F14994&lt;9.01,"6+ to 9",IF(F14994&lt;12.01,"9+ to 12",IF(F14994&lt;15.01,"12+ to 15",IF(F14994&lt;18.01,"15+ to 18",IF(F14994&lt;21.01,"18+ to 21",IF(F14994&lt;24.01,"21+ to 24",IF(F14994&lt;27.01,"24+ to 27",IF(F14994&lt;30.01,"27+ to 30","30+"))))))))))))</f>
        <v>3+ to 6</v>
      </c>
      <c r="I14994" t="str">
        <f>IF(G14994&lt;&gt;H14994,"DIFF","")</f>
        <v>DIFF</v>
      </c>
    </row>
    <row r="14995" spans="1:9">
      <c r="A14995" t="s">
        <v>102</v>
      </c>
      <c r="B14995" t="s">
        <v>228</v>
      </c>
      <c r="C14995" s="1">
        <v>112241272</v>
      </c>
      <c r="D14995" s="1">
        <v>2</v>
      </c>
      <c r="E14995" s="1">
        <v>-3</v>
      </c>
      <c r="F14995" s="1">
        <v>6</v>
      </c>
      <c r="G14995" s="7" t="str">
        <f>IF(E14995&lt;0,"0-",IF(E14995=0,"0",IF(E14995&lt;3.01,"0+ to 3",IF(E14995&lt;6.01,"3+ to 6",IF(E14995&lt;9.01,"6+ to 9",IF(E14995&lt;12.01,"9+ to 12",IF(E14995&lt;15.01,"12+ to 15",IF(E14995&lt;18.01,"15+ to 18",IF(E14995&lt;21.01,"18+ to 21",IF(E14995&lt;24.01,"21+ to 24",IF(E14995&lt;27.01,"24+ to 27",IF(E14995&lt;30.01,"27+ to 30","30+"))))))))))))</f>
        <v>0-</v>
      </c>
      <c r="H14995" s="7" t="str">
        <f>IF(F14995&lt;0,"0-",IF(F14995=0,"0",IF(F14995&lt;3.01,"0+ to 3",IF(F14995&lt;6.01,"3+ to 6",IF(F14995&lt;9.01,"6+ to 9",IF(F14995&lt;12.01,"9+ to 12",IF(F14995&lt;15.01,"12+ to 15",IF(F14995&lt;18.01,"15+ to 18",IF(F14995&lt;21.01,"18+ to 21",IF(F14995&lt;24.01,"21+ to 24",IF(F14995&lt;27.01,"24+ to 27",IF(F14995&lt;30.01,"27+ to 30","30+"))))))))))))</f>
        <v>3+ to 6</v>
      </c>
      <c r="I14995" t="str">
        <f>IF(G14995&lt;&gt;H14995,"DIFF","")</f>
        <v>DIFF</v>
      </c>
    </row>
    <row r="14996" spans="1:9">
      <c r="A14996" t="s">
        <v>102</v>
      </c>
      <c r="B14996" t="s">
        <v>227</v>
      </c>
      <c r="C14996" s="1">
        <v>112285656</v>
      </c>
      <c r="D14996" s="1">
        <v>2</v>
      </c>
      <c r="E14996" s="1">
        <v>0</v>
      </c>
      <c r="F14996" s="1">
        <v>1</v>
      </c>
      <c r="G14996" s="7" t="str">
        <f>IF(E14996&lt;0,"0-",IF(E14996=0,"0",IF(E14996&lt;3.01,"0+ to 3",IF(E14996&lt;6.01,"3+ to 6",IF(E14996&lt;9.01,"6+ to 9",IF(E14996&lt;12.01,"9+ to 12",IF(E14996&lt;15.01,"12+ to 15",IF(E14996&lt;18.01,"15+ to 18",IF(E14996&lt;21.01,"18+ to 21",IF(E14996&lt;24.01,"21+ to 24",IF(E14996&lt;27.01,"24+ to 27",IF(E14996&lt;30.01,"27+ to 30","30+"))))))))))))</f>
        <v>0</v>
      </c>
      <c r="H14996" s="7" t="str">
        <f>IF(F14996&lt;0,"0-",IF(F14996=0,"0",IF(F14996&lt;3.01,"0+ to 3",IF(F14996&lt;6.01,"3+ to 6",IF(F14996&lt;9.01,"6+ to 9",IF(F14996&lt;12.01,"9+ to 12",IF(F14996&lt;15.01,"12+ to 15",IF(F14996&lt;18.01,"15+ to 18",IF(F14996&lt;21.01,"18+ to 21",IF(F14996&lt;24.01,"21+ to 24",IF(F14996&lt;27.01,"24+ to 27",IF(F14996&lt;30.01,"27+ to 30","30+"))))))))))))</f>
        <v>0+ to 3</v>
      </c>
      <c r="I14996" t="str">
        <f>IF(G14996&lt;&gt;H14996,"DIFF","")</f>
        <v>DIFF</v>
      </c>
    </row>
    <row r="14997" spans="1:9">
      <c r="A14997" t="s">
        <v>102</v>
      </c>
      <c r="B14997" t="s">
        <v>227</v>
      </c>
      <c r="C14997" s="1">
        <v>112289281</v>
      </c>
      <c r="D14997" s="1">
        <v>7</v>
      </c>
      <c r="E14997" s="1">
        <v>0</v>
      </c>
      <c r="F14997" s="1">
        <v>0</v>
      </c>
      <c r="G14997" s="7" t="str">
        <f>IF(E14997&lt;0,"0-",IF(E14997=0,"0",IF(E14997&lt;3.01,"0+ to 3",IF(E14997&lt;6.01,"3+ to 6",IF(E14997&lt;9.01,"6+ to 9",IF(E14997&lt;12.01,"9+ to 12",IF(E14997&lt;15.01,"12+ to 15",IF(E14997&lt;18.01,"15+ to 18",IF(E14997&lt;21.01,"18+ to 21",IF(E14997&lt;24.01,"21+ to 24",IF(E14997&lt;27.01,"24+ to 27",IF(E14997&lt;30.01,"27+ to 30","30+"))))))))))))</f>
        <v>0</v>
      </c>
      <c r="H14997" s="7" t="str">
        <f>IF(F14997&lt;0,"0-",IF(F14997=0,"0",IF(F14997&lt;3.01,"0+ to 3",IF(F14997&lt;6.01,"3+ to 6",IF(F14997&lt;9.01,"6+ to 9",IF(F14997&lt;12.01,"9+ to 12",IF(F14997&lt;15.01,"12+ to 15",IF(F14997&lt;18.01,"15+ to 18",IF(F14997&lt;21.01,"18+ to 21",IF(F14997&lt;24.01,"21+ to 24",IF(F14997&lt;27.01,"24+ to 27",IF(F14997&lt;30.01,"27+ to 30","30+"))))))))))))</f>
        <v>0</v>
      </c>
      <c r="I14997" t="str">
        <f>IF(G14997&lt;&gt;H14997,"DIFF","")</f>
        <v/>
      </c>
    </row>
    <row r="14998" spans="1:9">
      <c r="A14998" t="s">
        <v>102</v>
      </c>
      <c r="B14998" t="s">
        <v>227</v>
      </c>
      <c r="C14998" s="1">
        <v>112290182</v>
      </c>
      <c r="D14998" s="1">
        <v>3</v>
      </c>
      <c r="E14998" s="1">
        <v>0</v>
      </c>
      <c r="F14998" s="1">
        <v>0</v>
      </c>
      <c r="G14998" s="7" t="str">
        <f>IF(E14998&lt;0,"0-",IF(E14998=0,"0",IF(E14998&lt;3.01,"0+ to 3",IF(E14998&lt;6.01,"3+ to 6",IF(E14998&lt;9.01,"6+ to 9",IF(E14998&lt;12.01,"9+ to 12",IF(E14998&lt;15.01,"12+ to 15",IF(E14998&lt;18.01,"15+ to 18",IF(E14998&lt;21.01,"18+ to 21",IF(E14998&lt;24.01,"21+ to 24",IF(E14998&lt;27.01,"24+ to 27",IF(E14998&lt;30.01,"27+ to 30","30+"))))))))))))</f>
        <v>0</v>
      </c>
      <c r="H14998" s="7" t="str">
        <f>IF(F14998&lt;0,"0-",IF(F14998=0,"0",IF(F14998&lt;3.01,"0+ to 3",IF(F14998&lt;6.01,"3+ to 6",IF(F14998&lt;9.01,"6+ to 9",IF(F14998&lt;12.01,"9+ to 12",IF(F14998&lt;15.01,"12+ to 15",IF(F14998&lt;18.01,"15+ to 18",IF(F14998&lt;21.01,"18+ to 21",IF(F14998&lt;24.01,"21+ to 24",IF(F14998&lt;27.01,"24+ to 27",IF(F14998&lt;30.01,"27+ to 30","30+"))))))))))))</f>
        <v>0</v>
      </c>
      <c r="I14998" t="str">
        <f>IF(G14998&lt;&gt;H14998,"DIFF","")</f>
        <v/>
      </c>
    </row>
    <row r="14999" spans="1:9">
      <c r="A14999" t="s">
        <v>102</v>
      </c>
      <c r="B14999" t="s">
        <v>227</v>
      </c>
      <c r="C14999" s="1">
        <v>112290545</v>
      </c>
      <c r="D14999" s="1">
        <v>5</v>
      </c>
      <c r="E14999" s="1">
        <v>-9</v>
      </c>
      <c r="F14999" s="1">
        <v>147</v>
      </c>
      <c r="G14999" s="7" t="str">
        <f>IF(E14999&lt;0,"0-",IF(E14999=0,"0",IF(E14999&lt;3.01,"0+ to 3",IF(E14999&lt;6.01,"3+ to 6",IF(E14999&lt;9.01,"6+ to 9",IF(E14999&lt;12.01,"9+ to 12",IF(E14999&lt;15.01,"12+ to 15",IF(E14999&lt;18.01,"15+ to 18",IF(E14999&lt;21.01,"18+ to 21",IF(E14999&lt;24.01,"21+ to 24",IF(E14999&lt;27.01,"24+ to 27",IF(E14999&lt;30.01,"27+ to 30","30+"))))))))))))</f>
        <v>0-</v>
      </c>
      <c r="H14999" s="7" t="str">
        <f>IF(F14999&lt;0,"0-",IF(F14999=0,"0",IF(F14999&lt;3.01,"0+ to 3",IF(F14999&lt;6.01,"3+ to 6",IF(F14999&lt;9.01,"6+ to 9",IF(F14999&lt;12.01,"9+ to 12",IF(F14999&lt;15.01,"12+ to 15",IF(F14999&lt;18.01,"15+ to 18",IF(F14999&lt;21.01,"18+ to 21",IF(F14999&lt;24.01,"21+ to 24",IF(F14999&lt;27.01,"24+ to 27",IF(F14999&lt;30.01,"27+ to 30","30+"))))))))))))</f>
        <v>30+</v>
      </c>
      <c r="I14999" t="str">
        <f>IF(G14999&lt;&gt;H14999,"DIFF","")</f>
        <v>DIFF</v>
      </c>
    </row>
    <row r="15000" spans="1:9">
      <c r="A15000" t="s">
        <v>102</v>
      </c>
      <c r="B15000" t="s">
        <v>227</v>
      </c>
      <c r="C15000" s="1">
        <v>112291584</v>
      </c>
      <c r="D15000" s="1">
        <v>2</v>
      </c>
      <c r="E15000" s="1">
        <v>0</v>
      </c>
      <c r="F15000" s="1">
        <v>0</v>
      </c>
      <c r="G15000" s="7" t="str">
        <f>IF(E15000&lt;0,"0-",IF(E15000=0,"0",IF(E15000&lt;3.01,"0+ to 3",IF(E15000&lt;6.01,"3+ to 6",IF(E15000&lt;9.01,"6+ to 9",IF(E15000&lt;12.01,"9+ to 12",IF(E15000&lt;15.01,"12+ to 15",IF(E15000&lt;18.01,"15+ to 18",IF(E15000&lt;21.01,"18+ to 21",IF(E15000&lt;24.01,"21+ to 24",IF(E15000&lt;27.01,"24+ to 27",IF(E15000&lt;30.01,"27+ to 30","30+"))))))))))))</f>
        <v>0</v>
      </c>
      <c r="H15000" s="7" t="str">
        <f>IF(F15000&lt;0,"0-",IF(F15000=0,"0",IF(F15000&lt;3.01,"0+ to 3",IF(F15000&lt;6.01,"3+ to 6",IF(F15000&lt;9.01,"6+ to 9",IF(F15000&lt;12.01,"9+ to 12",IF(F15000&lt;15.01,"12+ to 15",IF(F15000&lt;18.01,"15+ to 18",IF(F15000&lt;21.01,"18+ to 21",IF(F15000&lt;24.01,"21+ to 24",IF(F15000&lt;27.01,"24+ to 27",IF(F15000&lt;30.01,"27+ to 30","30+"))))))))))))</f>
        <v>0</v>
      </c>
      <c r="I15000" t="str">
        <f>IF(G15000&lt;&gt;H15000,"DIFF","")</f>
        <v/>
      </c>
    </row>
    <row r="15001" spans="1:9">
      <c r="A15001" t="s">
        <v>102</v>
      </c>
      <c r="B15001" t="s">
        <v>227</v>
      </c>
      <c r="C15001" s="1">
        <v>112291981</v>
      </c>
      <c r="D15001" s="1">
        <v>3</v>
      </c>
      <c r="E15001" s="1">
        <v>0</v>
      </c>
      <c r="F15001" s="1">
        <v>0</v>
      </c>
      <c r="G15001" s="7" t="str">
        <f>IF(E15001&lt;0,"0-",IF(E15001=0,"0",IF(E15001&lt;3.01,"0+ to 3",IF(E15001&lt;6.01,"3+ to 6",IF(E15001&lt;9.01,"6+ to 9",IF(E15001&lt;12.01,"9+ to 12",IF(E15001&lt;15.01,"12+ to 15",IF(E15001&lt;18.01,"15+ to 18",IF(E15001&lt;21.01,"18+ to 21",IF(E15001&lt;24.01,"21+ to 24",IF(E15001&lt;27.01,"24+ to 27",IF(E15001&lt;30.01,"27+ to 30","30+"))))))))))))</f>
        <v>0</v>
      </c>
      <c r="H15001" s="7" t="str">
        <f>IF(F15001&lt;0,"0-",IF(F15001=0,"0",IF(F15001&lt;3.01,"0+ to 3",IF(F15001&lt;6.01,"3+ to 6",IF(F15001&lt;9.01,"6+ to 9",IF(F15001&lt;12.01,"9+ to 12",IF(F15001&lt;15.01,"12+ to 15",IF(F15001&lt;18.01,"15+ to 18",IF(F15001&lt;21.01,"18+ to 21",IF(F15001&lt;24.01,"21+ to 24",IF(F15001&lt;27.01,"24+ to 27",IF(F15001&lt;30.01,"27+ to 30","30+"))))))))))))</f>
        <v>0</v>
      </c>
      <c r="I15001" t="str">
        <f>IF(G15001&lt;&gt;H15001,"DIFF","")</f>
        <v/>
      </c>
    </row>
    <row r="15002" spans="1:9">
      <c r="A15002" t="s">
        <v>102</v>
      </c>
      <c r="B15002" t="s">
        <v>227</v>
      </c>
      <c r="C15002" s="1">
        <v>112297169</v>
      </c>
      <c r="D15002" s="1">
        <v>2</v>
      </c>
      <c r="E15002" s="1">
        <v>0</v>
      </c>
      <c r="F15002" s="1">
        <v>0</v>
      </c>
      <c r="G15002" s="7" t="str">
        <f>IF(E15002&lt;0,"0-",IF(E15002=0,"0",IF(E15002&lt;3.01,"0+ to 3",IF(E15002&lt;6.01,"3+ to 6",IF(E15002&lt;9.01,"6+ to 9",IF(E15002&lt;12.01,"9+ to 12",IF(E15002&lt;15.01,"12+ to 15",IF(E15002&lt;18.01,"15+ to 18",IF(E15002&lt;21.01,"18+ to 21",IF(E15002&lt;24.01,"21+ to 24",IF(E15002&lt;27.01,"24+ to 27",IF(E15002&lt;30.01,"27+ to 30","30+"))))))))))))</f>
        <v>0</v>
      </c>
      <c r="H15002" s="7" t="str">
        <f>IF(F15002&lt;0,"0-",IF(F15002=0,"0",IF(F15002&lt;3.01,"0+ to 3",IF(F15002&lt;6.01,"3+ to 6",IF(F15002&lt;9.01,"6+ to 9",IF(F15002&lt;12.01,"9+ to 12",IF(F15002&lt;15.01,"12+ to 15",IF(F15002&lt;18.01,"15+ to 18",IF(F15002&lt;21.01,"18+ to 21",IF(F15002&lt;24.01,"21+ to 24",IF(F15002&lt;27.01,"24+ to 27",IF(F15002&lt;30.01,"27+ to 30","30+"))))))))))))</f>
        <v>0</v>
      </c>
      <c r="I15002" t="str">
        <f>IF(G15002&lt;&gt;H15002,"DIFF","")</f>
        <v/>
      </c>
    </row>
    <row r="15003" spans="1:9">
      <c r="A15003" t="s">
        <v>102</v>
      </c>
      <c r="B15003" t="s">
        <v>227</v>
      </c>
      <c r="C15003" s="1">
        <v>112297743</v>
      </c>
      <c r="D15003" s="1">
        <v>2</v>
      </c>
      <c r="E15003" s="1">
        <v>-4</v>
      </c>
      <c r="F15003" s="1">
        <v>6</v>
      </c>
      <c r="G15003" s="7" t="str">
        <f>IF(E15003&lt;0,"0-",IF(E15003=0,"0",IF(E15003&lt;3.01,"0+ to 3",IF(E15003&lt;6.01,"3+ to 6",IF(E15003&lt;9.01,"6+ to 9",IF(E15003&lt;12.01,"9+ to 12",IF(E15003&lt;15.01,"12+ to 15",IF(E15003&lt;18.01,"15+ to 18",IF(E15003&lt;21.01,"18+ to 21",IF(E15003&lt;24.01,"21+ to 24",IF(E15003&lt;27.01,"24+ to 27",IF(E15003&lt;30.01,"27+ to 30","30+"))))))))))))</f>
        <v>0-</v>
      </c>
      <c r="H15003" s="7" t="str">
        <f>IF(F15003&lt;0,"0-",IF(F15003=0,"0",IF(F15003&lt;3.01,"0+ to 3",IF(F15003&lt;6.01,"3+ to 6",IF(F15003&lt;9.01,"6+ to 9",IF(F15003&lt;12.01,"9+ to 12",IF(F15003&lt;15.01,"12+ to 15",IF(F15003&lt;18.01,"15+ to 18",IF(F15003&lt;21.01,"18+ to 21",IF(F15003&lt;24.01,"21+ to 24",IF(F15003&lt;27.01,"24+ to 27",IF(F15003&lt;30.01,"27+ to 30","30+"))))))))))))</f>
        <v>3+ to 6</v>
      </c>
      <c r="I15003" t="str">
        <f>IF(G15003&lt;&gt;H15003,"DIFF","")</f>
        <v>DIFF</v>
      </c>
    </row>
    <row r="15004" spans="1:9">
      <c r="A15004" t="s">
        <v>103</v>
      </c>
      <c r="B15004" t="s">
        <v>227</v>
      </c>
      <c r="C15004" s="1">
        <v>112298028</v>
      </c>
      <c r="D15004" s="1">
        <v>3</v>
      </c>
      <c r="E15004" s="1">
        <v>-6</v>
      </c>
      <c r="F15004" s="1">
        <v>12</v>
      </c>
      <c r="G15004" s="7" t="str">
        <f>IF(E15004&lt;0,"0-",IF(E15004=0,"0",IF(E15004&lt;3.01,"0+ to 3",IF(E15004&lt;6.01,"3+ to 6",IF(E15004&lt;9.01,"6+ to 9",IF(E15004&lt;12.01,"9+ to 12",IF(E15004&lt;15.01,"12+ to 15",IF(E15004&lt;18.01,"15+ to 18",IF(E15004&lt;21.01,"18+ to 21",IF(E15004&lt;24.01,"21+ to 24",IF(E15004&lt;27.01,"24+ to 27",IF(E15004&lt;30.01,"27+ to 30","30+"))))))))))))</f>
        <v>0-</v>
      </c>
      <c r="H15004" s="7" t="str">
        <f>IF(F15004&lt;0,"0-",IF(F15004=0,"0",IF(F15004&lt;3.01,"0+ to 3",IF(F15004&lt;6.01,"3+ to 6",IF(F15004&lt;9.01,"6+ to 9",IF(F15004&lt;12.01,"9+ to 12",IF(F15004&lt;15.01,"12+ to 15",IF(F15004&lt;18.01,"15+ to 18",IF(F15004&lt;21.01,"18+ to 21",IF(F15004&lt;24.01,"21+ to 24",IF(F15004&lt;27.01,"24+ to 27",IF(F15004&lt;30.01,"27+ to 30","30+"))))))))))))</f>
        <v>9+ to 12</v>
      </c>
      <c r="I15004" t="str">
        <f>IF(G15004&lt;&gt;H15004,"DIFF","")</f>
        <v>DIFF</v>
      </c>
    </row>
    <row r="15005" spans="1:9">
      <c r="A15005" t="s">
        <v>102</v>
      </c>
      <c r="B15005" t="s">
        <v>227</v>
      </c>
      <c r="C15005" s="1">
        <v>112299263</v>
      </c>
      <c r="D15005" s="1">
        <v>2</v>
      </c>
      <c r="E15005" s="1">
        <v>-5</v>
      </c>
      <c r="F15005" s="1">
        <v>9</v>
      </c>
      <c r="G15005" s="7" t="str">
        <f>IF(E15005&lt;0,"0-",IF(E15005=0,"0",IF(E15005&lt;3.01,"0+ to 3",IF(E15005&lt;6.01,"3+ to 6",IF(E15005&lt;9.01,"6+ to 9",IF(E15005&lt;12.01,"9+ to 12",IF(E15005&lt;15.01,"12+ to 15",IF(E15005&lt;18.01,"15+ to 18",IF(E15005&lt;21.01,"18+ to 21",IF(E15005&lt;24.01,"21+ to 24",IF(E15005&lt;27.01,"24+ to 27",IF(E15005&lt;30.01,"27+ to 30","30+"))))))))))))</f>
        <v>0-</v>
      </c>
      <c r="H15005" s="7" t="str">
        <f>IF(F15005&lt;0,"0-",IF(F15005=0,"0",IF(F15005&lt;3.01,"0+ to 3",IF(F15005&lt;6.01,"3+ to 6",IF(F15005&lt;9.01,"6+ to 9",IF(F15005&lt;12.01,"9+ to 12",IF(F15005&lt;15.01,"12+ to 15",IF(F15005&lt;18.01,"15+ to 18",IF(F15005&lt;21.01,"18+ to 21",IF(F15005&lt;24.01,"21+ to 24",IF(F15005&lt;27.01,"24+ to 27",IF(F15005&lt;30.01,"27+ to 30","30+"))))))))))))</f>
        <v>6+ to 9</v>
      </c>
      <c r="I15005" t="str">
        <f>IF(G15005&lt;&gt;H15005,"DIFF","")</f>
        <v>DIFF</v>
      </c>
    </row>
    <row r="15006" spans="1:9">
      <c r="A15006" t="s">
        <v>102</v>
      </c>
      <c r="B15006" t="s">
        <v>226</v>
      </c>
      <c r="C15006" s="1">
        <v>112356801</v>
      </c>
      <c r="D15006" s="1">
        <v>2</v>
      </c>
      <c r="E15006" s="1">
        <v>-19</v>
      </c>
      <c r="F15006" s="1">
        <v>42</v>
      </c>
      <c r="G15006" s="7" t="str">
        <f>IF(E15006&lt;0,"0-",IF(E15006=0,"0",IF(E15006&lt;3.01,"0+ to 3",IF(E15006&lt;6.01,"3+ to 6",IF(E15006&lt;9.01,"6+ to 9",IF(E15006&lt;12.01,"9+ to 12",IF(E15006&lt;15.01,"12+ to 15",IF(E15006&lt;18.01,"15+ to 18",IF(E15006&lt;21.01,"18+ to 21",IF(E15006&lt;24.01,"21+ to 24",IF(E15006&lt;27.01,"24+ to 27",IF(E15006&lt;30.01,"27+ to 30","30+"))))))))))))</f>
        <v>0-</v>
      </c>
      <c r="H15006" s="7" t="str">
        <f>IF(F15006&lt;0,"0-",IF(F15006=0,"0",IF(F15006&lt;3.01,"0+ to 3",IF(F15006&lt;6.01,"3+ to 6",IF(F15006&lt;9.01,"6+ to 9",IF(F15006&lt;12.01,"9+ to 12",IF(F15006&lt;15.01,"12+ to 15",IF(F15006&lt;18.01,"15+ to 18",IF(F15006&lt;21.01,"18+ to 21",IF(F15006&lt;24.01,"21+ to 24",IF(F15006&lt;27.01,"24+ to 27",IF(F15006&lt;30.01,"27+ to 30","30+"))))))))))))</f>
        <v>30+</v>
      </c>
      <c r="I15006" t="str">
        <f>IF(G15006&lt;&gt;H15006,"DIFF","")</f>
        <v>DIFF</v>
      </c>
    </row>
    <row r="15007" spans="1:9">
      <c r="A15007" t="s">
        <v>102</v>
      </c>
      <c r="B15007" t="s">
        <v>226</v>
      </c>
      <c r="C15007" s="1">
        <v>112357947</v>
      </c>
      <c r="D15007" s="1">
        <v>7</v>
      </c>
      <c r="E15007" s="1">
        <v>-3</v>
      </c>
      <c r="F15007" s="1">
        <v>-2</v>
      </c>
      <c r="G15007" s="7" t="str">
        <f>IF(E15007&lt;0,"0-",IF(E15007=0,"0",IF(E15007&lt;3.01,"0+ to 3",IF(E15007&lt;6.01,"3+ to 6",IF(E15007&lt;9.01,"6+ to 9",IF(E15007&lt;12.01,"9+ to 12",IF(E15007&lt;15.01,"12+ to 15",IF(E15007&lt;18.01,"15+ to 18",IF(E15007&lt;21.01,"18+ to 21",IF(E15007&lt;24.01,"21+ to 24",IF(E15007&lt;27.01,"24+ to 27",IF(E15007&lt;30.01,"27+ to 30","30+"))))))))))))</f>
        <v>0-</v>
      </c>
      <c r="H15007" s="7" t="str">
        <f>IF(F15007&lt;0,"0-",IF(F15007=0,"0",IF(F15007&lt;3.01,"0+ to 3",IF(F15007&lt;6.01,"3+ to 6",IF(F15007&lt;9.01,"6+ to 9",IF(F15007&lt;12.01,"9+ to 12",IF(F15007&lt;15.01,"12+ to 15",IF(F15007&lt;18.01,"15+ to 18",IF(F15007&lt;21.01,"18+ to 21",IF(F15007&lt;24.01,"21+ to 24",IF(F15007&lt;27.01,"24+ to 27",IF(F15007&lt;30.01,"27+ to 30","30+"))))))))))))</f>
        <v>0-</v>
      </c>
      <c r="I15007" t="str">
        <f>IF(G15007&lt;&gt;H15007,"DIFF","")</f>
        <v/>
      </c>
    </row>
    <row r="15008" spans="1:9">
      <c r="A15008" t="s">
        <v>102</v>
      </c>
      <c r="B15008" t="s">
        <v>226</v>
      </c>
      <c r="C15008" s="1">
        <v>112360688</v>
      </c>
      <c r="D15008" s="1">
        <v>2</v>
      </c>
      <c r="E15008" s="1">
        <v>-5</v>
      </c>
      <c r="F15008" s="1">
        <v>3</v>
      </c>
      <c r="G15008" s="7" t="str">
        <f>IF(E15008&lt;0,"0-",IF(E15008=0,"0",IF(E15008&lt;3.01,"0+ to 3",IF(E15008&lt;6.01,"3+ to 6",IF(E15008&lt;9.01,"6+ to 9",IF(E15008&lt;12.01,"9+ to 12",IF(E15008&lt;15.01,"12+ to 15",IF(E15008&lt;18.01,"15+ to 18",IF(E15008&lt;21.01,"18+ to 21",IF(E15008&lt;24.01,"21+ to 24",IF(E15008&lt;27.01,"24+ to 27",IF(E15008&lt;30.01,"27+ to 30","30+"))))))))))))</f>
        <v>0-</v>
      </c>
      <c r="H15008" s="7" t="str">
        <f>IF(F15008&lt;0,"0-",IF(F15008=0,"0",IF(F15008&lt;3.01,"0+ to 3",IF(F15008&lt;6.01,"3+ to 6",IF(F15008&lt;9.01,"6+ to 9",IF(F15008&lt;12.01,"9+ to 12",IF(F15008&lt;15.01,"12+ to 15",IF(F15008&lt;18.01,"15+ to 18",IF(F15008&lt;21.01,"18+ to 21",IF(F15008&lt;24.01,"21+ to 24",IF(F15008&lt;27.01,"24+ to 27",IF(F15008&lt;30.01,"27+ to 30","30+"))))))))))))</f>
        <v>0+ to 3</v>
      </c>
      <c r="I15008" t="str">
        <f>IF(G15008&lt;&gt;H15008,"DIFF","")</f>
        <v>DIFF</v>
      </c>
    </row>
    <row r="15009" spans="1:9">
      <c r="A15009" t="s">
        <v>102</v>
      </c>
      <c r="B15009" t="s">
        <v>226</v>
      </c>
      <c r="C15009" s="1">
        <v>112369744</v>
      </c>
      <c r="D15009" s="1">
        <v>2</v>
      </c>
      <c r="E15009" s="1">
        <v>0</v>
      </c>
      <c r="F15009" s="1">
        <v>0</v>
      </c>
      <c r="G15009" s="7" t="str">
        <f>IF(E15009&lt;0,"0-",IF(E15009=0,"0",IF(E15009&lt;3.01,"0+ to 3",IF(E15009&lt;6.01,"3+ to 6",IF(E15009&lt;9.01,"6+ to 9",IF(E15009&lt;12.01,"9+ to 12",IF(E15009&lt;15.01,"12+ to 15",IF(E15009&lt;18.01,"15+ to 18",IF(E15009&lt;21.01,"18+ to 21",IF(E15009&lt;24.01,"21+ to 24",IF(E15009&lt;27.01,"24+ to 27",IF(E15009&lt;30.01,"27+ to 30","30+"))))))))))))</f>
        <v>0</v>
      </c>
      <c r="H15009" s="7" t="str">
        <f>IF(F15009&lt;0,"0-",IF(F15009=0,"0",IF(F15009&lt;3.01,"0+ to 3",IF(F15009&lt;6.01,"3+ to 6",IF(F15009&lt;9.01,"6+ to 9",IF(F15009&lt;12.01,"9+ to 12",IF(F15009&lt;15.01,"12+ to 15",IF(F15009&lt;18.01,"15+ to 18",IF(F15009&lt;21.01,"18+ to 21",IF(F15009&lt;24.01,"21+ to 24",IF(F15009&lt;27.01,"24+ to 27",IF(F15009&lt;30.01,"27+ to 30","30+"))))))))))))</f>
        <v>0</v>
      </c>
      <c r="I15009" t="str">
        <f>IF(G15009&lt;&gt;H15009,"DIFF","")</f>
        <v/>
      </c>
    </row>
    <row r="15010" spans="1:9">
      <c r="A15010" t="s">
        <v>102</v>
      </c>
      <c r="B15010" t="s">
        <v>226</v>
      </c>
      <c r="C15010" s="1">
        <v>112370045</v>
      </c>
      <c r="D15010" s="1">
        <v>2</v>
      </c>
      <c r="E15010" s="1">
        <v>0</v>
      </c>
      <c r="F15010" s="1">
        <v>6</v>
      </c>
      <c r="G15010" s="7" t="str">
        <f>IF(E15010&lt;0,"0-",IF(E15010=0,"0",IF(E15010&lt;3.01,"0+ to 3",IF(E15010&lt;6.01,"3+ to 6",IF(E15010&lt;9.01,"6+ to 9",IF(E15010&lt;12.01,"9+ to 12",IF(E15010&lt;15.01,"12+ to 15",IF(E15010&lt;18.01,"15+ to 18",IF(E15010&lt;21.01,"18+ to 21",IF(E15010&lt;24.01,"21+ to 24",IF(E15010&lt;27.01,"24+ to 27",IF(E15010&lt;30.01,"27+ to 30","30+"))))))))))))</f>
        <v>0</v>
      </c>
      <c r="H15010" s="7" t="str">
        <f>IF(F15010&lt;0,"0-",IF(F15010=0,"0",IF(F15010&lt;3.01,"0+ to 3",IF(F15010&lt;6.01,"3+ to 6",IF(F15010&lt;9.01,"6+ to 9",IF(F15010&lt;12.01,"9+ to 12",IF(F15010&lt;15.01,"12+ to 15",IF(F15010&lt;18.01,"15+ to 18",IF(F15010&lt;21.01,"18+ to 21",IF(F15010&lt;24.01,"21+ to 24",IF(F15010&lt;27.01,"24+ to 27",IF(F15010&lt;30.01,"27+ to 30","30+"))))))))))))</f>
        <v>3+ to 6</v>
      </c>
      <c r="I15010" t="str">
        <f>IF(G15010&lt;&gt;H15010,"DIFF","")</f>
        <v>DIFF</v>
      </c>
    </row>
    <row r="15011" spans="1:9">
      <c r="A15011" t="s">
        <v>102</v>
      </c>
      <c r="B15011" t="s">
        <v>226</v>
      </c>
      <c r="C15011" s="1">
        <v>112371526</v>
      </c>
      <c r="D15011" s="1">
        <v>2</v>
      </c>
      <c r="E15011" s="1">
        <v>0</v>
      </c>
      <c r="F15011" s="1">
        <v>3</v>
      </c>
      <c r="G15011" s="7" t="str">
        <f>IF(E15011&lt;0,"0-",IF(E15011=0,"0",IF(E15011&lt;3.01,"0+ to 3",IF(E15011&lt;6.01,"3+ to 6",IF(E15011&lt;9.01,"6+ to 9",IF(E15011&lt;12.01,"9+ to 12",IF(E15011&lt;15.01,"12+ to 15",IF(E15011&lt;18.01,"15+ to 18",IF(E15011&lt;21.01,"18+ to 21",IF(E15011&lt;24.01,"21+ to 24",IF(E15011&lt;27.01,"24+ to 27",IF(E15011&lt;30.01,"27+ to 30","30+"))))))))))))</f>
        <v>0</v>
      </c>
      <c r="H15011" s="7" t="str">
        <f>IF(F15011&lt;0,"0-",IF(F15011=0,"0",IF(F15011&lt;3.01,"0+ to 3",IF(F15011&lt;6.01,"3+ to 6",IF(F15011&lt;9.01,"6+ to 9",IF(F15011&lt;12.01,"9+ to 12",IF(F15011&lt;15.01,"12+ to 15",IF(F15011&lt;18.01,"15+ to 18",IF(F15011&lt;21.01,"18+ to 21",IF(F15011&lt;24.01,"21+ to 24",IF(F15011&lt;27.01,"24+ to 27",IF(F15011&lt;30.01,"27+ to 30","30+"))))))))))))</f>
        <v>0+ to 3</v>
      </c>
      <c r="I15011" t="str">
        <f>IF(G15011&lt;&gt;H15011,"DIFF","")</f>
        <v>DIFF</v>
      </c>
    </row>
    <row r="15012" spans="1:9">
      <c r="A15012" t="s">
        <v>102</v>
      </c>
      <c r="B15012" t="s">
        <v>226</v>
      </c>
      <c r="C15012" s="1">
        <v>112374176</v>
      </c>
      <c r="D15012" s="1">
        <v>2</v>
      </c>
      <c r="E15012" s="1">
        <v>-3</v>
      </c>
      <c r="F15012" s="1">
        <v>4</v>
      </c>
      <c r="G15012" s="7" t="str">
        <f>IF(E15012&lt;0,"0-",IF(E15012=0,"0",IF(E15012&lt;3.01,"0+ to 3",IF(E15012&lt;6.01,"3+ to 6",IF(E15012&lt;9.01,"6+ to 9",IF(E15012&lt;12.01,"9+ to 12",IF(E15012&lt;15.01,"12+ to 15",IF(E15012&lt;18.01,"15+ to 18",IF(E15012&lt;21.01,"18+ to 21",IF(E15012&lt;24.01,"21+ to 24",IF(E15012&lt;27.01,"24+ to 27",IF(E15012&lt;30.01,"27+ to 30","30+"))))))))))))</f>
        <v>0-</v>
      </c>
      <c r="H15012" s="7" t="str">
        <f>IF(F15012&lt;0,"0-",IF(F15012=0,"0",IF(F15012&lt;3.01,"0+ to 3",IF(F15012&lt;6.01,"3+ to 6",IF(F15012&lt;9.01,"6+ to 9",IF(F15012&lt;12.01,"9+ to 12",IF(F15012&lt;15.01,"12+ to 15",IF(F15012&lt;18.01,"15+ to 18",IF(F15012&lt;21.01,"18+ to 21",IF(F15012&lt;24.01,"21+ to 24",IF(F15012&lt;27.01,"24+ to 27",IF(F15012&lt;30.01,"27+ to 30","30+"))))))))))))</f>
        <v>3+ to 6</v>
      </c>
      <c r="I15012" t="str">
        <f>IF(G15012&lt;&gt;H15012,"DIFF","")</f>
        <v>DIFF</v>
      </c>
    </row>
    <row r="15013" spans="1:9">
      <c r="A15013" t="s">
        <v>102</v>
      </c>
      <c r="B15013" t="s">
        <v>225</v>
      </c>
      <c r="C15013" s="1">
        <v>112415434</v>
      </c>
      <c r="D15013" s="1">
        <v>6</v>
      </c>
      <c r="E15013" s="1">
        <v>-8</v>
      </c>
      <c r="F15013" s="1">
        <v>129</v>
      </c>
      <c r="G15013" s="7" t="str">
        <f>IF(E15013&lt;0,"0-",IF(E15013=0,"0",IF(E15013&lt;3.01,"0+ to 3",IF(E15013&lt;6.01,"3+ to 6",IF(E15013&lt;9.01,"6+ to 9",IF(E15013&lt;12.01,"9+ to 12",IF(E15013&lt;15.01,"12+ to 15",IF(E15013&lt;18.01,"15+ to 18",IF(E15013&lt;21.01,"18+ to 21",IF(E15013&lt;24.01,"21+ to 24",IF(E15013&lt;27.01,"24+ to 27",IF(E15013&lt;30.01,"27+ to 30","30+"))))))))))))</f>
        <v>0-</v>
      </c>
      <c r="H15013" s="7" t="str">
        <f>IF(F15013&lt;0,"0-",IF(F15013=0,"0",IF(F15013&lt;3.01,"0+ to 3",IF(F15013&lt;6.01,"3+ to 6",IF(F15013&lt;9.01,"6+ to 9",IF(F15013&lt;12.01,"9+ to 12",IF(F15013&lt;15.01,"12+ to 15",IF(F15013&lt;18.01,"15+ to 18",IF(F15013&lt;21.01,"18+ to 21",IF(F15013&lt;24.01,"21+ to 24",IF(F15013&lt;27.01,"24+ to 27",IF(F15013&lt;30.01,"27+ to 30","30+"))))))))))))</f>
        <v>30+</v>
      </c>
      <c r="I15013" t="str">
        <f>IF(G15013&lt;&gt;H15013,"DIFF","")</f>
        <v>DIFF</v>
      </c>
    </row>
    <row r="15014" spans="1:9">
      <c r="A15014" t="s">
        <v>103</v>
      </c>
      <c r="B15014" t="s">
        <v>225</v>
      </c>
      <c r="C15014" s="1">
        <v>112418274</v>
      </c>
      <c r="D15014" s="1">
        <v>2</v>
      </c>
      <c r="E15014" s="1">
        <v>-287</v>
      </c>
      <c r="F15014" s="1">
        <v>444</v>
      </c>
      <c r="G15014" s="7" t="str">
        <f>IF(E15014&lt;0,"0-",IF(E15014=0,"0",IF(E15014&lt;3.01,"0+ to 3",IF(E15014&lt;6.01,"3+ to 6",IF(E15014&lt;9.01,"6+ to 9",IF(E15014&lt;12.01,"9+ to 12",IF(E15014&lt;15.01,"12+ to 15",IF(E15014&lt;18.01,"15+ to 18",IF(E15014&lt;21.01,"18+ to 21",IF(E15014&lt;24.01,"21+ to 24",IF(E15014&lt;27.01,"24+ to 27",IF(E15014&lt;30.01,"27+ to 30","30+"))))))))))))</f>
        <v>0-</v>
      </c>
      <c r="H15014" s="7" t="str">
        <f>IF(F15014&lt;0,"0-",IF(F15014=0,"0",IF(F15014&lt;3.01,"0+ to 3",IF(F15014&lt;6.01,"3+ to 6",IF(F15014&lt;9.01,"6+ to 9",IF(F15014&lt;12.01,"9+ to 12",IF(F15014&lt;15.01,"12+ to 15",IF(F15014&lt;18.01,"15+ to 18",IF(F15014&lt;21.01,"18+ to 21",IF(F15014&lt;24.01,"21+ to 24",IF(F15014&lt;27.01,"24+ to 27",IF(F15014&lt;30.01,"27+ to 30","30+"))))))))))))</f>
        <v>30+</v>
      </c>
      <c r="I15014" t="str">
        <f>IF(G15014&lt;&gt;H15014,"DIFF","")</f>
        <v>DIFF</v>
      </c>
    </row>
    <row r="15015" spans="1:9">
      <c r="A15015" t="s">
        <v>102</v>
      </c>
      <c r="B15015" t="s">
        <v>225</v>
      </c>
      <c r="C15015" s="1">
        <v>112419543</v>
      </c>
      <c r="D15015" s="1">
        <v>3</v>
      </c>
      <c r="E15015" s="1">
        <v>-2</v>
      </c>
      <c r="F15015" s="1">
        <v>5</v>
      </c>
      <c r="G15015" s="7" t="str">
        <f>IF(E15015&lt;0,"0-",IF(E15015=0,"0",IF(E15015&lt;3.01,"0+ to 3",IF(E15015&lt;6.01,"3+ to 6",IF(E15015&lt;9.01,"6+ to 9",IF(E15015&lt;12.01,"9+ to 12",IF(E15015&lt;15.01,"12+ to 15",IF(E15015&lt;18.01,"15+ to 18",IF(E15015&lt;21.01,"18+ to 21",IF(E15015&lt;24.01,"21+ to 24",IF(E15015&lt;27.01,"24+ to 27",IF(E15015&lt;30.01,"27+ to 30","30+"))))))))))))</f>
        <v>0-</v>
      </c>
      <c r="H15015" s="7" t="str">
        <f>IF(F15015&lt;0,"0-",IF(F15015=0,"0",IF(F15015&lt;3.01,"0+ to 3",IF(F15015&lt;6.01,"3+ to 6",IF(F15015&lt;9.01,"6+ to 9",IF(F15015&lt;12.01,"9+ to 12",IF(F15015&lt;15.01,"12+ to 15",IF(F15015&lt;18.01,"15+ to 18",IF(F15015&lt;21.01,"18+ to 21",IF(F15015&lt;24.01,"21+ to 24",IF(F15015&lt;27.01,"24+ to 27",IF(F15015&lt;30.01,"27+ to 30","30+"))))))))))))</f>
        <v>3+ to 6</v>
      </c>
      <c r="I15015" t="str">
        <f>IF(G15015&lt;&gt;H15015,"DIFF","")</f>
        <v>DIFF</v>
      </c>
    </row>
    <row r="15016" spans="1:9">
      <c r="A15016" t="s">
        <v>102</v>
      </c>
      <c r="B15016" t="s">
        <v>225</v>
      </c>
      <c r="C15016" s="1">
        <v>112419769</v>
      </c>
      <c r="D15016" s="1">
        <v>3</v>
      </c>
      <c r="E15016" s="1">
        <v>-6</v>
      </c>
      <c r="F15016" s="1">
        <v>7</v>
      </c>
      <c r="G15016" s="7" t="str">
        <f>IF(E15016&lt;0,"0-",IF(E15016=0,"0",IF(E15016&lt;3.01,"0+ to 3",IF(E15016&lt;6.01,"3+ to 6",IF(E15016&lt;9.01,"6+ to 9",IF(E15016&lt;12.01,"9+ to 12",IF(E15016&lt;15.01,"12+ to 15",IF(E15016&lt;18.01,"15+ to 18",IF(E15016&lt;21.01,"18+ to 21",IF(E15016&lt;24.01,"21+ to 24",IF(E15016&lt;27.01,"24+ to 27",IF(E15016&lt;30.01,"27+ to 30","30+"))))))))))))</f>
        <v>0-</v>
      </c>
      <c r="H15016" s="7" t="str">
        <f>IF(F15016&lt;0,"0-",IF(F15016=0,"0",IF(F15016&lt;3.01,"0+ to 3",IF(F15016&lt;6.01,"3+ to 6",IF(F15016&lt;9.01,"6+ to 9",IF(F15016&lt;12.01,"9+ to 12",IF(F15016&lt;15.01,"12+ to 15",IF(F15016&lt;18.01,"15+ to 18",IF(F15016&lt;21.01,"18+ to 21",IF(F15016&lt;24.01,"21+ to 24",IF(F15016&lt;27.01,"24+ to 27",IF(F15016&lt;30.01,"27+ to 30","30+"))))))))))))</f>
        <v>6+ to 9</v>
      </c>
      <c r="I15016" t="str">
        <f>IF(G15016&lt;&gt;H15016,"DIFF","")</f>
        <v>DIFF</v>
      </c>
    </row>
    <row r="15017" spans="1:9">
      <c r="A15017" t="s">
        <v>102</v>
      </c>
      <c r="B15017" t="s">
        <v>225</v>
      </c>
      <c r="C15017" s="1">
        <v>112423122</v>
      </c>
      <c r="D15017" s="1">
        <v>4</v>
      </c>
      <c r="E15017" s="1">
        <v>-1</v>
      </c>
      <c r="F15017" s="1">
        <v>0</v>
      </c>
      <c r="G15017" s="7" t="str">
        <f>IF(E15017&lt;0,"0-",IF(E15017=0,"0",IF(E15017&lt;3.01,"0+ to 3",IF(E15017&lt;6.01,"3+ to 6",IF(E15017&lt;9.01,"6+ to 9",IF(E15017&lt;12.01,"9+ to 12",IF(E15017&lt;15.01,"12+ to 15",IF(E15017&lt;18.01,"15+ to 18",IF(E15017&lt;21.01,"18+ to 21",IF(E15017&lt;24.01,"21+ to 24",IF(E15017&lt;27.01,"24+ to 27",IF(E15017&lt;30.01,"27+ to 30","30+"))))))))))))</f>
        <v>0-</v>
      </c>
      <c r="H15017" s="7" t="str">
        <f>IF(F15017&lt;0,"0-",IF(F15017=0,"0",IF(F15017&lt;3.01,"0+ to 3",IF(F15017&lt;6.01,"3+ to 6",IF(F15017&lt;9.01,"6+ to 9",IF(F15017&lt;12.01,"9+ to 12",IF(F15017&lt;15.01,"12+ to 15",IF(F15017&lt;18.01,"15+ to 18",IF(F15017&lt;21.01,"18+ to 21",IF(F15017&lt;24.01,"21+ to 24",IF(F15017&lt;27.01,"24+ to 27",IF(F15017&lt;30.01,"27+ to 30","30+"))))))))))))</f>
        <v>0</v>
      </c>
      <c r="I15017" t="str">
        <f>IF(G15017&lt;&gt;H15017,"DIFF","")</f>
        <v>DIFF</v>
      </c>
    </row>
    <row r="15018" spans="1:9">
      <c r="A15018" t="s">
        <v>102</v>
      </c>
      <c r="B15018" t="s">
        <v>225</v>
      </c>
      <c r="C15018" s="1">
        <v>112424598</v>
      </c>
      <c r="D15018" s="1">
        <v>2</v>
      </c>
      <c r="E15018" s="1">
        <v>-6</v>
      </c>
      <c r="F15018" s="1">
        <v>9</v>
      </c>
      <c r="G15018" s="7" t="str">
        <f>IF(E15018&lt;0,"0-",IF(E15018=0,"0",IF(E15018&lt;3.01,"0+ to 3",IF(E15018&lt;6.01,"3+ to 6",IF(E15018&lt;9.01,"6+ to 9",IF(E15018&lt;12.01,"9+ to 12",IF(E15018&lt;15.01,"12+ to 15",IF(E15018&lt;18.01,"15+ to 18",IF(E15018&lt;21.01,"18+ to 21",IF(E15018&lt;24.01,"21+ to 24",IF(E15018&lt;27.01,"24+ to 27",IF(E15018&lt;30.01,"27+ to 30","30+"))))))))))))</f>
        <v>0-</v>
      </c>
      <c r="H15018" s="7" t="str">
        <f>IF(F15018&lt;0,"0-",IF(F15018=0,"0",IF(F15018&lt;3.01,"0+ to 3",IF(F15018&lt;6.01,"3+ to 6",IF(F15018&lt;9.01,"6+ to 9",IF(F15018&lt;12.01,"9+ to 12",IF(F15018&lt;15.01,"12+ to 15",IF(F15018&lt;18.01,"15+ to 18",IF(F15018&lt;21.01,"18+ to 21",IF(F15018&lt;24.01,"21+ to 24",IF(F15018&lt;27.01,"24+ to 27",IF(F15018&lt;30.01,"27+ to 30","30+"))))))))))))</f>
        <v>6+ to 9</v>
      </c>
      <c r="I15018" t="str">
        <f>IF(G15018&lt;&gt;H15018,"DIFF","")</f>
        <v>DIFF</v>
      </c>
    </row>
    <row r="15019" spans="1:9">
      <c r="A15019" t="s">
        <v>102</v>
      </c>
      <c r="B15019" t="s">
        <v>225</v>
      </c>
      <c r="C15019" s="1">
        <v>112429423</v>
      </c>
      <c r="D15019" s="1">
        <v>2</v>
      </c>
      <c r="E15019" s="1">
        <v>-6</v>
      </c>
      <c r="F15019" s="1">
        <v>13</v>
      </c>
      <c r="G15019" s="7" t="str">
        <f>IF(E15019&lt;0,"0-",IF(E15019=0,"0",IF(E15019&lt;3.01,"0+ to 3",IF(E15019&lt;6.01,"3+ to 6",IF(E15019&lt;9.01,"6+ to 9",IF(E15019&lt;12.01,"9+ to 12",IF(E15019&lt;15.01,"12+ to 15",IF(E15019&lt;18.01,"15+ to 18",IF(E15019&lt;21.01,"18+ to 21",IF(E15019&lt;24.01,"21+ to 24",IF(E15019&lt;27.01,"24+ to 27",IF(E15019&lt;30.01,"27+ to 30","30+"))))))))))))</f>
        <v>0-</v>
      </c>
      <c r="H15019" s="7" t="str">
        <f>IF(F15019&lt;0,"0-",IF(F15019=0,"0",IF(F15019&lt;3.01,"0+ to 3",IF(F15019&lt;6.01,"3+ to 6",IF(F15019&lt;9.01,"6+ to 9",IF(F15019&lt;12.01,"9+ to 12",IF(F15019&lt;15.01,"12+ to 15",IF(F15019&lt;18.01,"15+ to 18",IF(F15019&lt;21.01,"18+ to 21",IF(F15019&lt;24.01,"21+ to 24",IF(F15019&lt;27.01,"24+ to 27",IF(F15019&lt;30.01,"27+ to 30","30+"))))))))))))</f>
        <v>12+ to 15</v>
      </c>
      <c r="I15019" t="str">
        <f>IF(G15019&lt;&gt;H15019,"DIFF","")</f>
        <v>DIFF</v>
      </c>
    </row>
    <row r="15020" spans="1:9">
      <c r="A15020" t="s">
        <v>102</v>
      </c>
      <c r="B15020" t="s">
        <v>225</v>
      </c>
      <c r="C15020" s="1">
        <v>112435390</v>
      </c>
      <c r="D15020" s="1">
        <v>4</v>
      </c>
      <c r="E15020" s="1">
        <v>-39</v>
      </c>
      <c r="F15020" s="1">
        <v>159</v>
      </c>
      <c r="G15020" s="7" t="str">
        <f>IF(E15020&lt;0,"0-",IF(E15020=0,"0",IF(E15020&lt;3.01,"0+ to 3",IF(E15020&lt;6.01,"3+ to 6",IF(E15020&lt;9.01,"6+ to 9",IF(E15020&lt;12.01,"9+ to 12",IF(E15020&lt;15.01,"12+ to 15",IF(E15020&lt;18.01,"15+ to 18",IF(E15020&lt;21.01,"18+ to 21",IF(E15020&lt;24.01,"21+ to 24",IF(E15020&lt;27.01,"24+ to 27",IF(E15020&lt;30.01,"27+ to 30","30+"))))))))))))</f>
        <v>0-</v>
      </c>
      <c r="H15020" s="7" t="str">
        <f>IF(F15020&lt;0,"0-",IF(F15020=0,"0",IF(F15020&lt;3.01,"0+ to 3",IF(F15020&lt;6.01,"3+ to 6",IF(F15020&lt;9.01,"6+ to 9",IF(F15020&lt;12.01,"9+ to 12",IF(F15020&lt;15.01,"12+ to 15",IF(F15020&lt;18.01,"15+ to 18",IF(F15020&lt;21.01,"18+ to 21",IF(F15020&lt;24.01,"21+ to 24",IF(F15020&lt;27.01,"24+ to 27",IF(F15020&lt;30.01,"27+ to 30","30+"))))))))))))</f>
        <v>30+</v>
      </c>
      <c r="I15020" t="str">
        <f>IF(G15020&lt;&gt;H15020,"DIFF","")</f>
        <v>DIFF</v>
      </c>
    </row>
    <row r="15021" spans="1:9">
      <c r="A15021" t="s">
        <v>102</v>
      </c>
      <c r="B15021" t="s">
        <v>225</v>
      </c>
      <c r="C15021" s="1">
        <v>112435602</v>
      </c>
      <c r="D15021" s="1">
        <v>2</v>
      </c>
      <c r="E15021" s="1">
        <v>-5</v>
      </c>
      <c r="F15021" s="1">
        <v>0</v>
      </c>
      <c r="G15021" s="7" t="str">
        <f>IF(E15021&lt;0,"0-",IF(E15021=0,"0",IF(E15021&lt;3.01,"0+ to 3",IF(E15021&lt;6.01,"3+ to 6",IF(E15021&lt;9.01,"6+ to 9",IF(E15021&lt;12.01,"9+ to 12",IF(E15021&lt;15.01,"12+ to 15",IF(E15021&lt;18.01,"15+ to 18",IF(E15021&lt;21.01,"18+ to 21",IF(E15021&lt;24.01,"21+ to 24",IF(E15021&lt;27.01,"24+ to 27",IF(E15021&lt;30.01,"27+ to 30","30+"))))))))))))</f>
        <v>0-</v>
      </c>
      <c r="H15021" s="7" t="str">
        <f>IF(F15021&lt;0,"0-",IF(F15021=0,"0",IF(F15021&lt;3.01,"0+ to 3",IF(F15021&lt;6.01,"3+ to 6",IF(F15021&lt;9.01,"6+ to 9",IF(F15021&lt;12.01,"9+ to 12",IF(F15021&lt;15.01,"12+ to 15",IF(F15021&lt;18.01,"15+ to 18",IF(F15021&lt;21.01,"18+ to 21",IF(F15021&lt;24.01,"21+ to 24",IF(F15021&lt;27.01,"24+ to 27",IF(F15021&lt;30.01,"27+ to 30","30+"))))))))))))</f>
        <v>0</v>
      </c>
      <c r="I15021" t="str">
        <f>IF(G15021&lt;&gt;H15021,"DIFF","")</f>
        <v>DIFF</v>
      </c>
    </row>
    <row r="15022" spans="1:9">
      <c r="A15022" t="s">
        <v>102</v>
      </c>
      <c r="B15022" t="s">
        <v>225</v>
      </c>
      <c r="C15022" s="1">
        <v>112436011</v>
      </c>
      <c r="D15022" s="1">
        <v>2</v>
      </c>
      <c r="E15022" s="1">
        <v>-4</v>
      </c>
      <c r="F15022" s="1">
        <v>5</v>
      </c>
      <c r="G15022" s="7" t="str">
        <f>IF(E15022&lt;0,"0-",IF(E15022=0,"0",IF(E15022&lt;3.01,"0+ to 3",IF(E15022&lt;6.01,"3+ to 6",IF(E15022&lt;9.01,"6+ to 9",IF(E15022&lt;12.01,"9+ to 12",IF(E15022&lt;15.01,"12+ to 15",IF(E15022&lt;18.01,"15+ to 18",IF(E15022&lt;21.01,"18+ to 21",IF(E15022&lt;24.01,"21+ to 24",IF(E15022&lt;27.01,"24+ to 27",IF(E15022&lt;30.01,"27+ to 30","30+"))))))))))))</f>
        <v>0-</v>
      </c>
      <c r="H15022" s="7" t="str">
        <f>IF(F15022&lt;0,"0-",IF(F15022=0,"0",IF(F15022&lt;3.01,"0+ to 3",IF(F15022&lt;6.01,"3+ to 6",IF(F15022&lt;9.01,"6+ to 9",IF(F15022&lt;12.01,"9+ to 12",IF(F15022&lt;15.01,"12+ to 15",IF(F15022&lt;18.01,"15+ to 18",IF(F15022&lt;21.01,"18+ to 21",IF(F15022&lt;24.01,"21+ to 24",IF(F15022&lt;27.01,"24+ to 27",IF(F15022&lt;30.01,"27+ to 30","30+"))))))))))))</f>
        <v>3+ to 6</v>
      </c>
      <c r="I15022" t="str">
        <f>IF(G15022&lt;&gt;H15022,"DIFF","")</f>
        <v>DIFF</v>
      </c>
    </row>
    <row r="15023" spans="1:9">
      <c r="A15023" t="s">
        <v>102</v>
      </c>
      <c r="B15023" t="s">
        <v>225</v>
      </c>
      <c r="C15023" s="1">
        <v>112436514</v>
      </c>
      <c r="D15023" s="1">
        <v>2</v>
      </c>
      <c r="E15023" s="1">
        <v>-3</v>
      </c>
      <c r="F15023" s="1">
        <v>3</v>
      </c>
      <c r="G15023" s="7" t="str">
        <f>IF(E15023&lt;0,"0-",IF(E15023=0,"0",IF(E15023&lt;3.01,"0+ to 3",IF(E15023&lt;6.01,"3+ to 6",IF(E15023&lt;9.01,"6+ to 9",IF(E15023&lt;12.01,"9+ to 12",IF(E15023&lt;15.01,"12+ to 15",IF(E15023&lt;18.01,"15+ to 18",IF(E15023&lt;21.01,"18+ to 21",IF(E15023&lt;24.01,"21+ to 24",IF(E15023&lt;27.01,"24+ to 27",IF(E15023&lt;30.01,"27+ to 30","30+"))))))))))))</f>
        <v>0-</v>
      </c>
      <c r="H15023" s="7" t="str">
        <f>IF(F15023&lt;0,"0-",IF(F15023=0,"0",IF(F15023&lt;3.01,"0+ to 3",IF(F15023&lt;6.01,"3+ to 6",IF(F15023&lt;9.01,"6+ to 9",IF(F15023&lt;12.01,"9+ to 12",IF(F15023&lt;15.01,"12+ to 15",IF(F15023&lt;18.01,"15+ to 18",IF(F15023&lt;21.01,"18+ to 21",IF(F15023&lt;24.01,"21+ to 24",IF(F15023&lt;27.01,"24+ to 27",IF(F15023&lt;30.01,"27+ to 30","30+"))))))))))))</f>
        <v>0+ to 3</v>
      </c>
      <c r="I15023" t="str">
        <f>IF(G15023&lt;&gt;H15023,"DIFF","")</f>
        <v>DIFF</v>
      </c>
    </row>
    <row r="15024" spans="1:9">
      <c r="A15024" t="s">
        <v>102</v>
      </c>
      <c r="B15024" t="s">
        <v>225</v>
      </c>
      <c r="C15024" s="1">
        <v>112437824</v>
      </c>
      <c r="D15024" s="1">
        <v>2</v>
      </c>
      <c r="E15024" s="1">
        <v>-10</v>
      </c>
      <c r="F15024" s="1">
        <v>16</v>
      </c>
      <c r="G15024" s="7" t="str">
        <f>IF(E15024&lt;0,"0-",IF(E15024=0,"0",IF(E15024&lt;3.01,"0+ to 3",IF(E15024&lt;6.01,"3+ to 6",IF(E15024&lt;9.01,"6+ to 9",IF(E15024&lt;12.01,"9+ to 12",IF(E15024&lt;15.01,"12+ to 15",IF(E15024&lt;18.01,"15+ to 18",IF(E15024&lt;21.01,"18+ to 21",IF(E15024&lt;24.01,"21+ to 24",IF(E15024&lt;27.01,"24+ to 27",IF(E15024&lt;30.01,"27+ to 30","30+"))))))))))))</f>
        <v>0-</v>
      </c>
      <c r="H15024" s="7" t="str">
        <f>IF(F15024&lt;0,"0-",IF(F15024=0,"0",IF(F15024&lt;3.01,"0+ to 3",IF(F15024&lt;6.01,"3+ to 6",IF(F15024&lt;9.01,"6+ to 9",IF(F15024&lt;12.01,"9+ to 12",IF(F15024&lt;15.01,"12+ to 15",IF(F15024&lt;18.01,"15+ to 18",IF(F15024&lt;21.01,"18+ to 21",IF(F15024&lt;24.01,"21+ to 24",IF(F15024&lt;27.01,"24+ to 27",IF(F15024&lt;30.01,"27+ to 30","30+"))))))))))))</f>
        <v>15+ to 18</v>
      </c>
      <c r="I15024" t="str">
        <f>IF(G15024&lt;&gt;H15024,"DIFF","")</f>
        <v>DIFF</v>
      </c>
    </row>
    <row r="15025" spans="1:9">
      <c r="A15025" t="s">
        <v>102</v>
      </c>
      <c r="B15025" t="s">
        <v>224</v>
      </c>
      <c r="C15025" s="1">
        <v>112444032</v>
      </c>
      <c r="D15025" s="1">
        <v>2</v>
      </c>
      <c r="E15025" s="1">
        <v>0</v>
      </c>
      <c r="F15025" s="1">
        <v>10</v>
      </c>
      <c r="G15025" s="7" t="str">
        <f>IF(E15025&lt;0,"0-",IF(E15025=0,"0",IF(E15025&lt;3.01,"0+ to 3",IF(E15025&lt;6.01,"3+ to 6",IF(E15025&lt;9.01,"6+ to 9",IF(E15025&lt;12.01,"9+ to 12",IF(E15025&lt;15.01,"12+ to 15",IF(E15025&lt;18.01,"15+ to 18",IF(E15025&lt;21.01,"18+ to 21",IF(E15025&lt;24.01,"21+ to 24",IF(E15025&lt;27.01,"24+ to 27",IF(E15025&lt;30.01,"27+ to 30","30+"))))))))))))</f>
        <v>0</v>
      </c>
      <c r="H15025" s="7" t="str">
        <f>IF(F15025&lt;0,"0-",IF(F15025=0,"0",IF(F15025&lt;3.01,"0+ to 3",IF(F15025&lt;6.01,"3+ to 6",IF(F15025&lt;9.01,"6+ to 9",IF(F15025&lt;12.01,"9+ to 12",IF(F15025&lt;15.01,"12+ to 15",IF(F15025&lt;18.01,"15+ to 18",IF(F15025&lt;21.01,"18+ to 21",IF(F15025&lt;24.01,"21+ to 24",IF(F15025&lt;27.01,"24+ to 27",IF(F15025&lt;30.01,"27+ to 30","30+"))))))))))))</f>
        <v>9+ to 12</v>
      </c>
      <c r="I15025" t="str">
        <f>IF(G15025&lt;&gt;H15025,"DIFF","")</f>
        <v>DIFF</v>
      </c>
    </row>
    <row r="15026" spans="1:9">
      <c r="A15026" t="s">
        <v>102</v>
      </c>
      <c r="B15026" t="s">
        <v>224</v>
      </c>
      <c r="C15026" s="1">
        <v>112473696</v>
      </c>
      <c r="D15026" s="1">
        <v>2</v>
      </c>
      <c r="E15026" s="1">
        <v>-5</v>
      </c>
      <c r="F15026" s="1">
        <v>13</v>
      </c>
      <c r="G15026" s="7" t="str">
        <f>IF(E15026&lt;0,"0-",IF(E15026=0,"0",IF(E15026&lt;3.01,"0+ to 3",IF(E15026&lt;6.01,"3+ to 6",IF(E15026&lt;9.01,"6+ to 9",IF(E15026&lt;12.01,"9+ to 12",IF(E15026&lt;15.01,"12+ to 15",IF(E15026&lt;18.01,"15+ to 18",IF(E15026&lt;21.01,"18+ to 21",IF(E15026&lt;24.01,"21+ to 24",IF(E15026&lt;27.01,"24+ to 27",IF(E15026&lt;30.01,"27+ to 30","30+"))))))))))))</f>
        <v>0-</v>
      </c>
      <c r="H15026" s="7" t="str">
        <f>IF(F15026&lt;0,"0-",IF(F15026=0,"0",IF(F15026&lt;3.01,"0+ to 3",IF(F15026&lt;6.01,"3+ to 6",IF(F15026&lt;9.01,"6+ to 9",IF(F15026&lt;12.01,"9+ to 12",IF(F15026&lt;15.01,"12+ to 15",IF(F15026&lt;18.01,"15+ to 18",IF(F15026&lt;21.01,"18+ to 21",IF(F15026&lt;24.01,"21+ to 24",IF(F15026&lt;27.01,"24+ to 27",IF(F15026&lt;30.01,"27+ to 30","30+"))))))))))))</f>
        <v>12+ to 15</v>
      </c>
      <c r="I15026" t="str">
        <f>IF(G15026&lt;&gt;H15026,"DIFF","")</f>
        <v>DIFF</v>
      </c>
    </row>
    <row r="15027" spans="1:9">
      <c r="A15027" t="s">
        <v>102</v>
      </c>
      <c r="B15027" t="s">
        <v>224</v>
      </c>
      <c r="C15027" s="1">
        <v>112476918</v>
      </c>
      <c r="D15027" s="1">
        <v>2</v>
      </c>
      <c r="E15027" s="1">
        <v>0</v>
      </c>
      <c r="F15027" s="1">
        <v>2</v>
      </c>
      <c r="G15027" s="7" t="str">
        <f>IF(E15027&lt;0,"0-",IF(E15027=0,"0",IF(E15027&lt;3.01,"0+ to 3",IF(E15027&lt;6.01,"3+ to 6",IF(E15027&lt;9.01,"6+ to 9",IF(E15027&lt;12.01,"9+ to 12",IF(E15027&lt;15.01,"12+ to 15",IF(E15027&lt;18.01,"15+ to 18",IF(E15027&lt;21.01,"18+ to 21",IF(E15027&lt;24.01,"21+ to 24",IF(E15027&lt;27.01,"24+ to 27",IF(E15027&lt;30.01,"27+ to 30","30+"))))))))))))</f>
        <v>0</v>
      </c>
      <c r="H15027" s="7" t="str">
        <f>IF(F15027&lt;0,"0-",IF(F15027=0,"0",IF(F15027&lt;3.01,"0+ to 3",IF(F15027&lt;6.01,"3+ to 6",IF(F15027&lt;9.01,"6+ to 9",IF(F15027&lt;12.01,"9+ to 12",IF(F15027&lt;15.01,"12+ to 15",IF(F15027&lt;18.01,"15+ to 18",IF(F15027&lt;21.01,"18+ to 21",IF(F15027&lt;24.01,"21+ to 24",IF(F15027&lt;27.01,"24+ to 27",IF(F15027&lt;30.01,"27+ to 30","30+"))))))))))))</f>
        <v>0+ to 3</v>
      </c>
      <c r="I15027" t="str">
        <f>IF(G15027&lt;&gt;H15027,"DIFF","")</f>
        <v>DIFF</v>
      </c>
    </row>
    <row r="15028" spans="1:9">
      <c r="A15028" t="s">
        <v>102</v>
      </c>
      <c r="B15028" t="s">
        <v>224</v>
      </c>
      <c r="C15028" s="1">
        <v>112477883</v>
      </c>
      <c r="D15028" s="1">
        <v>7</v>
      </c>
      <c r="E15028" s="1">
        <v>-1</v>
      </c>
      <c r="F15028" s="1">
        <v>-1</v>
      </c>
      <c r="G15028" s="7" t="str">
        <f>IF(E15028&lt;0,"0-",IF(E15028=0,"0",IF(E15028&lt;3.01,"0+ to 3",IF(E15028&lt;6.01,"3+ to 6",IF(E15028&lt;9.01,"6+ to 9",IF(E15028&lt;12.01,"9+ to 12",IF(E15028&lt;15.01,"12+ to 15",IF(E15028&lt;18.01,"15+ to 18",IF(E15028&lt;21.01,"18+ to 21",IF(E15028&lt;24.01,"21+ to 24",IF(E15028&lt;27.01,"24+ to 27",IF(E15028&lt;30.01,"27+ to 30","30+"))))))))))))</f>
        <v>0-</v>
      </c>
      <c r="H15028" s="7" t="str">
        <f>IF(F15028&lt;0,"0-",IF(F15028=0,"0",IF(F15028&lt;3.01,"0+ to 3",IF(F15028&lt;6.01,"3+ to 6",IF(F15028&lt;9.01,"6+ to 9",IF(F15028&lt;12.01,"9+ to 12",IF(F15028&lt;15.01,"12+ to 15",IF(F15028&lt;18.01,"15+ to 18",IF(F15028&lt;21.01,"18+ to 21",IF(F15028&lt;24.01,"21+ to 24",IF(F15028&lt;27.01,"24+ to 27",IF(F15028&lt;30.01,"27+ to 30","30+"))))))))))))</f>
        <v>0-</v>
      </c>
      <c r="I15028" t="str">
        <f>IF(G15028&lt;&gt;H15028,"DIFF","")</f>
        <v/>
      </c>
    </row>
    <row r="15029" spans="1:9">
      <c r="A15029" t="s">
        <v>103</v>
      </c>
      <c r="B15029" t="s">
        <v>224</v>
      </c>
      <c r="C15029" s="1">
        <v>112477904</v>
      </c>
      <c r="D15029" s="1">
        <v>2</v>
      </c>
      <c r="E15029" s="1">
        <v>-2</v>
      </c>
      <c r="F15029" s="1">
        <v>10</v>
      </c>
      <c r="G15029" s="7" t="str">
        <f>IF(E15029&lt;0,"0-",IF(E15029=0,"0",IF(E15029&lt;3.01,"0+ to 3",IF(E15029&lt;6.01,"3+ to 6",IF(E15029&lt;9.01,"6+ to 9",IF(E15029&lt;12.01,"9+ to 12",IF(E15029&lt;15.01,"12+ to 15",IF(E15029&lt;18.01,"15+ to 18",IF(E15029&lt;21.01,"18+ to 21",IF(E15029&lt;24.01,"21+ to 24",IF(E15029&lt;27.01,"24+ to 27",IF(E15029&lt;30.01,"27+ to 30","30+"))))))))))))</f>
        <v>0-</v>
      </c>
      <c r="H15029" s="7" t="str">
        <f>IF(F15029&lt;0,"0-",IF(F15029=0,"0",IF(F15029&lt;3.01,"0+ to 3",IF(F15029&lt;6.01,"3+ to 6",IF(F15029&lt;9.01,"6+ to 9",IF(F15029&lt;12.01,"9+ to 12",IF(F15029&lt;15.01,"12+ to 15",IF(F15029&lt;18.01,"15+ to 18",IF(F15029&lt;21.01,"18+ to 21",IF(F15029&lt;24.01,"21+ to 24",IF(F15029&lt;27.01,"24+ to 27",IF(F15029&lt;30.01,"27+ to 30","30+"))))))))))))</f>
        <v>9+ to 12</v>
      </c>
      <c r="I15029" t="str">
        <f>IF(G15029&lt;&gt;H15029,"DIFF","")</f>
        <v>DIFF</v>
      </c>
    </row>
    <row r="15030" spans="1:9">
      <c r="A15030" t="s">
        <v>102</v>
      </c>
      <c r="B15030" t="s">
        <v>224</v>
      </c>
      <c r="C15030" s="1">
        <v>112478828</v>
      </c>
      <c r="D15030" s="1">
        <v>2</v>
      </c>
      <c r="E15030" s="1">
        <v>0</v>
      </c>
      <c r="F15030" s="1">
        <v>6</v>
      </c>
      <c r="G15030" s="7" t="str">
        <f>IF(E15030&lt;0,"0-",IF(E15030=0,"0",IF(E15030&lt;3.01,"0+ to 3",IF(E15030&lt;6.01,"3+ to 6",IF(E15030&lt;9.01,"6+ to 9",IF(E15030&lt;12.01,"9+ to 12",IF(E15030&lt;15.01,"12+ to 15",IF(E15030&lt;18.01,"15+ to 18",IF(E15030&lt;21.01,"18+ to 21",IF(E15030&lt;24.01,"21+ to 24",IF(E15030&lt;27.01,"24+ to 27",IF(E15030&lt;30.01,"27+ to 30","30+"))))))))))))</f>
        <v>0</v>
      </c>
      <c r="H15030" s="7" t="str">
        <f>IF(F15030&lt;0,"0-",IF(F15030=0,"0",IF(F15030&lt;3.01,"0+ to 3",IF(F15030&lt;6.01,"3+ to 6",IF(F15030&lt;9.01,"6+ to 9",IF(F15030&lt;12.01,"9+ to 12",IF(F15030&lt;15.01,"12+ to 15",IF(F15030&lt;18.01,"15+ to 18",IF(F15030&lt;21.01,"18+ to 21",IF(F15030&lt;24.01,"21+ to 24",IF(F15030&lt;27.01,"24+ to 27",IF(F15030&lt;30.01,"27+ to 30","30+"))))))))))))</f>
        <v>3+ to 6</v>
      </c>
      <c r="I15030" t="str">
        <f>IF(G15030&lt;&gt;H15030,"DIFF","")</f>
        <v>DIFF</v>
      </c>
    </row>
    <row r="15031" spans="1:9">
      <c r="A15031" t="s">
        <v>102</v>
      </c>
      <c r="B15031" t="s">
        <v>224</v>
      </c>
      <c r="C15031" s="1">
        <v>112479199</v>
      </c>
      <c r="D15031" s="1">
        <v>7</v>
      </c>
      <c r="E15031" s="1">
        <v>0</v>
      </c>
      <c r="F15031" s="1">
        <v>0</v>
      </c>
      <c r="G15031" s="7" t="str">
        <f>IF(E15031&lt;0,"0-",IF(E15031=0,"0",IF(E15031&lt;3.01,"0+ to 3",IF(E15031&lt;6.01,"3+ to 6",IF(E15031&lt;9.01,"6+ to 9",IF(E15031&lt;12.01,"9+ to 12",IF(E15031&lt;15.01,"12+ to 15",IF(E15031&lt;18.01,"15+ to 18",IF(E15031&lt;21.01,"18+ to 21",IF(E15031&lt;24.01,"21+ to 24",IF(E15031&lt;27.01,"24+ to 27",IF(E15031&lt;30.01,"27+ to 30","30+"))))))))))))</f>
        <v>0</v>
      </c>
      <c r="H15031" s="7" t="str">
        <f>IF(F15031&lt;0,"0-",IF(F15031=0,"0",IF(F15031&lt;3.01,"0+ to 3",IF(F15031&lt;6.01,"3+ to 6",IF(F15031&lt;9.01,"6+ to 9",IF(F15031&lt;12.01,"9+ to 12",IF(F15031&lt;15.01,"12+ to 15",IF(F15031&lt;18.01,"15+ to 18",IF(F15031&lt;21.01,"18+ to 21",IF(F15031&lt;24.01,"21+ to 24",IF(F15031&lt;27.01,"24+ to 27",IF(F15031&lt;30.01,"27+ to 30","30+"))))))))))))</f>
        <v>0</v>
      </c>
      <c r="I15031" t="str">
        <f>IF(G15031&lt;&gt;H15031,"DIFF","")</f>
        <v/>
      </c>
    </row>
    <row r="15032" spans="1:9">
      <c r="A15032" t="s">
        <v>102</v>
      </c>
      <c r="B15032" t="s">
        <v>224</v>
      </c>
      <c r="C15032" s="1">
        <v>112480130</v>
      </c>
      <c r="D15032" s="1">
        <v>5</v>
      </c>
      <c r="E15032" s="1">
        <v>-15</v>
      </c>
      <c r="F15032" s="1">
        <v>72</v>
      </c>
      <c r="G15032" s="7" t="str">
        <f>IF(E15032&lt;0,"0-",IF(E15032=0,"0",IF(E15032&lt;3.01,"0+ to 3",IF(E15032&lt;6.01,"3+ to 6",IF(E15032&lt;9.01,"6+ to 9",IF(E15032&lt;12.01,"9+ to 12",IF(E15032&lt;15.01,"12+ to 15",IF(E15032&lt;18.01,"15+ to 18",IF(E15032&lt;21.01,"18+ to 21",IF(E15032&lt;24.01,"21+ to 24",IF(E15032&lt;27.01,"24+ to 27",IF(E15032&lt;30.01,"27+ to 30","30+"))))))))))))</f>
        <v>0-</v>
      </c>
      <c r="H15032" s="7" t="str">
        <f>IF(F15032&lt;0,"0-",IF(F15032=0,"0",IF(F15032&lt;3.01,"0+ to 3",IF(F15032&lt;6.01,"3+ to 6",IF(F15032&lt;9.01,"6+ to 9",IF(F15032&lt;12.01,"9+ to 12",IF(F15032&lt;15.01,"12+ to 15",IF(F15032&lt;18.01,"15+ to 18",IF(F15032&lt;21.01,"18+ to 21",IF(F15032&lt;24.01,"21+ to 24",IF(F15032&lt;27.01,"24+ to 27",IF(F15032&lt;30.01,"27+ to 30","30+"))))))))))))</f>
        <v>30+</v>
      </c>
      <c r="I15032" t="str">
        <f>IF(G15032&lt;&gt;H15032,"DIFF","")</f>
        <v>DIFF</v>
      </c>
    </row>
    <row r="15033" spans="1:9">
      <c r="A15033" t="s">
        <v>102</v>
      </c>
      <c r="B15033" t="s">
        <v>224</v>
      </c>
      <c r="C15033" s="1">
        <v>112480536</v>
      </c>
      <c r="D15033" s="1">
        <v>2</v>
      </c>
      <c r="E15033" s="1">
        <v>0</v>
      </c>
      <c r="F15033" s="1">
        <v>15</v>
      </c>
      <c r="G15033" s="7" t="str">
        <f>IF(E15033&lt;0,"0-",IF(E15033=0,"0",IF(E15033&lt;3.01,"0+ to 3",IF(E15033&lt;6.01,"3+ to 6",IF(E15033&lt;9.01,"6+ to 9",IF(E15033&lt;12.01,"9+ to 12",IF(E15033&lt;15.01,"12+ to 15",IF(E15033&lt;18.01,"15+ to 18",IF(E15033&lt;21.01,"18+ to 21",IF(E15033&lt;24.01,"21+ to 24",IF(E15033&lt;27.01,"24+ to 27",IF(E15033&lt;30.01,"27+ to 30","30+"))))))))))))</f>
        <v>0</v>
      </c>
      <c r="H15033" s="7" t="str">
        <f>IF(F15033&lt;0,"0-",IF(F15033=0,"0",IF(F15033&lt;3.01,"0+ to 3",IF(F15033&lt;6.01,"3+ to 6",IF(F15033&lt;9.01,"6+ to 9",IF(F15033&lt;12.01,"9+ to 12",IF(F15033&lt;15.01,"12+ to 15",IF(F15033&lt;18.01,"15+ to 18",IF(F15033&lt;21.01,"18+ to 21",IF(F15033&lt;24.01,"21+ to 24",IF(F15033&lt;27.01,"24+ to 27",IF(F15033&lt;30.01,"27+ to 30","30+"))))))))))))</f>
        <v>12+ to 15</v>
      </c>
      <c r="I15033" t="str">
        <f>IF(G15033&lt;&gt;H15033,"DIFF","")</f>
        <v>DIFF</v>
      </c>
    </row>
    <row r="15034" spans="1:9">
      <c r="A15034" t="s">
        <v>102</v>
      </c>
      <c r="B15034" t="s">
        <v>224</v>
      </c>
      <c r="C15034" s="1">
        <v>112481840</v>
      </c>
      <c r="D15034" s="1">
        <v>2</v>
      </c>
      <c r="E15034" s="1">
        <v>0</v>
      </c>
      <c r="F15034" s="1">
        <v>0</v>
      </c>
      <c r="G15034" s="7" t="str">
        <f>IF(E15034&lt;0,"0-",IF(E15034=0,"0",IF(E15034&lt;3.01,"0+ to 3",IF(E15034&lt;6.01,"3+ to 6",IF(E15034&lt;9.01,"6+ to 9",IF(E15034&lt;12.01,"9+ to 12",IF(E15034&lt;15.01,"12+ to 15",IF(E15034&lt;18.01,"15+ to 18",IF(E15034&lt;21.01,"18+ to 21",IF(E15034&lt;24.01,"21+ to 24",IF(E15034&lt;27.01,"24+ to 27",IF(E15034&lt;30.01,"27+ to 30","30+"))))))))))))</f>
        <v>0</v>
      </c>
      <c r="H15034" s="7" t="str">
        <f>IF(F15034&lt;0,"0-",IF(F15034=0,"0",IF(F15034&lt;3.01,"0+ to 3",IF(F15034&lt;6.01,"3+ to 6",IF(F15034&lt;9.01,"6+ to 9",IF(F15034&lt;12.01,"9+ to 12",IF(F15034&lt;15.01,"12+ to 15",IF(F15034&lt;18.01,"15+ to 18",IF(F15034&lt;21.01,"18+ to 21",IF(F15034&lt;24.01,"21+ to 24",IF(F15034&lt;27.01,"24+ to 27",IF(F15034&lt;30.01,"27+ to 30","30+"))))))))))))</f>
        <v>0</v>
      </c>
      <c r="I15034" t="str">
        <f>IF(G15034&lt;&gt;H15034,"DIFF","")</f>
        <v/>
      </c>
    </row>
    <row r="15035" spans="1:9">
      <c r="A15035" t="s">
        <v>102</v>
      </c>
      <c r="B15035" t="s">
        <v>224</v>
      </c>
      <c r="C15035" s="1">
        <v>112482484</v>
      </c>
      <c r="D15035" s="1">
        <v>3</v>
      </c>
      <c r="E15035" s="1">
        <v>-5</v>
      </c>
      <c r="F15035" s="1">
        <v>16</v>
      </c>
      <c r="G15035" s="7" t="str">
        <f>IF(E15035&lt;0,"0-",IF(E15035=0,"0",IF(E15035&lt;3.01,"0+ to 3",IF(E15035&lt;6.01,"3+ to 6",IF(E15035&lt;9.01,"6+ to 9",IF(E15035&lt;12.01,"9+ to 12",IF(E15035&lt;15.01,"12+ to 15",IF(E15035&lt;18.01,"15+ to 18",IF(E15035&lt;21.01,"18+ to 21",IF(E15035&lt;24.01,"21+ to 24",IF(E15035&lt;27.01,"24+ to 27",IF(E15035&lt;30.01,"27+ to 30","30+"))))))))))))</f>
        <v>0-</v>
      </c>
      <c r="H15035" s="7" t="str">
        <f>IF(F15035&lt;0,"0-",IF(F15035=0,"0",IF(F15035&lt;3.01,"0+ to 3",IF(F15035&lt;6.01,"3+ to 6",IF(F15035&lt;9.01,"6+ to 9",IF(F15035&lt;12.01,"9+ to 12",IF(F15035&lt;15.01,"12+ to 15",IF(F15035&lt;18.01,"15+ to 18",IF(F15035&lt;21.01,"18+ to 21",IF(F15035&lt;24.01,"21+ to 24",IF(F15035&lt;27.01,"24+ to 27",IF(F15035&lt;30.01,"27+ to 30","30+"))))))))))))</f>
        <v>15+ to 18</v>
      </c>
      <c r="I15035" t="str">
        <f>IF(G15035&lt;&gt;H15035,"DIFF","")</f>
        <v>DIFF</v>
      </c>
    </row>
    <row r="15036" spans="1:9">
      <c r="A15036" t="s">
        <v>103</v>
      </c>
      <c r="B15036" t="s">
        <v>224</v>
      </c>
      <c r="C15036" s="1">
        <v>112482995</v>
      </c>
      <c r="D15036" s="1">
        <v>2</v>
      </c>
      <c r="E15036" s="1">
        <v>-2</v>
      </c>
      <c r="F15036" s="1">
        <v>5</v>
      </c>
      <c r="G15036" s="7" t="str">
        <f>IF(E15036&lt;0,"0-",IF(E15036=0,"0",IF(E15036&lt;3.01,"0+ to 3",IF(E15036&lt;6.01,"3+ to 6",IF(E15036&lt;9.01,"6+ to 9",IF(E15036&lt;12.01,"9+ to 12",IF(E15036&lt;15.01,"12+ to 15",IF(E15036&lt;18.01,"15+ to 18",IF(E15036&lt;21.01,"18+ to 21",IF(E15036&lt;24.01,"21+ to 24",IF(E15036&lt;27.01,"24+ to 27",IF(E15036&lt;30.01,"27+ to 30","30+"))))))))))))</f>
        <v>0-</v>
      </c>
      <c r="H15036" s="7" t="str">
        <f>IF(F15036&lt;0,"0-",IF(F15036=0,"0",IF(F15036&lt;3.01,"0+ to 3",IF(F15036&lt;6.01,"3+ to 6",IF(F15036&lt;9.01,"6+ to 9",IF(F15036&lt;12.01,"9+ to 12",IF(F15036&lt;15.01,"12+ to 15",IF(F15036&lt;18.01,"15+ to 18",IF(F15036&lt;21.01,"18+ to 21",IF(F15036&lt;24.01,"21+ to 24",IF(F15036&lt;27.01,"24+ to 27",IF(F15036&lt;30.01,"27+ to 30","30+"))))))))))))</f>
        <v>3+ to 6</v>
      </c>
      <c r="I15036" t="str">
        <f>IF(G15036&lt;&gt;H15036,"DIFF","")</f>
        <v>DIFF</v>
      </c>
    </row>
    <row r="15037" spans="1:9">
      <c r="A15037" t="s">
        <v>102</v>
      </c>
      <c r="B15037" t="s">
        <v>224</v>
      </c>
      <c r="C15037" s="1">
        <v>112484761</v>
      </c>
      <c r="D15037" s="1">
        <v>2</v>
      </c>
      <c r="E15037" s="1">
        <v>0</v>
      </c>
      <c r="F15037" s="1">
        <v>17</v>
      </c>
      <c r="G15037" s="7" t="str">
        <f>IF(E15037&lt;0,"0-",IF(E15037=0,"0",IF(E15037&lt;3.01,"0+ to 3",IF(E15037&lt;6.01,"3+ to 6",IF(E15037&lt;9.01,"6+ to 9",IF(E15037&lt;12.01,"9+ to 12",IF(E15037&lt;15.01,"12+ to 15",IF(E15037&lt;18.01,"15+ to 18",IF(E15037&lt;21.01,"18+ to 21",IF(E15037&lt;24.01,"21+ to 24",IF(E15037&lt;27.01,"24+ to 27",IF(E15037&lt;30.01,"27+ to 30","30+"))))))))))))</f>
        <v>0</v>
      </c>
      <c r="H15037" s="7" t="str">
        <f>IF(F15037&lt;0,"0-",IF(F15037=0,"0",IF(F15037&lt;3.01,"0+ to 3",IF(F15037&lt;6.01,"3+ to 6",IF(F15037&lt;9.01,"6+ to 9",IF(F15037&lt;12.01,"9+ to 12",IF(F15037&lt;15.01,"12+ to 15",IF(F15037&lt;18.01,"15+ to 18",IF(F15037&lt;21.01,"18+ to 21",IF(F15037&lt;24.01,"21+ to 24",IF(F15037&lt;27.01,"24+ to 27",IF(F15037&lt;30.01,"27+ to 30","30+"))))))))))))</f>
        <v>15+ to 18</v>
      </c>
      <c r="I15037" t="str">
        <f>IF(G15037&lt;&gt;H15037,"DIFF","")</f>
        <v>DIFF</v>
      </c>
    </row>
    <row r="15038" spans="1:9">
      <c r="A15038" t="s">
        <v>102</v>
      </c>
      <c r="B15038" t="s">
        <v>224</v>
      </c>
      <c r="C15038" s="1">
        <v>112485145</v>
      </c>
      <c r="D15038" s="1">
        <v>2</v>
      </c>
      <c r="E15038" s="1">
        <v>-6</v>
      </c>
      <c r="F15038" s="1">
        <v>12</v>
      </c>
      <c r="G15038" s="7" t="str">
        <f>IF(E15038&lt;0,"0-",IF(E15038=0,"0",IF(E15038&lt;3.01,"0+ to 3",IF(E15038&lt;6.01,"3+ to 6",IF(E15038&lt;9.01,"6+ to 9",IF(E15038&lt;12.01,"9+ to 12",IF(E15038&lt;15.01,"12+ to 15",IF(E15038&lt;18.01,"15+ to 18",IF(E15038&lt;21.01,"18+ to 21",IF(E15038&lt;24.01,"21+ to 24",IF(E15038&lt;27.01,"24+ to 27",IF(E15038&lt;30.01,"27+ to 30","30+"))))))))))))</f>
        <v>0-</v>
      </c>
      <c r="H15038" s="7" t="str">
        <f>IF(F15038&lt;0,"0-",IF(F15038=0,"0",IF(F15038&lt;3.01,"0+ to 3",IF(F15038&lt;6.01,"3+ to 6",IF(F15038&lt;9.01,"6+ to 9",IF(F15038&lt;12.01,"9+ to 12",IF(F15038&lt;15.01,"12+ to 15",IF(F15038&lt;18.01,"15+ to 18",IF(F15038&lt;21.01,"18+ to 21",IF(F15038&lt;24.01,"21+ to 24",IF(F15038&lt;27.01,"24+ to 27",IF(F15038&lt;30.01,"27+ to 30","30+"))))))))))))</f>
        <v>9+ to 12</v>
      </c>
      <c r="I15038" t="str">
        <f>IF(G15038&lt;&gt;H15038,"DIFF","")</f>
        <v>DIFF</v>
      </c>
    </row>
    <row r="15039" spans="1:9">
      <c r="A15039" t="s">
        <v>102</v>
      </c>
      <c r="B15039" t="s">
        <v>224</v>
      </c>
      <c r="C15039" s="1">
        <v>112485832</v>
      </c>
      <c r="D15039" s="1">
        <v>5</v>
      </c>
      <c r="E15039" s="1">
        <v>-1</v>
      </c>
      <c r="F15039" s="1">
        <v>4</v>
      </c>
      <c r="G15039" s="7" t="str">
        <f>IF(E15039&lt;0,"0-",IF(E15039=0,"0",IF(E15039&lt;3.01,"0+ to 3",IF(E15039&lt;6.01,"3+ to 6",IF(E15039&lt;9.01,"6+ to 9",IF(E15039&lt;12.01,"9+ to 12",IF(E15039&lt;15.01,"12+ to 15",IF(E15039&lt;18.01,"15+ to 18",IF(E15039&lt;21.01,"18+ to 21",IF(E15039&lt;24.01,"21+ to 24",IF(E15039&lt;27.01,"24+ to 27",IF(E15039&lt;30.01,"27+ to 30","30+"))))))))))))</f>
        <v>0-</v>
      </c>
      <c r="H15039" s="7" t="str">
        <f>IF(F15039&lt;0,"0-",IF(F15039=0,"0",IF(F15039&lt;3.01,"0+ to 3",IF(F15039&lt;6.01,"3+ to 6",IF(F15039&lt;9.01,"6+ to 9",IF(F15039&lt;12.01,"9+ to 12",IF(F15039&lt;15.01,"12+ to 15",IF(F15039&lt;18.01,"15+ to 18",IF(F15039&lt;21.01,"18+ to 21",IF(F15039&lt;24.01,"21+ to 24",IF(F15039&lt;27.01,"24+ to 27",IF(F15039&lt;30.01,"27+ to 30","30+"))))))))))))</f>
        <v>3+ to 6</v>
      </c>
      <c r="I15039" t="str">
        <f>IF(G15039&lt;&gt;H15039,"DIFF","")</f>
        <v>DIFF</v>
      </c>
    </row>
    <row r="15040" spans="1:9">
      <c r="A15040" t="s">
        <v>102</v>
      </c>
      <c r="B15040" t="s">
        <v>224</v>
      </c>
      <c r="C15040" s="1">
        <v>112487072</v>
      </c>
      <c r="D15040" s="1">
        <v>2</v>
      </c>
      <c r="E15040" s="1">
        <v>-1</v>
      </c>
      <c r="F15040" s="1">
        <v>1</v>
      </c>
      <c r="G15040" s="7" t="str">
        <f>IF(E15040&lt;0,"0-",IF(E15040=0,"0",IF(E15040&lt;3.01,"0+ to 3",IF(E15040&lt;6.01,"3+ to 6",IF(E15040&lt;9.01,"6+ to 9",IF(E15040&lt;12.01,"9+ to 12",IF(E15040&lt;15.01,"12+ to 15",IF(E15040&lt;18.01,"15+ to 18",IF(E15040&lt;21.01,"18+ to 21",IF(E15040&lt;24.01,"21+ to 24",IF(E15040&lt;27.01,"24+ to 27",IF(E15040&lt;30.01,"27+ to 30","30+"))))))))))))</f>
        <v>0-</v>
      </c>
      <c r="H15040" s="7" t="str">
        <f>IF(F15040&lt;0,"0-",IF(F15040=0,"0",IF(F15040&lt;3.01,"0+ to 3",IF(F15040&lt;6.01,"3+ to 6",IF(F15040&lt;9.01,"6+ to 9",IF(F15040&lt;12.01,"9+ to 12",IF(F15040&lt;15.01,"12+ to 15",IF(F15040&lt;18.01,"15+ to 18",IF(F15040&lt;21.01,"18+ to 21",IF(F15040&lt;24.01,"21+ to 24",IF(F15040&lt;27.01,"24+ to 27",IF(F15040&lt;30.01,"27+ to 30","30+"))))))))))))</f>
        <v>0+ to 3</v>
      </c>
      <c r="I15040" t="str">
        <f>IF(G15040&lt;&gt;H15040,"DIFF","")</f>
        <v>DIFF</v>
      </c>
    </row>
    <row r="15041" spans="1:9">
      <c r="A15041" t="s">
        <v>102</v>
      </c>
      <c r="B15041" t="s">
        <v>224</v>
      </c>
      <c r="C15041" s="1">
        <v>112491102</v>
      </c>
      <c r="D15041" s="1">
        <v>6</v>
      </c>
      <c r="E15041" s="1">
        <v>-2</v>
      </c>
      <c r="F15041" s="1">
        <v>12</v>
      </c>
      <c r="G15041" s="7" t="str">
        <f>IF(E15041&lt;0,"0-",IF(E15041=0,"0",IF(E15041&lt;3.01,"0+ to 3",IF(E15041&lt;6.01,"3+ to 6",IF(E15041&lt;9.01,"6+ to 9",IF(E15041&lt;12.01,"9+ to 12",IF(E15041&lt;15.01,"12+ to 15",IF(E15041&lt;18.01,"15+ to 18",IF(E15041&lt;21.01,"18+ to 21",IF(E15041&lt;24.01,"21+ to 24",IF(E15041&lt;27.01,"24+ to 27",IF(E15041&lt;30.01,"27+ to 30","30+"))))))))))))</f>
        <v>0-</v>
      </c>
      <c r="H15041" s="7" t="str">
        <f>IF(F15041&lt;0,"0-",IF(F15041=0,"0",IF(F15041&lt;3.01,"0+ to 3",IF(F15041&lt;6.01,"3+ to 6",IF(F15041&lt;9.01,"6+ to 9",IF(F15041&lt;12.01,"9+ to 12",IF(F15041&lt;15.01,"12+ to 15",IF(F15041&lt;18.01,"15+ to 18",IF(F15041&lt;21.01,"18+ to 21",IF(F15041&lt;24.01,"21+ to 24",IF(F15041&lt;27.01,"24+ to 27",IF(F15041&lt;30.01,"27+ to 30","30+"))))))))))))</f>
        <v>9+ to 12</v>
      </c>
      <c r="I15041" t="str">
        <f>IF(G15041&lt;&gt;H15041,"DIFF","")</f>
        <v>DIFF</v>
      </c>
    </row>
    <row r="15042" spans="1:9">
      <c r="A15042" t="s">
        <v>103</v>
      </c>
      <c r="B15042" t="s">
        <v>224</v>
      </c>
      <c r="C15042" s="1">
        <v>112491258</v>
      </c>
      <c r="D15042" s="1">
        <v>2</v>
      </c>
      <c r="E15042" s="1">
        <v>-224</v>
      </c>
      <c r="F15042" s="1">
        <v>315</v>
      </c>
      <c r="G15042" s="7" t="str">
        <f>IF(E15042&lt;0,"0-",IF(E15042=0,"0",IF(E15042&lt;3.01,"0+ to 3",IF(E15042&lt;6.01,"3+ to 6",IF(E15042&lt;9.01,"6+ to 9",IF(E15042&lt;12.01,"9+ to 12",IF(E15042&lt;15.01,"12+ to 15",IF(E15042&lt;18.01,"15+ to 18",IF(E15042&lt;21.01,"18+ to 21",IF(E15042&lt;24.01,"21+ to 24",IF(E15042&lt;27.01,"24+ to 27",IF(E15042&lt;30.01,"27+ to 30","30+"))))))))))))</f>
        <v>0-</v>
      </c>
      <c r="H15042" s="7" t="str">
        <f>IF(F15042&lt;0,"0-",IF(F15042=0,"0",IF(F15042&lt;3.01,"0+ to 3",IF(F15042&lt;6.01,"3+ to 6",IF(F15042&lt;9.01,"6+ to 9",IF(F15042&lt;12.01,"9+ to 12",IF(F15042&lt;15.01,"12+ to 15",IF(F15042&lt;18.01,"15+ to 18",IF(F15042&lt;21.01,"18+ to 21",IF(F15042&lt;24.01,"21+ to 24",IF(F15042&lt;27.01,"24+ to 27",IF(F15042&lt;30.01,"27+ to 30","30+"))))))))))))</f>
        <v>30+</v>
      </c>
      <c r="I15042" t="str">
        <f>IF(G15042&lt;&gt;H15042,"DIFF","")</f>
        <v>DIFF</v>
      </c>
    </row>
    <row r="15043" spans="1:9">
      <c r="A15043" t="s">
        <v>102</v>
      </c>
      <c r="B15043" t="s">
        <v>224</v>
      </c>
      <c r="C15043" s="1">
        <v>112491455</v>
      </c>
      <c r="D15043" s="1">
        <v>2</v>
      </c>
      <c r="E15043" s="1">
        <v>-11</v>
      </c>
      <c r="F15043" s="1">
        <v>13</v>
      </c>
      <c r="G15043" s="7" t="str">
        <f>IF(E15043&lt;0,"0-",IF(E15043=0,"0",IF(E15043&lt;3.01,"0+ to 3",IF(E15043&lt;6.01,"3+ to 6",IF(E15043&lt;9.01,"6+ to 9",IF(E15043&lt;12.01,"9+ to 12",IF(E15043&lt;15.01,"12+ to 15",IF(E15043&lt;18.01,"15+ to 18",IF(E15043&lt;21.01,"18+ to 21",IF(E15043&lt;24.01,"21+ to 24",IF(E15043&lt;27.01,"24+ to 27",IF(E15043&lt;30.01,"27+ to 30","30+"))))))))))))</f>
        <v>0-</v>
      </c>
      <c r="H15043" s="7" t="str">
        <f>IF(F15043&lt;0,"0-",IF(F15043=0,"0",IF(F15043&lt;3.01,"0+ to 3",IF(F15043&lt;6.01,"3+ to 6",IF(F15043&lt;9.01,"6+ to 9",IF(F15043&lt;12.01,"9+ to 12",IF(F15043&lt;15.01,"12+ to 15",IF(F15043&lt;18.01,"15+ to 18",IF(F15043&lt;21.01,"18+ to 21",IF(F15043&lt;24.01,"21+ to 24",IF(F15043&lt;27.01,"24+ to 27",IF(F15043&lt;30.01,"27+ to 30","30+"))))))))))))</f>
        <v>12+ to 15</v>
      </c>
      <c r="I15043" t="str">
        <f>IF(G15043&lt;&gt;H15043,"DIFF","")</f>
        <v>DIFF</v>
      </c>
    </row>
    <row r="15044" spans="1:9">
      <c r="A15044" t="s">
        <v>102</v>
      </c>
      <c r="B15044" t="s">
        <v>223</v>
      </c>
      <c r="C15044" s="1">
        <v>112539225</v>
      </c>
      <c r="D15044" s="1">
        <v>7</v>
      </c>
      <c r="E15044" s="1">
        <v>-5</v>
      </c>
      <c r="F15044" s="1">
        <v>-4</v>
      </c>
      <c r="G15044" s="7" t="str">
        <f>IF(E15044&lt;0,"0-",IF(E15044=0,"0",IF(E15044&lt;3.01,"0+ to 3",IF(E15044&lt;6.01,"3+ to 6",IF(E15044&lt;9.01,"6+ to 9",IF(E15044&lt;12.01,"9+ to 12",IF(E15044&lt;15.01,"12+ to 15",IF(E15044&lt;18.01,"15+ to 18",IF(E15044&lt;21.01,"18+ to 21",IF(E15044&lt;24.01,"21+ to 24",IF(E15044&lt;27.01,"24+ to 27",IF(E15044&lt;30.01,"27+ to 30","30+"))))))))))))</f>
        <v>0-</v>
      </c>
      <c r="H15044" s="7" t="str">
        <f>IF(F15044&lt;0,"0-",IF(F15044=0,"0",IF(F15044&lt;3.01,"0+ to 3",IF(F15044&lt;6.01,"3+ to 6",IF(F15044&lt;9.01,"6+ to 9",IF(F15044&lt;12.01,"9+ to 12",IF(F15044&lt;15.01,"12+ to 15",IF(F15044&lt;18.01,"15+ to 18",IF(F15044&lt;21.01,"18+ to 21",IF(F15044&lt;24.01,"21+ to 24",IF(F15044&lt;27.01,"24+ to 27",IF(F15044&lt;30.01,"27+ to 30","30+"))))))))))))</f>
        <v>0-</v>
      </c>
      <c r="I15044" t="str">
        <f>IF(G15044&lt;&gt;H15044,"DIFF","")</f>
        <v/>
      </c>
    </row>
    <row r="15045" spans="1:9">
      <c r="A15045" t="s">
        <v>102</v>
      </c>
      <c r="B15045" t="s">
        <v>223</v>
      </c>
      <c r="C15045" s="1">
        <v>112540160</v>
      </c>
      <c r="D15045" s="1">
        <v>3</v>
      </c>
      <c r="E15045" s="1">
        <v>-5</v>
      </c>
      <c r="F15045" s="1">
        <v>4</v>
      </c>
      <c r="G15045" s="7" t="str">
        <f>IF(E15045&lt;0,"0-",IF(E15045=0,"0",IF(E15045&lt;3.01,"0+ to 3",IF(E15045&lt;6.01,"3+ to 6",IF(E15045&lt;9.01,"6+ to 9",IF(E15045&lt;12.01,"9+ to 12",IF(E15045&lt;15.01,"12+ to 15",IF(E15045&lt;18.01,"15+ to 18",IF(E15045&lt;21.01,"18+ to 21",IF(E15045&lt;24.01,"21+ to 24",IF(E15045&lt;27.01,"24+ to 27",IF(E15045&lt;30.01,"27+ to 30","30+"))))))))))))</f>
        <v>0-</v>
      </c>
      <c r="H15045" s="7" t="str">
        <f>IF(F15045&lt;0,"0-",IF(F15045=0,"0",IF(F15045&lt;3.01,"0+ to 3",IF(F15045&lt;6.01,"3+ to 6",IF(F15045&lt;9.01,"6+ to 9",IF(F15045&lt;12.01,"9+ to 12",IF(F15045&lt;15.01,"12+ to 15",IF(F15045&lt;18.01,"15+ to 18",IF(F15045&lt;21.01,"18+ to 21",IF(F15045&lt;24.01,"21+ to 24",IF(F15045&lt;27.01,"24+ to 27",IF(F15045&lt;30.01,"27+ to 30","30+"))))))))))))</f>
        <v>3+ to 6</v>
      </c>
      <c r="I15045" t="str">
        <f>IF(G15045&lt;&gt;H15045,"DIFF","")</f>
        <v>DIFF</v>
      </c>
    </row>
    <row r="15046" spans="1:9">
      <c r="A15046" t="s">
        <v>102</v>
      </c>
      <c r="B15046" t="s">
        <v>223</v>
      </c>
      <c r="C15046" s="1">
        <v>112541000</v>
      </c>
      <c r="D15046" s="1">
        <v>8</v>
      </c>
      <c r="E15046" s="1">
        <v>-21</v>
      </c>
      <c r="F15046" s="1">
        <v>0</v>
      </c>
      <c r="G15046" s="7" t="str">
        <f>IF(E15046&lt;0,"0-",IF(E15046=0,"0",IF(E15046&lt;3.01,"0+ to 3",IF(E15046&lt;6.01,"3+ to 6",IF(E15046&lt;9.01,"6+ to 9",IF(E15046&lt;12.01,"9+ to 12",IF(E15046&lt;15.01,"12+ to 15",IF(E15046&lt;18.01,"15+ to 18",IF(E15046&lt;21.01,"18+ to 21",IF(E15046&lt;24.01,"21+ to 24",IF(E15046&lt;27.01,"24+ to 27",IF(E15046&lt;30.01,"27+ to 30","30+"))))))))))))</f>
        <v>0-</v>
      </c>
      <c r="H15046" s="7" t="str">
        <f>IF(F15046&lt;0,"0-",IF(F15046=0,"0",IF(F15046&lt;3.01,"0+ to 3",IF(F15046&lt;6.01,"3+ to 6",IF(F15046&lt;9.01,"6+ to 9",IF(F15046&lt;12.01,"9+ to 12",IF(F15046&lt;15.01,"12+ to 15",IF(F15046&lt;18.01,"15+ to 18",IF(F15046&lt;21.01,"18+ to 21",IF(F15046&lt;24.01,"21+ to 24",IF(F15046&lt;27.01,"24+ to 27",IF(F15046&lt;30.01,"27+ to 30","30+"))))))))))))</f>
        <v>0</v>
      </c>
      <c r="I15046" t="str">
        <f>IF(G15046&lt;&gt;H15046,"DIFF","")</f>
        <v>DIFF</v>
      </c>
    </row>
    <row r="15047" spans="1:9">
      <c r="A15047" t="s">
        <v>102</v>
      </c>
      <c r="B15047" t="s">
        <v>223</v>
      </c>
      <c r="C15047" s="1">
        <v>112541462</v>
      </c>
      <c r="D15047" s="1">
        <v>2</v>
      </c>
      <c r="E15047" s="1">
        <v>-12</v>
      </c>
      <c r="F15047" s="1">
        <v>22</v>
      </c>
      <c r="G15047" s="7" t="str">
        <f>IF(E15047&lt;0,"0-",IF(E15047=0,"0",IF(E15047&lt;3.01,"0+ to 3",IF(E15047&lt;6.01,"3+ to 6",IF(E15047&lt;9.01,"6+ to 9",IF(E15047&lt;12.01,"9+ to 12",IF(E15047&lt;15.01,"12+ to 15",IF(E15047&lt;18.01,"15+ to 18",IF(E15047&lt;21.01,"18+ to 21",IF(E15047&lt;24.01,"21+ to 24",IF(E15047&lt;27.01,"24+ to 27",IF(E15047&lt;30.01,"27+ to 30","30+"))))))))))))</f>
        <v>0-</v>
      </c>
      <c r="H15047" s="7" t="str">
        <f>IF(F15047&lt;0,"0-",IF(F15047=0,"0",IF(F15047&lt;3.01,"0+ to 3",IF(F15047&lt;6.01,"3+ to 6",IF(F15047&lt;9.01,"6+ to 9",IF(F15047&lt;12.01,"9+ to 12",IF(F15047&lt;15.01,"12+ to 15",IF(F15047&lt;18.01,"15+ to 18",IF(F15047&lt;21.01,"18+ to 21",IF(F15047&lt;24.01,"21+ to 24",IF(F15047&lt;27.01,"24+ to 27",IF(F15047&lt;30.01,"27+ to 30","30+"))))))))))))</f>
        <v>21+ to 24</v>
      </c>
      <c r="I15047" t="str">
        <f>IF(G15047&lt;&gt;H15047,"DIFF","")</f>
        <v>DIFF</v>
      </c>
    </row>
    <row r="15048" spans="1:9">
      <c r="A15048" t="s">
        <v>102</v>
      </c>
      <c r="B15048" t="s">
        <v>223</v>
      </c>
      <c r="C15048" s="1">
        <v>112542707</v>
      </c>
      <c r="D15048" s="1">
        <v>2</v>
      </c>
      <c r="E15048" s="1">
        <v>-8</v>
      </c>
      <c r="F15048" s="1">
        <v>16</v>
      </c>
      <c r="G15048" s="7" t="str">
        <f>IF(E15048&lt;0,"0-",IF(E15048=0,"0",IF(E15048&lt;3.01,"0+ to 3",IF(E15048&lt;6.01,"3+ to 6",IF(E15048&lt;9.01,"6+ to 9",IF(E15048&lt;12.01,"9+ to 12",IF(E15048&lt;15.01,"12+ to 15",IF(E15048&lt;18.01,"15+ to 18",IF(E15048&lt;21.01,"18+ to 21",IF(E15048&lt;24.01,"21+ to 24",IF(E15048&lt;27.01,"24+ to 27",IF(E15048&lt;30.01,"27+ to 30","30+"))))))))))))</f>
        <v>0-</v>
      </c>
      <c r="H15048" s="7" t="str">
        <f>IF(F15048&lt;0,"0-",IF(F15048=0,"0",IF(F15048&lt;3.01,"0+ to 3",IF(F15048&lt;6.01,"3+ to 6",IF(F15048&lt;9.01,"6+ to 9",IF(F15048&lt;12.01,"9+ to 12",IF(F15048&lt;15.01,"12+ to 15",IF(F15048&lt;18.01,"15+ to 18",IF(F15048&lt;21.01,"18+ to 21",IF(F15048&lt;24.01,"21+ to 24",IF(F15048&lt;27.01,"24+ to 27",IF(F15048&lt;30.01,"27+ to 30","30+"))))))))))))</f>
        <v>15+ to 18</v>
      </c>
      <c r="I15048" t="str">
        <f>IF(G15048&lt;&gt;H15048,"DIFF","")</f>
        <v>DIFF</v>
      </c>
    </row>
    <row r="15049" spans="1:9">
      <c r="A15049" t="s">
        <v>102</v>
      </c>
      <c r="B15049" t="s">
        <v>223</v>
      </c>
      <c r="C15049" s="1">
        <v>112542812</v>
      </c>
      <c r="D15049" s="1">
        <v>2</v>
      </c>
      <c r="E15049" s="1">
        <v>-5</v>
      </c>
      <c r="F15049" s="1">
        <v>8</v>
      </c>
      <c r="G15049" s="7" t="str">
        <f>IF(E15049&lt;0,"0-",IF(E15049=0,"0",IF(E15049&lt;3.01,"0+ to 3",IF(E15049&lt;6.01,"3+ to 6",IF(E15049&lt;9.01,"6+ to 9",IF(E15049&lt;12.01,"9+ to 12",IF(E15049&lt;15.01,"12+ to 15",IF(E15049&lt;18.01,"15+ to 18",IF(E15049&lt;21.01,"18+ to 21",IF(E15049&lt;24.01,"21+ to 24",IF(E15049&lt;27.01,"24+ to 27",IF(E15049&lt;30.01,"27+ to 30","30+"))))))))))))</f>
        <v>0-</v>
      </c>
      <c r="H15049" s="7" t="str">
        <f>IF(F15049&lt;0,"0-",IF(F15049=0,"0",IF(F15049&lt;3.01,"0+ to 3",IF(F15049&lt;6.01,"3+ to 6",IF(F15049&lt;9.01,"6+ to 9",IF(F15049&lt;12.01,"9+ to 12",IF(F15049&lt;15.01,"12+ to 15",IF(F15049&lt;18.01,"15+ to 18",IF(F15049&lt;21.01,"18+ to 21",IF(F15049&lt;24.01,"21+ to 24",IF(F15049&lt;27.01,"24+ to 27",IF(F15049&lt;30.01,"27+ to 30","30+"))))))))))))</f>
        <v>6+ to 9</v>
      </c>
      <c r="I15049" t="str">
        <f>IF(G15049&lt;&gt;H15049,"DIFF","")</f>
        <v>DIFF</v>
      </c>
    </row>
    <row r="15050" spans="1:9">
      <c r="A15050" t="s">
        <v>102</v>
      </c>
      <c r="B15050" t="s">
        <v>223</v>
      </c>
      <c r="C15050" s="1">
        <v>112542815</v>
      </c>
      <c r="D15050" s="1">
        <v>2</v>
      </c>
      <c r="E15050" s="1">
        <v>-3</v>
      </c>
      <c r="F15050" s="1">
        <v>5</v>
      </c>
      <c r="G15050" s="7" t="str">
        <f>IF(E15050&lt;0,"0-",IF(E15050=0,"0",IF(E15050&lt;3.01,"0+ to 3",IF(E15050&lt;6.01,"3+ to 6",IF(E15050&lt;9.01,"6+ to 9",IF(E15050&lt;12.01,"9+ to 12",IF(E15050&lt;15.01,"12+ to 15",IF(E15050&lt;18.01,"15+ to 18",IF(E15050&lt;21.01,"18+ to 21",IF(E15050&lt;24.01,"21+ to 24",IF(E15050&lt;27.01,"24+ to 27",IF(E15050&lt;30.01,"27+ to 30","30+"))))))))))))</f>
        <v>0-</v>
      </c>
      <c r="H15050" s="7" t="str">
        <f>IF(F15050&lt;0,"0-",IF(F15050=0,"0",IF(F15050&lt;3.01,"0+ to 3",IF(F15050&lt;6.01,"3+ to 6",IF(F15050&lt;9.01,"6+ to 9",IF(F15050&lt;12.01,"9+ to 12",IF(F15050&lt;15.01,"12+ to 15",IF(F15050&lt;18.01,"15+ to 18",IF(F15050&lt;21.01,"18+ to 21",IF(F15050&lt;24.01,"21+ to 24",IF(F15050&lt;27.01,"24+ to 27",IF(F15050&lt;30.01,"27+ to 30","30+"))))))))))))</f>
        <v>3+ to 6</v>
      </c>
      <c r="I15050" t="str">
        <f>IF(G15050&lt;&gt;H15050,"DIFF","")</f>
        <v>DIFF</v>
      </c>
    </row>
    <row r="15051" spans="1:9">
      <c r="A15051" t="s">
        <v>102</v>
      </c>
      <c r="B15051" t="s">
        <v>223</v>
      </c>
      <c r="C15051" s="1">
        <v>112544388</v>
      </c>
      <c r="D15051" s="1">
        <v>2</v>
      </c>
      <c r="E15051" s="1">
        <v>-6</v>
      </c>
      <c r="F15051" s="1">
        <v>11</v>
      </c>
      <c r="G15051" s="7" t="str">
        <f>IF(E15051&lt;0,"0-",IF(E15051=0,"0",IF(E15051&lt;3.01,"0+ to 3",IF(E15051&lt;6.01,"3+ to 6",IF(E15051&lt;9.01,"6+ to 9",IF(E15051&lt;12.01,"9+ to 12",IF(E15051&lt;15.01,"12+ to 15",IF(E15051&lt;18.01,"15+ to 18",IF(E15051&lt;21.01,"18+ to 21",IF(E15051&lt;24.01,"21+ to 24",IF(E15051&lt;27.01,"24+ to 27",IF(E15051&lt;30.01,"27+ to 30","30+"))))))))))))</f>
        <v>0-</v>
      </c>
      <c r="H15051" s="7" t="str">
        <f>IF(F15051&lt;0,"0-",IF(F15051=0,"0",IF(F15051&lt;3.01,"0+ to 3",IF(F15051&lt;6.01,"3+ to 6",IF(F15051&lt;9.01,"6+ to 9",IF(F15051&lt;12.01,"9+ to 12",IF(F15051&lt;15.01,"12+ to 15",IF(F15051&lt;18.01,"15+ to 18",IF(F15051&lt;21.01,"18+ to 21",IF(F15051&lt;24.01,"21+ to 24",IF(F15051&lt;27.01,"24+ to 27",IF(F15051&lt;30.01,"27+ to 30","30+"))))))))))))</f>
        <v>9+ to 12</v>
      </c>
      <c r="I15051" t="str">
        <f>IF(G15051&lt;&gt;H15051,"DIFF","")</f>
        <v>DIFF</v>
      </c>
    </row>
    <row r="15052" spans="1:9">
      <c r="A15052" t="s">
        <v>103</v>
      </c>
      <c r="B15052" t="s">
        <v>223</v>
      </c>
      <c r="C15052" s="1">
        <v>112544957</v>
      </c>
      <c r="D15052" s="1">
        <v>2</v>
      </c>
      <c r="E15052" s="1">
        <v>-5</v>
      </c>
      <c r="F15052" s="1">
        <v>9</v>
      </c>
      <c r="G15052" s="7" t="str">
        <f>IF(E15052&lt;0,"0-",IF(E15052=0,"0",IF(E15052&lt;3.01,"0+ to 3",IF(E15052&lt;6.01,"3+ to 6",IF(E15052&lt;9.01,"6+ to 9",IF(E15052&lt;12.01,"9+ to 12",IF(E15052&lt;15.01,"12+ to 15",IF(E15052&lt;18.01,"15+ to 18",IF(E15052&lt;21.01,"18+ to 21",IF(E15052&lt;24.01,"21+ to 24",IF(E15052&lt;27.01,"24+ to 27",IF(E15052&lt;30.01,"27+ to 30","30+"))))))))))))</f>
        <v>0-</v>
      </c>
      <c r="H15052" s="7" t="str">
        <f>IF(F15052&lt;0,"0-",IF(F15052=0,"0",IF(F15052&lt;3.01,"0+ to 3",IF(F15052&lt;6.01,"3+ to 6",IF(F15052&lt;9.01,"6+ to 9",IF(F15052&lt;12.01,"9+ to 12",IF(F15052&lt;15.01,"12+ to 15",IF(F15052&lt;18.01,"15+ to 18",IF(F15052&lt;21.01,"18+ to 21",IF(F15052&lt;24.01,"21+ to 24",IF(F15052&lt;27.01,"24+ to 27",IF(F15052&lt;30.01,"27+ to 30","30+"))))))))))))</f>
        <v>6+ to 9</v>
      </c>
      <c r="I15052" t="str">
        <f>IF(G15052&lt;&gt;H15052,"DIFF","")</f>
        <v>DIFF</v>
      </c>
    </row>
    <row r="15053" spans="1:9">
      <c r="A15053" t="s">
        <v>102</v>
      </c>
      <c r="B15053" t="s">
        <v>223</v>
      </c>
      <c r="C15053" s="1">
        <v>112545519</v>
      </c>
      <c r="D15053" s="1">
        <v>2</v>
      </c>
      <c r="E15053" s="1">
        <v>-6</v>
      </c>
      <c r="F15053" s="1">
        <v>14</v>
      </c>
      <c r="G15053" s="7" t="str">
        <f>IF(E15053&lt;0,"0-",IF(E15053=0,"0",IF(E15053&lt;3.01,"0+ to 3",IF(E15053&lt;6.01,"3+ to 6",IF(E15053&lt;9.01,"6+ to 9",IF(E15053&lt;12.01,"9+ to 12",IF(E15053&lt;15.01,"12+ to 15",IF(E15053&lt;18.01,"15+ to 18",IF(E15053&lt;21.01,"18+ to 21",IF(E15053&lt;24.01,"21+ to 24",IF(E15053&lt;27.01,"24+ to 27",IF(E15053&lt;30.01,"27+ to 30","30+"))))))))))))</f>
        <v>0-</v>
      </c>
      <c r="H15053" s="7" t="str">
        <f>IF(F15053&lt;0,"0-",IF(F15053=0,"0",IF(F15053&lt;3.01,"0+ to 3",IF(F15053&lt;6.01,"3+ to 6",IF(F15053&lt;9.01,"6+ to 9",IF(F15053&lt;12.01,"9+ to 12",IF(F15053&lt;15.01,"12+ to 15",IF(F15053&lt;18.01,"15+ to 18",IF(F15053&lt;21.01,"18+ to 21",IF(F15053&lt;24.01,"21+ to 24",IF(F15053&lt;27.01,"24+ to 27",IF(F15053&lt;30.01,"27+ to 30","30+"))))))))))))</f>
        <v>12+ to 15</v>
      </c>
      <c r="I15053" t="str">
        <f>IF(G15053&lt;&gt;H15053,"DIFF","")</f>
        <v>DIFF</v>
      </c>
    </row>
    <row r="15054" spans="1:9">
      <c r="A15054" t="s">
        <v>102</v>
      </c>
      <c r="B15054" t="s">
        <v>223</v>
      </c>
      <c r="C15054" s="1">
        <v>112548529</v>
      </c>
      <c r="D15054" s="1">
        <v>2</v>
      </c>
      <c r="E15054" s="1">
        <v>0</v>
      </c>
      <c r="F15054" s="1">
        <v>0</v>
      </c>
      <c r="G15054" s="7" t="str">
        <f>IF(E15054&lt;0,"0-",IF(E15054=0,"0",IF(E15054&lt;3.01,"0+ to 3",IF(E15054&lt;6.01,"3+ to 6",IF(E15054&lt;9.01,"6+ to 9",IF(E15054&lt;12.01,"9+ to 12",IF(E15054&lt;15.01,"12+ to 15",IF(E15054&lt;18.01,"15+ to 18",IF(E15054&lt;21.01,"18+ to 21",IF(E15054&lt;24.01,"21+ to 24",IF(E15054&lt;27.01,"24+ to 27",IF(E15054&lt;30.01,"27+ to 30","30+"))))))))))))</f>
        <v>0</v>
      </c>
      <c r="H15054" s="7" t="str">
        <f>IF(F15054&lt;0,"0-",IF(F15054=0,"0",IF(F15054&lt;3.01,"0+ to 3",IF(F15054&lt;6.01,"3+ to 6",IF(F15054&lt;9.01,"6+ to 9",IF(F15054&lt;12.01,"9+ to 12",IF(F15054&lt;15.01,"12+ to 15",IF(F15054&lt;18.01,"15+ to 18",IF(F15054&lt;21.01,"18+ to 21",IF(F15054&lt;24.01,"21+ to 24",IF(F15054&lt;27.01,"24+ to 27",IF(F15054&lt;30.01,"27+ to 30","30+"))))))))))))</f>
        <v>0</v>
      </c>
      <c r="I15054" t="str">
        <f>IF(G15054&lt;&gt;H15054,"DIFF","")</f>
        <v/>
      </c>
    </row>
    <row r="15055" spans="1:9">
      <c r="A15055" t="s">
        <v>102</v>
      </c>
      <c r="B15055" t="s">
        <v>223</v>
      </c>
      <c r="C15055" s="1">
        <v>112557455</v>
      </c>
      <c r="D15055" s="1">
        <v>2</v>
      </c>
      <c r="E15055" s="1">
        <v>-8</v>
      </c>
      <c r="F15055" s="1">
        <v>9</v>
      </c>
      <c r="G15055" s="7" t="str">
        <f>IF(E15055&lt;0,"0-",IF(E15055=0,"0",IF(E15055&lt;3.01,"0+ to 3",IF(E15055&lt;6.01,"3+ to 6",IF(E15055&lt;9.01,"6+ to 9",IF(E15055&lt;12.01,"9+ to 12",IF(E15055&lt;15.01,"12+ to 15",IF(E15055&lt;18.01,"15+ to 18",IF(E15055&lt;21.01,"18+ to 21",IF(E15055&lt;24.01,"21+ to 24",IF(E15055&lt;27.01,"24+ to 27",IF(E15055&lt;30.01,"27+ to 30","30+"))))))))))))</f>
        <v>0-</v>
      </c>
      <c r="H15055" s="7" t="str">
        <f>IF(F15055&lt;0,"0-",IF(F15055=0,"0",IF(F15055&lt;3.01,"0+ to 3",IF(F15055&lt;6.01,"3+ to 6",IF(F15055&lt;9.01,"6+ to 9",IF(F15055&lt;12.01,"9+ to 12",IF(F15055&lt;15.01,"12+ to 15",IF(F15055&lt;18.01,"15+ to 18",IF(F15055&lt;21.01,"18+ to 21",IF(F15055&lt;24.01,"21+ to 24",IF(F15055&lt;27.01,"24+ to 27",IF(F15055&lt;30.01,"27+ to 30","30+"))))))))))))</f>
        <v>6+ to 9</v>
      </c>
      <c r="I15055" t="str">
        <f>IF(G15055&lt;&gt;H15055,"DIFF","")</f>
        <v>DIFF</v>
      </c>
    </row>
    <row r="15056" spans="1:9">
      <c r="A15056" t="s">
        <v>102</v>
      </c>
      <c r="B15056" t="s">
        <v>223</v>
      </c>
      <c r="C15056" s="1">
        <v>112558648</v>
      </c>
      <c r="D15056" s="1">
        <v>2</v>
      </c>
      <c r="E15056" s="1">
        <v>-9</v>
      </c>
      <c r="F15056" s="1">
        <v>26</v>
      </c>
      <c r="G15056" s="7" t="str">
        <f>IF(E15056&lt;0,"0-",IF(E15056=0,"0",IF(E15056&lt;3.01,"0+ to 3",IF(E15056&lt;6.01,"3+ to 6",IF(E15056&lt;9.01,"6+ to 9",IF(E15056&lt;12.01,"9+ to 12",IF(E15056&lt;15.01,"12+ to 15",IF(E15056&lt;18.01,"15+ to 18",IF(E15056&lt;21.01,"18+ to 21",IF(E15056&lt;24.01,"21+ to 24",IF(E15056&lt;27.01,"24+ to 27",IF(E15056&lt;30.01,"27+ to 30","30+"))))))))))))</f>
        <v>0-</v>
      </c>
      <c r="H15056" s="7" t="str">
        <f>IF(F15056&lt;0,"0-",IF(F15056=0,"0",IF(F15056&lt;3.01,"0+ to 3",IF(F15056&lt;6.01,"3+ to 6",IF(F15056&lt;9.01,"6+ to 9",IF(F15056&lt;12.01,"9+ to 12",IF(F15056&lt;15.01,"12+ to 15",IF(F15056&lt;18.01,"15+ to 18",IF(F15056&lt;21.01,"18+ to 21",IF(F15056&lt;24.01,"21+ to 24",IF(F15056&lt;27.01,"24+ to 27",IF(F15056&lt;30.01,"27+ to 30","30+"))))))))))))</f>
        <v>24+ to 27</v>
      </c>
      <c r="I15056" t="str">
        <f>IF(G15056&lt;&gt;H15056,"DIFF","")</f>
        <v>DIFF</v>
      </c>
    </row>
    <row r="15057" spans="1:9">
      <c r="A15057" t="s">
        <v>102</v>
      </c>
      <c r="B15057" t="s">
        <v>222</v>
      </c>
      <c r="C15057" s="1">
        <v>112598308</v>
      </c>
      <c r="D15057" s="1">
        <v>3</v>
      </c>
      <c r="E15057" s="1">
        <v>-4</v>
      </c>
      <c r="F15057" s="1">
        <v>4</v>
      </c>
      <c r="G15057" s="7" t="str">
        <f>IF(E15057&lt;0,"0-",IF(E15057=0,"0",IF(E15057&lt;3.01,"0+ to 3",IF(E15057&lt;6.01,"3+ to 6",IF(E15057&lt;9.01,"6+ to 9",IF(E15057&lt;12.01,"9+ to 12",IF(E15057&lt;15.01,"12+ to 15",IF(E15057&lt;18.01,"15+ to 18",IF(E15057&lt;21.01,"18+ to 21",IF(E15057&lt;24.01,"21+ to 24",IF(E15057&lt;27.01,"24+ to 27",IF(E15057&lt;30.01,"27+ to 30","30+"))))))))))))</f>
        <v>0-</v>
      </c>
      <c r="H15057" s="7" t="str">
        <f>IF(F15057&lt;0,"0-",IF(F15057=0,"0",IF(F15057&lt;3.01,"0+ to 3",IF(F15057&lt;6.01,"3+ to 6",IF(F15057&lt;9.01,"6+ to 9",IF(F15057&lt;12.01,"9+ to 12",IF(F15057&lt;15.01,"12+ to 15",IF(F15057&lt;18.01,"15+ to 18",IF(F15057&lt;21.01,"18+ to 21",IF(F15057&lt;24.01,"21+ to 24",IF(F15057&lt;27.01,"24+ to 27",IF(F15057&lt;30.01,"27+ to 30","30+"))))))))))))</f>
        <v>3+ to 6</v>
      </c>
      <c r="I15057" t="str">
        <f>IF(G15057&lt;&gt;H15057,"DIFF","")</f>
        <v>DIFF</v>
      </c>
    </row>
    <row r="15058" spans="1:9">
      <c r="A15058" t="s">
        <v>102</v>
      </c>
      <c r="B15058" t="s">
        <v>222</v>
      </c>
      <c r="C15058" s="1">
        <v>112604142</v>
      </c>
      <c r="D15058" s="1">
        <v>2</v>
      </c>
      <c r="E15058" s="1">
        <v>0</v>
      </c>
      <c r="F15058" s="1">
        <v>4</v>
      </c>
      <c r="G15058" s="7" t="str">
        <f>IF(E15058&lt;0,"0-",IF(E15058=0,"0",IF(E15058&lt;3.01,"0+ to 3",IF(E15058&lt;6.01,"3+ to 6",IF(E15058&lt;9.01,"6+ to 9",IF(E15058&lt;12.01,"9+ to 12",IF(E15058&lt;15.01,"12+ to 15",IF(E15058&lt;18.01,"15+ to 18",IF(E15058&lt;21.01,"18+ to 21",IF(E15058&lt;24.01,"21+ to 24",IF(E15058&lt;27.01,"24+ to 27",IF(E15058&lt;30.01,"27+ to 30","30+"))))))))))))</f>
        <v>0</v>
      </c>
      <c r="H15058" s="7" t="str">
        <f>IF(F15058&lt;0,"0-",IF(F15058=0,"0",IF(F15058&lt;3.01,"0+ to 3",IF(F15058&lt;6.01,"3+ to 6",IF(F15058&lt;9.01,"6+ to 9",IF(F15058&lt;12.01,"9+ to 12",IF(F15058&lt;15.01,"12+ to 15",IF(F15058&lt;18.01,"15+ to 18",IF(F15058&lt;21.01,"18+ to 21",IF(F15058&lt;24.01,"21+ to 24",IF(F15058&lt;27.01,"24+ to 27",IF(F15058&lt;30.01,"27+ to 30","30+"))))))))))))</f>
        <v>3+ to 6</v>
      </c>
      <c r="I15058" t="str">
        <f>IF(G15058&lt;&gt;H15058,"DIFF","")</f>
        <v>DIFF</v>
      </c>
    </row>
    <row r="15059" spans="1:9">
      <c r="A15059" t="s">
        <v>102</v>
      </c>
      <c r="B15059" t="s">
        <v>222</v>
      </c>
      <c r="C15059" s="1">
        <v>112606141</v>
      </c>
      <c r="D15059" s="1">
        <v>2</v>
      </c>
      <c r="E15059" s="1">
        <v>0</v>
      </c>
      <c r="F15059" s="1">
        <v>0</v>
      </c>
      <c r="G15059" s="7" t="str">
        <f>IF(E15059&lt;0,"0-",IF(E15059=0,"0",IF(E15059&lt;3.01,"0+ to 3",IF(E15059&lt;6.01,"3+ to 6",IF(E15059&lt;9.01,"6+ to 9",IF(E15059&lt;12.01,"9+ to 12",IF(E15059&lt;15.01,"12+ to 15",IF(E15059&lt;18.01,"15+ to 18",IF(E15059&lt;21.01,"18+ to 21",IF(E15059&lt;24.01,"21+ to 24",IF(E15059&lt;27.01,"24+ to 27",IF(E15059&lt;30.01,"27+ to 30","30+"))))))))))))</f>
        <v>0</v>
      </c>
      <c r="H15059" s="7" t="str">
        <f>IF(F15059&lt;0,"0-",IF(F15059=0,"0",IF(F15059&lt;3.01,"0+ to 3",IF(F15059&lt;6.01,"3+ to 6",IF(F15059&lt;9.01,"6+ to 9",IF(F15059&lt;12.01,"9+ to 12",IF(F15059&lt;15.01,"12+ to 15",IF(F15059&lt;18.01,"15+ to 18",IF(F15059&lt;21.01,"18+ to 21",IF(F15059&lt;24.01,"21+ to 24",IF(F15059&lt;27.01,"24+ to 27",IF(F15059&lt;30.01,"27+ to 30","30+"))))))))))))</f>
        <v>0</v>
      </c>
      <c r="I15059" t="str">
        <f>IF(G15059&lt;&gt;H15059,"DIFF","")</f>
        <v/>
      </c>
    </row>
    <row r="15060" spans="1:9">
      <c r="A15060" t="s">
        <v>102</v>
      </c>
      <c r="B15060" t="s">
        <v>222</v>
      </c>
      <c r="C15060" s="1">
        <v>112606512</v>
      </c>
      <c r="D15060" s="1">
        <v>3</v>
      </c>
      <c r="E15060" s="1">
        <v>-1</v>
      </c>
      <c r="F15060" s="1">
        <v>16</v>
      </c>
      <c r="G15060" s="7" t="str">
        <f>IF(E15060&lt;0,"0-",IF(E15060=0,"0",IF(E15060&lt;3.01,"0+ to 3",IF(E15060&lt;6.01,"3+ to 6",IF(E15060&lt;9.01,"6+ to 9",IF(E15060&lt;12.01,"9+ to 12",IF(E15060&lt;15.01,"12+ to 15",IF(E15060&lt;18.01,"15+ to 18",IF(E15060&lt;21.01,"18+ to 21",IF(E15060&lt;24.01,"21+ to 24",IF(E15060&lt;27.01,"24+ to 27",IF(E15060&lt;30.01,"27+ to 30","30+"))))))))))))</f>
        <v>0-</v>
      </c>
      <c r="H15060" s="7" t="str">
        <f>IF(F15060&lt;0,"0-",IF(F15060=0,"0",IF(F15060&lt;3.01,"0+ to 3",IF(F15060&lt;6.01,"3+ to 6",IF(F15060&lt;9.01,"6+ to 9",IF(F15060&lt;12.01,"9+ to 12",IF(F15060&lt;15.01,"12+ to 15",IF(F15060&lt;18.01,"15+ to 18",IF(F15060&lt;21.01,"18+ to 21",IF(F15060&lt;24.01,"21+ to 24",IF(F15060&lt;27.01,"24+ to 27",IF(F15060&lt;30.01,"27+ to 30","30+"))))))))))))</f>
        <v>15+ to 18</v>
      </c>
      <c r="I15060" t="str">
        <f>IF(G15060&lt;&gt;H15060,"DIFF","")</f>
        <v>DIFF</v>
      </c>
    </row>
    <row r="15061" spans="1:9">
      <c r="A15061" t="s">
        <v>102</v>
      </c>
      <c r="B15061" t="s">
        <v>222</v>
      </c>
      <c r="C15061" s="1">
        <v>112608208</v>
      </c>
      <c r="D15061" s="1">
        <v>2</v>
      </c>
      <c r="E15061" s="1">
        <v>0</v>
      </c>
      <c r="F15061" s="1">
        <v>0</v>
      </c>
      <c r="G15061" s="7" t="str">
        <f>IF(E15061&lt;0,"0-",IF(E15061=0,"0",IF(E15061&lt;3.01,"0+ to 3",IF(E15061&lt;6.01,"3+ to 6",IF(E15061&lt;9.01,"6+ to 9",IF(E15061&lt;12.01,"9+ to 12",IF(E15061&lt;15.01,"12+ to 15",IF(E15061&lt;18.01,"15+ to 18",IF(E15061&lt;21.01,"18+ to 21",IF(E15061&lt;24.01,"21+ to 24",IF(E15061&lt;27.01,"24+ to 27",IF(E15061&lt;30.01,"27+ to 30","30+"))))))))))))</f>
        <v>0</v>
      </c>
      <c r="H15061" s="7" t="str">
        <f>IF(F15061&lt;0,"0-",IF(F15061=0,"0",IF(F15061&lt;3.01,"0+ to 3",IF(F15061&lt;6.01,"3+ to 6",IF(F15061&lt;9.01,"6+ to 9",IF(F15061&lt;12.01,"9+ to 12",IF(F15061&lt;15.01,"12+ to 15",IF(F15061&lt;18.01,"15+ to 18",IF(F15061&lt;21.01,"18+ to 21",IF(F15061&lt;24.01,"21+ to 24",IF(F15061&lt;27.01,"24+ to 27",IF(F15061&lt;30.01,"27+ to 30","30+"))))))))))))</f>
        <v>0</v>
      </c>
      <c r="I15061" t="str">
        <f>IF(G15061&lt;&gt;H15061,"DIFF","")</f>
        <v/>
      </c>
    </row>
    <row r="15062" spans="1:9">
      <c r="A15062" t="s">
        <v>102</v>
      </c>
      <c r="B15062" t="s">
        <v>222</v>
      </c>
      <c r="C15062" s="1">
        <v>112608948</v>
      </c>
      <c r="D15062" s="1">
        <v>2</v>
      </c>
      <c r="E15062" s="1">
        <v>-7</v>
      </c>
      <c r="F15062" s="1">
        <v>6</v>
      </c>
      <c r="G15062" s="7" t="str">
        <f>IF(E15062&lt;0,"0-",IF(E15062=0,"0",IF(E15062&lt;3.01,"0+ to 3",IF(E15062&lt;6.01,"3+ to 6",IF(E15062&lt;9.01,"6+ to 9",IF(E15062&lt;12.01,"9+ to 12",IF(E15062&lt;15.01,"12+ to 15",IF(E15062&lt;18.01,"15+ to 18",IF(E15062&lt;21.01,"18+ to 21",IF(E15062&lt;24.01,"21+ to 24",IF(E15062&lt;27.01,"24+ to 27",IF(E15062&lt;30.01,"27+ to 30","30+"))))))))))))</f>
        <v>0-</v>
      </c>
      <c r="H15062" s="7" t="str">
        <f>IF(F15062&lt;0,"0-",IF(F15062=0,"0",IF(F15062&lt;3.01,"0+ to 3",IF(F15062&lt;6.01,"3+ to 6",IF(F15062&lt;9.01,"6+ to 9",IF(F15062&lt;12.01,"9+ to 12",IF(F15062&lt;15.01,"12+ to 15",IF(F15062&lt;18.01,"15+ to 18",IF(F15062&lt;21.01,"18+ to 21",IF(F15062&lt;24.01,"21+ to 24",IF(F15062&lt;27.01,"24+ to 27",IF(F15062&lt;30.01,"27+ to 30","30+"))))))))))))</f>
        <v>3+ to 6</v>
      </c>
      <c r="I15062" t="str">
        <f>IF(G15062&lt;&gt;H15062,"DIFF","")</f>
        <v>DIFF</v>
      </c>
    </row>
    <row r="15063" spans="1:9">
      <c r="A15063" t="s">
        <v>102</v>
      </c>
      <c r="B15063" t="s">
        <v>222</v>
      </c>
      <c r="C15063" s="1">
        <v>112610494</v>
      </c>
      <c r="D15063" s="1">
        <v>2</v>
      </c>
      <c r="E15063" s="1">
        <v>0</v>
      </c>
      <c r="F15063" s="1">
        <v>3</v>
      </c>
      <c r="G15063" s="7" t="str">
        <f>IF(E15063&lt;0,"0-",IF(E15063=0,"0",IF(E15063&lt;3.01,"0+ to 3",IF(E15063&lt;6.01,"3+ to 6",IF(E15063&lt;9.01,"6+ to 9",IF(E15063&lt;12.01,"9+ to 12",IF(E15063&lt;15.01,"12+ to 15",IF(E15063&lt;18.01,"15+ to 18",IF(E15063&lt;21.01,"18+ to 21",IF(E15063&lt;24.01,"21+ to 24",IF(E15063&lt;27.01,"24+ to 27",IF(E15063&lt;30.01,"27+ to 30","30+"))))))))))))</f>
        <v>0</v>
      </c>
      <c r="H15063" s="7" t="str">
        <f>IF(F15063&lt;0,"0-",IF(F15063=0,"0",IF(F15063&lt;3.01,"0+ to 3",IF(F15063&lt;6.01,"3+ to 6",IF(F15063&lt;9.01,"6+ to 9",IF(F15063&lt;12.01,"9+ to 12",IF(F15063&lt;15.01,"12+ to 15",IF(F15063&lt;18.01,"15+ to 18",IF(F15063&lt;21.01,"18+ to 21",IF(F15063&lt;24.01,"21+ to 24",IF(F15063&lt;27.01,"24+ to 27",IF(F15063&lt;30.01,"27+ to 30","30+"))))))))))))</f>
        <v>0+ to 3</v>
      </c>
      <c r="I15063" t="str">
        <f>IF(G15063&lt;&gt;H15063,"DIFF","")</f>
        <v>DIFF</v>
      </c>
    </row>
    <row r="15064" spans="1:9">
      <c r="A15064" t="s">
        <v>102</v>
      </c>
      <c r="B15064" t="s">
        <v>222</v>
      </c>
      <c r="C15064" s="1">
        <v>112615008</v>
      </c>
      <c r="D15064" s="1">
        <v>2</v>
      </c>
      <c r="E15064" s="1">
        <v>-4</v>
      </c>
      <c r="F15064" s="1">
        <v>8</v>
      </c>
      <c r="G15064" s="7" t="str">
        <f>IF(E15064&lt;0,"0-",IF(E15064=0,"0",IF(E15064&lt;3.01,"0+ to 3",IF(E15064&lt;6.01,"3+ to 6",IF(E15064&lt;9.01,"6+ to 9",IF(E15064&lt;12.01,"9+ to 12",IF(E15064&lt;15.01,"12+ to 15",IF(E15064&lt;18.01,"15+ to 18",IF(E15064&lt;21.01,"18+ to 21",IF(E15064&lt;24.01,"21+ to 24",IF(E15064&lt;27.01,"24+ to 27",IF(E15064&lt;30.01,"27+ to 30","30+"))))))))))))</f>
        <v>0-</v>
      </c>
      <c r="H15064" s="7" t="str">
        <f>IF(F15064&lt;0,"0-",IF(F15064=0,"0",IF(F15064&lt;3.01,"0+ to 3",IF(F15064&lt;6.01,"3+ to 6",IF(F15064&lt;9.01,"6+ to 9",IF(F15064&lt;12.01,"9+ to 12",IF(F15064&lt;15.01,"12+ to 15",IF(F15064&lt;18.01,"15+ to 18",IF(F15064&lt;21.01,"18+ to 21",IF(F15064&lt;24.01,"21+ to 24",IF(F15064&lt;27.01,"24+ to 27",IF(F15064&lt;30.01,"27+ to 30","30+"))))))))))))</f>
        <v>6+ to 9</v>
      </c>
      <c r="I15064" t="str">
        <f>IF(G15064&lt;&gt;H15064,"DIFF","")</f>
        <v>DIFF</v>
      </c>
    </row>
    <row r="15065" spans="1:9">
      <c r="A15065" t="s">
        <v>103</v>
      </c>
      <c r="B15065" t="s">
        <v>222</v>
      </c>
      <c r="C15065" s="1">
        <v>112621688</v>
      </c>
      <c r="D15065" s="1">
        <v>2</v>
      </c>
      <c r="E15065" s="1">
        <v>-13</v>
      </c>
      <c r="F15065" s="1">
        <v>22</v>
      </c>
      <c r="G15065" s="7" t="str">
        <f>IF(E15065&lt;0,"0-",IF(E15065=0,"0",IF(E15065&lt;3.01,"0+ to 3",IF(E15065&lt;6.01,"3+ to 6",IF(E15065&lt;9.01,"6+ to 9",IF(E15065&lt;12.01,"9+ to 12",IF(E15065&lt;15.01,"12+ to 15",IF(E15065&lt;18.01,"15+ to 18",IF(E15065&lt;21.01,"18+ to 21",IF(E15065&lt;24.01,"21+ to 24",IF(E15065&lt;27.01,"24+ to 27",IF(E15065&lt;30.01,"27+ to 30","30+"))))))))))))</f>
        <v>0-</v>
      </c>
      <c r="H15065" s="7" t="str">
        <f>IF(F15065&lt;0,"0-",IF(F15065=0,"0",IF(F15065&lt;3.01,"0+ to 3",IF(F15065&lt;6.01,"3+ to 6",IF(F15065&lt;9.01,"6+ to 9",IF(F15065&lt;12.01,"9+ to 12",IF(F15065&lt;15.01,"12+ to 15",IF(F15065&lt;18.01,"15+ to 18",IF(F15065&lt;21.01,"18+ to 21",IF(F15065&lt;24.01,"21+ to 24",IF(F15065&lt;27.01,"24+ to 27",IF(F15065&lt;30.01,"27+ to 30","30+"))))))))))))</f>
        <v>21+ to 24</v>
      </c>
      <c r="I15065" t="str">
        <f>IF(G15065&lt;&gt;H15065,"DIFF","")</f>
        <v>DIFF</v>
      </c>
    </row>
    <row r="15066" spans="1:9">
      <c r="A15066" t="s">
        <v>102</v>
      </c>
      <c r="B15066" t="s">
        <v>222</v>
      </c>
      <c r="C15066" s="1">
        <v>112621905</v>
      </c>
      <c r="D15066" s="1">
        <v>2</v>
      </c>
      <c r="E15066" s="1">
        <v>-5</v>
      </c>
      <c r="F15066" s="1">
        <v>15</v>
      </c>
      <c r="G15066" s="7" t="str">
        <f>IF(E15066&lt;0,"0-",IF(E15066=0,"0",IF(E15066&lt;3.01,"0+ to 3",IF(E15066&lt;6.01,"3+ to 6",IF(E15066&lt;9.01,"6+ to 9",IF(E15066&lt;12.01,"9+ to 12",IF(E15066&lt;15.01,"12+ to 15",IF(E15066&lt;18.01,"15+ to 18",IF(E15066&lt;21.01,"18+ to 21",IF(E15066&lt;24.01,"21+ to 24",IF(E15066&lt;27.01,"24+ to 27",IF(E15066&lt;30.01,"27+ to 30","30+"))))))))))))</f>
        <v>0-</v>
      </c>
      <c r="H15066" s="7" t="str">
        <f>IF(F15066&lt;0,"0-",IF(F15066=0,"0",IF(F15066&lt;3.01,"0+ to 3",IF(F15066&lt;6.01,"3+ to 6",IF(F15066&lt;9.01,"6+ to 9",IF(F15066&lt;12.01,"9+ to 12",IF(F15066&lt;15.01,"12+ to 15",IF(F15066&lt;18.01,"15+ to 18",IF(F15066&lt;21.01,"18+ to 21",IF(F15066&lt;24.01,"21+ to 24",IF(F15066&lt;27.01,"24+ to 27",IF(F15066&lt;30.01,"27+ to 30","30+"))))))))))))</f>
        <v>12+ to 15</v>
      </c>
      <c r="I15066" t="str">
        <f>IF(G15066&lt;&gt;H15066,"DIFF","")</f>
        <v>DIFF</v>
      </c>
    </row>
    <row r="15067" spans="1:9">
      <c r="A15067" t="s">
        <v>102</v>
      </c>
      <c r="B15067" t="s">
        <v>221</v>
      </c>
      <c r="C15067" s="1">
        <v>112693040</v>
      </c>
      <c r="D15067" s="1">
        <v>2</v>
      </c>
      <c r="E15067" s="1">
        <v>-9</v>
      </c>
      <c r="F15067" s="1">
        <v>14</v>
      </c>
      <c r="G15067" s="7" t="str">
        <f>IF(E15067&lt;0,"0-",IF(E15067=0,"0",IF(E15067&lt;3.01,"0+ to 3",IF(E15067&lt;6.01,"3+ to 6",IF(E15067&lt;9.01,"6+ to 9",IF(E15067&lt;12.01,"9+ to 12",IF(E15067&lt;15.01,"12+ to 15",IF(E15067&lt;18.01,"15+ to 18",IF(E15067&lt;21.01,"18+ to 21",IF(E15067&lt;24.01,"21+ to 24",IF(E15067&lt;27.01,"24+ to 27",IF(E15067&lt;30.01,"27+ to 30","30+"))))))))))))</f>
        <v>0-</v>
      </c>
      <c r="H15067" s="7" t="str">
        <f>IF(F15067&lt;0,"0-",IF(F15067=0,"0",IF(F15067&lt;3.01,"0+ to 3",IF(F15067&lt;6.01,"3+ to 6",IF(F15067&lt;9.01,"6+ to 9",IF(F15067&lt;12.01,"9+ to 12",IF(F15067&lt;15.01,"12+ to 15",IF(F15067&lt;18.01,"15+ to 18",IF(F15067&lt;21.01,"18+ to 21",IF(F15067&lt;24.01,"21+ to 24",IF(F15067&lt;27.01,"24+ to 27",IF(F15067&lt;30.01,"27+ to 30","30+"))))))))))))</f>
        <v>12+ to 15</v>
      </c>
      <c r="I15067" t="str">
        <f>IF(G15067&lt;&gt;H15067,"DIFF","")</f>
        <v>DIFF</v>
      </c>
    </row>
    <row r="15068" spans="1:9">
      <c r="A15068" t="s">
        <v>102</v>
      </c>
      <c r="B15068" t="s">
        <v>221</v>
      </c>
      <c r="C15068" s="1">
        <v>112695897</v>
      </c>
      <c r="D15068" s="1">
        <v>2</v>
      </c>
      <c r="E15068" s="1">
        <v>-2</v>
      </c>
      <c r="F15068" s="1">
        <v>2</v>
      </c>
      <c r="G15068" s="7" t="str">
        <f>IF(E15068&lt;0,"0-",IF(E15068=0,"0",IF(E15068&lt;3.01,"0+ to 3",IF(E15068&lt;6.01,"3+ to 6",IF(E15068&lt;9.01,"6+ to 9",IF(E15068&lt;12.01,"9+ to 12",IF(E15068&lt;15.01,"12+ to 15",IF(E15068&lt;18.01,"15+ to 18",IF(E15068&lt;21.01,"18+ to 21",IF(E15068&lt;24.01,"21+ to 24",IF(E15068&lt;27.01,"24+ to 27",IF(E15068&lt;30.01,"27+ to 30","30+"))))))))))))</f>
        <v>0-</v>
      </c>
      <c r="H15068" s="7" t="str">
        <f>IF(F15068&lt;0,"0-",IF(F15068=0,"0",IF(F15068&lt;3.01,"0+ to 3",IF(F15068&lt;6.01,"3+ to 6",IF(F15068&lt;9.01,"6+ to 9",IF(F15068&lt;12.01,"9+ to 12",IF(F15068&lt;15.01,"12+ to 15",IF(F15068&lt;18.01,"15+ to 18",IF(F15068&lt;21.01,"18+ to 21",IF(F15068&lt;24.01,"21+ to 24",IF(F15068&lt;27.01,"24+ to 27",IF(F15068&lt;30.01,"27+ to 30","30+"))))))))))))</f>
        <v>0+ to 3</v>
      </c>
      <c r="I15068" t="str">
        <f>IF(G15068&lt;&gt;H15068,"DIFF","")</f>
        <v>DIFF</v>
      </c>
    </row>
    <row r="15069" spans="1:9">
      <c r="A15069" t="s">
        <v>103</v>
      </c>
      <c r="B15069" t="s">
        <v>221</v>
      </c>
      <c r="C15069" s="1">
        <v>112696281</v>
      </c>
      <c r="D15069" s="1">
        <v>2</v>
      </c>
      <c r="E15069" s="1">
        <v>-10</v>
      </c>
      <c r="F15069" s="1">
        <v>17</v>
      </c>
      <c r="G15069" s="7" t="str">
        <f>IF(E15069&lt;0,"0-",IF(E15069=0,"0",IF(E15069&lt;3.01,"0+ to 3",IF(E15069&lt;6.01,"3+ to 6",IF(E15069&lt;9.01,"6+ to 9",IF(E15069&lt;12.01,"9+ to 12",IF(E15069&lt;15.01,"12+ to 15",IF(E15069&lt;18.01,"15+ to 18",IF(E15069&lt;21.01,"18+ to 21",IF(E15069&lt;24.01,"21+ to 24",IF(E15069&lt;27.01,"24+ to 27",IF(E15069&lt;30.01,"27+ to 30","30+"))))))))))))</f>
        <v>0-</v>
      </c>
      <c r="H15069" s="7" t="str">
        <f>IF(F15069&lt;0,"0-",IF(F15069=0,"0",IF(F15069&lt;3.01,"0+ to 3",IF(F15069&lt;6.01,"3+ to 6",IF(F15069&lt;9.01,"6+ to 9",IF(F15069&lt;12.01,"9+ to 12",IF(F15069&lt;15.01,"12+ to 15",IF(F15069&lt;18.01,"15+ to 18",IF(F15069&lt;21.01,"18+ to 21",IF(F15069&lt;24.01,"21+ to 24",IF(F15069&lt;27.01,"24+ to 27",IF(F15069&lt;30.01,"27+ to 30","30+"))))))))))))</f>
        <v>15+ to 18</v>
      </c>
      <c r="I15069" t="str">
        <f>IF(G15069&lt;&gt;H15069,"DIFF","")</f>
        <v>DIFF</v>
      </c>
    </row>
    <row r="15070" spans="1:9">
      <c r="A15070" t="s">
        <v>102</v>
      </c>
      <c r="B15070" t="s">
        <v>221</v>
      </c>
      <c r="C15070" s="1">
        <v>112698085</v>
      </c>
      <c r="D15070" s="1">
        <v>2</v>
      </c>
      <c r="E15070" s="1">
        <v>-9</v>
      </c>
      <c r="F15070" s="1">
        <v>14</v>
      </c>
      <c r="G15070" s="7" t="str">
        <f>IF(E15070&lt;0,"0-",IF(E15070=0,"0",IF(E15070&lt;3.01,"0+ to 3",IF(E15070&lt;6.01,"3+ to 6",IF(E15070&lt;9.01,"6+ to 9",IF(E15070&lt;12.01,"9+ to 12",IF(E15070&lt;15.01,"12+ to 15",IF(E15070&lt;18.01,"15+ to 18",IF(E15070&lt;21.01,"18+ to 21",IF(E15070&lt;24.01,"21+ to 24",IF(E15070&lt;27.01,"24+ to 27",IF(E15070&lt;30.01,"27+ to 30","30+"))))))))))))</f>
        <v>0-</v>
      </c>
      <c r="H15070" s="7" t="str">
        <f>IF(F15070&lt;0,"0-",IF(F15070=0,"0",IF(F15070&lt;3.01,"0+ to 3",IF(F15070&lt;6.01,"3+ to 6",IF(F15070&lt;9.01,"6+ to 9",IF(F15070&lt;12.01,"9+ to 12",IF(F15070&lt;15.01,"12+ to 15",IF(F15070&lt;18.01,"15+ to 18",IF(F15070&lt;21.01,"18+ to 21",IF(F15070&lt;24.01,"21+ to 24",IF(F15070&lt;27.01,"24+ to 27",IF(F15070&lt;30.01,"27+ to 30","30+"))))))))))))</f>
        <v>12+ to 15</v>
      </c>
      <c r="I15070" t="str">
        <f>IF(G15070&lt;&gt;H15070,"DIFF","")</f>
        <v>DIFF</v>
      </c>
    </row>
    <row r="15071" spans="1:9">
      <c r="A15071" t="s">
        <v>102</v>
      </c>
      <c r="B15071" t="s">
        <v>221</v>
      </c>
      <c r="C15071" s="1">
        <v>112698812</v>
      </c>
      <c r="D15071" s="1">
        <v>2</v>
      </c>
      <c r="E15071" s="1">
        <v>-11</v>
      </c>
      <c r="F15071" s="1">
        <v>21</v>
      </c>
      <c r="G15071" s="7" t="str">
        <f>IF(E15071&lt;0,"0-",IF(E15071=0,"0",IF(E15071&lt;3.01,"0+ to 3",IF(E15071&lt;6.01,"3+ to 6",IF(E15071&lt;9.01,"6+ to 9",IF(E15071&lt;12.01,"9+ to 12",IF(E15071&lt;15.01,"12+ to 15",IF(E15071&lt;18.01,"15+ to 18",IF(E15071&lt;21.01,"18+ to 21",IF(E15071&lt;24.01,"21+ to 24",IF(E15071&lt;27.01,"24+ to 27",IF(E15071&lt;30.01,"27+ to 30","30+"))))))))))))</f>
        <v>0-</v>
      </c>
      <c r="H15071" s="7" t="str">
        <f>IF(F15071&lt;0,"0-",IF(F15071=0,"0",IF(F15071&lt;3.01,"0+ to 3",IF(F15071&lt;6.01,"3+ to 6",IF(F15071&lt;9.01,"6+ to 9",IF(F15071&lt;12.01,"9+ to 12",IF(F15071&lt;15.01,"12+ to 15",IF(F15071&lt;18.01,"15+ to 18",IF(F15071&lt;21.01,"18+ to 21",IF(F15071&lt;24.01,"21+ to 24",IF(F15071&lt;27.01,"24+ to 27",IF(F15071&lt;30.01,"27+ to 30","30+"))))))))))))</f>
        <v>18+ to 21</v>
      </c>
      <c r="I15071" t="str">
        <f>IF(G15071&lt;&gt;H15071,"DIFF","")</f>
        <v>DIFF</v>
      </c>
    </row>
    <row r="15072" spans="1:9">
      <c r="A15072" t="s">
        <v>102</v>
      </c>
      <c r="B15072" t="s">
        <v>221</v>
      </c>
      <c r="C15072" s="1">
        <v>112699213</v>
      </c>
      <c r="D15072" s="1">
        <v>2</v>
      </c>
      <c r="E15072" s="1">
        <v>-7</v>
      </c>
      <c r="F15072" s="1">
        <v>14</v>
      </c>
      <c r="G15072" s="7" t="str">
        <f>IF(E15072&lt;0,"0-",IF(E15072=0,"0",IF(E15072&lt;3.01,"0+ to 3",IF(E15072&lt;6.01,"3+ to 6",IF(E15072&lt;9.01,"6+ to 9",IF(E15072&lt;12.01,"9+ to 12",IF(E15072&lt;15.01,"12+ to 15",IF(E15072&lt;18.01,"15+ to 18",IF(E15072&lt;21.01,"18+ to 21",IF(E15072&lt;24.01,"21+ to 24",IF(E15072&lt;27.01,"24+ to 27",IF(E15072&lt;30.01,"27+ to 30","30+"))))))))))))</f>
        <v>0-</v>
      </c>
      <c r="H15072" s="7" t="str">
        <f>IF(F15072&lt;0,"0-",IF(F15072=0,"0",IF(F15072&lt;3.01,"0+ to 3",IF(F15072&lt;6.01,"3+ to 6",IF(F15072&lt;9.01,"6+ to 9",IF(F15072&lt;12.01,"9+ to 12",IF(F15072&lt;15.01,"12+ to 15",IF(F15072&lt;18.01,"15+ to 18",IF(F15072&lt;21.01,"18+ to 21",IF(F15072&lt;24.01,"21+ to 24",IF(F15072&lt;27.01,"24+ to 27",IF(F15072&lt;30.01,"27+ to 30","30+"))))))))))))</f>
        <v>12+ to 15</v>
      </c>
      <c r="I15072" t="str">
        <f>IF(G15072&lt;&gt;H15072,"DIFF","")</f>
        <v>DIFF</v>
      </c>
    </row>
    <row r="15073" spans="1:9">
      <c r="A15073" t="s">
        <v>102</v>
      </c>
      <c r="B15073" t="s">
        <v>221</v>
      </c>
      <c r="C15073" s="1">
        <v>112700345</v>
      </c>
      <c r="D15073" s="1">
        <v>3</v>
      </c>
      <c r="E15073" s="1">
        <v>-3</v>
      </c>
      <c r="F15073" s="1">
        <v>7</v>
      </c>
      <c r="G15073" s="7" t="str">
        <f>IF(E15073&lt;0,"0-",IF(E15073=0,"0",IF(E15073&lt;3.01,"0+ to 3",IF(E15073&lt;6.01,"3+ to 6",IF(E15073&lt;9.01,"6+ to 9",IF(E15073&lt;12.01,"9+ to 12",IF(E15073&lt;15.01,"12+ to 15",IF(E15073&lt;18.01,"15+ to 18",IF(E15073&lt;21.01,"18+ to 21",IF(E15073&lt;24.01,"21+ to 24",IF(E15073&lt;27.01,"24+ to 27",IF(E15073&lt;30.01,"27+ to 30","30+"))))))))))))</f>
        <v>0-</v>
      </c>
      <c r="H15073" s="7" t="str">
        <f>IF(F15073&lt;0,"0-",IF(F15073=0,"0",IF(F15073&lt;3.01,"0+ to 3",IF(F15073&lt;6.01,"3+ to 6",IF(F15073&lt;9.01,"6+ to 9",IF(F15073&lt;12.01,"9+ to 12",IF(F15073&lt;15.01,"12+ to 15",IF(F15073&lt;18.01,"15+ to 18",IF(F15073&lt;21.01,"18+ to 21",IF(F15073&lt;24.01,"21+ to 24",IF(F15073&lt;27.01,"24+ to 27",IF(F15073&lt;30.01,"27+ to 30","30+"))))))))))))</f>
        <v>6+ to 9</v>
      </c>
      <c r="I15073" t="str">
        <f>IF(G15073&lt;&gt;H15073,"DIFF","")</f>
        <v>DIFF</v>
      </c>
    </row>
    <row r="15074" spans="1:9">
      <c r="A15074" t="s">
        <v>102</v>
      </c>
      <c r="B15074" t="s">
        <v>221</v>
      </c>
      <c r="C15074" s="1">
        <v>112706199</v>
      </c>
      <c r="D15074" s="1">
        <v>4</v>
      </c>
      <c r="E15074" s="1">
        <v>-14</v>
      </c>
      <c r="F15074" s="1">
        <v>51</v>
      </c>
      <c r="G15074" s="7" t="str">
        <f>IF(E15074&lt;0,"0-",IF(E15074=0,"0",IF(E15074&lt;3.01,"0+ to 3",IF(E15074&lt;6.01,"3+ to 6",IF(E15074&lt;9.01,"6+ to 9",IF(E15074&lt;12.01,"9+ to 12",IF(E15074&lt;15.01,"12+ to 15",IF(E15074&lt;18.01,"15+ to 18",IF(E15074&lt;21.01,"18+ to 21",IF(E15074&lt;24.01,"21+ to 24",IF(E15074&lt;27.01,"24+ to 27",IF(E15074&lt;30.01,"27+ to 30","30+"))))))))))))</f>
        <v>0-</v>
      </c>
      <c r="H15074" s="7" t="str">
        <f>IF(F15074&lt;0,"0-",IF(F15074=0,"0",IF(F15074&lt;3.01,"0+ to 3",IF(F15074&lt;6.01,"3+ to 6",IF(F15074&lt;9.01,"6+ to 9",IF(F15074&lt;12.01,"9+ to 12",IF(F15074&lt;15.01,"12+ to 15",IF(F15074&lt;18.01,"15+ to 18",IF(F15074&lt;21.01,"18+ to 21",IF(F15074&lt;24.01,"21+ to 24",IF(F15074&lt;27.01,"24+ to 27",IF(F15074&lt;30.01,"27+ to 30","30+"))))))))))))</f>
        <v>30+</v>
      </c>
      <c r="I15074" t="str">
        <f>IF(G15074&lt;&gt;H15074,"DIFF","")</f>
        <v>DIFF</v>
      </c>
    </row>
    <row r="15075" spans="1:9">
      <c r="A15075" t="s">
        <v>102</v>
      </c>
      <c r="B15075" t="s">
        <v>221</v>
      </c>
      <c r="C15075" s="1">
        <v>112710225</v>
      </c>
      <c r="D15075" s="1">
        <v>2</v>
      </c>
      <c r="E15075" s="1">
        <v>-5</v>
      </c>
      <c r="F15075" s="1">
        <v>11</v>
      </c>
      <c r="G15075" s="7" t="str">
        <f>IF(E15075&lt;0,"0-",IF(E15075=0,"0",IF(E15075&lt;3.01,"0+ to 3",IF(E15075&lt;6.01,"3+ to 6",IF(E15075&lt;9.01,"6+ to 9",IF(E15075&lt;12.01,"9+ to 12",IF(E15075&lt;15.01,"12+ to 15",IF(E15075&lt;18.01,"15+ to 18",IF(E15075&lt;21.01,"18+ to 21",IF(E15075&lt;24.01,"21+ to 24",IF(E15075&lt;27.01,"24+ to 27",IF(E15075&lt;30.01,"27+ to 30","30+"))))))))))))</f>
        <v>0-</v>
      </c>
      <c r="H15075" s="7" t="str">
        <f>IF(F15075&lt;0,"0-",IF(F15075=0,"0",IF(F15075&lt;3.01,"0+ to 3",IF(F15075&lt;6.01,"3+ to 6",IF(F15075&lt;9.01,"6+ to 9",IF(F15075&lt;12.01,"9+ to 12",IF(F15075&lt;15.01,"12+ to 15",IF(F15075&lt;18.01,"15+ to 18",IF(F15075&lt;21.01,"18+ to 21",IF(F15075&lt;24.01,"21+ to 24",IF(F15075&lt;27.01,"24+ to 27",IF(F15075&lt;30.01,"27+ to 30","30+"))))))))))))</f>
        <v>9+ to 12</v>
      </c>
      <c r="I15075" t="str">
        <f>IF(G15075&lt;&gt;H15075,"DIFF","")</f>
        <v>DIFF</v>
      </c>
    </row>
    <row r="15076" spans="1:9">
      <c r="A15076" t="s">
        <v>102</v>
      </c>
      <c r="B15076" t="s">
        <v>220</v>
      </c>
      <c r="C15076" s="1">
        <v>112747354</v>
      </c>
      <c r="D15076" s="1">
        <v>5</v>
      </c>
      <c r="E15076" s="1">
        <v>-6</v>
      </c>
      <c r="F15076" s="1">
        <v>-3</v>
      </c>
      <c r="G15076" s="7" t="str">
        <f>IF(E15076&lt;0,"0-",IF(E15076=0,"0",IF(E15076&lt;3.01,"0+ to 3",IF(E15076&lt;6.01,"3+ to 6",IF(E15076&lt;9.01,"6+ to 9",IF(E15076&lt;12.01,"9+ to 12",IF(E15076&lt;15.01,"12+ to 15",IF(E15076&lt;18.01,"15+ to 18",IF(E15076&lt;21.01,"18+ to 21",IF(E15076&lt;24.01,"21+ to 24",IF(E15076&lt;27.01,"24+ to 27",IF(E15076&lt;30.01,"27+ to 30","30+"))))))))))))</f>
        <v>0-</v>
      </c>
      <c r="H15076" s="7" t="str">
        <f>IF(F15076&lt;0,"0-",IF(F15076=0,"0",IF(F15076&lt;3.01,"0+ to 3",IF(F15076&lt;6.01,"3+ to 6",IF(F15076&lt;9.01,"6+ to 9",IF(F15076&lt;12.01,"9+ to 12",IF(F15076&lt;15.01,"12+ to 15",IF(F15076&lt;18.01,"15+ to 18",IF(F15076&lt;21.01,"18+ to 21",IF(F15076&lt;24.01,"21+ to 24",IF(F15076&lt;27.01,"24+ to 27",IF(F15076&lt;30.01,"27+ to 30","30+"))))))))))))</f>
        <v>0-</v>
      </c>
      <c r="I15076" t="str">
        <f>IF(G15076&lt;&gt;H15076,"DIFF","")</f>
        <v/>
      </c>
    </row>
    <row r="15077" spans="1:9">
      <c r="A15077" t="s">
        <v>102</v>
      </c>
      <c r="B15077" t="s">
        <v>220</v>
      </c>
      <c r="C15077" s="1">
        <v>112747905</v>
      </c>
      <c r="D15077" s="1">
        <v>2</v>
      </c>
      <c r="E15077" s="1">
        <v>-5</v>
      </c>
      <c r="F15077" s="1">
        <v>5</v>
      </c>
      <c r="G15077" s="7" t="str">
        <f>IF(E15077&lt;0,"0-",IF(E15077=0,"0",IF(E15077&lt;3.01,"0+ to 3",IF(E15077&lt;6.01,"3+ to 6",IF(E15077&lt;9.01,"6+ to 9",IF(E15077&lt;12.01,"9+ to 12",IF(E15077&lt;15.01,"12+ to 15",IF(E15077&lt;18.01,"15+ to 18",IF(E15077&lt;21.01,"18+ to 21",IF(E15077&lt;24.01,"21+ to 24",IF(E15077&lt;27.01,"24+ to 27",IF(E15077&lt;30.01,"27+ to 30","30+"))))))))))))</f>
        <v>0-</v>
      </c>
      <c r="H15077" s="7" t="str">
        <f>IF(F15077&lt;0,"0-",IF(F15077=0,"0",IF(F15077&lt;3.01,"0+ to 3",IF(F15077&lt;6.01,"3+ to 6",IF(F15077&lt;9.01,"6+ to 9",IF(F15077&lt;12.01,"9+ to 12",IF(F15077&lt;15.01,"12+ to 15",IF(F15077&lt;18.01,"15+ to 18",IF(F15077&lt;21.01,"18+ to 21",IF(F15077&lt;24.01,"21+ to 24",IF(F15077&lt;27.01,"24+ to 27",IF(F15077&lt;30.01,"27+ to 30","30+"))))))))))))</f>
        <v>3+ to 6</v>
      </c>
      <c r="I15077" t="str">
        <f>IF(G15077&lt;&gt;H15077,"DIFF","")</f>
        <v>DIFF</v>
      </c>
    </row>
    <row r="15078" spans="1:9">
      <c r="A15078" t="s">
        <v>102</v>
      </c>
      <c r="B15078" t="s">
        <v>220</v>
      </c>
      <c r="C15078" s="1">
        <v>112748734</v>
      </c>
      <c r="D15078" s="1">
        <v>2</v>
      </c>
      <c r="E15078" s="1">
        <v>-8</v>
      </c>
      <c r="F15078" s="1">
        <v>0</v>
      </c>
      <c r="G15078" s="7" t="str">
        <f>IF(E15078&lt;0,"0-",IF(E15078=0,"0",IF(E15078&lt;3.01,"0+ to 3",IF(E15078&lt;6.01,"3+ to 6",IF(E15078&lt;9.01,"6+ to 9",IF(E15078&lt;12.01,"9+ to 12",IF(E15078&lt;15.01,"12+ to 15",IF(E15078&lt;18.01,"15+ to 18",IF(E15078&lt;21.01,"18+ to 21",IF(E15078&lt;24.01,"21+ to 24",IF(E15078&lt;27.01,"24+ to 27",IF(E15078&lt;30.01,"27+ to 30","30+"))))))))))))</f>
        <v>0-</v>
      </c>
      <c r="H15078" s="7" t="str">
        <f>IF(F15078&lt;0,"0-",IF(F15078=0,"0",IF(F15078&lt;3.01,"0+ to 3",IF(F15078&lt;6.01,"3+ to 6",IF(F15078&lt;9.01,"6+ to 9",IF(F15078&lt;12.01,"9+ to 12",IF(F15078&lt;15.01,"12+ to 15",IF(F15078&lt;18.01,"15+ to 18",IF(F15078&lt;21.01,"18+ to 21",IF(F15078&lt;24.01,"21+ to 24",IF(F15078&lt;27.01,"24+ to 27",IF(F15078&lt;30.01,"27+ to 30","30+"))))))))))))</f>
        <v>0</v>
      </c>
      <c r="I15078" t="str">
        <f>IF(G15078&lt;&gt;H15078,"DIFF","")</f>
        <v>DIFF</v>
      </c>
    </row>
    <row r="15079" spans="1:9">
      <c r="A15079" t="s">
        <v>103</v>
      </c>
      <c r="B15079" t="s">
        <v>220</v>
      </c>
      <c r="C15079" s="1">
        <v>112751958</v>
      </c>
      <c r="D15079" s="1">
        <v>2</v>
      </c>
      <c r="E15079" s="1">
        <v>-14</v>
      </c>
      <c r="F15079" s="1">
        <v>19</v>
      </c>
      <c r="G15079" s="7" t="str">
        <f>IF(E15079&lt;0,"0-",IF(E15079=0,"0",IF(E15079&lt;3.01,"0+ to 3",IF(E15079&lt;6.01,"3+ to 6",IF(E15079&lt;9.01,"6+ to 9",IF(E15079&lt;12.01,"9+ to 12",IF(E15079&lt;15.01,"12+ to 15",IF(E15079&lt;18.01,"15+ to 18",IF(E15079&lt;21.01,"18+ to 21",IF(E15079&lt;24.01,"21+ to 24",IF(E15079&lt;27.01,"24+ to 27",IF(E15079&lt;30.01,"27+ to 30","30+"))))))))))))</f>
        <v>0-</v>
      </c>
      <c r="H15079" s="7" t="str">
        <f>IF(F15079&lt;0,"0-",IF(F15079=0,"0",IF(F15079&lt;3.01,"0+ to 3",IF(F15079&lt;6.01,"3+ to 6",IF(F15079&lt;9.01,"6+ to 9",IF(F15079&lt;12.01,"9+ to 12",IF(F15079&lt;15.01,"12+ to 15",IF(F15079&lt;18.01,"15+ to 18",IF(F15079&lt;21.01,"18+ to 21",IF(F15079&lt;24.01,"21+ to 24",IF(F15079&lt;27.01,"24+ to 27",IF(F15079&lt;30.01,"27+ to 30","30+"))))))))))))</f>
        <v>18+ to 21</v>
      </c>
      <c r="I15079" t="str">
        <f>IF(G15079&lt;&gt;H15079,"DIFF","")</f>
        <v>DIFF</v>
      </c>
    </row>
    <row r="15080" spans="1:9">
      <c r="A15080" t="s">
        <v>102</v>
      </c>
      <c r="B15080" t="s">
        <v>220</v>
      </c>
      <c r="C15080" s="1">
        <v>112757304</v>
      </c>
      <c r="D15080" s="1">
        <v>2</v>
      </c>
      <c r="E15080" s="1">
        <v>-6</v>
      </c>
      <c r="F15080" s="1">
        <v>13</v>
      </c>
      <c r="G15080" s="7" t="str">
        <f>IF(E15080&lt;0,"0-",IF(E15080=0,"0",IF(E15080&lt;3.01,"0+ to 3",IF(E15080&lt;6.01,"3+ to 6",IF(E15080&lt;9.01,"6+ to 9",IF(E15080&lt;12.01,"9+ to 12",IF(E15080&lt;15.01,"12+ to 15",IF(E15080&lt;18.01,"15+ to 18",IF(E15080&lt;21.01,"18+ to 21",IF(E15080&lt;24.01,"21+ to 24",IF(E15080&lt;27.01,"24+ to 27",IF(E15080&lt;30.01,"27+ to 30","30+"))))))))))))</f>
        <v>0-</v>
      </c>
      <c r="H15080" s="7" t="str">
        <f>IF(F15080&lt;0,"0-",IF(F15080=0,"0",IF(F15080&lt;3.01,"0+ to 3",IF(F15080&lt;6.01,"3+ to 6",IF(F15080&lt;9.01,"6+ to 9",IF(F15080&lt;12.01,"9+ to 12",IF(F15080&lt;15.01,"12+ to 15",IF(F15080&lt;18.01,"15+ to 18",IF(F15080&lt;21.01,"18+ to 21",IF(F15080&lt;24.01,"21+ to 24",IF(F15080&lt;27.01,"24+ to 27",IF(F15080&lt;30.01,"27+ to 30","30+"))))))))))))</f>
        <v>12+ to 15</v>
      </c>
      <c r="I15080" t="str">
        <f>IF(G15080&lt;&gt;H15080,"DIFF","")</f>
        <v>DIFF</v>
      </c>
    </row>
    <row r="15081" spans="1:9">
      <c r="A15081" t="s">
        <v>102</v>
      </c>
      <c r="B15081" t="s">
        <v>219</v>
      </c>
      <c r="C15081" s="1">
        <v>112794842</v>
      </c>
      <c r="D15081" s="1">
        <v>2</v>
      </c>
      <c r="E15081" s="1">
        <v>-2</v>
      </c>
      <c r="F15081" s="1">
        <v>4</v>
      </c>
      <c r="G15081" s="7" t="str">
        <f>IF(E15081&lt;0,"0-",IF(E15081=0,"0",IF(E15081&lt;3.01,"0+ to 3",IF(E15081&lt;6.01,"3+ to 6",IF(E15081&lt;9.01,"6+ to 9",IF(E15081&lt;12.01,"9+ to 12",IF(E15081&lt;15.01,"12+ to 15",IF(E15081&lt;18.01,"15+ to 18",IF(E15081&lt;21.01,"18+ to 21",IF(E15081&lt;24.01,"21+ to 24",IF(E15081&lt;27.01,"24+ to 27",IF(E15081&lt;30.01,"27+ to 30","30+"))))))))))))</f>
        <v>0-</v>
      </c>
      <c r="H15081" s="7" t="str">
        <f>IF(F15081&lt;0,"0-",IF(F15081=0,"0",IF(F15081&lt;3.01,"0+ to 3",IF(F15081&lt;6.01,"3+ to 6",IF(F15081&lt;9.01,"6+ to 9",IF(F15081&lt;12.01,"9+ to 12",IF(F15081&lt;15.01,"12+ to 15",IF(F15081&lt;18.01,"15+ to 18",IF(F15081&lt;21.01,"18+ to 21",IF(F15081&lt;24.01,"21+ to 24",IF(F15081&lt;27.01,"24+ to 27",IF(F15081&lt;30.01,"27+ to 30","30+"))))))))))))</f>
        <v>3+ to 6</v>
      </c>
      <c r="I15081" t="str">
        <f>IF(G15081&lt;&gt;H15081,"DIFF","")</f>
        <v>DIFF</v>
      </c>
    </row>
    <row r="15082" spans="1:9">
      <c r="A15082" t="s">
        <v>102</v>
      </c>
      <c r="B15082" t="s">
        <v>219</v>
      </c>
      <c r="C15082" s="1">
        <v>112796388</v>
      </c>
      <c r="D15082" s="1">
        <v>2</v>
      </c>
      <c r="E15082" s="1">
        <v>-7</v>
      </c>
      <c r="F15082" s="1">
        <v>13</v>
      </c>
      <c r="G15082" s="7" t="str">
        <f>IF(E15082&lt;0,"0-",IF(E15082=0,"0",IF(E15082&lt;3.01,"0+ to 3",IF(E15082&lt;6.01,"3+ to 6",IF(E15082&lt;9.01,"6+ to 9",IF(E15082&lt;12.01,"9+ to 12",IF(E15082&lt;15.01,"12+ to 15",IF(E15082&lt;18.01,"15+ to 18",IF(E15082&lt;21.01,"18+ to 21",IF(E15082&lt;24.01,"21+ to 24",IF(E15082&lt;27.01,"24+ to 27",IF(E15082&lt;30.01,"27+ to 30","30+"))))))))))))</f>
        <v>0-</v>
      </c>
      <c r="H15082" s="7" t="str">
        <f>IF(F15082&lt;0,"0-",IF(F15082=0,"0",IF(F15082&lt;3.01,"0+ to 3",IF(F15082&lt;6.01,"3+ to 6",IF(F15082&lt;9.01,"6+ to 9",IF(F15082&lt;12.01,"9+ to 12",IF(F15082&lt;15.01,"12+ to 15",IF(F15082&lt;18.01,"15+ to 18",IF(F15082&lt;21.01,"18+ to 21",IF(F15082&lt;24.01,"21+ to 24",IF(F15082&lt;27.01,"24+ to 27",IF(F15082&lt;30.01,"27+ to 30","30+"))))))))))))</f>
        <v>12+ to 15</v>
      </c>
      <c r="I15082" t="str">
        <f>IF(G15082&lt;&gt;H15082,"DIFF","")</f>
        <v>DIFF</v>
      </c>
    </row>
    <row r="15083" spans="1:9">
      <c r="A15083" t="s">
        <v>102</v>
      </c>
      <c r="B15083" t="s">
        <v>219</v>
      </c>
      <c r="C15083" s="1">
        <v>112797318</v>
      </c>
      <c r="D15083" s="1">
        <v>6</v>
      </c>
      <c r="E15083" s="1">
        <v>-7</v>
      </c>
      <c r="F15083" s="1">
        <v>20</v>
      </c>
      <c r="G15083" s="7" t="str">
        <f>IF(E15083&lt;0,"0-",IF(E15083=0,"0",IF(E15083&lt;3.01,"0+ to 3",IF(E15083&lt;6.01,"3+ to 6",IF(E15083&lt;9.01,"6+ to 9",IF(E15083&lt;12.01,"9+ to 12",IF(E15083&lt;15.01,"12+ to 15",IF(E15083&lt;18.01,"15+ to 18",IF(E15083&lt;21.01,"18+ to 21",IF(E15083&lt;24.01,"21+ to 24",IF(E15083&lt;27.01,"24+ to 27",IF(E15083&lt;30.01,"27+ to 30","30+"))))))))))))</f>
        <v>0-</v>
      </c>
      <c r="H15083" s="7" t="str">
        <f>IF(F15083&lt;0,"0-",IF(F15083=0,"0",IF(F15083&lt;3.01,"0+ to 3",IF(F15083&lt;6.01,"3+ to 6",IF(F15083&lt;9.01,"6+ to 9",IF(F15083&lt;12.01,"9+ to 12",IF(F15083&lt;15.01,"12+ to 15",IF(F15083&lt;18.01,"15+ to 18",IF(F15083&lt;21.01,"18+ to 21",IF(F15083&lt;24.01,"21+ to 24",IF(F15083&lt;27.01,"24+ to 27",IF(F15083&lt;30.01,"27+ to 30","30+"))))))))))))</f>
        <v>18+ to 21</v>
      </c>
      <c r="I15083" t="str">
        <f>IF(G15083&lt;&gt;H15083,"DIFF","")</f>
        <v>DIFF</v>
      </c>
    </row>
    <row r="15084" spans="1:9">
      <c r="A15084" t="s">
        <v>102</v>
      </c>
      <c r="B15084" t="s">
        <v>219</v>
      </c>
      <c r="C15084" s="1">
        <v>112799544</v>
      </c>
      <c r="D15084" s="1">
        <v>2</v>
      </c>
      <c r="E15084" s="1">
        <v>-4</v>
      </c>
      <c r="F15084" s="1">
        <v>6</v>
      </c>
      <c r="G15084" s="7" t="str">
        <f>IF(E15084&lt;0,"0-",IF(E15084=0,"0",IF(E15084&lt;3.01,"0+ to 3",IF(E15084&lt;6.01,"3+ to 6",IF(E15084&lt;9.01,"6+ to 9",IF(E15084&lt;12.01,"9+ to 12",IF(E15084&lt;15.01,"12+ to 15",IF(E15084&lt;18.01,"15+ to 18",IF(E15084&lt;21.01,"18+ to 21",IF(E15084&lt;24.01,"21+ to 24",IF(E15084&lt;27.01,"24+ to 27",IF(E15084&lt;30.01,"27+ to 30","30+"))))))))))))</f>
        <v>0-</v>
      </c>
      <c r="H15084" s="7" t="str">
        <f>IF(F15084&lt;0,"0-",IF(F15084=0,"0",IF(F15084&lt;3.01,"0+ to 3",IF(F15084&lt;6.01,"3+ to 6",IF(F15084&lt;9.01,"6+ to 9",IF(F15084&lt;12.01,"9+ to 12",IF(F15084&lt;15.01,"12+ to 15",IF(F15084&lt;18.01,"15+ to 18",IF(F15084&lt;21.01,"18+ to 21",IF(F15084&lt;24.01,"21+ to 24",IF(F15084&lt;27.01,"24+ to 27",IF(F15084&lt;30.01,"27+ to 30","30+"))))))))))))</f>
        <v>3+ to 6</v>
      </c>
      <c r="I15084" t="str">
        <f>IF(G15084&lt;&gt;H15084,"DIFF","")</f>
        <v>DIFF</v>
      </c>
    </row>
    <row r="15085" spans="1:9">
      <c r="A15085" t="s">
        <v>103</v>
      </c>
      <c r="B15085" t="s">
        <v>219</v>
      </c>
      <c r="C15085" s="1">
        <v>112800219</v>
      </c>
      <c r="D15085" s="1">
        <v>3</v>
      </c>
      <c r="E15085" s="1">
        <v>-18</v>
      </c>
      <c r="F15085" s="1">
        <v>37</v>
      </c>
      <c r="G15085" s="7" t="str">
        <f>IF(E15085&lt;0,"0-",IF(E15085=0,"0",IF(E15085&lt;3.01,"0+ to 3",IF(E15085&lt;6.01,"3+ to 6",IF(E15085&lt;9.01,"6+ to 9",IF(E15085&lt;12.01,"9+ to 12",IF(E15085&lt;15.01,"12+ to 15",IF(E15085&lt;18.01,"15+ to 18",IF(E15085&lt;21.01,"18+ to 21",IF(E15085&lt;24.01,"21+ to 24",IF(E15085&lt;27.01,"24+ to 27",IF(E15085&lt;30.01,"27+ to 30","30+"))))))))))))</f>
        <v>0-</v>
      </c>
      <c r="H15085" s="7" t="str">
        <f>IF(F15085&lt;0,"0-",IF(F15085=0,"0",IF(F15085&lt;3.01,"0+ to 3",IF(F15085&lt;6.01,"3+ to 6",IF(F15085&lt;9.01,"6+ to 9",IF(F15085&lt;12.01,"9+ to 12",IF(F15085&lt;15.01,"12+ to 15",IF(F15085&lt;18.01,"15+ to 18",IF(F15085&lt;21.01,"18+ to 21",IF(F15085&lt;24.01,"21+ to 24",IF(F15085&lt;27.01,"24+ to 27",IF(F15085&lt;30.01,"27+ to 30","30+"))))))))))))</f>
        <v>30+</v>
      </c>
      <c r="I15085" t="str">
        <f>IF(G15085&lt;&gt;H15085,"DIFF","")</f>
        <v>DIFF</v>
      </c>
    </row>
    <row r="15086" spans="1:9">
      <c r="A15086" t="s">
        <v>102</v>
      </c>
      <c r="B15086" t="s">
        <v>219</v>
      </c>
      <c r="C15086" s="1">
        <v>112801733</v>
      </c>
      <c r="D15086" s="1">
        <v>4</v>
      </c>
      <c r="E15086" s="1">
        <v>-7</v>
      </c>
      <c r="F15086" s="1">
        <v>-6</v>
      </c>
      <c r="G15086" s="7" t="str">
        <f>IF(E15086&lt;0,"0-",IF(E15086=0,"0",IF(E15086&lt;3.01,"0+ to 3",IF(E15086&lt;6.01,"3+ to 6",IF(E15086&lt;9.01,"6+ to 9",IF(E15086&lt;12.01,"9+ to 12",IF(E15086&lt;15.01,"12+ to 15",IF(E15086&lt;18.01,"15+ to 18",IF(E15086&lt;21.01,"18+ to 21",IF(E15086&lt;24.01,"21+ to 24",IF(E15086&lt;27.01,"24+ to 27",IF(E15086&lt;30.01,"27+ to 30","30+"))))))))))))</f>
        <v>0-</v>
      </c>
      <c r="H15086" s="7" t="str">
        <f>IF(F15086&lt;0,"0-",IF(F15086=0,"0",IF(F15086&lt;3.01,"0+ to 3",IF(F15086&lt;6.01,"3+ to 6",IF(F15086&lt;9.01,"6+ to 9",IF(F15086&lt;12.01,"9+ to 12",IF(F15086&lt;15.01,"12+ to 15",IF(F15086&lt;18.01,"15+ to 18",IF(F15086&lt;21.01,"18+ to 21",IF(F15086&lt;24.01,"21+ to 24",IF(F15086&lt;27.01,"24+ to 27",IF(F15086&lt;30.01,"27+ to 30","30+"))))))))))))</f>
        <v>0-</v>
      </c>
      <c r="I15086" t="str">
        <f>IF(G15086&lt;&gt;H15086,"DIFF","")</f>
        <v/>
      </c>
    </row>
    <row r="15087" spans="1:9">
      <c r="A15087" t="s">
        <v>102</v>
      </c>
      <c r="B15087" t="s">
        <v>219</v>
      </c>
      <c r="C15087" s="1">
        <v>112801737</v>
      </c>
      <c r="D15087" s="1">
        <v>2</v>
      </c>
      <c r="E15087" s="1">
        <v>0</v>
      </c>
      <c r="F15087" s="1">
        <v>0</v>
      </c>
      <c r="G15087" s="7" t="str">
        <f>IF(E15087&lt;0,"0-",IF(E15087=0,"0",IF(E15087&lt;3.01,"0+ to 3",IF(E15087&lt;6.01,"3+ to 6",IF(E15087&lt;9.01,"6+ to 9",IF(E15087&lt;12.01,"9+ to 12",IF(E15087&lt;15.01,"12+ to 15",IF(E15087&lt;18.01,"15+ to 18",IF(E15087&lt;21.01,"18+ to 21",IF(E15087&lt;24.01,"21+ to 24",IF(E15087&lt;27.01,"24+ to 27",IF(E15087&lt;30.01,"27+ to 30","30+"))))))))))))</f>
        <v>0</v>
      </c>
      <c r="H15087" s="7" t="str">
        <f>IF(F15087&lt;0,"0-",IF(F15087=0,"0",IF(F15087&lt;3.01,"0+ to 3",IF(F15087&lt;6.01,"3+ to 6",IF(F15087&lt;9.01,"6+ to 9",IF(F15087&lt;12.01,"9+ to 12",IF(F15087&lt;15.01,"12+ to 15",IF(F15087&lt;18.01,"15+ to 18",IF(F15087&lt;21.01,"18+ to 21",IF(F15087&lt;24.01,"21+ to 24",IF(F15087&lt;27.01,"24+ to 27",IF(F15087&lt;30.01,"27+ to 30","30+"))))))))))))</f>
        <v>0</v>
      </c>
      <c r="I15087" t="str">
        <f>IF(G15087&lt;&gt;H15087,"DIFF","")</f>
        <v/>
      </c>
    </row>
    <row r="15088" spans="1:9">
      <c r="A15088" t="s">
        <v>102</v>
      </c>
      <c r="B15088" t="s">
        <v>219</v>
      </c>
      <c r="C15088" s="1">
        <v>112808558</v>
      </c>
      <c r="D15088" s="1">
        <v>2</v>
      </c>
      <c r="E15088" s="1">
        <v>-4</v>
      </c>
      <c r="F15088" s="1">
        <v>7</v>
      </c>
      <c r="G15088" s="7" t="str">
        <f>IF(E15088&lt;0,"0-",IF(E15088=0,"0",IF(E15088&lt;3.01,"0+ to 3",IF(E15088&lt;6.01,"3+ to 6",IF(E15088&lt;9.01,"6+ to 9",IF(E15088&lt;12.01,"9+ to 12",IF(E15088&lt;15.01,"12+ to 15",IF(E15088&lt;18.01,"15+ to 18",IF(E15088&lt;21.01,"18+ to 21",IF(E15088&lt;24.01,"21+ to 24",IF(E15088&lt;27.01,"24+ to 27",IF(E15088&lt;30.01,"27+ to 30","30+"))))))))))))</f>
        <v>0-</v>
      </c>
      <c r="H15088" s="7" t="str">
        <f>IF(F15088&lt;0,"0-",IF(F15088=0,"0",IF(F15088&lt;3.01,"0+ to 3",IF(F15088&lt;6.01,"3+ to 6",IF(F15088&lt;9.01,"6+ to 9",IF(F15088&lt;12.01,"9+ to 12",IF(F15088&lt;15.01,"12+ to 15",IF(F15088&lt;18.01,"15+ to 18",IF(F15088&lt;21.01,"18+ to 21",IF(F15088&lt;24.01,"21+ to 24",IF(F15088&lt;27.01,"24+ to 27",IF(F15088&lt;30.01,"27+ to 30","30+"))))))))))))</f>
        <v>6+ to 9</v>
      </c>
      <c r="I15088" t="str">
        <f>IF(G15088&lt;&gt;H15088,"DIFF","")</f>
        <v>DIFF</v>
      </c>
    </row>
    <row r="15089" spans="1:9">
      <c r="A15089" t="s">
        <v>102</v>
      </c>
      <c r="B15089" t="s">
        <v>219</v>
      </c>
      <c r="C15089" s="1">
        <v>112814998</v>
      </c>
      <c r="D15089" s="1">
        <v>6</v>
      </c>
      <c r="E15089" s="1">
        <v>0</v>
      </c>
      <c r="F15089" s="1">
        <v>0</v>
      </c>
      <c r="G15089" s="7" t="str">
        <f>IF(E15089&lt;0,"0-",IF(E15089=0,"0",IF(E15089&lt;3.01,"0+ to 3",IF(E15089&lt;6.01,"3+ to 6",IF(E15089&lt;9.01,"6+ to 9",IF(E15089&lt;12.01,"9+ to 12",IF(E15089&lt;15.01,"12+ to 15",IF(E15089&lt;18.01,"15+ to 18",IF(E15089&lt;21.01,"18+ to 21",IF(E15089&lt;24.01,"21+ to 24",IF(E15089&lt;27.01,"24+ to 27",IF(E15089&lt;30.01,"27+ to 30","30+"))))))))))))</f>
        <v>0</v>
      </c>
      <c r="H15089" s="7" t="str">
        <f>IF(F15089&lt;0,"0-",IF(F15089=0,"0",IF(F15089&lt;3.01,"0+ to 3",IF(F15089&lt;6.01,"3+ to 6",IF(F15089&lt;9.01,"6+ to 9",IF(F15089&lt;12.01,"9+ to 12",IF(F15089&lt;15.01,"12+ to 15",IF(F15089&lt;18.01,"15+ to 18",IF(F15089&lt;21.01,"18+ to 21",IF(F15089&lt;24.01,"21+ to 24",IF(F15089&lt;27.01,"24+ to 27",IF(F15089&lt;30.01,"27+ to 30","30+"))))))))))))</f>
        <v>0</v>
      </c>
      <c r="I15089" t="str">
        <f>IF(G15089&lt;&gt;H15089,"DIFF","")</f>
        <v/>
      </c>
    </row>
    <row r="15090" spans="1:9">
      <c r="A15090" t="s">
        <v>102</v>
      </c>
      <c r="B15090" t="s">
        <v>218</v>
      </c>
      <c r="C15090" s="1">
        <v>112854106</v>
      </c>
      <c r="D15090" s="1">
        <v>7</v>
      </c>
      <c r="E15090" s="1">
        <v>0</v>
      </c>
      <c r="F15090" s="1">
        <v>0</v>
      </c>
      <c r="G15090" s="7" t="str">
        <f>IF(E15090&lt;0,"0-",IF(E15090=0,"0",IF(E15090&lt;3.01,"0+ to 3",IF(E15090&lt;6.01,"3+ to 6",IF(E15090&lt;9.01,"6+ to 9",IF(E15090&lt;12.01,"9+ to 12",IF(E15090&lt;15.01,"12+ to 15",IF(E15090&lt;18.01,"15+ to 18",IF(E15090&lt;21.01,"18+ to 21",IF(E15090&lt;24.01,"21+ to 24",IF(E15090&lt;27.01,"24+ to 27",IF(E15090&lt;30.01,"27+ to 30","30+"))))))))))))</f>
        <v>0</v>
      </c>
      <c r="H15090" s="7" t="str">
        <f>IF(F15090&lt;0,"0-",IF(F15090=0,"0",IF(F15090&lt;3.01,"0+ to 3",IF(F15090&lt;6.01,"3+ to 6",IF(F15090&lt;9.01,"6+ to 9",IF(F15090&lt;12.01,"9+ to 12",IF(F15090&lt;15.01,"12+ to 15",IF(F15090&lt;18.01,"15+ to 18",IF(F15090&lt;21.01,"18+ to 21",IF(F15090&lt;24.01,"21+ to 24",IF(F15090&lt;27.01,"24+ to 27",IF(F15090&lt;30.01,"27+ to 30","30+"))))))))))))</f>
        <v>0</v>
      </c>
      <c r="I15090" t="str">
        <f>IF(G15090&lt;&gt;H15090,"DIFF","")</f>
        <v/>
      </c>
    </row>
    <row r="15091" spans="1:9">
      <c r="A15091" t="s">
        <v>103</v>
      </c>
      <c r="B15091" t="s">
        <v>218</v>
      </c>
      <c r="C15091" s="1">
        <v>112857306</v>
      </c>
      <c r="D15091" s="1">
        <v>2</v>
      </c>
      <c r="E15091" s="1">
        <v>-47</v>
      </c>
      <c r="F15091" s="1">
        <v>104</v>
      </c>
      <c r="G15091" s="7" t="str">
        <f>IF(E15091&lt;0,"0-",IF(E15091=0,"0",IF(E15091&lt;3.01,"0+ to 3",IF(E15091&lt;6.01,"3+ to 6",IF(E15091&lt;9.01,"6+ to 9",IF(E15091&lt;12.01,"9+ to 12",IF(E15091&lt;15.01,"12+ to 15",IF(E15091&lt;18.01,"15+ to 18",IF(E15091&lt;21.01,"18+ to 21",IF(E15091&lt;24.01,"21+ to 24",IF(E15091&lt;27.01,"24+ to 27",IF(E15091&lt;30.01,"27+ to 30","30+"))))))))))))</f>
        <v>0-</v>
      </c>
      <c r="H15091" s="7" t="str">
        <f>IF(F15091&lt;0,"0-",IF(F15091=0,"0",IF(F15091&lt;3.01,"0+ to 3",IF(F15091&lt;6.01,"3+ to 6",IF(F15091&lt;9.01,"6+ to 9",IF(F15091&lt;12.01,"9+ to 12",IF(F15091&lt;15.01,"12+ to 15",IF(F15091&lt;18.01,"15+ to 18",IF(F15091&lt;21.01,"18+ to 21",IF(F15091&lt;24.01,"21+ to 24",IF(F15091&lt;27.01,"24+ to 27",IF(F15091&lt;30.01,"27+ to 30","30+"))))))))))))</f>
        <v>30+</v>
      </c>
      <c r="I15091" t="str">
        <f>IF(G15091&lt;&gt;H15091,"DIFF","")</f>
        <v>DIFF</v>
      </c>
    </row>
    <row r="15092" spans="1:9">
      <c r="A15092" t="s">
        <v>102</v>
      </c>
      <c r="B15092" t="s">
        <v>218</v>
      </c>
      <c r="C15092" s="1">
        <v>112858064</v>
      </c>
      <c r="D15092" s="1">
        <v>2</v>
      </c>
      <c r="E15092" s="1">
        <v>-33</v>
      </c>
      <c r="F15092" s="1">
        <v>49</v>
      </c>
      <c r="G15092" s="7" t="str">
        <f>IF(E15092&lt;0,"0-",IF(E15092=0,"0",IF(E15092&lt;3.01,"0+ to 3",IF(E15092&lt;6.01,"3+ to 6",IF(E15092&lt;9.01,"6+ to 9",IF(E15092&lt;12.01,"9+ to 12",IF(E15092&lt;15.01,"12+ to 15",IF(E15092&lt;18.01,"15+ to 18",IF(E15092&lt;21.01,"18+ to 21",IF(E15092&lt;24.01,"21+ to 24",IF(E15092&lt;27.01,"24+ to 27",IF(E15092&lt;30.01,"27+ to 30","30+"))))))))))))</f>
        <v>0-</v>
      </c>
      <c r="H15092" s="7" t="str">
        <f>IF(F15092&lt;0,"0-",IF(F15092=0,"0",IF(F15092&lt;3.01,"0+ to 3",IF(F15092&lt;6.01,"3+ to 6",IF(F15092&lt;9.01,"6+ to 9",IF(F15092&lt;12.01,"9+ to 12",IF(F15092&lt;15.01,"12+ to 15",IF(F15092&lt;18.01,"15+ to 18",IF(F15092&lt;21.01,"18+ to 21",IF(F15092&lt;24.01,"21+ to 24",IF(F15092&lt;27.01,"24+ to 27",IF(F15092&lt;30.01,"27+ to 30","30+"))))))))))))</f>
        <v>30+</v>
      </c>
      <c r="I15092" t="str">
        <f>IF(G15092&lt;&gt;H15092,"DIFF","")</f>
        <v>DIFF</v>
      </c>
    </row>
    <row r="15093" spans="1:9">
      <c r="A15093" t="s">
        <v>102</v>
      </c>
      <c r="B15093" t="s">
        <v>218</v>
      </c>
      <c r="C15093" s="1">
        <v>112859039</v>
      </c>
      <c r="D15093" s="1">
        <v>2</v>
      </c>
      <c r="E15093" s="1">
        <v>-6</v>
      </c>
      <c r="F15093" s="1">
        <v>12</v>
      </c>
      <c r="G15093" s="7" t="str">
        <f>IF(E15093&lt;0,"0-",IF(E15093=0,"0",IF(E15093&lt;3.01,"0+ to 3",IF(E15093&lt;6.01,"3+ to 6",IF(E15093&lt;9.01,"6+ to 9",IF(E15093&lt;12.01,"9+ to 12",IF(E15093&lt;15.01,"12+ to 15",IF(E15093&lt;18.01,"15+ to 18",IF(E15093&lt;21.01,"18+ to 21",IF(E15093&lt;24.01,"21+ to 24",IF(E15093&lt;27.01,"24+ to 27",IF(E15093&lt;30.01,"27+ to 30","30+"))))))))))))</f>
        <v>0-</v>
      </c>
      <c r="H15093" s="7" t="str">
        <f>IF(F15093&lt;0,"0-",IF(F15093=0,"0",IF(F15093&lt;3.01,"0+ to 3",IF(F15093&lt;6.01,"3+ to 6",IF(F15093&lt;9.01,"6+ to 9",IF(F15093&lt;12.01,"9+ to 12",IF(F15093&lt;15.01,"12+ to 15",IF(F15093&lt;18.01,"15+ to 18",IF(F15093&lt;21.01,"18+ to 21",IF(F15093&lt;24.01,"21+ to 24",IF(F15093&lt;27.01,"24+ to 27",IF(F15093&lt;30.01,"27+ to 30","30+"))))))))))))</f>
        <v>9+ to 12</v>
      </c>
      <c r="I15093" t="str">
        <f>IF(G15093&lt;&gt;H15093,"DIFF","")</f>
        <v>DIFF</v>
      </c>
    </row>
    <row r="15094" spans="1:9">
      <c r="A15094" t="s">
        <v>102</v>
      </c>
      <c r="B15094" t="s">
        <v>218</v>
      </c>
      <c r="C15094" s="1">
        <v>112859543</v>
      </c>
      <c r="D15094" s="1">
        <v>2</v>
      </c>
      <c r="E15094" s="1">
        <v>-6</v>
      </c>
      <c r="F15094" s="1">
        <v>11</v>
      </c>
      <c r="G15094" s="7" t="str">
        <f>IF(E15094&lt;0,"0-",IF(E15094=0,"0",IF(E15094&lt;3.01,"0+ to 3",IF(E15094&lt;6.01,"3+ to 6",IF(E15094&lt;9.01,"6+ to 9",IF(E15094&lt;12.01,"9+ to 12",IF(E15094&lt;15.01,"12+ to 15",IF(E15094&lt;18.01,"15+ to 18",IF(E15094&lt;21.01,"18+ to 21",IF(E15094&lt;24.01,"21+ to 24",IF(E15094&lt;27.01,"24+ to 27",IF(E15094&lt;30.01,"27+ to 30","30+"))))))))))))</f>
        <v>0-</v>
      </c>
      <c r="H15094" s="7" t="str">
        <f>IF(F15094&lt;0,"0-",IF(F15094=0,"0",IF(F15094&lt;3.01,"0+ to 3",IF(F15094&lt;6.01,"3+ to 6",IF(F15094&lt;9.01,"6+ to 9",IF(F15094&lt;12.01,"9+ to 12",IF(F15094&lt;15.01,"12+ to 15",IF(F15094&lt;18.01,"15+ to 18",IF(F15094&lt;21.01,"18+ to 21",IF(F15094&lt;24.01,"21+ to 24",IF(F15094&lt;27.01,"24+ to 27",IF(F15094&lt;30.01,"27+ to 30","30+"))))))))))))</f>
        <v>9+ to 12</v>
      </c>
      <c r="I15094" t="str">
        <f>IF(G15094&lt;&gt;H15094,"DIFF","")</f>
        <v>DIFF</v>
      </c>
    </row>
    <row r="15095" spans="1:9">
      <c r="A15095" t="s">
        <v>102</v>
      </c>
      <c r="B15095" t="s">
        <v>218</v>
      </c>
      <c r="C15095" s="1">
        <v>112859993</v>
      </c>
      <c r="D15095" s="1">
        <v>2</v>
      </c>
      <c r="E15095" s="1">
        <v>-13</v>
      </c>
      <c r="F15095" s="1">
        <v>28</v>
      </c>
      <c r="G15095" s="7" t="str">
        <f>IF(E15095&lt;0,"0-",IF(E15095=0,"0",IF(E15095&lt;3.01,"0+ to 3",IF(E15095&lt;6.01,"3+ to 6",IF(E15095&lt;9.01,"6+ to 9",IF(E15095&lt;12.01,"9+ to 12",IF(E15095&lt;15.01,"12+ to 15",IF(E15095&lt;18.01,"15+ to 18",IF(E15095&lt;21.01,"18+ to 21",IF(E15095&lt;24.01,"21+ to 24",IF(E15095&lt;27.01,"24+ to 27",IF(E15095&lt;30.01,"27+ to 30","30+"))))))))))))</f>
        <v>0-</v>
      </c>
      <c r="H15095" s="7" t="str">
        <f>IF(F15095&lt;0,"0-",IF(F15095=0,"0",IF(F15095&lt;3.01,"0+ to 3",IF(F15095&lt;6.01,"3+ to 6",IF(F15095&lt;9.01,"6+ to 9",IF(F15095&lt;12.01,"9+ to 12",IF(F15095&lt;15.01,"12+ to 15",IF(F15095&lt;18.01,"15+ to 18",IF(F15095&lt;21.01,"18+ to 21",IF(F15095&lt;24.01,"21+ to 24",IF(F15095&lt;27.01,"24+ to 27",IF(F15095&lt;30.01,"27+ to 30","30+"))))))))))))</f>
        <v>27+ to 30</v>
      </c>
      <c r="I15095" t="str">
        <f>IF(G15095&lt;&gt;H15095,"DIFF","")</f>
        <v>DIFF</v>
      </c>
    </row>
    <row r="15096" spans="1:9">
      <c r="A15096" t="s">
        <v>102</v>
      </c>
      <c r="B15096" t="s">
        <v>218</v>
      </c>
      <c r="C15096" s="1">
        <v>112861723</v>
      </c>
      <c r="D15096" s="1">
        <v>2</v>
      </c>
      <c r="E15096" s="1">
        <v>-3</v>
      </c>
      <c r="F15096" s="1">
        <v>6</v>
      </c>
      <c r="G15096" s="7" t="str">
        <f>IF(E15096&lt;0,"0-",IF(E15096=0,"0",IF(E15096&lt;3.01,"0+ to 3",IF(E15096&lt;6.01,"3+ to 6",IF(E15096&lt;9.01,"6+ to 9",IF(E15096&lt;12.01,"9+ to 12",IF(E15096&lt;15.01,"12+ to 15",IF(E15096&lt;18.01,"15+ to 18",IF(E15096&lt;21.01,"18+ to 21",IF(E15096&lt;24.01,"21+ to 24",IF(E15096&lt;27.01,"24+ to 27",IF(E15096&lt;30.01,"27+ to 30","30+"))))))))))))</f>
        <v>0-</v>
      </c>
      <c r="H15096" s="7" t="str">
        <f>IF(F15096&lt;0,"0-",IF(F15096=0,"0",IF(F15096&lt;3.01,"0+ to 3",IF(F15096&lt;6.01,"3+ to 6",IF(F15096&lt;9.01,"6+ to 9",IF(F15096&lt;12.01,"9+ to 12",IF(F15096&lt;15.01,"12+ to 15",IF(F15096&lt;18.01,"15+ to 18",IF(F15096&lt;21.01,"18+ to 21",IF(F15096&lt;24.01,"21+ to 24",IF(F15096&lt;27.01,"24+ to 27",IF(F15096&lt;30.01,"27+ to 30","30+"))))))))))))</f>
        <v>3+ to 6</v>
      </c>
      <c r="I15096" t="str">
        <f>IF(G15096&lt;&gt;H15096,"DIFF","")</f>
        <v>DIFF</v>
      </c>
    </row>
    <row r="15097" spans="1:9">
      <c r="A15097" t="s">
        <v>102</v>
      </c>
      <c r="B15097" t="s">
        <v>218</v>
      </c>
      <c r="C15097" s="1">
        <v>112861998</v>
      </c>
      <c r="D15097" s="1">
        <v>2</v>
      </c>
      <c r="E15097" s="1">
        <v>-2</v>
      </c>
      <c r="F15097" s="1">
        <v>8</v>
      </c>
      <c r="G15097" s="7" t="str">
        <f>IF(E15097&lt;0,"0-",IF(E15097=0,"0",IF(E15097&lt;3.01,"0+ to 3",IF(E15097&lt;6.01,"3+ to 6",IF(E15097&lt;9.01,"6+ to 9",IF(E15097&lt;12.01,"9+ to 12",IF(E15097&lt;15.01,"12+ to 15",IF(E15097&lt;18.01,"15+ to 18",IF(E15097&lt;21.01,"18+ to 21",IF(E15097&lt;24.01,"21+ to 24",IF(E15097&lt;27.01,"24+ to 27",IF(E15097&lt;30.01,"27+ to 30","30+"))))))))))))</f>
        <v>0-</v>
      </c>
      <c r="H15097" s="7" t="str">
        <f>IF(F15097&lt;0,"0-",IF(F15097=0,"0",IF(F15097&lt;3.01,"0+ to 3",IF(F15097&lt;6.01,"3+ to 6",IF(F15097&lt;9.01,"6+ to 9",IF(F15097&lt;12.01,"9+ to 12",IF(F15097&lt;15.01,"12+ to 15",IF(F15097&lt;18.01,"15+ to 18",IF(F15097&lt;21.01,"18+ to 21",IF(F15097&lt;24.01,"21+ to 24",IF(F15097&lt;27.01,"24+ to 27",IF(F15097&lt;30.01,"27+ to 30","30+"))))))))))))</f>
        <v>6+ to 9</v>
      </c>
      <c r="I15097" t="str">
        <f>IF(G15097&lt;&gt;H15097,"DIFF","")</f>
        <v>DIFF</v>
      </c>
    </row>
    <row r="15098" spans="1:9">
      <c r="A15098" t="s">
        <v>103</v>
      </c>
      <c r="B15098" t="s">
        <v>218</v>
      </c>
      <c r="C15098" s="1">
        <v>112863657</v>
      </c>
      <c r="D15098" s="1">
        <v>2</v>
      </c>
      <c r="E15098" s="1">
        <v>-177</v>
      </c>
      <c r="F15098" s="1">
        <v>381</v>
      </c>
      <c r="G15098" s="7" t="str">
        <f>IF(E15098&lt;0,"0-",IF(E15098=0,"0",IF(E15098&lt;3.01,"0+ to 3",IF(E15098&lt;6.01,"3+ to 6",IF(E15098&lt;9.01,"6+ to 9",IF(E15098&lt;12.01,"9+ to 12",IF(E15098&lt;15.01,"12+ to 15",IF(E15098&lt;18.01,"15+ to 18",IF(E15098&lt;21.01,"18+ to 21",IF(E15098&lt;24.01,"21+ to 24",IF(E15098&lt;27.01,"24+ to 27",IF(E15098&lt;30.01,"27+ to 30","30+"))))))))))))</f>
        <v>0-</v>
      </c>
      <c r="H15098" s="7" t="str">
        <f>IF(F15098&lt;0,"0-",IF(F15098=0,"0",IF(F15098&lt;3.01,"0+ to 3",IF(F15098&lt;6.01,"3+ to 6",IF(F15098&lt;9.01,"6+ to 9",IF(F15098&lt;12.01,"9+ to 12",IF(F15098&lt;15.01,"12+ to 15",IF(F15098&lt;18.01,"15+ to 18",IF(F15098&lt;21.01,"18+ to 21",IF(F15098&lt;24.01,"21+ to 24",IF(F15098&lt;27.01,"24+ to 27",IF(F15098&lt;30.01,"27+ to 30","30+"))))))))))))</f>
        <v>30+</v>
      </c>
      <c r="I15098" t="str">
        <f>IF(G15098&lt;&gt;H15098,"DIFF","")</f>
        <v>DIFF</v>
      </c>
    </row>
    <row r="15099" spans="1:9">
      <c r="A15099" t="s">
        <v>102</v>
      </c>
      <c r="B15099" t="s">
        <v>218</v>
      </c>
      <c r="C15099" s="1">
        <v>112874523</v>
      </c>
      <c r="D15099" s="1">
        <v>5</v>
      </c>
      <c r="E15099" s="1">
        <v>0</v>
      </c>
      <c r="F15099" s="1">
        <v>0</v>
      </c>
      <c r="G15099" s="7" t="str">
        <f>IF(E15099&lt;0,"0-",IF(E15099=0,"0",IF(E15099&lt;3.01,"0+ to 3",IF(E15099&lt;6.01,"3+ to 6",IF(E15099&lt;9.01,"6+ to 9",IF(E15099&lt;12.01,"9+ to 12",IF(E15099&lt;15.01,"12+ to 15",IF(E15099&lt;18.01,"15+ to 18",IF(E15099&lt;21.01,"18+ to 21",IF(E15099&lt;24.01,"21+ to 24",IF(E15099&lt;27.01,"24+ to 27",IF(E15099&lt;30.01,"27+ to 30","30+"))))))))))))</f>
        <v>0</v>
      </c>
      <c r="H15099" s="7" t="str">
        <f>IF(F15099&lt;0,"0-",IF(F15099=0,"0",IF(F15099&lt;3.01,"0+ to 3",IF(F15099&lt;6.01,"3+ to 6",IF(F15099&lt;9.01,"6+ to 9",IF(F15099&lt;12.01,"9+ to 12",IF(F15099&lt;15.01,"12+ to 15",IF(F15099&lt;18.01,"15+ to 18",IF(F15099&lt;21.01,"18+ to 21",IF(F15099&lt;24.01,"21+ to 24",IF(F15099&lt;27.01,"24+ to 27",IF(F15099&lt;30.01,"27+ to 30","30+"))))))))))))</f>
        <v>0</v>
      </c>
      <c r="I15099" t="str">
        <f>IF(G15099&lt;&gt;H15099,"DIFF","")</f>
        <v/>
      </c>
    </row>
    <row r="15100" spans="1:9">
      <c r="A15100" t="s">
        <v>102</v>
      </c>
      <c r="B15100" t="s">
        <v>218</v>
      </c>
      <c r="C15100" s="1">
        <v>112875658</v>
      </c>
      <c r="D15100" s="1">
        <v>2</v>
      </c>
      <c r="E15100" s="1">
        <v>-3</v>
      </c>
      <c r="F15100" s="1">
        <v>7</v>
      </c>
      <c r="G15100" s="7" t="str">
        <f>IF(E15100&lt;0,"0-",IF(E15100=0,"0",IF(E15100&lt;3.01,"0+ to 3",IF(E15100&lt;6.01,"3+ to 6",IF(E15100&lt;9.01,"6+ to 9",IF(E15100&lt;12.01,"9+ to 12",IF(E15100&lt;15.01,"12+ to 15",IF(E15100&lt;18.01,"15+ to 18",IF(E15100&lt;21.01,"18+ to 21",IF(E15100&lt;24.01,"21+ to 24",IF(E15100&lt;27.01,"24+ to 27",IF(E15100&lt;30.01,"27+ to 30","30+"))))))))))))</f>
        <v>0-</v>
      </c>
      <c r="H15100" s="7" t="str">
        <f>IF(F15100&lt;0,"0-",IF(F15100=0,"0",IF(F15100&lt;3.01,"0+ to 3",IF(F15100&lt;6.01,"3+ to 6",IF(F15100&lt;9.01,"6+ to 9",IF(F15100&lt;12.01,"9+ to 12",IF(F15100&lt;15.01,"12+ to 15",IF(F15100&lt;18.01,"15+ to 18",IF(F15100&lt;21.01,"18+ to 21",IF(F15100&lt;24.01,"21+ to 24",IF(F15100&lt;27.01,"24+ to 27",IF(F15100&lt;30.01,"27+ to 30","30+"))))))))))))</f>
        <v>6+ to 9</v>
      </c>
      <c r="I15100" t="str">
        <f>IF(G15100&lt;&gt;H15100,"DIFF","")</f>
        <v>DIFF</v>
      </c>
    </row>
    <row r="15101" spans="1:9">
      <c r="A15101" t="s">
        <v>102</v>
      </c>
      <c r="B15101" t="s">
        <v>217</v>
      </c>
      <c r="C15101" s="1">
        <v>112911991</v>
      </c>
      <c r="D15101" s="1">
        <v>7</v>
      </c>
      <c r="E15101" s="1">
        <v>-6</v>
      </c>
      <c r="F15101" s="1">
        <v>-4</v>
      </c>
      <c r="G15101" s="7" t="str">
        <f>IF(E15101&lt;0,"0-",IF(E15101=0,"0",IF(E15101&lt;3.01,"0+ to 3",IF(E15101&lt;6.01,"3+ to 6",IF(E15101&lt;9.01,"6+ to 9",IF(E15101&lt;12.01,"9+ to 12",IF(E15101&lt;15.01,"12+ to 15",IF(E15101&lt;18.01,"15+ to 18",IF(E15101&lt;21.01,"18+ to 21",IF(E15101&lt;24.01,"21+ to 24",IF(E15101&lt;27.01,"24+ to 27",IF(E15101&lt;30.01,"27+ to 30","30+"))))))))))))</f>
        <v>0-</v>
      </c>
      <c r="H15101" s="7" t="str">
        <f>IF(F15101&lt;0,"0-",IF(F15101=0,"0",IF(F15101&lt;3.01,"0+ to 3",IF(F15101&lt;6.01,"3+ to 6",IF(F15101&lt;9.01,"6+ to 9",IF(F15101&lt;12.01,"9+ to 12",IF(F15101&lt;15.01,"12+ to 15",IF(F15101&lt;18.01,"15+ to 18",IF(F15101&lt;21.01,"18+ to 21",IF(F15101&lt;24.01,"21+ to 24",IF(F15101&lt;27.01,"24+ to 27",IF(F15101&lt;30.01,"27+ to 30","30+"))))))))))))</f>
        <v>0-</v>
      </c>
      <c r="I15101" t="str">
        <f>IF(G15101&lt;&gt;H15101,"DIFF","")</f>
        <v/>
      </c>
    </row>
    <row r="15102" spans="1:9">
      <c r="A15102" t="s">
        <v>103</v>
      </c>
      <c r="B15102" t="s">
        <v>217</v>
      </c>
      <c r="C15102" s="1">
        <v>112912525</v>
      </c>
      <c r="D15102" s="1">
        <v>2</v>
      </c>
      <c r="E15102" s="1">
        <v>0</v>
      </c>
      <c r="F15102" s="1">
        <v>35</v>
      </c>
      <c r="G15102" s="7" t="str">
        <f>IF(E15102&lt;0,"0-",IF(E15102=0,"0",IF(E15102&lt;3.01,"0+ to 3",IF(E15102&lt;6.01,"3+ to 6",IF(E15102&lt;9.01,"6+ to 9",IF(E15102&lt;12.01,"9+ to 12",IF(E15102&lt;15.01,"12+ to 15",IF(E15102&lt;18.01,"15+ to 18",IF(E15102&lt;21.01,"18+ to 21",IF(E15102&lt;24.01,"21+ to 24",IF(E15102&lt;27.01,"24+ to 27",IF(E15102&lt;30.01,"27+ to 30","30+"))))))))))))</f>
        <v>0</v>
      </c>
      <c r="H15102" s="7" t="str">
        <f>IF(F15102&lt;0,"0-",IF(F15102=0,"0",IF(F15102&lt;3.01,"0+ to 3",IF(F15102&lt;6.01,"3+ to 6",IF(F15102&lt;9.01,"6+ to 9",IF(F15102&lt;12.01,"9+ to 12",IF(F15102&lt;15.01,"12+ to 15",IF(F15102&lt;18.01,"15+ to 18",IF(F15102&lt;21.01,"18+ to 21",IF(F15102&lt;24.01,"21+ to 24",IF(F15102&lt;27.01,"24+ to 27",IF(F15102&lt;30.01,"27+ to 30","30+"))))))))))))</f>
        <v>30+</v>
      </c>
      <c r="I15102" t="str">
        <f>IF(G15102&lt;&gt;H15102,"DIFF","")</f>
        <v>DIFF</v>
      </c>
    </row>
    <row r="15103" spans="1:9">
      <c r="A15103" t="s">
        <v>103</v>
      </c>
      <c r="B15103" t="s">
        <v>217</v>
      </c>
      <c r="C15103" s="1">
        <v>112912865</v>
      </c>
      <c r="D15103" s="1">
        <v>2</v>
      </c>
      <c r="E15103" s="1">
        <v>-12</v>
      </c>
      <c r="F15103" s="1">
        <v>18</v>
      </c>
      <c r="G15103" s="7" t="str">
        <f>IF(E15103&lt;0,"0-",IF(E15103=0,"0",IF(E15103&lt;3.01,"0+ to 3",IF(E15103&lt;6.01,"3+ to 6",IF(E15103&lt;9.01,"6+ to 9",IF(E15103&lt;12.01,"9+ to 12",IF(E15103&lt;15.01,"12+ to 15",IF(E15103&lt;18.01,"15+ to 18",IF(E15103&lt;21.01,"18+ to 21",IF(E15103&lt;24.01,"21+ to 24",IF(E15103&lt;27.01,"24+ to 27",IF(E15103&lt;30.01,"27+ to 30","30+"))))))))))))</f>
        <v>0-</v>
      </c>
      <c r="H15103" s="7" t="str">
        <f>IF(F15103&lt;0,"0-",IF(F15103=0,"0",IF(F15103&lt;3.01,"0+ to 3",IF(F15103&lt;6.01,"3+ to 6",IF(F15103&lt;9.01,"6+ to 9",IF(F15103&lt;12.01,"9+ to 12",IF(F15103&lt;15.01,"12+ to 15",IF(F15103&lt;18.01,"15+ to 18",IF(F15103&lt;21.01,"18+ to 21",IF(F15103&lt;24.01,"21+ to 24",IF(F15103&lt;27.01,"24+ to 27",IF(F15103&lt;30.01,"27+ to 30","30+"))))))))))))</f>
        <v>15+ to 18</v>
      </c>
      <c r="I15103" t="str">
        <f>IF(G15103&lt;&gt;H15103,"DIFF","")</f>
        <v>DIFF</v>
      </c>
    </row>
    <row r="15104" spans="1:9">
      <c r="A15104" t="s">
        <v>102</v>
      </c>
      <c r="B15104" t="s">
        <v>217</v>
      </c>
      <c r="C15104" s="1">
        <v>112920251</v>
      </c>
      <c r="D15104" s="1">
        <v>2</v>
      </c>
      <c r="E15104" s="1">
        <v>-1</v>
      </c>
      <c r="F15104" s="1">
        <v>2</v>
      </c>
      <c r="G15104" s="7" t="str">
        <f>IF(E15104&lt;0,"0-",IF(E15104=0,"0",IF(E15104&lt;3.01,"0+ to 3",IF(E15104&lt;6.01,"3+ to 6",IF(E15104&lt;9.01,"6+ to 9",IF(E15104&lt;12.01,"9+ to 12",IF(E15104&lt;15.01,"12+ to 15",IF(E15104&lt;18.01,"15+ to 18",IF(E15104&lt;21.01,"18+ to 21",IF(E15104&lt;24.01,"21+ to 24",IF(E15104&lt;27.01,"24+ to 27",IF(E15104&lt;30.01,"27+ to 30","30+"))))))))))))</f>
        <v>0-</v>
      </c>
      <c r="H15104" s="7" t="str">
        <f>IF(F15104&lt;0,"0-",IF(F15104=0,"0",IF(F15104&lt;3.01,"0+ to 3",IF(F15104&lt;6.01,"3+ to 6",IF(F15104&lt;9.01,"6+ to 9",IF(F15104&lt;12.01,"9+ to 12",IF(F15104&lt;15.01,"12+ to 15",IF(F15104&lt;18.01,"15+ to 18",IF(F15104&lt;21.01,"18+ to 21",IF(F15104&lt;24.01,"21+ to 24",IF(F15104&lt;27.01,"24+ to 27",IF(F15104&lt;30.01,"27+ to 30","30+"))))))))))))</f>
        <v>0+ to 3</v>
      </c>
      <c r="I15104" t="str">
        <f>IF(G15104&lt;&gt;H15104,"DIFF","")</f>
        <v>DIFF</v>
      </c>
    </row>
    <row r="15105" spans="1:9">
      <c r="A15105" t="s">
        <v>102</v>
      </c>
      <c r="B15105" t="s">
        <v>217</v>
      </c>
      <c r="C15105" s="1">
        <v>112921116</v>
      </c>
      <c r="D15105" s="1">
        <v>2</v>
      </c>
      <c r="E15105" s="1">
        <v>-2</v>
      </c>
      <c r="F15105" s="1">
        <v>2</v>
      </c>
      <c r="G15105" s="7" t="str">
        <f>IF(E15105&lt;0,"0-",IF(E15105=0,"0",IF(E15105&lt;3.01,"0+ to 3",IF(E15105&lt;6.01,"3+ to 6",IF(E15105&lt;9.01,"6+ to 9",IF(E15105&lt;12.01,"9+ to 12",IF(E15105&lt;15.01,"12+ to 15",IF(E15105&lt;18.01,"15+ to 18",IF(E15105&lt;21.01,"18+ to 21",IF(E15105&lt;24.01,"21+ to 24",IF(E15105&lt;27.01,"24+ to 27",IF(E15105&lt;30.01,"27+ to 30","30+"))))))))))))</f>
        <v>0-</v>
      </c>
      <c r="H15105" s="7" t="str">
        <f>IF(F15105&lt;0,"0-",IF(F15105=0,"0",IF(F15105&lt;3.01,"0+ to 3",IF(F15105&lt;6.01,"3+ to 6",IF(F15105&lt;9.01,"6+ to 9",IF(F15105&lt;12.01,"9+ to 12",IF(F15105&lt;15.01,"12+ to 15",IF(F15105&lt;18.01,"15+ to 18",IF(F15105&lt;21.01,"18+ to 21",IF(F15105&lt;24.01,"21+ to 24",IF(F15105&lt;27.01,"24+ to 27",IF(F15105&lt;30.01,"27+ to 30","30+"))))))))))))</f>
        <v>0+ to 3</v>
      </c>
      <c r="I15105" t="str">
        <f>IF(G15105&lt;&gt;H15105,"DIFF","")</f>
        <v>DIFF</v>
      </c>
    </row>
    <row r="15106" spans="1:9">
      <c r="A15106" t="s">
        <v>102</v>
      </c>
      <c r="B15106" t="s">
        <v>217</v>
      </c>
      <c r="C15106" s="1">
        <v>112923492</v>
      </c>
      <c r="D15106" s="1">
        <v>2</v>
      </c>
      <c r="E15106" s="1">
        <v>-4</v>
      </c>
      <c r="F15106" s="1">
        <v>9</v>
      </c>
      <c r="G15106" s="7" t="str">
        <f>IF(E15106&lt;0,"0-",IF(E15106=0,"0",IF(E15106&lt;3.01,"0+ to 3",IF(E15106&lt;6.01,"3+ to 6",IF(E15106&lt;9.01,"6+ to 9",IF(E15106&lt;12.01,"9+ to 12",IF(E15106&lt;15.01,"12+ to 15",IF(E15106&lt;18.01,"15+ to 18",IF(E15106&lt;21.01,"18+ to 21",IF(E15106&lt;24.01,"21+ to 24",IF(E15106&lt;27.01,"24+ to 27",IF(E15106&lt;30.01,"27+ to 30","30+"))))))))))))</f>
        <v>0-</v>
      </c>
      <c r="H15106" s="7" t="str">
        <f>IF(F15106&lt;0,"0-",IF(F15106=0,"0",IF(F15106&lt;3.01,"0+ to 3",IF(F15106&lt;6.01,"3+ to 6",IF(F15106&lt;9.01,"6+ to 9",IF(F15106&lt;12.01,"9+ to 12",IF(F15106&lt;15.01,"12+ to 15",IF(F15106&lt;18.01,"15+ to 18",IF(F15106&lt;21.01,"18+ to 21",IF(F15106&lt;24.01,"21+ to 24",IF(F15106&lt;27.01,"24+ to 27",IF(F15106&lt;30.01,"27+ to 30","30+"))))))))))))</f>
        <v>6+ to 9</v>
      </c>
      <c r="I15106" t="str">
        <f>IF(G15106&lt;&gt;H15106,"DIFF","")</f>
        <v>DIFF</v>
      </c>
    </row>
    <row r="15107" spans="1:9">
      <c r="A15107" t="s">
        <v>102</v>
      </c>
      <c r="B15107" t="s">
        <v>217</v>
      </c>
      <c r="C15107" s="1">
        <v>112926969</v>
      </c>
      <c r="D15107" s="1">
        <v>2</v>
      </c>
      <c r="E15107" s="1">
        <v>-5</v>
      </c>
      <c r="F15107" s="1">
        <v>10</v>
      </c>
      <c r="G15107" s="7" t="str">
        <f>IF(E15107&lt;0,"0-",IF(E15107=0,"0",IF(E15107&lt;3.01,"0+ to 3",IF(E15107&lt;6.01,"3+ to 6",IF(E15107&lt;9.01,"6+ to 9",IF(E15107&lt;12.01,"9+ to 12",IF(E15107&lt;15.01,"12+ to 15",IF(E15107&lt;18.01,"15+ to 18",IF(E15107&lt;21.01,"18+ to 21",IF(E15107&lt;24.01,"21+ to 24",IF(E15107&lt;27.01,"24+ to 27",IF(E15107&lt;30.01,"27+ to 30","30+"))))))))))))</f>
        <v>0-</v>
      </c>
      <c r="H15107" s="7" t="str">
        <f>IF(F15107&lt;0,"0-",IF(F15107=0,"0",IF(F15107&lt;3.01,"0+ to 3",IF(F15107&lt;6.01,"3+ to 6",IF(F15107&lt;9.01,"6+ to 9",IF(F15107&lt;12.01,"9+ to 12",IF(F15107&lt;15.01,"12+ to 15",IF(F15107&lt;18.01,"15+ to 18",IF(F15107&lt;21.01,"18+ to 21",IF(F15107&lt;24.01,"21+ to 24",IF(F15107&lt;27.01,"24+ to 27",IF(F15107&lt;30.01,"27+ to 30","30+"))))))))))))</f>
        <v>9+ to 12</v>
      </c>
      <c r="I15107" t="str">
        <f>IF(G15107&lt;&gt;H15107,"DIFF","")</f>
        <v>DIFF</v>
      </c>
    </row>
    <row r="15108" spans="1:9">
      <c r="A15108" t="s">
        <v>102</v>
      </c>
      <c r="B15108" t="s">
        <v>217</v>
      </c>
      <c r="C15108" s="1">
        <v>112935400</v>
      </c>
      <c r="D15108" s="1">
        <v>2</v>
      </c>
      <c r="E15108" s="1">
        <v>-1</v>
      </c>
      <c r="F15108" s="1">
        <v>2</v>
      </c>
      <c r="G15108" s="7" t="str">
        <f>IF(E15108&lt;0,"0-",IF(E15108=0,"0",IF(E15108&lt;3.01,"0+ to 3",IF(E15108&lt;6.01,"3+ to 6",IF(E15108&lt;9.01,"6+ to 9",IF(E15108&lt;12.01,"9+ to 12",IF(E15108&lt;15.01,"12+ to 15",IF(E15108&lt;18.01,"15+ to 18",IF(E15108&lt;21.01,"18+ to 21",IF(E15108&lt;24.01,"21+ to 24",IF(E15108&lt;27.01,"24+ to 27",IF(E15108&lt;30.01,"27+ to 30","30+"))))))))))))</f>
        <v>0-</v>
      </c>
      <c r="H15108" s="7" t="str">
        <f>IF(F15108&lt;0,"0-",IF(F15108=0,"0",IF(F15108&lt;3.01,"0+ to 3",IF(F15108&lt;6.01,"3+ to 6",IF(F15108&lt;9.01,"6+ to 9",IF(F15108&lt;12.01,"9+ to 12",IF(F15108&lt;15.01,"12+ to 15",IF(F15108&lt;18.01,"15+ to 18",IF(F15108&lt;21.01,"18+ to 21",IF(F15108&lt;24.01,"21+ to 24",IF(F15108&lt;27.01,"24+ to 27",IF(F15108&lt;30.01,"27+ to 30","30+"))))))))))))</f>
        <v>0+ to 3</v>
      </c>
      <c r="I15108" t="str">
        <f>IF(G15108&lt;&gt;H15108,"DIFF","")</f>
        <v>DIFF</v>
      </c>
    </row>
    <row r="15109" spans="1:9">
      <c r="A15109" t="s">
        <v>102</v>
      </c>
      <c r="B15109" t="s">
        <v>217</v>
      </c>
      <c r="C15109" s="1">
        <v>112936202</v>
      </c>
      <c r="D15109" s="1">
        <v>2</v>
      </c>
      <c r="E15109" s="1">
        <v>0</v>
      </c>
      <c r="F15109" s="1">
        <v>6</v>
      </c>
      <c r="G15109" s="7" t="str">
        <f>IF(E15109&lt;0,"0-",IF(E15109=0,"0",IF(E15109&lt;3.01,"0+ to 3",IF(E15109&lt;6.01,"3+ to 6",IF(E15109&lt;9.01,"6+ to 9",IF(E15109&lt;12.01,"9+ to 12",IF(E15109&lt;15.01,"12+ to 15",IF(E15109&lt;18.01,"15+ to 18",IF(E15109&lt;21.01,"18+ to 21",IF(E15109&lt;24.01,"21+ to 24",IF(E15109&lt;27.01,"24+ to 27",IF(E15109&lt;30.01,"27+ to 30","30+"))))))))))))</f>
        <v>0</v>
      </c>
      <c r="H15109" s="7" t="str">
        <f>IF(F15109&lt;0,"0-",IF(F15109=0,"0",IF(F15109&lt;3.01,"0+ to 3",IF(F15109&lt;6.01,"3+ to 6",IF(F15109&lt;9.01,"6+ to 9",IF(F15109&lt;12.01,"9+ to 12",IF(F15109&lt;15.01,"12+ to 15",IF(F15109&lt;18.01,"15+ to 18",IF(F15109&lt;21.01,"18+ to 21",IF(F15109&lt;24.01,"21+ to 24",IF(F15109&lt;27.01,"24+ to 27",IF(F15109&lt;30.01,"27+ to 30","30+"))))))))))))</f>
        <v>3+ to 6</v>
      </c>
      <c r="I15109" t="str">
        <f>IF(G15109&lt;&gt;H15109,"DIFF","")</f>
        <v>DIFF</v>
      </c>
    </row>
    <row r="15110" spans="1:9">
      <c r="A15110" t="s">
        <v>102</v>
      </c>
      <c r="B15110" t="s">
        <v>216</v>
      </c>
      <c r="C15110" s="1">
        <v>112939584</v>
      </c>
      <c r="D15110" s="1">
        <v>5</v>
      </c>
      <c r="E15110" s="1">
        <v>0</v>
      </c>
      <c r="F15110" s="1">
        <v>0</v>
      </c>
      <c r="G15110" s="7" t="str">
        <f>IF(E15110&lt;0,"0-",IF(E15110=0,"0",IF(E15110&lt;3.01,"0+ to 3",IF(E15110&lt;6.01,"3+ to 6",IF(E15110&lt;9.01,"6+ to 9",IF(E15110&lt;12.01,"9+ to 12",IF(E15110&lt;15.01,"12+ to 15",IF(E15110&lt;18.01,"15+ to 18",IF(E15110&lt;21.01,"18+ to 21",IF(E15110&lt;24.01,"21+ to 24",IF(E15110&lt;27.01,"24+ to 27",IF(E15110&lt;30.01,"27+ to 30","30+"))))))))))))</f>
        <v>0</v>
      </c>
      <c r="H15110" s="7" t="str">
        <f>IF(F15110&lt;0,"0-",IF(F15110=0,"0",IF(F15110&lt;3.01,"0+ to 3",IF(F15110&lt;6.01,"3+ to 6",IF(F15110&lt;9.01,"6+ to 9",IF(F15110&lt;12.01,"9+ to 12",IF(F15110&lt;15.01,"12+ to 15",IF(F15110&lt;18.01,"15+ to 18",IF(F15110&lt;21.01,"18+ to 21",IF(F15110&lt;24.01,"21+ to 24",IF(F15110&lt;27.01,"24+ to 27",IF(F15110&lt;30.01,"27+ to 30","30+"))))))))))))</f>
        <v>0</v>
      </c>
      <c r="I15110" t="str">
        <f>IF(G15110&lt;&gt;H15110,"DIFF","")</f>
        <v/>
      </c>
    </row>
    <row r="15111" spans="1:9">
      <c r="A15111" t="s">
        <v>102</v>
      </c>
      <c r="B15111" t="s">
        <v>215</v>
      </c>
      <c r="C15111" s="1">
        <v>112990986</v>
      </c>
      <c r="D15111" s="1">
        <v>4</v>
      </c>
      <c r="E15111" s="1">
        <v>0</v>
      </c>
      <c r="F15111" s="1">
        <v>0</v>
      </c>
      <c r="G15111" s="7" t="str">
        <f>IF(E15111&lt;0,"0-",IF(E15111=0,"0",IF(E15111&lt;3.01,"0+ to 3",IF(E15111&lt;6.01,"3+ to 6",IF(E15111&lt;9.01,"6+ to 9",IF(E15111&lt;12.01,"9+ to 12",IF(E15111&lt;15.01,"12+ to 15",IF(E15111&lt;18.01,"15+ to 18",IF(E15111&lt;21.01,"18+ to 21",IF(E15111&lt;24.01,"21+ to 24",IF(E15111&lt;27.01,"24+ to 27",IF(E15111&lt;30.01,"27+ to 30","30+"))))))))))))</f>
        <v>0</v>
      </c>
      <c r="H15111" s="7" t="str">
        <f>IF(F15111&lt;0,"0-",IF(F15111=0,"0",IF(F15111&lt;3.01,"0+ to 3",IF(F15111&lt;6.01,"3+ to 6",IF(F15111&lt;9.01,"6+ to 9",IF(F15111&lt;12.01,"9+ to 12",IF(F15111&lt;15.01,"12+ to 15",IF(F15111&lt;18.01,"15+ to 18",IF(F15111&lt;21.01,"18+ to 21",IF(F15111&lt;24.01,"21+ to 24",IF(F15111&lt;27.01,"24+ to 27",IF(F15111&lt;30.01,"27+ to 30","30+"))))))))))))</f>
        <v>0</v>
      </c>
      <c r="I15111" t="str">
        <f>IF(G15111&lt;&gt;H15111,"DIFF","")</f>
        <v/>
      </c>
    </row>
    <row r="15112" spans="1:9">
      <c r="A15112" t="s">
        <v>102</v>
      </c>
      <c r="B15112" t="s">
        <v>215</v>
      </c>
      <c r="C15112" s="1">
        <v>112991957</v>
      </c>
      <c r="D15112" s="1">
        <v>2</v>
      </c>
      <c r="E15112" s="1">
        <v>-4</v>
      </c>
      <c r="F15112" s="1">
        <v>10</v>
      </c>
      <c r="G15112" s="7" t="str">
        <f>IF(E15112&lt;0,"0-",IF(E15112=0,"0",IF(E15112&lt;3.01,"0+ to 3",IF(E15112&lt;6.01,"3+ to 6",IF(E15112&lt;9.01,"6+ to 9",IF(E15112&lt;12.01,"9+ to 12",IF(E15112&lt;15.01,"12+ to 15",IF(E15112&lt;18.01,"15+ to 18",IF(E15112&lt;21.01,"18+ to 21",IF(E15112&lt;24.01,"21+ to 24",IF(E15112&lt;27.01,"24+ to 27",IF(E15112&lt;30.01,"27+ to 30","30+"))))))))))))</f>
        <v>0-</v>
      </c>
      <c r="H15112" s="7" t="str">
        <f>IF(F15112&lt;0,"0-",IF(F15112=0,"0",IF(F15112&lt;3.01,"0+ to 3",IF(F15112&lt;6.01,"3+ to 6",IF(F15112&lt;9.01,"6+ to 9",IF(F15112&lt;12.01,"9+ to 12",IF(F15112&lt;15.01,"12+ to 15",IF(F15112&lt;18.01,"15+ to 18",IF(F15112&lt;21.01,"18+ to 21",IF(F15112&lt;24.01,"21+ to 24",IF(F15112&lt;27.01,"24+ to 27",IF(F15112&lt;30.01,"27+ to 30","30+"))))))))))))</f>
        <v>9+ to 12</v>
      </c>
      <c r="I15112" t="str">
        <f>IF(G15112&lt;&gt;H15112,"DIFF","")</f>
        <v>DIFF</v>
      </c>
    </row>
    <row r="15113" spans="1:9">
      <c r="A15113" t="s">
        <v>102</v>
      </c>
      <c r="B15113" t="s">
        <v>215</v>
      </c>
      <c r="C15113" s="1">
        <v>112992576</v>
      </c>
      <c r="D15113" s="1">
        <v>4</v>
      </c>
      <c r="E15113" s="1">
        <v>-2</v>
      </c>
      <c r="F15113" s="1">
        <v>6</v>
      </c>
      <c r="G15113" s="7" t="str">
        <f>IF(E15113&lt;0,"0-",IF(E15113=0,"0",IF(E15113&lt;3.01,"0+ to 3",IF(E15113&lt;6.01,"3+ to 6",IF(E15113&lt;9.01,"6+ to 9",IF(E15113&lt;12.01,"9+ to 12",IF(E15113&lt;15.01,"12+ to 15",IF(E15113&lt;18.01,"15+ to 18",IF(E15113&lt;21.01,"18+ to 21",IF(E15113&lt;24.01,"21+ to 24",IF(E15113&lt;27.01,"24+ to 27",IF(E15113&lt;30.01,"27+ to 30","30+"))))))))))))</f>
        <v>0-</v>
      </c>
      <c r="H15113" s="7" t="str">
        <f>IF(F15113&lt;0,"0-",IF(F15113=0,"0",IF(F15113&lt;3.01,"0+ to 3",IF(F15113&lt;6.01,"3+ to 6",IF(F15113&lt;9.01,"6+ to 9",IF(F15113&lt;12.01,"9+ to 12",IF(F15113&lt;15.01,"12+ to 15",IF(F15113&lt;18.01,"15+ to 18",IF(F15113&lt;21.01,"18+ to 21",IF(F15113&lt;24.01,"21+ to 24",IF(F15113&lt;27.01,"24+ to 27",IF(F15113&lt;30.01,"27+ to 30","30+"))))))))))))</f>
        <v>3+ to 6</v>
      </c>
      <c r="I15113" t="str">
        <f>IF(G15113&lt;&gt;H15113,"DIFF","")</f>
        <v>DIFF</v>
      </c>
    </row>
    <row r="15114" spans="1:9">
      <c r="A15114" t="s">
        <v>102</v>
      </c>
      <c r="B15114" t="s">
        <v>215</v>
      </c>
      <c r="C15114" s="1">
        <v>112993981</v>
      </c>
      <c r="D15114" s="1">
        <v>4</v>
      </c>
      <c r="E15114" s="1">
        <v>-15</v>
      </c>
      <c r="F15114" s="1">
        <v>45</v>
      </c>
      <c r="G15114" s="7" t="str">
        <f>IF(E15114&lt;0,"0-",IF(E15114=0,"0",IF(E15114&lt;3.01,"0+ to 3",IF(E15114&lt;6.01,"3+ to 6",IF(E15114&lt;9.01,"6+ to 9",IF(E15114&lt;12.01,"9+ to 12",IF(E15114&lt;15.01,"12+ to 15",IF(E15114&lt;18.01,"15+ to 18",IF(E15114&lt;21.01,"18+ to 21",IF(E15114&lt;24.01,"21+ to 24",IF(E15114&lt;27.01,"24+ to 27",IF(E15114&lt;30.01,"27+ to 30","30+"))))))))))))</f>
        <v>0-</v>
      </c>
      <c r="H15114" s="7" t="str">
        <f>IF(F15114&lt;0,"0-",IF(F15114=0,"0",IF(F15114&lt;3.01,"0+ to 3",IF(F15114&lt;6.01,"3+ to 6",IF(F15114&lt;9.01,"6+ to 9",IF(F15114&lt;12.01,"9+ to 12",IF(F15114&lt;15.01,"12+ to 15",IF(F15114&lt;18.01,"15+ to 18",IF(F15114&lt;21.01,"18+ to 21",IF(F15114&lt;24.01,"21+ to 24",IF(F15114&lt;27.01,"24+ to 27",IF(F15114&lt;30.01,"27+ to 30","30+"))))))))))))</f>
        <v>30+</v>
      </c>
      <c r="I15114" t="str">
        <f>IF(G15114&lt;&gt;H15114,"DIFF","")</f>
        <v>DIFF</v>
      </c>
    </row>
    <row r="15115" spans="1:9">
      <c r="A15115" t="s">
        <v>102</v>
      </c>
      <c r="B15115" t="s">
        <v>215</v>
      </c>
      <c r="C15115" s="1">
        <v>112995643</v>
      </c>
      <c r="D15115" s="1">
        <v>8</v>
      </c>
      <c r="E15115" s="1">
        <v>0</v>
      </c>
      <c r="F15115" s="1">
        <v>0</v>
      </c>
      <c r="G15115" s="7" t="str">
        <f>IF(E15115&lt;0,"0-",IF(E15115=0,"0",IF(E15115&lt;3.01,"0+ to 3",IF(E15115&lt;6.01,"3+ to 6",IF(E15115&lt;9.01,"6+ to 9",IF(E15115&lt;12.01,"9+ to 12",IF(E15115&lt;15.01,"12+ to 15",IF(E15115&lt;18.01,"15+ to 18",IF(E15115&lt;21.01,"18+ to 21",IF(E15115&lt;24.01,"21+ to 24",IF(E15115&lt;27.01,"24+ to 27",IF(E15115&lt;30.01,"27+ to 30","30+"))))))))))))</f>
        <v>0</v>
      </c>
      <c r="H15115" s="7" t="str">
        <f>IF(F15115&lt;0,"0-",IF(F15115=0,"0",IF(F15115&lt;3.01,"0+ to 3",IF(F15115&lt;6.01,"3+ to 6",IF(F15115&lt;9.01,"6+ to 9",IF(F15115&lt;12.01,"9+ to 12",IF(F15115&lt;15.01,"12+ to 15",IF(F15115&lt;18.01,"15+ to 18",IF(F15115&lt;21.01,"18+ to 21",IF(F15115&lt;24.01,"21+ to 24",IF(F15115&lt;27.01,"24+ to 27",IF(F15115&lt;30.01,"27+ to 30","30+"))))))))))))</f>
        <v>0</v>
      </c>
      <c r="I15115" t="str">
        <f>IF(G15115&lt;&gt;H15115,"DIFF","")</f>
        <v/>
      </c>
    </row>
    <row r="15116" spans="1:9">
      <c r="A15116" t="s">
        <v>102</v>
      </c>
      <c r="B15116" t="s">
        <v>215</v>
      </c>
      <c r="C15116" s="1">
        <v>112997188</v>
      </c>
      <c r="D15116" s="1">
        <v>2</v>
      </c>
      <c r="E15116" s="1">
        <v>-2</v>
      </c>
      <c r="F15116" s="1">
        <v>3</v>
      </c>
      <c r="G15116" s="7" t="str">
        <f>IF(E15116&lt;0,"0-",IF(E15116=0,"0",IF(E15116&lt;3.01,"0+ to 3",IF(E15116&lt;6.01,"3+ to 6",IF(E15116&lt;9.01,"6+ to 9",IF(E15116&lt;12.01,"9+ to 12",IF(E15116&lt;15.01,"12+ to 15",IF(E15116&lt;18.01,"15+ to 18",IF(E15116&lt;21.01,"18+ to 21",IF(E15116&lt;24.01,"21+ to 24",IF(E15116&lt;27.01,"24+ to 27",IF(E15116&lt;30.01,"27+ to 30","30+"))))))))))))</f>
        <v>0-</v>
      </c>
      <c r="H15116" s="7" t="str">
        <f>IF(F15116&lt;0,"0-",IF(F15116=0,"0",IF(F15116&lt;3.01,"0+ to 3",IF(F15116&lt;6.01,"3+ to 6",IF(F15116&lt;9.01,"6+ to 9",IF(F15116&lt;12.01,"9+ to 12",IF(F15116&lt;15.01,"12+ to 15",IF(F15116&lt;18.01,"15+ to 18",IF(F15116&lt;21.01,"18+ to 21",IF(F15116&lt;24.01,"21+ to 24",IF(F15116&lt;27.01,"24+ to 27",IF(F15116&lt;30.01,"27+ to 30","30+"))))))))))))</f>
        <v>0+ to 3</v>
      </c>
      <c r="I15116" t="str">
        <f>IF(G15116&lt;&gt;H15116,"DIFF","")</f>
        <v>DIFF</v>
      </c>
    </row>
    <row r="15117" spans="1:9">
      <c r="A15117" t="s">
        <v>102</v>
      </c>
      <c r="B15117" t="s">
        <v>215</v>
      </c>
      <c r="C15117" s="1">
        <v>112999748</v>
      </c>
      <c r="D15117" s="1">
        <v>3</v>
      </c>
      <c r="E15117" s="1">
        <v>-12</v>
      </c>
      <c r="F15117" s="1">
        <v>-10</v>
      </c>
      <c r="G15117" s="7" t="str">
        <f>IF(E15117&lt;0,"0-",IF(E15117=0,"0",IF(E15117&lt;3.01,"0+ to 3",IF(E15117&lt;6.01,"3+ to 6",IF(E15117&lt;9.01,"6+ to 9",IF(E15117&lt;12.01,"9+ to 12",IF(E15117&lt;15.01,"12+ to 15",IF(E15117&lt;18.01,"15+ to 18",IF(E15117&lt;21.01,"18+ to 21",IF(E15117&lt;24.01,"21+ to 24",IF(E15117&lt;27.01,"24+ to 27",IF(E15117&lt;30.01,"27+ to 30","30+"))))))))))))</f>
        <v>0-</v>
      </c>
      <c r="H15117" s="7" t="str">
        <f>IF(F15117&lt;0,"0-",IF(F15117=0,"0",IF(F15117&lt;3.01,"0+ to 3",IF(F15117&lt;6.01,"3+ to 6",IF(F15117&lt;9.01,"6+ to 9",IF(F15117&lt;12.01,"9+ to 12",IF(F15117&lt;15.01,"12+ to 15",IF(F15117&lt;18.01,"15+ to 18",IF(F15117&lt;21.01,"18+ to 21",IF(F15117&lt;24.01,"21+ to 24",IF(F15117&lt;27.01,"24+ to 27",IF(F15117&lt;30.01,"27+ to 30","30+"))))))))))))</f>
        <v>0-</v>
      </c>
      <c r="I15117" t="str">
        <f>IF(G15117&lt;&gt;H15117,"DIFF","")</f>
        <v/>
      </c>
    </row>
    <row r="15118" spans="1:9">
      <c r="A15118" t="s">
        <v>102</v>
      </c>
      <c r="B15118" t="s">
        <v>215</v>
      </c>
      <c r="C15118" s="1">
        <v>113006358</v>
      </c>
      <c r="D15118" s="1">
        <v>2</v>
      </c>
      <c r="E15118" s="1">
        <v>0</v>
      </c>
      <c r="F15118" s="1">
        <v>0</v>
      </c>
      <c r="G15118" s="7" t="str">
        <f>IF(E15118&lt;0,"0-",IF(E15118=0,"0",IF(E15118&lt;3.01,"0+ to 3",IF(E15118&lt;6.01,"3+ to 6",IF(E15118&lt;9.01,"6+ to 9",IF(E15118&lt;12.01,"9+ to 12",IF(E15118&lt;15.01,"12+ to 15",IF(E15118&lt;18.01,"15+ to 18",IF(E15118&lt;21.01,"18+ to 21",IF(E15118&lt;24.01,"21+ to 24",IF(E15118&lt;27.01,"24+ to 27",IF(E15118&lt;30.01,"27+ to 30","30+"))))))))))))</f>
        <v>0</v>
      </c>
      <c r="H15118" s="7" t="str">
        <f>IF(F15118&lt;0,"0-",IF(F15118=0,"0",IF(F15118&lt;3.01,"0+ to 3",IF(F15118&lt;6.01,"3+ to 6",IF(F15118&lt;9.01,"6+ to 9",IF(F15118&lt;12.01,"9+ to 12",IF(F15118&lt;15.01,"12+ to 15",IF(F15118&lt;18.01,"15+ to 18",IF(F15118&lt;21.01,"18+ to 21",IF(F15118&lt;24.01,"21+ to 24",IF(F15118&lt;27.01,"24+ to 27",IF(F15118&lt;30.01,"27+ to 30","30+"))))))))))))</f>
        <v>0</v>
      </c>
      <c r="I15118" t="str">
        <f>IF(G15118&lt;&gt;H15118,"DIFF","")</f>
        <v/>
      </c>
    </row>
    <row r="15119" spans="1:9">
      <c r="A15119" t="s">
        <v>102</v>
      </c>
      <c r="B15119" t="s">
        <v>215</v>
      </c>
      <c r="C15119" s="1">
        <v>113010050</v>
      </c>
      <c r="D15119" s="1">
        <v>2</v>
      </c>
      <c r="E15119" s="1">
        <v>-18</v>
      </c>
      <c r="F15119" s="1">
        <v>27</v>
      </c>
      <c r="G15119" s="7" t="str">
        <f>IF(E15119&lt;0,"0-",IF(E15119=0,"0",IF(E15119&lt;3.01,"0+ to 3",IF(E15119&lt;6.01,"3+ to 6",IF(E15119&lt;9.01,"6+ to 9",IF(E15119&lt;12.01,"9+ to 12",IF(E15119&lt;15.01,"12+ to 15",IF(E15119&lt;18.01,"15+ to 18",IF(E15119&lt;21.01,"18+ to 21",IF(E15119&lt;24.01,"21+ to 24",IF(E15119&lt;27.01,"24+ to 27",IF(E15119&lt;30.01,"27+ to 30","30+"))))))))))))</f>
        <v>0-</v>
      </c>
      <c r="H15119" s="7" t="str">
        <f>IF(F15119&lt;0,"0-",IF(F15119=0,"0",IF(F15119&lt;3.01,"0+ to 3",IF(F15119&lt;6.01,"3+ to 6",IF(F15119&lt;9.01,"6+ to 9",IF(F15119&lt;12.01,"9+ to 12",IF(F15119&lt;15.01,"12+ to 15",IF(F15119&lt;18.01,"15+ to 18",IF(F15119&lt;21.01,"18+ to 21",IF(F15119&lt;24.01,"21+ to 24",IF(F15119&lt;27.01,"24+ to 27",IF(F15119&lt;30.01,"27+ to 30","30+"))))))))))))</f>
        <v>24+ to 27</v>
      </c>
      <c r="I15119" t="str">
        <f>IF(G15119&lt;&gt;H15119,"DIFF","")</f>
        <v>DIFF</v>
      </c>
    </row>
    <row r="15120" spans="1:9">
      <c r="A15120" t="s">
        <v>102</v>
      </c>
      <c r="B15120" t="s">
        <v>215</v>
      </c>
      <c r="C15120" s="1">
        <v>113011722</v>
      </c>
      <c r="D15120" s="1">
        <v>2</v>
      </c>
      <c r="E15120" s="1">
        <v>-3</v>
      </c>
      <c r="F15120" s="1">
        <v>3</v>
      </c>
      <c r="G15120" s="7" t="str">
        <f>IF(E15120&lt;0,"0-",IF(E15120=0,"0",IF(E15120&lt;3.01,"0+ to 3",IF(E15120&lt;6.01,"3+ to 6",IF(E15120&lt;9.01,"6+ to 9",IF(E15120&lt;12.01,"9+ to 12",IF(E15120&lt;15.01,"12+ to 15",IF(E15120&lt;18.01,"15+ to 18",IF(E15120&lt;21.01,"18+ to 21",IF(E15120&lt;24.01,"21+ to 24",IF(E15120&lt;27.01,"24+ to 27",IF(E15120&lt;30.01,"27+ to 30","30+"))))))))))))</f>
        <v>0-</v>
      </c>
      <c r="H15120" s="7" t="str">
        <f>IF(F15120&lt;0,"0-",IF(F15120=0,"0",IF(F15120&lt;3.01,"0+ to 3",IF(F15120&lt;6.01,"3+ to 6",IF(F15120&lt;9.01,"6+ to 9",IF(F15120&lt;12.01,"9+ to 12",IF(F15120&lt;15.01,"12+ to 15",IF(F15120&lt;18.01,"15+ to 18",IF(F15120&lt;21.01,"18+ to 21",IF(F15120&lt;24.01,"21+ to 24",IF(F15120&lt;27.01,"24+ to 27",IF(F15120&lt;30.01,"27+ to 30","30+"))))))))))))</f>
        <v>0+ to 3</v>
      </c>
      <c r="I15120" t="str">
        <f>IF(G15120&lt;&gt;H15120,"DIFF","")</f>
        <v>DIFF</v>
      </c>
    </row>
    <row r="15121" spans="1:9">
      <c r="A15121" t="s">
        <v>102</v>
      </c>
      <c r="B15121" t="s">
        <v>215</v>
      </c>
      <c r="C15121" s="1">
        <v>113011849</v>
      </c>
      <c r="D15121" s="1">
        <v>6</v>
      </c>
      <c r="E15121" s="1">
        <v>0</v>
      </c>
      <c r="F15121" s="1">
        <v>0</v>
      </c>
      <c r="G15121" s="7" t="str">
        <f>IF(E15121&lt;0,"0-",IF(E15121=0,"0",IF(E15121&lt;3.01,"0+ to 3",IF(E15121&lt;6.01,"3+ to 6",IF(E15121&lt;9.01,"6+ to 9",IF(E15121&lt;12.01,"9+ to 12",IF(E15121&lt;15.01,"12+ to 15",IF(E15121&lt;18.01,"15+ to 18",IF(E15121&lt;21.01,"18+ to 21",IF(E15121&lt;24.01,"21+ to 24",IF(E15121&lt;27.01,"24+ to 27",IF(E15121&lt;30.01,"27+ to 30","30+"))))))))))))</f>
        <v>0</v>
      </c>
      <c r="H15121" s="7" t="str">
        <f>IF(F15121&lt;0,"0-",IF(F15121=0,"0",IF(F15121&lt;3.01,"0+ to 3",IF(F15121&lt;6.01,"3+ to 6",IF(F15121&lt;9.01,"6+ to 9",IF(F15121&lt;12.01,"9+ to 12",IF(F15121&lt;15.01,"12+ to 15",IF(F15121&lt;18.01,"15+ to 18",IF(F15121&lt;21.01,"18+ to 21",IF(F15121&lt;24.01,"21+ to 24",IF(F15121&lt;27.01,"24+ to 27",IF(F15121&lt;30.01,"27+ to 30","30+"))))))))))))</f>
        <v>0</v>
      </c>
      <c r="I15121" t="str">
        <f>IF(G15121&lt;&gt;H15121,"DIFF","")</f>
        <v/>
      </c>
    </row>
    <row r="15122" spans="1:9">
      <c r="A15122" t="s">
        <v>102</v>
      </c>
      <c r="B15122" t="s">
        <v>214</v>
      </c>
      <c r="C15122" s="1">
        <v>113018505</v>
      </c>
      <c r="D15122" s="1">
        <v>3</v>
      </c>
      <c r="E15122" s="1">
        <v>-21</v>
      </c>
      <c r="F15122" s="1">
        <v>86</v>
      </c>
      <c r="G15122" s="7" t="str">
        <f>IF(E15122&lt;0,"0-",IF(E15122=0,"0",IF(E15122&lt;3.01,"0+ to 3",IF(E15122&lt;6.01,"3+ to 6",IF(E15122&lt;9.01,"6+ to 9",IF(E15122&lt;12.01,"9+ to 12",IF(E15122&lt;15.01,"12+ to 15",IF(E15122&lt;18.01,"15+ to 18",IF(E15122&lt;21.01,"18+ to 21",IF(E15122&lt;24.01,"21+ to 24",IF(E15122&lt;27.01,"24+ to 27",IF(E15122&lt;30.01,"27+ to 30","30+"))))))))))))</f>
        <v>0-</v>
      </c>
      <c r="H15122" s="7" t="str">
        <f>IF(F15122&lt;0,"0-",IF(F15122=0,"0",IF(F15122&lt;3.01,"0+ to 3",IF(F15122&lt;6.01,"3+ to 6",IF(F15122&lt;9.01,"6+ to 9",IF(F15122&lt;12.01,"9+ to 12",IF(F15122&lt;15.01,"12+ to 15",IF(F15122&lt;18.01,"15+ to 18",IF(F15122&lt;21.01,"18+ to 21",IF(F15122&lt;24.01,"21+ to 24",IF(F15122&lt;27.01,"24+ to 27",IF(F15122&lt;30.01,"27+ to 30","30+"))))))))))))</f>
        <v>30+</v>
      </c>
      <c r="I15122" t="str">
        <f>IF(G15122&lt;&gt;H15122,"DIFF","")</f>
        <v>DIFF</v>
      </c>
    </row>
    <row r="15123" spans="1:9">
      <c r="A15123" t="s">
        <v>102</v>
      </c>
      <c r="B15123" t="s">
        <v>214</v>
      </c>
      <c r="C15123" s="1">
        <v>113022340</v>
      </c>
      <c r="D15123" s="1">
        <v>2</v>
      </c>
      <c r="E15123" s="1">
        <v>0</v>
      </c>
      <c r="F15123" s="1">
        <v>0</v>
      </c>
      <c r="G15123" s="7" t="str">
        <f>IF(E15123&lt;0,"0-",IF(E15123=0,"0",IF(E15123&lt;3.01,"0+ to 3",IF(E15123&lt;6.01,"3+ to 6",IF(E15123&lt;9.01,"6+ to 9",IF(E15123&lt;12.01,"9+ to 12",IF(E15123&lt;15.01,"12+ to 15",IF(E15123&lt;18.01,"15+ to 18",IF(E15123&lt;21.01,"18+ to 21",IF(E15123&lt;24.01,"21+ to 24",IF(E15123&lt;27.01,"24+ to 27",IF(E15123&lt;30.01,"27+ to 30","30+"))))))))))))</f>
        <v>0</v>
      </c>
      <c r="H15123" s="7" t="str">
        <f>IF(F15123&lt;0,"0-",IF(F15123=0,"0",IF(F15123&lt;3.01,"0+ to 3",IF(F15123&lt;6.01,"3+ to 6",IF(F15123&lt;9.01,"6+ to 9",IF(F15123&lt;12.01,"9+ to 12",IF(F15123&lt;15.01,"12+ to 15",IF(F15123&lt;18.01,"15+ to 18",IF(F15123&lt;21.01,"18+ to 21",IF(F15123&lt;24.01,"21+ to 24",IF(F15123&lt;27.01,"24+ to 27",IF(F15123&lt;30.01,"27+ to 30","30+"))))))))))))</f>
        <v>0</v>
      </c>
      <c r="I15123" t="str">
        <f>IF(G15123&lt;&gt;H15123,"DIFF","")</f>
        <v/>
      </c>
    </row>
    <row r="15124" spans="1:9">
      <c r="A15124" t="s">
        <v>103</v>
      </c>
      <c r="B15124" t="s">
        <v>214</v>
      </c>
      <c r="C15124" s="1">
        <v>113033426</v>
      </c>
      <c r="D15124" s="1">
        <v>2</v>
      </c>
      <c r="E15124" s="1">
        <v>0</v>
      </c>
      <c r="F15124" s="1">
        <v>0</v>
      </c>
      <c r="G15124" s="7" t="str">
        <f>IF(E15124&lt;0,"0-",IF(E15124=0,"0",IF(E15124&lt;3.01,"0+ to 3",IF(E15124&lt;6.01,"3+ to 6",IF(E15124&lt;9.01,"6+ to 9",IF(E15124&lt;12.01,"9+ to 12",IF(E15124&lt;15.01,"12+ to 15",IF(E15124&lt;18.01,"15+ to 18",IF(E15124&lt;21.01,"18+ to 21",IF(E15124&lt;24.01,"21+ to 24",IF(E15124&lt;27.01,"24+ to 27",IF(E15124&lt;30.01,"27+ to 30","30+"))))))))))))</f>
        <v>0</v>
      </c>
      <c r="H15124" s="7" t="str">
        <f>IF(F15124&lt;0,"0-",IF(F15124=0,"0",IF(F15124&lt;3.01,"0+ to 3",IF(F15124&lt;6.01,"3+ to 6",IF(F15124&lt;9.01,"6+ to 9",IF(F15124&lt;12.01,"9+ to 12",IF(F15124&lt;15.01,"12+ to 15",IF(F15124&lt;18.01,"15+ to 18",IF(F15124&lt;21.01,"18+ to 21",IF(F15124&lt;24.01,"21+ to 24",IF(F15124&lt;27.01,"24+ to 27",IF(F15124&lt;30.01,"27+ to 30","30+"))))))))))))</f>
        <v>0</v>
      </c>
      <c r="I15124" t="str">
        <f>IF(G15124&lt;&gt;H15124,"DIFF","")</f>
        <v/>
      </c>
    </row>
    <row r="15125" spans="1:9">
      <c r="A15125" t="s">
        <v>102</v>
      </c>
      <c r="B15125" t="s">
        <v>213</v>
      </c>
      <c r="C15125" s="1">
        <v>113069348</v>
      </c>
      <c r="D15125" s="1">
        <v>2</v>
      </c>
      <c r="E15125" s="1">
        <v>-27</v>
      </c>
      <c r="F15125" s="1">
        <v>0</v>
      </c>
      <c r="G15125" s="7" t="str">
        <f>IF(E15125&lt;0,"0-",IF(E15125=0,"0",IF(E15125&lt;3.01,"0+ to 3",IF(E15125&lt;6.01,"3+ to 6",IF(E15125&lt;9.01,"6+ to 9",IF(E15125&lt;12.01,"9+ to 12",IF(E15125&lt;15.01,"12+ to 15",IF(E15125&lt;18.01,"15+ to 18",IF(E15125&lt;21.01,"18+ to 21",IF(E15125&lt;24.01,"21+ to 24",IF(E15125&lt;27.01,"24+ to 27",IF(E15125&lt;30.01,"27+ to 30","30+"))))))))))))</f>
        <v>0-</v>
      </c>
      <c r="H15125" s="7" t="str">
        <f>IF(F15125&lt;0,"0-",IF(F15125=0,"0",IF(F15125&lt;3.01,"0+ to 3",IF(F15125&lt;6.01,"3+ to 6",IF(F15125&lt;9.01,"6+ to 9",IF(F15125&lt;12.01,"9+ to 12",IF(F15125&lt;15.01,"12+ to 15",IF(F15125&lt;18.01,"15+ to 18",IF(F15125&lt;21.01,"18+ to 21",IF(F15125&lt;24.01,"21+ to 24",IF(F15125&lt;27.01,"24+ to 27",IF(F15125&lt;30.01,"27+ to 30","30+"))))))))))))</f>
        <v>0</v>
      </c>
      <c r="I15125" t="str">
        <f>IF(G15125&lt;&gt;H15125,"DIFF","")</f>
        <v>DIFF</v>
      </c>
    </row>
    <row r="15126" spans="1:9">
      <c r="A15126" t="s">
        <v>102</v>
      </c>
      <c r="B15126" t="s">
        <v>213</v>
      </c>
      <c r="C15126" s="1">
        <v>113071534</v>
      </c>
      <c r="D15126" s="1">
        <v>2</v>
      </c>
      <c r="E15126" s="1">
        <v>-3</v>
      </c>
      <c r="F15126" s="1">
        <v>5</v>
      </c>
      <c r="G15126" s="7" t="str">
        <f>IF(E15126&lt;0,"0-",IF(E15126=0,"0",IF(E15126&lt;3.01,"0+ to 3",IF(E15126&lt;6.01,"3+ to 6",IF(E15126&lt;9.01,"6+ to 9",IF(E15126&lt;12.01,"9+ to 12",IF(E15126&lt;15.01,"12+ to 15",IF(E15126&lt;18.01,"15+ to 18",IF(E15126&lt;21.01,"18+ to 21",IF(E15126&lt;24.01,"21+ to 24",IF(E15126&lt;27.01,"24+ to 27",IF(E15126&lt;30.01,"27+ to 30","30+"))))))))))))</f>
        <v>0-</v>
      </c>
      <c r="H15126" s="7" t="str">
        <f>IF(F15126&lt;0,"0-",IF(F15126=0,"0",IF(F15126&lt;3.01,"0+ to 3",IF(F15126&lt;6.01,"3+ to 6",IF(F15126&lt;9.01,"6+ to 9",IF(F15126&lt;12.01,"9+ to 12",IF(F15126&lt;15.01,"12+ to 15",IF(F15126&lt;18.01,"15+ to 18",IF(F15126&lt;21.01,"18+ to 21",IF(F15126&lt;24.01,"21+ to 24",IF(F15126&lt;27.01,"24+ to 27",IF(F15126&lt;30.01,"27+ to 30","30+"))))))))))))</f>
        <v>3+ to 6</v>
      </c>
      <c r="I15126" t="str">
        <f>IF(G15126&lt;&gt;H15126,"DIFF","")</f>
        <v>DIFF</v>
      </c>
    </row>
    <row r="15127" spans="1:9">
      <c r="A15127" t="s">
        <v>103</v>
      </c>
      <c r="B15127" t="s">
        <v>213</v>
      </c>
      <c r="C15127" s="1">
        <v>113076139</v>
      </c>
      <c r="D15127" s="1">
        <v>2</v>
      </c>
      <c r="E15127" s="1">
        <v>0</v>
      </c>
      <c r="F15127" s="1">
        <v>8</v>
      </c>
      <c r="G15127" s="7" t="str">
        <f>IF(E15127&lt;0,"0-",IF(E15127=0,"0",IF(E15127&lt;3.01,"0+ to 3",IF(E15127&lt;6.01,"3+ to 6",IF(E15127&lt;9.01,"6+ to 9",IF(E15127&lt;12.01,"9+ to 12",IF(E15127&lt;15.01,"12+ to 15",IF(E15127&lt;18.01,"15+ to 18",IF(E15127&lt;21.01,"18+ to 21",IF(E15127&lt;24.01,"21+ to 24",IF(E15127&lt;27.01,"24+ to 27",IF(E15127&lt;30.01,"27+ to 30","30+"))))))))))))</f>
        <v>0</v>
      </c>
      <c r="H15127" s="7" t="str">
        <f>IF(F15127&lt;0,"0-",IF(F15127=0,"0",IF(F15127&lt;3.01,"0+ to 3",IF(F15127&lt;6.01,"3+ to 6",IF(F15127&lt;9.01,"6+ to 9",IF(F15127&lt;12.01,"9+ to 12",IF(F15127&lt;15.01,"12+ to 15",IF(F15127&lt;18.01,"15+ to 18",IF(F15127&lt;21.01,"18+ to 21",IF(F15127&lt;24.01,"21+ to 24",IF(F15127&lt;27.01,"24+ to 27",IF(F15127&lt;30.01,"27+ to 30","30+"))))))))))))</f>
        <v>6+ to 9</v>
      </c>
      <c r="I15127" t="str">
        <f>IF(G15127&lt;&gt;H15127,"DIFF","")</f>
        <v>DIFF</v>
      </c>
    </row>
    <row r="15128" spans="1:9">
      <c r="A15128" t="s">
        <v>103</v>
      </c>
      <c r="B15128" t="s">
        <v>213</v>
      </c>
      <c r="C15128" s="1">
        <v>113088099</v>
      </c>
      <c r="D15128" s="1">
        <v>2</v>
      </c>
      <c r="E15128" s="1">
        <v>0</v>
      </c>
      <c r="F15128" s="1">
        <v>0</v>
      </c>
      <c r="G15128" s="7" t="str">
        <f>IF(E15128&lt;0,"0-",IF(E15128=0,"0",IF(E15128&lt;3.01,"0+ to 3",IF(E15128&lt;6.01,"3+ to 6",IF(E15128&lt;9.01,"6+ to 9",IF(E15128&lt;12.01,"9+ to 12",IF(E15128&lt;15.01,"12+ to 15",IF(E15128&lt;18.01,"15+ to 18",IF(E15128&lt;21.01,"18+ to 21",IF(E15128&lt;24.01,"21+ to 24",IF(E15128&lt;27.01,"24+ to 27",IF(E15128&lt;30.01,"27+ to 30","30+"))))))))))))</f>
        <v>0</v>
      </c>
      <c r="H15128" s="7" t="str">
        <f>IF(F15128&lt;0,"0-",IF(F15128=0,"0",IF(F15128&lt;3.01,"0+ to 3",IF(F15128&lt;6.01,"3+ to 6",IF(F15128&lt;9.01,"6+ to 9",IF(F15128&lt;12.01,"9+ to 12",IF(F15128&lt;15.01,"12+ to 15",IF(F15128&lt;18.01,"15+ to 18",IF(F15128&lt;21.01,"18+ to 21",IF(F15128&lt;24.01,"21+ to 24",IF(F15128&lt;27.01,"24+ to 27",IF(F15128&lt;30.01,"27+ to 30","30+"))))))))))))</f>
        <v>0</v>
      </c>
      <c r="I15128" t="str">
        <f>IF(G15128&lt;&gt;H15128,"DIFF","")</f>
        <v/>
      </c>
    </row>
    <row r="15129" spans="1:9">
      <c r="A15129" t="s">
        <v>103</v>
      </c>
      <c r="B15129" t="s">
        <v>213</v>
      </c>
      <c r="C15129" s="1">
        <v>113090821</v>
      </c>
      <c r="D15129" s="1">
        <v>2</v>
      </c>
      <c r="E15129" s="1">
        <v>0</v>
      </c>
      <c r="F15129" s="1">
        <v>400</v>
      </c>
      <c r="G15129" s="7" t="str">
        <f>IF(E15129&lt;0,"0-",IF(E15129=0,"0",IF(E15129&lt;3.01,"0+ to 3",IF(E15129&lt;6.01,"3+ to 6",IF(E15129&lt;9.01,"6+ to 9",IF(E15129&lt;12.01,"9+ to 12",IF(E15129&lt;15.01,"12+ to 15",IF(E15129&lt;18.01,"15+ to 18",IF(E15129&lt;21.01,"18+ to 21",IF(E15129&lt;24.01,"21+ to 24",IF(E15129&lt;27.01,"24+ to 27",IF(E15129&lt;30.01,"27+ to 30","30+"))))))))))))</f>
        <v>0</v>
      </c>
      <c r="H15129" s="7" t="str">
        <f>IF(F15129&lt;0,"0-",IF(F15129=0,"0",IF(F15129&lt;3.01,"0+ to 3",IF(F15129&lt;6.01,"3+ to 6",IF(F15129&lt;9.01,"6+ to 9",IF(F15129&lt;12.01,"9+ to 12",IF(F15129&lt;15.01,"12+ to 15",IF(F15129&lt;18.01,"15+ to 18",IF(F15129&lt;21.01,"18+ to 21",IF(F15129&lt;24.01,"21+ to 24",IF(F15129&lt;27.01,"24+ to 27",IF(F15129&lt;30.01,"27+ to 30","30+"))))))))))))</f>
        <v>30+</v>
      </c>
      <c r="I15129" t="str">
        <f>IF(G15129&lt;&gt;H15129,"DIFF","")</f>
        <v>DIFF</v>
      </c>
    </row>
    <row r="15130" spans="1:9">
      <c r="A15130" t="s">
        <v>102</v>
      </c>
      <c r="B15130" t="s">
        <v>213</v>
      </c>
      <c r="C15130" s="1">
        <v>113092957</v>
      </c>
      <c r="D15130" s="1">
        <v>2</v>
      </c>
      <c r="E15130" s="1">
        <v>0</v>
      </c>
      <c r="F15130" s="1">
        <v>1</v>
      </c>
      <c r="G15130" s="7" t="str">
        <f>IF(E15130&lt;0,"0-",IF(E15130=0,"0",IF(E15130&lt;3.01,"0+ to 3",IF(E15130&lt;6.01,"3+ to 6",IF(E15130&lt;9.01,"6+ to 9",IF(E15130&lt;12.01,"9+ to 12",IF(E15130&lt;15.01,"12+ to 15",IF(E15130&lt;18.01,"15+ to 18",IF(E15130&lt;21.01,"18+ to 21",IF(E15130&lt;24.01,"21+ to 24",IF(E15130&lt;27.01,"24+ to 27",IF(E15130&lt;30.01,"27+ to 30","30+"))))))))))))</f>
        <v>0</v>
      </c>
      <c r="H15130" s="7" t="str">
        <f>IF(F15130&lt;0,"0-",IF(F15130=0,"0",IF(F15130&lt;3.01,"0+ to 3",IF(F15130&lt;6.01,"3+ to 6",IF(F15130&lt;9.01,"6+ to 9",IF(F15130&lt;12.01,"9+ to 12",IF(F15130&lt;15.01,"12+ to 15",IF(F15130&lt;18.01,"15+ to 18",IF(F15130&lt;21.01,"18+ to 21",IF(F15130&lt;24.01,"21+ to 24",IF(F15130&lt;27.01,"24+ to 27",IF(F15130&lt;30.01,"27+ to 30","30+"))))))))))))</f>
        <v>0+ to 3</v>
      </c>
      <c r="I15130" t="str">
        <f>IF(G15130&lt;&gt;H15130,"DIFF","")</f>
        <v>DIFF</v>
      </c>
    </row>
    <row r="15131" spans="1:9">
      <c r="A15131" t="s">
        <v>102</v>
      </c>
      <c r="B15131" t="s">
        <v>212</v>
      </c>
      <c r="C15131" s="1">
        <v>113150135</v>
      </c>
      <c r="D15131" s="1">
        <v>2</v>
      </c>
      <c r="E15131" s="1">
        <v>-6</v>
      </c>
      <c r="F15131" s="1">
        <v>10</v>
      </c>
      <c r="G15131" s="7" t="str">
        <f>IF(E15131&lt;0,"0-",IF(E15131=0,"0",IF(E15131&lt;3.01,"0+ to 3",IF(E15131&lt;6.01,"3+ to 6",IF(E15131&lt;9.01,"6+ to 9",IF(E15131&lt;12.01,"9+ to 12",IF(E15131&lt;15.01,"12+ to 15",IF(E15131&lt;18.01,"15+ to 18",IF(E15131&lt;21.01,"18+ to 21",IF(E15131&lt;24.01,"21+ to 24",IF(E15131&lt;27.01,"24+ to 27",IF(E15131&lt;30.01,"27+ to 30","30+"))))))))))))</f>
        <v>0-</v>
      </c>
      <c r="H15131" s="7" t="str">
        <f>IF(F15131&lt;0,"0-",IF(F15131=0,"0",IF(F15131&lt;3.01,"0+ to 3",IF(F15131&lt;6.01,"3+ to 6",IF(F15131&lt;9.01,"6+ to 9",IF(F15131&lt;12.01,"9+ to 12",IF(F15131&lt;15.01,"12+ to 15",IF(F15131&lt;18.01,"15+ to 18",IF(F15131&lt;21.01,"18+ to 21",IF(F15131&lt;24.01,"21+ to 24",IF(F15131&lt;27.01,"24+ to 27",IF(F15131&lt;30.01,"27+ to 30","30+"))))))))))))</f>
        <v>9+ to 12</v>
      </c>
      <c r="I15131" t="str">
        <f>IF(G15131&lt;&gt;H15131,"DIFF","")</f>
        <v>DIFF</v>
      </c>
    </row>
    <row r="15132" spans="1:9">
      <c r="A15132" t="s">
        <v>102</v>
      </c>
      <c r="B15132" t="s">
        <v>212</v>
      </c>
      <c r="C15132" s="1">
        <v>113152732</v>
      </c>
      <c r="D15132" s="1">
        <v>2</v>
      </c>
      <c r="E15132" s="1">
        <v>-4</v>
      </c>
      <c r="F15132" s="1">
        <v>14</v>
      </c>
      <c r="G15132" s="7" t="str">
        <f>IF(E15132&lt;0,"0-",IF(E15132=0,"0",IF(E15132&lt;3.01,"0+ to 3",IF(E15132&lt;6.01,"3+ to 6",IF(E15132&lt;9.01,"6+ to 9",IF(E15132&lt;12.01,"9+ to 12",IF(E15132&lt;15.01,"12+ to 15",IF(E15132&lt;18.01,"15+ to 18",IF(E15132&lt;21.01,"18+ to 21",IF(E15132&lt;24.01,"21+ to 24",IF(E15132&lt;27.01,"24+ to 27",IF(E15132&lt;30.01,"27+ to 30","30+"))))))))))))</f>
        <v>0-</v>
      </c>
      <c r="H15132" s="7" t="str">
        <f>IF(F15132&lt;0,"0-",IF(F15132=0,"0",IF(F15132&lt;3.01,"0+ to 3",IF(F15132&lt;6.01,"3+ to 6",IF(F15132&lt;9.01,"6+ to 9",IF(F15132&lt;12.01,"9+ to 12",IF(F15132&lt;15.01,"12+ to 15",IF(F15132&lt;18.01,"15+ to 18",IF(F15132&lt;21.01,"18+ to 21",IF(F15132&lt;24.01,"21+ to 24",IF(F15132&lt;27.01,"24+ to 27",IF(F15132&lt;30.01,"27+ to 30","30+"))))))))))))</f>
        <v>12+ to 15</v>
      </c>
      <c r="I15132" t="str">
        <f>IF(G15132&lt;&gt;H15132,"DIFF","")</f>
        <v>DIFF</v>
      </c>
    </row>
    <row r="15133" spans="1:9">
      <c r="A15133" t="s">
        <v>102</v>
      </c>
      <c r="B15133" t="s">
        <v>212</v>
      </c>
      <c r="C15133" s="1">
        <v>113162057</v>
      </c>
      <c r="D15133" s="1">
        <v>2</v>
      </c>
      <c r="E15133" s="1">
        <v>-4</v>
      </c>
      <c r="F15133" s="1">
        <v>1</v>
      </c>
      <c r="G15133" s="7" t="str">
        <f>IF(E15133&lt;0,"0-",IF(E15133=0,"0",IF(E15133&lt;3.01,"0+ to 3",IF(E15133&lt;6.01,"3+ to 6",IF(E15133&lt;9.01,"6+ to 9",IF(E15133&lt;12.01,"9+ to 12",IF(E15133&lt;15.01,"12+ to 15",IF(E15133&lt;18.01,"15+ to 18",IF(E15133&lt;21.01,"18+ to 21",IF(E15133&lt;24.01,"21+ to 24",IF(E15133&lt;27.01,"24+ to 27",IF(E15133&lt;30.01,"27+ to 30","30+"))))))))))))</f>
        <v>0-</v>
      </c>
      <c r="H15133" s="7" t="str">
        <f>IF(F15133&lt;0,"0-",IF(F15133=0,"0",IF(F15133&lt;3.01,"0+ to 3",IF(F15133&lt;6.01,"3+ to 6",IF(F15133&lt;9.01,"6+ to 9",IF(F15133&lt;12.01,"9+ to 12",IF(F15133&lt;15.01,"12+ to 15",IF(F15133&lt;18.01,"15+ to 18",IF(F15133&lt;21.01,"18+ to 21",IF(F15133&lt;24.01,"21+ to 24",IF(F15133&lt;27.01,"24+ to 27",IF(F15133&lt;30.01,"27+ to 30","30+"))))))))))))</f>
        <v>0+ to 3</v>
      </c>
      <c r="I15133" t="str">
        <f>IF(G15133&lt;&gt;H15133,"DIFF","")</f>
        <v>DIFF</v>
      </c>
    </row>
    <row r="15134" spans="1:9">
      <c r="A15134" t="s">
        <v>102</v>
      </c>
      <c r="B15134" t="s">
        <v>212</v>
      </c>
      <c r="C15134" s="1">
        <v>113163853</v>
      </c>
      <c r="D15134" s="1">
        <v>2</v>
      </c>
      <c r="E15134" s="1">
        <v>0</v>
      </c>
      <c r="F15134" s="1">
        <v>9</v>
      </c>
      <c r="G15134" s="7" t="str">
        <f>IF(E15134&lt;0,"0-",IF(E15134=0,"0",IF(E15134&lt;3.01,"0+ to 3",IF(E15134&lt;6.01,"3+ to 6",IF(E15134&lt;9.01,"6+ to 9",IF(E15134&lt;12.01,"9+ to 12",IF(E15134&lt;15.01,"12+ to 15",IF(E15134&lt;18.01,"15+ to 18",IF(E15134&lt;21.01,"18+ to 21",IF(E15134&lt;24.01,"21+ to 24",IF(E15134&lt;27.01,"24+ to 27",IF(E15134&lt;30.01,"27+ to 30","30+"))))))))))))</f>
        <v>0</v>
      </c>
      <c r="H15134" s="7" t="str">
        <f>IF(F15134&lt;0,"0-",IF(F15134=0,"0",IF(F15134&lt;3.01,"0+ to 3",IF(F15134&lt;6.01,"3+ to 6",IF(F15134&lt;9.01,"6+ to 9",IF(F15134&lt;12.01,"9+ to 12",IF(F15134&lt;15.01,"12+ to 15",IF(F15134&lt;18.01,"15+ to 18",IF(F15134&lt;21.01,"18+ to 21",IF(F15134&lt;24.01,"21+ to 24",IF(F15134&lt;27.01,"24+ to 27",IF(F15134&lt;30.01,"27+ to 30","30+"))))))))))))</f>
        <v>6+ to 9</v>
      </c>
      <c r="I15134" t="str">
        <f>IF(G15134&lt;&gt;H15134,"DIFF","")</f>
        <v>DIFF</v>
      </c>
    </row>
    <row r="15135" spans="1:9">
      <c r="A15135" t="s">
        <v>102</v>
      </c>
      <c r="B15135" t="s">
        <v>212</v>
      </c>
      <c r="C15135" s="1">
        <v>113165949</v>
      </c>
      <c r="D15135" s="1">
        <v>2</v>
      </c>
      <c r="E15135" s="1">
        <v>-3</v>
      </c>
      <c r="F15135" s="1">
        <v>5</v>
      </c>
      <c r="G15135" s="7" t="str">
        <f>IF(E15135&lt;0,"0-",IF(E15135=0,"0",IF(E15135&lt;3.01,"0+ to 3",IF(E15135&lt;6.01,"3+ to 6",IF(E15135&lt;9.01,"6+ to 9",IF(E15135&lt;12.01,"9+ to 12",IF(E15135&lt;15.01,"12+ to 15",IF(E15135&lt;18.01,"15+ to 18",IF(E15135&lt;21.01,"18+ to 21",IF(E15135&lt;24.01,"21+ to 24",IF(E15135&lt;27.01,"24+ to 27",IF(E15135&lt;30.01,"27+ to 30","30+"))))))))))))</f>
        <v>0-</v>
      </c>
      <c r="H15135" s="7" t="str">
        <f>IF(F15135&lt;0,"0-",IF(F15135=0,"0",IF(F15135&lt;3.01,"0+ to 3",IF(F15135&lt;6.01,"3+ to 6",IF(F15135&lt;9.01,"6+ to 9",IF(F15135&lt;12.01,"9+ to 12",IF(F15135&lt;15.01,"12+ to 15",IF(F15135&lt;18.01,"15+ to 18",IF(F15135&lt;21.01,"18+ to 21",IF(F15135&lt;24.01,"21+ to 24",IF(F15135&lt;27.01,"24+ to 27",IF(F15135&lt;30.01,"27+ to 30","30+"))))))))))))</f>
        <v>3+ to 6</v>
      </c>
      <c r="I15135" t="str">
        <f>IF(G15135&lt;&gt;H15135,"DIFF","")</f>
        <v>DIFF</v>
      </c>
    </row>
    <row r="15136" spans="1:9">
      <c r="A15136" t="s">
        <v>102</v>
      </c>
      <c r="B15136" t="s">
        <v>212</v>
      </c>
      <c r="C15136" s="1">
        <v>113172666</v>
      </c>
      <c r="D15136" s="1">
        <v>2</v>
      </c>
      <c r="E15136" s="1">
        <v>-3</v>
      </c>
      <c r="F15136" s="1">
        <v>5</v>
      </c>
      <c r="G15136" s="7" t="str">
        <f>IF(E15136&lt;0,"0-",IF(E15136=0,"0",IF(E15136&lt;3.01,"0+ to 3",IF(E15136&lt;6.01,"3+ to 6",IF(E15136&lt;9.01,"6+ to 9",IF(E15136&lt;12.01,"9+ to 12",IF(E15136&lt;15.01,"12+ to 15",IF(E15136&lt;18.01,"15+ to 18",IF(E15136&lt;21.01,"18+ to 21",IF(E15136&lt;24.01,"21+ to 24",IF(E15136&lt;27.01,"24+ to 27",IF(E15136&lt;30.01,"27+ to 30","30+"))))))))))))</f>
        <v>0-</v>
      </c>
      <c r="H15136" s="7" t="str">
        <f>IF(F15136&lt;0,"0-",IF(F15136=0,"0",IF(F15136&lt;3.01,"0+ to 3",IF(F15136&lt;6.01,"3+ to 6",IF(F15136&lt;9.01,"6+ to 9",IF(F15136&lt;12.01,"9+ to 12",IF(F15136&lt;15.01,"12+ to 15",IF(F15136&lt;18.01,"15+ to 18",IF(F15136&lt;21.01,"18+ to 21",IF(F15136&lt;24.01,"21+ to 24",IF(F15136&lt;27.01,"24+ to 27",IF(F15136&lt;30.01,"27+ to 30","30+"))))))))))))</f>
        <v>3+ to 6</v>
      </c>
      <c r="I15136" t="str">
        <f>IF(G15136&lt;&gt;H15136,"DIFF","")</f>
        <v>DIFF</v>
      </c>
    </row>
    <row r="15137" spans="1:9">
      <c r="A15137" t="s">
        <v>102</v>
      </c>
      <c r="B15137" t="s">
        <v>364</v>
      </c>
      <c r="C15137" s="1">
        <v>113174028</v>
      </c>
      <c r="D15137" s="1">
        <v>7</v>
      </c>
      <c r="E15137" s="1">
        <v>0</v>
      </c>
      <c r="F15137" s="1">
        <v>0</v>
      </c>
      <c r="G15137" s="7" t="str">
        <f>IF(E15137&lt;0,"0-",IF(E15137=0,"0",IF(E15137&lt;3.01,"0+ to 3",IF(E15137&lt;6.01,"3+ to 6",IF(E15137&lt;9.01,"6+ to 9",IF(E15137&lt;12.01,"9+ to 12",IF(E15137&lt;15.01,"12+ to 15",IF(E15137&lt;18.01,"15+ to 18",IF(E15137&lt;21.01,"18+ to 21",IF(E15137&lt;24.01,"21+ to 24",IF(E15137&lt;27.01,"24+ to 27",IF(E15137&lt;30.01,"27+ to 30","30+"))))))))))))</f>
        <v>0</v>
      </c>
      <c r="H15137" s="7" t="str">
        <f>IF(F15137&lt;0,"0-",IF(F15137=0,"0",IF(F15137&lt;3.01,"0+ to 3",IF(F15137&lt;6.01,"3+ to 6",IF(F15137&lt;9.01,"6+ to 9",IF(F15137&lt;12.01,"9+ to 12",IF(F15137&lt;15.01,"12+ to 15",IF(F15137&lt;18.01,"15+ to 18",IF(F15137&lt;21.01,"18+ to 21",IF(F15137&lt;24.01,"21+ to 24",IF(F15137&lt;27.01,"24+ to 27",IF(F15137&lt;30.01,"27+ to 30","30+"))))))))))))</f>
        <v>0</v>
      </c>
      <c r="I15137" t="str">
        <f>IF(G15137&lt;&gt;H15137,"DIFF","")</f>
        <v/>
      </c>
    </row>
    <row r="15138" spans="1:9">
      <c r="A15138" t="s">
        <v>102</v>
      </c>
      <c r="B15138" t="s">
        <v>211</v>
      </c>
      <c r="C15138" s="1">
        <v>113236660</v>
      </c>
      <c r="D15138" s="1">
        <v>2</v>
      </c>
      <c r="E15138" s="1">
        <v>-11</v>
      </c>
      <c r="F15138" s="1">
        <v>20</v>
      </c>
      <c r="G15138" s="7" t="str">
        <f>IF(E15138&lt;0,"0-",IF(E15138=0,"0",IF(E15138&lt;3.01,"0+ to 3",IF(E15138&lt;6.01,"3+ to 6",IF(E15138&lt;9.01,"6+ to 9",IF(E15138&lt;12.01,"9+ to 12",IF(E15138&lt;15.01,"12+ to 15",IF(E15138&lt;18.01,"15+ to 18",IF(E15138&lt;21.01,"18+ to 21",IF(E15138&lt;24.01,"21+ to 24",IF(E15138&lt;27.01,"24+ to 27",IF(E15138&lt;30.01,"27+ to 30","30+"))))))))))))</f>
        <v>0-</v>
      </c>
      <c r="H15138" s="7" t="str">
        <f>IF(F15138&lt;0,"0-",IF(F15138=0,"0",IF(F15138&lt;3.01,"0+ to 3",IF(F15138&lt;6.01,"3+ to 6",IF(F15138&lt;9.01,"6+ to 9",IF(F15138&lt;12.01,"9+ to 12",IF(F15138&lt;15.01,"12+ to 15",IF(F15138&lt;18.01,"15+ to 18",IF(F15138&lt;21.01,"18+ to 21",IF(F15138&lt;24.01,"21+ to 24",IF(F15138&lt;27.01,"24+ to 27",IF(F15138&lt;30.01,"27+ to 30","30+"))))))))))))</f>
        <v>18+ to 21</v>
      </c>
      <c r="I15138" t="str">
        <f>IF(G15138&lt;&gt;H15138,"DIFF","")</f>
        <v>DIFF</v>
      </c>
    </row>
    <row r="15139" spans="1:9">
      <c r="A15139" t="s">
        <v>103</v>
      </c>
      <c r="B15139" t="s">
        <v>211</v>
      </c>
      <c r="C15139" s="1">
        <v>113238543</v>
      </c>
      <c r="D15139" s="1">
        <v>2</v>
      </c>
      <c r="E15139" s="1">
        <v>0</v>
      </c>
      <c r="F15139" s="1">
        <v>3</v>
      </c>
      <c r="G15139" s="7" t="str">
        <f>IF(E15139&lt;0,"0-",IF(E15139=0,"0",IF(E15139&lt;3.01,"0+ to 3",IF(E15139&lt;6.01,"3+ to 6",IF(E15139&lt;9.01,"6+ to 9",IF(E15139&lt;12.01,"9+ to 12",IF(E15139&lt;15.01,"12+ to 15",IF(E15139&lt;18.01,"15+ to 18",IF(E15139&lt;21.01,"18+ to 21",IF(E15139&lt;24.01,"21+ to 24",IF(E15139&lt;27.01,"24+ to 27",IF(E15139&lt;30.01,"27+ to 30","30+"))))))))))))</f>
        <v>0</v>
      </c>
      <c r="H15139" s="7" t="str">
        <f>IF(F15139&lt;0,"0-",IF(F15139=0,"0",IF(F15139&lt;3.01,"0+ to 3",IF(F15139&lt;6.01,"3+ to 6",IF(F15139&lt;9.01,"6+ to 9",IF(F15139&lt;12.01,"9+ to 12",IF(F15139&lt;15.01,"12+ to 15",IF(F15139&lt;18.01,"15+ to 18",IF(F15139&lt;21.01,"18+ to 21",IF(F15139&lt;24.01,"21+ to 24",IF(F15139&lt;27.01,"24+ to 27",IF(F15139&lt;30.01,"27+ to 30","30+"))))))))))))</f>
        <v>0+ to 3</v>
      </c>
      <c r="I15139" t="str">
        <f>IF(G15139&lt;&gt;H15139,"DIFF","")</f>
        <v>DIFF</v>
      </c>
    </row>
    <row r="15140" spans="1:9">
      <c r="A15140" t="s">
        <v>102</v>
      </c>
      <c r="B15140" t="s">
        <v>211</v>
      </c>
      <c r="C15140" s="1">
        <v>113247044</v>
      </c>
      <c r="D15140" s="1">
        <v>2</v>
      </c>
      <c r="E15140" s="1">
        <v>0</v>
      </c>
      <c r="F15140" s="1">
        <v>0</v>
      </c>
      <c r="G15140" s="7" t="str">
        <f>IF(E15140&lt;0,"0-",IF(E15140=0,"0",IF(E15140&lt;3.01,"0+ to 3",IF(E15140&lt;6.01,"3+ to 6",IF(E15140&lt;9.01,"6+ to 9",IF(E15140&lt;12.01,"9+ to 12",IF(E15140&lt;15.01,"12+ to 15",IF(E15140&lt;18.01,"15+ to 18",IF(E15140&lt;21.01,"18+ to 21",IF(E15140&lt;24.01,"21+ to 24",IF(E15140&lt;27.01,"24+ to 27",IF(E15140&lt;30.01,"27+ to 30","30+"))))))))))))</f>
        <v>0</v>
      </c>
      <c r="H15140" s="7" t="str">
        <f>IF(F15140&lt;0,"0-",IF(F15140=0,"0",IF(F15140&lt;3.01,"0+ to 3",IF(F15140&lt;6.01,"3+ to 6",IF(F15140&lt;9.01,"6+ to 9",IF(F15140&lt;12.01,"9+ to 12",IF(F15140&lt;15.01,"12+ to 15",IF(F15140&lt;18.01,"15+ to 18",IF(F15140&lt;21.01,"18+ to 21",IF(F15140&lt;24.01,"21+ to 24",IF(F15140&lt;27.01,"24+ to 27",IF(F15140&lt;30.01,"27+ to 30","30+"))))))))))))</f>
        <v>0</v>
      </c>
      <c r="I15140" t="str">
        <f>IF(G15140&lt;&gt;H15140,"DIFF","")</f>
        <v/>
      </c>
    </row>
    <row r="15141" spans="1:9">
      <c r="A15141" t="s">
        <v>102</v>
      </c>
      <c r="B15141" t="s">
        <v>211</v>
      </c>
      <c r="C15141" s="1">
        <v>113248917</v>
      </c>
      <c r="D15141" s="1">
        <v>2</v>
      </c>
      <c r="E15141" s="1">
        <v>0</v>
      </c>
      <c r="F15141" s="1">
        <v>3</v>
      </c>
      <c r="G15141" s="7" t="str">
        <f>IF(E15141&lt;0,"0-",IF(E15141=0,"0",IF(E15141&lt;3.01,"0+ to 3",IF(E15141&lt;6.01,"3+ to 6",IF(E15141&lt;9.01,"6+ to 9",IF(E15141&lt;12.01,"9+ to 12",IF(E15141&lt;15.01,"12+ to 15",IF(E15141&lt;18.01,"15+ to 18",IF(E15141&lt;21.01,"18+ to 21",IF(E15141&lt;24.01,"21+ to 24",IF(E15141&lt;27.01,"24+ to 27",IF(E15141&lt;30.01,"27+ to 30","30+"))))))))))))</f>
        <v>0</v>
      </c>
      <c r="H15141" s="7" t="str">
        <f>IF(F15141&lt;0,"0-",IF(F15141=0,"0",IF(F15141&lt;3.01,"0+ to 3",IF(F15141&lt;6.01,"3+ to 6",IF(F15141&lt;9.01,"6+ to 9",IF(F15141&lt;12.01,"9+ to 12",IF(F15141&lt;15.01,"12+ to 15",IF(F15141&lt;18.01,"15+ to 18",IF(F15141&lt;21.01,"18+ to 21",IF(F15141&lt;24.01,"21+ to 24",IF(F15141&lt;27.01,"24+ to 27",IF(F15141&lt;30.01,"27+ to 30","30+"))))))))))))</f>
        <v>0+ to 3</v>
      </c>
      <c r="I15141" t="str">
        <f>IF(G15141&lt;&gt;H15141,"DIFF","")</f>
        <v>DIFF</v>
      </c>
    </row>
    <row r="15142" spans="1:9">
      <c r="A15142" t="s">
        <v>103</v>
      </c>
      <c r="B15142" t="s">
        <v>211</v>
      </c>
      <c r="C15142" s="1">
        <v>113251217</v>
      </c>
      <c r="D15142" s="1">
        <v>2</v>
      </c>
      <c r="E15142" s="1">
        <v>-2</v>
      </c>
      <c r="F15142" s="1">
        <v>3</v>
      </c>
      <c r="G15142" s="7" t="str">
        <f>IF(E15142&lt;0,"0-",IF(E15142=0,"0",IF(E15142&lt;3.01,"0+ to 3",IF(E15142&lt;6.01,"3+ to 6",IF(E15142&lt;9.01,"6+ to 9",IF(E15142&lt;12.01,"9+ to 12",IF(E15142&lt;15.01,"12+ to 15",IF(E15142&lt;18.01,"15+ to 18",IF(E15142&lt;21.01,"18+ to 21",IF(E15142&lt;24.01,"21+ to 24",IF(E15142&lt;27.01,"24+ to 27",IF(E15142&lt;30.01,"27+ to 30","30+"))))))))))))</f>
        <v>0-</v>
      </c>
      <c r="H15142" s="7" t="str">
        <f>IF(F15142&lt;0,"0-",IF(F15142=0,"0",IF(F15142&lt;3.01,"0+ to 3",IF(F15142&lt;6.01,"3+ to 6",IF(F15142&lt;9.01,"6+ to 9",IF(F15142&lt;12.01,"9+ to 12",IF(F15142&lt;15.01,"12+ to 15",IF(F15142&lt;18.01,"15+ to 18",IF(F15142&lt;21.01,"18+ to 21",IF(F15142&lt;24.01,"21+ to 24",IF(F15142&lt;27.01,"24+ to 27",IF(F15142&lt;30.01,"27+ to 30","30+"))))))))))))</f>
        <v>0+ to 3</v>
      </c>
      <c r="I15142" t="str">
        <f>IF(G15142&lt;&gt;H15142,"DIFF","")</f>
        <v>DIFF</v>
      </c>
    </row>
    <row r="15143" spans="1:9">
      <c r="A15143" t="s">
        <v>102</v>
      </c>
      <c r="B15143" t="s">
        <v>211</v>
      </c>
      <c r="C15143" s="1">
        <v>113254181</v>
      </c>
      <c r="D15143" s="1">
        <v>2</v>
      </c>
      <c r="E15143" s="1">
        <v>-1</v>
      </c>
      <c r="F15143" s="1">
        <v>2</v>
      </c>
      <c r="G15143" s="7" t="str">
        <f>IF(E15143&lt;0,"0-",IF(E15143=0,"0",IF(E15143&lt;3.01,"0+ to 3",IF(E15143&lt;6.01,"3+ to 6",IF(E15143&lt;9.01,"6+ to 9",IF(E15143&lt;12.01,"9+ to 12",IF(E15143&lt;15.01,"12+ to 15",IF(E15143&lt;18.01,"15+ to 18",IF(E15143&lt;21.01,"18+ to 21",IF(E15143&lt;24.01,"21+ to 24",IF(E15143&lt;27.01,"24+ to 27",IF(E15143&lt;30.01,"27+ to 30","30+"))))))))))))</f>
        <v>0-</v>
      </c>
      <c r="H15143" s="7" t="str">
        <f>IF(F15143&lt;0,"0-",IF(F15143=0,"0",IF(F15143&lt;3.01,"0+ to 3",IF(F15143&lt;6.01,"3+ to 6",IF(F15143&lt;9.01,"6+ to 9",IF(F15143&lt;12.01,"9+ to 12",IF(F15143&lt;15.01,"12+ to 15",IF(F15143&lt;18.01,"15+ to 18",IF(F15143&lt;21.01,"18+ to 21",IF(F15143&lt;24.01,"21+ to 24",IF(F15143&lt;27.01,"24+ to 27",IF(F15143&lt;30.01,"27+ to 30","30+"))))))))))))</f>
        <v>0+ to 3</v>
      </c>
      <c r="I15143" t="str">
        <f>IF(G15143&lt;&gt;H15143,"DIFF","")</f>
        <v>DIFF</v>
      </c>
    </row>
    <row r="15144" spans="1:9">
      <c r="A15144" t="s">
        <v>102</v>
      </c>
      <c r="B15144" t="s">
        <v>210</v>
      </c>
      <c r="C15144" s="1">
        <v>113291680</v>
      </c>
      <c r="D15144" s="1">
        <v>2</v>
      </c>
      <c r="E15144" s="1">
        <v>-8</v>
      </c>
      <c r="F15144" s="1">
        <v>16</v>
      </c>
      <c r="G15144" s="7" t="str">
        <f>IF(E15144&lt;0,"0-",IF(E15144=0,"0",IF(E15144&lt;3.01,"0+ to 3",IF(E15144&lt;6.01,"3+ to 6",IF(E15144&lt;9.01,"6+ to 9",IF(E15144&lt;12.01,"9+ to 12",IF(E15144&lt;15.01,"12+ to 15",IF(E15144&lt;18.01,"15+ to 18",IF(E15144&lt;21.01,"18+ to 21",IF(E15144&lt;24.01,"21+ to 24",IF(E15144&lt;27.01,"24+ to 27",IF(E15144&lt;30.01,"27+ to 30","30+"))))))))))))</f>
        <v>0-</v>
      </c>
      <c r="H15144" s="7" t="str">
        <f>IF(F15144&lt;0,"0-",IF(F15144=0,"0",IF(F15144&lt;3.01,"0+ to 3",IF(F15144&lt;6.01,"3+ to 6",IF(F15144&lt;9.01,"6+ to 9",IF(F15144&lt;12.01,"9+ to 12",IF(F15144&lt;15.01,"12+ to 15",IF(F15144&lt;18.01,"15+ to 18",IF(F15144&lt;21.01,"18+ to 21",IF(F15144&lt;24.01,"21+ to 24",IF(F15144&lt;27.01,"24+ to 27",IF(F15144&lt;30.01,"27+ to 30","30+"))))))))))))</f>
        <v>15+ to 18</v>
      </c>
      <c r="I15144" t="str">
        <f>IF(G15144&lt;&gt;H15144,"DIFF","")</f>
        <v>DIFF</v>
      </c>
    </row>
    <row r="15145" spans="1:9">
      <c r="A15145" t="s">
        <v>103</v>
      </c>
      <c r="B15145" t="s">
        <v>210</v>
      </c>
      <c r="C15145" s="1">
        <v>113295921</v>
      </c>
      <c r="D15145" s="1">
        <v>2</v>
      </c>
      <c r="E15145" s="1">
        <v>-6</v>
      </c>
      <c r="F15145" s="1">
        <v>26</v>
      </c>
      <c r="G15145" s="7" t="str">
        <f>IF(E15145&lt;0,"0-",IF(E15145=0,"0",IF(E15145&lt;3.01,"0+ to 3",IF(E15145&lt;6.01,"3+ to 6",IF(E15145&lt;9.01,"6+ to 9",IF(E15145&lt;12.01,"9+ to 12",IF(E15145&lt;15.01,"12+ to 15",IF(E15145&lt;18.01,"15+ to 18",IF(E15145&lt;21.01,"18+ to 21",IF(E15145&lt;24.01,"21+ to 24",IF(E15145&lt;27.01,"24+ to 27",IF(E15145&lt;30.01,"27+ to 30","30+"))))))))))))</f>
        <v>0-</v>
      </c>
      <c r="H15145" s="7" t="str">
        <f>IF(F15145&lt;0,"0-",IF(F15145=0,"0",IF(F15145&lt;3.01,"0+ to 3",IF(F15145&lt;6.01,"3+ to 6",IF(F15145&lt;9.01,"6+ to 9",IF(F15145&lt;12.01,"9+ to 12",IF(F15145&lt;15.01,"12+ to 15",IF(F15145&lt;18.01,"15+ to 18",IF(F15145&lt;21.01,"18+ to 21",IF(F15145&lt;24.01,"21+ to 24",IF(F15145&lt;27.01,"24+ to 27",IF(F15145&lt;30.01,"27+ to 30","30+"))))))))))))</f>
        <v>24+ to 27</v>
      </c>
      <c r="I15145" t="str">
        <f>IF(G15145&lt;&gt;H15145,"DIFF","")</f>
        <v>DIFF</v>
      </c>
    </row>
    <row r="15146" spans="1:9">
      <c r="A15146" t="s">
        <v>102</v>
      </c>
      <c r="B15146" t="s">
        <v>210</v>
      </c>
      <c r="C15146" s="1">
        <v>113298467</v>
      </c>
      <c r="D15146" s="1">
        <v>4</v>
      </c>
      <c r="E15146" s="1">
        <v>0</v>
      </c>
      <c r="F15146" s="1">
        <v>0</v>
      </c>
      <c r="G15146" s="7" t="str">
        <f>IF(E15146&lt;0,"0-",IF(E15146=0,"0",IF(E15146&lt;3.01,"0+ to 3",IF(E15146&lt;6.01,"3+ to 6",IF(E15146&lt;9.01,"6+ to 9",IF(E15146&lt;12.01,"9+ to 12",IF(E15146&lt;15.01,"12+ to 15",IF(E15146&lt;18.01,"15+ to 18",IF(E15146&lt;21.01,"18+ to 21",IF(E15146&lt;24.01,"21+ to 24",IF(E15146&lt;27.01,"24+ to 27",IF(E15146&lt;30.01,"27+ to 30","30+"))))))))))))</f>
        <v>0</v>
      </c>
      <c r="H15146" s="7" t="str">
        <f>IF(F15146&lt;0,"0-",IF(F15146=0,"0",IF(F15146&lt;3.01,"0+ to 3",IF(F15146&lt;6.01,"3+ to 6",IF(F15146&lt;9.01,"6+ to 9",IF(F15146&lt;12.01,"9+ to 12",IF(F15146&lt;15.01,"12+ to 15",IF(F15146&lt;18.01,"15+ to 18",IF(F15146&lt;21.01,"18+ to 21",IF(F15146&lt;24.01,"21+ to 24",IF(F15146&lt;27.01,"24+ to 27",IF(F15146&lt;30.01,"27+ to 30","30+"))))))))))))</f>
        <v>0</v>
      </c>
      <c r="I15146" t="str">
        <f>IF(G15146&lt;&gt;H15146,"DIFF","")</f>
        <v/>
      </c>
    </row>
    <row r="15147" spans="1:9">
      <c r="A15147" t="s">
        <v>102</v>
      </c>
      <c r="B15147" t="s">
        <v>210</v>
      </c>
      <c r="C15147" s="1">
        <v>113298542</v>
      </c>
      <c r="D15147" s="1">
        <v>2</v>
      </c>
      <c r="E15147" s="1">
        <v>-10</v>
      </c>
      <c r="F15147" s="1">
        <v>60</v>
      </c>
      <c r="G15147" s="7" t="str">
        <f>IF(E15147&lt;0,"0-",IF(E15147=0,"0",IF(E15147&lt;3.01,"0+ to 3",IF(E15147&lt;6.01,"3+ to 6",IF(E15147&lt;9.01,"6+ to 9",IF(E15147&lt;12.01,"9+ to 12",IF(E15147&lt;15.01,"12+ to 15",IF(E15147&lt;18.01,"15+ to 18",IF(E15147&lt;21.01,"18+ to 21",IF(E15147&lt;24.01,"21+ to 24",IF(E15147&lt;27.01,"24+ to 27",IF(E15147&lt;30.01,"27+ to 30","30+"))))))))))))</f>
        <v>0-</v>
      </c>
      <c r="H15147" s="7" t="str">
        <f>IF(F15147&lt;0,"0-",IF(F15147=0,"0",IF(F15147&lt;3.01,"0+ to 3",IF(F15147&lt;6.01,"3+ to 6",IF(F15147&lt;9.01,"6+ to 9",IF(F15147&lt;12.01,"9+ to 12",IF(F15147&lt;15.01,"12+ to 15",IF(F15147&lt;18.01,"15+ to 18",IF(F15147&lt;21.01,"18+ to 21",IF(F15147&lt;24.01,"21+ to 24",IF(F15147&lt;27.01,"24+ to 27",IF(F15147&lt;30.01,"27+ to 30","30+"))))))))))))</f>
        <v>30+</v>
      </c>
      <c r="I15147" t="str">
        <f>IF(G15147&lt;&gt;H15147,"DIFF","")</f>
        <v>DIFF</v>
      </c>
    </row>
    <row r="15148" spans="1:9">
      <c r="A15148" t="s">
        <v>102</v>
      </c>
      <c r="B15148" t="s">
        <v>210</v>
      </c>
      <c r="C15148" s="1">
        <v>113298631</v>
      </c>
      <c r="D15148" s="1">
        <v>2</v>
      </c>
      <c r="E15148" s="1">
        <v>0</v>
      </c>
      <c r="F15148" s="1">
        <v>7</v>
      </c>
      <c r="G15148" s="7" t="str">
        <f>IF(E15148&lt;0,"0-",IF(E15148=0,"0",IF(E15148&lt;3.01,"0+ to 3",IF(E15148&lt;6.01,"3+ to 6",IF(E15148&lt;9.01,"6+ to 9",IF(E15148&lt;12.01,"9+ to 12",IF(E15148&lt;15.01,"12+ to 15",IF(E15148&lt;18.01,"15+ to 18",IF(E15148&lt;21.01,"18+ to 21",IF(E15148&lt;24.01,"21+ to 24",IF(E15148&lt;27.01,"24+ to 27",IF(E15148&lt;30.01,"27+ to 30","30+"))))))))))))</f>
        <v>0</v>
      </c>
      <c r="H15148" s="7" t="str">
        <f>IF(F15148&lt;0,"0-",IF(F15148=0,"0",IF(F15148&lt;3.01,"0+ to 3",IF(F15148&lt;6.01,"3+ to 6",IF(F15148&lt;9.01,"6+ to 9",IF(F15148&lt;12.01,"9+ to 12",IF(F15148&lt;15.01,"12+ to 15",IF(F15148&lt;18.01,"15+ to 18",IF(F15148&lt;21.01,"18+ to 21",IF(F15148&lt;24.01,"21+ to 24",IF(F15148&lt;27.01,"24+ to 27",IF(F15148&lt;30.01,"27+ to 30","30+"))))))))))))</f>
        <v>6+ to 9</v>
      </c>
      <c r="I15148" t="str">
        <f>IF(G15148&lt;&gt;H15148,"DIFF","")</f>
        <v>DIFF</v>
      </c>
    </row>
    <row r="15149" spans="1:9">
      <c r="A15149" t="s">
        <v>102</v>
      </c>
      <c r="B15149" t="s">
        <v>210</v>
      </c>
      <c r="C15149" s="1">
        <v>113299355</v>
      </c>
      <c r="D15149" s="1">
        <v>2</v>
      </c>
      <c r="E15149" s="1">
        <v>-6</v>
      </c>
      <c r="F15149" s="1">
        <v>7</v>
      </c>
      <c r="G15149" s="7" t="str">
        <f>IF(E15149&lt;0,"0-",IF(E15149=0,"0",IF(E15149&lt;3.01,"0+ to 3",IF(E15149&lt;6.01,"3+ to 6",IF(E15149&lt;9.01,"6+ to 9",IF(E15149&lt;12.01,"9+ to 12",IF(E15149&lt;15.01,"12+ to 15",IF(E15149&lt;18.01,"15+ to 18",IF(E15149&lt;21.01,"18+ to 21",IF(E15149&lt;24.01,"21+ to 24",IF(E15149&lt;27.01,"24+ to 27",IF(E15149&lt;30.01,"27+ to 30","30+"))))))))))))</f>
        <v>0-</v>
      </c>
      <c r="H15149" s="7" t="str">
        <f>IF(F15149&lt;0,"0-",IF(F15149=0,"0",IF(F15149&lt;3.01,"0+ to 3",IF(F15149&lt;6.01,"3+ to 6",IF(F15149&lt;9.01,"6+ to 9",IF(F15149&lt;12.01,"9+ to 12",IF(F15149&lt;15.01,"12+ to 15",IF(F15149&lt;18.01,"15+ to 18",IF(F15149&lt;21.01,"18+ to 21",IF(F15149&lt;24.01,"21+ to 24",IF(F15149&lt;27.01,"24+ to 27",IF(F15149&lt;30.01,"27+ to 30","30+"))))))))))))</f>
        <v>6+ to 9</v>
      </c>
      <c r="I15149" t="str">
        <f>IF(G15149&lt;&gt;H15149,"DIFF","")</f>
        <v>DIFF</v>
      </c>
    </row>
    <row r="15150" spans="1:9">
      <c r="A15150" t="s">
        <v>102</v>
      </c>
      <c r="B15150" t="s">
        <v>210</v>
      </c>
      <c r="C15150" s="1">
        <v>113301687</v>
      </c>
      <c r="D15150" s="1">
        <v>2</v>
      </c>
      <c r="E15150" s="1">
        <v>-5</v>
      </c>
      <c r="F15150" s="1">
        <v>9</v>
      </c>
      <c r="G15150" s="7" t="str">
        <f>IF(E15150&lt;0,"0-",IF(E15150=0,"0",IF(E15150&lt;3.01,"0+ to 3",IF(E15150&lt;6.01,"3+ to 6",IF(E15150&lt;9.01,"6+ to 9",IF(E15150&lt;12.01,"9+ to 12",IF(E15150&lt;15.01,"12+ to 15",IF(E15150&lt;18.01,"15+ to 18",IF(E15150&lt;21.01,"18+ to 21",IF(E15150&lt;24.01,"21+ to 24",IF(E15150&lt;27.01,"24+ to 27",IF(E15150&lt;30.01,"27+ to 30","30+"))))))))))))</f>
        <v>0-</v>
      </c>
      <c r="H15150" s="7" t="str">
        <f>IF(F15150&lt;0,"0-",IF(F15150=0,"0",IF(F15150&lt;3.01,"0+ to 3",IF(F15150&lt;6.01,"3+ to 6",IF(F15150&lt;9.01,"6+ to 9",IF(F15150&lt;12.01,"9+ to 12",IF(F15150&lt;15.01,"12+ to 15",IF(F15150&lt;18.01,"15+ to 18",IF(F15150&lt;21.01,"18+ to 21",IF(F15150&lt;24.01,"21+ to 24",IF(F15150&lt;27.01,"24+ to 27",IF(F15150&lt;30.01,"27+ to 30","30+"))))))))))))</f>
        <v>6+ to 9</v>
      </c>
      <c r="I15150" t="str">
        <f>IF(G15150&lt;&gt;H15150,"DIFF","")</f>
        <v>DIFF</v>
      </c>
    </row>
    <row r="15151" spans="1:9">
      <c r="A15151" t="s">
        <v>102</v>
      </c>
      <c r="B15151" t="s">
        <v>210</v>
      </c>
      <c r="C15151" s="1">
        <v>113306712</v>
      </c>
      <c r="D15151" s="1">
        <v>6</v>
      </c>
      <c r="E15151" s="1">
        <v>0</v>
      </c>
      <c r="F15151" s="1">
        <v>1</v>
      </c>
      <c r="G15151" s="7" t="str">
        <f>IF(E15151&lt;0,"0-",IF(E15151=0,"0",IF(E15151&lt;3.01,"0+ to 3",IF(E15151&lt;6.01,"3+ to 6",IF(E15151&lt;9.01,"6+ to 9",IF(E15151&lt;12.01,"9+ to 12",IF(E15151&lt;15.01,"12+ to 15",IF(E15151&lt;18.01,"15+ to 18",IF(E15151&lt;21.01,"18+ to 21",IF(E15151&lt;24.01,"21+ to 24",IF(E15151&lt;27.01,"24+ to 27",IF(E15151&lt;30.01,"27+ to 30","30+"))))))))))))</f>
        <v>0</v>
      </c>
      <c r="H15151" s="7" t="str">
        <f>IF(F15151&lt;0,"0-",IF(F15151=0,"0",IF(F15151&lt;3.01,"0+ to 3",IF(F15151&lt;6.01,"3+ to 6",IF(F15151&lt;9.01,"6+ to 9",IF(F15151&lt;12.01,"9+ to 12",IF(F15151&lt;15.01,"12+ to 15",IF(F15151&lt;18.01,"15+ to 18",IF(F15151&lt;21.01,"18+ to 21",IF(F15151&lt;24.01,"21+ to 24",IF(F15151&lt;27.01,"24+ to 27",IF(F15151&lt;30.01,"27+ to 30","30+"))))))))))))</f>
        <v>0+ to 3</v>
      </c>
      <c r="I15151" t="str">
        <f>IF(G15151&lt;&gt;H15151,"DIFF","")</f>
        <v>DIFF</v>
      </c>
    </row>
    <row r="15152" spans="1:9">
      <c r="A15152" t="s">
        <v>102</v>
      </c>
      <c r="B15152" t="s">
        <v>210</v>
      </c>
      <c r="C15152" s="1">
        <v>113307095</v>
      </c>
      <c r="D15152" s="1">
        <v>2</v>
      </c>
      <c r="E15152" s="1">
        <v>-5</v>
      </c>
      <c r="F15152" s="1">
        <v>14</v>
      </c>
      <c r="G15152" s="7" t="str">
        <f>IF(E15152&lt;0,"0-",IF(E15152=0,"0",IF(E15152&lt;3.01,"0+ to 3",IF(E15152&lt;6.01,"3+ to 6",IF(E15152&lt;9.01,"6+ to 9",IF(E15152&lt;12.01,"9+ to 12",IF(E15152&lt;15.01,"12+ to 15",IF(E15152&lt;18.01,"15+ to 18",IF(E15152&lt;21.01,"18+ to 21",IF(E15152&lt;24.01,"21+ to 24",IF(E15152&lt;27.01,"24+ to 27",IF(E15152&lt;30.01,"27+ to 30","30+"))))))))))))</f>
        <v>0-</v>
      </c>
      <c r="H15152" s="7" t="str">
        <f>IF(F15152&lt;0,"0-",IF(F15152=0,"0",IF(F15152&lt;3.01,"0+ to 3",IF(F15152&lt;6.01,"3+ to 6",IF(F15152&lt;9.01,"6+ to 9",IF(F15152&lt;12.01,"9+ to 12",IF(F15152&lt;15.01,"12+ to 15",IF(F15152&lt;18.01,"15+ to 18",IF(F15152&lt;21.01,"18+ to 21",IF(F15152&lt;24.01,"21+ to 24",IF(F15152&lt;27.01,"24+ to 27",IF(F15152&lt;30.01,"27+ to 30","30+"))))))))))))</f>
        <v>12+ to 15</v>
      </c>
      <c r="I15152" t="str">
        <f>IF(G15152&lt;&gt;H15152,"DIFF","")</f>
        <v>DIFF</v>
      </c>
    </row>
    <row r="15153" spans="1:9">
      <c r="A15153" t="s">
        <v>102</v>
      </c>
      <c r="B15153" t="s">
        <v>210</v>
      </c>
      <c r="C15153" s="1">
        <v>113307103</v>
      </c>
      <c r="D15153" s="1">
        <v>6</v>
      </c>
      <c r="E15153" s="1">
        <v>0</v>
      </c>
      <c r="F15153" s="1">
        <v>2</v>
      </c>
      <c r="G15153" s="7" t="str">
        <f>IF(E15153&lt;0,"0-",IF(E15153=0,"0",IF(E15153&lt;3.01,"0+ to 3",IF(E15153&lt;6.01,"3+ to 6",IF(E15153&lt;9.01,"6+ to 9",IF(E15153&lt;12.01,"9+ to 12",IF(E15153&lt;15.01,"12+ to 15",IF(E15153&lt;18.01,"15+ to 18",IF(E15153&lt;21.01,"18+ to 21",IF(E15153&lt;24.01,"21+ to 24",IF(E15153&lt;27.01,"24+ to 27",IF(E15153&lt;30.01,"27+ to 30","30+"))))))))))))</f>
        <v>0</v>
      </c>
      <c r="H15153" s="7" t="str">
        <f>IF(F15153&lt;0,"0-",IF(F15153=0,"0",IF(F15153&lt;3.01,"0+ to 3",IF(F15153&lt;6.01,"3+ to 6",IF(F15153&lt;9.01,"6+ to 9",IF(F15153&lt;12.01,"9+ to 12",IF(F15153&lt;15.01,"12+ to 15",IF(F15153&lt;18.01,"15+ to 18",IF(F15153&lt;21.01,"18+ to 21",IF(F15153&lt;24.01,"21+ to 24",IF(F15153&lt;27.01,"24+ to 27",IF(F15153&lt;30.01,"27+ to 30","30+"))))))))))))</f>
        <v>0+ to 3</v>
      </c>
      <c r="I15153" t="str">
        <f>IF(G15153&lt;&gt;H15153,"DIFF","")</f>
        <v>DIFF</v>
      </c>
    </row>
    <row r="15154" spans="1:9">
      <c r="A15154" t="s">
        <v>102</v>
      </c>
      <c r="B15154" t="s">
        <v>210</v>
      </c>
      <c r="C15154" s="1">
        <v>113312144</v>
      </c>
      <c r="D15154" s="1">
        <v>2</v>
      </c>
      <c r="E15154" s="1">
        <v>0</v>
      </c>
      <c r="F15154" s="1">
        <v>8</v>
      </c>
      <c r="G15154" s="7" t="str">
        <f>IF(E15154&lt;0,"0-",IF(E15154=0,"0",IF(E15154&lt;3.01,"0+ to 3",IF(E15154&lt;6.01,"3+ to 6",IF(E15154&lt;9.01,"6+ to 9",IF(E15154&lt;12.01,"9+ to 12",IF(E15154&lt;15.01,"12+ to 15",IF(E15154&lt;18.01,"15+ to 18",IF(E15154&lt;21.01,"18+ to 21",IF(E15154&lt;24.01,"21+ to 24",IF(E15154&lt;27.01,"24+ to 27",IF(E15154&lt;30.01,"27+ to 30","30+"))))))))))))</f>
        <v>0</v>
      </c>
      <c r="H15154" s="7" t="str">
        <f>IF(F15154&lt;0,"0-",IF(F15154=0,"0",IF(F15154&lt;3.01,"0+ to 3",IF(F15154&lt;6.01,"3+ to 6",IF(F15154&lt;9.01,"6+ to 9",IF(F15154&lt;12.01,"9+ to 12",IF(F15154&lt;15.01,"12+ to 15",IF(F15154&lt;18.01,"15+ to 18",IF(F15154&lt;21.01,"18+ to 21",IF(F15154&lt;24.01,"21+ to 24",IF(F15154&lt;27.01,"24+ to 27",IF(F15154&lt;30.01,"27+ to 30","30+"))))))))))))</f>
        <v>6+ to 9</v>
      </c>
      <c r="I15154" t="str">
        <f>IF(G15154&lt;&gt;H15154,"DIFF","")</f>
        <v>DIFF</v>
      </c>
    </row>
    <row r="15155" spans="1:9">
      <c r="A15155" t="s">
        <v>102</v>
      </c>
      <c r="B15155" t="s">
        <v>209</v>
      </c>
      <c r="C15155" s="1">
        <v>113318094</v>
      </c>
      <c r="D15155" s="1">
        <v>2</v>
      </c>
      <c r="E15155" s="1">
        <v>0</v>
      </c>
      <c r="F15155" s="1">
        <v>9</v>
      </c>
      <c r="G15155" s="7" t="str">
        <f>IF(E15155&lt;0,"0-",IF(E15155=0,"0",IF(E15155&lt;3.01,"0+ to 3",IF(E15155&lt;6.01,"3+ to 6",IF(E15155&lt;9.01,"6+ to 9",IF(E15155&lt;12.01,"9+ to 12",IF(E15155&lt;15.01,"12+ to 15",IF(E15155&lt;18.01,"15+ to 18",IF(E15155&lt;21.01,"18+ to 21",IF(E15155&lt;24.01,"21+ to 24",IF(E15155&lt;27.01,"24+ to 27",IF(E15155&lt;30.01,"27+ to 30","30+"))))))))))))</f>
        <v>0</v>
      </c>
      <c r="H15155" s="7" t="str">
        <f>IF(F15155&lt;0,"0-",IF(F15155=0,"0",IF(F15155&lt;3.01,"0+ to 3",IF(F15155&lt;6.01,"3+ to 6",IF(F15155&lt;9.01,"6+ to 9",IF(F15155&lt;12.01,"9+ to 12",IF(F15155&lt;15.01,"12+ to 15",IF(F15155&lt;18.01,"15+ to 18",IF(F15155&lt;21.01,"18+ to 21",IF(F15155&lt;24.01,"21+ to 24",IF(F15155&lt;27.01,"24+ to 27",IF(F15155&lt;30.01,"27+ to 30","30+"))))))))))))</f>
        <v>6+ to 9</v>
      </c>
      <c r="I15155" t="str">
        <f>IF(G15155&lt;&gt;H15155,"DIFF","")</f>
        <v>DIFF</v>
      </c>
    </row>
    <row r="15156" spans="1:9">
      <c r="A15156" t="s">
        <v>102</v>
      </c>
      <c r="B15156" t="s">
        <v>209</v>
      </c>
      <c r="C15156" s="1">
        <v>113320129</v>
      </c>
      <c r="D15156" s="1">
        <v>6</v>
      </c>
      <c r="E15156" s="1">
        <v>-5</v>
      </c>
      <c r="F15156" s="1">
        <v>10</v>
      </c>
      <c r="G15156" s="7" t="str">
        <f>IF(E15156&lt;0,"0-",IF(E15156=0,"0",IF(E15156&lt;3.01,"0+ to 3",IF(E15156&lt;6.01,"3+ to 6",IF(E15156&lt;9.01,"6+ to 9",IF(E15156&lt;12.01,"9+ to 12",IF(E15156&lt;15.01,"12+ to 15",IF(E15156&lt;18.01,"15+ to 18",IF(E15156&lt;21.01,"18+ to 21",IF(E15156&lt;24.01,"21+ to 24",IF(E15156&lt;27.01,"24+ to 27",IF(E15156&lt;30.01,"27+ to 30","30+"))))))))))))</f>
        <v>0-</v>
      </c>
      <c r="H15156" s="7" t="str">
        <f>IF(F15156&lt;0,"0-",IF(F15156=0,"0",IF(F15156&lt;3.01,"0+ to 3",IF(F15156&lt;6.01,"3+ to 6",IF(F15156&lt;9.01,"6+ to 9",IF(F15156&lt;12.01,"9+ to 12",IF(F15156&lt;15.01,"12+ to 15",IF(F15156&lt;18.01,"15+ to 18",IF(F15156&lt;21.01,"18+ to 21",IF(F15156&lt;24.01,"21+ to 24",IF(F15156&lt;27.01,"24+ to 27",IF(F15156&lt;30.01,"27+ to 30","30+"))))))))))))</f>
        <v>9+ to 12</v>
      </c>
      <c r="I15156" t="str">
        <f>IF(G15156&lt;&gt;H15156,"DIFF","")</f>
        <v>DIFF</v>
      </c>
    </row>
    <row r="15157" spans="1:9">
      <c r="A15157" t="s">
        <v>102</v>
      </c>
      <c r="B15157" t="s">
        <v>209</v>
      </c>
      <c r="C15157" s="1">
        <v>113343979</v>
      </c>
      <c r="D15157" s="1">
        <v>7</v>
      </c>
      <c r="E15157" s="1">
        <v>-8</v>
      </c>
      <c r="F15157" s="1">
        <v>-6</v>
      </c>
      <c r="G15157" s="7" t="str">
        <f>IF(E15157&lt;0,"0-",IF(E15157=0,"0",IF(E15157&lt;3.01,"0+ to 3",IF(E15157&lt;6.01,"3+ to 6",IF(E15157&lt;9.01,"6+ to 9",IF(E15157&lt;12.01,"9+ to 12",IF(E15157&lt;15.01,"12+ to 15",IF(E15157&lt;18.01,"15+ to 18",IF(E15157&lt;21.01,"18+ to 21",IF(E15157&lt;24.01,"21+ to 24",IF(E15157&lt;27.01,"24+ to 27",IF(E15157&lt;30.01,"27+ to 30","30+"))))))))))))</f>
        <v>0-</v>
      </c>
      <c r="H15157" s="7" t="str">
        <f>IF(F15157&lt;0,"0-",IF(F15157=0,"0",IF(F15157&lt;3.01,"0+ to 3",IF(F15157&lt;6.01,"3+ to 6",IF(F15157&lt;9.01,"6+ to 9",IF(F15157&lt;12.01,"9+ to 12",IF(F15157&lt;15.01,"12+ to 15",IF(F15157&lt;18.01,"15+ to 18",IF(F15157&lt;21.01,"18+ to 21",IF(F15157&lt;24.01,"21+ to 24",IF(F15157&lt;27.01,"24+ to 27",IF(F15157&lt;30.01,"27+ to 30","30+"))))))))))))</f>
        <v>0-</v>
      </c>
      <c r="I15157" t="str">
        <f>IF(G15157&lt;&gt;H15157,"DIFF","")</f>
        <v/>
      </c>
    </row>
    <row r="15158" spans="1:9">
      <c r="A15158" t="s">
        <v>102</v>
      </c>
      <c r="B15158" t="s">
        <v>209</v>
      </c>
      <c r="C15158" s="1">
        <v>113346695</v>
      </c>
      <c r="D15158" s="1">
        <v>2</v>
      </c>
      <c r="E15158" s="1">
        <v>-9</v>
      </c>
      <c r="F15158" s="1">
        <v>18</v>
      </c>
      <c r="G15158" s="7" t="str">
        <f>IF(E15158&lt;0,"0-",IF(E15158=0,"0",IF(E15158&lt;3.01,"0+ to 3",IF(E15158&lt;6.01,"3+ to 6",IF(E15158&lt;9.01,"6+ to 9",IF(E15158&lt;12.01,"9+ to 12",IF(E15158&lt;15.01,"12+ to 15",IF(E15158&lt;18.01,"15+ to 18",IF(E15158&lt;21.01,"18+ to 21",IF(E15158&lt;24.01,"21+ to 24",IF(E15158&lt;27.01,"24+ to 27",IF(E15158&lt;30.01,"27+ to 30","30+"))))))))))))</f>
        <v>0-</v>
      </c>
      <c r="H15158" s="7" t="str">
        <f>IF(F15158&lt;0,"0-",IF(F15158=0,"0",IF(F15158&lt;3.01,"0+ to 3",IF(F15158&lt;6.01,"3+ to 6",IF(F15158&lt;9.01,"6+ to 9",IF(F15158&lt;12.01,"9+ to 12",IF(F15158&lt;15.01,"12+ to 15",IF(F15158&lt;18.01,"15+ to 18",IF(F15158&lt;21.01,"18+ to 21",IF(F15158&lt;24.01,"21+ to 24",IF(F15158&lt;27.01,"24+ to 27",IF(F15158&lt;30.01,"27+ to 30","30+"))))))))))))</f>
        <v>15+ to 18</v>
      </c>
      <c r="I15158" t="str">
        <f>IF(G15158&lt;&gt;H15158,"DIFF","")</f>
        <v>DIFF</v>
      </c>
    </row>
    <row r="15159" spans="1:9">
      <c r="A15159" t="s">
        <v>102</v>
      </c>
      <c r="B15159" t="s">
        <v>209</v>
      </c>
      <c r="C15159" s="1">
        <v>113349105</v>
      </c>
      <c r="D15159" s="1">
        <v>2</v>
      </c>
      <c r="E15159" s="1">
        <v>0</v>
      </c>
      <c r="F15159" s="1">
        <v>7</v>
      </c>
      <c r="G15159" s="7" t="str">
        <f>IF(E15159&lt;0,"0-",IF(E15159=0,"0",IF(E15159&lt;3.01,"0+ to 3",IF(E15159&lt;6.01,"3+ to 6",IF(E15159&lt;9.01,"6+ to 9",IF(E15159&lt;12.01,"9+ to 12",IF(E15159&lt;15.01,"12+ to 15",IF(E15159&lt;18.01,"15+ to 18",IF(E15159&lt;21.01,"18+ to 21",IF(E15159&lt;24.01,"21+ to 24",IF(E15159&lt;27.01,"24+ to 27",IF(E15159&lt;30.01,"27+ to 30","30+"))))))))))))</f>
        <v>0</v>
      </c>
      <c r="H15159" s="7" t="str">
        <f>IF(F15159&lt;0,"0-",IF(F15159=0,"0",IF(F15159&lt;3.01,"0+ to 3",IF(F15159&lt;6.01,"3+ to 6",IF(F15159&lt;9.01,"6+ to 9",IF(F15159&lt;12.01,"9+ to 12",IF(F15159&lt;15.01,"12+ to 15",IF(F15159&lt;18.01,"15+ to 18",IF(F15159&lt;21.01,"18+ to 21",IF(F15159&lt;24.01,"21+ to 24",IF(F15159&lt;27.01,"24+ to 27",IF(F15159&lt;30.01,"27+ to 30","30+"))))))))))))</f>
        <v>6+ to 9</v>
      </c>
      <c r="I15159" t="str">
        <f>IF(G15159&lt;&gt;H15159,"DIFF","")</f>
        <v>DIFF</v>
      </c>
    </row>
    <row r="15160" spans="1:9">
      <c r="A15160" t="s">
        <v>102</v>
      </c>
      <c r="B15160" t="s">
        <v>209</v>
      </c>
      <c r="C15160" s="1">
        <v>113355880</v>
      </c>
      <c r="D15160" s="1">
        <v>3</v>
      </c>
      <c r="E15160" s="1">
        <v>-11</v>
      </c>
      <c r="F15160" s="1">
        <v>48</v>
      </c>
      <c r="G15160" s="7" t="str">
        <f>IF(E15160&lt;0,"0-",IF(E15160=0,"0",IF(E15160&lt;3.01,"0+ to 3",IF(E15160&lt;6.01,"3+ to 6",IF(E15160&lt;9.01,"6+ to 9",IF(E15160&lt;12.01,"9+ to 12",IF(E15160&lt;15.01,"12+ to 15",IF(E15160&lt;18.01,"15+ to 18",IF(E15160&lt;21.01,"18+ to 21",IF(E15160&lt;24.01,"21+ to 24",IF(E15160&lt;27.01,"24+ to 27",IF(E15160&lt;30.01,"27+ to 30","30+"))))))))))))</f>
        <v>0-</v>
      </c>
      <c r="H15160" s="7" t="str">
        <f>IF(F15160&lt;0,"0-",IF(F15160=0,"0",IF(F15160&lt;3.01,"0+ to 3",IF(F15160&lt;6.01,"3+ to 6",IF(F15160&lt;9.01,"6+ to 9",IF(F15160&lt;12.01,"9+ to 12",IF(F15160&lt;15.01,"12+ to 15",IF(F15160&lt;18.01,"15+ to 18",IF(F15160&lt;21.01,"18+ to 21",IF(F15160&lt;24.01,"21+ to 24",IF(F15160&lt;27.01,"24+ to 27",IF(F15160&lt;30.01,"27+ to 30","30+"))))))))))))</f>
        <v>30+</v>
      </c>
      <c r="I15160" t="str">
        <f>IF(G15160&lt;&gt;H15160,"DIFF","")</f>
        <v>DIFF</v>
      </c>
    </row>
    <row r="15161" spans="1:9">
      <c r="A15161" t="s">
        <v>102</v>
      </c>
      <c r="B15161" t="s">
        <v>209</v>
      </c>
      <c r="C15161" s="1">
        <v>113356671</v>
      </c>
      <c r="D15161" s="1">
        <v>2</v>
      </c>
      <c r="E15161" s="1">
        <v>-2</v>
      </c>
      <c r="F15161" s="1">
        <v>3</v>
      </c>
      <c r="G15161" s="7" t="str">
        <f>IF(E15161&lt;0,"0-",IF(E15161=0,"0",IF(E15161&lt;3.01,"0+ to 3",IF(E15161&lt;6.01,"3+ to 6",IF(E15161&lt;9.01,"6+ to 9",IF(E15161&lt;12.01,"9+ to 12",IF(E15161&lt;15.01,"12+ to 15",IF(E15161&lt;18.01,"15+ to 18",IF(E15161&lt;21.01,"18+ to 21",IF(E15161&lt;24.01,"21+ to 24",IF(E15161&lt;27.01,"24+ to 27",IF(E15161&lt;30.01,"27+ to 30","30+"))))))))))))</f>
        <v>0-</v>
      </c>
      <c r="H15161" s="7" t="str">
        <f>IF(F15161&lt;0,"0-",IF(F15161=0,"0",IF(F15161&lt;3.01,"0+ to 3",IF(F15161&lt;6.01,"3+ to 6",IF(F15161&lt;9.01,"6+ to 9",IF(F15161&lt;12.01,"9+ to 12",IF(F15161&lt;15.01,"12+ to 15",IF(F15161&lt;18.01,"15+ to 18",IF(F15161&lt;21.01,"18+ to 21",IF(F15161&lt;24.01,"21+ to 24",IF(F15161&lt;27.01,"24+ to 27",IF(F15161&lt;30.01,"27+ to 30","30+"))))))))))))</f>
        <v>0+ to 3</v>
      </c>
      <c r="I15161" t="str">
        <f>IF(G15161&lt;&gt;H15161,"DIFF","")</f>
        <v>DIFF</v>
      </c>
    </row>
    <row r="15162" spans="1:9">
      <c r="A15162" t="s">
        <v>102</v>
      </c>
      <c r="B15162" t="s">
        <v>209</v>
      </c>
      <c r="C15162" s="1">
        <v>113357127</v>
      </c>
      <c r="D15162" s="1">
        <v>2</v>
      </c>
      <c r="E15162" s="1">
        <v>-16</v>
      </c>
      <c r="F15162" s="1">
        <v>9</v>
      </c>
      <c r="G15162" s="7" t="str">
        <f>IF(E15162&lt;0,"0-",IF(E15162=0,"0",IF(E15162&lt;3.01,"0+ to 3",IF(E15162&lt;6.01,"3+ to 6",IF(E15162&lt;9.01,"6+ to 9",IF(E15162&lt;12.01,"9+ to 12",IF(E15162&lt;15.01,"12+ to 15",IF(E15162&lt;18.01,"15+ to 18",IF(E15162&lt;21.01,"18+ to 21",IF(E15162&lt;24.01,"21+ to 24",IF(E15162&lt;27.01,"24+ to 27",IF(E15162&lt;30.01,"27+ to 30","30+"))))))))))))</f>
        <v>0-</v>
      </c>
      <c r="H15162" s="7" t="str">
        <f>IF(F15162&lt;0,"0-",IF(F15162=0,"0",IF(F15162&lt;3.01,"0+ to 3",IF(F15162&lt;6.01,"3+ to 6",IF(F15162&lt;9.01,"6+ to 9",IF(F15162&lt;12.01,"9+ to 12",IF(F15162&lt;15.01,"12+ to 15",IF(F15162&lt;18.01,"15+ to 18",IF(F15162&lt;21.01,"18+ to 21",IF(F15162&lt;24.01,"21+ to 24",IF(F15162&lt;27.01,"24+ to 27",IF(F15162&lt;30.01,"27+ to 30","30+"))))))))))))</f>
        <v>6+ to 9</v>
      </c>
      <c r="I15162" t="str">
        <f>IF(G15162&lt;&gt;H15162,"DIFF","")</f>
        <v>DIFF</v>
      </c>
    </row>
    <row r="15163" spans="1:9">
      <c r="A15163" t="s">
        <v>102</v>
      </c>
      <c r="B15163" t="s">
        <v>209</v>
      </c>
      <c r="C15163" s="1">
        <v>113357857</v>
      </c>
      <c r="D15163" s="1">
        <v>2</v>
      </c>
      <c r="E15163" s="1">
        <v>-4</v>
      </c>
      <c r="F15163" s="1">
        <v>3</v>
      </c>
      <c r="G15163" s="7" t="str">
        <f>IF(E15163&lt;0,"0-",IF(E15163=0,"0",IF(E15163&lt;3.01,"0+ to 3",IF(E15163&lt;6.01,"3+ to 6",IF(E15163&lt;9.01,"6+ to 9",IF(E15163&lt;12.01,"9+ to 12",IF(E15163&lt;15.01,"12+ to 15",IF(E15163&lt;18.01,"15+ to 18",IF(E15163&lt;21.01,"18+ to 21",IF(E15163&lt;24.01,"21+ to 24",IF(E15163&lt;27.01,"24+ to 27",IF(E15163&lt;30.01,"27+ to 30","30+"))))))))))))</f>
        <v>0-</v>
      </c>
      <c r="H15163" s="7" t="str">
        <f>IF(F15163&lt;0,"0-",IF(F15163=0,"0",IF(F15163&lt;3.01,"0+ to 3",IF(F15163&lt;6.01,"3+ to 6",IF(F15163&lt;9.01,"6+ to 9",IF(F15163&lt;12.01,"9+ to 12",IF(F15163&lt;15.01,"12+ to 15",IF(F15163&lt;18.01,"15+ to 18",IF(F15163&lt;21.01,"18+ to 21",IF(F15163&lt;24.01,"21+ to 24",IF(F15163&lt;27.01,"24+ to 27",IF(F15163&lt;30.01,"27+ to 30","30+"))))))))))))</f>
        <v>0+ to 3</v>
      </c>
      <c r="I15163" t="str">
        <f>IF(G15163&lt;&gt;H15163,"DIFF","")</f>
        <v>DIFF</v>
      </c>
    </row>
    <row r="15164" spans="1:9">
      <c r="A15164" t="s">
        <v>102</v>
      </c>
      <c r="B15164" t="s">
        <v>209</v>
      </c>
      <c r="C15164" s="1">
        <v>113359037</v>
      </c>
      <c r="D15164" s="1">
        <v>2</v>
      </c>
      <c r="E15164" s="1">
        <v>-14</v>
      </c>
      <c r="F15164" s="1">
        <v>33</v>
      </c>
      <c r="G15164" s="7" t="str">
        <f>IF(E15164&lt;0,"0-",IF(E15164=0,"0",IF(E15164&lt;3.01,"0+ to 3",IF(E15164&lt;6.01,"3+ to 6",IF(E15164&lt;9.01,"6+ to 9",IF(E15164&lt;12.01,"9+ to 12",IF(E15164&lt;15.01,"12+ to 15",IF(E15164&lt;18.01,"15+ to 18",IF(E15164&lt;21.01,"18+ to 21",IF(E15164&lt;24.01,"21+ to 24",IF(E15164&lt;27.01,"24+ to 27",IF(E15164&lt;30.01,"27+ to 30","30+"))))))))))))</f>
        <v>0-</v>
      </c>
      <c r="H15164" s="7" t="str">
        <f>IF(F15164&lt;0,"0-",IF(F15164=0,"0",IF(F15164&lt;3.01,"0+ to 3",IF(F15164&lt;6.01,"3+ to 6",IF(F15164&lt;9.01,"6+ to 9",IF(F15164&lt;12.01,"9+ to 12",IF(F15164&lt;15.01,"12+ to 15",IF(F15164&lt;18.01,"15+ to 18",IF(F15164&lt;21.01,"18+ to 21",IF(F15164&lt;24.01,"21+ to 24",IF(F15164&lt;27.01,"24+ to 27",IF(F15164&lt;30.01,"27+ to 30","30+"))))))))))))</f>
        <v>30+</v>
      </c>
      <c r="I15164" t="str">
        <f>IF(G15164&lt;&gt;H15164,"DIFF","")</f>
        <v>DIFF</v>
      </c>
    </row>
    <row r="15165" spans="1:9">
      <c r="A15165" t="s">
        <v>102</v>
      </c>
      <c r="B15165" t="s">
        <v>209</v>
      </c>
      <c r="C15165" s="1">
        <v>113360551</v>
      </c>
      <c r="D15165" s="1">
        <v>2</v>
      </c>
      <c r="E15165" s="1">
        <v>-10</v>
      </c>
      <c r="F15165" s="1">
        <v>18</v>
      </c>
      <c r="G15165" s="7" t="str">
        <f>IF(E15165&lt;0,"0-",IF(E15165=0,"0",IF(E15165&lt;3.01,"0+ to 3",IF(E15165&lt;6.01,"3+ to 6",IF(E15165&lt;9.01,"6+ to 9",IF(E15165&lt;12.01,"9+ to 12",IF(E15165&lt;15.01,"12+ to 15",IF(E15165&lt;18.01,"15+ to 18",IF(E15165&lt;21.01,"18+ to 21",IF(E15165&lt;24.01,"21+ to 24",IF(E15165&lt;27.01,"24+ to 27",IF(E15165&lt;30.01,"27+ to 30","30+"))))))))))))</f>
        <v>0-</v>
      </c>
      <c r="H15165" s="7" t="str">
        <f>IF(F15165&lt;0,"0-",IF(F15165=0,"0",IF(F15165&lt;3.01,"0+ to 3",IF(F15165&lt;6.01,"3+ to 6",IF(F15165&lt;9.01,"6+ to 9",IF(F15165&lt;12.01,"9+ to 12",IF(F15165&lt;15.01,"12+ to 15",IF(F15165&lt;18.01,"15+ to 18",IF(F15165&lt;21.01,"18+ to 21",IF(F15165&lt;24.01,"21+ to 24",IF(F15165&lt;27.01,"24+ to 27",IF(F15165&lt;30.01,"27+ to 30","30+"))))))))))))</f>
        <v>15+ to 18</v>
      </c>
      <c r="I15165" t="str">
        <f>IF(G15165&lt;&gt;H15165,"DIFF","")</f>
        <v>DIFF</v>
      </c>
    </row>
    <row r="15166" spans="1:9">
      <c r="A15166" t="s">
        <v>102</v>
      </c>
      <c r="B15166" t="s">
        <v>209</v>
      </c>
      <c r="C15166" s="1">
        <v>113360878</v>
      </c>
      <c r="D15166" s="1">
        <v>6</v>
      </c>
      <c r="E15166" s="1">
        <v>-5</v>
      </c>
      <c r="F15166" s="1">
        <v>11</v>
      </c>
      <c r="G15166" s="7" t="str">
        <f>IF(E15166&lt;0,"0-",IF(E15166=0,"0",IF(E15166&lt;3.01,"0+ to 3",IF(E15166&lt;6.01,"3+ to 6",IF(E15166&lt;9.01,"6+ to 9",IF(E15166&lt;12.01,"9+ to 12",IF(E15166&lt;15.01,"12+ to 15",IF(E15166&lt;18.01,"15+ to 18",IF(E15166&lt;21.01,"18+ to 21",IF(E15166&lt;24.01,"21+ to 24",IF(E15166&lt;27.01,"24+ to 27",IF(E15166&lt;30.01,"27+ to 30","30+"))))))))))))</f>
        <v>0-</v>
      </c>
      <c r="H15166" s="7" t="str">
        <f>IF(F15166&lt;0,"0-",IF(F15166=0,"0",IF(F15166&lt;3.01,"0+ to 3",IF(F15166&lt;6.01,"3+ to 6",IF(F15166&lt;9.01,"6+ to 9",IF(F15166&lt;12.01,"9+ to 12",IF(F15166&lt;15.01,"12+ to 15",IF(F15166&lt;18.01,"15+ to 18",IF(F15166&lt;21.01,"18+ to 21",IF(F15166&lt;24.01,"21+ to 24",IF(F15166&lt;27.01,"24+ to 27",IF(F15166&lt;30.01,"27+ to 30","30+"))))))))))))</f>
        <v>9+ to 12</v>
      </c>
      <c r="I15166" t="str">
        <f>IF(G15166&lt;&gt;H15166,"DIFF","")</f>
        <v>DIFF</v>
      </c>
    </row>
    <row r="15167" spans="1:9">
      <c r="A15167" t="s">
        <v>102</v>
      </c>
      <c r="B15167" t="s">
        <v>209</v>
      </c>
      <c r="C15167" s="1">
        <v>113360909</v>
      </c>
      <c r="D15167" s="1">
        <v>2</v>
      </c>
      <c r="E15167" s="1">
        <v>-10</v>
      </c>
      <c r="F15167" s="1">
        <v>17</v>
      </c>
      <c r="G15167" s="7" t="str">
        <f>IF(E15167&lt;0,"0-",IF(E15167=0,"0",IF(E15167&lt;3.01,"0+ to 3",IF(E15167&lt;6.01,"3+ to 6",IF(E15167&lt;9.01,"6+ to 9",IF(E15167&lt;12.01,"9+ to 12",IF(E15167&lt;15.01,"12+ to 15",IF(E15167&lt;18.01,"15+ to 18",IF(E15167&lt;21.01,"18+ to 21",IF(E15167&lt;24.01,"21+ to 24",IF(E15167&lt;27.01,"24+ to 27",IF(E15167&lt;30.01,"27+ to 30","30+"))))))))))))</f>
        <v>0-</v>
      </c>
      <c r="H15167" s="7" t="str">
        <f>IF(F15167&lt;0,"0-",IF(F15167=0,"0",IF(F15167&lt;3.01,"0+ to 3",IF(F15167&lt;6.01,"3+ to 6",IF(F15167&lt;9.01,"6+ to 9",IF(F15167&lt;12.01,"9+ to 12",IF(F15167&lt;15.01,"12+ to 15",IF(F15167&lt;18.01,"15+ to 18",IF(F15167&lt;21.01,"18+ to 21",IF(F15167&lt;24.01,"21+ to 24",IF(F15167&lt;27.01,"24+ to 27",IF(F15167&lt;30.01,"27+ to 30","30+"))))))))))))</f>
        <v>15+ to 18</v>
      </c>
      <c r="I15167" t="str">
        <f>IF(G15167&lt;&gt;H15167,"DIFF","")</f>
        <v>DIFF</v>
      </c>
    </row>
    <row r="15168" spans="1:9">
      <c r="A15168" t="s">
        <v>102</v>
      </c>
      <c r="B15168" t="s">
        <v>209</v>
      </c>
      <c r="C15168" s="1">
        <v>113361545</v>
      </c>
      <c r="D15168" s="1">
        <v>2</v>
      </c>
      <c r="E15168" s="1">
        <v>-20</v>
      </c>
      <c r="F15168" s="1">
        <v>16</v>
      </c>
      <c r="G15168" s="7" t="str">
        <f>IF(E15168&lt;0,"0-",IF(E15168=0,"0",IF(E15168&lt;3.01,"0+ to 3",IF(E15168&lt;6.01,"3+ to 6",IF(E15168&lt;9.01,"6+ to 9",IF(E15168&lt;12.01,"9+ to 12",IF(E15168&lt;15.01,"12+ to 15",IF(E15168&lt;18.01,"15+ to 18",IF(E15168&lt;21.01,"18+ to 21",IF(E15168&lt;24.01,"21+ to 24",IF(E15168&lt;27.01,"24+ to 27",IF(E15168&lt;30.01,"27+ to 30","30+"))))))))))))</f>
        <v>0-</v>
      </c>
      <c r="H15168" s="7" t="str">
        <f>IF(F15168&lt;0,"0-",IF(F15168=0,"0",IF(F15168&lt;3.01,"0+ to 3",IF(F15168&lt;6.01,"3+ to 6",IF(F15168&lt;9.01,"6+ to 9",IF(F15168&lt;12.01,"9+ to 12",IF(F15168&lt;15.01,"12+ to 15",IF(F15168&lt;18.01,"15+ to 18",IF(F15168&lt;21.01,"18+ to 21",IF(F15168&lt;24.01,"21+ to 24",IF(F15168&lt;27.01,"24+ to 27",IF(F15168&lt;30.01,"27+ to 30","30+"))))))))))))</f>
        <v>15+ to 18</v>
      </c>
      <c r="I15168" t="str">
        <f>IF(G15168&lt;&gt;H15168,"DIFF","")</f>
        <v>DIFF</v>
      </c>
    </row>
    <row r="15169" spans="1:9">
      <c r="A15169" t="s">
        <v>102</v>
      </c>
      <c r="B15169" t="s">
        <v>208</v>
      </c>
      <c r="C15169" s="1">
        <v>113415672</v>
      </c>
      <c r="D15169" s="1">
        <v>2</v>
      </c>
      <c r="E15169" s="1">
        <v>-9</v>
      </c>
      <c r="F15169" s="1">
        <v>20</v>
      </c>
      <c r="G15169" s="7" t="str">
        <f>IF(E15169&lt;0,"0-",IF(E15169=0,"0",IF(E15169&lt;3.01,"0+ to 3",IF(E15169&lt;6.01,"3+ to 6",IF(E15169&lt;9.01,"6+ to 9",IF(E15169&lt;12.01,"9+ to 12",IF(E15169&lt;15.01,"12+ to 15",IF(E15169&lt;18.01,"15+ to 18",IF(E15169&lt;21.01,"18+ to 21",IF(E15169&lt;24.01,"21+ to 24",IF(E15169&lt;27.01,"24+ to 27",IF(E15169&lt;30.01,"27+ to 30","30+"))))))))))))</f>
        <v>0-</v>
      </c>
      <c r="H15169" s="7" t="str">
        <f>IF(F15169&lt;0,"0-",IF(F15169=0,"0",IF(F15169&lt;3.01,"0+ to 3",IF(F15169&lt;6.01,"3+ to 6",IF(F15169&lt;9.01,"6+ to 9",IF(F15169&lt;12.01,"9+ to 12",IF(F15169&lt;15.01,"12+ to 15",IF(F15169&lt;18.01,"15+ to 18",IF(F15169&lt;21.01,"18+ to 21",IF(F15169&lt;24.01,"21+ to 24",IF(F15169&lt;27.01,"24+ to 27",IF(F15169&lt;30.01,"27+ to 30","30+"))))))))))))</f>
        <v>18+ to 21</v>
      </c>
      <c r="I15169" t="str">
        <f>IF(G15169&lt;&gt;H15169,"DIFF","")</f>
        <v>DIFF</v>
      </c>
    </row>
    <row r="15170" spans="1:9">
      <c r="A15170" t="s">
        <v>102</v>
      </c>
      <c r="B15170" t="s">
        <v>208</v>
      </c>
      <c r="C15170" s="1">
        <v>113425153</v>
      </c>
      <c r="D15170" s="1">
        <v>2</v>
      </c>
      <c r="E15170" s="1">
        <v>0</v>
      </c>
      <c r="F15170" s="1">
        <v>2</v>
      </c>
      <c r="G15170" s="7" t="str">
        <f>IF(E15170&lt;0,"0-",IF(E15170=0,"0",IF(E15170&lt;3.01,"0+ to 3",IF(E15170&lt;6.01,"3+ to 6",IF(E15170&lt;9.01,"6+ to 9",IF(E15170&lt;12.01,"9+ to 12",IF(E15170&lt;15.01,"12+ to 15",IF(E15170&lt;18.01,"15+ to 18",IF(E15170&lt;21.01,"18+ to 21",IF(E15170&lt;24.01,"21+ to 24",IF(E15170&lt;27.01,"24+ to 27",IF(E15170&lt;30.01,"27+ to 30","30+"))))))))))))</f>
        <v>0</v>
      </c>
      <c r="H15170" s="7" t="str">
        <f>IF(F15170&lt;0,"0-",IF(F15170=0,"0",IF(F15170&lt;3.01,"0+ to 3",IF(F15170&lt;6.01,"3+ to 6",IF(F15170&lt;9.01,"6+ to 9",IF(F15170&lt;12.01,"9+ to 12",IF(F15170&lt;15.01,"12+ to 15",IF(F15170&lt;18.01,"15+ to 18",IF(F15170&lt;21.01,"18+ to 21",IF(F15170&lt;24.01,"21+ to 24",IF(F15170&lt;27.01,"24+ to 27",IF(F15170&lt;30.01,"27+ to 30","30+"))))))))))))</f>
        <v>0+ to 3</v>
      </c>
      <c r="I15170" t="str">
        <f>IF(G15170&lt;&gt;H15170,"DIFF","")</f>
        <v>DIFF</v>
      </c>
    </row>
    <row r="15171" spans="1:9">
      <c r="A15171" t="s">
        <v>102</v>
      </c>
      <c r="B15171" t="s">
        <v>363</v>
      </c>
      <c r="C15171" s="1">
        <v>113475849</v>
      </c>
      <c r="D15171" s="1">
        <v>7</v>
      </c>
      <c r="E15171" s="1">
        <v>-7</v>
      </c>
      <c r="F15171" s="1">
        <v>0</v>
      </c>
      <c r="G15171" s="7" t="str">
        <f>IF(E15171&lt;0,"0-",IF(E15171=0,"0",IF(E15171&lt;3.01,"0+ to 3",IF(E15171&lt;6.01,"3+ to 6",IF(E15171&lt;9.01,"6+ to 9",IF(E15171&lt;12.01,"9+ to 12",IF(E15171&lt;15.01,"12+ to 15",IF(E15171&lt;18.01,"15+ to 18",IF(E15171&lt;21.01,"18+ to 21",IF(E15171&lt;24.01,"21+ to 24",IF(E15171&lt;27.01,"24+ to 27",IF(E15171&lt;30.01,"27+ to 30","30+"))))))))))))</f>
        <v>0-</v>
      </c>
      <c r="H15171" s="7" t="str">
        <f>IF(F15171&lt;0,"0-",IF(F15171=0,"0",IF(F15171&lt;3.01,"0+ to 3",IF(F15171&lt;6.01,"3+ to 6",IF(F15171&lt;9.01,"6+ to 9",IF(F15171&lt;12.01,"9+ to 12",IF(F15171&lt;15.01,"12+ to 15",IF(F15171&lt;18.01,"15+ to 18",IF(F15171&lt;21.01,"18+ to 21",IF(F15171&lt;24.01,"21+ to 24",IF(F15171&lt;27.01,"24+ to 27",IF(F15171&lt;30.01,"27+ to 30","30+"))))))))))))</f>
        <v>0</v>
      </c>
      <c r="I15171" t="str">
        <f>IF(G15171&lt;&gt;H15171,"DIFF","")</f>
        <v>DIFF</v>
      </c>
    </row>
    <row r="15172" spans="1:9">
      <c r="A15172" t="s">
        <v>102</v>
      </c>
      <c r="B15172" t="s">
        <v>207</v>
      </c>
      <c r="C15172" s="1">
        <v>113530030</v>
      </c>
      <c r="D15172" s="1">
        <v>2</v>
      </c>
      <c r="E15172" s="1">
        <v>-14</v>
      </c>
      <c r="F15172" s="1">
        <v>17</v>
      </c>
      <c r="G15172" s="7" t="str">
        <f>IF(E15172&lt;0,"0-",IF(E15172=0,"0",IF(E15172&lt;3.01,"0+ to 3",IF(E15172&lt;6.01,"3+ to 6",IF(E15172&lt;9.01,"6+ to 9",IF(E15172&lt;12.01,"9+ to 12",IF(E15172&lt;15.01,"12+ to 15",IF(E15172&lt;18.01,"15+ to 18",IF(E15172&lt;21.01,"18+ to 21",IF(E15172&lt;24.01,"21+ to 24",IF(E15172&lt;27.01,"24+ to 27",IF(E15172&lt;30.01,"27+ to 30","30+"))))))))))))</f>
        <v>0-</v>
      </c>
      <c r="H15172" s="7" t="str">
        <f>IF(F15172&lt;0,"0-",IF(F15172=0,"0",IF(F15172&lt;3.01,"0+ to 3",IF(F15172&lt;6.01,"3+ to 6",IF(F15172&lt;9.01,"6+ to 9",IF(F15172&lt;12.01,"9+ to 12",IF(F15172&lt;15.01,"12+ to 15",IF(F15172&lt;18.01,"15+ to 18",IF(F15172&lt;21.01,"18+ to 21",IF(F15172&lt;24.01,"21+ to 24",IF(F15172&lt;27.01,"24+ to 27",IF(F15172&lt;30.01,"27+ to 30","30+"))))))))))))</f>
        <v>15+ to 18</v>
      </c>
      <c r="I15172" t="str">
        <f>IF(G15172&lt;&gt;H15172,"DIFF","")</f>
        <v>DIFF</v>
      </c>
    </row>
    <row r="15173" spans="1:9">
      <c r="A15173" t="s">
        <v>102</v>
      </c>
      <c r="B15173" t="s">
        <v>207</v>
      </c>
      <c r="C15173" s="1">
        <v>113530290</v>
      </c>
      <c r="D15173" s="1">
        <v>2</v>
      </c>
      <c r="E15173" s="1">
        <v>-12</v>
      </c>
      <c r="F15173" s="1">
        <v>21</v>
      </c>
      <c r="G15173" s="7" t="str">
        <f>IF(E15173&lt;0,"0-",IF(E15173=0,"0",IF(E15173&lt;3.01,"0+ to 3",IF(E15173&lt;6.01,"3+ to 6",IF(E15173&lt;9.01,"6+ to 9",IF(E15173&lt;12.01,"9+ to 12",IF(E15173&lt;15.01,"12+ to 15",IF(E15173&lt;18.01,"15+ to 18",IF(E15173&lt;21.01,"18+ to 21",IF(E15173&lt;24.01,"21+ to 24",IF(E15173&lt;27.01,"24+ to 27",IF(E15173&lt;30.01,"27+ to 30","30+"))))))))))))</f>
        <v>0-</v>
      </c>
      <c r="H15173" s="7" t="str">
        <f>IF(F15173&lt;0,"0-",IF(F15173=0,"0",IF(F15173&lt;3.01,"0+ to 3",IF(F15173&lt;6.01,"3+ to 6",IF(F15173&lt;9.01,"6+ to 9",IF(F15173&lt;12.01,"9+ to 12",IF(F15173&lt;15.01,"12+ to 15",IF(F15173&lt;18.01,"15+ to 18",IF(F15173&lt;21.01,"18+ to 21",IF(F15173&lt;24.01,"21+ to 24",IF(F15173&lt;27.01,"24+ to 27",IF(F15173&lt;30.01,"27+ to 30","30+"))))))))))))</f>
        <v>18+ to 21</v>
      </c>
      <c r="I15173" t="str">
        <f>IF(G15173&lt;&gt;H15173,"DIFF","")</f>
        <v>DIFF</v>
      </c>
    </row>
    <row r="15174" spans="1:9">
      <c r="A15174" t="s">
        <v>102</v>
      </c>
      <c r="B15174" t="s">
        <v>207</v>
      </c>
      <c r="C15174" s="1">
        <v>113530589</v>
      </c>
      <c r="D15174" s="1">
        <v>2</v>
      </c>
      <c r="E15174" s="1">
        <v>-3</v>
      </c>
      <c r="F15174" s="1">
        <v>5</v>
      </c>
      <c r="G15174" s="7" t="str">
        <f>IF(E15174&lt;0,"0-",IF(E15174=0,"0",IF(E15174&lt;3.01,"0+ to 3",IF(E15174&lt;6.01,"3+ to 6",IF(E15174&lt;9.01,"6+ to 9",IF(E15174&lt;12.01,"9+ to 12",IF(E15174&lt;15.01,"12+ to 15",IF(E15174&lt;18.01,"15+ to 18",IF(E15174&lt;21.01,"18+ to 21",IF(E15174&lt;24.01,"21+ to 24",IF(E15174&lt;27.01,"24+ to 27",IF(E15174&lt;30.01,"27+ to 30","30+"))))))))))))</f>
        <v>0-</v>
      </c>
      <c r="H15174" s="7" t="str">
        <f>IF(F15174&lt;0,"0-",IF(F15174=0,"0",IF(F15174&lt;3.01,"0+ to 3",IF(F15174&lt;6.01,"3+ to 6",IF(F15174&lt;9.01,"6+ to 9",IF(F15174&lt;12.01,"9+ to 12",IF(F15174&lt;15.01,"12+ to 15",IF(F15174&lt;18.01,"15+ to 18",IF(F15174&lt;21.01,"18+ to 21",IF(F15174&lt;24.01,"21+ to 24",IF(F15174&lt;27.01,"24+ to 27",IF(F15174&lt;30.01,"27+ to 30","30+"))))))))))))</f>
        <v>3+ to 6</v>
      </c>
      <c r="I15174" t="str">
        <f>IF(G15174&lt;&gt;H15174,"DIFF","")</f>
        <v>DIFF</v>
      </c>
    </row>
    <row r="15175" spans="1:9">
      <c r="A15175" t="s">
        <v>102</v>
      </c>
      <c r="B15175" t="s">
        <v>207</v>
      </c>
      <c r="C15175" s="1">
        <v>113534955</v>
      </c>
      <c r="D15175" s="1">
        <v>2</v>
      </c>
      <c r="E15175" s="1">
        <v>-8</v>
      </c>
      <c r="F15175" s="1">
        <v>17</v>
      </c>
      <c r="G15175" s="7" t="str">
        <f>IF(E15175&lt;0,"0-",IF(E15175=0,"0",IF(E15175&lt;3.01,"0+ to 3",IF(E15175&lt;6.01,"3+ to 6",IF(E15175&lt;9.01,"6+ to 9",IF(E15175&lt;12.01,"9+ to 12",IF(E15175&lt;15.01,"12+ to 15",IF(E15175&lt;18.01,"15+ to 18",IF(E15175&lt;21.01,"18+ to 21",IF(E15175&lt;24.01,"21+ to 24",IF(E15175&lt;27.01,"24+ to 27",IF(E15175&lt;30.01,"27+ to 30","30+"))))))))))))</f>
        <v>0-</v>
      </c>
      <c r="H15175" s="7" t="str">
        <f>IF(F15175&lt;0,"0-",IF(F15175=0,"0",IF(F15175&lt;3.01,"0+ to 3",IF(F15175&lt;6.01,"3+ to 6",IF(F15175&lt;9.01,"6+ to 9",IF(F15175&lt;12.01,"9+ to 12",IF(F15175&lt;15.01,"12+ to 15",IF(F15175&lt;18.01,"15+ to 18",IF(F15175&lt;21.01,"18+ to 21",IF(F15175&lt;24.01,"21+ to 24",IF(F15175&lt;27.01,"24+ to 27",IF(F15175&lt;30.01,"27+ to 30","30+"))))))))))))</f>
        <v>15+ to 18</v>
      </c>
      <c r="I15175" t="str">
        <f>IF(G15175&lt;&gt;H15175,"DIFF","")</f>
        <v>DIFF</v>
      </c>
    </row>
    <row r="15176" spans="1:9">
      <c r="A15176" t="s">
        <v>102</v>
      </c>
      <c r="B15176" t="s">
        <v>207</v>
      </c>
      <c r="C15176" s="1">
        <v>113534958</v>
      </c>
      <c r="D15176" s="1">
        <v>2</v>
      </c>
      <c r="E15176" s="1">
        <v>0</v>
      </c>
      <c r="F15176" s="1">
        <v>0</v>
      </c>
      <c r="G15176" s="7" t="str">
        <f>IF(E15176&lt;0,"0-",IF(E15176=0,"0",IF(E15176&lt;3.01,"0+ to 3",IF(E15176&lt;6.01,"3+ to 6",IF(E15176&lt;9.01,"6+ to 9",IF(E15176&lt;12.01,"9+ to 12",IF(E15176&lt;15.01,"12+ to 15",IF(E15176&lt;18.01,"15+ to 18",IF(E15176&lt;21.01,"18+ to 21",IF(E15176&lt;24.01,"21+ to 24",IF(E15176&lt;27.01,"24+ to 27",IF(E15176&lt;30.01,"27+ to 30","30+"))))))))))))</f>
        <v>0</v>
      </c>
      <c r="H15176" s="7" t="str">
        <f>IF(F15176&lt;0,"0-",IF(F15176=0,"0",IF(F15176&lt;3.01,"0+ to 3",IF(F15176&lt;6.01,"3+ to 6",IF(F15176&lt;9.01,"6+ to 9",IF(F15176&lt;12.01,"9+ to 12",IF(F15176&lt;15.01,"12+ to 15",IF(F15176&lt;18.01,"15+ to 18",IF(F15176&lt;21.01,"18+ to 21",IF(F15176&lt;24.01,"21+ to 24",IF(F15176&lt;27.01,"24+ to 27",IF(F15176&lt;30.01,"27+ to 30","30+"))))))))))))</f>
        <v>0</v>
      </c>
      <c r="I15176" t="str">
        <f>IF(G15176&lt;&gt;H15176,"DIFF","")</f>
        <v/>
      </c>
    </row>
    <row r="15177" spans="1:9">
      <c r="A15177" t="s">
        <v>102</v>
      </c>
      <c r="B15177" t="s">
        <v>207</v>
      </c>
      <c r="C15177" s="1">
        <v>113535213</v>
      </c>
      <c r="D15177" s="1">
        <v>2</v>
      </c>
      <c r="E15177" s="1">
        <v>-1</v>
      </c>
      <c r="F15177" s="1">
        <v>1</v>
      </c>
      <c r="G15177" s="7" t="str">
        <f>IF(E15177&lt;0,"0-",IF(E15177=0,"0",IF(E15177&lt;3.01,"0+ to 3",IF(E15177&lt;6.01,"3+ to 6",IF(E15177&lt;9.01,"6+ to 9",IF(E15177&lt;12.01,"9+ to 12",IF(E15177&lt;15.01,"12+ to 15",IF(E15177&lt;18.01,"15+ to 18",IF(E15177&lt;21.01,"18+ to 21",IF(E15177&lt;24.01,"21+ to 24",IF(E15177&lt;27.01,"24+ to 27",IF(E15177&lt;30.01,"27+ to 30","30+"))))))))))))</f>
        <v>0-</v>
      </c>
      <c r="H15177" s="7" t="str">
        <f>IF(F15177&lt;0,"0-",IF(F15177=0,"0",IF(F15177&lt;3.01,"0+ to 3",IF(F15177&lt;6.01,"3+ to 6",IF(F15177&lt;9.01,"6+ to 9",IF(F15177&lt;12.01,"9+ to 12",IF(F15177&lt;15.01,"12+ to 15",IF(F15177&lt;18.01,"15+ to 18",IF(F15177&lt;21.01,"18+ to 21",IF(F15177&lt;24.01,"21+ to 24",IF(F15177&lt;27.01,"24+ to 27",IF(F15177&lt;30.01,"27+ to 30","30+"))))))))))))</f>
        <v>0+ to 3</v>
      </c>
      <c r="I15177" t="str">
        <f>IF(G15177&lt;&gt;H15177,"DIFF","")</f>
        <v>DIFF</v>
      </c>
    </row>
    <row r="15178" spans="1:9">
      <c r="A15178" t="s">
        <v>102</v>
      </c>
      <c r="B15178" t="s">
        <v>207</v>
      </c>
      <c r="C15178" s="1">
        <v>113537315</v>
      </c>
      <c r="D15178" s="1">
        <v>2</v>
      </c>
      <c r="E15178" s="1">
        <v>0</v>
      </c>
      <c r="F15178" s="1">
        <v>9</v>
      </c>
      <c r="G15178" s="7" t="str">
        <f>IF(E15178&lt;0,"0-",IF(E15178=0,"0",IF(E15178&lt;3.01,"0+ to 3",IF(E15178&lt;6.01,"3+ to 6",IF(E15178&lt;9.01,"6+ to 9",IF(E15178&lt;12.01,"9+ to 12",IF(E15178&lt;15.01,"12+ to 15",IF(E15178&lt;18.01,"15+ to 18",IF(E15178&lt;21.01,"18+ to 21",IF(E15178&lt;24.01,"21+ to 24",IF(E15178&lt;27.01,"24+ to 27",IF(E15178&lt;30.01,"27+ to 30","30+"))))))))))))</f>
        <v>0</v>
      </c>
      <c r="H15178" s="7" t="str">
        <f>IF(F15178&lt;0,"0-",IF(F15178=0,"0",IF(F15178&lt;3.01,"0+ to 3",IF(F15178&lt;6.01,"3+ to 6",IF(F15178&lt;9.01,"6+ to 9",IF(F15178&lt;12.01,"9+ to 12",IF(F15178&lt;15.01,"12+ to 15",IF(F15178&lt;18.01,"15+ to 18",IF(F15178&lt;21.01,"18+ to 21",IF(F15178&lt;24.01,"21+ to 24",IF(F15178&lt;27.01,"24+ to 27",IF(F15178&lt;30.01,"27+ to 30","30+"))))))))))))</f>
        <v>6+ to 9</v>
      </c>
      <c r="I15178" t="str">
        <f>IF(G15178&lt;&gt;H15178,"DIFF","")</f>
        <v>DIFF</v>
      </c>
    </row>
    <row r="15179" spans="1:9">
      <c r="A15179" t="s">
        <v>102</v>
      </c>
      <c r="B15179" t="s">
        <v>207</v>
      </c>
      <c r="C15179" s="1">
        <v>113538980</v>
      </c>
      <c r="D15179" s="1">
        <v>2</v>
      </c>
      <c r="E15179" s="1">
        <v>-5</v>
      </c>
      <c r="F15179" s="1">
        <v>7</v>
      </c>
      <c r="G15179" s="7" t="str">
        <f>IF(E15179&lt;0,"0-",IF(E15179=0,"0",IF(E15179&lt;3.01,"0+ to 3",IF(E15179&lt;6.01,"3+ to 6",IF(E15179&lt;9.01,"6+ to 9",IF(E15179&lt;12.01,"9+ to 12",IF(E15179&lt;15.01,"12+ to 15",IF(E15179&lt;18.01,"15+ to 18",IF(E15179&lt;21.01,"18+ to 21",IF(E15179&lt;24.01,"21+ to 24",IF(E15179&lt;27.01,"24+ to 27",IF(E15179&lt;30.01,"27+ to 30","30+"))))))))))))</f>
        <v>0-</v>
      </c>
      <c r="H15179" s="7" t="str">
        <f>IF(F15179&lt;0,"0-",IF(F15179=0,"0",IF(F15179&lt;3.01,"0+ to 3",IF(F15179&lt;6.01,"3+ to 6",IF(F15179&lt;9.01,"6+ to 9",IF(F15179&lt;12.01,"9+ to 12",IF(F15179&lt;15.01,"12+ to 15",IF(F15179&lt;18.01,"15+ to 18",IF(F15179&lt;21.01,"18+ to 21",IF(F15179&lt;24.01,"21+ to 24",IF(F15179&lt;27.01,"24+ to 27",IF(F15179&lt;30.01,"27+ to 30","30+"))))))))))))</f>
        <v>6+ to 9</v>
      </c>
      <c r="I15179" t="str">
        <f>IF(G15179&lt;&gt;H15179,"DIFF","")</f>
        <v>DIFF</v>
      </c>
    </row>
    <row r="15180" spans="1:9">
      <c r="A15180" t="s">
        <v>102</v>
      </c>
      <c r="B15180" t="s">
        <v>207</v>
      </c>
      <c r="C15180" s="1">
        <v>113539774</v>
      </c>
      <c r="D15180" s="1">
        <v>8</v>
      </c>
      <c r="E15180" s="1">
        <v>-8</v>
      </c>
      <c r="F15180" s="1">
        <v>-6</v>
      </c>
      <c r="G15180" s="7" t="str">
        <f>IF(E15180&lt;0,"0-",IF(E15180=0,"0",IF(E15180&lt;3.01,"0+ to 3",IF(E15180&lt;6.01,"3+ to 6",IF(E15180&lt;9.01,"6+ to 9",IF(E15180&lt;12.01,"9+ to 12",IF(E15180&lt;15.01,"12+ to 15",IF(E15180&lt;18.01,"15+ to 18",IF(E15180&lt;21.01,"18+ to 21",IF(E15180&lt;24.01,"21+ to 24",IF(E15180&lt;27.01,"24+ to 27",IF(E15180&lt;30.01,"27+ to 30","30+"))))))))))))</f>
        <v>0-</v>
      </c>
      <c r="H15180" s="7" t="str">
        <f>IF(F15180&lt;0,"0-",IF(F15180=0,"0",IF(F15180&lt;3.01,"0+ to 3",IF(F15180&lt;6.01,"3+ to 6",IF(F15180&lt;9.01,"6+ to 9",IF(F15180&lt;12.01,"9+ to 12",IF(F15180&lt;15.01,"12+ to 15",IF(F15180&lt;18.01,"15+ to 18",IF(F15180&lt;21.01,"18+ to 21",IF(F15180&lt;24.01,"21+ to 24",IF(F15180&lt;27.01,"24+ to 27",IF(F15180&lt;30.01,"27+ to 30","30+"))))))))))))</f>
        <v>0-</v>
      </c>
      <c r="I15180" t="str">
        <f>IF(G15180&lt;&gt;H15180,"DIFF","")</f>
        <v/>
      </c>
    </row>
    <row r="15181" spans="1:9">
      <c r="A15181" t="s">
        <v>102</v>
      </c>
      <c r="B15181" t="s">
        <v>207</v>
      </c>
      <c r="C15181" s="1">
        <v>113541558</v>
      </c>
      <c r="D15181" s="1">
        <v>2</v>
      </c>
      <c r="E15181" s="1">
        <v>0</v>
      </c>
      <c r="F15181" s="1">
        <v>0</v>
      </c>
      <c r="G15181" s="7" t="str">
        <f>IF(E15181&lt;0,"0-",IF(E15181=0,"0",IF(E15181&lt;3.01,"0+ to 3",IF(E15181&lt;6.01,"3+ to 6",IF(E15181&lt;9.01,"6+ to 9",IF(E15181&lt;12.01,"9+ to 12",IF(E15181&lt;15.01,"12+ to 15",IF(E15181&lt;18.01,"15+ to 18",IF(E15181&lt;21.01,"18+ to 21",IF(E15181&lt;24.01,"21+ to 24",IF(E15181&lt;27.01,"24+ to 27",IF(E15181&lt;30.01,"27+ to 30","30+"))))))))))))</f>
        <v>0</v>
      </c>
      <c r="H15181" s="7" t="str">
        <f>IF(F15181&lt;0,"0-",IF(F15181=0,"0",IF(F15181&lt;3.01,"0+ to 3",IF(F15181&lt;6.01,"3+ to 6",IF(F15181&lt;9.01,"6+ to 9",IF(F15181&lt;12.01,"9+ to 12",IF(F15181&lt;15.01,"12+ to 15",IF(F15181&lt;18.01,"15+ to 18",IF(F15181&lt;21.01,"18+ to 21",IF(F15181&lt;24.01,"21+ to 24",IF(F15181&lt;27.01,"24+ to 27",IF(F15181&lt;30.01,"27+ to 30","30+"))))))))))))</f>
        <v>0</v>
      </c>
      <c r="I15181" t="str">
        <f>IF(G15181&lt;&gt;H15181,"DIFF","")</f>
        <v/>
      </c>
    </row>
    <row r="15182" spans="1:9">
      <c r="A15182" t="s">
        <v>102</v>
      </c>
      <c r="B15182" t="s">
        <v>207</v>
      </c>
      <c r="C15182" s="1">
        <v>113542613</v>
      </c>
      <c r="D15182" s="1">
        <v>2</v>
      </c>
      <c r="E15182" s="1">
        <v>0</v>
      </c>
      <c r="F15182" s="1">
        <v>4</v>
      </c>
      <c r="G15182" s="7" t="str">
        <f>IF(E15182&lt;0,"0-",IF(E15182=0,"0",IF(E15182&lt;3.01,"0+ to 3",IF(E15182&lt;6.01,"3+ to 6",IF(E15182&lt;9.01,"6+ to 9",IF(E15182&lt;12.01,"9+ to 12",IF(E15182&lt;15.01,"12+ to 15",IF(E15182&lt;18.01,"15+ to 18",IF(E15182&lt;21.01,"18+ to 21",IF(E15182&lt;24.01,"21+ to 24",IF(E15182&lt;27.01,"24+ to 27",IF(E15182&lt;30.01,"27+ to 30","30+"))))))))))))</f>
        <v>0</v>
      </c>
      <c r="H15182" s="7" t="str">
        <f>IF(F15182&lt;0,"0-",IF(F15182=0,"0",IF(F15182&lt;3.01,"0+ to 3",IF(F15182&lt;6.01,"3+ to 6",IF(F15182&lt;9.01,"6+ to 9",IF(F15182&lt;12.01,"9+ to 12",IF(F15182&lt;15.01,"12+ to 15",IF(F15182&lt;18.01,"15+ to 18",IF(F15182&lt;21.01,"18+ to 21",IF(F15182&lt;24.01,"21+ to 24",IF(F15182&lt;27.01,"24+ to 27",IF(F15182&lt;30.01,"27+ to 30","30+"))))))))))))</f>
        <v>3+ to 6</v>
      </c>
      <c r="I15182" t="str">
        <f>IF(G15182&lt;&gt;H15182,"DIFF","")</f>
        <v>DIFF</v>
      </c>
    </row>
    <row r="15183" spans="1:9">
      <c r="A15183" t="s">
        <v>102</v>
      </c>
      <c r="B15183" t="s">
        <v>207</v>
      </c>
      <c r="C15183" s="1">
        <v>113543387</v>
      </c>
      <c r="D15183" s="1">
        <v>2</v>
      </c>
      <c r="E15183" s="1">
        <v>-16</v>
      </c>
      <c r="F15183" s="1">
        <v>24</v>
      </c>
      <c r="G15183" s="7" t="str">
        <f>IF(E15183&lt;0,"0-",IF(E15183=0,"0",IF(E15183&lt;3.01,"0+ to 3",IF(E15183&lt;6.01,"3+ to 6",IF(E15183&lt;9.01,"6+ to 9",IF(E15183&lt;12.01,"9+ to 12",IF(E15183&lt;15.01,"12+ to 15",IF(E15183&lt;18.01,"15+ to 18",IF(E15183&lt;21.01,"18+ to 21",IF(E15183&lt;24.01,"21+ to 24",IF(E15183&lt;27.01,"24+ to 27",IF(E15183&lt;30.01,"27+ to 30","30+"))))))))))))</f>
        <v>0-</v>
      </c>
      <c r="H15183" s="7" t="str">
        <f>IF(F15183&lt;0,"0-",IF(F15183=0,"0",IF(F15183&lt;3.01,"0+ to 3",IF(F15183&lt;6.01,"3+ to 6",IF(F15183&lt;9.01,"6+ to 9",IF(F15183&lt;12.01,"9+ to 12",IF(F15183&lt;15.01,"12+ to 15",IF(F15183&lt;18.01,"15+ to 18",IF(F15183&lt;21.01,"18+ to 21",IF(F15183&lt;24.01,"21+ to 24",IF(F15183&lt;27.01,"24+ to 27",IF(F15183&lt;30.01,"27+ to 30","30+"))))))))))))</f>
        <v>21+ to 24</v>
      </c>
      <c r="I15183" t="str">
        <f>IF(G15183&lt;&gt;H15183,"DIFF","")</f>
        <v>DIFF</v>
      </c>
    </row>
    <row r="15184" spans="1:9">
      <c r="A15184" t="s">
        <v>102</v>
      </c>
      <c r="B15184" t="s">
        <v>207</v>
      </c>
      <c r="C15184" s="1">
        <v>113545827</v>
      </c>
      <c r="D15184" s="1">
        <v>2</v>
      </c>
      <c r="E15184" s="1">
        <v>-9</v>
      </c>
      <c r="F15184" s="1">
        <v>4</v>
      </c>
      <c r="G15184" s="7" t="str">
        <f>IF(E15184&lt;0,"0-",IF(E15184=0,"0",IF(E15184&lt;3.01,"0+ to 3",IF(E15184&lt;6.01,"3+ to 6",IF(E15184&lt;9.01,"6+ to 9",IF(E15184&lt;12.01,"9+ to 12",IF(E15184&lt;15.01,"12+ to 15",IF(E15184&lt;18.01,"15+ to 18",IF(E15184&lt;21.01,"18+ to 21",IF(E15184&lt;24.01,"21+ to 24",IF(E15184&lt;27.01,"24+ to 27",IF(E15184&lt;30.01,"27+ to 30","30+"))))))))))))</f>
        <v>0-</v>
      </c>
      <c r="H15184" s="7" t="str">
        <f>IF(F15184&lt;0,"0-",IF(F15184=0,"0",IF(F15184&lt;3.01,"0+ to 3",IF(F15184&lt;6.01,"3+ to 6",IF(F15184&lt;9.01,"6+ to 9",IF(F15184&lt;12.01,"9+ to 12",IF(F15184&lt;15.01,"12+ to 15",IF(F15184&lt;18.01,"15+ to 18",IF(F15184&lt;21.01,"18+ to 21",IF(F15184&lt;24.01,"21+ to 24",IF(F15184&lt;27.01,"24+ to 27",IF(F15184&lt;30.01,"27+ to 30","30+"))))))))))))</f>
        <v>3+ to 6</v>
      </c>
      <c r="I15184" t="str">
        <f>IF(G15184&lt;&gt;H15184,"DIFF","")</f>
        <v>DIFF</v>
      </c>
    </row>
    <row r="15185" spans="1:9">
      <c r="A15185" t="s">
        <v>102</v>
      </c>
      <c r="B15185" t="s">
        <v>207</v>
      </c>
      <c r="C15185" s="1">
        <v>113546487</v>
      </c>
      <c r="D15185" s="1">
        <v>2</v>
      </c>
      <c r="E15185" s="1">
        <v>-10</v>
      </c>
      <c r="F15185" s="1">
        <v>8</v>
      </c>
      <c r="G15185" s="7" t="str">
        <f>IF(E15185&lt;0,"0-",IF(E15185=0,"0",IF(E15185&lt;3.01,"0+ to 3",IF(E15185&lt;6.01,"3+ to 6",IF(E15185&lt;9.01,"6+ to 9",IF(E15185&lt;12.01,"9+ to 12",IF(E15185&lt;15.01,"12+ to 15",IF(E15185&lt;18.01,"15+ to 18",IF(E15185&lt;21.01,"18+ to 21",IF(E15185&lt;24.01,"21+ to 24",IF(E15185&lt;27.01,"24+ to 27",IF(E15185&lt;30.01,"27+ to 30","30+"))))))))))))</f>
        <v>0-</v>
      </c>
      <c r="H15185" s="7" t="str">
        <f>IF(F15185&lt;0,"0-",IF(F15185=0,"0",IF(F15185&lt;3.01,"0+ to 3",IF(F15185&lt;6.01,"3+ to 6",IF(F15185&lt;9.01,"6+ to 9",IF(F15185&lt;12.01,"9+ to 12",IF(F15185&lt;15.01,"12+ to 15",IF(F15185&lt;18.01,"15+ to 18",IF(F15185&lt;21.01,"18+ to 21",IF(F15185&lt;24.01,"21+ to 24",IF(F15185&lt;27.01,"24+ to 27",IF(F15185&lt;30.01,"27+ to 30","30+"))))))))))))</f>
        <v>6+ to 9</v>
      </c>
      <c r="I15185" t="str">
        <f>IF(G15185&lt;&gt;H15185,"DIFF","")</f>
        <v>DIFF</v>
      </c>
    </row>
    <row r="15186" spans="1:9">
      <c r="A15186" t="s">
        <v>102</v>
      </c>
      <c r="B15186" t="s">
        <v>207</v>
      </c>
      <c r="C15186" s="1">
        <v>113551801</v>
      </c>
      <c r="D15186" s="1">
        <v>2</v>
      </c>
      <c r="E15186" s="1">
        <v>-24</v>
      </c>
      <c r="F15186" s="1">
        <v>30</v>
      </c>
      <c r="G15186" s="7" t="str">
        <f>IF(E15186&lt;0,"0-",IF(E15186=0,"0",IF(E15186&lt;3.01,"0+ to 3",IF(E15186&lt;6.01,"3+ to 6",IF(E15186&lt;9.01,"6+ to 9",IF(E15186&lt;12.01,"9+ to 12",IF(E15186&lt;15.01,"12+ to 15",IF(E15186&lt;18.01,"15+ to 18",IF(E15186&lt;21.01,"18+ to 21",IF(E15186&lt;24.01,"21+ to 24",IF(E15186&lt;27.01,"24+ to 27",IF(E15186&lt;30.01,"27+ to 30","30+"))))))))))))</f>
        <v>0-</v>
      </c>
      <c r="H15186" s="7" t="str">
        <f>IF(F15186&lt;0,"0-",IF(F15186=0,"0",IF(F15186&lt;3.01,"0+ to 3",IF(F15186&lt;6.01,"3+ to 6",IF(F15186&lt;9.01,"6+ to 9",IF(F15186&lt;12.01,"9+ to 12",IF(F15186&lt;15.01,"12+ to 15",IF(F15186&lt;18.01,"15+ to 18",IF(F15186&lt;21.01,"18+ to 21",IF(F15186&lt;24.01,"21+ to 24",IF(F15186&lt;27.01,"24+ to 27",IF(F15186&lt;30.01,"27+ to 30","30+"))))))))))))</f>
        <v>27+ to 30</v>
      </c>
      <c r="I15186" t="str">
        <f>IF(G15186&lt;&gt;H15186,"DIFF","")</f>
        <v>DIFF</v>
      </c>
    </row>
    <row r="15187" spans="1:9">
      <c r="A15187" t="s">
        <v>102</v>
      </c>
      <c r="B15187" t="s">
        <v>206</v>
      </c>
      <c r="C15187" s="1">
        <v>113575311</v>
      </c>
      <c r="D15187" s="1">
        <v>2</v>
      </c>
      <c r="E15187" s="1">
        <v>-12</v>
      </c>
      <c r="F15187" s="1">
        <v>1</v>
      </c>
      <c r="G15187" s="7" t="str">
        <f>IF(E15187&lt;0,"0-",IF(E15187=0,"0",IF(E15187&lt;3.01,"0+ to 3",IF(E15187&lt;6.01,"3+ to 6",IF(E15187&lt;9.01,"6+ to 9",IF(E15187&lt;12.01,"9+ to 12",IF(E15187&lt;15.01,"12+ to 15",IF(E15187&lt;18.01,"15+ to 18",IF(E15187&lt;21.01,"18+ to 21",IF(E15187&lt;24.01,"21+ to 24",IF(E15187&lt;27.01,"24+ to 27",IF(E15187&lt;30.01,"27+ to 30","30+"))))))))))))</f>
        <v>0-</v>
      </c>
      <c r="H15187" s="7" t="str">
        <f>IF(F15187&lt;0,"0-",IF(F15187=0,"0",IF(F15187&lt;3.01,"0+ to 3",IF(F15187&lt;6.01,"3+ to 6",IF(F15187&lt;9.01,"6+ to 9",IF(F15187&lt;12.01,"9+ to 12",IF(F15187&lt;15.01,"12+ to 15",IF(F15187&lt;18.01,"15+ to 18",IF(F15187&lt;21.01,"18+ to 21",IF(F15187&lt;24.01,"21+ to 24",IF(F15187&lt;27.01,"24+ to 27",IF(F15187&lt;30.01,"27+ to 30","30+"))))))))))))</f>
        <v>0+ to 3</v>
      </c>
      <c r="I15187" t="str">
        <f>IF(G15187&lt;&gt;H15187,"DIFF","")</f>
        <v>DIFF</v>
      </c>
    </row>
    <row r="15188" spans="1:9">
      <c r="A15188" t="s">
        <v>102</v>
      </c>
      <c r="B15188" t="s">
        <v>206</v>
      </c>
      <c r="C15188" s="1">
        <v>113575354</v>
      </c>
      <c r="D15188" s="1">
        <v>2</v>
      </c>
      <c r="E15188" s="1">
        <v>-15</v>
      </c>
      <c r="F15188" s="1">
        <v>3393</v>
      </c>
      <c r="G15188" s="7" t="str">
        <f>IF(E15188&lt;0,"0-",IF(E15188=0,"0",IF(E15188&lt;3.01,"0+ to 3",IF(E15188&lt;6.01,"3+ to 6",IF(E15188&lt;9.01,"6+ to 9",IF(E15188&lt;12.01,"9+ to 12",IF(E15188&lt;15.01,"12+ to 15",IF(E15188&lt;18.01,"15+ to 18",IF(E15188&lt;21.01,"18+ to 21",IF(E15188&lt;24.01,"21+ to 24",IF(E15188&lt;27.01,"24+ to 27",IF(E15188&lt;30.01,"27+ to 30","30+"))))))))))))</f>
        <v>0-</v>
      </c>
      <c r="H15188" s="7" t="str">
        <f>IF(F15188&lt;0,"0-",IF(F15188=0,"0",IF(F15188&lt;3.01,"0+ to 3",IF(F15188&lt;6.01,"3+ to 6",IF(F15188&lt;9.01,"6+ to 9",IF(F15188&lt;12.01,"9+ to 12",IF(F15188&lt;15.01,"12+ to 15",IF(F15188&lt;18.01,"15+ to 18",IF(F15188&lt;21.01,"18+ to 21",IF(F15188&lt;24.01,"21+ to 24",IF(F15188&lt;27.01,"24+ to 27",IF(F15188&lt;30.01,"27+ to 30","30+"))))))))))))</f>
        <v>30+</v>
      </c>
      <c r="I15188" t="str">
        <f>IF(G15188&lt;&gt;H15188,"DIFF","")</f>
        <v>DIFF</v>
      </c>
    </row>
    <row r="15189" spans="1:9">
      <c r="A15189" t="s">
        <v>102</v>
      </c>
      <c r="B15189" t="s">
        <v>206</v>
      </c>
      <c r="C15189" s="1">
        <v>113579491</v>
      </c>
      <c r="D15189" s="1">
        <v>3</v>
      </c>
      <c r="E15189" s="1">
        <v>-7</v>
      </c>
      <c r="F15189" s="1">
        <v>21</v>
      </c>
      <c r="G15189" s="7" t="str">
        <f>IF(E15189&lt;0,"0-",IF(E15189=0,"0",IF(E15189&lt;3.01,"0+ to 3",IF(E15189&lt;6.01,"3+ to 6",IF(E15189&lt;9.01,"6+ to 9",IF(E15189&lt;12.01,"9+ to 12",IF(E15189&lt;15.01,"12+ to 15",IF(E15189&lt;18.01,"15+ to 18",IF(E15189&lt;21.01,"18+ to 21",IF(E15189&lt;24.01,"21+ to 24",IF(E15189&lt;27.01,"24+ to 27",IF(E15189&lt;30.01,"27+ to 30","30+"))))))))))))</f>
        <v>0-</v>
      </c>
      <c r="H15189" s="7" t="str">
        <f>IF(F15189&lt;0,"0-",IF(F15189=0,"0",IF(F15189&lt;3.01,"0+ to 3",IF(F15189&lt;6.01,"3+ to 6",IF(F15189&lt;9.01,"6+ to 9",IF(F15189&lt;12.01,"9+ to 12",IF(F15189&lt;15.01,"12+ to 15",IF(F15189&lt;18.01,"15+ to 18",IF(F15189&lt;21.01,"18+ to 21",IF(F15189&lt;24.01,"21+ to 24",IF(F15189&lt;27.01,"24+ to 27",IF(F15189&lt;30.01,"27+ to 30","30+"))))))))))))</f>
        <v>18+ to 21</v>
      </c>
      <c r="I15189" t="str">
        <f>IF(G15189&lt;&gt;H15189,"DIFF","")</f>
        <v>DIFF</v>
      </c>
    </row>
    <row r="15190" spans="1:9">
      <c r="A15190" t="s">
        <v>102</v>
      </c>
      <c r="B15190" t="s">
        <v>206</v>
      </c>
      <c r="C15190" s="1">
        <v>113595583</v>
      </c>
      <c r="D15190" s="1">
        <v>2</v>
      </c>
      <c r="E15190" s="1">
        <v>-17</v>
      </c>
      <c r="F15190" s="1">
        <v>3</v>
      </c>
      <c r="G15190" s="7" t="str">
        <f>IF(E15190&lt;0,"0-",IF(E15190=0,"0",IF(E15190&lt;3.01,"0+ to 3",IF(E15190&lt;6.01,"3+ to 6",IF(E15190&lt;9.01,"6+ to 9",IF(E15190&lt;12.01,"9+ to 12",IF(E15190&lt;15.01,"12+ to 15",IF(E15190&lt;18.01,"15+ to 18",IF(E15190&lt;21.01,"18+ to 21",IF(E15190&lt;24.01,"21+ to 24",IF(E15190&lt;27.01,"24+ to 27",IF(E15190&lt;30.01,"27+ to 30","30+"))))))))))))</f>
        <v>0-</v>
      </c>
      <c r="H15190" s="7" t="str">
        <f>IF(F15190&lt;0,"0-",IF(F15190=0,"0",IF(F15190&lt;3.01,"0+ to 3",IF(F15190&lt;6.01,"3+ to 6",IF(F15190&lt;9.01,"6+ to 9",IF(F15190&lt;12.01,"9+ to 12",IF(F15190&lt;15.01,"12+ to 15",IF(F15190&lt;18.01,"15+ to 18",IF(F15190&lt;21.01,"18+ to 21",IF(F15190&lt;24.01,"21+ to 24",IF(F15190&lt;27.01,"24+ to 27",IF(F15190&lt;30.01,"27+ to 30","30+"))))))))))))</f>
        <v>0+ to 3</v>
      </c>
      <c r="I15190" t="str">
        <f>IF(G15190&lt;&gt;H15190,"DIFF","")</f>
        <v>DIFF</v>
      </c>
    </row>
    <row r="15191" spans="1:9">
      <c r="A15191" t="s">
        <v>102</v>
      </c>
      <c r="B15191" t="s">
        <v>206</v>
      </c>
      <c r="C15191" s="1">
        <v>113595657</v>
      </c>
      <c r="D15191" s="1">
        <v>2</v>
      </c>
      <c r="E15191" s="1">
        <v>0</v>
      </c>
      <c r="F15191" s="1">
        <v>2</v>
      </c>
      <c r="G15191" s="7" t="str">
        <f>IF(E15191&lt;0,"0-",IF(E15191=0,"0",IF(E15191&lt;3.01,"0+ to 3",IF(E15191&lt;6.01,"3+ to 6",IF(E15191&lt;9.01,"6+ to 9",IF(E15191&lt;12.01,"9+ to 12",IF(E15191&lt;15.01,"12+ to 15",IF(E15191&lt;18.01,"15+ to 18",IF(E15191&lt;21.01,"18+ to 21",IF(E15191&lt;24.01,"21+ to 24",IF(E15191&lt;27.01,"24+ to 27",IF(E15191&lt;30.01,"27+ to 30","30+"))))))))))))</f>
        <v>0</v>
      </c>
      <c r="H15191" s="7" t="str">
        <f>IF(F15191&lt;0,"0-",IF(F15191=0,"0",IF(F15191&lt;3.01,"0+ to 3",IF(F15191&lt;6.01,"3+ to 6",IF(F15191&lt;9.01,"6+ to 9",IF(F15191&lt;12.01,"9+ to 12",IF(F15191&lt;15.01,"12+ to 15",IF(F15191&lt;18.01,"15+ to 18",IF(F15191&lt;21.01,"18+ to 21",IF(F15191&lt;24.01,"21+ to 24",IF(F15191&lt;27.01,"24+ to 27",IF(F15191&lt;30.01,"27+ to 30","30+"))))))))))))</f>
        <v>0+ to 3</v>
      </c>
      <c r="I15191" t="str">
        <f>IF(G15191&lt;&gt;H15191,"DIFF","")</f>
        <v>DIFF</v>
      </c>
    </row>
    <row r="15192" spans="1:9">
      <c r="A15192" t="s">
        <v>102</v>
      </c>
      <c r="B15192" t="s">
        <v>205</v>
      </c>
      <c r="C15192" s="1">
        <v>113621874</v>
      </c>
      <c r="D15192" s="1">
        <v>5</v>
      </c>
      <c r="E15192" s="1">
        <v>0</v>
      </c>
      <c r="F15192" s="1">
        <v>282</v>
      </c>
      <c r="G15192" s="7" t="str">
        <f>IF(E15192&lt;0,"0-",IF(E15192=0,"0",IF(E15192&lt;3.01,"0+ to 3",IF(E15192&lt;6.01,"3+ to 6",IF(E15192&lt;9.01,"6+ to 9",IF(E15192&lt;12.01,"9+ to 12",IF(E15192&lt;15.01,"12+ to 15",IF(E15192&lt;18.01,"15+ to 18",IF(E15192&lt;21.01,"18+ to 21",IF(E15192&lt;24.01,"21+ to 24",IF(E15192&lt;27.01,"24+ to 27",IF(E15192&lt;30.01,"27+ to 30","30+"))))))))))))</f>
        <v>0</v>
      </c>
      <c r="H15192" s="7" t="str">
        <f>IF(F15192&lt;0,"0-",IF(F15192=0,"0",IF(F15192&lt;3.01,"0+ to 3",IF(F15192&lt;6.01,"3+ to 6",IF(F15192&lt;9.01,"6+ to 9",IF(F15192&lt;12.01,"9+ to 12",IF(F15192&lt;15.01,"12+ to 15",IF(F15192&lt;18.01,"15+ to 18",IF(F15192&lt;21.01,"18+ to 21",IF(F15192&lt;24.01,"21+ to 24",IF(F15192&lt;27.01,"24+ to 27",IF(F15192&lt;30.01,"27+ to 30","30+"))))))))))))</f>
        <v>30+</v>
      </c>
      <c r="I15192" t="str">
        <f>IF(G15192&lt;&gt;H15192,"DIFF","")</f>
        <v>DIFF</v>
      </c>
    </row>
    <row r="15193" spans="1:9">
      <c r="A15193" t="s">
        <v>102</v>
      </c>
      <c r="B15193" t="s">
        <v>205</v>
      </c>
      <c r="C15193" s="1">
        <v>113622043</v>
      </c>
      <c r="D15193" s="1">
        <v>5</v>
      </c>
      <c r="E15193" s="1">
        <v>0</v>
      </c>
      <c r="F15193" s="1">
        <v>0</v>
      </c>
      <c r="G15193" s="7" t="str">
        <f>IF(E15193&lt;0,"0-",IF(E15193=0,"0",IF(E15193&lt;3.01,"0+ to 3",IF(E15193&lt;6.01,"3+ to 6",IF(E15193&lt;9.01,"6+ to 9",IF(E15193&lt;12.01,"9+ to 12",IF(E15193&lt;15.01,"12+ to 15",IF(E15193&lt;18.01,"15+ to 18",IF(E15193&lt;21.01,"18+ to 21",IF(E15193&lt;24.01,"21+ to 24",IF(E15193&lt;27.01,"24+ to 27",IF(E15193&lt;30.01,"27+ to 30","30+"))))))))))))</f>
        <v>0</v>
      </c>
      <c r="H15193" s="7" t="str">
        <f>IF(F15193&lt;0,"0-",IF(F15193=0,"0",IF(F15193&lt;3.01,"0+ to 3",IF(F15193&lt;6.01,"3+ to 6",IF(F15193&lt;9.01,"6+ to 9",IF(F15193&lt;12.01,"9+ to 12",IF(F15193&lt;15.01,"12+ to 15",IF(F15193&lt;18.01,"15+ to 18",IF(F15193&lt;21.01,"18+ to 21",IF(F15193&lt;24.01,"21+ to 24",IF(F15193&lt;27.01,"24+ to 27",IF(F15193&lt;30.01,"27+ to 30","30+"))))))))))))</f>
        <v>0</v>
      </c>
      <c r="I15193" t="str">
        <f>IF(G15193&lt;&gt;H15193,"DIFF","")</f>
        <v/>
      </c>
    </row>
    <row r="15194" spans="1:9">
      <c r="A15194" t="s">
        <v>102</v>
      </c>
      <c r="B15194" t="s">
        <v>205</v>
      </c>
      <c r="C15194" s="1">
        <v>113622703</v>
      </c>
      <c r="D15194" s="1">
        <v>2</v>
      </c>
      <c r="E15194" s="1">
        <v>-4</v>
      </c>
      <c r="F15194" s="1">
        <v>3</v>
      </c>
      <c r="G15194" s="7" t="str">
        <f>IF(E15194&lt;0,"0-",IF(E15194=0,"0",IF(E15194&lt;3.01,"0+ to 3",IF(E15194&lt;6.01,"3+ to 6",IF(E15194&lt;9.01,"6+ to 9",IF(E15194&lt;12.01,"9+ to 12",IF(E15194&lt;15.01,"12+ to 15",IF(E15194&lt;18.01,"15+ to 18",IF(E15194&lt;21.01,"18+ to 21",IF(E15194&lt;24.01,"21+ to 24",IF(E15194&lt;27.01,"24+ to 27",IF(E15194&lt;30.01,"27+ to 30","30+"))))))))))))</f>
        <v>0-</v>
      </c>
      <c r="H15194" s="7" t="str">
        <f>IF(F15194&lt;0,"0-",IF(F15194=0,"0",IF(F15194&lt;3.01,"0+ to 3",IF(F15194&lt;6.01,"3+ to 6",IF(F15194&lt;9.01,"6+ to 9",IF(F15194&lt;12.01,"9+ to 12",IF(F15194&lt;15.01,"12+ to 15",IF(F15194&lt;18.01,"15+ to 18",IF(F15194&lt;21.01,"18+ to 21",IF(F15194&lt;24.01,"21+ to 24",IF(F15194&lt;27.01,"24+ to 27",IF(F15194&lt;30.01,"27+ to 30","30+"))))))))))))</f>
        <v>0+ to 3</v>
      </c>
      <c r="I15194" t="str">
        <f>IF(G15194&lt;&gt;H15194,"DIFF","")</f>
        <v>DIFF</v>
      </c>
    </row>
    <row r="15195" spans="1:9">
      <c r="A15195" t="s">
        <v>102</v>
      </c>
      <c r="B15195" t="s">
        <v>205</v>
      </c>
      <c r="C15195" s="1">
        <v>113624700</v>
      </c>
      <c r="D15195" s="1">
        <v>2</v>
      </c>
      <c r="E15195" s="1">
        <v>-4</v>
      </c>
      <c r="F15195" s="1">
        <v>6</v>
      </c>
      <c r="G15195" s="7" t="str">
        <f>IF(E15195&lt;0,"0-",IF(E15195=0,"0",IF(E15195&lt;3.01,"0+ to 3",IF(E15195&lt;6.01,"3+ to 6",IF(E15195&lt;9.01,"6+ to 9",IF(E15195&lt;12.01,"9+ to 12",IF(E15195&lt;15.01,"12+ to 15",IF(E15195&lt;18.01,"15+ to 18",IF(E15195&lt;21.01,"18+ to 21",IF(E15195&lt;24.01,"21+ to 24",IF(E15195&lt;27.01,"24+ to 27",IF(E15195&lt;30.01,"27+ to 30","30+"))))))))))))</f>
        <v>0-</v>
      </c>
      <c r="H15195" s="7" t="str">
        <f>IF(F15195&lt;0,"0-",IF(F15195=0,"0",IF(F15195&lt;3.01,"0+ to 3",IF(F15195&lt;6.01,"3+ to 6",IF(F15195&lt;9.01,"6+ to 9",IF(F15195&lt;12.01,"9+ to 12",IF(F15195&lt;15.01,"12+ to 15",IF(F15195&lt;18.01,"15+ to 18",IF(F15195&lt;21.01,"18+ to 21",IF(F15195&lt;24.01,"21+ to 24",IF(F15195&lt;27.01,"24+ to 27",IF(F15195&lt;30.01,"27+ to 30","30+"))))))))))))</f>
        <v>3+ to 6</v>
      </c>
      <c r="I15195" t="str">
        <f>IF(G15195&lt;&gt;H15195,"DIFF","")</f>
        <v>DIFF</v>
      </c>
    </row>
    <row r="15196" spans="1:9">
      <c r="A15196" t="s">
        <v>102</v>
      </c>
      <c r="B15196" t="s">
        <v>205</v>
      </c>
      <c r="C15196" s="1">
        <v>113629296</v>
      </c>
      <c r="D15196" s="1">
        <v>2</v>
      </c>
      <c r="E15196" s="1">
        <v>-5</v>
      </c>
      <c r="F15196" s="1">
        <v>7</v>
      </c>
      <c r="G15196" s="7" t="str">
        <f>IF(E15196&lt;0,"0-",IF(E15196=0,"0",IF(E15196&lt;3.01,"0+ to 3",IF(E15196&lt;6.01,"3+ to 6",IF(E15196&lt;9.01,"6+ to 9",IF(E15196&lt;12.01,"9+ to 12",IF(E15196&lt;15.01,"12+ to 15",IF(E15196&lt;18.01,"15+ to 18",IF(E15196&lt;21.01,"18+ to 21",IF(E15196&lt;24.01,"21+ to 24",IF(E15196&lt;27.01,"24+ to 27",IF(E15196&lt;30.01,"27+ to 30","30+"))))))))))))</f>
        <v>0-</v>
      </c>
      <c r="H15196" s="7" t="str">
        <f>IF(F15196&lt;0,"0-",IF(F15196=0,"0",IF(F15196&lt;3.01,"0+ to 3",IF(F15196&lt;6.01,"3+ to 6",IF(F15196&lt;9.01,"6+ to 9",IF(F15196&lt;12.01,"9+ to 12",IF(F15196&lt;15.01,"12+ to 15",IF(F15196&lt;18.01,"15+ to 18",IF(F15196&lt;21.01,"18+ to 21",IF(F15196&lt;24.01,"21+ to 24",IF(F15196&lt;27.01,"24+ to 27",IF(F15196&lt;30.01,"27+ to 30","30+"))))))))))))</f>
        <v>6+ to 9</v>
      </c>
      <c r="I15196" t="str">
        <f>IF(G15196&lt;&gt;H15196,"DIFF","")</f>
        <v>DIFF</v>
      </c>
    </row>
    <row r="15197" spans="1:9">
      <c r="A15197" t="s">
        <v>102</v>
      </c>
      <c r="B15197" t="s">
        <v>205</v>
      </c>
      <c r="C15197" s="1">
        <v>113634405</v>
      </c>
      <c r="D15197" s="1">
        <v>2</v>
      </c>
      <c r="E15197" s="1">
        <v>-4</v>
      </c>
      <c r="F15197" s="1">
        <v>6</v>
      </c>
      <c r="G15197" s="7" t="str">
        <f>IF(E15197&lt;0,"0-",IF(E15197=0,"0",IF(E15197&lt;3.01,"0+ to 3",IF(E15197&lt;6.01,"3+ to 6",IF(E15197&lt;9.01,"6+ to 9",IF(E15197&lt;12.01,"9+ to 12",IF(E15197&lt;15.01,"12+ to 15",IF(E15197&lt;18.01,"15+ to 18",IF(E15197&lt;21.01,"18+ to 21",IF(E15197&lt;24.01,"21+ to 24",IF(E15197&lt;27.01,"24+ to 27",IF(E15197&lt;30.01,"27+ to 30","30+"))))))))))))</f>
        <v>0-</v>
      </c>
      <c r="H15197" s="7" t="str">
        <f>IF(F15197&lt;0,"0-",IF(F15197=0,"0",IF(F15197&lt;3.01,"0+ to 3",IF(F15197&lt;6.01,"3+ to 6",IF(F15197&lt;9.01,"6+ to 9",IF(F15197&lt;12.01,"9+ to 12",IF(F15197&lt;15.01,"12+ to 15",IF(F15197&lt;18.01,"15+ to 18",IF(F15197&lt;21.01,"18+ to 21",IF(F15197&lt;24.01,"21+ to 24",IF(F15197&lt;27.01,"24+ to 27",IF(F15197&lt;30.01,"27+ to 30","30+"))))))))))))</f>
        <v>3+ to 6</v>
      </c>
      <c r="I15197" t="str">
        <f>IF(G15197&lt;&gt;H15197,"DIFF","")</f>
        <v>DIFF</v>
      </c>
    </row>
    <row r="15198" spans="1:9">
      <c r="A15198" t="s">
        <v>102</v>
      </c>
      <c r="B15198" t="s">
        <v>205</v>
      </c>
      <c r="C15198" s="1">
        <v>113636892</v>
      </c>
      <c r="D15198" s="1">
        <v>2</v>
      </c>
      <c r="E15198" s="1">
        <v>0</v>
      </c>
      <c r="F15198" s="1">
        <v>17</v>
      </c>
      <c r="G15198" s="7" t="str">
        <f>IF(E15198&lt;0,"0-",IF(E15198=0,"0",IF(E15198&lt;3.01,"0+ to 3",IF(E15198&lt;6.01,"3+ to 6",IF(E15198&lt;9.01,"6+ to 9",IF(E15198&lt;12.01,"9+ to 12",IF(E15198&lt;15.01,"12+ to 15",IF(E15198&lt;18.01,"15+ to 18",IF(E15198&lt;21.01,"18+ to 21",IF(E15198&lt;24.01,"21+ to 24",IF(E15198&lt;27.01,"24+ to 27",IF(E15198&lt;30.01,"27+ to 30","30+"))))))))))))</f>
        <v>0</v>
      </c>
      <c r="H15198" s="7" t="str">
        <f>IF(F15198&lt;0,"0-",IF(F15198=0,"0",IF(F15198&lt;3.01,"0+ to 3",IF(F15198&lt;6.01,"3+ to 6",IF(F15198&lt;9.01,"6+ to 9",IF(F15198&lt;12.01,"9+ to 12",IF(F15198&lt;15.01,"12+ to 15",IF(F15198&lt;18.01,"15+ to 18",IF(F15198&lt;21.01,"18+ to 21",IF(F15198&lt;24.01,"21+ to 24",IF(F15198&lt;27.01,"24+ to 27",IF(F15198&lt;30.01,"27+ to 30","30+"))))))))))))</f>
        <v>15+ to 18</v>
      </c>
      <c r="I15198" t="str">
        <f>IF(G15198&lt;&gt;H15198,"DIFF","")</f>
        <v>DIFF</v>
      </c>
    </row>
    <row r="15199" spans="1:9">
      <c r="A15199" t="s">
        <v>102</v>
      </c>
      <c r="B15199" t="s">
        <v>205</v>
      </c>
      <c r="C15199" s="1">
        <v>113641183</v>
      </c>
      <c r="D15199" s="1">
        <v>2</v>
      </c>
      <c r="E15199" s="1">
        <v>-6</v>
      </c>
      <c r="F15199" s="1">
        <v>11</v>
      </c>
      <c r="G15199" s="7" t="str">
        <f>IF(E15199&lt;0,"0-",IF(E15199=0,"0",IF(E15199&lt;3.01,"0+ to 3",IF(E15199&lt;6.01,"3+ to 6",IF(E15199&lt;9.01,"6+ to 9",IF(E15199&lt;12.01,"9+ to 12",IF(E15199&lt;15.01,"12+ to 15",IF(E15199&lt;18.01,"15+ to 18",IF(E15199&lt;21.01,"18+ to 21",IF(E15199&lt;24.01,"21+ to 24",IF(E15199&lt;27.01,"24+ to 27",IF(E15199&lt;30.01,"27+ to 30","30+"))))))))))))</f>
        <v>0-</v>
      </c>
      <c r="H15199" s="7" t="str">
        <f>IF(F15199&lt;0,"0-",IF(F15199=0,"0",IF(F15199&lt;3.01,"0+ to 3",IF(F15199&lt;6.01,"3+ to 6",IF(F15199&lt;9.01,"6+ to 9",IF(F15199&lt;12.01,"9+ to 12",IF(F15199&lt;15.01,"12+ to 15",IF(F15199&lt;18.01,"15+ to 18",IF(F15199&lt;21.01,"18+ to 21",IF(F15199&lt;24.01,"21+ to 24",IF(F15199&lt;27.01,"24+ to 27",IF(F15199&lt;30.01,"27+ to 30","30+"))))))))))))</f>
        <v>9+ to 12</v>
      </c>
      <c r="I15199" t="str">
        <f>IF(G15199&lt;&gt;H15199,"DIFF","")</f>
        <v>DIFF</v>
      </c>
    </row>
    <row r="15200" spans="1:9">
      <c r="A15200" t="s">
        <v>102</v>
      </c>
      <c r="B15200" t="s">
        <v>204</v>
      </c>
      <c r="C15200" s="1">
        <v>113679251</v>
      </c>
      <c r="D15200" s="1">
        <v>6</v>
      </c>
      <c r="E15200" s="1">
        <v>0</v>
      </c>
      <c r="F15200" s="1">
        <v>0</v>
      </c>
      <c r="G15200" s="7" t="str">
        <f>IF(E15200&lt;0,"0-",IF(E15200=0,"0",IF(E15200&lt;3.01,"0+ to 3",IF(E15200&lt;6.01,"3+ to 6",IF(E15200&lt;9.01,"6+ to 9",IF(E15200&lt;12.01,"9+ to 12",IF(E15200&lt;15.01,"12+ to 15",IF(E15200&lt;18.01,"15+ to 18",IF(E15200&lt;21.01,"18+ to 21",IF(E15200&lt;24.01,"21+ to 24",IF(E15200&lt;27.01,"24+ to 27",IF(E15200&lt;30.01,"27+ to 30","30+"))))))))))))</f>
        <v>0</v>
      </c>
      <c r="H15200" s="7" t="str">
        <f>IF(F15200&lt;0,"0-",IF(F15200=0,"0",IF(F15200&lt;3.01,"0+ to 3",IF(F15200&lt;6.01,"3+ to 6",IF(F15200&lt;9.01,"6+ to 9",IF(F15200&lt;12.01,"9+ to 12",IF(F15200&lt;15.01,"12+ to 15",IF(F15200&lt;18.01,"15+ to 18",IF(F15200&lt;21.01,"18+ to 21",IF(F15200&lt;24.01,"21+ to 24",IF(F15200&lt;27.01,"24+ to 27",IF(F15200&lt;30.01,"27+ to 30","30+"))))))))))))</f>
        <v>0</v>
      </c>
      <c r="I15200" t="str">
        <f>IF(G15200&lt;&gt;H15200,"DIFF","")</f>
        <v/>
      </c>
    </row>
    <row r="15201" spans="1:9">
      <c r="A15201" t="s">
        <v>102</v>
      </c>
      <c r="B15201" t="s">
        <v>204</v>
      </c>
      <c r="C15201" s="1">
        <v>113679259</v>
      </c>
      <c r="D15201" s="1">
        <v>3</v>
      </c>
      <c r="E15201" s="1">
        <v>-400</v>
      </c>
      <c r="F15201" s="1">
        <v>8</v>
      </c>
      <c r="G15201" s="7" t="str">
        <f>IF(E15201&lt;0,"0-",IF(E15201=0,"0",IF(E15201&lt;3.01,"0+ to 3",IF(E15201&lt;6.01,"3+ to 6",IF(E15201&lt;9.01,"6+ to 9",IF(E15201&lt;12.01,"9+ to 12",IF(E15201&lt;15.01,"12+ to 15",IF(E15201&lt;18.01,"15+ to 18",IF(E15201&lt;21.01,"18+ to 21",IF(E15201&lt;24.01,"21+ to 24",IF(E15201&lt;27.01,"24+ to 27",IF(E15201&lt;30.01,"27+ to 30","30+"))))))))))))</f>
        <v>0-</v>
      </c>
      <c r="H15201" s="7" t="str">
        <f>IF(F15201&lt;0,"0-",IF(F15201=0,"0",IF(F15201&lt;3.01,"0+ to 3",IF(F15201&lt;6.01,"3+ to 6",IF(F15201&lt;9.01,"6+ to 9",IF(F15201&lt;12.01,"9+ to 12",IF(F15201&lt;15.01,"12+ to 15",IF(F15201&lt;18.01,"15+ to 18",IF(F15201&lt;21.01,"18+ to 21",IF(F15201&lt;24.01,"21+ to 24",IF(F15201&lt;27.01,"24+ to 27",IF(F15201&lt;30.01,"27+ to 30","30+"))))))))))))</f>
        <v>6+ to 9</v>
      </c>
      <c r="I15201" t="str">
        <f>IF(G15201&lt;&gt;H15201,"DIFF","")</f>
        <v>DIFF</v>
      </c>
    </row>
    <row r="15202" spans="1:9">
      <c r="A15202" t="s">
        <v>102</v>
      </c>
      <c r="B15202" t="s">
        <v>204</v>
      </c>
      <c r="C15202" s="1">
        <v>113679332</v>
      </c>
      <c r="D15202" s="1">
        <v>8</v>
      </c>
      <c r="E15202" s="1">
        <v>-6</v>
      </c>
      <c r="F15202" s="1">
        <v>-5</v>
      </c>
      <c r="G15202" s="7" t="str">
        <f>IF(E15202&lt;0,"0-",IF(E15202=0,"0",IF(E15202&lt;3.01,"0+ to 3",IF(E15202&lt;6.01,"3+ to 6",IF(E15202&lt;9.01,"6+ to 9",IF(E15202&lt;12.01,"9+ to 12",IF(E15202&lt;15.01,"12+ to 15",IF(E15202&lt;18.01,"15+ to 18",IF(E15202&lt;21.01,"18+ to 21",IF(E15202&lt;24.01,"21+ to 24",IF(E15202&lt;27.01,"24+ to 27",IF(E15202&lt;30.01,"27+ to 30","30+"))))))))))))</f>
        <v>0-</v>
      </c>
      <c r="H15202" s="7" t="str">
        <f>IF(F15202&lt;0,"0-",IF(F15202=0,"0",IF(F15202&lt;3.01,"0+ to 3",IF(F15202&lt;6.01,"3+ to 6",IF(F15202&lt;9.01,"6+ to 9",IF(F15202&lt;12.01,"9+ to 12",IF(F15202&lt;15.01,"12+ to 15",IF(F15202&lt;18.01,"15+ to 18",IF(F15202&lt;21.01,"18+ to 21",IF(F15202&lt;24.01,"21+ to 24",IF(F15202&lt;27.01,"24+ to 27",IF(F15202&lt;30.01,"27+ to 30","30+"))))))))))))</f>
        <v>0-</v>
      </c>
      <c r="I15202" t="str">
        <f>IF(G15202&lt;&gt;H15202,"DIFF","")</f>
        <v/>
      </c>
    </row>
    <row r="15203" spans="1:9">
      <c r="A15203" t="s">
        <v>102</v>
      </c>
      <c r="B15203" t="s">
        <v>204</v>
      </c>
      <c r="C15203" s="1">
        <v>113687025</v>
      </c>
      <c r="D15203" s="1">
        <v>5</v>
      </c>
      <c r="E15203" s="1">
        <v>-8</v>
      </c>
      <c r="F15203" s="1">
        <v>29</v>
      </c>
      <c r="G15203" s="7" t="str">
        <f>IF(E15203&lt;0,"0-",IF(E15203=0,"0",IF(E15203&lt;3.01,"0+ to 3",IF(E15203&lt;6.01,"3+ to 6",IF(E15203&lt;9.01,"6+ to 9",IF(E15203&lt;12.01,"9+ to 12",IF(E15203&lt;15.01,"12+ to 15",IF(E15203&lt;18.01,"15+ to 18",IF(E15203&lt;21.01,"18+ to 21",IF(E15203&lt;24.01,"21+ to 24",IF(E15203&lt;27.01,"24+ to 27",IF(E15203&lt;30.01,"27+ to 30","30+"))))))))))))</f>
        <v>0-</v>
      </c>
      <c r="H15203" s="7" t="str">
        <f>IF(F15203&lt;0,"0-",IF(F15203=0,"0",IF(F15203&lt;3.01,"0+ to 3",IF(F15203&lt;6.01,"3+ to 6",IF(F15203&lt;9.01,"6+ to 9",IF(F15203&lt;12.01,"9+ to 12",IF(F15203&lt;15.01,"12+ to 15",IF(F15203&lt;18.01,"15+ to 18",IF(F15203&lt;21.01,"18+ to 21",IF(F15203&lt;24.01,"21+ to 24",IF(F15203&lt;27.01,"24+ to 27",IF(F15203&lt;30.01,"27+ to 30","30+"))))))))))))</f>
        <v>27+ to 30</v>
      </c>
      <c r="I15203" t="str">
        <f>IF(G15203&lt;&gt;H15203,"DIFF","")</f>
        <v>DIFF</v>
      </c>
    </row>
    <row r="15204" spans="1:9">
      <c r="A15204" t="s">
        <v>102</v>
      </c>
      <c r="B15204" t="s">
        <v>204</v>
      </c>
      <c r="C15204" s="1">
        <v>113690021</v>
      </c>
      <c r="D15204" s="1">
        <v>2</v>
      </c>
      <c r="E15204" s="1">
        <v>0</v>
      </c>
      <c r="F15204" s="1">
        <v>0</v>
      </c>
      <c r="G15204" s="7" t="str">
        <f>IF(E15204&lt;0,"0-",IF(E15204=0,"0",IF(E15204&lt;3.01,"0+ to 3",IF(E15204&lt;6.01,"3+ to 6",IF(E15204&lt;9.01,"6+ to 9",IF(E15204&lt;12.01,"9+ to 12",IF(E15204&lt;15.01,"12+ to 15",IF(E15204&lt;18.01,"15+ to 18",IF(E15204&lt;21.01,"18+ to 21",IF(E15204&lt;24.01,"21+ to 24",IF(E15204&lt;27.01,"24+ to 27",IF(E15204&lt;30.01,"27+ to 30","30+"))))))))))))</f>
        <v>0</v>
      </c>
      <c r="H15204" s="7" t="str">
        <f>IF(F15204&lt;0,"0-",IF(F15204=0,"0",IF(F15204&lt;3.01,"0+ to 3",IF(F15204&lt;6.01,"3+ to 6",IF(F15204&lt;9.01,"6+ to 9",IF(F15204&lt;12.01,"9+ to 12",IF(F15204&lt;15.01,"12+ to 15",IF(F15204&lt;18.01,"15+ to 18",IF(F15204&lt;21.01,"18+ to 21",IF(F15204&lt;24.01,"21+ to 24",IF(F15204&lt;27.01,"24+ to 27",IF(F15204&lt;30.01,"27+ to 30","30+"))))))))))))</f>
        <v>0</v>
      </c>
      <c r="I15204" t="str">
        <f>IF(G15204&lt;&gt;H15204,"DIFF","")</f>
        <v/>
      </c>
    </row>
    <row r="15205" spans="1:9">
      <c r="A15205" t="s">
        <v>102</v>
      </c>
      <c r="B15205" t="s">
        <v>204</v>
      </c>
      <c r="C15205" s="1">
        <v>113692507</v>
      </c>
      <c r="D15205" s="1">
        <v>6</v>
      </c>
      <c r="E15205" s="1">
        <v>-7</v>
      </c>
      <c r="F15205" s="1">
        <v>-6</v>
      </c>
      <c r="G15205" s="7" t="str">
        <f>IF(E15205&lt;0,"0-",IF(E15205=0,"0",IF(E15205&lt;3.01,"0+ to 3",IF(E15205&lt;6.01,"3+ to 6",IF(E15205&lt;9.01,"6+ to 9",IF(E15205&lt;12.01,"9+ to 12",IF(E15205&lt;15.01,"12+ to 15",IF(E15205&lt;18.01,"15+ to 18",IF(E15205&lt;21.01,"18+ to 21",IF(E15205&lt;24.01,"21+ to 24",IF(E15205&lt;27.01,"24+ to 27",IF(E15205&lt;30.01,"27+ to 30","30+"))))))))))))</f>
        <v>0-</v>
      </c>
      <c r="H15205" s="7" t="str">
        <f>IF(F15205&lt;0,"0-",IF(F15205=0,"0",IF(F15205&lt;3.01,"0+ to 3",IF(F15205&lt;6.01,"3+ to 6",IF(F15205&lt;9.01,"6+ to 9",IF(F15205&lt;12.01,"9+ to 12",IF(F15205&lt;15.01,"12+ to 15",IF(F15205&lt;18.01,"15+ to 18",IF(F15205&lt;21.01,"18+ to 21",IF(F15205&lt;24.01,"21+ to 24",IF(F15205&lt;27.01,"24+ to 27",IF(F15205&lt;30.01,"27+ to 30","30+"))))))))))))</f>
        <v>0-</v>
      </c>
      <c r="I15205" t="str">
        <f>IF(G15205&lt;&gt;H15205,"DIFF","")</f>
        <v/>
      </c>
    </row>
    <row r="15206" spans="1:9">
      <c r="A15206" t="s">
        <v>102</v>
      </c>
      <c r="B15206" t="s">
        <v>204</v>
      </c>
      <c r="C15206" s="1">
        <v>113693667</v>
      </c>
      <c r="D15206" s="1">
        <v>5</v>
      </c>
      <c r="E15206" s="1">
        <v>0</v>
      </c>
      <c r="F15206" s="1">
        <v>0</v>
      </c>
      <c r="G15206" s="7" t="str">
        <f>IF(E15206&lt;0,"0-",IF(E15206=0,"0",IF(E15206&lt;3.01,"0+ to 3",IF(E15206&lt;6.01,"3+ to 6",IF(E15206&lt;9.01,"6+ to 9",IF(E15206&lt;12.01,"9+ to 12",IF(E15206&lt;15.01,"12+ to 15",IF(E15206&lt;18.01,"15+ to 18",IF(E15206&lt;21.01,"18+ to 21",IF(E15206&lt;24.01,"21+ to 24",IF(E15206&lt;27.01,"24+ to 27",IF(E15206&lt;30.01,"27+ to 30","30+"))))))))))))</f>
        <v>0</v>
      </c>
      <c r="H15206" s="7" t="str">
        <f>IF(F15206&lt;0,"0-",IF(F15206=0,"0",IF(F15206&lt;3.01,"0+ to 3",IF(F15206&lt;6.01,"3+ to 6",IF(F15206&lt;9.01,"6+ to 9",IF(F15206&lt;12.01,"9+ to 12",IF(F15206&lt;15.01,"12+ to 15",IF(F15206&lt;18.01,"15+ to 18",IF(F15206&lt;21.01,"18+ to 21",IF(F15206&lt;24.01,"21+ to 24",IF(F15206&lt;27.01,"24+ to 27",IF(F15206&lt;30.01,"27+ to 30","30+"))))))))))))</f>
        <v>0</v>
      </c>
      <c r="I15206" t="str">
        <f>IF(G15206&lt;&gt;H15206,"DIFF","")</f>
        <v/>
      </c>
    </row>
    <row r="15207" spans="1:9">
      <c r="A15207" t="s">
        <v>102</v>
      </c>
      <c r="B15207" t="s">
        <v>203</v>
      </c>
      <c r="C15207" s="1">
        <v>113696747</v>
      </c>
      <c r="D15207" s="1">
        <v>2</v>
      </c>
      <c r="E15207" s="1">
        <v>-15</v>
      </c>
      <c r="F15207" s="1">
        <v>40</v>
      </c>
      <c r="G15207" s="7" t="str">
        <f>IF(E15207&lt;0,"0-",IF(E15207=0,"0",IF(E15207&lt;3.01,"0+ to 3",IF(E15207&lt;6.01,"3+ to 6",IF(E15207&lt;9.01,"6+ to 9",IF(E15207&lt;12.01,"9+ to 12",IF(E15207&lt;15.01,"12+ to 15",IF(E15207&lt;18.01,"15+ to 18",IF(E15207&lt;21.01,"18+ to 21",IF(E15207&lt;24.01,"21+ to 24",IF(E15207&lt;27.01,"24+ to 27",IF(E15207&lt;30.01,"27+ to 30","30+"))))))))))))</f>
        <v>0-</v>
      </c>
      <c r="H15207" s="7" t="str">
        <f>IF(F15207&lt;0,"0-",IF(F15207=0,"0",IF(F15207&lt;3.01,"0+ to 3",IF(F15207&lt;6.01,"3+ to 6",IF(F15207&lt;9.01,"6+ to 9",IF(F15207&lt;12.01,"9+ to 12",IF(F15207&lt;15.01,"12+ to 15",IF(F15207&lt;18.01,"15+ to 18",IF(F15207&lt;21.01,"18+ to 21",IF(F15207&lt;24.01,"21+ to 24",IF(F15207&lt;27.01,"24+ to 27",IF(F15207&lt;30.01,"27+ to 30","30+"))))))))))))</f>
        <v>30+</v>
      </c>
      <c r="I15207" t="str">
        <f>IF(G15207&lt;&gt;H15207,"DIFF","")</f>
        <v>DIFF</v>
      </c>
    </row>
    <row r="15208" spans="1:9">
      <c r="A15208" t="s">
        <v>102</v>
      </c>
      <c r="B15208" t="s">
        <v>203</v>
      </c>
      <c r="C15208" s="1">
        <v>113697248</v>
      </c>
      <c r="D15208" s="1">
        <v>2</v>
      </c>
      <c r="E15208" s="1">
        <v>-6</v>
      </c>
      <c r="F15208" s="1">
        <v>11</v>
      </c>
      <c r="G15208" s="7" t="str">
        <f>IF(E15208&lt;0,"0-",IF(E15208=0,"0",IF(E15208&lt;3.01,"0+ to 3",IF(E15208&lt;6.01,"3+ to 6",IF(E15208&lt;9.01,"6+ to 9",IF(E15208&lt;12.01,"9+ to 12",IF(E15208&lt;15.01,"12+ to 15",IF(E15208&lt;18.01,"15+ to 18",IF(E15208&lt;21.01,"18+ to 21",IF(E15208&lt;24.01,"21+ to 24",IF(E15208&lt;27.01,"24+ to 27",IF(E15208&lt;30.01,"27+ to 30","30+"))))))))))))</f>
        <v>0-</v>
      </c>
      <c r="H15208" s="7" t="str">
        <f>IF(F15208&lt;0,"0-",IF(F15208=0,"0",IF(F15208&lt;3.01,"0+ to 3",IF(F15208&lt;6.01,"3+ to 6",IF(F15208&lt;9.01,"6+ to 9",IF(F15208&lt;12.01,"9+ to 12",IF(F15208&lt;15.01,"12+ to 15",IF(F15208&lt;18.01,"15+ to 18",IF(F15208&lt;21.01,"18+ to 21",IF(F15208&lt;24.01,"21+ to 24",IF(F15208&lt;27.01,"24+ to 27",IF(F15208&lt;30.01,"27+ to 30","30+"))))))))))))</f>
        <v>9+ to 12</v>
      </c>
      <c r="I15208" t="str">
        <f>IF(G15208&lt;&gt;H15208,"DIFF","")</f>
        <v>DIFF</v>
      </c>
    </row>
    <row r="15209" spans="1:9">
      <c r="A15209" t="s">
        <v>102</v>
      </c>
      <c r="B15209" t="s">
        <v>203</v>
      </c>
      <c r="C15209" s="1">
        <v>113702290</v>
      </c>
      <c r="D15209" s="1">
        <v>3</v>
      </c>
      <c r="E15209" s="1">
        <v>0</v>
      </c>
      <c r="F15209" s="1">
        <v>0</v>
      </c>
      <c r="G15209" s="7" t="str">
        <f>IF(E15209&lt;0,"0-",IF(E15209=0,"0",IF(E15209&lt;3.01,"0+ to 3",IF(E15209&lt;6.01,"3+ to 6",IF(E15209&lt;9.01,"6+ to 9",IF(E15209&lt;12.01,"9+ to 12",IF(E15209&lt;15.01,"12+ to 15",IF(E15209&lt;18.01,"15+ to 18",IF(E15209&lt;21.01,"18+ to 21",IF(E15209&lt;24.01,"21+ to 24",IF(E15209&lt;27.01,"24+ to 27",IF(E15209&lt;30.01,"27+ to 30","30+"))))))))))))</f>
        <v>0</v>
      </c>
      <c r="H15209" s="7" t="str">
        <f>IF(F15209&lt;0,"0-",IF(F15209=0,"0",IF(F15209&lt;3.01,"0+ to 3",IF(F15209&lt;6.01,"3+ to 6",IF(F15209&lt;9.01,"6+ to 9",IF(F15209&lt;12.01,"9+ to 12",IF(F15209&lt;15.01,"12+ to 15",IF(F15209&lt;18.01,"15+ to 18",IF(F15209&lt;21.01,"18+ to 21",IF(F15209&lt;24.01,"21+ to 24",IF(F15209&lt;27.01,"24+ to 27",IF(F15209&lt;30.01,"27+ to 30","30+"))))))))))))</f>
        <v>0</v>
      </c>
      <c r="I15209" t="str">
        <f>IF(G15209&lt;&gt;H15209,"DIFF","")</f>
        <v/>
      </c>
    </row>
    <row r="15210" spans="1:9">
      <c r="A15210" t="s">
        <v>102</v>
      </c>
      <c r="B15210" t="s">
        <v>203</v>
      </c>
      <c r="C15210" s="1">
        <v>113738674</v>
      </c>
      <c r="D15210" s="1">
        <v>2</v>
      </c>
      <c r="E15210" s="1">
        <v>-5</v>
      </c>
      <c r="F15210" s="1">
        <v>0</v>
      </c>
      <c r="G15210" s="7" t="str">
        <f>IF(E15210&lt;0,"0-",IF(E15210=0,"0",IF(E15210&lt;3.01,"0+ to 3",IF(E15210&lt;6.01,"3+ to 6",IF(E15210&lt;9.01,"6+ to 9",IF(E15210&lt;12.01,"9+ to 12",IF(E15210&lt;15.01,"12+ to 15",IF(E15210&lt;18.01,"15+ to 18",IF(E15210&lt;21.01,"18+ to 21",IF(E15210&lt;24.01,"21+ to 24",IF(E15210&lt;27.01,"24+ to 27",IF(E15210&lt;30.01,"27+ to 30","30+"))))))))))))</f>
        <v>0-</v>
      </c>
      <c r="H15210" s="7" t="str">
        <f>IF(F15210&lt;0,"0-",IF(F15210=0,"0",IF(F15210&lt;3.01,"0+ to 3",IF(F15210&lt;6.01,"3+ to 6",IF(F15210&lt;9.01,"6+ to 9",IF(F15210&lt;12.01,"9+ to 12",IF(F15210&lt;15.01,"12+ to 15",IF(F15210&lt;18.01,"15+ to 18",IF(F15210&lt;21.01,"18+ to 21",IF(F15210&lt;24.01,"21+ to 24",IF(F15210&lt;27.01,"24+ to 27",IF(F15210&lt;30.01,"27+ to 30","30+"))))))))))))</f>
        <v>0</v>
      </c>
      <c r="I15210" t="str">
        <f>IF(G15210&lt;&gt;H15210,"DIFF","")</f>
        <v>DIFF</v>
      </c>
    </row>
    <row r="15211" spans="1:9">
      <c r="A15211" t="s">
        <v>102</v>
      </c>
      <c r="B15211" t="s">
        <v>203</v>
      </c>
      <c r="C15211" s="1">
        <v>113757522</v>
      </c>
      <c r="D15211" s="1">
        <v>2</v>
      </c>
      <c r="E15211" s="1">
        <v>-8</v>
      </c>
      <c r="F15211" s="1">
        <v>17</v>
      </c>
      <c r="G15211" s="7" t="str">
        <f>IF(E15211&lt;0,"0-",IF(E15211=0,"0",IF(E15211&lt;3.01,"0+ to 3",IF(E15211&lt;6.01,"3+ to 6",IF(E15211&lt;9.01,"6+ to 9",IF(E15211&lt;12.01,"9+ to 12",IF(E15211&lt;15.01,"12+ to 15",IF(E15211&lt;18.01,"15+ to 18",IF(E15211&lt;21.01,"18+ to 21",IF(E15211&lt;24.01,"21+ to 24",IF(E15211&lt;27.01,"24+ to 27",IF(E15211&lt;30.01,"27+ to 30","30+"))))))))))))</f>
        <v>0-</v>
      </c>
      <c r="H15211" s="7" t="str">
        <f>IF(F15211&lt;0,"0-",IF(F15211=0,"0",IF(F15211&lt;3.01,"0+ to 3",IF(F15211&lt;6.01,"3+ to 6",IF(F15211&lt;9.01,"6+ to 9",IF(F15211&lt;12.01,"9+ to 12",IF(F15211&lt;15.01,"12+ to 15",IF(F15211&lt;18.01,"15+ to 18",IF(F15211&lt;21.01,"18+ to 21",IF(F15211&lt;24.01,"21+ to 24",IF(F15211&lt;27.01,"24+ to 27",IF(F15211&lt;30.01,"27+ to 30","30+"))))))))))))</f>
        <v>15+ to 18</v>
      </c>
      <c r="I15211" t="str">
        <f>IF(G15211&lt;&gt;H15211,"DIFF","")</f>
        <v>DIFF</v>
      </c>
    </row>
    <row r="15212" spans="1:9">
      <c r="A15212" t="s">
        <v>102</v>
      </c>
      <c r="B15212" t="s">
        <v>203</v>
      </c>
      <c r="C15212" s="1">
        <v>113757817</v>
      </c>
      <c r="D15212" s="1">
        <v>2</v>
      </c>
      <c r="E15212" s="1">
        <v>-15</v>
      </c>
      <c r="F15212" s="1">
        <v>80</v>
      </c>
      <c r="G15212" s="7" t="str">
        <f>IF(E15212&lt;0,"0-",IF(E15212=0,"0",IF(E15212&lt;3.01,"0+ to 3",IF(E15212&lt;6.01,"3+ to 6",IF(E15212&lt;9.01,"6+ to 9",IF(E15212&lt;12.01,"9+ to 12",IF(E15212&lt;15.01,"12+ to 15",IF(E15212&lt;18.01,"15+ to 18",IF(E15212&lt;21.01,"18+ to 21",IF(E15212&lt;24.01,"21+ to 24",IF(E15212&lt;27.01,"24+ to 27",IF(E15212&lt;30.01,"27+ to 30","30+"))))))))))))</f>
        <v>0-</v>
      </c>
      <c r="H15212" s="7" t="str">
        <f>IF(F15212&lt;0,"0-",IF(F15212=0,"0",IF(F15212&lt;3.01,"0+ to 3",IF(F15212&lt;6.01,"3+ to 6",IF(F15212&lt;9.01,"6+ to 9",IF(F15212&lt;12.01,"9+ to 12",IF(F15212&lt;15.01,"12+ to 15",IF(F15212&lt;18.01,"15+ to 18",IF(F15212&lt;21.01,"18+ to 21",IF(F15212&lt;24.01,"21+ to 24",IF(F15212&lt;27.01,"24+ to 27",IF(F15212&lt;30.01,"27+ to 30","30+"))))))))))))</f>
        <v>30+</v>
      </c>
      <c r="I15212" t="str">
        <f>IF(G15212&lt;&gt;H15212,"DIFF","")</f>
        <v>DIFF</v>
      </c>
    </row>
    <row r="15213" spans="1:9">
      <c r="A15213" t="s">
        <v>102</v>
      </c>
      <c r="B15213" t="s">
        <v>203</v>
      </c>
      <c r="C15213" s="1">
        <v>113759397</v>
      </c>
      <c r="D15213" s="1">
        <v>2</v>
      </c>
      <c r="E15213" s="1">
        <v>-9</v>
      </c>
      <c r="F15213" s="1">
        <v>4</v>
      </c>
      <c r="G15213" s="7" t="str">
        <f>IF(E15213&lt;0,"0-",IF(E15213=0,"0",IF(E15213&lt;3.01,"0+ to 3",IF(E15213&lt;6.01,"3+ to 6",IF(E15213&lt;9.01,"6+ to 9",IF(E15213&lt;12.01,"9+ to 12",IF(E15213&lt;15.01,"12+ to 15",IF(E15213&lt;18.01,"15+ to 18",IF(E15213&lt;21.01,"18+ to 21",IF(E15213&lt;24.01,"21+ to 24",IF(E15213&lt;27.01,"24+ to 27",IF(E15213&lt;30.01,"27+ to 30","30+"))))))))))))</f>
        <v>0-</v>
      </c>
      <c r="H15213" s="7" t="str">
        <f>IF(F15213&lt;0,"0-",IF(F15213=0,"0",IF(F15213&lt;3.01,"0+ to 3",IF(F15213&lt;6.01,"3+ to 6",IF(F15213&lt;9.01,"6+ to 9",IF(F15213&lt;12.01,"9+ to 12",IF(F15213&lt;15.01,"12+ to 15",IF(F15213&lt;18.01,"15+ to 18",IF(F15213&lt;21.01,"18+ to 21",IF(F15213&lt;24.01,"21+ to 24",IF(F15213&lt;27.01,"24+ to 27",IF(F15213&lt;30.01,"27+ to 30","30+"))))))))))))</f>
        <v>3+ to 6</v>
      </c>
      <c r="I15213" t="str">
        <f>IF(G15213&lt;&gt;H15213,"DIFF","")</f>
        <v>DIFF</v>
      </c>
    </row>
    <row r="15214" spans="1:9">
      <c r="A15214" t="s">
        <v>102</v>
      </c>
      <c r="B15214" t="s">
        <v>202</v>
      </c>
      <c r="C15214" s="1">
        <v>113766352</v>
      </c>
      <c r="D15214" s="1">
        <v>4</v>
      </c>
      <c r="E15214" s="1">
        <v>-2</v>
      </c>
      <c r="F15214" s="1">
        <v>0</v>
      </c>
      <c r="G15214" s="7" t="str">
        <f>IF(E15214&lt;0,"0-",IF(E15214=0,"0",IF(E15214&lt;3.01,"0+ to 3",IF(E15214&lt;6.01,"3+ to 6",IF(E15214&lt;9.01,"6+ to 9",IF(E15214&lt;12.01,"9+ to 12",IF(E15214&lt;15.01,"12+ to 15",IF(E15214&lt;18.01,"15+ to 18",IF(E15214&lt;21.01,"18+ to 21",IF(E15214&lt;24.01,"21+ to 24",IF(E15214&lt;27.01,"24+ to 27",IF(E15214&lt;30.01,"27+ to 30","30+"))))))))))))</f>
        <v>0-</v>
      </c>
      <c r="H15214" s="7" t="str">
        <f>IF(F15214&lt;0,"0-",IF(F15214=0,"0",IF(F15214&lt;3.01,"0+ to 3",IF(F15214&lt;6.01,"3+ to 6",IF(F15214&lt;9.01,"6+ to 9",IF(F15214&lt;12.01,"9+ to 12",IF(F15214&lt;15.01,"12+ to 15",IF(F15214&lt;18.01,"15+ to 18",IF(F15214&lt;21.01,"18+ to 21",IF(F15214&lt;24.01,"21+ to 24",IF(F15214&lt;27.01,"24+ to 27",IF(F15214&lt;30.01,"27+ to 30","30+"))))))))))))</f>
        <v>0</v>
      </c>
      <c r="I15214" t="str">
        <f>IF(G15214&lt;&gt;H15214,"DIFF","")</f>
        <v>DIFF</v>
      </c>
    </row>
    <row r="15215" spans="1:9">
      <c r="A15215" t="s">
        <v>102</v>
      </c>
      <c r="B15215" t="s">
        <v>202</v>
      </c>
      <c r="C15215" s="1">
        <v>113830706</v>
      </c>
      <c r="D15215" s="1">
        <v>7</v>
      </c>
      <c r="E15215" s="1">
        <v>-1</v>
      </c>
      <c r="F15215" s="1">
        <v>0</v>
      </c>
      <c r="G15215" s="7" t="str">
        <f>IF(E15215&lt;0,"0-",IF(E15215=0,"0",IF(E15215&lt;3.01,"0+ to 3",IF(E15215&lt;6.01,"3+ to 6",IF(E15215&lt;9.01,"6+ to 9",IF(E15215&lt;12.01,"9+ to 12",IF(E15215&lt;15.01,"12+ to 15",IF(E15215&lt;18.01,"15+ to 18",IF(E15215&lt;21.01,"18+ to 21",IF(E15215&lt;24.01,"21+ to 24",IF(E15215&lt;27.01,"24+ to 27",IF(E15215&lt;30.01,"27+ to 30","30+"))))))))))))</f>
        <v>0-</v>
      </c>
      <c r="H15215" s="7" t="str">
        <f>IF(F15215&lt;0,"0-",IF(F15215=0,"0",IF(F15215&lt;3.01,"0+ to 3",IF(F15215&lt;6.01,"3+ to 6",IF(F15215&lt;9.01,"6+ to 9",IF(F15215&lt;12.01,"9+ to 12",IF(F15215&lt;15.01,"12+ to 15",IF(F15215&lt;18.01,"15+ to 18",IF(F15215&lt;21.01,"18+ to 21",IF(F15215&lt;24.01,"21+ to 24",IF(F15215&lt;27.01,"24+ to 27",IF(F15215&lt;30.01,"27+ to 30","30+"))))))))))))</f>
        <v>0</v>
      </c>
      <c r="I15215" t="str">
        <f>IF(G15215&lt;&gt;H15215,"DIFF","")</f>
        <v>DIFF</v>
      </c>
    </row>
    <row r="15216" spans="1:9">
      <c r="A15216" t="s">
        <v>102</v>
      </c>
      <c r="B15216" t="s">
        <v>202</v>
      </c>
      <c r="C15216" s="1">
        <v>113837647</v>
      </c>
      <c r="D15216" s="1">
        <v>2</v>
      </c>
      <c r="E15216" s="1">
        <v>-5</v>
      </c>
      <c r="F15216" s="1">
        <v>10</v>
      </c>
      <c r="G15216" s="7" t="str">
        <f>IF(E15216&lt;0,"0-",IF(E15216=0,"0",IF(E15216&lt;3.01,"0+ to 3",IF(E15216&lt;6.01,"3+ to 6",IF(E15216&lt;9.01,"6+ to 9",IF(E15216&lt;12.01,"9+ to 12",IF(E15216&lt;15.01,"12+ to 15",IF(E15216&lt;18.01,"15+ to 18",IF(E15216&lt;21.01,"18+ to 21",IF(E15216&lt;24.01,"21+ to 24",IF(E15216&lt;27.01,"24+ to 27",IF(E15216&lt;30.01,"27+ to 30","30+"))))))))))))</f>
        <v>0-</v>
      </c>
      <c r="H15216" s="7" t="str">
        <f>IF(F15216&lt;0,"0-",IF(F15216=0,"0",IF(F15216&lt;3.01,"0+ to 3",IF(F15216&lt;6.01,"3+ to 6",IF(F15216&lt;9.01,"6+ to 9",IF(F15216&lt;12.01,"9+ to 12",IF(F15216&lt;15.01,"12+ to 15",IF(F15216&lt;18.01,"15+ to 18",IF(F15216&lt;21.01,"18+ to 21",IF(F15216&lt;24.01,"21+ to 24",IF(F15216&lt;27.01,"24+ to 27",IF(F15216&lt;30.01,"27+ to 30","30+"))))))))))))</f>
        <v>9+ to 12</v>
      </c>
      <c r="I15216" t="str">
        <f>IF(G15216&lt;&gt;H15216,"DIFF","")</f>
        <v>DIFF</v>
      </c>
    </row>
    <row r="15217" spans="1:9">
      <c r="A15217" t="s">
        <v>102</v>
      </c>
      <c r="B15217" t="s">
        <v>202</v>
      </c>
      <c r="C15217" s="1">
        <v>113841369</v>
      </c>
      <c r="D15217" s="1">
        <v>2</v>
      </c>
      <c r="E15217" s="1">
        <v>-9</v>
      </c>
      <c r="F15217" s="1">
        <v>18</v>
      </c>
      <c r="G15217" s="7" t="str">
        <f>IF(E15217&lt;0,"0-",IF(E15217=0,"0",IF(E15217&lt;3.01,"0+ to 3",IF(E15217&lt;6.01,"3+ to 6",IF(E15217&lt;9.01,"6+ to 9",IF(E15217&lt;12.01,"9+ to 12",IF(E15217&lt;15.01,"12+ to 15",IF(E15217&lt;18.01,"15+ to 18",IF(E15217&lt;21.01,"18+ to 21",IF(E15217&lt;24.01,"21+ to 24",IF(E15217&lt;27.01,"24+ to 27",IF(E15217&lt;30.01,"27+ to 30","30+"))))))))))))</f>
        <v>0-</v>
      </c>
      <c r="H15217" s="7" t="str">
        <f>IF(F15217&lt;0,"0-",IF(F15217=0,"0",IF(F15217&lt;3.01,"0+ to 3",IF(F15217&lt;6.01,"3+ to 6",IF(F15217&lt;9.01,"6+ to 9",IF(F15217&lt;12.01,"9+ to 12",IF(F15217&lt;15.01,"12+ to 15",IF(F15217&lt;18.01,"15+ to 18",IF(F15217&lt;21.01,"18+ to 21",IF(F15217&lt;24.01,"21+ to 24",IF(F15217&lt;27.01,"24+ to 27",IF(F15217&lt;30.01,"27+ to 30","30+"))))))))))))</f>
        <v>15+ to 18</v>
      </c>
      <c r="I15217" t="str">
        <f>IF(G15217&lt;&gt;H15217,"DIFF","")</f>
        <v>DIFF</v>
      </c>
    </row>
    <row r="15218" spans="1:9">
      <c r="A15218" t="s">
        <v>103</v>
      </c>
      <c r="B15218" t="s">
        <v>202</v>
      </c>
      <c r="C15218" s="1">
        <v>113843714</v>
      </c>
      <c r="D15218" s="1">
        <v>2</v>
      </c>
      <c r="E15218" s="1">
        <v>-8</v>
      </c>
      <c r="F15218" s="1">
        <v>15</v>
      </c>
      <c r="G15218" s="7" t="str">
        <f>IF(E15218&lt;0,"0-",IF(E15218=0,"0",IF(E15218&lt;3.01,"0+ to 3",IF(E15218&lt;6.01,"3+ to 6",IF(E15218&lt;9.01,"6+ to 9",IF(E15218&lt;12.01,"9+ to 12",IF(E15218&lt;15.01,"12+ to 15",IF(E15218&lt;18.01,"15+ to 18",IF(E15218&lt;21.01,"18+ to 21",IF(E15218&lt;24.01,"21+ to 24",IF(E15218&lt;27.01,"24+ to 27",IF(E15218&lt;30.01,"27+ to 30","30+"))))))))))))</f>
        <v>0-</v>
      </c>
      <c r="H15218" s="7" t="str">
        <f>IF(F15218&lt;0,"0-",IF(F15218=0,"0",IF(F15218&lt;3.01,"0+ to 3",IF(F15218&lt;6.01,"3+ to 6",IF(F15218&lt;9.01,"6+ to 9",IF(F15218&lt;12.01,"9+ to 12",IF(F15218&lt;15.01,"12+ to 15",IF(F15218&lt;18.01,"15+ to 18",IF(F15218&lt;21.01,"18+ to 21",IF(F15218&lt;24.01,"21+ to 24",IF(F15218&lt;27.01,"24+ to 27",IF(F15218&lt;30.01,"27+ to 30","30+"))))))))))))</f>
        <v>12+ to 15</v>
      </c>
      <c r="I15218" t="str">
        <f>IF(G15218&lt;&gt;H15218,"DIFF","")</f>
        <v>DIFF</v>
      </c>
    </row>
    <row r="15219" spans="1:9">
      <c r="A15219" t="s">
        <v>102</v>
      </c>
      <c r="B15219" t="s">
        <v>201</v>
      </c>
      <c r="C15219" s="1">
        <v>113868826</v>
      </c>
      <c r="D15219" s="1">
        <v>4</v>
      </c>
      <c r="E15219" s="1">
        <v>0</v>
      </c>
      <c r="F15219" s="1">
        <v>0</v>
      </c>
      <c r="G15219" s="7" t="str">
        <f>IF(E15219&lt;0,"0-",IF(E15219=0,"0",IF(E15219&lt;3.01,"0+ to 3",IF(E15219&lt;6.01,"3+ to 6",IF(E15219&lt;9.01,"6+ to 9",IF(E15219&lt;12.01,"9+ to 12",IF(E15219&lt;15.01,"12+ to 15",IF(E15219&lt;18.01,"15+ to 18",IF(E15219&lt;21.01,"18+ to 21",IF(E15219&lt;24.01,"21+ to 24",IF(E15219&lt;27.01,"24+ to 27",IF(E15219&lt;30.01,"27+ to 30","30+"))))))))))))</f>
        <v>0</v>
      </c>
      <c r="H15219" s="7" t="str">
        <f>IF(F15219&lt;0,"0-",IF(F15219=0,"0",IF(F15219&lt;3.01,"0+ to 3",IF(F15219&lt;6.01,"3+ to 6",IF(F15219&lt;9.01,"6+ to 9",IF(F15219&lt;12.01,"9+ to 12",IF(F15219&lt;15.01,"12+ to 15",IF(F15219&lt;18.01,"15+ to 18",IF(F15219&lt;21.01,"18+ to 21",IF(F15219&lt;24.01,"21+ to 24",IF(F15219&lt;27.01,"24+ to 27",IF(F15219&lt;30.01,"27+ to 30","30+"))))))))))))</f>
        <v>0</v>
      </c>
      <c r="I15219" t="str">
        <f>IF(G15219&lt;&gt;H15219,"DIFF","")</f>
        <v/>
      </c>
    </row>
    <row r="15220" spans="1:9">
      <c r="A15220" t="s">
        <v>102</v>
      </c>
      <c r="B15220" t="s">
        <v>201</v>
      </c>
      <c r="C15220" s="1">
        <v>113871958</v>
      </c>
      <c r="D15220" s="1">
        <v>7</v>
      </c>
      <c r="E15220" s="1">
        <v>-7</v>
      </c>
      <c r="F15220" s="1">
        <v>37</v>
      </c>
      <c r="G15220" s="7" t="str">
        <f>IF(E15220&lt;0,"0-",IF(E15220=0,"0",IF(E15220&lt;3.01,"0+ to 3",IF(E15220&lt;6.01,"3+ to 6",IF(E15220&lt;9.01,"6+ to 9",IF(E15220&lt;12.01,"9+ to 12",IF(E15220&lt;15.01,"12+ to 15",IF(E15220&lt;18.01,"15+ to 18",IF(E15220&lt;21.01,"18+ to 21",IF(E15220&lt;24.01,"21+ to 24",IF(E15220&lt;27.01,"24+ to 27",IF(E15220&lt;30.01,"27+ to 30","30+"))))))))))))</f>
        <v>0-</v>
      </c>
      <c r="H15220" s="7" t="str">
        <f>IF(F15220&lt;0,"0-",IF(F15220=0,"0",IF(F15220&lt;3.01,"0+ to 3",IF(F15220&lt;6.01,"3+ to 6",IF(F15220&lt;9.01,"6+ to 9",IF(F15220&lt;12.01,"9+ to 12",IF(F15220&lt;15.01,"12+ to 15",IF(F15220&lt;18.01,"15+ to 18",IF(F15220&lt;21.01,"18+ to 21",IF(F15220&lt;24.01,"21+ to 24",IF(F15220&lt;27.01,"24+ to 27",IF(F15220&lt;30.01,"27+ to 30","30+"))))))))))))</f>
        <v>30+</v>
      </c>
      <c r="I15220" t="str">
        <f>IF(G15220&lt;&gt;H15220,"DIFF","")</f>
        <v>DIFF</v>
      </c>
    </row>
    <row r="15221" spans="1:9">
      <c r="A15221" t="s">
        <v>102</v>
      </c>
      <c r="B15221" t="s">
        <v>201</v>
      </c>
      <c r="C15221" s="1">
        <v>113876122</v>
      </c>
      <c r="D15221" s="1">
        <v>2</v>
      </c>
      <c r="E15221" s="1">
        <v>0</v>
      </c>
      <c r="F15221" s="1">
        <v>2</v>
      </c>
      <c r="G15221" s="7" t="str">
        <f>IF(E15221&lt;0,"0-",IF(E15221=0,"0",IF(E15221&lt;3.01,"0+ to 3",IF(E15221&lt;6.01,"3+ to 6",IF(E15221&lt;9.01,"6+ to 9",IF(E15221&lt;12.01,"9+ to 12",IF(E15221&lt;15.01,"12+ to 15",IF(E15221&lt;18.01,"15+ to 18",IF(E15221&lt;21.01,"18+ to 21",IF(E15221&lt;24.01,"21+ to 24",IF(E15221&lt;27.01,"24+ to 27",IF(E15221&lt;30.01,"27+ to 30","30+"))))))))))))</f>
        <v>0</v>
      </c>
      <c r="H15221" s="7" t="str">
        <f>IF(F15221&lt;0,"0-",IF(F15221=0,"0",IF(F15221&lt;3.01,"0+ to 3",IF(F15221&lt;6.01,"3+ to 6",IF(F15221&lt;9.01,"6+ to 9",IF(F15221&lt;12.01,"9+ to 12",IF(F15221&lt;15.01,"12+ to 15",IF(F15221&lt;18.01,"15+ to 18",IF(F15221&lt;21.01,"18+ to 21",IF(F15221&lt;24.01,"21+ to 24",IF(F15221&lt;27.01,"24+ to 27",IF(F15221&lt;30.01,"27+ to 30","30+"))))))))))))</f>
        <v>0+ to 3</v>
      </c>
      <c r="I15221" t="str">
        <f>IF(G15221&lt;&gt;H15221,"DIFF","")</f>
        <v>DIFF</v>
      </c>
    </row>
    <row r="15222" spans="1:9">
      <c r="A15222" t="s">
        <v>102</v>
      </c>
      <c r="B15222" t="s">
        <v>201</v>
      </c>
      <c r="C15222" s="1">
        <v>113884850</v>
      </c>
      <c r="D15222" s="1">
        <v>3</v>
      </c>
      <c r="E15222" s="1">
        <v>-3</v>
      </c>
      <c r="F15222" s="1">
        <v>14</v>
      </c>
      <c r="G15222" s="7" t="str">
        <f>IF(E15222&lt;0,"0-",IF(E15222=0,"0",IF(E15222&lt;3.01,"0+ to 3",IF(E15222&lt;6.01,"3+ to 6",IF(E15222&lt;9.01,"6+ to 9",IF(E15222&lt;12.01,"9+ to 12",IF(E15222&lt;15.01,"12+ to 15",IF(E15222&lt;18.01,"15+ to 18",IF(E15222&lt;21.01,"18+ to 21",IF(E15222&lt;24.01,"21+ to 24",IF(E15222&lt;27.01,"24+ to 27",IF(E15222&lt;30.01,"27+ to 30","30+"))))))))))))</f>
        <v>0-</v>
      </c>
      <c r="H15222" s="7" t="str">
        <f>IF(F15222&lt;0,"0-",IF(F15222=0,"0",IF(F15222&lt;3.01,"0+ to 3",IF(F15222&lt;6.01,"3+ to 6",IF(F15222&lt;9.01,"6+ to 9",IF(F15222&lt;12.01,"9+ to 12",IF(F15222&lt;15.01,"12+ to 15",IF(F15222&lt;18.01,"15+ to 18",IF(F15222&lt;21.01,"18+ to 21",IF(F15222&lt;24.01,"21+ to 24",IF(F15222&lt;27.01,"24+ to 27",IF(F15222&lt;30.01,"27+ to 30","30+"))))))))))))</f>
        <v>12+ to 15</v>
      </c>
      <c r="I15222" t="str">
        <f>IF(G15222&lt;&gt;H15222,"DIFF","")</f>
        <v>DIFF</v>
      </c>
    </row>
    <row r="15223" spans="1:9">
      <c r="A15223" t="s">
        <v>102</v>
      </c>
      <c r="B15223" t="s">
        <v>200</v>
      </c>
      <c r="C15223" s="1">
        <v>113931807</v>
      </c>
      <c r="D15223" s="1">
        <v>3</v>
      </c>
      <c r="E15223" s="1">
        <v>0</v>
      </c>
      <c r="F15223" s="1">
        <v>0</v>
      </c>
      <c r="G15223" s="7" t="str">
        <f>IF(E15223&lt;0,"0-",IF(E15223=0,"0",IF(E15223&lt;3.01,"0+ to 3",IF(E15223&lt;6.01,"3+ to 6",IF(E15223&lt;9.01,"6+ to 9",IF(E15223&lt;12.01,"9+ to 12",IF(E15223&lt;15.01,"12+ to 15",IF(E15223&lt;18.01,"15+ to 18",IF(E15223&lt;21.01,"18+ to 21",IF(E15223&lt;24.01,"21+ to 24",IF(E15223&lt;27.01,"24+ to 27",IF(E15223&lt;30.01,"27+ to 30","30+"))))))))))))</f>
        <v>0</v>
      </c>
      <c r="H15223" s="7" t="str">
        <f>IF(F15223&lt;0,"0-",IF(F15223=0,"0",IF(F15223&lt;3.01,"0+ to 3",IF(F15223&lt;6.01,"3+ to 6",IF(F15223&lt;9.01,"6+ to 9",IF(F15223&lt;12.01,"9+ to 12",IF(F15223&lt;15.01,"12+ to 15",IF(F15223&lt;18.01,"15+ to 18",IF(F15223&lt;21.01,"18+ to 21",IF(F15223&lt;24.01,"21+ to 24",IF(F15223&lt;27.01,"24+ to 27",IF(F15223&lt;30.01,"27+ to 30","30+"))))))))))))</f>
        <v>0</v>
      </c>
      <c r="I15223" t="str">
        <f>IF(G15223&lt;&gt;H15223,"DIFF","")</f>
        <v/>
      </c>
    </row>
    <row r="15224" spans="1:9">
      <c r="A15224" t="s">
        <v>102</v>
      </c>
      <c r="B15224" t="s">
        <v>200</v>
      </c>
      <c r="C15224" s="1">
        <v>113943908</v>
      </c>
      <c r="D15224" s="1">
        <v>2</v>
      </c>
      <c r="E15224" s="1">
        <v>-11</v>
      </c>
      <c r="F15224" s="1">
        <v>14</v>
      </c>
      <c r="G15224" s="7" t="str">
        <f>IF(E15224&lt;0,"0-",IF(E15224=0,"0",IF(E15224&lt;3.01,"0+ to 3",IF(E15224&lt;6.01,"3+ to 6",IF(E15224&lt;9.01,"6+ to 9",IF(E15224&lt;12.01,"9+ to 12",IF(E15224&lt;15.01,"12+ to 15",IF(E15224&lt;18.01,"15+ to 18",IF(E15224&lt;21.01,"18+ to 21",IF(E15224&lt;24.01,"21+ to 24",IF(E15224&lt;27.01,"24+ to 27",IF(E15224&lt;30.01,"27+ to 30","30+"))))))))))))</f>
        <v>0-</v>
      </c>
      <c r="H15224" s="7" t="str">
        <f>IF(F15224&lt;0,"0-",IF(F15224=0,"0",IF(F15224&lt;3.01,"0+ to 3",IF(F15224&lt;6.01,"3+ to 6",IF(F15224&lt;9.01,"6+ to 9",IF(F15224&lt;12.01,"9+ to 12",IF(F15224&lt;15.01,"12+ to 15",IF(F15224&lt;18.01,"15+ to 18",IF(F15224&lt;21.01,"18+ to 21",IF(F15224&lt;24.01,"21+ to 24",IF(F15224&lt;27.01,"24+ to 27",IF(F15224&lt;30.01,"27+ to 30","30+"))))))))))))</f>
        <v>12+ to 15</v>
      </c>
      <c r="I15224" t="str">
        <f>IF(G15224&lt;&gt;H15224,"DIFF","")</f>
        <v>DIFF</v>
      </c>
    </row>
    <row r="15225" spans="1:9">
      <c r="A15225" t="s">
        <v>102</v>
      </c>
      <c r="B15225" t="s">
        <v>200</v>
      </c>
      <c r="C15225" s="1">
        <v>113944215</v>
      </c>
      <c r="D15225" s="1">
        <v>2</v>
      </c>
      <c r="E15225" s="1">
        <v>0</v>
      </c>
      <c r="F15225" s="1">
        <v>0</v>
      </c>
      <c r="G15225" s="7" t="str">
        <f>IF(E15225&lt;0,"0-",IF(E15225=0,"0",IF(E15225&lt;3.01,"0+ to 3",IF(E15225&lt;6.01,"3+ to 6",IF(E15225&lt;9.01,"6+ to 9",IF(E15225&lt;12.01,"9+ to 12",IF(E15225&lt;15.01,"12+ to 15",IF(E15225&lt;18.01,"15+ to 18",IF(E15225&lt;21.01,"18+ to 21",IF(E15225&lt;24.01,"21+ to 24",IF(E15225&lt;27.01,"24+ to 27",IF(E15225&lt;30.01,"27+ to 30","30+"))))))))))))</f>
        <v>0</v>
      </c>
      <c r="H15225" s="7" t="str">
        <f>IF(F15225&lt;0,"0-",IF(F15225=0,"0",IF(F15225&lt;3.01,"0+ to 3",IF(F15225&lt;6.01,"3+ to 6",IF(F15225&lt;9.01,"6+ to 9",IF(F15225&lt;12.01,"9+ to 12",IF(F15225&lt;15.01,"12+ to 15",IF(F15225&lt;18.01,"15+ to 18",IF(F15225&lt;21.01,"18+ to 21",IF(F15225&lt;24.01,"21+ to 24",IF(F15225&lt;27.01,"24+ to 27",IF(F15225&lt;30.01,"27+ to 30","30+"))))))))))))</f>
        <v>0</v>
      </c>
      <c r="I15225" t="str">
        <f>IF(G15225&lt;&gt;H15225,"DIFF","")</f>
        <v/>
      </c>
    </row>
    <row r="15226" spans="1:9">
      <c r="A15226" t="s">
        <v>102</v>
      </c>
      <c r="B15226" t="s">
        <v>200</v>
      </c>
      <c r="C15226" s="1">
        <v>113955414</v>
      </c>
      <c r="D15226" s="1">
        <v>2</v>
      </c>
      <c r="E15226" s="1">
        <v>-21</v>
      </c>
      <c r="F15226" s="1">
        <v>32</v>
      </c>
      <c r="G15226" s="7" t="str">
        <f>IF(E15226&lt;0,"0-",IF(E15226=0,"0",IF(E15226&lt;3.01,"0+ to 3",IF(E15226&lt;6.01,"3+ to 6",IF(E15226&lt;9.01,"6+ to 9",IF(E15226&lt;12.01,"9+ to 12",IF(E15226&lt;15.01,"12+ to 15",IF(E15226&lt;18.01,"15+ to 18",IF(E15226&lt;21.01,"18+ to 21",IF(E15226&lt;24.01,"21+ to 24",IF(E15226&lt;27.01,"24+ to 27",IF(E15226&lt;30.01,"27+ to 30","30+"))))))))))))</f>
        <v>0-</v>
      </c>
      <c r="H15226" s="7" t="str">
        <f>IF(F15226&lt;0,"0-",IF(F15226=0,"0",IF(F15226&lt;3.01,"0+ to 3",IF(F15226&lt;6.01,"3+ to 6",IF(F15226&lt;9.01,"6+ to 9",IF(F15226&lt;12.01,"9+ to 12",IF(F15226&lt;15.01,"12+ to 15",IF(F15226&lt;18.01,"15+ to 18",IF(F15226&lt;21.01,"18+ to 21",IF(F15226&lt;24.01,"21+ to 24",IF(F15226&lt;27.01,"24+ to 27",IF(F15226&lt;30.01,"27+ to 30","30+"))))))))))))</f>
        <v>30+</v>
      </c>
      <c r="I15226" t="str">
        <f>IF(G15226&lt;&gt;H15226,"DIFF","")</f>
        <v>DIFF</v>
      </c>
    </row>
    <row r="15227" spans="1:9">
      <c r="A15227" t="s">
        <v>102</v>
      </c>
      <c r="B15227" t="s">
        <v>200</v>
      </c>
      <c r="C15227" s="1">
        <v>113955593</v>
      </c>
      <c r="D15227" s="1">
        <v>2</v>
      </c>
      <c r="E15227" s="1">
        <v>-4</v>
      </c>
      <c r="F15227" s="1">
        <v>7</v>
      </c>
      <c r="G15227" s="7" t="str">
        <f>IF(E15227&lt;0,"0-",IF(E15227=0,"0",IF(E15227&lt;3.01,"0+ to 3",IF(E15227&lt;6.01,"3+ to 6",IF(E15227&lt;9.01,"6+ to 9",IF(E15227&lt;12.01,"9+ to 12",IF(E15227&lt;15.01,"12+ to 15",IF(E15227&lt;18.01,"15+ to 18",IF(E15227&lt;21.01,"18+ to 21",IF(E15227&lt;24.01,"21+ to 24",IF(E15227&lt;27.01,"24+ to 27",IF(E15227&lt;30.01,"27+ to 30","30+"))))))))))))</f>
        <v>0-</v>
      </c>
      <c r="H15227" s="7" t="str">
        <f>IF(F15227&lt;0,"0-",IF(F15227=0,"0",IF(F15227&lt;3.01,"0+ to 3",IF(F15227&lt;6.01,"3+ to 6",IF(F15227&lt;9.01,"6+ to 9",IF(F15227&lt;12.01,"9+ to 12",IF(F15227&lt;15.01,"12+ to 15",IF(F15227&lt;18.01,"15+ to 18",IF(F15227&lt;21.01,"18+ to 21",IF(F15227&lt;24.01,"21+ to 24",IF(F15227&lt;27.01,"24+ to 27",IF(F15227&lt;30.01,"27+ to 30","30+"))))))))))))</f>
        <v>6+ to 9</v>
      </c>
      <c r="I15227" t="str">
        <f>IF(G15227&lt;&gt;H15227,"DIFF","")</f>
        <v>DIFF</v>
      </c>
    </row>
    <row r="15228" spans="1:9">
      <c r="A15228" t="s">
        <v>102</v>
      </c>
      <c r="B15228" t="s">
        <v>199</v>
      </c>
      <c r="C15228" s="1">
        <v>113979301</v>
      </c>
      <c r="D15228" s="1">
        <v>2</v>
      </c>
      <c r="E15228" s="1">
        <v>0</v>
      </c>
      <c r="F15228" s="1">
        <v>0</v>
      </c>
      <c r="G15228" s="7" t="str">
        <f>IF(E15228&lt;0,"0-",IF(E15228=0,"0",IF(E15228&lt;3.01,"0+ to 3",IF(E15228&lt;6.01,"3+ to 6",IF(E15228&lt;9.01,"6+ to 9",IF(E15228&lt;12.01,"9+ to 12",IF(E15228&lt;15.01,"12+ to 15",IF(E15228&lt;18.01,"15+ to 18",IF(E15228&lt;21.01,"18+ to 21",IF(E15228&lt;24.01,"21+ to 24",IF(E15228&lt;27.01,"24+ to 27",IF(E15228&lt;30.01,"27+ to 30","30+"))))))))))))</f>
        <v>0</v>
      </c>
      <c r="H15228" s="7" t="str">
        <f>IF(F15228&lt;0,"0-",IF(F15228=0,"0",IF(F15228&lt;3.01,"0+ to 3",IF(F15228&lt;6.01,"3+ to 6",IF(F15228&lt;9.01,"6+ to 9",IF(F15228&lt;12.01,"9+ to 12",IF(F15228&lt;15.01,"12+ to 15",IF(F15228&lt;18.01,"15+ to 18",IF(F15228&lt;21.01,"18+ to 21",IF(F15228&lt;24.01,"21+ to 24",IF(F15228&lt;27.01,"24+ to 27",IF(F15228&lt;30.01,"27+ to 30","30+"))))))))))))</f>
        <v>0</v>
      </c>
      <c r="I15228" t="str">
        <f>IF(G15228&lt;&gt;H15228,"DIFF","")</f>
        <v/>
      </c>
    </row>
    <row r="15229" spans="1:9">
      <c r="A15229" t="s">
        <v>103</v>
      </c>
      <c r="B15229" t="s">
        <v>199</v>
      </c>
      <c r="C15229" s="1">
        <v>113979553</v>
      </c>
      <c r="D15229" s="1">
        <v>2</v>
      </c>
      <c r="E15229" s="1">
        <v>-25</v>
      </c>
      <c r="F15229" s="1">
        <v>34</v>
      </c>
      <c r="G15229" s="7" t="str">
        <f>IF(E15229&lt;0,"0-",IF(E15229=0,"0",IF(E15229&lt;3.01,"0+ to 3",IF(E15229&lt;6.01,"3+ to 6",IF(E15229&lt;9.01,"6+ to 9",IF(E15229&lt;12.01,"9+ to 12",IF(E15229&lt;15.01,"12+ to 15",IF(E15229&lt;18.01,"15+ to 18",IF(E15229&lt;21.01,"18+ to 21",IF(E15229&lt;24.01,"21+ to 24",IF(E15229&lt;27.01,"24+ to 27",IF(E15229&lt;30.01,"27+ to 30","30+"))))))))))))</f>
        <v>0-</v>
      </c>
      <c r="H15229" s="7" t="str">
        <f>IF(F15229&lt;0,"0-",IF(F15229=0,"0",IF(F15229&lt;3.01,"0+ to 3",IF(F15229&lt;6.01,"3+ to 6",IF(F15229&lt;9.01,"6+ to 9",IF(F15229&lt;12.01,"9+ to 12",IF(F15229&lt;15.01,"12+ to 15",IF(F15229&lt;18.01,"15+ to 18",IF(F15229&lt;21.01,"18+ to 21",IF(F15229&lt;24.01,"21+ to 24",IF(F15229&lt;27.01,"24+ to 27",IF(F15229&lt;30.01,"27+ to 30","30+"))))))))))))</f>
        <v>30+</v>
      </c>
      <c r="I15229" t="str">
        <f>IF(G15229&lt;&gt;H15229,"DIFF","")</f>
        <v>DIFF</v>
      </c>
    </row>
    <row r="15230" spans="1:9">
      <c r="A15230" t="s">
        <v>103</v>
      </c>
      <c r="B15230" t="s">
        <v>199</v>
      </c>
      <c r="C15230" s="1">
        <v>113984593</v>
      </c>
      <c r="D15230" s="1">
        <v>8</v>
      </c>
      <c r="E15230" s="1">
        <v>0</v>
      </c>
      <c r="F15230" s="1">
        <v>0</v>
      </c>
      <c r="G15230" s="7" t="str">
        <f>IF(E15230&lt;0,"0-",IF(E15230=0,"0",IF(E15230&lt;3.01,"0+ to 3",IF(E15230&lt;6.01,"3+ to 6",IF(E15230&lt;9.01,"6+ to 9",IF(E15230&lt;12.01,"9+ to 12",IF(E15230&lt;15.01,"12+ to 15",IF(E15230&lt;18.01,"15+ to 18",IF(E15230&lt;21.01,"18+ to 21",IF(E15230&lt;24.01,"21+ to 24",IF(E15230&lt;27.01,"24+ to 27",IF(E15230&lt;30.01,"27+ to 30","30+"))))))))))))</f>
        <v>0</v>
      </c>
      <c r="H15230" s="7" t="str">
        <f>IF(F15230&lt;0,"0-",IF(F15230=0,"0",IF(F15230&lt;3.01,"0+ to 3",IF(F15230&lt;6.01,"3+ to 6",IF(F15230&lt;9.01,"6+ to 9",IF(F15230&lt;12.01,"9+ to 12",IF(F15230&lt;15.01,"12+ to 15",IF(F15230&lt;18.01,"15+ to 18",IF(F15230&lt;21.01,"18+ to 21",IF(F15230&lt;24.01,"21+ to 24",IF(F15230&lt;27.01,"24+ to 27",IF(F15230&lt;30.01,"27+ to 30","30+"))))))))))))</f>
        <v>0</v>
      </c>
      <c r="I15230" t="str">
        <f>IF(G15230&lt;&gt;H15230,"DIFF","")</f>
        <v/>
      </c>
    </row>
    <row r="15231" spans="1:9">
      <c r="A15231" t="s">
        <v>102</v>
      </c>
      <c r="B15231" t="s">
        <v>199</v>
      </c>
      <c r="C15231" s="1">
        <v>113985124</v>
      </c>
      <c r="D15231" s="1">
        <v>2</v>
      </c>
      <c r="E15231" s="1">
        <v>-2</v>
      </c>
      <c r="F15231" s="1">
        <v>6</v>
      </c>
      <c r="G15231" s="7" t="str">
        <f>IF(E15231&lt;0,"0-",IF(E15231=0,"0",IF(E15231&lt;3.01,"0+ to 3",IF(E15231&lt;6.01,"3+ to 6",IF(E15231&lt;9.01,"6+ to 9",IF(E15231&lt;12.01,"9+ to 12",IF(E15231&lt;15.01,"12+ to 15",IF(E15231&lt;18.01,"15+ to 18",IF(E15231&lt;21.01,"18+ to 21",IF(E15231&lt;24.01,"21+ to 24",IF(E15231&lt;27.01,"24+ to 27",IF(E15231&lt;30.01,"27+ to 30","30+"))))))))))))</f>
        <v>0-</v>
      </c>
      <c r="H15231" s="7" t="str">
        <f>IF(F15231&lt;0,"0-",IF(F15231=0,"0",IF(F15231&lt;3.01,"0+ to 3",IF(F15231&lt;6.01,"3+ to 6",IF(F15231&lt;9.01,"6+ to 9",IF(F15231&lt;12.01,"9+ to 12",IF(F15231&lt;15.01,"12+ to 15",IF(F15231&lt;18.01,"15+ to 18",IF(F15231&lt;21.01,"18+ to 21",IF(F15231&lt;24.01,"21+ to 24",IF(F15231&lt;27.01,"24+ to 27",IF(F15231&lt;30.01,"27+ to 30","30+"))))))))))))</f>
        <v>3+ to 6</v>
      </c>
      <c r="I15231" t="str">
        <f>IF(G15231&lt;&gt;H15231,"DIFF","")</f>
        <v>DIFF</v>
      </c>
    </row>
    <row r="15232" spans="1:9">
      <c r="A15232" t="s">
        <v>102</v>
      </c>
      <c r="B15232" t="s">
        <v>199</v>
      </c>
      <c r="C15232" s="1">
        <v>113986161</v>
      </c>
      <c r="D15232" s="1">
        <v>2</v>
      </c>
      <c r="E15232" s="1">
        <v>-1</v>
      </c>
      <c r="F15232" s="1">
        <v>2</v>
      </c>
      <c r="G15232" s="7" t="str">
        <f>IF(E15232&lt;0,"0-",IF(E15232=0,"0",IF(E15232&lt;3.01,"0+ to 3",IF(E15232&lt;6.01,"3+ to 6",IF(E15232&lt;9.01,"6+ to 9",IF(E15232&lt;12.01,"9+ to 12",IF(E15232&lt;15.01,"12+ to 15",IF(E15232&lt;18.01,"15+ to 18",IF(E15232&lt;21.01,"18+ to 21",IF(E15232&lt;24.01,"21+ to 24",IF(E15232&lt;27.01,"24+ to 27",IF(E15232&lt;30.01,"27+ to 30","30+"))))))))))))</f>
        <v>0-</v>
      </c>
      <c r="H15232" s="7" t="str">
        <f>IF(F15232&lt;0,"0-",IF(F15232=0,"0",IF(F15232&lt;3.01,"0+ to 3",IF(F15232&lt;6.01,"3+ to 6",IF(F15232&lt;9.01,"6+ to 9",IF(F15232&lt;12.01,"9+ to 12",IF(F15232&lt;15.01,"12+ to 15",IF(F15232&lt;18.01,"15+ to 18",IF(F15232&lt;21.01,"18+ to 21",IF(F15232&lt;24.01,"21+ to 24",IF(F15232&lt;27.01,"24+ to 27",IF(F15232&lt;30.01,"27+ to 30","30+"))))))))))))</f>
        <v>0+ to 3</v>
      </c>
      <c r="I15232" t="str">
        <f>IF(G15232&lt;&gt;H15232,"DIFF","")</f>
        <v>DIFF</v>
      </c>
    </row>
    <row r="15233" spans="1:9">
      <c r="A15233" t="s">
        <v>102</v>
      </c>
      <c r="B15233" t="s">
        <v>199</v>
      </c>
      <c r="C15233" s="1">
        <v>113988491</v>
      </c>
      <c r="D15233" s="1">
        <v>2</v>
      </c>
      <c r="E15233" s="1">
        <v>0</v>
      </c>
      <c r="F15233" s="1">
        <v>0</v>
      </c>
      <c r="G15233" s="7" t="str">
        <f>IF(E15233&lt;0,"0-",IF(E15233=0,"0",IF(E15233&lt;3.01,"0+ to 3",IF(E15233&lt;6.01,"3+ to 6",IF(E15233&lt;9.01,"6+ to 9",IF(E15233&lt;12.01,"9+ to 12",IF(E15233&lt;15.01,"12+ to 15",IF(E15233&lt;18.01,"15+ to 18",IF(E15233&lt;21.01,"18+ to 21",IF(E15233&lt;24.01,"21+ to 24",IF(E15233&lt;27.01,"24+ to 27",IF(E15233&lt;30.01,"27+ to 30","30+"))))))))))))</f>
        <v>0</v>
      </c>
      <c r="H15233" s="7" t="str">
        <f>IF(F15233&lt;0,"0-",IF(F15233=0,"0",IF(F15233&lt;3.01,"0+ to 3",IF(F15233&lt;6.01,"3+ to 6",IF(F15233&lt;9.01,"6+ to 9",IF(F15233&lt;12.01,"9+ to 12",IF(F15233&lt;15.01,"12+ to 15",IF(F15233&lt;18.01,"15+ to 18",IF(F15233&lt;21.01,"18+ to 21",IF(F15233&lt;24.01,"21+ to 24",IF(F15233&lt;27.01,"24+ to 27",IF(F15233&lt;30.01,"27+ to 30","30+"))))))))))))</f>
        <v>0</v>
      </c>
      <c r="I15233" t="str">
        <f>IF(G15233&lt;&gt;H15233,"DIFF","")</f>
        <v/>
      </c>
    </row>
    <row r="15234" spans="1:9">
      <c r="A15234" t="s">
        <v>102</v>
      </c>
      <c r="B15234" t="s">
        <v>199</v>
      </c>
      <c r="C15234" s="1">
        <v>113989597</v>
      </c>
      <c r="D15234" s="1">
        <v>8</v>
      </c>
      <c r="E15234" s="1">
        <v>-4</v>
      </c>
      <c r="F15234" s="1">
        <v>-3</v>
      </c>
      <c r="G15234" s="7" t="str">
        <f>IF(E15234&lt;0,"0-",IF(E15234=0,"0",IF(E15234&lt;3.01,"0+ to 3",IF(E15234&lt;6.01,"3+ to 6",IF(E15234&lt;9.01,"6+ to 9",IF(E15234&lt;12.01,"9+ to 12",IF(E15234&lt;15.01,"12+ to 15",IF(E15234&lt;18.01,"15+ to 18",IF(E15234&lt;21.01,"18+ to 21",IF(E15234&lt;24.01,"21+ to 24",IF(E15234&lt;27.01,"24+ to 27",IF(E15234&lt;30.01,"27+ to 30","30+"))))))))))))</f>
        <v>0-</v>
      </c>
      <c r="H15234" s="7" t="str">
        <f>IF(F15234&lt;0,"0-",IF(F15234=0,"0",IF(F15234&lt;3.01,"0+ to 3",IF(F15234&lt;6.01,"3+ to 6",IF(F15234&lt;9.01,"6+ to 9",IF(F15234&lt;12.01,"9+ to 12",IF(F15234&lt;15.01,"12+ to 15",IF(F15234&lt;18.01,"15+ to 18",IF(F15234&lt;21.01,"18+ to 21",IF(F15234&lt;24.01,"21+ to 24",IF(F15234&lt;27.01,"24+ to 27",IF(F15234&lt;30.01,"27+ to 30","30+"))))))))))))</f>
        <v>0-</v>
      </c>
      <c r="I15234" t="str">
        <f>IF(G15234&lt;&gt;H15234,"DIFF","")</f>
        <v/>
      </c>
    </row>
    <row r="15235" spans="1:9">
      <c r="A15235" t="s">
        <v>103</v>
      </c>
      <c r="B15235" t="s">
        <v>199</v>
      </c>
      <c r="C15235" s="1">
        <v>113992155</v>
      </c>
      <c r="D15235" s="1">
        <v>2</v>
      </c>
      <c r="E15235" s="1">
        <v>-15</v>
      </c>
      <c r="F15235" s="1">
        <v>66</v>
      </c>
      <c r="G15235" s="7" t="str">
        <f>IF(E15235&lt;0,"0-",IF(E15235=0,"0",IF(E15235&lt;3.01,"0+ to 3",IF(E15235&lt;6.01,"3+ to 6",IF(E15235&lt;9.01,"6+ to 9",IF(E15235&lt;12.01,"9+ to 12",IF(E15235&lt;15.01,"12+ to 15",IF(E15235&lt;18.01,"15+ to 18",IF(E15235&lt;21.01,"18+ to 21",IF(E15235&lt;24.01,"21+ to 24",IF(E15235&lt;27.01,"24+ to 27",IF(E15235&lt;30.01,"27+ to 30","30+"))))))))))))</f>
        <v>0-</v>
      </c>
      <c r="H15235" s="7" t="str">
        <f>IF(F15235&lt;0,"0-",IF(F15235=0,"0",IF(F15235&lt;3.01,"0+ to 3",IF(F15235&lt;6.01,"3+ to 6",IF(F15235&lt;9.01,"6+ to 9",IF(F15235&lt;12.01,"9+ to 12",IF(F15235&lt;15.01,"12+ to 15",IF(F15235&lt;18.01,"15+ to 18",IF(F15235&lt;21.01,"18+ to 21",IF(F15235&lt;24.01,"21+ to 24",IF(F15235&lt;27.01,"24+ to 27",IF(F15235&lt;30.01,"27+ to 30","30+"))))))))))))</f>
        <v>30+</v>
      </c>
      <c r="I15235" t="str">
        <f>IF(G15235&lt;&gt;H15235,"DIFF","")</f>
        <v>DIFF</v>
      </c>
    </row>
    <row r="15236" spans="1:9">
      <c r="A15236" t="s">
        <v>102</v>
      </c>
      <c r="B15236" t="s">
        <v>199</v>
      </c>
      <c r="C15236" s="1">
        <v>113999252</v>
      </c>
      <c r="D15236" s="1">
        <v>2</v>
      </c>
      <c r="E15236" s="1">
        <v>0</v>
      </c>
      <c r="F15236" s="1">
        <v>0</v>
      </c>
      <c r="G15236" s="7" t="str">
        <f>IF(E15236&lt;0,"0-",IF(E15236=0,"0",IF(E15236&lt;3.01,"0+ to 3",IF(E15236&lt;6.01,"3+ to 6",IF(E15236&lt;9.01,"6+ to 9",IF(E15236&lt;12.01,"9+ to 12",IF(E15236&lt;15.01,"12+ to 15",IF(E15236&lt;18.01,"15+ to 18",IF(E15236&lt;21.01,"18+ to 21",IF(E15236&lt;24.01,"21+ to 24",IF(E15236&lt;27.01,"24+ to 27",IF(E15236&lt;30.01,"27+ to 30","30+"))))))))))))</f>
        <v>0</v>
      </c>
      <c r="H15236" s="7" t="str">
        <f>IF(F15236&lt;0,"0-",IF(F15236=0,"0",IF(F15236&lt;3.01,"0+ to 3",IF(F15236&lt;6.01,"3+ to 6",IF(F15236&lt;9.01,"6+ to 9",IF(F15236&lt;12.01,"9+ to 12",IF(F15236&lt;15.01,"12+ to 15",IF(F15236&lt;18.01,"15+ to 18",IF(F15236&lt;21.01,"18+ to 21",IF(F15236&lt;24.01,"21+ to 24",IF(F15236&lt;27.01,"24+ to 27",IF(F15236&lt;30.01,"27+ to 30","30+"))))))))))))</f>
        <v>0</v>
      </c>
      <c r="I15236" t="str">
        <f>IF(G15236&lt;&gt;H15236,"DIFF","")</f>
        <v/>
      </c>
    </row>
    <row r="15237" spans="1:9">
      <c r="A15237" t="s">
        <v>102</v>
      </c>
      <c r="B15237" t="s">
        <v>198</v>
      </c>
      <c r="C15237" s="1">
        <v>114021354</v>
      </c>
      <c r="D15237" s="1">
        <v>2</v>
      </c>
      <c r="E15237" s="1">
        <v>-2</v>
      </c>
      <c r="F15237" s="1">
        <v>2</v>
      </c>
      <c r="G15237" s="7" t="str">
        <f>IF(E15237&lt;0,"0-",IF(E15237=0,"0",IF(E15237&lt;3.01,"0+ to 3",IF(E15237&lt;6.01,"3+ to 6",IF(E15237&lt;9.01,"6+ to 9",IF(E15237&lt;12.01,"9+ to 12",IF(E15237&lt;15.01,"12+ to 15",IF(E15237&lt;18.01,"15+ to 18",IF(E15237&lt;21.01,"18+ to 21",IF(E15237&lt;24.01,"21+ to 24",IF(E15237&lt;27.01,"24+ to 27",IF(E15237&lt;30.01,"27+ to 30","30+"))))))))))))</f>
        <v>0-</v>
      </c>
      <c r="H15237" s="7" t="str">
        <f>IF(F15237&lt;0,"0-",IF(F15237=0,"0",IF(F15237&lt;3.01,"0+ to 3",IF(F15237&lt;6.01,"3+ to 6",IF(F15237&lt;9.01,"6+ to 9",IF(F15237&lt;12.01,"9+ to 12",IF(F15237&lt;15.01,"12+ to 15",IF(F15237&lt;18.01,"15+ to 18",IF(F15237&lt;21.01,"18+ to 21",IF(F15237&lt;24.01,"21+ to 24",IF(F15237&lt;27.01,"24+ to 27",IF(F15237&lt;30.01,"27+ to 30","30+"))))))))))))</f>
        <v>0+ to 3</v>
      </c>
      <c r="I15237" t="str">
        <f>IF(G15237&lt;&gt;H15237,"DIFF","")</f>
        <v>DIFF</v>
      </c>
    </row>
    <row r="15238" spans="1:9">
      <c r="A15238" t="s">
        <v>102</v>
      </c>
      <c r="B15238" t="s">
        <v>198</v>
      </c>
      <c r="C15238" s="1">
        <v>114023996</v>
      </c>
      <c r="D15238" s="1">
        <v>2</v>
      </c>
      <c r="E15238" s="1">
        <v>0</v>
      </c>
      <c r="F15238" s="1">
        <v>0</v>
      </c>
      <c r="G15238" s="7" t="str">
        <f>IF(E15238&lt;0,"0-",IF(E15238=0,"0",IF(E15238&lt;3.01,"0+ to 3",IF(E15238&lt;6.01,"3+ to 6",IF(E15238&lt;9.01,"6+ to 9",IF(E15238&lt;12.01,"9+ to 12",IF(E15238&lt;15.01,"12+ to 15",IF(E15238&lt;18.01,"15+ to 18",IF(E15238&lt;21.01,"18+ to 21",IF(E15238&lt;24.01,"21+ to 24",IF(E15238&lt;27.01,"24+ to 27",IF(E15238&lt;30.01,"27+ to 30","30+"))))))))))))</f>
        <v>0</v>
      </c>
      <c r="H15238" s="7" t="str">
        <f>IF(F15238&lt;0,"0-",IF(F15238=0,"0",IF(F15238&lt;3.01,"0+ to 3",IF(F15238&lt;6.01,"3+ to 6",IF(F15238&lt;9.01,"6+ to 9",IF(F15238&lt;12.01,"9+ to 12",IF(F15238&lt;15.01,"12+ to 15",IF(F15238&lt;18.01,"15+ to 18",IF(F15238&lt;21.01,"18+ to 21",IF(F15238&lt;24.01,"21+ to 24",IF(F15238&lt;27.01,"24+ to 27",IF(F15238&lt;30.01,"27+ to 30","30+"))))))))))))</f>
        <v>0</v>
      </c>
      <c r="I15238" t="str">
        <f>IF(G15238&lt;&gt;H15238,"DIFF","")</f>
        <v/>
      </c>
    </row>
    <row r="15239" spans="1:9">
      <c r="A15239" t="s">
        <v>102</v>
      </c>
      <c r="B15239" t="s">
        <v>198</v>
      </c>
      <c r="C15239" s="1">
        <v>114025350</v>
      </c>
      <c r="D15239" s="1">
        <v>8</v>
      </c>
      <c r="E15239" s="1">
        <v>-6</v>
      </c>
      <c r="F15239" s="1">
        <v>0</v>
      </c>
      <c r="G15239" s="7" t="str">
        <f>IF(E15239&lt;0,"0-",IF(E15239=0,"0",IF(E15239&lt;3.01,"0+ to 3",IF(E15239&lt;6.01,"3+ to 6",IF(E15239&lt;9.01,"6+ to 9",IF(E15239&lt;12.01,"9+ to 12",IF(E15239&lt;15.01,"12+ to 15",IF(E15239&lt;18.01,"15+ to 18",IF(E15239&lt;21.01,"18+ to 21",IF(E15239&lt;24.01,"21+ to 24",IF(E15239&lt;27.01,"24+ to 27",IF(E15239&lt;30.01,"27+ to 30","30+"))))))))))))</f>
        <v>0-</v>
      </c>
      <c r="H15239" s="7" t="str">
        <f>IF(F15239&lt;0,"0-",IF(F15239=0,"0",IF(F15239&lt;3.01,"0+ to 3",IF(F15239&lt;6.01,"3+ to 6",IF(F15239&lt;9.01,"6+ to 9",IF(F15239&lt;12.01,"9+ to 12",IF(F15239&lt;15.01,"12+ to 15",IF(F15239&lt;18.01,"15+ to 18",IF(F15239&lt;21.01,"18+ to 21",IF(F15239&lt;24.01,"21+ to 24",IF(F15239&lt;27.01,"24+ to 27",IF(F15239&lt;30.01,"27+ to 30","30+"))))))))))))</f>
        <v>0</v>
      </c>
      <c r="I15239" t="str">
        <f>IF(G15239&lt;&gt;H15239,"DIFF","")</f>
        <v>DIFF</v>
      </c>
    </row>
    <row r="15240" spans="1:9">
      <c r="A15240" t="s">
        <v>102</v>
      </c>
      <c r="B15240" t="s">
        <v>198</v>
      </c>
      <c r="C15240" s="1">
        <v>114025601</v>
      </c>
      <c r="D15240" s="1">
        <v>2</v>
      </c>
      <c r="E15240" s="1">
        <v>0</v>
      </c>
      <c r="F15240" s="1">
        <v>6</v>
      </c>
      <c r="G15240" s="7" t="str">
        <f>IF(E15240&lt;0,"0-",IF(E15240=0,"0",IF(E15240&lt;3.01,"0+ to 3",IF(E15240&lt;6.01,"3+ to 6",IF(E15240&lt;9.01,"6+ to 9",IF(E15240&lt;12.01,"9+ to 12",IF(E15240&lt;15.01,"12+ to 15",IF(E15240&lt;18.01,"15+ to 18",IF(E15240&lt;21.01,"18+ to 21",IF(E15240&lt;24.01,"21+ to 24",IF(E15240&lt;27.01,"24+ to 27",IF(E15240&lt;30.01,"27+ to 30","30+"))))))))))))</f>
        <v>0</v>
      </c>
      <c r="H15240" s="7" t="str">
        <f>IF(F15240&lt;0,"0-",IF(F15240=0,"0",IF(F15240&lt;3.01,"0+ to 3",IF(F15240&lt;6.01,"3+ to 6",IF(F15240&lt;9.01,"6+ to 9",IF(F15240&lt;12.01,"9+ to 12",IF(F15240&lt;15.01,"12+ to 15",IF(F15240&lt;18.01,"15+ to 18",IF(F15240&lt;21.01,"18+ to 21",IF(F15240&lt;24.01,"21+ to 24",IF(F15240&lt;27.01,"24+ to 27",IF(F15240&lt;30.01,"27+ to 30","30+"))))))))))))</f>
        <v>3+ to 6</v>
      </c>
      <c r="I15240" t="str">
        <f>IF(G15240&lt;&gt;H15240,"DIFF","")</f>
        <v>DIFF</v>
      </c>
    </row>
    <row r="15241" spans="1:9">
      <c r="A15241" t="s">
        <v>102</v>
      </c>
      <c r="B15241" t="s">
        <v>198</v>
      </c>
      <c r="C15241" s="1">
        <v>114026166</v>
      </c>
      <c r="D15241" s="1">
        <v>2</v>
      </c>
      <c r="E15241" s="1">
        <v>-1</v>
      </c>
      <c r="F15241" s="1">
        <v>8</v>
      </c>
      <c r="G15241" s="7" t="str">
        <f>IF(E15241&lt;0,"0-",IF(E15241=0,"0",IF(E15241&lt;3.01,"0+ to 3",IF(E15241&lt;6.01,"3+ to 6",IF(E15241&lt;9.01,"6+ to 9",IF(E15241&lt;12.01,"9+ to 12",IF(E15241&lt;15.01,"12+ to 15",IF(E15241&lt;18.01,"15+ to 18",IF(E15241&lt;21.01,"18+ to 21",IF(E15241&lt;24.01,"21+ to 24",IF(E15241&lt;27.01,"24+ to 27",IF(E15241&lt;30.01,"27+ to 30","30+"))))))))))))</f>
        <v>0-</v>
      </c>
      <c r="H15241" s="7" t="str">
        <f>IF(F15241&lt;0,"0-",IF(F15241=0,"0",IF(F15241&lt;3.01,"0+ to 3",IF(F15241&lt;6.01,"3+ to 6",IF(F15241&lt;9.01,"6+ to 9",IF(F15241&lt;12.01,"9+ to 12",IF(F15241&lt;15.01,"12+ to 15",IF(F15241&lt;18.01,"15+ to 18",IF(F15241&lt;21.01,"18+ to 21",IF(F15241&lt;24.01,"21+ to 24",IF(F15241&lt;27.01,"24+ to 27",IF(F15241&lt;30.01,"27+ to 30","30+"))))))))))))</f>
        <v>6+ to 9</v>
      </c>
      <c r="I15241" t="str">
        <f>IF(G15241&lt;&gt;H15241,"DIFF","")</f>
        <v>DIFF</v>
      </c>
    </row>
    <row r="15242" spans="1:9">
      <c r="A15242" t="s">
        <v>102</v>
      </c>
      <c r="B15242" t="s">
        <v>198</v>
      </c>
      <c r="C15242" s="1">
        <v>114026269</v>
      </c>
      <c r="D15242" s="1">
        <v>2</v>
      </c>
      <c r="E15242" s="1">
        <v>-7</v>
      </c>
      <c r="F15242" s="1">
        <v>13</v>
      </c>
      <c r="G15242" s="7" t="str">
        <f>IF(E15242&lt;0,"0-",IF(E15242=0,"0",IF(E15242&lt;3.01,"0+ to 3",IF(E15242&lt;6.01,"3+ to 6",IF(E15242&lt;9.01,"6+ to 9",IF(E15242&lt;12.01,"9+ to 12",IF(E15242&lt;15.01,"12+ to 15",IF(E15242&lt;18.01,"15+ to 18",IF(E15242&lt;21.01,"18+ to 21",IF(E15242&lt;24.01,"21+ to 24",IF(E15242&lt;27.01,"24+ to 27",IF(E15242&lt;30.01,"27+ to 30","30+"))))))))))))</f>
        <v>0-</v>
      </c>
      <c r="H15242" s="7" t="str">
        <f>IF(F15242&lt;0,"0-",IF(F15242=0,"0",IF(F15242&lt;3.01,"0+ to 3",IF(F15242&lt;6.01,"3+ to 6",IF(F15242&lt;9.01,"6+ to 9",IF(F15242&lt;12.01,"9+ to 12",IF(F15242&lt;15.01,"12+ to 15",IF(F15242&lt;18.01,"15+ to 18",IF(F15242&lt;21.01,"18+ to 21",IF(F15242&lt;24.01,"21+ to 24",IF(F15242&lt;27.01,"24+ to 27",IF(F15242&lt;30.01,"27+ to 30","30+"))))))))))))</f>
        <v>12+ to 15</v>
      </c>
      <c r="I15242" t="str">
        <f>IF(G15242&lt;&gt;H15242,"DIFF","")</f>
        <v>DIFF</v>
      </c>
    </row>
    <row r="15243" spans="1:9">
      <c r="A15243" t="s">
        <v>102</v>
      </c>
      <c r="B15243" t="s">
        <v>198</v>
      </c>
      <c r="C15243" s="1">
        <v>114026797</v>
      </c>
      <c r="D15243" s="1">
        <v>2</v>
      </c>
      <c r="E15243" s="1">
        <v>-7</v>
      </c>
      <c r="F15243" s="1">
        <v>9</v>
      </c>
      <c r="G15243" s="7" t="str">
        <f>IF(E15243&lt;0,"0-",IF(E15243=0,"0",IF(E15243&lt;3.01,"0+ to 3",IF(E15243&lt;6.01,"3+ to 6",IF(E15243&lt;9.01,"6+ to 9",IF(E15243&lt;12.01,"9+ to 12",IF(E15243&lt;15.01,"12+ to 15",IF(E15243&lt;18.01,"15+ to 18",IF(E15243&lt;21.01,"18+ to 21",IF(E15243&lt;24.01,"21+ to 24",IF(E15243&lt;27.01,"24+ to 27",IF(E15243&lt;30.01,"27+ to 30","30+"))))))))))))</f>
        <v>0-</v>
      </c>
      <c r="H15243" s="7" t="str">
        <f>IF(F15243&lt;0,"0-",IF(F15243=0,"0",IF(F15243&lt;3.01,"0+ to 3",IF(F15243&lt;6.01,"3+ to 6",IF(F15243&lt;9.01,"6+ to 9",IF(F15243&lt;12.01,"9+ to 12",IF(F15243&lt;15.01,"12+ to 15",IF(F15243&lt;18.01,"15+ to 18",IF(F15243&lt;21.01,"18+ to 21",IF(F15243&lt;24.01,"21+ to 24",IF(F15243&lt;27.01,"24+ to 27",IF(F15243&lt;30.01,"27+ to 30","30+"))))))))))))</f>
        <v>6+ to 9</v>
      </c>
      <c r="I15243" t="str">
        <f>IF(G15243&lt;&gt;H15243,"DIFF","")</f>
        <v>DIFF</v>
      </c>
    </row>
    <row r="15244" spans="1:9">
      <c r="A15244" t="s">
        <v>102</v>
      </c>
      <c r="B15244" t="s">
        <v>198</v>
      </c>
      <c r="C15244" s="1">
        <v>114026976</v>
      </c>
      <c r="D15244" s="1">
        <v>2</v>
      </c>
      <c r="E15244" s="1">
        <v>-1</v>
      </c>
      <c r="F15244" s="1">
        <v>2</v>
      </c>
      <c r="G15244" s="7" t="str">
        <f>IF(E15244&lt;0,"0-",IF(E15244=0,"0",IF(E15244&lt;3.01,"0+ to 3",IF(E15244&lt;6.01,"3+ to 6",IF(E15244&lt;9.01,"6+ to 9",IF(E15244&lt;12.01,"9+ to 12",IF(E15244&lt;15.01,"12+ to 15",IF(E15244&lt;18.01,"15+ to 18",IF(E15244&lt;21.01,"18+ to 21",IF(E15244&lt;24.01,"21+ to 24",IF(E15244&lt;27.01,"24+ to 27",IF(E15244&lt;30.01,"27+ to 30","30+"))))))))))))</f>
        <v>0-</v>
      </c>
      <c r="H15244" s="7" t="str">
        <f>IF(F15244&lt;0,"0-",IF(F15244=0,"0",IF(F15244&lt;3.01,"0+ to 3",IF(F15244&lt;6.01,"3+ to 6",IF(F15244&lt;9.01,"6+ to 9",IF(F15244&lt;12.01,"9+ to 12",IF(F15244&lt;15.01,"12+ to 15",IF(F15244&lt;18.01,"15+ to 18",IF(F15244&lt;21.01,"18+ to 21",IF(F15244&lt;24.01,"21+ to 24",IF(F15244&lt;27.01,"24+ to 27",IF(F15244&lt;30.01,"27+ to 30","30+"))))))))))))</f>
        <v>0+ to 3</v>
      </c>
      <c r="I15244" t="str">
        <f>IF(G15244&lt;&gt;H15244,"DIFF","")</f>
        <v>DIFF</v>
      </c>
    </row>
    <row r="15245" spans="1:9">
      <c r="A15245" t="s">
        <v>102</v>
      </c>
      <c r="B15245" t="s">
        <v>198</v>
      </c>
      <c r="C15245" s="1">
        <v>114035786</v>
      </c>
      <c r="D15245" s="1">
        <v>7</v>
      </c>
      <c r="E15245" s="1">
        <v>-5</v>
      </c>
      <c r="F15245" s="1">
        <v>32</v>
      </c>
      <c r="G15245" s="7" t="str">
        <f>IF(E15245&lt;0,"0-",IF(E15245=0,"0",IF(E15245&lt;3.01,"0+ to 3",IF(E15245&lt;6.01,"3+ to 6",IF(E15245&lt;9.01,"6+ to 9",IF(E15245&lt;12.01,"9+ to 12",IF(E15245&lt;15.01,"12+ to 15",IF(E15245&lt;18.01,"15+ to 18",IF(E15245&lt;21.01,"18+ to 21",IF(E15245&lt;24.01,"21+ to 24",IF(E15245&lt;27.01,"24+ to 27",IF(E15245&lt;30.01,"27+ to 30","30+"))))))))))))</f>
        <v>0-</v>
      </c>
      <c r="H15245" s="7" t="str">
        <f>IF(F15245&lt;0,"0-",IF(F15245=0,"0",IF(F15245&lt;3.01,"0+ to 3",IF(F15245&lt;6.01,"3+ to 6",IF(F15245&lt;9.01,"6+ to 9",IF(F15245&lt;12.01,"9+ to 12",IF(F15245&lt;15.01,"12+ to 15",IF(F15245&lt;18.01,"15+ to 18",IF(F15245&lt;21.01,"18+ to 21",IF(F15245&lt;24.01,"21+ to 24",IF(F15245&lt;27.01,"24+ to 27",IF(F15245&lt;30.01,"27+ to 30","30+"))))))))))))</f>
        <v>30+</v>
      </c>
      <c r="I15245" t="str">
        <f>IF(G15245&lt;&gt;H15245,"DIFF","")</f>
        <v>DIFF</v>
      </c>
    </row>
    <row r="15246" spans="1:9">
      <c r="A15246" t="s">
        <v>102</v>
      </c>
      <c r="B15246" t="s">
        <v>198</v>
      </c>
      <c r="C15246" s="1">
        <v>114037716</v>
      </c>
      <c r="D15246" s="1">
        <v>6</v>
      </c>
      <c r="E15246" s="1">
        <v>0</v>
      </c>
      <c r="F15246" s="1">
        <v>0</v>
      </c>
      <c r="G15246" s="7" t="str">
        <f>IF(E15246&lt;0,"0-",IF(E15246=0,"0",IF(E15246&lt;3.01,"0+ to 3",IF(E15246&lt;6.01,"3+ to 6",IF(E15246&lt;9.01,"6+ to 9",IF(E15246&lt;12.01,"9+ to 12",IF(E15246&lt;15.01,"12+ to 15",IF(E15246&lt;18.01,"15+ to 18",IF(E15246&lt;21.01,"18+ to 21",IF(E15246&lt;24.01,"21+ to 24",IF(E15246&lt;27.01,"24+ to 27",IF(E15246&lt;30.01,"27+ to 30","30+"))))))))))))</f>
        <v>0</v>
      </c>
      <c r="H15246" s="7" t="str">
        <f>IF(F15246&lt;0,"0-",IF(F15246=0,"0",IF(F15246&lt;3.01,"0+ to 3",IF(F15246&lt;6.01,"3+ to 6",IF(F15246&lt;9.01,"6+ to 9",IF(F15246&lt;12.01,"9+ to 12",IF(F15246&lt;15.01,"12+ to 15",IF(F15246&lt;18.01,"15+ to 18",IF(F15246&lt;21.01,"18+ to 21",IF(F15246&lt;24.01,"21+ to 24",IF(F15246&lt;27.01,"24+ to 27",IF(F15246&lt;30.01,"27+ to 30","30+"))))))))))))</f>
        <v>0</v>
      </c>
      <c r="I15246" t="str">
        <f>IF(G15246&lt;&gt;H15246,"DIFF","")</f>
        <v/>
      </c>
    </row>
    <row r="15247" spans="1:9">
      <c r="A15247" t="s">
        <v>102</v>
      </c>
      <c r="B15247" t="s">
        <v>198</v>
      </c>
      <c r="C15247" s="1">
        <v>114039786</v>
      </c>
      <c r="D15247" s="1">
        <v>2</v>
      </c>
      <c r="E15247" s="1">
        <v>0</v>
      </c>
      <c r="F15247" s="1">
        <v>0</v>
      </c>
      <c r="G15247" s="7" t="str">
        <f>IF(E15247&lt;0,"0-",IF(E15247=0,"0",IF(E15247&lt;3.01,"0+ to 3",IF(E15247&lt;6.01,"3+ to 6",IF(E15247&lt;9.01,"6+ to 9",IF(E15247&lt;12.01,"9+ to 12",IF(E15247&lt;15.01,"12+ to 15",IF(E15247&lt;18.01,"15+ to 18",IF(E15247&lt;21.01,"18+ to 21",IF(E15247&lt;24.01,"21+ to 24",IF(E15247&lt;27.01,"24+ to 27",IF(E15247&lt;30.01,"27+ to 30","30+"))))))))))))</f>
        <v>0</v>
      </c>
      <c r="H15247" s="7" t="str">
        <f>IF(F15247&lt;0,"0-",IF(F15247=0,"0",IF(F15247&lt;3.01,"0+ to 3",IF(F15247&lt;6.01,"3+ to 6",IF(F15247&lt;9.01,"6+ to 9",IF(F15247&lt;12.01,"9+ to 12",IF(F15247&lt;15.01,"12+ to 15",IF(F15247&lt;18.01,"15+ to 18",IF(F15247&lt;21.01,"18+ to 21",IF(F15247&lt;24.01,"21+ to 24",IF(F15247&lt;27.01,"24+ to 27",IF(F15247&lt;30.01,"27+ to 30","30+"))))))))))))</f>
        <v>0</v>
      </c>
      <c r="I15247" t="str">
        <f>IF(G15247&lt;&gt;H15247,"DIFF","")</f>
        <v/>
      </c>
    </row>
    <row r="15248" spans="1:9">
      <c r="A15248" t="s">
        <v>103</v>
      </c>
      <c r="B15248" t="s">
        <v>197</v>
      </c>
      <c r="C15248" s="1">
        <v>114112923</v>
      </c>
      <c r="D15248" s="1">
        <v>2</v>
      </c>
      <c r="E15248" s="1">
        <v>-32</v>
      </c>
      <c r="F15248" s="1">
        <v>25</v>
      </c>
      <c r="G15248" s="7" t="str">
        <f>IF(E15248&lt;0,"0-",IF(E15248=0,"0",IF(E15248&lt;3.01,"0+ to 3",IF(E15248&lt;6.01,"3+ to 6",IF(E15248&lt;9.01,"6+ to 9",IF(E15248&lt;12.01,"9+ to 12",IF(E15248&lt;15.01,"12+ to 15",IF(E15248&lt;18.01,"15+ to 18",IF(E15248&lt;21.01,"18+ to 21",IF(E15248&lt;24.01,"21+ to 24",IF(E15248&lt;27.01,"24+ to 27",IF(E15248&lt;30.01,"27+ to 30","30+"))))))))))))</f>
        <v>0-</v>
      </c>
      <c r="H15248" s="7" t="str">
        <f>IF(F15248&lt;0,"0-",IF(F15248=0,"0",IF(F15248&lt;3.01,"0+ to 3",IF(F15248&lt;6.01,"3+ to 6",IF(F15248&lt;9.01,"6+ to 9",IF(F15248&lt;12.01,"9+ to 12",IF(F15248&lt;15.01,"12+ to 15",IF(F15248&lt;18.01,"15+ to 18",IF(F15248&lt;21.01,"18+ to 21",IF(F15248&lt;24.01,"21+ to 24",IF(F15248&lt;27.01,"24+ to 27",IF(F15248&lt;30.01,"27+ to 30","30+"))))))))))))</f>
        <v>24+ to 27</v>
      </c>
      <c r="I15248" t="str">
        <f>IF(G15248&lt;&gt;H15248,"DIFF","")</f>
        <v>DIFF</v>
      </c>
    </row>
    <row r="15249" spans="1:9">
      <c r="A15249" t="s">
        <v>102</v>
      </c>
      <c r="B15249" t="s">
        <v>197</v>
      </c>
      <c r="C15249" s="1">
        <v>114115028</v>
      </c>
      <c r="D15249" s="1">
        <v>2</v>
      </c>
      <c r="E15249" s="1">
        <v>0</v>
      </c>
      <c r="F15249" s="1">
        <v>3</v>
      </c>
      <c r="G15249" s="7" t="str">
        <f>IF(E15249&lt;0,"0-",IF(E15249=0,"0",IF(E15249&lt;3.01,"0+ to 3",IF(E15249&lt;6.01,"3+ to 6",IF(E15249&lt;9.01,"6+ to 9",IF(E15249&lt;12.01,"9+ to 12",IF(E15249&lt;15.01,"12+ to 15",IF(E15249&lt;18.01,"15+ to 18",IF(E15249&lt;21.01,"18+ to 21",IF(E15249&lt;24.01,"21+ to 24",IF(E15249&lt;27.01,"24+ to 27",IF(E15249&lt;30.01,"27+ to 30","30+"))))))))))))</f>
        <v>0</v>
      </c>
      <c r="H15249" s="7" t="str">
        <f>IF(F15249&lt;0,"0-",IF(F15249=0,"0",IF(F15249&lt;3.01,"0+ to 3",IF(F15249&lt;6.01,"3+ to 6",IF(F15249&lt;9.01,"6+ to 9",IF(F15249&lt;12.01,"9+ to 12",IF(F15249&lt;15.01,"12+ to 15",IF(F15249&lt;18.01,"15+ to 18",IF(F15249&lt;21.01,"18+ to 21",IF(F15249&lt;24.01,"21+ to 24",IF(F15249&lt;27.01,"24+ to 27",IF(F15249&lt;30.01,"27+ to 30","30+"))))))))))))</f>
        <v>0+ to 3</v>
      </c>
      <c r="I15249" t="str">
        <f>IF(G15249&lt;&gt;H15249,"DIFF","")</f>
        <v>DIFF</v>
      </c>
    </row>
    <row r="15250" spans="1:9">
      <c r="A15250" t="s">
        <v>102</v>
      </c>
      <c r="B15250" t="s">
        <v>197</v>
      </c>
      <c r="C15250" s="1">
        <v>114115685</v>
      </c>
      <c r="D15250" s="1">
        <v>2</v>
      </c>
      <c r="E15250" s="1">
        <v>-7</v>
      </c>
      <c r="F15250" s="1">
        <v>10</v>
      </c>
      <c r="G15250" s="7" t="str">
        <f>IF(E15250&lt;0,"0-",IF(E15250=0,"0",IF(E15250&lt;3.01,"0+ to 3",IF(E15250&lt;6.01,"3+ to 6",IF(E15250&lt;9.01,"6+ to 9",IF(E15250&lt;12.01,"9+ to 12",IF(E15250&lt;15.01,"12+ to 15",IF(E15250&lt;18.01,"15+ to 18",IF(E15250&lt;21.01,"18+ to 21",IF(E15250&lt;24.01,"21+ to 24",IF(E15250&lt;27.01,"24+ to 27",IF(E15250&lt;30.01,"27+ to 30","30+"))))))))))))</f>
        <v>0-</v>
      </c>
      <c r="H15250" s="7" t="str">
        <f>IF(F15250&lt;0,"0-",IF(F15250=0,"0",IF(F15250&lt;3.01,"0+ to 3",IF(F15250&lt;6.01,"3+ to 6",IF(F15250&lt;9.01,"6+ to 9",IF(F15250&lt;12.01,"9+ to 12",IF(F15250&lt;15.01,"12+ to 15",IF(F15250&lt;18.01,"15+ to 18",IF(F15250&lt;21.01,"18+ to 21",IF(F15250&lt;24.01,"21+ to 24",IF(F15250&lt;27.01,"24+ to 27",IF(F15250&lt;30.01,"27+ to 30","30+"))))))))))))</f>
        <v>9+ to 12</v>
      </c>
      <c r="I15250" t="str">
        <f>IF(G15250&lt;&gt;H15250,"DIFF","")</f>
        <v>DIFF</v>
      </c>
    </row>
    <row r="15251" spans="1:9">
      <c r="A15251" t="s">
        <v>103</v>
      </c>
      <c r="B15251" t="s">
        <v>197</v>
      </c>
      <c r="C15251" s="1">
        <v>114115782</v>
      </c>
      <c r="D15251" s="1">
        <v>2</v>
      </c>
      <c r="E15251" s="1">
        <v>-18</v>
      </c>
      <c r="F15251" s="1">
        <v>33</v>
      </c>
      <c r="G15251" s="7" t="str">
        <f>IF(E15251&lt;0,"0-",IF(E15251=0,"0",IF(E15251&lt;3.01,"0+ to 3",IF(E15251&lt;6.01,"3+ to 6",IF(E15251&lt;9.01,"6+ to 9",IF(E15251&lt;12.01,"9+ to 12",IF(E15251&lt;15.01,"12+ to 15",IF(E15251&lt;18.01,"15+ to 18",IF(E15251&lt;21.01,"18+ to 21",IF(E15251&lt;24.01,"21+ to 24",IF(E15251&lt;27.01,"24+ to 27",IF(E15251&lt;30.01,"27+ to 30","30+"))))))))))))</f>
        <v>0-</v>
      </c>
      <c r="H15251" s="7" t="str">
        <f>IF(F15251&lt;0,"0-",IF(F15251=0,"0",IF(F15251&lt;3.01,"0+ to 3",IF(F15251&lt;6.01,"3+ to 6",IF(F15251&lt;9.01,"6+ to 9",IF(F15251&lt;12.01,"9+ to 12",IF(F15251&lt;15.01,"12+ to 15",IF(F15251&lt;18.01,"15+ to 18",IF(F15251&lt;21.01,"18+ to 21",IF(F15251&lt;24.01,"21+ to 24",IF(F15251&lt;27.01,"24+ to 27",IF(F15251&lt;30.01,"27+ to 30","30+"))))))))))))</f>
        <v>30+</v>
      </c>
      <c r="I15251" t="str">
        <f>IF(G15251&lt;&gt;H15251,"DIFF","")</f>
        <v>DIFF</v>
      </c>
    </row>
    <row r="15252" spans="1:9">
      <c r="A15252" t="s">
        <v>102</v>
      </c>
      <c r="B15252" t="s">
        <v>197</v>
      </c>
      <c r="C15252" s="1">
        <v>114117087</v>
      </c>
      <c r="D15252" s="1">
        <v>2</v>
      </c>
      <c r="E15252" s="1">
        <v>-4</v>
      </c>
      <c r="F15252" s="1">
        <v>0</v>
      </c>
      <c r="G15252" s="7" t="str">
        <f>IF(E15252&lt;0,"0-",IF(E15252=0,"0",IF(E15252&lt;3.01,"0+ to 3",IF(E15252&lt;6.01,"3+ to 6",IF(E15252&lt;9.01,"6+ to 9",IF(E15252&lt;12.01,"9+ to 12",IF(E15252&lt;15.01,"12+ to 15",IF(E15252&lt;18.01,"15+ to 18",IF(E15252&lt;21.01,"18+ to 21",IF(E15252&lt;24.01,"21+ to 24",IF(E15252&lt;27.01,"24+ to 27",IF(E15252&lt;30.01,"27+ to 30","30+"))))))))))))</f>
        <v>0-</v>
      </c>
      <c r="H15252" s="7" t="str">
        <f>IF(F15252&lt;0,"0-",IF(F15252=0,"0",IF(F15252&lt;3.01,"0+ to 3",IF(F15252&lt;6.01,"3+ to 6",IF(F15252&lt;9.01,"6+ to 9",IF(F15252&lt;12.01,"9+ to 12",IF(F15252&lt;15.01,"12+ to 15",IF(F15252&lt;18.01,"15+ to 18",IF(F15252&lt;21.01,"18+ to 21",IF(F15252&lt;24.01,"21+ to 24",IF(F15252&lt;27.01,"24+ to 27",IF(F15252&lt;30.01,"27+ to 30","30+"))))))))))))</f>
        <v>0</v>
      </c>
      <c r="I15252" t="str">
        <f>IF(G15252&lt;&gt;H15252,"DIFF","")</f>
        <v>DIFF</v>
      </c>
    </row>
    <row r="15253" spans="1:9">
      <c r="A15253" t="s">
        <v>102</v>
      </c>
      <c r="B15253" t="s">
        <v>197</v>
      </c>
      <c r="C15253" s="1">
        <v>114117993</v>
      </c>
      <c r="D15253" s="1">
        <v>3</v>
      </c>
      <c r="E15253" s="1">
        <v>-40</v>
      </c>
      <c r="F15253" s="1">
        <v>111</v>
      </c>
      <c r="G15253" s="7" t="str">
        <f>IF(E15253&lt;0,"0-",IF(E15253=0,"0",IF(E15253&lt;3.01,"0+ to 3",IF(E15253&lt;6.01,"3+ to 6",IF(E15253&lt;9.01,"6+ to 9",IF(E15253&lt;12.01,"9+ to 12",IF(E15253&lt;15.01,"12+ to 15",IF(E15253&lt;18.01,"15+ to 18",IF(E15253&lt;21.01,"18+ to 21",IF(E15253&lt;24.01,"21+ to 24",IF(E15253&lt;27.01,"24+ to 27",IF(E15253&lt;30.01,"27+ to 30","30+"))))))))))))</f>
        <v>0-</v>
      </c>
      <c r="H15253" s="7" t="str">
        <f>IF(F15253&lt;0,"0-",IF(F15253=0,"0",IF(F15253&lt;3.01,"0+ to 3",IF(F15253&lt;6.01,"3+ to 6",IF(F15253&lt;9.01,"6+ to 9",IF(F15253&lt;12.01,"9+ to 12",IF(F15253&lt;15.01,"12+ to 15",IF(F15253&lt;18.01,"15+ to 18",IF(F15253&lt;21.01,"18+ to 21",IF(F15253&lt;24.01,"21+ to 24",IF(F15253&lt;27.01,"24+ to 27",IF(F15253&lt;30.01,"27+ to 30","30+"))))))))))))</f>
        <v>30+</v>
      </c>
      <c r="I15253" t="str">
        <f>IF(G15253&lt;&gt;H15253,"DIFF","")</f>
        <v>DIFF</v>
      </c>
    </row>
    <row r="15254" spans="1:9">
      <c r="A15254" t="s">
        <v>102</v>
      </c>
      <c r="B15254" t="s">
        <v>197</v>
      </c>
      <c r="C15254" s="1">
        <v>114119567</v>
      </c>
      <c r="D15254" s="1">
        <v>2</v>
      </c>
      <c r="E15254" s="1">
        <v>-2</v>
      </c>
      <c r="F15254" s="1">
        <v>4</v>
      </c>
      <c r="G15254" s="7" t="str">
        <f>IF(E15254&lt;0,"0-",IF(E15254=0,"0",IF(E15254&lt;3.01,"0+ to 3",IF(E15254&lt;6.01,"3+ to 6",IF(E15254&lt;9.01,"6+ to 9",IF(E15254&lt;12.01,"9+ to 12",IF(E15254&lt;15.01,"12+ to 15",IF(E15254&lt;18.01,"15+ to 18",IF(E15254&lt;21.01,"18+ to 21",IF(E15254&lt;24.01,"21+ to 24",IF(E15254&lt;27.01,"24+ to 27",IF(E15254&lt;30.01,"27+ to 30","30+"))))))))))))</f>
        <v>0-</v>
      </c>
      <c r="H15254" s="7" t="str">
        <f>IF(F15254&lt;0,"0-",IF(F15254=0,"0",IF(F15254&lt;3.01,"0+ to 3",IF(F15254&lt;6.01,"3+ to 6",IF(F15254&lt;9.01,"6+ to 9",IF(F15254&lt;12.01,"9+ to 12",IF(F15254&lt;15.01,"12+ to 15",IF(F15254&lt;18.01,"15+ to 18",IF(F15254&lt;21.01,"18+ to 21",IF(F15254&lt;24.01,"21+ to 24",IF(F15254&lt;27.01,"24+ to 27",IF(F15254&lt;30.01,"27+ to 30","30+"))))))))))))</f>
        <v>3+ to 6</v>
      </c>
      <c r="I15254" t="str">
        <f>IF(G15254&lt;&gt;H15254,"DIFF","")</f>
        <v>DIFF</v>
      </c>
    </row>
    <row r="15255" spans="1:9">
      <c r="A15255" t="s">
        <v>102</v>
      </c>
      <c r="B15255" t="s">
        <v>197</v>
      </c>
      <c r="C15255" s="1">
        <v>114120139</v>
      </c>
      <c r="D15255" s="1">
        <v>2</v>
      </c>
      <c r="E15255" s="1">
        <v>-2</v>
      </c>
      <c r="F15255" s="1">
        <v>6</v>
      </c>
      <c r="G15255" s="7" t="str">
        <f>IF(E15255&lt;0,"0-",IF(E15255=0,"0",IF(E15255&lt;3.01,"0+ to 3",IF(E15255&lt;6.01,"3+ to 6",IF(E15255&lt;9.01,"6+ to 9",IF(E15255&lt;12.01,"9+ to 12",IF(E15255&lt;15.01,"12+ to 15",IF(E15255&lt;18.01,"15+ to 18",IF(E15255&lt;21.01,"18+ to 21",IF(E15255&lt;24.01,"21+ to 24",IF(E15255&lt;27.01,"24+ to 27",IF(E15255&lt;30.01,"27+ to 30","30+"))))))))))))</f>
        <v>0-</v>
      </c>
      <c r="H15255" s="7" t="str">
        <f>IF(F15255&lt;0,"0-",IF(F15255=0,"0",IF(F15255&lt;3.01,"0+ to 3",IF(F15255&lt;6.01,"3+ to 6",IF(F15255&lt;9.01,"6+ to 9",IF(F15255&lt;12.01,"9+ to 12",IF(F15255&lt;15.01,"12+ to 15",IF(F15255&lt;18.01,"15+ to 18",IF(F15255&lt;21.01,"18+ to 21",IF(F15255&lt;24.01,"21+ to 24",IF(F15255&lt;27.01,"24+ to 27",IF(F15255&lt;30.01,"27+ to 30","30+"))))))))))))</f>
        <v>3+ to 6</v>
      </c>
      <c r="I15255" t="str">
        <f>IF(G15255&lt;&gt;H15255,"DIFF","")</f>
        <v>DIFF</v>
      </c>
    </row>
    <row r="15256" spans="1:9">
      <c r="A15256" t="s">
        <v>103</v>
      </c>
      <c r="B15256" t="s">
        <v>197</v>
      </c>
      <c r="C15256" s="1">
        <v>114130305</v>
      </c>
      <c r="D15256" s="1">
        <v>2</v>
      </c>
      <c r="E15256" s="1">
        <v>0</v>
      </c>
      <c r="F15256" s="1">
        <v>12</v>
      </c>
      <c r="G15256" s="7" t="str">
        <f>IF(E15256&lt;0,"0-",IF(E15256=0,"0",IF(E15256&lt;3.01,"0+ to 3",IF(E15256&lt;6.01,"3+ to 6",IF(E15256&lt;9.01,"6+ to 9",IF(E15256&lt;12.01,"9+ to 12",IF(E15256&lt;15.01,"12+ to 15",IF(E15256&lt;18.01,"15+ to 18",IF(E15256&lt;21.01,"18+ to 21",IF(E15256&lt;24.01,"21+ to 24",IF(E15256&lt;27.01,"24+ to 27",IF(E15256&lt;30.01,"27+ to 30","30+"))))))))))))</f>
        <v>0</v>
      </c>
      <c r="H15256" s="7" t="str">
        <f>IF(F15256&lt;0,"0-",IF(F15256=0,"0",IF(F15256&lt;3.01,"0+ to 3",IF(F15256&lt;6.01,"3+ to 6",IF(F15256&lt;9.01,"6+ to 9",IF(F15256&lt;12.01,"9+ to 12",IF(F15256&lt;15.01,"12+ to 15",IF(F15256&lt;18.01,"15+ to 18",IF(F15256&lt;21.01,"18+ to 21",IF(F15256&lt;24.01,"21+ to 24",IF(F15256&lt;27.01,"24+ to 27",IF(F15256&lt;30.01,"27+ to 30","30+"))))))))))))</f>
        <v>9+ to 12</v>
      </c>
      <c r="I15256" t="str">
        <f>IF(G15256&lt;&gt;H15256,"DIFF","")</f>
        <v>DIFF</v>
      </c>
    </row>
    <row r="15257" spans="1:9">
      <c r="A15257" t="s">
        <v>103</v>
      </c>
      <c r="B15257" t="s">
        <v>197</v>
      </c>
      <c r="C15257" s="1">
        <v>114135654</v>
      </c>
      <c r="D15257" s="1">
        <v>2</v>
      </c>
      <c r="E15257" s="1">
        <v>-14</v>
      </c>
      <c r="F15257" s="1">
        <v>21</v>
      </c>
      <c r="G15257" s="7" t="str">
        <f>IF(E15257&lt;0,"0-",IF(E15257=0,"0",IF(E15257&lt;3.01,"0+ to 3",IF(E15257&lt;6.01,"3+ to 6",IF(E15257&lt;9.01,"6+ to 9",IF(E15257&lt;12.01,"9+ to 12",IF(E15257&lt;15.01,"12+ to 15",IF(E15257&lt;18.01,"15+ to 18",IF(E15257&lt;21.01,"18+ to 21",IF(E15257&lt;24.01,"21+ to 24",IF(E15257&lt;27.01,"24+ to 27",IF(E15257&lt;30.01,"27+ to 30","30+"))))))))))))</f>
        <v>0-</v>
      </c>
      <c r="H15257" s="7" t="str">
        <f>IF(F15257&lt;0,"0-",IF(F15257=0,"0",IF(F15257&lt;3.01,"0+ to 3",IF(F15257&lt;6.01,"3+ to 6",IF(F15257&lt;9.01,"6+ to 9",IF(F15257&lt;12.01,"9+ to 12",IF(F15257&lt;15.01,"12+ to 15",IF(F15257&lt;18.01,"15+ to 18",IF(F15257&lt;21.01,"18+ to 21",IF(F15257&lt;24.01,"21+ to 24",IF(F15257&lt;27.01,"24+ to 27",IF(F15257&lt;30.01,"27+ to 30","30+"))))))))))))</f>
        <v>18+ to 21</v>
      </c>
      <c r="I15257" t="str">
        <f>IF(G15257&lt;&gt;H15257,"DIFF","")</f>
        <v>DIFF</v>
      </c>
    </row>
    <row r="15258" spans="1:9">
      <c r="A15258" t="s">
        <v>102</v>
      </c>
      <c r="B15258" t="s">
        <v>197</v>
      </c>
      <c r="C15258" s="1">
        <v>114135732</v>
      </c>
      <c r="D15258" s="1">
        <v>6</v>
      </c>
      <c r="E15258" s="1">
        <v>0</v>
      </c>
      <c r="F15258" s="1">
        <v>15</v>
      </c>
      <c r="G15258" s="7" t="str">
        <f>IF(E15258&lt;0,"0-",IF(E15258=0,"0",IF(E15258&lt;3.01,"0+ to 3",IF(E15258&lt;6.01,"3+ to 6",IF(E15258&lt;9.01,"6+ to 9",IF(E15258&lt;12.01,"9+ to 12",IF(E15258&lt;15.01,"12+ to 15",IF(E15258&lt;18.01,"15+ to 18",IF(E15258&lt;21.01,"18+ to 21",IF(E15258&lt;24.01,"21+ to 24",IF(E15258&lt;27.01,"24+ to 27",IF(E15258&lt;30.01,"27+ to 30","30+"))))))))))))</f>
        <v>0</v>
      </c>
      <c r="H15258" s="7" t="str">
        <f>IF(F15258&lt;0,"0-",IF(F15258=0,"0",IF(F15258&lt;3.01,"0+ to 3",IF(F15258&lt;6.01,"3+ to 6",IF(F15258&lt;9.01,"6+ to 9",IF(F15258&lt;12.01,"9+ to 12",IF(F15258&lt;15.01,"12+ to 15",IF(F15258&lt;18.01,"15+ to 18",IF(F15258&lt;21.01,"18+ to 21",IF(F15258&lt;24.01,"21+ to 24",IF(F15258&lt;27.01,"24+ to 27",IF(F15258&lt;30.01,"27+ to 30","30+"))))))))))))</f>
        <v>12+ to 15</v>
      </c>
      <c r="I15258" t="str">
        <f>IF(G15258&lt;&gt;H15258,"DIFF","")</f>
        <v>DIFF</v>
      </c>
    </row>
    <row r="15259" spans="1:9">
      <c r="A15259" t="s">
        <v>102</v>
      </c>
      <c r="B15259" t="s">
        <v>197</v>
      </c>
      <c r="C15259" s="1">
        <v>114135844</v>
      </c>
      <c r="D15259" s="1">
        <v>3</v>
      </c>
      <c r="E15259" s="1">
        <v>-14</v>
      </c>
      <c r="F15259" s="1">
        <v>24</v>
      </c>
      <c r="G15259" s="7" t="str">
        <f>IF(E15259&lt;0,"0-",IF(E15259=0,"0",IF(E15259&lt;3.01,"0+ to 3",IF(E15259&lt;6.01,"3+ to 6",IF(E15259&lt;9.01,"6+ to 9",IF(E15259&lt;12.01,"9+ to 12",IF(E15259&lt;15.01,"12+ to 15",IF(E15259&lt;18.01,"15+ to 18",IF(E15259&lt;21.01,"18+ to 21",IF(E15259&lt;24.01,"21+ to 24",IF(E15259&lt;27.01,"24+ to 27",IF(E15259&lt;30.01,"27+ to 30","30+"))))))))))))</f>
        <v>0-</v>
      </c>
      <c r="H15259" s="7" t="str">
        <f>IF(F15259&lt;0,"0-",IF(F15259=0,"0",IF(F15259&lt;3.01,"0+ to 3",IF(F15259&lt;6.01,"3+ to 6",IF(F15259&lt;9.01,"6+ to 9",IF(F15259&lt;12.01,"9+ to 12",IF(F15259&lt;15.01,"12+ to 15",IF(F15259&lt;18.01,"15+ to 18",IF(F15259&lt;21.01,"18+ to 21",IF(F15259&lt;24.01,"21+ to 24",IF(F15259&lt;27.01,"24+ to 27",IF(F15259&lt;30.01,"27+ to 30","30+"))))))))))))</f>
        <v>21+ to 24</v>
      </c>
      <c r="I15259" t="str">
        <f>IF(G15259&lt;&gt;H15259,"DIFF","")</f>
        <v>DIFF</v>
      </c>
    </row>
    <row r="15260" spans="1:9">
      <c r="A15260" t="s">
        <v>102</v>
      </c>
      <c r="B15260" t="s">
        <v>196</v>
      </c>
      <c r="C15260" s="1">
        <v>114138823</v>
      </c>
      <c r="D15260" s="1">
        <v>5</v>
      </c>
      <c r="E15260" s="1">
        <v>-2</v>
      </c>
      <c r="F15260" s="1">
        <v>-2</v>
      </c>
      <c r="G15260" s="7" t="str">
        <f>IF(E15260&lt;0,"0-",IF(E15260=0,"0",IF(E15260&lt;3.01,"0+ to 3",IF(E15260&lt;6.01,"3+ to 6",IF(E15260&lt;9.01,"6+ to 9",IF(E15260&lt;12.01,"9+ to 12",IF(E15260&lt;15.01,"12+ to 15",IF(E15260&lt;18.01,"15+ to 18",IF(E15260&lt;21.01,"18+ to 21",IF(E15260&lt;24.01,"21+ to 24",IF(E15260&lt;27.01,"24+ to 27",IF(E15260&lt;30.01,"27+ to 30","30+"))))))))))))</f>
        <v>0-</v>
      </c>
      <c r="H15260" s="7" t="str">
        <f>IF(F15260&lt;0,"0-",IF(F15260=0,"0",IF(F15260&lt;3.01,"0+ to 3",IF(F15260&lt;6.01,"3+ to 6",IF(F15260&lt;9.01,"6+ to 9",IF(F15260&lt;12.01,"9+ to 12",IF(F15260&lt;15.01,"12+ to 15",IF(F15260&lt;18.01,"15+ to 18",IF(F15260&lt;21.01,"18+ to 21",IF(F15260&lt;24.01,"21+ to 24",IF(F15260&lt;27.01,"24+ to 27",IF(F15260&lt;30.01,"27+ to 30","30+"))))))))))))</f>
        <v>0-</v>
      </c>
      <c r="I15260" t="str">
        <f>IF(G15260&lt;&gt;H15260,"DIFF","")</f>
        <v/>
      </c>
    </row>
    <row r="15261" spans="1:9">
      <c r="A15261" t="s">
        <v>103</v>
      </c>
      <c r="B15261" t="s">
        <v>196</v>
      </c>
      <c r="C15261" s="1">
        <v>114179584</v>
      </c>
      <c r="D15261" s="1">
        <v>2</v>
      </c>
      <c r="E15261" s="1">
        <v>0</v>
      </c>
      <c r="F15261" s="1">
        <v>20</v>
      </c>
      <c r="G15261" s="7" t="str">
        <f>IF(E15261&lt;0,"0-",IF(E15261=0,"0",IF(E15261&lt;3.01,"0+ to 3",IF(E15261&lt;6.01,"3+ to 6",IF(E15261&lt;9.01,"6+ to 9",IF(E15261&lt;12.01,"9+ to 12",IF(E15261&lt;15.01,"12+ to 15",IF(E15261&lt;18.01,"15+ to 18",IF(E15261&lt;21.01,"18+ to 21",IF(E15261&lt;24.01,"21+ to 24",IF(E15261&lt;27.01,"24+ to 27",IF(E15261&lt;30.01,"27+ to 30","30+"))))))))))))</f>
        <v>0</v>
      </c>
      <c r="H15261" s="7" t="str">
        <f>IF(F15261&lt;0,"0-",IF(F15261=0,"0",IF(F15261&lt;3.01,"0+ to 3",IF(F15261&lt;6.01,"3+ to 6",IF(F15261&lt;9.01,"6+ to 9",IF(F15261&lt;12.01,"9+ to 12",IF(F15261&lt;15.01,"12+ to 15",IF(F15261&lt;18.01,"15+ to 18",IF(F15261&lt;21.01,"18+ to 21",IF(F15261&lt;24.01,"21+ to 24",IF(F15261&lt;27.01,"24+ to 27",IF(F15261&lt;30.01,"27+ to 30","30+"))))))))))))</f>
        <v>18+ to 21</v>
      </c>
      <c r="I15261" t="str">
        <f>IF(G15261&lt;&gt;H15261,"DIFF","")</f>
        <v>DIFF</v>
      </c>
    </row>
    <row r="15262" spans="1:9">
      <c r="A15262" t="s">
        <v>102</v>
      </c>
      <c r="B15262" t="s">
        <v>196</v>
      </c>
      <c r="C15262" s="1">
        <v>114179754</v>
      </c>
      <c r="D15262" s="1">
        <v>2</v>
      </c>
      <c r="E15262" s="1">
        <v>-4</v>
      </c>
      <c r="F15262" s="1">
        <v>8</v>
      </c>
      <c r="G15262" s="7" t="str">
        <f>IF(E15262&lt;0,"0-",IF(E15262=0,"0",IF(E15262&lt;3.01,"0+ to 3",IF(E15262&lt;6.01,"3+ to 6",IF(E15262&lt;9.01,"6+ to 9",IF(E15262&lt;12.01,"9+ to 12",IF(E15262&lt;15.01,"12+ to 15",IF(E15262&lt;18.01,"15+ to 18",IF(E15262&lt;21.01,"18+ to 21",IF(E15262&lt;24.01,"21+ to 24",IF(E15262&lt;27.01,"24+ to 27",IF(E15262&lt;30.01,"27+ to 30","30+"))))))))))))</f>
        <v>0-</v>
      </c>
      <c r="H15262" s="7" t="str">
        <f>IF(F15262&lt;0,"0-",IF(F15262=0,"0",IF(F15262&lt;3.01,"0+ to 3",IF(F15262&lt;6.01,"3+ to 6",IF(F15262&lt;9.01,"6+ to 9",IF(F15262&lt;12.01,"9+ to 12",IF(F15262&lt;15.01,"12+ to 15",IF(F15262&lt;18.01,"15+ to 18",IF(F15262&lt;21.01,"18+ to 21",IF(F15262&lt;24.01,"21+ to 24",IF(F15262&lt;27.01,"24+ to 27",IF(F15262&lt;30.01,"27+ to 30","30+"))))))))))))</f>
        <v>6+ to 9</v>
      </c>
      <c r="I15262" t="str">
        <f>IF(G15262&lt;&gt;H15262,"DIFF","")</f>
        <v>DIFF</v>
      </c>
    </row>
    <row r="15263" spans="1:9">
      <c r="A15263" t="s">
        <v>102</v>
      </c>
      <c r="B15263" t="s">
        <v>196</v>
      </c>
      <c r="C15263" s="1">
        <v>114182265</v>
      </c>
      <c r="D15263" s="1">
        <v>8</v>
      </c>
      <c r="E15263" s="1">
        <v>-3</v>
      </c>
      <c r="F15263" s="1">
        <v>-3</v>
      </c>
      <c r="G15263" s="7" t="str">
        <f>IF(E15263&lt;0,"0-",IF(E15263=0,"0",IF(E15263&lt;3.01,"0+ to 3",IF(E15263&lt;6.01,"3+ to 6",IF(E15263&lt;9.01,"6+ to 9",IF(E15263&lt;12.01,"9+ to 12",IF(E15263&lt;15.01,"12+ to 15",IF(E15263&lt;18.01,"15+ to 18",IF(E15263&lt;21.01,"18+ to 21",IF(E15263&lt;24.01,"21+ to 24",IF(E15263&lt;27.01,"24+ to 27",IF(E15263&lt;30.01,"27+ to 30","30+"))))))))))))</f>
        <v>0-</v>
      </c>
      <c r="H15263" s="7" t="str">
        <f>IF(F15263&lt;0,"0-",IF(F15263=0,"0",IF(F15263&lt;3.01,"0+ to 3",IF(F15263&lt;6.01,"3+ to 6",IF(F15263&lt;9.01,"6+ to 9",IF(F15263&lt;12.01,"9+ to 12",IF(F15263&lt;15.01,"12+ to 15",IF(F15263&lt;18.01,"15+ to 18",IF(F15263&lt;21.01,"18+ to 21",IF(F15263&lt;24.01,"21+ to 24",IF(F15263&lt;27.01,"24+ to 27",IF(F15263&lt;30.01,"27+ to 30","30+"))))))))))))</f>
        <v>0-</v>
      </c>
      <c r="I15263" t="str">
        <f>IF(G15263&lt;&gt;H15263,"DIFF","")</f>
        <v/>
      </c>
    </row>
    <row r="15264" spans="1:9">
      <c r="A15264" t="s">
        <v>103</v>
      </c>
      <c r="B15264" t="s">
        <v>196</v>
      </c>
      <c r="C15264" s="1">
        <v>114182449</v>
      </c>
      <c r="D15264" s="1">
        <v>2</v>
      </c>
      <c r="E15264" s="1">
        <v>-21</v>
      </c>
      <c r="F15264" s="1">
        <v>35</v>
      </c>
      <c r="G15264" s="7" t="str">
        <f>IF(E15264&lt;0,"0-",IF(E15264=0,"0",IF(E15264&lt;3.01,"0+ to 3",IF(E15264&lt;6.01,"3+ to 6",IF(E15264&lt;9.01,"6+ to 9",IF(E15264&lt;12.01,"9+ to 12",IF(E15264&lt;15.01,"12+ to 15",IF(E15264&lt;18.01,"15+ to 18",IF(E15264&lt;21.01,"18+ to 21",IF(E15264&lt;24.01,"21+ to 24",IF(E15264&lt;27.01,"24+ to 27",IF(E15264&lt;30.01,"27+ to 30","30+"))))))))))))</f>
        <v>0-</v>
      </c>
      <c r="H15264" s="7" t="str">
        <f>IF(F15264&lt;0,"0-",IF(F15264=0,"0",IF(F15264&lt;3.01,"0+ to 3",IF(F15264&lt;6.01,"3+ to 6",IF(F15264&lt;9.01,"6+ to 9",IF(F15264&lt;12.01,"9+ to 12",IF(F15264&lt;15.01,"12+ to 15",IF(F15264&lt;18.01,"15+ to 18",IF(F15264&lt;21.01,"18+ to 21",IF(F15264&lt;24.01,"21+ to 24",IF(F15264&lt;27.01,"24+ to 27",IF(F15264&lt;30.01,"27+ to 30","30+"))))))))))))</f>
        <v>30+</v>
      </c>
      <c r="I15264" t="str">
        <f>IF(G15264&lt;&gt;H15264,"DIFF","")</f>
        <v>DIFF</v>
      </c>
    </row>
    <row r="15265" spans="1:9">
      <c r="A15265" t="s">
        <v>102</v>
      </c>
      <c r="B15265" t="s">
        <v>196</v>
      </c>
      <c r="C15265" s="1">
        <v>114182621</v>
      </c>
      <c r="D15265" s="1">
        <v>2</v>
      </c>
      <c r="E15265" s="1">
        <v>-2</v>
      </c>
      <c r="F15265" s="1">
        <v>3</v>
      </c>
      <c r="G15265" s="7" t="str">
        <f>IF(E15265&lt;0,"0-",IF(E15265=0,"0",IF(E15265&lt;3.01,"0+ to 3",IF(E15265&lt;6.01,"3+ to 6",IF(E15265&lt;9.01,"6+ to 9",IF(E15265&lt;12.01,"9+ to 12",IF(E15265&lt;15.01,"12+ to 15",IF(E15265&lt;18.01,"15+ to 18",IF(E15265&lt;21.01,"18+ to 21",IF(E15265&lt;24.01,"21+ to 24",IF(E15265&lt;27.01,"24+ to 27",IF(E15265&lt;30.01,"27+ to 30","30+"))))))))))))</f>
        <v>0-</v>
      </c>
      <c r="H15265" s="7" t="str">
        <f>IF(F15265&lt;0,"0-",IF(F15265=0,"0",IF(F15265&lt;3.01,"0+ to 3",IF(F15265&lt;6.01,"3+ to 6",IF(F15265&lt;9.01,"6+ to 9",IF(F15265&lt;12.01,"9+ to 12",IF(F15265&lt;15.01,"12+ to 15",IF(F15265&lt;18.01,"15+ to 18",IF(F15265&lt;21.01,"18+ to 21",IF(F15265&lt;24.01,"21+ to 24",IF(F15265&lt;27.01,"24+ to 27",IF(F15265&lt;30.01,"27+ to 30","30+"))))))))))))</f>
        <v>0+ to 3</v>
      </c>
      <c r="I15265" t="str">
        <f>IF(G15265&lt;&gt;H15265,"DIFF","")</f>
        <v>DIFF</v>
      </c>
    </row>
    <row r="15266" spans="1:9">
      <c r="A15266" t="s">
        <v>102</v>
      </c>
      <c r="B15266" t="s">
        <v>196</v>
      </c>
      <c r="C15266" s="1">
        <v>114183841</v>
      </c>
      <c r="D15266" s="1">
        <v>2</v>
      </c>
      <c r="E15266" s="1">
        <v>-8</v>
      </c>
      <c r="F15266" s="1">
        <v>12</v>
      </c>
      <c r="G15266" s="7" t="str">
        <f>IF(E15266&lt;0,"0-",IF(E15266=0,"0",IF(E15266&lt;3.01,"0+ to 3",IF(E15266&lt;6.01,"3+ to 6",IF(E15266&lt;9.01,"6+ to 9",IF(E15266&lt;12.01,"9+ to 12",IF(E15266&lt;15.01,"12+ to 15",IF(E15266&lt;18.01,"15+ to 18",IF(E15266&lt;21.01,"18+ to 21",IF(E15266&lt;24.01,"21+ to 24",IF(E15266&lt;27.01,"24+ to 27",IF(E15266&lt;30.01,"27+ to 30","30+"))))))))))))</f>
        <v>0-</v>
      </c>
      <c r="H15266" s="7" t="str">
        <f>IF(F15266&lt;0,"0-",IF(F15266=0,"0",IF(F15266&lt;3.01,"0+ to 3",IF(F15266&lt;6.01,"3+ to 6",IF(F15266&lt;9.01,"6+ to 9",IF(F15266&lt;12.01,"9+ to 12",IF(F15266&lt;15.01,"12+ to 15",IF(F15266&lt;18.01,"15+ to 18",IF(F15266&lt;21.01,"18+ to 21",IF(F15266&lt;24.01,"21+ to 24",IF(F15266&lt;27.01,"24+ to 27",IF(F15266&lt;30.01,"27+ to 30","30+"))))))))))))</f>
        <v>9+ to 12</v>
      </c>
      <c r="I15266" t="str">
        <f>IF(G15266&lt;&gt;H15266,"DIFF","")</f>
        <v>DIFF</v>
      </c>
    </row>
    <row r="15267" spans="1:9">
      <c r="A15267" t="s">
        <v>102</v>
      </c>
      <c r="B15267" t="s">
        <v>196</v>
      </c>
      <c r="C15267" s="1">
        <v>114189013</v>
      </c>
      <c r="D15267" s="1">
        <v>2</v>
      </c>
      <c r="E15267" s="1">
        <v>-2</v>
      </c>
      <c r="F15267" s="1">
        <v>5</v>
      </c>
      <c r="G15267" s="7" t="str">
        <f>IF(E15267&lt;0,"0-",IF(E15267=0,"0",IF(E15267&lt;3.01,"0+ to 3",IF(E15267&lt;6.01,"3+ to 6",IF(E15267&lt;9.01,"6+ to 9",IF(E15267&lt;12.01,"9+ to 12",IF(E15267&lt;15.01,"12+ to 15",IF(E15267&lt;18.01,"15+ to 18",IF(E15267&lt;21.01,"18+ to 21",IF(E15267&lt;24.01,"21+ to 24",IF(E15267&lt;27.01,"24+ to 27",IF(E15267&lt;30.01,"27+ to 30","30+"))))))))))))</f>
        <v>0-</v>
      </c>
      <c r="H15267" s="7" t="str">
        <f>IF(F15267&lt;0,"0-",IF(F15267=0,"0",IF(F15267&lt;3.01,"0+ to 3",IF(F15267&lt;6.01,"3+ to 6",IF(F15267&lt;9.01,"6+ to 9",IF(F15267&lt;12.01,"9+ to 12",IF(F15267&lt;15.01,"12+ to 15",IF(F15267&lt;18.01,"15+ to 18",IF(F15267&lt;21.01,"18+ to 21",IF(F15267&lt;24.01,"21+ to 24",IF(F15267&lt;27.01,"24+ to 27",IF(F15267&lt;30.01,"27+ to 30","30+"))))))))))))</f>
        <v>3+ to 6</v>
      </c>
      <c r="I15267" t="str">
        <f>IF(G15267&lt;&gt;H15267,"DIFF","")</f>
        <v>DIFF</v>
      </c>
    </row>
    <row r="15268" spans="1:9">
      <c r="A15268" t="s">
        <v>102</v>
      </c>
      <c r="B15268" t="s">
        <v>196</v>
      </c>
      <c r="C15268" s="1">
        <v>114189264</v>
      </c>
      <c r="D15268" s="1">
        <v>2</v>
      </c>
      <c r="E15268" s="1">
        <v>0</v>
      </c>
      <c r="F15268" s="1">
        <v>0</v>
      </c>
      <c r="G15268" s="7" t="str">
        <f>IF(E15268&lt;0,"0-",IF(E15268=0,"0",IF(E15268&lt;3.01,"0+ to 3",IF(E15268&lt;6.01,"3+ to 6",IF(E15268&lt;9.01,"6+ to 9",IF(E15268&lt;12.01,"9+ to 12",IF(E15268&lt;15.01,"12+ to 15",IF(E15268&lt;18.01,"15+ to 18",IF(E15268&lt;21.01,"18+ to 21",IF(E15268&lt;24.01,"21+ to 24",IF(E15268&lt;27.01,"24+ to 27",IF(E15268&lt;30.01,"27+ to 30","30+"))))))))))))</f>
        <v>0</v>
      </c>
      <c r="H15268" s="7" t="str">
        <f>IF(F15268&lt;0,"0-",IF(F15268=0,"0",IF(F15268&lt;3.01,"0+ to 3",IF(F15268&lt;6.01,"3+ to 6",IF(F15268&lt;9.01,"6+ to 9",IF(F15268&lt;12.01,"9+ to 12",IF(F15268&lt;15.01,"12+ to 15",IF(F15268&lt;18.01,"15+ to 18",IF(F15268&lt;21.01,"18+ to 21",IF(F15268&lt;24.01,"21+ to 24",IF(F15268&lt;27.01,"24+ to 27",IF(F15268&lt;30.01,"27+ to 30","30+"))))))))))))</f>
        <v>0</v>
      </c>
      <c r="I15268" t="str">
        <f>IF(G15268&lt;&gt;H15268,"DIFF","")</f>
        <v/>
      </c>
    </row>
    <row r="15269" spans="1:9">
      <c r="A15269" t="s">
        <v>102</v>
      </c>
      <c r="B15269" t="s">
        <v>196</v>
      </c>
      <c r="C15269" s="1">
        <v>114198597</v>
      </c>
      <c r="D15269" s="1">
        <v>2</v>
      </c>
      <c r="E15269" s="1">
        <v>-9</v>
      </c>
      <c r="F15269" s="1">
        <v>16</v>
      </c>
      <c r="G15269" s="7" t="str">
        <f>IF(E15269&lt;0,"0-",IF(E15269=0,"0",IF(E15269&lt;3.01,"0+ to 3",IF(E15269&lt;6.01,"3+ to 6",IF(E15269&lt;9.01,"6+ to 9",IF(E15269&lt;12.01,"9+ to 12",IF(E15269&lt;15.01,"12+ to 15",IF(E15269&lt;18.01,"15+ to 18",IF(E15269&lt;21.01,"18+ to 21",IF(E15269&lt;24.01,"21+ to 24",IF(E15269&lt;27.01,"24+ to 27",IF(E15269&lt;30.01,"27+ to 30","30+"))))))))))))</f>
        <v>0-</v>
      </c>
      <c r="H15269" s="7" t="str">
        <f>IF(F15269&lt;0,"0-",IF(F15269=0,"0",IF(F15269&lt;3.01,"0+ to 3",IF(F15269&lt;6.01,"3+ to 6",IF(F15269&lt;9.01,"6+ to 9",IF(F15269&lt;12.01,"9+ to 12",IF(F15269&lt;15.01,"12+ to 15",IF(F15269&lt;18.01,"15+ to 18",IF(F15269&lt;21.01,"18+ to 21",IF(F15269&lt;24.01,"21+ to 24",IF(F15269&lt;27.01,"24+ to 27",IF(F15269&lt;30.01,"27+ to 30","30+"))))))))))))</f>
        <v>15+ to 18</v>
      </c>
      <c r="I15269" t="str">
        <f>IF(G15269&lt;&gt;H15269,"DIFF","")</f>
        <v>DIFF</v>
      </c>
    </row>
    <row r="15270" spans="1:9">
      <c r="A15270" t="s">
        <v>102</v>
      </c>
      <c r="B15270" t="s">
        <v>196</v>
      </c>
      <c r="C15270" s="1">
        <v>114202010</v>
      </c>
      <c r="D15270" s="1">
        <v>2</v>
      </c>
      <c r="E15270" s="1">
        <v>-1</v>
      </c>
      <c r="F15270" s="1">
        <v>3</v>
      </c>
      <c r="G15270" s="7" t="str">
        <f>IF(E15270&lt;0,"0-",IF(E15270=0,"0",IF(E15270&lt;3.01,"0+ to 3",IF(E15270&lt;6.01,"3+ to 6",IF(E15270&lt;9.01,"6+ to 9",IF(E15270&lt;12.01,"9+ to 12",IF(E15270&lt;15.01,"12+ to 15",IF(E15270&lt;18.01,"15+ to 18",IF(E15270&lt;21.01,"18+ to 21",IF(E15270&lt;24.01,"21+ to 24",IF(E15270&lt;27.01,"24+ to 27",IF(E15270&lt;30.01,"27+ to 30","30+"))))))))))))</f>
        <v>0-</v>
      </c>
      <c r="H15270" s="7" t="str">
        <f>IF(F15270&lt;0,"0-",IF(F15270=0,"0",IF(F15270&lt;3.01,"0+ to 3",IF(F15270&lt;6.01,"3+ to 6",IF(F15270&lt;9.01,"6+ to 9",IF(F15270&lt;12.01,"9+ to 12",IF(F15270&lt;15.01,"12+ to 15",IF(F15270&lt;18.01,"15+ to 18",IF(F15270&lt;21.01,"18+ to 21",IF(F15270&lt;24.01,"21+ to 24",IF(F15270&lt;27.01,"24+ to 27",IF(F15270&lt;30.01,"27+ to 30","30+"))))))))))))</f>
        <v>0+ to 3</v>
      </c>
      <c r="I15270" t="str">
        <f>IF(G15270&lt;&gt;H15270,"DIFF","")</f>
        <v>DIFF</v>
      </c>
    </row>
    <row r="15271" spans="1:9">
      <c r="A15271" t="s">
        <v>102</v>
      </c>
      <c r="B15271" t="s">
        <v>195</v>
      </c>
      <c r="C15271" s="1">
        <v>114208294</v>
      </c>
      <c r="D15271" s="1">
        <v>2</v>
      </c>
      <c r="E15271" s="1">
        <v>0</v>
      </c>
      <c r="F15271" s="1">
        <v>8</v>
      </c>
      <c r="G15271" s="7" t="str">
        <f>IF(E15271&lt;0,"0-",IF(E15271=0,"0",IF(E15271&lt;3.01,"0+ to 3",IF(E15271&lt;6.01,"3+ to 6",IF(E15271&lt;9.01,"6+ to 9",IF(E15271&lt;12.01,"9+ to 12",IF(E15271&lt;15.01,"12+ to 15",IF(E15271&lt;18.01,"15+ to 18",IF(E15271&lt;21.01,"18+ to 21",IF(E15271&lt;24.01,"21+ to 24",IF(E15271&lt;27.01,"24+ to 27",IF(E15271&lt;30.01,"27+ to 30","30+"))))))))))))</f>
        <v>0</v>
      </c>
      <c r="H15271" s="7" t="str">
        <f>IF(F15271&lt;0,"0-",IF(F15271=0,"0",IF(F15271&lt;3.01,"0+ to 3",IF(F15271&lt;6.01,"3+ to 6",IF(F15271&lt;9.01,"6+ to 9",IF(F15271&lt;12.01,"9+ to 12",IF(F15271&lt;15.01,"12+ to 15",IF(F15271&lt;18.01,"15+ to 18",IF(F15271&lt;21.01,"18+ to 21",IF(F15271&lt;24.01,"21+ to 24",IF(F15271&lt;27.01,"24+ to 27",IF(F15271&lt;30.01,"27+ to 30","30+"))))))))))))</f>
        <v>6+ to 9</v>
      </c>
      <c r="I15271" t="str">
        <f>IF(G15271&lt;&gt;H15271,"DIFF","")</f>
        <v>DIFF</v>
      </c>
    </row>
    <row r="15272" spans="1:9">
      <c r="A15272" t="s">
        <v>102</v>
      </c>
      <c r="B15272" t="s">
        <v>195</v>
      </c>
      <c r="C15272" s="1">
        <v>114237544</v>
      </c>
      <c r="D15272" s="1">
        <v>2</v>
      </c>
      <c r="E15272" s="1">
        <v>-9</v>
      </c>
      <c r="F15272" s="1">
        <v>14</v>
      </c>
      <c r="G15272" s="7" t="str">
        <f>IF(E15272&lt;0,"0-",IF(E15272=0,"0",IF(E15272&lt;3.01,"0+ to 3",IF(E15272&lt;6.01,"3+ to 6",IF(E15272&lt;9.01,"6+ to 9",IF(E15272&lt;12.01,"9+ to 12",IF(E15272&lt;15.01,"12+ to 15",IF(E15272&lt;18.01,"15+ to 18",IF(E15272&lt;21.01,"18+ to 21",IF(E15272&lt;24.01,"21+ to 24",IF(E15272&lt;27.01,"24+ to 27",IF(E15272&lt;30.01,"27+ to 30","30+"))))))))))))</f>
        <v>0-</v>
      </c>
      <c r="H15272" s="7" t="str">
        <f>IF(F15272&lt;0,"0-",IF(F15272=0,"0",IF(F15272&lt;3.01,"0+ to 3",IF(F15272&lt;6.01,"3+ to 6",IF(F15272&lt;9.01,"6+ to 9",IF(F15272&lt;12.01,"9+ to 12",IF(F15272&lt;15.01,"12+ to 15",IF(F15272&lt;18.01,"15+ to 18",IF(F15272&lt;21.01,"18+ to 21",IF(F15272&lt;24.01,"21+ to 24",IF(F15272&lt;27.01,"24+ to 27",IF(F15272&lt;30.01,"27+ to 30","30+"))))))))))))</f>
        <v>12+ to 15</v>
      </c>
      <c r="I15272" t="str">
        <f>IF(G15272&lt;&gt;H15272,"DIFF","")</f>
        <v>DIFF</v>
      </c>
    </row>
    <row r="15273" spans="1:9">
      <c r="A15273" t="s">
        <v>102</v>
      </c>
      <c r="B15273" t="s">
        <v>195</v>
      </c>
      <c r="C15273" s="1">
        <v>114240575</v>
      </c>
      <c r="D15273" s="1">
        <v>2</v>
      </c>
      <c r="E15273" s="1">
        <v>-18</v>
      </c>
      <c r="F15273" s="1">
        <v>21</v>
      </c>
      <c r="G15273" s="7" t="str">
        <f>IF(E15273&lt;0,"0-",IF(E15273=0,"0",IF(E15273&lt;3.01,"0+ to 3",IF(E15273&lt;6.01,"3+ to 6",IF(E15273&lt;9.01,"6+ to 9",IF(E15273&lt;12.01,"9+ to 12",IF(E15273&lt;15.01,"12+ to 15",IF(E15273&lt;18.01,"15+ to 18",IF(E15273&lt;21.01,"18+ to 21",IF(E15273&lt;24.01,"21+ to 24",IF(E15273&lt;27.01,"24+ to 27",IF(E15273&lt;30.01,"27+ to 30","30+"))))))))))))</f>
        <v>0-</v>
      </c>
      <c r="H15273" s="7" t="str">
        <f>IF(F15273&lt;0,"0-",IF(F15273=0,"0",IF(F15273&lt;3.01,"0+ to 3",IF(F15273&lt;6.01,"3+ to 6",IF(F15273&lt;9.01,"6+ to 9",IF(F15273&lt;12.01,"9+ to 12",IF(F15273&lt;15.01,"12+ to 15",IF(F15273&lt;18.01,"15+ to 18",IF(F15273&lt;21.01,"18+ to 21",IF(F15273&lt;24.01,"21+ to 24",IF(F15273&lt;27.01,"24+ to 27",IF(F15273&lt;30.01,"27+ to 30","30+"))))))))))))</f>
        <v>18+ to 21</v>
      </c>
      <c r="I15273" t="str">
        <f>IF(G15273&lt;&gt;H15273,"DIFF","")</f>
        <v>DIFF</v>
      </c>
    </row>
    <row r="15274" spans="1:9">
      <c r="A15274" t="s">
        <v>102</v>
      </c>
      <c r="B15274" t="s">
        <v>195</v>
      </c>
      <c r="C15274" s="1">
        <v>114240830</v>
      </c>
      <c r="D15274" s="1">
        <v>2</v>
      </c>
      <c r="E15274" s="1">
        <v>-3</v>
      </c>
      <c r="F15274" s="1">
        <v>9</v>
      </c>
      <c r="G15274" s="7" t="str">
        <f>IF(E15274&lt;0,"0-",IF(E15274=0,"0",IF(E15274&lt;3.01,"0+ to 3",IF(E15274&lt;6.01,"3+ to 6",IF(E15274&lt;9.01,"6+ to 9",IF(E15274&lt;12.01,"9+ to 12",IF(E15274&lt;15.01,"12+ to 15",IF(E15274&lt;18.01,"15+ to 18",IF(E15274&lt;21.01,"18+ to 21",IF(E15274&lt;24.01,"21+ to 24",IF(E15274&lt;27.01,"24+ to 27",IF(E15274&lt;30.01,"27+ to 30","30+"))))))))))))</f>
        <v>0-</v>
      </c>
      <c r="H15274" s="7" t="str">
        <f>IF(F15274&lt;0,"0-",IF(F15274=0,"0",IF(F15274&lt;3.01,"0+ to 3",IF(F15274&lt;6.01,"3+ to 6",IF(F15274&lt;9.01,"6+ to 9",IF(F15274&lt;12.01,"9+ to 12",IF(F15274&lt;15.01,"12+ to 15",IF(F15274&lt;18.01,"15+ to 18",IF(F15274&lt;21.01,"18+ to 21",IF(F15274&lt;24.01,"21+ to 24",IF(F15274&lt;27.01,"24+ to 27",IF(F15274&lt;30.01,"27+ to 30","30+"))))))))))))</f>
        <v>6+ to 9</v>
      </c>
      <c r="I15274" t="str">
        <f>IF(G15274&lt;&gt;H15274,"DIFF","")</f>
        <v>DIFF</v>
      </c>
    </row>
    <row r="15275" spans="1:9">
      <c r="A15275" t="s">
        <v>102</v>
      </c>
      <c r="B15275" t="s">
        <v>195</v>
      </c>
      <c r="C15275" s="1">
        <v>114241077</v>
      </c>
      <c r="D15275" s="1">
        <v>2</v>
      </c>
      <c r="E15275" s="1">
        <v>-4</v>
      </c>
      <c r="F15275" s="1">
        <v>0</v>
      </c>
      <c r="G15275" s="7" t="str">
        <f>IF(E15275&lt;0,"0-",IF(E15275=0,"0",IF(E15275&lt;3.01,"0+ to 3",IF(E15275&lt;6.01,"3+ to 6",IF(E15275&lt;9.01,"6+ to 9",IF(E15275&lt;12.01,"9+ to 12",IF(E15275&lt;15.01,"12+ to 15",IF(E15275&lt;18.01,"15+ to 18",IF(E15275&lt;21.01,"18+ to 21",IF(E15275&lt;24.01,"21+ to 24",IF(E15275&lt;27.01,"24+ to 27",IF(E15275&lt;30.01,"27+ to 30","30+"))))))))))))</f>
        <v>0-</v>
      </c>
      <c r="H15275" s="7" t="str">
        <f>IF(F15275&lt;0,"0-",IF(F15275=0,"0",IF(F15275&lt;3.01,"0+ to 3",IF(F15275&lt;6.01,"3+ to 6",IF(F15275&lt;9.01,"6+ to 9",IF(F15275&lt;12.01,"9+ to 12",IF(F15275&lt;15.01,"12+ to 15",IF(F15275&lt;18.01,"15+ to 18",IF(F15275&lt;21.01,"18+ to 21",IF(F15275&lt;24.01,"21+ to 24",IF(F15275&lt;27.01,"24+ to 27",IF(F15275&lt;30.01,"27+ to 30","30+"))))))))))))</f>
        <v>0</v>
      </c>
      <c r="I15275" t="str">
        <f>IF(G15275&lt;&gt;H15275,"DIFF","")</f>
        <v>DIFF</v>
      </c>
    </row>
    <row r="15276" spans="1:9">
      <c r="A15276" t="s">
        <v>102</v>
      </c>
      <c r="B15276" t="s">
        <v>195</v>
      </c>
      <c r="C15276" s="1">
        <v>114247582</v>
      </c>
      <c r="D15276" s="1">
        <v>4</v>
      </c>
      <c r="E15276" s="1">
        <v>-6</v>
      </c>
      <c r="F15276" s="1">
        <v>42</v>
      </c>
      <c r="G15276" s="7" t="str">
        <f>IF(E15276&lt;0,"0-",IF(E15276=0,"0",IF(E15276&lt;3.01,"0+ to 3",IF(E15276&lt;6.01,"3+ to 6",IF(E15276&lt;9.01,"6+ to 9",IF(E15276&lt;12.01,"9+ to 12",IF(E15276&lt;15.01,"12+ to 15",IF(E15276&lt;18.01,"15+ to 18",IF(E15276&lt;21.01,"18+ to 21",IF(E15276&lt;24.01,"21+ to 24",IF(E15276&lt;27.01,"24+ to 27",IF(E15276&lt;30.01,"27+ to 30","30+"))))))))))))</f>
        <v>0-</v>
      </c>
      <c r="H15276" s="7" t="str">
        <f>IF(F15276&lt;0,"0-",IF(F15276=0,"0",IF(F15276&lt;3.01,"0+ to 3",IF(F15276&lt;6.01,"3+ to 6",IF(F15276&lt;9.01,"6+ to 9",IF(F15276&lt;12.01,"9+ to 12",IF(F15276&lt;15.01,"12+ to 15",IF(F15276&lt;18.01,"15+ to 18",IF(F15276&lt;21.01,"18+ to 21",IF(F15276&lt;24.01,"21+ to 24",IF(F15276&lt;27.01,"24+ to 27",IF(F15276&lt;30.01,"27+ to 30","30+"))))))))))))</f>
        <v>30+</v>
      </c>
      <c r="I15276" t="str">
        <f>IF(G15276&lt;&gt;H15276,"DIFF","")</f>
        <v>DIFF</v>
      </c>
    </row>
    <row r="15277" spans="1:9">
      <c r="A15277" t="s">
        <v>102</v>
      </c>
      <c r="B15277" t="s">
        <v>195</v>
      </c>
      <c r="C15277" s="1">
        <v>114256831</v>
      </c>
      <c r="D15277" s="1">
        <v>2</v>
      </c>
      <c r="E15277" s="1">
        <v>-9</v>
      </c>
      <c r="F15277" s="1">
        <v>18</v>
      </c>
      <c r="G15277" s="7" t="str">
        <f>IF(E15277&lt;0,"0-",IF(E15277=0,"0",IF(E15277&lt;3.01,"0+ to 3",IF(E15277&lt;6.01,"3+ to 6",IF(E15277&lt;9.01,"6+ to 9",IF(E15277&lt;12.01,"9+ to 12",IF(E15277&lt;15.01,"12+ to 15",IF(E15277&lt;18.01,"15+ to 18",IF(E15277&lt;21.01,"18+ to 21",IF(E15277&lt;24.01,"21+ to 24",IF(E15277&lt;27.01,"24+ to 27",IF(E15277&lt;30.01,"27+ to 30","30+"))))))))))))</f>
        <v>0-</v>
      </c>
      <c r="H15277" s="7" t="str">
        <f>IF(F15277&lt;0,"0-",IF(F15277=0,"0",IF(F15277&lt;3.01,"0+ to 3",IF(F15277&lt;6.01,"3+ to 6",IF(F15277&lt;9.01,"6+ to 9",IF(F15277&lt;12.01,"9+ to 12",IF(F15277&lt;15.01,"12+ to 15",IF(F15277&lt;18.01,"15+ to 18",IF(F15277&lt;21.01,"18+ to 21",IF(F15277&lt;24.01,"21+ to 24",IF(F15277&lt;27.01,"24+ to 27",IF(F15277&lt;30.01,"27+ to 30","30+"))))))))))))</f>
        <v>15+ to 18</v>
      </c>
      <c r="I15277" t="str">
        <f>IF(G15277&lt;&gt;H15277,"DIFF","")</f>
        <v>DIFF</v>
      </c>
    </row>
    <row r="15278" spans="1:9">
      <c r="A15278" t="s">
        <v>102</v>
      </c>
      <c r="B15278" t="s">
        <v>195</v>
      </c>
      <c r="C15278" s="1">
        <v>114256981</v>
      </c>
      <c r="D15278" s="1">
        <v>2</v>
      </c>
      <c r="E15278" s="1">
        <v>0</v>
      </c>
      <c r="F15278" s="1">
        <v>17</v>
      </c>
      <c r="G15278" s="7" t="str">
        <f>IF(E15278&lt;0,"0-",IF(E15278=0,"0",IF(E15278&lt;3.01,"0+ to 3",IF(E15278&lt;6.01,"3+ to 6",IF(E15278&lt;9.01,"6+ to 9",IF(E15278&lt;12.01,"9+ to 12",IF(E15278&lt;15.01,"12+ to 15",IF(E15278&lt;18.01,"15+ to 18",IF(E15278&lt;21.01,"18+ to 21",IF(E15278&lt;24.01,"21+ to 24",IF(E15278&lt;27.01,"24+ to 27",IF(E15278&lt;30.01,"27+ to 30","30+"))))))))))))</f>
        <v>0</v>
      </c>
      <c r="H15278" s="7" t="str">
        <f>IF(F15278&lt;0,"0-",IF(F15278=0,"0",IF(F15278&lt;3.01,"0+ to 3",IF(F15278&lt;6.01,"3+ to 6",IF(F15278&lt;9.01,"6+ to 9",IF(F15278&lt;12.01,"9+ to 12",IF(F15278&lt;15.01,"12+ to 15",IF(F15278&lt;18.01,"15+ to 18",IF(F15278&lt;21.01,"18+ to 21",IF(F15278&lt;24.01,"21+ to 24",IF(F15278&lt;27.01,"24+ to 27",IF(F15278&lt;30.01,"27+ to 30","30+"))))))))))))</f>
        <v>15+ to 18</v>
      </c>
      <c r="I15278" t="str">
        <f>IF(G15278&lt;&gt;H15278,"DIFF","")</f>
        <v>DIFF</v>
      </c>
    </row>
    <row r="15279" spans="1:9">
      <c r="A15279" t="s">
        <v>102</v>
      </c>
      <c r="B15279" t="s">
        <v>194</v>
      </c>
      <c r="C15279" s="1">
        <v>114298436</v>
      </c>
      <c r="D15279" s="1">
        <v>2</v>
      </c>
      <c r="E15279" s="1">
        <v>-15</v>
      </c>
      <c r="F15279" s="1">
        <v>23</v>
      </c>
      <c r="G15279" s="7" t="str">
        <f>IF(E15279&lt;0,"0-",IF(E15279=0,"0",IF(E15279&lt;3.01,"0+ to 3",IF(E15279&lt;6.01,"3+ to 6",IF(E15279&lt;9.01,"6+ to 9",IF(E15279&lt;12.01,"9+ to 12",IF(E15279&lt;15.01,"12+ to 15",IF(E15279&lt;18.01,"15+ to 18",IF(E15279&lt;21.01,"18+ to 21",IF(E15279&lt;24.01,"21+ to 24",IF(E15279&lt;27.01,"24+ to 27",IF(E15279&lt;30.01,"27+ to 30","30+"))))))))))))</f>
        <v>0-</v>
      </c>
      <c r="H15279" s="7" t="str">
        <f>IF(F15279&lt;0,"0-",IF(F15279=0,"0",IF(F15279&lt;3.01,"0+ to 3",IF(F15279&lt;6.01,"3+ to 6",IF(F15279&lt;9.01,"6+ to 9",IF(F15279&lt;12.01,"9+ to 12",IF(F15279&lt;15.01,"12+ to 15",IF(F15279&lt;18.01,"15+ to 18",IF(F15279&lt;21.01,"18+ to 21",IF(F15279&lt;24.01,"21+ to 24",IF(F15279&lt;27.01,"24+ to 27",IF(F15279&lt;30.01,"27+ to 30","30+"))))))))))))</f>
        <v>21+ to 24</v>
      </c>
      <c r="I15279" t="str">
        <f>IF(G15279&lt;&gt;H15279,"DIFF","")</f>
        <v>DIFF</v>
      </c>
    </row>
    <row r="15280" spans="1:9">
      <c r="A15280" t="s">
        <v>102</v>
      </c>
      <c r="B15280" t="s">
        <v>194</v>
      </c>
      <c r="C15280" s="1">
        <v>114298665</v>
      </c>
      <c r="D15280" s="1">
        <v>3</v>
      </c>
      <c r="E15280" s="1">
        <v>-2</v>
      </c>
      <c r="F15280" s="1">
        <v>1</v>
      </c>
      <c r="G15280" s="7" t="str">
        <f>IF(E15280&lt;0,"0-",IF(E15280=0,"0",IF(E15280&lt;3.01,"0+ to 3",IF(E15280&lt;6.01,"3+ to 6",IF(E15280&lt;9.01,"6+ to 9",IF(E15280&lt;12.01,"9+ to 12",IF(E15280&lt;15.01,"12+ to 15",IF(E15280&lt;18.01,"15+ to 18",IF(E15280&lt;21.01,"18+ to 21",IF(E15280&lt;24.01,"21+ to 24",IF(E15280&lt;27.01,"24+ to 27",IF(E15280&lt;30.01,"27+ to 30","30+"))))))))))))</f>
        <v>0-</v>
      </c>
      <c r="H15280" s="7" t="str">
        <f>IF(F15280&lt;0,"0-",IF(F15280=0,"0",IF(F15280&lt;3.01,"0+ to 3",IF(F15280&lt;6.01,"3+ to 6",IF(F15280&lt;9.01,"6+ to 9",IF(F15280&lt;12.01,"9+ to 12",IF(F15280&lt;15.01,"12+ to 15",IF(F15280&lt;18.01,"15+ to 18",IF(F15280&lt;21.01,"18+ to 21",IF(F15280&lt;24.01,"21+ to 24",IF(F15280&lt;27.01,"24+ to 27",IF(F15280&lt;30.01,"27+ to 30","30+"))))))))))))</f>
        <v>0+ to 3</v>
      </c>
      <c r="I15280" t="str">
        <f>IF(G15280&lt;&gt;H15280,"DIFF","")</f>
        <v>DIFF</v>
      </c>
    </row>
    <row r="15281" spans="1:9">
      <c r="A15281" t="s">
        <v>103</v>
      </c>
      <c r="B15281" t="s">
        <v>194</v>
      </c>
      <c r="C15281" s="1">
        <v>114301544</v>
      </c>
      <c r="D15281" s="1">
        <v>2</v>
      </c>
      <c r="E15281" s="1">
        <v>-5</v>
      </c>
      <c r="F15281" s="1">
        <v>9</v>
      </c>
      <c r="G15281" s="7" t="str">
        <f>IF(E15281&lt;0,"0-",IF(E15281=0,"0",IF(E15281&lt;3.01,"0+ to 3",IF(E15281&lt;6.01,"3+ to 6",IF(E15281&lt;9.01,"6+ to 9",IF(E15281&lt;12.01,"9+ to 12",IF(E15281&lt;15.01,"12+ to 15",IF(E15281&lt;18.01,"15+ to 18",IF(E15281&lt;21.01,"18+ to 21",IF(E15281&lt;24.01,"21+ to 24",IF(E15281&lt;27.01,"24+ to 27",IF(E15281&lt;30.01,"27+ to 30","30+"))))))))))))</f>
        <v>0-</v>
      </c>
      <c r="H15281" s="7" t="str">
        <f>IF(F15281&lt;0,"0-",IF(F15281=0,"0",IF(F15281&lt;3.01,"0+ to 3",IF(F15281&lt;6.01,"3+ to 6",IF(F15281&lt;9.01,"6+ to 9",IF(F15281&lt;12.01,"9+ to 12",IF(F15281&lt;15.01,"12+ to 15",IF(F15281&lt;18.01,"15+ to 18",IF(F15281&lt;21.01,"18+ to 21",IF(F15281&lt;24.01,"21+ to 24",IF(F15281&lt;27.01,"24+ to 27",IF(F15281&lt;30.01,"27+ to 30","30+"))))))))))))</f>
        <v>6+ to 9</v>
      </c>
      <c r="I15281" t="str">
        <f>IF(G15281&lt;&gt;H15281,"DIFF","")</f>
        <v>DIFF</v>
      </c>
    </row>
    <row r="15282" spans="1:9">
      <c r="A15282" t="s">
        <v>102</v>
      </c>
      <c r="B15282" t="s">
        <v>194</v>
      </c>
      <c r="C15282" s="1">
        <v>114305203</v>
      </c>
      <c r="D15282" s="1">
        <v>8</v>
      </c>
      <c r="E15282" s="1">
        <v>0</v>
      </c>
      <c r="F15282" s="1">
        <v>0</v>
      </c>
      <c r="G15282" s="7" t="str">
        <f>IF(E15282&lt;0,"0-",IF(E15282=0,"0",IF(E15282&lt;3.01,"0+ to 3",IF(E15282&lt;6.01,"3+ to 6",IF(E15282&lt;9.01,"6+ to 9",IF(E15282&lt;12.01,"9+ to 12",IF(E15282&lt;15.01,"12+ to 15",IF(E15282&lt;18.01,"15+ to 18",IF(E15282&lt;21.01,"18+ to 21",IF(E15282&lt;24.01,"21+ to 24",IF(E15282&lt;27.01,"24+ to 27",IF(E15282&lt;30.01,"27+ to 30","30+"))))))))))))</f>
        <v>0</v>
      </c>
      <c r="H15282" s="7" t="str">
        <f>IF(F15282&lt;0,"0-",IF(F15282=0,"0",IF(F15282&lt;3.01,"0+ to 3",IF(F15282&lt;6.01,"3+ to 6",IF(F15282&lt;9.01,"6+ to 9",IF(F15282&lt;12.01,"9+ to 12",IF(F15282&lt;15.01,"12+ to 15",IF(F15282&lt;18.01,"15+ to 18",IF(F15282&lt;21.01,"18+ to 21",IF(F15282&lt;24.01,"21+ to 24",IF(F15282&lt;27.01,"24+ to 27",IF(F15282&lt;30.01,"27+ to 30","30+"))))))))))))</f>
        <v>0</v>
      </c>
      <c r="I15282" t="str">
        <f>IF(G15282&lt;&gt;H15282,"DIFF","")</f>
        <v/>
      </c>
    </row>
    <row r="15283" spans="1:9">
      <c r="A15283" t="s">
        <v>102</v>
      </c>
      <c r="B15283" t="s">
        <v>194</v>
      </c>
      <c r="C15283" s="1">
        <v>114306154</v>
      </c>
      <c r="D15283" s="1">
        <v>2</v>
      </c>
      <c r="E15283" s="1">
        <v>-5</v>
      </c>
      <c r="F15283" s="1">
        <v>8</v>
      </c>
      <c r="G15283" s="7" t="str">
        <f>IF(E15283&lt;0,"0-",IF(E15283=0,"0",IF(E15283&lt;3.01,"0+ to 3",IF(E15283&lt;6.01,"3+ to 6",IF(E15283&lt;9.01,"6+ to 9",IF(E15283&lt;12.01,"9+ to 12",IF(E15283&lt;15.01,"12+ to 15",IF(E15283&lt;18.01,"15+ to 18",IF(E15283&lt;21.01,"18+ to 21",IF(E15283&lt;24.01,"21+ to 24",IF(E15283&lt;27.01,"24+ to 27",IF(E15283&lt;30.01,"27+ to 30","30+"))))))))))))</f>
        <v>0-</v>
      </c>
      <c r="H15283" s="7" t="str">
        <f>IF(F15283&lt;0,"0-",IF(F15283=0,"0",IF(F15283&lt;3.01,"0+ to 3",IF(F15283&lt;6.01,"3+ to 6",IF(F15283&lt;9.01,"6+ to 9",IF(F15283&lt;12.01,"9+ to 12",IF(F15283&lt;15.01,"12+ to 15",IF(F15283&lt;18.01,"15+ to 18",IF(F15283&lt;21.01,"18+ to 21",IF(F15283&lt;24.01,"21+ to 24",IF(F15283&lt;27.01,"24+ to 27",IF(F15283&lt;30.01,"27+ to 30","30+"))))))))))))</f>
        <v>6+ to 9</v>
      </c>
      <c r="I15283" t="str">
        <f>IF(G15283&lt;&gt;H15283,"DIFF","")</f>
        <v>DIFF</v>
      </c>
    </row>
    <row r="15284" spans="1:9">
      <c r="A15284" t="s">
        <v>102</v>
      </c>
      <c r="B15284" t="s">
        <v>194</v>
      </c>
      <c r="C15284" s="1">
        <v>114306194</v>
      </c>
      <c r="D15284" s="1">
        <v>2</v>
      </c>
      <c r="E15284" s="1">
        <v>0</v>
      </c>
      <c r="F15284" s="1">
        <v>23</v>
      </c>
      <c r="G15284" s="7" t="str">
        <f>IF(E15284&lt;0,"0-",IF(E15284=0,"0",IF(E15284&lt;3.01,"0+ to 3",IF(E15284&lt;6.01,"3+ to 6",IF(E15284&lt;9.01,"6+ to 9",IF(E15284&lt;12.01,"9+ to 12",IF(E15284&lt;15.01,"12+ to 15",IF(E15284&lt;18.01,"15+ to 18",IF(E15284&lt;21.01,"18+ to 21",IF(E15284&lt;24.01,"21+ to 24",IF(E15284&lt;27.01,"24+ to 27",IF(E15284&lt;30.01,"27+ to 30","30+"))))))))))))</f>
        <v>0</v>
      </c>
      <c r="H15284" s="7" t="str">
        <f>IF(F15284&lt;0,"0-",IF(F15284=0,"0",IF(F15284&lt;3.01,"0+ to 3",IF(F15284&lt;6.01,"3+ to 6",IF(F15284&lt;9.01,"6+ to 9",IF(F15284&lt;12.01,"9+ to 12",IF(F15284&lt;15.01,"12+ to 15",IF(F15284&lt;18.01,"15+ to 18",IF(F15284&lt;21.01,"18+ to 21",IF(F15284&lt;24.01,"21+ to 24",IF(F15284&lt;27.01,"24+ to 27",IF(F15284&lt;30.01,"27+ to 30","30+"))))))))))))</f>
        <v>21+ to 24</v>
      </c>
      <c r="I15284" t="str">
        <f>IF(G15284&lt;&gt;H15284,"DIFF","")</f>
        <v>DIFF</v>
      </c>
    </row>
    <row r="15285" spans="1:9">
      <c r="A15285" t="s">
        <v>102</v>
      </c>
      <c r="B15285" t="s">
        <v>194</v>
      </c>
      <c r="C15285" s="1">
        <v>114311364</v>
      </c>
      <c r="D15285" s="1">
        <v>2</v>
      </c>
      <c r="E15285" s="1">
        <v>0</v>
      </c>
      <c r="F15285" s="1">
        <v>0</v>
      </c>
      <c r="G15285" s="7" t="str">
        <f>IF(E15285&lt;0,"0-",IF(E15285=0,"0",IF(E15285&lt;3.01,"0+ to 3",IF(E15285&lt;6.01,"3+ to 6",IF(E15285&lt;9.01,"6+ to 9",IF(E15285&lt;12.01,"9+ to 12",IF(E15285&lt;15.01,"12+ to 15",IF(E15285&lt;18.01,"15+ to 18",IF(E15285&lt;21.01,"18+ to 21",IF(E15285&lt;24.01,"21+ to 24",IF(E15285&lt;27.01,"24+ to 27",IF(E15285&lt;30.01,"27+ to 30","30+"))))))))))))</f>
        <v>0</v>
      </c>
      <c r="H15285" s="7" t="str">
        <f>IF(F15285&lt;0,"0-",IF(F15285=0,"0",IF(F15285&lt;3.01,"0+ to 3",IF(F15285&lt;6.01,"3+ to 6",IF(F15285&lt;9.01,"6+ to 9",IF(F15285&lt;12.01,"9+ to 12",IF(F15285&lt;15.01,"12+ to 15",IF(F15285&lt;18.01,"15+ to 18",IF(F15285&lt;21.01,"18+ to 21",IF(F15285&lt;24.01,"21+ to 24",IF(F15285&lt;27.01,"24+ to 27",IF(F15285&lt;30.01,"27+ to 30","30+"))))))))))))</f>
        <v>0</v>
      </c>
      <c r="I15285" t="str">
        <f>IF(G15285&lt;&gt;H15285,"DIFF","")</f>
        <v/>
      </c>
    </row>
    <row r="15286" spans="1:9">
      <c r="A15286" t="s">
        <v>102</v>
      </c>
      <c r="B15286" t="s">
        <v>194</v>
      </c>
      <c r="C15286" s="1">
        <v>114311545</v>
      </c>
      <c r="D15286" s="1">
        <v>4</v>
      </c>
      <c r="E15286" s="1">
        <v>-9</v>
      </c>
      <c r="F15286" s="1">
        <v>30</v>
      </c>
      <c r="G15286" s="7" t="str">
        <f>IF(E15286&lt;0,"0-",IF(E15286=0,"0",IF(E15286&lt;3.01,"0+ to 3",IF(E15286&lt;6.01,"3+ to 6",IF(E15286&lt;9.01,"6+ to 9",IF(E15286&lt;12.01,"9+ to 12",IF(E15286&lt;15.01,"12+ to 15",IF(E15286&lt;18.01,"15+ to 18",IF(E15286&lt;21.01,"18+ to 21",IF(E15286&lt;24.01,"21+ to 24",IF(E15286&lt;27.01,"24+ to 27",IF(E15286&lt;30.01,"27+ to 30","30+"))))))))))))</f>
        <v>0-</v>
      </c>
      <c r="H15286" s="7" t="str">
        <f>IF(F15286&lt;0,"0-",IF(F15286=0,"0",IF(F15286&lt;3.01,"0+ to 3",IF(F15286&lt;6.01,"3+ to 6",IF(F15286&lt;9.01,"6+ to 9",IF(F15286&lt;12.01,"9+ to 12",IF(F15286&lt;15.01,"12+ to 15",IF(F15286&lt;18.01,"15+ to 18",IF(F15286&lt;21.01,"18+ to 21",IF(F15286&lt;24.01,"21+ to 24",IF(F15286&lt;27.01,"24+ to 27",IF(F15286&lt;30.01,"27+ to 30","30+"))))))))))))</f>
        <v>27+ to 30</v>
      </c>
      <c r="I15286" t="str">
        <f>IF(G15286&lt;&gt;H15286,"DIFF","")</f>
        <v>DIFF</v>
      </c>
    </row>
    <row r="15287" spans="1:9">
      <c r="A15287" t="s">
        <v>102</v>
      </c>
      <c r="B15287" t="s">
        <v>194</v>
      </c>
      <c r="C15287" s="1">
        <v>114312422</v>
      </c>
      <c r="D15287" s="1">
        <v>2</v>
      </c>
      <c r="E15287" s="1">
        <v>-5</v>
      </c>
      <c r="F15287" s="1">
        <v>8</v>
      </c>
      <c r="G15287" s="7" t="str">
        <f>IF(E15287&lt;0,"0-",IF(E15287=0,"0",IF(E15287&lt;3.01,"0+ to 3",IF(E15287&lt;6.01,"3+ to 6",IF(E15287&lt;9.01,"6+ to 9",IF(E15287&lt;12.01,"9+ to 12",IF(E15287&lt;15.01,"12+ to 15",IF(E15287&lt;18.01,"15+ to 18",IF(E15287&lt;21.01,"18+ to 21",IF(E15287&lt;24.01,"21+ to 24",IF(E15287&lt;27.01,"24+ to 27",IF(E15287&lt;30.01,"27+ to 30","30+"))))))))))))</f>
        <v>0-</v>
      </c>
      <c r="H15287" s="7" t="str">
        <f>IF(F15287&lt;0,"0-",IF(F15287=0,"0",IF(F15287&lt;3.01,"0+ to 3",IF(F15287&lt;6.01,"3+ to 6",IF(F15287&lt;9.01,"6+ to 9",IF(F15287&lt;12.01,"9+ to 12",IF(F15287&lt;15.01,"12+ to 15",IF(F15287&lt;18.01,"15+ to 18",IF(F15287&lt;21.01,"18+ to 21",IF(F15287&lt;24.01,"21+ to 24",IF(F15287&lt;27.01,"24+ to 27",IF(F15287&lt;30.01,"27+ to 30","30+"))))))))))))</f>
        <v>6+ to 9</v>
      </c>
      <c r="I15287" t="str">
        <f>IF(G15287&lt;&gt;H15287,"DIFF","")</f>
        <v>DIFF</v>
      </c>
    </row>
    <row r="15288" spans="1:9">
      <c r="A15288" t="s">
        <v>102</v>
      </c>
      <c r="B15288" t="s">
        <v>194</v>
      </c>
      <c r="C15288" s="1">
        <v>114315528</v>
      </c>
      <c r="D15288" s="1">
        <v>2</v>
      </c>
      <c r="E15288" s="1">
        <v>-6</v>
      </c>
      <c r="F15288" s="1">
        <v>11</v>
      </c>
      <c r="G15288" s="7" t="str">
        <f>IF(E15288&lt;0,"0-",IF(E15288=0,"0",IF(E15288&lt;3.01,"0+ to 3",IF(E15288&lt;6.01,"3+ to 6",IF(E15288&lt;9.01,"6+ to 9",IF(E15288&lt;12.01,"9+ to 12",IF(E15288&lt;15.01,"12+ to 15",IF(E15288&lt;18.01,"15+ to 18",IF(E15288&lt;21.01,"18+ to 21",IF(E15288&lt;24.01,"21+ to 24",IF(E15288&lt;27.01,"24+ to 27",IF(E15288&lt;30.01,"27+ to 30","30+"))))))))))))</f>
        <v>0-</v>
      </c>
      <c r="H15288" s="7" t="str">
        <f>IF(F15288&lt;0,"0-",IF(F15288=0,"0",IF(F15288&lt;3.01,"0+ to 3",IF(F15288&lt;6.01,"3+ to 6",IF(F15288&lt;9.01,"6+ to 9",IF(F15288&lt;12.01,"9+ to 12",IF(F15288&lt;15.01,"12+ to 15",IF(F15288&lt;18.01,"15+ to 18",IF(F15288&lt;21.01,"18+ to 21",IF(F15288&lt;24.01,"21+ to 24",IF(F15288&lt;27.01,"24+ to 27",IF(F15288&lt;30.01,"27+ to 30","30+"))))))))))))</f>
        <v>9+ to 12</v>
      </c>
      <c r="I15288" t="str">
        <f>IF(G15288&lt;&gt;H15288,"DIFF","")</f>
        <v>DIFF</v>
      </c>
    </row>
    <row r="15289" spans="1:9">
      <c r="A15289" t="s">
        <v>102</v>
      </c>
      <c r="B15289" t="s">
        <v>194</v>
      </c>
      <c r="C15289" s="1">
        <v>114321056</v>
      </c>
      <c r="D15289" s="1">
        <v>2</v>
      </c>
      <c r="E15289" s="1">
        <v>0</v>
      </c>
      <c r="F15289" s="1">
        <v>0</v>
      </c>
      <c r="G15289" s="7" t="str">
        <f>IF(E15289&lt;0,"0-",IF(E15289=0,"0",IF(E15289&lt;3.01,"0+ to 3",IF(E15289&lt;6.01,"3+ to 6",IF(E15289&lt;9.01,"6+ to 9",IF(E15289&lt;12.01,"9+ to 12",IF(E15289&lt;15.01,"12+ to 15",IF(E15289&lt;18.01,"15+ to 18",IF(E15289&lt;21.01,"18+ to 21",IF(E15289&lt;24.01,"21+ to 24",IF(E15289&lt;27.01,"24+ to 27",IF(E15289&lt;30.01,"27+ to 30","30+"))))))))))))</f>
        <v>0</v>
      </c>
      <c r="H15289" s="7" t="str">
        <f>IF(F15289&lt;0,"0-",IF(F15289=0,"0",IF(F15289&lt;3.01,"0+ to 3",IF(F15289&lt;6.01,"3+ to 6",IF(F15289&lt;9.01,"6+ to 9",IF(F15289&lt;12.01,"9+ to 12",IF(F15289&lt;15.01,"12+ to 15",IF(F15289&lt;18.01,"15+ to 18",IF(F15289&lt;21.01,"18+ to 21",IF(F15289&lt;24.01,"21+ to 24",IF(F15289&lt;27.01,"24+ to 27",IF(F15289&lt;30.01,"27+ to 30","30+"))))))))))))</f>
        <v>0</v>
      </c>
      <c r="I15289" t="str">
        <f>IF(G15289&lt;&gt;H15289,"DIFF","")</f>
        <v/>
      </c>
    </row>
    <row r="15290" spans="1:9">
      <c r="A15290" t="s">
        <v>102</v>
      </c>
      <c r="B15290" t="s">
        <v>193</v>
      </c>
      <c r="C15290" s="1">
        <v>114388153</v>
      </c>
      <c r="D15290" s="1">
        <v>2</v>
      </c>
      <c r="E15290" s="1">
        <v>-15</v>
      </c>
      <c r="F15290" s="1">
        <v>19</v>
      </c>
      <c r="G15290" s="7" t="str">
        <f>IF(E15290&lt;0,"0-",IF(E15290=0,"0",IF(E15290&lt;3.01,"0+ to 3",IF(E15290&lt;6.01,"3+ to 6",IF(E15290&lt;9.01,"6+ to 9",IF(E15290&lt;12.01,"9+ to 12",IF(E15290&lt;15.01,"12+ to 15",IF(E15290&lt;18.01,"15+ to 18",IF(E15290&lt;21.01,"18+ to 21",IF(E15290&lt;24.01,"21+ to 24",IF(E15290&lt;27.01,"24+ to 27",IF(E15290&lt;30.01,"27+ to 30","30+"))))))))))))</f>
        <v>0-</v>
      </c>
      <c r="H15290" s="7" t="str">
        <f>IF(F15290&lt;0,"0-",IF(F15290=0,"0",IF(F15290&lt;3.01,"0+ to 3",IF(F15290&lt;6.01,"3+ to 6",IF(F15290&lt;9.01,"6+ to 9",IF(F15290&lt;12.01,"9+ to 12",IF(F15290&lt;15.01,"12+ to 15",IF(F15290&lt;18.01,"15+ to 18",IF(F15290&lt;21.01,"18+ to 21",IF(F15290&lt;24.01,"21+ to 24",IF(F15290&lt;27.01,"24+ to 27",IF(F15290&lt;30.01,"27+ to 30","30+"))))))))))))</f>
        <v>18+ to 21</v>
      </c>
      <c r="I15290" t="str">
        <f>IF(G15290&lt;&gt;H15290,"DIFF","")</f>
        <v>DIFF</v>
      </c>
    </row>
    <row r="15291" spans="1:9">
      <c r="A15291" t="s">
        <v>102</v>
      </c>
      <c r="B15291" t="s">
        <v>193</v>
      </c>
      <c r="C15291" s="1">
        <v>114394613</v>
      </c>
      <c r="D15291" s="1">
        <v>3</v>
      </c>
      <c r="E15291" s="1">
        <v>-3</v>
      </c>
      <c r="F15291" s="1">
        <v>2</v>
      </c>
      <c r="G15291" s="7" t="str">
        <f>IF(E15291&lt;0,"0-",IF(E15291=0,"0",IF(E15291&lt;3.01,"0+ to 3",IF(E15291&lt;6.01,"3+ to 6",IF(E15291&lt;9.01,"6+ to 9",IF(E15291&lt;12.01,"9+ to 12",IF(E15291&lt;15.01,"12+ to 15",IF(E15291&lt;18.01,"15+ to 18",IF(E15291&lt;21.01,"18+ to 21",IF(E15291&lt;24.01,"21+ to 24",IF(E15291&lt;27.01,"24+ to 27",IF(E15291&lt;30.01,"27+ to 30","30+"))))))))))))</f>
        <v>0-</v>
      </c>
      <c r="H15291" s="7" t="str">
        <f>IF(F15291&lt;0,"0-",IF(F15291=0,"0",IF(F15291&lt;3.01,"0+ to 3",IF(F15291&lt;6.01,"3+ to 6",IF(F15291&lt;9.01,"6+ to 9",IF(F15291&lt;12.01,"9+ to 12",IF(F15291&lt;15.01,"12+ to 15",IF(F15291&lt;18.01,"15+ to 18",IF(F15291&lt;21.01,"18+ to 21",IF(F15291&lt;24.01,"21+ to 24",IF(F15291&lt;27.01,"24+ to 27",IF(F15291&lt;30.01,"27+ to 30","30+"))))))))))))</f>
        <v>0+ to 3</v>
      </c>
      <c r="I15291" t="str">
        <f>IF(G15291&lt;&gt;H15291,"DIFF","")</f>
        <v>DIFF</v>
      </c>
    </row>
    <row r="15292" spans="1:9">
      <c r="A15292" t="s">
        <v>102</v>
      </c>
      <c r="B15292" t="s">
        <v>193</v>
      </c>
      <c r="C15292" s="1">
        <v>114395805</v>
      </c>
      <c r="D15292" s="1">
        <v>8</v>
      </c>
      <c r="E15292" s="1">
        <v>-62</v>
      </c>
      <c r="F15292" s="1">
        <v>-32</v>
      </c>
      <c r="G15292" s="7" t="str">
        <f>IF(E15292&lt;0,"0-",IF(E15292=0,"0",IF(E15292&lt;3.01,"0+ to 3",IF(E15292&lt;6.01,"3+ to 6",IF(E15292&lt;9.01,"6+ to 9",IF(E15292&lt;12.01,"9+ to 12",IF(E15292&lt;15.01,"12+ to 15",IF(E15292&lt;18.01,"15+ to 18",IF(E15292&lt;21.01,"18+ to 21",IF(E15292&lt;24.01,"21+ to 24",IF(E15292&lt;27.01,"24+ to 27",IF(E15292&lt;30.01,"27+ to 30","30+"))))))))))))</f>
        <v>0-</v>
      </c>
      <c r="H15292" s="7" t="str">
        <f>IF(F15292&lt;0,"0-",IF(F15292=0,"0",IF(F15292&lt;3.01,"0+ to 3",IF(F15292&lt;6.01,"3+ to 6",IF(F15292&lt;9.01,"6+ to 9",IF(F15292&lt;12.01,"9+ to 12",IF(F15292&lt;15.01,"12+ to 15",IF(F15292&lt;18.01,"15+ to 18",IF(F15292&lt;21.01,"18+ to 21",IF(F15292&lt;24.01,"21+ to 24",IF(F15292&lt;27.01,"24+ to 27",IF(F15292&lt;30.01,"27+ to 30","30+"))))))))))))</f>
        <v>0-</v>
      </c>
      <c r="I15292" t="str">
        <f>IF(G15292&lt;&gt;H15292,"DIFF","")</f>
        <v/>
      </c>
    </row>
    <row r="15293" spans="1:9">
      <c r="A15293" t="s">
        <v>102</v>
      </c>
      <c r="B15293" t="s">
        <v>193</v>
      </c>
      <c r="C15293" s="1">
        <v>114401125</v>
      </c>
      <c r="D15293" s="1">
        <v>2</v>
      </c>
      <c r="E15293" s="1">
        <v>0</v>
      </c>
      <c r="F15293" s="1">
        <v>0</v>
      </c>
      <c r="G15293" s="7" t="str">
        <f>IF(E15293&lt;0,"0-",IF(E15293=0,"0",IF(E15293&lt;3.01,"0+ to 3",IF(E15293&lt;6.01,"3+ to 6",IF(E15293&lt;9.01,"6+ to 9",IF(E15293&lt;12.01,"9+ to 12",IF(E15293&lt;15.01,"12+ to 15",IF(E15293&lt;18.01,"15+ to 18",IF(E15293&lt;21.01,"18+ to 21",IF(E15293&lt;24.01,"21+ to 24",IF(E15293&lt;27.01,"24+ to 27",IF(E15293&lt;30.01,"27+ to 30","30+"))))))))))))</f>
        <v>0</v>
      </c>
      <c r="H15293" s="7" t="str">
        <f>IF(F15293&lt;0,"0-",IF(F15293=0,"0",IF(F15293&lt;3.01,"0+ to 3",IF(F15293&lt;6.01,"3+ to 6",IF(F15293&lt;9.01,"6+ to 9",IF(F15293&lt;12.01,"9+ to 12",IF(F15293&lt;15.01,"12+ to 15",IF(F15293&lt;18.01,"15+ to 18",IF(F15293&lt;21.01,"18+ to 21",IF(F15293&lt;24.01,"21+ to 24",IF(F15293&lt;27.01,"24+ to 27",IF(F15293&lt;30.01,"27+ to 30","30+"))))))))))))</f>
        <v>0</v>
      </c>
      <c r="I15293" t="str">
        <f>IF(G15293&lt;&gt;H15293,"DIFF","")</f>
        <v/>
      </c>
    </row>
    <row r="15294" spans="1:9">
      <c r="A15294" t="s">
        <v>102</v>
      </c>
      <c r="B15294" t="s">
        <v>193</v>
      </c>
      <c r="C15294" s="1">
        <v>114405083</v>
      </c>
      <c r="D15294" s="1">
        <v>2</v>
      </c>
      <c r="E15294" s="1">
        <v>0</v>
      </c>
      <c r="F15294" s="1">
        <v>10</v>
      </c>
      <c r="G15294" s="7" t="str">
        <f>IF(E15294&lt;0,"0-",IF(E15294=0,"0",IF(E15294&lt;3.01,"0+ to 3",IF(E15294&lt;6.01,"3+ to 6",IF(E15294&lt;9.01,"6+ to 9",IF(E15294&lt;12.01,"9+ to 12",IF(E15294&lt;15.01,"12+ to 15",IF(E15294&lt;18.01,"15+ to 18",IF(E15294&lt;21.01,"18+ to 21",IF(E15294&lt;24.01,"21+ to 24",IF(E15294&lt;27.01,"24+ to 27",IF(E15294&lt;30.01,"27+ to 30","30+"))))))))))))</f>
        <v>0</v>
      </c>
      <c r="H15294" s="7" t="str">
        <f>IF(F15294&lt;0,"0-",IF(F15294=0,"0",IF(F15294&lt;3.01,"0+ to 3",IF(F15294&lt;6.01,"3+ to 6",IF(F15294&lt;9.01,"6+ to 9",IF(F15294&lt;12.01,"9+ to 12",IF(F15294&lt;15.01,"12+ to 15",IF(F15294&lt;18.01,"15+ to 18",IF(F15294&lt;21.01,"18+ to 21",IF(F15294&lt;24.01,"21+ to 24",IF(F15294&lt;27.01,"24+ to 27",IF(F15294&lt;30.01,"27+ to 30","30+"))))))))))))</f>
        <v>9+ to 12</v>
      </c>
      <c r="I15294" t="str">
        <f>IF(G15294&lt;&gt;H15294,"DIFF","")</f>
        <v>DIFF</v>
      </c>
    </row>
    <row r="15295" spans="1:9">
      <c r="A15295" t="s">
        <v>102</v>
      </c>
      <c r="B15295" t="s">
        <v>193</v>
      </c>
      <c r="C15295" s="1">
        <v>114405921</v>
      </c>
      <c r="D15295" s="1">
        <v>2</v>
      </c>
      <c r="E15295" s="1">
        <v>-9</v>
      </c>
      <c r="F15295" s="1">
        <v>18</v>
      </c>
      <c r="G15295" s="7" t="str">
        <f>IF(E15295&lt;0,"0-",IF(E15295=0,"0",IF(E15295&lt;3.01,"0+ to 3",IF(E15295&lt;6.01,"3+ to 6",IF(E15295&lt;9.01,"6+ to 9",IF(E15295&lt;12.01,"9+ to 12",IF(E15295&lt;15.01,"12+ to 15",IF(E15295&lt;18.01,"15+ to 18",IF(E15295&lt;21.01,"18+ to 21",IF(E15295&lt;24.01,"21+ to 24",IF(E15295&lt;27.01,"24+ to 27",IF(E15295&lt;30.01,"27+ to 30","30+"))))))))))))</f>
        <v>0-</v>
      </c>
      <c r="H15295" s="7" t="str">
        <f>IF(F15295&lt;0,"0-",IF(F15295=0,"0",IF(F15295&lt;3.01,"0+ to 3",IF(F15295&lt;6.01,"3+ to 6",IF(F15295&lt;9.01,"6+ to 9",IF(F15295&lt;12.01,"9+ to 12",IF(F15295&lt;15.01,"12+ to 15",IF(F15295&lt;18.01,"15+ to 18",IF(F15295&lt;21.01,"18+ to 21",IF(F15295&lt;24.01,"21+ to 24",IF(F15295&lt;27.01,"24+ to 27",IF(F15295&lt;30.01,"27+ to 30","30+"))))))))))))</f>
        <v>15+ to 18</v>
      </c>
      <c r="I15295" t="str">
        <f>IF(G15295&lt;&gt;H15295,"DIFF","")</f>
        <v>DIFF</v>
      </c>
    </row>
    <row r="15296" spans="1:9">
      <c r="A15296" t="s">
        <v>102</v>
      </c>
      <c r="B15296" t="s">
        <v>193</v>
      </c>
      <c r="C15296" s="1">
        <v>114405977</v>
      </c>
      <c r="D15296" s="1">
        <v>3</v>
      </c>
      <c r="E15296" s="1">
        <v>0</v>
      </c>
      <c r="F15296" s="1">
        <v>0</v>
      </c>
      <c r="G15296" s="7" t="str">
        <f>IF(E15296&lt;0,"0-",IF(E15296=0,"0",IF(E15296&lt;3.01,"0+ to 3",IF(E15296&lt;6.01,"3+ to 6",IF(E15296&lt;9.01,"6+ to 9",IF(E15296&lt;12.01,"9+ to 12",IF(E15296&lt;15.01,"12+ to 15",IF(E15296&lt;18.01,"15+ to 18",IF(E15296&lt;21.01,"18+ to 21",IF(E15296&lt;24.01,"21+ to 24",IF(E15296&lt;27.01,"24+ to 27",IF(E15296&lt;30.01,"27+ to 30","30+"))))))))))))</f>
        <v>0</v>
      </c>
      <c r="H15296" s="7" t="str">
        <f>IF(F15296&lt;0,"0-",IF(F15296=0,"0",IF(F15296&lt;3.01,"0+ to 3",IF(F15296&lt;6.01,"3+ to 6",IF(F15296&lt;9.01,"6+ to 9",IF(F15296&lt;12.01,"9+ to 12",IF(F15296&lt;15.01,"12+ to 15",IF(F15296&lt;18.01,"15+ to 18",IF(F15296&lt;21.01,"18+ to 21",IF(F15296&lt;24.01,"21+ to 24",IF(F15296&lt;27.01,"24+ to 27",IF(F15296&lt;30.01,"27+ to 30","30+"))))))))))))</f>
        <v>0</v>
      </c>
      <c r="I15296" t="str">
        <f>IF(G15296&lt;&gt;H15296,"DIFF","")</f>
        <v/>
      </c>
    </row>
    <row r="15297" spans="1:9">
      <c r="A15297" t="s">
        <v>102</v>
      </c>
      <c r="B15297" t="s">
        <v>193</v>
      </c>
      <c r="C15297" s="1">
        <v>114408469</v>
      </c>
      <c r="D15297" s="1">
        <v>2</v>
      </c>
      <c r="E15297" s="1">
        <v>-8</v>
      </c>
      <c r="F15297" s="1">
        <v>12</v>
      </c>
      <c r="G15297" s="7" t="str">
        <f>IF(E15297&lt;0,"0-",IF(E15297=0,"0",IF(E15297&lt;3.01,"0+ to 3",IF(E15297&lt;6.01,"3+ to 6",IF(E15297&lt;9.01,"6+ to 9",IF(E15297&lt;12.01,"9+ to 12",IF(E15297&lt;15.01,"12+ to 15",IF(E15297&lt;18.01,"15+ to 18",IF(E15297&lt;21.01,"18+ to 21",IF(E15297&lt;24.01,"21+ to 24",IF(E15297&lt;27.01,"24+ to 27",IF(E15297&lt;30.01,"27+ to 30","30+"))))))))))))</f>
        <v>0-</v>
      </c>
      <c r="H15297" s="7" t="str">
        <f>IF(F15297&lt;0,"0-",IF(F15297=0,"0",IF(F15297&lt;3.01,"0+ to 3",IF(F15297&lt;6.01,"3+ to 6",IF(F15297&lt;9.01,"6+ to 9",IF(F15297&lt;12.01,"9+ to 12",IF(F15297&lt;15.01,"12+ to 15",IF(F15297&lt;18.01,"15+ to 18",IF(F15297&lt;21.01,"18+ to 21",IF(F15297&lt;24.01,"21+ to 24",IF(F15297&lt;27.01,"24+ to 27",IF(F15297&lt;30.01,"27+ to 30","30+"))))))))))))</f>
        <v>9+ to 12</v>
      </c>
      <c r="I15297" t="str">
        <f>IF(G15297&lt;&gt;H15297,"DIFF","")</f>
        <v>DIFF</v>
      </c>
    </row>
    <row r="15298" spans="1:9">
      <c r="A15298" t="s">
        <v>102</v>
      </c>
      <c r="B15298" t="s">
        <v>193</v>
      </c>
      <c r="C15298" s="1">
        <v>114409533</v>
      </c>
      <c r="D15298" s="1">
        <v>8</v>
      </c>
      <c r="E15298" s="1">
        <v>0</v>
      </c>
      <c r="F15298" s="1">
        <v>0</v>
      </c>
      <c r="G15298" s="7" t="str">
        <f>IF(E15298&lt;0,"0-",IF(E15298=0,"0",IF(E15298&lt;3.01,"0+ to 3",IF(E15298&lt;6.01,"3+ to 6",IF(E15298&lt;9.01,"6+ to 9",IF(E15298&lt;12.01,"9+ to 12",IF(E15298&lt;15.01,"12+ to 15",IF(E15298&lt;18.01,"15+ to 18",IF(E15298&lt;21.01,"18+ to 21",IF(E15298&lt;24.01,"21+ to 24",IF(E15298&lt;27.01,"24+ to 27",IF(E15298&lt;30.01,"27+ to 30","30+"))))))))))))</f>
        <v>0</v>
      </c>
      <c r="H15298" s="7" t="str">
        <f>IF(F15298&lt;0,"0-",IF(F15298=0,"0",IF(F15298&lt;3.01,"0+ to 3",IF(F15298&lt;6.01,"3+ to 6",IF(F15298&lt;9.01,"6+ to 9",IF(F15298&lt;12.01,"9+ to 12",IF(F15298&lt;15.01,"12+ to 15",IF(F15298&lt;18.01,"15+ to 18",IF(F15298&lt;21.01,"18+ to 21",IF(F15298&lt;24.01,"21+ to 24",IF(F15298&lt;27.01,"24+ to 27",IF(F15298&lt;30.01,"27+ to 30","30+"))))))))))))</f>
        <v>0</v>
      </c>
      <c r="I15298" t="str">
        <f>IF(G15298&lt;&gt;H15298,"DIFF","")</f>
        <v/>
      </c>
    </row>
    <row r="15299" spans="1:9">
      <c r="A15299" t="s">
        <v>102</v>
      </c>
      <c r="B15299" t="s">
        <v>192</v>
      </c>
      <c r="C15299" s="1">
        <v>114412389</v>
      </c>
      <c r="D15299" s="1">
        <v>6</v>
      </c>
      <c r="E15299" s="1">
        <v>-2</v>
      </c>
      <c r="F15299" s="1">
        <v>2035</v>
      </c>
      <c r="G15299" s="7" t="str">
        <f>IF(E15299&lt;0,"0-",IF(E15299=0,"0",IF(E15299&lt;3.01,"0+ to 3",IF(E15299&lt;6.01,"3+ to 6",IF(E15299&lt;9.01,"6+ to 9",IF(E15299&lt;12.01,"9+ to 12",IF(E15299&lt;15.01,"12+ to 15",IF(E15299&lt;18.01,"15+ to 18",IF(E15299&lt;21.01,"18+ to 21",IF(E15299&lt;24.01,"21+ to 24",IF(E15299&lt;27.01,"24+ to 27",IF(E15299&lt;30.01,"27+ to 30","30+"))))))))))))</f>
        <v>0-</v>
      </c>
      <c r="H15299" s="7" t="str">
        <f>IF(F15299&lt;0,"0-",IF(F15299=0,"0",IF(F15299&lt;3.01,"0+ to 3",IF(F15299&lt;6.01,"3+ to 6",IF(F15299&lt;9.01,"6+ to 9",IF(F15299&lt;12.01,"9+ to 12",IF(F15299&lt;15.01,"12+ to 15",IF(F15299&lt;18.01,"15+ to 18",IF(F15299&lt;21.01,"18+ to 21",IF(F15299&lt;24.01,"21+ to 24",IF(F15299&lt;27.01,"24+ to 27",IF(F15299&lt;30.01,"27+ to 30","30+"))))))))))))</f>
        <v>30+</v>
      </c>
      <c r="I15299" t="str">
        <f>IF(G15299&lt;&gt;H15299,"DIFF","")</f>
        <v>DIFF</v>
      </c>
    </row>
    <row r="15300" spans="1:9">
      <c r="A15300" t="s">
        <v>102</v>
      </c>
      <c r="B15300" t="s">
        <v>192</v>
      </c>
      <c r="C15300" s="1">
        <v>114435519</v>
      </c>
      <c r="D15300" s="1">
        <v>2</v>
      </c>
      <c r="E15300" s="1">
        <v>0</v>
      </c>
      <c r="F15300" s="1">
        <v>0</v>
      </c>
      <c r="G15300" s="7" t="str">
        <f>IF(E15300&lt;0,"0-",IF(E15300=0,"0",IF(E15300&lt;3.01,"0+ to 3",IF(E15300&lt;6.01,"3+ to 6",IF(E15300&lt;9.01,"6+ to 9",IF(E15300&lt;12.01,"9+ to 12",IF(E15300&lt;15.01,"12+ to 15",IF(E15300&lt;18.01,"15+ to 18",IF(E15300&lt;21.01,"18+ to 21",IF(E15300&lt;24.01,"21+ to 24",IF(E15300&lt;27.01,"24+ to 27",IF(E15300&lt;30.01,"27+ to 30","30+"))))))))))))</f>
        <v>0</v>
      </c>
      <c r="H15300" s="7" t="str">
        <f>IF(F15300&lt;0,"0-",IF(F15300=0,"0",IF(F15300&lt;3.01,"0+ to 3",IF(F15300&lt;6.01,"3+ to 6",IF(F15300&lt;9.01,"6+ to 9",IF(F15300&lt;12.01,"9+ to 12",IF(F15300&lt;15.01,"12+ to 15",IF(F15300&lt;18.01,"15+ to 18",IF(F15300&lt;21.01,"18+ to 21",IF(F15300&lt;24.01,"21+ to 24",IF(F15300&lt;27.01,"24+ to 27",IF(F15300&lt;30.01,"27+ to 30","30+"))))))))))))</f>
        <v>0</v>
      </c>
      <c r="I15300" t="str">
        <f>IF(G15300&lt;&gt;H15300,"DIFF","")</f>
        <v/>
      </c>
    </row>
    <row r="15301" spans="1:9">
      <c r="A15301" t="s">
        <v>103</v>
      </c>
      <c r="B15301" t="s">
        <v>192</v>
      </c>
      <c r="C15301" s="1">
        <v>114435615</v>
      </c>
      <c r="D15301" s="1">
        <v>2</v>
      </c>
      <c r="E15301" s="1">
        <v>-40</v>
      </c>
      <c r="F15301" s="1">
        <v>246</v>
      </c>
      <c r="G15301" s="7" t="str">
        <f>IF(E15301&lt;0,"0-",IF(E15301=0,"0",IF(E15301&lt;3.01,"0+ to 3",IF(E15301&lt;6.01,"3+ to 6",IF(E15301&lt;9.01,"6+ to 9",IF(E15301&lt;12.01,"9+ to 12",IF(E15301&lt;15.01,"12+ to 15",IF(E15301&lt;18.01,"15+ to 18",IF(E15301&lt;21.01,"18+ to 21",IF(E15301&lt;24.01,"21+ to 24",IF(E15301&lt;27.01,"24+ to 27",IF(E15301&lt;30.01,"27+ to 30","30+"))))))))))))</f>
        <v>0-</v>
      </c>
      <c r="H15301" s="7" t="str">
        <f>IF(F15301&lt;0,"0-",IF(F15301=0,"0",IF(F15301&lt;3.01,"0+ to 3",IF(F15301&lt;6.01,"3+ to 6",IF(F15301&lt;9.01,"6+ to 9",IF(F15301&lt;12.01,"9+ to 12",IF(F15301&lt;15.01,"12+ to 15",IF(F15301&lt;18.01,"15+ to 18",IF(F15301&lt;21.01,"18+ to 21",IF(F15301&lt;24.01,"21+ to 24",IF(F15301&lt;27.01,"24+ to 27",IF(F15301&lt;30.01,"27+ to 30","30+"))))))))))))</f>
        <v>30+</v>
      </c>
      <c r="I15301" t="str">
        <f>IF(G15301&lt;&gt;H15301,"DIFF","")</f>
        <v>DIFF</v>
      </c>
    </row>
    <row r="15302" spans="1:9">
      <c r="A15302" t="s">
        <v>102</v>
      </c>
      <c r="B15302" t="s">
        <v>192</v>
      </c>
      <c r="C15302" s="1">
        <v>114436209</v>
      </c>
      <c r="D15302" s="1">
        <v>3</v>
      </c>
      <c r="E15302" s="1">
        <v>-1</v>
      </c>
      <c r="F15302" s="1">
        <v>0</v>
      </c>
      <c r="G15302" s="7" t="str">
        <f>IF(E15302&lt;0,"0-",IF(E15302=0,"0",IF(E15302&lt;3.01,"0+ to 3",IF(E15302&lt;6.01,"3+ to 6",IF(E15302&lt;9.01,"6+ to 9",IF(E15302&lt;12.01,"9+ to 12",IF(E15302&lt;15.01,"12+ to 15",IF(E15302&lt;18.01,"15+ to 18",IF(E15302&lt;21.01,"18+ to 21",IF(E15302&lt;24.01,"21+ to 24",IF(E15302&lt;27.01,"24+ to 27",IF(E15302&lt;30.01,"27+ to 30","30+"))))))))))))</f>
        <v>0-</v>
      </c>
      <c r="H15302" s="7" t="str">
        <f>IF(F15302&lt;0,"0-",IF(F15302=0,"0",IF(F15302&lt;3.01,"0+ to 3",IF(F15302&lt;6.01,"3+ to 6",IF(F15302&lt;9.01,"6+ to 9",IF(F15302&lt;12.01,"9+ to 12",IF(F15302&lt;15.01,"12+ to 15",IF(F15302&lt;18.01,"15+ to 18",IF(F15302&lt;21.01,"18+ to 21",IF(F15302&lt;24.01,"21+ to 24",IF(F15302&lt;27.01,"24+ to 27",IF(F15302&lt;30.01,"27+ to 30","30+"))))))))))))</f>
        <v>0</v>
      </c>
      <c r="I15302" t="str">
        <f>IF(G15302&lt;&gt;H15302,"DIFF","")</f>
        <v>DIFF</v>
      </c>
    </row>
    <row r="15303" spans="1:9">
      <c r="A15303" t="s">
        <v>102</v>
      </c>
      <c r="B15303" t="s">
        <v>192</v>
      </c>
      <c r="C15303" s="1">
        <v>114440183</v>
      </c>
      <c r="D15303" s="1">
        <v>2</v>
      </c>
      <c r="E15303" s="1">
        <v>-2</v>
      </c>
      <c r="F15303" s="1">
        <v>10</v>
      </c>
      <c r="G15303" s="7" t="str">
        <f>IF(E15303&lt;0,"0-",IF(E15303=0,"0",IF(E15303&lt;3.01,"0+ to 3",IF(E15303&lt;6.01,"3+ to 6",IF(E15303&lt;9.01,"6+ to 9",IF(E15303&lt;12.01,"9+ to 12",IF(E15303&lt;15.01,"12+ to 15",IF(E15303&lt;18.01,"15+ to 18",IF(E15303&lt;21.01,"18+ to 21",IF(E15303&lt;24.01,"21+ to 24",IF(E15303&lt;27.01,"24+ to 27",IF(E15303&lt;30.01,"27+ to 30","30+"))))))))))))</f>
        <v>0-</v>
      </c>
      <c r="H15303" s="7" t="str">
        <f>IF(F15303&lt;0,"0-",IF(F15303=0,"0",IF(F15303&lt;3.01,"0+ to 3",IF(F15303&lt;6.01,"3+ to 6",IF(F15303&lt;9.01,"6+ to 9",IF(F15303&lt;12.01,"9+ to 12",IF(F15303&lt;15.01,"12+ to 15",IF(F15303&lt;18.01,"15+ to 18",IF(F15303&lt;21.01,"18+ to 21",IF(F15303&lt;24.01,"21+ to 24",IF(F15303&lt;27.01,"24+ to 27",IF(F15303&lt;30.01,"27+ to 30","30+"))))))))))))</f>
        <v>9+ to 12</v>
      </c>
      <c r="I15303" t="str">
        <f>IF(G15303&lt;&gt;H15303,"DIFF","")</f>
        <v>DIFF</v>
      </c>
    </row>
    <row r="15304" spans="1:9">
      <c r="A15304" t="s">
        <v>103</v>
      </c>
      <c r="B15304" t="s">
        <v>192</v>
      </c>
      <c r="C15304" s="1">
        <v>114444011</v>
      </c>
      <c r="D15304" s="1">
        <v>8</v>
      </c>
      <c r="E15304" s="1">
        <v>-10</v>
      </c>
      <c r="F15304" s="1">
        <v>-2</v>
      </c>
      <c r="G15304" s="7" t="str">
        <f>IF(E15304&lt;0,"0-",IF(E15304=0,"0",IF(E15304&lt;3.01,"0+ to 3",IF(E15304&lt;6.01,"3+ to 6",IF(E15304&lt;9.01,"6+ to 9",IF(E15304&lt;12.01,"9+ to 12",IF(E15304&lt;15.01,"12+ to 15",IF(E15304&lt;18.01,"15+ to 18",IF(E15304&lt;21.01,"18+ to 21",IF(E15304&lt;24.01,"21+ to 24",IF(E15304&lt;27.01,"24+ to 27",IF(E15304&lt;30.01,"27+ to 30","30+"))))))))))))</f>
        <v>0-</v>
      </c>
      <c r="H15304" s="7" t="str">
        <f>IF(F15304&lt;0,"0-",IF(F15304=0,"0",IF(F15304&lt;3.01,"0+ to 3",IF(F15304&lt;6.01,"3+ to 6",IF(F15304&lt;9.01,"6+ to 9",IF(F15304&lt;12.01,"9+ to 12",IF(F15304&lt;15.01,"12+ to 15",IF(F15304&lt;18.01,"15+ to 18",IF(F15304&lt;21.01,"18+ to 21",IF(F15304&lt;24.01,"21+ to 24",IF(F15304&lt;27.01,"24+ to 27",IF(F15304&lt;30.01,"27+ to 30","30+"))))))))))))</f>
        <v>0-</v>
      </c>
      <c r="I15304" t="str">
        <f>IF(G15304&lt;&gt;H15304,"DIFF","")</f>
        <v/>
      </c>
    </row>
    <row r="15305" spans="1:9">
      <c r="A15305" t="s">
        <v>102</v>
      </c>
      <c r="B15305" t="s">
        <v>192</v>
      </c>
      <c r="C15305" s="1">
        <v>114446020</v>
      </c>
      <c r="D15305" s="1">
        <v>7</v>
      </c>
      <c r="E15305" s="1">
        <v>-4</v>
      </c>
      <c r="F15305" s="1">
        <v>59</v>
      </c>
      <c r="G15305" s="7" t="str">
        <f>IF(E15305&lt;0,"0-",IF(E15305=0,"0",IF(E15305&lt;3.01,"0+ to 3",IF(E15305&lt;6.01,"3+ to 6",IF(E15305&lt;9.01,"6+ to 9",IF(E15305&lt;12.01,"9+ to 12",IF(E15305&lt;15.01,"12+ to 15",IF(E15305&lt;18.01,"15+ to 18",IF(E15305&lt;21.01,"18+ to 21",IF(E15305&lt;24.01,"21+ to 24",IF(E15305&lt;27.01,"24+ to 27",IF(E15305&lt;30.01,"27+ to 30","30+"))))))))))))</f>
        <v>0-</v>
      </c>
      <c r="H15305" s="7" t="str">
        <f>IF(F15305&lt;0,"0-",IF(F15305=0,"0",IF(F15305&lt;3.01,"0+ to 3",IF(F15305&lt;6.01,"3+ to 6",IF(F15305&lt;9.01,"6+ to 9",IF(F15305&lt;12.01,"9+ to 12",IF(F15305&lt;15.01,"12+ to 15",IF(F15305&lt;18.01,"15+ to 18",IF(F15305&lt;21.01,"18+ to 21",IF(F15305&lt;24.01,"21+ to 24",IF(F15305&lt;27.01,"24+ to 27",IF(F15305&lt;30.01,"27+ to 30","30+"))))))))))))</f>
        <v>30+</v>
      </c>
      <c r="I15305" t="str">
        <f>IF(G15305&lt;&gt;H15305,"DIFF","")</f>
        <v>DIFF</v>
      </c>
    </row>
    <row r="15306" spans="1:9">
      <c r="A15306" t="s">
        <v>102</v>
      </c>
      <c r="B15306" t="s">
        <v>192</v>
      </c>
      <c r="C15306" s="1">
        <v>114451531</v>
      </c>
      <c r="D15306" s="1">
        <v>2</v>
      </c>
      <c r="E15306" s="1">
        <v>0</v>
      </c>
      <c r="F15306" s="1">
        <v>3</v>
      </c>
      <c r="G15306" s="7" t="str">
        <f>IF(E15306&lt;0,"0-",IF(E15306=0,"0",IF(E15306&lt;3.01,"0+ to 3",IF(E15306&lt;6.01,"3+ to 6",IF(E15306&lt;9.01,"6+ to 9",IF(E15306&lt;12.01,"9+ to 12",IF(E15306&lt;15.01,"12+ to 15",IF(E15306&lt;18.01,"15+ to 18",IF(E15306&lt;21.01,"18+ to 21",IF(E15306&lt;24.01,"21+ to 24",IF(E15306&lt;27.01,"24+ to 27",IF(E15306&lt;30.01,"27+ to 30","30+"))))))))))))</f>
        <v>0</v>
      </c>
      <c r="H15306" s="7" t="str">
        <f>IF(F15306&lt;0,"0-",IF(F15306=0,"0",IF(F15306&lt;3.01,"0+ to 3",IF(F15306&lt;6.01,"3+ to 6",IF(F15306&lt;9.01,"6+ to 9",IF(F15306&lt;12.01,"9+ to 12",IF(F15306&lt;15.01,"12+ to 15",IF(F15306&lt;18.01,"15+ to 18",IF(F15306&lt;21.01,"18+ to 21",IF(F15306&lt;24.01,"21+ to 24",IF(F15306&lt;27.01,"24+ to 27",IF(F15306&lt;30.01,"27+ to 30","30+"))))))))))))</f>
        <v>0+ to 3</v>
      </c>
      <c r="I15306" t="str">
        <f>IF(G15306&lt;&gt;H15306,"DIFF","")</f>
        <v>DIFF</v>
      </c>
    </row>
    <row r="15307" spans="1:9">
      <c r="A15307" t="s">
        <v>102</v>
      </c>
      <c r="B15307" t="s">
        <v>192</v>
      </c>
      <c r="C15307" s="1">
        <v>114457208</v>
      </c>
      <c r="D15307" s="1">
        <v>3</v>
      </c>
      <c r="E15307" s="1">
        <v>0</v>
      </c>
      <c r="F15307" s="1">
        <v>0</v>
      </c>
      <c r="G15307" s="7" t="str">
        <f>IF(E15307&lt;0,"0-",IF(E15307=0,"0",IF(E15307&lt;3.01,"0+ to 3",IF(E15307&lt;6.01,"3+ to 6",IF(E15307&lt;9.01,"6+ to 9",IF(E15307&lt;12.01,"9+ to 12",IF(E15307&lt;15.01,"12+ to 15",IF(E15307&lt;18.01,"15+ to 18",IF(E15307&lt;21.01,"18+ to 21",IF(E15307&lt;24.01,"21+ to 24",IF(E15307&lt;27.01,"24+ to 27",IF(E15307&lt;30.01,"27+ to 30","30+"))))))))))))</f>
        <v>0</v>
      </c>
      <c r="H15307" s="7" t="str">
        <f>IF(F15307&lt;0,"0-",IF(F15307=0,"0",IF(F15307&lt;3.01,"0+ to 3",IF(F15307&lt;6.01,"3+ to 6",IF(F15307&lt;9.01,"6+ to 9",IF(F15307&lt;12.01,"9+ to 12",IF(F15307&lt;15.01,"12+ to 15",IF(F15307&lt;18.01,"15+ to 18",IF(F15307&lt;21.01,"18+ to 21",IF(F15307&lt;24.01,"21+ to 24",IF(F15307&lt;27.01,"24+ to 27",IF(F15307&lt;30.01,"27+ to 30","30+"))))))))))))</f>
        <v>0</v>
      </c>
      <c r="I15307" t="str">
        <f>IF(G15307&lt;&gt;H15307,"DIFF","")</f>
        <v/>
      </c>
    </row>
    <row r="15308" spans="1:9">
      <c r="A15308" t="s">
        <v>102</v>
      </c>
      <c r="B15308" t="s">
        <v>192</v>
      </c>
      <c r="C15308" s="1">
        <v>114458880</v>
      </c>
      <c r="D15308" s="1">
        <v>2</v>
      </c>
      <c r="E15308" s="1">
        <v>-5</v>
      </c>
      <c r="F15308" s="1">
        <v>10</v>
      </c>
      <c r="G15308" s="7" t="str">
        <f>IF(E15308&lt;0,"0-",IF(E15308=0,"0",IF(E15308&lt;3.01,"0+ to 3",IF(E15308&lt;6.01,"3+ to 6",IF(E15308&lt;9.01,"6+ to 9",IF(E15308&lt;12.01,"9+ to 12",IF(E15308&lt;15.01,"12+ to 15",IF(E15308&lt;18.01,"15+ to 18",IF(E15308&lt;21.01,"18+ to 21",IF(E15308&lt;24.01,"21+ to 24",IF(E15308&lt;27.01,"24+ to 27",IF(E15308&lt;30.01,"27+ to 30","30+"))))))))))))</f>
        <v>0-</v>
      </c>
      <c r="H15308" s="7" t="str">
        <f>IF(F15308&lt;0,"0-",IF(F15308=0,"0",IF(F15308&lt;3.01,"0+ to 3",IF(F15308&lt;6.01,"3+ to 6",IF(F15308&lt;9.01,"6+ to 9",IF(F15308&lt;12.01,"9+ to 12",IF(F15308&lt;15.01,"12+ to 15",IF(F15308&lt;18.01,"15+ to 18",IF(F15308&lt;21.01,"18+ to 21",IF(F15308&lt;24.01,"21+ to 24",IF(F15308&lt;27.01,"24+ to 27",IF(F15308&lt;30.01,"27+ to 30","30+"))))))))))))</f>
        <v>9+ to 12</v>
      </c>
      <c r="I15308" t="str">
        <f>IF(G15308&lt;&gt;H15308,"DIFF","")</f>
        <v>DIFF</v>
      </c>
    </row>
    <row r="15309" spans="1:9">
      <c r="A15309" t="s">
        <v>102</v>
      </c>
      <c r="B15309" t="s">
        <v>191</v>
      </c>
      <c r="C15309" s="1">
        <v>114502834</v>
      </c>
      <c r="D15309" s="1">
        <v>6</v>
      </c>
      <c r="E15309" s="1">
        <v>-8</v>
      </c>
      <c r="F15309" s="1">
        <v>19</v>
      </c>
      <c r="G15309" s="7" t="str">
        <f>IF(E15309&lt;0,"0-",IF(E15309=0,"0",IF(E15309&lt;3.01,"0+ to 3",IF(E15309&lt;6.01,"3+ to 6",IF(E15309&lt;9.01,"6+ to 9",IF(E15309&lt;12.01,"9+ to 12",IF(E15309&lt;15.01,"12+ to 15",IF(E15309&lt;18.01,"15+ to 18",IF(E15309&lt;21.01,"18+ to 21",IF(E15309&lt;24.01,"21+ to 24",IF(E15309&lt;27.01,"24+ to 27",IF(E15309&lt;30.01,"27+ to 30","30+"))))))))))))</f>
        <v>0-</v>
      </c>
      <c r="H15309" s="7" t="str">
        <f>IF(F15309&lt;0,"0-",IF(F15309=0,"0",IF(F15309&lt;3.01,"0+ to 3",IF(F15309&lt;6.01,"3+ to 6",IF(F15309&lt;9.01,"6+ to 9",IF(F15309&lt;12.01,"9+ to 12",IF(F15309&lt;15.01,"12+ to 15",IF(F15309&lt;18.01,"15+ to 18",IF(F15309&lt;21.01,"18+ to 21",IF(F15309&lt;24.01,"21+ to 24",IF(F15309&lt;27.01,"24+ to 27",IF(F15309&lt;30.01,"27+ to 30","30+"))))))))))))</f>
        <v>18+ to 21</v>
      </c>
      <c r="I15309" t="str">
        <f>IF(G15309&lt;&gt;H15309,"DIFF","")</f>
        <v>DIFF</v>
      </c>
    </row>
    <row r="15310" spans="1:9">
      <c r="A15310" t="s">
        <v>102</v>
      </c>
      <c r="B15310" t="s">
        <v>191</v>
      </c>
      <c r="C15310" s="1">
        <v>114507394</v>
      </c>
      <c r="D15310" s="1">
        <v>5</v>
      </c>
      <c r="E15310" s="1">
        <v>-8</v>
      </c>
      <c r="F15310" s="1">
        <v>-6</v>
      </c>
      <c r="G15310" s="7" t="str">
        <f>IF(E15310&lt;0,"0-",IF(E15310=0,"0",IF(E15310&lt;3.01,"0+ to 3",IF(E15310&lt;6.01,"3+ to 6",IF(E15310&lt;9.01,"6+ to 9",IF(E15310&lt;12.01,"9+ to 12",IF(E15310&lt;15.01,"12+ to 15",IF(E15310&lt;18.01,"15+ to 18",IF(E15310&lt;21.01,"18+ to 21",IF(E15310&lt;24.01,"21+ to 24",IF(E15310&lt;27.01,"24+ to 27",IF(E15310&lt;30.01,"27+ to 30","30+"))))))))))))</f>
        <v>0-</v>
      </c>
      <c r="H15310" s="7" t="str">
        <f>IF(F15310&lt;0,"0-",IF(F15310=0,"0",IF(F15310&lt;3.01,"0+ to 3",IF(F15310&lt;6.01,"3+ to 6",IF(F15310&lt;9.01,"6+ to 9",IF(F15310&lt;12.01,"9+ to 12",IF(F15310&lt;15.01,"12+ to 15",IF(F15310&lt;18.01,"15+ to 18",IF(F15310&lt;21.01,"18+ to 21",IF(F15310&lt;24.01,"21+ to 24",IF(F15310&lt;27.01,"24+ to 27",IF(F15310&lt;30.01,"27+ to 30","30+"))))))))))))</f>
        <v>0-</v>
      </c>
      <c r="I15310" t="str">
        <f>IF(G15310&lt;&gt;H15310,"DIFF","")</f>
        <v/>
      </c>
    </row>
    <row r="15311" spans="1:9">
      <c r="A15311" t="s">
        <v>102</v>
      </c>
      <c r="B15311" t="s">
        <v>191</v>
      </c>
      <c r="C15311" s="1">
        <v>114509817</v>
      </c>
      <c r="D15311" s="1">
        <v>2</v>
      </c>
      <c r="E15311" s="1">
        <v>-5</v>
      </c>
      <c r="F15311" s="1">
        <v>9</v>
      </c>
      <c r="G15311" s="7" t="str">
        <f>IF(E15311&lt;0,"0-",IF(E15311=0,"0",IF(E15311&lt;3.01,"0+ to 3",IF(E15311&lt;6.01,"3+ to 6",IF(E15311&lt;9.01,"6+ to 9",IF(E15311&lt;12.01,"9+ to 12",IF(E15311&lt;15.01,"12+ to 15",IF(E15311&lt;18.01,"15+ to 18",IF(E15311&lt;21.01,"18+ to 21",IF(E15311&lt;24.01,"21+ to 24",IF(E15311&lt;27.01,"24+ to 27",IF(E15311&lt;30.01,"27+ to 30","30+"))))))))))))</f>
        <v>0-</v>
      </c>
      <c r="H15311" s="7" t="str">
        <f>IF(F15311&lt;0,"0-",IF(F15311=0,"0",IF(F15311&lt;3.01,"0+ to 3",IF(F15311&lt;6.01,"3+ to 6",IF(F15311&lt;9.01,"6+ to 9",IF(F15311&lt;12.01,"9+ to 12",IF(F15311&lt;15.01,"12+ to 15",IF(F15311&lt;18.01,"15+ to 18",IF(F15311&lt;21.01,"18+ to 21",IF(F15311&lt;24.01,"21+ to 24",IF(F15311&lt;27.01,"24+ to 27",IF(F15311&lt;30.01,"27+ to 30","30+"))))))))))))</f>
        <v>6+ to 9</v>
      </c>
      <c r="I15311" t="str">
        <f>IF(G15311&lt;&gt;H15311,"DIFF","")</f>
        <v>DIFF</v>
      </c>
    </row>
    <row r="15312" spans="1:9">
      <c r="A15312" t="s">
        <v>102</v>
      </c>
      <c r="B15312" t="s">
        <v>191</v>
      </c>
      <c r="C15312" s="1">
        <v>114511101</v>
      </c>
      <c r="D15312" s="1">
        <v>2</v>
      </c>
      <c r="E15312" s="1">
        <v>0</v>
      </c>
      <c r="F15312" s="1">
        <v>0</v>
      </c>
      <c r="G15312" s="7" t="str">
        <f>IF(E15312&lt;0,"0-",IF(E15312=0,"0",IF(E15312&lt;3.01,"0+ to 3",IF(E15312&lt;6.01,"3+ to 6",IF(E15312&lt;9.01,"6+ to 9",IF(E15312&lt;12.01,"9+ to 12",IF(E15312&lt;15.01,"12+ to 15",IF(E15312&lt;18.01,"15+ to 18",IF(E15312&lt;21.01,"18+ to 21",IF(E15312&lt;24.01,"21+ to 24",IF(E15312&lt;27.01,"24+ to 27",IF(E15312&lt;30.01,"27+ to 30","30+"))))))))))))</f>
        <v>0</v>
      </c>
      <c r="H15312" s="7" t="str">
        <f>IF(F15312&lt;0,"0-",IF(F15312=0,"0",IF(F15312&lt;3.01,"0+ to 3",IF(F15312&lt;6.01,"3+ to 6",IF(F15312&lt;9.01,"6+ to 9",IF(F15312&lt;12.01,"9+ to 12",IF(F15312&lt;15.01,"12+ to 15",IF(F15312&lt;18.01,"15+ to 18",IF(F15312&lt;21.01,"18+ to 21",IF(F15312&lt;24.01,"21+ to 24",IF(F15312&lt;27.01,"24+ to 27",IF(F15312&lt;30.01,"27+ to 30","30+"))))))))))))</f>
        <v>0</v>
      </c>
      <c r="I15312" t="str">
        <f>IF(G15312&lt;&gt;H15312,"DIFF","")</f>
        <v/>
      </c>
    </row>
    <row r="15313" spans="1:9">
      <c r="A15313" t="s">
        <v>102</v>
      </c>
      <c r="B15313" t="s">
        <v>191</v>
      </c>
      <c r="C15313" s="1">
        <v>114511917</v>
      </c>
      <c r="D15313" s="1">
        <v>3</v>
      </c>
      <c r="E15313" s="1">
        <v>-6</v>
      </c>
      <c r="F15313" s="1">
        <v>11</v>
      </c>
      <c r="G15313" s="7" t="str">
        <f>IF(E15313&lt;0,"0-",IF(E15313=0,"0",IF(E15313&lt;3.01,"0+ to 3",IF(E15313&lt;6.01,"3+ to 6",IF(E15313&lt;9.01,"6+ to 9",IF(E15313&lt;12.01,"9+ to 12",IF(E15313&lt;15.01,"12+ to 15",IF(E15313&lt;18.01,"15+ to 18",IF(E15313&lt;21.01,"18+ to 21",IF(E15313&lt;24.01,"21+ to 24",IF(E15313&lt;27.01,"24+ to 27",IF(E15313&lt;30.01,"27+ to 30","30+"))))))))))))</f>
        <v>0-</v>
      </c>
      <c r="H15313" s="7" t="str">
        <f>IF(F15313&lt;0,"0-",IF(F15313=0,"0",IF(F15313&lt;3.01,"0+ to 3",IF(F15313&lt;6.01,"3+ to 6",IF(F15313&lt;9.01,"6+ to 9",IF(F15313&lt;12.01,"9+ to 12",IF(F15313&lt;15.01,"12+ to 15",IF(F15313&lt;18.01,"15+ to 18",IF(F15313&lt;21.01,"18+ to 21",IF(F15313&lt;24.01,"21+ to 24",IF(F15313&lt;27.01,"24+ to 27",IF(F15313&lt;30.01,"27+ to 30","30+"))))))))))))</f>
        <v>9+ to 12</v>
      </c>
      <c r="I15313" t="str">
        <f>IF(G15313&lt;&gt;H15313,"DIFF","")</f>
        <v>DIFF</v>
      </c>
    </row>
    <row r="15314" spans="1:9">
      <c r="A15314" t="s">
        <v>102</v>
      </c>
      <c r="B15314" t="s">
        <v>191</v>
      </c>
      <c r="C15314" s="1">
        <v>114511944</v>
      </c>
      <c r="D15314" s="1">
        <v>2</v>
      </c>
      <c r="E15314" s="1">
        <v>-3</v>
      </c>
      <c r="F15314" s="1">
        <v>27</v>
      </c>
      <c r="G15314" s="7" t="str">
        <f>IF(E15314&lt;0,"0-",IF(E15314=0,"0",IF(E15314&lt;3.01,"0+ to 3",IF(E15314&lt;6.01,"3+ to 6",IF(E15314&lt;9.01,"6+ to 9",IF(E15314&lt;12.01,"9+ to 12",IF(E15314&lt;15.01,"12+ to 15",IF(E15314&lt;18.01,"15+ to 18",IF(E15314&lt;21.01,"18+ to 21",IF(E15314&lt;24.01,"21+ to 24",IF(E15314&lt;27.01,"24+ to 27",IF(E15314&lt;30.01,"27+ to 30","30+"))))))))))))</f>
        <v>0-</v>
      </c>
      <c r="H15314" s="7" t="str">
        <f>IF(F15314&lt;0,"0-",IF(F15314=0,"0",IF(F15314&lt;3.01,"0+ to 3",IF(F15314&lt;6.01,"3+ to 6",IF(F15314&lt;9.01,"6+ to 9",IF(F15314&lt;12.01,"9+ to 12",IF(F15314&lt;15.01,"12+ to 15",IF(F15314&lt;18.01,"15+ to 18",IF(F15314&lt;21.01,"18+ to 21",IF(F15314&lt;24.01,"21+ to 24",IF(F15314&lt;27.01,"24+ to 27",IF(F15314&lt;30.01,"27+ to 30","30+"))))))))))))</f>
        <v>24+ to 27</v>
      </c>
      <c r="I15314" t="str">
        <f>IF(G15314&lt;&gt;H15314,"DIFF","")</f>
        <v>DIFF</v>
      </c>
    </row>
    <row r="15315" spans="1:9">
      <c r="A15315" t="s">
        <v>103</v>
      </c>
      <c r="B15315" t="s">
        <v>191</v>
      </c>
      <c r="C15315" s="1">
        <v>114512467</v>
      </c>
      <c r="D15315" s="1">
        <v>2</v>
      </c>
      <c r="E15315" s="1">
        <v>-2</v>
      </c>
      <c r="F15315" s="1">
        <v>3</v>
      </c>
      <c r="G15315" s="7" t="str">
        <f>IF(E15315&lt;0,"0-",IF(E15315=0,"0",IF(E15315&lt;3.01,"0+ to 3",IF(E15315&lt;6.01,"3+ to 6",IF(E15315&lt;9.01,"6+ to 9",IF(E15315&lt;12.01,"9+ to 12",IF(E15315&lt;15.01,"12+ to 15",IF(E15315&lt;18.01,"15+ to 18",IF(E15315&lt;21.01,"18+ to 21",IF(E15315&lt;24.01,"21+ to 24",IF(E15315&lt;27.01,"24+ to 27",IF(E15315&lt;30.01,"27+ to 30","30+"))))))))))))</f>
        <v>0-</v>
      </c>
      <c r="H15315" s="7" t="str">
        <f>IF(F15315&lt;0,"0-",IF(F15315=0,"0",IF(F15315&lt;3.01,"0+ to 3",IF(F15315&lt;6.01,"3+ to 6",IF(F15315&lt;9.01,"6+ to 9",IF(F15315&lt;12.01,"9+ to 12",IF(F15315&lt;15.01,"12+ to 15",IF(F15315&lt;18.01,"15+ to 18",IF(F15315&lt;21.01,"18+ to 21",IF(F15315&lt;24.01,"21+ to 24",IF(F15315&lt;27.01,"24+ to 27",IF(F15315&lt;30.01,"27+ to 30","30+"))))))))))))</f>
        <v>0+ to 3</v>
      </c>
      <c r="I15315" t="str">
        <f>IF(G15315&lt;&gt;H15315,"DIFF","")</f>
        <v>DIFF</v>
      </c>
    </row>
    <row r="15316" spans="1:9">
      <c r="A15316" t="s">
        <v>102</v>
      </c>
      <c r="B15316" t="s">
        <v>191</v>
      </c>
      <c r="C15316" s="1">
        <v>114513554</v>
      </c>
      <c r="D15316" s="1">
        <v>3</v>
      </c>
      <c r="E15316" s="1">
        <v>0</v>
      </c>
      <c r="F15316" s="1">
        <v>0</v>
      </c>
      <c r="G15316" s="7" t="str">
        <f>IF(E15316&lt;0,"0-",IF(E15316=0,"0",IF(E15316&lt;3.01,"0+ to 3",IF(E15316&lt;6.01,"3+ to 6",IF(E15316&lt;9.01,"6+ to 9",IF(E15316&lt;12.01,"9+ to 12",IF(E15316&lt;15.01,"12+ to 15",IF(E15316&lt;18.01,"15+ to 18",IF(E15316&lt;21.01,"18+ to 21",IF(E15316&lt;24.01,"21+ to 24",IF(E15316&lt;27.01,"24+ to 27",IF(E15316&lt;30.01,"27+ to 30","30+"))))))))))))</f>
        <v>0</v>
      </c>
      <c r="H15316" s="7" t="str">
        <f>IF(F15316&lt;0,"0-",IF(F15316=0,"0",IF(F15316&lt;3.01,"0+ to 3",IF(F15316&lt;6.01,"3+ to 6",IF(F15316&lt;9.01,"6+ to 9",IF(F15316&lt;12.01,"9+ to 12",IF(F15316&lt;15.01,"12+ to 15",IF(F15316&lt;18.01,"15+ to 18",IF(F15316&lt;21.01,"18+ to 21",IF(F15316&lt;24.01,"21+ to 24",IF(F15316&lt;27.01,"24+ to 27",IF(F15316&lt;30.01,"27+ to 30","30+"))))))))))))</f>
        <v>0</v>
      </c>
      <c r="I15316" t="str">
        <f>IF(G15316&lt;&gt;H15316,"DIFF","")</f>
        <v/>
      </c>
    </row>
    <row r="15317" spans="1:9">
      <c r="A15317" t="s">
        <v>102</v>
      </c>
      <c r="B15317" t="s">
        <v>191</v>
      </c>
      <c r="C15317" s="1">
        <v>114515223</v>
      </c>
      <c r="D15317" s="1">
        <v>2</v>
      </c>
      <c r="E15317" s="1">
        <v>0</v>
      </c>
      <c r="F15317" s="1">
        <v>15</v>
      </c>
      <c r="G15317" s="7" t="str">
        <f>IF(E15317&lt;0,"0-",IF(E15317=0,"0",IF(E15317&lt;3.01,"0+ to 3",IF(E15317&lt;6.01,"3+ to 6",IF(E15317&lt;9.01,"6+ to 9",IF(E15317&lt;12.01,"9+ to 12",IF(E15317&lt;15.01,"12+ to 15",IF(E15317&lt;18.01,"15+ to 18",IF(E15317&lt;21.01,"18+ to 21",IF(E15317&lt;24.01,"21+ to 24",IF(E15317&lt;27.01,"24+ to 27",IF(E15317&lt;30.01,"27+ to 30","30+"))))))))))))</f>
        <v>0</v>
      </c>
      <c r="H15317" s="7" t="str">
        <f>IF(F15317&lt;0,"0-",IF(F15317=0,"0",IF(F15317&lt;3.01,"0+ to 3",IF(F15317&lt;6.01,"3+ to 6",IF(F15317&lt;9.01,"6+ to 9",IF(F15317&lt;12.01,"9+ to 12",IF(F15317&lt;15.01,"12+ to 15",IF(F15317&lt;18.01,"15+ to 18",IF(F15317&lt;21.01,"18+ to 21",IF(F15317&lt;24.01,"21+ to 24",IF(F15317&lt;27.01,"24+ to 27",IF(F15317&lt;30.01,"27+ to 30","30+"))))))))))))</f>
        <v>12+ to 15</v>
      </c>
      <c r="I15317" t="str">
        <f>IF(G15317&lt;&gt;H15317,"DIFF","")</f>
        <v>DIFF</v>
      </c>
    </row>
    <row r="15318" spans="1:9">
      <c r="A15318" t="s">
        <v>102</v>
      </c>
      <c r="B15318" t="s">
        <v>191</v>
      </c>
      <c r="C15318" s="1">
        <v>114517636</v>
      </c>
      <c r="D15318" s="1">
        <v>2</v>
      </c>
      <c r="E15318" s="1">
        <v>-3</v>
      </c>
      <c r="F15318" s="1">
        <v>7</v>
      </c>
      <c r="G15318" s="7" t="str">
        <f>IF(E15318&lt;0,"0-",IF(E15318=0,"0",IF(E15318&lt;3.01,"0+ to 3",IF(E15318&lt;6.01,"3+ to 6",IF(E15318&lt;9.01,"6+ to 9",IF(E15318&lt;12.01,"9+ to 12",IF(E15318&lt;15.01,"12+ to 15",IF(E15318&lt;18.01,"15+ to 18",IF(E15318&lt;21.01,"18+ to 21",IF(E15318&lt;24.01,"21+ to 24",IF(E15318&lt;27.01,"24+ to 27",IF(E15318&lt;30.01,"27+ to 30","30+"))))))))))))</f>
        <v>0-</v>
      </c>
      <c r="H15318" s="7" t="str">
        <f>IF(F15318&lt;0,"0-",IF(F15318=0,"0",IF(F15318&lt;3.01,"0+ to 3",IF(F15318&lt;6.01,"3+ to 6",IF(F15318&lt;9.01,"6+ to 9",IF(F15318&lt;12.01,"9+ to 12",IF(F15318&lt;15.01,"12+ to 15",IF(F15318&lt;18.01,"15+ to 18",IF(F15318&lt;21.01,"18+ to 21",IF(F15318&lt;24.01,"21+ to 24",IF(F15318&lt;27.01,"24+ to 27",IF(F15318&lt;30.01,"27+ to 30","30+"))))))))))))</f>
        <v>6+ to 9</v>
      </c>
      <c r="I15318" t="str">
        <f>IF(G15318&lt;&gt;H15318,"DIFF","")</f>
        <v>DIFF</v>
      </c>
    </row>
    <row r="15319" spans="1:9">
      <c r="A15319" t="s">
        <v>102</v>
      </c>
      <c r="B15319" t="s">
        <v>191</v>
      </c>
      <c r="C15319" s="1">
        <v>114518490</v>
      </c>
      <c r="D15319" s="1">
        <v>2</v>
      </c>
      <c r="E15319" s="1">
        <v>-10</v>
      </c>
      <c r="F15319" s="1">
        <v>33</v>
      </c>
      <c r="G15319" s="7" t="str">
        <f>IF(E15319&lt;0,"0-",IF(E15319=0,"0",IF(E15319&lt;3.01,"0+ to 3",IF(E15319&lt;6.01,"3+ to 6",IF(E15319&lt;9.01,"6+ to 9",IF(E15319&lt;12.01,"9+ to 12",IF(E15319&lt;15.01,"12+ to 15",IF(E15319&lt;18.01,"15+ to 18",IF(E15319&lt;21.01,"18+ to 21",IF(E15319&lt;24.01,"21+ to 24",IF(E15319&lt;27.01,"24+ to 27",IF(E15319&lt;30.01,"27+ to 30","30+"))))))))))))</f>
        <v>0-</v>
      </c>
      <c r="H15319" s="7" t="str">
        <f>IF(F15319&lt;0,"0-",IF(F15319=0,"0",IF(F15319&lt;3.01,"0+ to 3",IF(F15319&lt;6.01,"3+ to 6",IF(F15319&lt;9.01,"6+ to 9",IF(F15319&lt;12.01,"9+ to 12",IF(F15319&lt;15.01,"12+ to 15",IF(F15319&lt;18.01,"15+ to 18",IF(F15319&lt;21.01,"18+ to 21",IF(F15319&lt;24.01,"21+ to 24",IF(F15319&lt;27.01,"24+ to 27",IF(F15319&lt;30.01,"27+ to 30","30+"))))))))))))</f>
        <v>30+</v>
      </c>
      <c r="I15319" t="str">
        <f>IF(G15319&lt;&gt;H15319,"DIFF","")</f>
        <v>DIFF</v>
      </c>
    </row>
    <row r="15320" spans="1:9">
      <c r="A15320" t="s">
        <v>102</v>
      </c>
      <c r="B15320" t="s">
        <v>191</v>
      </c>
      <c r="C15320" s="1">
        <v>114522137</v>
      </c>
      <c r="D15320" s="1">
        <v>2</v>
      </c>
      <c r="E15320" s="1">
        <v>0</v>
      </c>
      <c r="F15320" s="1">
        <v>11</v>
      </c>
      <c r="G15320" s="7" t="str">
        <f>IF(E15320&lt;0,"0-",IF(E15320=0,"0",IF(E15320&lt;3.01,"0+ to 3",IF(E15320&lt;6.01,"3+ to 6",IF(E15320&lt;9.01,"6+ to 9",IF(E15320&lt;12.01,"9+ to 12",IF(E15320&lt;15.01,"12+ to 15",IF(E15320&lt;18.01,"15+ to 18",IF(E15320&lt;21.01,"18+ to 21",IF(E15320&lt;24.01,"21+ to 24",IF(E15320&lt;27.01,"24+ to 27",IF(E15320&lt;30.01,"27+ to 30","30+"))))))))))))</f>
        <v>0</v>
      </c>
      <c r="H15320" s="7" t="str">
        <f>IF(F15320&lt;0,"0-",IF(F15320=0,"0",IF(F15320&lt;3.01,"0+ to 3",IF(F15320&lt;6.01,"3+ to 6",IF(F15320&lt;9.01,"6+ to 9",IF(F15320&lt;12.01,"9+ to 12",IF(F15320&lt;15.01,"12+ to 15",IF(F15320&lt;18.01,"15+ to 18",IF(F15320&lt;21.01,"18+ to 21",IF(F15320&lt;24.01,"21+ to 24",IF(F15320&lt;27.01,"24+ to 27",IF(F15320&lt;30.01,"27+ to 30","30+"))))))))))))</f>
        <v>9+ to 12</v>
      </c>
      <c r="I15320" t="str">
        <f>IF(G15320&lt;&gt;H15320,"DIFF","")</f>
        <v>DIFF</v>
      </c>
    </row>
    <row r="15321" spans="1:9">
      <c r="A15321" t="s">
        <v>102</v>
      </c>
      <c r="B15321" t="s">
        <v>190</v>
      </c>
      <c r="C15321" s="1">
        <v>114572220</v>
      </c>
      <c r="D15321" s="1">
        <v>2</v>
      </c>
      <c r="E15321" s="1">
        <v>-62</v>
      </c>
      <c r="F15321" s="1">
        <v>18</v>
      </c>
      <c r="G15321" s="7" t="str">
        <f>IF(E15321&lt;0,"0-",IF(E15321=0,"0",IF(E15321&lt;3.01,"0+ to 3",IF(E15321&lt;6.01,"3+ to 6",IF(E15321&lt;9.01,"6+ to 9",IF(E15321&lt;12.01,"9+ to 12",IF(E15321&lt;15.01,"12+ to 15",IF(E15321&lt;18.01,"15+ to 18",IF(E15321&lt;21.01,"18+ to 21",IF(E15321&lt;24.01,"21+ to 24",IF(E15321&lt;27.01,"24+ to 27",IF(E15321&lt;30.01,"27+ to 30","30+"))))))))))))</f>
        <v>0-</v>
      </c>
      <c r="H15321" s="7" t="str">
        <f>IF(F15321&lt;0,"0-",IF(F15321=0,"0",IF(F15321&lt;3.01,"0+ to 3",IF(F15321&lt;6.01,"3+ to 6",IF(F15321&lt;9.01,"6+ to 9",IF(F15321&lt;12.01,"9+ to 12",IF(F15321&lt;15.01,"12+ to 15",IF(F15321&lt;18.01,"15+ to 18",IF(F15321&lt;21.01,"18+ to 21",IF(F15321&lt;24.01,"21+ to 24",IF(F15321&lt;27.01,"24+ to 27",IF(F15321&lt;30.01,"27+ to 30","30+"))))))))))))</f>
        <v>15+ to 18</v>
      </c>
      <c r="I15321" t="str">
        <f>IF(G15321&lt;&gt;H15321,"DIFF","")</f>
        <v>DIFF</v>
      </c>
    </row>
    <row r="15322" spans="1:9">
      <c r="A15322" t="s">
        <v>103</v>
      </c>
      <c r="B15322" t="s">
        <v>190</v>
      </c>
      <c r="C15322" s="1">
        <v>114572222</v>
      </c>
      <c r="D15322" s="1">
        <v>2</v>
      </c>
      <c r="E15322" s="1">
        <v>-6</v>
      </c>
      <c r="F15322" s="1">
        <v>531</v>
      </c>
      <c r="G15322" s="7" t="str">
        <f>IF(E15322&lt;0,"0-",IF(E15322=0,"0",IF(E15322&lt;3.01,"0+ to 3",IF(E15322&lt;6.01,"3+ to 6",IF(E15322&lt;9.01,"6+ to 9",IF(E15322&lt;12.01,"9+ to 12",IF(E15322&lt;15.01,"12+ to 15",IF(E15322&lt;18.01,"15+ to 18",IF(E15322&lt;21.01,"18+ to 21",IF(E15322&lt;24.01,"21+ to 24",IF(E15322&lt;27.01,"24+ to 27",IF(E15322&lt;30.01,"27+ to 30","30+"))))))))))))</f>
        <v>0-</v>
      </c>
      <c r="H15322" s="7" t="str">
        <f>IF(F15322&lt;0,"0-",IF(F15322=0,"0",IF(F15322&lt;3.01,"0+ to 3",IF(F15322&lt;6.01,"3+ to 6",IF(F15322&lt;9.01,"6+ to 9",IF(F15322&lt;12.01,"9+ to 12",IF(F15322&lt;15.01,"12+ to 15",IF(F15322&lt;18.01,"15+ to 18",IF(F15322&lt;21.01,"18+ to 21",IF(F15322&lt;24.01,"21+ to 24",IF(F15322&lt;27.01,"24+ to 27",IF(F15322&lt;30.01,"27+ to 30","30+"))))))))))))</f>
        <v>30+</v>
      </c>
      <c r="I15322" t="str">
        <f>IF(G15322&lt;&gt;H15322,"DIFF","")</f>
        <v>DIFF</v>
      </c>
    </row>
    <row r="15323" spans="1:9">
      <c r="A15323" t="s">
        <v>102</v>
      </c>
      <c r="B15323" t="s">
        <v>190</v>
      </c>
      <c r="C15323" s="1">
        <v>114576325</v>
      </c>
      <c r="D15323" s="1">
        <v>2</v>
      </c>
      <c r="E15323" s="1">
        <v>-5</v>
      </c>
      <c r="F15323" s="1">
        <v>7</v>
      </c>
      <c r="G15323" s="7" t="str">
        <f>IF(E15323&lt;0,"0-",IF(E15323=0,"0",IF(E15323&lt;3.01,"0+ to 3",IF(E15323&lt;6.01,"3+ to 6",IF(E15323&lt;9.01,"6+ to 9",IF(E15323&lt;12.01,"9+ to 12",IF(E15323&lt;15.01,"12+ to 15",IF(E15323&lt;18.01,"15+ to 18",IF(E15323&lt;21.01,"18+ to 21",IF(E15323&lt;24.01,"21+ to 24",IF(E15323&lt;27.01,"24+ to 27",IF(E15323&lt;30.01,"27+ to 30","30+"))))))))))))</f>
        <v>0-</v>
      </c>
      <c r="H15323" s="7" t="str">
        <f>IF(F15323&lt;0,"0-",IF(F15323=0,"0",IF(F15323&lt;3.01,"0+ to 3",IF(F15323&lt;6.01,"3+ to 6",IF(F15323&lt;9.01,"6+ to 9",IF(F15323&lt;12.01,"9+ to 12",IF(F15323&lt;15.01,"12+ to 15",IF(F15323&lt;18.01,"15+ to 18",IF(F15323&lt;21.01,"18+ to 21",IF(F15323&lt;24.01,"21+ to 24",IF(F15323&lt;27.01,"24+ to 27",IF(F15323&lt;30.01,"27+ to 30","30+"))))))))))))</f>
        <v>6+ to 9</v>
      </c>
      <c r="I15323" t="str">
        <f>IF(G15323&lt;&gt;H15323,"DIFF","")</f>
        <v>DIFF</v>
      </c>
    </row>
    <row r="15324" spans="1:9">
      <c r="A15324" t="s">
        <v>102</v>
      </c>
      <c r="B15324" t="s">
        <v>189</v>
      </c>
      <c r="C15324" s="1">
        <v>114640271</v>
      </c>
      <c r="D15324" s="1">
        <v>2</v>
      </c>
      <c r="E15324" s="1">
        <v>-1</v>
      </c>
      <c r="F15324" s="1">
        <v>0</v>
      </c>
      <c r="G15324" s="7" t="str">
        <f>IF(E15324&lt;0,"0-",IF(E15324=0,"0",IF(E15324&lt;3.01,"0+ to 3",IF(E15324&lt;6.01,"3+ to 6",IF(E15324&lt;9.01,"6+ to 9",IF(E15324&lt;12.01,"9+ to 12",IF(E15324&lt;15.01,"12+ to 15",IF(E15324&lt;18.01,"15+ to 18",IF(E15324&lt;21.01,"18+ to 21",IF(E15324&lt;24.01,"21+ to 24",IF(E15324&lt;27.01,"24+ to 27",IF(E15324&lt;30.01,"27+ to 30","30+"))))))))))))</f>
        <v>0-</v>
      </c>
      <c r="H15324" s="7" t="str">
        <f>IF(F15324&lt;0,"0-",IF(F15324=0,"0",IF(F15324&lt;3.01,"0+ to 3",IF(F15324&lt;6.01,"3+ to 6",IF(F15324&lt;9.01,"6+ to 9",IF(F15324&lt;12.01,"9+ to 12",IF(F15324&lt;15.01,"12+ to 15",IF(F15324&lt;18.01,"15+ to 18",IF(F15324&lt;21.01,"18+ to 21",IF(F15324&lt;24.01,"21+ to 24",IF(F15324&lt;27.01,"24+ to 27",IF(F15324&lt;30.01,"27+ to 30","30+"))))))))))))</f>
        <v>0</v>
      </c>
      <c r="I15324" t="str">
        <f>IF(G15324&lt;&gt;H15324,"DIFF","")</f>
        <v>DIFF</v>
      </c>
    </row>
    <row r="15325" spans="1:9">
      <c r="A15325" t="s">
        <v>102</v>
      </c>
      <c r="B15325" t="s">
        <v>189</v>
      </c>
      <c r="C15325" s="1">
        <v>114655039</v>
      </c>
      <c r="D15325" s="1">
        <v>2</v>
      </c>
      <c r="E15325" s="1">
        <v>-4</v>
      </c>
      <c r="F15325" s="1">
        <v>7</v>
      </c>
      <c r="G15325" s="7" t="str">
        <f>IF(E15325&lt;0,"0-",IF(E15325=0,"0",IF(E15325&lt;3.01,"0+ to 3",IF(E15325&lt;6.01,"3+ to 6",IF(E15325&lt;9.01,"6+ to 9",IF(E15325&lt;12.01,"9+ to 12",IF(E15325&lt;15.01,"12+ to 15",IF(E15325&lt;18.01,"15+ to 18",IF(E15325&lt;21.01,"18+ to 21",IF(E15325&lt;24.01,"21+ to 24",IF(E15325&lt;27.01,"24+ to 27",IF(E15325&lt;30.01,"27+ to 30","30+"))))))))))))</f>
        <v>0-</v>
      </c>
      <c r="H15325" s="7" t="str">
        <f>IF(F15325&lt;0,"0-",IF(F15325=0,"0",IF(F15325&lt;3.01,"0+ to 3",IF(F15325&lt;6.01,"3+ to 6",IF(F15325&lt;9.01,"6+ to 9",IF(F15325&lt;12.01,"9+ to 12",IF(F15325&lt;15.01,"12+ to 15",IF(F15325&lt;18.01,"15+ to 18",IF(F15325&lt;21.01,"18+ to 21",IF(F15325&lt;24.01,"21+ to 24",IF(F15325&lt;27.01,"24+ to 27",IF(F15325&lt;30.01,"27+ to 30","30+"))))))))))))</f>
        <v>6+ to 9</v>
      </c>
      <c r="I15325" t="str">
        <f>IF(G15325&lt;&gt;H15325,"DIFF","")</f>
        <v>DIFF</v>
      </c>
    </row>
    <row r="15326" spans="1:9">
      <c r="A15326" t="s">
        <v>103</v>
      </c>
      <c r="B15326" t="s">
        <v>189</v>
      </c>
      <c r="C15326" s="1">
        <v>114656165</v>
      </c>
      <c r="D15326" s="1">
        <v>2</v>
      </c>
      <c r="E15326" s="1">
        <v>-7</v>
      </c>
      <c r="F15326" s="1">
        <v>12</v>
      </c>
      <c r="G15326" s="7" t="str">
        <f>IF(E15326&lt;0,"0-",IF(E15326=0,"0",IF(E15326&lt;3.01,"0+ to 3",IF(E15326&lt;6.01,"3+ to 6",IF(E15326&lt;9.01,"6+ to 9",IF(E15326&lt;12.01,"9+ to 12",IF(E15326&lt;15.01,"12+ to 15",IF(E15326&lt;18.01,"15+ to 18",IF(E15326&lt;21.01,"18+ to 21",IF(E15326&lt;24.01,"21+ to 24",IF(E15326&lt;27.01,"24+ to 27",IF(E15326&lt;30.01,"27+ to 30","30+"))))))))))))</f>
        <v>0-</v>
      </c>
      <c r="H15326" s="7" t="str">
        <f>IF(F15326&lt;0,"0-",IF(F15326=0,"0",IF(F15326&lt;3.01,"0+ to 3",IF(F15326&lt;6.01,"3+ to 6",IF(F15326&lt;9.01,"6+ to 9",IF(F15326&lt;12.01,"9+ to 12",IF(F15326&lt;15.01,"12+ to 15",IF(F15326&lt;18.01,"15+ to 18",IF(F15326&lt;21.01,"18+ to 21",IF(F15326&lt;24.01,"21+ to 24",IF(F15326&lt;27.01,"24+ to 27",IF(F15326&lt;30.01,"27+ to 30","30+"))))))))))))</f>
        <v>9+ to 12</v>
      </c>
      <c r="I15326" t="str">
        <f>IF(G15326&lt;&gt;H15326,"DIFF","")</f>
        <v>DIFF</v>
      </c>
    </row>
    <row r="15327" spans="1:9">
      <c r="A15327" t="s">
        <v>102</v>
      </c>
      <c r="B15327" t="s">
        <v>189</v>
      </c>
      <c r="C15327" s="1">
        <v>114656179</v>
      </c>
      <c r="D15327" s="1">
        <v>2</v>
      </c>
      <c r="E15327" s="1">
        <v>-8</v>
      </c>
      <c r="F15327" s="1">
        <v>12</v>
      </c>
      <c r="G15327" s="7" t="str">
        <f>IF(E15327&lt;0,"0-",IF(E15327=0,"0",IF(E15327&lt;3.01,"0+ to 3",IF(E15327&lt;6.01,"3+ to 6",IF(E15327&lt;9.01,"6+ to 9",IF(E15327&lt;12.01,"9+ to 12",IF(E15327&lt;15.01,"12+ to 15",IF(E15327&lt;18.01,"15+ to 18",IF(E15327&lt;21.01,"18+ to 21",IF(E15327&lt;24.01,"21+ to 24",IF(E15327&lt;27.01,"24+ to 27",IF(E15327&lt;30.01,"27+ to 30","30+"))))))))))))</f>
        <v>0-</v>
      </c>
      <c r="H15327" s="7" t="str">
        <f>IF(F15327&lt;0,"0-",IF(F15327=0,"0",IF(F15327&lt;3.01,"0+ to 3",IF(F15327&lt;6.01,"3+ to 6",IF(F15327&lt;9.01,"6+ to 9",IF(F15327&lt;12.01,"9+ to 12",IF(F15327&lt;15.01,"12+ to 15",IF(F15327&lt;18.01,"15+ to 18",IF(F15327&lt;21.01,"18+ to 21",IF(F15327&lt;24.01,"21+ to 24",IF(F15327&lt;27.01,"24+ to 27",IF(F15327&lt;30.01,"27+ to 30","30+"))))))))))))</f>
        <v>9+ to 12</v>
      </c>
      <c r="I15327" t="str">
        <f>IF(G15327&lt;&gt;H15327,"DIFF","")</f>
        <v>DIFF</v>
      </c>
    </row>
    <row r="15328" spans="1:9">
      <c r="A15328" t="s">
        <v>102</v>
      </c>
      <c r="B15328" t="s">
        <v>189</v>
      </c>
      <c r="C15328" s="1">
        <v>114656754</v>
      </c>
      <c r="D15328" s="1">
        <v>2</v>
      </c>
      <c r="E15328" s="1">
        <v>-11</v>
      </c>
      <c r="F15328" s="1">
        <v>8</v>
      </c>
      <c r="G15328" s="7" t="str">
        <f>IF(E15328&lt;0,"0-",IF(E15328=0,"0",IF(E15328&lt;3.01,"0+ to 3",IF(E15328&lt;6.01,"3+ to 6",IF(E15328&lt;9.01,"6+ to 9",IF(E15328&lt;12.01,"9+ to 12",IF(E15328&lt;15.01,"12+ to 15",IF(E15328&lt;18.01,"15+ to 18",IF(E15328&lt;21.01,"18+ to 21",IF(E15328&lt;24.01,"21+ to 24",IF(E15328&lt;27.01,"24+ to 27",IF(E15328&lt;30.01,"27+ to 30","30+"))))))))))))</f>
        <v>0-</v>
      </c>
      <c r="H15328" s="7" t="str">
        <f>IF(F15328&lt;0,"0-",IF(F15328=0,"0",IF(F15328&lt;3.01,"0+ to 3",IF(F15328&lt;6.01,"3+ to 6",IF(F15328&lt;9.01,"6+ to 9",IF(F15328&lt;12.01,"9+ to 12",IF(F15328&lt;15.01,"12+ to 15",IF(F15328&lt;18.01,"15+ to 18",IF(F15328&lt;21.01,"18+ to 21",IF(F15328&lt;24.01,"21+ to 24",IF(F15328&lt;27.01,"24+ to 27",IF(F15328&lt;30.01,"27+ to 30","30+"))))))))))))</f>
        <v>6+ to 9</v>
      </c>
      <c r="I15328" t="str">
        <f>IF(G15328&lt;&gt;H15328,"DIFF","")</f>
        <v>DIFF</v>
      </c>
    </row>
    <row r="15329" spans="1:9">
      <c r="A15329" t="s">
        <v>102</v>
      </c>
      <c r="B15329" t="s">
        <v>189</v>
      </c>
      <c r="C15329" s="1">
        <v>114658285</v>
      </c>
      <c r="D15329" s="1">
        <v>2</v>
      </c>
      <c r="E15329" s="1">
        <v>-9</v>
      </c>
      <c r="F15329" s="1">
        <v>17</v>
      </c>
      <c r="G15329" s="7" t="str">
        <f>IF(E15329&lt;0,"0-",IF(E15329=0,"0",IF(E15329&lt;3.01,"0+ to 3",IF(E15329&lt;6.01,"3+ to 6",IF(E15329&lt;9.01,"6+ to 9",IF(E15329&lt;12.01,"9+ to 12",IF(E15329&lt;15.01,"12+ to 15",IF(E15329&lt;18.01,"15+ to 18",IF(E15329&lt;21.01,"18+ to 21",IF(E15329&lt;24.01,"21+ to 24",IF(E15329&lt;27.01,"24+ to 27",IF(E15329&lt;30.01,"27+ to 30","30+"))))))))))))</f>
        <v>0-</v>
      </c>
      <c r="H15329" s="7" t="str">
        <f>IF(F15329&lt;0,"0-",IF(F15329=0,"0",IF(F15329&lt;3.01,"0+ to 3",IF(F15329&lt;6.01,"3+ to 6",IF(F15329&lt;9.01,"6+ to 9",IF(F15329&lt;12.01,"9+ to 12",IF(F15329&lt;15.01,"12+ to 15",IF(F15329&lt;18.01,"15+ to 18",IF(F15329&lt;21.01,"18+ to 21",IF(F15329&lt;24.01,"21+ to 24",IF(F15329&lt;27.01,"24+ to 27",IF(F15329&lt;30.01,"27+ to 30","30+"))))))))))))</f>
        <v>15+ to 18</v>
      </c>
      <c r="I15329" t="str">
        <f>IF(G15329&lt;&gt;H15329,"DIFF","")</f>
        <v>DIFF</v>
      </c>
    </row>
    <row r="15330" spans="1:9">
      <c r="A15330" t="s">
        <v>102</v>
      </c>
      <c r="B15330" t="s">
        <v>188</v>
      </c>
      <c r="C15330" s="1">
        <v>114718645</v>
      </c>
      <c r="D15330" s="1">
        <v>2</v>
      </c>
      <c r="E15330" s="1">
        <v>0</v>
      </c>
      <c r="F15330" s="1">
        <v>61</v>
      </c>
      <c r="G15330" s="7" t="str">
        <f>IF(E15330&lt;0,"0-",IF(E15330=0,"0",IF(E15330&lt;3.01,"0+ to 3",IF(E15330&lt;6.01,"3+ to 6",IF(E15330&lt;9.01,"6+ to 9",IF(E15330&lt;12.01,"9+ to 12",IF(E15330&lt;15.01,"12+ to 15",IF(E15330&lt;18.01,"15+ to 18",IF(E15330&lt;21.01,"18+ to 21",IF(E15330&lt;24.01,"21+ to 24",IF(E15330&lt;27.01,"24+ to 27",IF(E15330&lt;30.01,"27+ to 30","30+"))))))))))))</f>
        <v>0</v>
      </c>
      <c r="H15330" s="7" t="str">
        <f>IF(F15330&lt;0,"0-",IF(F15330=0,"0",IF(F15330&lt;3.01,"0+ to 3",IF(F15330&lt;6.01,"3+ to 6",IF(F15330&lt;9.01,"6+ to 9",IF(F15330&lt;12.01,"9+ to 12",IF(F15330&lt;15.01,"12+ to 15",IF(F15330&lt;18.01,"15+ to 18",IF(F15330&lt;21.01,"18+ to 21",IF(F15330&lt;24.01,"21+ to 24",IF(F15330&lt;27.01,"24+ to 27",IF(F15330&lt;30.01,"27+ to 30","30+"))))))))))))</f>
        <v>30+</v>
      </c>
      <c r="I15330" t="str">
        <f>IF(G15330&lt;&gt;H15330,"DIFF","")</f>
        <v>DIFF</v>
      </c>
    </row>
    <row r="15331" spans="1:9">
      <c r="A15331" t="s">
        <v>102</v>
      </c>
      <c r="B15331" t="s">
        <v>188</v>
      </c>
      <c r="C15331" s="1">
        <v>114719470</v>
      </c>
      <c r="D15331" s="1">
        <v>3</v>
      </c>
      <c r="E15331" s="1">
        <v>0</v>
      </c>
      <c r="F15331" s="1">
        <v>1</v>
      </c>
      <c r="G15331" s="7" t="str">
        <f>IF(E15331&lt;0,"0-",IF(E15331=0,"0",IF(E15331&lt;3.01,"0+ to 3",IF(E15331&lt;6.01,"3+ to 6",IF(E15331&lt;9.01,"6+ to 9",IF(E15331&lt;12.01,"9+ to 12",IF(E15331&lt;15.01,"12+ to 15",IF(E15331&lt;18.01,"15+ to 18",IF(E15331&lt;21.01,"18+ to 21",IF(E15331&lt;24.01,"21+ to 24",IF(E15331&lt;27.01,"24+ to 27",IF(E15331&lt;30.01,"27+ to 30","30+"))))))))))))</f>
        <v>0</v>
      </c>
      <c r="H15331" s="7" t="str">
        <f>IF(F15331&lt;0,"0-",IF(F15331=0,"0",IF(F15331&lt;3.01,"0+ to 3",IF(F15331&lt;6.01,"3+ to 6",IF(F15331&lt;9.01,"6+ to 9",IF(F15331&lt;12.01,"9+ to 12",IF(F15331&lt;15.01,"12+ to 15",IF(F15331&lt;18.01,"15+ to 18",IF(F15331&lt;21.01,"18+ to 21",IF(F15331&lt;24.01,"21+ to 24",IF(F15331&lt;27.01,"24+ to 27",IF(F15331&lt;30.01,"27+ to 30","30+"))))))))))))</f>
        <v>0+ to 3</v>
      </c>
      <c r="I15331" t="str">
        <f>IF(G15331&lt;&gt;H15331,"DIFF","")</f>
        <v>DIFF</v>
      </c>
    </row>
    <row r="15332" spans="1:9">
      <c r="A15332" t="s">
        <v>103</v>
      </c>
      <c r="B15332" t="s">
        <v>188</v>
      </c>
      <c r="C15332" s="1">
        <v>114720733</v>
      </c>
      <c r="D15332" s="1">
        <v>2</v>
      </c>
      <c r="E15332" s="1">
        <v>0</v>
      </c>
      <c r="F15332" s="1">
        <v>0</v>
      </c>
      <c r="G15332" s="7" t="str">
        <f>IF(E15332&lt;0,"0-",IF(E15332=0,"0",IF(E15332&lt;3.01,"0+ to 3",IF(E15332&lt;6.01,"3+ to 6",IF(E15332&lt;9.01,"6+ to 9",IF(E15332&lt;12.01,"9+ to 12",IF(E15332&lt;15.01,"12+ to 15",IF(E15332&lt;18.01,"15+ to 18",IF(E15332&lt;21.01,"18+ to 21",IF(E15332&lt;24.01,"21+ to 24",IF(E15332&lt;27.01,"24+ to 27",IF(E15332&lt;30.01,"27+ to 30","30+"))))))))))))</f>
        <v>0</v>
      </c>
      <c r="H15332" s="7" t="str">
        <f>IF(F15332&lt;0,"0-",IF(F15332=0,"0",IF(F15332&lt;3.01,"0+ to 3",IF(F15332&lt;6.01,"3+ to 6",IF(F15332&lt;9.01,"6+ to 9",IF(F15332&lt;12.01,"9+ to 12",IF(F15332&lt;15.01,"12+ to 15",IF(F15332&lt;18.01,"15+ to 18",IF(F15332&lt;21.01,"18+ to 21",IF(F15332&lt;24.01,"21+ to 24",IF(F15332&lt;27.01,"24+ to 27",IF(F15332&lt;30.01,"27+ to 30","30+"))))))))))))</f>
        <v>0</v>
      </c>
      <c r="I15332" t="str">
        <f>IF(G15332&lt;&gt;H15332,"DIFF","")</f>
        <v/>
      </c>
    </row>
    <row r="15333" spans="1:9">
      <c r="A15333" t="s">
        <v>102</v>
      </c>
      <c r="B15333" t="s">
        <v>188</v>
      </c>
      <c r="C15333" s="1">
        <v>114722525</v>
      </c>
      <c r="D15333" s="1">
        <v>2</v>
      </c>
      <c r="E15333" s="1">
        <v>0</v>
      </c>
      <c r="F15333" s="1">
        <v>26</v>
      </c>
      <c r="G15333" s="7" t="str">
        <f>IF(E15333&lt;0,"0-",IF(E15333=0,"0",IF(E15333&lt;3.01,"0+ to 3",IF(E15333&lt;6.01,"3+ to 6",IF(E15333&lt;9.01,"6+ to 9",IF(E15333&lt;12.01,"9+ to 12",IF(E15333&lt;15.01,"12+ to 15",IF(E15333&lt;18.01,"15+ to 18",IF(E15333&lt;21.01,"18+ to 21",IF(E15333&lt;24.01,"21+ to 24",IF(E15333&lt;27.01,"24+ to 27",IF(E15333&lt;30.01,"27+ to 30","30+"))))))))))))</f>
        <v>0</v>
      </c>
      <c r="H15333" s="7" t="str">
        <f>IF(F15333&lt;0,"0-",IF(F15333=0,"0",IF(F15333&lt;3.01,"0+ to 3",IF(F15333&lt;6.01,"3+ to 6",IF(F15333&lt;9.01,"6+ to 9",IF(F15333&lt;12.01,"9+ to 12",IF(F15333&lt;15.01,"12+ to 15",IF(F15333&lt;18.01,"15+ to 18",IF(F15333&lt;21.01,"18+ to 21",IF(F15333&lt;24.01,"21+ to 24",IF(F15333&lt;27.01,"24+ to 27",IF(F15333&lt;30.01,"27+ to 30","30+"))))))))))))</f>
        <v>24+ to 27</v>
      </c>
      <c r="I15333" t="str">
        <f>IF(G15333&lt;&gt;H15333,"DIFF","")</f>
        <v>DIFF</v>
      </c>
    </row>
    <row r="15334" spans="1:9">
      <c r="A15334" t="s">
        <v>102</v>
      </c>
      <c r="B15334" t="s">
        <v>188</v>
      </c>
      <c r="C15334" s="1">
        <v>114722572</v>
      </c>
      <c r="D15334" s="1">
        <v>2</v>
      </c>
      <c r="E15334" s="1">
        <v>-6</v>
      </c>
      <c r="F15334" s="1">
        <v>23</v>
      </c>
      <c r="G15334" s="7" t="str">
        <f>IF(E15334&lt;0,"0-",IF(E15334=0,"0",IF(E15334&lt;3.01,"0+ to 3",IF(E15334&lt;6.01,"3+ to 6",IF(E15334&lt;9.01,"6+ to 9",IF(E15334&lt;12.01,"9+ to 12",IF(E15334&lt;15.01,"12+ to 15",IF(E15334&lt;18.01,"15+ to 18",IF(E15334&lt;21.01,"18+ to 21",IF(E15334&lt;24.01,"21+ to 24",IF(E15334&lt;27.01,"24+ to 27",IF(E15334&lt;30.01,"27+ to 30","30+"))))))))))))</f>
        <v>0-</v>
      </c>
      <c r="H15334" s="7" t="str">
        <f>IF(F15334&lt;0,"0-",IF(F15334=0,"0",IF(F15334&lt;3.01,"0+ to 3",IF(F15334&lt;6.01,"3+ to 6",IF(F15334&lt;9.01,"6+ to 9",IF(F15334&lt;12.01,"9+ to 12",IF(F15334&lt;15.01,"12+ to 15",IF(F15334&lt;18.01,"15+ to 18",IF(F15334&lt;21.01,"18+ to 21",IF(F15334&lt;24.01,"21+ to 24",IF(F15334&lt;27.01,"24+ to 27",IF(F15334&lt;30.01,"27+ to 30","30+"))))))))))))</f>
        <v>21+ to 24</v>
      </c>
      <c r="I15334" t="str">
        <f>IF(G15334&lt;&gt;H15334,"DIFF","")</f>
        <v>DIFF</v>
      </c>
    </row>
    <row r="15335" spans="1:9">
      <c r="A15335" t="s">
        <v>102</v>
      </c>
      <c r="B15335" t="s">
        <v>188</v>
      </c>
      <c r="C15335" s="1">
        <v>114722591</v>
      </c>
      <c r="D15335" s="1">
        <v>2</v>
      </c>
      <c r="E15335" s="1">
        <v>-4</v>
      </c>
      <c r="F15335" s="1">
        <v>3</v>
      </c>
      <c r="G15335" s="7" t="str">
        <f>IF(E15335&lt;0,"0-",IF(E15335=0,"0",IF(E15335&lt;3.01,"0+ to 3",IF(E15335&lt;6.01,"3+ to 6",IF(E15335&lt;9.01,"6+ to 9",IF(E15335&lt;12.01,"9+ to 12",IF(E15335&lt;15.01,"12+ to 15",IF(E15335&lt;18.01,"15+ to 18",IF(E15335&lt;21.01,"18+ to 21",IF(E15335&lt;24.01,"21+ to 24",IF(E15335&lt;27.01,"24+ to 27",IF(E15335&lt;30.01,"27+ to 30","30+"))))))))))))</f>
        <v>0-</v>
      </c>
      <c r="H15335" s="7" t="str">
        <f>IF(F15335&lt;0,"0-",IF(F15335=0,"0",IF(F15335&lt;3.01,"0+ to 3",IF(F15335&lt;6.01,"3+ to 6",IF(F15335&lt;9.01,"6+ to 9",IF(F15335&lt;12.01,"9+ to 12",IF(F15335&lt;15.01,"12+ to 15",IF(F15335&lt;18.01,"15+ to 18",IF(F15335&lt;21.01,"18+ to 21",IF(F15335&lt;24.01,"21+ to 24",IF(F15335&lt;27.01,"24+ to 27",IF(F15335&lt;30.01,"27+ to 30","30+"))))))))))))</f>
        <v>0+ to 3</v>
      </c>
      <c r="I15335" t="str">
        <f>IF(G15335&lt;&gt;H15335,"DIFF","")</f>
        <v>DIFF</v>
      </c>
    </row>
    <row r="15336" spans="1:9">
      <c r="A15336" t="s">
        <v>102</v>
      </c>
      <c r="B15336" t="s">
        <v>188</v>
      </c>
      <c r="C15336" s="1">
        <v>114722596</v>
      </c>
      <c r="D15336" s="1">
        <v>2</v>
      </c>
      <c r="E15336" s="1">
        <v>-2</v>
      </c>
      <c r="F15336" s="1">
        <v>2</v>
      </c>
      <c r="G15336" s="7" t="str">
        <f>IF(E15336&lt;0,"0-",IF(E15336=0,"0",IF(E15336&lt;3.01,"0+ to 3",IF(E15336&lt;6.01,"3+ to 6",IF(E15336&lt;9.01,"6+ to 9",IF(E15336&lt;12.01,"9+ to 12",IF(E15336&lt;15.01,"12+ to 15",IF(E15336&lt;18.01,"15+ to 18",IF(E15336&lt;21.01,"18+ to 21",IF(E15336&lt;24.01,"21+ to 24",IF(E15336&lt;27.01,"24+ to 27",IF(E15336&lt;30.01,"27+ to 30","30+"))))))))))))</f>
        <v>0-</v>
      </c>
      <c r="H15336" s="7" t="str">
        <f>IF(F15336&lt;0,"0-",IF(F15336=0,"0",IF(F15336&lt;3.01,"0+ to 3",IF(F15336&lt;6.01,"3+ to 6",IF(F15336&lt;9.01,"6+ to 9",IF(F15336&lt;12.01,"9+ to 12",IF(F15336&lt;15.01,"12+ to 15",IF(F15336&lt;18.01,"15+ to 18",IF(F15336&lt;21.01,"18+ to 21",IF(F15336&lt;24.01,"21+ to 24",IF(F15336&lt;27.01,"24+ to 27",IF(F15336&lt;30.01,"27+ to 30","30+"))))))))))))</f>
        <v>0+ to 3</v>
      </c>
      <c r="I15336" t="str">
        <f>IF(G15336&lt;&gt;H15336,"DIFF","")</f>
        <v>DIFF</v>
      </c>
    </row>
    <row r="15337" spans="1:9">
      <c r="A15337" t="s">
        <v>102</v>
      </c>
      <c r="B15337" t="s">
        <v>188</v>
      </c>
      <c r="C15337" s="1">
        <v>114723040</v>
      </c>
      <c r="D15337" s="1">
        <v>2</v>
      </c>
      <c r="E15337" s="1">
        <v>0</v>
      </c>
      <c r="F15337" s="1">
        <v>0</v>
      </c>
      <c r="G15337" s="7" t="str">
        <f>IF(E15337&lt;0,"0-",IF(E15337=0,"0",IF(E15337&lt;3.01,"0+ to 3",IF(E15337&lt;6.01,"3+ to 6",IF(E15337&lt;9.01,"6+ to 9",IF(E15337&lt;12.01,"9+ to 12",IF(E15337&lt;15.01,"12+ to 15",IF(E15337&lt;18.01,"15+ to 18",IF(E15337&lt;21.01,"18+ to 21",IF(E15337&lt;24.01,"21+ to 24",IF(E15337&lt;27.01,"24+ to 27",IF(E15337&lt;30.01,"27+ to 30","30+"))))))))))))</f>
        <v>0</v>
      </c>
      <c r="H15337" s="7" t="str">
        <f>IF(F15337&lt;0,"0-",IF(F15337=0,"0",IF(F15337&lt;3.01,"0+ to 3",IF(F15337&lt;6.01,"3+ to 6",IF(F15337&lt;9.01,"6+ to 9",IF(F15337&lt;12.01,"9+ to 12",IF(F15337&lt;15.01,"12+ to 15",IF(F15337&lt;18.01,"15+ to 18",IF(F15337&lt;21.01,"18+ to 21",IF(F15337&lt;24.01,"21+ to 24",IF(F15337&lt;27.01,"24+ to 27",IF(F15337&lt;30.01,"27+ to 30","30+"))))))))))))</f>
        <v>0</v>
      </c>
      <c r="I15337" t="str">
        <f>IF(G15337&lt;&gt;H15337,"DIFF","")</f>
        <v/>
      </c>
    </row>
    <row r="15338" spans="1:9">
      <c r="A15338" t="s">
        <v>102</v>
      </c>
      <c r="B15338" t="s">
        <v>188</v>
      </c>
      <c r="C15338" s="1">
        <v>114724943</v>
      </c>
      <c r="D15338" s="1">
        <v>2</v>
      </c>
      <c r="E15338" s="1">
        <v>-10</v>
      </c>
      <c r="F15338" s="1">
        <v>15</v>
      </c>
      <c r="G15338" s="7" t="str">
        <f>IF(E15338&lt;0,"0-",IF(E15338=0,"0",IF(E15338&lt;3.01,"0+ to 3",IF(E15338&lt;6.01,"3+ to 6",IF(E15338&lt;9.01,"6+ to 9",IF(E15338&lt;12.01,"9+ to 12",IF(E15338&lt;15.01,"12+ to 15",IF(E15338&lt;18.01,"15+ to 18",IF(E15338&lt;21.01,"18+ to 21",IF(E15338&lt;24.01,"21+ to 24",IF(E15338&lt;27.01,"24+ to 27",IF(E15338&lt;30.01,"27+ to 30","30+"))))))))))))</f>
        <v>0-</v>
      </c>
      <c r="H15338" s="7" t="str">
        <f>IF(F15338&lt;0,"0-",IF(F15338=0,"0",IF(F15338&lt;3.01,"0+ to 3",IF(F15338&lt;6.01,"3+ to 6",IF(F15338&lt;9.01,"6+ to 9",IF(F15338&lt;12.01,"9+ to 12",IF(F15338&lt;15.01,"12+ to 15",IF(F15338&lt;18.01,"15+ to 18",IF(F15338&lt;21.01,"18+ to 21",IF(F15338&lt;24.01,"21+ to 24",IF(F15338&lt;27.01,"24+ to 27",IF(F15338&lt;30.01,"27+ to 30","30+"))))))))))))</f>
        <v>12+ to 15</v>
      </c>
      <c r="I15338" t="str">
        <f>IF(G15338&lt;&gt;H15338,"DIFF","")</f>
        <v>DIFF</v>
      </c>
    </row>
    <row r="15339" spans="1:9">
      <c r="A15339" t="s">
        <v>103</v>
      </c>
      <c r="B15339" t="s">
        <v>188</v>
      </c>
      <c r="C15339" s="1">
        <v>114725515</v>
      </c>
      <c r="D15339" s="1">
        <v>2</v>
      </c>
      <c r="E15339" s="1">
        <v>0</v>
      </c>
      <c r="F15339" s="1">
        <v>0</v>
      </c>
      <c r="G15339" s="7" t="str">
        <f>IF(E15339&lt;0,"0-",IF(E15339=0,"0",IF(E15339&lt;3.01,"0+ to 3",IF(E15339&lt;6.01,"3+ to 6",IF(E15339&lt;9.01,"6+ to 9",IF(E15339&lt;12.01,"9+ to 12",IF(E15339&lt;15.01,"12+ to 15",IF(E15339&lt;18.01,"15+ to 18",IF(E15339&lt;21.01,"18+ to 21",IF(E15339&lt;24.01,"21+ to 24",IF(E15339&lt;27.01,"24+ to 27",IF(E15339&lt;30.01,"27+ to 30","30+"))))))))))))</f>
        <v>0</v>
      </c>
      <c r="H15339" s="7" t="str">
        <f>IF(F15339&lt;0,"0-",IF(F15339=0,"0",IF(F15339&lt;3.01,"0+ to 3",IF(F15339&lt;6.01,"3+ to 6",IF(F15339&lt;9.01,"6+ to 9",IF(F15339&lt;12.01,"9+ to 12",IF(F15339&lt;15.01,"12+ to 15",IF(F15339&lt;18.01,"15+ to 18",IF(F15339&lt;21.01,"18+ to 21",IF(F15339&lt;24.01,"21+ to 24",IF(F15339&lt;27.01,"24+ to 27",IF(F15339&lt;30.01,"27+ to 30","30+"))))))))))))</f>
        <v>0</v>
      </c>
      <c r="I15339" t="str">
        <f>IF(G15339&lt;&gt;H15339,"DIFF","")</f>
        <v/>
      </c>
    </row>
    <row r="15340" spans="1:9">
      <c r="A15340" t="s">
        <v>102</v>
      </c>
      <c r="B15340" t="s">
        <v>188</v>
      </c>
      <c r="C15340" s="1">
        <v>114725598</v>
      </c>
      <c r="D15340" s="1">
        <v>6</v>
      </c>
      <c r="E15340" s="1">
        <v>0</v>
      </c>
      <c r="F15340" s="1">
        <v>0</v>
      </c>
      <c r="G15340" s="7" t="str">
        <f>IF(E15340&lt;0,"0-",IF(E15340=0,"0",IF(E15340&lt;3.01,"0+ to 3",IF(E15340&lt;6.01,"3+ to 6",IF(E15340&lt;9.01,"6+ to 9",IF(E15340&lt;12.01,"9+ to 12",IF(E15340&lt;15.01,"12+ to 15",IF(E15340&lt;18.01,"15+ to 18",IF(E15340&lt;21.01,"18+ to 21",IF(E15340&lt;24.01,"21+ to 24",IF(E15340&lt;27.01,"24+ to 27",IF(E15340&lt;30.01,"27+ to 30","30+"))))))))))))</f>
        <v>0</v>
      </c>
      <c r="H15340" s="7" t="str">
        <f>IF(F15340&lt;0,"0-",IF(F15340=0,"0",IF(F15340&lt;3.01,"0+ to 3",IF(F15340&lt;6.01,"3+ to 6",IF(F15340&lt;9.01,"6+ to 9",IF(F15340&lt;12.01,"9+ to 12",IF(F15340&lt;15.01,"12+ to 15",IF(F15340&lt;18.01,"15+ to 18",IF(F15340&lt;21.01,"18+ to 21",IF(F15340&lt;24.01,"21+ to 24",IF(F15340&lt;27.01,"24+ to 27",IF(F15340&lt;30.01,"27+ to 30","30+"))))))))))))</f>
        <v>0</v>
      </c>
      <c r="I15340" t="str">
        <f>IF(G15340&lt;&gt;H15340,"DIFF","")</f>
        <v/>
      </c>
    </row>
    <row r="15341" spans="1:9">
      <c r="A15341" t="s">
        <v>102</v>
      </c>
      <c r="B15341" t="s">
        <v>188</v>
      </c>
      <c r="C15341" s="1">
        <v>114734175</v>
      </c>
      <c r="D15341" s="1">
        <v>9</v>
      </c>
      <c r="E15341" s="1">
        <v>0</v>
      </c>
      <c r="F15341" s="1">
        <v>0</v>
      </c>
      <c r="G15341" s="7" t="str">
        <f>IF(E15341&lt;0,"0-",IF(E15341=0,"0",IF(E15341&lt;3.01,"0+ to 3",IF(E15341&lt;6.01,"3+ to 6",IF(E15341&lt;9.01,"6+ to 9",IF(E15341&lt;12.01,"9+ to 12",IF(E15341&lt;15.01,"12+ to 15",IF(E15341&lt;18.01,"15+ to 18",IF(E15341&lt;21.01,"18+ to 21",IF(E15341&lt;24.01,"21+ to 24",IF(E15341&lt;27.01,"24+ to 27",IF(E15341&lt;30.01,"27+ to 30","30+"))))))))))))</f>
        <v>0</v>
      </c>
      <c r="H15341" s="7" t="str">
        <f>IF(F15341&lt;0,"0-",IF(F15341=0,"0",IF(F15341&lt;3.01,"0+ to 3",IF(F15341&lt;6.01,"3+ to 6",IF(F15341&lt;9.01,"6+ to 9",IF(F15341&lt;12.01,"9+ to 12",IF(F15341&lt;15.01,"12+ to 15",IF(F15341&lt;18.01,"15+ to 18",IF(F15341&lt;21.01,"18+ to 21",IF(F15341&lt;24.01,"21+ to 24",IF(F15341&lt;27.01,"24+ to 27",IF(F15341&lt;30.01,"27+ to 30","30+"))))))))))))</f>
        <v>0</v>
      </c>
      <c r="I15341" t="str">
        <f>IF(G15341&lt;&gt;H15341,"DIFF","")</f>
        <v/>
      </c>
    </row>
    <row r="15342" spans="1:9">
      <c r="A15342" t="s">
        <v>102</v>
      </c>
      <c r="B15342" t="s">
        <v>188</v>
      </c>
      <c r="C15342" s="1">
        <v>114735393</v>
      </c>
      <c r="D15342" s="1">
        <v>2</v>
      </c>
      <c r="E15342" s="1">
        <v>-7</v>
      </c>
      <c r="F15342" s="1">
        <v>5</v>
      </c>
      <c r="G15342" s="7" t="str">
        <f>IF(E15342&lt;0,"0-",IF(E15342=0,"0",IF(E15342&lt;3.01,"0+ to 3",IF(E15342&lt;6.01,"3+ to 6",IF(E15342&lt;9.01,"6+ to 9",IF(E15342&lt;12.01,"9+ to 12",IF(E15342&lt;15.01,"12+ to 15",IF(E15342&lt;18.01,"15+ to 18",IF(E15342&lt;21.01,"18+ to 21",IF(E15342&lt;24.01,"21+ to 24",IF(E15342&lt;27.01,"24+ to 27",IF(E15342&lt;30.01,"27+ to 30","30+"))))))))))))</f>
        <v>0-</v>
      </c>
      <c r="H15342" s="7" t="str">
        <f>IF(F15342&lt;0,"0-",IF(F15342=0,"0",IF(F15342&lt;3.01,"0+ to 3",IF(F15342&lt;6.01,"3+ to 6",IF(F15342&lt;9.01,"6+ to 9",IF(F15342&lt;12.01,"9+ to 12",IF(F15342&lt;15.01,"12+ to 15",IF(F15342&lt;18.01,"15+ to 18",IF(F15342&lt;21.01,"18+ to 21",IF(F15342&lt;24.01,"21+ to 24",IF(F15342&lt;27.01,"24+ to 27",IF(F15342&lt;30.01,"27+ to 30","30+"))))))))))))</f>
        <v>3+ to 6</v>
      </c>
      <c r="I15342" t="str">
        <f>IF(G15342&lt;&gt;H15342,"DIFF","")</f>
        <v>DIFF</v>
      </c>
    </row>
    <row r="15343" spans="1:9">
      <c r="A15343" t="s">
        <v>103</v>
      </c>
      <c r="B15343" t="s">
        <v>188</v>
      </c>
      <c r="C15343" s="1">
        <v>114735794</v>
      </c>
      <c r="D15343" s="1">
        <v>4</v>
      </c>
      <c r="E15343" s="1">
        <v>-17</v>
      </c>
      <c r="F15343" s="1">
        <v>56</v>
      </c>
      <c r="G15343" s="7" t="str">
        <f>IF(E15343&lt;0,"0-",IF(E15343=0,"0",IF(E15343&lt;3.01,"0+ to 3",IF(E15343&lt;6.01,"3+ to 6",IF(E15343&lt;9.01,"6+ to 9",IF(E15343&lt;12.01,"9+ to 12",IF(E15343&lt;15.01,"12+ to 15",IF(E15343&lt;18.01,"15+ to 18",IF(E15343&lt;21.01,"18+ to 21",IF(E15343&lt;24.01,"21+ to 24",IF(E15343&lt;27.01,"24+ to 27",IF(E15343&lt;30.01,"27+ to 30","30+"))))))))))))</f>
        <v>0-</v>
      </c>
      <c r="H15343" s="7" t="str">
        <f>IF(F15343&lt;0,"0-",IF(F15343=0,"0",IF(F15343&lt;3.01,"0+ to 3",IF(F15343&lt;6.01,"3+ to 6",IF(F15343&lt;9.01,"6+ to 9",IF(F15343&lt;12.01,"9+ to 12",IF(F15343&lt;15.01,"12+ to 15",IF(F15343&lt;18.01,"15+ to 18",IF(F15343&lt;21.01,"18+ to 21",IF(F15343&lt;24.01,"21+ to 24",IF(F15343&lt;27.01,"24+ to 27",IF(F15343&lt;30.01,"27+ to 30","30+"))))))))))))</f>
        <v>30+</v>
      </c>
      <c r="I15343" t="str">
        <f>IF(G15343&lt;&gt;H15343,"DIFF","")</f>
        <v>DIFF</v>
      </c>
    </row>
    <row r="15344" spans="1:9">
      <c r="A15344" t="s">
        <v>102</v>
      </c>
      <c r="B15344" t="s">
        <v>188</v>
      </c>
      <c r="C15344" s="1">
        <v>114742644</v>
      </c>
      <c r="D15344" s="1">
        <v>2</v>
      </c>
      <c r="E15344" s="1">
        <v>-8</v>
      </c>
      <c r="F15344" s="1">
        <v>12</v>
      </c>
      <c r="G15344" s="7" t="str">
        <f>IF(E15344&lt;0,"0-",IF(E15344=0,"0",IF(E15344&lt;3.01,"0+ to 3",IF(E15344&lt;6.01,"3+ to 6",IF(E15344&lt;9.01,"6+ to 9",IF(E15344&lt;12.01,"9+ to 12",IF(E15344&lt;15.01,"12+ to 15",IF(E15344&lt;18.01,"15+ to 18",IF(E15344&lt;21.01,"18+ to 21",IF(E15344&lt;24.01,"21+ to 24",IF(E15344&lt;27.01,"24+ to 27",IF(E15344&lt;30.01,"27+ to 30","30+"))))))))))))</f>
        <v>0-</v>
      </c>
      <c r="H15344" s="7" t="str">
        <f>IF(F15344&lt;0,"0-",IF(F15344=0,"0",IF(F15344&lt;3.01,"0+ to 3",IF(F15344&lt;6.01,"3+ to 6",IF(F15344&lt;9.01,"6+ to 9",IF(F15344&lt;12.01,"9+ to 12",IF(F15344&lt;15.01,"12+ to 15",IF(F15344&lt;18.01,"15+ to 18",IF(F15344&lt;21.01,"18+ to 21",IF(F15344&lt;24.01,"21+ to 24",IF(F15344&lt;27.01,"24+ to 27",IF(F15344&lt;30.01,"27+ to 30","30+"))))))))))))</f>
        <v>9+ to 12</v>
      </c>
      <c r="I15344" t="str">
        <f>IF(G15344&lt;&gt;H15344,"DIFF","")</f>
        <v>DIFF</v>
      </c>
    </row>
    <row r="15345" spans="1:9">
      <c r="A15345" t="s">
        <v>102</v>
      </c>
      <c r="B15345" t="s">
        <v>188</v>
      </c>
      <c r="C15345" s="1">
        <v>114743479</v>
      </c>
      <c r="D15345" s="1">
        <v>2</v>
      </c>
      <c r="E15345" s="1">
        <v>-24</v>
      </c>
      <c r="F15345" s="1">
        <v>44</v>
      </c>
      <c r="G15345" s="7" t="str">
        <f>IF(E15345&lt;0,"0-",IF(E15345=0,"0",IF(E15345&lt;3.01,"0+ to 3",IF(E15345&lt;6.01,"3+ to 6",IF(E15345&lt;9.01,"6+ to 9",IF(E15345&lt;12.01,"9+ to 12",IF(E15345&lt;15.01,"12+ to 15",IF(E15345&lt;18.01,"15+ to 18",IF(E15345&lt;21.01,"18+ to 21",IF(E15345&lt;24.01,"21+ to 24",IF(E15345&lt;27.01,"24+ to 27",IF(E15345&lt;30.01,"27+ to 30","30+"))))))))))))</f>
        <v>0-</v>
      </c>
      <c r="H15345" s="7" t="str">
        <f>IF(F15345&lt;0,"0-",IF(F15345=0,"0",IF(F15345&lt;3.01,"0+ to 3",IF(F15345&lt;6.01,"3+ to 6",IF(F15345&lt;9.01,"6+ to 9",IF(F15345&lt;12.01,"9+ to 12",IF(F15345&lt;15.01,"12+ to 15",IF(F15345&lt;18.01,"15+ to 18",IF(F15345&lt;21.01,"18+ to 21",IF(F15345&lt;24.01,"21+ to 24",IF(F15345&lt;27.01,"24+ to 27",IF(F15345&lt;30.01,"27+ to 30","30+"))))))))))))</f>
        <v>30+</v>
      </c>
      <c r="I15345" t="str">
        <f>IF(G15345&lt;&gt;H15345,"DIFF","")</f>
        <v>DIFF</v>
      </c>
    </row>
    <row r="15346" spans="1:9">
      <c r="A15346" t="s">
        <v>102</v>
      </c>
      <c r="B15346" t="s">
        <v>187</v>
      </c>
      <c r="C15346" s="1">
        <v>114783115</v>
      </c>
      <c r="D15346" s="1">
        <v>2</v>
      </c>
      <c r="E15346" s="1">
        <v>-4</v>
      </c>
      <c r="F15346" s="1">
        <v>229</v>
      </c>
      <c r="G15346" s="7" t="str">
        <f>IF(E15346&lt;0,"0-",IF(E15346=0,"0",IF(E15346&lt;3.01,"0+ to 3",IF(E15346&lt;6.01,"3+ to 6",IF(E15346&lt;9.01,"6+ to 9",IF(E15346&lt;12.01,"9+ to 12",IF(E15346&lt;15.01,"12+ to 15",IF(E15346&lt;18.01,"15+ to 18",IF(E15346&lt;21.01,"18+ to 21",IF(E15346&lt;24.01,"21+ to 24",IF(E15346&lt;27.01,"24+ to 27",IF(E15346&lt;30.01,"27+ to 30","30+"))))))))))))</f>
        <v>0-</v>
      </c>
      <c r="H15346" s="7" t="str">
        <f>IF(F15346&lt;0,"0-",IF(F15346=0,"0",IF(F15346&lt;3.01,"0+ to 3",IF(F15346&lt;6.01,"3+ to 6",IF(F15346&lt;9.01,"6+ to 9",IF(F15346&lt;12.01,"9+ to 12",IF(F15346&lt;15.01,"12+ to 15",IF(F15346&lt;18.01,"15+ to 18",IF(F15346&lt;21.01,"18+ to 21",IF(F15346&lt;24.01,"21+ to 24",IF(F15346&lt;27.01,"24+ to 27",IF(F15346&lt;30.01,"27+ to 30","30+"))))))))))))</f>
        <v>30+</v>
      </c>
      <c r="I15346" t="str">
        <f>IF(G15346&lt;&gt;H15346,"DIFF","")</f>
        <v>DIFF</v>
      </c>
    </row>
    <row r="15347" spans="1:9">
      <c r="A15347" t="s">
        <v>102</v>
      </c>
      <c r="B15347" t="s">
        <v>187</v>
      </c>
      <c r="C15347" s="1">
        <v>114783914</v>
      </c>
      <c r="D15347" s="1">
        <v>3</v>
      </c>
      <c r="E15347" s="1">
        <v>0</v>
      </c>
      <c r="F15347" s="1">
        <v>0</v>
      </c>
      <c r="G15347" s="7" t="str">
        <f>IF(E15347&lt;0,"0-",IF(E15347=0,"0",IF(E15347&lt;3.01,"0+ to 3",IF(E15347&lt;6.01,"3+ to 6",IF(E15347&lt;9.01,"6+ to 9",IF(E15347&lt;12.01,"9+ to 12",IF(E15347&lt;15.01,"12+ to 15",IF(E15347&lt;18.01,"15+ to 18",IF(E15347&lt;21.01,"18+ to 21",IF(E15347&lt;24.01,"21+ to 24",IF(E15347&lt;27.01,"24+ to 27",IF(E15347&lt;30.01,"27+ to 30","30+"))))))))))))</f>
        <v>0</v>
      </c>
      <c r="H15347" s="7" t="str">
        <f>IF(F15347&lt;0,"0-",IF(F15347=0,"0",IF(F15347&lt;3.01,"0+ to 3",IF(F15347&lt;6.01,"3+ to 6",IF(F15347&lt;9.01,"6+ to 9",IF(F15347&lt;12.01,"9+ to 12",IF(F15347&lt;15.01,"12+ to 15",IF(F15347&lt;18.01,"15+ to 18",IF(F15347&lt;21.01,"18+ to 21",IF(F15347&lt;24.01,"21+ to 24",IF(F15347&lt;27.01,"24+ to 27",IF(F15347&lt;30.01,"27+ to 30","30+"))))))))))))</f>
        <v>0</v>
      </c>
      <c r="I15347" t="str">
        <f>IF(G15347&lt;&gt;H15347,"DIFF","")</f>
        <v/>
      </c>
    </row>
    <row r="15348" spans="1:9">
      <c r="A15348" t="s">
        <v>102</v>
      </c>
      <c r="B15348" t="s">
        <v>187</v>
      </c>
      <c r="C15348" s="1">
        <v>114787953</v>
      </c>
      <c r="D15348" s="1">
        <v>2</v>
      </c>
      <c r="E15348" s="1">
        <v>0</v>
      </c>
      <c r="F15348" s="1">
        <v>1</v>
      </c>
      <c r="G15348" s="7" t="str">
        <f>IF(E15348&lt;0,"0-",IF(E15348=0,"0",IF(E15348&lt;3.01,"0+ to 3",IF(E15348&lt;6.01,"3+ to 6",IF(E15348&lt;9.01,"6+ to 9",IF(E15348&lt;12.01,"9+ to 12",IF(E15348&lt;15.01,"12+ to 15",IF(E15348&lt;18.01,"15+ to 18",IF(E15348&lt;21.01,"18+ to 21",IF(E15348&lt;24.01,"21+ to 24",IF(E15348&lt;27.01,"24+ to 27",IF(E15348&lt;30.01,"27+ to 30","30+"))))))))))))</f>
        <v>0</v>
      </c>
      <c r="H15348" s="7" t="str">
        <f>IF(F15348&lt;0,"0-",IF(F15348=0,"0",IF(F15348&lt;3.01,"0+ to 3",IF(F15348&lt;6.01,"3+ to 6",IF(F15348&lt;9.01,"6+ to 9",IF(F15348&lt;12.01,"9+ to 12",IF(F15348&lt;15.01,"12+ to 15",IF(F15348&lt;18.01,"15+ to 18",IF(F15348&lt;21.01,"18+ to 21",IF(F15348&lt;24.01,"21+ to 24",IF(F15348&lt;27.01,"24+ to 27",IF(F15348&lt;30.01,"27+ to 30","30+"))))))))))))</f>
        <v>0+ to 3</v>
      </c>
      <c r="I15348" t="str">
        <f>IF(G15348&lt;&gt;H15348,"DIFF","")</f>
        <v>DIFF</v>
      </c>
    </row>
    <row r="15349" spans="1:9">
      <c r="A15349" t="s">
        <v>102</v>
      </c>
      <c r="B15349" t="s">
        <v>187</v>
      </c>
      <c r="C15349" s="1">
        <v>114788263</v>
      </c>
      <c r="D15349" s="1">
        <v>2</v>
      </c>
      <c r="E15349" s="1">
        <v>0</v>
      </c>
      <c r="F15349" s="1">
        <v>6</v>
      </c>
      <c r="G15349" s="7" t="str">
        <f>IF(E15349&lt;0,"0-",IF(E15349=0,"0",IF(E15349&lt;3.01,"0+ to 3",IF(E15349&lt;6.01,"3+ to 6",IF(E15349&lt;9.01,"6+ to 9",IF(E15349&lt;12.01,"9+ to 12",IF(E15349&lt;15.01,"12+ to 15",IF(E15349&lt;18.01,"15+ to 18",IF(E15349&lt;21.01,"18+ to 21",IF(E15349&lt;24.01,"21+ to 24",IF(E15349&lt;27.01,"24+ to 27",IF(E15349&lt;30.01,"27+ to 30","30+"))))))))))))</f>
        <v>0</v>
      </c>
      <c r="H15349" s="7" t="str">
        <f>IF(F15349&lt;0,"0-",IF(F15349=0,"0",IF(F15349&lt;3.01,"0+ to 3",IF(F15349&lt;6.01,"3+ to 6",IF(F15349&lt;9.01,"6+ to 9",IF(F15349&lt;12.01,"9+ to 12",IF(F15349&lt;15.01,"12+ to 15",IF(F15349&lt;18.01,"15+ to 18",IF(F15349&lt;21.01,"18+ to 21",IF(F15349&lt;24.01,"21+ to 24",IF(F15349&lt;27.01,"24+ to 27",IF(F15349&lt;30.01,"27+ to 30","30+"))))))))))))</f>
        <v>3+ to 6</v>
      </c>
      <c r="I15349" t="str">
        <f>IF(G15349&lt;&gt;H15349,"DIFF","")</f>
        <v>DIFF</v>
      </c>
    </row>
    <row r="15350" spans="1:9">
      <c r="A15350" t="s">
        <v>102</v>
      </c>
      <c r="B15350" t="s">
        <v>187</v>
      </c>
      <c r="C15350" s="1">
        <v>114797258</v>
      </c>
      <c r="D15350" s="1">
        <v>2</v>
      </c>
      <c r="E15350" s="1">
        <v>-6</v>
      </c>
      <c r="F15350" s="1">
        <v>31</v>
      </c>
      <c r="G15350" s="7" t="str">
        <f>IF(E15350&lt;0,"0-",IF(E15350=0,"0",IF(E15350&lt;3.01,"0+ to 3",IF(E15350&lt;6.01,"3+ to 6",IF(E15350&lt;9.01,"6+ to 9",IF(E15350&lt;12.01,"9+ to 12",IF(E15350&lt;15.01,"12+ to 15",IF(E15350&lt;18.01,"15+ to 18",IF(E15350&lt;21.01,"18+ to 21",IF(E15350&lt;24.01,"21+ to 24",IF(E15350&lt;27.01,"24+ to 27",IF(E15350&lt;30.01,"27+ to 30","30+"))))))))))))</f>
        <v>0-</v>
      </c>
      <c r="H15350" s="7" t="str">
        <f>IF(F15350&lt;0,"0-",IF(F15350=0,"0",IF(F15350&lt;3.01,"0+ to 3",IF(F15350&lt;6.01,"3+ to 6",IF(F15350&lt;9.01,"6+ to 9",IF(F15350&lt;12.01,"9+ to 12",IF(F15350&lt;15.01,"12+ to 15",IF(F15350&lt;18.01,"15+ to 18",IF(F15350&lt;21.01,"18+ to 21",IF(F15350&lt;24.01,"21+ to 24",IF(F15350&lt;27.01,"24+ to 27",IF(F15350&lt;30.01,"27+ to 30","30+"))))))))))))</f>
        <v>30+</v>
      </c>
      <c r="I15350" t="str">
        <f>IF(G15350&lt;&gt;H15350,"DIFF","")</f>
        <v>DIFF</v>
      </c>
    </row>
    <row r="15351" spans="1:9">
      <c r="A15351" t="s">
        <v>102</v>
      </c>
      <c r="B15351" t="s">
        <v>187</v>
      </c>
      <c r="C15351" s="1">
        <v>114797629</v>
      </c>
      <c r="D15351" s="1">
        <v>9</v>
      </c>
      <c r="E15351" s="1">
        <v>-4</v>
      </c>
      <c r="F15351" s="1">
        <v>-3</v>
      </c>
      <c r="G15351" s="7" t="str">
        <f>IF(E15351&lt;0,"0-",IF(E15351=0,"0",IF(E15351&lt;3.01,"0+ to 3",IF(E15351&lt;6.01,"3+ to 6",IF(E15351&lt;9.01,"6+ to 9",IF(E15351&lt;12.01,"9+ to 12",IF(E15351&lt;15.01,"12+ to 15",IF(E15351&lt;18.01,"15+ to 18",IF(E15351&lt;21.01,"18+ to 21",IF(E15351&lt;24.01,"21+ to 24",IF(E15351&lt;27.01,"24+ to 27",IF(E15351&lt;30.01,"27+ to 30","30+"))))))))))))</f>
        <v>0-</v>
      </c>
      <c r="H15351" s="7" t="str">
        <f>IF(F15351&lt;0,"0-",IF(F15351=0,"0",IF(F15351&lt;3.01,"0+ to 3",IF(F15351&lt;6.01,"3+ to 6",IF(F15351&lt;9.01,"6+ to 9",IF(F15351&lt;12.01,"9+ to 12",IF(F15351&lt;15.01,"12+ to 15",IF(F15351&lt;18.01,"15+ to 18",IF(F15351&lt;21.01,"18+ to 21",IF(F15351&lt;24.01,"21+ to 24",IF(F15351&lt;27.01,"24+ to 27",IF(F15351&lt;30.01,"27+ to 30","30+"))))))))))))</f>
        <v>0-</v>
      </c>
      <c r="I15351" t="str">
        <f>IF(G15351&lt;&gt;H15351,"DIFF","")</f>
        <v/>
      </c>
    </row>
    <row r="15352" spans="1:9">
      <c r="A15352" t="s">
        <v>102</v>
      </c>
      <c r="B15352" t="s">
        <v>187</v>
      </c>
      <c r="C15352" s="1">
        <v>114803776</v>
      </c>
      <c r="D15352" s="1">
        <v>3</v>
      </c>
      <c r="E15352" s="1">
        <v>-7</v>
      </c>
      <c r="F15352" s="1">
        <v>31</v>
      </c>
      <c r="G15352" s="7" t="str">
        <f>IF(E15352&lt;0,"0-",IF(E15352=0,"0",IF(E15352&lt;3.01,"0+ to 3",IF(E15352&lt;6.01,"3+ to 6",IF(E15352&lt;9.01,"6+ to 9",IF(E15352&lt;12.01,"9+ to 12",IF(E15352&lt;15.01,"12+ to 15",IF(E15352&lt;18.01,"15+ to 18",IF(E15352&lt;21.01,"18+ to 21",IF(E15352&lt;24.01,"21+ to 24",IF(E15352&lt;27.01,"24+ to 27",IF(E15352&lt;30.01,"27+ to 30","30+"))))))))))))</f>
        <v>0-</v>
      </c>
      <c r="H15352" s="7" t="str">
        <f>IF(F15352&lt;0,"0-",IF(F15352=0,"0",IF(F15352&lt;3.01,"0+ to 3",IF(F15352&lt;6.01,"3+ to 6",IF(F15352&lt;9.01,"6+ to 9",IF(F15352&lt;12.01,"9+ to 12",IF(F15352&lt;15.01,"12+ to 15",IF(F15352&lt;18.01,"15+ to 18",IF(F15352&lt;21.01,"18+ to 21",IF(F15352&lt;24.01,"21+ to 24",IF(F15352&lt;27.01,"24+ to 27",IF(F15352&lt;30.01,"27+ to 30","30+"))))))))))))</f>
        <v>30+</v>
      </c>
      <c r="I15352" t="str">
        <f>IF(G15352&lt;&gt;H15352,"DIFF","")</f>
        <v>DIFF</v>
      </c>
    </row>
    <row r="15353" spans="1:9">
      <c r="A15353" t="s">
        <v>102</v>
      </c>
      <c r="B15353" t="s">
        <v>187</v>
      </c>
      <c r="C15353" s="1">
        <v>114803992</v>
      </c>
      <c r="D15353" s="1">
        <v>2</v>
      </c>
      <c r="E15353" s="1">
        <v>-8</v>
      </c>
      <c r="F15353" s="1">
        <v>13</v>
      </c>
      <c r="G15353" s="7" t="str">
        <f>IF(E15353&lt;0,"0-",IF(E15353=0,"0",IF(E15353&lt;3.01,"0+ to 3",IF(E15353&lt;6.01,"3+ to 6",IF(E15353&lt;9.01,"6+ to 9",IF(E15353&lt;12.01,"9+ to 12",IF(E15353&lt;15.01,"12+ to 15",IF(E15353&lt;18.01,"15+ to 18",IF(E15353&lt;21.01,"18+ to 21",IF(E15353&lt;24.01,"21+ to 24",IF(E15353&lt;27.01,"24+ to 27",IF(E15353&lt;30.01,"27+ to 30","30+"))))))))))))</f>
        <v>0-</v>
      </c>
      <c r="H15353" s="7" t="str">
        <f>IF(F15353&lt;0,"0-",IF(F15353=0,"0",IF(F15353&lt;3.01,"0+ to 3",IF(F15353&lt;6.01,"3+ to 6",IF(F15353&lt;9.01,"6+ to 9",IF(F15353&lt;12.01,"9+ to 12",IF(F15353&lt;15.01,"12+ to 15",IF(F15353&lt;18.01,"15+ to 18",IF(F15353&lt;21.01,"18+ to 21",IF(F15353&lt;24.01,"21+ to 24",IF(F15353&lt;27.01,"24+ to 27",IF(F15353&lt;30.01,"27+ to 30","30+"))))))))))))</f>
        <v>12+ to 15</v>
      </c>
      <c r="I15353" t="str">
        <f>IF(G15353&lt;&gt;H15353,"DIFF","")</f>
        <v>DIFF</v>
      </c>
    </row>
    <row r="15354" spans="1:9">
      <c r="A15354" t="s">
        <v>102</v>
      </c>
      <c r="B15354" t="s">
        <v>187</v>
      </c>
      <c r="C15354" s="1">
        <v>114803993</v>
      </c>
      <c r="D15354" s="1">
        <v>2</v>
      </c>
      <c r="E15354" s="1">
        <v>-3</v>
      </c>
      <c r="F15354" s="1">
        <v>5</v>
      </c>
      <c r="G15354" s="7" t="str">
        <f>IF(E15354&lt;0,"0-",IF(E15354=0,"0",IF(E15354&lt;3.01,"0+ to 3",IF(E15354&lt;6.01,"3+ to 6",IF(E15354&lt;9.01,"6+ to 9",IF(E15354&lt;12.01,"9+ to 12",IF(E15354&lt;15.01,"12+ to 15",IF(E15354&lt;18.01,"15+ to 18",IF(E15354&lt;21.01,"18+ to 21",IF(E15354&lt;24.01,"21+ to 24",IF(E15354&lt;27.01,"24+ to 27",IF(E15354&lt;30.01,"27+ to 30","30+"))))))))))))</f>
        <v>0-</v>
      </c>
      <c r="H15354" s="7" t="str">
        <f>IF(F15354&lt;0,"0-",IF(F15354=0,"0",IF(F15354&lt;3.01,"0+ to 3",IF(F15354&lt;6.01,"3+ to 6",IF(F15354&lt;9.01,"6+ to 9",IF(F15354&lt;12.01,"9+ to 12",IF(F15354&lt;15.01,"12+ to 15",IF(F15354&lt;18.01,"15+ to 18",IF(F15354&lt;21.01,"18+ to 21",IF(F15354&lt;24.01,"21+ to 24",IF(F15354&lt;27.01,"24+ to 27",IF(F15354&lt;30.01,"27+ to 30","30+"))))))))))))</f>
        <v>3+ to 6</v>
      </c>
      <c r="I15354" t="str">
        <f>IF(G15354&lt;&gt;H15354,"DIFF","")</f>
        <v>DIFF</v>
      </c>
    </row>
    <row r="15355" spans="1:9">
      <c r="A15355" t="s">
        <v>103</v>
      </c>
      <c r="B15355" t="s">
        <v>186</v>
      </c>
      <c r="C15355" s="1">
        <v>114836826</v>
      </c>
      <c r="D15355" s="1">
        <v>2</v>
      </c>
      <c r="E15355" s="1">
        <v>-15</v>
      </c>
      <c r="F15355" s="1">
        <v>18</v>
      </c>
      <c r="G15355" s="7" t="str">
        <f>IF(E15355&lt;0,"0-",IF(E15355=0,"0",IF(E15355&lt;3.01,"0+ to 3",IF(E15355&lt;6.01,"3+ to 6",IF(E15355&lt;9.01,"6+ to 9",IF(E15355&lt;12.01,"9+ to 12",IF(E15355&lt;15.01,"12+ to 15",IF(E15355&lt;18.01,"15+ to 18",IF(E15355&lt;21.01,"18+ to 21",IF(E15355&lt;24.01,"21+ to 24",IF(E15355&lt;27.01,"24+ to 27",IF(E15355&lt;30.01,"27+ to 30","30+"))))))))))))</f>
        <v>0-</v>
      </c>
      <c r="H15355" s="7" t="str">
        <f>IF(F15355&lt;0,"0-",IF(F15355=0,"0",IF(F15355&lt;3.01,"0+ to 3",IF(F15355&lt;6.01,"3+ to 6",IF(F15355&lt;9.01,"6+ to 9",IF(F15355&lt;12.01,"9+ to 12",IF(F15355&lt;15.01,"12+ to 15",IF(F15355&lt;18.01,"15+ to 18",IF(F15355&lt;21.01,"18+ to 21",IF(F15355&lt;24.01,"21+ to 24",IF(F15355&lt;27.01,"24+ to 27",IF(F15355&lt;30.01,"27+ to 30","30+"))))))))))))</f>
        <v>15+ to 18</v>
      </c>
      <c r="I15355" t="str">
        <f>IF(G15355&lt;&gt;H15355,"DIFF","")</f>
        <v>DIFF</v>
      </c>
    </row>
    <row r="15356" spans="1:9">
      <c r="A15356" t="s">
        <v>102</v>
      </c>
      <c r="B15356" t="s">
        <v>186</v>
      </c>
      <c r="C15356" s="1">
        <v>114841169</v>
      </c>
      <c r="D15356" s="1">
        <v>2</v>
      </c>
      <c r="E15356" s="1">
        <v>-1</v>
      </c>
      <c r="F15356" s="1">
        <v>1</v>
      </c>
      <c r="G15356" s="7" t="str">
        <f>IF(E15356&lt;0,"0-",IF(E15356=0,"0",IF(E15356&lt;3.01,"0+ to 3",IF(E15356&lt;6.01,"3+ to 6",IF(E15356&lt;9.01,"6+ to 9",IF(E15356&lt;12.01,"9+ to 12",IF(E15356&lt;15.01,"12+ to 15",IF(E15356&lt;18.01,"15+ to 18",IF(E15356&lt;21.01,"18+ to 21",IF(E15356&lt;24.01,"21+ to 24",IF(E15356&lt;27.01,"24+ to 27",IF(E15356&lt;30.01,"27+ to 30","30+"))))))))))))</f>
        <v>0-</v>
      </c>
      <c r="H15356" s="7" t="str">
        <f>IF(F15356&lt;0,"0-",IF(F15356=0,"0",IF(F15356&lt;3.01,"0+ to 3",IF(F15356&lt;6.01,"3+ to 6",IF(F15356&lt;9.01,"6+ to 9",IF(F15356&lt;12.01,"9+ to 12",IF(F15356&lt;15.01,"12+ to 15",IF(F15356&lt;18.01,"15+ to 18",IF(F15356&lt;21.01,"18+ to 21",IF(F15356&lt;24.01,"21+ to 24",IF(F15356&lt;27.01,"24+ to 27",IF(F15356&lt;30.01,"27+ to 30","30+"))))))))))))</f>
        <v>0+ to 3</v>
      </c>
      <c r="I15356" t="str">
        <f>IF(G15356&lt;&gt;H15356,"DIFF","")</f>
        <v>DIFF</v>
      </c>
    </row>
    <row r="15357" spans="1:9">
      <c r="A15357" t="s">
        <v>102</v>
      </c>
      <c r="B15357" t="s">
        <v>186</v>
      </c>
      <c r="C15357" s="1">
        <v>114841370</v>
      </c>
      <c r="D15357" s="1">
        <v>2</v>
      </c>
      <c r="E15357" s="1">
        <v>-5</v>
      </c>
      <c r="F15357" s="1">
        <v>7</v>
      </c>
      <c r="G15357" s="7" t="str">
        <f>IF(E15357&lt;0,"0-",IF(E15357=0,"0",IF(E15357&lt;3.01,"0+ to 3",IF(E15357&lt;6.01,"3+ to 6",IF(E15357&lt;9.01,"6+ to 9",IF(E15357&lt;12.01,"9+ to 12",IF(E15357&lt;15.01,"12+ to 15",IF(E15357&lt;18.01,"15+ to 18",IF(E15357&lt;21.01,"18+ to 21",IF(E15357&lt;24.01,"21+ to 24",IF(E15357&lt;27.01,"24+ to 27",IF(E15357&lt;30.01,"27+ to 30","30+"))))))))))))</f>
        <v>0-</v>
      </c>
      <c r="H15357" s="7" t="str">
        <f>IF(F15357&lt;0,"0-",IF(F15357=0,"0",IF(F15357&lt;3.01,"0+ to 3",IF(F15357&lt;6.01,"3+ to 6",IF(F15357&lt;9.01,"6+ to 9",IF(F15357&lt;12.01,"9+ to 12",IF(F15357&lt;15.01,"12+ to 15",IF(F15357&lt;18.01,"15+ to 18",IF(F15357&lt;21.01,"18+ to 21",IF(F15357&lt;24.01,"21+ to 24",IF(F15357&lt;27.01,"24+ to 27",IF(F15357&lt;30.01,"27+ to 30","30+"))))))))))))</f>
        <v>6+ to 9</v>
      </c>
      <c r="I15357" t="str">
        <f>IF(G15357&lt;&gt;H15357,"DIFF","")</f>
        <v>DIFF</v>
      </c>
    </row>
    <row r="15358" spans="1:9">
      <c r="A15358" t="s">
        <v>102</v>
      </c>
      <c r="B15358" t="s">
        <v>186</v>
      </c>
      <c r="C15358" s="1">
        <v>114842550</v>
      </c>
      <c r="D15358" s="1">
        <v>2</v>
      </c>
      <c r="E15358" s="1">
        <v>-4</v>
      </c>
      <c r="F15358" s="1">
        <v>5</v>
      </c>
      <c r="G15358" s="7" t="str">
        <f>IF(E15358&lt;0,"0-",IF(E15358=0,"0",IF(E15358&lt;3.01,"0+ to 3",IF(E15358&lt;6.01,"3+ to 6",IF(E15358&lt;9.01,"6+ to 9",IF(E15358&lt;12.01,"9+ to 12",IF(E15358&lt;15.01,"12+ to 15",IF(E15358&lt;18.01,"15+ to 18",IF(E15358&lt;21.01,"18+ to 21",IF(E15358&lt;24.01,"21+ to 24",IF(E15358&lt;27.01,"24+ to 27",IF(E15358&lt;30.01,"27+ to 30","30+"))))))))))))</f>
        <v>0-</v>
      </c>
      <c r="H15358" s="7" t="str">
        <f>IF(F15358&lt;0,"0-",IF(F15358=0,"0",IF(F15358&lt;3.01,"0+ to 3",IF(F15358&lt;6.01,"3+ to 6",IF(F15358&lt;9.01,"6+ to 9",IF(F15358&lt;12.01,"9+ to 12",IF(F15358&lt;15.01,"12+ to 15",IF(F15358&lt;18.01,"15+ to 18",IF(F15358&lt;21.01,"18+ to 21",IF(F15358&lt;24.01,"21+ to 24",IF(F15358&lt;27.01,"24+ to 27",IF(F15358&lt;30.01,"27+ to 30","30+"))))))))))))</f>
        <v>3+ to 6</v>
      </c>
      <c r="I15358" t="str">
        <f>IF(G15358&lt;&gt;H15358,"DIFF","")</f>
        <v>DIFF</v>
      </c>
    </row>
    <row r="15359" spans="1:9">
      <c r="A15359" t="s">
        <v>102</v>
      </c>
      <c r="B15359" t="s">
        <v>186</v>
      </c>
      <c r="C15359" s="1">
        <v>114844356</v>
      </c>
      <c r="D15359" s="1">
        <v>8</v>
      </c>
      <c r="E15359" s="1">
        <v>0</v>
      </c>
      <c r="F15359" s="1">
        <v>0</v>
      </c>
      <c r="G15359" s="7" t="str">
        <f>IF(E15359&lt;0,"0-",IF(E15359=0,"0",IF(E15359&lt;3.01,"0+ to 3",IF(E15359&lt;6.01,"3+ to 6",IF(E15359&lt;9.01,"6+ to 9",IF(E15359&lt;12.01,"9+ to 12",IF(E15359&lt;15.01,"12+ to 15",IF(E15359&lt;18.01,"15+ to 18",IF(E15359&lt;21.01,"18+ to 21",IF(E15359&lt;24.01,"21+ to 24",IF(E15359&lt;27.01,"24+ to 27",IF(E15359&lt;30.01,"27+ to 30","30+"))))))))))))</f>
        <v>0</v>
      </c>
      <c r="H15359" s="7" t="str">
        <f>IF(F15359&lt;0,"0-",IF(F15359=0,"0",IF(F15359&lt;3.01,"0+ to 3",IF(F15359&lt;6.01,"3+ to 6",IF(F15359&lt;9.01,"6+ to 9",IF(F15359&lt;12.01,"9+ to 12",IF(F15359&lt;15.01,"12+ to 15",IF(F15359&lt;18.01,"15+ to 18",IF(F15359&lt;21.01,"18+ to 21",IF(F15359&lt;24.01,"21+ to 24",IF(F15359&lt;27.01,"24+ to 27",IF(F15359&lt;30.01,"27+ to 30","30+"))))))))))))</f>
        <v>0</v>
      </c>
      <c r="I15359" t="str">
        <f>IF(G15359&lt;&gt;H15359,"DIFF","")</f>
        <v/>
      </c>
    </row>
    <row r="15360" spans="1:9">
      <c r="A15360" t="s">
        <v>102</v>
      </c>
      <c r="B15360" t="s">
        <v>186</v>
      </c>
      <c r="C15360" s="1">
        <v>114847777</v>
      </c>
      <c r="D15360" s="1">
        <v>2</v>
      </c>
      <c r="E15360" s="1">
        <v>0</v>
      </c>
      <c r="F15360" s="1">
        <v>9</v>
      </c>
      <c r="G15360" s="7" t="str">
        <f>IF(E15360&lt;0,"0-",IF(E15360=0,"0",IF(E15360&lt;3.01,"0+ to 3",IF(E15360&lt;6.01,"3+ to 6",IF(E15360&lt;9.01,"6+ to 9",IF(E15360&lt;12.01,"9+ to 12",IF(E15360&lt;15.01,"12+ to 15",IF(E15360&lt;18.01,"15+ to 18",IF(E15360&lt;21.01,"18+ to 21",IF(E15360&lt;24.01,"21+ to 24",IF(E15360&lt;27.01,"24+ to 27",IF(E15360&lt;30.01,"27+ to 30","30+"))))))))))))</f>
        <v>0</v>
      </c>
      <c r="H15360" s="7" t="str">
        <f>IF(F15360&lt;0,"0-",IF(F15360=0,"0",IF(F15360&lt;3.01,"0+ to 3",IF(F15360&lt;6.01,"3+ to 6",IF(F15360&lt;9.01,"6+ to 9",IF(F15360&lt;12.01,"9+ to 12",IF(F15360&lt;15.01,"12+ to 15",IF(F15360&lt;18.01,"15+ to 18",IF(F15360&lt;21.01,"18+ to 21",IF(F15360&lt;24.01,"21+ to 24",IF(F15360&lt;27.01,"24+ to 27",IF(F15360&lt;30.01,"27+ to 30","30+"))))))))))))</f>
        <v>6+ to 9</v>
      </c>
      <c r="I15360" t="str">
        <f>IF(G15360&lt;&gt;H15360,"DIFF","")</f>
        <v>DIFF</v>
      </c>
    </row>
    <row r="15361" spans="1:9">
      <c r="A15361" t="s">
        <v>102</v>
      </c>
      <c r="B15361" t="s">
        <v>186</v>
      </c>
      <c r="C15361" s="1">
        <v>114847843</v>
      </c>
      <c r="D15361" s="1">
        <v>2</v>
      </c>
      <c r="E15361" s="1">
        <v>0</v>
      </c>
      <c r="F15361" s="1">
        <v>10</v>
      </c>
      <c r="G15361" s="7" t="str">
        <f>IF(E15361&lt;0,"0-",IF(E15361=0,"0",IF(E15361&lt;3.01,"0+ to 3",IF(E15361&lt;6.01,"3+ to 6",IF(E15361&lt;9.01,"6+ to 9",IF(E15361&lt;12.01,"9+ to 12",IF(E15361&lt;15.01,"12+ to 15",IF(E15361&lt;18.01,"15+ to 18",IF(E15361&lt;21.01,"18+ to 21",IF(E15361&lt;24.01,"21+ to 24",IF(E15361&lt;27.01,"24+ to 27",IF(E15361&lt;30.01,"27+ to 30","30+"))))))))))))</f>
        <v>0</v>
      </c>
      <c r="H15361" s="7" t="str">
        <f>IF(F15361&lt;0,"0-",IF(F15361=0,"0",IF(F15361&lt;3.01,"0+ to 3",IF(F15361&lt;6.01,"3+ to 6",IF(F15361&lt;9.01,"6+ to 9",IF(F15361&lt;12.01,"9+ to 12",IF(F15361&lt;15.01,"12+ to 15",IF(F15361&lt;18.01,"15+ to 18",IF(F15361&lt;21.01,"18+ to 21",IF(F15361&lt;24.01,"21+ to 24",IF(F15361&lt;27.01,"24+ to 27",IF(F15361&lt;30.01,"27+ to 30","30+"))))))))))))</f>
        <v>9+ to 12</v>
      </c>
      <c r="I15361" t="str">
        <f>IF(G15361&lt;&gt;H15361,"DIFF","")</f>
        <v>DIFF</v>
      </c>
    </row>
    <row r="15362" spans="1:9">
      <c r="A15362" t="s">
        <v>103</v>
      </c>
      <c r="B15362" t="s">
        <v>186</v>
      </c>
      <c r="C15362" s="1">
        <v>114848085</v>
      </c>
      <c r="D15362" s="1">
        <v>2</v>
      </c>
      <c r="E15362" s="1">
        <v>0</v>
      </c>
      <c r="F15362" s="1">
        <v>0</v>
      </c>
      <c r="G15362" s="7" t="str">
        <f>IF(E15362&lt;0,"0-",IF(E15362=0,"0",IF(E15362&lt;3.01,"0+ to 3",IF(E15362&lt;6.01,"3+ to 6",IF(E15362&lt;9.01,"6+ to 9",IF(E15362&lt;12.01,"9+ to 12",IF(E15362&lt;15.01,"12+ to 15",IF(E15362&lt;18.01,"15+ to 18",IF(E15362&lt;21.01,"18+ to 21",IF(E15362&lt;24.01,"21+ to 24",IF(E15362&lt;27.01,"24+ to 27",IF(E15362&lt;30.01,"27+ to 30","30+"))))))))))))</f>
        <v>0</v>
      </c>
      <c r="H15362" s="7" t="str">
        <f>IF(F15362&lt;0,"0-",IF(F15362=0,"0",IF(F15362&lt;3.01,"0+ to 3",IF(F15362&lt;6.01,"3+ to 6",IF(F15362&lt;9.01,"6+ to 9",IF(F15362&lt;12.01,"9+ to 12",IF(F15362&lt;15.01,"12+ to 15",IF(F15362&lt;18.01,"15+ to 18",IF(F15362&lt;21.01,"18+ to 21",IF(F15362&lt;24.01,"21+ to 24",IF(F15362&lt;27.01,"24+ to 27",IF(F15362&lt;30.01,"27+ to 30","30+"))))))))))))</f>
        <v>0</v>
      </c>
      <c r="I15362" t="str">
        <f>IF(G15362&lt;&gt;H15362,"DIFF","")</f>
        <v/>
      </c>
    </row>
    <row r="15363" spans="1:9">
      <c r="A15363" t="s">
        <v>102</v>
      </c>
      <c r="B15363" t="s">
        <v>186</v>
      </c>
      <c r="C15363" s="1">
        <v>114848091</v>
      </c>
      <c r="D15363" s="1">
        <v>2</v>
      </c>
      <c r="E15363" s="1">
        <v>-4</v>
      </c>
      <c r="F15363" s="1">
        <v>21</v>
      </c>
      <c r="G15363" s="7" t="str">
        <f>IF(E15363&lt;0,"0-",IF(E15363=0,"0",IF(E15363&lt;3.01,"0+ to 3",IF(E15363&lt;6.01,"3+ to 6",IF(E15363&lt;9.01,"6+ to 9",IF(E15363&lt;12.01,"9+ to 12",IF(E15363&lt;15.01,"12+ to 15",IF(E15363&lt;18.01,"15+ to 18",IF(E15363&lt;21.01,"18+ to 21",IF(E15363&lt;24.01,"21+ to 24",IF(E15363&lt;27.01,"24+ to 27",IF(E15363&lt;30.01,"27+ to 30","30+"))))))))))))</f>
        <v>0-</v>
      </c>
      <c r="H15363" s="7" t="str">
        <f>IF(F15363&lt;0,"0-",IF(F15363=0,"0",IF(F15363&lt;3.01,"0+ to 3",IF(F15363&lt;6.01,"3+ to 6",IF(F15363&lt;9.01,"6+ to 9",IF(F15363&lt;12.01,"9+ to 12",IF(F15363&lt;15.01,"12+ to 15",IF(F15363&lt;18.01,"15+ to 18",IF(F15363&lt;21.01,"18+ to 21",IF(F15363&lt;24.01,"21+ to 24",IF(F15363&lt;27.01,"24+ to 27",IF(F15363&lt;30.01,"27+ to 30","30+"))))))))))))</f>
        <v>18+ to 21</v>
      </c>
      <c r="I15363" t="str">
        <f>IF(G15363&lt;&gt;H15363,"DIFF","")</f>
        <v>DIFF</v>
      </c>
    </row>
    <row r="15364" spans="1:9">
      <c r="A15364" t="s">
        <v>103</v>
      </c>
      <c r="B15364" t="s">
        <v>186</v>
      </c>
      <c r="C15364" s="1">
        <v>114848968</v>
      </c>
      <c r="D15364" s="1">
        <v>2</v>
      </c>
      <c r="E15364" s="1">
        <v>0</v>
      </c>
      <c r="F15364" s="1">
        <v>0</v>
      </c>
      <c r="G15364" s="7" t="str">
        <f>IF(E15364&lt;0,"0-",IF(E15364=0,"0",IF(E15364&lt;3.01,"0+ to 3",IF(E15364&lt;6.01,"3+ to 6",IF(E15364&lt;9.01,"6+ to 9",IF(E15364&lt;12.01,"9+ to 12",IF(E15364&lt;15.01,"12+ to 15",IF(E15364&lt;18.01,"15+ to 18",IF(E15364&lt;21.01,"18+ to 21",IF(E15364&lt;24.01,"21+ to 24",IF(E15364&lt;27.01,"24+ to 27",IF(E15364&lt;30.01,"27+ to 30","30+"))))))))))))</f>
        <v>0</v>
      </c>
      <c r="H15364" s="7" t="str">
        <f>IF(F15364&lt;0,"0-",IF(F15364=0,"0",IF(F15364&lt;3.01,"0+ to 3",IF(F15364&lt;6.01,"3+ to 6",IF(F15364&lt;9.01,"6+ to 9",IF(F15364&lt;12.01,"9+ to 12",IF(F15364&lt;15.01,"12+ to 15",IF(F15364&lt;18.01,"15+ to 18",IF(F15364&lt;21.01,"18+ to 21",IF(F15364&lt;24.01,"21+ to 24",IF(F15364&lt;27.01,"24+ to 27",IF(F15364&lt;30.01,"27+ to 30","30+"))))))))))))</f>
        <v>0</v>
      </c>
      <c r="I15364" t="str">
        <f>IF(G15364&lt;&gt;H15364,"DIFF","")</f>
        <v/>
      </c>
    </row>
    <row r="15365" spans="1:9">
      <c r="A15365" t="s">
        <v>102</v>
      </c>
      <c r="B15365" t="s">
        <v>185</v>
      </c>
      <c r="C15365" s="1">
        <v>114892640</v>
      </c>
      <c r="D15365" s="1">
        <v>2</v>
      </c>
      <c r="E15365" s="1">
        <v>-27</v>
      </c>
      <c r="F15365" s="1">
        <v>640</v>
      </c>
      <c r="G15365" s="7" t="str">
        <f>IF(E15365&lt;0,"0-",IF(E15365=0,"0",IF(E15365&lt;3.01,"0+ to 3",IF(E15365&lt;6.01,"3+ to 6",IF(E15365&lt;9.01,"6+ to 9",IF(E15365&lt;12.01,"9+ to 12",IF(E15365&lt;15.01,"12+ to 15",IF(E15365&lt;18.01,"15+ to 18",IF(E15365&lt;21.01,"18+ to 21",IF(E15365&lt;24.01,"21+ to 24",IF(E15365&lt;27.01,"24+ to 27",IF(E15365&lt;30.01,"27+ to 30","30+"))))))))))))</f>
        <v>0-</v>
      </c>
      <c r="H15365" s="7" t="str">
        <f>IF(F15365&lt;0,"0-",IF(F15365=0,"0",IF(F15365&lt;3.01,"0+ to 3",IF(F15365&lt;6.01,"3+ to 6",IF(F15365&lt;9.01,"6+ to 9",IF(F15365&lt;12.01,"9+ to 12",IF(F15365&lt;15.01,"12+ to 15",IF(F15365&lt;18.01,"15+ to 18",IF(F15365&lt;21.01,"18+ to 21",IF(F15365&lt;24.01,"21+ to 24",IF(F15365&lt;27.01,"24+ to 27",IF(F15365&lt;30.01,"27+ to 30","30+"))))))))))))</f>
        <v>30+</v>
      </c>
      <c r="I15365" t="str">
        <f>IF(G15365&lt;&gt;H15365,"DIFF","")</f>
        <v>DIFF</v>
      </c>
    </row>
    <row r="15366" spans="1:9">
      <c r="A15366" t="s">
        <v>102</v>
      </c>
      <c r="B15366" t="s">
        <v>185</v>
      </c>
      <c r="C15366" s="1">
        <v>114894125</v>
      </c>
      <c r="D15366" s="1">
        <v>2</v>
      </c>
      <c r="E15366" s="1">
        <v>-3</v>
      </c>
      <c r="F15366" s="1">
        <v>4</v>
      </c>
      <c r="G15366" s="7" t="str">
        <f>IF(E15366&lt;0,"0-",IF(E15366=0,"0",IF(E15366&lt;3.01,"0+ to 3",IF(E15366&lt;6.01,"3+ to 6",IF(E15366&lt;9.01,"6+ to 9",IF(E15366&lt;12.01,"9+ to 12",IF(E15366&lt;15.01,"12+ to 15",IF(E15366&lt;18.01,"15+ to 18",IF(E15366&lt;21.01,"18+ to 21",IF(E15366&lt;24.01,"21+ to 24",IF(E15366&lt;27.01,"24+ to 27",IF(E15366&lt;30.01,"27+ to 30","30+"))))))))))))</f>
        <v>0-</v>
      </c>
      <c r="H15366" s="7" t="str">
        <f>IF(F15366&lt;0,"0-",IF(F15366=0,"0",IF(F15366&lt;3.01,"0+ to 3",IF(F15366&lt;6.01,"3+ to 6",IF(F15366&lt;9.01,"6+ to 9",IF(F15366&lt;12.01,"9+ to 12",IF(F15366&lt;15.01,"12+ to 15",IF(F15366&lt;18.01,"15+ to 18",IF(F15366&lt;21.01,"18+ to 21",IF(F15366&lt;24.01,"21+ to 24",IF(F15366&lt;27.01,"24+ to 27",IF(F15366&lt;30.01,"27+ to 30","30+"))))))))))))</f>
        <v>3+ to 6</v>
      </c>
      <c r="I15366" t="str">
        <f>IF(G15366&lt;&gt;H15366,"DIFF","")</f>
        <v>DIFF</v>
      </c>
    </row>
    <row r="15367" spans="1:9">
      <c r="A15367" t="s">
        <v>102</v>
      </c>
      <c r="B15367" t="s">
        <v>185</v>
      </c>
      <c r="C15367" s="1">
        <v>114895642</v>
      </c>
      <c r="D15367" s="1">
        <v>2</v>
      </c>
      <c r="E15367" s="1">
        <v>-5</v>
      </c>
      <c r="F15367" s="1">
        <v>8</v>
      </c>
      <c r="G15367" s="7" t="str">
        <f>IF(E15367&lt;0,"0-",IF(E15367=0,"0",IF(E15367&lt;3.01,"0+ to 3",IF(E15367&lt;6.01,"3+ to 6",IF(E15367&lt;9.01,"6+ to 9",IF(E15367&lt;12.01,"9+ to 12",IF(E15367&lt;15.01,"12+ to 15",IF(E15367&lt;18.01,"15+ to 18",IF(E15367&lt;21.01,"18+ to 21",IF(E15367&lt;24.01,"21+ to 24",IF(E15367&lt;27.01,"24+ to 27",IF(E15367&lt;30.01,"27+ to 30","30+"))))))))))))</f>
        <v>0-</v>
      </c>
      <c r="H15367" s="7" t="str">
        <f>IF(F15367&lt;0,"0-",IF(F15367=0,"0",IF(F15367&lt;3.01,"0+ to 3",IF(F15367&lt;6.01,"3+ to 6",IF(F15367&lt;9.01,"6+ to 9",IF(F15367&lt;12.01,"9+ to 12",IF(F15367&lt;15.01,"12+ to 15",IF(F15367&lt;18.01,"15+ to 18",IF(F15367&lt;21.01,"18+ to 21",IF(F15367&lt;24.01,"21+ to 24",IF(F15367&lt;27.01,"24+ to 27",IF(F15367&lt;30.01,"27+ to 30","30+"))))))))))))</f>
        <v>6+ to 9</v>
      </c>
      <c r="I15367" t="str">
        <f>IF(G15367&lt;&gt;H15367,"DIFF","")</f>
        <v>DIFF</v>
      </c>
    </row>
    <row r="15368" spans="1:9">
      <c r="A15368" t="s">
        <v>102</v>
      </c>
      <c r="B15368" t="s">
        <v>185</v>
      </c>
      <c r="C15368" s="1">
        <v>114896897</v>
      </c>
      <c r="D15368" s="1">
        <v>2</v>
      </c>
      <c r="E15368" s="1">
        <v>-25</v>
      </c>
      <c r="F15368" s="1">
        <v>30</v>
      </c>
      <c r="G15368" s="7" t="str">
        <f>IF(E15368&lt;0,"0-",IF(E15368=0,"0",IF(E15368&lt;3.01,"0+ to 3",IF(E15368&lt;6.01,"3+ to 6",IF(E15368&lt;9.01,"6+ to 9",IF(E15368&lt;12.01,"9+ to 12",IF(E15368&lt;15.01,"12+ to 15",IF(E15368&lt;18.01,"15+ to 18",IF(E15368&lt;21.01,"18+ to 21",IF(E15368&lt;24.01,"21+ to 24",IF(E15368&lt;27.01,"24+ to 27",IF(E15368&lt;30.01,"27+ to 30","30+"))))))))))))</f>
        <v>0-</v>
      </c>
      <c r="H15368" s="7" t="str">
        <f>IF(F15368&lt;0,"0-",IF(F15368=0,"0",IF(F15368&lt;3.01,"0+ to 3",IF(F15368&lt;6.01,"3+ to 6",IF(F15368&lt;9.01,"6+ to 9",IF(F15368&lt;12.01,"9+ to 12",IF(F15368&lt;15.01,"12+ to 15",IF(F15368&lt;18.01,"15+ to 18",IF(F15368&lt;21.01,"18+ to 21",IF(F15368&lt;24.01,"21+ to 24",IF(F15368&lt;27.01,"24+ to 27",IF(F15368&lt;30.01,"27+ to 30","30+"))))))))))))</f>
        <v>27+ to 30</v>
      </c>
      <c r="I15368" t="str">
        <f>IF(G15368&lt;&gt;H15368,"DIFF","")</f>
        <v>DIFF</v>
      </c>
    </row>
    <row r="15369" spans="1:9">
      <c r="A15369" t="s">
        <v>102</v>
      </c>
      <c r="B15369" t="s">
        <v>185</v>
      </c>
      <c r="C15369" s="1">
        <v>114897322</v>
      </c>
      <c r="D15369" s="1">
        <v>2</v>
      </c>
      <c r="E15369" s="1">
        <v>0</v>
      </c>
      <c r="F15369" s="1">
        <v>1</v>
      </c>
      <c r="G15369" s="7" t="str">
        <f>IF(E15369&lt;0,"0-",IF(E15369=0,"0",IF(E15369&lt;3.01,"0+ to 3",IF(E15369&lt;6.01,"3+ to 6",IF(E15369&lt;9.01,"6+ to 9",IF(E15369&lt;12.01,"9+ to 12",IF(E15369&lt;15.01,"12+ to 15",IF(E15369&lt;18.01,"15+ to 18",IF(E15369&lt;21.01,"18+ to 21",IF(E15369&lt;24.01,"21+ to 24",IF(E15369&lt;27.01,"24+ to 27",IF(E15369&lt;30.01,"27+ to 30","30+"))))))))))))</f>
        <v>0</v>
      </c>
      <c r="H15369" s="7" t="str">
        <f>IF(F15369&lt;0,"0-",IF(F15369=0,"0",IF(F15369&lt;3.01,"0+ to 3",IF(F15369&lt;6.01,"3+ to 6",IF(F15369&lt;9.01,"6+ to 9",IF(F15369&lt;12.01,"9+ to 12",IF(F15369&lt;15.01,"12+ to 15",IF(F15369&lt;18.01,"15+ to 18",IF(F15369&lt;21.01,"18+ to 21",IF(F15369&lt;24.01,"21+ to 24",IF(F15369&lt;27.01,"24+ to 27",IF(F15369&lt;30.01,"27+ to 30","30+"))))))))))))</f>
        <v>0+ to 3</v>
      </c>
      <c r="I15369" t="str">
        <f>IF(G15369&lt;&gt;H15369,"DIFF","")</f>
        <v>DIFF</v>
      </c>
    </row>
    <row r="15370" spans="1:9">
      <c r="A15370" t="s">
        <v>102</v>
      </c>
      <c r="B15370" t="s">
        <v>185</v>
      </c>
      <c r="C15370" s="1">
        <v>114903021</v>
      </c>
      <c r="D15370" s="1">
        <v>2</v>
      </c>
      <c r="E15370" s="1">
        <v>0</v>
      </c>
      <c r="F15370" s="1">
        <v>5</v>
      </c>
      <c r="G15370" s="7" t="str">
        <f>IF(E15370&lt;0,"0-",IF(E15370=0,"0",IF(E15370&lt;3.01,"0+ to 3",IF(E15370&lt;6.01,"3+ to 6",IF(E15370&lt;9.01,"6+ to 9",IF(E15370&lt;12.01,"9+ to 12",IF(E15370&lt;15.01,"12+ to 15",IF(E15370&lt;18.01,"15+ to 18",IF(E15370&lt;21.01,"18+ to 21",IF(E15370&lt;24.01,"21+ to 24",IF(E15370&lt;27.01,"24+ to 27",IF(E15370&lt;30.01,"27+ to 30","30+"))))))))))))</f>
        <v>0</v>
      </c>
      <c r="H15370" s="7" t="str">
        <f>IF(F15370&lt;0,"0-",IF(F15370=0,"0",IF(F15370&lt;3.01,"0+ to 3",IF(F15370&lt;6.01,"3+ to 6",IF(F15370&lt;9.01,"6+ to 9",IF(F15370&lt;12.01,"9+ to 12",IF(F15370&lt;15.01,"12+ to 15",IF(F15370&lt;18.01,"15+ to 18",IF(F15370&lt;21.01,"18+ to 21",IF(F15370&lt;24.01,"21+ to 24",IF(F15370&lt;27.01,"24+ to 27",IF(F15370&lt;30.01,"27+ to 30","30+"))))))))))))</f>
        <v>3+ to 6</v>
      </c>
      <c r="I15370" t="str">
        <f>IF(G15370&lt;&gt;H15370,"DIFF","")</f>
        <v>DIFF</v>
      </c>
    </row>
    <row r="15371" spans="1:9">
      <c r="A15371" t="s">
        <v>102</v>
      </c>
      <c r="B15371" t="s">
        <v>185</v>
      </c>
      <c r="C15371" s="1">
        <v>114914348</v>
      </c>
      <c r="D15371" s="1">
        <v>2</v>
      </c>
      <c r="E15371" s="1">
        <v>-6</v>
      </c>
      <c r="F15371" s="1">
        <v>20</v>
      </c>
      <c r="G15371" s="7" t="str">
        <f>IF(E15371&lt;0,"0-",IF(E15371=0,"0",IF(E15371&lt;3.01,"0+ to 3",IF(E15371&lt;6.01,"3+ to 6",IF(E15371&lt;9.01,"6+ to 9",IF(E15371&lt;12.01,"9+ to 12",IF(E15371&lt;15.01,"12+ to 15",IF(E15371&lt;18.01,"15+ to 18",IF(E15371&lt;21.01,"18+ to 21",IF(E15371&lt;24.01,"21+ to 24",IF(E15371&lt;27.01,"24+ to 27",IF(E15371&lt;30.01,"27+ to 30","30+"))))))))))))</f>
        <v>0-</v>
      </c>
      <c r="H15371" s="7" t="str">
        <f>IF(F15371&lt;0,"0-",IF(F15371=0,"0",IF(F15371&lt;3.01,"0+ to 3",IF(F15371&lt;6.01,"3+ to 6",IF(F15371&lt;9.01,"6+ to 9",IF(F15371&lt;12.01,"9+ to 12",IF(F15371&lt;15.01,"12+ to 15",IF(F15371&lt;18.01,"15+ to 18",IF(F15371&lt;21.01,"18+ to 21",IF(F15371&lt;24.01,"21+ to 24",IF(F15371&lt;27.01,"24+ to 27",IF(F15371&lt;30.01,"27+ to 30","30+"))))))))))))</f>
        <v>18+ to 21</v>
      </c>
      <c r="I15371" t="str">
        <f>IF(G15371&lt;&gt;H15371,"DIFF","")</f>
        <v>DIFF</v>
      </c>
    </row>
    <row r="15372" spans="1:9">
      <c r="A15372" t="s">
        <v>102</v>
      </c>
      <c r="B15372" t="s">
        <v>185</v>
      </c>
      <c r="C15372" s="1">
        <v>114915190</v>
      </c>
      <c r="D15372" s="1">
        <v>5</v>
      </c>
      <c r="E15372" s="1">
        <v>0</v>
      </c>
      <c r="F15372" s="1">
        <v>0</v>
      </c>
      <c r="G15372" s="7" t="str">
        <f>IF(E15372&lt;0,"0-",IF(E15372=0,"0",IF(E15372&lt;3.01,"0+ to 3",IF(E15372&lt;6.01,"3+ to 6",IF(E15372&lt;9.01,"6+ to 9",IF(E15372&lt;12.01,"9+ to 12",IF(E15372&lt;15.01,"12+ to 15",IF(E15372&lt;18.01,"15+ to 18",IF(E15372&lt;21.01,"18+ to 21",IF(E15372&lt;24.01,"21+ to 24",IF(E15372&lt;27.01,"24+ to 27",IF(E15372&lt;30.01,"27+ to 30","30+"))))))))))))</f>
        <v>0</v>
      </c>
      <c r="H15372" s="7" t="str">
        <f>IF(F15372&lt;0,"0-",IF(F15372=0,"0",IF(F15372&lt;3.01,"0+ to 3",IF(F15372&lt;6.01,"3+ to 6",IF(F15372&lt;9.01,"6+ to 9",IF(F15372&lt;12.01,"9+ to 12",IF(F15372&lt;15.01,"12+ to 15",IF(F15372&lt;18.01,"15+ to 18",IF(F15372&lt;21.01,"18+ to 21",IF(F15372&lt;24.01,"21+ to 24",IF(F15372&lt;27.01,"24+ to 27",IF(F15372&lt;30.01,"27+ to 30","30+"))))))))))))</f>
        <v>0</v>
      </c>
      <c r="I15372" t="str">
        <f>IF(G15372&lt;&gt;H15372,"DIFF","")</f>
        <v/>
      </c>
    </row>
    <row r="15373" spans="1:9">
      <c r="A15373" t="s">
        <v>102</v>
      </c>
      <c r="B15373" t="s">
        <v>185</v>
      </c>
      <c r="C15373" s="1">
        <v>114916408</v>
      </c>
      <c r="D15373" s="1">
        <v>2</v>
      </c>
      <c r="E15373" s="1">
        <v>-7</v>
      </c>
      <c r="F15373" s="1">
        <v>9</v>
      </c>
      <c r="G15373" s="7" t="str">
        <f>IF(E15373&lt;0,"0-",IF(E15373=0,"0",IF(E15373&lt;3.01,"0+ to 3",IF(E15373&lt;6.01,"3+ to 6",IF(E15373&lt;9.01,"6+ to 9",IF(E15373&lt;12.01,"9+ to 12",IF(E15373&lt;15.01,"12+ to 15",IF(E15373&lt;18.01,"15+ to 18",IF(E15373&lt;21.01,"18+ to 21",IF(E15373&lt;24.01,"21+ to 24",IF(E15373&lt;27.01,"24+ to 27",IF(E15373&lt;30.01,"27+ to 30","30+"))))))))))))</f>
        <v>0-</v>
      </c>
      <c r="H15373" s="7" t="str">
        <f>IF(F15373&lt;0,"0-",IF(F15373=0,"0",IF(F15373&lt;3.01,"0+ to 3",IF(F15373&lt;6.01,"3+ to 6",IF(F15373&lt;9.01,"6+ to 9",IF(F15373&lt;12.01,"9+ to 12",IF(F15373&lt;15.01,"12+ to 15",IF(F15373&lt;18.01,"15+ to 18",IF(F15373&lt;21.01,"18+ to 21",IF(F15373&lt;24.01,"21+ to 24",IF(F15373&lt;27.01,"24+ to 27",IF(F15373&lt;30.01,"27+ to 30","30+"))))))))))))</f>
        <v>6+ to 9</v>
      </c>
      <c r="I15373" t="str">
        <f>IF(G15373&lt;&gt;H15373,"DIFF","")</f>
        <v>DIFF</v>
      </c>
    </row>
    <row r="15374" spans="1:9">
      <c r="A15374" t="s">
        <v>102</v>
      </c>
      <c r="B15374" t="s">
        <v>184</v>
      </c>
      <c r="C15374" s="1">
        <v>114952510</v>
      </c>
      <c r="D15374" s="1">
        <v>6</v>
      </c>
      <c r="E15374" s="1">
        <v>-5</v>
      </c>
      <c r="F15374" s="1">
        <v>9</v>
      </c>
      <c r="G15374" s="7" t="str">
        <f>IF(E15374&lt;0,"0-",IF(E15374=0,"0",IF(E15374&lt;3.01,"0+ to 3",IF(E15374&lt;6.01,"3+ to 6",IF(E15374&lt;9.01,"6+ to 9",IF(E15374&lt;12.01,"9+ to 12",IF(E15374&lt;15.01,"12+ to 15",IF(E15374&lt;18.01,"15+ to 18",IF(E15374&lt;21.01,"18+ to 21",IF(E15374&lt;24.01,"21+ to 24",IF(E15374&lt;27.01,"24+ to 27",IF(E15374&lt;30.01,"27+ to 30","30+"))))))))))))</f>
        <v>0-</v>
      </c>
      <c r="H15374" s="7" t="str">
        <f>IF(F15374&lt;0,"0-",IF(F15374=0,"0",IF(F15374&lt;3.01,"0+ to 3",IF(F15374&lt;6.01,"3+ to 6",IF(F15374&lt;9.01,"6+ to 9",IF(F15374&lt;12.01,"9+ to 12",IF(F15374&lt;15.01,"12+ to 15",IF(F15374&lt;18.01,"15+ to 18",IF(F15374&lt;21.01,"18+ to 21",IF(F15374&lt;24.01,"21+ to 24",IF(F15374&lt;27.01,"24+ to 27",IF(F15374&lt;30.01,"27+ to 30","30+"))))))))))))</f>
        <v>6+ to 9</v>
      </c>
      <c r="I15374" t="str">
        <f>IF(G15374&lt;&gt;H15374,"DIFF","")</f>
        <v>DIFF</v>
      </c>
    </row>
    <row r="15375" spans="1:9">
      <c r="A15375" t="s">
        <v>102</v>
      </c>
      <c r="B15375" t="s">
        <v>184</v>
      </c>
      <c r="C15375" s="1">
        <v>114953596</v>
      </c>
      <c r="D15375" s="1">
        <v>2</v>
      </c>
      <c r="E15375" s="1">
        <v>-1</v>
      </c>
      <c r="F15375" s="1">
        <v>2</v>
      </c>
      <c r="G15375" s="7" t="str">
        <f>IF(E15375&lt;0,"0-",IF(E15375=0,"0",IF(E15375&lt;3.01,"0+ to 3",IF(E15375&lt;6.01,"3+ to 6",IF(E15375&lt;9.01,"6+ to 9",IF(E15375&lt;12.01,"9+ to 12",IF(E15375&lt;15.01,"12+ to 15",IF(E15375&lt;18.01,"15+ to 18",IF(E15375&lt;21.01,"18+ to 21",IF(E15375&lt;24.01,"21+ to 24",IF(E15375&lt;27.01,"24+ to 27",IF(E15375&lt;30.01,"27+ to 30","30+"))))))))))))</f>
        <v>0-</v>
      </c>
      <c r="H15375" s="7" t="str">
        <f>IF(F15375&lt;0,"0-",IF(F15375=0,"0",IF(F15375&lt;3.01,"0+ to 3",IF(F15375&lt;6.01,"3+ to 6",IF(F15375&lt;9.01,"6+ to 9",IF(F15375&lt;12.01,"9+ to 12",IF(F15375&lt;15.01,"12+ to 15",IF(F15375&lt;18.01,"15+ to 18",IF(F15375&lt;21.01,"18+ to 21",IF(F15375&lt;24.01,"21+ to 24",IF(F15375&lt;27.01,"24+ to 27",IF(F15375&lt;30.01,"27+ to 30","30+"))))))))))))</f>
        <v>0+ to 3</v>
      </c>
      <c r="I15375" t="str">
        <f>IF(G15375&lt;&gt;H15375,"DIFF","")</f>
        <v>DIFF</v>
      </c>
    </row>
    <row r="15376" spans="1:9">
      <c r="A15376" t="s">
        <v>102</v>
      </c>
      <c r="B15376" t="s">
        <v>184</v>
      </c>
      <c r="C15376" s="1">
        <v>114955121</v>
      </c>
      <c r="D15376" s="1">
        <v>2</v>
      </c>
      <c r="E15376" s="1">
        <v>-12</v>
      </c>
      <c r="F15376" s="1">
        <v>24</v>
      </c>
      <c r="G15376" s="7" t="str">
        <f>IF(E15376&lt;0,"0-",IF(E15376=0,"0",IF(E15376&lt;3.01,"0+ to 3",IF(E15376&lt;6.01,"3+ to 6",IF(E15376&lt;9.01,"6+ to 9",IF(E15376&lt;12.01,"9+ to 12",IF(E15376&lt;15.01,"12+ to 15",IF(E15376&lt;18.01,"15+ to 18",IF(E15376&lt;21.01,"18+ to 21",IF(E15376&lt;24.01,"21+ to 24",IF(E15376&lt;27.01,"24+ to 27",IF(E15376&lt;30.01,"27+ to 30","30+"))))))))))))</f>
        <v>0-</v>
      </c>
      <c r="H15376" s="7" t="str">
        <f>IF(F15376&lt;0,"0-",IF(F15376=0,"0",IF(F15376&lt;3.01,"0+ to 3",IF(F15376&lt;6.01,"3+ to 6",IF(F15376&lt;9.01,"6+ to 9",IF(F15376&lt;12.01,"9+ to 12",IF(F15376&lt;15.01,"12+ to 15",IF(F15376&lt;18.01,"15+ to 18",IF(F15376&lt;21.01,"18+ to 21",IF(F15376&lt;24.01,"21+ to 24",IF(F15376&lt;27.01,"24+ to 27",IF(F15376&lt;30.01,"27+ to 30","30+"))))))))))))</f>
        <v>21+ to 24</v>
      </c>
      <c r="I15376" t="str">
        <f>IF(G15376&lt;&gt;H15376,"DIFF","")</f>
        <v>DIFF</v>
      </c>
    </row>
    <row r="15377" spans="1:9">
      <c r="A15377" t="s">
        <v>103</v>
      </c>
      <c r="B15377" t="s">
        <v>184</v>
      </c>
      <c r="C15377" s="1">
        <v>114955288</v>
      </c>
      <c r="D15377" s="1">
        <v>2</v>
      </c>
      <c r="E15377" s="1">
        <v>-291</v>
      </c>
      <c r="F15377" s="1">
        <v>640</v>
      </c>
      <c r="G15377" s="7" t="str">
        <f>IF(E15377&lt;0,"0-",IF(E15377=0,"0",IF(E15377&lt;3.01,"0+ to 3",IF(E15377&lt;6.01,"3+ to 6",IF(E15377&lt;9.01,"6+ to 9",IF(E15377&lt;12.01,"9+ to 12",IF(E15377&lt;15.01,"12+ to 15",IF(E15377&lt;18.01,"15+ to 18",IF(E15377&lt;21.01,"18+ to 21",IF(E15377&lt;24.01,"21+ to 24",IF(E15377&lt;27.01,"24+ to 27",IF(E15377&lt;30.01,"27+ to 30","30+"))))))))))))</f>
        <v>0-</v>
      </c>
      <c r="H15377" s="7" t="str">
        <f>IF(F15377&lt;0,"0-",IF(F15377=0,"0",IF(F15377&lt;3.01,"0+ to 3",IF(F15377&lt;6.01,"3+ to 6",IF(F15377&lt;9.01,"6+ to 9",IF(F15377&lt;12.01,"9+ to 12",IF(F15377&lt;15.01,"12+ to 15",IF(F15377&lt;18.01,"15+ to 18",IF(F15377&lt;21.01,"18+ to 21",IF(F15377&lt;24.01,"21+ to 24",IF(F15377&lt;27.01,"24+ to 27",IF(F15377&lt;30.01,"27+ to 30","30+"))))))))))))</f>
        <v>30+</v>
      </c>
      <c r="I15377" t="str">
        <f>IF(G15377&lt;&gt;H15377,"DIFF","")</f>
        <v>DIFF</v>
      </c>
    </row>
    <row r="15378" spans="1:9">
      <c r="A15378" t="s">
        <v>102</v>
      </c>
      <c r="B15378" t="s">
        <v>184</v>
      </c>
      <c r="C15378" s="1">
        <v>114956149</v>
      </c>
      <c r="D15378" s="1">
        <v>2</v>
      </c>
      <c r="E15378" s="1">
        <v>-1</v>
      </c>
      <c r="F15378" s="1">
        <v>4</v>
      </c>
      <c r="G15378" s="7" t="str">
        <f>IF(E15378&lt;0,"0-",IF(E15378=0,"0",IF(E15378&lt;3.01,"0+ to 3",IF(E15378&lt;6.01,"3+ to 6",IF(E15378&lt;9.01,"6+ to 9",IF(E15378&lt;12.01,"9+ to 12",IF(E15378&lt;15.01,"12+ to 15",IF(E15378&lt;18.01,"15+ to 18",IF(E15378&lt;21.01,"18+ to 21",IF(E15378&lt;24.01,"21+ to 24",IF(E15378&lt;27.01,"24+ to 27",IF(E15378&lt;30.01,"27+ to 30","30+"))))))))))))</f>
        <v>0-</v>
      </c>
      <c r="H15378" s="7" t="str">
        <f>IF(F15378&lt;0,"0-",IF(F15378=0,"0",IF(F15378&lt;3.01,"0+ to 3",IF(F15378&lt;6.01,"3+ to 6",IF(F15378&lt;9.01,"6+ to 9",IF(F15378&lt;12.01,"9+ to 12",IF(F15378&lt;15.01,"12+ to 15",IF(F15378&lt;18.01,"15+ to 18",IF(F15378&lt;21.01,"18+ to 21",IF(F15378&lt;24.01,"21+ to 24",IF(F15378&lt;27.01,"24+ to 27",IF(F15378&lt;30.01,"27+ to 30","30+"))))))))))))</f>
        <v>3+ to 6</v>
      </c>
      <c r="I15378" t="str">
        <f>IF(G15378&lt;&gt;H15378,"DIFF","")</f>
        <v>DIFF</v>
      </c>
    </row>
    <row r="15379" spans="1:9">
      <c r="A15379" t="s">
        <v>102</v>
      </c>
      <c r="B15379" t="s">
        <v>184</v>
      </c>
      <c r="C15379" s="1">
        <v>114958278</v>
      </c>
      <c r="D15379" s="1">
        <v>2</v>
      </c>
      <c r="E15379" s="1">
        <v>-4</v>
      </c>
      <c r="F15379" s="1">
        <v>8</v>
      </c>
      <c r="G15379" s="7" t="str">
        <f>IF(E15379&lt;0,"0-",IF(E15379=0,"0",IF(E15379&lt;3.01,"0+ to 3",IF(E15379&lt;6.01,"3+ to 6",IF(E15379&lt;9.01,"6+ to 9",IF(E15379&lt;12.01,"9+ to 12",IF(E15379&lt;15.01,"12+ to 15",IF(E15379&lt;18.01,"15+ to 18",IF(E15379&lt;21.01,"18+ to 21",IF(E15379&lt;24.01,"21+ to 24",IF(E15379&lt;27.01,"24+ to 27",IF(E15379&lt;30.01,"27+ to 30","30+"))))))))))))</f>
        <v>0-</v>
      </c>
      <c r="H15379" s="7" t="str">
        <f>IF(F15379&lt;0,"0-",IF(F15379=0,"0",IF(F15379&lt;3.01,"0+ to 3",IF(F15379&lt;6.01,"3+ to 6",IF(F15379&lt;9.01,"6+ to 9",IF(F15379&lt;12.01,"9+ to 12",IF(F15379&lt;15.01,"12+ to 15",IF(F15379&lt;18.01,"15+ to 18",IF(F15379&lt;21.01,"18+ to 21",IF(F15379&lt;24.01,"21+ to 24",IF(F15379&lt;27.01,"24+ to 27",IF(F15379&lt;30.01,"27+ to 30","30+"))))))))))))</f>
        <v>6+ to 9</v>
      </c>
      <c r="I15379" t="str">
        <f>IF(G15379&lt;&gt;H15379,"DIFF","")</f>
        <v>DIFF</v>
      </c>
    </row>
    <row r="15380" spans="1:9">
      <c r="A15380" t="s">
        <v>102</v>
      </c>
      <c r="B15380" t="s">
        <v>184</v>
      </c>
      <c r="C15380" s="1">
        <v>114963339</v>
      </c>
      <c r="D15380" s="1">
        <v>2</v>
      </c>
      <c r="E15380" s="1">
        <v>-7</v>
      </c>
      <c r="F15380" s="1">
        <v>13</v>
      </c>
      <c r="G15380" s="7" t="str">
        <f>IF(E15380&lt;0,"0-",IF(E15380=0,"0",IF(E15380&lt;3.01,"0+ to 3",IF(E15380&lt;6.01,"3+ to 6",IF(E15380&lt;9.01,"6+ to 9",IF(E15380&lt;12.01,"9+ to 12",IF(E15380&lt;15.01,"12+ to 15",IF(E15380&lt;18.01,"15+ to 18",IF(E15380&lt;21.01,"18+ to 21",IF(E15380&lt;24.01,"21+ to 24",IF(E15380&lt;27.01,"24+ to 27",IF(E15380&lt;30.01,"27+ to 30","30+"))))))))))))</f>
        <v>0-</v>
      </c>
      <c r="H15380" s="7" t="str">
        <f>IF(F15380&lt;0,"0-",IF(F15380=0,"0",IF(F15380&lt;3.01,"0+ to 3",IF(F15380&lt;6.01,"3+ to 6",IF(F15380&lt;9.01,"6+ to 9",IF(F15380&lt;12.01,"9+ to 12",IF(F15380&lt;15.01,"12+ to 15",IF(F15380&lt;18.01,"15+ to 18",IF(F15380&lt;21.01,"18+ to 21",IF(F15380&lt;24.01,"21+ to 24",IF(F15380&lt;27.01,"24+ to 27",IF(F15380&lt;30.01,"27+ to 30","30+"))))))))))))</f>
        <v>12+ to 15</v>
      </c>
      <c r="I15380" t="str">
        <f>IF(G15380&lt;&gt;H15380,"DIFF","")</f>
        <v>DIFF</v>
      </c>
    </row>
    <row r="15381" spans="1:9">
      <c r="A15381" t="s">
        <v>102</v>
      </c>
      <c r="B15381" t="s">
        <v>184</v>
      </c>
      <c r="C15381" s="1">
        <v>114963821</v>
      </c>
      <c r="D15381" s="1">
        <v>2</v>
      </c>
      <c r="E15381" s="1">
        <v>-5</v>
      </c>
      <c r="F15381" s="1">
        <v>12</v>
      </c>
      <c r="G15381" s="7" t="str">
        <f>IF(E15381&lt;0,"0-",IF(E15381=0,"0",IF(E15381&lt;3.01,"0+ to 3",IF(E15381&lt;6.01,"3+ to 6",IF(E15381&lt;9.01,"6+ to 9",IF(E15381&lt;12.01,"9+ to 12",IF(E15381&lt;15.01,"12+ to 15",IF(E15381&lt;18.01,"15+ to 18",IF(E15381&lt;21.01,"18+ to 21",IF(E15381&lt;24.01,"21+ to 24",IF(E15381&lt;27.01,"24+ to 27",IF(E15381&lt;30.01,"27+ to 30","30+"))))))))))))</f>
        <v>0-</v>
      </c>
      <c r="H15381" s="7" t="str">
        <f>IF(F15381&lt;0,"0-",IF(F15381=0,"0",IF(F15381&lt;3.01,"0+ to 3",IF(F15381&lt;6.01,"3+ to 6",IF(F15381&lt;9.01,"6+ to 9",IF(F15381&lt;12.01,"9+ to 12",IF(F15381&lt;15.01,"12+ to 15",IF(F15381&lt;18.01,"15+ to 18",IF(F15381&lt;21.01,"18+ to 21",IF(F15381&lt;24.01,"21+ to 24",IF(F15381&lt;27.01,"24+ to 27",IF(F15381&lt;30.01,"27+ to 30","30+"))))))))))))</f>
        <v>9+ to 12</v>
      </c>
      <c r="I15381" t="str">
        <f>IF(G15381&lt;&gt;H15381,"DIFF","")</f>
        <v>DIFF</v>
      </c>
    </row>
    <row r="15382" spans="1:9">
      <c r="A15382" t="s">
        <v>102</v>
      </c>
      <c r="B15382" t="s">
        <v>184</v>
      </c>
      <c r="C15382" s="1">
        <v>114965217</v>
      </c>
      <c r="D15382" s="1">
        <v>2</v>
      </c>
      <c r="E15382" s="1">
        <v>-6</v>
      </c>
      <c r="F15382" s="1">
        <v>10</v>
      </c>
      <c r="G15382" s="7" t="str">
        <f>IF(E15382&lt;0,"0-",IF(E15382=0,"0",IF(E15382&lt;3.01,"0+ to 3",IF(E15382&lt;6.01,"3+ to 6",IF(E15382&lt;9.01,"6+ to 9",IF(E15382&lt;12.01,"9+ to 12",IF(E15382&lt;15.01,"12+ to 15",IF(E15382&lt;18.01,"15+ to 18",IF(E15382&lt;21.01,"18+ to 21",IF(E15382&lt;24.01,"21+ to 24",IF(E15382&lt;27.01,"24+ to 27",IF(E15382&lt;30.01,"27+ to 30","30+"))))))))))))</f>
        <v>0-</v>
      </c>
      <c r="H15382" s="7" t="str">
        <f>IF(F15382&lt;0,"0-",IF(F15382=0,"0",IF(F15382&lt;3.01,"0+ to 3",IF(F15382&lt;6.01,"3+ to 6",IF(F15382&lt;9.01,"6+ to 9",IF(F15382&lt;12.01,"9+ to 12",IF(F15382&lt;15.01,"12+ to 15",IF(F15382&lt;18.01,"15+ to 18",IF(F15382&lt;21.01,"18+ to 21",IF(F15382&lt;24.01,"21+ to 24",IF(F15382&lt;27.01,"24+ to 27",IF(F15382&lt;30.01,"27+ to 30","30+"))))))))))))</f>
        <v>9+ to 12</v>
      </c>
      <c r="I15382" t="str">
        <f>IF(G15382&lt;&gt;H15382,"DIFF","")</f>
        <v>DIFF</v>
      </c>
    </row>
    <row r="15383" spans="1:9">
      <c r="A15383" t="s">
        <v>102</v>
      </c>
      <c r="B15383" t="s">
        <v>184</v>
      </c>
      <c r="C15383" s="1">
        <v>114971346</v>
      </c>
      <c r="D15383" s="1">
        <v>2</v>
      </c>
      <c r="E15383" s="1">
        <v>-5</v>
      </c>
      <c r="F15383" s="1">
        <v>8</v>
      </c>
      <c r="G15383" s="7" t="str">
        <f>IF(E15383&lt;0,"0-",IF(E15383=0,"0",IF(E15383&lt;3.01,"0+ to 3",IF(E15383&lt;6.01,"3+ to 6",IF(E15383&lt;9.01,"6+ to 9",IF(E15383&lt;12.01,"9+ to 12",IF(E15383&lt;15.01,"12+ to 15",IF(E15383&lt;18.01,"15+ to 18",IF(E15383&lt;21.01,"18+ to 21",IF(E15383&lt;24.01,"21+ to 24",IF(E15383&lt;27.01,"24+ to 27",IF(E15383&lt;30.01,"27+ to 30","30+"))))))))))))</f>
        <v>0-</v>
      </c>
      <c r="H15383" s="7" t="str">
        <f>IF(F15383&lt;0,"0-",IF(F15383=0,"0",IF(F15383&lt;3.01,"0+ to 3",IF(F15383&lt;6.01,"3+ to 6",IF(F15383&lt;9.01,"6+ to 9",IF(F15383&lt;12.01,"9+ to 12",IF(F15383&lt;15.01,"12+ to 15",IF(F15383&lt;18.01,"15+ to 18",IF(F15383&lt;21.01,"18+ to 21",IF(F15383&lt;24.01,"21+ to 24",IF(F15383&lt;27.01,"24+ to 27",IF(F15383&lt;30.01,"27+ to 30","30+"))))))))))))</f>
        <v>6+ to 9</v>
      </c>
      <c r="I15383" t="str">
        <f>IF(G15383&lt;&gt;H15383,"DIFF","")</f>
        <v>DIFF</v>
      </c>
    </row>
    <row r="15384" spans="1:9">
      <c r="A15384" t="s">
        <v>102</v>
      </c>
      <c r="B15384" t="s">
        <v>184</v>
      </c>
      <c r="C15384" s="1">
        <v>114971496</v>
      </c>
      <c r="D15384" s="1">
        <v>2</v>
      </c>
      <c r="E15384" s="1">
        <v>-10</v>
      </c>
      <c r="F15384" s="1">
        <v>8</v>
      </c>
      <c r="G15384" s="7" t="str">
        <f>IF(E15384&lt;0,"0-",IF(E15384=0,"0",IF(E15384&lt;3.01,"0+ to 3",IF(E15384&lt;6.01,"3+ to 6",IF(E15384&lt;9.01,"6+ to 9",IF(E15384&lt;12.01,"9+ to 12",IF(E15384&lt;15.01,"12+ to 15",IF(E15384&lt;18.01,"15+ to 18",IF(E15384&lt;21.01,"18+ to 21",IF(E15384&lt;24.01,"21+ to 24",IF(E15384&lt;27.01,"24+ to 27",IF(E15384&lt;30.01,"27+ to 30","30+"))))))))))))</f>
        <v>0-</v>
      </c>
      <c r="H15384" s="7" t="str">
        <f>IF(F15384&lt;0,"0-",IF(F15384=0,"0",IF(F15384&lt;3.01,"0+ to 3",IF(F15384&lt;6.01,"3+ to 6",IF(F15384&lt;9.01,"6+ to 9",IF(F15384&lt;12.01,"9+ to 12",IF(F15384&lt;15.01,"12+ to 15",IF(F15384&lt;18.01,"15+ to 18",IF(F15384&lt;21.01,"18+ to 21",IF(F15384&lt;24.01,"21+ to 24",IF(F15384&lt;27.01,"24+ to 27",IF(F15384&lt;30.01,"27+ to 30","30+"))))))))))))</f>
        <v>6+ to 9</v>
      </c>
      <c r="I15384" t="str">
        <f>IF(G15384&lt;&gt;H15384,"DIFF","")</f>
        <v>DIFF</v>
      </c>
    </row>
    <row r="15385" spans="1:9">
      <c r="A15385" t="s">
        <v>102</v>
      </c>
      <c r="B15385" t="s">
        <v>184</v>
      </c>
      <c r="C15385" s="1">
        <v>114972432</v>
      </c>
      <c r="D15385" s="1">
        <v>2</v>
      </c>
      <c r="E15385" s="1">
        <v>-19</v>
      </c>
      <c r="F15385" s="1">
        <v>13</v>
      </c>
      <c r="G15385" s="7" t="str">
        <f>IF(E15385&lt;0,"0-",IF(E15385=0,"0",IF(E15385&lt;3.01,"0+ to 3",IF(E15385&lt;6.01,"3+ to 6",IF(E15385&lt;9.01,"6+ to 9",IF(E15385&lt;12.01,"9+ to 12",IF(E15385&lt;15.01,"12+ to 15",IF(E15385&lt;18.01,"15+ to 18",IF(E15385&lt;21.01,"18+ to 21",IF(E15385&lt;24.01,"21+ to 24",IF(E15385&lt;27.01,"24+ to 27",IF(E15385&lt;30.01,"27+ to 30","30+"))))))))))))</f>
        <v>0-</v>
      </c>
      <c r="H15385" s="7" t="str">
        <f>IF(F15385&lt;0,"0-",IF(F15385=0,"0",IF(F15385&lt;3.01,"0+ to 3",IF(F15385&lt;6.01,"3+ to 6",IF(F15385&lt;9.01,"6+ to 9",IF(F15385&lt;12.01,"9+ to 12",IF(F15385&lt;15.01,"12+ to 15",IF(F15385&lt;18.01,"15+ to 18",IF(F15385&lt;21.01,"18+ to 21",IF(F15385&lt;24.01,"21+ to 24",IF(F15385&lt;27.01,"24+ to 27",IF(F15385&lt;30.01,"27+ to 30","30+"))))))))))))</f>
        <v>12+ to 15</v>
      </c>
      <c r="I15385" t="str">
        <f>IF(G15385&lt;&gt;H15385,"DIFF","")</f>
        <v>DIFF</v>
      </c>
    </row>
    <row r="15386" spans="1:9">
      <c r="A15386" t="s">
        <v>103</v>
      </c>
      <c r="B15386" t="s">
        <v>184</v>
      </c>
      <c r="C15386" s="1">
        <v>114972474</v>
      </c>
      <c r="D15386" s="1">
        <v>2</v>
      </c>
      <c r="E15386" s="1">
        <v>-145</v>
      </c>
      <c r="F15386" s="1">
        <v>263</v>
      </c>
      <c r="G15386" s="7" t="str">
        <f>IF(E15386&lt;0,"0-",IF(E15386=0,"0",IF(E15386&lt;3.01,"0+ to 3",IF(E15386&lt;6.01,"3+ to 6",IF(E15386&lt;9.01,"6+ to 9",IF(E15386&lt;12.01,"9+ to 12",IF(E15386&lt;15.01,"12+ to 15",IF(E15386&lt;18.01,"15+ to 18",IF(E15386&lt;21.01,"18+ to 21",IF(E15386&lt;24.01,"21+ to 24",IF(E15386&lt;27.01,"24+ to 27",IF(E15386&lt;30.01,"27+ to 30","30+"))))))))))))</f>
        <v>0-</v>
      </c>
      <c r="H15386" s="7" t="str">
        <f>IF(F15386&lt;0,"0-",IF(F15386=0,"0",IF(F15386&lt;3.01,"0+ to 3",IF(F15386&lt;6.01,"3+ to 6",IF(F15386&lt;9.01,"6+ to 9",IF(F15386&lt;12.01,"9+ to 12",IF(F15386&lt;15.01,"12+ to 15",IF(F15386&lt;18.01,"15+ to 18",IF(F15386&lt;21.01,"18+ to 21",IF(F15386&lt;24.01,"21+ to 24",IF(F15386&lt;27.01,"24+ to 27",IF(F15386&lt;30.01,"27+ to 30","30+"))))))))))))</f>
        <v>30+</v>
      </c>
      <c r="I15386" t="str">
        <f>IF(G15386&lt;&gt;H15386,"DIFF","")</f>
        <v>DIFF</v>
      </c>
    </row>
    <row r="15387" spans="1:9">
      <c r="A15387" t="s">
        <v>102</v>
      </c>
      <c r="B15387" t="s">
        <v>184</v>
      </c>
      <c r="C15387" s="1">
        <v>114973488</v>
      </c>
      <c r="D15387" s="1">
        <v>2</v>
      </c>
      <c r="E15387" s="1">
        <v>-9</v>
      </c>
      <c r="F15387" s="1">
        <v>9</v>
      </c>
      <c r="G15387" s="7" t="str">
        <f>IF(E15387&lt;0,"0-",IF(E15387=0,"0",IF(E15387&lt;3.01,"0+ to 3",IF(E15387&lt;6.01,"3+ to 6",IF(E15387&lt;9.01,"6+ to 9",IF(E15387&lt;12.01,"9+ to 12",IF(E15387&lt;15.01,"12+ to 15",IF(E15387&lt;18.01,"15+ to 18",IF(E15387&lt;21.01,"18+ to 21",IF(E15387&lt;24.01,"21+ to 24",IF(E15387&lt;27.01,"24+ to 27",IF(E15387&lt;30.01,"27+ to 30","30+"))))))))))))</f>
        <v>0-</v>
      </c>
      <c r="H15387" s="7" t="str">
        <f>IF(F15387&lt;0,"0-",IF(F15387=0,"0",IF(F15387&lt;3.01,"0+ to 3",IF(F15387&lt;6.01,"3+ to 6",IF(F15387&lt;9.01,"6+ to 9",IF(F15387&lt;12.01,"9+ to 12",IF(F15387&lt;15.01,"12+ to 15",IF(F15387&lt;18.01,"15+ to 18",IF(F15387&lt;21.01,"18+ to 21",IF(F15387&lt;24.01,"21+ to 24",IF(F15387&lt;27.01,"24+ to 27",IF(F15387&lt;30.01,"27+ to 30","30+"))))))))))))</f>
        <v>6+ to 9</v>
      </c>
      <c r="I15387" t="str">
        <f>IF(G15387&lt;&gt;H15387,"DIFF","")</f>
        <v>DIFF</v>
      </c>
    </row>
    <row r="15388" spans="1:9">
      <c r="A15388" t="s">
        <v>102</v>
      </c>
      <c r="B15388" t="s">
        <v>183</v>
      </c>
      <c r="C15388" s="1">
        <v>115041403</v>
      </c>
      <c r="D15388" s="1">
        <v>2</v>
      </c>
      <c r="E15388" s="1">
        <v>-41</v>
      </c>
      <c r="F15388" s="1">
        <v>31</v>
      </c>
      <c r="G15388" s="7" t="str">
        <f>IF(E15388&lt;0,"0-",IF(E15388=0,"0",IF(E15388&lt;3.01,"0+ to 3",IF(E15388&lt;6.01,"3+ to 6",IF(E15388&lt;9.01,"6+ to 9",IF(E15388&lt;12.01,"9+ to 12",IF(E15388&lt;15.01,"12+ to 15",IF(E15388&lt;18.01,"15+ to 18",IF(E15388&lt;21.01,"18+ to 21",IF(E15388&lt;24.01,"21+ to 24",IF(E15388&lt;27.01,"24+ to 27",IF(E15388&lt;30.01,"27+ to 30","30+"))))))))))))</f>
        <v>0-</v>
      </c>
      <c r="H15388" s="7" t="str">
        <f>IF(F15388&lt;0,"0-",IF(F15388=0,"0",IF(F15388&lt;3.01,"0+ to 3",IF(F15388&lt;6.01,"3+ to 6",IF(F15388&lt;9.01,"6+ to 9",IF(F15388&lt;12.01,"9+ to 12",IF(F15388&lt;15.01,"12+ to 15",IF(F15388&lt;18.01,"15+ to 18",IF(F15388&lt;21.01,"18+ to 21",IF(F15388&lt;24.01,"21+ to 24",IF(F15388&lt;27.01,"24+ to 27",IF(F15388&lt;30.01,"27+ to 30","30+"))))))))))))</f>
        <v>30+</v>
      </c>
      <c r="I15388" t="str">
        <f>IF(G15388&lt;&gt;H15388,"DIFF","")</f>
        <v>DIFF</v>
      </c>
    </row>
    <row r="15389" spans="1:9">
      <c r="A15389" t="s">
        <v>102</v>
      </c>
      <c r="B15389" t="s">
        <v>183</v>
      </c>
      <c r="C15389" s="1">
        <v>115041968</v>
      </c>
      <c r="D15389" s="1">
        <v>2</v>
      </c>
      <c r="E15389" s="1">
        <v>-5</v>
      </c>
      <c r="F15389" s="1">
        <v>7</v>
      </c>
      <c r="G15389" s="7" t="str">
        <f>IF(E15389&lt;0,"0-",IF(E15389=0,"0",IF(E15389&lt;3.01,"0+ to 3",IF(E15389&lt;6.01,"3+ to 6",IF(E15389&lt;9.01,"6+ to 9",IF(E15389&lt;12.01,"9+ to 12",IF(E15389&lt;15.01,"12+ to 15",IF(E15389&lt;18.01,"15+ to 18",IF(E15389&lt;21.01,"18+ to 21",IF(E15389&lt;24.01,"21+ to 24",IF(E15389&lt;27.01,"24+ to 27",IF(E15389&lt;30.01,"27+ to 30","30+"))))))))))))</f>
        <v>0-</v>
      </c>
      <c r="H15389" s="7" t="str">
        <f>IF(F15389&lt;0,"0-",IF(F15389=0,"0",IF(F15389&lt;3.01,"0+ to 3",IF(F15389&lt;6.01,"3+ to 6",IF(F15389&lt;9.01,"6+ to 9",IF(F15389&lt;12.01,"9+ to 12",IF(F15389&lt;15.01,"12+ to 15",IF(F15389&lt;18.01,"15+ to 18",IF(F15389&lt;21.01,"18+ to 21",IF(F15389&lt;24.01,"21+ to 24",IF(F15389&lt;27.01,"24+ to 27",IF(F15389&lt;30.01,"27+ to 30","30+"))))))))))))</f>
        <v>6+ to 9</v>
      </c>
      <c r="I15389" t="str">
        <f>IF(G15389&lt;&gt;H15389,"DIFF","")</f>
        <v>DIFF</v>
      </c>
    </row>
    <row r="15390" spans="1:9">
      <c r="A15390" t="s">
        <v>102</v>
      </c>
      <c r="B15390" t="s">
        <v>183</v>
      </c>
      <c r="C15390" s="1">
        <v>115046060</v>
      </c>
      <c r="D15390" s="1">
        <v>2</v>
      </c>
      <c r="E15390" s="1">
        <v>-8</v>
      </c>
      <c r="F15390" s="1">
        <v>10</v>
      </c>
      <c r="G15390" s="7" t="str">
        <f>IF(E15390&lt;0,"0-",IF(E15390=0,"0",IF(E15390&lt;3.01,"0+ to 3",IF(E15390&lt;6.01,"3+ to 6",IF(E15390&lt;9.01,"6+ to 9",IF(E15390&lt;12.01,"9+ to 12",IF(E15390&lt;15.01,"12+ to 15",IF(E15390&lt;18.01,"15+ to 18",IF(E15390&lt;21.01,"18+ to 21",IF(E15390&lt;24.01,"21+ to 24",IF(E15390&lt;27.01,"24+ to 27",IF(E15390&lt;30.01,"27+ to 30","30+"))))))))))))</f>
        <v>0-</v>
      </c>
      <c r="H15390" s="7" t="str">
        <f>IF(F15390&lt;0,"0-",IF(F15390=0,"0",IF(F15390&lt;3.01,"0+ to 3",IF(F15390&lt;6.01,"3+ to 6",IF(F15390&lt;9.01,"6+ to 9",IF(F15390&lt;12.01,"9+ to 12",IF(F15390&lt;15.01,"12+ to 15",IF(F15390&lt;18.01,"15+ to 18",IF(F15390&lt;21.01,"18+ to 21",IF(F15390&lt;24.01,"21+ to 24",IF(F15390&lt;27.01,"24+ to 27",IF(F15390&lt;30.01,"27+ to 30","30+"))))))))))))</f>
        <v>9+ to 12</v>
      </c>
      <c r="I15390" t="str">
        <f>IF(G15390&lt;&gt;H15390,"DIFF","")</f>
        <v>DIFF</v>
      </c>
    </row>
    <row r="15391" spans="1:9">
      <c r="A15391" t="s">
        <v>102</v>
      </c>
      <c r="B15391" t="s">
        <v>183</v>
      </c>
      <c r="C15391" s="1">
        <v>115047690</v>
      </c>
      <c r="D15391" s="1">
        <v>2</v>
      </c>
      <c r="E15391" s="1">
        <v>-7</v>
      </c>
      <c r="F15391" s="1">
        <v>7</v>
      </c>
      <c r="G15391" s="7" t="str">
        <f>IF(E15391&lt;0,"0-",IF(E15391=0,"0",IF(E15391&lt;3.01,"0+ to 3",IF(E15391&lt;6.01,"3+ to 6",IF(E15391&lt;9.01,"6+ to 9",IF(E15391&lt;12.01,"9+ to 12",IF(E15391&lt;15.01,"12+ to 15",IF(E15391&lt;18.01,"15+ to 18",IF(E15391&lt;21.01,"18+ to 21",IF(E15391&lt;24.01,"21+ to 24",IF(E15391&lt;27.01,"24+ to 27",IF(E15391&lt;30.01,"27+ to 30","30+"))))))))))))</f>
        <v>0-</v>
      </c>
      <c r="H15391" s="7" t="str">
        <f>IF(F15391&lt;0,"0-",IF(F15391=0,"0",IF(F15391&lt;3.01,"0+ to 3",IF(F15391&lt;6.01,"3+ to 6",IF(F15391&lt;9.01,"6+ to 9",IF(F15391&lt;12.01,"9+ to 12",IF(F15391&lt;15.01,"12+ to 15",IF(F15391&lt;18.01,"15+ to 18",IF(F15391&lt;21.01,"18+ to 21",IF(F15391&lt;24.01,"21+ to 24",IF(F15391&lt;27.01,"24+ to 27",IF(F15391&lt;30.01,"27+ to 30","30+"))))))))))))</f>
        <v>6+ to 9</v>
      </c>
      <c r="I15391" t="str">
        <f>IF(G15391&lt;&gt;H15391,"DIFF","")</f>
        <v>DIFF</v>
      </c>
    </row>
    <row r="15392" spans="1:9">
      <c r="A15392" t="s">
        <v>102</v>
      </c>
      <c r="B15392" t="s">
        <v>183</v>
      </c>
      <c r="C15392" s="1">
        <v>115048672</v>
      </c>
      <c r="D15392" s="1">
        <v>2</v>
      </c>
      <c r="E15392" s="1">
        <v>0</v>
      </c>
      <c r="F15392" s="1">
        <v>6</v>
      </c>
      <c r="G15392" s="7" t="str">
        <f>IF(E15392&lt;0,"0-",IF(E15392=0,"0",IF(E15392&lt;3.01,"0+ to 3",IF(E15392&lt;6.01,"3+ to 6",IF(E15392&lt;9.01,"6+ to 9",IF(E15392&lt;12.01,"9+ to 12",IF(E15392&lt;15.01,"12+ to 15",IF(E15392&lt;18.01,"15+ to 18",IF(E15392&lt;21.01,"18+ to 21",IF(E15392&lt;24.01,"21+ to 24",IF(E15392&lt;27.01,"24+ to 27",IF(E15392&lt;30.01,"27+ to 30","30+"))))))))))))</f>
        <v>0</v>
      </c>
      <c r="H15392" s="7" t="str">
        <f>IF(F15392&lt;0,"0-",IF(F15392=0,"0",IF(F15392&lt;3.01,"0+ to 3",IF(F15392&lt;6.01,"3+ to 6",IF(F15392&lt;9.01,"6+ to 9",IF(F15392&lt;12.01,"9+ to 12",IF(F15392&lt;15.01,"12+ to 15",IF(F15392&lt;18.01,"15+ to 18",IF(F15392&lt;21.01,"18+ to 21",IF(F15392&lt;24.01,"21+ to 24",IF(F15392&lt;27.01,"24+ to 27",IF(F15392&lt;30.01,"27+ to 30","30+"))))))))))))</f>
        <v>3+ to 6</v>
      </c>
      <c r="I15392" t="str">
        <f>IF(G15392&lt;&gt;H15392,"DIFF","")</f>
        <v>DIFF</v>
      </c>
    </row>
    <row r="15393" spans="1:9">
      <c r="A15393" t="s">
        <v>102</v>
      </c>
      <c r="B15393" t="s">
        <v>183</v>
      </c>
      <c r="C15393" s="1">
        <v>115048833</v>
      </c>
      <c r="D15393" s="1">
        <v>2</v>
      </c>
      <c r="E15393" s="1">
        <v>-4</v>
      </c>
      <c r="F15393" s="1">
        <v>6</v>
      </c>
      <c r="G15393" s="7" t="str">
        <f>IF(E15393&lt;0,"0-",IF(E15393=0,"0",IF(E15393&lt;3.01,"0+ to 3",IF(E15393&lt;6.01,"3+ to 6",IF(E15393&lt;9.01,"6+ to 9",IF(E15393&lt;12.01,"9+ to 12",IF(E15393&lt;15.01,"12+ to 15",IF(E15393&lt;18.01,"15+ to 18",IF(E15393&lt;21.01,"18+ to 21",IF(E15393&lt;24.01,"21+ to 24",IF(E15393&lt;27.01,"24+ to 27",IF(E15393&lt;30.01,"27+ to 30","30+"))))))))))))</f>
        <v>0-</v>
      </c>
      <c r="H15393" s="7" t="str">
        <f>IF(F15393&lt;0,"0-",IF(F15393=0,"0",IF(F15393&lt;3.01,"0+ to 3",IF(F15393&lt;6.01,"3+ to 6",IF(F15393&lt;9.01,"6+ to 9",IF(F15393&lt;12.01,"9+ to 12",IF(F15393&lt;15.01,"12+ to 15",IF(F15393&lt;18.01,"15+ to 18",IF(F15393&lt;21.01,"18+ to 21",IF(F15393&lt;24.01,"21+ to 24",IF(F15393&lt;27.01,"24+ to 27",IF(F15393&lt;30.01,"27+ to 30","30+"))))))))))))</f>
        <v>3+ to 6</v>
      </c>
      <c r="I15393" t="str">
        <f>IF(G15393&lt;&gt;H15393,"DIFF","")</f>
        <v>DIFF</v>
      </c>
    </row>
    <row r="15394" spans="1:9">
      <c r="A15394" t="s">
        <v>102</v>
      </c>
      <c r="B15394" t="s">
        <v>183</v>
      </c>
      <c r="C15394" s="1">
        <v>115055589</v>
      </c>
      <c r="D15394" s="1">
        <v>2</v>
      </c>
      <c r="E15394" s="1">
        <v>-10</v>
      </c>
      <c r="F15394" s="1">
        <v>16</v>
      </c>
      <c r="G15394" s="7" t="str">
        <f>IF(E15394&lt;0,"0-",IF(E15394=0,"0",IF(E15394&lt;3.01,"0+ to 3",IF(E15394&lt;6.01,"3+ to 6",IF(E15394&lt;9.01,"6+ to 9",IF(E15394&lt;12.01,"9+ to 12",IF(E15394&lt;15.01,"12+ to 15",IF(E15394&lt;18.01,"15+ to 18",IF(E15394&lt;21.01,"18+ to 21",IF(E15394&lt;24.01,"21+ to 24",IF(E15394&lt;27.01,"24+ to 27",IF(E15394&lt;30.01,"27+ to 30","30+"))))))))))))</f>
        <v>0-</v>
      </c>
      <c r="H15394" s="7" t="str">
        <f>IF(F15394&lt;0,"0-",IF(F15394=0,"0",IF(F15394&lt;3.01,"0+ to 3",IF(F15394&lt;6.01,"3+ to 6",IF(F15394&lt;9.01,"6+ to 9",IF(F15394&lt;12.01,"9+ to 12",IF(F15394&lt;15.01,"12+ to 15",IF(F15394&lt;18.01,"15+ to 18",IF(F15394&lt;21.01,"18+ to 21",IF(F15394&lt;24.01,"21+ to 24",IF(F15394&lt;27.01,"24+ to 27",IF(F15394&lt;30.01,"27+ to 30","30+"))))))))))))</f>
        <v>15+ to 18</v>
      </c>
      <c r="I15394" t="str">
        <f>IF(G15394&lt;&gt;H15394,"DIFF","")</f>
        <v>DIFF</v>
      </c>
    </row>
    <row r="15395" spans="1:9">
      <c r="A15395" t="s">
        <v>102</v>
      </c>
      <c r="B15395" t="s">
        <v>183</v>
      </c>
      <c r="C15395" s="1">
        <v>115057890</v>
      </c>
      <c r="D15395" s="1">
        <v>5</v>
      </c>
      <c r="E15395" s="1">
        <v>-3</v>
      </c>
      <c r="F15395" s="1">
        <v>0</v>
      </c>
      <c r="G15395" s="7" t="str">
        <f>IF(E15395&lt;0,"0-",IF(E15395=0,"0",IF(E15395&lt;3.01,"0+ to 3",IF(E15395&lt;6.01,"3+ to 6",IF(E15395&lt;9.01,"6+ to 9",IF(E15395&lt;12.01,"9+ to 12",IF(E15395&lt;15.01,"12+ to 15",IF(E15395&lt;18.01,"15+ to 18",IF(E15395&lt;21.01,"18+ to 21",IF(E15395&lt;24.01,"21+ to 24",IF(E15395&lt;27.01,"24+ to 27",IF(E15395&lt;30.01,"27+ to 30","30+"))))))))))))</f>
        <v>0-</v>
      </c>
      <c r="H15395" s="7" t="str">
        <f>IF(F15395&lt;0,"0-",IF(F15395=0,"0",IF(F15395&lt;3.01,"0+ to 3",IF(F15395&lt;6.01,"3+ to 6",IF(F15395&lt;9.01,"6+ to 9",IF(F15395&lt;12.01,"9+ to 12",IF(F15395&lt;15.01,"12+ to 15",IF(F15395&lt;18.01,"15+ to 18",IF(F15395&lt;21.01,"18+ to 21",IF(F15395&lt;24.01,"21+ to 24",IF(F15395&lt;27.01,"24+ to 27",IF(F15395&lt;30.01,"27+ to 30","30+"))))))))))))</f>
        <v>0</v>
      </c>
      <c r="I15395" t="str">
        <f>IF(G15395&lt;&gt;H15395,"DIFF","")</f>
        <v>DIFF</v>
      </c>
    </row>
    <row r="15396" spans="1:9">
      <c r="A15396" t="s">
        <v>102</v>
      </c>
      <c r="B15396" t="s">
        <v>182</v>
      </c>
      <c r="C15396" s="1">
        <v>115092047</v>
      </c>
      <c r="D15396" s="1">
        <v>2</v>
      </c>
      <c r="E15396" s="1">
        <v>0</v>
      </c>
      <c r="F15396" s="1">
        <v>0</v>
      </c>
      <c r="G15396" s="7" t="str">
        <f>IF(E15396&lt;0,"0-",IF(E15396=0,"0",IF(E15396&lt;3.01,"0+ to 3",IF(E15396&lt;6.01,"3+ to 6",IF(E15396&lt;9.01,"6+ to 9",IF(E15396&lt;12.01,"9+ to 12",IF(E15396&lt;15.01,"12+ to 15",IF(E15396&lt;18.01,"15+ to 18",IF(E15396&lt;21.01,"18+ to 21",IF(E15396&lt;24.01,"21+ to 24",IF(E15396&lt;27.01,"24+ to 27",IF(E15396&lt;30.01,"27+ to 30","30+"))))))))))))</f>
        <v>0</v>
      </c>
      <c r="H15396" s="7" t="str">
        <f>IF(F15396&lt;0,"0-",IF(F15396=0,"0",IF(F15396&lt;3.01,"0+ to 3",IF(F15396&lt;6.01,"3+ to 6",IF(F15396&lt;9.01,"6+ to 9",IF(F15396&lt;12.01,"9+ to 12",IF(F15396&lt;15.01,"12+ to 15",IF(F15396&lt;18.01,"15+ to 18",IF(F15396&lt;21.01,"18+ to 21",IF(F15396&lt;24.01,"21+ to 24",IF(F15396&lt;27.01,"24+ to 27",IF(F15396&lt;30.01,"27+ to 30","30+"))))))))))))</f>
        <v>0</v>
      </c>
      <c r="I15396" t="str">
        <f>IF(G15396&lt;&gt;H15396,"DIFF","")</f>
        <v/>
      </c>
    </row>
    <row r="15397" spans="1:9">
      <c r="A15397" t="s">
        <v>102</v>
      </c>
      <c r="B15397" t="s">
        <v>182</v>
      </c>
      <c r="C15397" s="1">
        <v>115094427</v>
      </c>
      <c r="D15397" s="1">
        <v>2</v>
      </c>
      <c r="E15397" s="1">
        <v>-5</v>
      </c>
      <c r="F15397" s="1">
        <v>13</v>
      </c>
      <c r="G15397" s="7" t="str">
        <f>IF(E15397&lt;0,"0-",IF(E15397=0,"0",IF(E15397&lt;3.01,"0+ to 3",IF(E15397&lt;6.01,"3+ to 6",IF(E15397&lt;9.01,"6+ to 9",IF(E15397&lt;12.01,"9+ to 12",IF(E15397&lt;15.01,"12+ to 15",IF(E15397&lt;18.01,"15+ to 18",IF(E15397&lt;21.01,"18+ to 21",IF(E15397&lt;24.01,"21+ to 24",IF(E15397&lt;27.01,"24+ to 27",IF(E15397&lt;30.01,"27+ to 30","30+"))))))))))))</f>
        <v>0-</v>
      </c>
      <c r="H15397" s="7" t="str">
        <f>IF(F15397&lt;0,"0-",IF(F15397=0,"0",IF(F15397&lt;3.01,"0+ to 3",IF(F15397&lt;6.01,"3+ to 6",IF(F15397&lt;9.01,"6+ to 9",IF(F15397&lt;12.01,"9+ to 12",IF(F15397&lt;15.01,"12+ to 15",IF(F15397&lt;18.01,"15+ to 18",IF(F15397&lt;21.01,"18+ to 21",IF(F15397&lt;24.01,"21+ to 24",IF(F15397&lt;27.01,"24+ to 27",IF(F15397&lt;30.01,"27+ to 30","30+"))))))))))))</f>
        <v>12+ to 15</v>
      </c>
      <c r="I15397" t="str">
        <f>IF(G15397&lt;&gt;H15397,"DIFF","")</f>
        <v>DIFF</v>
      </c>
    </row>
    <row r="15398" spans="1:9">
      <c r="A15398" t="s">
        <v>102</v>
      </c>
      <c r="B15398" t="s">
        <v>182</v>
      </c>
      <c r="C15398" s="1">
        <v>115094637</v>
      </c>
      <c r="D15398" s="1">
        <v>5</v>
      </c>
      <c r="E15398" s="1">
        <v>0</v>
      </c>
      <c r="F15398" s="1">
        <v>3</v>
      </c>
      <c r="G15398" s="7" t="str">
        <f>IF(E15398&lt;0,"0-",IF(E15398=0,"0",IF(E15398&lt;3.01,"0+ to 3",IF(E15398&lt;6.01,"3+ to 6",IF(E15398&lt;9.01,"6+ to 9",IF(E15398&lt;12.01,"9+ to 12",IF(E15398&lt;15.01,"12+ to 15",IF(E15398&lt;18.01,"15+ to 18",IF(E15398&lt;21.01,"18+ to 21",IF(E15398&lt;24.01,"21+ to 24",IF(E15398&lt;27.01,"24+ to 27",IF(E15398&lt;30.01,"27+ to 30","30+"))))))))))))</f>
        <v>0</v>
      </c>
      <c r="H15398" s="7" t="str">
        <f>IF(F15398&lt;0,"0-",IF(F15398=0,"0",IF(F15398&lt;3.01,"0+ to 3",IF(F15398&lt;6.01,"3+ to 6",IF(F15398&lt;9.01,"6+ to 9",IF(F15398&lt;12.01,"9+ to 12",IF(F15398&lt;15.01,"12+ to 15",IF(F15398&lt;18.01,"15+ to 18",IF(F15398&lt;21.01,"18+ to 21",IF(F15398&lt;24.01,"21+ to 24",IF(F15398&lt;27.01,"24+ to 27",IF(F15398&lt;30.01,"27+ to 30","30+"))))))))))))</f>
        <v>0+ to 3</v>
      </c>
      <c r="I15398" t="str">
        <f>IF(G15398&lt;&gt;H15398,"DIFF","")</f>
        <v>DIFF</v>
      </c>
    </row>
    <row r="15399" spans="1:9">
      <c r="A15399" t="s">
        <v>102</v>
      </c>
      <c r="B15399" t="s">
        <v>182</v>
      </c>
      <c r="C15399" s="1">
        <v>115097560</v>
      </c>
      <c r="D15399" s="1">
        <v>3</v>
      </c>
      <c r="E15399" s="1">
        <v>-4</v>
      </c>
      <c r="F15399" s="1">
        <v>10</v>
      </c>
      <c r="G15399" s="7" t="str">
        <f>IF(E15399&lt;0,"0-",IF(E15399=0,"0",IF(E15399&lt;3.01,"0+ to 3",IF(E15399&lt;6.01,"3+ to 6",IF(E15399&lt;9.01,"6+ to 9",IF(E15399&lt;12.01,"9+ to 12",IF(E15399&lt;15.01,"12+ to 15",IF(E15399&lt;18.01,"15+ to 18",IF(E15399&lt;21.01,"18+ to 21",IF(E15399&lt;24.01,"21+ to 24",IF(E15399&lt;27.01,"24+ to 27",IF(E15399&lt;30.01,"27+ to 30","30+"))))))))))))</f>
        <v>0-</v>
      </c>
      <c r="H15399" s="7" t="str">
        <f>IF(F15399&lt;0,"0-",IF(F15399=0,"0",IF(F15399&lt;3.01,"0+ to 3",IF(F15399&lt;6.01,"3+ to 6",IF(F15399&lt;9.01,"6+ to 9",IF(F15399&lt;12.01,"9+ to 12",IF(F15399&lt;15.01,"12+ to 15",IF(F15399&lt;18.01,"15+ to 18",IF(F15399&lt;21.01,"18+ to 21",IF(F15399&lt;24.01,"21+ to 24",IF(F15399&lt;27.01,"24+ to 27",IF(F15399&lt;30.01,"27+ to 30","30+"))))))))))))</f>
        <v>9+ to 12</v>
      </c>
      <c r="I15399" t="str">
        <f>IF(G15399&lt;&gt;H15399,"DIFF","")</f>
        <v>DIFF</v>
      </c>
    </row>
    <row r="15400" spans="1:9">
      <c r="A15400" t="s">
        <v>102</v>
      </c>
      <c r="B15400" t="s">
        <v>182</v>
      </c>
      <c r="C15400" s="1">
        <v>115099717</v>
      </c>
      <c r="D15400" s="1">
        <v>2</v>
      </c>
      <c r="E15400" s="1">
        <v>-5</v>
      </c>
      <c r="F15400" s="1">
        <v>8</v>
      </c>
      <c r="G15400" s="7" t="str">
        <f>IF(E15400&lt;0,"0-",IF(E15400=0,"0",IF(E15400&lt;3.01,"0+ to 3",IF(E15400&lt;6.01,"3+ to 6",IF(E15400&lt;9.01,"6+ to 9",IF(E15400&lt;12.01,"9+ to 12",IF(E15400&lt;15.01,"12+ to 15",IF(E15400&lt;18.01,"15+ to 18",IF(E15400&lt;21.01,"18+ to 21",IF(E15400&lt;24.01,"21+ to 24",IF(E15400&lt;27.01,"24+ to 27",IF(E15400&lt;30.01,"27+ to 30","30+"))))))))))))</f>
        <v>0-</v>
      </c>
      <c r="H15400" s="7" t="str">
        <f>IF(F15400&lt;0,"0-",IF(F15400=0,"0",IF(F15400&lt;3.01,"0+ to 3",IF(F15400&lt;6.01,"3+ to 6",IF(F15400&lt;9.01,"6+ to 9",IF(F15400&lt;12.01,"9+ to 12",IF(F15400&lt;15.01,"12+ to 15",IF(F15400&lt;18.01,"15+ to 18",IF(F15400&lt;21.01,"18+ to 21",IF(F15400&lt;24.01,"21+ to 24",IF(F15400&lt;27.01,"24+ to 27",IF(F15400&lt;30.01,"27+ to 30","30+"))))))))))))</f>
        <v>6+ to 9</v>
      </c>
      <c r="I15400" t="str">
        <f>IF(G15400&lt;&gt;H15400,"DIFF","")</f>
        <v>DIFF</v>
      </c>
    </row>
    <row r="15401" spans="1:9">
      <c r="A15401" t="s">
        <v>102</v>
      </c>
      <c r="B15401" t="s">
        <v>182</v>
      </c>
      <c r="C15401" s="1">
        <v>115101389</v>
      </c>
      <c r="D15401" s="1">
        <v>2</v>
      </c>
      <c r="E15401" s="1">
        <v>-12</v>
      </c>
      <c r="F15401" s="1">
        <v>16</v>
      </c>
      <c r="G15401" s="7" t="str">
        <f>IF(E15401&lt;0,"0-",IF(E15401=0,"0",IF(E15401&lt;3.01,"0+ to 3",IF(E15401&lt;6.01,"3+ to 6",IF(E15401&lt;9.01,"6+ to 9",IF(E15401&lt;12.01,"9+ to 12",IF(E15401&lt;15.01,"12+ to 15",IF(E15401&lt;18.01,"15+ to 18",IF(E15401&lt;21.01,"18+ to 21",IF(E15401&lt;24.01,"21+ to 24",IF(E15401&lt;27.01,"24+ to 27",IF(E15401&lt;30.01,"27+ to 30","30+"))))))))))))</f>
        <v>0-</v>
      </c>
      <c r="H15401" s="7" t="str">
        <f>IF(F15401&lt;0,"0-",IF(F15401=0,"0",IF(F15401&lt;3.01,"0+ to 3",IF(F15401&lt;6.01,"3+ to 6",IF(F15401&lt;9.01,"6+ to 9",IF(F15401&lt;12.01,"9+ to 12",IF(F15401&lt;15.01,"12+ to 15",IF(F15401&lt;18.01,"15+ to 18",IF(F15401&lt;21.01,"18+ to 21",IF(F15401&lt;24.01,"21+ to 24",IF(F15401&lt;27.01,"24+ to 27",IF(F15401&lt;30.01,"27+ to 30","30+"))))))))))))</f>
        <v>15+ to 18</v>
      </c>
      <c r="I15401" t="str">
        <f>IF(G15401&lt;&gt;H15401,"DIFF","")</f>
        <v>DIFF</v>
      </c>
    </row>
    <row r="15402" spans="1:9">
      <c r="A15402" t="s">
        <v>102</v>
      </c>
      <c r="B15402" t="s">
        <v>182</v>
      </c>
      <c r="C15402" s="1">
        <v>115108757</v>
      </c>
      <c r="D15402" s="1">
        <v>2</v>
      </c>
      <c r="E15402" s="1">
        <v>-5</v>
      </c>
      <c r="F15402" s="1">
        <v>9</v>
      </c>
      <c r="G15402" s="7" t="str">
        <f>IF(E15402&lt;0,"0-",IF(E15402=0,"0",IF(E15402&lt;3.01,"0+ to 3",IF(E15402&lt;6.01,"3+ to 6",IF(E15402&lt;9.01,"6+ to 9",IF(E15402&lt;12.01,"9+ to 12",IF(E15402&lt;15.01,"12+ to 15",IF(E15402&lt;18.01,"15+ to 18",IF(E15402&lt;21.01,"18+ to 21",IF(E15402&lt;24.01,"21+ to 24",IF(E15402&lt;27.01,"24+ to 27",IF(E15402&lt;30.01,"27+ to 30","30+"))))))))))))</f>
        <v>0-</v>
      </c>
      <c r="H15402" s="7" t="str">
        <f>IF(F15402&lt;0,"0-",IF(F15402=0,"0",IF(F15402&lt;3.01,"0+ to 3",IF(F15402&lt;6.01,"3+ to 6",IF(F15402&lt;9.01,"6+ to 9",IF(F15402&lt;12.01,"9+ to 12",IF(F15402&lt;15.01,"12+ to 15",IF(F15402&lt;18.01,"15+ to 18",IF(F15402&lt;21.01,"18+ to 21",IF(F15402&lt;24.01,"21+ to 24",IF(F15402&lt;27.01,"24+ to 27",IF(F15402&lt;30.01,"27+ to 30","30+"))))))))))))</f>
        <v>6+ to 9</v>
      </c>
      <c r="I15402" t="str">
        <f>IF(G15402&lt;&gt;H15402,"DIFF","")</f>
        <v>DIFF</v>
      </c>
    </row>
    <row r="15403" spans="1:9">
      <c r="A15403" t="s">
        <v>103</v>
      </c>
      <c r="B15403" t="s">
        <v>182</v>
      </c>
      <c r="C15403" s="1">
        <v>115109063</v>
      </c>
      <c r="D15403" s="1">
        <v>3</v>
      </c>
      <c r="E15403" s="1">
        <v>-5</v>
      </c>
      <c r="F15403" s="1">
        <v>12</v>
      </c>
      <c r="G15403" s="7" t="str">
        <f>IF(E15403&lt;0,"0-",IF(E15403=0,"0",IF(E15403&lt;3.01,"0+ to 3",IF(E15403&lt;6.01,"3+ to 6",IF(E15403&lt;9.01,"6+ to 9",IF(E15403&lt;12.01,"9+ to 12",IF(E15403&lt;15.01,"12+ to 15",IF(E15403&lt;18.01,"15+ to 18",IF(E15403&lt;21.01,"18+ to 21",IF(E15403&lt;24.01,"21+ to 24",IF(E15403&lt;27.01,"24+ to 27",IF(E15403&lt;30.01,"27+ to 30","30+"))))))))))))</f>
        <v>0-</v>
      </c>
      <c r="H15403" s="7" t="str">
        <f>IF(F15403&lt;0,"0-",IF(F15403=0,"0",IF(F15403&lt;3.01,"0+ to 3",IF(F15403&lt;6.01,"3+ to 6",IF(F15403&lt;9.01,"6+ to 9",IF(F15403&lt;12.01,"9+ to 12",IF(F15403&lt;15.01,"12+ to 15",IF(F15403&lt;18.01,"15+ to 18",IF(F15403&lt;21.01,"18+ to 21",IF(F15403&lt;24.01,"21+ to 24",IF(F15403&lt;27.01,"24+ to 27",IF(F15403&lt;30.01,"27+ to 30","30+"))))))))))))</f>
        <v>9+ to 12</v>
      </c>
      <c r="I15403" t="str">
        <f>IF(G15403&lt;&gt;H15403,"DIFF","")</f>
        <v>DIFF</v>
      </c>
    </row>
    <row r="15404" spans="1:9">
      <c r="A15404" t="s">
        <v>103</v>
      </c>
      <c r="B15404" t="s">
        <v>182</v>
      </c>
      <c r="C15404" s="1">
        <v>115115944</v>
      </c>
      <c r="D15404" s="1">
        <v>5</v>
      </c>
      <c r="E15404" s="1">
        <v>-377</v>
      </c>
      <c r="F15404" s="1">
        <v>1921</v>
      </c>
      <c r="G15404" s="7" t="str">
        <f>IF(E15404&lt;0,"0-",IF(E15404=0,"0",IF(E15404&lt;3.01,"0+ to 3",IF(E15404&lt;6.01,"3+ to 6",IF(E15404&lt;9.01,"6+ to 9",IF(E15404&lt;12.01,"9+ to 12",IF(E15404&lt;15.01,"12+ to 15",IF(E15404&lt;18.01,"15+ to 18",IF(E15404&lt;21.01,"18+ to 21",IF(E15404&lt;24.01,"21+ to 24",IF(E15404&lt;27.01,"24+ to 27",IF(E15404&lt;30.01,"27+ to 30","30+"))))))))))))</f>
        <v>0-</v>
      </c>
      <c r="H15404" s="7" t="str">
        <f>IF(F15404&lt;0,"0-",IF(F15404=0,"0",IF(F15404&lt;3.01,"0+ to 3",IF(F15404&lt;6.01,"3+ to 6",IF(F15404&lt;9.01,"6+ to 9",IF(F15404&lt;12.01,"9+ to 12",IF(F15404&lt;15.01,"12+ to 15",IF(F15404&lt;18.01,"15+ to 18",IF(F15404&lt;21.01,"18+ to 21",IF(F15404&lt;24.01,"21+ to 24",IF(F15404&lt;27.01,"24+ to 27",IF(F15404&lt;30.01,"27+ to 30","30+"))))))))))))</f>
        <v>30+</v>
      </c>
      <c r="I15404" t="str">
        <f>IF(G15404&lt;&gt;H15404,"DIFF","")</f>
        <v>DIFF</v>
      </c>
    </row>
    <row r="15405" spans="1:9">
      <c r="A15405" t="s">
        <v>102</v>
      </c>
      <c r="B15405" t="s">
        <v>182</v>
      </c>
      <c r="C15405" s="1">
        <v>115116130</v>
      </c>
      <c r="D15405" s="1">
        <v>8</v>
      </c>
      <c r="E15405" s="1">
        <v>-10</v>
      </c>
      <c r="F15405" s="1">
        <v>-8</v>
      </c>
      <c r="G15405" s="7" t="str">
        <f>IF(E15405&lt;0,"0-",IF(E15405=0,"0",IF(E15405&lt;3.01,"0+ to 3",IF(E15405&lt;6.01,"3+ to 6",IF(E15405&lt;9.01,"6+ to 9",IF(E15405&lt;12.01,"9+ to 12",IF(E15405&lt;15.01,"12+ to 15",IF(E15405&lt;18.01,"15+ to 18",IF(E15405&lt;21.01,"18+ to 21",IF(E15405&lt;24.01,"21+ to 24",IF(E15405&lt;27.01,"24+ to 27",IF(E15405&lt;30.01,"27+ to 30","30+"))))))))))))</f>
        <v>0-</v>
      </c>
      <c r="H15405" s="7" t="str">
        <f>IF(F15405&lt;0,"0-",IF(F15405=0,"0",IF(F15405&lt;3.01,"0+ to 3",IF(F15405&lt;6.01,"3+ to 6",IF(F15405&lt;9.01,"6+ to 9",IF(F15405&lt;12.01,"9+ to 12",IF(F15405&lt;15.01,"12+ to 15",IF(F15405&lt;18.01,"15+ to 18",IF(F15405&lt;21.01,"18+ to 21",IF(F15405&lt;24.01,"21+ to 24",IF(F15405&lt;27.01,"24+ to 27",IF(F15405&lt;30.01,"27+ to 30","30+"))))))))))))</f>
        <v>0-</v>
      </c>
      <c r="I15405" t="str">
        <f>IF(G15405&lt;&gt;H15405,"DIFF","")</f>
        <v/>
      </c>
    </row>
    <row r="15406" spans="1:9">
      <c r="A15406" t="s">
        <v>103</v>
      </c>
      <c r="B15406" t="s">
        <v>182</v>
      </c>
      <c r="C15406" s="1">
        <v>115117006</v>
      </c>
      <c r="D15406" s="1">
        <v>10</v>
      </c>
      <c r="E15406" s="1">
        <v>-14</v>
      </c>
      <c r="F15406" s="1">
        <v>71</v>
      </c>
      <c r="G15406" s="7" t="str">
        <f>IF(E15406&lt;0,"0-",IF(E15406=0,"0",IF(E15406&lt;3.01,"0+ to 3",IF(E15406&lt;6.01,"3+ to 6",IF(E15406&lt;9.01,"6+ to 9",IF(E15406&lt;12.01,"9+ to 12",IF(E15406&lt;15.01,"12+ to 15",IF(E15406&lt;18.01,"15+ to 18",IF(E15406&lt;21.01,"18+ to 21",IF(E15406&lt;24.01,"21+ to 24",IF(E15406&lt;27.01,"24+ to 27",IF(E15406&lt;30.01,"27+ to 30","30+"))))))))))))</f>
        <v>0-</v>
      </c>
      <c r="H15406" s="7" t="str">
        <f>IF(F15406&lt;0,"0-",IF(F15406=0,"0",IF(F15406&lt;3.01,"0+ to 3",IF(F15406&lt;6.01,"3+ to 6",IF(F15406&lt;9.01,"6+ to 9",IF(F15406&lt;12.01,"9+ to 12",IF(F15406&lt;15.01,"12+ to 15",IF(F15406&lt;18.01,"15+ to 18",IF(F15406&lt;21.01,"18+ to 21",IF(F15406&lt;24.01,"21+ to 24",IF(F15406&lt;27.01,"24+ to 27",IF(F15406&lt;30.01,"27+ to 30","30+"))))))))))))</f>
        <v>30+</v>
      </c>
      <c r="I15406" t="str">
        <f>IF(G15406&lt;&gt;H15406,"DIFF","")</f>
        <v>DIFF</v>
      </c>
    </row>
    <row r="15407" spans="1:9">
      <c r="A15407" t="s">
        <v>102</v>
      </c>
      <c r="B15407" t="s">
        <v>182</v>
      </c>
      <c r="C15407" s="1">
        <v>115117126</v>
      </c>
      <c r="D15407" s="1">
        <v>2</v>
      </c>
      <c r="E15407" s="1">
        <v>0</v>
      </c>
      <c r="F15407" s="1">
        <v>0</v>
      </c>
      <c r="G15407" s="7" t="str">
        <f>IF(E15407&lt;0,"0-",IF(E15407=0,"0",IF(E15407&lt;3.01,"0+ to 3",IF(E15407&lt;6.01,"3+ to 6",IF(E15407&lt;9.01,"6+ to 9",IF(E15407&lt;12.01,"9+ to 12",IF(E15407&lt;15.01,"12+ to 15",IF(E15407&lt;18.01,"15+ to 18",IF(E15407&lt;21.01,"18+ to 21",IF(E15407&lt;24.01,"21+ to 24",IF(E15407&lt;27.01,"24+ to 27",IF(E15407&lt;30.01,"27+ to 30","30+"))))))))))))</f>
        <v>0</v>
      </c>
      <c r="H15407" s="7" t="str">
        <f>IF(F15407&lt;0,"0-",IF(F15407=0,"0",IF(F15407&lt;3.01,"0+ to 3",IF(F15407&lt;6.01,"3+ to 6",IF(F15407&lt;9.01,"6+ to 9",IF(F15407&lt;12.01,"9+ to 12",IF(F15407&lt;15.01,"12+ to 15",IF(F15407&lt;18.01,"15+ to 18",IF(F15407&lt;21.01,"18+ to 21",IF(F15407&lt;24.01,"21+ to 24",IF(F15407&lt;27.01,"24+ to 27",IF(F15407&lt;30.01,"27+ to 30","30+"))))))))))))</f>
        <v>0</v>
      </c>
      <c r="I15407" t="str">
        <f>IF(G15407&lt;&gt;H15407,"DIFF","")</f>
        <v/>
      </c>
    </row>
    <row r="15408" spans="1:9">
      <c r="A15408" t="s">
        <v>102</v>
      </c>
      <c r="B15408" t="s">
        <v>181</v>
      </c>
      <c r="C15408" s="1">
        <v>115123536</v>
      </c>
      <c r="D15408" s="1">
        <v>4</v>
      </c>
      <c r="E15408" s="1">
        <v>-10</v>
      </c>
      <c r="F15408" s="1">
        <v>-10</v>
      </c>
      <c r="G15408" s="7" t="str">
        <f>IF(E15408&lt;0,"0-",IF(E15408=0,"0",IF(E15408&lt;3.01,"0+ to 3",IF(E15408&lt;6.01,"3+ to 6",IF(E15408&lt;9.01,"6+ to 9",IF(E15408&lt;12.01,"9+ to 12",IF(E15408&lt;15.01,"12+ to 15",IF(E15408&lt;18.01,"15+ to 18",IF(E15408&lt;21.01,"18+ to 21",IF(E15408&lt;24.01,"21+ to 24",IF(E15408&lt;27.01,"24+ to 27",IF(E15408&lt;30.01,"27+ to 30","30+"))))))))))))</f>
        <v>0-</v>
      </c>
      <c r="H15408" s="7" t="str">
        <f>IF(F15408&lt;0,"0-",IF(F15408=0,"0",IF(F15408&lt;3.01,"0+ to 3",IF(F15408&lt;6.01,"3+ to 6",IF(F15408&lt;9.01,"6+ to 9",IF(F15408&lt;12.01,"9+ to 12",IF(F15408&lt;15.01,"12+ to 15",IF(F15408&lt;18.01,"15+ to 18",IF(F15408&lt;21.01,"18+ to 21",IF(F15408&lt;24.01,"21+ to 24",IF(F15408&lt;27.01,"24+ to 27",IF(F15408&lt;30.01,"27+ to 30","30+"))))))))))))</f>
        <v>0-</v>
      </c>
      <c r="I15408" t="str">
        <f>IF(G15408&lt;&gt;H15408,"DIFF","")</f>
        <v/>
      </c>
    </row>
    <row r="15409" spans="1:9">
      <c r="A15409" t="s">
        <v>102</v>
      </c>
      <c r="B15409" t="s">
        <v>181</v>
      </c>
      <c r="C15409" s="1">
        <v>115144278</v>
      </c>
      <c r="D15409" s="1">
        <v>2</v>
      </c>
      <c r="E15409" s="1">
        <v>0</v>
      </c>
      <c r="F15409" s="1">
        <v>6</v>
      </c>
      <c r="G15409" s="7" t="str">
        <f>IF(E15409&lt;0,"0-",IF(E15409=0,"0",IF(E15409&lt;3.01,"0+ to 3",IF(E15409&lt;6.01,"3+ to 6",IF(E15409&lt;9.01,"6+ to 9",IF(E15409&lt;12.01,"9+ to 12",IF(E15409&lt;15.01,"12+ to 15",IF(E15409&lt;18.01,"15+ to 18",IF(E15409&lt;21.01,"18+ to 21",IF(E15409&lt;24.01,"21+ to 24",IF(E15409&lt;27.01,"24+ to 27",IF(E15409&lt;30.01,"27+ to 30","30+"))))))))))))</f>
        <v>0</v>
      </c>
      <c r="H15409" s="7" t="str">
        <f>IF(F15409&lt;0,"0-",IF(F15409=0,"0",IF(F15409&lt;3.01,"0+ to 3",IF(F15409&lt;6.01,"3+ to 6",IF(F15409&lt;9.01,"6+ to 9",IF(F15409&lt;12.01,"9+ to 12",IF(F15409&lt;15.01,"12+ to 15",IF(F15409&lt;18.01,"15+ to 18",IF(F15409&lt;21.01,"18+ to 21",IF(F15409&lt;24.01,"21+ to 24",IF(F15409&lt;27.01,"24+ to 27",IF(F15409&lt;30.01,"27+ to 30","30+"))))))))))))</f>
        <v>3+ to 6</v>
      </c>
      <c r="I15409" t="str">
        <f>IF(G15409&lt;&gt;H15409,"DIFF","")</f>
        <v>DIFF</v>
      </c>
    </row>
    <row r="15410" spans="1:9">
      <c r="A15410" t="s">
        <v>102</v>
      </c>
      <c r="B15410" t="s">
        <v>181</v>
      </c>
      <c r="C15410" s="1">
        <v>115144593</v>
      </c>
      <c r="D15410" s="1">
        <v>2</v>
      </c>
      <c r="E15410" s="1">
        <v>-2</v>
      </c>
      <c r="F15410" s="1">
        <v>3</v>
      </c>
      <c r="G15410" s="7" t="str">
        <f>IF(E15410&lt;0,"0-",IF(E15410=0,"0",IF(E15410&lt;3.01,"0+ to 3",IF(E15410&lt;6.01,"3+ to 6",IF(E15410&lt;9.01,"6+ to 9",IF(E15410&lt;12.01,"9+ to 12",IF(E15410&lt;15.01,"12+ to 15",IF(E15410&lt;18.01,"15+ to 18",IF(E15410&lt;21.01,"18+ to 21",IF(E15410&lt;24.01,"21+ to 24",IF(E15410&lt;27.01,"24+ to 27",IF(E15410&lt;30.01,"27+ to 30","30+"))))))))))))</f>
        <v>0-</v>
      </c>
      <c r="H15410" s="7" t="str">
        <f>IF(F15410&lt;0,"0-",IF(F15410=0,"0",IF(F15410&lt;3.01,"0+ to 3",IF(F15410&lt;6.01,"3+ to 6",IF(F15410&lt;9.01,"6+ to 9",IF(F15410&lt;12.01,"9+ to 12",IF(F15410&lt;15.01,"12+ to 15",IF(F15410&lt;18.01,"15+ to 18",IF(F15410&lt;21.01,"18+ to 21",IF(F15410&lt;24.01,"21+ to 24",IF(F15410&lt;27.01,"24+ to 27",IF(F15410&lt;30.01,"27+ to 30","30+"))))))))))))</f>
        <v>0+ to 3</v>
      </c>
      <c r="I15410" t="str">
        <f>IF(G15410&lt;&gt;H15410,"DIFF","")</f>
        <v>DIFF</v>
      </c>
    </row>
    <row r="15411" spans="1:9">
      <c r="A15411" t="s">
        <v>102</v>
      </c>
      <c r="B15411" t="s">
        <v>181</v>
      </c>
      <c r="C15411" s="1">
        <v>115145186</v>
      </c>
      <c r="D15411" s="1">
        <v>2</v>
      </c>
      <c r="E15411" s="1">
        <v>0</v>
      </c>
      <c r="F15411" s="1">
        <v>8</v>
      </c>
      <c r="G15411" s="7" t="str">
        <f>IF(E15411&lt;0,"0-",IF(E15411=0,"0",IF(E15411&lt;3.01,"0+ to 3",IF(E15411&lt;6.01,"3+ to 6",IF(E15411&lt;9.01,"6+ to 9",IF(E15411&lt;12.01,"9+ to 12",IF(E15411&lt;15.01,"12+ to 15",IF(E15411&lt;18.01,"15+ to 18",IF(E15411&lt;21.01,"18+ to 21",IF(E15411&lt;24.01,"21+ to 24",IF(E15411&lt;27.01,"24+ to 27",IF(E15411&lt;30.01,"27+ to 30","30+"))))))))))))</f>
        <v>0</v>
      </c>
      <c r="H15411" s="7" t="str">
        <f>IF(F15411&lt;0,"0-",IF(F15411=0,"0",IF(F15411&lt;3.01,"0+ to 3",IF(F15411&lt;6.01,"3+ to 6",IF(F15411&lt;9.01,"6+ to 9",IF(F15411&lt;12.01,"9+ to 12",IF(F15411&lt;15.01,"12+ to 15",IF(F15411&lt;18.01,"15+ to 18",IF(F15411&lt;21.01,"18+ to 21",IF(F15411&lt;24.01,"21+ to 24",IF(F15411&lt;27.01,"24+ to 27",IF(F15411&lt;30.01,"27+ to 30","30+"))))))))))))</f>
        <v>6+ to 9</v>
      </c>
      <c r="I15411" t="str">
        <f>IF(G15411&lt;&gt;H15411,"DIFF","")</f>
        <v>DIFF</v>
      </c>
    </row>
    <row r="15412" spans="1:9">
      <c r="A15412" t="s">
        <v>102</v>
      </c>
      <c r="B15412" t="s">
        <v>181</v>
      </c>
      <c r="C15412" s="1">
        <v>115154768</v>
      </c>
      <c r="D15412" s="1">
        <v>9</v>
      </c>
      <c r="E15412" s="1">
        <v>-3</v>
      </c>
      <c r="F15412" s="1">
        <v>15</v>
      </c>
      <c r="G15412" s="7" t="str">
        <f>IF(E15412&lt;0,"0-",IF(E15412=0,"0",IF(E15412&lt;3.01,"0+ to 3",IF(E15412&lt;6.01,"3+ to 6",IF(E15412&lt;9.01,"6+ to 9",IF(E15412&lt;12.01,"9+ to 12",IF(E15412&lt;15.01,"12+ to 15",IF(E15412&lt;18.01,"15+ to 18",IF(E15412&lt;21.01,"18+ to 21",IF(E15412&lt;24.01,"21+ to 24",IF(E15412&lt;27.01,"24+ to 27",IF(E15412&lt;30.01,"27+ to 30","30+"))))))))))))</f>
        <v>0-</v>
      </c>
      <c r="H15412" s="7" t="str">
        <f>IF(F15412&lt;0,"0-",IF(F15412=0,"0",IF(F15412&lt;3.01,"0+ to 3",IF(F15412&lt;6.01,"3+ to 6",IF(F15412&lt;9.01,"6+ to 9",IF(F15412&lt;12.01,"9+ to 12",IF(F15412&lt;15.01,"12+ to 15",IF(F15412&lt;18.01,"15+ to 18",IF(F15412&lt;21.01,"18+ to 21",IF(F15412&lt;24.01,"21+ to 24",IF(F15412&lt;27.01,"24+ to 27",IF(F15412&lt;30.01,"27+ to 30","30+"))))))))))))</f>
        <v>12+ to 15</v>
      </c>
      <c r="I15412" t="str">
        <f>IF(G15412&lt;&gt;H15412,"DIFF","")</f>
        <v>DIFF</v>
      </c>
    </row>
    <row r="15413" spans="1:9">
      <c r="A15413" t="s">
        <v>102</v>
      </c>
      <c r="B15413" t="s">
        <v>181</v>
      </c>
      <c r="C15413" s="1">
        <v>115157154</v>
      </c>
      <c r="D15413" s="1">
        <v>2</v>
      </c>
      <c r="E15413" s="1">
        <v>-5</v>
      </c>
      <c r="F15413" s="1">
        <v>7</v>
      </c>
      <c r="G15413" s="7" t="str">
        <f>IF(E15413&lt;0,"0-",IF(E15413=0,"0",IF(E15413&lt;3.01,"0+ to 3",IF(E15413&lt;6.01,"3+ to 6",IF(E15413&lt;9.01,"6+ to 9",IF(E15413&lt;12.01,"9+ to 12",IF(E15413&lt;15.01,"12+ to 15",IF(E15413&lt;18.01,"15+ to 18",IF(E15413&lt;21.01,"18+ to 21",IF(E15413&lt;24.01,"21+ to 24",IF(E15413&lt;27.01,"24+ to 27",IF(E15413&lt;30.01,"27+ to 30","30+"))))))))))))</f>
        <v>0-</v>
      </c>
      <c r="H15413" s="7" t="str">
        <f>IF(F15413&lt;0,"0-",IF(F15413=0,"0",IF(F15413&lt;3.01,"0+ to 3",IF(F15413&lt;6.01,"3+ to 6",IF(F15413&lt;9.01,"6+ to 9",IF(F15413&lt;12.01,"9+ to 12",IF(F15413&lt;15.01,"12+ to 15",IF(F15413&lt;18.01,"15+ to 18",IF(F15413&lt;21.01,"18+ to 21",IF(F15413&lt;24.01,"21+ to 24",IF(F15413&lt;27.01,"24+ to 27",IF(F15413&lt;30.01,"27+ to 30","30+"))))))))))))</f>
        <v>6+ to 9</v>
      </c>
      <c r="I15413" t="str">
        <f>IF(G15413&lt;&gt;H15413,"DIFF","")</f>
        <v>DIFF</v>
      </c>
    </row>
    <row r="15414" spans="1:9">
      <c r="A15414" t="s">
        <v>102</v>
      </c>
      <c r="B15414" t="s">
        <v>181</v>
      </c>
      <c r="C15414" s="1">
        <v>115157226</v>
      </c>
      <c r="D15414" s="1">
        <v>2</v>
      </c>
      <c r="E15414" s="1">
        <v>-10</v>
      </c>
      <c r="F15414" s="1">
        <v>21</v>
      </c>
      <c r="G15414" s="7" t="str">
        <f>IF(E15414&lt;0,"0-",IF(E15414=0,"0",IF(E15414&lt;3.01,"0+ to 3",IF(E15414&lt;6.01,"3+ to 6",IF(E15414&lt;9.01,"6+ to 9",IF(E15414&lt;12.01,"9+ to 12",IF(E15414&lt;15.01,"12+ to 15",IF(E15414&lt;18.01,"15+ to 18",IF(E15414&lt;21.01,"18+ to 21",IF(E15414&lt;24.01,"21+ to 24",IF(E15414&lt;27.01,"24+ to 27",IF(E15414&lt;30.01,"27+ to 30","30+"))))))))))))</f>
        <v>0-</v>
      </c>
      <c r="H15414" s="7" t="str">
        <f>IF(F15414&lt;0,"0-",IF(F15414=0,"0",IF(F15414&lt;3.01,"0+ to 3",IF(F15414&lt;6.01,"3+ to 6",IF(F15414&lt;9.01,"6+ to 9",IF(F15414&lt;12.01,"9+ to 12",IF(F15414&lt;15.01,"12+ to 15",IF(F15414&lt;18.01,"15+ to 18",IF(F15414&lt;21.01,"18+ to 21",IF(F15414&lt;24.01,"21+ to 24",IF(F15414&lt;27.01,"24+ to 27",IF(F15414&lt;30.01,"27+ to 30","30+"))))))))))))</f>
        <v>18+ to 21</v>
      </c>
      <c r="I15414" t="str">
        <f>IF(G15414&lt;&gt;H15414,"DIFF","")</f>
        <v>DIFF</v>
      </c>
    </row>
    <row r="15415" spans="1:9">
      <c r="A15415" t="s">
        <v>102</v>
      </c>
      <c r="B15415" t="s">
        <v>181</v>
      </c>
      <c r="C15415" s="1">
        <v>115157786</v>
      </c>
      <c r="D15415" s="1">
        <v>2</v>
      </c>
      <c r="E15415" s="1">
        <v>0</v>
      </c>
      <c r="F15415" s="1">
        <v>1</v>
      </c>
      <c r="G15415" s="7" t="str">
        <f>IF(E15415&lt;0,"0-",IF(E15415=0,"0",IF(E15415&lt;3.01,"0+ to 3",IF(E15415&lt;6.01,"3+ to 6",IF(E15415&lt;9.01,"6+ to 9",IF(E15415&lt;12.01,"9+ to 12",IF(E15415&lt;15.01,"12+ to 15",IF(E15415&lt;18.01,"15+ to 18",IF(E15415&lt;21.01,"18+ to 21",IF(E15415&lt;24.01,"21+ to 24",IF(E15415&lt;27.01,"24+ to 27",IF(E15415&lt;30.01,"27+ to 30","30+"))))))))))))</f>
        <v>0</v>
      </c>
      <c r="H15415" s="7" t="str">
        <f>IF(F15415&lt;0,"0-",IF(F15415=0,"0",IF(F15415&lt;3.01,"0+ to 3",IF(F15415&lt;6.01,"3+ to 6",IF(F15415&lt;9.01,"6+ to 9",IF(F15415&lt;12.01,"9+ to 12",IF(F15415&lt;15.01,"12+ to 15",IF(F15415&lt;18.01,"15+ to 18",IF(F15415&lt;21.01,"18+ to 21",IF(F15415&lt;24.01,"21+ to 24",IF(F15415&lt;27.01,"24+ to 27",IF(F15415&lt;30.01,"27+ to 30","30+"))))))))))))</f>
        <v>0+ to 3</v>
      </c>
      <c r="I15415" t="str">
        <f>IF(G15415&lt;&gt;H15415,"DIFF","")</f>
        <v>DIFF</v>
      </c>
    </row>
    <row r="15416" spans="1:9">
      <c r="A15416" t="s">
        <v>102</v>
      </c>
      <c r="B15416" t="s">
        <v>181</v>
      </c>
      <c r="C15416" s="1">
        <v>115157795</v>
      </c>
      <c r="D15416" s="1">
        <v>2</v>
      </c>
      <c r="E15416" s="1">
        <v>0</v>
      </c>
      <c r="F15416" s="1">
        <v>0</v>
      </c>
      <c r="G15416" s="7" t="str">
        <f>IF(E15416&lt;0,"0-",IF(E15416=0,"0",IF(E15416&lt;3.01,"0+ to 3",IF(E15416&lt;6.01,"3+ to 6",IF(E15416&lt;9.01,"6+ to 9",IF(E15416&lt;12.01,"9+ to 12",IF(E15416&lt;15.01,"12+ to 15",IF(E15416&lt;18.01,"15+ to 18",IF(E15416&lt;21.01,"18+ to 21",IF(E15416&lt;24.01,"21+ to 24",IF(E15416&lt;27.01,"24+ to 27",IF(E15416&lt;30.01,"27+ to 30","30+"))))))))))))</f>
        <v>0</v>
      </c>
      <c r="H15416" s="7" t="str">
        <f>IF(F15416&lt;0,"0-",IF(F15416=0,"0",IF(F15416&lt;3.01,"0+ to 3",IF(F15416&lt;6.01,"3+ to 6",IF(F15416&lt;9.01,"6+ to 9",IF(F15416&lt;12.01,"9+ to 12",IF(F15416&lt;15.01,"12+ to 15",IF(F15416&lt;18.01,"15+ to 18",IF(F15416&lt;21.01,"18+ to 21",IF(F15416&lt;24.01,"21+ to 24",IF(F15416&lt;27.01,"24+ to 27",IF(F15416&lt;30.01,"27+ to 30","30+"))))))))))))</f>
        <v>0</v>
      </c>
      <c r="I15416" t="str">
        <f>IF(G15416&lt;&gt;H15416,"DIFF","")</f>
        <v/>
      </c>
    </row>
    <row r="15417" spans="1:9">
      <c r="A15417" t="s">
        <v>102</v>
      </c>
      <c r="B15417" t="s">
        <v>181</v>
      </c>
      <c r="C15417" s="1">
        <v>115163361</v>
      </c>
      <c r="D15417" s="1">
        <v>2</v>
      </c>
      <c r="E15417" s="1">
        <v>-6</v>
      </c>
      <c r="F15417" s="1">
        <v>9</v>
      </c>
      <c r="G15417" s="7" t="str">
        <f>IF(E15417&lt;0,"0-",IF(E15417=0,"0",IF(E15417&lt;3.01,"0+ to 3",IF(E15417&lt;6.01,"3+ to 6",IF(E15417&lt;9.01,"6+ to 9",IF(E15417&lt;12.01,"9+ to 12",IF(E15417&lt;15.01,"12+ to 15",IF(E15417&lt;18.01,"15+ to 18",IF(E15417&lt;21.01,"18+ to 21",IF(E15417&lt;24.01,"21+ to 24",IF(E15417&lt;27.01,"24+ to 27",IF(E15417&lt;30.01,"27+ to 30","30+"))))))))))))</f>
        <v>0-</v>
      </c>
      <c r="H15417" s="7" t="str">
        <f>IF(F15417&lt;0,"0-",IF(F15417=0,"0",IF(F15417&lt;3.01,"0+ to 3",IF(F15417&lt;6.01,"3+ to 6",IF(F15417&lt;9.01,"6+ to 9",IF(F15417&lt;12.01,"9+ to 12",IF(F15417&lt;15.01,"12+ to 15",IF(F15417&lt;18.01,"15+ to 18",IF(F15417&lt;21.01,"18+ to 21",IF(F15417&lt;24.01,"21+ to 24",IF(F15417&lt;27.01,"24+ to 27",IF(F15417&lt;30.01,"27+ to 30","30+"))))))))))))</f>
        <v>6+ to 9</v>
      </c>
      <c r="I15417" t="str">
        <f>IF(G15417&lt;&gt;H15417,"DIFF","")</f>
        <v>DIFF</v>
      </c>
    </row>
    <row r="15418" spans="1:9">
      <c r="A15418" t="s">
        <v>102</v>
      </c>
      <c r="B15418" t="s">
        <v>181</v>
      </c>
      <c r="C15418" s="1">
        <v>115164702</v>
      </c>
      <c r="D15418" s="1">
        <v>2</v>
      </c>
      <c r="E15418" s="1">
        <v>-7</v>
      </c>
      <c r="F15418" s="1">
        <v>10</v>
      </c>
      <c r="G15418" s="7" t="str">
        <f>IF(E15418&lt;0,"0-",IF(E15418=0,"0",IF(E15418&lt;3.01,"0+ to 3",IF(E15418&lt;6.01,"3+ to 6",IF(E15418&lt;9.01,"6+ to 9",IF(E15418&lt;12.01,"9+ to 12",IF(E15418&lt;15.01,"12+ to 15",IF(E15418&lt;18.01,"15+ to 18",IF(E15418&lt;21.01,"18+ to 21",IF(E15418&lt;24.01,"21+ to 24",IF(E15418&lt;27.01,"24+ to 27",IF(E15418&lt;30.01,"27+ to 30","30+"))))))))))))</f>
        <v>0-</v>
      </c>
      <c r="H15418" s="7" t="str">
        <f>IF(F15418&lt;0,"0-",IF(F15418=0,"0",IF(F15418&lt;3.01,"0+ to 3",IF(F15418&lt;6.01,"3+ to 6",IF(F15418&lt;9.01,"6+ to 9",IF(F15418&lt;12.01,"9+ to 12",IF(F15418&lt;15.01,"12+ to 15",IF(F15418&lt;18.01,"15+ to 18",IF(F15418&lt;21.01,"18+ to 21",IF(F15418&lt;24.01,"21+ to 24",IF(F15418&lt;27.01,"24+ to 27",IF(F15418&lt;30.01,"27+ to 30","30+"))))))))))))</f>
        <v>9+ to 12</v>
      </c>
      <c r="I15418" t="str">
        <f>IF(G15418&lt;&gt;H15418,"DIFF","")</f>
        <v>DIFF</v>
      </c>
    </row>
    <row r="15419" spans="1:9">
      <c r="A15419" t="s">
        <v>102</v>
      </c>
      <c r="B15419" t="s">
        <v>181</v>
      </c>
      <c r="C15419" s="1">
        <v>115165850</v>
      </c>
      <c r="D15419" s="1">
        <v>2</v>
      </c>
      <c r="E15419" s="1">
        <v>-5</v>
      </c>
      <c r="F15419" s="1">
        <v>9</v>
      </c>
      <c r="G15419" s="7" t="str">
        <f>IF(E15419&lt;0,"0-",IF(E15419=0,"0",IF(E15419&lt;3.01,"0+ to 3",IF(E15419&lt;6.01,"3+ to 6",IF(E15419&lt;9.01,"6+ to 9",IF(E15419&lt;12.01,"9+ to 12",IF(E15419&lt;15.01,"12+ to 15",IF(E15419&lt;18.01,"15+ to 18",IF(E15419&lt;21.01,"18+ to 21",IF(E15419&lt;24.01,"21+ to 24",IF(E15419&lt;27.01,"24+ to 27",IF(E15419&lt;30.01,"27+ to 30","30+"))))))))))))</f>
        <v>0-</v>
      </c>
      <c r="H15419" s="7" t="str">
        <f>IF(F15419&lt;0,"0-",IF(F15419=0,"0",IF(F15419&lt;3.01,"0+ to 3",IF(F15419&lt;6.01,"3+ to 6",IF(F15419&lt;9.01,"6+ to 9",IF(F15419&lt;12.01,"9+ to 12",IF(F15419&lt;15.01,"12+ to 15",IF(F15419&lt;18.01,"15+ to 18",IF(F15419&lt;21.01,"18+ to 21",IF(F15419&lt;24.01,"21+ to 24",IF(F15419&lt;27.01,"24+ to 27",IF(F15419&lt;30.01,"27+ to 30","30+"))))))))))))</f>
        <v>6+ to 9</v>
      </c>
      <c r="I15419" t="str">
        <f>IF(G15419&lt;&gt;H15419,"DIFF","")</f>
        <v>DIFF</v>
      </c>
    </row>
    <row r="15420" spans="1:9">
      <c r="A15420" t="s">
        <v>103</v>
      </c>
      <c r="B15420" t="s">
        <v>181</v>
      </c>
      <c r="C15420" s="1">
        <v>115170675</v>
      </c>
      <c r="D15420" s="1">
        <v>2</v>
      </c>
      <c r="E15420" s="1">
        <v>-10</v>
      </c>
      <c r="F15420" s="1">
        <v>18</v>
      </c>
      <c r="G15420" s="7" t="str">
        <f>IF(E15420&lt;0,"0-",IF(E15420=0,"0",IF(E15420&lt;3.01,"0+ to 3",IF(E15420&lt;6.01,"3+ to 6",IF(E15420&lt;9.01,"6+ to 9",IF(E15420&lt;12.01,"9+ to 12",IF(E15420&lt;15.01,"12+ to 15",IF(E15420&lt;18.01,"15+ to 18",IF(E15420&lt;21.01,"18+ to 21",IF(E15420&lt;24.01,"21+ to 24",IF(E15420&lt;27.01,"24+ to 27",IF(E15420&lt;30.01,"27+ to 30","30+"))))))))))))</f>
        <v>0-</v>
      </c>
      <c r="H15420" s="7" t="str">
        <f>IF(F15420&lt;0,"0-",IF(F15420=0,"0",IF(F15420&lt;3.01,"0+ to 3",IF(F15420&lt;6.01,"3+ to 6",IF(F15420&lt;9.01,"6+ to 9",IF(F15420&lt;12.01,"9+ to 12",IF(F15420&lt;15.01,"12+ to 15",IF(F15420&lt;18.01,"15+ to 18",IF(F15420&lt;21.01,"18+ to 21",IF(F15420&lt;24.01,"21+ to 24",IF(F15420&lt;27.01,"24+ to 27",IF(F15420&lt;30.01,"27+ to 30","30+"))))))))))))</f>
        <v>15+ to 18</v>
      </c>
      <c r="I15420" t="str">
        <f>IF(G15420&lt;&gt;H15420,"DIFF","")</f>
        <v>DIFF</v>
      </c>
    </row>
    <row r="15421" spans="1:9">
      <c r="A15421" t="s">
        <v>103</v>
      </c>
      <c r="B15421" t="s">
        <v>180</v>
      </c>
      <c r="C15421" s="1">
        <v>115202181</v>
      </c>
      <c r="D15421" s="1">
        <v>9</v>
      </c>
      <c r="E15421" s="1">
        <v>0</v>
      </c>
      <c r="F15421" s="1">
        <v>0</v>
      </c>
      <c r="G15421" s="7" t="str">
        <f>IF(E15421&lt;0,"0-",IF(E15421=0,"0",IF(E15421&lt;3.01,"0+ to 3",IF(E15421&lt;6.01,"3+ to 6",IF(E15421&lt;9.01,"6+ to 9",IF(E15421&lt;12.01,"9+ to 12",IF(E15421&lt;15.01,"12+ to 15",IF(E15421&lt;18.01,"15+ to 18",IF(E15421&lt;21.01,"18+ to 21",IF(E15421&lt;24.01,"21+ to 24",IF(E15421&lt;27.01,"24+ to 27",IF(E15421&lt;30.01,"27+ to 30","30+"))))))))))))</f>
        <v>0</v>
      </c>
      <c r="H15421" s="7" t="str">
        <f>IF(F15421&lt;0,"0-",IF(F15421=0,"0",IF(F15421&lt;3.01,"0+ to 3",IF(F15421&lt;6.01,"3+ to 6",IF(F15421&lt;9.01,"6+ to 9",IF(F15421&lt;12.01,"9+ to 12",IF(F15421&lt;15.01,"12+ to 15",IF(F15421&lt;18.01,"15+ to 18",IF(F15421&lt;21.01,"18+ to 21",IF(F15421&lt;24.01,"21+ to 24",IF(F15421&lt;27.01,"24+ to 27",IF(F15421&lt;30.01,"27+ to 30","30+"))))))))))))</f>
        <v>0</v>
      </c>
      <c r="I15421" t="str">
        <f>IF(G15421&lt;&gt;H15421,"DIFF","")</f>
        <v/>
      </c>
    </row>
    <row r="15422" spans="1:9">
      <c r="A15422" t="s">
        <v>103</v>
      </c>
      <c r="B15422" t="s">
        <v>180</v>
      </c>
      <c r="C15422" s="1">
        <v>115202980</v>
      </c>
      <c r="D15422" s="1">
        <v>2</v>
      </c>
      <c r="E15422" s="1">
        <v>-19</v>
      </c>
      <c r="F15422" s="1">
        <v>9</v>
      </c>
      <c r="G15422" s="7" t="str">
        <f>IF(E15422&lt;0,"0-",IF(E15422=0,"0",IF(E15422&lt;3.01,"0+ to 3",IF(E15422&lt;6.01,"3+ to 6",IF(E15422&lt;9.01,"6+ to 9",IF(E15422&lt;12.01,"9+ to 12",IF(E15422&lt;15.01,"12+ to 15",IF(E15422&lt;18.01,"15+ to 18",IF(E15422&lt;21.01,"18+ to 21",IF(E15422&lt;24.01,"21+ to 24",IF(E15422&lt;27.01,"24+ to 27",IF(E15422&lt;30.01,"27+ to 30","30+"))))))))))))</f>
        <v>0-</v>
      </c>
      <c r="H15422" s="7" t="str">
        <f>IF(F15422&lt;0,"0-",IF(F15422=0,"0",IF(F15422&lt;3.01,"0+ to 3",IF(F15422&lt;6.01,"3+ to 6",IF(F15422&lt;9.01,"6+ to 9",IF(F15422&lt;12.01,"9+ to 12",IF(F15422&lt;15.01,"12+ to 15",IF(F15422&lt;18.01,"15+ to 18",IF(F15422&lt;21.01,"18+ to 21",IF(F15422&lt;24.01,"21+ to 24",IF(F15422&lt;27.01,"24+ to 27",IF(F15422&lt;30.01,"27+ to 30","30+"))))))))))))</f>
        <v>6+ to 9</v>
      </c>
      <c r="I15422" t="str">
        <f>IF(G15422&lt;&gt;H15422,"DIFF","")</f>
        <v>DIFF</v>
      </c>
    </row>
    <row r="15423" spans="1:9">
      <c r="A15423" t="s">
        <v>103</v>
      </c>
      <c r="B15423" t="s">
        <v>180</v>
      </c>
      <c r="C15423" s="1">
        <v>115203004</v>
      </c>
      <c r="D15423" s="1">
        <v>9</v>
      </c>
      <c r="E15423" s="1">
        <v>-106</v>
      </c>
      <c r="F15423" s="1">
        <v>-87</v>
      </c>
      <c r="G15423" s="7" t="str">
        <f>IF(E15423&lt;0,"0-",IF(E15423=0,"0",IF(E15423&lt;3.01,"0+ to 3",IF(E15423&lt;6.01,"3+ to 6",IF(E15423&lt;9.01,"6+ to 9",IF(E15423&lt;12.01,"9+ to 12",IF(E15423&lt;15.01,"12+ to 15",IF(E15423&lt;18.01,"15+ to 18",IF(E15423&lt;21.01,"18+ to 21",IF(E15423&lt;24.01,"21+ to 24",IF(E15423&lt;27.01,"24+ to 27",IF(E15423&lt;30.01,"27+ to 30","30+"))))))))))))</f>
        <v>0-</v>
      </c>
      <c r="H15423" s="7" t="str">
        <f>IF(F15423&lt;0,"0-",IF(F15423=0,"0",IF(F15423&lt;3.01,"0+ to 3",IF(F15423&lt;6.01,"3+ to 6",IF(F15423&lt;9.01,"6+ to 9",IF(F15423&lt;12.01,"9+ to 12",IF(F15423&lt;15.01,"12+ to 15",IF(F15423&lt;18.01,"15+ to 18",IF(F15423&lt;21.01,"18+ to 21",IF(F15423&lt;24.01,"21+ to 24",IF(F15423&lt;27.01,"24+ to 27",IF(F15423&lt;30.01,"27+ to 30","30+"))))))))))))</f>
        <v>0-</v>
      </c>
      <c r="I15423" t="str">
        <f>IF(G15423&lt;&gt;H15423,"DIFF","")</f>
        <v/>
      </c>
    </row>
    <row r="15424" spans="1:9">
      <c r="A15424" t="s">
        <v>102</v>
      </c>
      <c r="B15424" t="s">
        <v>180</v>
      </c>
      <c r="C15424" s="1">
        <v>115204624</v>
      </c>
      <c r="D15424" s="1">
        <v>3</v>
      </c>
      <c r="E15424" s="1">
        <v>-7</v>
      </c>
      <c r="F15424" s="1">
        <v>14</v>
      </c>
      <c r="G15424" s="7" t="str">
        <f>IF(E15424&lt;0,"0-",IF(E15424=0,"0",IF(E15424&lt;3.01,"0+ to 3",IF(E15424&lt;6.01,"3+ to 6",IF(E15424&lt;9.01,"6+ to 9",IF(E15424&lt;12.01,"9+ to 12",IF(E15424&lt;15.01,"12+ to 15",IF(E15424&lt;18.01,"15+ to 18",IF(E15424&lt;21.01,"18+ to 21",IF(E15424&lt;24.01,"21+ to 24",IF(E15424&lt;27.01,"24+ to 27",IF(E15424&lt;30.01,"27+ to 30","30+"))))))))))))</f>
        <v>0-</v>
      </c>
      <c r="H15424" s="7" t="str">
        <f>IF(F15424&lt;0,"0-",IF(F15424=0,"0",IF(F15424&lt;3.01,"0+ to 3",IF(F15424&lt;6.01,"3+ to 6",IF(F15424&lt;9.01,"6+ to 9",IF(F15424&lt;12.01,"9+ to 12",IF(F15424&lt;15.01,"12+ to 15",IF(F15424&lt;18.01,"15+ to 18",IF(F15424&lt;21.01,"18+ to 21",IF(F15424&lt;24.01,"21+ to 24",IF(F15424&lt;27.01,"24+ to 27",IF(F15424&lt;30.01,"27+ to 30","30+"))))))))))))</f>
        <v>12+ to 15</v>
      </c>
      <c r="I15424" t="str">
        <f>IF(G15424&lt;&gt;H15424,"DIFF","")</f>
        <v>DIFF</v>
      </c>
    </row>
    <row r="15425" spans="1:9">
      <c r="A15425" t="s">
        <v>102</v>
      </c>
      <c r="B15425" t="s">
        <v>180</v>
      </c>
      <c r="C15425" s="1">
        <v>115211486</v>
      </c>
      <c r="D15425" s="1">
        <v>2</v>
      </c>
      <c r="E15425" s="1">
        <v>0</v>
      </c>
      <c r="F15425" s="1">
        <v>5</v>
      </c>
      <c r="G15425" s="7" t="str">
        <f>IF(E15425&lt;0,"0-",IF(E15425=0,"0",IF(E15425&lt;3.01,"0+ to 3",IF(E15425&lt;6.01,"3+ to 6",IF(E15425&lt;9.01,"6+ to 9",IF(E15425&lt;12.01,"9+ to 12",IF(E15425&lt;15.01,"12+ to 15",IF(E15425&lt;18.01,"15+ to 18",IF(E15425&lt;21.01,"18+ to 21",IF(E15425&lt;24.01,"21+ to 24",IF(E15425&lt;27.01,"24+ to 27",IF(E15425&lt;30.01,"27+ to 30","30+"))))))))))))</f>
        <v>0</v>
      </c>
      <c r="H15425" s="7" t="str">
        <f>IF(F15425&lt;0,"0-",IF(F15425=0,"0",IF(F15425&lt;3.01,"0+ to 3",IF(F15425&lt;6.01,"3+ to 6",IF(F15425&lt;9.01,"6+ to 9",IF(F15425&lt;12.01,"9+ to 12",IF(F15425&lt;15.01,"12+ to 15",IF(F15425&lt;18.01,"15+ to 18",IF(F15425&lt;21.01,"18+ to 21",IF(F15425&lt;24.01,"21+ to 24",IF(F15425&lt;27.01,"24+ to 27",IF(F15425&lt;30.01,"27+ to 30","30+"))))))))))))</f>
        <v>3+ to 6</v>
      </c>
      <c r="I15425" t="str">
        <f>IF(G15425&lt;&gt;H15425,"DIFF","")</f>
        <v>DIFF</v>
      </c>
    </row>
    <row r="15426" spans="1:9">
      <c r="A15426" t="s">
        <v>102</v>
      </c>
      <c r="B15426" t="s">
        <v>180</v>
      </c>
      <c r="C15426" s="1">
        <v>115212002</v>
      </c>
      <c r="D15426" s="1">
        <v>2</v>
      </c>
      <c r="E15426" s="1">
        <v>-7</v>
      </c>
      <c r="F15426" s="1">
        <v>31</v>
      </c>
      <c r="G15426" s="7" t="str">
        <f>IF(E15426&lt;0,"0-",IF(E15426=0,"0",IF(E15426&lt;3.01,"0+ to 3",IF(E15426&lt;6.01,"3+ to 6",IF(E15426&lt;9.01,"6+ to 9",IF(E15426&lt;12.01,"9+ to 12",IF(E15426&lt;15.01,"12+ to 15",IF(E15426&lt;18.01,"15+ to 18",IF(E15426&lt;21.01,"18+ to 21",IF(E15426&lt;24.01,"21+ to 24",IF(E15426&lt;27.01,"24+ to 27",IF(E15426&lt;30.01,"27+ to 30","30+"))))))))))))</f>
        <v>0-</v>
      </c>
      <c r="H15426" s="7" t="str">
        <f>IF(F15426&lt;0,"0-",IF(F15426=0,"0",IF(F15426&lt;3.01,"0+ to 3",IF(F15426&lt;6.01,"3+ to 6",IF(F15426&lt;9.01,"6+ to 9",IF(F15426&lt;12.01,"9+ to 12",IF(F15426&lt;15.01,"12+ to 15",IF(F15426&lt;18.01,"15+ to 18",IF(F15426&lt;21.01,"18+ to 21",IF(F15426&lt;24.01,"21+ to 24",IF(F15426&lt;27.01,"24+ to 27",IF(F15426&lt;30.01,"27+ to 30","30+"))))))))))))</f>
        <v>30+</v>
      </c>
      <c r="I15426" t="str">
        <f>IF(G15426&lt;&gt;H15426,"DIFF","")</f>
        <v>DIFF</v>
      </c>
    </row>
    <row r="15427" spans="1:9">
      <c r="A15427" t="s">
        <v>102</v>
      </c>
      <c r="B15427" t="s">
        <v>180</v>
      </c>
      <c r="C15427" s="1">
        <v>115212856</v>
      </c>
      <c r="D15427" s="1">
        <v>2</v>
      </c>
      <c r="E15427" s="1">
        <v>-9</v>
      </c>
      <c r="F15427" s="1">
        <v>21</v>
      </c>
      <c r="G15427" s="7" t="str">
        <f>IF(E15427&lt;0,"0-",IF(E15427=0,"0",IF(E15427&lt;3.01,"0+ to 3",IF(E15427&lt;6.01,"3+ to 6",IF(E15427&lt;9.01,"6+ to 9",IF(E15427&lt;12.01,"9+ to 12",IF(E15427&lt;15.01,"12+ to 15",IF(E15427&lt;18.01,"15+ to 18",IF(E15427&lt;21.01,"18+ to 21",IF(E15427&lt;24.01,"21+ to 24",IF(E15427&lt;27.01,"24+ to 27",IF(E15427&lt;30.01,"27+ to 30","30+"))))))))))))</f>
        <v>0-</v>
      </c>
      <c r="H15427" s="7" t="str">
        <f>IF(F15427&lt;0,"0-",IF(F15427=0,"0",IF(F15427&lt;3.01,"0+ to 3",IF(F15427&lt;6.01,"3+ to 6",IF(F15427&lt;9.01,"6+ to 9",IF(F15427&lt;12.01,"9+ to 12",IF(F15427&lt;15.01,"12+ to 15",IF(F15427&lt;18.01,"15+ to 18",IF(F15427&lt;21.01,"18+ to 21",IF(F15427&lt;24.01,"21+ to 24",IF(F15427&lt;27.01,"24+ to 27",IF(F15427&lt;30.01,"27+ to 30","30+"))))))))))))</f>
        <v>18+ to 21</v>
      </c>
      <c r="I15427" t="str">
        <f>IF(G15427&lt;&gt;H15427,"DIFF","")</f>
        <v>DIFF</v>
      </c>
    </row>
    <row r="15428" spans="1:9">
      <c r="A15428" t="s">
        <v>102</v>
      </c>
      <c r="B15428" t="s">
        <v>180</v>
      </c>
      <c r="C15428" s="1">
        <v>115213020</v>
      </c>
      <c r="D15428" s="1">
        <v>2</v>
      </c>
      <c r="E15428" s="1">
        <v>-10</v>
      </c>
      <c r="F15428" s="1">
        <v>18</v>
      </c>
      <c r="G15428" s="7" t="str">
        <f>IF(E15428&lt;0,"0-",IF(E15428=0,"0",IF(E15428&lt;3.01,"0+ to 3",IF(E15428&lt;6.01,"3+ to 6",IF(E15428&lt;9.01,"6+ to 9",IF(E15428&lt;12.01,"9+ to 12",IF(E15428&lt;15.01,"12+ to 15",IF(E15428&lt;18.01,"15+ to 18",IF(E15428&lt;21.01,"18+ to 21",IF(E15428&lt;24.01,"21+ to 24",IF(E15428&lt;27.01,"24+ to 27",IF(E15428&lt;30.01,"27+ to 30","30+"))))))))))))</f>
        <v>0-</v>
      </c>
      <c r="H15428" s="7" t="str">
        <f>IF(F15428&lt;0,"0-",IF(F15428=0,"0",IF(F15428&lt;3.01,"0+ to 3",IF(F15428&lt;6.01,"3+ to 6",IF(F15428&lt;9.01,"6+ to 9",IF(F15428&lt;12.01,"9+ to 12",IF(F15428&lt;15.01,"12+ to 15",IF(F15428&lt;18.01,"15+ to 18",IF(F15428&lt;21.01,"18+ to 21",IF(F15428&lt;24.01,"21+ to 24",IF(F15428&lt;27.01,"24+ to 27",IF(F15428&lt;30.01,"27+ to 30","30+"))))))))))))</f>
        <v>15+ to 18</v>
      </c>
      <c r="I15428" t="str">
        <f>IF(G15428&lt;&gt;H15428,"DIFF","")</f>
        <v>DIFF</v>
      </c>
    </row>
    <row r="15429" spans="1:9">
      <c r="A15429" t="s">
        <v>102</v>
      </c>
      <c r="B15429" t="s">
        <v>180</v>
      </c>
      <c r="C15429" s="1">
        <v>115214794</v>
      </c>
      <c r="D15429" s="1">
        <v>2</v>
      </c>
      <c r="E15429" s="1">
        <v>-7</v>
      </c>
      <c r="F15429" s="1">
        <v>7</v>
      </c>
      <c r="G15429" s="7" t="str">
        <f>IF(E15429&lt;0,"0-",IF(E15429=0,"0",IF(E15429&lt;3.01,"0+ to 3",IF(E15429&lt;6.01,"3+ to 6",IF(E15429&lt;9.01,"6+ to 9",IF(E15429&lt;12.01,"9+ to 12",IF(E15429&lt;15.01,"12+ to 15",IF(E15429&lt;18.01,"15+ to 18",IF(E15429&lt;21.01,"18+ to 21",IF(E15429&lt;24.01,"21+ to 24",IF(E15429&lt;27.01,"24+ to 27",IF(E15429&lt;30.01,"27+ to 30","30+"))))))))))))</f>
        <v>0-</v>
      </c>
      <c r="H15429" s="7" t="str">
        <f>IF(F15429&lt;0,"0-",IF(F15429=0,"0",IF(F15429&lt;3.01,"0+ to 3",IF(F15429&lt;6.01,"3+ to 6",IF(F15429&lt;9.01,"6+ to 9",IF(F15429&lt;12.01,"9+ to 12",IF(F15429&lt;15.01,"12+ to 15",IF(F15429&lt;18.01,"15+ to 18",IF(F15429&lt;21.01,"18+ to 21",IF(F15429&lt;24.01,"21+ to 24",IF(F15429&lt;27.01,"24+ to 27",IF(F15429&lt;30.01,"27+ to 30","30+"))))))))))))</f>
        <v>6+ to 9</v>
      </c>
      <c r="I15429" t="str">
        <f>IF(G15429&lt;&gt;H15429,"DIFF","")</f>
        <v>DIFF</v>
      </c>
    </row>
    <row r="15430" spans="1:9">
      <c r="A15430" t="s">
        <v>102</v>
      </c>
      <c r="B15430" t="s">
        <v>180</v>
      </c>
      <c r="C15430" s="1">
        <v>115216481</v>
      </c>
      <c r="D15430" s="1">
        <v>2</v>
      </c>
      <c r="E15430" s="1">
        <v>-3</v>
      </c>
      <c r="F15430" s="1">
        <v>7</v>
      </c>
      <c r="G15430" s="7" t="str">
        <f>IF(E15430&lt;0,"0-",IF(E15430=0,"0",IF(E15430&lt;3.01,"0+ to 3",IF(E15430&lt;6.01,"3+ to 6",IF(E15430&lt;9.01,"6+ to 9",IF(E15430&lt;12.01,"9+ to 12",IF(E15430&lt;15.01,"12+ to 15",IF(E15430&lt;18.01,"15+ to 18",IF(E15430&lt;21.01,"18+ to 21",IF(E15430&lt;24.01,"21+ to 24",IF(E15430&lt;27.01,"24+ to 27",IF(E15430&lt;30.01,"27+ to 30","30+"))))))))))))</f>
        <v>0-</v>
      </c>
      <c r="H15430" s="7" t="str">
        <f>IF(F15430&lt;0,"0-",IF(F15430=0,"0",IF(F15430&lt;3.01,"0+ to 3",IF(F15430&lt;6.01,"3+ to 6",IF(F15430&lt;9.01,"6+ to 9",IF(F15430&lt;12.01,"9+ to 12",IF(F15430&lt;15.01,"12+ to 15",IF(F15430&lt;18.01,"15+ to 18",IF(F15430&lt;21.01,"18+ to 21",IF(F15430&lt;24.01,"21+ to 24",IF(F15430&lt;27.01,"24+ to 27",IF(F15430&lt;30.01,"27+ to 30","30+"))))))))))))</f>
        <v>6+ to 9</v>
      </c>
      <c r="I15430" t="str">
        <f>IF(G15430&lt;&gt;H15430,"DIFF","")</f>
        <v>DIFF</v>
      </c>
    </row>
    <row r="15431" spans="1:9">
      <c r="A15431" t="s">
        <v>102</v>
      </c>
      <c r="B15431" t="s">
        <v>180</v>
      </c>
      <c r="C15431" s="1">
        <v>115218865</v>
      </c>
      <c r="D15431" s="1">
        <v>2</v>
      </c>
      <c r="E15431" s="1">
        <v>-12</v>
      </c>
      <c r="F15431" s="1">
        <v>16</v>
      </c>
      <c r="G15431" s="7" t="str">
        <f>IF(E15431&lt;0,"0-",IF(E15431=0,"0",IF(E15431&lt;3.01,"0+ to 3",IF(E15431&lt;6.01,"3+ to 6",IF(E15431&lt;9.01,"6+ to 9",IF(E15431&lt;12.01,"9+ to 12",IF(E15431&lt;15.01,"12+ to 15",IF(E15431&lt;18.01,"15+ to 18",IF(E15431&lt;21.01,"18+ to 21",IF(E15431&lt;24.01,"21+ to 24",IF(E15431&lt;27.01,"24+ to 27",IF(E15431&lt;30.01,"27+ to 30","30+"))))))))))))</f>
        <v>0-</v>
      </c>
      <c r="H15431" s="7" t="str">
        <f>IF(F15431&lt;0,"0-",IF(F15431=0,"0",IF(F15431&lt;3.01,"0+ to 3",IF(F15431&lt;6.01,"3+ to 6",IF(F15431&lt;9.01,"6+ to 9",IF(F15431&lt;12.01,"9+ to 12",IF(F15431&lt;15.01,"12+ to 15",IF(F15431&lt;18.01,"15+ to 18",IF(F15431&lt;21.01,"18+ to 21",IF(F15431&lt;24.01,"21+ to 24",IF(F15431&lt;27.01,"24+ to 27",IF(F15431&lt;30.01,"27+ to 30","30+"))))))))))))</f>
        <v>15+ to 18</v>
      </c>
      <c r="I15431" t="str">
        <f>IF(G15431&lt;&gt;H15431,"DIFF","")</f>
        <v>DIFF</v>
      </c>
    </row>
    <row r="15432" spans="1:9">
      <c r="A15432" t="s">
        <v>102</v>
      </c>
      <c r="B15432" t="s">
        <v>180</v>
      </c>
      <c r="C15432" s="1">
        <v>115221050</v>
      </c>
      <c r="D15432" s="1">
        <v>3</v>
      </c>
      <c r="E15432" s="1">
        <v>-7</v>
      </c>
      <c r="F15432" s="1">
        <v>9</v>
      </c>
      <c r="G15432" s="7" t="str">
        <f>IF(E15432&lt;0,"0-",IF(E15432=0,"0",IF(E15432&lt;3.01,"0+ to 3",IF(E15432&lt;6.01,"3+ to 6",IF(E15432&lt;9.01,"6+ to 9",IF(E15432&lt;12.01,"9+ to 12",IF(E15432&lt;15.01,"12+ to 15",IF(E15432&lt;18.01,"15+ to 18",IF(E15432&lt;21.01,"18+ to 21",IF(E15432&lt;24.01,"21+ to 24",IF(E15432&lt;27.01,"24+ to 27",IF(E15432&lt;30.01,"27+ to 30","30+"))))))))))))</f>
        <v>0-</v>
      </c>
      <c r="H15432" s="7" t="str">
        <f>IF(F15432&lt;0,"0-",IF(F15432=0,"0",IF(F15432&lt;3.01,"0+ to 3",IF(F15432&lt;6.01,"3+ to 6",IF(F15432&lt;9.01,"6+ to 9",IF(F15432&lt;12.01,"9+ to 12",IF(F15432&lt;15.01,"12+ to 15",IF(F15432&lt;18.01,"15+ to 18",IF(F15432&lt;21.01,"18+ to 21",IF(F15432&lt;24.01,"21+ to 24",IF(F15432&lt;27.01,"24+ to 27",IF(F15432&lt;30.01,"27+ to 30","30+"))))))))))))</f>
        <v>6+ to 9</v>
      </c>
      <c r="I15432" t="str">
        <f>IF(G15432&lt;&gt;H15432,"DIFF","")</f>
        <v>DIFF</v>
      </c>
    </row>
    <row r="15433" spans="1:9">
      <c r="A15433" t="s">
        <v>102</v>
      </c>
      <c r="B15433" t="s">
        <v>180</v>
      </c>
      <c r="C15433" s="1">
        <v>115225440</v>
      </c>
      <c r="D15433" s="1">
        <v>2</v>
      </c>
      <c r="E15433" s="1">
        <v>0</v>
      </c>
      <c r="F15433" s="1">
        <v>0</v>
      </c>
      <c r="G15433" s="7" t="str">
        <f>IF(E15433&lt;0,"0-",IF(E15433=0,"0",IF(E15433&lt;3.01,"0+ to 3",IF(E15433&lt;6.01,"3+ to 6",IF(E15433&lt;9.01,"6+ to 9",IF(E15433&lt;12.01,"9+ to 12",IF(E15433&lt;15.01,"12+ to 15",IF(E15433&lt;18.01,"15+ to 18",IF(E15433&lt;21.01,"18+ to 21",IF(E15433&lt;24.01,"21+ to 24",IF(E15433&lt;27.01,"24+ to 27",IF(E15433&lt;30.01,"27+ to 30","30+"))))))))))))</f>
        <v>0</v>
      </c>
      <c r="H15433" s="7" t="str">
        <f>IF(F15433&lt;0,"0-",IF(F15433=0,"0",IF(F15433&lt;3.01,"0+ to 3",IF(F15433&lt;6.01,"3+ to 6",IF(F15433&lt;9.01,"6+ to 9",IF(F15433&lt;12.01,"9+ to 12",IF(F15433&lt;15.01,"12+ to 15",IF(F15433&lt;18.01,"15+ to 18",IF(F15433&lt;21.01,"18+ to 21",IF(F15433&lt;24.01,"21+ to 24",IF(F15433&lt;27.01,"24+ to 27",IF(F15433&lt;30.01,"27+ to 30","30+"))))))))))))</f>
        <v>0</v>
      </c>
      <c r="I15433" t="str">
        <f>IF(G15433&lt;&gt;H15433,"DIFF","")</f>
        <v/>
      </c>
    </row>
    <row r="15434" spans="1:9">
      <c r="A15434" t="s">
        <v>102</v>
      </c>
      <c r="B15434" t="s">
        <v>179</v>
      </c>
      <c r="C15434" s="1">
        <v>115266139</v>
      </c>
      <c r="D15434" s="1">
        <v>2</v>
      </c>
      <c r="E15434" s="1">
        <v>-14</v>
      </c>
      <c r="F15434" s="1">
        <v>101</v>
      </c>
      <c r="G15434" s="7" t="str">
        <f>IF(E15434&lt;0,"0-",IF(E15434=0,"0",IF(E15434&lt;3.01,"0+ to 3",IF(E15434&lt;6.01,"3+ to 6",IF(E15434&lt;9.01,"6+ to 9",IF(E15434&lt;12.01,"9+ to 12",IF(E15434&lt;15.01,"12+ to 15",IF(E15434&lt;18.01,"15+ to 18",IF(E15434&lt;21.01,"18+ to 21",IF(E15434&lt;24.01,"21+ to 24",IF(E15434&lt;27.01,"24+ to 27",IF(E15434&lt;30.01,"27+ to 30","30+"))))))))))))</f>
        <v>0-</v>
      </c>
      <c r="H15434" s="7" t="str">
        <f>IF(F15434&lt;0,"0-",IF(F15434=0,"0",IF(F15434&lt;3.01,"0+ to 3",IF(F15434&lt;6.01,"3+ to 6",IF(F15434&lt;9.01,"6+ to 9",IF(F15434&lt;12.01,"9+ to 12",IF(F15434&lt;15.01,"12+ to 15",IF(F15434&lt;18.01,"15+ to 18",IF(F15434&lt;21.01,"18+ to 21",IF(F15434&lt;24.01,"21+ to 24",IF(F15434&lt;27.01,"24+ to 27",IF(F15434&lt;30.01,"27+ to 30","30+"))))))))))))</f>
        <v>30+</v>
      </c>
      <c r="I15434" t="str">
        <f>IF(G15434&lt;&gt;H15434,"DIFF","")</f>
        <v>DIFF</v>
      </c>
    </row>
    <row r="15435" spans="1:9">
      <c r="A15435" t="s">
        <v>102</v>
      </c>
      <c r="B15435" t="s">
        <v>179</v>
      </c>
      <c r="C15435" s="1">
        <v>115266143</v>
      </c>
      <c r="D15435" s="1">
        <v>2</v>
      </c>
      <c r="E15435" s="1">
        <v>-11</v>
      </c>
      <c r="F15435" s="1">
        <v>120</v>
      </c>
      <c r="G15435" s="7" t="str">
        <f>IF(E15435&lt;0,"0-",IF(E15435=0,"0",IF(E15435&lt;3.01,"0+ to 3",IF(E15435&lt;6.01,"3+ to 6",IF(E15435&lt;9.01,"6+ to 9",IF(E15435&lt;12.01,"9+ to 12",IF(E15435&lt;15.01,"12+ to 15",IF(E15435&lt;18.01,"15+ to 18",IF(E15435&lt;21.01,"18+ to 21",IF(E15435&lt;24.01,"21+ to 24",IF(E15435&lt;27.01,"24+ to 27",IF(E15435&lt;30.01,"27+ to 30","30+"))))))))))))</f>
        <v>0-</v>
      </c>
      <c r="H15435" s="7" t="str">
        <f>IF(F15435&lt;0,"0-",IF(F15435=0,"0",IF(F15435&lt;3.01,"0+ to 3",IF(F15435&lt;6.01,"3+ to 6",IF(F15435&lt;9.01,"6+ to 9",IF(F15435&lt;12.01,"9+ to 12",IF(F15435&lt;15.01,"12+ to 15",IF(F15435&lt;18.01,"15+ to 18",IF(F15435&lt;21.01,"18+ to 21",IF(F15435&lt;24.01,"21+ to 24",IF(F15435&lt;27.01,"24+ to 27",IF(F15435&lt;30.01,"27+ to 30","30+"))))))))))))</f>
        <v>30+</v>
      </c>
      <c r="I15435" t="str">
        <f>IF(G15435&lt;&gt;H15435,"DIFF","")</f>
        <v>DIFF</v>
      </c>
    </row>
    <row r="15436" spans="1:9">
      <c r="A15436" t="s">
        <v>103</v>
      </c>
      <c r="B15436" t="s">
        <v>179</v>
      </c>
      <c r="C15436" s="1">
        <v>115266148</v>
      </c>
      <c r="D15436" s="1">
        <v>2</v>
      </c>
      <c r="E15436" s="1">
        <v>-60</v>
      </c>
      <c r="F15436" s="1">
        <v>248</v>
      </c>
      <c r="G15436" s="7" t="str">
        <f>IF(E15436&lt;0,"0-",IF(E15436=0,"0",IF(E15436&lt;3.01,"0+ to 3",IF(E15436&lt;6.01,"3+ to 6",IF(E15436&lt;9.01,"6+ to 9",IF(E15436&lt;12.01,"9+ to 12",IF(E15436&lt;15.01,"12+ to 15",IF(E15436&lt;18.01,"15+ to 18",IF(E15436&lt;21.01,"18+ to 21",IF(E15436&lt;24.01,"21+ to 24",IF(E15436&lt;27.01,"24+ to 27",IF(E15436&lt;30.01,"27+ to 30","30+"))))))))))))</f>
        <v>0-</v>
      </c>
      <c r="H15436" s="7" t="str">
        <f>IF(F15436&lt;0,"0-",IF(F15436=0,"0",IF(F15436&lt;3.01,"0+ to 3",IF(F15436&lt;6.01,"3+ to 6",IF(F15436&lt;9.01,"6+ to 9",IF(F15436&lt;12.01,"9+ to 12",IF(F15436&lt;15.01,"12+ to 15",IF(F15436&lt;18.01,"15+ to 18",IF(F15436&lt;21.01,"18+ to 21",IF(F15436&lt;24.01,"21+ to 24",IF(F15436&lt;27.01,"24+ to 27",IF(F15436&lt;30.01,"27+ to 30","30+"))))))))))))</f>
        <v>30+</v>
      </c>
      <c r="I15436" t="str">
        <f>IF(G15436&lt;&gt;H15436,"DIFF","")</f>
        <v>DIFF</v>
      </c>
    </row>
    <row r="15437" spans="1:9">
      <c r="A15437" t="s">
        <v>102</v>
      </c>
      <c r="B15437" t="s">
        <v>179</v>
      </c>
      <c r="C15437" s="1">
        <v>115266156</v>
      </c>
      <c r="D15437" s="1">
        <v>2</v>
      </c>
      <c r="E15437" s="1">
        <v>-3</v>
      </c>
      <c r="F15437" s="1">
        <v>91</v>
      </c>
      <c r="G15437" s="7" t="str">
        <f>IF(E15437&lt;0,"0-",IF(E15437=0,"0",IF(E15437&lt;3.01,"0+ to 3",IF(E15437&lt;6.01,"3+ to 6",IF(E15437&lt;9.01,"6+ to 9",IF(E15437&lt;12.01,"9+ to 12",IF(E15437&lt;15.01,"12+ to 15",IF(E15437&lt;18.01,"15+ to 18",IF(E15437&lt;21.01,"18+ to 21",IF(E15437&lt;24.01,"21+ to 24",IF(E15437&lt;27.01,"24+ to 27",IF(E15437&lt;30.01,"27+ to 30","30+"))))))))))))</f>
        <v>0-</v>
      </c>
      <c r="H15437" s="7" t="str">
        <f>IF(F15437&lt;0,"0-",IF(F15437=0,"0",IF(F15437&lt;3.01,"0+ to 3",IF(F15437&lt;6.01,"3+ to 6",IF(F15437&lt;9.01,"6+ to 9",IF(F15437&lt;12.01,"9+ to 12",IF(F15437&lt;15.01,"12+ to 15",IF(F15437&lt;18.01,"15+ to 18",IF(F15437&lt;21.01,"18+ to 21",IF(F15437&lt;24.01,"21+ to 24",IF(F15437&lt;27.01,"24+ to 27",IF(F15437&lt;30.01,"27+ to 30","30+"))))))))))))</f>
        <v>30+</v>
      </c>
      <c r="I15437" t="str">
        <f>IF(G15437&lt;&gt;H15437,"DIFF","")</f>
        <v>DIFF</v>
      </c>
    </row>
    <row r="15438" spans="1:9">
      <c r="A15438" t="s">
        <v>102</v>
      </c>
      <c r="B15438" t="s">
        <v>179</v>
      </c>
      <c r="C15438" s="1">
        <v>115266189</v>
      </c>
      <c r="D15438" s="1">
        <v>2</v>
      </c>
      <c r="E15438" s="1">
        <v>-78</v>
      </c>
      <c r="F15438" s="1">
        <v>398</v>
      </c>
      <c r="G15438" s="7" t="str">
        <f>IF(E15438&lt;0,"0-",IF(E15438=0,"0",IF(E15438&lt;3.01,"0+ to 3",IF(E15438&lt;6.01,"3+ to 6",IF(E15438&lt;9.01,"6+ to 9",IF(E15438&lt;12.01,"9+ to 12",IF(E15438&lt;15.01,"12+ to 15",IF(E15438&lt;18.01,"15+ to 18",IF(E15438&lt;21.01,"18+ to 21",IF(E15438&lt;24.01,"21+ to 24",IF(E15438&lt;27.01,"24+ to 27",IF(E15438&lt;30.01,"27+ to 30","30+"))))))))))))</f>
        <v>0-</v>
      </c>
      <c r="H15438" s="7" t="str">
        <f>IF(F15438&lt;0,"0-",IF(F15438=0,"0",IF(F15438&lt;3.01,"0+ to 3",IF(F15438&lt;6.01,"3+ to 6",IF(F15438&lt;9.01,"6+ to 9",IF(F15438&lt;12.01,"9+ to 12",IF(F15438&lt;15.01,"12+ to 15",IF(F15438&lt;18.01,"15+ to 18",IF(F15438&lt;21.01,"18+ to 21",IF(F15438&lt;24.01,"21+ to 24",IF(F15438&lt;27.01,"24+ to 27",IF(F15438&lt;30.01,"27+ to 30","30+"))))))))))))</f>
        <v>30+</v>
      </c>
      <c r="I15438" t="str">
        <f>IF(G15438&lt;&gt;H15438,"DIFF","")</f>
        <v>DIFF</v>
      </c>
    </row>
    <row r="15439" spans="1:9">
      <c r="A15439" t="s">
        <v>102</v>
      </c>
      <c r="B15439" t="s">
        <v>179</v>
      </c>
      <c r="C15439" s="1">
        <v>115266206</v>
      </c>
      <c r="D15439" s="1">
        <v>2</v>
      </c>
      <c r="E15439" s="1">
        <v>-50</v>
      </c>
      <c r="F15439" s="1">
        <v>15</v>
      </c>
      <c r="G15439" s="7" t="str">
        <f>IF(E15439&lt;0,"0-",IF(E15439=0,"0",IF(E15439&lt;3.01,"0+ to 3",IF(E15439&lt;6.01,"3+ to 6",IF(E15439&lt;9.01,"6+ to 9",IF(E15439&lt;12.01,"9+ to 12",IF(E15439&lt;15.01,"12+ to 15",IF(E15439&lt;18.01,"15+ to 18",IF(E15439&lt;21.01,"18+ to 21",IF(E15439&lt;24.01,"21+ to 24",IF(E15439&lt;27.01,"24+ to 27",IF(E15439&lt;30.01,"27+ to 30","30+"))))))))))))</f>
        <v>0-</v>
      </c>
      <c r="H15439" s="7" t="str">
        <f>IF(F15439&lt;0,"0-",IF(F15439=0,"0",IF(F15439&lt;3.01,"0+ to 3",IF(F15439&lt;6.01,"3+ to 6",IF(F15439&lt;9.01,"6+ to 9",IF(F15439&lt;12.01,"9+ to 12",IF(F15439&lt;15.01,"12+ to 15",IF(F15439&lt;18.01,"15+ to 18",IF(F15439&lt;21.01,"18+ to 21",IF(F15439&lt;24.01,"21+ to 24",IF(F15439&lt;27.01,"24+ to 27",IF(F15439&lt;30.01,"27+ to 30","30+"))))))))))))</f>
        <v>12+ to 15</v>
      </c>
      <c r="I15439" t="str">
        <f>IF(G15439&lt;&gt;H15439,"DIFF","")</f>
        <v>DIFF</v>
      </c>
    </row>
    <row r="15440" spans="1:9">
      <c r="A15440" t="s">
        <v>102</v>
      </c>
      <c r="B15440" t="s">
        <v>179</v>
      </c>
      <c r="C15440" s="1">
        <v>115266253</v>
      </c>
      <c r="D15440" s="1">
        <v>2</v>
      </c>
      <c r="E15440" s="1">
        <v>-10</v>
      </c>
      <c r="F15440" s="1">
        <v>111</v>
      </c>
      <c r="G15440" s="7" t="str">
        <f>IF(E15440&lt;0,"0-",IF(E15440=0,"0",IF(E15440&lt;3.01,"0+ to 3",IF(E15440&lt;6.01,"3+ to 6",IF(E15440&lt;9.01,"6+ to 9",IF(E15440&lt;12.01,"9+ to 12",IF(E15440&lt;15.01,"12+ to 15",IF(E15440&lt;18.01,"15+ to 18",IF(E15440&lt;21.01,"18+ to 21",IF(E15440&lt;24.01,"21+ to 24",IF(E15440&lt;27.01,"24+ to 27",IF(E15440&lt;30.01,"27+ to 30","30+"))))))))))))</f>
        <v>0-</v>
      </c>
      <c r="H15440" s="7" t="str">
        <f>IF(F15440&lt;0,"0-",IF(F15440=0,"0",IF(F15440&lt;3.01,"0+ to 3",IF(F15440&lt;6.01,"3+ to 6",IF(F15440&lt;9.01,"6+ to 9",IF(F15440&lt;12.01,"9+ to 12",IF(F15440&lt;15.01,"12+ to 15",IF(F15440&lt;18.01,"15+ to 18",IF(F15440&lt;21.01,"18+ to 21",IF(F15440&lt;24.01,"21+ to 24",IF(F15440&lt;27.01,"24+ to 27",IF(F15440&lt;30.01,"27+ to 30","30+"))))))))))))</f>
        <v>30+</v>
      </c>
      <c r="I15440" t="str">
        <f>IF(G15440&lt;&gt;H15440,"DIFF","")</f>
        <v>DIFF</v>
      </c>
    </row>
    <row r="15441" spans="1:9">
      <c r="A15441" t="s">
        <v>102</v>
      </c>
      <c r="B15441" t="s">
        <v>179</v>
      </c>
      <c r="C15441" s="1">
        <v>115266976</v>
      </c>
      <c r="D15441" s="1">
        <v>2</v>
      </c>
      <c r="E15441" s="1">
        <v>-14</v>
      </c>
      <c r="F15441" s="1">
        <v>26</v>
      </c>
      <c r="G15441" s="7" t="str">
        <f>IF(E15441&lt;0,"0-",IF(E15441=0,"0",IF(E15441&lt;3.01,"0+ to 3",IF(E15441&lt;6.01,"3+ to 6",IF(E15441&lt;9.01,"6+ to 9",IF(E15441&lt;12.01,"9+ to 12",IF(E15441&lt;15.01,"12+ to 15",IF(E15441&lt;18.01,"15+ to 18",IF(E15441&lt;21.01,"18+ to 21",IF(E15441&lt;24.01,"21+ to 24",IF(E15441&lt;27.01,"24+ to 27",IF(E15441&lt;30.01,"27+ to 30","30+"))))))))))))</f>
        <v>0-</v>
      </c>
      <c r="H15441" s="7" t="str">
        <f>IF(F15441&lt;0,"0-",IF(F15441=0,"0",IF(F15441&lt;3.01,"0+ to 3",IF(F15441&lt;6.01,"3+ to 6",IF(F15441&lt;9.01,"6+ to 9",IF(F15441&lt;12.01,"9+ to 12",IF(F15441&lt;15.01,"12+ to 15",IF(F15441&lt;18.01,"15+ to 18",IF(F15441&lt;21.01,"18+ to 21",IF(F15441&lt;24.01,"21+ to 24",IF(F15441&lt;27.01,"24+ to 27",IF(F15441&lt;30.01,"27+ to 30","30+"))))))))))))</f>
        <v>24+ to 27</v>
      </c>
      <c r="I15441" t="str">
        <f>IF(G15441&lt;&gt;H15441,"DIFF","")</f>
        <v>DIFF</v>
      </c>
    </row>
    <row r="15442" spans="1:9">
      <c r="A15442" t="s">
        <v>102</v>
      </c>
      <c r="B15442" t="s">
        <v>179</v>
      </c>
      <c r="C15442" s="1">
        <v>115272569</v>
      </c>
      <c r="D15442" s="1">
        <v>2</v>
      </c>
      <c r="E15442" s="1">
        <v>0</v>
      </c>
      <c r="F15442" s="1">
        <v>0</v>
      </c>
      <c r="G15442" s="7" t="str">
        <f>IF(E15442&lt;0,"0-",IF(E15442=0,"0",IF(E15442&lt;3.01,"0+ to 3",IF(E15442&lt;6.01,"3+ to 6",IF(E15442&lt;9.01,"6+ to 9",IF(E15442&lt;12.01,"9+ to 12",IF(E15442&lt;15.01,"12+ to 15",IF(E15442&lt;18.01,"15+ to 18",IF(E15442&lt;21.01,"18+ to 21",IF(E15442&lt;24.01,"21+ to 24",IF(E15442&lt;27.01,"24+ to 27",IF(E15442&lt;30.01,"27+ to 30","30+"))))))))))))</f>
        <v>0</v>
      </c>
      <c r="H15442" s="7" t="str">
        <f>IF(F15442&lt;0,"0-",IF(F15442=0,"0",IF(F15442&lt;3.01,"0+ to 3",IF(F15442&lt;6.01,"3+ to 6",IF(F15442&lt;9.01,"6+ to 9",IF(F15442&lt;12.01,"9+ to 12",IF(F15442&lt;15.01,"12+ to 15",IF(F15442&lt;18.01,"15+ to 18",IF(F15442&lt;21.01,"18+ to 21",IF(F15442&lt;24.01,"21+ to 24",IF(F15442&lt;27.01,"24+ to 27",IF(F15442&lt;30.01,"27+ to 30","30+"))))))))))))</f>
        <v>0</v>
      </c>
      <c r="I15442" t="str">
        <f>IF(G15442&lt;&gt;H15442,"DIFF","")</f>
        <v/>
      </c>
    </row>
    <row r="15443" spans="1:9">
      <c r="A15443" t="s">
        <v>102</v>
      </c>
      <c r="B15443" t="s">
        <v>179</v>
      </c>
      <c r="C15443" s="1">
        <v>115277341</v>
      </c>
      <c r="D15443" s="1">
        <v>2</v>
      </c>
      <c r="E15443" s="1">
        <v>0</v>
      </c>
      <c r="F15443" s="1">
        <v>3</v>
      </c>
      <c r="G15443" s="7" t="str">
        <f>IF(E15443&lt;0,"0-",IF(E15443=0,"0",IF(E15443&lt;3.01,"0+ to 3",IF(E15443&lt;6.01,"3+ to 6",IF(E15443&lt;9.01,"6+ to 9",IF(E15443&lt;12.01,"9+ to 12",IF(E15443&lt;15.01,"12+ to 15",IF(E15443&lt;18.01,"15+ to 18",IF(E15443&lt;21.01,"18+ to 21",IF(E15443&lt;24.01,"21+ to 24",IF(E15443&lt;27.01,"24+ to 27",IF(E15443&lt;30.01,"27+ to 30","30+"))))))))))))</f>
        <v>0</v>
      </c>
      <c r="H15443" s="7" t="str">
        <f>IF(F15443&lt;0,"0-",IF(F15443=0,"0",IF(F15443&lt;3.01,"0+ to 3",IF(F15443&lt;6.01,"3+ to 6",IF(F15443&lt;9.01,"6+ to 9",IF(F15443&lt;12.01,"9+ to 12",IF(F15443&lt;15.01,"12+ to 15",IF(F15443&lt;18.01,"15+ to 18",IF(F15443&lt;21.01,"18+ to 21",IF(F15443&lt;24.01,"21+ to 24",IF(F15443&lt;27.01,"24+ to 27",IF(F15443&lt;30.01,"27+ to 30","30+"))))))))))))</f>
        <v>0+ to 3</v>
      </c>
      <c r="I15443" t="str">
        <f>IF(G15443&lt;&gt;H15443,"DIFF","")</f>
        <v>DIFF</v>
      </c>
    </row>
    <row r="15444" spans="1:9">
      <c r="A15444" t="s">
        <v>102</v>
      </c>
      <c r="B15444" t="s">
        <v>179</v>
      </c>
      <c r="C15444" s="1">
        <v>115279918</v>
      </c>
      <c r="D15444" s="1">
        <v>2</v>
      </c>
      <c r="E15444" s="1">
        <v>-7</v>
      </c>
      <c r="F15444" s="1">
        <v>11</v>
      </c>
      <c r="G15444" s="7" t="str">
        <f>IF(E15444&lt;0,"0-",IF(E15444=0,"0",IF(E15444&lt;3.01,"0+ to 3",IF(E15444&lt;6.01,"3+ to 6",IF(E15444&lt;9.01,"6+ to 9",IF(E15444&lt;12.01,"9+ to 12",IF(E15444&lt;15.01,"12+ to 15",IF(E15444&lt;18.01,"15+ to 18",IF(E15444&lt;21.01,"18+ to 21",IF(E15444&lt;24.01,"21+ to 24",IF(E15444&lt;27.01,"24+ to 27",IF(E15444&lt;30.01,"27+ to 30","30+"))))))))))))</f>
        <v>0-</v>
      </c>
      <c r="H15444" s="7" t="str">
        <f>IF(F15444&lt;0,"0-",IF(F15444=0,"0",IF(F15444&lt;3.01,"0+ to 3",IF(F15444&lt;6.01,"3+ to 6",IF(F15444&lt;9.01,"6+ to 9",IF(F15444&lt;12.01,"9+ to 12",IF(F15444&lt;15.01,"12+ to 15",IF(F15444&lt;18.01,"15+ to 18",IF(F15444&lt;21.01,"18+ to 21",IF(F15444&lt;24.01,"21+ to 24",IF(F15444&lt;27.01,"24+ to 27",IF(F15444&lt;30.01,"27+ to 30","30+"))))))))))))</f>
        <v>9+ to 12</v>
      </c>
      <c r="I15444" t="str">
        <f>IF(G15444&lt;&gt;H15444,"DIFF","")</f>
        <v>DIFF</v>
      </c>
    </row>
    <row r="15445" spans="1:9">
      <c r="A15445" t="s">
        <v>102</v>
      </c>
      <c r="B15445" t="s">
        <v>179</v>
      </c>
      <c r="C15445" s="1">
        <v>115282069</v>
      </c>
      <c r="D15445" s="1">
        <v>7</v>
      </c>
      <c r="E15445" s="1">
        <v>-1</v>
      </c>
      <c r="F15445" s="1">
        <v>0</v>
      </c>
      <c r="G15445" s="7" t="str">
        <f>IF(E15445&lt;0,"0-",IF(E15445=0,"0",IF(E15445&lt;3.01,"0+ to 3",IF(E15445&lt;6.01,"3+ to 6",IF(E15445&lt;9.01,"6+ to 9",IF(E15445&lt;12.01,"9+ to 12",IF(E15445&lt;15.01,"12+ to 15",IF(E15445&lt;18.01,"15+ to 18",IF(E15445&lt;21.01,"18+ to 21",IF(E15445&lt;24.01,"21+ to 24",IF(E15445&lt;27.01,"24+ to 27",IF(E15445&lt;30.01,"27+ to 30","30+"))))))))))))</f>
        <v>0-</v>
      </c>
      <c r="H15445" s="7" t="str">
        <f>IF(F15445&lt;0,"0-",IF(F15445=0,"0",IF(F15445&lt;3.01,"0+ to 3",IF(F15445&lt;6.01,"3+ to 6",IF(F15445&lt;9.01,"6+ to 9",IF(F15445&lt;12.01,"9+ to 12",IF(F15445&lt;15.01,"12+ to 15",IF(F15445&lt;18.01,"15+ to 18",IF(F15445&lt;21.01,"18+ to 21",IF(F15445&lt;24.01,"21+ to 24",IF(F15445&lt;27.01,"24+ to 27",IF(F15445&lt;30.01,"27+ to 30","30+"))))))))))))</f>
        <v>0</v>
      </c>
      <c r="I15445" t="str">
        <f>IF(G15445&lt;&gt;H15445,"DIFF","")</f>
        <v>DIFF</v>
      </c>
    </row>
    <row r="15446" spans="1:9">
      <c r="A15446" t="s">
        <v>102</v>
      </c>
      <c r="B15446" t="s">
        <v>179</v>
      </c>
      <c r="C15446" s="1">
        <v>115282146</v>
      </c>
      <c r="D15446" s="1">
        <v>6</v>
      </c>
      <c r="E15446" s="1">
        <v>0</v>
      </c>
      <c r="F15446" s="1">
        <v>0</v>
      </c>
      <c r="G15446" s="7" t="str">
        <f>IF(E15446&lt;0,"0-",IF(E15446=0,"0",IF(E15446&lt;3.01,"0+ to 3",IF(E15446&lt;6.01,"3+ to 6",IF(E15446&lt;9.01,"6+ to 9",IF(E15446&lt;12.01,"9+ to 12",IF(E15446&lt;15.01,"12+ to 15",IF(E15446&lt;18.01,"15+ to 18",IF(E15446&lt;21.01,"18+ to 21",IF(E15446&lt;24.01,"21+ to 24",IF(E15446&lt;27.01,"24+ to 27",IF(E15446&lt;30.01,"27+ to 30","30+"))))))))))))</f>
        <v>0</v>
      </c>
      <c r="H15446" s="7" t="str">
        <f>IF(F15446&lt;0,"0-",IF(F15446=0,"0",IF(F15446&lt;3.01,"0+ to 3",IF(F15446&lt;6.01,"3+ to 6",IF(F15446&lt;9.01,"6+ to 9",IF(F15446&lt;12.01,"9+ to 12",IF(F15446&lt;15.01,"12+ to 15",IF(F15446&lt;18.01,"15+ to 18",IF(F15446&lt;21.01,"18+ to 21",IF(F15446&lt;24.01,"21+ to 24",IF(F15446&lt;27.01,"24+ to 27",IF(F15446&lt;30.01,"27+ to 30","30+"))))))))))))</f>
        <v>0</v>
      </c>
      <c r="I15446" t="str">
        <f>IF(G15446&lt;&gt;H15446,"DIFF","")</f>
        <v/>
      </c>
    </row>
    <row r="15447" spans="1:9">
      <c r="A15447" t="s">
        <v>102</v>
      </c>
      <c r="B15447" t="s">
        <v>179</v>
      </c>
      <c r="C15447" s="1">
        <v>115283340</v>
      </c>
      <c r="D15447" s="1">
        <v>2</v>
      </c>
      <c r="E15447" s="1">
        <v>-11</v>
      </c>
      <c r="F15447" s="1">
        <v>9</v>
      </c>
      <c r="G15447" s="7" t="str">
        <f>IF(E15447&lt;0,"0-",IF(E15447=0,"0",IF(E15447&lt;3.01,"0+ to 3",IF(E15447&lt;6.01,"3+ to 6",IF(E15447&lt;9.01,"6+ to 9",IF(E15447&lt;12.01,"9+ to 12",IF(E15447&lt;15.01,"12+ to 15",IF(E15447&lt;18.01,"15+ to 18",IF(E15447&lt;21.01,"18+ to 21",IF(E15447&lt;24.01,"21+ to 24",IF(E15447&lt;27.01,"24+ to 27",IF(E15447&lt;30.01,"27+ to 30","30+"))))))))))))</f>
        <v>0-</v>
      </c>
      <c r="H15447" s="7" t="str">
        <f>IF(F15447&lt;0,"0-",IF(F15447=0,"0",IF(F15447&lt;3.01,"0+ to 3",IF(F15447&lt;6.01,"3+ to 6",IF(F15447&lt;9.01,"6+ to 9",IF(F15447&lt;12.01,"9+ to 12",IF(F15447&lt;15.01,"12+ to 15",IF(F15447&lt;18.01,"15+ to 18",IF(F15447&lt;21.01,"18+ to 21",IF(F15447&lt;24.01,"21+ to 24",IF(F15447&lt;27.01,"24+ to 27",IF(F15447&lt;30.01,"27+ to 30","30+"))))))))))))</f>
        <v>6+ to 9</v>
      </c>
      <c r="I15447" t="str">
        <f>IF(G15447&lt;&gt;H15447,"DIFF","")</f>
        <v>DIFF</v>
      </c>
    </row>
    <row r="15448" spans="1:9">
      <c r="A15448" t="s">
        <v>102</v>
      </c>
      <c r="B15448" t="s">
        <v>179</v>
      </c>
      <c r="C15448" s="1">
        <v>115284707</v>
      </c>
      <c r="D15448" s="1">
        <v>2</v>
      </c>
      <c r="E15448" s="1">
        <v>0</v>
      </c>
      <c r="F15448" s="1">
        <v>6</v>
      </c>
      <c r="G15448" s="7" t="str">
        <f>IF(E15448&lt;0,"0-",IF(E15448=0,"0",IF(E15448&lt;3.01,"0+ to 3",IF(E15448&lt;6.01,"3+ to 6",IF(E15448&lt;9.01,"6+ to 9",IF(E15448&lt;12.01,"9+ to 12",IF(E15448&lt;15.01,"12+ to 15",IF(E15448&lt;18.01,"15+ to 18",IF(E15448&lt;21.01,"18+ to 21",IF(E15448&lt;24.01,"21+ to 24",IF(E15448&lt;27.01,"24+ to 27",IF(E15448&lt;30.01,"27+ to 30","30+"))))))))))))</f>
        <v>0</v>
      </c>
      <c r="H15448" s="7" t="str">
        <f>IF(F15448&lt;0,"0-",IF(F15448=0,"0",IF(F15448&lt;3.01,"0+ to 3",IF(F15448&lt;6.01,"3+ to 6",IF(F15448&lt;9.01,"6+ to 9",IF(F15448&lt;12.01,"9+ to 12",IF(F15448&lt;15.01,"12+ to 15",IF(F15448&lt;18.01,"15+ to 18",IF(F15448&lt;21.01,"18+ to 21",IF(F15448&lt;24.01,"21+ to 24",IF(F15448&lt;27.01,"24+ to 27",IF(F15448&lt;30.01,"27+ to 30","30+"))))))))))))</f>
        <v>3+ to 6</v>
      </c>
      <c r="I15448" t="str">
        <f>IF(G15448&lt;&gt;H15448,"DIFF","")</f>
        <v>DIFF</v>
      </c>
    </row>
    <row r="15449" spans="1:9">
      <c r="A15449" t="s">
        <v>102</v>
      </c>
      <c r="B15449" t="s">
        <v>179</v>
      </c>
      <c r="C15449" s="1">
        <v>115290757</v>
      </c>
      <c r="D15449" s="1">
        <v>6</v>
      </c>
      <c r="E15449" s="1">
        <v>0</v>
      </c>
      <c r="F15449" s="1">
        <v>0</v>
      </c>
      <c r="G15449" s="7" t="str">
        <f>IF(E15449&lt;0,"0-",IF(E15449=0,"0",IF(E15449&lt;3.01,"0+ to 3",IF(E15449&lt;6.01,"3+ to 6",IF(E15449&lt;9.01,"6+ to 9",IF(E15449&lt;12.01,"9+ to 12",IF(E15449&lt;15.01,"12+ to 15",IF(E15449&lt;18.01,"15+ to 18",IF(E15449&lt;21.01,"18+ to 21",IF(E15449&lt;24.01,"21+ to 24",IF(E15449&lt;27.01,"24+ to 27",IF(E15449&lt;30.01,"27+ to 30","30+"))))))))))))</f>
        <v>0</v>
      </c>
      <c r="H15449" s="7" t="str">
        <f>IF(F15449&lt;0,"0-",IF(F15449=0,"0",IF(F15449&lt;3.01,"0+ to 3",IF(F15449&lt;6.01,"3+ to 6",IF(F15449&lt;9.01,"6+ to 9",IF(F15449&lt;12.01,"9+ to 12",IF(F15449&lt;15.01,"12+ to 15",IF(F15449&lt;18.01,"15+ to 18",IF(F15449&lt;21.01,"18+ to 21",IF(F15449&lt;24.01,"21+ to 24",IF(F15449&lt;27.01,"24+ to 27",IF(F15449&lt;30.01,"27+ to 30","30+"))))))))))))</f>
        <v>0</v>
      </c>
      <c r="I15449" t="str">
        <f>IF(G15449&lt;&gt;H15449,"DIFF","")</f>
        <v/>
      </c>
    </row>
    <row r="15450" spans="1:9">
      <c r="A15450" t="s">
        <v>102</v>
      </c>
      <c r="B15450" t="s">
        <v>178</v>
      </c>
      <c r="C15450" s="1">
        <v>115361983</v>
      </c>
      <c r="D15450" s="1">
        <v>2</v>
      </c>
      <c r="E15450" s="1">
        <v>-4</v>
      </c>
      <c r="F15450" s="1">
        <v>0</v>
      </c>
      <c r="G15450" s="7" t="str">
        <f>IF(E15450&lt;0,"0-",IF(E15450=0,"0",IF(E15450&lt;3.01,"0+ to 3",IF(E15450&lt;6.01,"3+ to 6",IF(E15450&lt;9.01,"6+ to 9",IF(E15450&lt;12.01,"9+ to 12",IF(E15450&lt;15.01,"12+ to 15",IF(E15450&lt;18.01,"15+ to 18",IF(E15450&lt;21.01,"18+ to 21",IF(E15450&lt;24.01,"21+ to 24",IF(E15450&lt;27.01,"24+ to 27",IF(E15450&lt;30.01,"27+ to 30","30+"))))))))))))</f>
        <v>0-</v>
      </c>
      <c r="H15450" s="7" t="str">
        <f>IF(F15450&lt;0,"0-",IF(F15450=0,"0",IF(F15450&lt;3.01,"0+ to 3",IF(F15450&lt;6.01,"3+ to 6",IF(F15450&lt;9.01,"6+ to 9",IF(F15450&lt;12.01,"9+ to 12",IF(F15450&lt;15.01,"12+ to 15",IF(F15450&lt;18.01,"15+ to 18",IF(F15450&lt;21.01,"18+ to 21",IF(F15450&lt;24.01,"21+ to 24",IF(F15450&lt;27.01,"24+ to 27",IF(F15450&lt;30.01,"27+ to 30","30+"))))))))))))</f>
        <v>0</v>
      </c>
      <c r="I15450" t="str">
        <f>IF(G15450&lt;&gt;H15450,"DIFF","")</f>
        <v>DIFF</v>
      </c>
    </row>
    <row r="15451" spans="1:9">
      <c r="A15451" t="s">
        <v>102</v>
      </c>
      <c r="B15451" t="s">
        <v>178</v>
      </c>
      <c r="C15451" s="1">
        <v>115362031</v>
      </c>
      <c r="D15451" s="1">
        <v>6</v>
      </c>
      <c r="E15451" s="1">
        <v>0</v>
      </c>
      <c r="F15451" s="1">
        <v>0</v>
      </c>
      <c r="G15451" s="7" t="str">
        <f>IF(E15451&lt;0,"0-",IF(E15451=0,"0",IF(E15451&lt;3.01,"0+ to 3",IF(E15451&lt;6.01,"3+ to 6",IF(E15451&lt;9.01,"6+ to 9",IF(E15451&lt;12.01,"9+ to 12",IF(E15451&lt;15.01,"12+ to 15",IF(E15451&lt;18.01,"15+ to 18",IF(E15451&lt;21.01,"18+ to 21",IF(E15451&lt;24.01,"21+ to 24",IF(E15451&lt;27.01,"24+ to 27",IF(E15451&lt;30.01,"27+ to 30","30+"))))))))))))</f>
        <v>0</v>
      </c>
      <c r="H15451" s="7" t="str">
        <f>IF(F15451&lt;0,"0-",IF(F15451=0,"0",IF(F15451&lt;3.01,"0+ to 3",IF(F15451&lt;6.01,"3+ to 6",IF(F15451&lt;9.01,"6+ to 9",IF(F15451&lt;12.01,"9+ to 12",IF(F15451&lt;15.01,"12+ to 15",IF(F15451&lt;18.01,"15+ to 18",IF(F15451&lt;21.01,"18+ to 21",IF(F15451&lt;24.01,"21+ to 24",IF(F15451&lt;27.01,"24+ to 27",IF(F15451&lt;30.01,"27+ to 30","30+"))))))))))))</f>
        <v>0</v>
      </c>
      <c r="I15451" t="str">
        <f>IF(G15451&lt;&gt;H15451,"DIFF","")</f>
        <v/>
      </c>
    </row>
    <row r="15452" spans="1:9">
      <c r="A15452" t="s">
        <v>102</v>
      </c>
      <c r="B15452" t="s">
        <v>178</v>
      </c>
      <c r="C15452" s="1">
        <v>115364114</v>
      </c>
      <c r="D15452" s="1">
        <v>2</v>
      </c>
      <c r="E15452" s="1">
        <v>0</v>
      </c>
      <c r="F15452" s="1">
        <v>5</v>
      </c>
      <c r="G15452" s="7" t="str">
        <f>IF(E15452&lt;0,"0-",IF(E15452=0,"0",IF(E15452&lt;3.01,"0+ to 3",IF(E15452&lt;6.01,"3+ to 6",IF(E15452&lt;9.01,"6+ to 9",IF(E15452&lt;12.01,"9+ to 12",IF(E15452&lt;15.01,"12+ to 15",IF(E15452&lt;18.01,"15+ to 18",IF(E15452&lt;21.01,"18+ to 21",IF(E15452&lt;24.01,"21+ to 24",IF(E15452&lt;27.01,"24+ to 27",IF(E15452&lt;30.01,"27+ to 30","30+"))))))))))))</f>
        <v>0</v>
      </c>
      <c r="H15452" s="7" t="str">
        <f>IF(F15452&lt;0,"0-",IF(F15452=0,"0",IF(F15452&lt;3.01,"0+ to 3",IF(F15452&lt;6.01,"3+ to 6",IF(F15452&lt;9.01,"6+ to 9",IF(F15452&lt;12.01,"9+ to 12",IF(F15452&lt;15.01,"12+ to 15",IF(F15452&lt;18.01,"15+ to 18",IF(F15452&lt;21.01,"18+ to 21",IF(F15452&lt;24.01,"21+ to 24",IF(F15452&lt;27.01,"24+ to 27",IF(F15452&lt;30.01,"27+ to 30","30+"))))))))))))</f>
        <v>3+ to 6</v>
      </c>
      <c r="I15452" t="str">
        <f>IF(G15452&lt;&gt;H15452,"DIFF","")</f>
        <v>DIFF</v>
      </c>
    </row>
    <row r="15453" spans="1:9">
      <c r="A15453" t="s">
        <v>102</v>
      </c>
      <c r="B15453" t="s">
        <v>178</v>
      </c>
      <c r="C15453" s="1">
        <v>115365732</v>
      </c>
      <c r="D15453" s="1">
        <v>5</v>
      </c>
      <c r="E15453" s="1">
        <v>-6</v>
      </c>
      <c r="F15453" s="1">
        <v>26</v>
      </c>
      <c r="G15453" s="7" t="str">
        <f>IF(E15453&lt;0,"0-",IF(E15453=0,"0",IF(E15453&lt;3.01,"0+ to 3",IF(E15453&lt;6.01,"3+ to 6",IF(E15453&lt;9.01,"6+ to 9",IF(E15453&lt;12.01,"9+ to 12",IF(E15453&lt;15.01,"12+ to 15",IF(E15453&lt;18.01,"15+ to 18",IF(E15453&lt;21.01,"18+ to 21",IF(E15453&lt;24.01,"21+ to 24",IF(E15453&lt;27.01,"24+ to 27",IF(E15453&lt;30.01,"27+ to 30","30+"))))))))))))</f>
        <v>0-</v>
      </c>
      <c r="H15453" s="7" t="str">
        <f>IF(F15453&lt;0,"0-",IF(F15453=0,"0",IF(F15453&lt;3.01,"0+ to 3",IF(F15453&lt;6.01,"3+ to 6",IF(F15453&lt;9.01,"6+ to 9",IF(F15453&lt;12.01,"9+ to 12",IF(F15453&lt;15.01,"12+ to 15",IF(F15453&lt;18.01,"15+ to 18",IF(F15453&lt;21.01,"18+ to 21",IF(F15453&lt;24.01,"21+ to 24",IF(F15453&lt;27.01,"24+ to 27",IF(F15453&lt;30.01,"27+ to 30","30+"))))))))))))</f>
        <v>24+ to 27</v>
      </c>
      <c r="I15453" t="str">
        <f>IF(G15453&lt;&gt;H15453,"DIFF","")</f>
        <v>DIFF</v>
      </c>
    </row>
    <row r="15454" spans="1:9">
      <c r="A15454" t="s">
        <v>102</v>
      </c>
      <c r="B15454" t="s">
        <v>178</v>
      </c>
      <c r="C15454" s="1">
        <v>115367113</v>
      </c>
      <c r="D15454" s="1">
        <v>9</v>
      </c>
      <c r="E15454" s="1">
        <v>-13</v>
      </c>
      <c r="F15454" s="1">
        <v>83</v>
      </c>
      <c r="G15454" s="7" t="str">
        <f>IF(E15454&lt;0,"0-",IF(E15454=0,"0",IF(E15454&lt;3.01,"0+ to 3",IF(E15454&lt;6.01,"3+ to 6",IF(E15454&lt;9.01,"6+ to 9",IF(E15454&lt;12.01,"9+ to 12",IF(E15454&lt;15.01,"12+ to 15",IF(E15454&lt;18.01,"15+ to 18",IF(E15454&lt;21.01,"18+ to 21",IF(E15454&lt;24.01,"21+ to 24",IF(E15454&lt;27.01,"24+ to 27",IF(E15454&lt;30.01,"27+ to 30","30+"))))))))))))</f>
        <v>0-</v>
      </c>
      <c r="H15454" s="7" t="str">
        <f>IF(F15454&lt;0,"0-",IF(F15454=0,"0",IF(F15454&lt;3.01,"0+ to 3",IF(F15454&lt;6.01,"3+ to 6",IF(F15454&lt;9.01,"6+ to 9",IF(F15454&lt;12.01,"9+ to 12",IF(F15454&lt;15.01,"12+ to 15",IF(F15454&lt;18.01,"15+ to 18",IF(F15454&lt;21.01,"18+ to 21",IF(F15454&lt;24.01,"21+ to 24",IF(F15454&lt;27.01,"24+ to 27",IF(F15454&lt;30.01,"27+ to 30","30+"))))))))))))</f>
        <v>30+</v>
      </c>
      <c r="I15454" t="str">
        <f>IF(G15454&lt;&gt;H15454,"DIFF","")</f>
        <v>DIFF</v>
      </c>
    </row>
    <row r="15455" spans="1:9">
      <c r="A15455" t="s">
        <v>102</v>
      </c>
      <c r="B15455" t="s">
        <v>177</v>
      </c>
      <c r="C15455" s="1">
        <v>115383217</v>
      </c>
      <c r="D15455" s="1">
        <v>2</v>
      </c>
      <c r="E15455" s="1">
        <v>0</v>
      </c>
      <c r="F15455" s="1">
        <v>10</v>
      </c>
      <c r="G15455" s="7" t="str">
        <f>IF(E15455&lt;0,"0-",IF(E15455=0,"0",IF(E15455&lt;3.01,"0+ to 3",IF(E15455&lt;6.01,"3+ to 6",IF(E15455&lt;9.01,"6+ to 9",IF(E15455&lt;12.01,"9+ to 12",IF(E15455&lt;15.01,"12+ to 15",IF(E15455&lt;18.01,"15+ to 18",IF(E15455&lt;21.01,"18+ to 21",IF(E15455&lt;24.01,"21+ to 24",IF(E15455&lt;27.01,"24+ to 27",IF(E15455&lt;30.01,"27+ to 30","30+"))))))))))))</f>
        <v>0</v>
      </c>
      <c r="H15455" s="7" t="str">
        <f>IF(F15455&lt;0,"0-",IF(F15455=0,"0",IF(F15455&lt;3.01,"0+ to 3",IF(F15455&lt;6.01,"3+ to 6",IF(F15455&lt;9.01,"6+ to 9",IF(F15455&lt;12.01,"9+ to 12",IF(F15455&lt;15.01,"12+ to 15",IF(F15455&lt;18.01,"15+ to 18",IF(F15455&lt;21.01,"18+ to 21",IF(F15455&lt;24.01,"21+ to 24",IF(F15455&lt;27.01,"24+ to 27",IF(F15455&lt;30.01,"27+ to 30","30+"))))))))))))</f>
        <v>9+ to 12</v>
      </c>
      <c r="I15455" t="str">
        <f>IF(G15455&lt;&gt;H15455,"DIFF","")</f>
        <v>DIFF</v>
      </c>
    </row>
    <row r="15456" spans="1:9">
      <c r="A15456" t="s">
        <v>103</v>
      </c>
      <c r="B15456" t="s">
        <v>177</v>
      </c>
      <c r="C15456" s="1">
        <v>115409683</v>
      </c>
      <c r="D15456" s="1">
        <v>3</v>
      </c>
      <c r="E15456" s="1">
        <v>-11</v>
      </c>
      <c r="F15456" s="1">
        <v>38</v>
      </c>
      <c r="G15456" s="7" t="str">
        <f>IF(E15456&lt;0,"0-",IF(E15456=0,"0",IF(E15456&lt;3.01,"0+ to 3",IF(E15456&lt;6.01,"3+ to 6",IF(E15456&lt;9.01,"6+ to 9",IF(E15456&lt;12.01,"9+ to 12",IF(E15456&lt;15.01,"12+ to 15",IF(E15456&lt;18.01,"15+ to 18",IF(E15456&lt;21.01,"18+ to 21",IF(E15456&lt;24.01,"21+ to 24",IF(E15456&lt;27.01,"24+ to 27",IF(E15456&lt;30.01,"27+ to 30","30+"))))))))))))</f>
        <v>0-</v>
      </c>
      <c r="H15456" s="7" t="str">
        <f>IF(F15456&lt;0,"0-",IF(F15456=0,"0",IF(F15456&lt;3.01,"0+ to 3",IF(F15456&lt;6.01,"3+ to 6",IF(F15456&lt;9.01,"6+ to 9",IF(F15456&lt;12.01,"9+ to 12",IF(F15456&lt;15.01,"12+ to 15",IF(F15456&lt;18.01,"15+ to 18",IF(F15456&lt;21.01,"18+ to 21",IF(F15456&lt;24.01,"21+ to 24",IF(F15456&lt;27.01,"24+ to 27",IF(F15456&lt;30.01,"27+ to 30","30+"))))))))))))</f>
        <v>30+</v>
      </c>
      <c r="I15456" t="str">
        <f>IF(G15456&lt;&gt;H15456,"DIFF","")</f>
        <v>DIFF</v>
      </c>
    </row>
    <row r="15457" spans="1:9">
      <c r="A15457" t="s">
        <v>102</v>
      </c>
      <c r="B15457" t="s">
        <v>177</v>
      </c>
      <c r="C15457" s="1">
        <v>115413845</v>
      </c>
      <c r="D15457" s="1">
        <v>9</v>
      </c>
      <c r="E15457" s="1">
        <v>-4</v>
      </c>
      <c r="F15457" s="1">
        <v>-3</v>
      </c>
      <c r="G15457" s="7" t="str">
        <f>IF(E15457&lt;0,"0-",IF(E15457=0,"0",IF(E15457&lt;3.01,"0+ to 3",IF(E15457&lt;6.01,"3+ to 6",IF(E15457&lt;9.01,"6+ to 9",IF(E15457&lt;12.01,"9+ to 12",IF(E15457&lt;15.01,"12+ to 15",IF(E15457&lt;18.01,"15+ to 18",IF(E15457&lt;21.01,"18+ to 21",IF(E15457&lt;24.01,"21+ to 24",IF(E15457&lt;27.01,"24+ to 27",IF(E15457&lt;30.01,"27+ to 30","30+"))))))))))))</f>
        <v>0-</v>
      </c>
      <c r="H15457" s="7" t="str">
        <f>IF(F15457&lt;0,"0-",IF(F15457=0,"0",IF(F15457&lt;3.01,"0+ to 3",IF(F15457&lt;6.01,"3+ to 6",IF(F15457&lt;9.01,"6+ to 9",IF(F15457&lt;12.01,"9+ to 12",IF(F15457&lt;15.01,"12+ to 15",IF(F15457&lt;18.01,"15+ to 18",IF(F15457&lt;21.01,"18+ to 21",IF(F15457&lt;24.01,"21+ to 24",IF(F15457&lt;27.01,"24+ to 27",IF(F15457&lt;30.01,"27+ to 30","30+"))))))))))))</f>
        <v>0-</v>
      </c>
      <c r="I15457" t="str">
        <f>IF(G15457&lt;&gt;H15457,"DIFF","")</f>
        <v/>
      </c>
    </row>
    <row r="15458" spans="1:9">
      <c r="A15458" t="s">
        <v>102</v>
      </c>
      <c r="B15458" t="s">
        <v>177</v>
      </c>
      <c r="C15458" s="1">
        <v>115415700</v>
      </c>
      <c r="D15458" s="1">
        <v>3</v>
      </c>
      <c r="E15458" s="1">
        <v>-7</v>
      </c>
      <c r="F15458" s="1">
        <v>14</v>
      </c>
      <c r="G15458" s="7" t="str">
        <f>IF(E15458&lt;0,"0-",IF(E15458=0,"0",IF(E15458&lt;3.01,"0+ to 3",IF(E15458&lt;6.01,"3+ to 6",IF(E15458&lt;9.01,"6+ to 9",IF(E15458&lt;12.01,"9+ to 12",IF(E15458&lt;15.01,"12+ to 15",IF(E15458&lt;18.01,"15+ to 18",IF(E15458&lt;21.01,"18+ to 21",IF(E15458&lt;24.01,"21+ to 24",IF(E15458&lt;27.01,"24+ to 27",IF(E15458&lt;30.01,"27+ to 30","30+"))))))))))))</f>
        <v>0-</v>
      </c>
      <c r="H15458" s="7" t="str">
        <f>IF(F15458&lt;0,"0-",IF(F15458=0,"0",IF(F15458&lt;3.01,"0+ to 3",IF(F15458&lt;6.01,"3+ to 6",IF(F15458&lt;9.01,"6+ to 9",IF(F15458&lt;12.01,"9+ to 12",IF(F15458&lt;15.01,"12+ to 15",IF(F15458&lt;18.01,"15+ to 18",IF(F15458&lt;21.01,"18+ to 21",IF(F15458&lt;24.01,"21+ to 24",IF(F15458&lt;27.01,"24+ to 27",IF(F15458&lt;30.01,"27+ to 30","30+"))))))))))))</f>
        <v>12+ to 15</v>
      </c>
      <c r="I15458" t="str">
        <f>IF(G15458&lt;&gt;H15458,"DIFF","")</f>
        <v>DIFF</v>
      </c>
    </row>
    <row r="15459" spans="1:9">
      <c r="A15459" t="s">
        <v>102</v>
      </c>
      <c r="B15459" t="s">
        <v>177</v>
      </c>
      <c r="C15459" s="1">
        <v>115417601</v>
      </c>
      <c r="D15459" s="1">
        <v>3</v>
      </c>
      <c r="E15459" s="1">
        <v>-21</v>
      </c>
      <c r="F15459" s="1">
        <v>41</v>
      </c>
      <c r="G15459" s="7" t="str">
        <f>IF(E15459&lt;0,"0-",IF(E15459=0,"0",IF(E15459&lt;3.01,"0+ to 3",IF(E15459&lt;6.01,"3+ to 6",IF(E15459&lt;9.01,"6+ to 9",IF(E15459&lt;12.01,"9+ to 12",IF(E15459&lt;15.01,"12+ to 15",IF(E15459&lt;18.01,"15+ to 18",IF(E15459&lt;21.01,"18+ to 21",IF(E15459&lt;24.01,"21+ to 24",IF(E15459&lt;27.01,"24+ to 27",IF(E15459&lt;30.01,"27+ to 30","30+"))))))))))))</f>
        <v>0-</v>
      </c>
      <c r="H15459" s="7" t="str">
        <f>IF(F15459&lt;0,"0-",IF(F15459=0,"0",IF(F15459&lt;3.01,"0+ to 3",IF(F15459&lt;6.01,"3+ to 6",IF(F15459&lt;9.01,"6+ to 9",IF(F15459&lt;12.01,"9+ to 12",IF(F15459&lt;15.01,"12+ to 15",IF(F15459&lt;18.01,"15+ to 18",IF(F15459&lt;21.01,"18+ to 21",IF(F15459&lt;24.01,"21+ to 24",IF(F15459&lt;27.01,"24+ to 27",IF(F15459&lt;30.01,"27+ to 30","30+"))))))))))))</f>
        <v>30+</v>
      </c>
      <c r="I15459" t="str">
        <f>IF(G15459&lt;&gt;H15459,"DIFF","")</f>
        <v>DIFF</v>
      </c>
    </row>
    <row r="15460" spans="1:9">
      <c r="A15460" t="s">
        <v>102</v>
      </c>
      <c r="B15460" t="s">
        <v>177</v>
      </c>
      <c r="C15460" s="1">
        <v>115423985</v>
      </c>
      <c r="D15460" s="1">
        <v>3</v>
      </c>
      <c r="E15460" s="1">
        <v>-2</v>
      </c>
      <c r="F15460" s="1">
        <v>5</v>
      </c>
      <c r="G15460" s="7" t="str">
        <f>IF(E15460&lt;0,"0-",IF(E15460=0,"0",IF(E15460&lt;3.01,"0+ to 3",IF(E15460&lt;6.01,"3+ to 6",IF(E15460&lt;9.01,"6+ to 9",IF(E15460&lt;12.01,"9+ to 12",IF(E15460&lt;15.01,"12+ to 15",IF(E15460&lt;18.01,"15+ to 18",IF(E15460&lt;21.01,"18+ to 21",IF(E15460&lt;24.01,"21+ to 24",IF(E15460&lt;27.01,"24+ to 27",IF(E15460&lt;30.01,"27+ to 30","30+"))))))))))))</f>
        <v>0-</v>
      </c>
      <c r="H15460" s="7" t="str">
        <f>IF(F15460&lt;0,"0-",IF(F15460=0,"0",IF(F15460&lt;3.01,"0+ to 3",IF(F15460&lt;6.01,"3+ to 6",IF(F15460&lt;9.01,"6+ to 9",IF(F15460&lt;12.01,"9+ to 12",IF(F15460&lt;15.01,"12+ to 15",IF(F15460&lt;18.01,"15+ to 18",IF(F15460&lt;21.01,"18+ to 21",IF(F15460&lt;24.01,"21+ to 24",IF(F15460&lt;27.01,"24+ to 27",IF(F15460&lt;30.01,"27+ to 30","30+"))))))))))))</f>
        <v>3+ to 6</v>
      </c>
      <c r="I15460" t="str">
        <f>IF(G15460&lt;&gt;H15460,"DIFF","")</f>
        <v>DIFF</v>
      </c>
    </row>
    <row r="15461" spans="1:9">
      <c r="A15461" t="s">
        <v>102</v>
      </c>
      <c r="B15461" t="s">
        <v>177</v>
      </c>
      <c r="C15461" s="1">
        <v>115425542</v>
      </c>
      <c r="D15461" s="1">
        <v>9</v>
      </c>
      <c r="E15461" s="1">
        <v>-7</v>
      </c>
      <c r="F15461" s="1">
        <v>-4</v>
      </c>
      <c r="G15461" s="7" t="str">
        <f>IF(E15461&lt;0,"0-",IF(E15461=0,"0",IF(E15461&lt;3.01,"0+ to 3",IF(E15461&lt;6.01,"3+ to 6",IF(E15461&lt;9.01,"6+ to 9",IF(E15461&lt;12.01,"9+ to 12",IF(E15461&lt;15.01,"12+ to 15",IF(E15461&lt;18.01,"15+ to 18",IF(E15461&lt;21.01,"18+ to 21",IF(E15461&lt;24.01,"21+ to 24",IF(E15461&lt;27.01,"24+ to 27",IF(E15461&lt;30.01,"27+ to 30","30+"))))))))))))</f>
        <v>0-</v>
      </c>
      <c r="H15461" s="7" t="str">
        <f>IF(F15461&lt;0,"0-",IF(F15461=0,"0",IF(F15461&lt;3.01,"0+ to 3",IF(F15461&lt;6.01,"3+ to 6",IF(F15461&lt;9.01,"6+ to 9",IF(F15461&lt;12.01,"9+ to 12",IF(F15461&lt;15.01,"12+ to 15",IF(F15461&lt;18.01,"15+ to 18",IF(F15461&lt;21.01,"18+ to 21",IF(F15461&lt;24.01,"21+ to 24",IF(F15461&lt;27.01,"24+ to 27",IF(F15461&lt;30.01,"27+ to 30","30+"))))))))))))</f>
        <v>0-</v>
      </c>
      <c r="I15461" t="str">
        <f>IF(G15461&lt;&gt;H15461,"DIFF","")</f>
        <v/>
      </c>
    </row>
    <row r="15462" spans="1:9">
      <c r="A15462" t="s">
        <v>102</v>
      </c>
      <c r="B15462" t="s">
        <v>177</v>
      </c>
      <c r="C15462" s="1">
        <v>115425993</v>
      </c>
      <c r="D15462" s="1">
        <v>2</v>
      </c>
      <c r="E15462" s="1">
        <v>0</v>
      </c>
      <c r="F15462" s="1">
        <v>0</v>
      </c>
      <c r="G15462" s="7" t="str">
        <f>IF(E15462&lt;0,"0-",IF(E15462=0,"0",IF(E15462&lt;3.01,"0+ to 3",IF(E15462&lt;6.01,"3+ to 6",IF(E15462&lt;9.01,"6+ to 9",IF(E15462&lt;12.01,"9+ to 12",IF(E15462&lt;15.01,"12+ to 15",IF(E15462&lt;18.01,"15+ to 18",IF(E15462&lt;21.01,"18+ to 21",IF(E15462&lt;24.01,"21+ to 24",IF(E15462&lt;27.01,"24+ to 27",IF(E15462&lt;30.01,"27+ to 30","30+"))))))))))))</f>
        <v>0</v>
      </c>
      <c r="H15462" s="7" t="str">
        <f>IF(F15462&lt;0,"0-",IF(F15462=0,"0",IF(F15462&lt;3.01,"0+ to 3",IF(F15462&lt;6.01,"3+ to 6",IF(F15462&lt;9.01,"6+ to 9",IF(F15462&lt;12.01,"9+ to 12",IF(F15462&lt;15.01,"12+ to 15",IF(F15462&lt;18.01,"15+ to 18",IF(F15462&lt;21.01,"18+ to 21",IF(F15462&lt;24.01,"21+ to 24",IF(F15462&lt;27.01,"24+ to 27",IF(F15462&lt;30.01,"27+ to 30","30+"))))))))))))</f>
        <v>0</v>
      </c>
      <c r="I15462" t="str">
        <f>IF(G15462&lt;&gt;H15462,"DIFF","")</f>
        <v/>
      </c>
    </row>
    <row r="15463" spans="1:9">
      <c r="A15463" t="s">
        <v>102</v>
      </c>
      <c r="B15463" t="s">
        <v>177</v>
      </c>
      <c r="C15463" s="1">
        <v>115427531</v>
      </c>
      <c r="D15463" s="1">
        <v>2</v>
      </c>
      <c r="E15463" s="1">
        <v>0</v>
      </c>
      <c r="F15463" s="1">
        <v>0</v>
      </c>
      <c r="G15463" s="7" t="str">
        <f>IF(E15463&lt;0,"0-",IF(E15463=0,"0",IF(E15463&lt;3.01,"0+ to 3",IF(E15463&lt;6.01,"3+ to 6",IF(E15463&lt;9.01,"6+ to 9",IF(E15463&lt;12.01,"9+ to 12",IF(E15463&lt;15.01,"12+ to 15",IF(E15463&lt;18.01,"15+ to 18",IF(E15463&lt;21.01,"18+ to 21",IF(E15463&lt;24.01,"21+ to 24",IF(E15463&lt;27.01,"24+ to 27",IF(E15463&lt;30.01,"27+ to 30","30+"))))))))))))</f>
        <v>0</v>
      </c>
      <c r="H15463" s="7" t="str">
        <f>IF(F15463&lt;0,"0-",IF(F15463=0,"0",IF(F15463&lt;3.01,"0+ to 3",IF(F15463&lt;6.01,"3+ to 6",IF(F15463&lt;9.01,"6+ to 9",IF(F15463&lt;12.01,"9+ to 12",IF(F15463&lt;15.01,"12+ to 15",IF(F15463&lt;18.01,"15+ to 18",IF(F15463&lt;21.01,"18+ to 21",IF(F15463&lt;24.01,"21+ to 24",IF(F15463&lt;27.01,"24+ to 27",IF(F15463&lt;30.01,"27+ to 30","30+"))))))))))))</f>
        <v>0</v>
      </c>
      <c r="I15463" t="str">
        <f>IF(G15463&lt;&gt;H15463,"DIFF","")</f>
        <v/>
      </c>
    </row>
    <row r="15464" spans="1:9">
      <c r="A15464" t="s">
        <v>102</v>
      </c>
      <c r="B15464" t="s">
        <v>177</v>
      </c>
      <c r="C15464" s="1">
        <v>115427683</v>
      </c>
      <c r="D15464" s="1">
        <v>3</v>
      </c>
      <c r="E15464" s="1">
        <v>-5</v>
      </c>
      <c r="F15464" s="1">
        <v>11</v>
      </c>
      <c r="G15464" s="7" t="str">
        <f>IF(E15464&lt;0,"0-",IF(E15464=0,"0",IF(E15464&lt;3.01,"0+ to 3",IF(E15464&lt;6.01,"3+ to 6",IF(E15464&lt;9.01,"6+ to 9",IF(E15464&lt;12.01,"9+ to 12",IF(E15464&lt;15.01,"12+ to 15",IF(E15464&lt;18.01,"15+ to 18",IF(E15464&lt;21.01,"18+ to 21",IF(E15464&lt;24.01,"21+ to 24",IF(E15464&lt;27.01,"24+ to 27",IF(E15464&lt;30.01,"27+ to 30","30+"))))))))))))</f>
        <v>0-</v>
      </c>
      <c r="H15464" s="7" t="str">
        <f>IF(F15464&lt;0,"0-",IF(F15464=0,"0",IF(F15464&lt;3.01,"0+ to 3",IF(F15464&lt;6.01,"3+ to 6",IF(F15464&lt;9.01,"6+ to 9",IF(F15464&lt;12.01,"9+ to 12",IF(F15464&lt;15.01,"12+ to 15",IF(F15464&lt;18.01,"15+ to 18",IF(F15464&lt;21.01,"18+ to 21",IF(F15464&lt;24.01,"21+ to 24",IF(F15464&lt;27.01,"24+ to 27",IF(F15464&lt;30.01,"27+ to 30","30+"))))))))))))</f>
        <v>9+ to 12</v>
      </c>
      <c r="I15464" t="str">
        <f>IF(G15464&lt;&gt;H15464,"DIFF","")</f>
        <v>DIFF</v>
      </c>
    </row>
    <row r="15465" spans="1:9">
      <c r="A15465" t="s">
        <v>102</v>
      </c>
      <c r="B15465" t="s">
        <v>176</v>
      </c>
      <c r="C15465" s="1">
        <v>115455046</v>
      </c>
      <c r="D15465" s="1">
        <v>9</v>
      </c>
      <c r="E15465" s="1">
        <v>-2</v>
      </c>
      <c r="F15465" s="1">
        <v>-2</v>
      </c>
      <c r="G15465" s="7" t="str">
        <f>IF(E15465&lt;0,"0-",IF(E15465=0,"0",IF(E15465&lt;3.01,"0+ to 3",IF(E15465&lt;6.01,"3+ to 6",IF(E15465&lt;9.01,"6+ to 9",IF(E15465&lt;12.01,"9+ to 12",IF(E15465&lt;15.01,"12+ to 15",IF(E15465&lt;18.01,"15+ to 18",IF(E15465&lt;21.01,"18+ to 21",IF(E15465&lt;24.01,"21+ to 24",IF(E15465&lt;27.01,"24+ to 27",IF(E15465&lt;30.01,"27+ to 30","30+"))))))))))))</f>
        <v>0-</v>
      </c>
      <c r="H15465" s="7" t="str">
        <f>IF(F15465&lt;0,"0-",IF(F15465=0,"0",IF(F15465&lt;3.01,"0+ to 3",IF(F15465&lt;6.01,"3+ to 6",IF(F15465&lt;9.01,"6+ to 9",IF(F15465&lt;12.01,"9+ to 12",IF(F15465&lt;15.01,"12+ to 15",IF(F15465&lt;18.01,"15+ to 18",IF(F15465&lt;21.01,"18+ to 21",IF(F15465&lt;24.01,"21+ to 24",IF(F15465&lt;27.01,"24+ to 27",IF(F15465&lt;30.01,"27+ to 30","30+"))))))))))))</f>
        <v>0-</v>
      </c>
      <c r="I15465" t="str">
        <f>IF(G15465&lt;&gt;H15465,"DIFF","")</f>
        <v/>
      </c>
    </row>
    <row r="15466" spans="1:9">
      <c r="A15466" t="s">
        <v>103</v>
      </c>
      <c r="B15466" t="s">
        <v>176</v>
      </c>
      <c r="C15466" s="1">
        <v>115455051</v>
      </c>
      <c r="D15466" s="1">
        <v>9</v>
      </c>
      <c r="E15466" s="1">
        <v>-32</v>
      </c>
      <c r="F15466" s="1">
        <v>24</v>
      </c>
      <c r="G15466" s="7" t="str">
        <f>IF(E15466&lt;0,"0-",IF(E15466=0,"0",IF(E15466&lt;3.01,"0+ to 3",IF(E15466&lt;6.01,"3+ to 6",IF(E15466&lt;9.01,"6+ to 9",IF(E15466&lt;12.01,"9+ to 12",IF(E15466&lt;15.01,"12+ to 15",IF(E15466&lt;18.01,"15+ to 18",IF(E15466&lt;21.01,"18+ to 21",IF(E15466&lt;24.01,"21+ to 24",IF(E15466&lt;27.01,"24+ to 27",IF(E15466&lt;30.01,"27+ to 30","30+"))))))))))))</f>
        <v>0-</v>
      </c>
      <c r="H15466" s="7" t="str">
        <f>IF(F15466&lt;0,"0-",IF(F15466=0,"0",IF(F15466&lt;3.01,"0+ to 3",IF(F15466&lt;6.01,"3+ to 6",IF(F15466&lt;9.01,"6+ to 9",IF(F15466&lt;12.01,"9+ to 12",IF(F15466&lt;15.01,"12+ to 15",IF(F15466&lt;18.01,"15+ to 18",IF(F15466&lt;21.01,"18+ to 21",IF(F15466&lt;24.01,"21+ to 24",IF(F15466&lt;27.01,"24+ to 27",IF(F15466&lt;30.01,"27+ to 30","30+"))))))))))))</f>
        <v>21+ to 24</v>
      </c>
      <c r="I15466" t="str">
        <f>IF(G15466&lt;&gt;H15466,"DIFF","")</f>
        <v>DIFF</v>
      </c>
    </row>
    <row r="15467" spans="1:9">
      <c r="A15467" t="s">
        <v>103</v>
      </c>
      <c r="B15467" t="s">
        <v>176</v>
      </c>
      <c r="C15467" s="1">
        <v>115455052</v>
      </c>
      <c r="D15467" s="1">
        <v>9</v>
      </c>
      <c r="E15467" s="1">
        <v>-43</v>
      </c>
      <c r="F15467" s="1">
        <v>36</v>
      </c>
      <c r="G15467" s="7" t="str">
        <f>IF(E15467&lt;0,"0-",IF(E15467=0,"0",IF(E15467&lt;3.01,"0+ to 3",IF(E15467&lt;6.01,"3+ to 6",IF(E15467&lt;9.01,"6+ to 9",IF(E15467&lt;12.01,"9+ to 12",IF(E15467&lt;15.01,"12+ to 15",IF(E15467&lt;18.01,"15+ to 18",IF(E15467&lt;21.01,"18+ to 21",IF(E15467&lt;24.01,"21+ to 24",IF(E15467&lt;27.01,"24+ to 27",IF(E15467&lt;30.01,"27+ to 30","30+"))))))))))))</f>
        <v>0-</v>
      </c>
      <c r="H15467" s="7" t="str">
        <f>IF(F15467&lt;0,"0-",IF(F15467=0,"0",IF(F15467&lt;3.01,"0+ to 3",IF(F15467&lt;6.01,"3+ to 6",IF(F15467&lt;9.01,"6+ to 9",IF(F15467&lt;12.01,"9+ to 12",IF(F15467&lt;15.01,"12+ to 15",IF(F15467&lt;18.01,"15+ to 18",IF(F15467&lt;21.01,"18+ to 21",IF(F15467&lt;24.01,"21+ to 24",IF(F15467&lt;27.01,"24+ to 27",IF(F15467&lt;30.01,"27+ to 30","30+"))))))))))))</f>
        <v>30+</v>
      </c>
      <c r="I15467" t="str">
        <f>IF(G15467&lt;&gt;H15467,"DIFF","")</f>
        <v>DIFF</v>
      </c>
    </row>
    <row r="15468" spans="1:9">
      <c r="A15468" t="s">
        <v>102</v>
      </c>
      <c r="B15468" t="s">
        <v>176</v>
      </c>
      <c r="C15468" s="1">
        <v>115455203</v>
      </c>
      <c r="D15468" s="1">
        <v>2</v>
      </c>
      <c r="E15468" s="1">
        <v>-3</v>
      </c>
      <c r="F15468" s="1">
        <v>4</v>
      </c>
      <c r="G15468" s="7" t="str">
        <f>IF(E15468&lt;0,"0-",IF(E15468=0,"0",IF(E15468&lt;3.01,"0+ to 3",IF(E15468&lt;6.01,"3+ to 6",IF(E15468&lt;9.01,"6+ to 9",IF(E15468&lt;12.01,"9+ to 12",IF(E15468&lt;15.01,"12+ to 15",IF(E15468&lt;18.01,"15+ to 18",IF(E15468&lt;21.01,"18+ to 21",IF(E15468&lt;24.01,"21+ to 24",IF(E15468&lt;27.01,"24+ to 27",IF(E15468&lt;30.01,"27+ to 30","30+"))))))))))))</f>
        <v>0-</v>
      </c>
      <c r="H15468" s="7" t="str">
        <f>IF(F15468&lt;0,"0-",IF(F15468=0,"0",IF(F15468&lt;3.01,"0+ to 3",IF(F15468&lt;6.01,"3+ to 6",IF(F15468&lt;9.01,"6+ to 9",IF(F15468&lt;12.01,"9+ to 12",IF(F15468&lt;15.01,"12+ to 15",IF(F15468&lt;18.01,"15+ to 18",IF(F15468&lt;21.01,"18+ to 21",IF(F15468&lt;24.01,"21+ to 24",IF(F15468&lt;27.01,"24+ to 27",IF(F15468&lt;30.01,"27+ to 30","30+"))))))))))))</f>
        <v>3+ to 6</v>
      </c>
      <c r="I15468" t="str">
        <f>IF(G15468&lt;&gt;H15468,"DIFF","")</f>
        <v>DIFF</v>
      </c>
    </row>
    <row r="15469" spans="1:9">
      <c r="A15469" t="s">
        <v>102</v>
      </c>
      <c r="B15469" t="s">
        <v>176</v>
      </c>
      <c r="C15469" s="1">
        <v>115460596</v>
      </c>
      <c r="D15469" s="1">
        <v>2</v>
      </c>
      <c r="E15469" s="1">
        <v>-5</v>
      </c>
      <c r="F15469" s="1">
        <v>9</v>
      </c>
      <c r="G15469" s="7" t="str">
        <f>IF(E15469&lt;0,"0-",IF(E15469=0,"0",IF(E15469&lt;3.01,"0+ to 3",IF(E15469&lt;6.01,"3+ to 6",IF(E15469&lt;9.01,"6+ to 9",IF(E15469&lt;12.01,"9+ to 12",IF(E15469&lt;15.01,"12+ to 15",IF(E15469&lt;18.01,"15+ to 18",IF(E15469&lt;21.01,"18+ to 21",IF(E15469&lt;24.01,"21+ to 24",IF(E15469&lt;27.01,"24+ to 27",IF(E15469&lt;30.01,"27+ to 30","30+"))))))))))))</f>
        <v>0-</v>
      </c>
      <c r="H15469" s="7" t="str">
        <f>IF(F15469&lt;0,"0-",IF(F15469=0,"0",IF(F15469&lt;3.01,"0+ to 3",IF(F15469&lt;6.01,"3+ to 6",IF(F15469&lt;9.01,"6+ to 9",IF(F15469&lt;12.01,"9+ to 12",IF(F15469&lt;15.01,"12+ to 15",IF(F15469&lt;18.01,"15+ to 18",IF(F15469&lt;21.01,"18+ to 21",IF(F15469&lt;24.01,"21+ to 24",IF(F15469&lt;27.01,"24+ to 27",IF(F15469&lt;30.01,"27+ to 30","30+"))))))))))))</f>
        <v>6+ to 9</v>
      </c>
      <c r="I15469" t="str">
        <f>IF(G15469&lt;&gt;H15469,"DIFF","")</f>
        <v>DIFF</v>
      </c>
    </row>
    <row r="15470" spans="1:9">
      <c r="A15470" t="s">
        <v>102</v>
      </c>
      <c r="B15470" t="s">
        <v>176</v>
      </c>
      <c r="C15470" s="1">
        <v>115466489</v>
      </c>
      <c r="D15470" s="1">
        <v>2</v>
      </c>
      <c r="E15470" s="1">
        <v>-5</v>
      </c>
      <c r="F15470" s="1">
        <v>9</v>
      </c>
      <c r="G15470" s="7" t="str">
        <f>IF(E15470&lt;0,"0-",IF(E15470=0,"0",IF(E15470&lt;3.01,"0+ to 3",IF(E15470&lt;6.01,"3+ to 6",IF(E15470&lt;9.01,"6+ to 9",IF(E15470&lt;12.01,"9+ to 12",IF(E15470&lt;15.01,"12+ to 15",IF(E15470&lt;18.01,"15+ to 18",IF(E15470&lt;21.01,"18+ to 21",IF(E15470&lt;24.01,"21+ to 24",IF(E15470&lt;27.01,"24+ to 27",IF(E15470&lt;30.01,"27+ to 30","30+"))))))))))))</f>
        <v>0-</v>
      </c>
      <c r="H15470" s="7" t="str">
        <f>IF(F15470&lt;0,"0-",IF(F15470=0,"0",IF(F15470&lt;3.01,"0+ to 3",IF(F15470&lt;6.01,"3+ to 6",IF(F15470&lt;9.01,"6+ to 9",IF(F15470&lt;12.01,"9+ to 12",IF(F15470&lt;15.01,"12+ to 15",IF(F15470&lt;18.01,"15+ to 18",IF(F15470&lt;21.01,"18+ to 21",IF(F15470&lt;24.01,"21+ to 24",IF(F15470&lt;27.01,"24+ to 27",IF(F15470&lt;30.01,"27+ to 30","30+"))))))))))))</f>
        <v>6+ to 9</v>
      </c>
      <c r="I15470" t="str">
        <f>IF(G15470&lt;&gt;H15470,"DIFF","")</f>
        <v>DIFF</v>
      </c>
    </row>
    <row r="15471" spans="1:9">
      <c r="A15471" t="s">
        <v>140</v>
      </c>
      <c r="B15471" t="s">
        <v>176</v>
      </c>
      <c r="C15471" s="1">
        <v>115474470</v>
      </c>
      <c r="D15471" s="1">
        <v>2</v>
      </c>
      <c r="E15471" s="1">
        <v>0</v>
      </c>
      <c r="F15471" s="1">
        <v>4</v>
      </c>
      <c r="G15471" s="7" t="str">
        <f>IF(E15471&lt;0,"0-",IF(E15471=0,"0",IF(E15471&lt;3.01,"0+ to 3",IF(E15471&lt;6.01,"3+ to 6",IF(E15471&lt;9.01,"6+ to 9",IF(E15471&lt;12.01,"9+ to 12",IF(E15471&lt;15.01,"12+ to 15",IF(E15471&lt;18.01,"15+ to 18",IF(E15471&lt;21.01,"18+ to 21",IF(E15471&lt;24.01,"21+ to 24",IF(E15471&lt;27.01,"24+ to 27",IF(E15471&lt;30.01,"27+ to 30","30+"))))))))))))</f>
        <v>0</v>
      </c>
      <c r="H15471" s="7" t="str">
        <f>IF(F15471&lt;0,"0-",IF(F15471=0,"0",IF(F15471&lt;3.01,"0+ to 3",IF(F15471&lt;6.01,"3+ to 6",IF(F15471&lt;9.01,"6+ to 9",IF(F15471&lt;12.01,"9+ to 12",IF(F15471&lt;15.01,"12+ to 15",IF(F15471&lt;18.01,"15+ to 18",IF(F15471&lt;21.01,"18+ to 21",IF(F15471&lt;24.01,"21+ to 24",IF(F15471&lt;27.01,"24+ to 27",IF(F15471&lt;30.01,"27+ to 30","30+"))))))))))))</f>
        <v>3+ to 6</v>
      </c>
      <c r="I15471" t="str">
        <f>IF(G15471&lt;&gt;H15471,"DIFF","")</f>
        <v>DIFF</v>
      </c>
    </row>
    <row r="15472" spans="1:9">
      <c r="A15472" t="s">
        <v>102</v>
      </c>
      <c r="B15472" t="s">
        <v>176</v>
      </c>
      <c r="C15472" s="1">
        <v>115475203</v>
      </c>
      <c r="D15472" s="1">
        <v>2</v>
      </c>
      <c r="E15472" s="1">
        <v>-2</v>
      </c>
      <c r="F15472" s="1">
        <v>3</v>
      </c>
      <c r="G15472" s="7" t="str">
        <f>IF(E15472&lt;0,"0-",IF(E15472=0,"0",IF(E15472&lt;3.01,"0+ to 3",IF(E15472&lt;6.01,"3+ to 6",IF(E15472&lt;9.01,"6+ to 9",IF(E15472&lt;12.01,"9+ to 12",IF(E15472&lt;15.01,"12+ to 15",IF(E15472&lt;18.01,"15+ to 18",IF(E15472&lt;21.01,"18+ to 21",IF(E15472&lt;24.01,"21+ to 24",IF(E15472&lt;27.01,"24+ to 27",IF(E15472&lt;30.01,"27+ to 30","30+"))))))))))))</f>
        <v>0-</v>
      </c>
      <c r="H15472" s="7" t="str">
        <f>IF(F15472&lt;0,"0-",IF(F15472=0,"0",IF(F15472&lt;3.01,"0+ to 3",IF(F15472&lt;6.01,"3+ to 6",IF(F15472&lt;9.01,"6+ to 9",IF(F15472&lt;12.01,"9+ to 12",IF(F15472&lt;15.01,"12+ to 15",IF(F15472&lt;18.01,"15+ to 18",IF(F15472&lt;21.01,"18+ to 21",IF(F15472&lt;24.01,"21+ to 24",IF(F15472&lt;27.01,"24+ to 27",IF(F15472&lt;30.01,"27+ to 30","30+"))))))))))))</f>
        <v>0+ to 3</v>
      </c>
      <c r="I15472" t="str">
        <f>IF(G15472&lt;&gt;H15472,"DIFF","")</f>
        <v>DIFF</v>
      </c>
    </row>
    <row r="15473" spans="1:9">
      <c r="A15473" t="s">
        <v>102</v>
      </c>
      <c r="B15473" t="s">
        <v>176</v>
      </c>
      <c r="C15473" s="1">
        <v>115476498</v>
      </c>
      <c r="D15473" s="1">
        <v>2</v>
      </c>
      <c r="E15473" s="1">
        <v>-6</v>
      </c>
      <c r="F15473" s="1">
        <v>14</v>
      </c>
      <c r="G15473" s="7" t="str">
        <f>IF(E15473&lt;0,"0-",IF(E15473=0,"0",IF(E15473&lt;3.01,"0+ to 3",IF(E15473&lt;6.01,"3+ to 6",IF(E15473&lt;9.01,"6+ to 9",IF(E15473&lt;12.01,"9+ to 12",IF(E15473&lt;15.01,"12+ to 15",IF(E15473&lt;18.01,"15+ to 18",IF(E15473&lt;21.01,"18+ to 21",IF(E15473&lt;24.01,"21+ to 24",IF(E15473&lt;27.01,"24+ to 27",IF(E15473&lt;30.01,"27+ to 30","30+"))))))))))))</f>
        <v>0-</v>
      </c>
      <c r="H15473" s="7" t="str">
        <f>IF(F15473&lt;0,"0-",IF(F15473=0,"0",IF(F15473&lt;3.01,"0+ to 3",IF(F15473&lt;6.01,"3+ to 6",IF(F15473&lt;9.01,"6+ to 9",IF(F15473&lt;12.01,"9+ to 12",IF(F15473&lt;15.01,"12+ to 15",IF(F15473&lt;18.01,"15+ to 18",IF(F15473&lt;21.01,"18+ to 21",IF(F15473&lt;24.01,"21+ to 24",IF(F15473&lt;27.01,"24+ to 27",IF(F15473&lt;30.01,"27+ to 30","30+"))))))))))))</f>
        <v>12+ to 15</v>
      </c>
      <c r="I15473" t="str">
        <f>IF(G15473&lt;&gt;H15473,"DIFF","")</f>
        <v>DIFF</v>
      </c>
    </row>
    <row r="15474" spans="1:9">
      <c r="A15474" t="s">
        <v>102</v>
      </c>
      <c r="B15474" t="s">
        <v>176</v>
      </c>
      <c r="C15474" s="1">
        <v>115476742</v>
      </c>
      <c r="D15474" s="1">
        <v>9</v>
      </c>
      <c r="E15474" s="1">
        <v>-6</v>
      </c>
      <c r="F15474" s="1">
        <v>55</v>
      </c>
      <c r="G15474" s="7" t="str">
        <f>IF(E15474&lt;0,"0-",IF(E15474=0,"0",IF(E15474&lt;3.01,"0+ to 3",IF(E15474&lt;6.01,"3+ to 6",IF(E15474&lt;9.01,"6+ to 9",IF(E15474&lt;12.01,"9+ to 12",IF(E15474&lt;15.01,"12+ to 15",IF(E15474&lt;18.01,"15+ to 18",IF(E15474&lt;21.01,"18+ to 21",IF(E15474&lt;24.01,"21+ to 24",IF(E15474&lt;27.01,"24+ to 27",IF(E15474&lt;30.01,"27+ to 30","30+"))))))))))))</f>
        <v>0-</v>
      </c>
      <c r="H15474" s="7" t="str">
        <f>IF(F15474&lt;0,"0-",IF(F15474=0,"0",IF(F15474&lt;3.01,"0+ to 3",IF(F15474&lt;6.01,"3+ to 6",IF(F15474&lt;9.01,"6+ to 9",IF(F15474&lt;12.01,"9+ to 12",IF(F15474&lt;15.01,"12+ to 15",IF(F15474&lt;18.01,"15+ to 18",IF(F15474&lt;21.01,"18+ to 21",IF(F15474&lt;24.01,"21+ to 24",IF(F15474&lt;27.01,"24+ to 27",IF(F15474&lt;30.01,"27+ to 30","30+"))))))))))))</f>
        <v>30+</v>
      </c>
      <c r="I15474" t="str">
        <f>IF(G15474&lt;&gt;H15474,"DIFF","")</f>
        <v>DIFF</v>
      </c>
    </row>
    <row r="15475" spans="1:9">
      <c r="A15475" t="s">
        <v>102</v>
      </c>
      <c r="B15475" t="s">
        <v>176</v>
      </c>
      <c r="C15475" s="1">
        <v>115479343</v>
      </c>
      <c r="D15475" s="1">
        <v>2</v>
      </c>
      <c r="E15475" s="1">
        <v>0</v>
      </c>
      <c r="F15475" s="1">
        <v>2</v>
      </c>
      <c r="G15475" s="7" t="str">
        <f>IF(E15475&lt;0,"0-",IF(E15475=0,"0",IF(E15475&lt;3.01,"0+ to 3",IF(E15475&lt;6.01,"3+ to 6",IF(E15475&lt;9.01,"6+ to 9",IF(E15475&lt;12.01,"9+ to 12",IF(E15475&lt;15.01,"12+ to 15",IF(E15475&lt;18.01,"15+ to 18",IF(E15475&lt;21.01,"18+ to 21",IF(E15475&lt;24.01,"21+ to 24",IF(E15475&lt;27.01,"24+ to 27",IF(E15475&lt;30.01,"27+ to 30","30+"))))))))))))</f>
        <v>0</v>
      </c>
      <c r="H15475" s="7" t="str">
        <f>IF(F15475&lt;0,"0-",IF(F15475=0,"0",IF(F15475&lt;3.01,"0+ to 3",IF(F15475&lt;6.01,"3+ to 6",IF(F15475&lt;9.01,"6+ to 9",IF(F15475&lt;12.01,"9+ to 12",IF(F15475&lt;15.01,"12+ to 15",IF(F15475&lt;18.01,"15+ to 18",IF(F15475&lt;21.01,"18+ to 21",IF(F15475&lt;24.01,"21+ to 24",IF(F15475&lt;27.01,"24+ to 27",IF(F15475&lt;30.01,"27+ to 30","30+"))))))))))))</f>
        <v>0+ to 3</v>
      </c>
      <c r="I15475" t="str">
        <f>IF(G15475&lt;&gt;H15475,"DIFF","")</f>
        <v>DIFF</v>
      </c>
    </row>
    <row r="15476" spans="1:9">
      <c r="A15476" t="s">
        <v>102</v>
      </c>
      <c r="B15476" t="s">
        <v>175</v>
      </c>
      <c r="C15476" s="1">
        <v>115505175</v>
      </c>
      <c r="D15476" s="1">
        <v>2</v>
      </c>
      <c r="E15476" s="1">
        <v>-3</v>
      </c>
      <c r="F15476" s="1">
        <v>7</v>
      </c>
      <c r="G15476" s="7" t="str">
        <f>IF(E15476&lt;0,"0-",IF(E15476=0,"0",IF(E15476&lt;3.01,"0+ to 3",IF(E15476&lt;6.01,"3+ to 6",IF(E15476&lt;9.01,"6+ to 9",IF(E15476&lt;12.01,"9+ to 12",IF(E15476&lt;15.01,"12+ to 15",IF(E15476&lt;18.01,"15+ to 18",IF(E15476&lt;21.01,"18+ to 21",IF(E15476&lt;24.01,"21+ to 24",IF(E15476&lt;27.01,"24+ to 27",IF(E15476&lt;30.01,"27+ to 30","30+"))))))))))))</f>
        <v>0-</v>
      </c>
      <c r="H15476" s="7" t="str">
        <f>IF(F15476&lt;0,"0-",IF(F15476=0,"0",IF(F15476&lt;3.01,"0+ to 3",IF(F15476&lt;6.01,"3+ to 6",IF(F15476&lt;9.01,"6+ to 9",IF(F15476&lt;12.01,"9+ to 12",IF(F15476&lt;15.01,"12+ to 15",IF(F15476&lt;18.01,"15+ to 18",IF(F15476&lt;21.01,"18+ to 21",IF(F15476&lt;24.01,"21+ to 24",IF(F15476&lt;27.01,"24+ to 27",IF(F15476&lt;30.01,"27+ to 30","30+"))))))))))))</f>
        <v>6+ to 9</v>
      </c>
      <c r="I15476" t="str">
        <f>IF(G15476&lt;&gt;H15476,"DIFF","")</f>
        <v>DIFF</v>
      </c>
    </row>
    <row r="15477" spans="1:9">
      <c r="A15477" t="s">
        <v>102</v>
      </c>
      <c r="B15477" t="s">
        <v>175</v>
      </c>
      <c r="C15477" s="1">
        <v>115510225</v>
      </c>
      <c r="D15477" s="1">
        <v>2</v>
      </c>
      <c r="E15477" s="1">
        <v>-4</v>
      </c>
      <c r="F15477" s="1">
        <v>6</v>
      </c>
      <c r="G15477" s="7" t="str">
        <f>IF(E15477&lt;0,"0-",IF(E15477=0,"0",IF(E15477&lt;3.01,"0+ to 3",IF(E15477&lt;6.01,"3+ to 6",IF(E15477&lt;9.01,"6+ to 9",IF(E15477&lt;12.01,"9+ to 12",IF(E15477&lt;15.01,"12+ to 15",IF(E15477&lt;18.01,"15+ to 18",IF(E15477&lt;21.01,"18+ to 21",IF(E15477&lt;24.01,"21+ to 24",IF(E15477&lt;27.01,"24+ to 27",IF(E15477&lt;30.01,"27+ to 30","30+"))))))))))))</f>
        <v>0-</v>
      </c>
      <c r="H15477" s="7" t="str">
        <f>IF(F15477&lt;0,"0-",IF(F15477=0,"0",IF(F15477&lt;3.01,"0+ to 3",IF(F15477&lt;6.01,"3+ to 6",IF(F15477&lt;9.01,"6+ to 9",IF(F15477&lt;12.01,"9+ to 12",IF(F15477&lt;15.01,"12+ to 15",IF(F15477&lt;18.01,"15+ to 18",IF(F15477&lt;21.01,"18+ to 21",IF(F15477&lt;24.01,"21+ to 24",IF(F15477&lt;27.01,"24+ to 27",IF(F15477&lt;30.01,"27+ to 30","30+"))))))))))))</f>
        <v>3+ to 6</v>
      </c>
      <c r="I15477" t="str">
        <f>IF(G15477&lt;&gt;H15477,"DIFF","")</f>
        <v>DIFF</v>
      </c>
    </row>
    <row r="15478" spans="1:9">
      <c r="A15478" t="s">
        <v>102</v>
      </c>
      <c r="B15478" t="s">
        <v>175</v>
      </c>
      <c r="C15478" s="1">
        <v>115511818</v>
      </c>
      <c r="D15478" s="1">
        <v>2</v>
      </c>
      <c r="E15478" s="1">
        <v>-2</v>
      </c>
      <c r="F15478" s="1">
        <v>5</v>
      </c>
      <c r="G15478" s="7" t="str">
        <f>IF(E15478&lt;0,"0-",IF(E15478=0,"0",IF(E15478&lt;3.01,"0+ to 3",IF(E15478&lt;6.01,"3+ to 6",IF(E15478&lt;9.01,"6+ to 9",IF(E15478&lt;12.01,"9+ to 12",IF(E15478&lt;15.01,"12+ to 15",IF(E15478&lt;18.01,"15+ to 18",IF(E15478&lt;21.01,"18+ to 21",IF(E15478&lt;24.01,"21+ to 24",IF(E15478&lt;27.01,"24+ to 27",IF(E15478&lt;30.01,"27+ to 30","30+"))))))))))))</f>
        <v>0-</v>
      </c>
      <c r="H15478" s="7" t="str">
        <f>IF(F15478&lt;0,"0-",IF(F15478=0,"0",IF(F15478&lt;3.01,"0+ to 3",IF(F15478&lt;6.01,"3+ to 6",IF(F15478&lt;9.01,"6+ to 9",IF(F15478&lt;12.01,"9+ to 12",IF(F15478&lt;15.01,"12+ to 15",IF(F15478&lt;18.01,"15+ to 18",IF(F15478&lt;21.01,"18+ to 21",IF(F15478&lt;24.01,"21+ to 24",IF(F15478&lt;27.01,"24+ to 27",IF(F15478&lt;30.01,"27+ to 30","30+"))))))))))))</f>
        <v>3+ to 6</v>
      </c>
      <c r="I15478" t="str">
        <f>IF(G15478&lt;&gt;H15478,"DIFF","")</f>
        <v>DIFF</v>
      </c>
    </row>
    <row r="15479" spans="1:9">
      <c r="A15479" t="s">
        <v>103</v>
      </c>
      <c r="B15479" t="s">
        <v>175</v>
      </c>
      <c r="C15479" s="1">
        <v>115512614</v>
      </c>
      <c r="D15479" s="1">
        <v>5</v>
      </c>
      <c r="E15479" s="1">
        <v>-2</v>
      </c>
      <c r="F15479" s="1">
        <v>-1</v>
      </c>
      <c r="G15479" s="7" t="str">
        <f>IF(E15479&lt;0,"0-",IF(E15479=0,"0",IF(E15479&lt;3.01,"0+ to 3",IF(E15479&lt;6.01,"3+ to 6",IF(E15479&lt;9.01,"6+ to 9",IF(E15479&lt;12.01,"9+ to 12",IF(E15479&lt;15.01,"12+ to 15",IF(E15479&lt;18.01,"15+ to 18",IF(E15479&lt;21.01,"18+ to 21",IF(E15479&lt;24.01,"21+ to 24",IF(E15479&lt;27.01,"24+ to 27",IF(E15479&lt;30.01,"27+ to 30","30+"))))))))))))</f>
        <v>0-</v>
      </c>
      <c r="H15479" s="7" t="str">
        <f>IF(F15479&lt;0,"0-",IF(F15479=0,"0",IF(F15479&lt;3.01,"0+ to 3",IF(F15479&lt;6.01,"3+ to 6",IF(F15479&lt;9.01,"6+ to 9",IF(F15479&lt;12.01,"9+ to 12",IF(F15479&lt;15.01,"12+ to 15",IF(F15479&lt;18.01,"15+ to 18",IF(F15479&lt;21.01,"18+ to 21",IF(F15479&lt;24.01,"21+ to 24",IF(F15479&lt;27.01,"24+ to 27",IF(F15479&lt;30.01,"27+ to 30","30+"))))))))))))</f>
        <v>0-</v>
      </c>
      <c r="I15479" t="str">
        <f>IF(G15479&lt;&gt;H15479,"DIFF","")</f>
        <v/>
      </c>
    </row>
    <row r="15480" spans="1:9">
      <c r="A15480" t="s">
        <v>102</v>
      </c>
      <c r="B15480" t="s">
        <v>175</v>
      </c>
      <c r="C15480" s="1">
        <v>115515095</v>
      </c>
      <c r="D15480" s="1">
        <v>2</v>
      </c>
      <c r="E15480" s="1">
        <v>-9</v>
      </c>
      <c r="F15480" s="1">
        <v>7</v>
      </c>
      <c r="G15480" s="7" t="str">
        <f>IF(E15480&lt;0,"0-",IF(E15480=0,"0",IF(E15480&lt;3.01,"0+ to 3",IF(E15480&lt;6.01,"3+ to 6",IF(E15480&lt;9.01,"6+ to 9",IF(E15480&lt;12.01,"9+ to 12",IF(E15480&lt;15.01,"12+ to 15",IF(E15480&lt;18.01,"15+ to 18",IF(E15480&lt;21.01,"18+ to 21",IF(E15480&lt;24.01,"21+ to 24",IF(E15480&lt;27.01,"24+ to 27",IF(E15480&lt;30.01,"27+ to 30","30+"))))))))))))</f>
        <v>0-</v>
      </c>
      <c r="H15480" s="7" t="str">
        <f>IF(F15480&lt;0,"0-",IF(F15480=0,"0",IF(F15480&lt;3.01,"0+ to 3",IF(F15480&lt;6.01,"3+ to 6",IF(F15480&lt;9.01,"6+ to 9",IF(F15480&lt;12.01,"9+ to 12",IF(F15480&lt;15.01,"12+ to 15",IF(F15480&lt;18.01,"15+ to 18",IF(F15480&lt;21.01,"18+ to 21",IF(F15480&lt;24.01,"21+ to 24",IF(F15480&lt;27.01,"24+ to 27",IF(F15480&lt;30.01,"27+ to 30","30+"))))))))))))</f>
        <v>6+ to 9</v>
      </c>
      <c r="I15480" t="str">
        <f>IF(G15480&lt;&gt;H15480,"DIFF","")</f>
        <v>DIFF</v>
      </c>
    </row>
    <row r="15481" spans="1:9">
      <c r="A15481" t="s">
        <v>102</v>
      </c>
      <c r="B15481" t="s">
        <v>175</v>
      </c>
      <c r="C15481" s="1">
        <v>115522735</v>
      </c>
      <c r="D15481" s="1">
        <v>2</v>
      </c>
      <c r="E15481" s="1">
        <v>0</v>
      </c>
      <c r="F15481" s="1">
        <v>0</v>
      </c>
      <c r="G15481" s="7" t="str">
        <f>IF(E15481&lt;0,"0-",IF(E15481=0,"0",IF(E15481&lt;3.01,"0+ to 3",IF(E15481&lt;6.01,"3+ to 6",IF(E15481&lt;9.01,"6+ to 9",IF(E15481&lt;12.01,"9+ to 12",IF(E15481&lt;15.01,"12+ to 15",IF(E15481&lt;18.01,"15+ to 18",IF(E15481&lt;21.01,"18+ to 21",IF(E15481&lt;24.01,"21+ to 24",IF(E15481&lt;27.01,"24+ to 27",IF(E15481&lt;30.01,"27+ to 30","30+"))))))))))))</f>
        <v>0</v>
      </c>
      <c r="H15481" s="7" t="str">
        <f>IF(F15481&lt;0,"0-",IF(F15481=0,"0",IF(F15481&lt;3.01,"0+ to 3",IF(F15481&lt;6.01,"3+ to 6",IF(F15481&lt;9.01,"6+ to 9",IF(F15481&lt;12.01,"9+ to 12",IF(F15481&lt;15.01,"12+ to 15",IF(F15481&lt;18.01,"15+ to 18",IF(F15481&lt;21.01,"18+ to 21",IF(F15481&lt;24.01,"21+ to 24",IF(F15481&lt;27.01,"24+ to 27",IF(F15481&lt;30.01,"27+ to 30","30+"))))))))))))</f>
        <v>0</v>
      </c>
      <c r="I15481" t="str">
        <f>IF(G15481&lt;&gt;H15481,"DIFF","")</f>
        <v/>
      </c>
    </row>
    <row r="15482" spans="1:9">
      <c r="A15482" t="s">
        <v>102</v>
      </c>
      <c r="B15482" t="s">
        <v>175</v>
      </c>
      <c r="C15482" s="1">
        <v>115526505</v>
      </c>
      <c r="D15482" s="1">
        <v>7</v>
      </c>
      <c r="E15482" s="1">
        <v>0</v>
      </c>
      <c r="F15482" s="1">
        <v>8</v>
      </c>
      <c r="G15482" s="7" t="str">
        <f>IF(E15482&lt;0,"0-",IF(E15482=0,"0",IF(E15482&lt;3.01,"0+ to 3",IF(E15482&lt;6.01,"3+ to 6",IF(E15482&lt;9.01,"6+ to 9",IF(E15482&lt;12.01,"9+ to 12",IF(E15482&lt;15.01,"12+ to 15",IF(E15482&lt;18.01,"15+ to 18",IF(E15482&lt;21.01,"18+ to 21",IF(E15482&lt;24.01,"21+ to 24",IF(E15482&lt;27.01,"24+ to 27",IF(E15482&lt;30.01,"27+ to 30","30+"))))))))))))</f>
        <v>0</v>
      </c>
      <c r="H15482" s="7" t="str">
        <f>IF(F15482&lt;0,"0-",IF(F15482=0,"0",IF(F15482&lt;3.01,"0+ to 3",IF(F15482&lt;6.01,"3+ to 6",IF(F15482&lt;9.01,"6+ to 9",IF(F15482&lt;12.01,"9+ to 12",IF(F15482&lt;15.01,"12+ to 15",IF(F15482&lt;18.01,"15+ to 18",IF(F15482&lt;21.01,"18+ to 21",IF(F15482&lt;24.01,"21+ to 24",IF(F15482&lt;27.01,"24+ to 27",IF(F15482&lt;30.01,"27+ to 30","30+"))))))))))))</f>
        <v>6+ to 9</v>
      </c>
      <c r="I15482" t="str">
        <f>IF(G15482&lt;&gt;H15482,"DIFF","")</f>
        <v>DIFF</v>
      </c>
    </row>
    <row r="15483" spans="1:9">
      <c r="A15483" t="s">
        <v>102</v>
      </c>
      <c r="B15483" t="s">
        <v>175</v>
      </c>
      <c r="C15483" s="1">
        <v>115526764</v>
      </c>
      <c r="D15483" s="1">
        <v>2</v>
      </c>
      <c r="E15483" s="1">
        <v>0</v>
      </c>
      <c r="F15483" s="1">
        <v>5</v>
      </c>
      <c r="G15483" s="7" t="str">
        <f>IF(E15483&lt;0,"0-",IF(E15483=0,"0",IF(E15483&lt;3.01,"0+ to 3",IF(E15483&lt;6.01,"3+ to 6",IF(E15483&lt;9.01,"6+ to 9",IF(E15483&lt;12.01,"9+ to 12",IF(E15483&lt;15.01,"12+ to 15",IF(E15483&lt;18.01,"15+ to 18",IF(E15483&lt;21.01,"18+ to 21",IF(E15483&lt;24.01,"21+ to 24",IF(E15483&lt;27.01,"24+ to 27",IF(E15483&lt;30.01,"27+ to 30","30+"))))))))))))</f>
        <v>0</v>
      </c>
      <c r="H15483" s="7" t="str">
        <f>IF(F15483&lt;0,"0-",IF(F15483=0,"0",IF(F15483&lt;3.01,"0+ to 3",IF(F15483&lt;6.01,"3+ to 6",IF(F15483&lt;9.01,"6+ to 9",IF(F15483&lt;12.01,"9+ to 12",IF(F15483&lt;15.01,"12+ to 15",IF(F15483&lt;18.01,"15+ to 18",IF(F15483&lt;21.01,"18+ to 21",IF(F15483&lt;24.01,"21+ to 24",IF(F15483&lt;27.01,"24+ to 27",IF(F15483&lt;30.01,"27+ to 30","30+"))))))))))))</f>
        <v>3+ to 6</v>
      </c>
      <c r="I15483" t="str">
        <f>IF(G15483&lt;&gt;H15483,"DIFF","")</f>
        <v>DIFF</v>
      </c>
    </row>
    <row r="15484" spans="1:9">
      <c r="A15484" t="s">
        <v>102</v>
      </c>
      <c r="B15484" t="s">
        <v>175</v>
      </c>
      <c r="C15484" s="1">
        <v>115526862</v>
      </c>
      <c r="D15484" s="1">
        <v>2</v>
      </c>
      <c r="E15484" s="1">
        <v>0</v>
      </c>
      <c r="F15484" s="1">
        <v>5</v>
      </c>
      <c r="G15484" s="7" t="str">
        <f>IF(E15484&lt;0,"0-",IF(E15484=0,"0",IF(E15484&lt;3.01,"0+ to 3",IF(E15484&lt;6.01,"3+ to 6",IF(E15484&lt;9.01,"6+ to 9",IF(E15484&lt;12.01,"9+ to 12",IF(E15484&lt;15.01,"12+ to 15",IF(E15484&lt;18.01,"15+ to 18",IF(E15484&lt;21.01,"18+ to 21",IF(E15484&lt;24.01,"21+ to 24",IF(E15484&lt;27.01,"24+ to 27",IF(E15484&lt;30.01,"27+ to 30","30+"))))))))))))</f>
        <v>0</v>
      </c>
      <c r="H15484" s="7" t="str">
        <f>IF(F15484&lt;0,"0-",IF(F15484=0,"0",IF(F15484&lt;3.01,"0+ to 3",IF(F15484&lt;6.01,"3+ to 6",IF(F15484&lt;9.01,"6+ to 9",IF(F15484&lt;12.01,"9+ to 12",IF(F15484&lt;15.01,"12+ to 15",IF(F15484&lt;18.01,"15+ to 18",IF(F15484&lt;21.01,"18+ to 21",IF(F15484&lt;24.01,"21+ to 24",IF(F15484&lt;27.01,"24+ to 27",IF(F15484&lt;30.01,"27+ to 30","30+"))))))))))))</f>
        <v>3+ to 6</v>
      </c>
      <c r="I15484" t="str">
        <f>IF(G15484&lt;&gt;H15484,"DIFF","")</f>
        <v>DIFF</v>
      </c>
    </row>
    <row r="15485" spans="1:9">
      <c r="A15485" t="s">
        <v>102</v>
      </c>
      <c r="B15485" t="s">
        <v>174</v>
      </c>
      <c r="C15485" s="1">
        <v>115561725</v>
      </c>
      <c r="D15485" s="1">
        <v>3</v>
      </c>
      <c r="E15485" s="1">
        <v>0</v>
      </c>
      <c r="F15485" s="1">
        <v>156</v>
      </c>
      <c r="G15485" s="7" t="str">
        <f>IF(E15485&lt;0,"0-",IF(E15485=0,"0",IF(E15485&lt;3.01,"0+ to 3",IF(E15485&lt;6.01,"3+ to 6",IF(E15485&lt;9.01,"6+ to 9",IF(E15485&lt;12.01,"9+ to 12",IF(E15485&lt;15.01,"12+ to 15",IF(E15485&lt;18.01,"15+ to 18",IF(E15485&lt;21.01,"18+ to 21",IF(E15485&lt;24.01,"21+ to 24",IF(E15485&lt;27.01,"24+ to 27",IF(E15485&lt;30.01,"27+ to 30","30+"))))))))))))</f>
        <v>0</v>
      </c>
      <c r="H15485" s="7" t="str">
        <f>IF(F15485&lt;0,"0-",IF(F15485=0,"0",IF(F15485&lt;3.01,"0+ to 3",IF(F15485&lt;6.01,"3+ to 6",IF(F15485&lt;9.01,"6+ to 9",IF(F15485&lt;12.01,"9+ to 12",IF(F15485&lt;15.01,"12+ to 15",IF(F15485&lt;18.01,"15+ to 18",IF(F15485&lt;21.01,"18+ to 21",IF(F15485&lt;24.01,"21+ to 24",IF(F15485&lt;27.01,"24+ to 27",IF(F15485&lt;30.01,"27+ to 30","30+"))))))))))))</f>
        <v>30+</v>
      </c>
      <c r="I15485" t="str">
        <f>IF(G15485&lt;&gt;H15485,"DIFF","")</f>
        <v>DIFF</v>
      </c>
    </row>
    <row r="15486" spans="1:9">
      <c r="A15486" t="s">
        <v>102</v>
      </c>
      <c r="B15486" t="s">
        <v>174</v>
      </c>
      <c r="C15486" s="1">
        <v>115564830</v>
      </c>
      <c r="D15486" s="1">
        <v>9</v>
      </c>
      <c r="E15486" s="1">
        <v>-2</v>
      </c>
      <c r="F15486" s="1">
        <v>0</v>
      </c>
      <c r="G15486" s="7" t="str">
        <f>IF(E15486&lt;0,"0-",IF(E15486=0,"0",IF(E15486&lt;3.01,"0+ to 3",IF(E15486&lt;6.01,"3+ to 6",IF(E15486&lt;9.01,"6+ to 9",IF(E15486&lt;12.01,"9+ to 12",IF(E15486&lt;15.01,"12+ to 15",IF(E15486&lt;18.01,"15+ to 18",IF(E15486&lt;21.01,"18+ to 21",IF(E15486&lt;24.01,"21+ to 24",IF(E15486&lt;27.01,"24+ to 27",IF(E15486&lt;30.01,"27+ to 30","30+"))))))))))))</f>
        <v>0-</v>
      </c>
      <c r="H15486" s="7" t="str">
        <f>IF(F15486&lt;0,"0-",IF(F15486=0,"0",IF(F15486&lt;3.01,"0+ to 3",IF(F15486&lt;6.01,"3+ to 6",IF(F15486&lt;9.01,"6+ to 9",IF(F15486&lt;12.01,"9+ to 12",IF(F15486&lt;15.01,"12+ to 15",IF(F15486&lt;18.01,"15+ to 18",IF(F15486&lt;21.01,"18+ to 21",IF(F15486&lt;24.01,"21+ to 24",IF(F15486&lt;27.01,"24+ to 27",IF(F15486&lt;30.01,"27+ to 30","30+"))))))))))))</f>
        <v>0</v>
      </c>
      <c r="I15486" t="str">
        <f>IF(G15486&lt;&gt;H15486,"DIFF","")</f>
        <v>DIFF</v>
      </c>
    </row>
    <row r="15487" spans="1:9">
      <c r="A15487" t="s">
        <v>103</v>
      </c>
      <c r="B15487" t="s">
        <v>174</v>
      </c>
      <c r="C15487" s="1">
        <v>115567280</v>
      </c>
      <c r="D15487" s="1">
        <v>2</v>
      </c>
      <c r="E15487" s="1">
        <v>-8</v>
      </c>
      <c r="F15487" s="1">
        <v>4</v>
      </c>
      <c r="G15487" s="7" t="str">
        <f>IF(E15487&lt;0,"0-",IF(E15487=0,"0",IF(E15487&lt;3.01,"0+ to 3",IF(E15487&lt;6.01,"3+ to 6",IF(E15487&lt;9.01,"6+ to 9",IF(E15487&lt;12.01,"9+ to 12",IF(E15487&lt;15.01,"12+ to 15",IF(E15487&lt;18.01,"15+ to 18",IF(E15487&lt;21.01,"18+ to 21",IF(E15487&lt;24.01,"21+ to 24",IF(E15487&lt;27.01,"24+ to 27",IF(E15487&lt;30.01,"27+ to 30","30+"))))))))))))</f>
        <v>0-</v>
      </c>
      <c r="H15487" s="7" t="str">
        <f>IF(F15487&lt;0,"0-",IF(F15487=0,"0",IF(F15487&lt;3.01,"0+ to 3",IF(F15487&lt;6.01,"3+ to 6",IF(F15487&lt;9.01,"6+ to 9",IF(F15487&lt;12.01,"9+ to 12",IF(F15487&lt;15.01,"12+ to 15",IF(F15487&lt;18.01,"15+ to 18",IF(F15487&lt;21.01,"18+ to 21",IF(F15487&lt;24.01,"21+ to 24",IF(F15487&lt;27.01,"24+ to 27",IF(F15487&lt;30.01,"27+ to 30","30+"))))))))))))</f>
        <v>3+ to 6</v>
      </c>
      <c r="I15487" t="str">
        <f>IF(G15487&lt;&gt;H15487,"DIFF","")</f>
        <v>DIFF</v>
      </c>
    </row>
    <row r="15488" spans="1:9">
      <c r="A15488" t="s">
        <v>102</v>
      </c>
      <c r="B15488" t="s">
        <v>174</v>
      </c>
      <c r="C15488" s="1">
        <v>115568328</v>
      </c>
      <c r="D15488" s="1">
        <v>5</v>
      </c>
      <c r="E15488" s="1">
        <v>-5</v>
      </c>
      <c r="F15488" s="1">
        <v>24</v>
      </c>
      <c r="G15488" s="7" t="str">
        <f>IF(E15488&lt;0,"0-",IF(E15488=0,"0",IF(E15488&lt;3.01,"0+ to 3",IF(E15488&lt;6.01,"3+ to 6",IF(E15488&lt;9.01,"6+ to 9",IF(E15488&lt;12.01,"9+ to 12",IF(E15488&lt;15.01,"12+ to 15",IF(E15488&lt;18.01,"15+ to 18",IF(E15488&lt;21.01,"18+ to 21",IF(E15488&lt;24.01,"21+ to 24",IF(E15488&lt;27.01,"24+ to 27",IF(E15488&lt;30.01,"27+ to 30","30+"))))))))))))</f>
        <v>0-</v>
      </c>
      <c r="H15488" s="7" t="str">
        <f>IF(F15488&lt;0,"0-",IF(F15488=0,"0",IF(F15488&lt;3.01,"0+ to 3",IF(F15488&lt;6.01,"3+ to 6",IF(F15488&lt;9.01,"6+ to 9",IF(F15488&lt;12.01,"9+ to 12",IF(F15488&lt;15.01,"12+ to 15",IF(F15488&lt;18.01,"15+ to 18",IF(F15488&lt;21.01,"18+ to 21",IF(F15488&lt;24.01,"21+ to 24",IF(F15488&lt;27.01,"24+ to 27",IF(F15488&lt;30.01,"27+ to 30","30+"))))))))))))</f>
        <v>21+ to 24</v>
      </c>
      <c r="I15488" t="str">
        <f>IF(G15488&lt;&gt;H15488,"DIFF","")</f>
        <v>DIFF</v>
      </c>
    </row>
    <row r="15489" spans="1:9">
      <c r="A15489" t="s">
        <v>103</v>
      </c>
      <c r="B15489" t="s">
        <v>174</v>
      </c>
      <c r="C15489" s="1">
        <v>115571737</v>
      </c>
      <c r="D15489" s="1">
        <v>2</v>
      </c>
      <c r="E15489" s="1">
        <v>-8</v>
      </c>
      <c r="F15489" s="1">
        <v>13</v>
      </c>
      <c r="G15489" s="7" t="str">
        <f>IF(E15489&lt;0,"0-",IF(E15489=0,"0",IF(E15489&lt;3.01,"0+ to 3",IF(E15489&lt;6.01,"3+ to 6",IF(E15489&lt;9.01,"6+ to 9",IF(E15489&lt;12.01,"9+ to 12",IF(E15489&lt;15.01,"12+ to 15",IF(E15489&lt;18.01,"15+ to 18",IF(E15489&lt;21.01,"18+ to 21",IF(E15489&lt;24.01,"21+ to 24",IF(E15489&lt;27.01,"24+ to 27",IF(E15489&lt;30.01,"27+ to 30","30+"))))))))))))</f>
        <v>0-</v>
      </c>
      <c r="H15489" s="7" t="str">
        <f>IF(F15489&lt;0,"0-",IF(F15489=0,"0",IF(F15489&lt;3.01,"0+ to 3",IF(F15489&lt;6.01,"3+ to 6",IF(F15489&lt;9.01,"6+ to 9",IF(F15489&lt;12.01,"9+ to 12",IF(F15489&lt;15.01,"12+ to 15",IF(F15489&lt;18.01,"15+ to 18",IF(F15489&lt;21.01,"18+ to 21",IF(F15489&lt;24.01,"21+ to 24",IF(F15489&lt;27.01,"24+ to 27",IF(F15489&lt;30.01,"27+ to 30","30+"))))))))))))</f>
        <v>12+ to 15</v>
      </c>
      <c r="I15489" t="str">
        <f>IF(G15489&lt;&gt;H15489,"DIFF","")</f>
        <v>DIFF</v>
      </c>
    </row>
    <row r="15490" spans="1:9">
      <c r="A15490" t="s">
        <v>102</v>
      </c>
      <c r="B15490" t="s">
        <v>174</v>
      </c>
      <c r="C15490" s="1">
        <v>115575286</v>
      </c>
      <c r="D15490" s="1">
        <v>2</v>
      </c>
      <c r="E15490" s="1">
        <v>-6</v>
      </c>
      <c r="F15490" s="1">
        <v>6</v>
      </c>
      <c r="G15490" s="7" t="str">
        <f>IF(E15490&lt;0,"0-",IF(E15490=0,"0",IF(E15490&lt;3.01,"0+ to 3",IF(E15490&lt;6.01,"3+ to 6",IF(E15490&lt;9.01,"6+ to 9",IF(E15490&lt;12.01,"9+ to 12",IF(E15490&lt;15.01,"12+ to 15",IF(E15490&lt;18.01,"15+ to 18",IF(E15490&lt;21.01,"18+ to 21",IF(E15490&lt;24.01,"21+ to 24",IF(E15490&lt;27.01,"24+ to 27",IF(E15490&lt;30.01,"27+ to 30","30+"))))))))))))</f>
        <v>0-</v>
      </c>
      <c r="H15490" s="7" t="str">
        <f>IF(F15490&lt;0,"0-",IF(F15490=0,"0",IF(F15490&lt;3.01,"0+ to 3",IF(F15490&lt;6.01,"3+ to 6",IF(F15490&lt;9.01,"6+ to 9",IF(F15490&lt;12.01,"9+ to 12",IF(F15490&lt;15.01,"12+ to 15",IF(F15490&lt;18.01,"15+ to 18",IF(F15490&lt;21.01,"18+ to 21",IF(F15490&lt;24.01,"21+ to 24",IF(F15490&lt;27.01,"24+ to 27",IF(F15490&lt;30.01,"27+ to 30","30+"))))))))))))</f>
        <v>3+ to 6</v>
      </c>
      <c r="I15490" t="str">
        <f>IF(G15490&lt;&gt;H15490,"DIFF","")</f>
        <v>DIFF</v>
      </c>
    </row>
    <row r="15491" spans="1:9">
      <c r="A15491" t="s">
        <v>102</v>
      </c>
      <c r="B15491" t="s">
        <v>173</v>
      </c>
      <c r="C15491" s="1">
        <v>115587582</v>
      </c>
      <c r="D15491" s="1">
        <v>6</v>
      </c>
      <c r="E15491" s="1">
        <v>0</v>
      </c>
      <c r="F15491" s="1">
        <v>0</v>
      </c>
      <c r="G15491" s="7" t="str">
        <f>IF(E15491&lt;0,"0-",IF(E15491=0,"0",IF(E15491&lt;3.01,"0+ to 3",IF(E15491&lt;6.01,"3+ to 6",IF(E15491&lt;9.01,"6+ to 9",IF(E15491&lt;12.01,"9+ to 12",IF(E15491&lt;15.01,"12+ to 15",IF(E15491&lt;18.01,"15+ to 18",IF(E15491&lt;21.01,"18+ to 21",IF(E15491&lt;24.01,"21+ to 24",IF(E15491&lt;27.01,"24+ to 27",IF(E15491&lt;30.01,"27+ to 30","30+"))))))))))))</f>
        <v>0</v>
      </c>
      <c r="H15491" s="7" t="str">
        <f>IF(F15491&lt;0,"0-",IF(F15491=0,"0",IF(F15491&lt;3.01,"0+ to 3",IF(F15491&lt;6.01,"3+ to 6",IF(F15491&lt;9.01,"6+ to 9",IF(F15491&lt;12.01,"9+ to 12",IF(F15491&lt;15.01,"12+ to 15",IF(F15491&lt;18.01,"15+ to 18",IF(F15491&lt;21.01,"18+ to 21",IF(F15491&lt;24.01,"21+ to 24",IF(F15491&lt;27.01,"24+ to 27",IF(F15491&lt;30.01,"27+ to 30","30+"))))))))))))</f>
        <v>0</v>
      </c>
      <c r="I15491" t="str">
        <f>IF(G15491&lt;&gt;H15491,"DIFF","")</f>
        <v/>
      </c>
    </row>
    <row r="15492" spans="1:9">
      <c r="A15492" t="s">
        <v>102</v>
      </c>
      <c r="B15492" t="s">
        <v>173</v>
      </c>
      <c r="C15492" s="1">
        <v>115641207</v>
      </c>
      <c r="D15492" s="1">
        <v>2</v>
      </c>
      <c r="E15492" s="1">
        <v>-90</v>
      </c>
      <c r="F15492" s="1">
        <v>0</v>
      </c>
      <c r="G15492" s="7" t="str">
        <f>IF(E15492&lt;0,"0-",IF(E15492=0,"0",IF(E15492&lt;3.01,"0+ to 3",IF(E15492&lt;6.01,"3+ to 6",IF(E15492&lt;9.01,"6+ to 9",IF(E15492&lt;12.01,"9+ to 12",IF(E15492&lt;15.01,"12+ to 15",IF(E15492&lt;18.01,"15+ to 18",IF(E15492&lt;21.01,"18+ to 21",IF(E15492&lt;24.01,"21+ to 24",IF(E15492&lt;27.01,"24+ to 27",IF(E15492&lt;30.01,"27+ to 30","30+"))))))))))))</f>
        <v>0-</v>
      </c>
      <c r="H15492" s="7" t="str">
        <f>IF(F15492&lt;0,"0-",IF(F15492=0,"0",IF(F15492&lt;3.01,"0+ to 3",IF(F15492&lt;6.01,"3+ to 6",IF(F15492&lt;9.01,"6+ to 9",IF(F15492&lt;12.01,"9+ to 12",IF(F15492&lt;15.01,"12+ to 15",IF(F15492&lt;18.01,"15+ to 18",IF(F15492&lt;21.01,"18+ to 21",IF(F15492&lt;24.01,"21+ to 24",IF(F15492&lt;27.01,"24+ to 27",IF(F15492&lt;30.01,"27+ to 30","30+"))))))))))))</f>
        <v>0</v>
      </c>
      <c r="I15492" t="str">
        <f>IF(G15492&lt;&gt;H15492,"DIFF","")</f>
        <v>DIFF</v>
      </c>
    </row>
    <row r="15493" spans="1:9">
      <c r="A15493" t="s">
        <v>102</v>
      </c>
      <c r="B15493" t="s">
        <v>173</v>
      </c>
      <c r="C15493" s="1">
        <v>115643143</v>
      </c>
      <c r="D15493" s="1">
        <v>9</v>
      </c>
      <c r="E15493" s="1">
        <v>0</v>
      </c>
      <c r="F15493" s="1">
        <v>0</v>
      </c>
      <c r="G15493" s="7" t="str">
        <f>IF(E15493&lt;0,"0-",IF(E15493=0,"0",IF(E15493&lt;3.01,"0+ to 3",IF(E15493&lt;6.01,"3+ to 6",IF(E15493&lt;9.01,"6+ to 9",IF(E15493&lt;12.01,"9+ to 12",IF(E15493&lt;15.01,"12+ to 15",IF(E15493&lt;18.01,"15+ to 18",IF(E15493&lt;21.01,"18+ to 21",IF(E15493&lt;24.01,"21+ to 24",IF(E15493&lt;27.01,"24+ to 27",IF(E15493&lt;30.01,"27+ to 30","30+"))))))))))))</f>
        <v>0</v>
      </c>
      <c r="H15493" s="7" t="str">
        <f>IF(F15493&lt;0,"0-",IF(F15493=0,"0",IF(F15493&lt;3.01,"0+ to 3",IF(F15493&lt;6.01,"3+ to 6",IF(F15493&lt;9.01,"6+ to 9",IF(F15493&lt;12.01,"9+ to 12",IF(F15493&lt;15.01,"12+ to 15",IF(F15493&lt;18.01,"15+ to 18",IF(F15493&lt;21.01,"18+ to 21",IF(F15493&lt;24.01,"21+ to 24",IF(F15493&lt;27.01,"24+ to 27",IF(F15493&lt;30.01,"27+ to 30","30+"))))))))))))</f>
        <v>0</v>
      </c>
      <c r="I15493" t="str">
        <f>IF(G15493&lt;&gt;H15493,"DIFF","")</f>
        <v/>
      </c>
    </row>
    <row r="15494" spans="1:9">
      <c r="A15494" t="s">
        <v>102</v>
      </c>
      <c r="B15494" t="s">
        <v>173</v>
      </c>
      <c r="C15494" s="1">
        <v>115649033</v>
      </c>
      <c r="D15494" s="1">
        <v>8</v>
      </c>
      <c r="E15494" s="1">
        <v>-1</v>
      </c>
      <c r="F15494" s="1">
        <v>10</v>
      </c>
      <c r="G15494" s="7" t="str">
        <f>IF(E15494&lt;0,"0-",IF(E15494=0,"0",IF(E15494&lt;3.01,"0+ to 3",IF(E15494&lt;6.01,"3+ to 6",IF(E15494&lt;9.01,"6+ to 9",IF(E15494&lt;12.01,"9+ to 12",IF(E15494&lt;15.01,"12+ to 15",IF(E15494&lt;18.01,"15+ to 18",IF(E15494&lt;21.01,"18+ to 21",IF(E15494&lt;24.01,"21+ to 24",IF(E15494&lt;27.01,"24+ to 27",IF(E15494&lt;30.01,"27+ to 30","30+"))))))))))))</f>
        <v>0-</v>
      </c>
      <c r="H15494" s="7" t="str">
        <f>IF(F15494&lt;0,"0-",IF(F15494=0,"0",IF(F15494&lt;3.01,"0+ to 3",IF(F15494&lt;6.01,"3+ to 6",IF(F15494&lt;9.01,"6+ to 9",IF(F15494&lt;12.01,"9+ to 12",IF(F15494&lt;15.01,"12+ to 15",IF(F15494&lt;18.01,"15+ to 18",IF(F15494&lt;21.01,"18+ to 21",IF(F15494&lt;24.01,"21+ to 24",IF(F15494&lt;27.01,"24+ to 27",IF(F15494&lt;30.01,"27+ to 30","30+"))))))))))))</f>
        <v>9+ to 12</v>
      </c>
      <c r="I15494" t="str">
        <f>IF(G15494&lt;&gt;H15494,"DIFF","")</f>
        <v>DIFF</v>
      </c>
    </row>
    <row r="15495" spans="1:9">
      <c r="A15495" t="s">
        <v>102</v>
      </c>
      <c r="B15495" t="s">
        <v>173</v>
      </c>
      <c r="C15495" s="1">
        <v>115649081</v>
      </c>
      <c r="D15495" s="1">
        <v>2</v>
      </c>
      <c r="E15495" s="1">
        <v>-2</v>
      </c>
      <c r="F15495" s="1">
        <v>8</v>
      </c>
      <c r="G15495" s="7" t="str">
        <f>IF(E15495&lt;0,"0-",IF(E15495=0,"0",IF(E15495&lt;3.01,"0+ to 3",IF(E15495&lt;6.01,"3+ to 6",IF(E15495&lt;9.01,"6+ to 9",IF(E15495&lt;12.01,"9+ to 12",IF(E15495&lt;15.01,"12+ to 15",IF(E15495&lt;18.01,"15+ to 18",IF(E15495&lt;21.01,"18+ to 21",IF(E15495&lt;24.01,"21+ to 24",IF(E15495&lt;27.01,"24+ to 27",IF(E15495&lt;30.01,"27+ to 30","30+"))))))))))))</f>
        <v>0-</v>
      </c>
      <c r="H15495" s="7" t="str">
        <f>IF(F15495&lt;0,"0-",IF(F15495=0,"0",IF(F15495&lt;3.01,"0+ to 3",IF(F15495&lt;6.01,"3+ to 6",IF(F15495&lt;9.01,"6+ to 9",IF(F15495&lt;12.01,"9+ to 12",IF(F15495&lt;15.01,"12+ to 15",IF(F15495&lt;18.01,"15+ to 18",IF(F15495&lt;21.01,"18+ to 21",IF(F15495&lt;24.01,"21+ to 24",IF(F15495&lt;27.01,"24+ to 27",IF(F15495&lt;30.01,"27+ to 30","30+"))))))))))))</f>
        <v>6+ to 9</v>
      </c>
      <c r="I15495" t="str">
        <f>IF(G15495&lt;&gt;H15495,"DIFF","")</f>
        <v>DIFF</v>
      </c>
    </row>
    <row r="15496" spans="1:9">
      <c r="A15496" t="s">
        <v>102</v>
      </c>
      <c r="B15496" t="s">
        <v>173</v>
      </c>
      <c r="C15496" s="1">
        <v>115650307</v>
      </c>
      <c r="D15496" s="1">
        <v>2</v>
      </c>
      <c r="E15496" s="1">
        <v>-1</v>
      </c>
      <c r="F15496" s="1">
        <v>1</v>
      </c>
      <c r="G15496" s="7" t="str">
        <f>IF(E15496&lt;0,"0-",IF(E15496=0,"0",IF(E15496&lt;3.01,"0+ to 3",IF(E15496&lt;6.01,"3+ to 6",IF(E15496&lt;9.01,"6+ to 9",IF(E15496&lt;12.01,"9+ to 12",IF(E15496&lt;15.01,"12+ to 15",IF(E15496&lt;18.01,"15+ to 18",IF(E15496&lt;21.01,"18+ to 21",IF(E15496&lt;24.01,"21+ to 24",IF(E15496&lt;27.01,"24+ to 27",IF(E15496&lt;30.01,"27+ to 30","30+"))))))))))))</f>
        <v>0-</v>
      </c>
      <c r="H15496" s="7" t="str">
        <f>IF(F15496&lt;0,"0-",IF(F15496=0,"0",IF(F15496&lt;3.01,"0+ to 3",IF(F15496&lt;6.01,"3+ to 6",IF(F15496&lt;9.01,"6+ to 9",IF(F15496&lt;12.01,"9+ to 12",IF(F15496&lt;15.01,"12+ to 15",IF(F15496&lt;18.01,"15+ to 18",IF(F15496&lt;21.01,"18+ to 21",IF(F15496&lt;24.01,"21+ to 24",IF(F15496&lt;27.01,"24+ to 27",IF(F15496&lt;30.01,"27+ to 30","30+"))))))))))))</f>
        <v>0+ to 3</v>
      </c>
      <c r="I15496" t="str">
        <f>IF(G15496&lt;&gt;H15496,"DIFF","")</f>
        <v>DIFF</v>
      </c>
    </row>
    <row r="15497" spans="1:9">
      <c r="A15497" t="s">
        <v>102</v>
      </c>
      <c r="B15497" t="s">
        <v>173</v>
      </c>
      <c r="C15497" s="1">
        <v>115650778</v>
      </c>
      <c r="D15497" s="1">
        <v>10</v>
      </c>
      <c r="E15497" s="1">
        <v>-6</v>
      </c>
      <c r="F15497" s="1">
        <v>68</v>
      </c>
      <c r="G15497" s="7" t="str">
        <f>IF(E15497&lt;0,"0-",IF(E15497=0,"0",IF(E15497&lt;3.01,"0+ to 3",IF(E15497&lt;6.01,"3+ to 6",IF(E15497&lt;9.01,"6+ to 9",IF(E15497&lt;12.01,"9+ to 12",IF(E15497&lt;15.01,"12+ to 15",IF(E15497&lt;18.01,"15+ to 18",IF(E15497&lt;21.01,"18+ to 21",IF(E15497&lt;24.01,"21+ to 24",IF(E15497&lt;27.01,"24+ to 27",IF(E15497&lt;30.01,"27+ to 30","30+"))))))))))))</f>
        <v>0-</v>
      </c>
      <c r="H15497" s="7" t="str">
        <f>IF(F15497&lt;0,"0-",IF(F15497=0,"0",IF(F15497&lt;3.01,"0+ to 3",IF(F15497&lt;6.01,"3+ to 6",IF(F15497&lt;9.01,"6+ to 9",IF(F15497&lt;12.01,"9+ to 12",IF(F15497&lt;15.01,"12+ to 15",IF(F15497&lt;18.01,"15+ to 18",IF(F15497&lt;21.01,"18+ to 21",IF(F15497&lt;24.01,"21+ to 24",IF(F15497&lt;27.01,"24+ to 27",IF(F15497&lt;30.01,"27+ to 30","30+"))))))))))))</f>
        <v>30+</v>
      </c>
      <c r="I15497" t="str">
        <f>IF(G15497&lt;&gt;H15497,"DIFF","")</f>
        <v>DIFF</v>
      </c>
    </row>
    <row r="15498" spans="1:9">
      <c r="A15498" t="s">
        <v>102</v>
      </c>
      <c r="B15498" t="s">
        <v>173</v>
      </c>
      <c r="C15498" s="1">
        <v>115651088</v>
      </c>
      <c r="D15498" s="1">
        <v>3</v>
      </c>
      <c r="E15498" s="1">
        <v>-4</v>
      </c>
      <c r="F15498" s="1">
        <v>10</v>
      </c>
      <c r="G15498" s="7" t="str">
        <f>IF(E15498&lt;0,"0-",IF(E15498=0,"0",IF(E15498&lt;3.01,"0+ to 3",IF(E15498&lt;6.01,"3+ to 6",IF(E15498&lt;9.01,"6+ to 9",IF(E15498&lt;12.01,"9+ to 12",IF(E15498&lt;15.01,"12+ to 15",IF(E15498&lt;18.01,"15+ to 18",IF(E15498&lt;21.01,"18+ to 21",IF(E15498&lt;24.01,"21+ to 24",IF(E15498&lt;27.01,"24+ to 27",IF(E15498&lt;30.01,"27+ to 30","30+"))))))))))))</f>
        <v>0-</v>
      </c>
      <c r="H15498" s="7" t="str">
        <f>IF(F15498&lt;0,"0-",IF(F15498=0,"0",IF(F15498&lt;3.01,"0+ to 3",IF(F15498&lt;6.01,"3+ to 6",IF(F15498&lt;9.01,"6+ to 9",IF(F15498&lt;12.01,"9+ to 12",IF(F15498&lt;15.01,"12+ to 15",IF(F15498&lt;18.01,"15+ to 18",IF(F15498&lt;21.01,"18+ to 21",IF(F15498&lt;24.01,"21+ to 24",IF(F15498&lt;27.01,"24+ to 27",IF(F15498&lt;30.01,"27+ to 30","30+"))))))))))))</f>
        <v>9+ to 12</v>
      </c>
      <c r="I15498" t="str">
        <f>IF(G15498&lt;&gt;H15498,"DIFF","")</f>
        <v>DIFF</v>
      </c>
    </row>
    <row r="15499" spans="1:9">
      <c r="A15499" t="s">
        <v>103</v>
      </c>
      <c r="B15499" t="s">
        <v>173</v>
      </c>
      <c r="C15499" s="1">
        <v>115651833</v>
      </c>
      <c r="D15499" s="1">
        <v>2</v>
      </c>
      <c r="E15499" s="1">
        <v>-3</v>
      </c>
      <c r="F15499" s="1">
        <v>0</v>
      </c>
      <c r="G15499" s="7" t="str">
        <f>IF(E15499&lt;0,"0-",IF(E15499=0,"0",IF(E15499&lt;3.01,"0+ to 3",IF(E15499&lt;6.01,"3+ to 6",IF(E15499&lt;9.01,"6+ to 9",IF(E15499&lt;12.01,"9+ to 12",IF(E15499&lt;15.01,"12+ to 15",IF(E15499&lt;18.01,"15+ to 18",IF(E15499&lt;21.01,"18+ to 21",IF(E15499&lt;24.01,"21+ to 24",IF(E15499&lt;27.01,"24+ to 27",IF(E15499&lt;30.01,"27+ to 30","30+"))))))))))))</f>
        <v>0-</v>
      </c>
      <c r="H15499" s="7" t="str">
        <f>IF(F15499&lt;0,"0-",IF(F15499=0,"0",IF(F15499&lt;3.01,"0+ to 3",IF(F15499&lt;6.01,"3+ to 6",IF(F15499&lt;9.01,"6+ to 9",IF(F15499&lt;12.01,"9+ to 12",IF(F15499&lt;15.01,"12+ to 15",IF(F15499&lt;18.01,"15+ to 18",IF(F15499&lt;21.01,"18+ to 21",IF(F15499&lt;24.01,"21+ to 24",IF(F15499&lt;27.01,"24+ to 27",IF(F15499&lt;30.01,"27+ to 30","30+"))))))))))))</f>
        <v>0</v>
      </c>
      <c r="I15499" t="str">
        <f>IF(G15499&lt;&gt;H15499,"DIFF","")</f>
        <v>DIFF</v>
      </c>
    </row>
    <row r="15500" spans="1:9">
      <c r="A15500" t="s">
        <v>102</v>
      </c>
      <c r="B15500" t="s">
        <v>173</v>
      </c>
      <c r="C15500" s="1">
        <v>115653667</v>
      </c>
      <c r="D15500" s="1">
        <v>2</v>
      </c>
      <c r="E15500" s="1">
        <v>-7</v>
      </c>
      <c r="F15500" s="1">
        <v>10</v>
      </c>
      <c r="G15500" s="7" t="str">
        <f>IF(E15500&lt;0,"0-",IF(E15500=0,"0",IF(E15500&lt;3.01,"0+ to 3",IF(E15500&lt;6.01,"3+ to 6",IF(E15500&lt;9.01,"6+ to 9",IF(E15500&lt;12.01,"9+ to 12",IF(E15500&lt;15.01,"12+ to 15",IF(E15500&lt;18.01,"15+ to 18",IF(E15500&lt;21.01,"18+ to 21",IF(E15500&lt;24.01,"21+ to 24",IF(E15500&lt;27.01,"24+ to 27",IF(E15500&lt;30.01,"27+ to 30","30+"))))))))))))</f>
        <v>0-</v>
      </c>
      <c r="H15500" s="7" t="str">
        <f>IF(F15500&lt;0,"0-",IF(F15500=0,"0",IF(F15500&lt;3.01,"0+ to 3",IF(F15500&lt;6.01,"3+ to 6",IF(F15500&lt;9.01,"6+ to 9",IF(F15500&lt;12.01,"9+ to 12",IF(F15500&lt;15.01,"12+ to 15",IF(F15500&lt;18.01,"15+ to 18",IF(F15500&lt;21.01,"18+ to 21",IF(F15500&lt;24.01,"21+ to 24",IF(F15500&lt;27.01,"24+ to 27",IF(F15500&lt;30.01,"27+ to 30","30+"))))))))))))</f>
        <v>9+ to 12</v>
      </c>
      <c r="I15500" t="str">
        <f>IF(G15500&lt;&gt;H15500,"DIFF","")</f>
        <v>DIFF</v>
      </c>
    </row>
    <row r="15501" spans="1:9">
      <c r="A15501" t="s">
        <v>102</v>
      </c>
      <c r="B15501" t="s">
        <v>173</v>
      </c>
      <c r="C15501" s="1">
        <v>115664968</v>
      </c>
      <c r="D15501" s="1">
        <v>6</v>
      </c>
      <c r="E15501" s="1">
        <v>0</v>
      </c>
      <c r="F15501" s="1">
        <v>0</v>
      </c>
      <c r="G15501" s="7" t="str">
        <f>IF(E15501&lt;0,"0-",IF(E15501=0,"0",IF(E15501&lt;3.01,"0+ to 3",IF(E15501&lt;6.01,"3+ to 6",IF(E15501&lt;9.01,"6+ to 9",IF(E15501&lt;12.01,"9+ to 12",IF(E15501&lt;15.01,"12+ to 15",IF(E15501&lt;18.01,"15+ to 18",IF(E15501&lt;21.01,"18+ to 21",IF(E15501&lt;24.01,"21+ to 24",IF(E15501&lt;27.01,"24+ to 27",IF(E15501&lt;30.01,"27+ to 30","30+"))))))))))))</f>
        <v>0</v>
      </c>
      <c r="H15501" s="7" t="str">
        <f>IF(F15501&lt;0,"0-",IF(F15501=0,"0",IF(F15501&lt;3.01,"0+ to 3",IF(F15501&lt;6.01,"3+ to 6",IF(F15501&lt;9.01,"6+ to 9",IF(F15501&lt;12.01,"9+ to 12",IF(F15501&lt;15.01,"12+ to 15",IF(F15501&lt;18.01,"15+ to 18",IF(F15501&lt;21.01,"18+ to 21",IF(F15501&lt;24.01,"21+ to 24",IF(F15501&lt;27.01,"24+ to 27",IF(F15501&lt;30.01,"27+ to 30","30+"))))))))))))</f>
        <v>0</v>
      </c>
      <c r="I15501" t="str">
        <f>IF(G15501&lt;&gt;H15501,"DIFF","")</f>
        <v/>
      </c>
    </row>
    <row r="15502" spans="1:9">
      <c r="A15502" t="s">
        <v>102</v>
      </c>
      <c r="B15502" t="s">
        <v>172</v>
      </c>
      <c r="C15502" s="1">
        <v>115694023</v>
      </c>
      <c r="D15502" s="1">
        <v>5</v>
      </c>
      <c r="E15502" s="1">
        <v>-34</v>
      </c>
      <c r="F15502" s="1">
        <v>21</v>
      </c>
      <c r="G15502" s="7" t="str">
        <f>IF(E15502&lt;0,"0-",IF(E15502=0,"0",IF(E15502&lt;3.01,"0+ to 3",IF(E15502&lt;6.01,"3+ to 6",IF(E15502&lt;9.01,"6+ to 9",IF(E15502&lt;12.01,"9+ to 12",IF(E15502&lt;15.01,"12+ to 15",IF(E15502&lt;18.01,"15+ to 18",IF(E15502&lt;21.01,"18+ to 21",IF(E15502&lt;24.01,"21+ to 24",IF(E15502&lt;27.01,"24+ to 27",IF(E15502&lt;30.01,"27+ to 30","30+"))))))))))))</f>
        <v>0-</v>
      </c>
      <c r="H15502" s="7" t="str">
        <f>IF(F15502&lt;0,"0-",IF(F15502=0,"0",IF(F15502&lt;3.01,"0+ to 3",IF(F15502&lt;6.01,"3+ to 6",IF(F15502&lt;9.01,"6+ to 9",IF(F15502&lt;12.01,"9+ to 12",IF(F15502&lt;15.01,"12+ to 15",IF(F15502&lt;18.01,"15+ to 18",IF(F15502&lt;21.01,"18+ to 21",IF(F15502&lt;24.01,"21+ to 24",IF(F15502&lt;27.01,"24+ to 27",IF(F15502&lt;30.01,"27+ to 30","30+"))))))))))))</f>
        <v>18+ to 21</v>
      </c>
      <c r="I15502" t="str">
        <f>IF(G15502&lt;&gt;H15502,"DIFF","")</f>
        <v>DIFF</v>
      </c>
    </row>
    <row r="15503" spans="1:9">
      <c r="A15503" t="s">
        <v>103</v>
      </c>
      <c r="B15503" t="s">
        <v>172</v>
      </c>
      <c r="C15503" s="1">
        <v>115694052</v>
      </c>
      <c r="D15503" s="1">
        <v>2</v>
      </c>
      <c r="E15503" s="1">
        <v>-75</v>
      </c>
      <c r="F15503" s="1">
        <v>81</v>
      </c>
      <c r="G15503" s="7" t="str">
        <f>IF(E15503&lt;0,"0-",IF(E15503=0,"0",IF(E15503&lt;3.01,"0+ to 3",IF(E15503&lt;6.01,"3+ to 6",IF(E15503&lt;9.01,"6+ to 9",IF(E15503&lt;12.01,"9+ to 12",IF(E15503&lt;15.01,"12+ to 15",IF(E15503&lt;18.01,"15+ to 18",IF(E15503&lt;21.01,"18+ to 21",IF(E15503&lt;24.01,"21+ to 24",IF(E15503&lt;27.01,"24+ to 27",IF(E15503&lt;30.01,"27+ to 30","30+"))))))))))))</f>
        <v>0-</v>
      </c>
      <c r="H15503" s="7" t="str">
        <f>IF(F15503&lt;0,"0-",IF(F15503=0,"0",IF(F15503&lt;3.01,"0+ to 3",IF(F15503&lt;6.01,"3+ to 6",IF(F15503&lt;9.01,"6+ to 9",IF(F15503&lt;12.01,"9+ to 12",IF(F15503&lt;15.01,"12+ to 15",IF(F15503&lt;18.01,"15+ to 18",IF(F15503&lt;21.01,"18+ to 21",IF(F15503&lt;24.01,"21+ to 24",IF(F15503&lt;27.01,"24+ to 27",IF(F15503&lt;30.01,"27+ to 30","30+"))))))))))))</f>
        <v>30+</v>
      </c>
      <c r="I15503" t="str">
        <f>IF(G15503&lt;&gt;H15503,"DIFF","")</f>
        <v>DIFF</v>
      </c>
    </row>
    <row r="15504" spans="1:9">
      <c r="A15504" t="s">
        <v>102</v>
      </c>
      <c r="B15504" t="s">
        <v>172</v>
      </c>
      <c r="C15504" s="1">
        <v>115696872</v>
      </c>
      <c r="D15504" s="1">
        <v>2</v>
      </c>
      <c r="E15504" s="1">
        <v>-8</v>
      </c>
      <c r="F15504" s="1">
        <v>7</v>
      </c>
      <c r="G15504" s="7" t="str">
        <f>IF(E15504&lt;0,"0-",IF(E15504=0,"0",IF(E15504&lt;3.01,"0+ to 3",IF(E15504&lt;6.01,"3+ to 6",IF(E15504&lt;9.01,"6+ to 9",IF(E15504&lt;12.01,"9+ to 12",IF(E15504&lt;15.01,"12+ to 15",IF(E15504&lt;18.01,"15+ to 18",IF(E15504&lt;21.01,"18+ to 21",IF(E15504&lt;24.01,"21+ to 24",IF(E15504&lt;27.01,"24+ to 27",IF(E15504&lt;30.01,"27+ to 30","30+"))))))))))))</f>
        <v>0-</v>
      </c>
      <c r="H15504" s="7" t="str">
        <f>IF(F15504&lt;0,"0-",IF(F15504=0,"0",IF(F15504&lt;3.01,"0+ to 3",IF(F15504&lt;6.01,"3+ to 6",IF(F15504&lt;9.01,"6+ to 9",IF(F15504&lt;12.01,"9+ to 12",IF(F15504&lt;15.01,"12+ to 15",IF(F15504&lt;18.01,"15+ to 18",IF(F15504&lt;21.01,"18+ to 21",IF(F15504&lt;24.01,"21+ to 24",IF(F15504&lt;27.01,"24+ to 27",IF(F15504&lt;30.01,"27+ to 30","30+"))))))))))))</f>
        <v>6+ to 9</v>
      </c>
      <c r="I15504" t="str">
        <f>IF(G15504&lt;&gt;H15504,"DIFF","")</f>
        <v>DIFF</v>
      </c>
    </row>
    <row r="15505" spans="1:9">
      <c r="A15505" t="s">
        <v>102</v>
      </c>
      <c r="B15505" t="s">
        <v>172</v>
      </c>
      <c r="C15505" s="1">
        <v>115699867</v>
      </c>
      <c r="D15505" s="1">
        <v>9</v>
      </c>
      <c r="E15505" s="1">
        <v>-3</v>
      </c>
      <c r="F15505" s="1">
        <v>-3</v>
      </c>
      <c r="G15505" s="7" t="str">
        <f>IF(E15505&lt;0,"0-",IF(E15505=0,"0",IF(E15505&lt;3.01,"0+ to 3",IF(E15505&lt;6.01,"3+ to 6",IF(E15505&lt;9.01,"6+ to 9",IF(E15505&lt;12.01,"9+ to 12",IF(E15505&lt;15.01,"12+ to 15",IF(E15505&lt;18.01,"15+ to 18",IF(E15505&lt;21.01,"18+ to 21",IF(E15505&lt;24.01,"21+ to 24",IF(E15505&lt;27.01,"24+ to 27",IF(E15505&lt;30.01,"27+ to 30","30+"))))))))))))</f>
        <v>0-</v>
      </c>
      <c r="H15505" s="7" t="str">
        <f>IF(F15505&lt;0,"0-",IF(F15505=0,"0",IF(F15505&lt;3.01,"0+ to 3",IF(F15505&lt;6.01,"3+ to 6",IF(F15505&lt;9.01,"6+ to 9",IF(F15505&lt;12.01,"9+ to 12",IF(F15505&lt;15.01,"12+ to 15",IF(F15505&lt;18.01,"15+ to 18",IF(F15505&lt;21.01,"18+ to 21",IF(F15505&lt;24.01,"21+ to 24",IF(F15505&lt;27.01,"24+ to 27",IF(F15505&lt;30.01,"27+ to 30","30+"))))))))))))</f>
        <v>0-</v>
      </c>
      <c r="I15505" t="str">
        <f>IF(G15505&lt;&gt;H15505,"DIFF","")</f>
        <v/>
      </c>
    </row>
    <row r="15506" spans="1:9">
      <c r="A15506" t="s">
        <v>102</v>
      </c>
      <c r="B15506" t="s">
        <v>172</v>
      </c>
      <c r="C15506" s="1">
        <v>115702934</v>
      </c>
      <c r="D15506" s="1">
        <v>2</v>
      </c>
      <c r="E15506" s="1">
        <v>0</v>
      </c>
      <c r="F15506" s="1">
        <v>0</v>
      </c>
      <c r="G15506" s="7" t="str">
        <f>IF(E15506&lt;0,"0-",IF(E15506=0,"0",IF(E15506&lt;3.01,"0+ to 3",IF(E15506&lt;6.01,"3+ to 6",IF(E15506&lt;9.01,"6+ to 9",IF(E15506&lt;12.01,"9+ to 12",IF(E15506&lt;15.01,"12+ to 15",IF(E15506&lt;18.01,"15+ to 18",IF(E15506&lt;21.01,"18+ to 21",IF(E15506&lt;24.01,"21+ to 24",IF(E15506&lt;27.01,"24+ to 27",IF(E15506&lt;30.01,"27+ to 30","30+"))))))))))))</f>
        <v>0</v>
      </c>
      <c r="H15506" s="7" t="str">
        <f>IF(F15506&lt;0,"0-",IF(F15506=0,"0",IF(F15506&lt;3.01,"0+ to 3",IF(F15506&lt;6.01,"3+ to 6",IF(F15506&lt;9.01,"6+ to 9",IF(F15506&lt;12.01,"9+ to 12",IF(F15506&lt;15.01,"12+ to 15",IF(F15506&lt;18.01,"15+ to 18",IF(F15506&lt;21.01,"18+ to 21",IF(F15506&lt;24.01,"21+ to 24",IF(F15506&lt;27.01,"24+ to 27",IF(F15506&lt;30.01,"27+ to 30","30+"))))))))))))</f>
        <v>0</v>
      </c>
      <c r="I15506" t="str">
        <f>IF(G15506&lt;&gt;H15506,"DIFF","")</f>
        <v/>
      </c>
    </row>
    <row r="15507" spans="1:9">
      <c r="A15507" t="s">
        <v>102</v>
      </c>
      <c r="B15507" t="s">
        <v>172</v>
      </c>
      <c r="C15507" s="1">
        <v>115703233</v>
      </c>
      <c r="D15507" s="1">
        <v>3</v>
      </c>
      <c r="E15507" s="1">
        <v>-2</v>
      </c>
      <c r="F15507" s="1">
        <v>12</v>
      </c>
      <c r="G15507" s="7" t="str">
        <f>IF(E15507&lt;0,"0-",IF(E15507=0,"0",IF(E15507&lt;3.01,"0+ to 3",IF(E15507&lt;6.01,"3+ to 6",IF(E15507&lt;9.01,"6+ to 9",IF(E15507&lt;12.01,"9+ to 12",IF(E15507&lt;15.01,"12+ to 15",IF(E15507&lt;18.01,"15+ to 18",IF(E15507&lt;21.01,"18+ to 21",IF(E15507&lt;24.01,"21+ to 24",IF(E15507&lt;27.01,"24+ to 27",IF(E15507&lt;30.01,"27+ to 30","30+"))))))))))))</f>
        <v>0-</v>
      </c>
      <c r="H15507" s="7" t="str">
        <f>IF(F15507&lt;0,"0-",IF(F15507=0,"0",IF(F15507&lt;3.01,"0+ to 3",IF(F15507&lt;6.01,"3+ to 6",IF(F15507&lt;9.01,"6+ to 9",IF(F15507&lt;12.01,"9+ to 12",IF(F15507&lt;15.01,"12+ to 15",IF(F15507&lt;18.01,"15+ to 18",IF(F15507&lt;21.01,"18+ to 21",IF(F15507&lt;24.01,"21+ to 24",IF(F15507&lt;27.01,"24+ to 27",IF(F15507&lt;30.01,"27+ to 30","30+"))))))))))))</f>
        <v>9+ to 12</v>
      </c>
      <c r="I15507" t="str">
        <f>IF(G15507&lt;&gt;H15507,"DIFF","")</f>
        <v>DIFF</v>
      </c>
    </row>
    <row r="15508" spans="1:9">
      <c r="A15508" t="s">
        <v>103</v>
      </c>
      <c r="B15508" t="s">
        <v>172</v>
      </c>
      <c r="C15508" s="1">
        <v>115704054</v>
      </c>
      <c r="D15508" s="1">
        <v>2</v>
      </c>
      <c r="E15508" s="1">
        <v>-3</v>
      </c>
      <c r="F15508" s="1">
        <v>5</v>
      </c>
      <c r="G15508" s="7" t="str">
        <f>IF(E15508&lt;0,"0-",IF(E15508=0,"0",IF(E15508&lt;3.01,"0+ to 3",IF(E15508&lt;6.01,"3+ to 6",IF(E15508&lt;9.01,"6+ to 9",IF(E15508&lt;12.01,"9+ to 12",IF(E15508&lt;15.01,"12+ to 15",IF(E15508&lt;18.01,"15+ to 18",IF(E15508&lt;21.01,"18+ to 21",IF(E15508&lt;24.01,"21+ to 24",IF(E15508&lt;27.01,"24+ to 27",IF(E15508&lt;30.01,"27+ to 30","30+"))))))))))))</f>
        <v>0-</v>
      </c>
      <c r="H15508" s="7" t="str">
        <f>IF(F15508&lt;0,"0-",IF(F15508=0,"0",IF(F15508&lt;3.01,"0+ to 3",IF(F15508&lt;6.01,"3+ to 6",IF(F15508&lt;9.01,"6+ to 9",IF(F15508&lt;12.01,"9+ to 12",IF(F15508&lt;15.01,"12+ to 15",IF(F15508&lt;18.01,"15+ to 18",IF(F15508&lt;21.01,"18+ to 21",IF(F15508&lt;24.01,"21+ to 24",IF(F15508&lt;27.01,"24+ to 27",IF(F15508&lt;30.01,"27+ to 30","30+"))))))))))))</f>
        <v>3+ to 6</v>
      </c>
      <c r="I15508" t="str">
        <f>IF(G15508&lt;&gt;H15508,"DIFF","")</f>
        <v>DIFF</v>
      </c>
    </row>
    <row r="15509" spans="1:9">
      <c r="A15509" t="s">
        <v>103</v>
      </c>
      <c r="B15509" t="s">
        <v>172</v>
      </c>
      <c r="C15509" s="1">
        <v>115704063</v>
      </c>
      <c r="D15509" s="1">
        <v>2</v>
      </c>
      <c r="E15509" s="1">
        <v>-10</v>
      </c>
      <c r="F15509" s="1">
        <v>23</v>
      </c>
      <c r="G15509" s="7" t="str">
        <f>IF(E15509&lt;0,"0-",IF(E15509=0,"0",IF(E15509&lt;3.01,"0+ to 3",IF(E15509&lt;6.01,"3+ to 6",IF(E15509&lt;9.01,"6+ to 9",IF(E15509&lt;12.01,"9+ to 12",IF(E15509&lt;15.01,"12+ to 15",IF(E15509&lt;18.01,"15+ to 18",IF(E15509&lt;21.01,"18+ to 21",IF(E15509&lt;24.01,"21+ to 24",IF(E15509&lt;27.01,"24+ to 27",IF(E15509&lt;30.01,"27+ to 30","30+"))))))))))))</f>
        <v>0-</v>
      </c>
      <c r="H15509" s="7" t="str">
        <f>IF(F15509&lt;0,"0-",IF(F15509=0,"0",IF(F15509&lt;3.01,"0+ to 3",IF(F15509&lt;6.01,"3+ to 6",IF(F15509&lt;9.01,"6+ to 9",IF(F15509&lt;12.01,"9+ to 12",IF(F15509&lt;15.01,"12+ to 15",IF(F15509&lt;18.01,"15+ to 18",IF(F15509&lt;21.01,"18+ to 21",IF(F15509&lt;24.01,"21+ to 24",IF(F15509&lt;27.01,"24+ to 27",IF(F15509&lt;30.01,"27+ to 30","30+"))))))))))))</f>
        <v>21+ to 24</v>
      </c>
      <c r="I15509" t="str">
        <f>IF(G15509&lt;&gt;H15509,"DIFF","")</f>
        <v>DIFF</v>
      </c>
    </row>
    <row r="15510" spans="1:9">
      <c r="A15510" t="s">
        <v>102</v>
      </c>
      <c r="B15510" t="s">
        <v>172</v>
      </c>
      <c r="C15510" s="1">
        <v>115704411</v>
      </c>
      <c r="D15510" s="1">
        <v>2</v>
      </c>
      <c r="E15510" s="1">
        <v>-9</v>
      </c>
      <c r="F15510" s="1">
        <v>1</v>
      </c>
      <c r="G15510" s="7" t="str">
        <f>IF(E15510&lt;0,"0-",IF(E15510=0,"0",IF(E15510&lt;3.01,"0+ to 3",IF(E15510&lt;6.01,"3+ to 6",IF(E15510&lt;9.01,"6+ to 9",IF(E15510&lt;12.01,"9+ to 12",IF(E15510&lt;15.01,"12+ to 15",IF(E15510&lt;18.01,"15+ to 18",IF(E15510&lt;21.01,"18+ to 21",IF(E15510&lt;24.01,"21+ to 24",IF(E15510&lt;27.01,"24+ to 27",IF(E15510&lt;30.01,"27+ to 30","30+"))))))))))))</f>
        <v>0-</v>
      </c>
      <c r="H15510" s="7" t="str">
        <f>IF(F15510&lt;0,"0-",IF(F15510=0,"0",IF(F15510&lt;3.01,"0+ to 3",IF(F15510&lt;6.01,"3+ to 6",IF(F15510&lt;9.01,"6+ to 9",IF(F15510&lt;12.01,"9+ to 12",IF(F15510&lt;15.01,"12+ to 15",IF(F15510&lt;18.01,"15+ to 18",IF(F15510&lt;21.01,"18+ to 21",IF(F15510&lt;24.01,"21+ to 24",IF(F15510&lt;27.01,"24+ to 27",IF(F15510&lt;30.01,"27+ to 30","30+"))))))))))))</f>
        <v>0+ to 3</v>
      </c>
      <c r="I15510" t="str">
        <f>IF(G15510&lt;&gt;H15510,"DIFF","")</f>
        <v>DIFF</v>
      </c>
    </row>
    <row r="15511" spans="1:9">
      <c r="A15511" t="s">
        <v>102</v>
      </c>
      <c r="B15511" t="s">
        <v>172</v>
      </c>
      <c r="C15511" s="1">
        <v>115705135</v>
      </c>
      <c r="D15511" s="1">
        <v>7</v>
      </c>
      <c r="E15511" s="1">
        <v>0</v>
      </c>
      <c r="F15511" s="1">
        <v>1</v>
      </c>
      <c r="G15511" s="7" t="str">
        <f>IF(E15511&lt;0,"0-",IF(E15511=0,"0",IF(E15511&lt;3.01,"0+ to 3",IF(E15511&lt;6.01,"3+ to 6",IF(E15511&lt;9.01,"6+ to 9",IF(E15511&lt;12.01,"9+ to 12",IF(E15511&lt;15.01,"12+ to 15",IF(E15511&lt;18.01,"15+ to 18",IF(E15511&lt;21.01,"18+ to 21",IF(E15511&lt;24.01,"21+ to 24",IF(E15511&lt;27.01,"24+ to 27",IF(E15511&lt;30.01,"27+ to 30","30+"))))))))))))</f>
        <v>0</v>
      </c>
      <c r="H15511" s="7" t="str">
        <f>IF(F15511&lt;0,"0-",IF(F15511=0,"0",IF(F15511&lt;3.01,"0+ to 3",IF(F15511&lt;6.01,"3+ to 6",IF(F15511&lt;9.01,"6+ to 9",IF(F15511&lt;12.01,"9+ to 12",IF(F15511&lt;15.01,"12+ to 15",IF(F15511&lt;18.01,"15+ to 18",IF(F15511&lt;21.01,"18+ to 21",IF(F15511&lt;24.01,"21+ to 24",IF(F15511&lt;27.01,"24+ to 27",IF(F15511&lt;30.01,"27+ to 30","30+"))))))))))))</f>
        <v>0+ to 3</v>
      </c>
      <c r="I15511" t="str">
        <f>IF(G15511&lt;&gt;H15511,"DIFF","")</f>
        <v>DIFF</v>
      </c>
    </row>
    <row r="15512" spans="1:9">
      <c r="A15512" t="s">
        <v>103</v>
      </c>
      <c r="B15512" t="s">
        <v>172</v>
      </c>
      <c r="C15512" s="1">
        <v>115713066</v>
      </c>
      <c r="D15512" s="1">
        <v>2</v>
      </c>
      <c r="E15512" s="1">
        <v>-5</v>
      </c>
      <c r="F15512" s="1">
        <v>9</v>
      </c>
      <c r="G15512" s="7" t="str">
        <f>IF(E15512&lt;0,"0-",IF(E15512=0,"0",IF(E15512&lt;3.01,"0+ to 3",IF(E15512&lt;6.01,"3+ to 6",IF(E15512&lt;9.01,"6+ to 9",IF(E15512&lt;12.01,"9+ to 12",IF(E15512&lt;15.01,"12+ to 15",IF(E15512&lt;18.01,"15+ to 18",IF(E15512&lt;21.01,"18+ to 21",IF(E15512&lt;24.01,"21+ to 24",IF(E15512&lt;27.01,"24+ to 27",IF(E15512&lt;30.01,"27+ to 30","30+"))))))))))))</f>
        <v>0-</v>
      </c>
      <c r="H15512" s="7" t="str">
        <f>IF(F15512&lt;0,"0-",IF(F15512=0,"0",IF(F15512&lt;3.01,"0+ to 3",IF(F15512&lt;6.01,"3+ to 6",IF(F15512&lt;9.01,"6+ to 9",IF(F15512&lt;12.01,"9+ to 12",IF(F15512&lt;15.01,"12+ to 15",IF(F15512&lt;18.01,"15+ to 18",IF(F15512&lt;21.01,"18+ to 21",IF(F15512&lt;24.01,"21+ to 24",IF(F15512&lt;27.01,"24+ to 27",IF(F15512&lt;30.01,"27+ to 30","30+"))))))))))))</f>
        <v>6+ to 9</v>
      </c>
      <c r="I15512" t="str">
        <f>IF(G15512&lt;&gt;H15512,"DIFF","")</f>
        <v>DIFF</v>
      </c>
    </row>
    <row r="15513" spans="1:9">
      <c r="A15513" t="s">
        <v>102</v>
      </c>
      <c r="B15513" t="s">
        <v>172</v>
      </c>
      <c r="C15513" s="1">
        <v>115713610</v>
      </c>
      <c r="D15513" s="1">
        <v>7</v>
      </c>
      <c r="E15513" s="1">
        <v>-5</v>
      </c>
      <c r="F15513" s="1">
        <v>25</v>
      </c>
      <c r="G15513" s="7" t="str">
        <f>IF(E15513&lt;0,"0-",IF(E15513=0,"0",IF(E15513&lt;3.01,"0+ to 3",IF(E15513&lt;6.01,"3+ to 6",IF(E15513&lt;9.01,"6+ to 9",IF(E15513&lt;12.01,"9+ to 12",IF(E15513&lt;15.01,"12+ to 15",IF(E15513&lt;18.01,"15+ to 18",IF(E15513&lt;21.01,"18+ to 21",IF(E15513&lt;24.01,"21+ to 24",IF(E15513&lt;27.01,"24+ to 27",IF(E15513&lt;30.01,"27+ to 30","30+"))))))))))))</f>
        <v>0-</v>
      </c>
      <c r="H15513" s="7" t="str">
        <f>IF(F15513&lt;0,"0-",IF(F15513=0,"0",IF(F15513&lt;3.01,"0+ to 3",IF(F15513&lt;6.01,"3+ to 6",IF(F15513&lt;9.01,"6+ to 9",IF(F15513&lt;12.01,"9+ to 12",IF(F15513&lt;15.01,"12+ to 15",IF(F15513&lt;18.01,"15+ to 18",IF(F15513&lt;21.01,"18+ to 21",IF(F15513&lt;24.01,"21+ to 24",IF(F15513&lt;27.01,"24+ to 27",IF(F15513&lt;30.01,"27+ to 30","30+"))))))))))))</f>
        <v>24+ to 27</v>
      </c>
      <c r="I15513" t="str">
        <f>IF(G15513&lt;&gt;H15513,"DIFF","")</f>
        <v>DIFF</v>
      </c>
    </row>
    <row r="15514" spans="1:9">
      <c r="A15514" t="s">
        <v>102</v>
      </c>
      <c r="B15514" t="s">
        <v>172</v>
      </c>
      <c r="C15514" s="1">
        <v>115715607</v>
      </c>
      <c r="D15514" s="1">
        <v>2</v>
      </c>
      <c r="E15514" s="1">
        <v>-5</v>
      </c>
      <c r="F15514" s="1">
        <v>12</v>
      </c>
      <c r="G15514" s="7" t="str">
        <f>IF(E15514&lt;0,"0-",IF(E15514=0,"0",IF(E15514&lt;3.01,"0+ to 3",IF(E15514&lt;6.01,"3+ to 6",IF(E15514&lt;9.01,"6+ to 9",IF(E15514&lt;12.01,"9+ to 12",IF(E15514&lt;15.01,"12+ to 15",IF(E15514&lt;18.01,"15+ to 18",IF(E15514&lt;21.01,"18+ to 21",IF(E15514&lt;24.01,"21+ to 24",IF(E15514&lt;27.01,"24+ to 27",IF(E15514&lt;30.01,"27+ to 30","30+"))))))))))))</f>
        <v>0-</v>
      </c>
      <c r="H15514" s="7" t="str">
        <f>IF(F15514&lt;0,"0-",IF(F15514=0,"0",IF(F15514&lt;3.01,"0+ to 3",IF(F15514&lt;6.01,"3+ to 6",IF(F15514&lt;9.01,"6+ to 9",IF(F15514&lt;12.01,"9+ to 12",IF(F15514&lt;15.01,"12+ to 15",IF(F15514&lt;18.01,"15+ to 18",IF(F15514&lt;21.01,"18+ to 21",IF(F15514&lt;24.01,"21+ to 24",IF(F15514&lt;27.01,"24+ to 27",IF(F15514&lt;30.01,"27+ to 30","30+"))))))))))))</f>
        <v>9+ to 12</v>
      </c>
      <c r="I15514" t="str">
        <f>IF(G15514&lt;&gt;H15514,"DIFF","")</f>
        <v>DIFF</v>
      </c>
    </row>
    <row r="15515" spans="1:9">
      <c r="A15515" t="s">
        <v>103</v>
      </c>
      <c r="B15515" t="s">
        <v>171</v>
      </c>
      <c r="C15515" s="1">
        <v>115748240</v>
      </c>
      <c r="D15515" s="1">
        <v>9</v>
      </c>
      <c r="E15515" s="1">
        <v>-19</v>
      </c>
      <c r="F15515" s="1">
        <v>-17</v>
      </c>
      <c r="G15515" s="7" t="str">
        <f>IF(E15515&lt;0,"0-",IF(E15515=0,"0",IF(E15515&lt;3.01,"0+ to 3",IF(E15515&lt;6.01,"3+ to 6",IF(E15515&lt;9.01,"6+ to 9",IF(E15515&lt;12.01,"9+ to 12",IF(E15515&lt;15.01,"12+ to 15",IF(E15515&lt;18.01,"15+ to 18",IF(E15515&lt;21.01,"18+ to 21",IF(E15515&lt;24.01,"21+ to 24",IF(E15515&lt;27.01,"24+ to 27",IF(E15515&lt;30.01,"27+ to 30","30+"))))))))))))</f>
        <v>0-</v>
      </c>
      <c r="H15515" s="7" t="str">
        <f>IF(F15515&lt;0,"0-",IF(F15515=0,"0",IF(F15515&lt;3.01,"0+ to 3",IF(F15515&lt;6.01,"3+ to 6",IF(F15515&lt;9.01,"6+ to 9",IF(F15515&lt;12.01,"9+ to 12",IF(F15515&lt;15.01,"12+ to 15",IF(F15515&lt;18.01,"15+ to 18",IF(F15515&lt;21.01,"18+ to 21",IF(F15515&lt;24.01,"21+ to 24",IF(F15515&lt;27.01,"24+ to 27",IF(F15515&lt;30.01,"27+ to 30","30+"))))))))))))</f>
        <v>0-</v>
      </c>
      <c r="I15515" t="str">
        <f>IF(G15515&lt;&gt;H15515,"DIFF","")</f>
        <v/>
      </c>
    </row>
    <row r="15516" spans="1:9">
      <c r="A15516" t="s">
        <v>102</v>
      </c>
      <c r="B15516" t="s">
        <v>171</v>
      </c>
      <c r="C15516" s="1">
        <v>115748275</v>
      </c>
      <c r="D15516" s="1">
        <v>2</v>
      </c>
      <c r="E15516" s="1">
        <v>0</v>
      </c>
      <c r="F15516" s="1">
        <v>6</v>
      </c>
      <c r="G15516" s="7" t="str">
        <f>IF(E15516&lt;0,"0-",IF(E15516=0,"0",IF(E15516&lt;3.01,"0+ to 3",IF(E15516&lt;6.01,"3+ to 6",IF(E15516&lt;9.01,"6+ to 9",IF(E15516&lt;12.01,"9+ to 12",IF(E15516&lt;15.01,"12+ to 15",IF(E15516&lt;18.01,"15+ to 18",IF(E15516&lt;21.01,"18+ to 21",IF(E15516&lt;24.01,"21+ to 24",IF(E15516&lt;27.01,"24+ to 27",IF(E15516&lt;30.01,"27+ to 30","30+"))))))))))))</f>
        <v>0</v>
      </c>
      <c r="H15516" s="7" t="str">
        <f>IF(F15516&lt;0,"0-",IF(F15516=0,"0",IF(F15516&lt;3.01,"0+ to 3",IF(F15516&lt;6.01,"3+ to 6",IF(F15516&lt;9.01,"6+ to 9",IF(F15516&lt;12.01,"9+ to 12",IF(F15516&lt;15.01,"12+ to 15",IF(F15516&lt;18.01,"15+ to 18",IF(F15516&lt;21.01,"18+ to 21",IF(F15516&lt;24.01,"21+ to 24",IF(F15516&lt;27.01,"24+ to 27",IF(F15516&lt;30.01,"27+ to 30","30+"))))))))))))</f>
        <v>3+ to 6</v>
      </c>
      <c r="I15516" t="str">
        <f>IF(G15516&lt;&gt;H15516,"DIFF","")</f>
        <v>DIFF</v>
      </c>
    </row>
    <row r="15517" spans="1:9">
      <c r="A15517" t="s">
        <v>102</v>
      </c>
      <c r="B15517" t="s">
        <v>171</v>
      </c>
      <c r="C15517" s="1">
        <v>115756541</v>
      </c>
      <c r="D15517" s="1">
        <v>2</v>
      </c>
      <c r="E15517" s="1">
        <v>0</v>
      </c>
      <c r="F15517" s="1">
        <v>15</v>
      </c>
      <c r="G15517" s="7" t="str">
        <f>IF(E15517&lt;0,"0-",IF(E15517=0,"0",IF(E15517&lt;3.01,"0+ to 3",IF(E15517&lt;6.01,"3+ to 6",IF(E15517&lt;9.01,"6+ to 9",IF(E15517&lt;12.01,"9+ to 12",IF(E15517&lt;15.01,"12+ to 15",IF(E15517&lt;18.01,"15+ to 18",IF(E15517&lt;21.01,"18+ to 21",IF(E15517&lt;24.01,"21+ to 24",IF(E15517&lt;27.01,"24+ to 27",IF(E15517&lt;30.01,"27+ to 30","30+"))))))))))))</f>
        <v>0</v>
      </c>
      <c r="H15517" s="7" t="str">
        <f>IF(F15517&lt;0,"0-",IF(F15517=0,"0",IF(F15517&lt;3.01,"0+ to 3",IF(F15517&lt;6.01,"3+ to 6",IF(F15517&lt;9.01,"6+ to 9",IF(F15517&lt;12.01,"9+ to 12",IF(F15517&lt;15.01,"12+ to 15",IF(F15517&lt;18.01,"15+ to 18",IF(F15517&lt;21.01,"18+ to 21",IF(F15517&lt;24.01,"21+ to 24",IF(F15517&lt;27.01,"24+ to 27",IF(F15517&lt;30.01,"27+ to 30","30+"))))))))))))</f>
        <v>12+ to 15</v>
      </c>
      <c r="I15517" t="str">
        <f>IF(G15517&lt;&gt;H15517,"DIFF","")</f>
        <v>DIFF</v>
      </c>
    </row>
    <row r="15518" spans="1:9">
      <c r="A15518" t="s">
        <v>103</v>
      </c>
      <c r="B15518" t="s">
        <v>171</v>
      </c>
      <c r="C15518" s="1">
        <v>115760403</v>
      </c>
      <c r="D15518" s="1">
        <v>9</v>
      </c>
      <c r="E15518" s="1">
        <v>-5</v>
      </c>
      <c r="F15518" s="1">
        <v>28</v>
      </c>
      <c r="G15518" s="7" t="str">
        <f>IF(E15518&lt;0,"0-",IF(E15518=0,"0",IF(E15518&lt;3.01,"0+ to 3",IF(E15518&lt;6.01,"3+ to 6",IF(E15518&lt;9.01,"6+ to 9",IF(E15518&lt;12.01,"9+ to 12",IF(E15518&lt;15.01,"12+ to 15",IF(E15518&lt;18.01,"15+ to 18",IF(E15518&lt;21.01,"18+ to 21",IF(E15518&lt;24.01,"21+ to 24",IF(E15518&lt;27.01,"24+ to 27",IF(E15518&lt;30.01,"27+ to 30","30+"))))))))))))</f>
        <v>0-</v>
      </c>
      <c r="H15518" s="7" t="str">
        <f>IF(F15518&lt;0,"0-",IF(F15518=0,"0",IF(F15518&lt;3.01,"0+ to 3",IF(F15518&lt;6.01,"3+ to 6",IF(F15518&lt;9.01,"6+ to 9",IF(F15518&lt;12.01,"9+ to 12",IF(F15518&lt;15.01,"12+ to 15",IF(F15518&lt;18.01,"15+ to 18",IF(F15518&lt;21.01,"18+ to 21",IF(F15518&lt;24.01,"21+ to 24",IF(F15518&lt;27.01,"24+ to 27",IF(F15518&lt;30.01,"27+ to 30","30+"))))))))))))</f>
        <v>27+ to 30</v>
      </c>
      <c r="I15518" t="str">
        <f>IF(G15518&lt;&gt;H15518,"DIFF","")</f>
        <v>DIFF</v>
      </c>
    </row>
    <row r="15519" spans="1:9">
      <c r="A15519" t="s">
        <v>102</v>
      </c>
      <c r="B15519" t="s">
        <v>171</v>
      </c>
      <c r="C15519" s="1">
        <v>115761518</v>
      </c>
      <c r="D15519" s="1">
        <v>9</v>
      </c>
      <c r="E15519" s="1">
        <v>-4</v>
      </c>
      <c r="F15519" s="1">
        <v>-2</v>
      </c>
      <c r="G15519" s="7" t="str">
        <f>IF(E15519&lt;0,"0-",IF(E15519=0,"0",IF(E15519&lt;3.01,"0+ to 3",IF(E15519&lt;6.01,"3+ to 6",IF(E15519&lt;9.01,"6+ to 9",IF(E15519&lt;12.01,"9+ to 12",IF(E15519&lt;15.01,"12+ to 15",IF(E15519&lt;18.01,"15+ to 18",IF(E15519&lt;21.01,"18+ to 21",IF(E15519&lt;24.01,"21+ to 24",IF(E15519&lt;27.01,"24+ to 27",IF(E15519&lt;30.01,"27+ to 30","30+"))))))))))))</f>
        <v>0-</v>
      </c>
      <c r="H15519" s="7" t="str">
        <f>IF(F15519&lt;0,"0-",IF(F15519=0,"0",IF(F15519&lt;3.01,"0+ to 3",IF(F15519&lt;6.01,"3+ to 6",IF(F15519&lt;9.01,"6+ to 9",IF(F15519&lt;12.01,"9+ to 12",IF(F15519&lt;15.01,"12+ to 15",IF(F15519&lt;18.01,"15+ to 18",IF(F15519&lt;21.01,"18+ to 21",IF(F15519&lt;24.01,"21+ to 24",IF(F15519&lt;27.01,"24+ to 27",IF(F15519&lt;30.01,"27+ to 30","30+"))))))))))))</f>
        <v>0-</v>
      </c>
      <c r="I15519" t="str">
        <f>IF(G15519&lt;&gt;H15519,"DIFF","")</f>
        <v/>
      </c>
    </row>
    <row r="15520" spans="1:9">
      <c r="A15520" t="s">
        <v>102</v>
      </c>
      <c r="B15520" t="s">
        <v>171</v>
      </c>
      <c r="C15520" s="1">
        <v>115763580</v>
      </c>
      <c r="D15520" s="1">
        <v>3</v>
      </c>
      <c r="E15520" s="1">
        <v>-10</v>
      </c>
      <c r="F15520" s="1">
        <v>32</v>
      </c>
      <c r="G15520" s="7" t="str">
        <f>IF(E15520&lt;0,"0-",IF(E15520=0,"0",IF(E15520&lt;3.01,"0+ to 3",IF(E15520&lt;6.01,"3+ to 6",IF(E15520&lt;9.01,"6+ to 9",IF(E15520&lt;12.01,"9+ to 12",IF(E15520&lt;15.01,"12+ to 15",IF(E15520&lt;18.01,"15+ to 18",IF(E15520&lt;21.01,"18+ to 21",IF(E15520&lt;24.01,"21+ to 24",IF(E15520&lt;27.01,"24+ to 27",IF(E15520&lt;30.01,"27+ to 30","30+"))))))))))))</f>
        <v>0-</v>
      </c>
      <c r="H15520" s="7" t="str">
        <f>IF(F15520&lt;0,"0-",IF(F15520=0,"0",IF(F15520&lt;3.01,"0+ to 3",IF(F15520&lt;6.01,"3+ to 6",IF(F15520&lt;9.01,"6+ to 9",IF(F15520&lt;12.01,"9+ to 12",IF(F15520&lt;15.01,"12+ to 15",IF(F15520&lt;18.01,"15+ to 18",IF(F15520&lt;21.01,"18+ to 21",IF(F15520&lt;24.01,"21+ to 24",IF(F15520&lt;27.01,"24+ to 27",IF(F15520&lt;30.01,"27+ to 30","30+"))))))))))))</f>
        <v>30+</v>
      </c>
      <c r="I15520" t="str">
        <f>IF(G15520&lt;&gt;H15520,"DIFF","")</f>
        <v>DIFF</v>
      </c>
    </row>
    <row r="15521" spans="1:9">
      <c r="A15521" t="s">
        <v>103</v>
      </c>
      <c r="B15521" t="s">
        <v>170</v>
      </c>
      <c r="C15521" s="1">
        <v>115804406</v>
      </c>
      <c r="D15521" s="1">
        <v>2</v>
      </c>
      <c r="E15521" s="1">
        <v>-4</v>
      </c>
      <c r="F15521" s="1">
        <v>6</v>
      </c>
      <c r="G15521" s="7" t="str">
        <f>IF(E15521&lt;0,"0-",IF(E15521=0,"0",IF(E15521&lt;3.01,"0+ to 3",IF(E15521&lt;6.01,"3+ to 6",IF(E15521&lt;9.01,"6+ to 9",IF(E15521&lt;12.01,"9+ to 12",IF(E15521&lt;15.01,"12+ to 15",IF(E15521&lt;18.01,"15+ to 18",IF(E15521&lt;21.01,"18+ to 21",IF(E15521&lt;24.01,"21+ to 24",IF(E15521&lt;27.01,"24+ to 27",IF(E15521&lt;30.01,"27+ to 30","30+"))))))))))))</f>
        <v>0-</v>
      </c>
      <c r="H15521" s="7" t="str">
        <f>IF(F15521&lt;0,"0-",IF(F15521=0,"0",IF(F15521&lt;3.01,"0+ to 3",IF(F15521&lt;6.01,"3+ to 6",IF(F15521&lt;9.01,"6+ to 9",IF(F15521&lt;12.01,"9+ to 12",IF(F15521&lt;15.01,"12+ to 15",IF(F15521&lt;18.01,"15+ to 18",IF(F15521&lt;21.01,"18+ to 21",IF(F15521&lt;24.01,"21+ to 24",IF(F15521&lt;27.01,"24+ to 27",IF(F15521&lt;30.01,"27+ to 30","30+"))))))))))))</f>
        <v>3+ to 6</v>
      </c>
      <c r="I15521" t="str">
        <f>IF(G15521&lt;&gt;H15521,"DIFF","")</f>
        <v>DIFF</v>
      </c>
    </row>
    <row r="15522" spans="1:9">
      <c r="A15522" t="s">
        <v>102</v>
      </c>
      <c r="B15522" t="s">
        <v>170</v>
      </c>
      <c r="C15522" s="1">
        <v>115812215</v>
      </c>
      <c r="D15522" s="1">
        <v>2</v>
      </c>
      <c r="E15522" s="1">
        <v>-6</v>
      </c>
      <c r="F15522" s="1">
        <v>11</v>
      </c>
      <c r="G15522" s="7" t="str">
        <f>IF(E15522&lt;0,"0-",IF(E15522=0,"0",IF(E15522&lt;3.01,"0+ to 3",IF(E15522&lt;6.01,"3+ to 6",IF(E15522&lt;9.01,"6+ to 9",IF(E15522&lt;12.01,"9+ to 12",IF(E15522&lt;15.01,"12+ to 15",IF(E15522&lt;18.01,"15+ to 18",IF(E15522&lt;21.01,"18+ to 21",IF(E15522&lt;24.01,"21+ to 24",IF(E15522&lt;27.01,"24+ to 27",IF(E15522&lt;30.01,"27+ to 30","30+"))))))))))))</f>
        <v>0-</v>
      </c>
      <c r="H15522" s="7" t="str">
        <f>IF(F15522&lt;0,"0-",IF(F15522=0,"0",IF(F15522&lt;3.01,"0+ to 3",IF(F15522&lt;6.01,"3+ to 6",IF(F15522&lt;9.01,"6+ to 9",IF(F15522&lt;12.01,"9+ to 12",IF(F15522&lt;15.01,"12+ to 15",IF(F15522&lt;18.01,"15+ to 18",IF(F15522&lt;21.01,"18+ to 21",IF(F15522&lt;24.01,"21+ to 24",IF(F15522&lt;27.01,"24+ to 27",IF(F15522&lt;30.01,"27+ to 30","30+"))))))))))))</f>
        <v>9+ to 12</v>
      </c>
      <c r="I15522" t="str">
        <f>IF(G15522&lt;&gt;H15522,"DIFF","")</f>
        <v>DIFF</v>
      </c>
    </row>
    <row r="15523" spans="1:9">
      <c r="A15523" t="s">
        <v>102</v>
      </c>
      <c r="B15523" t="s">
        <v>170</v>
      </c>
      <c r="C15523" s="1">
        <v>115812661</v>
      </c>
      <c r="D15523" s="1">
        <v>2</v>
      </c>
      <c r="E15523" s="1">
        <v>0</v>
      </c>
      <c r="F15523" s="1">
        <v>11</v>
      </c>
      <c r="G15523" s="7" t="str">
        <f>IF(E15523&lt;0,"0-",IF(E15523=0,"0",IF(E15523&lt;3.01,"0+ to 3",IF(E15523&lt;6.01,"3+ to 6",IF(E15523&lt;9.01,"6+ to 9",IF(E15523&lt;12.01,"9+ to 12",IF(E15523&lt;15.01,"12+ to 15",IF(E15523&lt;18.01,"15+ to 18",IF(E15523&lt;21.01,"18+ to 21",IF(E15523&lt;24.01,"21+ to 24",IF(E15523&lt;27.01,"24+ to 27",IF(E15523&lt;30.01,"27+ to 30","30+"))))))))))))</f>
        <v>0</v>
      </c>
      <c r="H15523" s="7" t="str">
        <f>IF(F15523&lt;0,"0-",IF(F15523=0,"0",IF(F15523&lt;3.01,"0+ to 3",IF(F15523&lt;6.01,"3+ to 6",IF(F15523&lt;9.01,"6+ to 9",IF(F15523&lt;12.01,"9+ to 12",IF(F15523&lt;15.01,"12+ to 15",IF(F15523&lt;18.01,"15+ to 18",IF(F15523&lt;21.01,"18+ to 21",IF(F15523&lt;24.01,"21+ to 24",IF(F15523&lt;27.01,"24+ to 27",IF(F15523&lt;30.01,"27+ to 30","30+"))))))))))))</f>
        <v>9+ to 12</v>
      </c>
      <c r="I15523" t="str">
        <f>IF(G15523&lt;&gt;H15523,"DIFF","")</f>
        <v>DIFF</v>
      </c>
    </row>
    <row r="15524" spans="1:9">
      <c r="A15524" t="s">
        <v>102</v>
      </c>
      <c r="B15524" t="s">
        <v>170</v>
      </c>
      <c r="C15524" s="1">
        <v>115813552</v>
      </c>
      <c r="D15524" s="1">
        <v>2</v>
      </c>
      <c r="E15524" s="1">
        <v>0</v>
      </c>
      <c r="F15524" s="1">
        <v>3</v>
      </c>
      <c r="G15524" s="7" t="str">
        <f>IF(E15524&lt;0,"0-",IF(E15524=0,"0",IF(E15524&lt;3.01,"0+ to 3",IF(E15524&lt;6.01,"3+ to 6",IF(E15524&lt;9.01,"6+ to 9",IF(E15524&lt;12.01,"9+ to 12",IF(E15524&lt;15.01,"12+ to 15",IF(E15524&lt;18.01,"15+ to 18",IF(E15524&lt;21.01,"18+ to 21",IF(E15524&lt;24.01,"21+ to 24",IF(E15524&lt;27.01,"24+ to 27",IF(E15524&lt;30.01,"27+ to 30","30+"))))))))))))</f>
        <v>0</v>
      </c>
      <c r="H15524" s="7" t="str">
        <f>IF(F15524&lt;0,"0-",IF(F15524=0,"0",IF(F15524&lt;3.01,"0+ to 3",IF(F15524&lt;6.01,"3+ to 6",IF(F15524&lt;9.01,"6+ to 9",IF(F15524&lt;12.01,"9+ to 12",IF(F15524&lt;15.01,"12+ to 15",IF(F15524&lt;18.01,"15+ to 18",IF(F15524&lt;21.01,"18+ to 21",IF(F15524&lt;24.01,"21+ to 24",IF(F15524&lt;27.01,"24+ to 27",IF(F15524&lt;30.01,"27+ to 30","30+"))))))))))))</f>
        <v>0+ to 3</v>
      </c>
      <c r="I15524" t="str">
        <f>IF(G15524&lt;&gt;H15524,"DIFF","")</f>
        <v>DIFF</v>
      </c>
    </row>
    <row r="15525" spans="1:9">
      <c r="A15525" t="s">
        <v>102</v>
      </c>
      <c r="B15525" t="s">
        <v>170</v>
      </c>
      <c r="C15525" s="1">
        <v>115821379</v>
      </c>
      <c r="D15525" s="1">
        <v>5</v>
      </c>
      <c r="E15525" s="1">
        <v>0</v>
      </c>
      <c r="F15525" s="1">
        <v>0</v>
      </c>
      <c r="G15525" s="7" t="str">
        <f>IF(E15525&lt;0,"0-",IF(E15525=0,"0",IF(E15525&lt;3.01,"0+ to 3",IF(E15525&lt;6.01,"3+ to 6",IF(E15525&lt;9.01,"6+ to 9",IF(E15525&lt;12.01,"9+ to 12",IF(E15525&lt;15.01,"12+ to 15",IF(E15525&lt;18.01,"15+ to 18",IF(E15525&lt;21.01,"18+ to 21",IF(E15525&lt;24.01,"21+ to 24",IF(E15525&lt;27.01,"24+ to 27",IF(E15525&lt;30.01,"27+ to 30","30+"))))))))))))</f>
        <v>0</v>
      </c>
      <c r="H15525" s="7" t="str">
        <f>IF(F15525&lt;0,"0-",IF(F15525=0,"0",IF(F15525&lt;3.01,"0+ to 3",IF(F15525&lt;6.01,"3+ to 6",IF(F15525&lt;9.01,"6+ to 9",IF(F15525&lt;12.01,"9+ to 12",IF(F15525&lt;15.01,"12+ to 15",IF(F15525&lt;18.01,"15+ to 18",IF(F15525&lt;21.01,"18+ to 21",IF(F15525&lt;24.01,"21+ to 24",IF(F15525&lt;27.01,"24+ to 27",IF(F15525&lt;30.01,"27+ to 30","30+"))))))))))))</f>
        <v>0</v>
      </c>
      <c r="I15525" t="str">
        <f>IF(G15525&lt;&gt;H15525,"DIFF","")</f>
        <v/>
      </c>
    </row>
    <row r="15526" spans="1:9">
      <c r="A15526" t="s">
        <v>102</v>
      </c>
      <c r="B15526" t="s">
        <v>170</v>
      </c>
      <c r="C15526" s="1">
        <v>115821476</v>
      </c>
      <c r="D15526" s="1">
        <v>2</v>
      </c>
      <c r="E15526" s="1">
        <v>0</v>
      </c>
      <c r="F15526" s="1">
        <v>0</v>
      </c>
      <c r="G15526" s="7" t="str">
        <f>IF(E15526&lt;0,"0-",IF(E15526=0,"0",IF(E15526&lt;3.01,"0+ to 3",IF(E15526&lt;6.01,"3+ to 6",IF(E15526&lt;9.01,"6+ to 9",IF(E15526&lt;12.01,"9+ to 12",IF(E15526&lt;15.01,"12+ to 15",IF(E15526&lt;18.01,"15+ to 18",IF(E15526&lt;21.01,"18+ to 21",IF(E15526&lt;24.01,"21+ to 24",IF(E15526&lt;27.01,"24+ to 27",IF(E15526&lt;30.01,"27+ to 30","30+"))))))))))))</f>
        <v>0</v>
      </c>
      <c r="H15526" s="7" t="str">
        <f>IF(F15526&lt;0,"0-",IF(F15526=0,"0",IF(F15526&lt;3.01,"0+ to 3",IF(F15526&lt;6.01,"3+ to 6",IF(F15526&lt;9.01,"6+ to 9",IF(F15526&lt;12.01,"9+ to 12",IF(F15526&lt;15.01,"12+ to 15",IF(F15526&lt;18.01,"15+ to 18",IF(F15526&lt;21.01,"18+ to 21",IF(F15526&lt;24.01,"21+ to 24",IF(F15526&lt;27.01,"24+ to 27",IF(F15526&lt;30.01,"27+ to 30","30+"))))))))))))</f>
        <v>0</v>
      </c>
      <c r="I15526" t="str">
        <f>IF(G15526&lt;&gt;H15526,"DIFF","")</f>
        <v/>
      </c>
    </row>
    <row r="15527" spans="1:9">
      <c r="A15527" t="s">
        <v>102</v>
      </c>
      <c r="B15527" t="s">
        <v>170</v>
      </c>
      <c r="C15527" s="1">
        <v>115821766</v>
      </c>
      <c r="D15527" s="1">
        <v>9</v>
      </c>
      <c r="E15527" s="1">
        <v>0</v>
      </c>
      <c r="F15527" s="1">
        <v>0</v>
      </c>
      <c r="G15527" s="7" t="str">
        <f>IF(E15527&lt;0,"0-",IF(E15527=0,"0",IF(E15527&lt;3.01,"0+ to 3",IF(E15527&lt;6.01,"3+ to 6",IF(E15527&lt;9.01,"6+ to 9",IF(E15527&lt;12.01,"9+ to 12",IF(E15527&lt;15.01,"12+ to 15",IF(E15527&lt;18.01,"15+ to 18",IF(E15527&lt;21.01,"18+ to 21",IF(E15527&lt;24.01,"21+ to 24",IF(E15527&lt;27.01,"24+ to 27",IF(E15527&lt;30.01,"27+ to 30","30+"))))))))))))</f>
        <v>0</v>
      </c>
      <c r="H15527" s="7" t="str">
        <f>IF(F15527&lt;0,"0-",IF(F15527=0,"0",IF(F15527&lt;3.01,"0+ to 3",IF(F15527&lt;6.01,"3+ to 6",IF(F15527&lt;9.01,"6+ to 9",IF(F15527&lt;12.01,"9+ to 12",IF(F15527&lt;15.01,"12+ to 15",IF(F15527&lt;18.01,"15+ to 18",IF(F15527&lt;21.01,"18+ to 21",IF(F15527&lt;24.01,"21+ to 24",IF(F15527&lt;27.01,"24+ to 27",IF(F15527&lt;30.01,"27+ to 30","30+"))))))))))))</f>
        <v>0</v>
      </c>
      <c r="I15527" t="str">
        <f>IF(G15527&lt;&gt;H15527,"DIFF","")</f>
        <v/>
      </c>
    </row>
    <row r="15528" spans="1:9">
      <c r="A15528" t="s">
        <v>102</v>
      </c>
      <c r="B15528" t="s">
        <v>169</v>
      </c>
      <c r="C15528" s="1">
        <v>115825675</v>
      </c>
      <c r="D15528" s="1">
        <v>9</v>
      </c>
      <c r="E15528" s="1">
        <v>-1</v>
      </c>
      <c r="F15528" s="1">
        <v>-1</v>
      </c>
      <c r="G15528" s="7" t="str">
        <f>IF(E15528&lt;0,"0-",IF(E15528=0,"0",IF(E15528&lt;3.01,"0+ to 3",IF(E15528&lt;6.01,"3+ to 6",IF(E15528&lt;9.01,"6+ to 9",IF(E15528&lt;12.01,"9+ to 12",IF(E15528&lt;15.01,"12+ to 15",IF(E15528&lt;18.01,"15+ to 18",IF(E15528&lt;21.01,"18+ to 21",IF(E15528&lt;24.01,"21+ to 24",IF(E15528&lt;27.01,"24+ to 27",IF(E15528&lt;30.01,"27+ to 30","30+"))))))))))))</f>
        <v>0-</v>
      </c>
      <c r="H15528" s="7" t="str">
        <f>IF(F15528&lt;0,"0-",IF(F15528=0,"0",IF(F15528&lt;3.01,"0+ to 3",IF(F15528&lt;6.01,"3+ to 6",IF(F15528&lt;9.01,"6+ to 9",IF(F15528&lt;12.01,"9+ to 12",IF(F15528&lt;15.01,"12+ to 15",IF(F15528&lt;18.01,"15+ to 18",IF(F15528&lt;21.01,"18+ to 21",IF(F15528&lt;24.01,"21+ to 24",IF(F15528&lt;27.01,"24+ to 27",IF(F15528&lt;30.01,"27+ to 30","30+"))))))))))))</f>
        <v>0-</v>
      </c>
      <c r="I15528" t="str">
        <f>IF(G15528&lt;&gt;H15528,"DIFF","")</f>
        <v/>
      </c>
    </row>
    <row r="15529" spans="1:9">
      <c r="A15529" t="s">
        <v>103</v>
      </c>
      <c r="B15529" t="s">
        <v>169</v>
      </c>
      <c r="C15529" s="1">
        <v>115827640</v>
      </c>
      <c r="D15529" s="1">
        <v>9</v>
      </c>
      <c r="E15529" s="1">
        <v>-12</v>
      </c>
      <c r="F15529" s="1">
        <v>-6</v>
      </c>
      <c r="G15529" s="7" t="str">
        <f>IF(E15529&lt;0,"0-",IF(E15529=0,"0",IF(E15529&lt;3.01,"0+ to 3",IF(E15529&lt;6.01,"3+ to 6",IF(E15529&lt;9.01,"6+ to 9",IF(E15529&lt;12.01,"9+ to 12",IF(E15529&lt;15.01,"12+ to 15",IF(E15529&lt;18.01,"15+ to 18",IF(E15529&lt;21.01,"18+ to 21",IF(E15529&lt;24.01,"21+ to 24",IF(E15529&lt;27.01,"24+ to 27",IF(E15529&lt;30.01,"27+ to 30","30+"))))))))))))</f>
        <v>0-</v>
      </c>
      <c r="H15529" s="7" t="str">
        <f>IF(F15529&lt;0,"0-",IF(F15529=0,"0",IF(F15529&lt;3.01,"0+ to 3",IF(F15529&lt;6.01,"3+ to 6",IF(F15529&lt;9.01,"6+ to 9",IF(F15529&lt;12.01,"9+ to 12",IF(F15529&lt;15.01,"12+ to 15",IF(F15529&lt;18.01,"15+ to 18",IF(F15529&lt;21.01,"18+ to 21",IF(F15529&lt;24.01,"21+ to 24",IF(F15529&lt;27.01,"24+ to 27",IF(F15529&lt;30.01,"27+ to 30","30+"))))))))))))</f>
        <v>0-</v>
      </c>
      <c r="I15529" t="str">
        <f>IF(G15529&lt;&gt;H15529,"DIFF","")</f>
        <v/>
      </c>
    </row>
    <row r="15530" spans="1:9">
      <c r="A15530" t="s">
        <v>102</v>
      </c>
      <c r="B15530" t="s">
        <v>169</v>
      </c>
      <c r="C15530" s="1">
        <v>115855158</v>
      </c>
      <c r="D15530" s="1">
        <v>6</v>
      </c>
      <c r="E15530" s="1">
        <v>-15</v>
      </c>
      <c r="F15530" s="1">
        <v>0</v>
      </c>
      <c r="G15530" s="7" t="str">
        <f>IF(E15530&lt;0,"0-",IF(E15530=0,"0",IF(E15530&lt;3.01,"0+ to 3",IF(E15530&lt;6.01,"3+ to 6",IF(E15530&lt;9.01,"6+ to 9",IF(E15530&lt;12.01,"9+ to 12",IF(E15530&lt;15.01,"12+ to 15",IF(E15530&lt;18.01,"15+ to 18",IF(E15530&lt;21.01,"18+ to 21",IF(E15530&lt;24.01,"21+ to 24",IF(E15530&lt;27.01,"24+ to 27",IF(E15530&lt;30.01,"27+ to 30","30+"))))))))))))</f>
        <v>0-</v>
      </c>
      <c r="H15530" s="7" t="str">
        <f>IF(F15530&lt;0,"0-",IF(F15530=0,"0",IF(F15530&lt;3.01,"0+ to 3",IF(F15530&lt;6.01,"3+ to 6",IF(F15530&lt;9.01,"6+ to 9",IF(F15530&lt;12.01,"9+ to 12",IF(F15530&lt;15.01,"12+ to 15",IF(F15530&lt;18.01,"15+ to 18",IF(F15530&lt;21.01,"18+ to 21",IF(F15530&lt;24.01,"21+ to 24",IF(F15530&lt;27.01,"24+ to 27",IF(F15530&lt;30.01,"27+ to 30","30+"))))))))))))</f>
        <v>0</v>
      </c>
      <c r="I15530" t="str">
        <f>IF(G15530&lt;&gt;H15530,"DIFF","")</f>
        <v>DIFF</v>
      </c>
    </row>
    <row r="15531" spans="1:9">
      <c r="A15531" t="s">
        <v>102</v>
      </c>
      <c r="B15531" t="s">
        <v>169</v>
      </c>
      <c r="C15531" s="1">
        <v>115857901</v>
      </c>
      <c r="D15531" s="1">
        <v>5</v>
      </c>
      <c r="E15531" s="1">
        <v>-7</v>
      </c>
      <c r="F15531" s="1">
        <v>39</v>
      </c>
      <c r="G15531" s="7" t="str">
        <f>IF(E15531&lt;0,"0-",IF(E15531=0,"0",IF(E15531&lt;3.01,"0+ to 3",IF(E15531&lt;6.01,"3+ to 6",IF(E15531&lt;9.01,"6+ to 9",IF(E15531&lt;12.01,"9+ to 12",IF(E15531&lt;15.01,"12+ to 15",IF(E15531&lt;18.01,"15+ to 18",IF(E15531&lt;21.01,"18+ to 21",IF(E15531&lt;24.01,"21+ to 24",IF(E15531&lt;27.01,"24+ to 27",IF(E15531&lt;30.01,"27+ to 30","30+"))))))))))))</f>
        <v>0-</v>
      </c>
      <c r="H15531" s="7" t="str">
        <f>IF(F15531&lt;0,"0-",IF(F15531=0,"0",IF(F15531&lt;3.01,"0+ to 3",IF(F15531&lt;6.01,"3+ to 6",IF(F15531&lt;9.01,"6+ to 9",IF(F15531&lt;12.01,"9+ to 12",IF(F15531&lt;15.01,"12+ to 15",IF(F15531&lt;18.01,"15+ to 18",IF(F15531&lt;21.01,"18+ to 21",IF(F15531&lt;24.01,"21+ to 24",IF(F15531&lt;27.01,"24+ to 27",IF(F15531&lt;30.01,"27+ to 30","30+"))))))))))))</f>
        <v>30+</v>
      </c>
      <c r="I15531" t="str">
        <f>IF(G15531&lt;&gt;H15531,"DIFF","")</f>
        <v>DIFF</v>
      </c>
    </row>
    <row r="15532" spans="1:9">
      <c r="A15532" t="s">
        <v>102</v>
      </c>
      <c r="B15532" t="s">
        <v>169</v>
      </c>
      <c r="C15532" s="1">
        <v>115859338</v>
      </c>
      <c r="D15532" s="1">
        <v>2</v>
      </c>
      <c r="E15532" s="1">
        <v>0</v>
      </c>
      <c r="F15532" s="1">
        <v>1</v>
      </c>
      <c r="G15532" s="7" t="str">
        <f>IF(E15532&lt;0,"0-",IF(E15532=0,"0",IF(E15532&lt;3.01,"0+ to 3",IF(E15532&lt;6.01,"3+ to 6",IF(E15532&lt;9.01,"6+ to 9",IF(E15532&lt;12.01,"9+ to 12",IF(E15532&lt;15.01,"12+ to 15",IF(E15532&lt;18.01,"15+ to 18",IF(E15532&lt;21.01,"18+ to 21",IF(E15532&lt;24.01,"21+ to 24",IF(E15532&lt;27.01,"24+ to 27",IF(E15532&lt;30.01,"27+ to 30","30+"))))))))))))</f>
        <v>0</v>
      </c>
      <c r="H15532" s="7" t="str">
        <f>IF(F15532&lt;0,"0-",IF(F15532=0,"0",IF(F15532&lt;3.01,"0+ to 3",IF(F15532&lt;6.01,"3+ to 6",IF(F15532&lt;9.01,"6+ to 9",IF(F15532&lt;12.01,"9+ to 12",IF(F15532&lt;15.01,"12+ to 15",IF(F15532&lt;18.01,"15+ to 18",IF(F15532&lt;21.01,"18+ to 21",IF(F15532&lt;24.01,"21+ to 24",IF(F15532&lt;27.01,"24+ to 27",IF(F15532&lt;30.01,"27+ to 30","30+"))))))))))))</f>
        <v>0+ to 3</v>
      </c>
      <c r="I15532" t="str">
        <f>IF(G15532&lt;&gt;H15532,"DIFF","")</f>
        <v>DIFF</v>
      </c>
    </row>
    <row r="15533" spans="1:9">
      <c r="A15533" t="s">
        <v>102</v>
      </c>
      <c r="B15533" t="s">
        <v>169</v>
      </c>
      <c r="C15533" s="1">
        <v>115859527</v>
      </c>
      <c r="D15533" s="1">
        <v>2</v>
      </c>
      <c r="E15533" s="1">
        <v>0</v>
      </c>
      <c r="F15533" s="1">
        <v>5</v>
      </c>
      <c r="G15533" s="7" t="str">
        <f>IF(E15533&lt;0,"0-",IF(E15533=0,"0",IF(E15533&lt;3.01,"0+ to 3",IF(E15533&lt;6.01,"3+ to 6",IF(E15533&lt;9.01,"6+ to 9",IF(E15533&lt;12.01,"9+ to 12",IF(E15533&lt;15.01,"12+ to 15",IF(E15533&lt;18.01,"15+ to 18",IF(E15533&lt;21.01,"18+ to 21",IF(E15533&lt;24.01,"21+ to 24",IF(E15533&lt;27.01,"24+ to 27",IF(E15533&lt;30.01,"27+ to 30","30+"))))))))))))</f>
        <v>0</v>
      </c>
      <c r="H15533" s="7" t="str">
        <f>IF(F15533&lt;0,"0-",IF(F15533=0,"0",IF(F15533&lt;3.01,"0+ to 3",IF(F15533&lt;6.01,"3+ to 6",IF(F15533&lt;9.01,"6+ to 9",IF(F15533&lt;12.01,"9+ to 12",IF(F15533&lt;15.01,"12+ to 15",IF(F15533&lt;18.01,"15+ to 18",IF(F15533&lt;21.01,"18+ to 21",IF(F15533&lt;24.01,"21+ to 24",IF(F15533&lt;27.01,"24+ to 27",IF(F15533&lt;30.01,"27+ to 30","30+"))))))))))))</f>
        <v>3+ to 6</v>
      </c>
      <c r="I15533" t="str">
        <f>IF(G15533&lt;&gt;H15533,"DIFF","")</f>
        <v>DIFF</v>
      </c>
    </row>
    <row r="15534" spans="1:9">
      <c r="A15534" t="s">
        <v>102</v>
      </c>
      <c r="B15534" t="s">
        <v>169</v>
      </c>
      <c r="C15534" s="1">
        <v>115861158</v>
      </c>
      <c r="D15534" s="1">
        <v>2</v>
      </c>
      <c r="E15534" s="1">
        <v>-3</v>
      </c>
      <c r="F15534" s="1">
        <v>4</v>
      </c>
      <c r="G15534" s="7" t="str">
        <f>IF(E15534&lt;0,"0-",IF(E15534=0,"0",IF(E15534&lt;3.01,"0+ to 3",IF(E15534&lt;6.01,"3+ to 6",IF(E15534&lt;9.01,"6+ to 9",IF(E15534&lt;12.01,"9+ to 12",IF(E15534&lt;15.01,"12+ to 15",IF(E15534&lt;18.01,"15+ to 18",IF(E15534&lt;21.01,"18+ to 21",IF(E15534&lt;24.01,"21+ to 24",IF(E15534&lt;27.01,"24+ to 27",IF(E15534&lt;30.01,"27+ to 30","30+"))))))))))))</f>
        <v>0-</v>
      </c>
      <c r="H15534" s="7" t="str">
        <f>IF(F15534&lt;0,"0-",IF(F15534=0,"0",IF(F15534&lt;3.01,"0+ to 3",IF(F15534&lt;6.01,"3+ to 6",IF(F15534&lt;9.01,"6+ to 9",IF(F15534&lt;12.01,"9+ to 12",IF(F15534&lt;15.01,"12+ to 15",IF(F15534&lt;18.01,"15+ to 18",IF(F15534&lt;21.01,"18+ to 21",IF(F15534&lt;24.01,"21+ to 24",IF(F15534&lt;27.01,"24+ to 27",IF(F15534&lt;30.01,"27+ to 30","30+"))))))))))))</f>
        <v>3+ to 6</v>
      </c>
      <c r="I15534" t="str">
        <f>IF(G15534&lt;&gt;H15534,"DIFF","")</f>
        <v>DIFF</v>
      </c>
    </row>
    <row r="15535" spans="1:9">
      <c r="A15535" t="s">
        <v>102</v>
      </c>
      <c r="B15535" t="s">
        <v>169</v>
      </c>
      <c r="C15535" s="1">
        <v>115862454</v>
      </c>
      <c r="D15535" s="1">
        <v>2</v>
      </c>
      <c r="E15535" s="1">
        <v>-7</v>
      </c>
      <c r="F15535" s="1">
        <v>9</v>
      </c>
      <c r="G15535" s="7" t="str">
        <f>IF(E15535&lt;0,"0-",IF(E15535=0,"0",IF(E15535&lt;3.01,"0+ to 3",IF(E15535&lt;6.01,"3+ to 6",IF(E15535&lt;9.01,"6+ to 9",IF(E15535&lt;12.01,"9+ to 12",IF(E15535&lt;15.01,"12+ to 15",IF(E15535&lt;18.01,"15+ to 18",IF(E15535&lt;21.01,"18+ to 21",IF(E15535&lt;24.01,"21+ to 24",IF(E15535&lt;27.01,"24+ to 27",IF(E15535&lt;30.01,"27+ to 30","30+"))))))))))))</f>
        <v>0-</v>
      </c>
      <c r="H15535" s="7" t="str">
        <f>IF(F15535&lt;0,"0-",IF(F15535=0,"0",IF(F15535&lt;3.01,"0+ to 3",IF(F15535&lt;6.01,"3+ to 6",IF(F15535&lt;9.01,"6+ to 9",IF(F15535&lt;12.01,"9+ to 12",IF(F15535&lt;15.01,"12+ to 15",IF(F15535&lt;18.01,"15+ to 18",IF(F15535&lt;21.01,"18+ to 21",IF(F15535&lt;24.01,"21+ to 24",IF(F15535&lt;27.01,"24+ to 27",IF(F15535&lt;30.01,"27+ to 30","30+"))))))))))))</f>
        <v>6+ to 9</v>
      </c>
      <c r="I15535" t="str">
        <f>IF(G15535&lt;&gt;H15535,"DIFF","")</f>
        <v>DIFF</v>
      </c>
    </row>
    <row r="15536" spans="1:9">
      <c r="A15536" t="s">
        <v>102</v>
      </c>
      <c r="B15536" t="s">
        <v>169</v>
      </c>
      <c r="C15536" s="1">
        <v>115873171</v>
      </c>
      <c r="D15536" s="1">
        <v>2</v>
      </c>
      <c r="E15536" s="1">
        <v>-14</v>
      </c>
      <c r="F15536" s="1">
        <v>23</v>
      </c>
      <c r="G15536" s="7" t="str">
        <f>IF(E15536&lt;0,"0-",IF(E15536=0,"0",IF(E15536&lt;3.01,"0+ to 3",IF(E15536&lt;6.01,"3+ to 6",IF(E15536&lt;9.01,"6+ to 9",IF(E15536&lt;12.01,"9+ to 12",IF(E15536&lt;15.01,"12+ to 15",IF(E15536&lt;18.01,"15+ to 18",IF(E15536&lt;21.01,"18+ to 21",IF(E15536&lt;24.01,"21+ to 24",IF(E15536&lt;27.01,"24+ to 27",IF(E15536&lt;30.01,"27+ to 30","30+"))))))))))))</f>
        <v>0-</v>
      </c>
      <c r="H15536" s="7" t="str">
        <f>IF(F15536&lt;0,"0-",IF(F15536=0,"0",IF(F15536&lt;3.01,"0+ to 3",IF(F15536&lt;6.01,"3+ to 6",IF(F15536&lt;9.01,"6+ to 9",IF(F15536&lt;12.01,"9+ to 12",IF(F15536&lt;15.01,"12+ to 15",IF(F15536&lt;18.01,"15+ to 18",IF(F15536&lt;21.01,"18+ to 21",IF(F15536&lt;24.01,"21+ to 24",IF(F15536&lt;27.01,"24+ to 27",IF(F15536&lt;30.01,"27+ to 30","30+"))))))))))))</f>
        <v>21+ to 24</v>
      </c>
      <c r="I15536" t="str">
        <f>IF(G15536&lt;&gt;H15536,"DIFF","")</f>
        <v>DIFF</v>
      </c>
    </row>
    <row r="15537" spans="1:9">
      <c r="A15537" t="s">
        <v>102</v>
      </c>
      <c r="B15537" t="s">
        <v>169</v>
      </c>
      <c r="C15537" s="1">
        <v>115874975</v>
      </c>
      <c r="D15537" s="1">
        <v>2</v>
      </c>
      <c r="E15537" s="1">
        <v>0</v>
      </c>
      <c r="F15537" s="1">
        <v>0</v>
      </c>
      <c r="G15537" s="7" t="str">
        <f>IF(E15537&lt;0,"0-",IF(E15537=0,"0",IF(E15537&lt;3.01,"0+ to 3",IF(E15537&lt;6.01,"3+ to 6",IF(E15537&lt;9.01,"6+ to 9",IF(E15537&lt;12.01,"9+ to 12",IF(E15537&lt;15.01,"12+ to 15",IF(E15537&lt;18.01,"15+ to 18",IF(E15537&lt;21.01,"18+ to 21",IF(E15537&lt;24.01,"21+ to 24",IF(E15537&lt;27.01,"24+ to 27",IF(E15537&lt;30.01,"27+ to 30","30+"))))))))))))</f>
        <v>0</v>
      </c>
      <c r="H15537" s="7" t="str">
        <f>IF(F15537&lt;0,"0-",IF(F15537=0,"0",IF(F15537&lt;3.01,"0+ to 3",IF(F15537&lt;6.01,"3+ to 6",IF(F15537&lt;9.01,"6+ to 9",IF(F15537&lt;12.01,"9+ to 12",IF(F15537&lt;15.01,"12+ to 15",IF(F15537&lt;18.01,"15+ to 18",IF(F15537&lt;21.01,"18+ to 21",IF(F15537&lt;24.01,"21+ to 24",IF(F15537&lt;27.01,"24+ to 27",IF(F15537&lt;30.01,"27+ to 30","30+"))))))))))))</f>
        <v>0</v>
      </c>
      <c r="I15537" t="str">
        <f>IF(G15537&lt;&gt;H15537,"DIFF","")</f>
        <v/>
      </c>
    </row>
    <row r="15538" spans="1:9">
      <c r="A15538" t="s">
        <v>102</v>
      </c>
      <c r="B15538" t="s">
        <v>168</v>
      </c>
      <c r="C15538" s="1">
        <v>115893746</v>
      </c>
      <c r="D15538" s="1">
        <v>6</v>
      </c>
      <c r="E15538" s="1">
        <v>-4</v>
      </c>
      <c r="F15538" s="1">
        <v>30</v>
      </c>
      <c r="G15538" s="7" t="str">
        <f>IF(E15538&lt;0,"0-",IF(E15538=0,"0",IF(E15538&lt;3.01,"0+ to 3",IF(E15538&lt;6.01,"3+ to 6",IF(E15538&lt;9.01,"6+ to 9",IF(E15538&lt;12.01,"9+ to 12",IF(E15538&lt;15.01,"12+ to 15",IF(E15538&lt;18.01,"15+ to 18",IF(E15538&lt;21.01,"18+ to 21",IF(E15538&lt;24.01,"21+ to 24",IF(E15538&lt;27.01,"24+ to 27",IF(E15538&lt;30.01,"27+ to 30","30+"))))))))))))</f>
        <v>0-</v>
      </c>
      <c r="H15538" s="7" t="str">
        <f>IF(F15538&lt;0,"0-",IF(F15538=0,"0",IF(F15538&lt;3.01,"0+ to 3",IF(F15538&lt;6.01,"3+ to 6",IF(F15538&lt;9.01,"6+ to 9",IF(F15538&lt;12.01,"9+ to 12",IF(F15538&lt;15.01,"12+ to 15",IF(F15538&lt;18.01,"15+ to 18",IF(F15538&lt;21.01,"18+ to 21",IF(F15538&lt;24.01,"21+ to 24",IF(F15538&lt;27.01,"24+ to 27",IF(F15538&lt;30.01,"27+ to 30","30+"))))))))))))</f>
        <v>27+ to 30</v>
      </c>
      <c r="I15538" t="str">
        <f>IF(G15538&lt;&gt;H15538,"DIFF","")</f>
        <v>DIFF</v>
      </c>
    </row>
    <row r="15539" spans="1:9">
      <c r="A15539" t="s">
        <v>102</v>
      </c>
      <c r="B15539" t="s">
        <v>168</v>
      </c>
      <c r="C15539" s="1">
        <v>115955534</v>
      </c>
      <c r="D15539" s="1">
        <v>2</v>
      </c>
      <c r="E15539" s="1">
        <v>-4</v>
      </c>
      <c r="F15539" s="1">
        <v>17</v>
      </c>
      <c r="G15539" s="7" t="str">
        <f>IF(E15539&lt;0,"0-",IF(E15539=0,"0",IF(E15539&lt;3.01,"0+ to 3",IF(E15539&lt;6.01,"3+ to 6",IF(E15539&lt;9.01,"6+ to 9",IF(E15539&lt;12.01,"9+ to 12",IF(E15539&lt;15.01,"12+ to 15",IF(E15539&lt;18.01,"15+ to 18",IF(E15539&lt;21.01,"18+ to 21",IF(E15539&lt;24.01,"21+ to 24",IF(E15539&lt;27.01,"24+ to 27",IF(E15539&lt;30.01,"27+ to 30","30+"))))))))))))</f>
        <v>0-</v>
      </c>
      <c r="H15539" s="7" t="str">
        <f>IF(F15539&lt;0,"0-",IF(F15539=0,"0",IF(F15539&lt;3.01,"0+ to 3",IF(F15539&lt;6.01,"3+ to 6",IF(F15539&lt;9.01,"6+ to 9",IF(F15539&lt;12.01,"9+ to 12",IF(F15539&lt;15.01,"12+ to 15",IF(F15539&lt;18.01,"15+ to 18",IF(F15539&lt;21.01,"18+ to 21",IF(F15539&lt;24.01,"21+ to 24",IF(F15539&lt;27.01,"24+ to 27",IF(F15539&lt;30.01,"27+ to 30","30+"))))))))))))</f>
        <v>15+ to 18</v>
      </c>
      <c r="I15539" t="str">
        <f>IF(G15539&lt;&gt;H15539,"DIFF","")</f>
        <v>DIFF</v>
      </c>
    </row>
    <row r="15540" spans="1:9">
      <c r="A15540" t="s">
        <v>102</v>
      </c>
      <c r="B15540" t="s">
        <v>168</v>
      </c>
      <c r="C15540" s="1">
        <v>115955612</v>
      </c>
      <c r="D15540" s="1">
        <v>8</v>
      </c>
      <c r="E15540" s="1">
        <v>0</v>
      </c>
      <c r="F15540" s="1">
        <v>0</v>
      </c>
      <c r="G15540" s="7" t="str">
        <f>IF(E15540&lt;0,"0-",IF(E15540=0,"0",IF(E15540&lt;3.01,"0+ to 3",IF(E15540&lt;6.01,"3+ to 6",IF(E15540&lt;9.01,"6+ to 9",IF(E15540&lt;12.01,"9+ to 12",IF(E15540&lt;15.01,"12+ to 15",IF(E15540&lt;18.01,"15+ to 18",IF(E15540&lt;21.01,"18+ to 21",IF(E15540&lt;24.01,"21+ to 24",IF(E15540&lt;27.01,"24+ to 27",IF(E15540&lt;30.01,"27+ to 30","30+"))))))))))))</f>
        <v>0</v>
      </c>
      <c r="H15540" s="7" t="str">
        <f>IF(F15540&lt;0,"0-",IF(F15540=0,"0",IF(F15540&lt;3.01,"0+ to 3",IF(F15540&lt;6.01,"3+ to 6",IF(F15540&lt;9.01,"6+ to 9",IF(F15540&lt;12.01,"9+ to 12",IF(F15540&lt;15.01,"12+ to 15",IF(F15540&lt;18.01,"15+ to 18",IF(F15540&lt;21.01,"18+ to 21",IF(F15540&lt;24.01,"21+ to 24",IF(F15540&lt;27.01,"24+ to 27",IF(F15540&lt;30.01,"27+ to 30","30+"))))))))))))</f>
        <v>0</v>
      </c>
      <c r="I15540" t="str">
        <f>IF(G15540&lt;&gt;H15540,"DIFF","")</f>
        <v/>
      </c>
    </row>
    <row r="15541" spans="1:9">
      <c r="A15541" t="s">
        <v>102</v>
      </c>
      <c r="B15541" t="s">
        <v>168</v>
      </c>
      <c r="C15541" s="1">
        <v>115956439</v>
      </c>
      <c r="D15541" s="1">
        <v>2</v>
      </c>
      <c r="E15541" s="1">
        <v>-4</v>
      </c>
      <c r="F15541" s="1">
        <v>6</v>
      </c>
      <c r="G15541" s="7" t="str">
        <f>IF(E15541&lt;0,"0-",IF(E15541=0,"0",IF(E15541&lt;3.01,"0+ to 3",IF(E15541&lt;6.01,"3+ to 6",IF(E15541&lt;9.01,"6+ to 9",IF(E15541&lt;12.01,"9+ to 12",IF(E15541&lt;15.01,"12+ to 15",IF(E15541&lt;18.01,"15+ to 18",IF(E15541&lt;21.01,"18+ to 21",IF(E15541&lt;24.01,"21+ to 24",IF(E15541&lt;27.01,"24+ to 27",IF(E15541&lt;30.01,"27+ to 30","30+"))))))))))))</f>
        <v>0-</v>
      </c>
      <c r="H15541" s="7" t="str">
        <f>IF(F15541&lt;0,"0-",IF(F15541=0,"0",IF(F15541&lt;3.01,"0+ to 3",IF(F15541&lt;6.01,"3+ to 6",IF(F15541&lt;9.01,"6+ to 9",IF(F15541&lt;12.01,"9+ to 12",IF(F15541&lt;15.01,"12+ to 15",IF(F15541&lt;18.01,"15+ to 18",IF(F15541&lt;21.01,"18+ to 21",IF(F15541&lt;24.01,"21+ to 24",IF(F15541&lt;27.01,"24+ to 27",IF(F15541&lt;30.01,"27+ to 30","30+"))))))))))))</f>
        <v>3+ to 6</v>
      </c>
      <c r="I15541" t="str">
        <f>IF(G15541&lt;&gt;H15541,"DIFF","")</f>
        <v>DIFF</v>
      </c>
    </row>
    <row r="15542" spans="1:9">
      <c r="A15542" t="s">
        <v>102</v>
      </c>
      <c r="B15542" t="s">
        <v>168</v>
      </c>
      <c r="C15542" s="1">
        <v>115965784</v>
      </c>
      <c r="D15542" s="1">
        <v>7</v>
      </c>
      <c r="E15542" s="1">
        <v>-5</v>
      </c>
      <c r="F15542" s="1">
        <v>33</v>
      </c>
      <c r="G15542" s="7" t="str">
        <f>IF(E15542&lt;0,"0-",IF(E15542=0,"0",IF(E15542&lt;3.01,"0+ to 3",IF(E15542&lt;6.01,"3+ to 6",IF(E15542&lt;9.01,"6+ to 9",IF(E15542&lt;12.01,"9+ to 12",IF(E15542&lt;15.01,"12+ to 15",IF(E15542&lt;18.01,"15+ to 18",IF(E15542&lt;21.01,"18+ to 21",IF(E15542&lt;24.01,"21+ to 24",IF(E15542&lt;27.01,"24+ to 27",IF(E15542&lt;30.01,"27+ to 30","30+"))))))))))))</f>
        <v>0-</v>
      </c>
      <c r="H15542" s="7" t="str">
        <f>IF(F15542&lt;0,"0-",IF(F15542=0,"0",IF(F15542&lt;3.01,"0+ to 3",IF(F15542&lt;6.01,"3+ to 6",IF(F15542&lt;9.01,"6+ to 9",IF(F15542&lt;12.01,"9+ to 12",IF(F15542&lt;15.01,"12+ to 15",IF(F15542&lt;18.01,"15+ to 18",IF(F15542&lt;21.01,"18+ to 21",IF(F15542&lt;24.01,"21+ to 24",IF(F15542&lt;27.01,"24+ to 27",IF(F15542&lt;30.01,"27+ to 30","30+"))))))))))))</f>
        <v>30+</v>
      </c>
      <c r="I15542" t="str">
        <f>IF(G15542&lt;&gt;H15542,"DIFF","")</f>
        <v>DIFF</v>
      </c>
    </row>
    <row r="15543" spans="1:9">
      <c r="A15543" t="s">
        <v>102</v>
      </c>
      <c r="B15543" t="s">
        <v>168</v>
      </c>
      <c r="C15543" s="1">
        <v>115968016</v>
      </c>
      <c r="D15543" s="1">
        <v>2</v>
      </c>
      <c r="E15543" s="1">
        <v>-11</v>
      </c>
      <c r="F15543" s="1">
        <v>14</v>
      </c>
      <c r="G15543" s="7" t="str">
        <f>IF(E15543&lt;0,"0-",IF(E15543=0,"0",IF(E15543&lt;3.01,"0+ to 3",IF(E15543&lt;6.01,"3+ to 6",IF(E15543&lt;9.01,"6+ to 9",IF(E15543&lt;12.01,"9+ to 12",IF(E15543&lt;15.01,"12+ to 15",IF(E15543&lt;18.01,"15+ to 18",IF(E15543&lt;21.01,"18+ to 21",IF(E15543&lt;24.01,"21+ to 24",IF(E15543&lt;27.01,"24+ to 27",IF(E15543&lt;30.01,"27+ to 30","30+"))))))))))))</f>
        <v>0-</v>
      </c>
      <c r="H15543" s="7" t="str">
        <f>IF(F15543&lt;0,"0-",IF(F15543=0,"0",IF(F15543&lt;3.01,"0+ to 3",IF(F15543&lt;6.01,"3+ to 6",IF(F15543&lt;9.01,"6+ to 9",IF(F15543&lt;12.01,"9+ to 12",IF(F15543&lt;15.01,"12+ to 15",IF(F15543&lt;18.01,"15+ to 18",IF(F15543&lt;21.01,"18+ to 21",IF(F15543&lt;24.01,"21+ to 24",IF(F15543&lt;27.01,"24+ to 27",IF(F15543&lt;30.01,"27+ to 30","30+"))))))))))))</f>
        <v>12+ to 15</v>
      </c>
      <c r="I15543" t="str">
        <f>IF(G15543&lt;&gt;H15543,"DIFF","")</f>
        <v>DIFF</v>
      </c>
    </row>
    <row r="15544" spans="1:9">
      <c r="A15544" t="s">
        <v>102</v>
      </c>
      <c r="B15544" t="s">
        <v>168</v>
      </c>
      <c r="C15544" s="1">
        <v>115970979</v>
      </c>
      <c r="D15544" s="1">
        <v>2</v>
      </c>
      <c r="E15544" s="1">
        <v>-6</v>
      </c>
      <c r="F15544" s="1">
        <v>9</v>
      </c>
      <c r="G15544" s="7" t="str">
        <f>IF(E15544&lt;0,"0-",IF(E15544=0,"0",IF(E15544&lt;3.01,"0+ to 3",IF(E15544&lt;6.01,"3+ to 6",IF(E15544&lt;9.01,"6+ to 9",IF(E15544&lt;12.01,"9+ to 12",IF(E15544&lt;15.01,"12+ to 15",IF(E15544&lt;18.01,"15+ to 18",IF(E15544&lt;21.01,"18+ to 21",IF(E15544&lt;24.01,"21+ to 24",IF(E15544&lt;27.01,"24+ to 27",IF(E15544&lt;30.01,"27+ to 30","30+"))))))))))))</f>
        <v>0-</v>
      </c>
      <c r="H15544" s="7" t="str">
        <f>IF(F15544&lt;0,"0-",IF(F15544=0,"0",IF(F15544&lt;3.01,"0+ to 3",IF(F15544&lt;6.01,"3+ to 6",IF(F15544&lt;9.01,"6+ to 9",IF(F15544&lt;12.01,"9+ to 12",IF(F15544&lt;15.01,"12+ to 15",IF(F15544&lt;18.01,"15+ to 18",IF(F15544&lt;21.01,"18+ to 21",IF(F15544&lt;24.01,"21+ to 24",IF(F15544&lt;27.01,"24+ to 27",IF(F15544&lt;30.01,"27+ to 30","30+"))))))))))))</f>
        <v>6+ to 9</v>
      </c>
      <c r="I15544" t="str">
        <f>IF(G15544&lt;&gt;H15544,"DIFF","")</f>
        <v>DIFF</v>
      </c>
    </row>
    <row r="15545" spans="1:9">
      <c r="A15545" t="s">
        <v>102</v>
      </c>
      <c r="B15545" t="s">
        <v>168</v>
      </c>
      <c r="C15545" s="1">
        <v>115977420</v>
      </c>
      <c r="D15545" s="1">
        <v>2</v>
      </c>
      <c r="E15545" s="1">
        <v>-8</v>
      </c>
      <c r="F15545" s="1">
        <v>12</v>
      </c>
      <c r="G15545" s="7" t="str">
        <f>IF(E15545&lt;0,"0-",IF(E15545=0,"0",IF(E15545&lt;3.01,"0+ to 3",IF(E15545&lt;6.01,"3+ to 6",IF(E15545&lt;9.01,"6+ to 9",IF(E15545&lt;12.01,"9+ to 12",IF(E15545&lt;15.01,"12+ to 15",IF(E15545&lt;18.01,"15+ to 18",IF(E15545&lt;21.01,"18+ to 21",IF(E15545&lt;24.01,"21+ to 24",IF(E15545&lt;27.01,"24+ to 27",IF(E15545&lt;30.01,"27+ to 30","30+"))))))))))))</f>
        <v>0-</v>
      </c>
      <c r="H15545" s="7" t="str">
        <f>IF(F15545&lt;0,"0-",IF(F15545=0,"0",IF(F15545&lt;3.01,"0+ to 3",IF(F15545&lt;6.01,"3+ to 6",IF(F15545&lt;9.01,"6+ to 9",IF(F15545&lt;12.01,"9+ to 12",IF(F15545&lt;15.01,"12+ to 15",IF(F15545&lt;18.01,"15+ to 18",IF(F15545&lt;21.01,"18+ to 21",IF(F15545&lt;24.01,"21+ to 24",IF(F15545&lt;27.01,"24+ to 27",IF(F15545&lt;30.01,"27+ to 30","30+"))))))))))))</f>
        <v>9+ to 12</v>
      </c>
      <c r="I15545" t="str">
        <f>IF(G15545&lt;&gt;H15545,"DIFF","")</f>
        <v>DIFF</v>
      </c>
    </row>
    <row r="15546" spans="1:9">
      <c r="A15546" t="s">
        <v>103</v>
      </c>
      <c r="B15546" t="s">
        <v>168</v>
      </c>
      <c r="C15546" s="1">
        <v>115979008</v>
      </c>
      <c r="D15546" s="1">
        <v>2</v>
      </c>
      <c r="E15546" s="1">
        <v>-14</v>
      </c>
      <c r="F15546" s="1">
        <v>13</v>
      </c>
      <c r="G15546" s="7" t="str">
        <f>IF(E15546&lt;0,"0-",IF(E15546=0,"0",IF(E15546&lt;3.01,"0+ to 3",IF(E15546&lt;6.01,"3+ to 6",IF(E15546&lt;9.01,"6+ to 9",IF(E15546&lt;12.01,"9+ to 12",IF(E15546&lt;15.01,"12+ to 15",IF(E15546&lt;18.01,"15+ to 18",IF(E15546&lt;21.01,"18+ to 21",IF(E15546&lt;24.01,"21+ to 24",IF(E15546&lt;27.01,"24+ to 27",IF(E15546&lt;30.01,"27+ to 30","30+"))))))))))))</f>
        <v>0-</v>
      </c>
      <c r="H15546" s="7" t="str">
        <f>IF(F15546&lt;0,"0-",IF(F15546=0,"0",IF(F15546&lt;3.01,"0+ to 3",IF(F15546&lt;6.01,"3+ to 6",IF(F15546&lt;9.01,"6+ to 9",IF(F15546&lt;12.01,"9+ to 12",IF(F15546&lt;15.01,"12+ to 15",IF(F15546&lt;18.01,"15+ to 18",IF(F15546&lt;21.01,"18+ to 21",IF(F15546&lt;24.01,"21+ to 24",IF(F15546&lt;27.01,"24+ to 27",IF(F15546&lt;30.01,"27+ to 30","30+"))))))))))))</f>
        <v>12+ to 15</v>
      </c>
      <c r="I15546" t="str">
        <f>IF(G15546&lt;&gt;H15546,"DIFF","")</f>
        <v>DIFF</v>
      </c>
    </row>
    <row r="15547" spans="1:9">
      <c r="A15547" t="s">
        <v>102</v>
      </c>
      <c r="B15547" t="s">
        <v>167</v>
      </c>
      <c r="C15547" s="1">
        <v>116035382</v>
      </c>
      <c r="D15547" s="1">
        <v>2</v>
      </c>
      <c r="E15547" s="1">
        <v>3</v>
      </c>
      <c r="F15547" s="1">
        <v>14</v>
      </c>
      <c r="G15547" s="7" t="str">
        <f>IF(E15547&lt;0,"0-",IF(E15547=0,"0",IF(E15547&lt;3.01,"0+ to 3",IF(E15547&lt;6.01,"3+ to 6",IF(E15547&lt;9.01,"6+ to 9",IF(E15547&lt;12.01,"9+ to 12",IF(E15547&lt;15.01,"12+ to 15",IF(E15547&lt;18.01,"15+ to 18",IF(E15547&lt;21.01,"18+ to 21",IF(E15547&lt;24.01,"21+ to 24",IF(E15547&lt;27.01,"24+ to 27",IF(E15547&lt;30.01,"27+ to 30","30+"))))))))))))</f>
        <v>0+ to 3</v>
      </c>
      <c r="H15547" s="7" t="str">
        <f>IF(F15547&lt;0,"0-",IF(F15547=0,"0",IF(F15547&lt;3.01,"0+ to 3",IF(F15547&lt;6.01,"3+ to 6",IF(F15547&lt;9.01,"6+ to 9",IF(F15547&lt;12.01,"9+ to 12",IF(F15547&lt;15.01,"12+ to 15",IF(F15547&lt;18.01,"15+ to 18",IF(F15547&lt;21.01,"18+ to 21",IF(F15547&lt;24.01,"21+ to 24",IF(F15547&lt;27.01,"24+ to 27",IF(F15547&lt;30.01,"27+ to 30","30+"))))))))))))</f>
        <v>12+ to 15</v>
      </c>
      <c r="I15547" t="str">
        <f>IF(G15547&lt;&gt;H15547,"DIFF","")</f>
        <v>DIFF</v>
      </c>
    </row>
    <row r="15548" spans="1:9">
      <c r="A15548" t="s">
        <v>102</v>
      </c>
      <c r="B15548" t="s">
        <v>167</v>
      </c>
      <c r="C15548" s="1">
        <v>116060161</v>
      </c>
      <c r="D15548" s="1">
        <v>2</v>
      </c>
      <c r="E15548" s="1">
        <v>-9</v>
      </c>
      <c r="F15548" s="1">
        <v>15</v>
      </c>
      <c r="G15548" s="7" t="str">
        <f>IF(E15548&lt;0,"0-",IF(E15548=0,"0",IF(E15548&lt;3.01,"0+ to 3",IF(E15548&lt;6.01,"3+ to 6",IF(E15548&lt;9.01,"6+ to 9",IF(E15548&lt;12.01,"9+ to 12",IF(E15548&lt;15.01,"12+ to 15",IF(E15548&lt;18.01,"15+ to 18",IF(E15548&lt;21.01,"18+ to 21",IF(E15548&lt;24.01,"21+ to 24",IF(E15548&lt;27.01,"24+ to 27",IF(E15548&lt;30.01,"27+ to 30","30+"))))))))))))</f>
        <v>0-</v>
      </c>
      <c r="H15548" s="7" t="str">
        <f>IF(F15548&lt;0,"0-",IF(F15548=0,"0",IF(F15548&lt;3.01,"0+ to 3",IF(F15548&lt;6.01,"3+ to 6",IF(F15548&lt;9.01,"6+ to 9",IF(F15548&lt;12.01,"9+ to 12",IF(F15548&lt;15.01,"12+ to 15",IF(F15548&lt;18.01,"15+ to 18",IF(F15548&lt;21.01,"18+ to 21",IF(F15548&lt;24.01,"21+ to 24",IF(F15548&lt;27.01,"24+ to 27",IF(F15548&lt;30.01,"27+ to 30","30+"))))))))))))</f>
        <v>12+ to 15</v>
      </c>
      <c r="I15548" t="str">
        <f>IF(G15548&lt;&gt;H15548,"DIFF","")</f>
        <v>DIFF</v>
      </c>
    </row>
    <row r="15549" spans="1:9">
      <c r="A15549" t="s">
        <v>102</v>
      </c>
      <c r="B15549" t="s">
        <v>167</v>
      </c>
      <c r="C15549" s="1">
        <v>116065299</v>
      </c>
      <c r="D15549" s="1">
        <v>7</v>
      </c>
      <c r="E15549" s="1">
        <v>0</v>
      </c>
      <c r="F15549" s="1">
        <v>0</v>
      </c>
      <c r="G15549" s="7" t="str">
        <f>IF(E15549&lt;0,"0-",IF(E15549=0,"0",IF(E15549&lt;3.01,"0+ to 3",IF(E15549&lt;6.01,"3+ to 6",IF(E15549&lt;9.01,"6+ to 9",IF(E15549&lt;12.01,"9+ to 12",IF(E15549&lt;15.01,"12+ to 15",IF(E15549&lt;18.01,"15+ to 18",IF(E15549&lt;21.01,"18+ to 21",IF(E15549&lt;24.01,"21+ to 24",IF(E15549&lt;27.01,"24+ to 27",IF(E15549&lt;30.01,"27+ to 30","30+"))))))))))))</f>
        <v>0</v>
      </c>
      <c r="H15549" s="7" t="str">
        <f>IF(F15549&lt;0,"0-",IF(F15549=0,"0",IF(F15549&lt;3.01,"0+ to 3",IF(F15549&lt;6.01,"3+ to 6",IF(F15549&lt;9.01,"6+ to 9",IF(F15549&lt;12.01,"9+ to 12",IF(F15549&lt;15.01,"12+ to 15",IF(F15549&lt;18.01,"15+ to 18",IF(F15549&lt;21.01,"18+ to 21",IF(F15549&lt;24.01,"21+ to 24",IF(F15549&lt;27.01,"24+ to 27",IF(F15549&lt;30.01,"27+ to 30","30+"))))))))))))</f>
        <v>0</v>
      </c>
      <c r="I15549" t="str">
        <f>IF(G15549&lt;&gt;H15549,"DIFF","")</f>
        <v/>
      </c>
    </row>
    <row r="15550" spans="1:9">
      <c r="A15550" t="s">
        <v>102</v>
      </c>
      <c r="B15550" t="s">
        <v>167</v>
      </c>
      <c r="C15550" s="1">
        <v>116071631</v>
      </c>
      <c r="D15550" s="1">
        <v>2</v>
      </c>
      <c r="E15550" s="1">
        <v>-11</v>
      </c>
      <c r="F15550" s="1">
        <v>22</v>
      </c>
      <c r="G15550" s="7" t="str">
        <f>IF(E15550&lt;0,"0-",IF(E15550=0,"0",IF(E15550&lt;3.01,"0+ to 3",IF(E15550&lt;6.01,"3+ to 6",IF(E15550&lt;9.01,"6+ to 9",IF(E15550&lt;12.01,"9+ to 12",IF(E15550&lt;15.01,"12+ to 15",IF(E15550&lt;18.01,"15+ to 18",IF(E15550&lt;21.01,"18+ to 21",IF(E15550&lt;24.01,"21+ to 24",IF(E15550&lt;27.01,"24+ to 27",IF(E15550&lt;30.01,"27+ to 30","30+"))))))))))))</f>
        <v>0-</v>
      </c>
      <c r="H15550" s="7" t="str">
        <f>IF(F15550&lt;0,"0-",IF(F15550=0,"0",IF(F15550&lt;3.01,"0+ to 3",IF(F15550&lt;6.01,"3+ to 6",IF(F15550&lt;9.01,"6+ to 9",IF(F15550&lt;12.01,"9+ to 12",IF(F15550&lt;15.01,"12+ to 15",IF(F15550&lt;18.01,"15+ to 18",IF(F15550&lt;21.01,"18+ to 21",IF(F15550&lt;24.01,"21+ to 24",IF(F15550&lt;27.01,"24+ to 27",IF(F15550&lt;30.01,"27+ to 30","30+"))))))))))))</f>
        <v>21+ to 24</v>
      </c>
      <c r="I15550" t="str">
        <f>IF(G15550&lt;&gt;H15550,"DIFF","")</f>
        <v>DIFF</v>
      </c>
    </row>
    <row r="15551" spans="1:9">
      <c r="A15551" t="s">
        <v>102</v>
      </c>
      <c r="B15551" t="s">
        <v>167</v>
      </c>
      <c r="C15551" s="1">
        <v>116073330</v>
      </c>
      <c r="D15551" s="1">
        <v>7</v>
      </c>
      <c r="E15551" s="1">
        <v>0</v>
      </c>
      <c r="F15551" s="1">
        <v>0</v>
      </c>
      <c r="G15551" s="7" t="str">
        <f>IF(E15551&lt;0,"0-",IF(E15551=0,"0",IF(E15551&lt;3.01,"0+ to 3",IF(E15551&lt;6.01,"3+ to 6",IF(E15551&lt;9.01,"6+ to 9",IF(E15551&lt;12.01,"9+ to 12",IF(E15551&lt;15.01,"12+ to 15",IF(E15551&lt;18.01,"15+ to 18",IF(E15551&lt;21.01,"18+ to 21",IF(E15551&lt;24.01,"21+ to 24",IF(E15551&lt;27.01,"24+ to 27",IF(E15551&lt;30.01,"27+ to 30","30+"))))))))))))</f>
        <v>0</v>
      </c>
      <c r="H15551" s="7" t="str">
        <f>IF(F15551&lt;0,"0-",IF(F15551=0,"0",IF(F15551&lt;3.01,"0+ to 3",IF(F15551&lt;6.01,"3+ to 6",IF(F15551&lt;9.01,"6+ to 9",IF(F15551&lt;12.01,"9+ to 12",IF(F15551&lt;15.01,"12+ to 15",IF(F15551&lt;18.01,"15+ to 18",IF(F15551&lt;21.01,"18+ to 21",IF(F15551&lt;24.01,"21+ to 24",IF(F15551&lt;27.01,"24+ to 27",IF(F15551&lt;30.01,"27+ to 30","30+"))))))))))))</f>
        <v>0</v>
      </c>
      <c r="I15551" t="str">
        <f>IF(G15551&lt;&gt;H15551,"DIFF","")</f>
        <v/>
      </c>
    </row>
    <row r="15552" spans="1:9">
      <c r="A15552" t="s">
        <v>102</v>
      </c>
      <c r="B15552" t="s">
        <v>167</v>
      </c>
      <c r="C15552" s="1">
        <v>116080381</v>
      </c>
      <c r="D15552" s="1">
        <v>8</v>
      </c>
      <c r="E15552" s="1">
        <v>-5</v>
      </c>
      <c r="F15552" s="1">
        <v>24</v>
      </c>
      <c r="G15552" s="7" t="str">
        <f>IF(E15552&lt;0,"0-",IF(E15552=0,"0",IF(E15552&lt;3.01,"0+ to 3",IF(E15552&lt;6.01,"3+ to 6",IF(E15552&lt;9.01,"6+ to 9",IF(E15552&lt;12.01,"9+ to 12",IF(E15552&lt;15.01,"12+ to 15",IF(E15552&lt;18.01,"15+ to 18",IF(E15552&lt;21.01,"18+ to 21",IF(E15552&lt;24.01,"21+ to 24",IF(E15552&lt;27.01,"24+ to 27",IF(E15552&lt;30.01,"27+ to 30","30+"))))))))))))</f>
        <v>0-</v>
      </c>
      <c r="H15552" s="7" t="str">
        <f>IF(F15552&lt;0,"0-",IF(F15552=0,"0",IF(F15552&lt;3.01,"0+ to 3",IF(F15552&lt;6.01,"3+ to 6",IF(F15552&lt;9.01,"6+ to 9",IF(F15552&lt;12.01,"9+ to 12",IF(F15552&lt;15.01,"12+ to 15",IF(F15552&lt;18.01,"15+ to 18",IF(F15552&lt;21.01,"18+ to 21",IF(F15552&lt;24.01,"21+ to 24",IF(F15552&lt;27.01,"24+ to 27",IF(F15552&lt;30.01,"27+ to 30","30+"))))))))))))</f>
        <v>21+ to 24</v>
      </c>
      <c r="I15552" t="str">
        <f>IF(G15552&lt;&gt;H15552,"DIFF","")</f>
        <v>DIFF</v>
      </c>
    </row>
    <row r="15553" spans="1:9">
      <c r="A15553" t="s">
        <v>102</v>
      </c>
      <c r="B15553" t="s">
        <v>166</v>
      </c>
      <c r="C15553" s="1">
        <v>116109407</v>
      </c>
      <c r="D15553" s="1">
        <v>2</v>
      </c>
      <c r="E15553" s="1">
        <v>-9</v>
      </c>
      <c r="F15553" s="1">
        <v>13</v>
      </c>
      <c r="G15553" s="7" t="str">
        <f>IF(E15553&lt;0,"0-",IF(E15553=0,"0",IF(E15553&lt;3.01,"0+ to 3",IF(E15553&lt;6.01,"3+ to 6",IF(E15553&lt;9.01,"6+ to 9",IF(E15553&lt;12.01,"9+ to 12",IF(E15553&lt;15.01,"12+ to 15",IF(E15553&lt;18.01,"15+ to 18",IF(E15553&lt;21.01,"18+ to 21",IF(E15553&lt;24.01,"21+ to 24",IF(E15553&lt;27.01,"24+ to 27",IF(E15553&lt;30.01,"27+ to 30","30+"))))))))))))</f>
        <v>0-</v>
      </c>
      <c r="H15553" s="7" t="str">
        <f>IF(F15553&lt;0,"0-",IF(F15553=0,"0",IF(F15553&lt;3.01,"0+ to 3",IF(F15553&lt;6.01,"3+ to 6",IF(F15553&lt;9.01,"6+ to 9",IF(F15553&lt;12.01,"9+ to 12",IF(F15553&lt;15.01,"12+ to 15",IF(F15553&lt;18.01,"15+ to 18",IF(F15553&lt;21.01,"18+ to 21",IF(F15553&lt;24.01,"21+ to 24",IF(F15553&lt;27.01,"24+ to 27",IF(F15553&lt;30.01,"27+ to 30","30+"))))))))))))</f>
        <v>12+ to 15</v>
      </c>
      <c r="I15553" t="str">
        <f>IF(G15553&lt;&gt;H15553,"DIFF","")</f>
        <v>DIFF</v>
      </c>
    </row>
    <row r="15554" spans="1:9">
      <c r="A15554" t="s">
        <v>102</v>
      </c>
      <c r="B15554" t="s">
        <v>166</v>
      </c>
      <c r="C15554" s="1">
        <v>116112317</v>
      </c>
      <c r="D15554" s="1">
        <v>2</v>
      </c>
      <c r="E15554" s="1">
        <v>0</v>
      </c>
      <c r="F15554" s="1">
        <v>8</v>
      </c>
      <c r="G15554" s="7" t="str">
        <f>IF(E15554&lt;0,"0-",IF(E15554=0,"0",IF(E15554&lt;3.01,"0+ to 3",IF(E15554&lt;6.01,"3+ to 6",IF(E15554&lt;9.01,"6+ to 9",IF(E15554&lt;12.01,"9+ to 12",IF(E15554&lt;15.01,"12+ to 15",IF(E15554&lt;18.01,"15+ to 18",IF(E15554&lt;21.01,"18+ to 21",IF(E15554&lt;24.01,"21+ to 24",IF(E15554&lt;27.01,"24+ to 27",IF(E15554&lt;30.01,"27+ to 30","30+"))))))))))))</f>
        <v>0</v>
      </c>
      <c r="H15554" s="7" t="str">
        <f>IF(F15554&lt;0,"0-",IF(F15554=0,"0",IF(F15554&lt;3.01,"0+ to 3",IF(F15554&lt;6.01,"3+ to 6",IF(F15554&lt;9.01,"6+ to 9",IF(F15554&lt;12.01,"9+ to 12",IF(F15554&lt;15.01,"12+ to 15",IF(F15554&lt;18.01,"15+ to 18",IF(F15554&lt;21.01,"18+ to 21",IF(F15554&lt;24.01,"21+ to 24",IF(F15554&lt;27.01,"24+ to 27",IF(F15554&lt;30.01,"27+ to 30","30+"))))))))))))</f>
        <v>6+ to 9</v>
      </c>
      <c r="I15554" t="str">
        <f>IF(G15554&lt;&gt;H15554,"DIFF","")</f>
        <v>DIFF</v>
      </c>
    </row>
    <row r="15555" spans="1:9">
      <c r="A15555" t="s">
        <v>102</v>
      </c>
      <c r="B15555" t="s">
        <v>166</v>
      </c>
      <c r="C15555" s="1">
        <v>116117141</v>
      </c>
      <c r="D15555" s="1">
        <v>2</v>
      </c>
      <c r="E15555" s="1">
        <v>-12</v>
      </c>
      <c r="F15555" s="1">
        <v>8</v>
      </c>
      <c r="G15555" s="7" t="str">
        <f>IF(E15555&lt;0,"0-",IF(E15555=0,"0",IF(E15555&lt;3.01,"0+ to 3",IF(E15555&lt;6.01,"3+ to 6",IF(E15555&lt;9.01,"6+ to 9",IF(E15555&lt;12.01,"9+ to 12",IF(E15555&lt;15.01,"12+ to 15",IF(E15555&lt;18.01,"15+ to 18",IF(E15555&lt;21.01,"18+ to 21",IF(E15555&lt;24.01,"21+ to 24",IF(E15555&lt;27.01,"24+ to 27",IF(E15555&lt;30.01,"27+ to 30","30+"))))))))))))</f>
        <v>0-</v>
      </c>
      <c r="H15555" s="7" t="str">
        <f>IF(F15555&lt;0,"0-",IF(F15555=0,"0",IF(F15555&lt;3.01,"0+ to 3",IF(F15555&lt;6.01,"3+ to 6",IF(F15555&lt;9.01,"6+ to 9",IF(F15555&lt;12.01,"9+ to 12",IF(F15555&lt;15.01,"12+ to 15",IF(F15555&lt;18.01,"15+ to 18",IF(F15555&lt;21.01,"18+ to 21",IF(F15555&lt;24.01,"21+ to 24",IF(F15555&lt;27.01,"24+ to 27",IF(F15555&lt;30.01,"27+ to 30","30+"))))))))))))</f>
        <v>6+ to 9</v>
      </c>
      <c r="I15555" t="str">
        <f>IF(G15555&lt;&gt;H15555,"DIFF","")</f>
        <v>DIFF</v>
      </c>
    </row>
    <row r="15556" spans="1:9">
      <c r="A15556" t="s">
        <v>102</v>
      </c>
      <c r="B15556" t="s">
        <v>166</v>
      </c>
      <c r="C15556" s="1">
        <v>116120225</v>
      </c>
      <c r="D15556" s="1">
        <v>2</v>
      </c>
      <c r="E15556" s="1">
        <v>0</v>
      </c>
      <c r="F15556" s="1">
        <v>0</v>
      </c>
      <c r="G15556" s="7" t="str">
        <f>IF(E15556&lt;0,"0-",IF(E15556=0,"0",IF(E15556&lt;3.01,"0+ to 3",IF(E15556&lt;6.01,"3+ to 6",IF(E15556&lt;9.01,"6+ to 9",IF(E15556&lt;12.01,"9+ to 12",IF(E15556&lt;15.01,"12+ to 15",IF(E15556&lt;18.01,"15+ to 18",IF(E15556&lt;21.01,"18+ to 21",IF(E15556&lt;24.01,"21+ to 24",IF(E15556&lt;27.01,"24+ to 27",IF(E15556&lt;30.01,"27+ to 30","30+"))))))))))))</f>
        <v>0</v>
      </c>
      <c r="H15556" s="7" t="str">
        <f>IF(F15556&lt;0,"0-",IF(F15556=0,"0",IF(F15556&lt;3.01,"0+ to 3",IF(F15556&lt;6.01,"3+ to 6",IF(F15556&lt;9.01,"6+ to 9",IF(F15556&lt;12.01,"9+ to 12",IF(F15556&lt;15.01,"12+ to 15",IF(F15556&lt;18.01,"15+ to 18",IF(F15556&lt;21.01,"18+ to 21",IF(F15556&lt;24.01,"21+ to 24",IF(F15556&lt;27.01,"24+ to 27",IF(F15556&lt;30.01,"27+ to 30","30+"))))))))))))</f>
        <v>0</v>
      </c>
      <c r="I15556" t="str">
        <f>IF(G15556&lt;&gt;H15556,"DIFF","")</f>
        <v/>
      </c>
    </row>
    <row r="15557" spans="1:9">
      <c r="A15557" t="s">
        <v>102</v>
      </c>
      <c r="B15557" t="s">
        <v>166</v>
      </c>
      <c r="C15557" s="1">
        <v>116124673</v>
      </c>
      <c r="D15557" s="1">
        <v>2</v>
      </c>
      <c r="E15557" s="1">
        <v>-7</v>
      </c>
      <c r="F15557" s="1">
        <v>11</v>
      </c>
      <c r="G15557" s="7" t="str">
        <f>IF(E15557&lt;0,"0-",IF(E15557=0,"0",IF(E15557&lt;3.01,"0+ to 3",IF(E15557&lt;6.01,"3+ to 6",IF(E15557&lt;9.01,"6+ to 9",IF(E15557&lt;12.01,"9+ to 12",IF(E15557&lt;15.01,"12+ to 15",IF(E15557&lt;18.01,"15+ to 18",IF(E15557&lt;21.01,"18+ to 21",IF(E15557&lt;24.01,"21+ to 24",IF(E15557&lt;27.01,"24+ to 27",IF(E15557&lt;30.01,"27+ to 30","30+"))))))))))))</f>
        <v>0-</v>
      </c>
      <c r="H15557" s="7" t="str">
        <f>IF(F15557&lt;0,"0-",IF(F15557=0,"0",IF(F15557&lt;3.01,"0+ to 3",IF(F15557&lt;6.01,"3+ to 6",IF(F15557&lt;9.01,"6+ to 9",IF(F15557&lt;12.01,"9+ to 12",IF(F15557&lt;15.01,"12+ to 15",IF(F15557&lt;18.01,"15+ to 18",IF(F15557&lt;21.01,"18+ to 21",IF(F15557&lt;24.01,"21+ to 24",IF(F15557&lt;27.01,"24+ to 27",IF(F15557&lt;30.01,"27+ to 30","30+"))))))))))))</f>
        <v>9+ to 12</v>
      </c>
      <c r="I15557" t="str">
        <f>IF(G15557&lt;&gt;H15557,"DIFF","")</f>
        <v>DIFF</v>
      </c>
    </row>
    <row r="15558" spans="1:9">
      <c r="A15558" t="s">
        <v>102</v>
      </c>
      <c r="B15558" t="s">
        <v>166</v>
      </c>
      <c r="C15558" s="1">
        <v>116124674</v>
      </c>
      <c r="D15558" s="1">
        <v>2</v>
      </c>
      <c r="E15558" s="1">
        <v>-7</v>
      </c>
      <c r="F15558" s="1">
        <v>12</v>
      </c>
      <c r="G15558" s="7" t="str">
        <f>IF(E15558&lt;0,"0-",IF(E15558=0,"0",IF(E15558&lt;3.01,"0+ to 3",IF(E15558&lt;6.01,"3+ to 6",IF(E15558&lt;9.01,"6+ to 9",IF(E15558&lt;12.01,"9+ to 12",IF(E15558&lt;15.01,"12+ to 15",IF(E15558&lt;18.01,"15+ to 18",IF(E15558&lt;21.01,"18+ to 21",IF(E15558&lt;24.01,"21+ to 24",IF(E15558&lt;27.01,"24+ to 27",IF(E15558&lt;30.01,"27+ to 30","30+"))))))))))))</f>
        <v>0-</v>
      </c>
      <c r="H15558" s="7" t="str">
        <f>IF(F15558&lt;0,"0-",IF(F15558=0,"0",IF(F15558&lt;3.01,"0+ to 3",IF(F15558&lt;6.01,"3+ to 6",IF(F15558&lt;9.01,"6+ to 9",IF(F15558&lt;12.01,"9+ to 12",IF(F15558&lt;15.01,"12+ to 15",IF(F15558&lt;18.01,"15+ to 18",IF(F15558&lt;21.01,"18+ to 21",IF(F15558&lt;24.01,"21+ to 24",IF(F15558&lt;27.01,"24+ to 27",IF(F15558&lt;30.01,"27+ to 30","30+"))))))))))))</f>
        <v>9+ to 12</v>
      </c>
      <c r="I15558" t="str">
        <f>IF(G15558&lt;&gt;H15558,"DIFF","")</f>
        <v>DIFF</v>
      </c>
    </row>
    <row r="15559" spans="1:9">
      <c r="A15559" t="s">
        <v>102</v>
      </c>
      <c r="B15559" t="s">
        <v>166</v>
      </c>
      <c r="C15559" s="1">
        <v>116126765</v>
      </c>
      <c r="D15559" s="1">
        <v>2</v>
      </c>
      <c r="E15559" s="1">
        <v>0</v>
      </c>
      <c r="F15559" s="1">
        <v>5</v>
      </c>
      <c r="G15559" s="7" t="str">
        <f>IF(E15559&lt;0,"0-",IF(E15559=0,"0",IF(E15559&lt;3.01,"0+ to 3",IF(E15559&lt;6.01,"3+ to 6",IF(E15559&lt;9.01,"6+ to 9",IF(E15559&lt;12.01,"9+ to 12",IF(E15559&lt;15.01,"12+ to 15",IF(E15559&lt;18.01,"15+ to 18",IF(E15559&lt;21.01,"18+ to 21",IF(E15559&lt;24.01,"21+ to 24",IF(E15559&lt;27.01,"24+ to 27",IF(E15559&lt;30.01,"27+ to 30","30+"))))))))))))</f>
        <v>0</v>
      </c>
      <c r="H15559" s="7" t="str">
        <f>IF(F15559&lt;0,"0-",IF(F15559=0,"0",IF(F15559&lt;3.01,"0+ to 3",IF(F15559&lt;6.01,"3+ to 6",IF(F15559&lt;9.01,"6+ to 9",IF(F15559&lt;12.01,"9+ to 12",IF(F15559&lt;15.01,"12+ to 15",IF(F15559&lt;18.01,"15+ to 18",IF(F15559&lt;21.01,"18+ to 21",IF(F15559&lt;24.01,"21+ to 24",IF(F15559&lt;27.01,"24+ to 27",IF(F15559&lt;30.01,"27+ to 30","30+"))))))))))))</f>
        <v>3+ to 6</v>
      </c>
      <c r="I15559" t="str">
        <f>IF(G15559&lt;&gt;H15559,"DIFF","")</f>
        <v>DIFF</v>
      </c>
    </row>
    <row r="15560" spans="1:9">
      <c r="A15560" t="s">
        <v>102</v>
      </c>
      <c r="B15560" t="s">
        <v>166</v>
      </c>
      <c r="C15560" s="1">
        <v>116127200</v>
      </c>
      <c r="D15560" s="1">
        <v>4</v>
      </c>
      <c r="E15560" s="1">
        <v>-2</v>
      </c>
      <c r="F15560" s="1">
        <v>5</v>
      </c>
      <c r="G15560" s="7" t="str">
        <f>IF(E15560&lt;0,"0-",IF(E15560=0,"0",IF(E15560&lt;3.01,"0+ to 3",IF(E15560&lt;6.01,"3+ to 6",IF(E15560&lt;9.01,"6+ to 9",IF(E15560&lt;12.01,"9+ to 12",IF(E15560&lt;15.01,"12+ to 15",IF(E15560&lt;18.01,"15+ to 18",IF(E15560&lt;21.01,"18+ to 21",IF(E15560&lt;24.01,"21+ to 24",IF(E15560&lt;27.01,"24+ to 27",IF(E15560&lt;30.01,"27+ to 30","30+"))))))))))))</f>
        <v>0-</v>
      </c>
      <c r="H15560" s="7" t="str">
        <f>IF(F15560&lt;0,"0-",IF(F15560=0,"0",IF(F15560&lt;3.01,"0+ to 3",IF(F15560&lt;6.01,"3+ to 6",IF(F15560&lt;9.01,"6+ to 9",IF(F15560&lt;12.01,"9+ to 12",IF(F15560&lt;15.01,"12+ to 15",IF(F15560&lt;18.01,"15+ to 18",IF(F15560&lt;21.01,"18+ to 21",IF(F15560&lt;24.01,"21+ to 24",IF(F15560&lt;27.01,"24+ to 27",IF(F15560&lt;30.01,"27+ to 30","30+"))))))))))))</f>
        <v>3+ to 6</v>
      </c>
      <c r="I15560" t="str">
        <f>IF(G15560&lt;&gt;H15560,"DIFF","")</f>
        <v>DIFF</v>
      </c>
    </row>
    <row r="15561" spans="1:9">
      <c r="A15561" t="s">
        <v>102</v>
      </c>
      <c r="B15561" t="s">
        <v>166</v>
      </c>
      <c r="C15561" s="1">
        <v>116127220</v>
      </c>
      <c r="D15561" s="1">
        <v>7</v>
      </c>
      <c r="E15561" s="1">
        <v>0</v>
      </c>
      <c r="F15561" s="1">
        <v>0</v>
      </c>
      <c r="G15561" s="7" t="str">
        <f>IF(E15561&lt;0,"0-",IF(E15561=0,"0",IF(E15561&lt;3.01,"0+ to 3",IF(E15561&lt;6.01,"3+ to 6",IF(E15561&lt;9.01,"6+ to 9",IF(E15561&lt;12.01,"9+ to 12",IF(E15561&lt;15.01,"12+ to 15",IF(E15561&lt;18.01,"15+ to 18",IF(E15561&lt;21.01,"18+ to 21",IF(E15561&lt;24.01,"21+ to 24",IF(E15561&lt;27.01,"24+ to 27",IF(E15561&lt;30.01,"27+ to 30","30+"))))))))))))</f>
        <v>0</v>
      </c>
      <c r="H15561" s="7" t="str">
        <f>IF(F15561&lt;0,"0-",IF(F15561=0,"0",IF(F15561&lt;3.01,"0+ to 3",IF(F15561&lt;6.01,"3+ to 6",IF(F15561&lt;9.01,"6+ to 9",IF(F15561&lt;12.01,"9+ to 12",IF(F15561&lt;15.01,"12+ to 15",IF(F15561&lt;18.01,"15+ to 18",IF(F15561&lt;21.01,"18+ to 21",IF(F15561&lt;24.01,"21+ to 24",IF(F15561&lt;27.01,"24+ to 27",IF(F15561&lt;30.01,"27+ to 30","30+"))))))))))))</f>
        <v>0</v>
      </c>
      <c r="I15561" t="str">
        <f>IF(G15561&lt;&gt;H15561,"DIFF","")</f>
        <v/>
      </c>
    </row>
    <row r="15562" spans="1:9">
      <c r="A15562" t="s">
        <v>102</v>
      </c>
      <c r="B15562" t="s">
        <v>166</v>
      </c>
      <c r="C15562" s="1">
        <v>116127245</v>
      </c>
      <c r="D15562" s="1">
        <v>2</v>
      </c>
      <c r="E15562" s="1">
        <v>0</v>
      </c>
      <c r="F15562" s="1">
        <v>31</v>
      </c>
      <c r="G15562" s="7" t="str">
        <f>IF(E15562&lt;0,"0-",IF(E15562=0,"0",IF(E15562&lt;3.01,"0+ to 3",IF(E15562&lt;6.01,"3+ to 6",IF(E15562&lt;9.01,"6+ to 9",IF(E15562&lt;12.01,"9+ to 12",IF(E15562&lt;15.01,"12+ to 15",IF(E15562&lt;18.01,"15+ to 18",IF(E15562&lt;21.01,"18+ to 21",IF(E15562&lt;24.01,"21+ to 24",IF(E15562&lt;27.01,"24+ to 27",IF(E15562&lt;30.01,"27+ to 30","30+"))))))))))))</f>
        <v>0</v>
      </c>
      <c r="H15562" s="7" t="str">
        <f>IF(F15562&lt;0,"0-",IF(F15562=0,"0",IF(F15562&lt;3.01,"0+ to 3",IF(F15562&lt;6.01,"3+ to 6",IF(F15562&lt;9.01,"6+ to 9",IF(F15562&lt;12.01,"9+ to 12",IF(F15562&lt;15.01,"12+ to 15",IF(F15562&lt;18.01,"15+ to 18",IF(F15562&lt;21.01,"18+ to 21",IF(F15562&lt;24.01,"21+ to 24",IF(F15562&lt;27.01,"24+ to 27",IF(F15562&lt;30.01,"27+ to 30","30+"))))))))))))</f>
        <v>30+</v>
      </c>
      <c r="I15562" t="str">
        <f>IF(G15562&lt;&gt;H15562,"DIFF","")</f>
        <v>DIFF</v>
      </c>
    </row>
    <row r="15563" spans="1:9">
      <c r="A15563" t="s">
        <v>102</v>
      </c>
      <c r="B15563" t="s">
        <v>166</v>
      </c>
      <c r="C15563" s="1">
        <v>116127489</v>
      </c>
      <c r="D15563" s="1">
        <v>2</v>
      </c>
      <c r="E15563" s="1">
        <v>-2</v>
      </c>
      <c r="F15563" s="1">
        <v>3</v>
      </c>
      <c r="G15563" s="7" t="str">
        <f>IF(E15563&lt;0,"0-",IF(E15563=0,"0",IF(E15563&lt;3.01,"0+ to 3",IF(E15563&lt;6.01,"3+ to 6",IF(E15563&lt;9.01,"6+ to 9",IF(E15563&lt;12.01,"9+ to 12",IF(E15563&lt;15.01,"12+ to 15",IF(E15563&lt;18.01,"15+ to 18",IF(E15563&lt;21.01,"18+ to 21",IF(E15563&lt;24.01,"21+ to 24",IF(E15563&lt;27.01,"24+ to 27",IF(E15563&lt;30.01,"27+ to 30","30+"))))))))))))</f>
        <v>0-</v>
      </c>
      <c r="H15563" s="7" t="str">
        <f>IF(F15563&lt;0,"0-",IF(F15563=0,"0",IF(F15563&lt;3.01,"0+ to 3",IF(F15563&lt;6.01,"3+ to 6",IF(F15563&lt;9.01,"6+ to 9",IF(F15563&lt;12.01,"9+ to 12",IF(F15563&lt;15.01,"12+ to 15",IF(F15563&lt;18.01,"15+ to 18",IF(F15563&lt;21.01,"18+ to 21",IF(F15563&lt;24.01,"21+ to 24",IF(F15563&lt;27.01,"24+ to 27",IF(F15563&lt;30.01,"27+ to 30","30+"))))))))))))</f>
        <v>0+ to 3</v>
      </c>
      <c r="I15563" t="str">
        <f>IF(G15563&lt;&gt;H15563,"DIFF","")</f>
        <v>DIFF</v>
      </c>
    </row>
    <row r="15564" spans="1:9">
      <c r="A15564" t="s">
        <v>102</v>
      </c>
      <c r="B15564" t="s">
        <v>166</v>
      </c>
      <c r="C15564" s="1">
        <v>116127548</v>
      </c>
      <c r="D15564" s="1">
        <v>2</v>
      </c>
      <c r="E15564" s="1">
        <v>0</v>
      </c>
      <c r="F15564" s="1">
        <v>0</v>
      </c>
      <c r="G15564" s="7" t="str">
        <f>IF(E15564&lt;0,"0-",IF(E15564=0,"0",IF(E15564&lt;3.01,"0+ to 3",IF(E15564&lt;6.01,"3+ to 6",IF(E15564&lt;9.01,"6+ to 9",IF(E15564&lt;12.01,"9+ to 12",IF(E15564&lt;15.01,"12+ to 15",IF(E15564&lt;18.01,"15+ to 18",IF(E15564&lt;21.01,"18+ to 21",IF(E15564&lt;24.01,"21+ to 24",IF(E15564&lt;27.01,"24+ to 27",IF(E15564&lt;30.01,"27+ to 30","30+"))))))))))))</f>
        <v>0</v>
      </c>
      <c r="H15564" s="7" t="str">
        <f>IF(F15564&lt;0,"0-",IF(F15564=0,"0",IF(F15564&lt;3.01,"0+ to 3",IF(F15564&lt;6.01,"3+ to 6",IF(F15564&lt;9.01,"6+ to 9",IF(F15564&lt;12.01,"9+ to 12",IF(F15564&lt;15.01,"12+ to 15",IF(F15564&lt;18.01,"15+ to 18",IF(F15564&lt;21.01,"18+ to 21",IF(F15564&lt;24.01,"21+ to 24",IF(F15564&lt;27.01,"24+ to 27",IF(F15564&lt;30.01,"27+ to 30","30+"))))))))))))</f>
        <v>0</v>
      </c>
      <c r="I15564" t="str">
        <f>IF(G15564&lt;&gt;H15564,"DIFF","")</f>
        <v/>
      </c>
    </row>
    <row r="15565" spans="1:9">
      <c r="A15565" t="s">
        <v>102</v>
      </c>
      <c r="B15565" t="s">
        <v>165</v>
      </c>
      <c r="C15565" s="1">
        <v>116168645</v>
      </c>
      <c r="D15565" s="1">
        <v>3</v>
      </c>
      <c r="E15565" s="1">
        <v>-6</v>
      </c>
      <c r="F15565" s="1">
        <v>7</v>
      </c>
      <c r="G15565" s="7" t="str">
        <f>IF(E15565&lt;0,"0-",IF(E15565=0,"0",IF(E15565&lt;3.01,"0+ to 3",IF(E15565&lt;6.01,"3+ to 6",IF(E15565&lt;9.01,"6+ to 9",IF(E15565&lt;12.01,"9+ to 12",IF(E15565&lt;15.01,"12+ to 15",IF(E15565&lt;18.01,"15+ to 18",IF(E15565&lt;21.01,"18+ to 21",IF(E15565&lt;24.01,"21+ to 24",IF(E15565&lt;27.01,"24+ to 27",IF(E15565&lt;30.01,"27+ to 30","30+"))))))))))))</f>
        <v>0-</v>
      </c>
      <c r="H15565" s="7" t="str">
        <f>IF(F15565&lt;0,"0-",IF(F15565=0,"0",IF(F15565&lt;3.01,"0+ to 3",IF(F15565&lt;6.01,"3+ to 6",IF(F15565&lt;9.01,"6+ to 9",IF(F15565&lt;12.01,"9+ to 12",IF(F15565&lt;15.01,"12+ to 15",IF(F15565&lt;18.01,"15+ to 18",IF(F15565&lt;21.01,"18+ to 21",IF(F15565&lt;24.01,"21+ to 24",IF(F15565&lt;27.01,"24+ to 27",IF(F15565&lt;30.01,"27+ to 30","30+"))))))))))))</f>
        <v>6+ to 9</v>
      </c>
      <c r="I15565" t="str">
        <f>IF(G15565&lt;&gt;H15565,"DIFF","")</f>
        <v>DIFF</v>
      </c>
    </row>
    <row r="15566" spans="1:9">
      <c r="A15566" t="s">
        <v>102</v>
      </c>
      <c r="B15566" t="s">
        <v>165</v>
      </c>
      <c r="C15566" s="1">
        <v>116172222</v>
      </c>
      <c r="D15566" s="1">
        <v>2</v>
      </c>
      <c r="E15566" s="1">
        <v>-7</v>
      </c>
      <c r="F15566" s="1">
        <v>30</v>
      </c>
      <c r="G15566" s="7" t="str">
        <f>IF(E15566&lt;0,"0-",IF(E15566=0,"0",IF(E15566&lt;3.01,"0+ to 3",IF(E15566&lt;6.01,"3+ to 6",IF(E15566&lt;9.01,"6+ to 9",IF(E15566&lt;12.01,"9+ to 12",IF(E15566&lt;15.01,"12+ to 15",IF(E15566&lt;18.01,"15+ to 18",IF(E15566&lt;21.01,"18+ to 21",IF(E15566&lt;24.01,"21+ to 24",IF(E15566&lt;27.01,"24+ to 27",IF(E15566&lt;30.01,"27+ to 30","30+"))))))))))))</f>
        <v>0-</v>
      </c>
      <c r="H15566" s="7" t="str">
        <f>IF(F15566&lt;0,"0-",IF(F15566=0,"0",IF(F15566&lt;3.01,"0+ to 3",IF(F15566&lt;6.01,"3+ to 6",IF(F15566&lt;9.01,"6+ to 9",IF(F15566&lt;12.01,"9+ to 12",IF(F15566&lt;15.01,"12+ to 15",IF(F15566&lt;18.01,"15+ to 18",IF(F15566&lt;21.01,"18+ to 21",IF(F15566&lt;24.01,"21+ to 24",IF(F15566&lt;27.01,"24+ to 27",IF(F15566&lt;30.01,"27+ to 30","30+"))))))))))))</f>
        <v>27+ to 30</v>
      </c>
      <c r="I15566" t="str">
        <f>IF(G15566&lt;&gt;H15566,"DIFF","")</f>
        <v>DIFF</v>
      </c>
    </row>
    <row r="15567" spans="1:9">
      <c r="A15567" t="s">
        <v>102</v>
      </c>
      <c r="B15567" t="s">
        <v>165</v>
      </c>
      <c r="C15567" s="1">
        <v>116174543</v>
      </c>
      <c r="D15567" s="1">
        <v>10</v>
      </c>
      <c r="E15567" s="1">
        <v>-4</v>
      </c>
      <c r="F15567" s="1">
        <v>-2</v>
      </c>
      <c r="G15567" s="7" t="str">
        <f>IF(E15567&lt;0,"0-",IF(E15567=0,"0",IF(E15567&lt;3.01,"0+ to 3",IF(E15567&lt;6.01,"3+ to 6",IF(E15567&lt;9.01,"6+ to 9",IF(E15567&lt;12.01,"9+ to 12",IF(E15567&lt;15.01,"12+ to 15",IF(E15567&lt;18.01,"15+ to 18",IF(E15567&lt;21.01,"18+ to 21",IF(E15567&lt;24.01,"21+ to 24",IF(E15567&lt;27.01,"24+ to 27",IF(E15567&lt;30.01,"27+ to 30","30+"))))))))))))</f>
        <v>0-</v>
      </c>
      <c r="H15567" s="7" t="str">
        <f>IF(F15567&lt;0,"0-",IF(F15567=0,"0",IF(F15567&lt;3.01,"0+ to 3",IF(F15567&lt;6.01,"3+ to 6",IF(F15567&lt;9.01,"6+ to 9",IF(F15567&lt;12.01,"9+ to 12",IF(F15567&lt;15.01,"12+ to 15",IF(F15567&lt;18.01,"15+ to 18",IF(F15567&lt;21.01,"18+ to 21",IF(F15567&lt;24.01,"21+ to 24",IF(F15567&lt;27.01,"24+ to 27",IF(F15567&lt;30.01,"27+ to 30","30+"))))))))))))</f>
        <v>0-</v>
      </c>
      <c r="I15567" t="str">
        <f>IF(G15567&lt;&gt;H15567,"DIFF","")</f>
        <v/>
      </c>
    </row>
    <row r="15568" spans="1:9">
      <c r="A15568" t="s">
        <v>102</v>
      </c>
      <c r="B15568" t="s">
        <v>165</v>
      </c>
      <c r="C15568" s="1">
        <v>116175813</v>
      </c>
      <c r="D15568" s="1">
        <v>7</v>
      </c>
      <c r="E15568" s="1">
        <v>-12</v>
      </c>
      <c r="F15568" s="1">
        <v>97</v>
      </c>
      <c r="G15568" s="7" t="str">
        <f>IF(E15568&lt;0,"0-",IF(E15568=0,"0",IF(E15568&lt;3.01,"0+ to 3",IF(E15568&lt;6.01,"3+ to 6",IF(E15568&lt;9.01,"6+ to 9",IF(E15568&lt;12.01,"9+ to 12",IF(E15568&lt;15.01,"12+ to 15",IF(E15568&lt;18.01,"15+ to 18",IF(E15568&lt;21.01,"18+ to 21",IF(E15568&lt;24.01,"21+ to 24",IF(E15568&lt;27.01,"24+ to 27",IF(E15568&lt;30.01,"27+ to 30","30+"))))))))))))</f>
        <v>0-</v>
      </c>
      <c r="H15568" s="7" t="str">
        <f>IF(F15568&lt;0,"0-",IF(F15568=0,"0",IF(F15568&lt;3.01,"0+ to 3",IF(F15568&lt;6.01,"3+ to 6",IF(F15568&lt;9.01,"6+ to 9",IF(F15568&lt;12.01,"9+ to 12",IF(F15568&lt;15.01,"12+ to 15",IF(F15568&lt;18.01,"15+ to 18",IF(F15568&lt;21.01,"18+ to 21",IF(F15568&lt;24.01,"21+ to 24",IF(F15568&lt;27.01,"24+ to 27",IF(F15568&lt;30.01,"27+ to 30","30+"))))))))))))</f>
        <v>30+</v>
      </c>
      <c r="I15568" t="str">
        <f>IF(G15568&lt;&gt;H15568,"DIFF","")</f>
        <v>DIFF</v>
      </c>
    </row>
    <row r="15569" spans="1:9">
      <c r="A15569" t="s">
        <v>102</v>
      </c>
      <c r="B15569" t="s">
        <v>165</v>
      </c>
      <c r="C15569" s="1">
        <v>116176059</v>
      </c>
      <c r="D15569" s="1">
        <v>2</v>
      </c>
      <c r="E15569" s="1">
        <v>-2</v>
      </c>
      <c r="F15569" s="1">
        <v>4</v>
      </c>
      <c r="G15569" s="7" t="str">
        <f>IF(E15569&lt;0,"0-",IF(E15569=0,"0",IF(E15569&lt;3.01,"0+ to 3",IF(E15569&lt;6.01,"3+ to 6",IF(E15569&lt;9.01,"6+ to 9",IF(E15569&lt;12.01,"9+ to 12",IF(E15569&lt;15.01,"12+ to 15",IF(E15569&lt;18.01,"15+ to 18",IF(E15569&lt;21.01,"18+ to 21",IF(E15569&lt;24.01,"21+ to 24",IF(E15569&lt;27.01,"24+ to 27",IF(E15569&lt;30.01,"27+ to 30","30+"))))))))))))</f>
        <v>0-</v>
      </c>
      <c r="H15569" s="7" t="str">
        <f>IF(F15569&lt;0,"0-",IF(F15569=0,"0",IF(F15569&lt;3.01,"0+ to 3",IF(F15569&lt;6.01,"3+ to 6",IF(F15569&lt;9.01,"6+ to 9",IF(F15569&lt;12.01,"9+ to 12",IF(F15569&lt;15.01,"12+ to 15",IF(F15569&lt;18.01,"15+ to 18",IF(F15569&lt;21.01,"18+ to 21",IF(F15569&lt;24.01,"21+ to 24",IF(F15569&lt;27.01,"24+ to 27",IF(F15569&lt;30.01,"27+ to 30","30+"))))))))))))</f>
        <v>3+ to 6</v>
      </c>
      <c r="I15569" t="str">
        <f>IF(G15569&lt;&gt;H15569,"DIFF","")</f>
        <v>DIFF</v>
      </c>
    </row>
    <row r="15570" spans="1:9">
      <c r="A15570" t="s">
        <v>102</v>
      </c>
      <c r="B15570" t="s">
        <v>165</v>
      </c>
      <c r="C15570" s="1">
        <v>116176293</v>
      </c>
      <c r="D15570" s="1">
        <v>2</v>
      </c>
      <c r="E15570" s="1">
        <v>0</v>
      </c>
      <c r="F15570" s="1">
        <v>11</v>
      </c>
      <c r="G15570" s="7" t="str">
        <f>IF(E15570&lt;0,"0-",IF(E15570=0,"0",IF(E15570&lt;3.01,"0+ to 3",IF(E15570&lt;6.01,"3+ to 6",IF(E15570&lt;9.01,"6+ to 9",IF(E15570&lt;12.01,"9+ to 12",IF(E15570&lt;15.01,"12+ to 15",IF(E15570&lt;18.01,"15+ to 18",IF(E15570&lt;21.01,"18+ to 21",IF(E15570&lt;24.01,"21+ to 24",IF(E15570&lt;27.01,"24+ to 27",IF(E15570&lt;30.01,"27+ to 30","30+"))))))))))))</f>
        <v>0</v>
      </c>
      <c r="H15570" s="7" t="str">
        <f>IF(F15570&lt;0,"0-",IF(F15570=0,"0",IF(F15570&lt;3.01,"0+ to 3",IF(F15570&lt;6.01,"3+ to 6",IF(F15570&lt;9.01,"6+ to 9",IF(F15570&lt;12.01,"9+ to 12",IF(F15570&lt;15.01,"12+ to 15",IF(F15570&lt;18.01,"15+ to 18",IF(F15570&lt;21.01,"18+ to 21",IF(F15570&lt;24.01,"21+ to 24",IF(F15570&lt;27.01,"24+ to 27",IF(F15570&lt;30.01,"27+ to 30","30+"))))))))))))</f>
        <v>9+ to 12</v>
      </c>
      <c r="I15570" t="str">
        <f>IF(G15570&lt;&gt;H15570,"DIFF","")</f>
        <v>DIFF</v>
      </c>
    </row>
    <row r="15571" spans="1:9">
      <c r="A15571" t="s">
        <v>102</v>
      </c>
      <c r="B15571" t="s">
        <v>165</v>
      </c>
      <c r="C15571" s="1">
        <v>116178363</v>
      </c>
      <c r="D15571" s="1">
        <v>10</v>
      </c>
      <c r="E15571" s="1">
        <v>-5</v>
      </c>
      <c r="F15571" s="1">
        <v>-3</v>
      </c>
      <c r="G15571" s="7" t="str">
        <f>IF(E15571&lt;0,"0-",IF(E15571=0,"0",IF(E15571&lt;3.01,"0+ to 3",IF(E15571&lt;6.01,"3+ to 6",IF(E15571&lt;9.01,"6+ to 9",IF(E15571&lt;12.01,"9+ to 12",IF(E15571&lt;15.01,"12+ to 15",IF(E15571&lt;18.01,"15+ to 18",IF(E15571&lt;21.01,"18+ to 21",IF(E15571&lt;24.01,"21+ to 24",IF(E15571&lt;27.01,"24+ to 27",IF(E15571&lt;30.01,"27+ to 30","30+"))))))))))))</f>
        <v>0-</v>
      </c>
      <c r="H15571" s="7" t="str">
        <f>IF(F15571&lt;0,"0-",IF(F15571=0,"0",IF(F15571&lt;3.01,"0+ to 3",IF(F15571&lt;6.01,"3+ to 6",IF(F15571&lt;9.01,"6+ to 9",IF(F15571&lt;12.01,"9+ to 12",IF(F15571&lt;15.01,"12+ to 15",IF(F15571&lt;18.01,"15+ to 18",IF(F15571&lt;21.01,"18+ to 21",IF(F15571&lt;24.01,"21+ to 24",IF(F15571&lt;27.01,"24+ to 27",IF(F15571&lt;30.01,"27+ to 30","30+"))))))))))))</f>
        <v>0-</v>
      </c>
      <c r="I15571" t="str">
        <f>IF(G15571&lt;&gt;H15571,"DIFF","")</f>
        <v/>
      </c>
    </row>
    <row r="15572" spans="1:9">
      <c r="A15572" t="s">
        <v>102</v>
      </c>
      <c r="B15572" t="s">
        <v>165</v>
      </c>
      <c r="C15572" s="1">
        <v>116178972</v>
      </c>
      <c r="D15572" s="1">
        <v>2</v>
      </c>
      <c r="E15572" s="1">
        <v>0</v>
      </c>
      <c r="F15572" s="1">
        <v>0</v>
      </c>
      <c r="G15572" s="7" t="str">
        <f>IF(E15572&lt;0,"0-",IF(E15572=0,"0",IF(E15572&lt;3.01,"0+ to 3",IF(E15572&lt;6.01,"3+ to 6",IF(E15572&lt;9.01,"6+ to 9",IF(E15572&lt;12.01,"9+ to 12",IF(E15572&lt;15.01,"12+ to 15",IF(E15572&lt;18.01,"15+ to 18",IF(E15572&lt;21.01,"18+ to 21",IF(E15572&lt;24.01,"21+ to 24",IF(E15572&lt;27.01,"24+ to 27",IF(E15572&lt;30.01,"27+ to 30","30+"))))))))))))</f>
        <v>0</v>
      </c>
      <c r="H15572" s="7" t="str">
        <f>IF(F15572&lt;0,"0-",IF(F15572=0,"0",IF(F15572&lt;3.01,"0+ to 3",IF(F15572&lt;6.01,"3+ to 6",IF(F15572&lt;9.01,"6+ to 9",IF(F15572&lt;12.01,"9+ to 12",IF(F15572&lt;15.01,"12+ to 15",IF(F15572&lt;18.01,"15+ to 18",IF(F15572&lt;21.01,"18+ to 21",IF(F15572&lt;24.01,"21+ to 24",IF(F15572&lt;27.01,"24+ to 27",IF(F15572&lt;30.01,"27+ to 30","30+"))))))))))))</f>
        <v>0</v>
      </c>
      <c r="I15572" t="str">
        <f>IF(G15572&lt;&gt;H15572,"DIFF","")</f>
        <v/>
      </c>
    </row>
    <row r="15573" spans="1:9">
      <c r="A15573" t="s">
        <v>102</v>
      </c>
      <c r="B15573" t="s">
        <v>165</v>
      </c>
      <c r="C15573" s="1">
        <v>116179499</v>
      </c>
      <c r="D15573" s="1">
        <v>2</v>
      </c>
      <c r="E15573" s="1">
        <v>0</v>
      </c>
      <c r="F15573" s="1">
        <v>0</v>
      </c>
      <c r="G15573" s="7" t="str">
        <f>IF(E15573&lt;0,"0-",IF(E15573=0,"0",IF(E15573&lt;3.01,"0+ to 3",IF(E15573&lt;6.01,"3+ to 6",IF(E15573&lt;9.01,"6+ to 9",IF(E15573&lt;12.01,"9+ to 12",IF(E15573&lt;15.01,"12+ to 15",IF(E15573&lt;18.01,"15+ to 18",IF(E15573&lt;21.01,"18+ to 21",IF(E15573&lt;24.01,"21+ to 24",IF(E15573&lt;27.01,"24+ to 27",IF(E15573&lt;30.01,"27+ to 30","30+"))))))))))))</f>
        <v>0</v>
      </c>
      <c r="H15573" s="7" t="str">
        <f>IF(F15573&lt;0,"0-",IF(F15573=0,"0",IF(F15573&lt;3.01,"0+ to 3",IF(F15573&lt;6.01,"3+ to 6",IF(F15573&lt;9.01,"6+ to 9",IF(F15573&lt;12.01,"9+ to 12",IF(F15573&lt;15.01,"12+ to 15",IF(F15573&lt;18.01,"15+ to 18",IF(F15573&lt;21.01,"18+ to 21",IF(F15573&lt;24.01,"21+ to 24",IF(F15573&lt;27.01,"24+ to 27",IF(F15573&lt;30.01,"27+ to 30","30+"))))))))))))</f>
        <v>0</v>
      </c>
      <c r="I15573" t="str">
        <f>IF(G15573&lt;&gt;H15573,"DIFF","")</f>
        <v/>
      </c>
    </row>
    <row r="15574" spans="1:9">
      <c r="A15574" t="s">
        <v>102</v>
      </c>
      <c r="B15574" t="s">
        <v>165</v>
      </c>
      <c r="C15574" s="1">
        <v>116180351</v>
      </c>
      <c r="D15574" s="1">
        <v>2</v>
      </c>
      <c r="E15574" s="1">
        <v>-9</v>
      </c>
      <c r="F15574" s="1">
        <v>5</v>
      </c>
      <c r="G15574" s="7" t="str">
        <f>IF(E15574&lt;0,"0-",IF(E15574=0,"0",IF(E15574&lt;3.01,"0+ to 3",IF(E15574&lt;6.01,"3+ to 6",IF(E15574&lt;9.01,"6+ to 9",IF(E15574&lt;12.01,"9+ to 12",IF(E15574&lt;15.01,"12+ to 15",IF(E15574&lt;18.01,"15+ to 18",IF(E15574&lt;21.01,"18+ to 21",IF(E15574&lt;24.01,"21+ to 24",IF(E15574&lt;27.01,"24+ to 27",IF(E15574&lt;30.01,"27+ to 30","30+"))))))))))))</f>
        <v>0-</v>
      </c>
      <c r="H15574" s="7" t="str">
        <f>IF(F15574&lt;0,"0-",IF(F15574=0,"0",IF(F15574&lt;3.01,"0+ to 3",IF(F15574&lt;6.01,"3+ to 6",IF(F15574&lt;9.01,"6+ to 9",IF(F15574&lt;12.01,"9+ to 12",IF(F15574&lt;15.01,"12+ to 15",IF(F15574&lt;18.01,"15+ to 18",IF(F15574&lt;21.01,"18+ to 21",IF(F15574&lt;24.01,"21+ to 24",IF(F15574&lt;27.01,"24+ to 27",IF(F15574&lt;30.01,"27+ to 30","30+"))))))))))))</f>
        <v>3+ to 6</v>
      </c>
      <c r="I15574" t="str">
        <f>IF(G15574&lt;&gt;H15574,"DIFF","")</f>
        <v>DIFF</v>
      </c>
    </row>
    <row r="15575" spans="1:9">
      <c r="A15575" t="s">
        <v>102</v>
      </c>
      <c r="B15575" t="s">
        <v>165</v>
      </c>
      <c r="C15575" s="1">
        <v>116184471</v>
      </c>
      <c r="D15575" s="1">
        <v>8</v>
      </c>
      <c r="E15575" s="1">
        <v>-4</v>
      </c>
      <c r="F15575" s="1">
        <v>32</v>
      </c>
      <c r="G15575" s="7" t="str">
        <f>IF(E15575&lt;0,"0-",IF(E15575=0,"0",IF(E15575&lt;3.01,"0+ to 3",IF(E15575&lt;6.01,"3+ to 6",IF(E15575&lt;9.01,"6+ to 9",IF(E15575&lt;12.01,"9+ to 12",IF(E15575&lt;15.01,"12+ to 15",IF(E15575&lt;18.01,"15+ to 18",IF(E15575&lt;21.01,"18+ to 21",IF(E15575&lt;24.01,"21+ to 24",IF(E15575&lt;27.01,"24+ to 27",IF(E15575&lt;30.01,"27+ to 30","30+"))))))))))))</f>
        <v>0-</v>
      </c>
      <c r="H15575" s="7" t="str">
        <f>IF(F15575&lt;0,"0-",IF(F15575=0,"0",IF(F15575&lt;3.01,"0+ to 3",IF(F15575&lt;6.01,"3+ to 6",IF(F15575&lt;9.01,"6+ to 9",IF(F15575&lt;12.01,"9+ to 12",IF(F15575&lt;15.01,"12+ to 15",IF(F15575&lt;18.01,"15+ to 18",IF(F15575&lt;21.01,"18+ to 21",IF(F15575&lt;24.01,"21+ to 24",IF(F15575&lt;27.01,"24+ to 27",IF(F15575&lt;30.01,"27+ to 30","30+"))))))))))))</f>
        <v>30+</v>
      </c>
      <c r="I15575" t="str">
        <f>IF(G15575&lt;&gt;H15575,"DIFF","")</f>
        <v>DIFF</v>
      </c>
    </row>
    <row r="15576" spans="1:9">
      <c r="A15576" t="s">
        <v>102</v>
      </c>
      <c r="B15576" t="s">
        <v>165</v>
      </c>
      <c r="C15576" s="1">
        <v>116186197</v>
      </c>
      <c r="D15576" s="1">
        <v>2</v>
      </c>
      <c r="E15576" s="1">
        <v>-4</v>
      </c>
      <c r="F15576" s="1">
        <v>6</v>
      </c>
      <c r="G15576" s="7" t="str">
        <f>IF(E15576&lt;0,"0-",IF(E15576=0,"0",IF(E15576&lt;3.01,"0+ to 3",IF(E15576&lt;6.01,"3+ to 6",IF(E15576&lt;9.01,"6+ to 9",IF(E15576&lt;12.01,"9+ to 12",IF(E15576&lt;15.01,"12+ to 15",IF(E15576&lt;18.01,"15+ to 18",IF(E15576&lt;21.01,"18+ to 21",IF(E15576&lt;24.01,"21+ to 24",IF(E15576&lt;27.01,"24+ to 27",IF(E15576&lt;30.01,"27+ to 30","30+"))))))))))))</f>
        <v>0-</v>
      </c>
      <c r="H15576" s="7" t="str">
        <f>IF(F15576&lt;0,"0-",IF(F15576=0,"0",IF(F15576&lt;3.01,"0+ to 3",IF(F15576&lt;6.01,"3+ to 6",IF(F15576&lt;9.01,"6+ to 9",IF(F15576&lt;12.01,"9+ to 12",IF(F15576&lt;15.01,"12+ to 15",IF(F15576&lt;18.01,"15+ to 18",IF(F15576&lt;21.01,"18+ to 21",IF(F15576&lt;24.01,"21+ to 24",IF(F15576&lt;27.01,"24+ to 27",IF(F15576&lt;30.01,"27+ to 30","30+"))))))))))))</f>
        <v>3+ to 6</v>
      </c>
      <c r="I15576" t="str">
        <f>IF(G15576&lt;&gt;H15576,"DIFF","")</f>
        <v>DIFF</v>
      </c>
    </row>
    <row r="15577" spans="1:9">
      <c r="A15577" t="s">
        <v>103</v>
      </c>
      <c r="B15577" t="s">
        <v>164</v>
      </c>
      <c r="C15577" s="1">
        <v>116224119</v>
      </c>
      <c r="D15577" s="1">
        <v>10</v>
      </c>
      <c r="E15577" s="1">
        <v>-9</v>
      </c>
      <c r="F15577" s="1">
        <v>-6</v>
      </c>
      <c r="G15577" s="7" t="str">
        <f>IF(E15577&lt;0,"0-",IF(E15577=0,"0",IF(E15577&lt;3.01,"0+ to 3",IF(E15577&lt;6.01,"3+ to 6",IF(E15577&lt;9.01,"6+ to 9",IF(E15577&lt;12.01,"9+ to 12",IF(E15577&lt;15.01,"12+ to 15",IF(E15577&lt;18.01,"15+ to 18",IF(E15577&lt;21.01,"18+ to 21",IF(E15577&lt;24.01,"21+ to 24",IF(E15577&lt;27.01,"24+ to 27",IF(E15577&lt;30.01,"27+ to 30","30+"))))))))))))</f>
        <v>0-</v>
      </c>
      <c r="H15577" s="7" t="str">
        <f>IF(F15577&lt;0,"0-",IF(F15577=0,"0",IF(F15577&lt;3.01,"0+ to 3",IF(F15577&lt;6.01,"3+ to 6",IF(F15577&lt;9.01,"6+ to 9",IF(F15577&lt;12.01,"9+ to 12",IF(F15577&lt;15.01,"12+ to 15",IF(F15577&lt;18.01,"15+ to 18",IF(F15577&lt;21.01,"18+ to 21",IF(F15577&lt;24.01,"21+ to 24",IF(F15577&lt;27.01,"24+ to 27",IF(F15577&lt;30.01,"27+ to 30","30+"))))))))))))</f>
        <v>0-</v>
      </c>
      <c r="I15577" t="str">
        <f>IF(G15577&lt;&gt;H15577,"DIFF","")</f>
        <v/>
      </c>
    </row>
    <row r="15578" spans="1:9">
      <c r="A15578" t="s">
        <v>102</v>
      </c>
      <c r="B15578" t="s">
        <v>164</v>
      </c>
      <c r="C15578" s="1">
        <v>116224960</v>
      </c>
      <c r="D15578" s="1">
        <v>2</v>
      </c>
      <c r="E15578" s="1">
        <v>-7</v>
      </c>
      <c r="F15578" s="1">
        <v>12</v>
      </c>
      <c r="G15578" s="7" t="str">
        <f>IF(E15578&lt;0,"0-",IF(E15578=0,"0",IF(E15578&lt;3.01,"0+ to 3",IF(E15578&lt;6.01,"3+ to 6",IF(E15578&lt;9.01,"6+ to 9",IF(E15578&lt;12.01,"9+ to 12",IF(E15578&lt;15.01,"12+ to 15",IF(E15578&lt;18.01,"15+ to 18",IF(E15578&lt;21.01,"18+ to 21",IF(E15578&lt;24.01,"21+ to 24",IF(E15578&lt;27.01,"24+ to 27",IF(E15578&lt;30.01,"27+ to 30","30+"))))))))))))</f>
        <v>0-</v>
      </c>
      <c r="H15578" s="7" t="str">
        <f>IF(F15578&lt;0,"0-",IF(F15578=0,"0",IF(F15578&lt;3.01,"0+ to 3",IF(F15578&lt;6.01,"3+ to 6",IF(F15578&lt;9.01,"6+ to 9",IF(F15578&lt;12.01,"9+ to 12",IF(F15578&lt;15.01,"12+ to 15",IF(F15578&lt;18.01,"15+ to 18",IF(F15578&lt;21.01,"18+ to 21",IF(F15578&lt;24.01,"21+ to 24",IF(F15578&lt;27.01,"24+ to 27",IF(F15578&lt;30.01,"27+ to 30","30+"))))))))))))</f>
        <v>9+ to 12</v>
      </c>
      <c r="I15578" t="str">
        <f>IF(G15578&lt;&gt;H15578,"DIFF","")</f>
        <v>DIFF</v>
      </c>
    </row>
    <row r="15579" spans="1:9">
      <c r="A15579" t="s">
        <v>102</v>
      </c>
      <c r="B15579" t="s">
        <v>164</v>
      </c>
      <c r="C15579" s="1">
        <v>116227733</v>
      </c>
      <c r="D15579" s="1">
        <v>2</v>
      </c>
      <c r="E15579" s="1">
        <v>-8</v>
      </c>
      <c r="F15579" s="1">
        <v>11</v>
      </c>
      <c r="G15579" s="7" t="str">
        <f>IF(E15579&lt;0,"0-",IF(E15579=0,"0",IF(E15579&lt;3.01,"0+ to 3",IF(E15579&lt;6.01,"3+ to 6",IF(E15579&lt;9.01,"6+ to 9",IF(E15579&lt;12.01,"9+ to 12",IF(E15579&lt;15.01,"12+ to 15",IF(E15579&lt;18.01,"15+ to 18",IF(E15579&lt;21.01,"18+ to 21",IF(E15579&lt;24.01,"21+ to 24",IF(E15579&lt;27.01,"24+ to 27",IF(E15579&lt;30.01,"27+ to 30","30+"))))))))))))</f>
        <v>0-</v>
      </c>
      <c r="H15579" s="7" t="str">
        <f>IF(F15579&lt;0,"0-",IF(F15579=0,"0",IF(F15579&lt;3.01,"0+ to 3",IF(F15579&lt;6.01,"3+ to 6",IF(F15579&lt;9.01,"6+ to 9",IF(F15579&lt;12.01,"9+ to 12",IF(F15579&lt;15.01,"12+ to 15",IF(F15579&lt;18.01,"15+ to 18",IF(F15579&lt;21.01,"18+ to 21",IF(F15579&lt;24.01,"21+ to 24",IF(F15579&lt;27.01,"24+ to 27",IF(F15579&lt;30.01,"27+ to 30","30+"))))))))))))</f>
        <v>9+ to 12</v>
      </c>
      <c r="I15579" t="str">
        <f>IF(G15579&lt;&gt;H15579,"DIFF","")</f>
        <v>DIFF</v>
      </c>
    </row>
    <row r="15580" spans="1:9">
      <c r="A15580" t="s">
        <v>102</v>
      </c>
      <c r="B15580" t="s">
        <v>164</v>
      </c>
      <c r="C15580" s="1">
        <v>116232284</v>
      </c>
      <c r="D15580" s="1">
        <v>9</v>
      </c>
      <c r="E15580" s="1">
        <v>-3</v>
      </c>
      <c r="F15580" s="1">
        <v>17</v>
      </c>
      <c r="G15580" s="7" t="str">
        <f>IF(E15580&lt;0,"0-",IF(E15580=0,"0",IF(E15580&lt;3.01,"0+ to 3",IF(E15580&lt;6.01,"3+ to 6",IF(E15580&lt;9.01,"6+ to 9",IF(E15580&lt;12.01,"9+ to 12",IF(E15580&lt;15.01,"12+ to 15",IF(E15580&lt;18.01,"15+ to 18",IF(E15580&lt;21.01,"18+ to 21",IF(E15580&lt;24.01,"21+ to 24",IF(E15580&lt;27.01,"24+ to 27",IF(E15580&lt;30.01,"27+ to 30","30+"))))))))))))</f>
        <v>0-</v>
      </c>
      <c r="H15580" s="7" t="str">
        <f>IF(F15580&lt;0,"0-",IF(F15580=0,"0",IF(F15580&lt;3.01,"0+ to 3",IF(F15580&lt;6.01,"3+ to 6",IF(F15580&lt;9.01,"6+ to 9",IF(F15580&lt;12.01,"9+ to 12",IF(F15580&lt;15.01,"12+ to 15",IF(F15580&lt;18.01,"15+ to 18",IF(F15580&lt;21.01,"18+ to 21",IF(F15580&lt;24.01,"21+ to 24",IF(F15580&lt;27.01,"24+ to 27",IF(F15580&lt;30.01,"27+ to 30","30+"))))))))))))</f>
        <v>15+ to 18</v>
      </c>
      <c r="I15580" t="str">
        <f>IF(G15580&lt;&gt;H15580,"DIFF","")</f>
        <v>DIFF</v>
      </c>
    </row>
    <row r="15581" spans="1:9">
      <c r="A15581" t="s">
        <v>102</v>
      </c>
      <c r="B15581" t="s">
        <v>164</v>
      </c>
      <c r="C15581" s="1">
        <v>116235326</v>
      </c>
      <c r="D15581" s="1">
        <v>2</v>
      </c>
      <c r="E15581" s="1">
        <v>-3</v>
      </c>
      <c r="F15581" s="1">
        <v>5</v>
      </c>
      <c r="G15581" s="7" t="str">
        <f>IF(E15581&lt;0,"0-",IF(E15581=0,"0",IF(E15581&lt;3.01,"0+ to 3",IF(E15581&lt;6.01,"3+ to 6",IF(E15581&lt;9.01,"6+ to 9",IF(E15581&lt;12.01,"9+ to 12",IF(E15581&lt;15.01,"12+ to 15",IF(E15581&lt;18.01,"15+ to 18",IF(E15581&lt;21.01,"18+ to 21",IF(E15581&lt;24.01,"21+ to 24",IF(E15581&lt;27.01,"24+ to 27",IF(E15581&lt;30.01,"27+ to 30","30+"))))))))))))</f>
        <v>0-</v>
      </c>
      <c r="H15581" s="7" t="str">
        <f>IF(F15581&lt;0,"0-",IF(F15581=0,"0",IF(F15581&lt;3.01,"0+ to 3",IF(F15581&lt;6.01,"3+ to 6",IF(F15581&lt;9.01,"6+ to 9",IF(F15581&lt;12.01,"9+ to 12",IF(F15581&lt;15.01,"12+ to 15",IF(F15581&lt;18.01,"15+ to 18",IF(F15581&lt;21.01,"18+ to 21",IF(F15581&lt;24.01,"21+ to 24",IF(F15581&lt;27.01,"24+ to 27",IF(F15581&lt;30.01,"27+ to 30","30+"))))))))))))</f>
        <v>3+ to 6</v>
      </c>
      <c r="I15581" t="str">
        <f>IF(G15581&lt;&gt;H15581,"DIFF","")</f>
        <v>DIFF</v>
      </c>
    </row>
    <row r="15582" spans="1:9">
      <c r="A15582" t="s">
        <v>102</v>
      </c>
      <c r="B15582" t="s">
        <v>164</v>
      </c>
      <c r="C15582" s="1">
        <v>116238244</v>
      </c>
      <c r="D15582" s="1">
        <v>10</v>
      </c>
      <c r="E15582" s="1">
        <v>0</v>
      </c>
      <c r="F15582" s="1">
        <v>0</v>
      </c>
      <c r="G15582" s="7" t="str">
        <f>IF(E15582&lt;0,"0-",IF(E15582=0,"0",IF(E15582&lt;3.01,"0+ to 3",IF(E15582&lt;6.01,"3+ to 6",IF(E15582&lt;9.01,"6+ to 9",IF(E15582&lt;12.01,"9+ to 12",IF(E15582&lt;15.01,"12+ to 15",IF(E15582&lt;18.01,"15+ to 18",IF(E15582&lt;21.01,"18+ to 21",IF(E15582&lt;24.01,"21+ to 24",IF(E15582&lt;27.01,"24+ to 27",IF(E15582&lt;30.01,"27+ to 30","30+"))))))))))))</f>
        <v>0</v>
      </c>
      <c r="H15582" s="7" t="str">
        <f>IF(F15582&lt;0,"0-",IF(F15582=0,"0",IF(F15582&lt;3.01,"0+ to 3",IF(F15582&lt;6.01,"3+ to 6",IF(F15582&lt;9.01,"6+ to 9",IF(F15582&lt;12.01,"9+ to 12",IF(F15582&lt;15.01,"12+ to 15",IF(F15582&lt;18.01,"15+ to 18",IF(F15582&lt;21.01,"18+ to 21",IF(F15582&lt;24.01,"21+ to 24",IF(F15582&lt;27.01,"24+ to 27",IF(F15582&lt;30.01,"27+ to 30","30+"))))))))))))</f>
        <v>0</v>
      </c>
      <c r="I15582" t="str">
        <f>IF(G15582&lt;&gt;H15582,"DIFF","")</f>
        <v/>
      </c>
    </row>
    <row r="15583" spans="1:9">
      <c r="A15583" t="s">
        <v>102</v>
      </c>
      <c r="B15583" t="s">
        <v>164</v>
      </c>
      <c r="C15583" s="1">
        <v>116242077</v>
      </c>
      <c r="D15583" s="1">
        <v>10</v>
      </c>
      <c r="E15583" s="1">
        <v>-2</v>
      </c>
      <c r="F15583" s="1">
        <v>-1</v>
      </c>
      <c r="G15583" s="7" t="str">
        <f>IF(E15583&lt;0,"0-",IF(E15583=0,"0",IF(E15583&lt;3.01,"0+ to 3",IF(E15583&lt;6.01,"3+ to 6",IF(E15583&lt;9.01,"6+ to 9",IF(E15583&lt;12.01,"9+ to 12",IF(E15583&lt;15.01,"12+ to 15",IF(E15583&lt;18.01,"15+ to 18",IF(E15583&lt;21.01,"18+ to 21",IF(E15583&lt;24.01,"21+ to 24",IF(E15583&lt;27.01,"24+ to 27",IF(E15583&lt;30.01,"27+ to 30","30+"))))))))))))</f>
        <v>0-</v>
      </c>
      <c r="H15583" s="7" t="str">
        <f>IF(F15583&lt;0,"0-",IF(F15583=0,"0",IF(F15583&lt;3.01,"0+ to 3",IF(F15583&lt;6.01,"3+ to 6",IF(F15583&lt;9.01,"6+ to 9",IF(F15583&lt;12.01,"9+ to 12",IF(F15583&lt;15.01,"12+ to 15",IF(F15583&lt;18.01,"15+ to 18",IF(F15583&lt;21.01,"18+ to 21",IF(F15583&lt;24.01,"21+ to 24",IF(F15583&lt;27.01,"24+ to 27",IF(F15583&lt;30.01,"27+ to 30","30+"))))))))))))</f>
        <v>0-</v>
      </c>
      <c r="I15583" t="str">
        <f>IF(G15583&lt;&gt;H15583,"DIFF","")</f>
        <v/>
      </c>
    </row>
    <row r="15584" spans="1:9">
      <c r="A15584" t="s">
        <v>102</v>
      </c>
      <c r="B15584" t="s">
        <v>164</v>
      </c>
      <c r="C15584" s="1">
        <v>116242819</v>
      </c>
      <c r="D15584" s="1">
        <v>10</v>
      </c>
      <c r="E15584" s="1">
        <v>-32</v>
      </c>
      <c r="F15584" s="1">
        <v>-27</v>
      </c>
      <c r="G15584" s="7" t="str">
        <f>IF(E15584&lt;0,"0-",IF(E15584=0,"0",IF(E15584&lt;3.01,"0+ to 3",IF(E15584&lt;6.01,"3+ to 6",IF(E15584&lt;9.01,"6+ to 9",IF(E15584&lt;12.01,"9+ to 12",IF(E15584&lt;15.01,"12+ to 15",IF(E15584&lt;18.01,"15+ to 18",IF(E15584&lt;21.01,"18+ to 21",IF(E15584&lt;24.01,"21+ to 24",IF(E15584&lt;27.01,"24+ to 27",IF(E15584&lt;30.01,"27+ to 30","30+"))))))))))))</f>
        <v>0-</v>
      </c>
      <c r="H15584" s="7" t="str">
        <f>IF(F15584&lt;0,"0-",IF(F15584=0,"0",IF(F15584&lt;3.01,"0+ to 3",IF(F15584&lt;6.01,"3+ to 6",IF(F15584&lt;9.01,"6+ to 9",IF(F15584&lt;12.01,"9+ to 12",IF(F15584&lt;15.01,"12+ to 15",IF(F15584&lt;18.01,"15+ to 18",IF(F15584&lt;21.01,"18+ to 21",IF(F15584&lt;24.01,"21+ to 24",IF(F15584&lt;27.01,"24+ to 27",IF(F15584&lt;30.01,"27+ to 30","30+"))))))))))))</f>
        <v>0-</v>
      </c>
      <c r="I15584" t="str">
        <f>IF(G15584&lt;&gt;H15584,"DIFF","")</f>
        <v/>
      </c>
    </row>
    <row r="15585" spans="1:9">
      <c r="A15585" t="s">
        <v>102</v>
      </c>
      <c r="B15585" t="s">
        <v>164</v>
      </c>
      <c r="C15585" s="1">
        <v>116245799</v>
      </c>
      <c r="D15585" s="1">
        <v>2</v>
      </c>
      <c r="E15585" s="1">
        <v>-3</v>
      </c>
      <c r="F15585" s="1">
        <v>5</v>
      </c>
      <c r="G15585" s="7" t="str">
        <f>IF(E15585&lt;0,"0-",IF(E15585=0,"0",IF(E15585&lt;3.01,"0+ to 3",IF(E15585&lt;6.01,"3+ to 6",IF(E15585&lt;9.01,"6+ to 9",IF(E15585&lt;12.01,"9+ to 12",IF(E15585&lt;15.01,"12+ to 15",IF(E15585&lt;18.01,"15+ to 18",IF(E15585&lt;21.01,"18+ to 21",IF(E15585&lt;24.01,"21+ to 24",IF(E15585&lt;27.01,"24+ to 27",IF(E15585&lt;30.01,"27+ to 30","30+"))))))))))))</f>
        <v>0-</v>
      </c>
      <c r="H15585" s="7" t="str">
        <f>IF(F15585&lt;0,"0-",IF(F15585=0,"0",IF(F15585&lt;3.01,"0+ to 3",IF(F15585&lt;6.01,"3+ to 6",IF(F15585&lt;9.01,"6+ to 9",IF(F15585&lt;12.01,"9+ to 12",IF(F15585&lt;15.01,"12+ to 15",IF(F15585&lt;18.01,"15+ to 18",IF(F15585&lt;21.01,"18+ to 21",IF(F15585&lt;24.01,"21+ to 24",IF(F15585&lt;27.01,"24+ to 27",IF(F15585&lt;30.01,"27+ to 30","30+"))))))))))))</f>
        <v>3+ to 6</v>
      </c>
      <c r="I15585" t="str">
        <f>IF(G15585&lt;&gt;H15585,"DIFF","")</f>
        <v>DIFF</v>
      </c>
    </row>
    <row r="15586" spans="1:9">
      <c r="A15586" t="s">
        <v>102</v>
      </c>
      <c r="B15586" t="s">
        <v>164</v>
      </c>
      <c r="C15586" s="1">
        <v>116246519</v>
      </c>
      <c r="D15586" s="1">
        <v>2</v>
      </c>
      <c r="E15586" s="1">
        <v>-9</v>
      </c>
      <c r="F15586" s="1">
        <v>8</v>
      </c>
      <c r="G15586" s="7" t="str">
        <f>IF(E15586&lt;0,"0-",IF(E15586=0,"0",IF(E15586&lt;3.01,"0+ to 3",IF(E15586&lt;6.01,"3+ to 6",IF(E15586&lt;9.01,"6+ to 9",IF(E15586&lt;12.01,"9+ to 12",IF(E15586&lt;15.01,"12+ to 15",IF(E15586&lt;18.01,"15+ to 18",IF(E15586&lt;21.01,"18+ to 21",IF(E15586&lt;24.01,"21+ to 24",IF(E15586&lt;27.01,"24+ to 27",IF(E15586&lt;30.01,"27+ to 30","30+"))))))))))))</f>
        <v>0-</v>
      </c>
      <c r="H15586" s="7" t="str">
        <f>IF(F15586&lt;0,"0-",IF(F15586=0,"0",IF(F15586&lt;3.01,"0+ to 3",IF(F15586&lt;6.01,"3+ to 6",IF(F15586&lt;9.01,"6+ to 9",IF(F15586&lt;12.01,"9+ to 12",IF(F15586&lt;15.01,"12+ to 15",IF(F15586&lt;18.01,"15+ to 18",IF(F15586&lt;21.01,"18+ to 21",IF(F15586&lt;24.01,"21+ to 24",IF(F15586&lt;27.01,"24+ to 27",IF(F15586&lt;30.01,"27+ to 30","30+"))))))))))))</f>
        <v>6+ to 9</v>
      </c>
      <c r="I15586" t="str">
        <f>IF(G15586&lt;&gt;H15586,"DIFF","")</f>
        <v>DIFF</v>
      </c>
    </row>
    <row r="15587" spans="1:9">
      <c r="A15587" t="s">
        <v>103</v>
      </c>
      <c r="B15587" t="s">
        <v>362</v>
      </c>
      <c r="C15587" s="1">
        <v>116252631</v>
      </c>
      <c r="D15587" s="1">
        <v>8</v>
      </c>
      <c r="E15587" s="1">
        <v>-9</v>
      </c>
      <c r="F15587" s="1">
        <v>67</v>
      </c>
      <c r="G15587" s="7" t="str">
        <f>IF(E15587&lt;0,"0-",IF(E15587=0,"0",IF(E15587&lt;3.01,"0+ to 3",IF(E15587&lt;6.01,"3+ to 6",IF(E15587&lt;9.01,"6+ to 9",IF(E15587&lt;12.01,"9+ to 12",IF(E15587&lt;15.01,"12+ to 15",IF(E15587&lt;18.01,"15+ to 18",IF(E15587&lt;21.01,"18+ to 21",IF(E15587&lt;24.01,"21+ to 24",IF(E15587&lt;27.01,"24+ to 27",IF(E15587&lt;30.01,"27+ to 30","30+"))))))))))))</f>
        <v>0-</v>
      </c>
      <c r="H15587" s="7" t="str">
        <f>IF(F15587&lt;0,"0-",IF(F15587=0,"0",IF(F15587&lt;3.01,"0+ to 3",IF(F15587&lt;6.01,"3+ to 6",IF(F15587&lt;9.01,"6+ to 9",IF(F15587&lt;12.01,"9+ to 12",IF(F15587&lt;15.01,"12+ to 15",IF(F15587&lt;18.01,"15+ to 18",IF(F15587&lt;21.01,"18+ to 21",IF(F15587&lt;24.01,"21+ to 24",IF(F15587&lt;27.01,"24+ to 27",IF(F15587&lt;30.01,"27+ to 30","30+"))))))))))))</f>
        <v>30+</v>
      </c>
      <c r="I15587" t="str">
        <f>IF(G15587&lt;&gt;H15587,"DIFF","")</f>
        <v>DIFF</v>
      </c>
    </row>
    <row r="15588" spans="1:9">
      <c r="A15588" t="s">
        <v>102</v>
      </c>
      <c r="B15588" t="s">
        <v>362</v>
      </c>
      <c r="C15588" s="1">
        <v>116252748</v>
      </c>
      <c r="D15588" s="1">
        <v>2</v>
      </c>
      <c r="E15588" s="1">
        <v>-6</v>
      </c>
      <c r="F15588" s="1">
        <v>8</v>
      </c>
      <c r="G15588" s="7" t="str">
        <f>IF(E15588&lt;0,"0-",IF(E15588=0,"0",IF(E15588&lt;3.01,"0+ to 3",IF(E15588&lt;6.01,"3+ to 6",IF(E15588&lt;9.01,"6+ to 9",IF(E15588&lt;12.01,"9+ to 12",IF(E15588&lt;15.01,"12+ to 15",IF(E15588&lt;18.01,"15+ to 18",IF(E15588&lt;21.01,"18+ to 21",IF(E15588&lt;24.01,"21+ to 24",IF(E15588&lt;27.01,"24+ to 27",IF(E15588&lt;30.01,"27+ to 30","30+"))))))))))))</f>
        <v>0-</v>
      </c>
      <c r="H15588" s="7" t="str">
        <f>IF(F15588&lt;0,"0-",IF(F15588=0,"0",IF(F15588&lt;3.01,"0+ to 3",IF(F15588&lt;6.01,"3+ to 6",IF(F15588&lt;9.01,"6+ to 9",IF(F15588&lt;12.01,"9+ to 12",IF(F15588&lt;15.01,"12+ to 15",IF(F15588&lt;18.01,"15+ to 18",IF(F15588&lt;21.01,"18+ to 21",IF(F15588&lt;24.01,"21+ to 24",IF(F15588&lt;27.01,"24+ to 27",IF(F15588&lt;30.01,"27+ to 30","30+"))))))))))))</f>
        <v>6+ to 9</v>
      </c>
      <c r="I15588" t="str">
        <f>IF(G15588&lt;&gt;H15588,"DIFF","")</f>
        <v>DIFF</v>
      </c>
    </row>
    <row r="15589" spans="1:9">
      <c r="A15589" t="s">
        <v>102</v>
      </c>
      <c r="B15589" t="s">
        <v>163</v>
      </c>
      <c r="C15589" s="1">
        <v>116252802</v>
      </c>
      <c r="D15589" s="1">
        <v>10</v>
      </c>
      <c r="E15589" s="1">
        <v>0</v>
      </c>
      <c r="F15589" s="1">
        <v>0</v>
      </c>
      <c r="G15589" s="7" t="str">
        <f>IF(E15589&lt;0,"0-",IF(E15589=0,"0",IF(E15589&lt;3.01,"0+ to 3",IF(E15589&lt;6.01,"3+ to 6",IF(E15589&lt;9.01,"6+ to 9",IF(E15589&lt;12.01,"9+ to 12",IF(E15589&lt;15.01,"12+ to 15",IF(E15589&lt;18.01,"15+ to 18",IF(E15589&lt;21.01,"18+ to 21",IF(E15589&lt;24.01,"21+ to 24",IF(E15589&lt;27.01,"24+ to 27",IF(E15589&lt;30.01,"27+ to 30","30+"))))))))))))</f>
        <v>0</v>
      </c>
      <c r="H15589" s="7" t="str">
        <f>IF(F15589&lt;0,"0-",IF(F15589=0,"0",IF(F15589&lt;3.01,"0+ to 3",IF(F15589&lt;6.01,"3+ to 6",IF(F15589&lt;9.01,"6+ to 9",IF(F15589&lt;12.01,"9+ to 12",IF(F15589&lt;15.01,"12+ to 15",IF(F15589&lt;18.01,"15+ to 18",IF(F15589&lt;21.01,"18+ to 21",IF(F15589&lt;24.01,"21+ to 24",IF(F15589&lt;27.01,"24+ to 27",IF(F15589&lt;30.01,"27+ to 30","30+"))))))))))))</f>
        <v>0</v>
      </c>
      <c r="I15589" t="str">
        <f>IF(G15589&lt;&gt;H15589,"DIFF","")</f>
        <v/>
      </c>
    </row>
    <row r="15590" spans="1:9">
      <c r="A15590" t="s">
        <v>102</v>
      </c>
      <c r="B15590" t="s">
        <v>163</v>
      </c>
      <c r="C15590" s="1">
        <v>116308688</v>
      </c>
      <c r="D15590" s="1">
        <v>9</v>
      </c>
      <c r="E15590" s="1">
        <v>-4</v>
      </c>
      <c r="F15590" s="1">
        <v>-1</v>
      </c>
      <c r="G15590" s="7" t="str">
        <f>IF(E15590&lt;0,"0-",IF(E15590=0,"0",IF(E15590&lt;3.01,"0+ to 3",IF(E15590&lt;6.01,"3+ to 6",IF(E15590&lt;9.01,"6+ to 9",IF(E15590&lt;12.01,"9+ to 12",IF(E15590&lt;15.01,"12+ to 15",IF(E15590&lt;18.01,"15+ to 18",IF(E15590&lt;21.01,"18+ to 21",IF(E15590&lt;24.01,"21+ to 24",IF(E15590&lt;27.01,"24+ to 27",IF(E15590&lt;30.01,"27+ to 30","30+"))))))))))))</f>
        <v>0-</v>
      </c>
      <c r="H15590" s="7" t="str">
        <f>IF(F15590&lt;0,"0-",IF(F15590=0,"0",IF(F15590&lt;3.01,"0+ to 3",IF(F15590&lt;6.01,"3+ to 6",IF(F15590&lt;9.01,"6+ to 9",IF(F15590&lt;12.01,"9+ to 12",IF(F15590&lt;15.01,"12+ to 15",IF(F15590&lt;18.01,"15+ to 18",IF(F15590&lt;21.01,"18+ to 21",IF(F15590&lt;24.01,"21+ to 24",IF(F15590&lt;27.01,"24+ to 27",IF(F15590&lt;30.01,"27+ to 30","30+"))))))))))))</f>
        <v>0-</v>
      </c>
      <c r="I15590" t="str">
        <f>IF(G15590&lt;&gt;H15590,"DIFF","")</f>
        <v/>
      </c>
    </row>
    <row r="15591" spans="1:9">
      <c r="A15591" t="s">
        <v>102</v>
      </c>
      <c r="B15591" t="s">
        <v>163</v>
      </c>
      <c r="C15591" s="1">
        <v>116309199</v>
      </c>
      <c r="D15591" s="1">
        <v>2</v>
      </c>
      <c r="E15591" s="1">
        <v>-7</v>
      </c>
      <c r="F15591" s="1">
        <v>23</v>
      </c>
      <c r="G15591" s="7" t="str">
        <f>IF(E15591&lt;0,"0-",IF(E15591=0,"0",IF(E15591&lt;3.01,"0+ to 3",IF(E15591&lt;6.01,"3+ to 6",IF(E15591&lt;9.01,"6+ to 9",IF(E15591&lt;12.01,"9+ to 12",IF(E15591&lt;15.01,"12+ to 15",IF(E15591&lt;18.01,"15+ to 18",IF(E15591&lt;21.01,"18+ to 21",IF(E15591&lt;24.01,"21+ to 24",IF(E15591&lt;27.01,"24+ to 27",IF(E15591&lt;30.01,"27+ to 30","30+"))))))))))))</f>
        <v>0-</v>
      </c>
      <c r="H15591" s="7" t="str">
        <f>IF(F15591&lt;0,"0-",IF(F15591=0,"0",IF(F15591&lt;3.01,"0+ to 3",IF(F15591&lt;6.01,"3+ to 6",IF(F15591&lt;9.01,"6+ to 9",IF(F15591&lt;12.01,"9+ to 12",IF(F15591&lt;15.01,"12+ to 15",IF(F15591&lt;18.01,"15+ to 18",IF(F15591&lt;21.01,"18+ to 21",IF(F15591&lt;24.01,"21+ to 24",IF(F15591&lt;27.01,"24+ to 27",IF(F15591&lt;30.01,"27+ to 30","30+"))))))))))))</f>
        <v>21+ to 24</v>
      </c>
      <c r="I15591" t="str">
        <f>IF(G15591&lt;&gt;H15591,"DIFF","")</f>
        <v>DIFF</v>
      </c>
    </row>
    <row r="15592" spans="1:9">
      <c r="A15592" t="s">
        <v>102</v>
      </c>
      <c r="B15592" t="s">
        <v>163</v>
      </c>
      <c r="C15592" s="1">
        <v>116309903</v>
      </c>
      <c r="D15592" s="1">
        <v>2</v>
      </c>
      <c r="E15592" s="1">
        <v>-9</v>
      </c>
      <c r="F15592" s="1">
        <v>16</v>
      </c>
      <c r="G15592" s="7" t="str">
        <f>IF(E15592&lt;0,"0-",IF(E15592=0,"0",IF(E15592&lt;3.01,"0+ to 3",IF(E15592&lt;6.01,"3+ to 6",IF(E15592&lt;9.01,"6+ to 9",IF(E15592&lt;12.01,"9+ to 12",IF(E15592&lt;15.01,"12+ to 15",IF(E15592&lt;18.01,"15+ to 18",IF(E15592&lt;21.01,"18+ to 21",IF(E15592&lt;24.01,"21+ to 24",IF(E15592&lt;27.01,"24+ to 27",IF(E15592&lt;30.01,"27+ to 30","30+"))))))))))))</f>
        <v>0-</v>
      </c>
      <c r="H15592" s="7" t="str">
        <f>IF(F15592&lt;0,"0-",IF(F15592=0,"0",IF(F15592&lt;3.01,"0+ to 3",IF(F15592&lt;6.01,"3+ to 6",IF(F15592&lt;9.01,"6+ to 9",IF(F15592&lt;12.01,"9+ to 12",IF(F15592&lt;15.01,"12+ to 15",IF(F15592&lt;18.01,"15+ to 18",IF(F15592&lt;21.01,"18+ to 21",IF(F15592&lt;24.01,"21+ to 24",IF(F15592&lt;27.01,"24+ to 27",IF(F15592&lt;30.01,"27+ to 30","30+"))))))))))))</f>
        <v>15+ to 18</v>
      </c>
      <c r="I15592" t="str">
        <f>IF(G15592&lt;&gt;H15592,"DIFF","")</f>
        <v>DIFF</v>
      </c>
    </row>
    <row r="15593" spans="1:9">
      <c r="A15593" t="s">
        <v>102</v>
      </c>
      <c r="B15593" t="s">
        <v>163</v>
      </c>
      <c r="C15593" s="1">
        <v>116310600</v>
      </c>
      <c r="D15593" s="1">
        <v>2</v>
      </c>
      <c r="E15593" s="1">
        <v>-5</v>
      </c>
      <c r="F15593" s="1">
        <v>9</v>
      </c>
      <c r="G15593" s="7" t="str">
        <f>IF(E15593&lt;0,"0-",IF(E15593=0,"0",IF(E15593&lt;3.01,"0+ to 3",IF(E15593&lt;6.01,"3+ to 6",IF(E15593&lt;9.01,"6+ to 9",IF(E15593&lt;12.01,"9+ to 12",IF(E15593&lt;15.01,"12+ to 15",IF(E15593&lt;18.01,"15+ to 18",IF(E15593&lt;21.01,"18+ to 21",IF(E15593&lt;24.01,"21+ to 24",IF(E15593&lt;27.01,"24+ to 27",IF(E15593&lt;30.01,"27+ to 30","30+"))))))))))))</f>
        <v>0-</v>
      </c>
      <c r="H15593" s="7" t="str">
        <f>IF(F15593&lt;0,"0-",IF(F15593=0,"0",IF(F15593&lt;3.01,"0+ to 3",IF(F15593&lt;6.01,"3+ to 6",IF(F15593&lt;9.01,"6+ to 9",IF(F15593&lt;12.01,"9+ to 12",IF(F15593&lt;15.01,"12+ to 15",IF(F15593&lt;18.01,"15+ to 18",IF(F15593&lt;21.01,"18+ to 21",IF(F15593&lt;24.01,"21+ to 24",IF(F15593&lt;27.01,"24+ to 27",IF(F15593&lt;30.01,"27+ to 30","30+"))))))))))))</f>
        <v>6+ to 9</v>
      </c>
      <c r="I15593" t="str">
        <f>IF(G15593&lt;&gt;H15593,"DIFF","")</f>
        <v>DIFF</v>
      </c>
    </row>
    <row r="15594" spans="1:9">
      <c r="A15594" t="s">
        <v>102</v>
      </c>
      <c r="B15594" t="s">
        <v>163</v>
      </c>
      <c r="C15594" s="1">
        <v>116312350</v>
      </c>
      <c r="D15594" s="1">
        <v>2</v>
      </c>
      <c r="E15594" s="1">
        <v>-3</v>
      </c>
      <c r="F15594" s="1">
        <v>7</v>
      </c>
      <c r="G15594" s="7" t="str">
        <f>IF(E15594&lt;0,"0-",IF(E15594=0,"0",IF(E15594&lt;3.01,"0+ to 3",IF(E15594&lt;6.01,"3+ to 6",IF(E15594&lt;9.01,"6+ to 9",IF(E15594&lt;12.01,"9+ to 12",IF(E15594&lt;15.01,"12+ to 15",IF(E15594&lt;18.01,"15+ to 18",IF(E15594&lt;21.01,"18+ to 21",IF(E15594&lt;24.01,"21+ to 24",IF(E15594&lt;27.01,"24+ to 27",IF(E15594&lt;30.01,"27+ to 30","30+"))))))))))))</f>
        <v>0-</v>
      </c>
      <c r="H15594" s="7" t="str">
        <f>IF(F15594&lt;0,"0-",IF(F15594=0,"0",IF(F15594&lt;3.01,"0+ to 3",IF(F15594&lt;6.01,"3+ to 6",IF(F15594&lt;9.01,"6+ to 9",IF(F15594&lt;12.01,"9+ to 12",IF(F15594&lt;15.01,"12+ to 15",IF(F15594&lt;18.01,"15+ to 18",IF(F15594&lt;21.01,"18+ to 21",IF(F15594&lt;24.01,"21+ to 24",IF(F15594&lt;27.01,"24+ to 27",IF(F15594&lt;30.01,"27+ to 30","30+"))))))))))))</f>
        <v>6+ to 9</v>
      </c>
      <c r="I15594" t="str">
        <f>IF(G15594&lt;&gt;H15594,"DIFF","")</f>
        <v>DIFF</v>
      </c>
    </row>
    <row r="15595" spans="1:9">
      <c r="A15595" t="s">
        <v>102</v>
      </c>
      <c r="B15595" t="s">
        <v>163</v>
      </c>
      <c r="C15595" s="1">
        <v>116312746</v>
      </c>
      <c r="D15595" s="1">
        <v>2</v>
      </c>
      <c r="E15595" s="1">
        <v>-2</v>
      </c>
      <c r="F15595" s="1">
        <v>3</v>
      </c>
      <c r="G15595" s="7" t="str">
        <f>IF(E15595&lt;0,"0-",IF(E15595=0,"0",IF(E15595&lt;3.01,"0+ to 3",IF(E15595&lt;6.01,"3+ to 6",IF(E15595&lt;9.01,"6+ to 9",IF(E15595&lt;12.01,"9+ to 12",IF(E15595&lt;15.01,"12+ to 15",IF(E15595&lt;18.01,"15+ to 18",IF(E15595&lt;21.01,"18+ to 21",IF(E15595&lt;24.01,"21+ to 24",IF(E15595&lt;27.01,"24+ to 27",IF(E15595&lt;30.01,"27+ to 30","30+"))))))))))))</f>
        <v>0-</v>
      </c>
      <c r="H15595" s="7" t="str">
        <f>IF(F15595&lt;0,"0-",IF(F15595=0,"0",IF(F15595&lt;3.01,"0+ to 3",IF(F15595&lt;6.01,"3+ to 6",IF(F15595&lt;9.01,"6+ to 9",IF(F15595&lt;12.01,"9+ to 12",IF(F15595&lt;15.01,"12+ to 15",IF(F15595&lt;18.01,"15+ to 18",IF(F15595&lt;21.01,"18+ to 21",IF(F15595&lt;24.01,"21+ to 24",IF(F15595&lt;27.01,"24+ to 27",IF(F15595&lt;30.01,"27+ to 30","30+"))))))))))))</f>
        <v>0+ to 3</v>
      </c>
      <c r="I15595" t="str">
        <f>IF(G15595&lt;&gt;H15595,"DIFF","")</f>
        <v>DIFF</v>
      </c>
    </row>
    <row r="15596" spans="1:9">
      <c r="A15596" t="s">
        <v>102</v>
      </c>
      <c r="B15596" t="s">
        <v>163</v>
      </c>
      <c r="C15596" s="1">
        <v>116313708</v>
      </c>
      <c r="D15596" s="1">
        <v>2</v>
      </c>
      <c r="E15596" s="1">
        <v>-3</v>
      </c>
      <c r="F15596" s="1">
        <v>3</v>
      </c>
      <c r="G15596" s="7" t="str">
        <f>IF(E15596&lt;0,"0-",IF(E15596=0,"0",IF(E15596&lt;3.01,"0+ to 3",IF(E15596&lt;6.01,"3+ to 6",IF(E15596&lt;9.01,"6+ to 9",IF(E15596&lt;12.01,"9+ to 12",IF(E15596&lt;15.01,"12+ to 15",IF(E15596&lt;18.01,"15+ to 18",IF(E15596&lt;21.01,"18+ to 21",IF(E15596&lt;24.01,"21+ to 24",IF(E15596&lt;27.01,"24+ to 27",IF(E15596&lt;30.01,"27+ to 30","30+"))))))))))))</f>
        <v>0-</v>
      </c>
      <c r="H15596" s="7" t="str">
        <f>IF(F15596&lt;0,"0-",IF(F15596=0,"0",IF(F15596&lt;3.01,"0+ to 3",IF(F15596&lt;6.01,"3+ to 6",IF(F15596&lt;9.01,"6+ to 9",IF(F15596&lt;12.01,"9+ to 12",IF(F15596&lt;15.01,"12+ to 15",IF(F15596&lt;18.01,"15+ to 18",IF(F15596&lt;21.01,"18+ to 21",IF(F15596&lt;24.01,"21+ to 24",IF(F15596&lt;27.01,"24+ to 27",IF(F15596&lt;30.01,"27+ to 30","30+"))))))))))))</f>
        <v>0+ to 3</v>
      </c>
      <c r="I15596" t="str">
        <f>IF(G15596&lt;&gt;H15596,"DIFF","")</f>
        <v>DIFF</v>
      </c>
    </row>
    <row r="15597" spans="1:9">
      <c r="A15597" t="s">
        <v>102</v>
      </c>
      <c r="B15597" t="s">
        <v>163</v>
      </c>
      <c r="C15597" s="1">
        <v>116315976</v>
      </c>
      <c r="D15597" s="1">
        <v>2</v>
      </c>
      <c r="E15597" s="1">
        <v>-13</v>
      </c>
      <c r="F15597" s="1">
        <v>9</v>
      </c>
      <c r="G15597" s="7" t="str">
        <f>IF(E15597&lt;0,"0-",IF(E15597=0,"0",IF(E15597&lt;3.01,"0+ to 3",IF(E15597&lt;6.01,"3+ to 6",IF(E15597&lt;9.01,"6+ to 9",IF(E15597&lt;12.01,"9+ to 12",IF(E15597&lt;15.01,"12+ to 15",IF(E15597&lt;18.01,"15+ to 18",IF(E15597&lt;21.01,"18+ to 21",IF(E15597&lt;24.01,"21+ to 24",IF(E15597&lt;27.01,"24+ to 27",IF(E15597&lt;30.01,"27+ to 30","30+"))))))))))))</f>
        <v>0-</v>
      </c>
      <c r="H15597" s="7" t="str">
        <f>IF(F15597&lt;0,"0-",IF(F15597=0,"0",IF(F15597&lt;3.01,"0+ to 3",IF(F15597&lt;6.01,"3+ to 6",IF(F15597&lt;9.01,"6+ to 9",IF(F15597&lt;12.01,"9+ to 12",IF(F15597&lt;15.01,"12+ to 15",IF(F15597&lt;18.01,"15+ to 18",IF(F15597&lt;21.01,"18+ to 21",IF(F15597&lt;24.01,"21+ to 24",IF(F15597&lt;27.01,"24+ to 27",IF(F15597&lt;30.01,"27+ to 30","30+"))))))))))))</f>
        <v>6+ to 9</v>
      </c>
      <c r="I15597" t="str">
        <f>IF(G15597&lt;&gt;H15597,"DIFF","")</f>
        <v>DIFF</v>
      </c>
    </row>
    <row r="15598" spans="1:9">
      <c r="A15598" t="s">
        <v>102</v>
      </c>
      <c r="B15598" t="s">
        <v>163</v>
      </c>
      <c r="C15598" s="1">
        <v>116317538</v>
      </c>
      <c r="D15598" s="1">
        <v>2</v>
      </c>
      <c r="E15598" s="1">
        <v>-9</v>
      </c>
      <c r="F15598" s="1">
        <v>16</v>
      </c>
      <c r="G15598" s="7" t="str">
        <f>IF(E15598&lt;0,"0-",IF(E15598=0,"0",IF(E15598&lt;3.01,"0+ to 3",IF(E15598&lt;6.01,"3+ to 6",IF(E15598&lt;9.01,"6+ to 9",IF(E15598&lt;12.01,"9+ to 12",IF(E15598&lt;15.01,"12+ to 15",IF(E15598&lt;18.01,"15+ to 18",IF(E15598&lt;21.01,"18+ to 21",IF(E15598&lt;24.01,"21+ to 24",IF(E15598&lt;27.01,"24+ to 27",IF(E15598&lt;30.01,"27+ to 30","30+"))))))))))))</f>
        <v>0-</v>
      </c>
      <c r="H15598" s="7" t="str">
        <f>IF(F15598&lt;0,"0-",IF(F15598=0,"0",IF(F15598&lt;3.01,"0+ to 3",IF(F15598&lt;6.01,"3+ to 6",IF(F15598&lt;9.01,"6+ to 9",IF(F15598&lt;12.01,"9+ to 12",IF(F15598&lt;15.01,"12+ to 15",IF(F15598&lt;18.01,"15+ to 18",IF(F15598&lt;21.01,"18+ to 21",IF(F15598&lt;24.01,"21+ to 24",IF(F15598&lt;27.01,"24+ to 27",IF(F15598&lt;30.01,"27+ to 30","30+"))))))))))))</f>
        <v>15+ to 18</v>
      </c>
      <c r="I15598" t="str">
        <f>IF(G15598&lt;&gt;H15598,"DIFF","")</f>
        <v>DIFF</v>
      </c>
    </row>
    <row r="15599" spans="1:9">
      <c r="A15599" t="s">
        <v>102</v>
      </c>
      <c r="B15599" t="s">
        <v>163</v>
      </c>
      <c r="C15599" s="1">
        <v>116318705</v>
      </c>
      <c r="D15599" s="1">
        <v>2</v>
      </c>
      <c r="E15599" s="1">
        <v>-4</v>
      </c>
      <c r="F15599" s="1">
        <v>8</v>
      </c>
      <c r="G15599" s="7" t="str">
        <f>IF(E15599&lt;0,"0-",IF(E15599=0,"0",IF(E15599&lt;3.01,"0+ to 3",IF(E15599&lt;6.01,"3+ to 6",IF(E15599&lt;9.01,"6+ to 9",IF(E15599&lt;12.01,"9+ to 12",IF(E15599&lt;15.01,"12+ to 15",IF(E15599&lt;18.01,"15+ to 18",IF(E15599&lt;21.01,"18+ to 21",IF(E15599&lt;24.01,"21+ to 24",IF(E15599&lt;27.01,"24+ to 27",IF(E15599&lt;30.01,"27+ to 30","30+"))))))))))))</f>
        <v>0-</v>
      </c>
      <c r="H15599" s="7" t="str">
        <f>IF(F15599&lt;0,"0-",IF(F15599=0,"0",IF(F15599&lt;3.01,"0+ to 3",IF(F15599&lt;6.01,"3+ to 6",IF(F15599&lt;9.01,"6+ to 9",IF(F15599&lt;12.01,"9+ to 12",IF(F15599&lt;15.01,"12+ to 15",IF(F15599&lt;18.01,"15+ to 18",IF(F15599&lt;21.01,"18+ to 21",IF(F15599&lt;24.01,"21+ to 24",IF(F15599&lt;27.01,"24+ to 27",IF(F15599&lt;30.01,"27+ to 30","30+"))))))))))))</f>
        <v>6+ to 9</v>
      </c>
      <c r="I15599" t="str">
        <f>IF(G15599&lt;&gt;H15599,"DIFF","")</f>
        <v>DIFF</v>
      </c>
    </row>
    <row r="15600" spans="1:9">
      <c r="A15600" t="s">
        <v>102</v>
      </c>
      <c r="B15600" t="s">
        <v>163</v>
      </c>
      <c r="C15600" s="1">
        <v>116324102</v>
      </c>
      <c r="D15600" s="1">
        <v>2</v>
      </c>
      <c r="E15600" s="1">
        <v>0</v>
      </c>
      <c r="F15600" s="1">
        <v>0</v>
      </c>
      <c r="G15600" s="7" t="str">
        <f>IF(E15600&lt;0,"0-",IF(E15600=0,"0",IF(E15600&lt;3.01,"0+ to 3",IF(E15600&lt;6.01,"3+ to 6",IF(E15600&lt;9.01,"6+ to 9",IF(E15600&lt;12.01,"9+ to 12",IF(E15600&lt;15.01,"12+ to 15",IF(E15600&lt;18.01,"15+ to 18",IF(E15600&lt;21.01,"18+ to 21",IF(E15600&lt;24.01,"21+ to 24",IF(E15600&lt;27.01,"24+ to 27",IF(E15600&lt;30.01,"27+ to 30","30+"))))))))))))</f>
        <v>0</v>
      </c>
      <c r="H15600" s="7" t="str">
        <f>IF(F15600&lt;0,"0-",IF(F15600=0,"0",IF(F15600&lt;3.01,"0+ to 3",IF(F15600&lt;6.01,"3+ to 6",IF(F15600&lt;9.01,"6+ to 9",IF(F15600&lt;12.01,"9+ to 12",IF(F15600&lt;15.01,"12+ to 15",IF(F15600&lt;18.01,"15+ to 18",IF(F15600&lt;21.01,"18+ to 21",IF(F15600&lt;24.01,"21+ to 24",IF(F15600&lt;27.01,"24+ to 27",IF(F15600&lt;30.01,"27+ to 30","30+"))))))))))))</f>
        <v>0</v>
      </c>
      <c r="I15600" t="str">
        <f>IF(G15600&lt;&gt;H15600,"DIFF","")</f>
        <v/>
      </c>
    </row>
    <row r="15601" spans="1:9">
      <c r="A15601" t="s">
        <v>102</v>
      </c>
      <c r="B15601" t="s">
        <v>163</v>
      </c>
      <c r="C15601" s="1">
        <v>116328724</v>
      </c>
      <c r="D15601" s="1">
        <v>2</v>
      </c>
      <c r="E15601" s="1">
        <v>0</v>
      </c>
      <c r="F15601" s="1">
        <v>6</v>
      </c>
      <c r="G15601" s="7" t="str">
        <f>IF(E15601&lt;0,"0-",IF(E15601=0,"0",IF(E15601&lt;3.01,"0+ to 3",IF(E15601&lt;6.01,"3+ to 6",IF(E15601&lt;9.01,"6+ to 9",IF(E15601&lt;12.01,"9+ to 12",IF(E15601&lt;15.01,"12+ to 15",IF(E15601&lt;18.01,"15+ to 18",IF(E15601&lt;21.01,"18+ to 21",IF(E15601&lt;24.01,"21+ to 24",IF(E15601&lt;27.01,"24+ to 27",IF(E15601&lt;30.01,"27+ to 30","30+"))))))))))))</f>
        <v>0</v>
      </c>
      <c r="H15601" s="7" t="str">
        <f>IF(F15601&lt;0,"0-",IF(F15601=0,"0",IF(F15601&lt;3.01,"0+ to 3",IF(F15601&lt;6.01,"3+ to 6",IF(F15601&lt;9.01,"6+ to 9",IF(F15601&lt;12.01,"9+ to 12",IF(F15601&lt;15.01,"12+ to 15",IF(F15601&lt;18.01,"15+ to 18",IF(F15601&lt;21.01,"18+ to 21",IF(F15601&lt;24.01,"21+ to 24",IF(F15601&lt;27.01,"24+ to 27",IF(F15601&lt;30.01,"27+ to 30","30+"))))))))))))</f>
        <v>3+ to 6</v>
      </c>
      <c r="I15601" t="str">
        <f>IF(G15601&lt;&gt;H15601,"DIFF","")</f>
        <v>DIFF</v>
      </c>
    </row>
    <row r="15602" spans="1:9">
      <c r="A15602" t="s">
        <v>102</v>
      </c>
      <c r="B15602" t="s">
        <v>163</v>
      </c>
      <c r="C15602" s="1">
        <v>116330184</v>
      </c>
      <c r="D15602" s="1">
        <v>11</v>
      </c>
      <c r="E15602" s="1">
        <v>-6</v>
      </c>
      <c r="F15602" s="1">
        <v>27</v>
      </c>
      <c r="G15602" s="7" t="str">
        <f>IF(E15602&lt;0,"0-",IF(E15602=0,"0",IF(E15602&lt;3.01,"0+ to 3",IF(E15602&lt;6.01,"3+ to 6",IF(E15602&lt;9.01,"6+ to 9",IF(E15602&lt;12.01,"9+ to 12",IF(E15602&lt;15.01,"12+ to 15",IF(E15602&lt;18.01,"15+ to 18",IF(E15602&lt;21.01,"18+ to 21",IF(E15602&lt;24.01,"21+ to 24",IF(E15602&lt;27.01,"24+ to 27",IF(E15602&lt;30.01,"27+ to 30","30+"))))))))))))</f>
        <v>0-</v>
      </c>
      <c r="H15602" s="7" t="str">
        <f>IF(F15602&lt;0,"0-",IF(F15602=0,"0",IF(F15602&lt;3.01,"0+ to 3",IF(F15602&lt;6.01,"3+ to 6",IF(F15602&lt;9.01,"6+ to 9",IF(F15602&lt;12.01,"9+ to 12",IF(F15602&lt;15.01,"12+ to 15",IF(F15602&lt;18.01,"15+ to 18",IF(F15602&lt;21.01,"18+ to 21",IF(F15602&lt;24.01,"21+ to 24",IF(F15602&lt;27.01,"24+ to 27",IF(F15602&lt;30.01,"27+ to 30","30+"))))))))))))</f>
        <v>24+ to 27</v>
      </c>
      <c r="I15602" t="str">
        <f>IF(G15602&lt;&gt;H15602,"DIFF","")</f>
        <v>DIFF</v>
      </c>
    </row>
    <row r="15603" spans="1:9">
      <c r="A15603" t="s">
        <v>102</v>
      </c>
      <c r="B15603" t="s">
        <v>162</v>
      </c>
      <c r="C15603" s="1">
        <v>116358462</v>
      </c>
      <c r="D15603" s="1">
        <v>2</v>
      </c>
      <c r="E15603" s="1">
        <v>0</v>
      </c>
      <c r="F15603" s="1">
        <v>0</v>
      </c>
      <c r="G15603" s="7" t="str">
        <f>IF(E15603&lt;0,"0-",IF(E15603=0,"0",IF(E15603&lt;3.01,"0+ to 3",IF(E15603&lt;6.01,"3+ to 6",IF(E15603&lt;9.01,"6+ to 9",IF(E15603&lt;12.01,"9+ to 12",IF(E15603&lt;15.01,"12+ to 15",IF(E15603&lt;18.01,"15+ to 18",IF(E15603&lt;21.01,"18+ to 21",IF(E15603&lt;24.01,"21+ to 24",IF(E15603&lt;27.01,"24+ to 27",IF(E15603&lt;30.01,"27+ to 30","30+"))))))))))))</f>
        <v>0</v>
      </c>
      <c r="H15603" s="7" t="str">
        <f>IF(F15603&lt;0,"0-",IF(F15603=0,"0",IF(F15603&lt;3.01,"0+ to 3",IF(F15603&lt;6.01,"3+ to 6",IF(F15603&lt;9.01,"6+ to 9",IF(F15603&lt;12.01,"9+ to 12",IF(F15603&lt;15.01,"12+ to 15",IF(F15603&lt;18.01,"15+ to 18",IF(F15603&lt;21.01,"18+ to 21",IF(F15603&lt;24.01,"21+ to 24",IF(F15603&lt;27.01,"24+ to 27",IF(F15603&lt;30.01,"27+ to 30","30+"))))))))))))</f>
        <v>0</v>
      </c>
      <c r="I15603" t="str">
        <f>IF(G15603&lt;&gt;H15603,"DIFF","")</f>
        <v/>
      </c>
    </row>
    <row r="15604" spans="1:9">
      <c r="A15604" t="s">
        <v>102</v>
      </c>
      <c r="B15604" t="s">
        <v>162</v>
      </c>
      <c r="C15604" s="1">
        <v>116360801</v>
      </c>
      <c r="D15604" s="1">
        <v>3</v>
      </c>
      <c r="E15604" s="1">
        <v>0</v>
      </c>
      <c r="F15604" s="1">
        <v>0</v>
      </c>
      <c r="G15604" s="7" t="str">
        <f>IF(E15604&lt;0,"0-",IF(E15604=0,"0",IF(E15604&lt;3.01,"0+ to 3",IF(E15604&lt;6.01,"3+ to 6",IF(E15604&lt;9.01,"6+ to 9",IF(E15604&lt;12.01,"9+ to 12",IF(E15604&lt;15.01,"12+ to 15",IF(E15604&lt;18.01,"15+ to 18",IF(E15604&lt;21.01,"18+ to 21",IF(E15604&lt;24.01,"21+ to 24",IF(E15604&lt;27.01,"24+ to 27",IF(E15604&lt;30.01,"27+ to 30","30+"))))))))))))</f>
        <v>0</v>
      </c>
      <c r="H15604" s="7" t="str">
        <f>IF(F15604&lt;0,"0-",IF(F15604=0,"0",IF(F15604&lt;3.01,"0+ to 3",IF(F15604&lt;6.01,"3+ to 6",IF(F15604&lt;9.01,"6+ to 9",IF(F15604&lt;12.01,"9+ to 12",IF(F15604&lt;15.01,"12+ to 15",IF(F15604&lt;18.01,"15+ to 18",IF(F15604&lt;21.01,"18+ to 21",IF(F15604&lt;24.01,"21+ to 24",IF(F15604&lt;27.01,"24+ to 27",IF(F15604&lt;30.01,"27+ to 30","30+"))))))))))))</f>
        <v>0</v>
      </c>
      <c r="I15604" t="str">
        <f>IF(G15604&lt;&gt;H15604,"DIFF","")</f>
        <v/>
      </c>
    </row>
    <row r="15605" spans="1:9">
      <c r="A15605" t="s">
        <v>103</v>
      </c>
      <c r="B15605" t="s">
        <v>162</v>
      </c>
      <c r="C15605" s="1">
        <v>116364166</v>
      </c>
      <c r="D15605" s="1">
        <v>2</v>
      </c>
      <c r="E15605" s="1">
        <v>0</v>
      </c>
      <c r="F15605" s="1">
        <v>3</v>
      </c>
      <c r="G15605" s="7" t="str">
        <f>IF(E15605&lt;0,"0-",IF(E15605=0,"0",IF(E15605&lt;3.01,"0+ to 3",IF(E15605&lt;6.01,"3+ to 6",IF(E15605&lt;9.01,"6+ to 9",IF(E15605&lt;12.01,"9+ to 12",IF(E15605&lt;15.01,"12+ to 15",IF(E15605&lt;18.01,"15+ to 18",IF(E15605&lt;21.01,"18+ to 21",IF(E15605&lt;24.01,"21+ to 24",IF(E15605&lt;27.01,"24+ to 27",IF(E15605&lt;30.01,"27+ to 30","30+"))))))))))))</f>
        <v>0</v>
      </c>
      <c r="H15605" s="7" t="str">
        <f>IF(F15605&lt;0,"0-",IF(F15605=0,"0",IF(F15605&lt;3.01,"0+ to 3",IF(F15605&lt;6.01,"3+ to 6",IF(F15605&lt;9.01,"6+ to 9",IF(F15605&lt;12.01,"9+ to 12",IF(F15605&lt;15.01,"12+ to 15",IF(F15605&lt;18.01,"15+ to 18",IF(F15605&lt;21.01,"18+ to 21",IF(F15605&lt;24.01,"21+ to 24",IF(F15605&lt;27.01,"24+ to 27",IF(F15605&lt;30.01,"27+ to 30","30+"))))))))))))</f>
        <v>0+ to 3</v>
      </c>
      <c r="I15605" t="str">
        <f>IF(G15605&lt;&gt;H15605,"DIFF","")</f>
        <v>DIFF</v>
      </c>
    </row>
    <row r="15606" spans="1:9">
      <c r="A15606" t="s">
        <v>102</v>
      </c>
      <c r="B15606" t="s">
        <v>162</v>
      </c>
      <c r="C15606" s="1">
        <v>116366349</v>
      </c>
      <c r="D15606" s="1">
        <v>2</v>
      </c>
      <c r="E15606" s="1">
        <v>-4</v>
      </c>
      <c r="F15606" s="1">
        <v>7</v>
      </c>
      <c r="G15606" s="7" t="str">
        <f>IF(E15606&lt;0,"0-",IF(E15606=0,"0",IF(E15606&lt;3.01,"0+ to 3",IF(E15606&lt;6.01,"3+ to 6",IF(E15606&lt;9.01,"6+ to 9",IF(E15606&lt;12.01,"9+ to 12",IF(E15606&lt;15.01,"12+ to 15",IF(E15606&lt;18.01,"15+ to 18",IF(E15606&lt;21.01,"18+ to 21",IF(E15606&lt;24.01,"21+ to 24",IF(E15606&lt;27.01,"24+ to 27",IF(E15606&lt;30.01,"27+ to 30","30+"))))))))))))</f>
        <v>0-</v>
      </c>
      <c r="H15606" s="7" t="str">
        <f>IF(F15606&lt;0,"0-",IF(F15606=0,"0",IF(F15606&lt;3.01,"0+ to 3",IF(F15606&lt;6.01,"3+ to 6",IF(F15606&lt;9.01,"6+ to 9",IF(F15606&lt;12.01,"9+ to 12",IF(F15606&lt;15.01,"12+ to 15",IF(F15606&lt;18.01,"15+ to 18",IF(F15606&lt;21.01,"18+ to 21",IF(F15606&lt;24.01,"21+ to 24",IF(F15606&lt;27.01,"24+ to 27",IF(F15606&lt;30.01,"27+ to 30","30+"))))))))))))</f>
        <v>6+ to 9</v>
      </c>
      <c r="I15606" t="str">
        <f>IF(G15606&lt;&gt;H15606,"DIFF","")</f>
        <v>DIFF</v>
      </c>
    </row>
    <row r="15607" spans="1:9">
      <c r="A15607" t="s">
        <v>102</v>
      </c>
      <c r="B15607" t="s">
        <v>162</v>
      </c>
      <c r="C15607" s="1">
        <v>116366994</v>
      </c>
      <c r="D15607" s="1">
        <v>2</v>
      </c>
      <c r="E15607" s="1">
        <v>-21</v>
      </c>
      <c r="F15607" s="1">
        <v>37</v>
      </c>
      <c r="G15607" s="7" t="str">
        <f>IF(E15607&lt;0,"0-",IF(E15607=0,"0",IF(E15607&lt;3.01,"0+ to 3",IF(E15607&lt;6.01,"3+ to 6",IF(E15607&lt;9.01,"6+ to 9",IF(E15607&lt;12.01,"9+ to 12",IF(E15607&lt;15.01,"12+ to 15",IF(E15607&lt;18.01,"15+ to 18",IF(E15607&lt;21.01,"18+ to 21",IF(E15607&lt;24.01,"21+ to 24",IF(E15607&lt;27.01,"24+ to 27",IF(E15607&lt;30.01,"27+ to 30","30+"))))))))))))</f>
        <v>0-</v>
      </c>
      <c r="H15607" s="7" t="str">
        <f>IF(F15607&lt;0,"0-",IF(F15607=0,"0",IF(F15607&lt;3.01,"0+ to 3",IF(F15607&lt;6.01,"3+ to 6",IF(F15607&lt;9.01,"6+ to 9",IF(F15607&lt;12.01,"9+ to 12",IF(F15607&lt;15.01,"12+ to 15",IF(F15607&lt;18.01,"15+ to 18",IF(F15607&lt;21.01,"18+ to 21",IF(F15607&lt;24.01,"21+ to 24",IF(F15607&lt;27.01,"24+ to 27",IF(F15607&lt;30.01,"27+ to 30","30+"))))))))))))</f>
        <v>30+</v>
      </c>
      <c r="I15607" t="str">
        <f>IF(G15607&lt;&gt;H15607,"DIFF","")</f>
        <v>DIFF</v>
      </c>
    </row>
    <row r="15608" spans="1:9">
      <c r="A15608" t="s">
        <v>102</v>
      </c>
      <c r="B15608" t="s">
        <v>162</v>
      </c>
      <c r="C15608" s="1">
        <v>116367017</v>
      </c>
      <c r="D15608" s="1">
        <v>2</v>
      </c>
      <c r="E15608" s="1">
        <v>-9</v>
      </c>
      <c r="F15608" s="1">
        <v>15</v>
      </c>
      <c r="G15608" s="7" t="str">
        <f>IF(E15608&lt;0,"0-",IF(E15608=0,"0",IF(E15608&lt;3.01,"0+ to 3",IF(E15608&lt;6.01,"3+ to 6",IF(E15608&lt;9.01,"6+ to 9",IF(E15608&lt;12.01,"9+ to 12",IF(E15608&lt;15.01,"12+ to 15",IF(E15608&lt;18.01,"15+ to 18",IF(E15608&lt;21.01,"18+ to 21",IF(E15608&lt;24.01,"21+ to 24",IF(E15608&lt;27.01,"24+ to 27",IF(E15608&lt;30.01,"27+ to 30","30+"))))))))))))</f>
        <v>0-</v>
      </c>
      <c r="H15608" s="7" t="str">
        <f>IF(F15608&lt;0,"0-",IF(F15608=0,"0",IF(F15608&lt;3.01,"0+ to 3",IF(F15608&lt;6.01,"3+ to 6",IF(F15608&lt;9.01,"6+ to 9",IF(F15608&lt;12.01,"9+ to 12",IF(F15608&lt;15.01,"12+ to 15",IF(F15608&lt;18.01,"15+ to 18",IF(F15608&lt;21.01,"18+ to 21",IF(F15608&lt;24.01,"21+ to 24",IF(F15608&lt;27.01,"24+ to 27",IF(F15608&lt;30.01,"27+ to 30","30+"))))))))))))</f>
        <v>12+ to 15</v>
      </c>
      <c r="I15608" t="str">
        <f>IF(G15608&lt;&gt;H15608,"DIFF","")</f>
        <v>DIFF</v>
      </c>
    </row>
    <row r="15609" spans="1:9">
      <c r="A15609" t="s">
        <v>103</v>
      </c>
      <c r="B15609" t="s">
        <v>162</v>
      </c>
      <c r="C15609" s="1">
        <v>116367339</v>
      </c>
      <c r="D15609" s="1">
        <v>2</v>
      </c>
      <c r="E15609" s="1">
        <v>-9</v>
      </c>
      <c r="F15609" s="1">
        <v>22</v>
      </c>
      <c r="G15609" s="7" t="str">
        <f>IF(E15609&lt;0,"0-",IF(E15609=0,"0",IF(E15609&lt;3.01,"0+ to 3",IF(E15609&lt;6.01,"3+ to 6",IF(E15609&lt;9.01,"6+ to 9",IF(E15609&lt;12.01,"9+ to 12",IF(E15609&lt;15.01,"12+ to 15",IF(E15609&lt;18.01,"15+ to 18",IF(E15609&lt;21.01,"18+ to 21",IF(E15609&lt;24.01,"21+ to 24",IF(E15609&lt;27.01,"24+ to 27",IF(E15609&lt;30.01,"27+ to 30","30+"))))))))))))</f>
        <v>0-</v>
      </c>
      <c r="H15609" s="7" t="str">
        <f>IF(F15609&lt;0,"0-",IF(F15609=0,"0",IF(F15609&lt;3.01,"0+ to 3",IF(F15609&lt;6.01,"3+ to 6",IF(F15609&lt;9.01,"6+ to 9",IF(F15609&lt;12.01,"9+ to 12",IF(F15609&lt;15.01,"12+ to 15",IF(F15609&lt;18.01,"15+ to 18",IF(F15609&lt;21.01,"18+ to 21",IF(F15609&lt;24.01,"21+ to 24",IF(F15609&lt;27.01,"24+ to 27",IF(F15609&lt;30.01,"27+ to 30","30+"))))))))))))</f>
        <v>21+ to 24</v>
      </c>
      <c r="I15609" t="str">
        <f>IF(G15609&lt;&gt;H15609,"DIFF","")</f>
        <v>DIFF</v>
      </c>
    </row>
    <row r="15610" spans="1:9">
      <c r="A15610" t="s">
        <v>102</v>
      </c>
      <c r="B15610" t="s">
        <v>162</v>
      </c>
      <c r="C15610" s="1">
        <v>116370373</v>
      </c>
      <c r="D15610" s="1">
        <v>2</v>
      </c>
      <c r="E15610" s="1">
        <v>-2</v>
      </c>
      <c r="F15610" s="1">
        <v>3</v>
      </c>
      <c r="G15610" s="7" t="str">
        <f>IF(E15610&lt;0,"0-",IF(E15610=0,"0",IF(E15610&lt;3.01,"0+ to 3",IF(E15610&lt;6.01,"3+ to 6",IF(E15610&lt;9.01,"6+ to 9",IF(E15610&lt;12.01,"9+ to 12",IF(E15610&lt;15.01,"12+ to 15",IF(E15610&lt;18.01,"15+ to 18",IF(E15610&lt;21.01,"18+ to 21",IF(E15610&lt;24.01,"21+ to 24",IF(E15610&lt;27.01,"24+ to 27",IF(E15610&lt;30.01,"27+ to 30","30+"))))))))))))</f>
        <v>0-</v>
      </c>
      <c r="H15610" s="7" t="str">
        <f>IF(F15610&lt;0,"0-",IF(F15610=0,"0",IF(F15610&lt;3.01,"0+ to 3",IF(F15610&lt;6.01,"3+ to 6",IF(F15610&lt;9.01,"6+ to 9",IF(F15610&lt;12.01,"9+ to 12",IF(F15610&lt;15.01,"12+ to 15",IF(F15610&lt;18.01,"15+ to 18",IF(F15610&lt;21.01,"18+ to 21",IF(F15610&lt;24.01,"21+ to 24",IF(F15610&lt;27.01,"24+ to 27",IF(F15610&lt;30.01,"27+ to 30","30+"))))))))))))</f>
        <v>0+ to 3</v>
      </c>
      <c r="I15610" t="str">
        <f>IF(G15610&lt;&gt;H15610,"DIFF","")</f>
        <v>DIFF</v>
      </c>
    </row>
    <row r="15611" spans="1:9">
      <c r="A15611" t="s">
        <v>102</v>
      </c>
      <c r="B15611" t="s">
        <v>162</v>
      </c>
      <c r="C15611" s="1">
        <v>116371583</v>
      </c>
      <c r="D15611" s="1">
        <v>2</v>
      </c>
      <c r="E15611" s="1">
        <v>-8</v>
      </c>
      <c r="F15611" s="1">
        <v>14</v>
      </c>
      <c r="G15611" s="7" t="str">
        <f>IF(E15611&lt;0,"0-",IF(E15611=0,"0",IF(E15611&lt;3.01,"0+ to 3",IF(E15611&lt;6.01,"3+ to 6",IF(E15611&lt;9.01,"6+ to 9",IF(E15611&lt;12.01,"9+ to 12",IF(E15611&lt;15.01,"12+ to 15",IF(E15611&lt;18.01,"15+ to 18",IF(E15611&lt;21.01,"18+ to 21",IF(E15611&lt;24.01,"21+ to 24",IF(E15611&lt;27.01,"24+ to 27",IF(E15611&lt;30.01,"27+ to 30","30+"))))))))))))</f>
        <v>0-</v>
      </c>
      <c r="H15611" s="7" t="str">
        <f>IF(F15611&lt;0,"0-",IF(F15611=0,"0",IF(F15611&lt;3.01,"0+ to 3",IF(F15611&lt;6.01,"3+ to 6",IF(F15611&lt;9.01,"6+ to 9",IF(F15611&lt;12.01,"9+ to 12",IF(F15611&lt;15.01,"12+ to 15",IF(F15611&lt;18.01,"15+ to 18",IF(F15611&lt;21.01,"18+ to 21",IF(F15611&lt;24.01,"21+ to 24",IF(F15611&lt;27.01,"24+ to 27",IF(F15611&lt;30.01,"27+ to 30","30+"))))))))))))</f>
        <v>12+ to 15</v>
      </c>
      <c r="I15611" t="str">
        <f>IF(G15611&lt;&gt;H15611,"DIFF","")</f>
        <v>DIFF</v>
      </c>
    </row>
    <row r="15612" spans="1:9">
      <c r="A15612" t="s">
        <v>102</v>
      </c>
      <c r="B15612" t="s">
        <v>162</v>
      </c>
      <c r="C15612" s="1">
        <v>116372527</v>
      </c>
      <c r="D15612" s="1">
        <v>2</v>
      </c>
      <c r="E15612" s="1">
        <v>-4</v>
      </c>
      <c r="F15612" s="1">
        <v>5</v>
      </c>
      <c r="G15612" s="7" t="str">
        <f>IF(E15612&lt;0,"0-",IF(E15612=0,"0",IF(E15612&lt;3.01,"0+ to 3",IF(E15612&lt;6.01,"3+ to 6",IF(E15612&lt;9.01,"6+ to 9",IF(E15612&lt;12.01,"9+ to 12",IF(E15612&lt;15.01,"12+ to 15",IF(E15612&lt;18.01,"15+ to 18",IF(E15612&lt;21.01,"18+ to 21",IF(E15612&lt;24.01,"21+ to 24",IF(E15612&lt;27.01,"24+ to 27",IF(E15612&lt;30.01,"27+ to 30","30+"))))))))))))</f>
        <v>0-</v>
      </c>
      <c r="H15612" s="7" t="str">
        <f>IF(F15612&lt;0,"0-",IF(F15612=0,"0",IF(F15612&lt;3.01,"0+ to 3",IF(F15612&lt;6.01,"3+ to 6",IF(F15612&lt;9.01,"6+ to 9",IF(F15612&lt;12.01,"9+ to 12",IF(F15612&lt;15.01,"12+ to 15",IF(F15612&lt;18.01,"15+ to 18",IF(F15612&lt;21.01,"18+ to 21",IF(F15612&lt;24.01,"21+ to 24",IF(F15612&lt;27.01,"24+ to 27",IF(F15612&lt;30.01,"27+ to 30","30+"))))))))))))</f>
        <v>3+ to 6</v>
      </c>
      <c r="I15612" t="str">
        <f>IF(G15612&lt;&gt;H15612,"DIFF","")</f>
        <v>DIFF</v>
      </c>
    </row>
    <row r="15613" spans="1:9">
      <c r="A15613" t="s">
        <v>102</v>
      </c>
      <c r="B15613" t="s">
        <v>162</v>
      </c>
      <c r="C15613" s="1">
        <v>116376156</v>
      </c>
      <c r="D15613" s="1">
        <v>2</v>
      </c>
      <c r="E15613" s="1">
        <v>-5</v>
      </c>
      <c r="F15613" s="1">
        <v>12</v>
      </c>
      <c r="G15613" s="7" t="str">
        <f>IF(E15613&lt;0,"0-",IF(E15613=0,"0",IF(E15613&lt;3.01,"0+ to 3",IF(E15613&lt;6.01,"3+ to 6",IF(E15613&lt;9.01,"6+ to 9",IF(E15613&lt;12.01,"9+ to 12",IF(E15613&lt;15.01,"12+ to 15",IF(E15613&lt;18.01,"15+ to 18",IF(E15613&lt;21.01,"18+ to 21",IF(E15613&lt;24.01,"21+ to 24",IF(E15613&lt;27.01,"24+ to 27",IF(E15613&lt;30.01,"27+ to 30","30+"))))))))))))</f>
        <v>0-</v>
      </c>
      <c r="H15613" s="7" t="str">
        <f>IF(F15613&lt;0,"0-",IF(F15613=0,"0",IF(F15613&lt;3.01,"0+ to 3",IF(F15613&lt;6.01,"3+ to 6",IF(F15613&lt;9.01,"6+ to 9",IF(F15613&lt;12.01,"9+ to 12",IF(F15613&lt;15.01,"12+ to 15",IF(F15613&lt;18.01,"15+ to 18",IF(F15613&lt;21.01,"18+ to 21",IF(F15613&lt;24.01,"21+ to 24",IF(F15613&lt;27.01,"24+ to 27",IF(F15613&lt;30.01,"27+ to 30","30+"))))))))))))</f>
        <v>9+ to 12</v>
      </c>
      <c r="I15613" t="str">
        <f>IF(G15613&lt;&gt;H15613,"DIFF","")</f>
        <v>DIFF</v>
      </c>
    </row>
    <row r="15614" spans="1:9">
      <c r="A15614" t="s">
        <v>103</v>
      </c>
      <c r="B15614" t="s">
        <v>161</v>
      </c>
      <c r="C15614" s="1">
        <v>116414701</v>
      </c>
      <c r="D15614" s="1">
        <v>2</v>
      </c>
      <c r="E15614" s="1">
        <v>-5</v>
      </c>
      <c r="F15614" s="1">
        <v>9</v>
      </c>
      <c r="G15614" s="7" t="str">
        <f>IF(E15614&lt;0,"0-",IF(E15614=0,"0",IF(E15614&lt;3.01,"0+ to 3",IF(E15614&lt;6.01,"3+ to 6",IF(E15614&lt;9.01,"6+ to 9",IF(E15614&lt;12.01,"9+ to 12",IF(E15614&lt;15.01,"12+ to 15",IF(E15614&lt;18.01,"15+ to 18",IF(E15614&lt;21.01,"18+ to 21",IF(E15614&lt;24.01,"21+ to 24",IF(E15614&lt;27.01,"24+ to 27",IF(E15614&lt;30.01,"27+ to 30","30+"))))))))))))</f>
        <v>0-</v>
      </c>
      <c r="H15614" s="7" t="str">
        <f>IF(F15614&lt;0,"0-",IF(F15614=0,"0",IF(F15614&lt;3.01,"0+ to 3",IF(F15614&lt;6.01,"3+ to 6",IF(F15614&lt;9.01,"6+ to 9",IF(F15614&lt;12.01,"9+ to 12",IF(F15614&lt;15.01,"12+ to 15",IF(F15614&lt;18.01,"15+ to 18",IF(F15614&lt;21.01,"18+ to 21",IF(F15614&lt;24.01,"21+ to 24",IF(F15614&lt;27.01,"24+ to 27",IF(F15614&lt;30.01,"27+ to 30","30+"))))))))))))</f>
        <v>6+ to 9</v>
      </c>
      <c r="I15614" t="str">
        <f>IF(G15614&lt;&gt;H15614,"DIFF","")</f>
        <v>DIFF</v>
      </c>
    </row>
    <row r="15615" spans="1:9">
      <c r="A15615" t="s">
        <v>102</v>
      </c>
      <c r="B15615" t="s">
        <v>161</v>
      </c>
      <c r="C15615" s="1">
        <v>116418578</v>
      </c>
      <c r="D15615" s="1">
        <v>2</v>
      </c>
      <c r="E15615" s="1">
        <v>0</v>
      </c>
      <c r="F15615" s="1">
        <v>0</v>
      </c>
      <c r="G15615" s="7" t="str">
        <f>IF(E15615&lt;0,"0-",IF(E15615=0,"0",IF(E15615&lt;3.01,"0+ to 3",IF(E15615&lt;6.01,"3+ to 6",IF(E15615&lt;9.01,"6+ to 9",IF(E15615&lt;12.01,"9+ to 12",IF(E15615&lt;15.01,"12+ to 15",IF(E15615&lt;18.01,"15+ to 18",IF(E15615&lt;21.01,"18+ to 21",IF(E15615&lt;24.01,"21+ to 24",IF(E15615&lt;27.01,"24+ to 27",IF(E15615&lt;30.01,"27+ to 30","30+"))))))))))))</f>
        <v>0</v>
      </c>
      <c r="H15615" s="7" t="str">
        <f>IF(F15615&lt;0,"0-",IF(F15615=0,"0",IF(F15615&lt;3.01,"0+ to 3",IF(F15615&lt;6.01,"3+ to 6",IF(F15615&lt;9.01,"6+ to 9",IF(F15615&lt;12.01,"9+ to 12",IF(F15615&lt;15.01,"12+ to 15",IF(F15615&lt;18.01,"15+ to 18",IF(F15615&lt;21.01,"18+ to 21",IF(F15615&lt;24.01,"21+ to 24",IF(F15615&lt;27.01,"24+ to 27",IF(F15615&lt;30.01,"27+ to 30","30+"))))))))))))</f>
        <v>0</v>
      </c>
      <c r="I15615" t="str">
        <f>IF(G15615&lt;&gt;H15615,"DIFF","")</f>
        <v/>
      </c>
    </row>
    <row r="15616" spans="1:9">
      <c r="A15616" t="s">
        <v>102</v>
      </c>
      <c r="B15616" t="s">
        <v>161</v>
      </c>
      <c r="C15616" s="1">
        <v>116418591</v>
      </c>
      <c r="D15616" s="1">
        <v>2</v>
      </c>
      <c r="E15616" s="1">
        <v>-8</v>
      </c>
      <c r="F15616" s="1">
        <v>14</v>
      </c>
      <c r="G15616" s="7" t="str">
        <f>IF(E15616&lt;0,"0-",IF(E15616=0,"0",IF(E15616&lt;3.01,"0+ to 3",IF(E15616&lt;6.01,"3+ to 6",IF(E15616&lt;9.01,"6+ to 9",IF(E15616&lt;12.01,"9+ to 12",IF(E15616&lt;15.01,"12+ to 15",IF(E15616&lt;18.01,"15+ to 18",IF(E15616&lt;21.01,"18+ to 21",IF(E15616&lt;24.01,"21+ to 24",IF(E15616&lt;27.01,"24+ to 27",IF(E15616&lt;30.01,"27+ to 30","30+"))))))))))))</f>
        <v>0-</v>
      </c>
      <c r="H15616" s="7" t="str">
        <f>IF(F15616&lt;0,"0-",IF(F15616=0,"0",IF(F15616&lt;3.01,"0+ to 3",IF(F15616&lt;6.01,"3+ to 6",IF(F15616&lt;9.01,"6+ to 9",IF(F15616&lt;12.01,"9+ to 12",IF(F15616&lt;15.01,"12+ to 15",IF(F15616&lt;18.01,"15+ to 18",IF(F15616&lt;21.01,"18+ to 21",IF(F15616&lt;24.01,"21+ to 24",IF(F15616&lt;27.01,"24+ to 27",IF(F15616&lt;30.01,"27+ to 30","30+"))))))))))))</f>
        <v>12+ to 15</v>
      </c>
      <c r="I15616" t="str">
        <f>IF(G15616&lt;&gt;H15616,"DIFF","")</f>
        <v>DIFF</v>
      </c>
    </row>
    <row r="15617" spans="1:9">
      <c r="A15617" t="s">
        <v>102</v>
      </c>
      <c r="B15617" t="s">
        <v>161</v>
      </c>
      <c r="C15617" s="1">
        <v>116420301</v>
      </c>
      <c r="D15617" s="1">
        <v>2</v>
      </c>
      <c r="E15617" s="1">
        <v>-3</v>
      </c>
      <c r="F15617" s="1">
        <v>2</v>
      </c>
      <c r="G15617" s="7" t="str">
        <f>IF(E15617&lt;0,"0-",IF(E15617=0,"0",IF(E15617&lt;3.01,"0+ to 3",IF(E15617&lt;6.01,"3+ to 6",IF(E15617&lt;9.01,"6+ to 9",IF(E15617&lt;12.01,"9+ to 12",IF(E15617&lt;15.01,"12+ to 15",IF(E15617&lt;18.01,"15+ to 18",IF(E15617&lt;21.01,"18+ to 21",IF(E15617&lt;24.01,"21+ to 24",IF(E15617&lt;27.01,"24+ to 27",IF(E15617&lt;30.01,"27+ to 30","30+"))))))))))))</f>
        <v>0-</v>
      </c>
      <c r="H15617" s="7" t="str">
        <f>IF(F15617&lt;0,"0-",IF(F15617=0,"0",IF(F15617&lt;3.01,"0+ to 3",IF(F15617&lt;6.01,"3+ to 6",IF(F15617&lt;9.01,"6+ to 9",IF(F15617&lt;12.01,"9+ to 12",IF(F15617&lt;15.01,"12+ to 15",IF(F15617&lt;18.01,"15+ to 18",IF(F15617&lt;21.01,"18+ to 21",IF(F15617&lt;24.01,"21+ to 24",IF(F15617&lt;27.01,"24+ to 27",IF(F15617&lt;30.01,"27+ to 30","30+"))))))))))))</f>
        <v>0+ to 3</v>
      </c>
      <c r="I15617" t="str">
        <f>IF(G15617&lt;&gt;H15617,"DIFF","")</f>
        <v>DIFF</v>
      </c>
    </row>
    <row r="15618" spans="1:9">
      <c r="A15618" t="s">
        <v>102</v>
      </c>
      <c r="B15618" t="s">
        <v>161</v>
      </c>
      <c r="C15618" s="1">
        <v>116420931</v>
      </c>
      <c r="D15618" s="1">
        <v>10</v>
      </c>
      <c r="E15618" s="1">
        <v>0</v>
      </c>
      <c r="F15618" s="1">
        <v>0</v>
      </c>
      <c r="G15618" s="7" t="str">
        <f>IF(E15618&lt;0,"0-",IF(E15618=0,"0",IF(E15618&lt;3.01,"0+ to 3",IF(E15618&lt;6.01,"3+ to 6",IF(E15618&lt;9.01,"6+ to 9",IF(E15618&lt;12.01,"9+ to 12",IF(E15618&lt;15.01,"12+ to 15",IF(E15618&lt;18.01,"15+ to 18",IF(E15618&lt;21.01,"18+ to 21",IF(E15618&lt;24.01,"21+ to 24",IF(E15618&lt;27.01,"24+ to 27",IF(E15618&lt;30.01,"27+ to 30","30+"))))))))))))</f>
        <v>0</v>
      </c>
      <c r="H15618" s="7" t="str">
        <f>IF(F15618&lt;0,"0-",IF(F15618=0,"0",IF(F15618&lt;3.01,"0+ to 3",IF(F15618&lt;6.01,"3+ to 6",IF(F15618&lt;9.01,"6+ to 9",IF(F15618&lt;12.01,"9+ to 12",IF(F15618&lt;15.01,"12+ to 15",IF(F15618&lt;18.01,"15+ to 18",IF(F15618&lt;21.01,"18+ to 21",IF(F15618&lt;24.01,"21+ to 24",IF(F15618&lt;27.01,"24+ to 27",IF(F15618&lt;30.01,"27+ to 30","30+"))))))))))))</f>
        <v>0</v>
      </c>
      <c r="I15618" t="str">
        <f>IF(G15618&lt;&gt;H15618,"DIFF","")</f>
        <v/>
      </c>
    </row>
    <row r="15619" spans="1:9">
      <c r="A15619" t="s">
        <v>102</v>
      </c>
      <c r="B15619" t="s">
        <v>161</v>
      </c>
      <c r="C15619" s="1">
        <v>116422687</v>
      </c>
      <c r="D15619" s="1">
        <v>10</v>
      </c>
      <c r="E15619" s="1">
        <v>-2</v>
      </c>
      <c r="F15619" s="1">
        <v>-2</v>
      </c>
      <c r="G15619" s="7" t="str">
        <f>IF(E15619&lt;0,"0-",IF(E15619=0,"0",IF(E15619&lt;3.01,"0+ to 3",IF(E15619&lt;6.01,"3+ to 6",IF(E15619&lt;9.01,"6+ to 9",IF(E15619&lt;12.01,"9+ to 12",IF(E15619&lt;15.01,"12+ to 15",IF(E15619&lt;18.01,"15+ to 18",IF(E15619&lt;21.01,"18+ to 21",IF(E15619&lt;24.01,"21+ to 24",IF(E15619&lt;27.01,"24+ to 27",IF(E15619&lt;30.01,"27+ to 30","30+"))))))))))))</f>
        <v>0-</v>
      </c>
      <c r="H15619" s="7" t="str">
        <f>IF(F15619&lt;0,"0-",IF(F15619=0,"0",IF(F15619&lt;3.01,"0+ to 3",IF(F15619&lt;6.01,"3+ to 6",IF(F15619&lt;9.01,"6+ to 9",IF(F15619&lt;12.01,"9+ to 12",IF(F15619&lt;15.01,"12+ to 15",IF(F15619&lt;18.01,"15+ to 18",IF(F15619&lt;21.01,"18+ to 21",IF(F15619&lt;24.01,"21+ to 24",IF(F15619&lt;27.01,"24+ to 27",IF(F15619&lt;30.01,"27+ to 30","30+"))))))))))))</f>
        <v>0-</v>
      </c>
      <c r="I15619" t="str">
        <f>IF(G15619&lt;&gt;H15619,"DIFF","")</f>
        <v/>
      </c>
    </row>
    <row r="15620" spans="1:9">
      <c r="A15620" t="s">
        <v>102</v>
      </c>
      <c r="B15620" t="s">
        <v>161</v>
      </c>
      <c r="C15620" s="1">
        <v>116423470</v>
      </c>
      <c r="D15620" s="1">
        <v>2</v>
      </c>
      <c r="E15620" s="1">
        <v>-2</v>
      </c>
      <c r="F15620" s="1">
        <v>3</v>
      </c>
      <c r="G15620" s="7" t="str">
        <f>IF(E15620&lt;0,"0-",IF(E15620=0,"0",IF(E15620&lt;3.01,"0+ to 3",IF(E15620&lt;6.01,"3+ to 6",IF(E15620&lt;9.01,"6+ to 9",IF(E15620&lt;12.01,"9+ to 12",IF(E15620&lt;15.01,"12+ to 15",IF(E15620&lt;18.01,"15+ to 18",IF(E15620&lt;21.01,"18+ to 21",IF(E15620&lt;24.01,"21+ to 24",IF(E15620&lt;27.01,"24+ to 27",IF(E15620&lt;30.01,"27+ to 30","30+"))))))))))))</f>
        <v>0-</v>
      </c>
      <c r="H15620" s="7" t="str">
        <f>IF(F15620&lt;0,"0-",IF(F15620=0,"0",IF(F15620&lt;3.01,"0+ to 3",IF(F15620&lt;6.01,"3+ to 6",IF(F15620&lt;9.01,"6+ to 9",IF(F15620&lt;12.01,"9+ to 12",IF(F15620&lt;15.01,"12+ to 15",IF(F15620&lt;18.01,"15+ to 18",IF(F15620&lt;21.01,"18+ to 21",IF(F15620&lt;24.01,"21+ to 24",IF(F15620&lt;27.01,"24+ to 27",IF(F15620&lt;30.01,"27+ to 30","30+"))))))))))))</f>
        <v>0+ to 3</v>
      </c>
      <c r="I15620" t="str">
        <f>IF(G15620&lt;&gt;H15620,"DIFF","")</f>
        <v>DIFF</v>
      </c>
    </row>
    <row r="15621" spans="1:9">
      <c r="A15621" t="s">
        <v>102</v>
      </c>
      <c r="B15621" t="s">
        <v>161</v>
      </c>
      <c r="C15621" s="1">
        <v>116425052</v>
      </c>
      <c r="D15621" s="1">
        <v>2</v>
      </c>
      <c r="E15621" s="1">
        <v>-15</v>
      </c>
      <c r="F15621" s="1">
        <v>26</v>
      </c>
      <c r="G15621" s="7" t="str">
        <f>IF(E15621&lt;0,"0-",IF(E15621=0,"0",IF(E15621&lt;3.01,"0+ to 3",IF(E15621&lt;6.01,"3+ to 6",IF(E15621&lt;9.01,"6+ to 9",IF(E15621&lt;12.01,"9+ to 12",IF(E15621&lt;15.01,"12+ to 15",IF(E15621&lt;18.01,"15+ to 18",IF(E15621&lt;21.01,"18+ to 21",IF(E15621&lt;24.01,"21+ to 24",IF(E15621&lt;27.01,"24+ to 27",IF(E15621&lt;30.01,"27+ to 30","30+"))))))))))))</f>
        <v>0-</v>
      </c>
      <c r="H15621" s="7" t="str">
        <f>IF(F15621&lt;0,"0-",IF(F15621=0,"0",IF(F15621&lt;3.01,"0+ to 3",IF(F15621&lt;6.01,"3+ to 6",IF(F15621&lt;9.01,"6+ to 9",IF(F15621&lt;12.01,"9+ to 12",IF(F15621&lt;15.01,"12+ to 15",IF(F15621&lt;18.01,"15+ to 18",IF(F15621&lt;21.01,"18+ to 21",IF(F15621&lt;24.01,"21+ to 24",IF(F15621&lt;27.01,"24+ to 27",IF(F15621&lt;30.01,"27+ to 30","30+"))))))))))))</f>
        <v>24+ to 27</v>
      </c>
      <c r="I15621" t="str">
        <f>IF(G15621&lt;&gt;H15621,"DIFF","")</f>
        <v>DIFF</v>
      </c>
    </row>
    <row r="15622" spans="1:9">
      <c r="A15622" t="s">
        <v>102</v>
      </c>
      <c r="B15622" t="s">
        <v>161</v>
      </c>
      <c r="C15622" s="1">
        <v>116425063</v>
      </c>
      <c r="D15622" s="1">
        <v>3</v>
      </c>
      <c r="E15622" s="1">
        <v>-9</v>
      </c>
      <c r="F15622" s="1">
        <v>25</v>
      </c>
      <c r="G15622" s="7" t="str">
        <f>IF(E15622&lt;0,"0-",IF(E15622=0,"0",IF(E15622&lt;3.01,"0+ to 3",IF(E15622&lt;6.01,"3+ to 6",IF(E15622&lt;9.01,"6+ to 9",IF(E15622&lt;12.01,"9+ to 12",IF(E15622&lt;15.01,"12+ to 15",IF(E15622&lt;18.01,"15+ to 18",IF(E15622&lt;21.01,"18+ to 21",IF(E15622&lt;24.01,"21+ to 24",IF(E15622&lt;27.01,"24+ to 27",IF(E15622&lt;30.01,"27+ to 30","30+"))))))))))))</f>
        <v>0-</v>
      </c>
      <c r="H15622" s="7" t="str">
        <f>IF(F15622&lt;0,"0-",IF(F15622=0,"0",IF(F15622&lt;3.01,"0+ to 3",IF(F15622&lt;6.01,"3+ to 6",IF(F15622&lt;9.01,"6+ to 9",IF(F15622&lt;12.01,"9+ to 12",IF(F15622&lt;15.01,"12+ to 15",IF(F15622&lt;18.01,"15+ to 18",IF(F15622&lt;21.01,"18+ to 21",IF(F15622&lt;24.01,"21+ to 24",IF(F15622&lt;27.01,"24+ to 27",IF(F15622&lt;30.01,"27+ to 30","30+"))))))))))))</f>
        <v>24+ to 27</v>
      </c>
      <c r="I15622" t="str">
        <f>IF(G15622&lt;&gt;H15622,"DIFF","")</f>
        <v>DIFF</v>
      </c>
    </row>
    <row r="15623" spans="1:9">
      <c r="A15623" t="s">
        <v>102</v>
      </c>
      <c r="B15623" t="s">
        <v>161</v>
      </c>
      <c r="C15623" s="1">
        <v>116430023</v>
      </c>
      <c r="D15623" s="1">
        <v>2</v>
      </c>
      <c r="E15623" s="1">
        <v>0</v>
      </c>
      <c r="F15623" s="1">
        <v>1</v>
      </c>
      <c r="G15623" s="7" t="str">
        <f>IF(E15623&lt;0,"0-",IF(E15623=0,"0",IF(E15623&lt;3.01,"0+ to 3",IF(E15623&lt;6.01,"3+ to 6",IF(E15623&lt;9.01,"6+ to 9",IF(E15623&lt;12.01,"9+ to 12",IF(E15623&lt;15.01,"12+ to 15",IF(E15623&lt;18.01,"15+ to 18",IF(E15623&lt;21.01,"18+ to 21",IF(E15623&lt;24.01,"21+ to 24",IF(E15623&lt;27.01,"24+ to 27",IF(E15623&lt;30.01,"27+ to 30","30+"))))))))))))</f>
        <v>0</v>
      </c>
      <c r="H15623" s="7" t="str">
        <f>IF(F15623&lt;0,"0-",IF(F15623=0,"0",IF(F15623&lt;3.01,"0+ to 3",IF(F15623&lt;6.01,"3+ to 6",IF(F15623&lt;9.01,"6+ to 9",IF(F15623&lt;12.01,"9+ to 12",IF(F15623&lt;15.01,"12+ to 15",IF(F15623&lt;18.01,"15+ to 18",IF(F15623&lt;21.01,"18+ to 21",IF(F15623&lt;24.01,"21+ to 24",IF(F15623&lt;27.01,"24+ to 27",IF(F15623&lt;30.01,"27+ to 30","30+"))))))))))))</f>
        <v>0+ to 3</v>
      </c>
      <c r="I15623" t="str">
        <f>IF(G15623&lt;&gt;H15623,"DIFF","")</f>
        <v>DIFF</v>
      </c>
    </row>
    <row r="15624" spans="1:9">
      <c r="A15624" t="s">
        <v>102</v>
      </c>
      <c r="B15624" t="s">
        <v>161</v>
      </c>
      <c r="C15624" s="1">
        <v>116432728</v>
      </c>
      <c r="D15624" s="1">
        <v>2</v>
      </c>
      <c r="E15624" s="1">
        <v>-4</v>
      </c>
      <c r="F15624" s="1">
        <v>8</v>
      </c>
      <c r="G15624" s="7" t="str">
        <f>IF(E15624&lt;0,"0-",IF(E15624=0,"0",IF(E15624&lt;3.01,"0+ to 3",IF(E15624&lt;6.01,"3+ to 6",IF(E15624&lt;9.01,"6+ to 9",IF(E15624&lt;12.01,"9+ to 12",IF(E15624&lt;15.01,"12+ to 15",IF(E15624&lt;18.01,"15+ to 18",IF(E15624&lt;21.01,"18+ to 21",IF(E15624&lt;24.01,"21+ to 24",IF(E15624&lt;27.01,"24+ to 27",IF(E15624&lt;30.01,"27+ to 30","30+"))))))))))))</f>
        <v>0-</v>
      </c>
      <c r="H15624" s="7" t="str">
        <f>IF(F15624&lt;0,"0-",IF(F15624=0,"0",IF(F15624&lt;3.01,"0+ to 3",IF(F15624&lt;6.01,"3+ to 6",IF(F15624&lt;9.01,"6+ to 9",IF(F15624&lt;12.01,"9+ to 12",IF(F15624&lt;15.01,"12+ to 15",IF(F15624&lt;18.01,"15+ to 18",IF(F15624&lt;21.01,"18+ to 21",IF(F15624&lt;24.01,"21+ to 24",IF(F15624&lt;27.01,"24+ to 27",IF(F15624&lt;30.01,"27+ to 30","30+"))))))))))))</f>
        <v>6+ to 9</v>
      </c>
      <c r="I15624" t="str">
        <f>IF(G15624&lt;&gt;H15624,"DIFF","")</f>
        <v>DIFF</v>
      </c>
    </row>
    <row r="15625" spans="1:9">
      <c r="A15625" t="s">
        <v>102</v>
      </c>
      <c r="B15625" t="s">
        <v>161</v>
      </c>
      <c r="C15625" s="1">
        <v>116434279</v>
      </c>
      <c r="D15625" s="1">
        <v>2</v>
      </c>
      <c r="E15625" s="1">
        <v>0</v>
      </c>
      <c r="F15625" s="1">
        <v>3</v>
      </c>
      <c r="G15625" s="7" t="str">
        <f>IF(E15625&lt;0,"0-",IF(E15625=0,"0",IF(E15625&lt;3.01,"0+ to 3",IF(E15625&lt;6.01,"3+ to 6",IF(E15625&lt;9.01,"6+ to 9",IF(E15625&lt;12.01,"9+ to 12",IF(E15625&lt;15.01,"12+ to 15",IF(E15625&lt;18.01,"15+ to 18",IF(E15625&lt;21.01,"18+ to 21",IF(E15625&lt;24.01,"21+ to 24",IF(E15625&lt;27.01,"24+ to 27",IF(E15625&lt;30.01,"27+ to 30","30+"))))))))))))</f>
        <v>0</v>
      </c>
      <c r="H15625" s="7" t="str">
        <f>IF(F15625&lt;0,"0-",IF(F15625=0,"0",IF(F15625&lt;3.01,"0+ to 3",IF(F15625&lt;6.01,"3+ to 6",IF(F15625&lt;9.01,"6+ to 9",IF(F15625&lt;12.01,"9+ to 12",IF(F15625&lt;15.01,"12+ to 15",IF(F15625&lt;18.01,"15+ to 18",IF(F15625&lt;21.01,"18+ to 21",IF(F15625&lt;24.01,"21+ to 24",IF(F15625&lt;27.01,"24+ to 27",IF(F15625&lt;30.01,"27+ to 30","30+"))))))))))))</f>
        <v>0+ to 3</v>
      </c>
      <c r="I15625" t="str">
        <f>IF(G15625&lt;&gt;H15625,"DIFF","")</f>
        <v>DIFF</v>
      </c>
    </row>
    <row r="15626" spans="1:9">
      <c r="A15626" t="s">
        <v>102</v>
      </c>
      <c r="B15626" t="s">
        <v>161</v>
      </c>
      <c r="C15626" s="1">
        <v>116438285</v>
      </c>
      <c r="D15626" s="1">
        <v>2</v>
      </c>
      <c r="E15626" s="1">
        <v>-28</v>
      </c>
      <c r="F15626" s="1">
        <v>51</v>
      </c>
      <c r="G15626" s="7" t="str">
        <f>IF(E15626&lt;0,"0-",IF(E15626=0,"0",IF(E15626&lt;3.01,"0+ to 3",IF(E15626&lt;6.01,"3+ to 6",IF(E15626&lt;9.01,"6+ to 9",IF(E15626&lt;12.01,"9+ to 12",IF(E15626&lt;15.01,"12+ to 15",IF(E15626&lt;18.01,"15+ to 18",IF(E15626&lt;21.01,"18+ to 21",IF(E15626&lt;24.01,"21+ to 24",IF(E15626&lt;27.01,"24+ to 27",IF(E15626&lt;30.01,"27+ to 30","30+"))))))))))))</f>
        <v>0-</v>
      </c>
      <c r="H15626" s="7" t="str">
        <f>IF(F15626&lt;0,"0-",IF(F15626=0,"0",IF(F15626&lt;3.01,"0+ to 3",IF(F15626&lt;6.01,"3+ to 6",IF(F15626&lt;9.01,"6+ to 9",IF(F15626&lt;12.01,"9+ to 12",IF(F15626&lt;15.01,"12+ to 15",IF(F15626&lt;18.01,"15+ to 18",IF(F15626&lt;21.01,"18+ to 21",IF(F15626&lt;24.01,"21+ to 24",IF(F15626&lt;27.01,"24+ to 27",IF(F15626&lt;30.01,"27+ to 30","30+"))))))))))))</f>
        <v>30+</v>
      </c>
      <c r="I15626" t="str">
        <f>IF(G15626&lt;&gt;H15626,"DIFF","")</f>
        <v>DIFF</v>
      </c>
    </row>
    <row r="15627" spans="1:9">
      <c r="A15627" t="s">
        <v>102</v>
      </c>
      <c r="B15627" t="s">
        <v>160</v>
      </c>
      <c r="C15627" s="1">
        <v>116473996</v>
      </c>
      <c r="D15627" s="1">
        <v>2</v>
      </c>
      <c r="E15627" s="1">
        <v>-3</v>
      </c>
      <c r="F15627" s="1">
        <v>5</v>
      </c>
      <c r="G15627" s="7" t="str">
        <f>IF(E15627&lt;0,"0-",IF(E15627=0,"0",IF(E15627&lt;3.01,"0+ to 3",IF(E15627&lt;6.01,"3+ to 6",IF(E15627&lt;9.01,"6+ to 9",IF(E15627&lt;12.01,"9+ to 12",IF(E15627&lt;15.01,"12+ to 15",IF(E15627&lt;18.01,"15+ to 18",IF(E15627&lt;21.01,"18+ to 21",IF(E15627&lt;24.01,"21+ to 24",IF(E15627&lt;27.01,"24+ to 27",IF(E15627&lt;30.01,"27+ to 30","30+"))))))))))))</f>
        <v>0-</v>
      </c>
      <c r="H15627" s="7" t="str">
        <f>IF(F15627&lt;0,"0-",IF(F15627=0,"0",IF(F15627&lt;3.01,"0+ to 3",IF(F15627&lt;6.01,"3+ to 6",IF(F15627&lt;9.01,"6+ to 9",IF(F15627&lt;12.01,"9+ to 12",IF(F15627&lt;15.01,"12+ to 15",IF(F15627&lt;18.01,"15+ to 18",IF(F15627&lt;21.01,"18+ to 21",IF(F15627&lt;24.01,"21+ to 24",IF(F15627&lt;27.01,"24+ to 27",IF(F15627&lt;30.01,"27+ to 30","30+"))))))))))))</f>
        <v>3+ to 6</v>
      </c>
      <c r="I15627" t="str">
        <f>IF(G15627&lt;&gt;H15627,"DIFF","")</f>
        <v>DIFF</v>
      </c>
    </row>
    <row r="15628" spans="1:9">
      <c r="A15628" t="s">
        <v>103</v>
      </c>
      <c r="B15628" t="s">
        <v>160</v>
      </c>
      <c r="C15628" s="1">
        <v>116478606</v>
      </c>
      <c r="D15628" s="1">
        <v>5</v>
      </c>
      <c r="E15628" s="1">
        <v>0</v>
      </c>
      <c r="F15628" s="1">
        <v>14</v>
      </c>
      <c r="G15628" s="7" t="str">
        <f>IF(E15628&lt;0,"0-",IF(E15628=0,"0",IF(E15628&lt;3.01,"0+ to 3",IF(E15628&lt;6.01,"3+ to 6",IF(E15628&lt;9.01,"6+ to 9",IF(E15628&lt;12.01,"9+ to 12",IF(E15628&lt;15.01,"12+ to 15",IF(E15628&lt;18.01,"15+ to 18",IF(E15628&lt;21.01,"18+ to 21",IF(E15628&lt;24.01,"21+ to 24",IF(E15628&lt;27.01,"24+ to 27",IF(E15628&lt;30.01,"27+ to 30","30+"))))))))))))</f>
        <v>0</v>
      </c>
      <c r="H15628" s="7" t="str">
        <f>IF(F15628&lt;0,"0-",IF(F15628=0,"0",IF(F15628&lt;3.01,"0+ to 3",IF(F15628&lt;6.01,"3+ to 6",IF(F15628&lt;9.01,"6+ to 9",IF(F15628&lt;12.01,"9+ to 12",IF(F15628&lt;15.01,"12+ to 15",IF(F15628&lt;18.01,"15+ to 18",IF(F15628&lt;21.01,"18+ to 21",IF(F15628&lt;24.01,"21+ to 24",IF(F15628&lt;27.01,"24+ to 27",IF(F15628&lt;30.01,"27+ to 30","30+"))))))))))))</f>
        <v>12+ to 15</v>
      </c>
      <c r="I15628" t="str">
        <f>IF(G15628&lt;&gt;H15628,"DIFF","")</f>
        <v>DIFF</v>
      </c>
    </row>
    <row r="15629" spans="1:9">
      <c r="A15629" t="s">
        <v>102</v>
      </c>
      <c r="B15629" t="s">
        <v>160</v>
      </c>
      <c r="C15629" s="1">
        <v>116494359</v>
      </c>
      <c r="D15629" s="1">
        <v>2</v>
      </c>
      <c r="E15629" s="1">
        <v>-11</v>
      </c>
      <c r="F15629" s="1">
        <v>14</v>
      </c>
      <c r="G15629" s="7" t="str">
        <f>IF(E15629&lt;0,"0-",IF(E15629=0,"0",IF(E15629&lt;3.01,"0+ to 3",IF(E15629&lt;6.01,"3+ to 6",IF(E15629&lt;9.01,"6+ to 9",IF(E15629&lt;12.01,"9+ to 12",IF(E15629&lt;15.01,"12+ to 15",IF(E15629&lt;18.01,"15+ to 18",IF(E15629&lt;21.01,"18+ to 21",IF(E15629&lt;24.01,"21+ to 24",IF(E15629&lt;27.01,"24+ to 27",IF(E15629&lt;30.01,"27+ to 30","30+"))))))))))))</f>
        <v>0-</v>
      </c>
      <c r="H15629" s="7" t="str">
        <f>IF(F15629&lt;0,"0-",IF(F15629=0,"0",IF(F15629&lt;3.01,"0+ to 3",IF(F15629&lt;6.01,"3+ to 6",IF(F15629&lt;9.01,"6+ to 9",IF(F15629&lt;12.01,"9+ to 12",IF(F15629&lt;15.01,"12+ to 15",IF(F15629&lt;18.01,"15+ to 18",IF(F15629&lt;21.01,"18+ to 21",IF(F15629&lt;24.01,"21+ to 24",IF(F15629&lt;27.01,"24+ to 27",IF(F15629&lt;30.01,"27+ to 30","30+"))))))))))))</f>
        <v>12+ to 15</v>
      </c>
      <c r="I15629" t="str">
        <f>IF(G15629&lt;&gt;H15629,"DIFF","")</f>
        <v>DIFF</v>
      </c>
    </row>
    <row r="15630" spans="1:9">
      <c r="A15630" t="s">
        <v>102</v>
      </c>
      <c r="B15630" t="s">
        <v>159</v>
      </c>
      <c r="C15630" s="1">
        <v>116536378</v>
      </c>
      <c r="D15630" s="1">
        <v>2</v>
      </c>
      <c r="E15630" s="1">
        <v>-19</v>
      </c>
      <c r="F15630" s="1">
        <v>20</v>
      </c>
      <c r="G15630" s="7" t="str">
        <f>IF(E15630&lt;0,"0-",IF(E15630=0,"0",IF(E15630&lt;3.01,"0+ to 3",IF(E15630&lt;6.01,"3+ to 6",IF(E15630&lt;9.01,"6+ to 9",IF(E15630&lt;12.01,"9+ to 12",IF(E15630&lt;15.01,"12+ to 15",IF(E15630&lt;18.01,"15+ to 18",IF(E15630&lt;21.01,"18+ to 21",IF(E15630&lt;24.01,"21+ to 24",IF(E15630&lt;27.01,"24+ to 27",IF(E15630&lt;30.01,"27+ to 30","30+"))))))))))))</f>
        <v>0-</v>
      </c>
      <c r="H15630" s="7" t="str">
        <f>IF(F15630&lt;0,"0-",IF(F15630=0,"0",IF(F15630&lt;3.01,"0+ to 3",IF(F15630&lt;6.01,"3+ to 6",IF(F15630&lt;9.01,"6+ to 9",IF(F15630&lt;12.01,"9+ to 12",IF(F15630&lt;15.01,"12+ to 15",IF(F15630&lt;18.01,"15+ to 18",IF(F15630&lt;21.01,"18+ to 21",IF(F15630&lt;24.01,"21+ to 24",IF(F15630&lt;27.01,"24+ to 27",IF(F15630&lt;30.01,"27+ to 30","30+"))))))))))))</f>
        <v>18+ to 21</v>
      </c>
      <c r="I15630" t="str">
        <f>IF(G15630&lt;&gt;H15630,"DIFF","")</f>
        <v>DIFF</v>
      </c>
    </row>
    <row r="15631" spans="1:9">
      <c r="A15631" t="s">
        <v>102</v>
      </c>
      <c r="B15631" t="s">
        <v>159</v>
      </c>
      <c r="C15631" s="1">
        <v>116540397</v>
      </c>
      <c r="D15631" s="1">
        <v>2</v>
      </c>
      <c r="E15631" s="1">
        <v>-3</v>
      </c>
      <c r="F15631" s="1">
        <v>4</v>
      </c>
      <c r="G15631" s="7" t="str">
        <f>IF(E15631&lt;0,"0-",IF(E15631=0,"0",IF(E15631&lt;3.01,"0+ to 3",IF(E15631&lt;6.01,"3+ to 6",IF(E15631&lt;9.01,"6+ to 9",IF(E15631&lt;12.01,"9+ to 12",IF(E15631&lt;15.01,"12+ to 15",IF(E15631&lt;18.01,"15+ to 18",IF(E15631&lt;21.01,"18+ to 21",IF(E15631&lt;24.01,"21+ to 24",IF(E15631&lt;27.01,"24+ to 27",IF(E15631&lt;30.01,"27+ to 30","30+"))))))))))))</f>
        <v>0-</v>
      </c>
      <c r="H15631" s="7" t="str">
        <f>IF(F15631&lt;0,"0-",IF(F15631=0,"0",IF(F15631&lt;3.01,"0+ to 3",IF(F15631&lt;6.01,"3+ to 6",IF(F15631&lt;9.01,"6+ to 9",IF(F15631&lt;12.01,"9+ to 12",IF(F15631&lt;15.01,"12+ to 15",IF(F15631&lt;18.01,"15+ to 18",IF(F15631&lt;21.01,"18+ to 21",IF(F15631&lt;24.01,"21+ to 24",IF(F15631&lt;27.01,"24+ to 27",IF(F15631&lt;30.01,"27+ to 30","30+"))))))))))))</f>
        <v>3+ to 6</v>
      </c>
      <c r="I15631" t="str">
        <f>IF(G15631&lt;&gt;H15631,"DIFF","")</f>
        <v>DIFF</v>
      </c>
    </row>
    <row r="15632" spans="1:9">
      <c r="A15632" t="s">
        <v>102</v>
      </c>
      <c r="B15632" t="s">
        <v>159</v>
      </c>
      <c r="C15632" s="1">
        <v>116540818</v>
      </c>
      <c r="D15632" s="1">
        <v>2</v>
      </c>
      <c r="E15632" s="1">
        <v>-5</v>
      </c>
      <c r="F15632" s="1">
        <v>11</v>
      </c>
      <c r="G15632" s="7" t="str">
        <f>IF(E15632&lt;0,"0-",IF(E15632=0,"0",IF(E15632&lt;3.01,"0+ to 3",IF(E15632&lt;6.01,"3+ to 6",IF(E15632&lt;9.01,"6+ to 9",IF(E15632&lt;12.01,"9+ to 12",IF(E15632&lt;15.01,"12+ to 15",IF(E15632&lt;18.01,"15+ to 18",IF(E15632&lt;21.01,"18+ to 21",IF(E15632&lt;24.01,"21+ to 24",IF(E15632&lt;27.01,"24+ to 27",IF(E15632&lt;30.01,"27+ to 30","30+"))))))))))))</f>
        <v>0-</v>
      </c>
      <c r="H15632" s="7" t="str">
        <f>IF(F15632&lt;0,"0-",IF(F15632=0,"0",IF(F15632&lt;3.01,"0+ to 3",IF(F15632&lt;6.01,"3+ to 6",IF(F15632&lt;9.01,"6+ to 9",IF(F15632&lt;12.01,"9+ to 12",IF(F15632&lt;15.01,"12+ to 15",IF(F15632&lt;18.01,"15+ to 18",IF(F15632&lt;21.01,"18+ to 21",IF(F15632&lt;24.01,"21+ to 24",IF(F15632&lt;27.01,"24+ to 27",IF(F15632&lt;30.01,"27+ to 30","30+"))))))))))))</f>
        <v>9+ to 12</v>
      </c>
      <c r="I15632" t="str">
        <f>IF(G15632&lt;&gt;H15632,"DIFF","")</f>
        <v>DIFF</v>
      </c>
    </row>
    <row r="15633" spans="1:9">
      <c r="A15633" t="s">
        <v>102</v>
      </c>
      <c r="B15633" t="s">
        <v>159</v>
      </c>
      <c r="C15633" s="1">
        <v>116542614</v>
      </c>
      <c r="D15633" s="1">
        <v>2</v>
      </c>
      <c r="E15633" s="1">
        <v>-2</v>
      </c>
      <c r="F15633" s="1">
        <v>4</v>
      </c>
      <c r="G15633" s="7" t="str">
        <f>IF(E15633&lt;0,"0-",IF(E15633=0,"0",IF(E15633&lt;3.01,"0+ to 3",IF(E15633&lt;6.01,"3+ to 6",IF(E15633&lt;9.01,"6+ to 9",IF(E15633&lt;12.01,"9+ to 12",IF(E15633&lt;15.01,"12+ to 15",IF(E15633&lt;18.01,"15+ to 18",IF(E15633&lt;21.01,"18+ to 21",IF(E15633&lt;24.01,"21+ to 24",IF(E15633&lt;27.01,"24+ to 27",IF(E15633&lt;30.01,"27+ to 30","30+"))))))))))))</f>
        <v>0-</v>
      </c>
      <c r="H15633" s="7" t="str">
        <f>IF(F15633&lt;0,"0-",IF(F15633=0,"0",IF(F15633&lt;3.01,"0+ to 3",IF(F15633&lt;6.01,"3+ to 6",IF(F15633&lt;9.01,"6+ to 9",IF(F15633&lt;12.01,"9+ to 12",IF(F15633&lt;15.01,"12+ to 15",IF(F15633&lt;18.01,"15+ to 18",IF(F15633&lt;21.01,"18+ to 21",IF(F15633&lt;24.01,"21+ to 24",IF(F15633&lt;27.01,"24+ to 27",IF(F15633&lt;30.01,"27+ to 30","30+"))))))))))))</f>
        <v>3+ to 6</v>
      </c>
      <c r="I15633" t="str">
        <f>IF(G15633&lt;&gt;H15633,"DIFF","")</f>
        <v>DIFF</v>
      </c>
    </row>
    <row r="15634" spans="1:9">
      <c r="A15634" t="s">
        <v>102</v>
      </c>
      <c r="B15634" t="s">
        <v>159</v>
      </c>
      <c r="C15634" s="1">
        <v>116543048</v>
      </c>
      <c r="D15634" s="1">
        <v>2</v>
      </c>
      <c r="E15634" s="1">
        <v>-8</v>
      </c>
      <c r="F15634" s="1">
        <v>16</v>
      </c>
      <c r="G15634" s="7" t="str">
        <f>IF(E15634&lt;0,"0-",IF(E15634=0,"0",IF(E15634&lt;3.01,"0+ to 3",IF(E15634&lt;6.01,"3+ to 6",IF(E15634&lt;9.01,"6+ to 9",IF(E15634&lt;12.01,"9+ to 12",IF(E15634&lt;15.01,"12+ to 15",IF(E15634&lt;18.01,"15+ to 18",IF(E15634&lt;21.01,"18+ to 21",IF(E15634&lt;24.01,"21+ to 24",IF(E15634&lt;27.01,"24+ to 27",IF(E15634&lt;30.01,"27+ to 30","30+"))))))))))))</f>
        <v>0-</v>
      </c>
      <c r="H15634" s="7" t="str">
        <f>IF(F15634&lt;0,"0-",IF(F15634=0,"0",IF(F15634&lt;3.01,"0+ to 3",IF(F15634&lt;6.01,"3+ to 6",IF(F15634&lt;9.01,"6+ to 9",IF(F15634&lt;12.01,"9+ to 12",IF(F15634&lt;15.01,"12+ to 15",IF(F15634&lt;18.01,"15+ to 18",IF(F15634&lt;21.01,"18+ to 21",IF(F15634&lt;24.01,"21+ to 24",IF(F15634&lt;27.01,"24+ to 27",IF(F15634&lt;30.01,"27+ to 30","30+"))))))))))))</f>
        <v>15+ to 18</v>
      </c>
      <c r="I15634" t="str">
        <f>IF(G15634&lt;&gt;H15634,"DIFF","")</f>
        <v>DIFF</v>
      </c>
    </row>
    <row r="15635" spans="1:9">
      <c r="A15635" t="s">
        <v>102</v>
      </c>
      <c r="B15635" t="s">
        <v>159</v>
      </c>
      <c r="C15635" s="1">
        <v>116543142</v>
      </c>
      <c r="D15635" s="1">
        <v>2</v>
      </c>
      <c r="E15635" s="1">
        <v>-6</v>
      </c>
      <c r="F15635" s="1">
        <v>11</v>
      </c>
      <c r="G15635" s="7" t="str">
        <f>IF(E15635&lt;0,"0-",IF(E15635=0,"0",IF(E15635&lt;3.01,"0+ to 3",IF(E15635&lt;6.01,"3+ to 6",IF(E15635&lt;9.01,"6+ to 9",IF(E15635&lt;12.01,"9+ to 12",IF(E15635&lt;15.01,"12+ to 15",IF(E15635&lt;18.01,"15+ to 18",IF(E15635&lt;21.01,"18+ to 21",IF(E15635&lt;24.01,"21+ to 24",IF(E15635&lt;27.01,"24+ to 27",IF(E15635&lt;30.01,"27+ to 30","30+"))))))))))))</f>
        <v>0-</v>
      </c>
      <c r="H15635" s="7" t="str">
        <f>IF(F15635&lt;0,"0-",IF(F15635=0,"0",IF(F15635&lt;3.01,"0+ to 3",IF(F15635&lt;6.01,"3+ to 6",IF(F15635&lt;9.01,"6+ to 9",IF(F15635&lt;12.01,"9+ to 12",IF(F15635&lt;15.01,"12+ to 15",IF(F15635&lt;18.01,"15+ to 18",IF(F15635&lt;21.01,"18+ to 21",IF(F15635&lt;24.01,"21+ to 24",IF(F15635&lt;27.01,"24+ to 27",IF(F15635&lt;30.01,"27+ to 30","30+"))))))))))))</f>
        <v>9+ to 12</v>
      </c>
      <c r="I15635" t="str">
        <f>IF(G15635&lt;&gt;H15635,"DIFF","")</f>
        <v>DIFF</v>
      </c>
    </row>
    <row r="15636" spans="1:9">
      <c r="A15636" t="s">
        <v>102</v>
      </c>
      <c r="B15636" t="s">
        <v>159</v>
      </c>
      <c r="C15636" s="1">
        <v>116543967</v>
      </c>
      <c r="D15636" s="1">
        <v>2</v>
      </c>
      <c r="E15636" s="1">
        <v>-5</v>
      </c>
      <c r="F15636" s="1">
        <v>12</v>
      </c>
      <c r="G15636" s="7" t="str">
        <f>IF(E15636&lt;0,"0-",IF(E15636=0,"0",IF(E15636&lt;3.01,"0+ to 3",IF(E15636&lt;6.01,"3+ to 6",IF(E15636&lt;9.01,"6+ to 9",IF(E15636&lt;12.01,"9+ to 12",IF(E15636&lt;15.01,"12+ to 15",IF(E15636&lt;18.01,"15+ to 18",IF(E15636&lt;21.01,"18+ to 21",IF(E15636&lt;24.01,"21+ to 24",IF(E15636&lt;27.01,"24+ to 27",IF(E15636&lt;30.01,"27+ to 30","30+"))))))))))))</f>
        <v>0-</v>
      </c>
      <c r="H15636" s="7" t="str">
        <f>IF(F15636&lt;0,"0-",IF(F15636=0,"0",IF(F15636&lt;3.01,"0+ to 3",IF(F15636&lt;6.01,"3+ to 6",IF(F15636&lt;9.01,"6+ to 9",IF(F15636&lt;12.01,"9+ to 12",IF(F15636&lt;15.01,"12+ to 15",IF(F15636&lt;18.01,"15+ to 18",IF(F15636&lt;21.01,"18+ to 21",IF(F15636&lt;24.01,"21+ to 24",IF(F15636&lt;27.01,"24+ to 27",IF(F15636&lt;30.01,"27+ to 30","30+"))))))))))))</f>
        <v>9+ to 12</v>
      </c>
      <c r="I15636" t="str">
        <f>IF(G15636&lt;&gt;H15636,"DIFF","")</f>
        <v>DIFF</v>
      </c>
    </row>
    <row r="15637" spans="1:9">
      <c r="A15637" t="s">
        <v>102</v>
      </c>
      <c r="B15637" t="s">
        <v>159</v>
      </c>
      <c r="C15637" s="1">
        <v>116544199</v>
      </c>
      <c r="D15637" s="1">
        <v>2</v>
      </c>
      <c r="E15637" s="1">
        <v>-5</v>
      </c>
      <c r="F15637" s="1">
        <v>3</v>
      </c>
      <c r="G15637" s="7" t="str">
        <f>IF(E15637&lt;0,"0-",IF(E15637=0,"0",IF(E15637&lt;3.01,"0+ to 3",IF(E15637&lt;6.01,"3+ to 6",IF(E15637&lt;9.01,"6+ to 9",IF(E15637&lt;12.01,"9+ to 12",IF(E15637&lt;15.01,"12+ to 15",IF(E15637&lt;18.01,"15+ to 18",IF(E15637&lt;21.01,"18+ to 21",IF(E15637&lt;24.01,"21+ to 24",IF(E15637&lt;27.01,"24+ to 27",IF(E15637&lt;30.01,"27+ to 30","30+"))))))))))))</f>
        <v>0-</v>
      </c>
      <c r="H15637" s="7" t="str">
        <f>IF(F15637&lt;0,"0-",IF(F15637=0,"0",IF(F15637&lt;3.01,"0+ to 3",IF(F15637&lt;6.01,"3+ to 6",IF(F15637&lt;9.01,"6+ to 9",IF(F15637&lt;12.01,"9+ to 12",IF(F15637&lt;15.01,"12+ to 15",IF(F15637&lt;18.01,"15+ to 18",IF(F15637&lt;21.01,"18+ to 21",IF(F15637&lt;24.01,"21+ to 24",IF(F15637&lt;27.01,"24+ to 27",IF(F15637&lt;30.01,"27+ to 30","30+"))))))))))))</f>
        <v>0+ to 3</v>
      </c>
      <c r="I15637" t="str">
        <f>IF(G15637&lt;&gt;H15637,"DIFF","")</f>
        <v>DIFF</v>
      </c>
    </row>
    <row r="15638" spans="1:9">
      <c r="A15638" t="s">
        <v>102</v>
      </c>
      <c r="B15638" t="s">
        <v>159</v>
      </c>
      <c r="C15638" s="1">
        <v>116544295</v>
      </c>
      <c r="D15638" s="1">
        <v>6</v>
      </c>
      <c r="E15638" s="1">
        <v>0</v>
      </c>
      <c r="F15638" s="1">
        <v>2</v>
      </c>
      <c r="G15638" s="7" t="str">
        <f>IF(E15638&lt;0,"0-",IF(E15638=0,"0",IF(E15638&lt;3.01,"0+ to 3",IF(E15638&lt;6.01,"3+ to 6",IF(E15638&lt;9.01,"6+ to 9",IF(E15638&lt;12.01,"9+ to 12",IF(E15638&lt;15.01,"12+ to 15",IF(E15638&lt;18.01,"15+ to 18",IF(E15638&lt;21.01,"18+ to 21",IF(E15638&lt;24.01,"21+ to 24",IF(E15638&lt;27.01,"24+ to 27",IF(E15638&lt;30.01,"27+ to 30","30+"))))))))))))</f>
        <v>0</v>
      </c>
      <c r="H15638" s="7" t="str">
        <f>IF(F15638&lt;0,"0-",IF(F15638=0,"0",IF(F15638&lt;3.01,"0+ to 3",IF(F15638&lt;6.01,"3+ to 6",IF(F15638&lt;9.01,"6+ to 9",IF(F15638&lt;12.01,"9+ to 12",IF(F15638&lt;15.01,"12+ to 15",IF(F15638&lt;18.01,"15+ to 18",IF(F15638&lt;21.01,"18+ to 21",IF(F15638&lt;24.01,"21+ to 24",IF(F15638&lt;27.01,"24+ to 27",IF(F15638&lt;30.01,"27+ to 30","30+"))))))))))))</f>
        <v>0+ to 3</v>
      </c>
      <c r="I15638" t="str">
        <f>IF(G15638&lt;&gt;H15638,"DIFF","")</f>
        <v>DIFF</v>
      </c>
    </row>
    <row r="15639" spans="1:9">
      <c r="A15639" t="s">
        <v>102</v>
      </c>
      <c r="B15639" t="s">
        <v>159</v>
      </c>
      <c r="C15639" s="1">
        <v>116544400</v>
      </c>
      <c r="D15639" s="1">
        <v>3</v>
      </c>
      <c r="E15639" s="1">
        <v>0</v>
      </c>
      <c r="F15639" s="1">
        <v>0</v>
      </c>
      <c r="G15639" s="7" t="str">
        <f>IF(E15639&lt;0,"0-",IF(E15639=0,"0",IF(E15639&lt;3.01,"0+ to 3",IF(E15639&lt;6.01,"3+ to 6",IF(E15639&lt;9.01,"6+ to 9",IF(E15639&lt;12.01,"9+ to 12",IF(E15639&lt;15.01,"12+ to 15",IF(E15639&lt;18.01,"15+ to 18",IF(E15639&lt;21.01,"18+ to 21",IF(E15639&lt;24.01,"21+ to 24",IF(E15639&lt;27.01,"24+ to 27",IF(E15639&lt;30.01,"27+ to 30","30+"))))))))))))</f>
        <v>0</v>
      </c>
      <c r="H15639" s="7" t="str">
        <f>IF(F15639&lt;0,"0-",IF(F15639=0,"0",IF(F15639&lt;3.01,"0+ to 3",IF(F15639&lt;6.01,"3+ to 6",IF(F15639&lt;9.01,"6+ to 9",IF(F15639&lt;12.01,"9+ to 12",IF(F15639&lt;15.01,"12+ to 15",IF(F15639&lt;18.01,"15+ to 18",IF(F15639&lt;21.01,"18+ to 21",IF(F15639&lt;24.01,"21+ to 24",IF(F15639&lt;27.01,"24+ to 27",IF(F15639&lt;30.01,"27+ to 30","30+"))))))))))))</f>
        <v>0</v>
      </c>
      <c r="I15639" t="str">
        <f>IF(G15639&lt;&gt;H15639,"DIFF","")</f>
        <v/>
      </c>
    </row>
    <row r="15640" spans="1:9">
      <c r="A15640" t="s">
        <v>102</v>
      </c>
      <c r="B15640" t="s">
        <v>159</v>
      </c>
      <c r="C15640" s="1">
        <v>116544694</v>
      </c>
      <c r="D15640" s="1">
        <v>10</v>
      </c>
      <c r="E15640" s="1">
        <v>0</v>
      </c>
      <c r="F15640" s="1">
        <v>0</v>
      </c>
      <c r="G15640" s="7" t="str">
        <f>IF(E15640&lt;0,"0-",IF(E15640=0,"0",IF(E15640&lt;3.01,"0+ to 3",IF(E15640&lt;6.01,"3+ to 6",IF(E15640&lt;9.01,"6+ to 9",IF(E15640&lt;12.01,"9+ to 12",IF(E15640&lt;15.01,"12+ to 15",IF(E15640&lt;18.01,"15+ to 18",IF(E15640&lt;21.01,"18+ to 21",IF(E15640&lt;24.01,"21+ to 24",IF(E15640&lt;27.01,"24+ to 27",IF(E15640&lt;30.01,"27+ to 30","30+"))))))))))))</f>
        <v>0</v>
      </c>
      <c r="H15640" s="7" t="str">
        <f>IF(F15640&lt;0,"0-",IF(F15640=0,"0",IF(F15640&lt;3.01,"0+ to 3",IF(F15640&lt;6.01,"3+ to 6",IF(F15640&lt;9.01,"6+ to 9",IF(F15640&lt;12.01,"9+ to 12",IF(F15640&lt;15.01,"12+ to 15",IF(F15640&lt;18.01,"15+ to 18",IF(F15640&lt;21.01,"18+ to 21",IF(F15640&lt;24.01,"21+ to 24",IF(F15640&lt;27.01,"24+ to 27",IF(F15640&lt;30.01,"27+ to 30","30+"))))))))))))</f>
        <v>0</v>
      </c>
      <c r="I15640" t="str">
        <f>IF(G15640&lt;&gt;H15640,"DIFF","")</f>
        <v/>
      </c>
    </row>
    <row r="15641" spans="1:9">
      <c r="A15641" t="s">
        <v>102</v>
      </c>
      <c r="B15641" t="s">
        <v>159</v>
      </c>
      <c r="C15641" s="1">
        <v>116546995</v>
      </c>
      <c r="D15641" s="1">
        <v>2</v>
      </c>
      <c r="E15641" s="1">
        <v>-18</v>
      </c>
      <c r="F15641" s="1">
        <v>13</v>
      </c>
      <c r="G15641" s="7" t="str">
        <f>IF(E15641&lt;0,"0-",IF(E15641=0,"0",IF(E15641&lt;3.01,"0+ to 3",IF(E15641&lt;6.01,"3+ to 6",IF(E15641&lt;9.01,"6+ to 9",IF(E15641&lt;12.01,"9+ to 12",IF(E15641&lt;15.01,"12+ to 15",IF(E15641&lt;18.01,"15+ to 18",IF(E15641&lt;21.01,"18+ to 21",IF(E15641&lt;24.01,"21+ to 24",IF(E15641&lt;27.01,"24+ to 27",IF(E15641&lt;30.01,"27+ to 30","30+"))))))))))))</f>
        <v>0-</v>
      </c>
      <c r="H15641" s="7" t="str">
        <f>IF(F15641&lt;0,"0-",IF(F15641=0,"0",IF(F15641&lt;3.01,"0+ to 3",IF(F15641&lt;6.01,"3+ to 6",IF(F15641&lt;9.01,"6+ to 9",IF(F15641&lt;12.01,"9+ to 12",IF(F15641&lt;15.01,"12+ to 15",IF(F15641&lt;18.01,"15+ to 18",IF(F15641&lt;21.01,"18+ to 21",IF(F15641&lt;24.01,"21+ to 24",IF(F15641&lt;27.01,"24+ to 27",IF(F15641&lt;30.01,"27+ to 30","30+"))))))))))))</f>
        <v>12+ to 15</v>
      </c>
      <c r="I15641" t="str">
        <f>IF(G15641&lt;&gt;H15641,"DIFF","")</f>
        <v>DIFF</v>
      </c>
    </row>
    <row r="15642" spans="1:9">
      <c r="A15642" t="s">
        <v>102</v>
      </c>
      <c r="B15642" t="s">
        <v>159</v>
      </c>
      <c r="C15642" s="1">
        <v>116549898</v>
      </c>
      <c r="D15642" s="1">
        <v>9</v>
      </c>
      <c r="E15642" s="1">
        <v>-9</v>
      </c>
      <c r="F15642" s="1">
        <v>43</v>
      </c>
      <c r="G15642" s="7" t="str">
        <f>IF(E15642&lt;0,"0-",IF(E15642=0,"0",IF(E15642&lt;3.01,"0+ to 3",IF(E15642&lt;6.01,"3+ to 6",IF(E15642&lt;9.01,"6+ to 9",IF(E15642&lt;12.01,"9+ to 12",IF(E15642&lt;15.01,"12+ to 15",IF(E15642&lt;18.01,"15+ to 18",IF(E15642&lt;21.01,"18+ to 21",IF(E15642&lt;24.01,"21+ to 24",IF(E15642&lt;27.01,"24+ to 27",IF(E15642&lt;30.01,"27+ to 30","30+"))))))))))))</f>
        <v>0-</v>
      </c>
      <c r="H15642" s="7" t="str">
        <f>IF(F15642&lt;0,"0-",IF(F15642=0,"0",IF(F15642&lt;3.01,"0+ to 3",IF(F15642&lt;6.01,"3+ to 6",IF(F15642&lt;9.01,"6+ to 9",IF(F15642&lt;12.01,"9+ to 12",IF(F15642&lt;15.01,"12+ to 15",IF(F15642&lt;18.01,"15+ to 18",IF(F15642&lt;21.01,"18+ to 21",IF(F15642&lt;24.01,"21+ to 24",IF(F15642&lt;27.01,"24+ to 27",IF(F15642&lt;30.01,"27+ to 30","30+"))))))))))))</f>
        <v>30+</v>
      </c>
      <c r="I15642" t="str">
        <f>IF(G15642&lt;&gt;H15642,"DIFF","")</f>
        <v>DIFF</v>
      </c>
    </row>
    <row r="15643" spans="1:9">
      <c r="A15643" t="s">
        <v>102</v>
      </c>
      <c r="B15643" t="s">
        <v>159</v>
      </c>
      <c r="C15643" s="1">
        <v>116551837</v>
      </c>
      <c r="D15643" s="1">
        <v>11</v>
      </c>
      <c r="E15643" s="1">
        <v>-3</v>
      </c>
      <c r="F15643" s="1">
        <v>18</v>
      </c>
      <c r="G15643" s="7" t="str">
        <f>IF(E15643&lt;0,"0-",IF(E15643=0,"0",IF(E15643&lt;3.01,"0+ to 3",IF(E15643&lt;6.01,"3+ to 6",IF(E15643&lt;9.01,"6+ to 9",IF(E15643&lt;12.01,"9+ to 12",IF(E15643&lt;15.01,"12+ to 15",IF(E15643&lt;18.01,"15+ to 18",IF(E15643&lt;21.01,"18+ to 21",IF(E15643&lt;24.01,"21+ to 24",IF(E15643&lt;27.01,"24+ to 27",IF(E15643&lt;30.01,"27+ to 30","30+"))))))))))))</f>
        <v>0-</v>
      </c>
      <c r="H15643" s="7" t="str">
        <f>IF(F15643&lt;0,"0-",IF(F15643=0,"0",IF(F15643&lt;3.01,"0+ to 3",IF(F15643&lt;6.01,"3+ to 6",IF(F15643&lt;9.01,"6+ to 9",IF(F15643&lt;12.01,"9+ to 12",IF(F15643&lt;15.01,"12+ to 15",IF(F15643&lt;18.01,"15+ to 18",IF(F15643&lt;21.01,"18+ to 21",IF(F15643&lt;24.01,"21+ to 24",IF(F15643&lt;27.01,"24+ to 27",IF(F15643&lt;30.01,"27+ to 30","30+"))))))))))))</f>
        <v>15+ to 18</v>
      </c>
      <c r="I15643" t="str">
        <f>IF(G15643&lt;&gt;H15643,"DIFF","")</f>
        <v>DIFF</v>
      </c>
    </row>
    <row r="15644" spans="1:9">
      <c r="A15644" t="s">
        <v>102</v>
      </c>
      <c r="B15644" t="s">
        <v>159</v>
      </c>
      <c r="C15644" s="1">
        <v>116556920</v>
      </c>
      <c r="D15644" s="1">
        <v>3</v>
      </c>
      <c r="E15644" s="1">
        <v>-3</v>
      </c>
      <c r="F15644" s="1">
        <v>6</v>
      </c>
      <c r="G15644" s="7" t="str">
        <f>IF(E15644&lt;0,"0-",IF(E15644=0,"0",IF(E15644&lt;3.01,"0+ to 3",IF(E15644&lt;6.01,"3+ to 6",IF(E15644&lt;9.01,"6+ to 9",IF(E15644&lt;12.01,"9+ to 12",IF(E15644&lt;15.01,"12+ to 15",IF(E15644&lt;18.01,"15+ to 18",IF(E15644&lt;21.01,"18+ to 21",IF(E15644&lt;24.01,"21+ to 24",IF(E15644&lt;27.01,"24+ to 27",IF(E15644&lt;30.01,"27+ to 30","30+"))))))))))))</f>
        <v>0-</v>
      </c>
      <c r="H15644" s="7" t="str">
        <f>IF(F15644&lt;0,"0-",IF(F15644=0,"0",IF(F15644&lt;3.01,"0+ to 3",IF(F15644&lt;6.01,"3+ to 6",IF(F15644&lt;9.01,"6+ to 9",IF(F15644&lt;12.01,"9+ to 12",IF(F15644&lt;15.01,"12+ to 15",IF(F15644&lt;18.01,"15+ to 18",IF(F15644&lt;21.01,"18+ to 21",IF(F15644&lt;24.01,"21+ to 24",IF(F15644&lt;27.01,"24+ to 27",IF(F15644&lt;30.01,"27+ to 30","30+"))))))))))))</f>
        <v>3+ to 6</v>
      </c>
      <c r="I15644" t="str">
        <f>IF(G15644&lt;&gt;H15644,"DIFF","")</f>
        <v>DIFF</v>
      </c>
    </row>
    <row r="15645" spans="1:9">
      <c r="A15645" t="s">
        <v>102</v>
      </c>
      <c r="B15645" t="s">
        <v>159</v>
      </c>
      <c r="C15645" s="1">
        <v>116560425</v>
      </c>
      <c r="D15645" s="1">
        <v>2</v>
      </c>
      <c r="E15645" s="1">
        <v>0</v>
      </c>
      <c r="F15645" s="1">
        <v>0</v>
      </c>
      <c r="G15645" s="7" t="str">
        <f>IF(E15645&lt;0,"0-",IF(E15645=0,"0",IF(E15645&lt;3.01,"0+ to 3",IF(E15645&lt;6.01,"3+ to 6",IF(E15645&lt;9.01,"6+ to 9",IF(E15645&lt;12.01,"9+ to 12",IF(E15645&lt;15.01,"12+ to 15",IF(E15645&lt;18.01,"15+ to 18",IF(E15645&lt;21.01,"18+ to 21",IF(E15645&lt;24.01,"21+ to 24",IF(E15645&lt;27.01,"24+ to 27",IF(E15645&lt;30.01,"27+ to 30","30+"))))))))))))</f>
        <v>0</v>
      </c>
      <c r="H15645" s="7" t="str">
        <f>IF(F15645&lt;0,"0-",IF(F15645=0,"0",IF(F15645&lt;3.01,"0+ to 3",IF(F15645&lt;6.01,"3+ to 6",IF(F15645&lt;9.01,"6+ to 9",IF(F15645&lt;12.01,"9+ to 12",IF(F15645&lt;15.01,"12+ to 15",IF(F15645&lt;18.01,"15+ to 18",IF(F15645&lt;21.01,"18+ to 21",IF(F15645&lt;24.01,"21+ to 24",IF(F15645&lt;27.01,"24+ to 27",IF(F15645&lt;30.01,"27+ to 30","30+"))))))))))))</f>
        <v>0</v>
      </c>
      <c r="I15645" t="str">
        <f>IF(G15645&lt;&gt;H15645,"DIFF","")</f>
        <v/>
      </c>
    </row>
    <row r="15646" spans="1:9">
      <c r="A15646" t="s">
        <v>102</v>
      </c>
      <c r="B15646" t="s">
        <v>157</v>
      </c>
      <c r="C15646" s="1">
        <v>116625827</v>
      </c>
      <c r="D15646" s="1">
        <v>2</v>
      </c>
      <c r="E15646" s="1">
        <v>-6</v>
      </c>
      <c r="F15646" s="1">
        <v>8</v>
      </c>
      <c r="G15646" s="7" t="str">
        <f>IF(E15646&lt;0,"0-",IF(E15646=0,"0",IF(E15646&lt;3.01,"0+ to 3",IF(E15646&lt;6.01,"3+ to 6",IF(E15646&lt;9.01,"6+ to 9",IF(E15646&lt;12.01,"9+ to 12",IF(E15646&lt;15.01,"12+ to 15",IF(E15646&lt;18.01,"15+ to 18",IF(E15646&lt;21.01,"18+ to 21",IF(E15646&lt;24.01,"21+ to 24",IF(E15646&lt;27.01,"24+ to 27",IF(E15646&lt;30.01,"27+ to 30","30+"))))))))))))</f>
        <v>0-</v>
      </c>
      <c r="H15646" s="7" t="str">
        <f>IF(F15646&lt;0,"0-",IF(F15646=0,"0",IF(F15646&lt;3.01,"0+ to 3",IF(F15646&lt;6.01,"3+ to 6",IF(F15646&lt;9.01,"6+ to 9",IF(F15646&lt;12.01,"9+ to 12",IF(F15646&lt;15.01,"12+ to 15",IF(F15646&lt;18.01,"15+ to 18",IF(F15646&lt;21.01,"18+ to 21",IF(F15646&lt;24.01,"21+ to 24",IF(F15646&lt;27.01,"24+ to 27",IF(F15646&lt;30.01,"27+ to 30","30+"))))))))))))</f>
        <v>6+ to 9</v>
      </c>
      <c r="I15646" t="str">
        <f>IF(G15646&lt;&gt;H15646,"DIFF","")</f>
        <v>DIFF</v>
      </c>
    </row>
    <row r="15647" spans="1:9">
      <c r="A15647" t="s">
        <v>102</v>
      </c>
      <c r="B15647" t="s">
        <v>157</v>
      </c>
      <c r="C15647" s="1">
        <v>116628620</v>
      </c>
      <c r="D15647" s="1">
        <v>2</v>
      </c>
      <c r="E15647" s="1">
        <v>-9</v>
      </c>
      <c r="F15647" s="1">
        <v>2</v>
      </c>
      <c r="G15647" s="7" t="str">
        <f>IF(E15647&lt;0,"0-",IF(E15647=0,"0",IF(E15647&lt;3.01,"0+ to 3",IF(E15647&lt;6.01,"3+ to 6",IF(E15647&lt;9.01,"6+ to 9",IF(E15647&lt;12.01,"9+ to 12",IF(E15647&lt;15.01,"12+ to 15",IF(E15647&lt;18.01,"15+ to 18",IF(E15647&lt;21.01,"18+ to 21",IF(E15647&lt;24.01,"21+ to 24",IF(E15647&lt;27.01,"24+ to 27",IF(E15647&lt;30.01,"27+ to 30","30+"))))))))))))</f>
        <v>0-</v>
      </c>
      <c r="H15647" s="7" t="str">
        <f>IF(F15647&lt;0,"0-",IF(F15647=0,"0",IF(F15647&lt;3.01,"0+ to 3",IF(F15647&lt;6.01,"3+ to 6",IF(F15647&lt;9.01,"6+ to 9",IF(F15647&lt;12.01,"9+ to 12",IF(F15647&lt;15.01,"12+ to 15",IF(F15647&lt;18.01,"15+ to 18",IF(F15647&lt;21.01,"18+ to 21",IF(F15647&lt;24.01,"21+ to 24",IF(F15647&lt;27.01,"24+ to 27",IF(F15647&lt;30.01,"27+ to 30","30+"))))))))))))</f>
        <v>0+ to 3</v>
      </c>
      <c r="I15647" t="str">
        <f>IF(G15647&lt;&gt;H15647,"DIFF","")</f>
        <v>DIFF</v>
      </c>
    </row>
    <row r="15648" spans="1:9">
      <c r="A15648" t="s">
        <v>102</v>
      </c>
      <c r="B15648" t="s">
        <v>157</v>
      </c>
      <c r="C15648" s="1">
        <v>116629025</v>
      </c>
      <c r="D15648" s="1">
        <v>2</v>
      </c>
      <c r="E15648" s="1">
        <v>-4</v>
      </c>
      <c r="F15648" s="1">
        <v>8</v>
      </c>
      <c r="G15648" s="7" t="str">
        <f>IF(E15648&lt;0,"0-",IF(E15648=0,"0",IF(E15648&lt;3.01,"0+ to 3",IF(E15648&lt;6.01,"3+ to 6",IF(E15648&lt;9.01,"6+ to 9",IF(E15648&lt;12.01,"9+ to 12",IF(E15648&lt;15.01,"12+ to 15",IF(E15648&lt;18.01,"15+ to 18",IF(E15648&lt;21.01,"18+ to 21",IF(E15648&lt;24.01,"21+ to 24",IF(E15648&lt;27.01,"24+ to 27",IF(E15648&lt;30.01,"27+ to 30","30+"))))))))))))</f>
        <v>0-</v>
      </c>
      <c r="H15648" s="7" t="str">
        <f>IF(F15648&lt;0,"0-",IF(F15648=0,"0",IF(F15648&lt;3.01,"0+ to 3",IF(F15648&lt;6.01,"3+ to 6",IF(F15648&lt;9.01,"6+ to 9",IF(F15648&lt;12.01,"9+ to 12",IF(F15648&lt;15.01,"12+ to 15",IF(F15648&lt;18.01,"15+ to 18",IF(F15648&lt;21.01,"18+ to 21",IF(F15648&lt;24.01,"21+ to 24",IF(F15648&lt;27.01,"24+ to 27",IF(F15648&lt;30.01,"27+ to 30","30+"))))))))))))</f>
        <v>6+ to 9</v>
      </c>
      <c r="I15648" t="str">
        <f>IF(G15648&lt;&gt;H15648,"DIFF","")</f>
        <v>DIFF</v>
      </c>
    </row>
    <row r="15649" spans="1:9">
      <c r="A15649" t="s">
        <v>102</v>
      </c>
      <c r="B15649" t="s">
        <v>157</v>
      </c>
      <c r="C15649" s="1">
        <v>116629038</v>
      </c>
      <c r="D15649" s="1">
        <v>2</v>
      </c>
      <c r="E15649" s="1">
        <v>-2</v>
      </c>
      <c r="F15649" s="1">
        <v>19</v>
      </c>
      <c r="G15649" s="7" t="str">
        <f>IF(E15649&lt;0,"0-",IF(E15649=0,"0",IF(E15649&lt;3.01,"0+ to 3",IF(E15649&lt;6.01,"3+ to 6",IF(E15649&lt;9.01,"6+ to 9",IF(E15649&lt;12.01,"9+ to 12",IF(E15649&lt;15.01,"12+ to 15",IF(E15649&lt;18.01,"15+ to 18",IF(E15649&lt;21.01,"18+ to 21",IF(E15649&lt;24.01,"21+ to 24",IF(E15649&lt;27.01,"24+ to 27",IF(E15649&lt;30.01,"27+ to 30","30+"))))))))))))</f>
        <v>0-</v>
      </c>
      <c r="H15649" s="7" t="str">
        <f>IF(F15649&lt;0,"0-",IF(F15649=0,"0",IF(F15649&lt;3.01,"0+ to 3",IF(F15649&lt;6.01,"3+ to 6",IF(F15649&lt;9.01,"6+ to 9",IF(F15649&lt;12.01,"9+ to 12",IF(F15649&lt;15.01,"12+ to 15",IF(F15649&lt;18.01,"15+ to 18",IF(F15649&lt;21.01,"18+ to 21",IF(F15649&lt;24.01,"21+ to 24",IF(F15649&lt;27.01,"24+ to 27",IF(F15649&lt;30.01,"27+ to 30","30+"))))))))))))</f>
        <v>18+ to 21</v>
      </c>
      <c r="I15649" t="str">
        <f>IF(G15649&lt;&gt;H15649,"DIFF","")</f>
        <v>DIFF</v>
      </c>
    </row>
    <row r="15650" spans="1:9">
      <c r="A15650" t="s">
        <v>102</v>
      </c>
      <c r="B15650" t="s">
        <v>157</v>
      </c>
      <c r="C15650" s="1">
        <v>116631367</v>
      </c>
      <c r="D15650" s="1">
        <v>2</v>
      </c>
      <c r="E15650" s="1">
        <v>-1</v>
      </c>
      <c r="F15650" s="1">
        <v>0</v>
      </c>
      <c r="G15650" s="7" t="str">
        <f>IF(E15650&lt;0,"0-",IF(E15650=0,"0",IF(E15650&lt;3.01,"0+ to 3",IF(E15650&lt;6.01,"3+ to 6",IF(E15650&lt;9.01,"6+ to 9",IF(E15650&lt;12.01,"9+ to 12",IF(E15650&lt;15.01,"12+ to 15",IF(E15650&lt;18.01,"15+ to 18",IF(E15650&lt;21.01,"18+ to 21",IF(E15650&lt;24.01,"21+ to 24",IF(E15650&lt;27.01,"24+ to 27",IF(E15650&lt;30.01,"27+ to 30","30+"))))))))))))</f>
        <v>0-</v>
      </c>
      <c r="H15650" s="7" t="str">
        <f>IF(F15650&lt;0,"0-",IF(F15650=0,"0",IF(F15650&lt;3.01,"0+ to 3",IF(F15650&lt;6.01,"3+ to 6",IF(F15650&lt;9.01,"6+ to 9",IF(F15650&lt;12.01,"9+ to 12",IF(F15650&lt;15.01,"12+ to 15",IF(F15650&lt;18.01,"15+ to 18",IF(F15650&lt;21.01,"18+ to 21",IF(F15650&lt;24.01,"21+ to 24",IF(F15650&lt;27.01,"24+ to 27",IF(F15650&lt;30.01,"27+ to 30","30+"))))))))))))</f>
        <v>0</v>
      </c>
      <c r="I15650" t="str">
        <f>IF(G15650&lt;&gt;H15650,"DIFF","")</f>
        <v>DIFF</v>
      </c>
    </row>
    <row r="15651" spans="1:9">
      <c r="A15651" t="s">
        <v>102</v>
      </c>
      <c r="B15651" t="s">
        <v>157</v>
      </c>
      <c r="C15651" s="1">
        <v>116631871</v>
      </c>
      <c r="D15651" s="1">
        <v>2</v>
      </c>
      <c r="E15651" s="1">
        <v>-2</v>
      </c>
      <c r="F15651" s="1">
        <v>4</v>
      </c>
      <c r="G15651" s="7" t="str">
        <f>IF(E15651&lt;0,"0-",IF(E15651=0,"0",IF(E15651&lt;3.01,"0+ to 3",IF(E15651&lt;6.01,"3+ to 6",IF(E15651&lt;9.01,"6+ to 9",IF(E15651&lt;12.01,"9+ to 12",IF(E15651&lt;15.01,"12+ to 15",IF(E15651&lt;18.01,"15+ to 18",IF(E15651&lt;21.01,"18+ to 21",IF(E15651&lt;24.01,"21+ to 24",IF(E15651&lt;27.01,"24+ to 27",IF(E15651&lt;30.01,"27+ to 30","30+"))))))))))))</f>
        <v>0-</v>
      </c>
      <c r="H15651" s="7" t="str">
        <f>IF(F15651&lt;0,"0-",IF(F15651=0,"0",IF(F15651&lt;3.01,"0+ to 3",IF(F15651&lt;6.01,"3+ to 6",IF(F15651&lt;9.01,"6+ to 9",IF(F15651&lt;12.01,"9+ to 12",IF(F15651&lt;15.01,"12+ to 15",IF(F15651&lt;18.01,"15+ to 18",IF(F15651&lt;21.01,"18+ to 21",IF(F15651&lt;24.01,"21+ to 24",IF(F15651&lt;27.01,"24+ to 27",IF(F15651&lt;30.01,"27+ to 30","30+"))))))))))))</f>
        <v>3+ to 6</v>
      </c>
      <c r="I15651" t="str">
        <f>IF(G15651&lt;&gt;H15651,"DIFF","")</f>
        <v>DIFF</v>
      </c>
    </row>
    <row r="15652" spans="1:9">
      <c r="A15652" t="s">
        <v>102</v>
      </c>
      <c r="B15652" t="s">
        <v>157</v>
      </c>
      <c r="C15652" s="1">
        <v>116632194</v>
      </c>
      <c r="D15652" s="1">
        <v>6</v>
      </c>
      <c r="E15652" s="1">
        <v>0</v>
      </c>
      <c r="F15652" s="1">
        <v>0</v>
      </c>
      <c r="G15652" s="7" t="str">
        <f>IF(E15652&lt;0,"0-",IF(E15652=0,"0",IF(E15652&lt;3.01,"0+ to 3",IF(E15652&lt;6.01,"3+ to 6",IF(E15652&lt;9.01,"6+ to 9",IF(E15652&lt;12.01,"9+ to 12",IF(E15652&lt;15.01,"12+ to 15",IF(E15652&lt;18.01,"15+ to 18",IF(E15652&lt;21.01,"18+ to 21",IF(E15652&lt;24.01,"21+ to 24",IF(E15652&lt;27.01,"24+ to 27",IF(E15652&lt;30.01,"27+ to 30","30+"))))))))))))</f>
        <v>0</v>
      </c>
      <c r="H15652" s="7" t="str">
        <f>IF(F15652&lt;0,"0-",IF(F15652=0,"0",IF(F15652&lt;3.01,"0+ to 3",IF(F15652&lt;6.01,"3+ to 6",IF(F15652&lt;9.01,"6+ to 9",IF(F15652&lt;12.01,"9+ to 12",IF(F15652&lt;15.01,"12+ to 15",IF(F15652&lt;18.01,"15+ to 18",IF(F15652&lt;21.01,"18+ to 21",IF(F15652&lt;24.01,"21+ to 24",IF(F15652&lt;27.01,"24+ to 27",IF(F15652&lt;30.01,"27+ to 30","30+"))))))))))))</f>
        <v>0</v>
      </c>
      <c r="I15652" t="str">
        <f>IF(G15652&lt;&gt;H15652,"DIFF","")</f>
        <v/>
      </c>
    </row>
    <row r="15653" spans="1:9">
      <c r="A15653" t="s">
        <v>102</v>
      </c>
      <c r="B15653" t="s">
        <v>157</v>
      </c>
      <c r="C15653" s="1">
        <v>116632626</v>
      </c>
      <c r="D15653" s="1">
        <v>2</v>
      </c>
      <c r="E15653" s="1">
        <v>0</v>
      </c>
      <c r="F15653" s="1">
        <v>3</v>
      </c>
      <c r="G15653" s="7" t="str">
        <f>IF(E15653&lt;0,"0-",IF(E15653=0,"0",IF(E15653&lt;3.01,"0+ to 3",IF(E15653&lt;6.01,"3+ to 6",IF(E15653&lt;9.01,"6+ to 9",IF(E15653&lt;12.01,"9+ to 12",IF(E15653&lt;15.01,"12+ to 15",IF(E15653&lt;18.01,"15+ to 18",IF(E15653&lt;21.01,"18+ to 21",IF(E15653&lt;24.01,"21+ to 24",IF(E15653&lt;27.01,"24+ to 27",IF(E15653&lt;30.01,"27+ to 30","30+"))))))))))))</f>
        <v>0</v>
      </c>
      <c r="H15653" s="7" t="str">
        <f>IF(F15653&lt;0,"0-",IF(F15653=0,"0",IF(F15653&lt;3.01,"0+ to 3",IF(F15653&lt;6.01,"3+ to 6",IF(F15653&lt;9.01,"6+ to 9",IF(F15653&lt;12.01,"9+ to 12",IF(F15653&lt;15.01,"12+ to 15",IF(F15653&lt;18.01,"15+ to 18",IF(F15653&lt;21.01,"18+ to 21",IF(F15653&lt;24.01,"21+ to 24",IF(F15653&lt;27.01,"24+ to 27",IF(F15653&lt;30.01,"27+ to 30","30+"))))))))))))</f>
        <v>0+ to 3</v>
      </c>
      <c r="I15653" t="str">
        <f>IF(G15653&lt;&gt;H15653,"DIFF","")</f>
        <v>DIFF</v>
      </c>
    </row>
    <row r="15654" spans="1:9">
      <c r="A15654" t="s">
        <v>102</v>
      </c>
      <c r="B15654" t="s">
        <v>157</v>
      </c>
      <c r="C15654" s="1">
        <v>116632775</v>
      </c>
      <c r="D15654" s="1">
        <v>6</v>
      </c>
      <c r="E15654" s="1">
        <v>-6</v>
      </c>
      <c r="F15654" s="1">
        <v>63</v>
      </c>
      <c r="G15654" s="7" t="str">
        <f>IF(E15654&lt;0,"0-",IF(E15654=0,"0",IF(E15654&lt;3.01,"0+ to 3",IF(E15654&lt;6.01,"3+ to 6",IF(E15654&lt;9.01,"6+ to 9",IF(E15654&lt;12.01,"9+ to 12",IF(E15654&lt;15.01,"12+ to 15",IF(E15654&lt;18.01,"15+ to 18",IF(E15654&lt;21.01,"18+ to 21",IF(E15654&lt;24.01,"21+ to 24",IF(E15654&lt;27.01,"24+ to 27",IF(E15654&lt;30.01,"27+ to 30","30+"))))))))))))</f>
        <v>0-</v>
      </c>
      <c r="H15654" s="7" t="str">
        <f>IF(F15654&lt;0,"0-",IF(F15654=0,"0",IF(F15654&lt;3.01,"0+ to 3",IF(F15654&lt;6.01,"3+ to 6",IF(F15654&lt;9.01,"6+ to 9",IF(F15654&lt;12.01,"9+ to 12",IF(F15654&lt;15.01,"12+ to 15",IF(F15654&lt;18.01,"15+ to 18",IF(F15654&lt;21.01,"18+ to 21",IF(F15654&lt;24.01,"21+ to 24",IF(F15654&lt;27.01,"24+ to 27",IF(F15654&lt;30.01,"27+ to 30","30+"))))))))))))</f>
        <v>30+</v>
      </c>
      <c r="I15654" t="str">
        <f>IF(G15654&lt;&gt;H15654,"DIFF","")</f>
        <v>DIFF</v>
      </c>
    </row>
    <row r="15655" spans="1:9">
      <c r="A15655" t="s">
        <v>102</v>
      </c>
      <c r="B15655" t="s">
        <v>157</v>
      </c>
      <c r="C15655" s="1">
        <v>116636344</v>
      </c>
      <c r="D15655" s="1">
        <v>5</v>
      </c>
      <c r="E15655" s="1">
        <v>0</v>
      </c>
      <c r="F15655" s="1">
        <v>0</v>
      </c>
      <c r="G15655" s="7" t="str">
        <f>IF(E15655&lt;0,"0-",IF(E15655=0,"0",IF(E15655&lt;3.01,"0+ to 3",IF(E15655&lt;6.01,"3+ to 6",IF(E15655&lt;9.01,"6+ to 9",IF(E15655&lt;12.01,"9+ to 12",IF(E15655&lt;15.01,"12+ to 15",IF(E15655&lt;18.01,"15+ to 18",IF(E15655&lt;21.01,"18+ to 21",IF(E15655&lt;24.01,"21+ to 24",IF(E15655&lt;27.01,"24+ to 27",IF(E15655&lt;30.01,"27+ to 30","30+"))))))))))))</f>
        <v>0</v>
      </c>
      <c r="H15655" s="7" t="str">
        <f>IF(F15655&lt;0,"0-",IF(F15655=0,"0",IF(F15655&lt;3.01,"0+ to 3",IF(F15655&lt;6.01,"3+ to 6",IF(F15655&lt;9.01,"6+ to 9",IF(F15655&lt;12.01,"9+ to 12",IF(F15655&lt;15.01,"12+ to 15",IF(F15655&lt;18.01,"15+ to 18",IF(F15655&lt;21.01,"18+ to 21",IF(F15655&lt;24.01,"21+ to 24",IF(F15655&lt;27.01,"24+ to 27",IF(F15655&lt;30.01,"27+ to 30","30+"))))))))))))</f>
        <v>0</v>
      </c>
      <c r="I15655" t="str">
        <f>IF(G15655&lt;&gt;H15655,"DIFF","")</f>
        <v/>
      </c>
    </row>
    <row r="15656" spans="1:9">
      <c r="A15656" t="s">
        <v>102</v>
      </c>
      <c r="B15656" t="s">
        <v>157</v>
      </c>
      <c r="C15656" s="1">
        <v>116636557</v>
      </c>
      <c r="D15656" s="1">
        <v>8</v>
      </c>
      <c r="E15656" s="1">
        <v>0</v>
      </c>
      <c r="F15656" s="1">
        <v>0</v>
      </c>
      <c r="G15656" s="7" t="str">
        <f>IF(E15656&lt;0,"0-",IF(E15656=0,"0",IF(E15656&lt;3.01,"0+ to 3",IF(E15656&lt;6.01,"3+ to 6",IF(E15656&lt;9.01,"6+ to 9",IF(E15656&lt;12.01,"9+ to 12",IF(E15656&lt;15.01,"12+ to 15",IF(E15656&lt;18.01,"15+ to 18",IF(E15656&lt;21.01,"18+ to 21",IF(E15656&lt;24.01,"21+ to 24",IF(E15656&lt;27.01,"24+ to 27",IF(E15656&lt;30.01,"27+ to 30","30+"))))))))))))</f>
        <v>0</v>
      </c>
      <c r="H15656" s="7" t="str">
        <f>IF(F15656&lt;0,"0-",IF(F15656=0,"0",IF(F15656&lt;3.01,"0+ to 3",IF(F15656&lt;6.01,"3+ to 6",IF(F15656&lt;9.01,"6+ to 9",IF(F15656&lt;12.01,"9+ to 12",IF(F15656&lt;15.01,"12+ to 15",IF(F15656&lt;18.01,"15+ to 18",IF(F15656&lt;21.01,"18+ to 21",IF(F15656&lt;24.01,"21+ to 24",IF(F15656&lt;27.01,"24+ to 27",IF(F15656&lt;30.01,"27+ to 30","30+"))))))))))))</f>
        <v>0</v>
      </c>
      <c r="I15656" t="str">
        <f>IF(G15656&lt;&gt;H15656,"DIFF","")</f>
        <v/>
      </c>
    </row>
    <row r="15657" spans="1:9">
      <c r="A15657" t="s">
        <v>102</v>
      </c>
      <c r="B15657" t="s">
        <v>157</v>
      </c>
      <c r="C15657" s="1">
        <v>116639353</v>
      </c>
      <c r="D15657" s="1">
        <v>2</v>
      </c>
      <c r="E15657" s="1">
        <v>0</v>
      </c>
      <c r="F15657" s="1">
        <v>0</v>
      </c>
      <c r="G15657" s="7" t="str">
        <f>IF(E15657&lt;0,"0-",IF(E15657=0,"0",IF(E15657&lt;3.01,"0+ to 3",IF(E15657&lt;6.01,"3+ to 6",IF(E15657&lt;9.01,"6+ to 9",IF(E15657&lt;12.01,"9+ to 12",IF(E15657&lt;15.01,"12+ to 15",IF(E15657&lt;18.01,"15+ to 18",IF(E15657&lt;21.01,"18+ to 21",IF(E15657&lt;24.01,"21+ to 24",IF(E15657&lt;27.01,"24+ to 27",IF(E15657&lt;30.01,"27+ to 30","30+"))))))))))))</f>
        <v>0</v>
      </c>
      <c r="H15657" s="7" t="str">
        <f>IF(F15657&lt;0,"0-",IF(F15657=0,"0",IF(F15657&lt;3.01,"0+ to 3",IF(F15657&lt;6.01,"3+ to 6",IF(F15657&lt;9.01,"6+ to 9",IF(F15657&lt;12.01,"9+ to 12",IF(F15657&lt;15.01,"12+ to 15",IF(F15657&lt;18.01,"15+ to 18",IF(F15657&lt;21.01,"18+ to 21",IF(F15657&lt;24.01,"21+ to 24",IF(F15657&lt;27.01,"24+ to 27",IF(F15657&lt;30.01,"27+ to 30","30+"))))))))))))</f>
        <v>0</v>
      </c>
      <c r="I15657" t="str">
        <f>IF(G15657&lt;&gt;H15657,"DIFF","")</f>
        <v/>
      </c>
    </row>
    <row r="15658" spans="1:9">
      <c r="A15658" t="s">
        <v>102</v>
      </c>
      <c r="B15658" t="s">
        <v>157</v>
      </c>
      <c r="C15658" s="1">
        <v>116639526</v>
      </c>
      <c r="D15658" s="1">
        <v>6</v>
      </c>
      <c r="E15658" s="1">
        <v>-2</v>
      </c>
      <c r="F15658" s="1">
        <v>8</v>
      </c>
      <c r="G15658" s="7" t="str">
        <f>IF(E15658&lt;0,"0-",IF(E15658=0,"0",IF(E15658&lt;3.01,"0+ to 3",IF(E15658&lt;6.01,"3+ to 6",IF(E15658&lt;9.01,"6+ to 9",IF(E15658&lt;12.01,"9+ to 12",IF(E15658&lt;15.01,"12+ to 15",IF(E15658&lt;18.01,"15+ to 18",IF(E15658&lt;21.01,"18+ to 21",IF(E15658&lt;24.01,"21+ to 24",IF(E15658&lt;27.01,"24+ to 27",IF(E15658&lt;30.01,"27+ to 30","30+"))))))))))))</f>
        <v>0-</v>
      </c>
      <c r="H15658" s="7" t="str">
        <f>IF(F15658&lt;0,"0-",IF(F15658=0,"0",IF(F15658&lt;3.01,"0+ to 3",IF(F15658&lt;6.01,"3+ to 6",IF(F15658&lt;9.01,"6+ to 9",IF(F15658&lt;12.01,"9+ to 12",IF(F15658&lt;15.01,"12+ to 15",IF(F15658&lt;18.01,"15+ to 18",IF(F15658&lt;21.01,"18+ to 21",IF(F15658&lt;24.01,"21+ to 24",IF(F15658&lt;27.01,"24+ to 27",IF(F15658&lt;30.01,"27+ to 30","30+"))))))))))))</f>
        <v>6+ to 9</v>
      </c>
      <c r="I15658" t="str">
        <f>IF(G15658&lt;&gt;H15658,"DIFF","")</f>
        <v>DIFF</v>
      </c>
    </row>
    <row r="15659" spans="1:9">
      <c r="A15659" t="s">
        <v>102</v>
      </c>
      <c r="B15659" t="s">
        <v>157</v>
      </c>
      <c r="C15659" s="1">
        <v>116644602</v>
      </c>
      <c r="D15659" s="1">
        <v>9</v>
      </c>
      <c r="E15659" s="1">
        <v>-10</v>
      </c>
      <c r="F15659" s="1">
        <v>324</v>
      </c>
      <c r="G15659" s="7" t="str">
        <f>IF(E15659&lt;0,"0-",IF(E15659=0,"0",IF(E15659&lt;3.01,"0+ to 3",IF(E15659&lt;6.01,"3+ to 6",IF(E15659&lt;9.01,"6+ to 9",IF(E15659&lt;12.01,"9+ to 12",IF(E15659&lt;15.01,"12+ to 15",IF(E15659&lt;18.01,"15+ to 18",IF(E15659&lt;21.01,"18+ to 21",IF(E15659&lt;24.01,"21+ to 24",IF(E15659&lt;27.01,"24+ to 27",IF(E15659&lt;30.01,"27+ to 30","30+"))))))))))))</f>
        <v>0-</v>
      </c>
      <c r="H15659" s="7" t="str">
        <f>IF(F15659&lt;0,"0-",IF(F15659=0,"0",IF(F15659&lt;3.01,"0+ to 3",IF(F15659&lt;6.01,"3+ to 6",IF(F15659&lt;9.01,"6+ to 9",IF(F15659&lt;12.01,"9+ to 12",IF(F15659&lt;15.01,"12+ to 15",IF(F15659&lt;18.01,"15+ to 18",IF(F15659&lt;21.01,"18+ to 21",IF(F15659&lt;24.01,"21+ to 24",IF(F15659&lt;27.01,"24+ to 27",IF(F15659&lt;30.01,"27+ to 30","30+"))))))))))))</f>
        <v>30+</v>
      </c>
      <c r="I15659" t="str">
        <f>IF(G15659&lt;&gt;H15659,"DIFF","")</f>
        <v>DIFF</v>
      </c>
    </row>
    <row r="15660" spans="1:9">
      <c r="A15660" t="s">
        <v>102</v>
      </c>
      <c r="B15660" t="s">
        <v>156</v>
      </c>
      <c r="C15660" s="1">
        <v>116651890</v>
      </c>
      <c r="D15660" s="1">
        <v>5</v>
      </c>
      <c r="E15660" s="1">
        <v>0</v>
      </c>
      <c r="F15660" s="1">
        <v>55</v>
      </c>
      <c r="G15660" s="7" t="str">
        <f>IF(E15660&lt;0,"0-",IF(E15660=0,"0",IF(E15660&lt;3.01,"0+ to 3",IF(E15660&lt;6.01,"3+ to 6",IF(E15660&lt;9.01,"6+ to 9",IF(E15660&lt;12.01,"9+ to 12",IF(E15660&lt;15.01,"12+ to 15",IF(E15660&lt;18.01,"15+ to 18",IF(E15660&lt;21.01,"18+ to 21",IF(E15660&lt;24.01,"21+ to 24",IF(E15660&lt;27.01,"24+ to 27",IF(E15660&lt;30.01,"27+ to 30","30+"))))))))))))</f>
        <v>0</v>
      </c>
      <c r="H15660" s="7" t="str">
        <f>IF(F15660&lt;0,"0-",IF(F15660=0,"0",IF(F15660&lt;3.01,"0+ to 3",IF(F15660&lt;6.01,"3+ to 6",IF(F15660&lt;9.01,"6+ to 9",IF(F15660&lt;12.01,"9+ to 12",IF(F15660&lt;15.01,"12+ to 15",IF(F15660&lt;18.01,"15+ to 18",IF(F15660&lt;21.01,"18+ to 21",IF(F15660&lt;24.01,"21+ to 24",IF(F15660&lt;27.01,"24+ to 27",IF(F15660&lt;30.01,"27+ to 30","30+"))))))))))))</f>
        <v>30+</v>
      </c>
      <c r="I15660" t="str">
        <f>IF(G15660&lt;&gt;H15660,"DIFF","")</f>
        <v>DIFF</v>
      </c>
    </row>
    <row r="15661" spans="1:9">
      <c r="A15661" t="s">
        <v>103</v>
      </c>
      <c r="B15661" t="s">
        <v>156</v>
      </c>
      <c r="C15661" s="1">
        <v>116678036</v>
      </c>
      <c r="D15661" s="1">
        <v>2</v>
      </c>
      <c r="E15661" s="1">
        <v>-32</v>
      </c>
      <c r="F15661" s="1">
        <v>56</v>
      </c>
      <c r="G15661" s="7" t="str">
        <f>IF(E15661&lt;0,"0-",IF(E15661=0,"0",IF(E15661&lt;3.01,"0+ to 3",IF(E15661&lt;6.01,"3+ to 6",IF(E15661&lt;9.01,"6+ to 9",IF(E15661&lt;12.01,"9+ to 12",IF(E15661&lt;15.01,"12+ to 15",IF(E15661&lt;18.01,"15+ to 18",IF(E15661&lt;21.01,"18+ to 21",IF(E15661&lt;24.01,"21+ to 24",IF(E15661&lt;27.01,"24+ to 27",IF(E15661&lt;30.01,"27+ to 30","30+"))))))))))))</f>
        <v>0-</v>
      </c>
      <c r="H15661" s="7" t="str">
        <f>IF(F15661&lt;0,"0-",IF(F15661=0,"0",IF(F15661&lt;3.01,"0+ to 3",IF(F15661&lt;6.01,"3+ to 6",IF(F15661&lt;9.01,"6+ to 9",IF(F15661&lt;12.01,"9+ to 12",IF(F15661&lt;15.01,"12+ to 15",IF(F15661&lt;18.01,"15+ to 18",IF(F15661&lt;21.01,"18+ to 21",IF(F15661&lt;24.01,"21+ to 24",IF(F15661&lt;27.01,"24+ to 27",IF(F15661&lt;30.01,"27+ to 30","30+"))))))))))))</f>
        <v>30+</v>
      </c>
      <c r="I15661" t="str">
        <f>IF(G15661&lt;&gt;H15661,"DIFF","")</f>
        <v>DIFF</v>
      </c>
    </row>
    <row r="15662" spans="1:9">
      <c r="A15662" t="s">
        <v>102</v>
      </c>
      <c r="B15662" t="s">
        <v>156</v>
      </c>
      <c r="C15662" s="1">
        <v>116687469</v>
      </c>
      <c r="D15662" s="1">
        <v>8</v>
      </c>
      <c r="E15662" s="1">
        <v>-4</v>
      </c>
      <c r="F15662" s="1">
        <v>101</v>
      </c>
      <c r="G15662" s="7" t="str">
        <f>IF(E15662&lt;0,"0-",IF(E15662=0,"0",IF(E15662&lt;3.01,"0+ to 3",IF(E15662&lt;6.01,"3+ to 6",IF(E15662&lt;9.01,"6+ to 9",IF(E15662&lt;12.01,"9+ to 12",IF(E15662&lt;15.01,"12+ to 15",IF(E15662&lt;18.01,"15+ to 18",IF(E15662&lt;21.01,"18+ to 21",IF(E15662&lt;24.01,"21+ to 24",IF(E15662&lt;27.01,"24+ to 27",IF(E15662&lt;30.01,"27+ to 30","30+"))))))))))))</f>
        <v>0-</v>
      </c>
      <c r="H15662" s="7" t="str">
        <f>IF(F15662&lt;0,"0-",IF(F15662=0,"0",IF(F15662&lt;3.01,"0+ to 3",IF(F15662&lt;6.01,"3+ to 6",IF(F15662&lt;9.01,"6+ to 9",IF(F15662&lt;12.01,"9+ to 12",IF(F15662&lt;15.01,"12+ to 15",IF(F15662&lt;18.01,"15+ to 18",IF(F15662&lt;21.01,"18+ to 21",IF(F15662&lt;24.01,"21+ to 24",IF(F15662&lt;27.01,"24+ to 27",IF(F15662&lt;30.01,"27+ to 30","30+"))))))))))))</f>
        <v>30+</v>
      </c>
      <c r="I15662" t="str">
        <f>IF(G15662&lt;&gt;H15662,"DIFF","")</f>
        <v>DIFF</v>
      </c>
    </row>
    <row r="15663" spans="1:9">
      <c r="A15663" t="s">
        <v>102</v>
      </c>
      <c r="B15663" t="s">
        <v>156</v>
      </c>
      <c r="C15663" s="1">
        <v>116688630</v>
      </c>
      <c r="D15663" s="1">
        <v>2</v>
      </c>
      <c r="E15663" s="1">
        <v>-10</v>
      </c>
      <c r="F15663" s="1">
        <v>18</v>
      </c>
      <c r="G15663" s="7" t="str">
        <f>IF(E15663&lt;0,"0-",IF(E15663=0,"0",IF(E15663&lt;3.01,"0+ to 3",IF(E15663&lt;6.01,"3+ to 6",IF(E15663&lt;9.01,"6+ to 9",IF(E15663&lt;12.01,"9+ to 12",IF(E15663&lt;15.01,"12+ to 15",IF(E15663&lt;18.01,"15+ to 18",IF(E15663&lt;21.01,"18+ to 21",IF(E15663&lt;24.01,"21+ to 24",IF(E15663&lt;27.01,"24+ to 27",IF(E15663&lt;30.01,"27+ to 30","30+"))))))))))))</f>
        <v>0-</v>
      </c>
      <c r="H15663" s="7" t="str">
        <f>IF(F15663&lt;0,"0-",IF(F15663=0,"0",IF(F15663&lt;3.01,"0+ to 3",IF(F15663&lt;6.01,"3+ to 6",IF(F15663&lt;9.01,"6+ to 9",IF(F15663&lt;12.01,"9+ to 12",IF(F15663&lt;15.01,"12+ to 15",IF(F15663&lt;18.01,"15+ to 18",IF(F15663&lt;21.01,"18+ to 21",IF(F15663&lt;24.01,"21+ to 24",IF(F15663&lt;27.01,"24+ to 27",IF(F15663&lt;30.01,"27+ to 30","30+"))))))))))))</f>
        <v>15+ to 18</v>
      </c>
      <c r="I15663" t="str">
        <f>IF(G15663&lt;&gt;H15663,"DIFF","")</f>
        <v>DIFF</v>
      </c>
    </row>
    <row r="15664" spans="1:9">
      <c r="A15664" t="s">
        <v>102</v>
      </c>
      <c r="B15664" t="s">
        <v>155</v>
      </c>
      <c r="C15664" s="1">
        <v>116713607</v>
      </c>
      <c r="D15664" s="1">
        <v>10</v>
      </c>
      <c r="E15664" s="1">
        <v>0</v>
      </c>
      <c r="F15664" s="1">
        <v>0</v>
      </c>
      <c r="G15664" s="7" t="str">
        <f>IF(E15664&lt;0,"0-",IF(E15664=0,"0",IF(E15664&lt;3.01,"0+ to 3",IF(E15664&lt;6.01,"3+ to 6",IF(E15664&lt;9.01,"6+ to 9",IF(E15664&lt;12.01,"9+ to 12",IF(E15664&lt;15.01,"12+ to 15",IF(E15664&lt;18.01,"15+ to 18",IF(E15664&lt;21.01,"18+ to 21",IF(E15664&lt;24.01,"21+ to 24",IF(E15664&lt;27.01,"24+ to 27",IF(E15664&lt;30.01,"27+ to 30","30+"))))))))))))</f>
        <v>0</v>
      </c>
      <c r="H15664" s="7" t="str">
        <f>IF(F15664&lt;0,"0-",IF(F15664=0,"0",IF(F15664&lt;3.01,"0+ to 3",IF(F15664&lt;6.01,"3+ to 6",IF(F15664&lt;9.01,"6+ to 9",IF(F15664&lt;12.01,"9+ to 12",IF(F15664&lt;15.01,"12+ to 15",IF(F15664&lt;18.01,"15+ to 18",IF(F15664&lt;21.01,"18+ to 21",IF(F15664&lt;24.01,"21+ to 24",IF(F15664&lt;27.01,"24+ to 27",IF(F15664&lt;30.01,"27+ to 30","30+"))))))))))))</f>
        <v>0</v>
      </c>
      <c r="I15664" t="str">
        <f>IF(G15664&lt;&gt;H15664,"DIFF","")</f>
        <v/>
      </c>
    </row>
    <row r="15665" spans="1:9">
      <c r="A15665" t="s">
        <v>102</v>
      </c>
      <c r="B15665" t="s">
        <v>155</v>
      </c>
      <c r="C15665" s="1">
        <v>116713606</v>
      </c>
      <c r="D15665" s="1">
        <v>10</v>
      </c>
      <c r="E15665" s="1">
        <v>0</v>
      </c>
      <c r="F15665" s="1">
        <v>0</v>
      </c>
      <c r="G15665" s="7" t="str">
        <f>IF(E15665&lt;0,"0-",IF(E15665=0,"0",IF(E15665&lt;3.01,"0+ to 3",IF(E15665&lt;6.01,"3+ to 6",IF(E15665&lt;9.01,"6+ to 9",IF(E15665&lt;12.01,"9+ to 12",IF(E15665&lt;15.01,"12+ to 15",IF(E15665&lt;18.01,"15+ to 18",IF(E15665&lt;21.01,"18+ to 21",IF(E15665&lt;24.01,"21+ to 24",IF(E15665&lt;27.01,"24+ to 27",IF(E15665&lt;30.01,"27+ to 30","30+"))))))))))))</f>
        <v>0</v>
      </c>
      <c r="H15665" s="7" t="str">
        <f>IF(F15665&lt;0,"0-",IF(F15665=0,"0",IF(F15665&lt;3.01,"0+ to 3",IF(F15665&lt;6.01,"3+ to 6",IF(F15665&lt;9.01,"6+ to 9",IF(F15665&lt;12.01,"9+ to 12",IF(F15665&lt;15.01,"12+ to 15",IF(F15665&lt;18.01,"15+ to 18",IF(F15665&lt;21.01,"18+ to 21",IF(F15665&lt;24.01,"21+ to 24",IF(F15665&lt;27.01,"24+ to 27",IF(F15665&lt;30.01,"27+ to 30","30+"))))))))))))</f>
        <v>0</v>
      </c>
      <c r="I15665" t="str">
        <f>IF(G15665&lt;&gt;H15665,"DIFF","")</f>
        <v/>
      </c>
    </row>
    <row r="15666" spans="1:9">
      <c r="A15666" t="s">
        <v>102</v>
      </c>
      <c r="B15666" t="s">
        <v>155</v>
      </c>
      <c r="C15666" s="1">
        <v>116722762</v>
      </c>
      <c r="D15666" s="1">
        <v>2</v>
      </c>
      <c r="E15666" s="1">
        <v>-11</v>
      </c>
      <c r="F15666" s="1">
        <v>20</v>
      </c>
      <c r="G15666" s="7" t="str">
        <f>IF(E15666&lt;0,"0-",IF(E15666=0,"0",IF(E15666&lt;3.01,"0+ to 3",IF(E15666&lt;6.01,"3+ to 6",IF(E15666&lt;9.01,"6+ to 9",IF(E15666&lt;12.01,"9+ to 12",IF(E15666&lt;15.01,"12+ to 15",IF(E15666&lt;18.01,"15+ to 18",IF(E15666&lt;21.01,"18+ to 21",IF(E15666&lt;24.01,"21+ to 24",IF(E15666&lt;27.01,"24+ to 27",IF(E15666&lt;30.01,"27+ to 30","30+"))))))))))))</f>
        <v>0-</v>
      </c>
      <c r="H15666" s="7" t="str">
        <f>IF(F15666&lt;0,"0-",IF(F15666=0,"0",IF(F15666&lt;3.01,"0+ to 3",IF(F15666&lt;6.01,"3+ to 6",IF(F15666&lt;9.01,"6+ to 9",IF(F15666&lt;12.01,"9+ to 12",IF(F15666&lt;15.01,"12+ to 15",IF(F15666&lt;18.01,"15+ to 18",IF(F15666&lt;21.01,"18+ to 21",IF(F15666&lt;24.01,"21+ to 24",IF(F15666&lt;27.01,"24+ to 27",IF(F15666&lt;30.01,"27+ to 30","30+"))))))))))))</f>
        <v>18+ to 21</v>
      </c>
      <c r="I15666" t="str">
        <f>IF(G15666&lt;&gt;H15666,"DIFF","")</f>
        <v>DIFF</v>
      </c>
    </row>
    <row r="15667" spans="1:9">
      <c r="A15667" t="s">
        <v>102</v>
      </c>
      <c r="B15667" t="s">
        <v>155</v>
      </c>
      <c r="C15667" s="1">
        <v>116736387</v>
      </c>
      <c r="D15667" s="1">
        <v>2</v>
      </c>
      <c r="E15667" s="1">
        <v>-5</v>
      </c>
      <c r="F15667" s="1">
        <v>9</v>
      </c>
      <c r="G15667" s="7" t="str">
        <f>IF(E15667&lt;0,"0-",IF(E15667=0,"0",IF(E15667&lt;3.01,"0+ to 3",IF(E15667&lt;6.01,"3+ to 6",IF(E15667&lt;9.01,"6+ to 9",IF(E15667&lt;12.01,"9+ to 12",IF(E15667&lt;15.01,"12+ to 15",IF(E15667&lt;18.01,"15+ to 18",IF(E15667&lt;21.01,"18+ to 21",IF(E15667&lt;24.01,"21+ to 24",IF(E15667&lt;27.01,"24+ to 27",IF(E15667&lt;30.01,"27+ to 30","30+"))))))))))))</f>
        <v>0-</v>
      </c>
      <c r="H15667" s="7" t="str">
        <f>IF(F15667&lt;0,"0-",IF(F15667=0,"0",IF(F15667&lt;3.01,"0+ to 3",IF(F15667&lt;6.01,"3+ to 6",IF(F15667&lt;9.01,"6+ to 9",IF(F15667&lt;12.01,"9+ to 12",IF(F15667&lt;15.01,"12+ to 15",IF(F15667&lt;18.01,"15+ to 18",IF(F15667&lt;21.01,"18+ to 21",IF(F15667&lt;24.01,"21+ to 24",IF(F15667&lt;27.01,"24+ to 27",IF(F15667&lt;30.01,"27+ to 30","30+"))))))))))))</f>
        <v>6+ to 9</v>
      </c>
      <c r="I15667" t="str">
        <f>IF(G15667&lt;&gt;H15667,"DIFF","")</f>
        <v>DIFF</v>
      </c>
    </row>
    <row r="15668" spans="1:9">
      <c r="A15668" t="s">
        <v>102</v>
      </c>
      <c r="B15668" t="s">
        <v>155</v>
      </c>
      <c r="C15668" s="1">
        <v>116737430</v>
      </c>
      <c r="D15668" s="1">
        <v>6</v>
      </c>
      <c r="E15668" s="1">
        <v>-329</v>
      </c>
      <c r="F15668" s="1">
        <v>1445</v>
      </c>
      <c r="G15668" s="7" t="str">
        <f>IF(E15668&lt;0,"0-",IF(E15668=0,"0",IF(E15668&lt;3.01,"0+ to 3",IF(E15668&lt;6.01,"3+ to 6",IF(E15668&lt;9.01,"6+ to 9",IF(E15668&lt;12.01,"9+ to 12",IF(E15668&lt;15.01,"12+ to 15",IF(E15668&lt;18.01,"15+ to 18",IF(E15668&lt;21.01,"18+ to 21",IF(E15668&lt;24.01,"21+ to 24",IF(E15668&lt;27.01,"24+ to 27",IF(E15668&lt;30.01,"27+ to 30","30+"))))))))))))</f>
        <v>0-</v>
      </c>
      <c r="H15668" s="7" t="str">
        <f>IF(F15668&lt;0,"0-",IF(F15668=0,"0",IF(F15668&lt;3.01,"0+ to 3",IF(F15668&lt;6.01,"3+ to 6",IF(F15668&lt;9.01,"6+ to 9",IF(F15668&lt;12.01,"9+ to 12",IF(F15668&lt;15.01,"12+ to 15",IF(F15668&lt;18.01,"15+ to 18",IF(F15668&lt;21.01,"18+ to 21",IF(F15668&lt;24.01,"21+ to 24",IF(F15668&lt;27.01,"24+ to 27",IF(F15668&lt;30.01,"27+ to 30","30+"))))))))))))</f>
        <v>30+</v>
      </c>
      <c r="I15668" t="str">
        <f>IF(G15668&lt;&gt;H15668,"DIFF","")</f>
        <v>DIFF</v>
      </c>
    </row>
    <row r="15669" spans="1:9">
      <c r="A15669" t="s">
        <v>102</v>
      </c>
      <c r="B15669" t="s">
        <v>155</v>
      </c>
      <c r="C15669" s="1">
        <v>116740575</v>
      </c>
      <c r="D15669" s="1">
        <v>2</v>
      </c>
      <c r="E15669" s="1">
        <v>-2</v>
      </c>
      <c r="F15669" s="1">
        <v>4</v>
      </c>
      <c r="G15669" s="7" t="str">
        <f>IF(E15669&lt;0,"0-",IF(E15669=0,"0",IF(E15669&lt;3.01,"0+ to 3",IF(E15669&lt;6.01,"3+ to 6",IF(E15669&lt;9.01,"6+ to 9",IF(E15669&lt;12.01,"9+ to 12",IF(E15669&lt;15.01,"12+ to 15",IF(E15669&lt;18.01,"15+ to 18",IF(E15669&lt;21.01,"18+ to 21",IF(E15669&lt;24.01,"21+ to 24",IF(E15669&lt;27.01,"24+ to 27",IF(E15669&lt;30.01,"27+ to 30","30+"))))))))))))</f>
        <v>0-</v>
      </c>
      <c r="H15669" s="7" t="str">
        <f>IF(F15669&lt;0,"0-",IF(F15669=0,"0",IF(F15669&lt;3.01,"0+ to 3",IF(F15669&lt;6.01,"3+ to 6",IF(F15669&lt;9.01,"6+ to 9",IF(F15669&lt;12.01,"9+ to 12",IF(F15669&lt;15.01,"12+ to 15",IF(F15669&lt;18.01,"15+ to 18",IF(F15669&lt;21.01,"18+ to 21",IF(F15669&lt;24.01,"21+ to 24",IF(F15669&lt;27.01,"24+ to 27",IF(F15669&lt;30.01,"27+ to 30","30+"))))))))))))</f>
        <v>3+ to 6</v>
      </c>
      <c r="I15669" t="str">
        <f>IF(G15669&lt;&gt;H15669,"DIFF","")</f>
        <v>DIFF</v>
      </c>
    </row>
    <row r="15670" spans="1:9">
      <c r="A15670" t="s">
        <v>102</v>
      </c>
      <c r="B15670" t="s">
        <v>154</v>
      </c>
      <c r="C15670" s="1">
        <v>116787261</v>
      </c>
      <c r="D15670" s="1">
        <v>2</v>
      </c>
      <c r="E15670" s="1">
        <v>-2</v>
      </c>
      <c r="F15670" s="1">
        <v>3</v>
      </c>
      <c r="G15670" s="7" t="str">
        <f>IF(E15670&lt;0,"0-",IF(E15670=0,"0",IF(E15670&lt;3.01,"0+ to 3",IF(E15670&lt;6.01,"3+ to 6",IF(E15670&lt;9.01,"6+ to 9",IF(E15670&lt;12.01,"9+ to 12",IF(E15670&lt;15.01,"12+ to 15",IF(E15670&lt;18.01,"15+ to 18",IF(E15670&lt;21.01,"18+ to 21",IF(E15670&lt;24.01,"21+ to 24",IF(E15670&lt;27.01,"24+ to 27",IF(E15670&lt;30.01,"27+ to 30","30+"))))))))))))</f>
        <v>0-</v>
      </c>
      <c r="H15670" s="7" t="str">
        <f>IF(F15670&lt;0,"0-",IF(F15670=0,"0",IF(F15670&lt;3.01,"0+ to 3",IF(F15670&lt;6.01,"3+ to 6",IF(F15670&lt;9.01,"6+ to 9",IF(F15670&lt;12.01,"9+ to 12",IF(F15670&lt;15.01,"12+ to 15",IF(F15670&lt;18.01,"15+ to 18",IF(F15670&lt;21.01,"18+ to 21",IF(F15670&lt;24.01,"21+ to 24",IF(F15670&lt;27.01,"24+ to 27",IF(F15670&lt;30.01,"27+ to 30","30+"))))))))))))</f>
        <v>0+ to 3</v>
      </c>
      <c r="I15670" t="str">
        <f>IF(G15670&lt;&gt;H15670,"DIFF","")</f>
        <v>DIFF</v>
      </c>
    </row>
    <row r="15671" spans="1:9">
      <c r="A15671" t="s">
        <v>102</v>
      </c>
      <c r="B15671" t="s">
        <v>154</v>
      </c>
      <c r="C15671" s="1">
        <v>116789240</v>
      </c>
      <c r="D15671" s="1">
        <v>5</v>
      </c>
      <c r="E15671" s="1">
        <v>0</v>
      </c>
      <c r="F15671" s="1">
        <v>0</v>
      </c>
      <c r="G15671" s="7" t="str">
        <f>IF(E15671&lt;0,"0-",IF(E15671=0,"0",IF(E15671&lt;3.01,"0+ to 3",IF(E15671&lt;6.01,"3+ to 6",IF(E15671&lt;9.01,"6+ to 9",IF(E15671&lt;12.01,"9+ to 12",IF(E15671&lt;15.01,"12+ to 15",IF(E15671&lt;18.01,"15+ to 18",IF(E15671&lt;21.01,"18+ to 21",IF(E15671&lt;24.01,"21+ to 24",IF(E15671&lt;27.01,"24+ to 27",IF(E15671&lt;30.01,"27+ to 30","30+"))))))))))))</f>
        <v>0</v>
      </c>
      <c r="H15671" s="7" t="str">
        <f>IF(F15671&lt;0,"0-",IF(F15671=0,"0",IF(F15671&lt;3.01,"0+ to 3",IF(F15671&lt;6.01,"3+ to 6",IF(F15671&lt;9.01,"6+ to 9",IF(F15671&lt;12.01,"9+ to 12",IF(F15671&lt;15.01,"12+ to 15",IF(F15671&lt;18.01,"15+ to 18",IF(F15671&lt;21.01,"18+ to 21",IF(F15671&lt;24.01,"21+ to 24",IF(F15671&lt;27.01,"24+ to 27",IF(F15671&lt;30.01,"27+ to 30","30+"))))))))))))</f>
        <v>0</v>
      </c>
      <c r="I15671" t="str">
        <f>IF(G15671&lt;&gt;H15671,"DIFF","")</f>
        <v/>
      </c>
    </row>
    <row r="15672" spans="1:9">
      <c r="A15672" t="s">
        <v>102</v>
      </c>
      <c r="B15672" t="s">
        <v>154</v>
      </c>
      <c r="C15672" s="1">
        <v>116791403</v>
      </c>
      <c r="D15672" s="1">
        <v>2</v>
      </c>
      <c r="E15672" s="1">
        <v>-2</v>
      </c>
      <c r="F15672" s="1">
        <v>4</v>
      </c>
      <c r="G15672" s="7" t="str">
        <f>IF(E15672&lt;0,"0-",IF(E15672=0,"0",IF(E15672&lt;3.01,"0+ to 3",IF(E15672&lt;6.01,"3+ to 6",IF(E15672&lt;9.01,"6+ to 9",IF(E15672&lt;12.01,"9+ to 12",IF(E15672&lt;15.01,"12+ to 15",IF(E15672&lt;18.01,"15+ to 18",IF(E15672&lt;21.01,"18+ to 21",IF(E15672&lt;24.01,"21+ to 24",IF(E15672&lt;27.01,"24+ to 27",IF(E15672&lt;30.01,"27+ to 30","30+"))))))))))))</f>
        <v>0-</v>
      </c>
      <c r="H15672" s="7" t="str">
        <f>IF(F15672&lt;0,"0-",IF(F15672=0,"0",IF(F15672&lt;3.01,"0+ to 3",IF(F15672&lt;6.01,"3+ to 6",IF(F15672&lt;9.01,"6+ to 9",IF(F15672&lt;12.01,"9+ to 12",IF(F15672&lt;15.01,"12+ to 15",IF(F15672&lt;18.01,"15+ to 18",IF(F15672&lt;21.01,"18+ to 21",IF(F15672&lt;24.01,"21+ to 24",IF(F15672&lt;27.01,"24+ to 27",IF(F15672&lt;30.01,"27+ to 30","30+"))))))))))))</f>
        <v>3+ to 6</v>
      </c>
      <c r="I15672" t="str">
        <f>IF(G15672&lt;&gt;H15672,"DIFF","")</f>
        <v>DIFF</v>
      </c>
    </row>
    <row r="15673" spans="1:9">
      <c r="A15673" t="s">
        <v>102</v>
      </c>
      <c r="B15673" t="s">
        <v>154</v>
      </c>
      <c r="C15673" s="1">
        <v>116802181</v>
      </c>
      <c r="D15673" s="1">
        <v>2</v>
      </c>
      <c r="E15673" s="1">
        <v>-1</v>
      </c>
      <c r="F15673" s="1">
        <v>1</v>
      </c>
      <c r="G15673" s="7" t="str">
        <f>IF(E15673&lt;0,"0-",IF(E15673=0,"0",IF(E15673&lt;3.01,"0+ to 3",IF(E15673&lt;6.01,"3+ to 6",IF(E15673&lt;9.01,"6+ to 9",IF(E15673&lt;12.01,"9+ to 12",IF(E15673&lt;15.01,"12+ to 15",IF(E15673&lt;18.01,"15+ to 18",IF(E15673&lt;21.01,"18+ to 21",IF(E15673&lt;24.01,"21+ to 24",IF(E15673&lt;27.01,"24+ to 27",IF(E15673&lt;30.01,"27+ to 30","30+"))))))))))))</f>
        <v>0-</v>
      </c>
      <c r="H15673" s="7" t="str">
        <f>IF(F15673&lt;0,"0-",IF(F15673=0,"0",IF(F15673&lt;3.01,"0+ to 3",IF(F15673&lt;6.01,"3+ to 6",IF(F15673&lt;9.01,"6+ to 9",IF(F15673&lt;12.01,"9+ to 12",IF(F15673&lt;15.01,"12+ to 15",IF(F15673&lt;18.01,"15+ to 18",IF(F15673&lt;21.01,"18+ to 21",IF(F15673&lt;24.01,"21+ to 24",IF(F15673&lt;27.01,"24+ to 27",IF(F15673&lt;30.01,"27+ to 30","30+"))))))))))))</f>
        <v>0+ to 3</v>
      </c>
      <c r="I15673" t="str">
        <f>IF(G15673&lt;&gt;H15673,"DIFF","")</f>
        <v>DIFF</v>
      </c>
    </row>
    <row r="15674" spans="1:9">
      <c r="A15674" t="s">
        <v>102</v>
      </c>
      <c r="B15674" t="s">
        <v>153</v>
      </c>
      <c r="C15674" s="1">
        <v>116810755</v>
      </c>
      <c r="D15674" s="1">
        <v>10</v>
      </c>
      <c r="E15674" s="1">
        <v>0</v>
      </c>
      <c r="F15674" s="1">
        <v>0</v>
      </c>
      <c r="G15674" s="7" t="str">
        <f>IF(E15674&lt;0,"0-",IF(E15674=0,"0",IF(E15674&lt;3.01,"0+ to 3",IF(E15674&lt;6.01,"3+ to 6",IF(E15674&lt;9.01,"6+ to 9",IF(E15674&lt;12.01,"9+ to 12",IF(E15674&lt;15.01,"12+ to 15",IF(E15674&lt;18.01,"15+ to 18",IF(E15674&lt;21.01,"18+ to 21",IF(E15674&lt;24.01,"21+ to 24",IF(E15674&lt;27.01,"24+ to 27",IF(E15674&lt;30.01,"27+ to 30","30+"))))))))))))</f>
        <v>0</v>
      </c>
      <c r="H15674" s="7" t="str">
        <f>IF(F15674&lt;0,"0-",IF(F15674=0,"0",IF(F15674&lt;3.01,"0+ to 3",IF(F15674&lt;6.01,"3+ to 6",IF(F15674&lt;9.01,"6+ to 9",IF(F15674&lt;12.01,"9+ to 12",IF(F15674&lt;15.01,"12+ to 15",IF(F15674&lt;18.01,"15+ to 18",IF(F15674&lt;21.01,"18+ to 21",IF(F15674&lt;24.01,"21+ to 24",IF(F15674&lt;27.01,"24+ to 27",IF(F15674&lt;30.01,"27+ to 30","30+"))))))))))))</f>
        <v>0</v>
      </c>
      <c r="I15674" t="str">
        <f>IF(G15674&lt;&gt;H15674,"DIFF","")</f>
        <v/>
      </c>
    </row>
    <row r="15675" spans="1:9">
      <c r="A15675" t="s">
        <v>102</v>
      </c>
      <c r="B15675" t="s">
        <v>153</v>
      </c>
      <c r="C15675" s="1">
        <v>116879448</v>
      </c>
      <c r="D15675" s="1">
        <v>10</v>
      </c>
      <c r="E15675" s="1">
        <v>0</v>
      </c>
      <c r="F15675" s="1">
        <v>0</v>
      </c>
      <c r="G15675" s="7" t="str">
        <f>IF(E15675&lt;0,"0-",IF(E15675=0,"0",IF(E15675&lt;3.01,"0+ to 3",IF(E15675&lt;6.01,"3+ to 6",IF(E15675&lt;9.01,"6+ to 9",IF(E15675&lt;12.01,"9+ to 12",IF(E15675&lt;15.01,"12+ to 15",IF(E15675&lt;18.01,"15+ to 18",IF(E15675&lt;21.01,"18+ to 21",IF(E15675&lt;24.01,"21+ to 24",IF(E15675&lt;27.01,"24+ to 27",IF(E15675&lt;30.01,"27+ to 30","30+"))))))))))))</f>
        <v>0</v>
      </c>
      <c r="H15675" s="7" t="str">
        <f>IF(F15675&lt;0,"0-",IF(F15675=0,"0",IF(F15675&lt;3.01,"0+ to 3",IF(F15675&lt;6.01,"3+ to 6",IF(F15675&lt;9.01,"6+ to 9",IF(F15675&lt;12.01,"9+ to 12",IF(F15675&lt;15.01,"12+ to 15",IF(F15675&lt;18.01,"15+ to 18",IF(F15675&lt;21.01,"18+ to 21",IF(F15675&lt;24.01,"21+ to 24",IF(F15675&lt;27.01,"24+ to 27",IF(F15675&lt;30.01,"27+ to 30","30+"))))))))))))</f>
        <v>0</v>
      </c>
      <c r="I15675" t="str">
        <f>IF(G15675&lt;&gt;H15675,"DIFF","")</f>
        <v/>
      </c>
    </row>
    <row r="15676" spans="1:9">
      <c r="A15676" t="s">
        <v>102</v>
      </c>
      <c r="B15676" t="s">
        <v>153</v>
      </c>
      <c r="C15676" s="1">
        <v>116880539</v>
      </c>
      <c r="D15676" s="1">
        <v>2</v>
      </c>
      <c r="E15676" s="1">
        <v>-12</v>
      </c>
      <c r="F15676" s="1">
        <v>19</v>
      </c>
      <c r="G15676" s="7" t="str">
        <f>IF(E15676&lt;0,"0-",IF(E15676=0,"0",IF(E15676&lt;3.01,"0+ to 3",IF(E15676&lt;6.01,"3+ to 6",IF(E15676&lt;9.01,"6+ to 9",IF(E15676&lt;12.01,"9+ to 12",IF(E15676&lt;15.01,"12+ to 15",IF(E15676&lt;18.01,"15+ to 18",IF(E15676&lt;21.01,"18+ to 21",IF(E15676&lt;24.01,"21+ to 24",IF(E15676&lt;27.01,"24+ to 27",IF(E15676&lt;30.01,"27+ to 30","30+"))))))))))))</f>
        <v>0-</v>
      </c>
      <c r="H15676" s="7" t="str">
        <f>IF(F15676&lt;0,"0-",IF(F15676=0,"0",IF(F15676&lt;3.01,"0+ to 3",IF(F15676&lt;6.01,"3+ to 6",IF(F15676&lt;9.01,"6+ to 9",IF(F15676&lt;12.01,"9+ to 12",IF(F15676&lt;15.01,"12+ to 15",IF(F15676&lt;18.01,"15+ to 18",IF(F15676&lt;21.01,"18+ to 21",IF(F15676&lt;24.01,"21+ to 24",IF(F15676&lt;27.01,"24+ to 27",IF(F15676&lt;30.01,"27+ to 30","30+"))))))))))))</f>
        <v>18+ to 21</v>
      </c>
      <c r="I15676" t="str">
        <f>IF(G15676&lt;&gt;H15676,"DIFF","")</f>
        <v>DIFF</v>
      </c>
    </row>
    <row r="15677" spans="1:9">
      <c r="A15677" t="s">
        <v>102</v>
      </c>
      <c r="B15677" t="s">
        <v>153</v>
      </c>
      <c r="C15677" s="1">
        <v>116880765</v>
      </c>
      <c r="D15677" s="1">
        <v>2</v>
      </c>
      <c r="E15677" s="1">
        <v>0</v>
      </c>
      <c r="F15677" s="1">
        <v>0</v>
      </c>
      <c r="G15677" s="7" t="str">
        <f>IF(E15677&lt;0,"0-",IF(E15677=0,"0",IF(E15677&lt;3.01,"0+ to 3",IF(E15677&lt;6.01,"3+ to 6",IF(E15677&lt;9.01,"6+ to 9",IF(E15677&lt;12.01,"9+ to 12",IF(E15677&lt;15.01,"12+ to 15",IF(E15677&lt;18.01,"15+ to 18",IF(E15677&lt;21.01,"18+ to 21",IF(E15677&lt;24.01,"21+ to 24",IF(E15677&lt;27.01,"24+ to 27",IF(E15677&lt;30.01,"27+ to 30","30+"))))))))))))</f>
        <v>0</v>
      </c>
      <c r="H15677" s="7" t="str">
        <f>IF(F15677&lt;0,"0-",IF(F15677=0,"0",IF(F15677&lt;3.01,"0+ to 3",IF(F15677&lt;6.01,"3+ to 6",IF(F15677&lt;9.01,"6+ to 9",IF(F15677&lt;12.01,"9+ to 12",IF(F15677&lt;15.01,"12+ to 15",IF(F15677&lt;18.01,"15+ to 18",IF(F15677&lt;21.01,"18+ to 21",IF(F15677&lt;24.01,"21+ to 24",IF(F15677&lt;27.01,"24+ to 27",IF(F15677&lt;30.01,"27+ to 30","30+"))))))))))))</f>
        <v>0</v>
      </c>
      <c r="I15677" t="str">
        <f>IF(G15677&lt;&gt;H15677,"DIFF","")</f>
        <v/>
      </c>
    </row>
    <row r="15678" spans="1:9">
      <c r="A15678" t="s">
        <v>102</v>
      </c>
      <c r="B15678" t="s">
        <v>153</v>
      </c>
      <c r="C15678" s="1">
        <v>116882979</v>
      </c>
      <c r="D15678" s="1">
        <v>2</v>
      </c>
      <c r="E15678" s="1">
        <v>-5</v>
      </c>
      <c r="F15678" s="1">
        <v>8</v>
      </c>
      <c r="G15678" s="7" t="str">
        <f>IF(E15678&lt;0,"0-",IF(E15678=0,"0",IF(E15678&lt;3.01,"0+ to 3",IF(E15678&lt;6.01,"3+ to 6",IF(E15678&lt;9.01,"6+ to 9",IF(E15678&lt;12.01,"9+ to 12",IF(E15678&lt;15.01,"12+ to 15",IF(E15678&lt;18.01,"15+ to 18",IF(E15678&lt;21.01,"18+ to 21",IF(E15678&lt;24.01,"21+ to 24",IF(E15678&lt;27.01,"24+ to 27",IF(E15678&lt;30.01,"27+ to 30","30+"))))))))))))</f>
        <v>0-</v>
      </c>
      <c r="H15678" s="7" t="str">
        <f>IF(F15678&lt;0,"0-",IF(F15678=0,"0",IF(F15678&lt;3.01,"0+ to 3",IF(F15678&lt;6.01,"3+ to 6",IF(F15678&lt;9.01,"6+ to 9",IF(F15678&lt;12.01,"9+ to 12",IF(F15678&lt;15.01,"12+ to 15",IF(F15678&lt;18.01,"15+ to 18",IF(F15678&lt;21.01,"18+ to 21",IF(F15678&lt;24.01,"21+ to 24",IF(F15678&lt;27.01,"24+ to 27",IF(F15678&lt;30.01,"27+ to 30","30+"))))))))))))</f>
        <v>6+ to 9</v>
      </c>
      <c r="I15678" t="str">
        <f>IF(G15678&lt;&gt;H15678,"DIFF","")</f>
        <v>DIFF</v>
      </c>
    </row>
    <row r="15679" spans="1:9">
      <c r="A15679" t="s">
        <v>102</v>
      </c>
      <c r="B15679" t="s">
        <v>153</v>
      </c>
      <c r="C15679" s="1">
        <v>116884134</v>
      </c>
      <c r="D15679" s="1">
        <v>2</v>
      </c>
      <c r="E15679" s="1">
        <v>0</v>
      </c>
      <c r="F15679" s="1">
        <v>1</v>
      </c>
      <c r="G15679" s="7" t="str">
        <f>IF(E15679&lt;0,"0-",IF(E15679=0,"0",IF(E15679&lt;3.01,"0+ to 3",IF(E15679&lt;6.01,"3+ to 6",IF(E15679&lt;9.01,"6+ to 9",IF(E15679&lt;12.01,"9+ to 12",IF(E15679&lt;15.01,"12+ to 15",IF(E15679&lt;18.01,"15+ to 18",IF(E15679&lt;21.01,"18+ to 21",IF(E15679&lt;24.01,"21+ to 24",IF(E15679&lt;27.01,"24+ to 27",IF(E15679&lt;30.01,"27+ to 30","30+"))))))))))))</f>
        <v>0</v>
      </c>
      <c r="H15679" s="7" t="str">
        <f>IF(F15679&lt;0,"0-",IF(F15679=0,"0",IF(F15679&lt;3.01,"0+ to 3",IF(F15679&lt;6.01,"3+ to 6",IF(F15679&lt;9.01,"6+ to 9",IF(F15679&lt;12.01,"9+ to 12",IF(F15679&lt;15.01,"12+ to 15",IF(F15679&lt;18.01,"15+ to 18",IF(F15679&lt;21.01,"18+ to 21",IF(F15679&lt;24.01,"21+ to 24",IF(F15679&lt;27.01,"24+ to 27",IF(F15679&lt;30.01,"27+ to 30","30+"))))))))))))</f>
        <v>0+ to 3</v>
      </c>
      <c r="I15679" t="str">
        <f>IF(G15679&lt;&gt;H15679,"DIFF","")</f>
        <v>DIFF</v>
      </c>
    </row>
    <row r="15680" spans="1:9">
      <c r="A15680" t="s">
        <v>102</v>
      </c>
      <c r="B15680" t="s">
        <v>153</v>
      </c>
      <c r="C15680" s="1">
        <v>116885013</v>
      </c>
      <c r="D15680" s="1">
        <v>10</v>
      </c>
      <c r="E15680" s="1">
        <v>0</v>
      </c>
      <c r="F15680" s="1">
        <v>0</v>
      </c>
      <c r="G15680" s="7" t="str">
        <f>IF(E15680&lt;0,"0-",IF(E15680=0,"0",IF(E15680&lt;3.01,"0+ to 3",IF(E15680&lt;6.01,"3+ to 6",IF(E15680&lt;9.01,"6+ to 9",IF(E15680&lt;12.01,"9+ to 12",IF(E15680&lt;15.01,"12+ to 15",IF(E15680&lt;18.01,"15+ to 18",IF(E15680&lt;21.01,"18+ to 21",IF(E15680&lt;24.01,"21+ to 24",IF(E15680&lt;27.01,"24+ to 27",IF(E15680&lt;30.01,"27+ to 30","30+"))))))))))))</f>
        <v>0</v>
      </c>
      <c r="H15680" s="7" t="str">
        <f>IF(F15680&lt;0,"0-",IF(F15680=0,"0",IF(F15680&lt;3.01,"0+ to 3",IF(F15680&lt;6.01,"3+ to 6",IF(F15680&lt;9.01,"6+ to 9",IF(F15680&lt;12.01,"9+ to 12",IF(F15680&lt;15.01,"12+ to 15",IF(F15680&lt;18.01,"15+ to 18",IF(F15680&lt;21.01,"18+ to 21",IF(F15680&lt;24.01,"21+ to 24",IF(F15680&lt;27.01,"24+ to 27",IF(F15680&lt;30.01,"27+ to 30","30+"))))))))))))</f>
        <v>0</v>
      </c>
      <c r="I15680" t="str">
        <f>IF(G15680&lt;&gt;H15680,"DIFF","")</f>
        <v/>
      </c>
    </row>
    <row r="15681" spans="1:9">
      <c r="A15681" t="s">
        <v>102</v>
      </c>
      <c r="B15681" t="s">
        <v>153</v>
      </c>
      <c r="C15681" s="1">
        <v>116887328</v>
      </c>
      <c r="D15681" s="1">
        <v>9</v>
      </c>
      <c r="E15681" s="1">
        <v>0</v>
      </c>
      <c r="F15681" s="1">
        <v>0</v>
      </c>
      <c r="G15681" s="7" t="str">
        <f>IF(E15681&lt;0,"0-",IF(E15681=0,"0",IF(E15681&lt;3.01,"0+ to 3",IF(E15681&lt;6.01,"3+ to 6",IF(E15681&lt;9.01,"6+ to 9",IF(E15681&lt;12.01,"9+ to 12",IF(E15681&lt;15.01,"12+ to 15",IF(E15681&lt;18.01,"15+ to 18",IF(E15681&lt;21.01,"18+ to 21",IF(E15681&lt;24.01,"21+ to 24",IF(E15681&lt;27.01,"24+ to 27",IF(E15681&lt;30.01,"27+ to 30","30+"))))))))))))</f>
        <v>0</v>
      </c>
      <c r="H15681" s="7" t="str">
        <f>IF(F15681&lt;0,"0-",IF(F15681=0,"0",IF(F15681&lt;3.01,"0+ to 3",IF(F15681&lt;6.01,"3+ to 6",IF(F15681&lt;9.01,"6+ to 9",IF(F15681&lt;12.01,"9+ to 12",IF(F15681&lt;15.01,"12+ to 15",IF(F15681&lt;18.01,"15+ to 18",IF(F15681&lt;21.01,"18+ to 21",IF(F15681&lt;24.01,"21+ to 24",IF(F15681&lt;27.01,"24+ to 27",IF(F15681&lt;30.01,"27+ to 30","30+"))))))))))))</f>
        <v>0</v>
      </c>
      <c r="I15681" t="str">
        <f>IF(G15681&lt;&gt;H15681,"DIFF","")</f>
        <v/>
      </c>
    </row>
    <row r="15682" spans="1:9">
      <c r="A15682" t="s">
        <v>102</v>
      </c>
      <c r="B15682" t="s">
        <v>153</v>
      </c>
      <c r="C15682" s="1">
        <v>116888676</v>
      </c>
      <c r="D15682" s="1">
        <v>10</v>
      </c>
      <c r="E15682" s="1">
        <v>0</v>
      </c>
      <c r="F15682" s="1">
        <v>0</v>
      </c>
      <c r="G15682" s="7" t="str">
        <f>IF(E15682&lt;0,"0-",IF(E15682=0,"0",IF(E15682&lt;3.01,"0+ to 3",IF(E15682&lt;6.01,"3+ to 6",IF(E15682&lt;9.01,"6+ to 9",IF(E15682&lt;12.01,"9+ to 12",IF(E15682&lt;15.01,"12+ to 15",IF(E15682&lt;18.01,"15+ to 18",IF(E15682&lt;21.01,"18+ to 21",IF(E15682&lt;24.01,"21+ to 24",IF(E15682&lt;27.01,"24+ to 27",IF(E15682&lt;30.01,"27+ to 30","30+"))))))))))))</f>
        <v>0</v>
      </c>
      <c r="H15682" s="7" t="str">
        <f>IF(F15682&lt;0,"0-",IF(F15682=0,"0",IF(F15682&lt;3.01,"0+ to 3",IF(F15682&lt;6.01,"3+ to 6",IF(F15682&lt;9.01,"6+ to 9",IF(F15682&lt;12.01,"9+ to 12",IF(F15682&lt;15.01,"12+ to 15",IF(F15682&lt;18.01,"15+ to 18",IF(F15682&lt;21.01,"18+ to 21",IF(F15682&lt;24.01,"21+ to 24",IF(F15682&lt;27.01,"24+ to 27",IF(F15682&lt;30.01,"27+ to 30","30+"))))))))))))</f>
        <v>0</v>
      </c>
      <c r="I15682" t="str">
        <f>IF(G15682&lt;&gt;H15682,"DIFF","")</f>
        <v/>
      </c>
    </row>
    <row r="15683" spans="1:9">
      <c r="A15683" t="s">
        <v>102</v>
      </c>
      <c r="B15683" t="s">
        <v>153</v>
      </c>
      <c r="C15683" s="1">
        <v>116888966</v>
      </c>
      <c r="D15683" s="1">
        <v>3</v>
      </c>
      <c r="E15683" s="1">
        <v>-8</v>
      </c>
      <c r="F15683" s="1">
        <v>20</v>
      </c>
      <c r="G15683" s="7" t="str">
        <f>IF(E15683&lt;0,"0-",IF(E15683=0,"0",IF(E15683&lt;3.01,"0+ to 3",IF(E15683&lt;6.01,"3+ to 6",IF(E15683&lt;9.01,"6+ to 9",IF(E15683&lt;12.01,"9+ to 12",IF(E15683&lt;15.01,"12+ to 15",IF(E15683&lt;18.01,"15+ to 18",IF(E15683&lt;21.01,"18+ to 21",IF(E15683&lt;24.01,"21+ to 24",IF(E15683&lt;27.01,"24+ to 27",IF(E15683&lt;30.01,"27+ to 30","30+"))))))))))))</f>
        <v>0-</v>
      </c>
      <c r="H15683" s="7" t="str">
        <f>IF(F15683&lt;0,"0-",IF(F15683=0,"0",IF(F15683&lt;3.01,"0+ to 3",IF(F15683&lt;6.01,"3+ to 6",IF(F15683&lt;9.01,"6+ to 9",IF(F15683&lt;12.01,"9+ to 12",IF(F15683&lt;15.01,"12+ to 15",IF(F15683&lt;18.01,"15+ to 18",IF(F15683&lt;21.01,"18+ to 21",IF(F15683&lt;24.01,"21+ to 24",IF(F15683&lt;27.01,"24+ to 27",IF(F15683&lt;30.01,"27+ to 30","30+"))))))))))))</f>
        <v>18+ to 21</v>
      </c>
      <c r="I15683" t="str">
        <f>IF(G15683&lt;&gt;H15683,"DIFF","")</f>
        <v>DIFF</v>
      </c>
    </row>
    <row r="15684" spans="1:9">
      <c r="A15684" t="s">
        <v>102</v>
      </c>
      <c r="B15684" t="s">
        <v>153</v>
      </c>
      <c r="C15684" s="1">
        <v>116889052</v>
      </c>
      <c r="D15684" s="1">
        <v>2</v>
      </c>
      <c r="E15684" s="1">
        <v>-8</v>
      </c>
      <c r="F15684" s="1">
        <v>13</v>
      </c>
      <c r="G15684" s="7" t="str">
        <f>IF(E15684&lt;0,"0-",IF(E15684=0,"0",IF(E15684&lt;3.01,"0+ to 3",IF(E15684&lt;6.01,"3+ to 6",IF(E15684&lt;9.01,"6+ to 9",IF(E15684&lt;12.01,"9+ to 12",IF(E15684&lt;15.01,"12+ to 15",IF(E15684&lt;18.01,"15+ to 18",IF(E15684&lt;21.01,"18+ to 21",IF(E15684&lt;24.01,"21+ to 24",IF(E15684&lt;27.01,"24+ to 27",IF(E15684&lt;30.01,"27+ to 30","30+"))))))))))))</f>
        <v>0-</v>
      </c>
      <c r="H15684" s="7" t="str">
        <f>IF(F15684&lt;0,"0-",IF(F15684=0,"0",IF(F15684&lt;3.01,"0+ to 3",IF(F15684&lt;6.01,"3+ to 6",IF(F15684&lt;9.01,"6+ to 9",IF(F15684&lt;12.01,"9+ to 12",IF(F15684&lt;15.01,"12+ to 15",IF(F15684&lt;18.01,"15+ to 18",IF(F15684&lt;21.01,"18+ to 21",IF(F15684&lt;24.01,"21+ to 24",IF(F15684&lt;27.01,"24+ to 27",IF(F15684&lt;30.01,"27+ to 30","30+"))))))))))))</f>
        <v>12+ to 15</v>
      </c>
      <c r="I15684" t="str">
        <f>IF(G15684&lt;&gt;H15684,"DIFF","")</f>
        <v>DIFF</v>
      </c>
    </row>
    <row r="15685" spans="1:9">
      <c r="A15685" t="s">
        <v>102</v>
      </c>
      <c r="B15685" t="s">
        <v>153</v>
      </c>
      <c r="C15685" s="1">
        <v>116890076</v>
      </c>
      <c r="D15685" s="1">
        <v>4</v>
      </c>
      <c r="E15685" s="1">
        <v>-2</v>
      </c>
      <c r="F15685" s="1">
        <v>0</v>
      </c>
      <c r="G15685" s="7" t="str">
        <f>IF(E15685&lt;0,"0-",IF(E15685=0,"0",IF(E15685&lt;3.01,"0+ to 3",IF(E15685&lt;6.01,"3+ to 6",IF(E15685&lt;9.01,"6+ to 9",IF(E15685&lt;12.01,"9+ to 12",IF(E15685&lt;15.01,"12+ to 15",IF(E15685&lt;18.01,"15+ to 18",IF(E15685&lt;21.01,"18+ to 21",IF(E15685&lt;24.01,"21+ to 24",IF(E15685&lt;27.01,"24+ to 27",IF(E15685&lt;30.01,"27+ to 30","30+"))))))))))))</f>
        <v>0-</v>
      </c>
      <c r="H15685" s="7" t="str">
        <f>IF(F15685&lt;0,"0-",IF(F15685=0,"0",IF(F15685&lt;3.01,"0+ to 3",IF(F15685&lt;6.01,"3+ to 6",IF(F15685&lt;9.01,"6+ to 9",IF(F15685&lt;12.01,"9+ to 12",IF(F15685&lt;15.01,"12+ to 15",IF(F15685&lt;18.01,"15+ to 18",IF(F15685&lt;21.01,"18+ to 21",IF(F15685&lt;24.01,"21+ to 24",IF(F15685&lt;27.01,"24+ to 27",IF(F15685&lt;30.01,"27+ to 30","30+"))))))))))))</f>
        <v>0</v>
      </c>
      <c r="I15685" t="str">
        <f>IF(G15685&lt;&gt;H15685,"DIFF","")</f>
        <v>DIFF</v>
      </c>
    </row>
    <row r="15686" spans="1:9">
      <c r="A15686" t="s">
        <v>102</v>
      </c>
      <c r="B15686" t="s">
        <v>153</v>
      </c>
      <c r="C15686" s="1">
        <v>116891508</v>
      </c>
      <c r="D15686" s="1">
        <v>2</v>
      </c>
      <c r="E15686" s="1">
        <v>-13</v>
      </c>
      <c r="F15686" s="1">
        <v>22</v>
      </c>
      <c r="G15686" s="7" t="str">
        <f>IF(E15686&lt;0,"0-",IF(E15686=0,"0",IF(E15686&lt;3.01,"0+ to 3",IF(E15686&lt;6.01,"3+ to 6",IF(E15686&lt;9.01,"6+ to 9",IF(E15686&lt;12.01,"9+ to 12",IF(E15686&lt;15.01,"12+ to 15",IF(E15686&lt;18.01,"15+ to 18",IF(E15686&lt;21.01,"18+ to 21",IF(E15686&lt;24.01,"21+ to 24",IF(E15686&lt;27.01,"24+ to 27",IF(E15686&lt;30.01,"27+ to 30","30+"))))))))))))</f>
        <v>0-</v>
      </c>
      <c r="H15686" s="7" t="str">
        <f>IF(F15686&lt;0,"0-",IF(F15686=0,"0",IF(F15686&lt;3.01,"0+ to 3",IF(F15686&lt;6.01,"3+ to 6",IF(F15686&lt;9.01,"6+ to 9",IF(F15686&lt;12.01,"9+ to 12",IF(F15686&lt;15.01,"12+ to 15",IF(F15686&lt;18.01,"15+ to 18",IF(F15686&lt;21.01,"18+ to 21",IF(F15686&lt;24.01,"21+ to 24",IF(F15686&lt;27.01,"24+ to 27",IF(F15686&lt;30.01,"27+ to 30","30+"))))))))))))</f>
        <v>21+ to 24</v>
      </c>
      <c r="I15686" t="str">
        <f>IF(G15686&lt;&gt;H15686,"DIFF","")</f>
        <v>DIFF</v>
      </c>
    </row>
    <row r="15687" spans="1:9">
      <c r="A15687" t="s">
        <v>102</v>
      </c>
      <c r="B15687" t="s">
        <v>153</v>
      </c>
      <c r="C15687" s="1">
        <v>116892169</v>
      </c>
      <c r="D15687" s="1">
        <v>2</v>
      </c>
      <c r="E15687" s="1">
        <v>-7</v>
      </c>
      <c r="F15687" s="1">
        <v>0</v>
      </c>
      <c r="G15687" s="7" t="str">
        <f>IF(E15687&lt;0,"0-",IF(E15687=0,"0",IF(E15687&lt;3.01,"0+ to 3",IF(E15687&lt;6.01,"3+ to 6",IF(E15687&lt;9.01,"6+ to 9",IF(E15687&lt;12.01,"9+ to 12",IF(E15687&lt;15.01,"12+ to 15",IF(E15687&lt;18.01,"15+ to 18",IF(E15687&lt;21.01,"18+ to 21",IF(E15687&lt;24.01,"21+ to 24",IF(E15687&lt;27.01,"24+ to 27",IF(E15687&lt;30.01,"27+ to 30","30+"))))))))))))</f>
        <v>0-</v>
      </c>
      <c r="H15687" s="7" t="str">
        <f>IF(F15687&lt;0,"0-",IF(F15687=0,"0",IF(F15687&lt;3.01,"0+ to 3",IF(F15687&lt;6.01,"3+ to 6",IF(F15687&lt;9.01,"6+ to 9",IF(F15687&lt;12.01,"9+ to 12",IF(F15687&lt;15.01,"12+ to 15",IF(F15687&lt;18.01,"15+ to 18",IF(F15687&lt;21.01,"18+ to 21",IF(F15687&lt;24.01,"21+ to 24",IF(F15687&lt;27.01,"24+ to 27",IF(F15687&lt;30.01,"27+ to 30","30+"))))))))))))</f>
        <v>0</v>
      </c>
      <c r="I15687" t="str">
        <f>IF(G15687&lt;&gt;H15687,"DIFF","")</f>
        <v>DIFF</v>
      </c>
    </row>
    <row r="15688" spans="1:9">
      <c r="A15688" t="s">
        <v>102</v>
      </c>
      <c r="B15688" t="s">
        <v>153</v>
      </c>
      <c r="C15688" s="1">
        <v>116893583</v>
      </c>
      <c r="D15688" s="1">
        <v>2</v>
      </c>
      <c r="E15688" s="1">
        <v>-3</v>
      </c>
      <c r="F15688" s="1">
        <v>4</v>
      </c>
      <c r="G15688" s="7" t="str">
        <f>IF(E15688&lt;0,"0-",IF(E15688=0,"0",IF(E15688&lt;3.01,"0+ to 3",IF(E15688&lt;6.01,"3+ to 6",IF(E15688&lt;9.01,"6+ to 9",IF(E15688&lt;12.01,"9+ to 12",IF(E15688&lt;15.01,"12+ to 15",IF(E15688&lt;18.01,"15+ to 18",IF(E15688&lt;21.01,"18+ to 21",IF(E15688&lt;24.01,"21+ to 24",IF(E15688&lt;27.01,"24+ to 27",IF(E15688&lt;30.01,"27+ to 30","30+"))))))))))))</f>
        <v>0-</v>
      </c>
      <c r="H15688" s="7" t="str">
        <f>IF(F15688&lt;0,"0-",IF(F15688=0,"0",IF(F15688&lt;3.01,"0+ to 3",IF(F15688&lt;6.01,"3+ to 6",IF(F15688&lt;9.01,"6+ to 9",IF(F15688&lt;12.01,"9+ to 12",IF(F15688&lt;15.01,"12+ to 15",IF(F15688&lt;18.01,"15+ to 18",IF(F15688&lt;21.01,"18+ to 21",IF(F15688&lt;24.01,"21+ to 24",IF(F15688&lt;27.01,"24+ to 27",IF(F15688&lt;30.01,"27+ to 30","30+"))))))))))))</f>
        <v>3+ to 6</v>
      </c>
      <c r="I15688" t="str">
        <f>IF(G15688&lt;&gt;H15688,"DIFF","")</f>
        <v>DIFF</v>
      </c>
    </row>
    <row r="15689" spans="1:9">
      <c r="A15689" t="s">
        <v>102</v>
      </c>
      <c r="B15689" t="s">
        <v>153</v>
      </c>
      <c r="C15689" s="1">
        <v>116899211</v>
      </c>
      <c r="D15689" s="1">
        <v>2</v>
      </c>
      <c r="E15689" s="1">
        <v>0</v>
      </c>
      <c r="F15689" s="1">
        <v>28</v>
      </c>
      <c r="G15689" s="7" t="str">
        <f>IF(E15689&lt;0,"0-",IF(E15689=0,"0",IF(E15689&lt;3.01,"0+ to 3",IF(E15689&lt;6.01,"3+ to 6",IF(E15689&lt;9.01,"6+ to 9",IF(E15689&lt;12.01,"9+ to 12",IF(E15689&lt;15.01,"12+ to 15",IF(E15689&lt;18.01,"15+ to 18",IF(E15689&lt;21.01,"18+ to 21",IF(E15689&lt;24.01,"21+ to 24",IF(E15689&lt;27.01,"24+ to 27",IF(E15689&lt;30.01,"27+ to 30","30+"))))))))))))</f>
        <v>0</v>
      </c>
      <c r="H15689" s="7" t="str">
        <f>IF(F15689&lt;0,"0-",IF(F15689=0,"0",IF(F15689&lt;3.01,"0+ to 3",IF(F15689&lt;6.01,"3+ to 6",IF(F15689&lt;9.01,"6+ to 9",IF(F15689&lt;12.01,"9+ to 12",IF(F15689&lt;15.01,"12+ to 15",IF(F15689&lt;18.01,"15+ to 18",IF(F15689&lt;21.01,"18+ to 21",IF(F15689&lt;24.01,"21+ to 24",IF(F15689&lt;27.01,"24+ to 27",IF(F15689&lt;30.01,"27+ to 30","30+"))))))))))))</f>
        <v>27+ to 30</v>
      </c>
      <c r="I15689" t="str">
        <f>IF(G15689&lt;&gt;H15689,"DIFF","")</f>
        <v>DIFF</v>
      </c>
    </row>
    <row r="15690" spans="1:9">
      <c r="A15690" t="s">
        <v>102</v>
      </c>
      <c r="B15690" t="s">
        <v>153</v>
      </c>
      <c r="C15690" s="1">
        <v>116902863</v>
      </c>
      <c r="D15690" s="1">
        <v>6</v>
      </c>
      <c r="E15690" s="1">
        <v>0</v>
      </c>
      <c r="F15690" s="1">
        <v>0</v>
      </c>
      <c r="G15690" s="7" t="str">
        <f>IF(E15690&lt;0,"0-",IF(E15690=0,"0",IF(E15690&lt;3.01,"0+ to 3",IF(E15690&lt;6.01,"3+ to 6",IF(E15690&lt;9.01,"6+ to 9",IF(E15690&lt;12.01,"9+ to 12",IF(E15690&lt;15.01,"12+ to 15",IF(E15690&lt;18.01,"15+ to 18",IF(E15690&lt;21.01,"18+ to 21",IF(E15690&lt;24.01,"21+ to 24",IF(E15690&lt;27.01,"24+ to 27",IF(E15690&lt;30.01,"27+ to 30","30+"))))))))))))</f>
        <v>0</v>
      </c>
      <c r="H15690" s="7" t="str">
        <f>IF(F15690&lt;0,"0-",IF(F15690=0,"0",IF(F15690&lt;3.01,"0+ to 3",IF(F15690&lt;6.01,"3+ to 6",IF(F15690&lt;9.01,"6+ to 9",IF(F15690&lt;12.01,"9+ to 12",IF(F15690&lt;15.01,"12+ to 15",IF(F15690&lt;18.01,"15+ to 18",IF(F15690&lt;21.01,"18+ to 21",IF(F15690&lt;24.01,"21+ to 24",IF(F15690&lt;27.01,"24+ to 27",IF(F15690&lt;30.01,"27+ to 30","30+"))))))))))))</f>
        <v>0</v>
      </c>
      <c r="I15690" t="str">
        <f>IF(G15690&lt;&gt;H15690,"DIFF","")</f>
        <v/>
      </c>
    </row>
    <row r="15691" spans="1:9">
      <c r="A15691" t="s">
        <v>102</v>
      </c>
      <c r="B15691" t="s">
        <v>152</v>
      </c>
      <c r="C15691" s="1">
        <v>116906116</v>
      </c>
      <c r="D15691" s="1">
        <v>2</v>
      </c>
      <c r="E15691" s="1">
        <v>-28</v>
      </c>
      <c r="F15691" s="1">
        <v>0</v>
      </c>
      <c r="G15691" s="7" t="str">
        <f>IF(E15691&lt;0,"0-",IF(E15691=0,"0",IF(E15691&lt;3.01,"0+ to 3",IF(E15691&lt;6.01,"3+ to 6",IF(E15691&lt;9.01,"6+ to 9",IF(E15691&lt;12.01,"9+ to 12",IF(E15691&lt;15.01,"12+ to 15",IF(E15691&lt;18.01,"15+ to 18",IF(E15691&lt;21.01,"18+ to 21",IF(E15691&lt;24.01,"21+ to 24",IF(E15691&lt;27.01,"24+ to 27",IF(E15691&lt;30.01,"27+ to 30","30+"))))))))))))</f>
        <v>0-</v>
      </c>
      <c r="H15691" s="7" t="str">
        <f>IF(F15691&lt;0,"0-",IF(F15691=0,"0",IF(F15691&lt;3.01,"0+ to 3",IF(F15691&lt;6.01,"3+ to 6",IF(F15691&lt;9.01,"6+ to 9",IF(F15691&lt;12.01,"9+ to 12",IF(F15691&lt;15.01,"12+ to 15",IF(F15691&lt;18.01,"15+ to 18",IF(F15691&lt;21.01,"18+ to 21",IF(F15691&lt;24.01,"21+ to 24",IF(F15691&lt;27.01,"24+ to 27",IF(F15691&lt;30.01,"27+ to 30","30+"))))))))))))</f>
        <v>0</v>
      </c>
      <c r="I15691" t="str">
        <f>IF(G15691&lt;&gt;H15691,"DIFF","")</f>
        <v>DIFF</v>
      </c>
    </row>
    <row r="15692" spans="1:9">
      <c r="A15692" t="s">
        <v>103</v>
      </c>
      <c r="B15692" t="s">
        <v>152</v>
      </c>
      <c r="C15692" s="1">
        <v>116938322</v>
      </c>
      <c r="D15692" s="1">
        <v>10</v>
      </c>
      <c r="E15692" s="1">
        <v>0</v>
      </c>
      <c r="F15692" s="1">
        <v>0</v>
      </c>
      <c r="G15692" s="7" t="str">
        <f>IF(E15692&lt;0,"0-",IF(E15692=0,"0",IF(E15692&lt;3.01,"0+ to 3",IF(E15692&lt;6.01,"3+ to 6",IF(E15692&lt;9.01,"6+ to 9",IF(E15692&lt;12.01,"9+ to 12",IF(E15692&lt;15.01,"12+ to 15",IF(E15692&lt;18.01,"15+ to 18",IF(E15692&lt;21.01,"18+ to 21",IF(E15692&lt;24.01,"21+ to 24",IF(E15692&lt;27.01,"24+ to 27",IF(E15692&lt;30.01,"27+ to 30","30+"))))))))))))</f>
        <v>0</v>
      </c>
      <c r="H15692" s="7" t="str">
        <f>IF(F15692&lt;0,"0-",IF(F15692=0,"0",IF(F15692&lt;3.01,"0+ to 3",IF(F15692&lt;6.01,"3+ to 6",IF(F15692&lt;9.01,"6+ to 9",IF(F15692&lt;12.01,"9+ to 12",IF(F15692&lt;15.01,"12+ to 15",IF(F15692&lt;18.01,"15+ to 18",IF(F15692&lt;21.01,"18+ to 21",IF(F15692&lt;24.01,"21+ to 24",IF(F15692&lt;27.01,"24+ to 27",IF(F15692&lt;30.01,"27+ to 30","30+"))))))))))))</f>
        <v>0</v>
      </c>
      <c r="I15692" t="str">
        <f>IF(G15692&lt;&gt;H15692,"DIFF","")</f>
        <v/>
      </c>
    </row>
    <row r="15693" spans="1:9">
      <c r="A15693" t="s">
        <v>102</v>
      </c>
      <c r="B15693" t="s">
        <v>152</v>
      </c>
      <c r="C15693" s="1">
        <v>116941842</v>
      </c>
      <c r="D15693" s="1">
        <v>2</v>
      </c>
      <c r="E15693" s="1">
        <v>-3</v>
      </c>
      <c r="F15693" s="1">
        <v>5</v>
      </c>
      <c r="G15693" s="7" t="str">
        <f>IF(E15693&lt;0,"0-",IF(E15693=0,"0",IF(E15693&lt;3.01,"0+ to 3",IF(E15693&lt;6.01,"3+ to 6",IF(E15693&lt;9.01,"6+ to 9",IF(E15693&lt;12.01,"9+ to 12",IF(E15693&lt;15.01,"12+ to 15",IF(E15693&lt;18.01,"15+ to 18",IF(E15693&lt;21.01,"18+ to 21",IF(E15693&lt;24.01,"21+ to 24",IF(E15693&lt;27.01,"24+ to 27",IF(E15693&lt;30.01,"27+ to 30","30+"))))))))))))</f>
        <v>0-</v>
      </c>
      <c r="H15693" s="7" t="str">
        <f>IF(F15693&lt;0,"0-",IF(F15693=0,"0",IF(F15693&lt;3.01,"0+ to 3",IF(F15693&lt;6.01,"3+ to 6",IF(F15693&lt;9.01,"6+ to 9",IF(F15693&lt;12.01,"9+ to 12",IF(F15693&lt;15.01,"12+ to 15",IF(F15693&lt;18.01,"15+ to 18",IF(F15693&lt;21.01,"18+ to 21",IF(F15693&lt;24.01,"21+ to 24",IF(F15693&lt;27.01,"24+ to 27",IF(F15693&lt;30.01,"27+ to 30","30+"))))))))))))</f>
        <v>3+ to 6</v>
      </c>
      <c r="I15693" t="str">
        <f>IF(G15693&lt;&gt;H15693,"DIFF","")</f>
        <v>DIFF</v>
      </c>
    </row>
    <row r="15694" spans="1:9">
      <c r="A15694" t="s">
        <v>102</v>
      </c>
      <c r="B15694" t="s">
        <v>152</v>
      </c>
      <c r="C15694" s="1">
        <v>116943038</v>
      </c>
      <c r="D15694" s="1">
        <v>2</v>
      </c>
      <c r="E15694" s="1">
        <v>-5</v>
      </c>
      <c r="F15694" s="1">
        <v>6</v>
      </c>
      <c r="G15694" s="7" t="str">
        <f>IF(E15694&lt;0,"0-",IF(E15694=0,"0",IF(E15694&lt;3.01,"0+ to 3",IF(E15694&lt;6.01,"3+ to 6",IF(E15694&lt;9.01,"6+ to 9",IF(E15694&lt;12.01,"9+ to 12",IF(E15694&lt;15.01,"12+ to 15",IF(E15694&lt;18.01,"15+ to 18",IF(E15694&lt;21.01,"18+ to 21",IF(E15694&lt;24.01,"21+ to 24",IF(E15694&lt;27.01,"24+ to 27",IF(E15694&lt;30.01,"27+ to 30","30+"))))))))))))</f>
        <v>0-</v>
      </c>
      <c r="H15694" s="7" t="str">
        <f>IF(F15694&lt;0,"0-",IF(F15694=0,"0",IF(F15694&lt;3.01,"0+ to 3",IF(F15694&lt;6.01,"3+ to 6",IF(F15694&lt;9.01,"6+ to 9",IF(F15694&lt;12.01,"9+ to 12",IF(F15694&lt;15.01,"12+ to 15",IF(F15694&lt;18.01,"15+ to 18",IF(F15694&lt;21.01,"18+ to 21",IF(F15694&lt;24.01,"21+ to 24",IF(F15694&lt;27.01,"24+ to 27",IF(F15694&lt;30.01,"27+ to 30","30+"))))))))))))</f>
        <v>3+ to 6</v>
      </c>
      <c r="I15694" t="str">
        <f>IF(G15694&lt;&gt;H15694,"DIFF","")</f>
        <v>DIFF</v>
      </c>
    </row>
    <row r="15695" spans="1:9">
      <c r="A15695" t="s">
        <v>102</v>
      </c>
      <c r="B15695" t="s">
        <v>152</v>
      </c>
      <c r="C15695" s="1">
        <v>116943093</v>
      </c>
      <c r="D15695" s="1">
        <v>2</v>
      </c>
      <c r="E15695" s="1">
        <v>0</v>
      </c>
      <c r="F15695" s="1">
        <v>7</v>
      </c>
      <c r="G15695" s="7" t="str">
        <f>IF(E15695&lt;0,"0-",IF(E15695=0,"0",IF(E15695&lt;3.01,"0+ to 3",IF(E15695&lt;6.01,"3+ to 6",IF(E15695&lt;9.01,"6+ to 9",IF(E15695&lt;12.01,"9+ to 12",IF(E15695&lt;15.01,"12+ to 15",IF(E15695&lt;18.01,"15+ to 18",IF(E15695&lt;21.01,"18+ to 21",IF(E15695&lt;24.01,"21+ to 24",IF(E15695&lt;27.01,"24+ to 27",IF(E15695&lt;30.01,"27+ to 30","30+"))))))))))))</f>
        <v>0</v>
      </c>
      <c r="H15695" s="7" t="str">
        <f>IF(F15695&lt;0,"0-",IF(F15695=0,"0",IF(F15695&lt;3.01,"0+ to 3",IF(F15695&lt;6.01,"3+ to 6",IF(F15695&lt;9.01,"6+ to 9",IF(F15695&lt;12.01,"9+ to 12",IF(F15695&lt;15.01,"12+ to 15",IF(F15695&lt;18.01,"15+ to 18",IF(F15695&lt;21.01,"18+ to 21",IF(F15695&lt;24.01,"21+ to 24",IF(F15695&lt;27.01,"24+ to 27",IF(F15695&lt;30.01,"27+ to 30","30+"))))))))))))</f>
        <v>6+ to 9</v>
      </c>
      <c r="I15695" t="str">
        <f>IF(G15695&lt;&gt;H15695,"DIFF","")</f>
        <v>DIFF</v>
      </c>
    </row>
    <row r="15696" spans="1:9">
      <c r="A15696" t="s">
        <v>103</v>
      </c>
      <c r="B15696" t="s">
        <v>152</v>
      </c>
      <c r="C15696" s="1">
        <v>116943190</v>
      </c>
      <c r="D15696" s="1">
        <v>2</v>
      </c>
      <c r="E15696" s="1">
        <v>-12</v>
      </c>
      <c r="F15696" s="1">
        <v>21</v>
      </c>
      <c r="G15696" s="7" t="str">
        <f>IF(E15696&lt;0,"0-",IF(E15696=0,"0",IF(E15696&lt;3.01,"0+ to 3",IF(E15696&lt;6.01,"3+ to 6",IF(E15696&lt;9.01,"6+ to 9",IF(E15696&lt;12.01,"9+ to 12",IF(E15696&lt;15.01,"12+ to 15",IF(E15696&lt;18.01,"15+ to 18",IF(E15696&lt;21.01,"18+ to 21",IF(E15696&lt;24.01,"21+ to 24",IF(E15696&lt;27.01,"24+ to 27",IF(E15696&lt;30.01,"27+ to 30","30+"))))))))))))</f>
        <v>0-</v>
      </c>
      <c r="H15696" s="7" t="str">
        <f>IF(F15696&lt;0,"0-",IF(F15696=0,"0",IF(F15696&lt;3.01,"0+ to 3",IF(F15696&lt;6.01,"3+ to 6",IF(F15696&lt;9.01,"6+ to 9",IF(F15696&lt;12.01,"9+ to 12",IF(F15696&lt;15.01,"12+ to 15",IF(F15696&lt;18.01,"15+ to 18",IF(F15696&lt;21.01,"18+ to 21",IF(F15696&lt;24.01,"21+ to 24",IF(F15696&lt;27.01,"24+ to 27",IF(F15696&lt;30.01,"27+ to 30","30+"))))))))))))</f>
        <v>18+ to 21</v>
      </c>
      <c r="I15696" t="str">
        <f>IF(G15696&lt;&gt;H15696,"DIFF","")</f>
        <v>DIFF</v>
      </c>
    </row>
    <row r="15697" spans="1:9">
      <c r="A15697" t="s">
        <v>103</v>
      </c>
      <c r="B15697" t="s">
        <v>152</v>
      </c>
      <c r="C15697" s="1">
        <v>116943440</v>
      </c>
      <c r="D15697" s="1">
        <v>2</v>
      </c>
      <c r="E15697" s="1">
        <v>-25</v>
      </c>
      <c r="F15697" s="1">
        <v>50</v>
      </c>
      <c r="G15697" s="7" t="str">
        <f>IF(E15697&lt;0,"0-",IF(E15697=0,"0",IF(E15697&lt;3.01,"0+ to 3",IF(E15697&lt;6.01,"3+ to 6",IF(E15697&lt;9.01,"6+ to 9",IF(E15697&lt;12.01,"9+ to 12",IF(E15697&lt;15.01,"12+ to 15",IF(E15697&lt;18.01,"15+ to 18",IF(E15697&lt;21.01,"18+ to 21",IF(E15697&lt;24.01,"21+ to 24",IF(E15697&lt;27.01,"24+ to 27",IF(E15697&lt;30.01,"27+ to 30","30+"))))))))))))</f>
        <v>0-</v>
      </c>
      <c r="H15697" s="7" t="str">
        <f>IF(F15697&lt;0,"0-",IF(F15697=0,"0",IF(F15697&lt;3.01,"0+ to 3",IF(F15697&lt;6.01,"3+ to 6",IF(F15697&lt;9.01,"6+ to 9",IF(F15697&lt;12.01,"9+ to 12",IF(F15697&lt;15.01,"12+ to 15",IF(F15697&lt;18.01,"15+ to 18",IF(F15697&lt;21.01,"18+ to 21",IF(F15697&lt;24.01,"21+ to 24",IF(F15697&lt;27.01,"24+ to 27",IF(F15697&lt;30.01,"27+ to 30","30+"))))))))))))</f>
        <v>30+</v>
      </c>
      <c r="I15697" t="str">
        <f>IF(G15697&lt;&gt;H15697,"DIFF","")</f>
        <v>DIFF</v>
      </c>
    </row>
    <row r="15698" spans="1:9">
      <c r="A15698" t="s">
        <v>102</v>
      </c>
      <c r="B15698" t="s">
        <v>151</v>
      </c>
      <c r="C15698" s="1">
        <v>116981670</v>
      </c>
      <c r="D15698" s="1">
        <v>2</v>
      </c>
      <c r="E15698" s="1">
        <v>-11</v>
      </c>
      <c r="F15698" s="1">
        <v>16</v>
      </c>
      <c r="G15698" s="7" t="str">
        <f>IF(E15698&lt;0,"0-",IF(E15698=0,"0",IF(E15698&lt;3.01,"0+ to 3",IF(E15698&lt;6.01,"3+ to 6",IF(E15698&lt;9.01,"6+ to 9",IF(E15698&lt;12.01,"9+ to 12",IF(E15698&lt;15.01,"12+ to 15",IF(E15698&lt;18.01,"15+ to 18",IF(E15698&lt;21.01,"18+ to 21",IF(E15698&lt;24.01,"21+ to 24",IF(E15698&lt;27.01,"24+ to 27",IF(E15698&lt;30.01,"27+ to 30","30+"))))))))))))</f>
        <v>0-</v>
      </c>
      <c r="H15698" s="7" t="str">
        <f>IF(F15698&lt;0,"0-",IF(F15698=0,"0",IF(F15698&lt;3.01,"0+ to 3",IF(F15698&lt;6.01,"3+ to 6",IF(F15698&lt;9.01,"6+ to 9",IF(F15698&lt;12.01,"9+ to 12",IF(F15698&lt;15.01,"12+ to 15",IF(F15698&lt;18.01,"15+ to 18",IF(F15698&lt;21.01,"18+ to 21",IF(F15698&lt;24.01,"21+ to 24",IF(F15698&lt;27.01,"24+ to 27",IF(F15698&lt;30.01,"27+ to 30","30+"))))))))))))</f>
        <v>15+ to 18</v>
      </c>
      <c r="I15698" t="str">
        <f>IF(G15698&lt;&gt;H15698,"DIFF","")</f>
        <v>DIFF</v>
      </c>
    </row>
    <row r="15699" spans="1:9">
      <c r="A15699" t="s">
        <v>102</v>
      </c>
      <c r="B15699" t="s">
        <v>151</v>
      </c>
      <c r="C15699" s="1">
        <v>116984156</v>
      </c>
      <c r="D15699" s="1">
        <v>2</v>
      </c>
      <c r="E15699" s="1">
        <v>-6</v>
      </c>
      <c r="F15699" s="1">
        <v>13</v>
      </c>
      <c r="G15699" s="7" t="str">
        <f>IF(E15699&lt;0,"0-",IF(E15699=0,"0",IF(E15699&lt;3.01,"0+ to 3",IF(E15699&lt;6.01,"3+ to 6",IF(E15699&lt;9.01,"6+ to 9",IF(E15699&lt;12.01,"9+ to 12",IF(E15699&lt;15.01,"12+ to 15",IF(E15699&lt;18.01,"15+ to 18",IF(E15699&lt;21.01,"18+ to 21",IF(E15699&lt;24.01,"21+ to 24",IF(E15699&lt;27.01,"24+ to 27",IF(E15699&lt;30.01,"27+ to 30","30+"))))))))))))</f>
        <v>0-</v>
      </c>
      <c r="H15699" s="7" t="str">
        <f>IF(F15699&lt;0,"0-",IF(F15699=0,"0",IF(F15699&lt;3.01,"0+ to 3",IF(F15699&lt;6.01,"3+ to 6",IF(F15699&lt;9.01,"6+ to 9",IF(F15699&lt;12.01,"9+ to 12",IF(F15699&lt;15.01,"12+ to 15",IF(F15699&lt;18.01,"15+ to 18",IF(F15699&lt;21.01,"18+ to 21",IF(F15699&lt;24.01,"21+ to 24",IF(F15699&lt;27.01,"24+ to 27",IF(F15699&lt;30.01,"27+ to 30","30+"))))))))))))</f>
        <v>12+ to 15</v>
      </c>
      <c r="I15699" t="str">
        <f>IF(G15699&lt;&gt;H15699,"DIFF","")</f>
        <v>DIFF</v>
      </c>
    </row>
    <row r="15700" spans="1:9">
      <c r="A15700" t="s">
        <v>102</v>
      </c>
      <c r="B15700" t="s">
        <v>151</v>
      </c>
      <c r="C15700" s="1">
        <v>116988128</v>
      </c>
      <c r="D15700" s="1">
        <v>10</v>
      </c>
      <c r="E15700" s="1">
        <v>-2</v>
      </c>
      <c r="F15700" s="1">
        <v>0</v>
      </c>
      <c r="G15700" s="7" t="str">
        <f>IF(E15700&lt;0,"0-",IF(E15700=0,"0",IF(E15700&lt;3.01,"0+ to 3",IF(E15700&lt;6.01,"3+ to 6",IF(E15700&lt;9.01,"6+ to 9",IF(E15700&lt;12.01,"9+ to 12",IF(E15700&lt;15.01,"12+ to 15",IF(E15700&lt;18.01,"15+ to 18",IF(E15700&lt;21.01,"18+ to 21",IF(E15700&lt;24.01,"21+ to 24",IF(E15700&lt;27.01,"24+ to 27",IF(E15700&lt;30.01,"27+ to 30","30+"))))))))))))</f>
        <v>0-</v>
      </c>
      <c r="H15700" s="7" t="str">
        <f>IF(F15700&lt;0,"0-",IF(F15700=0,"0",IF(F15700&lt;3.01,"0+ to 3",IF(F15700&lt;6.01,"3+ to 6",IF(F15700&lt;9.01,"6+ to 9",IF(F15700&lt;12.01,"9+ to 12",IF(F15700&lt;15.01,"12+ to 15",IF(F15700&lt;18.01,"15+ to 18",IF(F15700&lt;21.01,"18+ to 21",IF(F15700&lt;24.01,"21+ to 24",IF(F15700&lt;27.01,"24+ to 27",IF(F15700&lt;30.01,"27+ to 30","30+"))))))))))))</f>
        <v>0</v>
      </c>
      <c r="I15700" t="str">
        <f>IF(G15700&lt;&gt;H15700,"DIFF","")</f>
        <v>DIFF</v>
      </c>
    </row>
    <row r="15701" spans="1:9">
      <c r="A15701" t="s">
        <v>102</v>
      </c>
      <c r="B15701" t="s">
        <v>151</v>
      </c>
      <c r="C15701" s="1">
        <v>116989114</v>
      </c>
      <c r="D15701" s="1">
        <v>3</v>
      </c>
      <c r="E15701" s="1">
        <v>-7</v>
      </c>
      <c r="F15701" s="1">
        <v>18</v>
      </c>
      <c r="G15701" s="7" t="str">
        <f>IF(E15701&lt;0,"0-",IF(E15701=0,"0",IF(E15701&lt;3.01,"0+ to 3",IF(E15701&lt;6.01,"3+ to 6",IF(E15701&lt;9.01,"6+ to 9",IF(E15701&lt;12.01,"9+ to 12",IF(E15701&lt;15.01,"12+ to 15",IF(E15701&lt;18.01,"15+ to 18",IF(E15701&lt;21.01,"18+ to 21",IF(E15701&lt;24.01,"21+ to 24",IF(E15701&lt;27.01,"24+ to 27",IF(E15701&lt;30.01,"27+ to 30","30+"))))))))))))</f>
        <v>0-</v>
      </c>
      <c r="H15701" s="7" t="str">
        <f>IF(F15701&lt;0,"0-",IF(F15701=0,"0",IF(F15701&lt;3.01,"0+ to 3",IF(F15701&lt;6.01,"3+ to 6",IF(F15701&lt;9.01,"6+ to 9",IF(F15701&lt;12.01,"9+ to 12",IF(F15701&lt;15.01,"12+ to 15",IF(F15701&lt;18.01,"15+ to 18",IF(F15701&lt;21.01,"18+ to 21",IF(F15701&lt;24.01,"21+ to 24",IF(F15701&lt;27.01,"24+ to 27",IF(F15701&lt;30.01,"27+ to 30","30+"))))))))))))</f>
        <v>15+ to 18</v>
      </c>
      <c r="I15701" t="str">
        <f>IF(G15701&lt;&gt;H15701,"DIFF","")</f>
        <v>DIFF</v>
      </c>
    </row>
    <row r="15702" spans="1:9">
      <c r="A15702" t="s">
        <v>102</v>
      </c>
      <c r="B15702" t="s">
        <v>151</v>
      </c>
      <c r="C15702" s="1">
        <v>116991321</v>
      </c>
      <c r="D15702" s="1">
        <v>2</v>
      </c>
      <c r="E15702" s="1">
        <v>-6</v>
      </c>
      <c r="F15702" s="1">
        <v>11</v>
      </c>
      <c r="G15702" s="7" t="str">
        <f>IF(E15702&lt;0,"0-",IF(E15702=0,"0",IF(E15702&lt;3.01,"0+ to 3",IF(E15702&lt;6.01,"3+ to 6",IF(E15702&lt;9.01,"6+ to 9",IF(E15702&lt;12.01,"9+ to 12",IF(E15702&lt;15.01,"12+ to 15",IF(E15702&lt;18.01,"15+ to 18",IF(E15702&lt;21.01,"18+ to 21",IF(E15702&lt;24.01,"21+ to 24",IF(E15702&lt;27.01,"24+ to 27",IF(E15702&lt;30.01,"27+ to 30","30+"))))))))))))</f>
        <v>0-</v>
      </c>
      <c r="H15702" s="7" t="str">
        <f>IF(F15702&lt;0,"0-",IF(F15702=0,"0",IF(F15702&lt;3.01,"0+ to 3",IF(F15702&lt;6.01,"3+ to 6",IF(F15702&lt;9.01,"6+ to 9",IF(F15702&lt;12.01,"9+ to 12",IF(F15702&lt;15.01,"12+ to 15",IF(F15702&lt;18.01,"15+ to 18",IF(F15702&lt;21.01,"18+ to 21",IF(F15702&lt;24.01,"21+ to 24",IF(F15702&lt;27.01,"24+ to 27",IF(F15702&lt;30.01,"27+ to 30","30+"))))))))))))</f>
        <v>9+ to 12</v>
      </c>
      <c r="I15702" t="str">
        <f>IF(G15702&lt;&gt;H15702,"DIFF","")</f>
        <v>DIFF</v>
      </c>
    </row>
    <row r="15703" spans="1:9">
      <c r="A15703" t="s">
        <v>102</v>
      </c>
      <c r="B15703" t="s">
        <v>151</v>
      </c>
      <c r="C15703" s="1">
        <v>116991730</v>
      </c>
      <c r="D15703" s="1">
        <v>2</v>
      </c>
      <c r="E15703" s="1">
        <v>-5</v>
      </c>
      <c r="F15703" s="1">
        <v>9</v>
      </c>
      <c r="G15703" s="7" t="str">
        <f>IF(E15703&lt;0,"0-",IF(E15703=0,"0",IF(E15703&lt;3.01,"0+ to 3",IF(E15703&lt;6.01,"3+ to 6",IF(E15703&lt;9.01,"6+ to 9",IF(E15703&lt;12.01,"9+ to 12",IF(E15703&lt;15.01,"12+ to 15",IF(E15703&lt;18.01,"15+ to 18",IF(E15703&lt;21.01,"18+ to 21",IF(E15703&lt;24.01,"21+ to 24",IF(E15703&lt;27.01,"24+ to 27",IF(E15703&lt;30.01,"27+ to 30","30+"))))))))))))</f>
        <v>0-</v>
      </c>
      <c r="H15703" s="7" t="str">
        <f>IF(F15703&lt;0,"0-",IF(F15703=0,"0",IF(F15703&lt;3.01,"0+ to 3",IF(F15703&lt;6.01,"3+ to 6",IF(F15703&lt;9.01,"6+ to 9",IF(F15703&lt;12.01,"9+ to 12",IF(F15703&lt;15.01,"12+ to 15",IF(F15703&lt;18.01,"15+ to 18",IF(F15703&lt;21.01,"18+ to 21",IF(F15703&lt;24.01,"21+ to 24",IF(F15703&lt;27.01,"24+ to 27",IF(F15703&lt;30.01,"27+ to 30","30+"))))))))))))</f>
        <v>6+ to 9</v>
      </c>
      <c r="I15703" t="str">
        <f>IF(G15703&lt;&gt;H15703,"DIFF","")</f>
        <v>DIFF</v>
      </c>
    </row>
    <row r="15704" spans="1:9">
      <c r="A15704" t="s">
        <v>102</v>
      </c>
      <c r="B15704" t="s">
        <v>151</v>
      </c>
      <c r="C15704" s="1">
        <v>116992148</v>
      </c>
      <c r="D15704" s="1">
        <v>11</v>
      </c>
      <c r="E15704" s="1">
        <v>-11</v>
      </c>
      <c r="F15704" s="1">
        <v>114</v>
      </c>
      <c r="G15704" s="7" t="str">
        <f>IF(E15704&lt;0,"0-",IF(E15704=0,"0",IF(E15704&lt;3.01,"0+ to 3",IF(E15704&lt;6.01,"3+ to 6",IF(E15704&lt;9.01,"6+ to 9",IF(E15704&lt;12.01,"9+ to 12",IF(E15704&lt;15.01,"12+ to 15",IF(E15704&lt;18.01,"15+ to 18",IF(E15704&lt;21.01,"18+ to 21",IF(E15704&lt;24.01,"21+ to 24",IF(E15704&lt;27.01,"24+ to 27",IF(E15704&lt;30.01,"27+ to 30","30+"))))))))))))</f>
        <v>0-</v>
      </c>
      <c r="H15704" s="7" t="str">
        <f>IF(F15704&lt;0,"0-",IF(F15704=0,"0",IF(F15704&lt;3.01,"0+ to 3",IF(F15704&lt;6.01,"3+ to 6",IF(F15704&lt;9.01,"6+ to 9",IF(F15704&lt;12.01,"9+ to 12",IF(F15704&lt;15.01,"12+ to 15",IF(F15704&lt;18.01,"15+ to 18",IF(F15704&lt;21.01,"18+ to 21",IF(F15704&lt;24.01,"21+ to 24",IF(F15704&lt;27.01,"24+ to 27",IF(F15704&lt;30.01,"27+ to 30","30+"))))))))))))</f>
        <v>30+</v>
      </c>
      <c r="I15704" t="str">
        <f>IF(G15704&lt;&gt;H15704,"DIFF","")</f>
        <v>DIFF</v>
      </c>
    </row>
    <row r="15705" spans="1:9">
      <c r="A15705" t="s">
        <v>102</v>
      </c>
      <c r="B15705" t="s">
        <v>151</v>
      </c>
      <c r="C15705" s="1">
        <v>117001540</v>
      </c>
      <c r="D15705" s="1">
        <v>2</v>
      </c>
      <c r="E15705" s="1">
        <v>-7</v>
      </c>
      <c r="F15705" s="1">
        <v>13</v>
      </c>
      <c r="G15705" s="7" t="str">
        <f>IF(E15705&lt;0,"0-",IF(E15705=0,"0",IF(E15705&lt;3.01,"0+ to 3",IF(E15705&lt;6.01,"3+ to 6",IF(E15705&lt;9.01,"6+ to 9",IF(E15705&lt;12.01,"9+ to 12",IF(E15705&lt;15.01,"12+ to 15",IF(E15705&lt;18.01,"15+ to 18",IF(E15705&lt;21.01,"18+ to 21",IF(E15705&lt;24.01,"21+ to 24",IF(E15705&lt;27.01,"24+ to 27",IF(E15705&lt;30.01,"27+ to 30","30+"))))))))))))</f>
        <v>0-</v>
      </c>
      <c r="H15705" s="7" t="str">
        <f>IF(F15705&lt;0,"0-",IF(F15705=0,"0",IF(F15705&lt;3.01,"0+ to 3",IF(F15705&lt;6.01,"3+ to 6",IF(F15705&lt;9.01,"6+ to 9",IF(F15705&lt;12.01,"9+ to 12",IF(F15705&lt;15.01,"12+ to 15",IF(F15705&lt;18.01,"15+ to 18",IF(F15705&lt;21.01,"18+ to 21",IF(F15705&lt;24.01,"21+ to 24",IF(F15705&lt;27.01,"24+ to 27",IF(F15705&lt;30.01,"27+ to 30","30+"))))))))))))</f>
        <v>12+ to 15</v>
      </c>
      <c r="I15705" t="str">
        <f>IF(G15705&lt;&gt;H15705,"DIFF","")</f>
        <v>DIFF</v>
      </c>
    </row>
    <row r="15706" spans="1:9">
      <c r="A15706" t="s">
        <v>102</v>
      </c>
      <c r="B15706" t="s">
        <v>151</v>
      </c>
      <c r="C15706" s="1">
        <v>117002459</v>
      </c>
      <c r="D15706" s="1">
        <v>2</v>
      </c>
      <c r="E15706" s="1">
        <v>-3</v>
      </c>
      <c r="F15706" s="1">
        <v>0</v>
      </c>
      <c r="G15706" s="7" t="str">
        <f>IF(E15706&lt;0,"0-",IF(E15706=0,"0",IF(E15706&lt;3.01,"0+ to 3",IF(E15706&lt;6.01,"3+ to 6",IF(E15706&lt;9.01,"6+ to 9",IF(E15706&lt;12.01,"9+ to 12",IF(E15706&lt;15.01,"12+ to 15",IF(E15706&lt;18.01,"15+ to 18",IF(E15706&lt;21.01,"18+ to 21",IF(E15706&lt;24.01,"21+ to 24",IF(E15706&lt;27.01,"24+ to 27",IF(E15706&lt;30.01,"27+ to 30","30+"))))))))))))</f>
        <v>0-</v>
      </c>
      <c r="H15706" s="7" t="str">
        <f>IF(F15706&lt;0,"0-",IF(F15706=0,"0",IF(F15706&lt;3.01,"0+ to 3",IF(F15706&lt;6.01,"3+ to 6",IF(F15706&lt;9.01,"6+ to 9",IF(F15706&lt;12.01,"9+ to 12",IF(F15706&lt;15.01,"12+ to 15",IF(F15706&lt;18.01,"15+ to 18",IF(F15706&lt;21.01,"18+ to 21",IF(F15706&lt;24.01,"21+ to 24",IF(F15706&lt;27.01,"24+ to 27",IF(F15706&lt;30.01,"27+ to 30","30+"))))))))))))</f>
        <v>0</v>
      </c>
      <c r="I15706" t="str">
        <f>IF(G15706&lt;&gt;H15706,"DIFF","")</f>
        <v>DIFF</v>
      </c>
    </row>
    <row r="15707" spans="1:9">
      <c r="A15707" t="s">
        <v>102</v>
      </c>
      <c r="B15707" t="s">
        <v>150</v>
      </c>
      <c r="C15707" s="1">
        <v>117039272</v>
      </c>
      <c r="D15707" s="1">
        <v>2</v>
      </c>
      <c r="E15707" s="1">
        <v>-1</v>
      </c>
      <c r="F15707" s="1">
        <v>3</v>
      </c>
      <c r="G15707" s="7" t="str">
        <f>IF(E15707&lt;0,"0-",IF(E15707=0,"0",IF(E15707&lt;3.01,"0+ to 3",IF(E15707&lt;6.01,"3+ to 6",IF(E15707&lt;9.01,"6+ to 9",IF(E15707&lt;12.01,"9+ to 12",IF(E15707&lt;15.01,"12+ to 15",IF(E15707&lt;18.01,"15+ to 18",IF(E15707&lt;21.01,"18+ to 21",IF(E15707&lt;24.01,"21+ to 24",IF(E15707&lt;27.01,"24+ to 27",IF(E15707&lt;30.01,"27+ to 30","30+"))))))))))))</f>
        <v>0-</v>
      </c>
      <c r="H15707" s="7" t="str">
        <f>IF(F15707&lt;0,"0-",IF(F15707=0,"0",IF(F15707&lt;3.01,"0+ to 3",IF(F15707&lt;6.01,"3+ to 6",IF(F15707&lt;9.01,"6+ to 9",IF(F15707&lt;12.01,"9+ to 12",IF(F15707&lt;15.01,"12+ to 15",IF(F15707&lt;18.01,"15+ to 18",IF(F15707&lt;21.01,"18+ to 21",IF(F15707&lt;24.01,"21+ to 24",IF(F15707&lt;27.01,"24+ to 27",IF(F15707&lt;30.01,"27+ to 30","30+"))))))))))))</f>
        <v>0+ to 3</v>
      </c>
      <c r="I15707" t="str">
        <f>IF(G15707&lt;&gt;H15707,"DIFF","")</f>
        <v>DIFF</v>
      </c>
    </row>
    <row r="15708" spans="1:9">
      <c r="A15708" t="s">
        <v>102</v>
      </c>
      <c r="B15708" t="s">
        <v>150</v>
      </c>
      <c r="C15708" s="1">
        <v>117040675</v>
      </c>
      <c r="D15708" s="1">
        <v>2</v>
      </c>
      <c r="E15708" s="1">
        <v>-3</v>
      </c>
      <c r="F15708" s="1">
        <v>5</v>
      </c>
      <c r="G15708" s="7" t="str">
        <f>IF(E15708&lt;0,"0-",IF(E15708=0,"0",IF(E15708&lt;3.01,"0+ to 3",IF(E15708&lt;6.01,"3+ to 6",IF(E15708&lt;9.01,"6+ to 9",IF(E15708&lt;12.01,"9+ to 12",IF(E15708&lt;15.01,"12+ to 15",IF(E15708&lt;18.01,"15+ to 18",IF(E15708&lt;21.01,"18+ to 21",IF(E15708&lt;24.01,"21+ to 24",IF(E15708&lt;27.01,"24+ to 27",IF(E15708&lt;30.01,"27+ to 30","30+"))))))))))))</f>
        <v>0-</v>
      </c>
      <c r="H15708" s="7" t="str">
        <f>IF(F15708&lt;0,"0-",IF(F15708=0,"0",IF(F15708&lt;3.01,"0+ to 3",IF(F15708&lt;6.01,"3+ to 6",IF(F15708&lt;9.01,"6+ to 9",IF(F15708&lt;12.01,"9+ to 12",IF(F15708&lt;15.01,"12+ to 15",IF(F15708&lt;18.01,"15+ to 18",IF(F15708&lt;21.01,"18+ to 21",IF(F15708&lt;24.01,"21+ to 24",IF(F15708&lt;27.01,"24+ to 27",IF(F15708&lt;30.01,"27+ to 30","30+"))))))))))))</f>
        <v>3+ to 6</v>
      </c>
      <c r="I15708" t="str">
        <f>IF(G15708&lt;&gt;H15708,"DIFF","")</f>
        <v>DIFF</v>
      </c>
    </row>
    <row r="15709" spans="1:9">
      <c r="A15709" t="s">
        <v>102</v>
      </c>
      <c r="B15709" t="s">
        <v>150</v>
      </c>
      <c r="C15709" s="1">
        <v>117042716</v>
      </c>
      <c r="D15709" s="1">
        <v>3</v>
      </c>
      <c r="E15709" s="1">
        <v>-3</v>
      </c>
      <c r="F15709" s="1">
        <v>0</v>
      </c>
      <c r="G15709" s="7" t="str">
        <f>IF(E15709&lt;0,"0-",IF(E15709=0,"0",IF(E15709&lt;3.01,"0+ to 3",IF(E15709&lt;6.01,"3+ to 6",IF(E15709&lt;9.01,"6+ to 9",IF(E15709&lt;12.01,"9+ to 12",IF(E15709&lt;15.01,"12+ to 15",IF(E15709&lt;18.01,"15+ to 18",IF(E15709&lt;21.01,"18+ to 21",IF(E15709&lt;24.01,"21+ to 24",IF(E15709&lt;27.01,"24+ to 27",IF(E15709&lt;30.01,"27+ to 30","30+"))))))))))))</f>
        <v>0-</v>
      </c>
      <c r="H15709" s="7" t="str">
        <f>IF(F15709&lt;0,"0-",IF(F15709=0,"0",IF(F15709&lt;3.01,"0+ to 3",IF(F15709&lt;6.01,"3+ to 6",IF(F15709&lt;9.01,"6+ to 9",IF(F15709&lt;12.01,"9+ to 12",IF(F15709&lt;15.01,"12+ to 15",IF(F15709&lt;18.01,"15+ to 18",IF(F15709&lt;21.01,"18+ to 21",IF(F15709&lt;24.01,"21+ to 24",IF(F15709&lt;27.01,"24+ to 27",IF(F15709&lt;30.01,"27+ to 30","30+"))))))))))))</f>
        <v>0</v>
      </c>
      <c r="I15709" t="str">
        <f>IF(G15709&lt;&gt;H15709,"DIFF","")</f>
        <v>DIFF</v>
      </c>
    </row>
    <row r="15710" spans="1:9">
      <c r="A15710" t="s">
        <v>102</v>
      </c>
      <c r="B15710" t="s">
        <v>150</v>
      </c>
      <c r="C15710" s="1">
        <v>117043029</v>
      </c>
      <c r="D15710" s="1">
        <v>2</v>
      </c>
      <c r="E15710" s="1">
        <v>0</v>
      </c>
      <c r="F15710" s="1">
        <v>4</v>
      </c>
      <c r="G15710" s="7" t="str">
        <f>IF(E15710&lt;0,"0-",IF(E15710=0,"0",IF(E15710&lt;3.01,"0+ to 3",IF(E15710&lt;6.01,"3+ to 6",IF(E15710&lt;9.01,"6+ to 9",IF(E15710&lt;12.01,"9+ to 12",IF(E15710&lt;15.01,"12+ to 15",IF(E15710&lt;18.01,"15+ to 18",IF(E15710&lt;21.01,"18+ to 21",IF(E15710&lt;24.01,"21+ to 24",IF(E15710&lt;27.01,"24+ to 27",IF(E15710&lt;30.01,"27+ to 30","30+"))))))))))))</f>
        <v>0</v>
      </c>
      <c r="H15710" s="7" t="str">
        <f>IF(F15710&lt;0,"0-",IF(F15710=0,"0",IF(F15710&lt;3.01,"0+ to 3",IF(F15710&lt;6.01,"3+ to 6",IF(F15710&lt;9.01,"6+ to 9",IF(F15710&lt;12.01,"9+ to 12",IF(F15710&lt;15.01,"12+ to 15",IF(F15710&lt;18.01,"15+ to 18",IF(F15710&lt;21.01,"18+ to 21",IF(F15710&lt;24.01,"21+ to 24",IF(F15710&lt;27.01,"24+ to 27",IF(F15710&lt;30.01,"27+ to 30","30+"))))))))))))</f>
        <v>3+ to 6</v>
      </c>
      <c r="I15710" t="str">
        <f>IF(G15710&lt;&gt;H15710,"DIFF","")</f>
        <v>DIFF</v>
      </c>
    </row>
    <row r="15711" spans="1:9">
      <c r="A15711" t="s">
        <v>102</v>
      </c>
      <c r="B15711" t="s">
        <v>150</v>
      </c>
      <c r="C15711" s="1">
        <v>117054147</v>
      </c>
      <c r="D15711" s="1">
        <v>5</v>
      </c>
      <c r="E15711" s="1">
        <v>-1</v>
      </c>
      <c r="F15711" s="1">
        <v>9</v>
      </c>
      <c r="G15711" s="7" t="str">
        <f>IF(E15711&lt;0,"0-",IF(E15711=0,"0",IF(E15711&lt;3.01,"0+ to 3",IF(E15711&lt;6.01,"3+ to 6",IF(E15711&lt;9.01,"6+ to 9",IF(E15711&lt;12.01,"9+ to 12",IF(E15711&lt;15.01,"12+ to 15",IF(E15711&lt;18.01,"15+ to 18",IF(E15711&lt;21.01,"18+ to 21",IF(E15711&lt;24.01,"21+ to 24",IF(E15711&lt;27.01,"24+ to 27",IF(E15711&lt;30.01,"27+ to 30","30+"))))))))))))</f>
        <v>0-</v>
      </c>
      <c r="H15711" s="7" t="str">
        <f>IF(F15711&lt;0,"0-",IF(F15711=0,"0",IF(F15711&lt;3.01,"0+ to 3",IF(F15711&lt;6.01,"3+ to 6",IF(F15711&lt;9.01,"6+ to 9",IF(F15711&lt;12.01,"9+ to 12",IF(F15711&lt;15.01,"12+ to 15",IF(F15711&lt;18.01,"15+ to 18",IF(F15711&lt;21.01,"18+ to 21",IF(F15711&lt;24.01,"21+ to 24",IF(F15711&lt;27.01,"24+ to 27",IF(F15711&lt;30.01,"27+ to 30","30+"))))))))))))</f>
        <v>6+ to 9</v>
      </c>
      <c r="I15711" t="str">
        <f>IF(G15711&lt;&gt;H15711,"DIFF","")</f>
        <v>DIFF</v>
      </c>
    </row>
    <row r="15712" spans="1:9">
      <c r="A15712" t="s">
        <v>103</v>
      </c>
      <c r="B15712" t="s">
        <v>150</v>
      </c>
      <c r="C15712" s="1">
        <v>117054699</v>
      </c>
      <c r="D15712" s="1">
        <v>2</v>
      </c>
      <c r="E15712" s="1">
        <v>0</v>
      </c>
      <c r="F15712" s="1">
        <v>0</v>
      </c>
      <c r="G15712" s="7" t="str">
        <f>IF(E15712&lt;0,"0-",IF(E15712=0,"0",IF(E15712&lt;3.01,"0+ to 3",IF(E15712&lt;6.01,"3+ to 6",IF(E15712&lt;9.01,"6+ to 9",IF(E15712&lt;12.01,"9+ to 12",IF(E15712&lt;15.01,"12+ to 15",IF(E15712&lt;18.01,"15+ to 18",IF(E15712&lt;21.01,"18+ to 21",IF(E15712&lt;24.01,"21+ to 24",IF(E15712&lt;27.01,"24+ to 27",IF(E15712&lt;30.01,"27+ to 30","30+"))))))))))))</f>
        <v>0</v>
      </c>
      <c r="H15712" s="7" t="str">
        <f>IF(F15712&lt;0,"0-",IF(F15712=0,"0",IF(F15712&lt;3.01,"0+ to 3",IF(F15712&lt;6.01,"3+ to 6",IF(F15712&lt;9.01,"6+ to 9",IF(F15712&lt;12.01,"9+ to 12",IF(F15712&lt;15.01,"12+ to 15",IF(F15712&lt;18.01,"15+ to 18",IF(F15712&lt;21.01,"18+ to 21",IF(F15712&lt;24.01,"21+ to 24",IF(F15712&lt;27.01,"24+ to 27",IF(F15712&lt;30.01,"27+ to 30","30+"))))))))))))</f>
        <v>0</v>
      </c>
      <c r="I15712" t="str">
        <f>IF(G15712&lt;&gt;H15712,"DIFF","")</f>
        <v/>
      </c>
    </row>
    <row r="15713" spans="1:9">
      <c r="A15713" t="s">
        <v>102</v>
      </c>
      <c r="B15713" t="s">
        <v>150</v>
      </c>
      <c r="C15713" s="1">
        <v>117097990</v>
      </c>
      <c r="D15713" s="1">
        <v>10</v>
      </c>
      <c r="E15713" s="1">
        <v>0</v>
      </c>
      <c r="F15713" s="1">
        <v>0</v>
      </c>
      <c r="G15713" s="7" t="str">
        <f>IF(E15713&lt;0,"0-",IF(E15713=0,"0",IF(E15713&lt;3.01,"0+ to 3",IF(E15713&lt;6.01,"3+ to 6",IF(E15713&lt;9.01,"6+ to 9",IF(E15713&lt;12.01,"9+ to 12",IF(E15713&lt;15.01,"12+ to 15",IF(E15713&lt;18.01,"15+ to 18",IF(E15713&lt;21.01,"18+ to 21",IF(E15713&lt;24.01,"21+ to 24",IF(E15713&lt;27.01,"24+ to 27",IF(E15713&lt;30.01,"27+ to 30","30+"))))))))))))</f>
        <v>0</v>
      </c>
      <c r="H15713" s="7" t="str">
        <f>IF(F15713&lt;0,"0-",IF(F15713=0,"0",IF(F15713&lt;3.01,"0+ to 3",IF(F15713&lt;6.01,"3+ to 6",IF(F15713&lt;9.01,"6+ to 9",IF(F15713&lt;12.01,"9+ to 12",IF(F15713&lt;15.01,"12+ to 15",IF(F15713&lt;18.01,"15+ to 18",IF(F15713&lt;21.01,"18+ to 21",IF(F15713&lt;24.01,"21+ to 24",IF(F15713&lt;27.01,"24+ to 27",IF(F15713&lt;30.01,"27+ to 30","30+"))))))))))))</f>
        <v>0</v>
      </c>
      <c r="I15713" t="str">
        <f>IF(G15713&lt;&gt;H15713,"DIFF","")</f>
        <v/>
      </c>
    </row>
    <row r="15714" spans="1:9">
      <c r="A15714" t="s">
        <v>102</v>
      </c>
      <c r="B15714" t="s">
        <v>150</v>
      </c>
      <c r="C15714" s="1">
        <v>117105975</v>
      </c>
      <c r="D15714" s="1">
        <v>2</v>
      </c>
      <c r="E15714" s="1">
        <v>-6</v>
      </c>
      <c r="F15714" s="1">
        <v>9</v>
      </c>
      <c r="G15714" s="7" t="str">
        <f>IF(E15714&lt;0,"0-",IF(E15714=0,"0",IF(E15714&lt;3.01,"0+ to 3",IF(E15714&lt;6.01,"3+ to 6",IF(E15714&lt;9.01,"6+ to 9",IF(E15714&lt;12.01,"9+ to 12",IF(E15714&lt;15.01,"12+ to 15",IF(E15714&lt;18.01,"15+ to 18",IF(E15714&lt;21.01,"18+ to 21",IF(E15714&lt;24.01,"21+ to 24",IF(E15714&lt;27.01,"24+ to 27",IF(E15714&lt;30.01,"27+ to 30","30+"))))))))))))</f>
        <v>0-</v>
      </c>
      <c r="H15714" s="7" t="str">
        <f>IF(F15714&lt;0,"0-",IF(F15714=0,"0",IF(F15714&lt;3.01,"0+ to 3",IF(F15714&lt;6.01,"3+ to 6",IF(F15714&lt;9.01,"6+ to 9",IF(F15714&lt;12.01,"9+ to 12",IF(F15714&lt;15.01,"12+ to 15",IF(F15714&lt;18.01,"15+ to 18",IF(F15714&lt;21.01,"18+ to 21",IF(F15714&lt;24.01,"21+ to 24",IF(F15714&lt;27.01,"24+ to 27",IF(F15714&lt;30.01,"27+ to 30","30+"))))))))))))</f>
        <v>6+ to 9</v>
      </c>
      <c r="I15714" t="str">
        <f>IF(G15714&lt;&gt;H15714,"DIFF","")</f>
        <v>DIFF</v>
      </c>
    </row>
    <row r="15715" spans="1:9">
      <c r="A15715" t="s">
        <v>102</v>
      </c>
      <c r="B15715" t="s">
        <v>150</v>
      </c>
      <c r="C15715" s="1">
        <v>117108515</v>
      </c>
      <c r="D15715" s="1">
        <v>3</v>
      </c>
      <c r="E15715" s="1">
        <v>-2</v>
      </c>
      <c r="F15715" s="1">
        <v>7</v>
      </c>
      <c r="G15715" s="7" t="str">
        <f>IF(E15715&lt;0,"0-",IF(E15715=0,"0",IF(E15715&lt;3.01,"0+ to 3",IF(E15715&lt;6.01,"3+ to 6",IF(E15715&lt;9.01,"6+ to 9",IF(E15715&lt;12.01,"9+ to 12",IF(E15715&lt;15.01,"12+ to 15",IF(E15715&lt;18.01,"15+ to 18",IF(E15715&lt;21.01,"18+ to 21",IF(E15715&lt;24.01,"21+ to 24",IF(E15715&lt;27.01,"24+ to 27",IF(E15715&lt;30.01,"27+ to 30","30+"))))))))))))</f>
        <v>0-</v>
      </c>
      <c r="H15715" s="7" t="str">
        <f>IF(F15715&lt;0,"0-",IF(F15715=0,"0",IF(F15715&lt;3.01,"0+ to 3",IF(F15715&lt;6.01,"3+ to 6",IF(F15715&lt;9.01,"6+ to 9",IF(F15715&lt;12.01,"9+ to 12",IF(F15715&lt;15.01,"12+ to 15",IF(F15715&lt;18.01,"15+ to 18",IF(F15715&lt;21.01,"18+ to 21",IF(F15715&lt;24.01,"21+ to 24",IF(F15715&lt;27.01,"24+ to 27",IF(F15715&lt;30.01,"27+ to 30","30+"))))))))))))</f>
        <v>6+ to 9</v>
      </c>
      <c r="I15715" t="str">
        <f>IF(G15715&lt;&gt;H15715,"DIFF","")</f>
        <v>DIFF</v>
      </c>
    </row>
    <row r="15716" spans="1:9">
      <c r="A15716" t="s">
        <v>102</v>
      </c>
      <c r="B15716" t="s">
        <v>150</v>
      </c>
      <c r="C15716" s="1">
        <v>117117191</v>
      </c>
      <c r="D15716" s="1">
        <v>7</v>
      </c>
      <c r="E15716" s="1">
        <v>0</v>
      </c>
      <c r="F15716" s="1">
        <v>0</v>
      </c>
      <c r="G15716" s="7" t="str">
        <f>IF(E15716&lt;0,"0-",IF(E15716=0,"0",IF(E15716&lt;3.01,"0+ to 3",IF(E15716&lt;6.01,"3+ to 6",IF(E15716&lt;9.01,"6+ to 9",IF(E15716&lt;12.01,"9+ to 12",IF(E15716&lt;15.01,"12+ to 15",IF(E15716&lt;18.01,"15+ to 18",IF(E15716&lt;21.01,"18+ to 21",IF(E15716&lt;24.01,"21+ to 24",IF(E15716&lt;27.01,"24+ to 27",IF(E15716&lt;30.01,"27+ to 30","30+"))))))))))))</f>
        <v>0</v>
      </c>
      <c r="H15716" s="7" t="str">
        <f>IF(F15716&lt;0,"0-",IF(F15716=0,"0",IF(F15716&lt;3.01,"0+ to 3",IF(F15716&lt;6.01,"3+ to 6",IF(F15716&lt;9.01,"6+ to 9",IF(F15716&lt;12.01,"9+ to 12",IF(F15716&lt;15.01,"12+ to 15",IF(F15716&lt;18.01,"15+ to 18",IF(F15716&lt;21.01,"18+ to 21",IF(F15716&lt;24.01,"21+ to 24",IF(F15716&lt;27.01,"24+ to 27",IF(F15716&lt;30.01,"27+ to 30","30+"))))))))))))</f>
        <v>0</v>
      </c>
      <c r="I15716" t="str">
        <f>IF(G15716&lt;&gt;H15716,"DIFF","")</f>
        <v/>
      </c>
    </row>
    <row r="15717" spans="1:9">
      <c r="A15717" t="s">
        <v>102</v>
      </c>
      <c r="B15717" t="s">
        <v>150</v>
      </c>
      <c r="C15717" s="1">
        <v>117117969</v>
      </c>
      <c r="D15717" s="1">
        <v>2</v>
      </c>
      <c r="E15717" s="1">
        <v>-5</v>
      </c>
      <c r="F15717" s="1">
        <v>6</v>
      </c>
      <c r="G15717" s="7" t="str">
        <f>IF(E15717&lt;0,"0-",IF(E15717=0,"0",IF(E15717&lt;3.01,"0+ to 3",IF(E15717&lt;6.01,"3+ to 6",IF(E15717&lt;9.01,"6+ to 9",IF(E15717&lt;12.01,"9+ to 12",IF(E15717&lt;15.01,"12+ to 15",IF(E15717&lt;18.01,"15+ to 18",IF(E15717&lt;21.01,"18+ to 21",IF(E15717&lt;24.01,"21+ to 24",IF(E15717&lt;27.01,"24+ to 27",IF(E15717&lt;30.01,"27+ to 30","30+"))))))))))))</f>
        <v>0-</v>
      </c>
      <c r="H15717" s="7" t="str">
        <f>IF(F15717&lt;0,"0-",IF(F15717=0,"0",IF(F15717&lt;3.01,"0+ to 3",IF(F15717&lt;6.01,"3+ to 6",IF(F15717&lt;9.01,"6+ to 9",IF(F15717&lt;12.01,"9+ to 12",IF(F15717&lt;15.01,"12+ to 15",IF(F15717&lt;18.01,"15+ to 18",IF(F15717&lt;21.01,"18+ to 21",IF(F15717&lt;24.01,"21+ to 24",IF(F15717&lt;27.01,"24+ to 27",IF(F15717&lt;30.01,"27+ to 30","30+"))))))))))))</f>
        <v>3+ to 6</v>
      </c>
      <c r="I15717" t="str">
        <f>IF(G15717&lt;&gt;H15717,"DIFF","")</f>
        <v>DIFF</v>
      </c>
    </row>
    <row r="15718" spans="1:9">
      <c r="A15718" t="s">
        <v>102</v>
      </c>
      <c r="B15718" t="s">
        <v>149</v>
      </c>
      <c r="C15718" s="1">
        <v>117125791</v>
      </c>
      <c r="D15718" s="1">
        <v>2</v>
      </c>
      <c r="E15718" s="1">
        <v>0</v>
      </c>
      <c r="F15718" s="1">
        <v>3</v>
      </c>
      <c r="G15718" s="7" t="str">
        <f>IF(E15718&lt;0,"0-",IF(E15718=0,"0",IF(E15718&lt;3.01,"0+ to 3",IF(E15718&lt;6.01,"3+ to 6",IF(E15718&lt;9.01,"6+ to 9",IF(E15718&lt;12.01,"9+ to 12",IF(E15718&lt;15.01,"12+ to 15",IF(E15718&lt;18.01,"15+ to 18",IF(E15718&lt;21.01,"18+ to 21",IF(E15718&lt;24.01,"21+ to 24",IF(E15718&lt;27.01,"24+ to 27",IF(E15718&lt;30.01,"27+ to 30","30+"))))))))))))</f>
        <v>0</v>
      </c>
      <c r="H15718" s="7" t="str">
        <f>IF(F15718&lt;0,"0-",IF(F15718=0,"0",IF(F15718&lt;3.01,"0+ to 3",IF(F15718&lt;6.01,"3+ to 6",IF(F15718&lt;9.01,"6+ to 9",IF(F15718&lt;12.01,"9+ to 12",IF(F15718&lt;15.01,"12+ to 15",IF(F15718&lt;18.01,"15+ to 18",IF(F15718&lt;21.01,"18+ to 21",IF(F15718&lt;24.01,"21+ to 24",IF(F15718&lt;27.01,"24+ to 27",IF(F15718&lt;30.01,"27+ to 30","30+"))))))))))))</f>
        <v>0+ to 3</v>
      </c>
      <c r="I15718" t="str">
        <f>IF(G15718&lt;&gt;H15718,"DIFF","")</f>
        <v>DIFF</v>
      </c>
    </row>
    <row r="15719" spans="1:9">
      <c r="A15719" t="s">
        <v>102</v>
      </c>
      <c r="B15719" t="s">
        <v>149</v>
      </c>
      <c r="C15719" s="1">
        <v>117125808</v>
      </c>
      <c r="D15719" s="1">
        <v>3</v>
      </c>
      <c r="E15719" s="1">
        <v>0</v>
      </c>
      <c r="F15719" s="1">
        <v>0</v>
      </c>
      <c r="G15719" s="7" t="str">
        <f>IF(E15719&lt;0,"0-",IF(E15719=0,"0",IF(E15719&lt;3.01,"0+ to 3",IF(E15719&lt;6.01,"3+ to 6",IF(E15719&lt;9.01,"6+ to 9",IF(E15719&lt;12.01,"9+ to 12",IF(E15719&lt;15.01,"12+ to 15",IF(E15719&lt;18.01,"15+ to 18",IF(E15719&lt;21.01,"18+ to 21",IF(E15719&lt;24.01,"21+ to 24",IF(E15719&lt;27.01,"24+ to 27",IF(E15719&lt;30.01,"27+ to 30","30+"))))))))))))</f>
        <v>0</v>
      </c>
      <c r="H15719" s="7" t="str">
        <f>IF(F15719&lt;0,"0-",IF(F15719=0,"0",IF(F15719&lt;3.01,"0+ to 3",IF(F15719&lt;6.01,"3+ to 6",IF(F15719&lt;9.01,"6+ to 9",IF(F15719&lt;12.01,"9+ to 12",IF(F15719&lt;15.01,"12+ to 15",IF(F15719&lt;18.01,"15+ to 18",IF(F15719&lt;21.01,"18+ to 21",IF(F15719&lt;24.01,"21+ to 24",IF(F15719&lt;27.01,"24+ to 27",IF(F15719&lt;30.01,"27+ to 30","30+"))))))))))))</f>
        <v>0</v>
      </c>
      <c r="I15719" t="str">
        <f>IF(G15719&lt;&gt;H15719,"DIFF","")</f>
        <v/>
      </c>
    </row>
    <row r="15720" spans="1:9">
      <c r="A15720" t="s">
        <v>102</v>
      </c>
      <c r="B15720" t="s">
        <v>148</v>
      </c>
      <c r="C15720" s="1">
        <v>117193865</v>
      </c>
      <c r="D15720" s="1">
        <v>2</v>
      </c>
      <c r="E15720" s="1">
        <v>-5</v>
      </c>
      <c r="F15720" s="1">
        <v>13</v>
      </c>
      <c r="G15720" s="7" t="str">
        <f>IF(E15720&lt;0,"0-",IF(E15720=0,"0",IF(E15720&lt;3.01,"0+ to 3",IF(E15720&lt;6.01,"3+ to 6",IF(E15720&lt;9.01,"6+ to 9",IF(E15720&lt;12.01,"9+ to 12",IF(E15720&lt;15.01,"12+ to 15",IF(E15720&lt;18.01,"15+ to 18",IF(E15720&lt;21.01,"18+ to 21",IF(E15720&lt;24.01,"21+ to 24",IF(E15720&lt;27.01,"24+ to 27",IF(E15720&lt;30.01,"27+ to 30","30+"))))))))))))</f>
        <v>0-</v>
      </c>
      <c r="H15720" s="7" t="str">
        <f>IF(F15720&lt;0,"0-",IF(F15720=0,"0",IF(F15720&lt;3.01,"0+ to 3",IF(F15720&lt;6.01,"3+ to 6",IF(F15720&lt;9.01,"6+ to 9",IF(F15720&lt;12.01,"9+ to 12",IF(F15720&lt;15.01,"12+ to 15",IF(F15720&lt;18.01,"15+ to 18",IF(F15720&lt;21.01,"18+ to 21",IF(F15720&lt;24.01,"21+ to 24",IF(F15720&lt;27.01,"24+ to 27",IF(F15720&lt;30.01,"27+ to 30","30+"))))))))))))</f>
        <v>12+ to 15</v>
      </c>
      <c r="I15720" t="str">
        <f>IF(G15720&lt;&gt;H15720,"DIFF","")</f>
        <v>DIFF</v>
      </c>
    </row>
    <row r="15721" spans="1:9">
      <c r="A15721" t="s">
        <v>102</v>
      </c>
      <c r="B15721" t="s">
        <v>148</v>
      </c>
      <c r="C15721" s="1">
        <v>117198818</v>
      </c>
      <c r="D15721" s="1">
        <v>10</v>
      </c>
      <c r="E15721" s="1">
        <v>-8</v>
      </c>
      <c r="F15721" s="1">
        <v>75</v>
      </c>
      <c r="G15721" s="7" t="str">
        <f>IF(E15721&lt;0,"0-",IF(E15721=0,"0",IF(E15721&lt;3.01,"0+ to 3",IF(E15721&lt;6.01,"3+ to 6",IF(E15721&lt;9.01,"6+ to 9",IF(E15721&lt;12.01,"9+ to 12",IF(E15721&lt;15.01,"12+ to 15",IF(E15721&lt;18.01,"15+ to 18",IF(E15721&lt;21.01,"18+ to 21",IF(E15721&lt;24.01,"21+ to 24",IF(E15721&lt;27.01,"24+ to 27",IF(E15721&lt;30.01,"27+ to 30","30+"))))))))))))</f>
        <v>0-</v>
      </c>
      <c r="H15721" s="7" t="str">
        <f>IF(F15721&lt;0,"0-",IF(F15721=0,"0",IF(F15721&lt;3.01,"0+ to 3",IF(F15721&lt;6.01,"3+ to 6",IF(F15721&lt;9.01,"6+ to 9",IF(F15721&lt;12.01,"9+ to 12",IF(F15721&lt;15.01,"12+ to 15",IF(F15721&lt;18.01,"15+ to 18",IF(F15721&lt;21.01,"18+ to 21",IF(F15721&lt;24.01,"21+ to 24",IF(F15721&lt;27.01,"24+ to 27",IF(F15721&lt;30.01,"27+ to 30","30+"))))))))))))</f>
        <v>30+</v>
      </c>
      <c r="I15721" t="str">
        <f>IF(G15721&lt;&gt;H15721,"DIFF","")</f>
        <v>DIFF</v>
      </c>
    </row>
    <row r="15722" spans="1:9">
      <c r="A15722" t="s">
        <v>102</v>
      </c>
      <c r="B15722" t="s">
        <v>148</v>
      </c>
      <c r="C15722" s="1">
        <v>117202283</v>
      </c>
      <c r="D15722" s="1">
        <v>2</v>
      </c>
      <c r="E15722" s="1">
        <v>-6</v>
      </c>
      <c r="F15722" s="1">
        <v>8</v>
      </c>
      <c r="G15722" s="7" t="str">
        <f>IF(E15722&lt;0,"0-",IF(E15722=0,"0",IF(E15722&lt;3.01,"0+ to 3",IF(E15722&lt;6.01,"3+ to 6",IF(E15722&lt;9.01,"6+ to 9",IF(E15722&lt;12.01,"9+ to 12",IF(E15722&lt;15.01,"12+ to 15",IF(E15722&lt;18.01,"15+ to 18",IF(E15722&lt;21.01,"18+ to 21",IF(E15722&lt;24.01,"21+ to 24",IF(E15722&lt;27.01,"24+ to 27",IF(E15722&lt;30.01,"27+ to 30","30+"))))))))))))</f>
        <v>0-</v>
      </c>
      <c r="H15722" s="7" t="str">
        <f>IF(F15722&lt;0,"0-",IF(F15722=0,"0",IF(F15722&lt;3.01,"0+ to 3",IF(F15722&lt;6.01,"3+ to 6",IF(F15722&lt;9.01,"6+ to 9",IF(F15722&lt;12.01,"9+ to 12",IF(F15722&lt;15.01,"12+ to 15",IF(F15722&lt;18.01,"15+ to 18",IF(F15722&lt;21.01,"18+ to 21",IF(F15722&lt;24.01,"21+ to 24",IF(F15722&lt;27.01,"24+ to 27",IF(F15722&lt;30.01,"27+ to 30","30+"))))))))))))</f>
        <v>6+ to 9</v>
      </c>
      <c r="I15722" t="str">
        <f>IF(G15722&lt;&gt;H15722,"DIFF","")</f>
        <v>DIFF</v>
      </c>
    </row>
    <row r="15723" spans="1:9">
      <c r="A15723" t="s">
        <v>102</v>
      </c>
      <c r="B15723" t="s">
        <v>148</v>
      </c>
      <c r="C15723" s="1">
        <v>117205852</v>
      </c>
      <c r="D15723" s="1">
        <v>2</v>
      </c>
      <c r="E15723" s="1">
        <v>-7</v>
      </c>
      <c r="F15723" s="1">
        <v>13</v>
      </c>
      <c r="G15723" s="7" t="str">
        <f>IF(E15723&lt;0,"0-",IF(E15723=0,"0",IF(E15723&lt;3.01,"0+ to 3",IF(E15723&lt;6.01,"3+ to 6",IF(E15723&lt;9.01,"6+ to 9",IF(E15723&lt;12.01,"9+ to 12",IF(E15723&lt;15.01,"12+ to 15",IF(E15723&lt;18.01,"15+ to 18",IF(E15723&lt;21.01,"18+ to 21",IF(E15723&lt;24.01,"21+ to 24",IF(E15723&lt;27.01,"24+ to 27",IF(E15723&lt;30.01,"27+ to 30","30+"))))))))))))</f>
        <v>0-</v>
      </c>
      <c r="H15723" s="7" t="str">
        <f>IF(F15723&lt;0,"0-",IF(F15723=0,"0",IF(F15723&lt;3.01,"0+ to 3",IF(F15723&lt;6.01,"3+ to 6",IF(F15723&lt;9.01,"6+ to 9",IF(F15723&lt;12.01,"9+ to 12",IF(F15723&lt;15.01,"12+ to 15",IF(F15723&lt;18.01,"15+ to 18",IF(F15723&lt;21.01,"18+ to 21",IF(F15723&lt;24.01,"21+ to 24",IF(F15723&lt;27.01,"24+ to 27",IF(F15723&lt;30.01,"27+ to 30","30+"))))))))))))</f>
        <v>12+ to 15</v>
      </c>
      <c r="I15723" t="str">
        <f>IF(G15723&lt;&gt;H15723,"DIFF","")</f>
        <v>DIFF</v>
      </c>
    </row>
    <row r="15724" spans="1:9">
      <c r="A15724" t="s">
        <v>103</v>
      </c>
      <c r="B15724" t="s">
        <v>148</v>
      </c>
      <c r="C15724" s="1">
        <v>117210497</v>
      </c>
      <c r="D15724" s="1">
        <v>10</v>
      </c>
      <c r="E15724" s="1">
        <v>-14</v>
      </c>
      <c r="F15724" s="1">
        <v>-12</v>
      </c>
      <c r="G15724" s="7" t="str">
        <f>IF(E15724&lt;0,"0-",IF(E15724=0,"0",IF(E15724&lt;3.01,"0+ to 3",IF(E15724&lt;6.01,"3+ to 6",IF(E15724&lt;9.01,"6+ to 9",IF(E15724&lt;12.01,"9+ to 12",IF(E15724&lt;15.01,"12+ to 15",IF(E15724&lt;18.01,"15+ to 18",IF(E15724&lt;21.01,"18+ to 21",IF(E15724&lt;24.01,"21+ to 24",IF(E15724&lt;27.01,"24+ to 27",IF(E15724&lt;30.01,"27+ to 30","30+"))))))))))))</f>
        <v>0-</v>
      </c>
      <c r="H15724" s="7" t="str">
        <f>IF(F15724&lt;0,"0-",IF(F15724=0,"0",IF(F15724&lt;3.01,"0+ to 3",IF(F15724&lt;6.01,"3+ to 6",IF(F15724&lt;9.01,"6+ to 9",IF(F15724&lt;12.01,"9+ to 12",IF(F15724&lt;15.01,"12+ to 15",IF(F15724&lt;18.01,"15+ to 18",IF(F15724&lt;21.01,"18+ to 21",IF(F15724&lt;24.01,"21+ to 24",IF(F15724&lt;27.01,"24+ to 27",IF(F15724&lt;30.01,"27+ to 30","30+"))))))))))))</f>
        <v>0-</v>
      </c>
      <c r="I15724" t="str">
        <f>IF(G15724&lt;&gt;H15724,"DIFF","")</f>
        <v/>
      </c>
    </row>
    <row r="15725" spans="1:9">
      <c r="A15725" t="s">
        <v>102</v>
      </c>
      <c r="B15725" t="s">
        <v>148</v>
      </c>
      <c r="C15725" s="1">
        <v>117215166</v>
      </c>
      <c r="D15725" s="1">
        <v>2</v>
      </c>
      <c r="E15725" s="1">
        <v>-6</v>
      </c>
      <c r="F15725" s="1">
        <v>11</v>
      </c>
      <c r="G15725" s="7" t="str">
        <f>IF(E15725&lt;0,"0-",IF(E15725=0,"0",IF(E15725&lt;3.01,"0+ to 3",IF(E15725&lt;6.01,"3+ to 6",IF(E15725&lt;9.01,"6+ to 9",IF(E15725&lt;12.01,"9+ to 12",IF(E15725&lt;15.01,"12+ to 15",IF(E15725&lt;18.01,"15+ to 18",IF(E15725&lt;21.01,"18+ to 21",IF(E15725&lt;24.01,"21+ to 24",IF(E15725&lt;27.01,"24+ to 27",IF(E15725&lt;30.01,"27+ to 30","30+"))))))))))))</f>
        <v>0-</v>
      </c>
      <c r="H15725" s="7" t="str">
        <f>IF(F15725&lt;0,"0-",IF(F15725=0,"0",IF(F15725&lt;3.01,"0+ to 3",IF(F15725&lt;6.01,"3+ to 6",IF(F15725&lt;9.01,"6+ to 9",IF(F15725&lt;12.01,"9+ to 12",IF(F15725&lt;15.01,"12+ to 15",IF(F15725&lt;18.01,"15+ to 18",IF(F15725&lt;21.01,"18+ to 21",IF(F15725&lt;24.01,"21+ to 24",IF(F15725&lt;27.01,"24+ to 27",IF(F15725&lt;30.01,"27+ to 30","30+"))))))))))))</f>
        <v>9+ to 12</v>
      </c>
      <c r="I15725" t="str">
        <f>IF(G15725&lt;&gt;H15725,"DIFF","")</f>
        <v>DIFF</v>
      </c>
    </row>
    <row r="15726" spans="1:9">
      <c r="A15726" t="s">
        <v>103</v>
      </c>
      <c r="B15726" t="s">
        <v>148</v>
      </c>
      <c r="C15726" s="1">
        <v>117218316</v>
      </c>
      <c r="D15726" s="1">
        <v>2</v>
      </c>
      <c r="E15726" s="1">
        <v>-10</v>
      </c>
      <c r="F15726" s="1">
        <v>17</v>
      </c>
      <c r="G15726" s="7" t="str">
        <f>IF(E15726&lt;0,"0-",IF(E15726=0,"0",IF(E15726&lt;3.01,"0+ to 3",IF(E15726&lt;6.01,"3+ to 6",IF(E15726&lt;9.01,"6+ to 9",IF(E15726&lt;12.01,"9+ to 12",IF(E15726&lt;15.01,"12+ to 15",IF(E15726&lt;18.01,"15+ to 18",IF(E15726&lt;21.01,"18+ to 21",IF(E15726&lt;24.01,"21+ to 24",IF(E15726&lt;27.01,"24+ to 27",IF(E15726&lt;30.01,"27+ to 30","30+"))))))))))))</f>
        <v>0-</v>
      </c>
      <c r="H15726" s="7" t="str">
        <f>IF(F15726&lt;0,"0-",IF(F15726=0,"0",IF(F15726&lt;3.01,"0+ to 3",IF(F15726&lt;6.01,"3+ to 6",IF(F15726&lt;9.01,"6+ to 9",IF(F15726&lt;12.01,"9+ to 12",IF(F15726&lt;15.01,"12+ to 15",IF(F15726&lt;18.01,"15+ to 18",IF(F15726&lt;21.01,"18+ to 21",IF(F15726&lt;24.01,"21+ to 24",IF(F15726&lt;27.01,"24+ to 27",IF(F15726&lt;30.01,"27+ to 30","30+"))))))))))))</f>
        <v>15+ to 18</v>
      </c>
      <c r="I15726" t="str">
        <f>IF(G15726&lt;&gt;H15726,"DIFF","")</f>
        <v>DIFF</v>
      </c>
    </row>
    <row r="15727" spans="1:9">
      <c r="A15727" t="s">
        <v>102</v>
      </c>
      <c r="B15727" t="s">
        <v>147</v>
      </c>
      <c r="C15727" s="1">
        <v>117242751</v>
      </c>
      <c r="D15727" s="1">
        <v>4</v>
      </c>
      <c r="E15727" s="1">
        <v>-22</v>
      </c>
      <c r="F15727" s="1">
        <v>3</v>
      </c>
      <c r="G15727" s="7" t="str">
        <f>IF(E15727&lt;0,"0-",IF(E15727=0,"0",IF(E15727&lt;3.01,"0+ to 3",IF(E15727&lt;6.01,"3+ to 6",IF(E15727&lt;9.01,"6+ to 9",IF(E15727&lt;12.01,"9+ to 12",IF(E15727&lt;15.01,"12+ to 15",IF(E15727&lt;18.01,"15+ to 18",IF(E15727&lt;21.01,"18+ to 21",IF(E15727&lt;24.01,"21+ to 24",IF(E15727&lt;27.01,"24+ to 27",IF(E15727&lt;30.01,"27+ to 30","30+"))))))))))))</f>
        <v>0-</v>
      </c>
      <c r="H15727" s="7" t="str">
        <f>IF(F15727&lt;0,"0-",IF(F15727=0,"0",IF(F15727&lt;3.01,"0+ to 3",IF(F15727&lt;6.01,"3+ to 6",IF(F15727&lt;9.01,"6+ to 9",IF(F15727&lt;12.01,"9+ to 12",IF(F15727&lt;15.01,"12+ to 15",IF(F15727&lt;18.01,"15+ to 18",IF(F15727&lt;21.01,"18+ to 21",IF(F15727&lt;24.01,"21+ to 24",IF(F15727&lt;27.01,"24+ to 27",IF(F15727&lt;30.01,"27+ to 30","30+"))))))))))))</f>
        <v>0+ to 3</v>
      </c>
      <c r="I15727" t="str">
        <f>IF(G15727&lt;&gt;H15727,"DIFF","")</f>
        <v>DIFF</v>
      </c>
    </row>
    <row r="15728" spans="1:9">
      <c r="A15728" t="s">
        <v>102</v>
      </c>
      <c r="B15728" t="s">
        <v>147</v>
      </c>
      <c r="C15728" s="1">
        <v>117247573</v>
      </c>
      <c r="D15728" s="1">
        <v>2</v>
      </c>
      <c r="E15728" s="1">
        <v>-4</v>
      </c>
      <c r="F15728" s="1">
        <v>9</v>
      </c>
      <c r="G15728" s="7" t="str">
        <f>IF(E15728&lt;0,"0-",IF(E15728=0,"0",IF(E15728&lt;3.01,"0+ to 3",IF(E15728&lt;6.01,"3+ to 6",IF(E15728&lt;9.01,"6+ to 9",IF(E15728&lt;12.01,"9+ to 12",IF(E15728&lt;15.01,"12+ to 15",IF(E15728&lt;18.01,"15+ to 18",IF(E15728&lt;21.01,"18+ to 21",IF(E15728&lt;24.01,"21+ to 24",IF(E15728&lt;27.01,"24+ to 27",IF(E15728&lt;30.01,"27+ to 30","30+"))))))))))))</f>
        <v>0-</v>
      </c>
      <c r="H15728" s="7" t="str">
        <f>IF(F15728&lt;0,"0-",IF(F15728=0,"0",IF(F15728&lt;3.01,"0+ to 3",IF(F15728&lt;6.01,"3+ to 6",IF(F15728&lt;9.01,"6+ to 9",IF(F15728&lt;12.01,"9+ to 12",IF(F15728&lt;15.01,"12+ to 15",IF(F15728&lt;18.01,"15+ to 18",IF(F15728&lt;21.01,"18+ to 21",IF(F15728&lt;24.01,"21+ to 24",IF(F15728&lt;27.01,"24+ to 27",IF(F15728&lt;30.01,"27+ to 30","30+"))))))))))))</f>
        <v>6+ to 9</v>
      </c>
      <c r="I15728" t="str">
        <f>IF(G15728&lt;&gt;H15728,"DIFF","")</f>
        <v>DIFF</v>
      </c>
    </row>
    <row r="15729" spans="1:9">
      <c r="A15729" t="s">
        <v>102</v>
      </c>
      <c r="B15729" t="s">
        <v>147</v>
      </c>
      <c r="C15729" s="1">
        <v>117247818</v>
      </c>
      <c r="D15729" s="1">
        <v>7</v>
      </c>
      <c r="E15729" s="1">
        <v>0</v>
      </c>
      <c r="F15729" s="1">
        <v>0</v>
      </c>
      <c r="G15729" s="7" t="str">
        <f>IF(E15729&lt;0,"0-",IF(E15729=0,"0",IF(E15729&lt;3.01,"0+ to 3",IF(E15729&lt;6.01,"3+ to 6",IF(E15729&lt;9.01,"6+ to 9",IF(E15729&lt;12.01,"9+ to 12",IF(E15729&lt;15.01,"12+ to 15",IF(E15729&lt;18.01,"15+ to 18",IF(E15729&lt;21.01,"18+ to 21",IF(E15729&lt;24.01,"21+ to 24",IF(E15729&lt;27.01,"24+ to 27",IF(E15729&lt;30.01,"27+ to 30","30+"))))))))))))</f>
        <v>0</v>
      </c>
      <c r="H15729" s="7" t="str">
        <f>IF(F15729&lt;0,"0-",IF(F15729=0,"0",IF(F15729&lt;3.01,"0+ to 3",IF(F15729&lt;6.01,"3+ to 6",IF(F15729&lt;9.01,"6+ to 9",IF(F15729&lt;12.01,"9+ to 12",IF(F15729&lt;15.01,"12+ to 15",IF(F15729&lt;18.01,"15+ to 18",IF(F15729&lt;21.01,"18+ to 21",IF(F15729&lt;24.01,"21+ to 24",IF(F15729&lt;27.01,"24+ to 27",IF(F15729&lt;30.01,"27+ to 30","30+"))))))))))))</f>
        <v>0</v>
      </c>
      <c r="I15729" t="str">
        <f>IF(G15729&lt;&gt;H15729,"DIFF","")</f>
        <v/>
      </c>
    </row>
    <row r="15730" spans="1:9">
      <c r="A15730" t="s">
        <v>102</v>
      </c>
      <c r="B15730" t="s">
        <v>147</v>
      </c>
      <c r="C15730" s="1">
        <v>117248259</v>
      </c>
      <c r="D15730" s="1">
        <v>2</v>
      </c>
      <c r="E15730" s="1">
        <v>-6</v>
      </c>
      <c r="F15730" s="1">
        <v>8</v>
      </c>
      <c r="G15730" s="7" t="str">
        <f>IF(E15730&lt;0,"0-",IF(E15730=0,"0",IF(E15730&lt;3.01,"0+ to 3",IF(E15730&lt;6.01,"3+ to 6",IF(E15730&lt;9.01,"6+ to 9",IF(E15730&lt;12.01,"9+ to 12",IF(E15730&lt;15.01,"12+ to 15",IF(E15730&lt;18.01,"15+ to 18",IF(E15730&lt;21.01,"18+ to 21",IF(E15730&lt;24.01,"21+ to 24",IF(E15730&lt;27.01,"24+ to 27",IF(E15730&lt;30.01,"27+ to 30","30+"))))))))))))</f>
        <v>0-</v>
      </c>
      <c r="H15730" s="7" t="str">
        <f>IF(F15730&lt;0,"0-",IF(F15730=0,"0",IF(F15730&lt;3.01,"0+ to 3",IF(F15730&lt;6.01,"3+ to 6",IF(F15730&lt;9.01,"6+ to 9",IF(F15730&lt;12.01,"9+ to 12",IF(F15730&lt;15.01,"12+ to 15",IF(F15730&lt;18.01,"15+ to 18",IF(F15730&lt;21.01,"18+ to 21",IF(F15730&lt;24.01,"21+ to 24",IF(F15730&lt;27.01,"24+ to 27",IF(F15730&lt;30.01,"27+ to 30","30+"))))))))))))</f>
        <v>6+ to 9</v>
      </c>
      <c r="I15730" t="str">
        <f>IF(G15730&lt;&gt;H15730,"DIFF","")</f>
        <v>DIFF</v>
      </c>
    </row>
    <row r="15731" spans="1:9">
      <c r="A15731" t="s">
        <v>102</v>
      </c>
      <c r="B15731" t="s">
        <v>147</v>
      </c>
      <c r="C15731" s="1">
        <v>117250599</v>
      </c>
      <c r="D15731" s="1">
        <v>2</v>
      </c>
      <c r="E15731" s="1">
        <v>-3</v>
      </c>
      <c r="F15731" s="1">
        <v>5</v>
      </c>
      <c r="G15731" s="7" t="str">
        <f>IF(E15731&lt;0,"0-",IF(E15731=0,"0",IF(E15731&lt;3.01,"0+ to 3",IF(E15731&lt;6.01,"3+ to 6",IF(E15731&lt;9.01,"6+ to 9",IF(E15731&lt;12.01,"9+ to 12",IF(E15731&lt;15.01,"12+ to 15",IF(E15731&lt;18.01,"15+ to 18",IF(E15731&lt;21.01,"18+ to 21",IF(E15731&lt;24.01,"21+ to 24",IF(E15731&lt;27.01,"24+ to 27",IF(E15731&lt;30.01,"27+ to 30","30+"))))))))))))</f>
        <v>0-</v>
      </c>
      <c r="H15731" s="7" t="str">
        <f>IF(F15731&lt;0,"0-",IF(F15731=0,"0",IF(F15731&lt;3.01,"0+ to 3",IF(F15731&lt;6.01,"3+ to 6",IF(F15731&lt;9.01,"6+ to 9",IF(F15731&lt;12.01,"9+ to 12",IF(F15731&lt;15.01,"12+ to 15",IF(F15731&lt;18.01,"15+ to 18",IF(F15731&lt;21.01,"18+ to 21",IF(F15731&lt;24.01,"21+ to 24",IF(F15731&lt;27.01,"24+ to 27",IF(F15731&lt;30.01,"27+ to 30","30+"))))))))))))</f>
        <v>3+ to 6</v>
      </c>
      <c r="I15731" t="str">
        <f>IF(G15731&lt;&gt;H15731,"DIFF","")</f>
        <v>DIFF</v>
      </c>
    </row>
    <row r="15732" spans="1:9">
      <c r="A15732" t="s">
        <v>102</v>
      </c>
      <c r="B15732" t="s">
        <v>147</v>
      </c>
      <c r="C15732" s="1">
        <v>117256445</v>
      </c>
      <c r="D15732" s="1">
        <v>2</v>
      </c>
      <c r="E15732" s="1">
        <v>-3</v>
      </c>
      <c r="F15732" s="1">
        <v>5</v>
      </c>
      <c r="G15732" s="7" t="str">
        <f>IF(E15732&lt;0,"0-",IF(E15732=0,"0",IF(E15732&lt;3.01,"0+ to 3",IF(E15732&lt;6.01,"3+ to 6",IF(E15732&lt;9.01,"6+ to 9",IF(E15732&lt;12.01,"9+ to 12",IF(E15732&lt;15.01,"12+ to 15",IF(E15732&lt;18.01,"15+ to 18",IF(E15732&lt;21.01,"18+ to 21",IF(E15732&lt;24.01,"21+ to 24",IF(E15732&lt;27.01,"24+ to 27",IF(E15732&lt;30.01,"27+ to 30","30+"))))))))))))</f>
        <v>0-</v>
      </c>
      <c r="H15732" s="7" t="str">
        <f>IF(F15732&lt;0,"0-",IF(F15732=0,"0",IF(F15732&lt;3.01,"0+ to 3",IF(F15732&lt;6.01,"3+ to 6",IF(F15732&lt;9.01,"6+ to 9",IF(F15732&lt;12.01,"9+ to 12",IF(F15732&lt;15.01,"12+ to 15",IF(F15732&lt;18.01,"15+ to 18",IF(F15732&lt;21.01,"18+ to 21",IF(F15732&lt;24.01,"21+ to 24",IF(F15732&lt;27.01,"24+ to 27",IF(F15732&lt;30.01,"27+ to 30","30+"))))))))))))</f>
        <v>3+ to 6</v>
      </c>
      <c r="I15732" t="str">
        <f>IF(G15732&lt;&gt;H15732,"DIFF","")</f>
        <v>DIFF</v>
      </c>
    </row>
    <row r="15733" spans="1:9">
      <c r="A15733" t="s">
        <v>103</v>
      </c>
      <c r="B15733" t="s">
        <v>147</v>
      </c>
      <c r="C15733" s="1">
        <v>117263917</v>
      </c>
      <c r="D15733" s="1">
        <v>2</v>
      </c>
      <c r="E15733" s="1">
        <v>-12</v>
      </c>
      <c r="F15733" s="1">
        <v>20</v>
      </c>
      <c r="G15733" s="7" t="str">
        <f>IF(E15733&lt;0,"0-",IF(E15733=0,"0",IF(E15733&lt;3.01,"0+ to 3",IF(E15733&lt;6.01,"3+ to 6",IF(E15733&lt;9.01,"6+ to 9",IF(E15733&lt;12.01,"9+ to 12",IF(E15733&lt;15.01,"12+ to 15",IF(E15733&lt;18.01,"15+ to 18",IF(E15733&lt;21.01,"18+ to 21",IF(E15733&lt;24.01,"21+ to 24",IF(E15733&lt;27.01,"24+ to 27",IF(E15733&lt;30.01,"27+ to 30","30+"))))))))))))</f>
        <v>0-</v>
      </c>
      <c r="H15733" s="7" t="str">
        <f>IF(F15733&lt;0,"0-",IF(F15733=0,"0",IF(F15733&lt;3.01,"0+ to 3",IF(F15733&lt;6.01,"3+ to 6",IF(F15733&lt;9.01,"6+ to 9",IF(F15733&lt;12.01,"9+ to 12",IF(F15733&lt;15.01,"12+ to 15",IF(F15733&lt;18.01,"15+ to 18",IF(F15733&lt;21.01,"18+ to 21",IF(F15733&lt;24.01,"21+ to 24",IF(F15733&lt;27.01,"24+ to 27",IF(F15733&lt;30.01,"27+ to 30","30+"))))))))))))</f>
        <v>18+ to 21</v>
      </c>
      <c r="I15733" t="str">
        <f>IF(G15733&lt;&gt;H15733,"DIFF","")</f>
        <v>DIFF</v>
      </c>
    </row>
    <row r="15734" spans="1:9">
      <c r="A15734" t="s">
        <v>103</v>
      </c>
      <c r="B15734" t="s">
        <v>361</v>
      </c>
      <c r="C15734" s="1">
        <v>117302087</v>
      </c>
      <c r="D15734" s="1">
        <v>2</v>
      </c>
      <c r="E15734" s="1">
        <v>-25</v>
      </c>
      <c r="F15734" s="1">
        <v>18</v>
      </c>
      <c r="G15734" s="7" t="str">
        <f>IF(E15734&lt;0,"0-",IF(E15734=0,"0",IF(E15734&lt;3.01,"0+ to 3",IF(E15734&lt;6.01,"3+ to 6",IF(E15734&lt;9.01,"6+ to 9",IF(E15734&lt;12.01,"9+ to 12",IF(E15734&lt;15.01,"12+ to 15",IF(E15734&lt;18.01,"15+ to 18",IF(E15734&lt;21.01,"18+ to 21",IF(E15734&lt;24.01,"21+ to 24",IF(E15734&lt;27.01,"24+ to 27",IF(E15734&lt;30.01,"27+ to 30","30+"))))))))))))</f>
        <v>0-</v>
      </c>
      <c r="H15734" s="7" t="str">
        <f>IF(F15734&lt;0,"0-",IF(F15734=0,"0",IF(F15734&lt;3.01,"0+ to 3",IF(F15734&lt;6.01,"3+ to 6",IF(F15734&lt;9.01,"6+ to 9",IF(F15734&lt;12.01,"9+ to 12",IF(F15734&lt;15.01,"12+ to 15",IF(F15734&lt;18.01,"15+ to 18",IF(F15734&lt;21.01,"18+ to 21",IF(F15734&lt;24.01,"21+ to 24",IF(F15734&lt;27.01,"24+ to 27",IF(F15734&lt;30.01,"27+ to 30","30+"))))))))))))</f>
        <v>15+ to 18</v>
      </c>
      <c r="I15734" t="str">
        <f>IF(G15734&lt;&gt;H15734,"DIFF","")</f>
        <v>DIFF</v>
      </c>
    </row>
    <row r="15735" spans="1:9">
      <c r="A15735" t="s">
        <v>102</v>
      </c>
      <c r="B15735" t="s">
        <v>146</v>
      </c>
      <c r="C15735" s="1">
        <v>117306761</v>
      </c>
      <c r="D15735" s="1">
        <v>10</v>
      </c>
      <c r="E15735" s="1">
        <v>0</v>
      </c>
      <c r="F15735" s="1">
        <v>0</v>
      </c>
      <c r="G15735" s="7" t="str">
        <f>IF(E15735&lt;0,"0-",IF(E15735=0,"0",IF(E15735&lt;3.01,"0+ to 3",IF(E15735&lt;6.01,"3+ to 6",IF(E15735&lt;9.01,"6+ to 9",IF(E15735&lt;12.01,"9+ to 12",IF(E15735&lt;15.01,"12+ to 15",IF(E15735&lt;18.01,"15+ to 18",IF(E15735&lt;21.01,"18+ to 21",IF(E15735&lt;24.01,"21+ to 24",IF(E15735&lt;27.01,"24+ to 27",IF(E15735&lt;30.01,"27+ to 30","30+"))))))))))))</f>
        <v>0</v>
      </c>
      <c r="H15735" s="7" t="str">
        <f>IF(F15735&lt;0,"0-",IF(F15735=0,"0",IF(F15735&lt;3.01,"0+ to 3",IF(F15735&lt;6.01,"3+ to 6",IF(F15735&lt;9.01,"6+ to 9",IF(F15735&lt;12.01,"9+ to 12",IF(F15735&lt;15.01,"12+ to 15",IF(F15735&lt;18.01,"15+ to 18",IF(F15735&lt;21.01,"18+ to 21",IF(F15735&lt;24.01,"21+ to 24",IF(F15735&lt;27.01,"24+ to 27",IF(F15735&lt;30.01,"27+ to 30","30+"))))))))))))</f>
        <v>0</v>
      </c>
      <c r="I15735" t="str">
        <f>IF(G15735&lt;&gt;H15735,"DIFF","")</f>
        <v/>
      </c>
    </row>
    <row r="15736" spans="1:9">
      <c r="A15736" t="s">
        <v>102</v>
      </c>
      <c r="B15736" t="s">
        <v>146</v>
      </c>
      <c r="C15736" s="1">
        <v>117342916</v>
      </c>
      <c r="D15736" s="1">
        <v>10</v>
      </c>
      <c r="E15736" s="1">
        <v>-4</v>
      </c>
      <c r="F15736" s="1">
        <v>0</v>
      </c>
      <c r="G15736" s="7" t="str">
        <f>IF(E15736&lt;0,"0-",IF(E15736=0,"0",IF(E15736&lt;3.01,"0+ to 3",IF(E15736&lt;6.01,"3+ to 6",IF(E15736&lt;9.01,"6+ to 9",IF(E15736&lt;12.01,"9+ to 12",IF(E15736&lt;15.01,"12+ to 15",IF(E15736&lt;18.01,"15+ to 18",IF(E15736&lt;21.01,"18+ to 21",IF(E15736&lt;24.01,"21+ to 24",IF(E15736&lt;27.01,"24+ to 27",IF(E15736&lt;30.01,"27+ to 30","30+"))))))))))))</f>
        <v>0-</v>
      </c>
      <c r="H15736" s="7" t="str">
        <f>IF(F15736&lt;0,"0-",IF(F15736=0,"0",IF(F15736&lt;3.01,"0+ to 3",IF(F15736&lt;6.01,"3+ to 6",IF(F15736&lt;9.01,"6+ to 9",IF(F15736&lt;12.01,"9+ to 12",IF(F15736&lt;15.01,"12+ to 15",IF(F15736&lt;18.01,"15+ to 18",IF(F15736&lt;21.01,"18+ to 21",IF(F15736&lt;24.01,"21+ to 24",IF(F15736&lt;27.01,"24+ to 27",IF(F15736&lt;30.01,"27+ to 30","30+"))))))))))))</f>
        <v>0</v>
      </c>
      <c r="I15736" t="str">
        <f>IF(G15736&lt;&gt;H15736,"DIFF","")</f>
        <v>DIFF</v>
      </c>
    </row>
    <row r="15737" spans="1:9">
      <c r="A15737" t="s">
        <v>102</v>
      </c>
      <c r="B15737" t="s">
        <v>146</v>
      </c>
      <c r="C15737" s="1">
        <v>117345436</v>
      </c>
      <c r="D15737" s="1">
        <v>11</v>
      </c>
      <c r="E15737" s="1">
        <v>-5</v>
      </c>
      <c r="F15737" s="1">
        <v>-3</v>
      </c>
      <c r="G15737" s="7" t="str">
        <f>IF(E15737&lt;0,"0-",IF(E15737=0,"0",IF(E15737&lt;3.01,"0+ to 3",IF(E15737&lt;6.01,"3+ to 6",IF(E15737&lt;9.01,"6+ to 9",IF(E15737&lt;12.01,"9+ to 12",IF(E15737&lt;15.01,"12+ to 15",IF(E15737&lt;18.01,"15+ to 18",IF(E15737&lt;21.01,"18+ to 21",IF(E15737&lt;24.01,"21+ to 24",IF(E15737&lt;27.01,"24+ to 27",IF(E15737&lt;30.01,"27+ to 30","30+"))))))))))))</f>
        <v>0-</v>
      </c>
      <c r="H15737" s="7" t="str">
        <f>IF(F15737&lt;0,"0-",IF(F15737=0,"0",IF(F15737&lt;3.01,"0+ to 3",IF(F15737&lt;6.01,"3+ to 6",IF(F15737&lt;9.01,"6+ to 9",IF(F15737&lt;12.01,"9+ to 12",IF(F15737&lt;15.01,"12+ to 15",IF(F15737&lt;18.01,"15+ to 18",IF(F15737&lt;21.01,"18+ to 21",IF(F15737&lt;24.01,"21+ to 24",IF(F15737&lt;27.01,"24+ to 27",IF(F15737&lt;30.01,"27+ to 30","30+"))))))))))))</f>
        <v>0-</v>
      </c>
      <c r="I15737" t="str">
        <f>IF(G15737&lt;&gt;H15737,"DIFF","")</f>
        <v/>
      </c>
    </row>
    <row r="15738" spans="1:9">
      <c r="A15738" t="s">
        <v>102</v>
      </c>
      <c r="B15738" t="s">
        <v>146</v>
      </c>
      <c r="C15738" s="1">
        <v>117348035</v>
      </c>
      <c r="D15738" s="1">
        <v>2</v>
      </c>
      <c r="E15738" s="1">
        <v>0</v>
      </c>
      <c r="F15738" s="1">
        <v>5</v>
      </c>
      <c r="G15738" s="7" t="str">
        <f>IF(E15738&lt;0,"0-",IF(E15738=0,"0",IF(E15738&lt;3.01,"0+ to 3",IF(E15738&lt;6.01,"3+ to 6",IF(E15738&lt;9.01,"6+ to 9",IF(E15738&lt;12.01,"9+ to 12",IF(E15738&lt;15.01,"12+ to 15",IF(E15738&lt;18.01,"15+ to 18",IF(E15738&lt;21.01,"18+ to 21",IF(E15738&lt;24.01,"21+ to 24",IF(E15738&lt;27.01,"24+ to 27",IF(E15738&lt;30.01,"27+ to 30","30+"))))))))))))</f>
        <v>0</v>
      </c>
      <c r="H15738" s="7" t="str">
        <f>IF(F15738&lt;0,"0-",IF(F15738=0,"0",IF(F15738&lt;3.01,"0+ to 3",IF(F15738&lt;6.01,"3+ to 6",IF(F15738&lt;9.01,"6+ to 9",IF(F15738&lt;12.01,"9+ to 12",IF(F15738&lt;15.01,"12+ to 15",IF(F15738&lt;18.01,"15+ to 18",IF(F15738&lt;21.01,"18+ to 21",IF(F15738&lt;24.01,"21+ to 24",IF(F15738&lt;27.01,"24+ to 27",IF(F15738&lt;30.01,"27+ to 30","30+"))))))))))))</f>
        <v>3+ to 6</v>
      </c>
      <c r="I15738" t="str">
        <f>IF(G15738&lt;&gt;H15738,"DIFF","")</f>
        <v>DIFF</v>
      </c>
    </row>
    <row r="15739" spans="1:9">
      <c r="A15739" t="s">
        <v>102</v>
      </c>
      <c r="B15739" t="s">
        <v>146</v>
      </c>
      <c r="C15739" s="1">
        <v>117348659</v>
      </c>
      <c r="D15739" s="1">
        <v>11</v>
      </c>
      <c r="E15739" s="1">
        <v>-4</v>
      </c>
      <c r="F15739" s="1">
        <v>-4</v>
      </c>
      <c r="G15739" s="7" t="str">
        <f>IF(E15739&lt;0,"0-",IF(E15739=0,"0",IF(E15739&lt;3.01,"0+ to 3",IF(E15739&lt;6.01,"3+ to 6",IF(E15739&lt;9.01,"6+ to 9",IF(E15739&lt;12.01,"9+ to 12",IF(E15739&lt;15.01,"12+ to 15",IF(E15739&lt;18.01,"15+ to 18",IF(E15739&lt;21.01,"18+ to 21",IF(E15739&lt;24.01,"21+ to 24",IF(E15739&lt;27.01,"24+ to 27",IF(E15739&lt;30.01,"27+ to 30","30+"))))))))))))</f>
        <v>0-</v>
      </c>
      <c r="H15739" s="7" t="str">
        <f>IF(F15739&lt;0,"0-",IF(F15739=0,"0",IF(F15739&lt;3.01,"0+ to 3",IF(F15739&lt;6.01,"3+ to 6",IF(F15739&lt;9.01,"6+ to 9",IF(F15739&lt;12.01,"9+ to 12",IF(F15739&lt;15.01,"12+ to 15",IF(F15739&lt;18.01,"15+ to 18",IF(F15739&lt;21.01,"18+ to 21",IF(F15739&lt;24.01,"21+ to 24",IF(F15739&lt;27.01,"24+ to 27",IF(F15739&lt;30.01,"27+ to 30","30+"))))))))))))</f>
        <v>0-</v>
      </c>
      <c r="I15739" t="str">
        <f>IF(G15739&lt;&gt;H15739,"DIFF","")</f>
        <v/>
      </c>
    </row>
    <row r="15740" spans="1:9">
      <c r="A15740" t="s">
        <v>102</v>
      </c>
      <c r="B15740" t="s">
        <v>146</v>
      </c>
      <c r="C15740" s="1">
        <v>117349099</v>
      </c>
      <c r="D15740" s="1">
        <v>2</v>
      </c>
      <c r="E15740" s="1">
        <v>0</v>
      </c>
      <c r="F15740" s="1">
        <v>2</v>
      </c>
      <c r="G15740" s="7" t="str">
        <f>IF(E15740&lt;0,"0-",IF(E15740=0,"0",IF(E15740&lt;3.01,"0+ to 3",IF(E15740&lt;6.01,"3+ to 6",IF(E15740&lt;9.01,"6+ to 9",IF(E15740&lt;12.01,"9+ to 12",IF(E15740&lt;15.01,"12+ to 15",IF(E15740&lt;18.01,"15+ to 18",IF(E15740&lt;21.01,"18+ to 21",IF(E15740&lt;24.01,"21+ to 24",IF(E15740&lt;27.01,"24+ to 27",IF(E15740&lt;30.01,"27+ to 30","30+"))))))))))))</f>
        <v>0</v>
      </c>
      <c r="H15740" s="7" t="str">
        <f>IF(F15740&lt;0,"0-",IF(F15740=0,"0",IF(F15740&lt;3.01,"0+ to 3",IF(F15740&lt;6.01,"3+ to 6",IF(F15740&lt;9.01,"6+ to 9",IF(F15740&lt;12.01,"9+ to 12",IF(F15740&lt;15.01,"12+ to 15",IF(F15740&lt;18.01,"15+ to 18",IF(F15740&lt;21.01,"18+ to 21",IF(F15740&lt;24.01,"21+ to 24",IF(F15740&lt;27.01,"24+ to 27",IF(F15740&lt;30.01,"27+ to 30","30+"))))))))))))</f>
        <v>0+ to 3</v>
      </c>
      <c r="I15740" t="str">
        <f>IF(G15740&lt;&gt;H15740,"DIFF","")</f>
        <v>DIFF</v>
      </c>
    </row>
    <row r="15741" spans="1:9">
      <c r="A15741" t="s">
        <v>102</v>
      </c>
      <c r="B15741" t="s">
        <v>146</v>
      </c>
      <c r="C15741" s="1">
        <v>117353319</v>
      </c>
      <c r="D15741" s="1">
        <v>11</v>
      </c>
      <c r="E15741" s="1">
        <v>-2</v>
      </c>
      <c r="F15741" s="1">
        <v>-1</v>
      </c>
      <c r="G15741" s="7" t="str">
        <f>IF(E15741&lt;0,"0-",IF(E15741=0,"0",IF(E15741&lt;3.01,"0+ to 3",IF(E15741&lt;6.01,"3+ to 6",IF(E15741&lt;9.01,"6+ to 9",IF(E15741&lt;12.01,"9+ to 12",IF(E15741&lt;15.01,"12+ to 15",IF(E15741&lt;18.01,"15+ to 18",IF(E15741&lt;21.01,"18+ to 21",IF(E15741&lt;24.01,"21+ to 24",IF(E15741&lt;27.01,"24+ to 27",IF(E15741&lt;30.01,"27+ to 30","30+"))))))))))))</f>
        <v>0-</v>
      </c>
      <c r="H15741" s="7" t="str">
        <f>IF(F15741&lt;0,"0-",IF(F15741=0,"0",IF(F15741&lt;3.01,"0+ to 3",IF(F15741&lt;6.01,"3+ to 6",IF(F15741&lt;9.01,"6+ to 9",IF(F15741&lt;12.01,"9+ to 12",IF(F15741&lt;15.01,"12+ to 15",IF(F15741&lt;18.01,"15+ to 18",IF(F15741&lt;21.01,"18+ to 21",IF(F15741&lt;24.01,"21+ to 24",IF(F15741&lt;27.01,"24+ to 27",IF(F15741&lt;30.01,"27+ to 30","30+"))))))))))))</f>
        <v>0-</v>
      </c>
      <c r="I15741" t="str">
        <f>IF(G15741&lt;&gt;H15741,"DIFF","")</f>
        <v/>
      </c>
    </row>
    <row r="15742" spans="1:9">
      <c r="A15742" t="s">
        <v>102</v>
      </c>
      <c r="B15742" t="s">
        <v>146</v>
      </c>
      <c r="C15742" s="1">
        <v>117354279</v>
      </c>
      <c r="D15742" s="1">
        <v>7</v>
      </c>
      <c r="E15742" s="1">
        <v>-4</v>
      </c>
      <c r="F15742" s="1">
        <v>27</v>
      </c>
      <c r="G15742" s="7" t="str">
        <f>IF(E15742&lt;0,"0-",IF(E15742=0,"0",IF(E15742&lt;3.01,"0+ to 3",IF(E15742&lt;6.01,"3+ to 6",IF(E15742&lt;9.01,"6+ to 9",IF(E15742&lt;12.01,"9+ to 12",IF(E15742&lt;15.01,"12+ to 15",IF(E15742&lt;18.01,"15+ to 18",IF(E15742&lt;21.01,"18+ to 21",IF(E15742&lt;24.01,"21+ to 24",IF(E15742&lt;27.01,"24+ to 27",IF(E15742&lt;30.01,"27+ to 30","30+"))))))))))))</f>
        <v>0-</v>
      </c>
      <c r="H15742" s="7" t="str">
        <f>IF(F15742&lt;0,"0-",IF(F15742=0,"0",IF(F15742&lt;3.01,"0+ to 3",IF(F15742&lt;6.01,"3+ to 6",IF(F15742&lt;9.01,"6+ to 9",IF(F15742&lt;12.01,"9+ to 12",IF(F15742&lt;15.01,"12+ to 15",IF(F15742&lt;18.01,"15+ to 18",IF(F15742&lt;21.01,"18+ to 21",IF(F15742&lt;24.01,"21+ to 24",IF(F15742&lt;27.01,"24+ to 27",IF(F15742&lt;30.01,"27+ to 30","30+"))))))))))))</f>
        <v>24+ to 27</v>
      </c>
      <c r="I15742" t="str">
        <f>IF(G15742&lt;&gt;H15742,"DIFF","")</f>
        <v>DIFF</v>
      </c>
    </row>
    <row r="15743" spans="1:9">
      <c r="A15743" t="s">
        <v>102</v>
      </c>
      <c r="B15743" t="s">
        <v>146</v>
      </c>
      <c r="C15743" s="1">
        <v>117355659</v>
      </c>
      <c r="D15743" s="1">
        <v>2</v>
      </c>
      <c r="E15743" s="1">
        <v>0</v>
      </c>
      <c r="F15743" s="1">
        <v>5</v>
      </c>
      <c r="G15743" s="7" t="str">
        <f>IF(E15743&lt;0,"0-",IF(E15743=0,"0",IF(E15743&lt;3.01,"0+ to 3",IF(E15743&lt;6.01,"3+ to 6",IF(E15743&lt;9.01,"6+ to 9",IF(E15743&lt;12.01,"9+ to 12",IF(E15743&lt;15.01,"12+ to 15",IF(E15743&lt;18.01,"15+ to 18",IF(E15743&lt;21.01,"18+ to 21",IF(E15743&lt;24.01,"21+ to 24",IF(E15743&lt;27.01,"24+ to 27",IF(E15743&lt;30.01,"27+ to 30","30+"))))))))))))</f>
        <v>0</v>
      </c>
      <c r="H15743" s="7" t="str">
        <f>IF(F15743&lt;0,"0-",IF(F15743=0,"0",IF(F15743&lt;3.01,"0+ to 3",IF(F15743&lt;6.01,"3+ to 6",IF(F15743&lt;9.01,"6+ to 9",IF(F15743&lt;12.01,"9+ to 12",IF(F15743&lt;15.01,"12+ to 15",IF(F15743&lt;18.01,"15+ to 18",IF(F15743&lt;21.01,"18+ to 21",IF(F15743&lt;24.01,"21+ to 24",IF(F15743&lt;27.01,"24+ to 27",IF(F15743&lt;30.01,"27+ to 30","30+"))))))))))))</f>
        <v>3+ to 6</v>
      </c>
      <c r="I15743" t="str">
        <f>IF(G15743&lt;&gt;H15743,"DIFF","")</f>
        <v>DIFF</v>
      </c>
    </row>
    <row r="15744" spans="1:9">
      <c r="A15744" t="s">
        <v>102</v>
      </c>
      <c r="B15744" t="s">
        <v>146</v>
      </c>
      <c r="C15744" s="1">
        <v>117356603</v>
      </c>
      <c r="D15744" s="1">
        <v>2</v>
      </c>
      <c r="E15744" s="1">
        <v>0</v>
      </c>
      <c r="F15744" s="1">
        <v>23</v>
      </c>
      <c r="G15744" s="7" t="str">
        <f>IF(E15744&lt;0,"0-",IF(E15744=0,"0",IF(E15744&lt;3.01,"0+ to 3",IF(E15744&lt;6.01,"3+ to 6",IF(E15744&lt;9.01,"6+ to 9",IF(E15744&lt;12.01,"9+ to 12",IF(E15744&lt;15.01,"12+ to 15",IF(E15744&lt;18.01,"15+ to 18",IF(E15744&lt;21.01,"18+ to 21",IF(E15744&lt;24.01,"21+ to 24",IF(E15744&lt;27.01,"24+ to 27",IF(E15744&lt;30.01,"27+ to 30","30+"))))))))))))</f>
        <v>0</v>
      </c>
      <c r="H15744" s="7" t="str">
        <f>IF(F15744&lt;0,"0-",IF(F15744=0,"0",IF(F15744&lt;3.01,"0+ to 3",IF(F15744&lt;6.01,"3+ to 6",IF(F15744&lt;9.01,"6+ to 9",IF(F15744&lt;12.01,"9+ to 12",IF(F15744&lt;15.01,"12+ to 15",IF(F15744&lt;18.01,"15+ to 18",IF(F15744&lt;21.01,"18+ to 21",IF(F15744&lt;24.01,"21+ to 24",IF(F15744&lt;27.01,"24+ to 27",IF(F15744&lt;30.01,"27+ to 30","30+"))))))))))))</f>
        <v>21+ to 24</v>
      </c>
      <c r="I15744" t="str">
        <f>IF(G15744&lt;&gt;H15744,"DIFF","")</f>
        <v>DIFF</v>
      </c>
    </row>
    <row r="15745" spans="1:9">
      <c r="A15745" t="s">
        <v>102</v>
      </c>
      <c r="B15745" t="s">
        <v>146</v>
      </c>
      <c r="C15745" s="1">
        <v>117360267</v>
      </c>
      <c r="D15745" s="1">
        <v>12</v>
      </c>
      <c r="E15745" s="1">
        <v>-4</v>
      </c>
      <c r="F15745" s="1">
        <v>46</v>
      </c>
      <c r="G15745" s="7" t="str">
        <f>IF(E15745&lt;0,"0-",IF(E15745=0,"0",IF(E15745&lt;3.01,"0+ to 3",IF(E15745&lt;6.01,"3+ to 6",IF(E15745&lt;9.01,"6+ to 9",IF(E15745&lt;12.01,"9+ to 12",IF(E15745&lt;15.01,"12+ to 15",IF(E15745&lt;18.01,"15+ to 18",IF(E15745&lt;21.01,"18+ to 21",IF(E15745&lt;24.01,"21+ to 24",IF(E15745&lt;27.01,"24+ to 27",IF(E15745&lt;30.01,"27+ to 30","30+"))))))))))))</f>
        <v>0-</v>
      </c>
      <c r="H15745" s="7" t="str">
        <f>IF(F15745&lt;0,"0-",IF(F15745=0,"0",IF(F15745&lt;3.01,"0+ to 3",IF(F15745&lt;6.01,"3+ to 6",IF(F15745&lt;9.01,"6+ to 9",IF(F15745&lt;12.01,"9+ to 12",IF(F15745&lt;15.01,"12+ to 15",IF(F15745&lt;18.01,"15+ to 18",IF(F15745&lt;21.01,"18+ to 21",IF(F15745&lt;24.01,"21+ to 24",IF(F15745&lt;27.01,"24+ to 27",IF(F15745&lt;30.01,"27+ to 30","30+"))))))))))))</f>
        <v>30+</v>
      </c>
      <c r="I15745" t="str">
        <f>IF(G15745&lt;&gt;H15745,"DIFF","")</f>
        <v>DIFF</v>
      </c>
    </row>
    <row r="15746" spans="1:9">
      <c r="A15746" t="s">
        <v>102</v>
      </c>
      <c r="B15746" t="s">
        <v>146</v>
      </c>
      <c r="C15746" s="1">
        <v>117362142</v>
      </c>
      <c r="D15746" s="1">
        <v>2</v>
      </c>
      <c r="E15746" s="1">
        <v>-8</v>
      </c>
      <c r="F15746" s="1">
        <v>15</v>
      </c>
      <c r="G15746" s="7" t="str">
        <f>IF(E15746&lt;0,"0-",IF(E15746=0,"0",IF(E15746&lt;3.01,"0+ to 3",IF(E15746&lt;6.01,"3+ to 6",IF(E15746&lt;9.01,"6+ to 9",IF(E15746&lt;12.01,"9+ to 12",IF(E15746&lt;15.01,"12+ to 15",IF(E15746&lt;18.01,"15+ to 18",IF(E15746&lt;21.01,"18+ to 21",IF(E15746&lt;24.01,"21+ to 24",IF(E15746&lt;27.01,"24+ to 27",IF(E15746&lt;30.01,"27+ to 30","30+"))))))))))))</f>
        <v>0-</v>
      </c>
      <c r="H15746" s="7" t="str">
        <f>IF(F15746&lt;0,"0-",IF(F15746=0,"0",IF(F15746&lt;3.01,"0+ to 3",IF(F15746&lt;6.01,"3+ to 6",IF(F15746&lt;9.01,"6+ to 9",IF(F15746&lt;12.01,"9+ to 12",IF(F15746&lt;15.01,"12+ to 15",IF(F15746&lt;18.01,"15+ to 18",IF(F15746&lt;21.01,"18+ to 21",IF(F15746&lt;24.01,"21+ to 24",IF(F15746&lt;27.01,"24+ to 27",IF(F15746&lt;30.01,"27+ to 30","30+"))))))))))))</f>
        <v>12+ to 15</v>
      </c>
      <c r="I15746" t="str">
        <f>IF(G15746&lt;&gt;H15746,"DIFF","")</f>
        <v>DIFF</v>
      </c>
    </row>
    <row r="15747" spans="1:9">
      <c r="A15747" t="s">
        <v>102</v>
      </c>
      <c r="B15747" t="s">
        <v>145</v>
      </c>
      <c r="C15747" s="1">
        <v>117397066</v>
      </c>
      <c r="D15747" s="1">
        <v>3</v>
      </c>
      <c r="E15747" s="1">
        <v>-6</v>
      </c>
      <c r="F15747" s="1">
        <v>18</v>
      </c>
      <c r="G15747" s="7" t="str">
        <f>IF(E15747&lt;0,"0-",IF(E15747=0,"0",IF(E15747&lt;3.01,"0+ to 3",IF(E15747&lt;6.01,"3+ to 6",IF(E15747&lt;9.01,"6+ to 9",IF(E15747&lt;12.01,"9+ to 12",IF(E15747&lt;15.01,"12+ to 15",IF(E15747&lt;18.01,"15+ to 18",IF(E15747&lt;21.01,"18+ to 21",IF(E15747&lt;24.01,"21+ to 24",IF(E15747&lt;27.01,"24+ to 27",IF(E15747&lt;30.01,"27+ to 30","30+"))))))))))))</f>
        <v>0-</v>
      </c>
      <c r="H15747" s="7" t="str">
        <f>IF(F15747&lt;0,"0-",IF(F15747=0,"0",IF(F15747&lt;3.01,"0+ to 3",IF(F15747&lt;6.01,"3+ to 6",IF(F15747&lt;9.01,"6+ to 9",IF(F15747&lt;12.01,"9+ to 12",IF(F15747&lt;15.01,"12+ to 15",IF(F15747&lt;18.01,"15+ to 18",IF(F15747&lt;21.01,"18+ to 21",IF(F15747&lt;24.01,"21+ to 24",IF(F15747&lt;27.01,"24+ to 27",IF(F15747&lt;30.01,"27+ to 30","30+"))))))))))))</f>
        <v>15+ to 18</v>
      </c>
      <c r="I15747" t="str">
        <f>IF(G15747&lt;&gt;H15747,"DIFF","")</f>
        <v>DIFF</v>
      </c>
    </row>
    <row r="15748" spans="1:9">
      <c r="A15748" t="s">
        <v>102</v>
      </c>
      <c r="B15748" t="s">
        <v>145</v>
      </c>
      <c r="C15748" s="1">
        <v>117399708</v>
      </c>
      <c r="D15748" s="1">
        <v>2</v>
      </c>
      <c r="E15748" s="1">
        <v>-8</v>
      </c>
      <c r="F15748" s="1">
        <v>15</v>
      </c>
      <c r="G15748" s="7" t="str">
        <f>IF(E15748&lt;0,"0-",IF(E15748=0,"0",IF(E15748&lt;3.01,"0+ to 3",IF(E15748&lt;6.01,"3+ to 6",IF(E15748&lt;9.01,"6+ to 9",IF(E15748&lt;12.01,"9+ to 12",IF(E15748&lt;15.01,"12+ to 15",IF(E15748&lt;18.01,"15+ to 18",IF(E15748&lt;21.01,"18+ to 21",IF(E15748&lt;24.01,"21+ to 24",IF(E15748&lt;27.01,"24+ to 27",IF(E15748&lt;30.01,"27+ to 30","30+"))))))))))))</f>
        <v>0-</v>
      </c>
      <c r="H15748" s="7" t="str">
        <f>IF(F15748&lt;0,"0-",IF(F15748=0,"0",IF(F15748&lt;3.01,"0+ to 3",IF(F15748&lt;6.01,"3+ to 6",IF(F15748&lt;9.01,"6+ to 9",IF(F15748&lt;12.01,"9+ to 12",IF(F15748&lt;15.01,"12+ to 15",IF(F15748&lt;18.01,"15+ to 18",IF(F15748&lt;21.01,"18+ to 21",IF(F15748&lt;24.01,"21+ to 24",IF(F15748&lt;27.01,"24+ to 27",IF(F15748&lt;30.01,"27+ to 30","30+"))))))))))))</f>
        <v>12+ to 15</v>
      </c>
      <c r="I15748" t="str">
        <f>IF(G15748&lt;&gt;H15748,"DIFF","")</f>
        <v>DIFF</v>
      </c>
    </row>
    <row r="15749" spans="1:9">
      <c r="A15749" t="s">
        <v>102</v>
      </c>
      <c r="B15749" t="s">
        <v>145</v>
      </c>
      <c r="C15749" s="1">
        <v>117400186</v>
      </c>
      <c r="D15749" s="1">
        <v>11</v>
      </c>
      <c r="E15749" s="1">
        <v>-6</v>
      </c>
      <c r="F15749" s="1">
        <v>-4</v>
      </c>
      <c r="G15749" s="7" t="str">
        <f>IF(E15749&lt;0,"0-",IF(E15749=0,"0",IF(E15749&lt;3.01,"0+ to 3",IF(E15749&lt;6.01,"3+ to 6",IF(E15749&lt;9.01,"6+ to 9",IF(E15749&lt;12.01,"9+ to 12",IF(E15749&lt;15.01,"12+ to 15",IF(E15749&lt;18.01,"15+ to 18",IF(E15749&lt;21.01,"18+ to 21",IF(E15749&lt;24.01,"21+ to 24",IF(E15749&lt;27.01,"24+ to 27",IF(E15749&lt;30.01,"27+ to 30","30+"))))))))))))</f>
        <v>0-</v>
      </c>
      <c r="H15749" s="7" t="str">
        <f>IF(F15749&lt;0,"0-",IF(F15749=0,"0",IF(F15749&lt;3.01,"0+ to 3",IF(F15749&lt;6.01,"3+ to 6",IF(F15749&lt;9.01,"6+ to 9",IF(F15749&lt;12.01,"9+ to 12",IF(F15749&lt;15.01,"12+ to 15",IF(F15749&lt;18.01,"15+ to 18",IF(F15749&lt;21.01,"18+ to 21",IF(F15749&lt;24.01,"21+ to 24",IF(F15749&lt;27.01,"24+ to 27",IF(F15749&lt;30.01,"27+ to 30","30+"))))))))))))</f>
        <v>0-</v>
      </c>
      <c r="I15749" t="str">
        <f>IF(G15749&lt;&gt;H15749,"DIFF","")</f>
        <v/>
      </c>
    </row>
    <row r="15750" spans="1:9">
      <c r="A15750" t="s">
        <v>102</v>
      </c>
      <c r="B15750" t="s">
        <v>145</v>
      </c>
      <c r="C15750" s="1">
        <v>117401129</v>
      </c>
      <c r="D15750" s="1">
        <v>2</v>
      </c>
      <c r="E15750" s="1">
        <v>0</v>
      </c>
      <c r="F15750" s="1">
        <v>1</v>
      </c>
      <c r="G15750" s="7" t="str">
        <f>IF(E15750&lt;0,"0-",IF(E15750=0,"0",IF(E15750&lt;3.01,"0+ to 3",IF(E15750&lt;6.01,"3+ to 6",IF(E15750&lt;9.01,"6+ to 9",IF(E15750&lt;12.01,"9+ to 12",IF(E15750&lt;15.01,"12+ to 15",IF(E15750&lt;18.01,"15+ to 18",IF(E15750&lt;21.01,"18+ to 21",IF(E15750&lt;24.01,"21+ to 24",IF(E15750&lt;27.01,"24+ to 27",IF(E15750&lt;30.01,"27+ to 30","30+"))))))))))))</f>
        <v>0</v>
      </c>
      <c r="H15750" s="7" t="str">
        <f>IF(F15750&lt;0,"0-",IF(F15750=0,"0",IF(F15750&lt;3.01,"0+ to 3",IF(F15750&lt;6.01,"3+ to 6",IF(F15750&lt;9.01,"6+ to 9",IF(F15750&lt;12.01,"9+ to 12",IF(F15750&lt;15.01,"12+ to 15",IF(F15750&lt;18.01,"15+ to 18",IF(F15750&lt;21.01,"18+ to 21",IF(F15750&lt;24.01,"21+ to 24",IF(F15750&lt;27.01,"24+ to 27",IF(F15750&lt;30.01,"27+ to 30","30+"))))))))))))</f>
        <v>0+ to 3</v>
      </c>
      <c r="I15750" t="str">
        <f>IF(G15750&lt;&gt;H15750,"DIFF","")</f>
        <v>DIFF</v>
      </c>
    </row>
    <row r="15751" spans="1:9">
      <c r="A15751" t="s">
        <v>102</v>
      </c>
      <c r="B15751" t="s">
        <v>145</v>
      </c>
      <c r="C15751" s="1">
        <v>117403456</v>
      </c>
      <c r="D15751" s="1">
        <v>2</v>
      </c>
      <c r="E15751" s="1">
        <v>-4</v>
      </c>
      <c r="F15751" s="1">
        <v>6</v>
      </c>
      <c r="G15751" s="7" t="str">
        <f>IF(E15751&lt;0,"0-",IF(E15751=0,"0",IF(E15751&lt;3.01,"0+ to 3",IF(E15751&lt;6.01,"3+ to 6",IF(E15751&lt;9.01,"6+ to 9",IF(E15751&lt;12.01,"9+ to 12",IF(E15751&lt;15.01,"12+ to 15",IF(E15751&lt;18.01,"15+ to 18",IF(E15751&lt;21.01,"18+ to 21",IF(E15751&lt;24.01,"21+ to 24",IF(E15751&lt;27.01,"24+ to 27",IF(E15751&lt;30.01,"27+ to 30","30+"))))))))))))</f>
        <v>0-</v>
      </c>
      <c r="H15751" s="7" t="str">
        <f>IF(F15751&lt;0,"0-",IF(F15751=0,"0",IF(F15751&lt;3.01,"0+ to 3",IF(F15751&lt;6.01,"3+ to 6",IF(F15751&lt;9.01,"6+ to 9",IF(F15751&lt;12.01,"9+ to 12",IF(F15751&lt;15.01,"12+ to 15",IF(F15751&lt;18.01,"15+ to 18",IF(F15751&lt;21.01,"18+ to 21",IF(F15751&lt;24.01,"21+ to 24",IF(F15751&lt;27.01,"24+ to 27",IF(F15751&lt;30.01,"27+ to 30","30+"))))))))))))</f>
        <v>3+ to 6</v>
      </c>
      <c r="I15751" t="str">
        <f>IF(G15751&lt;&gt;H15751,"DIFF","")</f>
        <v>DIFF</v>
      </c>
    </row>
    <row r="15752" spans="1:9">
      <c r="A15752" t="s">
        <v>102</v>
      </c>
      <c r="B15752" t="s">
        <v>145</v>
      </c>
      <c r="C15752" s="1">
        <v>117405631</v>
      </c>
      <c r="D15752" s="1">
        <v>2</v>
      </c>
      <c r="E15752" s="1">
        <v>-6</v>
      </c>
      <c r="F15752" s="1">
        <v>5</v>
      </c>
      <c r="G15752" s="7" t="str">
        <f>IF(E15752&lt;0,"0-",IF(E15752=0,"0",IF(E15752&lt;3.01,"0+ to 3",IF(E15752&lt;6.01,"3+ to 6",IF(E15752&lt;9.01,"6+ to 9",IF(E15752&lt;12.01,"9+ to 12",IF(E15752&lt;15.01,"12+ to 15",IF(E15752&lt;18.01,"15+ to 18",IF(E15752&lt;21.01,"18+ to 21",IF(E15752&lt;24.01,"21+ to 24",IF(E15752&lt;27.01,"24+ to 27",IF(E15752&lt;30.01,"27+ to 30","30+"))))))))))))</f>
        <v>0-</v>
      </c>
      <c r="H15752" s="7" t="str">
        <f>IF(F15752&lt;0,"0-",IF(F15752=0,"0",IF(F15752&lt;3.01,"0+ to 3",IF(F15752&lt;6.01,"3+ to 6",IF(F15752&lt;9.01,"6+ to 9",IF(F15752&lt;12.01,"9+ to 12",IF(F15752&lt;15.01,"12+ to 15",IF(F15752&lt;18.01,"15+ to 18",IF(F15752&lt;21.01,"18+ to 21",IF(F15752&lt;24.01,"21+ to 24",IF(F15752&lt;27.01,"24+ to 27",IF(F15752&lt;30.01,"27+ to 30","30+"))))))))))))</f>
        <v>3+ to 6</v>
      </c>
      <c r="I15752" t="str">
        <f>IF(G15752&lt;&gt;H15752,"DIFF","")</f>
        <v>DIFF</v>
      </c>
    </row>
    <row r="15753" spans="1:9">
      <c r="A15753" t="s">
        <v>102</v>
      </c>
      <c r="B15753" t="s">
        <v>145</v>
      </c>
      <c r="C15753" s="1">
        <v>117411291</v>
      </c>
      <c r="D15753" s="1">
        <v>2</v>
      </c>
      <c r="E15753" s="1">
        <v>0</v>
      </c>
      <c r="F15753" s="1">
        <v>0</v>
      </c>
      <c r="G15753" s="7" t="str">
        <f>IF(E15753&lt;0,"0-",IF(E15753=0,"0",IF(E15753&lt;3.01,"0+ to 3",IF(E15753&lt;6.01,"3+ to 6",IF(E15753&lt;9.01,"6+ to 9",IF(E15753&lt;12.01,"9+ to 12",IF(E15753&lt;15.01,"12+ to 15",IF(E15753&lt;18.01,"15+ to 18",IF(E15753&lt;21.01,"18+ to 21",IF(E15753&lt;24.01,"21+ to 24",IF(E15753&lt;27.01,"24+ to 27",IF(E15753&lt;30.01,"27+ to 30","30+"))))))))))))</f>
        <v>0</v>
      </c>
      <c r="H15753" s="7" t="str">
        <f>IF(F15753&lt;0,"0-",IF(F15753=0,"0",IF(F15753&lt;3.01,"0+ to 3",IF(F15753&lt;6.01,"3+ to 6",IF(F15753&lt;9.01,"6+ to 9",IF(F15753&lt;12.01,"9+ to 12",IF(F15753&lt;15.01,"12+ to 15",IF(F15753&lt;18.01,"15+ to 18",IF(F15753&lt;21.01,"18+ to 21",IF(F15753&lt;24.01,"21+ to 24",IF(F15753&lt;27.01,"24+ to 27",IF(F15753&lt;30.01,"27+ to 30","30+"))))))))))))</f>
        <v>0</v>
      </c>
      <c r="I15753" t="str">
        <f>IF(G15753&lt;&gt;H15753,"DIFF","")</f>
        <v/>
      </c>
    </row>
    <row r="15754" spans="1:9">
      <c r="A15754" t="s">
        <v>102</v>
      </c>
      <c r="B15754" t="s">
        <v>145</v>
      </c>
      <c r="C15754" s="1">
        <v>117415851</v>
      </c>
      <c r="D15754" s="1">
        <v>3</v>
      </c>
      <c r="E15754" s="1">
        <v>0</v>
      </c>
      <c r="F15754" s="1">
        <v>0</v>
      </c>
      <c r="G15754" s="7" t="str">
        <f>IF(E15754&lt;0,"0-",IF(E15754=0,"0",IF(E15754&lt;3.01,"0+ to 3",IF(E15754&lt;6.01,"3+ to 6",IF(E15754&lt;9.01,"6+ to 9",IF(E15754&lt;12.01,"9+ to 12",IF(E15754&lt;15.01,"12+ to 15",IF(E15754&lt;18.01,"15+ to 18",IF(E15754&lt;21.01,"18+ to 21",IF(E15754&lt;24.01,"21+ to 24",IF(E15754&lt;27.01,"24+ to 27",IF(E15754&lt;30.01,"27+ to 30","30+"))))))))))))</f>
        <v>0</v>
      </c>
      <c r="H15754" s="7" t="str">
        <f>IF(F15754&lt;0,"0-",IF(F15754=0,"0",IF(F15754&lt;3.01,"0+ to 3",IF(F15754&lt;6.01,"3+ to 6",IF(F15754&lt;9.01,"6+ to 9",IF(F15754&lt;12.01,"9+ to 12",IF(F15754&lt;15.01,"12+ to 15",IF(F15754&lt;18.01,"15+ to 18",IF(F15754&lt;21.01,"18+ to 21",IF(F15754&lt;24.01,"21+ to 24",IF(F15754&lt;27.01,"24+ to 27",IF(F15754&lt;30.01,"27+ to 30","30+"))))))))))))</f>
        <v>0</v>
      </c>
      <c r="I15754" t="str">
        <f>IF(G15754&lt;&gt;H15754,"DIFF","")</f>
        <v/>
      </c>
    </row>
    <row r="15755" spans="1:9">
      <c r="A15755" t="s">
        <v>102</v>
      </c>
      <c r="B15755" t="s">
        <v>145</v>
      </c>
      <c r="C15755" s="1">
        <v>117416104</v>
      </c>
      <c r="D15755" s="1">
        <v>11</v>
      </c>
      <c r="E15755" s="1">
        <v>0</v>
      </c>
      <c r="F15755" s="1">
        <v>0</v>
      </c>
      <c r="G15755" s="7" t="str">
        <f>IF(E15755&lt;0,"0-",IF(E15755=0,"0",IF(E15755&lt;3.01,"0+ to 3",IF(E15755&lt;6.01,"3+ to 6",IF(E15755&lt;9.01,"6+ to 9",IF(E15755&lt;12.01,"9+ to 12",IF(E15755&lt;15.01,"12+ to 15",IF(E15755&lt;18.01,"15+ to 18",IF(E15755&lt;21.01,"18+ to 21",IF(E15755&lt;24.01,"21+ to 24",IF(E15755&lt;27.01,"24+ to 27",IF(E15755&lt;30.01,"27+ to 30","30+"))))))))))))</f>
        <v>0</v>
      </c>
      <c r="H15755" s="7" t="str">
        <f>IF(F15755&lt;0,"0-",IF(F15755=0,"0",IF(F15755&lt;3.01,"0+ to 3",IF(F15755&lt;6.01,"3+ to 6",IF(F15755&lt;9.01,"6+ to 9",IF(F15755&lt;12.01,"9+ to 12",IF(F15755&lt;15.01,"12+ to 15",IF(F15755&lt;18.01,"15+ to 18",IF(F15755&lt;21.01,"18+ to 21",IF(F15755&lt;24.01,"21+ to 24",IF(F15755&lt;27.01,"24+ to 27",IF(F15755&lt;30.01,"27+ to 30","30+"))))))))))))</f>
        <v>0</v>
      </c>
      <c r="I15755" t="str">
        <f>IF(G15755&lt;&gt;H15755,"DIFF","")</f>
        <v/>
      </c>
    </row>
    <row r="15756" spans="1:9">
      <c r="A15756" t="s">
        <v>102</v>
      </c>
      <c r="B15756" t="s">
        <v>360</v>
      </c>
      <c r="C15756" s="1">
        <v>117418480</v>
      </c>
      <c r="D15756" s="1">
        <v>4</v>
      </c>
      <c r="E15756" s="1">
        <v>0</v>
      </c>
      <c r="F15756" s="1">
        <v>0</v>
      </c>
      <c r="G15756" s="7" t="str">
        <f>IF(E15756&lt;0,"0-",IF(E15756=0,"0",IF(E15756&lt;3.01,"0+ to 3",IF(E15756&lt;6.01,"3+ to 6",IF(E15756&lt;9.01,"6+ to 9",IF(E15756&lt;12.01,"9+ to 12",IF(E15756&lt;15.01,"12+ to 15",IF(E15756&lt;18.01,"15+ to 18",IF(E15756&lt;21.01,"18+ to 21",IF(E15756&lt;24.01,"21+ to 24",IF(E15756&lt;27.01,"24+ to 27",IF(E15756&lt;30.01,"27+ to 30","30+"))))))))))))</f>
        <v>0</v>
      </c>
      <c r="H15756" s="7" t="str">
        <f>IF(F15756&lt;0,"0-",IF(F15756=0,"0",IF(F15756&lt;3.01,"0+ to 3",IF(F15756&lt;6.01,"3+ to 6",IF(F15756&lt;9.01,"6+ to 9",IF(F15756&lt;12.01,"9+ to 12",IF(F15756&lt;15.01,"12+ to 15",IF(F15756&lt;18.01,"15+ to 18",IF(F15756&lt;21.01,"18+ to 21",IF(F15756&lt;24.01,"21+ to 24",IF(F15756&lt;27.01,"24+ to 27",IF(F15756&lt;30.01,"27+ to 30","30+"))))))))))))</f>
        <v>0</v>
      </c>
      <c r="I15756" t="str">
        <f>IF(G15756&lt;&gt;H15756,"DIFF","")</f>
        <v/>
      </c>
    </row>
    <row r="15757" spans="1:9">
      <c r="A15757" t="s">
        <v>102</v>
      </c>
      <c r="B15757" t="s">
        <v>144</v>
      </c>
      <c r="C15757" s="1">
        <v>117484921</v>
      </c>
      <c r="D15757" s="1">
        <v>9</v>
      </c>
      <c r="E15757" s="1">
        <v>-158</v>
      </c>
      <c r="F15757" s="1">
        <v>248</v>
      </c>
      <c r="G15757" s="7" t="str">
        <f>IF(E15757&lt;0,"0-",IF(E15757=0,"0",IF(E15757&lt;3.01,"0+ to 3",IF(E15757&lt;6.01,"3+ to 6",IF(E15757&lt;9.01,"6+ to 9",IF(E15757&lt;12.01,"9+ to 12",IF(E15757&lt;15.01,"12+ to 15",IF(E15757&lt;18.01,"15+ to 18",IF(E15757&lt;21.01,"18+ to 21",IF(E15757&lt;24.01,"21+ to 24",IF(E15757&lt;27.01,"24+ to 27",IF(E15757&lt;30.01,"27+ to 30","30+"))))))))))))</f>
        <v>0-</v>
      </c>
      <c r="H15757" s="7" t="str">
        <f>IF(F15757&lt;0,"0-",IF(F15757=0,"0",IF(F15757&lt;3.01,"0+ to 3",IF(F15757&lt;6.01,"3+ to 6",IF(F15757&lt;9.01,"6+ to 9",IF(F15757&lt;12.01,"9+ to 12",IF(F15757&lt;15.01,"12+ to 15",IF(F15757&lt;18.01,"15+ to 18",IF(F15757&lt;21.01,"18+ to 21",IF(F15757&lt;24.01,"21+ to 24",IF(F15757&lt;27.01,"24+ to 27",IF(F15757&lt;30.01,"27+ to 30","30+"))))))))))))</f>
        <v>30+</v>
      </c>
      <c r="I15757" t="str">
        <f>IF(G15757&lt;&gt;H15757,"DIFF","")</f>
        <v>DIFF</v>
      </c>
    </row>
    <row r="15758" spans="1:9">
      <c r="A15758" t="s">
        <v>102</v>
      </c>
      <c r="B15758" t="s">
        <v>144</v>
      </c>
      <c r="C15758" s="1">
        <v>117485021</v>
      </c>
      <c r="D15758" s="1">
        <v>2</v>
      </c>
      <c r="E15758" s="1">
        <v>-39</v>
      </c>
      <c r="F15758" s="1">
        <v>0</v>
      </c>
      <c r="G15758" s="7" t="str">
        <f>IF(E15758&lt;0,"0-",IF(E15758=0,"0",IF(E15758&lt;3.01,"0+ to 3",IF(E15758&lt;6.01,"3+ to 6",IF(E15758&lt;9.01,"6+ to 9",IF(E15758&lt;12.01,"9+ to 12",IF(E15758&lt;15.01,"12+ to 15",IF(E15758&lt;18.01,"15+ to 18",IF(E15758&lt;21.01,"18+ to 21",IF(E15758&lt;24.01,"21+ to 24",IF(E15758&lt;27.01,"24+ to 27",IF(E15758&lt;30.01,"27+ to 30","30+"))))))))))))</f>
        <v>0-</v>
      </c>
      <c r="H15758" s="7" t="str">
        <f>IF(F15758&lt;0,"0-",IF(F15758=0,"0",IF(F15758&lt;3.01,"0+ to 3",IF(F15758&lt;6.01,"3+ to 6",IF(F15758&lt;9.01,"6+ to 9",IF(F15758&lt;12.01,"9+ to 12",IF(F15758&lt;15.01,"12+ to 15",IF(F15758&lt;18.01,"15+ to 18",IF(F15758&lt;21.01,"18+ to 21",IF(F15758&lt;24.01,"21+ to 24",IF(F15758&lt;27.01,"24+ to 27",IF(F15758&lt;30.01,"27+ to 30","30+"))))))))))))</f>
        <v>0</v>
      </c>
      <c r="I15758" t="str">
        <f>IF(G15758&lt;&gt;H15758,"DIFF","")</f>
        <v>DIFF</v>
      </c>
    </row>
    <row r="15759" spans="1:9">
      <c r="A15759" t="s">
        <v>102</v>
      </c>
      <c r="B15759" t="s">
        <v>144</v>
      </c>
      <c r="C15759" s="1">
        <v>117485106</v>
      </c>
      <c r="D15759" s="1">
        <v>2</v>
      </c>
      <c r="E15759" s="1">
        <v>-6</v>
      </c>
      <c r="F15759" s="1">
        <v>0</v>
      </c>
      <c r="G15759" s="7" t="str">
        <f>IF(E15759&lt;0,"0-",IF(E15759=0,"0",IF(E15759&lt;3.01,"0+ to 3",IF(E15759&lt;6.01,"3+ to 6",IF(E15759&lt;9.01,"6+ to 9",IF(E15759&lt;12.01,"9+ to 12",IF(E15759&lt;15.01,"12+ to 15",IF(E15759&lt;18.01,"15+ to 18",IF(E15759&lt;21.01,"18+ to 21",IF(E15759&lt;24.01,"21+ to 24",IF(E15759&lt;27.01,"24+ to 27",IF(E15759&lt;30.01,"27+ to 30","30+"))))))))))))</f>
        <v>0-</v>
      </c>
      <c r="H15759" s="7" t="str">
        <f>IF(F15759&lt;0,"0-",IF(F15759=0,"0",IF(F15759&lt;3.01,"0+ to 3",IF(F15759&lt;6.01,"3+ to 6",IF(F15759&lt;9.01,"6+ to 9",IF(F15759&lt;12.01,"9+ to 12",IF(F15759&lt;15.01,"12+ to 15",IF(F15759&lt;18.01,"15+ to 18",IF(F15759&lt;21.01,"18+ to 21",IF(F15759&lt;24.01,"21+ to 24",IF(F15759&lt;27.01,"24+ to 27",IF(F15759&lt;30.01,"27+ to 30","30+"))))))))))))</f>
        <v>0</v>
      </c>
      <c r="I15759" t="str">
        <f>IF(G15759&lt;&gt;H15759,"DIFF","")</f>
        <v>DIFF</v>
      </c>
    </row>
    <row r="15760" spans="1:9">
      <c r="A15760" t="s">
        <v>102</v>
      </c>
      <c r="B15760" t="s">
        <v>144</v>
      </c>
      <c r="C15760" s="1">
        <v>117487458</v>
      </c>
      <c r="D15760" s="1">
        <v>2</v>
      </c>
      <c r="E15760" s="1">
        <v>-6</v>
      </c>
      <c r="F15760" s="1">
        <v>9</v>
      </c>
      <c r="G15760" s="7" t="str">
        <f>IF(E15760&lt;0,"0-",IF(E15760=0,"0",IF(E15760&lt;3.01,"0+ to 3",IF(E15760&lt;6.01,"3+ to 6",IF(E15760&lt;9.01,"6+ to 9",IF(E15760&lt;12.01,"9+ to 12",IF(E15760&lt;15.01,"12+ to 15",IF(E15760&lt;18.01,"15+ to 18",IF(E15760&lt;21.01,"18+ to 21",IF(E15760&lt;24.01,"21+ to 24",IF(E15760&lt;27.01,"24+ to 27",IF(E15760&lt;30.01,"27+ to 30","30+"))))))))))))</f>
        <v>0-</v>
      </c>
      <c r="H15760" s="7" t="str">
        <f>IF(F15760&lt;0,"0-",IF(F15760=0,"0",IF(F15760&lt;3.01,"0+ to 3",IF(F15760&lt;6.01,"3+ to 6",IF(F15760&lt;9.01,"6+ to 9",IF(F15760&lt;12.01,"9+ to 12",IF(F15760&lt;15.01,"12+ to 15",IF(F15760&lt;18.01,"15+ to 18",IF(F15760&lt;21.01,"18+ to 21",IF(F15760&lt;24.01,"21+ to 24",IF(F15760&lt;27.01,"24+ to 27",IF(F15760&lt;30.01,"27+ to 30","30+"))))))))))))</f>
        <v>6+ to 9</v>
      </c>
      <c r="I15760" t="str">
        <f>IF(G15760&lt;&gt;H15760,"DIFF","")</f>
        <v>DIFF</v>
      </c>
    </row>
    <row r="15761" spans="1:9">
      <c r="A15761" t="s">
        <v>102</v>
      </c>
      <c r="B15761" t="s">
        <v>144</v>
      </c>
      <c r="C15761" s="1">
        <v>117489150</v>
      </c>
      <c r="D15761" s="1">
        <v>2</v>
      </c>
      <c r="E15761" s="1">
        <v>-6</v>
      </c>
      <c r="F15761" s="1">
        <v>8</v>
      </c>
      <c r="G15761" s="7" t="str">
        <f>IF(E15761&lt;0,"0-",IF(E15761=0,"0",IF(E15761&lt;3.01,"0+ to 3",IF(E15761&lt;6.01,"3+ to 6",IF(E15761&lt;9.01,"6+ to 9",IF(E15761&lt;12.01,"9+ to 12",IF(E15761&lt;15.01,"12+ to 15",IF(E15761&lt;18.01,"15+ to 18",IF(E15761&lt;21.01,"18+ to 21",IF(E15761&lt;24.01,"21+ to 24",IF(E15761&lt;27.01,"24+ to 27",IF(E15761&lt;30.01,"27+ to 30","30+"))))))))))))</f>
        <v>0-</v>
      </c>
      <c r="H15761" s="7" t="str">
        <f>IF(F15761&lt;0,"0-",IF(F15761=0,"0",IF(F15761&lt;3.01,"0+ to 3",IF(F15761&lt;6.01,"3+ to 6",IF(F15761&lt;9.01,"6+ to 9",IF(F15761&lt;12.01,"9+ to 12",IF(F15761&lt;15.01,"12+ to 15",IF(F15761&lt;18.01,"15+ to 18",IF(F15761&lt;21.01,"18+ to 21",IF(F15761&lt;24.01,"21+ to 24",IF(F15761&lt;27.01,"24+ to 27",IF(F15761&lt;30.01,"27+ to 30","30+"))))))))))))</f>
        <v>6+ to 9</v>
      </c>
      <c r="I15761" t="str">
        <f>IF(G15761&lt;&gt;H15761,"DIFF","")</f>
        <v>DIFF</v>
      </c>
    </row>
    <row r="15762" spans="1:9">
      <c r="A15762" t="s">
        <v>102</v>
      </c>
      <c r="B15762" t="s">
        <v>144</v>
      </c>
      <c r="C15762" s="1">
        <v>117491073</v>
      </c>
      <c r="D15762" s="1">
        <v>2</v>
      </c>
      <c r="E15762" s="1">
        <v>-10</v>
      </c>
      <c r="F15762" s="1">
        <v>22</v>
      </c>
      <c r="G15762" s="7" t="str">
        <f>IF(E15762&lt;0,"0-",IF(E15762=0,"0",IF(E15762&lt;3.01,"0+ to 3",IF(E15762&lt;6.01,"3+ to 6",IF(E15762&lt;9.01,"6+ to 9",IF(E15762&lt;12.01,"9+ to 12",IF(E15762&lt;15.01,"12+ to 15",IF(E15762&lt;18.01,"15+ to 18",IF(E15762&lt;21.01,"18+ to 21",IF(E15762&lt;24.01,"21+ to 24",IF(E15762&lt;27.01,"24+ to 27",IF(E15762&lt;30.01,"27+ to 30","30+"))))))))))))</f>
        <v>0-</v>
      </c>
      <c r="H15762" s="7" t="str">
        <f>IF(F15762&lt;0,"0-",IF(F15762=0,"0",IF(F15762&lt;3.01,"0+ to 3",IF(F15762&lt;6.01,"3+ to 6",IF(F15762&lt;9.01,"6+ to 9",IF(F15762&lt;12.01,"9+ to 12",IF(F15762&lt;15.01,"12+ to 15",IF(F15762&lt;18.01,"15+ to 18",IF(F15762&lt;21.01,"18+ to 21",IF(F15762&lt;24.01,"21+ to 24",IF(F15762&lt;27.01,"24+ to 27",IF(F15762&lt;30.01,"27+ to 30","30+"))))))))))))</f>
        <v>21+ to 24</v>
      </c>
      <c r="I15762" t="str">
        <f>IF(G15762&lt;&gt;H15762,"DIFF","")</f>
        <v>DIFF</v>
      </c>
    </row>
    <row r="15763" spans="1:9">
      <c r="A15763" t="s">
        <v>102</v>
      </c>
      <c r="B15763" t="s">
        <v>144</v>
      </c>
      <c r="C15763" s="1">
        <v>117492244</v>
      </c>
      <c r="D15763" s="1">
        <v>10</v>
      </c>
      <c r="E15763" s="1">
        <v>-4</v>
      </c>
      <c r="F15763" s="1">
        <v>-3</v>
      </c>
      <c r="G15763" s="7" t="str">
        <f>IF(E15763&lt;0,"0-",IF(E15763=0,"0",IF(E15763&lt;3.01,"0+ to 3",IF(E15763&lt;6.01,"3+ to 6",IF(E15763&lt;9.01,"6+ to 9",IF(E15763&lt;12.01,"9+ to 12",IF(E15763&lt;15.01,"12+ to 15",IF(E15763&lt;18.01,"15+ to 18",IF(E15763&lt;21.01,"18+ to 21",IF(E15763&lt;24.01,"21+ to 24",IF(E15763&lt;27.01,"24+ to 27",IF(E15763&lt;30.01,"27+ to 30","30+"))))))))))))</f>
        <v>0-</v>
      </c>
      <c r="H15763" s="7" t="str">
        <f>IF(F15763&lt;0,"0-",IF(F15763=0,"0",IF(F15763&lt;3.01,"0+ to 3",IF(F15763&lt;6.01,"3+ to 6",IF(F15763&lt;9.01,"6+ to 9",IF(F15763&lt;12.01,"9+ to 12",IF(F15763&lt;15.01,"12+ to 15",IF(F15763&lt;18.01,"15+ to 18",IF(F15763&lt;21.01,"18+ to 21",IF(F15763&lt;24.01,"21+ to 24",IF(F15763&lt;27.01,"24+ to 27",IF(F15763&lt;30.01,"27+ to 30","30+"))))))))))))</f>
        <v>0-</v>
      </c>
      <c r="I15763" t="str">
        <f>IF(G15763&lt;&gt;H15763,"DIFF","")</f>
        <v/>
      </c>
    </row>
    <row r="15764" spans="1:9">
      <c r="A15764" t="s">
        <v>102</v>
      </c>
      <c r="B15764" t="s">
        <v>144</v>
      </c>
      <c r="C15764" s="1">
        <v>117492413</v>
      </c>
      <c r="D15764" s="1">
        <v>11</v>
      </c>
      <c r="E15764" s="1">
        <v>-9</v>
      </c>
      <c r="F15764" s="1">
        <v>-7</v>
      </c>
      <c r="G15764" s="7" t="str">
        <f>IF(E15764&lt;0,"0-",IF(E15764=0,"0",IF(E15764&lt;3.01,"0+ to 3",IF(E15764&lt;6.01,"3+ to 6",IF(E15764&lt;9.01,"6+ to 9",IF(E15764&lt;12.01,"9+ to 12",IF(E15764&lt;15.01,"12+ to 15",IF(E15764&lt;18.01,"15+ to 18",IF(E15764&lt;21.01,"18+ to 21",IF(E15764&lt;24.01,"21+ to 24",IF(E15764&lt;27.01,"24+ to 27",IF(E15764&lt;30.01,"27+ to 30","30+"))))))))))))</f>
        <v>0-</v>
      </c>
      <c r="H15764" s="7" t="str">
        <f>IF(F15764&lt;0,"0-",IF(F15764=0,"0",IF(F15764&lt;3.01,"0+ to 3",IF(F15764&lt;6.01,"3+ to 6",IF(F15764&lt;9.01,"6+ to 9",IF(F15764&lt;12.01,"9+ to 12",IF(F15764&lt;15.01,"12+ to 15",IF(F15764&lt;18.01,"15+ to 18",IF(F15764&lt;21.01,"18+ to 21",IF(F15764&lt;24.01,"21+ to 24",IF(F15764&lt;27.01,"24+ to 27",IF(F15764&lt;30.01,"27+ to 30","30+"))))))))))))</f>
        <v>0-</v>
      </c>
      <c r="I15764" t="str">
        <f>IF(G15764&lt;&gt;H15764,"DIFF","")</f>
        <v/>
      </c>
    </row>
    <row r="15765" spans="1:9">
      <c r="A15765" t="s">
        <v>102</v>
      </c>
      <c r="B15765" t="s">
        <v>144</v>
      </c>
      <c r="C15765" s="1">
        <v>117493004</v>
      </c>
      <c r="D15765" s="1">
        <v>11</v>
      </c>
      <c r="E15765" s="1">
        <v>0</v>
      </c>
      <c r="F15765" s="1">
        <v>0</v>
      </c>
      <c r="G15765" s="7" t="str">
        <f>IF(E15765&lt;0,"0-",IF(E15765=0,"0",IF(E15765&lt;3.01,"0+ to 3",IF(E15765&lt;6.01,"3+ to 6",IF(E15765&lt;9.01,"6+ to 9",IF(E15765&lt;12.01,"9+ to 12",IF(E15765&lt;15.01,"12+ to 15",IF(E15765&lt;18.01,"15+ to 18",IF(E15765&lt;21.01,"18+ to 21",IF(E15765&lt;24.01,"21+ to 24",IF(E15765&lt;27.01,"24+ to 27",IF(E15765&lt;30.01,"27+ to 30","30+"))))))))))))</f>
        <v>0</v>
      </c>
      <c r="H15765" s="7" t="str">
        <f>IF(F15765&lt;0,"0-",IF(F15765=0,"0",IF(F15765&lt;3.01,"0+ to 3",IF(F15765&lt;6.01,"3+ to 6",IF(F15765&lt;9.01,"6+ to 9",IF(F15765&lt;12.01,"9+ to 12",IF(F15765&lt;15.01,"12+ to 15",IF(F15765&lt;18.01,"15+ to 18",IF(F15765&lt;21.01,"18+ to 21",IF(F15765&lt;24.01,"21+ to 24",IF(F15765&lt;27.01,"24+ to 27",IF(F15765&lt;30.01,"27+ to 30","30+"))))))))))))</f>
        <v>0</v>
      </c>
      <c r="I15765" t="str">
        <f>IF(G15765&lt;&gt;H15765,"DIFF","")</f>
        <v/>
      </c>
    </row>
    <row r="15766" spans="1:9">
      <c r="A15766" t="s">
        <v>103</v>
      </c>
      <c r="B15766" t="s">
        <v>144</v>
      </c>
      <c r="C15766" s="1">
        <v>117493545</v>
      </c>
      <c r="D15766" s="1">
        <v>7</v>
      </c>
      <c r="E15766" s="1">
        <v>0</v>
      </c>
      <c r="F15766" s="1">
        <v>0</v>
      </c>
      <c r="G15766" s="7" t="str">
        <f>IF(E15766&lt;0,"0-",IF(E15766=0,"0",IF(E15766&lt;3.01,"0+ to 3",IF(E15766&lt;6.01,"3+ to 6",IF(E15766&lt;9.01,"6+ to 9",IF(E15766&lt;12.01,"9+ to 12",IF(E15766&lt;15.01,"12+ to 15",IF(E15766&lt;18.01,"15+ to 18",IF(E15766&lt;21.01,"18+ to 21",IF(E15766&lt;24.01,"21+ to 24",IF(E15766&lt;27.01,"24+ to 27",IF(E15766&lt;30.01,"27+ to 30","30+"))))))))))))</f>
        <v>0</v>
      </c>
      <c r="H15766" s="7" t="str">
        <f>IF(F15766&lt;0,"0-",IF(F15766=0,"0",IF(F15766&lt;3.01,"0+ to 3",IF(F15766&lt;6.01,"3+ to 6",IF(F15766&lt;9.01,"6+ to 9",IF(F15766&lt;12.01,"9+ to 12",IF(F15766&lt;15.01,"12+ to 15",IF(F15766&lt;18.01,"15+ to 18",IF(F15766&lt;21.01,"18+ to 21",IF(F15766&lt;24.01,"21+ to 24",IF(F15766&lt;27.01,"24+ to 27",IF(F15766&lt;30.01,"27+ to 30","30+"))))))))))))</f>
        <v>0</v>
      </c>
      <c r="I15766" t="str">
        <f>IF(G15766&lt;&gt;H15766,"DIFF","")</f>
        <v/>
      </c>
    </row>
    <row r="15767" spans="1:9">
      <c r="A15767" t="s">
        <v>102</v>
      </c>
      <c r="B15767" t="s">
        <v>144</v>
      </c>
      <c r="C15767" s="1">
        <v>117493863</v>
      </c>
      <c r="D15767" s="1">
        <v>2</v>
      </c>
      <c r="E15767" s="1">
        <v>-1</v>
      </c>
      <c r="F15767" s="1">
        <v>1</v>
      </c>
      <c r="G15767" s="7" t="str">
        <f>IF(E15767&lt;0,"0-",IF(E15767=0,"0",IF(E15767&lt;3.01,"0+ to 3",IF(E15767&lt;6.01,"3+ to 6",IF(E15767&lt;9.01,"6+ to 9",IF(E15767&lt;12.01,"9+ to 12",IF(E15767&lt;15.01,"12+ to 15",IF(E15767&lt;18.01,"15+ to 18",IF(E15767&lt;21.01,"18+ to 21",IF(E15767&lt;24.01,"21+ to 24",IF(E15767&lt;27.01,"24+ to 27",IF(E15767&lt;30.01,"27+ to 30","30+"))))))))))))</f>
        <v>0-</v>
      </c>
      <c r="H15767" s="7" t="str">
        <f>IF(F15767&lt;0,"0-",IF(F15767=0,"0",IF(F15767&lt;3.01,"0+ to 3",IF(F15767&lt;6.01,"3+ to 6",IF(F15767&lt;9.01,"6+ to 9",IF(F15767&lt;12.01,"9+ to 12",IF(F15767&lt;15.01,"12+ to 15",IF(F15767&lt;18.01,"15+ to 18",IF(F15767&lt;21.01,"18+ to 21",IF(F15767&lt;24.01,"21+ to 24",IF(F15767&lt;27.01,"24+ to 27",IF(F15767&lt;30.01,"27+ to 30","30+"))))))))))))</f>
        <v>0+ to 3</v>
      </c>
      <c r="I15767" t="str">
        <f>IF(G15767&lt;&gt;H15767,"DIFF","")</f>
        <v>DIFF</v>
      </c>
    </row>
    <row r="15768" spans="1:9">
      <c r="A15768" t="s">
        <v>102</v>
      </c>
      <c r="B15768" t="s">
        <v>144</v>
      </c>
      <c r="C15768" s="1">
        <v>117495725</v>
      </c>
      <c r="D15768" s="1">
        <v>6</v>
      </c>
      <c r="E15768" s="1">
        <v>0</v>
      </c>
      <c r="F15768" s="1">
        <v>0</v>
      </c>
      <c r="G15768" s="7" t="str">
        <f>IF(E15768&lt;0,"0-",IF(E15768=0,"0",IF(E15768&lt;3.01,"0+ to 3",IF(E15768&lt;6.01,"3+ to 6",IF(E15768&lt;9.01,"6+ to 9",IF(E15768&lt;12.01,"9+ to 12",IF(E15768&lt;15.01,"12+ to 15",IF(E15768&lt;18.01,"15+ to 18",IF(E15768&lt;21.01,"18+ to 21",IF(E15768&lt;24.01,"21+ to 24",IF(E15768&lt;27.01,"24+ to 27",IF(E15768&lt;30.01,"27+ to 30","30+"))))))))))))</f>
        <v>0</v>
      </c>
      <c r="H15768" s="7" t="str">
        <f>IF(F15768&lt;0,"0-",IF(F15768=0,"0",IF(F15768&lt;3.01,"0+ to 3",IF(F15768&lt;6.01,"3+ to 6",IF(F15768&lt;9.01,"6+ to 9",IF(F15768&lt;12.01,"9+ to 12",IF(F15768&lt;15.01,"12+ to 15",IF(F15768&lt;18.01,"15+ to 18",IF(F15768&lt;21.01,"18+ to 21",IF(F15768&lt;24.01,"21+ to 24",IF(F15768&lt;27.01,"24+ to 27",IF(F15768&lt;30.01,"27+ to 30","30+"))))))))))))</f>
        <v>0</v>
      </c>
      <c r="I15768" t="str">
        <f>IF(G15768&lt;&gt;H15768,"DIFF","")</f>
        <v/>
      </c>
    </row>
    <row r="15769" spans="1:9">
      <c r="A15769" t="s">
        <v>102</v>
      </c>
      <c r="B15769" t="s">
        <v>144</v>
      </c>
      <c r="C15769" s="1">
        <v>117496073</v>
      </c>
      <c r="D15769" s="1">
        <v>11</v>
      </c>
      <c r="E15769" s="1">
        <v>0</v>
      </c>
      <c r="F15769" s="1">
        <v>0</v>
      </c>
      <c r="G15769" s="7" t="str">
        <f>IF(E15769&lt;0,"0-",IF(E15769=0,"0",IF(E15769&lt;3.01,"0+ to 3",IF(E15769&lt;6.01,"3+ to 6",IF(E15769&lt;9.01,"6+ to 9",IF(E15769&lt;12.01,"9+ to 12",IF(E15769&lt;15.01,"12+ to 15",IF(E15769&lt;18.01,"15+ to 18",IF(E15769&lt;21.01,"18+ to 21",IF(E15769&lt;24.01,"21+ to 24",IF(E15769&lt;27.01,"24+ to 27",IF(E15769&lt;30.01,"27+ to 30","30+"))))))))))))</f>
        <v>0</v>
      </c>
      <c r="H15769" s="7" t="str">
        <f>IF(F15769&lt;0,"0-",IF(F15769=0,"0",IF(F15769&lt;3.01,"0+ to 3",IF(F15769&lt;6.01,"3+ to 6",IF(F15769&lt;9.01,"6+ to 9",IF(F15769&lt;12.01,"9+ to 12",IF(F15769&lt;15.01,"12+ to 15",IF(F15769&lt;18.01,"15+ to 18",IF(F15769&lt;21.01,"18+ to 21",IF(F15769&lt;24.01,"21+ to 24",IF(F15769&lt;27.01,"24+ to 27",IF(F15769&lt;30.01,"27+ to 30","30+"))))))))))))</f>
        <v>0</v>
      </c>
      <c r="I15769" t="str">
        <f>IF(G15769&lt;&gt;H15769,"DIFF","")</f>
        <v/>
      </c>
    </row>
    <row r="15770" spans="1:9">
      <c r="A15770" t="s">
        <v>102</v>
      </c>
      <c r="B15770" t="s">
        <v>144</v>
      </c>
      <c r="C15770" s="1">
        <v>117498975</v>
      </c>
      <c r="D15770" s="1">
        <v>11</v>
      </c>
      <c r="E15770" s="1">
        <v>-5</v>
      </c>
      <c r="F15770" s="1">
        <v>-4</v>
      </c>
      <c r="G15770" s="7" t="str">
        <f>IF(E15770&lt;0,"0-",IF(E15770=0,"0",IF(E15770&lt;3.01,"0+ to 3",IF(E15770&lt;6.01,"3+ to 6",IF(E15770&lt;9.01,"6+ to 9",IF(E15770&lt;12.01,"9+ to 12",IF(E15770&lt;15.01,"12+ to 15",IF(E15770&lt;18.01,"15+ to 18",IF(E15770&lt;21.01,"18+ to 21",IF(E15770&lt;24.01,"21+ to 24",IF(E15770&lt;27.01,"24+ to 27",IF(E15770&lt;30.01,"27+ to 30","30+"))))))))))))</f>
        <v>0-</v>
      </c>
      <c r="H15770" s="7" t="str">
        <f>IF(F15770&lt;0,"0-",IF(F15770=0,"0",IF(F15770&lt;3.01,"0+ to 3",IF(F15770&lt;6.01,"3+ to 6",IF(F15770&lt;9.01,"6+ to 9",IF(F15770&lt;12.01,"9+ to 12",IF(F15770&lt;15.01,"12+ to 15",IF(F15770&lt;18.01,"15+ to 18",IF(F15770&lt;21.01,"18+ to 21",IF(F15770&lt;24.01,"21+ to 24",IF(F15770&lt;27.01,"24+ to 27",IF(F15770&lt;30.01,"27+ to 30","30+"))))))))))))</f>
        <v>0-</v>
      </c>
      <c r="I15770" t="str">
        <f>IF(G15770&lt;&gt;H15770,"DIFF","")</f>
        <v/>
      </c>
    </row>
    <row r="15771" spans="1:9">
      <c r="A15771" t="s">
        <v>102</v>
      </c>
      <c r="B15771" t="s">
        <v>144</v>
      </c>
      <c r="C15771" s="1">
        <v>117499732</v>
      </c>
      <c r="D15771" s="1">
        <v>10</v>
      </c>
      <c r="E15771" s="1">
        <v>0</v>
      </c>
      <c r="F15771" s="1">
        <v>3</v>
      </c>
      <c r="G15771" s="7" t="str">
        <f>IF(E15771&lt;0,"0-",IF(E15771=0,"0",IF(E15771&lt;3.01,"0+ to 3",IF(E15771&lt;6.01,"3+ to 6",IF(E15771&lt;9.01,"6+ to 9",IF(E15771&lt;12.01,"9+ to 12",IF(E15771&lt;15.01,"12+ to 15",IF(E15771&lt;18.01,"15+ to 18",IF(E15771&lt;21.01,"18+ to 21",IF(E15771&lt;24.01,"21+ to 24",IF(E15771&lt;27.01,"24+ to 27",IF(E15771&lt;30.01,"27+ to 30","30+"))))))))))))</f>
        <v>0</v>
      </c>
      <c r="H15771" s="7" t="str">
        <f>IF(F15771&lt;0,"0-",IF(F15771=0,"0",IF(F15771&lt;3.01,"0+ to 3",IF(F15771&lt;6.01,"3+ to 6",IF(F15771&lt;9.01,"6+ to 9",IF(F15771&lt;12.01,"9+ to 12",IF(F15771&lt;15.01,"12+ to 15",IF(F15771&lt;18.01,"15+ to 18",IF(F15771&lt;21.01,"18+ to 21",IF(F15771&lt;24.01,"21+ to 24",IF(F15771&lt;27.01,"24+ to 27",IF(F15771&lt;30.01,"27+ to 30","30+"))))))))))))</f>
        <v>0+ to 3</v>
      </c>
      <c r="I15771" t="str">
        <f>IF(G15771&lt;&gt;H15771,"DIFF","")</f>
        <v>DIFF</v>
      </c>
    </row>
    <row r="15772" spans="1:9">
      <c r="A15772" t="s">
        <v>102</v>
      </c>
      <c r="B15772" t="s">
        <v>144</v>
      </c>
      <c r="C15772" s="1">
        <v>117500289</v>
      </c>
      <c r="D15772" s="1">
        <v>2</v>
      </c>
      <c r="E15772" s="1">
        <v>0</v>
      </c>
      <c r="F15772" s="1">
        <v>1</v>
      </c>
      <c r="G15772" s="7" t="str">
        <f>IF(E15772&lt;0,"0-",IF(E15772=0,"0",IF(E15772&lt;3.01,"0+ to 3",IF(E15772&lt;6.01,"3+ to 6",IF(E15772&lt;9.01,"6+ to 9",IF(E15772&lt;12.01,"9+ to 12",IF(E15772&lt;15.01,"12+ to 15",IF(E15772&lt;18.01,"15+ to 18",IF(E15772&lt;21.01,"18+ to 21",IF(E15772&lt;24.01,"21+ to 24",IF(E15772&lt;27.01,"24+ to 27",IF(E15772&lt;30.01,"27+ to 30","30+"))))))))))))</f>
        <v>0</v>
      </c>
      <c r="H15772" s="7" t="str">
        <f>IF(F15772&lt;0,"0-",IF(F15772=0,"0",IF(F15772&lt;3.01,"0+ to 3",IF(F15772&lt;6.01,"3+ to 6",IF(F15772&lt;9.01,"6+ to 9",IF(F15772&lt;12.01,"9+ to 12",IF(F15772&lt;15.01,"12+ to 15",IF(F15772&lt;18.01,"15+ to 18",IF(F15772&lt;21.01,"18+ to 21",IF(F15772&lt;24.01,"21+ to 24",IF(F15772&lt;27.01,"24+ to 27",IF(F15772&lt;30.01,"27+ to 30","30+"))))))))))))</f>
        <v>0+ to 3</v>
      </c>
      <c r="I15772" t="str">
        <f>IF(G15772&lt;&gt;H15772,"DIFF","")</f>
        <v>DIFF</v>
      </c>
    </row>
    <row r="15773" spans="1:9">
      <c r="A15773" t="s">
        <v>102</v>
      </c>
      <c r="B15773" t="s">
        <v>144</v>
      </c>
      <c r="C15773" s="1">
        <v>117500631</v>
      </c>
      <c r="D15773" s="1">
        <v>10</v>
      </c>
      <c r="E15773" s="1">
        <v>-9</v>
      </c>
      <c r="F15773" s="1">
        <v>73</v>
      </c>
      <c r="G15773" s="7" t="str">
        <f>IF(E15773&lt;0,"0-",IF(E15773=0,"0",IF(E15773&lt;3.01,"0+ to 3",IF(E15773&lt;6.01,"3+ to 6",IF(E15773&lt;9.01,"6+ to 9",IF(E15773&lt;12.01,"9+ to 12",IF(E15773&lt;15.01,"12+ to 15",IF(E15773&lt;18.01,"15+ to 18",IF(E15773&lt;21.01,"18+ to 21",IF(E15773&lt;24.01,"21+ to 24",IF(E15773&lt;27.01,"24+ to 27",IF(E15773&lt;30.01,"27+ to 30","30+"))))))))))))</f>
        <v>0-</v>
      </c>
      <c r="H15773" s="7" t="str">
        <f>IF(F15773&lt;0,"0-",IF(F15773=0,"0",IF(F15773&lt;3.01,"0+ to 3",IF(F15773&lt;6.01,"3+ to 6",IF(F15773&lt;9.01,"6+ to 9",IF(F15773&lt;12.01,"9+ to 12",IF(F15773&lt;15.01,"12+ to 15",IF(F15773&lt;18.01,"15+ to 18",IF(F15773&lt;21.01,"18+ to 21",IF(F15773&lt;24.01,"21+ to 24",IF(F15773&lt;27.01,"24+ to 27",IF(F15773&lt;30.01,"27+ to 30","30+"))))))))))))</f>
        <v>30+</v>
      </c>
      <c r="I15773" t="str">
        <f>IF(G15773&lt;&gt;H15773,"DIFF","")</f>
        <v>DIFF</v>
      </c>
    </row>
    <row r="15774" spans="1:9">
      <c r="A15774" t="s">
        <v>102</v>
      </c>
      <c r="B15774" t="s">
        <v>144</v>
      </c>
      <c r="C15774" s="1">
        <v>117500688</v>
      </c>
      <c r="D15774" s="1">
        <v>6</v>
      </c>
      <c r="E15774" s="1">
        <v>-5</v>
      </c>
      <c r="F15774" s="1">
        <v>36</v>
      </c>
      <c r="G15774" s="7" t="str">
        <f>IF(E15774&lt;0,"0-",IF(E15774=0,"0",IF(E15774&lt;3.01,"0+ to 3",IF(E15774&lt;6.01,"3+ to 6",IF(E15774&lt;9.01,"6+ to 9",IF(E15774&lt;12.01,"9+ to 12",IF(E15774&lt;15.01,"12+ to 15",IF(E15774&lt;18.01,"15+ to 18",IF(E15774&lt;21.01,"18+ to 21",IF(E15774&lt;24.01,"21+ to 24",IF(E15774&lt;27.01,"24+ to 27",IF(E15774&lt;30.01,"27+ to 30","30+"))))))))))))</f>
        <v>0-</v>
      </c>
      <c r="H15774" s="7" t="str">
        <f>IF(F15774&lt;0,"0-",IF(F15774=0,"0",IF(F15774&lt;3.01,"0+ to 3",IF(F15774&lt;6.01,"3+ to 6",IF(F15774&lt;9.01,"6+ to 9",IF(F15774&lt;12.01,"9+ to 12",IF(F15774&lt;15.01,"12+ to 15",IF(F15774&lt;18.01,"15+ to 18",IF(F15774&lt;21.01,"18+ to 21",IF(F15774&lt;24.01,"21+ to 24",IF(F15774&lt;27.01,"24+ to 27",IF(F15774&lt;30.01,"27+ to 30","30+"))))))))))))</f>
        <v>30+</v>
      </c>
      <c r="I15774" t="str">
        <f>IF(G15774&lt;&gt;H15774,"DIFF","")</f>
        <v>DIFF</v>
      </c>
    </row>
    <row r="15775" spans="1:9">
      <c r="A15775" t="s">
        <v>102</v>
      </c>
      <c r="B15775" t="s">
        <v>144</v>
      </c>
      <c r="C15775" s="1">
        <v>117500733</v>
      </c>
      <c r="D15775" s="1">
        <v>10</v>
      </c>
      <c r="E15775" s="1">
        <v>-6</v>
      </c>
      <c r="F15775" s="1">
        <v>65</v>
      </c>
      <c r="G15775" s="7" t="str">
        <f>IF(E15775&lt;0,"0-",IF(E15775=0,"0",IF(E15775&lt;3.01,"0+ to 3",IF(E15775&lt;6.01,"3+ to 6",IF(E15775&lt;9.01,"6+ to 9",IF(E15775&lt;12.01,"9+ to 12",IF(E15775&lt;15.01,"12+ to 15",IF(E15775&lt;18.01,"15+ to 18",IF(E15775&lt;21.01,"18+ to 21",IF(E15775&lt;24.01,"21+ to 24",IF(E15775&lt;27.01,"24+ to 27",IF(E15775&lt;30.01,"27+ to 30","30+"))))))))))))</f>
        <v>0-</v>
      </c>
      <c r="H15775" s="7" t="str">
        <f>IF(F15775&lt;0,"0-",IF(F15775=0,"0",IF(F15775&lt;3.01,"0+ to 3",IF(F15775&lt;6.01,"3+ to 6",IF(F15775&lt;9.01,"6+ to 9",IF(F15775&lt;12.01,"9+ to 12",IF(F15775&lt;15.01,"12+ to 15",IF(F15775&lt;18.01,"15+ to 18",IF(F15775&lt;21.01,"18+ to 21",IF(F15775&lt;24.01,"21+ to 24",IF(F15775&lt;27.01,"24+ to 27",IF(F15775&lt;30.01,"27+ to 30","30+"))))))))))))</f>
        <v>30+</v>
      </c>
      <c r="I15775" t="str">
        <f>IF(G15775&lt;&gt;H15775,"DIFF","")</f>
        <v>DIFF</v>
      </c>
    </row>
    <row r="15776" spans="1:9">
      <c r="A15776" t="s">
        <v>102</v>
      </c>
      <c r="B15776" t="s">
        <v>144</v>
      </c>
      <c r="C15776" s="1">
        <v>117509020</v>
      </c>
      <c r="D15776" s="1">
        <v>5</v>
      </c>
      <c r="E15776" s="1">
        <v>-3</v>
      </c>
      <c r="F15776" s="1">
        <v>6</v>
      </c>
      <c r="G15776" s="7" t="str">
        <f>IF(E15776&lt;0,"0-",IF(E15776=0,"0",IF(E15776&lt;3.01,"0+ to 3",IF(E15776&lt;6.01,"3+ to 6",IF(E15776&lt;9.01,"6+ to 9",IF(E15776&lt;12.01,"9+ to 12",IF(E15776&lt;15.01,"12+ to 15",IF(E15776&lt;18.01,"15+ to 18",IF(E15776&lt;21.01,"18+ to 21",IF(E15776&lt;24.01,"21+ to 24",IF(E15776&lt;27.01,"24+ to 27",IF(E15776&lt;30.01,"27+ to 30","30+"))))))))))))</f>
        <v>0-</v>
      </c>
      <c r="H15776" s="7" t="str">
        <f>IF(F15776&lt;0,"0-",IF(F15776=0,"0",IF(F15776&lt;3.01,"0+ to 3",IF(F15776&lt;6.01,"3+ to 6",IF(F15776&lt;9.01,"6+ to 9",IF(F15776&lt;12.01,"9+ to 12",IF(F15776&lt;15.01,"12+ to 15",IF(F15776&lt;18.01,"15+ to 18",IF(F15776&lt;21.01,"18+ to 21",IF(F15776&lt;24.01,"21+ to 24",IF(F15776&lt;27.01,"24+ to 27",IF(F15776&lt;30.01,"27+ to 30","30+"))))))))))))</f>
        <v>3+ to 6</v>
      </c>
      <c r="I15776" t="str">
        <f>IF(G15776&lt;&gt;H15776,"DIFF","")</f>
        <v>DIFF</v>
      </c>
    </row>
    <row r="15777" spans="1:9">
      <c r="A15777" t="s">
        <v>102</v>
      </c>
      <c r="B15777" t="s">
        <v>143</v>
      </c>
      <c r="C15777" s="1">
        <v>117542947</v>
      </c>
      <c r="D15777" s="1">
        <v>2</v>
      </c>
      <c r="E15777" s="1">
        <v>-1</v>
      </c>
      <c r="F15777" s="1">
        <v>2</v>
      </c>
      <c r="G15777" s="7" t="str">
        <f>IF(E15777&lt;0,"0-",IF(E15777=0,"0",IF(E15777&lt;3.01,"0+ to 3",IF(E15777&lt;6.01,"3+ to 6",IF(E15777&lt;9.01,"6+ to 9",IF(E15777&lt;12.01,"9+ to 12",IF(E15777&lt;15.01,"12+ to 15",IF(E15777&lt;18.01,"15+ to 18",IF(E15777&lt;21.01,"18+ to 21",IF(E15777&lt;24.01,"21+ to 24",IF(E15777&lt;27.01,"24+ to 27",IF(E15777&lt;30.01,"27+ to 30","30+"))))))))))))</f>
        <v>0-</v>
      </c>
      <c r="H15777" s="7" t="str">
        <f>IF(F15777&lt;0,"0-",IF(F15777=0,"0",IF(F15777&lt;3.01,"0+ to 3",IF(F15777&lt;6.01,"3+ to 6",IF(F15777&lt;9.01,"6+ to 9",IF(F15777&lt;12.01,"9+ to 12",IF(F15777&lt;15.01,"12+ to 15",IF(F15777&lt;18.01,"15+ to 18",IF(F15777&lt;21.01,"18+ to 21",IF(F15777&lt;24.01,"21+ to 24",IF(F15777&lt;27.01,"24+ to 27",IF(F15777&lt;30.01,"27+ to 30","30+"))))))))))))</f>
        <v>0+ to 3</v>
      </c>
      <c r="I15777" t="str">
        <f>IF(G15777&lt;&gt;H15777,"DIFF","")</f>
        <v>DIFF</v>
      </c>
    </row>
    <row r="15778" spans="1:9">
      <c r="A15778" t="s">
        <v>103</v>
      </c>
      <c r="B15778" t="s">
        <v>143</v>
      </c>
      <c r="C15778" s="1">
        <v>117545756</v>
      </c>
      <c r="D15778" s="1">
        <v>11</v>
      </c>
      <c r="E15778" s="1">
        <v>-6</v>
      </c>
      <c r="F15778" s="1">
        <v>-5</v>
      </c>
      <c r="G15778" s="7" t="str">
        <f>IF(E15778&lt;0,"0-",IF(E15778=0,"0",IF(E15778&lt;3.01,"0+ to 3",IF(E15778&lt;6.01,"3+ to 6",IF(E15778&lt;9.01,"6+ to 9",IF(E15778&lt;12.01,"9+ to 12",IF(E15778&lt;15.01,"12+ to 15",IF(E15778&lt;18.01,"15+ to 18",IF(E15778&lt;21.01,"18+ to 21",IF(E15778&lt;24.01,"21+ to 24",IF(E15778&lt;27.01,"24+ to 27",IF(E15778&lt;30.01,"27+ to 30","30+"))))))))))))</f>
        <v>0-</v>
      </c>
      <c r="H15778" s="7" t="str">
        <f>IF(F15778&lt;0,"0-",IF(F15778=0,"0",IF(F15778&lt;3.01,"0+ to 3",IF(F15778&lt;6.01,"3+ to 6",IF(F15778&lt;9.01,"6+ to 9",IF(F15778&lt;12.01,"9+ to 12",IF(F15778&lt;15.01,"12+ to 15",IF(F15778&lt;18.01,"15+ to 18",IF(F15778&lt;21.01,"18+ to 21",IF(F15778&lt;24.01,"21+ to 24",IF(F15778&lt;27.01,"24+ to 27",IF(F15778&lt;30.01,"27+ to 30","30+"))))))))))))</f>
        <v>0-</v>
      </c>
      <c r="I15778" t="str">
        <f>IF(G15778&lt;&gt;H15778,"DIFF","")</f>
        <v/>
      </c>
    </row>
    <row r="15779" spans="1:9">
      <c r="A15779" t="s">
        <v>102</v>
      </c>
      <c r="B15779" t="s">
        <v>143</v>
      </c>
      <c r="C15779" s="1">
        <v>117551662</v>
      </c>
      <c r="D15779" s="1">
        <v>2</v>
      </c>
      <c r="E15779" s="1">
        <v>-8</v>
      </c>
      <c r="F15779" s="1">
        <v>15</v>
      </c>
      <c r="G15779" s="7" t="str">
        <f>IF(E15779&lt;0,"0-",IF(E15779=0,"0",IF(E15779&lt;3.01,"0+ to 3",IF(E15779&lt;6.01,"3+ to 6",IF(E15779&lt;9.01,"6+ to 9",IF(E15779&lt;12.01,"9+ to 12",IF(E15779&lt;15.01,"12+ to 15",IF(E15779&lt;18.01,"15+ to 18",IF(E15779&lt;21.01,"18+ to 21",IF(E15779&lt;24.01,"21+ to 24",IF(E15779&lt;27.01,"24+ to 27",IF(E15779&lt;30.01,"27+ to 30","30+"))))))))))))</f>
        <v>0-</v>
      </c>
      <c r="H15779" s="7" t="str">
        <f>IF(F15779&lt;0,"0-",IF(F15779=0,"0",IF(F15779&lt;3.01,"0+ to 3",IF(F15779&lt;6.01,"3+ to 6",IF(F15779&lt;9.01,"6+ to 9",IF(F15779&lt;12.01,"9+ to 12",IF(F15779&lt;15.01,"12+ to 15",IF(F15779&lt;18.01,"15+ to 18",IF(F15779&lt;21.01,"18+ to 21",IF(F15779&lt;24.01,"21+ to 24",IF(F15779&lt;27.01,"24+ to 27",IF(F15779&lt;30.01,"27+ to 30","30+"))))))))))))</f>
        <v>12+ to 15</v>
      </c>
      <c r="I15779" t="str">
        <f>IF(G15779&lt;&gt;H15779,"DIFF","")</f>
        <v>DIFF</v>
      </c>
    </row>
    <row r="15780" spans="1:9">
      <c r="A15780" t="s">
        <v>102</v>
      </c>
      <c r="B15780" t="s">
        <v>143</v>
      </c>
      <c r="C15780" s="1">
        <v>117552515</v>
      </c>
      <c r="D15780" s="1">
        <v>2</v>
      </c>
      <c r="E15780" s="1">
        <v>-4</v>
      </c>
      <c r="F15780" s="1">
        <v>7</v>
      </c>
      <c r="G15780" s="7" t="str">
        <f>IF(E15780&lt;0,"0-",IF(E15780=0,"0",IF(E15780&lt;3.01,"0+ to 3",IF(E15780&lt;6.01,"3+ to 6",IF(E15780&lt;9.01,"6+ to 9",IF(E15780&lt;12.01,"9+ to 12",IF(E15780&lt;15.01,"12+ to 15",IF(E15780&lt;18.01,"15+ to 18",IF(E15780&lt;21.01,"18+ to 21",IF(E15780&lt;24.01,"21+ to 24",IF(E15780&lt;27.01,"24+ to 27",IF(E15780&lt;30.01,"27+ to 30","30+"))))))))))))</f>
        <v>0-</v>
      </c>
      <c r="H15780" s="7" t="str">
        <f>IF(F15780&lt;0,"0-",IF(F15780=0,"0",IF(F15780&lt;3.01,"0+ to 3",IF(F15780&lt;6.01,"3+ to 6",IF(F15780&lt;9.01,"6+ to 9",IF(F15780&lt;12.01,"9+ to 12",IF(F15780&lt;15.01,"12+ to 15",IF(F15780&lt;18.01,"15+ to 18",IF(F15780&lt;21.01,"18+ to 21",IF(F15780&lt;24.01,"21+ to 24",IF(F15780&lt;27.01,"24+ to 27",IF(F15780&lt;30.01,"27+ to 30","30+"))))))))))))</f>
        <v>6+ to 9</v>
      </c>
      <c r="I15780" t="str">
        <f>IF(G15780&lt;&gt;H15780,"DIFF","")</f>
        <v>DIFF</v>
      </c>
    </row>
    <row r="15781" spans="1:9">
      <c r="A15781" t="s">
        <v>102</v>
      </c>
      <c r="B15781" t="s">
        <v>143</v>
      </c>
      <c r="C15781" s="1">
        <v>117554456</v>
      </c>
      <c r="D15781" s="1">
        <v>2</v>
      </c>
      <c r="E15781" s="1">
        <v>-5</v>
      </c>
      <c r="F15781" s="1">
        <v>9</v>
      </c>
      <c r="G15781" s="7" t="str">
        <f>IF(E15781&lt;0,"0-",IF(E15781=0,"0",IF(E15781&lt;3.01,"0+ to 3",IF(E15781&lt;6.01,"3+ to 6",IF(E15781&lt;9.01,"6+ to 9",IF(E15781&lt;12.01,"9+ to 12",IF(E15781&lt;15.01,"12+ to 15",IF(E15781&lt;18.01,"15+ to 18",IF(E15781&lt;21.01,"18+ to 21",IF(E15781&lt;24.01,"21+ to 24",IF(E15781&lt;27.01,"24+ to 27",IF(E15781&lt;30.01,"27+ to 30","30+"))))))))))))</f>
        <v>0-</v>
      </c>
      <c r="H15781" s="7" t="str">
        <f>IF(F15781&lt;0,"0-",IF(F15781=0,"0",IF(F15781&lt;3.01,"0+ to 3",IF(F15781&lt;6.01,"3+ to 6",IF(F15781&lt;9.01,"6+ to 9",IF(F15781&lt;12.01,"9+ to 12",IF(F15781&lt;15.01,"12+ to 15",IF(F15781&lt;18.01,"15+ to 18",IF(F15781&lt;21.01,"18+ to 21",IF(F15781&lt;24.01,"21+ to 24",IF(F15781&lt;27.01,"24+ to 27",IF(F15781&lt;30.01,"27+ to 30","30+"))))))))))))</f>
        <v>6+ to 9</v>
      </c>
      <c r="I15781" t="str">
        <f>IF(G15781&lt;&gt;H15781,"DIFF","")</f>
        <v>DIFF</v>
      </c>
    </row>
    <row r="15782" spans="1:9">
      <c r="A15782" t="s">
        <v>102</v>
      </c>
      <c r="B15782" t="s">
        <v>143</v>
      </c>
      <c r="C15782" s="1">
        <v>117556872</v>
      </c>
      <c r="D15782" s="1">
        <v>2</v>
      </c>
      <c r="E15782" s="1">
        <v>-4</v>
      </c>
      <c r="F15782" s="1">
        <v>4</v>
      </c>
      <c r="G15782" s="7" t="str">
        <f>IF(E15782&lt;0,"0-",IF(E15782=0,"0",IF(E15782&lt;3.01,"0+ to 3",IF(E15782&lt;6.01,"3+ to 6",IF(E15782&lt;9.01,"6+ to 9",IF(E15782&lt;12.01,"9+ to 12",IF(E15782&lt;15.01,"12+ to 15",IF(E15782&lt;18.01,"15+ to 18",IF(E15782&lt;21.01,"18+ to 21",IF(E15782&lt;24.01,"21+ to 24",IF(E15782&lt;27.01,"24+ to 27",IF(E15782&lt;30.01,"27+ to 30","30+"))))))))))))</f>
        <v>0-</v>
      </c>
      <c r="H15782" s="7" t="str">
        <f>IF(F15782&lt;0,"0-",IF(F15782=0,"0",IF(F15782&lt;3.01,"0+ to 3",IF(F15782&lt;6.01,"3+ to 6",IF(F15782&lt;9.01,"6+ to 9",IF(F15782&lt;12.01,"9+ to 12",IF(F15782&lt;15.01,"12+ to 15",IF(F15782&lt;18.01,"15+ to 18",IF(F15782&lt;21.01,"18+ to 21",IF(F15782&lt;24.01,"21+ to 24",IF(F15782&lt;27.01,"24+ to 27",IF(F15782&lt;30.01,"27+ to 30","30+"))))))))))))</f>
        <v>3+ to 6</v>
      </c>
      <c r="I15782" t="str">
        <f>IF(G15782&lt;&gt;H15782,"DIFF","")</f>
        <v>DIFF</v>
      </c>
    </row>
    <row r="15783" spans="1:9">
      <c r="A15783" t="s">
        <v>102</v>
      </c>
      <c r="B15783" t="s">
        <v>143</v>
      </c>
      <c r="C15783" s="1">
        <v>117557655</v>
      </c>
      <c r="D15783" s="1">
        <v>2</v>
      </c>
      <c r="E15783" s="1">
        <v>-9</v>
      </c>
      <c r="F15783" s="1">
        <v>18</v>
      </c>
      <c r="G15783" s="7" t="str">
        <f>IF(E15783&lt;0,"0-",IF(E15783=0,"0",IF(E15783&lt;3.01,"0+ to 3",IF(E15783&lt;6.01,"3+ to 6",IF(E15783&lt;9.01,"6+ to 9",IF(E15783&lt;12.01,"9+ to 12",IF(E15783&lt;15.01,"12+ to 15",IF(E15783&lt;18.01,"15+ to 18",IF(E15783&lt;21.01,"18+ to 21",IF(E15783&lt;24.01,"21+ to 24",IF(E15783&lt;27.01,"24+ to 27",IF(E15783&lt;30.01,"27+ to 30","30+"))))))))))))</f>
        <v>0-</v>
      </c>
      <c r="H15783" s="7" t="str">
        <f>IF(F15783&lt;0,"0-",IF(F15783=0,"0",IF(F15783&lt;3.01,"0+ to 3",IF(F15783&lt;6.01,"3+ to 6",IF(F15783&lt;9.01,"6+ to 9",IF(F15783&lt;12.01,"9+ to 12",IF(F15783&lt;15.01,"12+ to 15",IF(F15783&lt;18.01,"15+ to 18",IF(F15783&lt;21.01,"18+ to 21",IF(F15783&lt;24.01,"21+ to 24",IF(F15783&lt;27.01,"24+ to 27",IF(F15783&lt;30.01,"27+ to 30","30+"))))))))))))</f>
        <v>15+ to 18</v>
      </c>
      <c r="I15783" t="str">
        <f>IF(G15783&lt;&gt;H15783,"DIFF","")</f>
        <v>DIFF</v>
      </c>
    </row>
    <row r="15784" spans="1:9">
      <c r="A15784" t="s">
        <v>102</v>
      </c>
      <c r="B15784" t="s">
        <v>143</v>
      </c>
      <c r="C15784" s="1">
        <v>117558556</v>
      </c>
      <c r="D15784" s="1">
        <v>2</v>
      </c>
      <c r="E15784" s="1">
        <v>-4</v>
      </c>
      <c r="F15784" s="1">
        <v>8</v>
      </c>
      <c r="G15784" s="7" t="str">
        <f>IF(E15784&lt;0,"0-",IF(E15784=0,"0",IF(E15784&lt;3.01,"0+ to 3",IF(E15784&lt;6.01,"3+ to 6",IF(E15784&lt;9.01,"6+ to 9",IF(E15784&lt;12.01,"9+ to 12",IF(E15784&lt;15.01,"12+ to 15",IF(E15784&lt;18.01,"15+ to 18",IF(E15784&lt;21.01,"18+ to 21",IF(E15784&lt;24.01,"21+ to 24",IF(E15784&lt;27.01,"24+ to 27",IF(E15784&lt;30.01,"27+ to 30","30+"))))))))))))</f>
        <v>0-</v>
      </c>
      <c r="H15784" s="7" t="str">
        <f>IF(F15784&lt;0,"0-",IF(F15784=0,"0",IF(F15784&lt;3.01,"0+ to 3",IF(F15784&lt;6.01,"3+ to 6",IF(F15784&lt;9.01,"6+ to 9",IF(F15784&lt;12.01,"9+ to 12",IF(F15784&lt;15.01,"12+ to 15",IF(F15784&lt;18.01,"15+ to 18",IF(F15784&lt;21.01,"18+ to 21",IF(F15784&lt;24.01,"21+ to 24",IF(F15784&lt;27.01,"24+ to 27",IF(F15784&lt;30.01,"27+ to 30","30+"))))))))))))</f>
        <v>6+ to 9</v>
      </c>
      <c r="I15784" t="str">
        <f>IF(G15784&lt;&gt;H15784,"DIFF","")</f>
        <v>DIFF</v>
      </c>
    </row>
    <row r="15785" spans="1:9">
      <c r="A15785" t="s">
        <v>102</v>
      </c>
      <c r="B15785" t="s">
        <v>143</v>
      </c>
      <c r="C15785" s="1">
        <v>117558873</v>
      </c>
      <c r="D15785" s="1">
        <v>2</v>
      </c>
      <c r="E15785" s="1">
        <v>-11</v>
      </c>
      <c r="F15785" s="1">
        <v>19</v>
      </c>
      <c r="G15785" s="7" t="str">
        <f>IF(E15785&lt;0,"0-",IF(E15785=0,"0",IF(E15785&lt;3.01,"0+ to 3",IF(E15785&lt;6.01,"3+ to 6",IF(E15785&lt;9.01,"6+ to 9",IF(E15785&lt;12.01,"9+ to 12",IF(E15785&lt;15.01,"12+ to 15",IF(E15785&lt;18.01,"15+ to 18",IF(E15785&lt;21.01,"18+ to 21",IF(E15785&lt;24.01,"21+ to 24",IF(E15785&lt;27.01,"24+ to 27",IF(E15785&lt;30.01,"27+ to 30","30+"))))))))))))</f>
        <v>0-</v>
      </c>
      <c r="H15785" s="7" t="str">
        <f>IF(F15785&lt;0,"0-",IF(F15785=0,"0",IF(F15785&lt;3.01,"0+ to 3",IF(F15785&lt;6.01,"3+ to 6",IF(F15785&lt;9.01,"6+ to 9",IF(F15785&lt;12.01,"9+ to 12",IF(F15785&lt;15.01,"12+ to 15",IF(F15785&lt;18.01,"15+ to 18",IF(F15785&lt;21.01,"18+ to 21",IF(F15785&lt;24.01,"21+ to 24",IF(F15785&lt;27.01,"24+ to 27",IF(F15785&lt;30.01,"27+ to 30","30+"))))))))))))</f>
        <v>18+ to 21</v>
      </c>
      <c r="I15785" t="str">
        <f>IF(G15785&lt;&gt;H15785,"DIFF","")</f>
        <v>DIFF</v>
      </c>
    </row>
    <row r="15786" spans="1:9">
      <c r="A15786" t="s">
        <v>102</v>
      </c>
      <c r="B15786" t="s">
        <v>143</v>
      </c>
      <c r="C15786" s="1">
        <v>117559099</v>
      </c>
      <c r="D15786" s="1">
        <v>2</v>
      </c>
      <c r="E15786" s="1">
        <v>-8</v>
      </c>
      <c r="F15786" s="1">
        <v>17</v>
      </c>
      <c r="G15786" s="7" t="str">
        <f>IF(E15786&lt;0,"0-",IF(E15786=0,"0",IF(E15786&lt;3.01,"0+ to 3",IF(E15786&lt;6.01,"3+ to 6",IF(E15786&lt;9.01,"6+ to 9",IF(E15786&lt;12.01,"9+ to 12",IF(E15786&lt;15.01,"12+ to 15",IF(E15786&lt;18.01,"15+ to 18",IF(E15786&lt;21.01,"18+ to 21",IF(E15786&lt;24.01,"21+ to 24",IF(E15786&lt;27.01,"24+ to 27",IF(E15786&lt;30.01,"27+ to 30","30+"))))))))))))</f>
        <v>0-</v>
      </c>
      <c r="H15786" s="7" t="str">
        <f>IF(F15786&lt;0,"0-",IF(F15786=0,"0",IF(F15786&lt;3.01,"0+ to 3",IF(F15786&lt;6.01,"3+ to 6",IF(F15786&lt;9.01,"6+ to 9",IF(F15786&lt;12.01,"9+ to 12",IF(F15786&lt;15.01,"12+ to 15",IF(F15786&lt;18.01,"15+ to 18",IF(F15786&lt;21.01,"18+ to 21",IF(F15786&lt;24.01,"21+ to 24",IF(F15786&lt;27.01,"24+ to 27",IF(F15786&lt;30.01,"27+ to 30","30+"))))))))))))</f>
        <v>15+ to 18</v>
      </c>
      <c r="I15786" t="str">
        <f>IF(G15786&lt;&gt;H15786,"DIFF","")</f>
        <v>DIFF</v>
      </c>
    </row>
    <row r="15787" spans="1:9">
      <c r="A15787" t="s">
        <v>102</v>
      </c>
      <c r="B15787" t="s">
        <v>143</v>
      </c>
      <c r="C15787" s="1">
        <v>117559526</v>
      </c>
      <c r="D15787" s="1">
        <v>5</v>
      </c>
      <c r="E15787" s="1">
        <v>-20</v>
      </c>
      <c r="F15787" s="1">
        <v>126</v>
      </c>
      <c r="G15787" s="7" t="str">
        <f>IF(E15787&lt;0,"0-",IF(E15787=0,"0",IF(E15787&lt;3.01,"0+ to 3",IF(E15787&lt;6.01,"3+ to 6",IF(E15787&lt;9.01,"6+ to 9",IF(E15787&lt;12.01,"9+ to 12",IF(E15787&lt;15.01,"12+ to 15",IF(E15787&lt;18.01,"15+ to 18",IF(E15787&lt;21.01,"18+ to 21",IF(E15787&lt;24.01,"21+ to 24",IF(E15787&lt;27.01,"24+ to 27",IF(E15787&lt;30.01,"27+ to 30","30+"))))))))))))</f>
        <v>0-</v>
      </c>
      <c r="H15787" s="7" t="str">
        <f>IF(F15787&lt;0,"0-",IF(F15787=0,"0",IF(F15787&lt;3.01,"0+ to 3",IF(F15787&lt;6.01,"3+ to 6",IF(F15787&lt;9.01,"6+ to 9",IF(F15787&lt;12.01,"9+ to 12",IF(F15787&lt;15.01,"12+ to 15",IF(F15787&lt;18.01,"15+ to 18",IF(F15787&lt;21.01,"18+ to 21",IF(F15787&lt;24.01,"21+ to 24",IF(F15787&lt;27.01,"24+ to 27",IF(F15787&lt;30.01,"27+ to 30","30+"))))))))))))</f>
        <v>30+</v>
      </c>
      <c r="I15787" t="str">
        <f>IF(G15787&lt;&gt;H15787,"DIFF","")</f>
        <v>DIFF</v>
      </c>
    </row>
    <row r="15788" spans="1:9">
      <c r="A15788" t="s">
        <v>102</v>
      </c>
      <c r="B15788" t="s">
        <v>143</v>
      </c>
      <c r="C15788" s="1">
        <v>117562681</v>
      </c>
      <c r="D15788" s="1">
        <v>2</v>
      </c>
      <c r="E15788" s="1">
        <v>-19</v>
      </c>
      <c r="F15788" s="1">
        <v>61</v>
      </c>
      <c r="G15788" s="7" t="str">
        <f>IF(E15788&lt;0,"0-",IF(E15788=0,"0",IF(E15788&lt;3.01,"0+ to 3",IF(E15788&lt;6.01,"3+ to 6",IF(E15788&lt;9.01,"6+ to 9",IF(E15788&lt;12.01,"9+ to 12",IF(E15788&lt;15.01,"12+ to 15",IF(E15788&lt;18.01,"15+ to 18",IF(E15788&lt;21.01,"18+ to 21",IF(E15788&lt;24.01,"21+ to 24",IF(E15788&lt;27.01,"24+ to 27",IF(E15788&lt;30.01,"27+ to 30","30+"))))))))))))</f>
        <v>0-</v>
      </c>
      <c r="H15788" s="7" t="str">
        <f>IF(F15788&lt;0,"0-",IF(F15788=0,"0",IF(F15788&lt;3.01,"0+ to 3",IF(F15788&lt;6.01,"3+ to 6",IF(F15788&lt;9.01,"6+ to 9",IF(F15788&lt;12.01,"9+ to 12",IF(F15788&lt;15.01,"12+ to 15",IF(F15788&lt;18.01,"15+ to 18",IF(F15788&lt;21.01,"18+ to 21",IF(F15788&lt;24.01,"21+ to 24",IF(F15788&lt;27.01,"24+ to 27",IF(F15788&lt;30.01,"27+ to 30","30+"))))))))))))</f>
        <v>30+</v>
      </c>
      <c r="I15788" t="str">
        <f>IF(G15788&lt;&gt;H15788,"DIFF","")</f>
        <v>DIFF</v>
      </c>
    </row>
    <row r="15789" spans="1:9">
      <c r="A15789" t="s">
        <v>102</v>
      </c>
      <c r="B15789" t="s">
        <v>143</v>
      </c>
      <c r="C15789" s="1">
        <v>117564785</v>
      </c>
      <c r="D15789" s="1">
        <v>2</v>
      </c>
      <c r="E15789" s="1">
        <v>0</v>
      </c>
      <c r="F15789" s="1">
        <v>5</v>
      </c>
      <c r="G15789" s="7" t="str">
        <f>IF(E15789&lt;0,"0-",IF(E15789=0,"0",IF(E15789&lt;3.01,"0+ to 3",IF(E15789&lt;6.01,"3+ to 6",IF(E15789&lt;9.01,"6+ to 9",IF(E15789&lt;12.01,"9+ to 12",IF(E15789&lt;15.01,"12+ to 15",IF(E15789&lt;18.01,"15+ to 18",IF(E15789&lt;21.01,"18+ to 21",IF(E15789&lt;24.01,"21+ to 24",IF(E15789&lt;27.01,"24+ to 27",IF(E15789&lt;30.01,"27+ to 30","30+"))))))))))))</f>
        <v>0</v>
      </c>
      <c r="H15789" s="7" t="str">
        <f>IF(F15789&lt;0,"0-",IF(F15789=0,"0",IF(F15789&lt;3.01,"0+ to 3",IF(F15789&lt;6.01,"3+ to 6",IF(F15789&lt;9.01,"6+ to 9",IF(F15789&lt;12.01,"9+ to 12",IF(F15789&lt;15.01,"12+ to 15",IF(F15789&lt;18.01,"15+ to 18",IF(F15789&lt;21.01,"18+ to 21",IF(F15789&lt;24.01,"21+ to 24",IF(F15789&lt;27.01,"24+ to 27",IF(F15789&lt;30.01,"27+ to 30","30+"))))))))))))</f>
        <v>3+ to 6</v>
      </c>
      <c r="I15789" t="str">
        <f>IF(G15789&lt;&gt;H15789,"DIFF","")</f>
        <v>DIFF</v>
      </c>
    </row>
    <row r="15790" spans="1:9">
      <c r="A15790" t="s">
        <v>102</v>
      </c>
      <c r="B15790" t="s">
        <v>142</v>
      </c>
      <c r="C15790" s="1">
        <v>117581853</v>
      </c>
      <c r="D15790" s="1">
        <v>3</v>
      </c>
      <c r="E15790" s="1">
        <v>-25</v>
      </c>
      <c r="F15790" s="1">
        <v>628</v>
      </c>
      <c r="G15790" s="7" t="str">
        <f>IF(E15790&lt;0,"0-",IF(E15790=0,"0",IF(E15790&lt;3.01,"0+ to 3",IF(E15790&lt;6.01,"3+ to 6",IF(E15790&lt;9.01,"6+ to 9",IF(E15790&lt;12.01,"9+ to 12",IF(E15790&lt;15.01,"12+ to 15",IF(E15790&lt;18.01,"15+ to 18",IF(E15790&lt;21.01,"18+ to 21",IF(E15790&lt;24.01,"21+ to 24",IF(E15790&lt;27.01,"24+ to 27",IF(E15790&lt;30.01,"27+ to 30","30+"))))))))))))</f>
        <v>0-</v>
      </c>
      <c r="H15790" s="7" t="str">
        <f>IF(F15790&lt;0,"0-",IF(F15790=0,"0",IF(F15790&lt;3.01,"0+ to 3",IF(F15790&lt;6.01,"3+ to 6",IF(F15790&lt;9.01,"6+ to 9",IF(F15790&lt;12.01,"9+ to 12",IF(F15790&lt;15.01,"12+ to 15",IF(F15790&lt;18.01,"15+ to 18",IF(F15790&lt;21.01,"18+ to 21",IF(F15790&lt;24.01,"21+ to 24",IF(F15790&lt;27.01,"24+ to 27",IF(F15790&lt;30.01,"27+ to 30","30+"))))))))))))</f>
        <v>30+</v>
      </c>
      <c r="I15790" t="str">
        <f>IF(G15790&lt;&gt;H15790,"DIFF","")</f>
        <v>DIFF</v>
      </c>
    </row>
    <row r="15791" spans="1:9">
      <c r="A15791" t="s">
        <v>102</v>
      </c>
      <c r="B15791" t="s">
        <v>142</v>
      </c>
      <c r="C15791" s="1">
        <v>117584421</v>
      </c>
      <c r="D15791" s="1">
        <v>2</v>
      </c>
      <c r="E15791" s="1">
        <v>-6</v>
      </c>
      <c r="F15791" s="1">
        <v>11</v>
      </c>
      <c r="G15791" s="7" t="str">
        <f>IF(E15791&lt;0,"0-",IF(E15791=0,"0",IF(E15791&lt;3.01,"0+ to 3",IF(E15791&lt;6.01,"3+ to 6",IF(E15791&lt;9.01,"6+ to 9",IF(E15791&lt;12.01,"9+ to 12",IF(E15791&lt;15.01,"12+ to 15",IF(E15791&lt;18.01,"15+ to 18",IF(E15791&lt;21.01,"18+ to 21",IF(E15791&lt;24.01,"21+ to 24",IF(E15791&lt;27.01,"24+ to 27",IF(E15791&lt;30.01,"27+ to 30","30+"))))))))))))</f>
        <v>0-</v>
      </c>
      <c r="H15791" s="7" t="str">
        <f>IF(F15791&lt;0,"0-",IF(F15791=0,"0",IF(F15791&lt;3.01,"0+ to 3",IF(F15791&lt;6.01,"3+ to 6",IF(F15791&lt;9.01,"6+ to 9",IF(F15791&lt;12.01,"9+ to 12",IF(F15791&lt;15.01,"12+ to 15",IF(F15791&lt;18.01,"15+ to 18",IF(F15791&lt;21.01,"18+ to 21",IF(F15791&lt;24.01,"21+ to 24",IF(F15791&lt;27.01,"24+ to 27",IF(F15791&lt;30.01,"27+ to 30","30+"))))))))))))</f>
        <v>9+ to 12</v>
      </c>
      <c r="I15791" t="str">
        <f>IF(G15791&lt;&gt;H15791,"DIFF","")</f>
        <v>DIFF</v>
      </c>
    </row>
    <row r="15792" spans="1:9">
      <c r="A15792" t="s">
        <v>102</v>
      </c>
      <c r="B15792" t="s">
        <v>142</v>
      </c>
      <c r="C15792" s="1">
        <v>117584819</v>
      </c>
      <c r="D15792" s="1">
        <v>2</v>
      </c>
      <c r="E15792" s="1">
        <v>-1</v>
      </c>
      <c r="F15792" s="1">
        <v>0</v>
      </c>
      <c r="G15792" s="7" t="str">
        <f>IF(E15792&lt;0,"0-",IF(E15792=0,"0",IF(E15792&lt;3.01,"0+ to 3",IF(E15792&lt;6.01,"3+ to 6",IF(E15792&lt;9.01,"6+ to 9",IF(E15792&lt;12.01,"9+ to 12",IF(E15792&lt;15.01,"12+ to 15",IF(E15792&lt;18.01,"15+ to 18",IF(E15792&lt;21.01,"18+ to 21",IF(E15792&lt;24.01,"21+ to 24",IF(E15792&lt;27.01,"24+ to 27",IF(E15792&lt;30.01,"27+ to 30","30+"))))))))))))</f>
        <v>0-</v>
      </c>
      <c r="H15792" s="7" t="str">
        <f>IF(F15792&lt;0,"0-",IF(F15792=0,"0",IF(F15792&lt;3.01,"0+ to 3",IF(F15792&lt;6.01,"3+ to 6",IF(F15792&lt;9.01,"6+ to 9",IF(F15792&lt;12.01,"9+ to 12",IF(F15792&lt;15.01,"12+ to 15",IF(F15792&lt;18.01,"15+ to 18",IF(F15792&lt;21.01,"18+ to 21",IF(F15792&lt;24.01,"21+ to 24",IF(F15792&lt;27.01,"24+ to 27",IF(F15792&lt;30.01,"27+ to 30","30+"))))))))))))</f>
        <v>0</v>
      </c>
      <c r="I15792" t="str">
        <f>IF(G15792&lt;&gt;H15792,"DIFF","")</f>
        <v>DIFF</v>
      </c>
    </row>
    <row r="15793" spans="1:9">
      <c r="A15793" t="s">
        <v>102</v>
      </c>
      <c r="B15793" t="s">
        <v>142</v>
      </c>
      <c r="C15793" s="1">
        <v>117587540</v>
      </c>
      <c r="D15793" s="1">
        <v>9</v>
      </c>
      <c r="E15793" s="1">
        <v>-7</v>
      </c>
      <c r="F15793" s="1">
        <v>-6</v>
      </c>
      <c r="G15793" s="7" t="str">
        <f>IF(E15793&lt;0,"0-",IF(E15793=0,"0",IF(E15793&lt;3.01,"0+ to 3",IF(E15793&lt;6.01,"3+ to 6",IF(E15793&lt;9.01,"6+ to 9",IF(E15793&lt;12.01,"9+ to 12",IF(E15793&lt;15.01,"12+ to 15",IF(E15793&lt;18.01,"15+ to 18",IF(E15793&lt;21.01,"18+ to 21",IF(E15793&lt;24.01,"21+ to 24",IF(E15793&lt;27.01,"24+ to 27",IF(E15793&lt;30.01,"27+ to 30","30+"))))))))))))</f>
        <v>0-</v>
      </c>
      <c r="H15793" s="7" t="str">
        <f>IF(F15793&lt;0,"0-",IF(F15793=0,"0",IF(F15793&lt;3.01,"0+ to 3",IF(F15793&lt;6.01,"3+ to 6",IF(F15793&lt;9.01,"6+ to 9",IF(F15793&lt;12.01,"9+ to 12",IF(F15793&lt;15.01,"12+ to 15",IF(F15793&lt;18.01,"15+ to 18",IF(F15793&lt;21.01,"18+ to 21",IF(F15793&lt;24.01,"21+ to 24",IF(F15793&lt;27.01,"24+ to 27",IF(F15793&lt;30.01,"27+ to 30","30+"))))))))))))</f>
        <v>0-</v>
      </c>
      <c r="I15793" t="str">
        <f>IF(G15793&lt;&gt;H15793,"DIFF","")</f>
        <v/>
      </c>
    </row>
    <row r="15794" spans="1:9">
      <c r="A15794" t="s">
        <v>102</v>
      </c>
      <c r="B15794" t="s">
        <v>142</v>
      </c>
      <c r="C15794" s="1">
        <v>117589029</v>
      </c>
      <c r="D15794" s="1">
        <v>2</v>
      </c>
      <c r="E15794" s="1">
        <v>0</v>
      </c>
      <c r="F15794" s="1">
        <v>0</v>
      </c>
      <c r="G15794" s="7" t="str">
        <f>IF(E15794&lt;0,"0-",IF(E15794=0,"0",IF(E15794&lt;3.01,"0+ to 3",IF(E15794&lt;6.01,"3+ to 6",IF(E15794&lt;9.01,"6+ to 9",IF(E15794&lt;12.01,"9+ to 12",IF(E15794&lt;15.01,"12+ to 15",IF(E15794&lt;18.01,"15+ to 18",IF(E15794&lt;21.01,"18+ to 21",IF(E15794&lt;24.01,"21+ to 24",IF(E15794&lt;27.01,"24+ to 27",IF(E15794&lt;30.01,"27+ to 30","30+"))))))))))))</f>
        <v>0</v>
      </c>
      <c r="H15794" s="7" t="str">
        <f>IF(F15794&lt;0,"0-",IF(F15794=0,"0",IF(F15794&lt;3.01,"0+ to 3",IF(F15794&lt;6.01,"3+ to 6",IF(F15794&lt;9.01,"6+ to 9",IF(F15794&lt;12.01,"9+ to 12",IF(F15794&lt;15.01,"12+ to 15",IF(F15794&lt;18.01,"15+ to 18",IF(F15794&lt;21.01,"18+ to 21",IF(F15794&lt;24.01,"21+ to 24",IF(F15794&lt;27.01,"24+ to 27",IF(F15794&lt;30.01,"27+ to 30","30+"))))))))))))</f>
        <v>0</v>
      </c>
      <c r="I15794" t="str">
        <f>IF(G15794&lt;&gt;H15794,"DIFF","")</f>
        <v/>
      </c>
    </row>
    <row r="15795" spans="1:9">
      <c r="A15795" t="s">
        <v>102</v>
      </c>
      <c r="B15795" t="s">
        <v>142</v>
      </c>
      <c r="C15795" s="1">
        <v>117590378</v>
      </c>
      <c r="D15795" s="1">
        <v>2</v>
      </c>
      <c r="E15795" s="1">
        <v>0</v>
      </c>
      <c r="F15795" s="1">
        <v>2</v>
      </c>
      <c r="G15795" s="7" t="str">
        <f>IF(E15795&lt;0,"0-",IF(E15795=0,"0",IF(E15795&lt;3.01,"0+ to 3",IF(E15795&lt;6.01,"3+ to 6",IF(E15795&lt;9.01,"6+ to 9",IF(E15795&lt;12.01,"9+ to 12",IF(E15795&lt;15.01,"12+ to 15",IF(E15795&lt;18.01,"15+ to 18",IF(E15795&lt;21.01,"18+ to 21",IF(E15795&lt;24.01,"21+ to 24",IF(E15795&lt;27.01,"24+ to 27",IF(E15795&lt;30.01,"27+ to 30","30+"))))))))))))</f>
        <v>0</v>
      </c>
      <c r="H15795" s="7" t="str">
        <f>IF(F15795&lt;0,"0-",IF(F15795=0,"0",IF(F15795&lt;3.01,"0+ to 3",IF(F15795&lt;6.01,"3+ to 6",IF(F15795&lt;9.01,"6+ to 9",IF(F15795&lt;12.01,"9+ to 12",IF(F15795&lt;15.01,"12+ to 15",IF(F15795&lt;18.01,"15+ to 18",IF(F15795&lt;21.01,"18+ to 21",IF(F15795&lt;24.01,"21+ to 24",IF(F15795&lt;27.01,"24+ to 27",IF(F15795&lt;30.01,"27+ to 30","30+"))))))))))))</f>
        <v>0+ to 3</v>
      </c>
      <c r="I15795" t="str">
        <f>IF(G15795&lt;&gt;H15795,"DIFF","")</f>
        <v>DIFF</v>
      </c>
    </row>
    <row r="15796" spans="1:9">
      <c r="A15796" t="s">
        <v>102</v>
      </c>
      <c r="B15796" t="s">
        <v>142</v>
      </c>
      <c r="C15796" s="1">
        <v>117591376</v>
      </c>
      <c r="D15796" s="1">
        <v>2</v>
      </c>
      <c r="E15796" s="1">
        <v>0</v>
      </c>
      <c r="F15796" s="1">
        <v>0</v>
      </c>
      <c r="G15796" s="7" t="str">
        <f>IF(E15796&lt;0,"0-",IF(E15796=0,"0",IF(E15796&lt;3.01,"0+ to 3",IF(E15796&lt;6.01,"3+ to 6",IF(E15796&lt;9.01,"6+ to 9",IF(E15796&lt;12.01,"9+ to 12",IF(E15796&lt;15.01,"12+ to 15",IF(E15796&lt;18.01,"15+ to 18",IF(E15796&lt;21.01,"18+ to 21",IF(E15796&lt;24.01,"21+ to 24",IF(E15796&lt;27.01,"24+ to 27",IF(E15796&lt;30.01,"27+ to 30","30+"))))))))))))</f>
        <v>0</v>
      </c>
      <c r="H15796" s="7" t="str">
        <f>IF(F15796&lt;0,"0-",IF(F15796=0,"0",IF(F15796&lt;3.01,"0+ to 3",IF(F15796&lt;6.01,"3+ to 6",IF(F15796&lt;9.01,"6+ to 9",IF(F15796&lt;12.01,"9+ to 12",IF(F15796&lt;15.01,"12+ to 15",IF(F15796&lt;18.01,"15+ to 18",IF(F15796&lt;21.01,"18+ to 21",IF(F15796&lt;24.01,"21+ to 24",IF(F15796&lt;27.01,"24+ to 27",IF(F15796&lt;30.01,"27+ to 30","30+"))))))))))))</f>
        <v>0</v>
      </c>
      <c r="I15796" t="str">
        <f>IF(G15796&lt;&gt;H15796,"DIFF","")</f>
        <v/>
      </c>
    </row>
    <row r="15797" spans="1:9">
      <c r="A15797" t="s">
        <v>102</v>
      </c>
      <c r="B15797" t="s">
        <v>142</v>
      </c>
      <c r="C15797" s="1">
        <v>117591694</v>
      </c>
      <c r="D15797" s="1">
        <v>2</v>
      </c>
      <c r="E15797" s="1">
        <v>0</v>
      </c>
      <c r="F15797" s="1">
        <v>0</v>
      </c>
      <c r="G15797" s="7" t="str">
        <f>IF(E15797&lt;0,"0-",IF(E15797=0,"0",IF(E15797&lt;3.01,"0+ to 3",IF(E15797&lt;6.01,"3+ to 6",IF(E15797&lt;9.01,"6+ to 9",IF(E15797&lt;12.01,"9+ to 12",IF(E15797&lt;15.01,"12+ to 15",IF(E15797&lt;18.01,"15+ to 18",IF(E15797&lt;21.01,"18+ to 21",IF(E15797&lt;24.01,"21+ to 24",IF(E15797&lt;27.01,"24+ to 27",IF(E15797&lt;30.01,"27+ to 30","30+"))))))))))))</f>
        <v>0</v>
      </c>
      <c r="H15797" s="7" t="str">
        <f>IF(F15797&lt;0,"0-",IF(F15797=0,"0",IF(F15797&lt;3.01,"0+ to 3",IF(F15797&lt;6.01,"3+ to 6",IF(F15797&lt;9.01,"6+ to 9",IF(F15797&lt;12.01,"9+ to 12",IF(F15797&lt;15.01,"12+ to 15",IF(F15797&lt;18.01,"15+ to 18",IF(F15797&lt;21.01,"18+ to 21",IF(F15797&lt;24.01,"21+ to 24",IF(F15797&lt;27.01,"24+ to 27",IF(F15797&lt;30.01,"27+ to 30","30+"))))))))))))</f>
        <v>0</v>
      </c>
      <c r="I15797" t="str">
        <f>IF(G15797&lt;&gt;H15797,"DIFF","")</f>
        <v/>
      </c>
    </row>
    <row r="15798" spans="1:9">
      <c r="A15798" t="s">
        <v>102</v>
      </c>
      <c r="B15798" t="s">
        <v>142</v>
      </c>
      <c r="C15798" s="1">
        <v>117594696</v>
      </c>
      <c r="D15798" s="1">
        <v>11</v>
      </c>
      <c r="E15798" s="1">
        <v>0</v>
      </c>
      <c r="F15798" s="1">
        <v>0</v>
      </c>
      <c r="G15798" s="7" t="str">
        <f>IF(E15798&lt;0,"0-",IF(E15798=0,"0",IF(E15798&lt;3.01,"0+ to 3",IF(E15798&lt;6.01,"3+ to 6",IF(E15798&lt;9.01,"6+ to 9",IF(E15798&lt;12.01,"9+ to 12",IF(E15798&lt;15.01,"12+ to 15",IF(E15798&lt;18.01,"15+ to 18",IF(E15798&lt;21.01,"18+ to 21",IF(E15798&lt;24.01,"21+ to 24",IF(E15798&lt;27.01,"24+ to 27",IF(E15798&lt;30.01,"27+ to 30","30+"))))))))))))</f>
        <v>0</v>
      </c>
      <c r="H15798" s="7" t="str">
        <f>IF(F15798&lt;0,"0-",IF(F15798=0,"0",IF(F15798&lt;3.01,"0+ to 3",IF(F15798&lt;6.01,"3+ to 6",IF(F15798&lt;9.01,"6+ to 9",IF(F15798&lt;12.01,"9+ to 12",IF(F15798&lt;15.01,"12+ to 15",IF(F15798&lt;18.01,"15+ to 18",IF(F15798&lt;21.01,"18+ to 21",IF(F15798&lt;24.01,"21+ to 24",IF(F15798&lt;27.01,"24+ to 27",IF(F15798&lt;30.01,"27+ to 30","30+"))))))))))))</f>
        <v>0</v>
      </c>
      <c r="I15798" t="str">
        <f>IF(G15798&lt;&gt;H15798,"DIFF","")</f>
        <v/>
      </c>
    </row>
    <row r="15799" spans="1:9">
      <c r="A15799" t="s">
        <v>102</v>
      </c>
      <c r="B15799" t="s">
        <v>142</v>
      </c>
      <c r="C15799" s="1">
        <v>117594920</v>
      </c>
      <c r="D15799" s="1">
        <v>2</v>
      </c>
      <c r="E15799" s="1">
        <v>0</v>
      </c>
      <c r="F15799" s="1">
        <v>0</v>
      </c>
      <c r="G15799" s="7" t="str">
        <f>IF(E15799&lt;0,"0-",IF(E15799=0,"0",IF(E15799&lt;3.01,"0+ to 3",IF(E15799&lt;6.01,"3+ to 6",IF(E15799&lt;9.01,"6+ to 9",IF(E15799&lt;12.01,"9+ to 12",IF(E15799&lt;15.01,"12+ to 15",IF(E15799&lt;18.01,"15+ to 18",IF(E15799&lt;21.01,"18+ to 21",IF(E15799&lt;24.01,"21+ to 24",IF(E15799&lt;27.01,"24+ to 27",IF(E15799&lt;30.01,"27+ to 30","30+"))))))))))))</f>
        <v>0</v>
      </c>
      <c r="H15799" s="7" t="str">
        <f>IF(F15799&lt;0,"0-",IF(F15799=0,"0",IF(F15799&lt;3.01,"0+ to 3",IF(F15799&lt;6.01,"3+ to 6",IF(F15799&lt;9.01,"6+ to 9",IF(F15799&lt;12.01,"9+ to 12",IF(F15799&lt;15.01,"12+ to 15",IF(F15799&lt;18.01,"15+ to 18",IF(F15799&lt;21.01,"18+ to 21",IF(F15799&lt;24.01,"21+ to 24",IF(F15799&lt;27.01,"24+ to 27",IF(F15799&lt;30.01,"27+ to 30","30+"))))))))))))</f>
        <v>0</v>
      </c>
      <c r="I15799" t="str">
        <f>IF(G15799&lt;&gt;H15799,"DIFF","")</f>
        <v/>
      </c>
    </row>
    <row r="15800" spans="1:9">
      <c r="A15800" t="s">
        <v>102</v>
      </c>
      <c r="B15800" t="s">
        <v>142</v>
      </c>
      <c r="C15800" s="1">
        <v>117595388</v>
      </c>
      <c r="D15800" s="1">
        <v>2</v>
      </c>
      <c r="E15800" s="1">
        <v>-5</v>
      </c>
      <c r="F15800" s="1">
        <v>9</v>
      </c>
      <c r="G15800" s="7" t="str">
        <f>IF(E15800&lt;0,"0-",IF(E15800=0,"0",IF(E15800&lt;3.01,"0+ to 3",IF(E15800&lt;6.01,"3+ to 6",IF(E15800&lt;9.01,"6+ to 9",IF(E15800&lt;12.01,"9+ to 12",IF(E15800&lt;15.01,"12+ to 15",IF(E15800&lt;18.01,"15+ to 18",IF(E15800&lt;21.01,"18+ to 21",IF(E15800&lt;24.01,"21+ to 24",IF(E15800&lt;27.01,"24+ to 27",IF(E15800&lt;30.01,"27+ to 30","30+"))))))))))))</f>
        <v>0-</v>
      </c>
      <c r="H15800" s="7" t="str">
        <f>IF(F15800&lt;0,"0-",IF(F15800=0,"0",IF(F15800&lt;3.01,"0+ to 3",IF(F15800&lt;6.01,"3+ to 6",IF(F15800&lt;9.01,"6+ to 9",IF(F15800&lt;12.01,"9+ to 12",IF(F15800&lt;15.01,"12+ to 15",IF(F15800&lt;18.01,"15+ to 18",IF(F15800&lt;21.01,"18+ to 21",IF(F15800&lt;24.01,"21+ to 24",IF(F15800&lt;27.01,"24+ to 27",IF(F15800&lt;30.01,"27+ to 30","30+"))))))))))))</f>
        <v>6+ to 9</v>
      </c>
      <c r="I15800" t="str">
        <f>IF(G15800&lt;&gt;H15800,"DIFF","")</f>
        <v>DIFF</v>
      </c>
    </row>
    <row r="15801" spans="1:9">
      <c r="A15801" t="s">
        <v>102</v>
      </c>
      <c r="B15801" t="s">
        <v>142</v>
      </c>
      <c r="C15801" s="1">
        <v>117597487</v>
      </c>
      <c r="D15801" s="1">
        <v>11</v>
      </c>
      <c r="E15801" s="1">
        <v>-6</v>
      </c>
      <c r="F15801" s="1">
        <v>63</v>
      </c>
      <c r="G15801" s="7" t="str">
        <f>IF(E15801&lt;0,"0-",IF(E15801=0,"0",IF(E15801&lt;3.01,"0+ to 3",IF(E15801&lt;6.01,"3+ to 6",IF(E15801&lt;9.01,"6+ to 9",IF(E15801&lt;12.01,"9+ to 12",IF(E15801&lt;15.01,"12+ to 15",IF(E15801&lt;18.01,"15+ to 18",IF(E15801&lt;21.01,"18+ to 21",IF(E15801&lt;24.01,"21+ to 24",IF(E15801&lt;27.01,"24+ to 27",IF(E15801&lt;30.01,"27+ to 30","30+"))))))))))))</f>
        <v>0-</v>
      </c>
      <c r="H15801" s="7" t="str">
        <f>IF(F15801&lt;0,"0-",IF(F15801=0,"0",IF(F15801&lt;3.01,"0+ to 3",IF(F15801&lt;6.01,"3+ to 6",IF(F15801&lt;9.01,"6+ to 9",IF(F15801&lt;12.01,"9+ to 12",IF(F15801&lt;15.01,"12+ to 15",IF(F15801&lt;18.01,"15+ to 18",IF(F15801&lt;21.01,"18+ to 21",IF(F15801&lt;24.01,"21+ to 24",IF(F15801&lt;27.01,"24+ to 27",IF(F15801&lt;30.01,"27+ to 30","30+"))))))))))))</f>
        <v>30+</v>
      </c>
      <c r="I15801" t="str">
        <f>IF(G15801&lt;&gt;H15801,"DIFF","")</f>
        <v>DIFF</v>
      </c>
    </row>
    <row r="15802" spans="1:9">
      <c r="A15802" t="s">
        <v>102</v>
      </c>
      <c r="B15802" t="s">
        <v>142</v>
      </c>
      <c r="C15802" s="1">
        <v>117597601</v>
      </c>
      <c r="D15802" s="1">
        <v>2</v>
      </c>
      <c r="E15802" s="1">
        <v>-10</v>
      </c>
      <c r="F15802" s="1">
        <v>17</v>
      </c>
      <c r="G15802" s="7" t="str">
        <f>IF(E15802&lt;0,"0-",IF(E15802=0,"0",IF(E15802&lt;3.01,"0+ to 3",IF(E15802&lt;6.01,"3+ to 6",IF(E15802&lt;9.01,"6+ to 9",IF(E15802&lt;12.01,"9+ to 12",IF(E15802&lt;15.01,"12+ to 15",IF(E15802&lt;18.01,"15+ to 18",IF(E15802&lt;21.01,"18+ to 21",IF(E15802&lt;24.01,"21+ to 24",IF(E15802&lt;27.01,"24+ to 27",IF(E15802&lt;30.01,"27+ to 30","30+"))))))))))))</f>
        <v>0-</v>
      </c>
      <c r="H15802" s="7" t="str">
        <f>IF(F15802&lt;0,"0-",IF(F15802=0,"0",IF(F15802&lt;3.01,"0+ to 3",IF(F15802&lt;6.01,"3+ to 6",IF(F15802&lt;9.01,"6+ to 9",IF(F15802&lt;12.01,"9+ to 12",IF(F15802&lt;15.01,"12+ to 15",IF(F15802&lt;18.01,"15+ to 18",IF(F15802&lt;21.01,"18+ to 21",IF(F15802&lt;24.01,"21+ to 24",IF(F15802&lt;27.01,"24+ to 27",IF(F15802&lt;30.01,"27+ to 30","30+"))))))))))))</f>
        <v>15+ to 18</v>
      </c>
      <c r="I15802" t="str">
        <f>IF(G15802&lt;&gt;H15802,"DIFF","")</f>
        <v>DIFF</v>
      </c>
    </row>
    <row r="15803" spans="1:9">
      <c r="A15803" t="s">
        <v>102</v>
      </c>
      <c r="B15803" t="s">
        <v>142</v>
      </c>
      <c r="C15803" s="1">
        <v>117597769</v>
      </c>
      <c r="D15803" s="1">
        <v>2</v>
      </c>
      <c r="E15803" s="1">
        <v>-13</v>
      </c>
      <c r="F15803" s="1">
        <v>12</v>
      </c>
      <c r="G15803" s="7" t="str">
        <f>IF(E15803&lt;0,"0-",IF(E15803=0,"0",IF(E15803&lt;3.01,"0+ to 3",IF(E15803&lt;6.01,"3+ to 6",IF(E15803&lt;9.01,"6+ to 9",IF(E15803&lt;12.01,"9+ to 12",IF(E15803&lt;15.01,"12+ to 15",IF(E15803&lt;18.01,"15+ to 18",IF(E15803&lt;21.01,"18+ to 21",IF(E15803&lt;24.01,"21+ to 24",IF(E15803&lt;27.01,"24+ to 27",IF(E15803&lt;30.01,"27+ to 30","30+"))))))))))))</f>
        <v>0-</v>
      </c>
      <c r="H15803" s="7" t="str">
        <f>IF(F15803&lt;0,"0-",IF(F15803=0,"0",IF(F15803&lt;3.01,"0+ to 3",IF(F15803&lt;6.01,"3+ to 6",IF(F15803&lt;9.01,"6+ to 9",IF(F15803&lt;12.01,"9+ to 12",IF(F15803&lt;15.01,"12+ to 15",IF(F15803&lt;18.01,"15+ to 18",IF(F15803&lt;21.01,"18+ to 21",IF(F15803&lt;24.01,"21+ to 24",IF(F15803&lt;27.01,"24+ to 27",IF(F15803&lt;30.01,"27+ to 30","30+"))))))))))))</f>
        <v>9+ to 12</v>
      </c>
      <c r="I15803" t="str">
        <f>IF(G15803&lt;&gt;H15803,"DIFF","")</f>
        <v>DIFF</v>
      </c>
    </row>
    <row r="15804" spans="1:9">
      <c r="A15804" t="s">
        <v>102</v>
      </c>
      <c r="B15804" t="s">
        <v>142</v>
      </c>
      <c r="C15804" s="1">
        <v>117598950</v>
      </c>
      <c r="D15804" s="1">
        <v>2</v>
      </c>
      <c r="E15804" s="1">
        <v>-2</v>
      </c>
      <c r="F15804" s="1">
        <v>6</v>
      </c>
      <c r="G15804" s="7" t="str">
        <f>IF(E15804&lt;0,"0-",IF(E15804=0,"0",IF(E15804&lt;3.01,"0+ to 3",IF(E15804&lt;6.01,"3+ to 6",IF(E15804&lt;9.01,"6+ to 9",IF(E15804&lt;12.01,"9+ to 12",IF(E15804&lt;15.01,"12+ to 15",IF(E15804&lt;18.01,"15+ to 18",IF(E15804&lt;21.01,"18+ to 21",IF(E15804&lt;24.01,"21+ to 24",IF(E15804&lt;27.01,"24+ to 27",IF(E15804&lt;30.01,"27+ to 30","30+"))))))))))))</f>
        <v>0-</v>
      </c>
      <c r="H15804" s="7" t="str">
        <f>IF(F15804&lt;0,"0-",IF(F15804=0,"0",IF(F15804&lt;3.01,"0+ to 3",IF(F15804&lt;6.01,"3+ to 6",IF(F15804&lt;9.01,"6+ to 9",IF(F15804&lt;12.01,"9+ to 12",IF(F15804&lt;15.01,"12+ to 15",IF(F15804&lt;18.01,"15+ to 18",IF(F15804&lt;21.01,"18+ to 21",IF(F15804&lt;24.01,"21+ to 24",IF(F15804&lt;27.01,"24+ to 27",IF(F15804&lt;30.01,"27+ to 30","30+"))))))))))))</f>
        <v>3+ to 6</v>
      </c>
      <c r="I15804" t="str">
        <f>IF(G15804&lt;&gt;H15804,"DIFF","")</f>
        <v>DIFF</v>
      </c>
    </row>
    <row r="15805" spans="1:9">
      <c r="A15805" t="s">
        <v>102</v>
      </c>
      <c r="B15805" t="s">
        <v>142</v>
      </c>
      <c r="C15805" s="1">
        <v>117598951</v>
      </c>
      <c r="D15805" s="1">
        <v>2</v>
      </c>
      <c r="E15805" s="1">
        <v>-7</v>
      </c>
      <c r="F15805" s="1">
        <v>11</v>
      </c>
      <c r="G15805" s="7" t="str">
        <f>IF(E15805&lt;0,"0-",IF(E15805=0,"0",IF(E15805&lt;3.01,"0+ to 3",IF(E15805&lt;6.01,"3+ to 6",IF(E15805&lt;9.01,"6+ to 9",IF(E15805&lt;12.01,"9+ to 12",IF(E15805&lt;15.01,"12+ to 15",IF(E15805&lt;18.01,"15+ to 18",IF(E15805&lt;21.01,"18+ to 21",IF(E15805&lt;24.01,"21+ to 24",IF(E15805&lt;27.01,"24+ to 27",IF(E15805&lt;30.01,"27+ to 30","30+"))))))))))))</f>
        <v>0-</v>
      </c>
      <c r="H15805" s="7" t="str">
        <f>IF(F15805&lt;0,"0-",IF(F15805=0,"0",IF(F15805&lt;3.01,"0+ to 3",IF(F15805&lt;6.01,"3+ to 6",IF(F15805&lt;9.01,"6+ to 9",IF(F15805&lt;12.01,"9+ to 12",IF(F15805&lt;15.01,"12+ to 15",IF(F15805&lt;18.01,"15+ to 18",IF(F15805&lt;21.01,"18+ to 21",IF(F15805&lt;24.01,"21+ to 24",IF(F15805&lt;27.01,"24+ to 27",IF(F15805&lt;30.01,"27+ to 30","30+"))))))))))))</f>
        <v>9+ to 12</v>
      </c>
      <c r="I15805" t="str">
        <f>IF(G15805&lt;&gt;H15805,"DIFF","")</f>
        <v>DIFF</v>
      </c>
    </row>
    <row r="15806" spans="1:9">
      <c r="A15806" t="s">
        <v>102</v>
      </c>
      <c r="B15806" t="s">
        <v>141</v>
      </c>
      <c r="C15806" s="1">
        <v>117654564</v>
      </c>
      <c r="D15806" s="1">
        <v>2</v>
      </c>
      <c r="E15806" s="1">
        <v>-5</v>
      </c>
      <c r="F15806" s="1">
        <v>11</v>
      </c>
      <c r="G15806" s="7" t="str">
        <f>IF(E15806&lt;0,"0-",IF(E15806=0,"0",IF(E15806&lt;3.01,"0+ to 3",IF(E15806&lt;6.01,"3+ to 6",IF(E15806&lt;9.01,"6+ to 9",IF(E15806&lt;12.01,"9+ to 12",IF(E15806&lt;15.01,"12+ to 15",IF(E15806&lt;18.01,"15+ to 18",IF(E15806&lt;21.01,"18+ to 21",IF(E15806&lt;24.01,"21+ to 24",IF(E15806&lt;27.01,"24+ to 27",IF(E15806&lt;30.01,"27+ to 30","30+"))))))))))))</f>
        <v>0-</v>
      </c>
      <c r="H15806" s="7" t="str">
        <f>IF(F15806&lt;0,"0-",IF(F15806=0,"0",IF(F15806&lt;3.01,"0+ to 3",IF(F15806&lt;6.01,"3+ to 6",IF(F15806&lt;9.01,"6+ to 9",IF(F15806&lt;12.01,"9+ to 12",IF(F15806&lt;15.01,"12+ to 15",IF(F15806&lt;18.01,"15+ to 18",IF(F15806&lt;21.01,"18+ to 21",IF(F15806&lt;24.01,"21+ to 24",IF(F15806&lt;27.01,"24+ to 27",IF(F15806&lt;30.01,"27+ to 30","30+"))))))))))))</f>
        <v>9+ to 12</v>
      </c>
      <c r="I15806" t="str">
        <f>IF(G15806&lt;&gt;H15806,"DIFF","")</f>
        <v>DIFF</v>
      </c>
    </row>
    <row r="15807" spans="1:9">
      <c r="A15807" t="s">
        <v>102</v>
      </c>
      <c r="B15807" t="s">
        <v>141</v>
      </c>
      <c r="C15807" s="1">
        <v>117655807</v>
      </c>
      <c r="D15807" s="1">
        <v>3</v>
      </c>
      <c r="E15807" s="1">
        <v>0</v>
      </c>
      <c r="F15807" s="1">
        <v>7</v>
      </c>
      <c r="G15807" s="7" t="str">
        <f>IF(E15807&lt;0,"0-",IF(E15807=0,"0",IF(E15807&lt;3.01,"0+ to 3",IF(E15807&lt;6.01,"3+ to 6",IF(E15807&lt;9.01,"6+ to 9",IF(E15807&lt;12.01,"9+ to 12",IF(E15807&lt;15.01,"12+ to 15",IF(E15807&lt;18.01,"15+ to 18",IF(E15807&lt;21.01,"18+ to 21",IF(E15807&lt;24.01,"21+ to 24",IF(E15807&lt;27.01,"24+ to 27",IF(E15807&lt;30.01,"27+ to 30","30+"))))))))))))</f>
        <v>0</v>
      </c>
      <c r="H15807" s="7" t="str">
        <f>IF(F15807&lt;0,"0-",IF(F15807=0,"0",IF(F15807&lt;3.01,"0+ to 3",IF(F15807&lt;6.01,"3+ to 6",IF(F15807&lt;9.01,"6+ to 9",IF(F15807&lt;12.01,"9+ to 12",IF(F15807&lt;15.01,"12+ to 15",IF(F15807&lt;18.01,"15+ to 18",IF(F15807&lt;21.01,"18+ to 21",IF(F15807&lt;24.01,"21+ to 24",IF(F15807&lt;27.01,"24+ to 27",IF(F15807&lt;30.01,"27+ to 30","30+"))))))))))))</f>
        <v>6+ to 9</v>
      </c>
      <c r="I15807" t="str">
        <f>IF(G15807&lt;&gt;H15807,"DIFF","")</f>
        <v>DIFF</v>
      </c>
    </row>
    <row r="15808" spans="1:9">
      <c r="A15808" t="s">
        <v>102</v>
      </c>
      <c r="B15808" t="s">
        <v>141</v>
      </c>
      <c r="C15808" s="1">
        <v>117656086</v>
      </c>
      <c r="D15808" s="1">
        <v>2</v>
      </c>
      <c r="E15808" s="1">
        <v>-1</v>
      </c>
      <c r="F15808" s="1">
        <v>1</v>
      </c>
      <c r="G15808" s="7" t="str">
        <f>IF(E15808&lt;0,"0-",IF(E15808=0,"0",IF(E15808&lt;3.01,"0+ to 3",IF(E15808&lt;6.01,"3+ to 6",IF(E15808&lt;9.01,"6+ to 9",IF(E15808&lt;12.01,"9+ to 12",IF(E15808&lt;15.01,"12+ to 15",IF(E15808&lt;18.01,"15+ to 18",IF(E15808&lt;21.01,"18+ to 21",IF(E15808&lt;24.01,"21+ to 24",IF(E15808&lt;27.01,"24+ to 27",IF(E15808&lt;30.01,"27+ to 30","30+"))))))))))))</f>
        <v>0-</v>
      </c>
      <c r="H15808" s="7" t="str">
        <f>IF(F15808&lt;0,"0-",IF(F15808=0,"0",IF(F15808&lt;3.01,"0+ to 3",IF(F15808&lt;6.01,"3+ to 6",IF(F15808&lt;9.01,"6+ to 9",IF(F15808&lt;12.01,"9+ to 12",IF(F15808&lt;15.01,"12+ to 15",IF(F15808&lt;18.01,"15+ to 18",IF(F15808&lt;21.01,"18+ to 21",IF(F15808&lt;24.01,"21+ to 24",IF(F15808&lt;27.01,"24+ to 27",IF(F15808&lt;30.01,"27+ to 30","30+"))))))))))))</f>
        <v>0+ to 3</v>
      </c>
      <c r="I15808" t="str">
        <f>IF(G15808&lt;&gt;H15808,"DIFF","")</f>
        <v>DIFF</v>
      </c>
    </row>
    <row r="15809" spans="1:9">
      <c r="A15809" t="s">
        <v>102</v>
      </c>
      <c r="B15809" t="s">
        <v>141</v>
      </c>
      <c r="C15809" s="1">
        <v>117670917</v>
      </c>
      <c r="D15809" s="1">
        <v>2</v>
      </c>
      <c r="E15809" s="1">
        <v>-6</v>
      </c>
      <c r="F15809" s="1">
        <v>14</v>
      </c>
      <c r="G15809" s="7" t="str">
        <f>IF(E15809&lt;0,"0-",IF(E15809=0,"0",IF(E15809&lt;3.01,"0+ to 3",IF(E15809&lt;6.01,"3+ to 6",IF(E15809&lt;9.01,"6+ to 9",IF(E15809&lt;12.01,"9+ to 12",IF(E15809&lt;15.01,"12+ to 15",IF(E15809&lt;18.01,"15+ to 18",IF(E15809&lt;21.01,"18+ to 21",IF(E15809&lt;24.01,"21+ to 24",IF(E15809&lt;27.01,"24+ to 27",IF(E15809&lt;30.01,"27+ to 30","30+"))))))))))))</f>
        <v>0-</v>
      </c>
      <c r="H15809" s="7" t="str">
        <f>IF(F15809&lt;0,"0-",IF(F15809=0,"0",IF(F15809&lt;3.01,"0+ to 3",IF(F15809&lt;6.01,"3+ to 6",IF(F15809&lt;9.01,"6+ to 9",IF(F15809&lt;12.01,"9+ to 12",IF(F15809&lt;15.01,"12+ to 15",IF(F15809&lt;18.01,"15+ to 18",IF(F15809&lt;21.01,"18+ to 21",IF(F15809&lt;24.01,"21+ to 24",IF(F15809&lt;27.01,"24+ to 27",IF(F15809&lt;30.01,"27+ to 30","30+"))))))))))))</f>
        <v>12+ to 15</v>
      </c>
      <c r="I15809" t="str">
        <f>IF(G15809&lt;&gt;H15809,"DIFF","")</f>
        <v>DIFF</v>
      </c>
    </row>
    <row r="15810" spans="1:9">
      <c r="A15810" t="s">
        <v>102</v>
      </c>
      <c r="B15810" t="s">
        <v>139</v>
      </c>
      <c r="C15810" s="1">
        <v>117707467</v>
      </c>
      <c r="D15810" s="1">
        <v>3</v>
      </c>
      <c r="E15810" s="1">
        <v>-45</v>
      </c>
      <c r="F15810" s="1">
        <v>0</v>
      </c>
      <c r="G15810" s="7" t="str">
        <f>IF(E15810&lt;0,"0-",IF(E15810=0,"0",IF(E15810&lt;3.01,"0+ to 3",IF(E15810&lt;6.01,"3+ to 6",IF(E15810&lt;9.01,"6+ to 9",IF(E15810&lt;12.01,"9+ to 12",IF(E15810&lt;15.01,"12+ to 15",IF(E15810&lt;18.01,"15+ to 18",IF(E15810&lt;21.01,"18+ to 21",IF(E15810&lt;24.01,"21+ to 24",IF(E15810&lt;27.01,"24+ to 27",IF(E15810&lt;30.01,"27+ to 30","30+"))))))))))))</f>
        <v>0-</v>
      </c>
      <c r="H15810" s="7" t="str">
        <f>IF(F15810&lt;0,"0-",IF(F15810=0,"0",IF(F15810&lt;3.01,"0+ to 3",IF(F15810&lt;6.01,"3+ to 6",IF(F15810&lt;9.01,"6+ to 9",IF(F15810&lt;12.01,"9+ to 12",IF(F15810&lt;15.01,"12+ to 15",IF(F15810&lt;18.01,"15+ to 18",IF(F15810&lt;21.01,"18+ to 21",IF(F15810&lt;24.01,"21+ to 24",IF(F15810&lt;27.01,"24+ to 27",IF(F15810&lt;30.01,"27+ to 30","30+"))))))))))))</f>
        <v>0</v>
      </c>
      <c r="I15810" t="str">
        <f>IF(G15810&lt;&gt;H15810,"DIFF","")</f>
        <v>DIFF</v>
      </c>
    </row>
    <row r="15811" spans="1:9">
      <c r="A15811" t="s">
        <v>102</v>
      </c>
      <c r="B15811" t="s">
        <v>139</v>
      </c>
      <c r="C15811" s="1">
        <v>117711638</v>
      </c>
      <c r="D15811" s="1">
        <v>2</v>
      </c>
      <c r="E15811" s="1">
        <v>0</v>
      </c>
      <c r="F15811" s="1">
        <v>5</v>
      </c>
      <c r="G15811" s="7" t="str">
        <f>IF(E15811&lt;0,"0-",IF(E15811=0,"0",IF(E15811&lt;3.01,"0+ to 3",IF(E15811&lt;6.01,"3+ to 6",IF(E15811&lt;9.01,"6+ to 9",IF(E15811&lt;12.01,"9+ to 12",IF(E15811&lt;15.01,"12+ to 15",IF(E15811&lt;18.01,"15+ to 18",IF(E15811&lt;21.01,"18+ to 21",IF(E15811&lt;24.01,"21+ to 24",IF(E15811&lt;27.01,"24+ to 27",IF(E15811&lt;30.01,"27+ to 30","30+"))))))))))))</f>
        <v>0</v>
      </c>
      <c r="H15811" s="7" t="str">
        <f>IF(F15811&lt;0,"0-",IF(F15811=0,"0",IF(F15811&lt;3.01,"0+ to 3",IF(F15811&lt;6.01,"3+ to 6",IF(F15811&lt;9.01,"6+ to 9",IF(F15811&lt;12.01,"9+ to 12",IF(F15811&lt;15.01,"12+ to 15",IF(F15811&lt;18.01,"15+ to 18",IF(F15811&lt;21.01,"18+ to 21",IF(F15811&lt;24.01,"21+ to 24",IF(F15811&lt;27.01,"24+ to 27",IF(F15811&lt;30.01,"27+ to 30","30+"))))))))))))</f>
        <v>3+ to 6</v>
      </c>
      <c r="I15811" t="str">
        <f>IF(G15811&lt;&gt;H15811,"DIFF","")</f>
        <v>DIFF</v>
      </c>
    </row>
    <row r="15812" spans="1:9">
      <c r="A15812" t="s">
        <v>102</v>
      </c>
      <c r="B15812" t="s">
        <v>138</v>
      </c>
      <c r="C15812" s="1">
        <v>117717622</v>
      </c>
      <c r="D15812" s="1">
        <v>3</v>
      </c>
      <c r="E15812" s="1">
        <v>-5</v>
      </c>
      <c r="F15812" s="1">
        <v>11</v>
      </c>
      <c r="G15812" s="7" t="str">
        <f>IF(E15812&lt;0,"0-",IF(E15812=0,"0",IF(E15812&lt;3.01,"0+ to 3",IF(E15812&lt;6.01,"3+ to 6",IF(E15812&lt;9.01,"6+ to 9",IF(E15812&lt;12.01,"9+ to 12",IF(E15812&lt;15.01,"12+ to 15",IF(E15812&lt;18.01,"15+ to 18",IF(E15812&lt;21.01,"18+ to 21",IF(E15812&lt;24.01,"21+ to 24",IF(E15812&lt;27.01,"24+ to 27",IF(E15812&lt;30.01,"27+ to 30","30+"))))))))))))</f>
        <v>0-</v>
      </c>
      <c r="H15812" s="7" t="str">
        <f>IF(F15812&lt;0,"0-",IF(F15812=0,"0",IF(F15812&lt;3.01,"0+ to 3",IF(F15812&lt;6.01,"3+ to 6",IF(F15812&lt;9.01,"6+ to 9",IF(F15812&lt;12.01,"9+ to 12",IF(F15812&lt;15.01,"12+ to 15",IF(F15812&lt;18.01,"15+ to 18",IF(F15812&lt;21.01,"18+ to 21",IF(F15812&lt;24.01,"21+ to 24",IF(F15812&lt;27.01,"24+ to 27",IF(F15812&lt;30.01,"27+ to 30","30+"))))))))))))</f>
        <v>9+ to 12</v>
      </c>
      <c r="I15812" t="str">
        <f>IF(G15812&lt;&gt;H15812,"DIFF","")</f>
        <v>DIFF</v>
      </c>
    </row>
    <row r="15813" spans="1:9">
      <c r="A15813" t="s">
        <v>102</v>
      </c>
      <c r="B15813" t="s">
        <v>138</v>
      </c>
      <c r="C15813" s="1">
        <v>117720447</v>
      </c>
      <c r="D15813" s="1">
        <v>2</v>
      </c>
      <c r="E15813" s="1">
        <v>0</v>
      </c>
      <c r="F15813" s="1">
        <v>0</v>
      </c>
      <c r="G15813" s="7" t="str">
        <f>IF(E15813&lt;0,"0-",IF(E15813=0,"0",IF(E15813&lt;3.01,"0+ to 3",IF(E15813&lt;6.01,"3+ to 6",IF(E15813&lt;9.01,"6+ to 9",IF(E15813&lt;12.01,"9+ to 12",IF(E15813&lt;15.01,"12+ to 15",IF(E15813&lt;18.01,"15+ to 18",IF(E15813&lt;21.01,"18+ to 21",IF(E15813&lt;24.01,"21+ to 24",IF(E15813&lt;27.01,"24+ to 27",IF(E15813&lt;30.01,"27+ to 30","30+"))))))))))))</f>
        <v>0</v>
      </c>
      <c r="H15813" s="7" t="str">
        <f>IF(F15813&lt;0,"0-",IF(F15813=0,"0",IF(F15813&lt;3.01,"0+ to 3",IF(F15813&lt;6.01,"3+ to 6",IF(F15813&lt;9.01,"6+ to 9",IF(F15813&lt;12.01,"9+ to 12",IF(F15813&lt;15.01,"12+ to 15",IF(F15813&lt;18.01,"15+ to 18",IF(F15813&lt;21.01,"18+ to 21",IF(F15813&lt;24.01,"21+ to 24",IF(F15813&lt;27.01,"24+ to 27",IF(F15813&lt;30.01,"27+ to 30","30+"))))))))))))</f>
        <v>0</v>
      </c>
      <c r="I15813" t="str">
        <f>IF(G15813&lt;&gt;H15813,"DIFF","")</f>
        <v/>
      </c>
    </row>
    <row r="15814" spans="1:9">
      <c r="A15814" t="s">
        <v>103</v>
      </c>
      <c r="B15814" t="s">
        <v>138</v>
      </c>
      <c r="C15814" s="1">
        <v>117722117</v>
      </c>
      <c r="D15814" s="1">
        <v>2</v>
      </c>
      <c r="E15814" s="1">
        <v>0</v>
      </c>
      <c r="F15814" s="1">
        <v>0</v>
      </c>
      <c r="G15814" s="7" t="str">
        <f>IF(E15814&lt;0,"0-",IF(E15814=0,"0",IF(E15814&lt;3.01,"0+ to 3",IF(E15814&lt;6.01,"3+ to 6",IF(E15814&lt;9.01,"6+ to 9",IF(E15814&lt;12.01,"9+ to 12",IF(E15814&lt;15.01,"12+ to 15",IF(E15814&lt;18.01,"15+ to 18",IF(E15814&lt;21.01,"18+ to 21",IF(E15814&lt;24.01,"21+ to 24",IF(E15814&lt;27.01,"24+ to 27",IF(E15814&lt;30.01,"27+ to 30","30+"))))))))))))</f>
        <v>0</v>
      </c>
      <c r="H15814" s="7" t="str">
        <f>IF(F15814&lt;0,"0-",IF(F15814=0,"0",IF(F15814&lt;3.01,"0+ to 3",IF(F15814&lt;6.01,"3+ to 6",IF(F15814&lt;9.01,"6+ to 9",IF(F15814&lt;12.01,"9+ to 12",IF(F15814&lt;15.01,"12+ to 15",IF(F15814&lt;18.01,"15+ to 18",IF(F15814&lt;21.01,"18+ to 21",IF(F15814&lt;24.01,"21+ to 24",IF(F15814&lt;27.01,"24+ to 27",IF(F15814&lt;30.01,"27+ to 30","30+"))))))))))))</f>
        <v>0</v>
      </c>
      <c r="I15814" t="str">
        <f>IF(G15814&lt;&gt;H15814,"DIFF","")</f>
        <v/>
      </c>
    </row>
    <row r="15815" spans="1:9">
      <c r="A15815" t="s">
        <v>102</v>
      </c>
      <c r="B15815" t="s">
        <v>138</v>
      </c>
      <c r="C15815" s="1">
        <v>117727442</v>
      </c>
      <c r="D15815" s="1">
        <v>2</v>
      </c>
      <c r="E15815" s="1">
        <v>-12</v>
      </c>
      <c r="F15815" s="1">
        <v>25</v>
      </c>
      <c r="G15815" s="7" t="str">
        <f>IF(E15815&lt;0,"0-",IF(E15815=0,"0",IF(E15815&lt;3.01,"0+ to 3",IF(E15815&lt;6.01,"3+ to 6",IF(E15815&lt;9.01,"6+ to 9",IF(E15815&lt;12.01,"9+ to 12",IF(E15815&lt;15.01,"12+ to 15",IF(E15815&lt;18.01,"15+ to 18",IF(E15815&lt;21.01,"18+ to 21",IF(E15815&lt;24.01,"21+ to 24",IF(E15815&lt;27.01,"24+ to 27",IF(E15815&lt;30.01,"27+ to 30","30+"))))))))))))</f>
        <v>0-</v>
      </c>
      <c r="H15815" s="7" t="str">
        <f>IF(F15815&lt;0,"0-",IF(F15815=0,"0",IF(F15815&lt;3.01,"0+ to 3",IF(F15815&lt;6.01,"3+ to 6",IF(F15815&lt;9.01,"6+ to 9",IF(F15815&lt;12.01,"9+ to 12",IF(F15815&lt;15.01,"12+ to 15",IF(F15815&lt;18.01,"15+ to 18",IF(F15815&lt;21.01,"18+ to 21",IF(F15815&lt;24.01,"21+ to 24",IF(F15815&lt;27.01,"24+ to 27",IF(F15815&lt;30.01,"27+ to 30","30+"))))))))))))</f>
        <v>24+ to 27</v>
      </c>
      <c r="I15815" t="str">
        <f>IF(G15815&lt;&gt;H15815,"DIFF","")</f>
        <v>DIFF</v>
      </c>
    </row>
    <row r="15816" spans="1:9">
      <c r="A15816" t="s">
        <v>102</v>
      </c>
      <c r="B15816" t="s">
        <v>138</v>
      </c>
      <c r="C15816" s="1">
        <v>117727463</v>
      </c>
      <c r="D15816" s="1">
        <v>2</v>
      </c>
      <c r="E15816" s="1">
        <v>-7</v>
      </c>
      <c r="F15816" s="1">
        <v>6</v>
      </c>
      <c r="G15816" s="7" t="str">
        <f>IF(E15816&lt;0,"0-",IF(E15816=0,"0",IF(E15816&lt;3.01,"0+ to 3",IF(E15816&lt;6.01,"3+ to 6",IF(E15816&lt;9.01,"6+ to 9",IF(E15816&lt;12.01,"9+ to 12",IF(E15816&lt;15.01,"12+ to 15",IF(E15816&lt;18.01,"15+ to 18",IF(E15816&lt;21.01,"18+ to 21",IF(E15816&lt;24.01,"21+ to 24",IF(E15816&lt;27.01,"24+ to 27",IF(E15816&lt;30.01,"27+ to 30","30+"))))))))))))</f>
        <v>0-</v>
      </c>
      <c r="H15816" s="7" t="str">
        <f>IF(F15816&lt;0,"0-",IF(F15816=0,"0",IF(F15816&lt;3.01,"0+ to 3",IF(F15816&lt;6.01,"3+ to 6",IF(F15816&lt;9.01,"6+ to 9",IF(F15816&lt;12.01,"9+ to 12",IF(F15816&lt;15.01,"12+ to 15",IF(F15816&lt;18.01,"15+ to 18",IF(F15816&lt;21.01,"18+ to 21",IF(F15816&lt;24.01,"21+ to 24",IF(F15816&lt;27.01,"24+ to 27",IF(F15816&lt;30.01,"27+ to 30","30+"))))))))))))</f>
        <v>3+ to 6</v>
      </c>
      <c r="I15816" t="str">
        <f>IF(G15816&lt;&gt;H15816,"DIFF","")</f>
        <v>DIFF</v>
      </c>
    </row>
    <row r="15817" spans="1:9">
      <c r="A15817" t="s">
        <v>102</v>
      </c>
      <c r="B15817" t="s">
        <v>138</v>
      </c>
      <c r="C15817" s="1">
        <v>117729450</v>
      </c>
      <c r="D15817" s="1">
        <v>2</v>
      </c>
      <c r="E15817" s="1">
        <v>0</v>
      </c>
      <c r="F15817" s="1">
        <v>0</v>
      </c>
      <c r="G15817" s="7" t="str">
        <f>IF(E15817&lt;0,"0-",IF(E15817=0,"0",IF(E15817&lt;3.01,"0+ to 3",IF(E15817&lt;6.01,"3+ to 6",IF(E15817&lt;9.01,"6+ to 9",IF(E15817&lt;12.01,"9+ to 12",IF(E15817&lt;15.01,"12+ to 15",IF(E15817&lt;18.01,"15+ to 18",IF(E15817&lt;21.01,"18+ to 21",IF(E15817&lt;24.01,"21+ to 24",IF(E15817&lt;27.01,"24+ to 27",IF(E15817&lt;30.01,"27+ to 30","30+"))))))))))))</f>
        <v>0</v>
      </c>
      <c r="H15817" s="7" t="str">
        <f>IF(F15817&lt;0,"0-",IF(F15817=0,"0",IF(F15817&lt;3.01,"0+ to 3",IF(F15817&lt;6.01,"3+ to 6",IF(F15817&lt;9.01,"6+ to 9",IF(F15817&lt;12.01,"9+ to 12",IF(F15817&lt;15.01,"12+ to 15",IF(F15817&lt;18.01,"15+ to 18",IF(F15817&lt;21.01,"18+ to 21",IF(F15817&lt;24.01,"21+ to 24",IF(F15817&lt;27.01,"24+ to 27",IF(F15817&lt;30.01,"27+ to 30","30+"))))))))))))</f>
        <v>0</v>
      </c>
      <c r="I15817" t="str">
        <f>IF(G15817&lt;&gt;H15817,"DIFF","")</f>
        <v/>
      </c>
    </row>
    <row r="15818" spans="1:9">
      <c r="A15818" t="s">
        <v>102</v>
      </c>
      <c r="B15818" t="s">
        <v>138</v>
      </c>
      <c r="C15818" s="1">
        <v>117794185</v>
      </c>
      <c r="D15818" s="1">
        <v>2</v>
      </c>
      <c r="E15818" s="1">
        <v>0</v>
      </c>
      <c r="F15818" s="1">
        <v>6</v>
      </c>
      <c r="G15818" s="7" t="str">
        <f>IF(E15818&lt;0,"0-",IF(E15818=0,"0",IF(E15818&lt;3.01,"0+ to 3",IF(E15818&lt;6.01,"3+ to 6",IF(E15818&lt;9.01,"6+ to 9",IF(E15818&lt;12.01,"9+ to 12",IF(E15818&lt;15.01,"12+ to 15",IF(E15818&lt;18.01,"15+ to 18",IF(E15818&lt;21.01,"18+ to 21",IF(E15818&lt;24.01,"21+ to 24",IF(E15818&lt;27.01,"24+ to 27",IF(E15818&lt;30.01,"27+ to 30","30+"))))))))))))</f>
        <v>0</v>
      </c>
      <c r="H15818" s="7" t="str">
        <f>IF(F15818&lt;0,"0-",IF(F15818=0,"0",IF(F15818&lt;3.01,"0+ to 3",IF(F15818&lt;6.01,"3+ to 6",IF(F15818&lt;9.01,"6+ to 9",IF(F15818&lt;12.01,"9+ to 12",IF(F15818&lt;15.01,"12+ to 15",IF(F15818&lt;18.01,"15+ to 18",IF(F15818&lt;21.01,"18+ to 21",IF(F15818&lt;24.01,"21+ to 24",IF(F15818&lt;27.01,"24+ to 27",IF(F15818&lt;30.01,"27+ to 30","30+"))))))))))))</f>
        <v>3+ to 6</v>
      </c>
      <c r="I15818" t="str">
        <f>IF(G15818&lt;&gt;H15818,"DIFF","")</f>
        <v>DIFF</v>
      </c>
    </row>
    <row r="15819" spans="1:9">
      <c r="A15819" t="s">
        <v>102</v>
      </c>
      <c r="B15819" t="s">
        <v>138</v>
      </c>
      <c r="C15819" s="1">
        <v>117797692</v>
      </c>
      <c r="D15819" s="1">
        <v>2</v>
      </c>
      <c r="E15819" s="1">
        <v>0</v>
      </c>
      <c r="F15819" s="1">
        <v>3</v>
      </c>
      <c r="G15819" s="7" t="str">
        <f>IF(E15819&lt;0,"0-",IF(E15819=0,"0",IF(E15819&lt;3.01,"0+ to 3",IF(E15819&lt;6.01,"3+ to 6",IF(E15819&lt;9.01,"6+ to 9",IF(E15819&lt;12.01,"9+ to 12",IF(E15819&lt;15.01,"12+ to 15",IF(E15819&lt;18.01,"15+ to 18",IF(E15819&lt;21.01,"18+ to 21",IF(E15819&lt;24.01,"21+ to 24",IF(E15819&lt;27.01,"24+ to 27",IF(E15819&lt;30.01,"27+ to 30","30+"))))))))))))</f>
        <v>0</v>
      </c>
      <c r="H15819" s="7" t="str">
        <f>IF(F15819&lt;0,"0-",IF(F15819=0,"0",IF(F15819&lt;3.01,"0+ to 3",IF(F15819&lt;6.01,"3+ to 6",IF(F15819&lt;9.01,"6+ to 9",IF(F15819&lt;12.01,"9+ to 12",IF(F15819&lt;15.01,"12+ to 15",IF(F15819&lt;18.01,"15+ to 18",IF(F15819&lt;21.01,"18+ to 21",IF(F15819&lt;24.01,"21+ to 24",IF(F15819&lt;27.01,"24+ to 27",IF(F15819&lt;30.01,"27+ to 30","30+"))))))))))))</f>
        <v>0+ to 3</v>
      </c>
      <c r="I15819" t="str">
        <f>IF(G15819&lt;&gt;H15819,"DIFF","")</f>
        <v>DIFF</v>
      </c>
    </row>
    <row r="15820" spans="1:9">
      <c r="A15820" t="s">
        <v>102</v>
      </c>
      <c r="B15820" t="s">
        <v>138</v>
      </c>
      <c r="C15820" s="1">
        <v>117798120</v>
      </c>
      <c r="D15820" s="1">
        <v>2</v>
      </c>
      <c r="E15820" s="1">
        <v>0</v>
      </c>
      <c r="F15820" s="1">
        <v>4</v>
      </c>
      <c r="G15820" s="7" t="str">
        <f>IF(E15820&lt;0,"0-",IF(E15820=0,"0",IF(E15820&lt;3.01,"0+ to 3",IF(E15820&lt;6.01,"3+ to 6",IF(E15820&lt;9.01,"6+ to 9",IF(E15820&lt;12.01,"9+ to 12",IF(E15820&lt;15.01,"12+ to 15",IF(E15820&lt;18.01,"15+ to 18",IF(E15820&lt;21.01,"18+ to 21",IF(E15820&lt;24.01,"21+ to 24",IF(E15820&lt;27.01,"24+ to 27",IF(E15820&lt;30.01,"27+ to 30","30+"))))))))))))</f>
        <v>0</v>
      </c>
      <c r="H15820" s="7" t="str">
        <f>IF(F15820&lt;0,"0-",IF(F15820=0,"0",IF(F15820&lt;3.01,"0+ to 3",IF(F15820&lt;6.01,"3+ to 6",IF(F15820&lt;9.01,"6+ to 9",IF(F15820&lt;12.01,"9+ to 12",IF(F15820&lt;15.01,"12+ to 15",IF(F15820&lt;18.01,"15+ to 18",IF(F15820&lt;21.01,"18+ to 21",IF(F15820&lt;24.01,"21+ to 24",IF(F15820&lt;27.01,"24+ to 27",IF(F15820&lt;30.01,"27+ to 30","30+"))))))))))))</f>
        <v>3+ to 6</v>
      </c>
      <c r="I15820" t="str">
        <f>IF(G15820&lt;&gt;H15820,"DIFF","")</f>
        <v>DIFF</v>
      </c>
    </row>
    <row r="15821" spans="1:9">
      <c r="A15821" t="s">
        <v>102</v>
      </c>
      <c r="B15821" t="s">
        <v>138</v>
      </c>
      <c r="C15821" s="1">
        <v>117800671</v>
      </c>
      <c r="D15821" s="1">
        <v>3</v>
      </c>
      <c r="E15821" s="1">
        <v>-3</v>
      </c>
      <c r="F15821" s="1">
        <v>4</v>
      </c>
      <c r="G15821" s="7" t="str">
        <f>IF(E15821&lt;0,"0-",IF(E15821=0,"0",IF(E15821&lt;3.01,"0+ to 3",IF(E15821&lt;6.01,"3+ to 6",IF(E15821&lt;9.01,"6+ to 9",IF(E15821&lt;12.01,"9+ to 12",IF(E15821&lt;15.01,"12+ to 15",IF(E15821&lt;18.01,"15+ to 18",IF(E15821&lt;21.01,"18+ to 21",IF(E15821&lt;24.01,"21+ to 24",IF(E15821&lt;27.01,"24+ to 27",IF(E15821&lt;30.01,"27+ to 30","30+"))))))))))))</f>
        <v>0-</v>
      </c>
      <c r="H15821" s="7" t="str">
        <f>IF(F15821&lt;0,"0-",IF(F15821=0,"0",IF(F15821&lt;3.01,"0+ to 3",IF(F15821&lt;6.01,"3+ to 6",IF(F15821&lt;9.01,"6+ to 9",IF(F15821&lt;12.01,"9+ to 12",IF(F15821&lt;15.01,"12+ to 15",IF(F15821&lt;18.01,"15+ to 18",IF(F15821&lt;21.01,"18+ to 21",IF(F15821&lt;24.01,"21+ to 24",IF(F15821&lt;27.01,"24+ to 27",IF(F15821&lt;30.01,"27+ to 30","30+"))))))))))))</f>
        <v>3+ to 6</v>
      </c>
      <c r="I15821" t="str">
        <f>IF(G15821&lt;&gt;H15821,"DIFF","")</f>
        <v>DIFF</v>
      </c>
    </row>
    <row r="15822" spans="1:9">
      <c r="A15822" t="s">
        <v>102</v>
      </c>
      <c r="B15822" t="s">
        <v>138</v>
      </c>
      <c r="C15822" s="1">
        <v>117805190</v>
      </c>
      <c r="D15822" s="1">
        <v>2</v>
      </c>
      <c r="E15822" s="1">
        <v>-1</v>
      </c>
      <c r="F15822" s="1">
        <v>0</v>
      </c>
      <c r="G15822" s="7" t="str">
        <f>IF(E15822&lt;0,"0-",IF(E15822=0,"0",IF(E15822&lt;3.01,"0+ to 3",IF(E15822&lt;6.01,"3+ to 6",IF(E15822&lt;9.01,"6+ to 9",IF(E15822&lt;12.01,"9+ to 12",IF(E15822&lt;15.01,"12+ to 15",IF(E15822&lt;18.01,"15+ to 18",IF(E15822&lt;21.01,"18+ to 21",IF(E15822&lt;24.01,"21+ to 24",IF(E15822&lt;27.01,"24+ to 27",IF(E15822&lt;30.01,"27+ to 30","30+"))))))))))))</f>
        <v>0-</v>
      </c>
      <c r="H15822" s="7" t="str">
        <f>IF(F15822&lt;0,"0-",IF(F15822=0,"0",IF(F15822&lt;3.01,"0+ to 3",IF(F15822&lt;6.01,"3+ to 6",IF(F15822&lt;9.01,"6+ to 9",IF(F15822&lt;12.01,"9+ to 12",IF(F15822&lt;15.01,"12+ to 15",IF(F15822&lt;18.01,"15+ to 18",IF(F15822&lt;21.01,"18+ to 21",IF(F15822&lt;24.01,"21+ to 24",IF(F15822&lt;27.01,"24+ to 27",IF(F15822&lt;30.01,"27+ to 30","30+"))))))))))))</f>
        <v>0</v>
      </c>
      <c r="I15822" t="str">
        <f>IF(G15822&lt;&gt;H15822,"DIFF","")</f>
        <v>DIFF</v>
      </c>
    </row>
    <row r="15823" spans="1:9">
      <c r="A15823" t="s">
        <v>102</v>
      </c>
      <c r="B15823" t="s">
        <v>138</v>
      </c>
      <c r="C15823" s="1">
        <v>117805880</v>
      </c>
      <c r="D15823" s="1">
        <v>2</v>
      </c>
      <c r="E15823" s="1">
        <v>-8</v>
      </c>
      <c r="F15823" s="1">
        <v>18</v>
      </c>
      <c r="G15823" s="7" t="str">
        <f>IF(E15823&lt;0,"0-",IF(E15823=0,"0",IF(E15823&lt;3.01,"0+ to 3",IF(E15823&lt;6.01,"3+ to 6",IF(E15823&lt;9.01,"6+ to 9",IF(E15823&lt;12.01,"9+ to 12",IF(E15823&lt;15.01,"12+ to 15",IF(E15823&lt;18.01,"15+ to 18",IF(E15823&lt;21.01,"18+ to 21",IF(E15823&lt;24.01,"21+ to 24",IF(E15823&lt;27.01,"24+ to 27",IF(E15823&lt;30.01,"27+ to 30","30+"))))))))))))</f>
        <v>0-</v>
      </c>
      <c r="H15823" s="7" t="str">
        <f>IF(F15823&lt;0,"0-",IF(F15823=0,"0",IF(F15823&lt;3.01,"0+ to 3",IF(F15823&lt;6.01,"3+ to 6",IF(F15823&lt;9.01,"6+ to 9",IF(F15823&lt;12.01,"9+ to 12",IF(F15823&lt;15.01,"12+ to 15",IF(F15823&lt;18.01,"15+ to 18",IF(F15823&lt;21.01,"18+ to 21",IF(F15823&lt;24.01,"21+ to 24",IF(F15823&lt;27.01,"24+ to 27",IF(F15823&lt;30.01,"27+ to 30","30+"))))))))))))</f>
        <v>15+ to 18</v>
      </c>
      <c r="I15823" t="str">
        <f>IF(G15823&lt;&gt;H15823,"DIFF","")</f>
        <v>DIFF</v>
      </c>
    </row>
    <row r="15824" spans="1:9">
      <c r="A15824" t="s">
        <v>102</v>
      </c>
      <c r="B15824" t="s">
        <v>138</v>
      </c>
      <c r="C15824" s="1">
        <v>117807433</v>
      </c>
      <c r="D15824" s="1">
        <v>2</v>
      </c>
      <c r="E15824" s="1">
        <v>-6</v>
      </c>
      <c r="F15824" s="1">
        <v>9</v>
      </c>
      <c r="G15824" s="7" t="str">
        <f>IF(E15824&lt;0,"0-",IF(E15824=0,"0",IF(E15824&lt;3.01,"0+ to 3",IF(E15824&lt;6.01,"3+ to 6",IF(E15824&lt;9.01,"6+ to 9",IF(E15824&lt;12.01,"9+ to 12",IF(E15824&lt;15.01,"12+ to 15",IF(E15824&lt;18.01,"15+ to 18",IF(E15824&lt;21.01,"18+ to 21",IF(E15824&lt;24.01,"21+ to 24",IF(E15824&lt;27.01,"24+ to 27",IF(E15824&lt;30.01,"27+ to 30","30+"))))))))))))</f>
        <v>0-</v>
      </c>
      <c r="H15824" s="7" t="str">
        <f>IF(F15824&lt;0,"0-",IF(F15824=0,"0",IF(F15824&lt;3.01,"0+ to 3",IF(F15824&lt;6.01,"3+ to 6",IF(F15824&lt;9.01,"6+ to 9",IF(F15824&lt;12.01,"9+ to 12",IF(F15824&lt;15.01,"12+ to 15",IF(F15824&lt;18.01,"15+ to 18",IF(F15824&lt;21.01,"18+ to 21",IF(F15824&lt;24.01,"21+ to 24",IF(F15824&lt;27.01,"24+ to 27",IF(F15824&lt;30.01,"27+ to 30","30+"))))))))))))</f>
        <v>6+ to 9</v>
      </c>
      <c r="I15824" t="str">
        <f>IF(G15824&lt;&gt;H15824,"DIFF","")</f>
        <v>DIFF</v>
      </c>
    </row>
    <row r="15825" spans="1:9">
      <c r="A15825" t="s">
        <v>102</v>
      </c>
      <c r="B15825" t="s">
        <v>138</v>
      </c>
      <c r="C15825" s="1">
        <v>117807487</v>
      </c>
      <c r="D15825" s="1">
        <v>2</v>
      </c>
      <c r="E15825" s="1">
        <v>-8</v>
      </c>
      <c r="F15825" s="1">
        <v>15</v>
      </c>
      <c r="G15825" s="7" t="str">
        <f>IF(E15825&lt;0,"0-",IF(E15825=0,"0",IF(E15825&lt;3.01,"0+ to 3",IF(E15825&lt;6.01,"3+ to 6",IF(E15825&lt;9.01,"6+ to 9",IF(E15825&lt;12.01,"9+ to 12",IF(E15825&lt;15.01,"12+ to 15",IF(E15825&lt;18.01,"15+ to 18",IF(E15825&lt;21.01,"18+ to 21",IF(E15825&lt;24.01,"21+ to 24",IF(E15825&lt;27.01,"24+ to 27",IF(E15825&lt;30.01,"27+ to 30","30+"))))))))))))</f>
        <v>0-</v>
      </c>
      <c r="H15825" s="7" t="str">
        <f>IF(F15825&lt;0,"0-",IF(F15825=0,"0",IF(F15825&lt;3.01,"0+ to 3",IF(F15825&lt;6.01,"3+ to 6",IF(F15825&lt;9.01,"6+ to 9",IF(F15825&lt;12.01,"9+ to 12",IF(F15825&lt;15.01,"12+ to 15",IF(F15825&lt;18.01,"15+ to 18",IF(F15825&lt;21.01,"18+ to 21",IF(F15825&lt;24.01,"21+ to 24",IF(F15825&lt;27.01,"24+ to 27",IF(F15825&lt;30.01,"27+ to 30","30+"))))))))))))</f>
        <v>12+ to 15</v>
      </c>
      <c r="I15825" t="str">
        <f>IF(G15825&lt;&gt;H15825,"DIFF","")</f>
        <v>DIFF</v>
      </c>
    </row>
    <row r="15826" spans="1:9">
      <c r="A15826" t="s">
        <v>102</v>
      </c>
      <c r="B15826" t="s">
        <v>138</v>
      </c>
      <c r="C15826" s="1">
        <v>117810162</v>
      </c>
      <c r="D15826" s="1">
        <v>8</v>
      </c>
      <c r="E15826" s="1">
        <v>0</v>
      </c>
      <c r="F15826" s="1">
        <v>6</v>
      </c>
      <c r="G15826" s="7" t="str">
        <f>IF(E15826&lt;0,"0-",IF(E15826=0,"0",IF(E15826&lt;3.01,"0+ to 3",IF(E15826&lt;6.01,"3+ to 6",IF(E15826&lt;9.01,"6+ to 9",IF(E15826&lt;12.01,"9+ to 12",IF(E15826&lt;15.01,"12+ to 15",IF(E15826&lt;18.01,"15+ to 18",IF(E15826&lt;21.01,"18+ to 21",IF(E15826&lt;24.01,"21+ to 24",IF(E15826&lt;27.01,"24+ to 27",IF(E15826&lt;30.01,"27+ to 30","30+"))))))))))))</f>
        <v>0</v>
      </c>
      <c r="H15826" s="7" t="str">
        <f>IF(F15826&lt;0,"0-",IF(F15826=0,"0",IF(F15826&lt;3.01,"0+ to 3",IF(F15826&lt;6.01,"3+ to 6",IF(F15826&lt;9.01,"6+ to 9",IF(F15826&lt;12.01,"9+ to 12",IF(F15826&lt;15.01,"12+ to 15",IF(F15826&lt;18.01,"15+ to 18",IF(F15826&lt;21.01,"18+ to 21",IF(F15826&lt;24.01,"21+ to 24",IF(F15826&lt;27.01,"24+ to 27",IF(F15826&lt;30.01,"27+ to 30","30+"))))))))))))</f>
        <v>3+ to 6</v>
      </c>
      <c r="I15826" t="str">
        <f>IF(G15826&lt;&gt;H15826,"DIFF","")</f>
        <v>DIFF</v>
      </c>
    </row>
    <row r="15827" spans="1:9">
      <c r="A15827" t="s">
        <v>102</v>
      </c>
      <c r="B15827" t="s">
        <v>138</v>
      </c>
      <c r="C15827" s="1">
        <v>117814198</v>
      </c>
      <c r="D15827" s="1">
        <v>2</v>
      </c>
      <c r="E15827" s="1">
        <v>-4</v>
      </c>
      <c r="F15827" s="1">
        <v>6</v>
      </c>
      <c r="G15827" s="7" t="str">
        <f>IF(E15827&lt;0,"0-",IF(E15827=0,"0",IF(E15827&lt;3.01,"0+ to 3",IF(E15827&lt;6.01,"3+ to 6",IF(E15827&lt;9.01,"6+ to 9",IF(E15827&lt;12.01,"9+ to 12",IF(E15827&lt;15.01,"12+ to 15",IF(E15827&lt;18.01,"15+ to 18",IF(E15827&lt;21.01,"18+ to 21",IF(E15827&lt;24.01,"21+ to 24",IF(E15827&lt;27.01,"24+ to 27",IF(E15827&lt;30.01,"27+ to 30","30+"))))))))))))</f>
        <v>0-</v>
      </c>
      <c r="H15827" s="7" t="str">
        <f>IF(F15827&lt;0,"0-",IF(F15827=0,"0",IF(F15827&lt;3.01,"0+ to 3",IF(F15827&lt;6.01,"3+ to 6",IF(F15827&lt;9.01,"6+ to 9",IF(F15827&lt;12.01,"9+ to 12",IF(F15827&lt;15.01,"12+ to 15",IF(F15827&lt;18.01,"15+ to 18",IF(F15827&lt;21.01,"18+ to 21",IF(F15827&lt;24.01,"21+ to 24",IF(F15827&lt;27.01,"24+ to 27",IF(F15827&lt;30.01,"27+ to 30","30+"))))))))))))</f>
        <v>3+ to 6</v>
      </c>
      <c r="I15827" t="str">
        <f>IF(G15827&lt;&gt;H15827,"DIFF","")</f>
        <v>DIFF</v>
      </c>
    </row>
    <row r="15828" spans="1:9">
      <c r="A15828" t="s">
        <v>102</v>
      </c>
      <c r="B15828" t="s">
        <v>138</v>
      </c>
      <c r="C15828" s="1">
        <v>117814311</v>
      </c>
      <c r="D15828" s="1">
        <v>2</v>
      </c>
      <c r="E15828" s="1">
        <v>-11</v>
      </c>
      <c r="F15828" s="1">
        <v>24</v>
      </c>
      <c r="G15828" s="7" t="str">
        <f>IF(E15828&lt;0,"0-",IF(E15828=0,"0",IF(E15828&lt;3.01,"0+ to 3",IF(E15828&lt;6.01,"3+ to 6",IF(E15828&lt;9.01,"6+ to 9",IF(E15828&lt;12.01,"9+ to 12",IF(E15828&lt;15.01,"12+ to 15",IF(E15828&lt;18.01,"15+ to 18",IF(E15828&lt;21.01,"18+ to 21",IF(E15828&lt;24.01,"21+ to 24",IF(E15828&lt;27.01,"24+ to 27",IF(E15828&lt;30.01,"27+ to 30","30+"))))))))))))</f>
        <v>0-</v>
      </c>
      <c r="H15828" s="7" t="str">
        <f>IF(F15828&lt;0,"0-",IF(F15828=0,"0",IF(F15828&lt;3.01,"0+ to 3",IF(F15828&lt;6.01,"3+ to 6",IF(F15828&lt;9.01,"6+ to 9",IF(F15828&lt;12.01,"9+ to 12",IF(F15828&lt;15.01,"12+ to 15",IF(F15828&lt;18.01,"15+ to 18",IF(F15828&lt;21.01,"18+ to 21",IF(F15828&lt;24.01,"21+ to 24",IF(F15828&lt;27.01,"24+ to 27",IF(F15828&lt;30.01,"27+ to 30","30+"))))))))))))</f>
        <v>21+ to 24</v>
      </c>
      <c r="I15828" t="str">
        <f>IF(G15828&lt;&gt;H15828,"DIFF","")</f>
        <v>DIFF</v>
      </c>
    </row>
    <row r="15829" spans="1:9">
      <c r="A15829" t="s">
        <v>102</v>
      </c>
      <c r="B15829" t="s">
        <v>138</v>
      </c>
      <c r="C15829" s="1">
        <v>117814877</v>
      </c>
      <c r="D15829" s="1">
        <v>2</v>
      </c>
      <c r="E15829" s="1">
        <v>-10</v>
      </c>
      <c r="F15829" s="1">
        <v>16</v>
      </c>
      <c r="G15829" s="7" t="str">
        <f>IF(E15829&lt;0,"0-",IF(E15829=0,"0",IF(E15829&lt;3.01,"0+ to 3",IF(E15829&lt;6.01,"3+ to 6",IF(E15829&lt;9.01,"6+ to 9",IF(E15829&lt;12.01,"9+ to 12",IF(E15829&lt;15.01,"12+ to 15",IF(E15829&lt;18.01,"15+ to 18",IF(E15829&lt;21.01,"18+ to 21",IF(E15829&lt;24.01,"21+ to 24",IF(E15829&lt;27.01,"24+ to 27",IF(E15829&lt;30.01,"27+ to 30","30+"))))))))))))</f>
        <v>0-</v>
      </c>
      <c r="H15829" s="7" t="str">
        <f>IF(F15829&lt;0,"0-",IF(F15829=0,"0",IF(F15829&lt;3.01,"0+ to 3",IF(F15829&lt;6.01,"3+ to 6",IF(F15829&lt;9.01,"6+ to 9",IF(F15829&lt;12.01,"9+ to 12",IF(F15829&lt;15.01,"12+ to 15",IF(F15829&lt;18.01,"15+ to 18",IF(F15829&lt;21.01,"18+ to 21",IF(F15829&lt;24.01,"21+ to 24",IF(F15829&lt;27.01,"24+ to 27",IF(F15829&lt;30.01,"27+ to 30","30+"))))))))))))</f>
        <v>15+ to 18</v>
      </c>
      <c r="I15829" t="str">
        <f>IF(G15829&lt;&gt;H15829,"DIFF","")</f>
        <v>DIFF</v>
      </c>
    </row>
    <row r="15830" spans="1:9">
      <c r="A15830" t="s">
        <v>102</v>
      </c>
      <c r="B15830" t="s">
        <v>138</v>
      </c>
      <c r="C15830" s="1">
        <v>117819761</v>
      </c>
      <c r="D15830" s="1">
        <v>3</v>
      </c>
      <c r="E15830" s="1">
        <v>-19</v>
      </c>
      <c r="F15830" s="1">
        <v>51</v>
      </c>
      <c r="G15830" s="7" t="str">
        <f>IF(E15830&lt;0,"0-",IF(E15830=0,"0",IF(E15830&lt;3.01,"0+ to 3",IF(E15830&lt;6.01,"3+ to 6",IF(E15830&lt;9.01,"6+ to 9",IF(E15830&lt;12.01,"9+ to 12",IF(E15830&lt;15.01,"12+ to 15",IF(E15830&lt;18.01,"15+ to 18",IF(E15830&lt;21.01,"18+ to 21",IF(E15830&lt;24.01,"21+ to 24",IF(E15830&lt;27.01,"24+ to 27",IF(E15830&lt;30.01,"27+ to 30","30+"))))))))))))</f>
        <v>0-</v>
      </c>
      <c r="H15830" s="7" t="str">
        <f>IF(F15830&lt;0,"0-",IF(F15830=0,"0",IF(F15830&lt;3.01,"0+ to 3",IF(F15830&lt;6.01,"3+ to 6",IF(F15830&lt;9.01,"6+ to 9",IF(F15830&lt;12.01,"9+ to 12",IF(F15830&lt;15.01,"12+ to 15",IF(F15830&lt;18.01,"15+ to 18",IF(F15830&lt;21.01,"18+ to 21",IF(F15830&lt;24.01,"21+ to 24",IF(F15830&lt;27.01,"24+ to 27",IF(F15830&lt;30.01,"27+ to 30","30+"))))))))))))</f>
        <v>30+</v>
      </c>
      <c r="I15830" t="str">
        <f>IF(G15830&lt;&gt;H15830,"DIFF","")</f>
        <v>DIFF</v>
      </c>
    </row>
    <row r="15831" spans="1:9">
      <c r="A15831" t="s">
        <v>102</v>
      </c>
      <c r="B15831" t="s">
        <v>137</v>
      </c>
      <c r="C15831" s="1">
        <v>117848084</v>
      </c>
      <c r="D15831" s="1">
        <v>2</v>
      </c>
      <c r="E15831" s="1">
        <v>-3</v>
      </c>
      <c r="F15831" s="1">
        <v>5</v>
      </c>
      <c r="G15831" s="7" t="str">
        <f>IF(E15831&lt;0,"0-",IF(E15831=0,"0",IF(E15831&lt;3.01,"0+ to 3",IF(E15831&lt;6.01,"3+ to 6",IF(E15831&lt;9.01,"6+ to 9",IF(E15831&lt;12.01,"9+ to 12",IF(E15831&lt;15.01,"12+ to 15",IF(E15831&lt;18.01,"15+ to 18",IF(E15831&lt;21.01,"18+ to 21",IF(E15831&lt;24.01,"21+ to 24",IF(E15831&lt;27.01,"24+ to 27",IF(E15831&lt;30.01,"27+ to 30","30+"))))))))))))</f>
        <v>0-</v>
      </c>
      <c r="H15831" s="7" t="str">
        <f>IF(F15831&lt;0,"0-",IF(F15831=0,"0",IF(F15831&lt;3.01,"0+ to 3",IF(F15831&lt;6.01,"3+ to 6",IF(F15831&lt;9.01,"6+ to 9",IF(F15831&lt;12.01,"9+ to 12",IF(F15831&lt;15.01,"12+ to 15",IF(F15831&lt;18.01,"15+ to 18",IF(F15831&lt;21.01,"18+ to 21",IF(F15831&lt;24.01,"21+ to 24",IF(F15831&lt;27.01,"24+ to 27",IF(F15831&lt;30.01,"27+ to 30","30+"))))))))))))</f>
        <v>3+ to 6</v>
      </c>
      <c r="I15831" t="str">
        <f>IF(G15831&lt;&gt;H15831,"DIFF","")</f>
        <v>DIFF</v>
      </c>
    </row>
    <row r="15832" spans="1:9">
      <c r="A15832" t="s">
        <v>102</v>
      </c>
      <c r="B15832" t="s">
        <v>137</v>
      </c>
      <c r="C15832" s="1">
        <v>117851545</v>
      </c>
      <c r="D15832" s="1">
        <v>2</v>
      </c>
      <c r="E15832" s="1">
        <v>0</v>
      </c>
      <c r="F15832" s="1">
        <v>6</v>
      </c>
      <c r="G15832" s="7" t="str">
        <f>IF(E15832&lt;0,"0-",IF(E15832=0,"0",IF(E15832&lt;3.01,"0+ to 3",IF(E15832&lt;6.01,"3+ to 6",IF(E15832&lt;9.01,"6+ to 9",IF(E15832&lt;12.01,"9+ to 12",IF(E15832&lt;15.01,"12+ to 15",IF(E15832&lt;18.01,"15+ to 18",IF(E15832&lt;21.01,"18+ to 21",IF(E15832&lt;24.01,"21+ to 24",IF(E15832&lt;27.01,"24+ to 27",IF(E15832&lt;30.01,"27+ to 30","30+"))))))))))))</f>
        <v>0</v>
      </c>
      <c r="H15832" s="7" t="str">
        <f>IF(F15832&lt;0,"0-",IF(F15832=0,"0",IF(F15832&lt;3.01,"0+ to 3",IF(F15832&lt;6.01,"3+ to 6",IF(F15832&lt;9.01,"6+ to 9",IF(F15832&lt;12.01,"9+ to 12",IF(F15832&lt;15.01,"12+ to 15",IF(F15832&lt;18.01,"15+ to 18",IF(F15832&lt;21.01,"18+ to 21",IF(F15832&lt;24.01,"21+ to 24",IF(F15832&lt;27.01,"24+ to 27",IF(F15832&lt;30.01,"27+ to 30","30+"))))))))))))</f>
        <v>3+ to 6</v>
      </c>
      <c r="I15832" t="str">
        <f>IF(G15832&lt;&gt;H15832,"DIFF","")</f>
        <v>DIFF</v>
      </c>
    </row>
    <row r="15833" spans="1:9">
      <c r="A15833" t="s">
        <v>102</v>
      </c>
      <c r="B15833" t="s">
        <v>137</v>
      </c>
      <c r="C15833" s="1">
        <v>117859570</v>
      </c>
      <c r="D15833" s="1">
        <v>11</v>
      </c>
      <c r="E15833" s="1">
        <v>-2</v>
      </c>
      <c r="F15833" s="1">
        <v>0</v>
      </c>
      <c r="G15833" s="7" t="str">
        <f>IF(E15833&lt;0,"0-",IF(E15833=0,"0",IF(E15833&lt;3.01,"0+ to 3",IF(E15833&lt;6.01,"3+ to 6",IF(E15833&lt;9.01,"6+ to 9",IF(E15833&lt;12.01,"9+ to 12",IF(E15833&lt;15.01,"12+ to 15",IF(E15833&lt;18.01,"15+ to 18",IF(E15833&lt;21.01,"18+ to 21",IF(E15833&lt;24.01,"21+ to 24",IF(E15833&lt;27.01,"24+ to 27",IF(E15833&lt;30.01,"27+ to 30","30+"))))))))))))</f>
        <v>0-</v>
      </c>
      <c r="H15833" s="7" t="str">
        <f>IF(F15833&lt;0,"0-",IF(F15833=0,"0",IF(F15833&lt;3.01,"0+ to 3",IF(F15833&lt;6.01,"3+ to 6",IF(F15833&lt;9.01,"6+ to 9",IF(F15833&lt;12.01,"9+ to 12",IF(F15833&lt;15.01,"12+ to 15",IF(F15833&lt;18.01,"15+ to 18",IF(F15833&lt;21.01,"18+ to 21",IF(F15833&lt;24.01,"21+ to 24",IF(F15833&lt;27.01,"24+ to 27",IF(F15833&lt;30.01,"27+ to 30","30+"))))))))))))</f>
        <v>0</v>
      </c>
      <c r="I15833" t="str">
        <f>IF(G15833&lt;&gt;H15833,"DIFF","")</f>
        <v>DIFF</v>
      </c>
    </row>
    <row r="15834" spans="1:9">
      <c r="A15834" t="s">
        <v>102</v>
      </c>
      <c r="B15834" t="s">
        <v>137</v>
      </c>
      <c r="C15834" s="1">
        <v>117859958</v>
      </c>
      <c r="D15834" s="1">
        <v>2</v>
      </c>
      <c r="E15834" s="1">
        <v>-3</v>
      </c>
      <c r="F15834" s="1">
        <v>2</v>
      </c>
      <c r="G15834" s="7" t="str">
        <f>IF(E15834&lt;0,"0-",IF(E15834=0,"0",IF(E15834&lt;3.01,"0+ to 3",IF(E15834&lt;6.01,"3+ to 6",IF(E15834&lt;9.01,"6+ to 9",IF(E15834&lt;12.01,"9+ to 12",IF(E15834&lt;15.01,"12+ to 15",IF(E15834&lt;18.01,"15+ to 18",IF(E15834&lt;21.01,"18+ to 21",IF(E15834&lt;24.01,"21+ to 24",IF(E15834&lt;27.01,"24+ to 27",IF(E15834&lt;30.01,"27+ to 30","30+"))))))))))))</f>
        <v>0-</v>
      </c>
      <c r="H15834" s="7" t="str">
        <f>IF(F15834&lt;0,"0-",IF(F15834=0,"0",IF(F15834&lt;3.01,"0+ to 3",IF(F15834&lt;6.01,"3+ to 6",IF(F15834&lt;9.01,"6+ to 9",IF(F15834&lt;12.01,"9+ to 12",IF(F15834&lt;15.01,"12+ to 15",IF(F15834&lt;18.01,"15+ to 18",IF(F15834&lt;21.01,"18+ to 21",IF(F15834&lt;24.01,"21+ to 24",IF(F15834&lt;27.01,"24+ to 27",IF(F15834&lt;30.01,"27+ to 30","30+"))))))))))))</f>
        <v>0+ to 3</v>
      </c>
      <c r="I15834" t="str">
        <f>IF(G15834&lt;&gt;H15834,"DIFF","")</f>
        <v>DIFF</v>
      </c>
    </row>
    <row r="15835" spans="1:9">
      <c r="A15835" t="s">
        <v>102</v>
      </c>
      <c r="B15835" t="s">
        <v>137</v>
      </c>
      <c r="C15835" s="1">
        <v>117868683</v>
      </c>
      <c r="D15835" s="1">
        <v>2</v>
      </c>
      <c r="E15835" s="1">
        <v>-22</v>
      </c>
      <c r="F15835" s="1">
        <v>27</v>
      </c>
      <c r="G15835" s="7" t="str">
        <f>IF(E15835&lt;0,"0-",IF(E15835=0,"0",IF(E15835&lt;3.01,"0+ to 3",IF(E15835&lt;6.01,"3+ to 6",IF(E15835&lt;9.01,"6+ to 9",IF(E15835&lt;12.01,"9+ to 12",IF(E15835&lt;15.01,"12+ to 15",IF(E15835&lt;18.01,"15+ to 18",IF(E15835&lt;21.01,"18+ to 21",IF(E15835&lt;24.01,"21+ to 24",IF(E15835&lt;27.01,"24+ to 27",IF(E15835&lt;30.01,"27+ to 30","30+"))))))))))))</f>
        <v>0-</v>
      </c>
      <c r="H15835" s="7" t="str">
        <f>IF(F15835&lt;0,"0-",IF(F15835=0,"0",IF(F15835&lt;3.01,"0+ to 3",IF(F15835&lt;6.01,"3+ to 6",IF(F15835&lt;9.01,"6+ to 9",IF(F15835&lt;12.01,"9+ to 12",IF(F15835&lt;15.01,"12+ to 15",IF(F15835&lt;18.01,"15+ to 18",IF(F15835&lt;21.01,"18+ to 21",IF(F15835&lt;24.01,"21+ to 24",IF(F15835&lt;27.01,"24+ to 27",IF(F15835&lt;30.01,"27+ to 30","30+"))))))))))))</f>
        <v>24+ to 27</v>
      </c>
      <c r="I15835" t="str">
        <f>IF(G15835&lt;&gt;H15835,"DIFF","")</f>
        <v>DIFF</v>
      </c>
    </row>
    <row r="15836" spans="1:9">
      <c r="A15836" t="s">
        <v>102</v>
      </c>
      <c r="B15836" t="s">
        <v>137</v>
      </c>
      <c r="C15836" s="1">
        <v>117869640</v>
      </c>
      <c r="D15836" s="1">
        <v>11</v>
      </c>
      <c r="E15836" s="1">
        <v>0</v>
      </c>
      <c r="F15836" s="1">
        <v>0</v>
      </c>
      <c r="G15836" s="7" t="str">
        <f>IF(E15836&lt;0,"0-",IF(E15836=0,"0",IF(E15836&lt;3.01,"0+ to 3",IF(E15836&lt;6.01,"3+ to 6",IF(E15836&lt;9.01,"6+ to 9",IF(E15836&lt;12.01,"9+ to 12",IF(E15836&lt;15.01,"12+ to 15",IF(E15836&lt;18.01,"15+ to 18",IF(E15836&lt;21.01,"18+ to 21",IF(E15836&lt;24.01,"21+ to 24",IF(E15836&lt;27.01,"24+ to 27",IF(E15836&lt;30.01,"27+ to 30","30+"))))))))))))</f>
        <v>0</v>
      </c>
      <c r="H15836" s="7" t="str">
        <f>IF(F15836&lt;0,"0-",IF(F15836=0,"0",IF(F15836&lt;3.01,"0+ to 3",IF(F15836&lt;6.01,"3+ to 6",IF(F15836&lt;9.01,"6+ to 9",IF(F15836&lt;12.01,"9+ to 12",IF(F15836&lt;15.01,"12+ to 15",IF(F15836&lt;18.01,"15+ to 18",IF(F15836&lt;21.01,"18+ to 21",IF(F15836&lt;24.01,"21+ to 24",IF(F15836&lt;27.01,"24+ to 27",IF(F15836&lt;30.01,"27+ to 30","30+"))))))))))))</f>
        <v>0</v>
      </c>
      <c r="I15836" t="str">
        <f>IF(G15836&lt;&gt;H15836,"DIFF","")</f>
        <v/>
      </c>
    </row>
    <row r="15837" spans="1:9">
      <c r="A15837" t="s">
        <v>102</v>
      </c>
      <c r="B15837" t="s">
        <v>136</v>
      </c>
      <c r="C15837" s="1">
        <v>117892356</v>
      </c>
      <c r="D15837" s="1">
        <v>2</v>
      </c>
      <c r="E15837" s="1">
        <v>-612</v>
      </c>
      <c r="F15837" s="1">
        <v>8</v>
      </c>
      <c r="G15837" s="7" t="str">
        <f>IF(E15837&lt;0,"0-",IF(E15837=0,"0",IF(E15837&lt;3.01,"0+ to 3",IF(E15837&lt;6.01,"3+ to 6",IF(E15837&lt;9.01,"6+ to 9",IF(E15837&lt;12.01,"9+ to 12",IF(E15837&lt;15.01,"12+ to 15",IF(E15837&lt;18.01,"15+ to 18",IF(E15837&lt;21.01,"18+ to 21",IF(E15837&lt;24.01,"21+ to 24",IF(E15837&lt;27.01,"24+ to 27",IF(E15837&lt;30.01,"27+ to 30","30+"))))))))))))</f>
        <v>0-</v>
      </c>
      <c r="H15837" s="7" t="str">
        <f>IF(F15837&lt;0,"0-",IF(F15837=0,"0",IF(F15837&lt;3.01,"0+ to 3",IF(F15837&lt;6.01,"3+ to 6",IF(F15837&lt;9.01,"6+ to 9",IF(F15837&lt;12.01,"9+ to 12",IF(F15837&lt;15.01,"12+ to 15",IF(F15837&lt;18.01,"15+ to 18",IF(F15837&lt;21.01,"18+ to 21",IF(F15837&lt;24.01,"21+ to 24",IF(F15837&lt;27.01,"24+ to 27",IF(F15837&lt;30.01,"27+ to 30","30+"))))))))))))</f>
        <v>6+ to 9</v>
      </c>
      <c r="I15837" t="str">
        <f>IF(G15837&lt;&gt;H15837,"DIFF","")</f>
        <v>DIFF</v>
      </c>
    </row>
    <row r="15838" spans="1:9">
      <c r="A15838" t="s">
        <v>102</v>
      </c>
      <c r="B15838" t="s">
        <v>136</v>
      </c>
      <c r="C15838" s="1">
        <v>117896599</v>
      </c>
      <c r="D15838" s="1">
        <v>2</v>
      </c>
      <c r="E15838" s="1">
        <v>-6</v>
      </c>
      <c r="F15838" s="1">
        <v>13</v>
      </c>
      <c r="G15838" s="7" t="str">
        <f>IF(E15838&lt;0,"0-",IF(E15838=0,"0",IF(E15838&lt;3.01,"0+ to 3",IF(E15838&lt;6.01,"3+ to 6",IF(E15838&lt;9.01,"6+ to 9",IF(E15838&lt;12.01,"9+ to 12",IF(E15838&lt;15.01,"12+ to 15",IF(E15838&lt;18.01,"15+ to 18",IF(E15838&lt;21.01,"18+ to 21",IF(E15838&lt;24.01,"21+ to 24",IF(E15838&lt;27.01,"24+ to 27",IF(E15838&lt;30.01,"27+ to 30","30+"))))))))))))</f>
        <v>0-</v>
      </c>
      <c r="H15838" s="7" t="str">
        <f>IF(F15838&lt;0,"0-",IF(F15838=0,"0",IF(F15838&lt;3.01,"0+ to 3",IF(F15838&lt;6.01,"3+ to 6",IF(F15838&lt;9.01,"6+ to 9",IF(F15838&lt;12.01,"9+ to 12",IF(F15838&lt;15.01,"12+ to 15",IF(F15838&lt;18.01,"15+ to 18",IF(F15838&lt;21.01,"18+ to 21",IF(F15838&lt;24.01,"21+ to 24",IF(F15838&lt;27.01,"24+ to 27",IF(F15838&lt;30.01,"27+ to 30","30+"))))))))))))</f>
        <v>12+ to 15</v>
      </c>
      <c r="I15838" t="str">
        <f>IF(G15838&lt;&gt;H15838,"DIFF","")</f>
        <v>DIFF</v>
      </c>
    </row>
    <row r="15839" spans="1:9">
      <c r="A15839" t="s">
        <v>102</v>
      </c>
      <c r="B15839" t="s">
        <v>136</v>
      </c>
      <c r="C15839" s="1">
        <v>117900486</v>
      </c>
      <c r="D15839" s="1">
        <v>2</v>
      </c>
      <c r="E15839" s="1">
        <v>-3</v>
      </c>
      <c r="F15839" s="1">
        <v>0</v>
      </c>
      <c r="G15839" s="7" t="str">
        <f>IF(E15839&lt;0,"0-",IF(E15839=0,"0",IF(E15839&lt;3.01,"0+ to 3",IF(E15839&lt;6.01,"3+ to 6",IF(E15839&lt;9.01,"6+ to 9",IF(E15839&lt;12.01,"9+ to 12",IF(E15839&lt;15.01,"12+ to 15",IF(E15839&lt;18.01,"15+ to 18",IF(E15839&lt;21.01,"18+ to 21",IF(E15839&lt;24.01,"21+ to 24",IF(E15839&lt;27.01,"24+ to 27",IF(E15839&lt;30.01,"27+ to 30","30+"))))))))))))</f>
        <v>0-</v>
      </c>
      <c r="H15839" s="7" t="str">
        <f>IF(F15839&lt;0,"0-",IF(F15839=0,"0",IF(F15839&lt;3.01,"0+ to 3",IF(F15839&lt;6.01,"3+ to 6",IF(F15839&lt;9.01,"6+ to 9",IF(F15839&lt;12.01,"9+ to 12",IF(F15839&lt;15.01,"12+ to 15",IF(F15839&lt;18.01,"15+ to 18",IF(F15839&lt;21.01,"18+ to 21",IF(F15839&lt;24.01,"21+ to 24",IF(F15839&lt;27.01,"24+ to 27",IF(F15839&lt;30.01,"27+ to 30","30+"))))))))))))</f>
        <v>0</v>
      </c>
      <c r="I15839" t="str">
        <f>IF(G15839&lt;&gt;H15839,"DIFF","")</f>
        <v>DIFF</v>
      </c>
    </row>
    <row r="15840" spans="1:9">
      <c r="A15840" t="s">
        <v>102</v>
      </c>
      <c r="B15840" t="s">
        <v>136</v>
      </c>
      <c r="C15840" s="1">
        <v>117900925</v>
      </c>
      <c r="D15840" s="1">
        <v>2</v>
      </c>
      <c r="E15840" s="1">
        <v>0</v>
      </c>
      <c r="F15840" s="1">
        <v>0</v>
      </c>
      <c r="G15840" s="7" t="str">
        <f>IF(E15840&lt;0,"0-",IF(E15840=0,"0",IF(E15840&lt;3.01,"0+ to 3",IF(E15840&lt;6.01,"3+ to 6",IF(E15840&lt;9.01,"6+ to 9",IF(E15840&lt;12.01,"9+ to 12",IF(E15840&lt;15.01,"12+ to 15",IF(E15840&lt;18.01,"15+ to 18",IF(E15840&lt;21.01,"18+ to 21",IF(E15840&lt;24.01,"21+ to 24",IF(E15840&lt;27.01,"24+ to 27",IF(E15840&lt;30.01,"27+ to 30","30+"))))))))))))</f>
        <v>0</v>
      </c>
      <c r="H15840" s="7" t="str">
        <f>IF(F15840&lt;0,"0-",IF(F15840=0,"0",IF(F15840&lt;3.01,"0+ to 3",IF(F15840&lt;6.01,"3+ to 6",IF(F15840&lt;9.01,"6+ to 9",IF(F15840&lt;12.01,"9+ to 12",IF(F15840&lt;15.01,"12+ to 15",IF(F15840&lt;18.01,"15+ to 18",IF(F15840&lt;21.01,"18+ to 21",IF(F15840&lt;24.01,"21+ to 24",IF(F15840&lt;27.01,"24+ to 27",IF(F15840&lt;30.01,"27+ to 30","30+"))))))))))))</f>
        <v>0</v>
      </c>
      <c r="I15840" t="str">
        <f>IF(G15840&lt;&gt;H15840,"DIFF","")</f>
        <v/>
      </c>
    </row>
    <row r="15841" spans="1:9">
      <c r="A15841" t="s">
        <v>102</v>
      </c>
      <c r="B15841" t="s">
        <v>136</v>
      </c>
      <c r="C15841" s="1">
        <v>117902800</v>
      </c>
      <c r="D15841" s="1">
        <v>2</v>
      </c>
      <c r="E15841" s="1">
        <v>0</v>
      </c>
      <c r="F15841" s="1">
        <v>0</v>
      </c>
      <c r="G15841" s="7" t="str">
        <f>IF(E15841&lt;0,"0-",IF(E15841=0,"0",IF(E15841&lt;3.01,"0+ to 3",IF(E15841&lt;6.01,"3+ to 6",IF(E15841&lt;9.01,"6+ to 9",IF(E15841&lt;12.01,"9+ to 12",IF(E15841&lt;15.01,"12+ to 15",IF(E15841&lt;18.01,"15+ to 18",IF(E15841&lt;21.01,"18+ to 21",IF(E15841&lt;24.01,"21+ to 24",IF(E15841&lt;27.01,"24+ to 27",IF(E15841&lt;30.01,"27+ to 30","30+"))))))))))))</f>
        <v>0</v>
      </c>
      <c r="H15841" s="7" t="str">
        <f>IF(F15841&lt;0,"0-",IF(F15841=0,"0",IF(F15841&lt;3.01,"0+ to 3",IF(F15841&lt;6.01,"3+ to 6",IF(F15841&lt;9.01,"6+ to 9",IF(F15841&lt;12.01,"9+ to 12",IF(F15841&lt;15.01,"12+ to 15",IF(F15841&lt;18.01,"15+ to 18",IF(F15841&lt;21.01,"18+ to 21",IF(F15841&lt;24.01,"21+ to 24",IF(F15841&lt;27.01,"24+ to 27",IF(F15841&lt;30.01,"27+ to 30","30+"))))))))))))</f>
        <v>0</v>
      </c>
      <c r="I15841" t="str">
        <f>IF(G15841&lt;&gt;H15841,"DIFF","")</f>
        <v/>
      </c>
    </row>
    <row r="15842" spans="1:9">
      <c r="A15842" t="s">
        <v>103</v>
      </c>
      <c r="B15842" t="s">
        <v>136</v>
      </c>
      <c r="C15842" s="1">
        <v>117904291</v>
      </c>
      <c r="D15842" s="1">
        <v>2</v>
      </c>
      <c r="E15842" s="1">
        <v>-28</v>
      </c>
      <c r="F15842" s="1">
        <v>81</v>
      </c>
      <c r="G15842" s="7" t="str">
        <f>IF(E15842&lt;0,"0-",IF(E15842=0,"0",IF(E15842&lt;3.01,"0+ to 3",IF(E15842&lt;6.01,"3+ to 6",IF(E15842&lt;9.01,"6+ to 9",IF(E15842&lt;12.01,"9+ to 12",IF(E15842&lt;15.01,"12+ to 15",IF(E15842&lt;18.01,"15+ to 18",IF(E15842&lt;21.01,"18+ to 21",IF(E15842&lt;24.01,"21+ to 24",IF(E15842&lt;27.01,"24+ to 27",IF(E15842&lt;30.01,"27+ to 30","30+"))))))))))))</f>
        <v>0-</v>
      </c>
      <c r="H15842" s="7" t="str">
        <f>IF(F15842&lt;0,"0-",IF(F15842=0,"0",IF(F15842&lt;3.01,"0+ to 3",IF(F15842&lt;6.01,"3+ to 6",IF(F15842&lt;9.01,"6+ to 9",IF(F15842&lt;12.01,"9+ to 12",IF(F15842&lt;15.01,"12+ to 15",IF(F15842&lt;18.01,"15+ to 18",IF(F15842&lt;21.01,"18+ to 21",IF(F15842&lt;24.01,"21+ to 24",IF(F15842&lt;27.01,"24+ to 27",IF(F15842&lt;30.01,"27+ to 30","30+"))))))))))))</f>
        <v>30+</v>
      </c>
      <c r="I15842" t="str">
        <f>IF(G15842&lt;&gt;H15842,"DIFF","")</f>
        <v>DIFF</v>
      </c>
    </row>
    <row r="15843" spans="1:9">
      <c r="A15843" t="s">
        <v>102</v>
      </c>
      <c r="B15843" t="s">
        <v>136</v>
      </c>
      <c r="C15843" s="1">
        <v>117904720</v>
      </c>
      <c r="D15843" s="1">
        <v>11</v>
      </c>
      <c r="E15843" s="1">
        <v>-3</v>
      </c>
      <c r="F15843" s="1">
        <v>-1</v>
      </c>
      <c r="G15843" s="7" t="str">
        <f>IF(E15843&lt;0,"0-",IF(E15843=0,"0",IF(E15843&lt;3.01,"0+ to 3",IF(E15843&lt;6.01,"3+ to 6",IF(E15843&lt;9.01,"6+ to 9",IF(E15843&lt;12.01,"9+ to 12",IF(E15843&lt;15.01,"12+ to 15",IF(E15843&lt;18.01,"15+ to 18",IF(E15843&lt;21.01,"18+ to 21",IF(E15843&lt;24.01,"21+ to 24",IF(E15843&lt;27.01,"24+ to 27",IF(E15843&lt;30.01,"27+ to 30","30+"))))))))))))</f>
        <v>0-</v>
      </c>
      <c r="H15843" s="7" t="str">
        <f>IF(F15843&lt;0,"0-",IF(F15843=0,"0",IF(F15843&lt;3.01,"0+ to 3",IF(F15843&lt;6.01,"3+ to 6",IF(F15843&lt;9.01,"6+ to 9",IF(F15843&lt;12.01,"9+ to 12",IF(F15843&lt;15.01,"12+ to 15",IF(F15843&lt;18.01,"15+ to 18",IF(F15843&lt;21.01,"18+ to 21",IF(F15843&lt;24.01,"21+ to 24",IF(F15843&lt;27.01,"24+ to 27",IF(F15843&lt;30.01,"27+ to 30","30+"))))))))))))</f>
        <v>0-</v>
      </c>
      <c r="I15843" t="str">
        <f>IF(G15843&lt;&gt;H15843,"DIFF","")</f>
        <v/>
      </c>
    </row>
    <row r="15844" spans="1:9">
      <c r="A15844" t="s">
        <v>102</v>
      </c>
      <c r="B15844" t="s">
        <v>136</v>
      </c>
      <c r="C15844" s="1">
        <v>117904898</v>
      </c>
      <c r="D15844" s="1">
        <v>9</v>
      </c>
      <c r="E15844" s="1">
        <v>-3</v>
      </c>
      <c r="F15844" s="1">
        <v>29</v>
      </c>
      <c r="G15844" s="7" t="str">
        <f>IF(E15844&lt;0,"0-",IF(E15844=0,"0",IF(E15844&lt;3.01,"0+ to 3",IF(E15844&lt;6.01,"3+ to 6",IF(E15844&lt;9.01,"6+ to 9",IF(E15844&lt;12.01,"9+ to 12",IF(E15844&lt;15.01,"12+ to 15",IF(E15844&lt;18.01,"15+ to 18",IF(E15844&lt;21.01,"18+ to 21",IF(E15844&lt;24.01,"21+ to 24",IF(E15844&lt;27.01,"24+ to 27",IF(E15844&lt;30.01,"27+ to 30","30+"))))))))))))</f>
        <v>0-</v>
      </c>
      <c r="H15844" s="7" t="str">
        <f>IF(F15844&lt;0,"0-",IF(F15844=0,"0",IF(F15844&lt;3.01,"0+ to 3",IF(F15844&lt;6.01,"3+ to 6",IF(F15844&lt;9.01,"6+ to 9",IF(F15844&lt;12.01,"9+ to 12",IF(F15844&lt;15.01,"12+ to 15",IF(F15844&lt;18.01,"15+ to 18",IF(F15844&lt;21.01,"18+ to 21",IF(F15844&lt;24.01,"21+ to 24",IF(F15844&lt;27.01,"24+ to 27",IF(F15844&lt;30.01,"27+ to 30","30+"))))))))))))</f>
        <v>27+ to 30</v>
      </c>
      <c r="I15844" t="str">
        <f>IF(G15844&lt;&gt;H15844,"DIFF","")</f>
        <v>DIFF</v>
      </c>
    </row>
    <row r="15845" spans="1:9">
      <c r="A15845" t="s">
        <v>102</v>
      </c>
      <c r="B15845" t="s">
        <v>136</v>
      </c>
      <c r="C15845" s="1">
        <v>117905684</v>
      </c>
      <c r="D15845" s="1">
        <v>8</v>
      </c>
      <c r="E15845" s="1">
        <v>-8</v>
      </c>
      <c r="F15845" s="1">
        <v>13</v>
      </c>
      <c r="G15845" s="7" t="str">
        <f>IF(E15845&lt;0,"0-",IF(E15845=0,"0",IF(E15845&lt;3.01,"0+ to 3",IF(E15845&lt;6.01,"3+ to 6",IF(E15845&lt;9.01,"6+ to 9",IF(E15845&lt;12.01,"9+ to 12",IF(E15845&lt;15.01,"12+ to 15",IF(E15845&lt;18.01,"15+ to 18",IF(E15845&lt;21.01,"18+ to 21",IF(E15845&lt;24.01,"21+ to 24",IF(E15845&lt;27.01,"24+ to 27",IF(E15845&lt;30.01,"27+ to 30","30+"))))))))))))</f>
        <v>0-</v>
      </c>
      <c r="H15845" s="7" t="str">
        <f>IF(F15845&lt;0,"0-",IF(F15845=0,"0",IF(F15845&lt;3.01,"0+ to 3",IF(F15845&lt;6.01,"3+ to 6",IF(F15845&lt;9.01,"6+ to 9",IF(F15845&lt;12.01,"9+ to 12",IF(F15845&lt;15.01,"12+ to 15",IF(F15845&lt;18.01,"15+ to 18",IF(F15845&lt;21.01,"18+ to 21",IF(F15845&lt;24.01,"21+ to 24",IF(F15845&lt;27.01,"24+ to 27",IF(F15845&lt;30.01,"27+ to 30","30+"))))))))))))</f>
        <v>12+ to 15</v>
      </c>
      <c r="I15845" t="str">
        <f>IF(G15845&lt;&gt;H15845,"DIFF","")</f>
        <v>DIFF</v>
      </c>
    </row>
    <row r="15846" spans="1:9">
      <c r="A15846" t="s">
        <v>102</v>
      </c>
      <c r="B15846" t="s">
        <v>136</v>
      </c>
      <c r="C15846" s="1">
        <v>117905818</v>
      </c>
      <c r="D15846" s="1">
        <v>2</v>
      </c>
      <c r="E15846" s="1">
        <v>-10</v>
      </c>
      <c r="F15846" s="1">
        <v>10</v>
      </c>
      <c r="G15846" s="7" t="str">
        <f>IF(E15846&lt;0,"0-",IF(E15846=0,"0",IF(E15846&lt;3.01,"0+ to 3",IF(E15846&lt;6.01,"3+ to 6",IF(E15846&lt;9.01,"6+ to 9",IF(E15846&lt;12.01,"9+ to 12",IF(E15846&lt;15.01,"12+ to 15",IF(E15846&lt;18.01,"15+ to 18",IF(E15846&lt;21.01,"18+ to 21",IF(E15846&lt;24.01,"21+ to 24",IF(E15846&lt;27.01,"24+ to 27",IF(E15846&lt;30.01,"27+ to 30","30+"))))))))))))</f>
        <v>0-</v>
      </c>
      <c r="H15846" s="7" t="str">
        <f>IF(F15846&lt;0,"0-",IF(F15846=0,"0",IF(F15846&lt;3.01,"0+ to 3",IF(F15846&lt;6.01,"3+ to 6",IF(F15846&lt;9.01,"6+ to 9",IF(F15846&lt;12.01,"9+ to 12",IF(F15846&lt;15.01,"12+ to 15",IF(F15846&lt;18.01,"15+ to 18",IF(F15846&lt;21.01,"18+ to 21",IF(F15846&lt;24.01,"21+ to 24",IF(F15846&lt;27.01,"24+ to 27",IF(F15846&lt;30.01,"27+ to 30","30+"))))))))))))</f>
        <v>9+ to 12</v>
      </c>
      <c r="I15846" t="str">
        <f>IF(G15846&lt;&gt;H15846,"DIFF","")</f>
        <v>DIFF</v>
      </c>
    </row>
    <row r="15847" spans="1:9">
      <c r="A15847" t="s">
        <v>102</v>
      </c>
      <c r="B15847" t="s">
        <v>136</v>
      </c>
      <c r="C15847" s="1">
        <v>117905821</v>
      </c>
      <c r="D15847" s="1">
        <v>2</v>
      </c>
      <c r="E15847" s="1">
        <v>-7</v>
      </c>
      <c r="F15847" s="1">
        <v>20</v>
      </c>
      <c r="G15847" s="7" t="str">
        <f>IF(E15847&lt;0,"0-",IF(E15847=0,"0",IF(E15847&lt;3.01,"0+ to 3",IF(E15847&lt;6.01,"3+ to 6",IF(E15847&lt;9.01,"6+ to 9",IF(E15847&lt;12.01,"9+ to 12",IF(E15847&lt;15.01,"12+ to 15",IF(E15847&lt;18.01,"15+ to 18",IF(E15847&lt;21.01,"18+ to 21",IF(E15847&lt;24.01,"21+ to 24",IF(E15847&lt;27.01,"24+ to 27",IF(E15847&lt;30.01,"27+ to 30","30+"))))))))))))</f>
        <v>0-</v>
      </c>
      <c r="H15847" s="7" t="str">
        <f>IF(F15847&lt;0,"0-",IF(F15847=0,"0",IF(F15847&lt;3.01,"0+ to 3",IF(F15847&lt;6.01,"3+ to 6",IF(F15847&lt;9.01,"6+ to 9",IF(F15847&lt;12.01,"9+ to 12",IF(F15847&lt;15.01,"12+ to 15",IF(F15847&lt;18.01,"15+ to 18",IF(F15847&lt;21.01,"18+ to 21",IF(F15847&lt;24.01,"21+ to 24",IF(F15847&lt;27.01,"24+ to 27",IF(F15847&lt;30.01,"27+ to 30","30+"))))))))))))</f>
        <v>18+ to 21</v>
      </c>
      <c r="I15847" t="str">
        <f>IF(G15847&lt;&gt;H15847,"DIFF","")</f>
        <v>DIFF</v>
      </c>
    </row>
    <row r="15848" spans="1:9">
      <c r="A15848" t="s">
        <v>102</v>
      </c>
      <c r="B15848" t="s">
        <v>136</v>
      </c>
      <c r="C15848" s="1">
        <v>117907023</v>
      </c>
      <c r="D15848" s="1">
        <v>8</v>
      </c>
      <c r="E15848" s="1">
        <v>-6</v>
      </c>
      <c r="F15848" s="1">
        <v>45</v>
      </c>
      <c r="G15848" s="7" t="str">
        <f>IF(E15848&lt;0,"0-",IF(E15848=0,"0",IF(E15848&lt;3.01,"0+ to 3",IF(E15848&lt;6.01,"3+ to 6",IF(E15848&lt;9.01,"6+ to 9",IF(E15848&lt;12.01,"9+ to 12",IF(E15848&lt;15.01,"12+ to 15",IF(E15848&lt;18.01,"15+ to 18",IF(E15848&lt;21.01,"18+ to 21",IF(E15848&lt;24.01,"21+ to 24",IF(E15848&lt;27.01,"24+ to 27",IF(E15848&lt;30.01,"27+ to 30","30+"))))))))))))</f>
        <v>0-</v>
      </c>
      <c r="H15848" s="7" t="str">
        <f>IF(F15848&lt;0,"0-",IF(F15848=0,"0",IF(F15848&lt;3.01,"0+ to 3",IF(F15848&lt;6.01,"3+ to 6",IF(F15848&lt;9.01,"6+ to 9",IF(F15848&lt;12.01,"9+ to 12",IF(F15848&lt;15.01,"12+ to 15",IF(F15848&lt;18.01,"15+ to 18",IF(F15848&lt;21.01,"18+ to 21",IF(F15848&lt;24.01,"21+ to 24",IF(F15848&lt;27.01,"24+ to 27",IF(F15848&lt;30.01,"27+ to 30","30+"))))))))))))</f>
        <v>30+</v>
      </c>
      <c r="I15848" t="str">
        <f>IF(G15848&lt;&gt;H15848,"DIFF","")</f>
        <v>DIFF</v>
      </c>
    </row>
    <row r="15849" spans="1:9">
      <c r="A15849" t="s">
        <v>103</v>
      </c>
      <c r="B15849" t="s">
        <v>136</v>
      </c>
      <c r="C15849" s="1">
        <v>117907530</v>
      </c>
      <c r="D15849" s="1">
        <v>11</v>
      </c>
      <c r="E15849" s="1">
        <v>-5</v>
      </c>
      <c r="F15849" s="1">
        <v>-3</v>
      </c>
      <c r="G15849" s="7" t="str">
        <f>IF(E15849&lt;0,"0-",IF(E15849=0,"0",IF(E15849&lt;3.01,"0+ to 3",IF(E15849&lt;6.01,"3+ to 6",IF(E15849&lt;9.01,"6+ to 9",IF(E15849&lt;12.01,"9+ to 12",IF(E15849&lt;15.01,"12+ to 15",IF(E15849&lt;18.01,"15+ to 18",IF(E15849&lt;21.01,"18+ to 21",IF(E15849&lt;24.01,"21+ to 24",IF(E15849&lt;27.01,"24+ to 27",IF(E15849&lt;30.01,"27+ to 30","30+"))))))))))))</f>
        <v>0-</v>
      </c>
      <c r="H15849" s="7" t="str">
        <f>IF(F15849&lt;0,"0-",IF(F15849=0,"0",IF(F15849&lt;3.01,"0+ to 3",IF(F15849&lt;6.01,"3+ to 6",IF(F15849&lt;9.01,"6+ to 9",IF(F15849&lt;12.01,"9+ to 12",IF(F15849&lt;15.01,"12+ to 15",IF(F15849&lt;18.01,"15+ to 18",IF(F15849&lt;21.01,"18+ to 21",IF(F15849&lt;24.01,"21+ to 24",IF(F15849&lt;27.01,"24+ to 27",IF(F15849&lt;30.01,"27+ to 30","30+"))))))))))))</f>
        <v>0-</v>
      </c>
      <c r="I15849" t="str">
        <f>IF(G15849&lt;&gt;H15849,"DIFF","")</f>
        <v/>
      </c>
    </row>
    <row r="15850" spans="1:9">
      <c r="A15850" t="s">
        <v>102</v>
      </c>
      <c r="B15850" t="s">
        <v>136</v>
      </c>
      <c r="C15850" s="1">
        <v>117907949</v>
      </c>
      <c r="D15850" s="1">
        <v>6</v>
      </c>
      <c r="E15850" s="1">
        <v>-3</v>
      </c>
      <c r="F15850" s="1">
        <v>15</v>
      </c>
      <c r="G15850" s="7" t="str">
        <f>IF(E15850&lt;0,"0-",IF(E15850=0,"0",IF(E15850&lt;3.01,"0+ to 3",IF(E15850&lt;6.01,"3+ to 6",IF(E15850&lt;9.01,"6+ to 9",IF(E15850&lt;12.01,"9+ to 12",IF(E15850&lt;15.01,"12+ to 15",IF(E15850&lt;18.01,"15+ to 18",IF(E15850&lt;21.01,"18+ to 21",IF(E15850&lt;24.01,"21+ to 24",IF(E15850&lt;27.01,"24+ to 27",IF(E15850&lt;30.01,"27+ to 30","30+"))))))))))))</f>
        <v>0-</v>
      </c>
      <c r="H15850" s="7" t="str">
        <f>IF(F15850&lt;0,"0-",IF(F15850=0,"0",IF(F15850&lt;3.01,"0+ to 3",IF(F15850&lt;6.01,"3+ to 6",IF(F15850&lt;9.01,"6+ to 9",IF(F15850&lt;12.01,"9+ to 12",IF(F15850&lt;15.01,"12+ to 15",IF(F15850&lt;18.01,"15+ to 18",IF(F15850&lt;21.01,"18+ to 21",IF(F15850&lt;24.01,"21+ to 24",IF(F15850&lt;27.01,"24+ to 27",IF(F15850&lt;30.01,"27+ to 30","30+"))))))))))))</f>
        <v>12+ to 15</v>
      </c>
      <c r="I15850" t="str">
        <f>IF(G15850&lt;&gt;H15850,"DIFF","")</f>
        <v>DIFF</v>
      </c>
    </row>
    <row r="15851" spans="1:9">
      <c r="A15851" t="s">
        <v>102</v>
      </c>
      <c r="B15851" t="s">
        <v>136</v>
      </c>
      <c r="C15851" s="1">
        <v>117909882</v>
      </c>
      <c r="D15851" s="1">
        <v>7</v>
      </c>
      <c r="E15851" s="1">
        <v>-10</v>
      </c>
      <c r="F15851" s="1">
        <v>59</v>
      </c>
      <c r="G15851" s="7" t="str">
        <f>IF(E15851&lt;0,"0-",IF(E15851=0,"0",IF(E15851&lt;3.01,"0+ to 3",IF(E15851&lt;6.01,"3+ to 6",IF(E15851&lt;9.01,"6+ to 9",IF(E15851&lt;12.01,"9+ to 12",IF(E15851&lt;15.01,"12+ to 15",IF(E15851&lt;18.01,"15+ to 18",IF(E15851&lt;21.01,"18+ to 21",IF(E15851&lt;24.01,"21+ to 24",IF(E15851&lt;27.01,"24+ to 27",IF(E15851&lt;30.01,"27+ to 30","30+"))))))))))))</f>
        <v>0-</v>
      </c>
      <c r="H15851" s="7" t="str">
        <f>IF(F15851&lt;0,"0-",IF(F15851=0,"0",IF(F15851&lt;3.01,"0+ to 3",IF(F15851&lt;6.01,"3+ to 6",IF(F15851&lt;9.01,"6+ to 9",IF(F15851&lt;12.01,"9+ to 12",IF(F15851&lt;15.01,"12+ to 15",IF(F15851&lt;18.01,"15+ to 18",IF(F15851&lt;21.01,"18+ to 21",IF(F15851&lt;24.01,"21+ to 24",IF(F15851&lt;27.01,"24+ to 27",IF(F15851&lt;30.01,"27+ to 30","30+"))))))))))))</f>
        <v>30+</v>
      </c>
      <c r="I15851" t="str">
        <f>IF(G15851&lt;&gt;H15851,"DIFF","")</f>
        <v>DIFF</v>
      </c>
    </row>
    <row r="15852" spans="1:9">
      <c r="A15852" t="s">
        <v>102</v>
      </c>
      <c r="B15852" t="s">
        <v>135</v>
      </c>
      <c r="C15852" s="1">
        <v>117950470</v>
      </c>
      <c r="D15852" s="1">
        <v>9</v>
      </c>
      <c r="E15852" s="1">
        <v>-3</v>
      </c>
      <c r="F15852" s="1">
        <v>120</v>
      </c>
      <c r="G15852" s="7" t="str">
        <f>IF(E15852&lt;0,"0-",IF(E15852=0,"0",IF(E15852&lt;3.01,"0+ to 3",IF(E15852&lt;6.01,"3+ to 6",IF(E15852&lt;9.01,"6+ to 9",IF(E15852&lt;12.01,"9+ to 12",IF(E15852&lt;15.01,"12+ to 15",IF(E15852&lt;18.01,"15+ to 18",IF(E15852&lt;21.01,"18+ to 21",IF(E15852&lt;24.01,"21+ to 24",IF(E15852&lt;27.01,"24+ to 27",IF(E15852&lt;30.01,"27+ to 30","30+"))))))))))))</f>
        <v>0-</v>
      </c>
      <c r="H15852" s="7" t="str">
        <f>IF(F15852&lt;0,"0-",IF(F15852=0,"0",IF(F15852&lt;3.01,"0+ to 3",IF(F15852&lt;6.01,"3+ to 6",IF(F15852&lt;9.01,"6+ to 9",IF(F15852&lt;12.01,"9+ to 12",IF(F15852&lt;15.01,"12+ to 15",IF(F15852&lt;18.01,"15+ to 18",IF(F15852&lt;21.01,"18+ to 21",IF(F15852&lt;24.01,"21+ to 24",IF(F15852&lt;27.01,"24+ to 27",IF(F15852&lt;30.01,"27+ to 30","30+"))))))))))))</f>
        <v>30+</v>
      </c>
      <c r="I15852" t="str">
        <f>IF(G15852&lt;&gt;H15852,"DIFF","")</f>
        <v>DIFF</v>
      </c>
    </row>
    <row r="15853" spans="1:9">
      <c r="A15853" t="s">
        <v>103</v>
      </c>
      <c r="B15853" t="s">
        <v>135</v>
      </c>
      <c r="C15853" s="1">
        <v>117951433</v>
      </c>
      <c r="D15853" s="1">
        <v>2</v>
      </c>
      <c r="E15853" s="1">
        <v>-17</v>
      </c>
      <c r="F15853" s="1">
        <v>34</v>
      </c>
      <c r="G15853" s="7" t="str">
        <f>IF(E15853&lt;0,"0-",IF(E15853=0,"0",IF(E15853&lt;3.01,"0+ to 3",IF(E15853&lt;6.01,"3+ to 6",IF(E15853&lt;9.01,"6+ to 9",IF(E15853&lt;12.01,"9+ to 12",IF(E15853&lt;15.01,"12+ to 15",IF(E15853&lt;18.01,"15+ to 18",IF(E15853&lt;21.01,"18+ to 21",IF(E15853&lt;24.01,"21+ to 24",IF(E15853&lt;27.01,"24+ to 27",IF(E15853&lt;30.01,"27+ to 30","30+"))))))))))))</f>
        <v>0-</v>
      </c>
      <c r="H15853" s="7" t="str">
        <f>IF(F15853&lt;0,"0-",IF(F15853=0,"0",IF(F15853&lt;3.01,"0+ to 3",IF(F15853&lt;6.01,"3+ to 6",IF(F15853&lt;9.01,"6+ to 9",IF(F15853&lt;12.01,"9+ to 12",IF(F15853&lt;15.01,"12+ to 15",IF(F15853&lt;18.01,"15+ to 18",IF(F15853&lt;21.01,"18+ to 21",IF(F15853&lt;24.01,"21+ to 24",IF(F15853&lt;27.01,"24+ to 27",IF(F15853&lt;30.01,"27+ to 30","30+"))))))))))))</f>
        <v>30+</v>
      </c>
      <c r="I15853" t="str">
        <f>IF(G15853&lt;&gt;H15853,"DIFF","")</f>
        <v>DIFF</v>
      </c>
    </row>
    <row r="15854" spans="1:9">
      <c r="A15854" t="s">
        <v>103</v>
      </c>
      <c r="B15854" t="s">
        <v>135</v>
      </c>
      <c r="C15854" s="1">
        <v>117955387</v>
      </c>
      <c r="D15854" s="1">
        <v>2</v>
      </c>
      <c r="E15854" s="1">
        <v>-27</v>
      </c>
      <c r="F15854" s="1">
        <v>28</v>
      </c>
      <c r="G15854" s="7" t="str">
        <f>IF(E15854&lt;0,"0-",IF(E15854=0,"0",IF(E15854&lt;3.01,"0+ to 3",IF(E15854&lt;6.01,"3+ to 6",IF(E15854&lt;9.01,"6+ to 9",IF(E15854&lt;12.01,"9+ to 12",IF(E15854&lt;15.01,"12+ to 15",IF(E15854&lt;18.01,"15+ to 18",IF(E15854&lt;21.01,"18+ to 21",IF(E15854&lt;24.01,"21+ to 24",IF(E15854&lt;27.01,"24+ to 27",IF(E15854&lt;30.01,"27+ to 30","30+"))))))))))))</f>
        <v>0-</v>
      </c>
      <c r="H15854" s="7" t="str">
        <f>IF(F15854&lt;0,"0-",IF(F15854=0,"0",IF(F15854&lt;3.01,"0+ to 3",IF(F15854&lt;6.01,"3+ to 6",IF(F15854&lt;9.01,"6+ to 9",IF(F15854&lt;12.01,"9+ to 12",IF(F15854&lt;15.01,"12+ to 15",IF(F15854&lt;18.01,"15+ to 18",IF(F15854&lt;21.01,"18+ to 21",IF(F15854&lt;24.01,"21+ to 24",IF(F15854&lt;27.01,"24+ to 27",IF(F15854&lt;30.01,"27+ to 30","30+"))))))))))))</f>
        <v>27+ to 30</v>
      </c>
      <c r="I15854" t="str">
        <f>IF(G15854&lt;&gt;H15854,"DIFF","")</f>
        <v>DIFF</v>
      </c>
    </row>
    <row r="15855" spans="1:9">
      <c r="A15855" t="s">
        <v>102</v>
      </c>
      <c r="B15855" t="s">
        <v>135</v>
      </c>
      <c r="C15855" s="1">
        <v>117957967</v>
      </c>
      <c r="D15855" s="1">
        <v>9</v>
      </c>
      <c r="E15855" s="1">
        <v>-7</v>
      </c>
      <c r="F15855" s="1">
        <v>-6</v>
      </c>
      <c r="G15855" s="7" t="str">
        <f>IF(E15855&lt;0,"0-",IF(E15855=0,"0",IF(E15855&lt;3.01,"0+ to 3",IF(E15855&lt;6.01,"3+ to 6",IF(E15855&lt;9.01,"6+ to 9",IF(E15855&lt;12.01,"9+ to 12",IF(E15855&lt;15.01,"12+ to 15",IF(E15855&lt;18.01,"15+ to 18",IF(E15855&lt;21.01,"18+ to 21",IF(E15855&lt;24.01,"21+ to 24",IF(E15855&lt;27.01,"24+ to 27",IF(E15855&lt;30.01,"27+ to 30","30+"))))))))))))</f>
        <v>0-</v>
      </c>
      <c r="H15855" s="7" t="str">
        <f>IF(F15855&lt;0,"0-",IF(F15855=0,"0",IF(F15855&lt;3.01,"0+ to 3",IF(F15855&lt;6.01,"3+ to 6",IF(F15855&lt;9.01,"6+ to 9",IF(F15855&lt;12.01,"9+ to 12",IF(F15855&lt;15.01,"12+ to 15",IF(F15855&lt;18.01,"15+ to 18",IF(F15855&lt;21.01,"18+ to 21",IF(F15855&lt;24.01,"21+ to 24",IF(F15855&lt;27.01,"24+ to 27",IF(F15855&lt;30.01,"27+ to 30","30+"))))))))))))</f>
        <v>0-</v>
      </c>
      <c r="I15855" t="str">
        <f>IF(G15855&lt;&gt;H15855,"DIFF","")</f>
        <v/>
      </c>
    </row>
    <row r="15856" spans="1:9">
      <c r="A15856" t="s">
        <v>102</v>
      </c>
      <c r="B15856" t="s">
        <v>135</v>
      </c>
      <c r="C15856" s="1">
        <v>117960393</v>
      </c>
      <c r="D15856" s="1">
        <v>2</v>
      </c>
      <c r="E15856" s="1">
        <v>0</v>
      </c>
      <c r="F15856" s="1">
        <v>0</v>
      </c>
      <c r="G15856" s="7" t="str">
        <f>IF(E15856&lt;0,"0-",IF(E15856=0,"0",IF(E15856&lt;3.01,"0+ to 3",IF(E15856&lt;6.01,"3+ to 6",IF(E15856&lt;9.01,"6+ to 9",IF(E15856&lt;12.01,"9+ to 12",IF(E15856&lt;15.01,"12+ to 15",IF(E15856&lt;18.01,"15+ to 18",IF(E15856&lt;21.01,"18+ to 21",IF(E15856&lt;24.01,"21+ to 24",IF(E15856&lt;27.01,"24+ to 27",IF(E15856&lt;30.01,"27+ to 30","30+"))))))))))))</f>
        <v>0</v>
      </c>
      <c r="H15856" s="7" t="str">
        <f>IF(F15856&lt;0,"0-",IF(F15856=0,"0",IF(F15856&lt;3.01,"0+ to 3",IF(F15856&lt;6.01,"3+ to 6",IF(F15856&lt;9.01,"6+ to 9",IF(F15856&lt;12.01,"9+ to 12",IF(F15856&lt;15.01,"12+ to 15",IF(F15856&lt;18.01,"15+ to 18",IF(F15856&lt;21.01,"18+ to 21",IF(F15856&lt;24.01,"21+ to 24",IF(F15856&lt;27.01,"24+ to 27",IF(F15856&lt;30.01,"27+ to 30","30+"))))))))))))</f>
        <v>0</v>
      </c>
      <c r="I15856" t="str">
        <f>IF(G15856&lt;&gt;H15856,"DIFF","")</f>
        <v/>
      </c>
    </row>
    <row r="15857" spans="1:9">
      <c r="A15857" t="s">
        <v>102</v>
      </c>
      <c r="B15857" t="s">
        <v>135</v>
      </c>
      <c r="C15857" s="1">
        <v>117961254</v>
      </c>
      <c r="D15857" s="1">
        <v>2</v>
      </c>
      <c r="E15857" s="1">
        <v>0</v>
      </c>
      <c r="F15857" s="1">
        <v>5</v>
      </c>
      <c r="G15857" s="7" t="str">
        <f>IF(E15857&lt;0,"0-",IF(E15857=0,"0",IF(E15857&lt;3.01,"0+ to 3",IF(E15857&lt;6.01,"3+ to 6",IF(E15857&lt;9.01,"6+ to 9",IF(E15857&lt;12.01,"9+ to 12",IF(E15857&lt;15.01,"12+ to 15",IF(E15857&lt;18.01,"15+ to 18",IF(E15857&lt;21.01,"18+ to 21",IF(E15857&lt;24.01,"21+ to 24",IF(E15857&lt;27.01,"24+ to 27",IF(E15857&lt;30.01,"27+ to 30","30+"))))))))))))</f>
        <v>0</v>
      </c>
      <c r="H15857" s="7" t="str">
        <f>IF(F15857&lt;0,"0-",IF(F15857=0,"0",IF(F15857&lt;3.01,"0+ to 3",IF(F15857&lt;6.01,"3+ to 6",IF(F15857&lt;9.01,"6+ to 9",IF(F15857&lt;12.01,"9+ to 12",IF(F15857&lt;15.01,"12+ to 15",IF(F15857&lt;18.01,"15+ to 18",IF(F15857&lt;21.01,"18+ to 21",IF(F15857&lt;24.01,"21+ to 24",IF(F15857&lt;27.01,"24+ to 27",IF(F15857&lt;30.01,"27+ to 30","30+"))))))))))))</f>
        <v>3+ to 6</v>
      </c>
      <c r="I15857" t="str">
        <f>IF(G15857&lt;&gt;H15857,"DIFF","")</f>
        <v>DIFF</v>
      </c>
    </row>
    <row r="15858" spans="1:9">
      <c r="A15858" t="s">
        <v>102</v>
      </c>
      <c r="B15858" t="s">
        <v>135</v>
      </c>
      <c r="C15858" s="1">
        <v>117961669</v>
      </c>
      <c r="D15858" s="1">
        <v>2</v>
      </c>
      <c r="E15858" s="1">
        <v>-12</v>
      </c>
      <c r="F15858" s="1">
        <v>17</v>
      </c>
      <c r="G15858" s="7" t="str">
        <f>IF(E15858&lt;0,"0-",IF(E15858=0,"0",IF(E15858&lt;3.01,"0+ to 3",IF(E15858&lt;6.01,"3+ to 6",IF(E15858&lt;9.01,"6+ to 9",IF(E15858&lt;12.01,"9+ to 12",IF(E15858&lt;15.01,"12+ to 15",IF(E15858&lt;18.01,"15+ to 18",IF(E15858&lt;21.01,"18+ to 21",IF(E15858&lt;24.01,"21+ to 24",IF(E15858&lt;27.01,"24+ to 27",IF(E15858&lt;30.01,"27+ to 30","30+"))))))))))))</f>
        <v>0-</v>
      </c>
      <c r="H15858" s="7" t="str">
        <f>IF(F15858&lt;0,"0-",IF(F15858=0,"0",IF(F15858&lt;3.01,"0+ to 3",IF(F15858&lt;6.01,"3+ to 6",IF(F15858&lt;9.01,"6+ to 9",IF(F15858&lt;12.01,"9+ to 12",IF(F15858&lt;15.01,"12+ to 15",IF(F15858&lt;18.01,"15+ to 18",IF(F15858&lt;21.01,"18+ to 21",IF(F15858&lt;24.01,"21+ to 24",IF(F15858&lt;27.01,"24+ to 27",IF(F15858&lt;30.01,"27+ to 30","30+"))))))))))))</f>
        <v>15+ to 18</v>
      </c>
      <c r="I15858" t="str">
        <f>IF(G15858&lt;&gt;H15858,"DIFF","")</f>
        <v>DIFF</v>
      </c>
    </row>
    <row r="15859" spans="1:9">
      <c r="A15859" t="s">
        <v>102</v>
      </c>
      <c r="B15859" t="s">
        <v>135</v>
      </c>
      <c r="C15859" s="1">
        <v>117963858</v>
      </c>
      <c r="D15859" s="1">
        <v>2</v>
      </c>
      <c r="E15859" s="1">
        <v>-3</v>
      </c>
      <c r="F15859" s="1">
        <v>5</v>
      </c>
      <c r="G15859" s="7" t="str">
        <f>IF(E15859&lt;0,"0-",IF(E15859=0,"0",IF(E15859&lt;3.01,"0+ to 3",IF(E15859&lt;6.01,"3+ to 6",IF(E15859&lt;9.01,"6+ to 9",IF(E15859&lt;12.01,"9+ to 12",IF(E15859&lt;15.01,"12+ to 15",IF(E15859&lt;18.01,"15+ to 18",IF(E15859&lt;21.01,"18+ to 21",IF(E15859&lt;24.01,"21+ to 24",IF(E15859&lt;27.01,"24+ to 27",IF(E15859&lt;30.01,"27+ to 30","30+"))))))))))))</f>
        <v>0-</v>
      </c>
      <c r="H15859" s="7" t="str">
        <f>IF(F15859&lt;0,"0-",IF(F15859=0,"0",IF(F15859&lt;3.01,"0+ to 3",IF(F15859&lt;6.01,"3+ to 6",IF(F15859&lt;9.01,"6+ to 9",IF(F15859&lt;12.01,"9+ to 12",IF(F15859&lt;15.01,"12+ to 15",IF(F15859&lt;18.01,"15+ to 18",IF(F15859&lt;21.01,"18+ to 21",IF(F15859&lt;24.01,"21+ to 24",IF(F15859&lt;27.01,"24+ to 27",IF(F15859&lt;30.01,"27+ to 30","30+"))))))))))))</f>
        <v>3+ to 6</v>
      </c>
      <c r="I15859" t="str">
        <f>IF(G15859&lt;&gt;H15859,"DIFF","")</f>
        <v>DIFF</v>
      </c>
    </row>
    <row r="15860" spans="1:9">
      <c r="A15860" t="s">
        <v>102</v>
      </c>
      <c r="B15860" t="s">
        <v>135</v>
      </c>
      <c r="C15860" s="1">
        <v>117968444</v>
      </c>
      <c r="D15860" s="1">
        <v>2</v>
      </c>
      <c r="E15860" s="1">
        <v>0</v>
      </c>
      <c r="F15860" s="1">
        <v>12</v>
      </c>
      <c r="G15860" s="7" t="str">
        <f>IF(E15860&lt;0,"0-",IF(E15860=0,"0",IF(E15860&lt;3.01,"0+ to 3",IF(E15860&lt;6.01,"3+ to 6",IF(E15860&lt;9.01,"6+ to 9",IF(E15860&lt;12.01,"9+ to 12",IF(E15860&lt;15.01,"12+ to 15",IF(E15860&lt;18.01,"15+ to 18",IF(E15860&lt;21.01,"18+ to 21",IF(E15860&lt;24.01,"21+ to 24",IF(E15860&lt;27.01,"24+ to 27",IF(E15860&lt;30.01,"27+ to 30","30+"))))))))))))</f>
        <v>0</v>
      </c>
      <c r="H15860" s="7" t="str">
        <f>IF(F15860&lt;0,"0-",IF(F15860=0,"0",IF(F15860&lt;3.01,"0+ to 3",IF(F15860&lt;6.01,"3+ to 6",IF(F15860&lt;9.01,"6+ to 9",IF(F15860&lt;12.01,"9+ to 12",IF(F15860&lt;15.01,"12+ to 15",IF(F15860&lt;18.01,"15+ to 18",IF(F15860&lt;21.01,"18+ to 21",IF(F15860&lt;24.01,"21+ to 24",IF(F15860&lt;27.01,"24+ to 27",IF(F15860&lt;30.01,"27+ to 30","30+"))))))))))))</f>
        <v>9+ to 12</v>
      </c>
      <c r="I15860" t="str">
        <f>IF(G15860&lt;&gt;H15860,"DIFF","")</f>
        <v>DIFF</v>
      </c>
    </row>
    <row r="15861" spans="1:9">
      <c r="A15861" t="s">
        <v>102</v>
      </c>
      <c r="B15861" t="s">
        <v>135</v>
      </c>
      <c r="C15861" s="1">
        <v>117969695</v>
      </c>
      <c r="D15861" s="1">
        <v>2</v>
      </c>
      <c r="E15861" s="1">
        <v>0</v>
      </c>
      <c r="F15861" s="1">
        <v>0</v>
      </c>
      <c r="G15861" s="7" t="str">
        <f>IF(E15861&lt;0,"0-",IF(E15861=0,"0",IF(E15861&lt;3.01,"0+ to 3",IF(E15861&lt;6.01,"3+ to 6",IF(E15861&lt;9.01,"6+ to 9",IF(E15861&lt;12.01,"9+ to 12",IF(E15861&lt;15.01,"12+ to 15",IF(E15861&lt;18.01,"15+ to 18",IF(E15861&lt;21.01,"18+ to 21",IF(E15861&lt;24.01,"21+ to 24",IF(E15861&lt;27.01,"24+ to 27",IF(E15861&lt;30.01,"27+ to 30","30+"))))))))))))</f>
        <v>0</v>
      </c>
      <c r="H15861" s="7" t="str">
        <f>IF(F15861&lt;0,"0-",IF(F15861=0,"0",IF(F15861&lt;3.01,"0+ to 3",IF(F15861&lt;6.01,"3+ to 6",IF(F15861&lt;9.01,"6+ to 9",IF(F15861&lt;12.01,"9+ to 12",IF(F15861&lt;15.01,"12+ to 15",IF(F15861&lt;18.01,"15+ to 18",IF(F15861&lt;21.01,"18+ to 21",IF(F15861&lt;24.01,"21+ to 24",IF(F15861&lt;27.01,"24+ to 27",IF(F15861&lt;30.01,"27+ to 30","30+"))))))))))))</f>
        <v>0</v>
      </c>
      <c r="I15861" t="str">
        <f>IF(G15861&lt;&gt;H15861,"DIFF","")</f>
        <v/>
      </c>
    </row>
    <row r="15862" spans="1:9">
      <c r="A15862" t="s">
        <v>102</v>
      </c>
      <c r="B15862" t="s">
        <v>134</v>
      </c>
      <c r="C15862" s="1">
        <v>118005230</v>
      </c>
      <c r="D15862" s="1">
        <v>11</v>
      </c>
      <c r="E15862" s="1">
        <v>0</v>
      </c>
      <c r="F15862" s="1">
        <v>0</v>
      </c>
      <c r="G15862" s="7" t="str">
        <f>IF(E15862&lt;0,"0-",IF(E15862=0,"0",IF(E15862&lt;3.01,"0+ to 3",IF(E15862&lt;6.01,"3+ to 6",IF(E15862&lt;9.01,"6+ to 9",IF(E15862&lt;12.01,"9+ to 12",IF(E15862&lt;15.01,"12+ to 15",IF(E15862&lt;18.01,"15+ to 18",IF(E15862&lt;21.01,"18+ to 21",IF(E15862&lt;24.01,"21+ to 24",IF(E15862&lt;27.01,"24+ to 27",IF(E15862&lt;30.01,"27+ to 30","30+"))))))))))))</f>
        <v>0</v>
      </c>
      <c r="H15862" s="7" t="str">
        <f>IF(F15862&lt;0,"0-",IF(F15862=0,"0",IF(F15862&lt;3.01,"0+ to 3",IF(F15862&lt;6.01,"3+ to 6",IF(F15862&lt;9.01,"6+ to 9",IF(F15862&lt;12.01,"9+ to 12",IF(F15862&lt;15.01,"12+ to 15",IF(F15862&lt;18.01,"15+ to 18",IF(F15862&lt;21.01,"18+ to 21",IF(F15862&lt;24.01,"21+ to 24",IF(F15862&lt;27.01,"24+ to 27",IF(F15862&lt;30.01,"27+ to 30","30+"))))))))))))</f>
        <v>0</v>
      </c>
      <c r="I15862" t="str">
        <f>IF(G15862&lt;&gt;H15862,"DIFF","")</f>
        <v/>
      </c>
    </row>
    <row r="15863" spans="1:9">
      <c r="A15863" t="s">
        <v>103</v>
      </c>
      <c r="B15863" t="s">
        <v>134</v>
      </c>
      <c r="C15863" s="1">
        <v>118009140</v>
      </c>
      <c r="D15863" s="1">
        <v>2</v>
      </c>
      <c r="E15863" s="1">
        <v>-14</v>
      </c>
      <c r="F15863" s="1">
        <v>22</v>
      </c>
      <c r="G15863" s="7" t="str">
        <f>IF(E15863&lt;0,"0-",IF(E15863=0,"0",IF(E15863&lt;3.01,"0+ to 3",IF(E15863&lt;6.01,"3+ to 6",IF(E15863&lt;9.01,"6+ to 9",IF(E15863&lt;12.01,"9+ to 12",IF(E15863&lt;15.01,"12+ to 15",IF(E15863&lt;18.01,"15+ to 18",IF(E15863&lt;21.01,"18+ to 21",IF(E15863&lt;24.01,"21+ to 24",IF(E15863&lt;27.01,"24+ to 27",IF(E15863&lt;30.01,"27+ to 30","30+"))))))))))))</f>
        <v>0-</v>
      </c>
      <c r="H15863" s="7" t="str">
        <f>IF(F15863&lt;0,"0-",IF(F15863=0,"0",IF(F15863&lt;3.01,"0+ to 3",IF(F15863&lt;6.01,"3+ to 6",IF(F15863&lt;9.01,"6+ to 9",IF(F15863&lt;12.01,"9+ to 12",IF(F15863&lt;15.01,"12+ to 15",IF(F15863&lt;18.01,"15+ to 18",IF(F15863&lt;21.01,"18+ to 21",IF(F15863&lt;24.01,"21+ to 24",IF(F15863&lt;27.01,"24+ to 27",IF(F15863&lt;30.01,"27+ to 30","30+"))))))))))))</f>
        <v>21+ to 24</v>
      </c>
      <c r="I15863" t="str">
        <f>IF(G15863&lt;&gt;H15863,"DIFF","")</f>
        <v>DIFF</v>
      </c>
    </row>
    <row r="15864" spans="1:9">
      <c r="A15864" t="s">
        <v>103</v>
      </c>
      <c r="B15864" t="s">
        <v>134</v>
      </c>
      <c r="C15864" s="1">
        <v>118009774</v>
      </c>
      <c r="D15864" s="1">
        <v>2</v>
      </c>
      <c r="E15864" s="1">
        <v>-6</v>
      </c>
      <c r="F15864" s="1">
        <v>5</v>
      </c>
      <c r="G15864" s="7" t="str">
        <f>IF(E15864&lt;0,"0-",IF(E15864=0,"0",IF(E15864&lt;3.01,"0+ to 3",IF(E15864&lt;6.01,"3+ to 6",IF(E15864&lt;9.01,"6+ to 9",IF(E15864&lt;12.01,"9+ to 12",IF(E15864&lt;15.01,"12+ to 15",IF(E15864&lt;18.01,"15+ to 18",IF(E15864&lt;21.01,"18+ to 21",IF(E15864&lt;24.01,"21+ to 24",IF(E15864&lt;27.01,"24+ to 27",IF(E15864&lt;30.01,"27+ to 30","30+"))))))))))))</f>
        <v>0-</v>
      </c>
      <c r="H15864" s="7" t="str">
        <f>IF(F15864&lt;0,"0-",IF(F15864=0,"0",IF(F15864&lt;3.01,"0+ to 3",IF(F15864&lt;6.01,"3+ to 6",IF(F15864&lt;9.01,"6+ to 9",IF(F15864&lt;12.01,"9+ to 12",IF(F15864&lt;15.01,"12+ to 15",IF(F15864&lt;18.01,"15+ to 18",IF(F15864&lt;21.01,"18+ to 21",IF(F15864&lt;24.01,"21+ to 24",IF(F15864&lt;27.01,"24+ to 27",IF(F15864&lt;30.01,"27+ to 30","30+"))))))))))))</f>
        <v>3+ to 6</v>
      </c>
      <c r="I15864" t="str">
        <f>IF(G15864&lt;&gt;H15864,"DIFF","")</f>
        <v>DIFF</v>
      </c>
    </row>
    <row r="15865" spans="1:9">
      <c r="A15865" t="s">
        <v>102</v>
      </c>
      <c r="B15865" t="s">
        <v>134</v>
      </c>
      <c r="C15865" s="1">
        <v>118015665</v>
      </c>
      <c r="D15865" s="1">
        <v>2</v>
      </c>
      <c r="E15865" s="1">
        <v>-3</v>
      </c>
      <c r="F15865" s="1">
        <v>4</v>
      </c>
      <c r="G15865" s="7" t="str">
        <f>IF(E15865&lt;0,"0-",IF(E15865=0,"0",IF(E15865&lt;3.01,"0+ to 3",IF(E15865&lt;6.01,"3+ to 6",IF(E15865&lt;9.01,"6+ to 9",IF(E15865&lt;12.01,"9+ to 12",IF(E15865&lt;15.01,"12+ to 15",IF(E15865&lt;18.01,"15+ to 18",IF(E15865&lt;21.01,"18+ to 21",IF(E15865&lt;24.01,"21+ to 24",IF(E15865&lt;27.01,"24+ to 27",IF(E15865&lt;30.01,"27+ to 30","30+"))))))))))))</f>
        <v>0-</v>
      </c>
      <c r="H15865" s="7" t="str">
        <f>IF(F15865&lt;0,"0-",IF(F15865=0,"0",IF(F15865&lt;3.01,"0+ to 3",IF(F15865&lt;6.01,"3+ to 6",IF(F15865&lt;9.01,"6+ to 9",IF(F15865&lt;12.01,"9+ to 12",IF(F15865&lt;15.01,"12+ to 15",IF(F15865&lt;18.01,"15+ to 18",IF(F15865&lt;21.01,"18+ to 21",IF(F15865&lt;24.01,"21+ to 24",IF(F15865&lt;27.01,"24+ to 27",IF(F15865&lt;30.01,"27+ to 30","30+"))))))))))))</f>
        <v>3+ to 6</v>
      </c>
      <c r="I15865" t="str">
        <f>IF(G15865&lt;&gt;H15865,"DIFF","")</f>
        <v>DIFF</v>
      </c>
    </row>
    <row r="15866" spans="1:9">
      <c r="A15866" t="s">
        <v>102</v>
      </c>
      <c r="B15866" t="s">
        <v>134</v>
      </c>
      <c r="C15866" s="1">
        <v>118025953</v>
      </c>
      <c r="D15866" s="1">
        <v>2</v>
      </c>
      <c r="E15866" s="1">
        <v>-3</v>
      </c>
      <c r="F15866" s="1">
        <v>4</v>
      </c>
      <c r="G15866" s="7" t="str">
        <f>IF(E15866&lt;0,"0-",IF(E15866=0,"0",IF(E15866&lt;3.01,"0+ to 3",IF(E15866&lt;6.01,"3+ to 6",IF(E15866&lt;9.01,"6+ to 9",IF(E15866&lt;12.01,"9+ to 12",IF(E15866&lt;15.01,"12+ to 15",IF(E15866&lt;18.01,"15+ to 18",IF(E15866&lt;21.01,"18+ to 21",IF(E15866&lt;24.01,"21+ to 24",IF(E15866&lt;27.01,"24+ to 27",IF(E15866&lt;30.01,"27+ to 30","30+"))))))))))))</f>
        <v>0-</v>
      </c>
      <c r="H15866" s="7" t="str">
        <f>IF(F15866&lt;0,"0-",IF(F15866=0,"0",IF(F15866&lt;3.01,"0+ to 3",IF(F15866&lt;6.01,"3+ to 6",IF(F15866&lt;9.01,"6+ to 9",IF(F15866&lt;12.01,"9+ to 12",IF(F15866&lt;15.01,"12+ to 15",IF(F15866&lt;18.01,"15+ to 18",IF(F15866&lt;21.01,"18+ to 21",IF(F15866&lt;24.01,"21+ to 24",IF(F15866&lt;27.01,"24+ to 27",IF(F15866&lt;30.01,"27+ to 30","30+"))))))))))))</f>
        <v>3+ to 6</v>
      </c>
      <c r="I15866" t="str">
        <f>IF(G15866&lt;&gt;H15866,"DIFF","")</f>
        <v>DIFF</v>
      </c>
    </row>
    <row r="15867" spans="1:9">
      <c r="A15867" t="s">
        <v>102</v>
      </c>
      <c r="B15867" t="s">
        <v>134</v>
      </c>
      <c r="C15867" s="1">
        <v>118027776</v>
      </c>
      <c r="D15867" s="1">
        <v>2</v>
      </c>
      <c r="E15867" s="1">
        <v>-5</v>
      </c>
      <c r="F15867" s="1">
        <v>21</v>
      </c>
      <c r="G15867" s="7" t="str">
        <f>IF(E15867&lt;0,"0-",IF(E15867=0,"0",IF(E15867&lt;3.01,"0+ to 3",IF(E15867&lt;6.01,"3+ to 6",IF(E15867&lt;9.01,"6+ to 9",IF(E15867&lt;12.01,"9+ to 12",IF(E15867&lt;15.01,"12+ to 15",IF(E15867&lt;18.01,"15+ to 18",IF(E15867&lt;21.01,"18+ to 21",IF(E15867&lt;24.01,"21+ to 24",IF(E15867&lt;27.01,"24+ to 27",IF(E15867&lt;30.01,"27+ to 30","30+"))))))))))))</f>
        <v>0-</v>
      </c>
      <c r="H15867" s="7" t="str">
        <f>IF(F15867&lt;0,"0-",IF(F15867=0,"0",IF(F15867&lt;3.01,"0+ to 3",IF(F15867&lt;6.01,"3+ to 6",IF(F15867&lt;9.01,"6+ to 9",IF(F15867&lt;12.01,"9+ to 12",IF(F15867&lt;15.01,"12+ to 15",IF(F15867&lt;18.01,"15+ to 18",IF(F15867&lt;21.01,"18+ to 21",IF(F15867&lt;24.01,"21+ to 24",IF(F15867&lt;27.01,"24+ to 27",IF(F15867&lt;30.01,"27+ to 30","30+"))))))))))))</f>
        <v>18+ to 21</v>
      </c>
      <c r="I15867" t="str">
        <f>IF(G15867&lt;&gt;H15867,"DIFF","")</f>
        <v>DIFF</v>
      </c>
    </row>
    <row r="15868" spans="1:9">
      <c r="A15868" t="s">
        <v>103</v>
      </c>
      <c r="B15868" t="s">
        <v>134</v>
      </c>
      <c r="C15868" s="1">
        <v>118028846</v>
      </c>
      <c r="D15868" s="1">
        <v>11</v>
      </c>
      <c r="E15868" s="1">
        <v>-9</v>
      </c>
      <c r="F15868" s="1">
        <v>55</v>
      </c>
      <c r="G15868" s="7" t="str">
        <f>IF(E15868&lt;0,"0-",IF(E15868=0,"0",IF(E15868&lt;3.01,"0+ to 3",IF(E15868&lt;6.01,"3+ to 6",IF(E15868&lt;9.01,"6+ to 9",IF(E15868&lt;12.01,"9+ to 12",IF(E15868&lt;15.01,"12+ to 15",IF(E15868&lt;18.01,"15+ to 18",IF(E15868&lt;21.01,"18+ to 21",IF(E15868&lt;24.01,"21+ to 24",IF(E15868&lt;27.01,"24+ to 27",IF(E15868&lt;30.01,"27+ to 30","30+"))))))))))))</f>
        <v>0-</v>
      </c>
      <c r="H15868" s="7" t="str">
        <f>IF(F15868&lt;0,"0-",IF(F15868=0,"0",IF(F15868&lt;3.01,"0+ to 3",IF(F15868&lt;6.01,"3+ to 6",IF(F15868&lt;9.01,"6+ to 9",IF(F15868&lt;12.01,"9+ to 12",IF(F15868&lt;15.01,"12+ to 15",IF(F15868&lt;18.01,"15+ to 18",IF(F15868&lt;21.01,"18+ to 21",IF(F15868&lt;24.01,"21+ to 24",IF(F15868&lt;27.01,"24+ to 27",IF(F15868&lt;30.01,"27+ to 30","30+"))))))))))))</f>
        <v>30+</v>
      </c>
      <c r="I15868" t="str">
        <f>IF(G15868&lt;&gt;H15868,"DIFF","")</f>
        <v>DIFF</v>
      </c>
    </row>
    <row r="15869" spans="1:9">
      <c r="A15869" t="s">
        <v>102</v>
      </c>
      <c r="B15869" t="s">
        <v>133</v>
      </c>
      <c r="C15869" s="1">
        <v>118033924</v>
      </c>
      <c r="D15869" s="1">
        <v>2</v>
      </c>
      <c r="E15869" s="1">
        <v>1</v>
      </c>
      <c r="F15869" s="1">
        <v>1</v>
      </c>
      <c r="G15869" s="7" t="str">
        <f>IF(E15869&lt;0,"0-",IF(E15869=0,"0",IF(E15869&lt;3.01,"0+ to 3",IF(E15869&lt;6.01,"3+ to 6",IF(E15869&lt;9.01,"6+ to 9",IF(E15869&lt;12.01,"9+ to 12",IF(E15869&lt;15.01,"12+ to 15",IF(E15869&lt;18.01,"15+ to 18",IF(E15869&lt;21.01,"18+ to 21",IF(E15869&lt;24.01,"21+ to 24",IF(E15869&lt;27.01,"24+ to 27",IF(E15869&lt;30.01,"27+ to 30","30+"))))))))))))</f>
        <v>0+ to 3</v>
      </c>
      <c r="H15869" s="7" t="str">
        <f>IF(F15869&lt;0,"0-",IF(F15869=0,"0",IF(F15869&lt;3.01,"0+ to 3",IF(F15869&lt;6.01,"3+ to 6",IF(F15869&lt;9.01,"6+ to 9",IF(F15869&lt;12.01,"9+ to 12",IF(F15869&lt;15.01,"12+ to 15",IF(F15869&lt;18.01,"15+ to 18",IF(F15869&lt;21.01,"18+ to 21",IF(F15869&lt;24.01,"21+ to 24",IF(F15869&lt;27.01,"24+ to 27",IF(F15869&lt;30.01,"27+ to 30","30+"))))))))))))</f>
        <v>0+ to 3</v>
      </c>
      <c r="I15869" t="str">
        <f>IF(G15869&lt;&gt;H15869,"DIFF","")</f>
        <v/>
      </c>
    </row>
    <row r="15870" spans="1:9">
      <c r="A15870" t="s">
        <v>102</v>
      </c>
      <c r="B15870" t="s">
        <v>133</v>
      </c>
      <c r="C15870" s="1">
        <v>118033960</v>
      </c>
      <c r="D15870" s="1">
        <v>2</v>
      </c>
      <c r="E15870" s="1">
        <v>0</v>
      </c>
      <c r="F15870" s="1">
        <v>1</v>
      </c>
      <c r="G15870" s="7" t="str">
        <f>IF(E15870&lt;0,"0-",IF(E15870=0,"0",IF(E15870&lt;3.01,"0+ to 3",IF(E15870&lt;6.01,"3+ to 6",IF(E15870&lt;9.01,"6+ to 9",IF(E15870&lt;12.01,"9+ to 12",IF(E15870&lt;15.01,"12+ to 15",IF(E15870&lt;18.01,"15+ to 18",IF(E15870&lt;21.01,"18+ to 21",IF(E15870&lt;24.01,"21+ to 24",IF(E15870&lt;27.01,"24+ to 27",IF(E15870&lt;30.01,"27+ to 30","30+"))))))))))))</f>
        <v>0</v>
      </c>
      <c r="H15870" s="7" t="str">
        <f>IF(F15870&lt;0,"0-",IF(F15870=0,"0",IF(F15870&lt;3.01,"0+ to 3",IF(F15870&lt;6.01,"3+ to 6",IF(F15870&lt;9.01,"6+ to 9",IF(F15870&lt;12.01,"9+ to 12",IF(F15870&lt;15.01,"12+ to 15",IF(F15870&lt;18.01,"15+ to 18",IF(F15870&lt;21.01,"18+ to 21",IF(F15870&lt;24.01,"21+ to 24",IF(F15870&lt;27.01,"24+ to 27",IF(F15870&lt;30.01,"27+ to 30","30+"))))))))))))</f>
        <v>0+ to 3</v>
      </c>
      <c r="I15870" t="str">
        <f>IF(G15870&lt;&gt;H15870,"DIFF","")</f>
        <v>DIFF</v>
      </c>
    </row>
    <row r="15871" spans="1:9">
      <c r="A15871" t="s">
        <v>102</v>
      </c>
      <c r="B15871" t="s">
        <v>132</v>
      </c>
      <c r="C15871" s="1">
        <v>118041189</v>
      </c>
      <c r="D15871" s="1">
        <v>9</v>
      </c>
      <c r="E15871" s="1">
        <v>0</v>
      </c>
      <c r="F15871" s="1">
        <v>0</v>
      </c>
      <c r="G15871" s="7" t="str">
        <f>IF(E15871&lt;0,"0-",IF(E15871=0,"0",IF(E15871&lt;3.01,"0+ to 3",IF(E15871&lt;6.01,"3+ to 6",IF(E15871&lt;9.01,"6+ to 9",IF(E15871&lt;12.01,"9+ to 12",IF(E15871&lt;15.01,"12+ to 15",IF(E15871&lt;18.01,"15+ to 18",IF(E15871&lt;21.01,"18+ to 21",IF(E15871&lt;24.01,"21+ to 24",IF(E15871&lt;27.01,"24+ to 27",IF(E15871&lt;30.01,"27+ to 30","30+"))))))))))))</f>
        <v>0</v>
      </c>
      <c r="H15871" s="7" t="str">
        <f>IF(F15871&lt;0,"0-",IF(F15871=0,"0",IF(F15871&lt;3.01,"0+ to 3",IF(F15871&lt;6.01,"3+ to 6",IF(F15871&lt;9.01,"6+ to 9",IF(F15871&lt;12.01,"9+ to 12",IF(F15871&lt;15.01,"12+ to 15",IF(F15871&lt;18.01,"15+ to 18",IF(F15871&lt;21.01,"18+ to 21",IF(F15871&lt;24.01,"21+ to 24",IF(F15871&lt;27.01,"24+ to 27",IF(F15871&lt;30.01,"27+ to 30","30+"))))))))))))</f>
        <v>0</v>
      </c>
      <c r="I15871" t="str">
        <f>IF(G15871&lt;&gt;H15871,"DIFF","")</f>
        <v/>
      </c>
    </row>
    <row r="15872" spans="1:9">
      <c r="A15872" t="s">
        <v>102</v>
      </c>
      <c r="B15872" t="s">
        <v>132</v>
      </c>
      <c r="C15872" s="1">
        <v>118083277</v>
      </c>
      <c r="D15872" s="1">
        <v>2</v>
      </c>
      <c r="E15872" s="1">
        <v>-4</v>
      </c>
      <c r="F15872" s="1">
        <v>7</v>
      </c>
      <c r="G15872" s="7" t="str">
        <f>IF(E15872&lt;0,"0-",IF(E15872=0,"0",IF(E15872&lt;3.01,"0+ to 3",IF(E15872&lt;6.01,"3+ to 6",IF(E15872&lt;9.01,"6+ to 9",IF(E15872&lt;12.01,"9+ to 12",IF(E15872&lt;15.01,"12+ to 15",IF(E15872&lt;18.01,"15+ to 18",IF(E15872&lt;21.01,"18+ to 21",IF(E15872&lt;24.01,"21+ to 24",IF(E15872&lt;27.01,"24+ to 27",IF(E15872&lt;30.01,"27+ to 30","30+"))))))))))))</f>
        <v>0-</v>
      </c>
      <c r="H15872" s="7" t="str">
        <f>IF(F15872&lt;0,"0-",IF(F15872=0,"0",IF(F15872&lt;3.01,"0+ to 3",IF(F15872&lt;6.01,"3+ to 6",IF(F15872&lt;9.01,"6+ to 9",IF(F15872&lt;12.01,"9+ to 12",IF(F15872&lt;15.01,"12+ to 15",IF(F15872&lt;18.01,"15+ to 18",IF(F15872&lt;21.01,"18+ to 21",IF(F15872&lt;24.01,"21+ to 24",IF(F15872&lt;27.01,"24+ to 27",IF(F15872&lt;30.01,"27+ to 30","30+"))))))))))))</f>
        <v>6+ to 9</v>
      </c>
      <c r="I15872" t="str">
        <f>IF(G15872&lt;&gt;H15872,"DIFF","")</f>
        <v>DIFF</v>
      </c>
    </row>
    <row r="15873" spans="1:9">
      <c r="A15873" t="s">
        <v>102</v>
      </c>
      <c r="B15873" t="s">
        <v>132</v>
      </c>
      <c r="C15873" s="1">
        <v>118084528</v>
      </c>
      <c r="D15873" s="1">
        <v>2</v>
      </c>
      <c r="E15873" s="1">
        <v>-7</v>
      </c>
      <c r="F15873" s="1">
        <v>13</v>
      </c>
      <c r="G15873" s="7" t="str">
        <f>IF(E15873&lt;0,"0-",IF(E15873=0,"0",IF(E15873&lt;3.01,"0+ to 3",IF(E15873&lt;6.01,"3+ to 6",IF(E15873&lt;9.01,"6+ to 9",IF(E15873&lt;12.01,"9+ to 12",IF(E15873&lt;15.01,"12+ to 15",IF(E15873&lt;18.01,"15+ to 18",IF(E15873&lt;21.01,"18+ to 21",IF(E15873&lt;24.01,"21+ to 24",IF(E15873&lt;27.01,"24+ to 27",IF(E15873&lt;30.01,"27+ to 30","30+"))))))))))))</f>
        <v>0-</v>
      </c>
      <c r="H15873" s="7" t="str">
        <f>IF(F15873&lt;0,"0-",IF(F15873=0,"0",IF(F15873&lt;3.01,"0+ to 3",IF(F15873&lt;6.01,"3+ to 6",IF(F15873&lt;9.01,"6+ to 9",IF(F15873&lt;12.01,"9+ to 12",IF(F15873&lt;15.01,"12+ to 15",IF(F15873&lt;18.01,"15+ to 18",IF(F15873&lt;21.01,"18+ to 21",IF(F15873&lt;24.01,"21+ to 24",IF(F15873&lt;27.01,"24+ to 27",IF(F15873&lt;30.01,"27+ to 30","30+"))))))))))))</f>
        <v>12+ to 15</v>
      </c>
      <c r="I15873" t="str">
        <f>IF(G15873&lt;&gt;H15873,"DIFF","")</f>
        <v>DIFF</v>
      </c>
    </row>
    <row r="15874" spans="1:9">
      <c r="A15874" t="s">
        <v>103</v>
      </c>
      <c r="B15874" t="s">
        <v>132</v>
      </c>
      <c r="C15874" s="1">
        <v>118084609</v>
      </c>
      <c r="D15874" s="1">
        <v>2</v>
      </c>
      <c r="E15874" s="1">
        <v>-9</v>
      </c>
      <c r="F15874" s="1">
        <v>18</v>
      </c>
      <c r="G15874" s="7" t="str">
        <f>IF(E15874&lt;0,"0-",IF(E15874=0,"0",IF(E15874&lt;3.01,"0+ to 3",IF(E15874&lt;6.01,"3+ to 6",IF(E15874&lt;9.01,"6+ to 9",IF(E15874&lt;12.01,"9+ to 12",IF(E15874&lt;15.01,"12+ to 15",IF(E15874&lt;18.01,"15+ to 18",IF(E15874&lt;21.01,"18+ to 21",IF(E15874&lt;24.01,"21+ to 24",IF(E15874&lt;27.01,"24+ to 27",IF(E15874&lt;30.01,"27+ to 30","30+"))))))))))))</f>
        <v>0-</v>
      </c>
      <c r="H15874" s="7" t="str">
        <f>IF(F15874&lt;0,"0-",IF(F15874=0,"0",IF(F15874&lt;3.01,"0+ to 3",IF(F15874&lt;6.01,"3+ to 6",IF(F15874&lt;9.01,"6+ to 9",IF(F15874&lt;12.01,"9+ to 12",IF(F15874&lt;15.01,"12+ to 15",IF(F15874&lt;18.01,"15+ to 18",IF(F15874&lt;21.01,"18+ to 21",IF(F15874&lt;24.01,"21+ to 24",IF(F15874&lt;27.01,"24+ to 27",IF(F15874&lt;30.01,"27+ to 30","30+"))))))))))))</f>
        <v>15+ to 18</v>
      </c>
      <c r="I15874" t="str">
        <f>IF(G15874&lt;&gt;H15874,"DIFF","")</f>
        <v>DIFF</v>
      </c>
    </row>
    <row r="15875" spans="1:9">
      <c r="A15875" t="s">
        <v>103</v>
      </c>
      <c r="B15875" t="s">
        <v>132</v>
      </c>
      <c r="C15875" s="1">
        <v>118087281</v>
      </c>
      <c r="D15875" s="1">
        <v>2</v>
      </c>
      <c r="E15875" s="1">
        <v>-5</v>
      </c>
      <c r="F15875" s="1">
        <v>9</v>
      </c>
      <c r="G15875" s="7" t="str">
        <f>IF(E15875&lt;0,"0-",IF(E15875=0,"0",IF(E15875&lt;3.01,"0+ to 3",IF(E15875&lt;6.01,"3+ to 6",IF(E15875&lt;9.01,"6+ to 9",IF(E15875&lt;12.01,"9+ to 12",IF(E15875&lt;15.01,"12+ to 15",IF(E15875&lt;18.01,"15+ to 18",IF(E15875&lt;21.01,"18+ to 21",IF(E15875&lt;24.01,"21+ to 24",IF(E15875&lt;27.01,"24+ to 27",IF(E15875&lt;30.01,"27+ to 30","30+"))))))))))))</f>
        <v>0-</v>
      </c>
      <c r="H15875" s="7" t="str">
        <f>IF(F15875&lt;0,"0-",IF(F15875=0,"0",IF(F15875&lt;3.01,"0+ to 3",IF(F15875&lt;6.01,"3+ to 6",IF(F15875&lt;9.01,"6+ to 9",IF(F15875&lt;12.01,"9+ to 12",IF(F15875&lt;15.01,"12+ to 15",IF(F15875&lt;18.01,"15+ to 18",IF(F15875&lt;21.01,"18+ to 21",IF(F15875&lt;24.01,"21+ to 24",IF(F15875&lt;27.01,"24+ to 27",IF(F15875&lt;30.01,"27+ to 30","30+"))))))))))))</f>
        <v>6+ to 9</v>
      </c>
      <c r="I15875" t="str">
        <f>IF(G15875&lt;&gt;H15875,"DIFF","")</f>
        <v>DIFF</v>
      </c>
    </row>
    <row r="15876" spans="1:9">
      <c r="A15876" t="s">
        <v>102</v>
      </c>
      <c r="B15876" t="s">
        <v>132</v>
      </c>
      <c r="C15876" s="1">
        <v>118089327</v>
      </c>
      <c r="D15876" s="1">
        <v>2</v>
      </c>
      <c r="E15876" s="1">
        <v>-3</v>
      </c>
      <c r="F15876" s="1">
        <v>6</v>
      </c>
      <c r="G15876" s="7" t="str">
        <f>IF(E15876&lt;0,"0-",IF(E15876=0,"0",IF(E15876&lt;3.01,"0+ to 3",IF(E15876&lt;6.01,"3+ to 6",IF(E15876&lt;9.01,"6+ to 9",IF(E15876&lt;12.01,"9+ to 12",IF(E15876&lt;15.01,"12+ to 15",IF(E15876&lt;18.01,"15+ to 18",IF(E15876&lt;21.01,"18+ to 21",IF(E15876&lt;24.01,"21+ to 24",IF(E15876&lt;27.01,"24+ to 27",IF(E15876&lt;30.01,"27+ to 30","30+"))))))))))))</f>
        <v>0-</v>
      </c>
      <c r="H15876" s="7" t="str">
        <f>IF(F15876&lt;0,"0-",IF(F15876=0,"0",IF(F15876&lt;3.01,"0+ to 3",IF(F15876&lt;6.01,"3+ to 6",IF(F15876&lt;9.01,"6+ to 9",IF(F15876&lt;12.01,"9+ to 12",IF(F15876&lt;15.01,"12+ to 15",IF(F15876&lt;18.01,"15+ to 18",IF(F15876&lt;21.01,"18+ to 21",IF(F15876&lt;24.01,"21+ to 24",IF(F15876&lt;27.01,"24+ to 27",IF(F15876&lt;30.01,"27+ to 30","30+"))))))))))))</f>
        <v>3+ to 6</v>
      </c>
      <c r="I15876" t="str">
        <f>IF(G15876&lt;&gt;H15876,"DIFF","")</f>
        <v>DIFF</v>
      </c>
    </row>
    <row r="15877" spans="1:9">
      <c r="A15877" t="s">
        <v>102</v>
      </c>
      <c r="B15877" t="s">
        <v>132</v>
      </c>
      <c r="C15877" s="1">
        <v>118089384</v>
      </c>
      <c r="D15877" s="1">
        <v>2</v>
      </c>
      <c r="E15877" s="1">
        <v>0</v>
      </c>
      <c r="F15877" s="1">
        <v>3</v>
      </c>
      <c r="G15877" s="7" t="str">
        <f>IF(E15877&lt;0,"0-",IF(E15877=0,"0",IF(E15877&lt;3.01,"0+ to 3",IF(E15877&lt;6.01,"3+ to 6",IF(E15877&lt;9.01,"6+ to 9",IF(E15877&lt;12.01,"9+ to 12",IF(E15877&lt;15.01,"12+ to 15",IF(E15877&lt;18.01,"15+ to 18",IF(E15877&lt;21.01,"18+ to 21",IF(E15877&lt;24.01,"21+ to 24",IF(E15877&lt;27.01,"24+ to 27",IF(E15877&lt;30.01,"27+ to 30","30+"))))))))))))</f>
        <v>0</v>
      </c>
      <c r="H15877" s="7" t="str">
        <f>IF(F15877&lt;0,"0-",IF(F15877=0,"0",IF(F15877&lt;3.01,"0+ to 3",IF(F15877&lt;6.01,"3+ to 6",IF(F15877&lt;9.01,"6+ to 9",IF(F15877&lt;12.01,"9+ to 12",IF(F15877&lt;15.01,"12+ to 15",IF(F15877&lt;18.01,"15+ to 18",IF(F15877&lt;21.01,"18+ to 21",IF(F15877&lt;24.01,"21+ to 24",IF(F15877&lt;27.01,"24+ to 27",IF(F15877&lt;30.01,"27+ to 30","30+"))))))))))))</f>
        <v>0+ to 3</v>
      </c>
      <c r="I15877" t="str">
        <f>IF(G15877&lt;&gt;H15877,"DIFF","")</f>
        <v>DIFF</v>
      </c>
    </row>
    <row r="15878" spans="1:9">
      <c r="A15878" t="s">
        <v>102</v>
      </c>
      <c r="B15878" t="s">
        <v>132</v>
      </c>
      <c r="C15878" s="1">
        <v>118097321</v>
      </c>
      <c r="D15878" s="1">
        <v>2</v>
      </c>
      <c r="E15878" s="1">
        <v>-22</v>
      </c>
      <c r="F15878" s="1">
        <v>31</v>
      </c>
      <c r="G15878" s="7" t="str">
        <f>IF(E15878&lt;0,"0-",IF(E15878=0,"0",IF(E15878&lt;3.01,"0+ to 3",IF(E15878&lt;6.01,"3+ to 6",IF(E15878&lt;9.01,"6+ to 9",IF(E15878&lt;12.01,"9+ to 12",IF(E15878&lt;15.01,"12+ to 15",IF(E15878&lt;18.01,"15+ to 18",IF(E15878&lt;21.01,"18+ to 21",IF(E15878&lt;24.01,"21+ to 24",IF(E15878&lt;27.01,"24+ to 27",IF(E15878&lt;30.01,"27+ to 30","30+"))))))))))))</f>
        <v>0-</v>
      </c>
      <c r="H15878" s="7" t="str">
        <f>IF(F15878&lt;0,"0-",IF(F15878=0,"0",IF(F15878&lt;3.01,"0+ to 3",IF(F15878&lt;6.01,"3+ to 6",IF(F15878&lt;9.01,"6+ to 9",IF(F15878&lt;12.01,"9+ to 12",IF(F15878&lt;15.01,"12+ to 15",IF(F15878&lt;18.01,"15+ to 18",IF(F15878&lt;21.01,"18+ to 21",IF(F15878&lt;24.01,"21+ to 24",IF(F15878&lt;27.01,"24+ to 27",IF(F15878&lt;30.01,"27+ to 30","30+"))))))))))))</f>
        <v>30+</v>
      </c>
      <c r="I15878" t="str">
        <f>IF(G15878&lt;&gt;H15878,"DIFF","")</f>
        <v>DIFF</v>
      </c>
    </row>
    <row r="15879" spans="1:9">
      <c r="A15879" t="s">
        <v>102</v>
      </c>
      <c r="B15879" t="s">
        <v>132</v>
      </c>
      <c r="C15879" s="1">
        <v>118097335</v>
      </c>
      <c r="D15879" s="1">
        <v>2</v>
      </c>
      <c r="E15879" s="1">
        <v>-8</v>
      </c>
      <c r="F15879" s="1">
        <v>15</v>
      </c>
      <c r="G15879" s="7" t="str">
        <f>IF(E15879&lt;0,"0-",IF(E15879=0,"0",IF(E15879&lt;3.01,"0+ to 3",IF(E15879&lt;6.01,"3+ to 6",IF(E15879&lt;9.01,"6+ to 9",IF(E15879&lt;12.01,"9+ to 12",IF(E15879&lt;15.01,"12+ to 15",IF(E15879&lt;18.01,"15+ to 18",IF(E15879&lt;21.01,"18+ to 21",IF(E15879&lt;24.01,"21+ to 24",IF(E15879&lt;27.01,"24+ to 27",IF(E15879&lt;30.01,"27+ to 30","30+"))))))))))))</f>
        <v>0-</v>
      </c>
      <c r="H15879" s="7" t="str">
        <f>IF(F15879&lt;0,"0-",IF(F15879=0,"0",IF(F15879&lt;3.01,"0+ to 3",IF(F15879&lt;6.01,"3+ to 6",IF(F15879&lt;9.01,"6+ to 9",IF(F15879&lt;12.01,"9+ to 12",IF(F15879&lt;15.01,"12+ to 15",IF(F15879&lt;18.01,"15+ to 18",IF(F15879&lt;21.01,"18+ to 21",IF(F15879&lt;24.01,"21+ to 24",IF(F15879&lt;27.01,"24+ to 27",IF(F15879&lt;30.01,"27+ to 30","30+"))))))))))))</f>
        <v>12+ to 15</v>
      </c>
      <c r="I15879" t="str">
        <f>IF(G15879&lt;&gt;H15879,"DIFF","")</f>
        <v>DIFF</v>
      </c>
    </row>
    <row r="15880" spans="1:9">
      <c r="A15880" t="s">
        <v>103</v>
      </c>
      <c r="B15880" t="s">
        <v>132</v>
      </c>
      <c r="C15880" s="1">
        <v>118106214</v>
      </c>
      <c r="D15880" s="1">
        <v>2</v>
      </c>
      <c r="E15880" s="1">
        <v>0</v>
      </c>
      <c r="F15880" s="1">
        <v>9</v>
      </c>
      <c r="G15880" s="7" t="str">
        <f>IF(E15880&lt;0,"0-",IF(E15880=0,"0",IF(E15880&lt;3.01,"0+ to 3",IF(E15880&lt;6.01,"3+ to 6",IF(E15880&lt;9.01,"6+ to 9",IF(E15880&lt;12.01,"9+ to 12",IF(E15880&lt;15.01,"12+ to 15",IF(E15880&lt;18.01,"15+ to 18",IF(E15880&lt;21.01,"18+ to 21",IF(E15880&lt;24.01,"21+ to 24",IF(E15880&lt;27.01,"24+ to 27",IF(E15880&lt;30.01,"27+ to 30","30+"))))))))))))</f>
        <v>0</v>
      </c>
      <c r="H15880" s="7" t="str">
        <f>IF(F15880&lt;0,"0-",IF(F15880=0,"0",IF(F15880&lt;3.01,"0+ to 3",IF(F15880&lt;6.01,"3+ to 6",IF(F15880&lt;9.01,"6+ to 9",IF(F15880&lt;12.01,"9+ to 12",IF(F15880&lt;15.01,"12+ to 15",IF(F15880&lt;18.01,"15+ to 18",IF(F15880&lt;21.01,"18+ to 21",IF(F15880&lt;24.01,"21+ to 24",IF(F15880&lt;27.01,"24+ to 27",IF(F15880&lt;30.01,"27+ to 30","30+"))))))))))))</f>
        <v>6+ to 9</v>
      </c>
      <c r="I15880" t="str">
        <f>IF(G15880&lt;&gt;H15880,"DIFF","")</f>
        <v>DIFF</v>
      </c>
    </row>
    <row r="15881" spans="1:9">
      <c r="A15881" t="s">
        <v>103</v>
      </c>
      <c r="B15881" t="s">
        <v>131</v>
      </c>
      <c r="C15881" s="1">
        <v>118131676</v>
      </c>
      <c r="D15881" s="1">
        <v>2</v>
      </c>
      <c r="E15881" s="1">
        <v>-48</v>
      </c>
      <c r="F15881" s="1">
        <v>81</v>
      </c>
      <c r="G15881" s="7" t="str">
        <f>IF(E15881&lt;0,"0-",IF(E15881=0,"0",IF(E15881&lt;3.01,"0+ to 3",IF(E15881&lt;6.01,"3+ to 6",IF(E15881&lt;9.01,"6+ to 9",IF(E15881&lt;12.01,"9+ to 12",IF(E15881&lt;15.01,"12+ to 15",IF(E15881&lt;18.01,"15+ to 18",IF(E15881&lt;21.01,"18+ to 21",IF(E15881&lt;24.01,"21+ to 24",IF(E15881&lt;27.01,"24+ to 27",IF(E15881&lt;30.01,"27+ to 30","30+"))))))))))))</f>
        <v>0-</v>
      </c>
      <c r="H15881" s="7" t="str">
        <f>IF(F15881&lt;0,"0-",IF(F15881=0,"0",IF(F15881&lt;3.01,"0+ to 3",IF(F15881&lt;6.01,"3+ to 6",IF(F15881&lt;9.01,"6+ to 9",IF(F15881&lt;12.01,"9+ to 12",IF(F15881&lt;15.01,"12+ to 15",IF(F15881&lt;18.01,"15+ to 18",IF(F15881&lt;21.01,"18+ to 21",IF(F15881&lt;24.01,"21+ to 24",IF(F15881&lt;27.01,"24+ to 27",IF(F15881&lt;30.01,"27+ to 30","30+"))))))))))))</f>
        <v>30+</v>
      </c>
      <c r="I15881" t="str">
        <f>IF(G15881&lt;&gt;H15881,"DIFF","")</f>
        <v>DIFF</v>
      </c>
    </row>
    <row r="15882" spans="1:9">
      <c r="A15882" t="s">
        <v>102</v>
      </c>
      <c r="B15882" t="s">
        <v>131</v>
      </c>
      <c r="C15882" s="1">
        <v>118133346</v>
      </c>
      <c r="D15882" s="1">
        <v>2</v>
      </c>
      <c r="E15882" s="1">
        <v>0</v>
      </c>
      <c r="F15882" s="1">
        <v>0</v>
      </c>
      <c r="G15882" s="7" t="str">
        <f>IF(E15882&lt;0,"0-",IF(E15882=0,"0",IF(E15882&lt;3.01,"0+ to 3",IF(E15882&lt;6.01,"3+ to 6",IF(E15882&lt;9.01,"6+ to 9",IF(E15882&lt;12.01,"9+ to 12",IF(E15882&lt;15.01,"12+ to 15",IF(E15882&lt;18.01,"15+ to 18",IF(E15882&lt;21.01,"18+ to 21",IF(E15882&lt;24.01,"21+ to 24",IF(E15882&lt;27.01,"24+ to 27",IF(E15882&lt;30.01,"27+ to 30","30+"))))))))))))</f>
        <v>0</v>
      </c>
      <c r="H15882" s="7" t="str">
        <f>IF(F15882&lt;0,"0-",IF(F15882=0,"0",IF(F15882&lt;3.01,"0+ to 3",IF(F15882&lt;6.01,"3+ to 6",IF(F15882&lt;9.01,"6+ to 9",IF(F15882&lt;12.01,"9+ to 12",IF(F15882&lt;15.01,"12+ to 15",IF(F15882&lt;18.01,"15+ to 18",IF(F15882&lt;21.01,"18+ to 21",IF(F15882&lt;24.01,"21+ to 24",IF(F15882&lt;27.01,"24+ to 27",IF(F15882&lt;30.01,"27+ to 30","30+"))))))))))))</f>
        <v>0</v>
      </c>
      <c r="I15882" t="str">
        <f>IF(G15882&lt;&gt;H15882,"DIFF","")</f>
        <v/>
      </c>
    </row>
    <row r="15883" spans="1:9">
      <c r="A15883" t="s">
        <v>102</v>
      </c>
      <c r="B15883" t="s">
        <v>131</v>
      </c>
      <c r="C15883" s="1">
        <v>118133357</v>
      </c>
      <c r="D15883" s="1">
        <v>5</v>
      </c>
      <c r="E15883" s="1">
        <v>-5</v>
      </c>
      <c r="F15883" s="1">
        <v>26</v>
      </c>
      <c r="G15883" s="7" t="str">
        <f>IF(E15883&lt;0,"0-",IF(E15883=0,"0",IF(E15883&lt;3.01,"0+ to 3",IF(E15883&lt;6.01,"3+ to 6",IF(E15883&lt;9.01,"6+ to 9",IF(E15883&lt;12.01,"9+ to 12",IF(E15883&lt;15.01,"12+ to 15",IF(E15883&lt;18.01,"15+ to 18",IF(E15883&lt;21.01,"18+ to 21",IF(E15883&lt;24.01,"21+ to 24",IF(E15883&lt;27.01,"24+ to 27",IF(E15883&lt;30.01,"27+ to 30","30+"))))))))))))</f>
        <v>0-</v>
      </c>
      <c r="H15883" s="7" t="str">
        <f>IF(F15883&lt;0,"0-",IF(F15883=0,"0",IF(F15883&lt;3.01,"0+ to 3",IF(F15883&lt;6.01,"3+ to 6",IF(F15883&lt;9.01,"6+ to 9",IF(F15883&lt;12.01,"9+ to 12",IF(F15883&lt;15.01,"12+ to 15",IF(F15883&lt;18.01,"15+ to 18",IF(F15883&lt;21.01,"18+ to 21",IF(F15883&lt;24.01,"21+ to 24",IF(F15883&lt;27.01,"24+ to 27",IF(F15883&lt;30.01,"27+ to 30","30+"))))))))))))</f>
        <v>24+ to 27</v>
      </c>
      <c r="I15883" t="str">
        <f>IF(G15883&lt;&gt;H15883,"DIFF","")</f>
        <v>DIFF</v>
      </c>
    </row>
    <row r="15884" spans="1:9">
      <c r="A15884" t="s">
        <v>102</v>
      </c>
      <c r="B15884" t="s">
        <v>131</v>
      </c>
      <c r="C15884" s="1">
        <v>118137417</v>
      </c>
      <c r="D15884" s="1">
        <v>8</v>
      </c>
      <c r="E15884" s="1">
        <v>-2</v>
      </c>
      <c r="F15884" s="1">
        <v>11</v>
      </c>
      <c r="G15884" s="7" t="str">
        <f>IF(E15884&lt;0,"0-",IF(E15884=0,"0",IF(E15884&lt;3.01,"0+ to 3",IF(E15884&lt;6.01,"3+ to 6",IF(E15884&lt;9.01,"6+ to 9",IF(E15884&lt;12.01,"9+ to 12",IF(E15884&lt;15.01,"12+ to 15",IF(E15884&lt;18.01,"15+ to 18",IF(E15884&lt;21.01,"18+ to 21",IF(E15884&lt;24.01,"21+ to 24",IF(E15884&lt;27.01,"24+ to 27",IF(E15884&lt;30.01,"27+ to 30","30+"))))))))))))</f>
        <v>0-</v>
      </c>
      <c r="H15884" s="7" t="str">
        <f>IF(F15884&lt;0,"0-",IF(F15884=0,"0",IF(F15884&lt;3.01,"0+ to 3",IF(F15884&lt;6.01,"3+ to 6",IF(F15884&lt;9.01,"6+ to 9",IF(F15884&lt;12.01,"9+ to 12",IF(F15884&lt;15.01,"12+ to 15",IF(F15884&lt;18.01,"15+ to 18",IF(F15884&lt;21.01,"18+ to 21",IF(F15884&lt;24.01,"21+ to 24",IF(F15884&lt;27.01,"24+ to 27",IF(F15884&lt;30.01,"27+ to 30","30+"))))))))))))</f>
        <v>9+ to 12</v>
      </c>
      <c r="I15884" t="str">
        <f>IF(G15884&lt;&gt;H15884,"DIFF","")</f>
        <v>DIFF</v>
      </c>
    </row>
    <row r="15885" spans="1:9">
      <c r="A15885" t="s">
        <v>102</v>
      </c>
      <c r="B15885" t="s">
        <v>131</v>
      </c>
      <c r="C15885" s="1">
        <v>118137578</v>
      </c>
      <c r="D15885" s="1">
        <v>7</v>
      </c>
      <c r="E15885" s="1">
        <v>-34</v>
      </c>
      <c r="F15885" s="1">
        <v>269</v>
      </c>
      <c r="G15885" s="7" t="str">
        <f>IF(E15885&lt;0,"0-",IF(E15885=0,"0",IF(E15885&lt;3.01,"0+ to 3",IF(E15885&lt;6.01,"3+ to 6",IF(E15885&lt;9.01,"6+ to 9",IF(E15885&lt;12.01,"9+ to 12",IF(E15885&lt;15.01,"12+ to 15",IF(E15885&lt;18.01,"15+ to 18",IF(E15885&lt;21.01,"18+ to 21",IF(E15885&lt;24.01,"21+ to 24",IF(E15885&lt;27.01,"24+ to 27",IF(E15885&lt;30.01,"27+ to 30","30+"))))))))))))</f>
        <v>0-</v>
      </c>
      <c r="H15885" s="7" t="str">
        <f>IF(F15885&lt;0,"0-",IF(F15885=0,"0",IF(F15885&lt;3.01,"0+ to 3",IF(F15885&lt;6.01,"3+ to 6",IF(F15885&lt;9.01,"6+ to 9",IF(F15885&lt;12.01,"9+ to 12",IF(F15885&lt;15.01,"12+ to 15",IF(F15885&lt;18.01,"15+ to 18",IF(F15885&lt;21.01,"18+ to 21",IF(F15885&lt;24.01,"21+ to 24",IF(F15885&lt;27.01,"24+ to 27",IF(F15885&lt;30.01,"27+ to 30","30+"))))))))))))</f>
        <v>30+</v>
      </c>
      <c r="I15885" t="str">
        <f>IF(G15885&lt;&gt;H15885,"DIFF","")</f>
        <v>DIFF</v>
      </c>
    </row>
    <row r="15886" spans="1:9">
      <c r="A15886" t="s">
        <v>103</v>
      </c>
      <c r="B15886" t="s">
        <v>131</v>
      </c>
      <c r="C15886" s="1">
        <v>118137609</v>
      </c>
      <c r="D15886" s="1">
        <v>2</v>
      </c>
      <c r="E15886" s="1">
        <v>-3</v>
      </c>
      <c r="F15886" s="1">
        <v>4</v>
      </c>
      <c r="G15886" s="7" t="str">
        <f>IF(E15886&lt;0,"0-",IF(E15886=0,"0",IF(E15886&lt;3.01,"0+ to 3",IF(E15886&lt;6.01,"3+ to 6",IF(E15886&lt;9.01,"6+ to 9",IF(E15886&lt;12.01,"9+ to 12",IF(E15886&lt;15.01,"12+ to 15",IF(E15886&lt;18.01,"15+ to 18",IF(E15886&lt;21.01,"18+ to 21",IF(E15886&lt;24.01,"21+ to 24",IF(E15886&lt;27.01,"24+ to 27",IF(E15886&lt;30.01,"27+ to 30","30+"))))))))))))</f>
        <v>0-</v>
      </c>
      <c r="H15886" s="7" t="str">
        <f>IF(F15886&lt;0,"0-",IF(F15886=0,"0",IF(F15886&lt;3.01,"0+ to 3",IF(F15886&lt;6.01,"3+ to 6",IF(F15886&lt;9.01,"6+ to 9",IF(F15886&lt;12.01,"9+ to 12",IF(F15886&lt;15.01,"12+ to 15",IF(F15886&lt;18.01,"15+ to 18",IF(F15886&lt;21.01,"18+ to 21",IF(F15886&lt;24.01,"21+ to 24",IF(F15886&lt;27.01,"24+ to 27",IF(F15886&lt;30.01,"27+ to 30","30+"))))))))))))</f>
        <v>3+ to 6</v>
      </c>
      <c r="I15886" t="str">
        <f>IF(G15886&lt;&gt;H15886,"DIFF","")</f>
        <v>DIFF</v>
      </c>
    </row>
    <row r="15887" spans="1:9">
      <c r="A15887" t="s">
        <v>102</v>
      </c>
      <c r="B15887" t="s">
        <v>131</v>
      </c>
      <c r="C15887" s="1">
        <v>118138055</v>
      </c>
      <c r="D15887" s="1">
        <v>2</v>
      </c>
      <c r="E15887" s="1">
        <v>-1</v>
      </c>
      <c r="F15887" s="1">
        <v>1</v>
      </c>
      <c r="G15887" s="7" t="str">
        <f>IF(E15887&lt;0,"0-",IF(E15887=0,"0",IF(E15887&lt;3.01,"0+ to 3",IF(E15887&lt;6.01,"3+ to 6",IF(E15887&lt;9.01,"6+ to 9",IF(E15887&lt;12.01,"9+ to 12",IF(E15887&lt;15.01,"12+ to 15",IF(E15887&lt;18.01,"15+ to 18",IF(E15887&lt;21.01,"18+ to 21",IF(E15887&lt;24.01,"21+ to 24",IF(E15887&lt;27.01,"24+ to 27",IF(E15887&lt;30.01,"27+ to 30","30+"))))))))))))</f>
        <v>0-</v>
      </c>
      <c r="H15887" s="7" t="str">
        <f>IF(F15887&lt;0,"0-",IF(F15887=0,"0",IF(F15887&lt;3.01,"0+ to 3",IF(F15887&lt;6.01,"3+ to 6",IF(F15887&lt;9.01,"6+ to 9",IF(F15887&lt;12.01,"9+ to 12",IF(F15887&lt;15.01,"12+ to 15",IF(F15887&lt;18.01,"15+ to 18",IF(F15887&lt;21.01,"18+ to 21",IF(F15887&lt;24.01,"21+ to 24",IF(F15887&lt;27.01,"24+ to 27",IF(F15887&lt;30.01,"27+ to 30","30+"))))))))))))</f>
        <v>0+ to 3</v>
      </c>
      <c r="I15887" t="str">
        <f>IF(G15887&lt;&gt;H15887,"DIFF","")</f>
        <v>DIFF</v>
      </c>
    </row>
    <row r="15888" spans="1:9">
      <c r="A15888" t="s">
        <v>102</v>
      </c>
      <c r="B15888" t="s">
        <v>131</v>
      </c>
      <c r="C15888" s="1">
        <v>118138968</v>
      </c>
      <c r="D15888" s="1">
        <v>8</v>
      </c>
      <c r="E15888" s="1">
        <v>-5</v>
      </c>
      <c r="F15888" s="1">
        <v>121</v>
      </c>
      <c r="G15888" s="7" t="str">
        <f>IF(E15888&lt;0,"0-",IF(E15888=0,"0",IF(E15888&lt;3.01,"0+ to 3",IF(E15888&lt;6.01,"3+ to 6",IF(E15888&lt;9.01,"6+ to 9",IF(E15888&lt;12.01,"9+ to 12",IF(E15888&lt;15.01,"12+ to 15",IF(E15888&lt;18.01,"15+ to 18",IF(E15888&lt;21.01,"18+ to 21",IF(E15888&lt;24.01,"21+ to 24",IF(E15888&lt;27.01,"24+ to 27",IF(E15888&lt;30.01,"27+ to 30","30+"))))))))))))</f>
        <v>0-</v>
      </c>
      <c r="H15888" s="7" t="str">
        <f>IF(F15888&lt;0,"0-",IF(F15888=0,"0",IF(F15888&lt;3.01,"0+ to 3",IF(F15888&lt;6.01,"3+ to 6",IF(F15888&lt;9.01,"6+ to 9",IF(F15888&lt;12.01,"9+ to 12",IF(F15888&lt;15.01,"12+ to 15",IF(F15888&lt;18.01,"15+ to 18",IF(F15888&lt;21.01,"18+ to 21",IF(F15888&lt;24.01,"21+ to 24",IF(F15888&lt;27.01,"24+ to 27",IF(F15888&lt;30.01,"27+ to 30","30+"))))))))))))</f>
        <v>30+</v>
      </c>
      <c r="I15888" t="str">
        <f>IF(G15888&lt;&gt;H15888,"DIFF","")</f>
        <v>DIFF</v>
      </c>
    </row>
    <row r="15889" spans="1:9">
      <c r="A15889" t="s">
        <v>102</v>
      </c>
      <c r="B15889" t="s">
        <v>131</v>
      </c>
      <c r="C15889" s="1">
        <v>118142481</v>
      </c>
      <c r="D15889" s="1">
        <v>11</v>
      </c>
      <c r="E15889" s="1">
        <v>-7</v>
      </c>
      <c r="F15889" s="1">
        <v>74</v>
      </c>
      <c r="G15889" s="7" t="str">
        <f>IF(E15889&lt;0,"0-",IF(E15889=0,"0",IF(E15889&lt;3.01,"0+ to 3",IF(E15889&lt;6.01,"3+ to 6",IF(E15889&lt;9.01,"6+ to 9",IF(E15889&lt;12.01,"9+ to 12",IF(E15889&lt;15.01,"12+ to 15",IF(E15889&lt;18.01,"15+ to 18",IF(E15889&lt;21.01,"18+ to 21",IF(E15889&lt;24.01,"21+ to 24",IF(E15889&lt;27.01,"24+ to 27",IF(E15889&lt;30.01,"27+ to 30","30+"))))))))))))</f>
        <v>0-</v>
      </c>
      <c r="H15889" s="7" t="str">
        <f>IF(F15889&lt;0,"0-",IF(F15889=0,"0",IF(F15889&lt;3.01,"0+ to 3",IF(F15889&lt;6.01,"3+ to 6",IF(F15889&lt;9.01,"6+ to 9",IF(F15889&lt;12.01,"9+ to 12",IF(F15889&lt;15.01,"12+ to 15",IF(F15889&lt;18.01,"15+ to 18",IF(F15889&lt;21.01,"18+ to 21",IF(F15889&lt;24.01,"21+ to 24",IF(F15889&lt;27.01,"24+ to 27",IF(F15889&lt;30.01,"27+ to 30","30+"))))))))))))</f>
        <v>30+</v>
      </c>
      <c r="I15889" t="str">
        <f>IF(G15889&lt;&gt;H15889,"DIFF","")</f>
        <v>DIFF</v>
      </c>
    </row>
    <row r="15890" spans="1:9">
      <c r="A15890" t="s">
        <v>102</v>
      </c>
      <c r="B15890" t="s">
        <v>131</v>
      </c>
      <c r="C15890" s="1">
        <v>118142945</v>
      </c>
      <c r="D15890" s="1">
        <v>2</v>
      </c>
      <c r="E15890" s="1">
        <v>0</v>
      </c>
      <c r="F15890" s="1">
        <v>27</v>
      </c>
      <c r="G15890" s="7" t="str">
        <f>IF(E15890&lt;0,"0-",IF(E15890=0,"0",IF(E15890&lt;3.01,"0+ to 3",IF(E15890&lt;6.01,"3+ to 6",IF(E15890&lt;9.01,"6+ to 9",IF(E15890&lt;12.01,"9+ to 12",IF(E15890&lt;15.01,"12+ to 15",IF(E15890&lt;18.01,"15+ to 18",IF(E15890&lt;21.01,"18+ to 21",IF(E15890&lt;24.01,"21+ to 24",IF(E15890&lt;27.01,"24+ to 27",IF(E15890&lt;30.01,"27+ to 30","30+"))))))))))))</f>
        <v>0</v>
      </c>
      <c r="H15890" s="7" t="str">
        <f>IF(F15890&lt;0,"0-",IF(F15890=0,"0",IF(F15890&lt;3.01,"0+ to 3",IF(F15890&lt;6.01,"3+ to 6",IF(F15890&lt;9.01,"6+ to 9",IF(F15890&lt;12.01,"9+ to 12",IF(F15890&lt;15.01,"12+ to 15",IF(F15890&lt;18.01,"15+ to 18",IF(F15890&lt;21.01,"18+ to 21",IF(F15890&lt;24.01,"21+ to 24",IF(F15890&lt;27.01,"24+ to 27",IF(F15890&lt;30.01,"27+ to 30","30+"))))))))))))</f>
        <v>24+ to 27</v>
      </c>
      <c r="I15890" t="str">
        <f>IF(G15890&lt;&gt;H15890,"DIFF","")</f>
        <v>DIFF</v>
      </c>
    </row>
    <row r="15891" spans="1:9">
      <c r="A15891" t="s">
        <v>102</v>
      </c>
      <c r="B15891" t="s">
        <v>131</v>
      </c>
      <c r="C15891" s="1">
        <v>118143055</v>
      </c>
      <c r="D15891" s="1">
        <v>2</v>
      </c>
      <c r="E15891" s="1">
        <v>0</v>
      </c>
      <c r="F15891" s="1">
        <v>1</v>
      </c>
      <c r="G15891" s="7" t="str">
        <f>IF(E15891&lt;0,"0-",IF(E15891=0,"0",IF(E15891&lt;3.01,"0+ to 3",IF(E15891&lt;6.01,"3+ to 6",IF(E15891&lt;9.01,"6+ to 9",IF(E15891&lt;12.01,"9+ to 12",IF(E15891&lt;15.01,"12+ to 15",IF(E15891&lt;18.01,"15+ to 18",IF(E15891&lt;21.01,"18+ to 21",IF(E15891&lt;24.01,"21+ to 24",IF(E15891&lt;27.01,"24+ to 27",IF(E15891&lt;30.01,"27+ to 30","30+"))))))))))))</f>
        <v>0</v>
      </c>
      <c r="H15891" s="7" t="str">
        <f>IF(F15891&lt;0,"0-",IF(F15891=0,"0",IF(F15891&lt;3.01,"0+ to 3",IF(F15891&lt;6.01,"3+ to 6",IF(F15891&lt;9.01,"6+ to 9",IF(F15891&lt;12.01,"9+ to 12",IF(F15891&lt;15.01,"12+ to 15",IF(F15891&lt;18.01,"15+ to 18",IF(F15891&lt;21.01,"18+ to 21",IF(F15891&lt;24.01,"21+ to 24",IF(F15891&lt;27.01,"24+ to 27",IF(F15891&lt;30.01,"27+ to 30","30+"))))))))))))</f>
        <v>0+ to 3</v>
      </c>
      <c r="I15891" t="str">
        <f>IF(G15891&lt;&gt;H15891,"DIFF","")</f>
        <v>DIFF</v>
      </c>
    </row>
    <row r="15892" spans="1:9">
      <c r="A15892" t="s">
        <v>102</v>
      </c>
      <c r="B15892" t="s">
        <v>131</v>
      </c>
      <c r="C15892" s="1">
        <v>118143279</v>
      </c>
      <c r="D15892" s="1">
        <v>11</v>
      </c>
      <c r="E15892" s="1">
        <v>-17</v>
      </c>
      <c r="F15892" s="1">
        <v>0</v>
      </c>
      <c r="G15892" s="7" t="str">
        <f>IF(E15892&lt;0,"0-",IF(E15892=0,"0",IF(E15892&lt;3.01,"0+ to 3",IF(E15892&lt;6.01,"3+ to 6",IF(E15892&lt;9.01,"6+ to 9",IF(E15892&lt;12.01,"9+ to 12",IF(E15892&lt;15.01,"12+ to 15",IF(E15892&lt;18.01,"15+ to 18",IF(E15892&lt;21.01,"18+ to 21",IF(E15892&lt;24.01,"21+ to 24",IF(E15892&lt;27.01,"24+ to 27",IF(E15892&lt;30.01,"27+ to 30","30+"))))))))))))</f>
        <v>0-</v>
      </c>
      <c r="H15892" s="7" t="str">
        <f>IF(F15892&lt;0,"0-",IF(F15892=0,"0",IF(F15892&lt;3.01,"0+ to 3",IF(F15892&lt;6.01,"3+ to 6",IF(F15892&lt;9.01,"6+ to 9",IF(F15892&lt;12.01,"9+ to 12",IF(F15892&lt;15.01,"12+ to 15",IF(F15892&lt;18.01,"15+ to 18",IF(F15892&lt;21.01,"18+ to 21",IF(F15892&lt;24.01,"21+ to 24",IF(F15892&lt;27.01,"24+ to 27",IF(F15892&lt;30.01,"27+ to 30","30+"))))))))))))</f>
        <v>0</v>
      </c>
      <c r="I15892" t="str">
        <f>IF(G15892&lt;&gt;H15892,"DIFF","")</f>
        <v>DIFF</v>
      </c>
    </row>
    <row r="15893" spans="1:9">
      <c r="A15893" t="s">
        <v>102</v>
      </c>
      <c r="B15893" t="s">
        <v>131</v>
      </c>
      <c r="C15893" s="1">
        <v>118146053</v>
      </c>
      <c r="D15893" s="1">
        <v>9</v>
      </c>
      <c r="E15893" s="1">
        <v>0</v>
      </c>
      <c r="F15893" s="1">
        <v>2</v>
      </c>
      <c r="G15893" s="7" t="str">
        <f>IF(E15893&lt;0,"0-",IF(E15893=0,"0",IF(E15893&lt;3.01,"0+ to 3",IF(E15893&lt;6.01,"3+ to 6",IF(E15893&lt;9.01,"6+ to 9",IF(E15893&lt;12.01,"9+ to 12",IF(E15893&lt;15.01,"12+ to 15",IF(E15893&lt;18.01,"15+ to 18",IF(E15893&lt;21.01,"18+ to 21",IF(E15893&lt;24.01,"21+ to 24",IF(E15893&lt;27.01,"24+ to 27",IF(E15893&lt;30.01,"27+ to 30","30+"))))))))))))</f>
        <v>0</v>
      </c>
      <c r="H15893" s="7" t="str">
        <f>IF(F15893&lt;0,"0-",IF(F15893=0,"0",IF(F15893&lt;3.01,"0+ to 3",IF(F15893&lt;6.01,"3+ to 6",IF(F15893&lt;9.01,"6+ to 9",IF(F15893&lt;12.01,"9+ to 12",IF(F15893&lt;15.01,"12+ to 15",IF(F15893&lt;18.01,"15+ to 18",IF(F15893&lt;21.01,"18+ to 21",IF(F15893&lt;24.01,"21+ to 24",IF(F15893&lt;27.01,"24+ to 27",IF(F15893&lt;30.01,"27+ to 30","30+"))))))))))))</f>
        <v>0+ to 3</v>
      </c>
      <c r="I15893" t="str">
        <f>IF(G15893&lt;&gt;H15893,"DIFF","")</f>
        <v>DIFF</v>
      </c>
    </row>
    <row r="15894" spans="1:9">
      <c r="A15894" t="s">
        <v>102</v>
      </c>
      <c r="B15894" t="s">
        <v>131</v>
      </c>
      <c r="C15894" s="1">
        <v>118148267</v>
      </c>
      <c r="D15894" s="1">
        <v>2</v>
      </c>
      <c r="E15894" s="1">
        <v>-3</v>
      </c>
      <c r="F15894" s="1">
        <v>4</v>
      </c>
      <c r="G15894" s="7" t="str">
        <f>IF(E15894&lt;0,"0-",IF(E15894=0,"0",IF(E15894&lt;3.01,"0+ to 3",IF(E15894&lt;6.01,"3+ to 6",IF(E15894&lt;9.01,"6+ to 9",IF(E15894&lt;12.01,"9+ to 12",IF(E15894&lt;15.01,"12+ to 15",IF(E15894&lt;18.01,"15+ to 18",IF(E15894&lt;21.01,"18+ to 21",IF(E15894&lt;24.01,"21+ to 24",IF(E15894&lt;27.01,"24+ to 27",IF(E15894&lt;30.01,"27+ to 30","30+"))))))))))))</f>
        <v>0-</v>
      </c>
      <c r="H15894" s="7" t="str">
        <f>IF(F15894&lt;0,"0-",IF(F15894=0,"0",IF(F15894&lt;3.01,"0+ to 3",IF(F15894&lt;6.01,"3+ to 6",IF(F15894&lt;9.01,"6+ to 9",IF(F15894&lt;12.01,"9+ to 12",IF(F15894&lt;15.01,"12+ to 15",IF(F15894&lt;18.01,"15+ to 18",IF(F15894&lt;21.01,"18+ to 21",IF(F15894&lt;24.01,"21+ to 24",IF(F15894&lt;27.01,"24+ to 27",IF(F15894&lt;30.01,"27+ to 30","30+"))))))))))))</f>
        <v>3+ to 6</v>
      </c>
      <c r="I15894" t="str">
        <f>IF(G15894&lt;&gt;H15894,"DIFF","")</f>
        <v>DIFF</v>
      </c>
    </row>
    <row r="15895" spans="1:9">
      <c r="A15895" t="s">
        <v>102</v>
      </c>
      <c r="B15895" t="s">
        <v>131</v>
      </c>
      <c r="C15895" s="1">
        <v>118151292</v>
      </c>
      <c r="D15895" s="1">
        <v>2</v>
      </c>
      <c r="E15895" s="1">
        <v>-11</v>
      </c>
      <c r="F15895" s="1">
        <v>9</v>
      </c>
      <c r="G15895" s="7" t="str">
        <f>IF(E15895&lt;0,"0-",IF(E15895=0,"0",IF(E15895&lt;3.01,"0+ to 3",IF(E15895&lt;6.01,"3+ to 6",IF(E15895&lt;9.01,"6+ to 9",IF(E15895&lt;12.01,"9+ to 12",IF(E15895&lt;15.01,"12+ to 15",IF(E15895&lt;18.01,"15+ to 18",IF(E15895&lt;21.01,"18+ to 21",IF(E15895&lt;24.01,"21+ to 24",IF(E15895&lt;27.01,"24+ to 27",IF(E15895&lt;30.01,"27+ to 30","30+"))))))))))))</f>
        <v>0-</v>
      </c>
      <c r="H15895" s="7" t="str">
        <f>IF(F15895&lt;0,"0-",IF(F15895=0,"0",IF(F15895&lt;3.01,"0+ to 3",IF(F15895&lt;6.01,"3+ to 6",IF(F15895&lt;9.01,"6+ to 9",IF(F15895&lt;12.01,"9+ to 12",IF(F15895&lt;15.01,"12+ to 15",IF(F15895&lt;18.01,"15+ to 18",IF(F15895&lt;21.01,"18+ to 21",IF(F15895&lt;24.01,"21+ to 24",IF(F15895&lt;27.01,"24+ to 27",IF(F15895&lt;30.01,"27+ to 30","30+"))))))))))))</f>
        <v>6+ to 9</v>
      </c>
      <c r="I15895" t="str">
        <f>IF(G15895&lt;&gt;H15895,"DIFF","")</f>
        <v>DIFF</v>
      </c>
    </row>
    <row r="15896" spans="1:9">
      <c r="A15896" t="s">
        <v>102</v>
      </c>
      <c r="B15896" t="s">
        <v>131</v>
      </c>
      <c r="C15896" s="1">
        <v>118154409</v>
      </c>
      <c r="D15896" s="1">
        <v>11</v>
      </c>
      <c r="E15896" s="1">
        <v>0</v>
      </c>
      <c r="F15896" s="1">
        <v>0</v>
      </c>
      <c r="G15896" s="7" t="str">
        <f>IF(E15896&lt;0,"0-",IF(E15896=0,"0",IF(E15896&lt;3.01,"0+ to 3",IF(E15896&lt;6.01,"3+ to 6",IF(E15896&lt;9.01,"6+ to 9",IF(E15896&lt;12.01,"9+ to 12",IF(E15896&lt;15.01,"12+ to 15",IF(E15896&lt;18.01,"15+ to 18",IF(E15896&lt;21.01,"18+ to 21",IF(E15896&lt;24.01,"21+ to 24",IF(E15896&lt;27.01,"24+ to 27",IF(E15896&lt;30.01,"27+ to 30","30+"))))))))))))</f>
        <v>0</v>
      </c>
      <c r="H15896" s="7" t="str">
        <f>IF(F15896&lt;0,"0-",IF(F15896=0,"0",IF(F15896&lt;3.01,"0+ to 3",IF(F15896&lt;6.01,"3+ to 6",IF(F15896&lt;9.01,"6+ to 9",IF(F15896&lt;12.01,"9+ to 12",IF(F15896&lt;15.01,"12+ to 15",IF(F15896&lt;18.01,"15+ to 18",IF(F15896&lt;21.01,"18+ to 21",IF(F15896&lt;24.01,"21+ to 24",IF(F15896&lt;27.01,"24+ to 27",IF(F15896&lt;30.01,"27+ to 30","30+"))))))))))))</f>
        <v>0</v>
      </c>
      <c r="I15896" t="str">
        <f>IF(G15896&lt;&gt;H15896,"DIFF","")</f>
        <v/>
      </c>
    </row>
    <row r="15897" spans="1:9">
      <c r="A15897" t="s">
        <v>102</v>
      </c>
      <c r="B15897" t="s">
        <v>130</v>
      </c>
      <c r="C15897" s="1">
        <v>118171621</v>
      </c>
      <c r="D15897" s="1">
        <v>11</v>
      </c>
      <c r="E15897" s="1">
        <v>-7</v>
      </c>
      <c r="F15897" s="1">
        <v>-6</v>
      </c>
      <c r="G15897" s="7" t="str">
        <f>IF(E15897&lt;0,"0-",IF(E15897=0,"0",IF(E15897&lt;3.01,"0+ to 3",IF(E15897&lt;6.01,"3+ to 6",IF(E15897&lt;9.01,"6+ to 9",IF(E15897&lt;12.01,"9+ to 12",IF(E15897&lt;15.01,"12+ to 15",IF(E15897&lt;18.01,"15+ to 18",IF(E15897&lt;21.01,"18+ to 21",IF(E15897&lt;24.01,"21+ to 24",IF(E15897&lt;27.01,"24+ to 27",IF(E15897&lt;30.01,"27+ to 30","30+"))))))))))))</f>
        <v>0-</v>
      </c>
      <c r="H15897" s="7" t="str">
        <f>IF(F15897&lt;0,"0-",IF(F15897=0,"0",IF(F15897&lt;3.01,"0+ to 3",IF(F15897&lt;6.01,"3+ to 6",IF(F15897&lt;9.01,"6+ to 9",IF(F15897&lt;12.01,"9+ to 12",IF(F15897&lt;15.01,"12+ to 15",IF(F15897&lt;18.01,"15+ to 18",IF(F15897&lt;21.01,"18+ to 21",IF(F15897&lt;24.01,"21+ to 24",IF(F15897&lt;27.01,"24+ to 27",IF(F15897&lt;30.01,"27+ to 30","30+"))))))))))))</f>
        <v>0-</v>
      </c>
      <c r="I15897" t="str">
        <f>IF(G15897&lt;&gt;H15897,"DIFF","")</f>
        <v/>
      </c>
    </row>
    <row r="15898" spans="1:9">
      <c r="A15898" t="s">
        <v>102</v>
      </c>
      <c r="B15898" t="s">
        <v>130</v>
      </c>
      <c r="C15898" s="1">
        <v>118171631</v>
      </c>
      <c r="D15898" s="1">
        <v>2</v>
      </c>
      <c r="E15898" s="1">
        <v>-11</v>
      </c>
      <c r="F15898" s="1">
        <v>0</v>
      </c>
      <c r="G15898" s="7" t="str">
        <f>IF(E15898&lt;0,"0-",IF(E15898=0,"0",IF(E15898&lt;3.01,"0+ to 3",IF(E15898&lt;6.01,"3+ to 6",IF(E15898&lt;9.01,"6+ to 9",IF(E15898&lt;12.01,"9+ to 12",IF(E15898&lt;15.01,"12+ to 15",IF(E15898&lt;18.01,"15+ to 18",IF(E15898&lt;21.01,"18+ to 21",IF(E15898&lt;24.01,"21+ to 24",IF(E15898&lt;27.01,"24+ to 27",IF(E15898&lt;30.01,"27+ to 30","30+"))))))))))))</f>
        <v>0-</v>
      </c>
      <c r="H15898" s="7" t="str">
        <f>IF(F15898&lt;0,"0-",IF(F15898=0,"0",IF(F15898&lt;3.01,"0+ to 3",IF(F15898&lt;6.01,"3+ to 6",IF(F15898&lt;9.01,"6+ to 9",IF(F15898&lt;12.01,"9+ to 12",IF(F15898&lt;15.01,"12+ to 15",IF(F15898&lt;18.01,"15+ to 18",IF(F15898&lt;21.01,"18+ to 21",IF(F15898&lt;24.01,"21+ to 24",IF(F15898&lt;27.01,"24+ to 27",IF(F15898&lt;30.01,"27+ to 30","30+"))))))))))))</f>
        <v>0</v>
      </c>
      <c r="I15898" t="str">
        <f>IF(G15898&lt;&gt;H15898,"DIFF","")</f>
        <v>DIFF</v>
      </c>
    </row>
    <row r="15899" spans="1:9">
      <c r="A15899" t="s">
        <v>102</v>
      </c>
      <c r="B15899" t="s">
        <v>130</v>
      </c>
      <c r="C15899" s="1">
        <v>118171927</v>
      </c>
      <c r="D15899" s="1">
        <v>2</v>
      </c>
      <c r="E15899" s="1">
        <v>-4</v>
      </c>
      <c r="F15899" s="1">
        <v>9</v>
      </c>
      <c r="G15899" s="7" t="str">
        <f>IF(E15899&lt;0,"0-",IF(E15899=0,"0",IF(E15899&lt;3.01,"0+ to 3",IF(E15899&lt;6.01,"3+ to 6",IF(E15899&lt;9.01,"6+ to 9",IF(E15899&lt;12.01,"9+ to 12",IF(E15899&lt;15.01,"12+ to 15",IF(E15899&lt;18.01,"15+ to 18",IF(E15899&lt;21.01,"18+ to 21",IF(E15899&lt;24.01,"21+ to 24",IF(E15899&lt;27.01,"24+ to 27",IF(E15899&lt;30.01,"27+ to 30","30+"))))))))))))</f>
        <v>0-</v>
      </c>
      <c r="H15899" s="7" t="str">
        <f>IF(F15899&lt;0,"0-",IF(F15899=0,"0",IF(F15899&lt;3.01,"0+ to 3",IF(F15899&lt;6.01,"3+ to 6",IF(F15899&lt;9.01,"6+ to 9",IF(F15899&lt;12.01,"9+ to 12",IF(F15899&lt;15.01,"12+ to 15",IF(F15899&lt;18.01,"15+ to 18",IF(F15899&lt;21.01,"18+ to 21",IF(F15899&lt;24.01,"21+ to 24",IF(F15899&lt;27.01,"24+ to 27",IF(F15899&lt;30.01,"27+ to 30","30+"))))))))))))</f>
        <v>6+ to 9</v>
      </c>
      <c r="I15899" t="str">
        <f>IF(G15899&lt;&gt;H15899,"DIFF","")</f>
        <v>DIFF</v>
      </c>
    </row>
    <row r="15900" spans="1:9">
      <c r="A15900" t="s">
        <v>103</v>
      </c>
      <c r="B15900" t="s">
        <v>130</v>
      </c>
      <c r="C15900" s="1">
        <v>118175905</v>
      </c>
      <c r="D15900" s="1">
        <v>3</v>
      </c>
      <c r="E15900" s="1">
        <v>-2</v>
      </c>
      <c r="F15900" s="1">
        <v>15</v>
      </c>
      <c r="G15900" s="7" t="str">
        <f>IF(E15900&lt;0,"0-",IF(E15900=0,"0",IF(E15900&lt;3.01,"0+ to 3",IF(E15900&lt;6.01,"3+ to 6",IF(E15900&lt;9.01,"6+ to 9",IF(E15900&lt;12.01,"9+ to 12",IF(E15900&lt;15.01,"12+ to 15",IF(E15900&lt;18.01,"15+ to 18",IF(E15900&lt;21.01,"18+ to 21",IF(E15900&lt;24.01,"21+ to 24",IF(E15900&lt;27.01,"24+ to 27",IF(E15900&lt;30.01,"27+ to 30","30+"))))))))))))</f>
        <v>0-</v>
      </c>
      <c r="H15900" s="7" t="str">
        <f>IF(F15900&lt;0,"0-",IF(F15900=0,"0",IF(F15900&lt;3.01,"0+ to 3",IF(F15900&lt;6.01,"3+ to 6",IF(F15900&lt;9.01,"6+ to 9",IF(F15900&lt;12.01,"9+ to 12",IF(F15900&lt;15.01,"12+ to 15",IF(F15900&lt;18.01,"15+ to 18",IF(F15900&lt;21.01,"18+ to 21",IF(F15900&lt;24.01,"21+ to 24",IF(F15900&lt;27.01,"24+ to 27",IF(F15900&lt;30.01,"27+ to 30","30+"))))))))))))</f>
        <v>12+ to 15</v>
      </c>
      <c r="I15900" t="str">
        <f>IF(G15900&lt;&gt;H15900,"DIFF","")</f>
        <v>DIFF</v>
      </c>
    </row>
    <row r="15901" spans="1:9">
      <c r="A15901" t="s">
        <v>103</v>
      </c>
      <c r="B15901" t="s">
        <v>130</v>
      </c>
      <c r="C15901" s="1">
        <v>118177166</v>
      </c>
      <c r="D15901" s="1">
        <v>6</v>
      </c>
      <c r="E15901" s="1">
        <v>-72</v>
      </c>
      <c r="F15901" s="1">
        <v>373</v>
      </c>
      <c r="G15901" s="7" t="str">
        <f>IF(E15901&lt;0,"0-",IF(E15901=0,"0",IF(E15901&lt;3.01,"0+ to 3",IF(E15901&lt;6.01,"3+ to 6",IF(E15901&lt;9.01,"6+ to 9",IF(E15901&lt;12.01,"9+ to 12",IF(E15901&lt;15.01,"12+ to 15",IF(E15901&lt;18.01,"15+ to 18",IF(E15901&lt;21.01,"18+ to 21",IF(E15901&lt;24.01,"21+ to 24",IF(E15901&lt;27.01,"24+ to 27",IF(E15901&lt;30.01,"27+ to 30","30+"))))))))))))</f>
        <v>0-</v>
      </c>
      <c r="H15901" s="7" t="str">
        <f>IF(F15901&lt;0,"0-",IF(F15901=0,"0",IF(F15901&lt;3.01,"0+ to 3",IF(F15901&lt;6.01,"3+ to 6",IF(F15901&lt;9.01,"6+ to 9",IF(F15901&lt;12.01,"9+ to 12",IF(F15901&lt;15.01,"12+ to 15",IF(F15901&lt;18.01,"15+ to 18",IF(F15901&lt;21.01,"18+ to 21",IF(F15901&lt;24.01,"21+ to 24",IF(F15901&lt;27.01,"24+ to 27",IF(F15901&lt;30.01,"27+ to 30","30+"))))))))))))</f>
        <v>30+</v>
      </c>
      <c r="I15901" t="str">
        <f>IF(G15901&lt;&gt;H15901,"DIFF","")</f>
        <v>DIFF</v>
      </c>
    </row>
    <row r="15902" spans="1:9">
      <c r="A15902" t="s">
        <v>102</v>
      </c>
      <c r="B15902" t="s">
        <v>130</v>
      </c>
      <c r="C15902" s="1">
        <v>118179244</v>
      </c>
      <c r="D15902" s="1">
        <v>4</v>
      </c>
      <c r="E15902" s="1">
        <v>0</v>
      </c>
      <c r="F15902" s="1">
        <v>19</v>
      </c>
      <c r="G15902" s="7" t="str">
        <f>IF(E15902&lt;0,"0-",IF(E15902=0,"0",IF(E15902&lt;3.01,"0+ to 3",IF(E15902&lt;6.01,"3+ to 6",IF(E15902&lt;9.01,"6+ to 9",IF(E15902&lt;12.01,"9+ to 12",IF(E15902&lt;15.01,"12+ to 15",IF(E15902&lt;18.01,"15+ to 18",IF(E15902&lt;21.01,"18+ to 21",IF(E15902&lt;24.01,"21+ to 24",IF(E15902&lt;27.01,"24+ to 27",IF(E15902&lt;30.01,"27+ to 30","30+"))))))))))))</f>
        <v>0</v>
      </c>
      <c r="H15902" s="7" t="str">
        <f>IF(F15902&lt;0,"0-",IF(F15902=0,"0",IF(F15902&lt;3.01,"0+ to 3",IF(F15902&lt;6.01,"3+ to 6",IF(F15902&lt;9.01,"6+ to 9",IF(F15902&lt;12.01,"9+ to 12",IF(F15902&lt;15.01,"12+ to 15",IF(F15902&lt;18.01,"15+ to 18",IF(F15902&lt;21.01,"18+ to 21",IF(F15902&lt;24.01,"21+ to 24",IF(F15902&lt;27.01,"24+ to 27",IF(F15902&lt;30.01,"27+ to 30","30+"))))))))))))</f>
        <v>18+ to 21</v>
      </c>
      <c r="I15902" t="str">
        <f>IF(G15902&lt;&gt;H15902,"DIFF","")</f>
        <v>DIFF</v>
      </c>
    </row>
    <row r="15903" spans="1:9">
      <c r="A15903" t="s">
        <v>103</v>
      </c>
      <c r="B15903" t="s">
        <v>130</v>
      </c>
      <c r="C15903" s="1">
        <v>118182611</v>
      </c>
      <c r="D15903" s="1">
        <v>2</v>
      </c>
      <c r="E15903" s="1">
        <v>-20</v>
      </c>
      <c r="F15903" s="1">
        <v>26</v>
      </c>
      <c r="G15903" s="7" t="str">
        <f>IF(E15903&lt;0,"0-",IF(E15903=0,"0",IF(E15903&lt;3.01,"0+ to 3",IF(E15903&lt;6.01,"3+ to 6",IF(E15903&lt;9.01,"6+ to 9",IF(E15903&lt;12.01,"9+ to 12",IF(E15903&lt;15.01,"12+ to 15",IF(E15903&lt;18.01,"15+ to 18",IF(E15903&lt;21.01,"18+ to 21",IF(E15903&lt;24.01,"21+ to 24",IF(E15903&lt;27.01,"24+ to 27",IF(E15903&lt;30.01,"27+ to 30","30+"))))))))))))</f>
        <v>0-</v>
      </c>
      <c r="H15903" s="7" t="str">
        <f>IF(F15903&lt;0,"0-",IF(F15903=0,"0",IF(F15903&lt;3.01,"0+ to 3",IF(F15903&lt;6.01,"3+ to 6",IF(F15903&lt;9.01,"6+ to 9",IF(F15903&lt;12.01,"9+ to 12",IF(F15903&lt;15.01,"12+ to 15",IF(F15903&lt;18.01,"15+ to 18",IF(F15903&lt;21.01,"18+ to 21",IF(F15903&lt;24.01,"21+ to 24",IF(F15903&lt;27.01,"24+ to 27",IF(F15903&lt;30.01,"27+ to 30","30+"))))))))))))</f>
        <v>24+ to 27</v>
      </c>
      <c r="I15903" t="str">
        <f>IF(G15903&lt;&gt;H15903,"DIFF","")</f>
        <v>DIFF</v>
      </c>
    </row>
    <row r="15904" spans="1:9">
      <c r="A15904" t="s">
        <v>102</v>
      </c>
      <c r="B15904" t="s">
        <v>130</v>
      </c>
      <c r="C15904" s="1">
        <v>118184873</v>
      </c>
      <c r="D15904" s="1">
        <v>2</v>
      </c>
      <c r="E15904" s="1">
        <v>-5</v>
      </c>
      <c r="F15904" s="1">
        <v>8</v>
      </c>
      <c r="G15904" s="7" t="str">
        <f>IF(E15904&lt;0,"0-",IF(E15904=0,"0",IF(E15904&lt;3.01,"0+ to 3",IF(E15904&lt;6.01,"3+ to 6",IF(E15904&lt;9.01,"6+ to 9",IF(E15904&lt;12.01,"9+ to 12",IF(E15904&lt;15.01,"12+ to 15",IF(E15904&lt;18.01,"15+ to 18",IF(E15904&lt;21.01,"18+ to 21",IF(E15904&lt;24.01,"21+ to 24",IF(E15904&lt;27.01,"24+ to 27",IF(E15904&lt;30.01,"27+ to 30","30+"))))))))))))</f>
        <v>0-</v>
      </c>
      <c r="H15904" s="7" t="str">
        <f>IF(F15904&lt;0,"0-",IF(F15904=0,"0",IF(F15904&lt;3.01,"0+ to 3",IF(F15904&lt;6.01,"3+ to 6",IF(F15904&lt;9.01,"6+ to 9",IF(F15904&lt;12.01,"9+ to 12",IF(F15904&lt;15.01,"12+ to 15",IF(F15904&lt;18.01,"15+ to 18",IF(F15904&lt;21.01,"18+ to 21",IF(F15904&lt;24.01,"21+ to 24",IF(F15904&lt;27.01,"24+ to 27",IF(F15904&lt;30.01,"27+ to 30","30+"))))))))))))</f>
        <v>6+ to 9</v>
      </c>
      <c r="I15904" t="str">
        <f>IF(G15904&lt;&gt;H15904,"DIFF","")</f>
        <v>DIFF</v>
      </c>
    </row>
    <row r="15905" spans="1:9">
      <c r="A15905" t="s">
        <v>102</v>
      </c>
      <c r="B15905" t="s">
        <v>130</v>
      </c>
      <c r="C15905" s="1">
        <v>118194192</v>
      </c>
      <c r="D15905" s="1">
        <v>2</v>
      </c>
      <c r="E15905" s="1">
        <v>0</v>
      </c>
      <c r="F15905" s="1">
        <v>0</v>
      </c>
      <c r="G15905" s="7" t="str">
        <f>IF(E15905&lt;0,"0-",IF(E15905=0,"0",IF(E15905&lt;3.01,"0+ to 3",IF(E15905&lt;6.01,"3+ to 6",IF(E15905&lt;9.01,"6+ to 9",IF(E15905&lt;12.01,"9+ to 12",IF(E15905&lt;15.01,"12+ to 15",IF(E15905&lt;18.01,"15+ to 18",IF(E15905&lt;21.01,"18+ to 21",IF(E15905&lt;24.01,"21+ to 24",IF(E15905&lt;27.01,"24+ to 27",IF(E15905&lt;30.01,"27+ to 30","30+"))))))))))))</f>
        <v>0</v>
      </c>
      <c r="H15905" s="7" t="str">
        <f>IF(F15905&lt;0,"0-",IF(F15905=0,"0",IF(F15905&lt;3.01,"0+ to 3",IF(F15905&lt;6.01,"3+ to 6",IF(F15905&lt;9.01,"6+ to 9",IF(F15905&lt;12.01,"9+ to 12",IF(F15905&lt;15.01,"12+ to 15",IF(F15905&lt;18.01,"15+ to 18",IF(F15905&lt;21.01,"18+ to 21",IF(F15905&lt;24.01,"21+ to 24",IF(F15905&lt;27.01,"24+ to 27",IF(F15905&lt;30.01,"27+ to 30","30+"))))))))))))</f>
        <v>0</v>
      </c>
      <c r="I15905" t="str">
        <f>IF(G15905&lt;&gt;H15905,"DIFF","")</f>
        <v/>
      </c>
    </row>
    <row r="15906" spans="1:9">
      <c r="A15906" t="s">
        <v>102</v>
      </c>
      <c r="B15906" t="s">
        <v>129</v>
      </c>
      <c r="C15906" s="1">
        <v>118234263</v>
      </c>
      <c r="D15906" s="1">
        <v>3</v>
      </c>
      <c r="E15906" s="1">
        <v>0</v>
      </c>
      <c r="F15906" s="1">
        <v>1</v>
      </c>
      <c r="G15906" s="7" t="str">
        <f>IF(E15906&lt;0,"0-",IF(E15906=0,"0",IF(E15906&lt;3.01,"0+ to 3",IF(E15906&lt;6.01,"3+ to 6",IF(E15906&lt;9.01,"6+ to 9",IF(E15906&lt;12.01,"9+ to 12",IF(E15906&lt;15.01,"12+ to 15",IF(E15906&lt;18.01,"15+ to 18",IF(E15906&lt;21.01,"18+ to 21",IF(E15906&lt;24.01,"21+ to 24",IF(E15906&lt;27.01,"24+ to 27",IF(E15906&lt;30.01,"27+ to 30","30+"))))))))))))</f>
        <v>0</v>
      </c>
      <c r="H15906" s="7" t="str">
        <f>IF(F15906&lt;0,"0-",IF(F15906=0,"0",IF(F15906&lt;3.01,"0+ to 3",IF(F15906&lt;6.01,"3+ to 6",IF(F15906&lt;9.01,"6+ to 9",IF(F15906&lt;12.01,"9+ to 12",IF(F15906&lt;15.01,"12+ to 15",IF(F15906&lt;18.01,"15+ to 18",IF(F15906&lt;21.01,"18+ to 21",IF(F15906&lt;24.01,"21+ to 24",IF(F15906&lt;27.01,"24+ to 27",IF(F15906&lt;30.01,"27+ to 30","30+"))))))))))))</f>
        <v>0+ to 3</v>
      </c>
      <c r="I15906" t="str">
        <f>IF(G15906&lt;&gt;H15906,"DIFF","")</f>
        <v>DIFF</v>
      </c>
    </row>
    <row r="15907" spans="1:9">
      <c r="A15907" t="s">
        <v>102</v>
      </c>
      <c r="B15907" t="s">
        <v>129</v>
      </c>
      <c r="C15907" s="1">
        <v>118234332</v>
      </c>
      <c r="D15907" s="1">
        <v>3</v>
      </c>
      <c r="E15907" s="1">
        <v>-4</v>
      </c>
      <c r="F15907" s="1">
        <v>14</v>
      </c>
      <c r="G15907" s="7" t="str">
        <f>IF(E15907&lt;0,"0-",IF(E15907=0,"0",IF(E15907&lt;3.01,"0+ to 3",IF(E15907&lt;6.01,"3+ to 6",IF(E15907&lt;9.01,"6+ to 9",IF(E15907&lt;12.01,"9+ to 12",IF(E15907&lt;15.01,"12+ to 15",IF(E15907&lt;18.01,"15+ to 18",IF(E15907&lt;21.01,"18+ to 21",IF(E15907&lt;24.01,"21+ to 24",IF(E15907&lt;27.01,"24+ to 27",IF(E15907&lt;30.01,"27+ to 30","30+"))))))))))))</f>
        <v>0-</v>
      </c>
      <c r="H15907" s="7" t="str">
        <f>IF(F15907&lt;0,"0-",IF(F15907=0,"0",IF(F15907&lt;3.01,"0+ to 3",IF(F15907&lt;6.01,"3+ to 6",IF(F15907&lt;9.01,"6+ to 9",IF(F15907&lt;12.01,"9+ to 12",IF(F15907&lt;15.01,"12+ to 15",IF(F15907&lt;18.01,"15+ to 18",IF(F15907&lt;21.01,"18+ to 21",IF(F15907&lt;24.01,"21+ to 24",IF(F15907&lt;27.01,"24+ to 27",IF(F15907&lt;30.01,"27+ to 30","30+"))))))))))))</f>
        <v>12+ to 15</v>
      </c>
      <c r="I15907" t="str">
        <f>IF(G15907&lt;&gt;H15907,"DIFF","")</f>
        <v>DIFF</v>
      </c>
    </row>
    <row r="15908" spans="1:9">
      <c r="A15908" t="s">
        <v>102</v>
      </c>
      <c r="B15908" t="s">
        <v>129</v>
      </c>
      <c r="C15908" s="1">
        <v>118238202</v>
      </c>
      <c r="D15908" s="1">
        <v>11</v>
      </c>
      <c r="E15908" s="1">
        <v>-2</v>
      </c>
      <c r="F15908" s="1">
        <v>0</v>
      </c>
      <c r="G15908" s="7" t="str">
        <f>IF(E15908&lt;0,"0-",IF(E15908=0,"0",IF(E15908&lt;3.01,"0+ to 3",IF(E15908&lt;6.01,"3+ to 6",IF(E15908&lt;9.01,"6+ to 9",IF(E15908&lt;12.01,"9+ to 12",IF(E15908&lt;15.01,"12+ to 15",IF(E15908&lt;18.01,"15+ to 18",IF(E15908&lt;21.01,"18+ to 21",IF(E15908&lt;24.01,"21+ to 24",IF(E15908&lt;27.01,"24+ to 27",IF(E15908&lt;30.01,"27+ to 30","30+"))))))))))))</f>
        <v>0-</v>
      </c>
      <c r="H15908" s="7" t="str">
        <f>IF(F15908&lt;0,"0-",IF(F15908=0,"0",IF(F15908&lt;3.01,"0+ to 3",IF(F15908&lt;6.01,"3+ to 6",IF(F15908&lt;9.01,"6+ to 9",IF(F15908&lt;12.01,"9+ to 12",IF(F15908&lt;15.01,"12+ to 15",IF(F15908&lt;18.01,"15+ to 18",IF(F15908&lt;21.01,"18+ to 21",IF(F15908&lt;24.01,"21+ to 24",IF(F15908&lt;27.01,"24+ to 27",IF(F15908&lt;30.01,"27+ to 30","30+"))))))))))))</f>
        <v>0</v>
      </c>
      <c r="I15908" t="str">
        <f>IF(G15908&lt;&gt;H15908,"DIFF","")</f>
        <v>DIFF</v>
      </c>
    </row>
    <row r="15909" spans="1:9">
      <c r="A15909" t="s">
        <v>102</v>
      </c>
      <c r="B15909" t="s">
        <v>129</v>
      </c>
      <c r="C15909" s="1">
        <v>118241039</v>
      </c>
      <c r="D15909" s="1">
        <v>10</v>
      </c>
      <c r="E15909" s="1">
        <v>-3</v>
      </c>
      <c r="F15909" s="1">
        <v>5</v>
      </c>
      <c r="G15909" s="7" t="str">
        <f>IF(E15909&lt;0,"0-",IF(E15909=0,"0",IF(E15909&lt;3.01,"0+ to 3",IF(E15909&lt;6.01,"3+ to 6",IF(E15909&lt;9.01,"6+ to 9",IF(E15909&lt;12.01,"9+ to 12",IF(E15909&lt;15.01,"12+ to 15",IF(E15909&lt;18.01,"15+ to 18",IF(E15909&lt;21.01,"18+ to 21",IF(E15909&lt;24.01,"21+ to 24",IF(E15909&lt;27.01,"24+ to 27",IF(E15909&lt;30.01,"27+ to 30","30+"))))))))))))</f>
        <v>0-</v>
      </c>
      <c r="H15909" s="7" t="str">
        <f>IF(F15909&lt;0,"0-",IF(F15909=0,"0",IF(F15909&lt;3.01,"0+ to 3",IF(F15909&lt;6.01,"3+ to 6",IF(F15909&lt;9.01,"6+ to 9",IF(F15909&lt;12.01,"9+ to 12",IF(F15909&lt;15.01,"12+ to 15",IF(F15909&lt;18.01,"15+ to 18",IF(F15909&lt;21.01,"18+ to 21",IF(F15909&lt;24.01,"21+ to 24",IF(F15909&lt;27.01,"24+ to 27",IF(F15909&lt;30.01,"27+ to 30","30+"))))))))))))</f>
        <v>3+ to 6</v>
      </c>
      <c r="I15909" t="str">
        <f>IF(G15909&lt;&gt;H15909,"DIFF","")</f>
        <v>DIFF</v>
      </c>
    </row>
    <row r="15910" spans="1:9">
      <c r="A15910" t="s">
        <v>102</v>
      </c>
      <c r="B15910" t="s">
        <v>129</v>
      </c>
      <c r="C15910" s="1">
        <v>118242834</v>
      </c>
      <c r="D15910" s="1">
        <v>2</v>
      </c>
      <c r="E15910" s="1">
        <v>-3</v>
      </c>
      <c r="F15910" s="1">
        <v>1</v>
      </c>
      <c r="G15910" s="7" t="str">
        <f>IF(E15910&lt;0,"0-",IF(E15910=0,"0",IF(E15910&lt;3.01,"0+ to 3",IF(E15910&lt;6.01,"3+ to 6",IF(E15910&lt;9.01,"6+ to 9",IF(E15910&lt;12.01,"9+ to 12",IF(E15910&lt;15.01,"12+ to 15",IF(E15910&lt;18.01,"15+ to 18",IF(E15910&lt;21.01,"18+ to 21",IF(E15910&lt;24.01,"21+ to 24",IF(E15910&lt;27.01,"24+ to 27",IF(E15910&lt;30.01,"27+ to 30","30+"))))))))))))</f>
        <v>0-</v>
      </c>
      <c r="H15910" s="7" t="str">
        <f>IF(F15910&lt;0,"0-",IF(F15910=0,"0",IF(F15910&lt;3.01,"0+ to 3",IF(F15910&lt;6.01,"3+ to 6",IF(F15910&lt;9.01,"6+ to 9",IF(F15910&lt;12.01,"9+ to 12",IF(F15910&lt;15.01,"12+ to 15",IF(F15910&lt;18.01,"15+ to 18",IF(F15910&lt;21.01,"18+ to 21",IF(F15910&lt;24.01,"21+ to 24",IF(F15910&lt;27.01,"24+ to 27",IF(F15910&lt;30.01,"27+ to 30","30+"))))))))))))</f>
        <v>0+ to 3</v>
      </c>
      <c r="I15910" t="str">
        <f>IF(G15910&lt;&gt;H15910,"DIFF","")</f>
        <v>DIFF</v>
      </c>
    </row>
    <row r="15911" spans="1:9">
      <c r="A15911" t="s">
        <v>103</v>
      </c>
      <c r="B15911" t="s">
        <v>129</v>
      </c>
      <c r="C15911" s="1">
        <v>118243269</v>
      </c>
      <c r="D15911" s="1">
        <v>2</v>
      </c>
      <c r="E15911" s="1">
        <v>0</v>
      </c>
      <c r="F15911" s="1">
        <v>16</v>
      </c>
      <c r="G15911" s="7" t="str">
        <f>IF(E15911&lt;0,"0-",IF(E15911=0,"0",IF(E15911&lt;3.01,"0+ to 3",IF(E15911&lt;6.01,"3+ to 6",IF(E15911&lt;9.01,"6+ to 9",IF(E15911&lt;12.01,"9+ to 12",IF(E15911&lt;15.01,"12+ to 15",IF(E15911&lt;18.01,"15+ to 18",IF(E15911&lt;21.01,"18+ to 21",IF(E15911&lt;24.01,"21+ to 24",IF(E15911&lt;27.01,"24+ to 27",IF(E15911&lt;30.01,"27+ to 30","30+"))))))))))))</f>
        <v>0</v>
      </c>
      <c r="H15911" s="7" t="str">
        <f>IF(F15911&lt;0,"0-",IF(F15911=0,"0",IF(F15911&lt;3.01,"0+ to 3",IF(F15911&lt;6.01,"3+ to 6",IF(F15911&lt;9.01,"6+ to 9",IF(F15911&lt;12.01,"9+ to 12",IF(F15911&lt;15.01,"12+ to 15",IF(F15911&lt;18.01,"15+ to 18",IF(F15911&lt;21.01,"18+ to 21",IF(F15911&lt;24.01,"21+ to 24",IF(F15911&lt;27.01,"24+ to 27",IF(F15911&lt;30.01,"27+ to 30","30+"))))))))))))</f>
        <v>15+ to 18</v>
      </c>
      <c r="I15911" t="str">
        <f>IF(G15911&lt;&gt;H15911,"DIFF","")</f>
        <v>DIFF</v>
      </c>
    </row>
    <row r="15912" spans="1:9">
      <c r="A15912" t="s">
        <v>102</v>
      </c>
      <c r="B15912" t="s">
        <v>129</v>
      </c>
      <c r="C15912" s="1">
        <v>118244271</v>
      </c>
      <c r="D15912" s="1">
        <v>2</v>
      </c>
      <c r="E15912" s="1">
        <v>0</v>
      </c>
      <c r="F15912" s="1">
        <v>10</v>
      </c>
      <c r="G15912" s="7" t="str">
        <f>IF(E15912&lt;0,"0-",IF(E15912=0,"0",IF(E15912&lt;3.01,"0+ to 3",IF(E15912&lt;6.01,"3+ to 6",IF(E15912&lt;9.01,"6+ to 9",IF(E15912&lt;12.01,"9+ to 12",IF(E15912&lt;15.01,"12+ to 15",IF(E15912&lt;18.01,"15+ to 18",IF(E15912&lt;21.01,"18+ to 21",IF(E15912&lt;24.01,"21+ to 24",IF(E15912&lt;27.01,"24+ to 27",IF(E15912&lt;30.01,"27+ to 30","30+"))))))))))))</f>
        <v>0</v>
      </c>
      <c r="H15912" s="7" t="str">
        <f>IF(F15912&lt;0,"0-",IF(F15912=0,"0",IF(F15912&lt;3.01,"0+ to 3",IF(F15912&lt;6.01,"3+ to 6",IF(F15912&lt;9.01,"6+ to 9",IF(F15912&lt;12.01,"9+ to 12",IF(F15912&lt;15.01,"12+ to 15",IF(F15912&lt;18.01,"15+ to 18",IF(F15912&lt;21.01,"18+ to 21",IF(F15912&lt;24.01,"21+ to 24",IF(F15912&lt;27.01,"24+ to 27",IF(F15912&lt;30.01,"27+ to 30","30+"))))))))))))</f>
        <v>9+ to 12</v>
      </c>
      <c r="I15912" t="str">
        <f>IF(G15912&lt;&gt;H15912,"DIFF","")</f>
        <v>DIFF</v>
      </c>
    </row>
    <row r="15913" spans="1:9">
      <c r="A15913" t="s">
        <v>102</v>
      </c>
      <c r="B15913" t="s">
        <v>129</v>
      </c>
      <c r="C15913" s="1">
        <v>118244287</v>
      </c>
      <c r="D15913" s="1">
        <v>2</v>
      </c>
      <c r="E15913" s="1">
        <v>0</v>
      </c>
      <c r="F15913" s="1">
        <v>0</v>
      </c>
      <c r="G15913" s="7" t="str">
        <f>IF(E15913&lt;0,"0-",IF(E15913=0,"0",IF(E15913&lt;3.01,"0+ to 3",IF(E15913&lt;6.01,"3+ to 6",IF(E15913&lt;9.01,"6+ to 9",IF(E15913&lt;12.01,"9+ to 12",IF(E15913&lt;15.01,"12+ to 15",IF(E15913&lt;18.01,"15+ to 18",IF(E15913&lt;21.01,"18+ to 21",IF(E15913&lt;24.01,"21+ to 24",IF(E15913&lt;27.01,"24+ to 27",IF(E15913&lt;30.01,"27+ to 30","30+"))))))))))))</f>
        <v>0</v>
      </c>
      <c r="H15913" s="7" t="str">
        <f>IF(F15913&lt;0,"0-",IF(F15913=0,"0",IF(F15913&lt;3.01,"0+ to 3",IF(F15913&lt;6.01,"3+ to 6",IF(F15913&lt;9.01,"6+ to 9",IF(F15913&lt;12.01,"9+ to 12",IF(F15913&lt;15.01,"12+ to 15",IF(F15913&lt;18.01,"15+ to 18",IF(F15913&lt;21.01,"18+ to 21",IF(F15913&lt;24.01,"21+ to 24",IF(F15913&lt;27.01,"24+ to 27",IF(F15913&lt;30.01,"27+ to 30","30+"))))))))))))</f>
        <v>0</v>
      </c>
      <c r="I15913" t="str">
        <f>IF(G15913&lt;&gt;H15913,"DIFF","")</f>
        <v/>
      </c>
    </row>
    <row r="15914" spans="1:9">
      <c r="A15914" t="s">
        <v>102</v>
      </c>
      <c r="B15914" t="s">
        <v>129</v>
      </c>
      <c r="C15914" s="1">
        <v>118247341</v>
      </c>
      <c r="D15914" s="1">
        <v>2</v>
      </c>
      <c r="E15914" s="1">
        <v>0</v>
      </c>
      <c r="F15914" s="1">
        <v>1</v>
      </c>
      <c r="G15914" s="7" t="str">
        <f>IF(E15914&lt;0,"0-",IF(E15914=0,"0",IF(E15914&lt;3.01,"0+ to 3",IF(E15914&lt;6.01,"3+ to 6",IF(E15914&lt;9.01,"6+ to 9",IF(E15914&lt;12.01,"9+ to 12",IF(E15914&lt;15.01,"12+ to 15",IF(E15914&lt;18.01,"15+ to 18",IF(E15914&lt;21.01,"18+ to 21",IF(E15914&lt;24.01,"21+ to 24",IF(E15914&lt;27.01,"24+ to 27",IF(E15914&lt;30.01,"27+ to 30","30+"))))))))))))</f>
        <v>0</v>
      </c>
      <c r="H15914" s="7" t="str">
        <f>IF(F15914&lt;0,"0-",IF(F15914=0,"0",IF(F15914&lt;3.01,"0+ to 3",IF(F15914&lt;6.01,"3+ to 6",IF(F15914&lt;9.01,"6+ to 9",IF(F15914&lt;12.01,"9+ to 12",IF(F15914&lt;15.01,"12+ to 15",IF(F15914&lt;18.01,"15+ to 18",IF(F15914&lt;21.01,"18+ to 21",IF(F15914&lt;24.01,"21+ to 24",IF(F15914&lt;27.01,"24+ to 27",IF(F15914&lt;30.01,"27+ to 30","30+"))))))))))))</f>
        <v>0+ to 3</v>
      </c>
      <c r="I15914" t="str">
        <f>IF(G15914&lt;&gt;H15914,"DIFF","")</f>
        <v>DIFF</v>
      </c>
    </row>
    <row r="15915" spans="1:9">
      <c r="A15915" t="s">
        <v>102</v>
      </c>
      <c r="B15915" t="s">
        <v>129</v>
      </c>
      <c r="C15915" s="1">
        <v>118247928</v>
      </c>
      <c r="D15915" s="1">
        <v>2</v>
      </c>
      <c r="E15915" s="1">
        <v>-9</v>
      </c>
      <c r="F15915" s="1">
        <v>27</v>
      </c>
      <c r="G15915" s="7" t="str">
        <f>IF(E15915&lt;0,"0-",IF(E15915=0,"0",IF(E15915&lt;3.01,"0+ to 3",IF(E15915&lt;6.01,"3+ to 6",IF(E15915&lt;9.01,"6+ to 9",IF(E15915&lt;12.01,"9+ to 12",IF(E15915&lt;15.01,"12+ to 15",IF(E15915&lt;18.01,"15+ to 18",IF(E15915&lt;21.01,"18+ to 21",IF(E15915&lt;24.01,"21+ to 24",IF(E15915&lt;27.01,"24+ to 27",IF(E15915&lt;30.01,"27+ to 30","30+"))))))))))))</f>
        <v>0-</v>
      </c>
      <c r="H15915" s="7" t="str">
        <f>IF(F15915&lt;0,"0-",IF(F15915=0,"0",IF(F15915&lt;3.01,"0+ to 3",IF(F15915&lt;6.01,"3+ to 6",IF(F15915&lt;9.01,"6+ to 9",IF(F15915&lt;12.01,"9+ to 12",IF(F15915&lt;15.01,"12+ to 15",IF(F15915&lt;18.01,"15+ to 18",IF(F15915&lt;21.01,"18+ to 21",IF(F15915&lt;24.01,"21+ to 24",IF(F15915&lt;27.01,"24+ to 27",IF(F15915&lt;30.01,"27+ to 30","30+"))))))))))))</f>
        <v>24+ to 27</v>
      </c>
      <c r="I15915" t="str">
        <f>IF(G15915&lt;&gt;H15915,"DIFF","")</f>
        <v>DIFF</v>
      </c>
    </row>
    <row r="15916" spans="1:9">
      <c r="A15916" t="s">
        <v>102</v>
      </c>
      <c r="B15916" t="s">
        <v>129</v>
      </c>
      <c r="C15916" s="1">
        <v>118248930</v>
      </c>
      <c r="D15916" s="1">
        <v>2</v>
      </c>
      <c r="E15916" s="1">
        <v>-4</v>
      </c>
      <c r="F15916" s="1">
        <v>10</v>
      </c>
      <c r="G15916" s="7" t="str">
        <f>IF(E15916&lt;0,"0-",IF(E15916=0,"0",IF(E15916&lt;3.01,"0+ to 3",IF(E15916&lt;6.01,"3+ to 6",IF(E15916&lt;9.01,"6+ to 9",IF(E15916&lt;12.01,"9+ to 12",IF(E15916&lt;15.01,"12+ to 15",IF(E15916&lt;18.01,"15+ to 18",IF(E15916&lt;21.01,"18+ to 21",IF(E15916&lt;24.01,"21+ to 24",IF(E15916&lt;27.01,"24+ to 27",IF(E15916&lt;30.01,"27+ to 30","30+"))))))))))))</f>
        <v>0-</v>
      </c>
      <c r="H15916" s="7" t="str">
        <f>IF(F15916&lt;0,"0-",IF(F15916=0,"0",IF(F15916&lt;3.01,"0+ to 3",IF(F15916&lt;6.01,"3+ to 6",IF(F15916&lt;9.01,"6+ to 9",IF(F15916&lt;12.01,"9+ to 12",IF(F15916&lt;15.01,"12+ to 15",IF(F15916&lt;18.01,"15+ to 18",IF(F15916&lt;21.01,"18+ to 21",IF(F15916&lt;24.01,"21+ to 24",IF(F15916&lt;27.01,"24+ to 27",IF(F15916&lt;30.01,"27+ to 30","30+"))))))))))))</f>
        <v>9+ to 12</v>
      </c>
      <c r="I15916" t="str">
        <f>IF(G15916&lt;&gt;H15916,"DIFF","")</f>
        <v>DIFF</v>
      </c>
    </row>
    <row r="15917" spans="1:9">
      <c r="A15917" t="s">
        <v>103</v>
      </c>
      <c r="B15917" t="s">
        <v>129</v>
      </c>
      <c r="C15917" s="1">
        <v>118254126</v>
      </c>
      <c r="D15917" s="1">
        <v>3</v>
      </c>
      <c r="E15917" s="1">
        <v>-5</v>
      </c>
      <c r="F15917" s="1">
        <v>13</v>
      </c>
      <c r="G15917" s="7" t="str">
        <f>IF(E15917&lt;0,"0-",IF(E15917=0,"0",IF(E15917&lt;3.01,"0+ to 3",IF(E15917&lt;6.01,"3+ to 6",IF(E15917&lt;9.01,"6+ to 9",IF(E15917&lt;12.01,"9+ to 12",IF(E15917&lt;15.01,"12+ to 15",IF(E15917&lt;18.01,"15+ to 18",IF(E15917&lt;21.01,"18+ to 21",IF(E15917&lt;24.01,"21+ to 24",IF(E15917&lt;27.01,"24+ to 27",IF(E15917&lt;30.01,"27+ to 30","30+"))))))))))))</f>
        <v>0-</v>
      </c>
      <c r="H15917" s="7" t="str">
        <f>IF(F15917&lt;0,"0-",IF(F15917=0,"0",IF(F15917&lt;3.01,"0+ to 3",IF(F15917&lt;6.01,"3+ to 6",IF(F15917&lt;9.01,"6+ to 9",IF(F15917&lt;12.01,"9+ to 12",IF(F15917&lt;15.01,"12+ to 15",IF(F15917&lt;18.01,"15+ to 18",IF(F15917&lt;21.01,"18+ to 21",IF(F15917&lt;24.01,"21+ to 24",IF(F15917&lt;27.01,"24+ to 27",IF(F15917&lt;30.01,"27+ to 30","30+"))))))))))))</f>
        <v>12+ to 15</v>
      </c>
      <c r="I15917" t="str">
        <f>IF(G15917&lt;&gt;H15917,"DIFF","")</f>
        <v>DIFF</v>
      </c>
    </row>
    <row r="15918" spans="1:9">
      <c r="A15918" t="s">
        <v>102</v>
      </c>
      <c r="B15918" t="s">
        <v>129</v>
      </c>
      <c r="C15918" s="1">
        <v>118255043</v>
      </c>
      <c r="D15918" s="1">
        <v>2</v>
      </c>
      <c r="E15918" s="1">
        <v>-7</v>
      </c>
      <c r="F15918" s="1">
        <v>13</v>
      </c>
      <c r="G15918" s="7" t="str">
        <f>IF(E15918&lt;0,"0-",IF(E15918=0,"0",IF(E15918&lt;3.01,"0+ to 3",IF(E15918&lt;6.01,"3+ to 6",IF(E15918&lt;9.01,"6+ to 9",IF(E15918&lt;12.01,"9+ to 12",IF(E15918&lt;15.01,"12+ to 15",IF(E15918&lt;18.01,"15+ to 18",IF(E15918&lt;21.01,"18+ to 21",IF(E15918&lt;24.01,"21+ to 24",IF(E15918&lt;27.01,"24+ to 27",IF(E15918&lt;30.01,"27+ to 30","30+"))))))))))))</f>
        <v>0-</v>
      </c>
      <c r="H15918" s="7" t="str">
        <f>IF(F15918&lt;0,"0-",IF(F15918=0,"0",IF(F15918&lt;3.01,"0+ to 3",IF(F15918&lt;6.01,"3+ to 6",IF(F15918&lt;9.01,"6+ to 9",IF(F15918&lt;12.01,"9+ to 12",IF(F15918&lt;15.01,"12+ to 15",IF(F15918&lt;18.01,"15+ to 18",IF(F15918&lt;21.01,"18+ to 21",IF(F15918&lt;24.01,"21+ to 24",IF(F15918&lt;27.01,"24+ to 27",IF(F15918&lt;30.01,"27+ to 30","30+"))))))))))))</f>
        <v>12+ to 15</v>
      </c>
      <c r="I15918" t="str">
        <f>IF(G15918&lt;&gt;H15918,"DIFF","")</f>
        <v>DIFF</v>
      </c>
    </row>
    <row r="15919" spans="1:9">
      <c r="A15919" t="s">
        <v>102</v>
      </c>
      <c r="B15919" t="s">
        <v>129</v>
      </c>
      <c r="C15919" s="1">
        <v>118256737</v>
      </c>
      <c r="D15919" s="1">
        <v>2</v>
      </c>
      <c r="E15919" s="1">
        <v>-8</v>
      </c>
      <c r="F15919" s="1">
        <v>12</v>
      </c>
      <c r="G15919" s="7" t="str">
        <f>IF(E15919&lt;0,"0-",IF(E15919=0,"0",IF(E15919&lt;3.01,"0+ to 3",IF(E15919&lt;6.01,"3+ to 6",IF(E15919&lt;9.01,"6+ to 9",IF(E15919&lt;12.01,"9+ to 12",IF(E15919&lt;15.01,"12+ to 15",IF(E15919&lt;18.01,"15+ to 18",IF(E15919&lt;21.01,"18+ to 21",IF(E15919&lt;24.01,"21+ to 24",IF(E15919&lt;27.01,"24+ to 27",IF(E15919&lt;30.01,"27+ to 30","30+"))))))))))))</f>
        <v>0-</v>
      </c>
      <c r="H15919" s="7" t="str">
        <f>IF(F15919&lt;0,"0-",IF(F15919=0,"0",IF(F15919&lt;3.01,"0+ to 3",IF(F15919&lt;6.01,"3+ to 6",IF(F15919&lt;9.01,"6+ to 9",IF(F15919&lt;12.01,"9+ to 12",IF(F15919&lt;15.01,"12+ to 15",IF(F15919&lt;18.01,"15+ to 18",IF(F15919&lt;21.01,"18+ to 21",IF(F15919&lt;24.01,"21+ to 24",IF(F15919&lt;27.01,"24+ to 27",IF(F15919&lt;30.01,"27+ to 30","30+"))))))))))))</f>
        <v>9+ to 12</v>
      </c>
      <c r="I15919" t="str">
        <f>IF(G15919&lt;&gt;H15919,"DIFF","")</f>
        <v>DIFF</v>
      </c>
    </row>
    <row r="15920" spans="1:9">
      <c r="A15920" t="s">
        <v>102</v>
      </c>
      <c r="B15920" t="s">
        <v>128</v>
      </c>
      <c r="C15920" s="1">
        <v>118287650</v>
      </c>
      <c r="D15920" s="1">
        <v>11</v>
      </c>
      <c r="E15920" s="1">
        <v>-4</v>
      </c>
      <c r="F15920" s="1">
        <v>-3</v>
      </c>
      <c r="G15920" s="7" t="str">
        <f>IF(E15920&lt;0,"0-",IF(E15920=0,"0",IF(E15920&lt;3.01,"0+ to 3",IF(E15920&lt;6.01,"3+ to 6",IF(E15920&lt;9.01,"6+ to 9",IF(E15920&lt;12.01,"9+ to 12",IF(E15920&lt;15.01,"12+ to 15",IF(E15920&lt;18.01,"15+ to 18",IF(E15920&lt;21.01,"18+ to 21",IF(E15920&lt;24.01,"21+ to 24",IF(E15920&lt;27.01,"24+ to 27",IF(E15920&lt;30.01,"27+ to 30","30+"))))))))))))</f>
        <v>0-</v>
      </c>
      <c r="H15920" s="7" t="str">
        <f>IF(F15920&lt;0,"0-",IF(F15920=0,"0",IF(F15920&lt;3.01,"0+ to 3",IF(F15920&lt;6.01,"3+ to 6",IF(F15920&lt;9.01,"6+ to 9",IF(F15920&lt;12.01,"9+ to 12",IF(F15920&lt;15.01,"12+ to 15",IF(F15920&lt;18.01,"15+ to 18",IF(F15920&lt;21.01,"18+ to 21",IF(F15920&lt;24.01,"21+ to 24",IF(F15920&lt;27.01,"24+ to 27",IF(F15920&lt;30.01,"27+ to 30","30+"))))))))))))</f>
        <v>0-</v>
      </c>
      <c r="I15920" t="str">
        <f>IF(G15920&lt;&gt;H15920,"DIFF","")</f>
        <v/>
      </c>
    </row>
    <row r="15921" spans="1:9">
      <c r="A15921" t="s">
        <v>102</v>
      </c>
      <c r="B15921" t="s">
        <v>128</v>
      </c>
      <c r="C15921" s="1">
        <v>118288491</v>
      </c>
      <c r="D15921" s="1">
        <v>2</v>
      </c>
      <c r="E15921" s="1">
        <v>-19</v>
      </c>
      <c r="F15921" s="1">
        <v>688</v>
      </c>
      <c r="G15921" s="7" t="str">
        <f>IF(E15921&lt;0,"0-",IF(E15921=0,"0",IF(E15921&lt;3.01,"0+ to 3",IF(E15921&lt;6.01,"3+ to 6",IF(E15921&lt;9.01,"6+ to 9",IF(E15921&lt;12.01,"9+ to 12",IF(E15921&lt;15.01,"12+ to 15",IF(E15921&lt;18.01,"15+ to 18",IF(E15921&lt;21.01,"18+ to 21",IF(E15921&lt;24.01,"21+ to 24",IF(E15921&lt;27.01,"24+ to 27",IF(E15921&lt;30.01,"27+ to 30","30+"))))))))))))</f>
        <v>0-</v>
      </c>
      <c r="H15921" s="7" t="str">
        <f>IF(F15921&lt;0,"0-",IF(F15921=0,"0",IF(F15921&lt;3.01,"0+ to 3",IF(F15921&lt;6.01,"3+ to 6",IF(F15921&lt;9.01,"6+ to 9",IF(F15921&lt;12.01,"9+ to 12",IF(F15921&lt;15.01,"12+ to 15",IF(F15921&lt;18.01,"15+ to 18",IF(F15921&lt;21.01,"18+ to 21",IF(F15921&lt;24.01,"21+ to 24",IF(F15921&lt;27.01,"24+ to 27",IF(F15921&lt;30.01,"27+ to 30","30+"))))))))))))</f>
        <v>30+</v>
      </c>
      <c r="I15921" t="str">
        <f>IF(G15921&lt;&gt;H15921,"DIFF","")</f>
        <v>DIFF</v>
      </c>
    </row>
    <row r="15922" spans="1:9">
      <c r="A15922" t="s">
        <v>102</v>
      </c>
      <c r="B15922" t="s">
        <v>128</v>
      </c>
      <c r="C15922" s="1">
        <v>118289596</v>
      </c>
      <c r="D15922" s="1">
        <v>2</v>
      </c>
      <c r="E15922" s="1">
        <v>0</v>
      </c>
      <c r="F15922" s="1">
        <v>0</v>
      </c>
      <c r="G15922" s="7" t="str">
        <f>IF(E15922&lt;0,"0-",IF(E15922=0,"0",IF(E15922&lt;3.01,"0+ to 3",IF(E15922&lt;6.01,"3+ to 6",IF(E15922&lt;9.01,"6+ to 9",IF(E15922&lt;12.01,"9+ to 12",IF(E15922&lt;15.01,"12+ to 15",IF(E15922&lt;18.01,"15+ to 18",IF(E15922&lt;21.01,"18+ to 21",IF(E15922&lt;24.01,"21+ to 24",IF(E15922&lt;27.01,"24+ to 27",IF(E15922&lt;30.01,"27+ to 30","30+"))))))))))))</f>
        <v>0</v>
      </c>
      <c r="H15922" s="7" t="str">
        <f>IF(F15922&lt;0,"0-",IF(F15922=0,"0",IF(F15922&lt;3.01,"0+ to 3",IF(F15922&lt;6.01,"3+ to 6",IF(F15922&lt;9.01,"6+ to 9",IF(F15922&lt;12.01,"9+ to 12",IF(F15922&lt;15.01,"12+ to 15",IF(F15922&lt;18.01,"15+ to 18",IF(F15922&lt;21.01,"18+ to 21",IF(F15922&lt;24.01,"21+ to 24",IF(F15922&lt;27.01,"24+ to 27",IF(F15922&lt;30.01,"27+ to 30","30+"))))))))))))</f>
        <v>0</v>
      </c>
      <c r="I15922" t="str">
        <f>IF(G15922&lt;&gt;H15922,"DIFF","")</f>
        <v/>
      </c>
    </row>
    <row r="15923" spans="1:9">
      <c r="A15923" t="s">
        <v>102</v>
      </c>
      <c r="B15923" t="s">
        <v>128</v>
      </c>
      <c r="C15923" s="1">
        <v>118295137</v>
      </c>
      <c r="D15923" s="1">
        <v>4</v>
      </c>
      <c r="E15923" s="1">
        <v>-4</v>
      </c>
      <c r="F15923" s="1">
        <v>10</v>
      </c>
      <c r="G15923" s="7" t="str">
        <f>IF(E15923&lt;0,"0-",IF(E15923=0,"0",IF(E15923&lt;3.01,"0+ to 3",IF(E15923&lt;6.01,"3+ to 6",IF(E15923&lt;9.01,"6+ to 9",IF(E15923&lt;12.01,"9+ to 12",IF(E15923&lt;15.01,"12+ to 15",IF(E15923&lt;18.01,"15+ to 18",IF(E15923&lt;21.01,"18+ to 21",IF(E15923&lt;24.01,"21+ to 24",IF(E15923&lt;27.01,"24+ to 27",IF(E15923&lt;30.01,"27+ to 30","30+"))))))))))))</f>
        <v>0-</v>
      </c>
      <c r="H15923" s="7" t="str">
        <f>IF(F15923&lt;0,"0-",IF(F15923=0,"0",IF(F15923&lt;3.01,"0+ to 3",IF(F15923&lt;6.01,"3+ to 6",IF(F15923&lt;9.01,"6+ to 9",IF(F15923&lt;12.01,"9+ to 12",IF(F15923&lt;15.01,"12+ to 15",IF(F15923&lt;18.01,"15+ to 18",IF(F15923&lt;21.01,"18+ to 21",IF(F15923&lt;24.01,"21+ to 24",IF(F15923&lt;27.01,"24+ to 27",IF(F15923&lt;30.01,"27+ to 30","30+"))))))))))))</f>
        <v>9+ to 12</v>
      </c>
      <c r="I15923" t="str">
        <f>IF(G15923&lt;&gt;H15923,"DIFF","")</f>
        <v>DIFF</v>
      </c>
    </row>
    <row r="15924" spans="1:9">
      <c r="A15924" t="s">
        <v>102</v>
      </c>
      <c r="B15924" t="s">
        <v>128</v>
      </c>
      <c r="C15924" s="1">
        <v>118295223</v>
      </c>
      <c r="D15924" s="1">
        <v>2</v>
      </c>
      <c r="E15924" s="1">
        <v>0</v>
      </c>
      <c r="F15924" s="1">
        <v>6</v>
      </c>
      <c r="G15924" s="7" t="str">
        <f>IF(E15924&lt;0,"0-",IF(E15924=0,"0",IF(E15924&lt;3.01,"0+ to 3",IF(E15924&lt;6.01,"3+ to 6",IF(E15924&lt;9.01,"6+ to 9",IF(E15924&lt;12.01,"9+ to 12",IF(E15924&lt;15.01,"12+ to 15",IF(E15924&lt;18.01,"15+ to 18",IF(E15924&lt;21.01,"18+ to 21",IF(E15924&lt;24.01,"21+ to 24",IF(E15924&lt;27.01,"24+ to 27",IF(E15924&lt;30.01,"27+ to 30","30+"))))))))))))</f>
        <v>0</v>
      </c>
      <c r="H15924" s="7" t="str">
        <f>IF(F15924&lt;0,"0-",IF(F15924=0,"0",IF(F15924&lt;3.01,"0+ to 3",IF(F15924&lt;6.01,"3+ to 6",IF(F15924&lt;9.01,"6+ to 9",IF(F15924&lt;12.01,"9+ to 12",IF(F15924&lt;15.01,"12+ to 15",IF(F15924&lt;18.01,"15+ to 18",IF(F15924&lt;21.01,"18+ to 21",IF(F15924&lt;24.01,"21+ to 24",IF(F15924&lt;27.01,"24+ to 27",IF(F15924&lt;30.01,"27+ to 30","30+"))))))))))))</f>
        <v>3+ to 6</v>
      </c>
      <c r="I15924" t="str">
        <f>IF(G15924&lt;&gt;H15924,"DIFF","")</f>
        <v>DIFF</v>
      </c>
    </row>
    <row r="15925" spans="1:9">
      <c r="A15925" t="s">
        <v>102</v>
      </c>
      <c r="B15925" t="s">
        <v>128</v>
      </c>
      <c r="C15925" s="1">
        <v>118299144</v>
      </c>
      <c r="D15925" s="1">
        <v>2</v>
      </c>
      <c r="E15925" s="1">
        <v>-17</v>
      </c>
      <c r="F15925" s="1">
        <v>21</v>
      </c>
      <c r="G15925" s="7" t="str">
        <f>IF(E15925&lt;0,"0-",IF(E15925=0,"0",IF(E15925&lt;3.01,"0+ to 3",IF(E15925&lt;6.01,"3+ to 6",IF(E15925&lt;9.01,"6+ to 9",IF(E15925&lt;12.01,"9+ to 12",IF(E15925&lt;15.01,"12+ to 15",IF(E15925&lt;18.01,"15+ to 18",IF(E15925&lt;21.01,"18+ to 21",IF(E15925&lt;24.01,"21+ to 24",IF(E15925&lt;27.01,"24+ to 27",IF(E15925&lt;30.01,"27+ to 30","30+"))))))))))))</f>
        <v>0-</v>
      </c>
      <c r="H15925" s="7" t="str">
        <f>IF(F15925&lt;0,"0-",IF(F15925=0,"0",IF(F15925&lt;3.01,"0+ to 3",IF(F15925&lt;6.01,"3+ to 6",IF(F15925&lt;9.01,"6+ to 9",IF(F15925&lt;12.01,"9+ to 12",IF(F15925&lt;15.01,"12+ to 15",IF(F15925&lt;18.01,"15+ to 18",IF(F15925&lt;21.01,"18+ to 21",IF(F15925&lt;24.01,"21+ to 24",IF(F15925&lt;27.01,"24+ to 27",IF(F15925&lt;30.01,"27+ to 30","30+"))))))))))))</f>
        <v>18+ to 21</v>
      </c>
      <c r="I15925" t="str">
        <f>IF(G15925&lt;&gt;H15925,"DIFF","")</f>
        <v>DIFF</v>
      </c>
    </row>
    <row r="15926" spans="1:9">
      <c r="A15926" t="s">
        <v>102</v>
      </c>
      <c r="B15926" t="s">
        <v>128</v>
      </c>
      <c r="C15926" s="1">
        <v>118299371</v>
      </c>
      <c r="D15926" s="1">
        <v>2</v>
      </c>
      <c r="E15926" s="1">
        <v>0</v>
      </c>
      <c r="F15926" s="1">
        <v>0</v>
      </c>
      <c r="G15926" s="7" t="str">
        <f>IF(E15926&lt;0,"0-",IF(E15926=0,"0",IF(E15926&lt;3.01,"0+ to 3",IF(E15926&lt;6.01,"3+ to 6",IF(E15926&lt;9.01,"6+ to 9",IF(E15926&lt;12.01,"9+ to 12",IF(E15926&lt;15.01,"12+ to 15",IF(E15926&lt;18.01,"15+ to 18",IF(E15926&lt;21.01,"18+ to 21",IF(E15926&lt;24.01,"21+ to 24",IF(E15926&lt;27.01,"24+ to 27",IF(E15926&lt;30.01,"27+ to 30","30+"))))))))))))</f>
        <v>0</v>
      </c>
      <c r="H15926" s="7" t="str">
        <f>IF(F15926&lt;0,"0-",IF(F15926=0,"0",IF(F15926&lt;3.01,"0+ to 3",IF(F15926&lt;6.01,"3+ to 6",IF(F15926&lt;9.01,"6+ to 9",IF(F15926&lt;12.01,"9+ to 12",IF(F15926&lt;15.01,"12+ to 15",IF(F15926&lt;18.01,"15+ to 18",IF(F15926&lt;21.01,"18+ to 21",IF(F15926&lt;24.01,"21+ to 24",IF(F15926&lt;27.01,"24+ to 27",IF(F15926&lt;30.01,"27+ to 30","30+"))))))))))))</f>
        <v>0</v>
      </c>
      <c r="I15926" t="str">
        <f>IF(G15926&lt;&gt;H15926,"DIFF","")</f>
        <v/>
      </c>
    </row>
    <row r="15927" spans="1:9">
      <c r="A15927" t="s">
        <v>103</v>
      </c>
      <c r="B15927" t="s">
        <v>128</v>
      </c>
      <c r="C15927" s="1">
        <v>118304822</v>
      </c>
      <c r="D15927" s="1">
        <v>11</v>
      </c>
      <c r="E15927" s="1">
        <v>0</v>
      </c>
      <c r="F15927" s="1">
        <v>0</v>
      </c>
      <c r="G15927" s="7" t="str">
        <f>IF(E15927&lt;0,"0-",IF(E15927=0,"0",IF(E15927&lt;3.01,"0+ to 3",IF(E15927&lt;6.01,"3+ to 6",IF(E15927&lt;9.01,"6+ to 9",IF(E15927&lt;12.01,"9+ to 12",IF(E15927&lt;15.01,"12+ to 15",IF(E15927&lt;18.01,"15+ to 18",IF(E15927&lt;21.01,"18+ to 21",IF(E15927&lt;24.01,"21+ to 24",IF(E15927&lt;27.01,"24+ to 27",IF(E15927&lt;30.01,"27+ to 30","30+"))))))))))))</f>
        <v>0</v>
      </c>
      <c r="H15927" s="7" t="str">
        <f>IF(F15927&lt;0,"0-",IF(F15927=0,"0",IF(F15927&lt;3.01,"0+ to 3",IF(F15927&lt;6.01,"3+ to 6",IF(F15927&lt;9.01,"6+ to 9",IF(F15927&lt;12.01,"9+ to 12",IF(F15927&lt;15.01,"12+ to 15",IF(F15927&lt;18.01,"15+ to 18",IF(F15927&lt;21.01,"18+ to 21",IF(F15927&lt;24.01,"21+ to 24",IF(F15927&lt;27.01,"24+ to 27",IF(F15927&lt;30.01,"27+ to 30","30+"))))))))))))</f>
        <v>0</v>
      </c>
      <c r="I15927" t="str">
        <f>IF(G15927&lt;&gt;H15927,"DIFF","")</f>
        <v/>
      </c>
    </row>
    <row r="15928" spans="1:9">
      <c r="A15928" t="s">
        <v>102</v>
      </c>
      <c r="B15928" t="s">
        <v>128</v>
      </c>
      <c r="C15928" s="1">
        <v>118306030</v>
      </c>
      <c r="D15928" s="1">
        <v>2</v>
      </c>
      <c r="E15928" s="1">
        <v>-3</v>
      </c>
      <c r="F15928" s="1">
        <v>6</v>
      </c>
      <c r="G15928" s="7" t="str">
        <f>IF(E15928&lt;0,"0-",IF(E15928=0,"0",IF(E15928&lt;3.01,"0+ to 3",IF(E15928&lt;6.01,"3+ to 6",IF(E15928&lt;9.01,"6+ to 9",IF(E15928&lt;12.01,"9+ to 12",IF(E15928&lt;15.01,"12+ to 15",IF(E15928&lt;18.01,"15+ to 18",IF(E15928&lt;21.01,"18+ to 21",IF(E15928&lt;24.01,"21+ to 24",IF(E15928&lt;27.01,"24+ to 27",IF(E15928&lt;30.01,"27+ to 30","30+"))))))))))))</f>
        <v>0-</v>
      </c>
      <c r="H15928" s="7" t="str">
        <f>IF(F15928&lt;0,"0-",IF(F15928=0,"0",IF(F15928&lt;3.01,"0+ to 3",IF(F15928&lt;6.01,"3+ to 6",IF(F15928&lt;9.01,"6+ to 9",IF(F15928&lt;12.01,"9+ to 12",IF(F15928&lt;15.01,"12+ to 15",IF(F15928&lt;18.01,"15+ to 18",IF(F15928&lt;21.01,"18+ to 21",IF(F15928&lt;24.01,"21+ to 24",IF(F15928&lt;27.01,"24+ to 27",IF(F15928&lt;30.01,"27+ to 30","30+"))))))))))))</f>
        <v>3+ to 6</v>
      </c>
      <c r="I15928" t="str">
        <f>IF(G15928&lt;&gt;H15928,"DIFF","")</f>
        <v>DIFF</v>
      </c>
    </row>
    <row r="15929" spans="1:9">
      <c r="A15929" t="s">
        <v>102</v>
      </c>
      <c r="B15929" t="s">
        <v>128</v>
      </c>
      <c r="C15929" s="1">
        <v>118307296</v>
      </c>
      <c r="D15929" s="1">
        <v>2</v>
      </c>
      <c r="E15929" s="1">
        <v>0</v>
      </c>
      <c r="F15929" s="1">
        <v>0</v>
      </c>
      <c r="G15929" s="7" t="str">
        <f>IF(E15929&lt;0,"0-",IF(E15929=0,"0",IF(E15929&lt;3.01,"0+ to 3",IF(E15929&lt;6.01,"3+ to 6",IF(E15929&lt;9.01,"6+ to 9",IF(E15929&lt;12.01,"9+ to 12",IF(E15929&lt;15.01,"12+ to 15",IF(E15929&lt;18.01,"15+ to 18",IF(E15929&lt;21.01,"18+ to 21",IF(E15929&lt;24.01,"21+ to 24",IF(E15929&lt;27.01,"24+ to 27",IF(E15929&lt;30.01,"27+ to 30","30+"))))))))))))</f>
        <v>0</v>
      </c>
      <c r="H15929" s="7" t="str">
        <f>IF(F15929&lt;0,"0-",IF(F15929=0,"0",IF(F15929&lt;3.01,"0+ to 3",IF(F15929&lt;6.01,"3+ to 6",IF(F15929&lt;9.01,"6+ to 9",IF(F15929&lt;12.01,"9+ to 12",IF(F15929&lt;15.01,"12+ to 15",IF(F15929&lt;18.01,"15+ to 18",IF(F15929&lt;21.01,"18+ to 21",IF(F15929&lt;24.01,"21+ to 24",IF(F15929&lt;27.01,"24+ to 27",IF(F15929&lt;30.01,"27+ to 30","30+"))))))))))))</f>
        <v>0</v>
      </c>
      <c r="I15929" t="str">
        <f>IF(G15929&lt;&gt;H15929,"DIFF","")</f>
        <v/>
      </c>
    </row>
    <row r="15930" spans="1:9">
      <c r="A15930" t="s">
        <v>102</v>
      </c>
      <c r="B15930" t="s">
        <v>128</v>
      </c>
      <c r="C15930" s="1">
        <v>118307926</v>
      </c>
      <c r="D15930" s="1">
        <v>2</v>
      </c>
      <c r="E15930" s="1">
        <v>0</v>
      </c>
      <c r="F15930" s="1">
        <v>0</v>
      </c>
      <c r="G15930" s="7" t="str">
        <f>IF(E15930&lt;0,"0-",IF(E15930=0,"0",IF(E15930&lt;3.01,"0+ to 3",IF(E15930&lt;6.01,"3+ to 6",IF(E15930&lt;9.01,"6+ to 9",IF(E15930&lt;12.01,"9+ to 12",IF(E15930&lt;15.01,"12+ to 15",IF(E15930&lt;18.01,"15+ to 18",IF(E15930&lt;21.01,"18+ to 21",IF(E15930&lt;24.01,"21+ to 24",IF(E15930&lt;27.01,"24+ to 27",IF(E15930&lt;30.01,"27+ to 30","30+"))))))))))))</f>
        <v>0</v>
      </c>
      <c r="H15930" s="7" t="str">
        <f>IF(F15930&lt;0,"0-",IF(F15930=0,"0",IF(F15930&lt;3.01,"0+ to 3",IF(F15930&lt;6.01,"3+ to 6",IF(F15930&lt;9.01,"6+ to 9",IF(F15930&lt;12.01,"9+ to 12",IF(F15930&lt;15.01,"12+ to 15",IF(F15930&lt;18.01,"15+ to 18",IF(F15930&lt;21.01,"18+ to 21",IF(F15930&lt;24.01,"21+ to 24",IF(F15930&lt;27.01,"24+ to 27",IF(F15930&lt;30.01,"27+ to 30","30+"))))))))))))</f>
        <v>0</v>
      </c>
      <c r="I15930" t="str">
        <f>IF(G15930&lt;&gt;H15930,"DIFF","")</f>
        <v/>
      </c>
    </row>
    <row r="15931" spans="1:9">
      <c r="A15931" t="s">
        <v>102</v>
      </c>
      <c r="B15931" t="s">
        <v>128</v>
      </c>
      <c r="C15931" s="1">
        <v>118307967</v>
      </c>
      <c r="D15931" s="1">
        <v>2</v>
      </c>
      <c r="E15931" s="1">
        <v>-1</v>
      </c>
      <c r="F15931" s="1">
        <v>2</v>
      </c>
      <c r="G15931" s="7" t="str">
        <f>IF(E15931&lt;0,"0-",IF(E15931=0,"0",IF(E15931&lt;3.01,"0+ to 3",IF(E15931&lt;6.01,"3+ to 6",IF(E15931&lt;9.01,"6+ to 9",IF(E15931&lt;12.01,"9+ to 12",IF(E15931&lt;15.01,"12+ to 15",IF(E15931&lt;18.01,"15+ to 18",IF(E15931&lt;21.01,"18+ to 21",IF(E15931&lt;24.01,"21+ to 24",IF(E15931&lt;27.01,"24+ to 27",IF(E15931&lt;30.01,"27+ to 30","30+"))))))))))))</f>
        <v>0-</v>
      </c>
      <c r="H15931" s="7" t="str">
        <f>IF(F15931&lt;0,"0-",IF(F15931=0,"0",IF(F15931&lt;3.01,"0+ to 3",IF(F15931&lt;6.01,"3+ to 6",IF(F15931&lt;9.01,"6+ to 9",IF(F15931&lt;12.01,"9+ to 12",IF(F15931&lt;15.01,"12+ to 15",IF(F15931&lt;18.01,"15+ to 18",IF(F15931&lt;21.01,"18+ to 21",IF(F15931&lt;24.01,"21+ to 24",IF(F15931&lt;27.01,"24+ to 27",IF(F15931&lt;30.01,"27+ to 30","30+"))))))))))))</f>
        <v>0+ to 3</v>
      </c>
      <c r="I15931" t="str">
        <f>IF(G15931&lt;&gt;H15931,"DIFF","")</f>
        <v>DIFF</v>
      </c>
    </row>
    <row r="15932" spans="1:9">
      <c r="A15932" t="s">
        <v>102</v>
      </c>
      <c r="B15932" t="s">
        <v>128</v>
      </c>
      <c r="C15932" s="1">
        <v>118310318</v>
      </c>
      <c r="D15932" s="1">
        <v>2</v>
      </c>
      <c r="E15932" s="1">
        <v>-1</v>
      </c>
      <c r="F15932" s="1">
        <v>0</v>
      </c>
      <c r="G15932" s="7" t="str">
        <f>IF(E15932&lt;0,"0-",IF(E15932=0,"0",IF(E15932&lt;3.01,"0+ to 3",IF(E15932&lt;6.01,"3+ to 6",IF(E15932&lt;9.01,"6+ to 9",IF(E15932&lt;12.01,"9+ to 12",IF(E15932&lt;15.01,"12+ to 15",IF(E15932&lt;18.01,"15+ to 18",IF(E15932&lt;21.01,"18+ to 21",IF(E15932&lt;24.01,"21+ to 24",IF(E15932&lt;27.01,"24+ to 27",IF(E15932&lt;30.01,"27+ to 30","30+"))))))))))))</f>
        <v>0-</v>
      </c>
      <c r="H15932" s="7" t="str">
        <f>IF(F15932&lt;0,"0-",IF(F15932=0,"0",IF(F15932&lt;3.01,"0+ to 3",IF(F15932&lt;6.01,"3+ to 6",IF(F15932&lt;9.01,"6+ to 9",IF(F15932&lt;12.01,"9+ to 12",IF(F15932&lt;15.01,"12+ to 15",IF(F15932&lt;18.01,"15+ to 18",IF(F15932&lt;21.01,"18+ to 21",IF(F15932&lt;24.01,"21+ to 24",IF(F15932&lt;27.01,"24+ to 27",IF(F15932&lt;30.01,"27+ to 30","30+"))))))))))))</f>
        <v>0</v>
      </c>
      <c r="I15932" t="str">
        <f>IF(G15932&lt;&gt;H15932,"DIFF","")</f>
        <v>DIFF</v>
      </c>
    </row>
    <row r="15933" spans="1:9">
      <c r="A15933" t="s">
        <v>102</v>
      </c>
      <c r="B15933" t="s">
        <v>127</v>
      </c>
      <c r="C15933" s="1">
        <v>118313389</v>
      </c>
      <c r="D15933" s="1">
        <v>5</v>
      </c>
      <c r="E15933" s="1">
        <v>0</v>
      </c>
      <c r="F15933" s="1">
        <v>0</v>
      </c>
      <c r="G15933" s="7" t="str">
        <f>IF(E15933&lt;0,"0-",IF(E15933=0,"0",IF(E15933&lt;3.01,"0+ to 3",IF(E15933&lt;6.01,"3+ to 6",IF(E15933&lt;9.01,"6+ to 9",IF(E15933&lt;12.01,"9+ to 12",IF(E15933&lt;15.01,"12+ to 15",IF(E15933&lt;18.01,"15+ to 18",IF(E15933&lt;21.01,"18+ to 21",IF(E15933&lt;24.01,"21+ to 24",IF(E15933&lt;27.01,"24+ to 27",IF(E15933&lt;30.01,"27+ to 30","30+"))))))))))))</f>
        <v>0</v>
      </c>
      <c r="H15933" s="7" t="str">
        <f>IF(F15933&lt;0,"0-",IF(F15933=0,"0",IF(F15933&lt;3.01,"0+ to 3",IF(F15933&lt;6.01,"3+ to 6",IF(F15933&lt;9.01,"6+ to 9",IF(F15933&lt;12.01,"9+ to 12",IF(F15933&lt;15.01,"12+ to 15",IF(F15933&lt;18.01,"15+ to 18",IF(F15933&lt;21.01,"18+ to 21",IF(F15933&lt;24.01,"21+ to 24",IF(F15933&lt;27.01,"24+ to 27",IF(F15933&lt;30.01,"27+ to 30","30+"))))))))))))</f>
        <v>0</v>
      </c>
      <c r="I15933" t="str">
        <f>IF(G15933&lt;&gt;H15933,"DIFF","")</f>
        <v/>
      </c>
    </row>
    <row r="15934" spans="1:9">
      <c r="A15934" t="s">
        <v>103</v>
      </c>
      <c r="B15934" t="s">
        <v>127</v>
      </c>
      <c r="C15934" s="1">
        <v>118372232</v>
      </c>
      <c r="D15934" s="1">
        <v>9</v>
      </c>
      <c r="E15934" s="1">
        <v>-6</v>
      </c>
      <c r="F15934" s="1">
        <v>33</v>
      </c>
      <c r="G15934" s="7" t="str">
        <f>IF(E15934&lt;0,"0-",IF(E15934=0,"0",IF(E15934&lt;3.01,"0+ to 3",IF(E15934&lt;6.01,"3+ to 6",IF(E15934&lt;9.01,"6+ to 9",IF(E15934&lt;12.01,"9+ to 12",IF(E15934&lt;15.01,"12+ to 15",IF(E15934&lt;18.01,"15+ to 18",IF(E15934&lt;21.01,"18+ to 21",IF(E15934&lt;24.01,"21+ to 24",IF(E15934&lt;27.01,"24+ to 27",IF(E15934&lt;30.01,"27+ to 30","30+"))))))))))))</f>
        <v>0-</v>
      </c>
      <c r="H15934" s="7" t="str">
        <f>IF(F15934&lt;0,"0-",IF(F15934=0,"0",IF(F15934&lt;3.01,"0+ to 3",IF(F15934&lt;6.01,"3+ to 6",IF(F15934&lt;9.01,"6+ to 9",IF(F15934&lt;12.01,"9+ to 12",IF(F15934&lt;15.01,"12+ to 15",IF(F15934&lt;18.01,"15+ to 18",IF(F15934&lt;21.01,"18+ to 21",IF(F15934&lt;24.01,"21+ to 24",IF(F15934&lt;27.01,"24+ to 27",IF(F15934&lt;30.01,"27+ to 30","30+"))))))))))))</f>
        <v>30+</v>
      </c>
      <c r="I15934" t="str">
        <f>IF(G15934&lt;&gt;H15934,"DIFF","")</f>
        <v>DIFF</v>
      </c>
    </row>
    <row r="15935" spans="1:9">
      <c r="A15935" t="s">
        <v>102</v>
      </c>
      <c r="B15935" t="s">
        <v>127</v>
      </c>
      <c r="C15935" s="1">
        <v>118372438</v>
      </c>
      <c r="D15935" s="1">
        <v>2</v>
      </c>
      <c r="E15935" s="1">
        <v>0</v>
      </c>
      <c r="F15935" s="1">
        <v>0</v>
      </c>
      <c r="G15935" s="7" t="str">
        <f>IF(E15935&lt;0,"0-",IF(E15935=0,"0",IF(E15935&lt;3.01,"0+ to 3",IF(E15935&lt;6.01,"3+ to 6",IF(E15935&lt;9.01,"6+ to 9",IF(E15935&lt;12.01,"9+ to 12",IF(E15935&lt;15.01,"12+ to 15",IF(E15935&lt;18.01,"15+ to 18",IF(E15935&lt;21.01,"18+ to 21",IF(E15935&lt;24.01,"21+ to 24",IF(E15935&lt;27.01,"24+ to 27",IF(E15935&lt;30.01,"27+ to 30","30+"))))))))))))</f>
        <v>0</v>
      </c>
      <c r="H15935" s="7" t="str">
        <f>IF(F15935&lt;0,"0-",IF(F15935=0,"0",IF(F15935&lt;3.01,"0+ to 3",IF(F15935&lt;6.01,"3+ to 6",IF(F15935&lt;9.01,"6+ to 9",IF(F15935&lt;12.01,"9+ to 12",IF(F15935&lt;15.01,"12+ to 15",IF(F15935&lt;18.01,"15+ to 18",IF(F15935&lt;21.01,"18+ to 21",IF(F15935&lt;24.01,"21+ to 24",IF(F15935&lt;27.01,"24+ to 27",IF(F15935&lt;30.01,"27+ to 30","30+"))))))))))))</f>
        <v>0</v>
      </c>
      <c r="I15935" t="str">
        <f>IF(G15935&lt;&gt;H15935,"DIFF","")</f>
        <v/>
      </c>
    </row>
    <row r="15936" spans="1:9">
      <c r="A15936" t="s">
        <v>102</v>
      </c>
      <c r="B15936" t="s">
        <v>127</v>
      </c>
      <c r="C15936" s="1">
        <v>118373207</v>
      </c>
      <c r="D15936" s="1">
        <v>3</v>
      </c>
      <c r="E15936" s="1">
        <v>-9</v>
      </c>
      <c r="F15936" s="1">
        <v>29</v>
      </c>
      <c r="G15936" s="7" t="str">
        <f>IF(E15936&lt;0,"0-",IF(E15936=0,"0",IF(E15936&lt;3.01,"0+ to 3",IF(E15936&lt;6.01,"3+ to 6",IF(E15936&lt;9.01,"6+ to 9",IF(E15936&lt;12.01,"9+ to 12",IF(E15936&lt;15.01,"12+ to 15",IF(E15936&lt;18.01,"15+ to 18",IF(E15936&lt;21.01,"18+ to 21",IF(E15936&lt;24.01,"21+ to 24",IF(E15936&lt;27.01,"24+ to 27",IF(E15936&lt;30.01,"27+ to 30","30+"))))))))))))</f>
        <v>0-</v>
      </c>
      <c r="H15936" s="7" t="str">
        <f>IF(F15936&lt;0,"0-",IF(F15936=0,"0",IF(F15936&lt;3.01,"0+ to 3",IF(F15936&lt;6.01,"3+ to 6",IF(F15936&lt;9.01,"6+ to 9",IF(F15936&lt;12.01,"9+ to 12",IF(F15936&lt;15.01,"12+ to 15",IF(F15936&lt;18.01,"15+ to 18",IF(F15936&lt;21.01,"18+ to 21",IF(F15936&lt;24.01,"21+ to 24",IF(F15936&lt;27.01,"24+ to 27",IF(F15936&lt;30.01,"27+ to 30","30+"))))))))))))</f>
        <v>27+ to 30</v>
      </c>
      <c r="I15936" t="str">
        <f>IF(G15936&lt;&gt;H15936,"DIFF","")</f>
        <v>DIFF</v>
      </c>
    </row>
    <row r="15937" spans="1:9">
      <c r="A15937" t="s">
        <v>103</v>
      </c>
      <c r="B15937" t="s">
        <v>127</v>
      </c>
      <c r="C15937" s="1">
        <v>118374916</v>
      </c>
      <c r="D15937" s="1">
        <v>2</v>
      </c>
      <c r="E15937" s="1">
        <v>-15</v>
      </c>
      <c r="F15937" s="1">
        <v>28</v>
      </c>
      <c r="G15937" s="7" t="str">
        <f>IF(E15937&lt;0,"0-",IF(E15937=0,"0",IF(E15937&lt;3.01,"0+ to 3",IF(E15937&lt;6.01,"3+ to 6",IF(E15937&lt;9.01,"6+ to 9",IF(E15937&lt;12.01,"9+ to 12",IF(E15937&lt;15.01,"12+ to 15",IF(E15937&lt;18.01,"15+ to 18",IF(E15937&lt;21.01,"18+ to 21",IF(E15937&lt;24.01,"21+ to 24",IF(E15937&lt;27.01,"24+ to 27",IF(E15937&lt;30.01,"27+ to 30","30+"))))))))))))</f>
        <v>0-</v>
      </c>
      <c r="H15937" s="7" t="str">
        <f>IF(F15937&lt;0,"0-",IF(F15937=0,"0",IF(F15937&lt;3.01,"0+ to 3",IF(F15937&lt;6.01,"3+ to 6",IF(F15937&lt;9.01,"6+ to 9",IF(F15937&lt;12.01,"9+ to 12",IF(F15937&lt;15.01,"12+ to 15",IF(F15937&lt;18.01,"15+ to 18",IF(F15937&lt;21.01,"18+ to 21",IF(F15937&lt;24.01,"21+ to 24",IF(F15937&lt;27.01,"24+ to 27",IF(F15937&lt;30.01,"27+ to 30","30+"))))))))))))</f>
        <v>27+ to 30</v>
      </c>
      <c r="I15937" t="str">
        <f>IF(G15937&lt;&gt;H15937,"DIFF","")</f>
        <v>DIFF</v>
      </c>
    </row>
    <row r="15938" spans="1:9">
      <c r="A15938" t="s">
        <v>102</v>
      </c>
      <c r="B15938" t="s">
        <v>127</v>
      </c>
      <c r="C15938" s="1">
        <v>118376790</v>
      </c>
      <c r="D15938" s="1">
        <v>2</v>
      </c>
      <c r="E15938" s="1">
        <v>-7</v>
      </c>
      <c r="F15938" s="1">
        <v>12</v>
      </c>
      <c r="G15938" s="7" t="str">
        <f>IF(E15938&lt;0,"0-",IF(E15938=0,"0",IF(E15938&lt;3.01,"0+ to 3",IF(E15938&lt;6.01,"3+ to 6",IF(E15938&lt;9.01,"6+ to 9",IF(E15938&lt;12.01,"9+ to 12",IF(E15938&lt;15.01,"12+ to 15",IF(E15938&lt;18.01,"15+ to 18",IF(E15938&lt;21.01,"18+ to 21",IF(E15938&lt;24.01,"21+ to 24",IF(E15938&lt;27.01,"24+ to 27",IF(E15938&lt;30.01,"27+ to 30","30+"))))))))))))</f>
        <v>0-</v>
      </c>
      <c r="H15938" s="7" t="str">
        <f>IF(F15938&lt;0,"0-",IF(F15938=0,"0",IF(F15938&lt;3.01,"0+ to 3",IF(F15938&lt;6.01,"3+ to 6",IF(F15938&lt;9.01,"6+ to 9",IF(F15938&lt;12.01,"9+ to 12",IF(F15938&lt;15.01,"12+ to 15",IF(F15938&lt;18.01,"15+ to 18",IF(F15938&lt;21.01,"18+ to 21",IF(F15938&lt;24.01,"21+ to 24",IF(F15938&lt;27.01,"24+ to 27",IF(F15938&lt;30.01,"27+ to 30","30+"))))))))))))</f>
        <v>9+ to 12</v>
      </c>
      <c r="I15938" t="str">
        <f>IF(G15938&lt;&gt;H15938,"DIFF","")</f>
        <v>DIFF</v>
      </c>
    </row>
    <row r="15939" spans="1:9">
      <c r="A15939" t="s">
        <v>102</v>
      </c>
      <c r="B15939" t="s">
        <v>127</v>
      </c>
      <c r="C15939" s="1">
        <v>118377264</v>
      </c>
      <c r="D15939" s="1">
        <v>2</v>
      </c>
      <c r="E15939" s="1">
        <v>-1</v>
      </c>
      <c r="F15939" s="1">
        <v>4</v>
      </c>
      <c r="G15939" s="7" t="str">
        <f>IF(E15939&lt;0,"0-",IF(E15939=0,"0",IF(E15939&lt;3.01,"0+ to 3",IF(E15939&lt;6.01,"3+ to 6",IF(E15939&lt;9.01,"6+ to 9",IF(E15939&lt;12.01,"9+ to 12",IF(E15939&lt;15.01,"12+ to 15",IF(E15939&lt;18.01,"15+ to 18",IF(E15939&lt;21.01,"18+ to 21",IF(E15939&lt;24.01,"21+ to 24",IF(E15939&lt;27.01,"24+ to 27",IF(E15939&lt;30.01,"27+ to 30","30+"))))))))))))</f>
        <v>0-</v>
      </c>
      <c r="H15939" s="7" t="str">
        <f>IF(F15939&lt;0,"0-",IF(F15939=0,"0",IF(F15939&lt;3.01,"0+ to 3",IF(F15939&lt;6.01,"3+ to 6",IF(F15939&lt;9.01,"6+ to 9",IF(F15939&lt;12.01,"9+ to 12",IF(F15939&lt;15.01,"12+ to 15",IF(F15939&lt;18.01,"15+ to 18",IF(F15939&lt;21.01,"18+ to 21",IF(F15939&lt;24.01,"21+ to 24",IF(F15939&lt;27.01,"24+ to 27",IF(F15939&lt;30.01,"27+ to 30","30+"))))))))))))</f>
        <v>3+ to 6</v>
      </c>
      <c r="I15939" t="str">
        <f>IF(G15939&lt;&gt;H15939,"DIFF","")</f>
        <v>DIFF</v>
      </c>
    </row>
    <row r="15940" spans="1:9">
      <c r="A15940" t="s">
        <v>103</v>
      </c>
      <c r="B15940" t="s">
        <v>127</v>
      </c>
      <c r="C15940" s="1">
        <v>118377866</v>
      </c>
      <c r="D15940" s="1">
        <v>2</v>
      </c>
      <c r="E15940" s="1">
        <v>0</v>
      </c>
      <c r="F15940" s="1">
        <v>9</v>
      </c>
      <c r="G15940" s="7" t="str">
        <f>IF(E15940&lt;0,"0-",IF(E15940=0,"0",IF(E15940&lt;3.01,"0+ to 3",IF(E15940&lt;6.01,"3+ to 6",IF(E15940&lt;9.01,"6+ to 9",IF(E15940&lt;12.01,"9+ to 12",IF(E15940&lt;15.01,"12+ to 15",IF(E15940&lt;18.01,"15+ to 18",IF(E15940&lt;21.01,"18+ to 21",IF(E15940&lt;24.01,"21+ to 24",IF(E15940&lt;27.01,"24+ to 27",IF(E15940&lt;30.01,"27+ to 30","30+"))))))))))))</f>
        <v>0</v>
      </c>
      <c r="H15940" s="7" t="str">
        <f>IF(F15940&lt;0,"0-",IF(F15940=0,"0",IF(F15940&lt;3.01,"0+ to 3",IF(F15940&lt;6.01,"3+ to 6",IF(F15940&lt;9.01,"6+ to 9",IF(F15940&lt;12.01,"9+ to 12",IF(F15940&lt;15.01,"12+ to 15",IF(F15940&lt;18.01,"15+ to 18",IF(F15940&lt;21.01,"18+ to 21",IF(F15940&lt;24.01,"21+ to 24",IF(F15940&lt;27.01,"24+ to 27",IF(F15940&lt;30.01,"27+ to 30","30+"))))))))))))</f>
        <v>6+ to 9</v>
      </c>
      <c r="I15940" t="str">
        <f>IF(G15940&lt;&gt;H15940,"DIFF","")</f>
        <v>DIFF</v>
      </c>
    </row>
    <row r="15941" spans="1:9">
      <c r="A15941" t="s">
        <v>102</v>
      </c>
      <c r="B15941" t="s">
        <v>127</v>
      </c>
      <c r="C15941" s="1">
        <v>118378965</v>
      </c>
      <c r="D15941" s="1">
        <v>2</v>
      </c>
      <c r="E15941" s="1">
        <v>-8</v>
      </c>
      <c r="F15941" s="1">
        <v>16</v>
      </c>
      <c r="G15941" s="7" t="str">
        <f>IF(E15941&lt;0,"0-",IF(E15941=0,"0",IF(E15941&lt;3.01,"0+ to 3",IF(E15941&lt;6.01,"3+ to 6",IF(E15941&lt;9.01,"6+ to 9",IF(E15941&lt;12.01,"9+ to 12",IF(E15941&lt;15.01,"12+ to 15",IF(E15941&lt;18.01,"15+ to 18",IF(E15941&lt;21.01,"18+ to 21",IF(E15941&lt;24.01,"21+ to 24",IF(E15941&lt;27.01,"24+ to 27",IF(E15941&lt;30.01,"27+ to 30","30+"))))))))))))</f>
        <v>0-</v>
      </c>
      <c r="H15941" s="7" t="str">
        <f>IF(F15941&lt;0,"0-",IF(F15941=0,"0",IF(F15941&lt;3.01,"0+ to 3",IF(F15941&lt;6.01,"3+ to 6",IF(F15941&lt;9.01,"6+ to 9",IF(F15941&lt;12.01,"9+ to 12",IF(F15941&lt;15.01,"12+ to 15",IF(F15941&lt;18.01,"15+ to 18",IF(F15941&lt;21.01,"18+ to 21",IF(F15941&lt;24.01,"21+ to 24",IF(F15941&lt;27.01,"24+ to 27",IF(F15941&lt;30.01,"27+ to 30","30+"))))))))))))</f>
        <v>15+ to 18</v>
      </c>
      <c r="I15941" t="str">
        <f>IF(G15941&lt;&gt;H15941,"DIFF","")</f>
        <v>DIFF</v>
      </c>
    </row>
    <row r="15942" spans="1:9">
      <c r="A15942" t="s">
        <v>103</v>
      </c>
      <c r="B15942" t="s">
        <v>127</v>
      </c>
      <c r="C15942" s="1">
        <v>118382388</v>
      </c>
      <c r="D15942" s="1">
        <v>2</v>
      </c>
      <c r="E15942" s="1">
        <v>-4</v>
      </c>
      <c r="F15942" s="1">
        <v>15</v>
      </c>
      <c r="G15942" s="7" t="str">
        <f>IF(E15942&lt;0,"0-",IF(E15942=0,"0",IF(E15942&lt;3.01,"0+ to 3",IF(E15942&lt;6.01,"3+ to 6",IF(E15942&lt;9.01,"6+ to 9",IF(E15942&lt;12.01,"9+ to 12",IF(E15942&lt;15.01,"12+ to 15",IF(E15942&lt;18.01,"15+ to 18",IF(E15942&lt;21.01,"18+ to 21",IF(E15942&lt;24.01,"21+ to 24",IF(E15942&lt;27.01,"24+ to 27",IF(E15942&lt;30.01,"27+ to 30","30+"))))))))))))</f>
        <v>0-</v>
      </c>
      <c r="H15942" s="7" t="str">
        <f>IF(F15942&lt;0,"0-",IF(F15942=0,"0",IF(F15942&lt;3.01,"0+ to 3",IF(F15942&lt;6.01,"3+ to 6",IF(F15942&lt;9.01,"6+ to 9",IF(F15942&lt;12.01,"9+ to 12",IF(F15942&lt;15.01,"12+ to 15",IF(F15942&lt;18.01,"15+ to 18",IF(F15942&lt;21.01,"18+ to 21",IF(F15942&lt;24.01,"21+ to 24",IF(F15942&lt;27.01,"24+ to 27",IF(F15942&lt;30.01,"27+ to 30","30+"))))))))))))</f>
        <v>12+ to 15</v>
      </c>
      <c r="I15942" t="str">
        <f>IF(G15942&lt;&gt;H15942,"DIFF","")</f>
        <v>DIFF</v>
      </c>
    </row>
    <row r="15943" spans="1:9">
      <c r="A15943" t="s">
        <v>102</v>
      </c>
      <c r="B15943" t="s">
        <v>127</v>
      </c>
      <c r="C15943" s="1">
        <v>118386690</v>
      </c>
      <c r="D15943" s="1">
        <v>10</v>
      </c>
      <c r="E15943" s="1">
        <v>-8</v>
      </c>
      <c r="F15943" s="1">
        <v>56</v>
      </c>
      <c r="G15943" s="7" t="str">
        <f>IF(E15943&lt;0,"0-",IF(E15943=0,"0",IF(E15943&lt;3.01,"0+ to 3",IF(E15943&lt;6.01,"3+ to 6",IF(E15943&lt;9.01,"6+ to 9",IF(E15943&lt;12.01,"9+ to 12",IF(E15943&lt;15.01,"12+ to 15",IF(E15943&lt;18.01,"15+ to 18",IF(E15943&lt;21.01,"18+ to 21",IF(E15943&lt;24.01,"21+ to 24",IF(E15943&lt;27.01,"24+ to 27",IF(E15943&lt;30.01,"27+ to 30","30+"))))))))))))</f>
        <v>0-</v>
      </c>
      <c r="H15943" s="7" t="str">
        <f>IF(F15943&lt;0,"0-",IF(F15943=0,"0",IF(F15943&lt;3.01,"0+ to 3",IF(F15943&lt;6.01,"3+ to 6",IF(F15943&lt;9.01,"6+ to 9",IF(F15943&lt;12.01,"9+ to 12",IF(F15943&lt;15.01,"12+ to 15",IF(F15943&lt;18.01,"15+ to 18",IF(F15943&lt;21.01,"18+ to 21",IF(F15943&lt;24.01,"21+ to 24",IF(F15943&lt;27.01,"24+ to 27",IF(F15943&lt;30.01,"27+ to 30","30+"))))))))))))</f>
        <v>30+</v>
      </c>
      <c r="I15943" t="str">
        <f>IF(G15943&lt;&gt;H15943,"DIFF","")</f>
        <v>DIFF</v>
      </c>
    </row>
    <row r="15944" spans="1:9">
      <c r="A15944" t="s">
        <v>102</v>
      </c>
      <c r="B15944" t="s">
        <v>127</v>
      </c>
      <c r="C15944" s="1">
        <v>118391917</v>
      </c>
      <c r="D15944" s="1">
        <v>2</v>
      </c>
      <c r="E15944" s="1">
        <v>-4</v>
      </c>
      <c r="F15944" s="1">
        <v>6</v>
      </c>
      <c r="G15944" s="7" t="str">
        <f>IF(E15944&lt;0,"0-",IF(E15944=0,"0",IF(E15944&lt;3.01,"0+ to 3",IF(E15944&lt;6.01,"3+ to 6",IF(E15944&lt;9.01,"6+ to 9",IF(E15944&lt;12.01,"9+ to 12",IF(E15944&lt;15.01,"12+ to 15",IF(E15944&lt;18.01,"15+ to 18",IF(E15944&lt;21.01,"18+ to 21",IF(E15944&lt;24.01,"21+ to 24",IF(E15944&lt;27.01,"24+ to 27",IF(E15944&lt;30.01,"27+ to 30","30+"))))))))))))</f>
        <v>0-</v>
      </c>
      <c r="H15944" s="7" t="str">
        <f>IF(F15944&lt;0,"0-",IF(F15944=0,"0",IF(F15944&lt;3.01,"0+ to 3",IF(F15944&lt;6.01,"3+ to 6",IF(F15944&lt;9.01,"6+ to 9",IF(F15944&lt;12.01,"9+ to 12",IF(F15944&lt;15.01,"12+ to 15",IF(F15944&lt;18.01,"15+ to 18",IF(F15944&lt;21.01,"18+ to 21",IF(F15944&lt;24.01,"21+ to 24",IF(F15944&lt;27.01,"24+ to 27",IF(F15944&lt;30.01,"27+ to 30","30+"))))))))))))</f>
        <v>3+ to 6</v>
      </c>
      <c r="I15944" t="str">
        <f>IF(G15944&lt;&gt;H15944,"DIFF","")</f>
        <v>DIFF</v>
      </c>
    </row>
    <row r="15945" spans="1:9">
      <c r="A15945" t="s">
        <v>102</v>
      </c>
      <c r="B15945" t="s">
        <v>127</v>
      </c>
      <c r="C15945" s="1">
        <v>118392590</v>
      </c>
      <c r="D15945" s="1">
        <v>2</v>
      </c>
      <c r="E15945" s="1">
        <v>0</v>
      </c>
      <c r="F15945" s="1">
        <v>0</v>
      </c>
      <c r="G15945" s="7" t="str">
        <f>IF(E15945&lt;0,"0-",IF(E15945=0,"0",IF(E15945&lt;3.01,"0+ to 3",IF(E15945&lt;6.01,"3+ to 6",IF(E15945&lt;9.01,"6+ to 9",IF(E15945&lt;12.01,"9+ to 12",IF(E15945&lt;15.01,"12+ to 15",IF(E15945&lt;18.01,"15+ to 18",IF(E15945&lt;21.01,"18+ to 21",IF(E15945&lt;24.01,"21+ to 24",IF(E15945&lt;27.01,"24+ to 27",IF(E15945&lt;30.01,"27+ to 30","30+"))))))))))))</f>
        <v>0</v>
      </c>
      <c r="H15945" s="7" t="str">
        <f>IF(F15945&lt;0,"0-",IF(F15945=0,"0",IF(F15945&lt;3.01,"0+ to 3",IF(F15945&lt;6.01,"3+ to 6",IF(F15945&lt;9.01,"6+ to 9",IF(F15945&lt;12.01,"9+ to 12",IF(F15945&lt;15.01,"12+ to 15",IF(F15945&lt;18.01,"15+ to 18",IF(F15945&lt;21.01,"18+ to 21",IF(F15945&lt;24.01,"21+ to 24",IF(F15945&lt;27.01,"24+ to 27",IF(F15945&lt;30.01,"27+ to 30","30+"))))))))))))</f>
        <v>0</v>
      </c>
      <c r="I15945" t="str">
        <f>IF(G15945&lt;&gt;H15945,"DIFF","")</f>
        <v/>
      </c>
    </row>
    <row r="15946" spans="1:9">
      <c r="A15946" t="s">
        <v>102</v>
      </c>
      <c r="B15946" t="s">
        <v>126</v>
      </c>
      <c r="C15946" s="1">
        <v>118423931</v>
      </c>
      <c r="D15946" s="1">
        <v>2</v>
      </c>
      <c r="E15946" s="1">
        <v>-7</v>
      </c>
      <c r="F15946" s="1">
        <v>11</v>
      </c>
      <c r="G15946" s="7" t="str">
        <f>IF(E15946&lt;0,"0-",IF(E15946=0,"0",IF(E15946&lt;3.01,"0+ to 3",IF(E15946&lt;6.01,"3+ to 6",IF(E15946&lt;9.01,"6+ to 9",IF(E15946&lt;12.01,"9+ to 12",IF(E15946&lt;15.01,"12+ to 15",IF(E15946&lt;18.01,"15+ to 18",IF(E15946&lt;21.01,"18+ to 21",IF(E15946&lt;24.01,"21+ to 24",IF(E15946&lt;27.01,"24+ to 27",IF(E15946&lt;30.01,"27+ to 30","30+"))))))))))))</f>
        <v>0-</v>
      </c>
      <c r="H15946" s="7" t="str">
        <f>IF(F15946&lt;0,"0-",IF(F15946=0,"0",IF(F15946&lt;3.01,"0+ to 3",IF(F15946&lt;6.01,"3+ to 6",IF(F15946&lt;9.01,"6+ to 9",IF(F15946&lt;12.01,"9+ to 12",IF(F15946&lt;15.01,"12+ to 15",IF(F15946&lt;18.01,"15+ to 18",IF(F15946&lt;21.01,"18+ to 21",IF(F15946&lt;24.01,"21+ to 24",IF(F15946&lt;27.01,"24+ to 27",IF(F15946&lt;30.01,"27+ to 30","30+"))))))))))))</f>
        <v>9+ to 12</v>
      </c>
      <c r="I15946" t="str">
        <f>IF(G15946&lt;&gt;H15946,"DIFF","")</f>
        <v>DIFF</v>
      </c>
    </row>
    <row r="15947" spans="1:9">
      <c r="A15947" t="s">
        <v>102</v>
      </c>
      <c r="B15947" t="s">
        <v>126</v>
      </c>
      <c r="C15947" s="1">
        <v>118424167</v>
      </c>
      <c r="D15947" s="1">
        <v>2</v>
      </c>
      <c r="E15947" s="1">
        <v>-9</v>
      </c>
      <c r="F15947" s="1">
        <v>16</v>
      </c>
      <c r="G15947" s="7" t="str">
        <f>IF(E15947&lt;0,"0-",IF(E15947=0,"0",IF(E15947&lt;3.01,"0+ to 3",IF(E15947&lt;6.01,"3+ to 6",IF(E15947&lt;9.01,"6+ to 9",IF(E15947&lt;12.01,"9+ to 12",IF(E15947&lt;15.01,"12+ to 15",IF(E15947&lt;18.01,"15+ to 18",IF(E15947&lt;21.01,"18+ to 21",IF(E15947&lt;24.01,"21+ to 24",IF(E15947&lt;27.01,"24+ to 27",IF(E15947&lt;30.01,"27+ to 30","30+"))))))))))))</f>
        <v>0-</v>
      </c>
      <c r="H15947" s="7" t="str">
        <f>IF(F15947&lt;0,"0-",IF(F15947=0,"0",IF(F15947&lt;3.01,"0+ to 3",IF(F15947&lt;6.01,"3+ to 6",IF(F15947&lt;9.01,"6+ to 9",IF(F15947&lt;12.01,"9+ to 12",IF(F15947&lt;15.01,"12+ to 15",IF(F15947&lt;18.01,"15+ to 18",IF(F15947&lt;21.01,"18+ to 21",IF(F15947&lt;24.01,"21+ to 24",IF(F15947&lt;27.01,"24+ to 27",IF(F15947&lt;30.01,"27+ to 30","30+"))))))))))))</f>
        <v>15+ to 18</v>
      </c>
      <c r="I15947" t="str">
        <f>IF(G15947&lt;&gt;H15947,"DIFF","")</f>
        <v>DIFF</v>
      </c>
    </row>
    <row r="15948" spans="1:9">
      <c r="A15948" t="s">
        <v>102</v>
      </c>
      <c r="B15948" t="s">
        <v>126</v>
      </c>
      <c r="C15948" s="1">
        <v>118424606</v>
      </c>
      <c r="D15948" s="1">
        <v>2</v>
      </c>
      <c r="E15948" s="1">
        <v>-3</v>
      </c>
      <c r="F15948" s="1">
        <v>4</v>
      </c>
      <c r="G15948" s="7" t="str">
        <f>IF(E15948&lt;0,"0-",IF(E15948=0,"0",IF(E15948&lt;3.01,"0+ to 3",IF(E15948&lt;6.01,"3+ to 6",IF(E15948&lt;9.01,"6+ to 9",IF(E15948&lt;12.01,"9+ to 12",IF(E15948&lt;15.01,"12+ to 15",IF(E15948&lt;18.01,"15+ to 18",IF(E15948&lt;21.01,"18+ to 21",IF(E15948&lt;24.01,"21+ to 24",IF(E15948&lt;27.01,"24+ to 27",IF(E15948&lt;30.01,"27+ to 30","30+"))))))))))))</f>
        <v>0-</v>
      </c>
      <c r="H15948" s="7" t="str">
        <f>IF(F15948&lt;0,"0-",IF(F15948=0,"0",IF(F15948&lt;3.01,"0+ to 3",IF(F15948&lt;6.01,"3+ to 6",IF(F15948&lt;9.01,"6+ to 9",IF(F15948&lt;12.01,"9+ to 12",IF(F15948&lt;15.01,"12+ to 15",IF(F15948&lt;18.01,"15+ to 18",IF(F15948&lt;21.01,"18+ to 21",IF(F15948&lt;24.01,"21+ to 24",IF(F15948&lt;27.01,"24+ to 27",IF(F15948&lt;30.01,"27+ to 30","30+"))))))))))))</f>
        <v>3+ to 6</v>
      </c>
      <c r="I15948" t="str">
        <f>IF(G15948&lt;&gt;H15948,"DIFF","")</f>
        <v>DIFF</v>
      </c>
    </row>
    <row r="15949" spans="1:9">
      <c r="A15949" t="s">
        <v>102</v>
      </c>
      <c r="B15949" t="s">
        <v>126</v>
      </c>
      <c r="C15949" s="1">
        <v>118425994</v>
      </c>
      <c r="D15949" s="1">
        <v>2</v>
      </c>
      <c r="E15949" s="1">
        <v>-7</v>
      </c>
      <c r="F15949" s="1">
        <v>10</v>
      </c>
      <c r="G15949" s="7" t="str">
        <f>IF(E15949&lt;0,"0-",IF(E15949=0,"0",IF(E15949&lt;3.01,"0+ to 3",IF(E15949&lt;6.01,"3+ to 6",IF(E15949&lt;9.01,"6+ to 9",IF(E15949&lt;12.01,"9+ to 12",IF(E15949&lt;15.01,"12+ to 15",IF(E15949&lt;18.01,"15+ to 18",IF(E15949&lt;21.01,"18+ to 21",IF(E15949&lt;24.01,"21+ to 24",IF(E15949&lt;27.01,"24+ to 27",IF(E15949&lt;30.01,"27+ to 30","30+"))))))))))))</f>
        <v>0-</v>
      </c>
      <c r="H15949" s="7" t="str">
        <f>IF(F15949&lt;0,"0-",IF(F15949=0,"0",IF(F15949&lt;3.01,"0+ to 3",IF(F15949&lt;6.01,"3+ to 6",IF(F15949&lt;9.01,"6+ to 9",IF(F15949&lt;12.01,"9+ to 12",IF(F15949&lt;15.01,"12+ to 15",IF(F15949&lt;18.01,"15+ to 18",IF(F15949&lt;21.01,"18+ to 21",IF(F15949&lt;24.01,"21+ to 24",IF(F15949&lt;27.01,"24+ to 27",IF(F15949&lt;30.01,"27+ to 30","30+"))))))))))))</f>
        <v>9+ to 12</v>
      </c>
      <c r="I15949" t="str">
        <f>IF(G15949&lt;&gt;H15949,"DIFF","")</f>
        <v>DIFF</v>
      </c>
    </row>
    <row r="15950" spans="1:9">
      <c r="A15950" t="s">
        <v>102</v>
      </c>
      <c r="B15950" t="s">
        <v>126</v>
      </c>
      <c r="C15950" s="1">
        <v>118429133</v>
      </c>
      <c r="D15950" s="1">
        <v>2</v>
      </c>
      <c r="E15950" s="1">
        <v>-9</v>
      </c>
      <c r="F15950" s="1">
        <v>6</v>
      </c>
      <c r="G15950" s="7" t="str">
        <f>IF(E15950&lt;0,"0-",IF(E15950=0,"0",IF(E15950&lt;3.01,"0+ to 3",IF(E15950&lt;6.01,"3+ to 6",IF(E15950&lt;9.01,"6+ to 9",IF(E15950&lt;12.01,"9+ to 12",IF(E15950&lt;15.01,"12+ to 15",IF(E15950&lt;18.01,"15+ to 18",IF(E15950&lt;21.01,"18+ to 21",IF(E15950&lt;24.01,"21+ to 24",IF(E15950&lt;27.01,"24+ to 27",IF(E15950&lt;30.01,"27+ to 30","30+"))))))))))))</f>
        <v>0-</v>
      </c>
      <c r="H15950" s="7" t="str">
        <f>IF(F15950&lt;0,"0-",IF(F15950=0,"0",IF(F15950&lt;3.01,"0+ to 3",IF(F15950&lt;6.01,"3+ to 6",IF(F15950&lt;9.01,"6+ to 9",IF(F15950&lt;12.01,"9+ to 12",IF(F15950&lt;15.01,"12+ to 15",IF(F15950&lt;18.01,"15+ to 18",IF(F15950&lt;21.01,"18+ to 21",IF(F15950&lt;24.01,"21+ to 24",IF(F15950&lt;27.01,"24+ to 27",IF(F15950&lt;30.01,"27+ to 30","30+"))))))))))))</f>
        <v>3+ to 6</v>
      </c>
      <c r="I15950" t="str">
        <f>IF(G15950&lt;&gt;H15950,"DIFF","")</f>
        <v>DIFF</v>
      </c>
    </row>
    <row r="15951" spans="1:9">
      <c r="A15951" t="s">
        <v>102</v>
      </c>
      <c r="B15951" t="s">
        <v>126</v>
      </c>
      <c r="C15951" s="1">
        <v>118430732</v>
      </c>
      <c r="D15951" s="1">
        <v>11</v>
      </c>
      <c r="E15951" s="1">
        <v>-4</v>
      </c>
      <c r="F15951" s="1">
        <v>-1</v>
      </c>
      <c r="G15951" s="7" t="str">
        <f>IF(E15951&lt;0,"0-",IF(E15951=0,"0",IF(E15951&lt;3.01,"0+ to 3",IF(E15951&lt;6.01,"3+ to 6",IF(E15951&lt;9.01,"6+ to 9",IF(E15951&lt;12.01,"9+ to 12",IF(E15951&lt;15.01,"12+ to 15",IF(E15951&lt;18.01,"15+ to 18",IF(E15951&lt;21.01,"18+ to 21",IF(E15951&lt;24.01,"21+ to 24",IF(E15951&lt;27.01,"24+ to 27",IF(E15951&lt;30.01,"27+ to 30","30+"))))))))))))</f>
        <v>0-</v>
      </c>
      <c r="H15951" s="7" t="str">
        <f>IF(F15951&lt;0,"0-",IF(F15951=0,"0",IF(F15951&lt;3.01,"0+ to 3",IF(F15951&lt;6.01,"3+ to 6",IF(F15951&lt;9.01,"6+ to 9",IF(F15951&lt;12.01,"9+ to 12",IF(F15951&lt;15.01,"12+ to 15",IF(F15951&lt;18.01,"15+ to 18",IF(F15951&lt;21.01,"18+ to 21",IF(F15951&lt;24.01,"21+ to 24",IF(F15951&lt;27.01,"24+ to 27",IF(F15951&lt;30.01,"27+ to 30","30+"))))))))))))</f>
        <v>0-</v>
      </c>
      <c r="I15951" t="str">
        <f>IF(G15951&lt;&gt;H15951,"DIFF","")</f>
        <v/>
      </c>
    </row>
    <row r="15952" spans="1:9">
      <c r="A15952" t="s">
        <v>102</v>
      </c>
      <c r="B15952" t="s">
        <v>126</v>
      </c>
      <c r="C15952" s="1">
        <v>118435989</v>
      </c>
      <c r="D15952" s="1">
        <v>2</v>
      </c>
      <c r="E15952" s="1">
        <v>0</v>
      </c>
      <c r="F15952" s="1">
        <v>1</v>
      </c>
      <c r="G15952" s="7" t="str">
        <f>IF(E15952&lt;0,"0-",IF(E15952=0,"0",IF(E15952&lt;3.01,"0+ to 3",IF(E15952&lt;6.01,"3+ to 6",IF(E15952&lt;9.01,"6+ to 9",IF(E15952&lt;12.01,"9+ to 12",IF(E15952&lt;15.01,"12+ to 15",IF(E15952&lt;18.01,"15+ to 18",IF(E15952&lt;21.01,"18+ to 21",IF(E15952&lt;24.01,"21+ to 24",IF(E15952&lt;27.01,"24+ to 27",IF(E15952&lt;30.01,"27+ to 30","30+"))))))))))))</f>
        <v>0</v>
      </c>
      <c r="H15952" s="7" t="str">
        <f>IF(F15952&lt;0,"0-",IF(F15952=0,"0",IF(F15952&lt;3.01,"0+ to 3",IF(F15952&lt;6.01,"3+ to 6",IF(F15952&lt;9.01,"6+ to 9",IF(F15952&lt;12.01,"9+ to 12",IF(F15952&lt;15.01,"12+ to 15",IF(F15952&lt;18.01,"15+ to 18",IF(F15952&lt;21.01,"18+ to 21",IF(F15952&lt;24.01,"21+ to 24",IF(F15952&lt;27.01,"24+ to 27",IF(F15952&lt;30.01,"27+ to 30","30+"))))))))))))</f>
        <v>0+ to 3</v>
      </c>
      <c r="I15952" t="str">
        <f>IF(G15952&lt;&gt;H15952,"DIFF","")</f>
        <v>DIFF</v>
      </c>
    </row>
    <row r="15953" spans="1:9">
      <c r="A15953" t="s">
        <v>102</v>
      </c>
      <c r="B15953" t="s">
        <v>126</v>
      </c>
      <c r="C15953" s="1">
        <v>118436371</v>
      </c>
      <c r="D15953" s="1">
        <v>2</v>
      </c>
      <c r="E15953" s="1">
        <v>-4</v>
      </c>
      <c r="F15953" s="1">
        <v>7</v>
      </c>
      <c r="G15953" s="7" t="str">
        <f>IF(E15953&lt;0,"0-",IF(E15953=0,"0",IF(E15953&lt;3.01,"0+ to 3",IF(E15953&lt;6.01,"3+ to 6",IF(E15953&lt;9.01,"6+ to 9",IF(E15953&lt;12.01,"9+ to 12",IF(E15953&lt;15.01,"12+ to 15",IF(E15953&lt;18.01,"15+ to 18",IF(E15953&lt;21.01,"18+ to 21",IF(E15953&lt;24.01,"21+ to 24",IF(E15953&lt;27.01,"24+ to 27",IF(E15953&lt;30.01,"27+ to 30","30+"))))))))))))</f>
        <v>0-</v>
      </c>
      <c r="H15953" s="7" t="str">
        <f>IF(F15953&lt;0,"0-",IF(F15953=0,"0",IF(F15953&lt;3.01,"0+ to 3",IF(F15953&lt;6.01,"3+ to 6",IF(F15953&lt;9.01,"6+ to 9",IF(F15953&lt;12.01,"9+ to 12",IF(F15953&lt;15.01,"12+ to 15",IF(F15953&lt;18.01,"15+ to 18",IF(F15953&lt;21.01,"18+ to 21",IF(F15953&lt;24.01,"21+ to 24",IF(F15953&lt;27.01,"24+ to 27",IF(F15953&lt;30.01,"27+ to 30","30+"))))))))))))</f>
        <v>6+ to 9</v>
      </c>
      <c r="I15953" t="str">
        <f>IF(G15953&lt;&gt;H15953,"DIFF","")</f>
        <v>DIFF</v>
      </c>
    </row>
    <row r="15954" spans="1:9">
      <c r="A15954" t="s">
        <v>102</v>
      </c>
      <c r="B15954" t="s">
        <v>126</v>
      </c>
      <c r="C15954" s="1">
        <v>118437009</v>
      </c>
      <c r="D15954" s="1">
        <v>11</v>
      </c>
      <c r="E15954" s="1">
        <v>-3</v>
      </c>
      <c r="F15954" s="1">
        <v>-2</v>
      </c>
      <c r="G15954" s="7" t="str">
        <f>IF(E15954&lt;0,"0-",IF(E15954=0,"0",IF(E15954&lt;3.01,"0+ to 3",IF(E15954&lt;6.01,"3+ to 6",IF(E15954&lt;9.01,"6+ to 9",IF(E15954&lt;12.01,"9+ to 12",IF(E15954&lt;15.01,"12+ to 15",IF(E15954&lt;18.01,"15+ to 18",IF(E15954&lt;21.01,"18+ to 21",IF(E15954&lt;24.01,"21+ to 24",IF(E15954&lt;27.01,"24+ to 27",IF(E15954&lt;30.01,"27+ to 30","30+"))))))))))))</f>
        <v>0-</v>
      </c>
      <c r="H15954" s="7" t="str">
        <f>IF(F15954&lt;0,"0-",IF(F15954=0,"0",IF(F15954&lt;3.01,"0+ to 3",IF(F15954&lt;6.01,"3+ to 6",IF(F15954&lt;9.01,"6+ to 9",IF(F15954&lt;12.01,"9+ to 12",IF(F15954&lt;15.01,"12+ to 15",IF(F15954&lt;18.01,"15+ to 18",IF(F15954&lt;21.01,"18+ to 21",IF(F15954&lt;24.01,"21+ to 24",IF(F15954&lt;27.01,"24+ to 27",IF(F15954&lt;30.01,"27+ to 30","30+"))))))))))))</f>
        <v>0-</v>
      </c>
      <c r="I15954" t="str">
        <f>IF(G15954&lt;&gt;H15954,"DIFF","")</f>
        <v/>
      </c>
    </row>
    <row r="15955" spans="1:9">
      <c r="A15955" t="s">
        <v>102</v>
      </c>
      <c r="B15955" t="s">
        <v>126</v>
      </c>
      <c r="C15955" s="1">
        <v>118439764</v>
      </c>
      <c r="D15955" s="1">
        <v>3</v>
      </c>
      <c r="E15955" s="1">
        <v>-4</v>
      </c>
      <c r="F15955" s="1">
        <v>10</v>
      </c>
      <c r="G15955" s="7" t="str">
        <f>IF(E15955&lt;0,"0-",IF(E15955=0,"0",IF(E15955&lt;3.01,"0+ to 3",IF(E15955&lt;6.01,"3+ to 6",IF(E15955&lt;9.01,"6+ to 9",IF(E15955&lt;12.01,"9+ to 12",IF(E15955&lt;15.01,"12+ to 15",IF(E15955&lt;18.01,"15+ to 18",IF(E15955&lt;21.01,"18+ to 21",IF(E15955&lt;24.01,"21+ to 24",IF(E15955&lt;27.01,"24+ to 27",IF(E15955&lt;30.01,"27+ to 30","30+"))))))))))))</f>
        <v>0-</v>
      </c>
      <c r="H15955" s="7" t="str">
        <f>IF(F15955&lt;0,"0-",IF(F15955=0,"0",IF(F15955&lt;3.01,"0+ to 3",IF(F15955&lt;6.01,"3+ to 6",IF(F15955&lt;9.01,"6+ to 9",IF(F15955&lt;12.01,"9+ to 12",IF(F15955&lt;15.01,"12+ to 15",IF(F15955&lt;18.01,"15+ to 18",IF(F15955&lt;21.01,"18+ to 21",IF(F15955&lt;24.01,"21+ to 24",IF(F15955&lt;27.01,"24+ to 27",IF(F15955&lt;30.01,"27+ to 30","30+"))))))))))))</f>
        <v>9+ to 12</v>
      </c>
      <c r="I15955" t="str">
        <f>IF(G15955&lt;&gt;H15955,"DIFF","")</f>
        <v>DIFF</v>
      </c>
    </row>
    <row r="15956" spans="1:9">
      <c r="A15956" t="s">
        <v>102</v>
      </c>
      <c r="B15956" t="s">
        <v>126</v>
      </c>
      <c r="C15956" s="1">
        <v>118439964</v>
      </c>
      <c r="D15956" s="1">
        <v>2</v>
      </c>
      <c r="E15956" s="1">
        <v>-1</v>
      </c>
      <c r="F15956" s="1">
        <v>0</v>
      </c>
      <c r="G15956" s="7" t="str">
        <f>IF(E15956&lt;0,"0-",IF(E15956=0,"0",IF(E15956&lt;3.01,"0+ to 3",IF(E15956&lt;6.01,"3+ to 6",IF(E15956&lt;9.01,"6+ to 9",IF(E15956&lt;12.01,"9+ to 12",IF(E15956&lt;15.01,"12+ to 15",IF(E15956&lt;18.01,"15+ to 18",IF(E15956&lt;21.01,"18+ to 21",IF(E15956&lt;24.01,"21+ to 24",IF(E15956&lt;27.01,"24+ to 27",IF(E15956&lt;30.01,"27+ to 30","30+"))))))))))))</f>
        <v>0-</v>
      </c>
      <c r="H15956" s="7" t="str">
        <f>IF(F15956&lt;0,"0-",IF(F15956=0,"0",IF(F15956&lt;3.01,"0+ to 3",IF(F15956&lt;6.01,"3+ to 6",IF(F15956&lt;9.01,"6+ to 9",IF(F15956&lt;12.01,"9+ to 12",IF(F15956&lt;15.01,"12+ to 15",IF(F15956&lt;18.01,"15+ to 18",IF(F15956&lt;21.01,"18+ to 21",IF(F15956&lt;24.01,"21+ to 24",IF(F15956&lt;27.01,"24+ to 27",IF(F15956&lt;30.01,"27+ to 30","30+"))))))))))))</f>
        <v>0</v>
      </c>
      <c r="I15956" t="str">
        <f>IF(G15956&lt;&gt;H15956,"DIFF","")</f>
        <v>DIFF</v>
      </c>
    </row>
    <row r="15957" spans="1:9">
      <c r="A15957" t="s">
        <v>103</v>
      </c>
      <c r="B15957" t="s">
        <v>126</v>
      </c>
      <c r="C15957" s="1">
        <v>118445515</v>
      </c>
      <c r="D15957" s="1">
        <v>2</v>
      </c>
      <c r="E15957" s="1">
        <v>-8</v>
      </c>
      <c r="F15957" s="1">
        <v>7</v>
      </c>
      <c r="G15957" s="7" t="str">
        <f>IF(E15957&lt;0,"0-",IF(E15957=0,"0",IF(E15957&lt;3.01,"0+ to 3",IF(E15957&lt;6.01,"3+ to 6",IF(E15957&lt;9.01,"6+ to 9",IF(E15957&lt;12.01,"9+ to 12",IF(E15957&lt;15.01,"12+ to 15",IF(E15957&lt;18.01,"15+ to 18",IF(E15957&lt;21.01,"18+ to 21",IF(E15957&lt;24.01,"21+ to 24",IF(E15957&lt;27.01,"24+ to 27",IF(E15957&lt;30.01,"27+ to 30","30+"))))))))))))</f>
        <v>0-</v>
      </c>
      <c r="H15957" s="7" t="str">
        <f>IF(F15957&lt;0,"0-",IF(F15957=0,"0",IF(F15957&lt;3.01,"0+ to 3",IF(F15957&lt;6.01,"3+ to 6",IF(F15957&lt;9.01,"6+ to 9",IF(F15957&lt;12.01,"9+ to 12",IF(F15957&lt;15.01,"12+ to 15",IF(F15957&lt;18.01,"15+ to 18",IF(F15957&lt;21.01,"18+ to 21",IF(F15957&lt;24.01,"21+ to 24",IF(F15957&lt;27.01,"24+ to 27",IF(F15957&lt;30.01,"27+ to 30","30+"))))))))))))</f>
        <v>6+ to 9</v>
      </c>
      <c r="I15957" t="str">
        <f>IF(G15957&lt;&gt;H15957,"DIFF","")</f>
        <v>DIFF</v>
      </c>
    </row>
    <row r="15958" spans="1:9">
      <c r="A15958" t="s">
        <v>102</v>
      </c>
      <c r="B15958" t="s">
        <v>125</v>
      </c>
      <c r="C15958" s="1">
        <v>118489021</v>
      </c>
      <c r="D15958" s="1">
        <v>8</v>
      </c>
      <c r="E15958" s="1">
        <v>-7</v>
      </c>
      <c r="F15958" s="1">
        <v>1</v>
      </c>
      <c r="G15958" s="7" t="str">
        <f>IF(E15958&lt;0,"0-",IF(E15958=0,"0",IF(E15958&lt;3.01,"0+ to 3",IF(E15958&lt;6.01,"3+ to 6",IF(E15958&lt;9.01,"6+ to 9",IF(E15958&lt;12.01,"9+ to 12",IF(E15958&lt;15.01,"12+ to 15",IF(E15958&lt;18.01,"15+ to 18",IF(E15958&lt;21.01,"18+ to 21",IF(E15958&lt;24.01,"21+ to 24",IF(E15958&lt;27.01,"24+ to 27",IF(E15958&lt;30.01,"27+ to 30","30+"))))))))))))</f>
        <v>0-</v>
      </c>
      <c r="H15958" s="7" t="str">
        <f>IF(F15958&lt;0,"0-",IF(F15958=0,"0",IF(F15958&lt;3.01,"0+ to 3",IF(F15958&lt;6.01,"3+ to 6",IF(F15958&lt;9.01,"6+ to 9",IF(F15958&lt;12.01,"9+ to 12",IF(F15958&lt;15.01,"12+ to 15",IF(F15958&lt;18.01,"15+ to 18",IF(F15958&lt;21.01,"18+ to 21",IF(F15958&lt;24.01,"21+ to 24",IF(F15958&lt;27.01,"24+ to 27",IF(F15958&lt;30.01,"27+ to 30","30+"))))))))))))</f>
        <v>0+ to 3</v>
      </c>
      <c r="I15958" t="str">
        <f>IF(G15958&lt;&gt;H15958,"DIFF","")</f>
        <v>DIFF</v>
      </c>
    </row>
    <row r="15959" spans="1:9">
      <c r="A15959" t="s">
        <v>102</v>
      </c>
      <c r="B15959" t="s">
        <v>125</v>
      </c>
      <c r="C15959" s="1">
        <v>118489981</v>
      </c>
      <c r="D15959" s="1">
        <v>2</v>
      </c>
      <c r="E15959" s="1">
        <v>-2</v>
      </c>
      <c r="F15959" s="1">
        <v>2</v>
      </c>
      <c r="G15959" s="7" t="str">
        <f>IF(E15959&lt;0,"0-",IF(E15959=0,"0",IF(E15959&lt;3.01,"0+ to 3",IF(E15959&lt;6.01,"3+ to 6",IF(E15959&lt;9.01,"6+ to 9",IF(E15959&lt;12.01,"9+ to 12",IF(E15959&lt;15.01,"12+ to 15",IF(E15959&lt;18.01,"15+ to 18",IF(E15959&lt;21.01,"18+ to 21",IF(E15959&lt;24.01,"21+ to 24",IF(E15959&lt;27.01,"24+ to 27",IF(E15959&lt;30.01,"27+ to 30","30+"))))))))))))</f>
        <v>0-</v>
      </c>
      <c r="H15959" s="7" t="str">
        <f>IF(F15959&lt;0,"0-",IF(F15959=0,"0",IF(F15959&lt;3.01,"0+ to 3",IF(F15959&lt;6.01,"3+ to 6",IF(F15959&lt;9.01,"6+ to 9",IF(F15959&lt;12.01,"9+ to 12",IF(F15959&lt;15.01,"12+ to 15",IF(F15959&lt;18.01,"15+ to 18",IF(F15959&lt;21.01,"18+ to 21",IF(F15959&lt;24.01,"21+ to 24",IF(F15959&lt;27.01,"24+ to 27",IF(F15959&lt;30.01,"27+ to 30","30+"))))))))))))</f>
        <v>0+ to 3</v>
      </c>
      <c r="I15959" t="str">
        <f>IF(G15959&lt;&gt;H15959,"DIFF","")</f>
        <v>DIFF</v>
      </c>
    </row>
    <row r="15960" spans="1:9">
      <c r="A15960" t="s">
        <v>103</v>
      </c>
      <c r="B15960" t="s">
        <v>125</v>
      </c>
      <c r="C15960" s="1">
        <v>118491726</v>
      </c>
      <c r="D15960" s="1">
        <v>10</v>
      </c>
      <c r="E15960" s="1">
        <v>-8</v>
      </c>
      <c r="F15960" s="1">
        <v>86</v>
      </c>
      <c r="G15960" s="7" t="str">
        <f>IF(E15960&lt;0,"0-",IF(E15960=0,"0",IF(E15960&lt;3.01,"0+ to 3",IF(E15960&lt;6.01,"3+ to 6",IF(E15960&lt;9.01,"6+ to 9",IF(E15960&lt;12.01,"9+ to 12",IF(E15960&lt;15.01,"12+ to 15",IF(E15960&lt;18.01,"15+ to 18",IF(E15960&lt;21.01,"18+ to 21",IF(E15960&lt;24.01,"21+ to 24",IF(E15960&lt;27.01,"24+ to 27",IF(E15960&lt;30.01,"27+ to 30","30+"))))))))))))</f>
        <v>0-</v>
      </c>
      <c r="H15960" s="7" t="str">
        <f>IF(F15960&lt;0,"0-",IF(F15960=0,"0",IF(F15960&lt;3.01,"0+ to 3",IF(F15960&lt;6.01,"3+ to 6",IF(F15960&lt;9.01,"6+ to 9",IF(F15960&lt;12.01,"9+ to 12",IF(F15960&lt;15.01,"12+ to 15",IF(F15960&lt;18.01,"15+ to 18",IF(F15960&lt;21.01,"18+ to 21",IF(F15960&lt;24.01,"21+ to 24",IF(F15960&lt;27.01,"24+ to 27",IF(F15960&lt;30.01,"27+ to 30","30+"))))))))))))</f>
        <v>30+</v>
      </c>
      <c r="I15960" t="str">
        <f>IF(G15960&lt;&gt;H15960,"DIFF","")</f>
        <v>DIFF</v>
      </c>
    </row>
    <row r="15961" spans="1:9">
      <c r="A15961" t="s">
        <v>102</v>
      </c>
      <c r="B15961" t="s">
        <v>125</v>
      </c>
      <c r="C15961" s="1">
        <v>118492954</v>
      </c>
      <c r="D15961" s="1">
        <v>2</v>
      </c>
      <c r="E15961" s="1">
        <v>0</v>
      </c>
      <c r="F15961" s="1">
        <v>2</v>
      </c>
      <c r="G15961" s="7" t="str">
        <f>IF(E15961&lt;0,"0-",IF(E15961=0,"0",IF(E15961&lt;3.01,"0+ to 3",IF(E15961&lt;6.01,"3+ to 6",IF(E15961&lt;9.01,"6+ to 9",IF(E15961&lt;12.01,"9+ to 12",IF(E15961&lt;15.01,"12+ to 15",IF(E15961&lt;18.01,"15+ to 18",IF(E15961&lt;21.01,"18+ to 21",IF(E15961&lt;24.01,"21+ to 24",IF(E15961&lt;27.01,"24+ to 27",IF(E15961&lt;30.01,"27+ to 30","30+"))))))))))))</f>
        <v>0</v>
      </c>
      <c r="H15961" s="7" t="str">
        <f>IF(F15961&lt;0,"0-",IF(F15961=0,"0",IF(F15961&lt;3.01,"0+ to 3",IF(F15961&lt;6.01,"3+ to 6",IF(F15961&lt;9.01,"6+ to 9",IF(F15961&lt;12.01,"9+ to 12",IF(F15961&lt;15.01,"12+ to 15",IF(F15961&lt;18.01,"15+ to 18",IF(F15961&lt;21.01,"18+ to 21",IF(F15961&lt;24.01,"21+ to 24",IF(F15961&lt;27.01,"24+ to 27",IF(F15961&lt;30.01,"27+ to 30","30+"))))))))))))</f>
        <v>0+ to 3</v>
      </c>
      <c r="I15961" t="str">
        <f>IF(G15961&lt;&gt;H15961,"DIFF","")</f>
        <v>DIFF</v>
      </c>
    </row>
    <row r="15962" spans="1:9">
      <c r="A15962" t="s">
        <v>102</v>
      </c>
      <c r="B15962" t="s">
        <v>125</v>
      </c>
      <c r="C15962" s="1">
        <v>118493707</v>
      </c>
      <c r="D15962" s="1">
        <v>2</v>
      </c>
      <c r="E15962" s="1">
        <v>0</v>
      </c>
      <c r="F15962" s="1">
        <v>0</v>
      </c>
      <c r="G15962" s="7" t="str">
        <f>IF(E15962&lt;0,"0-",IF(E15962=0,"0",IF(E15962&lt;3.01,"0+ to 3",IF(E15962&lt;6.01,"3+ to 6",IF(E15962&lt;9.01,"6+ to 9",IF(E15962&lt;12.01,"9+ to 12",IF(E15962&lt;15.01,"12+ to 15",IF(E15962&lt;18.01,"15+ to 18",IF(E15962&lt;21.01,"18+ to 21",IF(E15962&lt;24.01,"21+ to 24",IF(E15962&lt;27.01,"24+ to 27",IF(E15962&lt;30.01,"27+ to 30","30+"))))))))))))</f>
        <v>0</v>
      </c>
      <c r="H15962" s="7" t="str">
        <f>IF(F15962&lt;0,"0-",IF(F15962=0,"0",IF(F15962&lt;3.01,"0+ to 3",IF(F15962&lt;6.01,"3+ to 6",IF(F15962&lt;9.01,"6+ to 9",IF(F15962&lt;12.01,"9+ to 12",IF(F15962&lt;15.01,"12+ to 15",IF(F15962&lt;18.01,"15+ to 18",IF(F15962&lt;21.01,"18+ to 21",IF(F15962&lt;24.01,"21+ to 24",IF(F15962&lt;27.01,"24+ to 27",IF(F15962&lt;30.01,"27+ to 30","30+"))))))))))))</f>
        <v>0</v>
      </c>
      <c r="I15962" t="str">
        <f>IF(G15962&lt;&gt;H15962,"DIFF","")</f>
        <v/>
      </c>
    </row>
    <row r="15963" spans="1:9">
      <c r="A15963" t="s">
        <v>102</v>
      </c>
      <c r="B15963" t="s">
        <v>125</v>
      </c>
      <c r="C15963" s="1">
        <v>118494088</v>
      </c>
      <c r="D15963" s="1">
        <v>7</v>
      </c>
      <c r="E15963" s="1">
        <v>0</v>
      </c>
      <c r="F15963" s="1">
        <v>0</v>
      </c>
      <c r="G15963" s="7" t="str">
        <f>IF(E15963&lt;0,"0-",IF(E15963=0,"0",IF(E15963&lt;3.01,"0+ to 3",IF(E15963&lt;6.01,"3+ to 6",IF(E15963&lt;9.01,"6+ to 9",IF(E15963&lt;12.01,"9+ to 12",IF(E15963&lt;15.01,"12+ to 15",IF(E15963&lt;18.01,"15+ to 18",IF(E15963&lt;21.01,"18+ to 21",IF(E15963&lt;24.01,"21+ to 24",IF(E15963&lt;27.01,"24+ to 27",IF(E15963&lt;30.01,"27+ to 30","30+"))))))))))))</f>
        <v>0</v>
      </c>
      <c r="H15963" s="7" t="str">
        <f>IF(F15963&lt;0,"0-",IF(F15963=0,"0",IF(F15963&lt;3.01,"0+ to 3",IF(F15963&lt;6.01,"3+ to 6",IF(F15963&lt;9.01,"6+ to 9",IF(F15963&lt;12.01,"9+ to 12",IF(F15963&lt;15.01,"12+ to 15",IF(F15963&lt;18.01,"15+ to 18",IF(F15963&lt;21.01,"18+ to 21",IF(F15963&lt;24.01,"21+ to 24",IF(F15963&lt;27.01,"24+ to 27",IF(F15963&lt;30.01,"27+ to 30","30+"))))))))))))</f>
        <v>0</v>
      </c>
      <c r="I15963" t="str">
        <f>IF(G15963&lt;&gt;H15963,"DIFF","")</f>
        <v/>
      </c>
    </row>
    <row r="15964" spans="1:9">
      <c r="A15964" t="s">
        <v>102</v>
      </c>
      <c r="B15964" t="s">
        <v>125</v>
      </c>
      <c r="C15964" s="1">
        <v>118495696</v>
      </c>
      <c r="D15964" s="1">
        <v>2</v>
      </c>
      <c r="E15964" s="1">
        <v>-5</v>
      </c>
      <c r="F15964" s="1">
        <v>11</v>
      </c>
      <c r="G15964" s="7" t="str">
        <f>IF(E15964&lt;0,"0-",IF(E15964=0,"0",IF(E15964&lt;3.01,"0+ to 3",IF(E15964&lt;6.01,"3+ to 6",IF(E15964&lt;9.01,"6+ to 9",IF(E15964&lt;12.01,"9+ to 12",IF(E15964&lt;15.01,"12+ to 15",IF(E15964&lt;18.01,"15+ to 18",IF(E15964&lt;21.01,"18+ to 21",IF(E15964&lt;24.01,"21+ to 24",IF(E15964&lt;27.01,"24+ to 27",IF(E15964&lt;30.01,"27+ to 30","30+"))))))))))))</f>
        <v>0-</v>
      </c>
      <c r="H15964" s="7" t="str">
        <f>IF(F15964&lt;0,"0-",IF(F15964=0,"0",IF(F15964&lt;3.01,"0+ to 3",IF(F15964&lt;6.01,"3+ to 6",IF(F15964&lt;9.01,"6+ to 9",IF(F15964&lt;12.01,"9+ to 12",IF(F15964&lt;15.01,"12+ to 15",IF(F15964&lt;18.01,"15+ to 18",IF(F15964&lt;21.01,"18+ to 21",IF(F15964&lt;24.01,"21+ to 24",IF(F15964&lt;27.01,"24+ to 27",IF(F15964&lt;30.01,"27+ to 30","30+"))))))))))))</f>
        <v>9+ to 12</v>
      </c>
      <c r="I15964" t="str">
        <f>IF(G15964&lt;&gt;H15964,"DIFF","")</f>
        <v>DIFF</v>
      </c>
    </row>
    <row r="15965" spans="1:9">
      <c r="A15965" t="s">
        <v>102</v>
      </c>
      <c r="B15965" t="s">
        <v>125</v>
      </c>
      <c r="C15965" s="1">
        <v>118496246</v>
      </c>
      <c r="D15965" s="1">
        <v>2</v>
      </c>
      <c r="E15965" s="1">
        <v>-6</v>
      </c>
      <c r="F15965" s="1">
        <v>7</v>
      </c>
      <c r="G15965" s="7" t="str">
        <f>IF(E15965&lt;0,"0-",IF(E15965=0,"0",IF(E15965&lt;3.01,"0+ to 3",IF(E15965&lt;6.01,"3+ to 6",IF(E15965&lt;9.01,"6+ to 9",IF(E15965&lt;12.01,"9+ to 12",IF(E15965&lt;15.01,"12+ to 15",IF(E15965&lt;18.01,"15+ to 18",IF(E15965&lt;21.01,"18+ to 21",IF(E15965&lt;24.01,"21+ to 24",IF(E15965&lt;27.01,"24+ to 27",IF(E15965&lt;30.01,"27+ to 30","30+"))))))))))))</f>
        <v>0-</v>
      </c>
      <c r="H15965" s="7" t="str">
        <f>IF(F15965&lt;0,"0-",IF(F15965=0,"0",IF(F15965&lt;3.01,"0+ to 3",IF(F15965&lt;6.01,"3+ to 6",IF(F15965&lt;9.01,"6+ to 9",IF(F15965&lt;12.01,"9+ to 12",IF(F15965&lt;15.01,"12+ to 15",IF(F15965&lt;18.01,"15+ to 18",IF(F15965&lt;21.01,"18+ to 21",IF(F15965&lt;24.01,"21+ to 24",IF(F15965&lt;27.01,"24+ to 27",IF(F15965&lt;30.01,"27+ to 30","30+"))))))))))))</f>
        <v>6+ to 9</v>
      </c>
      <c r="I15965" t="str">
        <f>IF(G15965&lt;&gt;H15965,"DIFF","")</f>
        <v>DIFF</v>
      </c>
    </row>
    <row r="15966" spans="1:9">
      <c r="A15966" t="s">
        <v>102</v>
      </c>
      <c r="B15966" t="s">
        <v>125</v>
      </c>
      <c r="C15966" s="1">
        <v>118496612</v>
      </c>
      <c r="D15966" s="1">
        <v>2</v>
      </c>
      <c r="E15966" s="1">
        <v>-4</v>
      </c>
      <c r="F15966" s="1">
        <v>5</v>
      </c>
      <c r="G15966" s="7" t="str">
        <f>IF(E15966&lt;0,"0-",IF(E15966=0,"0",IF(E15966&lt;3.01,"0+ to 3",IF(E15966&lt;6.01,"3+ to 6",IF(E15966&lt;9.01,"6+ to 9",IF(E15966&lt;12.01,"9+ to 12",IF(E15966&lt;15.01,"12+ to 15",IF(E15966&lt;18.01,"15+ to 18",IF(E15966&lt;21.01,"18+ to 21",IF(E15966&lt;24.01,"21+ to 24",IF(E15966&lt;27.01,"24+ to 27",IF(E15966&lt;30.01,"27+ to 30","30+"))))))))))))</f>
        <v>0-</v>
      </c>
      <c r="H15966" s="7" t="str">
        <f>IF(F15966&lt;0,"0-",IF(F15966=0,"0",IF(F15966&lt;3.01,"0+ to 3",IF(F15966&lt;6.01,"3+ to 6",IF(F15966&lt;9.01,"6+ to 9",IF(F15966&lt;12.01,"9+ to 12",IF(F15966&lt;15.01,"12+ to 15",IF(F15966&lt;18.01,"15+ to 18",IF(F15966&lt;21.01,"18+ to 21",IF(F15966&lt;24.01,"21+ to 24",IF(F15966&lt;27.01,"24+ to 27",IF(F15966&lt;30.01,"27+ to 30","30+"))))))))))))</f>
        <v>3+ to 6</v>
      </c>
      <c r="I15966" t="str">
        <f>IF(G15966&lt;&gt;H15966,"DIFF","")</f>
        <v>DIFF</v>
      </c>
    </row>
    <row r="15967" spans="1:9">
      <c r="A15967" t="s">
        <v>102</v>
      </c>
      <c r="B15967" t="s">
        <v>125</v>
      </c>
      <c r="C15967" s="1">
        <v>118499947</v>
      </c>
      <c r="D15967" s="1">
        <v>2</v>
      </c>
      <c r="E15967" s="1">
        <v>0</v>
      </c>
      <c r="F15967" s="1">
        <v>0</v>
      </c>
      <c r="G15967" s="7" t="str">
        <f>IF(E15967&lt;0,"0-",IF(E15967=0,"0",IF(E15967&lt;3.01,"0+ to 3",IF(E15967&lt;6.01,"3+ to 6",IF(E15967&lt;9.01,"6+ to 9",IF(E15967&lt;12.01,"9+ to 12",IF(E15967&lt;15.01,"12+ to 15",IF(E15967&lt;18.01,"15+ to 18",IF(E15967&lt;21.01,"18+ to 21",IF(E15967&lt;24.01,"21+ to 24",IF(E15967&lt;27.01,"24+ to 27",IF(E15967&lt;30.01,"27+ to 30","30+"))))))))))))</f>
        <v>0</v>
      </c>
      <c r="H15967" s="7" t="str">
        <f>IF(F15967&lt;0,"0-",IF(F15967=0,"0",IF(F15967&lt;3.01,"0+ to 3",IF(F15967&lt;6.01,"3+ to 6",IF(F15967&lt;9.01,"6+ to 9",IF(F15967&lt;12.01,"9+ to 12",IF(F15967&lt;15.01,"12+ to 15",IF(F15967&lt;18.01,"15+ to 18",IF(F15967&lt;21.01,"18+ to 21",IF(F15967&lt;24.01,"21+ to 24",IF(F15967&lt;27.01,"24+ to 27",IF(F15967&lt;30.01,"27+ to 30","30+"))))))))))))</f>
        <v>0</v>
      </c>
      <c r="I15967" t="str">
        <f>IF(G15967&lt;&gt;H15967,"DIFF","")</f>
        <v/>
      </c>
    </row>
    <row r="15968" spans="1:9">
      <c r="A15968" t="s">
        <v>102</v>
      </c>
      <c r="B15968" t="s">
        <v>125</v>
      </c>
      <c r="C15968" s="1">
        <v>118500236</v>
      </c>
      <c r="D15968" s="1">
        <v>8</v>
      </c>
      <c r="E15968" s="1">
        <v>-4</v>
      </c>
      <c r="F15968" s="1">
        <v>30</v>
      </c>
      <c r="G15968" s="7" t="str">
        <f>IF(E15968&lt;0,"0-",IF(E15968=0,"0",IF(E15968&lt;3.01,"0+ to 3",IF(E15968&lt;6.01,"3+ to 6",IF(E15968&lt;9.01,"6+ to 9",IF(E15968&lt;12.01,"9+ to 12",IF(E15968&lt;15.01,"12+ to 15",IF(E15968&lt;18.01,"15+ to 18",IF(E15968&lt;21.01,"18+ to 21",IF(E15968&lt;24.01,"21+ to 24",IF(E15968&lt;27.01,"24+ to 27",IF(E15968&lt;30.01,"27+ to 30","30+"))))))))))))</f>
        <v>0-</v>
      </c>
      <c r="H15968" s="7" t="str">
        <f>IF(F15968&lt;0,"0-",IF(F15968=0,"0",IF(F15968&lt;3.01,"0+ to 3",IF(F15968&lt;6.01,"3+ to 6",IF(F15968&lt;9.01,"6+ to 9",IF(F15968&lt;12.01,"9+ to 12",IF(F15968&lt;15.01,"12+ to 15",IF(F15968&lt;18.01,"15+ to 18",IF(F15968&lt;21.01,"18+ to 21",IF(F15968&lt;24.01,"21+ to 24",IF(F15968&lt;27.01,"24+ to 27",IF(F15968&lt;30.01,"27+ to 30","30+"))))))))))))</f>
        <v>27+ to 30</v>
      </c>
      <c r="I15968" t="str">
        <f>IF(G15968&lt;&gt;H15968,"DIFF","")</f>
        <v>DIFF</v>
      </c>
    </row>
    <row r="15969" spans="1:9">
      <c r="A15969" t="s">
        <v>102</v>
      </c>
      <c r="B15969" t="s">
        <v>125</v>
      </c>
      <c r="C15969" s="1">
        <v>118507674</v>
      </c>
      <c r="D15969" s="1">
        <v>2</v>
      </c>
      <c r="E15969" s="1">
        <v>-14</v>
      </c>
      <c r="F15969" s="1">
        <v>26</v>
      </c>
      <c r="G15969" s="7" t="str">
        <f>IF(E15969&lt;0,"0-",IF(E15969=0,"0",IF(E15969&lt;3.01,"0+ to 3",IF(E15969&lt;6.01,"3+ to 6",IF(E15969&lt;9.01,"6+ to 9",IF(E15969&lt;12.01,"9+ to 12",IF(E15969&lt;15.01,"12+ to 15",IF(E15969&lt;18.01,"15+ to 18",IF(E15969&lt;21.01,"18+ to 21",IF(E15969&lt;24.01,"21+ to 24",IF(E15969&lt;27.01,"24+ to 27",IF(E15969&lt;30.01,"27+ to 30","30+"))))))))))))</f>
        <v>0-</v>
      </c>
      <c r="H15969" s="7" t="str">
        <f>IF(F15969&lt;0,"0-",IF(F15969=0,"0",IF(F15969&lt;3.01,"0+ to 3",IF(F15969&lt;6.01,"3+ to 6",IF(F15969&lt;9.01,"6+ to 9",IF(F15969&lt;12.01,"9+ to 12",IF(F15969&lt;15.01,"12+ to 15",IF(F15969&lt;18.01,"15+ to 18",IF(F15969&lt;21.01,"18+ to 21",IF(F15969&lt;24.01,"21+ to 24",IF(F15969&lt;27.01,"24+ to 27",IF(F15969&lt;30.01,"27+ to 30","30+"))))))))))))</f>
        <v>24+ to 27</v>
      </c>
      <c r="I15969" t="str">
        <f>IF(G15969&lt;&gt;H15969,"DIFF","")</f>
        <v>DIFF</v>
      </c>
    </row>
    <row r="15970" spans="1:9">
      <c r="A15970" t="s">
        <v>102</v>
      </c>
      <c r="B15970" t="s">
        <v>125</v>
      </c>
      <c r="C15970" s="1">
        <v>118508667</v>
      </c>
      <c r="D15970" s="1">
        <v>2</v>
      </c>
      <c r="E15970" s="1">
        <v>-2</v>
      </c>
      <c r="F15970" s="1">
        <v>4</v>
      </c>
      <c r="G15970" s="7" t="str">
        <f>IF(E15970&lt;0,"0-",IF(E15970=0,"0",IF(E15970&lt;3.01,"0+ to 3",IF(E15970&lt;6.01,"3+ to 6",IF(E15970&lt;9.01,"6+ to 9",IF(E15970&lt;12.01,"9+ to 12",IF(E15970&lt;15.01,"12+ to 15",IF(E15970&lt;18.01,"15+ to 18",IF(E15970&lt;21.01,"18+ to 21",IF(E15970&lt;24.01,"21+ to 24",IF(E15970&lt;27.01,"24+ to 27",IF(E15970&lt;30.01,"27+ to 30","30+"))))))))))))</f>
        <v>0-</v>
      </c>
      <c r="H15970" s="7" t="str">
        <f>IF(F15970&lt;0,"0-",IF(F15970=0,"0",IF(F15970&lt;3.01,"0+ to 3",IF(F15970&lt;6.01,"3+ to 6",IF(F15970&lt;9.01,"6+ to 9",IF(F15970&lt;12.01,"9+ to 12",IF(F15970&lt;15.01,"12+ to 15",IF(F15970&lt;18.01,"15+ to 18",IF(F15970&lt;21.01,"18+ to 21",IF(F15970&lt;24.01,"21+ to 24",IF(F15970&lt;27.01,"24+ to 27",IF(F15970&lt;30.01,"27+ to 30","30+"))))))))))))</f>
        <v>3+ to 6</v>
      </c>
      <c r="I15970" t="str">
        <f>IF(G15970&lt;&gt;H15970,"DIFF","")</f>
        <v>DIFF</v>
      </c>
    </row>
    <row r="15971" spans="1:9">
      <c r="A15971" t="s">
        <v>102</v>
      </c>
      <c r="B15971" t="s">
        <v>125</v>
      </c>
      <c r="C15971" s="1">
        <v>118509442</v>
      </c>
      <c r="D15971" s="1">
        <v>2</v>
      </c>
      <c r="E15971" s="1">
        <v>-13</v>
      </c>
      <c r="F15971" s="1">
        <v>19</v>
      </c>
      <c r="G15971" s="7" t="str">
        <f>IF(E15971&lt;0,"0-",IF(E15971=0,"0",IF(E15971&lt;3.01,"0+ to 3",IF(E15971&lt;6.01,"3+ to 6",IF(E15971&lt;9.01,"6+ to 9",IF(E15971&lt;12.01,"9+ to 12",IF(E15971&lt;15.01,"12+ to 15",IF(E15971&lt;18.01,"15+ to 18",IF(E15971&lt;21.01,"18+ to 21",IF(E15971&lt;24.01,"21+ to 24",IF(E15971&lt;27.01,"24+ to 27",IF(E15971&lt;30.01,"27+ to 30","30+"))))))))))))</f>
        <v>0-</v>
      </c>
      <c r="H15971" s="7" t="str">
        <f>IF(F15971&lt;0,"0-",IF(F15971=0,"0",IF(F15971&lt;3.01,"0+ to 3",IF(F15971&lt;6.01,"3+ to 6",IF(F15971&lt;9.01,"6+ to 9",IF(F15971&lt;12.01,"9+ to 12",IF(F15971&lt;15.01,"12+ to 15",IF(F15971&lt;18.01,"15+ to 18",IF(F15971&lt;21.01,"18+ to 21",IF(F15971&lt;24.01,"21+ to 24",IF(F15971&lt;27.01,"24+ to 27",IF(F15971&lt;30.01,"27+ to 30","30+"))))))))))))</f>
        <v>18+ to 21</v>
      </c>
      <c r="I15971" t="str">
        <f>IF(G15971&lt;&gt;H15971,"DIFF","")</f>
        <v>DIFF</v>
      </c>
    </row>
    <row r="15972" spans="1:9">
      <c r="A15972" t="s">
        <v>102</v>
      </c>
      <c r="B15972" t="s">
        <v>125</v>
      </c>
      <c r="C15972" s="1">
        <v>118512164</v>
      </c>
      <c r="D15972" s="1">
        <v>2</v>
      </c>
      <c r="E15972" s="1">
        <v>-6</v>
      </c>
      <c r="F15972" s="1">
        <v>12</v>
      </c>
      <c r="G15972" s="7" t="str">
        <f>IF(E15972&lt;0,"0-",IF(E15972=0,"0",IF(E15972&lt;3.01,"0+ to 3",IF(E15972&lt;6.01,"3+ to 6",IF(E15972&lt;9.01,"6+ to 9",IF(E15972&lt;12.01,"9+ to 12",IF(E15972&lt;15.01,"12+ to 15",IF(E15972&lt;18.01,"15+ to 18",IF(E15972&lt;21.01,"18+ to 21",IF(E15972&lt;24.01,"21+ to 24",IF(E15972&lt;27.01,"24+ to 27",IF(E15972&lt;30.01,"27+ to 30","30+"))))))))))))</f>
        <v>0-</v>
      </c>
      <c r="H15972" s="7" t="str">
        <f>IF(F15972&lt;0,"0-",IF(F15972=0,"0",IF(F15972&lt;3.01,"0+ to 3",IF(F15972&lt;6.01,"3+ to 6",IF(F15972&lt;9.01,"6+ to 9",IF(F15972&lt;12.01,"9+ to 12",IF(F15972&lt;15.01,"12+ to 15",IF(F15972&lt;18.01,"15+ to 18",IF(F15972&lt;21.01,"18+ to 21",IF(F15972&lt;24.01,"21+ to 24",IF(F15972&lt;27.01,"24+ to 27",IF(F15972&lt;30.01,"27+ to 30","30+"))))))))))))</f>
        <v>9+ to 12</v>
      </c>
      <c r="I15972" t="str">
        <f>IF(G15972&lt;&gt;H15972,"DIFF","")</f>
        <v>DIFF</v>
      </c>
    </row>
    <row r="15973" spans="1:9">
      <c r="A15973" t="s">
        <v>102</v>
      </c>
      <c r="B15973" t="s">
        <v>123</v>
      </c>
      <c r="C15973" s="1">
        <v>118614659</v>
      </c>
      <c r="D15973" s="1">
        <v>2</v>
      </c>
      <c r="E15973" s="1">
        <v>0</v>
      </c>
      <c r="F15973" s="1">
        <v>4</v>
      </c>
      <c r="G15973" s="7" t="str">
        <f>IF(E15973&lt;0,"0-",IF(E15973=0,"0",IF(E15973&lt;3.01,"0+ to 3",IF(E15973&lt;6.01,"3+ to 6",IF(E15973&lt;9.01,"6+ to 9",IF(E15973&lt;12.01,"9+ to 12",IF(E15973&lt;15.01,"12+ to 15",IF(E15973&lt;18.01,"15+ to 18",IF(E15973&lt;21.01,"18+ to 21",IF(E15973&lt;24.01,"21+ to 24",IF(E15973&lt;27.01,"24+ to 27",IF(E15973&lt;30.01,"27+ to 30","30+"))))))))))))</f>
        <v>0</v>
      </c>
      <c r="H15973" s="7" t="str">
        <f>IF(F15973&lt;0,"0-",IF(F15973=0,"0",IF(F15973&lt;3.01,"0+ to 3",IF(F15973&lt;6.01,"3+ to 6",IF(F15973&lt;9.01,"6+ to 9",IF(F15973&lt;12.01,"9+ to 12",IF(F15973&lt;15.01,"12+ to 15",IF(F15973&lt;18.01,"15+ to 18",IF(F15973&lt;21.01,"18+ to 21",IF(F15973&lt;24.01,"21+ to 24",IF(F15973&lt;27.01,"24+ to 27",IF(F15973&lt;30.01,"27+ to 30","30+"))))))))))))</f>
        <v>3+ to 6</v>
      </c>
      <c r="I15973" t="str">
        <f>IF(G15973&lt;&gt;H15973,"DIFF","")</f>
        <v>DIFF</v>
      </c>
    </row>
    <row r="15974" spans="1:9">
      <c r="A15974" t="s">
        <v>102</v>
      </c>
      <c r="B15974" t="s">
        <v>123</v>
      </c>
      <c r="C15974" s="1">
        <v>118617942</v>
      </c>
      <c r="D15974" s="1">
        <v>2</v>
      </c>
      <c r="E15974" s="1">
        <v>-12</v>
      </c>
      <c r="F15974" s="1">
        <v>25</v>
      </c>
      <c r="G15974" s="7" t="str">
        <f>IF(E15974&lt;0,"0-",IF(E15974=0,"0",IF(E15974&lt;3.01,"0+ to 3",IF(E15974&lt;6.01,"3+ to 6",IF(E15974&lt;9.01,"6+ to 9",IF(E15974&lt;12.01,"9+ to 12",IF(E15974&lt;15.01,"12+ to 15",IF(E15974&lt;18.01,"15+ to 18",IF(E15974&lt;21.01,"18+ to 21",IF(E15974&lt;24.01,"21+ to 24",IF(E15974&lt;27.01,"24+ to 27",IF(E15974&lt;30.01,"27+ to 30","30+"))))))))))))</f>
        <v>0-</v>
      </c>
      <c r="H15974" s="7" t="str">
        <f>IF(F15974&lt;0,"0-",IF(F15974=0,"0",IF(F15974&lt;3.01,"0+ to 3",IF(F15974&lt;6.01,"3+ to 6",IF(F15974&lt;9.01,"6+ to 9",IF(F15974&lt;12.01,"9+ to 12",IF(F15974&lt;15.01,"12+ to 15",IF(F15974&lt;18.01,"15+ to 18",IF(F15974&lt;21.01,"18+ to 21",IF(F15974&lt;24.01,"21+ to 24",IF(F15974&lt;27.01,"24+ to 27",IF(F15974&lt;30.01,"27+ to 30","30+"))))))))))))</f>
        <v>24+ to 27</v>
      </c>
      <c r="I15974" t="str">
        <f>IF(G15974&lt;&gt;H15974,"DIFF","")</f>
        <v>DIFF</v>
      </c>
    </row>
    <row r="15975" spans="1:9">
      <c r="A15975" t="s">
        <v>102</v>
      </c>
      <c r="B15975" t="s">
        <v>123</v>
      </c>
      <c r="C15975" s="1">
        <v>118618203</v>
      </c>
      <c r="D15975" s="1">
        <v>2</v>
      </c>
      <c r="E15975" s="1">
        <v>0</v>
      </c>
      <c r="F15975" s="1">
        <v>59</v>
      </c>
      <c r="G15975" s="7" t="str">
        <f>IF(E15975&lt;0,"0-",IF(E15975=0,"0",IF(E15975&lt;3.01,"0+ to 3",IF(E15975&lt;6.01,"3+ to 6",IF(E15975&lt;9.01,"6+ to 9",IF(E15975&lt;12.01,"9+ to 12",IF(E15975&lt;15.01,"12+ to 15",IF(E15975&lt;18.01,"15+ to 18",IF(E15975&lt;21.01,"18+ to 21",IF(E15975&lt;24.01,"21+ to 24",IF(E15975&lt;27.01,"24+ to 27",IF(E15975&lt;30.01,"27+ to 30","30+"))))))))))))</f>
        <v>0</v>
      </c>
      <c r="H15975" s="7" t="str">
        <f>IF(F15975&lt;0,"0-",IF(F15975=0,"0",IF(F15975&lt;3.01,"0+ to 3",IF(F15975&lt;6.01,"3+ to 6",IF(F15975&lt;9.01,"6+ to 9",IF(F15975&lt;12.01,"9+ to 12",IF(F15975&lt;15.01,"12+ to 15",IF(F15975&lt;18.01,"15+ to 18",IF(F15975&lt;21.01,"18+ to 21",IF(F15975&lt;24.01,"21+ to 24",IF(F15975&lt;27.01,"24+ to 27",IF(F15975&lt;30.01,"27+ to 30","30+"))))))))))))</f>
        <v>30+</v>
      </c>
      <c r="I15975" t="str">
        <f>IF(G15975&lt;&gt;H15975,"DIFF","")</f>
        <v>DIFF</v>
      </c>
    </row>
    <row r="15976" spans="1:9">
      <c r="A15976" t="s">
        <v>102</v>
      </c>
      <c r="B15976" t="s">
        <v>123</v>
      </c>
      <c r="C15976" s="1">
        <v>118619809</v>
      </c>
      <c r="D15976" s="1">
        <v>12</v>
      </c>
      <c r="E15976" s="1">
        <v>-5</v>
      </c>
      <c r="F15976" s="1">
        <v>-2</v>
      </c>
      <c r="G15976" s="7" t="str">
        <f>IF(E15976&lt;0,"0-",IF(E15976=0,"0",IF(E15976&lt;3.01,"0+ to 3",IF(E15976&lt;6.01,"3+ to 6",IF(E15976&lt;9.01,"6+ to 9",IF(E15976&lt;12.01,"9+ to 12",IF(E15976&lt;15.01,"12+ to 15",IF(E15976&lt;18.01,"15+ to 18",IF(E15976&lt;21.01,"18+ to 21",IF(E15976&lt;24.01,"21+ to 24",IF(E15976&lt;27.01,"24+ to 27",IF(E15976&lt;30.01,"27+ to 30","30+"))))))))))))</f>
        <v>0-</v>
      </c>
      <c r="H15976" s="7" t="str">
        <f>IF(F15976&lt;0,"0-",IF(F15976=0,"0",IF(F15976&lt;3.01,"0+ to 3",IF(F15976&lt;6.01,"3+ to 6",IF(F15976&lt;9.01,"6+ to 9",IF(F15976&lt;12.01,"9+ to 12",IF(F15976&lt;15.01,"12+ to 15",IF(F15976&lt;18.01,"15+ to 18",IF(F15976&lt;21.01,"18+ to 21",IF(F15976&lt;24.01,"21+ to 24",IF(F15976&lt;27.01,"24+ to 27",IF(F15976&lt;30.01,"27+ to 30","30+"))))))))))))</f>
        <v>0-</v>
      </c>
      <c r="I15976" t="str">
        <f>IF(G15976&lt;&gt;H15976,"DIFF","")</f>
        <v/>
      </c>
    </row>
    <row r="15977" spans="1:9">
      <c r="A15977" t="s">
        <v>102</v>
      </c>
      <c r="B15977" t="s">
        <v>123</v>
      </c>
      <c r="C15977" s="1">
        <v>118621085</v>
      </c>
      <c r="D15977" s="1">
        <v>2</v>
      </c>
      <c r="E15977" s="1">
        <v>0</v>
      </c>
      <c r="F15977" s="1">
        <v>5</v>
      </c>
      <c r="G15977" s="7" t="str">
        <f>IF(E15977&lt;0,"0-",IF(E15977=0,"0",IF(E15977&lt;3.01,"0+ to 3",IF(E15977&lt;6.01,"3+ to 6",IF(E15977&lt;9.01,"6+ to 9",IF(E15977&lt;12.01,"9+ to 12",IF(E15977&lt;15.01,"12+ to 15",IF(E15977&lt;18.01,"15+ to 18",IF(E15977&lt;21.01,"18+ to 21",IF(E15977&lt;24.01,"21+ to 24",IF(E15977&lt;27.01,"24+ to 27",IF(E15977&lt;30.01,"27+ to 30","30+"))))))))))))</f>
        <v>0</v>
      </c>
      <c r="H15977" s="7" t="str">
        <f>IF(F15977&lt;0,"0-",IF(F15977=0,"0",IF(F15977&lt;3.01,"0+ to 3",IF(F15977&lt;6.01,"3+ to 6",IF(F15977&lt;9.01,"6+ to 9",IF(F15977&lt;12.01,"9+ to 12",IF(F15977&lt;15.01,"12+ to 15",IF(F15977&lt;18.01,"15+ to 18",IF(F15977&lt;21.01,"18+ to 21",IF(F15977&lt;24.01,"21+ to 24",IF(F15977&lt;27.01,"24+ to 27",IF(F15977&lt;30.01,"27+ to 30","30+"))))))))))))</f>
        <v>3+ to 6</v>
      </c>
      <c r="I15977" t="str">
        <f>IF(G15977&lt;&gt;H15977,"DIFF","")</f>
        <v>DIFF</v>
      </c>
    </row>
    <row r="15978" spans="1:9">
      <c r="A15978" t="s">
        <v>102</v>
      </c>
      <c r="B15978" t="s">
        <v>123</v>
      </c>
      <c r="C15978" s="1">
        <v>118622172</v>
      </c>
      <c r="D15978" s="1">
        <v>4</v>
      </c>
      <c r="E15978" s="1">
        <v>-8</v>
      </c>
      <c r="F15978" s="1">
        <v>31</v>
      </c>
      <c r="G15978" s="7" t="str">
        <f>IF(E15978&lt;0,"0-",IF(E15978=0,"0",IF(E15978&lt;3.01,"0+ to 3",IF(E15978&lt;6.01,"3+ to 6",IF(E15978&lt;9.01,"6+ to 9",IF(E15978&lt;12.01,"9+ to 12",IF(E15978&lt;15.01,"12+ to 15",IF(E15978&lt;18.01,"15+ to 18",IF(E15978&lt;21.01,"18+ to 21",IF(E15978&lt;24.01,"21+ to 24",IF(E15978&lt;27.01,"24+ to 27",IF(E15978&lt;30.01,"27+ to 30","30+"))))))))))))</f>
        <v>0-</v>
      </c>
      <c r="H15978" s="7" t="str">
        <f>IF(F15978&lt;0,"0-",IF(F15978=0,"0",IF(F15978&lt;3.01,"0+ to 3",IF(F15978&lt;6.01,"3+ to 6",IF(F15978&lt;9.01,"6+ to 9",IF(F15978&lt;12.01,"9+ to 12",IF(F15978&lt;15.01,"12+ to 15",IF(F15978&lt;18.01,"15+ to 18",IF(F15978&lt;21.01,"18+ to 21",IF(F15978&lt;24.01,"21+ to 24",IF(F15978&lt;27.01,"24+ to 27",IF(F15978&lt;30.01,"27+ to 30","30+"))))))))))))</f>
        <v>30+</v>
      </c>
      <c r="I15978" t="str">
        <f>IF(G15978&lt;&gt;H15978,"DIFF","")</f>
        <v>DIFF</v>
      </c>
    </row>
    <row r="15979" spans="1:9">
      <c r="A15979" t="s">
        <v>102</v>
      </c>
      <c r="B15979" t="s">
        <v>123</v>
      </c>
      <c r="C15979" s="1">
        <v>118622634</v>
      </c>
      <c r="D15979" s="1">
        <v>2</v>
      </c>
      <c r="E15979" s="1">
        <v>0</v>
      </c>
      <c r="F15979" s="1">
        <v>0</v>
      </c>
      <c r="G15979" s="7" t="str">
        <f>IF(E15979&lt;0,"0-",IF(E15979=0,"0",IF(E15979&lt;3.01,"0+ to 3",IF(E15979&lt;6.01,"3+ to 6",IF(E15979&lt;9.01,"6+ to 9",IF(E15979&lt;12.01,"9+ to 12",IF(E15979&lt;15.01,"12+ to 15",IF(E15979&lt;18.01,"15+ to 18",IF(E15979&lt;21.01,"18+ to 21",IF(E15979&lt;24.01,"21+ to 24",IF(E15979&lt;27.01,"24+ to 27",IF(E15979&lt;30.01,"27+ to 30","30+"))))))))))))</f>
        <v>0</v>
      </c>
      <c r="H15979" s="7" t="str">
        <f>IF(F15979&lt;0,"0-",IF(F15979=0,"0",IF(F15979&lt;3.01,"0+ to 3",IF(F15979&lt;6.01,"3+ to 6",IF(F15979&lt;9.01,"6+ to 9",IF(F15979&lt;12.01,"9+ to 12",IF(F15979&lt;15.01,"12+ to 15",IF(F15979&lt;18.01,"15+ to 18",IF(F15979&lt;21.01,"18+ to 21",IF(F15979&lt;24.01,"21+ to 24",IF(F15979&lt;27.01,"24+ to 27",IF(F15979&lt;30.01,"27+ to 30","30+"))))))))))))</f>
        <v>0</v>
      </c>
      <c r="I15979" t="str">
        <f>IF(G15979&lt;&gt;H15979,"DIFF","")</f>
        <v/>
      </c>
    </row>
    <row r="15980" spans="1:9">
      <c r="A15980" t="s">
        <v>102</v>
      </c>
      <c r="B15980" t="s">
        <v>123</v>
      </c>
      <c r="C15980" s="1">
        <v>118623411</v>
      </c>
      <c r="D15980" s="1">
        <v>4</v>
      </c>
      <c r="E15980" s="1">
        <v>-14</v>
      </c>
      <c r="F15980" s="1">
        <v>53</v>
      </c>
      <c r="G15980" s="7" t="str">
        <f>IF(E15980&lt;0,"0-",IF(E15980=0,"0",IF(E15980&lt;3.01,"0+ to 3",IF(E15980&lt;6.01,"3+ to 6",IF(E15980&lt;9.01,"6+ to 9",IF(E15980&lt;12.01,"9+ to 12",IF(E15980&lt;15.01,"12+ to 15",IF(E15980&lt;18.01,"15+ to 18",IF(E15980&lt;21.01,"18+ to 21",IF(E15980&lt;24.01,"21+ to 24",IF(E15980&lt;27.01,"24+ to 27",IF(E15980&lt;30.01,"27+ to 30","30+"))))))))))))</f>
        <v>0-</v>
      </c>
      <c r="H15980" s="7" t="str">
        <f>IF(F15980&lt;0,"0-",IF(F15980=0,"0",IF(F15980&lt;3.01,"0+ to 3",IF(F15980&lt;6.01,"3+ to 6",IF(F15980&lt;9.01,"6+ to 9",IF(F15980&lt;12.01,"9+ to 12",IF(F15980&lt;15.01,"12+ to 15",IF(F15980&lt;18.01,"15+ to 18",IF(F15980&lt;21.01,"18+ to 21",IF(F15980&lt;24.01,"21+ to 24",IF(F15980&lt;27.01,"24+ to 27",IF(F15980&lt;30.01,"27+ to 30","30+"))))))))))))</f>
        <v>30+</v>
      </c>
      <c r="I15980" t="str">
        <f>IF(G15980&lt;&gt;H15980,"DIFF","")</f>
        <v>DIFF</v>
      </c>
    </row>
    <row r="15981" spans="1:9">
      <c r="A15981" t="s">
        <v>102</v>
      </c>
      <c r="B15981" t="s">
        <v>123</v>
      </c>
      <c r="C15981" s="1">
        <v>118623756</v>
      </c>
      <c r="D15981" s="1">
        <v>9</v>
      </c>
      <c r="E15981" s="1">
        <v>0</v>
      </c>
      <c r="F15981" s="1">
        <v>5</v>
      </c>
      <c r="G15981" s="7" t="str">
        <f>IF(E15981&lt;0,"0-",IF(E15981=0,"0",IF(E15981&lt;3.01,"0+ to 3",IF(E15981&lt;6.01,"3+ to 6",IF(E15981&lt;9.01,"6+ to 9",IF(E15981&lt;12.01,"9+ to 12",IF(E15981&lt;15.01,"12+ to 15",IF(E15981&lt;18.01,"15+ to 18",IF(E15981&lt;21.01,"18+ to 21",IF(E15981&lt;24.01,"21+ to 24",IF(E15981&lt;27.01,"24+ to 27",IF(E15981&lt;30.01,"27+ to 30","30+"))))))))))))</f>
        <v>0</v>
      </c>
      <c r="H15981" s="7" t="str">
        <f>IF(F15981&lt;0,"0-",IF(F15981=0,"0",IF(F15981&lt;3.01,"0+ to 3",IF(F15981&lt;6.01,"3+ to 6",IF(F15981&lt;9.01,"6+ to 9",IF(F15981&lt;12.01,"9+ to 12",IF(F15981&lt;15.01,"12+ to 15",IF(F15981&lt;18.01,"15+ to 18",IF(F15981&lt;21.01,"18+ to 21",IF(F15981&lt;24.01,"21+ to 24",IF(F15981&lt;27.01,"24+ to 27",IF(F15981&lt;30.01,"27+ to 30","30+"))))))))))))</f>
        <v>3+ to 6</v>
      </c>
      <c r="I15981" t="str">
        <f>IF(G15981&lt;&gt;H15981,"DIFF","")</f>
        <v>DIFF</v>
      </c>
    </row>
    <row r="15982" spans="1:9">
      <c r="A15982" t="s">
        <v>102</v>
      </c>
      <c r="B15982" t="s">
        <v>123</v>
      </c>
      <c r="C15982" s="1">
        <v>118627788</v>
      </c>
      <c r="D15982" s="1">
        <v>11</v>
      </c>
      <c r="E15982" s="1">
        <v>0</v>
      </c>
      <c r="F15982" s="1">
        <v>0</v>
      </c>
      <c r="G15982" s="7" t="str">
        <f>IF(E15982&lt;0,"0-",IF(E15982=0,"0",IF(E15982&lt;3.01,"0+ to 3",IF(E15982&lt;6.01,"3+ to 6",IF(E15982&lt;9.01,"6+ to 9",IF(E15982&lt;12.01,"9+ to 12",IF(E15982&lt;15.01,"12+ to 15",IF(E15982&lt;18.01,"15+ to 18",IF(E15982&lt;21.01,"18+ to 21",IF(E15982&lt;24.01,"21+ to 24",IF(E15982&lt;27.01,"24+ to 27",IF(E15982&lt;30.01,"27+ to 30","30+"))))))))))))</f>
        <v>0</v>
      </c>
      <c r="H15982" s="7" t="str">
        <f>IF(F15982&lt;0,"0-",IF(F15982=0,"0",IF(F15982&lt;3.01,"0+ to 3",IF(F15982&lt;6.01,"3+ to 6",IF(F15982&lt;9.01,"6+ to 9",IF(F15982&lt;12.01,"9+ to 12",IF(F15982&lt;15.01,"12+ to 15",IF(F15982&lt;18.01,"15+ to 18",IF(F15982&lt;21.01,"18+ to 21",IF(F15982&lt;24.01,"21+ to 24",IF(F15982&lt;27.01,"24+ to 27",IF(F15982&lt;30.01,"27+ to 30","30+"))))))))))))</f>
        <v>0</v>
      </c>
      <c r="I15982" t="str">
        <f>IF(G15982&lt;&gt;H15982,"DIFF","")</f>
        <v/>
      </c>
    </row>
    <row r="15983" spans="1:9">
      <c r="A15983" t="s">
        <v>102</v>
      </c>
      <c r="B15983" t="s">
        <v>123</v>
      </c>
      <c r="C15983" s="1">
        <v>118628106</v>
      </c>
      <c r="D15983" s="1">
        <v>12</v>
      </c>
      <c r="E15983" s="1">
        <v>-13</v>
      </c>
      <c r="F15983" s="1">
        <v>0</v>
      </c>
      <c r="G15983" s="7" t="str">
        <f>IF(E15983&lt;0,"0-",IF(E15983=0,"0",IF(E15983&lt;3.01,"0+ to 3",IF(E15983&lt;6.01,"3+ to 6",IF(E15983&lt;9.01,"6+ to 9",IF(E15983&lt;12.01,"9+ to 12",IF(E15983&lt;15.01,"12+ to 15",IF(E15983&lt;18.01,"15+ to 18",IF(E15983&lt;21.01,"18+ to 21",IF(E15983&lt;24.01,"21+ to 24",IF(E15983&lt;27.01,"24+ to 27",IF(E15983&lt;30.01,"27+ to 30","30+"))))))))))))</f>
        <v>0-</v>
      </c>
      <c r="H15983" s="7" t="str">
        <f>IF(F15983&lt;0,"0-",IF(F15983=0,"0",IF(F15983&lt;3.01,"0+ to 3",IF(F15983&lt;6.01,"3+ to 6",IF(F15983&lt;9.01,"6+ to 9",IF(F15983&lt;12.01,"9+ to 12",IF(F15983&lt;15.01,"12+ to 15",IF(F15983&lt;18.01,"15+ to 18",IF(F15983&lt;21.01,"18+ to 21",IF(F15983&lt;24.01,"21+ to 24",IF(F15983&lt;27.01,"24+ to 27",IF(F15983&lt;30.01,"27+ to 30","30+"))))))))))))</f>
        <v>0</v>
      </c>
      <c r="I15983" t="str">
        <f>IF(G15983&lt;&gt;H15983,"DIFF","")</f>
        <v>DIFF</v>
      </c>
    </row>
    <row r="15984" spans="1:9">
      <c r="A15984" t="s">
        <v>102</v>
      </c>
      <c r="B15984" t="s">
        <v>123</v>
      </c>
      <c r="C15984" s="1">
        <v>118628807</v>
      </c>
      <c r="D15984" s="1">
        <v>2</v>
      </c>
      <c r="E15984" s="1">
        <v>-12</v>
      </c>
      <c r="F15984" s="1">
        <v>18</v>
      </c>
      <c r="G15984" s="7" t="str">
        <f>IF(E15984&lt;0,"0-",IF(E15984=0,"0",IF(E15984&lt;3.01,"0+ to 3",IF(E15984&lt;6.01,"3+ to 6",IF(E15984&lt;9.01,"6+ to 9",IF(E15984&lt;12.01,"9+ to 12",IF(E15984&lt;15.01,"12+ to 15",IF(E15984&lt;18.01,"15+ to 18",IF(E15984&lt;21.01,"18+ to 21",IF(E15984&lt;24.01,"21+ to 24",IF(E15984&lt;27.01,"24+ to 27",IF(E15984&lt;30.01,"27+ to 30","30+"))))))))))))</f>
        <v>0-</v>
      </c>
      <c r="H15984" s="7" t="str">
        <f>IF(F15984&lt;0,"0-",IF(F15984=0,"0",IF(F15984&lt;3.01,"0+ to 3",IF(F15984&lt;6.01,"3+ to 6",IF(F15984&lt;9.01,"6+ to 9",IF(F15984&lt;12.01,"9+ to 12",IF(F15984&lt;15.01,"12+ to 15",IF(F15984&lt;18.01,"15+ to 18",IF(F15984&lt;21.01,"18+ to 21",IF(F15984&lt;24.01,"21+ to 24",IF(F15984&lt;27.01,"24+ to 27",IF(F15984&lt;30.01,"27+ to 30","30+"))))))))))))</f>
        <v>15+ to 18</v>
      </c>
      <c r="I15984" t="str">
        <f>IF(G15984&lt;&gt;H15984,"DIFF","")</f>
        <v>DIFF</v>
      </c>
    </row>
    <row r="15985" spans="1:9">
      <c r="A15985" t="s">
        <v>102</v>
      </c>
      <c r="B15985" t="s">
        <v>123</v>
      </c>
      <c r="C15985" s="1">
        <v>118629530</v>
      </c>
      <c r="D15985" s="1">
        <v>7</v>
      </c>
      <c r="E15985" s="1">
        <v>0</v>
      </c>
      <c r="F15985" s="1">
        <v>2</v>
      </c>
      <c r="G15985" s="7" t="str">
        <f>IF(E15985&lt;0,"0-",IF(E15985=0,"0",IF(E15985&lt;3.01,"0+ to 3",IF(E15985&lt;6.01,"3+ to 6",IF(E15985&lt;9.01,"6+ to 9",IF(E15985&lt;12.01,"9+ to 12",IF(E15985&lt;15.01,"12+ to 15",IF(E15985&lt;18.01,"15+ to 18",IF(E15985&lt;21.01,"18+ to 21",IF(E15985&lt;24.01,"21+ to 24",IF(E15985&lt;27.01,"24+ to 27",IF(E15985&lt;30.01,"27+ to 30","30+"))))))))))))</f>
        <v>0</v>
      </c>
      <c r="H15985" s="7" t="str">
        <f>IF(F15985&lt;0,"0-",IF(F15985=0,"0",IF(F15985&lt;3.01,"0+ to 3",IF(F15985&lt;6.01,"3+ to 6",IF(F15985&lt;9.01,"6+ to 9",IF(F15985&lt;12.01,"9+ to 12",IF(F15985&lt;15.01,"12+ to 15",IF(F15985&lt;18.01,"15+ to 18",IF(F15985&lt;21.01,"18+ to 21",IF(F15985&lt;24.01,"21+ to 24",IF(F15985&lt;27.01,"24+ to 27",IF(F15985&lt;30.01,"27+ to 30","30+"))))))))))))</f>
        <v>0+ to 3</v>
      </c>
      <c r="I15985" t="str">
        <f>IF(G15985&lt;&gt;H15985,"DIFF","")</f>
        <v>DIFF</v>
      </c>
    </row>
    <row r="15986" spans="1:9">
      <c r="A15986" t="s">
        <v>102</v>
      </c>
      <c r="B15986" t="s">
        <v>122</v>
      </c>
      <c r="C15986" s="1">
        <v>118674729</v>
      </c>
      <c r="D15986" s="1">
        <v>2</v>
      </c>
      <c r="E15986" s="1">
        <v>-5</v>
      </c>
      <c r="F15986" s="1">
        <v>11</v>
      </c>
      <c r="G15986" s="7" t="str">
        <f>IF(E15986&lt;0,"0-",IF(E15986=0,"0",IF(E15986&lt;3.01,"0+ to 3",IF(E15986&lt;6.01,"3+ to 6",IF(E15986&lt;9.01,"6+ to 9",IF(E15986&lt;12.01,"9+ to 12",IF(E15986&lt;15.01,"12+ to 15",IF(E15986&lt;18.01,"15+ to 18",IF(E15986&lt;21.01,"18+ to 21",IF(E15986&lt;24.01,"21+ to 24",IF(E15986&lt;27.01,"24+ to 27",IF(E15986&lt;30.01,"27+ to 30","30+"))))))))))))</f>
        <v>0-</v>
      </c>
      <c r="H15986" s="7" t="str">
        <f>IF(F15986&lt;0,"0-",IF(F15986=0,"0",IF(F15986&lt;3.01,"0+ to 3",IF(F15986&lt;6.01,"3+ to 6",IF(F15986&lt;9.01,"6+ to 9",IF(F15986&lt;12.01,"9+ to 12",IF(F15986&lt;15.01,"12+ to 15",IF(F15986&lt;18.01,"15+ to 18",IF(F15986&lt;21.01,"18+ to 21",IF(F15986&lt;24.01,"21+ to 24",IF(F15986&lt;27.01,"24+ to 27",IF(F15986&lt;30.01,"27+ to 30","30+"))))))))))))</f>
        <v>9+ to 12</v>
      </c>
      <c r="I15986" t="str">
        <f>IF(G15986&lt;&gt;H15986,"DIFF","")</f>
        <v>DIFF</v>
      </c>
    </row>
    <row r="15987" spans="1:9">
      <c r="A15987" t="s">
        <v>102</v>
      </c>
      <c r="B15987" t="s">
        <v>122</v>
      </c>
      <c r="C15987" s="1">
        <v>118674896</v>
      </c>
      <c r="D15987" s="1">
        <v>2</v>
      </c>
      <c r="E15987" s="1">
        <v>-4</v>
      </c>
      <c r="F15987" s="1">
        <v>8</v>
      </c>
      <c r="G15987" s="7" t="str">
        <f>IF(E15987&lt;0,"0-",IF(E15987=0,"0",IF(E15987&lt;3.01,"0+ to 3",IF(E15987&lt;6.01,"3+ to 6",IF(E15987&lt;9.01,"6+ to 9",IF(E15987&lt;12.01,"9+ to 12",IF(E15987&lt;15.01,"12+ to 15",IF(E15987&lt;18.01,"15+ to 18",IF(E15987&lt;21.01,"18+ to 21",IF(E15987&lt;24.01,"21+ to 24",IF(E15987&lt;27.01,"24+ to 27",IF(E15987&lt;30.01,"27+ to 30","30+"))))))))))))</f>
        <v>0-</v>
      </c>
      <c r="H15987" s="7" t="str">
        <f>IF(F15987&lt;0,"0-",IF(F15987=0,"0",IF(F15987&lt;3.01,"0+ to 3",IF(F15987&lt;6.01,"3+ to 6",IF(F15987&lt;9.01,"6+ to 9",IF(F15987&lt;12.01,"9+ to 12",IF(F15987&lt;15.01,"12+ to 15",IF(F15987&lt;18.01,"15+ to 18",IF(F15987&lt;21.01,"18+ to 21",IF(F15987&lt;24.01,"21+ to 24",IF(F15987&lt;27.01,"24+ to 27",IF(F15987&lt;30.01,"27+ to 30","30+"))))))))))))</f>
        <v>6+ to 9</v>
      </c>
      <c r="I15987" t="str">
        <f>IF(G15987&lt;&gt;H15987,"DIFF","")</f>
        <v>DIFF</v>
      </c>
    </row>
    <row r="15988" spans="1:9">
      <c r="A15988" t="s">
        <v>102</v>
      </c>
      <c r="B15988" t="s">
        <v>122</v>
      </c>
      <c r="C15988" s="1">
        <v>118676152</v>
      </c>
      <c r="D15988" s="1">
        <v>2</v>
      </c>
      <c r="E15988" s="1">
        <v>-8</v>
      </c>
      <c r="F15988" s="1">
        <v>7</v>
      </c>
      <c r="G15988" s="7" t="str">
        <f>IF(E15988&lt;0,"0-",IF(E15988=0,"0",IF(E15988&lt;3.01,"0+ to 3",IF(E15988&lt;6.01,"3+ to 6",IF(E15988&lt;9.01,"6+ to 9",IF(E15988&lt;12.01,"9+ to 12",IF(E15988&lt;15.01,"12+ to 15",IF(E15988&lt;18.01,"15+ to 18",IF(E15988&lt;21.01,"18+ to 21",IF(E15988&lt;24.01,"21+ to 24",IF(E15988&lt;27.01,"24+ to 27",IF(E15988&lt;30.01,"27+ to 30","30+"))))))))))))</f>
        <v>0-</v>
      </c>
      <c r="H15988" s="7" t="str">
        <f>IF(F15988&lt;0,"0-",IF(F15988=0,"0",IF(F15988&lt;3.01,"0+ to 3",IF(F15988&lt;6.01,"3+ to 6",IF(F15988&lt;9.01,"6+ to 9",IF(F15988&lt;12.01,"9+ to 12",IF(F15988&lt;15.01,"12+ to 15",IF(F15988&lt;18.01,"15+ to 18",IF(F15988&lt;21.01,"18+ to 21",IF(F15988&lt;24.01,"21+ to 24",IF(F15988&lt;27.01,"24+ to 27",IF(F15988&lt;30.01,"27+ to 30","30+"))))))))))))</f>
        <v>6+ to 9</v>
      </c>
      <c r="I15988" t="str">
        <f>IF(G15988&lt;&gt;H15988,"DIFF","")</f>
        <v>DIFF</v>
      </c>
    </row>
    <row r="15989" spans="1:9">
      <c r="A15989" t="s">
        <v>102</v>
      </c>
      <c r="B15989" t="s">
        <v>122</v>
      </c>
      <c r="C15989" s="1">
        <v>118676153</v>
      </c>
      <c r="D15989" s="1">
        <v>2</v>
      </c>
      <c r="E15989" s="1">
        <v>-10</v>
      </c>
      <c r="F15989" s="1">
        <v>17</v>
      </c>
      <c r="G15989" s="7" t="str">
        <f>IF(E15989&lt;0,"0-",IF(E15989=0,"0",IF(E15989&lt;3.01,"0+ to 3",IF(E15989&lt;6.01,"3+ to 6",IF(E15989&lt;9.01,"6+ to 9",IF(E15989&lt;12.01,"9+ to 12",IF(E15989&lt;15.01,"12+ to 15",IF(E15989&lt;18.01,"15+ to 18",IF(E15989&lt;21.01,"18+ to 21",IF(E15989&lt;24.01,"21+ to 24",IF(E15989&lt;27.01,"24+ to 27",IF(E15989&lt;30.01,"27+ to 30","30+"))))))))))))</f>
        <v>0-</v>
      </c>
      <c r="H15989" s="7" t="str">
        <f>IF(F15989&lt;0,"0-",IF(F15989=0,"0",IF(F15989&lt;3.01,"0+ to 3",IF(F15989&lt;6.01,"3+ to 6",IF(F15989&lt;9.01,"6+ to 9",IF(F15989&lt;12.01,"9+ to 12",IF(F15989&lt;15.01,"12+ to 15",IF(F15989&lt;18.01,"15+ to 18",IF(F15989&lt;21.01,"18+ to 21",IF(F15989&lt;24.01,"21+ to 24",IF(F15989&lt;27.01,"24+ to 27",IF(F15989&lt;30.01,"27+ to 30","30+"))))))))))))</f>
        <v>15+ to 18</v>
      </c>
      <c r="I15989" t="str">
        <f>IF(G15989&lt;&gt;H15989,"DIFF","")</f>
        <v>DIFF</v>
      </c>
    </row>
    <row r="15990" spans="1:9">
      <c r="A15990" t="s">
        <v>102</v>
      </c>
      <c r="B15990" t="s">
        <v>122</v>
      </c>
      <c r="C15990" s="1">
        <v>118676158</v>
      </c>
      <c r="D15990" s="1">
        <v>2</v>
      </c>
      <c r="E15990" s="1">
        <v>-9</v>
      </c>
      <c r="F15990" s="1">
        <v>18</v>
      </c>
      <c r="G15990" s="7" t="str">
        <f>IF(E15990&lt;0,"0-",IF(E15990=0,"0",IF(E15990&lt;3.01,"0+ to 3",IF(E15990&lt;6.01,"3+ to 6",IF(E15990&lt;9.01,"6+ to 9",IF(E15990&lt;12.01,"9+ to 12",IF(E15990&lt;15.01,"12+ to 15",IF(E15990&lt;18.01,"15+ to 18",IF(E15990&lt;21.01,"18+ to 21",IF(E15990&lt;24.01,"21+ to 24",IF(E15990&lt;27.01,"24+ to 27",IF(E15990&lt;30.01,"27+ to 30","30+"))))))))))))</f>
        <v>0-</v>
      </c>
      <c r="H15990" s="7" t="str">
        <f>IF(F15990&lt;0,"0-",IF(F15990=0,"0",IF(F15990&lt;3.01,"0+ to 3",IF(F15990&lt;6.01,"3+ to 6",IF(F15990&lt;9.01,"6+ to 9",IF(F15990&lt;12.01,"9+ to 12",IF(F15990&lt;15.01,"12+ to 15",IF(F15990&lt;18.01,"15+ to 18",IF(F15990&lt;21.01,"18+ to 21",IF(F15990&lt;24.01,"21+ to 24",IF(F15990&lt;27.01,"24+ to 27",IF(F15990&lt;30.01,"27+ to 30","30+"))))))))))))</f>
        <v>15+ to 18</v>
      </c>
      <c r="I15990" t="str">
        <f>IF(G15990&lt;&gt;H15990,"DIFF","")</f>
        <v>DIFF</v>
      </c>
    </row>
    <row r="15991" spans="1:9">
      <c r="A15991" t="s">
        <v>103</v>
      </c>
      <c r="B15991" t="s">
        <v>122</v>
      </c>
      <c r="C15991" s="1">
        <v>118676398</v>
      </c>
      <c r="D15991" s="1">
        <v>2</v>
      </c>
      <c r="E15991" s="1">
        <v>-10</v>
      </c>
      <c r="F15991" s="1">
        <v>15</v>
      </c>
      <c r="G15991" s="7" t="str">
        <f>IF(E15991&lt;0,"0-",IF(E15991=0,"0",IF(E15991&lt;3.01,"0+ to 3",IF(E15991&lt;6.01,"3+ to 6",IF(E15991&lt;9.01,"6+ to 9",IF(E15991&lt;12.01,"9+ to 12",IF(E15991&lt;15.01,"12+ to 15",IF(E15991&lt;18.01,"15+ to 18",IF(E15991&lt;21.01,"18+ to 21",IF(E15991&lt;24.01,"21+ to 24",IF(E15991&lt;27.01,"24+ to 27",IF(E15991&lt;30.01,"27+ to 30","30+"))))))))))))</f>
        <v>0-</v>
      </c>
      <c r="H15991" s="7" t="str">
        <f>IF(F15991&lt;0,"0-",IF(F15991=0,"0",IF(F15991&lt;3.01,"0+ to 3",IF(F15991&lt;6.01,"3+ to 6",IF(F15991&lt;9.01,"6+ to 9",IF(F15991&lt;12.01,"9+ to 12",IF(F15991&lt;15.01,"12+ to 15",IF(F15991&lt;18.01,"15+ to 18",IF(F15991&lt;21.01,"18+ to 21",IF(F15991&lt;24.01,"21+ to 24",IF(F15991&lt;27.01,"24+ to 27",IF(F15991&lt;30.01,"27+ to 30","30+"))))))))))))</f>
        <v>12+ to 15</v>
      </c>
      <c r="I15991" t="str">
        <f>IF(G15991&lt;&gt;H15991,"DIFF","")</f>
        <v>DIFF</v>
      </c>
    </row>
    <row r="15992" spans="1:9">
      <c r="A15992" t="s">
        <v>102</v>
      </c>
      <c r="B15992" t="s">
        <v>122</v>
      </c>
      <c r="C15992" s="1">
        <v>118678977</v>
      </c>
      <c r="D15992" s="1">
        <v>2</v>
      </c>
      <c r="E15992" s="1">
        <v>-4</v>
      </c>
      <c r="F15992" s="1">
        <v>8</v>
      </c>
      <c r="G15992" s="7" t="str">
        <f>IF(E15992&lt;0,"0-",IF(E15992=0,"0",IF(E15992&lt;3.01,"0+ to 3",IF(E15992&lt;6.01,"3+ to 6",IF(E15992&lt;9.01,"6+ to 9",IF(E15992&lt;12.01,"9+ to 12",IF(E15992&lt;15.01,"12+ to 15",IF(E15992&lt;18.01,"15+ to 18",IF(E15992&lt;21.01,"18+ to 21",IF(E15992&lt;24.01,"21+ to 24",IF(E15992&lt;27.01,"24+ to 27",IF(E15992&lt;30.01,"27+ to 30","30+"))))))))))))</f>
        <v>0-</v>
      </c>
      <c r="H15992" s="7" t="str">
        <f>IF(F15992&lt;0,"0-",IF(F15992=0,"0",IF(F15992&lt;3.01,"0+ to 3",IF(F15992&lt;6.01,"3+ to 6",IF(F15992&lt;9.01,"6+ to 9",IF(F15992&lt;12.01,"9+ to 12",IF(F15992&lt;15.01,"12+ to 15",IF(F15992&lt;18.01,"15+ to 18",IF(F15992&lt;21.01,"18+ to 21",IF(F15992&lt;24.01,"21+ to 24",IF(F15992&lt;27.01,"24+ to 27",IF(F15992&lt;30.01,"27+ to 30","30+"))))))))))))</f>
        <v>6+ to 9</v>
      </c>
      <c r="I15992" t="str">
        <f>IF(G15992&lt;&gt;H15992,"DIFF","")</f>
        <v>DIFF</v>
      </c>
    </row>
    <row r="15993" spans="1:9">
      <c r="A15993" t="s">
        <v>102</v>
      </c>
      <c r="B15993" t="s">
        <v>122</v>
      </c>
      <c r="C15993" s="1">
        <v>118679263</v>
      </c>
      <c r="D15993" s="1">
        <v>9</v>
      </c>
      <c r="E15993" s="1">
        <v>0</v>
      </c>
      <c r="F15993" s="1">
        <v>3</v>
      </c>
      <c r="G15993" s="7" t="str">
        <f>IF(E15993&lt;0,"0-",IF(E15993=0,"0",IF(E15993&lt;3.01,"0+ to 3",IF(E15993&lt;6.01,"3+ to 6",IF(E15993&lt;9.01,"6+ to 9",IF(E15993&lt;12.01,"9+ to 12",IF(E15993&lt;15.01,"12+ to 15",IF(E15993&lt;18.01,"15+ to 18",IF(E15993&lt;21.01,"18+ to 21",IF(E15993&lt;24.01,"21+ to 24",IF(E15993&lt;27.01,"24+ to 27",IF(E15993&lt;30.01,"27+ to 30","30+"))))))))))))</f>
        <v>0</v>
      </c>
      <c r="H15993" s="7" t="str">
        <f>IF(F15993&lt;0,"0-",IF(F15993=0,"0",IF(F15993&lt;3.01,"0+ to 3",IF(F15993&lt;6.01,"3+ to 6",IF(F15993&lt;9.01,"6+ to 9",IF(F15993&lt;12.01,"9+ to 12",IF(F15993&lt;15.01,"12+ to 15",IF(F15993&lt;18.01,"15+ to 18",IF(F15993&lt;21.01,"18+ to 21",IF(F15993&lt;24.01,"21+ to 24",IF(F15993&lt;27.01,"24+ to 27",IF(F15993&lt;30.01,"27+ to 30","30+"))))))))))))</f>
        <v>0+ to 3</v>
      </c>
      <c r="I15993" t="str">
        <f>IF(G15993&lt;&gt;H15993,"DIFF","")</f>
        <v>DIFF</v>
      </c>
    </row>
    <row r="15994" spans="1:9">
      <c r="A15994" t="s">
        <v>102</v>
      </c>
      <c r="B15994" t="s">
        <v>122</v>
      </c>
      <c r="C15994" s="1">
        <v>118680129</v>
      </c>
      <c r="D15994" s="1">
        <v>12</v>
      </c>
      <c r="E15994" s="1">
        <v>0</v>
      </c>
      <c r="F15994" s="1">
        <v>0</v>
      </c>
      <c r="G15994" s="7" t="str">
        <f>IF(E15994&lt;0,"0-",IF(E15994=0,"0",IF(E15994&lt;3.01,"0+ to 3",IF(E15994&lt;6.01,"3+ to 6",IF(E15994&lt;9.01,"6+ to 9",IF(E15994&lt;12.01,"9+ to 12",IF(E15994&lt;15.01,"12+ to 15",IF(E15994&lt;18.01,"15+ to 18",IF(E15994&lt;21.01,"18+ to 21",IF(E15994&lt;24.01,"21+ to 24",IF(E15994&lt;27.01,"24+ to 27",IF(E15994&lt;30.01,"27+ to 30","30+"))))))))))))</f>
        <v>0</v>
      </c>
      <c r="H15994" s="7" t="str">
        <f>IF(F15994&lt;0,"0-",IF(F15994=0,"0",IF(F15994&lt;3.01,"0+ to 3",IF(F15994&lt;6.01,"3+ to 6",IF(F15994&lt;9.01,"6+ to 9",IF(F15994&lt;12.01,"9+ to 12",IF(F15994&lt;15.01,"12+ to 15",IF(F15994&lt;18.01,"15+ to 18",IF(F15994&lt;21.01,"18+ to 21",IF(F15994&lt;24.01,"21+ to 24",IF(F15994&lt;27.01,"24+ to 27",IF(F15994&lt;30.01,"27+ to 30","30+"))))))))))))</f>
        <v>0</v>
      </c>
      <c r="I15994" t="str">
        <f>IF(G15994&lt;&gt;H15994,"DIFF","")</f>
        <v/>
      </c>
    </row>
    <row r="15995" spans="1:9">
      <c r="A15995" t="s">
        <v>102</v>
      </c>
      <c r="B15995" t="s">
        <v>122</v>
      </c>
      <c r="C15995" s="1">
        <v>118682341</v>
      </c>
      <c r="D15995" s="1">
        <v>2</v>
      </c>
      <c r="E15995" s="1">
        <v>0</v>
      </c>
      <c r="F15995" s="1">
        <v>0</v>
      </c>
      <c r="G15995" s="7" t="str">
        <f>IF(E15995&lt;0,"0-",IF(E15995=0,"0",IF(E15995&lt;3.01,"0+ to 3",IF(E15995&lt;6.01,"3+ to 6",IF(E15995&lt;9.01,"6+ to 9",IF(E15995&lt;12.01,"9+ to 12",IF(E15995&lt;15.01,"12+ to 15",IF(E15995&lt;18.01,"15+ to 18",IF(E15995&lt;21.01,"18+ to 21",IF(E15995&lt;24.01,"21+ to 24",IF(E15995&lt;27.01,"24+ to 27",IF(E15995&lt;30.01,"27+ to 30","30+"))))))))))))</f>
        <v>0</v>
      </c>
      <c r="H15995" s="7" t="str">
        <f>IF(F15995&lt;0,"0-",IF(F15995=0,"0",IF(F15995&lt;3.01,"0+ to 3",IF(F15995&lt;6.01,"3+ to 6",IF(F15995&lt;9.01,"6+ to 9",IF(F15995&lt;12.01,"9+ to 12",IF(F15995&lt;15.01,"12+ to 15",IF(F15995&lt;18.01,"15+ to 18",IF(F15995&lt;21.01,"18+ to 21",IF(F15995&lt;24.01,"21+ to 24",IF(F15995&lt;27.01,"24+ to 27",IF(F15995&lt;30.01,"27+ to 30","30+"))))))))))))</f>
        <v>0</v>
      </c>
      <c r="I15995" t="str">
        <f>IF(G15995&lt;&gt;H15995,"DIFF","")</f>
        <v/>
      </c>
    </row>
    <row r="15996" spans="1:9">
      <c r="A15996" t="s">
        <v>102</v>
      </c>
      <c r="B15996" t="s">
        <v>122</v>
      </c>
      <c r="C15996" s="1">
        <v>118683186</v>
      </c>
      <c r="D15996" s="1">
        <v>2</v>
      </c>
      <c r="E15996" s="1">
        <v>-4</v>
      </c>
      <c r="F15996" s="1">
        <v>7</v>
      </c>
      <c r="G15996" s="7" t="str">
        <f>IF(E15996&lt;0,"0-",IF(E15996=0,"0",IF(E15996&lt;3.01,"0+ to 3",IF(E15996&lt;6.01,"3+ to 6",IF(E15996&lt;9.01,"6+ to 9",IF(E15996&lt;12.01,"9+ to 12",IF(E15996&lt;15.01,"12+ to 15",IF(E15996&lt;18.01,"15+ to 18",IF(E15996&lt;21.01,"18+ to 21",IF(E15996&lt;24.01,"21+ to 24",IF(E15996&lt;27.01,"24+ to 27",IF(E15996&lt;30.01,"27+ to 30","30+"))))))))))))</f>
        <v>0-</v>
      </c>
      <c r="H15996" s="7" t="str">
        <f>IF(F15996&lt;0,"0-",IF(F15996=0,"0",IF(F15996&lt;3.01,"0+ to 3",IF(F15996&lt;6.01,"3+ to 6",IF(F15996&lt;9.01,"6+ to 9",IF(F15996&lt;12.01,"9+ to 12",IF(F15996&lt;15.01,"12+ to 15",IF(F15996&lt;18.01,"15+ to 18",IF(F15996&lt;21.01,"18+ to 21",IF(F15996&lt;24.01,"21+ to 24",IF(F15996&lt;27.01,"24+ to 27",IF(F15996&lt;30.01,"27+ to 30","30+"))))))))))))</f>
        <v>6+ to 9</v>
      </c>
      <c r="I15996" t="str">
        <f>IF(G15996&lt;&gt;H15996,"DIFF","")</f>
        <v>DIFF</v>
      </c>
    </row>
    <row r="15997" spans="1:9">
      <c r="A15997" t="s">
        <v>102</v>
      </c>
      <c r="B15997" t="s">
        <v>122</v>
      </c>
      <c r="C15997" s="1">
        <v>118683701</v>
      </c>
      <c r="D15997" s="1">
        <v>10</v>
      </c>
      <c r="E15997" s="1">
        <v>-3</v>
      </c>
      <c r="F15997" s="1">
        <v>23</v>
      </c>
      <c r="G15997" s="7" t="str">
        <f>IF(E15997&lt;0,"0-",IF(E15997=0,"0",IF(E15997&lt;3.01,"0+ to 3",IF(E15997&lt;6.01,"3+ to 6",IF(E15997&lt;9.01,"6+ to 9",IF(E15997&lt;12.01,"9+ to 12",IF(E15997&lt;15.01,"12+ to 15",IF(E15997&lt;18.01,"15+ to 18",IF(E15997&lt;21.01,"18+ to 21",IF(E15997&lt;24.01,"21+ to 24",IF(E15997&lt;27.01,"24+ to 27",IF(E15997&lt;30.01,"27+ to 30","30+"))))))))))))</f>
        <v>0-</v>
      </c>
      <c r="H15997" s="7" t="str">
        <f>IF(F15997&lt;0,"0-",IF(F15997=0,"0",IF(F15997&lt;3.01,"0+ to 3",IF(F15997&lt;6.01,"3+ to 6",IF(F15997&lt;9.01,"6+ to 9",IF(F15997&lt;12.01,"9+ to 12",IF(F15997&lt;15.01,"12+ to 15",IF(F15997&lt;18.01,"15+ to 18",IF(F15997&lt;21.01,"18+ to 21",IF(F15997&lt;24.01,"21+ to 24",IF(F15997&lt;27.01,"24+ to 27",IF(F15997&lt;30.01,"27+ to 30","30+"))))))))))))</f>
        <v>21+ to 24</v>
      </c>
      <c r="I15997" t="str">
        <f>IF(G15997&lt;&gt;H15997,"DIFF","")</f>
        <v>DIFF</v>
      </c>
    </row>
    <row r="15998" spans="1:9">
      <c r="A15998" t="s">
        <v>102</v>
      </c>
      <c r="B15998" t="s">
        <v>122</v>
      </c>
      <c r="C15998" s="1">
        <v>118684489</v>
      </c>
      <c r="D15998" s="1">
        <v>2</v>
      </c>
      <c r="E15998" s="1">
        <v>-16</v>
      </c>
      <c r="F15998" s="1">
        <v>19</v>
      </c>
      <c r="G15998" s="7" t="str">
        <f>IF(E15998&lt;0,"0-",IF(E15998=0,"0",IF(E15998&lt;3.01,"0+ to 3",IF(E15998&lt;6.01,"3+ to 6",IF(E15998&lt;9.01,"6+ to 9",IF(E15998&lt;12.01,"9+ to 12",IF(E15998&lt;15.01,"12+ to 15",IF(E15998&lt;18.01,"15+ to 18",IF(E15998&lt;21.01,"18+ to 21",IF(E15998&lt;24.01,"21+ to 24",IF(E15998&lt;27.01,"24+ to 27",IF(E15998&lt;30.01,"27+ to 30","30+"))))))))))))</f>
        <v>0-</v>
      </c>
      <c r="H15998" s="7" t="str">
        <f>IF(F15998&lt;0,"0-",IF(F15998=0,"0",IF(F15998&lt;3.01,"0+ to 3",IF(F15998&lt;6.01,"3+ to 6",IF(F15998&lt;9.01,"6+ to 9",IF(F15998&lt;12.01,"9+ to 12",IF(F15998&lt;15.01,"12+ to 15",IF(F15998&lt;18.01,"15+ to 18",IF(F15998&lt;21.01,"18+ to 21",IF(F15998&lt;24.01,"21+ to 24",IF(F15998&lt;27.01,"24+ to 27",IF(F15998&lt;30.01,"27+ to 30","30+"))))))))))))</f>
        <v>18+ to 21</v>
      </c>
      <c r="I15998" t="str">
        <f>IF(G15998&lt;&gt;H15998,"DIFF","")</f>
        <v>DIFF</v>
      </c>
    </row>
    <row r="15999" spans="1:9">
      <c r="A15999" t="s">
        <v>102</v>
      </c>
      <c r="B15999" t="s">
        <v>122</v>
      </c>
      <c r="C15999" s="1">
        <v>118684634</v>
      </c>
      <c r="D15999" s="1">
        <v>2</v>
      </c>
      <c r="E15999" s="1">
        <v>0</v>
      </c>
      <c r="F15999" s="1">
        <v>0</v>
      </c>
      <c r="G15999" s="7" t="str">
        <f>IF(E15999&lt;0,"0-",IF(E15999=0,"0",IF(E15999&lt;3.01,"0+ to 3",IF(E15999&lt;6.01,"3+ to 6",IF(E15999&lt;9.01,"6+ to 9",IF(E15999&lt;12.01,"9+ to 12",IF(E15999&lt;15.01,"12+ to 15",IF(E15999&lt;18.01,"15+ to 18",IF(E15999&lt;21.01,"18+ to 21",IF(E15999&lt;24.01,"21+ to 24",IF(E15999&lt;27.01,"24+ to 27",IF(E15999&lt;30.01,"27+ to 30","30+"))))))))))))</f>
        <v>0</v>
      </c>
      <c r="H15999" s="7" t="str">
        <f>IF(F15999&lt;0,"0-",IF(F15999=0,"0",IF(F15999&lt;3.01,"0+ to 3",IF(F15999&lt;6.01,"3+ to 6",IF(F15999&lt;9.01,"6+ to 9",IF(F15999&lt;12.01,"9+ to 12",IF(F15999&lt;15.01,"12+ to 15",IF(F15999&lt;18.01,"15+ to 18",IF(F15999&lt;21.01,"18+ to 21",IF(F15999&lt;24.01,"21+ to 24",IF(F15999&lt;27.01,"24+ to 27",IF(F15999&lt;30.01,"27+ to 30","30+"))))))))))))</f>
        <v>0</v>
      </c>
      <c r="I15999" t="str">
        <f>IF(G15999&lt;&gt;H15999,"DIFF","")</f>
        <v/>
      </c>
    </row>
    <row r="16000" spans="1:9">
      <c r="A16000" t="s">
        <v>102</v>
      </c>
      <c r="B16000" t="s">
        <v>122</v>
      </c>
      <c r="C16000" s="1">
        <v>118685322</v>
      </c>
      <c r="D16000" s="1">
        <v>2</v>
      </c>
      <c r="E16000" s="1">
        <v>-3</v>
      </c>
      <c r="F16000" s="1">
        <v>2</v>
      </c>
      <c r="G16000" s="7" t="str">
        <f>IF(E16000&lt;0,"0-",IF(E16000=0,"0",IF(E16000&lt;3.01,"0+ to 3",IF(E16000&lt;6.01,"3+ to 6",IF(E16000&lt;9.01,"6+ to 9",IF(E16000&lt;12.01,"9+ to 12",IF(E16000&lt;15.01,"12+ to 15",IF(E16000&lt;18.01,"15+ to 18",IF(E16000&lt;21.01,"18+ to 21",IF(E16000&lt;24.01,"21+ to 24",IF(E16000&lt;27.01,"24+ to 27",IF(E16000&lt;30.01,"27+ to 30","30+"))))))))))))</f>
        <v>0-</v>
      </c>
      <c r="H16000" s="7" t="str">
        <f>IF(F16000&lt;0,"0-",IF(F16000=0,"0",IF(F16000&lt;3.01,"0+ to 3",IF(F16000&lt;6.01,"3+ to 6",IF(F16000&lt;9.01,"6+ to 9",IF(F16000&lt;12.01,"9+ to 12",IF(F16000&lt;15.01,"12+ to 15",IF(F16000&lt;18.01,"15+ to 18",IF(F16000&lt;21.01,"18+ to 21",IF(F16000&lt;24.01,"21+ to 24",IF(F16000&lt;27.01,"24+ to 27",IF(F16000&lt;30.01,"27+ to 30","30+"))))))))))))</f>
        <v>0+ to 3</v>
      </c>
      <c r="I16000" t="str">
        <f>IF(G16000&lt;&gt;H16000,"DIFF","")</f>
        <v>DIFF</v>
      </c>
    </row>
    <row r="16001" spans="1:9">
      <c r="A16001" t="s">
        <v>102</v>
      </c>
      <c r="B16001" t="s">
        <v>122</v>
      </c>
      <c r="C16001" s="1">
        <v>118686041</v>
      </c>
      <c r="D16001" s="1">
        <v>2</v>
      </c>
      <c r="E16001" s="1">
        <v>-4</v>
      </c>
      <c r="F16001" s="1">
        <v>6</v>
      </c>
      <c r="G16001" s="7" t="str">
        <f>IF(E16001&lt;0,"0-",IF(E16001=0,"0",IF(E16001&lt;3.01,"0+ to 3",IF(E16001&lt;6.01,"3+ to 6",IF(E16001&lt;9.01,"6+ to 9",IF(E16001&lt;12.01,"9+ to 12",IF(E16001&lt;15.01,"12+ to 15",IF(E16001&lt;18.01,"15+ to 18",IF(E16001&lt;21.01,"18+ to 21",IF(E16001&lt;24.01,"21+ to 24",IF(E16001&lt;27.01,"24+ to 27",IF(E16001&lt;30.01,"27+ to 30","30+"))))))))))))</f>
        <v>0-</v>
      </c>
      <c r="H16001" s="7" t="str">
        <f>IF(F16001&lt;0,"0-",IF(F16001=0,"0",IF(F16001&lt;3.01,"0+ to 3",IF(F16001&lt;6.01,"3+ to 6",IF(F16001&lt;9.01,"6+ to 9",IF(F16001&lt;12.01,"9+ to 12",IF(F16001&lt;15.01,"12+ to 15",IF(F16001&lt;18.01,"15+ to 18",IF(F16001&lt;21.01,"18+ to 21",IF(F16001&lt;24.01,"21+ to 24",IF(F16001&lt;27.01,"24+ to 27",IF(F16001&lt;30.01,"27+ to 30","30+"))))))))))))</f>
        <v>3+ to 6</v>
      </c>
      <c r="I16001" t="str">
        <f>IF(G16001&lt;&gt;H16001,"DIFF","")</f>
        <v>DIFF</v>
      </c>
    </row>
    <row r="16002" spans="1:9">
      <c r="A16002" t="s">
        <v>102</v>
      </c>
      <c r="B16002" t="s">
        <v>122</v>
      </c>
      <c r="C16002" s="1">
        <v>118686149</v>
      </c>
      <c r="D16002" s="1">
        <v>2</v>
      </c>
      <c r="E16002" s="1">
        <v>-10</v>
      </c>
      <c r="F16002" s="1">
        <v>3</v>
      </c>
      <c r="G16002" s="7" t="str">
        <f>IF(E16002&lt;0,"0-",IF(E16002=0,"0",IF(E16002&lt;3.01,"0+ to 3",IF(E16002&lt;6.01,"3+ to 6",IF(E16002&lt;9.01,"6+ to 9",IF(E16002&lt;12.01,"9+ to 12",IF(E16002&lt;15.01,"12+ to 15",IF(E16002&lt;18.01,"15+ to 18",IF(E16002&lt;21.01,"18+ to 21",IF(E16002&lt;24.01,"21+ to 24",IF(E16002&lt;27.01,"24+ to 27",IF(E16002&lt;30.01,"27+ to 30","30+"))))))))))))</f>
        <v>0-</v>
      </c>
      <c r="H16002" s="7" t="str">
        <f>IF(F16002&lt;0,"0-",IF(F16002=0,"0",IF(F16002&lt;3.01,"0+ to 3",IF(F16002&lt;6.01,"3+ to 6",IF(F16002&lt;9.01,"6+ to 9",IF(F16002&lt;12.01,"9+ to 12",IF(F16002&lt;15.01,"12+ to 15",IF(F16002&lt;18.01,"15+ to 18",IF(F16002&lt;21.01,"18+ to 21",IF(F16002&lt;24.01,"21+ to 24",IF(F16002&lt;27.01,"24+ to 27",IF(F16002&lt;30.01,"27+ to 30","30+"))))))))))))</f>
        <v>0+ to 3</v>
      </c>
      <c r="I16002" t="str">
        <f>IF(G16002&lt;&gt;H16002,"DIFF","")</f>
        <v>DIFF</v>
      </c>
    </row>
    <row r="16003" spans="1:9">
      <c r="A16003" t="s">
        <v>140</v>
      </c>
      <c r="B16003" t="s">
        <v>122</v>
      </c>
      <c r="C16003" s="1">
        <v>118688519</v>
      </c>
      <c r="D16003" s="1">
        <v>2</v>
      </c>
      <c r="E16003" s="1">
        <v>0</v>
      </c>
      <c r="F16003" s="1">
        <v>5</v>
      </c>
      <c r="G16003" s="7" t="str">
        <f>IF(E16003&lt;0,"0-",IF(E16003=0,"0",IF(E16003&lt;3.01,"0+ to 3",IF(E16003&lt;6.01,"3+ to 6",IF(E16003&lt;9.01,"6+ to 9",IF(E16003&lt;12.01,"9+ to 12",IF(E16003&lt;15.01,"12+ to 15",IF(E16003&lt;18.01,"15+ to 18",IF(E16003&lt;21.01,"18+ to 21",IF(E16003&lt;24.01,"21+ to 24",IF(E16003&lt;27.01,"24+ to 27",IF(E16003&lt;30.01,"27+ to 30","30+"))))))))))))</f>
        <v>0</v>
      </c>
      <c r="H16003" s="7" t="str">
        <f>IF(F16003&lt;0,"0-",IF(F16003=0,"0",IF(F16003&lt;3.01,"0+ to 3",IF(F16003&lt;6.01,"3+ to 6",IF(F16003&lt;9.01,"6+ to 9",IF(F16003&lt;12.01,"9+ to 12",IF(F16003&lt;15.01,"12+ to 15",IF(F16003&lt;18.01,"15+ to 18",IF(F16003&lt;21.01,"18+ to 21",IF(F16003&lt;24.01,"21+ to 24",IF(F16003&lt;27.01,"24+ to 27",IF(F16003&lt;30.01,"27+ to 30","30+"))))))))))))</f>
        <v>3+ to 6</v>
      </c>
      <c r="I16003" t="str">
        <f>IF(G16003&lt;&gt;H16003,"DIFF","")</f>
        <v>DIFF</v>
      </c>
    </row>
    <row r="16004" spans="1:9">
      <c r="A16004" t="s">
        <v>103</v>
      </c>
      <c r="B16004" t="s">
        <v>122</v>
      </c>
      <c r="C16004" s="1">
        <v>118690361</v>
      </c>
      <c r="D16004" s="1">
        <v>2</v>
      </c>
      <c r="E16004" s="1">
        <v>-6</v>
      </c>
      <c r="F16004" s="1">
        <v>12</v>
      </c>
      <c r="G16004" s="7" t="str">
        <f>IF(E16004&lt;0,"0-",IF(E16004=0,"0",IF(E16004&lt;3.01,"0+ to 3",IF(E16004&lt;6.01,"3+ to 6",IF(E16004&lt;9.01,"6+ to 9",IF(E16004&lt;12.01,"9+ to 12",IF(E16004&lt;15.01,"12+ to 15",IF(E16004&lt;18.01,"15+ to 18",IF(E16004&lt;21.01,"18+ to 21",IF(E16004&lt;24.01,"21+ to 24",IF(E16004&lt;27.01,"24+ to 27",IF(E16004&lt;30.01,"27+ to 30","30+"))))))))))))</f>
        <v>0-</v>
      </c>
      <c r="H16004" s="7" t="str">
        <f>IF(F16004&lt;0,"0-",IF(F16004=0,"0",IF(F16004&lt;3.01,"0+ to 3",IF(F16004&lt;6.01,"3+ to 6",IF(F16004&lt;9.01,"6+ to 9",IF(F16004&lt;12.01,"9+ to 12",IF(F16004&lt;15.01,"12+ to 15",IF(F16004&lt;18.01,"15+ to 18",IF(F16004&lt;21.01,"18+ to 21",IF(F16004&lt;24.01,"21+ to 24",IF(F16004&lt;27.01,"24+ to 27",IF(F16004&lt;30.01,"27+ to 30","30+"))))))))))))</f>
        <v>9+ to 12</v>
      </c>
      <c r="I16004" t="str">
        <f>IF(G16004&lt;&gt;H16004,"DIFF","")</f>
        <v>DIFF</v>
      </c>
    </row>
    <row r="16005" spans="1:9">
      <c r="A16005" t="s">
        <v>103</v>
      </c>
      <c r="B16005" t="s">
        <v>122</v>
      </c>
      <c r="C16005" s="1">
        <v>118690543</v>
      </c>
      <c r="D16005" s="1">
        <v>2</v>
      </c>
      <c r="E16005" s="1">
        <v>-5</v>
      </c>
      <c r="F16005" s="1">
        <v>11</v>
      </c>
      <c r="G16005" s="7" t="str">
        <f>IF(E16005&lt;0,"0-",IF(E16005=0,"0",IF(E16005&lt;3.01,"0+ to 3",IF(E16005&lt;6.01,"3+ to 6",IF(E16005&lt;9.01,"6+ to 9",IF(E16005&lt;12.01,"9+ to 12",IF(E16005&lt;15.01,"12+ to 15",IF(E16005&lt;18.01,"15+ to 18",IF(E16005&lt;21.01,"18+ to 21",IF(E16005&lt;24.01,"21+ to 24",IF(E16005&lt;27.01,"24+ to 27",IF(E16005&lt;30.01,"27+ to 30","30+"))))))))))))</f>
        <v>0-</v>
      </c>
      <c r="H16005" s="7" t="str">
        <f>IF(F16005&lt;0,"0-",IF(F16005=0,"0",IF(F16005&lt;3.01,"0+ to 3",IF(F16005&lt;6.01,"3+ to 6",IF(F16005&lt;9.01,"6+ to 9",IF(F16005&lt;12.01,"9+ to 12",IF(F16005&lt;15.01,"12+ to 15",IF(F16005&lt;18.01,"15+ to 18",IF(F16005&lt;21.01,"18+ to 21",IF(F16005&lt;24.01,"21+ to 24",IF(F16005&lt;27.01,"24+ to 27",IF(F16005&lt;30.01,"27+ to 30","30+"))))))))))))</f>
        <v>9+ to 12</v>
      </c>
      <c r="I16005" t="str">
        <f>IF(G16005&lt;&gt;H16005,"DIFF","")</f>
        <v>DIFF</v>
      </c>
    </row>
    <row r="16006" spans="1:9">
      <c r="A16006" t="s">
        <v>102</v>
      </c>
      <c r="B16006" t="s">
        <v>122</v>
      </c>
      <c r="C16006" s="1">
        <v>118691835</v>
      </c>
      <c r="D16006" s="1">
        <v>2</v>
      </c>
      <c r="E16006" s="1">
        <v>0</v>
      </c>
      <c r="F16006" s="1">
        <v>0</v>
      </c>
      <c r="G16006" s="7" t="str">
        <f>IF(E16006&lt;0,"0-",IF(E16006=0,"0",IF(E16006&lt;3.01,"0+ to 3",IF(E16006&lt;6.01,"3+ to 6",IF(E16006&lt;9.01,"6+ to 9",IF(E16006&lt;12.01,"9+ to 12",IF(E16006&lt;15.01,"12+ to 15",IF(E16006&lt;18.01,"15+ to 18",IF(E16006&lt;21.01,"18+ to 21",IF(E16006&lt;24.01,"21+ to 24",IF(E16006&lt;27.01,"24+ to 27",IF(E16006&lt;30.01,"27+ to 30","30+"))))))))))))</f>
        <v>0</v>
      </c>
      <c r="H16006" s="7" t="str">
        <f>IF(F16006&lt;0,"0-",IF(F16006=0,"0",IF(F16006&lt;3.01,"0+ to 3",IF(F16006&lt;6.01,"3+ to 6",IF(F16006&lt;9.01,"6+ to 9",IF(F16006&lt;12.01,"9+ to 12",IF(F16006&lt;15.01,"12+ to 15",IF(F16006&lt;18.01,"15+ to 18",IF(F16006&lt;21.01,"18+ to 21",IF(F16006&lt;24.01,"21+ to 24",IF(F16006&lt;27.01,"24+ to 27",IF(F16006&lt;30.01,"27+ to 30","30+"))))))))))))</f>
        <v>0</v>
      </c>
      <c r="I16006" t="str">
        <f>IF(G16006&lt;&gt;H16006,"DIFF","")</f>
        <v/>
      </c>
    </row>
    <row r="16007" spans="1:9">
      <c r="A16007" t="s">
        <v>102</v>
      </c>
      <c r="B16007" t="s">
        <v>121</v>
      </c>
      <c r="C16007" s="1">
        <v>118694460</v>
      </c>
      <c r="D16007" s="1">
        <v>2</v>
      </c>
      <c r="E16007" s="1">
        <v>0</v>
      </c>
      <c r="F16007" s="1">
        <v>3</v>
      </c>
      <c r="G16007" s="7" t="str">
        <f>IF(E16007&lt;0,"0-",IF(E16007=0,"0",IF(E16007&lt;3.01,"0+ to 3",IF(E16007&lt;6.01,"3+ to 6",IF(E16007&lt;9.01,"6+ to 9",IF(E16007&lt;12.01,"9+ to 12",IF(E16007&lt;15.01,"12+ to 15",IF(E16007&lt;18.01,"15+ to 18",IF(E16007&lt;21.01,"18+ to 21",IF(E16007&lt;24.01,"21+ to 24",IF(E16007&lt;27.01,"24+ to 27",IF(E16007&lt;30.01,"27+ to 30","30+"))))))))))))</f>
        <v>0</v>
      </c>
      <c r="H16007" s="7" t="str">
        <f>IF(F16007&lt;0,"0-",IF(F16007=0,"0",IF(F16007&lt;3.01,"0+ to 3",IF(F16007&lt;6.01,"3+ to 6",IF(F16007&lt;9.01,"6+ to 9",IF(F16007&lt;12.01,"9+ to 12",IF(F16007&lt;15.01,"12+ to 15",IF(F16007&lt;18.01,"15+ to 18",IF(F16007&lt;21.01,"18+ to 21",IF(F16007&lt;24.01,"21+ to 24",IF(F16007&lt;27.01,"24+ to 27",IF(F16007&lt;30.01,"27+ to 30","30+"))))))))))))</f>
        <v>0+ to 3</v>
      </c>
      <c r="I16007" t="str">
        <f>IF(G16007&lt;&gt;H16007,"DIFF","")</f>
        <v>DIFF</v>
      </c>
    </row>
    <row r="16008" spans="1:9">
      <c r="A16008" t="s">
        <v>102</v>
      </c>
      <c r="B16008" t="s">
        <v>121</v>
      </c>
      <c r="C16008" s="1">
        <v>118708059</v>
      </c>
      <c r="D16008" s="1">
        <v>11</v>
      </c>
      <c r="E16008" s="1">
        <v>-10</v>
      </c>
      <c r="F16008" s="1">
        <v>0</v>
      </c>
      <c r="G16008" s="7" t="str">
        <f>IF(E16008&lt;0,"0-",IF(E16008=0,"0",IF(E16008&lt;3.01,"0+ to 3",IF(E16008&lt;6.01,"3+ to 6",IF(E16008&lt;9.01,"6+ to 9",IF(E16008&lt;12.01,"9+ to 12",IF(E16008&lt;15.01,"12+ to 15",IF(E16008&lt;18.01,"15+ to 18",IF(E16008&lt;21.01,"18+ to 21",IF(E16008&lt;24.01,"21+ to 24",IF(E16008&lt;27.01,"24+ to 27",IF(E16008&lt;30.01,"27+ to 30","30+"))))))))))))</f>
        <v>0-</v>
      </c>
      <c r="H16008" s="7" t="str">
        <f>IF(F16008&lt;0,"0-",IF(F16008=0,"0",IF(F16008&lt;3.01,"0+ to 3",IF(F16008&lt;6.01,"3+ to 6",IF(F16008&lt;9.01,"6+ to 9",IF(F16008&lt;12.01,"9+ to 12",IF(F16008&lt;15.01,"12+ to 15",IF(F16008&lt;18.01,"15+ to 18",IF(F16008&lt;21.01,"18+ to 21",IF(F16008&lt;24.01,"21+ to 24",IF(F16008&lt;27.01,"24+ to 27",IF(F16008&lt;30.01,"27+ to 30","30+"))))))))))))</f>
        <v>0</v>
      </c>
      <c r="I16008" t="str">
        <f>IF(G16008&lt;&gt;H16008,"DIFF","")</f>
        <v>DIFF</v>
      </c>
    </row>
    <row r="16009" spans="1:9">
      <c r="A16009" t="s">
        <v>102</v>
      </c>
      <c r="B16009" t="s">
        <v>121</v>
      </c>
      <c r="C16009" s="1">
        <v>118708123</v>
      </c>
      <c r="D16009" s="1">
        <v>2</v>
      </c>
      <c r="E16009" s="1">
        <v>-79</v>
      </c>
      <c r="F16009" s="1">
        <v>2</v>
      </c>
      <c r="G16009" s="7" t="str">
        <f>IF(E16009&lt;0,"0-",IF(E16009=0,"0",IF(E16009&lt;3.01,"0+ to 3",IF(E16009&lt;6.01,"3+ to 6",IF(E16009&lt;9.01,"6+ to 9",IF(E16009&lt;12.01,"9+ to 12",IF(E16009&lt;15.01,"12+ to 15",IF(E16009&lt;18.01,"15+ to 18",IF(E16009&lt;21.01,"18+ to 21",IF(E16009&lt;24.01,"21+ to 24",IF(E16009&lt;27.01,"24+ to 27",IF(E16009&lt;30.01,"27+ to 30","30+"))))))))))))</f>
        <v>0-</v>
      </c>
      <c r="H16009" s="7" t="str">
        <f>IF(F16009&lt;0,"0-",IF(F16009=0,"0",IF(F16009&lt;3.01,"0+ to 3",IF(F16009&lt;6.01,"3+ to 6",IF(F16009&lt;9.01,"6+ to 9",IF(F16009&lt;12.01,"9+ to 12",IF(F16009&lt;15.01,"12+ to 15",IF(F16009&lt;18.01,"15+ to 18",IF(F16009&lt;21.01,"18+ to 21",IF(F16009&lt;24.01,"21+ to 24",IF(F16009&lt;27.01,"24+ to 27",IF(F16009&lt;30.01,"27+ to 30","30+"))))))))))))</f>
        <v>0+ to 3</v>
      </c>
      <c r="I16009" t="str">
        <f>IF(G16009&lt;&gt;H16009,"DIFF","")</f>
        <v>DIFF</v>
      </c>
    </row>
    <row r="16010" spans="1:9">
      <c r="A16010" t="s">
        <v>102</v>
      </c>
      <c r="B16010" t="s">
        <v>121</v>
      </c>
      <c r="C16010" s="1">
        <v>118710034</v>
      </c>
      <c r="D16010" s="1">
        <v>2</v>
      </c>
      <c r="E16010" s="1">
        <v>-6</v>
      </c>
      <c r="F16010" s="1">
        <v>10</v>
      </c>
      <c r="G16010" s="7" t="str">
        <f>IF(E16010&lt;0,"0-",IF(E16010=0,"0",IF(E16010&lt;3.01,"0+ to 3",IF(E16010&lt;6.01,"3+ to 6",IF(E16010&lt;9.01,"6+ to 9",IF(E16010&lt;12.01,"9+ to 12",IF(E16010&lt;15.01,"12+ to 15",IF(E16010&lt;18.01,"15+ to 18",IF(E16010&lt;21.01,"18+ to 21",IF(E16010&lt;24.01,"21+ to 24",IF(E16010&lt;27.01,"24+ to 27",IF(E16010&lt;30.01,"27+ to 30","30+"))))))))))))</f>
        <v>0-</v>
      </c>
      <c r="H16010" s="7" t="str">
        <f>IF(F16010&lt;0,"0-",IF(F16010=0,"0",IF(F16010&lt;3.01,"0+ to 3",IF(F16010&lt;6.01,"3+ to 6",IF(F16010&lt;9.01,"6+ to 9",IF(F16010&lt;12.01,"9+ to 12",IF(F16010&lt;15.01,"12+ to 15",IF(F16010&lt;18.01,"15+ to 18",IF(F16010&lt;21.01,"18+ to 21",IF(F16010&lt;24.01,"21+ to 24",IF(F16010&lt;27.01,"24+ to 27",IF(F16010&lt;30.01,"27+ to 30","30+"))))))))))))</f>
        <v>9+ to 12</v>
      </c>
      <c r="I16010" t="str">
        <f>IF(G16010&lt;&gt;H16010,"DIFF","")</f>
        <v>DIFF</v>
      </c>
    </row>
    <row r="16011" spans="1:9">
      <c r="A16011" t="s">
        <v>102</v>
      </c>
      <c r="B16011" t="s">
        <v>121</v>
      </c>
      <c r="C16011" s="1">
        <v>118715067</v>
      </c>
      <c r="D16011" s="1">
        <v>2</v>
      </c>
      <c r="E16011" s="1">
        <v>-2</v>
      </c>
      <c r="F16011" s="1">
        <v>2</v>
      </c>
      <c r="G16011" s="7" t="str">
        <f>IF(E16011&lt;0,"0-",IF(E16011=0,"0",IF(E16011&lt;3.01,"0+ to 3",IF(E16011&lt;6.01,"3+ to 6",IF(E16011&lt;9.01,"6+ to 9",IF(E16011&lt;12.01,"9+ to 12",IF(E16011&lt;15.01,"12+ to 15",IF(E16011&lt;18.01,"15+ to 18",IF(E16011&lt;21.01,"18+ to 21",IF(E16011&lt;24.01,"21+ to 24",IF(E16011&lt;27.01,"24+ to 27",IF(E16011&lt;30.01,"27+ to 30","30+"))))))))))))</f>
        <v>0-</v>
      </c>
      <c r="H16011" s="7" t="str">
        <f>IF(F16011&lt;0,"0-",IF(F16011=0,"0",IF(F16011&lt;3.01,"0+ to 3",IF(F16011&lt;6.01,"3+ to 6",IF(F16011&lt;9.01,"6+ to 9",IF(F16011&lt;12.01,"9+ to 12",IF(F16011&lt;15.01,"12+ to 15",IF(F16011&lt;18.01,"15+ to 18",IF(F16011&lt;21.01,"18+ to 21",IF(F16011&lt;24.01,"21+ to 24",IF(F16011&lt;27.01,"24+ to 27",IF(F16011&lt;30.01,"27+ to 30","30+"))))))))))))</f>
        <v>0+ to 3</v>
      </c>
      <c r="I16011" t="str">
        <f>IF(G16011&lt;&gt;H16011,"DIFF","")</f>
        <v>DIFF</v>
      </c>
    </row>
    <row r="16012" spans="1:9">
      <c r="A16012" t="s">
        <v>102</v>
      </c>
      <c r="B16012" t="s">
        <v>121</v>
      </c>
      <c r="C16012" s="1">
        <v>118717460</v>
      </c>
      <c r="D16012" s="1">
        <v>2</v>
      </c>
      <c r="E16012" s="1">
        <v>0</v>
      </c>
      <c r="F16012" s="1">
        <v>0</v>
      </c>
      <c r="G16012" s="7" t="str">
        <f>IF(E16012&lt;0,"0-",IF(E16012=0,"0",IF(E16012&lt;3.01,"0+ to 3",IF(E16012&lt;6.01,"3+ to 6",IF(E16012&lt;9.01,"6+ to 9",IF(E16012&lt;12.01,"9+ to 12",IF(E16012&lt;15.01,"12+ to 15",IF(E16012&lt;18.01,"15+ to 18",IF(E16012&lt;21.01,"18+ to 21",IF(E16012&lt;24.01,"21+ to 24",IF(E16012&lt;27.01,"24+ to 27",IF(E16012&lt;30.01,"27+ to 30","30+"))))))))))))</f>
        <v>0</v>
      </c>
      <c r="H16012" s="7" t="str">
        <f>IF(F16012&lt;0,"0-",IF(F16012=0,"0",IF(F16012&lt;3.01,"0+ to 3",IF(F16012&lt;6.01,"3+ to 6",IF(F16012&lt;9.01,"6+ to 9",IF(F16012&lt;12.01,"9+ to 12",IF(F16012&lt;15.01,"12+ to 15",IF(F16012&lt;18.01,"15+ to 18",IF(F16012&lt;21.01,"18+ to 21",IF(F16012&lt;24.01,"21+ to 24",IF(F16012&lt;27.01,"24+ to 27",IF(F16012&lt;30.01,"27+ to 30","30+"))))))))))))</f>
        <v>0</v>
      </c>
      <c r="I16012" t="str">
        <f>IF(G16012&lt;&gt;H16012,"DIFF","")</f>
        <v/>
      </c>
    </row>
    <row r="16013" spans="1:9">
      <c r="A16013" t="s">
        <v>102</v>
      </c>
      <c r="B16013" t="s">
        <v>121</v>
      </c>
      <c r="C16013" s="1">
        <v>118721703</v>
      </c>
      <c r="D16013" s="1">
        <v>2</v>
      </c>
      <c r="E16013" s="1">
        <v>0</v>
      </c>
      <c r="F16013" s="1">
        <v>3</v>
      </c>
      <c r="G16013" s="7" t="str">
        <f>IF(E16013&lt;0,"0-",IF(E16013=0,"0",IF(E16013&lt;3.01,"0+ to 3",IF(E16013&lt;6.01,"3+ to 6",IF(E16013&lt;9.01,"6+ to 9",IF(E16013&lt;12.01,"9+ to 12",IF(E16013&lt;15.01,"12+ to 15",IF(E16013&lt;18.01,"15+ to 18",IF(E16013&lt;21.01,"18+ to 21",IF(E16013&lt;24.01,"21+ to 24",IF(E16013&lt;27.01,"24+ to 27",IF(E16013&lt;30.01,"27+ to 30","30+"))))))))))))</f>
        <v>0</v>
      </c>
      <c r="H16013" s="7" t="str">
        <f>IF(F16013&lt;0,"0-",IF(F16013=0,"0",IF(F16013&lt;3.01,"0+ to 3",IF(F16013&lt;6.01,"3+ to 6",IF(F16013&lt;9.01,"6+ to 9",IF(F16013&lt;12.01,"9+ to 12",IF(F16013&lt;15.01,"12+ to 15",IF(F16013&lt;18.01,"15+ to 18",IF(F16013&lt;21.01,"18+ to 21",IF(F16013&lt;24.01,"21+ to 24",IF(F16013&lt;27.01,"24+ to 27",IF(F16013&lt;30.01,"27+ to 30","30+"))))))))))))</f>
        <v>0+ to 3</v>
      </c>
      <c r="I16013" t="str">
        <f>IF(G16013&lt;&gt;H16013,"DIFF","")</f>
        <v>DIFF</v>
      </c>
    </row>
    <row r="16014" spans="1:9">
      <c r="A16014" t="s">
        <v>102</v>
      </c>
      <c r="B16014" t="s">
        <v>121</v>
      </c>
      <c r="C16014" s="1">
        <v>118723185</v>
      </c>
      <c r="D16014" s="1">
        <v>2</v>
      </c>
      <c r="E16014" s="1">
        <v>-3</v>
      </c>
      <c r="F16014" s="1">
        <v>7</v>
      </c>
      <c r="G16014" s="7" t="str">
        <f>IF(E16014&lt;0,"0-",IF(E16014=0,"0",IF(E16014&lt;3.01,"0+ to 3",IF(E16014&lt;6.01,"3+ to 6",IF(E16014&lt;9.01,"6+ to 9",IF(E16014&lt;12.01,"9+ to 12",IF(E16014&lt;15.01,"12+ to 15",IF(E16014&lt;18.01,"15+ to 18",IF(E16014&lt;21.01,"18+ to 21",IF(E16014&lt;24.01,"21+ to 24",IF(E16014&lt;27.01,"24+ to 27",IF(E16014&lt;30.01,"27+ to 30","30+"))))))))))))</f>
        <v>0-</v>
      </c>
      <c r="H16014" s="7" t="str">
        <f>IF(F16014&lt;0,"0-",IF(F16014=0,"0",IF(F16014&lt;3.01,"0+ to 3",IF(F16014&lt;6.01,"3+ to 6",IF(F16014&lt;9.01,"6+ to 9",IF(F16014&lt;12.01,"9+ to 12",IF(F16014&lt;15.01,"12+ to 15",IF(F16014&lt;18.01,"15+ to 18",IF(F16014&lt;21.01,"18+ to 21",IF(F16014&lt;24.01,"21+ to 24",IF(F16014&lt;27.01,"24+ to 27",IF(F16014&lt;30.01,"27+ to 30","30+"))))))))))))</f>
        <v>6+ to 9</v>
      </c>
      <c r="I16014" t="str">
        <f>IF(G16014&lt;&gt;H16014,"DIFF","")</f>
        <v>DIFF</v>
      </c>
    </row>
    <row r="16015" spans="1:9">
      <c r="A16015" t="s">
        <v>102</v>
      </c>
      <c r="B16015" t="s">
        <v>121</v>
      </c>
      <c r="C16015" s="1">
        <v>118723902</v>
      </c>
      <c r="D16015" s="1">
        <v>2</v>
      </c>
      <c r="E16015" s="1">
        <v>-4</v>
      </c>
      <c r="F16015" s="1">
        <v>9</v>
      </c>
      <c r="G16015" s="7" t="str">
        <f>IF(E16015&lt;0,"0-",IF(E16015=0,"0",IF(E16015&lt;3.01,"0+ to 3",IF(E16015&lt;6.01,"3+ to 6",IF(E16015&lt;9.01,"6+ to 9",IF(E16015&lt;12.01,"9+ to 12",IF(E16015&lt;15.01,"12+ to 15",IF(E16015&lt;18.01,"15+ to 18",IF(E16015&lt;21.01,"18+ to 21",IF(E16015&lt;24.01,"21+ to 24",IF(E16015&lt;27.01,"24+ to 27",IF(E16015&lt;30.01,"27+ to 30","30+"))))))))))))</f>
        <v>0-</v>
      </c>
      <c r="H16015" s="7" t="str">
        <f>IF(F16015&lt;0,"0-",IF(F16015=0,"0",IF(F16015&lt;3.01,"0+ to 3",IF(F16015&lt;6.01,"3+ to 6",IF(F16015&lt;9.01,"6+ to 9",IF(F16015&lt;12.01,"9+ to 12",IF(F16015&lt;15.01,"12+ to 15",IF(F16015&lt;18.01,"15+ to 18",IF(F16015&lt;21.01,"18+ to 21",IF(F16015&lt;24.01,"21+ to 24",IF(F16015&lt;27.01,"24+ to 27",IF(F16015&lt;30.01,"27+ to 30","30+"))))))))))))</f>
        <v>6+ to 9</v>
      </c>
      <c r="I16015" t="str">
        <f>IF(G16015&lt;&gt;H16015,"DIFF","")</f>
        <v>DIFF</v>
      </c>
    </row>
    <row r="16016" spans="1:9">
      <c r="A16016" t="s">
        <v>102</v>
      </c>
      <c r="B16016" t="s">
        <v>121</v>
      </c>
      <c r="C16016" s="1">
        <v>118724086</v>
      </c>
      <c r="D16016" s="1">
        <v>2</v>
      </c>
      <c r="E16016" s="1">
        <v>0</v>
      </c>
      <c r="F16016" s="1">
        <v>4</v>
      </c>
      <c r="G16016" s="7" t="str">
        <f>IF(E16016&lt;0,"0-",IF(E16016=0,"0",IF(E16016&lt;3.01,"0+ to 3",IF(E16016&lt;6.01,"3+ to 6",IF(E16016&lt;9.01,"6+ to 9",IF(E16016&lt;12.01,"9+ to 12",IF(E16016&lt;15.01,"12+ to 15",IF(E16016&lt;18.01,"15+ to 18",IF(E16016&lt;21.01,"18+ to 21",IF(E16016&lt;24.01,"21+ to 24",IF(E16016&lt;27.01,"24+ to 27",IF(E16016&lt;30.01,"27+ to 30","30+"))))))))))))</f>
        <v>0</v>
      </c>
      <c r="H16016" s="7" t="str">
        <f>IF(F16016&lt;0,"0-",IF(F16016=0,"0",IF(F16016&lt;3.01,"0+ to 3",IF(F16016&lt;6.01,"3+ to 6",IF(F16016&lt;9.01,"6+ to 9",IF(F16016&lt;12.01,"9+ to 12",IF(F16016&lt;15.01,"12+ to 15",IF(F16016&lt;18.01,"15+ to 18",IF(F16016&lt;21.01,"18+ to 21",IF(F16016&lt;24.01,"21+ to 24",IF(F16016&lt;27.01,"24+ to 27",IF(F16016&lt;30.01,"27+ to 30","30+"))))))))))))</f>
        <v>3+ to 6</v>
      </c>
      <c r="I16016" t="str">
        <f>IF(G16016&lt;&gt;H16016,"DIFF","")</f>
        <v>DIFF</v>
      </c>
    </row>
    <row r="16017" spans="1:9">
      <c r="A16017" t="s">
        <v>102</v>
      </c>
      <c r="B16017" t="s">
        <v>121</v>
      </c>
      <c r="C16017" s="1">
        <v>118734534</v>
      </c>
      <c r="D16017" s="1">
        <v>2</v>
      </c>
      <c r="E16017" s="1">
        <v>-3</v>
      </c>
      <c r="F16017" s="1">
        <v>5</v>
      </c>
      <c r="G16017" s="7" t="str">
        <f>IF(E16017&lt;0,"0-",IF(E16017=0,"0",IF(E16017&lt;3.01,"0+ to 3",IF(E16017&lt;6.01,"3+ to 6",IF(E16017&lt;9.01,"6+ to 9",IF(E16017&lt;12.01,"9+ to 12",IF(E16017&lt;15.01,"12+ to 15",IF(E16017&lt;18.01,"15+ to 18",IF(E16017&lt;21.01,"18+ to 21",IF(E16017&lt;24.01,"21+ to 24",IF(E16017&lt;27.01,"24+ to 27",IF(E16017&lt;30.01,"27+ to 30","30+"))))))))))))</f>
        <v>0-</v>
      </c>
      <c r="H16017" s="7" t="str">
        <f>IF(F16017&lt;0,"0-",IF(F16017=0,"0",IF(F16017&lt;3.01,"0+ to 3",IF(F16017&lt;6.01,"3+ to 6",IF(F16017&lt;9.01,"6+ to 9",IF(F16017&lt;12.01,"9+ to 12",IF(F16017&lt;15.01,"12+ to 15",IF(F16017&lt;18.01,"15+ to 18",IF(F16017&lt;21.01,"18+ to 21",IF(F16017&lt;24.01,"21+ to 24",IF(F16017&lt;27.01,"24+ to 27",IF(F16017&lt;30.01,"27+ to 30","30+"))))))))))))</f>
        <v>3+ to 6</v>
      </c>
      <c r="I16017" t="str">
        <f>IF(G16017&lt;&gt;H16017,"DIFF","")</f>
        <v>DIFF</v>
      </c>
    </row>
    <row r="16018" spans="1:9">
      <c r="A16018" t="s">
        <v>102</v>
      </c>
      <c r="B16018" t="s">
        <v>120</v>
      </c>
      <c r="C16018" s="1">
        <v>118769933</v>
      </c>
      <c r="D16018" s="1">
        <v>2</v>
      </c>
      <c r="E16018" s="1">
        <v>-4</v>
      </c>
      <c r="F16018" s="1">
        <v>5</v>
      </c>
      <c r="G16018" s="7" t="str">
        <f>IF(E16018&lt;0,"0-",IF(E16018=0,"0",IF(E16018&lt;3.01,"0+ to 3",IF(E16018&lt;6.01,"3+ to 6",IF(E16018&lt;9.01,"6+ to 9",IF(E16018&lt;12.01,"9+ to 12",IF(E16018&lt;15.01,"12+ to 15",IF(E16018&lt;18.01,"15+ to 18",IF(E16018&lt;21.01,"18+ to 21",IF(E16018&lt;24.01,"21+ to 24",IF(E16018&lt;27.01,"24+ to 27",IF(E16018&lt;30.01,"27+ to 30","30+"))))))))))))</f>
        <v>0-</v>
      </c>
      <c r="H16018" s="7" t="str">
        <f>IF(F16018&lt;0,"0-",IF(F16018=0,"0",IF(F16018&lt;3.01,"0+ to 3",IF(F16018&lt;6.01,"3+ to 6",IF(F16018&lt;9.01,"6+ to 9",IF(F16018&lt;12.01,"9+ to 12",IF(F16018&lt;15.01,"12+ to 15",IF(F16018&lt;18.01,"15+ to 18",IF(F16018&lt;21.01,"18+ to 21",IF(F16018&lt;24.01,"21+ to 24",IF(F16018&lt;27.01,"24+ to 27",IF(F16018&lt;30.01,"27+ to 30","30+"))))))))))))</f>
        <v>3+ to 6</v>
      </c>
      <c r="I16018" t="str">
        <f>IF(G16018&lt;&gt;H16018,"DIFF","")</f>
        <v>DIFF</v>
      </c>
    </row>
    <row r="16019" spans="1:9">
      <c r="A16019" t="s">
        <v>103</v>
      </c>
      <c r="B16019" t="s">
        <v>120</v>
      </c>
      <c r="C16019" s="1">
        <v>118770329</v>
      </c>
      <c r="D16019" s="1">
        <v>2</v>
      </c>
      <c r="E16019" s="1">
        <v>-7</v>
      </c>
      <c r="F16019" s="1">
        <v>11</v>
      </c>
      <c r="G16019" s="7" t="str">
        <f>IF(E16019&lt;0,"0-",IF(E16019=0,"0",IF(E16019&lt;3.01,"0+ to 3",IF(E16019&lt;6.01,"3+ to 6",IF(E16019&lt;9.01,"6+ to 9",IF(E16019&lt;12.01,"9+ to 12",IF(E16019&lt;15.01,"12+ to 15",IF(E16019&lt;18.01,"15+ to 18",IF(E16019&lt;21.01,"18+ to 21",IF(E16019&lt;24.01,"21+ to 24",IF(E16019&lt;27.01,"24+ to 27",IF(E16019&lt;30.01,"27+ to 30","30+"))))))))))))</f>
        <v>0-</v>
      </c>
      <c r="H16019" s="7" t="str">
        <f>IF(F16019&lt;0,"0-",IF(F16019=0,"0",IF(F16019&lt;3.01,"0+ to 3",IF(F16019&lt;6.01,"3+ to 6",IF(F16019&lt;9.01,"6+ to 9",IF(F16019&lt;12.01,"9+ to 12",IF(F16019&lt;15.01,"12+ to 15",IF(F16019&lt;18.01,"15+ to 18",IF(F16019&lt;21.01,"18+ to 21",IF(F16019&lt;24.01,"21+ to 24",IF(F16019&lt;27.01,"24+ to 27",IF(F16019&lt;30.01,"27+ to 30","30+"))))))))))))</f>
        <v>9+ to 12</v>
      </c>
      <c r="I16019" t="str">
        <f>IF(G16019&lt;&gt;H16019,"DIFF","")</f>
        <v>DIFF</v>
      </c>
    </row>
    <row r="16020" spans="1:9">
      <c r="A16020" t="s">
        <v>102</v>
      </c>
      <c r="B16020" t="s">
        <v>120</v>
      </c>
      <c r="C16020" s="1">
        <v>118772385</v>
      </c>
      <c r="D16020" s="1">
        <v>12</v>
      </c>
      <c r="E16020" s="1">
        <v>0</v>
      </c>
      <c r="F16020" s="1">
        <v>0</v>
      </c>
      <c r="G16020" s="7" t="str">
        <f>IF(E16020&lt;0,"0-",IF(E16020=0,"0",IF(E16020&lt;3.01,"0+ to 3",IF(E16020&lt;6.01,"3+ to 6",IF(E16020&lt;9.01,"6+ to 9",IF(E16020&lt;12.01,"9+ to 12",IF(E16020&lt;15.01,"12+ to 15",IF(E16020&lt;18.01,"15+ to 18",IF(E16020&lt;21.01,"18+ to 21",IF(E16020&lt;24.01,"21+ to 24",IF(E16020&lt;27.01,"24+ to 27",IF(E16020&lt;30.01,"27+ to 30","30+"))))))))))))</f>
        <v>0</v>
      </c>
      <c r="H16020" s="7" t="str">
        <f>IF(F16020&lt;0,"0-",IF(F16020=0,"0",IF(F16020&lt;3.01,"0+ to 3",IF(F16020&lt;6.01,"3+ to 6",IF(F16020&lt;9.01,"6+ to 9",IF(F16020&lt;12.01,"9+ to 12",IF(F16020&lt;15.01,"12+ to 15",IF(F16020&lt;18.01,"15+ to 18",IF(F16020&lt;21.01,"18+ to 21",IF(F16020&lt;24.01,"21+ to 24",IF(F16020&lt;27.01,"24+ to 27",IF(F16020&lt;30.01,"27+ to 30","30+"))))))))))))</f>
        <v>0</v>
      </c>
      <c r="I16020" t="str">
        <f>IF(G16020&lt;&gt;H16020,"DIFF","")</f>
        <v/>
      </c>
    </row>
    <row r="16021" spans="1:9">
      <c r="A16021" t="s">
        <v>102</v>
      </c>
      <c r="B16021" t="s">
        <v>120</v>
      </c>
      <c r="C16021" s="1">
        <v>118772477</v>
      </c>
      <c r="D16021" s="1">
        <v>2</v>
      </c>
      <c r="E16021" s="1">
        <v>-7</v>
      </c>
      <c r="F16021" s="1">
        <v>6</v>
      </c>
      <c r="G16021" s="7" t="str">
        <f>IF(E16021&lt;0,"0-",IF(E16021=0,"0",IF(E16021&lt;3.01,"0+ to 3",IF(E16021&lt;6.01,"3+ to 6",IF(E16021&lt;9.01,"6+ to 9",IF(E16021&lt;12.01,"9+ to 12",IF(E16021&lt;15.01,"12+ to 15",IF(E16021&lt;18.01,"15+ to 18",IF(E16021&lt;21.01,"18+ to 21",IF(E16021&lt;24.01,"21+ to 24",IF(E16021&lt;27.01,"24+ to 27",IF(E16021&lt;30.01,"27+ to 30","30+"))))))))))))</f>
        <v>0-</v>
      </c>
      <c r="H16021" s="7" t="str">
        <f>IF(F16021&lt;0,"0-",IF(F16021=0,"0",IF(F16021&lt;3.01,"0+ to 3",IF(F16021&lt;6.01,"3+ to 6",IF(F16021&lt;9.01,"6+ to 9",IF(F16021&lt;12.01,"9+ to 12",IF(F16021&lt;15.01,"12+ to 15",IF(F16021&lt;18.01,"15+ to 18",IF(F16021&lt;21.01,"18+ to 21",IF(F16021&lt;24.01,"21+ to 24",IF(F16021&lt;27.01,"24+ to 27",IF(F16021&lt;30.01,"27+ to 30","30+"))))))))))))</f>
        <v>3+ to 6</v>
      </c>
      <c r="I16021" t="str">
        <f>IF(G16021&lt;&gt;H16021,"DIFF","")</f>
        <v>DIFF</v>
      </c>
    </row>
    <row r="16022" spans="1:9">
      <c r="A16022" t="s">
        <v>102</v>
      </c>
      <c r="B16022" t="s">
        <v>120</v>
      </c>
      <c r="C16022" s="1">
        <v>118774453</v>
      </c>
      <c r="D16022" s="1">
        <v>3</v>
      </c>
      <c r="E16022" s="1">
        <v>-8</v>
      </c>
      <c r="F16022" s="1">
        <v>23</v>
      </c>
      <c r="G16022" s="7" t="str">
        <f>IF(E16022&lt;0,"0-",IF(E16022=0,"0",IF(E16022&lt;3.01,"0+ to 3",IF(E16022&lt;6.01,"3+ to 6",IF(E16022&lt;9.01,"6+ to 9",IF(E16022&lt;12.01,"9+ to 12",IF(E16022&lt;15.01,"12+ to 15",IF(E16022&lt;18.01,"15+ to 18",IF(E16022&lt;21.01,"18+ to 21",IF(E16022&lt;24.01,"21+ to 24",IF(E16022&lt;27.01,"24+ to 27",IF(E16022&lt;30.01,"27+ to 30","30+"))))))))))))</f>
        <v>0-</v>
      </c>
      <c r="H16022" s="7" t="str">
        <f>IF(F16022&lt;0,"0-",IF(F16022=0,"0",IF(F16022&lt;3.01,"0+ to 3",IF(F16022&lt;6.01,"3+ to 6",IF(F16022&lt;9.01,"6+ to 9",IF(F16022&lt;12.01,"9+ to 12",IF(F16022&lt;15.01,"12+ to 15",IF(F16022&lt;18.01,"15+ to 18",IF(F16022&lt;21.01,"18+ to 21",IF(F16022&lt;24.01,"21+ to 24",IF(F16022&lt;27.01,"24+ to 27",IF(F16022&lt;30.01,"27+ to 30","30+"))))))))))))</f>
        <v>21+ to 24</v>
      </c>
      <c r="I16022" t="str">
        <f>IF(G16022&lt;&gt;H16022,"DIFF","")</f>
        <v>DIFF</v>
      </c>
    </row>
    <row r="16023" spans="1:9">
      <c r="A16023" t="s">
        <v>102</v>
      </c>
      <c r="B16023" t="s">
        <v>120</v>
      </c>
      <c r="C16023" s="1">
        <v>118778401</v>
      </c>
      <c r="D16023" s="1">
        <v>3</v>
      </c>
      <c r="E16023" s="1">
        <v>-2</v>
      </c>
      <c r="F16023" s="1">
        <v>3</v>
      </c>
      <c r="G16023" s="7" t="str">
        <f>IF(E16023&lt;0,"0-",IF(E16023=0,"0",IF(E16023&lt;3.01,"0+ to 3",IF(E16023&lt;6.01,"3+ to 6",IF(E16023&lt;9.01,"6+ to 9",IF(E16023&lt;12.01,"9+ to 12",IF(E16023&lt;15.01,"12+ to 15",IF(E16023&lt;18.01,"15+ to 18",IF(E16023&lt;21.01,"18+ to 21",IF(E16023&lt;24.01,"21+ to 24",IF(E16023&lt;27.01,"24+ to 27",IF(E16023&lt;30.01,"27+ to 30","30+"))))))))))))</f>
        <v>0-</v>
      </c>
      <c r="H16023" s="7" t="str">
        <f>IF(F16023&lt;0,"0-",IF(F16023=0,"0",IF(F16023&lt;3.01,"0+ to 3",IF(F16023&lt;6.01,"3+ to 6",IF(F16023&lt;9.01,"6+ to 9",IF(F16023&lt;12.01,"9+ to 12",IF(F16023&lt;15.01,"12+ to 15",IF(F16023&lt;18.01,"15+ to 18",IF(F16023&lt;21.01,"18+ to 21",IF(F16023&lt;24.01,"21+ to 24",IF(F16023&lt;27.01,"24+ to 27",IF(F16023&lt;30.01,"27+ to 30","30+"))))))))))))</f>
        <v>0+ to 3</v>
      </c>
      <c r="I16023" t="str">
        <f>IF(G16023&lt;&gt;H16023,"DIFF","")</f>
        <v>DIFF</v>
      </c>
    </row>
    <row r="16024" spans="1:9">
      <c r="A16024" t="s">
        <v>102</v>
      </c>
      <c r="B16024" t="s">
        <v>120</v>
      </c>
      <c r="C16024" s="1">
        <v>118780302</v>
      </c>
      <c r="D16024" s="1">
        <v>3</v>
      </c>
      <c r="E16024" s="1">
        <v>0</v>
      </c>
      <c r="F16024" s="1">
        <v>0</v>
      </c>
      <c r="G16024" s="7" t="str">
        <f>IF(E16024&lt;0,"0-",IF(E16024=0,"0",IF(E16024&lt;3.01,"0+ to 3",IF(E16024&lt;6.01,"3+ to 6",IF(E16024&lt;9.01,"6+ to 9",IF(E16024&lt;12.01,"9+ to 12",IF(E16024&lt;15.01,"12+ to 15",IF(E16024&lt;18.01,"15+ to 18",IF(E16024&lt;21.01,"18+ to 21",IF(E16024&lt;24.01,"21+ to 24",IF(E16024&lt;27.01,"24+ to 27",IF(E16024&lt;30.01,"27+ to 30","30+"))))))))))))</f>
        <v>0</v>
      </c>
      <c r="H16024" s="7" t="str">
        <f>IF(F16024&lt;0,"0-",IF(F16024=0,"0",IF(F16024&lt;3.01,"0+ to 3",IF(F16024&lt;6.01,"3+ to 6",IF(F16024&lt;9.01,"6+ to 9",IF(F16024&lt;12.01,"9+ to 12",IF(F16024&lt;15.01,"12+ to 15",IF(F16024&lt;18.01,"15+ to 18",IF(F16024&lt;21.01,"18+ to 21",IF(F16024&lt;24.01,"21+ to 24",IF(F16024&lt;27.01,"24+ to 27",IF(F16024&lt;30.01,"27+ to 30","30+"))))))))))))</f>
        <v>0</v>
      </c>
      <c r="I16024" t="str">
        <f>IF(G16024&lt;&gt;H16024,"DIFF","")</f>
        <v/>
      </c>
    </row>
    <row r="16025" spans="1:9">
      <c r="A16025" t="s">
        <v>102</v>
      </c>
      <c r="B16025" t="s">
        <v>120</v>
      </c>
      <c r="C16025" s="1">
        <v>118781102</v>
      </c>
      <c r="D16025" s="1">
        <v>2</v>
      </c>
      <c r="E16025" s="1">
        <v>-4</v>
      </c>
      <c r="F16025" s="1">
        <v>5</v>
      </c>
      <c r="G16025" s="7" t="str">
        <f>IF(E16025&lt;0,"0-",IF(E16025=0,"0",IF(E16025&lt;3.01,"0+ to 3",IF(E16025&lt;6.01,"3+ to 6",IF(E16025&lt;9.01,"6+ to 9",IF(E16025&lt;12.01,"9+ to 12",IF(E16025&lt;15.01,"12+ to 15",IF(E16025&lt;18.01,"15+ to 18",IF(E16025&lt;21.01,"18+ to 21",IF(E16025&lt;24.01,"21+ to 24",IF(E16025&lt;27.01,"24+ to 27",IF(E16025&lt;30.01,"27+ to 30","30+"))))))))))))</f>
        <v>0-</v>
      </c>
      <c r="H16025" s="7" t="str">
        <f>IF(F16025&lt;0,"0-",IF(F16025=0,"0",IF(F16025&lt;3.01,"0+ to 3",IF(F16025&lt;6.01,"3+ to 6",IF(F16025&lt;9.01,"6+ to 9",IF(F16025&lt;12.01,"9+ to 12",IF(F16025&lt;15.01,"12+ to 15",IF(F16025&lt;18.01,"15+ to 18",IF(F16025&lt;21.01,"18+ to 21",IF(F16025&lt;24.01,"21+ to 24",IF(F16025&lt;27.01,"24+ to 27",IF(F16025&lt;30.01,"27+ to 30","30+"))))))))))))</f>
        <v>3+ to 6</v>
      </c>
      <c r="I16025" t="str">
        <f>IF(G16025&lt;&gt;H16025,"DIFF","")</f>
        <v>DIFF</v>
      </c>
    </row>
    <row r="16026" spans="1:9">
      <c r="A16026" t="s">
        <v>102</v>
      </c>
      <c r="B16026" t="s">
        <v>120</v>
      </c>
      <c r="C16026" s="1">
        <v>118781249</v>
      </c>
      <c r="D16026" s="1">
        <v>2</v>
      </c>
      <c r="E16026" s="1">
        <v>-6</v>
      </c>
      <c r="F16026" s="1">
        <v>13</v>
      </c>
      <c r="G16026" s="7" t="str">
        <f>IF(E16026&lt;0,"0-",IF(E16026=0,"0",IF(E16026&lt;3.01,"0+ to 3",IF(E16026&lt;6.01,"3+ to 6",IF(E16026&lt;9.01,"6+ to 9",IF(E16026&lt;12.01,"9+ to 12",IF(E16026&lt;15.01,"12+ to 15",IF(E16026&lt;18.01,"15+ to 18",IF(E16026&lt;21.01,"18+ to 21",IF(E16026&lt;24.01,"21+ to 24",IF(E16026&lt;27.01,"24+ to 27",IF(E16026&lt;30.01,"27+ to 30","30+"))))))))))))</f>
        <v>0-</v>
      </c>
      <c r="H16026" s="7" t="str">
        <f>IF(F16026&lt;0,"0-",IF(F16026=0,"0",IF(F16026&lt;3.01,"0+ to 3",IF(F16026&lt;6.01,"3+ to 6",IF(F16026&lt;9.01,"6+ to 9",IF(F16026&lt;12.01,"9+ to 12",IF(F16026&lt;15.01,"12+ to 15",IF(F16026&lt;18.01,"15+ to 18",IF(F16026&lt;21.01,"18+ to 21",IF(F16026&lt;24.01,"21+ to 24",IF(F16026&lt;27.01,"24+ to 27",IF(F16026&lt;30.01,"27+ to 30","30+"))))))))))))</f>
        <v>12+ to 15</v>
      </c>
      <c r="I16026" t="str">
        <f>IF(G16026&lt;&gt;H16026,"DIFF","")</f>
        <v>DIFF</v>
      </c>
    </row>
    <row r="16027" spans="1:9">
      <c r="A16027" t="s">
        <v>102</v>
      </c>
      <c r="B16027" t="s">
        <v>120</v>
      </c>
      <c r="C16027" s="1">
        <v>118782959</v>
      </c>
      <c r="D16027" s="1">
        <v>2</v>
      </c>
      <c r="E16027" s="1">
        <v>-6</v>
      </c>
      <c r="F16027" s="1">
        <v>10</v>
      </c>
      <c r="G16027" s="7" t="str">
        <f>IF(E16027&lt;0,"0-",IF(E16027=0,"0",IF(E16027&lt;3.01,"0+ to 3",IF(E16027&lt;6.01,"3+ to 6",IF(E16027&lt;9.01,"6+ to 9",IF(E16027&lt;12.01,"9+ to 12",IF(E16027&lt;15.01,"12+ to 15",IF(E16027&lt;18.01,"15+ to 18",IF(E16027&lt;21.01,"18+ to 21",IF(E16027&lt;24.01,"21+ to 24",IF(E16027&lt;27.01,"24+ to 27",IF(E16027&lt;30.01,"27+ to 30","30+"))))))))))))</f>
        <v>0-</v>
      </c>
      <c r="H16027" s="7" t="str">
        <f>IF(F16027&lt;0,"0-",IF(F16027=0,"0",IF(F16027&lt;3.01,"0+ to 3",IF(F16027&lt;6.01,"3+ to 6",IF(F16027&lt;9.01,"6+ to 9",IF(F16027&lt;12.01,"9+ to 12",IF(F16027&lt;15.01,"12+ to 15",IF(F16027&lt;18.01,"15+ to 18",IF(F16027&lt;21.01,"18+ to 21",IF(F16027&lt;24.01,"21+ to 24",IF(F16027&lt;27.01,"24+ to 27",IF(F16027&lt;30.01,"27+ to 30","30+"))))))))))))</f>
        <v>9+ to 12</v>
      </c>
      <c r="I16027" t="str">
        <f>IF(G16027&lt;&gt;H16027,"DIFF","")</f>
        <v>DIFF</v>
      </c>
    </row>
    <row r="16028" spans="1:9">
      <c r="A16028" t="s">
        <v>102</v>
      </c>
      <c r="B16028" t="s">
        <v>120</v>
      </c>
      <c r="C16028" s="1">
        <v>118786610</v>
      </c>
      <c r="D16028" s="1">
        <v>2</v>
      </c>
      <c r="E16028" s="1">
        <v>-3</v>
      </c>
      <c r="F16028" s="1">
        <v>5</v>
      </c>
      <c r="G16028" s="7" t="str">
        <f>IF(E16028&lt;0,"0-",IF(E16028=0,"0",IF(E16028&lt;3.01,"0+ to 3",IF(E16028&lt;6.01,"3+ to 6",IF(E16028&lt;9.01,"6+ to 9",IF(E16028&lt;12.01,"9+ to 12",IF(E16028&lt;15.01,"12+ to 15",IF(E16028&lt;18.01,"15+ to 18",IF(E16028&lt;21.01,"18+ to 21",IF(E16028&lt;24.01,"21+ to 24",IF(E16028&lt;27.01,"24+ to 27",IF(E16028&lt;30.01,"27+ to 30","30+"))))))))))))</f>
        <v>0-</v>
      </c>
      <c r="H16028" s="7" t="str">
        <f>IF(F16028&lt;0,"0-",IF(F16028=0,"0",IF(F16028&lt;3.01,"0+ to 3",IF(F16028&lt;6.01,"3+ to 6",IF(F16028&lt;9.01,"6+ to 9",IF(F16028&lt;12.01,"9+ to 12",IF(F16028&lt;15.01,"12+ to 15",IF(F16028&lt;18.01,"15+ to 18",IF(F16028&lt;21.01,"18+ to 21",IF(F16028&lt;24.01,"21+ to 24",IF(F16028&lt;27.01,"24+ to 27",IF(F16028&lt;30.01,"27+ to 30","30+"))))))))))))</f>
        <v>3+ to 6</v>
      </c>
      <c r="I16028" t="str">
        <f>IF(G16028&lt;&gt;H16028,"DIFF","")</f>
        <v>DIFF</v>
      </c>
    </row>
    <row r="16029" spans="1:9">
      <c r="A16029" t="s">
        <v>102</v>
      </c>
      <c r="B16029" t="s">
        <v>120</v>
      </c>
      <c r="C16029" s="1">
        <v>118787338</v>
      </c>
      <c r="D16029" s="1">
        <v>2</v>
      </c>
      <c r="E16029" s="1">
        <v>-7</v>
      </c>
      <c r="F16029" s="1">
        <v>14</v>
      </c>
      <c r="G16029" s="7" t="str">
        <f>IF(E16029&lt;0,"0-",IF(E16029=0,"0",IF(E16029&lt;3.01,"0+ to 3",IF(E16029&lt;6.01,"3+ to 6",IF(E16029&lt;9.01,"6+ to 9",IF(E16029&lt;12.01,"9+ to 12",IF(E16029&lt;15.01,"12+ to 15",IF(E16029&lt;18.01,"15+ to 18",IF(E16029&lt;21.01,"18+ to 21",IF(E16029&lt;24.01,"21+ to 24",IF(E16029&lt;27.01,"24+ to 27",IF(E16029&lt;30.01,"27+ to 30","30+"))))))))))))</f>
        <v>0-</v>
      </c>
      <c r="H16029" s="7" t="str">
        <f>IF(F16029&lt;0,"0-",IF(F16029=0,"0",IF(F16029&lt;3.01,"0+ to 3",IF(F16029&lt;6.01,"3+ to 6",IF(F16029&lt;9.01,"6+ to 9",IF(F16029&lt;12.01,"9+ to 12",IF(F16029&lt;15.01,"12+ to 15",IF(F16029&lt;18.01,"15+ to 18",IF(F16029&lt;21.01,"18+ to 21",IF(F16029&lt;24.01,"21+ to 24",IF(F16029&lt;27.01,"24+ to 27",IF(F16029&lt;30.01,"27+ to 30","30+"))))))))))))</f>
        <v>12+ to 15</v>
      </c>
      <c r="I16029" t="str">
        <f>IF(G16029&lt;&gt;H16029,"DIFF","")</f>
        <v>DIFF</v>
      </c>
    </row>
    <row r="16030" spans="1:9">
      <c r="A16030" t="s">
        <v>102</v>
      </c>
      <c r="B16030" t="s">
        <v>120</v>
      </c>
      <c r="C16030" s="1">
        <v>118787930</v>
      </c>
      <c r="D16030" s="1">
        <v>2</v>
      </c>
      <c r="E16030" s="1">
        <v>-7</v>
      </c>
      <c r="F16030" s="1">
        <v>13</v>
      </c>
      <c r="G16030" s="7" t="str">
        <f>IF(E16030&lt;0,"0-",IF(E16030=0,"0",IF(E16030&lt;3.01,"0+ to 3",IF(E16030&lt;6.01,"3+ to 6",IF(E16030&lt;9.01,"6+ to 9",IF(E16030&lt;12.01,"9+ to 12",IF(E16030&lt;15.01,"12+ to 15",IF(E16030&lt;18.01,"15+ to 18",IF(E16030&lt;21.01,"18+ to 21",IF(E16030&lt;24.01,"21+ to 24",IF(E16030&lt;27.01,"24+ to 27",IF(E16030&lt;30.01,"27+ to 30","30+"))))))))))))</f>
        <v>0-</v>
      </c>
      <c r="H16030" s="7" t="str">
        <f>IF(F16030&lt;0,"0-",IF(F16030=0,"0",IF(F16030&lt;3.01,"0+ to 3",IF(F16030&lt;6.01,"3+ to 6",IF(F16030&lt;9.01,"6+ to 9",IF(F16030&lt;12.01,"9+ to 12",IF(F16030&lt;15.01,"12+ to 15",IF(F16030&lt;18.01,"15+ to 18",IF(F16030&lt;21.01,"18+ to 21",IF(F16030&lt;24.01,"21+ to 24",IF(F16030&lt;27.01,"24+ to 27",IF(F16030&lt;30.01,"27+ to 30","30+"))))))))))))</f>
        <v>12+ to 15</v>
      </c>
      <c r="I16030" t="str">
        <f>IF(G16030&lt;&gt;H16030,"DIFF","")</f>
        <v>DIFF</v>
      </c>
    </row>
    <row r="16031" spans="1:9">
      <c r="A16031" t="s">
        <v>102</v>
      </c>
      <c r="B16031" t="s">
        <v>120</v>
      </c>
      <c r="C16031" s="1">
        <v>118787960</v>
      </c>
      <c r="D16031" s="1">
        <v>6</v>
      </c>
      <c r="E16031" s="1">
        <v>-3</v>
      </c>
      <c r="F16031" s="1">
        <v>11</v>
      </c>
      <c r="G16031" s="7" t="str">
        <f>IF(E16031&lt;0,"0-",IF(E16031=0,"0",IF(E16031&lt;3.01,"0+ to 3",IF(E16031&lt;6.01,"3+ to 6",IF(E16031&lt;9.01,"6+ to 9",IF(E16031&lt;12.01,"9+ to 12",IF(E16031&lt;15.01,"12+ to 15",IF(E16031&lt;18.01,"15+ to 18",IF(E16031&lt;21.01,"18+ to 21",IF(E16031&lt;24.01,"21+ to 24",IF(E16031&lt;27.01,"24+ to 27",IF(E16031&lt;30.01,"27+ to 30","30+"))))))))))))</f>
        <v>0-</v>
      </c>
      <c r="H16031" s="7" t="str">
        <f>IF(F16031&lt;0,"0-",IF(F16031=0,"0",IF(F16031&lt;3.01,"0+ to 3",IF(F16031&lt;6.01,"3+ to 6",IF(F16031&lt;9.01,"6+ to 9",IF(F16031&lt;12.01,"9+ to 12",IF(F16031&lt;15.01,"12+ to 15",IF(F16031&lt;18.01,"15+ to 18",IF(F16031&lt;21.01,"18+ to 21",IF(F16031&lt;24.01,"21+ to 24",IF(F16031&lt;27.01,"24+ to 27",IF(F16031&lt;30.01,"27+ to 30","30+"))))))))))))</f>
        <v>9+ to 12</v>
      </c>
      <c r="I16031" t="str">
        <f>IF(G16031&lt;&gt;H16031,"DIFF","")</f>
        <v>DIFF</v>
      </c>
    </row>
    <row r="16032" spans="1:9">
      <c r="A16032" t="s">
        <v>102</v>
      </c>
      <c r="B16032" t="s">
        <v>120</v>
      </c>
      <c r="C16032" s="1">
        <v>118791138</v>
      </c>
      <c r="D16032" s="1">
        <v>2</v>
      </c>
      <c r="E16032" s="1">
        <v>-2</v>
      </c>
      <c r="F16032" s="1">
        <v>2</v>
      </c>
      <c r="G16032" s="7" t="str">
        <f>IF(E16032&lt;0,"0-",IF(E16032=0,"0",IF(E16032&lt;3.01,"0+ to 3",IF(E16032&lt;6.01,"3+ to 6",IF(E16032&lt;9.01,"6+ to 9",IF(E16032&lt;12.01,"9+ to 12",IF(E16032&lt;15.01,"12+ to 15",IF(E16032&lt;18.01,"15+ to 18",IF(E16032&lt;21.01,"18+ to 21",IF(E16032&lt;24.01,"21+ to 24",IF(E16032&lt;27.01,"24+ to 27",IF(E16032&lt;30.01,"27+ to 30","30+"))))))))))))</f>
        <v>0-</v>
      </c>
      <c r="H16032" s="7" t="str">
        <f>IF(F16032&lt;0,"0-",IF(F16032=0,"0",IF(F16032&lt;3.01,"0+ to 3",IF(F16032&lt;6.01,"3+ to 6",IF(F16032&lt;9.01,"6+ to 9",IF(F16032&lt;12.01,"9+ to 12",IF(F16032&lt;15.01,"12+ to 15",IF(F16032&lt;18.01,"15+ to 18",IF(F16032&lt;21.01,"18+ to 21",IF(F16032&lt;24.01,"21+ to 24",IF(F16032&lt;27.01,"24+ to 27",IF(F16032&lt;30.01,"27+ to 30","30+"))))))))))))</f>
        <v>0+ to 3</v>
      </c>
      <c r="I16032" t="str">
        <f>IF(G16032&lt;&gt;H16032,"DIFF","")</f>
        <v>DIFF</v>
      </c>
    </row>
    <row r="16033" spans="1:9">
      <c r="A16033" t="s">
        <v>102</v>
      </c>
      <c r="B16033" t="s">
        <v>120</v>
      </c>
      <c r="C16033" s="1">
        <v>118793347</v>
      </c>
      <c r="D16033" s="1">
        <v>3</v>
      </c>
      <c r="E16033" s="1">
        <v>-15</v>
      </c>
      <c r="F16033" s="1">
        <v>29</v>
      </c>
      <c r="G16033" s="7" t="str">
        <f>IF(E16033&lt;0,"0-",IF(E16033=0,"0",IF(E16033&lt;3.01,"0+ to 3",IF(E16033&lt;6.01,"3+ to 6",IF(E16033&lt;9.01,"6+ to 9",IF(E16033&lt;12.01,"9+ to 12",IF(E16033&lt;15.01,"12+ to 15",IF(E16033&lt;18.01,"15+ to 18",IF(E16033&lt;21.01,"18+ to 21",IF(E16033&lt;24.01,"21+ to 24",IF(E16033&lt;27.01,"24+ to 27",IF(E16033&lt;30.01,"27+ to 30","30+"))))))))))))</f>
        <v>0-</v>
      </c>
      <c r="H16033" s="7" t="str">
        <f>IF(F16033&lt;0,"0-",IF(F16033=0,"0",IF(F16033&lt;3.01,"0+ to 3",IF(F16033&lt;6.01,"3+ to 6",IF(F16033&lt;9.01,"6+ to 9",IF(F16033&lt;12.01,"9+ to 12",IF(F16033&lt;15.01,"12+ to 15",IF(F16033&lt;18.01,"15+ to 18",IF(F16033&lt;21.01,"18+ to 21",IF(F16033&lt;24.01,"21+ to 24",IF(F16033&lt;27.01,"24+ to 27",IF(F16033&lt;30.01,"27+ to 30","30+"))))))))))))</f>
        <v>27+ to 30</v>
      </c>
      <c r="I16033" t="str">
        <f>IF(G16033&lt;&gt;H16033,"DIFF","")</f>
        <v>DIFF</v>
      </c>
    </row>
    <row r="16034" spans="1:9">
      <c r="A16034" t="s">
        <v>102</v>
      </c>
      <c r="B16034" t="s">
        <v>120</v>
      </c>
      <c r="C16034" s="1">
        <v>118793445</v>
      </c>
      <c r="D16034" s="1">
        <v>2</v>
      </c>
      <c r="E16034" s="1">
        <v>-26</v>
      </c>
      <c r="F16034" s="1">
        <v>38</v>
      </c>
      <c r="G16034" s="7" t="str">
        <f>IF(E16034&lt;0,"0-",IF(E16034=0,"0",IF(E16034&lt;3.01,"0+ to 3",IF(E16034&lt;6.01,"3+ to 6",IF(E16034&lt;9.01,"6+ to 9",IF(E16034&lt;12.01,"9+ to 12",IF(E16034&lt;15.01,"12+ to 15",IF(E16034&lt;18.01,"15+ to 18",IF(E16034&lt;21.01,"18+ to 21",IF(E16034&lt;24.01,"21+ to 24",IF(E16034&lt;27.01,"24+ to 27",IF(E16034&lt;30.01,"27+ to 30","30+"))))))))))))</f>
        <v>0-</v>
      </c>
      <c r="H16034" s="7" t="str">
        <f>IF(F16034&lt;0,"0-",IF(F16034=0,"0",IF(F16034&lt;3.01,"0+ to 3",IF(F16034&lt;6.01,"3+ to 6",IF(F16034&lt;9.01,"6+ to 9",IF(F16034&lt;12.01,"9+ to 12",IF(F16034&lt;15.01,"12+ to 15",IF(F16034&lt;18.01,"15+ to 18",IF(F16034&lt;21.01,"18+ to 21",IF(F16034&lt;24.01,"21+ to 24",IF(F16034&lt;27.01,"24+ to 27",IF(F16034&lt;30.01,"27+ to 30","30+"))))))))))))</f>
        <v>30+</v>
      </c>
      <c r="I16034" t="str">
        <f>IF(G16034&lt;&gt;H16034,"DIFF","")</f>
        <v>DIFF</v>
      </c>
    </row>
    <row r="16035" spans="1:9">
      <c r="A16035" t="s">
        <v>102</v>
      </c>
      <c r="B16035" t="s">
        <v>120</v>
      </c>
      <c r="C16035" s="1">
        <v>118794627</v>
      </c>
      <c r="D16035" s="1">
        <v>2</v>
      </c>
      <c r="E16035" s="1">
        <v>-4</v>
      </c>
      <c r="F16035" s="1">
        <v>6</v>
      </c>
      <c r="G16035" s="7" t="str">
        <f>IF(E16035&lt;0,"0-",IF(E16035=0,"0",IF(E16035&lt;3.01,"0+ to 3",IF(E16035&lt;6.01,"3+ to 6",IF(E16035&lt;9.01,"6+ to 9",IF(E16035&lt;12.01,"9+ to 12",IF(E16035&lt;15.01,"12+ to 15",IF(E16035&lt;18.01,"15+ to 18",IF(E16035&lt;21.01,"18+ to 21",IF(E16035&lt;24.01,"21+ to 24",IF(E16035&lt;27.01,"24+ to 27",IF(E16035&lt;30.01,"27+ to 30","30+"))))))))))))</f>
        <v>0-</v>
      </c>
      <c r="H16035" s="7" t="str">
        <f>IF(F16035&lt;0,"0-",IF(F16035=0,"0",IF(F16035&lt;3.01,"0+ to 3",IF(F16035&lt;6.01,"3+ to 6",IF(F16035&lt;9.01,"6+ to 9",IF(F16035&lt;12.01,"9+ to 12",IF(F16035&lt;15.01,"12+ to 15",IF(F16035&lt;18.01,"15+ to 18",IF(F16035&lt;21.01,"18+ to 21",IF(F16035&lt;24.01,"21+ to 24",IF(F16035&lt;27.01,"24+ to 27",IF(F16035&lt;30.01,"27+ to 30","30+"))))))))))))</f>
        <v>3+ to 6</v>
      </c>
      <c r="I16035" t="str">
        <f>IF(G16035&lt;&gt;H16035,"DIFF","")</f>
        <v>DIFF</v>
      </c>
    </row>
    <row r="16036" spans="1:9">
      <c r="A16036" t="s">
        <v>102</v>
      </c>
      <c r="B16036" t="s">
        <v>120</v>
      </c>
      <c r="C16036" s="1">
        <v>118796482</v>
      </c>
      <c r="D16036" s="1">
        <v>11</v>
      </c>
      <c r="E16036" s="1">
        <v>-12</v>
      </c>
      <c r="F16036" s="1">
        <v>-10</v>
      </c>
      <c r="G16036" s="7" t="str">
        <f>IF(E16036&lt;0,"0-",IF(E16036=0,"0",IF(E16036&lt;3.01,"0+ to 3",IF(E16036&lt;6.01,"3+ to 6",IF(E16036&lt;9.01,"6+ to 9",IF(E16036&lt;12.01,"9+ to 12",IF(E16036&lt;15.01,"12+ to 15",IF(E16036&lt;18.01,"15+ to 18",IF(E16036&lt;21.01,"18+ to 21",IF(E16036&lt;24.01,"21+ to 24",IF(E16036&lt;27.01,"24+ to 27",IF(E16036&lt;30.01,"27+ to 30","30+"))))))))))))</f>
        <v>0-</v>
      </c>
      <c r="H16036" s="7" t="str">
        <f>IF(F16036&lt;0,"0-",IF(F16036=0,"0",IF(F16036&lt;3.01,"0+ to 3",IF(F16036&lt;6.01,"3+ to 6",IF(F16036&lt;9.01,"6+ to 9",IF(F16036&lt;12.01,"9+ to 12",IF(F16036&lt;15.01,"12+ to 15",IF(F16036&lt;18.01,"15+ to 18",IF(F16036&lt;21.01,"18+ to 21",IF(F16036&lt;24.01,"21+ to 24",IF(F16036&lt;27.01,"24+ to 27",IF(F16036&lt;30.01,"27+ to 30","30+"))))))))))))</f>
        <v>0-</v>
      </c>
      <c r="I16036" t="str">
        <f>IF(G16036&lt;&gt;H16036,"DIFF","")</f>
        <v/>
      </c>
    </row>
    <row r="16037" spans="1:9">
      <c r="A16037" t="s">
        <v>102</v>
      </c>
      <c r="B16037" t="s">
        <v>120</v>
      </c>
      <c r="C16037" s="1">
        <v>118797287</v>
      </c>
      <c r="D16037" s="1">
        <v>2</v>
      </c>
      <c r="E16037" s="1">
        <v>-1</v>
      </c>
      <c r="F16037" s="1">
        <v>3</v>
      </c>
      <c r="G16037" s="7" t="str">
        <f>IF(E16037&lt;0,"0-",IF(E16037=0,"0",IF(E16037&lt;3.01,"0+ to 3",IF(E16037&lt;6.01,"3+ to 6",IF(E16037&lt;9.01,"6+ to 9",IF(E16037&lt;12.01,"9+ to 12",IF(E16037&lt;15.01,"12+ to 15",IF(E16037&lt;18.01,"15+ to 18",IF(E16037&lt;21.01,"18+ to 21",IF(E16037&lt;24.01,"21+ to 24",IF(E16037&lt;27.01,"24+ to 27",IF(E16037&lt;30.01,"27+ to 30","30+"))))))))))))</f>
        <v>0-</v>
      </c>
      <c r="H16037" s="7" t="str">
        <f>IF(F16037&lt;0,"0-",IF(F16037=0,"0",IF(F16037&lt;3.01,"0+ to 3",IF(F16037&lt;6.01,"3+ to 6",IF(F16037&lt;9.01,"6+ to 9",IF(F16037&lt;12.01,"9+ to 12",IF(F16037&lt;15.01,"12+ to 15",IF(F16037&lt;18.01,"15+ to 18",IF(F16037&lt;21.01,"18+ to 21",IF(F16037&lt;24.01,"21+ to 24",IF(F16037&lt;27.01,"24+ to 27",IF(F16037&lt;30.01,"27+ to 30","30+"))))))))))))</f>
        <v>0+ to 3</v>
      </c>
      <c r="I16037" t="str">
        <f>IF(G16037&lt;&gt;H16037,"DIFF","")</f>
        <v>DIFF</v>
      </c>
    </row>
    <row r="16038" spans="1:9">
      <c r="A16038" t="s">
        <v>103</v>
      </c>
      <c r="B16038" t="s">
        <v>119</v>
      </c>
      <c r="C16038" s="1">
        <v>118837980</v>
      </c>
      <c r="D16038" s="1">
        <v>11</v>
      </c>
      <c r="E16038" s="1">
        <v>0</v>
      </c>
      <c r="F16038" s="1">
        <v>1658</v>
      </c>
      <c r="G16038" s="7" t="str">
        <f>IF(E16038&lt;0,"0-",IF(E16038=0,"0",IF(E16038&lt;3.01,"0+ to 3",IF(E16038&lt;6.01,"3+ to 6",IF(E16038&lt;9.01,"6+ to 9",IF(E16038&lt;12.01,"9+ to 12",IF(E16038&lt;15.01,"12+ to 15",IF(E16038&lt;18.01,"15+ to 18",IF(E16038&lt;21.01,"18+ to 21",IF(E16038&lt;24.01,"21+ to 24",IF(E16038&lt;27.01,"24+ to 27",IF(E16038&lt;30.01,"27+ to 30","30+"))))))))))))</f>
        <v>0</v>
      </c>
      <c r="H16038" s="7" t="str">
        <f>IF(F16038&lt;0,"0-",IF(F16038=0,"0",IF(F16038&lt;3.01,"0+ to 3",IF(F16038&lt;6.01,"3+ to 6",IF(F16038&lt;9.01,"6+ to 9",IF(F16038&lt;12.01,"9+ to 12",IF(F16038&lt;15.01,"12+ to 15",IF(F16038&lt;18.01,"15+ to 18",IF(F16038&lt;21.01,"18+ to 21",IF(F16038&lt;24.01,"21+ to 24",IF(F16038&lt;27.01,"24+ to 27",IF(F16038&lt;30.01,"27+ to 30","30+"))))))))))))</f>
        <v>30+</v>
      </c>
      <c r="I16038" t="str">
        <f>IF(G16038&lt;&gt;H16038,"DIFF","")</f>
        <v>DIFF</v>
      </c>
    </row>
    <row r="16039" spans="1:9">
      <c r="A16039" t="s">
        <v>102</v>
      </c>
      <c r="B16039" t="s">
        <v>119</v>
      </c>
      <c r="C16039" s="1">
        <v>118840307</v>
      </c>
      <c r="D16039" s="1">
        <v>2</v>
      </c>
      <c r="E16039" s="1">
        <v>-12</v>
      </c>
      <c r="F16039" s="1">
        <v>20</v>
      </c>
      <c r="G16039" s="7" t="str">
        <f>IF(E16039&lt;0,"0-",IF(E16039=0,"0",IF(E16039&lt;3.01,"0+ to 3",IF(E16039&lt;6.01,"3+ to 6",IF(E16039&lt;9.01,"6+ to 9",IF(E16039&lt;12.01,"9+ to 12",IF(E16039&lt;15.01,"12+ to 15",IF(E16039&lt;18.01,"15+ to 18",IF(E16039&lt;21.01,"18+ to 21",IF(E16039&lt;24.01,"21+ to 24",IF(E16039&lt;27.01,"24+ to 27",IF(E16039&lt;30.01,"27+ to 30","30+"))))))))))))</f>
        <v>0-</v>
      </c>
      <c r="H16039" s="7" t="str">
        <f>IF(F16039&lt;0,"0-",IF(F16039=0,"0",IF(F16039&lt;3.01,"0+ to 3",IF(F16039&lt;6.01,"3+ to 6",IF(F16039&lt;9.01,"6+ to 9",IF(F16039&lt;12.01,"9+ to 12",IF(F16039&lt;15.01,"12+ to 15",IF(F16039&lt;18.01,"15+ to 18",IF(F16039&lt;21.01,"18+ to 21",IF(F16039&lt;24.01,"21+ to 24",IF(F16039&lt;27.01,"24+ to 27",IF(F16039&lt;30.01,"27+ to 30","30+"))))))))))))</f>
        <v>18+ to 21</v>
      </c>
      <c r="I16039" t="str">
        <f>IF(G16039&lt;&gt;H16039,"DIFF","")</f>
        <v>DIFF</v>
      </c>
    </row>
    <row r="16040" spans="1:9">
      <c r="A16040" t="s">
        <v>102</v>
      </c>
      <c r="B16040" t="s">
        <v>119</v>
      </c>
      <c r="C16040" s="1">
        <v>118844469</v>
      </c>
      <c r="D16040" s="1">
        <v>2</v>
      </c>
      <c r="E16040" s="1">
        <v>0</v>
      </c>
      <c r="F16040" s="1">
        <v>4</v>
      </c>
      <c r="G16040" s="7" t="str">
        <f>IF(E16040&lt;0,"0-",IF(E16040=0,"0",IF(E16040&lt;3.01,"0+ to 3",IF(E16040&lt;6.01,"3+ to 6",IF(E16040&lt;9.01,"6+ to 9",IF(E16040&lt;12.01,"9+ to 12",IF(E16040&lt;15.01,"12+ to 15",IF(E16040&lt;18.01,"15+ to 18",IF(E16040&lt;21.01,"18+ to 21",IF(E16040&lt;24.01,"21+ to 24",IF(E16040&lt;27.01,"24+ to 27",IF(E16040&lt;30.01,"27+ to 30","30+"))))))))))))</f>
        <v>0</v>
      </c>
      <c r="H16040" s="7" t="str">
        <f>IF(F16040&lt;0,"0-",IF(F16040=0,"0",IF(F16040&lt;3.01,"0+ to 3",IF(F16040&lt;6.01,"3+ to 6",IF(F16040&lt;9.01,"6+ to 9",IF(F16040&lt;12.01,"9+ to 12",IF(F16040&lt;15.01,"12+ to 15",IF(F16040&lt;18.01,"15+ to 18",IF(F16040&lt;21.01,"18+ to 21",IF(F16040&lt;24.01,"21+ to 24",IF(F16040&lt;27.01,"24+ to 27",IF(F16040&lt;30.01,"27+ to 30","30+"))))))))))))</f>
        <v>3+ to 6</v>
      </c>
      <c r="I16040" t="str">
        <f>IF(G16040&lt;&gt;H16040,"DIFF","")</f>
        <v>DIFF</v>
      </c>
    </row>
    <row r="16041" spans="1:9">
      <c r="A16041" t="s">
        <v>102</v>
      </c>
      <c r="B16041" t="s">
        <v>119</v>
      </c>
      <c r="C16041" s="1">
        <v>118845725</v>
      </c>
      <c r="D16041" s="1">
        <v>9</v>
      </c>
      <c r="E16041" s="1">
        <v>0</v>
      </c>
      <c r="F16041" s="1">
        <v>1003</v>
      </c>
      <c r="G16041" s="7" t="str">
        <f>IF(E16041&lt;0,"0-",IF(E16041=0,"0",IF(E16041&lt;3.01,"0+ to 3",IF(E16041&lt;6.01,"3+ to 6",IF(E16041&lt;9.01,"6+ to 9",IF(E16041&lt;12.01,"9+ to 12",IF(E16041&lt;15.01,"12+ to 15",IF(E16041&lt;18.01,"15+ to 18",IF(E16041&lt;21.01,"18+ to 21",IF(E16041&lt;24.01,"21+ to 24",IF(E16041&lt;27.01,"24+ to 27",IF(E16041&lt;30.01,"27+ to 30","30+"))))))))))))</f>
        <v>0</v>
      </c>
      <c r="H16041" s="7" t="str">
        <f>IF(F16041&lt;0,"0-",IF(F16041=0,"0",IF(F16041&lt;3.01,"0+ to 3",IF(F16041&lt;6.01,"3+ to 6",IF(F16041&lt;9.01,"6+ to 9",IF(F16041&lt;12.01,"9+ to 12",IF(F16041&lt;15.01,"12+ to 15",IF(F16041&lt;18.01,"15+ to 18",IF(F16041&lt;21.01,"18+ to 21",IF(F16041&lt;24.01,"21+ to 24",IF(F16041&lt;27.01,"24+ to 27",IF(F16041&lt;30.01,"27+ to 30","30+"))))))))))))</f>
        <v>30+</v>
      </c>
      <c r="I16041" t="str">
        <f>IF(G16041&lt;&gt;H16041,"DIFF","")</f>
        <v>DIFF</v>
      </c>
    </row>
    <row r="16042" spans="1:9">
      <c r="A16042" t="s">
        <v>102</v>
      </c>
      <c r="B16042" t="s">
        <v>119</v>
      </c>
      <c r="C16042" s="1">
        <v>118849144</v>
      </c>
      <c r="D16042" s="1">
        <v>12</v>
      </c>
      <c r="E16042" s="1">
        <v>-8</v>
      </c>
      <c r="F16042" s="1">
        <v>-6</v>
      </c>
      <c r="G16042" s="7" t="str">
        <f>IF(E16042&lt;0,"0-",IF(E16042=0,"0",IF(E16042&lt;3.01,"0+ to 3",IF(E16042&lt;6.01,"3+ to 6",IF(E16042&lt;9.01,"6+ to 9",IF(E16042&lt;12.01,"9+ to 12",IF(E16042&lt;15.01,"12+ to 15",IF(E16042&lt;18.01,"15+ to 18",IF(E16042&lt;21.01,"18+ to 21",IF(E16042&lt;24.01,"21+ to 24",IF(E16042&lt;27.01,"24+ to 27",IF(E16042&lt;30.01,"27+ to 30","30+"))))))))))))</f>
        <v>0-</v>
      </c>
      <c r="H16042" s="7" t="str">
        <f>IF(F16042&lt;0,"0-",IF(F16042=0,"0",IF(F16042&lt;3.01,"0+ to 3",IF(F16042&lt;6.01,"3+ to 6",IF(F16042&lt;9.01,"6+ to 9",IF(F16042&lt;12.01,"9+ to 12",IF(F16042&lt;15.01,"12+ to 15",IF(F16042&lt;18.01,"15+ to 18",IF(F16042&lt;21.01,"18+ to 21",IF(F16042&lt;24.01,"21+ to 24",IF(F16042&lt;27.01,"24+ to 27",IF(F16042&lt;30.01,"27+ to 30","30+"))))))))))))</f>
        <v>0-</v>
      </c>
      <c r="I16042" t="str">
        <f>IF(G16042&lt;&gt;H16042,"DIFF","")</f>
        <v/>
      </c>
    </row>
    <row r="16043" spans="1:9">
      <c r="A16043" t="s">
        <v>102</v>
      </c>
      <c r="B16043" t="s">
        <v>119</v>
      </c>
      <c r="C16043" s="1">
        <v>118850654</v>
      </c>
      <c r="D16043" s="1">
        <v>2</v>
      </c>
      <c r="E16043" s="1">
        <v>-1</v>
      </c>
      <c r="F16043" s="1">
        <v>1</v>
      </c>
      <c r="G16043" s="7" t="str">
        <f>IF(E16043&lt;0,"0-",IF(E16043=0,"0",IF(E16043&lt;3.01,"0+ to 3",IF(E16043&lt;6.01,"3+ to 6",IF(E16043&lt;9.01,"6+ to 9",IF(E16043&lt;12.01,"9+ to 12",IF(E16043&lt;15.01,"12+ to 15",IF(E16043&lt;18.01,"15+ to 18",IF(E16043&lt;21.01,"18+ to 21",IF(E16043&lt;24.01,"21+ to 24",IF(E16043&lt;27.01,"24+ to 27",IF(E16043&lt;30.01,"27+ to 30","30+"))))))))))))</f>
        <v>0-</v>
      </c>
      <c r="H16043" s="7" t="str">
        <f>IF(F16043&lt;0,"0-",IF(F16043=0,"0",IF(F16043&lt;3.01,"0+ to 3",IF(F16043&lt;6.01,"3+ to 6",IF(F16043&lt;9.01,"6+ to 9",IF(F16043&lt;12.01,"9+ to 12",IF(F16043&lt;15.01,"12+ to 15",IF(F16043&lt;18.01,"15+ to 18",IF(F16043&lt;21.01,"18+ to 21",IF(F16043&lt;24.01,"21+ to 24",IF(F16043&lt;27.01,"24+ to 27",IF(F16043&lt;30.01,"27+ to 30","30+"))))))))))))</f>
        <v>0+ to 3</v>
      </c>
      <c r="I16043" t="str">
        <f>IF(G16043&lt;&gt;H16043,"DIFF","")</f>
        <v>DIFF</v>
      </c>
    </row>
    <row r="16044" spans="1:9">
      <c r="A16044" t="s">
        <v>102</v>
      </c>
      <c r="B16044" t="s">
        <v>119</v>
      </c>
      <c r="C16044" s="1">
        <v>118850685</v>
      </c>
      <c r="D16044" s="1">
        <v>2</v>
      </c>
      <c r="E16044" s="1">
        <v>0</v>
      </c>
      <c r="F16044" s="1">
        <v>0</v>
      </c>
      <c r="G16044" s="7" t="str">
        <f>IF(E16044&lt;0,"0-",IF(E16044=0,"0",IF(E16044&lt;3.01,"0+ to 3",IF(E16044&lt;6.01,"3+ to 6",IF(E16044&lt;9.01,"6+ to 9",IF(E16044&lt;12.01,"9+ to 12",IF(E16044&lt;15.01,"12+ to 15",IF(E16044&lt;18.01,"15+ to 18",IF(E16044&lt;21.01,"18+ to 21",IF(E16044&lt;24.01,"21+ to 24",IF(E16044&lt;27.01,"24+ to 27",IF(E16044&lt;30.01,"27+ to 30","30+"))))))))))))</f>
        <v>0</v>
      </c>
      <c r="H16044" s="7" t="str">
        <f>IF(F16044&lt;0,"0-",IF(F16044=0,"0",IF(F16044&lt;3.01,"0+ to 3",IF(F16044&lt;6.01,"3+ to 6",IF(F16044&lt;9.01,"6+ to 9",IF(F16044&lt;12.01,"9+ to 12",IF(F16044&lt;15.01,"12+ to 15",IF(F16044&lt;18.01,"15+ to 18",IF(F16044&lt;21.01,"18+ to 21",IF(F16044&lt;24.01,"21+ to 24",IF(F16044&lt;27.01,"24+ to 27",IF(F16044&lt;30.01,"27+ to 30","30+"))))))))))))</f>
        <v>0</v>
      </c>
      <c r="I16044" t="str">
        <f>IF(G16044&lt;&gt;H16044,"DIFF","")</f>
        <v/>
      </c>
    </row>
    <row r="16045" spans="1:9">
      <c r="A16045" t="s">
        <v>102</v>
      </c>
      <c r="B16045" t="s">
        <v>119</v>
      </c>
      <c r="C16045" s="1">
        <v>118850919</v>
      </c>
      <c r="D16045" s="1">
        <v>10</v>
      </c>
      <c r="E16045" s="1">
        <v>-17</v>
      </c>
      <c r="F16045" s="1">
        <v>0</v>
      </c>
      <c r="G16045" s="7" t="str">
        <f>IF(E16045&lt;0,"0-",IF(E16045=0,"0",IF(E16045&lt;3.01,"0+ to 3",IF(E16045&lt;6.01,"3+ to 6",IF(E16045&lt;9.01,"6+ to 9",IF(E16045&lt;12.01,"9+ to 12",IF(E16045&lt;15.01,"12+ to 15",IF(E16045&lt;18.01,"15+ to 18",IF(E16045&lt;21.01,"18+ to 21",IF(E16045&lt;24.01,"21+ to 24",IF(E16045&lt;27.01,"24+ to 27",IF(E16045&lt;30.01,"27+ to 30","30+"))))))))))))</f>
        <v>0-</v>
      </c>
      <c r="H16045" s="7" t="str">
        <f>IF(F16045&lt;0,"0-",IF(F16045=0,"0",IF(F16045&lt;3.01,"0+ to 3",IF(F16045&lt;6.01,"3+ to 6",IF(F16045&lt;9.01,"6+ to 9",IF(F16045&lt;12.01,"9+ to 12",IF(F16045&lt;15.01,"12+ to 15",IF(F16045&lt;18.01,"15+ to 18",IF(F16045&lt;21.01,"18+ to 21",IF(F16045&lt;24.01,"21+ to 24",IF(F16045&lt;27.01,"24+ to 27",IF(F16045&lt;30.01,"27+ to 30","30+"))))))))))))</f>
        <v>0</v>
      </c>
      <c r="I16045" t="str">
        <f>IF(G16045&lt;&gt;H16045,"DIFF","")</f>
        <v>DIFF</v>
      </c>
    </row>
    <row r="16046" spans="1:9">
      <c r="A16046" t="s">
        <v>102</v>
      </c>
      <c r="B16046" t="s">
        <v>119</v>
      </c>
      <c r="C16046" s="1">
        <v>118851590</v>
      </c>
      <c r="D16046" s="1">
        <v>2</v>
      </c>
      <c r="E16046" s="1">
        <v>-5</v>
      </c>
      <c r="F16046" s="1">
        <v>4</v>
      </c>
      <c r="G16046" s="7" t="str">
        <f>IF(E16046&lt;0,"0-",IF(E16046=0,"0",IF(E16046&lt;3.01,"0+ to 3",IF(E16046&lt;6.01,"3+ to 6",IF(E16046&lt;9.01,"6+ to 9",IF(E16046&lt;12.01,"9+ to 12",IF(E16046&lt;15.01,"12+ to 15",IF(E16046&lt;18.01,"15+ to 18",IF(E16046&lt;21.01,"18+ to 21",IF(E16046&lt;24.01,"21+ to 24",IF(E16046&lt;27.01,"24+ to 27",IF(E16046&lt;30.01,"27+ to 30","30+"))))))))))))</f>
        <v>0-</v>
      </c>
      <c r="H16046" s="7" t="str">
        <f>IF(F16046&lt;0,"0-",IF(F16046=0,"0",IF(F16046&lt;3.01,"0+ to 3",IF(F16046&lt;6.01,"3+ to 6",IF(F16046&lt;9.01,"6+ to 9",IF(F16046&lt;12.01,"9+ to 12",IF(F16046&lt;15.01,"12+ to 15",IF(F16046&lt;18.01,"15+ to 18",IF(F16046&lt;21.01,"18+ to 21",IF(F16046&lt;24.01,"21+ to 24",IF(F16046&lt;27.01,"24+ to 27",IF(F16046&lt;30.01,"27+ to 30","30+"))))))))))))</f>
        <v>3+ to 6</v>
      </c>
      <c r="I16046" t="str">
        <f>IF(G16046&lt;&gt;H16046,"DIFF","")</f>
        <v>DIFF</v>
      </c>
    </row>
    <row r="16047" spans="1:9">
      <c r="A16047" t="s">
        <v>102</v>
      </c>
      <c r="B16047" t="s">
        <v>118</v>
      </c>
      <c r="C16047" s="1">
        <v>118912136</v>
      </c>
      <c r="D16047" s="1">
        <v>3</v>
      </c>
      <c r="E16047" s="1">
        <v>-6</v>
      </c>
      <c r="F16047" s="1">
        <v>15</v>
      </c>
      <c r="G16047" s="7" t="str">
        <f>IF(E16047&lt;0,"0-",IF(E16047=0,"0",IF(E16047&lt;3.01,"0+ to 3",IF(E16047&lt;6.01,"3+ to 6",IF(E16047&lt;9.01,"6+ to 9",IF(E16047&lt;12.01,"9+ to 12",IF(E16047&lt;15.01,"12+ to 15",IF(E16047&lt;18.01,"15+ to 18",IF(E16047&lt;21.01,"18+ to 21",IF(E16047&lt;24.01,"21+ to 24",IF(E16047&lt;27.01,"24+ to 27",IF(E16047&lt;30.01,"27+ to 30","30+"))))))))))))</f>
        <v>0-</v>
      </c>
      <c r="H16047" s="7" t="str">
        <f>IF(F16047&lt;0,"0-",IF(F16047=0,"0",IF(F16047&lt;3.01,"0+ to 3",IF(F16047&lt;6.01,"3+ to 6",IF(F16047&lt;9.01,"6+ to 9",IF(F16047&lt;12.01,"9+ to 12",IF(F16047&lt;15.01,"12+ to 15",IF(F16047&lt;18.01,"15+ to 18",IF(F16047&lt;21.01,"18+ to 21",IF(F16047&lt;24.01,"21+ to 24",IF(F16047&lt;27.01,"24+ to 27",IF(F16047&lt;30.01,"27+ to 30","30+"))))))))))))</f>
        <v>12+ to 15</v>
      </c>
      <c r="I16047" t="str">
        <f>IF(G16047&lt;&gt;H16047,"DIFF","")</f>
        <v>DIFF</v>
      </c>
    </row>
    <row r="16048" spans="1:9">
      <c r="A16048" t="s">
        <v>102</v>
      </c>
      <c r="B16048" t="s">
        <v>118</v>
      </c>
      <c r="C16048" s="1">
        <v>118925696</v>
      </c>
      <c r="D16048" s="1">
        <v>2</v>
      </c>
      <c r="E16048" s="1">
        <v>-1</v>
      </c>
      <c r="F16048" s="1">
        <v>0</v>
      </c>
      <c r="G16048" s="7" t="str">
        <f>IF(E16048&lt;0,"0-",IF(E16048=0,"0",IF(E16048&lt;3.01,"0+ to 3",IF(E16048&lt;6.01,"3+ to 6",IF(E16048&lt;9.01,"6+ to 9",IF(E16048&lt;12.01,"9+ to 12",IF(E16048&lt;15.01,"12+ to 15",IF(E16048&lt;18.01,"15+ to 18",IF(E16048&lt;21.01,"18+ to 21",IF(E16048&lt;24.01,"21+ to 24",IF(E16048&lt;27.01,"24+ to 27",IF(E16048&lt;30.01,"27+ to 30","30+"))))))))))))</f>
        <v>0-</v>
      </c>
      <c r="H16048" s="7" t="str">
        <f>IF(F16048&lt;0,"0-",IF(F16048=0,"0",IF(F16048&lt;3.01,"0+ to 3",IF(F16048&lt;6.01,"3+ to 6",IF(F16048&lt;9.01,"6+ to 9",IF(F16048&lt;12.01,"9+ to 12",IF(F16048&lt;15.01,"12+ to 15",IF(F16048&lt;18.01,"15+ to 18",IF(F16048&lt;21.01,"18+ to 21",IF(F16048&lt;24.01,"21+ to 24",IF(F16048&lt;27.01,"24+ to 27",IF(F16048&lt;30.01,"27+ to 30","30+"))))))))))))</f>
        <v>0</v>
      </c>
      <c r="I16048" t="str">
        <f>IF(G16048&lt;&gt;H16048,"DIFF","")</f>
        <v>DIFF</v>
      </c>
    </row>
    <row r="16049" spans="1:9">
      <c r="A16049" t="s">
        <v>102</v>
      </c>
      <c r="B16049" t="s">
        <v>118</v>
      </c>
      <c r="C16049" s="1">
        <v>118930525</v>
      </c>
      <c r="D16049" s="1">
        <v>2</v>
      </c>
      <c r="E16049" s="1">
        <v>-2</v>
      </c>
      <c r="F16049" s="1">
        <v>8</v>
      </c>
      <c r="G16049" s="7" t="str">
        <f>IF(E16049&lt;0,"0-",IF(E16049=0,"0",IF(E16049&lt;3.01,"0+ to 3",IF(E16049&lt;6.01,"3+ to 6",IF(E16049&lt;9.01,"6+ to 9",IF(E16049&lt;12.01,"9+ to 12",IF(E16049&lt;15.01,"12+ to 15",IF(E16049&lt;18.01,"15+ to 18",IF(E16049&lt;21.01,"18+ to 21",IF(E16049&lt;24.01,"21+ to 24",IF(E16049&lt;27.01,"24+ to 27",IF(E16049&lt;30.01,"27+ to 30","30+"))))))))))))</f>
        <v>0-</v>
      </c>
      <c r="H16049" s="7" t="str">
        <f>IF(F16049&lt;0,"0-",IF(F16049=0,"0",IF(F16049&lt;3.01,"0+ to 3",IF(F16049&lt;6.01,"3+ to 6",IF(F16049&lt;9.01,"6+ to 9",IF(F16049&lt;12.01,"9+ to 12",IF(F16049&lt;15.01,"12+ to 15",IF(F16049&lt;18.01,"15+ to 18",IF(F16049&lt;21.01,"18+ to 21",IF(F16049&lt;24.01,"21+ to 24",IF(F16049&lt;27.01,"24+ to 27",IF(F16049&lt;30.01,"27+ to 30","30+"))))))))))))</f>
        <v>6+ to 9</v>
      </c>
      <c r="I16049" t="str">
        <f>IF(G16049&lt;&gt;H16049,"DIFF","")</f>
        <v>DIFF</v>
      </c>
    </row>
    <row r="16050" spans="1:9">
      <c r="A16050" t="s">
        <v>102</v>
      </c>
      <c r="B16050" t="s">
        <v>118</v>
      </c>
      <c r="C16050" s="1">
        <v>118934000</v>
      </c>
      <c r="D16050" s="1">
        <v>2</v>
      </c>
      <c r="E16050" s="1">
        <v>-4</v>
      </c>
      <c r="F16050" s="1">
        <v>7</v>
      </c>
      <c r="G16050" s="7" t="str">
        <f>IF(E16050&lt;0,"0-",IF(E16050=0,"0",IF(E16050&lt;3.01,"0+ to 3",IF(E16050&lt;6.01,"3+ to 6",IF(E16050&lt;9.01,"6+ to 9",IF(E16050&lt;12.01,"9+ to 12",IF(E16050&lt;15.01,"12+ to 15",IF(E16050&lt;18.01,"15+ to 18",IF(E16050&lt;21.01,"18+ to 21",IF(E16050&lt;24.01,"21+ to 24",IF(E16050&lt;27.01,"24+ to 27",IF(E16050&lt;30.01,"27+ to 30","30+"))))))))))))</f>
        <v>0-</v>
      </c>
      <c r="H16050" s="7" t="str">
        <f>IF(F16050&lt;0,"0-",IF(F16050=0,"0",IF(F16050&lt;3.01,"0+ to 3",IF(F16050&lt;6.01,"3+ to 6",IF(F16050&lt;9.01,"6+ to 9",IF(F16050&lt;12.01,"9+ to 12",IF(F16050&lt;15.01,"12+ to 15",IF(F16050&lt;18.01,"15+ to 18",IF(F16050&lt;21.01,"18+ to 21",IF(F16050&lt;24.01,"21+ to 24",IF(F16050&lt;27.01,"24+ to 27",IF(F16050&lt;30.01,"27+ to 30","30+"))))))))))))</f>
        <v>6+ to 9</v>
      </c>
      <c r="I16050" t="str">
        <f>IF(G16050&lt;&gt;H16050,"DIFF","")</f>
        <v>DIFF</v>
      </c>
    </row>
    <row r="16051" spans="1:9">
      <c r="A16051" t="s">
        <v>103</v>
      </c>
      <c r="B16051" t="s">
        <v>118</v>
      </c>
      <c r="C16051" s="1">
        <v>118937694</v>
      </c>
      <c r="D16051" s="1">
        <v>2</v>
      </c>
      <c r="E16051" s="1">
        <v>-5</v>
      </c>
      <c r="F16051" s="1">
        <v>9</v>
      </c>
      <c r="G16051" s="7" t="str">
        <f>IF(E16051&lt;0,"0-",IF(E16051=0,"0",IF(E16051&lt;3.01,"0+ to 3",IF(E16051&lt;6.01,"3+ to 6",IF(E16051&lt;9.01,"6+ to 9",IF(E16051&lt;12.01,"9+ to 12",IF(E16051&lt;15.01,"12+ to 15",IF(E16051&lt;18.01,"15+ to 18",IF(E16051&lt;21.01,"18+ to 21",IF(E16051&lt;24.01,"21+ to 24",IF(E16051&lt;27.01,"24+ to 27",IF(E16051&lt;30.01,"27+ to 30","30+"))))))))))))</f>
        <v>0-</v>
      </c>
      <c r="H16051" s="7" t="str">
        <f>IF(F16051&lt;0,"0-",IF(F16051=0,"0",IF(F16051&lt;3.01,"0+ to 3",IF(F16051&lt;6.01,"3+ to 6",IF(F16051&lt;9.01,"6+ to 9",IF(F16051&lt;12.01,"9+ to 12",IF(F16051&lt;15.01,"12+ to 15",IF(F16051&lt;18.01,"15+ to 18",IF(F16051&lt;21.01,"18+ to 21",IF(F16051&lt;24.01,"21+ to 24",IF(F16051&lt;27.01,"24+ to 27",IF(F16051&lt;30.01,"27+ to 30","30+"))))))))))))</f>
        <v>6+ to 9</v>
      </c>
      <c r="I16051" t="str">
        <f>IF(G16051&lt;&gt;H16051,"DIFF","")</f>
        <v>DIFF</v>
      </c>
    </row>
    <row r="16052" spans="1:9">
      <c r="A16052" t="s">
        <v>103</v>
      </c>
      <c r="B16052" t="s">
        <v>117</v>
      </c>
      <c r="C16052" s="1">
        <v>118943986</v>
      </c>
      <c r="D16052" s="1">
        <v>7</v>
      </c>
      <c r="E16052" s="1">
        <v>-1263</v>
      </c>
      <c r="F16052" s="1">
        <v>4882</v>
      </c>
      <c r="G16052" s="7" t="str">
        <f>IF(E16052&lt;0,"0-",IF(E16052=0,"0",IF(E16052&lt;3.01,"0+ to 3",IF(E16052&lt;6.01,"3+ to 6",IF(E16052&lt;9.01,"6+ to 9",IF(E16052&lt;12.01,"9+ to 12",IF(E16052&lt;15.01,"12+ to 15",IF(E16052&lt;18.01,"15+ to 18",IF(E16052&lt;21.01,"18+ to 21",IF(E16052&lt;24.01,"21+ to 24",IF(E16052&lt;27.01,"24+ to 27",IF(E16052&lt;30.01,"27+ to 30","30+"))))))))))))</f>
        <v>0-</v>
      </c>
      <c r="H16052" s="7" t="str">
        <f>IF(F16052&lt;0,"0-",IF(F16052=0,"0",IF(F16052&lt;3.01,"0+ to 3",IF(F16052&lt;6.01,"3+ to 6",IF(F16052&lt;9.01,"6+ to 9",IF(F16052&lt;12.01,"9+ to 12",IF(F16052&lt;15.01,"12+ to 15",IF(F16052&lt;18.01,"15+ to 18",IF(F16052&lt;21.01,"18+ to 21",IF(F16052&lt;24.01,"21+ to 24",IF(F16052&lt;27.01,"24+ to 27",IF(F16052&lt;30.01,"27+ to 30","30+"))))))))))))</f>
        <v>30+</v>
      </c>
      <c r="I16052" t="str">
        <f>IF(G16052&lt;&gt;H16052,"DIFF","")</f>
        <v>DIFF</v>
      </c>
    </row>
    <row r="16053" spans="1:9">
      <c r="A16053" t="s">
        <v>102</v>
      </c>
      <c r="B16053" t="s">
        <v>117</v>
      </c>
      <c r="C16053" s="1">
        <v>118972032</v>
      </c>
      <c r="D16053" s="1">
        <v>2</v>
      </c>
      <c r="E16053" s="1">
        <v>-1</v>
      </c>
      <c r="F16053" s="1">
        <v>6</v>
      </c>
      <c r="G16053" s="7" t="str">
        <f>IF(E16053&lt;0,"0-",IF(E16053=0,"0",IF(E16053&lt;3.01,"0+ to 3",IF(E16053&lt;6.01,"3+ to 6",IF(E16053&lt;9.01,"6+ to 9",IF(E16053&lt;12.01,"9+ to 12",IF(E16053&lt;15.01,"12+ to 15",IF(E16053&lt;18.01,"15+ to 18",IF(E16053&lt;21.01,"18+ to 21",IF(E16053&lt;24.01,"21+ to 24",IF(E16053&lt;27.01,"24+ to 27",IF(E16053&lt;30.01,"27+ to 30","30+"))))))))))))</f>
        <v>0-</v>
      </c>
      <c r="H16053" s="7" t="str">
        <f>IF(F16053&lt;0,"0-",IF(F16053=0,"0",IF(F16053&lt;3.01,"0+ to 3",IF(F16053&lt;6.01,"3+ to 6",IF(F16053&lt;9.01,"6+ to 9",IF(F16053&lt;12.01,"9+ to 12",IF(F16053&lt;15.01,"12+ to 15",IF(F16053&lt;18.01,"15+ to 18",IF(F16053&lt;21.01,"18+ to 21",IF(F16053&lt;24.01,"21+ to 24",IF(F16053&lt;27.01,"24+ to 27",IF(F16053&lt;30.01,"27+ to 30","30+"))))))))))))</f>
        <v>3+ to 6</v>
      </c>
      <c r="I16053" t="str">
        <f>IF(G16053&lt;&gt;H16053,"DIFF","")</f>
        <v>DIFF</v>
      </c>
    </row>
    <row r="16054" spans="1:9">
      <c r="A16054" t="s">
        <v>102</v>
      </c>
      <c r="B16054" t="s">
        <v>117</v>
      </c>
      <c r="C16054" s="1">
        <v>118972698</v>
      </c>
      <c r="D16054" s="1">
        <v>2</v>
      </c>
      <c r="E16054" s="1">
        <v>0</v>
      </c>
      <c r="F16054" s="1">
        <v>3</v>
      </c>
      <c r="G16054" s="7" t="str">
        <f>IF(E16054&lt;0,"0-",IF(E16054=0,"0",IF(E16054&lt;3.01,"0+ to 3",IF(E16054&lt;6.01,"3+ to 6",IF(E16054&lt;9.01,"6+ to 9",IF(E16054&lt;12.01,"9+ to 12",IF(E16054&lt;15.01,"12+ to 15",IF(E16054&lt;18.01,"15+ to 18",IF(E16054&lt;21.01,"18+ to 21",IF(E16054&lt;24.01,"21+ to 24",IF(E16054&lt;27.01,"24+ to 27",IF(E16054&lt;30.01,"27+ to 30","30+"))))))))))))</f>
        <v>0</v>
      </c>
      <c r="H16054" s="7" t="str">
        <f>IF(F16054&lt;0,"0-",IF(F16054=0,"0",IF(F16054&lt;3.01,"0+ to 3",IF(F16054&lt;6.01,"3+ to 6",IF(F16054&lt;9.01,"6+ to 9",IF(F16054&lt;12.01,"9+ to 12",IF(F16054&lt;15.01,"12+ to 15",IF(F16054&lt;18.01,"15+ to 18",IF(F16054&lt;21.01,"18+ to 21",IF(F16054&lt;24.01,"21+ to 24",IF(F16054&lt;27.01,"24+ to 27",IF(F16054&lt;30.01,"27+ to 30","30+"))))))))))))</f>
        <v>0+ to 3</v>
      </c>
      <c r="I16054" t="str">
        <f>IF(G16054&lt;&gt;H16054,"DIFF","")</f>
        <v>DIFF</v>
      </c>
    </row>
    <row r="16055" spans="1:9">
      <c r="A16055" t="s">
        <v>102</v>
      </c>
      <c r="B16055" t="s">
        <v>117</v>
      </c>
      <c r="C16055" s="1">
        <v>118975949</v>
      </c>
      <c r="D16055" s="1">
        <v>2</v>
      </c>
      <c r="E16055" s="1">
        <v>0</v>
      </c>
      <c r="F16055" s="1">
        <v>25</v>
      </c>
      <c r="G16055" s="7" t="str">
        <f>IF(E16055&lt;0,"0-",IF(E16055=0,"0",IF(E16055&lt;3.01,"0+ to 3",IF(E16055&lt;6.01,"3+ to 6",IF(E16055&lt;9.01,"6+ to 9",IF(E16055&lt;12.01,"9+ to 12",IF(E16055&lt;15.01,"12+ to 15",IF(E16055&lt;18.01,"15+ to 18",IF(E16055&lt;21.01,"18+ to 21",IF(E16055&lt;24.01,"21+ to 24",IF(E16055&lt;27.01,"24+ to 27",IF(E16055&lt;30.01,"27+ to 30","30+"))))))))))))</f>
        <v>0</v>
      </c>
      <c r="H16055" s="7" t="str">
        <f>IF(F16055&lt;0,"0-",IF(F16055=0,"0",IF(F16055&lt;3.01,"0+ to 3",IF(F16055&lt;6.01,"3+ to 6",IF(F16055&lt;9.01,"6+ to 9",IF(F16055&lt;12.01,"9+ to 12",IF(F16055&lt;15.01,"12+ to 15",IF(F16055&lt;18.01,"15+ to 18",IF(F16055&lt;21.01,"18+ to 21",IF(F16055&lt;24.01,"21+ to 24",IF(F16055&lt;27.01,"24+ to 27",IF(F16055&lt;30.01,"27+ to 30","30+"))))))))))))</f>
        <v>24+ to 27</v>
      </c>
      <c r="I16055" t="str">
        <f>IF(G16055&lt;&gt;H16055,"DIFF","")</f>
        <v>DIFF</v>
      </c>
    </row>
    <row r="16056" spans="1:9">
      <c r="A16056" t="s">
        <v>102</v>
      </c>
      <c r="B16056" t="s">
        <v>117</v>
      </c>
      <c r="C16056" s="1">
        <v>118976086</v>
      </c>
      <c r="D16056" s="1">
        <v>2</v>
      </c>
      <c r="E16056" s="1">
        <v>-6</v>
      </c>
      <c r="F16056" s="1">
        <v>10</v>
      </c>
      <c r="G16056" s="7" t="str">
        <f>IF(E16056&lt;0,"0-",IF(E16056=0,"0",IF(E16056&lt;3.01,"0+ to 3",IF(E16056&lt;6.01,"3+ to 6",IF(E16056&lt;9.01,"6+ to 9",IF(E16056&lt;12.01,"9+ to 12",IF(E16056&lt;15.01,"12+ to 15",IF(E16056&lt;18.01,"15+ to 18",IF(E16056&lt;21.01,"18+ to 21",IF(E16056&lt;24.01,"21+ to 24",IF(E16056&lt;27.01,"24+ to 27",IF(E16056&lt;30.01,"27+ to 30","30+"))))))))))))</f>
        <v>0-</v>
      </c>
      <c r="H16056" s="7" t="str">
        <f>IF(F16056&lt;0,"0-",IF(F16056=0,"0",IF(F16056&lt;3.01,"0+ to 3",IF(F16056&lt;6.01,"3+ to 6",IF(F16056&lt;9.01,"6+ to 9",IF(F16056&lt;12.01,"9+ to 12",IF(F16056&lt;15.01,"12+ to 15",IF(F16056&lt;18.01,"15+ to 18",IF(F16056&lt;21.01,"18+ to 21",IF(F16056&lt;24.01,"21+ to 24",IF(F16056&lt;27.01,"24+ to 27",IF(F16056&lt;30.01,"27+ to 30","30+"))))))))))))</f>
        <v>9+ to 12</v>
      </c>
      <c r="I16056" t="str">
        <f>IF(G16056&lt;&gt;H16056,"DIFF","")</f>
        <v>DIFF</v>
      </c>
    </row>
    <row r="16057" spans="1:9">
      <c r="A16057" t="s">
        <v>102</v>
      </c>
      <c r="B16057" t="s">
        <v>117</v>
      </c>
      <c r="C16057" s="1">
        <v>118978917</v>
      </c>
      <c r="D16057" s="1">
        <v>2</v>
      </c>
      <c r="E16057" s="1">
        <v>0</v>
      </c>
      <c r="F16057" s="1">
        <v>23</v>
      </c>
      <c r="G16057" s="7" t="str">
        <f>IF(E16057&lt;0,"0-",IF(E16057=0,"0",IF(E16057&lt;3.01,"0+ to 3",IF(E16057&lt;6.01,"3+ to 6",IF(E16057&lt;9.01,"6+ to 9",IF(E16057&lt;12.01,"9+ to 12",IF(E16057&lt;15.01,"12+ to 15",IF(E16057&lt;18.01,"15+ to 18",IF(E16057&lt;21.01,"18+ to 21",IF(E16057&lt;24.01,"21+ to 24",IF(E16057&lt;27.01,"24+ to 27",IF(E16057&lt;30.01,"27+ to 30","30+"))))))))))))</f>
        <v>0</v>
      </c>
      <c r="H16057" s="7" t="str">
        <f>IF(F16057&lt;0,"0-",IF(F16057=0,"0",IF(F16057&lt;3.01,"0+ to 3",IF(F16057&lt;6.01,"3+ to 6",IF(F16057&lt;9.01,"6+ to 9",IF(F16057&lt;12.01,"9+ to 12",IF(F16057&lt;15.01,"12+ to 15",IF(F16057&lt;18.01,"15+ to 18",IF(F16057&lt;21.01,"18+ to 21",IF(F16057&lt;24.01,"21+ to 24",IF(F16057&lt;27.01,"24+ to 27",IF(F16057&lt;30.01,"27+ to 30","30+"))))))))))))</f>
        <v>21+ to 24</v>
      </c>
      <c r="I16057" t="str">
        <f>IF(G16057&lt;&gt;H16057,"DIFF","")</f>
        <v>DIFF</v>
      </c>
    </row>
    <row r="16058" spans="1:9">
      <c r="A16058" t="s">
        <v>103</v>
      </c>
      <c r="B16058" t="s">
        <v>117</v>
      </c>
      <c r="C16058" s="1">
        <v>118979327</v>
      </c>
      <c r="D16058" s="1">
        <v>2</v>
      </c>
      <c r="E16058" s="1">
        <v>0</v>
      </c>
      <c r="F16058" s="1">
        <v>4</v>
      </c>
      <c r="G16058" s="7" t="str">
        <f>IF(E16058&lt;0,"0-",IF(E16058=0,"0",IF(E16058&lt;3.01,"0+ to 3",IF(E16058&lt;6.01,"3+ to 6",IF(E16058&lt;9.01,"6+ to 9",IF(E16058&lt;12.01,"9+ to 12",IF(E16058&lt;15.01,"12+ to 15",IF(E16058&lt;18.01,"15+ to 18",IF(E16058&lt;21.01,"18+ to 21",IF(E16058&lt;24.01,"21+ to 24",IF(E16058&lt;27.01,"24+ to 27",IF(E16058&lt;30.01,"27+ to 30","30+"))))))))))))</f>
        <v>0</v>
      </c>
      <c r="H16058" s="7" t="str">
        <f>IF(F16058&lt;0,"0-",IF(F16058=0,"0",IF(F16058&lt;3.01,"0+ to 3",IF(F16058&lt;6.01,"3+ to 6",IF(F16058&lt;9.01,"6+ to 9",IF(F16058&lt;12.01,"9+ to 12",IF(F16058&lt;15.01,"12+ to 15",IF(F16058&lt;18.01,"15+ to 18",IF(F16058&lt;21.01,"18+ to 21",IF(F16058&lt;24.01,"21+ to 24",IF(F16058&lt;27.01,"24+ to 27",IF(F16058&lt;30.01,"27+ to 30","30+"))))))))))))</f>
        <v>3+ to 6</v>
      </c>
      <c r="I16058" t="str">
        <f>IF(G16058&lt;&gt;H16058,"DIFF","")</f>
        <v>DIFF</v>
      </c>
    </row>
    <row r="16059" spans="1:9">
      <c r="A16059" t="s">
        <v>102</v>
      </c>
      <c r="B16059" t="s">
        <v>117</v>
      </c>
      <c r="C16059" s="1">
        <v>118979446</v>
      </c>
      <c r="D16059" s="1">
        <v>5</v>
      </c>
      <c r="E16059" s="1">
        <v>-20</v>
      </c>
      <c r="F16059" s="1">
        <v>23</v>
      </c>
      <c r="G16059" s="7" t="str">
        <f>IF(E16059&lt;0,"0-",IF(E16059=0,"0",IF(E16059&lt;3.01,"0+ to 3",IF(E16059&lt;6.01,"3+ to 6",IF(E16059&lt;9.01,"6+ to 9",IF(E16059&lt;12.01,"9+ to 12",IF(E16059&lt;15.01,"12+ to 15",IF(E16059&lt;18.01,"15+ to 18",IF(E16059&lt;21.01,"18+ to 21",IF(E16059&lt;24.01,"21+ to 24",IF(E16059&lt;27.01,"24+ to 27",IF(E16059&lt;30.01,"27+ to 30","30+"))))))))))))</f>
        <v>0-</v>
      </c>
      <c r="H16059" s="7" t="str">
        <f>IF(F16059&lt;0,"0-",IF(F16059=0,"0",IF(F16059&lt;3.01,"0+ to 3",IF(F16059&lt;6.01,"3+ to 6",IF(F16059&lt;9.01,"6+ to 9",IF(F16059&lt;12.01,"9+ to 12",IF(F16059&lt;15.01,"12+ to 15",IF(F16059&lt;18.01,"15+ to 18",IF(F16059&lt;21.01,"18+ to 21",IF(F16059&lt;24.01,"21+ to 24",IF(F16059&lt;27.01,"24+ to 27",IF(F16059&lt;30.01,"27+ to 30","30+"))))))))))))</f>
        <v>21+ to 24</v>
      </c>
      <c r="I16059" t="str">
        <f>IF(G16059&lt;&gt;H16059,"DIFF","")</f>
        <v>DIFF</v>
      </c>
    </row>
    <row r="16060" spans="1:9">
      <c r="A16060" t="s">
        <v>103</v>
      </c>
      <c r="B16060" t="s">
        <v>117</v>
      </c>
      <c r="C16060" s="1">
        <v>118979626</v>
      </c>
      <c r="D16060" s="1">
        <v>2</v>
      </c>
      <c r="E16060" s="1">
        <v>0</v>
      </c>
      <c r="F16060" s="1">
        <v>2</v>
      </c>
      <c r="G16060" s="7" t="str">
        <f>IF(E16060&lt;0,"0-",IF(E16060=0,"0",IF(E16060&lt;3.01,"0+ to 3",IF(E16060&lt;6.01,"3+ to 6",IF(E16060&lt;9.01,"6+ to 9",IF(E16060&lt;12.01,"9+ to 12",IF(E16060&lt;15.01,"12+ to 15",IF(E16060&lt;18.01,"15+ to 18",IF(E16060&lt;21.01,"18+ to 21",IF(E16060&lt;24.01,"21+ to 24",IF(E16060&lt;27.01,"24+ to 27",IF(E16060&lt;30.01,"27+ to 30","30+"))))))))))))</f>
        <v>0</v>
      </c>
      <c r="H16060" s="7" t="str">
        <f>IF(F16060&lt;0,"0-",IF(F16060=0,"0",IF(F16060&lt;3.01,"0+ to 3",IF(F16060&lt;6.01,"3+ to 6",IF(F16060&lt;9.01,"6+ to 9",IF(F16060&lt;12.01,"9+ to 12",IF(F16060&lt;15.01,"12+ to 15",IF(F16060&lt;18.01,"15+ to 18",IF(F16060&lt;21.01,"18+ to 21",IF(F16060&lt;24.01,"21+ to 24",IF(F16060&lt;27.01,"24+ to 27",IF(F16060&lt;30.01,"27+ to 30","30+"))))))))))))</f>
        <v>0+ to 3</v>
      </c>
      <c r="I16060" t="str">
        <f>IF(G16060&lt;&gt;H16060,"DIFF","")</f>
        <v>DIFF</v>
      </c>
    </row>
    <row r="16061" spans="1:9">
      <c r="A16061" t="s">
        <v>102</v>
      </c>
      <c r="B16061" t="s">
        <v>117</v>
      </c>
      <c r="C16061" s="1">
        <v>118979755</v>
      </c>
      <c r="D16061" s="1">
        <v>12</v>
      </c>
      <c r="E16061" s="1">
        <v>-4</v>
      </c>
      <c r="F16061" s="1">
        <v>0</v>
      </c>
      <c r="G16061" s="7" t="str">
        <f>IF(E16061&lt;0,"0-",IF(E16061=0,"0",IF(E16061&lt;3.01,"0+ to 3",IF(E16061&lt;6.01,"3+ to 6",IF(E16061&lt;9.01,"6+ to 9",IF(E16061&lt;12.01,"9+ to 12",IF(E16061&lt;15.01,"12+ to 15",IF(E16061&lt;18.01,"15+ to 18",IF(E16061&lt;21.01,"18+ to 21",IF(E16061&lt;24.01,"21+ to 24",IF(E16061&lt;27.01,"24+ to 27",IF(E16061&lt;30.01,"27+ to 30","30+"))))))))))))</f>
        <v>0-</v>
      </c>
      <c r="H16061" s="7" t="str">
        <f>IF(F16061&lt;0,"0-",IF(F16061=0,"0",IF(F16061&lt;3.01,"0+ to 3",IF(F16061&lt;6.01,"3+ to 6",IF(F16061&lt;9.01,"6+ to 9",IF(F16061&lt;12.01,"9+ to 12",IF(F16061&lt;15.01,"12+ to 15",IF(F16061&lt;18.01,"15+ to 18",IF(F16061&lt;21.01,"18+ to 21",IF(F16061&lt;24.01,"21+ to 24",IF(F16061&lt;27.01,"24+ to 27",IF(F16061&lt;30.01,"27+ to 30","30+"))))))))))))</f>
        <v>0</v>
      </c>
      <c r="I16061" t="str">
        <f>IF(G16061&lt;&gt;H16061,"DIFF","")</f>
        <v>DIFF</v>
      </c>
    </row>
    <row r="16062" spans="1:9">
      <c r="A16062" t="s">
        <v>102</v>
      </c>
      <c r="B16062" t="s">
        <v>117</v>
      </c>
      <c r="C16062" s="1">
        <v>118982611</v>
      </c>
      <c r="D16062" s="1">
        <v>12</v>
      </c>
      <c r="E16062" s="1">
        <v>-3</v>
      </c>
      <c r="F16062" s="1">
        <v>-3</v>
      </c>
      <c r="G16062" s="7" t="str">
        <f>IF(E16062&lt;0,"0-",IF(E16062=0,"0",IF(E16062&lt;3.01,"0+ to 3",IF(E16062&lt;6.01,"3+ to 6",IF(E16062&lt;9.01,"6+ to 9",IF(E16062&lt;12.01,"9+ to 12",IF(E16062&lt;15.01,"12+ to 15",IF(E16062&lt;18.01,"15+ to 18",IF(E16062&lt;21.01,"18+ to 21",IF(E16062&lt;24.01,"21+ to 24",IF(E16062&lt;27.01,"24+ to 27",IF(E16062&lt;30.01,"27+ to 30","30+"))))))))))))</f>
        <v>0-</v>
      </c>
      <c r="H16062" s="7" t="str">
        <f>IF(F16062&lt;0,"0-",IF(F16062=0,"0",IF(F16062&lt;3.01,"0+ to 3",IF(F16062&lt;6.01,"3+ to 6",IF(F16062&lt;9.01,"6+ to 9",IF(F16062&lt;12.01,"9+ to 12",IF(F16062&lt;15.01,"12+ to 15",IF(F16062&lt;18.01,"15+ to 18",IF(F16062&lt;21.01,"18+ to 21",IF(F16062&lt;24.01,"21+ to 24",IF(F16062&lt;27.01,"24+ to 27",IF(F16062&lt;30.01,"27+ to 30","30+"))))))))))))</f>
        <v>0-</v>
      </c>
      <c r="I16062" t="str">
        <f>IF(G16062&lt;&gt;H16062,"DIFF","")</f>
        <v/>
      </c>
    </row>
    <row r="16063" spans="1:9">
      <c r="A16063" t="s">
        <v>102</v>
      </c>
      <c r="B16063" t="s">
        <v>117</v>
      </c>
      <c r="C16063" s="1">
        <v>118987002</v>
      </c>
      <c r="D16063" s="1">
        <v>2</v>
      </c>
      <c r="E16063" s="1">
        <v>-20</v>
      </c>
      <c r="F16063" s="1">
        <v>30</v>
      </c>
      <c r="G16063" s="7" t="str">
        <f>IF(E16063&lt;0,"0-",IF(E16063=0,"0",IF(E16063&lt;3.01,"0+ to 3",IF(E16063&lt;6.01,"3+ to 6",IF(E16063&lt;9.01,"6+ to 9",IF(E16063&lt;12.01,"9+ to 12",IF(E16063&lt;15.01,"12+ to 15",IF(E16063&lt;18.01,"15+ to 18",IF(E16063&lt;21.01,"18+ to 21",IF(E16063&lt;24.01,"21+ to 24",IF(E16063&lt;27.01,"24+ to 27",IF(E16063&lt;30.01,"27+ to 30","30+"))))))))))))</f>
        <v>0-</v>
      </c>
      <c r="H16063" s="7" t="str">
        <f>IF(F16063&lt;0,"0-",IF(F16063=0,"0",IF(F16063&lt;3.01,"0+ to 3",IF(F16063&lt;6.01,"3+ to 6",IF(F16063&lt;9.01,"6+ to 9",IF(F16063&lt;12.01,"9+ to 12",IF(F16063&lt;15.01,"12+ to 15",IF(F16063&lt;18.01,"15+ to 18",IF(F16063&lt;21.01,"18+ to 21",IF(F16063&lt;24.01,"21+ to 24",IF(F16063&lt;27.01,"24+ to 27",IF(F16063&lt;30.01,"27+ to 30","30+"))))))))))))</f>
        <v>27+ to 30</v>
      </c>
      <c r="I16063" t="str">
        <f>IF(G16063&lt;&gt;H16063,"DIFF","")</f>
        <v>DIFF</v>
      </c>
    </row>
    <row r="16064" spans="1:9">
      <c r="A16064" t="s">
        <v>102</v>
      </c>
      <c r="B16064" t="s">
        <v>117</v>
      </c>
      <c r="C16064" s="1">
        <v>118987473</v>
      </c>
      <c r="D16064" s="1">
        <v>12</v>
      </c>
      <c r="E16064" s="1">
        <v>-2</v>
      </c>
      <c r="F16064" s="1">
        <v>0</v>
      </c>
      <c r="G16064" s="7" t="str">
        <f>IF(E16064&lt;0,"0-",IF(E16064=0,"0",IF(E16064&lt;3.01,"0+ to 3",IF(E16064&lt;6.01,"3+ to 6",IF(E16064&lt;9.01,"6+ to 9",IF(E16064&lt;12.01,"9+ to 12",IF(E16064&lt;15.01,"12+ to 15",IF(E16064&lt;18.01,"15+ to 18",IF(E16064&lt;21.01,"18+ to 21",IF(E16064&lt;24.01,"21+ to 24",IF(E16064&lt;27.01,"24+ to 27",IF(E16064&lt;30.01,"27+ to 30","30+"))))))))))))</f>
        <v>0-</v>
      </c>
      <c r="H16064" s="7" t="str">
        <f>IF(F16064&lt;0,"0-",IF(F16064=0,"0",IF(F16064&lt;3.01,"0+ to 3",IF(F16064&lt;6.01,"3+ to 6",IF(F16064&lt;9.01,"6+ to 9",IF(F16064&lt;12.01,"9+ to 12",IF(F16064&lt;15.01,"12+ to 15",IF(F16064&lt;18.01,"15+ to 18",IF(F16064&lt;21.01,"18+ to 21",IF(F16064&lt;24.01,"21+ to 24",IF(F16064&lt;27.01,"24+ to 27",IF(F16064&lt;30.01,"27+ to 30","30+"))))))))))))</f>
        <v>0</v>
      </c>
      <c r="I16064" t="str">
        <f>IF(G16064&lt;&gt;H16064,"DIFF","")</f>
        <v>DIFF</v>
      </c>
    </row>
    <row r="16065" spans="1:9">
      <c r="A16065" t="s">
        <v>102</v>
      </c>
      <c r="B16065" t="s">
        <v>117</v>
      </c>
      <c r="C16065" s="1">
        <v>118988899</v>
      </c>
      <c r="D16065" s="1">
        <v>2</v>
      </c>
      <c r="E16065" s="1">
        <v>-7</v>
      </c>
      <c r="F16065" s="1">
        <v>12</v>
      </c>
      <c r="G16065" s="7" t="str">
        <f>IF(E16065&lt;0,"0-",IF(E16065=0,"0",IF(E16065&lt;3.01,"0+ to 3",IF(E16065&lt;6.01,"3+ to 6",IF(E16065&lt;9.01,"6+ to 9",IF(E16065&lt;12.01,"9+ to 12",IF(E16065&lt;15.01,"12+ to 15",IF(E16065&lt;18.01,"15+ to 18",IF(E16065&lt;21.01,"18+ to 21",IF(E16065&lt;24.01,"21+ to 24",IF(E16065&lt;27.01,"24+ to 27",IF(E16065&lt;30.01,"27+ to 30","30+"))))))))))))</f>
        <v>0-</v>
      </c>
      <c r="H16065" s="7" t="str">
        <f>IF(F16065&lt;0,"0-",IF(F16065=0,"0",IF(F16065&lt;3.01,"0+ to 3",IF(F16065&lt;6.01,"3+ to 6",IF(F16065&lt;9.01,"6+ to 9",IF(F16065&lt;12.01,"9+ to 12",IF(F16065&lt;15.01,"12+ to 15",IF(F16065&lt;18.01,"15+ to 18",IF(F16065&lt;21.01,"18+ to 21",IF(F16065&lt;24.01,"21+ to 24",IF(F16065&lt;27.01,"24+ to 27",IF(F16065&lt;30.01,"27+ to 30","30+"))))))))))))</f>
        <v>9+ to 12</v>
      </c>
      <c r="I16065" t="str">
        <f>IF(G16065&lt;&gt;H16065,"DIFF","")</f>
        <v>DIFF</v>
      </c>
    </row>
    <row r="16066" spans="1:9">
      <c r="A16066" t="s">
        <v>102</v>
      </c>
      <c r="B16066" t="s">
        <v>117</v>
      </c>
      <c r="C16066" s="1">
        <v>118997240</v>
      </c>
      <c r="D16066" s="1">
        <v>2</v>
      </c>
      <c r="E16066" s="1">
        <v>-11</v>
      </c>
      <c r="F16066" s="1">
        <v>21</v>
      </c>
      <c r="G16066" s="7" t="str">
        <f>IF(E16066&lt;0,"0-",IF(E16066=0,"0",IF(E16066&lt;3.01,"0+ to 3",IF(E16066&lt;6.01,"3+ to 6",IF(E16066&lt;9.01,"6+ to 9",IF(E16066&lt;12.01,"9+ to 12",IF(E16066&lt;15.01,"12+ to 15",IF(E16066&lt;18.01,"15+ to 18",IF(E16066&lt;21.01,"18+ to 21",IF(E16066&lt;24.01,"21+ to 24",IF(E16066&lt;27.01,"24+ to 27",IF(E16066&lt;30.01,"27+ to 30","30+"))))))))))))</f>
        <v>0-</v>
      </c>
      <c r="H16066" s="7" t="str">
        <f>IF(F16066&lt;0,"0-",IF(F16066=0,"0",IF(F16066&lt;3.01,"0+ to 3",IF(F16066&lt;6.01,"3+ to 6",IF(F16066&lt;9.01,"6+ to 9",IF(F16066&lt;12.01,"9+ to 12",IF(F16066&lt;15.01,"12+ to 15",IF(F16066&lt;18.01,"15+ to 18",IF(F16066&lt;21.01,"18+ to 21",IF(F16066&lt;24.01,"21+ to 24",IF(F16066&lt;27.01,"24+ to 27",IF(F16066&lt;30.01,"27+ to 30","30+"))))))))))))</f>
        <v>18+ to 21</v>
      </c>
      <c r="I16066" t="str">
        <f>IF(G16066&lt;&gt;H16066,"DIFF","")</f>
        <v>DIFF</v>
      </c>
    </row>
    <row r="16067" spans="1:9">
      <c r="A16067" t="s">
        <v>102</v>
      </c>
      <c r="B16067" t="s">
        <v>117</v>
      </c>
      <c r="C16067" s="1">
        <v>118997745</v>
      </c>
      <c r="D16067" s="1">
        <v>2</v>
      </c>
      <c r="E16067" s="1">
        <v>-5</v>
      </c>
      <c r="F16067" s="1">
        <v>26</v>
      </c>
      <c r="G16067" s="7" t="str">
        <f>IF(E16067&lt;0,"0-",IF(E16067=0,"0",IF(E16067&lt;3.01,"0+ to 3",IF(E16067&lt;6.01,"3+ to 6",IF(E16067&lt;9.01,"6+ to 9",IF(E16067&lt;12.01,"9+ to 12",IF(E16067&lt;15.01,"12+ to 15",IF(E16067&lt;18.01,"15+ to 18",IF(E16067&lt;21.01,"18+ to 21",IF(E16067&lt;24.01,"21+ to 24",IF(E16067&lt;27.01,"24+ to 27",IF(E16067&lt;30.01,"27+ to 30","30+"))))))))))))</f>
        <v>0-</v>
      </c>
      <c r="H16067" s="7" t="str">
        <f>IF(F16067&lt;0,"0-",IF(F16067=0,"0",IF(F16067&lt;3.01,"0+ to 3",IF(F16067&lt;6.01,"3+ to 6",IF(F16067&lt;9.01,"6+ to 9",IF(F16067&lt;12.01,"9+ to 12",IF(F16067&lt;15.01,"12+ to 15",IF(F16067&lt;18.01,"15+ to 18",IF(F16067&lt;21.01,"18+ to 21",IF(F16067&lt;24.01,"21+ to 24",IF(F16067&lt;27.01,"24+ to 27",IF(F16067&lt;30.01,"27+ to 30","30+"))))))))))))</f>
        <v>24+ to 27</v>
      </c>
      <c r="I16067" t="str">
        <f>IF(G16067&lt;&gt;H16067,"DIFF","")</f>
        <v>DIFF</v>
      </c>
    </row>
    <row r="16068" spans="1:9">
      <c r="A16068" t="s">
        <v>102</v>
      </c>
      <c r="B16068" t="s">
        <v>116</v>
      </c>
      <c r="C16068" s="1">
        <v>119033780</v>
      </c>
      <c r="D16068" s="1">
        <v>2</v>
      </c>
      <c r="E16068" s="1">
        <v>0</v>
      </c>
      <c r="F16068" s="1">
        <v>3</v>
      </c>
      <c r="G16068" s="7" t="str">
        <f>IF(E16068&lt;0,"0-",IF(E16068=0,"0",IF(E16068&lt;3.01,"0+ to 3",IF(E16068&lt;6.01,"3+ to 6",IF(E16068&lt;9.01,"6+ to 9",IF(E16068&lt;12.01,"9+ to 12",IF(E16068&lt;15.01,"12+ to 15",IF(E16068&lt;18.01,"15+ to 18",IF(E16068&lt;21.01,"18+ to 21",IF(E16068&lt;24.01,"21+ to 24",IF(E16068&lt;27.01,"24+ to 27",IF(E16068&lt;30.01,"27+ to 30","30+"))))))))))))</f>
        <v>0</v>
      </c>
      <c r="H16068" s="7" t="str">
        <f>IF(F16068&lt;0,"0-",IF(F16068=0,"0",IF(F16068&lt;3.01,"0+ to 3",IF(F16068&lt;6.01,"3+ to 6",IF(F16068&lt;9.01,"6+ to 9",IF(F16068&lt;12.01,"9+ to 12",IF(F16068&lt;15.01,"12+ to 15",IF(F16068&lt;18.01,"15+ to 18",IF(F16068&lt;21.01,"18+ to 21",IF(F16068&lt;24.01,"21+ to 24",IF(F16068&lt;27.01,"24+ to 27",IF(F16068&lt;30.01,"27+ to 30","30+"))))))))))))</f>
        <v>0+ to 3</v>
      </c>
      <c r="I16068" t="str">
        <f>IF(G16068&lt;&gt;H16068,"DIFF","")</f>
        <v>DIFF</v>
      </c>
    </row>
    <row r="16069" spans="1:9">
      <c r="A16069" t="s">
        <v>103</v>
      </c>
      <c r="B16069" t="s">
        <v>116</v>
      </c>
      <c r="C16069" s="1">
        <v>119035675</v>
      </c>
      <c r="D16069" s="1">
        <v>2</v>
      </c>
      <c r="E16069" s="1">
        <v>-12</v>
      </c>
      <c r="F16069" s="1">
        <v>26</v>
      </c>
      <c r="G16069" s="7" t="str">
        <f>IF(E16069&lt;0,"0-",IF(E16069=0,"0",IF(E16069&lt;3.01,"0+ to 3",IF(E16069&lt;6.01,"3+ to 6",IF(E16069&lt;9.01,"6+ to 9",IF(E16069&lt;12.01,"9+ to 12",IF(E16069&lt;15.01,"12+ to 15",IF(E16069&lt;18.01,"15+ to 18",IF(E16069&lt;21.01,"18+ to 21",IF(E16069&lt;24.01,"21+ to 24",IF(E16069&lt;27.01,"24+ to 27",IF(E16069&lt;30.01,"27+ to 30","30+"))))))))))))</f>
        <v>0-</v>
      </c>
      <c r="H16069" s="7" t="str">
        <f>IF(F16069&lt;0,"0-",IF(F16069=0,"0",IF(F16069&lt;3.01,"0+ to 3",IF(F16069&lt;6.01,"3+ to 6",IF(F16069&lt;9.01,"6+ to 9",IF(F16069&lt;12.01,"9+ to 12",IF(F16069&lt;15.01,"12+ to 15",IF(F16069&lt;18.01,"15+ to 18",IF(F16069&lt;21.01,"18+ to 21",IF(F16069&lt;24.01,"21+ to 24",IF(F16069&lt;27.01,"24+ to 27",IF(F16069&lt;30.01,"27+ to 30","30+"))))))))))))</f>
        <v>24+ to 27</v>
      </c>
      <c r="I16069" t="str">
        <f>IF(G16069&lt;&gt;H16069,"DIFF","")</f>
        <v>DIFF</v>
      </c>
    </row>
    <row r="16070" spans="1:9">
      <c r="A16070" t="s">
        <v>102</v>
      </c>
      <c r="B16070" t="s">
        <v>116</v>
      </c>
      <c r="C16070" s="1">
        <v>119038433</v>
      </c>
      <c r="D16070" s="1">
        <v>2</v>
      </c>
      <c r="E16070" s="1">
        <v>-6</v>
      </c>
      <c r="F16070" s="1">
        <v>11</v>
      </c>
      <c r="G16070" s="7" t="str">
        <f>IF(E16070&lt;0,"0-",IF(E16070=0,"0",IF(E16070&lt;3.01,"0+ to 3",IF(E16070&lt;6.01,"3+ to 6",IF(E16070&lt;9.01,"6+ to 9",IF(E16070&lt;12.01,"9+ to 12",IF(E16070&lt;15.01,"12+ to 15",IF(E16070&lt;18.01,"15+ to 18",IF(E16070&lt;21.01,"18+ to 21",IF(E16070&lt;24.01,"21+ to 24",IF(E16070&lt;27.01,"24+ to 27",IF(E16070&lt;30.01,"27+ to 30","30+"))))))))))))</f>
        <v>0-</v>
      </c>
      <c r="H16070" s="7" t="str">
        <f>IF(F16070&lt;0,"0-",IF(F16070=0,"0",IF(F16070&lt;3.01,"0+ to 3",IF(F16070&lt;6.01,"3+ to 6",IF(F16070&lt;9.01,"6+ to 9",IF(F16070&lt;12.01,"9+ to 12",IF(F16070&lt;15.01,"12+ to 15",IF(F16070&lt;18.01,"15+ to 18",IF(F16070&lt;21.01,"18+ to 21",IF(F16070&lt;24.01,"21+ to 24",IF(F16070&lt;27.01,"24+ to 27",IF(F16070&lt;30.01,"27+ to 30","30+"))))))))))))</f>
        <v>9+ to 12</v>
      </c>
      <c r="I16070" t="str">
        <f>IF(G16070&lt;&gt;H16070,"DIFF","")</f>
        <v>DIFF</v>
      </c>
    </row>
    <row r="16071" spans="1:9">
      <c r="A16071" t="s">
        <v>102</v>
      </c>
      <c r="B16071" t="s">
        <v>116</v>
      </c>
      <c r="C16071" s="1">
        <v>119039443</v>
      </c>
      <c r="D16071" s="1">
        <v>2</v>
      </c>
      <c r="E16071" s="1">
        <v>-8</v>
      </c>
      <c r="F16071" s="1">
        <v>13</v>
      </c>
      <c r="G16071" s="7" t="str">
        <f>IF(E16071&lt;0,"0-",IF(E16071=0,"0",IF(E16071&lt;3.01,"0+ to 3",IF(E16071&lt;6.01,"3+ to 6",IF(E16071&lt;9.01,"6+ to 9",IF(E16071&lt;12.01,"9+ to 12",IF(E16071&lt;15.01,"12+ to 15",IF(E16071&lt;18.01,"15+ to 18",IF(E16071&lt;21.01,"18+ to 21",IF(E16071&lt;24.01,"21+ to 24",IF(E16071&lt;27.01,"24+ to 27",IF(E16071&lt;30.01,"27+ to 30","30+"))))))))))))</f>
        <v>0-</v>
      </c>
      <c r="H16071" s="7" t="str">
        <f>IF(F16071&lt;0,"0-",IF(F16071=0,"0",IF(F16071&lt;3.01,"0+ to 3",IF(F16071&lt;6.01,"3+ to 6",IF(F16071&lt;9.01,"6+ to 9",IF(F16071&lt;12.01,"9+ to 12",IF(F16071&lt;15.01,"12+ to 15",IF(F16071&lt;18.01,"15+ to 18",IF(F16071&lt;21.01,"18+ to 21",IF(F16071&lt;24.01,"21+ to 24",IF(F16071&lt;27.01,"24+ to 27",IF(F16071&lt;30.01,"27+ to 30","30+"))))))))))))</f>
        <v>12+ to 15</v>
      </c>
      <c r="I16071" t="str">
        <f>IF(G16071&lt;&gt;H16071,"DIFF","")</f>
        <v>DIFF</v>
      </c>
    </row>
    <row r="16072" spans="1:9">
      <c r="A16072" t="s">
        <v>102</v>
      </c>
      <c r="B16072" t="s">
        <v>116</v>
      </c>
      <c r="C16072" s="1">
        <v>119040909</v>
      </c>
      <c r="D16072" s="1">
        <v>2</v>
      </c>
      <c r="E16072" s="1">
        <v>-6</v>
      </c>
      <c r="F16072" s="1">
        <v>10</v>
      </c>
      <c r="G16072" s="7" t="str">
        <f>IF(E16072&lt;0,"0-",IF(E16072=0,"0",IF(E16072&lt;3.01,"0+ to 3",IF(E16072&lt;6.01,"3+ to 6",IF(E16072&lt;9.01,"6+ to 9",IF(E16072&lt;12.01,"9+ to 12",IF(E16072&lt;15.01,"12+ to 15",IF(E16072&lt;18.01,"15+ to 18",IF(E16072&lt;21.01,"18+ to 21",IF(E16072&lt;24.01,"21+ to 24",IF(E16072&lt;27.01,"24+ to 27",IF(E16072&lt;30.01,"27+ to 30","30+"))))))))))))</f>
        <v>0-</v>
      </c>
      <c r="H16072" s="7" t="str">
        <f>IF(F16072&lt;0,"0-",IF(F16072=0,"0",IF(F16072&lt;3.01,"0+ to 3",IF(F16072&lt;6.01,"3+ to 6",IF(F16072&lt;9.01,"6+ to 9",IF(F16072&lt;12.01,"9+ to 12",IF(F16072&lt;15.01,"12+ to 15",IF(F16072&lt;18.01,"15+ to 18",IF(F16072&lt;21.01,"18+ to 21",IF(F16072&lt;24.01,"21+ to 24",IF(F16072&lt;27.01,"24+ to 27",IF(F16072&lt;30.01,"27+ to 30","30+"))))))))))))</f>
        <v>9+ to 12</v>
      </c>
      <c r="I16072" t="str">
        <f>IF(G16072&lt;&gt;H16072,"DIFF","")</f>
        <v>DIFF</v>
      </c>
    </row>
    <row r="16073" spans="1:9">
      <c r="A16073" t="s">
        <v>102</v>
      </c>
      <c r="B16073" t="s">
        <v>116</v>
      </c>
      <c r="C16073" s="1">
        <v>119046786</v>
      </c>
      <c r="D16073" s="1">
        <v>2</v>
      </c>
      <c r="E16073" s="1">
        <v>-10</v>
      </c>
      <c r="F16073" s="1">
        <v>18</v>
      </c>
      <c r="G16073" s="7" t="str">
        <f>IF(E16073&lt;0,"0-",IF(E16073=0,"0",IF(E16073&lt;3.01,"0+ to 3",IF(E16073&lt;6.01,"3+ to 6",IF(E16073&lt;9.01,"6+ to 9",IF(E16073&lt;12.01,"9+ to 12",IF(E16073&lt;15.01,"12+ to 15",IF(E16073&lt;18.01,"15+ to 18",IF(E16073&lt;21.01,"18+ to 21",IF(E16073&lt;24.01,"21+ to 24",IF(E16073&lt;27.01,"24+ to 27",IF(E16073&lt;30.01,"27+ to 30","30+"))))))))))))</f>
        <v>0-</v>
      </c>
      <c r="H16073" s="7" t="str">
        <f>IF(F16073&lt;0,"0-",IF(F16073=0,"0",IF(F16073&lt;3.01,"0+ to 3",IF(F16073&lt;6.01,"3+ to 6",IF(F16073&lt;9.01,"6+ to 9",IF(F16073&lt;12.01,"9+ to 12",IF(F16073&lt;15.01,"12+ to 15",IF(F16073&lt;18.01,"15+ to 18",IF(F16073&lt;21.01,"18+ to 21",IF(F16073&lt;24.01,"21+ to 24",IF(F16073&lt;27.01,"24+ to 27",IF(F16073&lt;30.01,"27+ to 30","30+"))))))))))))</f>
        <v>15+ to 18</v>
      </c>
      <c r="I16073" t="str">
        <f>IF(G16073&lt;&gt;H16073,"DIFF","")</f>
        <v>DIFF</v>
      </c>
    </row>
    <row r="16074" spans="1:9">
      <c r="A16074" t="s">
        <v>102</v>
      </c>
      <c r="B16074" t="s">
        <v>116</v>
      </c>
      <c r="C16074" s="1">
        <v>119052343</v>
      </c>
      <c r="D16074" s="1">
        <v>12</v>
      </c>
      <c r="E16074" s="1">
        <v>-2</v>
      </c>
      <c r="F16074" s="1">
        <v>-2</v>
      </c>
      <c r="G16074" s="7" t="str">
        <f>IF(E16074&lt;0,"0-",IF(E16074=0,"0",IF(E16074&lt;3.01,"0+ to 3",IF(E16074&lt;6.01,"3+ to 6",IF(E16074&lt;9.01,"6+ to 9",IF(E16074&lt;12.01,"9+ to 12",IF(E16074&lt;15.01,"12+ to 15",IF(E16074&lt;18.01,"15+ to 18",IF(E16074&lt;21.01,"18+ to 21",IF(E16074&lt;24.01,"21+ to 24",IF(E16074&lt;27.01,"24+ to 27",IF(E16074&lt;30.01,"27+ to 30","30+"))))))))))))</f>
        <v>0-</v>
      </c>
      <c r="H16074" s="7" t="str">
        <f>IF(F16074&lt;0,"0-",IF(F16074=0,"0",IF(F16074&lt;3.01,"0+ to 3",IF(F16074&lt;6.01,"3+ to 6",IF(F16074&lt;9.01,"6+ to 9",IF(F16074&lt;12.01,"9+ to 12",IF(F16074&lt;15.01,"12+ to 15",IF(F16074&lt;18.01,"15+ to 18",IF(F16074&lt;21.01,"18+ to 21",IF(F16074&lt;24.01,"21+ to 24",IF(F16074&lt;27.01,"24+ to 27",IF(F16074&lt;30.01,"27+ to 30","30+"))))))))))))</f>
        <v>0-</v>
      </c>
      <c r="I16074" t="str">
        <f>IF(G16074&lt;&gt;H16074,"DIFF","")</f>
        <v/>
      </c>
    </row>
    <row r="16075" spans="1:9">
      <c r="A16075" t="s">
        <v>102</v>
      </c>
      <c r="B16075" t="s">
        <v>116</v>
      </c>
      <c r="C16075" s="1">
        <v>119057015</v>
      </c>
      <c r="D16075" s="1">
        <v>2</v>
      </c>
      <c r="E16075" s="1">
        <v>-7</v>
      </c>
      <c r="F16075" s="1">
        <v>12</v>
      </c>
      <c r="G16075" s="7" t="str">
        <f>IF(E16075&lt;0,"0-",IF(E16075=0,"0",IF(E16075&lt;3.01,"0+ to 3",IF(E16075&lt;6.01,"3+ to 6",IF(E16075&lt;9.01,"6+ to 9",IF(E16075&lt;12.01,"9+ to 12",IF(E16075&lt;15.01,"12+ to 15",IF(E16075&lt;18.01,"15+ to 18",IF(E16075&lt;21.01,"18+ to 21",IF(E16075&lt;24.01,"21+ to 24",IF(E16075&lt;27.01,"24+ to 27",IF(E16075&lt;30.01,"27+ to 30","30+"))))))))))))</f>
        <v>0-</v>
      </c>
      <c r="H16075" s="7" t="str">
        <f>IF(F16075&lt;0,"0-",IF(F16075=0,"0",IF(F16075&lt;3.01,"0+ to 3",IF(F16075&lt;6.01,"3+ to 6",IF(F16075&lt;9.01,"6+ to 9",IF(F16075&lt;12.01,"9+ to 12",IF(F16075&lt;15.01,"12+ to 15",IF(F16075&lt;18.01,"15+ to 18",IF(F16075&lt;21.01,"18+ to 21",IF(F16075&lt;24.01,"21+ to 24",IF(F16075&lt;27.01,"24+ to 27",IF(F16075&lt;30.01,"27+ to 30","30+"))))))))))))</f>
        <v>9+ to 12</v>
      </c>
      <c r="I16075" t="str">
        <f>IF(G16075&lt;&gt;H16075,"DIFF","")</f>
        <v>DIFF</v>
      </c>
    </row>
    <row r="16076" spans="1:9">
      <c r="A16076" t="s">
        <v>102</v>
      </c>
      <c r="B16076" t="s">
        <v>116</v>
      </c>
      <c r="C16076" s="1">
        <v>119060632</v>
      </c>
      <c r="D16076" s="1">
        <v>2</v>
      </c>
      <c r="E16076" s="1">
        <v>-18</v>
      </c>
      <c r="F16076" s="1">
        <v>28</v>
      </c>
      <c r="G16076" s="7" t="str">
        <f>IF(E16076&lt;0,"0-",IF(E16076=0,"0",IF(E16076&lt;3.01,"0+ to 3",IF(E16076&lt;6.01,"3+ to 6",IF(E16076&lt;9.01,"6+ to 9",IF(E16076&lt;12.01,"9+ to 12",IF(E16076&lt;15.01,"12+ to 15",IF(E16076&lt;18.01,"15+ to 18",IF(E16076&lt;21.01,"18+ to 21",IF(E16076&lt;24.01,"21+ to 24",IF(E16076&lt;27.01,"24+ to 27",IF(E16076&lt;30.01,"27+ to 30","30+"))))))))))))</f>
        <v>0-</v>
      </c>
      <c r="H16076" s="7" t="str">
        <f>IF(F16076&lt;0,"0-",IF(F16076=0,"0",IF(F16076&lt;3.01,"0+ to 3",IF(F16076&lt;6.01,"3+ to 6",IF(F16076&lt;9.01,"6+ to 9",IF(F16076&lt;12.01,"9+ to 12",IF(F16076&lt;15.01,"12+ to 15",IF(F16076&lt;18.01,"15+ to 18",IF(F16076&lt;21.01,"18+ to 21",IF(F16076&lt;24.01,"21+ to 24",IF(F16076&lt;27.01,"24+ to 27",IF(F16076&lt;30.01,"27+ to 30","30+"))))))))))))</f>
        <v>27+ to 30</v>
      </c>
      <c r="I16076" t="str">
        <f>IF(G16076&lt;&gt;H16076,"DIFF","")</f>
        <v>DIFF</v>
      </c>
    </row>
    <row r="16077" spans="1:9">
      <c r="A16077" t="s">
        <v>102</v>
      </c>
      <c r="B16077" t="s">
        <v>116</v>
      </c>
      <c r="C16077" s="1">
        <v>119060657</v>
      </c>
      <c r="D16077" s="1">
        <v>2</v>
      </c>
      <c r="E16077" s="1">
        <v>-6</v>
      </c>
      <c r="F16077" s="1">
        <v>11</v>
      </c>
      <c r="G16077" s="7" t="str">
        <f>IF(E16077&lt;0,"0-",IF(E16077=0,"0",IF(E16077&lt;3.01,"0+ to 3",IF(E16077&lt;6.01,"3+ to 6",IF(E16077&lt;9.01,"6+ to 9",IF(E16077&lt;12.01,"9+ to 12",IF(E16077&lt;15.01,"12+ to 15",IF(E16077&lt;18.01,"15+ to 18",IF(E16077&lt;21.01,"18+ to 21",IF(E16077&lt;24.01,"21+ to 24",IF(E16077&lt;27.01,"24+ to 27",IF(E16077&lt;30.01,"27+ to 30","30+"))))))))))))</f>
        <v>0-</v>
      </c>
      <c r="H16077" s="7" t="str">
        <f>IF(F16077&lt;0,"0-",IF(F16077=0,"0",IF(F16077&lt;3.01,"0+ to 3",IF(F16077&lt;6.01,"3+ to 6",IF(F16077&lt;9.01,"6+ to 9",IF(F16077&lt;12.01,"9+ to 12",IF(F16077&lt;15.01,"12+ to 15",IF(F16077&lt;18.01,"15+ to 18",IF(F16077&lt;21.01,"18+ to 21",IF(F16077&lt;24.01,"21+ to 24",IF(F16077&lt;27.01,"24+ to 27",IF(F16077&lt;30.01,"27+ to 30","30+"))))))))))))</f>
        <v>9+ to 12</v>
      </c>
      <c r="I16077" t="str">
        <f>IF(G16077&lt;&gt;H16077,"DIFF","")</f>
        <v>DIFF</v>
      </c>
    </row>
    <row r="16078" spans="1:9">
      <c r="A16078" t="s">
        <v>102</v>
      </c>
      <c r="B16078" t="s">
        <v>116</v>
      </c>
      <c r="C16078" s="1">
        <v>119060732</v>
      </c>
      <c r="D16078" s="1">
        <v>2</v>
      </c>
      <c r="E16078" s="1">
        <v>-8</v>
      </c>
      <c r="F16078" s="1">
        <v>11</v>
      </c>
      <c r="G16078" s="7" t="str">
        <f>IF(E16078&lt;0,"0-",IF(E16078=0,"0",IF(E16078&lt;3.01,"0+ to 3",IF(E16078&lt;6.01,"3+ to 6",IF(E16078&lt;9.01,"6+ to 9",IF(E16078&lt;12.01,"9+ to 12",IF(E16078&lt;15.01,"12+ to 15",IF(E16078&lt;18.01,"15+ to 18",IF(E16078&lt;21.01,"18+ to 21",IF(E16078&lt;24.01,"21+ to 24",IF(E16078&lt;27.01,"24+ to 27",IF(E16078&lt;30.01,"27+ to 30","30+"))))))))))))</f>
        <v>0-</v>
      </c>
      <c r="H16078" s="7" t="str">
        <f>IF(F16078&lt;0,"0-",IF(F16078=0,"0",IF(F16078&lt;3.01,"0+ to 3",IF(F16078&lt;6.01,"3+ to 6",IF(F16078&lt;9.01,"6+ to 9",IF(F16078&lt;12.01,"9+ to 12",IF(F16078&lt;15.01,"12+ to 15",IF(F16078&lt;18.01,"15+ to 18",IF(F16078&lt;21.01,"18+ to 21",IF(F16078&lt;24.01,"21+ to 24",IF(F16078&lt;27.01,"24+ to 27",IF(F16078&lt;30.01,"27+ to 30","30+"))))))))))))</f>
        <v>9+ to 12</v>
      </c>
      <c r="I16078" t="str">
        <f>IF(G16078&lt;&gt;H16078,"DIFF","")</f>
        <v>DIFF</v>
      </c>
    </row>
    <row r="16079" spans="1:9">
      <c r="A16079" t="s">
        <v>102</v>
      </c>
      <c r="B16079" t="s">
        <v>115</v>
      </c>
      <c r="C16079" s="1">
        <v>119066220</v>
      </c>
      <c r="D16079" s="1">
        <v>4</v>
      </c>
      <c r="E16079" s="1">
        <v>-15</v>
      </c>
      <c r="F16079" s="1">
        <v>64</v>
      </c>
      <c r="G16079" s="7" t="str">
        <f>IF(E16079&lt;0,"0-",IF(E16079=0,"0",IF(E16079&lt;3.01,"0+ to 3",IF(E16079&lt;6.01,"3+ to 6",IF(E16079&lt;9.01,"6+ to 9",IF(E16079&lt;12.01,"9+ to 12",IF(E16079&lt;15.01,"12+ to 15",IF(E16079&lt;18.01,"15+ to 18",IF(E16079&lt;21.01,"18+ to 21",IF(E16079&lt;24.01,"21+ to 24",IF(E16079&lt;27.01,"24+ to 27",IF(E16079&lt;30.01,"27+ to 30","30+"))))))))))))</f>
        <v>0-</v>
      </c>
      <c r="H16079" s="7" t="str">
        <f>IF(F16079&lt;0,"0-",IF(F16079=0,"0",IF(F16079&lt;3.01,"0+ to 3",IF(F16079&lt;6.01,"3+ to 6",IF(F16079&lt;9.01,"6+ to 9",IF(F16079&lt;12.01,"9+ to 12",IF(F16079&lt;15.01,"12+ to 15",IF(F16079&lt;18.01,"15+ to 18",IF(F16079&lt;21.01,"18+ to 21",IF(F16079&lt;24.01,"21+ to 24",IF(F16079&lt;27.01,"24+ to 27",IF(F16079&lt;30.01,"27+ to 30","30+"))))))))))))</f>
        <v>30+</v>
      </c>
      <c r="I16079" t="str">
        <f>IF(G16079&lt;&gt;H16079,"DIFF","")</f>
        <v>DIFF</v>
      </c>
    </row>
    <row r="16080" spans="1:9">
      <c r="A16080" t="s">
        <v>102</v>
      </c>
      <c r="B16080" t="s">
        <v>115</v>
      </c>
      <c r="C16080" s="1">
        <v>119093048</v>
      </c>
      <c r="D16080" s="1">
        <v>12</v>
      </c>
      <c r="E16080" s="1">
        <v>0</v>
      </c>
      <c r="F16080" s="1">
        <v>0</v>
      </c>
      <c r="G16080" s="7" t="str">
        <f>IF(E16080&lt;0,"0-",IF(E16080=0,"0",IF(E16080&lt;3.01,"0+ to 3",IF(E16080&lt;6.01,"3+ to 6",IF(E16080&lt;9.01,"6+ to 9",IF(E16080&lt;12.01,"9+ to 12",IF(E16080&lt;15.01,"12+ to 15",IF(E16080&lt;18.01,"15+ to 18",IF(E16080&lt;21.01,"18+ to 21",IF(E16080&lt;24.01,"21+ to 24",IF(E16080&lt;27.01,"24+ to 27",IF(E16080&lt;30.01,"27+ to 30","30+"))))))))))))</f>
        <v>0</v>
      </c>
      <c r="H16080" s="7" t="str">
        <f>IF(F16080&lt;0,"0-",IF(F16080=0,"0",IF(F16080&lt;3.01,"0+ to 3",IF(F16080&lt;6.01,"3+ to 6",IF(F16080&lt;9.01,"6+ to 9",IF(F16080&lt;12.01,"9+ to 12",IF(F16080&lt;15.01,"12+ to 15",IF(F16080&lt;18.01,"15+ to 18",IF(F16080&lt;21.01,"18+ to 21",IF(F16080&lt;24.01,"21+ to 24",IF(F16080&lt;27.01,"24+ to 27",IF(F16080&lt;30.01,"27+ to 30","30+"))))))))))))</f>
        <v>0</v>
      </c>
      <c r="I16080" t="str">
        <f>IF(G16080&lt;&gt;H16080,"DIFF","")</f>
        <v/>
      </c>
    </row>
    <row r="16081" spans="1:9">
      <c r="A16081" t="s">
        <v>102</v>
      </c>
      <c r="B16081" t="s">
        <v>115</v>
      </c>
      <c r="C16081" s="1">
        <v>119095139</v>
      </c>
      <c r="D16081" s="1">
        <v>2</v>
      </c>
      <c r="E16081" s="1">
        <v>-6</v>
      </c>
      <c r="F16081" s="1">
        <v>10</v>
      </c>
      <c r="G16081" s="7" t="str">
        <f>IF(E16081&lt;0,"0-",IF(E16081=0,"0",IF(E16081&lt;3.01,"0+ to 3",IF(E16081&lt;6.01,"3+ to 6",IF(E16081&lt;9.01,"6+ to 9",IF(E16081&lt;12.01,"9+ to 12",IF(E16081&lt;15.01,"12+ to 15",IF(E16081&lt;18.01,"15+ to 18",IF(E16081&lt;21.01,"18+ to 21",IF(E16081&lt;24.01,"21+ to 24",IF(E16081&lt;27.01,"24+ to 27",IF(E16081&lt;30.01,"27+ to 30","30+"))))))))))))</f>
        <v>0-</v>
      </c>
      <c r="H16081" s="7" t="str">
        <f>IF(F16081&lt;0,"0-",IF(F16081=0,"0",IF(F16081&lt;3.01,"0+ to 3",IF(F16081&lt;6.01,"3+ to 6",IF(F16081&lt;9.01,"6+ to 9",IF(F16081&lt;12.01,"9+ to 12",IF(F16081&lt;15.01,"12+ to 15",IF(F16081&lt;18.01,"15+ to 18",IF(F16081&lt;21.01,"18+ to 21",IF(F16081&lt;24.01,"21+ to 24",IF(F16081&lt;27.01,"24+ to 27",IF(F16081&lt;30.01,"27+ to 30","30+"))))))))))))</f>
        <v>9+ to 12</v>
      </c>
      <c r="I16081" t="str">
        <f>IF(G16081&lt;&gt;H16081,"DIFF","")</f>
        <v>DIFF</v>
      </c>
    </row>
    <row r="16082" spans="1:9">
      <c r="A16082" t="s">
        <v>102</v>
      </c>
      <c r="B16082" t="s">
        <v>115</v>
      </c>
      <c r="C16082" s="1">
        <v>119097494</v>
      </c>
      <c r="D16082" s="1">
        <v>2</v>
      </c>
      <c r="E16082" s="1">
        <v>-2</v>
      </c>
      <c r="F16082" s="1">
        <v>5</v>
      </c>
      <c r="G16082" s="7" t="str">
        <f>IF(E16082&lt;0,"0-",IF(E16082=0,"0",IF(E16082&lt;3.01,"0+ to 3",IF(E16082&lt;6.01,"3+ to 6",IF(E16082&lt;9.01,"6+ to 9",IF(E16082&lt;12.01,"9+ to 12",IF(E16082&lt;15.01,"12+ to 15",IF(E16082&lt;18.01,"15+ to 18",IF(E16082&lt;21.01,"18+ to 21",IF(E16082&lt;24.01,"21+ to 24",IF(E16082&lt;27.01,"24+ to 27",IF(E16082&lt;30.01,"27+ to 30","30+"))))))))))))</f>
        <v>0-</v>
      </c>
      <c r="H16082" s="7" t="str">
        <f>IF(F16082&lt;0,"0-",IF(F16082=0,"0",IF(F16082&lt;3.01,"0+ to 3",IF(F16082&lt;6.01,"3+ to 6",IF(F16082&lt;9.01,"6+ to 9",IF(F16082&lt;12.01,"9+ to 12",IF(F16082&lt;15.01,"12+ to 15",IF(F16082&lt;18.01,"15+ to 18",IF(F16082&lt;21.01,"18+ to 21",IF(F16082&lt;24.01,"21+ to 24",IF(F16082&lt;27.01,"24+ to 27",IF(F16082&lt;30.01,"27+ to 30","30+"))))))))))))</f>
        <v>3+ to 6</v>
      </c>
      <c r="I16082" t="str">
        <f>IF(G16082&lt;&gt;H16082,"DIFF","")</f>
        <v>DIFF</v>
      </c>
    </row>
    <row r="16083" spans="1:9">
      <c r="A16083" t="s">
        <v>102</v>
      </c>
      <c r="B16083" t="s">
        <v>115</v>
      </c>
      <c r="C16083" s="1">
        <v>119099723</v>
      </c>
      <c r="D16083" s="1">
        <v>2</v>
      </c>
      <c r="E16083" s="1">
        <v>-2</v>
      </c>
      <c r="F16083" s="1">
        <v>3</v>
      </c>
      <c r="G16083" s="7" t="str">
        <f>IF(E16083&lt;0,"0-",IF(E16083=0,"0",IF(E16083&lt;3.01,"0+ to 3",IF(E16083&lt;6.01,"3+ to 6",IF(E16083&lt;9.01,"6+ to 9",IF(E16083&lt;12.01,"9+ to 12",IF(E16083&lt;15.01,"12+ to 15",IF(E16083&lt;18.01,"15+ to 18",IF(E16083&lt;21.01,"18+ to 21",IF(E16083&lt;24.01,"21+ to 24",IF(E16083&lt;27.01,"24+ to 27",IF(E16083&lt;30.01,"27+ to 30","30+"))))))))))))</f>
        <v>0-</v>
      </c>
      <c r="H16083" s="7" t="str">
        <f>IF(F16083&lt;0,"0-",IF(F16083=0,"0",IF(F16083&lt;3.01,"0+ to 3",IF(F16083&lt;6.01,"3+ to 6",IF(F16083&lt;9.01,"6+ to 9",IF(F16083&lt;12.01,"9+ to 12",IF(F16083&lt;15.01,"12+ to 15",IF(F16083&lt;18.01,"15+ to 18",IF(F16083&lt;21.01,"18+ to 21",IF(F16083&lt;24.01,"21+ to 24",IF(F16083&lt;27.01,"24+ to 27",IF(F16083&lt;30.01,"27+ to 30","30+"))))))))))))</f>
        <v>0+ to 3</v>
      </c>
      <c r="I16083" t="str">
        <f>IF(G16083&lt;&gt;H16083,"DIFF","")</f>
        <v>DIFF</v>
      </c>
    </row>
    <row r="16084" spans="1:9">
      <c r="A16084" t="s">
        <v>102</v>
      </c>
      <c r="B16084" t="s">
        <v>115</v>
      </c>
      <c r="C16084" s="1">
        <v>119099989</v>
      </c>
      <c r="D16084" s="1">
        <v>4</v>
      </c>
      <c r="E16084" s="1">
        <v>0</v>
      </c>
      <c r="F16084" s="1">
        <v>0</v>
      </c>
      <c r="G16084" s="7" t="str">
        <f>IF(E16084&lt;0,"0-",IF(E16084=0,"0",IF(E16084&lt;3.01,"0+ to 3",IF(E16084&lt;6.01,"3+ to 6",IF(E16084&lt;9.01,"6+ to 9",IF(E16084&lt;12.01,"9+ to 12",IF(E16084&lt;15.01,"12+ to 15",IF(E16084&lt;18.01,"15+ to 18",IF(E16084&lt;21.01,"18+ to 21",IF(E16084&lt;24.01,"21+ to 24",IF(E16084&lt;27.01,"24+ to 27",IF(E16084&lt;30.01,"27+ to 30","30+"))))))))))))</f>
        <v>0</v>
      </c>
      <c r="H16084" s="7" t="str">
        <f>IF(F16084&lt;0,"0-",IF(F16084=0,"0",IF(F16084&lt;3.01,"0+ to 3",IF(F16084&lt;6.01,"3+ to 6",IF(F16084&lt;9.01,"6+ to 9",IF(F16084&lt;12.01,"9+ to 12",IF(F16084&lt;15.01,"12+ to 15",IF(F16084&lt;18.01,"15+ to 18",IF(F16084&lt;21.01,"18+ to 21",IF(F16084&lt;24.01,"21+ to 24",IF(F16084&lt;27.01,"24+ to 27",IF(F16084&lt;30.01,"27+ to 30","30+"))))))))))))</f>
        <v>0</v>
      </c>
      <c r="I16084" t="str">
        <f>IF(G16084&lt;&gt;H16084,"DIFF","")</f>
        <v/>
      </c>
    </row>
    <row r="16085" spans="1:9">
      <c r="A16085" t="s">
        <v>102</v>
      </c>
      <c r="B16085" t="s">
        <v>115</v>
      </c>
      <c r="C16085" s="1">
        <v>119101729</v>
      </c>
      <c r="D16085" s="1">
        <v>2</v>
      </c>
      <c r="E16085" s="1">
        <v>0</v>
      </c>
      <c r="F16085" s="1">
        <v>0</v>
      </c>
      <c r="G16085" s="7" t="str">
        <f>IF(E16085&lt;0,"0-",IF(E16085=0,"0",IF(E16085&lt;3.01,"0+ to 3",IF(E16085&lt;6.01,"3+ to 6",IF(E16085&lt;9.01,"6+ to 9",IF(E16085&lt;12.01,"9+ to 12",IF(E16085&lt;15.01,"12+ to 15",IF(E16085&lt;18.01,"15+ to 18",IF(E16085&lt;21.01,"18+ to 21",IF(E16085&lt;24.01,"21+ to 24",IF(E16085&lt;27.01,"24+ to 27",IF(E16085&lt;30.01,"27+ to 30","30+"))))))))))))</f>
        <v>0</v>
      </c>
      <c r="H16085" s="7" t="str">
        <f>IF(F16085&lt;0,"0-",IF(F16085=0,"0",IF(F16085&lt;3.01,"0+ to 3",IF(F16085&lt;6.01,"3+ to 6",IF(F16085&lt;9.01,"6+ to 9",IF(F16085&lt;12.01,"9+ to 12",IF(F16085&lt;15.01,"12+ to 15",IF(F16085&lt;18.01,"15+ to 18",IF(F16085&lt;21.01,"18+ to 21",IF(F16085&lt;24.01,"21+ to 24",IF(F16085&lt;27.01,"24+ to 27",IF(F16085&lt;30.01,"27+ to 30","30+"))))))))))))</f>
        <v>0</v>
      </c>
      <c r="I16085" t="str">
        <f>IF(G16085&lt;&gt;H16085,"DIFF","")</f>
        <v/>
      </c>
    </row>
    <row r="16086" spans="1:9">
      <c r="A16086" t="s">
        <v>102</v>
      </c>
      <c r="B16086" t="s">
        <v>115</v>
      </c>
      <c r="C16086" s="1">
        <v>119104510</v>
      </c>
      <c r="D16086" s="1">
        <v>2</v>
      </c>
      <c r="E16086" s="1">
        <v>-4</v>
      </c>
      <c r="F16086" s="1">
        <v>8</v>
      </c>
      <c r="G16086" s="7" t="str">
        <f>IF(E16086&lt;0,"0-",IF(E16086=0,"0",IF(E16086&lt;3.01,"0+ to 3",IF(E16086&lt;6.01,"3+ to 6",IF(E16086&lt;9.01,"6+ to 9",IF(E16086&lt;12.01,"9+ to 12",IF(E16086&lt;15.01,"12+ to 15",IF(E16086&lt;18.01,"15+ to 18",IF(E16086&lt;21.01,"18+ to 21",IF(E16086&lt;24.01,"21+ to 24",IF(E16086&lt;27.01,"24+ to 27",IF(E16086&lt;30.01,"27+ to 30","30+"))))))))))))</f>
        <v>0-</v>
      </c>
      <c r="H16086" s="7" t="str">
        <f>IF(F16086&lt;0,"0-",IF(F16086=0,"0",IF(F16086&lt;3.01,"0+ to 3",IF(F16086&lt;6.01,"3+ to 6",IF(F16086&lt;9.01,"6+ to 9",IF(F16086&lt;12.01,"9+ to 12",IF(F16086&lt;15.01,"12+ to 15",IF(F16086&lt;18.01,"15+ to 18",IF(F16086&lt;21.01,"18+ to 21",IF(F16086&lt;24.01,"21+ to 24",IF(F16086&lt;27.01,"24+ to 27",IF(F16086&lt;30.01,"27+ to 30","30+"))))))))))))</f>
        <v>6+ to 9</v>
      </c>
      <c r="I16086" t="str">
        <f>IF(G16086&lt;&gt;H16086,"DIFF","")</f>
        <v>DIFF</v>
      </c>
    </row>
    <row r="16087" spans="1:9">
      <c r="A16087" t="s">
        <v>102</v>
      </c>
      <c r="B16087" t="s">
        <v>115</v>
      </c>
      <c r="C16087" s="1">
        <v>119105881</v>
      </c>
      <c r="D16087" s="1">
        <v>2</v>
      </c>
      <c r="E16087" s="1">
        <v>-7</v>
      </c>
      <c r="F16087" s="1">
        <v>13</v>
      </c>
      <c r="G16087" s="7" t="str">
        <f>IF(E16087&lt;0,"0-",IF(E16087=0,"0",IF(E16087&lt;3.01,"0+ to 3",IF(E16087&lt;6.01,"3+ to 6",IF(E16087&lt;9.01,"6+ to 9",IF(E16087&lt;12.01,"9+ to 12",IF(E16087&lt;15.01,"12+ to 15",IF(E16087&lt;18.01,"15+ to 18",IF(E16087&lt;21.01,"18+ to 21",IF(E16087&lt;24.01,"21+ to 24",IF(E16087&lt;27.01,"24+ to 27",IF(E16087&lt;30.01,"27+ to 30","30+"))))))))))))</f>
        <v>0-</v>
      </c>
      <c r="H16087" s="7" t="str">
        <f>IF(F16087&lt;0,"0-",IF(F16087=0,"0",IF(F16087&lt;3.01,"0+ to 3",IF(F16087&lt;6.01,"3+ to 6",IF(F16087&lt;9.01,"6+ to 9",IF(F16087&lt;12.01,"9+ to 12",IF(F16087&lt;15.01,"12+ to 15",IF(F16087&lt;18.01,"15+ to 18",IF(F16087&lt;21.01,"18+ to 21",IF(F16087&lt;24.01,"21+ to 24",IF(F16087&lt;27.01,"24+ to 27",IF(F16087&lt;30.01,"27+ to 30","30+"))))))))))))</f>
        <v>12+ to 15</v>
      </c>
      <c r="I16087" t="str">
        <f>IF(G16087&lt;&gt;H16087,"DIFF","")</f>
        <v>DIFF</v>
      </c>
    </row>
    <row r="16088" spans="1:9">
      <c r="A16088" t="s">
        <v>103</v>
      </c>
      <c r="B16088" t="s">
        <v>115</v>
      </c>
      <c r="C16088" s="1">
        <v>119107111</v>
      </c>
      <c r="D16088" s="1">
        <v>8</v>
      </c>
      <c r="E16088" s="1">
        <v>-9</v>
      </c>
      <c r="F16088" s="1">
        <v>49</v>
      </c>
      <c r="G16088" s="7" t="str">
        <f>IF(E16088&lt;0,"0-",IF(E16088=0,"0",IF(E16088&lt;3.01,"0+ to 3",IF(E16088&lt;6.01,"3+ to 6",IF(E16088&lt;9.01,"6+ to 9",IF(E16088&lt;12.01,"9+ to 12",IF(E16088&lt;15.01,"12+ to 15",IF(E16088&lt;18.01,"15+ to 18",IF(E16088&lt;21.01,"18+ to 21",IF(E16088&lt;24.01,"21+ to 24",IF(E16088&lt;27.01,"24+ to 27",IF(E16088&lt;30.01,"27+ to 30","30+"))))))))))))</f>
        <v>0-</v>
      </c>
      <c r="H16088" s="7" t="str">
        <f>IF(F16088&lt;0,"0-",IF(F16088=0,"0",IF(F16088&lt;3.01,"0+ to 3",IF(F16088&lt;6.01,"3+ to 6",IF(F16088&lt;9.01,"6+ to 9",IF(F16088&lt;12.01,"9+ to 12",IF(F16088&lt;15.01,"12+ to 15",IF(F16088&lt;18.01,"15+ to 18",IF(F16088&lt;21.01,"18+ to 21",IF(F16088&lt;24.01,"21+ to 24",IF(F16088&lt;27.01,"24+ to 27",IF(F16088&lt;30.01,"27+ to 30","30+"))))))))))))</f>
        <v>30+</v>
      </c>
      <c r="I16088" t="str">
        <f>IF(G16088&lt;&gt;H16088,"DIFF","")</f>
        <v>DIFF</v>
      </c>
    </row>
    <row r="16089" spans="1:9">
      <c r="A16089" t="s">
        <v>102</v>
      </c>
      <c r="B16089" t="s">
        <v>115</v>
      </c>
      <c r="C16089" s="1">
        <v>119107225</v>
      </c>
      <c r="D16089" s="1">
        <v>2</v>
      </c>
      <c r="E16089" s="1">
        <v>-6</v>
      </c>
      <c r="F16089" s="1">
        <v>15</v>
      </c>
      <c r="G16089" s="7" t="str">
        <f>IF(E16089&lt;0,"0-",IF(E16089=0,"0",IF(E16089&lt;3.01,"0+ to 3",IF(E16089&lt;6.01,"3+ to 6",IF(E16089&lt;9.01,"6+ to 9",IF(E16089&lt;12.01,"9+ to 12",IF(E16089&lt;15.01,"12+ to 15",IF(E16089&lt;18.01,"15+ to 18",IF(E16089&lt;21.01,"18+ to 21",IF(E16089&lt;24.01,"21+ to 24",IF(E16089&lt;27.01,"24+ to 27",IF(E16089&lt;30.01,"27+ to 30","30+"))))))))))))</f>
        <v>0-</v>
      </c>
      <c r="H16089" s="7" t="str">
        <f>IF(F16089&lt;0,"0-",IF(F16089=0,"0",IF(F16089&lt;3.01,"0+ to 3",IF(F16089&lt;6.01,"3+ to 6",IF(F16089&lt;9.01,"6+ to 9",IF(F16089&lt;12.01,"9+ to 12",IF(F16089&lt;15.01,"12+ to 15",IF(F16089&lt;18.01,"15+ to 18",IF(F16089&lt;21.01,"18+ to 21",IF(F16089&lt;24.01,"21+ to 24",IF(F16089&lt;27.01,"24+ to 27",IF(F16089&lt;30.01,"27+ to 30","30+"))))))))))))</f>
        <v>12+ to 15</v>
      </c>
      <c r="I16089" t="str">
        <f>IF(G16089&lt;&gt;H16089,"DIFF","")</f>
        <v>DIFF</v>
      </c>
    </row>
    <row r="16090" spans="1:9">
      <c r="A16090" t="s">
        <v>102</v>
      </c>
      <c r="B16090" t="s">
        <v>115</v>
      </c>
      <c r="C16090" s="1">
        <v>119107278</v>
      </c>
      <c r="D16090" s="1">
        <v>2</v>
      </c>
      <c r="E16090" s="1">
        <v>-7</v>
      </c>
      <c r="F16090" s="1">
        <v>14</v>
      </c>
      <c r="G16090" s="7" t="str">
        <f>IF(E16090&lt;0,"0-",IF(E16090=0,"0",IF(E16090&lt;3.01,"0+ to 3",IF(E16090&lt;6.01,"3+ to 6",IF(E16090&lt;9.01,"6+ to 9",IF(E16090&lt;12.01,"9+ to 12",IF(E16090&lt;15.01,"12+ to 15",IF(E16090&lt;18.01,"15+ to 18",IF(E16090&lt;21.01,"18+ to 21",IF(E16090&lt;24.01,"21+ to 24",IF(E16090&lt;27.01,"24+ to 27",IF(E16090&lt;30.01,"27+ to 30","30+"))))))))))))</f>
        <v>0-</v>
      </c>
      <c r="H16090" s="7" t="str">
        <f>IF(F16090&lt;0,"0-",IF(F16090=0,"0",IF(F16090&lt;3.01,"0+ to 3",IF(F16090&lt;6.01,"3+ to 6",IF(F16090&lt;9.01,"6+ to 9",IF(F16090&lt;12.01,"9+ to 12",IF(F16090&lt;15.01,"12+ to 15",IF(F16090&lt;18.01,"15+ to 18",IF(F16090&lt;21.01,"18+ to 21",IF(F16090&lt;24.01,"21+ to 24",IF(F16090&lt;27.01,"24+ to 27",IF(F16090&lt;30.01,"27+ to 30","30+"))))))))))))</f>
        <v>12+ to 15</v>
      </c>
      <c r="I16090" t="str">
        <f>IF(G16090&lt;&gt;H16090,"DIFF","")</f>
        <v>DIFF</v>
      </c>
    </row>
    <row r="16091" spans="1:9">
      <c r="A16091" t="s">
        <v>103</v>
      </c>
      <c r="B16091" t="s">
        <v>115</v>
      </c>
      <c r="C16091" s="1">
        <v>119107585</v>
      </c>
      <c r="D16091" s="1">
        <v>9</v>
      </c>
      <c r="E16091" s="1">
        <v>-6</v>
      </c>
      <c r="F16091" s="1">
        <v>-4</v>
      </c>
      <c r="G16091" s="7" t="str">
        <f>IF(E16091&lt;0,"0-",IF(E16091=0,"0",IF(E16091&lt;3.01,"0+ to 3",IF(E16091&lt;6.01,"3+ to 6",IF(E16091&lt;9.01,"6+ to 9",IF(E16091&lt;12.01,"9+ to 12",IF(E16091&lt;15.01,"12+ to 15",IF(E16091&lt;18.01,"15+ to 18",IF(E16091&lt;21.01,"18+ to 21",IF(E16091&lt;24.01,"21+ to 24",IF(E16091&lt;27.01,"24+ to 27",IF(E16091&lt;30.01,"27+ to 30","30+"))))))))))))</f>
        <v>0-</v>
      </c>
      <c r="H16091" s="7" t="str">
        <f>IF(F16091&lt;0,"0-",IF(F16091=0,"0",IF(F16091&lt;3.01,"0+ to 3",IF(F16091&lt;6.01,"3+ to 6",IF(F16091&lt;9.01,"6+ to 9",IF(F16091&lt;12.01,"9+ to 12",IF(F16091&lt;15.01,"12+ to 15",IF(F16091&lt;18.01,"15+ to 18",IF(F16091&lt;21.01,"18+ to 21",IF(F16091&lt;24.01,"21+ to 24",IF(F16091&lt;27.01,"24+ to 27",IF(F16091&lt;30.01,"27+ to 30","30+"))))))))))))</f>
        <v>0-</v>
      </c>
      <c r="I16091" t="str">
        <f>IF(G16091&lt;&gt;H16091,"DIFF","")</f>
        <v/>
      </c>
    </row>
    <row r="16092" spans="1:9">
      <c r="A16092" t="s">
        <v>102</v>
      </c>
      <c r="B16092" t="s">
        <v>115</v>
      </c>
      <c r="C16092" s="1">
        <v>119107863</v>
      </c>
      <c r="D16092" s="1">
        <v>7</v>
      </c>
      <c r="E16092" s="1">
        <v>0</v>
      </c>
      <c r="F16092" s="1">
        <v>0</v>
      </c>
      <c r="G16092" s="7" t="str">
        <f>IF(E16092&lt;0,"0-",IF(E16092=0,"0",IF(E16092&lt;3.01,"0+ to 3",IF(E16092&lt;6.01,"3+ to 6",IF(E16092&lt;9.01,"6+ to 9",IF(E16092&lt;12.01,"9+ to 12",IF(E16092&lt;15.01,"12+ to 15",IF(E16092&lt;18.01,"15+ to 18",IF(E16092&lt;21.01,"18+ to 21",IF(E16092&lt;24.01,"21+ to 24",IF(E16092&lt;27.01,"24+ to 27",IF(E16092&lt;30.01,"27+ to 30","30+"))))))))))))</f>
        <v>0</v>
      </c>
      <c r="H16092" s="7" t="str">
        <f>IF(F16092&lt;0,"0-",IF(F16092=0,"0",IF(F16092&lt;3.01,"0+ to 3",IF(F16092&lt;6.01,"3+ to 6",IF(F16092&lt;9.01,"6+ to 9",IF(F16092&lt;12.01,"9+ to 12",IF(F16092&lt;15.01,"12+ to 15",IF(F16092&lt;18.01,"15+ to 18",IF(F16092&lt;21.01,"18+ to 21",IF(F16092&lt;24.01,"21+ to 24",IF(F16092&lt;27.01,"24+ to 27",IF(F16092&lt;30.01,"27+ to 30","30+"))))))))))))</f>
        <v>0</v>
      </c>
      <c r="I16092" t="str">
        <f>IF(G16092&lt;&gt;H16092,"DIFF","")</f>
        <v/>
      </c>
    </row>
    <row r="16093" spans="1:9">
      <c r="A16093" t="s">
        <v>103</v>
      </c>
      <c r="B16093" t="s">
        <v>115</v>
      </c>
      <c r="C16093" s="1">
        <v>119107967</v>
      </c>
      <c r="D16093" s="1">
        <v>2</v>
      </c>
      <c r="E16093" s="1">
        <v>-7</v>
      </c>
      <c r="F16093" s="1">
        <v>0</v>
      </c>
      <c r="G16093" s="7" t="str">
        <f>IF(E16093&lt;0,"0-",IF(E16093=0,"0",IF(E16093&lt;3.01,"0+ to 3",IF(E16093&lt;6.01,"3+ to 6",IF(E16093&lt;9.01,"6+ to 9",IF(E16093&lt;12.01,"9+ to 12",IF(E16093&lt;15.01,"12+ to 15",IF(E16093&lt;18.01,"15+ to 18",IF(E16093&lt;21.01,"18+ to 21",IF(E16093&lt;24.01,"21+ to 24",IF(E16093&lt;27.01,"24+ to 27",IF(E16093&lt;30.01,"27+ to 30","30+"))))))))))))</f>
        <v>0-</v>
      </c>
      <c r="H16093" s="7" t="str">
        <f>IF(F16093&lt;0,"0-",IF(F16093=0,"0",IF(F16093&lt;3.01,"0+ to 3",IF(F16093&lt;6.01,"3+ to 6",IF(F16093&lt;9.01,"6+ to 9",IF(F16093&lt;12.01,"9+ to 12",IF(F16093&lt;15.01,"12+ to 15",IF(F16093&lt;18.01,"15+ to 18",IF(F16093&lt;21.01,"18+ to 21",IF(F16093&lt;24.01,"21+ to 24",IF(F16093&lt;27.01,"24+ to 27",IF(F16093&lt;30.01,"27+ to 30","30+"))))))))))))</f>
        <v>0</v>
      </c>
      <c r="I16093" t="str">
        <f>IF(G16093&lt;&gt;H16093,"DIFF","")</f>
        <v>DIFF</v>
      </c>
    </row>
    <row r="16094" spans="1:9">
      <c r="A16094" t="s">
        <v>103</v>
      </c>
      <c r="B16094" t="s">
        <v>115</v>
      </c>
      <c r="C16094" s="1">
        <v>119108816</v>
      </c>
      <c r="D16094" s="1">
        <v>9</v>
      </c>
      <c r="E16094" s="1">
        <v>0</v>
      </c>
      <c r="F16094" s="1">
        <v>0</v>
      </c>
      <c r="G16094" s="7" t="str">
        <f>IF(E16094&lt;0,"0-",IF(E16094=0,"0",IF(E16094&lt;3.01,"0+ to 3",IF(E16094&lt;6.01,"3+ to 6",IF(E16094&lt;9.01,"6+ to 9",IF(E16094&lt;12.01,"9+ to 12",IF(E16094&lt;15.01,"12+ to 15",IF(E16094&lt;18.01,"15+ to 18",IF(E16094&lt;21.01,"18+ to 21",IF(E16094&lt;24.01,"21+ to 24",IF(E16094&lt;27.01,"24+ to 27",IF(E16094&lt;30.01,"27+ to 30","30+"))))))))))))</f>
        <v>0</v>
      </c>
      <c r="H16094" s="7" t="str">
        <f>IF(F16094&lt;0,"0-",IF(F16094=0,"0",IF(F16094&lt;3.01,"0+ to 3",IF(F16094&lt;6.01,"3+ to 6",IF(F16094&lt;9.01,"6+ to 9",IF(F16094&lt;12.01,"9+ to 12",IF(F16094&lt;15.01,"12+ to 15",IF(F16094&lt;18.01,"15+ to 18",IF(F16094&lt;21.01,"18+ to 21",IF(F16094&lt;24.01,"21+ to 24",IF(F16094&lt;27.01,"24+ to 27",IF(F16094&lt;30.01,"27+ to 30","30+"))))))))))))</f>
        <v>0</v>
      </c>
      <c r="I16094" t="str">
        <f>IF(G16094&lt;&gt;H16094,"DIFF","")</f>
        <v/>
      </c>
    </row>
    <row r="16095" spans="1:9">
      <c r="A16095" t="s">
        <v>102</v>
      </c>
      <c r="B16095" t="s">
        <v>115</v>
      </c>
      <c r="C16095" s="1">
        <v>119111278</v>
      </c>
      <c r="D16095" s="1">
        <v>3</v>
      </c>
      <c r="E16095" s="1">
        <v>0</v>
      </c>
      <c r="F16095" s="1">
        <v>0</v>
      </c>
      <c r="G16095" s="7" t="str">
        <f>IF(E16095&lt;0,"0-",IF(E16095=0,"0",IF(E16095&lt;3.01,"0+ to 3",IF(E16095&lt;6.01,"3+ to 6",IF(E16095&lt;9.01,"6+ to 9",IF(E16095&lt;12.01,"9+ to 12",IF(E16095&lt;15.01,"12+ to 15",IF(E16095&lt;18.01,"15+ to 18",IF(E16095&lt;21.01,"18+ to 21",IF(E16095&lt;24.01,"21+ to 24",IF(E16095&lt;27.01,"24+ to 27",IF(E16095&lt;30.01,"27+ to 30","30+"))))))))))))</f>
        <v>0</v>
      </c>
      <c r="H16095" s="7" t="str">
        <f>IF(F16095&lt;0,"0-",IF(F16095=0,"0",IF(F16095&lt;3.01,"0+ to 3",IF(F16095&lt;6.01,"3+ to 6",IF(F16095&lt;9.01,"6+ to 9",IF(F16095&lt;12.01,"9+ to 12",IF(F16095&lt;15.01,"12+ to 15",IF(F16095&lt;18.01,"15+ to 18",IF(F16095&lt;21.01,"18+ to 21",IF(F16095&lt;24.01,"21+ to 24",IF(F16095&lt;27.01,"24+ to 27",IF(F16095&lt;30.01,"27+ to 30","30+"))))))))))))</f>
        <v>0</v>
      </c>
      <c r="I16095" t="str">
        <f>IF(G16095&lt;&gt;H16095,"DIFF","")</f>
        <v/>
      </c>
    </row>
    <row r="16096" spans="1:9">
      <c r="A16096" t="s">
        <v>102</v>
      </c>
      <c r="B16096" t="s">
        <v>115</v>
      </c>
      <c r="C16096" s="1">
        <v>119113907</v>
      </c>
      <c r="D16096" s="1">
        <v>2</v>
      </c>
      <c r="E16096" s="1">
        <v>0</v>
      </c>
      <c r="F16096" s="1">
        <v>0</v>
      </c>
      <c r="G16096" s="7" t="str">
        <f>IF(E16096&lt;0,"0-",IF(E16096=0,"0",IF(E16096&lt;3.01,"0+ to 3",IF(E16096&lt;6.01,"3+ to 6",IF(E16096&lt;9.01,"6+ to 9",IF(E16096&lt;12.01,"9+ to 12",IF(E16096&lt;15.01,"12+ to 15",IF(E16096&lt;18.01,"15+ to 18",IF(E16096&lt;21.01,"18+ to 21",IF(E16096&lt;24.01,"21+ to 24",IF(E16096&lt;27.01,"24+ to 27",IF(E16096&lt;30.01,"27+ to 30","30+"))))))))))))</f>
        <v>0</v>
      </c>
      <c r="H16096" s="7" t="str">
        <f>IF(F16096&lt;0,"0-",IF(F16096=0,"0",IF(F16096&lt;3.01,"0+ to 3",IF(F16096&lt;6.01,"3+ to 6",IF(F16096&lt;9.01,"6+ to 9",IF(F16096&lt;12.01,"9+ to 12",IF(F16096&lt;15.01,"12+ to 15",IF(F16096&lt;18.01,"15+ to 18",IF(F16096&lt;21.01,"18+ to 21",IF(F16096&lt;24.01,"21+ to 24",IF(F16096&lt;27.01,"24+ to 27",IF(F16096&lt;30.01,"27+ to 30","30+"))))))))))))</f>
        <v>0</v>
      </c>
      <c r="I16096" t="str">
        <f>IF(G16096&lt;&gt;H16096,"DIFF","")</f>
        <v/>
      </c>
    </row>
    <row r="16097" spans="1:9">
      <c r="A16097" t="s">
        <v>102</v>
      </c>
      <c r="B16097" t="s">
        <v>115</v>
      </c>
      <c r="C16097" s="1">
        <v>119116742</v>
      </c>
      <c r="D16097" s="1">
        <v>2</v>
      </c>
      <c r="E16097" s="1">
        <v>0</v>
      </c>
      <c r="F16097" s="1">
        <v>6</v>
      </c>
      <c r="G16097" s="7" t="str">
        <f>IF(E16097&lt;0,"0-",IF(E16097=0,"0",IF(E16097&lt;3.01,"0+ to 3",IF(E16097&lt;6.01,"3+ to 6",IF(E16097&lt;9.01,"6+ to 9",IF(E16097&lt;12.01,"9+ to 12",IF(E16097&lt;15.01,"12+ to 15",IF(E16097&lt;18.01,"15+ to 18",IF(E16097&lt;21.01,"18+ to 21",IF(E16097&lt;24.01,"21+ to 24",IF(E16097&lt;27.01,"24+ to 27",IF(E16097&lt;30.01,"27+ to 30","30+"))))))))))))</f>
        <v>0</v>
      </c>
      <c r="H16097" s="7" t="str">
        <f>IF(F16097&lt;0,"0-",IF(F16097=0,"0",IF(F16097&lt;3.01,"0+ to 3",IF(F16097&lt;6.01,"3+ to 6",IF(F16097&lt;9.01,"6+ to 9",IF(F16097&lt;12.01,"9+ to 12",IF(F16097&lt;15.01,"12+ to 15",IF(F16097&lt;18.01,"15+ to 18",IF(F16097&lt;21.01,"18+ to 21",IF(F16097&lt;24.01,"21+ to 24",IF(F16097&lt;27.01,"24+ to 27",IF(F16097&lt;30.01,"27+ to 30","30+"))))))))))))</f>
        <v>3+ to 6</v>
      </c>
      <c r="I16097" t="str">
        <f>IF(G16097&lt;&gt;H16097,"DIFF","")</f>
        <v>DIFF</v>
      </c>
    </row>
    <row r="16098" spans="1:9">
      <c r="A16098" t="s">
        <v>102</v>
      </c>
      <c r="B16098" t="s">
        <v>115</v>
      </c>
      <c r="C16098" s="1">
        <v>119116837</v>
      </c>
      <c r="D16098" s="1">
        <v>2</v>
      </c>
      <c r="E16098" s="1">
        <v>-10</v>
      </c>
      <c r="F16098" s="1">
        <v>19</v>
      </c>
      <c r="G16098" s="7" t="str">
        <f>IF(E16098&lt;0,"0-",IF(E16098=0,"0",IF(E16098&lt;3.01,"0+ to 3",IF(E16098&lt;6.01,"3+ to 6",IF(E16098&lt;9.01,"6+ to 9",IF(E16098&lt;12.01,"9+ to 12",IF(E16098&lt;15.01,"12+ to 15",IF(E16098&lt;18.01,"15+ to 18",IF(E16098&lt;21.01,"18+ to 21",IF(E16098&lt;24.01,"21+ to 24",IF(E16098&lt;27.01,"24+ to 27",IF(E16098&lt;30.01,"27+ to 30","30+"))))))))))))</f>
        <v>0-</v>
      </c>
      <c r="H16098" s="7" t="str">
        <f>IF(F16098&lt;0,"0-",IF(F16098=0,"0",IF(F16098&lt;3.01,"0+ to 3",IF(F16098&lt;6.01,"3+ to 6",IF(F16098&lt;9.01,"6+ to 9",IF(F16098&lt;12.01,"9+ to 12",IF(F16098&lt;15.01,"12+ to 15",IF(F16098&lt;18.01,"15+ to 18",IF(F16098&lt;21.01,"18+ to 21",IF(F16098&lt;24.01,"21+ to 24",IF(F16098&lt;27.01,"24+ to 27",IF(F16098&lt;30.01,"27+ to 30","30+"))))))))))))</f>
        <v>18+ to 21</v>
      </c>
      <c r="I16098" t="str">
        <f>IF(G16098&lt;&gt;H16098,"DIFF","")</f>
        <v>DIFF</v>
      </c>
    </row>
    <row r="16099" spans="1:9">
      <c r="A16099" t="s">
        <v>102</v>
      </c>
      <c r="B16099" t="s">
        <v>115</v>
      </c>
      <c r="C16099" s="1">
        <v>119117951</v>
      </c>
      <c r="D16099" s="1">
        <v>11</v>
      </c>
      <c r="E16099" s="1">
        <v>0</v>
      </c>
      <c r="F16099" s="1">
        <v>74</v>
      </c>
      <c r="G16099" s="7" t="str">
        <f>IF(E16099&lt;0,"0-",IF(E16099=0,"0",IF(E16099&lt;3.01,"0+ to 3",IF(E16099&lt;6.01,"3+ to 6",IF(E16099&lt;9.01,"6+ to 9",IF(E16099&lt;12.01,"9+ to 12",IF(E16099&lt;15.01,"12+ to 15",IF(E16099&lt;18.01,"15+ to 18",IF(E16099&lt;21.01,"18+ to 21",IF(E16099&lt;24.01,"21+ to 24",IF(E16099&lt;27.01,"24+ to 27",IF(E16099&lt;30.01,"27+ to 30","30+"))))))))))))</f>
        <v>0</v>
      </c>
      <c r="H16099" s="7" t="str">
        <f>IF(F16099&lt;0,"0-",IF(F16099=0,"0",IF(F16099&lt;3.01,"0+ to 3",IF(F16099&lt;6.01,"3+ to 6",IF(F16099&lt;9.01,"6+ to 9",IF(F16099&lt;12.01,"9+ to 12",IF(F16099&lt;15.01,"12+ to 15",IF(F16099&lt;18.01,"15+ to 18",IF(F16099&lt;21.01,"18+ to 21",IF(F16099&lt;24.01,"21+ to 24",IF(F16099&lt;27.01,"24+ to 27",IF(F16099&lt;30.01,"27+ to 30","30+"))))))))))))</f>
        <v>30+</v>
      </c>
      <c r="I16099" t="str">
        <f>IF(G16099&lt;&gt;H16099,"DIFF","")</f>
        <v>DIFF</v>
      </c>
    </row>
    <row r="16100" spans="1:9">
      <c r="A16100" t="s">
        <v>102</v>
      </c>
      <c r="B16100" t="s">
        <v>114</v>
      </c>
      <c r="C16100" s="1">
        <v>119156307</v>
      </c>
      <c r="D16100" s="1">
        <v>2</v>
      </c>
      <c r="E16100" s="1">
        <v>-5</v>
      </c>
      <c r="F16100" s="1">
        <v>10</v>
      </c>
      <c r="G16100" s="7" t="str">
        <f>IF(E16100&lt;0,"0-",IF(E16100=0,"0",IF(E16100&lt;3.01,"0+ to 3",IF(E16100&lt;6.01,"3+ to 6",IF(E16100&lt;9.01,"6+ to 9",IF(E16100&lt;12.01,"9+ to 12",IF(E16100&lt;15.01,"12+ to 15",IF(E16100&lt;18.01,"15+ to 18",IF(E16100&lt;21.01,"18+ to 21",IF(E16100&lt;24.01,"21+ to 24",IF(E16100&lt;27.01,"24+ to 27",IF(E16100&lt;30.01,"27+ to 30","30+"))))))))))))</f>
        <v>0-</v>
      </c>
      <c r="H16100" s="7" t="str">
        <f>IF(F16100&lt;0,"0-",IF(F16100=0,"0",IF(F16100&lt;3.01,"0+ to 3",IF(F16100&lt;6.01,"3+ to 6",IF(F16100&lt;9.01,"6+ to 9",IF(F16100&lt;12.01,"9+ to 12",IF(F16100&lt;15.01,"12+ to 15",IF(F16100&lt;18.01,"15+ to 18",IF(F16100&lt;21.01,"18+ to 21",IF(F16100&lt;24.01,"21+ to 24",IF(F16100&lt;27.01,"24+ to 27",IF(F16100&lt;30.01,"27+ to 30","30+"))))))))))))</f>
        <v>9+ to 12</v>
      </c>
      <c r="I16100" t="str">
        <f>IF(G16100&lt;&gt;H16100,"DIFF","")</f>
        <v>DIFF</v>
      </c>
    </row>
    <row r="16101" spans="1:9">
      <c r="A16101" t="s">
        <v>102</v>
      </c>
      <c r="B16101" t="s">
        <v>114</v>
      </c>
      <c r="C16101" s="1">
        <v>119161238</v>
      </c>
      <c r="D16101" s="1">
        <v>2</v>
      </c>
      <c r="E16101" s="1">
        <v>-9</v>
      </c>
      <c r="F16101" s="1">
        <v>20</v>
      </c>
      <c r="G16101" s="7" t="str">
        <f>IF(E16101&lt;0,"0-",IF(E16101=0,"0",IF(E16101&lt;3.01,"0+ to 3",IF(E16101&lt;6.01,"3+ to 6",IF(E16101&lt;9.01,"6+ to 9",IF(E16101&lt;12.01,"9+ to 12",IF(E16101&lt;15.01,"12+ to 15",IF(E16101&lt;18.01,"15+ to 18",IF(E16101&lt;21.01,"18+ to 21",IF(E16101&lt;24.01,"21+ to 24",IF(E16101&lt;27.01,"24+ to 27",IF(E16101&lt;30.01,"27+ to 30","30+"))))))))))))</f>
        <v>0-</v>
      </c>
      <c r="H16101" s="7" t="str">
        <f>IF(F16101&lt;0,"0-",IF(F16101=0,"0",IF(F16101&lt;3.01,"0+ to 3",IF(F16101&lt;6.01,"3+ to 6",IF(F16101&lt;9.01,"6+ to 9",IF(F16101&lt;12.01,"9+ to 12",IF(F16101&lt;15.01,"12+ to 15",IF(F16101&lt;18.01,"15+ to 18",IF(F16101&lt;21.01,"18+ to 21",IF(F16101&lt;24.01,"21+ to 24",IF(F16101&lt;27.01,"24+ to 27",IF(F16101&lt;30.01,"27+ to 30","30+"))))))))))))</f>
        <v>18+ to 21</v>
      </c>
      <c r="I16101" t="str">
        <f>IF(G16101&lt;&gt;H16101,"DIFF","")</f>
        <v>DIFF</v>
      </c>
    </row>
    <row r="16102" spans="1:9">
      <c r="A16102" t="s">
        <v>103</v>
      </c>
      <c r="B16102" t="s">
        <v>114</v>
      </c>
      <c r="C16102" s="1">
        <v>119161345</v>
      </c>
      <c r="D16102" s="1">
        <v>3</v>
      </c>
      <c r="E16102" s="1">
        <v>-9</v>
      </c>
      <c r="F16102" s="1">
        <v>23</v>
      </c>
      <c r="G16102" s="7" t="str">
        <f>IF(E16102&lt;0,"0-",IF(E16102=0,"0",IF(E16102&lt;3.01,"0+ to 3",IF(E16102&lt;6.01,"3+ to 6",IF(E16102&lt;9.01,"6+ to 9",IF(E16102&lt;12.01,"9+ to 12",IF(E16102&lt;15.01,"12+ to 15",IF(E16102&lt;18.01,"15+ to 18",IF(E16102&lt;21.01,"18+ to 21",IF(E16102&lt;24.01,"21+ to 24",IF(E16102&lt;27.01,"24+ to 27",IF(E16102&lt;30.01,"27+ to 30","30+"))))))))))))</f>
        <v>0-</v>
      </c>
      <c r="H16102" s="7" t="str">
        <f>IF(F16102&lt;0,"0-",IF(F16102=0,"0",IF(F16102&lt;3.01,"0+ to 3",IF(F16102&lt;6.01,"3+ to 6",IF(F16102&lt;9.01,"6+ to 9",IF(F16102&lt;12.01,"9+ to 12",IF(F16102&lt;15.01,"12+ to 15",IF(F16102&lt;18.01,"15+ to 18",IF(F16102&lt;21.01,"18+ to 21",IF(F16102&lt;24.01,"21+ to 24",IF(F16102&lt;27.01,"24+ to 27",IF(F16102&lt;30.01,"27+ to 30","30+"))))))))))))</f>
        <v>21+ to 24</v>
      </c>
      <c r="I16102" t="str">
        <f>IF(G16102&lt;&gt;H16102,"DIFF","")</f>
        <v>DIFF</v>
      </c>
    </row>
    <row r="16103" spans="1:9">
      <c r="A16103" t="s">
        <v>102</v>
      </c>
      <c r="B16103" t="s">
        <v>114</v>
      </c>
      <c r="C16103" s="1">
        <v>119162260</v>
      </c>
      <c r="D16103" s="1">
        <v>4</v>
      </c>
      <c r="E16103" s="1">
        <v>-9</v>
      </c>
      <c r="F16103" s="1">
        <v>24</v>
      </c>
      <c r="G16103" s="7" t="str">
        <f>IF(E16103&lt;0,"0-",IF(E16103=0,"0",IF(E16103&lt;3.01,"0+ to 3",IF(E16103&lt;6.01,"3+ to 6",IF(E16103&lt;9.01,"6+ to 9",IF(E16103&lt;12.01,"9+ to 12",IF(E16103&lt;15.01,"12+ to 15",IF(E16103&lt;18.01,"15+ to 18",IF(E16103&lt;21.01,"18+ to 21",IF(E16103&lt;24.01,"21+ to 24",IF(E16103&lt;27.01,"24+ to 27",IF(E16103&lt;30.01,"27+ to 30","30+"))))))))))))</f>
        <v>0-</v>
      </c>
      <c r="H16103" s="7" t="str">
        <f>IF(F16103&lt;0,"0-",IF(F16103=0,"0",IF(F16103&lt;3.01,"0+ to 3",IF(F16103&lt;6.01,"3+ to 6",IF(F16103&lt;9.01,"6+ to 9",IF(F16103&lt;12.01,"9+ to 12",IF(F16103&lt;15.01,"12+ to 15",IF(F16103&lt;18.01,"15+ to 18",IF(F16103&lt;21.01,"18+ to 21",IF(F16103&lt;24.01,"21+ to 24",IF(F16103&lt;27.01,"24+ to 27",IF(F16103&lt;30.01,"27+ to 30","30+"))))))))))))</f>
        <v>21+ to 24</v>
      </c>
      <c r="I16103" t="str">
        <f>IF(G16103&lt;&gt;H16103,"DIFF","")</f>
        <v>DIFF</v>
      </c>
    </row>
    <row r="16104" spans="1:9">
      <c r="A16104" t="s">
        <v>102</v>
      </c>
      <c r="B16104" t="s">
        <v>114</v>
      </c>
      <c r="C16104" s="1">
        <v>119163479</v>
      </c>
      <c r="D16104" s="1">
        <v>11</v>
      </c>
      <c r="E16104" s="1">
        <v>-9</v>
      </c>
      <c r="F16104" s="1">
        <v>144</v>
      </c>
      <c r="G16104" s="7" t="str">
        <f>IF(E16104&lt;0,"0-",IF(E16104=0,"0",IF(E16104&lt;3.01,"0+ to 3",IF(E16104&lt;6.01,"3+ to 6",IF(E16104&lt;9.01,"6+ to 9",IF(E16104&lt;12.01,"9+ to 12",IF(E16104&lt;15.01,"12+ to 15",IF(E16104&lt;18.01,"15+ to 18",IF(E16104&lt;21.01,"18+ to 21",IF(E16104&lt;24.01,"21+ to 24",IF(E16104&lt;27.01,"24+ to 27",IF(E16104&lt;30.01,"27+ to 30","30+"))))))))))))</f>
        <v>0-</v>
      </c>
      <c r="H16104" s="7" t="str">
        <f>IF(F16104&lt;0,"0-",IF(F16104=0,"0",IF(F16104&lt;3.01,"0+ to 3",IF(F16104&lt;6.01,"3+ to 6",IF(F16104&lt;9.01,"6+ to 9",IF(F16104&lt;12.01,"9+ to 12",IF(F16104&lt;15.01,"12+ to 15",IF(F16104&lt;18.01,"15+ to 18",IF(F16104&lt;21.01,"18+ to 21",IF(F16104&lt;24.01,"21+ to 24",IF(F16104&lt;27.01,"24+ to 27",IF(F16104&lt;30.01,"27+ to 30","30+"))))))))))))</f>
        <v>30+</v>
      </c>
      <c r="I16104" t="str">
        <f>IF(G16104&lt;&gt;H16104,"DIFF","")</f>
        <v>DIFF</v>
      </c>
    </row>
    <row r="16105" spans="1:9">
      <c r="A16105" t="s">
        <v>103</v>
      </c>
      <c r="B16105" t="s">
        <v>114</v>
      </c>
      <c r="C16105" s="1">
        <v>119164870</v>
      </c>
      <c r="D16105" s="1">
        <v>2</v>
      </c>
      <c r="E16105" s="1">
        <v>0</v>
      </c>
      <c r="F16105" s="1">
        <v>5</v>
      </c>
      <c r="G16105" s="7" t="str">
        <f>IF(E16105&lt;0,"0-",IF(E16105=0,"0",IF(E16105&lt;3.01,"0+ to 3",IF(E16105&lt;6.01,"3+ to 6",IF(E16105&lt;9.01,"6+ to 9",IF(E16105&lt;12.01,"9+ to 12",IF(E16105&lt;15.01,"12+ to 15",IF(E16105&lt;18.01,"15+ to 18",IF(E16105&lt;21.01,"18+ to 21",IF(E16105&lt;24.01,"21+ to 24",IF(E16105&lt;27.01,"24+ to 27",IF(E16105&lt;30.01,"27+ to 30","30+"))))))))))))</f>
        <v>0</v>
      </c>
      <c r="H16105" s="7" t="str">
        <f>IF(F16105&lt;0,"0-",IF(F16105=0,"0",IF(F16105&lt;3.01,"0+ to 3",IF(F16105&lt;6.01,"3+ to 6",IF(F16105&lt;9.01,"6+ to 9",IF(F16105&lt;12.01,"9+ to 12",IF(F16105&lt;15.01,"12+ to 15",IF(F16105&lt;18.01,"15+ to 18",IF(F16105&lt;21.01,"18+ to 21",IF(F16105&lt;24.01,"21+ to 24",IF(F16105&lt;27.01,"24+ to 27",IF(F16105&lt;30.01,"27+ to 30","30+"))))))))))))</f>
        <v>3+ to 6</v>
      </c>
      <c r="I16105" t="str">
        <f>IF(G16105&lt;&gt;H16105,"DIFF","")</f>
        <v>DIFF</v>
      </c>
    </row>
    <row r="16106" spans="1:9">
      <c r="A16106" t="s">
        <v>102</v>
      </c>
      <c r="B16106" t="s">
        <v>114</v>
      </c>
      <c r="C16106" s="1">
        <v>119167830</v>
      </c>
      <c r="D16106" s="1">
        <v>3</v>
      </c>
      <c r="E16106" s="1">
        <v>-35</v>
      </c>
      <c r="F16106" s="1">
        <v>79</v>
      </c>
      <c r="G16106" s="7" t="str">
        <f>IF(E16106&lt;0,"0-",IF(E16106=0,"0",IF(E16106&lt;3.01,"0+ to 3",IF(E16106&lt;6.01,"3+ to 6",IF(E16106&lt;9.01,"6+ to 9",IF(E16106&lt;12.01,"9+ to 12",IF(E16106&lt;15.01,"12+ to 15",IF(E16106&lt;18.01,"15+ to 18",IF(E16106&lt;21.01,"18+ to 21",IF(E16106&lt;24.01,"21+ to 24",IF(E16106&lt;27.01,"24+ to 27",IF(E16106&lt;30.01,"27+ to 30","30+"))))))))))))</f>
        <v>0-</v>
      </c>
      <c r="H16106" s="7" t="str">
        <f>IF(F16106&lt;0,"0-",IF(F16106=0,"0",IF(F16106&lt;3.01,"0+ to 3",IF(F16106&lt;6.01,"3+ to 6",IF(F16106&lt;9.01,"6+ to 9",IF(F16106&lt;12.01,"9+ to 12",IF(F16106&lt;15.01,"12+ to 15",IF(F16106&lt;18.01,"15+ to 18",IF(F16106&lt;21.01,"18+ to 21",IF(F16106&lt;24.01,"21+ to 24",IF(F16106&lt;27.01,"24+ to 27",IF(F16106&lt;30.01,"27+ to 30","30+"))))))))))))</f>
        <v>30+</v>
      </c>
      <c r="I16106" t="str">
        <f>IF(G16106&lt;&gt;H16106,"DIFF","")</f>
        <v>DIFF</v>
      </c>
    </row>
    <row r="16107" spans="1:9">
      <c r="A16107" t="s">
        <v>102</v>
      </c>
      <c r="B16107" t="s">
        <v>114</v>
      </c>
      <c r="C16107" s="1">
        <v>119169133</v>
      </c>
      <c r="D16107" s="1">
        <v>5</v>
      </c>
      <c r="E16107" s="1">
        <v>0</v>
      </c>
      <c r="F16107" s="1">
        <v>9</v>
      </c>
      <c r="G16107" s="7" t="str">
        <f>IF(E16107&lt;0,"0-",IF(E16107=0,"0",IF(E16107&lt;3.01,"0+ to 3",IF(E16107&lt;6.01,"3+ to 6",IF(E16107&lt;9.01,"6+ to 9",IF(E16107&lt;12.01,"9+ to 12",IF(E16107&lt;15.01,"12+ to 15",IF(E16107&lt;18.01,"15+ to 18",IF(E16107&lt;21.01,"18+ to 21",IF(E16107&lt;24.01,"21+ to 24",IF(E16107&lt;27.01,"24+ to 27",IF(E16107&lt;30.01,"27+ to 30","30+"))))))))))))</f>
        <v>0</v>
      </c>
      <c r="H16107" s="7" t="str">
        <f>IF(F16107&lt;0,"0-",IF(F16107=0,"0",IF(F16107&lt;3.01,"0+ to 3",IF(F16107&lt;6.01,"3+ to 6",IF(F16107&lt;9.01,"6+ to 9",IF(F16107&lt;12.01,"9+ to 12",IF(F16107&lt;15.01,"12+ to 15",IF(F16107&lt;18.01,"15+ to 18",IF(F16107&lt;21.01,"18+ to 21",IF(F16107&lt;24.01,"21+ to 24",IF(F16107&lt;27.01,"24+ to 27",IF(F16107&lt;30.01,"27+ to 30","30+"))))))))))))</f>
        <v>6+ to 9</v>
      </c>
      <c r="I16107" t="str">
        <f>IF(G16107&lt;&gt;H16107,"DIFF","")</f>
        <v>DIFF</v>
      </c>
    </row>
    <row r="16108" spans="1:9">
      <c r="A16108" t="s">
        <v>102</v>
      </c>
      <c r="B16108" t="s">
        <v>114</v>
      </c>
      <c r="C16108" s="1">
        <v>119170501</v>
      </c>
      <c r="D16108" s="1">
        <v>2</v>
      </c>
      <c r="E16108" s="1">
        <v>-5</v>
      </c>
      <c r="F16108" s="1">
        <v>9</v>
      </c>
      <c r="G16108" s="7" t="str">
        <f>IF(E16108&lt;0,"0-",IF(E16108=0,"0",IF(E16108&lt;3.01,"0+ to 3",IF(E16108&lt;6.01,"3+ to 6",IF(E16108&lt;9.01,"6+ to 9",IF(E16108&lt;12.01,"9+ to 12",IF(E16108&lt;15.01,"12+ to 15",IF(E16108&lt;18.01,"15+ to 18",IF(E16108&lt;21.01,"18+ to 21",IF(E16108&lt;24.01,"21+ to 24",IF(E16108&lt;27.01,"24+ to 27",IF(E16108&lt;30.01,"27+ to 30","30+"))))))))))))</f>
        <v>0-</v>
      </c>
      <c r="H16108" s="7" t="str">
        <f>IF(F16108&lt;0,"0-",IF(F16108=0,"0",IF(F16108&lt;3.01,"0+ to 3",IF(F16108&lt;6.01,"3+ to 6",IF(F16108&lt;9.01,"6+ to 9",IF(F16108&lt;12.01,"9+ to 12",IF(F16108&lt;15.01,"12+ to 15",IF(F16108&lt;18.01,"15+ to 18",IF(F16108&lt;21.01,"18+ to 21",IF(F16108&lt;24.01,"21+ to 24",IF(F16108&lt;27.01,"24+ to 27",IF(F16108&lt;30.01,"27+ to 30","30+"))))))))))))</f>
        <v>6+ to 9</v>
      </c>
      <c r="I16108" t="str">
        <f>IF(G16108&lt;&gt;H16108,"DIFF","")</f>
        <v>DIFF</v>
      </c>
    </row>
    <row r="16109" spans="1:9">
      <c r="A16109" t="s">
        <v>102</v>
      </c>
      <c r="B16109" t="s">
        <v>114</v>
      </c>
      <c r="C16109" s="1">
        <v>119173742</v>
      </c>
      <c r="D16109" s="1">
        <v>4</v>
      </c>
      <c r="E16109" s="1">
        <v>-2</v>
      </c>
      <c r="F16109" s="1">
        <v>3</v>
      </c>
      <c r="G16109" s="7" t="str">
        <f>IF(E16109&lt;0,"0-",IF(E16109=0,"0",IF(E16109&lt;3.01,"0+ to 3",IF(E16109&lt;6.01,"3+ to 6",IF(E16109&lt;9.01,"6+ to 9",IF(E16109&lt;12.01,"9+ to 12",IF(E16109&lt;15.01,"12+ to 15",IF(E16109&lt;18.01,"15+ to 18",IF(E16109&lt;21.01,"18+ to 21",IF(E16109&lt;24.01,"21+ to 24",IF(E16109&lt;27.01,"24+ to 27",IF(E16109&lt;30.01,"27+ to 30","30+"))))))))))))</f>
        <v>0-</v>
      </c>
      <c r="H16109" s="7" t="str">
        <f>IF(F16109&lt;0,"0-",IF(F16109=0,"0",IF(F16109&lt;3.01,"0+ to 3",IF(F16109&lt;6.01,"3+ to 6",IF(F16109&lt;9.01,"6+ to 9",IF(F16109&lt;12.01,"9+ to 12",IF(F16109&lt;15.01,"12+ to 15",IF(F16109&lt;18.01,"15+ to 18",IF(F16109&lt;21.01,"18+ to 21",IF(F16109&lt;24.01,"21+ to 24",IF(F16109&lt;27.01,"24+ to 27",IF(F16109&lt;30.01,"27+ to 30","30+"))))))))))))</f>
        <v>0+ to 3</v>
      </c>
      <c r="I16109" t="str">
        <f>IF(G16109&lt;&gt;H16109,"DIFF","")</f>
        <v>DIFF</v>
      </c>
    </row>
    <row r="16110" spans="1:9">
      <c r="A16110" t="s">
        <v>102</v>
      </c>
      <c r="B16110" t="s">
        <v>114</v>
      </c>
      <c r="C16110" s="1">
        <v>119175183</v>
      </c>
      <c r="D16110" s="1">
        <v>10</v>
      </c>
      <c r="E16110" s="1">
        <v>0</v>
      </c>
      <c r="F16110" s="1">
        <v>0</v>
      </c>
      <c r="G16110" s="7" t="str">
        <f>IF(E16110&lt;0,"0-",IF(E16110=0,"0",IF(E16110&lt;3.01,"0+ to 3",IF(E16110&lt;6.01,"3+ to 6",IF(E16110&lt;9.01,"6+ to 9",IF(E16110&lt;12.01,"9+ to 12",IF(E16110&lt;15.01,"12+ to 15",IF(E16110&lt;18.01,"15+ to 18",IF(E16110&lt;21.01,"18+ to 21",IF(E16110&lt;24.01,"21+ to 24",IF(E16110&lt;27.01,"24+ to 27",IF(E16110&lt;30.01,"27+ to 30","30+"))))))))))))</f>
        <v>0</v>
      </c>
      <c r="H16110" s="7" t="str">
        <f>IF(F16110&lt;0,"0-",IF(F16110=0,"0",IF(F16110&lt;3.01,"0+ to 3",IF(F16110&lt;6.01,"3+ to 6",IF(F16110&lt;9.01,"6+ to 9",IF(F16110&lt;12.01,"9+ to 12",IF(F16110&lt;15.01,"12+ to 15",IF(F16110&lt;18.01,"15+ to 18",IF(F16110&lt;21.01,"18+ to 21",IF(F16110&lt;24.01,"21+ to 24",IF(F16110&lt;27.01,"24+ to 27",IF(F16110&lt;30.01,"27+ to 30","30+"))))))))))))</f>
        <v>0</v>
      </c>
      <c r="I16110" t="str">
        <f>IF(G16110&lt;&gt;H16110,"DIFF","")</f>
        <v/>
      </c>
    </row>
    <row r="16111" spans="1:9">
      <c r="A16111" t="s">
        <v>102</v>
      </c>
      <c r="B16111" t="s">
        <v>113</v>
      </c>
      <c r="C16111" s="1">
        <v>119179477</v>
      </c>
      <c r="D16111" s="1">
        <v>11</v>
      </c>
      <c r="E16111" s="1">
        <v>0</v>
      </c>
      <c r="F16111" s="1">
        <v>0</v>
      </c>
      <c r="G16111" s="7" t="str">
        <f>IF(E16111&lt;0,"0-",IF(E16111=0,"0",IF(E16111&lt;3.01,"0+ to 3",IF(E16111&lt;6.01,"3+ to 6",IF(E16111&lt;9.01,"6+ to 9",IF(E16111&lt;12.01,"9+ to 12",IF(E16111&lt;15.01,"12+ to 15",IF(E16111&lt;18.01,"15+ to 18",IF(E16111&lt;21.01,"18+ to 21",IF(E16111&lt;24.01,"21+ to 24",IF(E16111&lt;27.01,"24+ to 27",IF(E16111&lt;30.01,"27+ to 30","30+"))))))))))))</f>
        <v>0</v>
      </c>
      <c r="H16111" s="7" t="str">
        <f>IF(F16111&lt;0,"0-",IF(F16111=0,"0",IF(F16111&lt;3.01,"0+ to 3",IF(F16111&lt;6.01,"3+ to 6",IF(F16111&lt;9.01,"6+ to 9",IF(F16111&lt;12.01,"9+ to 12",IF(F16111&lt;15.01,"12+ to 15",IF(F16111&lt;18.01,"15+ to 18",IF(F16111&lt;21.01,"18+ to 21",IF(F16111&lt;24.01,"21+ to 24",IF(F16111&lt;27.01,"24+ to 27",IF(F16111&lt;30.01,"27+ to 30","30+"))))))))))))</f>
        <v>0</v>
      </c>
      <c r="I16111" t="str">
        <f>IF(G16111&lt;&gt;H16111,"DIFF","")</f>
        <v/>
      </c>
    </row>
    <row r="16112" spans="1:9">
      <c r="A16112" t="s">
        <v>102</v>
      </c>
      <c r="B16112" t="s">
        <v>113</v>
      </c>
      <c r="C16112" s="1">
        <v>119179645</v>
      </c>
      <c r="D16112" s="1">
        <v>3</v>
      </c>
      <c r="E16112" s="1">
        <v>-595</v>
      </c>
      <c r="F16112" s="1">
        <v>0</v>
      </c>
      <c r="G16112" s="7" t="str">
        <f>IF(E16112&lt;0,"0-",IF(E16112=0,"0",IF(E16112&lt;3.01,"0+ to 3",IF(E16112&lt;6.01,"3+ to 6",IF(E16112&lt;9.01,"6+ to 9",IF(E16112&lt;12.01,"9+ to 12",IF(E16112&lt;15.01,"12+ to 15",IF(E16112&lt;18.01,"15+ to 18",IF(E16112&lt;21.01,"18+ to 21",IF(E16112&lt;24.01,"21+ to 24",IF(E16112&lt;27.01,"24+ to 27",IF(E16112&lt;30.01,"27+ to 30","30+"))))))))))))</f>
        <v>0-</v>
      </c>
      <c r="H16112" s="7" t="str">
        <f>IF(F16112&lt;0,"0-",IF(F16112=0,"0",IF(F16112&lt;3.01,"0+ to 3",IF(F16112&lt;6.01,"3+ to 6",IF(F16112&lt;9.01,"6+ to 9",IF(F16112&lt;12.01,"9+ to 12",IF(F16112&lt;15.01,"12+ to 15",IF(F16112&lt;18.01,"15+ to 18",IF(F16112&lt;21.01,"18+ to 21",IF(F16112&lt;24.01,"21+ to 24",IF(F16112&lt;27.01,"24+ to 27",IF(F16112&lt;30.01,"27+ to 30","30+"))))))))))))</f>
        <v>0</v>
      </c>
      <c r="I16112" t="str">
        <f>IF(G16112&lt;&gt;H16112,"DIFF","")</f>
        <v>DIFF</v>
      </c>
    </row>
    <row r="16113" spans="1:9">
      <c r="A16113" t="s">
        <v>102</v>
      </c>
      <c r="B16113" t="s">
        <v>112</v>
      </c>
      <c r="C16113" s="1">
        <v>119238033</v>
      </c>
      <c r="D16113" s="1">
        <v>2</v>
      </c>
      <c r="E16113" s="1">
        <v>-18</v>
      </c>
      <c r="F16113" s="1">
        <v>16</v>
      </c>
      <c r="G16113" s="7" t="str">
        <f>IF(E16113&lt;0,"0-",IF(E16113=0,"0",IF(E16113&lt;3.01,"0+ to 3",IF(E16113&lt;6.01,"3+ to 6",IF(E16113&lt;9.01,"6+ to 9",IF(E16113&lt;12.01,"9+ to 12",IF(E16113&lt;15.01,"12+ to 15",IF(E16113&lt;18.01,"15+ to 18",IF(E16113&lt;21.01,"18+ to 21",IF(E16113&lt;24.01,"21+ to 24",IF(E16113&lt;27.01,"24+ to 27",IF(E16113&lt;30.01,"27+ to 30","30+"))))))))))))</f>
        <v>0-</v>
      </c>
      <c r="H16113" s="7" t="str">
        <f>IF(F16113&lt;0,"0-",IF(F16113=0,"0",IF(F16113&lt;3.01,"0+ to 3",IF(F16113&lt;6.01,"3+ to 6",IF(F16113&lt;9.01,"6+ to 9",IF(F16113&lt;12.01,"9+ to 12",IF(F16113&lt;15.01,"12+ to 15",IF(F16113&lt;18.01,"15+ to 18",IF(F16113&lt;21.01,"18+ to 21",IF(F16113&lt;24.01,"21+ to 24",IF(F16113&lt;27.01,"24+ to 27",IF(F16113&lt;30.01,"27+ to 30","30+"))))))))))))</f>
        <v>15+ to 18</v>
      </c>
      <c r="I16113" t="str">
        <f>IF(G16113&lt;&gt;H16113,"DIFF","")</f>
        <v>DIFF</v>
      </c>
    </row>
    <row r="16114" spans="1:9">
      <c r="A16114" t="s">
        <v>102</v>
      </c>
      <c r="B16114" t="s">
        <v>112</v>
      </c>
      <c r="C16114" s="1">
        <v>119242131</v>
      </c>
      <c r="D16114" s="1">
        <v>3</v>
      </c>
      <c r="E16114" s="1">
        <v>-1</v>
      </c>
      <c r="F16114" s="1">
        <v>1</v>
      </c>
      <c r="G16114" s="7" t="str">
        <f>IF(E16114&lt;0,"0-",IF(E16114=0,"0",IF(E16114&lt;3.01,"0+ to 3",IF(E16114&lt;6.01,"3+ to 6",IF(E16114&lt;9.01,"6+ to 9",IF(E16114&lt;12.01,"9+ to 12",IF(E16114&lt;15.01,"12+ to 15",IF(E16114&lt;18.01,"15+ to 18",IF(E16114&lt;21.01,"18+ to 21",IF(E16114&lt;24.01,"21+ to 24",IF(E16114&lt;27.01,"24+ to 27",IF(E16114&lt;30.01,"27+ to 30","30+"))))))))))))</f>
        <v>0-</v>
      </c>
      <c r="H16114" s="7" t="str">
        <f>IF(F16114&lt;0,"0-",IF(F16114=0,"0",IF(F16114&lt;3.01,"0+ to 3",IF(F16114&lt;6.01,"3+ to 6",IF(F16114&lt;9.01,"6+ to 9",IF(F16114&lt;12.01,"9+ to 12",IF(F16114&lt;15.01,"12+ to 15",IF(F16114&lt;18.01,"15+ to 18",IF(F16114&lt;21.01,"18+ to 21",IF(F16114&lt;24.01,"21+ to 24",IF(F16114&lt;27.01,"24+ to 27",IF(F16114&lt;30.01,"27+ to 30","30+"))))))))))))</f>
        <v>0+ to 3</v>
      </c>
      <c r="I16114" t="str">
        <f>IF(G16114&lt;&gt;H16114,"DIFF","")</f>
        <v>DIFF</v>
      </c>
    </row>
    <row r="16115" spans="1:9">
      <c r="A16115" t="s">
        <v>102</v>
      </c>
      <c r="B16115" t="s">
        <v>112</v>
      </c>
      <c r="C16115" s="1">
        <v>119242459</v>
      </c>
      <c r="D16115" s="1">
        <v>2</v>
      </c>
      <c r="E16115" s="1">
        <v>-6</v>
      </c>
      <c r="F16115" s="1">
        <v>7</v>
      </c>
      <c r="G16115" s="7" t="str">
        <f>IF(E16115&lt;0,"0-",IF(E16115=0,"0",IF(E16115&lt;3.01,"0+ to 3",IF(E16115&lt;6.01,"3+ to 6",IF(E16115&lt;9.01,"6+ to 9",IF(E16115&lt;12.01,"9+ to 12",IF(E16115&lt;15.01,"12+ to 15",IF(E16115&lt;18.01,"15+ to 18",IF(E16115&lt;21.01,"18+ to 21",IF(E16115&lt;24.01,"21+ to 24",IF(E16115&lt;27.01,"24+ to 27",IF(E16115&lt;30.01,"27+ to 30","30+"))))))))))))</f>
        <v>0-</v>
      </c>
      <c r="H16115" s="7" t="str">
        <f>IF(F16115&lt;0,"0-",IF(F16115=0,"0",IF(F16115&lt;3.01,"0+ to 3",IF(F16115&lt;6.01,"3+ to 6",IF(F16115&lt;9.01,"6+ to 9",IF(F16115&lt;12.01,"9+ to 12",IF(F16115&lt;15.01,"12+ to 15",IF(F16115&lt;18.01,"15+ to 18",IF(F16115&lt;21.01,"18+ to 21",IF(F16115&lt;24.01,"21+ to 24",IF(F16115&lt;27.01,"24+ to 27",IF(F16115&lt;30.01,"27+ to 30","30+"))))))))))))</f>
        <v>6+ to 9</v>
      </c>
      <c r="I16115" t="str">
        <f>IF(G16115&lt;&gt;H16115,"DIFF","")</f>
        <v>DIFF</v>
      </c>
    </row>
    <row r="16116" spans="1:9">
      <c r="A16116" t="s">
        <v>102</v>
      </c>
      <c r="B16116" t="s">
        <v>112</v>
      </c>
      <c r="C16116" s="1">
        <v>119243766</v>
      </c>
      <c r="D16116" s="1">
        <v>2</v>
      </c>
      <c r="E16116" s="1">
        <v>-2</v>
      </c>
      <c r="F16116" s="1">
        <v>4</v>
      </c>
      <c r="G16116" s="7" t="str">
        <f>IF(E16116&lt;0,"0-",IF(E16116=0,"0",IF(E16116&lt;3.01,"0+ to 3",IF(E16116&lt;6.01,"3+ to 6",IF(E16116&lt;9.01,"6+ to 9",IF(E16116&lt;12.01,"9+ to 12",IF(E16116&lt;15.01,"12+ to 15",IF(E16116&lt;18.01,"15+ to 18",IF(E16116&lt;21.01,"18+ to 21",IF(E16116&lt;24.01,"21+ to 24",IF(E16116&lt;27.01,"24+ to 27",IF(E16116&lt;30.01,"27+ to 30","30+"))))))))))))</f>
        <v>0-</v>
      </c>
      <c r="H16116" s="7" t="str">
        <f>IF(F16116&lt;0,"0-",IF(F16116=0,"0",IF(F16116&lt;3.01,"0+ to 3",IF(F16116&lt;6.01,"3+ to 6",IF(F16116&lt;9.01,"6+ to 9",IF(F16116&lt;12.01,"9+ to 12",IF(F16116&lt;15.01,"12+ to 15",IF(F16116&lt;18.01,"15+ to 18",IF(F16116&lt;21.01,"18+ to 21",IF(F16116&lt;24.01,"21+ to 24",IF(F16116&lt;27.01,"24+ to 27",IF(F16116&lt;30.01,"27+ to 30","30+"))))))))))))</f>
        <v>3+ to 6</v>
      </c>
      <c r="I16116" t="str">
        <f>IF(G16116&lt;&gt;H16116,"DIFF","")</f>
        <v>DIFF</v>
      </c>
    </row>
    <row r="16117" spans="1:9">
      <c r="A16117" t="s">
        <v>102</v>
      </c>
      <c r="B16117" t="s">
        <v>112</v>
      </c>
      <c r="C16117" s="1">
        <v>119251982</v>
      </c>
      <c r="D16117" s="1">
        <v>2</v>
      </c>
      <c r="E16117" s="1">
        <v>-6</v>
      </c>
      <c r="F16117" s="1">
        <v>8</v>
      </c>
      <c r="G16117" s="7" t="str">
        <f>IF(E16117&lt;0,"0-",IF(E16117=0,"0",IF(E16117&lt;3.01,"0+ to 3",IF(E16117&lt;6.01,"3+ to 6",IF(E16117&lt;9.01,"6+ to 9",IF(E16117&lt;12.01,"9+ to 12",IF(E16117&lt;15.01,"12+ to 15",IF(E16117&lt;18.01,"15+ to 18",IF(E16117&lt;21.01,"18+ to 21",IF(E16117&lt;24.01,"21+ to 24",IF(E16117&lt;27.01,"24+ to 27",IF(E16117&lt;30.01,"27+ to 30","30+"))))))))))))</f>
        <v>0-</v>
      </c>
      <c r="H16117" s="7" t="str">
        <f>IF(F16117&lt;0,"0-",IF(F16117=0,"0",IF(F16117&lt;3.01,"0+ to 3",IF(F16117&lt;6.01,"3+ to 6",IF(F16117&lt;9.01,"6+ to 9",IF(F16117&lt;12.01,"9+ to 12",IF(F16117&lt;15.01,"12+ to 15",IF(F16117&lt;18.01,"15+ to 18",IF(F16117&lt;21.01,"18+ to 21",IF(F16117&lt;24.01,"21+ to 24",IF(F16117&lt;27.01,"24+ to 27",IF(F16117&lt;30.01,"27+ to 30","30+"))))))))))))</f>
        <v>6+ to 9</v>
      </c>
      <c r="I16117" t="str">
        <f>IF(G16117&lt;&gt;H16117,"DIFF","")</f>
        <v>DIFF</v>
      </c>
    </row>
    <row r="16118" spans="1:9">
      <c r="A16118" t="s">
        <v>102</v>
      </c>
      <c r="B16118" t="s">
        <v>112</v>
      </c>
      <c r="C16118" s="1">
        <v>119252355</v>
      </c>
      <c r="D16118" s="1">
        <v>2</v>
      </c>
      <c r="E16118" s="1">
        <v>2</v>
      </c>
      <c r="F16118" s="1">
        <v>19</v>
      </c>
      <c r="G16118" s="7" t="str">
        <f>IF(E16118&lt;0,"0-",IF(E16118=0,"0",IF(E16118&lt;3.01,"0+ to 3",IF(E16118&lt;6.01,"3+ to 6",IF(E16118&lt;9.01,"6+ to 9",IF(E16118&lt;12.01,"9+ to 12",IF(E16118&lt;15.01,"12+ to 15",IF(E16118&lt;18.01,"15+ to 18",IF(E16118&lt;21.01,"18+ to 21",IF(E16118&lt;24.01,"21+ to 24",IF(E16118&lt;27.01,"24+ to 27",IF(E16118&lt;30.01,"27+ to 30","30+"))))))))))))</f>
        <v>0+ to 3</v>
      </c>
      <c r="H16118" s="7" t="str">
        <f>IF(F16118&lt;0,"0-",IF(F16118=0,"0",IF(F16118&lt;3.01,"0+ to 3",IF(F16118&lt;6.01,"3+ to 6",IF(F16118&lt;9.01,"6+ to 9",IF(F16118&lt;12.01,"9+ to 12",IF(F16118&lt;15.01,"12+ to 15",IF(F16118&lt;18.01,"15+ to 18",IF(F16118&lt;21.01,"18+ to 21",IF(F16118&lt;24.01,"21+ to 24",IF(F16118&lt;27.01,"24+ to 27",IF(F16118&lt;30.01,"27+ to 30","30+"))))))))))))</f>
        <v>18+ to 21</v>
      </c>
      <c r="I16118" t="str">
        <f>IF(G16118&lt;&gt;H16118,"DIFF","")</f>
        <v>DIFF</v>
      </c>
    </row>
    <row r="16119" spans="1:9">
      <c r="A16119" t="s">
        <v>102</v>
      </c>
      <c r="B16119" t="s">
        <v>112</v>
      </c>
      <c r="C16119" s="1">
        <v>119253870</v>
      </c>
      <c r="D16119" s="1">
        <v>2</v>
      </c>
      <c r="E16119" s="1">
        <v>0</v>
      </c>
      <c r="F16119" s="1">
        <v>11</v>
      </c>
      <c r="G16119" s="7" t="str">
        <f>IF(E16119&lt;0,"0-",IF(E16119=0,"0",IF(E16119&lt;3.01,"0+ to 3",IF(E16119&lt;6.01,"3+ to 6",IF(E16119&lt;9.01,"6+ to 9",IF(E16119&lt;12.01,"9+ to 12",IF(E16119&lt;15.01,"12+ to 15",IF(E16119&lt;18.01,"15+ to 18",IF(E16119&lt;21.01,"18+ to 21",IF(E16119&lt;24.01,"21+ to 24",IF(E16119&lt;27.01,"24+ to 27",IF(E16119&lt;30.01,"27+ to 30","30+"))))))))))))</f>
        <v>0</v>
      </c>
      <c r="H16119" s="7" t="str">
        <f>IF(F16119&lt;0,"0-",IF(F16119=0,"0",IF(F16119&lt;3.01,"0+ to 3",IF(F16119&lt;6.01,"3+ to 6",IF(F16119&lt;9.01,"6+ to 9",IF(F16119&lt;12.01,"9+ to 12",IF(F16119&lt;15.01,"12+ to 15",IF(F16119&lt;18.01,"15+ to 18",IF(F16119&lt;21.01,"18+ to 21",IF(F16119&lt;24.01,"21+ to 24",IF(F16119&lt;27.01,"24+ to 27",IF(F16119&lt;30.01,"27+ to 30","30+"))))))))))))</f>
        <v>9+ to 12</v>
      </c>
      <c r="I16119" t="str">
        <f>IF(G16119&lt;&gt;H16119,"DIFF","")</f>
        <v>DIFF</v>
      </c>
    </row>
    <row r="16120" spans="1:9">
      <c r="A16120" t="s">
        <v>102</v>
      </c>
      <c r="B16120" t="s">
        <v>112</v>
      </c>
      <c r="C16120" s="1">
        <v>119258132</v>
      </c>
      <c r="D16120" s="1">
        <v>12</v>
      </c>
      <c r="E16120" s="1">
        <v>0</v>
      </c>
      <c r="F16120" s="1">
        <v>0</v>
      </c>
      <c r="G16120" s="7" t="str">
        <f>IF(E16120&lt;0,"0-",IF(E16120=0,"0",IF(E16120&lt;3.01,"0+ to 3",IF(E16120&lt;6.01,"3+ to 6",IF(E16120&lt;9.01,"6+ to 9",IF(E16120&lt;12.01,"9+ to 12",IF(E16120&lt;15.01,"12+ to 15",IF(E16120&lt;18.01,"15+ to 18",IF(E16120&lt;21.01,"18+ to 21",IF(E16120&lt;24.01,"21+ to 24",IF(E16120&lt;27.01,"24+ to 27",IF(E16120&lt;30.01,"27+ to 30","30+"))))))))))))</f>
        <v>0</v>
      </c>
      <c r="H16120" s="7" t="str">
        <f>IF(F16120&lt;0,"0-",IF(F16120=0,"0",IF(F16120&lt;3.01,"0+ to 3",IF(F16120&lt;6.01,"3+ to 6",IF(F16120&lt;9.01,"6+ to 9",IF(F16120&lt;12.01,"9+ to 12",IF(F16120&lt;15.01,"12+ to 15",IF(F16120&lt;18.01,"15+ to 18",IF(F16120&lt;21.01,"18+ to 21",IF(F16120&lt;24.01,"21+ to 24",IF(F16120&lt;27.01,"24+ to 27",IF(F16120&lt;30.01,"27+ to 30","30+"))))))))))))</f>
        <v>0</v>
      </c>
      <c r="I16120" t="str">
        <f>IF(G16120&lt;&gt;H16120,"DIFF","")</f>
        <v/>
      </c>
    </row>
    <row r="16121" spans="1:9">
      <c r="A16121" t="s">
        <v>103</v>
      </c>
      <c r="B16121" t="s">
        <v>111</v>
      </c>
      <c r="C16121" s="1">
        <v>119286656</v>
      </c>
      <c r="D16121" s="1">
        <v>5</v>
      </c>
      <c r="E16121" s="1">
        <v>-9</v>
      </c>
      <c r="F16121" s="1">
        <v>75</v>
      </c>
      <c r="G16121" s="7" t="str">
        <f>IF(E16121&lt;0,"0-",IF(E16121=0,"0",IF(E16121&lt;3.01,"0+ to 3",IF(E16121&lt;6.01,"3+ to 6",IF(E16121&lt;9.01,"6+ to 9",IF(E16121&lt;12.01,"9+ to 12",IF(E16121&lt;15.01,"12+ to 15",IF(E16121&lt;18.01,"15+ to 18",IF(E16121&lt;21.01,"18+ to 21",IF(E16121&lt;24.01,"21+ to 24",IF(E16121&lt;27.01,"24+ to 27",IF(E16121&lt;30.01,"27+ to 30","30+"))))))))))))</f>
        <v>0-</v>
      </c>
      <c r="H16121" s="7" t="str">
        <f>IF(F16121&lt;0,"0-",IF(F16121=0,"0",IF(F16121&lt;3.01,"0+ to 3",IF(F16121&lt;6.01,"3+ to 6",IF(F16121&lt;9.01,"6+ to 9",IF(F16121&lt;12.01,"9+ to 12",IF(F16121&lt;15.01,"12+ to 15",IF(F16121&lt;18.01,"15+ to 18",IF(F16121&lt;21.01,"18+ to 21",IF(F16121&lt;24.01,"21+ to 24",IF(F16121&lt;27.01,"24+ to 27",IF(F16121&lt;30.01,"27+ to 30","30+"))))))))))))</f>
        <v>30+</v>
      </c>
      <c r="I16121" t="str">
        <f>IF(G16121&lt;&gt;H16121,"DIFF","")</f>
        <v>DIFF</v>
      </c>
    </row>
    <row r="16122" spans="1:9">
      <c r="A16122" t="s">
        <v>103</v>
      </c>
      <c r="B16122" t="s">
        <v>111</v>
      </c>
      <c r="C16122" s="1">
        <v>119289831</v>
      </c>
      <c r="D16122" s="1">
        <v>2</v>
      </c>
      <c r="E16122" s="1">
        <v>0</v>
      </c>
      <c r="F16122" s="1">
        <v>4</v>
      </c>
      <c r="G16122" s="7" t="str">
        <f>IF(E16122&lt;0,"0-",IF(E16122=0,"0",IF(E16122&lt;3.01,"0+ to 3",IF(E16122&lt;6.01,"3+ to 6",IF(E16122&lt;9.01,"6+ to 9",IF(E16122&lt;12.01,"9+ to 12",IF(E16122&lt;15.01,"12+ to 15",IF(E16122&lt;18.01,"15+ to 18",IF(E16122&lt;21.01,"18+ to 21",IF(E16122&lt;24.01,"21+ to 24",IF(E16122&lt;27.01,"24+ to 27",IF(E16122&lt;30.01,"27+ to 30","30+"))))))))))))</f>
        <v>0</v>
      </c>
      <c r="H16122" s="7" t="str">
        <f>IF(F16122&lt;0,"0-",IF(F16122=0,"0",IF(F16122&lt;3.01,"0+ to 3",IF(F16122&lt;6.01,"3+ to 6",IF(F16122&lt;9.01,"6+ to 9",IF(F16122&lt;12.01,"9+ to 12",IF(F16122&lt;15.01,"12+ to 15",IF(F16122&lt;18.01,"15+ to 18",IF(F16122&lt;21.01,"18+ to 21",IF(F16122&lt;24.01,"21+ to 24",IF(F16122&lt;27.01,"24+ to 27",IF(F16122&lt;30.01,"27+ to 30","30+"))))))))))))</f>
        <v>3+ to 6</v>
      </c>
      <c r="I16122" t="str">
        <f>IF(G16122&lt;&gt;H16122,"DIFF","")</f>
        <v>DIFF</v>
      </c>
    </row>
    <row r="16123" spans="1:9">
      <c r="A16123" t="s">
        <v>103</v>
      </c>
      <c r="B16123" t="s">
        <v>111</v>
      </c>
      <c r="C16123" s="1">
        <v>119290575</v>
      </c>
      <c r="D16123" s="1">
        <v>2</v>
      </c>
      <c r="E16123" s="1">
        <v>-7</v>
      </c>
      <c r="F16123" s="1">
        <v>14</v>
      </c>
      <c r="G16123" s="7" t="str">
        <f>IF(E16123&lt;0,"0-",IF(E16123=0,"0",IF(E16123&lt;3.01,"0+ to 3",IF(E16123&lt;6.01,"3+ to 6",IF(E16123&lt;9.01,"6+ to 9",IF(E16123&lt;12.01,"9+ to 12",IF(E16123&lt;15.01,"12+ to 15",IF(E16123&lt;18.01,"15+ to 18",IF(E16123&lt;21.01,"18+ to 21",IF(E16123&lt;24.01,"21+ to 24",IF(E16123&lt;27.01,"24+ to 27",IF(E16123&lt;30.01,"27+ to 30","30+"))))))))))))</f>
        <v>0-</v>
      </c>
      <c r="H16123" s="7" t="str">
        <f>IF(F16123&lt;0,"0-",IF(F16123=0,"0",IF(F16123&lt;3.01,"0+ to 3",IF(F16123&lt;6.01,"3+ to 6",IF(F16123&lt;9.01,"6+ to 9",IF(F16123&lt;12.01,"9+ to 12",IF(F16123&lt;15.01,"12+ to 15",IF(F16123&lt;18.01,"15+ to 18",IF(F16123&lt;21.01,"18+ to 21",IF(F16123&lt;24.01,"21+ to 24",IF(F16123&lt;27.01,"24+ to 27",IF(F16123&lt;30.01,"27+ to 30","30+"))))))))))))</f>
        <v>12+ to 15</v>
      </c>
      <c r="I16123" t="str">
        <f>IF(G16123&lt;&gt;H16123,"DIFF","")</f>
        <v>DIFF</v>
      </c>
    </row>
    <row r="16124" spans="1:9">
      <c r="A16124" t="s">
        <v>102</v>
      </c>
      <c r="B16124" t="s">
        <v>111</v>
      </c>
      <c r="C16124" s="1">
        <v>119291670</v>
      </c>
      <c r="D16124" s="1">
        <v>3</v>
      </c>
      <c r="E16124" s="1">
        <v>-4</v>
      </c>
      <c r="F16124" s="1">
        <v>13</v>
      </c>
      <c r="G16124" s="7" t="str">
        <f>IF(E16124&lt;0,"0-",IF(E16124=0,"0",IF(E16124&lt;3.01,"0+ to 3",IF(E16124&lt;6.01,"3+ to 6",IF(E16124&lt;9.01,"6+ to 9",IF(E16124&lt;12.01,"9+ to 12",IF(E16124&lt;15.01,"12+ to 15",IF(E16124&lt;18.01,"15+ to 18",IF(E16124&lt;21.01,"18+ to 21",IF(E16124&lt;24.01,"21+ to 24",IF(E16124&lt;27.01,"24+ to 27",IF(E16124&lt;30.01,"27+ to 30","30+"))))))))))))</f>
        <v>0-</v>
      </c>
      <c r="H16124" s="7" t="str">
        <f>IF(F16124&lt;0,"0-",IF(F16124=0,"0",IF(F16124&lt;3.01,"0+ to 3",IF(F16124&lt;6.01,"3+ to 6",IF(F16124&lt;9.01,"6+ to 9",IF(F16124&lt;12.01,"9+ to 12",IF(F16124&lt;15.01,"12+ to 15",IF(F16124&lt;18.01,"15+ to 18",IF(F16124&lt;21.01,"18+ to 21",IF(F16124&lt;24.01,"21+ to 24",IF(F16124&lt;27.01,"24+ to 27",IF(F16124&lt;30.01,"27+ to 30","30+"))))))))))))</f>
        <v>12+ to 15</v>
      </c>
      <c r="I16124" t="str">
        <f>IF(G16124&lt;&gt;H16124,"DIFF","")</f>
        <v>DIFF</v>
      </c>
    </row>
    <row r="16125" spans="1:9">
      <c r="A16125" t="s">
        <v>103</v>
      </c>
      <c r="B16125" t="s">
        <v>111</v>
      </c>
      <c r="C16125" s="1">
        <v>119291736</v>
      </c>
      <c r="D16125" s="1">
        <v>2</v>
      </c>
      <c r="E16125" s="1">
        <v>-6</v>
      </c>
      <c r="F16125" s="1">
        <v>14</v>
      </c>
      <c r="G16125" s="7" t="str">
        <f>IF(E16125&lt;0,"0-",IF(E16125=0,"0",IF(E16125&lt;3.01,"0+ to 3",IF(E16125&lt;6.01,"3+ to 6",IF(E16125&lt;9.01,"6+ to 9",IF(E16125&lt;12.01,"9+ to 12",IF(E16125&lt;15.01,"12+ to 15",IF(E16125&lt;18.01,"15+ to 18",IF(E16125&lt;21.01,"18+ to 21",IF(E16125&lt;24.01,"21+ to 24",IF(E16125&lt;27.01,"24+ to 27",IF(E16125&lt;30.01,"27+ to 30","30+"))))))))))))</f>
        <v>0-</v>
      </c>
      <c r="H16125" s="7" t="str">
        <f>IF(F16125&lt;0,"0-",IF(F16125=0,"0",IF(F16125&lt;3.01,"0+ to 3",IF(F16125&lt;6.01,"3+ to 6",IF(F16125&lt;9.01,"6+ to 9",IF(F16125&lt;12.01,"9+ to 12",IF(F16125&lt;15.01,"12+ to 15",IF(F16125&lt;18.01,"15+ to 18",IF(F16125&lt;21.01,"18+ to 21",IF(F16125&lt;24.01,"21+ to 24",IF(F16125&lt;27.01,"24+ to 27",IF(F16125&lt;30.01,"27+ to 30","30+"))))))))))))</f>
        <v>12+ to 15</v>
      </c>
      <c r="I16125" t="str">
        <f>IF(G16125&lt;&gt;H16125,"DIFF","")</f>
        <v>DIFF</v>
      </c>
    </row>
    <row r="16126" spans="1:9">
      <c r="A16126" t="s">
        <v>102</v>
      </c>
      <c r="B16126" t="s">
        <v>111</v>
      </c>
      <c r="C16126" s="1">
        <v>119294125</v>
      </c>
      <c r="D16126" s="1">
        <v>2</v>
      </c>
      <c r="E16126" s="1">
        <v>-3</v>
      </c>
      <c r="F16126" s="1">
        <v>5</v>
      </c>
      <c r="G16126" s="7" t="str">
        <f>IF(E16126&lt;0,"0-",IF(E16126=0,"0",IF(E16126&lt;3.01,"0+ to 3",IF(E16126&lt;6.01,"3+ to 6",IF(E16126&lt;9.01,"6+ to 9",IF(E16126&lt;12.01,"9+ to 12",IF(E16126&lt;15.01,"12+ to 15",IF(E16126&lt;18.01,"15+ to 18",IF(E16126&lt;21.01,"18+ to 21",IF(E16126&lt;24.01,"21+ to 24",IF(E16126&lt;27.01,"24+ to 27",IF(E16126&lt;30.01,"27+ to 30","30+"))))))))))))</f>
        <v>0-</v>
      </c>
      <c r="H16126" s="7" t="str">
        <f>IF(F16126&lt;0,"0-",IF(F16126=0,"0",IF(F16126&lt;3.01,"0+ to 3",IF(F16126&lt;6.01,"3+ to 6",IF(F16126&lt;9.01,"6+ to 9",IF(F16126&lt;12.01,"9+ to 12",IF(F16126&lt;15.01,"12+ to 15",IF(F16126&lt;18.01,"15+ to 18",IF(F16126&lt;21.01,"18+ to 21",IF(F16126&lt;24.01,"21+ to 24",IF(F16126&lt;27.01,"24+ to 27",IF(F16126&lt;30.01,"27+ to 30","30+"))))))))))))</f>
        <v>3+ to 6</v>
      </c>
      <c r="I16126" t="str">
        <f>IF(G16126&lt;&gt;H16126,"DIFF","")</f>
        <v>DIFF</v>
      </c>
    </row>
    <row r="16127" spans="1:9">
      <c r="A16127" t="s">
        <v>102</v>
      </c>
      <c r="B16127" t="s">
        <v>111</v>
      </c>
      <c r="C16127" s="1">
        <v>119297460</v>
      </c>
      <c r="D16127" s="1">
        <v>2</v>
      </c>
      <c r="E16127" s="1">
        <v>0</v>
      </c>
      <c r="F16127" s="1">
        <v>0</v>
      </c>
      <c r="G16127" s="7" t="str">
        <f>IF(E16127&lt;0,"0-",IF(E16127=0,"0",IF(E16127&lt;3.01,"0+ to 3",IF(E16127&lt;6.01,"3+ to 6",IF(E16127&lt;9.01,"6+ to 9",IF(E16127&lt;12.01,"9+ to 12",IF(E16127&lt;15.01,"12+ to 15",IF(E16127&lt;18.01,"15+ to 18",IF(E16127&lt;21.01,"18+ to 21",IF(E16127&lt;24.01,"21+ to 24",IF(E16127&lt;27.01,"24+ to 27",IF(E16127&lt;30.01,"27+ to 30","30+"))))))))))))</f>
        <v>0</v>
      </c>
      <c r="H16127" s="7" t="str">
        <f>IF(F16127&lt;0,"0-",IF(F16127=0,"0",IF(F16127&lt;3.01,"0+ to 3",IF(F16127&lt;6.01,"3+ to 6",IF(F16127&lt;9.01,"6+ to 9",IF(F16127&lt;12.01,"9+ to 12",IF(F16127&lt;15.01,"12+ to 15",IF(F16127&lt;18.01,"15+ to 18",IF(F16127&lt;21.01,"18+ to 21",IF(F16127&lt;24.01,"21+ to 24",IF(F16127&lt;27.01,"24+ to 27",IF(F16127&lt;30.01,"27+ to 30","30+"))))))))))))</f>
        <v>0</v>
      </c>
      <c r="I16127" t="str">
        <f>IF(G16127&lt;&gt;H16127,"DIFF","")</f>
        <v/>
      </c>
    </row>
    <row r="16128" spans="1:9">
      <c r="A16128" t="s">
        <v>102</v>
      </c>
      <c r="B16128" t="s">
        <v>111</v>
      </c>
      <c r="C16128" s="1">
        <v>119303603</v>
      </c>
      <c r="D16128" s="1">
        <v>2</v>
      </c>
      <c r="E16128" s="1">
        <v>-7</v>
      </c>
      <c r="F16128" s="1">
        <v>15</v>
      </c>
      <c r="G16128" s="7" t="str">
        <f>IF(E16128&lt;0,"0-",IF(E16128=0,"0",IF(E16128&lt;3.01,"0+ to 3",IF(E16128&lt;6.01,"3+ to 6",IF(E16128&lt;9.01,"6+ to 9",IF(E16128&lt;12.01,"9+ to 12",IF(E16128&lt;15.01,"12+ to 15",IF(E16128&lt;18.01,"15+ to 18",IF(E16128&lt;21.01,"18+ to 21",IF(E16128&lt;24.01,"21+ to 24",IF(E16128&lt;27.01,"24+ to 27",IF(E16128&lt;30.01,"27+ to 30","30+"))))))))))))</f>
        <v>0-</v>
      </c>
      <c r="H16128" s="7" t="str">
        <f>IF(F16128&lt;0,"0-",IF(F16128=0,"0",IF(F16128&lt;3.01,"0+ to 3",IF(F16128&lt;6.01,"3+ to 6",IF(F16128&lt;9.01,"6+ to 9",IF(F16128&lt;12.01,"9+ to 12",IF(F16128&lt;15.01,"12+ to 15",IF(F16128&lt;18.01,"15+ to 18",IF(F16128&lt;21.01,"18+ to 21",IF(F16128&lt;24.01,"21+ to 24",IF(F16128&lt;27.01,"24+ to 27",IF(F16128&lt;30.01,"27+ to 30","30+"))))))))))))</f>
        <v>12+ to 15</v>
      </c>
      <c r="I16128" t="str">
        <f>IF(G16128&lt;&gt;H16128,"DIFF","")</f>
        <v>DIFF</v>
      </c>
    </row>
    <row r="16129" spans="1:9">
      <c r="A16129" t="s">
        <v>102</v>
      </c>
      <c r="B16129" t="s">
        <v>111</v>
      </c>
      <c r="C16129" s="1">
        <v>119305885</v>
      </c>
      <c r="D16129" s="1">
        <v>2</v>
      </c>
      <c r="E16129" s="1">
        <v>-5</v>
      </c>
      <c r="F16129" s="1">
        <v>9</v>
      </c>
      <c r="G16129" s="7" t="str">
        <f>IF(E16129&lt;0,"0-",IF(E16129=0,"0",IF(E16129&lt;3.01,"0+ to 3",IF(E16129&lt;6.01,"3+ to 6",IF(E16129&lt;9.01,"6+ to 9",IF(E16129&lt;12.01,"9+ to 12",IF(E16129&lt;15.01,"12+ to 15",IF(E16129&lt;18.01,"15+ to 18",IF(E16129&lt;21.01,"18+ to 21",IF(E16129&lt;24.01,"21+ to 24",IF(E16129&lt;27.01,"24+ to 27",IF(E16129&lt;30.01,"27+ to 30","30+"))))))))))))</f>
        <v>0-</v>
      </c>
      <c r="H16129" s="7" t="str">
        <f>IF(F16129&lt;0,"0-",IF(F16129=0,"0",IF(F16129&lt;3.01,"0+ to 3",IF(F16129&lt;6.01,"3+ to 6",IF(F16129&lt;9.01,"6+ to 9",IF(F16129&lt;12.01,"9+ to 12",IF(F16129&lt;15.01,"12+ to 15",IF(F16129&lt;18.01,"15+ to 18",IF(F16129&lt;21.01,"18+ to 21",IF(F16129&lt;24.01,"21+ to 24",IF(F16129&lt;27.01,"24+ to 27",IF(F16129&lt;30.01,"27+ to 30","30+"))))))))))))</f>
        <v>6+ to 9</v>
      </c>
      <c r="I16129" t="str">
        <f>IF(G16129&lt;&gt;H16129,"DIFF","")</f>
        <v>DIFF</v>
      </c>
    </row>
    <row r="16130" spans="1:9">
      <c r="A16130" t="s">
        <v>102</v>
      </c>
      <c r="B16130" t="s">
        <v>111</v>
      </c>
      <c r="C16130" s="1">
        <v>119306203</v>
      </c>
      <c r="D16130" s="1">
        <v>10</v>
      </c>
      <c r="E16130" s="1">
        <v>-4</v>
      </c>
      <c r="F16130" s="1">
        <v>31</v>
      </c>
      <c r="G16130" s="7" t="str">
        <f>IF(E16130&lt;0,"0-",IF(E16130=0,"0",IF(E16130&lt;3.01,"0+ to 3",IF(E16130&lt;6.01,"3+ to 6",IF(E16130&lt;9.01,"6+ to 9",IF(E16130&lt;12.01,"9+ to 12",IF(E16130&lt;15.01,"12+ to 15",IF(E16130&lt;18.01,"15+ to 18",IF(E16130&lt;21.01,"18+ to 21",IF(E16130&lt;24.01,"21+ to 24",IF(E16130&lt;27.01,"24+ to 27",IF(E16130&lt;30.01,"27+ to 30","30+"))))))))))))</f>
        <v>0-</v>
      </c>
      <c r="H16130" s="7" t="str">
        <f>IF(F16130&lt;0,"0-",IF(F16130=0,"0",IF(F16130&lt;3.01,"0+ to 3",IF(F16130&lt;6.01,"3+ to 6",IF(F16130&lt;9.01,"6+ to 9",IF(F16130&lt;12.01,"9+ to 12",IF(F16130&lt;15.01,"12+ to 15",IF(F16130&lt;18.01,"15+ to 18",IF(F16130&lt;21.01,"18+ to 21",IF(F16130&lt;24.01,"21+ to 24",IF(F16130&lt;27.01,"24+ to 27",IF(F16130&lt;30.01,"27+ to 30","30+"))))))))))))</f>
        <v>30+</v>
      </c>
      <c r="I16130" t="str">
        <f>IF(G16130&lt;&gt;H16130,"DIFF","")</f>
        <v>DIFF</v>
      </c>
    </row>
    <row r="16131" spans="1:9">
      <c r="A16131" t="s">
        <v>102</v>
      </c>
      <c r="B16131" t="s">
        <v>111</v>
      </c>
      <c r="C16131" s="1">
        <v>119306385</v>
      </c>
      <c r="D16131" s="1">
        <v>2</v>
      </c>
      <c r="E16131" s="1">
        <v>-2</v>
      </c>
      <c r="F16131" s="1">
        <v>4</v>
      </c>
      <c r="G16131" s="7" t="str">
        <f>IF(E16131&lt;0,"0-",IF(E16131=0,"0",IF(E16131&lt;3.01,"0+ to 3",IF(E16131&lt;6.01,"3+ to 6",IF(E16131&lt;9.01,"6+ to 9",IF(E16131&lt;12.01,"9+ to 12",IF(E16131&lt;15.01,"12+ to 15",IF(E16131&lt;18.01,"15+ to 18",IF(E16131&lt;21.01,"18+ to 21",IF(E16131&lt;24.01,"21+ to 24",IF(E16131&lt;27.01,"24+ to 27",IF(E16131&lt;30.01,"27+ to 30","30+"))))))))))))</f>
        <v>0-</v>
      </c>
      <c r="H16131" s="7" t="str">
        <f>IF(F16131&lt;0,"0-",IF(F16131=0,"0",IF(F16131&lt;3.01,"0+ to 3",IF(F16131&lt;6.01,"3+ to 6",IF(F16131&lt;9.01,"6+ to 9",IF(F16131&lt;12.01,"9+ to 12",IF(F16131&lt;15.01,"12+ to 15",IF(F16131&lt;18.01,"15+ to 18",IF(F16131&lt;21.01,"18+ to 21",IF(F16131&lt;24.01,"21+ to 24",IF(F16131&lt;27.01,"24+ to 27",IF(F16131&lt;30.01,"27+ to 30","30+"))))))))))))</f>
        <v>3+ to 6</v>
      </c>
      <c r="I16131" t="str">
        <f>IF(G16131&lt;&gt;H16131,"DIFF","")</f>
        <v>DIFF</v>
      </c>
    </row>
    <row r="16132" spans="1:9">
      <c r="A16132" t="s">
        <v>102</v>
      </c>
      <c r="B16132" t="s">
        <v>111</v>
      </c>
      <c r="C16132" s="1">
        <v>119307046</v>
      </c>
      <c r="D16132" s="1">
        <v>12</v>
      </c>
      <c r="E16132" s="1">
        <v>0</v>
      </c>
      <c r="F16132" s="1">
        <v>0</v>
      </c>
      <c r="G16132" s="7" t="str">
        <f>IF(E16132&lt;0,"0-",IF(E16132=0,"0",IF(E16132&lt;3.01,"0+ to 3",IF(E16132&lt;6.01,"3+ to 6",IF(E16132&lt;9.01,"6+ to 9",IF(E16132&lt;12.01,"9+ to 12",IF(E16132&lt;15.01,"12+ to 15",IF(E16132&lt;18.01,"15+ to 18",IF(E16132&lt;21.01,"18+ to 21",IF(E16132&lt;24.01,"21+ to 24",IF(E16132&lt;27.01,"24+ to 27",IF(E16132&lt;30.01,"27+ to 30","30+"))))))))))))</f>
        <v>0</v>
      </c>
      <c r="H16132" s="7" t="str">
        <f>IF(F16132&lt;0,"0-",IF(F16132=0,"0",IF(F16132&lt;3.01,"0+ to 3",IF(F16132&lt;6.01,"3+ to 6",IF(F16132&lt;9.01,"6+ to 9",IF(F16132&lt;12.01,"9+ to 12",IF(F16132&lt;15.01,"12+ to 15",IF(F16132&lt;18.01,"15+ to 18",IF(F16132&lt;21.01,"18+ to 21",IF(F16132&lt;24.01,"21+ to 24",IF(F16132&lt;27.01,"24+ to 27",IF(F16132&lt;30.01,"27+ to 30","30+"))))))))))))</f>
        <v>0</v>
      </c>
      <c r="I16132" t="str">
        <f>IF(G16132&lt;&gt;H16132,"DIFF","")</f>
        <v/>
      </c>
    </row>
    <row r="16133" spans="1:9">
      <c r="A16133" t="s">
        <v>102</v>
      </c>
      <c r="B16133" t="s">
        <v>111</v>
      </c>
      <c r="C16133" s="1">
        <v>119310476</v>
      </c>
      <c r="D16133" s="1">
        <v>5</v>
      </c>
      <c r="E16133" s="1">
        <v>0</v>
      </c>
      <c r="F16133" s="1">
        <v>9</v>
      </c>
      <c r="G16133" s="7" t="str">
        <f>IF(E16133&lt;0,"0-",IF(E16133=0,"0",IF(E16133&lt;3.01,"0+ to 3",IF(E16133&lt;6.01,"3+ to 6",IF(E16133&lt;9.01,"6+ to 9",IF(E16133&lt;12.01,"9+ to 12",IF(E16133&lt;15.01,"12+ to 15",IF(E16133&lt;18.01,"15+ to 18",IF(E16133&lt;21.01,"18+ to 21",IF(E16133&lt;24.01,"21+ to 24",IF(E16133&lt;27.01,"24+ to 27",IF(E16133&lt;30.01,"27+ to 30","30+"))))))))))))</f>
        <v>0</v>
      </c>
      <c r="H16133" s="7" t="str">
        <f>IF(F16133&lt;0,"0-",IF(F16133=0,"0",IF(F16133&lt;3.01,"0+ to 3",IF(F16133&lt;6.01,"3+ to 6",IF(F16133&lt;9.01,"6+ to 9",IF(F16133&lt;12.01,"9+ to 12",IF(F16133&lt;15.01,"12+ to 15",IF(F16133&lt;18.01,"15+ to 18",IF(F16133&lt;21.01,"18+ to 21",IF(F16133&lt;24.01,"21+ to 24",IF(F16133&lt;27.01,"24+ to 27",IF(F16133&lt;30.01,"27+ to 30","30+"))))))))))))</f>
        <v>6+ to 9</v>
      </c>
      <c r="I16133" t="str">
        <f>IF(G16133&lt;&gt;H16133,"DIFF","")</f>
        <v>DIFF</v>
      </c>
    </row>
    <row r="16134" spans="1:9">
      <c r="A16134" t="s">
        <v>102</v>
      </c>
      <c r="B16134" t="s">
        <v>110</v>
      </c>
      <c r="C16134" s="1">
        <v>119334137</v>
      </c>
      <c r="D16134" s="1">
        <v>2</v>
      </c>
      <c r="E16134" s="1">
        <v>-6</v>
      </c>
      <c r="F16134" s="1">
        <v>12</v>
      </c>
      <c r="G16134" s="7" t="str">
        <f>IF(E16134&lt;0,"0-",IF(E16134=0,"0",IF(E16134&lt;3.01,"0+ to 3",IF(E16134&lt;6.01,"3+ to 6",IF(E16134&lt;9.01,"6+ to 9",IF(E16134&lt;12.01,"9+ to 12",IF(E16134&lt;15.01,"12+ to 15",IF(E16134&lt;18.01,"15+ to 18",IF(E16134&lt;21.01,"18+ to 21",IF(E16134&lt;24.01,"21+ to 24",IF(E16134&lt;27.01,"24+ to 27",IF(E16134&lt;30.01,"27+ to 30","30+"))))))))))))</f>
        <v>0-</v>
      </c>
      <c r="H16134" s="7" t="str">
        <f>IF(F16134&lt;0,"0-",IF(F16134=0,"0",IF(F16134&lt;3.01,"0+ to 3",IF(F16134&lt;6.01,"3+ to 6",IF(F16134&lt;9.01,"6+ to 9",IF(F16134&lt;12.01,"9+ to 12",IF(F16134&lt;15.01,"12+ to 15",IF(F16134&lt;18.01,"15+ to 18",IF(F16134&lt;21.01,"18+ to 21",IF(F16134&lt;24.01,"21+ to 24",IF(F16134&lt;27.01,"24+ to 27",IF(F16134&lt;30.01,"27+ to 30","30+"))))))))))))</f>
        <v>9+ to 12</v>
      </c>
      <c r="I16134" t="str">
        <f>IF(G16134&lt;&gt;H16134,"DIFF","")</f>
        <v>DIFF</v>
      </c>
    </row>
    <row r="16135" spans="1:9">
      <c r="A16135" t="s">
        <v>102</v>
      </c>
      <c r="B16135" t="s">
        <v>110</v>
      </c>
      <c r="C16135" s="1">
        <v>119337572</v>
      </c>
      <c r="D16135" s="1">
        <v>2</v>
      </c>
      <c r="E16135" s="1">
        <v>-4</v>
      </c>
      <c r="F16135" s="1">
        <v>5</v>
      </c>
      <c r="G16135" s="7" t="str">
        <f>IF(E16135&lt;0,"0-",IF(E16135=0,"0",IF(E16135&lt;3.01,"0+ to 3",IF(E16135&lt;6.01,"3+ to 6",IF(E16135&lt;9.01,"6+ to 9",IF(E16135&lt;12.01,"9+ to 12",IF(E16135&lt;15.01,"12+ to 15",IF(E16135&lt;18.01,"15+ to 18",IF(E16135&lt;21.01,"18+ to 21",IF(E16135&lt;24.01,"21+ to 24",IF(E16135&lt;27.01,"24+ to 27",IF(E16135&lt;30.01,"27+ to 30","30+"))))))))))))</f>
        <v>0-</v>
      </c>
      <c r="H16135" s="7" t="str">
        <f>IF(F16135&lt;0,"0-",IF(F16135=0,"0",IF(F16135&lt;3.01,"0+ to 3",IF(F16135&lt;6.01,"3+ to 6",IF(F16135&lt;9.01,"6+ to 9",IF(F16135&lt;12.01,"9+ to 12",IF(F16135&lt;15.01,"12+ to 15",IF(F16135&lt;18.01,"15+ to 18",IF(F16135&lt;21.01,"18+ to 21",IF(F16135&lt;24.01,"21+ to 24",IF(F16135&lt;27.01,"24+ to 27",IF(F16135&lt;30.01,"27+ to 30","30+"))))))))))))</f>
        <v>3+ to 6</v>
      </c>
      <c r="I16135" t="str">
        <f>IF(G16135&lt;&gt;H16135,"DIFF","")</f>
        <v>DIFF</v>
      </c>
    </row>
    <row r="16136" spans="1:9">
      <c r="A16136" t="s">
        <v>102</v>
      </c>
      <c r="B16136" t="s">
        <v>110</v>
      </c>
      <c r="C16136" s="1">
        <v>119340751</v>
      </c>
      <c r="D16136" s="1">
        <v>2</v>
      </c>
      <c r="E16136" s="1">
        <v>-2</v>
      </c>
      <c r="F16136" s="1">
        <v>4</v>
      </c>
      <c r="G16136" s="7" t="str">
        <f>IF(E16136&lt;0,"0-",IF(E16136=0,"0",IF(E16136&lt;3.01,"0+ to 3",IF(E16136&lt;6.01,"3+ to 6",IF(E16136&lt;9.01,"6+ to 9",IF(E16136&lt;12.01,"9+ to 12",IF(E16136&lt;15.01,"12+ to 15",IF(E16136&lt;18.01,"15+ to 18",IF(E16136&lt;21.01,"18+ to 21",IF(E16136&lt;24.01,"21+ to 24",IF(E16136&lt;27.01,"24+ to 27",IF(E16136&lt;30.01,"27+ to 30","30+"))))))))))))</f>
        <v>0-</v>
      </c>
      <c r="H16136" s="7" t="str">
        <f>IF(F16136&lt;0,"0-",IF(F16136=0,"0",IF(F16136&lt;3.01,"0+ to 3",IF(F16136&lt;6.01,"3+ to 6",IF(F16136&lt;9.01,"6+ to 9",IF(F16136&lt;12.01,"9+ to 12",IF(F16136&lt;15.01,"12+ to 15",IF(F16136&lt;18.01,"15+ to 18",IF(F16136&lt;21.01,"18+ to 21",IF(F16136&lt;24.01,"21+ to 24",IF(F16136&lt;27.01,"24+ to 27",IF(F16136&lt;30.01,"27+ to 30","30+"))))))))))))</f>
        <v>3+ to 6</v>
      </c>
      <c r="I16136" t="str">
        <f>IF(G16136&lt;&gt;H16136,"DIFF","")</f>
        <v>DIFF</v>
      </c>
    </row>
    <row r="16137" spans="1:9">
      <c r="A16137" t="s">
        <v>102</v>
      </c>
      <c r="B16137" t="s">
        <v>110</v>
      </c>
      <c r="C16137" s="1">
        <v>119344534</v>
      </c>
      <c r="D16137" s="1">
        <v>2</v>
      </c>
      <c r="E16137" s="1">
        <v>-9</v>
      </c>
      <c r="F16137" s="1">
        <v>12</v>
      </c>
      <c r="G16137" s="7" t="str">
        <f>IF(E16137&lt;0,"0-",IF(E16137=0,"0",IF(E16137&lt;3.01,"0+ to 3",IF(E16137&lt;6.01,"3+ to 6",IF(E16137&lt;9.01,"6+ to 9",IF(E16137&lt;12.01,"9+ to 12",IF(E16137&lt;15.01,"12+ to 15",IF(E16137&lt;18.01,"15+ to 18",IF(E16137&lt;21.01,"18+ to 21",IF(E16137&lt;24.01,"21+ to 24",IF(E16137&lt;27.01,"24+ to 27",IF(E16137&lt;30.01,"27+ to 30","30+"))))))))))))</f>
        <v>0-</v>
      </c>
      <c r="H16137" s="7" t="str">
        <f>IF(F16137&lt;0,"0-",IF(F16137=0,"0",IF(F16137&lt;3.01,"0+ to 3",IF(F16137&lt;6.01,"3+ to 6",IF(F16137&lt;9.01,"6+ to 9",IF(F16137&lt;12.01,"9+ to 12",IF(F16137&lt;15.01,"12+ to 15",IF(F16137&lt;18.01,"15+ to 18",IF(F16137&lt;21.01,"18+ to 21",IF(F16137&lt;24.01,"21+ to 24",IF(F16137&lt;27.01,"24+ to 27",IF(F16137&lt;30.01,"27+ to 30","30+"))))))))))))</f>
        <v>9+ to 12</v>
      </c>
      <c r="I16137" t="str">
        <f>IF(G16137&lt;&gt;H16137,"DIFF","")</f>
        <v>DIFF</v>
      </c>
    </row>
    <row r="16138" spans="1:9">
      <c r="A16138" t="s">
        <v>102</v>
      </c>
      <c r="B16138" t="s">
        <v>110</v>
      </c>
      <c r="C16138" s="1">
        <v>119348104</v>
      </c>
      <c r="D16138" s="1">
        <v>2</v>
      </c>
      <c r="E16138" s="1">
        <v>-4</v>
      </c>
      <c r="F16138" s="1">
        <v>8</v>
      </c>
      <c r="G16138" s="7" t="str">
        <f>IF(E16138&lt;0,"0-",IF(E16138=0,"0",IF(E16138&lt;3.01,"0+ to 3",IF(E16138&lt;6.01,"3+ to 6",IF(E16138&lt;9.01,"6+ to 9",IF(E16138&lt;12.01,"9+ to 12",IF(E16138&lt;15.01,"12+ to 15",IF(E16138&lt;18.01,"15+ to 18",IF(E16138&lt;21.01,"18+ to 21",IF(E16138&lt;24.01,"21+ to 24",IF(E16138&lt;27.01,"24+ to 27",IF(E16138&lt;30.01,"27+ to 30","30+"))))))))))))</f>
        <v>0-</v>
      </c>
      <c r="H16138" s="7" t="str">
        <f>IF(F16138&lt;0,"0-",IF(F16138=0,"0",IF(F16138&lt;3.01,"0+ to 3",IF(F16138&lt;6.01,"3+ to 6",IF(F16138&lt;9.01,"6+ to 9",IF(F16138&lt;12.01,"9+ to 12",IF(F16138&lt;15.01,"12+ to 15",IF(F16138&lt;18.01,"15+ to 18",IF(F16138&lt;21.01,"18+ to 21",IF(F16138&lt;24.01,"21+ to 24",IF(F16138&lt;27.01,"24+ to 27",IF(F16138&lt;30.01,"27+ to 30","30+"))))))))))))</f>
        <v>6+ to 9</v>
      </c>
      <c r="I16138" t="str">
        <f>IF(G16138&lt;&gt;H16138,"DIFF","")</f>
        <v>DIFF</v>
      </c>
    </row>
    <row r="16139" spans="1:9">
      <c r="A16139" t="s">
        <v>102</v>
      </c>
      <c r="B16139" t="s">
        <v>110</v>
      </c>
      <c r="C16139" s="1">
        <v>119350792</v>
      </c>
      <c r="D16139" s="1">
        <v>2</v>
      </c>
      <c r="E16139" s="1">
        <v>-4</v>
      </c>
      <c r="F16139" s="1">
        <v>10</v>
      </c>
      <c r="G16139" s="7" t="str">
        <f>IF(E16139&lt;0,"0-",IF(E16139=0,"0",IF(E16139&lt;3.01,"0+ to 3",IF(E16139&lt;6.01,"3+ to 6",IF(E16139&lt;9.01,"6+ to 9",IF(E16139&lt;12.01,"9+ to 12",IF(E16139&lt;15.01,"12+ to 15",IF(E16139&lt;18.01,"15+ to 18",IF(E16139&lt;21.01,"18+ to 21",IF(E16139&lt;24.01,"21+ to 24",IF(E16139&lt;27.01,"24+ to 27",IF(E16139&lt;30.01,"27+ to 30","30+"))))))))))))</f>
        <v>0-</v>
      </c>
      <c r="H16139" s="7" t="str">
        <f>IF(F16139&lt;0,"0-",IF(F16139=0,"0",IF(F16139&lt;3.01,"0+ to 3",IF(F16139&lt;6.01,"3+ to 6",IF(F16139&lt;9.01,"6+ to 9",IF(F16139&lt;12.01,"9+ to 12",IF(F16139&lt;15.01,"12+ to 15",IF(F16139&lt;18.01,"15+ to 18",IF(F16139&lt;21.01,"18+ to 21",IF(F16139&lt;24.01,"21+ to 24",IF(F16139&lt;27.01,"24+ to 27",IF(F16139&lt;30.01,"27+ to 30","30+"))))))))))))</f>
        <v>9+ to 12</v>
      </c>
      <c r="I16139" t="str">
        <f>IF(G16139&lt;&gt;H16139,"DIFF","")</f>
        <v>DIFF</v>
      </c>
    </row>
    <row r="16140" spans="1:9">
      <c r="A16140" t="s">
        <v>102</v>
      </c>
      <c r="B16140" t="s">
        <v>110</v>
      </c>
      <c r="C16140" s="1">
        <v>119356077</v>
      </c>
      <c r="D16140" s="1">
        <v>9</v>
      </c>
      <c r="E16140" s="1">
        <v>0</v>
      </c>
      <c r="F16140" s="1">
        <v>0</v>
      </c>
      <c r="G16140" s="7" t="str">
        <f>IF(E16140&lt;0,"0-",IF(E16140=0,"0",IF(E16140&lt;3.01,"0+ to 3",IF(E16140&lt;6.01,"3+ to 6",IF(E16140&lt;9.01,"6+ to 9",IF(E16140&lt;12.01,"9+ to 12",IF(E16140&lt;15.01,"12+ to 15",IF(E16140&lt;18.01,"15+ to 18",IF(E16140&lt;21.01,"18+ to 21",IF(E16140&lt;24.01,"21+ to 24",IF(E16140&lt;27.01,"24+ to 27",IF(E16140&lt;30.01,"27+ to 30","30+"))))))))))))</f>
        <v>0</v>
      </c>
      <c r="H16140" s="7" t="str">
        <f>IF(F16140&lt;0,"0-",IF(F16140=0,"0",IF(F16140&lt;3.01,"0+ to 3",IF(F16140&lt;6.01,"3+ to 6",IF(F16140&lt;9.01,"6+ to 9",IF(F16140&lt;12.01,"9+ to 12",IF(F16140&lt;15.01,"12+ to 15",IF(F16140&lt;18.01,"15+ to 18",IF(F16140&lt;21.01,"18+ to 21",IF(F16140&lt;24.01,"21+ to 24",IF(F16140&lt;27.01,"24+ to 27",IF(F16140&lt;30.01,"27+ to 30","30+"))))))))))))</f>
        <v>0</v>
      </c>
      <c r="I16140" t="str">
        <f>IF(G16140&lt;&gt;H16140,"DIFF","")</f>
        <v/>
      </c>
    </row>
    <row r="16141" spans="1:9">
      <c r="A16141" t="s">
        <v>102</v>
      </c>
      <c r="B16141" t="s">
        <v>109</v>
      </c>
      <c r="C16141" s="1">
        <v>119389332</v>
      </c>
      <c r="D16141" s="1">
        <v>12</v>
      </c>
      <c r="E16141" s="1">
        <v>0</v>
      </c>
      <c r="F16141" s="1">
        <v>0</v>
      </c>
      <c r="G16141" s="7" t="str">
        <f>IF(E16141&lt;0,"0-",IF(E16141=0,"0",IF(E16141&lt;3.01,"0+ to 3",IF(E16141&lt;6.01,"3+ to 6",IF(E16141&lt;9.01,"6+ to 9",IF(E16141&lt;12.01,"9+ to 12",IF(E16141&lt;15.01,"12+ to 15",IF(E16141&lt;18.01,"15+ to 18",IF(E16141&lt;21.01,"18+ to 21",IF(E16141&lt;24.01,"21+ to 24",IF(E16141&lt;27.01,"24+ to 27",IF(E16141&lt;30.01,"27+ to 30","30+"))))))))))))</f>
        <v>0</v>
      </c>
      <c r="H16141" s="7" t="str">
        <f>IF(F16141&lt;0,"0-",IF(F16141=0,"0",IF(F16141&lt;3.01,"0+ to 3",IF(F16141&lt;6.01,"3+ to 6",IF(F16141&lt;9.01,"6+ to 9",IF(F16141&lt;12.01,"9+ to 12",IF(F16141&lt;15.01,"12+ to 15",IF(F16141&lt;18.01,"15+ to 18",IF(F16141&lt;21.01,"18+ to 21",IF(F16141&lt;24.01,"21+ to 24",IF(F16141&lt;27.01,"24+ to 27",IF(F16141&lt;30.01,"27+ to 30","30+"))))))))))))</f>
        <v>0</v>
      </c>
      <c r="I16141" t="str">
        <f>IF(G16141&lt;&gt;H16141,"DIFF","")</f>
        <v/>
      </c>
    </row>
    <row r="16142" spans="1:9">
      <c r="A16142" t="s">
        <v>103</v>
      </c>
      <c r="B16142" t="s">
        <v>109</v>
      </c>
      <c r="C16142" s="1">
        <v>119390599</v>
      </c>
      <c r="D16142" s="1">
        <v>2</v>
      </c>
      <c r="E16142" s="1">
        <v>0</v>
      </c>
      <c r="F16142" s="1">
        <v>9</v>
      </c>
      <c r="G16142" s="7" t="str">
        <f>IF(E16142&lt;0,"0-",IF(E16142=0,"0",IF(E16142&lt;3.01,"0+ to 3",IF(E16142&lt;6.01,"3+ to 6",IF(E16142&lt;9.01,"6+ to 9",IF(E16142&lt;12.01,"9+ to 12",IF(E16142&lt;15.01,"12+ to 15",IF(E16142&lt;18.01,"15+ to 18",IF(E16142&lt;21.01,"18+ to 21",IF(E16142&lt;24.01,"21+ to 24",IF(E16142&lt;27.01,"24+ to 27",IF(E16142&lt;30.01,"27+ to 30","30+"))))))))))))</f>
        <v>0</v>
      </c>
      <c r="H16142" s="7" t="str">
        <f>IF(F16142&lt;0,"0-",IF(F16142=0,"0",IF(F16142&lt;3.01,"0+ to 3",IF(F16142&lt;6.01,"3+ to 6",IF(F16142&lt;9.01,"6+ to 9",IF(F16142&lt;12.01,"9+ to 12",IF(F16142&lt;15.01,"12+ to 15",IF(F16142&lt;18.01,"15+ to 18",IF(F16142&lt;21.01,"18+ to 21",IF(F16142&lt;24.01,"21+ to 24",IF(F16142&lt;27.01,"24+ to 27",IF(F16142&lt;30.01,"27+ to 30","30+"))))))))))))</f>
        <v>6+ to 9</v>
      </c>
      <c r="I16142" t="str">
        <f>IF(G16142&lt;&gt;H16142,"DIFF","")</f>
        <v>DIFF</v>
      </c>
    </row>
    <row r="16143" spans="1:9">
      <c r="A16143" t="s">
        <v>102</v>
      </c>
      <c r="B16143" t="s">
        <v>109</v>
      </c>
      <c r="C16143" s="1">
        <v>119391056</v>
      </c>
      <c r="D16143" s="1">
        <v>2</v>
      </c>
      <c r="E16143" s="1">
        <v>-5</v>
      </c>
      <c r="F16143" s="1">
        <v>2</v>
      </c>
      <c r="G16143" s="7" t="str">
        <f>IF(E16143&lt;0,"0-",IF(E16143=0,"0",IF(E16143&lt;3.01,"0+ to 3",IF(E16143&lt;6.01,"3+ to 6",IF(E16143&lt;9.01,"6+ to 9",IF(E16143&lt;12.01,"9+ to 12",IF(E16143&lt;15.01,"12+ to 15",IF(E16143&lt;18.01,"15+ to 18",IF(E16143&lt;21.01,"18+ to 21",IF(E16143&lt;24.01,"21+ to 24",IF(E16143&lt;27.01,"24+ to 27",IF(E16143&lt;30.01,"27+ to 30","30+"))))))))))))</f>
        <v>0-</v>
      </c>
      <c r="H16143" s="7" t="str">
        <f>IF(F16143&lt;0,"0-",IF(F16143=0,"0",IF(F16143&lt;3.01,"0+ to 3",IF(F16143&lt;6.01,"3+ to 6",IF(F16143&lt;9.01,"6+ to 9",IF(F16143&lt;12.01,"9+ to 12",IF(F16143&lt;15.01,"12+ to 15",IF(F16143&lt;18.01,"15+ to 18",IF(F16143&lt;21.01,"18+ to 21",IF(F16143&lt;24.01,"21+ to 24",IF(F16143&lt;27.01,"24+ to 27",IF(F16143&lt;30.01,"27+ to 30","30+"))))))))))))</f>
        <v>0+ to 3</v>
      </c>
      <c r="I16143" t="str">
        <f>IF(G16143&lt;&gt;H16143,"DIFF","")</f>
        <v>DIFF</v>
      </c>
    </row>
    <row r="16144" spans="1:9">
      <c r="A16144" t="s">
        <v>102</v>
      </c>
      <c r="B16144" t="s">
        <v>109</v>
      </c>
      <c r="C16144" s="1">
        <v>119391182</v>
      </c>
      <c r="D16144" s="1">
        <v>12</v>
      </c>
      <c r="E16144" s="1">
        <v>-3</v>
      </c>
      <c r="F16144" s="1">
        <v>0</v>
      </c>
      <c r="G16144" s="7" t="str">
        <f>IF(E16144&lt;0,"0-",IF(E16144=0,"0",IF(E16144&lt;3.01,"0+ to 3",IF(E16144&lt;6.01,"3+ to 6",IF(E16144&lt;9.01,"6+ to 9",IF(E16144&lt;12.01,"9+ to 12",IF(E16144&lt;15.01,"12+ to 15",IF(E16144&lt;18.01,"15+ to 18",IF(E16144&lt;21.01,"18+ to 21",IF(E16144&lt;24.01,"21+ to 24",IF(E16144&lt;27.01,"24+ to 27",IF(E16144&lt;30.01,"27+ to 30","30+"))))))))))))</f>
        <v>0-</v>
      </c>
      <c r="H16144" s="7" t="str">
        <f>IF(F16144&lt;0,"0-",IF(F16144=0,"0",IF(F16144&lt;3.01,"0+ to 3",IF(F16144&lt;6.01,"3+ to 6",IF(F16144&lt;9.01,"6+ to 9",IF(F16144&lt;12.01,"9+ to 12",IF(F16144&lt;15.01,"12+ to 15",IF(F16144&lt;18.01,"15+ to 18",IF(F16144&lt;21.01,"18+ to 21",IF(F16144&lt;24.01,"21+ to 24",IF(F16144&lt;27.01,"24+ to 27",IF(F16144&lt;30.01,"27+ to 30","30+"))))))))))))</f>
        <v>0</v>
      </c>
      <c r="I16144" t="str">
        <f>IF(G16144&lt;&gt;H16144,"DIFF","")</f>
        <v>DIFF</v>
      </c>
    </row>
    <row r="16145" spans="1:9">
      <c r="A16145" t="s">
        <v>102</v>
      </c>
      <c r="B16145" t="s">
        <v>109</v>
      </c>
      <c r="C16145" s="1">
        <v>119391491</v>
      </c>
      <c r="D16145" s="1">
        <v>2</v>
      </c>
      <c r="E16145" s="1">
        <v>-7</v>
      </c>
      <c r="F16145" s="1">
        <v>13</v>
      </c>
      <c r="G16145" s="7" t="str">
        <f>IF(E16145&lt;0,"0-",IF(E16145=0,"0",IF(E16145&lt;3.01,"0+ to 3",IF(E16145&lt;6.01,"3+ to 6",IF(E16145&lt;9.01,"6+ to 9",IF(E16145&lt;12.01,"9+ to 12",IF(E16145&lt;15.01,"12+ to 15",IF(E16145&lt;18.01,"15+ to 18",IF(E16145&lt;21.01,"18+ to 21",IF(E16145&lt;24.01,"21+ to 24",IF(E16145&lt;27.01,"24+ to 27",IF(E16145&lt;30.01,"27+ to 30","30+"))))))))))))</f>
        <v>0-</v>
      </c>
      <c r="H16145" s="7" t="str">
        <f>IF(F16145&lt;0,"0-",IF(F16145=0,"0",IF(F16145&lt;3.01,"0+ to 3",IF(F16145&lt;6.01,"3+ to 6",IF(F16145&lt;9.01,"6+ to 9",IF(F16145&lt;12.01,"9+ to 12",IF(F16145&lt;15.01,"12+ to 15",IF(F16145&lt;18.01,"15+ to 18",IF(F16145&lt;21.01,"18+ to 21",IF(F16145&lt;24.01,"21+ to 24",IF(F16145&lt;27.01,"24+ to 27",IF(F16145&lt;30.01,"27+ to 30","30+"))))))))))))</f>
        <v>12+ to 15</v>
      </c>
      <c r="I16145" t="str">
        <f>IF(G16145&lt;&gt;H16145,"DIFF","")</f>
        <v>DIFF</v>
      </c>
    </row>
    <row r="16146" spans="1:9">
      <c r="A16146" t="s">
        <v>103</v>
      </c>
      <c r="B16146" t="s">
        <v>109</v>
      </c>
      <c r="C16146" s="1">
        <v>119393106</v>
      </c>
      <c r="D16146" s="1">
        <v>2</v>
      </c>
      <c r="E16146" s="1">
        <v>-6</v>
      </c>
      <c r="F16146" s="1">
        <v>10</v>
      </c>
      <c r="G16146" s="7" t="str">
        <f>IF(E16146&lt;0,"0-",IF(E16146=0,"0",IF(E16146&lt;3.01,"0+ to 3",IF(E16146&lt;6.01,"3+ to 6",IF(E16146&lt;9.01,"6+ to 9",IF(E16146&lt;12.01,"9+ to 12",IF(E16146&lt;15.01,"12+ to 15",IF(E16146&lt;18.01,"15+ to 18",IF(E16146&lt;21.01,"18+ to 21",IF(E16146&lt;24.01,"21+ to 24",IF(E16146&lt;27.01,"24+ to 27",IF(E16146&lt;30.01,"27+ to 30","30+"))))))))))))</f>
        <v>0-</v>
      </c>
      <c r="H16146" s="7" t="str">
        <f>IF(F16146&lt;0,"0-",IF(F16146=0,"0",IF(F16146&lt;3.01,"0+ to 3",IF(F16146&lt;6.01,"3+ to 6",IF(F16146&lt;9.01,"6+ to 9",IF(F16146&lt;12.01,"9+ to 12",IF(F16146&lt;15.01,"12+ to 15",IF(F16146&lt;18.01,"15+ to 18",IF(F16146&lt;21.01,"18+ to 21",IF(F16146&lt;24.01,"21+ to 24",IF(F16146&lt;27.01,"24+ to 27",IF(F16146&lt;30.01,"27+ to 30","30+"))))))))))))</f>
        <v>9+ to 12</v>
      </c>
      <c r="I16146" t="str">
        <f>IF(G16146&lt;&gt;H16146,"DIFF","")</f>
        <v>DIFF</v>
      </c>
    </row>
    <row r="16147" spans="1:9">
      <c r="A16147" t="s">
        <v>102</v>
      </c>
      <c r="B16147" t="s">
        <v>109</v>
      </c>
      <c r="C16147" s="1">
        <v>119393424</v>
      </c>
      <c r="D16147" s="1">
        <v>2</v>
      </c>
      <c r="E16147" s="1">
        <v>-6</v>
      </c>
      <c r="F16147" s="1">
        <v>9</v>
      </c>
      <c r="G16147" s="7" t="str">
        <f>IF(E16147&lt;0,"0-",IF(E16147=0,"0",IF(E16147&lt;3.01,"0+ to 3",IF(E16147&lt;6.01,"3+ to 6",IF(E16147&lt;9.01,"6+ to 9",IF(E16147&lt;12.01,"9+ to 12",IF(E16147&lt;15.01,"12+ to 15",IF(E16147&lt;18.01,"15+ to 18",IF(E16147&lt;21.01,"18+ to 21",IF(E16147&lt;24.01,"21+ to 24",IF(E16147&lt;27.01,"24+ to 27",IF(E16147&lt;30.01,"27+ to 30","30+"))))))))))))</f>
        <v>0-</v>
      </c>
      <c r="H16147" s="7" t="str">
        <f>IF(F16147&lt;0,"0-",IF(F16147=0,"0",IF(F16147&lt;3.01,"0+ to 3",IF(F16147&lt;6.01,"3+ to 6",IF(F16147&lt;9.01,"6+ to 9",IF(F16147&lt;12.01,"9+ to 12",IF(F16147&lt;15.01,"12+ to 15",IF(F16147&lt;18.01,"15+ to 18",IF(F16147&lt;21.01,"18+ to 21",IF(F16147&lt;24.01,"21+ to 24",IF(F16147&lt;27.01,"24+ to 27",IF(F16147&lt;30.01,"27+ to 30","30+"))))))))))))</f>
        <v>6+ to 9</v>
      </c>
      <c r="I16147" t="str">
        <f>IF(G16147&lt;&gt;H16147,"DIFF","")</f>
        <v>DIFF</v>
      </c>
    </row>
    <row r="16148" spans="1:9">
      <c r="A16148" t="s">
        <v>103</v>
      </c>
      <c r="B16148" t="s">
        <v>109</v>
      </c>
      <c r="C16148" s="1">
        <v>119395926</v>
      </c>
      <c r="D16148" s="1">
        <v>9</v>
      </c>
      <c r="E16148" s="1">
        <v>-41</v>
      </c>
      <c r="F16148" s="1">
        <v>0</v>
      </c>
      <c r="G16148" s="7" t="str">
        <f>IF(E16148&lt;0,"0-",IF(E16148=0,"0",IF(E16148&lt;3.01,"0+ to 3",IF(E16148&lt;6.01,"3+ to 6",IF(E16148&lt;9.01,"6+ to 9",IF(E16148&lt;12.01,"9+ to 12",IF(E16148&lt;15.01,"12+ to 15",IF(E16148&lt;18.01,"15+ to 18",IF(E16148&lt;21.01,"18+ to 21",IF(E16148&lt;24.01,"21+ to 24",IF(E16148&lt;27.01,"24+ to 27",IF(E16148&lt;30.01,"27+ to 30","30+"))))))))))))</f>
        <v>0-</v>
      </c>
      <c r="H16148" s="7" t="str">
        <f>IF(F16148&lt;0,"0-",IF(F16148=0,"0",IF(F16148&lt;3.01,"0+ to 3",IF(F16148&lt;6.01,"3+ to 6",IF(F16148&lt;9.01,"6+ to 9",IF(F16148&lt;12.01,"9+ to 12",IF(F16148&lt;15.01,"12+ to 15",IF(F16148&lt;18.01,"15+ to 18",IF(F16148&lt;21.01,"18+ to 21",IF(F16148&lt;24.01,"21+ to 24",IF(F16148&lt;27.01,"24+ to 27",IF(F16148&lt;30.01,"27+ to 30","30+"))))))))))))</f>
        <v>0</v>
      </c>
      <c r="I16148" t="str">
        <f>IF(G16148&lt;&gt;H16148,"DIFF","")</f>
        <v>DIFF</v>
      </c>
    </row>
    <row r="16149" spans="1:9">
      <c r="A16149" t="s">
        <v>103</v>
      </c>
      <c r="B16149" t="s">
        <v>109</v>
      </c>
      <c r="C16149" s="1">
        <v>119397062</v>
      </c>
      <c r="D16149" s="1">
        <v>2</v>
      </c>
      <c r="E16149" s="1">
        <v>-10</v>
      </c>
      <c r="F16149" s="1">
        <v>17</v>
      </c>
      <c r="G16149" s="7" t="str">
        <f>IF(E16149&lt;0,"0-",IF(E16149=0,"0",IF(E16149&lt;3.01,"0+ to 3",IF(E16149&lt;6.01,"3+ to 6",IF(E16149&lt;9.01,"6+ to 9",IF(E16149&lt;12.01,"9+ to 12",IF(E16149&lt;15.01,"12+ to 15",IF(E16149&lt;18.01,"15+ to 18",IF(E16149&lt;21.01,"18+ to 21",IF(E16149&lt;24.01,"21+ to 24",IF(E16149&lt;27.01,"24+ to 27",IF(E16149&lt;30.01,"27+ to 30","30+"))))))))))))</f>
        <v>0-</v>
      </c>
      <c r="H16149" s="7" t="str">
        <f>IF(F16149&lt;0,"0-",IF(F16149=0,"0",IF(F16149&lt;3.01,"0+ to 3",IF(F16149&lt;6.01,"3+ to 6",IF(F16149&lt;9.01,"6+ to 9",IF(F16149&lt;12.01,"9+ to 12",IF(F16149&lt;15.01,"12+ to 15",IF(F16149&lt;18.01,"15+ to 18",IF(F16149&lt;21.01,"18+ to 21",IF(F16149&lt;24.01,"21+ to 24",IF(F16149&lt;27.01,"24+ to 27",IF(F16149&lt;30.01,"27+ to 30","30+"))))))))))))</f>
        <v>15+ to 18</v>
      </c>
      <c r="I16149" t="str">
        <f>IF(G16149&lt;&gt;H16149,"DIFF","")</f>
        <v>DIFF</v>
      </c>
    </row>
    <row r="16150" spans="1:9">
      <c r="A16150" t="s">
        <v>102</v>
      </c>
      <c r="B16150" t="s">
        <v>109</v>
      </c>
      <c r="C16150" s="1">
        <v>119397836</v>
      </c>
      <c r="D16150" s="1">
        <v>2</v>
      </c>
      <c r="E16150" s="1">
        <v>0</v>
      </c>
      <c r="F16150" s="1">
        <v>19</v>
      </c>
      <c r="G16150" s="7" t="str">
        <f>IF(E16150&lt;0,"0-",IF(E16150=0,"0",IF(E16150&lt;3.01,"0+ to 3",IF(E16150&lt;6.01,"3+ to 6",IF(E16150&lt;9.01,"6+ to 9",IF(E16150&lt;12.01,"9+ to 12",IF(E16150&lt;15.01,"12+ to 15",IF(E16150&lt;18.01,"15+ to 18",IF(E16150&lt;21.01,"18+ to 21",IF(E16150&lt;24.01,"21+ to 24",IF(E16150&lt;27.01,"24+ to 27",IF(E16150&lt;30.01,"27+ to 30","30+"))))))))))))</f>
        <v>0</v>
      </c>
      <c r="H16150" s="7" t="str">
        <f>IF(F16150&lt;0,"0-",IF(F16150=0,"0",IF(F16150&lt;3.01,"0+ to 3",IF(F16150&lt;6.01,"3+ to 6",IF(F16150&lt;9.01,"6+ to 9",IF(F16150&lt;12.01,"9+ to 12",IF(F16150&lt;15.01,"12+ to 15",IF(F16150&lt;18.01,"15+ to 18",IF(F16150&lt;21.01,"18+ to 21",IF(F16150&lt;24.01,"21+ to 24",IF(F16150&lt;27.01,"24+ to 27",IF(F16150&lt;30.01,"27+ to 30","30+"))))))))))))</f>
        <v>18+ to 21</v>
      </c>
      <c r="I16150" t="str">
        <f>IF(G16150&lt;&gt;H16150,"DIFF","")</f>
        <v>DIFF</v>
      </c>
    </row>
    <row r="16151" spans="1:9">
      <c r="A16151" t="s">
        <v>102</v>
      </c>
      <c r="B16151" t="s">
        <v>109</v>
      </c>
      <c r="C16151" s="1">
        <v>119400508</v>
      </c>
      <c r="D16151" s="1">
        <v>2</v>
      </c>
      <c r="E16151" s="1">
        <v>-6</v>
      </c>
      <c r="F16151" s="1">
        <v>12</v>
      </c>
      <c r="G16151" s="7" t="str">
        <f>IF(E16151&lt;0,"0-",IF(E16151=0,"0",IF(E16151&lt;3.01,"0+ to 3",IF(E16151&lt;6.01,"3+ to 6",IF(E16151&lt;9.01,"6+ to 9",IF(E16151&lt;12.01,"9+ to 12",IF(E16151&lt;15.01,"12+ to 15",IF(E16151&lt;18.01,"15+ to 18",IF(E16151&lt;21.01,"18+ to 21",IF(E16151&lt;24.01,"21+ to 24",IF(E16151&lt;27.01,"24+ to 27",IF(E16151&lt;30.01,"27+ to 30","30+"))))))))))))</f>
        <v>0-</v>
      </c>
      <c r="H16151" s="7" t="str">
        <f>IF(F16151&lt;0,"0-",IF(F16151=0,"0",IF(F16151&lt;3.01,"0+ to 3",IF(F16151&lt;6.01,"3+ to 6",IF(F16151&lt;9.01,"6+ to 9",IF(F16151&lt;12.01,"9+ to 12",IF(F16151&lt;15.01,"12+ to 15",IF(F16151&lt;18.01,"15+ to 18",IF(F16151&lt;21.01,"18+ to 21",IF(F16151&lt;24.01,"21+ to 24",IF(F16151&lt;27.01,"24+ to 27",IF(F16151&lt;30.01,"27+ to 30","30+"))))))))))))</f>
        <v>9+ to 12</v>
      </c>
      <c r="I16151" t="str">
        <f>IF(G16151&lt;&gt;H16151,"DIFF","")</f>
        <v>DIFF</v>
      </c>
    </row>
    <row r="16152" spans="1:9">
      <c r="A16152" t="s">
        <v>102</v>
      </c>
      <c r="B16152" t="s">
        <v>109</v>
      </c>
      <c r="C16152" s="1">
        <v>119401334</v>
      </c>
      <c r="D16152" s="1">
        <v>2</v>
      </c>
      <c r="E16152" s="1">
        <v>-4</v>
      </c>
      <c r="F16152" s="1">
        <v>4</v>
      </c>
      <c r="G16152" s="7" t="str">
        <f>IF(E16152&lt;0,"0-",IF(E16152=0,"0",IF(E16152&lt;3.01,"0+ to 3",IF(E16152&lt;6.01,"3+ to 6",IF(E16152&lt;9.01,"6+ to 9",IF(E16152&lt;12.01,"9+ to 12",IF(E16152&lt;15.01,"12+ to 15",IF(E16152&lt;18.01,"15+ to 18",IF(E16152&lt;21.01,"18+ to 21",IF(E16152&lt;24.01,"21+ to 24",IF(E16152&lt;27.01,"24+ to 27",IF(E16152&lt;30.01,"27+ to 30","30+"))))))))))))</f>
        <v>0-</v>
      </c>
      <c r="H16152" s="7" t="str">
        <f>IF(F16152&lt;0,"0-",IF(F16152=0,"0",IF(F16152&lt;3.01,"0+ to 3",IF(F16152&lt;6.01,"3+ to 6",IF(F16152&lt;9.01,"6+ to 9",IF(F16152&lt;12.01,"9+ to 12",IF(F16152&lt;15.01,"12+ to 15",IF(F16152&lt;18.01,"15+ to 18",IF(F16152&lt;21.01,"18+ to 21",IF(F16152&lt;24.01,"21+ to 24",IF(F16152&lt;27.01,"24+ to 27",IF(F16152&lt;30.01,"27+ to 30","30+"))))))))))))</f>
        <v>3+ to 6</v>
      </c>
      <c r="I16152" t="str">
        <f>IF(G16152&lt;&gt;H16152,"DIFF","")</f>
        <v>DIFF</v>
      </c>
    </row>
    <row r="16153" spans="1:9">
      <c r="A16153" t="s">
        <v>102</v>
      </c>
      <c r="B16153" t="s">
        <v>108</v>
      </c>
      <c r="C16153" s="1">
        <v>119402560</v>
      </c>
      <c r="D16153" s="1">
        <v>2</v>
      </c>
      <c r="E16153" s="1">
        <v>-8</v>
      </c>
      <c r="F16153" s="1">
        <v>10</v>
      </c>
      <c r="G16153" s="7" t="str">
        <f>IF(E16153&lt;0,"0-",IF(E16153=0,"0",IF(E16153&lt;3.01,"0+ to 3",IF(E16153&lt;6.01,"3+ to 6",IF(E16153&lt;9.01,"6+ to 9",IF(E16153&lt;12.01,"9+ to 12",IF(E16153&lt;15.01,"12+ to 15",IF(E16153&lt;18.01,"15+ to 18",IF(E16153&lt;21.01,"18+ to 21",IF(E16153&lt;24.01,"21+ to 24",IF(E16153&lt;27.01,"24+ to 27",IF(E16153&lt;30.01,"27+ to 30","30+"))))))))))))</f>
        <v>0-</v>
      </c>
      <c r="H16153" s="7" t="str">
        <f>IF(F16153&lt;0,"0-",IF(F16153=0,"0",IF(F16153&lt;3.01,"0+ to 3",IF(F16153&lt;6.01,"3+ to 6",IF(F16153&lt;9.01,"6+ to 9",IF(F16153&lt;12.01,"9+ to 12",IF(F16153&lt;15.01,"12+ to 15",IF(F16153&lt;18.01,"15+ to 18",IF(F16153&lt;21.01,"18+ to 21",IF(F16153&lt;24.01,"21+ to 24",IF(F16153&lt;27.01,"24+ to 27",IF(F16153&lt;30.01,"27+ to 30","30+"))))))))))))</f>
        <v>9+ to 12</v>
      </c>
      <c r="I16153" t="str">
        <f>IF(G16153&lt;&gt;H16153,"DIFF","")</f>
        <v>DIFF</v>
      </c>
    </row>
    <row r="16154" spans="1:9">
      <c r="A16154" t="s">
        <v>102</v>
      </c>
      <c r="B16154" t="s">
        <v>108</v>
      </c>
      <c r="C16154" s="1">
        <v>119404009</v>
      </c>
      <c r="D16154" s="1">
        <v>2</v>
      </c>
      <c r="E16154" s="1">
        <v>0</v>
      </c>
      <c r="F16154" s="1">
        <v>3</v>
      </c>
      <c r="G16154" s="7" t="str">
        <f>IF(E16154&lt;0,"0-",IF(E16154=0,"0",IF(E16154&lt;3.01,"0+ to 3",IF(E16154&lt;6.01,"3+ to 6",IF(E16154&lt;9.01,"6+ to 9",IF(E16154&lt;12.01,"9+ to 12",IF(E16154&lt;15.01,"12+ to 15",IF(E16154&lt;18.01,"15+ to 18",IF(E16154&lt;21.01,"18+ to 21",IF(E16154&lt;24.01,"21+ to 24",IF(E16154&lt;27.01,"24+ to 27",IF(E16154&lt;30.01,"27+ to 30","30+"))))))))))))</f>
        <v>0</v>
      </c>
      <c r="H16154" s="7" t="str">
        <f>IF(F16154&lt;0,"0-",IF(F16154=0,"0",IF(F16154&lt;3.01,"0+ to 3",IF(F16154&lt;6.01,"3+ to 6",IF(F16154&lt;9.01,"6+ to 9",IF(F16154&lt;12.01,"9+ to 12",IF(F16154&lt;15.01,"12+ to 15",IF(F16154&lt;18.01,"15+ to 18",IF(F16154&lt;21.01,"18+ to 21",IF(F16154&lt;24.01,"21+ to 24",IF(F16154&lt;27.01,"24+ to 27",IF(F16154&lt;30.01,"27+ to 30","30+"))))))))))))</f>
        <v>0+ to 3</v>
      </c>
      <c r="I16154" t="str">
        <f>IF(G16154&lt;&gt;H16154,"DIFF","")</f>
        <v>DIFF</v>
      </c>
    </row>
    <row r="16155" spans="1:9">
      <c r="A16155" t="s">
        <v>102</v>
      </c>
      <c r="B16155" t="s">
        <v>108</v>
      </c>
      <c r="C16155" s="1">
        <v>119405932</v>
      </c>
      <c r="D16155" s="1">
        <v>2</v>
      </c>
      <c r="E16155" s="1">
        <v>-12</v>
      </c>
      <c r="F16155" s="1">
        <v>35</v>
      </c>
      <c r="G16155" s="7" t="str">
        <f>IF(E16155&lt;0,"0-",IF(E16155=0,"0",IF(E16155&lt;3.01,"0+ to 3",IF(E16155&lt;6.01,"3+ to 6",IF(E16155&lt;9.01,"6+ to 9",IF(E16155&lt;12.01,"9+ to 12",IF(E16155&lt;15.01,"12+ to 15",IF(E16155&lt;18.01,"15+ to 18",IF(E16155&lt;21.01,"18+ to 21",IF(E16155&lt;24.01,"21+ to 24",IF(E16155&lt;27.01,"24+ to 27",IF(E16155&lt;30.01,"27+ to 30","30+"))))))))))))</f>
        <v>0-</v>
      </c>
      <c r="H16155" s="7" t="str">
        <f>IF(F16155&lt;0,"0-",IF(F16155=0,"0",IF(F16155&lt;3.01,"0+ to 3",IF(F16155&lt;6.01,"3+ to 6",IF(F16155&lt;9.01,"6+ to 9",IF(F16155&lt;12.01,"9+ to 12",IF(F16155&lt;15.01,"12+ to 15",IF(F16155&lt;18.01,"15+ to 18",IF(F16155&lt;21.01,"18+ to 21",IF(F16155&lt;24.01,"21+ to 24",IF(F16155&lt;27.01,"24+ to 27",IF(F16155&lt;30.01,"27+ to 30","30+"))))))))))))</f>
        <v>30+</v>
      </c>
      <c r="I16155" t="str">
        <f>IF(G16155&lt;&gt;H16155,"DIFF","")</f>
        <v>DIFF</v>
      </c>
    </row>
    <row r="16156" spans="1:9">
      <c r="A16156" t="s">
        <v>102</v>
      </c>
      <c r="B16156" t="s">
        <v>108</v>
      </c>
      <c r="C16156" s="1">
        <v>119407506</v>
      </c>
      <c r="D16156" s="1">
        <v>2</v>
      </c>
      <c r="E16156" s="1">
        <v>-5</v>
      </c>
      <c r="F16156" s="1">
        <v>9</v>
      </c>
      <c r="G16156" s="7" t="str">
        <f>IF(E16156&lt;0,"0-",IF(E16156=0,"0",IF(E16156&lt;3.01,"0+ to 3",IF(E16156&lt;6.01,"3+ to 6",IF(E16156&lt;9.01,"6+ to 9",IF(E16156&lt;12.01,"9+ to 12",IF(E16156&lt;15.01,"12+ to 15",IF(E16156&lt;18.01,"15+ to 18",IF(E16156&lt;21.01,"18+ to 21",IF(E16156&lt;24.01,"21+ to 24",IF(E16156&lt;27.01,"24+ to 27",IF(E16156&lt;30.01,"27+ to 30","30+"))))))))))))</f>
        <v>0-</v>
      </c>
      <c r="H16156" s="7" t="str">
        <f>IF(F16156&lt;0,"0-",IF(F16156=0,"0",IF(F16156&lt;3.01,"0+ to 3",IF(F16156&lt;6.01,"3+ to 6",IF(F16156&lt;9.01,"6+ to 9",IF(F16156&lt;12.01,"9+ to 12",IF(F16156&lt;15.01,"12+ to 15",IF(F16156&lt;18.01,"15+ to 18",IF(F16156&lt;21.01,"18+ to 21",IF(F16156&lt;24.01,"21+ to 24",IF(F16156&lt;27.01,"24+ to 27",IF(F16156&lt;30.01,"27+ to 30","30+"))))))))))))</f>
        <v>6+ to 9</v>
      </c>
      <c r="I16156" t="str">
        <f>IF(G16156&lt;&gt;H16156,"DIFF","")</f>
        <v>DIFF</v>
      </c>
    </row>
    <row r="16157" spans="1:9">
      <c r="A16157" t="s">
        <v>102</v>
      </c>
      <c r="B16157" t="s">
        <v>108</v>
      </c>
      <c r="C16157" s="1">
        <v>119410643</v>
      </c>
      <c r="D16157" s="1">
        <v>8</v>
      </c>
      <c r="E16157" s="1">
        <v>-22</v>
      </c>
      <c r="F16157" s="1">
        <v>201</v>
      </c>
      <c r="G16157" s="7" t="str">
        <f>IF(E16157&lt;0,"0-",IF(E16157=0,"0",IF(E16157&lt;3.01,"0+ to 3",IF(E16157&lt;6.01,"3+ to 6",IF(E16157&lt;9.01,"6+ to 9",IF(E16157&lt;12.01,"9+ to 12",IF(E16157&lt;15.01,"12+ to 15",IF(E16157&lt;18.01,"15+ to 18",IF(E16157&lt;21.01,"18+ to 21",IF(E16157&lt;24.01,"21+ to 24",IF(E16157&lt;27.01,"24+ to 27",IF(E16157&lt;30.01,"27+ to 30","30+"))))))))))))</f>
        <v>0-</v>
      </c>
      <c r="H16157" s="7" t="str">
        <f>IF(F16157&lt;0,"0-",IF(F16157=0,"0",IF(F16157&lt;3.01,"0+ to 3",IF(F16157&lt;6.01,"3+ to 6",IF(F16157&lt;9.01,"6+ to 9",IF(F16157&lt;12.01,"9+ to 12",IF(F16157&lt;15.01,"12+ to 15",IF(F16157&lt;18.01,"15+ to 18",IF(F16157&lt;21.01,"18+ to 21",IF(F16157&lt;24.01,"21+ to 24",IF(F16157&lt;27.01,"24+ to 27",IF(F16157&lt;30.01,"27+ to 30","30+"))))))))))))</f>
        <v>30+</v>
      </c>
      <c r="I16157" t="str">
        <f>IF(G16157&lt;&gt;H16157,"DIFF","")</f>
        <v>DIFF</v>
      </c>
    </row>
    <row r="16158" spans="1:9">
      <c r="A16158" t="s">
        <v>102</v>
      </c>
      <c r="B16158" t="s">
        <v>108</v>
      </c>
      <c r="C16158" s="1">
        <v>119412164</v>
      </c>
      <c r="D16158" s="1">
        <v>12</v>
      </c>
      <c r="E16158" s="1">
        <v>0</v>
      </c>
      <c r="F16158" s="1">
        <v>0</v>
      </c>
      <c r="G16158" s="7" t="str">
        <f>IF(E16158&lt;0,"0-",IF(E16158=0,"0",IF(E16158&lt;3.01,"0+ to 3",IF(E16158&lt;6.01,"3+ to 6",IF(E16158&lt;9.01,"6+ to 9",IF(E16158&lt;12.01,"9+ to 12",IF(E16158&lt;15.01,"12+ to 15",IF(E16158&lt;18.01,"15+ to 18",IF(E16158&lt;21.01,"18+ to 21",IF(E16158&lt;24.01,"21+ to 24",IF(E16158&lt;27.01,"24+ to 27",IF(E16158&lt;30.01,"27+ to 30","30+"))))))))))))</f>
        <v>0</v>
      </c>
      <c r="H16158" s="7" t="str">
        <f>IF(F16158&lt;0,"0-",IF(F16158=0,"0",IF(F16158&lt;3.01,"0+ to 3",IF(F16158&lt;6.01,"3+ to 6",IF(F16158&lt;9.01,"6+ to 9",IF(F16158&lt;12.01,"9+ to 12",IF(F16158&lt;15.01,"12+ to 15",IF(F16158&lt;18.01,"15+ to 18",IF(F16158&lt;21.01,"18+ to 21",IF(F16158&lt;24.01,"21+ to 24",IF(F16158&lt;27.01,"24+ to 27",IF(F16158&lt;30.01,"27+ to 30","30+"))))))))))))</f>
        <v>0</v>
      </c>
      <c r="I16158" t="str">
        <f>IF(G16158&lt;&gt;H16158,"DIFF","")</f>
        <v/>
      </c>
    </row>
    <row r="16159" spans="1:9">
      <c r="A16159" t="s">
        <v>103</v>
      </c>
      <c r="B16159" t="s">
        <v>108</v>
      </c>
      <c r="C16159" s="1">
        <v>119448046</v>
      </c>
      <c r="D16159" s="1">
        <v>3</v>
      </c>
      <c r="E16159" s="1">
        <v>-20</v>
      </c>
      <c r="F16159" s="1">
        <v>48</v>
      </c>
      <c r="G16159" s="7" t="str">
        <f>IF(E16159&lt;0,"0-",IF(E16159=0,"0",IF(E16159&lt;3.01,"0+ to 3",IF(E16159&lt;6.01,"3+ to 6",IF(E16159&lt;9.01,"6+ to 9",IF(E16159&lt;12.01,"9+ to 12",IF(E16159&lt;15.01,"12+ to 15",IF(E16159&lt;18.01,"15+ to 18",IF(E16159&lt;21.01,"18+ to 21",IF(E16159&lt;24.01,"21+ to 24",IF(E16159&lt;27.01,"24+ to 27",IF(E16159&lt;30.01,"27+ to 30","30+"))))))))))))</f>
        <v>0-</v>
      </c>
      <c r="H16159" s="7" t="str">
        <f>IF(F16159&lt;0,"0-",IF(F16159=0,"0",IF(F16159&lt;3.01,"0+ to 3",IF(F16159&lt;6.01,"3+ to 6",IF(F16159&lt;9.01,"6+ to 9",IF(F16159&lt;12.01,"9+ to 12",IF(F16159&lt;15.01,"12+ to 15",IF(F16159&lt;18.01,"15+ to 18",IF(F16159&lt;21.01,"18+ to 21",IF(F16159&lt;24.01,"21+ to 24",IF(F16159&lt;27.01,"24+ to 27",IF(F16159&lt;30.01,"27+ to 30","30+"))))))))))))</f>
        <v>30+</v>
      </c>
      <c r="I16159" t="str">
        <f>IF(G16159&lt;&gt;H16159,"DIFF","")</f>
        <v>DIFF</v>
      </c>
    </row>
    <row r="16160" spans="1:9">
      <c r="A16160" t="s">
        <v>102</v>
      </c>
      <c r="B16160" t="s">
        <v>108</v>
      </c>
      <c r="C16160" s="1">
        <v>119451713</v>
      </c>
      <c r="D16160" s="1">
        <v>2</v>
      </c>
      <c r="E16160" s="1">
        <v>-13</v>
      </c>
      <c r="F16160" s="1">
        <v>30</v>
      </c>
      <c r="G16160" s="7" t="str">
        <f>IF(E16160&lt;0,"0-",IF(E16160=0,"0",IF(E16160&lt;3.01,"0+ to 3",IF(E16160&lt;6.01,"3+ to 6",IF(E16160&lt;9.01,"6+ to 9",IF(E16160&lt;12.01,"9+ to 12",IF(E16160&lt;15.01,"12+ to 15",IF(E16160&lt;18.01,"15+ to 18",IF(E16160&lt;21.01,"18+ to 21",IF(E16160&lt;24.01,"21+ to 24",IF(E16160&lt;27.01,"24+ to 27",IF(E16160&lt;30.01,"27+ to 30","30+"))))))))))))</f>
        <v>0-</v>
      </c>
      <c r="H16160" s="7" t="str">
        <f>IF(F16160&lt;0,"0-",IF(F16160=0,"0",IF(F16160&lt;3.01,"0+ to 3",IF(F16160&lt;6.01,"3+ to 6",IF(F16160&lt;9.01,"6+ to 9",IF(F16160&lt;12.01,"9+ to 12",IF(F16160&lt;15.01,"12+ to 15",IF(F16160&lt;18.01,"15+ to 18",IF(F16160&lt;21.01,"18+ to 21",IF(F16160&lt;24.01,"21+ to 24",IF(F16160&lt;27.01,"24+ to 27",IF(F16160&lt;30.01,"27+ to 30","30+"))))))))))))</f>
        <v>27+ to 30</v>
      </c>
      <c r="I16160" t="str">
        <f>IF(G16160&lt;&gt;H16160,"DIFF","")</f>
        <v>DIFF</v>
      </c>
    </row>
    <row r="16161" spans="1:9">
      <c r="A16161" t="s">
        <v>103</v>
      </c>
      <c r="B16161" t="s">
        <v>108</v>
      </c>
      <c r="C16161" s="1">
        <v>119452440</v>
      </c>
      <c r="D16161" s="1">
        <v>2</v>
      </c>
      <c r="E16161" s="1">
        <v>0</v>
      </c>
      <c r="F16161" s="1">
        <v>13</v>
      </c>
      <c r="G16161" s="7" t="str">
        <f>IF(E16161&lt;0,"0-",IF(E16161=0,"0",IF(E16161&lt;3.01,"0+ to 3",IF(E16161&lt;6.01,"3+ to 6",IF(E16161&lt;9.01,"6+ to 9",IF(E16161&lt;12.01,"9+ to 12",IF(E16161&lt;15.01,"12+ to 15",IF(E16161&lt;18.01,"15+ to 18",IF(E16161&lt;21.01,"18+ to 21",IF(E16161&lt;24.01,"21+ to 24",IF(E16161&lt;27.01,"24+ to 27",IF(E16161&lt;30.01,"27+ to 30","30+"))))))))))))</f>
        <v>0</v>
      </c>
      <c r="H16161" s="7" t="str">
        <f>IF(F16161&lt;0,"0-",IF(F16161=0,"0",IF(F16161&lt;3.01,"0+ to 3",IF(F16161&lt;6.01,"3+ to 6",IF(F16161&lt;9.01,"6+ to 9",IF(F16161&lt;12.01,"9+ to 12",IF(F16161&lt;15.01,"12+ to 15",IF(F16161&lt;18.01,"15+ to 18",IF(F16161&lt;21.01,"18+ to 21",IF(F16161&lt;24.01,"21+ to 24",IF(F16161&lt;27.01,"24+ to 27",IF(F16161&lt;30.01,"27+ to 30","30+"))))))))))))</f>
        <v>12+ to 15</v>
      </c>
      <c r="I16161" t="str">
        <f>IF(G16161&lt;&gt;H16161,"DIFF","")</f>
        <v>DIFF</v>
      </c>
    </row>
    <row r="16162" spans="1:9">
      <c r="A16162" t="s">
        <v>102</v>
      </c>
      <c r="B16162" t="s">
        <v>108</v>
      </c>
      <c r="C16162" s="1">
        <v>119457790</v>
      </c>
      <c r="D16162" s="1">
        <v>2</v>
      </c>
      <c r="E16162" s="1">
        <v>-3</v>
      </c>
      <c r="F16162" s="1">
        <v>0</v>
      </c>
      <c r="G16162" s="7" t="str">
        <f>IF(E16162&lt;0,"0-",IF(E16162=0,"0",IF(E16162&lt;3.01,"0+ to 3",IF(E16162&lt;6.01,"3+ to 6",IF(E16162&lt;9.01,"6+ to 9",IF(E16162&lt;12.01,"9+ to 12",IF(E16162&lt;15.01,"12+ to 15",IF(E16162&lt;18.01,"15+ to 18",IF(E16162&lt;21.01,"18+ to 21",IF(E16162&lt;24.01,"21+ to 24",IF(E16162&lt;27.01,"24+ to 27",IF(E16162&lt;30.01,"27+ to 30","30+"))))))))))))</f>
        <v>0-</v>
      </c>
      <c r="H16162" s="7" t="str">
        <f>IF(F16162&lt;0,"0-",IF(F16162=0,"0",IF(F16162&lt;3.01,"0+ to 3",IF(F16162&lt;6.01,"3+ to 6",IF(F16162&lt;9.01,"6+ to 9",IF(F16162&lt;12.01,"9+ to 12",IF(F16162&lt;15.01,"12+ to 15",IF(F16162&lt;18.01,"15+ to 18",IF(F16162&lt;21.01,"18+ to 21",IF(F16162&lt;24.01,"21+ to 24",IF(F16162&lt;27.01,"24+ to 27",IF(F16162&lt;30.01,"27+ to 30","30+"))))))))))))</f>
        <v>0</v>
      </c>
      <c r="I16162" t="str">
        <f>IF(G16162&lt;&gt;H16162,"DIFF","")</f>
        <v>DIFF</v>
      </c>
    </row>
    <row r="16163" spans="1:9">
      <c r="A16163" t="s">
        <v>102</v>
      </c>
      <c r="B16163" t="s">
        <v>108</v>
      </c>
      <c r="C16163" s="1">
        <v>119463241</v>
      </c>
      <c r="D16163" s="1">
        <v>4</v>
      </c>
      <c r="E16163" s="1">
        <v>-4</v>
      </c>
      <c r="F16163" s="1">
        <v>10</v>
      </c>
      <c r="G16163" s="7" t="str">
        <f>IF(E16163&lt;0,"0-",IF(E16163=0,"0",IF(E16163&lt;3.01,"0+ to 3",IF(E16163&lt;6.01,"3+ to 6",IF(E16163&lt;9.01,"6+ to 9",IF(E16163&lt;12.01,"9+ to 12",IF(E16163&lt;15.01,"12+ to 15",IF(E16163&lt;18.01,"15+ to 18",IF(E16163&lt;21.01,"18+ to 21",IF(E16163&lt;24.01,"21+ to 24",IF(E16163&lt;27.01,"24+ to 27",IF(E16163&lt;30.01,"27+ to 30","30+"))))))))))))</f>
        <v>0-</v>
      </c>
      <c r="H16163" s="7" t="str">
        <f>IF(F16163&lt;0,"0-",IF(F16163=0,"0",IF(F16163&lt;3.01,"0+ to 3",IF(F16163&lt;6.01,"3+ to 6",IF(F16163&lt;9.01,"6+ to 9",IF(F16163&lt;12.01,"9+ to 12",IF(F16163&lt;15.01,"12+ to 15",IF(F16163&lt;18.01,"15+ to 18",IF(F16163&lt;21.01,"18+ to 21",IF(F16163&lt;24.01,"21+ to 24",IF(F16163&lt;27.01,"24+ to 27",IF(F16163&lt;30.01,"27+ to 30","30+"))))))))))))</f>
        <v>9+ to 12</v>
      </c>
      <c r="I16163" t="str">
        <f>IF(G16163&lt;&gt;H16163,"DIFF","")</f>
        <v>DIFF</v>
      </c>
    </row>
    <row r="16164" spans="1:9">
      <c r="A16164" t="s">
        <v>102</v>
      </c>
      <c r="B16164" t="s">
        <v>108</v>
      </c>
      <c r="C16164" s="1">
        <v>119469143</v>
      </c>
      <c r="D16164" s="1">
        <v>6</v>
      </c>
      <c r="E16164" s="1">
        <v>-1</v>
      </c>
      <c r="F16164" s="1">
        <v>20</v>
      </c>
      <c r="G16164" s="7" t="str">
        <f>IF(E16164&lt;0,"0-",IF(E16164=0,"0",IF(E16164&lt;3.01,"0+ to 3",IF(E16164&lt;6.01,"3+ to 6",IF(E16164&lt;9.01,"6+ to 9",IF(E16164&lt;12.01,"9+ to 12",IF(E16164&lt;15.01,"12+ to 15",IF(E16164&lt;18.01,"15+ to 18",IF(E16164&lt;21.01,"18+ to 21",IF(E16164&lt;24.01,"21+ to 24",IF(E16164&lt;27.01,"24+ to 27",IF(E16164&lt;30.01,"27+ to 30","30+"))))))))))))</f>
        <v>0-</v>
      </c>
      <c r="H16164" s="7" t="str">
        <f>IF(F16164&lt;0,"0-",IF(F16164=0,"0",IF(F16164&lt;3.01,"0+ to 3",IF(F16164&lt;6.01,"3+ to 6",IF(F16164&lt;9.01,"6+ to 9",IF(F16164&lt;12.01,"9+ to 12",IF(F16164&lt;15.01,"12+ to 15",IF(F16164&lt;18.01,"15+ to 18",IF(F16164&lt;21.01,"18+ to 21",IF(F16164&lt;24.01,"21+ to 24",IF(F16164&lt;27.01,"24+ to 27",IF(F16164&lt;30.01,"27+ to 30","30+"))))))))))))</f>
        <v>18+ to 21</v>
      </c>
      <c r="I16164" t="str">
        <f>IF(G16164&lt;&gt;H16164,"DIFF","")</f>
        <v>DIFF</v>
      </c>
    </row>
    <row r="16165" spans="1:9">
      <c r="A16165" t="s">
        <v>102</v>
      </c>
      <c r="B16165" t="s">
        <v>108</v>
      </c>
      <c r="C16165" s="1">
        <v>119469429</v>
      </c>
      <c r="D16165" s="1">
        <v>11</v>
      </c>
      <c r="E16165" s="1">
        <v>0</v>
      </c>
      <c r="F16165" s="1">
        <v>0</v>
      </c>
      <c r="G16165" s="7" t="str">
        <f>IF(E16165&lt;0,"0-",IF(E16165=0,"0",IF(E16165&lt;3.01,"0+ to 3",IF(E16165&lt;6.01,"3+ to 6",IF(E16165&lt;9.01,"6+ to 9",IF(E16165&lt;12.01,"9+ to 12",IF(E16165&lt;15.01,"12+ to 15",IF(E16165&lt;18.01,"15+ to 18",IF(E16165&lt;21.01,"18+ to 21",IF(E16165&lt;24.01,"21+ to 24",IF(E16165&lt;27.01,"24+ to 27",IF(E16165&lt;30.01,"27+ to 30","30+"))))))))))))</f>
        <v>0</v>
      </c>
      <c r="H16165" s="7" t="str">
        <f>IF(F16165&lt;0,"0-",IF(F16165=0,"0",IF(F16165&lt;3.01,"0+ to 3",IF(F16165&lt;6.01,"3+ to 6",IF(F16165&lt;9.01,"6+ to 9",IF(F16165&lt;12.01,"9+ to 12",IF(F16165&lt;15.01,"12+ to 15",IF(F16165&lt;18.01,"15+ to 18",IF(F16165&lt;21.01,"18+ to 21",IF(F16165&lt;24.01,"21+ to 24",IF(F16165&lt;27.01,"24+ to 27",IF(F16165&lt;30.01,"27+ to 30","30+"))))))))))))</f>
        <v>0</v>
      </c>
      <c r="I16165" t="str">
        <f>IF(G16165&lt;&gt;H16165,"DIFF","")</f>
        <v/>
      </c>
    </row>
    <row r="16166" spans="1:9">
      <c r="A16166" t="s">
        <v>102</v>
      </c>
      <c r="B16166" t="s">
        <v>108</v>
      </c>
      <c r="C16166" s="1">
        <v>119469590</v>
      </c>
      <c r="D16166" s="1">
        <v>12</v>
      </c>
      <c r="E16166" s="1">
        <v>0</v>
      </c>
      <c r="F16166" s="1">
        <v>0</v>
      </c>
      <c r="G16166" s="7" t="str">
        <f>IF(E16166&lt;0,"0-",IF(E16166=0,"0",IF(E16166&lt;3.01,"0+ to 3",IF(E16166&lt;6.01,"3+ to 6",IF(E16166&lt;9.01,"6+ to 9",IF(E16166&lt;12.01,"9+ to 12",IF(E16166&lt;15.01,"12+ to 15",IF(E16166&lt;18.01,"15+ to 18",IF(E16166&lt;21.01,"18+ to 21",IF(E16166&lt;24.01,"21+ to 24",IF(E16166&lt;27.01,"24+ to 27",IF(E16166&lt;30.01,"27+ to 30","30+"))))))))))))</f>
        <v>0</v>
      </c>
      <c r="H16166" s="7" t="str">
        <f>IF(F16166&lt;0,"0-",IF(F16166=0,"0",IF(F16166&lt;3.01,"0+ to 3",IF(F16166&lt;6.01,"3+ to 6",IF(F16166&lt;9.01,"6+ to 9",IF(F16166&lt;12.01,"9+ to 12",IF(F16166&lt;15.01,"12+ to 15",IF(F16166&lt;18.01,"15+ to 18",IF(F16166&lt;21.01,"18+ to 21",IF(F16166&lt;24.01,"21+ to 24",IF(F16166&lt;27.01,"24+ to 27",IF(F16166&lt;30.01,"27+ to 30","30+"))))))))))))</f>
        <v>0</v>
      </c>
      <c r="I16166" t="str">
        <f>IF(G16166&lt;&gt;H16166,"DIFF","")</f>
        <v/>
      </c>
    </row>
    <row r="16167" spans="1:9">
      <c r="A16167" t="s">
        <v>103</v>
      </c>
      <c r="B16167" t="s">
        <v>359</v>
      </c>
      <c r="C16167" s="1">
        <v>119473167</v>
      </c>
      <c r="D16167" s="1">
        <v>2</v>
      </c>
      <c r="E16167" s="1">
        <v>3</v>
      </c>
      <c r="F16167" s="1">
        <v>37</v>
      </c>
      <c r="G16167" s="7" t="str">
        <f>IF(E16167&lt;0,"0-",IF(E16167=0,"0",IF(E16167&lt;3.01,"0+ to 3",IF(E16167&lt;6.01,"3+ to 6",IF(E16167&lt;9.01,"6+ to 9",IF(E16167&lt;12.01,"9+ to 12",IF(E16167&lt;15.01,"12+ to 15",IF(E16167&lt;18.01,"15+ to 18",IF(E16167&lt;21.01,"18+ to 21",IF(E16167&lt;24.01,"21+ to 24",IF(E16167&lt;27.01,"24+ to 27",IF(E16167&lt;30.01,"27+ to 30","30+"))))))))))))</f>
        <v>0+ to 3</v>
      </c>
      <c r="H16167" s="7" t="str">
        <f>IF(F16167&lt;0,"0-",IF(F16167=0,"0",IF(F16167&lt;3.01,"0+ to 3",IF(F16167&lt;6.01,"3+ to 6",IF(F16167&lt;9.01,"6+ to 9",IF(F16167&lt;12.01,"9+ to 12",IF(F16167&lt;15.01,"12+ to 15",IF(F16167&lt;18.01,"15+ to 18",IF(F16167&lt;21.01,"18+ to 21",IF(F16167&lt;24.01,"21+ to 24",IF(F16167&lt;27.01,"24+ to 27",IF(F16167&lt;30.01,"27+ to 30","30+"))))))))))))</f>
        <v>30+</v>
      </c>
      <c r="I16167" t="str">
        <f>IF(G16167&lt;&gt;H16167,"DIFF","")</f>
        <v>DIFF</v>
      </c>
    </row>
    <row r="16168" spans="1:9">
      <c r="A16168" t="s">
        <v>102</v>
      </c>
      <c r="B16168" t="s">
        <v>107</v>
      </c>
      <c r="C16168" s="1">
        <v>119531959</v>
      </c>
      <c r="D16168" s="1">
        <v>2</v>
      </c>
      <c r="E16168" s="1">
        <v>-9</v>
      </c>
      <c r="F16168" s="1">
        <v>21</v>
      </c>
      <c r="G16168" s="7" t="str">
        <f>IF(E16168&lt;0,"0-",IF(E16168=0,"0",IF(E16168&lt;3.01,"0+ to 3",IF(E16168&lt;6.01,"3+ to 6",IF(E16168&lt;9.01,"6+ to 9",IF(E16168&lt;12.01,"9+ to 12",IF(E16168&lt;15.01,"12+ to 15",IF(E16168&lt;18.01,"15+ to 18",IF(E16168&lt;21.01,"18+ to 21",IF(E16168&lt;24.01,"21+ to 24",IF(E16168&lt;27.01,"24+ to 27",IF(E16168&lt;30.01,"27+ to 30","30+"))))))))))))</f>
        <v>0-</v>
      </c>
      <c r="H16168" s="7" t="str">
        <f>IF(F16168&lt;0,"0-",IF(F16168=0,"0",IF(F16168&lt;3.01,"0+ to 3",IF(F16168&lt;6.01,"3+ to 6",IF(F16168&lt;9.01,"6+ to 9",IF(F16168&lt;12.01,"9+ to 12",IF(F16168&lt;15.01,"12+ to 15",IF(F16168&lt;18.01,"15+ to 18",IF(F16168&lt;21.01,"18+ to 21",IF(F16168&lt;24.01,"21+ to 24",IF(F16168&lt;27.01,"24+ to 27",IF(F16168&lt;30.01,"27+ to 30","30+"))))))))))))</f>
        <v>18+ to 21</v>
      </c>
      <c r="I16168" t="str">
        <f>IF(G16168&lt;&gt;H16168,"DIFF","")</f>
        <v>DIFF</v>
      </c>
    </row>
    <row r="16169" spans="1:9">
      <c r="A16169" t="s">
        <v>102</v>
      </c>
      <c r="B16169" t="s">
        <v>107</v>
      </c>
      <c r="C16169" s="1">
        <v>119535449</v>
      </c>
      <c r="D16169" s="1">
        <v>2</v>
      </c>
      <c r="E16169" s="1">
        <v>0</v>
      </c>
      <c r="F16169" s="1">
        <v>0</v>
      </c>
      <c r="G16169" s="7" t="str">
        <f>IF(E16169&lt;0,"0-",IF(E16169=0,"0",IF(E16169&lt;3.01,"0+ to 3",IF(E16169&lt;6.01,"3+ to 6",IF(E16169&lt;9.01,"6+ to 9",IF(E16169&lt;12.01,"9+ to 12",IF(E16169&lt;15.01,"12+ to 15",IF(E16169&lt;18.01,"15+ to 18",IF(E16169&lt;21.01,"18+ to 21",IF(E16169&lt;24.01,"21+ to 24",IF(E16169&lt;27.01,"24+ to 27",IF(E16169&lt;30.01,"27+ to 30","30+"))))))))))))</f>
        <v>0</v>
      </c>
      <c r="H16169" s="7" t="str">
        <f>IF(F16169&lt;0,"0-",IF(F16169=0,"0",IF(F16169&lt;3.01,"0+ to 3",IF(F16169&lt;6.01,"3+ to 6",IF(F16169&lt;9.01,"6+ to 9",IF(F16169&lt;12.01,"9+ to 12",IF(F16169&lt;15.01,"12+ to 15",IF(F16169&lt;18.01,"15+ to 18",IF(F16169&lt;21.01,"18+ to 21",IF(F16169&lt;24.01,"21+ to 24",IF(F16169&lt;27.01,"24+ to 27",IF(F16169&lt;30.01,"27+ to 30","30+"))))))))))))</f>
        <v>0</v>
      </c>
      <c r="I16169" t="str">
        <f>IF(G16169&lt;&gt;H16169,"DIFF","")</f>
        <v/>
      </c>
    </row>
    <row r="16170" spans="1:9">
      <c r="A16170" t="s">
        <v>102</v>
      </c>
      <c r="B16170" t="s">
        <v>107</v>
      </c>
      <c r="C16170" s="1">
        <v>119535600</v>
      </c>
      <c r="D16170" s="1">
        <v>10</v>
      </c>
      <c r="E16170" s="1">
        <v>-7</v>
      </c>
      <c r="F16170" s="1">
        <v>-4</v>
      </c>
      <c r="G16170" s="7" t="str">
        <f>IF(E16170&lt;0,"0-",IF(E16170=0,"0",IF(E16170&lt;3.01,"0+ to 3",IF(E16170&lt;6.01,"3+ to 6",IF(E16170&lt;9.01,"6+ to 9",IF(E16170&lt;12.01,"9+ to 12",IF(E16170&lt;15.01,"12+ to 15",IF(E16170&lt;18.01,"15+ to 18",IF(E16170&lt;21.01,"18+ to 21",IF(E16170&lt;24.01,"21+ to 24",IF(E16170&lt;27.01,"24+ to 27",IF(E16170&lt;30.01,"27+ to 30","30+"))))))))))))</f>
        <v>0-</v>
      </c>
      <c r="H16170" s="7" t="str">
        <f>IF(F16170&lt;0,"0-",IF(F16170=0,"0",IF(F16170&lt;3.01,"0+ to 3",IF(F16170&lt;6.01,"3+ to 6",IF(F16170&lt;9.01,"6+ to 9",IF(F16170&lt;12.01,"9+ to 12",IF(F16170&lt;15.01,"12+ to 15",IF(F16170&lt;18.01,"15+ to 18",IF(F16170&lt;21.01,"18+ to 21",IF(F16170&lt;24.01,"21+ to 24",IF(F16170&lt;27.01,"24+ to 27",IF(F16170&lt;30.01,"27+ to 30","30+"))))))))))))</f>
        <v>0-</v>
      </c>
      <c r="I16170" t="str">
        <f>IF(G16170&lt;&gt;H16170,"DIFF","")</f>
        <v/>
      </c>
    </row>
    <row r="16171" spans="1:9">
      <c r="A16171" t="s">
        <v>102</v>
      </c>
      <c r="B16171" t="s">
        <v>107</v>
      </c>
      <c r="C16171" s="1">
        <v>119540133</v>
      </c>
      <c r="D16171" s="1">
        <v>7</v>
      </c>
      <c r="E16171" s="1">
        <v>-9</v>
      </c>
      <c r="F16171" s="1">
        <v>47</v>
      </c>
      <c r="G16171" s="7" t="str">
        <f>IF(E16171&lt;0,"0-",IF(E16171=0,"0",IF(E16171&lt;3.01,"0+ to 3",IF(E16171&lt;6.01,"3+ to 6",IF(E16171&lt;9.01,"6+ to 9",IF(E16171&lt;12.01,"9+ to 12",IF(E16171&lt;15.01,"12+ to 15",IF(E16171&lt;18.01,"15+ to 18",IF(E16171&lt;21.01,"18+ to 21",IF(E16171&lt;24.01,"21+ to 24",IF(E16171&lt;27.01,"24+ to 27",IF(E16171&lt;30.01,"27+ to 30","30+"))))))))))))</f>
        <v>0-</v>
      </c>
      <c r="H16171" s="7" t="str">
        <f>IF(F16171&lt;0,"0-",IF(F16171=0,"0",IF(F16171&lt;3.01,"0+ to 3",IF(F16171&lt;6.01,"3+ to 6",IF(F16171&lt;9.01,"6+ to 9",IF(F16171&lt;12.01,"9+ to 12",IF(F16171&lt;15.01,"12+ to 15",IF(F16171&lt;18.01,"15+ to 18",IF(F16171&lt;21.01,"18+ to 21",IF(F16171&lt;24.01,"21+ to 24",IF(F16171&lt;27.01,"24+ to 27",IF(F16171&lt;30.01,"27+ to 30","30+"))))))))))))</f>
        <v>30+</v>
      </c>
      <c r="I16171" t="str">
        <f>IF(G16171&lt;&gt;H16171,"DIFF","")</f>
        <v>DIFF</v>
      </c>
    </row>
    <row r="16172" spans="1:9">
      <c r="A16172" t="s">
        <v>102</v>
      </c>
      <c r="B16172" t="s">
        <v>107</v>
      </c>
      <c r="C16172" s="1">
        <v>119540708</v>
      </c>
      <c r="D16172" s="1">
        <v>2</v>
      </c>
      <c r="E16172" s="1">
        <v>0</v>
      </c>
      <c r="F16172" s="1">
        <v>0</v>
      </c>
      <c r="G16172" s="7" t="str">
        <f>IF(E16172&lt;0,"0-",IF(E16172=0,"0",IF(E16172&lt;3.01,"0+ to 3",IF(E16172&lt;6.01,"3+ to 6",IF(E16172&lt;9.01,"6+ to 9",IF(E16172&lt;12.01,"9+ to 12",IF(E16172&lt;15.01,"12+ to 15",IF(E16172&lt;18.01,"15+ to 18",IF(E16172&lt;21.01,"18+ to 21",IF(E16172&lt;24.01,"21+ to 24",IF(E16172&lt;27.01,"24+ to 27",IF(E16172&lt;30.01,"27+ to 30","30+"))))))))))))</f>
        <v>0</v>
      </c>
      <c r="H16172" s="7" t="str">
        <f>IF(F16172&lt;0,"0-",IF(F16172=0,"0",IF(F16172&lt;3.01,"0+ to 3",IF(F16172&lt;6.01,"3+ to 6",IF(F16172&lt;9.01,"6+ to 9",IF(F16172&lt;12.01,"9+ to 12",IF(F16172&lt;15.01,"12+ to 15",IF(F16172&lt;18.01,"15+ to 18",IF(F16172&lt;21.01,"18+ to 21",IF(F16172&lt;24.01,"21+ to 24",IF(F16172&lt;27.01,"24+ to 27",IF(F16172&lt;30.01,"27+ to 30","30+"))))))))))))</f>
        <v>0</v>
      </c>
      <c r="I16172" t="str">
        <f>IF(G16172&lt;&gt;H16172,"DIFF","")</f>
        <v/>
      </c>
    </row>
    <row r="16173" spans="1:9">
      <c r="A16173" t="s">
        <v>102</v>
      </c>
      <c r="B16173" t="s">
        <v>107</v>
      </c>
      <c r="C16173" s="1">
        <v>119542030</v>
      </c>
      <c r="D16173" s="1">
        <v>2</v>
      </c>
      <c r="E16173" s="1">
        <v>-8</v>
      </c>
      <c r="F16173" s="1">
        <v>17</v>
      </c>
      <c r="G16173" s="7" t="str">
        <f>IF(E16173&lt;0,"0-",IF(E16173=0,"0",IF(E16173&lt;3.01,"0+ to 3",IF(E16173&lt;6.01,"3+ to 6",IF(E16173&lt;9.01,"6+ to 9",IF(E16173&lt;12.01,"9+ to 12",IF(E16173&lt;15.01,"12+ to 15",IF(E16173&lt;18.01,"15+ to 18",IF(E16173&lt;21.01,"18+ to 21",IF(E16173&lt;24.01,"21+ to 24",IF(E16173&lt;27.01,"24+ to 27",IF(E16173&lt;30.01,"27+ to 30","30+"))))))))))))</f>
        <v>0-</v>
      </c>
      <c r="H16173" s="7" t="str">
        <f>IF(F16173&lt;0,"0-",IF(F16173=0,"0",IF(F16173&lt;3.01,"0+ to 3",IF(F16173&lt;6.01,"3+ to 6",IF(F16173&lt;9.01,"6+ to 9",IF(F16173&lt;12.01,"9+ to 12",IF(F16173&lt;15.01,"12+ to 15",IF(F16173&lt;18.01,"15+ to 18",IF(F16173&lt;21.01,"18+ to 21",IF(F16173&lt;24.01,"21+ to 24",IF(F16173&lt;27.01,"24+ to 27",IF(F16173&lt;30.01,"27+ to 30","30+"))))))))))))</f>
        <v>15+ to 18</v>
      </c>
      <c r="I16173" t="str">
        <f>IF(G16173&lt;&gt;H16173,"DIFF","")</f>
        <v>DIFF</v>
      </c>
    </row>
    <row r="16174" spans="1:9">
      <c r="A16174" t="s">
        <v>102</v>
      </c>
      <c r="B16174" t="s">
        <v>107</v>
      </c>
      <c r="C16174" s="1">
        <v>119542272</v>
      </c>
      <c r="D16174" s="1">
        <v>2</v>
      </c>
      <c r="E16174" s="1">
        <v>-4</v>
      </c>
      <c r="F16174" s="1">
        <v>6</v>
      </c>
      <c r="G16174" s="7" t="str">
        <f>IF(E16174&lt;0,"0-",IF(E16174=0,"0",IF(E16174&lt;3.01,"0+ to 3",IF(E16174&lt;6.01,"3+ to 6",IF(E16174&lt;9.01,"6+ to 9",IF(E16174&lt;12.01,"9+ to 12",IF(E16174&lt;15.01,"12+ to 15",IF(E16174&lt;18.01,"15+ to 18",IF(E16174&lt;21.01,"18+ to 21",IF(E16174&lt;24.01,"21+ to 24",IF(E16174&lt;27.01,"24+ to 27",IF(E16174&lt;30.01,"27+ to 30","30+"))))))))))))</f>
        <v>0-</v>
      </c>
      <c r="H16174" s="7" t="str">
        <f>IF(F16174&lt;0,"0-",IF(F16174=0,"0",IF(F16174&lt;3.01,"0+ to 3",IF(F16174&lt;6.01,"3+ to 6",IF(F16174&lt;9.01,"6+ to 9",IF(F16174&lt;12.01,"9+ to 12",IF(F16174&lt;15.01,"12+ to 15",IF(F16174&lt;18.01,"15+ to 18",IF(F16174&lt;21.01,"18+ to 21",IF(F16174&lt;24.01,"21+ to 24",IF(F16174&lt;27.01,"24+ to 27",IF(F16174&lt;30.01,"27+ to 30","30+"))))))))))))</f>
        <v>3+ to 6</v>
      </c>
      <c r="I16174" t="str">
        <f>IF(G16174&lt;&gt;H16174,"DIFF","")</f>
        <v>DIFF</v>
      </c>
    </row>
    <row r="16175" spans="1:9">
      <c r="A16175" t="s">
        <v>102</v>
      </c>
      <c r="B16175" t="s">
        <v>107</v>
      </c>
      <c r="C16175" s="1">
        <v>119545393</v>
      </c>
      <c r="D16175" s="1">
        <v>4</v>
      </c>
      <c r="E16175" s="1">
        <v>-13</v>
      </c>
      <c r="F16175" s="1">
        <v>42</v>
      </c>
      <c r="G16175" s="7" t="str">
        <f>IF(E16175&lt;0,"0-",IF(E16175=0,"0",IF(E16175&lt;3.01,"0+ to 3",IF(E16175&lt;6.01,"3+ to 6",IF(E16175&lt;9.01,"6+ to 9",IF(E16175&lt;12.01,"9+ to 12",IF(E16175&lt;15.01,"12+ to 15",IF(E16175&lt;18.01,"15+ to 18",IF(E16175&lt;21.01,"18+ to 21",IF(E16175&lt;24.01,"21+ to 24",IF(E16175&lt;27.01,"24+ to 27",IF(E16175&lt;30.01,"27+ to 30","30+"))))))))))))</f>
        <v>0-</v>
      </c>
      <c r="H16175" s="7" t="str">
        <f>IF(F16175&lt;0,"0-",IF(F16175=0,"0",IF(F16175&lt;3.01,"0+ to 3",IF(F16175&lt;6.01,"3+ to 6",IF(F16175&lt;9.01,"6+ to 9",IF(F16175&lt;12.01,"9+ to 12",IF(F16175&lt;15.01,"12+ to 15",IF(F16175&lt;18.01,"15+ to 18",IF(F16175&lt;21.01,"18+ to 21",IF(F16175&lt;24.01,"21+ to 24",IF(F16175&lt;27.01,"24+ to 27",IF(F16175&lt;30.01,"27+ to 30","30+"))))))))))))</f>
        <v>30+</v>
      </c>
      <c r="I16175" t="str">
        <f>IF(G16175&lt;&gt;H16175,"DIFF","")</f>
        <v>DIFF</v>
      </c>
    </row>
    <row r="16176" spans="1:9">
      <c r="A16176" t="s">
        <v>102</v>
      </c>
      <c r="B16176" t="s">
        <v>107</v>
      </c>
      <c r="C16176" s="1">
        <v>119546115</v>
      </c>
      <c r="D16176" s="1">
        <v>8</v>
      </c>
      <c r="E16176" s="1">
        <v>0</v>
      </c>
      <c r="F16176" s="1">
        <v>0</v>
      </c>
      <c r="G16176" s="7" t="str">
        <f>IF(E16176&lt;0,"0-",IF(E16176=0,"0",IF(E16176&lt;3.01,"0+ to 3",IF(E16176&lt;6.01,"3+ to 6",IF(E16176&lt;9.01,"6+ to 9",IF(E16176&lt;12.01,"9+ to 12",IF(E16176&lt;15.01,"12+ to 15",IF(E16176&lt;18.01,"15+ to 18",IF(E16176&lt;21.01,"18+ to 21",IF(E16176&lt;24.01,"21+ to 24",IF(E16176&lt;27.01,"24+ to 27",IF(E16176&lt;30.01,"27+ to 30","30+"))))))))))))</f>
        <v>0</v>
      </c>
      <c r="H16176" s="7" t="str">
        <f>IF(F16176&lt;0,"0-",IF(F16176=0,"0",IF(F16176&lt;3.01,"0+ to 3",IF(F16176&lt;6.01,"3+ to 6",IF(F16176&lt;9.01,"6+ to 9",IF(F16176&lt;12.01,"9+ to 12",IF(F16176&lt;15.01,"12+ to 15",IF(F16176&lt;18.01,"15+ to 18",IF(F16176&lt;21.01,"18+ to 21",IF(F16176&lt;24.01,"21+ to 24",IF(F16176&lt;27.01,"24+ to 27",IF(F16176&lt;30.01,"27+ to 30","30+"))))))))))))</f>
        <v>0</v>
      </c>
      <c r="I16176" t="str">
        <f>IF(G16176&lt;&gt;H16176,"DIFF","")</f>
        <v/>
      </c>
    </row>
    <row r="16177" spans="1:9">
      <c r="A16177" t="s">
        <v>102</v>
      </c>
      <c r="B16177" t="s">
        <v>107</v>
      </c>
      <c r="C16177" s="1">
        <v>119546166</v>
      </c>
      <c r="D16177" s="1">
        <v>2</v>
      </c>
      <c r="E16177" s="1">
        <v>-6</v>
      </c>
      <c r="F16177" s="1">
        <v>1</v>
      </c>
      <c r="G16177" s="7" t="str">
        <f>IF(E16177&lt;0,"0-",IF(E16177=0,"0",IF(E16177&lt;3.01,"0+ to 3",IF(E16177&lt;6.01,"3+ to 6",IF(E16177&lt;9.01,"6+ to 9",IF(E16177&lt;12.01,"9+ to 12",IF(E16177&lt;15.01,"12+ to 15",IF(E16177&lt;18.01,"15+ to 18",IF(E16177&lt;21.01,"18+ to 21",IF(E16177&lt;24.01,"21+ to 24",IF(E16177&lt;27.01,"24+ to 27",IF(E16177&lt;30.01,"27+ to 30","30+"))))))))))))</f>
        <v>0-</v>
      </c>
      <c r="H16177" s="7" t="str">
        <f>IF(F16177&lt;0,"0-",IF(F16177=0,"0",IF(F16177&lt;3.01,"0+ to 3",IF(F16177&lt;6.01,"3+ to 6",IF(F16177&lt;9.01,"6+ to 9",IF(F16177&lt;12.01,"9+ to 12",IF(F16177&lt;15.01,"12+ to 15",IF(F16177&lt;18.01,"15+ to 18",IF(F16177&lt;21.01,"18+ to 21",IF(F16177&lt;24.01,"21+ to 24",IF(F16177&lt;27.01,"24+ to 27",IF(F16177&lt;30.01,"27+ to 30","30+"))))))))))))</f>
        <v>0+ to 3</v>
      </c>
      <c r="I16177" t="str">
        <f>IF(G16177&lt;&gt;H16177,"DIFF","")</f>
        <v>DIFF</v>
      </c>
    </row>
    <row r="16178" spans="1:9">
      <c r="A16178" t="s">
        <v>102</v>
      </c>
      <c r="B16178" t="s">
        <v>107</v>
      </c>
      <c r="C16178" s="1">
        <v>119546235</v>
      </c>
      <c r="D16178" s="1">
        <v>12</v>
      </c>
      <c r="E16178" s="1">
        <v>-4</v>
      </c>
      <c r="F16178" s="1">
        <v>-2</v>
      </c>
      <c r="G16178" s="7" t="str">
        <f>IF(E16178&lt;0,"0-",IF(E16178=0,"0",IF(E16178&lt;3.01,"0+ to 3",IF(E16178&lt;6.01,"3+ to 6",IF(E16178&lt;9.01,"6+ to 9",IF(E16178&lt;12.01,"9+ to 12",IF(E16178&lt;15.01,"12+ to 15",IF(E16178&lt;18.01,"15+ to 18",IF(E16178&lt;21.01,"18+ to 21",IF(E16178&lt;24.01,"21+ to 24",IF(E16178&lt;27.01,"24+ to 27",IF(E16178&lt;30.01,"27+ to 30","30+"))))))))))))</f>
        <v>0-</v>
      </c>
      <c r="H16178" s="7" t="str">
        <f>IF(F16178&lt;0,"0-",IF(F16178=0,"0",IF(F16178&lt;3.01,"0+ to 3",IF(F16178&lt;6.01,"3+ to 6",IF(F16178&lt;9.01,"6+ to 9",IF(F16178&lt;12.01,"9+ to 12",IF(F16178&lt;15.01,"12+ to 15",IF(F16178&lt;18.01,"15+ to 18",IF(F16178&lt;21.01,"18+ to 21",IF(F16178&lt;24.01,"21+ to 24",IF(F16178&lt;27.01,"24+ to 27",IF(F16178&lt;30.01,"27+ to 30","30+"))))))))))))</f>
        <v>0-</v>
      </c>
      <c r="I16178" t="str">
        <f>IF(G16178&lt;&gt;H16178,"DIFF","")</f>
        <v/>
      </c>
    </row>
    <row r="16179" spans="1:9">
      <c r="A16179" t="s">
        <v>102</v>
      </c>
      <c r="B16179" t="s">
        <v>107</v>
      </c>
      <c r="C16179" s="1">
        <v>119546322</v>
      </c>
      <c r="D16179" s="1">
        <v>2</v>
      </c>
      <c r="E16179" s="1">
        <v>-4</v>
      </c>
      <c r="F16179" s="1">
        <v>8</v>
      </c>
      <c r="G16179" s="7" t="str">
        <f>IF(E16179&lt;0,"0-",IF(E16179=0,"0",IF(E16179&lt;3.01,"0+ to 3",IF(E16179&lt;6.01,"3+ to 6",IF(E16179&lt;9.01,"6+ to 9",IF(E16179&lt;12.01,"9+ to 12",IF(E16179&lt;15.01,"12+ to 15",IF(E16179&lt;18.01,"15+ to 18",IF(E16179&lt;21.01,"18+ to 21",IF(E16179&lt;24.01,"21+ to 24",IF(E16179&lt;27.01,"24+ to 27",IF(E16179&lt;30.01,"27+ to 30","30+"))))))))))))</f>
        <v>0-</v>
      </c>
      <c r="H16179" s="7" t="str">
        <f>IF(F16179&lt;0,"0-",IF(F16179=0,"0",IF(F16179&lt;3.01,"0+ to 3",IF(F16179&lt;6.01,"3+ to 6",IF(F16179&lt;9.01,"6+ to 9",IF(F16179&lt;12.01,"9+ to 12",IF(F16179&lt;15.01,"12+ to 15",IF(F16179&lt;18.01,"15+ to 18",IF(F16179&lt;21.01,"18+ to 21",IF(F16179&lt;24.01,"21+ to 24",IF(F16179&lt;27.01,"24+ to 27",IF(F16179&lt;30.01,"27+ to 30","30+"))))))))))))</f>
        <v>6+ to 9</v>
      </c>
      <c r="I16179" t="str">
        <f>IF(G16179&lt;&gt;H16179,"DIFF","")</f>
        <v>DIFF</v>
      </c>
    </row>
    <row r="16180" spans="1:9">
      <c r="A16180" t="s">
        <v>102</v>
      </c>
      <c r="B16180" t="s">
        <v>107</v>
      </c>
      <c r="C16180" s="1">
        <v>119546340</v>
      </c>
      <c r="D16180" s="1">
        <v>5</v>
      </c>
      <c r="E16180" s="1">
        <v>-2</v>
      </c>
      <c r="F16180" s="1">
        <v>15</v>
      </c>
      <c r="G16180" s="7" t="str">
        <f>IF(E16180&lt;0,"0-",IF(E16180=0,"0",IF(E16180&lt;3.01,"0+ to 3",IF(E16180&lt;6.01,"3+ to 6",IF(E16180&lt;9.01,"6+ to 9",IF(E16180&lt;12.01,"9+ to 12",IF(E16180&lt;15.01,"12+ to 15",IF(E16180&lt;18.01,"15+ to 18",IF(E16180&lt;21.01,"18+ to 21",IF(E16180&lt;24.01,"21+ to 24",IF(E16180&lt;27.01,"24+ to 27",IF(E16180&lt;30.01,"27+ to 30","30+"))))))))))))</f>
        <v>0-</v>
      </c>
      <c r="H16180" s="7" t="str">
        <f>IF(F16180&lt;0,"0-",IF(F16180=0,"0",IF(F16180&lt;3.01,"0+ to 3",IF(F16180&lt;6.01,"3+ to 6",IF(F16180&lt;9.01,"6+ to 9",IF(F16180&lt;12.01,"9+ to 12",IF(F16180&lt;15.01,"12+ to 15",IF(F16180&lt;18.01,"15+ to 18",IF(F16180&lt;21.01,"18+ to 21",IF(F16180&lt;24.01,"21+ to 24",IF(F16180&lt;27.01,"24+ to 27",IF(F16180&lt;30.01,"27+ to 30","30+"))))))))))))</f>
        <v>12+ to 15</v>
      </c>
      <c r="I16180" t="str">
        <f>IF(G16180&lt;&gt;H16180,"DIFF","")</f>
        <v>DIFF</v>
      </c>
    </row>
    <row r="16181" spans="1:9">
      <c r="A16181" t="s">
        <v>102</v>
      </c>
      <c r="B16181" t="s">
        <v>107</v>
      </c>
      <c r="C16181" s="1">
        <v>119547128</v>
      </c>
      <c r="D16181" s="1">
        <v>2</v>
      </c>
      <c r="E16181" s="1">
        <v>0</v>
      </c>
      <c r="F16181" s="1">
        <v>0</v>
      </c>
      <c r="G16181" s="7" t="str">
        <f>IF(E16181&lt;0,"0-",IF(E16181=0,"0",IF(E16181&lt;3.01,"0+ to 3",IF(E16181&lt;6.01,"3+ to 6",IF(E16181&lt;9.01,"6+ to 9",IF(E16181&lt;12.01,"9+ to 12",IF(E16181&lt;15.01,"12+ to 15",IF(E16181&lt;18.01,"15+ to 18",IF(E16181&lt;21.01,"18+ to 21",IF(E16181&lt;24.01,"21+ to 24",IF(E16181&lt;27.01,"24+ to 27",IF(E16181&lt;30.01,"27+ to 30","30+"))))))))))))</f>
        <v>0</v>
      </c>
      <c r="H16181" s="7" t="str">
        <f>IF(F16181&lt;0,"0-",IF(F16181=0,"0",IF(F16181&lt;3.01,"0+ to 3",IF(F16181&lt;6.01,"3+ to 6",IF(F16181&lt;9.01,"6+ to 9",IF(F16181&lt;12.01,"9+ to 12",IF(F16181&lt;15.01,"12+ to 15",IF(F16181&lt;18.01,"15+ to 18",IF(F16181&lt;21.01,"18+ to 21",IF(F16181&lt;24.01,"21+ to 24",IF(F16181&lt;27.01,"24+ to 27",IF(F16181&lt;30.01,"27+ to 30","30+"))))))))))))</f>
        <v>0</v>
      </c>
      <c r="I16181" t="str">
        <f>IF(G16181&lt;&gt;H16181,"DIFF","")</f>
        <v/>
      </c>
    </row>
    <row r="16182" spans="1:9">
      <c r="A16182" t="s">
        <v>102</v>
      </c>
      <c r="B16182" t="s">
        <v>107</v>
      </c>
      <c r="C16182" s="1">
        <v>119550101</v>
      </c>
      <c r="D16182" s="1">
        <v>7</v>
      </c>
      <c r="E16182" s="1">
        <v>-5</v>
      </c>
      <c r="F16182" s="1">
        <v>44</v>
      </c>
      <c r="G16182" s="7" t="str">
        <f>IF(E16182&lt;0,"0-",IF(E16182=0,"0",IF(E16182&lt;3.01,"0+ to 3",IF(E16182&lt;6.01,"3+ to 6",IF(E16182&lt;9.01,"6+ to 9",IF(E16182&lt;12.01,"9+ to 12",IF(E16182&lt;15.01,"12+ to 15",IF(E16182&lt;18.01,"15+ to 18",IF(E16182&lt;21.01,"18+ to 21",IF(E16182&lt;24.01,"21+ to 24",IF(E16182&lt;27.01,"24+ to 27",IF(E16182&lt;30.01,"27+ to 30","30+"))))))))))))</f>
        <v>0-</v>
      </c>
      <c r="H16182" s="7" t="str">
        <f>IF(F16182&lt;0,"0-",IF(F16182=0,"0",IF(F16182&lt;3.01,"0+ to 3",IF(F16182&lt;6.01,"3+ to 6",IF(F16182&lt;9.01,"6+ to 9",IF(F16182&lt;12.01,"9+ to 12",IF(F16182&lt;15.01,"12+ to 15",IF(F16182&lt;18.01,"15+ to 18",IF(F16182&lt;21.01,"18+ to 21",IF(F16182&lt;24.01,"21+ to 24",IF(F16182&lt;27.01,"24+ to 27",IF(F16182&lt;30.01,"27+ to 30","30+"))))))))))))</f>
        <v>30+</v>
      </c>
      <c r="I16182" t="str">
        <f>IF(G16182&lt;&gt;H16182,"DIFF","")</f>
        <v>DIFF</v>
      </c>
    </row>
    <row r="16183" spans="1:9">
      <c r="A16183" t="s">
        <v>102</v>
      </c>
      <c r="B16183" t="s">
        <v>106</v>
      </c>
      <c r="C16183" s="1">
        <v>119568828</v>
      </c>
      <c r="D16183" s="1">
        <v>2</v>
      </c>
      <c r="E16183" s="1">
        <v>-4</v>
      </c>
      <c r="F16183" s="1">
        <v>8</v>
      </c>
      <c r="G16183" s="7" t="str">
        <f>IF(E16183&lt;0,"0-",IF(E16183=0,"0",IF(E16183&lt;3.01,"0+ to 3",IF(E16183&lt;6.01,"3+ to 6",IF(E16183&lt;9.01,"6+ to 9",IF(E16183&lt;12.01,"9+ to 12",IF(E16183&lt;15.01,"12+ to 15",IF(E16183&lt;18.01,"15+ to 18",IF(E16183&lt;21.01,"18+ to 21",IF(E16183&lt;24.01,"21+ to 24",IF(E16183&lt;27.01,"24+ to 27",IF(E16183&lt;30.01,"27+ to 30","30+"))))))))))))</f>
        <v>0-</v>
      </c>
      <c r="H16183" s="7" t="str">
        <f>IF(F16183&lt;0,"0-",IF(F16183=0,"0",IF(F16183&lt;3.01,"0+ to 3",IF(F16183&lt;6.01,"3+ to 6",IF(F16183&lt;9.01,"6+ to 9",IF(F16183&lt;12.01,"9+ to 12",IF(F16183&lt;15.01,"12+ to 15",IF(F16183&lt;18.01,"15+ to 18",IF(F16183&lt;21.01,"18+ to 21",IF(F16183&lt;24.01,"21+ to 24",IF(F16183&lt;27.01,"24+ to 27",IF(F16183&lt;30.01,"27+ to 30","30+"))))))))))))</f>
        <v>6+ to 9</v>
      </c>
      <c r="I16183" t="str">
        <f>IF(G16183&lt;&gt;H16183,"DIFF","")</f>
        <v>DIFF</v>
      </c>
    </row>
    <row r="16184" spans="1:9">
      <c r="A16184" t="s">
        <v>102</v>
      </c>
      <c r="B16184" t="s">
        <v>106</v>
      </c>
      <c r="C16184" s="1">
        <v>119570714</v>
      </c>
      <c r="D16184" s="1">
        <v>2</v>
      </c>
      <c r="E16184" s="1">
        <v>-4</v>
      </c>
      <c r="F16184" s="1">
        <v>9</v>
      </c>
      <c r="G16184" s="7" t="str">
        <f>IF(E16184&lt;0,"0-",IF(E16184=0,"0",IF(E16184&lt;3.01,"0+ to 3",IF(E16184&lt;6.01,"3+ to 6",IF(E16184&lt;9.01,"6+ to 9",IF(E16184&lt;12.01,"9+ to 12",IF(E16184&lt;15.01,"12+ to 15",IF(E16184&lt;18.01,"15+ to 18",IF(E16184&lt;21.01,"18+ to 21",IF(E16184&lt;24.01,"21+ to 24",IF(E16184&lt;27.01,"24+ to 27",IF(E16184&lt;30.01,"27+ to 30","30+"))))))))))))</f>
        <v>0-</v>
      </c>
      <c r="H16184" s="7" t="str">
        <f>IF(F16184&lt;0,"0-",IF(F16184=0,"0",IF(F16184&lt;3.01,"0+ to 3",IF(F16184&lt;6.01,"3+ to 6",IF(F16184&lt;9.01,"6+ to 9",IF(F16184&lt;12.01,"9+ to 12",IF(F16184&lt;15.01,"12+ to 15",IF(F16184&lt;18.01,"15+ to 18",IF(F16184&lt;21.01,"18+ to 21",IF(F16184&lt;24.01,"21+ to 24",IF(F16184&lt;27.01,"24+ to 27",IF(F16184&lt;30.01,"27+ to 30","30+"))))))))))))</f>
        <v>6+ to 9</v>
      </c>
      <c r="I16184" t="str">
        <f>IF(G16184&lt;&gt;H16184,"DIFF","")</f>
        <v>DIFF</v>
      </c>
    </row>
    <row r="16185" spans="1:9">
      <c r="A16185" t="s">
        <v>102</v>
      </c>
      <c r="B16185" t="s">
        <v>106</v>
      </c>
      <c r="C16185" s="1">
        <v>119571629</v>
      </c>
      <c r="D16185" s="1">
        <v>3</v>
      </c>
      <c r="E16185" s="1">
        <v>-5</v>
      </c>
      <c r="F16185" s="1">
        <v>13</v>
      </c>
      <c r="G16185" s="7" t="str">
        <f>IF(E16185&lt;0,"0-",IF(E16185=0,"0",IF(E16185&lt;3.01,"0+ to 3",IF(E16185&lt;6.01,"3+ to 6",IF(E16185&lt;9.01,"6+ to 9",IF(E16185&lt;12.01,"9+ to 12",IF(E16185&lt;15.01,"12+ to 15",IF(E16185&lt;18.01,"15+ to 18",IF(E16185&lt;21.01,"18+ to 21",IF(E16185&lt;24.01,"21+ to 24",IF(E16185&lt;27.01,"24+ to 27",IF(E16185&lt;30.01,"27+ to 30","30+"))))))))))))</f>
        <v>0-</v>
      </c>
      <c r="H16185" s="7" t="str">
        <f>IF(F16185&lt;0,"0-",IF(F16185=0,"0",IF(F16185&lt;3.01,"0+ to 3",IF(F16185&lt;6.01,"3+ to 6",IF(F16185&lt;9.01,"6+ to 9",IF(F16185&lt;12.01,"9+ to 12",IF(F16185&lt;15.01,"12+ to 15",IF(F16185&lt;18.01,"15+ to 18",IF(F16185&lt;21.01,"18+ to 21",IF(F16185&lt;24.01,"21+ to 24",IF(F16185&lt;27.01,"24+ to 27",IF(F16185&lt;30.01,"27+ to 30","30+"))))))))))))</f>
        <v>12+ to 15</v>
      </c>
      <c r="I16185" t="str">
        <f>IF(G16185&lt;&gt;H16185,"DIFF","")</f>
        <v>DIFF</v>
      </c>
    </row>
    <row r="16186" spans="1:9">
      <c r="A16186" t="s">
        <v>102</v>
      </c>
      <c r="B16186" t="s">
        <v>106</v>
      </c>
      <c r="C16186" s="1">
        <v>119574495</v>
      </c>
      <c r="D16186" s="1">
        <v>2</v>
      </c>
      <c r="E16186" s="1">
        <v>-13</v>
      </c>
      <c r="F16186" s="1">
        <v>6</v>
      </c>
      <c r="G16186" s="7" t="str">
        <f>IF(E16186&lt;0,"0-",IF(E16186=0,"0",IF(E16186&lt;3.01,"0+ to 3",IF(E16186&lt;6.01,"3+ to 6",IF(E16186&lt;9.01,"6+ to 9",IF(E16186&lt;12.01,"9+ to 12",IF(E16186&lt;15.01,"12+ to 15",IF(E16186&lt;18.01,"15+ to 18",IF(E16186&lt;21.01,"18+ to 21",IF(E16186&lt;24.01,"21+ to 24",IF(E16186&lt;27.01,"24+ to 27",IF(E16186&lt;30.01,"27+ to 30","30+"))))))))))))</f>
        <v>0-</v>
      </c>
      <c r="H16186" s="7" t="str">
        <f>IF(F16186&lt;0,"0-",IF(F16186=0,"0",IF(F16186&lt;3.01,"0+ to 3",IF(F16186&lt;6.01,"3+ to 6",IF(F16186&lt;9.01,"6+ to 9",IF(F16186&lt;12.01,"9+ to 12",IF(F16186&lt;15.01,"12+ to 15",IF(F16186&lt;18.01,"15+ to 18",IF(F16186&lt;21.01,"18+ to 21",IF(F16186&lt;24.01,"21+ to 24",IF(F16186&lt;27.01,"24+ to 27",IF(F16186&lt;30.01,"27+ to 30","30+"))))))))))))</f>
        <v>3+ to 6</v>
      </c>
      <c r="I16186" t="str">
        <f>IF(G16186&lt;&gt;H16186,"DIFF","")</f>
        <v>DIFF</v>
      </c>
    </row>
    <row r="16187" spans="1:9">
      <c r="A16187" t="s">
        <v>102</v>
      </c>
      <c r="B16187" t="s">
        <v>106</v>
      </c>
      <c r="C16187" s="1">
        <v>119575320</v>
      </c>
      <c r="D16187" s="1">
        <v>9</v>
      </c>
      <c r="E16187" s="1">
        <v>-5</v>
      </c>
      <c r="F16187" s="1">
        <v>27</v>
      </c>
      <c r="G16187" s="7" t="str">
        <f>IF(E16187&lt;0,"0-",IF(E16187=0,"0",IF(E16187&lt;3.01,"0+ to 3",IF(E16187&lt;6.01,"3+ to 6",IF(E16187&lt;9.01,"6+ to 9",IF(E16187&lt;12.01,"9+ to 12",IF(E16187&lt;15.01,"12+ to 15",IF(E16187&lt;18.01,"15+ to 18",IF(E16187&lt;21.01,"18+ to 21",IF(E16187&lt;24.01,"21+ to 24",IF(E16187&lt;27.01,"24+ to 27",IF(E16187&lt;30.01,"27+ to 30","30+"))))))))))))</f>
        <v>0-</v>
      </c>
      <c r="H16187" s="7" t="str">
        <f>IF(F16187&lt;0,"0-",IF(F16187=0,"0",IF(F16187&lt;3.01,"0+ to 3",IF(F16187&lt;6.01,"3+ to 6",IF(F16187&lt;9.01,"6+ to 9",IF(F16187&lt;12.01,"9+ to 12",IF(F16187&lt;15.01,"12+ to 15",IF(F16187&lt;18.01,"15+ to 18",IF(F16187&lt;21.01,"18+ to 21",IF(F16187&lt;24.01,"21+ to 24",IF(F16187&lt;27.01,"24+ to 27",IF(F16187&lt;30.01,"27+ to 30","30+"))))))))))))</f>
        <v>24+ to 27</v>
      </c>
      <c r="I16187" t="str">
        <f>IF(G16187&lt;&gt;H16187,"DIFF","")</f>
        <v>DIFF</v>
      </c>
    </row>
    <row r="16188" spans="1:9">
      <c r="A16188" t="s">
        <v>102</v>
      </c>
      <c r="B16188" t="s">
        <v>106</v>
      </c>
      <c r="C16188" s="1">
        <v>119576411</v>
      </c>
      <c r="D16188" s="1">
        <v>2</v>
      </c>
      <c r="E16188" s="1">
        <v>-14</v>
      </c>
      <c r="F16188" s="1">
        <v>56</v>
      </c>
      <c r="G16188" s="7" t="str">
        <f>IF(E16188&lt;0,"0-",IF(E16188=0,"0",IF(E16188&lt;3.01,"0+ to 3",IF(E16188&lt;6.01,"3+ to 6",IF(E16188&lt;9.01,"6+ to 9",IF(E16188&lt;12.01,"9+ to 12",IF(E16188&lt;15.01,"12+ to 15",IF(E16188&lt;18.01,"15+ to 18",IF(E16188&lt;21.01,"18+ to 21",IF(E16188&lt;24.01,"21+ to 24",IF(E16188&lt;27.01,"24+ to 27",IF(E16188&lt;30.01,"27+ to 30","30+"))))))))))))</f>
        <v>0-</v>
      </c>
      <c r="H16188" s="7" t="str">
        <f>IF(F16188&lt;0,"0-",IF(F16188=0,"0",IF(F16188&lt;3.01,"0+ to 3",IF(F16188&lt;6.01,"3+ to 6",IF(F16188&lt;9.01,"6+ to 9",IF(F16188&lt;12.01,"9+ to 12",IF(F16188&lt;15.01,"12+ to 15",IF(F16188&lt;18.01,"15+ to 18",IF(F16188&lt;21.01,"18+ to 21",IF(F16188&lt;24.01,"21+ to 24",IF(F16188&lt;27.01,"24+ to 27",IF(F16188&lt;30.01,"27+ to 30","30+"))))))))))))</f>
        <v>30+</v>
      </c>
      <c r="I16188" t="str">
        <f>IF(G16188&lt;&gt;H16188,"DIFF","")</f>
        <v>DIFF</v>
      </c>
    </row>
    <row r="16189" spans="1:9">
      <c r="A16189" t="s">
        <v>102</v>
      </c>
      <c r="B16189" t="s">
        <v>106</v>
      </c>
      <c r="C16189" s="1">
        <v>119577388</v>
      </c>
      <c r="D16189" s="1">
        <v>2</v>
      </c>
      <c r="E16189" s="1">
        <v>-12</v>
      </c>
      <c r="F16189" s="1">
        <v>22</v>
      </c>
      <c r="G16189" s="7" t="str">
        <f>IF(E16189&lt;0,"0-",IF(E16189=0,"0",IF(E16189&lt;3.01,"0+ to 3",IF(E16189&lt;6.01,"3+ to 6",IF(E16189&lt;9.01,"6+ to 9",IF(E16189&lt;12.01,"9+ to 12",IF(E16189&lt;15.01,"12+ to 15",IF(E16189&lt;18.01,"15+ to 18",IF(E16189&lt;21.01,"18+ to 21",IF(E16189&lt;24.01,"21+ to 24",IF(E16189&lt;27.01,"24+ to 27",IF(E16189&lt;30.01,"27+ to 30","30+"))))))))))))</f>
        <v>0-</v>
      </c>
      <c r="H16189" s="7" t="str">
        <f>IF(F16189&lt;0,"0-",IF(F16189=0,"0",IF(F16189&lt;3.01,"0+ to 3",IF(F16189&lt;6.01,"3+ to 6",IF(F16189&lt;9.01,"6+ to 9",IF(F16189&lt;12.01,"9+ to 12",IF(F16189&lt;15.01,"12+ to 15",IF(F16189&lt;18.01,"15+ to 18",IF(F16189&lt;21.01,"18+ to 21",IF(F16189&lt;24.01,"21+ to 24",IF(F16189&lt;27.01,"24+ to 27",IF(F16189&lt;30.01,"27+ to 30","30+"))))))))))))</f>
        <v>21+ to 24</v>
      </c>
      <c r="I16189" t="str">
        <f>IF(G16189&lt;&gt;H16189,"DIFF","")</f>
        <v>DIFF</v>
      </c>
    </row>
    <row r="16190" spans="1:9">
      <c r="A16190" t="s">
        <v>103</v>
      </c>
      <c r="B16190" t="s">
        <v>106</v>
      </c>
      <c r="C16190" s="1">
        <v>119577473</v>
      </c>
      <c r="D16190" s="1">
        <v>2</v>
      </c>
      <c r="E16190" s="1">
        <v>-25</v>
      </c>
      <c r="F16190" s="1">
        <v>53</v>
      </c>
      <c r="G16190" s="7" t="str">
        <f>IF(E16190&lt;0,"0-",IF(E16190=0,"0",IF(E16190&lt;3.01,"0+ to 3",IF(E16190&lt;6.01,"3+ to 6",IF(E16190&lt;9.01,"6+ to 9",IF(E16190&lt;12.01,"9+ to 12",IF(E16190&lt;15.01,"12+ to 15",IF(E16190&lt;18.01,"15+ to 18",IF(E16190&lt;21.01,"18+ to 21",IF(E16190&lt;24.01,"21+ to 24",IF(E16190&lt;27.01,"24+ to 27",IF(E16190&lt;30.01,"27+ to 30","30+"))))))))))))</f>
        <v>0-</v>
      </c>
      <c r="H16190" s="7" t="str">
        <f>IF(F16190&lt;0,"0-",IF(F16190=0,"0",IF(F16190&lt;3.01,"0+ to 3",IF(F16190&lt;6.01,"3+ to 6",IF(F16190&lt;9.01,"6+ to 9",IF(F16190&lt;12.01,"9+ to 12",IF(F16190&lt;15.01,"12+ to 15",IF(F16190&lt;18.01,"15+ to 18",IF(F16190&lt;21.01,"18+ to 21",IF(F16190&lt;24.01,"21+ to 24",IF(F16190&lt;27.01,"24+ to 27",IF(F16190&lt;30.01,"27+ to 30","30+"))))))))))))</f>
        <v>30+</v>
      </c>
      <c r="I16190" t="str">
        <f>IF(G16190&lt;&gt;H16190,"DIFF","")</f>
        <v>DIFF</v>
      </c>
    </row>
    <row r="16191" spans="1:9">
      <c r="A16191" t="s">
        <v>102</v>
      </c>
      <c r="B16191" t="s">
        <v>106</v>
      </c>
      <c r="C16191" s="1">
        <v>119581424</v>
      </c>
      <c r="D16191" s="1">
        <v>2</v>
      </c>
      <c r="E16191" s="1">
        <v>-14</v>
      </c>
      <c r="F16191" s="1">
        <v>21</v>
      </c>
      <c r="G16191" s="7" t="str">
        <f>IF(E16191&lt;0,"0-",IF(E16191=0,"0",IF(E16191&lt;3.01,"0+ to 3",IF(E16191&lt;6.01,"3+ to 6",IF(E16191&lt;9.01,"6+ to 9",IF(E16191&lt;12.01,"9+ to 12",IF(E16191&lt;15.01,"12+ to 15",IF(E16191&lt;18.01,"15+ to 18",IF(E16191&lt;21.01,"18+ to 21",IF(E16191&lt;24.01,"21+ to 24",IF(E16191&lt;27.01,"24+ to 27",IF(E16191&lt;30.01,"27+ to 30","30+"))))))))))))</f>
        <v>0-</v>
      </c>
      <c r="H16191" s="7" t="str">
        <f>IF(F16191&lt;0,"0-",IF(F16191=0,"0",IF(F16191&lt;3.01,"0+ to 3",IF(F16191&lt;6.01,"3+ to 6",IF(F16191&lt;9.01,"6+ to 9",IF(F16191&lt;12.01,"9+ to 12",IF(F16191&lt;15.01,"12+ to 15",IF(F16191&lt;18.01,"15+ to 18",IF(F16191&lt;21.01,"18+ to 21",IF(F16191&lt;24.01,"21+ to 24",IF(F16191&lt;27.01,"24+ to 27",IF(F16191&lt;30.01,"27+ to 30","30+"))))))))))))</f>
        <v>18+ to 21</v>
      </c>
      <c r="I16191" t="str">
        <f>IF(G16191&lt;&gt;H16191,"DIFF","")</f>
        <v>DIFF</v>
      </c>
    </row>
    <row r="16192" spans="1:9">
      <c r="A16192" t="s">
        <v>102</v>
      </c>
      <c r="B16192" t="s">
        <v>106</v>
      </c>
      <c r="C16192" s="1">
        <v>119581512</v>
      </c>
      <c r="D16192" s="1">
        <v>2</v>
      </c>
      <c r="E16192" s="1">
        <v>-2</v>
      </c>
      <c r="F16192" s="1">
        <v>0</v>
      </c>
      <c r="G16192" s="7" t="str">
        <f>IF(E16192&lt;0,"0-",IF(E16192=0,"0",IF(E16192&lt;3.01,"0+ to 3",IF(E16192&lt;6.01,"3+ to 6",IF(E16192&lt;9.01,"6+ to 9",IF(E16192&lt;12.01,"9+ to 12",IF(E16192&lt;15.01,"12+ to 15",IF(E16192&lt;18.01,"15+ to 18",IF(E16192&lt;21.01,"18+ to 21",IF(E16192&lt;24.01,"21+ to 24",IF(E16192&lt;27.01,"24+ to 27",IF(E16192&lt;30.01,"27+ to 30","30+"))))))))))))</f>
        <v>0-</v>
      </c>
      <c r="H16192" s="7" t="str">
        <f>IF(F16192&lt;0,"0-",IF(F16192=0,"0",IF(F16192&lt;3.01,"0+ to 3",IF(F16192&lt;6.01,"3+ to 6",IF(F16192&lt;9.01,"6+ to 9",IF(F16192&lt;12.01,"9+ to 12",IF(F16192&lt;15.01,"12+ to 15",IF(F16192&lt;18.01,"15+ to 18",IF(F16192&lt;21.01,"18+ to 21",IF(F16192&lt;24.01,"21+ to 24",IF(F16192&lt;27.01,"24+ to 27",IF(F16192&lt;30.01,"27+ to 30","30+"))))))))))))</f>
        <v>0</v>
      </c>
      <c r="I16192" t="str">
        <f>IF(G16192&lt;&gt;H16192,"DIFF","")</f>
        <v>DIFF</v>
      </c>
    </row>
    <row r="16193" spans="1:9">
      <c r="A16193" t="s">
        <v>103</v>
      </c>
      <c r="B16193" t="s">
        <v>106</v>
      </c>
      <c r="C16193" s="1">
        <v>119584887</v>
      </c>
      <c r="D16193" s="1">
        <v>2</v>
      </c>
      <c r="E16193" s="1">
        <v>-3</v>
      </c>
      <c r="F16193" s="1">
        <v>5</v>
      </c>
      <c r="G16193" s="7" t="str">
        <f>IF(E16193&lt;0,"0-",IF(E16193=0,"0",IF(E16193&lt;3.01,"0+ to 3",IF(E16193&lt;6.01,"3+ to 6",IF(E16193&lt;9.01,"6+ to 9",IF(E16193&lt;12.01,"9+ to 12",IF(E16193&lt;15.01,"12+ to 15",IF(E16193&lt;18.01,"15+ to 18",IF(E16193&lt;21.01,"18+ to 21",IF(E16193&lt;24.01,"21+ to 24",IF(E16193&lt;27.01,"24+ to 27",IF(E16193&lt;30.01,"27+ to 30","30+"))))))))))))</f>
        <v>0-</v>
      </c>
      <c r="H16193" s="7" t="str">
        <f>IF(F16193&lt;0,"0-",IF(F16193=0,"0",IF(F16193&lt;3.01,"0+ to 3",IF(F16193&lt;6.01,"3+ to 6",IF(F16193&lt;9.01,"6+ to 9",IF(F16193&lt;12.01,"9+ to 12",IF(F16193&lt;15.01,"12+ to 15",IF(F16193&lt;18.01,"15+ to 18",IF(F16193&lt;21.01,"18+ to 21",IF(F16193&lt;24.01,"21+ to 24",IF(F16193&lt;27.01,"24+ to 27",IF(F16193&lt;30.01,"27+ to 30","30+"))))))))))))</f>
        <v>3+ to 6</v>
      </c>
      <c r="I16193" t="str">
        <f>IF(G16193&lt;&gt;H16193,"DIFF","")</f>
        <v>DIFF</v>
      </c>
    </row>
    <row r="16194" spans="1:9">
      <c r="A16194" t="s">
        <v>102</v>
      </c>
      <c r="B16194" t="s">
        <v>106</v>
      </c>
      <c r="C16194" s="1">
        <v>119585837</v>
      </c>
      <c r="D16194" s="1">
        <v>3</v>
      </c>
      <c r="E16194" s="1">
        <v>-22</v>
      </c>
      <c r="F16194" s="1">
        <v>77</v>
      </c>
      <c r="G16194" s="7" t="str">
        <f>IF(E16194&lt;0,"0-",IF(E16194=0,"0",IF(E16194&lt;3.01,"0+ to 3",IF(E16194&lt;6.01,"3+ to 6",IF(E16194&lt;9.01,"6+ to 9",IF(E16194&lt;12.01,"9+ to 12",IF(E16194&lt;15.01,"12+ to 15",IF(E16194&lt;18.01,"15+ to 18",IF(E16194&lt;21.01,"18+ to 21",IF(E16194&lt;24.01,"21+ to 24",IF(E16194&lt;27.01,"24+ to 27",IF(E16194&lt;30.01,"27+ to 30","30+"))))))))))))</f>
        <v>0-</v>
      </c>
      <c r="H16194" s="7" t="str">
        <f>IF(F16194&lt;0,"0-",IF(F16194=0,"0",IF(F16194&lt;3.01,"0+ to 3",IF(F16194&lt;6.01,"3+ to 6",IF(F16194&lt;9.01,"6+ to 9",IF(F16194&lt;12.01,"9+ to 12",IF(F16194&lt;15.01,"12+ to 15",IF(F16194&lt;18.01,"15+ to 18",IF(F16194&lt;21.01,"18+ to 21",IF(F16194&lt;24.01,"21+ to 24",IF(F16194&lt;27.01,"24+ to 27",IF(F16194&lt;30.01,"27+ to 30","30+"))))))))))))</f>
        <v>30+</v>
      </c>
      <c r="I16194" t="str">
        <f>IF(G16194&lt;&gt;H16194,"DIFF","")</f>
        <v>DIFF</v>
      </c>
    </row>
    <row r="16195" spans="1:9">
      <c r="A16195" t="s">
        <v>102</v>
      </c>
      <c r="B16195" t="s">
        <v>106</v>
      </c>
      <c r="C16195" s="1">
        <v>119587803</v>
      </c>
      <c r="D16195" s="1">
        <v>2</v>
      </c>
      <c r="E16195" s="1">
        <v>-20</v>
      </c>
      <c r="F16195" s="1">
        <v>70</v>
      </c>
      <c r="G16195" s="7" t="str">
        <f>IF(E16195&lt;0,"0-",IF(E16195=0,"0",IF(E16195&lt;3.01,"0+ to 3",IF(E16195&lt;6.01,"3+ to 6",IF(E16195&lt;9.01,"6+ to 9",IF(E16195&lt;12.01,"9+ to 12",IF(E16195&lt;15.01,"12+ to 15",IF(E16195&lt;18.01,"15+ to 18",IF(E16195&lt;21.01,"18+ to 21",IF(E16195&lt;24.01,"21+ to 24",IF(E16195&lt;27.01,"24+ to 27",IF(E16195&lt;30.01,"27+ to 30","30+"))))))))))))</f>
        <v>0-</v>
      </c>
      <c r="H16195" s="7" t="str">
        <f>IF(F16195&lt;0,"0-",IF(F16195=0,"0",IF(F16195&lt;3.01,"0+ to 3",IF(F16195&lt;6.01,"3+ to 6",IF(F16195&lt;9.01,"6+ to 9",IF(F16195&lt;12.01,"9+ to 12",IF(F16195&lt;15.01,"12+ to 15",IF(F16195&lt;18.01,"15+ to 18",IF(F16195&lt;21.01,"18+ to 21",IF(F16195&lt;24.01,"21+ to 24",IF(F16195&lt;27.01,"24+ to 27",IF(F16195&lt;30.01,"27+ to 30","30+"))))))))))))</f>
        <v>30+</v>
      </c>
      <c r="I16195" t="str">
        <f>IF(G16195&lt;&gt;H16195,"DIFF","")</f>
        <v>DIFF</v>
      </c>
    </row>
    <row r="16196" spans="1:9">
      <c r="A16196" t="s">
        <v>102</v>
      </c>
      <c r="B16196" t="s">
        <v>106</v>
      </c>
      <c r="C16196" s="1">
        <v>119589428</v>
      </c>
      <c r="D16196" s="1">
        <v>3</v>
      </c>
      <c r="E16196" s="1">
        <v>-18</v>
      </c>
      <c r="F16196" s="1">
        <v>43</v>
      </c>
      <c r="G16196" s="7" t="str">
        <f>IF(E16196&lt;0,"0-",IF(E16196=0,"0",IF(E16196&lt;3.01,"0+ to 3",IF(E16196&lt;6.01,"3+ to 6",IF(E16196&lt;9.01,"6+ to 9",IF(E16196&lt;12.01,"9+ to 12",IF(E16196&lt;15.01,"12+ to 15",IF(E16196&lt;18.01,"15+ to 18",IF(E16196&lt;21.01,"18+ to 21",IF(E16196&lt;24.01,"21+ to 24",IF(E16196&lt;27.01,"24+ to 27",IF(E16196&lt;30.01,"27+ to 30","30+"))))))))))))</f>
        <v>0-</v>
      </c>
      <c r="H16196" s="7" t="str">
        <f>IF(F16196&lt;0,"0-",IF(F16196=0,"0",IF(F16196&lt;3.01,"0+ to 3",IF(F16196&lt;6.01,"3+ to 6",IF(F16196&lt;9.01,"6+ to 9",IF(F16196&lt;12.01,"9+ to 12",IF(F16196&lt;15.01,"12+ to 15",IF(F16196&lt;18.01,"15+ to 18",IF(F16196&lt;21.01,"18+ to 21",IF(F16196&lt;24.01,"21+ to 24",IF(F16196&lt;27.01,"24+ to 27",IF(F16196&lt;30.01,"27+ to 30","30+"))))))))))))</f>
        <v>30+</v>
      </c>
      <c r="I16196" t="str">
        <f>IF(G16196&lt;&gt;H16196,"DIFF","")</f>
        <v>DIFF</v>
      </c>
    </row>
    <row r="16197" spans="1:9">
      <c r="A16197" t="s">
        <v>102</v>
      </c>
      <c r="B16197" t="s">
        <v>105</v>
      </c>
      <c r="C16197" s="1">
        <v>119620595</v>
      </c>
      <c r="D16197" s="1">
        <v>6</v>
      </c>
      <c r="E16197" s="1">
        <v>0</v>
      </c>
      <c r="F16197" s="1">
        <v>1536</v>
      </c>
      <c r="G16197" s="7" t="str">
        <f>IF(E16197&lt;0,"0-",IF(E16197=0,"0",IF(E16197&lt;3.01,"0+ to 3",IF(E16197&lt;6.01,"3+ to 6",IF(E16197&lt;9.01,"6+ to 9",IF(E16197&lt;12.01,"9+ to 12",IF(E16197&lt;15.01,"12+ to 15",IF(E16197&lt;18.01,"15+ to 18",IF(E16197&lt;21.01,"18+ to 21",IF(E16197&lt;24.01,"21+ to 24",IF(E16197&lt;27.01,"24+ to 27",IF(E16197&lt;30.01,"27+ to 30","30+"))))))))))))</f>
        <v>0</v>
      </c>
      <c r="H16197" s="7" t="str">
        <f>IF(F16197&lt;0,"0-",IF(F16197=0,"0",IF(F16197&lt;3.01,"0+ to 3",IF(F16197&lt;6.01,"3+ to 6",IF(F16197&lt;9.01,"6+ to 9",IF(F16197&lt;12.01,"9+ to 12",IF(F16197&lt;15.01,"12+ to 15",IF(F16197&lt;18.01,"15+ to 18",IF(F16197&lt;21.01,"18+ to 21",IF(F16197&lt;24.01,"21+ to 24",IF(F16197&lt;27.01,"24+ to 27",IF(F16197&lt;30.01,"27+ to 30","30+"))))))))))))</f>
        <v>30+</v>
      </c>
      <c r="I16197" t="str">
        <f>IF(G16197&lt;&gt;H16197,"DIFF","")</f>
        <v>DIFF</v>
      </c>
    </row>
    <row r="16198" spans="1:9">
      <c r="A16198" t="s">
        <v>102</v>
      </c>
      <c r="B16198" t="s">
        <v>105</v>
      </c>
      <c r="C16198" s="1">
        <v>119621785</v>
      </c>
      <c r="D16198" s="1">
        <v>2</v>
      </c>
      <c r="E16198" s="1">
        <v>-66</v>
      </c>
      <c r="F16198" s="1">
        <v>15</v>
      </c>
      <c r="G16198" s="7" t="str">
        <f>IF(E16198&lt;0,"0-",IF(E16198=0,"0",IF(E16198&lt;3.01,"0+ to 3",IF(E16198&lt;6.01,"3+ to 6",IF(E16198&lt;9.01,"6+ to 9",IF(E16198&lt;12.01,"9+ to 12",IF(E16198&lt;15.01,"12+ to 15",IF(E16198&lt;18.01,"15+ to 18",IF(E16198&lt;21.01,"18+ to 21",IF(E16198&lt;24.01,"21+ to 24",IF(E16198&lt;27.01,"24+ to 27",IF(E16198&lt;30.01,"27+ to 30","30+"))))))))))))</f>
        <v>0-</v>
      </c>
      <c r="H16198" s="7" t="str">
        <f>IF(F16198&lt;0,"0-",IF(F16198=0,"0",IF(F16198&lt;3.01,"0+ to 3",IF(F16198&lt;6.01,"3+ to 6",IF(F16198&lt;9.01,"6+ to 9",IF(F16198&lt;12.01,"9+ to 12",IF(F16198&lt;15.01,"12+ to 15",IF(F16198&lt;18.01,"15+ to 18",IF(F16198&lt;21.01,"18+ to 21",IF(F16198&lt;24.01,"21+ to 24",IF(F16198&lt;27.01,"24+ to 27",IF(F16198&lt;30.01,"27+ to 30","30+"))))))))))))</f>
        <v>12+ to 15</v>
      </c>
      <c r="I16198" t="str">
        <f>IF(G16198&lt;&gt;H16198,"DIFF","")</f>
        <v>DIFF</v>
      </c>
    </row>
    <row r="16199" spans="1:9">
      <c r="A16199" t="s">
        <v>102</v>
      </c>
      <c r="B16199" t="s">
        <v>105</v>
      </c>
      <c r="C16199" s="1">
        <v>119623626</v>
      </c>
      <c r="D16199" s="1">
        <v>2</v>
      </c>
      <c r="E16199" s="1">
        <v>0</v>
      </c>
      <c r="F16199" s="1">
        <v>0</v>
      </c>
      <c r="G16199" s="7" t="str">
        <f>IF(E16199&lt;0,"0-",IF(E16199=0,"0",IF(E16199&lt;3.01,"0+ to 3",IF(E16199&lt;6.01,"3+ to 6",IF(E16199&lt;9.01,"6+ to 9",IF(E16199&lt;12.01,"9+ to 12",IF(E16199&lt;15.01,"12+ to 15",IF(E16199&lt;18.01,"15+ to 18",IF(E16199&lt;21.01,"18+ to 21",IF(E16199&lt;24.01,"21+ to 24",IF(E16199&lt;27.01,"24+ to 27",IF(E16199&lt;30.01,"27+ to 30","30+"))))))))))))</f>
        <v>0</v>
      </c>
      <c r="H16199" s="7" t="str">
        <f>IF(F16199&lt;0,"0-",IF(F16199=0,"0",IF(F16199&lt;3.01,"0+ to 3",IF(F16199&lt;6.01,"3+ to 6",IF(F16199&lt;9.01,"6+ to 9",IF(F16199&lt;12.01,"9+ to 12",IF(F16199&lt;15.01,"12+ to 15",IF(F16199&lt;18.01,"15+ to 18",IF(F16199&lt;21.01,"18+ to 21",IF(F16199&lt;24.01,"21+ to 24",IF(F16199&lt;27.01,"24+ to 27",IF(F16199&lt;30.01,"27+ to 30","30+"))))))))))))</f>
        <v>0</v>
      </c>
      <c r="I16199" t="str">
        <f>IF(G16199&lt;&gt;H16199,"DIFF","")</f>
        <v/>
      </c>
    </row>
    <row r="16200" spans="1:9">
      <c r="A16200" t="s">
        <v>102</v>
      </c>
      <c r="B16200" t="s">
        <v>105</v>
      </c>
      <c r="C16200" s="1">
        <v>119624973</v>
      </c>
      <c r="D16200" s="1">
        <v>2</v>
      </c>
      <c r="E16200" s="1">
        <v>-4</v>
      </c>
      <c r="F16200" s="1">
        <v>6</v>
      </c>
      <c r="G16200" s="7" t="str">
        <f>IF(E16200&lt;0,"0-",IF(E16200=0,"0",IF(E16200&lt;3.01,"0+ to 3",IF(E16200&lt;6.01,"3+ to 6",IF(E16200&lt;9.01,"6+ to 9",IF(E16200&lt;12.01,"9+ to 12",IF(E16200&lt;15.01,"12+ to 15",IF(E16200&lt;18.01,"15+ to 18",IF(E16200&lt;21.01,"18+ to 21",IF(E16200&lt;24.01,"21+ to 24",IF(E16200&lt;27.01,"24+ to 27",IF(E16200&lt;30.01,"27+ to 30","30+"))))))))))))</f>
        <v>0-</v>
      </c>
      <c r="H16200" s="7" t="str">
        <f>IF(F16200&lt;0,"0-",IF(F16200=0,"0",IF(F16200&lt;3.01,"0+ to 3",IF(F16200&lt;6.01,"3+ to 6",IF(F16200&lt;9.01,"6+ to 9",IF(F16200&lt;12.01,"9+ to 12",IF(F16200&lt;15.01,"12+ to 15",IF(F16200&lt;18.01,"15+ to 18",IF(F16200&lt;21.01,"18+ to 21",IF(F16200&lt;24.01,"21+ to 24",IF(F16200&lt;27.01,"24+ to 27",IF(F16200&lt;30.01,"27+ to 30","30+"))))))))))))</f>
        <v>3+ to 6</v>
      </c>
      <c r="I16200" t="str">
        <f>IF(G16200&lt;&gt;H16200,"DIFF","")</f>
        <v>DIFF</v>
      </c>
    </row>
    <row r="16201" spans="1:9">
      <c r="A16201" t="s">
        <v>102</v>
      </c>
      <c r="B16201" t="s">
        <v>105</v>
      </c>
      <c r="C16201" s="1">
        <v>119626275</v>
      </c>
      <c r="D16201" s="1">
        <v>2</v>
      </c>
      <c r="E16201" s="1">
        <v>0</v>
      </c>
      <c r="F16201" s="1">
        <v>0</v>
      </c>
      <c r="G16201" s="7" t="str">
        <f>IF(E16201&lt;0,"0-",IF(E16201=0,"0",IF(E16201&lt;3.01,"0+ to 3",IF(E16201&lt;6.01,"3+ to 6",IF(E16201&lt;9.01,"6+ to 9",IF(E16201&lt;12.01,"9+ to 12",IF(E16201&lt;15.01,"12+ to 15",IF(E16201&lt;18.01,"15+ to 18",IF(E16201&lt;21.01,"18+ to 21",IF(E16201&lt;24.01,"21+ to 24",IF(E16201&lt;27.01,"24+ to 27",IF(E16201&lt;30.01,"27+ to 30","30+"))))))))))))</f>
        <v>0</v>
      </c>
      <c r="H16201" s="7" t="str">
        <f>IF(F16201&lt;0,"0-",IF(F16201=0,"0",IF(F16201&lt;3.01,"0+ to 3",IF(F16201&lt;6.01,"3+ to 6",IF(F16201&lt;9.01,"6+ to 9",IF(F16201&lt;12.01,"9+ to 12",IF(F16201&lt;15.01,"12+ to 15",IF(F16201&lt;18.01,"15+ to 18",IF(F16201&lt;21.01,"18+ to 21",IF(F16201&lt;24.01,"21+ to 24",IF(F16201&lt;27.01,"24+ to 27",IF(F16201&lt;30.01,"27+ to 30","30+"))))))))))))</f>
        <v>0</v>
      </c>
      <c r="I16201" t="str">
        <f>IF(G16201&lt;&gt;H16201,"DIFF","")</f>
        <v/>
      </c>
    </row>
    <row r="16202" spans="1:9">
      <c r="A16202" t="s">
        <v>102</v>
      </c>
      <c r="B16202" t="s">
        <v>105</v>
      </c>
      <c r="C16202" s="1">
        <v>119628114</v>
      </c>
      <c r="D16202" s="1">
        <v>2</v>
      </c>
      <c r="E16202" s="1">
        <v>0</v>
      </c>
      <c r="F16202" s="1">
        <v>0</v>
      </c>
      <c r="G16202" s="7" t="str">
        <f>IF(E16202&lt;0,"0-",IF(E16202=0,"0",IF(E16202&lt;3.01,"0+ to 3",IF(E16202&lt;6.01,"3+ to 6",IF(E16202&lt;9.01,"6+ to 9",IF(E16202&lt;12.01,"9+ to 12",IF(E16202&lt;15.01,"12+ to 15",IF(E16202&lt;18.01,"15+ to 18",IF(E16202&lt;21.01,"18+ to 21",IF(E16202&lt;24.01,"21+ to 24",IF(E16202&lt;27.01,"24+ to 27",IF(E16202&lt;30.01,"27+ to 30","30+"))))))))))))</f>
        <v>0</v>
      </c>
      <c r="H16202" s="7" t="str">
        <f>IF(F16202&lt;0,"0-",IF(F16202=0,"0",IF(F16202&lt;3.01,"0+ to 3",IF(F16202&lt;6.01,"3+ to 6",IF(F16202&lt;9.01,"6+ to 9",IF(F16202&lt;12.01,"9+ to 12",IF(F16202&lt;15.01,"12+ to 15",IF(F16202&lt;18.01,"15+ to 18",IF(F16202&lt;21.01,"18+ to 21",IF(F16202&lt;24.01,"21+ to 24",IF(F16202&lt;27.01,"24+ to 27",IF(F16202&lt;30.01,"27+ to 30","30+"))))))))))))</f>
        <v>0</v>
      </c>
      <c r="I16202" t="str">
        <f>IF(G16202&lt;&gt;H16202,"DIFF","")</f>
        <v/>
      </c>
    </row>
    <row r="16203" spans="1:9">
      <c r="A16203" t="s">
        <v>102</v>
      </c>
      <c r="B16203" t="s">
        <v>105</v>
      </c>
      <c r="C16203" s="1">
        <v>119628683</v>
      </c>
      <c r="D16203" s="1">
        <v>2</v>
      </c>
      <c r="E16203" s="1">
        <v>-6</v>
      </c>
      <c r="F16203" s="1">
        <v>9</v>
      </c>
      <c r="G16203" s="7" t="str">
        <f>IF(E16203&lt;0,"0-",IF(E16203=0,"0",IF(E16203&lt;3.01,"0+ to 3",IF(E16203&lt;6.01,"3+ to 6",IF(E16203&lt;9.01,"6+ to 9",IF(E16203&lt;12.01,"9+ to 12",IF(E16203&lt;15.01,"12+ to 15",IF(E16203&lt;18.01,"15+ to 18",IF(E16203&lt;21.01,"18+ to 21",IF(E16203&lt;24.01,"21+ to 24",IF(E16203&lt;27.01,"24+ to 27",IF(E16203&lt;30.01,"27+ to 30","30+"))))))))))))</f>
        <v>0-</v>
      </c>
      <c r="H16203" s="7" t="str">
        <f>IF(F16203&lt;0,"0-",IF(F16203=0,"0",IF(F16203&lt;3.01,"0+ to 3",IF(F16203&lt;6.01,"3+ to 6",IF(F16203&lt;9.01,"6+ to 9",IF(F16203&lt;12.01,"9+ to 12",IF(F16203&lt;15.01,"12+ to 15",IF(F16203&lt;18.01,"15+ to 18",IF(F16203&lt;21.01,"18+ to 21",IF(F16203&lt;24.01,"21+ to 24",IF(F16203&lt;27.01,"24+ to 27",IF(F16203&lt;30.01,"27+ to 30","30+"))))))))))))</f>
        <v>6+ to 9</v>
      </c>
      <c r="I16203" t="str">
        <f>IF(G16203&lt;&gt;H16203,"DIFF","")</f>
        <v>DIFF</v>
      </c>
    </row>
    <row r="16204" spans="1:9">
      <c r="A16204" t="s">
        <v>102</v>
      </c>
      <c r="B16204" t="s">
        <v>105</v>
      </c>
      <c r="C16204" s="1">
        <v>119629706</v>
      </c>
      <c r="D16204" s="1">
        <v>2</v>
      </c>
      <c r="E16204" s="1">
        <v>-6</v>
      </c>
      <c r="F16204" s="1">
        <v>15</v>
      </c>
      <c r="G16204" s="7" t="str">
        <f>IF(E16204&lt;0,"0-",IF(E16204=0,"0",IF(E16204&lt;3.01,"0+ to 3",IF(E16204&lt;6.01,"3+ to 6",IF(E16204&lt;9.01,"6+ to 9",IF(E16204&lt;12.01,"9+ to 12",IF(E16204&lt;15.01,"12+ to 15",IF(E16204&lt;18.01,"15+ to 18",IF(E16204&lt;21.01,"18+ to 21",IF(E16204&lt;24.01,"21+ to 24",IF(E16204&lt;27.01,"24+ to 27",IF(E16204&lt;30.01,"27+ to 30","30+"))))))))))))</f>
        <v>0-</v>
      </c>
      <c r="H16204" s="7" t="str">
        <f>IF(F16204&lt;0,"0-",IF(F16204=0,"0",IF(F16204&lt;3.01,"0+ to 3",IF(F16204&lt;6.01,"3+ to 6",IF(F16204&lt;9.01,"6+ to 9",IF(F16204&lt;12.01,"9+ to 12",IF(F16204&lt;15.01,"12+ to 15",IF(F16204&lt;18.01,"15+ to 18",IF(F16204&lt;21.01,"18+ to 21",IF(F16204&lt;24.01,"21+ to 24",IF(F16204&lt;27.01,"24+ to 27",IF(F16204&lt;30.01,"27+ to 30","30+"))))))))))))</f>
        <v>12+ to 15</v>
      </c>
      <c r="I16204" t="str">
        <f>IF(G16204&lt;&gt;H16204,"DIFF","")</f>
        <v>DIFF</v>
      </c>
    </row>
    <row r="16205" spans="1:9">
      <c r="A16205" t="s">
        <v>102</v>
      </c>
      <c r="B16205" t="s">
        <v>105</v>
      </c>
      <c r="C16205" s="1">
        <v>119632841</v>
      </c>
      <c r="D16205" s="1">
        <v>3</v>
      </c>
      <c r="E16205" s="1">
        <v>-29</v>
      </c>
      <c r="F16205" s="1">
        <v>66</v>
      </c>
      <c r="G16205" s="7" t="str">
        <f>IF(E16205&lt;0,"0-",IF(E16205=0,"0",IF(E16205&lt;3.01,"0+ to 3",IF(E16205&lt;6.01,"3+ to 6",IF(E16205&lt;9.01,"6+ to 9",IF(E16205&lt;12.01,"9+ to 12",IF(E16205&lt;15.01,"12+ to 15",IF(E16205&lt;18.01,"15+ to 18",IF(E16205&lt;21.01,"18+ to 21",IF(E16205&lt;24.01,"21+ to 24",IF(E16205&lt;27.01,"24+ to 27",IF(E16205&lt;30.01,"27+ to 30","30+"))))))))))))</f>
        <v>0-</v>
      </c>
      <c r="H16205" s="7" t="str">
        <f>IF(F16205&lt;0,"0-",IF(F16205=0,"0",IF(F16205&lt;3.01,"0+ to 3",IF(F16205&lt;6.01,"3+ to 6",IF(F16205&lt;9.01,"6+ to 9",IF(F16205&lt;12.01,"9+ to 12",IF(F16205&lt;15.01,"12+ to 15",IF(F16205&lt;18.01,"15+ to 18",IF(F16205&lt;21.01,"18+ to 21",IF(F16205&lt;24.01,"21+ to 24",IF(F16205&lt;27.01,"24+ to 27",IF(F16205&lt;30.01,"27+ to 30","30+"))))))))))))</f>
        <v>30+</v>
      </c>
      <c r="I16205" t="str">
        <f>IF(G16205&lt;&gt;H16205,"DIFF","")</f>
        <v>DIFF</v>
      </c>
    </row>
    <row r="16206" spans="1:9">
      <c r="A16206" t="s">
        <v>102</v>
      </c>
      <c r="B16206" t="s">
        <v>105</v>
      </c>
      <c r="C16206" s="1">
        <v>119633971</v>
      </c>
      <c r="D16206" s="1">
        <v>2</v>
      </c>
      <c r="E16206" s="1">
        <v>-10</v>
      </c>
      <c r="F16206" s="1">
        <v>17</v>
      </c>
      <c r="G16206" s="7" t="str">
        <f>IF(E16206&lt;0,"0-",IF(E16206=0,"0",IF(E16206&lt;3.01,"0+ to 3",IF(E16206&lt;6.01,"3+ to 6",IF(E16206&lt;9.01,"6+ to 9",IF(E16206&lt;12.01,"9+ to 12",IF(E16206&lt;15.01,"12+ to 15",IF(E16206&lt;18.01,"15+ to 18",IF(E16206&lt;21.01,"18+ to 21",IF(E16206&lt;24.01,"21+ to 24",IF(E16206&lt;27.01,"24+ to 27",IF(E16206&lt;30.01,"27+ to 30","30+"))))))))))))</f>
        <v>0-</v>
      </c>
      <c r="H16206" s="7" t="str">
        <f>IF(F16206&lt;0,"0-",IF(F16206=0,"0",IF(F16206&lt;3.01,"0+ to 3",IF(F16206&lt;6.01,"3+ to 6",IF(F16206&lt;9.01,"6+ to 9",IF(F16206&lt;12.01,"9+ to 12",IF(F16206&lt;15.01,"12+ to 15",IF(F16206&lt;18.01,"15+ to 18",IF(F16206&lt;21.01,"18+ to 21",IF(F16206&lt;24.01,"21+ to 24",IF(F16206&lt;27.01,"24+ to 27",IF(F16206&lt;30.01,"27+ to 30","30+"))))))))))))</f>
        <v>15+ to 18</v>
      </c>
      <c r="I16206" t="str">
        <f>IF(G16206&lt;&gt;H16206,"DIFF","")</f>
        <v>DIFF</v>
      </c>
    </row>
    <row r="16207" spans="1:9">
      <c r="A16207" t="s">
        <v>102</v>
      </c>
      <c r="B16207" t="s">
        <v>105</v>
      </c>
      <c r="C16207" s="1">
        <v>119638212</v>
      </c>
      <c r="D16207" s="1">
        <v>3</v>
      </c>
      <c r="E16207" s="1">
        <v>-3</v>
      </c>
      <c r="F16207" s="1">
        <v>16</v>
      </c>
      <c r="G16207" s="7" t="str">
        <f>IF(E16207&lt;0,"0-",IF(E16207=0,"0",IF(E16207&lt;3.01,"0+ to 3",IF(E16207&lt;6.01,"3+ to 6",IF(E16207&lt;9.01,"6+ to 9",IF(E16207&lt;12.01,"9+ to 12",IF(E16207&lt;15.01,"12+ to 15",IF(E16207&lt;18.01,"15+ to 18",IF(E16207&lt;21.01,"18+ to 21",IF(E16207&lt;24.01,"21+ to 24",IF(E16207&lt;27.01,"24+ to 27",IF(E16207&lt;30.01,"27+ to 30","30+"))))))))))))</f>
        <v>0-</v>
      </c>
      <c r="H16207" s="7" t="str">
        <f>IF(F16207&lt;0,"0-",IF(F16207=0,"0",IF(F16207&lt;3.01,"0+ to 3",IF(F16207&lt;6.01,"3+ to 6",IF(F16207&lt;9.01,"6+ to 9",IF(F16207&lt;12.01,"9+ to 12",IF(F16207&lt;15.01,"12+ to 15",IF(F16207&lt;18.01,"15+ to 18",IF(F16207&lt;21.01,"18+ to 21",IF(F16207&lt;24.01,"21+ to 24",IF(F16207&lt;27.01,"24+ to 27",IF(F16207&lt;30.01,"27+ to 30","30+"))))))))))))</f>
        <v>15+ to 18</v>
      </c>
      <c r="I16207" t="str">
        <f>IF(G16207&lt;&gt;H16207,"DIFF","")</f>
        <v>DIFF</v>
      </c>
    </row>
    <row r="16208" spans="1:9">
      <c r="A16208" t="s">
        <v>103</v>
      </c>
      <c r="B16208" t="s">
        <v>105</v>
      </c>
      <c r="C16208" s="1">
        <v>119639968</v>
      </c>
      <c r="D16208" s="1">
        <v>2</v>
      </c>
      <c r="E16208" s="1">
        <v>-12</v>
      </c>
      <c r="F16208" s="1">
        <v>23</v>
      </c>
      <c r="G16208" s="7" t="str">
        <f>IF(E16208&lt;0,"0-",IF(E16208=0,"0",IF(E16208&lt;3.01,"0+ to 3",IF(E16208&lt;6.01,"3+ to 6",IF(E16208&lt;9.01,"6+ to 9",IF(E16208&lt;12.01,"9+ to 12",IF(E16208&lt;15.01,"12+ to 15",IF(E16208&lt;18.01,"15+ to 18",IF(E16208&lt;21.01,"18+ to 21",IF(E16208&lt;24.01,"21+ to 24",IF(E16208&lt;27.01,"24+ to 27",IF(E16208&lt;30.01,"27+ to 30","30+"))))))))))))</f>
        <v>0-</v>
      </c>
      <c r="H16208" s="7" t="str">
        <f>IF(F16208&lt;0,"0-",IF(F16208=0,"0",IF(F16208&lt;3.01,"0+ to 3",IF(F16208&lt;6.01,"3+ to 6",IF(F16208&lt;9.01,"6+ to 9",IF(F16208&lt;12.01,"9+ to 12",IF(F16208&lt;15.01,"12+ to 15",IF(F16208&lt;18.01,"15+ to 18",IF(F16208&lt;21.01,"18+ to 21",IF(F16208&lt;24.01,"21+ to 24",IF(F16208&lt;27.01,"24+ to 27",IF(F16208&lt;30.01,"27+ to 30","30+"))))))))))))</f>
        <v>21+ to 24</v>
      </c>
      <c r="I16208" t="str">
        <f>IF(G16208&lt;&gt;H16208,"DIFF","")</f>
        <v>DIFF</v>
      </c>
    </row>
    <row r="16209" spans="1:9">
      <c r="A16209" t="s">
        <v>102</v>
      </c>
      <c r="B16209" t="s">
        <v>105</v>
      </c>
      <c r="C16209" s="1">
        <v>119640037</v>
      </c>
      <c r="D16209" s="1">
        <v>3</v>
      </c>
      <c r="E16209" s="1">
        <v>0</v>
      </c>
      <c r="F16209" s="1">
        <v>0</v>
      </c>
      <c r="G16209" s="7" t="str">
        <f>IF(E16209&lt;0,"0-",IF(E16209=0,"0",IF(E16209&lt;3.01,"0+ to 3",IF(E16209&lt;6.01,"3+ to 6",IF(E16209&lt;9.01,"6+ to 9",IF(E16209&lt;12.01,"9+ to 12",IF(E16209&lt;15.01,"12+ to 15",IF(E16209&lt;18.01,"15+ to 18",IF(E16209&lt;21.01,"18+ to 21",IF(E16209&lt;24.01,"21+ to 24",IF(E16209&lt;27.01,"24+ to 27",IF(E16209&lt;30.01,"27+ to 30","30+"))))))))))))</f>
        <v>0</v>
      </c>
      <c r="H16209" s="7" t="str">
        <f>IF(F16209&lt;0,"0-",IF(F16209=0,"0",IF(F16209&lt;3.01,"0+ to 3",IF(F16209&lt;6.01,"3+ to 6",IF(F16209&lt;9.01,"6+ to 9",IF(F16209&lt;12.01,"9+ to 12",IF(F16209&lt;15.01,"12+ to 15",IF(F16209&lt;18.01,"15+ to 18",IF(F16209&lt;21.01,"18+ to 21",IF(F16209&lt;24.01,"21+ to 24",IF(F16209&lt;27.01,"24+ to 27",IF(F16209&lt;30.01,"27+ to 30","30+"))))))))))))</f>
        <v>0</v>
      </c>
      <c r="I16209" t="str">
        <f>IF(G16209&lt;&gt;H16209,"DIFF","")</f>
        <v/>
      </c>
    </row>
    <row r="16210" spans="1:9">
      <c r="A16210" t="s">
        <v>102</v>
      </c>
      <c r="B16210" t="s">
        <v>105</v>
      </c>
      <c r="C16210" s="1">
        <v>119641221</v>
      </c>
      <c r="D16210" s="1">
        <v>2</v>
      </c>
      <c r="E16210" s="1">
        <v>0</v>
      </c>
      <c r="F16210" s="1">
        <v>0</v>
      </c>
      <c r="G16210" s="7" t="str">
        <f>IF(E16210&lt;0,"0-",IF(E16210=0,"0",IF(E16210&lt;3.01,"0+ to 3",IF(E16210&lt;6.01,"3+ to 6",IF(E16210&lt;9.01,"6+ to 9",IF(E16210&lt;12.01,"9+ to 12",IF(E16210&lt;15.01,"12+ to 15",IF(E16210&lt;18.01,"15+ to 18",IF(E16210&lt;21.01,"18+ to 21",IF(E16210&lt;24.01,"21+ to 24",IF(E16210&lt;27.01,"24+ to 27",IF(E16210&lt;30.01,"27+ to 30","30+"))))))))))))</f>
        <v>0</v>
      </c>
      <c r="H16210" s="7" t="str">
        <f>IF(F16210&lt;0,"0-",IF(F16210=0,"0",IF(F16210&lt;3.01,"0+ to 3",IF(F16210&lt;6.01,"3+ to 6",IF(F16210&lt;9.01,"6+ to 9",IF(F16210&lt;12.01,"9+ to 12",IF(F16210&lt;15.01,"12+ to 15",IF(F16210&lt;18.01,"15+ to 18",IF(F16210&lt;21.01,"18+ to 21",IF(F16210&lt;24.01,"21+ to 24",IF(F16210&lt;27.01,"24+ to 27",IF(F16210&lt;30.01,"27+ to 30","30+"))))))))))))</f>
        <v>0</v>
      </c>
      <c r="I16210" t="str">
        <f>IF(G16210&lt;&gt;H16210,"DIFF","")</f>
        <v/>
      </c>
    </row>
    <row r="16211" spans="1:9">
      <c r="A16211" t="s">
        <v>102</v>
      </c>
      <c r="B16211" t="s">
        <v>105</v>
      </c>
      <c r="C16211" s="1">
        <v>119642274</v>
      </c>
      <c r="D16211" s="1">
        <v>2</v>
      </c>
      <c r="E16211" s="1">
        <v>-4</v>
      </c>
      <c r="F16211" s="1">
        <v>7</v>
      </c>
      <c r="G16211" s="7" t="str">
        <f>IF(E16211&lt;0,"0-",IF(E16211=0,"0",IF(E16211&lt;3.01,"0+ to 3",IF(E16211&lt;6.01,"3+ to 6",IF(E16211&lt;9.01,"6+ to 9",IF(E16211&lt;12.01,"9+ to 12",IF(E16211&lt;15.01,"12+ to 15",IF(E16211&lt;18.01,"15+ to 18",IF(E16211&lt;21.01,"18+ to 21",IF(E16211&lt;24.01,"21+ to 24",IF(E16211&lt;27.01,"24+ to 27",IF(E16211&lt;30.01,"27+ to 30","30+"))))))))))))</f>
        <v>0-</v>
      </c>
      <c r="H16211" s="7" t="str">
        <f>IF(F16211&lt;0,"0-",IF(F16211=0,"0",IF(F16211&lt;3.01,"0+ to 3",IF(F16211&lt;6.01,"3+ to 6",IF(F16211&lt;9.01,"6+ to 9",IF(F16211&lt;12.01,"9+ to 12",IF(F16211&lt;15.01,"12+ to 15",IF(F16211&lt;18.01,"15+ to 18",IF(F16211&lt;21.01,"18+ to 21",IF(F16211&lt;24.01,"21+ to 24",IF(F16211&lt;27.01,"24+ to 27",IF(F16211&lt;30.01,"27+ to 30","30+"))))))))))))</f>
        <v>6+ to 9</v>
      </c>
      <c r="I16211" t="str">
        <f>IF(G16211&lt;&gt;H16211,"DIFF","")</f>
        <v>DIFF</v>
      </c>
    </row>
    <row r="16212" spans="1:9">
      <c r="A16212" t="s">
        <v>102</v>
      </c>
      <c r="B16212" t="s">
        <v>105</v>
      </c>
      <c r="C16212" s="1">
        <v>119642316</v>
      </c>
      <c r="D16212" s="1">
        <v>2</v>
      </c>
      <c r="E16212" s="1">
        <v>-6</v>
      </c>
      <c r="F16212" s="1">
        <v>10</v>
      </c>
      <c r="G16212" s="7" t="str">
        <f>IF(E16212&lt;0,"0-",IF(E16212=0,"0",IF(E16212&lt;3.01,"0+ to 3",IF(E16212&lt;6.01,"3+ to 6",IF(E16212&lt;9.01,"6+ to 9",IF(E16212&lt;12.01,"9+ to 12",IF(E16212&lt;15.01,"12+ to 15",IF(E16212&lt;18.01,"15+ to 18",IF(E16212&lt;21.01,"18+ to 21",IF(E16212&lt;24.01,"21+ to 24",IF(E16212&lt;27.01,"24+ to 27",IF(E16212&lt;30.01,"27+ to 30","30+"))))))))))))</f>
        <v>0-</v>
      </c>
      <c r="H16212" s="7" t="str">
        <f>IF(F16212&lt;0,"0-",IF(F16212=0,"0",IF(F16212&lt;3.01,"0+ to 3",IF(F16212&lt;6.01,"3+ to 6",IF(F16212&lt;9.01,"6+ to 9",IF(F16212&lt;12.01,"9+ to 12",IF(F16212&lt;15.01,"12+ to 15",IF(F16212&lt;18.01,"15+ to 18",IF(F16212&lt;21.01,"18+ to 21",IF(F16212&lt;24.01,"21+ to 24",IF(F16212&lt;27.01,"24+ to 27",IF(F16212&lt;30.01,"27+ to 30","30+"))))))))))))</f>
        <v>9+ to 12</v>
      </c>
      <c r="I16212" t="str">
        <f>IF(G16212&lt;&gt;H16212,"DIFF","")</f>
        <v>DIFF</v>
      </c>
    </row>
    <row r="16213" spans="1:9">
      <c r="A16213" t="s">
        <v>102</v>
      </c>
      <c r="B16213" t="s">
        <v>105</v>
      </c>
      <c r="C16213" s="1">
        <v>119643787</v>
      </c>
      <c r="D16213" s="1">
        <v>2</v>
      </c>
      <c r="E16213" s="1">
        <v>-7</v>
      </c>
      <c r="F16213" s="1">
        <v>11</v>
      </c>
      <c r="G16213" s="7" t="str">
        <f>IF(E16213&lt;0,"0-",IF(E16213=0,"0",IF(E16213&lt;3.01,"0+ to 3",IF(E16213&lt;6.01,"3+ to 6",IF(E16213&lt;9.01,"6+ to 9",IF(E16213&lt;12.01,"9+ to 12",IF(E16213&lt;15.01,"12+ to 15",IF(E16213&lt;18.01,"15+ to 18",IF(E16213&lt;21.01,"18+ to 21",IF(E16213&lt;24.01,"21+ to 24",IF(E16213&lt;27.01,"24+ to 27",IF(E16213&lt;30.01,"27+ to 30","30+"))))))))))))</f>
        <v>0-</v>
      </c>
      <c r="H16213" s="7" t="str">
        <f>IF(F16213&lt;0,"0-",IF(F16213=0,"0",IF(F16213&lt;3.01,"0+ to 3",IF(F16213&lt;6.01,"3+ to 6",IF(F16213&lt;9.01,"6+ to 9",IF(F16213&lt;12.01,"9+ to 12",IF(F16213&lt;15.01,"12+ to 15",IF(F16213&lt;18.01,"15+ to 18",IF(F16213&lt;21.01,"18+ to 21",IF(F16213&lt;24.01,"21+ to 24",IF(F16213&lt;27.01,"24+ to 27",IF(F16213&lt;30.01,"27+ to 30","30+"))))))))))))</f>
        <v>9+ to 12</v>
      </c>
      <c r="I16213" t="str">
        <f>IF(G16213&lt;&gt;H16213,"DIFF","")</f>
        <v>DIFF</v>
      </c>
    </row>
    <row r="16214" spans="1:9">
      <c r="A16214" t="s">
        <v>102</v>
      </c>
      <c r="B16214" t="s">
        <v>104</v>
      </c>
      <c r="C16214" s="1">
        <v>119670966</v>
      </c>
      <c r="D16214" s="1">
        <v>2</v>
      </c>
      <c r="E16214" s="1">
        <v>-5</v>
      </c>
      <c r="F16214" s="1">
        <v>7</v>
      </c>
      <c r="G16214" s="7" t="str">
        <f>IF(E16214&lt;0,"0-",IF(E16214=0,"0",IF(E16214&lt;3.01,"0+ to 3",IF(E16214&lt;6.01,"3+ to 6",IF(E16214&lt;9.01,"6+ to 9",IF(E16214&lt;12.01,"9+ to 12",IF(E16214&lt;15.01,"12+ to 15",IF(E16214&lt;18.01,"15+ to 18",IF(E16214&lt;21.01,"18+ to 21",IF(E16214&lt;24.01,"21+ to 24",IF(E16214&lt;27.01,"24+ to 27",IF(E16214&lt;30.01,"27+ to 30","30+"))))))))))))</f>
        <v>0-</v>
      </c>
      <c r="H16214" s="7" t="str">
        <f>IF(F16214&lt;0,"0-",IF(F16214=0,"0",IF(F16214&lt;3.01,"0+ to 3",IF(F16214&lt;6.01,"3+ to 6",IF(F16214&lt;9.01,"6+ to 9",IF(F16214&lt;12.01,"9+ to 12",IF(F16214&lt;15.01,"12+ to 15",IF(F16214&lt;18.01,"15+ to 18",IF(F16214&lt;21.01,"18+ to 21",IF(F16214&lt;24.01,"21+ to 24",IF(F16214&lt;27.01,"24+ to 27",IF(F16214&lt;30.01,"27+ to 30","30+"))))))))))))</f>
        <v>6+ to 9</v>
      </c>
      <c r="I16214" t="str">
        <f>IF(G16214&lt;&gt;H16214,"DIFF","")</f>
        <v>DIFF</v>
      </c>
    </row>
    <row r="16215" spans="1:9">
      <c r="A16215" t="s">
        <v>102</v>
      </c>
      <c r="B16215" t="s">
        <v>104</v>
      </c>
      <c r="C16215" s="1">
        <v>119672930</v>
      </c>
      <c r="D16215" s="1">
        <v>2</v>
      </c>
      <c r="E16215" s="1">
        <v>-2</v>
      </c>
      <c r="F16215" s="1">
        <v>3</v>
      </c>
      <c r="G16215" s="7" t="str">
        <f>IF(E16215&lt;0,"0-",IF(E16215=0,"0",IF(E16215&lt;3.01,"0+ to 3",IF(E16215&lt;6.01,"3+ to 6",IF(E16215&lt;9.01,"6+ to 9",IF(E16215&lt;12.01,"9+ to 12",IF(E16215&lt;15.01,"12+ to 15",IF(E16215&lt;18.01,"15+ to 18",IF(E16215&lt;21.01,"18+ to 21",IF(E16215&lt;24.01,"21+ to 24",IF(E16215&lt;27.01,"24+ to 27",IF(E16215&lt;30.01,"27+ to 30","30+"))))))))))))</f>
        <v>0-</v>
      </c>
      <c r="H16215" s="7" t="str">
        <f>IF(F16215&lt;0,"0-",IF(F16215=0,"0",IF(F16215&lt;3.01,"0+ to 3",IF(F16215&lt;6.01,"3+ to 6",IF(F16215&lt;9.01,"6+ to 9",IF(F16215&lt;12.01,"9+ to 12",IF(F16215&lt;15.01,"12+ to 15",IF(F16215&lt;18.01,"15+ to 18",IF(F16215&lt;21.01,"18+ to 21",IF(F16215&lt;24.01,"21+ to 24",IF(F16215&lt;27.01,"24+ to 27",IF(F16215&lt;30.01,"27+ to 30","30+"))))))))))))</f>
        <v>0+ to 3</v>
      </c>
      <c r="I16215" t="str">
        <f>IF(G16215&lt;&gt;H16215,"DIFF","")</f>
        <v>DIFF</v>
      </c>
    </row>
    <row r="16216" spans="1:9">
      <c r="A16216" t="s">
        <v>102</v>
      </c>
      <c r="B16216" t="s">
        <v>104</v>
      </c>
      <c r="C16216" s="1">
        <v>119673162</v>
      </c>
      <c r="D16216" s="1">
        <v>2</v>
      </c>
      <c r="E16216" s="1">
        <v>-4</v>
      </c>
      <c r="F16216" s="1">
        <v>5</v>
      </c>
      <c r="G16216" s="7" t="str">
        <f>IF(E16216&lt;0,"0-",IF(E16216=0,"0",IF(E16216&lt;3.01,"0+ to 3",IF(E16216&lt;6.01,"3+ to 6",IF(E16216&lt;9.01,"6+ to 9",IF(E16216&lt;12.01,"9+ to 12",IF(E16216&lt;15.01,"12+ to 15",IF(E16216&lt;18.01,"15+ to 18",IF(E16216&lt;21.01,"18+ to 21",IF(E16216&lt;24.01,"21+ to 24",IF(E16216&lt;27.01,"24+ to 27",IF(E16216&lt;30.01,"27+ to 30","30+"))))))))))))</f>
        <v>0-</v>
      </c>
      <c r="H16216" s="7" t="str">
        <f>IF(F16216&lt;0,"0-",IF(F16216=0,"0",IF(F16216&lt;3.01,"0+ to 3",IF(F16216&lt;6.01,"3+ to 6",IF(F16216&lt;9.01,"6+ to 9",IF(F16216&lt;12.01,"9+ to 12",IF(F16216&lt;15.01,"12+ to 15",IF(F16216&lt;18.01,"15+ to 18",IF(F16216&lt;21.01,"18+ to 21",IF(F16216&lt;24.01,"21+ to 24",IF(F16216&lt;27.01,"24+ to 27",IF(F16216&lt;30.01,"27+ to 30","30+"))))))))))))</f>
        <v>3+ to 6</v>
      </c>
      <c r="I16216" t="str">
        <f>IF(G16216&lt;&gt;H16216,"DIFF","")</f>
        <v>DIFF</v>
      </c>
    </row>
    <row r="16217" spans="1:9">
      <c r="A16217" t="s">
        <v>102</v>
      </c>
      <c r="B16217" t="s">
        <v>104</v>
      </c>
      <c r="C16217" s="1">
        <v>119675064</v>
      </c>
      <c r="D16217" s="1">
        <v>2</v>
      </c>
      <c r="E16217" s="1">
        <v>-15</v>
      </c>
      <c r="F16217" s="1">
        <v>18</v>
      </c>
      <c r="G16217" s="7" t="str">
        <f>IF(E16217&lt;0,"0-",IF(E16217=0,"0",IF(E16217&lt;3.01,"0+ to 3",IF(E16217&lt;6.01,"3+ to 6",IF(E16217&lt;9.01,"6+ to 9",IF(E16217&lt;12.01,"9+ to 12",IF(E16217&lt;15.01,"12+ to 15",IF(E16217&lt;18.01,"15+ to 18",IF(E16217&lt;21.01,"18+ to 21",IF(E16217&lt;24.01,"21+ to 24",IF(E16217&lt;27.01,"24+ to 27",IF(E16217&lt;30.01,"27+ to 30","30+"))))))))))))</f>
        <v>0-</v>
      </c>
      <c r="H16217" s="7" t="str">
        <f>IF(F16217&lt;0,"0-",IF(F16217=0,"0",IF(F16217&lt;3.01,"0+ to 3",IF(F16217&lt;6.01,"3+ to 6",IF(F16217&lt;9.01,"6+ to 9",IF(F16217&lt;12.01,"9+ to 12",IF(F16217&lt;15.01,"12+ to 15",IF(F16217&lt;18.01,"15+ to 18",IF(F16217&lt;21.01,"18+ to 21",IF(F16217&lt;24.01,"21+ to 24",IF(F16217&lt;27.01,"24+ to 27",IF(F16217&lt;30.01,"27+ to 30","30+"))))))))))))</f>
        <v>15+ to 18</v>
      </c>
      <c r="I16217" t="str">
        <f>IF(G16217&lt;&gt;H16217,"DIFF","")</f>
        <v>DIFF</v>
      </c>
    </row>
    <row r="16218" spans="1:9">
      <c r="A16218" t="s">
        <v>102</v>
      </c>
      <c r="B16218" t="s">
        <v>104</v>
      </c>
      <c r="C16218" s="1">
        <v>119675132</v>
      </c>
      <c r="D16218" s="1">
        <v>9</v>
      </c>
      <c r="E16218" s="1">
        <v>-8</v>
      </c>
      <c r="F16218" s="1">
        <v>63</v>
      </c>
      <c r="G16218" s="7" t="str">
        <f>IF(E16218&lt;0,"0-",IF(E16218=0,"0",IF(E16218&lt;3.01,"0+ to 3",IF(E16218&lt;6.01,"3+ to 6",IF(E16218&lt;9.01,"6+ to 9",IF(E16218&lt;12.01,"9+ to 12",IF(E16218&lt;15.01,"12+ to 15",IF(E16218&lt;18.01,"15+ to 18",IF(E16218&lt;21.01,"18+ to 21",IF(E16218&lt;24.01,"21+ to 24",IF(E16218&lt;27.01,"24+ to 27",IF(E16218&lt;30.01,"27+ to 30","30+"))))))))))))</f>
        <v>0-</v>
      </c>
      <c r="H16218" s="7" t="str">
        <f>IF(F16218&lt;0,"0-",IF(F16218=0,"0",IF(F16218&lt;3.01,"0+ to 3",IF(F16218&lt;6.01,"3+ to 6",IF(F16218&lt;9.01,"6+ to 9",IF(F16218&lt;12.01,"9+ to 12",IF(F16218&lt;15.01,"12+ to 15",IF(F16218&lt;18.01,"15+ to 18",IF(F16218&lt;21.01,"18+ to 21",IF(F16218&lt;24.01,"21+ to 24",IF(F16218&lt;27.01,"24+ to 27",IF(F16218&lt;30.01,"27+ to 30","30+"))))))))))))</f>
        <v>30+</v>
      </c>
      <c r="I16218" t="str">
        <f>IF(G16218&lt;&gt;H16218,"DIFF","")</f>
        <v>DIFF</v>
      </c>
    </row>
    <row r="16219" spans="1:9">
      <c r="A16219" t="s">
        <v>102</v>
      </c>
      <c r="B16219" t="s">
        <v>104</v>
      </c>
      <c r="C16219" s="1">
        <v>119678506</v>
      </c>
      <c r="D16219" s="1">
        <v>2</v>
      </c>
      <c r="E16219" s="1">
        <v>-8</v>
      </c>
      <c r="F16219" s="1">
        <v>5</v>
      </c>
      <c r="G16219" s="7" t="str">
        <f>IF(E16219&lt;0,"0-",IF(E16219=0,"0",IF(E16219&lt;3.01,"0+ to 3",IF(E16219&lt;6.01,"3+ to 6",IF(E16219&lt;9.01,"6+ to 9",IF(E16219&lt;12.01,"9+ to 12",IF(E16219&lt;15.01,"12+ to 15",IF(E16219&lt;18.01,"15+ to 18",IF(E16219&lt;21.01,"18+ to 21",IF(E16219&lt;24.01,"21+ to 24",IF(E16219&lt;27.01,"24+ to 27",IF(E16219&lt;30.01,"27+ to 30","30+"))))))))))))</f>
        <v>0-</v>
      </c>
      <c r="H16219" s="7" t="str">
        <f>IF(F16219&lt;0,"0-",IF(F16219=0,"0",IF(F16219&lt;3.01,"0+ to 3",IF(F16219&lt;6.01,"3+ to 6",IF(F16219&lt;9.01,"6+ to 9",IF(F16219&lt;12.01,"9+ to 12",IF(F16219&lt;15.01,"12+ to 15",IF(F16219&lt;18.01,"15+ to 18",IF(F16219&lt;21.01,"18+ to 21",IF(F16219&lt;24.01,"21+ to 24",IF(F16219&lt;27.01,"24+ to 27",IF(F16219&lt;30.01,"27+ to 30","30+"))))))))))))</f>
        <v>3+ to 6</v>
      </c>
      <c r="I16219" t="str">
        <f>IF(G16219&lt;&gt;H16219,"DIFF","")</f>
        <v>DIFF</v>
      </c>
    </row>
    <row r="16220" spans="1:9">
      <c r="A16220" t="s">
        <v>102</v>
      </c>
      <c r="B16220" t="s">
        <v>104</v>
      </c>
      <c r="C16220" s="1">
        <v>119682488</v>
      </c>
      <c r="D16220" s="1">
        <v>7</v>
      </c>
      <c r="E16220" s="1">
        <v>-3</v>
      </c>
      <c r="F16220" s="1">
        <v>26</v>
      </c>
      <c r="G16220" s="7" t="str">
        <f>IF(E16220&lt;0,"0-",IF(E16220=0,"0",IF(E16220&lt;3.01,"0+ to 3",IF(E16220&lt;6.01,"3+ to 6",IF(E16220&lt;9.01,"6+ to 9",IF(E16220&lt;12.01,"9+ to 12",IF(E16220&lt;15.01,"12+ to 15",IF(E16220&lt;18.01,"15+ to 18",IF(E16220&lt;21.01,"18+ to 21",IF(E16220&lt;24.01,"21+ to 24",IF(E16220&lt;27.01,"24+ to 27",IF(E16220&lt;30.01,"27+ to 30","30+"))))))))))))</f>
        <v>0-</v>
      </c>
      <c r="H16220" s="7" t="str">
        <f>IF(F16220&lt;0,"0-",IF(F16220=0,"0",IF(F16220&lt;3.01,"0+ to 3",IF(F16220&lt;6.01,"3+ to 6",IF(F16220&lt;9.01,"6+ to 9",IF(F16220&lt;12.01,"9+ to 12",IF(F16220&lt;15.01,"12+ to 15",IF(F16220&lt;18.01,"15+ to 18",IF(F16220&lt;21.01,"18+ to 21",IF(F16220&lt;24.01,"21+ to 24",IF(F16220&lt;27.01,"24+ to 27",IF(F16220&lt;30.01,"27+ to 30","30+"))))))))))))</f>
        <v>24+ to 27</v>
      </c>
      <c r="I16220" t="str">
        <f>IF(G16220&lt;&gt;H16220,"DIFF","")</f>
        <v>DIFF</v>
      </c>
    </row>
    <row r="16221" spans="1:9">
      <c r="A16221" t="s">
        <v>102</v>
      </c>
      <c r="B16221" t="s">
        <v>104</v>
      </c>
      <c r="C16221" s="1">
        <v>119682743</v>
      </c>
      <c r="D16221" s="1">
        <v>2</v>
      </c>
      <c r="E16221" s="1">
        <v>0</v>
      </c>
      <c r="F16221" s="1">
        <v>3</v>
      </c>
      <c r="G16221" s="7" t="str">
        <f>IF(E16221&lt;0,"0-",IF(E16221=0,"0",IF(E16221&lt;3.01,"0+ to 3",IF(E16221&lt;6.01,"3+ to 6",IF(E16221&lt;9.01,"6+ to 9",IF(E16221&lt;12.01,"9+ to 12",IF(E16221&lt;15.01,"12+ to 15",IF(E16221&lt;18.01,"15+ to 18",IF(E16221&lt;21.01,"18+ to 21",IF(E16221&lt;24.01,"21+ to 24",IF(E16221&lt;27.01,"24+ to 27",IF(E16221&lt;30.01,"27+ to 30","30+"))))))))))))</f>
        <v>0</v>
      </c>
      <c r="H16221" s="7" t="str">
        <f>IF(F16221&lt;0,"0-",IF(F16221=0,"0",IF(F16221&lt;3.01,"0+ to 3",IF(F16221&lt;6.01,"3+ to 6",IF(F16221&lt;9.01,"6+ to 9",IF(F16221&lt;12.01,"9+ to 12",IF(F16221&lt;15.01,"12+ to 15",IF(F16221&lt;18.01,"15+ to 18",IF(F16221&lt;21.01,"18+ to 21",IF(F16221&lt;24.01,"21+ to 24",IF(F16221&lt;27.01,"24+ to 27",IF(F16221&lt;30.01,"27+ to 30","30+"))))))))))))</f>
        <v>0+ to 3</v>
      </c>
      <c r="I16221" t="str">
        <f>IF(G16221&lt;&gt;H16221,"DIFF","")</f>
        <v>DIFF</v>
      </c>
    </row>
    <row r="16222" spans="1:9">
      <c r="A16222" t="s">
        <v>102</v>
      </c>
      <c r="B16222" t="s">
        <v>104</v>
      </c>
      <c r="C16222" s="1">
        <v>119685060</v>
      </c>
      <c r="D16222" s="1">
        <v>2</v>
      </c>
      <c r="E16222" s="1">
        <v>-8</v>
      </c>
      <c r="F16222" s="1">
        <v>16</v>
      </c>
      <c r="G16222" s="7" t="str">
        <f>IF(E16222&lt;0,"0-",IF(E16222=0,"0",IF(E16222&lt;3.01,"0+ to 3",IF(E16222&lt;6.01,"3+ to 6",IF(E16222&lt;9.01,"6+ to 9",IF(E16222&lt;12.01,"9+ to 12",IF(E16222&lt;15.01,"12+ to 15",IF(E16222&lt;18.01,"15+ to 18",IF(E16222&lt;21.01,"18+ to 21",IF(E16222&lt;24.01,"21+ to 24",IF(E16222&lt;27.01,"24+ to 27",IF(E16222&lt;30.01,"27+ to 30","30+"))))))))))))</f>
        <v>0-</v>
      </c>
      <c r="H16222" s="7" t="str">
        <f>IF(F16222&lt;0,"0-",IF(F16222=0,"0",IF(F16222&lt;3.01,"0+ to 3",IF(F16222&lt;6.01,"3+ to 6",IF(F16222&lt;9.01,"6+ to 9",IF(F16222&lt;12.01,"9+ to 12",IF(F16222&lt;15.01,"12+ to 15",IF(F16222&lt;18.01,"15+ to 18",IF(F16222&lt;21.01,"18+ to 21",IF(F16222&lt;24.01,"21+ to 24",IF(F16222&lt;27.01,"24+ to 27",IF(F16222&lt;30.01,"27+ to 30","30+"))))))))))))</f>
        <v>15+ to 18</v>
      </c>
      <c r="I16222" t="str">
        <f>IF(G16222&lt;&gt;H16222,"DIFF","")</f>
        <v>DIFF</v>
      </c>
    </row>
    <row r="16223" spans="1:9">
      <c r="A16223" t="s">
        <v>102</v>
      </c>
      <c r="B16223" t="s">
        <v>104</v>
      </c>
      <c r="C16223" s="1">
        <v>119686147</v>
      </c>
      <c r="D16223" s="1">
        <v>2</v>
      </c>
      <c r="E16223" s="1">
        <v>-8</v>
      </c>
      <c r="F16223" s="1">
        <v>12</v>
      </c>
      <c r="G16223" s="7" t="str">
        <f>IF(E16223&lt;0,"0-",IF(E16223=0,"0",IF(E16223&lt;3.01,"0+ to 3",IF(E16223&lt;6.01,"3+ to 6",IF(E16223&lt;9.01,"6+ to 9",IF(E16223&lt;12.01,"9+ to 12",IF(E16223&lt;15.01,"12+ to 15",IF(E16223&lt;18.01,"15+ to 18",IF(E16223&lt;21.01,"18+ to 21",IF(E16223&lt;24.01,"21+ to 24",IF(E16223&lt;27.01,"24+ to 27",IF(E16223&lt;30.01,"27+ to 30","30+"))))))))))))</f>
        <v>0-</v>
      </c>
      <c r="H16223" s="7" t="str">
        <f>IF(F16223&lt;0,"0-",IF(F16223=0,"0",IF(F16223&lt;3.01,"0+ to 3",IF(F16223&lt;6.01,"3+ to 6",IF(F16223&lt;9.01,"6+ to 9",IF(F16223&lt;12.01,"9+ to 12",IF(F16223&lt;15.01,"12+ to 15",IF(F16223&lt;18.01,"15+ to 18",IF(F16223&lt;21.01,"18+ to 21",IF(F16223&lt;24.01,"21+ to 24",IF(F16223&lt;27.01,"24+ to 27",IF(F16223&lt;30.01,"27+ to 30","30+"))))))))))))</f>
        <v>9+ to 12</v>
      </c>
      <c r="I16223" t="str">
        <f>IF(G16223&lt;&gt;H16223,"DIFF","")</f>
        <v>DIFF</v>
      </c>
    </row>
    <row r="16224" spans="1:9">
      <c r="A16224" t="s">
        <v>103</v>
      </c>
      <c r="B16224" t="s">
        <v>104</v>
      </c>
      <c r="C16224" s="1">
        <v>119687516</v>
      </c>
      <c r="D16224" s="1">
        <v>2</v>
      </c>
      <c r="E16224" s="1">
        <v>-526</v>
      </c>
      <c r="F16224" s="1">
        <v>784</v>
      </c>
      <c r="G16224" s="7" t="str">
        <f>IF(E16224&lt;0,"0-",IF(E16224=0,"0",IF(E16224&lt;3.01,"0+ to 3",IF(E16224&lt;6.01,"3+ to 6",IF(E16224&lt;9.01,"6+ to 9",IF(E16224&lt;12.01,"9+ to 12",IF(E16224&lt;15.01,"12+ to 15",IF(E16224&lt;18.01,"15+ to 18",IF(E16224&lt;21.01,"18+ to 21",IF(E16224&lt;24.01,"21+ to 24",IF(E16224&lt;27.01,"24+ to 27",IF(E16224&lt;30.01,"27+ to 30","30+"))))))))))))</f>
        <v>0-</v>
      </c>
      <c r="H16224" s="7" t="str">
        <f>IF(F16224&lt;0,"0-",IF(F16224=0,"0",IF(F16224&lt;3.01,"0+ to 3",IF(F16224&lt;6.01,"3+ to 6",IF(F16224&lt;9.01,"6+ to 9",IF(F16224&lt;12.01,"9+ to 12",IF(F16224&lt;15.01,"12+ to 15",IF(F16224&lt;18.01,"15+ to 18",IF(F16224&lt;21.01,"18+ to 21",IF(F16224&lt;24.01,"21+ to 24",IF(F16224&lt;27.01,"24+ to 27",IF(F16224&lt;30.01,"27+ to 30","30+"))))))))))))</f>
        <v>30+</v>
      </c>
      <c r="I16224" t="str">
        <f>IF(G16224&lt;&gt;H16224,"DIFF","")</f>
        <v>DIFF</v>
      </c>
    </row>
    <row r="16225" spans="1:9">
      <c r="A16225" t="s">
        <v>103</v>
      </c>
      <c r="B16225" t="s">
        <v>104</v>
      </c>
      <c r="C16225" s="1">
        <v>119690559</v>
      </c>
      <c r="D16225" s="1">
        <v>2</v>
      </c>
      <c r="E16225" s="1">
        <v>-13</v>
      </c>
      <c r="F16225" s="1">
        <v>25</v>
      </c>
      <c r="G16225" s="7" t="str">
        <f>IF(E16225&lt;0,"0-",IF(E16225=0,"0",IF(E16225&lt;3.01,"0+ to 3",IF(E16225&lt;6.01,"3+ to 6",IF(E16225&lt;9.01,"6+ to 9",IF(E16225&lt;12.01,"9+ to 12",IF(E16225&lt;15.01,"12+ to 15",IF(E16225&lt;18.01,"15+ to 18",IF(E16225&lt;21.01,"18+ to 21",IF(E16225&lt;24.01,"21+ to 24",IF(E16225&lt;27.01,"24+ to 27",IF(E16225&lt;30.01,"27+ to 30","30+"))))))))))))</f>
        <v>0-</v>
      </c>
      <c r="H16225" s="7" t="str">
        <f>IF(F16225&lt;0,"0-",IF(F16225=0,"0",IF(F16225&lt;3.01,"0+ to 3",IF(F16225&lt;6.01,"3+ to 6",IF(F16225&lt;9.01,"6+ to 9",IF(F16225&lt;12.01,"9+ to 12",IF(F16225&lt;15.01,"12+ to 15",IF(F16225&lt;18.01,"15+ to 18",IF(F16225&lt;21.01,"18+ to 21",IF(F16225&lt;24.01,"21+ to 24",IF(F16225&lt;27.01,"24+ to 27",IF(F16225&lt;30.01,"27+ to 30","30+"))))))))))))</f>
        <v>24+ to 27</v>
      </c>
      <c r="I16225" t="str">
        <f>IF(G16225&lt;&gt;H16225,"DIFF","")</f>
        <v>DIFF</v>
      </c>
    </row>
    <row r="16226" spans="1:9">
      <c r="A16226" t="s">
        <v>103</v>
      </c>
      <c r="B16226" t="s">
        <v>104</v>
      </c>
      <c r="C16226" s="1">
        <v>119692120</v>
      </c>
      <c r="D16226" s="1">
        <v>2</v>
      </c>
      <c r="E16226" s="1">
        <v>-14</v>
      </c>
      <c r="F16226" s="1">
        <v>28</v>
      </c>
      <c r="G16226" s="7" t="str">
        <f>IF(E16226&lt;0,"0-",IF(E16226=0,"0",IF(E16226&lt;3.01,"0+ to 3",IF(E16226&lt;6.01,"3+ to 6",IF(E16226&lt;9.01,"6+ to 9",IF(E16226&lt;12.01,"9+ to 12",IF(E16226&lt;15.01,"12+ to 15",IF(E16226&lt;18.01,"15+ to 18",IF(E16226&lt;21.01,"18+ to 21",IF(E16226&lt;24.01,"21+ to 24",IF(E16226&lt;27.01,"24+ to 27",IF(E16226&lt;30.01,"27+ to 30","30+"))))))))))))</f>
        <v>0-</v>
      </c>
      <c r="H16226" s="7" t="str">
        <f>IF(F16226&lt;0,"0-",IF(F16226=0,"0",IF(F16226&lt;3.01,"0+ to 3",IF(F16226&lt;6.01,"3+ to 6",IF(F16226&lt;9.01,"6+ to 9",IF(F16226&lt;12.01,"9+ to 12",IF(F16226&lt;15.01,"12+ to 15",IF(F16226&lt;18.01,"15+ to 18",IF(F16226&lt;21.01,"18+ to 21",IF(F16226&lt;24.01,"21+ to 24",IF(F16226&lt;27.01,"24+ to 27",IF(F16226&lt;30.01,"27+ to 30","30+"))))))))))))</f>
        <v>27+ to 30</v>
      </c>
      <c r="I16226" t="str">
        <f>IF(G16226&lt;&gt;H16226,"DIFF","")</f>
        <v>DIFF</v>
      </c>
    </row>
    <row r="16227" spans="1:9">
      <c r="A16227" t="s">
        <v>102</v>
      </c>
      <c r="B16227" t="s">
        <v>104</v>
      </c>
      <c r="C16227" s="1">
        <v>119692514</v>
      </c>
      <c r="D16227" s="1">
        <v>3</v>
      </c>
      <c r="E16227" s="1">
        <v>-6</v>
      </c>
      <c r="F16227" s="1">
        <v>13</v>
      </c>
      <c r="G16227" s="7" t="str">
        <f>IF(E16227&lt;0,"0-",IF(E16227=0,"0",IF(E16227&lt;3.01,"0+ to 3",IF(E16227&lt;6.01,"3+ to 6",IF(E16227&lt;9.01,"6+ to 9",IF(E16227&lt;12.01,"9+ to 12",IF(E16227&lt;15.01,"12+ to 15",IF(E16227&lt;18.01,"15+ to 18",IF(E16227&lt;21.01,"18+ to 21",IF(E16227&lt;24.01,"21+ to 24",IF(E16227&lt;27.01,"24+ to 27",IF(E16227&lt;30.01,"27+ to 30","30+"))))))))))))</f>
        <v>0-</v>
      </c>
      <c r="H16227" s="7" t="str">
        <f>IF(F16227&lt;0,"0-",IF(F16227=0,"0",IF(F16227&lt;3.01,"0+ to 3",IF(F16227&lt;6.01,"3+ to 6",IF(F16227&lt;9.01,"6+ to 9",IF(F16227&lt;12.01,"9+ to 12",IF(F16227&lt;15.01,"12+ to 15",IF(F16227&lt;18.01,"15+ to 18",IF(F16227&lt;21.01,"18+ to 21",IF(F16227&lt;24.01,"21+ to 24",IF(F16227&lt;27.01,"24+ to 27",IF(F16227&lt;30.01,"27+ to 30","30+"))))))))))))</f>
        <v>12+ to 15</v>
      </c>
      <c r="I16227" t="str">
        <f>IF(G16227&lt;&gt;H16227,"DIFF","")</f>
        <v>DIFF</v>
      </c>
    </row>
    <row r="16228" spans="1:9">
      <c r="A16228" t="s">
        <v>102</v>
      </c>
      <c r="B16228" t="s">
        <v>101</v>
      </c>
      <c r="C16228" s="1">
        <v>119730389</v>
      </c>
      <c r="D16228" s="1">
        <v>2</v>
      </c>
      <c r="E16228" s="1">
        <v>0</v>
      </c>
      <c r="F16228" s="1">
        <v>0</v>
      </c>
      <c r="G16228" s="7" t="str">
        <f>IF(E16228&lt;0,"0-",IF(E16228=0,"0",IF(E16228&lt;3.01,"0+ to 3",IF(E16228&lt;6.01,"3+ to 6",IF(E16228&lt;9.01,"6+ to 9",IF(E16228&lt;12.01,"9+ to 12",IF(E16228&lt;15.01,"12+ to 15",IF(E16228&lt;18.01,"15+ to 18",IF(E16228&lt;21.01,"18+ to 21",IF(E16228&lt;24.01,"21+ to 24",IF(E16228&lt;27.01,"24+ to 27",IF(E16228&lt;30.01,"27+ to 30","30+"))))))))))))</f>
        <v>0</v>
      </c>
      <c r="H16228" s="7" t="str">
        <f>IF(F16228&lt;0,"0-",IF(F16228=0,"0",IF(F16228&lt;3.01,"0+ to 3",IF(F16228&lt;6.01,"3+ to 6",IF(F16228&lt;9.01,"6+ to 9",IF(F16228&lt;12.01,"9+ to 12",IF(F16228&lt;15.01,"12+ to 15",IF(F16228&lt;18.01,"15+ to 18",IF(F16228&lt;21.01,"18+ to 21",IF(F16228&lt;24.01,"21+ to 24",IF(F16228&lt;27.01,"24+ to 27",IF(F16228&lt;30.01,"27+ to 30","30+"))))))))))))</f>
        <v>0</v>
      </c>
      <c r="I16228" t="str">
        <f>IF(G16228&lt;&gt;H16228,"DIFF","")</f>
        <v/>
      </c>
    </row>
    <row r="16229" spans="1:9">
      <c r="A16229" t="s">
        <v>102</v>
      </c>
      <c r="B16229" t="s">
        <v>101</v>
      </c>
      <c r="C16229" s="1">
        <v>119730401</v>
      </c>
      <c r="D16229" s="1">
        <v>2</v>
      </c>
      <c r="E16229" s="1">
        <v>-36</v>
      </c>
      <c r="F16229" s="1">
        <v>1</v>
      </c>
      <c r="G16229" s="7" t="str">
        <f>IF(E16229&lt;0,"0-",IF(E16229=0,"0",IF(E16229&lt;3.01,"0+ to 3",IF(E16229&lt;6.01,"3+ to 6",IF(E16229&lt;9.01,"6+ to 9",IF(E16229&lt;12.01,"9+ to 12",IF(E16229&lt;15.01,"12+ to 15",IF(E16229&lt;18.01,"15+ to 18",IF(E16229&lt;21.01,"18+ to 21",IF(E16229&lt;24.01,"21+ to 24",IF(E16229&lt;27.01,"24+ to 27",IF(E16229&lt;30.01,"27+ to 30","30+"))))))))))))</f>
        <v>0-</v>
      </c>
      <c r="H16229" s="7" t="str">
        <f>IF(F16229&lt;0,"0-",IF(F16229=0,"0",IF(F16229&lt;3.01,"0+ to 3",IF(F16229&lt;6.01,"3+ to 6",IF(F16229&lt;9.01,"6+ to 9",IF(F16229&lt;12.01,"9+ to 12",IF(F16229&lt;15.01,"12+ to 15",IF(F16229&lt;18.01,"15+ to 18",IF(F16229&lt;21.01,"18+ to 21",IF(F16229&lt;24.01,"21+ to 24",IF(F16229&lt;27.01,"24+ to 27",IF(F16229&lt;30.01,"27+ to 30","30+"))))))))))))</f>
        <v>0+ to 3</v>
      </c>
      <c r="I16229" t="str">
        <f>IF(G16229&lt;&gt;H16229,"DIFF","")</f>
        <v>DIFF</v>
      </c>
    </row>
    <row r="16230" spans="1:9">
      <c r="A16230" t="s">
        <v>102</v>
      </c>
      <c r="B16230" t="s">
        <v>101</v>
      </c>
      <c r="C16230" s="1">
        <v>119731237</v>
      </c>
      <c r="D16230" s="1">
        <v>2</v>
      </c>
      <c r="E16230" s="1">
        <v>0</v>
      </c>
      <c r="F16230" s="1">
        <v>0</v>
      </c>
      <c r="G16230" s="7" t="str">
        <f>IF(E16230&lt;0,"0-",IF(E16230=0,"0",IF(E16230&lt;3.01,"0+ to 3",IF(E16230&lt;6.01,"3+ to 6",IF(E16230&lt;9.01,"6+ to 9",IF(E16230&lt;12.01,"9+ to 12",IF(E16230&lt;15.01,"12+ to 15",IF(E16230&lt;18.01,"15+ to 18",IF(E16230&lt;21.01,"18+ to 21",IF(E16230&lt;24.01,"21+ to 24",IF(E16230&lt;27.01,"24+ to 27",IF(E16230&lt;30.01,"27+ to 30","30+"))))))))))))</f>
        <v>0</v>
      </c>
      <c r="H16230" s="7" t="str">
        <f>IF(F16230&lt;0,"0-",IF(F16230=0,"0",IF(F16230&lt;3.01,"0+ to 3",IF(F16230&lt;6.01,"3+ to 6",IF(F16230&lt;9.01,"6+ to 9",IF(F16230&lt;12.01,"9+ to 12",IF(F16230&lt;15.01,"12+ to 15",IF(F16230&lt;18.01,"15+ to 18",IF(F16230&lt;21.01,"18+ to 21",IF(F16230&lt;24.01,"21+ to 24",IF(F16230&lt;27.01,"24+ to 27",IF(F16230&lt;30.01,"27+ to 30","30+"))))))))))))</f>
        <v>0</v>
      </c>
      <c r="I16230" t="str">
        <f>IF(G16230&lt;&gt;H16230,"DIFF","")</f>
        <v/>
      </c>
    </row>
    <row r="16231" spans="1:9">
      <c r="A16231" t="s">
        <v>102</v>
      </c>
      <c r="B16231" t="s">
        <v>101</v>
      </c>
      <c r="C16231" s="1">
        <v>119733172</v>
      </c>
      <c r="D16231" s="1">
        <v>2</v>
      </c>
      <c r="E16231" s="1">
        <v>0</v>
      </c>
      <c r="F16231" s="1">
        <v>2</v>
      </c>
      <c r="G16231" s="7" t="str">
        <f>IF(E16231&lt;0,"0-",IF(E16231=0,"0",IF(E16231&lt;3.01,"0+ to 3",IF(E16231&lt;6.01,"3+ to 6",IF(E16231&lt;9.01,"6+ to 9",IF(E16231&lt;12.01,"9+ to 12",IF(E16231&lt;15.01,"12+ to 15",IF(E16231&lt;18.01,"15+ to 18",IF(E16231&lt;21.01,"18+ to 21",IF(E16231&lt;24.01,"21+ to 24",IF(E16231&lt;27.01,"24+ to 27",IF(E16231&lt;30.01,"27+ to 30","30+"))))))))))))</f>
        <v>0</v>
      </c>
      <c r="H16231" s="7" t="str">
        <f>IF(F16231&lt;0,"0-",IF(F16231=0,"0",IF(F16231&lt;3.01,"0+ to 3",IF(F16231&lt;6.01,"3+ to 6",IF(F16231&lt;9.01,"6+ to 9",IF(F16231&lt;12.01,"9+ to 12",IF(F16231&lt;15.01,"12+ to 15",IF(F16231&lt;18.01,"15+ to 18",IF(F16231&lt;21.01,"18+ to 21",IF(F16231&lt;24.01,"21+ to 24",IF(F16231&lt;27.01,"24+ to 27",IF(F16231&lt;30.01,"27+ to 30","30+"))))))))))))</f>
        <v>0+ to 3</v>
      </c>
      <c r="I16231" t="str">
        <f>IF(G16231&lt;&gt;H16231,"DIFF","")</f>
        <v>DIFF</v>
      </c>
    </row>
    <row r="16232" spans="1:9">
      <c r="A16232" t="s">
        <v>102</v>
      </c>
      <c r="B16232" t="s">
        <v>101</v>
      </c>
      <c r="C16232" s="1">
        <v>119734323</v>
      </c>
      <c r="D16232" s="1">
        <v>2</v>
      </c>
      <c r="E16232" s="1">
        <v>-2</v>
      </c>
      <c r="F16232" s="1">
        <v>3</v>
      </c>
      <c r="G16232" s="7" t="str">
        <f>IF(E16232&lt;0,"0-",IF(E16232=0,"0",IF(E16232&lt;3.01,"0+ to 3",IF(E16232&lt;6.01,"3+ to 6",IF(E16232&lt;9.01,"6+ to 9",IF(E16232&lt;12.01,"9+ to 12",IF(E16232&lt;15.01,"12+ to 15",IF(E16232&lt;18.01,"15+ to 18",IF(E16232&lt;21.01,"18+ to 21",IF(E16232&lt;24.01,"21+ to 24",IF(E16232&lt;27.01,"24+ to 27",IF(E16232&lt;30.01,"27+ to 30","30+"))))))))))))</f>
        <v>0-</v>
      </c>
      <c r="H16232" s="7" t="str">
        <f>IF(F16232&lt;0,"0-",IF(F16232=0,"0",IF(F16232&lt;3.01,"0+ to 3",IF(F16232&lt;6.01,"3+ to 6",IF(F16232&lt;9.01,"6+ to 9",IF(F16232&lt;12.01,"9+ to 12",IF(F16232&lt;15.01,"12+ to 15",IF(F16232&lt;18.01,"15+ to 18",IF(F16232&lt;21.01,"18+ to 21",IF(F16232&lt;24.01,"21+ to 24",IF(F16232&lt;27.01,"24+ to 27",IF(F16232&lt;30.01,"27+ to 30","30+"))))))))))))</f>
        <v>0+ to 3</v>
      </c>
      <c r="I16232" t="str">
        <f>IF(G16232&lt;&gt;H16232,"DIFF","")</f>
        <v>DIFF</v>
      </c>
    </row>
    <row r="16233" spans="1:9">
      <c r="A16233" t="s">
        <v>102</v>
      </c>
      <c r="B16233" t="s">
        <v>101</v>
      </c>
      <c r="C16233" s="1">
        <v>119735484</v>
      </c>
      <c r="D16233" s="1">
        <v>2</v>
      </c>
      <c r="E16233" s="1">
        <v>0</v>
      </c>
      <c r="F16233" s="1">
        <v>0</v>
      </c>
      <c r="G16233" s="7" t="str">
        <f>IF(E16233&lt;0,"0-",IF(E16233=0,"0",IF(E16233&lt;3.01,"0+ to 3",IF(E16233&lt;6.01,"3+ to 6",IF(E16233&lt;9.01,"6+ to 9",IF(E16233&lt;12.01,"9+ to 12",IF(E16233&lt;15.01,"12+ to 15",IF(E16233&lt;18.01,"15+ to 18",IF(E16233&lt;21.01,"18+ to 21",IF(E16233&lt;24.01,"21+ to 24",IF(E16233&lt;27.01,"24+ to 27",IF(E16233&lt;30.01,"27+ to 30","30+"))))))))))))</f>
        <v>0</v>
      </c>
      <c r="H16233" s="7" t="str">
        <f>IF(F16233&lt;0,"0-",IF(F16233=0,"0",IF(F16233&lt;3.01,"0+ to 3",IF(F16233&lt;6.01,"3+ to 6",IF(F16233&lt;9.01,"6+ to 9",IF(F16233&lt;12.01,"9+ to 12",IF(F16233&lt;15.01,"12+ to 15",IF(F16233&lt;18.01,"15+ to 18",IF(F16233&lt;21.01,"18+ to 21",IF(F16233&lt;24.01,"21+ to 24",IF(F16233&lt;27.01,"24+ to 27",IF(F16233&lt;30.01,"27+ to 30","30+"))))))))))))</f>
        <v>0</v>
      </c>
      <c r="I16233" t="str">
        <f>IF(G16233&lt;&gt;H16233,"DIFF","")</f>
        <v/>
      </c>
    </row>
    <row r="16234" spans="1:9">
      <c r="A16234" t="s">
        <v>102</v>
      </c>
      <c r="B16234" t="s">
        <v>101</v>
      </c>
      <c r="C16234" s="1">
        <v>119735661</v>
      </c>
      <c r="D16234" s="1">
        <v>2</v>
      </c>
      <c r="E16234" s="1">
        <v>-5</v>
      </c>
      <c r="F16234" s="1">
        <v>8</v>
      </c>
      <c r="G16234" s="7" t="str">
        <f>IF(E16234&lt;0,"0-",IF(E16234=0,"0",IF(E16234&lt;3.01,"0+ to 3",IF(E16234&lt;6.01,"3+ to 6",IF(E16234&lt;9.01,"6+ to 9",IF(E16234&lt;12.01,"9+ to 12",IF(E16234&lt;15.01,"12+ to 15",IF(E16234&lt;18.01,"15+ to 18",IF(E16234&lt;21.01,"18+ to 21",IF(E16234&lt;24.01,"21+ to 24",IF(E16234&lt;27.01,"24+ to 27",IF(E16234&lt;30.01,"27+ to 30","30+"))))))))))))</f>
        <v>0-</v>
      </c>
      <c r="H16234" s="7" t="str">
        <f>IF(F16234&lt;0,"0-",IF(F16234=0,"0",IF(F16234&lt;3.01,"0+ to 3",IF(F16234&lt;6.01,"3+ to 6",IF(F16234&lt;9.01,"6+ to 9",IF(F16234&lt;12.01,"9+ to 12",IF(F16234&lt;15.01,"12+ to 15",IF(F16234&lt;18.01,"15+ to 18",IF(F16234&lt;21.01,"18+ to 21",IF(F16234&lt;24.01,"21+ to 24",IF(F16234&lt;27.01,"24+ to 27",IF(F16234&lt;30.01,"27+ to 30","30+"))))))))))))</f>
        <v>6+ to 9</v>
      </c>
      <c r="I16234" t="str">
        <f>IF(G16234&lt;&gt;H16234,"DIFF","")</f>
        <v>DIFF</v>
      </c>
    </row>
    <row r="16235" spans="1:9">
      <c r="A16235" t="s">
        <v>102</v>
      </c>
      <c r="B16235" t="s">
        <v>101</v>
      </c>
      <c r="C16235" s="1">
        <v>119736781</v>
      </c>
      <c r="D16235" s="1">
        <v>13</v>
      </c>
      <c r="E16235" s="1">
        <v>-5</v>
      </c>
      <c r="F16235" s="1">
        <v>55</v>
      </c>
      <c r="G16235" s="7" t="str">
        <f>IF(E16235&lt;0,"0-",IF(E16235=0,"0",IF(E16235&lt;3.01,"0+ to 3",IF(E16235&lt;6.01,"3+ to 6",IF(E16235&lt;9.01,"6+ to 9",IF(E16235&lt;12.01,"9+ to 12",IF(E16235&lt;15.01,"12+ to 15",IF(E16235&lt;18.01,"15+ to 18",IF(E16235&lt;21.01,"18+ to 21",IF(E16235&lt;24.01,"21+ to 24",IF(E16235&lt;27.01,"24+ to 27",IF(E16235&lt;30.01,"27+ to 30","30+"))))))))))))</f>
        <v>0-</v>
      </c>
      <c r="H16235" s="7" t="str">
        <f>IF(F16235&lt;0,"0-",IF(F16235=0,"0",IF(F16235&lt;3.01,"0+ to 3",IF(F16235&lt;6.01,"3+ to 6",IF(F16235&lt;9.01,"6+ to 9",IF(F16235&lt;12.01,"9+ to 12",IF(F16235&lt;15.01,"12+ to 15",IF(F16235&lt;18.01,"15+ to 18",IF(F16235&lt;21.01,"18+ to 21",IF(F16235&lt;24.01,"21+ to 24",IF(F16235&lt;27.01,"24+ to 27",IF(F16235&lt;30.01,"27+ to 30","30+"))))))))))))</f>
        <v>30+</v>
      </c>
      <c r="I16235" t="str">
        <f>IF(G16235&lt;&gt;H16235,"DIFF","")</f>
        <v>DIFF</v>
      </c>
    </row>
    <row r="16236" spans="1:9">
      <c r="A16236" t="s">
        <v>102</v>
      </c>
      <c r="B16236" t="s">
        <v>101</v>
      </c>
      <c r="C16236" s="1">
        <v>119736970</v>
      </c>
      <c r="D16236" s="1">
        <v>13</v>
      </c>
      <c r="E16236" s="1">
        <v>0</v>
      </c>
      <c r="F16236" s="1">
        <v>2</v>
      </c>
      <c r="G16236" s="7" t="str">
        <f>IF(E16236&lt;0,"0-",IF(E16236=0,"0",IF(E16236&lt;3.01,"0+ to 3",IF(E16236&lt;6.01,"3+ to 6",IF(E16236&lt;9.01,"6+ to 9",IF(E16236&lt;12.01,"9+ to 12",IF(E16236&lt;15.01,"12+ to 15",IF(E16236&lt;18.01,"15+ to 18",IF(E16236&lt;21.01,"18+ to 21",IF(E16236&lt;24.01,"21+ to 24",IF(E16236&lt;27.01,"24+ to 27",IF(E16236&lt;30.01,"27+ to 30","30+"))))))))))))</f>
        <v>0</v>
      </c>
      <c r="H16236" s="7" t="str">
        <f>IF(F16236&lt;0,"0-",IF(F16236=0,"0",IF(F16236&lt;3.01,"0+ to 3",IF(F16236&lt;6.01,"3+ to 6",IF(F16236&lt;9.01,"6+ to 9",IF(F16236&lt;12.01,"9+ to 12",IF(F16236&lt;15.01,"12+ to 15",IF(F16236&lt;18.01,"15+ to 18",IF(F16236&lt;21.01,"18+ to 21",IF(F16236&lt;24.01,"21+ to 24",IF(F16236&lt;27.01,"24+ to 27",IF(F16236&lt;30.01,"27+ to 30","30+"))))))))))))</f>
        <v>0+ to 3</v>
      </c>
      <c r="I16236" t="str">
        <f>IF(G16236&lt;&gt;H16236,"DIFF","")</f>
        <v>DIFF</v>
      </c>
    </row>
    <row r="16237" spans="1:9">
      <c r="A16237" t="s">
        <v>102</v>
      </c>
      <c r="B16237" t="s">
        <v>101</v>
      </c>
      <c r="C16237" s="1">
        <v>119737153</v>
      </c>
      <c r="D16237" s="1">
        <v>11</v>
      </c>
      <c r="E16237" s="1">
        <v>0</v>
      </c>
      <c r="F16237" s="1">
        <v>0</v>
      </c>
      <c r="G16237" s="7" t="str">
        <f>IF(E16237&lt;0,"0-",IF(E16237=0,"0",IF(E16237&lt;3.01,"0+ to 3",IF(E16237&lt;6.01,"3+ to 6",IF(E16237&lt;9.01,"6+ to 9",IF(E16237&lt;12.01,"9+ to 12",IF(E16237&lt;15.01,"12+ to 15",IF(E16237&lt;18.01,"15+ to 18",IF(E16237&lt;21.01,"18+ to 21",IF(E16237&lt;24.01,"21+ to 24",IF(E16237&lt;27.01,"24+ to 27",IF(E16237&lt;30.01,"27+ to 30","30+"))))))))))))</f>
        <v>0</v>
      </c>
      <c r="H16237" s="7" t="str">
        <f>IF(F16237&lt;0,"0-",IF(F16237=0,"0",IF(F16237&lt;3.01,"0+ to 3",IF(F16237&lt;6.01,"3+ to 6",IF(F16237&lt;9.01,"6+ to 9",IF(F16237&lt;12.01,"9+ to 12",IF(F16237&lt;15.01,"12+ to 15",IF(F16237&lt;18.01,"15+ to 18",IF(F16237&lt;21.01,"18+ to 21",IF(F16237&lt;24.01,"21+ to 24",IF(F16237&lt;27.01,"24+ to 27",IF(F16237&lt;30.01,"27+ to 30","30+"))))))))))))</f>
        <v>0</v>
      </c>
      <c r="I16237" t="str">
        <f>IF(G16237&lt;&gt;H16237,"DIFF","")</f>
        <v/>
      </c>
    </row>
    <row r="16238" spans="1:9">
      <c r="A16238" t="s">
        <v>102</v>
      </c>
      <c r="B16238" t="s">
        <v>101</v>
      </c>
      <c r="C16238" s="1">
        <v>119737259</v>
      </c>
      <c r="D16238" s="1">
        <v>11</v>
      </c>
      <c r="E16238" s="1">
        <v>0</v>
      </c>
      <c r="F16238" s="1">
        <v>0</v>
      </c>
      <c r="G16238" s="7" t="str">
        <f>IF(E16238&lt;0,"0-",IF(E16238=0,"0",IF(E16238&lt;3.01,"0+ to 3",IF(E16238&lt;6.01,"3+ to 6",IF(E16238&lt;9.01,"6+ to 9",IF(E16238&lt;12.01,"9+ to 12",IF(E16238&lt;15.01,"12+ to 15",IF(E16238&lt;18.01,"15+ to 18",IF(E16238&lt;21.01,"18+ to 21",IF(E16238&lt;24.01,"21+ to 24",IF(E16238&lt;27.01,"24+ to 27",IF(E16238&lt;30.01,"27+ to 30","30+"))))))))))))</f>
        <v>0</v>
      </c>
      <c r="H16238" s="7" t="str">
        <f>IF(F16238&lt;0,"0-",IF(F16238=0,"0",IF(F16238&lt;3.01,"0+ to 3",IF(F16238&lt;6.01,"3+ to 6",IF(F16238&lt;9.01,"6+ to 9",IF(F16238&lt;12.01,"9+ to 12",IF(F16238&lt;15.01,"12+ to 15",IF(F16238&lt;18.01,"15+ to 18",IF(F16238&lt;21.01,"18+ to 21",IF(F16238&lt;24.01,"21+ to 24",IF(F16238&lt;27.01,"24+ to 27",IF(F16238&lt;30.01,"27+ to 30","30+"))))))))))))</f>
        <v>0</v>
      </c>
      <c r="I16238" t="str">
        <f>IF(G16238&lt;&gt;H16238,"DIFF","")</f>
        <v/>
      </c>
    </row>
    <row r="16239" spans="1:9">
      <c r="A16239" t="s">
        <v>103</v>
      </c>
      <c r="B16239" t="s">
        <v>101</v>
      </c>
      <c r="C16239" s="1">
        <v>119739184</v>
      </c>
      <c r="D16239" s="1">
        <v>2</v>
      </c>
      <c r="E16239" s="1">
        <v>-8</v>
      </c>
      <c r="F16239" s="1">
        <v>16</v>
      </c>
      <c r="G16239" s="7" t="str">
        <f>IF(E16239&lt;0,"0-",IF(E16239=0,"0",IF(E16239&lt;3.01,"0+ to 3",IF(E16239&lt;6.01,"3+ to 6",IF(E16239&lt;9.01,"6+ to 9",IF(E16239&lt;12.01,"9+ to 12",IF(E16239&lt;15.01,"12+ to 15",IF(E16239&lt;18.01,"15+ to 18",IF(E16239&lt;21.01,"18+ to 21",IF(E16239&lt;24.01,"21+ to 24",IF(E16239&lt;27.01,"24+ to 27",IF(E16239&lt;30.01,"27+ to 30","30+"))))))))))))</f>
        <v>0-</v>
      </c>
      <c r="H16239" s="7" t="str">
        <f>IF(F16239&lt;0,"0-",IF(F16239=0,"0",IF(F16239&lt;3.01,"0+ to 3",IF(F16239&lt;6.01,"3+ to 6",IF(F16239&lt;9.01,"6+ to 9",IF(F16239&lt;12.01,"9+ to 12",IF(F16239&lt;15.01,"12+ to 15",IF(F16239&lt;18.01,"15+ to 18",IF(F16239&lt;21.01,"18+ to 21",IF(F16239&lt;24.01,"21+ to 24",IF(F16239&lt;27.01,"24+ to 27",IF(F16239&lt;30.01,"27+ to 30","30+"))))))))))))</f>
        <v>15+ to 18</v>
      </c>
      <c r="I16239" t="str">
        <f>IF(G16239&lt;&gt;H16239,"DIFF","")</f>
        <v>DIFF</v>
      </c>
    </row>
    <row r="16240" spans="1:9">
      <c r="A16240" t="s">
        <v>102</v>
      </c>
      <c r="B16240" t="s">
        <v>101</v>
      </c>
      <c r="C16240" s="1">
        <v>119743769</v>
      </c>
      <c r="D16240" s="1">
        <v>2</v>
      </c>
      <c r="E16240" s="1">
        <v>-3</v>
      </c>
      <c r="F16240" s="1">
        <v>5</v>
      </c>
      <c r="G16240" s="7" t="str">
        <f>IF(E16240&lt;0,"0-",IF(E16240=0,"0",IF(E16240&lt;3.01,"0+ to 3",IF(E16240&lt;6.01,"3+ to 6",IF(E16240&lt;9.01,"6+ to 9",IF(E16240&lt;12.01,"9+ to 12",IF(E16240&lt;15.01,"12+ to 15",IF(E16240&lt;18.01,"15+ to 18",IF(E16240&lt;21.01,"18+ to 21",IF(E16240&lt;24.01,"21+ to 24",IF(E16240&lt;27.01,"24+ to 27",IF(E16240&lt;30.01,"27+ to 30","30+"))))))))))))</f>
        <v>0-</v>
      </c>
      <c r="H16240" s="7" t="str">
        <f>IF(F16240&lt;0,"0-",IF(F16240=0,"0",IF(F16240&lt;3.01,"0+ to 3",IF(F16240&lt;6.01,"3+ to 6",IF(F16240&lt;9.01,"6+ to 9",IF(F16240&lt;12.01,"9+ to 12",IF(F16240&lt;15.01,"12+ to 15",IF(F16240&lt;18.01,"15+ to 18",IF(F16240&lt;21.01,"18+ to 21",IF(F16240&lt;24.01,"21+ to 24",IF(F16240&lt;27.01,"24+ to 27",IF(F16240&lt;30.01,"27+ to 30","30+"))))))))))))</f>
        <v>3+ to 6</v>
      </c>
      <c r="I16240" t="str">
        <f>IF(G16240&lt;&gt;H16240,"DIFF","")</f>
        <v>DIFF</v>
      </c>
    </row>
    <row r="16241" spans="1:9">
      <c r="A16241" t="s">
        <v>103</v>
      </c>
      <c r="B16241" t="s">
        <v>101</v>
      </c>
      <c r="C16241" s="1">
        <v>119748756</v>
      </c>
      <c r="D16241" s="1">
        <v>2</v>
      </c>
      <c r="E16241" s="1">
        <v>-6</v>
      </c>
      <c r="F16241" s="1">
        <v>8</v>
      </c>
      <c r="G16241" s="7" t="str">
        <f>IF(E16241&lt;0,"0-",IF(E16241=0,"0",IF(E16241&lt;3.01,"0+ to 3",IF(E16241&lt;6.01,"3+ to 6",IF(E16241&lt;9.01,"6+ to 9",IF(E16241&lt;12.01,"9+ to 12",IF(E16241&lt;15.01,"12+ to 15",IF(E16241&lt;18.01,"15+ to 18",IF(E16241&lt;21.01,"18+ to 21",IF(E16241&lt;24.01,"21+ to 24",IF(E16241&lt;27.01,"24+ to 27",IF(E16241&lt;30.01,"27+ to 30","30+"))))))))))))</f>
        <v>0-</v>
      </c>
      <c r="H16241" s="7" t="str">
        <f>IF(F16241&lt;0,"0-",IF(F16241=0,"0",IF(F16241&lt;3.01,"0+ to 3",IF(F16241&lt;6.01,"3+ to 6",IF(F16241&lt;9.01,"6+ to 9",IF(F16241&lt;12.01,"9+ to 12",IF(F16241&lt;15.01,"12+ to 15",IF(F16241&lt;18.01,"15+ to 18",IF(F16241&lt;21.01,"18+ to 21",IF(F16241&lt;24.01,"21+ to 24",IF(F16241&lt;27.01,"24+ to 27",IF(F16241&lt;30.01,"27+ to 30","30+"))))))))))))</f>
        <v>6+ to 9</v>
      </c>
      <c r="I16241" t="str">
        <f>IF(G16241&lt;&gt;H16241,"DIFF","")</f>
        <v>DIFF</v>
      </c>
    </row>
    <row r="16242" spans="1:9">
      <c r="A16242" t="s">
        <v>103</v>
      </c>
      <c r="B16242" t="s">
        <v>101</v>
      </c>
      <c r="C16242" s="1">
        <v>119749122</v>
      </c>
      <c r="D16242" s="1">
        <v>2</v>
      </c>
      <c r="E16242" s="1">
        <v>-15</v>
      </c>
      <c r="F16242" s="1">
        <v>28</v>
      </c>
      <c r="G16242" s="7" t="str">
        <f>IF(E16242&lt;0,"0-",IF(E16242=0,"0",IF(E16242&lt;3.01,"0+ to 3",IF(E16242&lt;6.01,"3+ to 6",IF(E16242&lt;9.01,"6+ to 9",IF(E16242&lt;12.01,"9+ to 12",IF(E16242&lt;15.01,"12+ to 15",IF(E16242&lt;18.01,"15+ to 18",IF(E16242&lt;21.01,"18+ to 21",IF(E16242&lt;24.01,"21+ to 24",IF(E16242&lt;27.01,"24+ to 27",IF(E16242&lt;30.01,"27+ to 30","30+"))))))))))))</f>
        <v>0-</v>
      </c>
      <c r="H16242" s="7" t="str">
        <f>IF(F16242&lt;0,"0-",IF(F16242=0,"0",IF(F16242&lt;3.01,"0+ to 3",IF(F16242&lt;6.01,"3+ to 6",IF(F16242&lt;9.01,"6+ to 9",IF(F16242&lt;12.01,"9+ to 12",IF(F16242&lt;15.01,"12+ to 15",IF(F16242&lt;18.01,"15+ to 18",IF(F16242&lt;21.01,"18+ to 21",IF(F16242&lt;24.01,"21+ to 24",IF(F16242&lt;27.01,"24+ to 27",IF(F16242&lt;30.01,"27+ to 30","30+"))))))))))))</f>
        <v>27+ to 30</v>
      </c>
      <c r="I16242" t="str">
        <f>IF(G16242&lt;&gt;H16242,"DIFF","")</f>
        <v>DIFF</v>
      </c>
    </row>
    <row r="16243" spans="1:9">
      <c r="A16243" t="s">
        <v>102</v>
      </c>
      <c r="B16243" t="s">
        <v>101</v>
      </c>
      <c r="C16243" s="1">
        <v>119750851</v>
      </c>
      <c r="D16243" s="1">
        <v>2</v>
      </c>
      <c r="E16243" s="1">
        <v>-4</v>
      </c>
      <c r="F16243" s="1">
        <v>6</v>
      </c>
      <c r="G16243" s="7" t="str">
        <f>IF(E16243&lt;0,"0-",IF(E16243=0,"0",IF(E16243&lt;3.01,"0+ to 3",IF(E16243&lt;6.01,"3+ to 6",IF(E16243&lt;9.01,"6+ to 9",IF(E16243&lt;12.01,"9+ to 12",IF(E16243&lt;15.01,"12+ to 15",IF(E16243&lt;18.01,"15+ to 18",IF(E16243&lt;21.01,"18+ to 21",IF(E16243&lt;24.01,"21+ to 24",IF(E16243&lt;27.01,"24+ to 27",IF(E16243&lt;30.01,"27+ to 30","30+"))))))))))))</f>
        <v>0-</v>
      </c>
      <c r="H16243" s="7" t="str">
        <f>IF(F16243&lt;0,"0-",IF(F16243=0,"0",IF(F16243&lt;3.01,"0+ to 3",IF(F16243&lt;6.01,"3+ to 6",IF(F16243&lt;9.01,"6+ to 9",IF(F16243&lt;12.01,"9+ to 12",IF(F16243&lt;15.01,"12+ to 15",IF(F16243&lt;18.01,"15+ to 18",IF(F16243&lt;21.01,"18+ to 21",IF(F16243&lt;24.01,"21+ to 24",IF(F16243&lt;27.01,"24+ to 27",IF(F16243&lt;30.01,"27+ to 30","30+"))))))))))))</f>
        <v>3+ to 6</v>
      </c>
      <c r="I16243" t="str">
        <f>IF(G16243&lt;&gt;H16243,"DIFF","")</f>
        <v>DIFF</v>
      </c>
    </row>
    <row r="16244" spans="1:9">
      <c r="A16244" t="s">
        <v>103</v>
      </c>
      <c r="B16244" t="s">
        <v>101</v>
      </c>
      <c r="C16244" s="1">
        <v>119752086</v>
      </c>
      <c r="D16244" s="1">
        <v>3</v>
      </c>
      <c r="E16244" s="1">
        <v>-10</v>
      </c>
      <c r="F16244" s="1">
        <v>27</v>
      </c>
      <c r="G16244" s="7" t="str">
        <f>IF(E16244&lt;0,"0-",IF(E16244=0,"0",IF(E16244&lt;3.01,"0+ to 3",IF(E16244&lt;6.01,"3+ to 6",IF(E16244&lt;9.01,"6+ to 9",IF(E16244&lt;12.01,"9+ to 12",IF(E16244&lt;15.01,"12+ to 15",IF(E16244&lt;18.01,"15+ to 18",IF(E16244&lt;21.01,"18+ to 21",IF(E16244&lt;24.01,"21+ to 24",IF(E16244&lt;27.01,"24+ to 27",IF(E16244&lt;30.01,"27+ to 30","30+"))))))))))))</f>
        <v>0-</v>
      </c>
      <c r="H16244" s="7" t="str">
        <f>IF(F16244&lt;0,"0-",IF(F16244=0,"0",IF(F16244&lt;3.01,"0+ to 3",IF(F16244&lt;6.01,"3+ to 6",IF(F16244&lt;9.01,"6+ to 9",IF(F16244&lt;12.01,"9+ to 12",IF(F16244&lt;15.01,"12+ to 15",IF(F16244&lt;18.01,"15+ to 18",IF(F16244&lt;21.01,"18+ to 21",IF(F16244&lt;24.01,"21+ to 24",IF(F16244&lt;27.01,"24+ to 27",IF(F16244&lt;30.01,"27+ to 30","30+"))))))))))))</f>
        <v>24+ to 27</v>
      </c>
      <c r="I16244" t="str">
        <f>IF(G16244&lt;&gt;H16244,"DIFF","")</f>
        <v>DIFF</v>
      </c>
    </row>
    <row r="16245" spans="1:9">
      <c r="A16245" t="s">
        <v>102</v>
      </c>
      <c r="B16245" t="s">
        <v>101</v>
      </c>
      <c r="C16245" s="1">
        <v>119752927</v>
      </c>
      <c r="D16245" s="1">
        <v>2</v>
      </c>
      <c r="E16245" s="1">
        <v>-8</v>
      </c>
      <c r="F16245" s="1">
        <v>11</v>
      </c>
      <c r="G16245" s="7" t="str">
        <f>IF(E16245&lt;0,"0-",IF(E16245=0,"0",IF(E16245&lt;3.01,"0+ to 3",IF(E16245&lt;6.01,"3+ to 6",IF(E16245&lt;9.01,"6+ to 9",IF(E16245&lt;12.01,"9+ to 12",IF(E16245&lt;15.01,"12+ to 15",IF(E16245&lt;18.01,"15+ to 18",IF(E16245&lt;21.01,"18+ to 21",IF(E16245&lt;24.01,"21+ to 24",IF(E16245&lt;27.01,"24+ to 27",IF(E16245&lt;30.01,"27+ to 30","30+"))))))))))))</f>
        <v>0-</v>
      </c>
      <c r="H16245" s="7" t="str">
        <f>IF(F16245&lt;0,"0-",IF(F16245=0,"0",IF(F16245&lt;3.01,"0+ to 3",IF(F16245&lt;6.01,"3+ to 6",IF(F16245&lt;9.01,"6+ to 9",IF(F16245&lt;12.01,"9+ to 12",IF(F16245&lt;15.01,"12+ to 15",IF(F16245&lt;18.01,"15+ to 18",IF(F16245&lt;21.01,"18+ to 21",IF(F16245&lt;24.01,"21+ to 24",IF(F16245&lt;27.01,"24+ to 27",IF(F16245&lt;30.01,"27+ to 30","30+"))))))))))))</f>
        <v>9+ to 12</v>
      </c>
      <c r="I16245" t="str">
        <f>IF(G16245&lt;&gt;H16245,"DIFF","")</f>
        <v>DIFF</v>
      </c>
    </row>
    <row r="16246" spans="1:9">
      <c r="A16246" t="s">
        <v>102</v>
      </c>
      <c r="B16246" t="s">
        <v>101</v>
      </c>
      <c r="C16246" s="1">
        <v>119753636</v>
      </c>
      <c r="D16246" s="1">
        <v>2</v>
      </c>
      <c r="E16246" s="1">
        <v>-6</v>
      </c>
      <c r="F16246" s="1">
        <v>7</v>
      </c>
      <c r="G16246" s="7" t="str">
        <f>IF(E16246&lt;0,"0-",IF(E16246=0,"0",IF(E16246&lt;3.01,"0+ to 3",IF(E16246&lt;6.01,"3+ to 6",IF(E16246&lt;9.01,"6+ to 9",IF(E16246&lt;12.01,"9+ to 12",IF(E16246&lt;15.01,"12+ to 15",IF(E16246&lt;18.01,"15+ to 18",IF(E16246&lt;21.01,"18+ to 21",IF(E16246&lt;24.01,"21+ to 24",IF(E16246&lt;27.01,"24+ to 27",IF(E16246&lt;30.01,"27+ to 30","30+"))))))))))))</f>
        <v>0-</v>
      </c>
      <c r="H16246" s="7" t="str">
        <f>IF(F16246&lt;0,"0-",IF(F16246=0,"0",IF(F16246&lt;3.01,"0+ to 3",IF(F16246&lt;6.01,"3+ to 6",IF(F16246&lt;9.01,"6+ to 9",IF(F16246&lt;12.01,"9+ to 12",IF(F16246&lt;15.01,"12+ to 15",IF(F16246&lt;18.01,"15+ to 18",IF(F16246&lt;21.01,"18+ to 21",IF(F16246&lt;24.01,"21+ to 24",IF(F16246&lt;27.01,"24+ to 27",IF(F16246&lt;30.01,"27+ to 30","30+"))))))))))))</f>
        <v>6+ to 9</v>
      </c>
      <c r="I16246" t="str">
        <f>IF(G16246&lt;&gt;H16246,"DIFF","")</f>
        <v>DIFF</v>
      </c>
    </row>
    <row r="16247" spans="1:9">
      <c r="A16247" t="s">
        <v>102</v>
      </c>
      <c r="B16247" t="s">
        <v>101</v>
      </c>
      <c r="C16247" s="1">
        <v>119754108</v>
      </c>
      <c r="D16247" s="1">
        <v>2</v>
      </c>
      <c r="E16247" s="1">
        <v>-3</v>
      </c>
      <c r="F16247" s="1">
        <v>4</v>
      </c>
      <c r="G16247" s="7" t="str">
        <f>IF(E16247&lt;0,"0-",IF(E16247=0,"0",IF(E16247&lt;3.01,"0+ to 3",IF(E16247&lt;6.01,"3+ to 6",IF(E16247&lt;9.01,"6+ to 9",IF(E16247&lt;12.01,"9+ to 12",IF(E16247&lt;15.01,"12+ to 15",IF(E16247&lt;18.01,"15+ to 18",IF(E16247&lt;21.01,"18+ to 21",IF(E16247&lt;24.01,"21+ to 24",IF(E16247&lt;27.01,"24+ to 27",IF(E16247&lt;30.01,"27+ to 30","30+"))))))))))))</f>
        <v>0-</v>
      </c>
      <c r="H16247" s="7" t="str">
        <f>IF(F16247&lt;0,"0-",IF(F16247=0,"0",IF(F16247&lt;3.01,"0+ to 3",IF(F16247&lt;6.01,"3+ to 6",IF(F16247&lt;9.01,"6+ to 9",IF(F16247&lt;12.01,"9+ to 12",IF(F16247&lt;15.01,"12+ to 15",IF(F16247&lt;18.01,"15+ to 18",IF(F16247&lt;21.01,"18+ to 21",IF(F16247&lt;24.01,"21+ to 24",IF(F16247&lt;27.01,"24+ to 27",IF(F16247&lt;30.01,"27+ to 30","30+"))))))))))))</f>
        <v>3+ to 6</v>
      </c>
      <c r="I16247" t="str">
        <f>IF(G16247&lt;&gt;H16247,"DIFF","")</f>
        <v>DIFF</v>
      </c>
    </row>
    <row r="16248" spans="1:9">
      <c r="A16248" t="s">
        <v>102</v>
      </c>
      <c r="B16248" t="s">
        <v>101</v>
      </c>
      <c r="C16248" s="1">
        <v>119754672</v>
      </c>
      <c r="D16248" s="1">
        <v>2</v>
      </c>
      <c r="E16248" s="1">
        <v>0</v>
      </c>
      <c r="F16248" s="1">
        <v>4</v>
      </c>
      <c r="G16248" s="7" t="str">
        <f>IF(E16248&lt;0,"0-",IF(E16248=0,"0",IF(E16248&lt;3.01,"0+ to 3",IF(E16248&lt;6.01,"3+ to 6",IF(E16248&lt;9.01,"6+ to 9",IF(E16248&lt;12.01,"9+ to 12",IF(E16248&lt;15.01,"12+ to 15",IF(E16248&lt;18.01,"15+ to 18",IF(E16248&lt;21.01,"18+ to 21",IF(E16248&lt;24.01,"21+ to 24",IF(E16248&lt;27.01,"24+ to 27",IF(E16248&lt;30.01,"27+ to 30","30+"))))))))))))</f>
        <v>0</v>
      </c>
      <c r="H16248" s="7" t="str">
        <f>IF(F16248&lt;0,"0-",IF(F16248=0,"0",IF(F16248&lt;3.01,"0+ to 3",IF(F16248&lt;6.01,"3+ to 6",IF(F16248&lt;9.01,"6+ to 9",IF(F16248&lt;12.01,"9+ to 12",IF(F16248&lt;15.01,"12+ to 15",IF(F16248&lt;18.01,"15+ to 18",IF(F16248&lt;21.01,"18+ to 21",IF(F16248&lt;24.01,"21+ to 24",IF(F16248&lt;27.01,"24+ to 27",IF(F16248&lt;30.01,"27+ to 30","30+"))))))))))))</f>
        <v>3+ to 6</v>
      </c>
      <c r="I16248" t="str">
        <f>IF(G16248&lt;&gt;H16248,"DIFF","")</f>
        <v>DIFF</v>
      </c>
    </row>
    <row r="16249" spans="1:9">
      <c r="A16249" t="s">
        <v>102</v>
      </c>
      <c r="B16249" t="s">
        <v>358</v>
      </c>
      <c r="C16249" s="1">
        <v>119767493</v>
      </c>
      <c r="D16249" s="1">
        <v>11</v>
      </c>
      <c r="E16249" s="1">
        <v>0</v>
      </c>
      <c r="F16249" s="1">
        <v>0</v>
      </c>
      <c r="G16249" s="7" t="str">
        <f>IF(E16249&lt;0,"0-",IF(E16249=0,"0",IF(E16249&lt;3.01,"0+ to 3",IF(E16249&lt;6.01,"3+ to 6",IF(E16249&lt;9.01,"6+ to 9",IF(E16249&lt;12.01,"9+ to 12",IF(E16249&lt;15.01,"12+ to 15",IF(E16249&lt;18.01,"15+ to 18",IF(E16249&lt;21.01,"18+ to 21",IF(E16249&lt;24.01,"21+ to 24",IF(E16249&lt;27.01,"24+ to 27",IF(E16249&lt;30.01,"27+ to 30","30+"))))))))))))</f>
        <v>0</v>
      </c>
      <c r="H16249" s="7" t="str">
        <f>IF(F16249&lt;0,"0-",IF(F16249=0,"0",IF(F16249&lt;3.01,"0+ to 3",IF(F16249&lt;6.01,"3+ to 6",IF(F16249&lt;9.01,"6+ to 9",IF(F16249&lt;12.01,"9+ to 12",IF(F16249&lt;15.01,"12+ to 15",IF(F16249&lt;18.01,"15+ to 18",IF(F16249&lt;21.01,"18+ to 21",IF(F16249&lt;24.01,"21+ to 24",IF(F16249&lt;27.01,"24+ to 27",IF(F16249&lt;30.01,"27+ to 30","30+"))))))))))))</f>
        <v>0</v>
      </c>
      <c r="I16249" t="str">
        <f>IF(G16249&lt;&gt;H16249,"DIFF","")</f>
        <v/>
      </c>
    </row>
    <row r="16250" spans="1:9">
      <c r="A16250" t="s">
        <v>102</v>
      </c>
      <c r="B16250" t="s">
        <v>357</v>
      </c>
      <c r="C16250" s="1">
        <v>104781205</v>
      </c>
      <c r="D16250" s="1">
        <v>2</v>
      </c>
      <c r="E16250" s="1">
        <v>0</v>
      </c>
      <c r="F16250" s="1">
        <v>4</v>
      </c>
      <c r="G16250" s="7" t="str">
        <f>IF(E16250&lt;0,"0-",IF(E16250=0,"0",IF(E16250&lt;3.01,"0+ to 3",IF(E16250&lt;6.01,"3+ to 6",IF(E16250&lt;9.01,"6+ to 9",IF(E16250&lt;12.01,"9+ to 12",IF(E16250&lt;15.01,"12+ to 15",IF(E16250&lt;18.01,"15+ to 18",IF(E16250&lt;21.01,"18+ to 21",IF(E16250&lt;24.01,"21+ to 24",IF(E16250&lt;27.01,"24+ to 27",IF(E16250&lt;30.01,"27+ to 30","30+"))))))))))))</f>
        <v>0</v>
      </c>
      <c r="H16250" s="7" t="str">
        <f>IF(F16250&lt;0,"0-",IF(F16250=0,"0",IF(F16250&lt;3.01,"0+ to 3",IF(F16250&lt;6.01,"3+ to 6",IF(F16250&lt;9.01,"6+ to 9",IF(F16250&lt;12.01,"9+ to 12",IF(F16250&lt;15.01,"12+ to 15",IF(F16250&lt;18.01,"15+ to 18",IF(F16250&lt;21.01,"18+ to 21",IF(F16250&lt;24.01,"21+ to 24",IF(F16250&lt;27.01,"24+ to 27",IF(F16250&lt;30.01,"27+ to 30","30+"))))))))))))</f>
        <v>3+ to 6</v>
      </c>
      <c r="I16250" t="str">
        <f>IF(G16250&lt;&gt;H16250,"DIFF","")</f>
        <v>DIFF</v>
      </c>
    </row>
    <row r="16251" spans="1:9">
      <c r="A16251" t="s">
        <v>102</v>
      </c>
      <c r="B16251" t="s">
        <v>356</v>
      </c>
      <c r="C16251" s="1">
        <v>104819775</v>
      </c>
      <c r="D16251" s="1">
        <v>2</v>
      </c>
      <c r="E16251" s="1">
        <v>0</v>
      </c>
      <c r="F16251" s="1">
        <v>74</v>
      </c>
      <c r="G16251" s="7" t="str">
        <f>IF(E16251&lt;0,"0-",IF(E16251=0,"0",IF(E16251&lt;3.01,"0+ to 3",IF(E16251&lt;6.01,"3+ to 6",IF(E16251&lt;9.01,"6+ to 9",IF(E16251&lt;12.01,"9+ to 12",IF(E16251&lt;15.01,"12+ to 15",IF(E16251&lt;18.01,"15+ to 18",IF(E16251&lt;21.01,"18+ to 21",IF(E16251&lt;24.01,"21+ to 24",IF(E16251&lt;27.01,"24+ to 27",IF(E16251&lt;30.01,"27+ to 30","30+"))))))))))))</f>
        <v>0</v>
      </c>
      <c r="H16251" s="7" t="str">
        <f>IF(F16251&lt;0,"0-",IF(F16251=0,"0",IF(F16251&lt;3.01,"0+ to 3",IF(F16251&lt;6.01,"3+ to 6",IF(F16251&lt;9.01,"6+ to 9",IF(F16251&lt;12.01,"9+ to 12",IF(F16251&lt;15.01,"12+ to 15",IF(F16251&lt;18.01,"15+ to 18",IF(F16251&lt;21.01,"18+ to 21",IF(F16251&lt;24.01,"21+ to 24",IF(F16251&lt;27.01,"24+ to 27",IF(F16251&lt;30.01,"27+ to 30","30+"))))))))))))</f>
        <v>30+</v>
      </c>
      <c r="I16251" t="str">
        <f>IF(G16251&lt;&gt;H16251,"DIFF","")</f>
        <v>DIFF</v>
      </c>
    </row>
    <row r="16252" spans="1:9">
      <c r="A16252" t="s">
        <v>103</v>
      </c>
      <c r="B16252" t="s">
        <v>355</v>
      </c>
      <c r="C16252" s="1">
        <v>104879276</v>
      </c>
      <c r="D16252" s="1">
        <v>2</v>
      </c>
      <c r="E16252" s="1">
        <v>0</v>
      </c>
      <c r="F16252" s="1">
        <v>3</v>
      </c>
      <c r="G16252" s="7" t="str">
        <f>IF(E16252&lt;0,"0-",IF(E16252=0,"0",IF(E16252&lt;3.01,"0+ to 3",IF(E16252&lt;6.01,"3+ to 6",IF(E16252&lt;9.01,"6+ to 9",IF(E16252&lt;12.01,"9+ to 12",IF(E16252&lt;15.01,"12+ to 15",IF(E16252&lt;18.01,"15+ to 18",IF(E16252&lt;21.01,"18+ to 21",IF(E16252&lt;24.01,"21+ to 24",IF(E16252&lt;27.01,"24+ to 27",IF(E16252&lt;30.01,"27+ to 30","30+"))))))))))))</f>
        <v>0</v>
      </c>
      <c r="H16252" s="7" t="str">
        <f>IF(F16252&lt;0,"0-",IF(F16252=0,"0",IF(F16252&lt;3.01,"0+ to 3",IF(F16252&lt;6.01,"3+ to 6",IF(F16252&lt;9.01,"6+ to 9",IF(F16252&lt;12.01,"9+ to 12",IF(F16252&lt;15.01,"12+ to 15",IF(F16252&lt;18.01,"15+ to 18",IF(F16252&lt;21.01,"18+ to 21",IF(F16252&lt;24.01,"21+ to 24",IF(F16252&lt;27.01,"24+ to 27",IF(F16252&lt;30.01,"27+ to 30","30+"))))))))))))</f>
        <v>0+ to 3</v>
      </c>
      <c r="I16252" t="str">
        <f>IF(G16252&lt;&gt;H16252,"DIFF","")</f>
        <v>DIFF</v>
      </c>
    </row>
    <row r="16253" spans="1:9">
      <c r="A16253" t="s">
        <v>102</v>
      </c>
      <c r="B16253" t="s">
        <v>354</v>
      </c>
      <c r="C16253" s="1">
        <v>104932380</v>
      </c>
      <c r="D16253" s="1">
        <v>2</v>
      </c>
      <c r="E16253" s="1">
        <v>-5</v>
      </c>
      <c r="F16253" s="1">
        <v>4</v>
      </c>
      <c r="G16253" s="7" t="str">
        <f>IF(E16253&lt;0,"0-",IF(E16253=0,"0",IF(E16253&lt;3.01,"0+ to 3",IF(E16253&lt;6.01,"3+ to 6",IF(E16253&lt;9.01,"6+ to 9",IF(E16253&lt;12.01,"9+ to 12",IF(E16253&lt;15.01,"12+ to 15",IF(E16253&lt;18.01,"15+ to 18",IF(E16253&lt;21.01,"18+ to 21",IF(E16253&lt;24.01,"21+ to 24",IF(E16253&lt;27.01,"24+ to 27",IF(E16253&lt;30.01,"27+ to 30","30+"))))))))))))</f>
        <v>0-</v>
      </c>
      <c r="H16253" s="7" t="str">
        <f>IF(F16253&lt;0,"0-",IF(F16253=0,"0",IF(F16253&lt;3.01,"0+ to 3",IF(F16253&lt;6.01,"3+ to 6",IF(F16253&lt;9.01,"6+ to 9",IF(F16253&lt;12.01,"9+ to 12",IF(F16253&lt;15.01,"12+ to 15",IF(F16253&lt;18.01,"15+ to 18",IF(F16253&lt;21.01,"18+ to 21",IF(F16253&lt;24.01,"21+ to 24",IF(F16253&lt;27.01,"24+ to 27",IF(F16253&lt;30.01,"27+ to 30","30+"))))))))))))</f>
        <v>3+ to 6</v>
      </c>
      <c r="I16253" t="str">
        <f>IF(G16253&lt;&gt;H16253,"DIFF","")</f>
        <v>DIFF</v>
      </c>
    </row>
    <row r="16254" spans="1:9">
      <c r="A16254" t="s">
        <v>102</v>
      </c>
      <c r="B16254" t="s">
        <v>354</v>
      </c>
      <c r="C16254" s="1">
        <v>104941492</v>
      </c>
      <c r="D16254" s="1">
        <v>2</v>
      </c>
      <c r="E16254" s="1">
        <v>-8</v>
      </c>
      <c r="F16254" s="1">
        <v>7</v>
      </c>
      <c r="G16254" s="7" t="str">
        <f>IF(E16254&lt;0,"0-",IF(E16254=0,"0",IF(E16254&lt;3.01,"0+ to 3",IF(E16254&lt;6.01,"3+ to 6",IF(E16254&lt;9.01,"6+ to 9",IF(E16254&lt;12.01,"9+ to 12",IF(E16254&lt;15.01,"12+ to 15",IF(E16254&lt;18.01,"15+ to 18",IF(E16254&lt;21.01,"18+ to 21",IF(E16254&lt;24.01,"21+ to 24",IF(E16254&lt;27.01,"24+ to 27",IF(E16254&lt;30.01,"27+ to 30","30+"))))))))))))</f>
        <v>0-</v>
      </c>
      <c r="H16254" s="7" t="str">
        <f>IF(F16254&lt;0,"0-",IF(F16254=0,"0",IF(F16254&lt;3.01,"0+ to 3",IF(F16254&lt;6.01,"3+ to 6",IF(F16254&lt;9.01,"6+ to 9",IF(F16254&lt;12.01,"9+ to 12",IF(F16254&lt;15.01,"12+ to 15",IF(F16254&lt;18.01,"15+ to 18",IF(F16254&lt;21.01,"18+ to 21",IF(F16254&lt;24.01,"21+ to 24",IF(F16254&lt;27.01,"24+ to 27",IF(F16254&lt;30.01,"27+ to 30","30+"))))))))))))</f>
        <v>6+ to 9</v>
      </c>
      <c r="I16254" t="str">
        <f>IF(G16254&lt;&gt;H16254,"DIFF","")</f>
        <v>DIFF</v>
      </c>
    </row>
    <row r="16255" spans="1:9">
      <c r="A16255" t="s">
        <v>102</v>
      </c>
      <c r="B16255" t="s">
        <v>354</v>
      </c>
      <c r="C16255" s="1">
        <v>104942362</v>
      </c>
      <c r="D16255" s="1">
        <v>2</v>
      </c>
      <c r="E16255" s="1">
        <v>-2</v>
      </c>
      <c r="F16255" s="1">
        <v>4</v>
      </c>
      <c r="G16255" s="7" t="str">
        <f>IF(E16255&lt;0,"0-",IF(E16255=0,"0",IF(E16255&lt;3.01,"0+ to 3",IF(E16255&lt;6.01,"3+ to 6",IF(E16255&lt;9.01,"6+ to 9",IF(E16255&lt;12.01,"9+ to 12",IF(E16255&lt;15.01,"12+ to 15",IF(E16255&lt;18.01,"15+ to 18",IF(E16255&lt;21.01,"18+ to 21",IF(E16255&lt;24.01,"21+ to 24",IF(E16255&lt;27.01,"24+ to 27",IF(E16255&lt;30.01,"27+ to 30","30+"))))))))))))</f>
        <v>0-</v>
      </c>
      <c r="H16255" s="7" t="str">
        <f>IF(F16255&lt;0,"0-",IF(F16255=0,"0",IF(F16255&lt;3.01,"0+ to 3",IF(F16255&lt;6.01,"3+ to 6",IF(F16255&lt;9.01,"6+ to 9",IF(F16255&lt;12.01,"9+ to 12",IF(F16255&lt;15.01,"12+ to 15",IF(F16255&lt;18.01,"15+ to 18",IF(F16255&lt;21.01,"18+ to 21",IF(F16255&lt;24.01,"21+ to 24",IF(F16255&lt;27.01,"24+ to 27",IF(F16255&lt;30.01,"27+ to 30","30+"))))))))))))</f>
        <v>3+ to 6</v>
      </c>
      <c r="I16255" t="str">
        <f>IF(G16255&lt;&gt;H16255,"DIFF","")</f>
        <v>DIFF</v>
      </c>
    </row>
    <row r="16256" spans="1:9">
      <c r="A16256" t="s">
        <v>102</v>
      </c>
      <c r="B16256" t="s">
        <v>353</v>
      </c>
      <c r="C16256" s="1">
        <v>105021405</v>
      </c>
      <c r="D16256" s="1">
        <v>2</v>
      </c>
      <c r="E16256" s="1">
        <v>-4</v>
      </c>
      <c r="F16256" s="1">
        <v>6</v>
      </c>
      <c r="G16256" s="7" t="str">
        <f>IF(E16256&lt;0,"0-",IF(E16256=0,"0",IF(E16256&lt;3.01,"0+ to 3",IF(E16256&lt;6.01,"3+ to 6",IF(E16256&lt;9.01,"6+ to 9",IF(E16256&lt;12.01,"9+ to 12",IF(E16256&lt;15.01,"12+ to 15",IF(E16256&lt;18.01,"15+ to 18",IF(E16256&lt;21.01,"18+ to 21",IF(E16256&lt;24.01,"21+ to 24",IF(E16256&lt;27.01,"24+ to 27",IF(E16256&lt;30.01,"27+ to 30","30+"))))))))))))</f>
        <v>0-</v>
      </c>
      <c r="H16256" s="7" t="str">
        <f>IF(F16256&lt;0,"0-",IF(F16256=0,"0",IF(F16256&lt;3.01,"0+ to 3",IF(F16256&lt;6.01,"3+ to 6",IF(F16256&lt;9.01,"6+ to 9",IF(F16256&lt;12.01,"9+ to 12",IF(F16256&lt;15.01,"12+ to 15",IF(F16256&lt;18.01,"15+ to 18",IF(F16256&lt;21.01,"18+ to 21",IF(F16256&lt;24.01,"21+ to 24",IF(F16256&lt;27.01,"24+ to 27",IF(F16256&lt;30.01,"27+ to 30","30+"))))))))))))</f>
        <v>3+ to 6</v>
      </c>
      <c r="I16256" t="str">
        <f>IF(G16256&lt;&gt;H16256,"DIFF","")</f>
        <v>DIFF</v>
      </c>
    </row>
    <row r="16257" spans="1:9">
      <c r="A16257" t="s">
        <v>102</v>
      </c>
      <c r="B16257" t="s">
        <v>353</v>
      </c>
      <c r="C16257" s="1">
        <v>105024465</v>
      </c>
      <c r="D16257" s="1">
        <v>2</v>
      </c>
      <c r="E16257" s="1">
        <v>-5</v>
      </c>
      <c r="F16257" s="1">
        <v>11</v>
      </c>
      <c r="G16257" s="7" t="str">
        <f>IF(E16257&lt;0,"0-",IF(E16257=0,"0",IF(E16257&lt;3.01,"0+ to 3",IF(E16257&lt;6.01,"3+ to 6",IF(E16257&lt;9.01,"6+ to 9",IF(E16257&lt;12.01,"9+ to 12",IF(E16257&lt;15.01,"12+ to 15",IF(E16257&lt;18.01,"15+ to 18",IF(E16257&lt;21.01,"18+ to 21",IF(E16257&lt;24.01,"21+ to 24",IF(E16257&lt;27.01,"24+ to 27",IF(E16257&lt;30.01,"27+ to 30","30+"))))))))))))</f>
        <v>0-</v>
      </c>
      <c r="H16257" s="7" t="str">
        <f>IF(F16257&lt;0,"0-",IF(F16257=0,"0",IF(F16257&lt;3.01,"0+ to 3",IF(F16257&lt;6.01,"3+ to 6",IF(F16257&lt;9.01,"6+ to 9",IF(F16257&lt;12.01,"9+ to 12",IF(F16257&lt;15.01,"12+ to 15",IF(F16257&lt;18.01,"15+ to 18",IF(F16257&lt;21.01,"18+ to 21",IF(F16257&lt;24.01,"21+ to 24",IF(F16257&lt;27.01,"24+ to 27",IF(F16257&lt;30.01,"27+ to 30","30+"))))))))))))</f>
        <v>9+ to 12</v>
      </c>
      <c r="I16257" t="str">
        <f>IF(G16257&lt;&gt;H16257,"DIFF","")</f>
        <v>DIFF</v>
      </c>
    </row>
    <row r="16258" spans="1:9">
      <c r="A16258" t="s">
        <v>102</v>
      </c>
      <c r="B16258" t="s">
        <v>353</v>
      </c>
      <c r="C16258" s="1">
        <v>105026006</v>
      </c>
      <c r="D16258" s="1">
        <v>2</v>
      </c>
      <c r="E16258" s="1">
        <v>0</v>
      </c>
      <c r="F16258" s="1">
        <v>0</v>
      </c>
      <c r="G16258" s="7" t="str">
        <f>IF(E16258&lt;0,"0-",IF(E16258=0,"0",IF(E16258&lt;3.01,"0+ to 3",IF(E16258&lt;6.01,"3+ to 6",IF(E16258&lt;9.01,"6+ to 9",IF(E16258&lt;12.01,"9+ to 12",IF(E16258&lt;15.01,"12+ to 15",IF(E16258&lt;18.01,"15+ to 18",IF(E16258&lt;21.01,"18+ to 21",IF(E16258&lt;24.01,"21+ to 24",IF(E16258&lt;27.01,"24+ to 27",IF(E16258&lt;30.01,"27+ to 30","30+"))))))))))))</f>
        <v>0</v>
      </c>
      <c r="H16258" s="7" t="str">
        <f>IF(F16258&lt;0,"0-",IF(F16258=0,"0",IF(F16258&lt;3.01,"0+ to 3",IF(F16258&lt;6.01,"3+ to 6",IF(F16258&lt;9.01,"6+ to 9",IF(F16258&lt;12.01,"9+ to 12",IF(F16258&lt;15.01,"12+ to 15",IF(F16258&lt;18.01,"15+ to 18",IF(F16258&lt;21.01,"18+ to 21",IF(F16258&lt;24.01,"21+ to 24",IF(F16258&lt;27.01,"24+ to 27",IF(F16258&lt;30.01,"27+ to 30","30+"))))))))))))</f>
        <v>0</v>
      </c>
      <c r="I16258" t="str">
        <f>IF(G16258&lt;&gt;H16258,"DIFF","")</f>
        <v/>
      </c>
    </row>
    <row r="16259" spans="1:9">
      <c r="A16259" t="s">
        <v>103</v>
      </c>
      <c r="B16259" t="s">
        <v>353</v>
      </c>
      <c r="C16259" s="1">
        <v>105028669</v>
      </c>
      <c r="D16259" s="1">
        <v>2</v>
      </c>
      <c r="E16259" s="1">
        <v>0</v>
      </c>
      <c r="F16259" s="1">
        <v>47</v>
      </c>
      <c r="G16259" s="7" t="str">
        <f>IF(E16259&lt;0,"0-",IF(E16259=0,"0",IF(E16259&lt;3.01,"0+ to 3",IF(E16259&lt;6.01,"3+ to 6",IF(E16259&lt;9.01,"6+ to 9",IF(E16259&lt;12.01,"9+ to 12",IF(E16259&lt;15.01,"12+ to 15",IF(E16259&lt;18.01,"15+ to 18",IF(E16259&lt;21.01,"18+ to 21",IF(E16259&lt;24.01,"21+ to 24",IF(E16259&lt;27.01,"24+ to 27",IF(E16259&lt;30.01,"27+ to 30","30+"))))))))))))</f>
        <v>0</v>
      </c>
      <c r="H16259" s="7" t="str">
        <f>IF(F16259&lt;0,"0-",IF(F16259=0,"0",IF(F16259&lt;3.01,"0+ to 3",IF(F16259&lt;6.01,"3+ to 6",IF(F16259&lt;9.01,"6+ to 9",IF(F16259&lt;12.01,"9+ to 12",IF(F16259&lt;15.01,"12+ to 15",IF(F16259&lt;18.01,"15+ to 18",IF(F16259&lt;21.01,"18+ to 21",IF(F16259&lt;24.01,"21+ to 24",IF(F16259&lt;27.01,"24+ to 27",IF(F16259&lt;30.01,"27+ to 30","30+"))))))))))))</f>
        <v>30+</v>
      </c>
      <c r="I16259" t="str">
        <f>IF(G16259&lt;&gt;H16259,"DIFF","")</f>
        <v>DIFF</v>
      </c>
    </row>
    <row r="16260" spans="1:9">
      <c r="A16260" t="s">
        <v>102</v>
      </c>
      <c r="B16260" t="s">
        <v>353</v>
      </c>
      <c r="C16260" s="1">
        <v>105031324</v>
      </c>
      <c r="D16260" s="1">
        <v>2</v>
      </c>
      <c r="E16260" s="1">
        <v>-7</v>
      </c>
      <c r="F16260" s="1">
        <v>13</v>
      </c>
      <c r="G16260" s="7" t="str">
        <f>IF(E16260&lt;0,"0-",IF(E16260=0,"0",IF(E16260&lt;3.01,"0+ to 3",IF(E16260&lt;6.01,"3+ to 6",IF(E16260&lt;9.01,"6+ to 9",IF(E16260&lt;12.01,"9+ to 12",IF(E16260&lt;15.01,"12+ to 15",IF(E16260&lt;18.01,"15+ to 18",IF(E16260&lt;21.01,"18+ to 21",IF(E16260&lt;24.01,"21+ to 24",IF(E16260&lt;27.01,"24+ to 27",IF(E16260&lt;30.01,"27+ to 30","30+"))))))))))))</f>
        <v>0-</v>
      </c>
      <c r="H16260" s="7" t="str">
        <f>IF(F16260&lt;0,"0-",IF(F16260=0,"0",IF(F16260&lt;3.01,"0+ to 3",IF(F16260&lt;6.01,"3+ to 6",IF(F16260&lt;9.01,"6+ to 9",IF(F16260&lt;12.01,"9+ to 12",IF(F16260&lt;15.01,"12+ to 15",IF(F16260&lt;18.01,"15+ to 18",IF(F16260&lt;21.01,"18+ to 21",IF(F16260&lt;24.01,"21+ to 24",IF(F16260&lt;27.01,"24+ to 27",IF(F16260&lt;30.01,"27+ to 30","30+"))))))))))))</f>
        <v>12+ to 15</v>
      </c>
      <c r="I16260" t="str">
        <f>IF(G16260&lt;&gt;H16260,"DIFF","")</f>
        <v>DIFF</v>
      </c>
    </row>
    <row r="16261" spans="1:9">
      <c r="A16261" t="s">
        <v>102</v>
      </c>
      <c r="B16261" t="s">
        <v>353</v>
      </c>
      <c r="C16261" s="1">
        <v>105033568</v>
      </c>
      <c r="D16261" s="1">
        <v>2</v>
      </c>
      <c r="E16261" s="1">
        <v>-7</v>
      </c>
      <c r="F16261" s="1">
        <v>14</v>
      </c>
      <c r="G16261" s="7" t="str">
        <f>IF(E16261&lt;0,"0-",IF(E16261=0,"0",IF(E16261&lt;3.01,"0+ to 3",IF(E16261&lt;6.01,"3+ to 6",IF(E16261&lt;9.01,"6+ to 9",IF(E16261&lt;12.01,"9+ to 12",IF(E16261&lt;15.01,"12+ to 15",IF(E16261&lt;18.01,"15+ to 18",IF(E16261&lt;21.01,"18+ to 21",IF(E16261&lt;24.01,"21+ to 24",IF(E16261&lt;27.01,"24+ to 27",IF(E16261&lt;30.01,"27+ to 30","30+"))))))))))))</f>
        <v>0-</v>
      </c>
      <c r="H16261" s="7" t="str">
        <f>IF(F16261&lt;0,"0-",IF(F16261=0,"0",IF(F16261&lt;3.01,"0+ to 3",IF(F16261&lt;6.01,"3+ to 6",IF(F16261&lt;9.01,"6+ to 9",IF(F16261&lt;12.01,"9+ to 12",IF(F16261&lt;15.01,"12+ to 15",IF(F16261&lt;18.01,"15+ to 18",IF(F16261&lt;21.01,"18+ to 21",IF(F16261&lt;24.01,"21+ to 24",IF(F16261&lt;27.01,"24+ to 27",IF(F16261&lt;30.01,"27+ to 30","30+"))))))))))))</f>
        <v>12+ to 15</v>
      </c>
      <c r="I16261" t="str">
        <f>IF(G16261&lt;&gt;H16261,"DIFF","")</f>
        <v>DIFF</v>
      </c>
    </row>
    <row r="16262" spans="1:9">
      <c r="A16262" t="s">
        <v>102</v>
      </c>
      <c r="B16262" t="s">
        <v>353</v>
      </c>
      <c r="C16262" s="1">
        <v>105034023</v>
      </c>
      <c r="D16262" s="1">
        <v>2</v>
      </c>
      <c r="E16262" s="1">
        <v>-2</v>
      </c>
      <c r="F16262" s="1">
        <v>3</v>
      </c>
      <c r="G16262" s="7" t="str">
        <f>IF(E16262&lt;0,"0-",IF(E16262=0,"0",IF(E16262&lt;3.01,"0+ to 3",IF(E16262&lt;6.01,"3+ to 6",IF(E16262&lt;9.01,"6+ to 9",IF(E16262&lt;12.01,"9+ to 12",IF(E16262&lt;15.01,"12+ to 15",IF(E16262&lt;18.01,"15+ to 18",IF(E16262&lt;21.01,"18+ to 21",IF(E16262&lt;24.01,"21+ to 24",IF(E16262&lt;27.01,"24+ to 27",IF(E16262&lt;30.01,"27+ to 30","30+"))))))))))))</f>
        <v>0-</v>
      </c>
      <c r="H16262" s="7" t="str">
        <f>IF(F16262&lt;0,"0-",IF(F16262=0,"0",IF(F16262&lt;3.01,"0+ to 3",IF(F16262&lt;6.01,"3+ to 6",IF(F16262&lt;9.01,"6+ to 9",IF(F16262&lt;12.01,"9+ to 12",IF(F16262&lt;15.01,"12+ to 15",IF(F16262&lt;18.01,"15+ to 18",IF(F16262&lt;21.01,"18+ to 21",IF(F16262&lt;24.01,"21+ to 24",IF(F16262&lt;27.01,"24+ to 27",IF(F16262&lt;30.01,"27+ to 30","30+"))))))))))))</f>
        <v>0+ to 3</v>
      </c>
      <c r="I16262" t="str">
        <f>IF(G16262&lt;&gt;H16262,"DIFF","")</f>
        <v>DIFF</v>
      </c>
    </row>
    <row r="16263" spans="1:9">
      <c r="A16263" t="s">
        <v>102</v>
      </c>
      <c r="B16263" t="s">
        <v>353</v>
      </c>
      <c r="C16263" s="1">
        <v>105035296</v>
      </c>
      <c r="D16263" s="1">
        <v>2</v>
      </c>
      <c r="E16263" s="1">
        <v>-5</v>
      </c>
      <c r="F16263" s="1">
        <v>10</v>
      </c>
      <c r="G16263" s="7" t="str">
        <f>IF(E16263&lt;0,"0-",IF(E16263=0,"0",IF(E16263&lt;3.01,"0+ to 3",IF(E16263&lt;6.01,"3+ to 6",IF(E16263&lt;9.01,"6+ to 9",IF(E16263&lt;12.01,"9+ to 12",IF(E16263&lt;15.01,"12+ to 15",IF(E16263&lt;18.01,"15+ to 18",IF(E16263&lt;21.01,"18+ to 21",IF(E16263&lt;24.01,"21+ to 24",IF(E16263&lt;27.01,"24+ to 27",IF(E16263&lt;30.01,"27+ to 30","30+"))))))))))))</f>
        <v>0-</v>
      </c>
      <c r="H16263" s="7" t="str">
        <f>IF(F16263&lt;0,"0-",IF(F16263=0,"0",IF(F16263&lt;3.01,"0+ to 3",IF(F16263&lt;6.01,"3+ to 6",IF(F16263&lt;9.01,"6+ to 9",IF(F16263&lt;12.01,"9+ to 12",IF(F16263&lt;15.01,"12+ to 15",IF(F16263&lt;18.01,"15+ to 18",IF(F16263&lt;21.01,"18+ to 21",IF(F16263&lt;24.01,"21+ to 24",IF(F16263&lt;27.01,"24+ to 27",IF(F16263&lt;30.01,"27+ to 30","30+"))))))))))))</f>
        <v>9+ to 12</v>
      </c>
      <c r="I16263" t="str">
        <f>IF(G16263&lt;&gt;H16263,"DIFF","")</f>
        <v>DIFF</v>
      </c>
    </row>
    <row r="16264" spans="1:9">
      <c r="A16264" t="s">
        <v>102</v>
      </c>
      <c r="B16264" t="s">
        <v>353</v>
      </c>
      <c r="C16264" s="1">
        <v>105036972</v>
      </c>
      <c r="D16264" s="1">
        <v>2</v>
      </c>
      <c r="E16264" s="1">
        <v>0</v>
      </c>
      <c r="F16264" s="1">
        <v>6</v>
      </c>
      <c r="G16264" s="7" t="str">
        <f>IF(E16264&lt;0,"0-",IF(E16264=0,"0",IF(E16264&lt;3.01,"0+ to 3",IF(E16264&lt;6.01,"3+ to 6",IF(E16264&lt;9.01,"6+ to 9",IF(E16264&lt;12.01,"9+ to 12",IF(E16264&lt;15.01,"12+ to 15",IF(E16264&lt;18.01,"15+ to 18",IF(E16264&lt;21.01,"18+ to 21",IF(E16264&lt;24.01,"21+ to 24",IF(E16264&lt;27.01,"24+ to 27",IF(E16264&lt;30.01,"27+ to 30","30+"))))))))))))</f>
        <v>0</v>
      </c>
      <c r="H16264" s="7" t="str">
        <f>IF(F16264&lt;0,"0-",IF(F16264=0,"0",IF(F16264&lt;3.01,"0+ to 3",IF(F16264&lt;6.01,"3+ to 6",IF(F16264&lt;9.01,"6+ to 9",IF(F16264&lt;12.01,"9+ to 12",IF(F16264&lt;15.01,"12+ to 15",IF(F16264&lt;18.01,"15+ to 18",IF(F16264&lt;21.01,"18+ to 21",IF(F16264&lt;24.01,"21+ to 24",IF(F16264&lt;27.01,"24+ to 27",IF(F16264&lt;30.01,"27+ to 30","30+"))))))))))))</f>
        <v>3+ to 6</v>
      </c>
      <c r="I16264" t="str">
        <f>IF(G16264&lt;&gt;H16264,"DIFF","")</f>
        <v>DIFF</v>
      </c>
    </row>
    <row r="16265" spans="1:9">
      <c r="A16265" t="s">
        <v>102</v>
      </c>
      <c r="B16265" t="s">
        <v>353</v>
      </c>
      <c r="C16265" s="1">
        <v>105037085</v>
      </c>
      <c r="D16265" s="1">
        <v>2</v>
      </c>
      <c r="E16265" s="1">
        <v>-10</v>
      </c>
      <c r="F16265" s="1">
        <v>20</v>
      </c>
      <c r="G16265" s="7" t="str">
        <f>IF(E16265&lt;0,"0-",IF(E16265=0,"0",IF(E16265&lt;3.01,"0+ to 3",IF(E16265&lt;6.01,"3+ to 6",IF(E16265&lt;9.01,"6+ to 9",IF(E16265&lt;12.01,"9+ to 12",IF(E16265&lt;15.01,"12+ to 15",IF(E16265&lt;18.01,"15+ to 18",IF(E16265&lt;21.01,"18+ to 21",IF(E16265&lt;24.01,"21+ to 24",IF(E16265&lt;27.01,"24+ to 27",IF(E16265&lt;30.01,"27+ to 30","30+"))))))))))))</f>
        <v>0-</v>
      </c>
      <c r="H16265" s="7" t="str">
        <f>IF(F16265&lt;0,"0-",IF(F16265=0,"0",IF(F16265&lt;3.01,"0+ to 3",IF(F16265&lt;6.01,"3+ to 6",IF(F16265&lt;9.01,"6+ to 9",IF(F16265&lt;12.01,"9+ to 12",IF(F16265&lt;15.01,"12+ to 15",IF(F16265&lt;18.01,"15+ to 18",IF(F16265&lt;21.01,"18+ to 21",IF(F16265&lt;24.01,"21+ to 24",IF(F16265&lt;27.01,"24+ to 27",IF(F16265&lt;30.01,"27+ to 30","30+"))))))))))))</f>
        <v>18+ to 21</v>
      </c>
      <c r="I16265" t="str">
        <f>IF(G16265&lt;&gt;H16265,"DIFF","")</f>
        <v>DIFF</v>
      </c>
    </row>
    <row r="16266" spans="1:9">
      <c r="A16266" t="s">
        <v>102</v>
      </c>
      <c r="B16266" t="s">
        <v>352</v>
      </c>
      <c r="C16266" s="1">
        <v>105072355</v>
      </c>
      <c r="D16266" s="1">
        <v>2</v>
      </c>
      <c r="E16266" s="1">
        <v>-6</v>
      </c>
      <c r="F16266" s="1">
        <v>4</v>
      </c>
      <c r="G16266" s="7" t="str">
        <f>IF(E16266&lt;0,"0-",IF(E16266=0,"0",IF(E16266&lt;3.01,"0+ to 3",IF(E16266&lt;6.01,"3+ to 6",IF(E16266&lt;9.01,"6+ to 9",IF(E16266&lt;12.01,"9+ to 12",IF(E16266&lt;15.01,"12+ to 15",IF(E16266&lt;18.01,"15+ to 18",IF(E16266&lt;21.01,"18+ to 21",IF(E16266&lt;24.01,"21+ to 24",IF(E16266&lt;27.01,"24+ to 27",IF(E16266&lt;30.01,"27+ to 30","30+"))))))))))))</f>
        <v>0-</v>
      </c>
      <c r="H16266" s="7" t="str">
        <f>IF(F16266&lt;0,"0-",IF(F16266=0,"0",IF(F16266&lt;3.01,"0+ to 3",IF(F16266&lt;6.01,"3+ to 6",IF(F16266&lt;9.01,"6+ to 9",IF(F16266&lt;12.01,"9+ to 12",IF(F16266&lt;15.01,"12+ to 15",IF(F16266&lt;18.01,"15+ to 18",IF(F16266&lt;21.01,"18+ to 21",IF(F16266&lt;24.01,"21+ to 24",IF(F16266&lt;27.01,"24+ to 27",IF(F16266&lt;30.01,"27+ to 30","30+"))))))))))))</f>
        <v>3+ to 6</v>
      </c>
      <c r="I16266" t="str">
        <f>IF(G16266&lt;&gt;H16266,"DIFF","")</f>
        <v>DIFF</v>
      </c>
    </row>
    <row r="16267" spans="1:9">
      <c r="A16267" t="s">
        <v>102</v>
      </c>
      <c r="B16267" t="s">
        <v>352</v>
      </c>
      <c r="C16267" s="1">
        <v>105075450</v>
      </c>
      <c r="D16267" s="1">
        <v>2</v>
      </c>
      <c r="E16267" s="1">
        <v>5</v>
      </c>
      <c r="F16267" s="1">
        <v>16</v>
      </c>
      <c r="G16267" s="7" t="str">
        <f>IF(E16267&lt;0,"0-",IF(E16267=0,"0",IF(E16267&lt;3.01,"0+ to 3",IF(E16267&lt;6.01,"3+ to 6",IF(E16267&lt;9.01,"6+ to 9",IF(E16267&lt;12.01,"9+ to 12",IF(E16267&lt;15.01,"12+ to 15",IF(E16267&lt;18.01,"15+ to 18",IF(E16267&lt;21.01,"18+ to 21",IF(E16267&lt;24.01,"21+ to 24",IF(E16267&lt;27.01,"24+ to 27",IF(E16267&lt;30.01,"27+ to 30","30+"))))))))))))</f>
        <v>3+ to 6</v>
      </c>
      <c r="H16267" s="7" t="str">
        <f>IF(F16267&lt;0,"0-",IF(F16267=0,"0",IF(F16267&lt;3.01,"0+ to 3",IF(F16267&lt;6.01,"3+ to 6",IF(F16267&lt;9.01,"6+ to 9",IF(F16267&lt;12.01,"9+ to 12",IF(F16267&lt;15.01,"12+ to 15",IF(F16267&lt;18.01,"15+ to 18",IF(F16267&lt;21.01,"18+ to 21",IF(F16267&lt;24.01,"21+ to 24",IF(F16267&lt;27.01,"24+ to 27",IF(F16267&lt;30.01,"27+ to 30","30+"))))))))))))</f>
        <v>15+ to 18</v>
      </c>
      <c r="I16267" t="str">
        <f>IF(G16267&lt;&gt;H16267,"DIFF","")</f>
        <v>DIFF</v>
      </c>
    </row>
    <row r="16268" spans="1:9">
      <c r="A16268" t="s">
        <v>102</v>
      </c>
      <c r="B16268" t="s">
        <v>352</v>
      </c>
      <c r="C16268" s="1">
        <v>105075607</v>
      </c>
      <c r="D16268" s="1">
        <v>2</v>
      </c>
      <c r="E16268" s="1">
        <v>0</v>
      </c>
      <c r="F16268" s="1">
        <v>0</v>
      </c>
      <c r="G16268" s="7" t="str">
        <f>IF(E16268&lt;0,"0-",IF(E16268=0,"0",IF(E16268&lt;3.01,"0+ to 3",IF(E16268&lt;6.01,"3+ to 6",IF(E16268&lt;9.01,"6+ to 9",IF(E16268&lt;12.01,"9+ to 12",IF(E16268&lt;15.01,"12+ to 15",IF(E16268&lt;18.01,"15+ to 18",IF(E16268&lt;21.01,"18+ to 21",IF(E16268&lt;24.01,"21+ to 24",IF(E16268&lt;27.01,"24+ to 27",IF(E16268&lt;30.01,"27+ to 30","30+"))))))))))))</f>
        <v>0</v>
      </c>
      <c r="H16268" s="7" t="str">
        <f>IF(F16268&lt;0,"0-",IF(F16268=0,"0",IF(F16268&lt;3.01,"0+ to 3",IF(F16268&lt;6.01,"3+ to 6",IF(F16268&lt;9.01,"6+ to 9",IF(F16268&lt;12.01,"9+ to 12",IF(F16268&lt;15.01,"12+ to 15",IF(F16268&lt;18.01,"15+ to 18",IF(F16268&lt;21.01,"18+ to 21",IF(F16268&lt;24.01,"21+ to 24",IF(F16268&lt;27.01,"24+ to 27",IF(F16268&lt;30.01,"27+ to 30","30+"))))))))))))</f>
        <v>0</v>
      </c>
      <c r="I16268" t="str">
        <f>IF(G16268&lt;&gt;H16268,"DIFF","")</f>
        <v/>
      </c>
    </row>
    <row r="16269" spans="1:9">
      <c r="A16269" t="s">
        <v>102</v>
      </c>
      <c r="B16269" t="s">
        <v>352</v>
      </c>
      <c r="C16269" s="1">
        <v>105079869</v>
      </c>
      <c r="D16269" s="1">
        <v>2</v>
      </c>
      <c r="E16269" s="1">
        <v>-2</v>
      </c>
      <c r="F16269" s="1">
        <v>2</v>
      </c>
      <c r="G16269" s="7" t="str">
        <f>IF(E16269&lt;0,"0-",IF(E16269=0,"0",IF(E16269&lt;3.01,"0+ to 3",IF(E16269&lt;6.01,"3+ to 6",IF(E16269&lt;9.01,"6+ to 9",IF(E16269&lt;12.01,"9+ to 12",IF(E16269&lt;15.01,"12+ to 15",IF(E16269&lt;18.01,"15+ to 18",IF(E16269&lt;21.01,"18+ to 21",IF(E16269&lt;24.01,"21+ to 24",IF(E16269&lt;27.01,"24+ to 27",IF(E16269&lt;30.01,"27+ to 30","30+"))))))))))))</f>
        <v>0-</v>
      </c>
      <c r="H16269" s="7" t="str">
        <f>IF(F16269&lt;0,"0-",IF(F16269=0,"0",IF(F16269&lt;3.01,"0+ to 3",IF(F16269&lt;6.01,"3+ to 6",IF(F16269&lt;9.01,"6+ to 9",IF(F16269&lt;12.01,"9+ to 12",IF(F16269&lt;15.01,"12+ to 15",IF(F16269&lt;18.01,"15+ to 18",IF(F16269&lt;21.01,"18+ to 21",IF(F16269&lt;24.01,"21+ to 24",IF(F16269&lt;27.01,"24+ to 27",IF(F16269&lt;30.01,"27+ to 30","30+"))))))))))))</f>
        <v>0+ to 3</v>
      </c>
      <c r="I16269" t="str">
        <f>IF(G16269&lt;&gt;H16269,"DIFF","")</f>
        <v>DIFF</v>
      </c>
    </row>
    <row r="16270" spans="1:9">
      <c r="A16270" t="s">
        <v>102</v>
      </c>
      <c r="B16270" t="s">
        <v>352</v>
      </c>
      <c r="C16270" s="1">
        <v>105085944</v>
      </c>
      <c r="D16270" s="1">
        <v>2</v>
      </c>
      <c r="E16270" s="1">
        <v>-6</v>
      </c>
      <c r="F16270" s="1">
        <v>9</v>
      </c>
      <c r="G16270" s="7" t="str">
        <f>IF(E16270&lt;0,"0-",IF(E16270=0,"0",IF(E16270&lt;3.01,"0+ to 3",IF(E16270&lt;6.01,"3+ to 6",IF(E16270&lt;9.01,"6+ to 9",IF(E16270&lt;12.01,"9+ to 12",IF(E16270&lt;15.01,"12+ to 15",IF(E16270&lt;18.01,"15+ to 18",IF(E16270&lt;21.01,"18+ to 21",IF(E16270&lt;24.01,"21+ to 24",IF(E16270&lt;27.01,"24+ to 27",IF(E16270&lt;30.01,"27+ to 30","30+"))))))))))))</f>
        <v>0-</v>
      </c>
      <c r="H16270" s="7" t="str">
        <f>IF(F16270&lt;0,"0-",IF(F16270=0,"0",IF(F16270&lt;3.01,"0+ to 3",IF(F16270&lt;6.01,"3+ to 6",IF(F16270&lt;9.01,"6+ to 9",IF(F16270&lt;12.01,"9+ to 12",IF(F16270&lt;15.01,"12+ to 15",IF(F16270&lt;18.01,"15+ to 18",IF(F16270&lt;21.01,"18+ to 21",IF(F16270&lt;24.01,"21+ to 24",IF(F16270&lt;27.01,"24+ to 27",IF(F16270&lt;30.01,"27+ to 30","30+"))))))))))))</f>
        <v>6+ to 9</v>
      </c>
      <c r="I16270" t="str">
        <f>IF(G16270&lt;&gt;H16270,"DIFF","")</f>
        <v>DIFF</v>
      </c>
    </row>
    <row r="16271" spans="1:9">
      <c r="A16271" t="s">
        <v>103</v>
      </c>
      <c r="B16271" t="s">
        <v>352</v>
      </c>
      <c r="C16271" s="1">
        <v>105086101</v>
      </c>
      <c r="D16271" s="1">
        <v>2</v>
      </c>
      <c r="E16271" s="1">
        <v>-5</v>
      </c>
      <c r="F16271" s="1">
        <v>11</v>
      </c>
      <c r="G16271" s="7" t="str">
        <f>IF(E16271&lt;0,"0-",IF(E16271=0,"0",IF(E16271&lt;3.01,"0+ to 3",IF(E16271&lt;6.01,"3+ to 6",IF(E16271&lt;9.01,"6+ to 9",IF(E16271&lt;12.01,"9+ to 12",IF(E16271&lt;15.01,"12+ to 15",IF(E16271&lt;18.01,"15+ to 18",IF(E16271&lt;21.01,"18+ to 21",IF(E16271&lt;24.01,"21+ to 24",IF(E16271&lt;27.01,"24+ to 27",IF(E16271&lt;30.01,"27+ to 30","30+"))))))))))))</f>
        <v>0-</v>
      </c>
      <c r="H16271" s="7" t="str">
        <f>IF(F16271&lt;0,"0-",IF(F16271=0,"0",IF(F16271&lt;3.01,"0+ to 3",IF(F16271&lt;6.01,"3+ to 6",IF(F16271&lt;9.01,"6+ to 9",IF(F16271&lt;12.01,"9+ to 12",IF(F16271&lt;15.01,"12+ to 15",IF(F16271&lt;18.01,"15+ to 18",IF(F16271&lt;21.01,"18+ to 21",IF(F16271&lt;24.01,"21+ to 24",IF(F16271&lt;27.01,"24+ to 27",IF(F16271&lt;30.01,"27+ to 30","30+"))))))))))))</f>
        <v>9+ to 12</v>
      </c>
      <c r="I16271" t="str">
        <f>IF(G16271&lt;&gt;H16271,"DIFF","")</f>
        <v>DIFF</v>
      </c>
    </row>
    <row r="16272" spans="1:9">
      <c r="A16272" t="s">
        <v>102</v>
      </c>
      <c r="B16272" t="s">
        <v>352</v>
      </c>
      <c r="C16272" s="1">
        <v>105089772</v>
      </c>
      <c r="D16272" s="1">
        <v>2</v>
      </c>
      <c r="E16272" s="1">
        <v>-12</v>
      </c>
      <c r="F16272" s="1">
        <v>22</v>
      </c>
      <c r="G16272" s="7" t="str">
        <f>IF(E16272&lt;0,"0-",IF(E16272=0,"0",IF(E16272&lt;3.01,"0+ to 3",IF(E16272&lt;6.01,"3+ to 6",IF(E16272&lt;9.01,"6+ to 9",IF(E16272&lt;12.01,"9+ to 12",IF(E16272&lt;15.01,"12+ to 15",IF(E16272&lt;18.01,"15+ to 18",IF(E16272&lt;21.01,"18+ to 21",IF(E16272&lt;24.01,"21+ to 24",IF(E16272&lt;27.01,"24+ to 27",IF(E16272&lt;30.01,"27+ to 30","30+"))))))))))))</f>
        <v>0-</v>
      </c>
      <c r="H16272" s="7" t="str">
        <f>IF(F16272&lt;0,"0-",IF(F16272=0,"0",IF(F16272&lt;3.01,"0+ to 3",IF(F16272&lt;6.01,"3+ to 6",IF(F16272&lt;9.01,"6+ to 9",IF(F16272&lt;12.01,"9+ to 12",IF(F16272&lt;15.01,"12+ to 15",IF(F16272&lt;18.01,"15+ to 18",IF(F16272&lt;21.01,"18+ to 21",IF(F16272&lt;24.01,"21+ to 24",IF(F16272&lt;27.01,"24+ to 27",IF(F16272&lt;30.01,"27+ to 30","30+"))))))))))))</f>
        <v>21+ to 24</v>
      </c>
      <c r="I16272" t="str">
        <f>IF(G16272&lt;&gt;H16272,"DIFF","")</f>
        <v>DIFF</v>
      </c>
    </row>
    <row r="16273" spans="1:9">
      <c r="A16273" t="s">
        <v>102</v>
      </c>
      <c r="B16273" t="s">
        <v>351</v>
      </c>
      <c r="C16273" s="1">
        <v>105126599</v>
      </c>
      <c r="D16273" s="1">
        <v>2</v>
      </c>
      <c r="E16273" s="1">
        <v>-4</v>
      </c>
      <c r="F16273" s="1">
        <v>5</v>
      </c>
      <c r="G16273" s="7" t="str">
        <f>IF(E16273&lt;0,"0-",IF(E16273=0,"0",IF(E16273&lt;3.01,"0+ to 3",IF(E16273&lt;6.01,"3+ to 6",IF(E16273&lt;9.01,"6+ to 9",IF(E16273&lt;12.01,"9+ to 12",IF(E16273&lt;15.01,"12+ to 15",IF(E16273&lt;18.01,"15+ to 18",IF(E16273&lt;21.01,"18+ to 21",IF(E16273&lt;24.01,"21+ to 24",IF(E16273&lt;27.01,"24+ to 27",IF(E16273&lt;30.01,"27+ to 30","30+"))))))))))))</f>
        <v>0-</v>
      </c>
      <c r="H16273" s="7" t="str">
        <f>IF(F16273&lt;0,"0-",IF(F16273=0,"0",IF(F16273&lt;3.01,"0+ to 3",IF(F16273&lt;6.01,"3+ to 6",IF(F16273&lt;9.01,"6+ to 9",IF(F16273&lt;12.01,"9+ to 12",IF(F16273&lt;15.01,"12+ to 15",IF(F16273&lt;18.01,"15+ to 18",IF(F16273&lt;21.01,"18+ to 21",IF(F16273&lt;24.01,"21+ to 24",IF(F16273&lt;27.01,"24+ to 27",IF(F16273&lt;30.01,"27+ to 30","30+"))))))))))))</f>
        <v>3+ to 6</v>
      </c>
      <c r="I16273" t="str">
        <f>IF(G16273&lt;&gt;H16273,"DIFF","")</f>
        <v>DIFF</v>
      </c>
    </row>
    <row r="16274" spans="1:9">
      <c r="A16274" t="s">
        <v>102</v>
      </c>
      <c r="B16274" t="s">
        <v>351</v>
      </c>
      <c r="C16274" s="1">
        <v>105129239</v>
      </c>
      <c r="D16274" s="1">
        <v>2</v>
      </c>
      <c r="E16274" s="1">
        <v>-7</v>
      </c>
      <c r="F16274" s="1">
        <v>15</v>
      </c>
      <c r="G16274" s="7" t="str">
        <f>IF(E16274&lt;0,"0-",IF(E16274=0,"0",IF(E16274&lt;3.01,"0+ to 3",IF(E16274&lt;6.01,"3+ to 6",IF(E16274&lt;9.01,"6+ to 9",IF(E16274&lt;12.01,"9+ to 12",IF(E16274&lt;15.01,"12+ to 15",IF(E16274&lt;18.01,"15+ to 18",IF(E16274&lt;21.01,"18+ to 21",IF(E16274&lt;24.01,"21+ to 24",IF(E16274&lt;27.01,"24+ to 27",IF(E16274&lt;30.01,"27+ to 30","30+"))))))))))))</f>
        <v>0-</v>
      </c>
      <c r="H16274" s="7" t="str">
        <f>IF(F16274&lt;0,"0-",IF(F16274=0,"0",IF(F16274&lt;3.01,"0+ to 3",IF(F16274&lt;6.01,"3+ to 6",IF(F16274&lt;9.01,"6+ to 9",IF(F16274&lt;12.01,"9+ to 12",IF(F16274&lt;15.01,"12+ to 15",IF(F16274&lt;18.01,"15+ to 18",IF(F16274&lt;21.01,"18+ to 21",IF(F16274&lt;24.01,"21+ to 24",IF(F16274&lt;27.01,"24+ to 27",IF(F16274&lt;30.01,"27+ to 30","30+"))))))))))))</f>
        <v>12+ to 15</v>
      </c>
      <c r="I16274" t="str">
        <f>IF(G16274&lt;&gt;H16274,"DIFF","")</f>
        <v>DIFF</v>
      </c>
    </row>
    <row r="16275" spans="1:9">
      <c r="A16275" t="s">
        <v>102</v>
      </c>
      <c r="B16275" t="s">
        <v>351</v>
      </c>
      <c r="C16275" s="1">
        <v>105133701</v>
      </c>
      <c r="D16275" s="1">
        <v>2</v>
      </c>
      <c r="E16275" s="1">
        <v>-1</v>
      </c>
      <c r="F16275" s="1">
        <v>2</v>
      </c>
      <c r="G16275" s="7" t="str">
        <f>IF(E16275&lt;0,"0-",IF(E16275=0,"0",IF(E16275&lt;3.01,"0+ to 3",IF(E16275&lt;6.01,"3+ to 6",IF(E16275&lt;9.01,"6+ to 9",IF(E16275&lt;12.01,"9+ to 12",IF(E16275&lt;15.01,"12+ to 15",IF(E16275&lt;18.01,"15+ to 18",IF(E16275&lt;21.01,"18+ to 21",IF(E16275&lt;24.01,"21+ to 24",IF(E16275&lt;27.01,"24+ to 27",IF(E16275&lt;30.01,"27+ to 30","30+"))))))))))))</f>
        <v>0-</v>
      </c>
      <c r="H16275" s="7" t="str">
        <f>IF(F16275&lt;0,"0-",IF(F16275=0,"0",IF(F16275&lt;3.01,"0+ to 3",IF(F16275&lt;6.01,"3+ to 6",IF(F16275&lt;9.01,"6+ to 9",IF(F16275&lt;12.01,"9+ to 12",IF(F16275&lt;15.01,"12+ to 15",IF(F16275&lt;18.01,"15+ to 18",IF(F16275&lt;21.01,"18+ to 21",IF(F16275&lt;24.01,"21+ to 24",IF(F16275&lt;27.01,"24+ to 27",IF(F16275&lt;30.01,"27+ to 30","30+"))))))))))))</f>
        <v>0+ to 3</v>
      </c>
      <c r="I16275" t="str">
        <f>IF(G16275&lt;&gt;H16275,"DIFF","")</f>
        <v>DIFF</v>
      </c>
    </row>
    <row r="16276" spans="1:9">
      <c r="A16276" t="s">
        <v>103</v>
      </c>
      <c r="B16276" t="s">
        <v>351</v>
      </c>
      <c r="C16276" s="1">
        <v>105134777</v>
      </c>
      <c r="D16276" s="1">
        <v>2</v>
      </c>
      <c r="E16276" s="1">
        <v>-17</v>
      </c>
      <c r="F16276" s="1">
        <v>38</v>
      </c>
      <c r="G16276" s="7" t="str">
        <f>IF(E16276&lt;0,"0-",IF(E16276=0,"0",IF(E16276&lt;3.01,"0+ to 3",IF(E16276&lt;6.01,"3+ to 6",IF(E16276&lt;9.01,"6+ to 9",IF(E16276&lt;12.01,"9+ to 12",IF(E16276&lt;15.01,"12+ to 15",IF(E16276&lt;18.01,"15+ to 18",IF(E16276&lt;21.01,"18+ to 21",IF(E16276&lt;24.01,"21+ to 24",IF(E16276&lt;27.01,"24+ to 27",IF(E16276&lt;30.01,"27+ to 30","30+"))))))))))))</f>
        <v>0-</v>
      </c>
      <c r="H16276" s="7" t="str">
        <f>IF(F16276&lt;0,"0-",IF(F16276=0,"0",IF(F16276&lt;3.01,"0+ to 3",IF(F16276&lt;6.01,"3+ to 6",IF(F16276&lt;9.01,"6+ to 9",IF(F16276&lt;12.01,"9+ to 12",IF(F16276&lt;15.01,"12+ to 15",IF(F16276&lt;18.01,"15+ to 18",IF(F16276&lt;21.01,"18+ to 21",IF(F16276&lt;24.01,"21+ to 24",IF(F16276&lt;27.01,"24+ to 27",IF(F16276&lt;30.01,"27+ to 30","30+"))))))))))))</f>
        <v>30+</v>
      </c>
      <c r="I16276" t="str">
        <f>IF(G16276&lt;&gt;H16276,"DIFF","")</f>
        <v>DIFF</v>
      </c>
    </row>
    <row r="16277" spans="1:9">
      <c r="A16277" t="s">
        <v>103</v>
      </c>
      <c r="B16277" t="s">
        <v>351</v>
      </c>
      <c r="C16277" s="1">
        <v>105140088</v>
      </c>
      <c r="D16277" s="1">
        <v>2</v>
      </c>
      <c r="E16277" s="1">
        <v>-16</v>
      </c>
      <c r="F16277" s="1">
        <v>23</v>
      </c>
      <c r="G16277" s="7" t="str">
        <f>IF(E16277&lt;0,"0-",IF(E16277=0,"0",IF(E16277&lt;3.01,"0+ to 3",IF(E16277&lt;6.01,"3+ to 6",IF(E16277&lt;9.01,"6+ to 9",IF(E16277&lt;12.01,"9+ to 12",IF(E16277&lt;15.01,"12+ to 15",IF(E16277&lt;18.01,"15+ to 18",IF(E16277&lt;21.01,"18+ to 21",IF(E16277&lt;24.01,"21+ to 24",IF(E16277&lt;27.01,"24+ to 27",IF(E16277&lt;30.01,"27+ to 30","30+"))))))))))))</f>
        <v>0-</v>
      </c>
      <c r="H16277" s="7" t="str">
        <f>IF(F16277&lt;0,"0-",IF(F16277=0,"0",IF(F16277&lt;3.01,"0+ to 3",IF(F16277&lt;6.01,"3+ to 6",IF(F16277&lt;9.01,"6+ to 9",IF(F16277&lt;12.01,"9+ to 12",IF(F16277&lt;15.01,"12+ to 15",IF(F16277&lt;18.01,"15+ to 18",IF(F16277&lt;21.01,"18+ to 21",IF(F16277&lt;24.01,"21+ to 24",IF(F16277&lt;27.01,"24+ to 27",IF(F16277&lt;30.01,"27+ to 30","30+"))))))))))))</f>
        <v>21+ to 24</v>
      </c>
      <c r="I16277" t="str">
        <f>IF(G16277&lt;&gt;H16277,"DIFF","")</f>
        <v>DIFF</v>
      </c>
    </row>
    <row r="16278" spans="1:9">
      <c r="A16278" t="s">
        <v>102</v>
      </c>
      <c r="B16278" t="s">
        <v>350</v>
      </c>
      <c r="C16278" s="1">
        <v>105173110</v>
      </c>
      <c r="D16278" s="1">
        <v>2</v>
      </c>
      <c r="E16278" s="1">
        <v>-13</v>
      </c>
      <c r="F16278" s="1">
        <v>15</v>
      </c>
      <c r="G16278" s="7" t="str">
        <f>IF(E16278&lt;0,"0-",IF(E16278=0,"0",IF(E16278&lt;3.01,"0+ to 3",IF(E16278&lt;6.01,"3+ to 6",IF(E16278&lt;9.01,"6+ to 9",IF(E16278&lt;12.01,"9+ to 12",IF(E16278&lt;15.01,"12+ to 15",IF(E16278&lt;18.01,"15+ to 18",IF(E16278&lt;21.01,"18+ to 21",IF(E16278&lt;24.01,"21+ to 24",IF(E16278&lt;27.01,"24+ to 27",IF(E16278&lt;30.01,"27+ to 30","30+"))))))))))))</f>
        <v>0-</v>
      </c>
      <c r="H16278" s="7" t="str">
        <f>IF(F16278&lt;0,"0-",IF(F16278=0,"0",IF(F16278&lt;3.01,"0+ to 3",IF(F16278&lt;6.01,"3+ to 6",IF(F16278&lt;9.01,"6+ to 9",IF(F16278&lt;12.01,"9+ to 12",IF(F16278&lt;15.01,"12+ to 15",IF(F16278&lt;18.01,"15+ to 18",IF(F16278&lt;21.01,"18+ to 21",IF(F16278&lt;24.01,"21+ to 24",IF(F16278&lt;27.01,"24+ to 27",IF(F16278&lt;30.01,"27+ to 30","30+"))))))))))))</f>
        <v>12+ to 15</v>
      </c>
      <c r="I16278" t="str">
        <f>IF(G16278&lt;&gt;H16278,"DIFF","")</f>
        <v>DIFF</v>
      </c>
    </row>
    <row r="16279" spans="1:9">
      <c r="A16279" t="s">
        <v>102</v>
      </c>
      <c r="B16279" t="s">
        <v>350</v>
      </c>
      <c r="C16279" s="1">
        <v>105182248</v>
      </c>
      <c r="D16279" s="1">
        <v>2</v>
      </c>
      <c r="E16279" s="1">
        <v>0</v>
      </c>
      <c r="F16279" s="1">
        <v>9</v>
      </c>
      <c r="G16279" s="7" t="str">
        <f>IF(E16279&lt;0,"0-",IF(E16279=0,"0",IF(E16279&lt;3.01,"0+ to 3",IF(E16279&lt;6.01,"3+ to 6",IF(E16279&lt;9.01,"6+ to 9",IF(E16279&lt;12.01,"9+ to 12",IF(E16279&lt;15.01,"12+ to 15",IF(E16279&lt;18.01,"15+ to 18",IF(E16279&lt;21.01,"18+ to 21",IF(E16279&lt;24.01,"21+ to 24",IF(E16279&lt;27.01,"24+ to 27",IF(E16279&lt;30.01,"27+ to 30","30+"))))))))))))</f>
        <v>0</v>
      </c>
      <c r="H16279" s="7" t="str">
        <f>IF(F16279&lt;0,"0-",IF(F16279=0,"0",IF(F16279&lt;3.01,"0+ to 3",IF(F16279&lt;6.01,"3+ to 6",IF(F16279&lt;9.01,"6+ to 9",IF(F16279&lt;12.01,"9+ to 12",IF(F16279&lt;15.01,"12+ to 15",IF(F16279&lt;18.01,"15+ to 18",IF(F16279&lt;21.01,"18+ to 21",IF(F16279&lt;24.01,"21+ to 24",IF(F16279&lt;27.01,"24+ to 27",IF(F16279&lt;30.01,"27+ to 30","30+"))))))))))))</f>
        <v>6+ to 9</v>
      </c>
      <c r="I16279" t="str">
        <f>IF(G16279&lt;&gt;H16279,"DIFF","")</f>
        <v>DIFF</v>
      </c>
    </row>
    <row r="16280" spans="1:9">
      <c r="A16280" t="s">
        <v>102</v>
      </c>
      <c r="B16280" t="s">
        <v>350</v>
      </c>
      <c r="C16280" s="1">
        <v>105184622</v>
      </c>
      <c r="D16280" s="1">
        <v>2</v>
      </c>
      <c r="E16280" s="1">
        <v>-11</v>
      </c>
      <c r="F16280" s="1">
        <v>26</v>
      </c>
      <c r="G16280" s="7" t="str">
        <f>IF(E16280&lt;0,"0-",IF(E16280=0,"0",IF(E16280&lt;3.01,"0+ to 3",IF(E16280&lt;6.01,"3+ to 6",IF(E16280&lt;9.01,"6+ to 9",IF(E16280&lt;12.01,"9+ to 12",IF(E16280&lt;15.01,"12+ to 15",IF(E16280&lt;18.01,"15+ to 18",IF(E16280&lt;21.01,"18+ to 21",IF(E16280&lt;24.01,"21+ to 24",IF(E16280&lt;27.01,"24+ to 27",IF(E16280&lt;30.01,"27+ to 30","30+"))))))))))))</f>
        <v>0-</v>
      </c>
      <c r="H16280" s="7" t="str">
        <f>IF(F16280&lt;0,"0-",IF(F16280=0,"0",IF(F16280&lt;3.01,"0+ to 3",IF(F16280&lt;6.01,"3+ to 6",IF(F16280&lt;9.01,"6+ to 9",IF(F16280&lt;12.01,"9+ to 12",IF(F16280&lt;15.01,"12+ to 15",IF(F16280&lt;18.01,"15+ to 18",IF(F16280&lt;21.01,"18+ to 21",IF(F16280&lt;24.01,"21+ to 24",IF(F16280&lt;27.01,"24+ to 27",IF(F16280&lt;30.01,"27+ to 30","30+"))))))))))))</f>
        <v>24+ to 27</v>
      </c>
      <c r="I16280" t="str">
        <f>IF(G16280&lt;&gt;H16280,"DIFF","")</f>
        <v>DIFF</v>
      </c>
    </row>
    <row r="16281" spans="1:9">
      <c r="A16281" t="s">
        <v>102</v>
      </c>
      <c r="B16281" t="s">
        <v>350</v>
      </c>
      <c r="C16281" s="1">
        <v>105184725</v>
      </c>
      <c r="D16281" s="1">
        <v>2</v>
      </c>
      <c r="E16281" s="1">
        <v>0</v>
      </c>
      <c r="F16281" s="1">
        <v>3</v>
      </c>
      <c r="G16281" s="7" t="str">
        <f>IF(E16281&lt;0,"0-",IF(E16281=0,"0",IF(E16281&lt;3.01,"0+ to 3",IF(E16281&lt;6.01,"3+ to 6",IF(E16281&lt;9.01,"6+ to 9",IF(E16281&lt;12.01,"9+ to 12",IF(E16281&lt;15.01,"12+ to 15",IF(E16281&lt;18.01,"15+ to 18",IF(E16281&lt;21.01,"18+ to 21",IF(E16281&lt;24.01,"21+ to 24",IF(E16281&lt;27.01,"24+ to 27",IF(E16281&lt;30.01,"27+ to 30","30+"))))))))))))</f>
        <v>0</v>
      </c>
      <c r="H16281" s="7" t="str">
        <f>IF(F16281&lt;0,"0-",IF(F16281=0,"0",IF(F16281&lt;3.01,"0+ to 3",IF(F16281&lt;6.01,"3+ to 6",IF(F16281&lt;9.01,"6+ to 9",IF(F16281&lt;12.01,"9+ to 12",IF(F16281&lt;15.01,"12+ to 15",IF(F16281&lt;18.01,"15+ to 18",IF(F16281&lt;21.01,"18+ to 21",IF(F16281&lt;24.01,"21+ to 24",IF(F16281&lt;27.01,"24+ to 27",IF(F16281&lt;30.01,"27+ to 30","30+"))))))))))))</f>
        <v>0+ to 3</v>
      </c>
      <c r="I16281" t="str">
        <f>IF(G16281&lt;&gt;H16281,"DIFF","")</f>
        <v>DIFF</v>
      </c>
    </row>
    <row r="16282" spans="1:9">
      <c r="A16282" t="s">
        <v>102</v>
      </c>
      <c r="B16282" t="s">
        <v>350</v>
      </c>
      <c r="C16282" s="1">
        <v>105184806</v>
      </c>
      <c r="D16282" s="1">
        <v>2</v>
      </c>
      <c r="E16282" s="1">
        <v>0</v>
      </c>
      <c r="F16282" s="1">
        <v>7</v>
      </c>
      <c r="G16282" s="7" t="str">
        <f>IF(E16282&lt;0,"0-",IF(E16282=0,"0",IF(E16282&lt;3.01,"0+ to 3",IF(E16282&lt;6.01,"3+ to 6",IF(E16282&lt;9.01,"6+ to 9",IF(E16282&lt;12.01,"9+ to 12",IF(E16282&lt;15.01,"12+ to 15",IF(E16282&lt;18.01,"15+ to 18",IF(E16282&lt;21.01,"18+ to 21",IF(E16282&lt;24.01,"21+ to 24",IF(E16282&lt;27.01,"24+ to 27",IF(E16282&lt;30.01,"27+ to 30","30+"))))))))))))</f>
        <v>0</v>
      </c>
      <c r="H16282" s="7" t="str">
        <f>IF(F16282&lt;0,"0-",IF(F16282=0,"0",IF(F16282&lt;3.01,"0+ to 3",IF(F16282&lt;6.01,"3+ to 6",IF(F16282&lt;9.01,"6+ to 9",IF(F16282&lt;12.01,"9+ to 12",IF(F16282&lt;15.01,"12+ to 15",IF(F16282&lt;18.01,"15+ to 18",IF(F16282&lt;21.01,"18+ to 21",IF(F16282&lt;24.01,"21+ to 24",IF(F16282&lt;27.01,"24+ to 27",IF(F16282&lt;30.01,"27+ to 30","30+"))))))))))))</f>
        <v>6+ to 9</v>
      </c>
      <c r="I16282" t="str">
        <f>IF(G16282&lt;&gt;H16282,"DIFF","")</f>
        <v>DIFF</v>
      </c>
    </row>
    <row r="16283" spans="1:9">
      <c r="A16283" t="s">
        <v>102</v>
      </c>
      <c r="B16283" t="s">
        <v>350</v>
      </c>
      <c r="C16283" s="1">
        <v>105189580</v>
      </c>
      <c r="D16283" s="1">
        <v>2</v>
      </c>
      <c r="E16283" s="1">
        <v>-6</v>
      </c>
      <c r="F16283" s="1">
        <v>11</v>
      </c>
      <c r="G16283" s="7" t="str">
        <f>IF(E16283&lt;0,"0-",IF(E16283=0,"0",IF(E16283&lt;3.01,"0+ to 3",IF(E16283&lt;6.01,"3+ to 6",IF(E16283&lt;9.01,"6+ to 9",IF(E16283&lt;12.01,"9+ to 12",IF(E16283&lt;15.01,"12+ to 15",IF(E16283&lt;18.01,"15+ to 18",IF(E16283&lt;21.01,"18+ to 21",IF(E16283&lt;24.01,"21+ to 24",IF(E16283&lt;27.01,"24+ to 27",IF(E16283&lt;30.01,"27+ to 30","30+"))))))))))))</f>
        <v>0-</v>
      </c>
      <c r="H16283" s="7" t="str">
        <f>IF(F16283&lt;0,"0-",IF(F16283=0,"0",IF(F16283&lt;3.01,"0+ to 3",IF(F16283&lt;6.01,"3+ to 6",IF(F16283&lt;9.01,"6+ to 9",IF(F16283&lt;12.01,"9+ to 12",IF(F16283&lt;15.01,"12+ to 15",IF(F16283&lt;18.01,"15+ to 18",IF(F16283&lt;21.01,"18+ to 21",IF(F16283&lt;24.01,"21+ to 24",IF(F16283&lt;27.01,"24+ to 27",IF(F16283&lt;30.01,"27+ to 30","30+"))))))))))))</f>
        <v>9+ to 12</v>
      </c>
      <c r="I16283" t="str">
        <f>IF(G16283&lt;&gt;H16283,"DIFF","")</f>
        <v>DIFF</v>
      </c>
    </row>
    <row r="16284" spans="1:9">
      <c r="A16284" t="s">
        <v>102</v>
      </c>
      <c r="B16284" t="s">
        <v>350</v>
      </c>
      <c r="C16284" s="1">
        <v>105191471</v>
      </c>
      <c r="D16284" s="1">
        <v>2</v>
      </c>
      <c r="E16284" s="1">
        <v>-7</v>
      </c>
      <c r="F16284" s="1">
        <v>14</v>
      </c>
      <c r="G16284" s="7" t="str">
        <f>IF(E16284&lt;0,"0-",IF(E16284=0,"0",IF(E16284&lt;3.01,"0+ to 3",IF(E16284&lt;6.01,"3+ to 6",IF(E16284&lt;9.01,"6+ to 9",IF(E16284&lt;12.01,"9+ to 12",IF(E16284&lt;15.01,"12+ to 15",IF(E16284&lt;18.01,"15+ to 18",IF(E16284&lt;21.01,"18+ to 21",IF(E16284&lt;24.01,"21+ to 24",IF(E16284&lt;27.01,"24+ to 27",IF(E16284&lt;30.01,"27+ to 30","30+"))))))))))))</f>
        <v>0-</v>
      </c>
      <c r="H16284" s="7" t="str">
        <f>IF(F16284&lt;0,"0-",IF(F16284=0,"0",IF(F16284&lt;3.01,"0+ to 3",IF(F16284&lt;6.01,"3+ to 6",IF(F16284&lt;9.01,"6+ to 9",IF(F16284&lt;12.01,"9+ to 12",IF(F16284&lt;15.01,"12+ to 15",IF(F16284&lt;18.01,"15+ to 18",IF(F16284&lt;21.01,"18+ to 21",IF(F16284&lt;24.01,"21+ to 24",IF(F16284&lt;27.01,"24+ to 27",IF(F16284&lt;30.01,"27+ to 30","30+"))))))))))))</f>
        <v>12+ to 15</v>
      </c>
      <c r="I16284" t="str">
        <f>IF(G16284&lt;&gt;H16284,"DIFF","")</f>
        <v>DIFF</v>
      </c>
    </row>
    <row r="16285" spans="1:9">
      <c r="A16285" t="s">
        <v>102</v>
      </c>
      <c r="B16285" t="s">
        <v>350</v>
      </c>
      <c r="C16285" s="1">
        <v>105192131</v>
      </c>
      <c r="D16285" s="1">
        <v>2</v>
      </c>
      <c r="E16285" s="1">
        <v>-4</v>
      </c>
      <c r="F16285" s="1">
        <v>3</v>
      </c>
      <c r="G16285" s="7" t="str">
        <f>IF(E16285&lt;0,"0-",IF(E16285=0,"0",IF(E16285&lt;3.01,"0+ to 3",IF(E16285&lt;6.01,"3+ to 6",IF(E16285&lt;9.01,"6+ to 9",IF(E16285&lt;12.01,"9+ to 12",IF(E16285&lt;15.01,"12+ to 15",IF(E16285&lt;18.01,"15+ to 18",IF(E16285&lt;21.01,"18+ to 21",IF(E16285&lt;24.01,"21+ to 24",IF(E16285&lt;27.01,"24+ to 27",IF(E16285&lt;30.01,"27+ to 30","30+"))))))))))))</f>
        <v>0-</v>
      </c>
      <c r="H16285" s="7" t="str">
        <f>IF(F16285&lt;0,"0-",IF(F16285=0,"0",IF(F16285&lt;3.01,"0+ to 3",IF(F16285&lt;6.01,"3+ to 6",IF(F16285&lt;9.01,"6+ to 9",IF(F16285&lt;12.01,"9+ to 12",IF(F16285&lt;15.01,"12+ to 15",IF(F16285&lt;18.01,"15+ to 18",IF(F16285&lt;21.01,"18+ to 21",IF(F16285&lt;24.01,"21+ to 24",IF(F16285&lt;27.01,"24+ to 27",IF(F16285&lt;30.01,"27+ to 30","30+"))))))))))))</f>
        <v>0+ to 3</v>
      </c>
      <c r="I16285" t="str">
        <f>IF(G16285&lt;&gt;H16285,"DIFF","")</f>
        <v>DIFF</v>
      </c>
    </row>
    <row r="16286" spans="1:9">
      <c r="A16286" t="s">
        <v>102</v>
      </c>
      <c r="B16286" t="s">
        <v>349</v>
      </c>
      <c r="C16286" s="1">
        <v>105245695</v>
      </c>
      <c r="D16286" s="1">
        <v>2</v>
      </c>
      <c r="E16286" s="1">
        <v>-9</v>
      </c>
      <c r="F16286" s="1">
        <v>14</v>
      </c>
      <c r="G16286" s="7" t="str">
        <f>IF(E16286&lt;0,"0-",IF(E16286=0,"0",IF(E16286&lt;3.01,"0+ to 3",IF(E16286&lt;6.01,"3+ to 6",IF(E16286&lt;9.01,"6+ to 9",IF(E16286&lt;12.01,"9+ to 12",IF(E16286&lt;15.01,"12+ to 15",IF(E16286&lt;18.01,"15+ to 18",IF(E16286&lt;21.01,"18+ to 21",IF(E16286&lt;24.01,"21+ to 24",IF(E16286&lt;27.01,"24+ to 27",IF(E16286&lt;30.01,"27+ to 30","30+"))))))))))))</f>
        <v>0-</v>
      </c>
      <c r="H16286" s="7" t="str">
        <f>IF(F16286&lt;0,"0-",IF(F16286=0,"0",IF(F16286&lt;3.01,"0+ to 3",IF(F16286&lt;6.01,"3+ to 6",IF(F16286&lt;9.01,"6+ to 9",IF(F16286&lt;12.01,"9+ to 12",IF(F16286&lt;15.01,"12+ to 15",IF(F16286&lt;18.01,"15+ to 18",IF(F16286&lt;21.01,"18+ to 21",IF(F16286&lt;24.01,"21+ to 24",IF(F16286&lt;27.01,"24+ to 27",IF(F16286&lt;30.01,"27+ to 30","30+"))))))))))))</f>
        <v>12+ to 15</v>
      </c>
      <c r="I16286" t="str">
        <f>IF(G16286&lt;&gt;H16286,"DIFF","")</f>
        <v>DIFF</v>
      </c>
    </row>
    <row r="16287" spans="1:9">
      <c r="A16287" t="s">
        <v>140</v>
      </c>
      <c r="B16287" t="s">
        <v>349</v>
      </c>
      <c r="C16287" s="1">
        <v>105247243</v>
      </c>
      <c r="D16287" s="1">
        <v>2</v>
      </c>
      <c r="E16287" s="1">
        <v>0</v>
      </c>
      <c r="F16287" s="1">
        <v>9</v>
      </c>
      <c r="G16287" s="7" t="str">
        <f>IF(E16287&lt;0,"0-",IF(E16287=0,"0",IF(E16287&lt;3.01,"0+ to 3",IF(E16287&lt;6.01,"3+ to 6",IF(E16287&lt;9.01,"6+ to 9",IF(E16287&lt;12.01,"9+ to 12",IF(E16287&lt;15.01,"12+ to 15",IF(E16287&lt;18.01,"15+ to 18",IF(E16287&lt;21.01,"18+ to 21",IF(E16287&lt;24.01,"21+ to 24",IF(E16287&lt;27.01,"24+ to 27",IF(E16287&lt;30.01,"27+ to 30","30+"))))))))))))</f>
        <v>0</v>
      </c>
      <c r="H16287" s="7" t="str">
        <f>IF(F16287&lt;0,"0-",IF(F16287=0,"0",IF(F16287&lt;3.01,"0+ to 3",IF(F16287&lt;6.01,"3+ to 6",IF(F16287&lt;9.01,"6+ to 9",IF(F16287&lt;12.01,"9+ to 12",IF(F16287&lt;15.01,"12+ to 15",IF(F16287&lt;18.01,"15+ to 18",IF(F16287&lt;21.01,"18+ to 21",IF(F16287&lt;24.01,"21+ to 24",IF(F16287&lt;27.01,"24+ to 27",IF(F16287&lt;30.01,"27+ to 30","30+"))))))))))))</f>
        <v>6+ to 9</v>
      </c>
      <c r="I16287" t="str">
        <f>IF(G16287&lt;&gt;H16287,"DIFF","")</f>
        <v>DIFF</v>
      </c>
    </row>
    <row r="16288" spans="1:9">
      <c r="A16288" t="s">
        <v>102</v>
      </c>
      <c r="B16288" t="s">
        <v>349</v>
      </c>
      <c r="C16288" s="1">
        <v>105250295</v>
      </c>
      <c r="D16288" s="1">
        <v>2</v>
      </c>
      <c r="E16288" s="1">
        <v>0</v>
      </c>
      <c r="F16288" s="1">
        <v>0</v>
      </c>
      <c r="G16288" s="7" t="str">
        <f>IF(E16288&lt;0,"0-",IF(E16288=0,"0",IF(E16288&lt;3.01,"0+ to 3",IF(E16288&lt;6.01,"3+ to 6",IF(E16288&lt;9.01,"6+ to 9",IF(E16288&lt;12.01,"9+ to 12",IF(E16288&lt;15.01,"12+ to 15",IF(E16288&lt;18.01,"15+ to 18",IF(E16288&lt;21.01,"18+ to 21",IF(E16288&lt;24.01,"21+ to 24",IF(E16288&lt;27.01,"24+ to 27",IF(E16288&lt;30.01,"27+ to 30","30+"))))))))))))</f>
        <v>0</v>
      </c>
      <c r="H16288" s="7" t="str">
        <f>IF(F16288&lt;0,"0-",IF(F16288=0,"0",IF(F16288&lt;3.01,"0+ to 3",IF(F16288&lt;6.01,"3+ to 6",IF(F16288&lt;9.01,"6+ to 9",IF(F16288&lt;12.01,"9+ to 12",IF(F16288&lt;15.01,"12+ to 15",IF(F16288&lt;18.01,"15+ to 18",IF(F16288&lt;21.01,"18+ to 21",IF(F16288&lt;24.01,"21+ to 24",IF(F16288&lt;27.01,"24+ to 27",IF(F16288&lt;30.01,"27+ to 30","30+"))))))))))))</f>
        <v>0</v>
      </c>
      <c r="I16288" t="str">
        <f>IF(G16288&lt;&gt;H16288,"DIFF","")</f>
        <v/>
      </c>
    </row>
    <row r="16289" spans="1:9">
      <c r="A16289" t="s">
        <v>102</v>
      </c>
      <c r="B16289" t="s">
        <v>349</v>
      </c>
      <c r="C16289" s="1">
        <v>105253113</v>
      </c>
      <c r="D16289" s="1">
        <v>2</v>
      </c>
      <c r="E16289" s="1">
        <v>-11</v>
      </c>
      <c r="F16289" s="1">
        <v>24</v>
      </c>
      <c r="G16289" s="7" t="str">
        <f>IF(E16289&lt;0,"0-",IF(E16289=0,"0",IF(E16289&lt;3.01,"0+ to 3",IF(E16289&lt;6.01,"3+ to 6",IF(E16289&lt;9.01,"6+ to 9",IF(E16289&lt;12.01,"9+ to 12",IF(E16289&lt;15.01,"12+ to 15",IF(E16289&lt;18.01,"15+ to 18",IF(E16289&lt;21.01,"18+ to 21",IF(E16289&lt;24.01,"21+ to 24",IF(E16289&lt;27.01,"24+ to 27",IF(E16289&lt;30.01,"27+ to 30","30+"))))))))))))</f>
        <v>0-</v>
      </c>
      <c r="H16289" s="7" t="str">
        <f>IF(F16289&lt;0,"0-",IF(F16289=0,"0",IF(F16289&lt;3.01,"0+ to 3",IF(F16289&lt;6.01,"3+ to 6",IF(F16289&lt;9.01,"6+ to 9",IF(F16289&lt;12.01,"9+ to 12",IF(F16289&lt;15.01,"12+ to 15",IF(F16289&lt;18.01,"15+ to 18",IF(F16289&lt;21.01,"18+ to 21",IF(F16289&lt;24.01,"21+ to 24",IF(F16289&lt;27.01,"24+ to 27",IF(F16289&lt;30.01,"27+ to 30","30+"))))))))))))</f>
        <v>21+ to 24</v>
      </c>
      <c r="I16289" t="str">
        <f>IF(G16289&lt;&gt;H16289,"DIFF","")</f>
        <v>DIFF</v>
      </c>
    </row>
    <row r="16290" spans="1:9">
      <c r="A16290" t="s">
        <v>102</v>
      </c>
      <c r="B16290" t="s">
        <v>349</v>
      </c>
      <c r="C16290" s="1">
        <v>105257550</v>
      </c>
      <c r="D16290" s="1">
        <v>2</v>
      </c>
      <c r="E16290" s="1">
        <v>-4</v>
      </c>
      <c r="F16290" s="1">
        <v>9</v>
      </c>
      <c r="G16290" s="7" t="str">
        <f>IF(E16290&lt;0,"0-",IF(E16290=0,"0",IF(E16290&lt;3.01,"0+ to 3",IF(E16290&lt;6.01,"3+ to 6",IF(E16290&lt;9.01,"6+ to 9",IF(E16290&lt;12.01,"9+ to 12",IF(E16290&lt;15.01,"12+ to 15",IF(E16290&lt;18.01,"15+ to 18",IF(E16290&lt;21.01,"18+ to 21",IF(E16290&lt;24.01,"21+ to 24",IF(E16290&lt;27.01,"24+ to 27",IF(E16290&lt;30.01,"27+ to 30","30+"))))))))))))</f>
        <v>0-</v>
      </c>
      <c r="H16290" s="7" t="str">
        <f>IF(F16290&lt;0,"0-",IF(F16290=0,"0",IF(F16290&lt;3.01,"0+ to 3",IF(F16290&lt;6.01,"3+ to 6",IF(F16290&lt;9.01,"6+ to 9",IF(F16290&lt;12.01,"9+ to 12",IF(F16290&lt;15.01,"12+ to 15",IF(F16290&lt;18.01,"15+ to 18",IF(F16290&lt;21.01,"18+ to 21",IF(F16290&lt;24.01,"21+ to 24",IF(F16290&lt;27.01,"24+ to 27",IF(F16290&lt;30.01,"27+ to 30","30+"))))))))))))</f>
        <v>6+ to 9</v>
      </c>
      <c r="I16290" t="str">
        <f>IF(G16290&lt;&gt;H16290,"DIFF","")</f>
        <v>DIFF</v>
      </c>
    </row>
    <row r="16291" spans="1:9">
      <c r="A16291" t="s">
        <v>102</v>
      </c>
      <c r="B16291" t="s">
        <v>349</v>
      </c>
      <c r="C16291" s="1">
        <v>105263313</v>
      </c>
      <c r="D16291" s="1">
        <v>2</v>
      </c>
      <c r="E16291" s="1">
        <v>-8</v>
      </c>
      <c r="F16291" s="1">
        <v>8</v>
      </c>
      <c r="G16291" s="7" t="str">
        <f>IF(E16291&lt;0,"0-",IF(E16291=0,"0",IF(E16291&lt;3.01,"0+ to 3",IF(E16291&lt;6.01,"3+ to 6",IF(E16291&lt;9.01,"6+ to 9",IF(E16291&lt;12.01,"9+ to 12",IF(E16291&lt;15.01,"12+ to 15",IF(E16291&lt;18.01,"15+ to 18",IF(E16291&lt;21.01,"18+ to 21",IF(E16291&lt;24.01,"21+ to 24",IF(E16291&lt;27.01,"24+ to 27",IF(E16291&lt;30.01,"27+ to 30","30+"))))))))))))</f>
        <v>0-</v>
      </c>
      <c r="H16291" s="7" t="str">
        <f>IF(F16291&lt;0,"0-",IF(F16291=0,"0",IF(F16291&lt;3.01,"0+ to 3",IF(F16291&lt;6.01,"3+ to 6",IF(F16291&lt;9.01,"6+ to 9",IF(F16291&lt;12.01,"9+ to 12",IF(F16291&lt;15.01,"12+ to 15",IF(F16291&lt;18.01,"15+ to 18",IF(F16291&lt;21.01,"18+ to 21",IF(F16291&lt;24.01,"21+ to 24",IF(F16291&lt;27.01,"24+ to 27",IF(F16291&lt;30.01,"27+ to 30","30+"))))))))))))</f>
        <v>6+ to 9</v>
      </c>
      <c r="I16291" t="str">
        <f>IF(G16291&lt;&gt;H16291,"DIFF","")</f>
        <v>DIFF</v>
      </c>
    </row>
    <row r="16292" spans="1:9">
      <c r="A16292" t="s">
        <v>102</v>
      </c>
      <c r="B16292" t="s">
        <v>348</v>
      </c>
      <c r="C16292" s="1">
        <v>105322256</v>
      </c>
      <c r="D16292" s="1">
        <v>2</v>
      </c>
      <c r="E16292" s="1">
        <v>-4</v>
      </c>
      <c r="F16292" s="1">
        <v>8</v>
      </c>
      <c r="G16292" s="7" t="str">
        <f>IF(E16292&lt;0,"0-",IF(E16292=0,"0",IF(E16292&lt;3.01,"0+ to 3",IF(E16292&lt;6.01,"3+ to 6",IF(E16292&lt;9.01,"6+ to 9",IF(E16292&lt;12.01,"9+ to 12",IF(E16292&lt;15.01,"12+ to 15",IF(E16292&lt;18.01,"15+ to 18",IF(E16292&lt;21.01,"18+ to 21",IF(E16292&lt;24.01,"21+ to 24",IF(E16292&lt;27.01,"24+ to 27",IF(E16292&lt;30.01,"27+ to 30","30+"))))))))))))</f>
        <v>0-</v>
      </c>
      <c r="H16292" s="7" t="str">
        <f>IF(F16292&lt;0,"0-",IF(F16292=0,"0",IF(F16292&lt;3.01,"0+ to 3",IF(F16292&lt;6.01,"3+ to 6",IF(F16292&lt;9.01,"6+ to 9",IF(F16292&lt;12.01,"9+ to 12",IF(F16292&lt;15.01,"12+ to 15",IF(F16292&lt;18.01,"15+ to 18",IF(F16292&lt;21.01,"18+ to 21",IF(F16292&lt;24.01,"21+ to 24",IF(F16292&lt;27.01,"24+ to 27",IF(F16292&lt;30.01,"27+ to 30","30+"))))))))))))</f>
        <v>6+ to 9</v>
      </c>
      <c r="I16292" t="str">
        <f>IF(G16292&lt;&gt;H16292,"DIFF","")</f>
        <v>DIFF</v>
      </c>
    </row>
    <row r="16293" spans="1:9">
      <c r="A16293" t="s">
        <v>102</v>
      </c>
      <c r="B16293" t="s">
        <v>348</v>
      </c>
      <c r="C16293" s="1">
        <v>105326817</v>
      </c>
      <c r="D16293" s="1">
        <v>2</v>
      </c>
      <c r="E16293" s="1">
        <v>-4</v>
      </c>
      <c r="F16293" s="1">
        <v>10</v>
      </c>
      <c r="G16293" s="7" t="str">
        <f>IF(E16293&lt;0,"0-",IF(E16293=0,"0",IF(E16293&lt;3.01,"0+ to 3",IF(E16293&lt;6.01,"3+ to 6",IF(E16293&lt;9.01,"6+ to 9",IF(E16293&lt;12.01,"9+ to 12",IF(E16293&lt;15.01,"12+ to 15",IF(E16293&lt;18.01,"15+ to 18",IF(E16293&lt;21.01,"18+ to 21",IF(E16293&lt;24.01,"21+ to 24",IF(E16293&lt;27.01,"24+ to 27",IF(E16293&lt;30.01,"27+ to 30","30+"))))))))))))</f>
        <v>0-</v>
      </c>
      <c r="H16293" s="7" t="str">
        <f>IF(F16293&lt;0,"0-",IF(F16293=0,"0",IF(F16293&lt;3.01,"0+ to 3",IF(F16293&lt;6.01,"3+ to 6",IF(F16293&lt;9.01,"6+ to 9",IF(F16293&lt;12.01,"9+ to 12",IF(F16293&lt;15.01,"12+ to 15",IF(F16293&lt;18.01,"15+ to 18",IF(F16293&lt;21.01,"18+ to 21",IF(F16293&lt;24.01,"21+ to 24",IF(F16293&lt;27.01,"24+ to 27",IF(F16293&lt;30.01,"27+ to 30","30+"))))))))))))</f>
        <v>9+ to 12</v>
      </c>
      <c r="I16293" t="str">
        <f>IF(G16293&lt;&gt;H16293,"DIFF","")</f>
        <v>DIFF</v>
      </c>
    </row>
    <row r="16294" spans="1:9">
      <c r="A16294" t="s">
        <v>102</v>
      </c>
      <c r="B16294" t="s">
        <v>348</v>
      </c>
      <c r="C16294" s="1">
        <v>105329643</v>
      </c>
      <c r="D16294" s="1">
        <v>2</v>
      </c>
      <c r="E16294" s="1">
        <v>-7</v>
      </c>
      <c r="F16294" s="1">
        <v>0</v>
      </c>
      <c r="G16294" s="7" t="str">
        <f>IF(E16294&lt;0,"0-",IF(E16294=0,"0",IF(E16294&lt;3.01,"0+ to 3",IF(E16294&lt;6.01,"3+ to 6",IF(E16294&lt;9.01,"6+ to 9",IF(E16294&lt;12.01,"9+ to 12",IF(E16294&lt;15.01,"12+ to 15",IF(E16294&lt;18.01,"15+ to 18",IF(E16294&lt;21.01,"18+ to 21",IF(E16294&lt;24.01,"21+ to 24",IF(E16294&lt;27.01,"24+ to 27",IF(E16294&lt;30.01,"27+ to 30","30+"))))))))))))</f>
        <v>0-</v>
      </c>
      <c r="H16294" s="7" t="str">
        <f>IF(F16294&lt;0,"0-",IF(F16294=0,"0",IF(F16294&lt;3.01,"0+ to 3",IF(F16294&lt;6.01,"3+ to 6",IF(F16294&lt;9.01,"6+ to 9",IF(F16294&lt;12.01,"9+ to 12",IF(F16294&lt;15.01,"12+ to 15",IF(F16294&lt;18.01,"15+ to 18",IF(F16294&lt;21.01,"18+ to 21",IF(F16294&lt;24.01,"21+ to 24",IF(F16294&lt;27.01,"24+ to 27",IF(F16294&lt;30.01,"27+ to 30","30+"))))))))))))</f>
        <v>0</v>
      </c>
      <c r="I16294" t="str">
        <f>IF(G16294&lt;&gt;H16294,"DIFF","")</f>
        <v>DIFF</v>
      </c>
    </row>
    <row r="16295" spans="1:9">
      <c r="A16295" t="s">
        <v>102</v>
      </c>
      <c r="B16295" t="s">
        <v>348</v>
      </c>
      <c r="C16295" s="1">
        <v>105330855</v>
      </c>
      <c r="D16295" s="1">
        <v>2</v>
      </c>
      <c r="E16295" s="1">
        <v>0</v>
      </c>
      <c r="F16295" s="1">
        <v>0</v>
      </c>
      <c r="G16295" s="7" t="str">
        <f>IF(E16295&lt;0,"0-",IF(E16295=0,"0",IF(E16295&lt;3.01,"0+ to 3",IF(E16295&lt;6.01,"3+ to 6",IF(E16295&lt;9.01,"6+ to 9",IF(E16295&lt;12.01,"9+ to 12",IF(E16295&lt;15.01,"12+ to 15",IF(E16295&lt;18.01,"15+ to 18",IF(E16295&lt;21.01,"18+ to 21",IF(E16295&lt;24.01,"21+ to 24",IF(E16295&lt;27.01,"24+ to 27",IF(E16295&lt;30.01,"27+ to 30","30+"))))))))))))</f>
        <v>0</v>
      </c>
      <c r="H16295" s="7" t="str">
        <f>IF(F16295&lt;0,"0-",IF(F16295=0,"0",IF(F16295&lt;3.01,"0+ to 3",IF(F16295&lt;6.01,"3+ to 6",IF(F16295&lt;9.01,"6+ to 9",IF(F16295&lt;12.01,"9+ to 12",IF(F16295&lt;15.01,"12+ to 15",IF(F16295&lt;18.01,"15+ to 18",IF(F16295&lt;21.01,"18+ to 21",IF(F16295&lt;24.01,"21+ to 24",IF(F16295&lt;27.01,"24+ to 27",IF(F16295&lt;30.01,"27+ to 30","30+"))))))))))))</f>
        <v>0</v>
      </c>
      <c r="I16295" t="str">
        <f>IF(G16295&lt;&gt;H16295,"DIFF","")</f>
        <v/>
      </c>
    </row>
    <row r="16296" spans="1:9">
      <c r="A16296" t="s">
        <v>102</v>
      </c>
      <c r="B16296" t="s">
        <v>348</v>
      </c>
      <c r="C16296" s="1">
        <v>105332400</v>
      </c>
      <c r="D16296" s="1">
        <v>2</v>
      </c>
      <c r="E16296" s="1">
        <v>-5</v>
      </c>
      <c r="F16296" s="1">
        <v>7</v>
      </c>
      <c r="G16296" s="7" t="str">
        <f>IF(E16296&lt;0,"0-",IF(E16296=0,"0",IF(E16296&lt;3.01,"0+ to 3",IF(E16296&lt;6.01,"3+ to 6",IF(E16296&lt;9.01,"6+ to 9",IF(E16296&lt;12.01,"9+ to 12",IF(E16296&lt;15.01,"12+ to 15",IF(E16296&lt;18.01,"15+ to 18",IF(E16296&lt;21.01,"18+ to 21",IF(E16296&lt;24.01,"21+ to 24",IF(E16296&lt;27.01,"24+ to 27",IF(E16296&lt;30.01,"27+ to 30","30+"))))))))))))</f>
        <v>0-</v>
      </c>
      <c r="H16296" s="7" t="str">
        <f>IF(F16296&lt;0,"0-",IF(F16296=0,"0",IF(F16296&lt;3.01,"0+ to 3",IF(F16296&lt;6.01,"3+ to 6",IF(F16296&lt;9.01,"6+ to 9",IF(F16296&lt;12.01,"9+ to 12",IF(F16296&lt;15.01,"12+ to 15",IF(F16296&lt;18.01,"15+ to 18",IF(F16296&lt;21.01,"18+ to 21",IF(F16296&lt;24.01,"21+ to 24",IF(F16296&lt;27.01,"24+ to 27",IF(F16296&lt;30.01,"27+ to 30","30+"))))))))))))</f>
        <v>6+ to 9</v>
      </c>
      <c r="I16296" t="str">
        <f>IF(G16296&lt;&gt;H16296,"DIFF","")</f>
        <v>DIFF</v>
      </c>
    </row>
    <row r="16297" spans="1:9">
      <c r="A16297" t="s">
        <v>102</v>
      </c>
      <c r="B16297" t="s">
        <v>347</v>
      </c>
      <c r="C16297" s="1">
        <v>105379770</v>
      </c>
      <c r="D16297" s="1">
        <v>2</v>
      </c>
      <c r="E16297" s="1">
        <v>-7</v>
      </c>
      <c r="F16297" s="1">
        <v>12</v>
      </c>
      <c r="G16297" s="7" t="str">
        <f>IF(E16297&lt;0,"0-",IF(E16297=0,"0",IF(E16297&lt;3.01,"0+ to 3",IF(E16297&lt;6.01,"3+ to 6",IF(E16297&lt;9.01,"6+ to 9",IF(E16297&lt;12.01,"9+ to 12",IF(E16297&lt;15.01,"12+ to 15",IF(E16297&lt;18.01,"15+ to 18",IF(E16297&lt;21.01,"18+ to 21",IF(E16297&lt;24.01,"21+ to 24",IF(E16297&lt;27.01,"24+ to 27",IF(E16297&lt;30.01,"27+ to 30","30+"))))))))))))</f>
        <v>0-</v>
      </c>
      <c r="H16297" s="7" t="str">
        <f>IF(F16297&lt;0,"0-",IF(F16297=0,"0",IF(F16297&lt;3.01,"0+ to 3",IF(F16297&lt;6.01,"3+ to 6",IF(F16297&lt;9.01,"6+ to 9",IF(F16297&lt;12.01,"9+ to 12",IF(F16297&lt;15.01,"12+ to 15",IF(F16297&lt;18.01,"15+ to 18",IF(F16297&lt;21.01,"18+ to 21",IF(F16297&lt;24.01,"21+ to 24",IF(F16297&lt;27.01,"24+ to 27",IF(F16297&lt;30.01,"27+ to 30","30+"))))))))))))</f>
        <v>9+ to 12</v>
      </c>
      <c r="I16297" t="str">
        <f>IF(G16297&lt;&gt;H16297,"DIFF","")</f>
        <v>DIFF</v>
      </c>
    </row>
    <row r="16298" spans="1:9">
      <c r="A16298" t="s">
        <v>102</v>
      </c>
      <c r="B16298" t="s">
        <v>347</v>
      </c>
      <c r="C16298" s="1">
        <v>105381083</v>
      </c>
      <c r="D16298" s="1">
        <v>2</v>
      </c>
      <c r="E16298" s="1">
        <v>-19</v>
      </c>
      <c r="F16298" s="1">
        <v>19</v>
      </c>
      <c r="G16298" s="7" t="str">
        <f>IF(E16298&lt;0,"0-",IF(E16298=0,"0",IF(E16298&lt;3.01,"0+ to 3",IF(E16298&lt;6.01,"3+ to 6",IF(E16298&lt;9.01,"6+ to 9",IF(E16298&lt;12.01,"9+ to 12",IF(E16298&lt;15.01,"12+ to 15",IF(E16298&lt;18.01,"15+ to 18",IF(E16298&lt;21.01,"18+ to 21",IF(E16298&lt;24.01,"21+ to 24",IF(E16298&lt;27.01,"24+ to 27",IF(E16298&lt;30.01,"27+ to 30","30+"))))))))))))</f>
        <v>0-</v>
      </c>
      <c r="H16298" s="7" t="str">
        <f>IF(F16298&lt;0,"0-",IF(F16298=0,"0",IF(F16298&lt;3.01,"0+ to 3",IF(F16298&lt;6.01,"3+ to 6",IF(F16298&lt;9.01,"6+ to 9",IF(F16298&lt;12.01,"9+ to 12",IF(F16298&lt;15.01,"12+ to 15",IF(F16298&lt;18.01,"15+ to 18",IF(F16298&lt;21.01,"18+ to 21",IF(F16298&lt;24.01,"21+ to 24",IF(F16298&lt;27.01,"24+ to 27",IF(F16298&lt;30.01,"27+ to 30","30+"))))))))))))</f>
        <v>18+ to 21</v>
      </c>
      <c r="I16298" t="str">
        <f>IF(G16298&lt;&gt;H16298,"DIFF","")</f>
        <v>DIFF</v>
      </c>
    </row>
    <row r="16299" spans="1:9">
      <c r="A16299" t="s">
        <v>103</v>
      </c>
      <c r="B16299" t="s">
        <v>347</v>
      </c>
      <c r="C16299" s="1">
        <v>105394098</v>
      </c>
      <c r="D16299" s="1">
        <v>2</v>
      </c>
      <c r="E16299" s="1">
        <v>0</v>
      </c>
      <c r="F16299" s="1">
        <v>0</v>
      </c>
      <c r="G16299" s="7" t="str">
        <f>IF(E16299&lt;0,"0-",IF(E16299=0,"0",IF(E16299&lt;3.01,"0+ to 3",IF(E16299&lt;6.01,"3+ to 6",IF(E16299&lt;9.01,"6+ to 9",IF(E16299&lt;12.01,"9+ to 12",IF(E16299&lt;15.01,"12+ to 15",IF(E16299&lt;18.01,"15+ to 18",IF(E16299&lt;21.01,"18+ to 21",IF(E16299&lt;24.01,"21+ to 24",IF(E16299&lt;27.01,"24+ to 27",IF(E16299&lt;30.01,"27+ to 30","30+"))))))))))))</f>
        <v>0</v>
      </c>
      <c r="H16299" s="7" t="str">
        <f>IF(F16299&lt;0,"0-",IF(F16299=0,"0",IF(F16299&lt;3.01,"0+ to 3",IF(F16299&lt;6.01,"3+ to 6",IF(F16299&lt;9.01,"6+ to 9",IF(F16299&lt;12.01,"9+ to 12",IF(F16299&lt;15.01,"12+ to 15",IF(F16299&lt;18.01,"15+ to 18",IF(F16299&lt;21.01,"18+ to 21",IF(F16299&lt;24.01,"21+ to 24",IF(F16299&lt;27.01,"24+ to 27",IF(F16299&lt;30.01,"27+ to 30","30+"))))))))))))</f>
        <v>0</v>
      </c>
      <c r="I16299" t="str">
        <f>IF(G16299&lt;&gt;H16299,"DIFF","")</f>
        <v/>
      </c>
    </row>
    <row r="16300" spans="1:9">
      <c r="A16300" t="s">
        <v>102</v>
      </c>
      <c r="B16300" t="s">
        <v>347</v>
      </c>
      <c r="C16300" s="1">
        <v>105395944</v>
      </c>
      <c r="D16300" s="1">
        <v>2</v>
      </c>
      <c r="E16300" s="1">
        <v>-18</v>
      </c>
      <c r="F16300" s="1">
        <v>43</v>
      </c>
      <c r="G16300" s="7" t="str">
        <f>IF(E16300&lt;0,"0-",IF(E16300=0,"0",IF(E16300&lt;3.01,"0+ to 3",IF(E16300&lt;6.01,"3+ to 6",IF(E16300&lt;9.01,"6+ to 9",IF(E16300&lt;12.01,"9+ to 12",IF(E16300&lt;15.01,"12+ to 15",IF(E16300&lt;18.01,"15+ to 18",IF(E16300&lt;21.01,"18+ to 21",IF(E16300&lt;24.01,"21+ to 24",IF(E16300&lt;27.01,"24+ to 27",IF(E16300&lt;30.01,"27+ to 30","30+"))))))))))))</f>
        <v>0-</v>
      </c>
      <c r="H16300" s="7" t="str">
        <f>IF(F16300&lt;0,"0-",IF(F16300=0,"0",IF(F16300&lt;3.01,"0+ to 3",IF(F16300&lt;6.01,"3+ to 6",IF(F16300&lt;9.01,"6+ to 9",IF(F16300&lt;12.01,"9+ to 12",IF(F16300&lt;15.01,"12+ to 15",IF(F16300&lt;18.01,"15+ to 18",IF(F16300&lt;21.01,"18+ to 21",IF(F16300&lt;24.01,"21+ to 24",IF(F16300&lt;27.01,"24+ to 27",IF(F16300&lt;30.01,"27+ to 30","30+"))))))))))))</f>
        <v>30+</v>
      </c>
      <c r="I16300" t="str">
        <f>IF(G16300&lt;&gt;H16300,"DIFF","")</f>
        <v>DIFF</v>
      </c>
    </row>
    <row r="16301" spans="1:9">
      <c r="A16301" t="s">
        <v>102</v>
      </c>
      <c r="B16301" t="s">
        <v>346</v>
      </c>
      <c r="C16301" s="1">
        <v>105419623</v>
      </c>
      <c r="D16301" s="1">
        <v>2</v>
      </c>
      <c r="E16301" s="1">
        <v>-4</v>
      </c>
      <c r="F16301" s="1">
        <v>24</v>
      </c>
      <c r="G16301" s="7" t="str">
        <f>IF(E16301&lt;0,"0-",IF(E16301=0,"0",IF(E16301&lt;3.01,"0+ to 3",IF(E16301&lt;6.01,"3+ to 6",IF(E16301&lt;9.01,"6+ to 9",IF(E16301&lt;12.01,"9+ to 12",IF(E16301&lt;15.01,"12+ to 15",IF(E16301&lt;18.01,"15+ to 18",IF(E16301&lt;21.01,"18+ to 21",IF(E16301&lt;24.01,"21+ to 24",IF(E16301&lt;27.01,"24+ to 27",IF(E16301&lt;30.01,"27+ to 30","30+"))))))))))))</f>
        <v>0-</v>
      </c>
      <c r="H16301" s="7" t="str">
        <f>IF(F16301&lt;0,"0-",IF(F16301=0,"0",IF(F16301&lt;3.01,"0+ to 3",IF(F16301&lt;6.01,"3+ to 6",IF(F16301&lt;9.01,"6+ to 9",IF(F16301&lt;12.01,"9+ to 12",IF(F16301&lt;15.01,"12+ to 15",IF(F16301&lt;18.01,"15+ to 18",IF(F16301&lt;21.01,"18+ to 21",IF(F16301&lt;24.01,"21+ to 24",IF(F16301&lt;27.01,"24+ to 27",IF(F16301&lt;30.01,"27+ to 30","30+"))))))))))))</f>
        <v>21+ to 24</v>
      </c>
      <c r="I16301" t="str">
        <f>IF(G16301&lt;&gt;H16301,"DIFF","")</f>
        <v>DIFF</v>
      </c>
    </row>
    <row r="16302" spans="1:9">
      <c r="A16302" t="s">
        <v>102</v>
      </c>
      <c r="B16302" t="s">
        <v>346</v>
      </c>
      <c r="C16302" s="1">
        <v>105422841</v>
      </c>
      <c r="D16302" s="1">
        <v>2</v>
      </c>
      <c r="E16302" s="1">
        <v>-6</v>
      </c>
      <c r="F16302" s="1">
        <v>5</v>
      </c>
      <c r="G16302" s="7" t="str">
        <f>IF(E16302&lt;0,"0-",IF(E16302=0,"0",IF(E16302&lt;3.01,"0+ to 3",IF(E16302&lt;6.01,"3+ to 6",IF(E16302&lt;9.01,"6+ to 9",IF(E16302&lt;12.01,"9+ to 12",IF(E16302&lt;15.01,"12+ to 15",IF(E16302&lt;18.01,"15+ to 18",IF(E16302&lt;21.01,"18+ to 21",IF(E16302&lt;24.01,"21+ to 24",IF(E16302&lt;27.01,"24+ to 27",IF(E16302&lt;30.01,"27+ to 30","30+"))))))))))))</f>
        <v>0-</v>
      </c>
      <c r="H16302" s="7" t="str">
        <f>IF(F16302&lt;0,"0-",IF(F16302=0,"0",IF(F16302&lt;3.01,"0+ to 3",IF(F16302&lt;6.01,"3+ to 6",IF(F16302&lt;9.01,"6+ to 9",IF(F16302&lt;12.01,"9+ to 12",IF(F16302&lt;15.01,"12+ to 15",IF(F16302&lt;18.01,"15+ to 18",IF(F16302&lt;21.01,"18+ to 21",IF(F16302&lt;24.01,"21+ to 24",IF(F16302&lt;27.01,"24+ to 27",IF(F16302&lt;30.01,"27+ to 30","30+"))))))))))))</f>
        <v>3+ to 6</v>
      </c>
      <c r="I16302" t="str">
        <f>IF(G16302&lt;&gt;H16302,"DIFF","")</f>
        <v>DIFF</v>
      </c>
    </row>
    <row r="16303" spans="1:9">
      <c r="A16303" t="s">
        <v>102</v>
      </c>
      <c r="B16303" t="s">
        <v>346</v>
      </c>
      <c r="C16303" s="1">
        <v>105426807</v>
      </c>
      <c r="D16303" s="1">
        <v>2</v>
      </c>
      <c r="E16303" s="1">
        <v>-4</v>
      </c>
      <c r="F16303" s="1">
        <v>6</v>
      </c>
      <c r="G16303" s="7" t="str">
        <f>IF(E16303&lt;0,"0-",IF(E16303=0,"0",IF(E16303&lt;3.01,"0+ to 3",IF(E16303&lt;6.01,"3+ to 6",IF(E16303&lt;9.01,"6+ to 9",IF(E16303&lt;12.01,"9+ to 12",IF(E16303&lt;15.01,"12+ to 15",IF(E16303&lt;18.01,"15+ to 18",IF(E16303&lt;21.01,"18+ to 21",IF(E16303&lt;24.01,"21+ to 24",IF(E16303&lt;27.01,"24+ to 27",IF(E16303&lt;30.01,"27+ to 30","30+"))))))))))))</f>
        <v>0-</v>
      </c>
      <c r="H16303" s="7" t="str">
        <f>IF(F16303&lt;0,"0-",IF(F16303=0,"0",IF(F16303&lt;3.01,"0+ to 3",IF(F16303&lt;6.01,"3+ to 6",IF(F16303&lt;9.01,"6+ to 9",IF(F16303&lt;12.01,"9+ to 12",IF(F16303&lt;15.01,"12+ to 15",IF(F16303&lt;18.01,"15+ to 18",IF(F16303&lt;21.01,"18+ to 21",IF(F16303&lt;24.01,"21+ to 24",IF(F16303&lt;27.01,"24+ to 27",IF(F16303&lt;30.01,"27+ to 30","30+"))))))))))))</f>
        <v>3+ to 6</v>
      </c>
      <c r="I16303" t="str">
        <f>IF(G16303&lt;&gt;H16303,"DIFF","")</f>
        <v>DIFF</v>
      </c>
    </row>
    <row r="16304" spans="1:9">
      <c r="A16304" t="s">
        <v>102</v>
      </c>
      <c r="B16304" t="s">
        <v>346</v>
      </c>
      <c r="C16304" s="1">
        <v>105429399</v>
      </c>
      <c r="D16304" s="1">
        <v>2</v>
      </c>
      <c r="E16304" s="1">
        <v>0</v>
      </c>
      <c r="F16304" s="1">
        <v>11</v>
      </c>
      <c r="G16304" s="7" t="str">
        <f>IF(E16304&lt;0,"0-",IF(E16304=0,"0",IF(E16304&lt;3.01,"0+ to 3",IF(E16304&lt;6.01,"3+ to 6",IF(E16304&lt;9.01,"6+ to 9",IF(E16304&lt;12.01,"9+ to 12",IF(E16304&lt;15.01,"12+ to 15",IF(E16304&lt;18.01,"15+ to 18",IF(E16304&lt;21.01,"18+ to 21",IF(E16304&lt;24.01,"21+ to 24",IF(E16304&lt;27.01,"24+ to 27",IF(E16304&lt;30.01,"27+ to 30","30+"))))))))))))</f>
        <v>0</v>
      </c>
      <c r="H16304" s="7" t="str">
        <f>IF(F16304&lt;0,"0-",IF(F16304=0,"0",IF(F16304&lt;3.01,"0+ to 3",IF(F16304&lt;6.01,"3+ to 6",IF(F16304&lt;9.01,"6+ to 9",IF(F16304&lt;12.01,"9+ to 12",IF(F16304&lt;15.01,"12+ to 15",IF(F16304&lt;18.01,"15+ to 18",IF(F16304&lt;21.01,"18+ to 21",IF(F16304&lt;24.01,"21+ to 24",IF(F16304&lt;27.01,"24+ to 27",IF(F16304&lt;30.01,"27+ to 30","30+"))))))))))))</f>
        <v>9+ to 12</v>
      </c>
      <c r="I16304" t="str">
        <f>IF(G16304&lt;&gt;H16304,"DIFF","")</f>
        <v>DIFF</v>
      </c>
    </row>
    <row r="16305" spans="1:9">
      <c r="A16305" t="s">
        <v>102</v>
      </c>
      <c r="B16305" t="s">
        <v>346</v>
      </c>
      <c r="C16305" s="1">
        <v>105429790</v>
      </c>
      <c r="D16305" s="1">
        <v>2</v>
      </c>
      <c r="E16305" s="1">
        <v>-1</v>
      </c>
      <c r="F16305" s="1">
        <v>0</v>
      </c>
      <c r="G16305" s="7" t="str">
        <f>IF(E16305&lt;0,"0-",IF(E16305=0,"0",IF(E16305&lt;3.01,"0+ to 3",IF(E16305&lt;6.01,"3+ to 6",IF(E16305&lt;9.01,"6+ to 9",IF(E16305&lt;12.01,"9+ to 12",IF(E16305&lt;15.01,"12+ to 15",IF(E16305&lt;18.01,"15+ to 18",IF(E16305&lt;21.01,"18+ to 21",IF(E16305&lt;24.01,"21+ to 24",IF(E16305&lt;27.01,"24+ to 27",IF(E16305&lt;30.01,"27+ to 30","30+"))))))))))))</f>
        <v>0-</v>
      </c>
      <c r="H16305" s="7" t="str">
        <f>IF(F16305&lt;0,"0-",IF(F16305=0,"0",IF(F16305&lt;3.01,"0+ to 3",IF(F16305&lt;6.01,"3+ to 6",IF(F16305&lt;9.01,"6+ to 9",IF(F16305&lt;12.01,"9+ to 12",IF(F16305&lt;15.01,"12+ to 15",IF(F16305&lt;18.01,"15+ to 18",IF(F16305&lt;21.01,"18+ to 21",IF(F16305&lt;24.01,"21+ to 24",IF(F16305&lt;27.01,"24+ to 27",IF(F16305&lt;30.01,"27+ to 30","30+"))))))))))))</f>
        <v>0</v>
      </c>
      <c r="I16305" t="str">
        <f>IF(G16305&lt;&gt;H16305,"DIFF","")</f>
        <v>DIFF</v>
      </c>
    </row>
    <row r="16306" spans="1:9">
      <c r="A16306" t="s">
        <v>102</v>
      </c>
      <c r="B16306" t="s">
        <v>346</v>
      </c>
      <c r="C16306" s="1">
        <v>105431551</v>
      </c>
      <c r="D16306" s="1">
        <v>2</v>
      </c>
      <c r="E16306" s="1">
        <v>-2</v>
      </c>
      <c r="F16306" s="1">
        <v>3</v>
      </c>
      <c r="G16306" s="7" t="str">
        <f>IF(E16306&lt;0,"0-",IF(E16306=0,"0",IF(E16306&lt;3.01,"0+ to 3",IF(E16306&lt;6.01,"3+ to 6",IF(E16306&lt;9.01,"6+ to 9",IF(E16306&lt;12.01,"9+ to 12",IF(E16306&lt;15.01,"12+ to 15",IF(E16306&lt;18.01,"15+ to 18",IF(E16306&lt;21.01,"18+ to 21",IF(E16306&lt;24.01,"21+ to 24",IF(E16306&lt;27.01,"24+ to 27",IF(E16306&lt;30.01,"27+ to 30","30+"))))))))))))</f>
        <v>0-</v>
      </c>
      <c r="H16306" s="7" t="str">
        <f>IF(F16306&lt;0,"0-",IF(F16306=0,"0",IF(F16306&lt;3.01,"0+ to 3",IF(F16306&lt;6.01,"3+ to 6",IF(F16306&lt;9.01,"6+ to 9",IF(F16306&lt;12.01,"9+ to 12",IF(F16306&lt;15.01,"12+ to 15",IF(F16306&lt;18.01,"15+ to 18",IF(F16306&lt;21.01,"18+ to 21",IF(F16306&lt;24.01,"21+ to 24",IF(F16306&lt;27.01,"24+ to 27",IF(F16306&lt;30.01,"27+ to 30","30+"))))))))))))</f>
        <v>0+ to 3</v>
      </c>
      <c r="I16306" t="str">
        <f>IF(G16306&lt;&gt;H16306,"DIFF","")</f>
        <v>DIFF</v>
      </c>
    </row>
    <row r="16307" spans="1:9">
      <c r="A16307" t="s">
        <v>102</v>
      </c>
      <c r="B16307" t="s">
        <v>346</v>
      </c>
      <c r="C16307" s="1">
        <v>105436294</v>
      </c>
      <c r="D16307" s="1">
        <v>2</v>
      </c>
      <c r="E16307" s="1">
        <v>0</v>
      </c>
      <c r="F16307" s="1">
        <v>14</v>
      </c>
      <c r="G16307" s="7" t="str">
        <f>IF(E16307&lt;0,"0-",IF(E16307=0,"0",IF(E16307&lt;3.01,"0+ to 3",IF(E16307&lt;6.01,"3+ to 6",IF(E16307&lt;9.01,"6+ to 9",IF(E16307&lt;12.01,"9+ to 12",IF(E16307&lt;15.01,"12+ to 15",IF(E16307&lt;18.01,"15+ to 18",IF(E16307&lt;21.01,"18+ to 21",IF(E16307&lt;24.01,"21+ to 24",IF(E16307&lt;27.01,"24+ to 27",IF(E16307&lt;30.01,"27+ to 30","30+"))))))))))))</f>
        <v>0</v>
      </c>
      <c r="H16307" s="7" t="str">
        <f>IF(F16307&lt;0,"0-",IF(F16307=0,"0",IF(F16307&lt;3.01,"0+ to 3",IF(F16307&lt;6.01,"3+ to 6",IF(F16307&lt;9.01,"6+ to 9",IF(F16307&lt;12.01,"9+ to 12",IF(F16307&lt;15.01,"12+ to 15",IF(F16307&lt;18.01,"15+ to 18",IF(F16307&lt;21.01,"18+ to 21",IF(F16307&lt;24.01,"21+ to 24",IF(F16307&lt;27.01,"24+ to 27",IF(F16307&lt;30.01,"27+ to 30","30+"))))))))))))</f>
        <v>12+ to 15</v>
      </c>
      <c r="I16307" t="str">
        <f>IF(G16307&lt;&gt;H16307,"DIFF","")</f>
        <v>DIFF</v>
      </c>
    </row>
    <row r="16308" spans="1:9">
      <c r="A16308" t="s">
        <v>102</v>
      </c>
      <c r="B16308" t="s">
        <v>346</v>
      </c>
      <c r="C16308" s="1">
        <v>105437078</v>
      </c>
      <c r="D16308" s="1">
        <v>2</v>
      </c>
      <c r="E16308" s="1">
        <v>-2</v>
      </c>
      <c r="F16308" s="1">
        <v>11</v>
      </c>
      <c r="G16308" s="7" t="str">
        <f>IF(E16308&lt;0,"0-",IF(E16308=0,"0",IF(E16308&lt;3.01,"0+ to 3",IF(E16308&lt;6.01,"3+ to 6",IF(E16308&lt;9.01,"6+ to 9",IF(E16308&lt;12.01,"9+ to 12",IF(E16308&lt;15.01,"12+ to 15",IF(E16308&lt;18.01,"15+ to 18",IF(E16308&lt;21.01,"18+ to 21",IF(E16308&lt;24.01,"21+ to 24",IF(E16308&lt;27.01,"24+ to 27",IF(E16308&lt;30.01,"27+ to 30","30+"))))))))))))</f>
        <v>0-</v>
      </c>
      <c r="H16308" s="7" t="str">
        <f>IF(F16308&lt;0,"0-",IF(F16308=0,"0",IF(F16308&lt;3.01,"0+ to 3",IF(F16308&lt;6.01,"3+ to 6",IF(F16308&lt;9.01,"6+ to 9",IF(F16308&lt;12.01,"9+ to 12",IF(F16308&lt;15.01,"12+ to 15",IF(F16308&lt;18.01,"15+ to 18",IF(F16308&lt;21.01,"18+ to 21",IF(F16308&lt;24.01,"21+ to 24",IF(F16308&lt;27.01,"24+ to 27",IF(F16308&lt;30.01,"27+ to 30","30+"))))))))))))</f>
        <v>9+ to 12</v>
      </c>
      <c r="I16308" t="str">
        <f>IF(G16308&lt;&gt;H16308,"DIFF","")</f>
        <v>DIFF</v>
      </c>
    </row>
    <row r="16309" spans="1:9">
      <c r="A16309" t="s">
        <v>102</v>
      </c>
      <c r="B16309" t="s">
        <v>346</v>
      </c>
      <c r="C16309" s="1">
        <v>105440335</v>
      </c>
      <c r="D16309" s="1">
        <v>2</v>
      </c>
      <c r="E16309" s="1">
        <v>-10</v>
      </c>
      <c r="F16309" s="1">
        <v>14</v>
      </c>
      <c r="G16309" s="7" t="str">
        <f>IF(E16309&lt;0,"0-",IF(E16309=0,"0",IF(E16309&lt;3.01,"0+ to 3",IF(E16309&lt;6.01,"3+ to 6",IF(E16309&lt;9.01,"6+ to 9",IF(E16309&lt;12.01,"9+ to 12",IF(E16309&lt;15.01,"12+ to 15",IF(E16309&lt;18.01,"15+ to 18",IF(E16309&lt;21.01,"18+ to 21",IF(E16309&lt;24.01,"21+ to 24",IF(E16309&lt;27.01,"24+ to 27",IF(E16309&lt;30.01,"27+ to 30","30+"))))))))))))</f>
        <v>0-</v>
      </c>
      <c r="H16309" s="7" t="str">
        <f>IF(F16309&lt;0,"0-",IF(F16309=0,"0",IF(F16309&lt;3.01,"0+ to 3",IF(F16309&lt;6.01,"3+ to 6",IF(F16309&lt;9.01,"6+ to 9",IF(F16309&lt;12.01,"9+ to 12",IF(F16309&lt;15.01,"12+ to 15",IF(F16309&lt;18.01,"15+ to 18",IF(F16309&lt;21.01,"18+ to 21",IF(F16309&lt;24.01,"21+ to 24",IF(F16309&lt;27.01,"24+ to 27",IF(F16309&lt;30.01,"27+ to 30","30+"))))))))))))</f>
        <v>12+ to 15</v>
      </c>
      <c r="I16309" t="str">
        <f>IF(G16309&lt;&gt;H16309,"DIFF","")</f>
        <v>DIFF</v>
      </c>
    </row>
    <row r="16310" spans="1:9">
      <c r="A16310" t="s">
        <v>102</v>
      </c>
      <c r="B16310" t="s">
        <v>345</v>
      </c>
      <c r="C16310" s="1">
        <v>105475657</v>
      </c>
      <c r="D16310" s="1">
        <v>2</v>
      </c>
      <c r="E16310" s="1">
        <v>-4</v>
      </c>
      <c r="F16310" s="1">
        <v>10</v>
      </c>
      <c r="G16310" s="7" t="str">
        <f>IF(E16310&lt;0,"0-",IF(E16310=0,"0",IF(E16310&lt;3.01,"0+ to 3",IF(E16310&lt;6.01,"3+ to 6",IF(E16310&lt;9.01,"6+ to 9",IF(E16310&lt;12.01,"9+ to 12",IF(E16310&lt;15.01,"12+ to 15",IF(E16310&lt;18.01,"15+ to 18",IF(E16310&lt;21.01,"18+ to 21",IF(E16310&lt;24.01,"21+ to 24",IF(E16310&lt;27.01,"24+ to 27",IF(E16310&lt;30.01,"27+ to 30","30+"))))))))))))</f>
        <v>0-</v>
      </c>
      <c r="H16310" s="7" t="str">
        <f>IF(F16310&lt;0,"0-",IF(F16310=0,"0",IF(F16310&lt;3.01,"0+ to 3",IF(F16310&lt;6.01,"3+ to 6",IF(F16310&lt;9.01,"6+ to 9",IF(F16310&lt;12.01,"9+ to 12",IF(F16310&lt;15.01,"12+ to 15",IF(F16310&lt;18.01,"15+ to 18",IF(F16310&lt;21.01,"18+ to 21",IF(F16310&lt;24.01,"21+ to 24",IF(F16310&lt;27.01,"24+ to 27",IF(F16310&lt;30.01,"27+ to 30","30+"))))))))))))</f>
        <v>9+ to 12</v>
      </c>
      <c r="I16310" t="str">
        <f>IF(G16310&lt;&gt;H16310,"DIFF","")</f>
        <v>DIFF</v>
      </c>
    </row>
    <row r="16311" spans="1:9">
      <c r="A16311" t="s">
        <v>102</v>
      </c>
      <c r="B16311" t="s">
        <v>345</v>
      </c>
      <c r="C16311" s="1">
        <v>105478443</v>
      </c>
      <c r="D16311" s="1">
        <v>2</v>
      </c>
      <c r="E16311" s="1">
        <v>-2</v>
      </c>
      <c r="F16311" s="1">
        <v>4</v>
      </c>
      <c r="G16311" s="7" t="str">
        <f>IF(E16311&lt;0,"0-",IF(E16311=0,"0",IF(E16311&lt;3.01,"0+ to 3",IF(E16311&lt;6.01,"3+ to 6",IF(E16311&lt;9.01,"6+ to 9",IF(E16311&lt;12.01,"9+ to 12",IF(E16311&lt;15.01,"12+ to 15",IF(E16311&lt;18.01,"15+ to 18",IF(E16311&lt;21.01,"18+ to 21",IF(E16311&lt;24.01,"21+ to 24",IF(E16311&lt;27.01,"24+ to 27",IF(E16311&lt;30.01,"27+ to 30","30+"))))))))))))</f>
        <v>0-</v>
      </c>
      <c r="H16311" s="7" t="str">
        <f>IF(F16311&lt;0,"0-",IF(F16311=0,"0",IF(F16311&lt;3.01,"0+ to 3",IF(F16311&lt;6.01,"3+ to 6",IF(F16311&lt;9.01,"6+ to 9",IF(F16311&lt;12.01,"9+ to 12",IF(F16311&lt;15.01,"12+ to 15",IF(F16311&lt;18.01,"15+ to 18",IF(F16311&lt;21.01,"18+ to 21",IF(F16311&lt;24.01,"21+ to 24",IF(F16311&lt;27.01,"24+ to 27",IF(F16311&lt;30.01,"27+ to 30","30+"))))))))))))</f>
        <v>3+ to 6</v>
      </c>
      <c r="I16311" t="str">
        <f>IF(G16311&lt;&gt;H16311,"DIFF","")</f>
        <v>DIFF</v>
      </c>
    </row>
    <row r="16312" spans="1:9">
      <c r="A16312" t="s">
        <v>102</v>
      </c>
      <c r="B16312" t="s">
        <v>345</v>
      </c>
      <c r="C16312" s="1">
        <v>105480867</v>
      </c>
      <c r="D16312" s="1">
        <v>2</v>
      </c>
      <c r="E16312" s="1">
        <v>-3</v>
      </c>
      <c r="F16312" s="1">
        <v>5</v>
      </c>
      <c r="G16312" s="7" t="str">
        <f>IF(E16312&lt;0,"0-",IF(E16312=0,"0",IF(E16312&lt;3.01,"0+ to 3",IF(E16312&lt;6.01,"3+ to 6",IF(E16312&lt;9.01,"6+ to 9",IF(E16312&lt;12.01,"9+ to 12",IF(E16312&lt;15.01,"12+ to 15",IF(E16312&lt;18.01,"15+ to 18",IF(E16312&lt;21.01,"18+ to 21",IF(E16312&lt;24.01,"21+ to 24",IF(E16312&lt;27.01,"24+ to 27",IF(E16312&lt;30.01,"27+ to 30","30+"))))))))))))</f>
        <v>0-</v>
      </c>
      <c r="H16312" s="7" t="str">
        <f>IF(F16312&lt;0,"0-",IF(F16312=0,"0",IF(F16312&lt;3.01,"0+ to 3",IF(F16312&lt;6.01,"3+ to 6",IF(F16312&lt;9.01,"6+ to 9",IF(F16312&lt;12.01,"9+ to 12",IF(F16312&lt;15.01,"12+ to 15",IF(F16312&lt;18.01,"15+ to 18",IF(F16312&lt;21.01,"18+ to 21",IF(F16312&lt;24.01,"21+ to 24",IF(F16312&lt;27.01,"24+ to 27",IF(F16312&lt;30.01,"27+ to 30","30+"))))))))))))</f>
        <v>3+ to 6</v>
      </c>
      <c r="I16312" t="str">
        <f>IF(G16312&lt;&gt;H16312,"DIFF","")</f>
        <v>DIFF</v>
      </c>
    </row>
    <row r="16313" spans="1:9">
      <c r="A16313" t="s">
        <v>103</v>
      </c>
      <c r="B16313" t="s">
        <v>345</v>
      </c>
      <c r="C16313" s="1">
        <v>105482115</v>
      </c>
      <c r="D16313" s="1">
        <v>2</v>
      </c>
      <c r="E16313" s="1">
        <v>-1</v>
      </c>
      <c r="F16313" s="1">
        <v>23</v>
      </c>
      <c r="G16313" s="7" t="str">
        <f>IF(E16313&lt;0,"0-",IF(E16313=0,"0",IF(E16313&lt;3.01,"0+ to 3",IF(E16313&lt;6.01,"3+ to 6",IF(E16313&lt;9.01,"6+ to 9",IF(E16313&lt;12.01,"9+ to 12",IF(E16313&lt;15.01,"12+ to 15",IF(E16313&lt;18.01,"15+ to 18",IF(E16313&lt;21.01,"18+ to 21",IF(E16313&lt;24.01,"21+ to 24",IF(E16313&lt;27.01,"24+ to 27",IF(E16313&lt;30.01,"27+ to 30","30+"))))))))))))</f>
        <v>0-</v>
      </c>
      <c r="H16313" s="7" t="str">
        <f>IF(F16313&lt;0,"0-",IF(F16313=0,"0",IF(F16313&lt;3.01,"0+ to 3",IF(F16313&lt;6.01,"3+ to 6",IF(F16313&lt;9.01,"6+ to 9",IF(F16313&lt;12.01,"9+ to 12",IF(F16313&lt;15.01,"12+ to 15",IF(F16313&lt;18.01,"15+ to 18",IF(F16313&lt;21.01,"18+ to 21",IF(F16313&lt;24.01,"21+ to 24",IF(F16313&lt;27.01,"24+ to 27",IF(F16313&lt;30.01,"27+ to 30","30+"))))))))))))</f>
        <v>21+ to 24</v>
      </c>
      <c r="I16313" t="str">
        <f>IF(G16313&lt;&gt;H16313,"DIFF","")</f>
        <v>DIFF</v>
      </c>
    </row>
    <row r="16314" spans="1:9">
      <c r="A16314" t="s">
        <v>102</v>
      </c>
      <c r="B16314" t="s">
        <v>345</v>
      </c>
      <c r="C16314" s="1">
        <v>105482127</v>
      </c>
      <c r="D16314" s="1">
        <v>2</v>
      </c>
      <c r="E16314" s="1">
        <v>-2</v>
      </c>
      <c r="F16314" s="1">
        <v>2</v>
      </c>
      <c r="G16314" s="7" t="str">
        <f>IF(E16314&lt;0,"0-",IF(E16314=0,"0",IF(E16314&lt;3.01,"0+ to 3",IF(E16314&lt;6.01,"3+ to 6",IF(E16314&lt;9.01,"6+ to 9",IF(E16314&lt;12.01,"9+ to 12",IF(E16314&lt;15.01,"12+ to 15",IF(E16314&lt;18.01,"15+ to 18",IF(E16314&lt;21.01,"18+ to 21",IF(E16314&lt;24.01,"21+ to 24",IF(E16314&lt;27.01,"24+ to 27",IF(E16314&lt;30.01,"27+ to 30","30+"))))))))))))</f>
        <v>0-</v>
      </c>
      <c r="H16314" s="7" t="str">
        <f>IF(F16314&lt;0,"0-",IF(F16314=0,"0",IF(F16314&lt;3.01,"0+ to 3",IF(F16314&lt;6.01,"3+ to 6",IF(F16314&lt;9.01,"6+ to 9",IF(F16314&lt;12.01,"9+ to 12",IF(F16314&lt;15.01,"12+ to 15",IF(F16314&lt;18.01,"15+ to 18",IF(F16314&lt;21.01,"18+ to 21",IF(F16314&lt;24.01,"21+ to 24",IF(F16314&lt;27.01,"24+ to 27",IF(F16314&lt;30.01,"27+ to 30","30+"))))))))))))</f>
        <v>0+ to 3</v>
      </c>
      <c r="I16314" t="str">
        <f>IF(G16314&lt;&gt;H16314,"DIFF","")</f>
        <v>DIFF</v>
      </c>
    </row>
    <row r="16315" spans="1:9">
      <c r="A16315" t="s">
        <v>102</v>
      </c>
      <c r="B16315" t="s">
        <v>345</v>
      </c>
      <c r="C16315" s="1">
        <v>105483841</v>
      </c>
      <c r="D16315" s="1">
        <v>2</v>
      </c>
      <c r="E16315" s="1">
        <v>-2</v>
      </c>
      <c r="F16315" s="1">
        <v>3</v>
      </c>
      <c r="G16315" s="7" t="str">
        <f>IF(E16315&lt;0,"0-",IF(E16315=0,"0",IF(E16315&lt;3.01,"0+ to 3",IF(E16315&lt;6.01,"3+ to 6",IF(E16315&lt;9.01,"6+ to 9",IF(E16315&lt;12.01,"9+ to 12",IF(E16315&lt;15.01,"12+ to 15",IF(E16315&lt;18.01,"15+ to 18",IF(E16315&lt;21.01,"18+ to 21",IF(E16315&lt;24.01,"21+ to 24",IF(E16315&lt;27.01,"24+ to 27",IF(E16315&lt;30.01,"27+ to 30","30+"))))))))))))</f>
        <v>0-</v>
      </c>
      <c r="H16315" s="7" t="str">
        <f>IF(F16315&lt;0,"0-",IF(F16315=0,"0",IF(F16315&lt;3.01,"0+ to 3",IF(F16315&lt;6.01,"3+ to 6",IF(F16315&lt;9.01,"6+ to 9",IF(F16315&lt;12.01,"9+ to 12",IF(F16315&lt;15.01,"12+ to 15",IF(F16315&lt;18.01,"15+ to 18",IF(F16315&lt;21.01,"18+ to 21",IF(F16315&lt;24.01,"21+ to 24",IF(F16315&lt;27.01,"24+ to 27",IF(F16315&lt;30.01,"27+ to 30","30+"))))))))))))</f>
        <v>0+ to 3</v>
      </c>
      <c r="I16315" t="str">
        <f>IF(G16315&lt;&gt;H16315,"DIFF","")</f>
        <v>DIFF</v>
      </c>
    </row>
    <row r="16316" spans="1:9">
      <c r="A16316" t="s">
        <v>103</v>
      </c>
      <c r="B16316" t="s">
        <v>345</v>
      </c>
      <c r="C16316" s="1">
        <v>105485711</v>
      </c>
      <c r="D16316" s="1">
        <v>2</v>
      </c>
      <c r="E16316" s="1">
        <v>0</v>
      </c>
      <c r="F16316" s="1">
        <v>0</v>
      </c>
      <c r="G16316" s="7" t="str">
        <f>IF(E16316&lt;0,"0-",IF(E16316=0,"0",IF(E16316&lt;3.01,"0+ to 3",IF(E16316&lt;6.01,"3+ to 6",IF(E16316&lt;9.01,"6+ to 9",IF(E16316&lt;12.01,"9+ to 12",IF(E16316&lt;15.01,"12+ to 15",IF(E16316&lt;18.01,"15+ to 18",IF(E16316&lt;21.01,"18+ to 21",IF(E16316&lt;24.01,"21+ to 24",IF(E16316&lt;27.01,"24+ to 27",IF(E16316&lt;30.01,"27+ to 30","30+"))))))))))))</f>
        <v>0</v>
      </c>
      <c r="H16316" s="7" t="str">
        <f>IF(F16316&lt;0,"0-",IF(F16316=0,"0",IF(F16316&lt;3.01,"0+ to 3",IF(F16316&lt;6.01,"3+ to 6",IF(F16316&lt;9.01,"6+ to 9",IF(F16316&lt;12.01,"9+ to 12",IF(F16316&lt;15.01,"12+ to 15",IF(F16316&lt;18.01,"15+ to 18",IF(F16316&lt;21.01,"18+ to 21",IF(F16316&lt;24.01,"21+ to 24",IF(F16316&lt;27.01,"24+ to 27",IF(F16316&lt;30.01,"27+ to 30","30+"))))))))))))</f>
        <v>0</v>
      </c>
      <c r="I16316" t="str">
        <f>IF(G16316&lt;&gt;H16316,"DIFF","")</f>
        <v/>
      </c>
    </row>
    <row r="16317" spans="1:9">
      <c r="A16317" t="s">
        <v>102</v>
      </c>
      <c r="B16317" t="s">
        <v>345</v>
      </c>
      <c r="C16317" s="1">
        <v>105487471</v>
      </c>
      <c r="D16317" s="1">
        <v>2</v>
      </c>
      <c r="E16317" s="1">
        <v>-10</v>
      </c>
      <c r="F16317" s="1">
        <v>17</v>
      </c>
      <c r="G16317" s="7" t="str">
        <f>IF(E16317&lt;0,"0-",IF(E16317=0,"0",IF(E16317&lt;3.01,"0+ to 3",IF(E16317&lt;6.01,"3+ to 6",IF(E16317&lt;9.01,"6+ to 9",IF(E16317&lt;12.01,"9+ to 12",IF(E16317&lt;15.01,"12+ to 15",IF(E16317&lt;18.01,"15+ to 18",IF(E16317&lt;21.01,"18+ to 21",IF(E16317&lt;24.01,"21+ to 24",IF(E16317&lt;27.01,"24+ to 27",IF(E16317&lt;30.01,"27+ to 30","30+"))))))))))))</f>
        <v>0-</v>
      </c>
      <c r="H16317" s="7" t="str">
        <f>IF(F16317&lt;0,"0-",IF(F16317=0,"0",IF(F16317&lt;3.01,"0+ to 3",IF(F16317&lt;6.01,"3+ to 6",IF(F16317&lt;9.01,"6+ to 9",IF(F16317&lt;12.01,"9+ to 12",IF(F16317&lt;15.01,"12+ to 15",IF(F16317&lt;18.01,"15+ to 18",IF(F16317&lt;21.01,"18+ to 21",IF(F16317&lt;24.01,"21+ to 24",IF(F16317&lt;27.01,"24+ to 27",IF(F16317&lt;30.01,"27+ to 30","30+"))))))))))))</f>
        <v>15+ to 18</v>
      </c>
      <c r="I16317" t="str">
        <f>IF(G16317&lt;&gt;H16317,"DIFF","")</f>
        <v>DIFF</v>
      </c>
    </row>
    <row r="16318" spans="1:9">
      <c r="A16318" t="s">
        <v>102</v>
      </c>
      <c r="B16318" t="s">
        <v>345</v>
      </c>
      <c r="C16318" s="1">
        <v>105489686</v>
      </c>
      <c r="D16318" s="1">
        <v>2</v>
      </c>
      <c r="E16318" s="1">
        <v>-13</v>
      </c>
      <c r="F16318" s="1">
        <v>25</v>
      </c>
      <c r="G16318" s="7" t="str">
        <f>IF(E16318&lt;0,"0-",IF(E16318=0,"0",IF(E16318&lt;3.01,"0+ to 3",IF(E16318&lt;6.01,"3+ to 6",IF(E16318&lt;9.01,"6+ to 9",IF(E16318&lt;12.01,"9+ to 12",IF(E16318&lt;15.01,"12+ to 15",IF(E16318&lt;18.01,"15+ to 18",IF(E16318&lt;21.01,"18+ to 21",IF(E16318&lt;24.01,"21+ to 24",IF(E16318&lt;27.01,"24+ to 27",IF(E16318&lt;30.01,"27+ to 30","30+"))))))))))))</f>
        <v>0-</v>
      </c>
      <c r="H16318" s="7" t="str">
        <f>IF(F16318&lt;0,"0-",IF(F16318=0,"0",IF(F16318&lt;3.01,"0+ to 3",IF(F16318&lt;6.01,"3+ to 6",IF(F16318&lt;9.01,"6+ to 9",IF(F16318&lt;12.01,"9+ to 12",IF(F16318&lt;15.01,"12+ to 15",IF(F16318&lt;18.01,"15+ to 18",IF(F16318&lt;21.01,"18+ to 21",IF(F16318&lt;24.01,"21+ to 24",IF(F16318&lt;27.01,"24+ to 27",IF(F16318&lt;30.01,"27+ to 30","30+"))))))))))))</f>
        <v>24+ to 27</v>
      </c>
      <c r="I16318" t="str">
        <f>IF(G16318&lt;&gt;H16318,"DIFF","")</f>
        <v>DIFF</v>
      </c>
    </row>
    <row r="16319" spans="1:9">
      <c r="A16319" t="s">
        <v>102</v>
      </c>
      <c r="B16319" t="s">
        <v>345</v>
      </c>
      <c r="C16319" s="1">
        <v>105491295</v>
      </c>
      <c r="D16319" s="1">
        <v>2</v>
      </c>
      <c r="E16319" s="1">
        <v>-2</v>
      </c>
      <c r="F16319" s="1">
        <v>0</v>
      </c>
      <c r="G16319" s="7" t="str">
        <f>IF(E16319&lt;0,"0-",IF(E16319=0,"0",IF(E16319&lt;3.01,"0+ to 3",IF(E16319&lt;6.01,"3+ to 6",IF(E16319&lt;9.01,"6+ to 9",IF(E16319&lt;12.01,"9+ to 12",IF(E16319&lt;15.01,"12+ to 15",IF(E16319&lt;18.01,"15+ to 18",IF(E16319&lt;21.01,"18+ to 21",IF(E16319&lt;24.01,"21+ to 24",IF(E16319&lt;27.01,"24+ to 27",IF(E16319&lt;30.01,"27+ to 30","30+"))))))))))))</f>
        <v>0-</v>
      </c>
      <c r="H16319" s="7" t="str">
        <f>IF(F16319&lt;0,"0-",IF(F16319=0,"0",IF(F16319&lt;3.01,"0+ to 3",IF(F16319&lt;6.01,"3+ to 6",IF(F16319&lt;9.01,"6+ to 9",IF(F16319&lt;12.01,"9+ to 12",IF(F16319&lt;15.01,"12+ to 15",IF(F16319&lt;18.01,"15+ to 18",IF(F16319&lt;21.01,"18+ to 21",IF(F16319&lt;24.01,"21+ to 24",IF(F16319&lt;27.01,"24+ to 27",IF(F16319&lt;30.01,"27+ to 30","30+"))))))))))))</f>
        <v>0</v>
      </c>
      <c r="I16319" t="str">
        <f>IF(G16319&lt;&gt;H16319,"DIFF","")</f>
        <v>DIFF</v>
      </c>
    </row>
    <row r="16320" spans="1:9">
      <c r="A16320" t="s">
        <v>102</v>
      </c>
      <c r="B16320" t="s">
        <v>345</v>
      </c>
      <c r="C16320" s="1">
        <v>105497122</v>
      </c>
      <c r="D16320" s="1">
        <v>2</v>
      </c>
      <c r="E16320" s="1">
        <v>-6</v>
      </c>
      <c r="F16320" s="1">
        <v>12</v>
      </c>
      <c r="G16320" s="7" t="str">
        <f>IF(E16320&lt;0,"0-",IF(E16320=0,"0",IF(E16320&lt;3.01,"0+ to 3",IF(E16320&lt;6.01,"3+ to 6",IF(E16320&lt;9.01,"6+ to 9",IF(E16320&lt;12.01,"9+ to 12",IF(E16320&lt;15.01,"12+ to 15",IF(E16320&lt;18.01,"15+ to 18",IF(E16320&lt;21.01,"18+ to 21",IF(E16320&lt;24.01,"21+ to 24",IF(E16320&lt;27.01,"24+ to 27",IF(E16320&lt;30.01,"27+ to 30","30+"))))))))))))</f>
        <v>0-</v>
      </c>
      <c r="H16320" s="7" t="str">
        <f>IF(F16320&lt;0,"0-",IF(F16320=0,"0",IF(F16320&lt;3.01,"0+ to 3",IF(F16320&lt;6.01,"3+ to 6",IF(F16320&lt;9.01,"6+ to 9",IF(F16320&lt;12.01,"9+ to 12",IF(F16320&lt;15.01,"12+ to 15",IF(F16320&lt;18.01,"15+ to 18",IF(F16320&lt;21.01,"18+ to 21",IF(F16320&lt;24.01,"21+ to 24",IF(F16320&lt;27.01,"24+ to 27",IF(F16320&lt;30.01,"27+ to 30","30+"))))))))))))</f>
        <v>9+ to 12</v>
      </c>
      <c r="I16320" t="str">
        <f>IF(G16320&lt;&gt;H16320,"DIFF","")</f>
        <v>DIFF</v>
      </c>
    </row>
    <row r="16321" spans="1:9">
      <c r="A16321" t="s">
        <v>103</v>
      </c>
      <c r="B16321" t="s">
        <v>344</v>
      </c>
      <c r="C16321" s="1">
        <v>105531213</v>
      </c>
      <c r="D16321" s="1">
        <v>2</v>
      </c>
      <c r="E16321" s="1">
        <v>-33</v>
      </c>
      <c r="F16321" s="1">
        <v>20</v>
      </c>
      <c r="G16321" s="7" t="str">
        <f>IF(E16321&lt;0,"0-",IF(E16321=0,"0",IF(E16321&lt;3.01,"0+ to 3",IF(E16321&lt;6.01,"3+ to 6",IF(E16321&lt;9.01,"6+ to 9",IF(E16321&lt;12.01,"9+ to 12",IF(E16321&lt;15.01,"12+ to 15",IF(E16321&lt;18.01,"15+ to 18",IF(E16321&lt;21.01,"18+ to 21",IF(E16321&lt;24.01,"21+ to 24",IF(E16321&lt;27.01,"24+ to 27",IF(E16321&lt;30.01,"27+ to 30","30+"))))))))))))</f>
        <v>0-</v>
      </c>
      <c r="H16321" s="7" t="str">
        <f>IF(F16321&lt;0,"0-",IF(F16321=0,"0",IF(F16321&lt;3.01,"0+ to 3",IF(F16321&lt;6.01,"3+ to 6",IF(F16321&lt;9.01,"6+ to 9",IF(F16321&lt;12.01,"9+ to 12",IF(F16321&lt;15.01,"12+ to 15",IF(F16321&lt;18.01,"15+ to 18",IF(F16321&lt;21.01,"18+ to 21",IF(F16321&lt;24.01,"21+ to 24",IF(F16321&lt;27.01,"24+ to 27",IF(F16321&lt;30.01,"27+ to 30","30+"))))))))))))</f>
        <v>18+ to 21</v>
      </c>
      <c r="I16321" t="str">
        <f>IF(G16321&lt;&gt;H16321,"DIFF","")</f>
        <v>DIFF</v>
      </c>
    </row>
    <row r="16322" spans="1:9">
      <c r="A16322" t="s">
        <v>102</v>
      </c>
      <c r="B16322" t="s">
        <v>344</v>
      </c>
      <c r="C16322" s="1">
        <v>105532617</v>
      </c>
      <c r="D16322" s="1">
        <v>2</v>
      </c>
      <c r="E16322" s="1">
        <v>-7</v>
      </c>
      <c r="F16322" s="1">
        <v>10</v>
      </c>
      <c r="G16322" s="7" t="str">
        <f>IF(E16322&lt;0,"0-",IF(E16322=0,"0",IF(E16322&lt;3.01,"0+ to 3",IF(E16322&lt;6.01,"3+ to 6",IF(E16322&lt;9.01,"6+ to 9",IF(E16322&lt;12.01,"9+ to 12",IF(E16322&lt;15.01,"12+ to 15",IF(E16322&lt;18.01,"15+ to 18",IF(E16322&lt;21.01,"18+ to 21",IF(E16322&lt;24.01,"21+ to 24",IF(E16322&lt;27.01,"24+ to 27",IF(E16322&lt;30.01,"27+ to 30","30+"))))))))))))</f>
        <v>0-</v>
      </c>
      <c r="H16322" s="7" t="str">
        <f>IF(F16322&lt;0,"0-",IF(F16322=0,"0",IF(F16322&lt;3.01,"0+ to 3",IF(F16322&lt;6.01,"3+ to 6",IF(F16322&lt;9.01,"6+ to 9",IF(F16322&lt;12.01,"9+ to 12",IF(F16322&lt;15.01,"12+ to 15",IF(F16322&lt;18.01,"15+ to 18",IF(F16322&lt;21.01,"18+ to 21",IF(F16322&lt;24.01,"21+ to 24",IF(F16322&lt;27.01,"24+ to 27",IF(F16322&lt;30.01,"27+ to 30","30+"))))))))))))</f>
        <v>9+ to 12</v>
      </c>
      <c r="I16322" t="str">
        <f>IF(G16322&lt;&gt;H16322,"DIFF","")</f>
        <v>DIFF</v>
      </c>
    </row>
    <row r="16323" spans="1:9">
      <c r="A16323" t="s">
        <v>102</v>
      </c>
      <c r="B16323" t="s">
        <v>344</v>
      </c>
      <c r="C16323" s="1">
        <v>105536306</v>
      </c>
      <c r="D16323" s="1">
        <v>2</v>
      </c>
      <c r="E16323" s="1">
        <v>-11</v>
      </c>
      <c r="F16323" s="1">
        <v>14</v>
      </c>
      <c r="G16323" s="7" t="str">
        <f>IF(E16323&lt;0,"0-",IF(E16323=0,"0",IF(E16323&lt;3.01,"0+ to 3",IF(E16323&lt;6.01,"3+ to 6",IF(E16323&lt;9.01,"6+ to 9",IF(E16323&lt;12.01,"9+ to 12",IF(E16323&lt;15.01,"12+ to 15",IF(E16323&lt;18.01,"15+ to 18",IF(E16323&lt;21.01,"18+ to 21",IF(E16323&lt;24.01,"21+ to 24",IF(E16323&lt;27.01,"24+ to 27",IF(E16323&lt;30.01,"27+ to 30","30+"))))))))))))</f>
        <v>0-</v>
      </c>
      <c r="H16323" s="7" t="str">
        <f>IF(F16323&lt;0,"0-",IF(F16323=0,"0",IF(F16323&lt;3.01,"0+ to 3",IF(F16323&lt;6.01,"3+ to 6",IF(F16323&lt;9.01,"6+ to 9",IF(F16323&lt;12.01,"9+ to 12",IF(F16323&lt;15.01,"12+ to 15",IF(F16323&lt;18.01,"15+ to 18",IF(F16323&lt;21.01,"18+ to 21",IF(F16323&lt;24.01,"21+ to 24",IF(F16323&lt;27.01,"24+ to 27",IF(F16323&lt;30.01,"27+ to 30","30+"))))))))))))</f>
        <v>12+ to 15</v>
      </c>
      <c r="I16323" t="str">
        <f>IF(G16323&lt;&gt;H16323,"DIFF","")</f>
        <v>DIFF</v>
      </c>
    </row>
    <row r="16324" spans="1:9">
      <c r="A16324" t="s">
        <v>102</v>
      </c>
      <c r="B16324" t="s">
        <v>344</v>
      </c>
      <c r="C16324" s="1">
        <v>105538803</v>
      </c>
      <c r="D16324" s="1">
        <v>2</v>
      </c>
      <c r="E16324" s="1">
        <v>-3</v>
      </c>
      <c r="F16324" s="1">
        <v>10</v>
      </c>
      <c r="G16324" s="7" t="str">
        <f>IF(E16324&lt;0,"0-",IF(E16324=0,"0",IF(E16324&lt;3.01,"0+ to 3",IF(E16324&lt;6.01,"3+ to 6",IF(E16324&lt;9.01,"6+ to 9",IF(E16324&lt;12.01,"9+ to 12",IF(E16324&lt;15.01,"12+ to 15",IF(E16324&lt;18.01,"15+ to 18",IF(E16324&lt;21.01,"18+ to 21",IF(E16324&lt;24.01,"21+ to 24",IF(E16324&lt;27.01,"24+ to 27",IF(E16324&lt;30.01,"27+ to 30","30+"))))))))))))</f>
        <v>0-</v>
      </c>
      <c r="H16324" s="7" t="str">
        <f>IF(F16324&lt;0,"0-",IF(F16324=0,"0",IF(F16324&lt;3.01,"0+ to 3",IF(F16324&lt;6.01,"3+ to 6",IF(F16324&lt;9.01,"6+ to 9",IF(F16324&lt;12.01,"9+ to 12",IF(F16324&lt;15.01,"12+ to 15",IF(F16324&lt;18.01,"15+ to 18",IF(F16324&lt;21.01,"18+ to 21",IF(F16324&lt;24.01,"21+ to 24",IF(F16324&lt;27.01,"24+ to 27",IF(F16324&lt;30.01,"27+ to 30","30+"))))))))))))</f>
        <v>9+ to 12</v>
      </c>
      <c r="I16324" t="str">
        <f>IF(G16324&lt;&gt;H16324,"DIFF","")</f>
        <v>DIFF</v>
      </c>
    </row>
    <row r="16325" spans="1:9">
      <c r="A16325" t="s">
        <v>102</v>
      </c>
      <c r="B16325" t="s">
        <v>344</v>
      </c>
      <c r="C16325" s="1">
        <v>105541333</v>
      </c>
      <c r="D16325" s="1">
        <v>2</v>
      </c>
      <c r="E16325" s="1">
        <v>0</v>
      </c>
      <c r="F16325" s="1">
        <v>6</v>
      </c>
      <c r="G16325" s="7" t="str">
        <f>IF(E16325&lt;0,"0-",IF(E16325=0,"0",IF(E16325&lt;3.01,"0+ to 3",IF(E16325&lt;6.01,"3+ to 6",IF(E16325&lt;9.01,"6+ to 9",IF(E16325&lt;12.01,"9+ to 12",IF(E16325&lt;15.01,"12+ to 15",IF(E16325&lt;18.01,"15+ to 18",IF(E16325&lt;21.01,"18+ to 21",IF(E16325&lt;24.01,"21+ to 24",IF(E16325&lt;27.01,"24+ to 27",IF(E16325&lt;30.01,"27+ to 30","30+"))))))))))))</f>
        <v>0</v>
      </c>
      <c r="H16325" s="7" t="str">
        <f>IF(F16325&lt;0,"0-",IF(F16325=0,"0",IF(F16325&lt;3.01,"0+ to 3",IF(F16325&lt;6.01,"3+ to 6",IF(F16325&lt;9.01,"6+ to 9",IF(F16325&lt;12.01,"9+ to 12",IF(F16325&lt;15.01,"12+ to 15",IF(F16325&lt;18.01,"15+ to 18",IF(F16325&lt;21.01,"18+ to 21",IF(F16325&lt;24.01,"21+ to 24",IF(F16325&lt;27.01,"24+ to 27",IF(F16325&lt;30.01,"27+ to 30","30+"))))))))))))</f>
        <v>3+ to 6</v>
      </c>
      <c r="I16325" t="str">
        <f>IF(G16325&lt;&gt;H16325,"DIFF","")</f>
        <v>DIFF</v>
      </c>
    </row>
    <row r="16326" spans="1:9">
      <c r="A16326" t="s">
        <v>102</v>
      </c>
      <c r="B16326" t="s">
        <v>343</v>
      </c>
      <c r="C16326" s="1">
        <v>105610932</v>
      </c>
      <c r="D16326" s="1">
        <v>2</v>
      </c>
      <c r="E16326" s="1">
        <v>-5</v>
      </c>
      <c r="F16326" s="1">
        <v>14</v>
      </c>
      <c r="G16326" s="7" t="str">
        <f>IF(E16326&lt;0,"0-",IF(E16326=0,"0",IF(E16326&lt;3.01,"0+ to 3",IF(E16326&lt;6.01,"3+ to 6",IF(E16326&lt;9.01,"6+ to 9",IF(E16326&lt;12.01,"9+ to 12",IF(E16326&lt;15.01,"12+ to 15",IF(E16326&lt;18.01,"15+ to 18",IF(E16326&lt;21.01,"18+ to 21",IF(E16326&lt;24.01,"21+ to 24",IF(E16326&lt;27.01,"24+ to 27",IF(E16326&lt;30.01,"27+ to 30","30+"))))))))))))</f>
        <v>0-</v>
      </c>
      <c r="H16326" s="7" t="str">
        <f>IF(F16326&lt;0,"0-",IF(F16326=0,"0",IF(F16326&lt;3.01,"0+ to 3",IF(F16326&lt;6.01,"3+ to 6",IF(F16326&lt;9.01,"6+ to 9",IF(F16326&lt;12.01,"9+ to 12",IF(F16326&lt;15.01,"12+ to 15",IF(F16326&lt;18.01,"15+ to 18",IF(F16326&lt;21.01,"18+ to 21",IF(F16326&lt;24.01,"21+ to 24",IF(F16326&lt;27.01,"24+ to 27",IF(F16326&lt;30.01,"27+ to 30","30+"))))))))))))</f>
        <v>12+ to 15</v>
      </c>
      <c r="I16326" t="str">
        <f>IF(G16326&lt;&gt;H16326,"DIFF","")</f>
        <v>DIFF</v>
      </c>
    </row>
    <row r="16327" spans="1:9">
      <c r="A16327" t="s">
        <v>102</v>
      </c>
      <c r="B16327" t="s">
        <v>343</v>
      </c>
      <c r="C16327" s="1">
        <v>105618043</v>
      </c>
      <c r="D16327" s="1">
        <v>2</v>
      </c>
      <c r="E16327" s="1">
        <v>-5</v>
      </c>
      <c r="F16327" s="1">
        <v>7</v>
      </c>
      <c r="G16327" s="7" t="str">
        <f>IF(E16327&lt;0,"0-",IF(E16327=0,"0",IF(E16327&lt;3.01,"0+ to 3",IF(E16327&lt;6.01,"3+ to 6",IF(E16327&lt;9.01,"6+ to 9",IF(E16327&lt;12.01,"9+ to 12",IF(E16327&lt;15.01,"12+ to 15",IF(E16327&lt;18.01,"15+ to 18",IF(E16327&lt;21.01,"18+ to 21",IF(E16327&lt;24.01,"21+ to 24",IF(E16327&lt;27.01,"24+ to 27",IF(E16327&lt;30.01,"27+ to 30","30+"))))))))))))</f>
        <v>0-</v>
      </c>
      <c r="H16327" s="7" t="str">
        <f>IF(F16327&lt;0,"0-",IF(F16327=0,"0",IF(F16327&lt;3.01,"0+ to 3",IF(F16327&lt;6.01,"3+ to 6",IF(F16327&lt;9.01,"6+ to 9",IF(F16327&lt;12.01,"9+ to 12",IF(F16327&lt;15.01,"12+ to 15",IF(F16327&lt;18.01,"15+ to 18",IF(F16327&lt;21.01,"18+ to 21",IF(F16327&lt;24.01,"21+ to 24",IF(F16327&lt;27.01,"24+ to 27",IF(F16327&lt;30.01,"27+ to 30","30+"))))))))))))</f>
        <v>6+ to 9</v>
      </c>
      <c r="I16327" t="str">
        <f>IF(G16327&lt;&gt;H16327,"DIFF","")</f>
        <v>DIFF</v>
      </c>
    </row>
    <row r="16328" spans="1:9">
      <c r="A16328" t="s">
        <v>103</v>
      </c>
      <c r="B16328" t="s">
        <v>343</v>
      </c>
      <c r="C16328" s="1">
        <v>105620439</v>
      </c>
      <c r="D16328" s="1">
        <v>2</v>
      </c>
      <c r="E16328" s="1">
        <v>-12</v>
      </c>
      <c r="F16328" s="1">
        <v>15</v>
      </c>
      <c r="G16328" s="7" t="str">
        <f>IF(E16328&lt;0,"0-",IF(E16328=0,"0",IF(E16328&lt;3.01,"0+ to 3",IF(E16328&lt;6.01,"3+ to 6",IF(E16328&lt;9.01,"6+ to 9",IF(E16328&lt;12.01,"9+ to 12",IF(E16328&lt;15.01,"12+ to 15",IF(E16328&lt;18.01,"15+ to 18",IF(E16328&lt;21.01,"18+ to 21",IF(E16328&lt;24.01,"21+ to 24",IF(E16328&lt;27.01,"24+ to 27",IF(E16328&lt;30.01,"27+ to 30","30+"))))))))))))</f>
        <v>0-</v>
      </c>
      <c r="H16328" s="7" t="str">
        <f>IF(F16328&lt;0,"0-",IF(F16328=0,"0",IF(F16328&lt;3.01,"0+ to 3",IF(F16328&lt;6.01,"3+ to 6",IF(F16328&lt;9.01,"6+ to 9",IF(F16328&lt;12.01,"9+ to 12",IF(F16328&lt;15.01,"12+ to 15",IF(F16328&lt;18.01,"15+ to 18",IF(F16328&lt;21.01,"18+ to 21",IF(F16328&lt;24.01,"21+ to 24",IF(F16328&lt;27.01,"24+ to 27",IF(F16328&lt;30.01,"27+ to 30","30+"))))))))))))</f>
        <v>12+ to 15</v>
      </c>
      <c r="I16328" t="str">
        <f>IF(G16328&lt;&gt;H16328,"DIFF","")</f>
        <v>DIFF</v>
      </c>
    </row>
    <row r="16329" spans="1:9">
      <c r="A16329" t="s">
        <v>102</v>
      </c>
      <c r="B16329" t="s">
        <v>343</v>
      </c>
      <c r="C16329" s="1">
        <v>105621624</v>
      </c>
      <c r="D16329" s="1">
        <v>2</v>
      </c>
      <c r="E16329" s="1">
        <v>0</v>
      </c>
      <c r="F16329" s="1">
        <v>0</v>
      </c>
      <c r="G16329" s="7" t="str">
        <f>IF(E16329&lt;0,"0-",IF(E16329=0,"0",IF(E16329&lt;3.01,"0+ to 3",IF(E16329&lt;6.01,"3+ to 6",IF(E16329&lt;9.01,"6+ to 9",IF(E16329&lt;12.01,"9+ to 12",IF(E16329&lt;15.01,"12+ to 15",IF(E16329&lt;18.01,"15+ to 18",IF(E16329&lt;21.01,"18+ to 21",IF(E16329&lt;24.01,"21+ to 24",IF(E16329&lt;27.01,"24+ to 27",IF(E16329&lt;30.01,"27+ to 30","30+"))))))))))))</f>
        <v>0</v>
      </c>
      <c r="H16329" s="7" t="str">
        <f>IF(F16329&lt;0,"0-",IF(F16329=0,"0",IF(F16329&lt;3.01,"0+ to 3",IF(F16329&lt;6.01,"3+ to 6",IF(F16329&lt;9.01,"6+ to 9",IF(F16329&lt;12.01,"9+ to 12",IF(F16329&lt;15.01,"12+ to 15",IF(F16329&lt;18.01,"15+ to 18",IF(F16329&lt;21.01,"18+ to 21",IF(F16329&lt;24.01,"21+ to 24",IF(F16329&lt;27.01,"24+ to 27",IF(F16329&lt;30.01,"27+ to 30","30+"))))))))))))</f>
        <v>0</v>
      </c>
      <c r="I16329" t="str">
        <f>IF(G16329&lt;&gt;H16329,"DIFF","")</f>
        <v/>
      </c>
    </row>
    <row r="16330" spans="1:9">
      <c r="A16330" t="s">
        <v>103</v>
      </c>
      <c r="B16330" t="s">
        <v>343</v>
      </c>
      <c r="C16330" s="1">
        <v>105627999</v>
      </c>
      <c r="D16330" s="1">
        <v>3</v>
      </c>
      <c r="E16330" s="1">
        <v>-618</v>
      </c>
      <c r="F16330" s="1">
        <v>1539</v>
      </c>
      <c r="G16330" s="7" t="str">
        <f>IF(E16330&lt;0,"0-",IF(E16330=0,"0",IF(E16330&lt;3.01,"0+ to 3",IF(E16330&lt;6.01,"3+ to 6",IF(E16330&lt;9.01,"6+ to 9",IF(E16330&lt;12.01,"9+ to 12",IF(E16330&lt;15.01,"12+ to 15",IF(E16330&lt;18.01,"15+ to 18",IF(E16330&lt;21.01,"18+ to 21",IF(E16330&lt;24.01,"21+ to 24",IF(E16330&lt;27.01,"24+ to 27",IF(E16330&lt;30.01,"27+ to 30","30+"))))))))))))</f>
        <v>0-</v>
      </c>
      <c r="H16330" s="7" t="str">
        <f>IF(F16330&lt;0,"0-",IF(F16330=0,"0",IF(F16330&lt;3.01,"0+ to 3",IF(F16330&lt;6.01,"3+ to 6",IF(F16330&lt;9.01,"6+ to 9",IF(F16330&lt;12.01,"9+ to 12",IF(F16330&lt;15.01,"12+ to 15",IF(F16330&lt;18.01,"15+ to 18",IF(F16330&lt;21.01,"18+ to 21",IF(F16330&lt;24.01,"21+ to 24",IF(F16330&lt;27.01,"24+ to 27",IF(F16330&lt;30.01,"27+ to 30","30+"))))))))))))</f>
        <v>30+</v>
      </c>
      <c r="I16330" t="str">
        <f>IF(G16330&lt;&gt;H16330,"DIFF","")</f>
        <v>DIFF</v>
      </c>
    </row>
    <row r="16331" spans="1:9">
      <c r="A16331" t="s">
        <v>102</v>
      </c>
      <c r="B16331" t="s">
        <v>342</v>
      </c>
      <c r="C16331" s="1">
        <v>105660507</v>
      </c>
      <c r="D16331" s="1">
        <v>2</v>
      </c>
      <c r="E16331" s="1">
        <v>-7</v>
      </c>
      <c r="F16331" s="1">
        <v>15</v>
      </c>
      <c r="G16331" s="7" t="str">
        <f>IF(E16331&lt;0,"0-",IF(E16331=0,"0",IF(E16331&lt;3.01,"0+ to 3",IF(E16331&lt;6.01,"3+ to 6",IF(E16331&lt;9.01,"6+ to 9",IF(E16331&lt;12.01,"9+ to 12",IF(E16331&lt;15.01,"12+ to 15",IF(E16331&lt;18.01,"15+ to 18",IF(E16331&lt;21.01,"18+ to 21",IF(E16331&lt;24.01,"21+ to 24",IF(E16331&lt;27.01,"24+ to 27",IF(E16331&lt;30.01,"27+ to 30","30+"))))))))))))</f>
        <v>0-</v>
      </c>
      <c r="H16331" s="7" t="str">
        <f>IF(F16331&lt;0,"0-",IF(F16331=0,"0",IF(F16331&lt;3.01,"0+ to 3",IF(F16331&lt;6.01,"3+ to 6",IF(F16331&lt;9.01,"6+ to 9",IF(F16331&lt;12.01,"9+ to 12",IF(F16331&lt;15.01,"12+ to 15",IF(F16331&lt;18.01,"15+ to 18",IF(F16331&lt;21.01,"18+ to 21",IF(F16331&lt;24.01,"21+ to 24",IF(F16331&lt;27.01,"24+ to 27",IF(F16331&lt;30.01,"27+ to 30","30+"))))))))))))</f>
        <v>12+ to 15</v>
      </c>
      <c r="I16331" t="str">
        <f>IF(G16331&lt;&gt;H16331,"DIFF","")</f>
        <v>DIFF</v>
      </c>
    </row>
    <row r="16332" spans="1:9">
      <c r="A16332" t="s">
        <v>102</v>
      </c>
      <c r="B16332" t="s">
        <v>342</v>
      </c>
      <c r="C16332" s="1">
        <v>105661565</v>
      </c>
      <c r="D16332" s="1">
        <v>2</v>
      </c>
      <c r="E16332" s="1">
        <v>-5</v>
      </c>
      <c r="F16332" s="1">
        <v>9</v>
      </c>
      <c r="G16332" s="7" t="str">
        <f>IF(E16332&lt;0,"0-",IF(E16332=0,"0",IF(E16332&lt;3.01,"0+ to 3",IF(E16332&lt;6.01,"3+ to 6",IF(E16332&lt;9.01,"6+ to 9",IF(E16332&lt;12.01,"9+ to 12",IF(E16332&lt;15.01,"12+ to 15",IF(E16332&lt;18.01,"15+ to 18",IF(E16332&lt;21.01,"18+ to 21",IF(E16332&lt;24.01,"21+ to 24",IF(E16332&lt;27.01,"24+ to 27",IF(E16332&lt;30.01,"27+ to 30","30+"))))))))))))</f>
        <v>0-</v>
      </c>
      <c r="H16332" s="7" t="str">
        <f>IF(F16332&lt;0,"0-",IF(F16332=0,"0",IF(F16332&lt;3.01,"0+ to 3",IF(F16332&lt;6.01,"3+ to 6",IF(F16332&lt;9.01,"6+ to 9",IF(F16332&lt;12.01,"9+ to 12",IF(F16332&lt;15.01,"12+ to 15",IF(F16332&lt;18.01,"15+ to 18",IF(F16332&lt;21.01,"18+ to 21",IF(F16332&lt;24.01,"21+ to 24",IF(F16332&lt;27.01,"24+ to 27",IF(F16332&lt;30.01,"27+ to 30","30+"))))))))))))</f>
        <v>6+ to 9</v>
      </c>
      <c r="I16332" t="str">
        <f>IF(G16332&lt;&gt;H16332,"DIFF","")</f>
        <v>DIFF</v>
      </c>
    </row>
    <row r="16333" spans="1:9">
      <c r="A16333" t="s">
        <v>102</v>
      </c>
      <c r="B16333" t="s">
        <v>342</v>
      </c>
      <c r="C16333" s="1">
        <v>105666780</v>
      </c>
      <c r="D16333" s="1">
        <v>2</v>
      </c>
      <c r="E16333" s="1">
        <v>-6</v>
      </c>
      <c r="F16333" s="1">
        <v>7</v>
      </c>
      <c r="G16333" s="7" t="str">
        <f>IF(E16333&lt;0,"0-",IF(E16333=0,"0",IF(E16333&lt;3.01,"0+ to 3",IF(E16333&lt;6.01,"3+ to 6",IF(E16333&lt;9.01,"6+ to 9",IF(E16333&lt;12.01,"9+ to 12",IF(E16333&lt;15.01,"12+ to 15",IF(E16333&lt;18.01,"15+ to 18",IF(E16333&lt;21.01,"18+ to 21",IF(E16333&lt;24.01,"21+ to 24",IF(E16333&lt;27.01,"24+ to 27",IF(E16333&lt;30.01,"27+ to 30","30+"))))))))))))</f>
        <v>0-</v>
      </c>
      <c r="H16333" s="7" t="str">
        <f>IF(F16333&lt;0,"0-",IF(F16333=0,"0",IF(F16333&lt;3.01,"0+ to 3",IF(F16333&lt;6.01,"3+ to 6",IF(F16333&lt;9.01,"6+ to 9",IF(F16333&lt;12.01,"9+ to 12",IF(F16333&lt;15.01,"12+ to 15",IF(F16333&lt;18.01,"15+ to 18",IF(F16333&lt;21.01,"18+ to 21",IF(F16333&lt;24.01,"21+ to 24",IF(F16333&lt;27.01,"24+ to 27",IF(F16333&lt;30.01,"27+ to 30","30+"))))))))))))</f>
        <v>6+ to 9</v>
      </c>
      <c r="I16333" t="str">
        <f>IF(G16333&lt;&gt;H16333,"DIFF","")</f>
        <v>DIFF</v>
      </c>
    </row>
    <row r="16334" spans="1:9">
      <c r="A16334" t="s">
        <v>102</v>
      </c>
      <c r="B16334" t="s">
        <v>342</v>
      </c>
      <c r="C16334" s="1">
        <v>105668302</v>
      </c>
      <c r="D16334" s="1">
        <v>2</v>
      </c>
      <c r="E16334" s="1">
        <v>0</v>
      </c>
      <c r="F16334" s="1">
        <v>1</v>
      </c>
      <c r="G16334" s="7" t="str">
        <f>IF(E16334&lt;0,"0-",IF(E16334=0,"0",IF(E16334&lt;3.01,"0+ to 3",IF(E16334&lt;6.01,"3+ to 6",IF(E16334&lt;9.01,"6+ to 9",IF(E16334&lt;12.01,"9+ to 12",IF(E16334&lt;15.01,"12+ to 15",IF(E16334&lt;18.01,"15+ to 18",IF(E16334&lt;21.01,"18+ to 21",IF(E16334&lt;24.01,"21+ to 24",IF(E16334&lt;27.01,"24+ to 27",IF(E16334&lt;30.01,"27+ to 30","30+"))))))))))))</f>
        <v>0</v>
      </c>
      <c r="H16334" s="7" t="str">
        <f>IF(F16334&lt;0,"0-",IF(F16334=0,"0",IF(F16334&lt;3.01,"0+ to 3",IF(F16334&lt;6.01,"3+ to 6",IF(F16334&lt;9.01,"6+ to 9",IF(F16334&lt;12.01,"9+ to 12",IF(F16334&lt;15.01,"12+ to 15",IF(F16334&lt;18.01,"15+ to 18",IF(F16334&lt;21.01,"18+ to 21",IF(F16334&lt;24.01,"21+ to 24",IF(F16334&lt;27.01,"24+ to 27",IF(F16334&lt;30.01,"27+ to 30","30+"))))))))))))</f>
        <v>0+ to 3</v>
      </c>
      <c r="I16334" t="str">
        <f>IF(G16334&lt;&gt;H16334,"DIFF","")</f>
        <v>DIFF</v>
      </c>
    </row>
    <row r="16335" spans="1:9">
      <c r="A16335" t="s">
        <v>102</v>
      </c>
      <c r="B16335" t="s">
        <v>342</v>
      </c>
      <c r="C16335" s="1">
        <v>105668397</v>
      </c>
      <c r="D16335" s="1">
        <v>2</v>
      </c>
      <c r="E16335" s="1">
        <v>-10</v>
      </c>
      <c r="F16335" s="1">
        <v>19</v>
      </c>
      <c r="G16335" s="7" t="str">
        <f>IF(E16335&lt;0,"0-",IF(E16335=0,"0",IF(E16335&lt;3.01,"0+ to 3",IF(E16335&lt;6.01,"3+ to 6",IF(E16335&lt;9.01,"6+ to 9",IF(E16335&lt;12.01,"9+ to 12",IF(E16335&lt;15.01,"12+ to 15",IF(E16335&lt;18.01,"15+ to 18",IF(E16335&lt;21.01,"18+ to 21",IF(E16335&lt;24.01,"21+ to 24",IF(E16335&lt;27.01,"24+ to 27",IF(E16335&lt;30.01,"27+ to 30","30+"))))))))))))</f>
        <v>0-</v>
      </c>
      <c r="H16335" s="7" t="str">
        <f>IF(F16335&lt;0,"0-",IF(F16335=0,"0",IF(F16335&lt;3.01,"0+ to 3",IF(F16335&lt;6.01,"3+ to 6",IF(F16335&lt;9.01,"6+ to 9",IF(F16335&lt;12.01,"9+ to 12",IF(F16335&lt;15.01,"12+ to 15",IF(F16335&lt;18.01,"15+ to 18",IF(F16335&lt;21.01,"18+ to 21",IF(F16335&lt;24.01,"21+ to 24",IF(F16335&lt;27.01,"24+ to 27",IF(F16335&lt;30.01,"27+ to 30","30+"))))))))))))</f>
        <v>18+ to 21</v>
      </c>
      <c r="I16335" t="str">
        <f>IF(G16335&lt;&gt;H16335,"DIFF","")</f>
        <v>DIFF</v>
      </c>
    </row>
    <row r="16336" spans="1:9">
      <c r="A16336" t="s">
        <v>102</v>
      </c>
      <c r="B16336" t="s">
        <v>342</v>
      </c>
      <c r="C16336" s="1">
        <v>105669633</v>
      </c>
      <c r="D16336" s="1">
        <v>2</v>
      </c>
      <c r="E16336" s="1">
        <v>-1</v>
      </c>
      <c r="F16336" s="1">
        <v>0</v>
      </c>
      <c r="G16336" s="7" t="str">
        <f>IF(E16336&lt;0,"0-",IF(E16336=0,"0",IF(E16336&lt;3.01,"0+ to 3",IF(E16336&lt;6.01,"3+ to 6",IF(E16336&lt;9.01,"6+ to 9",IF(E16336&lt;12.01,"9+ to 12",IF(E16336&lt;15.01,"12+ to 15",IF(E16336&lt;18.01,"15+ to 18",IF(E16336&lt;21.01,"18+ to 21",IF(E16336&lt;24.01,"21+ to 24",IF(E16336&lt;27.01,"24+ to 27",IF(E16336&lt;30.01,"27+ to 30","30+"))))))))))))</f>
        <v>0-</v>
      </c>
      <c r="H16336" s="7" t="str">
        <f>IF(F16336&lt;0,"0-",IF(F16336=0,"0",IF(F16336&lt;3.01,"0+ to 3",IF(F16336&lt;6.01,"3+ to 6",IF(F16336&lt;9.01,"6+ to 9",IF(F16336&lt;12.01,"9+ to 12",IF(F16336&lt;15.01,"12+ to 15",IF(F16336&lt;18.01,"15+ to 18",IF(F16336&lt;21.01,"18+ to 21",IF(F16336&lt;24.01,"21+ to 24",IF(F16336&lt;27.01,"24+ to 27",IF(F16336&lt;30.01,"27+ to 30","30+"))))))))))))</f>
        <v>0</v>
      </c>
      <c r="I16336" t="str">
        <f>IF(G16336&lt;&gt;H16336,"DIFF","")</f>
        <v>DIFF</v>
      </c>
    </row>
    <row r="16337" spans="1:9">
      <c r="A16337" t="s">
        <v>103</v>
      </c>
      <c r="B16337" t="s">
        <v>342</v>
      </c>
      <c r="C16337" s="1">
        <v>105670270</v>
      </c>
      <c r="D16337" s="1">
        <v>2</v>
      </c>
      <c r="E16337" s="1">
        <v>0</v>
      </c>
      <c r="F16337" s="1">
        <v>0</v>
      </c>
      <c r="G16337" s="7" t="str">
        <f>IF(E16337&lt;0,"0-",IF(E16337=0,"0",IF(E16337&lt;3.01,"0+ to 3",IF(E16337&lt;6.01,"3+ to 6",IF(E16337&lt;9.01,"6+ to 9",IF(E16337&lt;12.01,"9+ to 12",IF(E16337&lt;15.01,"12+ to 15",IF(E16337&lt;18.01,"15+ to 18",IF(E16337&lt;21.01,"18+ to 21",IF(E16337&lt;24.01,"21+ to 24",IF(E16337&lt;27.01,"24+ to 27",IF(E16337&lt;30.01,"27+ to 30","30+"))))))))))))</f>
        <v>0</v>
      </c>
      <c r="H16337" s="7" t="str">
        <f>IF(F16337&lt;0,"0-",IF(F16337=0,"0",IF(F16337&lt;3.01,"0+ to 3",IF(F16337&lt;6.01,"3+ to 6",IF(F16337&lt;9.01,"6+ to 9",IF(F16337&lt;12.01,"9+ to 12",IF(F16337&lt;15.01,"12+ to 15",IF(F16337&lt;18.01,"15+ to 18",IF(F16337&lt;21.01,"18+ to 21",IF(F16337&lt;24.01,"21+ to 24",IF(F16337&lt;27.01,"24+ to 27",IF(F16337&lt;30.01,"27+ to 30","30+"))))))))))))</f>
        <v>0</v>
      </c>
      <c r="I16337" t="str">
        <f>IF(G16337&lt;&gt;H16337,"DIFF","")</f>
        <v/>
      </c>
    </row>
    <row r="16338" spans="1:9">
      <c r="A16338" t="s">
        <v>103</v>
      </c>
      <c r="B16338" t="s">
        <v>342</v>
      </c>
      <c r="C16338" s="1">
        <v>105672060</v>
      </c>
      <c r="D16338" s="1">
        <v>2</v>
      </c>
      <c r="E16338" s="1">
        <v>-7</v>
      </c>
      <c r="F16338" s="1">
        <v>6</v>
      </c>
      <c r="G16338" s="7" t="str">
        <f>IF(E16338&lt;0,"0-",IF(E16338=0,"0",IF(E16338&lt;3.01,"0+ to 3",IF(E16338&lt;6.01,"3+ to 6",IF(E16338&lt;9.01,"6+ to 9",IF(E16338&lt;12.01,"9+ to 12",IF(E16338&lt;15.01,"12+ to 15",IF(E16338&lt;18.01,"15+ to 18",IF(E16338&lt;21.01,"18+ to 21",IF(E16338&lt;24.01,"21+ to 24",IF(E16338&lt;27.01,"24+ to 27",IF(E16338&lt;30.01,"27+ to 30","30+"))))))))))))</f>
        <v>0-</v>
      </c>
      <c r="H16338" s="7" t="str">
        <f>IF(F16338&lt;0,"0-",IF(F16338=0,"0",IF(F16338&lt;3.01,"0+ to 3",IF(F16338&lt;6.01,"3+ to 6",IF(F16338&lt;9.01,"6+ to 9",IF(F16338&lt;12.01,"9+ to 12",IF(F16338&lt;15.01,"12+ to 15",IF(F16338&lt;18.01,"15+ to 18",IF(F16338&lt;21.01,"18+ to 21",IF(F16338&lt;24.01,"21+ to 24",IF(F16338&lt;27.01,"24+ to 27",IF(F16338&lt;30.01,"27+ to 30","30+"))))))))))))</f>
        <v>3+ to 6</v>
      </c>
      <c r="I16338" t="str">
        <f>IF(G16338&lt;&gt;H16338,"DIFF","")</f>
        <v>DIFF</v>
      </c>
    </row>
    <row r="16339" spans="1:9">
      <c r="A16339" t="s">
        <v>102</v>
      </c>
      <c r="B16339" t="s">
        <v>342</v>
      </c>
      <c r="C16339" s="1">
        <v>105672213</v>
      </c>
      <c r="D16339" s="1">
        <v>2</v>
      </c>
      <c r="E16339" s="1">
        <v>-8</v>
      </c>
      <c r="F16339" s="1">
        <v>10</v>
      </c>
      <c r="G16339" s="7" t="str">
        <f>IF(E16339&lt;0,"0-",IF(E16339=0,"0",IF(E16339&lt;3.01,"0+ to 3",IF(E16339&lt;6.01,"3+ to 6",IF(E16339&lt;9.01,"6+ to 9",IF(E16339&lt;12.01,"9+ to 12",IF(E16339&lt;15.01,"12+ to 15",IF(E16339&lt;18.01,"15+ to 18",IF(E16339&lt;21.01,"18+ to 21",IF(E16339&lt;24.01,"21+ to 24",IF(E16339&lt;27.01,"24+ to 27",IF(E16339&lt;30.01,"27+ to 30","30+"))))))))))))</f>
        <v>0-</v>
      </c>
      <c r="H16339" s="7" t="str">
        <f>IF(F16339&lt;0,"0-",IF(F16339=0,"0",IF(F16339&lt;3.01,"0+ to 3",IF(F16339&lt;6.01,"3+ to 6",IF(F16339&lt;9.01,"6+ to 9",IF(F16339&lt;12.01,"9+ to 12",IF(F16339&lt;15.01,"12+ to 15",IF(F16339&lt;18.01,"15+ to 18",IF(F16339&lt;21.01,"18+ to 21",IF(F16339&lt;24.01,"21+ to 24",IF(F16339&lt;27.01,"24+ to 27",IF(F16339&lt;30.01,"27+ to 30","30+"))))))))))))</f>
        <v>9+ to 12</v>
      </c>
      <c r="I16339" t="str">
        <f>IF(G16339&lt;&gt;H16339,"DIFF","")</f>
        <v>DIFF</v>
      </c>
    </row>
    <row r="16340" spans="1:9">
      <c r="A16340" t="s">
        <v>102</v>
      </c>
      <c r="B16340" t="s">
        <v>342</v>
      </c>
      <c r="C16340" s="1">
        <v>105672422</v>
      </c>
      <c r="D16340" s="1">
        <v>2</v>
      </c>
      <c r="E16340" s="1">
        <v>-5</v>
      </c>
      <c r="F16340" s="1">
        <v>6</v>
      </c>
      <c r="G16340" s="7" t="str">
        <f>IF(E16340&lt;0,"0-",IF(E16340=0,"0",IF(E16340&lt;3.01,"0+ to 3",IF(E16340&lt;6.01,"3+ to 6",IF(E16340&lt;9.01,"6+ to 9",IF(E16340&lt;12.01,"9+ to 12",IF(E16340&lt;15.01,"12+ to 15",IF(E16340&lt;18.01,"15+ to 18",IF(E16340&lt;21.01,"18+ to 21",IF(E16340&lt;24.01,"21+ to 24",IF(E16340&lt;27.01,"24+ to 27",IF(E16340&lt;30.01,"27+ to 30","30+"))))))))))))</f>
        <v>0-</v>
      </c>
      <c r="H16340" s="7" t="str">
        <f>IF(F16340&lt;0,"0-",IF(F16340=0,"0",IF(F16340&lt;3.01,"0+ to 3",IF(F16340&lt;6.01,"3+ to 6",IF(F16340&lt;9.01,"6+ to 9",IF(F16340&lt;12.01,"9+ to 12",IF(F16340&lt;15.01,"12+ to 15",IF(F16340&lt;18.01,"15+ to 18",IF(F16340&lt;21.01,"18+ to 21",IF(F16340&lt;24.01,"21+ to 24",IF(F16340&lt;27.01,"24+ to 27",IF(F16340&lt;30.01,"27+ to 30","30+"))))))))))))</f>
        <v>3+ to 6</v>
      </c>
      <c r="I16340" t="str">
        <f>IF(G16340&lt;&gt;H16340,"DIFF","")</f>
        <v>DIFF</v>
      </c>
    </row>
    <row r="16341" spans="1:9">
      <c r="A16341" t="s">
        <v>102</v>
      </c>
      <c r="B16341" t="s">
        <v>342</v>
      </c>
      <c r="C16341" s="1">
        <v>105673156</v>
      </c>
      <c r="D16341" s="1">
        <v>2</v>
      </c>
      <c r="E16341" s="1">
        <v>0</v>
      </c>
      <c r="F16341" s="1">
        <v>6</v>
      </c>
      <c r="G16341" s="7" t="str">
        <f>IF(E16341&lt;0,"0-",IF(E16341=0,"0",IF(E16341&lt;3.01,"0+ to 3",IF(E16341&lt;6.01,"3+ to 6",IF(E16341&lt;9.01,"6+ to 9",IF(E16341&lt;12.01,"9+ to 12",IF(E16341&lt;15.01,"12+ to 15",IF(E16341&lt;18.01,"15+ to 18",IF(E16341&lt;21.01,"18+ to 21",IF(E16341&lt;24.01,"21+ to 24",IF(E16341&lt;27.01,"24+ to 27",IF(E16341&lt;30.01,"27+ to 30","30+"))))))))))))</f>
        <v>0</v>
      </c>
      <c r="H16341" s="7" t="str">
        <f>IF(F16341&lt;0,"0-",IF(F16341=0,"0",IF(F16341&lt;3.01,"0+ to 3",IF(F16341&lt;6.01,"3+ to 6",IF(F16341&lt;9.01,"6+ to 9",IF(F16341&lt;12.01,"9+ to 12",IF(F16341&lt;15.01,"12+ to 15",IF(F16341&lt;18.01,"15+ to 18",IF(F16341&lt;21.01,"18+ to 21",IF(F16341&lt;24.01,"21+ to 24",IF(F16341&lt;27.01,"24+ to 27",IF(F16341&lt;30.01,"27+ to 30","30+"))))))))))))</f>
        <v>3+ to 6</v>
      </c>
      <c r="I16341" t="str">
        <f>IF(G16341&lt;&gt;H16341,"DIFF","")</f>
        <v>DIFF</v>
      </c>
    </row>
    <row r="16342" spans="1:9">
      <c r="A16342" t="s">
        <v>102</v>
      </c>
      <c r="B16342" t="s">
        <v>342</v>
      </c>
      <c r="C16342" s="1">
        <v>105678613</v>
      </c>
      <c r="D16342" s="1">
        <v>2</v>
      </c>
      <c r="E16342" s="1">
        <v>-6</v>
      </c>
      <c r="F16342" s="1">
        <v>8</v>
      </c>
      <c r="G16342" s="7" t="str">
        <f>IF(E16342&lt;0,"0-",IF(E16342=0,"0",IF(E16342&lt;3.01,"0+ to 3",IF(E16342&lt;6.01,"3+ to 6",IF(E16342&lt;9.01,"6+ to 9",IF(E16342&lt;12.01,"9+ to 12",IF(E16342&lt;15.01,"12+ to 15",IF(E16342&lt;18.01,"15+ to 18",IF(E16342&lt;21.01,"18+ to 21",IF(E16342&lt;24.01,"21+ to 24",IF(E16342&lt;27.01,"24+ to 27",IF(E16342&lt;30.01,"27+ to 30","30+"))))))))))))</f>
        <v>0-</v>
      </c>
      <c r="H16342" s="7" t="str">
        <f>IF(F16342&lt;0,"0-",IF(F16342=0,"0",IF(F16342&lt;3.01,"0+ to 3",IF(F16342&lt;6.01,"3+ to 6",IF(F16342&lt;9.01,"6+ to 9",IF(F16342&lt;12.01,"9+ to 12",IF(F16342&lt;15.01,"12+ to 15",IF(F16342&lt;18.01,"15+ to 18",IF(F16342&lt;21.01,"18+ to 21",IF(F16342&lt;24.01,"21+ to 24",IF(F16342&lt;27.01,"24+ to 27",IF(F16342&lt;30.01,"27+ to 30","30+"))))))))))))</f>
        <v>6+ to 9</v>
      </c>
      <c r="I16342" t="str">
        <f>IF(G16342&lt;&gt;H16342,"DIFF","")</f>
        <v>DIFF</v>
      </c>
    </row>
    <row r="16343" spans="1:9">
      <c r="A16343" t="s">
        <v>102</v>
      </c>
      <c r="B16343" t="s">
        <v>342</v>
      </c>
      <c r="C16343" s="1">
        <v>105679037</v>
      </c>
      <c r="D16343" s="1">
        <v>2</v>
      </c>
      <c r="E16343" s="1">
        <v>-2</v>
      </c>
      <c r="F16343" s="1">
        <v>5</v>
      </c>
      <c r="G16343" s="7" t="str">
        <f>IF(E16343&lt;0,"0-",IF(E16343=0,"0",IF(E16343&lt;3.01,"0+ to 3",IF(E16343&lt;6.01,"3+ to 6",IF(E16343&lt;9.01,"6+ to 9",IF(E16343&lt;12.01,"9+ to 12",IF(E16343&lt;15.01,"12+ to 15",IF(E16343&lt;18.01,"15+ to 18",IF(E16343&lt;21.01,"18+ to 21",IF(E16343&lt;24.01,"21+ to 24",IF(E16343&lt;27.01,"24+ to 27",IF(E16343&lt;30.01,"27+ to 30","30+"))))))))))))</f>
        <v>0-</v>
      </c>
      <c r="H16343" s="7" t="str">
        <f>IF(F16343&lt;0,"0-",IF(F16343=0,"0",IF(F16343&lt;3.01,"0+ to 3",IF(F16343&lt;6.01,"3+ to 6",IF(F16343&lt;9.01,"6+ to 9",IF(F16343&lt;12.01,"9+ to 12",IF(F16343&lt;15.01,"12+ to 15",IF(F16343&lt;18.01,"15+ to 18",IF(F16343&lt;21.01,"18+ to 21",IF(F16343&lt;24.01,"21+ to 24",IF(F16343&lt;27.01,"24+ to 27",IF(F16343&lt;30.01,"27+ to 30","30+"))))))))))))</f>
        <v>3+ to 6</v>
      </c>
      <c r="I16343" t="str">
        <f>IF(G16343&lt;&gt;H16343,"DIFF","")</f>
        <v>DIFF</v>
      </c>
    </row>
    <row r="16344" spans="1:9">
      <c r="A16344" t="s">
        <v>102</v>
      </c>
      <c r="B16344" t="s">
        <v>342</v>
      </c>
      <c r="C16344" s="1">
        <v>105679381</v>
      </c>
      <c r="D16344" s="1">
        <v>2</v>
      </c>
      <c r="E16344" s="1">
        <v>-6</v>
      </c>
      <c r="F16344" s="1">
        <v>8</v>
      </c>
      <c r="G16344" s="7" t="str">
        <f>IF(E16344&lt;0,"0-",IF(E16344=0,"0",IF(E16344&lt;3.01,"0+ to 3",IF(E16344&lt;6.01,"3+ to 6",IF(E16344&lt;9.01,"6+ to 9",IF(E16344&lt;12.01,"9+ to 12",IF(E16344&lt;15.01,"12+ to 15",IF(E16344&lt;18.01,"15+ to 18",IF(E16344&lt;21.01,"18+ to 21",IF(E16344&lt;24.01,"21+ to 24",IF(E16344&lt;27.01,"24+ to 27",IF(E16344&lt;30.01,"27+ to 30","30+"))))))))))))</f>
        <v>0-</v>
      </c>
      <c r="H16344" s="7" t="str">
        <f>IF(F16344&lt;0,"0-",IF(F16344=0,"0",IF(F16344&lt;3.01,"0+ to 3",IF(F16344&lt;6.01,"3+ to 6",IF(F16344&lt;9.01,"6+ to 9",IF(F16344&lt;12.01,"9+ to 12",IF(F16344&lt;15.01,"12+ to 15",IF(F16344&lt;18.01,"15+ to 18",IF(F16344&lt;21.01,"18+ to 21",IF(F16344&lt;24.01,"21+ to 24",IF(F16344&lt;27.01,"24+ to 27",IF(F16344&lt;30.01,"27+ to 30","30+"))))))))))))</f>
        <v>6+ to 9</v>
      </c>
      <c r="I16344" t="str">
        <f>IF(G16344&lt;&gt;H16344,"DIFF","")</f>
        <v>DIFF</v>
      </c>
    </row>
    <row r="16345" spans="1:9">
      <c r="A16345" t="s">
        <v>102</v>
      </c>
      <c r="B16345" t="s">
        <v>342</v>
      </c>
      <c r="C16345" s="1">
        <v>105679812</v>
      </c>
      <c r="D16345" s="1">
        <v>2</v>
      </c>
      <c r="E16345" s="1">
        <v>-2</v>
      </c>
      <c r="F16345" s="1">
        <v>4</v>
      </c>
      <c r="G16345" s="7" t="str">
        <f>IF(E16345&lt;0,"0-",IF(E16345=0,"0",IF(E16345&lt;3.01,"0+ to 3",IF(E16345&lt;6.01,"3+ to 6",IF(E16345&lt;9.01,"6+ to 9",IF(E16345&lt;12.01,"9+ to 12",IF(E16345&lt;15.01,"12+ to 15",IF(E16345&lt;18.01,"15+ to 18",IF(E16345&lt;21.01,"18+ to 21",IF(E16345&lt;24.01,"21+ to 24",IF(E16345&lt;27.01,"24+ to 27",IF(E16345&lt;30.01,"27+ to 30","30+"))))))))))))</f>
        <v>0-</v>
      </c>
      <c r="H16345" s="7" t="str">
        <f>IF(F16345&lt;0,"0-",IF(F16345=0,"0",IF(F16345&lt;3.01,"0+ to 3",IF(F16345&lt;6.01,"3+ to 6",IF(F16345&lt;9.01,"6+ to 9",IF(F16345&lt;12.01,"9+ to 12",IF(F16345&lt;15.01,"12+ to 15",IF(F16345&lt;18.01,"15+ to 18",IF(F16345&lt;21.01,"18+ to 21",IF(F16345&lt;24.01,"21+ to 24",IF(F16345&lt;27.01,"24+ to 27",IF(F16345&lt;30.01,"27+ to 30","30+"))))))))))))</f>
        <v>3+ to 6</v>
      </c>
      <c r="I16345" t="str">
        <f>IF(G16345&lt;&gt;H16345,"DIFF","")</f>
        <v>DIFF</v>
      </c>
    </row>
    <row r="16346" spans="1:9">
      <c r="A16346" t="s">
        <v>102</v>
      </c>
      <c r="B16346" t="s">
        <v>342</v>
      </c>
      <c r="C16346" s="1">
        <v>105681726</v>
      </c>
      <c r="D16346" s="1">
        <v>2</v>
      </c>
      <c r="E16346" s="1">
        <v>-7</v>
      </c>
      <c r="F16346" s="1">
        <v>12</v>
      </c>
      <c r="G16346" s="7" t="str">
        <f>IF(E16346&lt;0,"0-",IF(E16346=0,"0",IF(E16346&lt;3.01,"0+ to 3",IF(E16346&lt;6.01,"3+ to 6",IF(E16346&lt;9.01,"6+ to 9",IF(E16346&lt;12.01,"9+ to 12",IF(E16346&lt;15.01,"12+ to 15",IF(E16346&lt;18.01,"15+ to 18",IF(E16346&lt;21.01,"18+ to 21",IF(E16346&lt;24.01,"21+ to 24",IF(E16346&lt;27.01,"24+ to 27",IF(E16346&lt;30.01,"27+ to 30","30+"))))))))))))</f>
        <v>0-</v>
      </c>
      <c r="H16346" s="7" t="str">
        <f>IF(F16346&lt;0,"0-",IF(F16346=0,"0",IF(F16346&lt;3.01,"0+ to 3",IF(F16346&lt;6.01,"3+ to 6",IF(F16346&lt;9.01,"6+ to 9",IF(F16346&lt;12.01,"9+ to 12",IF(F16346&lt;15.01,"12+ to 15",IF(F16346&lt;18.01,"15+ to 18",IF(F16346&lt;21.01,"18+ to 21",IF(F16346&lt;24.01,"21+ to 24",IF(F16346&lt;27.01,"24+ to 27",IF(F16346&lt;30.01,"27+ to 30","30+"))))))))))))</f>
        <v>9+ to 12</v>
      </c>
      <c r="I16346" t="str">
        <f>IF(G16346&lt;&gt;H16346,"DIFF","")</f>
        <v>DIFF</v>
      </c>
    </row>
    <row r="16347" spans="1:9">
      <c r="A16347" t="s">
        <v>102</v>
      </c>
      <c r="B16347" t="s">
        <v>342</v>
      </c>
      <c r="C16347" s="1">
        <v>105682849</v>
      </c>
      <c r="D16347" s="1">
        <v>2</v>
      </c>
      <c r="E16347" s="1">
        <v>-12</v>
      </c>
      <c r="F16347" s="1">
        <v>20</v>
      </c>
      <c r="G16347" s="7" t="str">
        <f>IF(E16347&lt;0,"0-",IF(E16347=0,"0",IF(E16347&lt;3.01,"0+ to 3",IF(E16347&lt;6.01,"3+ to 6",IF(E16347&lt;9.01,"6+ to 9",IF(E16347&lt;12.01,"9+ to 12",IF(E16347&lt;15.01,"12+ to 15",IF(E16347&lt;18.01,"15+ to 18",IF(E16347&lt;21.01,"18+ to 21",IF(E16347&lt;24.01,"21+ to 24",IF(E16347&lt;27.01,"24+ to 27",IF(E16347&lt;30.01,"27+ to 30","30+"))))))))))))</f>
        <v>0-</v>
      </c>
      <c r="H16347" s="7" t="str">
        <f>IF(F16347&lt;0,"0-",IF(F16347=0,"0",IF(F16347&lt;3.01,"0+ to 3",IF(F16347&lt;6.01,"3+ to 6",IF(F16347&lt;9.01,"6+ to 9",IF(F16347&lt;12.01,"9+ to 12",IF(F16347&lt;15.01,"12+ to 15",IF(F16347&lt;18.01,"15+ to 18",IF(F16347&lt;21.01,"18+ to 21",IF(F16347&lt;24.01,"21+ to 24",IF(F16347&lt;27.01,"24+ to 27",IF(F16347&lt;30.01,"27+ to 30","30+"))))))))))))</f>
        <v>18+ to 21</v>
      </c>
      <c r="I16347" t="str">
        <f>IF(G16347&lt;&gt;H16347,"DIFF","")</f>
        <v>DIFF</v>
      </c>
    </row>
    <row r="16348" spans="1:9">
      <c r="A16348" t="s">
        <v>102</v>
      </c>
      <c r="B16348" t="s">
        <v>341</v>
      </c>
      <c r="C16348" s="1">
        <v>105705128</v>
      </c>
      <c r="D16348" s="1">
        <v>2</v>
      </c>
      <c r="E16348" s="1">
        <v>-14</v>
      </c>
      <c r="F16348" s="1">
        <v>24</v>
      </c>
      <c r="G16348" s="7" t="str">
        <f>IF(E16348&lt;0,"0-",IF(E16348=0,"0",IF(E16348&lt;3.01,"0+ to 3",IF(E16348&lt;6.01,"3+ to 6",IF(E16348&lt;9.01,"6+ to 9",IF(E16348&lt;12.01,"9+ to 12",IF(E16348&lt;15.01,"12+ to 15",IF(E16348&lt;18.01,"15+ to 18",IF(E16348&lt;21.01,"18+ to 21",IF(E16348&lt;24.01,"21+ to 24",IF(E16348&lt;27.01,"24+ to 27",IF(E16348&lt;30.01,"27+ to 30","30+"))))))))))))</f>
        <v>0-</v>
      </c>
      <c r="H16348" s="7" t="str">
        <f>IF(F16348&lt;0,"0-",IF(F16348=0,"0",IF(F16348&lt;3.01,"0+ to 3",IF(F16348&lt;6.01,"3+ to 6",IF(F16348&lt;9.01,"6+ to 9",IF(F16348&lt;12.01,"9+ to 12",IF(F16348&lt;15.01,"12+ to 15",IF(F16348&lt;18.01,"15+ to 18",IF(F16348&lt;21.01,"18+ to 21",IF(F16348&lt;24.01,"21+ to 24",IF(F16348&lt;27.01,"24+ to 27",IF(F16348&lt;30.01,"27+ to 30","30+"))))))))))))</f>
        <v>21+ to 24</v>
      </c>
      <c r="I16348" t="str">
        <f>IF(G16348&lt;&gt;H16348,"DIFF","")</f>
        <v>DIFF</v>
      </c>
    </row>
    <row r="16349" spans="1:9">
      <c r="A16349" t="s">
        <v>102</v>
      </c>
      <c r="B16349" t="s">
        <v>341</v>
      </c>
      <c r="C16349" s="1">
        <v>105707293</v>
      </c>
      <c r="D16349" s="1">
        <v>2</v>
      </c>
      <c r="E16349" s="1">
        <v>-8</v>
      </c>
      <c r="F16349" s="1">
        <v>18</v>
      </c>
      <c r="G16349" s="7" t="str">
        <f>IF(E16349&lt;0,"0-",IF(E16349=0,"0",IF(E16349&lt;3.01,"0+ to 3",IF(E16349&lt;6.01,"3+ to 6",IF(E16349&lt;9.01,"6+ to 9",IF(E16349&lt;12.01,"9+ to 12",IF(E16349&lt;15.01,"12+ to 15",IF(E16349&lt;18.01,"15+ to 18",IF(E16349&lt;21.01,"18+ to 21",IF(E16349&lt;24.01,"21+ to 24",IF(E16349&lt;27.01,"24+ to 27",IF(E16349&lt;30.01,"27+ to 30","30+"))))))))))))</f>
        <v>0-</v>
      </c>
      <c r="H16349" s="7" t="str">
        <f>IF(F16349&lt;0,"0-",IF(F16349=0,"0",IF(F16349&lt;3.01,"0+ to 3",IF(F16349&lt;6.01,"3+ to 6",IF(F16349&lt;9.01,"6+ to 9",IF(F16349&lt;12.01,"9+ to 12",IF(F16349&lt;15.01,"12+ to 15",IF(F16349&lt;18.01,"15+ to 18",IF(F16349&lt;21.01,"18+ to 21",IF(F16349&lt;24.01,"21+ to 24",IF(F16349&lt;27.01,"24+ to 27",IF(F16349&lt;30.01,"27+ to 30","30+"))))))))))))</f>
        <v>15+ to 18</v>
      </c>
      <c r="I16349" t="str">
        <f>IF(G16349&lt;&gt;H16349,"DIFF","")</f>
        <v>DIFF</v>
      </c>
    </row>
    <row r="16350" spans="1:9">
      <c r="A16350" t="s">
        <v>102</v>
      </c>
      <c r="B16350" t="s">
        <v>341</v>
      </c>
      <c r="C16350" s="1">
        <v>105711068</v>
      </c>
      <c r="D16350" s="1">
        <v>2</v>
      </c>
      <c r="E16350" s="1">
        <v>-5</v>
      </c>
      <c r="F16350" s="1">
        <v>9</v>
      </c>
      <c r="G16350" s="7" t="str">
        <f>IF(E16350&lt;0,"0-",IF(E16350=0,"0",IF(E16350&lt;3.01,"0+ to 3",IF(E16350&lt;6.01,"3+ to 6",IF(E16350&lt;9.01,"6+ to 9",IF(E16350&lt;12.01,"9+ to 12",IF(E16350&lt;15.01,"12+ to 15",IF(E16350&lt;18.01,"15+ to 18",IF(E16350&lt;21.01,"18+ to 21",IF(E16350&lt;24.01,"21+ to 24",IF(E16350&lt;27.01,"24+ to 27",IF(E16350&lt;30.01,"27+ to 30","30+"))))))))))))</f>
        <v>0-</v>
      </c>
      <c r="H16350" s="7" t="str">
        <f>IF(F16350&lt;0,"0-",IF(F16350=0,"0",IF(F16350&lt;3.01,"0+ to 3",IF(F16350&lt;6.01,"3+ to 6",IF(F16350&lt;9.01,"6+ to 9",IF(F16350&lt;12.01,"9+ to 12",IF(F16350&lt;15.01,"12+ to 15",IF(F16350&lt;18.01,"15+ to 18",IF(F16350&lt;21.01,"18+ to 21",IF(F16350&lt;24.01,"21+ to 24",IF(F16350&lt;27.01,"24+ to 27",IF(F16350&lt;30.01,"27+ to 30","30+"))))))))))))</f>
        <v>6+ to 9</v>
      </c>
      <c r="I16350" t="str">
        <f>IF(G16350&lt;&gt;H16350,"DIFF","")</f>
        <v>DIFF</v>
      </c>
    </row>
    <row r="16351" spans="1:9">
      <c r="A16351" t="s">
        <v>102</v>
      </c>
      <c r="B16351" t="s">
        <v>341</v>
      </c>
      <c r="C16351" s="1">
        <v>105722697</v>
      </c>
      <c r="D16351" s="1">
        <v>2</v>
      </c>
      <c r="E16351" s="1">
        <v>-12</v>
      </c>
      <c r="F16351" s="1">
        <v>19</v>
      </c>
      <c r="G16351" s="7" t="str">
        <f>IF(E16351&lt;0,"0-",IF(E16351=0,"0",IF(E16351&lt;3.01,"0+ to 3",IF(E16351&lt;6.01,"3+ to 6",IF(E16351&lt;9.01,"6+ to 9",IF(E16351&lt;12.01,"9+ to 12",IF(E16351&lt;15.01,"12+ to 15",IF(E16351&lt;18.01,"15+ to 18",IF(E16351&lt;21.01,"18+ to 21",IF(E16351&lt;24.01,"21+ to 24",IF(E16351&lt;27.01,"24+ to 27",IF(E16351&lt;30.01,"27+ to 30","30+"))))))))))))</f>
        <v>0-</v>
      </c>
      <c r="H16351" s="7" t="str">
        <f>IF(F16351&lt;0,"0-",IF(F16351=0,"0",IF(F16351&lt;3.01,"0+ to 3",IF(F16351&lt;6.01,"3+ to 6",IF(F16351&lt;9.01,"6+ to 9",IF(F16351&lt;12.01,"9+ to 12",IF(F16351&lt;15.01,"12+ to 15",IF(F16351&lt;18.01,"15+ to 18",IF(F16351&lt;21.01,"18+ to 21",IF(F16351&lt;24.01,"21+ to 24",IF(F16351&lt;27.01,"24+ to 27",IF(F16351&lt;30.01,"27+ to 30","30+"))))))))))))</f>
        <v>18+ to 21</v>
      </c>
      <c r="I16351" t="str">
        <f>IF(G16351&lt;&gt;H16351,"DIFF","")</f>
        <v>DIFF</v>
      </c>
    </row>
    <row r="16352" spans="1:9">
      <c r="A16352" t="s">
        <v>102</v>
      </c>
      <c r="B16352" t="s">
        <v>340</v>
      </c>
      <c r="C16352" s="1">
        <v>105758409</v>
      </c>
      <c r="D16352" s="1">
        <v>2</v>
      </c>
      <c r="E16352" s="1">
        <v>0</v>
      </c>
      <c r="F16352" s="1">
        <v>38</v>
      </c>
      <c r="G16352" s="7" t="str">
        <f>IF(E16352&lt;0,"0-",IF(E16352=0,"0",IF(E16352&lt;3.01,"0+ to 3",IF(E16352&lt;6.01,"3+ to 6",IF(E16352&lt;9.01,"6+ to 9",IF(E16352&lt;12.01,"9+ to 12",IF(E16352&lt;15.01,"12+ to 15",IF(E16352&lt;18.01,"15+ to 18",IF(E16352&lt;21.01,"18+ to 21",IF(E16352&lt;24.01,"21+ to 24",IF(E16352&lt;27.01,"24+ to 27",IF(E16352&lt;30.01,"27+ to 30","30+"))))))))))))</f>
        <v>0</v>
      </c>
      <c r="H16352" s="7" t="str">
        <f>IF(F16352&lt;0,"0-",IF(F16352=0,"0",IF(F16352&lt;3.01,"0+ to 3",IF(F16352&lt;6.01,"3+ to 6",IF(F16352&lt;9.01,"6+ to 9",IF(F16352&lt;12.01,"9+ to 12",IF(F16352&lt;15.01,"12+ to 15",IF(F16352&lt;18.01,"15+ to 18",IF(F16352&lt;21.01,"18+ to 21",IF(F16352&lt;24.01,"21+ to 24",IF(F16352&lt;27.01,"24+ to 27",IF(F16352&lt;30.01,"27+ to 30","30+"))))))))))))</f>
        <v>30+</v>
      </c>
      <c r="I16352" t="str">
        <f>IF(G16352&lt;&gt;H16352,"DIFF","")</f>
        <v>DIFF</v>
      </c>
    </row>
    <row r="16353" spans="1:9">
      <c r="A16353" t="s">
        <v>102</v>
      </c>
      <c r="B16353" t="s">
        <v>340</v>
      </c>
      <c r="C16353" s="1">
        <v>105766895</v>
      </c>
      <c r="D16353" s="1">
        <v>2</v>
      </c>
      <c r="E16353" s="1">
        <v>0</v>
      </c>
      <c r="F16353" s="1">
        <v>0</v>
      </c>
      <c r="G16353" s="7" t="str">
        <f>IF(E16353&lt;0,"0-",IF(E16353=0,"0",IF(E16353&lt;3.01,"0+ to 3",IF(E16353&lt;6.01,"3+ to 6",IF(E16353&lt;9.01,"6+ to 9",IF(E16353&lt;12.01,"9+ to 12",IF(E16353&lt;15.01,"12+ to 15",IF(E16353&lt;18.01,"15+ to 18",IF(E16353&lt;21.01,"18+ to 21",IF(E16353&lt;24.01,"21+ to 24",IF(E16353&lt;27.01,"24+ to 27",IF(E16353&lt;30.01,"27+ to 30","30+"))))))))))))</f>
        <v>0</v>
      </c>
      <c r="H16353" s="7" t="str">
        <f>IF(F16353&lt;0,"0-",IF(F16353=0,"0",IF(F16353&lt;3.01,"0+ to 3",IF(F16353&lt;6.01,"3+ to 6",IF(F16353&lt;9.01,"6+ to 9",IF(F16353&lt;12.01,"9+ to 12",IF(F16353&lt;15.01,"12+ to 15",IF(F16353&lt;18.01,"15+ to 18",IF(F16353&lt;21.01,"18+ to 21",IF(F16353&lt;24.01,"21+ to 24",IF(F16353&lt;27.01,"24+ to 27",IF(F16353&lt;30.01,"27+ to 30","30+"))))))))))))</f>
        <v>0</v>
      </c>
      <c r="I16353" t="str">
        <f>IF(G16353&lt;&gt;H16353,"DIFF","")</f>
        <v/>
      </c>
    </row>
    <row r="16354" spans="1:9">
      <c r="A16354" t="s">
        <v>102</v>
      </c>
      <c r="B16354" t="s">
        <v>340</v>
      </c>
      <c r="C16354" s="1">
        <v>105769651</v>
      </c>
      <c r="D16354" s="1">
        <v>2</v>
      </c>
      <c r="E16354" s="1">
        <v>0</v>
      </c>
      <c r="F16354" s="1">
        <v>12</v>
      </c>
      <c r="G16354" s="7" t="str">
        <f>IF(E16354&lt;0,"0-",IF(E16354=0,"0",IF(E16354&lt;3.01,"0+ to 3",IF(E16354&lt;6.01,"3+ to 6",IF(E16354&lt;9.01,"6+ to 9",IF(E16354&lt;12.01,"9+ to 12",IF(E16354&lt;15.01,"12+ to 15",IF(E16354&lt;18.01,"15+ to 18",IF(E16354&lt;21.01,"18+ to 21",IF(E16354&lt;24.01,"21+ to 24",IF(E16354&lt;27.01,"24+ to 27",IF(E16354&lt;30.01,"27+ to 30","30+"))))))))))))</f>
        <v>0</v>
      </c>
      <c r="H16354" s="7" t="str">
        <f>IF(F16354&lt;0,"0-",IF(F16354=0,"0",IF(F16354&lt;3.01,"0+ to 3",IF(F16354&lt;6.01,"3+ to 6",IF(F16354&lt;9.01,"6+ to 9",IF(F16354&lt;12.01,"9+ to 12",IF(F16354&lt;15.01,"12+ to 15",IF(F16354&lt;18.01,"15+ to 18",IF(F16354&lt;21.01,"18+ to 21",IF(F16354&lt;24.01,"21+ to 24",IF(F16354&lt;27.01,"24+ to 27",IF(F16354&lt;30.01,"27+ to 30","30+"))))))))))))</f>
        <v>9+ to 12</v>
      </c>
      <c r="I16354" t="str">
        <f>IF(G16354&lt;&gt;H16354,"DIFF","")</f>
        <v>DIFF</v>
      </c>
    </row>
    <row r="16355" spans="1:9">
      <c r="A16355" t="s">
        <v>102</v>
      </c>
      <c r="B16355" t="s">
        <v>340</v>
      </c>
      <c r="C16355" s="1">
        <v>105771341</v>
      </c>
      <c r="D16355" s="1">
        <v>2</v>
      </c>
      <c r="E16355" s="1">
        <v>0</v>
      </c>
      <c r="F16355" s="1">
        <v>0</v>
      </c>
      <c r="G16355" s="7" t="str">
        <f>IF(E16355&lt;0,"0-",IF(E16355=0,"0",IF(E16355&lt;3.01,"0+ to 3",IF(E16355&lt;6.01,"3+ to 6",IF(E16355&lt;9.01,"6+ to 9",IF(E16355&lt;12.01,"9+ to 12",IF(E16355&lt;15.01,"12+ to 15",IF(E16355&lt;18.01,"15+ to 18",IF(E16355&lt;21.01,"18+ to 21",IF(E16355&lt;24.01,"21+ to 24",IF(E16355&lt;27.01,"24+ to 27",IF(E16355&lt;30.01,"27+ to 30","30+"))))))))))))</f>
        <v>0</v>
      </c>
      <c r="H16355" s="7" t="str">
        <f>IF(F16355&lt;0,"0-",IF(F16355=0,"0",IF(F16355&lt;3.01,"0+ to 3",IF(F16355&lt;6.01,"3+ to 6",IF(F16355&lt;9.01,"6+ to 9",IF(F16355&lt;12.01,"9+ to 12",IF(F16355&lt;15.01,"12+ to 15",IF(F16355&lt;18.01,"15+ to 18",IF(F16355&lt;21.01,"18+ to 21",IF(F16355&lt;24.01,"21+ to 24",IF(F16355&lt;27.01,"24+ to 27",IF(F16355&lt;30.01,"27+ to 30","30+"))))))))))))</f>
        <v>0</v>
      </c>
      <c r="I16355" t="str">
        <f>IF(G16355&lt;&gt;H16355,"DIFF","")</f>
        <v/>
      </c>
    </row>
    <row r="16356" spans="1:9">
      <c r="A16356" t="s">
        <v>102</v>
      </c>
      <c r="B16356" t="s">
        <v>339</v>
      </c>
      <c r="C16356" s="1">
        <v>105813464</v>
      </c>
      <c r="D16356" s="1">
        <v>2</v>
      </c>
      <c r="E16356" s="1">
        <v>-3</v>
      </c>
      <c r="F16356" s="1">
        <v>5</v>
      </c>
      <c r="G16356" s="7" t="str">
        <f>IF(E16356&lt;0,"0-",IF(E16356=0,"0",IF(E16356&lt;3.01,"0+ to 3",IF(E16356&lt;6.01,"3+ to 6",IF(E16356&lt;9.01,"6+ to 9",IF(E16356&lt;12.01,"9+ to 12",IF(E16356&lt;15.01,"12+ to 15",IF(E16356&lt;18.01,"15+ to 18",IF(E16356&lt;21.01,"18+ to 21",IF(E16356&lt;24.01,"21+ to 24",IF(E16356&lt;27.01,"24+ to 27",IF(E16356&lt;30.01,"27+ to 30","30+"))))))))))))</f>
        <v>0-</v>
      </c>
      <c r="H16356" s="7" t="str">
        <f>IF(F16356&lt;0,"0-",IF(F16356=0,"0",IF(F16356&lt;3.01,"0+ to 3",IF(F16356&lt;6.01,"3+ to 6",IF(F16356&lt;9.01,"6+ to 9",IF(F16356&lt;12.01,"9+ to 12",IF(F16356&lt;15.01,"12+ to 15",IF(F16356&lt;18.01,"15+ to 18",IF(F16356&lt;21.01,"18+ to 21",IF(F16356&lt;24.01,"21+ to 24",IF(F16356&lt;27.01,"24+ to 27",IF(F16356&lt;30.01,"27+ to 30","30+"))))))))))))</f>
        <v>3+ to 6</v>
      </c>
      <c r="I16356" t="str">
        <f>IF(G16356&lt;&gt;H16356,"DIFF","")</f>
        <v>DIFF</v>
      </c>
    </row>
    <row r="16357" spans="1:9">
      <c r="A16357" t="s">
        <v>102</v>
      </c>
      <c r="B16357" t="s">
        <v>339</v>
      </c>
      <c r="C16357" s="1">
        <v>105824061</v>
      </c>
      <c r="D16357" s="1">
        <v>2</v>
      </c>
      <c r="E16357" s="1">
        <v>-6</v>
      </c>
      <c r="F16357" s="1">
        <v>8</v>
      </c>
      <c r="G16357" s="7" t="str">
        <f>IF(E16357&lt;0,"0-",IF(E16357=0,"0",IF(E16357&lt;3.01,"0+ to 3",IF(E16357&lt;6.01,"3+ to 6",IF(E16357&lt;9.01,"6+ to 9",IF(E16357&lt;12.01,"9+ to 12",IF(E16357&lt;15.01,"12+ to 15",IF(E16357&lt;18.01,"15+ to 18",IF(E16357&lt;21.01,"18+ to 21",IF(E16357&lt;24.01,"21+ to 24",IF(E16357&lt;27.01,"24+ to 27",IF(E16357&lt;30.01,"27+ to 30","30+"))))))))))))</f>
        <v>0-</v>
      </c>
      <c r="H16357" s="7" t="str">
        <f>IF(F16357&lt;0,"0-",IF(F16357=0,"0",IF(F16357&lt;3.01,"0+ to 3",IF(F16357&lt;6.01,"3+ to 6",IF(F16357&lt;9.01,"6+ to 9",IF(F16357&lt;12.01,"9+ to 12",IF(F16357&lt;15.01,"12+ to 15",IF(F16357&lt;18.01,"15+ to 18",IF(F16357&lt;21.01,"18+ to 21",IF(F16357&lt;24.01,"21+ to 24",IF(F16357&lt;27.01,"24+ to 27",IF(F16357&lt;30.01,"27+ to 30","30+"))))))))))))</f>
        <v>6+ to 9</v>
      </c>
      <c r="I16357" t="str">
        <f>IF(G16357&lt;&gt;H16357,"DIFF","")</f>
        <v>DIFF</v>
      </c>
    </row>
    <row r="16358" spans="1:9">
      <c r="A16358" t="s">
        <v>102</v>
      </c>
      <c r="B16358" t="s">
        <v>339</v>
      </c>
      <c r="C16358" s="1">
        <v>105824862</v>
      </c>
      <c r="D16358" s="1">
        <v>2</v>
      </c>
      <c r="E16358" s="1">
        <v>-5</v>
      </c>
      <c r="F16358" s="1">
        <v>8</v>
      </c>
      <c r="G16358" s="7" t="str">
        <f>IF(E16358&lt;0,"0-",IF(E16358=0,"0",IF(E16358&lt;3.01,"0+ to 3",IF(E16358&lt;6.01,"3+ to 6",IF(E16358&lt;9.01,"6+ to 9",IF(E16358&lt;12.01,"9+ to 12",IF(E16358&lt;15.01,"12+ to 15",IF(E16358&lt;18.01,"15+ to 18",IF(E16358&lt;21.01,"18+ to 21",IF(E16358&lt;24.01,"21+ to 24",IF(E16358&lt;27.01,"24+ to 27",IF(E16358&lt;30.01,"27+ to 30","30+"))))))))))))</f>
        <v>0-</v>
      </c>
      <c r="H16358" s="7" t="str">
        <f>IF(F16358&lt;0,"0-",IF(F16358=0,"0",IF(F16358&lt;3.01,"0+ to 3",IF(F16358&lt;6.01,"3+ to 6",IF(F16358&lt;9.01,"6+ to 9",IF(F16358&lt;12.01,"9+ to 12",IF(F16358&lt;15.01,"12+ to 15",IF(F16358&lt;18.01,"15+ to 18",IF(F16358&lt;21.01,"18+ to 21",IF(F16358&lt;24.01,"21+ to 24",IF(F16358&lt;27.01,"24+ to 27",IF(F16358&lt;30.01,"27+ to 30","30+"))))))))))))</f>
        <v>6+ to 9</v>
      </c>
      <c r="I16358" t="str">
        <f>IF(G16358&lt;&gt;H16358,"DIFF","")</f>
        <v>DIFF</v>
      </c>
    </row>
    <row r="16359" spans="1:9">
      <c r="A16359" t="s">
        <v>102</v>
      </c>
      <c r="B16359" t="s">
        <v>339</v>
      </c>
      <c r="C16359" s="1">
        <v>105826493</v>
      </c>
      <c r="D16359" s="1">
        <v>2</v>
      </c>
      <c r="E16359" s="1">
        <v>-5</v>
      </c>
      <c r="F16359" s="1">
        <v>10</v>
      </c>
      <c r="G16359" s="7" t="str">
        <f>IF(E16359&lt;0,"0-",IF(E16359=0,"0",IF(E16359&lt;3.01,"0+ to 3",IF(E16359&lt;6.01,"3+ to 6",IF(E16359&lt;9.01,"6+ to 9",IF(E16359&lt;12.01,"9+ to 12",IF(E16359&lt;15.01,"12+ to 15",IF(E16359&lt;18.01,"15+ to 18",IF(E16359&lt;21.01,"18+ to 21",IF(E16359&lt;24.01,"21+ to 24",IF(E16359&lt;27.01,"24+ to 27",IF(E16359&lt;30.01,"27+ to 30","30+"))))))))))))</f>
        <v>0-</v>
      </c>
      <c r="H16359" s="7" t="str">
        <f>IF(F16359&lt;0,"0-",IF(F16359=0,"0",IF(F16359&lt;3.01,"0+ to 3",IF(F16359&lt;6.01,"3+ to 6",IF(F16359&lt;9.01,"6+ to 9",IF(F16359&lt;12.01,"9+ to 12",IF(F16359&lt;15.01,"12+ to 15",IF(F16359&lt;18.01,"15+ to 18",IF(F16359&lt;21.01,"18+ to 21",IF(F16359&lt;24.01,"21+ to 24",IF(F16359&lt;27.01,"24+ to 27",IF(F16359&lt;30.01,"27+ to 30","30+"))))))))))))</f>
        <v>9+ to 12</v>
      </c>
      <c r="I16359" t="str">
        <f>IF(G16359&lt;&gt;H16359,"DIFF","")</f>
        <v>DIFF</v>
      </c>
    </row>
    <row r="16360" spans="1:9">
      <c r="A16360" t="s">
        <v>102</v>
      </c>
      <c r="B16360" t="s">
        <v>339</v>
      </c>
      <c r="C16360" s="1">
        <v>105829069</v>
      </c>
      <c r="D16360" s="1">
        <v>2</v>
      </c>
      <c r="E16360" s="1">
        <v>-4</v>
      </c>
      <c r="F16360" s="1">
        <v>9</v>
      </c>
      <c r="G16360" s="7" t="str">
        <f>IF(E16360&lt;0,"0-",IF(E16360=0,"0",IF(E16360&lt;3.01,"0+ to 3",IF(E16360&lt;6.01,"3+ to 6",IF(E16360&lt;9.01,"6+ to 9",IF(E16360&lt;12.01,"9+ to 12",IF(E16360&lt;15.01,"12+ to 15",IF(E16360&lt;18.01,"15+ to 18",IF(E16360&lt;21.01,"18+ to 21",IF(E16360&lt;24.01,"21+ to 24",IF(E16360&lt;27.01,"24+ to 27",IF(E16360&lt;30.01,"27+ to 30","30+"))))))))))))</f>
        <v>0-</v>
      </c>
      <c r="H16360" s="7" t="str">
        <f>IF(F16360&lt;0,"0-",IF(F16360=0,"0",IF(F16360&lt;3.01,"0+ to 3",IF(F16360&lt;6.01,"3+ to 6",IF(F16360&lt;9.01,"6+ to 9",IF(F16360&lt;12.01,"9+ to 12",IF(F16360&lt;15.01,"12+ to 15",IF(F16360&lt;18.01,"15+ to 18",IF(F16360&lt;21.01,"18+ to 21",IF(F16360&lt;24.01,"21+ to 24",IF(F16360&lt;27.01,"24+ to 27",IF(F16360&lt;30.01,"27+ to 30","30+"))))))))))))</f>
        <v>6+ to 9</v>
      </c>
      <c r="I16360" t="str">
        <f>IF(G16360&lt;&gt;H16360,"DIFF","")</f>
        <v>DIFF</v>
      </c>
    </row>
    <row r="16361" spans="1:9">
      <c r="A16361" t="s">
        <v>102</v>
      </c>
      <c r="B16361" t="s">
        <v>339</v>
      </c>
      <c r="C16361" s="1">
        <v>105829482</v>
      </c>
      <c r="D16361" s="1">
        <v>2</v>
      </c>
      <c r="E16361" s="1">
        <v>0</v>
      </c>
      <c r="F16361" s="1">
        <v>1</v>
      </c>
      <c r="G16361" s="7" t="str">
        <f>IF(E16361&lt;0,"0-",IF(E16361=0,"0",IF(E16361&lt;3.01,"0+ to 3",IF(E16361&lt;6.01,"3+ to 6",IF(E16361&lt;9.01,"6+ to 9",IF(E16361&lt;12.01,"9+ to 12",IF(E16361&lt;15.01,"12+ to 15",IF(E16361&lt;18.01,"15+ to 18",IF(E16361&lt;21.01,"18+ to 21",IF(E16361&lt;24.01,"21+ to 24",IF(E16361&lt;27.01,"24+ to 27",IF(E16361&lt;30.01,"27+ to 30","30+"))))))))))))</f>
        <v>0</v>
      </c>
      <c r="H16361" s="7" t="str">
        <f>IF(F16361&lt;0,"0-",IF(F16361=0,"0",IF(F16361&lt;3.01,"0+ to 3",IF(F16361&lt;6.01,"3+ to 6",IF(F16361&lt;9.01,"6+ to 9",IF(F16361&lt;12.01,"9+ to 12",IF(F16361&lt;15.01,"12+ to 15",IF(F16361&lt;18.01,"15+ to 18",IF(F16361&lt;21.01,"18+ to 21",IF(F16361&lt;24.01,"21+ to 24",IF(F16361&lt;27.01,"24+ to 27",IF(F16361&lt;30.01,"27+ to 30","30+"))))))))))))</f>
        <v>0+ to 3</v>
      </c>
      <c r="I16361" t="str">
        <f>IF(G16361&lt;&gt;H16361,"DIFF","")</f>
        <v>DIFF</v>
      </c>
    </row>
    <row r="16362" spans="1:9">
      <c r="A16362" t="s">
        <v>102</v>
      </c>
      <c r="B16362" t="s">
        <v>339</v>
      </c>
      <c r="C16362" s="1">
        <v>105834121</v>
      </c>
      <c r="D16362" s="1">
        <v>2</v>
      </c>
      <c r="E16362" s="1">
        <v>-3</v>
      </c>
      <c r="F16362" s="1">
        <v>5</v>
      </c>
      <c r="G16362" s="7" t="str">
        <f>IF(E16362&lt;0,"0-",IF(E16362=0,"0",IF(E16362&lt;3.01,"0+ to 3",IF(E16362&lt;6.01,"3+ to 6",IF(E16362&lt;9.01,"6+ to 9",IF(E16362&lt;12.01,"9+ to 12",IF(E16362&lt;15.01,"12+ to 15",IF(E16362&lt;18.01,"15+ to 18",IF(E16362&lt;21.01,"18+ to 21",IF(E16362&lt;24.01,"21+ to 24",IF(E16362&lt;27.01,"24+ to 27",IF(E16362&lt;30.01,"27+ to 30","30+"))))))))))))</f>
        <v>0-</v>
      </c>
      <c r="H16362" s="7" t="str">
        <f>IF(F16362&lt;0,"0-",IF(F16362=0,"0",IF(F16362&lt;3.01,"0+ to 3",IF(F16362&lt;6.01,"3+ to 6",IF(F16362&lt;9.01,"6+ to 9",IF(F16362&lt;12.01,"9+ to 12",IF(F16362&lt;15.01,"12+ to 15",IF(F16362&lt;18.01,"15+ to 18",IF(F16362&lt;21.01,"18+ to 21",IF(F16362&lt;24.01,"21+ to 24",IF(F16362&lt;27.01,"24+ to 27",IF(F16362&lt;30.01,"27+ to 30","30+"))))))))))))</f>
        <v>3+ to 6</v>
      </c>
      <c r="I16362" t="str">
        <f>IF(G16362&lt;&gt;H16362,"DIFF","")</f>
        <v>DIFF</v>
      </c>
    </row>
    <row r="16363" spans="1:9">
      <c r="A16363" t="s">
        <v>102</v>
      </c>
      <c r="B16363" t="s">
        <v>338</v>
      </c>
      <c r="C16363" s="1">
        <v>105914480</v>
      </c>
      <c r="D16363" s="1">
        <v>2</v>
      </c>
      <c r="E16363" s="1">
        <v>-7</v>
      </c>
      <c r="F16363" s="1">
        <v>11</v>
      </c>
      <c r="G16363" s="7" t="str">
        <f>IF(E16363&lt;0,"0-",IF(E16363=0,"0",IF(E16363&lt;3.01,"0+ to 3",IF(E16363&lt;6.01,"3+ to 6",IF(E16363&lt;9.01,"6+ to 9",IF(E16363&lt;12.01,"9+ to 12",IF(E16363&lt;15.01,"12+ to 15",IF(E16363&lt;18.01,"15+ to 18",IF(E16363&lt;21.01,"18+ to 21",IF(E16363&lt;24.01,"21+ to 24",IF(E16363&lt;27.01,"24+ to 27",IF(E16363&lt;30.01,"27+ to 30","30+"))))))))))))</f>
        <v>0-</v>
      </c>
      <c r="H16363" s="7" t="str">
        <f>IF(F16363&lt;0,"0-",IF(F16363=0,"0",IF(F16363&lt;3.01,"0+ to 3",IF(F16363&lt;6.01,"3+ to 6",IF(F16363&lt;9.01,"6+ to 9",IF(F16363&lt;12.01,"9+ to 12",IF(F16363&lt;15.01,"12+ to 15",IF(F16363&lt;18.01,"15+ to 18",IF(F16363&lt;21.01,"18+ to 21",IF(F16363&lt;24.01,"21+ to 24",IF(F16363&lt;27.01,"24+ to 27",IF(F16363&lt;30.01,"27+ to 30","30+"))))))))))))</f>
        <v>9+ to 12</v>
      </c>
      <c r="I16363" t="str">
        <f>IF(G16363&lt;&gt;H16363,"DIFF","")</f>
        <v>DIFF</v>
      </c>
    </row>
    <row r="16364" spans="1:9">
      <c r="A16364" t="s">
        <v>102</v>
      </c>
      <c r="B16364" t="s">
        <v>338</v>
      </c>
      <c r="C16364" s="1">
        <v>105914635</v>
      </c>
      <c r="D16364" s="1">
        <v>2</v>
      </c>
      <c r="E16364" s="1">
        <v>0</v>
      </c>
      <c r="F16364" s="1">
        <v>4</v>
      </c>
      <c r="G16364" s="7" t="str">
        <f>IF(E16364&lt;0,"0-",IF(E16364=0,"0",IF(E16364&lt;3.01,"0+ to 3",IF(E16364&lt;6.01,"3+ to 6",IF(E16364&lt;9.01,"6+ to 9",IF(E16364&lt;12.01,"9+ to 12",IF(E16364&lt;15.01,"12+ to 15",IF(E16364&lt;18.01,"15+ to 18",IF(E16364&lt;21.01,"18+ to 21",IF(E16364&lt;24.01,"21+ to 24",IF(E16364&lt;27.01,"24+ to 27",IF(E16364&lt;30.01,"27+ to 30","30+"))))))))))))</f>
        <v>0</v>
      </c>
      <c r="H16364" s="7" t="str">
        <f>IF(F16364&lt;0,"0-",IF(F16364=0,"0",IF(F16364&lt;3.01,"0+ to 3",IF(F16364&lt;6.01,"3+ to 6",IF(F16364&lt;9.01,"6+ to 9",IF(F16364&lt;12.01,"9+ to 12",IF(F16364&lt;15.01,"12+ to 15",IF(F16364&lt;18.01,"15+ to 18",IF(F16364&lt;21.01,"18+ to 21",IF(F16364&lt;24.01,"21+ to 24",IF(F16364&lt;27.01,"24+ to 27",IF(F16364&lt;30.01,"27+ to 30","30+"))))))))))))</f>
        <v>3+ to 6</v>
      </c>
      <c r="I16364" t="str">
        <f>IF(G16364&lt;&gt;H16364,"DIFF","")</f>
        <v>DIFF</v>
      </c>
    </row>
    <row r="16365" spans="1:9">
      <c r="A16365" t="s">
        <v>102</v>
      </c>
      <c r="B16365" t="s">
        <v>338</v>
      </c>
      <c r="C16365" s="1">
        <v>105914741</v>
      </c>
      <c r="D16365" s="1">
        <v>2</v>
      </c>
      <c r="E16365" s="1">
        <v>-21</v>
      </c>
      <c r="F16365" s="1">
        <v>33</v>
      </c>
      <c r="G16365" s="7" t="str">
        <f>IF(E16365&lt;0,"0-",IF(E16365=0,"0",IF(E16365&lt;3.01,"0+ to 3",IF(E16365&lt;6.01,"3+ to 6",IF(E16365&lt;9.01,"6+ to 9",IF(E16365&lt;12.01,"9+ to 12",IF(E16365&lt;15.01,"12+ to 15",IF(E16365&lt;18.01,"15+ to 18",IF(E16365&lt;21.01,"18+ to 21",IF(E16365&lt;24.01,"21+ to 24",IF(E16365&lt;27.01,"24+ to 27",IF(E16365&lt;30.01,"27+ to 30","30+"))))))))))))</f>
        <v>0-</v>
      </c>
      <c r="H16365" s="7" t="str">
        <f>IF(F16365&lt;0,"0-",IF(F16365=0,"0",IF(F16365&lt;3.01,"0+ to 3",IF(F16365&lt;6.01,"3+ to 6",IF(F16365&lt;9.01,"6+ to 9",IF(F16365&lt;12.01,"9+ to 12",IF(F16365&lt;15.01,"12+ to 15",IF(F16365&lt;18.01,"15+ to 18",IF(F16365&lt;21.01,"18+ to 21",IF(F16365&lt;24.01,"21+ to 24",IF(F16365&lt;27.01,"24+ to 27",IF(F16365&lt;30.01,"27+ to 30","30+"))))))))))))</f>
        <v>30+</v>
      </c>
      <c r="I16365" t="str">
        <f>IF(G16365&lt;&gt;H16365,"DIFF","")</f>
        <v>DIFF</v>
      </c>
    </row>
    <row r="16366" spans="1:9">
      <c r="A16366" t="s">
        <v>102</v>
      </c>
      <c r="B16366" t="s">
        <v>338</v>
      </c>
      <c r="C16366" s="1">
        <v>105915551</v>
      </c>
      <c r="D16366" s="1">
        <v>2</v>
      </c>
      <c r="E16366" s="1">
        <v>0</v>
      </c>
      <c r="F16366" s="1">
        <v>9</v>
      </c>
      <c r="G16366" s="7" t="str">
        <f>IF(E16366&lt;0,"0-",IF(E16366=0,"0",IF(E16366&lt;3.01,"0+ to 3",IF(E16366&lt;6.01,"3+ to 6",IF(E16366&lt;9.01,"6+ to 9",IF(E16366&lt;12.01,"9+ to 12",IF(E16366&lt;15.01,"12+ to 15",IF(E16366&lt;18.01,"15+ to 18",IF(E16366&lt;21.01,"18+ to 21",IF(E16366&lt;24.01,"21+ to 24",IF(E16366&lt;27.01,"24+ to 27",IF(E16366&lt;30.01,"27+ to 30","30+"))))))))))))</f>
        <v>0</v>
      </c>
      <c r="H16366" s="7" t="str">
        <f>IF(F16366&lt;0,"0-",IF(F16366=0,"0",IF(F16366&lt;3.01,"0+ to 3",IF(F16366&lt;6.01,"3+ to 6",IF(F16366&lt;9.01,"6+ to 9",IF(F16366&lt;12.01,"9+ to 12",IF(F16366&lt;15.01,"12+ to 15",IF(F16366&lt;18.01,"15+ to 18",IF(F16366&lt;21.01,"18+ to 21",IF(F16366&lt;24.01,"21+ to 24",IF(F16366&lt;27.01,"24+ to 27",IF(F16366&lt;30.01,"27+ to 30","30+"))))))))))))</f>
        <v>6+ to 9</v>
      </c>
      <c r="I16366" t="str">
        <f>IF(G16366&lt;&gt;H16366,"DIFF","")</f>
        <v>DIFF</v>
      </c>
    </row>
    <row r="16367" spans="1:9">
      <c r="A16367" t="s">
        <v>102</v>
      </c>
      <c r="B16367" t="s">
        <v>338</v>
      </c>
      <c r="C16367" s="1">
        <v>105915802</v>
      </c>
      <c r="D16367" s="1">
        <v>2</v>
      </c>
      <c r="E16367" s="1">
        <v>0</v>
      </c>
      <c r="F16367" s="1">
        <v>4</v>
      </c>
      <c r="G16367" s="7" t="str">
        <f>IF(E16367&lt;0,"0-",IF(E16367=0,"0",IF(E16367&lt;3.01,"0+ to 3",IF(E16367&lt;6.01,"3+ to 6",IF(E16367&lt;9.01,"6+ to 9",IF(E16367&lt;12.01,"9+ to 12",IF(E16367&lt;15.01,"12+ to 15",IF(E16367&lt;18.01,"15+ to 18",IF(E16367&lt;21.01,"18+ to 21",IF(E16367&lt;24.01,"21+ to 24",IF(E16367&lt;27.01,"24+ to 27",IF(E16367&lt;30.01,"27+ to 30","30+"))))))))))))</f>
        <v>0</v>
      </c>
      <c r="H16367" s="7" t="str">
        <f>IF(F16367&lt;0,"0-",IF(F16367=0,"0",IF(F16367&lt;3.01,"0+ to 3",IF(F16367&lt;6.01,"3+ to 6",IF(F16367&lt;9.01,"6+ to 9",IF(F16367&lt;12.01,"9+ to 12",IF(F16367&lt;15.01,"12+ to 15",IF(F16367&lt;18.01,"15+ to 18",IF(F16367&lt;21.01,"18+ to 21",IF(F16367&lt;24.01,"21+ to 24",IF(F16367&lt;27.01,"24+ to 27",IF(F16367&lt;30.01,"27+ to 30","30+"))))))))))))</f>
        <v>3+ to 6</v>
      </c>
      <c r="I16367" t="str">
        <f>IF(G16367&lt;&gt;H16367,"DIFF","")</f>
        <v>DIFF</v>
      </c>
    </row>
    <row r="16368" spans="1:9">
      <c r="A16368" t="s">
        <v>102</v>
      </c>
      <c r="B16368" t="s">
        <v>338</v>
      </c>
      <c r="C16368" s="1">
        <v>105918197</v>
      </c>
      <c r="D16368" s="1">
        <v>2</v>
      </c>
      <c r="E16368" s="1">
        <v>0</v>
      </c>
      <c r="F16368" s="1">
        <v>0</v>
      </c>
      <c r="G16368" s="7" t="str">
        <f>IF(E16368&lt;0,"0-",IF(E16368=0,"0",IF(E16368&lt;3.01,"0+ to 3",IF(E16368&lt;6.01,"3+ to 6",IF(E16368&lt;9.01,"6+ to 9",IF(E16368&lt;12.01,"9+ to 12",IF(E16368&lt;15.01,"12+ to 15",IF(E16368&lt;18.01,"15+ to 18",IF(E16368&lt;21.01,"18+ to 21",IF(E16368&lt;24.01,"21+ to 24",IF(E16368&lt;27.01,"24+ to 27",IF(E16368&lt;30.01,"27+ to 30","30+"))))))))))))</f>
        <v>0</v>
      </c>
      <c r="H16368" s="7" t="str">
        <f>IF(F16368&lt;0,"0-",IF(F16368=0,"0",IF(F16368&lt;3.01,"0+ to 3",IF(F16368&lt;6.01,"3+ to 6",IF(F16368&lt;9.01,"6+ to 9",IF(F16368&lt;12.01,"9+ to 12",IF(F16368&lt;15.01,"12+ to 15",IF(F16368&lt;18.01,"15+ to 18",IF(F16368&lt;21.01,"18+ to 21",IF(F16368&lt;24.01,"21+ to 24",IF(F16368&lt;27.01,"24+ to 27",IF(F16368&lt;30.01,"27+ to 30","30+"))))))))))))</f>
        <v>0</v>
      </c>
      <c r="I16368" t="str">
        <f>IF(G16368&lt;&gt;H16368,"DIFF","")</f>
        <v/>
      </c>
    </row>
    <row r="16369" spans="1:9">
      <c r="A16369" t="s">
        <v>102</v>
      </c>
      <c r="B16369" t="s">
        <v>338</v>
      </c>
      <c r="C16369" s="1">
        <v>105927015</v>
      </c>
      <c r="D16369" s="1">
        <v>2</v>
      </c>
      <c r="E16369" s="1">
        <v>-12</v>
      </c>
      <c r="F16369" s="1">
        <v>17</v>
      </c>
      <c r="G16369" s="7" t="str">
        <f>IF(E16369&lt;0,"0-",IF(E16369=0,"0",IF(E16369&lt;3.01,"0+ to 3",IF(E16369&lt;6.01,"3+ to 6",IF(E16369&lt;9.01,"6+ to 9",IF(E16369&lt;12.01,"9+ to 12",IF(E16369&lt;15.01,"12+ to 15",IF(E16369&lt;18.01,"15+ to 18",IF(E16369&lt;21.01,"18+ to 21",IF(E16369&lt;24.01,"21+ to 24",IF(E16369&lt;27.01,"24+ to 27",IF(E16369&lt;30.01,"27+ to 30","30+"))))))))))))</f>
        <v>0-</v>
      </c>
      <c r="H16369" s="7" t="str">
        <f>IF(F16369&lt;0,"0-",IF(F16369=0,"0",IF(F16369&lt;3.01,"0+ to 3",IF(F16369&lt;6.01,"3+ to 6",IF(F16369&lt;9.01,"6+ to 9",IF(F16369&lt;12.01,"9+ to 12",IF(F16369&lt;15.01,"12+ to 15",IF(F16369&lt;18.01,"15+ to 18",IF(F16369&lt;21.01,"18+ to 21",IF(F16369&lt;24.01,"21+ to 24",IF(F16369&lt;27.01,"24+ to 27",IF(F16369&lt;30.01,"27+ to 30","30+"))))))))))))</f>
        <v>15+ to 18</v>
      </c>
      <c r="I16369" t="str">
        <f>IF(G16369&lt;&gt;H16369,"DIFF","")</f>
        <v>DIFF</v>
      </c>
    </row>
    <row r="16370" spans="1:9">
      <c r="A16370" t="s">
        <v>102</v>
      </c>
      <c r="B16370" t="s">
        <v>338</v>
      </c>
      <c r="C16370" s="1">
        <v>105934674</v>
      </c>
      <c r="D16370" s="1">
        <v>2</v>
      </c>
      <c r="E16370" s="1">
        <v>-8</v>
      </c>
      <c r="F16370" s="1">
        <v>15</v>
      </c>
      <c r="G16370" s="7" t="str">
        <f>IF(E16370&lt;0,"0-",IF(E16370=0,"0",IF(E16370&lt;3.01,"0+ to 3",IF(E16370&lt;6.01,"3+ to 6",IF(E16370&lt;9.01,"6+ to 9",IF(E16370&lt;12.01,"9+ to 12",IF(E16370&lt;15.01,"12+ to 15",IF(E16370&lt;18.01,"15+ to 18",IF(E16370&lt;21.01,"18+ to 21",IF(E16370&lt;24.01,"21+ to 24",IF(E16370&lt;27.01,"24+ to 27",IF(E16370&lt;30.01,"27+ to 30","30+"))))))))))))</f>
        <v>0-</v>
      </c>
      <c r="H16370" s="7" t="str">
        <f>IF(F16370&lt;0,"0-",IF(F16370=0,"0",IF(F16370&lt;3.01,"0+ to 3",IF(F16370&lt;6.01,"3+ to 6",IF(F16370&lt;9.01,"6+ to 9",IF(F16370&lt;12.01,"9+ to 12",IF(F16370&lt;15.01,"12+ to 15",IF(F16370&lt;18.01,"15+ to 18",IF(F16370&lt;21.01,"18+ to 21",IF(F16370&lt;24.01,"21+ to 24",IF(F16370&lt;27.01,"24+ to 27",IF(F16370&lt;30.01,"27+ to 30","30+"))))))))))))</f>
        <v>12+ to 15</v>
      </c>
      <c r="I16370" t="str">
        <f>IF(G16370&lt;&gt;H16370,"DIFF","")</f>
        <v>DIFF</v>
      </c>
    </row>
    <row r="16371" spans="1:9">
      <c r="A16371" t="s">
        <v>102</v>
      </c>
      <c r="B16371" t="s">
        <v>337</v>
      </c>
      <c r="C16371" s="1">
        <v>105968970</v>
      </c>
      <c r="D16371" s="1">
        <v>2</v>
      </c>
      <c r="E16371" s="1">
        <v>-36</v>
      </c>
      <c r="F16371" s="1">
        <v>29</v>
      </c>
      <c r="G16371" s="7" t="str">
        <f>IF(E16371&lt;0,"0-",IF(E16371=0,"0",IF(E16371&lt;3.01,"0+ to 3",IF(E16371&lt;6.01,"3+ to 6",IF(E16371&lt;9.01,"6+ to 9",IF(E16371&lt;12.01,"9+ to 12",IF(E16371&lt;15.01,"12+ to 15",IF(E16371&lt;18.01,"15+ to 18",IF(E16371&lt;21.01,"18+ to 21",IF(E16371&lt;24.01,"21+ to 24",IF(E16371&lt;27.01,"24+ to 27",IF(E16371&lt;30.01,"27+ to 30","30+"))))))))))))</f>
        <v>0-</v>
      </c>
      <c r="H16371" s="7" t="str">
        <f>IF(F16371&lt;0,"0-",IF(F16371=0,"0",IF(F16371&lt;3.01,"0+ to 3",IF(F16371&lt;6.01,"3+ to 6",IF(F16371&lt;9.01,"6+ to 9",IF(F16371&lt;12.01,"9+ to 12",IF(F16371&lt;15.01,"12+ to 15",IF(F16371&lt;18.01,"15+ to 18",IF(F16371&lt;21.01,"18+ to 21",IF(F16371&lt;24.01,"21+ to 24",IF(F16371&lt;27.01,"24+ to 27",IF(F16371&lt;30.01,"27+ to 30","30+"))))))))))))</f>
        <v>27+ to 30</v>
      </c>
      <c r="I16371" t="str">
        <f>IF(G16371&lt;&gt;H16371,"DIFF","")</f>
        <v>DIFF</v>
      </c>
    </row>
    <row r="16372" spans="1:9">
      <c r="A16372" t="s">
        <v>102</v>
      </c>
      <c r="B16372" t="s">
        <v>336</v>
      </c>
      <c r="C16372" s="1">
        <v>106021911</v>
      </c>
      <c r="D16372" s="1">
        <v>2</v>
      </c>
      <c r="E16372" s="1">
        <v>-2</v>
      </c>
      <c r="F16372" s="1">
        <v>3</v>
      </c>
      <c r="G16372" s="7" t="str">
        <f>IF(E16372&lt;0,"0-",IF(E16372=0,"0",IF(E16372&lt;3.01,"0+ to 3",IF(E16372&lt;6.01,"3+ to 6",IF(E16372&lt;9.01,"6+ to 9",IF(E16372&lt;12.01,"9+ to 12",IF(E16372&lt;15.01,"12+ to 15",IF(E16372&lt;18.01,"15+ to 18",IF(E16372&lt;21.01,"18+ to 21",IF(E16372&lt;24.01,"21+ to 24",IF(E16372&lt;27.01,"24+ to 27",IF(E16372&lt;30.01,"27+ to 30","30+"))))))))))))</f>
        <v>0-</v>
      </c>
      <c r="H16372" s="7" t="str">
        <f>IF(F16372&lt;0,"0-",IF(F16372=0,"0",IF(F16372&lt;3.01,"0+ to 3",IF(F16372&lt;6.01,"3+ to 6",IF(F16372&lt;9.01,"6+ to 9",IF(F16372&lt;12.01,"9+ to 12",IF(F16372&lt;15.01,"12+ to 15",IF(F16372&lt;18.01,"15+ to 18",IF(F16372&lt;21.01,"18+ to 21",IF(F16372&lt;24.01,"21+ to 24",IF(F16372&lt;27.01,"24+ to 27",IF(F16372&lt;30.01,"27+ to 30","30+"))))))))))))</f>
        <v>0+ to 3</v>
      </c>
      <c r="I16372" t="str">
        <f>IF(G16372&lt;&gt;H16372,"DIFF","")</f>
        <v>DIFF</v>
      </c>
    </row>
    <row r="16373" spans="1:9">
      <c r="A16373" t="s">
        <v>102</v>
      </c>
      <c r="B16373" t="s">
        <v>336</v>
      </c>
      <c r="C16373" s="1">
        <v>106023832</v>
      </c>
      <c r="D16373" s="1">
        <v>2</v>
      </c>
      <c r="E16373" s="1">
        <v>-7</v>
      </c>
      <c r="F16373" s="1">
        <v>15</v>
      </c>
      <c r="G16373" s="7" t="str">
        <f>IF(E16373&lt;0,"0-",IF(E16373=0,"0",IF(E16373&lt;3.01,"0+ to 3",IF(E16373&lt;6.01,"3+ to 6",IF(E16373&lt;9.01,"6+ to 9",IF(E16373&lt;12.01,"9+ to 12",IF(E16373&lt;15.01,"12+ to 15",IF(E16373&lt;18.01,"15+ to 18",IF(E16373&lt;21.01,"18+ to 21",IF(E16373&lt;24.01,"21+ to 24",IF(E16373&lt;27.01,"24+ to 27",IF(E16373&lt;30.01,"27+ to 30","30+"))))))))))))</f>
        <v>0-</v>
      </c>
      <c r="H16373" s="7" t="str">
        <f>IF(F16373&lt;0,"0-",IF(F16373=0,"0",IF(F16373&lt;3.01,"0+ to 3",IF(F16373&lt;6.01,"3+ to 6",IF(F16373&lt;9.01,"6+ to 9",IF(F16373&lt;12.01,"9+ to 12",IF(F16373&lt;15.01,"12+ to 15",IF(F16373&lt;18.01,"15+ to 18",IF(F16373&lt;21.01,"18+ to 21",IF(F16373&lt;24.01,"21+ to 24",IF(F16373&lt;27.01,"24+ to 27",IF(F16373&lt;30.01,"27+ to 30","30+"))))))))))))</f>
        <v>12+ to 15</v>
      </c>
      <c r="I16373" t="str">
        <f>IF(G16373&lt;&gt;H16373,"DIFF","")</f>
        <v>DIFF</v>
      </c>
    </row>
    <row r="16374" spans="1:9">
      <c r="A16374" t="s">
        <v>102</v>
      </c>
      <c r="B16374" t="s">
        <v>336</v>
      </c>
      <c r="C16374" s="1">
        <v>106024962</v>
      </c>
      <c r="D16374" s="1">
        <v>2</v>
      </c>
      <c r="E16374" s="1">
        <v>0</v>
      </c>
      <c r="F16374" s="1">
        <v>1</v>
      </c>
      <c r="G16374" s="7" t="str">
        <f>IF(E16374&lt;0,"0-",IF(E16374=0,"0",IF(E16374&lt;3.01,"0+ to 3",IF(E16374&lt;6.01,"3+ to 6",IF(E16374&lt;9.01,"6+ to 9",IF(E16374&lt;12.01,"9+ to 12",IF(E16374&lt;15.01,"12+ to 15",IF(E16374&lt;18.01,"15+ to 18",IF(E16374&lt;21.01,"18+ to 21",IF(E16374&lt;24.01,"21+ to 24",IF(E16374&lt;27.01,"24+ to 27",IF(E16374&lt;30.01,"27+ to 30","30+"))))))))))))</f>
        <v>0</v>
      </c>
      <c r="H16374" s="7" t="str">
        <f>IF(F16374&lt;0,"0-",IF(F16374=0,"0",IF(F16374&lt;3.01,"0+ to 3",IF(F16374&lt;6.01,"3+ to 6",IF(F16374&lt;9.01,"6+ to 9",IF(F16374&lt;12.01,"9+ to 12",IF(F16374&lt;15.01,"12+ to 15",IF(F16374&lt;18.01,"15+ to 18",IF(F16374&lt;21.01,"18+ to 21",IF(F16374&lt;24.01,"21+ to 24",IF(F16374&lt;27.01,"24+ to 27",IF(F16374&lt;30.01,"27+ to 30","30+"))))))))))))</f>
        <v>0+ to 3</v>
      </c>
      <c r="I16374" t="str">
        <f>IF(G16374&lt;&gt;H16374,"DIFF","")</f>
        <v>DIFF</v>
      </c>
    </row>
    <row r="16375" spans="1:9">
      <c r="A16375" t="s">
        <v>102</v>
      </c>
      <c r="B16375" t="s">
        <v>336</v>
      </c>
      <c r="C16375" s="1">
        <v>106025415</v>
      </c>
      <c r="D16375" s="1">
        <v>2</v>
      </c>
      <c r="E16375" s="1">
        <v>0</v>
      </c>
      <c r="F16375" s="1">
        <v>0</v>
      </c>
      <c r="G16375" s="7" t="str">
        <f>IF(E16375&lt;0,"0-",IF(E16375=0,"0",IF(E16375&lt;3.01,"0+ to 3",IF(E16375&lt;6.01,"3+ to 6",IF(E16375&lt;9.01,"6+ to 9",IF(E16375&lt;12.01,"9+ to 12",IF(E16375&lt;15.01,"12+ to 15",IF(E16375&lt;18.01,"15+ to 18",IF(E16375&lt;21.01,"18+ to 21",IF(E16375&lt;24.01,"21+ to 24",IF(E16375&lt;27.01,"24+ to 27",IF(E16375&lt;30.01,"27+ to 30","30+"))))))))))))</f>
        <v>0</v>
      </c>
      <c r="H16375" s="7" t="str">
        <f>IF(F16375&lt;0,"0-",IF(F16375=0,"0",IF(F16375&lt;3.01,"0+ to 3",IF(F16375&lt;6.01,"3+ to 6",IF(F16375&lt;9.01,"6+ to 9",IF(F16375&lt;12.01,"9+ to 12",IF(F16375&lt;15.01,"12+ to 15",IF(F16375&lt;18.01,"15+ to 18",IF(F16375&lt;21.01,"18+ to 21",IF(F16375&lt;24.01,"21+ to 24",IF(F16375&lt;27.01,"24+ to 27",IF(F16375&lt;30.01,"27+ to 30","30+"))))))))))))</f>
        <v>0</v>
      </c>
      <c r="I16375" t="str">
        <f>IF(G16375&lt;&gt;H16375,"DIFF","")</f>
        <v/>
      </c>
    </row>
    <row r="16376" spans="1:9">
      <c r="A16376" t="s">
        <v>102</v>
      </c>
      <c r="B16376" t="s">
        <v>336</v>
      </c>
      <c r="C16376" s="1">
        <v>106026007</v>
      </c>
      <c r="D16376" s="1">
        <v>2</v>
      </c>
      <c r="E16376" s="1">
        <v>-7</v>
      </c>
      <c r="F16376" s="1">
        <v>11</v>
      </c>
      <c r="G16376" s="7" t="str">
        <f>IF(E16376&lt;0,"0-",IF(E16376=0,"0",IF(E16376&lt;3.01,"0+ to 3",IF(E16376&lt;6.01,"3+ to 6",IF(E16376&lt;9.01,"6+ to 9",IF(E16376&lt;12.01,"9+ to 12",IF(E16376&lt;15.01,"12+ to 15",IF(E16376&lt;18.01,"15+ to 18",IF(E16376&lt;21.01,"18+ to 21",IF(E16376&lt;24.01,"21+ to 24",IF(E16376&lt;27.01,"24+ to 27",IF(E16376&lt;30.01,"27+ to 30","30+"))))))))))))</f>
        <v>0-</v>
      </c>
      <c r="H16376" s="7" t="str">
        <f>IF(F16376&lt;0,"0-",IF(F16376=0,"0",IF(F16376&lt;3.01,"0+ to 3",IF(F16376&lt;6.01,"3+ to 6",IF(F16376&lt;9.01,"6+ to 9",IF(F16376&lt;12.01,"9+ to 12",IF(F16376&lt;15.01,"12+ to 15",IF(F16376&lt;18.01,"15+ to 18",IF(F16376&lt;21.01,"18+ to 21",IF(F16376&lt;24.01,"21+ to 24",IF(F16376&lt;27.01,"24+ to 27",IF(F16376&lt;30.01,"27+ to 30","30+"))))))))))))</f>
        <v>9+ to 12</v>
      </c>
      <c r="I16376" t="str">
        <f>IF(G16376&lt;&gt;H16376,"DIFF","")</f>
        <v>DIFF</v>
      </c>
    </row>
    <row r="16377" spans="1:9">
      <c r="A16377" t="s">
        <v>102</v>
      </c>
      <c r="B16377" t="s">
        <v>336</v>
      </c>
      <c r="C16377" s="1">
        <v>106032867</v>
      </c>
      <c r="D16377" s="1">
        <v>2</v>
      </c>
      <c r="E16377" s="1">
        <v>-3</v>
      </c>
      <c r="F16377" s="1">
        <v>5</v>
      </c>
      <c r="G16377" s="7" t="str">
        <f>IF(E16377&lt;0,"0-",IF(E16377=0,"0",IF(E16377&lt;3.01,"0+ to 3",IF(E16377&lt;6.01,"3+ to 6",IF(E16377&lt;9.01,"6+ to 9",IF(E16377&lt;12.01,"9+ to 12",IF(E16377&lt;15.01,"12+ to 15",IF(E16377&lt;18.01,"15+ to 18",IF(E16377&lt;21.01,"18+ to 21",IF(E16377&lt;24.01,"21+ to 24",IF(E16377&lt;27.01,"24+ to 27",IF(E16377&lt;30.01,"27+ to 30","30+"))))))))))))</f>
        <v>0-</v>
      </c>
      <c r="H16377" s="7" t="str">
        <f>IF(F16377&lt;0,"0-",IF(F16377=0,"0",IF(F16377&lt;3.01,"0+ to 3",IF(F16377&lt;6.01,"3+ to 6",IF(F16377&lt;9.01,"6+ to 9",IF(F16377&lt;12.01,"9+ to 12",IF(F16377&lt;15.01,"12+ to 15",IF(F16377&lt;18.01,"15+ to 18",IF(F16377&lt;21.01,"18+ to 21",IF(F16377&lt;24.01,"21+ to 24",IF(F16377&lt;27.01,"24+ to 27",IF(F16377&lt;30.01,"27+ to 30","30+"))))))))))))</f>
        <v>3+ to 6</v>
      </c>
      <c r="I16377" t="str">
        <f>IF(G16377&lt;&gt;H16377,"DIFF","")</f>
        <v>DIFF</v>
      </c>
    </row>
    <row r="16378" spans="1:9">
      <c r="A16378" t="s">
        <v>102</v>
      </c>
      <c r="B16378" t="s">
        <v>336</v>
      </c>
      <c r="C16378" s="1">
        <v>106036514</v>
      </c>
      <c r="D16378" s="1">
        <v>3</v>
      </c>
      <c r="E16378" s="1">
        <v>-41</v>
      </c>
      <c r="F16378" s="1">
        <v>91</v>
      </c>
      <c r="G16378" s="7" t="str">
        <f>IF(E16378&lt;0,"0-",IF(E16378=0,"0",IF(E16378&lt;3.01,"0+ to 3",IF(E16378&lt;6.01,"3+ to 6",IF(E16378&lt;9.01,"6+ to 9",IF(E16378&lt;12.01,"9+ to 12",IF(E16378&lt;15.01,"12+ to 15",IF(E16378&lt;18.01,"15+ to 18",IF(E16378&lt;21.01,"18+ to 21",IF(E16378&lt;24.01,"21+ to 24",IF(E16378&lt;27.01,"24+ to 27",IF(E16378&lt;30.01,"27+ to 30","30+"))))))))))))</f>
        <v>0-</v>
      </c>
      <c r="H16378" s="7" t="str">
        <f>IF(F16378&lt;0,"0-",IF(F16378=0,"0",IF(F16378&lt;3.01,"0+ to 3",IF(F16378&lt;6.01,"3+ to 6",IF(F16378&lt;9.01,"6+ to 9",IF(F16378&lt;12.01,"9+ to 12",IF(F16378&lt;15.01,"12+ to 15",IF(F16378&lt;18.01,"15+ to 18",IF(F16378&lt;21.01,"18+ to 21",IF(F16378&lt;24.01,"21+ to 24",IF(F16378&lt;27.01,"24+ to 27",IF(F16378&lt;30.01,"27+ to 30","30+"))))))))))))</f>
        <v>30+</v>
      </c>
      <c r="I16378" t="str">
        <f>IF(G16378&lt;&gt;H16378,"DIFF","")</f>
        <v>DIFF</v>
      </c>
    </row>
    <row r="16379" spans="1:9">
      <c r="A16379" t="s">
        <v>102</v>
      </c>
      <c r="B16379" t="s">
        <v>335</v>
      </c>
      <c r="C16379" s="1">
        <v>106081834</v>
      </c>
      <c r="D16379" s="1">
        <v>2</v>
      </c>
      <c r="E16379" s="1">
        <v>-38</v>
      </c>
      <c r="F16379" s="1">
        <v>17</v>
      </c>
      <c r="G16379" s="7" t="str">
        <f>IF(E16379&lt;0,"0-",IF(E16379=0,"0",IF(E16379&lt;3.01,"0+ to 3",IF(E16379&lt;6.01,"3+ to 6",IF(E16379&lt;9.01,"6+ to 9",IF(E16379&lt;12.01,"9+ to 12",IF(E16379&lt;15.01,"12+ to 15",IF(E16379&lt;18.01,"15+ to 18",IF(E16379&lt;21.01,"18+ to 21",IF(E16379&lt;24.01,"21+ to 24",IF(E16379&lt;27.01,"24+ to 27",IF(E16379&lt;30.01,"27+ to 30","30+"))))))))))))</f>
        <v>0-</v>
      </c>
      <c r="H16379" s="7" t="str">
        <f>IF(F16379&lt;0,"0-",IF(F16379=0,"0",IF(F16379&lt;3.01,"0+ to 3",IF(F16379&lt;6.01,"3+ to 6",IF(F16379&lt;9.01,"6+ to 9",IF(F16379&lt;12.01,"9+ to 12",IF(F16379&lt;15.01,"12+ to 15",IF(F16379&lt;18.01,"15+ to 18",IF(F16379&lt;21.01,"18+ to 21",IF(F16379&lt;24.01,"21+ to 24",IF(F16379&lt;27.01,"24+ to 27",IF(F16379&lt;30.01,"27+ to 30","30+"))))))))))))</f>
        <v>15+ to 18</v>
      </c>
      <c r="I16379" t="str">
        <f>IF(G16379&lt;&gt;H16379,"DIFF","")</f>
        <v>DIFF</v>
      </c>
    </row>
    <row r="16380" spans="1:9">
      <c r="A16380" t="s">
        <v>102</v>
      </c>
      <c r="B16380" t="s">
        <v>335</v>
      </c>
      <c r="C16380" s="1">
        <v>106081848</v>
      </c>
      <c r="D16380" s="1">
        <v>2</v>
      </c>
      <c r="E16380" s="1">
        <v>-56</v>
      </c>
      <c r="F16380" s="1">
        <v>0</v>
      </c>
      <c r="G16380" s="7" t="str">
        <f>IF(E16380&lt;0,"0-",IF(E16380=0,"0",IF(E16380&lt;3.01,"0+ to 3",IF(E16380&lt;6.01,"3+ to 6",IF(E16380&lt;9.01,"6+ to 9",IF(E16380&lt;12.01,"9+ to 12",IF(E16380&lt;15.01,"12+ to 15",IF(E16380&lt;18.01,"15+ to 18",IF(E16380&lt;21.01,"18+ to 21",IF(E16380&lt;24.01,"21+ to 24",IF(E16380&lt;27.01,"24+ to 27",IF(E16380&lt;30.01,"27+ to 30","30+"))))))))))))</f>
        <v>0-</v>
      </c>
      <c r="H16380" s="7" t="str">
        <f>IF(F16380&lt;0,"0-",IF(F16380=0,"0",IF(F16380&lt;3.01,"0+ to 3",IF(F16380&lt;6.01,"3+ to 6",IF(F16380&lt;9.01,"6+ to 9",IF(F16380&lt;12.01,"9+ to 12",IF(F16380&lt;15.01,"12+ to 15",IF(F16380&lt;18.01,"15+ to 18",IF(F16380&lt;21.01,"18+ to 21",IF(F16380&lt;24.01,"21+ to 24",IF(F16380&lt;27.01,"24+ to 27",IF(F16380&lt;30.01,"27+ to 30","30+"))))))))))))</f>
        <v>0</v>
      </c>
      <c r="I16380" t="str">
        <f>IF(G16380&lt;&gt;H16380,"DIFF","")</f>
        <v>DIFF</v>
      </c>
    </row>
    <row r="16381" spans="1:9">
      <c r="A16381" t="s">
        <v>102</v>
      </c>
      <c r="B16381" t="s">
        <v>335</v>
      </c>
      <c r="C16381" s="1">
        <v>106082250</v>
      </c>
      <c r="D16381" s="1">
        <v>2</v>
      </c>
      <c r="E16381" s="1">
        <v>-6</v>
      </c>
      <c r="F16381" s="1">
        <v>11</v>
      </c>
      <c r="G16381" s="7" t="str">
        <f>IF(E16381&lt;0,"0-",IF(E16381=0,"0",IF(E16381&lt;3.01,"0+ to 3",IF(E16381&lt;6.01,"3+ to 6",IF(E16381&lt;9.01,"6+ to 9",IF(E16381&lt;12.01,"9+ to 12",IF(E16381&lt;15.01,"12+ to 15",IF(E16381&lt;18.01,"15+ to 18",IF(E16381&lt;21.01,"18+ to 21",IF(E16381&lt;24.01,"21+ to 24",IF(E16381&lt;27.01,"24+ to 27",IF(E16381&lt;30.01,"27+ to 30","30+"))))))))))))</f>
        <v>0-</v>
      </c>
      <c r="H16381" s="7" t="str">
        <f>IF(F16381&lt;0,"0-",IF(F16381=0,"0",IF(F16381&lt;3.01,"0+ to 3",IF(F16381&lt;6.01,"3+ to 6",IF(F16381&lt;9.01,"6+ to 9",IF(F16381&lt;12.01,"9+ to 12",IF(F16381&lt;15.01,"12+ to 15",IF(F16381&lt;18.01,"15+ to 18",IF(F16381&lt;21.01,"18+ to 21",IF(F16381&lt;24.01,"21+ to 24",IF(F16381&lt;27.01,"24+ to 27",IF(F16381&lt;30.01,"27+ to 30","30+"))))))))))))</f>
        <v>9+ to 12</v>
      </c>
      <c r="I16381" t="str">
        <f>IF(G16381&lt;&gt;H16381,"DIFF","")</f>
        <v>DIFF</v>
      </c>
    </row>
    <row r="16382" spans="1:9">
      <c r="A16382" t="s">
        <v>102</v>
      </c>
      <c r="B16382" t="s">
        <v>335</v>
      </c>
      <c r="C16382" s="1">
        <v>106087539</v>
      </c>
      <c r="D16382" s="1">
        <v>2</v>
      </c>
      <c r="E16382" s="1">
        <v>0</v>
      </c>
      <c r="F16382" s="1">
        <v>2</v>
      </c>
      <c r="G16382" s="7" t="str">
        <f>IF(E16382&lt;0,"0-",IF(E16382=0,"0",IF(E16382&lt;3.01,"0+ to 3",IF(E16382&lt;6.01,"3+ to 6",IF(E16382&lt;9.01,"6+ to 9",IF(E16382&lt;12.01,"9+ to 12",IF(E16382&lt;15.01,"12+ to 15",IF(E16382&lt;18.01,"15+ to 18",IF(E16382&lt;21.01,"18+ to 21",IF(E16382&lt;24.01,"21+ to 24",IF(E16382&lt;27.01,"24+ to 27",IF(E16382&lt;30.01,"27+ to 30","30+"))))))))))))</f>
        <v>0</v>
      </c>
      <c r="H16382" s="7" t="str">
        <f>IF(F16382&lt;0,"0-",IF(F16382=0,"0",IF(F16382&lt;3.01,"0+ to 3",IF(F16382&lt;6.01,"3+ to 6",IF(F16382&lt;9.01,"6+ to 9",IF(F16382&lt;12.01,"9+ to 12",IF(F16382&lt;15.01,"12+ to 15",IF(F16382&lt;18.01,"15+ to 18",IF(F16382&lt;21.01,"18+ to 21",IF(F16382&lt;24.01,"21+ to 24",IF(F16382&lt;27.01,"24+ to 27",IF(F16382&lt;30.01,"27+ to 30","30+"))))))))))))</f>
        <v>0+ to 3</v>
      </c>
      <c r="I16382" t="str">
        <f>IF(G16382&lt;&gt;H16382,"DIFF","")</f>
        <v>DIFF</v>
      </c>
    </row>
    <row r="16383" spans="1:9">
      <c r="A16383" t="s">
        <v>102</v>
      </c>
      <c r="B16383" t="s">
        <v>335</v>
      </c>
      <c r="C16383" s="1">
        <v>106088232</v>
      </c>
      <c r="D16383" s="1">
        <v>2</v>
      </c>
      <c r="E16383" s="1">
        <v>-9</v>
      </c>
      <c r="F16383" s="1">
        <v>12</v>
      </c>
      <c r="G16383" s="7" t="str">
        <f>IF(E16383&lt;0,"0-",IF(E16383=0,"0",IF(E16383&lt;3.01,"0+ to 3",IF(E16383&lt;6.01,"3+ to 6",IF(E16383&lt;9.01,"6+ to 9",IF(E16383&lt;12.01,"9+ to 12",IF(E16383&lt;15.01,"12+ to 15",IF(E16383&lt;18.01,"15+ to 18",IF(E16383&lt;21.01,"18+ to 21",IF(E16383&lt;24.01,"21+ to 24",IF(E16383&lt;27.01,"24+ to 27",IF(E16383&lt;30.01,"27+ to 30","30+"))))))))))))</f>
        <v>0-</v>
      </c>
      <c r="H16383" s="7" t="str">
        <f>IF(F16383&lt;0,"0-",IF(F16383=0,"0",IF(F16383&lt;3.01,"0+ to 3",IF(F16383&lt;6.01,"3+ to 6",IF(F16383&lt;9.01,"6+ to 9",IF(F16383&lt;12.01,"9+ to 12",IF(F16383&lt;15.01,"12+ to 15",IF(F16383&lt;18.01,"15+ to 18",IF(F16383&lt;21.01,"18+ to 21",IF(F16383&lt;24.01,"21+ to 24",IF(F16383&lt;27.01,"24+ to 27",IF(F16383&lt;30.01,"27+ to 30","30+"))))))))))))</f>
        <v>9+ to 12</v>
      </c>
      <c r="I16383" t="str">
        <f>IF(G16383&lt;&gt;H16383,"DIFF","")</f>
        <v>DIFF</v>
      </c>
    </row>
    <row r="16384" spans="1:9">
      <c r="A16384" t="s">
        <v>102</v>
      </c>
      <c r="B16384" t="s">
        <v>335</v>
      </c>
      <c r="C16384" s="1">
        <v>106095742</v>
      </c>
      <c r="D16384" s="1">
        <v>2</v>
      </c>
      <c r="E16384" s="1">
        <v>0</v>
      </c>
      <c r="F16384" s="1">
        <v>4</v>
      </c>
      <c r="G16384" s="7" t="str">
        <f>IF(E16384&lt;0,"0-",IF(E16384=0,"0",IF(E16384&lt;3.01,"0+ to 3",IF(E16384&lt;6.01,"3+ to 6",IF(E16384&lt;9.01,"6+ to 9",IF(E16384&lt;12.01,"9+ to 12",IF(E16384&lt;15.01,"12+ to 15",IF(E16384&lt;18.01,"15+ to 18",IF(E16384&lt;21.01,"18+ to 21",IF(E16384&lt;24.01,"21+ to 24",IF(E16384&lt;27.01,"24+ to 27",IF(E16384&lt;30.01,"27+ to 30","30+"))))))))))))</f>
        <v>0</v>
      </c>
      <c r="H16384" s="7" t="str">
        <f>IF(F16384&lt;0,"0-",IF(F16384=0,"0",IF(F16384&lt;3.01,"0+ to 3",IF(F16384&lt;6.01,"3+ to 6",IF(F16384&lt;9.01,"6+ to 9",IF(F16384&lt;12.01,"9+ to 12",IF(F16384&lt;15.01,"12+ to 15",IF(F16384&lt;18.01,"15+ to 18",IF(F16384&lt;21.01,"18+ to 21",IF(F16384&lt;24.01,"21+ to 24",IF(F16384&lt;27.01,"24+ to 27",IF(F16384&lt;30.01,"27+ to 30","30+"))))))))))))</f>
        <v>3+ to 6</v>
      </c>
      <c r="I16384" t="str">
        <f>IF(G16384&lt;&gt;H16384,"DIFF","")</f>
        <v>DIFF</v>
      </c>
    </row>
    <row r="16385" spans="1:9">
      <c r="A16385" t="s">
        <v>102</v>
      </c>
      <c r="B16385" t="s">
        <v>335</v>
      </c>
      <c r="C16385" s="1">
        <v>106100412</v>
      </c>
      <c r="D16385" s="1">
        <v>2</v>
      </c>
      <c r="E16385" s="1">
        <v>-2</v>
      </c>
      <c r="F16385" s="1">
        <v>3</v>
      </c>
      <c r="G16385" s="7" t="str">
        <f>IF(E16385&lt;0,"0-",IF(E16385=0,"0",IF(E16385&lt;3.01,"0+ to 3",IF(E16385&lt;6.01,"3+ to 6",IF(E16385&lt;9.01,"6+ to 9",IF(E16385&lt;12.01,"9+ to 12",IF(E16385&lt;15.01,"12+ to 15",IF(E16385&lt;18.01,"15+ to 18",IF(E16385&lt;21.01,"18+ to 21",IF(E16385&lt;24.01,"21+ to 24",IF(E16385&lt;27.01,"24+ to 27",IF(E16385&lt;30.01,"27+ to 30","30+"))))))))))))</f>
        <v>0-</v>
      </c>
      <c r="H16385" s="7" t="str">
        <f>IF(F16385&lt;0,"0-",IF(F16385=0,"0",IF(F16385&lt;3.01,"0+ to 3",IF(F16385&lt;6.01,"3+ to 6",IF(F16385&lt;9.01,"6+ to 9",IF(F16385&lt;12.01,"9+ to 12",IF(F16385&lt;15.01,"12+ to 15",IF(F16385&lt;18.01,"15+ to 18",IF(F16385&lt;21.01,"18+ to 21",IF(F16385&lt;24.01,"21+ to 24",IF(F16385&lt;27.01,"24+ to 27",IF(F16385&lt;30.01,"27+ to 30","30+"))))))))))))</f>
        <v>0+ to 3</v>
      </c>
      <c r="I16385" t="str">
        <f>IF(G16385&lt;&gt;H16385,"DIFF","")</f>
        <v>DIFF</v>
      </c>
    </row>
    <row r="16386" spans="1:9">
      <c r="A16386" t="s">
        <v>102</v>
      </c>
      <c r="B16386" t="s">
        <v>335</v>
      </c>
      <c r="C16386" s="1">
        <v>106100665</v>
      </c>
      <c r="D16386" s="1">
        <v>2</v>
      </c>
      <c r="E16386" s="1">
        <v>0</v>
      </c>
      <c r="F16386" s="1">
        <v>0</v>
      </c>
      <c r="G16386" s="7" t="str">
        <f>IF(E16386&lt;0,"0-",IF(E16386=0,"0",IF(E16386&lt;3.01,"0+ to 3",IF(E16386&lt;6.01,"3+ to 6",IF(E16386&lt;9.01,"6+ to 9",IF(E16386&lt;12.01,"9+ to 12",IF(E16386&lt;15.01,"12+ to 15",IF(E16386&lt;18.01,"15+ to 18",IF(E16386&lt;21.01,"18+ to 21",IF(E16386&lt;24.01,"21+ to 24",IF(E16386&lt;27.01,"24+ to 27",IF(E16386&lt;30.01,"27+ to 30","30+"))))))))))))</f>
        <v>0</v>
      </c>
      <c r="H16386" s="7" t="str">
        <f>IF(F16386&lt;0,"0-",IF(F16386=0,"0",IF(F16386&lt;3.01,"0+ to 3",IF(F16386&lt;6.01,"3+ to 6",IF(F16386&lt;9.01,"6+ to 9",IF(F16386&lt;12.01,"9+ to 12",IF(F16386&lt;15.01,"12+ to 15",IF(F16386&lt;18.01,"15+ to 18",IF(F16386&lt;21.01,"18+ to 21",IF(F16386&lt;24.01,"21+ to 24",IF(F16386&lt;27.01,"24+ to 27",IF(F16386&lt;30.01,"27+ to 30","30+"))))))))))))</f>
        <v>0</v>
      </c>
      <c r="I16386" t="str">
        <f>IF(G16386&lt;&gt;H16386,"DIFF","")</f>
        <v/>
      </c>
    </row>
    <row r="16387" spans="1:9">
      <c r="A16387" t="s">
        <v>102</v>
      </c>
      <c r="B16387" t="s">
        <v>334</v>
      </c>
      <c r="C16387" s="1">
        <v>106156037</v>
      </c>
      <c r="D16387" s="1">
        <v>2</v>
      </c>
      <c r="E16387" s="1">
        <v>-12</v>
      </c>
      <c r="F16387" s="1">
        <v>-11</v>
      </c>
      <c r="G16387" s="7" t="str">
        <f>IF(E16387&lt;0,"0-",IF(E16387=0,"0",IF(E16387&lt;3.01,"0+ to 3",IF(E16387&lt;6.01,"3+ to 6",IF(E16387&lt;9.01,"6+ to 9",IF(E16387&lt;12.01,"9+ to 12",IF(E16387&lt;15.01,"12+ to 15",IF(E16387&lt;18.01,"15+ to 18",IF(E16387&lt;21.01,"18+ to 21",IF(E16387&lt;24.01,"21+ to 24",IF(E16387&lt;27.01,"24+ to 27",IF(E16387&lt;30.01,"27+ to 30","30+"))))))))))))</f>
        <v>0-</v>
      </c>
      <c r="H16387" s="7" t="str">
        <f>IF(F16387&lt;0,"0-",IF(F16387=0,"0",IF(F16387&lt;3.01,"0+ to 3",IF(F16387&lt;6.01,"3+ to 6",IF(F16387&lt;9.01,"6+ to 9",IF(F16387&lt;12.01,"9+ to 12",IF(F16387&lt;15.01,"12+ to 15",IF(F16387&lt;18.01,"15+ to 18",IF(F16387&lt;21.01,"18+ to 21",IF(F16387&lt;24.01,"21+ to 24",IF(F16387&lt;27.01,"24+ to 27",IF(F16387&lt;30.01,"27+ to 30","30+"))))))))))))</f>
        <v>0-</v>
      </c>
      <c r="I16387" t="str">
        <f>IF(G16387&lt;&gt;H16387,"DIFF","")</f>
        <v/>
      </c>
    </row>
    <row r="16388" spans="1:9">
      <c r="A16388" t="s">
        <v>102</v>
      </c>
      <c r="B16388" t="s">
        <v>334</v>
      </c>
      <c r="C16388" s="1">
        <v>106156552</v>
      </c>
      <c r="D16388" s="1">
        <v>2</v>
      </c>
      <c r="E16388" s="1">
        <v>-5</v>
      </c>
      <c r="F16388" s="1">
        <v>9</v>
      </c>
      <c r="G16388" s="7" t="str">
        <f>IF(E16388&lt;0,"0-",IF(E16388=0,"0",IF(E16388&lt;3.01,"0+ to 3",IF(E16388&lt;6.01,"3+ to 6",IF(E16388&lt;9.01,"6+ to 9",IF(E16388&lt;12.01,"9+ to 12",IF(E16388&lt;15.01,"12+ to 15",IF(E16388&lt;18.01,"15+ to 18",IF(E16388&lt;21.01,"18+ to 21",IF(E16388&lt;24.01,"21+ to 24",IF(E16388&lt;27.01,"24+ to 27",IF(E16388&lt;30.01,"27+ to 30","30+"))))))))))))</f>
        <v>0-</v>
      </c>
      <c r="H16388" s="7" t="str">
        <f>IF(F16388&lt;0,"0-",IF(F16388=0,"0",IF(F16388&lt;3.01,"0+ to 3",IF(F16388&lt;6.01,"3+ to 6",IF(F16388&lt;9.01,"6+ to 9",IF(F16388&lt;12.01,"9+ to 12",IF(F16388&lt;15.01,"12+ to 15",IF(F16388&lt;18.01,"15+ to 18",IF(F16388&lt;21.01,"18+ to 21",IF(F16388&lt;24.01,"21+ to 24",IF(F16388&lt;27.01,"24+ to 27",IF(F16388&lt;30.01,"27+ to 30","30+"))))))))))))</f>
        <v>6+ to 9</v>
      </c>
      <c r="I16388" t="str">
        <f>IF(G16388&lt;&gt;H16388,"DIFF","")</f>
        <v>DIFF</v>
      </c>
    </row>
    <row r="16389" spans="1:9">
      <c r="A16389" t="s">
        <v>102</v>
      </c>
      <c r="B16389" t="s">
        <v>334</v>
      </c>
      <c r="C16389" s="1">
        <v>106161322</v>
      </c>
      <c r="D16389" s="1">
        <v>2</v>
      </c>
      <c r="E16389" s="1">
        <v>-7</v>
      </c>
      <c r="F16389" s="1">
        <v>12</v>
      </c>
      <c r="G16389" s="7" t="str">
        <f>IF(E16389&lt;0,"0-",IF(E16389=0,"0",IF(E16389&lt;3.01,"0+ to 3",IF(E16389&lt;6.01,"3+ to 6",IF(E16389&lt;9.01,"6+ to 9",IF(E16389&lt;12.01,"9+ to 12",IF(E16389&lt;15.01,"12+ to 15",IF(E16389&lt;18.01,"15+ to 18",IF(E16389&lt;21.01,"18+ to 21",IF(E16389&lt;24.01,"21+ to 24",IF(E16389&lt;27.01,"24+ to 27",IF(E16389&lt;30.01,"27+ to 30","30+"))))))))))))</f>
        <v>0-</v>
      </c>
      <c r="H16389" s="7" t="str">
        <f>IF(F16389&lt;0,"0-",IF(F16389=0,"0",IF(F16389&lt;3.01,"0+ to 3",IF(F16389&lt;6.01,"3+ to 6",IF(F16389&lt;9.01,"6+ to 9",IF(F16389&lt;12.01,"9+ to 12",IF(F16389&lt;15.01,"12+ to 15",IF(F16389&lt;18.01,"15+ to 18",IF(F16389&lt;21.01,"18+ to 21",IF(F16389&lt;24.01,"21+ to 24",IF(F16389&lt;27.01,"24+ to 27",IF(F16389&lt;30.01,"27+ to 30","30+"))))))))))))</f>
        <v>9+ to 12</v>
      </c>
      <c r="I16389" t="str">
        <f>IF(G16389&lt;&gt;H16389,"DIFF","")</f>
        <v>DIFF</v>
      </c>
    </row>
    <row r="16390" spans="1:9">
      <c r="A16390" t="s">
        <v>102</v>
      </c>
      <c r="B16390" t="s">
        <v>334</v>
      </c>
      <c r="C16390" s="1">
        <v>106161805</v>
      </c>
      <c r="D16390" s="1">
        <v>2</v>
      </c>
      <c r="E16390" s="1">
        <v>0</v>
      </c>
      <c r="F16390" s="1">
        <v>10</v>
      </c>
      <c r="G16390" s="7" t="str">
        <f>IF(E16390&lt;0,"0-",IF(E16390=0,"0",IF(E16390&lt;3.01,"0+ to 3",IF(E16390&lt;6.01,"3+ to 6",IF(E16390&lt;9.01,"6+ to 9",IF(E16390&lt;12.01,"9+ to 12",IF(E16390&lt;15.01,"12+ to 15",IF(E16390&lt;18.01,"15+ to 18",IF(E16390&lt;21.01,"18+ to 21",IF(E16390&lt;24.01,"21+ to 24",IF(E16390&lt;27.01,"24+ to 27",IF(E16390&lt;30.01,"27+ to 30","30+"))))))))))))</f>
        <v>0</v>
      </c>
      <c r="H16390" s="7" t="str">
        <f>IF(F16390&lt;0,"0-",IF(F16390=0,"0",IF(F16390&lt;3.01,"0+ to 3",IF(F16390&lt;6.01,"3+ to 6",IF(F16390&lt;9.01,"6+ to 9",IF(F16390&lt;12.01,"9+ to 12",IF(F16390&lt;15.01,"12+ to 15",IF(F16390&lt;18.01,"15+ to 18",IF(F16390&lt;21.01,"18+ to 21",IF(F16390&lt;24.01,"21+ to 24",IF(F16390&lt;27.01,"24+ to 27",IF(F16390&lt;30.01,"27+ to 30","30+"))))))))))))</f>
        <v>9+ to 12</v>
      </c>
      <c r="I16390" t="str">
        <f>IF(G16390&lt;&gt;H16390,"DIFF","")</f>
        <v>DIFF</v>
      </c>
    </row>
    <row r="16391" spans="1:9">
      <c r="A16391" t="s">
        <v>102</v>
      </c>
      <c r="B16391" t="s">
        <v>334</v>
      </c>
      <c r="C16391" s="1">
        <v>106164390</v>
      </c>
      <c r="D16391" s="1">
        <v>2</v>
      </c>
      <c r="E16391" s="1">
        <v>0</v>
      </c>
      <c r="F16391" s="1">
        <v>0</v>
      </c>
      <c r="G16391" s="7" t="str">
        <f>IF(E16391&lt;0,"0-",IF(E16391=0,"0",IF(E16391&lt;3.01,"0+ to 3",IF(E16391&lt;6.01,"3+ to 6",IF(E16391&lt;9.01,"6+ to 9",IF(E16391&lt;12.01,"9+ to 12",IF(E16391&lt;15.01,"12+ to 15",IF(E16391&lt;18.01,"15+ to 18",IF(E16391&lt;21.01,"18+ to 21",IF(E16391&lt;24.01,"21+ to 24",IF(E16391&lt;27.01,"24+ to 27",IF(E16391&lt;30.01,"27+ to 30","30+"))))))))))))</f>
        <v>0</v>
      </c>
      <c r="H16391" s="7" t="str">
        <f>IF(F16391&lt;0,"0-",IF(F16391=0,"0",IF(F16391&lt;3.01,"0+ to 3",IF(F16391&lt;6.01,"3+ to 6",IF(F16391&lt;9.01,"6+ to 9",IF(F16391&lt;12.01,"9+ to 12",IF(F16391&lt;15.01,"12+ to 15",IF(F16391&lt;18.01,"15+ to 18",IF(F16391&lt;21.01,"18+ to 21",IF(F16391&lt;24.01,"21+ to 24",IF(F16391&lt;27.01,"24+ to 27",IF(F16391&lt;30.01,"27+ to 30","30+"))))))))))))</f>
        <v>0</v>
      </c>
      <c r="I16391" t="str">
        <f>IF(G16391&lt;&gt;H16391,"DIFF","")</f>
        <v/>
      </c>
    </row>
    <row r="16392" spans="1:9">
      <c r="A16392" t="s">
        <v>102</v>
      </c>
      <c r="B16392" t="s">
        <v>334</v>
      </c>
      <c r="C16392" s="1">
        <v>106171198</v>
      </c>
      <c r="D16392" s="1">
        <v>2</v>
      </c>
      <c r="E16392" s="1">
        <v>0</v>
      </c>
      <c r="F16392" s="1">
        <v>0</v>
      </c>
      <c r="G16392" s="7" t="str">
        <f>IF(E16392&lt;0,"0-",IF(E16392=0,"0",IF(E16392&lt;3.01,"0+ to 3",IF(E16392&lt;6.01,"3+ to 6",IF(E16392&lt;9.01,"6+ to 9",IF(E16392&lt;12.01,"9+ to 12",IF(E16392&lt;15.01,"12+ to 15",IF(E16392&lt;18.01,"15+ to 18",IF(E16392&lt;21.01,"18+ to 21",IF(E16392&lt;24.01,"21+ to 24",IF(E16392&lt;27.01,"24+ to 27",IF(E16392&lt;30.01,"27+ to 30","30+"))))))))))))</f>
        <v>0</v>
      </c>
      <c r="H16392" s="7" t="str">
        <f>IF(F16392&lt;0,"0-",IF(F16392=0,"0",IF(F16392&lt;3.01,"0+ to 3",IF(F16392&lt;6.01,"3+ to 6",IF(F16392&lt;9.01,"6+ to 9",IF(F16392&lt;12.01,"9+ to 12",IF(F16392&lt;15.01,"12+ to 15",IF(F16392&lt;18.01,"15+ to 18",IF(F16392&lt;21.01,"18+ to 21",IF(F16392&lt;24.01,"21+ to 24",IF(F16392&lt;27.01,"24+ to 27",IF(F16392&lt;30.01,"27+ to 30","30+"))))))))))))</f>
        <v>0</v>
      </c>
      <c r="I16392" t="str">
        <f>IF(G16392&lt;&gt;H16392,"DIFF","")</f>
        <v/>
      </c>
    </row>
    <row r="16393" spans="1:9">
      <c r="A16393" t="s">
        <v>102</v>
      </c>
      <c r="B16393" t="s">
        <v>334</v>
      </c>
      <c r="C16393" s="1">
        <v>106172316</v>
      </c>
      <c r="D16393" s="1">
        <v>2</v>
      </c>
      <c r="E16393" s="1">
        <v>-14</v>
      </c>
      <c r="F16393" s="1">
        <v>22</v>
      </c>
      <c r="G16393" s="7" t="str">
        <f>IF(E16393&lt;0,"0-",IF(E16393=0,"0",IF(E16393&lt;3.01,"0+ to 3",IF(E16393&lt;6.01,"3+ to 6",IF(E16393&lt;9.01,"6+ to 9",IF(E16393&lt;12.01,"9+ to 12",IF(E16393&lt;15.01,"12+ to 15",IF(E16393&lt;18.01,"15+ to 18",IF(E16393&lt;21.01,"18+ to 21",IF(E16393&lt;24.01,"21+ to 24",IF(E16393&lt;27.01,"24+ to 27",IF(E16393&lt;30.01,"27+ to 30","30+"))))))))))))</f>
        <v>0-</v>
      </c>
      <c r="H16393" s="7" t="str">
        <f>IF(F16393&lt;0,"0-",IF(F16393=0,"0",IF(F16393&lt;3.01,"0+ to 3",IF(F16393&lt;6.01,"3+ to 6",IF(F16393&lt;9.01,"6+ to 9",IF(F16393&lt;12.01,"9+ to 12",IF(F16393&lt;15.01,"12+ to 15",IF(F16393&lt;18.01,"15+ to 18",IF(F16393&lt;21.01,"18+ to 21",IF(F16393&lt;24.01,"21+ to 24",IF(F16393&lt;27.01,"24+ to 27",IF(F16393&lt;30.01,"27+ to 30","30+"))))))))))))</f>
        <v>21+ to 24</v>
      </c>
      <c r="I16393" t="str">
        <f>IF(G16393&lt;&gt;H16393,"DIFF","")</f>
        <v>DIFF</v>
      </c>
    </row>
    <row r="16394" spans="1:9">
      <c r="A16394" t="s">
        <v>102</v>
      </c>
      <c r="B16394" t="s">
        <v>334</v>
      </c>
      <c r="C16394" s="1">
        <v>106172643</v>
      </c>
      <c r="D16394" s="1">
        <v>2</v>
      </c>
      <c r="E16394" s="1">
        <v>-4</v>
      </c>
      <c r="F16394" s="1">
        <v>7</v>
      </c>
      <c r="G16394" s="7" t="str">
        <f>IF(E16394&lt;0,"0-",IF(E16394=0,"0",IF(E16394&lt;3.01,"0+ to 3",IF(E16394&lt;6.01,"3+ to 6",IF(E16394&lt;9.01,"6+ to 9",IF(E16394&lt;12.01,"9+ to 12",IF(E16394&lt;15.01,"12+ to 15",IF(E16394&lt;18.01,"15+ to 18",IF(E16394&lt;21.01,"18+ to 21",IF(E16394&lt;24.01,"21+ to 24",IF(E16394&lt;27.01,"24+ to 27",IF(E16394&lt;30.01,"27+ to 30","30+"))))))))))))</f>
        <v>0-</v>
      </c>
      <c r="H16394" s="7" t="str">
        <f>IF(F16394&lt;0,"0-",IF(F16394=0,"0",IF(F16394&lt;3.01,"0+ to 3",IF(F16394&lt;6.01,"3+ to 6",IF(F16394&lt;9.01,"6+ to 9",IF(F16394&lt;12.01,"9+ to 12",IF(F16394&lt;15.01,"12+ to 15",IF(F16394&lt;18.01,"15+ to 18",IF(F16394&lt;21.01,"18+ to 21",IF(F16394&lt;24.01,"21+ to 24",IF(F16394&lt;27.01,"24+ to 27",IF(F16394&lt;30.01,"27+ to 30","30+"))))))))))))</f>
        <v>6+ to 9</v>
      </c>
      <c r="I16394" t="str">
        <f>IF(G16394&lt;&gt;H16394,"DIFF","")</f>
        <v>DIFF</v>
      </c>
    </row>
    <row r="16395" spans="1:9">
      <c r="A16395" t="s">
        <v>102</v>
      </c>
      <c r="B16395" t="s">
        <v>334</v>
      </c>
      <c r="C16395" s="1">
        <v>106177423</v>
      </c>
      <c r="D16395" s="1">
        <v>2</v>
      </c>
      <c r="E16395" s="1">
        <v>-5</v>
      </c>
      <c r="F16395" s="1">
        <v>9</v>
      </c>
      <c r="G16395" s="7" t="str">
        <f>IF(E16395&lt;0,"0-",IF(E16395=0,"0",IF(E16395&lt;3.01,"0+ to 3",IF(E16395&lt;6.01,"3+ to 6",IF(E16395&lt;9.01,"6+ to 9",IF(E16395&lt;12.01,"9+ to 12",IF(E16395&lt;15.01,"12+ to 15",IF(E16395&lt;18.01,"15+ to 18",IF(E16395&lt;21.01,"18+ to 21",IF(E16395&lt;24.01,"21+ to 24",IF(E16395&lt;27.01,"24+ to 27",IF(E16395&lt;30.01,"27+ to 30","30+"))))))))))))</f>
        <v>0-</v>
      </c>
      <c r="H16395" s="7" t="str">
        <f>IF(F16395&lt;0,"0-",IF(F16395=0,"0",IF(F16395&lt;3.01,"0+ to 3",IF(F16395&lt;6.01,"3+ to 6",IF(F16395&lt;9.01,"6+ to 9",IF(F16395&lt;12.01,"9+ to 12",IF(F16395&lt;15.01,"12+ to 15",IF(F16395&lt;18.01,"15+ to 18",IF(F16395&lt;21.01,"18+ to 21",IF(F16395&lt;24.01,"21+ to 24",IF(F16395&lt;27.01,"24+ to 27",IF(F16395&lt;30.01,"27+ to 30","30+"))))))))))))</f>
        <v>6+ to 9</v>
      </c>
      <c r="I16395" t="str">
        <f>IF(G16395&lt;&gt;H16395,"DIFF","")</f>
        <v>DIFF</v>
      </c>
    </row>
    <row r="16396" spans="1:9">
      <c r="A16396" t="s">
        <v>102</v>
      </c>
      <c r="B16396" t="s">
        <v>334</v>
      </c>
      <c r="C16396" s="1">
        <v>106179577</v>
      </c>
      <c r="D16396" s="1">
        <v>2</v>
      </c>
      <c r="E16396" s="1">
        <v>0</v>
      </c>
      <c r="F16396" s="1">
        <v>0</v>
      </c>
      <c r="G16396" s="7" t="str">
        <f>IF(E16396&lt;0,"0-",IF(E16396=0,"0",IF(E16396&lt;3.01,"0+ to 3",IF(E16396&lt;6.01,"3+ to 6",IF(E16396&lt;9.01,"6+ to 9",IF(E16396&lt;12.01,"9+ to 12",IF(E16396&lt;15.01,"12+ to 15",IF(E16396&lt;18.01,"15+ to 18",IF(E16396&lt;21.01,"18+ to 21",IF(E16396&lt;24.01,"21+ to 24",IF(E16396&lt;27.01,"24+ to 27",IF(E16396&lt;30.01,"27+ to 30","30+"))))))))))))</f>
        <v>0</v>
      </c>
      <c r="H16396" s="7" t="str">
        <f>IF(F16396&lt;0,"0-",IF(F16396=0,"0",IF(F16396&lt;3.01,"0+ to 3",IF(F16396&lt;6.01,"3+ to 6",IF(F16396&lt;9.01,"6+ to 9",IF(F16396&lt;12.01,"9+ to 12",IF(F16396&lt;15.01,"12+ to 15",IF(F16396&lt;18.01,"15+ to 18",IF(F16396&lt;21.01,"18+ to 21",IF(F16396&lt;24.01,"21+ to 24",IF(F16396&lt;27.01,"24+ to 27",IF(F16396&lt;30.01,"27+ to 30","30+"))))))))))))</f>
        <v>0</v>
      </c>
      <c r="I16396" t="str">
        <f>IF(G16396&lt;&gt;H16396,"DIFF","")</f>
        <v/>
      </c>
    </row>
    <row r="16397" spans="1:9">
      <c r="A16397" t="s">
        <v>103</v>
      </c>
      <c r="B16397" t="s">
        <v>333</v>
      </c>
      <c r="C16397" s="1">
        <v>106210016</v>
      </c>
      <c r="D16397" s="1">
        <v>2</v>
      </c>
      <c r="E16397" s="1">
        <v>-7</v>
      </c>
      <c r="F16397" s="1">
        <v>-5</v>
      </c>
      <c r="G16397" s="7" t="str">
        <f>IF(E16397&lt;0,"0-",IF(E16397=0,"0",IF(E16397&lt;3.01,"0+ to 3",IF(E16397&lt;6.01,"3+ to 6",IF(E16397&lt;9.01,"6+ to 9",IF(E16397&lt;12.01,"9+ to 12",IF(E16397&lt;15.01,"12+ to 15",IF(E16397&lt;18.01,"15+ to 18",IF(E16397&lt;21.01,"18+ to 21",IF(E16397&lt;24.01,"21+ to 24",IF(E16397&lt;27.01,"24+ to 27",IF(E16397&lt;30.01,"27+ to 30","30+"))))))))))))</f>
        <v>0-</v>
      </c>
      <c r="H16397" s="7" t="str">
        <f>IF(F16397&lt;0,"0-",IF(F16397=0,"0",IF(F16397&lt;3.01,"0+ to 3",IF(F16397&lt;6.01,"3+ to 6",IF(F16397&lt;9.01,"6+ to 9",IF(F16397&lt;12.01,"9+ to 12",IF(F16397&lt;15.01,"12+ to 15",IF(F16397&lt;18.01,"15+ to 18",IF(F16397&lt;21.01,"18+ to 21",IF(F16397&lt;24.01,"21+ to 24",IF(F16397&lt;27.01,"24+ to 27",IF(F16397&lt;30.01,"27+ to 30","30+"))))))))))))</f>
        <v>0-</v>
      </c>
      <c r="I16397" t="str">
        <f>IF(G16397&lt;&gt;H16397,"DIFF","")</f>
        <v/>
      </c>
    </row>
    <row r="16398" spans="1:9">
      <c r="A16398" t="s">
        <v>102</v>
      </c>
      <c r="B16398" t="s">
        <v>333</v>
      </c>
      <c r="C16398" s="1">
        <v>106210085</v>
      </c>
      <c r="D16398" s="1">
        <v>2</v>
      </c>
      <c r="E16398" s="1">
        <v>0</v>
      </c>
      <c r="F16398" s="1">
        <v>6</v>
      </c>
      <c r="G16398" s="7" t="str">
        <f>IF(E16398&lt;0,"0-",IF(E16398=0,"0",IF(E16398&lt;3.01,"0+ to 3",IF(E16398&lt;6.01,"3+ to 6",IF(E16398&lt;9.01,"6+ to 9",IF(E16398&lt;12.01,"9+ to 12",IF(E16398&lt;15.01,"12+ to 15",IF(E16398&lt;18.01,"15+ to 18",IF(E16398&lt;21.01,"18+ to 21",IF(E16398&lt;24.01,"21+ to 24",IF(E16398&lt;27.01,"24+ to 27",IF(E16398&lt;30.01,"27+ to 30","30+"))))))))))))</f>
        <v>0</v>
      </c>
      <c r="H16398" s="7" t="str">
        <f>IF(F16398&lt;0,"0-",IF(F16398=0,"0",IF(F16398&lt;3.01,"0+ to 3",IF(F16398&lt;6.01,"3+ to 6",IF(F16398&lt;9.01,"6+ to 9",IF(F16398&lt;12.01,"9+ to 12",IF(F16398&lt;15.01,"12+ to 15",IF(F16398&lt;18.01,"15+ to 18",IF(F16398&lt;21.01,"18+ to 21",IF(F16398&lt;24.01,"21+ to 24",IF(F16398&lt;27.01,"24+ to 27",IF(F16398&lt;30.01,"27+ to 30","30+"))))))))))))</f>
        <v>3+ to 6</v>
      </c>
      <c r="I16398" t="str">
        <f>IF(G16398&lt;&gt;H16398,"DIFF","")</f>
        <v>DIFF</v>
      </c>
    </row>
    <row r="16399" spans="1:9">
      <c r="A16399" t="s">
        <v>102</v>
      </c>
      <c r="B16399" t="s">
        <v>333</v>
      </c>
      <c r="C16399" s="1">
        <v>106211551</v>
      </c>
      <c r="D16399" s="1">
        <v>2</v>
      </c>
      <c r="E16399" s="1">
        <v>-8</v>
      </c>
      <c r="F16399" s="1">
        <v>11</v>
      </c>
      <c r="G16399" s="7" t="str">
        <f>IF(E16399&lt;0,"0-",IF(E16399=0,"0",IF(E16399&lt;3.01,"0+ to 3",IF(E16399&lt;6.01,"3+ to 6",IF(E16399&lt;9.01,"6+ to 9",IF(E16399&lt;12.01,"9+ to 12",IF(E16399&lt;15.01,"12+ to 15",IF(E16399&lt;18.01,"15+ to 18",IF(E16399&lt;21.01,"18+ to 21",IF(E16399&lt;24.01,"21+ to 24",IF(E16399&lt;27.01,"24+ to 27",IF(E16399&lt;30.01,"27+ to 30","30+"))))))))))))</f>
        <v>0-</v>
      </c>
      <c r="H16399" s="7" t="str">
        <f>IF(F16399&lt;0,"0-",IF(F16399=0,"0",IF(F16399&lt;3.01,"0+ to 3",IF(F16399&lt;6.01,"3+ to 6",IF(F16399&lt;9.01,"6+ to 9",IF(F16399&lt;12.01,"9+ to 12",IF(F16399&lt;15.01,"12+ to 15",IF(F16399&lt;18.01,"15+ to 18",IF(F16399&lt;21.01,"18+ to 21",IF(F16399&lt;24.01,"21+ to 24",IF(F16399&lt;27.01,"24+ to 27",IF(F16399&lt;30.01,"27+ to 30","30+"))))))))))))</f>
        <v>9+ to 12</v>
      </c>
      <c r="I16399" t="str">
        <f>IF(G16399&lt;&gt;H16399,"DIFF","")</f>
        <v>DIFF</v>
      </c>
    </row>
    <row r="16400" spans="1:9">
      <c r="A16400" t="s">
        <v>102</v>
      </c>
      <c r="B16400" t="s">
        <v>333</v>
      </c>
      <c r="C16400" s="1">
        <v>106211702</v>
      </c>
      <c r="D16400" s="1">
        <v>2</v>
      </c>
      <c r="E16400" s="1">
        <v>-9</v>
      </c>
      <c r="F16400" s="1">
        <v>13</v>
      </c>
      <c r="G16400" s="7" t="str">
        <f>IF(E16400&lt;0,"0-",IF(E16400=0,"0",IF(E16400&lt;3.01,"0+ to 3",IF(E16400&lt;6.01,"3+ to 6",IF(E16400&lt;9.01,"6+ to 9",IF(E16400&lt;12.01,"9+ to 12",IF(E16400&lt;15.01,"12+ to 15",IF(E16400&lt;18.01,"15+ to 18",IF(E16400&lt;21.01,"18+ to 21",IF(E16400&lt;24.01,"21+ to 24",IF(E16400&lt;27.01,"24+ to 27",IF(E16400&lt;30.01,"27+ to 30","30+"))))))))))))</f>
        <v>0-</v>
      </c>
      <c r="H16400" s="7" t="str">
        <f>IF(F16400&lt;0,"0-",IF(F16400=0,"0",IF(F16400&lt;3.01,"0+ to 3",IF(F16400&lt;6.01,"3+ to 6",IF(F16400&lt;9.01,"6+ to 9",IF(F16400&lt;12.01,"9+ to 12",IF(F16400&lt;15.01,"12+ to 15",IF(F16400&lt;18.01,"15+ to 18",IF(F16400&lt;21.01,"18+ to 21",IF(F16400&lt;24.01,"21+ to 24",IF(F16400&lt;27.01,"24+ to 27",IF(F16400&lt;30.01,"27+ to 30","30+"))))))))))))</f>
        <v>12+ to 15</v>
      </c>
      <c r="I16400" t="str">
        <f>IF(G16400&lt;&gt;H16400,"DIFF","")</f>
        <v>DIFF</v>
      </c>
    </row>
    <row r="16401" spans="1:9">
      <c r="A16401" t="s">
        <v>102</v>
      </c>
      <c r="B16401" t="s">
        <v>333</v>
      </c>
      <c r="C16401" s="1">
        <v>106215310</v>
      </c>
      <c r="D16401" s="1">
        <v>2</v>
      </c>
      <c r="E16401" s="1">
        <v>-6</v>
      </c>
      <c r="F16401" s="1">
        <v>26</v>
      </c>
      <c r="G16401" s="7" t="str">
        <f>IF(E16401&lt;0,"0-",IF(E16401=0,"0",IF(E16401&lt;3.01,"0+ to 3",IF(E16401&lt;6.01,"3+ to 6",IF(E16401&lt;9.01,"6+ to 9",IF(E16401&lt;12.01,"9+ to 12",IF(E16401&lt;15.01,"12+ to 15",IF(E16401&lt;18.01,"15+ to 18",IF(E16401&lt;21.01,"18+ to 21",IF(E16401&lt;24.01,"21+ to 24",IF(E16401&lt;27.01,"24+ to 27",IF(E16401&lt;30.01,"27+ to 30","30+"))))))))))))</f>
        <v>0-</v>
      </c>
      <c r="H16401" s="7" t="str">
        <f>IF(F16401&lt;0,"0-",IF(F16401=0,"0",IF(F16401&lt;3.01,"0+ to 3",IF(F16401&lt;6.01,"3+ to 6",IF(F16401&lt;9.01,"6+ to 9",IF(F16401&lt;12.01,"9+ to 12",IF(F16401&lt;15.01,"12+ to 15",IF(F16401&lt;18.01,"15+ to 18",IF(F16401&lt;21.01,"18+ to 21",IF(F16401&lt;24.01,"21+ to 24",IF(F16401&lt;27.01,"24+ to 27",IF(F16401&lt;30.01,"27+ to 30","30+"))))))))))))</f>
        <v>24+ to 27</v>
      </c>
      <c r="I16401" t="str">
        <f>IF(G16401&lt;&gt;H16401,"DIFF","")</f>
        <v>DIFF</v>
      </c>
    </row>
    <row r="16402" spans="1:9">
      <c r="A16402" t="s">
        <v>102</v>
      </c>
      <c r="B16402" t="s">
        <v>333</v>
      </c>
      <c r="C16402" s="1">
        <v>106216330</v>
      </c>
      <c r="D16402" s="1">
        <v>2</v>
      </c>
      <c r="E16402" s="1">
        <v>-3</v>
      </c>
      <c r="F16402" s="1">
        <v>3</v>
      </c>
      <c r="G16402" s="7" t="str">
        <f>IF(E16402&lt;0,"0-",IF(E16402=0,"0",IF(E16402&lt;3.01,"0+ to 3",IF(E16402&lt;6.01,"3+ to 6",IF(E16402&lt;9.01,"6+ to 9",IF(E16402&lt;12.01,"9+ to 12",IF(E16402&lt;15.01,"12+ to 15",IF(E16402&lt;18.01,"15+ to 18",IF(E16402&lt;21.01,"18+ to 21",IF(E16402&lt;24.01,"21+ to 24",IF(E16402&lt;27.01,"24+ to 27",IF(E16402&lt;30.01,"27+ to 30","30+"))))))))))))</f>
        <v>0-</v>
      </c>
      <c r="H16402" s="7" t="str">
        <f>IF(F16402&lt;0,"0-",IF(F16402=0,"0",IF(F16402&lt;3.01,"0+ to 3",IF(F16402&lt;6.01,"3+ to 6",IF(F16402&lt;9.01,"6+ to 9",IF(F16402&lt;12.01,"9+ to 12",IF(F16402&lt;15.01,"12+ to 15",IF(F16402&lt;18.01,"15+ to 18",IF(F16402&lt;21.01,"18+ to 21",IF(F16402&lt;24.01,"21+ to 24",IF(F16402&lt;27.01,"24+ to 27",IF(F16402&lt;30.01,"27+ to 30","30+"))))))))))))</f>
        <v>0+ to 3</v>
      </c>
      <c r="I16402" t="str">
        <f>IF(G16402&lt;&gt;H16402,"DIFF","")</f>
        <v>DIFF</v>
      </c>
    </row>
    <row r="16403" spans="1:9">
      <c r="A16403" t="s">
        <v>102</v>
      </c>
      <c r="B16403" t="s">
        <v>333</v>
      </c>
      <c r="C16403" s="1">
        <v>106220199</v>
      </c>
      <c r="D16403" s="1">
        <v>2</v>
      </c>
      <c r="E16403" s="1">
        <v>-10</v>
      </c>
      <c r="F16403" s="1">
        <v>18</v>
      </c>
      <c r="G16403" s="7" t="str">
        <f>IF(E16403&lt;0,"0-",IF(E16403=0,"0",IF(E16403&lt;3.01,"0+ to 3",IF(E16403&lt;6.01,"3+ to 6",IF(E16403&lt;9.01,"6+ to 9",IF(E16403&lt;12.01,"9+ to 12",IF(E16403&lt;15.01,"12+ to 15",IF(E16403&lt;18.01,"15+ to 18",IF(E16403&lt;21.01,"18+ to 21",IF(E16403&lt;24.01,"21+ to 24",IF(E16403&lt;27.01,"24+ to 27",IF(E16403&lt;30.01,"27+ to 30","30+"))))))))))))</f>
        <v>0-</v>
      </c>
      <c r="H16403" s="7" t="str">
        <f>IF(F16403&lt;0,"0-",IF(F16403=0,"0",IF(F16403&lt;3.01,"0+ to 3",IF(F16403&lt;6.01,"3+ to 6",IF(F16403&lt;9.01,"6+ to 9",IF(F16403&lt;12.01,"9+ to 12",IF(F16403&lt;15.01,"12+ to 15",IF(F16403&lt;18.01,"15+ to 18",IF(F16403&lt;21.01,"18+ to 21",IF(F16403&lt;24.01,"21+ to 24",IF(F16403&lt;27.01,"24+ to 27",IF(F16403&lt;30.01,"27+ to 30","30+"))))))))))))</f>
        <v>15+ to 18</v>
      </c>
      <c r="I16403" t="str">
        <f>IF(G16403&lt;&gt;H16403,"DIFF","")</f>
        <v>DIFF</v>
      </c>
    </row>
    <row r="16404" spans="1:9">
      <c r="A16404" t="s">
        <v>102</v>
      </c>
      <c r="B16404" t="s">
        <v>333</v>
      </c>
      <c r="C16404" s="1">
        <v>106220430</v>
      </c>
      <c r="D16404" s="1">
        <v>2</v>
      </c>
      <c r="E16404" s="1">
        <v>-3</v>
      </c>
      <c r="F16404" s="1">
        <v>5</v>
      </c>
      <c r="G16404" s="7" t="str">
        <f>IF(E16404&lt;0,"0-",IF(E16404=0,"0",IF(E16404&lt;3.01,"0+ to 3",IF(E16404&lt;6.01,"3+ to 6",IF(E16404&lt;9.01,"6+ to 9",IF(E16404&lt;12.01,"9+ to 12",IF(E16404&lt;15.01,"12+ to 15",IF(E16404&lt;18.01,"15+ to 18",IF(E16404&lt;21.01,"18+ to 21",IF(E16404&lt;24.01,"21+ to 24",IF(E16404&lt;27.01,"24+ to 27",IF(E16404&lt;30.01,"27+ to 30","30+"))))))))))))</f>
        <v>0-</v>
      </c>
      <c r="H16404" s="7" t="str">
        <f>IF(F16404&lt;0,"0-",IF(F16404=0,"0",IF(F16404&lt;3.01,"0+ to 3",IF(F16404&lt;6.01,"3+ to 6",IF(F16404&lt;9.01,"6+ to 9",IF(F16404&lt;12.01,"9+ to 12",IF(F16404&lt;15.01,"12+ to 15",IF(F16404&lt;18.01,"15+ to 18",IF(F16404&lt;21.01,"18+ to 21",IF(F16404&lt;24.01,"21+ to 24",IF(F16404&lt;27.01,"24+ to 27",IF(F16404&lt;30.01,"27+ to 30","30+"))))))))))))</f>
        <v>3+ to 6</v>
      </c>
      <c r="I16404" t="str">
        <f>IF(G16404&lt;&gt;H16404,"DIFF","")</f>
        <v>DIFF</v>
      </c>
    </row>
    <row r="16405" spans="1:9">
      <c r="A16405" t="s">
        <v>102</v>
      </c>
      <c r="B16405" t="s">
        <v>333</v>
      </c>
      <c r="C16405" s="1">
        <v>106223844</v>
      </c>
      <c r="D16405" s="1">
        <v>2</v>
      </c>
      <c r="E16405" s="1">
        <v>0</v>
      </c>
      <c r="F16405" s="1">
        <v>0</v>
      </c>
      <c r="G16405" s="7" t="str">
        <f>IF(E16405&lt;0,"0-",IF(E16405=0,"0",IF(E16405&lt;3.01,"0+ to 3",IF(E16405&lt;6.01,"3+ to 6",IF(E16405&lt;9.01,"6+ to 9",IF(E16405&lt;12.01,"9+ to 12",IF(E16405&lt;15.01,"12+ to 15",IF(E16405&lt;18.01,"15+ to 18",IF(E16405&lt;21.01,"18+ to 21",IF(E16405&lt;24.01,"21+ to 24",IF(E16405&lt;27.01,"24+ to 27",IF(E16405&lt;30.01,"27+ to 30","30+"))))))))))))</f>
        <v>0</v>
      </c>
      <c r="H16405" s="7" t="str">
        <f>IF(F16405&lt;0,"0-",IF(F16405=0,"0",IF(F16405&lt;3.01,"0+ to 3",IF(F16405&lt;6.01,"3+ to 6",IF(F16405&lt;9.01,"6+ to 9",IF(F16405&lt;12.01,"9+ to 12",IF(F16405&lt;15.01,"12+ to 15",IF(F16405&lt;18.01,"15+ to 18",IF(F16405&lt;21.01,"18+ to 21",IF(F16405&lt;24.01,"21+ to 24",IF(F16405&lt;27.01,"24+ to 27",IF(F16405&lt;30.01,"27+ to 30","30+"))))))))))))</f>
        <v>0</v>
      </c>
      <c r="I16405" t="str">
        <f>IF(G16405&lt;&gt;H16405,"DIFF","")</f>
        <v/>
      </c>
    </row>
    <row r="16406" spans="1:9">
      <c r="A16406" t="s">
        <v>102</v>
      </c>
      <c r="B16406" t="s">
        <v>333</v>
      </c>
      <c r="C16406" s="1">
        <v>106224277</v>
      </c>
      <c r="D16406" s="1">
        <v>2</v>
      </c>
      <c r="E16406" s="1">
        <v>-3</v>
      </c>
      <c r="F16406" s="1">
        <v>0</v>
      </c>
      <c r="G16406" s="7" t="str">
        <f>IF(E16406&lt;0,"0-",IF(E16406=0,"0",IF(E16406&lt;3.01,"0+ to 3",IF(E16406&lt;6.01,"3+ to 6",IF(E16406&lt;9.01,"6+ to 9",IF(E16406&lt;12.01,"9+ to 12",IF(E16406&lt;15.01,"12+ to 15",IF(E16406&lt;18.01,"15+ to 18",IF(E16406&lt;21.01,"18+ to 21",IF(E16406&lt;24.01,"21+ to 24",IF(E16406&lt;27.01,"24+ to 27",IF(E16406&lt;30.01,"27+ to 30","30+"))))))))))))</f>
        <v>0-</v>
      </c>
      <c r="H16406" s="7" t="str">
        <f>IF(F16406&lt;0,"0-",IF(F16406=0,"0",IF(F16406&lt;3.01,"0+ to 3",IF(F16406&lt;6.01,"3+ to 6",IF(F16406&lt;9.01,"6+ to 9",IF(F16406&lt;12.01,"9+ to 12",IF(F16406&lt;15.01,"12+ to 15",IF(F16406&lt;18.01,"15+ to 18",IF(F16406&lt;21.01,"18+ to 21",IF(F16406&lt;24.01,"21+ to 24",IF(F16406&lt;27.01,"24+ to 27",IF(F16406&lt;30.01,"27+ to 30","30+"))))))))))))</f>
        <v>0</v>
      </c>
      <c r="I16406" t="str">
        <f>IF(G16406&lt;&gt;H16406,"DIFF","")</f>
        <v>DIFF</v>
      </c>
    </row>
    <row r="16407" spans="1:9">
      <c r="A16407" t="s">
        <v>102</v>
      </c>
      <c r="B16407" t="s">
        <v>333</v>
      </c>
      <c r="C16407" s="1">
        <v>106225067</v>
      </c>
      <c r="D16407" s="1">
        <v>2</v>
      </c>
      <c r="E16407" s="1">
        <v>-8</v>
      </c>
      <c r="F16407" s="1">
        <v>5</v>
      </c>
      <c r="G16407" s="7" t="str">
        <f>IF(E16407&lt;0,"0-",IF(E16407=0,"0",IF(E16407&lt;3.01,"0+ to 3",IF(E16407&lt;6.01,"3+ to 6",IF(E16407&lt;9.01,"6+ to 9",IF(E16407&lt;12.01,"9+ to 12",IF(E16407&lt;15.01,"12+ to 15",IF(E16407&lt;18.01,"15+ to 18",IF(E16407&lt;21.01,"18+ to 21",IF(E16407&lt;24.01,"21+ to 24",IF(E16407&lt;27.01,"24+ to 27",IF(E16407&lt;30.01,"27+ to 30","30+"))))))))))))</f>
        <v>0-</v>
      </c>
      <c r="H16407" s="7" t="str">
        <f>IF(F16407&lt;0,"0-",IF(F16407=0,"0",IF(F16407&lt;3.01,"0+ to 3",IF(F16407&lt;6.01,"3+ to 6",IF(F16407&lt;9.01,"6+ to 9",IF(F16407&lt;12.01,"9+ to 12",IF(F16407&lt;15.01,"12+ to 15",IF(F16407&lt;18.01,"15+ to 18",IF(F16407&lt;21.01,"18+ to 21",IF(F16407&lt;24.01,"21+ to 24",IF(F16407&lt;27.01,"24+ to 27",IF(F16407&lt;30.01,"27+ to 30","30+"))))))))))))</f>
        <v>3+ to 6</v>
      </c>
      <c r="I16407" t="str">
        <f>IF(G16407&lt;&gt;H16407,"DIFF","")</f>
        <v>DIFF</v>
      </c>
    </row>
    <row r="16408" spans="1:9">
      <c r="A16408" t="s">
        <v>102</v>
      </c>
      <c r="B16408" t="s">
        <v>332</v>
      </c>
      <c r="C16408" s="1">
        <v>106261911</v>
      </c>
      <c r="D16408" s="1">
        <v>2</v>
      </c>
      <c r="E16408" s="1">
        <v>-8</v>
      </c>
      <c r="F16408" s="1">
        <v>12</v>
      </c>
      <c r="G16408" s="7" t="str">
        <f>IF(E16408&lt;0,"0-",IF(E16408=0,"0",IF(E16408&lt;3.01,"0+ to 3",IF(E16408&lt;6.01,"3+ to 6",IF(E16408&lt;9.01,"6+ to 9",IF(E16408&lt;12.01,"9+ to 12",IF(E16408&lt;15.01,"12+ to 15",IF(E16408&lt;18.01,"15+ to 18",IF(E16408&lt;21.01,"18+ to 21",IF(E16408&lt;24.01,"21+ to 24",IF(E16408&lt;27.01,"24+ to 27",IF(E16408&lt;30.01,"27+ to 30","30+"))))))))))))</f>
        <v>0-</v>
      </c>
      <c r="H16408" s="7" t="str">
        <f>IF(F16408&lt;0,"0-",IF(F16408=0,"0",IF(F16408&lt;3.01,"0+ to 3",IF(F16408&lt;6.01,"3+ to 6",IF(F16408&lt;9.01,"6+ to 9",IF(F16408&lt;12.01,"9+ to 12",IF(F16408&lt;15.01,"12+ to 15",IF(F16408&lt;18.01,"15+ to 18",IF(F16408&lt;21.01,"18+ to 21",IF(F16408&lt;24.01,"21+ to 24",IF(F16408&lt;27.01,"24+ to 27",IF(F16408&lt;30.01,"27+ to 30","30+"))))))))))))</f>
        <v>9+ to 12</v>
      </c>
      <c r="I16408" t="str">
        <f>IF(G16408&lt;&gt;H16408,"DIFF","")</f>
        <v>DIFF</v>
      </c>
    </row>
    <row r="16409" spans="1:9">
      <c r="A16409" t="s">
        <v>102</v>
      </c>
      <c r="B16409" t="s">
        <v>332</v>
      </c>
      <c r="C16409" s="1">
        <v>106264563</v>
      </c>
      <c r="D16409" s="1">
        <v>2</v>
      </c>
      <c r="E16409" s="1">
        <v>-1</v>
      </c>
      <c r="F16409" s="1">
        <v>2</v>
      </c>
      <c r="G16409" s="7" t="str">
        <f>IF(E16409&lt;0,"0-",IF(E16409=0,"0",IF(E16409&lt;3.01,"0+ to 3",IF(E16409&lt;6.01,"3+ to 6",IF(E16409&lt;9.01,"6+ to 9",IF(E16409&lt;12.01,"9+ to 12",IF(E16409&lt;15.01,"12+ to 15",IF(E16409&lt;18.01,"15+ to 18",IF(E16409&lt;21.01,"18+ to 21",IF(E16409&lt;24.01,"21+ to 24",IF(E16409&lt;27.01,"24+ to 27",IF(E16409&lt;30.01,"27+ to 30","30+"))))))))))))</f>
        <v>0-</v>
      </c>
      <c r="H16409" s="7" t="str">
        <f>IF(F16409&lt;0,"0-",IF(F16409=0,"0",IF(F16409&lt;3.01,"0+ to 3",IF(F16409&lt;6.01,"3+ to 6",IF(F16409&lt;9.01,"6+ to 9",IF(F16409&lt;12.01,"9+ to 12",IF(F16409&lt;15.01,"12+ to 15",IF(F16409&lt;18.01,"15+ to 18",IF(F16409&lt;21.01,"18+ to 21",IF(F16409&lt;24.01,"21+ to 24",IF(F16409&lt;27.01,"24+ to 27",IF(F16409&lt;30.01,"27+ to 30","30+"))))))))))))</f>
        <v>0+ to 3</v>
      </c>
      <c r="I16409" t="str">
        <f>IF(G16409&lt;&gt;H16409,"DIFF","")</f>
        <v>DIFF</v>
      </c>
    </row>
    <row r="16410" spans="1:9">
      <c r="A16410" t="s">
        <v>102</v>
      </c>
      <c r="B16410" t="s">
        <v>332</v>
      </c>
      <c r="C16410" s="1">
        <v>106267414</v>
      </c>
      <c r="D16410" s="1">
        <v>2</v>
      </c>
      <c r="E16410" s="1">
        <v>-2</v>
      </c>
      <c r="F16410" s="1">
        <v>-2</v>
      </c>
      <c r="G16410" s="7" t="str">
        <f>IF(E16410&lt;0,"0-",IF(E16410=0,"0",IF(E16410&lt;3.01,"0+ to 3",IF(E16410&lt;6.01,"3+ to 6",IF(E16410&lt;9.01,"6+ to 9",IF(E16410&lt;12.01,"9+ to 12",IF(E16410&lt;15.01,"12+ to 15",IF(E16410&lt;18.01,"15+ to 18",IF(E16410&lt;21.01,"18+ to 21",IF(E16410&lt;24.01,"21+ to 24",IF(E16410&lt;27.01,"24+ to 27",IF(E16410&lt;30.01,"27+ to 30","30+"))))))))))))</f>
        <v>0-</v>
      </c>
      <c r="H16410" s="7" t="str">
        <f>IF(F16410&lt;0,"0-",IF(F16410=0,"0",IF(F16410&lt;3.01,"0+ to 3",IF(F16410&lt;6.01,"3+ to 6",IF(F16410&lt;9.01,"6+ to 9",IF(F16410&lt;12.01,"9+ to 12",IF(F16410&lt;15.01,"12+ to 15",IF(F16410&lt;18.01,"15+ to 18",IF(F16410&lt;21.01,"18+ to 21",IF(F16410&lt;24.01,"21+ to 24",IF(F16410&lt;27.01,"24+ to 27",IF(F16410&lt;30.01,"27+ to 30","30+"))))))))))))</f>
        <v>0-</v>
      </c>
      <c r="I16410" t="str">
        <f>IF(G16410&lt;&gt;H16410,"DIFF","")</f>
        <v/>
      </c>
    </row>
    <row r="16411" spans="1:9">
      <c r="A16411" t="s">
        <v>102</v>
      </c>
      <c r="B16411" t="s">
        <v>332</v>
      </c>
      <c r="C16411" s="1">
        <v>106269321</v>
      </c>
      <c r="D16411" s="1">
        <v>2</v>
      </c>
      <c r="E16411" s="1">
        <v>-5</v>
      </c>
      <c r="F16411" s="1">
        <v>6</v>
      </c>
      <c r="G16411" s="7" t="str">
        <f>IF(E16411&lt;0,"0-",IF(E16411=0,"0",IF(E16411&lt;3.01,"0+ to 3",IF(E16411&lt;6.01,"3+ to 6",IF(E16411&lt;9.01,"6+ to 9",IF(E16411&lt;12.01,"9+ to 12",IF(E16411&lt;15.01,"12+ to 15",IF(E16411&lt;18.01,"15+ to 18",IF(E16411&lt;21.01,"18+ to 21",IF(E16411&lt;24.01,"21+ to 24",IF(E16411&lt;27.01,"24+ to 27",IF(E16411&lt;30.01,"27+ to 30","30+"))))))))))))</f>
        <v>0-</v>
      </c>
      <c r="H16411" s="7" t="str">
        <f>IF(F16411&lt;0,"0-",IF(F16411=0,"0",IF(F16411&lt;3.01,"0+ to 3",IF(F16411&lt;6.01,"3+ to 6",IF(F16411&lt;9.01,"6+ to 9",IF(F16411&lt;12.01,"9+ to 12",IF(F16411&lt;15.01,"12+ to 15",IF(F16411&lt;18.01,"15+ to 18",IF(F16411&lt;21.01,"18+ to 21",IF(F16411&lt;24.01,"21+ to 24",IF(F16411&lt;27.01,"24+ to 27",IF(F16411&lt;30.01,"27+ to 30","30+"))))))))))))</f>
        <v>3+ to 6</v>
      </c>
      <c r="I16411" t="str">
        <f>IF(G16411&lt;&gt;H16411,"DIFF","")</f>
        <v>DIFF</v>
      </c>
    </row>
    <row r="16412" spans="1:9">
      <c r="A16412" t="s">
        <v>102</v>
      </c>
      <c r="B16412" t="s">
        <v>332</v>
      </c>
      <c r="C16412" s="1">
        <v>106273044</v>
      </c>
      <c r="D16412" s="1">
        <v>2</v>
      </c>
      <c r="E16412" s="1">
        <v>-7</v>
      </c>
      <c r="F16412" s="1">
        <v>11</v>
      </c>
      <c r="G16412" s="7" t="str">
        <f>IF(E16412&lt;0,"0-",IF(E16412=0,"0",IF(E16412&lt;3.01,"0+ to 3",IF(E16412&lt;6.01,"3+ to 6",IF(E16412&lt;9.01,"6+ to 9",IF(E16412&lt;12.01,"9+ to 12",IF(E16412&lt;15.01,"12+ to 15",IF(E16412&lt;18.01,"15+ to 18",IF(E16412&lt;21.01,"18+ to 21",IF(E16412&lt;24.01,"21+ to 24",IF(E16412&lt;27.01,"24+ to 27",IF(E16412&lt;30.01,"27+ to 30","30+"))))))))))))</f>
        <v>0-</v>
      </c>
      <c r="H16412" s="7" t="str">
        <f>IF(F16412&lt;0,"0-",IF(F16412=0,"0",IF(F16412&lt;3.01,"0+ to 3",IF(F16412&lt;6.01,"3+ to 6",IF(F16412&lt;9.01,"6+ to 9",IF(F16412&lt;12.01,"9+ to 12",IF(F16412&lt;15.01,"12+ to 15",IF(F16412&lt;18.01,"15+ to 18",IF(F16412&lt;21.01,"18+ to 21",IF(F16412&lt;24.01,"21+ to 24",IF(F16412&lt;27.01,"24+ to 27",IF(F16412&lt;30.01,"27+ to 30","30+"))))))))))))</f>
        <v>9+ to 12</v>
      </c>
      <c r="I16412" t="str">
        <f>IF(G16412&lt;&gt;H16412,"DIFF","")</f>
        <v>DIFF</v>
      </c>
    </row>
    <row r="16413" spans="1:9">
      <c r="A16413" t="s">
        <v>102</v>
      </c>
      <c r="B16413" t="s">
        <v>332</v>
      </c>
      <c r="C16413" s="1">
        <v>106276875</v>
      </c>
      <c r="D16413" s="1">
        <v>2</v>
      </c>
      <c r="E16413" s="1">
        <v>-7</v>
      </c>
      <c r="F16413" s="1">
        <v>8</v>
      </c>
      <c r="G16413" s="7" t="str">
        <f>IF(E16413&lt;0,"0-",IF(E16413=0,"0",IF(E16413&lt;3.01,"0+ to 3",IF(E16413&lt;6.01,"3+ to 6",IF(E16413&lt;9.01,"6+ to 9",IF(E16413&lt;12.01,"9+ to 12",IF(E16413&lt;15.01,"12+ to 15",IF(E16413&lt;18.01,"15+ to 18",IF(E16413&lt;21.01,"18+ to 21",IF(E16413&lt;24.01,"21+ to 24",IF(E16413&lt;27.01,"24+ to 27",IF(E16413&lt;30.01,"27+ to 30","30+"))))))))))))</f>
        <v>0-</v>
      </c>
      <c r="H16413" s="7" t="str">
        <f>IF(F16413&lt;0,"0-",IF(F16413=0,"0",IF(F16413&lt;3.01,"0+ to 3",IF(F16413&lt;6.01,"3+ to 6",IF(F16413&lt;9.01,"6+ to 9",IF(F16413&lt;12.01,"9+ to 12",IF(F16413&lt;15.01,"12+ to 15",IF(F16413&lt;18.01,"15+ to 18",IF(F16413&lt;21.01,"18+ to 21",IF(F16413&lt;24.01,"21+ to 24",IF(F16413&lt;27.01,"24+ to 27",IF(F16413&lt;30.01,"27+ to 30","30+"))))))))))))</f>
        <v>6+ to 9</v>
      </c>
      <c r="I16413" t="str">
        <f>IF(G16413&lt;&gt;H16413,"DIFF","")</f>
        <v>DIFF</v>
      </c>
    </row>
    <row r="16414" spans="1:9">
      <c r="A16414" t="s">
        <v>102</v>
      </c>
      <c r="B16414" t="s">
        <v>332</v>
      </c>
      <c r="C16414" s="1">
        <v>106278376</v>
      </c>
      <c r="D16414" s="1">
        <v>2</v>
      </c>
      <c r="E16414" s="1">
        <v>0</v>
      </c>
      <c r="F16414" s="1">
        <v>0</v>
      </c>
      <c r="G16414" s="7" t="str">
        <f>IF(E16414&lt;0,"0-",IF(E16414=0,"0",IF(E16414&lt;3.01,"0+ to 3",IF(E16414&lt;6.01,"3+ to 6",IF(E16414&lt;9.01,"6+ to 9",IF(E16414&lt;12.01,"9+ to 12",IF(E16414&lt;15.01,"12+ to 15",IF(E16414&lt;18.01,"15+ to 18",IF(E16414&lt;21.01,"18+ to 21",IF(E16414&lt;24.01,"21+ to 24",IF(E16414&lt;27.01,"24+ to 27",IF(E16414&lt;30.01,"27+ to 30","30+"))))))))))))</f>
        <v>0</v>
      </c>
      <c r="H16414" s="7" t="str">
        <f>IF(F16414&lt;0,"0-",IF(F16414=0,"0",IF(F16414&lt;3.01,"0+ to 3",IF(F16414&lt;6.01,"3+ to 6",IF(F16414&lt;9.01,"6+ to 9",IF(F16414&lt;12.01,"9+ to 12",IF(F16414&lt;15.01,"12+ to 15",IF(F16414&lt;18.01,"15+ to 18",IF(F16414&lt;21.01,"18+ to 21",IF(F16414&lt;24.01,"21+ to 24",IF(F16414&lt;27.01,"24+ to 27",IF(F16414&lt;30.01,"27+ to 30","30+"))))))))))))</f>
        <v>0</v>
      </c>
      <c r="I16414" t="str">
        <f>IF(G16414&lt;&gt;H16414,"DIFF","")</f>
        <v/>
      </c>
    </row>
    <row r="16415" spans="1:9">
      <c r="A16415" t="s">
        <v>102</v>
      </c>
      <c r="B16415" t="s">
        <v>332</v>
      </c>
      <c r="C16415" s="1">
        <v>106281091</v>
      </c>
      <c r="D16415" s="1">
        <v>2</v>
      </c>
      <c r="E16415" s="1">
        <v>-9</v>
      </c>
      <c r="F16415" s="1">
        <v>9</v>
      </c>
      <c r="G16415" s="7" t="str">
        <f>IF(E16415&lt;0,"0-",IF(E16415=0,"0",IF(E16415&lt;3.01,"0+ to 3",IF(E16415&lt;6.01,"3+ to 6",IF(E16415&lt;9.01,"6+ to 9",IF(E16415&lt;12.01,"9+ to 12",IF(E16415&lt;15.01,"12+ to 15",IF(E16415&lt;18.01,"15+ to 18",IF(E16415&lt;21.01,"18+ to 21",IF(E16415&lt;24.01,"21+ to 24",IF(E16415&lt;27.01,"24+ to 27",IF(E16415&lt;30.01,"27+ to 30","30+"))))))))))))</f>
        <v>0-</v>
      </c>
      <c r="H16415" s="7" t="str">
        <f>IF(F16415&lt;0,"0-",IF(F16415=0,"0",IF(F16415&lt;3.01,"0+ to 3",IF(F16415&lt;6.01,"3+ to 6",IF(F16415&lt;9.01,"6+ to 9",IF(F16415&lt;12.01,"9+ to 12",IF(F16415&lt;15.01,"12+ to 15",IF(F16415&lt;18.01,"15+ to 18",IF(F16415&lt;21.01,"18+ to 21",IF(F16415&lt;24.01,"21+ to 24",IF(F16415&lt;27.01,"24+ to 27",IF(F16415&lt;30.01,"27+ to 30","30+"))))))))))))</f>
        <v>6+ to 9</v>
      </c>
      <c r="I16415" t="str">
        <f>IF(G16415&lt;&gt;H16415,"DIFF","")</f>
        <v>DIFF</v>
      </c>
    </row>
    <row r="16416" spans="1:9">
      <c r="A16416" t="s">
        <v>102</v>
      </c>
      <c r="B16416" t="s">
        <v>331</v>
      </c>
      <c r="C16416" s="1">
        <v>106314432</v>
      </c>
      <c r="D16416" s="1">
        <v>2</v>
      </c>
      <c r="E16416" s="1">
        <v>-3</v>
      </c>
      <c r="F16416" s="1">
        <v>-3</v>
      </c>
      <c r="G16416" s="7" t="str">
        <f>IF(E16416&lt;0,"0-",IF(E16416=0,"0",IF(E16416&lt;3.01,"0+ to 3",IF(E16416&lt;6.01,"3+ to 6",IF(E16416&lt;9.01,"6+ to 9",IF(E16416&lt;12.01,"9+ to 12",IF(E16416&lt;15.01,"12+ to 15",IF(E16416&lt;18.01,"15+ to 18",IF(E16416&lt;21.01,"18+ to 21",IF(E16416&lt;24.01,"21+ to 24",IF(E16416&lt;27.01,"24+ to 27",IF(E16416&lt;30.01,"27+ to 30","30+"))))))))))))</f>
        <v>0-</v>
      </c>
      <c r="H16416" s="7" t="str">
        <f>IF(F16416&lt;0,"0-",IF(F16416=0,"0",IF(F16416&lt;3.01,"0+ to 3",IF(F16416&lt;6.01,"3+ to 6",IF(F16416&lt;9.01,"6+ to 9",IF(F16416&lt;12.01,"9+ to 12",IF(F16416&lt;15.01,"12+ to 15",IF(F16416&lt;18.01,"15+ to 18",IF(F16416&lt;21.01,"18+ to 21",IF(F16416&lt;24.01,"21+ to 24",IF(F16416&lt;27.01,"24+ to 27",IF(F16416&lt;30.01,"27+ to 30","30+"))))))))))))</f>
        <v>0-</v>
      </c>
      <c r="I16416" t="str">
        <f>IF(G16416&lt;&gt;H16416,"DIFF","")</f>
        <v/>
      </c>
    </row>
    <row r="16417" spans="1:9">
      <c r="A16417" t="s">
        <v>102</v>
      </c>
      <c r="B16417" t="s">
        <v>331</v>
      </c>
      <c r="C16417" s="1">
        <v>106326830</v>
      </c>
      <c r="D16417" s="1">
        <v>2</v>
      </c>
      <c r="E16417" s="1">
        <v>-37</v>
      </c>
      <c r="F16417" s="1">
        <v>44</v>
      </c>
      <c r="G16417" s="7" t="str">
        <f>IF(E16417&lt;0,"0-",IF(E16417=0,"0",IF(E16417&lt;3.01,"0+ to 3",IF(E16417&lt;6.01,"3+ to 6",IF(E16417&lt;9.01,"6+ to 9",IF(E16417&lt;12.01,"9+ to 12",IF(E16417&lt;15.01,"12+ to 15",IF(E16417&lt;18.01,"15+ to 18",IF(E16417&lt;21.01,"18+ to 21",IF(E16417&lt;24.01,"21+ to 24",IF(E16417&lt;27.01,"24+ to 27",IF(E16417&lt;30.01,"27+ to 30","30+"))))))))))))</f>
        <v>0-</v>
      </c>
      <c r="H16417" s="7" t="str">
        <f>IF(F16417&lt;0,"0-",IF(F16417=0,"0",IF(F16417&lt;3.01,"0+ to 3",IF(F16417&lt;6.01,"3+ to 6",IF(F16417&lt;9.01,"6+ to 9",IF(F16417&lt;12.01,"9+ to 12",IF(F16417&lt;15.01,"12+ to 15",IF(F16417&lt;18.01,"15+ to 18",IF(F16417&lt;21.01,"18+ to 21",IF(F16417&lt;24.01,"21+ to 24",IF(F16417&lt;27.01,"24+ to 27",IF(F16417&lt;30.01,"27+ to 30","30+"))))))))))))</f>
        <v>30+</v>
      </c>
      <c r="I16417" t="str">
        <f>IF(G16417&lt;&gt;H16417,"DIFF","")</f>
        <v>DIFF</v>
      </c>
    </row>
    <row r="16418" spans="1:9">
      <c r="A16418" t="s">
        <v>102</v>
      </c>
      <c r="B16418" t="s">
        <v>331</v>
      </c>
      <c r="C16418" s="1">
        <v>106330912</v>
      </c>
      <c r="D16418" s="1">
        <v>2</v>
      </c>
      <c r="E16418" s="1">
        <v>1</v>
      </c>
      <c r="F16418" s="1">
        <v>2</v>
      </c>
      <c r="G16418" s="7" t="str">
        <f>IF(E16418&lt;0,"0-",IF(E16418=0,"0",IF(E16418&lt;3.01,"0+ to 3",IF(E16418&lt;6.01,"3+ to 6",IF(E16418&lt;9.01,"6+ to 9",IF(E16418&lt;12.01,"9+ to 12",IF(E16418&lt;15.01,"12+ to 15",IF(E16418&lt;18.01,"15+ to 18",IF(E16418&lt;21.01,"18+ to 21",IF(E16418&lt;24.01,"21+ to 24",IF(E16418&lt;27.01,"24+ to 27",IF(E16418&lt;30.01,"27+ to 30","30+"))))))))))))</f>
        <v>0+ to 3</v>
      </c>
      <c r="H16418" s="7" t="str">
        <f>IF(F16418&lt;0,"0-",IF(F16418=0,"0",IF(F16418&lt;3.01,"0+ to 3",IF(F16418&lt;6.01,"3+ to 6",IF(F16418&lt;9.01,"6+ to 9",IF(F16418&lt;12.01,"9+ to 12",IF(F16418&lt;15.01,"12+ to 15",IF(F16418&lt;18.01,"15+ to 18",IF(F16418&lt;21.01,"18+ to 21",IF(F16418&lt;24.01,"21+ to 24",IF(F16418&lt;27.01,"24+ to 27",IF(F16418&lt;30.01,"27+ to 30","30+"))))))))))))</f>
        <v>0+ to 3</v>
      </c>
      <c r="I16418" t="str">
        <f>IF(G16418&lt;&gt;H16418,"DIFF","")</f>
        <v/>
      </c>
    </row>
    <row r="16419" spans="1:9">
      <c r="A16419" t="s">
        <v>102</v>
      </c>
      <c r="B16419" t="s">
        <v>331</v>
      </c>
      <c r="C16419" s="1">
        <v>106332057</v>
      </c>
      <c r="D16419" s="1">
        <v>3</v>
      </c>
      <c r="E16419" s="1">
        <v>-10</v>
      </c>
      <c r="F16419" s="1">
        <v>24</v>
      </c>
      <c r="G16419" s="7" t="str">
        <f>IF(E16419&lt;0,"0-",IF(E16419=0,"0",IF(E16419&lt;3.01,"0+ to 3",IF(E16419&lt;6.01,"3+ to 6",IF(E16419&lt;9.01,"6+ to 9",IF(E16419&lt;12.01,"9+ to 12",IF(E16419&lt;15.01,"12+ to 15",IF(E16419&lt;18.01,"15+ to 18",IF(E16419&lt;21.01,"18+ to 21",IF(E16419&lt;24.01,"21+ to 24",IF(E16419&lt;27.01,"24+ to 27",IF(E16419&lt;30.01,"27+ to 30","30+"))))))))))))</f>
        <v>0-</v>
      </c>
      <c r="H16419" s="7" t="str">
        <f>IF(F16419&lt;0,"0-",IF(F16419=0,"0",IF(F16419&lt;3.01,"0+ to 3",IF(F16419&lt;6.01,"3+ to 6",IF(F16419&lt;9.01,"6+ to 9",IF(F16419&lt;12.01,"9+ to 12",IF(F16419&lt;15.01,"12+ to 15",IF(F16419&lt;18.01,"15+ to 18",IF(F16419&lt;21.01,"18+ to 21",IF(F16419&lt;24.01,"21+ to 24",IF(F16419&lt;27.01,"24+ to 27",IF(F16419&lt;30.01,"27+ to 30","30+"))))))))))))</f>
        <v>21+ to 24</v>
      </c>
      <c r="I16419" t="str">
        <f>IF(G16419&lt;&gt;H16419,"DIFF","")</f>
        <v>DIFF</v>
      </c>
    </row>
    <row r="16420" spans="1:9">
      <c r="A16420" t="s">
        <v>102</v>
      </c>
      <c r="B16420" t="s">
        <v>331</v>
      </c>
      <c r="C16420" s="1">
        <v>106338391</v>
      </c>
      <c r="D16420" s="1">
        <v>2</v>
      </c>
      <c r="E16420" s="1">
        <v>-5</v>
      </c>
      <c r="F16420" s="1">
        <v>9</v>
      </c>
      <c r="G16420" s="7" t="str">
        <f>IF(E16420&lt;0,"0-",IF(E16420=0,"0",IF(E16420&lt;3.01,"0+ to 3",IF(E16420&lt;6.01,"3+ to 6",IF(E16420&lt;9.01,"6+ to 9",IF(E16420&lt;12.01,"9+ to 12",IF(E16420&lt;15.01,"12+ to 15",IF(E16420&lt;18.01,"15+ to 18",IF(E16420&lt;21.01,"18+ to 21",IF(E16420&lt;24.01,"21+ to 24",IF(E16420&lt;27.01,"24+ to 27",IF(E16420&lt;30.01,"27+ to 30","30+"))))))))))))</f>
        <v>0-</v>
      </c>
      <c r="H16420" s="7" t="str">
        <f>IF(F16420&lt;0,"0-",IF(F16420=0,"0",IF(F16420&lt;3.01,"0+ to 3",IF(F16420&lt;6.01,"3+ to 6",IF(F16420&lt;9.01,"6+ to 9",IF(F16420&lt;12.01,"9+ to 12",IF(F16420&lt;15.01,"12+ to 15",IF(F16420&lt;18.01,"15+ to 18",IF(F16420&lt;21.01,"18+ to 21",IF(F16420&lt;24.01,"21+ to 24",IF(F16420&lt;27.01,"24+ to 27",IF(F16420&lt;30.01,"27+ to 30","30+"))))))))))))</f>
        <v>6+ to 9</v>
      </c>
      <c r="I16420" t="str">
        <f>IF(G16420&lt;&gt;H16420,"DIFF","")</f>
        <v>DIFF</v>
      </c>
    </row>
    <row r="16421" spans="1:9">
      <c r="A16421" t="s">
        <v>102</v>
      </c>
      <c r="B16421" t="s">
        <v>330</v>
      </c>
      <c r="C16421" s="1">
        <v>106379034</v>
      </c>
      <c r="D16421" s="1">
        <v>2</v>
      </c>
      <c r="E16421" s="1">
        <v>0</v>
      </c>
      <c r="F16421" s="1">
        <v>0</v>
      </c>
      <c r="G16421" s="7" t="str">
        <f>IF(E16421&lt;0,"0-",IF(E16421=0,"0",IF(E16421&lt;3.01,"0+ to 3",IF(E16421&lt;6.01,"3+ to 6",IF(E16421&lt;9.01,"6+ to 9",IF(E16421&lt;12.01,"9+ to 12",IF(E16421&lt;15.01,"12+ to 15",IF(E16421&lt;18.01,"15+ to 18",IF(E16421&lt;21.01,"18+ to 21",IF(E16421&lt;24.01,"21+ to 24",IF(E16421&lt;27.01,"24+ to 27",IF(E16421&lt;30.01,"27+ to 30","30+"))))))))))))</f>
        <v>0</v>
      </c>
      <c r="H16421" s="7" t="str">
        <f>IF(F16421&lt;0,"0-",IF(F16421=0,"0",IF(F16421&lt;3.01,"0+ to 3",IF(F16421&lt;6.01,"3+ to 6",IF(F16421&lt;9.01,"6+ to 9",IF(F16421&lt;12.01,"9+ to 12",IF(F16421&lt;15.01,"12+ to 15",IF(F16421&lt;18.01,"15+ to 18",IF(F16421&lt;21.01,"18+ to 21",IF(F16421&lt;24.01,"21+ to 24",IF(F16421&lt;27.01,"24+ to 27",IF(F16421&lt;30.01,"27+ to 30","30+"))))))))))))</f>
        <v>0</v>
      </c>
      <c r="I16421" t="str">
        <f>IF(G16421&lt;&gt;H16421,"DIFF","")</f>
        <v/>
      </c>
    </row>
    <row r="16422" spans="1:9">
      <c r="A16422" t="s">
        <v>102</v>
      </c>
      <c r="B16422" t="s">
        <v>330</v>
      </c>
      <c r="C16422" s="1">
        <v>106379987</v>
      </c>
      <c r="D16422" s="1">
        <v>2</v>
      </c>
      <c r="E16422" s="1">
        <v>-7</v>
      </c>
      <c r="F16422" s="1">
        <v>12</v>
      </c>
      <c r="G16422" s="7" t="str">
        <f>IF(E16422&lt;0,"0-",IF(E16422=0,"0",IF(E16422&lt;3.01,"0+ to 3",IF(E16422&lt;6.01,"3+ to 6",IF(E16422&lt;9.01,"6+ to 9",IF(E16422&lt;12.01,"9+ to 12",IF(E16422&lt;15.01,"12+ to 15",IF(E16422&lt;18.01,"15+ to 18",IF(E16422&lt;21.01,"18+ to 21",IF(E16422&lt;24.01,"21+ to 24",IF(E16422&lt;27.01,"24+ to 27",IF(E16422&lt;30.01,"27+ to 30","30+"))))))))))))</f>
        <v>0-</v>
      </c>
      <c r="H16422" s="7" t="str">
        <f>IF(F16422&lt;0,"0-",IF(F16422=0,"0",IF(F16422&lt;3.01,"0+ to 3",IF(F16422&lt;6.01,"3+ to 6",IF(F16422&lt;9.01,"6+ to 9",IF(F16422&lt;12.01,"9+ to 12",IF(F16422&lt;15.01,"12+ to 15",IF(F16422&lt;18.01,"15+ to 18",IF(F16422&lt;21.01,"18+ to 21",IF(F16422&lt;24.01,"21+ to 24",IF(F16422&lt;27.01,"24+ to 27",IF(F16422&lt;30.01,"27+ to 30","30+"))))))))))))</f>
        <v>9+ to 12</v>
      </c>
      <c r="I16422" t="str">
        <f>IF(G16422&lt;&gt;H16422,"DIFF","")</f>
        <v>DIFF</v>
      </c>
    </row>
    <row r="16423" spans="1:9">
      <c r="A16423" t="s">
        <v>102</v>
      </c>
      <c r="B16423" t="s">
        <v>330</v>
      </c>
      <c r="C16423" s="1">
        <v>106380507</v>
      </c>
      <c r="D16423" s="1">
        <v>2</v>
      </c>
      <c r="E16423" s="1">
        <v>-9</v>
      </c>
      <c r="F16423" s="1">
        <v>17</v>
      </c>
      <c r="G16423" s="7" t="str">
        <f>IF(E16423&lt;0,"0-",IF(E16423=0,"0",IF(E16423&lt;3.01,"0+ to 3",IF(E16423&lt;6.01,"3+ to 6",IF(E16423&lt;9.01,"6+ to 9",IF(E16423&lt;12.01,"9+ to 12",IF(E16423&lt;15.01,"12+ to 15",IF(E16423&lt;18.01,"15+ to 18",IF(E16423&lt;21.01,"18+ to 21",IF(E16423&lt;24.01,"21+ to 24",IF(E16423&lt;27.01,"24+ to 27",IF(E16423&lt;30.01,"27+ to 30","30+"))))))))))))</f>
        <v>0-</v>
      </c>
      <c r="H16423" s="7" t="str">
        <f>IF(F16423&lt;0,"0-",IF(F16423=0,"0",IF(F16423&lt;3.01,"0+ to 3",IF(F16423&lt;6.01,"3+ to 6",IF(F16423&lt;9.01,"6+ to 9",IF(F16423&lt;12.01,"9+ to 12",IF(F16423&lt;15.01,"12+ to 15",IF(F16423&lt;18.01,"15+ to 18",IF(F16423&lt;21.01,"18+ to 21",IF(F16423&lt;24.01,"21+ to 24",IF(F16423&lt;27.01,"24+ to 27",IF(F16423&lt;30.01,"27+ to 30","30+"))))))))))))</f>
        <v>15+ to 18</v>
      </c>
      <c r="I16423" t="str">
        <f>IF(G16423&lt;&gt;H16423,"DIFF","")</f>
        <v>DIFF</v>
      </c>
    </row>
    <row r="16424" spans="1:9">
      <c r="A16424" t="s">
        <v>102</v>
      </c>
      <c r="B16424" t="s">
        <v>330</v>
      </c>
      <c r="C16424" s="1">
        <v>106381079</v>
      </c>
      <c r="D16424" s="1">
        <v>2</v>
      </c>
      <c r="E16424" s="1">
        <v>0</v>
      </c>
      <c r="F16424" s="1">
        <v>0</v>
      </c>
      <c r="G16424" s="7" t="str">
        <f>IF(E16424&lt;0,"0-",IF(E16424=0,"0",IF(E16424&lt;3.01,"0+ to 3",IF(E16424&lt;6.01,"3+ to 6",IF(E16424&lt;9.01,"6+ to 9",IF(E16424&lt;12.01,"9+ to 12",IF(E16424&lt;15.01,"12+ to 15",IF(E16424&lt;18.01,"15+ to 18",IF(E16424&lt;21.01,"18+ to 21",IF(E16424&lt;24.01,"21+ to 24",IF(E16424&lt;27.01,"24+ to 27",IF(E16424&lt;30.01,"27+ to 30","30+"))))))))))))</f>
        <v>0</v>
      </c>
      <c r="H16424" s="7" t="str">
        <f>IF(F16424&lt;0,"0-",IF(F16424=0,"0",IF(F16424&lt;3.01,"0+ to 3",IF(F16424&lt;6.01,"3+ to 6",IF(F16424&lt;9.01,"6+ to 9",IF(F16424&lt;12.01,"9+ to 12",IF(F16424&lt;15.01,"12+ to 15",IF(F16424&lt;18.01,"15+ to 18",IF(F16424&lt;21.01,"18+ to 21",IF(F16424&lt;24.01,"21+ to 24",IF(F16424&lt;27.01,"24+ to 27",IF(F16424&lt;30.01,"27+ to 30","30+"))))))))))))</f>
        <v>0</v>
      </c>
      <c r="I16424" t="str">
        <f>IF(G16424&lt;&gt;H16424,"DIFF","")</f>
        <v/>
      </c>
    </row>
    <row r="16425" spans="1:9">
      <c r="A16425" t="s">
        <v>102</v>
      </c>
      <c r="B16425" t="s">
        <v>330</v>
      </c>
      <c r="C16425" s="1">
        <v>106384768</v>
      </c>
      <c r="D16425" s="1">
        <v>2</v>
      </c>
      <c r="E16425" s="1">
        <v>-7</v>
      </c>
      <c r="F16425" s="1">
        <v>-6</v>
      </c>
      <c r="G16425" s="7" t="str">
        <f>IF(E16425&lt;0,"0-",IF(E16425=0,"0",IF(E16425&lt;3.01,"0+ to 3",IF(E16425&lt;6.01,"3+ to 6",IF(E16425&lt;9.01,"6+ to 9",IF(E16425&lt;12.01,"9+ to 12",IF(E16425&lt;15.01,"12+ to 15",IF(E16425&lt;18.01,"15+ to 18",IF(E16425&lt;21.01,"18+ to 21",IF(E16425&lt;24.01,"21+ to 24",IF(E16425&lt;27.01,"24+ to 27",IF(E16425&lt;30.01,"27+ to 30","30+"))))))))))))</f>
        <v>0-</v>
      </c>
      <c r="H16425" s="7" t="str">
        <f>IF(F16425&lt;0,"0-",IF(F16425=0,"0",IF(F16425&lt;3.01,"0+ to 3",IF(F16425&lt;6.01,"3+ to 6",IF(F16425&lt;9.01,"6+ to 9",IF(F16425&lt;12.01,"9+ to 12",IF(F16425&lt;15.01,"12+ to 15",IF(F16425&lt;18.01,"15+ to 18",IF(F16425&lt;21.01,"18+ to 21",IF(F16425&lt;24.01,"21+ to 24",IF(F16425&lt;27.01,"24+ to 27",IF(F16425&lt;30.01,"27+ to 30","30+"))))))))))))</f>
        <v>0-</v>
      </c>
      <c r="I16425" t="str">
        <f>IF(G16425&lt;&gt;H16425,"DIFF","")</f>
        <v/>
      </c>
    </row>
    <row r="16426" spans="1:9">
      <c r="A16426" t="s">
        <v>102</v>
      </c>
      <c r="B16426" t="s">
        <v>330</v>
      </c>
      <c r="C16426" s="1">
        <v>106386967</v>
      </c>
      <c r="D16426" s="1">
        <v>2</v>
      </c>
      <c r="E16426" s="1">
        <v>-2</v>
      </c>
      <c r="F16426" s="1">
        <v>6</v>
      </c>
      <c r="G16426" s="7" t="str">
        <f>IF(E16426&lt;0,"0-",IF(E16426=0,"0",IF(E16426&lt;3.01,"0+ to 3",IF(E16426&lt;6.01,"3+ to 6",IF(E16426&lt;9.01,"6+ to 9",IF(E16426&lt;12.01,"9+ to 12",IF(E16426&lt;15.01,"12+ to 15",IF(E16426&lt;18.01,"15+ to 18",IF(E16426&lt;21.01,"18+ to 21",IF(E16426&lt;24.01,"21+ to 24",IF(E16426&lt;27.01,"24+ to 27",IF(E16426&lt;30.01,"27+ to 30","30+"))))))))))))</f>
        <v>0-</v>
      </c>
      <c r="H16426" s="7" t="str">
        <f>IF(F16426&lt;0,"0-",IF(F16426=0,"0",IF(F16426&lt;3.01,"0+ to 3",IF(F16426&lt;6.01,"3+ to 6",IF(F16426&lt;9.01,"6+ to 9",IF(F16426&lt;12.01,"9+ to 12",IF(F16426&lt;15.01,"12+ to 15",IF(F16426&lt;18.01,"15+ to 18",IF(F16426&lt;21.01,"18+ to 21",IF(F16426&lt;24.01,"21+ to 24",IF(F16426&lt;27.01,"24+ to 27",IF(F16426&lt;30.01,"27+ to 30","30+"))))))))))))</f>
        <v>3+ to 6</v>
      </c>
      <c r="I16426" t="str">
        <f>IF(G16426&lt;&gt;H16426,"DIFF","")</f>
        <v>DIFF</v>
      </c>
    </row>
    <row r="16427" spans="1:9">
      <c r="A16427" t="s">
        <v>102</v>
      </c>
      <c r="B16427" t="s">
        <v>330</v>
      </c>
      <c r="C16427" s="1">
        <v>106393222</v>
      </c>
      <c r="D16427" s="1">
        <v>2</v>
      </c>
      <c r="E16427" s="1">
        <v>-6</v>
      </c>
      <c r="F16427" s="1">
        <v>8</v>
      </c>
      <c r="G16427" s="7" t="str">
        <f>IF(E16427&lt;0,"0-",IF(E16427=0,"0",IF(E16427&lt;3.01,"0+ to 3",IF(E16427&lt;6.01,"3+ to 6",IF(E16427&lt;9.01,"6+ to 9",IF(E16427&lt;12.01,"9+ to 12",IF(E16427&lt;15.01,"12+ to 15",IF(E16427&lt;18.01,"15+ to 18",IF(E16427&lt;21.01,"18+ to 21",IF(E16427&lt;24.01,"21+ to 24",IF(E16427&lt;27.01,"24+ to 27",IF(E16427&lt;30.01,"27+ to 30","30+"))))))))))))</f>
        <v>0-</v>
      </c>
      <c r="H16427" s="7" t="str">
        <f>IF(F16427&lt;0,"0-",IF(F16427=0,"0",IF(F16427&lt;3.01,"0+ to 3",IF(F16427&lt;6.01,"3+ to 6",IF(F16427&lt;9.01,"6+ to 9",IF(F16427&lt;12.01,"9+ to 12",IF(F16427&lt;15.01,"12+ to 15",IF(F16427&lt;18.01,"15+ to 18",IF(F16427&lt;21.01,"18+ to 21",IF(F16427&lt;24.01,"21+ to 24",IF(F16427&lt;27.01,"24+ to 27",IF(F16427&lt;30.01,"27+ to 30","30+"))))))))))))</f>
        <v>6+ to 9</v>
      </c>
      <c r="I16427" t="str">
        <f>IF(G16427&lt;&gt;H16427,"DIFF","")</f>
        <v>DIFF</v>
      </c>
    </row>
    <row r="16428" spans="1:9">
      <c r="A16428" t="s">
        <v>102</v>
      </c>
      <c r="B16428" t="s">
        <v>330</v>
      </c>
      <c r="C16428" s="1">
        <v>106395819</v>
      </c>
      <c r="D16428" s="1">
        <v>2</v>
      </c>
      <c r="E16428" s="1">
        <v>-3</v>
      </c>
      <c r="F16428" s="1">
        <v>5</v>
      </c>
      <c r="G16428" s="7" t="str">
        <f>IF(E16428&lt;0,"0-",IF(E16428=0,"0",IF(E16428&lt;3.01,"0+ to 3",IF(E16428&lt;6.01,"3+ to 6",IF(E16428&lt;9.01,"6+ to 9",IF(E16428&lt;12.01,"9+ to 12",IF(E16428&lt;15.01,"12+ to 15",IF(E16428&lt;18.01,"15+ to 18",IF(E16428&lt;21.01,"18+ to 21",IF(E16428&lt;24.01,"21+ to 24",IF(E16428&lt;27.01,"24+ to 27",IF(E16428&lt;30.01,"27+ to 30","30+"))))))))))))</f>
        <v>0-</v>
      </c>
      <c r="H16428" s="7" t="str">
        <f>IF(F16428&lt;0,"0-",IF(F16428=0,"0",IF(F16428&lt;3.01,"0+ to 3",IF(F16428&lt;6.01,"3+ to 6",IF(F16428&lt;9.01,"6+ to 9",IF(F16428&lt;12.01,"9+ to 12",IF(F16428&lt;15.01,"12+ to 15",IF(F16428&lt;18.01,"15+ to 18",IF(F16428&lt;21.01,"18+ to 21",IF(F16428&lt;24.01,"21+ to 24",IF(F16428&lt;27.01,"24+ to 27",IF(F16428&lt;30.01,"27+ to 30","30+"))))))))))))</f>
        <v>3+ to 6</v>
      </c>
      <c r="I16428" t="str">
        <f>IF(G16428&lt;&gt;H16428,"DIFF","")</f>
        <v>DIFF</v>
      </c>
    </row>
    <row r="16429" spans="1:9">
      <c r="A16429" t="s">
        <v>102</v>
      </c>
      <c r="B16429" t="s">
        <v>330</v>
      </c>
      <c r="C16429" s="1">
        <v>106396616</v>
      </c>
      <c r="D16429" s="1">
        <v>2</v>
      </c>
      <c r="E16429" s="1">
        <v>0</v>
      </c>
      <c r="F16429" s="1">
        <v>0</v>
      </c>
      <c r="G16429" s="7" t="str">
        <f>IF(E16429&lt;0,"0-",IF(E16429=0,"0",IF(E16429&lt;3.01,"0+ to 3",IF(E16429&lt;6.01,"3+ to 6",IF(E16429&lt;9.01,"6+ to 9",IF(E16429&lt;12.01,"9+ to 12",IF(E16429&lt;15.01,"12+ to 15",IF(E16429&lt;18.01,"15+ to 18",IF(E16429&lt;21.01,"18+ to 21",IF(E16429&lt;24.01,"21+ to 24",IF(E16429&lt;27.01,"24+ to 27",IF(E16429&lt;30.01,"27+ to 30","30+"))))))))))))</f>
        <v>0</v>
      </c>
      <c r="H16429" s="7" t="str">
        <f>IF(F16429&lt;0,"0-",IF(F16429=0,"0",IF(F16429&lt;3.01,"0+ to 3",IF(F16429&lt;6.01,"3+ to 6",IF(F16429&lt;9.01,"6+ to 9",IF(F16429&lt;12.01,"9+ to 12",IF(F16429&lt;15.01,"12+ to 15",IF(F16429&lt;18.01,"15+ to 18",IF(F16429&lt;21.01,"18+ to 21",IF(F16429&lt;24.01,"21+ to 24",IF(F16429&lt;27.01,"24+ to 27",IF(F16429&lt;30.01,"27+ to 30","30+"))))))))))))</f>
        <v>0</v>
      </c>
      <c r="I16429" t="str">
        <f>IF(G16429&lt;&gt;H16429,"DIFF","")</f>
        <v/>
      </c>
    </row>
    <row r="16430" spans="1:9">
      <c r="A16430" t="s">
        <v>103</v>
      </c>
      <c r="B16430" t="s">
        <v>330</v>
      </c>
      <c r="C16430" s="1">
        <v>106400828</v>
      </c>
      <c r="D16430" s="1">
        <v>3</v>
      </c>
      <c r="E16430" s="1">
        <v>-13</v>
      </c>
      <c r="F16430" s="1">
        <v>29</v>
      </c>
      <c r="G16430" s="7" t="str">
        <f>IF(E16430&lt;0,"0-",IF(E16430=0,"0",IF(E16430&lt;3.01,"0+ to 3",IF(E16430&lt;6.01,"3+ to 6",IF(E16430&lt;9.01,"6+ to 9",IF(E16430&lt;12.01,"9+ to 12",IF(E16430&lt;15.01,"12+ to 15",IF(E16430&lt;18.01,"15+ to 18",IF(E16430&lt;21.01,"18+ to 21",IF(E16430&lt;24.01,"21+ to 24",IF(E16430&lt;27.01,"24+ to 27",IF(E16430&lt;30.01,"27+ to 30","30+"))))))))))))</f>
        <v>0-</v>
      </c>
      <c r="H16430" s="7" t="str">
        <f>IF(F16430&lt;0,"0-",IF(F16430=0,"0",IF(F16430&lt;3.01,"0+ to 3",IF(F16430&lt;6.01,"3+ to 6",IF(F16430&lt;9.01,"6+ to 9",IF(F16430&lt;12.01,"9+ to 12",IF(F16430&lt;15.01,"12+ to 15",IF(F16430&lt;18.01,"15+ to 18",IF(F16430&lt;21.01,"18+ to 21",IF(F16430&lt;24.01,"21+ to 24",IF(F16430&lt;27.01,"24+ to 27",IF(F16430&lt;30.01,"27+ to 30","30+"))))))))))))</f>
        <v>27+ to 30</v>
      </c>
      <c r="I16430" t="str">
        <f>IF(G16430&lt;&gt;H16430,"DIFF","")</f>
        <v>DIFF</v>
      </c>
    </row>
    <row r="16431" spans="1:9">
      <c r="A16431" t="s">
        <v>103</v>
      </c>
      <c r="B16431" t="s">
        <v>329</v>
      </c>
      <c r="C16431" s="1">
        <v>106468388</v>
      </c>
      <c r="D16431" s="1">
        <v>2</v>
      </c>
      <c r="E16431" s="1">
        <v>-13</v>
      </c>
      <c r="F16431" s="1">
        <v>-11</v>
      </c>
      <c r="G16431" s="7" t="str">
        <f>IF(E16431&lt;0,"0-",IF(E16431=0,"0",IF(E16431&lt;3.01,"0+ to 3",IF(E16431&lt;6.01,"3+ to 6",IF(E16431&lt;9.01,"6+ to 9",IF(E16431&lt;12.01,"9+ to 12",IF(E16431&lt;15.01,"12+ to 15",IF(E16431&lt;18.01,"15+ to 18",IF(E16431&lt;21.01,"18+ to 21",IF(E16431&lt;24.01,"21+ to 24",IF(E16431&lt;27.01,"24+ to 27",IF(E16431&lt;30.01,"27+ to 30","30+"))))))))))))</f>
        <v>0-</v>
      </c>
      <c r="H16431" s="7" t="str">
        <f>IF(F16431&lt;0,"0-",IF(F16431=0,"0",IF(F16431&lt;3.01,"0+ to 3",IF(F16431&lt;6.01,"3+ to 6",IF(F16431&lt;9.01,"6+ to 9",IF(F16431&lt;12.01,"9+ to 12",IF(F16431&lt;15.01,"12+ to 15",IF(F16431&lt;18.01,"15+ to 18",IF(F16431&lt;21.01,"18+ to 21",IF(F16431&lt;24.01,"21+ to 24",IF(F16431&lt;27.01,"24+ to 27",IF(F16431&lt;30.01,"27+ to 30","30+"))))))))))))</f>
        <v>0-</v>
      </c>
      <c r="I16431" t="str">
        <f>IF(G16431&lt;&gt;H16431,"DIFF","")</f>
        <v/>
      </c>
    </row>
    <row r="16432" spans="1:9">
      <c r="A16432" t="s">
        <v>102</v>
      </c>
      <c r="B16432" t="s">
        <v>329</v>
      </c>
      <c r="C16432" s="1">
        <v>106469299</v>
      </c>
      <c r="D16432" s="1">
        <v>2</v>
      </c>
      <c r="E16432" s="1">
        <v>0</v>
      </c>
      <c r="F16432" s="1">
        <v>0</v>
      </c>
      <c r="G16432" s="7" t="str">
        <f>IF(E16432&lt;0,"0-",IF(E16432=0,"0",IF(E16432&lt;3.01,"0+ to 3",IF(E16432&lt;6.01,"3+ to 6",IF(E16432&lt;9.01,"6+ to 9",IF(E16432&lt;12.01,"9+ to 12",IF(E16432&lt;15.01,"12+ to 15",IF(E16432&lt;18.01,"15+ to 18",IF(E16432&lt;21.01,"18+ to 21",IF(E16432&lt;24.01,"21+ to 24",IF(E16432&lt;27.01,"24+ to 27",IF(E16432&lt;30.01,"27+ to 30","30+"))))))))))))</f>
        <v>0</v>
      </c>
      <c r="H16432" s="7" t="str">
        <f>IF(F16432&lt;0,"0-",IF(F16432=0,"0",IF(F16432&lt;3.01,"0+ to 3",IF(F16432&lt;6.01,"3+ to 6",IF(F16432&lt;9.01,"6+ to 9",IF(F16432&lt;12.01,"9+ to 12",IF(F16432&lt;15.01,"12+ to 15",IF(F16432&lt;18.01,"15+ to 18",IF(F16432&lt;21.01,"18+ to 21",IF(F16432&lt;24.01,"21+ to 24",IF(F16432&lt;27.01,"24+ to 27",IF(F16432&lt;30.01,"27+ to 30","30+"))))))))))))</f>
        <v>0</v>
      </c>
      <c r="I16432" t="str">
        <f>IF(G16432&lt;&gt;H16432,"DIFF","")</f>
        <v/>
      </c>
    </row>
    <row r="16433" spans="1:9">
      <c r="A16433" t="s">
        <v>102</v>
      </c>
      <c r="B16433" t="s">
        <v>329</v>
      </c>
      <c r="C16433" s="1">
        <v>106470379</v>
      </c>
      <c r="D16433" s="1">
        <v>2</v>
      </c>
      <c r="E16433" s="1">
        <v>-18</v>
      </c>
      <c r="F16433" s="1">
        <v>29</v>
      </c>
      <c r="G16433" s="7" t="str">
        <f>IF(E16433&lt;0,"0-",IF(E16433=0,"0",IF(E16433&lt;3.01,"0+ to 3",IF(E16433&lt;6.01,"3+ to 6",IF(E16433&lt;9.01,"6+ to 9",IF(E16433&lt;12.01,"9+ to 12",IF(E16433&lt;15.01,"12+ to 15",IF(E16433&lt;18.01,"15+ to 18",IF(E16433&lt;21.01,"18+ to 21",IF(E16433&lt;24.01,"21+ to 24",IF(E16433&lt;27.01,"24+ to 27",IF(E16433&lt;30.01,"27+ to 30","30+"))))))))))))</f>
        <v>0-</v>
      </c>
      <c r="H16433" s="7" t="str">
        <f>IF(F16433&lt;0,"0-",IF(F16433=0,"0",IF(F16433&lt;3.01,"0+ to 3",IF(F16433&lt;6.01,"3+ to 6",IF(F16433&lt;9.01,"6+ to 9",IF(F16433&lt;12.01,"9+ to 12",IF(F16433&lt;15.01,"12+ to 15",IF(F16433&lt;18.01,"15+ to 18",IF(F16433&lt;21.01,"18+ to 21",IF(F16433&lt;24.01,"21+ to 24",IF(F16433&lt;27.01,"24+ to 27",IF(F16433&lt;30.01,"27+ to 30","30+"))))))))))))</f>
        <v>27+ to 30</v>
      </c>
      <c r="I16433" t="str">
        <f>IF(G16433&lt;&gt;H16433,"DIFF","")</f>
        <v>DIFF</v>
      </c>
    </row>
    <row r="16434" spans="1:9">
      <c r="A16434" t="s">
        <v>102</v>
      </c>
      <c r="B16434" t="s">
        <v>329</v>
      </c>
      <c r="C16434" s="1">
        <v>106473546</v>
      </c>
      <c r="D16434" s="1">
        <v>2</v>
      </c>
      <c r="E16434" s="1">
        <v>-3</v>
      </c>
      <c r="F16434" s="1">
        <v>-3</v>
      </c>
      <c r="G16434" s="7" t="str">
        <f>IF(E16434&lt;0,"0-",IF(E16434=0,"0",IF(E16434&lt;3.01,"0+ to 3",IF(E16434&lt;6.01,"3+ to 6",IF(E16434&lt;9.01,"6+ to 9",IF(E16434&lt;12.01,"9+ to 12",IF(E16434&lt;15.01,"12+ to 15",IF(E16434&lt;18.01,"15+ to 18",IF(E16434&lt;21.01,"18+ to 21",IF(E16434&lt;24.01,"21+ to 24",IF(E16434&lt;27.01,"24+ to 27",IF(E16434&lt;30.01,"27+ to 30","30+"))))))))))))</f>
        <v>0-</v>
      </c>
      <c r="H16434" s="7" t="str">
        <f>IF(F16434&lt;0,"0-",IF(F16434=0,"0",IF(F16434&lt;3.01,"0+ to 3",IF(F16434&lt;6.01,"3+ to 6",IF(F16434&lt;9.01,"6+ to 9",IF(F16434&lt;12.01,"9+ to 12",IF(F16434&lt;15.01,"12+ to 15",IF(F16434&lt;18.01,"15+ to 18",IF(F16434&lt;21.01,"18+ to 21",IF(F16434&lt;24.01,"21+ to 24",IF(F16434&lt;27.01,"24+ to 27",IF(F16434&lt;30.01,"27+ to 30","30+"))))))))))))</f>
        <v>0-</v>
      </c>
      <c r="I16434" t="str">
        <f>IF(G16434&lt;&gt;H16434,"DIFF","")</f>
        <v/>
      </c>
    </row>
    <row r="16435" spans="1:9">
      <c r="A16435" t="s">
        <v>102</v>
      </c>
      <c r="B16435" t="s">
        <v>329</v>
      </c>
      <c r="C16435" s="1">
        <v>106474386</v>
      </c>
      <c r="D16435" s="1">
        <v>2</v>
      </c>
      <c r="E16435" s="1">
        <v>0</v>
      </c>
      <c r="F16435" s="1">
        <v>0</v>
      </c>
      <c r="G16435" s="7" t="str">
        <f>IF(E16435&lt;0,"0-",IF(E16435=0,"0",IF(E16435&lt;3.01,"0+ to 3",IF(E16435&lt;6.01,"3+ to 6",IF(E16435&lt;9.01,"6+ to 9",IF(E16435&lt;12.01,"9+ to 12",IF(E16435&lt;15.01,"12+ to 15",IF(E16435&lt;18.01,"15+ to 18",IF(E16435&lt;21.01,"18+ to 21",IF(E16435&lt;24.01,"21+ to 24",IF(E16435&lt;27.01,"24+ to 27",IF(E16435&lt;30.01,"27+ to 30","30+"))))))))))))</f>
        <v>0</v>
      </c>
      <c r="H16435" s="7" t="str">
        <f>IF(F16435&lt;0,"0-",IF(F16435=0,"0",IF(F16435&lt;3.01,"0+ to 3",IF(F16435&lt;6.01,"3+ to 6",IF(F16435&lt;9.01,"6+ to 9",IF(F16435&lt;12.01,"9+ to 12",IF(F16435&lt;15.01,"12+ to 15",IF(F16435&lt;18.01,"15+ to 18",IF(F16435&lt;21.01,"18+ to 21",IF(F16435&lt;24.01,"21+ to 24",IF(F16435&lt;27.01,"24+ to 27",IF(F16435&lt;30.01,"27+ to 30","30+"))))))))))))</f>
        <v>0</v>
      </c>
      <c r="I16435" t="str">
        <f>IF(G16435&lt;&gt;H16435,"DIFF","")</f>
        <v/>
      </c>
    </row>
    <row r="16436" spans="1:9">
      <c r="A16436" t="s">
        <v>102</v>
      </c>
      <c r="B16436" t="s">
        <v>329</v>
      </c>
      <c r="C16436" s="1">
        <v>106478465</v>
      </c>
      <c r="D16436" s="1">
        <v>2</v>
      </c>
      <c r="E16436" s="1">
        <v>-7</v>
      </c>
      <c r="F16436" s="1">
        <v>14</v>
      </c>
      <c r="G16436" s="7" t="str">
        <f>IF(E16436&lt;0,"0-",IF(E16436=0,"0",IF(E16436&lt;3.01,"0+ to 3",IF(E16436&lt;6.01,"3+ to 6",IF(E16436&lt;9.01,"6+ to 9",IF(E16436&lt;12.01,"9+ to 12",IF(E16436&lt;15.01,"12+ to 15",IF(E16436&lt;18.01,"15+ to 18",IF(E16436&lt;21.01,"18+ to 21",IF(E16436&lt;24.01,"21+ to 24",IF(E16436&lt;27.01,"24+ to 27",IF(E16436&lt;30.01,"27+ to 30","30+"))))))))))))</f>
        <v>0-</v>
      </c>
      <c r="H16436" s="7" t="str">
        <f>IF(F16436&lt;0,"0-",IF(F16436=0,"0",IF(F16436&lt;3.01,"0+ to 3",IF(F16436&lt;6.01,"3+ to 6",IF(F16436&lt;9.01,"6+ to 9",IF(F16436&lt;12.01,"9+ to 12",IF(F16436&lt;15.01,"12+ to 15",IF(F16436&lt;18.01,"15+ to 18",IF(F16436&lt;21.01,"18+ to 21",IF(F16436&lt;24.01,"21+ to 24",IF(F16436&lt;27.01,"24+ to 27",IF(F16436&lt;30.01,"27+ to 30","30+"))))))))))))</f>
        <v>12+ to 15</v>
      </c>
      <c r="I16436" t="str">
        <f>IF(G16436&lt;&gt;H16436,"DIFF","")</f>
        <v>DIFF</v>
      </c>
    </row>
    <row r="16437" spans="1:9">
      <c r="A16437" t="s">
        <v>102</v>
      </c>
      <c r="B16437" t="s">
        <v>329</v>
      </c>
      <c r="C16437" s="1">
        <v>106479328</v>
      </c>
      <c r="D16437" s="1">
        <v>2</v>
      </c>
      <c r="E16437" s="1">
        <v>-10</v>
      </c>
      <c r="F16437" s="1">
        <v>14</v>
      </c>
      <c r="G16437" s="7" t="str">
        <f>IF(E16437&lt;0,"0-",IF(E16437=0,"0",IF(E16437&lt;3.01,"0+ to 3",IF(E16437&lt;6.01,"3+ to 6",IF(E16437&lt;9.01,"6+ to 9",IF(E16437&lt;12.01,"9+ to 12",IF(E16437&lt;15.01,"12+ to 15",IF(E16437&lt;18.01,"15+ to 18",IF(E16437&lt;21.01,"18+ to 21",IF(E16437&lt;24.01,"21+ to 24",IF(E16437&lt;27.01,"24+ to 27",IF(E16437&lt;30.01,"27+ to 30","30+"))))))))))))</f>
        <v>0-</v>
      </c>
      <c r="H16437" s="7" t="str">
        <f>IF(F16437&lt;0,"0-",IF(F16437=0,"0",IF(F16437&lt;3.01,"0+ to 3",IF(F16437&lt;6.01,"3+ to 6",IF(F16437&lt;9.01,"6+ to 9",IF(F16437&lt;12.01,"9+ to 12",IF(F16437&lt;15.01,"12+ to 15",IF(F16437&lt;18.01,"15+ to 18",IF(F16437&lt;21.01,"18+ to 21",IF(F16437&lt;24.01,"21+ to 24",IF(F16437&lt;27.01,"24+ to 27",IF(F16437&lt;30.01,"27+ to 30","30+"))))))))))))</f>
        <v>12+ to 15</v>
      </c>
      <c r="I16437" t="str">
        <f>IF(G16437&lt;&gt;H16437,"DIFF","")</f>
        <v>DIFF</v>
      </c>
    </row>
    <row r="16438" spans="1:9">
      <c r="A16438" t="s">
        <v>102</v>
      </c>
      <c r="B16438" t="s">
        <v>329</v>
      </c>
      <c r="C16438" s="1">
        <v>106482765</v>
      </c>
      <c r="D16438" s="1">
        <v>2</v>
      </c>
      <c r="E16438" s="1">
        <v>-10</v>
      </c>
      <c r="F16438" s="1">
        <v>28</v>
      </c>
      <c r="G16438" s="7" t="str">
        <f>IF(E16438&lt;0,"0-",IF(E16438=0,"0",IF(E16438&lt;3.01,"0+ to 3",IF(E16438&lt;6.01,"3+ to 6",IF(E16438&lt;9.01,"6+ to 9",IF(E16438&lt;12.01,"9+ to 12",IF(E16438&lt;15.01,"12+ to 15",IF(E16438&lt;18.01,"15+ to 18",IF(E16438&lt;21.01,"18+ to 21",IF(E16438&lt;24.01,"21+ to 24",IF(E16438&lt;27.01,"24+ to 27",IF(E16438&lt;30.01,"27+ to 30","30+"))))))))))))</f>
        <v>0-</v>
      </c>
      <c r="H16438" s="7" t="str">
        <f>IF(F16438&lt;0,"0-",IF(F16438=0,"0",IF(F16438&lt;3.01,"0+ to 3",IF(F16438&lt;6.01,"3+ to 6",IF(F16438&lt;9.01,"6+ to 9",IF(F16438&lt;12.01,"9+ to 12",IF(F16438&lt;15.01,"12+ to 15",IF(F16438&lt;18.01,"15+ to 18",IF(F16438&lt;21.01,"18+ to 21",IF(F16438&lt;24.01,"21+ to 24",IF(F16438&lt;27.01,"24+ to 27",IF(F16438&lt;30.01,"27+ to 30","30+"))))))))))))</f>
        <v>27+ to 30</v>
      </c>
      <c r="I16438" t="str">
        <f>IF(G16438&lt;&gt;H16438,"DIFF","")</f>
        <v>DIFF</v>
      </c>
    </row>
    <row r="16439" spans="1:9">
      <c r="A16439" t="s">
        <v>102</v>
      </c>
      <c r="B16439" t="s">
        <v>329</v>
      </c>
      <c r="C16439" s="1">
        <v>106483924</v>
      </c>
      <c r="D16439" s="1">
        <v>2</v>
      </c>
      <c r="E16439" s="1">
        <v>0</v>
      </c>
      <c r="F16439" s="1">
        <v>0</v>
      </c>
      <c r="G16439" s="7" t="str">
        <f>IF(E16439&lt;0,"0-",IF(E16439=0,"0",IF(E16439&lt;3.01,"0+ to 3",IF(E16439&lt;6.01,"3+ to 6",IF(E16439&lt;9.01,"6+ to 9",IF(E16439&lt;12.01,"9+ to 12",IF(E16439&lt;15.01,"12+ to 15",IF(E16439&lt;18.01,"15+ to 18",IF(E16439&lt;21.01,"18+ to 21",IF(E16439&lt;24.01,"21+ to 24",IF(E16439&lt;27.01,"24+ to 27",IF(E16439&lt;30.01,"27+ to 30","30+"))))))))))))</f>
        <v>0</v>
      </c>
      <c r="H16439" s="7" t="str">
        <f>IF(F16439&lt;0,"0-",IF(F16439=0,"0",IF(F16439&lt;3.01,"0+ to 3",IF(F16439&lt;6.01,"3+ to 6",IF(F16439&lt;9.01,"6+ to 9",IF(F16439&lt;12.01,"9+ to 12",IF(F16439&lt;15.01,"12+ to 15",IF(F16439&lt;18.01,"15+ to 18",IF(F16439&lt;21.01,"18+ to 21",IF(F16439&lt;24.01,"21+ to 24",IF(F16439&lt;27.01,"24+ to 27",IF(F16439&lt;30.01,"27+ to 30","30+"))))))))))))</f>
        <v>0</v>
      </c>
      <c r="I16439" t="str">
        <f>IF(G16439&lt;&gt;H16439,"DIFF","")</f>
        <v/>
      </c>
    </row>
    <row r="16440" spans="1:9">
      <c r="A16440" t="s">
        <v>102</v>
      </c>
      <c r="B16440" t="s">
        <v>329</v>
      </c>
      <c r="C16440" s="1">
        <v>106485922</v>
      </c>
      <c r="D16440" s="1">
        <v>2</v>
      </c>
      <c r="E16440" s="1">
        <v>-23</v>
      </c>
      <c r="F16440" s="1">
        <v>45</v>
      </c>
      <c r="G16440" s="7" t="str">
        <f>IF(E16440&lt;0,"0-",IF(E16440=0,"0",IF(E16440&lt;3.01,"0+ to 3",IF(E16440&lt;6.01,"3+ to 6",IF(E16440&lt;9.01,"6+ to 9",IF(E16440&lt;12.01,"9+ to 12",IF(E16440&lt;15.01,"12+ to 15",IF(E16440&lt;18.01,"15+ to 18",IF(E16440&lt;21.01,"18+ to 21",IF(E16440&lt;24.01,"21+ to 24",IF(E16440&lt;27.01,"24+ to 27",IF(E16440&lt;30.01,"27+ to 30","30+"))))))))))))</f>
        <v>0-</v>
      </c>
      <c r="H16440" s="7" t="str">
        <f>IF(F16440&lt;0,"0-",IF(F16440=0,"0",IF(F16440&lt;3.01,"0+ to 3",IF(F16440&lt;6.01,"3+ to 6",IF(F16440&lt;9.01,"6+ to 9",IF(F16440&lt;12.01,"9+ to 12",IF(F16440&lt;15.01,"12+ to 15",IF(F16440&lt;18.01,"15+ to 18",IF(F16440&lt;21.01,"18+ to 21",IF(F16440&lt;24.01,"21+ to 24",IF(F16440&lt;27.01,"24+ to 27",IF(F16440&lt;30.01,"27+ to 30","30+"))))))))))))</f>
        <v>30+</v>
      </c>
      <c r="I16440" t="str">
        <f>IF(G16440&lt;&gt;H16440,"DIFF","")</f>
        <v>DIFF</v>
      </c>
    </row>
    <row r="16441" spans="1:9">
      <c r="A16441" t="s">
        <v>102</v>
      </c>
      <c r="B16441" t="s">
        <v>329</v>
      </c>
      <c r="C16441" s="1">
        <v>106492154</v>
      </c>
      <c r="D16441" s="1">
        <v>2</v>
      </c>
      <c r="E16441" s="1">
        <v>-13</v>
      </c>
      <c r="F16441" s="1">
        <v>19</v>
      </c>
      <c r="G16441" s="7" t="str">
        <f>IF(E16441&lt;0,"0-",IF(E16441=0,"0",IF(E16441&lt;3.01,"0+ to 3",IF(E16441&lt;6.01,"3+ to 6",IF(E16441&lt;9.01,"6+ to 9",IF(E16441&lt;12.01,"9+ to 12",IF(E16441&lt;15.01,"12+ to 15",IF(E16441&lt;18.01,"15+ to 18",IF(E16441&lt;21.01,"18+ to 21",IF(E16441&lt;24.01,"21+ to 24",IF(E16441&lt;27.01,"24+ to 27",IF(E16441&lt;30.01,"27+ to 30","30+"))))))))))))</f>
        <v>0-</v>
      </c>
      <c r="H16441" s="7" t="str">
        <f>IF(F16441&lt;0,"0-",IF(F16441=0,"0",IF(F16441&lt;3.01,"0+ to 3",IF(F16441&lt;6.01,"3+ to 6",IF(F16441&lt;9.01,"6+ to 9",IF(F16441&lt;12.01,"9+ to 12",IF(F16441&lt;15.01,"12+ to 15",IF(F16441&lt;18.01,"15+ to 18",IF(F16441&lt;21.01,"18+ to 21",IF(F16441&lt;24.01,"21+ to 24",IF(F16441&lt;27.01,"24+ to 27",IF(F16441&lt;30.01,"27+ to 30","30+"))))))))))))</f>
        <v>18+ to 21</v>
      </c>
      <c r="I16441" t="str">
        <f>IF(G16441&lt;&gt;H16441,"DIFF","")</f>
        <v>DIFF</v>
      </c>
    </row>
    <row r="16442" spans="1:9">
      <c r="A16442" t="s">
        <v>102</v>
      </c>
      <c r="B16442" t="s">
        <v>329</v>
      </c>
      <c r="C16442" s="1">
        <v>106492543</v>
      </c>
      <c r="D16442" s="1">
        <v>2</v>
      </c>
      <c r="E16442" s="1">
        <v>-3</v>
      </c>
      <c r="F16442" s="1">
        <v>8</v>
      </c>
      <c r="G16442" s="7" t="str">
        <f>IF(E16442&lt;0,"0-",IF(E16442=0,"0",IF(E16442&lt;3.01,"0+ to 3",IF(E16442&lt;6.01,"3+ to 6",IF(E16442&lt;9.01,"6+ to 9",IF(E16442&lt;12.01,"9+ to 12",IF(E16442&lt;15.01,"12+ to 15",IF(E16442&lt;18.01,"15+ to 18",IF(E16442&lt;21.01,"18+ to 21",IF(E16442&lt;24.01,"21+ to 24",IF(E16442&lt;27.01,"24+ to 27",IF(E16442&lt;30.01,"27+ to 30","30+"))))))))))))</f>
        <v>0-</v>
      </c>
      <c r="H16442" s="7" t="str">
        <f>IF(F16442&lt;0,"0-",IF(F16442=0,"0",IF(F16442&lt;3.01,"0+ to 3",IF(F16442&lt;6.01,"3+ to 6",IF(F16442&lt;9.01,"6+ to 9",IF(F16442&lt;12.01,"9+ to 12",IF(F16442&lt;15.01,"12+ to 15",IF(F16442&lt;18.01,"15+ to 18",IF(F16442&lt;21.01,"18+ to 21",IF(F16442&lt;24.01,"21+ to 24",IF(F16442&lt;27.01,"24+ to 27",IF(F16442&lt;30.01,"27+ to 30","30+"))))))))))))</f>
        <v>6+ to 9</v>
      </c>
      <c r="I16442" t="str">
        <f>IF(G16442&lt;&gt;H16442,"DIFF","")</f>
        <v>DIFF</v>
      </c>
    </row>
    <row r="16443" spans="1:9">
      <c r="A16443" t="s">
        <v>102</v>
      </c>
      <c r="B16443" t="s">
        <v>328</v>
      </c>
      <c r="C16443" s="1">
        <v>106518788</v>
      </c>
      <c r="D16443" s="1">
        <v>2</v>
      </c>
      <c r="E16443" s="1">
        <v>-9</v>
      </c>
      <c r="F16443" s="1">
        <v>12</v>
      </c>
      <c r="G16443" s="7" t="str">
        <f>IF(E16443&lt;0,"0-",IF(E16443=0,"0",IF(E16443&lt;3.01,"0+ to 3",IF(E16443&lt;6.01,"3+ to 6",IF(E16443&lt;9.01,"6+ to 9",IF(E16443&lt;12.01,"9+ to 12",IF(E16443&lt;15.01,"12+ to 15",IF(E16443&lt;18.01,"15+ to 18",IF(E16443&lt;21.01,"18+ to 21",IF(E16443&lt;24.01,"21+ to 24",IF(E16443&lt;27.01,"24+ to 27",IF(E16443&lt;30.01,"27+ to 30","30+"))))))))))))</f>
        <v>0-</v>
      </c>
      <c r="H16443" s="7" t="str">
        <f>IF(F16443&lt;0,"0-",IF(F16443=0,"0",IF(F16443&lt;3.01,"0+ to 3",IF(F16443&lt;6.01,"3+ to 6",IF(F16443&lt;9.01,"6+ to 9",IF(F16443&lt;12.01,"9+ to 12",IF(F16443&lt;15.01,"12+ to 15",IF(F16443&lt;18.01,"15+ to 18",IF(F16443&lt;21.01,"18+ to 21",IF(F16443&lt;24.01,"21+ to 24",IF(F16443&lt;27.01,"24+ to 27",IF(F16443&lt;30.01,"27+ to 30","30+"))))))))))))</f>
        <v>9+ to 12</v>
      </c>
      <c r="I16443" t="str">
        <f>IF(G16443&lt;&gt;H16443,"DIFF","")</f>
        <v>DIFF</v>
      </c>
    </row>
    <row r="16444" spans="1:9">
      <c r="A16444" t="s">
        <v>102</v>
      </c>
      <c r="B16444" t="s">
        <v>328</v>
      </c>
      <c r="C16444" s="1">
        <v>106530057</v>
      </c>
      <c r="D16444" s="1">
        <v>3</v>
      </c>
      <c r="E16444" s="1">
        <v>0</v>
      </c>
      <c r="F16444" s="1">
        <v>0</v>
      </c>
      <c r="G16444" s="7" t="str">
        <f>IF(E16444&lt;0,"0-",IF(E16444=0,"0",IF(E16444&lt;3.01,"0+ to 3",IF(E16444&lt;6.01,"3+ to 6",IF(E16444&lt;9.01,"6+ to 9",IF(E16444&lt;12.01,"9+ to 12",IF(E16444&lt;15.01,"12+ to 15",IF(E16444&lt;18.01,"15+ to 18",IF(E16444&lt;21.01,"18+ to 21",IF(E16444&lt;24.01,"21+ to 24",IF(E16444&lt;27.01,"24+ to 27",IF(E16444&lt;30.01,"27+ to 30","30+"))))))))))))</f>
        <v>0</v>
      </c>
      <c r="H16444" s="7" t="str">
        <f>IF(F16444&lt;0,"0-",IF(F16444=0,"0",IF(F16444&lt;3.01,"0+ to 3",IF(F16444&lt;6.01,"3+ to 6",IF(F16444&lt;9.01,"6+ to 9",IF(F16444&lt;12.01,"9+ to 12",IF(F16444&lt;15.01,"12+ to 15",IF(F16444&lt;18.01,"15+ to 18",IF(F16444&lt;21.01,"18+ to 21",IF(F16444&lt;24.01,"21+ to 24",IF(F16444&lt;27.01,"24+ to 27",IF(F16444&lt;30.01,"27+ to 30","30+"))))))))))))</f>
        <v>0</v>
      </c>
      <c r="I16444" t="str">
        <f>IF(G16444&lt;&gt;H16444,"DIFF","")</f>
        <v/>
      </c>
    </row>
    <row r="16445" spans="1:9">
      <c r="A16445" t="s">
        <v>103</v>
      </c>
      <c r="B16445" t="s">
        <v>328</v>
      </c>
      <c r="C16445" s="1">
        <v>106530790</v>
      </c>
      <c r="D16445" s="1">
        <v>2</v>
      </c>
      <c r="E16445" s="1">
        <v>-2</v>
      </c>
      <c r="F16445" s="1">
        <v>6</v>
      </c>
      <c r="G16445" s="7" t="str">
        <f>IF(E16445&lt;0,"0-",IF(E16445=0,"0",IF(E16445&lt;3.01,"0+ to 3",IF(E16445&lt;6.01,"3+ to 6",IF(E16445&lt;9.01,"6+ to 9",IF(E16445&lt;12.01,"9+ to 12",IF(E16445&lt;15.01,"12+ to 15",IF(E16445&lt;18.01,"15+ to 18",IF(E16445&lt;21.01,"18+ to 21",IF(E16445&lt;24.01,"21+ to 24",IF(E16445&lt;27.01,"24+ to 27",IF(E16445&lt;30.01,"27+ to 30","30+"))))))))))))</f>
        <v>0-</v>
      </c>
      <c r="H16445" s="7" t="str">
        <f>IF(F16445&lt;0,"0-",IF(F16445=0,"0",IF(F16445&lt;3.01,"0+ to 3",IF(F16445&lt;6.01,"3+ to 6",IF(F16445&lt;9.01,"6+ to 9",IF(F16445&lt;12.01,"9+ to 12",IF(F16445&lt;15.01,"12+ to 15",IF(F16445&lt;18.01,"15+ to 18",IF(F16445&lt;21.01,"18+ to 21",IF(F16445&lt;24.01,"21+ to 24",IF(F16445&lt;27.01,"24+ to 27",IF(F16445&lt;30.01,"27+ to 30","30+"))))))))))))</f>
        <v>3+ to 6</v>
      </c>
      <c r="I16445" t="str">
        <f>IF(G16445&lt;&gt;H16445,"DIFF","")</f>
        <v>DIFF</v>
      </c>
    </row>
    <row r="16446" spans="1:9">
      <c r="A16446" t="s">
        <v>103</v>
      </c>
      <c r="B16446" t="s">
        <v>328</v>
      </c>
      <c r="C16446" s="1">
        <v>106533350</v>
      </c>
      <c r="D16446" s="1">
        <v>2</v>
      </c>
      <c r="E16446" s="1">
        <v>-2</v>
      </c>
      <c r="F16446" s="1">
        <v>14</v>
      </c>
      <c r="G16446" s="7" t="str">
        <f>IF(E16446&lt;0,"0-",IF(E16446=0,"0",IF(E16446&lt;3.01,"0+ to 3",IF(E16446&lt;6.01,"3+ to 6",IF(E16446&lt;9.01,"6+ to 9",IF(E16446&lt;12.01,"9+ to 12",IF(E16446&lt;15.01,"12+ to 15",IF(E16446&lt;18.01,"15+ to 18",IF(E16446&lt;21.01,"18+ to 21",IF(E16446&lt;24.01,"21+ to 24",IF(E16446&lt;27.01,"24+ to 27",IF(E16446&lt;30.01,"27+ to 30","30+"))))))))))))</f>
        <v>0-</v>
      </c>
      <c r="H16446" s="7" t="str">
        <f>IF(F16446&lt;0,"0-",IF(F16446=0,"0",IF(F16446&lt;3.01,"0+ to 3",IF(F16446&lt;6.01,"3+ to 6",IF(F16446&lt;9.01,"6+ to 9",IF(F16446&lt;12.01,"9+ to 12",IF(F16446&lt;15.01,"12+ to 15",IF(F16446&lt;18.01,"15+ to 18",IF(F16446&lt;21.01,"18+ to 21",IF(F16446&lt;24.01,"21+ to 24",IF(F16446&lt;27.01,"24+ to 27",IF(F16446&lt;30.01,"27+ to 30","30+"))))))))))))</f>
        <v>12+ to 15</v>
      </c>
      <c r="I16446" t="str">
        <f>IF(G16446&lt;&gt;H16446,"DIFF","")</f>
        <v>DIFF</v>
      </c>
    </row>
    <row r="16447" spans="1:9">
      <c r="A16447" t="s">
        <v>103</v>
      </c>
      <c r="B16447" t="s">
        <v>328</v>
      </c>
      <c r="C16447" s="1">
        <v>106534136</v>
      </c>
      <c r="D16447" s="1">
        <v>2</v>
      </c>
      <c r="E16447" s="1">
        <v>-30</v>
      </c>
      <c r="F16447" s="1">
        <v>52</v>
      </c>
      <c r="G16447" s="7" t="str">
        <f>IF(E16447&lt;0,"0-",IF(E16447=0,"0",IF(E16447&lt;3.01,"0+ to 3",IF(E16447&lt;6.01,"3+ to 6",IF(E16447&lt;9.01,"6+ to 9",IF(E16447&lt;12.01,"9+ to 12",IF(E16447&lt;15.01,"12+ to 15",IF(E16447&lt;18.01,"15+ to 18",IF(E16447&lt;21.01,"18+ to 21",IF(E16447&lt;24.01,"21+ to 24",IF(E16447&lt;27.01,"24+ to 27",IF(E16447&lt;30.01,"27+ to 30","30+"))))))))))))</f>
        <v>0-</v>
      </c>
      <c r="H16447" s="7" t="str">
        <f>IF(F16447&lt;0,"0-",IF(F16447=0,"0",IF(F16447&lt;3.01,"0+ to 3",IF(F16447&lt;6.01,"3+ to 6",IF(F16447&lt;9.01,"6+ to 9",IF(F16447&lt;12.01,"9+ to 12",IF(F16447&lt;15.01,"12+ to 15",IF(F16447&lt;18.01,"15+ to 18",IF(F16447&lt;21.01,"18+ to 21",IF(F16447&lt;24.01,"21+ to 24",IF(F16447&lt;27.01,"24+ to 27",IF(F16447&lt;30.01,"27+ to 30","30+"))))))))))))</f>
        <v>30+</v>
      </c>
      <c r="I16447" t="str">
        <f>IF(G16447&lt;&gt;H16447,"DIFF","")</f>
        <v>DIFF</v>
      </c>
    </row>
    <row r="16448" spans="1:9">
      <c r="A16448" t="s">
        <v>102</v>
      </c>
      <c r="B16448" t="s">
        <v>328</v>
      </c>
      <c r="C16448" s="1">
        <v>106540924</v>
      </c>
      <c r="D16448" s="1">
        <v>2</v>
      </c>
      <c r="E16448" s="1">
        <v>0</v>
      </c>
      <c r="F16448" s="1">
        <v>0</v>
      </c>
      <c r="G16448" s="7" t="str">
        <f>IF(E16448&lt;0,"0-",IF(E16448=0,"0",IF(E16448&lt;3.01,"0+ to 3",IF(E16448&lt;6.01,"3+ to 6",IF(E16448&lt;9.01,"6+ to 9",IF(E16448&lt;12.01,"9+ to 12",IF(E16448&lt;15.01,"12+ to 15",IF(E16448&lt;18.01,"15+ to 18",IF(E16448&lt;21.01,"18+ to 21",IF(E16448&lt;24.01,"21+ to 24",IF(E16448&lt;27.01,"24+ to 27",IF(E16448&lt;30.01,"27+ to 30","30+"))))))))))))</f>
        <v>0</v>
      </c>
      <c r="H16448" s="7" t="str">
        <f>IF(F16448&lt;0,"0-",IF(F16448=0,"0",IF(F16448&lt;3.01,"0+ to 3",IF(F16448&lt;6.01,"3+ to 6",IF(F16448&lt;9.01,"6+ to 9",IF(F16448&lt;12.01,"9+ to 12",IF(F16448&lt;15.01,"12+ to 15",IF(F16448&lt;18.01,"15+ to 18",IF(F16448&lt;21.01,"18+ to 21",IF(F16448&lt;24.01,"21+ to 24",IF(F16448&lt;27.01,"24+ to 27",IF(F16448&lt;30.01,"27+ to 30","30+"))))))))))))</f>
        <v>0</v>
      </c>
      <c r="I16448" t="str">
        <f>IF(G16448&lt;&gt;H16448,"DIFF","")</f>
        <v/>
      </c>
    </row>
    <row r="16449" spans="1:9">
      <c r="A16449" t="s">
        <v>102</v>
      </c>
      <c r="B16449" t="s">
        <v>328</v>
      </c>
      <c r="C16449" s="1">
        <v>106541434</v>
      </c>
      <c r="D16449" s="1">
        <v>2</v>
      </c>
      <c r="E16449" s="1">
        <v>0</v>
      </c>
      <c r="F16449" s="1">
        <v>0</v>
      </c>
      <c r="G16449" s="7" t="str">
        <f>IF(E16449&lt;0,"0-",IF(E16449=0,"0",IF(E16449&lt;3.01,"0+ to 3",IF(E16449&lt;6.01,"3+ to 6",IF(E16449&lt;9.01,"6+ to 9",IF(E16449&lt;12.01,"9+ to 12",IF(E16449&lt;15.01,"12+ to 15",IF(E16449&lt;18.01,"15+ to 18",IF(E16449&lt;21.01,"18+ to 21",IF(E16449&lt;24.01,"21+ to 24",IF(E16449&lt;27.01,"24+ to 27",IF(E16449&lt;30.01,"27+ to 30","30+"))))))))))))</f>
        <v>0</v>
      </c>
      <c r="H16449" s="7" t="str">
        <f>IF(F16449&lt;0,"0-",IF(F16449=0,"0",IF(F16449&lt;3.01,"0+ to 3",IF(F16449&lt;6.01,"3+ to 6",IF(F16449&lt;9.01,"6+ to 9",IF(F16449&lt;12.01,"9+ to 12",IF(F16449&lt;15.01,"12+ to 15",IF(F16449&lt;18.01,"15+ to 18",IF(F16449&lt;21.01,"18+ to 21",IF(F16449&lt;24.01,"21+ to 24",IF(F16449&lt;27.01,"24+ to 27",IF(F16449&lt;30.01,"27+ to 30","30+"))))))))))))</f>
        <v>0</v>
      </c>
      <c r="I16449" t="str">
        <f>IF(G16449&lt;&gt;H16449,"DIFF","")</f>
        <v/>
      </c>
    </row>
    <row r="16450" spans="1:9">
      <c r="A16450" t="s">
        <v>103</v>
      </c>
      <c r="B16450" t="s">
        <v>327</v>
      </c>
      <c r="C16450" s="1">
        <v>106566873</v>
      </c>
      <c r="D16450" s="1">
        <v>2</v>
      </c>
      <c r="E16450" s="1">
        <v>-9</v>
      </c>
      <c r="F16450" s="1">
        <v>26</v>
      </c>
      <c r="G16450" s="7" t="str">
        <f>IF(E16450&lt;0,"0-",IF(E16450=0,"0",IF(E16450&lt;3.01,"0+ to 3",IF(E16450&lt;6.01,"3+ to 6",IF(E16450&lt;9.01,"6+ to 9",IF(E16450&lt;12.01,"9+ to 12",IF(E16450&lt;15.01,"12+ to 15",IF(E16450&lt;18.01,"15+ to 18",IF(E16450&lt;21.01,"18+ to 21",IF(E16450&lt;24.01,"21+ to 24",IF(E16450&lt;27.01,"24+ to 27",IF(E16450&lt;30.01,"27+ to 30","30+"))))))))))))</f>
        <v>0-</v>
      </c>
      <c r="H16450" s="7" t="str">
        <f>IF(F16450&lt;0,"0-",IF(F16450=0,"0",IF(F16450&lt;3.01,"0+ to 3",IF(F16450&lt;6.01,"3+ to 6",IF(F16450&lt;9.01,"6+ to 9",IF(F16450&lt;12.01,"9+ to 12",IF(F16450&lt;15.01,"12+ to 15",IF(F16450&lt;18.01,"15+ to 18",IF(F16450&lt;21.01,"18+ to 21",IF(F16450&lt;24.01,"21+ to 24",IF(F16450&lt;27.01,"24+ to 27",IF(F16450&lt;30.01,"27+ to 30","30+"))))))))))))</f>
        <v>24+ to 27</v>
      </c>
      <c r="I16450" t="str">
        <f>IF(G16450&lt;&gt;H16450,"DIFF","")</f>
        <v>DIFF</v>
      </c>
    </row>
    <row r="16451" spans="1:9">
      <c r="A16451" t="s">
        <v>102</v>
      </c>
      <c r="B16451" t="s">
        <v>327</v>
      </c>
      <c r="C16451" s="1">
        <v>106568850</v>
      </c>
      <c r="D16451" s="1">
        <v>2</v>
      </c>
      <c r="E16451" s="1">
        <v>0</v>
      </c>
      <c r="F16451" s="1">
        <v>3</v>
      </c>
      <c r="G16451" s="7" t="str">
        <f>IF(E16451&lt;0,"0-",IF(E16451=0,"0",IF(E16451&lt;3.01,"0+ to 3",IF(E16451&lt;6.01,"3+ to 6",IF(E16451&lt;9.01,"6+ to 9",IF(E16451&lt;12.01,"9+ to 12",IF(E16451&lt;15.01,"12+ to 15",IF(E16451&lt;18.01,"15+ to 18",IF(E16451&lt;21.01,"18+ to 21",IF(E16451&lt;24.01,"21+ to 24",IF(E16451&lt;27.01,"24+ to 27",IF(E16451&lt;30.01,"27+ to 30","30+"))))))))))))</f>
        <v>0</v>
      </c>
      <c r="H16451" s="7" t="str">
        <f>IF(F16451&lt;0,"0-",IF(F16451=0,"0",IF(F16451&lt;3.01,"0+ to 3",IF(F16451&lt;6.01,"3+ to 6",IF(F16451&lt;9.01,"6+ to 9",IF(F16451&lt;12.01,"9+ to 12",IF(F16451&lt;15.01,"12+ to 15",IF(F16451&lt;18.01,"15+ to 18",IF(F16451&lt;21.01,"18+ to 21",IF(F16451&lt;24.01,"21+ to 24",IF(F16451&lt;27.01,"24+ to 27",IF(F16451&lt;30.01,"27+ to 30","30+"))))))))))))</f>
        <v>0+ to 3</v>
      </c>
      <c r="I16451" t="str">
        <f>IF(G16451&lt;&gt;H16451,"DIFF","")</f>
        <v>DIFF</v>
      </c>
    </row>
    <row r="16452" spans="1:9">
      <c r="A16452" t="s">
        <v>102</v>
      </c>
      <c r="B16452" t="s">
        <v>327</v>
      </c>
      <c r="C16452" s="1">
        <v>106571259</v>
      </c>
      <c r="D16452" s="1">
        <v>2</v>
      </c>
      <c r="E16452" s="1">
        <v>-7</v>
      </c>
      <c r="F16452" s="1">
        <v>13</v>
      </c>
      <c r="G16452" s="7" t="str">
        <f>IF(E16452&lt;0,"0-",IF(E16452=0,"0",IF(E16452&lt;3.01,"0+ to 3",IF(E16452&lt;6.01,"3+ to 6",IF(E16452&lt;9.01,"6+ to 9",IF(E16452&lt;12.01,"9+ to 12",IF(E16452&lt;15.01,"12+ to 15",IF(E16452&lt;18.01,"15+ to 18",IF(E16452&lt;21.01,"18+ to 21",IF(E16452&lt;24.01,"21+ to 24",IF(E16452&lt;27.01,"24+ to 27",IF(E16452&lt;30.01,"27+ to 30","30+"))))))))))))</f>
        <v>0-</v>
      </c>
      <c r="H16452" s="7" t="str">
        <f>IF(F16452&lt;0,"0-",IF(F16452=0,"0",IF(F16452&lt;3.01,"0+ to 3",IF(F16452&lt;6.01,"3+ to 6",IF(F16452&lt;9.01,"6+ to 9",IF(F16452&lt;12.01,"9+ to 12",IF(F16452&lt;15.01,"12+ to 15",IF(F16452&lt;18.01,"15+ to 18",IF(F16452&lt;21.01,"18+ to 21",IF(F16452&lt;24.01,"21+ to 24",IF(F16452&lt;27.01,"24+ to 27",IF(F16452&lt;30.01,"27+ to 30","30+"))))))))))))</f>
        <v>12+ to 15</v>
      </c>
      <c r="I16452" t="str">
        <f>IF(G16452&lt;&gt;H16452,"DIFF","")</f>
        <v>DIFF</v>
      </c>
    </row>
    <row r="16453" spans="1:9">
      <c r="A16453" t="s">
        <v>102</v>
      </c>
      <c r="B16453" t="s">
        <v>327</v>
      </c>
      <c r="C16453" s="1">
        <v>106576369</v>
      </c>
      <c r="D16453" s="1">
        <v>2</v>
      </c>
      <c r="E16453" s="1">
        <v>-8</v>
      </c>
      <c r="F16453" s="1">
        <v>9</v>
      </c>
      <c r="G16453" s="7" t="str">
        <f>IF(E16453&lt;0,"0-",IF(E16453=0,"0",IF(E16453&lt;3.01,"0+ to 3",IF(E16453&lt;6.01,"3+ to 6",IF(E16453&lt;9.01,"6+ to 9",IF(E16453&lt;12.01,"9+ to 12",IF(E16453&lt;15.01,"12+ to 15",IF(E16453&lt;18.01,"15+ to 18",IF(E16453&lt;21.01,"18+ to 21",IF(E16453&lt;24.01,"21+ to 24",IF(E16453&lt;27.01,"24+ to 27",IF(E16453&lt;30.01,"27+ to 30","30+"))))))))))))</f>
        <v>0-</v>
      </c>
      <c r="H16453" s="7" t="str">
        <f>IF(F16453&lt;0,"0-",IF(F16453=0,"0",IF(F16453&lt;3.01,"0+ to 3",IF(F16453&lt;6.01,"3+ to 6",IF(F16453&lt;9.01,"6+ to 9",IF(F16453&lt;12.01,"9+ to 12",IF(F16453&lt;15.01,"12+ to 15",IF(F16453&lt;18.01,"15+ to 18",IF(F16453&lt;21.01,"18+ to 21",IF(F16453&lt;24.01,"21+ to 24",IF(F16453&lt;27.01,"24+ to 27",IF(F16453&lt;30.01,"27+ to 30","30+"))))))))))))</f>
        <v>6+ to 9</v>
      </c>
      <c r="I16453" t="str">
        <f>IF(G16453&lt;&gt;H16453,"DIFF","")</f>
        <v>DIFF</v>
      </c>
    </row>
    <row r="16454" spans="1:9">
      <c r="A16454" t="s">
        <v>102</v>
      </c>
      <c r="B16454" t="s">
        <v>327</v>
      </c>
      <c r="C16454" s="1">
        <v>106582637</v>
      </c>
      <c r="D16454" s="1">
        <v>3</v>
      </c>
      <c r="E16454" s="1">
        <v>-7</v>
      </c>
      <c r="F16454" s="1">
        <v>16</v>
      </c>
      <c r="G16454" s="7" t="str">
        <f>IF(E16454&lt;0,"0-",IF(E16454=0,"0",IF(E16454&lt;3.01,"0+ to 3",IF(E16454&lt;6.01,"3+ to 6",IF(E16454&lt;9.01,"6+ to 9",IF(E16454&lt;12.01,"9+ to 12",IF(E16454&lt;15.01,"12+ to 15",IF(E16454&lt;18.01,"15+ to 18",IF(E16454&lt;21.01,"18+ to 21",IF(E16454&lt;24.01,"21+ to 24",IF(E16454&lt;27.01,"24+ to 27",IF(E16454&lt;30.01,"27+ to 30","30+"))))))))))))</f>
        <v>0-</v>
      </c>
      <c r="H16454" s="7" t="str">
        <f>IF(F16454&lt;0,"0-",IF(F16454=0,"0",IF(F16454&lt;3.01,"0+ to 3",IF(F16454&lt;6.01,"3+ to 6",IF(F16454&lt;9.01,"6+ to 9",IF(F16454&lt;12.01,"9+ to 12",IF(F16454&lt;15.01,"12+ to 15",IF(F16454&lt;18.01,"15+ to 18",IF(F16454&lt;21.01,"18+ to 21",IF(F16454&lt;24.01,"21+ to 24",IF(F16454&lt;27.01,"24+ to 27",IF(F16454&lt;30.01,"27+ to 30","30+"))))))))))))</f>
        <v>15+ to 18</v>
      </c>
      <c r="I16454" t="str">
        <f>IF(G16454&lt;&gt;H16454,"DIFF","")</f>
        <v>DIFF</v>
      </c>
    </row>
    <row r="16455" spans="1:9">
      <c r="A16455" t="s">
        <v>102</v>
      </c>
      <c r="B16455" t="s">
        <v>326</v>
      </c>
      <c r="C16455" s="1">
        <v>106640587</v>
      </c>
      <c r="D16455" s="1">
        <v>2</v>
      </c>
      <c r="E16455" s="1">
        <v>-9</v>
      </c>
      <c r="F16455" s="1">
        <v>20</v>
      </c>
      <c r="G16455" s="7" t="str">
        <f>IF(E16455&lt;0,"0-",IF(E16455=0,"0",IF(E16455&lt;3.01,"0+ to 3",IF(E16455&lt;6.01,"3+ to 6",IF(E16455&lt;9.01,"6+ to 9",IF(E16455&lt;12.01,"9+ to 12",IF(E16455&lt;15.01,"12+ to 15",IF(E16455&lt;18.01,"15+ to 18",IF(E16455&lt;21.01,"18+ to 21",IF(E16455&lt;24.01,"21+ to 24",IF(E16455&lt;27.01,"24+ to 27",IF(E16455&lt;30.01,"27+ to 30","30+"))))))))))))</f>
        <v>0-</v>
      </c>
      <c r="H16455" s="7" t="str">
        <f>IF(F16455&lt;0,"0-",IF(F16455=0,"0",IF(F16455&lt;3.01,"0+ to 3",IF(F16455&lt;6.01,"3+ to 6",IF(F16455&lt;9.01,"6+ to 9",IF(F16455&lt;12.01,"9+ to 12",IF(F16455&lt;15.01,"12+ to 15",IF(F16455&lt;18.01,"15+ to 18",IF(F16455&lt;21.01,"18+ to 21",IF(F16455&lt;24.01,"21+ to 24",IF(F16455&lt;27.01,"24+ to 27",IF(F16455&lt;30.01,"27+ to 30","30+"))))))))))))</f>
        <v>18+ to 21</v>
      </c>
      <c r="I16455" t="str">
        <f>IF(G16455&lt;&gt;H16455,"DIFF","")</f>
        <v>DIFF</v>
      </c>
    </row>
    <row r="16456" spans="1:9">
      <c r="A16456" t="s">
        <v>103</v>
      </c>
      <c r="B16456" t="s">
        <v>326</v>
      </c>
      <c r="C16456" s="1">
        <v>106640671</v>
      </c>
      <c r="D16456" s="1">
        <v>2</v>
      </c>
      <c r="E16456" s="1">
        <v>0</v>
      </c>
      <c r="F16456" s="1">
        <v>0</v>
      </c>
      <c r="G16456" s="7" t="str">
        <f>IF(E16456&lt;0,"0-",IF(E16456=0,"0",IF(E16456&lt;3.01,"0+ to 3",IF(E16456&lt;6.01,"3+ to 6",IF(E16456&lt;9.01,"6+ to 9",IF(E16456&lt;12.01,"9+ to 12",IF(E16456&lt;15.01,"12+ to 15",IF(E16456&lt;18.01,"15+ to 18",IF(E16456&lt;21.01,"18+ to 21",IF(E16456&lt;24.01,"21+ to 24",IF(E16456&lt;27.01,"24+ to 27",IF(E16456&lt;30.01,"27+ to 30","30+"))))))))))))</f>
        <v>0</v>
      </c>
      <c r="H16456" s="7" t="str">
        <f>IF(F16456&lt;0,"0-",IF(F16456=0,"0",IF(F16456&lt;3.01,"0+ to 3",IF(F16456&lt;6.01,"3+ to 6",IF(F16456&lt;9.01,"6+ to 9",IF(F16456&lt;12.01,"9+ to 12",IF(F16456&lt;15.01,"12+ to 15",IF(F16456&lt;18.01,"15+ to 18",IF(F16456&lt;21.01,"18+ to 21",IF(F16456&lt;24.01,"21+ to 24",IF(F16456&lt;27.01,"24+ to 27",IF(F16456&lt;30.01,"27+ to 30","30+"))))))))))))</f>
        <v>0</v>
      </c>
      <c r="I16456" t="str">
        <f>IF(G16456&lt;&gt;H16456,"DIFF","")</f>
        <v/>
      </c>
    </row>
    <row r="16457" spans="1:9">
      <c r="A16457" t="s">
        <v>102</v>
      </c>
      <c r="B16457" t="s">
        <v>326</v>
      </c>
      <c r="C16457" s="1">
        <v>106641786</v>
      </c>
      <c r="D16457" s="1">
        <v>2</v>
      </c>
      <c r="E16457" s="1">
        <v>0</v>
      </c>
      <c r="F16457" s="1">
        <v>0</v>
      </c>
      <c r="G16457" s="7" t="str">
        <f>IF(E16457&lt;0,"0-",IF(E16457=0,"0",IF(E16457&lt;3.01,"0+ to 3",IF(E16457&lt;6.01,"3+ to 6",IF(E16457&lt;9.01,"6+ to 9",IF(E16457&lt;12.01,"9+ to 12",IF(E16457&lt;15.01,"12+ to 15",IF(E16457&lt;18.01,"15+ to 18",IF(E16457&lt;21.01,"18+ to 21",IF(E16457&lt;24.01,"21+ to 24",IF(E16457&lt;27.01,"24+ to 27",IF(E16457&lt;30.01,"27+ to 30","30+"))))))))))))</f>
        <v>0</v>
      </c>
      <c r="H16457" s="7" t="str">
        <f>IF(F16457&lt;0,"0-",IF(F16457=0,"0",IF(F16457&lt;3.01,"0+ to 3",IF(F16457&lt;6.01,"3+ to 6",IF(F16457&lt;9.01,"6+ to 9",IF(F16457&lt;12.01,"9+ to 12",IF(F16457&lt;15.01,"12+ to 15",IF(F16457&lt;18.01,"15+ to 18",IF(F16457&lt;21.01,"18+ to 21",IF(F16457&lt;24.01,"21+ to 24",IF(F16457&lt;27.01,"24+ to 27",IF(F16457&lt;30.01,"27+ to 30","30+"))))))))))))</f>
        <v>0</v>
      </c>
      <c r="I16457" t="str">
        <f>IF(G16457&lt;&gt;H16457,"DIFF","")</f>
        <v/>
      </c>
    </row>
    <row r="16458" spans="1:9">
      <c r="A16458" t="s">
        <v>103</v>
      </c>
      <c r="B16458" t="s">
        <v>326</v>
      </c>
      <c r="C16458" s="1">
        <v>106641865</v>
      </c>
      <c r="D16458" s="1">
        <v>2</v>
      </c>
      <c r="E16458" s="1">
        <v>-22</v>
      </c>
      <c r="F16458" s="1">
        <v>-19</v>
      </c>
      <c r="G16458" s="7" t="str">
        <f>IF(E16458&lt;0,"0-",IF(E16458=0,"0",IF(E16458&lt;3.01,"0+ to 3",IF(E16458&lt;6.01,"3+ to 6",IF(E16458&lt;9.01,"6+ to 9",IF(E16458&lt;12.01,"9+ to 12",IF(E16458&lt;15.01,"12+ to 15",IF(E16458&lt;18.01,"15+ to 18",IF(E16458&lt;21.01,"18+ to 21",IF(E16458&lt;24.01,"21+ to 24",IF(E16458&lt;27.01,"24+ to 27",IF(E16458&lt;30.01,"27+ to 30","30+"))))))))))))</f>
        <v>0-</v>
      </c>
      <c r="H16458" s="7" t="str">
        <f>IF(F16458&lt;0,"0-",IF(F16458=0,"0",IF(F16458&lt;3.01,"0+ to 3",IF(F16458&lt;6.01,"3+ to 6",IF(F16458&lt;9.01,"6+ to 9",IF(F16458&lt;12.01,"9+ to 12",IF(F16458&lt;15.01,"12+ to 15",IF(F16458&lt;18.01,"15+ to 18",IF(F16458&lt;21.01,"18+ to 21",IF(F16458&lt;24.01,"21+ to 24",IF(F16458&lt;27.01,"24+ to 27",IF(F16458&lt;30.01,"27+ to 30","30+"))))))))))))</f>
        <v>0-</v>
      </c>
      <c r="I16458" t="str">
        <f>IF(G16458&lt;&gt;H16458,"DIFF","")</f>
        <v/>
      </c>
    </row>
    <row r="16459" spans="1:9">
      <c r="A16459" t="s">
        <v>102</v>
      </c>
      <c r="B16459" t="s">
        <v>325</v>
      </c>
      <c r="C16459" s="1">
        <v>106675680</v>
      </c>
      <c r="D16459" s="1">
        <v>2</v>
      </c>
      <c r="E16459" s="1">
        <v>-2</v>
      </c>
      <c r="F16459" s="1">
        <v>3</v>
      </c>
      <c r="G16459" s="7" t="str">
        <f>IF(E16459&lt;0,"0-",IF(E16459=0,"0",IF(E16459&lt;3.01,"0+ to 3",IF(E16459&lt;6.01,"3+ to 6",IF(E16459&lt;9.01,"6+ to 9",IF(E16459&lt;12.01,"9+ to 12",IF(E16459&lt;15.01,"12+ to 15",IF(E16459&lt;18.01,"15+ to 18",IF(E16459&lt;21.01,"18+ to 21",IF(E16459&lt;24.01,"21+ to 24",IF(E16459&lt;27.01,"24+ to 27",IF(E16459&lt;30.01,"27+ to 30","30+"))))))))))))</f>
        <v>0-</v>
      </c>
      <c r="H16459" s="7" t="str">
        <f>IF(F16459&lt;0,"0-",IF(F16459=0,"0",IF(F16459&lt;3.01,"0+ to 3",IF(F16459&lt;6.01,"3+ to 6",IF(F16459&lt;9.01,"6+ to 9",IF(F16459&lt;12.01,"9+ to 12",IF(F16459&lt;15.01,"12+ to 15",IF(F16459&lt;18.01,"15+ to 18",IF(F16459&lt;21.01,"18+ to 21",IF(F16459&lt;24.01,"21+ to 24",IF(F16459&lt;27.01,"24+ to 27",IF(F16459&lt;30.01,"27+ to 30","30+"))))))))))))</f>
        <v>0+ to 3</v>
      </c>
      <c r="I16459" t="str">
        <f>IF(G16459&lt;&gt;H16459,"DIFF","")</f>
        <v>DIFF</v>
      </c>
    </row>
    <row r="16460" spans="1:9">
      <c r="A16460" t="s">
        <v>103</v>
      </c>
      <c r="B16460" t="s">
        <v>325</v>
      </c>
      <c r="C16460" s="1">
        <v>106680810</v>
      </c>
      <c r="D16460" s="1">
        <v>2</v>
      </c>
      <c r="E16460" s="1">
        <v>-7</v>
      </c>
      <c r="F16460" s="1">
        <v>10</v>
      </c>
      <c r="G16460" s="7" t="str">
        <f>IF(E16460&lt;0,"0-",IF(E16460=0,"0",IF(E16460&lt;3.01,"0+ to 3",IF(E16460&lt;6.01,"3+ to 6",IF(E16460&lt;9.01,"6+ to 9",IF(E16460&lt;12.01,"9+ to 12",IF(E16460&lt;15.01,"12+ to 15",IF(E16460&lt;18.01,"15+ to 18",IF(E16460&lt;21.01,"18+ to 21",IF(E16460&lt;24.01,"21+ to 24",IF(E16460&lt;27.01,"24+ to 27",IF(E16460&lt;30.01,"27+ to 30","30+"))))))))))))</f>
        <v>0-</v>
      </c>
      <c r="H16460" s="7" t="str">
        <f>IF(F16460&lt;0,"0-",IF(F16460=0,"0",IF(F16460&lt;3.01,"0+ to 3",IF(F16460&lt;6.01,"3+ to 6",IF(F16460&lt;9.01,"6+ to 9",IF(F16460&lt;12.01,"9+ to 12",IF(F16460&lt;15.01,"12+ to 15",IF(F16460&lt;18.01,"15+ to 18",IF(F16460&lt;21.01,"18+ to 21",IF(F16460&lt;24.01,"21+ to 24",IF(F16460&lt;27.01,"24+ to 27",IF(F16460&lt;30.01,"27+ to 30","30+"))))))))))))</f>
        <v>9+ to 12</v>
      </c>
      <c r="I16460" t="str">
        <f>IF(G16460&lt;&gt;H16460,"DIFF","")</f>
        <v>DIFF</v>
      </c>
    </row>
    <row r="16461" spans="1:9">
      <c r="A16461" t="s">
        <v>103</v>
      </c>
      <c r="B16461" t="s">
        <v>325</v>
      </c>
      <c r="C16461" s="1">
        <v>106681174</v>
      </c>
      <c r="D16461" s="1">
        <v>2</v>
      </c>
      <c r="E16461" s="1">
        <v>-4</v>
      </c>
      <c r="F16461" s="1">
        <v>7</v>
      </c>
      <c r="G16461" s="7" t="str">
        <f>IF(E16461&lt;0,"0-",IF(E16461=0,"0",IF(E16461&lt;3.01,"0+ to 3",IF(E16461&lt;6.01,"3+ to 6",IF(E16461&lt;9.01,"6+ to 9",IF(E16461&lt;12.01,"9+ to 12",IF(E16461&lt;15.01,"12+ to 15",IF(E16461&lt;18.01,"15+ to 18",IF(E16461&lt;21.01,"18+ to 21",IF(E16461&lt;24.01,"21+ to 24",IF(E16461&lt;27.01,"24+ to 27",IF(E16461&lt;30.01,"27+ to 30","30+"))))))))))))</f>
        <v>0-</v>
      </c>
      <c r="H16461" s="7" t="str">
        <f>IF(F16461&lt;0,"0-",IF(F16461=0,"0",IF(F16461&lt;3.01,"0+ to 3",IF(F16461&lt;6.01,"3+ to 6",IF(F16461&lt;9.01,"6+ to 9",IF(F16461&lt;12.01,"9+ to 12",IF(F16461&lt;15.01,"12+ to 15",IF(F16461&lt;18.01,"15+ to 18",IF(F16461&lt;21.01,"18+ to 21",IF(F16461&lt;24.01,"21+ to 24",IF(F16461&lt;27.01,"24+ to 27",IF(F16461&lt;30.01,"27+ to 30","30+"))))))))))))</f>
        <v>6+ to 9</v>
      </c>
      <c r="I16461" t="str">
        <f>IF(G16461&lt;&gt;H16461,"DIFF","")</f>
        <v>DIFF</v>
      </c>
    </row>
    <row r="16462" spans="1:9">
      <c r="A16462" t="s">
        <v>102</v>
      </c>
      <c r="B16462" t="s">
        <v>325</v>
      </c>
      <c r="C16462" s="1">
        <v>106686044</v>
      </c>
      <c r="D16462" s="1">
        <v>2</v>
      </c>
      <c r="E16462" s="1">
        <v>-10</v>
      </c>
      <c r="F16462" s="1">
        <v>17</v>
      </c>
      <c r="G16462" s="7" t="str">
        <f>IF(E16462&lt;0,"0-",IF(E16462=0,"0",IF(E16462&lt;3.01,"0+ to 3",IF(E16462&lt;6.01,"3+ to 6",IF(E16462&lt;9.01,"6+ to 9",IF(E16462&lt;12.01,"9+ to 12",IF(E16462&lt;15.01,"12+ to 15",IF(E16462&lt;18.01,"15+ to 18",IF(E16462&lt;21.01,"18+ to 21",IF(E16462&lt;24.01,"21+ to 24",IF(E16462&lt;27.01,"24+ to 27",IF(E16462&lt;30.01,"27+ to 30","30+"))))))))))))</f>
        <v>0-</v>
      </c>
      <c r="H16462" s="7" t="str">
        <f>IF(F16462&lt;0,"0-",IF(F16462=0,"0",IF(F16462&lt;3.01,"0+ to 3",IF(F16462&lt;6.01,"3+ to 6",IF(F16462&lt;9.01,"6+ to 9",IF(F16462&lt;12.01,"9+ to 12",IF(F16462&lt;15.01,"12+ to 15",IF(F16462&lt;18.01,"15+ to 18",IF(F16462&lt;21.01,"18+ to 21",IF(F16462&lt;24.01,"21+ to 24",IF(F16462&lt;27.01,"24+ to 27",IF(F16462&lt;30.01,"27+ to 30","30+"))))))))))))</f>
        <v>15+ to 18</v>
      </c>
      <c r="I16462" t="str">
        <f>IF(G16462&lt;&gt;H16462,"DIFF","")</f>
        <v>DIFF</v>
      </c>
    </row>
    <row r="16463" spans="1:9">
      <c r="A16463" t="s">
        <v>102</v>
      </c>
      <c r="B16463" t="s">
        <v>325</v>
      </c>
      <c r="C16463" s="1">
        <v>106694644</v>
      </c>
      <c r="D16463" s="1">
        <v>2</v>
      </c>
      <c r="E16463" s="1">
        <v>0</v>
      </c>
      <c r="F16463" s="1">
        <v>0</v>
      </c>
      <c r="G16463" s="7" t="str">
        <f>IF(E16463&lt;0,"0-",IF(E16463=0,"0",IF(E16463&lt;3.01,"0+ to 3",IF(E16463&lt;6.01,"3+ to 6",IF(E16463&lt;9.01,"6+ to 9",IF(E16463&lt;12.01,"9+ to 12",IF(E16463&lt;15.01,"12+ to 15",IF(E16463&lt;18.01,"15+ to 18",IF(E16463&lt;21.01,"18+ to 21",IF(E16463&lt;24.01,"21+ to 24",IF(E16463&lt;27.01,"24+ to 27",IF(E16463&lt;30.01,"27+ to 30","30+"))))))))))))</f>
        <v>0</v>
      </c>
      <c r="H16463" s="7" t="str">
        <f>IF(F16463&lt;0,"0-",IF(F16463=0,"0",IF(F16463&lt;3.01,"0+ to 3",IF(F16463&lt;6.01,"3+ to 6",IF(F16463&lt;9.01,"6+ to 9",IF(F16463&lt;12.01,"9+ to 12",IF(F16463&lt;15.01,"12+ to 15",IF(F16463&lt;18.01,"15+ to 18",IF(F16463&lt;21.01,"18+ to 21",IF(F16463&lt;24.01,"21+ to 24",IF(F16463&lt;27.01,"24+ to 27",IF(F16463&lt;30.01,"27+ to 30","30+"))))))))))))</f>
        <v>0</v>
      </c>
      <c r="I16463" t="str">
        <f>IF(G16463&lt;&gt;H16463,"DIFF","")</f>
        <v/>
      </c>
    </row>
    <row r="16464" spans="1:9">
      <c r="A16464" t="s">
        <v>103</v>
      </c>
      <c r="B16464" t="s">
        <v>325</v>
      </c>
      <c r="C16464" s="1">
        <v>106697693</v>
      </c>
      <c r="D16464" s="1">
        <v>2</v>
      </c>
      <c r="E16464" s="1">
        <v>-13</v>
      </c>
      <c r="F16464" s="1">
        <v>15</v>
      </c>
      <c r="G16464" s="7" t="str">
        <f>IF(E16464&lt;0,"0-",IF(E16464=0,"0",IF(E16464&lt;3.01,"0+ to 3",IF(E16464&lt;6.01,"3+ to 6",IF(E16464&lt;9.01,"6+ to 9",IF(E16464&lt;12.01,"9+ to 12",IF(E16464&lt;15.01,"12+ to 15",IF(E16464&lt;18.01,"15+ to 18",IF(E16464&lt;21.01,"18+ to 21",IF(E16464&lt;24.01,"21+ to 24",IF(E16464&lt;27.01,"24+ to 27",IF(E16464&lt;30.01,"27+ to 30","30+"))))))))))))</f>
        <v>0-</v>
      </c>
      <c r="H16464" s="7" t="str">
        <f>IF(F16464&lt;0,"0-",IF(F16464=0,"0",IF(F16464&lt;3.01,"0+ to 3",IF(F16464&lt;6.01,"3+ to 6",IF(F16464&lt;9.01,"6+ to 9",IF(F16464&lt;12.01,"9+ to 12",IF(F16464&lt;15.01,"12+ to 15",IF(F16464&lt;18.01,"15+ to 18",IF(F16464&lt;21.01,"18+ to 21",IF(F16464&lt;24.01,"21+ to 24",IF(F16464&lt;27.01,"24+ to 27",IF(F16464&lt;30.01,"27+ to 30","30+"))))))))))))</f>
        <v>12+ to 15</v>
      </c>
      <c r="I16464" t="str">
        <f>IF(G16464&lt;&gt;H16464,"DIFF","")</f>
        <v>DIFF</v>
      </c>
    </row>
    <row r="16465" spans="1:9">
      <c r="A16465" t="s">
        <v>103</v>
      </c>
      <c r="B16465" t="s">
        <v>324</v>
      </c>
      <c r="C16465" s="1">
        <v>106756005</v>
      </c>
      <c r="D16465" s="1">
        <v>3</v>
      </c>
      <c r="E16465" s="1">
        <v>-1377</v>
      </c>
      <c r="F16465" s="1">
        <v>1470</v>
      </c>
      <c r="G16465" s="7" t="str">
        <f>IF(E16465&lt;0,"0-",IF(E16465=0,"0",IF(E16465&lt;3.01,"0+ to 3",IF(E16465&lt;6.01,"3+ to 6",IF(E16465&lt;9.01,"6+ to 9",IF(E16465&lt;12.01,"9+ to 12",IF(E16465&lt;15.01,"12+ to 15",IF(E16465&lt;18.01,"15+ to 18",IF(E16465&lt;21.01,"18+ to 21",IF(E16465&lt;24.01,"21+ to 24",IF(E16465&lt;27.01,"24+ to 27",IF(E16465&lt;30.01,"27+ to 30","30+"))))))))))))</f>
        <v>0-</v>
      </c>
      <c r="H16465" s="7" t="str">
        <f>IF(F16465&lt;0,"0-",IF(F16465=0,"0",IF(F16465&lt;3.01,"0+ to 3",IF(F16465&lt;6.01,"3+ to 6",IF(F16465&lt;9.01,"6+ to 9",IF(F16465&lt;12.01,"9+ to 12",IF(F16465&lt;15.01,"12+ to 15",IF(F16465&lt;18.01,"15+ to 18",IF(F16465&lt;21.01,"18+ to 21",IF(F16465&lt;24.01,"21+ to 24",IF(F16465&lt;27.01,"24+ to 27",IF(F16465&lt;30.01,"27+ to 30","30+"))))))))))))</f>
        <v>30+</v>
      </c>
      <c r="I16465" t="str">
        <f>IF(G16465&lt;&gt;H16465,"DIFF","")</f>
        <v>DIFF</v>
      </c>
    </row>
    <row r="16466" spans="1:9">
      <c r="A16466" t="s">
        <v>102</v>
      </c>
      <c r="B16466" t="s">
        <v>324</v>
      </c>
      <c r="C16466" s="1">
        <v>106757001</v>
      </c>
      <c r="D16466" s="1">
        <v>2</v>
      </c>
      <c r="E16466" s="1">
        <v>-13</v>
      </c>
      <c r="F16466" s="1">
        <v>18</v>
      </c>
      <c r="G16466" s="7" t="str">
        <f>IF(E16466&lt;0,"0-",IF(E16466=0,"0",IF(E16466&lt;3.01,"0+ to 3",IF(E16466&lt;6.01,"3+ to 6",IF(E16466&lt;9.01,"6+ to 9",IF(E16466&lt;12.01,"9+ to 12",IF(E16466&lt;15.01,"12+ to 15",IF(E16466&lt;18.01,"15+ to 18",IF(E16466&lt;21.01,"18+ to 21",IF(E16466&lt;24.01,"21+ to 24",IF(E16466&lt;27.01,"24+ to 27",IF(E16466&lt;30.01,"27+ to 30","30+"))))))))))))</f>
        <v>0-</v>
      </c>
      <c r="H16466" s="7" t="str">
        <f>IF(F16466&lt;0,"0-",IF(F16466=0,"0",IF(F16466&lt;3.01,"0+ to 3",IF(F16466&lt;6.01,"3+ to 6",IF(F16466&lt;9.01,"6+ to 9",IF(F16466&lt;12.01,"9+ to 12",IF(F16466&lt;15.01,"12+ to 15",IF(F16466&lt;18.01,"15+ to 18",IF(F16466&lt;21.01,"18+ to 21",IF(F16466&lt;24.01,"21+ to 24",IF(F16466&lt;27.01,"24+ to 27",IF(F16466&lt;30.01,"27+ to 30","30+"))))))))))))</f>
        <v>15+ to 18</v>
      </c>
      <c r="I16466" t="str">
        <f>IF(G16466&lt;&gt;H16466,"DIFF","")</f>
        <v>DIFF</v>
      </c>
    </row>
    <row r="16467" spans="1:9">
      <c r="A16467" t="s">
        <v>102</v>
      </c>
      <c r="B16467" t="s">
        <v>324</v>
      </c>
      <c r="C16467" s="1">
        <v>106761687</v>
      </c>
      <c r="D16467" s="1">
        <v>2</v>
      </c>
      <c r="E16467" s="1">
        <v>-6</v>
      </c>
      <c r="F16467" s="1">
        <v>10</v>
      </c>
      <c r="G16467" s="7" t="str">
        <f>IF(E16467&lt;0,"0-",IF(E16467=0,"0",IF(E16467&lt;3.01,"0+ to 3",IF(E16467&lt;6.01,"3+ to 6",IF(E16467&lt;9.01,"6+ to 9",IF(E16467&lt;12.01,"9+ to 12",IF(E16467&lt;15.01,"12+ to 15",IF(E16467&lt;18.01,"15+ to 18",IF(E16467&lt;21.01,"18+ to 21",IF(E16467&lt;24.01,"21+ to 24",IF(E16467&lt;27.01,"24+ to 27",IF(E16467&lt;30.01,"27+ to 30","30+"))))))))))))</f>
        <v>0-</v>
      </c>
      <c r="H16467" s="7" t="str">
        <f>IF(F16467&lt;0,"0-",IF(F16467=0,"0",IF(F16467&lt;3.01,"0+ to 3",IF(F16467&lt;6.01,"3+ to 6",IF(F16467&lt;9.01,"6+ to 9",IF(F16467&lt;12.01,"9+ to 12",IF(F16467&lt;15.01,"12+ to 15",IF(F16467&lt;18.01,"15+ to 18",IF(F16467&lt;21.01,"18+ to 21",IF(F16467&lt;24.01,"21+ to 24",IF(F16467&lt;27.01,"24+ to 27",IF(F16467&lt;30.01,"27+ to 30","30+"))))))))))))</f>
        <v>9+ to 12</v>
      </c>
      <c r="I16467" t="str">
        <f>IF(G16467&lt;&gt;H16467,"DIFF","")</f>
        <v>DIFF</v>
      </c>
    </row>
    <row r="16468" spans="1:9">
      <c r="A16468" t="s">
        <v>102</v>
      </c>
      <c r="B16468" t="s">
        <v>324</v>
      </c>
      <c r="C16468" s="1">
        <v>106766439</v>
      </c>
      <c r="D16468" s="1">
        <v>2</v>
      </c>
      <c r="E16468" s="1">
        <v>-4</v>
      </c>
      <c r="F16468" s="1">
        <v>14</v>
      </c>
      <c r="G16468" s="7" t="str">
        <f>IF(E16468&lt;0,"0-",IF(E16468=0,"0",IF(E16468&lt;3.01,"0+ to 3",IF(E16468&lt;6.01,"3+ to 6",IF(E16468&lt;9.01,"6+ to 9",IF(E16468&lt;12.01,"9+ to 12",IF(E16468&lt;15.01,"12+ to 15",IF(E16468&lt;18.01,"15+ to 18",IF(E16468&lt;21.01,"18+ to 21",IF(E16468&lt;24.01,"21+ to 24",IF(E16468&lt;27.01,"24+ to 27",IF(E16468&lt;30.01,"27+ to 30","30+"))))))))))))</f>
        <v>0-</v>
      </c>
      <c r="H16468" s="7" t="str">
        <f>IF(F16468&lt;0,"0-",IF(F16468=0,"0",IF(F16468&lt;3.01,"0+ to 3",IF(F16468&lt;6.01,"3+ to 6",IF(F16468&lt;9.01,"6+ to 9",IF(F16468&lt;12.01,"9+ to 12",IF(F16468&lt;15.01,"12+ to 15",IF(F16468&lt;18.01,"15+ to 18",IF(F16468&lt;21.01,"18+ to 21",IF(F16468&lt;24.01,"21+ to 24",IF(F16468&lt;27.01,"24+ to 27",IF(F16468&lt;30.01,"27+ to 30","30+"))))))))))))</f>
        <v>12+ to 15</v>
      </c>
      <c r="I16468" t="str">
        <f>IF(G16468&lt;&gt;H16468,"DIFF","")</f>
        <v>DIFF</v>
      </c>
    </row>
    <row r="16469" spans="1:9">
      <c r="A16469" t="s">
        <v>102</v>
      </c>
      <c r="B16469" t="s">
        <v>324</v>
      </c>
      <c r="C16469" s="1">
        <v>106767200</v>
      </c>
      <c r="D16469" s="1">
        <v>2</v>
      </c>
      <c r="E16469" s="1">
        <v>-12</v>
      </c>
      <c r="F16469" s="1">
        <v>27</v>
      </c>
      <c r="G16469" s="7" t="str">
        <f>IF(E16469&lt;0,"0-",IF(E16469=0,"0",IF(E16469&lt;3.01,"0+ to 3",IF(E16469&lt;6.01,"3+ to 6",IF(E16469&lt;9.01,"6+ to 9",IF(E16469&lt;12.01,"9+ to 12",IF(E16469&lt;15.01,"12+ to 15",IF(E16469&lt;18.01,"15+ to 18",IF(E16469&lt;21.01,"18+ to 21",IF(E16469&lt;24.01,"21+ to 24",IF(E16469&lt;27.01,"24+ to 27",IF(E16469&lt;30.01,"27+ to 30","30+"))))))))))))</f>
        <v>0-</v>
      </c>
      <c r="H16469" s="7" t="str">
        <f>IF(F16469&lt;0,"0-",IF(F16469=0,"0",IF(F16469&lt;3.01,"0+ to 3",IF(F16469&lt;6.01,"3+ to 6",IF(F16469&lt;9.01,"6+ to 9",IF(F16469&lt;12.01,"9+ to 12",IF(F16469&lt;15.01,"12+ to 15",IF(F16469&lt;18.01,"15+ to 18",IF(F16469&lt;21.01,"18+ to 21",IF(F16469&lt;24.01,"21+ to 24",IF(F16469&lt;27.01,"24+ to 27",IF(F16469&lt;30.01,"27+ to 30","30+"))))))))))))</f>
        <v>24+ to 27</v>
      </c>
      <c r="I16469" t="str">
        <f>IF(G16469&lt;&gt;H16469,"DIFF","")</f>
        <v>DIFF</v>
      </c>
    </row>
    <row r="16470" spans="1:9">
      <c r="A16470" t="s">
        <v>102</v>
      </c>
      <c r="B16470" t="s">
        <v>324</v>
      </c>
      <c r="C16470" s="1">
        <v>106776569</v>
      </c>
      <c r="D16470" s="1">
        <v>2</v>
      </c>
      <c r="E16470" s="1">
        <v>0</v>
      </c>
      <c r="F16470" s="1">
        <v>0</v>
      </c>
      <c r="G16470" s="7" t="str">
        <f>IF(E16470&lt;0,"0-",IF(E16470=0,"0",IF(E16470&lt;3.01,"0+ to 3",IF(E16470&lt;6.01,"3+ to 6",IF(E16470&lt;9.01,"6+ to 9",IF(E16470&lt;12.01,"9+ to 12",IF(E16470&lt;15.01,"12+ to 15",IF(E16470&lt;18.01,"15+ to 18",IF(E16470&lt;21.01,"18+ to 21",IF(E16470&lt;24.01,"21+ to 24",IF(E16470&lt;27.01,"24+ to 27",IF(E16470&lt;30.01,"27+ to 30","30+"))))))))))))</f>
        <v>0</v>
      </c>
      <c r="H16470" s="7" t="str">
        <f>IF(F16470&lt;0,"0-",IF(F16470=0,"0",IF(F16470&lt;3.01,"0+ to 3",IF(F16470&lt;6.01,"3+ to 6",IF(F16470&lt;9.01,"6+ to 9",IF(F16470&lt;12.01,"9+ to 12",IF(F16470&lt;15.01,"12+ to 15",IF(F16470&lt;18.01,"15+ to 18",IF(F16470&lt;21.01,"18+ to 21",IF(F16470&lt;24.01,"21+ to 24",IF(F16470&lt;27.01,"24+ to 27",IF(F16470&lt;30.01,"27+ to 30","30+"))))))))))))</f>
        <v>0</v>
      </c>
      <c r="I16470" t="str">
        <f>IF(G16470&lt;&gt;H16470,"DIFF","")</f>
        <v/>
      </c>
    </row>
    <row r="16471" spans="1:9">
      <c r="A16471" t="s">
        <v>103</v>
      </c>
      <c r="B16471" t="s">
        <v>324</v>
      </c>
      <c r="C16471" s="1">
        <v>106778357</v>
      </c>
      <c r="D16471" s="1">
        <v>2</v>
      </c>
      <c r="E16471" s="1">
        <v>0</v>
      </c>
      <c r="F16471" s="1">
        <v>0</v>
      </c>
      <c r="G16471" s="7" t="str">
        <f>IF(E16471&lt;0,"0-",IF(E16471=0,"0",IF(E16471&lt;3.01,"0+ to 3",IF(E16471&lt;6.01,"3+ to 6",IF(E16471&lt;9.01,"6+ to 9",IF(E16471&lt;12.01,"9+ to 12",IF(E16471&lt;15.01,"12+ to 15",IF(E16471&lt;18.01,"15+ to 18",IF(E16471&lt;21.01,"18+ to 21",IF(E16471&lt;24.01,"21+ to 24",IF(E16471&lt;27.01,"24+ to 27",IF(E16471&lt;30.01,"27+ to 30","30+"))))))))))))</f>
        <v>0</v>
      </c>
      <c r="H16471" s="7" t="str">
        <f>IF(F16471&lt;0,"0-",IF(F16471=0,"0",IF(F16471&lt;3.01,"0+ to 3",IF(F16471&lt;6.01,"3+ to 6",IF(F16471&lt;9.01,"6+ to 9",IF(F16471&lt;12.01,"9+ to 12",IF(F16471&lt;15.01,"12+ to 15",IF(F16471&lt;18.01,"15+ to 18",IF(F16471&lt;21.01,"18+ to 21",IF(F16471&lt;24.01,"21+ to 24",IF(F16471&lt;27.01,"24+ to 27",IF(F16471&lt;30.01,"27+ to 30","30+"))))))))))))</f>
        <v>0</v>
      </c>
      <c r="I16471" t="str">
        <f>IF(G16471&lt;&gt;H16471,"DIFF","")</f>
        <v/>
      </c>
    </row>
    <row r="16472" spans="1:9">
      <c r="A16472" t="s">
        <v>102</v>
      </c>
      <c r="B16472" t="s">
        <v>324</v>
      </c>
      <c r="C16472" s="1">
        <v>106779667</v>
      </c>
      <c r="D16472" s="1">
        <v>2</v>
      </c>
      <c r="E16472" s="1">
        <v>0</v>
      </c>
      <c r="F16472" s="1">
        <v>5</v>
      </c>
      <c r="G16472" s="7" t="str">
        <f>IF(E16472&lt;0,"0-",IF(E16472=0,"0",IF(E16472&lt;3.01,"0+ to 3",IF(E16472&lt;6.01,"3+ to 6",IF(E16472&lt;9.01,"6+ to 9",IF(E16472&lt;12.01,"9+ to 12",IF(E16472&lt;15.01,"12+ to 15",IF(E16472&lt;18.01,"15+ to 18",IF(E16472&lt;21.01,"18+ to 21",IF(E16472&lt;24.01,"21+ to 24",IF(E16472&lt;27.01,"24+ to 27",IF(E16472&lt;30.01,"27+ to 30","30+"))))))))))))</f>
        <v>0</v>
      </c>
      <c r="H16472" s="7" t="str">
        <f>IF(F16472&lt;0,"0-",IF(F16472=0,"0",IF(F16472&lt;3.01,"0+ to 3",IF(F16472&lt;6.01,"3+ to 6",IF(F16472&lt;9.01,"6+ to 9",IF(F16472&lt;12.01,"9+ to 12",IF(F16472&lt;15.01,"12+ to 15",IF(F16472&lt;18.01,"15+ to 18",IF(F16472&lt;21.01,"18+ to 21",IF(F16472&lt;24.01,"21+ to 24",IF(F16472&lt;27.01,"24+ to 27",IF(F16472&lt;30.01,"27+ to 30","30+"))))))))))))</f>
        <v>3+ to 6</v>
      </c>
      <c r="I16472" t="str">
        <f>IF(G16472&lt;&gt;H16472,"DIFF","")</f>
        <v>DIFF</v>
      </c>
    </row>
    <row r="16473" spans="1:9">
      <c r="A16473" t="s">
        <v>102</v>
      </c>
      <c r="B16473" t="s">
        <v>323</v>
      </c>
      <c r="C16473" s="1">
        <v>106784535</v>
      </c>
      <c r="D16473" s="1">
        <v>2</v>
      </c>
      <c r="E16473" s="1">
        <v>0</v>
      </c>
      <c r="F16473" s="1">
        <v>0</v>
      </c>
      <c r="G16473" s="7" t="str">
        <f>IF(E16473&lt;0,"0-",IF(E16473=0,"0",IF(E16473&lt;3.01,"0+ to 3",IF(E16473&lt;6.01,"3+ to 6",IF(E16473&lt;9.01,"6+ to 9",IF(E16473&lt;12.01,"9+ to 12",IF(E16473&lt;15.01,"12+ to 15",IF(E16473&lt;18.01,"15+ to 18",IF(E16473&lt;21.01,"18+ to 21",IF(E16473&lt;24.01,"21+ to 24",IF(E16473&lt;27.01,"24+ to 27",IF(E16473&lt;30.01,"27+ to 30","30+"))))))))))))</f>
        <v>0</v>
      </c>
      <c r="H16473" s="7" t="str">
        <f>IF(F16473&lt;0,"0-",IF(F16473=0,"0",IF(F16473&lt;3.01,"0+ to 3",IF(F16473&lt;6.01,"3+ to 6",IF(F16473&lt;9.01,"6+ to 9",IF(F16473&lt;12.01,"9+ to 12",IF(F16473&lt;15.01,"12+ to 15",IF(F16473&lt;18.01,"15+ to 18",IF(F16473&lt;21.01,"18+ to 21",IF(F16473&lt;24.01,"21+ to 24",IF(F16473&lt;27.01,"24+ to 27",IF(F16473&lt;30.01,"27+ to 30","30+"))))))))))))</f>
        <v>0</v>
      </c>
      <c r="I16473" t="str">
        <f>IF(G16473&lt;&gt;H16473,"DIFF","")</f>
        <v/>
      </c>
    </row>
    <row r="16474" spans="1:9">
      <c r="A16474" t="s">
        <v>102</v>
      </c>
      <c r="B16474" t="s">
        <v>323</v>
      </c>
      <c r="C16474" s="1">
        <v>106784734</v>
      </c>
      <c r="D16474" s="1">
        <v>2</v>
      </c>
      <c r="E16474" s="1">
        <v>-7</v>
      </c>
      <c r="F16474" s="1">
        <v>14</v>
      </c>
      <c r="G16474" s="7" t="str">
        <f>IF(E16474&lt;0,"0-",IF(E16474=0,"0",IF(E16474&lt;3.01,"0+ to 3",IF(E16474&lt;6.01,"3+ to 6",IF(E16474&lt;9.01,"6+ to 9",IF(E16474&lt;12.01,"9+ to 12",IF(E16474&lt;15.01,"12+ to 15",IF(E16474&lt;18.01,"15+ to 18",IF(E16474&lt;21.01,"18+ to 21",IF(E16474&lt;24.01,"21+ to 24",IF(E16474&lt;27.01,"24+ to 27",IF(E16474&lt;30.01,"27+ to 30","30+"))))))))))))</f>
        <v>0-</v>
      </c>
      <c r="H16474" s="7" t="str">
        <f>IF(F16474&lt;0,"0-",IF(F16474=0,"0",IF(F16474&lt;3.01,"0+ to 3",IF(F16474&lt;6.01,"3+ to 6",IF(F16474&lt;9.01,"6+ to 9",IF(F16474&lt;12.01,"9+ to 12",IF(F16474&lt;15.01,"12+ to 15",IF(F16474&lt;18.01,"15+ to 18",IF(F16474&lt;21.01,"18+ to 21",IF(F16474&lt;24.01,"21+ to 24",IF(F16474&lt;27.01,"24+ to 27",IF(F16474&lt;30.01,"27+ to 30","30+"))))))))))))</f>
        <v>12+ to 15</v>
      </c>
      <c r="I16474" t="str">
        <f>IF(G16474&lt;&gt;H16474,"DIFF","")</f>
        <v>DIFF</v>
      </c>
    </row>
    <row r="16475" spans="1:9">
      <c r="A16475" t="s">
        <v>102</v>
      </c>
      <c r="B16475" t="s">
        <v>323</v>
      </c>
      <c r="C16475" s="1">
        <v>106807912</v>
      </c>
      <c r="D16475" s="1">
        <v>2</v>
      </c>
      <c r="E16475" s="1">
        <v>0</v>
      </c>
      <c r="F16475" s="1">
        <v>0</v>
      </c>
      <c r="G16475" s="7" t="str">
        <f>IF(E16475&lt;0,"0-",IF(E16475=0,"0",IF(E16475&lt;3.01,"0+ to 3",IF(E16475&lt;6.01,"3+ to 6",IF(E16475&lt;9.01,"6+ to 9",IF(E16475&lt;12.01,"9+ to 12",IF(E16475&lt;15.01,"12+ to 15",IF(E16475&lt;18.01,"15+ to 18",IF(E16475&lt;21.01,"18+ to 21",IF(E16475&lt;24.01,"21+ to 24",IF(E16475&lt;27.01,"24+ to 27",IF(E16475&lt;30.01,"27+ to 30","30+"))))))))))))</f>
        <v>0</v>
      </c>
      <c r="H16475" s="7" t="str">
        <f>IF(F16475&lt;0,"0-",IF(F16475=0,"0",IF(F16475&lt;3.01,"0+ to 3",IF(F16475&lt;6.01,"3+ to 6",IF(F16475&lt;9.01,"6+ to 9",IF(F16475&lt;12.01,"9+ to 12",IF(F16475&lt;15.01,"12+ to 15",IF(F16475&lt;18.01,"15+ to 18",IF(F16475&lt;21.01,"18+ to 21",IF(F16475&lt;24.01,"21+ to 24",IF(F16475&lt;27.01,"24+ to 27",IF(F16475&lt;30.01,"27+ to 30","30+"))))))))))))</f>
        <v>0</v>
      </c>
      <c r="I16475" t="str">
        <f>IF(G16475&lt;&gt;H16475,"DIFF","")</f>
        <v/>
      </c>
    </row>
    <row r="16476" spans="1:9">
      <c r="A16476" t="s">
        <v>102</v>
      </c>
      <c r="B16476" t="s">
        <v>323</v>
      </c>
      <c r="C16476" s="1">
        <v>106811112</v>
      </c>
      <c r="D16476" s="1">
        <v>3</v>
      </c>
      <c r="E16476" s="1">
        <v>0</v>
      </c>
      <c r="F16476" s="1">
        <v>0</v>
      </c>
      <c r="G16476" s="7" t="str">
        <f>IF(E16476&lt;0,"0-",IF(E16476=0,"0",IF(E16476&lt;3.01,"0+ to 3",IF(E16476&lt;6.01,"3+ to 6",IF(E16476&lt;9.01,"6+ to 9",IF(E16476&lt;12.01,"9+ to 12",IF(E16476&lt;15.01,"12+ to 15",IF(E16476&lt;18.01,"15+ to 18",IF(E16476&lt;21.01,"18+ to 21",IF(E16476&lt;24.01,"21+ to 24",IF(E16476&lt;27.01,"24+ to 27",IF(E16476&lt;30.01,"27+ to 30","30+"))))))))))))</f>
        <v>0</v>
      </c>
      <c r="H16476" s="7" t="str">
        <f>IF(F16476&lt;0,"0-",IF(F16476=0,"0",IF(F16476&lt;3.01,"0+ to 3",IF(F16476&lt;6.01,"3+ to 6",IF(F16476&lt;9.01,"6+ to 9",IF(F16476&lt;12.01,"9+ to 12",IF(F16476&lt;15.01,"12+ to 15",IF(F16476&lt;18.01,"15+ to 18",IF(F16476&lt;21.01,"18+ to 21",IF(F16476&lt;24.01,"21+ to 24",IF(F16476&lt;27.01,"24+ to 27",IF(F16476&lt;30.01,"27+ to 30","30+"))))))))))))</f>
        <v>0</v>
      </c>
      <c r="I16476" t="str">
        <f>IF(G16476&lt;&gt;H16476,"DIFF","")</f>
        <v/>
      </c>
    </row>
    <row r="16477" spans="1:9">
      <c r="A16477" t="s">
        <v>102</v>
      </c>
      <c r="B16477" t="s">
        <v>323</v>
      </c>
      <c r="C16477" s="1">
        <v>106811799</v>
      </c>
      <c r="D16477" s="1">
        <v>2</v>
      </c>
      <c r="E16477" s="1">
        <v>0</v>
      </c>
      <c r="F16477" s="1">
        <v>24</v>
      </c>
      <c r="G16477" s="7" t="str">
        <f>IF(E16477&lt;0,"0-",IF(E16477=0,"0",IF(E16477&lt;3.01,"0+ to 3",IF(E16477&lt;6.01,"3+ to 6",IF(E16477&lt;9.01,"6+ to 9",IF(E16477&lt;12.01,"9+ to 12",IF(E16477&lt;15.01,"12+ to 15",IF(E16477&lt;18.01,"15+ to 18",IF(E16477&lt;21.01,"18+ to 21",IF(E16477&lt;24.01,"21+ to 24",IF(E16477&lt;27.01,"24+ to 27",IF(E16477&lt;30.01,"27+ to 30","30+"))))))))))))</f>
        <v>0</v>
      </c>
      <c r="H16477" s="7" t="str">
        <f>IF(F16477&lt;0,"0-",IF(F16477=0,"0",IF(F16477&lt;3.01,"0+ to 3",IF(F16477&lt;6.01,"3+ to 6",IF(F16477&lt;9.01,"6+ to 9",IF(F16477&lt;12.01,"9+ to 12",IF(F16477&lt;15.01,"12+ to 15",IF(F16477&lt;18.01,"15+ to 18",IF(F16477&lt;21.01,"18+ to 21",IF(F16477&lt;24.01,"21+ to 24",IF(F16477&lt;27.01,"24+ to 27",IF(F16477&lt;30.01,"27+ to 30","30+"))))))))))))</f>
        <v>21+ to 24</v>
      </c>
      <c r="I16477" t="str">
        <f>IF(G16477&lt;&gt;H16477,"DIFF","")</f>
        <v>DIFF</v>
      </c>
    </row>
    <row r="16478" spans="1:9">
      <c r="A16478" t="s">
        <v>102</v>
      </c>
      <c r="B16478" t="s">
        <v>323</v>
      </c>
      <c r="C16478" s="1">
        <v>106812242</v>
      </c>
      <c r="D16478" s="1">
        <v>2</v>
      </c>
      <c r="E16478" s="1">
        <v>-10</v>
      </c>
      <c r="F16478" s="1">
        <v>19</v>
      </c>
      <c r="G16478" s="7" t="str">
        <f>IF(E16478&lt;0,"0-",IF(E16478=0,"0",IF(E16478&lt;3.01,"0+ to 3",IF(E16478&lt;6.01,"3+ to 6",IF(E16478&lt;9.01,"6+ to 9",IF(E16478&lt;12.01,"9+ to 12",IF(E16478&lt;15.01,"12+ to 15",IF(E16478&lt;18.01,"15+ to 18",IF(E16478&lt;21.01,"18+ to 21",IF(E16478&lt;24.01,"21+ to 24",IF(E16478&lt;27.01,"24+ to 27",IF(E16478&lt;30.01,"27+ to 30","30+"))))))))))))</f>
        <v>0-</v>
      </c>
      <c r="H16478" s="7" t="str">
        <f>IF(F16478&lt;0,"0-",IF(F16478=0,"0",IF(F16478&lt;3.01,"0+ to 3",IF(F16478&lt;6.01,"3+ to 6",IF(F16478&lt;9.01,"6+ to 9",IF(F16478&lt;12.01,"9+ to 12",IF(F16478&lt;15.01,"12+ to 15",IF(F16478&lt;18.01,"15+ to 18",IF(F16478&lt;21.01,"18+ to 21",IF(F16478&lt;24.01,"21+ to 24",IF(F16478&lt;27.01,"24+ to 27",IF(F16478&lt;30.01,"27+ to 30","30+"))))))))))))</f>
        <v>18+ to 21</v>
      </c>
      <c r="I16478" t="str">
        <f>IF(G16478&lt;&gt;H16478,"DIFF","")</f>
        <v>DIFF</v>
      </c>
    </row>
    <row r="16479" spans="1:9">
      <c r="A16479" t="s">
        <v>102</v>
      </c>
      <c r="B16479" t="s">
        <v>323</v>
      </c>
      <c r="C16479" s="1">
        <v>106812332</v>
      </c>
      <c r="D16479" s="1">
        <v>2</v>
      </c>
      <c r="E16479" s="1">
        <v>-10</v>
      </c>
      <c r="F16479" s="1">
        <v>19</v>
      </c>
      <c r="G16479" s="7" t="str">
        <f>IF(E16479&lt;0,"0-",IF(E16479=0,"0",IF(E16479&lt;3.01,"0+ to 3",IF(E16479&lt;6.01,"3+ to 6",IF(E16479&lt;9.01,"6+ to 9",IF(E16479&lt;12.01,"9+ to 12",IF(E16479&lt;15.01,"12+ to 15",IF(E16479&lt;18.01,"15+ to 18",IF(E16479&lt;21.01,"18+ to 21",IF(E16479&lt;24.01,"21+ to 24",IF(E16479&lt;27.01,"24+ to 27",IF(E16479&lt;30.01,"27+ to 30","30+"))))))))))))</f>
        <v>0-</v>
      </c>
      <c r="H16479" s="7" t="str">
        <f>IF(F16479&lt;0,"0-",IF(F16479=0,"0",IF(F16479&lt;3.01,"0+ to 3",IF(F16479&lt;6.01,"3+ to 6",IF(F16479&lt;9.01,"6+ to 9",IF(F16479&lt;12.01,"9+ to 12",IF(F16479&lt;15.01,"12+ to 15",IF(F16479&lt;18.01,"15+ to 18",IF(F16479&lt;21.01,"18+ to 21",IF(F16479&lt;24.01,"21+ to 24",IF(F16479&lt;27.01,"24+ to 27",IF(F16479&lt;30.01,"27+ to 30","30+"))))))))))))</f>
        <v>18+ to 21</v>
      </c>
      <c r="I16479" t="str">
        <f>IF(G16479&lt;&gt;H16479,"DIFF","")</f>
        <v>DIFF</v>
      </c>
    </row>
    <row r="16480" spans="1:9">
      <c r="A16480" t="s">
        <v>140</v>
      </c>
      <c r="B16480" t="s">
        <v>323</v>
      </c>
      <c r="C16480" s="1">
        <v>106820118</v>
      </c>
      <c r="D16480" s="1">
        <v>2</v>
      </c>
      <c r="E16480" s="1">
        <v>-1</v>
      </c>
      <c r="F16480" s="1">
        <v>0</v>
      </c>
      <c r="G16480" s="7" t="str">
        <f>IF(E16480&lt;0,"0-",IF(E16480=0,"0",IF(E16480&lt;3.01,"0+ to 3",IF(E16480&lt;6.01,"3+ to 6",IF(E16480&lt;9.01,"6+ to 9",IF(E16480&lt;12.01,"9+ to 12",IF(E16480&lt;15.01,"12+ to 15",IF(E16480&lt;18.01,"15+ to 18",IF(E16480&lt;21.01,"18+ to 21",IF(E16480&lt;24.01,"21+ to 24",IF(E16480&lt;27.01,"24+ to 27",IF(E16480&lt;30.01,"27+ to 30","30+"))))))))))))</f>
        <v>0-</v>
      </c>
      <c r="H16480" s="7" t="str">
        <f>IF(F16480&lt;0,"0-",IF(F16480=0,"0",IF(F16480&lt;3.01,"0+ to 3",IF(F16480&lt;6.01,"3+ to 6",IF(F16480&lt;9.01,"6+ to 9",IF(F16480&lt;12.01,"9+ to 12",IF(F16480&lt;15.01,"12+ to 15",IF(F16480&lt;18.01,"15+ to 18",IF(F16480&lt;21.01,"18+ to 21",IF(F16480&lt;24.01,"21+ to 24",IF(F16480&lt;27.01,"24+ to 27",IF(F16480&lt;30.01,"27+ to 30","30+"))))))))))))</f>
        <v>0</v>
      </c>
      <c r="I16480" t="str">
        <f>IF(G16480&lt;&gt;H16480,"DIFF","")</f>
        <v>DIFF</v>
      </c>
    </row>
    <row r="16481" spans="1:9">
      <c r="A16481" t="s">
        <v>102</v>
      </c>
      <c r="B16481" t="s">
        <v>323</v>
      </c>
      <c r="C16481" s="1">
        <v>106822194</v>
      </c>
      <c r="D16481" s="1">
        <v>2</v>
      </c>
      <c r="E16481" s="1">
        <v>0</v>
      </c>
      <c r="F16481" s="1">
        <v>0</v>
      </c>
      <c r="G16481" s="7" t="str">
        <f>IF(E16481&lt;0,"0-",IF(E16481=0,"0",IF(E16481&lt;3.01,"0+ to 3",IF(E16481&lt;6.01,"3+ to 6",IF(E16481&lt;9.01,"6+ to 9",IF(E16481&lt;12.01,"9+ to 12",IF(E16481&lt;15.01,"12+ to 15",IF(E16481&lt;18.01,"15+ to 18",IF(E16481&lt;21.01,"18+ to 21",IF(E16481&lt;24.01,"21+ to 24",IF(E16481&lt;27.01,"24+ to 27",IF(E16481&lt;30.01,"27+ to 30","30+"))))))))))))</f>
        <v>0</v>
      </c>
      <c r="H16481" s="7" t="str">
        <f>IF(F16481&lt;0,"0-",IF(F16481=0,"0",IF(F16481&lt;3.01,"0+ to 3",IF(F16481&lt;6.01,"3+ to 6",IF(F16481&lt;9.01,"6+ to 9",IF(F16481&lt;12.01,"9+ to 12",IF(F16481&lt;15.01,"12+ to 15",IF(F16481&lt;18.01,"15+ to 18",IF(F16481&lt;21.01,"18+ to 21",IF(F16481&lt;24.01,"21+ to 24",IF(F16481&lt;27.01,"24+ to 27",IF(F16481&lt;30.01,"27+ to 30","30+"))))))))))))</f>
        <v>0</v>
      </c>
      <c r="I16481" t="str">
        <f>IF(G16481&lt;&gt;H16481,"DIFF","")</f>
        <v/>
      </c>
    </row>
    <row r="16482" spans="1:9">
      <c r="A16482" t="s">
        <v>102</v>
      </c>
      <c r="B16482" t="s">
        <v>323</v>
      </c>
      <c r="C16482" s="1">
        <v>106823555</v>
      </c>
      <c r="D16482" s="1">
        <v>2</v>
      </c>
      <c r="E16482" s="1">
        <v>-8</v>
      </c>
      <c r="F16482" s="1">
        <v>14</v>
      </c>
      <c r="G16482" s="7" t="str">
        <f>IF(E16482&lt;0,"0-",IF(E16482=0,"0",IF(E16482&lt;3.01,"0+ to 3",IF(E16482&lt;6.01,"3+ to 6",IF(E16482&lt;9.01,"6+ to 9",IF(E16482&lt;12.01,"9+ to 12",IF(E16482&lt;15.01,"12+ to 15",IF(E16482&lt;18.01,"15+ to 18",IF(E16482&lt;21.01,"18+ to 21",IF(E16482&lt;24.01,"21+ to 24",IF(E16482&lt;27.01,"24+ to 27",IF(E16482&lt;30.01,"27+ to 30","30+"))))))))))))</f>
        <v>0-</v>
      </c>
      <c r="H16482" s="7" t="str">
        <f>IF(F16482&lt;0,"0-",IF(F16482=0,"0",IF(F16482&lt;3.01,"0+ to 3",IF(F16482&lt;6.01,"3+ to 6",IF(F16482&lt;9.01,"6+ to 9",IF(F16482&lt;12.01,"9+ to 12",IF(F16482&lt;15.01,"12+ to 15",IF(F16482&lt;18.01,"15+ to 18",IF(F16482&lt;21.01,"18+ to 21",IF(F16482&lt;24.01,"21+ to 24",IF(F16482&lt;27.01,"24+ to 27",IF(F16482&lt;30.01,"27+ to 30","30+"))))))))))))</f>
        <v>12+ to 15</v>
      </c>
      <c r="I16482" t="str">
        <f>IF(G16482&lt;&gt;H16482,"DIFF","")</f>
        <v>DIFF</v>
      </c>
    </row>
    <row r="16483" spans="1:9">
      <c r="A16483" t="s">
        <v>102</v>
      </c>
      <c r="B16483" t="s">
        <v>322</v>
      </c>
      <c r="C16483" s="1">
        <v>106849326</v>
      </c>
      <c r="D16483" s="1">
        <v>2</v>
      </c>
      <c r="E16483" s="1">
        <v>0</v>
      </c>
      <c r="F16483" s="1">
        <v>0</v>
      </c>
      <c r="G16483" s="7" t="str">
        <f>IF(E16483&lt;0,"0-",IF(E16483=0,"0",IF(E16483&lt;3.01,"0+ to 3",IF(E16483&lt;6.01,"3+ to 6",IF(E16483&lt;9.01,"6+ to 9",IF(E16483&lt;12.01,"9+ to 12",IF(E16483&lt;15.01,"12+ to 15",IF(E16483&lt;18.01,"15+ to 18",IF(E16483&lt;21.01,"18+ to 21",IF(E16483&lt;24.01,"21+ to 24",IF(E16483&lt;27.01,"24+ to 27",IF(E16483&lt;30.01,"27+ to 30","30+"))))))))))))</f>
        <v>0</v>
      </c>
      <c r="H16483" s="7" t="str">
        <f>IF(F16483&lt;0,"0-",IF(F16483=0,"0",IF(F16483&lt;3.01,"0+ to 3",IF(F16483&lt;6.01,"3+ to 6",IF(F16483&lt;9.01,"6+ to 9",IF(F16483&lt;12.01,"9+ to 12",IF(F16483&lt;15.01,"12+ to 15",IF(F16483&lt;18.01,"15+ to 18",IF(F16483&lt;21.01,"18+ to 21",IF(F16483&lt;24.01,"21+ to 24",IF(F16483&lt;27.01,"24+ to 27",IF(F16483&lt;30.01,"27+ to 30","30+"))))))))))))</f>
        <v>0</v>
      </c>
      <c r="I16483" t="str">
        <f>IF(G16483&lt;&gt;H16483,"DIFF","")</f>
        <v/>
      </c>
    </row>
    <row r="16484" spans="1:9">
      <c r="A16484" t="s">
        <v>102</v>
      </c>
      <c r="B16484" t="s">
        <v>322</v>
      </c>
      <c r="C16484" s="1">
        <v>106849379</v>
      </c>
      <c r="D16484" s="1">
        <v>2</v>
      </c>
      <c r="E16484" s="1">
        <v>-37</v>
      </c>
      <c r="F16484" s="1">
        <v>0</v>
      </c>
      <c r="G16484" s="7" t="str">
        <f>IF(E16484&lt;0,"0-",IF(E16484=0,"0",IF(E16484&lt;3.01,"0+ to 3",IF(E16484&lt;6.01,"3+ to 6",IF(E16484&lt;9.01,"6+ to 9",IF(E16484&lt;12.01,"9+ to 12",IF(E16484&lt;15.01,"12+ to 15",IF(E16484&lt;18.01,"15+ to 18",IF(E16484&lt;21.01,"18+ to 21",IF(E16484&lt;24.01,"21+ to 24",IF(E16484&lt;27.01,"24+ to 27",IF(E16484&lt;30.01,"27+ to 30","30+"))))))))))))</f>
        <v>0-</v>
      </c>
      <c r="H16484" s="7" t="str">
        <f>IF(F16484&lt;0,"0-",IF(F16484=0,"0",IF(F16484&lt;3.01,"0+ to 3",IF(F16484&lt;6.01,"3+ to 6",IF(F16484&lt;9.01,"6+ to 9",IF(F16484&lt;12.01,"9+ to 12",IF(F16484&lt;15.01,"12+ to 15",IF(F16484&lt;18.01,"15+ to 18",IF(F16484&lt;21.01,"18+ to 21",IF(F16484&lt;24.01,"21+ to 24",IF(F16484&lt;27.01,"24+ to 27",IF(F16484&lt;30.01,"27+ to 30","30+"))))))))))))</f>
        <v>0</v>
      </c>
      <c r="I16484" t="str">
        <f>IF(G16484&lt;&gt;H16484,"DIFF","")</f>
        <v>DIFF</v>
      </c>
    </row>
    <row r="16485" spans="1:9">
      <c r="A16485" t="s">
        <v>102</v>
      </c>
      <c r="B16485" t="s">
        <v>322</v>
      </c>
      <c r="C16485" s="1">
        <v>106849407</v>
      </c>
      <c r="D16485" s="1">
        <v>2</v>
      </c>
      <c r="E16485" s="1">
        <v>-84</v>
      </c>
      <c r="F16485" s="1">
        <v>0</v>
      </c>
      <c r="G16485" s="7" t="str">
        <f>IF(E16485&lt;0,"0-",IF(E16485=0,"0",IF(E16485&lt;3.01,"0+ to 3",IF(E16485&lt;6.01,"3+ to 6",IF(E16485&lt;9.01,"6+ to 9",IF(E16485&lt;12.01,"9+ to 12",IF(E16485&lt;15.01,"12+ to 15",IF(E16485&lt;18.01,"15+ to 18",IF(E16485&lt;21.01,"18+ to 21",IF(E16485&lt;24.01,"21+ to 24",IF(E16485&lt;27.01,"24+ to 27",IF(E16485&lt;30.01,"27+ to 30","30+"))))))))))))</f>
        <v>0-</v>
      </c>
      <c r="H16485" s="7" t="str">
        <f>IF(F16485&lt;0,"0-",IF(F16485=0,"0",IF(F16485&lt;3.01,"0+ to 3",IF(F16485&lt;6.01,"3+ to 6",IF(F16485&lt;9.01,"6+ to 9",IF(F16485&lt;12.01,"9+ to 12",IF(F16485&lt;15.01,"12+ to 15",IF(F16485&lt;18.01,"15+ to 18",IF(F16485&lt;21.01,"18+ to 21",IF(F16485&lt;24.01,"21+ to 24",IF(F16485&lt;27.01,"24+ to 27",IF(F16485&lt;30.01,"27+ to 30","30+"))))))))))))</f>
        <v>0</v>
      </c>
      <c r="I16485" t="str">
        <f>IF(G16485&lt;&gt;H16485,"DIFF","")</f>
        <v>DIFF</v>
      </c>
    </row>
    <row r="16486" spans="1:9">
      <c r="A16486" t="s">
        <v>102</v>
      </c>
      <c r="B16486" t="s">
        <v>322</v>
      </c>
      <c r="C16486" s="1">
        <v>106849431</v>
      </c>
      <c r="D16486" s="1">
        <v>2</v>
      </c>
      <c r="E16486" s="1">
        <v>-60</v>
      </c>
      <c r="F16486" s="1">
        <v>0</v>
      </c>
      <c r="G16486" s="7" t="str">
        <f>IF(E16486&lt;0,"0-",IF(E16486=0,"0",IF(E16486&lt;3.01,"0+ to 3",IF(E16486&lt;6.01,"3+ to 6",IF(E16486&lt;9.01,"6+ to 9",IF(E16486&lt;12.01,"9+ to 12",IF(E16486&lt;15.01,"12+ to 15",IF(E16486&lt;18.01,"15+ to 18",IF(E16486&lt;21.01,"18+ to 21",IF(E16486&lt;24.01,"21+ to 24",IF(E16486&lt;27.01,"24+ to 27",IF(E16486&lt;30.01,"27+ to 30","30+"))))))))))))</f>
        <v>0-</v>
      </c>
      <c r="H16486" s="7" t="str">
        <f>IF(F16486&lt;0,"0-",IF(F16486=0,"0",IF(F16486&lt;3.01,"0+ to 3",IF(F16486&lt;6.01,"3+ to 6",IF(F16486&lt;9.01,"6+ to 9",IF(F16486&lt;12.01,"9+ to 12",IF(F16486&lt;15.01,"12+ to 15",IF(F16486&lt;18.01,"15+ to 18",IF(F16486&lt;21.01,"18+ to 21",IF(F16486&lt;24.01,"21+ to 24",IF(F16486&lt;27.01,"24+ to 27",IF(F16486&lt;30.01,"27+ to 30","30+"))))))))))))</f>
        <v>0</v>
      </c>
      <c r="I16486" t="str">
        <f>IF(G16486&lt;&gt;H16486,"DIFF","")</f>
        <v>DIFF</v>
      </c>
    </row>
    <row r="16487" spans="1:9">
      <c r="A16487" t="s">
        <v>103</v>
      </c>
      <c r="B16487" t="s">
        <v>322</v>
      </c>
      <c r="C16487" s="1">
        <v>106849816</v>
      </c>
      <c r="D16487" s="1">
        <v>2</v>
      </c>
      <c r="E16487" s="1">
        <v>0</v>
      </c>
      <c r="F16487" s="1">
        <v>11</v>
      </c>
      <c r="G16487" s="7" t="str">
        <f>IF(E16487&lt;0,"0-",IF(E16487=0,"0",IF(E16487&lt;3.01,"0+ to 3",IF(E16487&lt;6.01,"3+ to 6",IF(E16487&lt;9.01,"6+ to 9",IF(E16487&lt;12.01,"9+ to 12",IF(E16487&lt;15.01,"12+ to 15",IF(E16487&lt;18.01,"15+ to 18",IF(E16487&lt;21.01,"18+ to 21",IF(E16487&lt;24.01,"21+ to 24",IF(E16487&lt;27.01,"24+ to 27",IF(E16487&lt;30.01,"27+ to 30","30+"))))))))))))</f>
        <v>0</v>
      </c>
      <c r="H16487" s="7" t="str">
        <f>IF(F16487&lt;0,"0-",IF(F16487=0,"0",IF(F16487&lt;3.01,"0+ to 3",IF(F16487&lt;6.01,"3+ to 6",IF(F16487&lt;9.01,"6+ to 9",IF(F16487&lt;12.01,"9+ to 12",IF(F16487&lt;15.01,"12+ to 15",IF(F16487&lt;18.01,"15+ to 18",IF(F16487&lt;21.01,"18+ to 21",IF(F16487&lt;24.01,"21+ to 24",IF(F16487&lt;27.01,"24+ to 27",IF(F16487&lt;30.01,"27+ to 30","30+"))))))))))))</f>
        <v>9+ to 12</v>
      </c>
      <c r="I16487" t="str">
        <f>IF(G16487&lt;&gt;H16487,"DIFF","")</f>
        <v>DIFF</v>
      </c>
    </row>
    <row r="16488" spans="1:9">
      <c r="A16488" t="s">
        <v>102</v>
      </c>
      <c r="B16488" t="s">
        <v>322</v>
      </c>
      <c r="C16488" s="1">
        <v>106851018</v>
      </c>
      <c r="D16488" s="1">
        <v>2</v>
      </c>
      <c r="E16488" s="1">
        <v>0</v>
      </c>
      <c r="F16488" s="1">
        <v>0</v>
      </c>
      <c r="G16488" s="7" t="str">
        <f>IF(E16488&lt;0,"0-",IF(E16488=0,"0",IF(E16488&lt;3.01,"0+ to 3",IF(E16488&lt;6.01,"3+ to 6",IF(E16488&lt;9.01,"6+ to 9",IF(E16488&lt;12.01,"9+ to 12",IF(E16488&lt;15.01,"12+ to 15",IF(E16488&lt;18.01,"15+ to 18",IF(E16488&lt;21.01,"18+ to 21",IF(E16488&lt;24.01,"21+ to 24",IF(E16488&lt;27.01,"24+ to 27",IF(E16488&lt;30.01,"27+ to 30","30+"))))))))))))</f>
        <v>0</v>
      </c>
      <c r="H16488" s="7" t="str">
        <f>IF(F16488&lt;0,"0-",IF(F16488=0,"0",IF(F16488&lt;3.01,"0+ to 3",IF(F16488&lt;6.01,"3+ to 6",IF(F16488&lt;9.01,"6+ to 9",IF(F16488&lt;12.01,"9+ to 12",IF(F16488&lt;15.01,"12+ to 15",IF(F16488&lt;18.01,"15+ to 18",IF(F16488&lt;21.01,"18+ to 21",IF(F16488&lt;24.01,"21+ to 24",IF(F16488&lt;27.01,"24+ to 27",IF(F16488&lt;30.01,"27+ to 30","30+"))))))))))))</f>
        <v>0</v>
      </c>
      <c r="I16488" t="str">
        <f>IF(G16488&lt;&gt;H16488,"DIFF","")</f>
        <v/>
      </c>
    </row>
    <row r="16489" spans="1:9">
      <c r="A16489" t="s">
        <v>102</v>
      </c>
      <c r="B16489" t="s">
        <v>322</v>
      </c>
      <c r="C16489" s="1">
        <v>106851233</v>
      </c>
      <c r="D16489" s="1">
        <v>2</v>
      </c>
      <c r="E16489" s="1">
        <v>0</v>
      </c>
      <c r="F16489" s="1">
        <v>5</v>
      </c>
      <c r="G16489" s="7" t="str">
        <f>IF(E16489&lt;0,"0-",IF(E16489=0,"0",IF(E16489&lt;3.01,"0+ to 3",IF(E16489&lt;6.01,"3+ to 6",IF(E16489&lt;9.01,"6+ to 9",IF(E16489&lt;12.01,"9+ to 12",IF(E16489&lt;15.01,"12+ to 15",IF(E16489&lt;18.01,"15+ to 18",IF(E16489&lt;21.01,"18+ to 21",IF(E16489&lt;24.01,"21+ to 24",IF(E16489&lt;27.01,"24+ to 27",IF(E16489&lt;30.01,"27+ to 30","30+"))))))))))))</f>
        <v>0</v>
      </c>
      <c r="H16489" s="7" t="str">
        <f>IF(F16489&lt;0,"0-",IF(F16489=0,"0",IF(F16489&lt;3.01,"0+ to 3",IF(F16489&lt;6.01,"3+ to 6",IF(F16489&lt;9.01,"6+ to 9",IF(F16489&lt;12.01,"9+ to 12",IF(F16489&lt;15.01,"12+ to 15",IF(F16489&lt;18.01,"15+ to 18",IF(F16489&lt;21.01,"18+ to 21",IF(F16489&lt;24.01,"21+ to 24",IF(F16489&lt;27.01,"24+ to 27",IF(F16489&lt;30.01,"27+ to 30","30+"))))))))))))</f>
        <v>3+ to 6</v>
      </c>
      <c r="I16489" t="str">
        <f>IF(G16489&lt;&gt;H16489,"DIFF","")</f>
        <v>DIFF</v>
      </c>
    </row>
    <row r="16490" spans="1:9">
      <c r="A16490" t="s">
        <v>103</v>
      </c>
      <c r="B16490" t="s">
        <v>322</v>
      </c>
      <c r="C16490" s="1">
        <v>106852297</v>
      </c>
      <c r="D16490" s="1">
        <v>2</v>
      </c>
      <c r="E16490" s="1">
        <v>-1</v>
      </c>
      <c r="F16490" s="1">
        <v>1</v>
      </c>
      <c r="G16490" s="7" t="str">
        <f>IF(E16490&lt;0,"0-",IF(E16490=0,"0",IF(E16490&lt;3.01,"0+ to 3",IF(E16490&lt;6.01,"3+ to 6",IF(E16490&lt;9.01,"6+ to 9",IF(E16490&lt;12.01,"9+ to 12",IF(E16490&lt;15.01,"12+ to 15",IF(E16490&lt;18.01,"15+ to 18",IF(E16490&lt;21.01,"18+ to 21",IF(E16490&lt;24.01,"21+ to 24",IF(E16490&lt;27.01,"24+ to 27",IF(E16490&lt;30.01,"27+ to 30","30+"))))))))))))</f>
        <v>0-</v>
      </c>
      <c r="H16490" s="7" t="str">
        <f>IF(F16490&lt;0,"0-",IF(F16490=0,"0",IF(F16490&lt;3.01,"0+ to 3",IF(F16490&lt;6.01,"3+ to 6",IF(F16490&lt;9.01,"6+ to 9",IF(F16490&lt;12.01,"9+ to 12",IF(F16490&lt;15.01,"12+ to 15",IF(F16490&lt;18.01,"15+ to 18",IF(F16490&lt;21.01,"18+ to 21",IF(F16490&lt;24.01,"21+ to 24",IF(F16490&lt;27.01,"24+ to 27",IF(F16490&lt;30.01,"27+ to 30","30+"))))))))))))</f>
        <v>0+ to 3</v>
      </c>
      <c r="I16490" t="str">
        <f>IF(G16490&lt;&gt;H16490,"DIFF","")</f>
        <v>DIFF</v>
      </c>
    </row>
    <row r="16491" spans="1:9">
      <c r="A16491" t="s">
        <v>102</v>
      </c>
      <c r="B16491" t="s">
        <v>322</v>
      </c>
      <c r="C16491" s="1">
        <v>106854778</v>
      </c>
      <c r="D16491" s="1">
        <v>2</v>
      </c>
      <c r="E16491" s="1">
        <v>0</v>
      </c>
      <c r="F16491" s="1">
        <v>5</v>
      </c>
      <c r="G16491" s="7" t="str">
        <f>IF(E16491&lt;0,"0-",IF(E16491=0,"0",IF(E16491&lt;3.01,"0+ to 3",IF(E16491&lt;6.01,"3+ to 6",IF(E16491&lt;9.01,"6+ to 9",IF(E16491&lt;12.01,"9+ to 12",IF(E16491&lt;15.01,"12+ to 15",IF(E16491&lt;18.01,"15+ to 18",IF(E16491&lt;21.01,"18+ to 21",IF(E16491&lt;24.01,"21+ to 24",IF(E16491&lt;27.01,"24+ to 27",IF(E16491&lt;30.01,"27+ to 30","30+"))))))))))))</f>
        <v>0</v>
      </c>
      <c r="H16491" s="7" t="str">
        <f>IF(F16491&lt;0,"0-",IF(F16491=0,"0",IF(F16491&lt;3.01,"0+ to 3",IF(F16491&lt;6.01,"3+ to 6",IF(F16491&lt;9.01,"6+ to 9",IF(F16491&lt;12.01,"9+ to 12",IF(F16491&lt;15.01,"12+ to 15",IF(F16491&lt;18.01,"15+ to 18",IF(F16491&lt;21.01,"18+ to 21",IF(F16491&lt;24.01,"21+ to 24",IF(F16491&lt;27.01,"24+ to 27",IF(F16491&lt;30.01,"27+ to 30","30+"))))))))))))</f>
        <v>3+ to 6</v>
      </c>
      <c r="I16491" t="str">
        <f>IF(G16491&lt;&gt;H16491,"DIFF","")</f>
        <v>DIFF</v>
      </c>
    </row>
    <row r="16492" spans="1:9">
      <c r="A16492" t="s">
        <v>103</v>
      </c>
      <c r="B16492" t="s">
        <v>322</v>
      </c>
      <c r="C16492" s="1">
        <v>106861423</v>
      </c>
      <c r="D16492" s="1">
        <v>2</v>
      </c>
      <c r="E16492" s="1">
        <v>0</v>
      </c>
      <c r="F16492" s="1">
        <v>105</v>
      </c>
      <c r="G16492" s="7" t="str">
        <f>IF(E16492&lt;0,"0-",IF(E16492=0,"0",IF(E16492&lt;3.01,"0+ to 3",IF(E16492&lt;6.01,"3+ to 6",IF(E16492&lt;9.01,"6+ to 9",IF(E16492&lt;12.01,"9+ to 12",IF(E16492&lt;15.01,"12+ to 15",IF(E16492&lt;18.01,"15+ to 18",IF(E16492&lt;21.01,"18+ to 21",IF(E16492&lt;24.01,"21+ to 24",IF(E16492&lt;27.01,"24+ to 27",IF(E16492&lt;30.01,"27+ to 30","30+"))))))))))))</f>
        <v>0</v>
      </c>
      <c r="H16492" s="7" t="str">
        <f>IF(F16492&lt;0,"0-",IF(F16492=0,"0",IF(F16492&lt;3.01,"0+ to 3",IF(F16492&lt;6.01,"3+ to 6",IF(F16492&lt;9.01,"6+ to 9",IF(F16492&lt;12.01,"9+ to 12",IF(F16492&lt;15.01,"12+ to 15",IF(F16492&lt;18.01,"15+ to 18",IF(F16492&lt;21.01,"18+ to 21",IF(F16492&lt;24.01,"21+ to 24",IF(F16492&lt;27.01,"24+ to 27",IF(F16492&lt;30.01,"27+ to 30","30+"))))))))))))</f>
        <v>30+</v>
      </c>
      <c r="I16492" t="str">
        <f>IF(G16492&lt;&gt;H16492,"DIFF","")</f>
        <v>DIFF</v>
      </c>
    </row>
    <row r="16493" spans="1:9">
      <c r="A16493" t="s">
        <v>103</v>
      </c>
      <c r="B16493" t="s">
        <v>322</v>
      </c>
      <c r="C16493" s="1">
        <v>106863077</v>
      </c>
      <c r="D16493" s="1">
        <v>2</v>
      </c>
      <c r="E16493" s="1">
        <v>0</v>
      </c>
      <c r="F16493" s="1">
        <v>0</v>
      </c>
      <c r="G16493" s="7" t="str">
        <f>IF(E16493&lt;0,"0-",IF(E16493=0,"0",IF(E16493&lt;3.01,"0+ to 3",IF(E16493&lt;6.01,"3+ to 6",IF(E16493&lt;9.01,"6+ to 9",IF(E16493&lt;12.01,"9+ to 12",IF(E16493&lt;15.01,"12+ to 15",IF(E16493&lt;18.01,"15+ to 18",IF(E16493&lt;21.01,"18+ to 21",IF(E16493&lt;24.01,"21+ to 24",IF(E16493&lt;27.01,"24+ to 27",IF(E16493&lt;30.01,"27+ to 30","30+"))))))))))))</f>
        <v>0</v>
      </c>
      <c r="H16493" s="7" t="str">
        <f>IF(F16493&lt;0,"0-",IF(F16493=0,"0",IF(F16493&lt;3.01,"0+ to 3",IF(F16493&lt;6.01,"3+ to 6",IF(F16493&lt;9.01,"6+ to 9",IF(F16493&lt;12.01,"9+ to 12",IF(F16493&lt;15.01,"12+ to 15",IF(F16493&lt;18.01,"15+ to 18",IF(F16493&lt;21.01,"18+ to 21",IF(F16493&lt;24.01,"21+ to 24",IF(F16493&lt;27.01,"24+ to 27",IF(F16493&lt;30.01,"27+ to 30","30+"))))))))))))</f>
        <v>0</v>
      </c>
      <c r="I16493" t="str">
        <f>IF(G16493&lt;&gt;H16493,"DIFF","")</f>
        <v/>
      </c>
    </row>
    <row r="16494" spans="1:9">
      <c r="A16494" t="s">
        <v>102</v>
      </c>
      <c r="B16494" t="s">
        <v>321</v>
      </c>
      <c r="C16494" s="1">
        <v>106902902</v>
      </c>
      <c r="D16494" s="1">
        <v>2</v>
      </c>
      <c r="E16494" s="1">
        <v>-9</v>
      </c>
      <c r="F16494" s="1">
        <v>-8</v>
      </c>
      <c r="G16494" s="7" t="str">
        <f>IF(E16494&lt;0,"0-",IF(E16494=0,"0",IF(E16494&lt;3.01,"0+ to 3",IF(E16494&lt;6.01,"3+ to 6",IF(E16494&lt;9.01,"6+ to 9",IF(E16494&lt;12.01,"9+ to 12",IF(E16494&lt;15.01,"12+ to 15",IF(E16494&lt;18.01,"15+ to 18",IF(E16494&lt;21.01,"18+ to 21",IF(E16494&lt;24.01,"21+ to 24",IF(E16494&lt;27.01,"24+ to 27",IF(E16494&lt;30.01,"27+ to 30","30+"))))))))))))</f>
        <v>0-</v>
      </c>
      <c r="H16494" s="7" t="str">
        <f>IF(F16494&lt;0,"0-",IF(F16494=0,"0",IF(F16494&lt;3.01,"0+ to 3",IF(F16494&lt;6.01,"3+ to 6",IF(F16494&lt;9.01,"6+ to 9",IF(F16494&lt;12.01,"9+ to 12",IF(F16494&lt;15.01,"12+ to 15",IF(F16494&lt;18.01,"15+ to 18",IF(F16494&lt;21.01,"18+ to 21",IF(F16494&lt;24.01,"21+ to 24",IF(F16494&lt;27.01,"24+ to 27",IF(F16494&lt;30.01,"27+ to 30","30+"))))))))))))</f>
        <v>0-</v>
      </c>
      <c r="I16494" t="str">
        <f>IF(G16494&lt;&gt;H16494,"DIFF","")</f>
        <v/>
      </c>
    </row>
    <row r="16495" spans="1:9">
      <c r="A16495" t="s">
        <v>103</v>
      </c>
      <c r="B16495" t="s">
        <v>321</v>
      </c>
      <c r="C16495" s="1">
        <v>106903900</v>
      </c>
      <c r="D16495" s="1">
        <v>2</v>
      </c>
      <c r="E16495" s="1">
        <v>-44</v>
      </c>
      <c r="F16495" s="1">
        <v>-38</v>
      </c>
      <c r="G16495" s="7" t="str">
        <f>IF(E16495&lt;0,"0-",IF(E16495=0,"0",IF(E16495&lt;3.01,"0+ to 3",IF(E16495&lt;6.01,"3+ to 6",IF(E16495&lt;9.01,"6+ to 9",IF(E16495&lt;12.01,"9+ to 12",IF(E16495&lt;15.01,"12+ to 15",IF(E16495&lt;18.01,"15+ to 18",IF(E16495&lt;21.01,"18+ to 21",IF(E16495&lt;24.01,"21+ to 24",IF(E16495&lt;27.01,"24+ to 27",IF(E16495&lt;30.01,"27+ to 30","30+"))))))))))))</f>
        <v>0-</v>
      </c>
      <c r="H16495" s="7" t="str">
        <f>IF(F16495&lt;0,"0-",IF(F16495=0,"0",IF(F16495&lt;3.01,"0+ to 3",IF(F16495&lt;6.01,"3+ to 6",IF(F16495&lt;9.01,"6+ to 9",IF(F16495&lt;12.01,"9+ to 12",IF(F16495&lt;15.01,"12+ to 15",IF(F16495&lt;18.01,"15+ to 18",IF(F16495&lt;21.01,"18+ to 21",IF(F16495&lt;24.01,"21+ to 24",IF(F16495&lt;27.01,"24+ to 27",IF(F16495&lt;30.01,"27+ to 30","30+"))))))))))))</f>
        <v>0-</v>
      </c>
      <c r="I16495" t="str">
        <f>IF(G16495&lt;&gt;H16495,"DIFF","")</f>
        <v/>
      </c>
    </row>
    <row r="16496" spans="1:9">
      <c r="A16496" t="s">
        <v>102</v>
      </c>
      <c r="B16496" t="s">
        <v>321</v>
      </c>
      <c r="C16496" s="1">
        <v>106903942</v>
      </c>
      <c r="D16496" s="1">
        <v>2</v>
      </c>
      <c r="E16496" s="1">
        <v>-45</v>
      </c>
      <c r="F16496" s="1">
        <v>0</v>
      </c>
      <c r="G16496" s="7" t="str">
        <f>IF(E16496&lt;0,"0-",IF(E16496=0,"0",IF(E16496&lt;3.01,"0+ to 3",IF(E16496&lt;6.01,"3+ to 6",IF(E16496&lt;9.01,"6+ to 9",IF(E16496&lt;12.01,"9+ to 12",IF(E16496&lt;15.01,"12+ to 15",IF(E16496&lt;18.01,"15+ to 18",IF(E16496&lt;21.01,"18+ to 21",IF(E16496&lt;24.01,"21+ to 24",IF(E16496&lt;27.01,"24+ to 27",IF(E16496&lt;30.01,"27+ to 30","30+"))))))))))))</f>
        <v>0-</v>
      </c>
      <c r="H16496" s="7" t="str">
        <f>IF(F16496&lt;0,"0-",IF(F16496=0,"0",IF(F16496&lt;3.01,"0+ to 3",IF(F16496&lt;6.01,"3+ to 6",IF(F16496&lt;9.01,"6+ to 9",IF(F16496&lt;12.01,"9+ to 12",IF(F16496&lt;15.01,"12+ to 15",IF(F16496&lt;18.01,"15+ to 18",IF(F16496&lt;21.01,"18+ to 21",IF(F16496&lt;24.01,"21+ to 24",IF(F16496&lt;27.01,"24+ to 27",IF(F16496&lt;30.01,"27+ to 30","30+"))))))))))))</f>
        <v>0</v>
      </c>
      <c r="I16496" t="str">
        <f>IF(G16496&lt;&gt;H16496,"DIFF","")</f>
        <v>DIFF</v>
      </c>
    </row>
    <row r="16497" spans="1:9">
      <c r="A16497" t="s">
        <v>102</v>
      </c>
      <c r="B16497" t="s">
        <v>321</v>
      </c>
      <c r="C16497" s="1">
        <v>106903954</v>
      </c>
      <c r="D16497" s="1">
        <v>2</v>
      </c>
      <c r="E16497" s="1">
        <v>-52</v>
      </c>
      <c r="F16497" s="1">
        <v>0</v>
      </c>
      <c r="G16497" s="7" t="str">
        <f>IF(E16497&lt;0,"0-",IF(E16497=0,"0",IF(E16497&lt;3.01,"0+ to 3",IF(E16497&lt;6.01,"3+ to 6",IF(E16497&lt;9.01,"6+ to 9",IF(E16497&lt;12.01,"9+ to 12",IF(E16497&lt;15.01,"12+ to 15",IF(E16497&lt;18.01,"15+ to 18",IF(E16497&lt;21.01,"18+ to 21",IF(E16497&lt;24.01,"21+ to 24",IF(E16497&lt;27.01,"24+ to 27",IF(E16497&lt;30.01,"27+ to 30","30+"))))))))))))</f>
        <v>0-</v>
      </c>
      <c r="H16497" s="7" t="str">
        <f>IF(F16497&lt;0,"0-",IF(F16497=0,"0",IF(F16497&lt;3.01,"0+ to 3",IF(F16497&lt;6.01,"3+ to 6",IF(F16497&lt;9.01,"6+ to 9",IF(F16497&lt;12.01,"9+ to 12",IF(F16497&lt;15.01,"12+ to 15",IF(F16497&lt;18.01,"15+ to 18",IF(F16497&lt;21.01,"18+ to 21",IF(F16497&lt;24.01,"21+ to 24",IF(F16497&lt;27.01,"24+ to 27",IF(F16497&lt;30.01,"27+ to 30","30+"))))))))))))</f>
        <v>0</v>
      </c>
      <c r="I16497" t="str">
        <f>IF(G16497&lt;&gt;H16497,"DIFF","")</f>
        <v>DIFF</v>
      </c>
    </row>
    <row r="16498" spans="1:9">
      <c r="A16498" t="s">
        <v>102</v>
      </c>
      <c r="B16498" t="s">
        <v>321</v>
      </c>
      <c r="C16498" s="1">
        <v>106903988</v>
      </c>
      <c r="D16498" s="1">
        <v>2</v>
      </c>
      <c r="E16498" s="1">
        <v>0</v>
      </c>
      <c r="F16498" s="1">
        <v>4</v>
      </c>
      <c r="G16498" s="7" t="str">
        <f>IF(E16498&lt;0,"0-",IF(E16498=0,"0",IF(E16498&lt;3.01,"0+ to 3",IF(E16498&lt;6.01,"3+ to 6",IF(E16498&lt;9.01,"6+ to 9",IF(E16498&lt;12.01,"9+ to 12",IF(E16498&lt;15.01,"12+ to 15",IF(E16498&lt;18.01,"15+ to 18",IF(E16498&lt;21.01,"18+ to 21",IF(E16498&lt;24.01,"21+ to 24",IF(E16498&lt;27.01,"24+ to 27",IF(E16498&lt;30.01,"27+ to 30","30+"))))))))))))</f>
        <v>0</v>
      </c>
      <c r="H16498" s="7" t="str">
        <f>IF(F16498&lt;0,"0-",IF(F16498=0,"0",IF(F16498&lt;3.01,"0+ to 3",IF(F16498&lt;6.01,"3+ to 6",IF(F16498&lt;9.01,"6+ to 9",IF(F16498&lt;12.01,"9+ to 12",IF(F16498&lt;15.01,"12+ to 15",IF(F16498&lt;18.01,"15+ to 18",IF(F16498&lt;21.01,"18+ to 21",IF(F16498&lt;24.01,"21+ to 24",IF(F16498&lt;27.01,"24+ to 27",IF(F16498&lt;30.01,"27+ to 30","30+"))))))))))))</f>
        <v>3+ to 6</v>
      </c>
      <c r="I16498" t="str">
        <f>IF(G16498&lt;&gt;H16498,"DIFF","")</f>
        <v>DIFF</v>
      </c>
    </row>
    <row r="16499" spans="1:9">
      <c r="A16499" t="s">
        <v>102</v>
      </c>
      <c r="B16499" t="s">
        <v>321</v>
      </c>
      <c r="C16499" s="1">
        <v>106906202</v>
      </c>
      <c r="D16499" s="1">
        <v>3</v>
      </c>
      <c r="E16499" s="1">
        <v>-8</v>
      </c>
      <c r="F16499" s="1">
        <v>10</v>
      </c>
      <c r="G16499" s="7" t="str">
        <f>IF(E16499&lt;0,"0-",IF(E16499=0,"0",IF(E16499&lt;3.01,"0+ to 3",IF(E16499&lt;6.01,"3+ to 6",IF(E16499&lt;9.01,"6+ to 9",IF(E16499&lt;12.01,"9+ to 12",IF(E16499&lt;15.01,"12+ to 15",IF(E16499&lt;18.01,"15+ to 18",IF(E16499&lt;21.01,"18+ to 21",IF(E16499&lt;24.01,"21+ to 24",IF(E16499&lt;27.01,"24+ to 27",IF(E16499&lt;30.01,"27+ to 30","30+"))))))))))))</f>
        <v>0-</v>
      </c>
      <c r="H16499" s="7" t="str">
        <f>IF(F16499&lt;0,"0-",IF(F16499=0,"0",IF(F16499&lt;3.01,"0+ to 3",IF(F16499&lt;6.01,"3+ to 6",IF(F16499&lt;9.01,"6+ to 9",IF(F16499&lt;12.01,"9+ to 12",IF(F16499&lt;15.01,"12+ to 15",IF(F16499&lt;18.01,"15+ to 18",IF(F16499&lt;21.01,"18+ to 21",IF(F16499&lt;24.01,"21+ to 24",IF(F16499&lt;27.01,"24+ to 27",IF(F16499&lt;30.01,"27+ to 30","30+"))))))))))))</f>
        <v>9+ to 12</v>
      </c>
      <c r="I16499" t="str">
        <f>IF(G16499&lt;&gt;H16499,"DIFF","")</f>
        <v>DIFF</v>
      </c>
    </row>
    <row r="16500" spans="1:9">
      <c r="A16500" t="s">
        <v>102</v>
      </c>
      <c r="B16500" t="s">
        <v>321</v>
      </c>
      <c r="C16500" s="1">
        <v>106907912</v>
      </c>
      <c r="D16500" s="1">
        <v>2</v>
      </c>
      <c r="E16500" s="1">
        <v>-1</v>
      </c>
      <c r="F16500" s="1">
        <v>3</v>
      </c>
      <c r="G16500" s="7" t="str">
        <f>IF(E16500&lt;0,"0-",IF(E16500=0,"0",IF(E16500&lt;3.01,"0+ to 3",IF(E16500&lt;6.01,"3+ to 6",IF(E16500&lt;9.01,"6+ to 9",IF(E16500&lt;12.01,"9+ to 12",IF(E16500&lt;15.01,"12+ to 15",IF(E16500&lt;18.01,"15+ to 18",IF(E16500&lt;21.01,"18+ to 21",IF(E16500&lt;24.01,"21+ to 24",IF(E16500&lt;27.01,"24+ to 27",IF(E16500&lt;30.01,"27+ to 30","30+"))))))))))))</f>
        <v>0-</v>
      </c>
      <c r="H16500" s="7" t="str">
        <f>IF(F16500&lt;0,"0-",IF(F16500=0,"0",IF(F16500&lt;3.01,"0+ to 3",IF(F16500&lt;6.01,"3+ to 6",IF(F16500&lt;9.01,"6+ to 9",IF(F16500&lt;12.01,"9+ to 12",IF(F16500&lt;15.01,"12+ to 15",IF(F16500&lt;18.01,"15+ to 18",IF(F16500&lt;21.01,"18+ to 21",IF(F16500&lt;24.01,"21+ to 24",IF(F16500&lt;27.01,"24+ to 27",IF(F16500&lt;30.01,"27+ to 30","30+"))))))))))))</f>
        <v>0+ to 3</v>
      </c>
      <c r="I16500" t="str">
        <f>IF(G16500&lt;&gt;H16500,"DIFF","")</f>
        <v>DIFF</v>
      </c>
    </row>
    <row r="16501" spans="1:9">
      <c r="A16501" t="s">
        <v>102</v>
      </c>
      <c r="B16501" t="s">
        <v>321</v>
      </c>
      <c r="C16501" s="1">
        <v>106908213</v>
      </c>
      <c r="D16501" s="1">
        <v>2</v>
      </c>
      <c r="E16501" s="1">
        <v>-2</v>
      </c>
      <c r="F16501" s="1">
        <v>3</v>
      </c>
      <c r="G16501" s="7" t="str">
        <f>IF(E16501&lt;0,"0-",IF(E16501=0,"0",IF(E16501&lt;3.01,"0+ to 3",IF(E16501&lt;6.01,"3+ to 6",IF(E16501&lt;9.01,"6+ to 9",IF(E16501&lt;12.01,"9+ to 12",IF(E16501&lt;15.01,"12+ to 15",IF(E16501&lt;18.01,"15+ to 18",IF(E16501&lt;21.01,"18+ to 21",IF(E16501&lt;24.01,"21+ to 24",IF(E16501&lt;27.01,"24+ to 27",IF(E16501&lt;30.01,"27+ to 30","30+"))))))))))))</f>
        <v>0-</v>
      </c>
      <c r="H16501" s="7" t="str">
        <f>IF(F16501&lt;0,"0-",IF(F16501=0,"0",IF(F16501&lt;3.01,"0+ to 3",IF(F16501&lt;6.01,"3+ to 6",IF(F16501&lt;9.01,"6+ to 9",IF(F16501&lt;12.01,"9+ to 12",IF(F16501&lt;15.01,"12+ to 15",IF(F16501&lt;18.01,"15+ to 18",IF(F16501&lt;21.01,"18+ to 21",IF(F16501&lt;24.01,"21+ to 24",IF(F16501&lt;27.01,"24+ to 27",IF(F16501&lt;30.01,"27+ to 30","30+"))))))))))))</f>
        <v>0+ to 3</v>
      </c>
      <c r="I16501" t="str">
        <f>IF(G16501&lt;&gt;H16501,"DIFF","")</f>
        <v>DIFF</v>
      </c>
    </row>
    <row r="16502" spans="1:9">
      <c r="A16502" t="s">
        <v>103</v>
      </c>
      <c r="B16502" t="s">
        <v>321</v>
      </c>
      <c r="C16502" s="1">
        <v>106909234</v>
      </c>
      <c r="D16502" s="1">
        <v>2</v>
      </c>
      <c r="E16502" s="1">
        <v>-6</v>
      </c>
      <c r="F16502" s="1">
        <v>11</v>
      </c>
      <c r="G16502" s="7" t="str">
        <f>IF(E16502&lt;0,"0-",IF(E16502=0,"0",IF(E16502&lt;3.01,"0+ to 3",IF(E16502&lt;6.01,"3+ to 6",IF(E16502&lt;9.01,"6+ to 9",IF(E16502&lt;12.01,"9+ to 12",IF(E16502&lt;15.01,"12+ to 15",IF(E16502&lt;18.01,"15+ to 18",IF(E16502&lt;21.01,"18+ to 21",IF(E16502&lt;24.01,"21+ to 24",IF(E16502&lt;27.01,"24+ to 27",IF(E16502&lt;30.01,"27+ to 30","30+"))))))))))))</f>
        <v>0-</v>
      </c>
      <c r="H16502" s="7" t="str">
        <f>IF(F16502&lt;0,"0-",IF(F16502=0,"0",IF(F16502&lt;3.01,"0+ to 3",IF(F16502&lt;6.01,"3+ to 6",IF(F16502&lt;9.01,"6+ to 9",IF(F16502&lt;12.01,"9+ to 12",IF(F16502&lt;15.01,"12+ to 15",IF(F16502&lt;18.01,"15+ to 18",IF(F16502&lt;21.01,"18+ to 21",IF(F16502&lt;24.01,"21+ to 24",IF(F16502&lt;27.01,"24+ to 27",IF(F16502&lt;30.01,"27+ to 30","30+"))))))))))))</f>
        <v>9+ to 12</v>
      </c>
      <c r="I16502" t="str">
        <f>IF(G16502&lt;&gt;H16502,"DIFF","")</f>
        <v>DIFF</v>
      </c>
    </row>
    <row r="16503" spans="1:9">
      <c r="A16503" t="s">
        <v>102</v>
      </c>
      <c r="B16503" t="s">
        <v>321</v>
      </c>
      <c r="C16503" s="1">
        <v>106911620</v>
      </c>
      <c r="D16503" s="1">
        <v>2</v>
      </c>
      <c r="E16503" s="1">
        <v>0</v>
      </c>
      <c r="F16503" s="1">
        <v>9</v>
      </c>
      <c r="G16503" s="7" t="str">
        <f>IF(E16503&lt;0,"0-",IF(E16503=0,"0",IF(E16503&lt;3.01,"0+ to 3",IF(E16503&lt;6.01,"3+ to 6",IF(E16503&lt;9.01,"6+ to 9",IF(E16503&lt;12.01,"9+ to 12",IF(E16503&lt;15.01,"12+ to 15",IF(E16503&lt;18.01,"15+ to 18",IF(E16503&lt;21.01,"18+ to 21",IF(E16503&lt;24.01,"21+ to 24",IF(E16503&lt;27.01,"24+ to 27",IF(E16503&lt;30.01,"27+ to 30","30+"))))))))))))</f>
        <v>0</v>
      </c>
      <c r="H16503" s="7" t="str">
        <f>IF(F16503&lt;0,"0-",IF(F16503=0,"0",IF(F16503&lt;3.01,"0+ to 3",IF(F16503&lt;6.01,"3+ to 6",IF(F16503&lt;9.01,"6+ to 9",IF(F16503&lt;12.01,"9+ to 12",IF(F16503&lt;15.01,"12+ to 15",IF(F16503&lt;18.01,"15+ to 18",IF(F16503&lt;21.01,"18+ to 21",IF(F16503&lt;24.01,"21+ to 24",IF(F16503&lt;27.01,"24+ to 27",IF(F16503&lt;30.01,"27+ to 30","30+"))))))))))))</f>
        <v>6+ to 9</v>
      </c>
      <c r="I16503" t="str">
        <f>IF(G16503&lt;&gt;H16503,"DIFF","")</f>
        <v>DIFF</v>
      </c>
    </row>
    <row r="16504" spans="1:9">
      <c r="A16504" t="s">
        <v>102</v>
      </c>
      <c r="B16504" t="s">
        <v>321</v>
      </c>
      <c r="C16504" s="1">
        <v>106912441</v>
      </c>
      <c r="D16504" s="1">
        <v>2</v>
      </c>
      <c r="E16504" s="1">
        <v>0</v>
      </c>
      <c r="F16504" s="1">
        <v>0</v>
      </c>
      <c r="G16504" s="7" t="str">
        <f>IF(E16504&lt;0,"0-",IF(E16504=0,"0",IF(E16504&lt;3.01,"0+ to 3",IF(E16504&lt;6.01,"3+ to 6",IF(E16504&lt;9.01,"6+ to 9",IF(E16504&lt;12.01,"9+ to 12",IF(E16504&lt;15.01,"12+ to 15",IF(E16504&lt;18.01,"15+ to 18",IF(E16504&lt;21.01,"18+ to 21",IF(E16504&lt;24.01,"21+ to 24",IF(E16504&lt;27.01,"24+ to 27",IF(E16504&lt;30.01,"27+ to 30","30+"))))))))))))</f>
        <v>0</v>
      </c>
      <c r="H16504" s="7" t="str">
        <f>IF(F16504&lt;0,"0-",IF(F16504=0,"0",IF(F16504&lt;3.01,"0+ to 3",IF(F16504&lt;6.01,"3+ to 6",IF(F16504&lt;9.01,"6+ to 9",IF(F16504&lt;12.01,"9+ to 12",IF(F16504&lt;15.01,"12+ to 15",IF(F16504&lt;18.01,"15+ to 18",IF(F16504&lt;21.01,"18+ to 21",IF(F16504&lt;24.01,"21+ to 24",IF(F16504&lt;27.01,"24+ to 27",IF(F16504&lt;30.01,"27+ to 30","30+"))))))))))))</f>
        <v>0</v>
      </c>
      <c r="I16504" t="str">
        <f>IF(G16504&lt;&gt;H16504,"DIFF","")</f>
        <v/>
      </c>
    </row>
    <row r="16505" spans="1:9">
      <c r="A16505" t="s">
        <v>102</v>
      </c>
      <c r="B16505" t="s">
        <v>321</v>
      </c>
      <c r="C16505" s="1">
        <v>106915036</v>
      </c>
      <c r="D16505" s="1">
        <v>2</v>
      </c>
      <c r="E16505" s="1">
        <v>0</v>
      </c>
      <c r="F16505" s="1">
        <v>0</v>
      </c>
      <c r="G16505" s="7" t="str">
        <f>IF(E16505&lt;0,"0-",IF(E16505=0,"0",IF(E16505&lt;3.01,"0+ to 3",IF(E16505&lt;6.01,"3+ to 6",IF(E16505&lt;9.01,"6+ to 9",IF(E16505&lt;12.01,"9+ to 12",IF(E16505&lt;15.01,"12+ to 15",IF(E16505&lt;18.01,"15+ to 18",IF(E16505&lt;21.01,"18+ to 21",IF(E16505&lt;24.01,"21+ to 24",IF(E16505&lt;27.01,"24+ to 27",IF(E16505&lt;30.01,"27+ to 30","30+"))))))))))))</f>
        <v>0</v>
      </c>
      <c r="H16505" s="7" t="str">
        <f>IF(F16505&lt;0,"0-",IF(F16505=0,"0",IF(F16505&lt;3.01,"0+ to 3",IF(F16505&lt;6.01,"3+ to 6",IF(F16505&lt;9.01,"6+ to 9",IF(F16505&lt;12.01,"9+ to 12",IF(F16505&lt;15.01,"12+ to 15",IF(F16505&lt;18.01,"15+ to 18",IF(F16505&lt;21.01,"18+ to 21",IF(F16505&lt;24.01,"21+ to 24",IF(F16505&lt;27.01,"24+ to 27",IF(F16505&lt;30.01,"27+ to 30","30+"))))))))))))</f>
        <v>0</v>
      </c>
      <c r="I16505" t="str">
        <f>IF(G16505&lt;&gt;H16505,"DIFF","")</f>
        <v/>
      </c>
    </row>
    <row r="16506" spans="1:9">
      <c r="A16506" t="s">
        <v>102</v>
      </c>
      <c r="B16506" t="s">
        <v>321</v>
      </c>
      <c r="C16506" s="1">
        <v>106917655</v>
      </c>
      <c r="D16506" s="1">
        <v>2</v>
      </c>
      <c r="E16506" s="1">
        <v>0</v>
      </c>
      <c r="F16506" s="1">
        <v>0</v>
      </c>
      <c r="G16506" s="7" t="str">
        <f>IF(E16506&lt;0,"0-",IF(E16506=0,"0",IF(E16506&lt;3.01,"0+ to 3",IF(E16506&lt;6.01,"3+ to 6",IF(E16506&lt;9.01,"6+ to 9",IF(E16506&lt;12.01,"9+ to 12",IF(E16506&lt;15.01,"12+ to 15",IF(E16506&lt;18.01,"15+ to 18",IF(E16506&lt;21.01,"18+ to 21",IF(E16506&lt;24.01,"21+ to 24",IF(E16506&lt;27.01,"24+ to 27",IF(E16506&lt;30.01,"27+ to 30","30+"))))))))))))</f>
        <v>0</v>
      </c>
      <c r="H16506" s="7" t="str">
        <f>IF(F16506&lt;0,"0-",IF(F16506=0,"0",IF(F16506&lt;3.01,"0+ to 3",IF(F16506&lt;6.01,"3+ to 6",IF(F16506&lt;9.01,"6+ to 9",IF(F16506&lt;12.01,"9+ to 12",IF(F16506&lt;15.01,"12+ to 15",IF(F16506&lt;18.01,"15+ to 18",IF(F16506&lt;21.01,"18+ to 21",IF(F16506&lt;24.01,"21+ to 24",IF(F16506&lt;27.01,"24+ to 27",IF(F16506&lt;30.01,"27+ to 30","30+"))))))))))))</f>
        <v>0</v>
      </c>
      <c r="I16506" t="str">
        <f>IF(G16506&lt;&gt;H16506,"DIFF","")</f>
        <v/>
      </c>
    </row>
    <row r="16507" spans="1:9">
      <c r="A16507" t="s">
        <v>102</v>
      </c>
      <c r="B16507" t="s">
        <v>321</v>
      </c>
      <c r="C16507" s="1">
        <v>106920577</v>
      </c>
      <c r="D16507" s="1">
        <v>2</v>
      </c>
      <c r="E16507" s="1">
        <v>0</v>
      </c>
      <c r="F16507" s="1">
        <v>6</v>
      </c>
      <c r="G16507" s="7" t="str">
        <f>IF(E16507&lt;0,"0-",IF(E16507=0,"0",IF(E16507&lt;3.01,"0+ to 3",IF(E16507&lt;6.01,"3+ to 6",IF(E16507&lt;9.01,"6+ to 9",IF(E16507&lt;12.01,"9+ to 12",IF(E16507&lt;15.01,"12+ to 15",IF(E16507&lt;18.01,"15+ to 18",IF(E16507&lt;21.01,"18+ to 21",IF(E16507&lt;24.01,"21+ to 24",IF(E16507&lt;27.01,"24+ to 27",IF(E16507&lt;30.01,"27+ to 30","30+"))))))))))))</f>
        <v>0</v>
      </c>
      <c r="H16507" s="7" t="str">
        <f>IF(F16507&lt;0,"0-",IF(F16507=0,"0",IF(F16507&lt;3.01,"0+ to 3",IF(F16507&lt;6.01,"3+ to 6",IF(F16507&lt;9.01,"6+ to 9",IF(F16507&lt;12.01,"9+ to 12",IF(F16507&lt;15.01,"12+ to 15",IF(F16507&lt;18.01,"15+ to 18",IF(F16507&lt;21.01,"18+ to 21",IF(F16507&lt;24.01,"21+ to 24",IF(F16507&lt;27.01,"24+ to 27",IF(F16507&lt;30.01,"27+ to 30","30+"))))))))))))</f>
        <v>3+ to 6</v>
      </c>
      <c r="I16507" t="str">
        <f>IF(G16507&lt;&gt;H16507,"DIFF","")</f>
        <v>DIFF</v>
      </c>
    </row>
    <row r="16508" spans="1:9">
      <c r="A16508" t="s">
        <v>102</v>
      </c>
      <c r="B16508" t="s">
        <v>321</v>
      </c>
      <c r="C16508" s="1">
        <v>106920810</v>
      </c>
      <c r="D16508" s="1">
        <v>2</v>
      </c>
      <c r="E16508" s="1">
        <v>0</v>
      </c>
      <c r="F16508" s="1">
        <v>0</v>
      </c>
      <c r="G16508" s="7" t="str">
        <f>IF(E16508&lt;0,"0-",IF(E16508=0,"0",IF(E16508&lt;3.01,"0+ to 3",IF(E16508&lt;6.01,"3+ to 6",IF(E16508&lt;9.01,"6+ to 9",IF(E16508&lt;12.01,"9+ to 12",IF(E16508&lt;15.01,"12+ to 15",IF(E16508&lt;18.01,"15+ to 18",IF(E16508&lt;21.01,"18+ to 21",IF(E16508&lt;24.01,"21+ to 24",IF(E16508&lt;27.01,"24+ to 27",IF(E16508&lt;30.01,"27+ to 30","30+"))))))))))))</f>
        <v>0</v>
      </c>
      <c r="H16508" s="7" t="str">
        <f>IF(F16508&lt;0,"0-",IF(F16508=0,"0",IF(F16508&lt;3.01,"0+ to 3",IF(F16508&lt;6.01,"3+ to 6",IF(F16508&lt;9.01,"6+ to 9",IF(F16508&lt;12.01,"9+ to 12",IF(F16508&lt;15.01,"12+ to 15",IF(F16508&lt;18.01,"15+ to 18",IF(F16508&lt;21.01,"18+ to 21",IF(F16508&lt;24.01,"21+ to 24",IF(F16508&lt;27.01,"24+ to 27",IF(F16508&lt;30.01,"27+ to 30","30+"))))))))))))</f>
        <v>0</v>
      </c>
      <c r="I16508" t="str">
        <f>IF(G16508&lt;&gt;H16508,"DIFF","")</f>
        <v/>
      </c>
    </row>
    <row r="16509" spans="1:9">
      <c r="A16509" t="s">
        <v>102</v>
      </c>
      <c r="B16509" t="s">
        <v>321</v>
      </c>
      <c r="C16509" s="1">
        <v>106926961</v>
      </c>
      <c r="D16509" s="1">
        <v>2</v>
      </c>
      <c r="E16509" s="1">
        <v>-3</v>
      </c>
      <c r="F16509" s="1">
        <v>5</v>
      </c>
      <c r="G16509" s="7" t="str">
        <f>IF(E16509&lt;0,"0-",IF(E16509=0,"0",IF(E16509&lt;3.01,"0+ to 3",IF(E16509&lt;6.01,"3+ to 6",IF(E16509&lt;9.01,"6+ to 9",IF(E16509&lt;12.01,"9+ to 12",IF(E16509&lt;15.01,"12+ to 15",IF(E16509&lt;18.01,"15+ to 18",IF(E16509&lt;21.01,"18+ to 21",IF(E16509&lt;24.01,"21+ to 24",IF(E16509&lt;27.01,"24+ to 27",IF(E16509&lt;30.01,"27+ to 30","30+"))))))))))))</f>
        <v>0-</v>
      </c>
      <c r="H16509" s="7" t="str">
        <f>IF(F16509&lt;0,"0-",IF(F16509=0,"0",IF(F16509&lt;3.01,"0+ to 3",IF(F16509&lt;6.01,"3+ to 6",IF(F16509&lt;9.01,"6+ to 9",IF(F16509&lt;12.01,"9+ to 12",IF(F16509&lt;15.01,"12+ to 15",IF(F16509&lt;18.01,"15+ to 18",IF(F16509&lt;21.01,"18+ to 21",IF(F16509&lt;24.01,"21+ to 24",IF(F16509&lt;27.01,"24+ to 27",IF(F16509&lt;30.01,"27+ to 30","30+"))))))))))))</f>
        <v>3+ to 6</v>
      </c>
      <c r="I16509" t="str">
        <f>IF(G16509&lt;&gt;H16509,"DIFF","")</f>
        <v>DIFF</v>
      </c>
    </row>
    <row r="16510" spans="1:9">
      <c r="A16510" t="s">
        <v>102</v>
      </c>
      <c r="B16510" t="s">
        <v>320</v>
      </c>
      <c r="C16510" s="1">
        <v>106955085</v>
      </c>
      <c r="D16510" s="1">
        <v>2</v>
      </c>
      <c r="E16510" s="1">
        <v>0</v>
      </c>
      <c r="F16510" s="1">
        <v>0</v>
      </c>
      <c r="G16510" s="7" t="str">
        <f>IF(E16510&lt;0,"0-",IF(E16510=0,"0",IF(E16510&lt;3.01,"0+ to 3",IF(E16510&lt;6.01,"3+ to 6",IF(E16510&lt;9.01,"6+ to 9",IF(E16510&lt;12.01,"9+ to 12",IF(E16510&lt;15.01,"12+ to 15",IF(E16510&lt;18.01,"15+ to 18",IF(E16510&lt;21.01,"18+ to 21",IF(E16510&lt;24.01,"21+ to 24",IF(E16510&lt;27.01,"24+ to 27",IF(E16510&lt;30.01,"27+ to 30","30+"))))))))))))</f>
        <v>0</v>
      </c>
      <c r="H16510" s="7" t="str">
        <f>IF(F16510&lt;0,"0-",IF(F16510=0,"0",IF(F16510&lt;3.01,"0+ to 3",IF(F16510&lt;6.01,"3+ to 6",IF(F16510&lt;9.01,"6+ to 9",IF(F16510&lt;12.01,"9+ to 12",IF(F16510&lt;15.01,"12+ to 15",IF(F16510&lt;18.01,"15+ to 18",IF(F16510&lt;21.01,"18+ to 21",IF(F16510&lt;24.01,"21+ to 24",IF(F16510&lt;27.01,"24+ to 27",IF(F16510&lt;30.01,"27+ to 30","30+"))))))))))))</f>
        <v>0</v>
      </c>
      <c r="I16510" t="str">
        <f>IF(G16510&lt;&gt;H16510,"DIFF","")</f>
        <v/>
      </c>
    </row>
    <row r="16511" spans="1:9">
      <c r="A16511" t="s">
        <v>102</v>
      </c>
      <c r="B16511" t="s">
        <v>320</v>
      </c>
      <c r="C16511" s="1">
        <v>106956221</v>
      </c>
      <c r="D16511" s="1">
        <v>2</v>
      </c>
      <c r="E16511" s="1">
        <v>-9</v>
      </c>
      <c r="F16511" s="1">
        <v>11</v>
      </c>
      <c r="G16511" s="7" t="str">
        <f>IF(E16511&lt;0,"0-",IF(E16511=0,"0",IF(E16511&lt;3.01,"0+ to 3",IF(E16511&lt;6.01,"3+ to 6",IF(E16511&lt;9.01,"6+ to 9",IF(E16511&lt;12.01,"9+ to 12",IF(E16511&lt;15.01,"12+ to 15",IF(E16511&lt;18.01,"15+ to 18",IF(E16511&lt;21.01,"18+ to 21",IF(E16511&lt;24.01,"21+ to 24",IF(E16511&lt;27.01,"24+ to 27",IF(E16511&lt;30.01,"27+ to 30","30+"))))))))))))</f>
        <v>0-</v>
      </c>
      <c r="H16511" s="7" t="str">
        <f>IF(F16511&lt;0,"0-",IF(F16511=0,"0",IF(F16511&lt;3.01,"0+ to 3",IF(F16511&lt;6.01,"3+ to 6",IF(F16511&lt;9.01,"6+ to 9",IF(F16511&lt;12.01,"9+ to 12",IF(F16511&lt;15.01,"12+ to 15",IF(F16511&lt;18.01,"15+ to 18",IF(F16511&lt;21.01,"18+ to 21",IF(F16511&lt;24.01,"21+ to 24",IF(F16511&lt;27.01,"24+ to 27",IF(F16511&lt;30.01,"27+ to 30","30+"))))))))))))</f>
        <v>9+ to 12</v>
      </c>
      <c r="I16511" t="str">
        <f>IF(G16511&lt;&gt;H16511,"DIFF","")</f>
        <v>DIFF</v>
      </c>
    </row>
    <row r="16512" spans="1:9">
      <c r="A16512" t="s">
        <v>102</v>
      </c>
      <c r="B16512" t="s">
        <v>320</v>
      </c>
      <c r="C16512" s="1">
        <v>106956676</v>
      </c>
      <c r="D16512" s="1">
        <v>2</v>
      </c>
      <c r="E16512" s="1">
        <v>-12</v>
      </c>
      <c r="F16512" s="1">
        <v>22</v>
      </c>
      <c r="G16512" s="7" t="str">
        <f>IF(E16512&lt;0,"0-",IF(E16512=0,"0",IF(E16512&lt;3.01,"0+ to 3",IF(E16512&lt;6.01,"3+ to 6",IF(E16512&lt;9.01,"6+ to 9",IF(E16512&lt;12.01,"9+ to 12",IF(E16512&lt;15.01,"12+ to 15",IF(E16512&lt;18.01,"15+ to 18",IF(E16512&lt;21.01,"18+ to 21",IF(E16512&lt;24.01,"21+ to 24",IF(E16512&lt;27.01,"24+ to 27",IF(E16512&lt;30.01,"27+ to 30","30+"))))))))))))</f>
        <v>0-</v>
      </c>
      <c r="H16512" s="7" t="str">
        <f>IF(F16512&lt;0,"0-",IF(F16512=0,"0",IF(F16512&lt;3.01,"0+ to 3",IF(F16512&lt;6.01,"3+ to 6",IF(F16512&lt;9.01,"6+ to 9",IF(F16512&lt;12.01,"9+ to 12",IF(F16512&lt;15.01,"12+ to 15",IF(F16512&lt;18.01,"15+ to 18",IF(F16512&lt;21.01,"18+ to 21",IF(F16512&lt;24.01,"21+ to 24",IF(F16512&lt;27.01,"24+ to 27",IF(F16512&lt;30.01,"27+ to 30","30+"))))))))))))</f>
        <v>21+ to 24</v>
      </c>
      <c r="I16512" t="str">
        <f>IF(G16512&lt;&gt;H16512,"DIFF","")</f>
        <v>DIFF</v>
      </c>
    </row>
    <row r="16513" spans="1:9">
      <c r="A16513" t="s">
        <v>102</v>
      </c>
      <c r="B16513" t="s">
        <v>320</v>
      </c>
      <c r="C16513" s="1">
        <v>106959004</v>
      </c>
      <c r="D16513" s="1">
        <v>2</v>
      </c>
      <c r="E16513" s="1">
        <v>-3</v>
      </c>
      <c r="F16513" s="1">
        <v>6</v>
      </c>
      <c r="G16513" s="7" t="str">
        <f>IF(E16513&lt;0,"0-",IF(E16513=0,"0",IF(E16513&lt;3.01,"0+ to 3",IF(E16513&lt;6.01,"3+ to 6",IF(E16513&lt;9.01,"6+ to 9",IF(E16513&lt;12.01,"9+ to 12",IF(E16513&lt;15.01,"12+ to 15",IF(E16513&lt;18.01,"15+ to 18",IF(E16513&lt;21.01,"18+ to 21",IF(E16513&lt;24.01,"21+ to 24",IF(E16513&lt;27.01,"24+ to 27",IF(E16513&lt;30.01,"27+ to 30","30+"))))))))))))</f>
        <v>0-</v>
      </c>
      <c r="H16513" s="7" t="str">
        <f>IF(F16513&lt;0,"0-",IF(F16513=0,"0",IF(F16513&lt;3.01,"0+ to 3",IF(F16513&lt;6.01,"3+ to 6",IF(F16513&lt;9.01,"6+ to 9",IF(F16513&lt;12.01,"9+ to 12",IF(F16513&lt;15.01,"12+ to 15",IF(F16513&lt;18.01,"15+ to 18",IF(F16513&lt;21.01,"18+ to 21",IF(F16513&lt;24.01,"21+ to 24",IF(F16513&lt;27.01,"24+ to 27",IF(F16513&lt;30.01,"27+ to 30","30+"))))))))))))</f>
        <v>3+ to 6</v>
      </c>
      <c r="I16513" t="str">
        <f>IF(G16513&lt;&gt;H16513,"DIFF","")</f>
        <v>DIFF</v>
      </c>
    </row>
    <row r="16514" spans="1:9">
      <c r="A16514" t="s">
        <v>102</v>
      </c>
      <c r="B16514" t="s">
        <v>320</v>
      </c>
      <c r="C16514" s="1">
        <v>106959663</v>
      </c>
      <c r="D16514" s="1">
        <v>2</v>
      </c>
      <c r="E16514" s="1">
        <v>-14</v>
      </c>
      <c r="F16514" s="1">
        <v>25</v>
      </c>
      <c r="G16514" s="7" t="str">
        <f>IF(E16514&lt;0,"0-",IF(E16514=0,"0",IF(E16514&lt;3.01,"0+ to 3",IF(E16514&lt;6.01,"3+ to 6",IF(E16514&lt;9.01,"6+ to 9",IF(E16514&lt;12.01,"9+ to 12",IF(E16514&lt;15.01,"12+ to 15",IF(E16514&lt;18.01,"15+ to 18",IF(E16514&lt;21.01,"18+ to 21",IF(E16514&lt;24.01,"21+ to 24",IF(E16514&lt;27.01,"24+ to 27",IF(E16514&lt;30.01,"27+ to 30","30+"))))))))))))</f>
        <v>0-</v>
      </c>
      <c r="H16514" s="7" t="str">
        <f>IF(F16514&lt;0,"0-",IF(F16514=0,"0",IF(F16514&lt;3.01,"0+ to 3",IF(F16514&lt;6.01,"3+ to 6",IF(F16514&lt;9.01,"6+ to 9",IF(F16514&lt;12.01,"9+ to 12",IF(F16514&lt;15.01,"12+ to 15",IF(F16514&lt;18.01,"15+ to 18",IF(F16514&lt;21.01,"18+ to 21",IF(F16514&lt;24.01,"21+ to 24",IF(F16514&lt;27.01,"24+ to 27",IF(F16514&lt;30.01,"27+ to 30","30+"))))))))))))</f>
        <v>24+ to 27</v>
      </c>
      <c r="I16514" t="str">
        <f>IF(G16514&lt;&gt;H16514,"DIFF","")</f>
        <v>DIFF</v>
      </c>
    </row>
    <row r="16515" spans="1:9">
      <c r="A16515" t="s">
        <v>102</v>
      </c>
      <c r="B16515" t="s">
        <v>320</v>
      </c>
      <c r="C16515" s="1">
        <v>106962422</v>
      </c>
      <c r="D16515" s="1">
        <v>2</v>
      </c>
      <c r="E16515" s="1">
        <v>-4</v>
      </c>
      <c r="F16515" s="1">
        <v>7</v>
      </c>
      <c r="G16515" s="7" t="str">
        <f>IF(E16515&lt;0,"0-",IF(E16515=0,"0",IF(E16515&lt;3.01,"0+ to 3",IF(E16515&lt;6.01,"3+ to 6",IF(E16515&lt;9.01,"6+ to 9",IF(E16515&lt;12.01,"9+ to 12",IF(E16515&lt;15.01,"12+ to 15",IF(E16515&lt;18.01,"15+ to 18",IF(E16515&lt;21.01,"18+ to 21",IF(E16515&lt;24.01,"21+ to 24",IF(E16515&lt;27.01,"24+ to 27",IF(E16515&lt;30.01,"27+ to 30","30+"))))))))))))</f>
        <v>0-</v>
      </c>
      <c r="H16515" s="7" t="str">
        <f>IF(F16515&lt;0,"0-",IF(F16515=0,"0",IF(F16515&lt;3.01,"0+ to 3",IF(F16515&lt;6.01,"3+ to 6",IF(F16515&lt;9.01,"6+ to 9",IF(F16515&lt;12.01,"9+ to 12",IF(F16515&lt;15.01,"12+ to 15",IF(F16515&lt;18.01,"15+ to 18",IF(F16515&lt;21.01,"18+ to 21",IF(F16515&lt;24.01,"21+ to 24",IF(F16515&lt;27.01,"24+ to 27",IF(F16515&lt;30.01,"27+ to 30","30+"))))))))))))</f>
        <v>6+ to 9</v>
      </c>
      <c r="I16515" t="str">
        <f>IF(G16515&lt;&gt;H16515,"DIFF","")</f>
        <v>DIFF</v>
      </c>
    </row>
    <row r="16516" spans="1:9">
      <c r="A16516" t="s">
        <v>102</v>
      </c>
      <c r="B16516" t="s">
        <v>320</v>
      </c>
      <c r="C16516" s="1">
        <v>106963397</v>
      </c>
      <c r="D16516" s="1">
        <v>2</v>
      </c>
      <c r="E16516" s="1">
        <v>-2</v>
      </c>
      <c r="F16516" s="1">
        <v>14</v>
      </c>
      <c r="G16516" s="7" t="str">
        <f>IF(E16516&lt;0,"0-",IF(E16516=0,"0",IF(E16516&lt;3.01,"0+ to 3",IF(E16516&lt;6.01,"3+ to 6",IF(E16516&lt;9.01,"6+ to 9",IF(E16516&lt;12.01,"9+ to 12",IF(E16516&lt;15.01,"12+ to 15",IF(E16516&lt;18.01,"15+ to 18",IF(E16516&lt;21.01,"18+ to 21",IF(E16516&lt;24.01,"21+ to 24",IF(E16516&lt;27.01,"24+ to 27",IF(E16516&lt;30.01,"27+ to 30","30+"))))))))))))</f>
        <v>0-</v>
      </c>
      <c r="H16516" s="7" t="str">
        <f>IF(F16516&lt;0,"0-",IF(F16516=0,"0",IF(F16516&lt;3.01,"0+ to 3",IF(F16516&lt;6.01,"3+ to 6",IF(F16516&lt;9.01,"6+ to 9",IF(F16516&lt;12.01,"9+ to 12",IF(F16516&lt;15.01,"12+ to 15",IF(F16516&lt;18.01,"15+ to 18",IF(F16516&lt;21.01,"18+ to 21",IF(F16516&lt;24.01,"21+ to 24",IF(F16516&lt;27.01,"24+ to 27",IF(F16516&lt;30.01,"27+ to 30","30+"))))))))))))</f>
        <v>12+ to 15</v>
      </c>
      <c r="I16516" t="str">
        <f>IF(G16516&lt;&gt;H16516,"DIFF","")</f>
        <v>DIFF</v>
      </c>
    </row>
    <row r="16517" spans="1:9">
      <c r="A16517" t="s">
        <v>102</v>
      </c>
      <c r="B16517" t="s">
        <v>320</v>
      </c>
      <c r="C16517" s="1">
        <v>106963432</v>
      </c>
      <c r="D16517" s="1">
        <v>2</v>
      </c>
      <c r="E16517" s="1">
        <v>0</v>
      </c>
      <c r="F16517" s="1">
        <v>0</v>
      </c>
      <c r="G16517" s="7" t="str">
        <f>IF(E16517&lt;0,"0-",IF(E16517=0,"0",IF(E16517&lt;3.01,"0+ to 3",IF(E16517&lt;6.01,"3+ to 6",IF(E16517&lt;9.01,"6+ to 9",IF(E16517&lt;12.01,"9+ to 12",IF(E16517&lt;15.01,"12+ to 15",IF(E16517&lt;18.01,"15+ to 18",IF(E16517&lt;21.01,"18+ to 21",IF(E16517&lt;24.01,"21+ to 24",IF(E16517&lt;27.01,"24+ to 27",IF(E16517&lt;30.01,"27+ to 30","30+"))))))))))))</f>
        <v>0</v>
      </c>
      <c r="H16517" s="7" t="str">
        <f>IF(F16517&lt;0,"0-",IF(F16517=0,"0",IF(F16517&lt;3.01,"0+ to 3",IF(F16517&lt;6.01,"3+ to 6",IF(F16517&lt;9.01,"6+ to 9",IF(F16517&lt;12.01,"9+ to 12",IF(F16517&lt;15.01,"12+ to 15",IF(F16517&lt;18.01,"15+ to 18",IF(F16517&lt;21.01,"18+ to 21",IF(F16517&lt;24.01,"21+ to 24",IF(F16517&lt;27.01,"24+ to 27",IF(F16517&lt;30.01,"27+ to 30","30+"))))))))))))</f>
        <v>0</v>
      </c>
      <c r="I16517" t="str">
        <f>IF(G16517&lt;&gt;H16517,"DIFF","")</f>
        <v/>
      </c>
    </row>
    <row r="16518" spans="1:9">
      <c r="A16518" t="s">
        <v>102</v>
      </c>
      <c r="B16518" t="s">
        <v>320</v>
      </c>
      <c r="C16518" s="1">
        <v>106967001</v>
      </c>
      <c r="D16518" s="1">
        <v>2</v>
      </c>
      <c r="E16518" s="1">
        <v>-2</v>
      </c>
      <c r="F16518" s="1">
        <v>-2</v>
      </c>
      <c r="G16518" s="7" t="str">
        <f>IF(E16518&lt;0,"0-",IF(E16518=0,"0",IF(E16518&lt;3.01,"0+ to 3",IF(E16518&lt;6.01,"3+ to 6",IF(E16518&lt;9.01,"6+ to 9",IF(E16518&lt;12.01,"9+ to 12",IF(E16518&lt;15.01,"12+ to 15",IF(E16518&lt;18.01,"15+ to 18",IF(E16518&lt;21.01,"18+ to 21",IF(E16518&lt;24.01,"21+ to 24",IF(E16518&lt;27.01,"24+ to 27",IF(E16518&lt;30.01,"27+ to 30","30+"))))))))))))</f>
        <v>0-</v>
      </c>
      <c r="H16518" s="7" t="str">
        <f>IF(F16518&lt;0,"0-",IF(F16518=0,"0",IF(F16518&lt;3.01,"0+ to 3",IF(F16518&lt;6.01,"3+ to 6",IF(F16518&lt;9.01,"6+ to 9",IF(F16518&lt;12.01,"9+ to 12",IF(F16518&lt;15.01,"12+ to 15",IF(F16518&lt;18.01,"15+ to 18",IF(F16518&lt;21.01,"18+ to 21",IF(F16518&lt;24.01,"21+ to 24",IF(F16518&lt;27.01,"24+ to 27",IF(F16518&lt;30.01,"27+ to 30","30+"))))))))))))</f>
        <v>0-</v>
      </c>
      <c r="I16518" t="str">
        <f>IF(G16518&lt;&gt;H16518,"DIFF","")</f>
        <v/>
      </c>
    </row>
    <row r="16519" spans="1:9">
      <c r="A16519" t="s">
        <v>102</v>
      </c>
      <c r="B16519" t="s">
        <v>320</v>
      </c>
      <c r="C16519" s="1">
        <v>106971427</v>
      </c>
      <c r="D16519" s="1">
        <v>2</v>
      </c>
      <c r="E16519" s="1">
        <v>-7</v>
      </c>
      <c r="F16519" s="1">
        <v>19</v>
      </c>
      <c r="G16519" s="7" t="str">
        <f>IF(E16519&lt;0,"0-",IF(E16519=0,"0",IF(E16519&lt;3.01,"0+ to 3",IF(E16519&lt;6.01,"3+ to 6",IF(E16519&lt;9.01,"6+ to 9",IF(E16519&lt;12.01,"9+ to 12",IF(E16519&lt;15.01,"12+ to 15",IF(E16519&lt;18.01,"15+ to 18",IF(E16519&lt;21.01,"18+ to 21",IF(E16519&lt;24.01,"21+ to 24",IF(E16519&lt;27.01,"24+ to 27",IF(E16519&lt;30.01,"27+ to 30","30+"))))))))))))</f>
        <v>0-</v>
      </c>
      <c r="H16519" s="7" t="str">
        <f>IF(F16519&lt;0,"0-",IF(F16519=0,"0",IF(F16519&lt;3.01,"0+ to 3",IF(F16519&lt;6.01,"3+ to 6",IF(F16519&lt;9.01,"6+ to 9",IF(F16519&lt;12.01,"9+ to 12",IF(F16519&lt;15.01,"12+ to 15",IF(F16519&lt;18.01,"15+ to 18",IF(F16519&lt;21.01,"18+ to 21",IF(F16519&lt;24.01,"21+ to 24",IF(F16519&lt;27.01,"24+ to 27",IF(F16519&lt;30.01,"27+ to 30","30+"))))))))))))</f>
        <v>18+ to 21</v>
      </c>
      <c r="I16519" t="str">
        <f>IF(G16519&lt;&gt;H16519,"DIFF","")</f>
        <v>DIFF</v>
      </c>
    </row>
    <row r="16520" spans="1:9">
      <c r="A16520" t="s">
        <v>102</v>
      </c>
      <c r="B16520" t="s">
        <v>320</v>
      </c>
      <c r="C16520" s="1">
        <v>106971924</v>
      </c>
      <c r="D16520" s="1">
        <v>2</v>
      </c>
      <c r="E16520" s="1">
        <v>-11</v>
      </c>
      <c r="F16520" s="1">
        <v>-8</v>
      </c>
      <c r="G16520" s="7" t="str">
        <f>IF(E16520&lt;0,"0-",IF(E16520=0,"0",IF(E16520&lt;3.01,"0+ to 3",IF(E16520&lt;6.01,"3+ to 6",IF(E16520&lt;9.01,"6+ to 9",IF(E16520&lt;12.01,"9+ to 12",IF(E16520&lt;15.01,"12+ to 15",IF(E16520&lt;18.01,"15+ to 18",IF(E16520&lt;21.01,"18+ to 21",IF(E16520&lt;24.01,"21+ to 24",IF(E16520&lt;27.01,"24+ to 27",IF(E16520&lt;30.01,"27+ to 30","30+"))))))))))))</f>
        <v>0-</v>
      </c>
      <c r="H16520" s="7" t="str">
        <f>IF(F16520&lt;0,"0-",IF(F16520=0,"0",IF(F16520&lt;3.01,"0+ to 3",IF(F16520&lt;6.01,"3+ to 6",IF(F16520&lt;9.01,"6+ to 9",IF(F16520&lt;12.01,"9+ to 12",IF(F16520&lt;15.01,"12+ to 15",IF(F16520&lt;18.01,"15+ to 18",IF(F16520&lt;21.01,"18+ to 21",IF(F16520&lt;24.01,"21+ to 24",IF(F16520&lt;27.01,"24+ to 27",IF(F16520&lt;30.01,"27+ to 30","30+"))))))))))))</f>
        <v>0-</v>
      </c>
      <c r="I16520" t="str">
        <f>IF(G16520&lt;&gt;H16520,"DIFF","")</f>
        <v/>
      </c>
    </row>
    <row r="16521" spans="1:9">
      <c r="A16521" t="s">
        <v>102</v>
      </c>
      <c r="B16521" t="s">
        <v>320</v>
      </c>
      <c r="C16521" s="1">
        <v>106972197</v>
      </c>
      <c r="D16521" s="1">
        <v>2</v>
      </c>
      <c r="E16521" s="1">
        <v>-7</v>
      </c>
      <c r="F16521" s="1">
        <v>15</v>
      </c>
      <c r="G16521" s="7" t="str">
        <f>IF(E16521&lt;0,"0-",IF(E16521=0,"0",IF(E16521&lt;3.01,"0+ to 3",IF(E16521&lt;6.01,"3+ to 6",IF(E16521&lt;9.01,"6+ to 9",IF(E16521&lt;12.01,"9+ to 12",IF(E16521&lt;15.01,"12+ to 15",IF(E16521&lt;18.01,"15+ to 18",IF(E16521&lt;21.01,"18+ to 21",IF(E16521&lt;24.01,"21+ to 24",IF(E16521&lt;27.01,"24+ to 27",IF(E16521&lt;30.01,"27+ to 30","30+"))))))))))))</f>
        <v>0-</v>
      </c>
      <c r="H16521" s="7" t="str">
        <f>IF(F16521&lt;0,"0-",IF(F16521=0,"0",IF(F16521&lt;3.01,"0+ to 3",IF(F16521&lt;6.01,"3+ to 6",IF(F16521&lt;9.01,"6+ to 9",IF(F16521&lt;12.01,"9+ to 12",IF(F16521&lt;15.01,"12+ to 15",IF(F16521&lt;18.01,"15+ to 18",IF(F16521&lt;21.01,"18+ to 21",IF(F16521&lt;24.01,"21+ to 24",IF(F16521&lt;27.01,"24+ to 27",IF(F16521&lt;30.01,"27+ to 30","30+"))))))))))))</f>
        <v>12+ to 15</v>
      </c>
      <c r="I16521" t="str">
        <f>IF(G16521&lt;&gt;H16521,"DIFF","")</f>
        <v>DIFF</v>
      </c>
    </row>
    <row r="16522" spans="1:9">
      <c r="A16522" t="s">
        <v>102</v>
      </c>
      <c r="B16522" t="s">
        <v>320</v>
      </c>
      <c r="C16522" s="1">
        <v>106976801</v>
      </c>
      <c r="D16522" s="1">
        <v>2</v>
      </c>
      <c r="E16522" s="1">
        <v>-2</v>
      </c>
      <c r="F16522" s="1">
        <v>7</v>
      </c>
      <c r="G16522" s="7" t="str">
        <f>IF(E16522&lt;0,"0-",IF(E16522=0,"0",IF(E16522&lt;3.01,"0+ to 3",IF(E16522&lt;6.01,"3+ to 6",IF(E16522&lt;9.01,"6+ to 9",IF(E16522&lt;12.01,"9+ to 12",IF(E16522&lt;15.01,"12+ to 15",IF(E16522&lt;18.01,"15+ to 18",IF(E16522&lt;21.01,"18+ to 21",IF(E16522&lt;24.01,"21+ to 24",IF(E16522&lt;27.01,"24+ to 27",IF(E16522&lt;30.01,"27+ to 30","30+"))))))))))))</f>
        <v>0-</v>
      </c>
      <c r="H16522" s="7" t="str">
        <f>IF(F16522&lt;0,"0-",IF(F16522=0,"0",IF(F16522&lt;3.01,"0+ to 3",IF(F16522&lt;6.01,"3+ to 6",IF(F16522&lt;9.01,"6+ to 9",IF(F16522&lt;12.01,"9+ to 12",IF(F16522&lt;15.01,"12+ to 15",IF(F16522&lt;18.01,"15+ to 18",IF(F16522&lt;21.01,"18+ to 21",IF(F16522&lt;24.01,"21+ to 24",IF(F16522&lt;27.01,"24+ to 27",IF(F16522&lt;30.01,"27+ to 30","30+"))))))))))))</f>
        <v>6+ to 9</v>
      </c>
      <c r="I16522" t="str">
        <f>IF(G16522&lt;&gt;H16522,"DIFF","")</f>
        <v>DIFF</v>
      </c>
    </row>
    <row r="16523" spans="1:9">
      <c r="A16523" t="s">
        <v>102</v>
      </c>
      <c r="B16523" t="s">
        <v>319</v>
      </c>
      <c r="C16523" s="1">
        <v>107042208</v>
      </c>
      <c r="D16523" s="1">
        <v>2</v>
      </c>
      <c r="E16523" s="1">
        <v>-6</v>
      </c>
      <c r="F16523" s="1">
        <v>7</v>
      </c>
      <c r="G16523" s="7" t="str">
        <f>IF(E16523&lt;0,"0-",IF(E16523=0,"0",IF(E16523&lt;3.01,"0+ to 3",IF(E16523&lt;6.01,"3+ to 6",IF(E16523&lt;9.01,"6+ to 9",IF(E16523&lt;12.01,"9+ to 12",IF(E16523&lt;15.01,"12+ to 15",IF(E16523&lt;18.01,"15+ to 18",IF(E16523&lt;21.01,"18+ to 21",IF(E16523&lt;24.01,"21+ to 24",IF(E16523&lt;27.01,"24+ to 27",IF(E16523&lt;30.01,"27+ to 30","30+"))))))))))))</f>
        <v>0-</v>
      </c>
      <c r="H16523" s="7" t="str">
        <f>IF(F16523&lt;0,"0-",IF(F16523=0,"0",IF(F16523&lt;3.01,"0+ to 3",IF(F16523&lt;6.01,"3+ to 6",IF(F16523&lt;9.01,"6+ to 9",IF(F16523&lt;12.01,"9+ to 12",IF(F16523&lt;15.01,"12+ to 15",IF(F16523&lt;18.01,"15+ to 18",IF(F16523&lt;21.01,"18+ to 21",IF(F16523&lt;24.01,"21+ to 24",IF(F16523&lt;27.01,"24+ to 27",IF(F16523&lt;30.01,"27+ to 30","30+"))))))))))))</f>
        <v>6+ to 9</v>
      </c>
      <c r="I16523" t="str">
        <f>IF(G16523&lt;&gt;H16523,"DIFF","")</f>
        <v>DIFF</v>
      </c>
    </row>
    <row r="16524" spans="1:9">
      <c r="A16524" t="s">
        <v>102</v>
      </c>
      <c r="B16524" t="s">
        <v>319</v>
      </c>
      <c r="C16524" s="1">
        <v>107047726</v>
      </c>
      <c r="D16524" s="1">
        <v>3</v>
      </c>
      <c r="E16524" s="1">
        <v>-5</v>
      </c>
      <c r="F16524" s="1">
        <v>0</v>
      </c>
      <c r="G16524" s="7" t="str">
        <f>IF(E16524&lt;0,"0-",IF(E16524=0,"0",IF(E16524&lt;3.01,"0+ to 3",IF(E16524&lt;6.01,"3+ to 6",IF(E16524&lt;9.01,"6+ to 9",IF(E16524&lt;12.01,"9+ to 12",IF(E16524&lt;15.01,"12+ to 15",IF(E16524&lt;18.01,"15+ to 18",IF(E16524&lt;21.01,"18+ to 21",IF(E16524&lt;24.01,"21+ to 24",IF(E16524&lt;27.01,"24+ to 27",IF(E16524&lt;30.01,"27+ to 30","30+"))))))))))))</f>
        <v>0-</v>
      </c>
      <c r="H16524" s="7" t="str">
        <f>IF(F16524&lt;0,"0-",IF(F16524=0,"0",IF(F16524&lt;3.01,"0+ to 3",IF(F16524&lt;6.01,"3+ to 6",IF(F16524&lt;9.01,"6+ to 9",IF(F16524&lt;12.01,"9+ to 12",IF(F16524&lt;15.01,"12+ to 15",IF(F16524&lt;18.01,"15+ to 18",IF(F16524&lt;21.01,"18+ to 21",IF(F16524&lt;24.01,"21+ to 24",IF(F16524&lt;27.01,"24+ to 27",IF(F16524&lt;30.01,"27+ to 30","30+"))))))))))))</f>
        <v>0</v>
      </c>
      <c r="I16524" t="str">
        <f>IF(G16524&lt;&gt;H16524,"DIFF","")</f>
        <v>DIFF</v>
      </c>
    </row>
    <row r="16525" spans="1:9">
      <c r="A16525" t="s">
        <v>102</v>
      </c>
      <c r="B16525" t="s">
        <v>319</v>
      </c>
      <c r="C16525" s="1">
        <v>107047775</v>
      </c>
      <c r="D16525" s="1">
        <v>2</v>
      </c>
      <c r="E16525" s="1">
        <v>0</v>
      </c>
      <c r="F16525" s="1">
        <v>0</v>
      </c>
      <c r="G16525" s="7" t="str">
        <f>IF(E16525&lt;0,"0-",IF(E16525=0,"0",IF(E16525&lt;3.01,"0+ to 3",IF(E16525&lt;6.01,"3+ to 6",IF(E16525&lt;9.01,"6+ to 9",IF(E16525&lt;12.01,"9+ to 12",IF(E16525&lt;15.01,"12+ to 15",IF(E16525&lt;18.01,"15+ to 18",IF(E16525&lt;21.01,"18+ to 21",IF(E16525&lt;24.01,"21+ to 24",IF(E16525&lt;27.01,"24+ to 27",IF(E16525&lt;30.01,"27+ to 30","30+"))))))))))))</f>
        <v>0</v>
      </c>
      <c r="H16525" s="7" t="str">
        <f>IF(F16525&lt;0,"0-",IF(F16525=0,"0",IF(F16525&lt;3.01,"0+ to 3",IF(F16525&lt;6.01,"3+ to 6",IF(F16525&lt;9.01,"6+ to 9",IF(F16525&lt;12.01,"9+ to 12",IF(F16525&lt;15.01,"12+ to 15",IF(F16525&lt;18.01,"15+ to 18",IF(F16525&lt;21.01,"18+ to 21",IF(F16525&lt;24.01,"21+ to 24",IF(F16525&lt;27.01,"24+ to 27",IF(F16525&lt;30.01,"27+ to 30","30+"))))))))))))</f>
        <v>0</v>
      </c>
      <c r="I16525" t="str">
        <f>IF(G16525&lt;&gt;H16525,"DIFF","")</f>
        <v/>
      </c>
    </row>
    <row r="16526" spans="1:9">
      <c r="A16526" t="s">
        <v>102</v>
      </c>
      <c r="B16526" t="s">
        <v>319</v>
      </c>
      <c r="C16526" s="1">
        <v>107051109</v>
      </c>
      <c r="D16526" s="1">
        <v>2</v>
      </c>
      <c r="E16526" s="1">
        <v>-4</v>
      </c>
      <c r="F16526" s="1">
        <v>5</v>
      </c>
      <c r="G16526" s="7" t="str">
        <f>IF(E16526&lt;0,"0-",IF(E16526=0,"0",IF(E16526&lt;3.01,"0+ to 3",IF(E16526&lt;6.01,"3+ to 6",IF(E16526&lt;9.01,"6+ to 9",IF(E16526&lt;12.01,"9+ to 12",IF(E16526&lt;15.01,"12+ to 15",IF(E16526&lt;18.01,"15+ to 18",IF(E16526&lt;21.01,"18+ to 21",IF(E16526&lt;24.01,"21+ to 24",IF(E16526&lt;27.01,"24+ to 27",IF(E16526&lt;30.01,"27+ to 30","30+"))))))))))))</f>
        <v>0-</v>
      </c>
      <c r="H16526" s="7" t="str">
        <f>IF(F16526&lt;0,"0-",IF(F16526=0,"0",IF(F16526&lt;3.01,"0+ to 3",IF(F16526&lt;6.01,"3+ to 6",IF(F16526&lt;9.01,"6+ to 9",IF(F16526&lt;12.01,"9+ to 12",IF(F16526&lt;15.01,"12+ to 15",IF(F16526&lt;18.01,"15+ to 18",IF(F16526&lt;21.01,"18+ to 21",IF(F16526&lt;24.01,"21+ to 24",IF(F16526&lt;27.01,"24+ to 27",IF(F16526&lt;30.01,"27+ to 30","30+"))))))))))))</f>
        <v>3+ to 6</v>
      </c>
      <c r="I16526" t="str">
        <f>IF(G16526&lt;&gt;H16526,"DIFF","")</f>
        <v>DIFF</v>
      </c>
    </row>
    <row r="16527" spans="1:9">
      <c r="A16527" t="s">
        <v>102</v>
      </c>
      <c r="B16527" t="s">
        <v>318</v>
      </c>
      <c r="C16527" s="1">
        <v>107077476</v>
      </c>
      <c r="D16527" s="1">
        <v>2</v>
      </c>
      <c r="E16527" s="1">
        <v>-4</v>
      </c>
      <c r="F16527" s="1">
        <v>-4</v>
      </c>
      <c r="G16527" s="7" t="str">
        <f>IF(E16527&lt;0,"0-",IF(E16527=0,"0",IF(E16527&lt;3.01,"0+ to 3",IF(E16527&lt;6.01,"3+ to 6",IF(E16527&lt;9.01,"6+ to 9",IF(E16527&lt;12.01,"9+ to 12",IF(E16527&lt;15.01,"12+ to 15",IF(E16527&lt;18.01,"15+ to 18",IF(E16527&lt;21.01,"18+ to 21",IF(E16527&lt;24.01,"21+ to 24",IF(E16527&lt;27.01,"24+ to 27",IF(E16527&lt;30.01,"27+ to 30","30+"))))))))))))</f>
        <v>0-</v>
      </c>
      <c r="H16527" s="7" t="str">
        <f>IF(F16527&lt;0,"0-",IF(F16527=0,"0",IF(F16527&lt;3.01,"0+ to 3",IF(F16527&lt;6.01,"3+ to 6",IF(F16527&lt;9.01,"6+ to 9",IF(F16527&lt;12.01,"9+ to 12",IF(F16527&lt;15.01,"12+ to 15",IF(F16527&lt;18.01,"15+ to 18",IF(F16527&lt;21.01,"18+ to 21",IF(F16527&lt;24.01,"21+ to 24",IF(F16527&lt;27.01,"24+ to 27",IF(F16527&lt;30.01,"27+ to 30","30+"))))))))))))</f>
        <v>0-</v>
      </c>
      <c r="I16527" t="str">
        <f>IF(G16527&lt;&gt;H16527,"DIFF","")</f>
        <v/>
      </c>
    </row>
    <row r="16528" spans="1:9">
      <c r="A16528" t="s">
        <v>102</v>
      </c>
      <c r="B16528" t="s">
        <v>318</v>
      </c>
      <c r="C16528" s="1">
        <v>107081020</v>
      </c>
      <c r="D16528" s="1">
        <v>2</v>
      </c>
      <c r="E16528" s="1">
        <v>-3</v>
      </c>
      <c r="F16528" s="1">
        <v>-2</v>
      </c>
      <c r="G16528" s="7" t="str">
        <f>IF(E16528&lt;0,"0-",IF(E16528=0,"0",IF(E16528&lt;3.01,"0+ to 3",IF(E16528&lt;6.01,"3+ to 6",IF(E16528&lt;9.01,"6+ to 9",IF(E16528&lt;12.01,"9+ to 12",IF(E16528&lt;15.01,"12+ to 15",IF(E16528&lt;18.01,"15+ to 18",IF(E16528&lt;21.01,"18+ to 21",IF(E16528&lt;24.01,"21+ to 24",IF(E16528&lt;27.01,"24+ to 27",IF(E16528&lt;30.01,"27+ to 30","30+"))))))))))))</f>
        <v>0-</v>
      </c>
      <c r="H16528" s="7" t="str">
        <f>IF(F16528&lt;0,"0-",IF(F16528=0,"0",IF(F16528&lt;3.01,"0+ to 3",IF(F16528&lt;6.01,"3+ to 6",IF(F16528&lt;9.01,"6+ to 9",IF(F16528&lt;12.01,"9+ to 12",IF(F16528&lt;15.01,"12+ to 15",IF(F16528&lt;18.01,"15+ to 18",IF(F16528&lt;21.01,"18+ to 21",IF(F16528&lt;24.01,"21+ to 24",IF(F16528&lt;27.01,"24+ to 27",IF(F16528&lt;30.01,"27+ to 30","30+"))))))))))))</f>
        <v>0-</v>
      </c>
      <c r="I16528" t="str">
        <f>IF(G16528&lt;&gt;H16528,"DIFF","")</f>
        <v/>
      </c>
    </row>
    <row r="16529" spans="1:9">
      <c r="A16529" t="s">
        <v>102</v>
      </c>
      <c r="B16529" t="s">
        <v>318</v>
      </c>
      <c r="C16529" s="1">
        <v>107081654</v>
      </c>
      <c r="D16529" s="1">
        <v>2</v>
      </c>
      <c r="E16529" s="1">
        <v>-4</v>
      </c>
      <c r="F16529" s="1">
        <v>8</v>
      </c>
      <c r="G16529" s="7" t="str">
        <f>IF(E16529&lt;0,"0-",IF(E16529=0,"0",IF(E16529&lt;3.01,"0+ to 3",IF(E16529&lt;6.01,"3+ to 6",IF(E16529&lt;9.01,"6+ to 9",IF(E16529&lt;12.01,"9+ to 12",IF(E16529&lt;15.01,"12+ to 15",IF(E16529&lt;18.01,"15+ to 18",IF(E16529&lt;21.01,"18+ to 21",IF(E16529&lt;24.01,"21+ to 24",IF(E16529&lt;27.01,"24+ to 27",IF(E16529&lt;30.01,"27+ to 30","30+"))))))))))))</f>
        <v>0-</v>
      </c>
      <c r="H16529" s="7" t="str">
        <f>IF(F16529&lt;0,"0-",IF(F16529=0,"0",IF(F16529&lt;3.01,"0+ to 3",IF(F16529&lt;6.01,"3+ to 6",IF(F16529&lt;9.01,"6+ to 9",IF(F16529&lt;12.01,"9+ to 12",IF(F16529&lt;15.01,"12+ to 15",IF(F16529&lt;18.01,"15+ to 18",IF(F16529&lt;21.01,"18+ to 21",IF(F16529&lt;24.01,"21+ to 24",IF(F16529&lt;27.01,"24+ to 27",IF(F16529&lt;30.01,"27+ to 30","30+"))))))))))))</f>
        <v>6+ to 9</v>
      </c>
      <c r="I16529" t="str">
        <f>IF(G16529&lt;&gt;H16529,"DIFF","")</f>
        <v>DIFF</v>
      </c>
    </row>
    <row r="16530" spans="1:9">
      <c r="A16530" t="s">
        <v>102</v>
      </c>
      <c r="B16530" t="s">
        <v>318</v>
      </c>
      <c r="C16530" s="1">
        <v>107102204</v>
      </c>
      <c r="D16530" s="1">
        <v>2</v>
      </c>
      <c r="E16530" s="1">
        <v>-1</v>
      </c>
      <c r="F16530" s="1">
        <v>-1</v>
      </c>
      <c r="G16530" s="7" t="str">
        <f>IF(E16530&lt;0,"0-",IF(E16530=0,"0",IF(E16530&lt;3.01,"0+ to 3",IF(E16530&lt;6.01,"3+ to 6",IF(E16530&lt;9.01,"6+ to 9",IF(E16530&lt;12.01,"9+ to 12",IF(E16530&lt;15.01,"12+ to 15",IF(E16530&lt;18.01,"15+ to 18",IF(E16530&lt;21.01,"18+ to 21",IF(E16530&lt;24.01,"21+ to 24",IF(E16530&lt;27.01,"24+ to 27",IF(E16530&lt;30.01,"27+ to 30","30+"))))))))))))</f>
        <v>0-</v>
      </c>
      <c r="H16530" s="7" t="str">
        <f>IF(F16530&lt;0,"0-",IF(F16530=0,"0",IF(F16530&lt;3.01,"0+ to 3",IF(F16530&lt;6.01,"3+ to 6",IF(F16530&lt;9.01,"6+ to 9",IF(F16530&lt;12.01,"9+ to 12",IF(F16530&lt;15.01,"12+ to 15",IF(F16530&lt;18.01,"15+ to 18",IF(F16530&lt;21.01,"18+ to 21",IF(F16530&lt;24.01,"21+ to 24",IF(F16530&lt;27.01,"24+ to 27",IF(F16530&lt;30.01,"27+ to 30","30+"))))))))))))</f>
        <v>0-</v>
      </c>
      <c r="I16530" t="str">
        <f>IF(G16530&lt;&gt;H16530,"DIFF","")</f>
        <v/>
      </c>
    </row>
    <row r="16531" spans="1:9">
      <c r="A16531" t="s">
        <v>102</v>
      </c>
      <c r="B16531" t="s">
        <v>317</v>
      </c>
      <c r="C16531" s="1">
        <v>107133689</v>
      </c>
      <c r="D16531" s="1">
        <v>2</v>
      </c>
      <c r="E16531" s="1">
        <v>-8</v>
      </c>
      <c r="F16531" s="1">
        <v>14</v>
      </c>
      <c r="G16531" s="7" t="str">
        <f>IF(E16531&lt;0,"0-",IF(E16531=0,"0",IF(E16531&lt;3.01,"0+ to 3",IF(E16531&lt;6.01,"3+ to 6",IF(E16531&lt;9.01,"6+ to 9",IF(E16531&lt;12.01,"9+ to 12",IF(E16531&lt;15.01,"12+ to 15",IF(E16531&lt;18.01,"15+ to 18",IF(E16531&lt;21.01,"18+ to 21",IF(E16531&lt;24.01,"21+ to 24",IF(E16531&lt;27.01,"24+ to 27",IF(E16531&lt;30.01,"27+ to 30","30+"))))))))))))</f>
        <v>0-</v>
      </c>
      <c r="H16531" s="7" t="str">
        <f>IF(F16531&lt;0,"0-",IF(F16531=0,"0",IF(F16531&lt;3.01,"0+ to 3",IF(F16531&lt;6.01,"3+ to 6",IF(F16531&lt;9.01,"6+ to 9",IF(F16531&lt;12.01,"9+ to 12",IF(F16531&lt;15.01,"12+ to 15",IF(F16531&lt;18.01,"15+ to 18",IF(F16531&lt;21.01,"18+ to 21",IF(F16531&lt;24.01,"21+ to 24",IF(F16531&lt;27.01,"24+ to 27",IF(F16531&lt;30.01,"27+ to 30","30+"))))))))))))</f>
        <v>12+ to 15</v>
      </c>
      <c r="I16531" t="str">
        <f>IF(G16531&lt;&gt;H16531,"DIFF","")</f>
        <v>DIFF</v>
      </c>
    </row>
    <row r="16532" spans="1:9">
      <c r="A16532" t="s">
        <v>103</v>
      </c>
      <c r="B16532" t="s">
        <v>317</v>
      </c>
      <c r="C16532" s="1">
        <v>107135757</v>
      </c>
      <c r="D16532" s="1">
        <v>3</v>
      </c>
      <c r="E16532" s="1">
        <v>-20</v>
      </c>
      <c r="F16532" s="1">
        <v>-18</v>
      </c>
      <c r="G16532" s="7" t="str">
        <f>IF(E16532&lt;0,"0-",IF(E16532=0,"0",IF(E16532&lt;3.01,"0+ to 3",IF(E16532&lt;6.01,"3+ to 6",IF(E16532&lt;9.01,"6+ to 9",IF(E16532&lt;12.01,"9+ to 12",IF(E16532&lt;15.01,"12+ to 15",IF(E16532&lt;18.01,"15+ to 18",IF(E16532&lt;21.01,"18+ to 21",IF(E16532&lt;24.01,"21+ to 24",IF(E16532&lt;27.01,"24+ to 27",IF(E16532&lt;30.01,"27+ to 30","30+"))))))))))))</f>
        <v>0-</v>
      </c>
      <c r="H16532" s="7" t="str">
        <f>IF(F16532&lt;0,"0-",IF(F16532=0,"0",IF(F16532&lt;3.01,"0+ to 3",IF(F16532&lt;6.01,"3+ to 6",IF(F16532&lt;9.01,"6+ to 9",IF(F16532&lt;12.01,"9+ to 12",IF(F16532&lt;15.01,"12+ to 15",IF(F16532&lt;18.01,"15+ to 18",IF(F16532&lt;21.01,"18+ to 21",IF(F16532&lt;24.01,"21+ to 24",IF(F16532&lt;27.01,"24+ to 27",IF(F16532&lt;30.01,"27+ to 30","30+"))))))))))))</f>
        <v>0-</v>
      </c>
      <c r="I16532" t="str">
        <f>IF(G16532&lt;&gt;H16532,"DIFF","")</f>
        <v/>
      </c>
    </row>
    <row r="16533" spans="1:9">
      <c r="A16533" t="s">
        <v>102</v>
      </c>
      <c r="B16533" t="s">
        <v>317</v>
      </c>
      <c r="C16533" s="1">
        <v>107137178</v>
      </c>
      <c r="D16533" s="1">
        <v>2</v>
      </c>
      <c r="E16533" s="1">
        <v>-11</v>
      </c>
      <c r="F16533" s="1">
        <v>24</v>
      </c>
      <c r="G16533" s="7" t="str">
        <f>IF(E16533&lt;0,"0-",IF(E16533=0,"0",IF(E16533&lt;3.01,"0+ to 3",IF(E16533&lt;6.01,"3+ to 6",IF(E16533&lt;9.01,"6+ to 9",IF(E16533&lt;12.01,"9+ to 12",IF(E16533&lt;15.01,"12+ to 15",IF(E16533&lt;18.01,"15+ to 18",IF(E16533&lt;21.01,"18+ to 21",IF(E16533&lt;24.01,"21+ to 24",IF(E16533&lt;27.01,"24+ to 27",IF(E16533&lt;30.01,"27+ to 30","30+"))))))))))))</f>
        <v>0-</v>
      </c>
      <c r="H16533" s="7" t="str">
        <f>IF(F16533&lt;0,"0-",IF(F16533=0,"0",IF(F16533&lt;3.01,"0+ to 3",IF(F16533&lt;6.01,"3+ to 6",IF(F16533&lt;9.01,"6+ to 9",IF(F16533&lt;12.01,"9+ to 12",IF(F16533&lt;15.01,"12+ to 15",IF(F16533&lt;18.01,"15+ to 18",IF(F16533&lt;21.01,"18+ to 21",IF(F16533&lt;24.01,"21+ to 24",IF(F16533&lt;27.01,"24+ to 27",IF(F16533&lt;30.01,"27+ to 30","30+"))))))))))))</f>
        <v>21+ to 24</v>
      </c>
      <c r="I16533" t="str">
        <f>IF(G16533&lt;&gt;H16533,"DIFF","")</f>
        <v>DIFF</v>
      </c>
    </row>
    <row r="16534" spans="1:9">
      <c r="A16534" t="s">
        <v>102</v>
      </c>
      <c r="B16534" t="s">
        <v>317</v>
      </c>
      <c r="C16534" s="1">
        <v>107141034</v>
      </c>
      <c r="D16534" s="1">
        <v>3</v>
      </c>
      <c r="E16534" s="1">
        <v>-6</v>
      </c>
      <c r="F16534" s="1">
        <v>8</v>
      </c>
      <c r="G16534" s="7" t="str">
        <f>IF(E16534&lt;0,"0-",IF(E16534=0,"0",IF(E16534&lt;3.01,"0+ to 3",IF(E16534&lt;6.01,"3+ to 6",IF(E16534&lt;9.01,"6+ to 9",IF(E16534&lt;12.01,"9+ to 12",IF(E16534&lt;15.01,"12+ to 15",IF(E16534&lt;18.01,"15+ to 18",IF(E16534&lt;21.01,"18+ to 21",IF(E16534&lt;24.01,"21+ to 24",IF(E16534&lt;27.01,"24+ to 27",IF(E16534&lt;30.01,"27+ to 30","30+"))))))))))))</f>
        <v>0-</v>
      </c>
      <c r="H16534" s="7" t="str">
        <f>IF(F16534&lt;0,"0-",IF(F16534=0,"0",IF(F16534&lt;3.01,"0+ to 3",IF(F16534&lt;6.01,"3+ to 6",IF(F16534&lt;9.01,"6+ to 9",IF(F16534&lt;12.01,"9+ to 12",IF(F16534&lt;15.01,"12+ to 15",IF(F16534&lt;18.01,"15+ to 18",IF(F16534&lt;21.01,"18+ to 21",IF(F16534&lt;24.01,"21+ to 24",IF(F16534&lt;27.01,"24+ to 27",IF(F16534&lt;30.01,"27+ to 30","30+"))))))))))))</f>
        <v>6+ to 9</v>
      </c>
      <c r="I16534" t="str">
        <f>IF(G16534&lt;&gt;H16534,"DIFF","")</f>
        <v>DIFF</v>
      </c>
    </row>
    <row r="16535" spans="1:9">
      <c r="A16535" t="s">
        <v>102</v>
      </c>
      <c r="B16535" t="s">
        <v>317</v>
      </c>
      <c r="C16535" s="1">
        <v>107141702</v>
      </c>
      <c r="D16535" s="1">
        <v>2</v>
      </c>
      <c r="E16535" s="1">
        <v>-5</v>
      </c>
      <c r="F16535" s="1">
        <v>9</v>
      </c>
      <c r="G16535" s="7" t="str">
        <f>IF(E16535&lt;0,"0-",IF(E16535=0,"0",IF(E16535&lt;3.01,"0+ to 3",IF(E16535&lt;6.01,"3+ to 6",IF(E16535&lt;9.01,"6+ to 9",IF(E16535&lt;12.01,"9+ to 12",IF(E16535&lt;15.01,"12+ to 15",IF(E16535&lt;18.01,"15+ to 18",IF(E16535&lt;21.01,"18+ to 21",IF(E16535&lt;24.01,"21+ to 24",IF(E16535&lt;27.01,"24+ to 27",IF(E16535&lt;30.01,"27+ to 30","30+"))))))))))))</f>
        <v>0-</v>
      </c>
      <c r="H16535" s="7" t="str">
        <f>IF(F16535&lt;0,"0-",IF(F16535=0,"0",IF(F16535&lt;3.01,"0+ to 3",IF(F16535&lt;6.01,"3+ to 6",IF(F16535&lt;9.01,"6+ to 9",IF(F16535&lt;12.01,"9+ to 12",IF(F16535&lt;15.01,"12+ to 15",IF(F16535&lt;18.01,"15+ to 18",IF(F16535&lt;21.01,"18+ to 21",IF(F16535&lt;24.01,"21+ to 24",IF(F16535&lt;27.01,"24+ to 27",IF(F16535&lt;30.01,"27+ to 30","30+"))))))))))))</f>
        <v>6+ to 9</v>
      </c>
      <c r="I16535" t="str">
        <f>IF(G16535&lt;&gt;H16535,"DIFF","")</f>
        <v>DIFF</v>
      </c>
    </row>
    <row r="16536" spans="1:9">
      <c r="A16536" t="s">
        <v>102</v>
      </c>
      <c r="B16536" t="s">
        <v>317</v>
      </c>
      <c r="C16536" s="1">
        <v>107142172</v>
      </c>
      <c r="D16536" s="1">
        <v>2</v>
      </c>
      <c r="E16536" s="1">
        <v>0</v>
      </c>
      <c r="F16536" s="1">
        <v>0</v>
      </c>
      <c r="G16536" s="7" t="str">
        <f>IF(E16536&lt;0,"0-",IF(E16536=0,"0",IF(E16536&lt;3.01,"0+ to 3",IF(E16536&lt;6.01,"3+ to 6",IF(E16536&lt;9.01,"6+ to 9",IF(E16536&lt;12.01,"9+ to 12",IF(E16536&lt;15.01,"12+ to 15",IF(E16536&lt;18.01,"15+ to 18",IF(E16536&lt;21.01,"18+ to 21",IF(E16536&lt;24.01,"21+ to 24",IF(E16536&lt;27.01,"24+ to 27",IF(E16536&lt;30.01,"27+ to 30","30+"))))))))))))</f>
        <v>0</v>
      </c>
      <c r="H16536" s="7" t="str">
        <f>IF(F16536&lt;0,"0-",IF(F16536=0,"0",IF(F16536&lt;3.01,"0+ to 3",IF(F16536&lt;6.01,"3+ to 6",IF(F16536&lt;9.01,"6+ to 9",IF(F16536&lt;12.01,"9+ to 12",IF(F16536&lt;15.01,"12+ to 15",IF(F16536&lt;18.01,"15+ to 18",IF(F16536&lt;21.01,"18+ to 21",IF(F16536&lt;24.01,"21+ to 24",IF(F16536&lt;27.01,"24+ to 27",IF(F16536&lt;30.01,"27+ to 30","30+"))))))))))))</f>
        <v>0</v>
      </c>
      <c r="I16536" t="str">
        <f>IF(G16536&lt;&gt;H16536,"DIFF","")</f>
        <v/>
      </c>
    </row>
    <row r="16537" spans="1:9">
      <c r="A16537" t="s">
        <v>102</v>
      </c>
      <c r="B16537" t="s">
        <v>316</v>
      </c>
      <c r="C16537" s="1">
        <v>107167079</v>
      </c>
      <c r="D16537" s="1">
        <v>2</v>
      </c>
      <c r="E16537" s="1">
        <v>0</v>
      </c>
      <c r="F16537" s="1">
        <v>4</v>
      </c>
      <c r="G16537" s="7" t="str">
        <f>IF(E16537&lt;0,"0-",IF(E16537=0,"0",IF(E16537&lt;3.01,"0+ to 3",IF(E16537&lt;6.01,"3+ to 6",IF(E16537&lt;9.01,"6+ to 9",IF(E16537&lt;12.01,"9+ to 12",IF(E16537&lt;15.01,"12+ to 15",IF(E16537&lt;18.01,"15+ to 18",IF(E16537&lt;21.01,"18+ to 21",IF(E16537&lt;24.01,"21+ to 24",IF(E16537&lt;27.01,"24+ to 27",IF(E16537&lt;30.01,"27+ to 30","30+"))))))))))))</f>
        <v>0</v>
      </c>
      <c r="H16537" s="7" t="str">
        <f>IF(F16537&lt;0,"0-",IF(F16537=0,"0",IF(F16537&lt;3.01,"0+ to 3",IF(F16537&lt;6.01,"3+ to 6",IF(F16537&lt;9.01,"6+ to 9",IF(F16537&lt;12.01,"9+ to 12",IF(F16537&lt;15.01,"12+ to 15",IF(F16537&lt;18.01,"15+ to 18",IF(F16537&lt;21.01,"18+ to 21",IF(F16537&lt;24.01,"21+ to 24",IF(F16537&lt;27.01,"24+ to 27",IF(F16537&lt;30.01,"27+ to 30","30+"))))))))))))</f>
        <v>3+ to 6</v>
      </c>
      <c r="I16537" t="str">
        <f>IF(G16537&lt;&gt;H16537,"DIFF","")</f>
        <v>DIFF</v>
      </c>
    </row>
    <row r="16538" spans="1:9">
      <c r="A16538" t="s">
        <v>102</v>
      </c>
      <c r="B16538" t="s">
        <v>315</v>
      </c>
      <c r="C16538" s="1">
        <v>107225967</v>
      </c>
      <c r="D16538" s="1">
        <v>3</v>
      </c>
      <c r="E16538" s="1">
        <v>0</v>
      </c>
      <c r="F16538" s="1">
        <v>0</v>
      </c>
      <c r="G16538" s="7" t="str">
        <f>IF(E16538&lt;0,"0-",IF(E16538=0,"0",IF(E16538&lt;3.01,"0+ to 3",IF(E16538&lt;6.01,"3+ to 6",IF(E16538&lt;9.01,"6+ to 9",IF(E16538&lt;12.01,"9+ to 12",IF(E16538&lt;15.01,"12+ to 15",IF(E16538&lt;18.01,"15+ to 18",IF(E16538&lt;21.01,"18+ to 21",IF(E16538&lt;24.01,"21+ to 24",IF(E16538&lt;27.01,"24+ to 27",IF(E16538&lt;30.01,"27+ to 30","30+"))))))))))))</f>
        <v>0</v>
      </c>
      <c r="H16538" s="7" t="str">
        <f>IF(F16538&lt;0,"0-",IF(F16538=0,"0",IF(F16538&lt;3.01,"0+ to 3",IF(F16538&lt;6.01,"3+ to 6",IF(F16538&lt;9.01,"6+ to 9",IF(F16538&lt;12.01,"9+ to 12",IF(F16538&lt;15.01,"12+ to 15",IF(F16538&lt;18.01,"15+ to 18",IF(F16538&lt;21.01,"18+ to 21",IF(F16538&lt;24.01,"21+ to 24",IF(F16538&lt;27.01,"24+ to 27",IF(F16538&lt;30.01,"27+ to 30","30+"))))))))))))</f>
        <v>0</v>
      </c>
      <c r="I16538" t="str">
        <f>IF(G16538&lt;&gt;H16538,"DIFF","")</f>
        <v/>
      </c>
    </row>
    <row r="16539" spans="1:9">
      <c r="A16539" t="s">
        <v>102</v>
      </c>
      <c r="B16539" t="s">
        <v>314</v>
      </c>
      <c r="C16539" s="1">
        <v>107228265</v>
      </c>
      <c r="D16539" s="1">
        <v>2</v>
      </c>
      <c r="E16539" s="1">
        <v>-28</v>
      </c>
      <c r="F16539" s="1">
        <v>-27</v>
      </c>
      <c r="G16539" s="7" t="str">
        <f>IF(E16539&lt;0,"0-",IF(E16539=0,"0",IF(E16539&lt;3.01,"0+ to 3",IF(E16539&lt;6.01,"3+ to 6",IF(E16539&lt;9.01,"6+ to 9",IF(E16539&lt;12.01,"9+ to 12",IF(E16539&lt;15.01,"12+ to 15",IF(E16539&lt;18.01,"15+ to 18",IF(E16539&lt;21.01,"18+ to 21",IF(E16539&lt;24.01,"21+ to 24",IF(E16539&lt;27.01,"24+ to 27",IF(E16539&lt;30.01,"27+ to 30","30+"))))))))))))</f>
        <v>0-</v>
      </c>
      <c r="H16539" s="7" t="str">
        <f>IF(F16539&lt;0,"0-",IF(F16539=0,"0",IF(F16539&lt;3.01,"0+ to 3",IF(F16539&lt;6.01,"3+ to 6",IF(F16539&lt;9.01,"6+ to 9",IF(F16539&lt;12.01,"9+ to 12",IF(F16539&lt;15.01,"12+ to 15",IF(F16539&lt;18.01,"15+ to 18",IF(F16539&lt;21.01,"18+ to 21",IF(F16539&lt;24.01,"21+ to 24",IF(F16539&lt;27.01,"24+ to 27",IF(F16539&lt;30.01,"27+ to 30","30+"))))))))))))</f>
        <v>0-</v>
      </c>
      <c r="I16539" t="str">
        <f>IF(G16539&lt;&gt;H16539,"DIFF","")</f>
        <v/>
      </c>
    </row>
    <row r="16540" spans="1:9">
      <c r="A16540" t="s">
        <v>102</v>
      </c>
      <c r="B16540" t="s">
        <v>314</v>
      </c>
      <c r="C16540" s="1">
        <v>107270680</v>
      </c>
      <c r="D16540" s="1">
        <v>3</v>
      </c>
      <c r="E16540" s="1">
        <v>-8</v>
      </c>
      <c r="F16540" s="1">
        <v>9</v>
      </c>
      <c r="G16540" s="7" t="str">
        <f>IF(E16540&lt;0,"0-",IF(E16540=0,"0",IF(E16540&lt;3.01,"0+ to 3",IF(E16540&lt;6.01,"3+ to 6",IF(E16540&lt;9.01,"6+ to 9",IF(E16540&lt;12.01,"9+ to 12",IF(E16540&lt;15.01,"12+ to 15",IF(E16540&lt;18.01,"15+ to 18",IF(E16540&lt;21.01,"18+ to 21",IF(E16540&lt;24.01,"21+ to 24",IF(E16540&lt;27.01,"24+ to 27",IF(E16540&lt;30.01,"27+ to 30","30+"))))))))))))</f>
        <v>0-</v>
      </c>
      <c r="H16540" s="7" t="str">
        <f>IF(F16540&lt;0,"0-",IF(F16540=0,"0",IF(F16540&lt;3.01,"0+ to 3",IF(F16540&lt;6.01,"3+ to 6",IF(F16540&lt;9.01,"6+ to 9",IF(F16540&lt;12.01,"9+ to 12",IF(F16540&lt;15.01,"12+ to 15",IF(F16540&lt;18.01,"15+ to 18",IF(F16540&lt;21.01,"18+ to 21",IF(F16540&lt;24.01,"21+ to 24",IF(F16540&lt;27.01,"24+ to 27",IF(F16540&lt;30.01,"27+ to 30","30+"))))))))))))</f>
        <v>6+ to 9</v>
      </c>
      <c r="I16540" t="str">
        <f>IF(G16540&lt;&gt;H16540,"DIFF","")</f>
        <v>DIFF</v>
      </c>
    </row>
    <row r="16541" spans="1:9">
      <c r="A16541" t="s">
        <v>102</v>
      </c>
      <c r="B16541" t="s">
        <v>314</v>
      </c>
      <c r="C16541" s="1">
        <v>107276942</v>
      </c>
      <c r="D16541" s="1">
        <v>2</v>
      </c>
      <c r="E16541" s="1">
        <v>0</v>
      </c>
      <c r="F16541" s="1">
        <v>0</v>
      </c>
      <c r="G16541" s="7" t="str">
        <f>IF(E16541&lt;0,"0-",IF(E16541=0,"0",IF(E16541&lt;3.01,"0+ to 3",IF(E16541&lt;6.01,"3+ to 6",IF(E16541&lt;9.01,"6+ to 9",IF(E16541&lt;12.01,"9+ to 12",IF(E16541&lt;15.01,"12+ to 15",IF(E16541&lt;18.01,"15+ to 18",IF(E16541&lt;21.01,"18+ to 21",IF(E16541&lt;24.01,"21+ to 24",IF(E16541&lt;27.01,"24+ to 27",IF(E16541&lt;30.01,"27+ to 30","30+"))))))))))))</f>
        <v>0</v>
      </c>
      <c r="H16541" s="7" t="str">
        <f>IF(F16541&lt;0,"0-",IF(F16541=0,"0",IF(F16541&lt;3.01,"0+ to 3",IF(F16541&lt;6.01,"3+ to 6",IF(F16541&lt;9.01,"6+ to 9",IF(F16541&lt;12.01,"9+ to 12",IF(F16541&lt;15.01,"12+ to 15",IF(F16541&lt;18.01,"15+ to 18",IF(F16541&lt;21.01,"18+ to 21",IF(F16541&lt;24.01,"21+ to 24",IF(F16541&lt;27.01,"24+ to 27",IF(F16541&lt;30.01,"27+ to 30","30+"))))))))))))</f>
        <v>0</v>
      </c>
      <c r="I16541" t="str">
        <f>IF(G16541&lt;&gt;H16541,"DIFF","")</f>
        <v/>
      </c>
    </row>
    <row r="16542" spans="1:9">
      <c r="A16542" t="s">
        <v>102</v>
      </c>
      <c r="B16542" t="s">
        <v>314</v>
      </c>
      <c r="C16542" s="1">
        <v>107279646</v>
      </c>
      <c r="D16542" s="1">
        <v>2</v>
      </c>
      <c r="E16542" s="1">
        <v>0</v>
      </c>
      <c r="F16542" s="1">
        <v>0</v>
      </c>
      <c r="G16542" s="7" t="str">
        <f>IF(E16542&lt;0,"0-",IF(E16542=0,"0",IF(E16542&lt;3.01,"0+ to 3",IF(E16542&lt;6.01,"3+ to 6",IF(E16542&lt;9.01,"6+ to 9",IF(E16542&lt;12.01,"9+ to 12",IF(E16542&lt;15.01,"12+ to 15",IF(E16542&lt;18.01,"15+ to 18",IF(E16542&lt;21.01,"18+ to 21",IF(E16542&lt;24.01,"21+ to 24",IF(E16542&lt;27.01,"24+ to 27",IF(E16542&lt;30.01,"27+ to 30","30+"))))))))))))</f>
        <v>0</v>
      </c>
      <c r="H16542" s="7" t="str">
        <f>IF(F16542&lt;0,"0-",IF(F16542=0,"0",IF(F16542&lt;3.01,"0+ to 3",IF(F16542&lt;6.01,"3+ to 6",IF(F16542&lt;9.01,"6+ to 9",IF(F16542&lt;12.01,"9+ to 12",IF(F16542&lt;15.01,"12+ to 15",IF(F16542&lt;18.01,"15+ to 18",IF(F16542&lt;21.01,"18+ to 21",IF(F16542&lt;24.01,"21+ to 24",IF(F16542&lt;27.01,"24+ to 27",IF(F16542&lt;30.01,"27+ to 30","30+"))))))))))))</f>
        <v>0</v>
      </c>
      <c r="I16542" t="str">
        <f>IF(G16542&lt;&gt;H16542,"DIFF","")</f>
        <v/>
      </c>
    </row>
    <row r="16543" spans="1:9">
      <c r="A16543" t="s">
        <v>102</v>
      </c>
      <c r="B16543" t="s">
        <v>314</v>
      </c>
      <c r="C16543" s="1">
        <v>107288812</v>
      </c>
      <c r="D16543" s="1">
        <v>2</v>
      </c>
      <c r="E16543" s="1">
        <v>-13</v>
      </c>
      <c r="F16543" s="1">
        <v>26</v>
      </c>
      <c r="G16543" s="7" t="str">
        <f>IF(E16543&lt;0,"0-",IF(E16543=0,"0",IF(E16543&lt;3.01,"0+ to 3",IF(E16543&lt;6.01,"3+ to 6",IF(E16543&lt;9.01,"6+ to 9",IF(E16543&lt;12.01,"9+ to 12",IF(E16543&lt;15.01,"12+ to 15",IF(E16543&lt;18.01,"15+ to 18",IF(E16543&lt;21.01,"18+ to 21",IF(E16543&lt;24.01,"21+ to 24",IF(E16543&lt;27.01,"24+ to 27",IF(E16543&lt;30.01,"27+ to 30","30+"))))))))))))</f>
        <v>0-</v>
      </c>
      <c r="H16543" s="7" t="str">
        <f>IF(F16543&lt;0,"0-",IF(F16543=0,"0",IF(F16543&lt;3.01,"0+ to 3",IF(F16543&lt;6.01,"3+ to 6",IF(F16543&lt;9.01,"6+ to 9",IF(F16543&lt;12.01,"9+ to 12",IF(F16543&lt;15.01,"12+ to 15",IF(F16543&lt;18.01,"15+ to 18",IF(F16543&lt;21.01,"18+ to 21",IF(F16543&lt;24.01,"21+ to 24",IF(F16543&lt;27.01,"24+ to 27",IF(F16543&lt;30.01,"27+ to 30","30+"))))))))))))</f>
        <v>24+ to 27</v>
      </c>
      <c r="I16543" t="str">
        <f>IF(G16543&lt;&gt;H16543,"DIFF","")</f>
        <v>DIFF</v>
      </c>
    </row>
    <row r="16544" spans="1:9">
      <c r="A16544" t="s">
        <v>102</v>
      </c>
      <c r="B16544" t="s">
        <v>314</v>
      </c>
      <c r="C16544" s="1">
        <v>107288949</v>
      </c>
      <c r="D16544" s="1">
        <v>2</v>
      </c>
      <c r="E16544" s="1">
        <v>-7</v>
      </c>
      <c r="F16544" s="1">
        <v>-6</v>
      </c>
      <c r="G16544" s="7" t="str">
        <f>IF(E16544&lt;0,"0-",IF(E16544=0,"0",IF(E16544&lt;3.01,"0+ to 3",IF(E16544&lt;6.01,"3+ to 6",IF(E16544&lt;9.01,"6+ to 9",IF(E16544&lt;12.01,"9+ to 12",IF(E16544&lt;15.01,"12+ to 15",IF(E16544&lt;18.01,"15+ to 18",IF(E16544&lt;21.01,"18+ to 21",IF(E16544&lt;24.01,"21+ to 24",IF(E16544&lt;27.01,"24+ to 27",IF(E16544&lt;30.01,"27+ to 30","30+"))))))))))))</f>
        <v>0-</v>
      </c>
      <c r="H16544" s="7" t="str">
        <f>IF(F16544&lt;0,"0-",IF(F16544=0,"0",IF(F16544&lt;3.01,"0+ to 3",IF(F16544&lt;6.01,"3+ to 6",IF(F16544&lt;9.01,"6+ to 9",IF(F16544&lt;12.01,"9+ to 12",IF(F16544&lt;15.01,"12+ to 15",IF(F16544&lt;18.01,"15+ to 18",IF(F16544&lt;21.01,"18+ to 21",IF(F16544&lt;24.01,"21+ to 24",IF(F16544&lt;27.01,"24+ to 27",IF(F16544&lt;30.01,"27+ to 30","30+"))))))))))))</f>
        <v>0-</v>
      </c>
      <c r="I16544" t="str">
        <f>IF(G16544&lt;&gt;H16544,"DIFF","")</f>
        <v/>
      </c>
    </row>
    <row r="16545" spans="1:9">
      <c r="A16545" t="s">
        <v>102</v>
      </c>
      <c r="B16545" t="s">
        <v>314</v>
      </c>
      <c r="C16545" s="1">
        <v>107292387</v>
      </c>
      <c r="D16545" s="1">
        <v>3</v>
      </c>
      <c r="E16545" s="1">
        <v>-2</v>
      </c>
      <c r="F16545" s="1">
        <v>4</v>
      </c>
      <c r="G16545" s="7" t="str">
        <f>IF(E16545&lt;0,"0-",IF(E16545=0,"0",IF(E16545&lt;3.01,"0+ to 3",IF(E16545&lt;6.01,"3+ to 6",IF(E16545&lt;9.01,"6+ to 9",IF(E16545&lt;12.01,"9+ to 12",IF(E16545&lt;15.01,"12+ to 15",IF(E16545&lt;18.01,"15+ to 18",IF(E16545&lt;21.01,"18+ to 21",IF(E16545&lt;24.01,"21+ to 24",IF(E16545&lt;27.01,"24+ to 27",IF(E16545&lt;30.01,"27+ to 30","30+"))))))))))))</f>
        <v>0-</v>
      </c>
      <c r="H16545" s="7" t="str">
        <f>IF(F16545&lt;0,"0-",IF(F16545=0,"0",IF(F16545&lt;3.01,"0+ to 3",IF(F16545&lt;6.01,"3+ to 6",IF(F16545&lt;9.01,"6+ to 9",IF(F16545&lt;12.01,"9+ to 12",IF(F16545&lt;15.01,"12+ to 15",IF(F16545&lt;18.01,"15+ to 18",IF(F16545&lt;21.01,"18+ to 21",IF(F16545&lt;24.01,"21+ to 24",IF(F16545&lt;27.01,"24+ to 27",IF(F16545&lt;30.01,"27+ to 30","30+"))))))))))))</f>
        <v>3+ to 6</v>
      </c>
      <c r="I16545" t="str">
        <f>IF(G16545&lt;&gt;H16545,"DIFF","")</f>
        <v>DIFF</v>
      </c>
    </row>
    <row r="16546" spans="1:9">
      <c r="A16546" t="s">
        <v>102</v>
      </c>
      <c r="B16546" t="s">
        <v>314</v>
      </c>
      <c r="C16546" s="1">
        <v>107293183</v>
      </c>
      <c r="D16546" s="1">
        <v>2</v>
      </c>
      <c r="E16546" s="1">
        <v>-9</v>
      </c>
      <c r="F16546" s="1">
        <v>17</v>
      </c>
      <c r="G16546" s="7" t="str">
        <f>IF(E16546&lt;0,"0-",IF(E16546=0,"0",IF(E16546&lt;3.01,"0+ to 3",IF(E16546&lt;6.01,"3+ to 6",IF(E16546&lt;9.01,"6+ to 9",IF(E16546&lt;12.01,"9+ to 12",IF(E16546&lt;15.01,"12+ to 15",IF(E16546&lt;18.01,"15+ to 18",IF(E16546&lt;21.01,"18+ to 21",IF(E16546&lt;24.01,"21+ to 24",IF(E16546&lt;27.01,"24+ to 27",IF(E16546&lt;30.01,"27+ to 30","30+"))))))))))))</f>
        <v>0-</v>
      </c>
      <c r="H16546" s="7" t="str">
        <f>IF(F16546&lt;0,"0-",IF(F16546=0,"0",IF(F16546&lt;3.01,"0+ to 3",IF(F16546&lt;6.01,"3+ to 6",IF(F16546&lt;9.01,"6+ to 9",IF(F16546&lt;12.01,"9+ to 12",IF(F16546&lt;15.01,"12+ to 15",IF(F16546&lt;18.01,"15+ to 18",IF(F16546&lt;21.01,"18+ to 21",IF(F16546&lt;24.01,"21+ to 24",IF(F16546&lt;27.01,"24+ to 27",IF(F16546&lt;30.01,"27+ to 30","30+"))))))))))))</f>
        <v>15+ to 18</v>
      </c>
      <c r="I16546" t="str">
        <f>IF(G16546&lt;&gt;H16546,"DIFF","")</f>
        <v>DIFF</v>
      </c>
    </row>
    <row r="16547" spans="1:9">
      <c r="A16547" t="s">
        <v>102</v>
      </c>
      <c r="B16547" t="s">
        <v>313</v>
      </c>
      <c r="C16547" s="1">
        <v>107325006</v>
      </c>
      <c r="D16547" s="1">
        <v>2</v>
      </c>
      <c r="E16547" s="1">
        <v>-6</v>
      </c>
      <c r="F16547" s="1">
        <v>8</v>
      </c>
      <c r="G16547" s="7" t="str">
        <f>IF(E16547&lt;0,"0-",IF(E16547=0,"0",IF(E16547&lt;3.01,"0+ to 3",IF(E16547&lt;6.01,"3+ to 6",IF(E16547&lt;9.01,"6+ to 9",IF(E16547&lt;12.01,"9+ to 12",IF(E16547&lt;15.01,"12+ to 15",IF(E16547&lt;18.01,"15+ to 18",IF(E16547&lt;21.01,"18+ to 21",IF(E16547&lt;24.01,"21+ to 24",IF(E16547&lt;27.01,"24+ to 27",IF(E16547&lt;30.01,"27+ to 30","30+"))))))))))))</f>
        <v>0-</v>
      </c>
      <c r="H16547" s="7" t="str">
        <f>IF(F16547&lt;0,"0-",IF(F16547=0,"0",IF(F16547&lt;3.01,"0+ to 3",IF(F16547&lt;6.01,"3+ to 6",IF(F16547&lt;9.01,"6+ to 9",IF(F16547&lt;12.01,"9+ to 12",IF(F16547&lt;15.01,"12+ to 15",IF(F16547&lt;18.01,"15+ to 18",IF(F16547&lt;21.01,"18+ to 21",IF(F16547&lt;24.01,"21+ to 24",IF(F16547&lt;27.01,"24+ to 27",IF(F16547&lt;30.01,"27+ to 30","30+"))))))))))))</f>
        <v>6+ to 9</v>
      </c>
      <c r="I16547" t="str">
        <f>IF(G16547&lt;&gt;H16547,"DIFF","")</f>
        <v>DIFF</v>
      </c>
    </row>
    <row r="16548" spans="1:9">
      <c r="A16548" t="s">
        <v>102</v>
      </c>
      <c r="B16548" t="s">
        <v>313</v>
      </c>
      <c r="C16548" s="1">
        <v>107328904</v>
      </c>
      <c r="D16548" s="1">
        <v>3</v>
      </c>
      <c r="E16548" s="1">
        <v>-3</v>
      </c>
      <c r="F16548" s="1">
        <v>-3</v>
      </c>
      <c r="G16548" s="7" t="str">
        <f>IF(E16548&lt;0,"0-",IF(E16548=0,"0",IF(E16548&lt;3.01,"0+ to 3",IF(E16548&lt;6.01,"3+ to 6",IF(E16548&lt;9.01,"6+ to 9",IF(E16548&lt;12.01,"9+ to 12",IF(E16548&lt;15.01,"12+ to 15",IF(E16548&lt;18.01,"15+ to 18",IF(E16548&lt;21.01,"18+ to 21",IF(E16548&lt;24.01,"21+ to 24",IF(E16548&lt;27.01,"24+ to 27",IF(E16548&lt;30.01,"27+ to 30","30+"))))))))))))</f>
        <v>0-</v>
      </c>
      <c r="H16548" s="7" t="str">
        <f>IF(F16548&lt;0,"0-",IF(F16548=0,"0",IF(F16548&lt;3.01,"0+ to 3",IF(F16548&lt;6.01,"3+ to 6",IF(F16548&lt;9.01,"6+ to 9",IF(F16548&lt;12.01,"9+ to 12",IF(F16548&lt;15.01,"12+ to 15",IF(F16548&lt;18.01,"15+ to 18",IF(F16548&lt;21.01,"18+ to 21",IF(F16548&lt;24.01,"21+ to 24",IF(F16548&lt;27.01,"24+ to 27",IF(F16548&lt;30.01,"27+ to 30","30+"))))))))))))</f>
        <v>0-</v>
      </c>
      <c r="I16548" t="str">
        <f>IF(G16548&lt;&gt;H16548,"DIFF","")</f>
        <v/>
      </c>
    </row>
    <row r="16549" spans="1:9">
      <c r="A16549" t="s">
        <v>102</v>
      </c>
      <c r="B16549" t="s">
        <v>313</v>
      </c>
      <c r="C16549" s="1">
        <v>107334979</v>
      </c>
      <c r="D16549" s="1">
        <v>3</v>
      </c>
      <c r="E16549" s="1">
        <v>0</v>
      </c>
      <c r="F16549" s="1">
        <v>0</v>
      </c>
      <c r="G16549" s="7" t="str">
        <f>IF(E16549&lt;0,"0-",IF(E16549=0,"0",IF(E16549&lt;3.01,"0+ to 3",IF(E16549&lt;6.01,"3+ to 6",IF(E16549&lt;9.01,"6+ to 9",IF(E16549&lt;12.01,"9+ to 12",IF(E16549&lt;15.01,"12+ to 15",IF(E16549&lt;18.01,"15+ to 18",IF(E16549&lt;21.01,"18+ to 21",IF(E16549&lt;24.01,"21+ to 24",IF(E16549&lt;27.01,"24+ to 27",IF(E16549&lt;30.01,"27+ to 30","30+"))))))))))))</f>
        <v>0</v>
      </c>
      <c r="H16549" s="7" t="str">
        <f>IF(F16549&lt;0,"0-",IF(F16549=0,"0",IF(F16549&lt;3.01,"0+ to 3",IF(F16549&lt;6.01,"3+ to 6",IF(F16549&lt;9.01,"6+ to 9",IF(F16549&lt;12.01,"9+ to 12",IF(F16549&lt;15.01,"12+ to 15",IF(F16549&lt;18.01,"15+ to 18",IF(F16549&lt;21.01,"18+ to 21",IF(F16549&lt;24.01,"21+ to 24",IF(F16549&lt;27.01,"24+ to 27",IF(F16549&lt;30.01,"27+ to 30","30+"))))))))))))</f>
        <v>0</v>
      </c>
      <c r="I16549" t="str">
        <f>IF(G16549&lt;&gt;H16549,"DIFF","")</f>
        <v/>
      </c>
    </row>
    <row r="16550" spans="1:9">
      <c r="A16550" t="s">
        <v>102</v>
      </c>
      <c r="B16550" t="s">
        <v>313</v>
      </c>
      <c r="C16550" s="1">
        <v>107335010</v>
      </c>
      <c r="D16550" s="1">
        <v>3</v>
      </c>
      <c r="E16550" s="1">
        <v>-3</v>
      </c>
      <c r="F16550" s="1">
        <v>-2</v>
      </c>
      <c r="G16550" s="7" t="str">
        <f>IF(E16550&lt;0,"0-",IF(E16550=0,"0",IF(E16550&lt;3.01,"0+ to 3",IF(E16550&lt;6.01,"3+ to 6",IF(E16550&lt;9.01,"6+ to 9",IF(E16550&lt;12.01,"9+ to 12",IF(E16550&lt;15.01,"12+ to 15",IF(E16550&lt;18.01,"15+ to 18",IF(E16550&lt;21.01,"18+ to 21",IF(E16550&lt;24.01,"21+ to 24",IF(E16550&lt;27.01,"24+ to 27",IF(E16550&lt;30.01,"27+ to 30","30+"))))))))))))</f>
        <v>0-</v>
      </c>
      <c r="H16550" s="7" t="str">
        <f>IF(F16550&lt;0,"0-",IF(F16550=0,"0",IF(F16550&lt;3.01,"0+ to 3",IF(F16550&lt;6.01,"3+ to 6",IF(F16550&lt;9.01,"6+ to 9",IF(F16550&lt;12.01,"9+ to 12",IF(F16550&lt;15.01,"12+ to 15",IF(F16550&lt;18.01,"15+ to 18",IF(F16550&lt;21.01,"18+ to 21",IF(F16550&lt;24.01,"21+ to 24",IF(F16550&lt;27.01,"24+ to 27",IF(F16550&lt;30.01,"27+ to 30","30+"))))))))))))</f>
        <v>0-</v>
      </c>
      <c r="I16550" t="str">
        <f>IF(G16550&lt;&gt;H16550,"DIFF","")</f>
        <v/>
      </c>
    </row>
    <row r="16551" spans="1:9">
      <c r="A16551" t="s">
        <v>102</v>
      </c>
      <c r="B16551" t="s">
        <v>313</v>
      </c>
      <c r="C16551" s="1">
        <v>107337263</v>
      </c>
      <c r="D16551" s="1">
        <v>2</v>
      </c>
      <c r="E16551" s="1">
        <v>0</v>
      </c>
      <c r="F16551" s="1">
        <v>0</v>
      </c>
      <c r="G16551" s="7" t="str">
        <f>IF(E16551&lt;0,"0-",IF(E16551=0,"0",IF(E16551&lt;3.01,"0+ to 3",IF(E16551&lt;6.01,"3+ to 6",IF(E16551&lt;9.01,"6+ to 9",IF(E16551&lt;12.01,"9+ to 12",IF(E16551&lt;15.01,"12+ to 15",IF(E16551&lt;18.01,"15+ to 18",IF(E16551&lt;21.01,"18+ to 21",IF(E16551&lt;24.01,"21+ to 24",IF(E16551&lt;27.01,"24+ to 27",IF(E16551&lt;30.01,"27+ to 30","30+"))))))))))))</f>
        <v>0</v>
      </c>
      <c r="H16551" s="7" t="str">
        <f>IF(F16551&lt;0,"0-",IF(F16551=0,"0",IF(F16551&lt;3.01,"0+ to 3",IF(F16551&lt;6.01,"3+ to 6",IF(F16551&lt;9.01,"6+ to 9",IF(F16551&lt;12.01,"9+ to 12",IF(F16551&lt;15.01,"12+ to 15",IF(F16551&lt;18.01,"15+ to 18",IF(F16551&lt;21.01,"18+ to 21",IF(F16551&lt;24.01,"21+ to 24",IF(F16551&lt;27.01,"24+ to 27",IF(F16551&lt;30.01,"27+ to 30","30+"))))))))))))</f>
        <v>0</v>
      </c>
      <c r="I16551" t="str">
        <f>IF(G16551&lt;&gt;H16551,"DIFF","")</f>
        <v/>
      </c>
    </row>
    <row r="16552" spans="1:9">
      <c r="A16552" t="s">
        <v>102</v>
      </c>
      <c r="B16552" t="s">
        <v>313</v>
      </c>
      <c r="C16552" s="1">
        <v>107337832</v>
      </c>
      <c r="D16552" s="1">
        <v>2</v>
      </c>
      <c r="E16552" s="1">
        <v>-7</v>
      </c>
      <c r="F16552" s="1">
        <v>7</v>
      </c>
      <c r="G16552" s="7" t="str">
        <f>IF(E16552&lt;0,"0-",IF(E16552=0,"0",IF(E16552&lt;3.01,"0+ to 3",IF(E16552&lt;6.01,"3+ to 6",IF(E16552&lt;9.01,"6+ to 9",IF(E16552&lt;12.01,"9+ to 12",IF(E16552&lt;15.01,"12+ to 15",IF(E16552&lt;18.01,"15+ to 18",IF(E16552&lt;21.01,"18+ to 21",IF(E16552&lt;24.01,"21+ to 24",IF(E16552&lt;27.01,"24+ to 27",IF(E16552&lt;30.01,"27+ to 30","30+"))))))))))))</f>
        <v>0-</v>
      </c>
      <c r="H16552" s="7" t="str">
        <f>IF(F16552&lt;0,"0-",IF(F16552=0,"0",IF(F16552&lt;3.01,"0+ to 3",IF(F16552&lt;6.01,"3+ to 6",IF(F16552&lt;9.01,"6+ to 9",IF(F16552&lt;12.01,"9+ to 12",IF(F16552&lt;15.01,"12+ to 15",IF(F16552&lt;18.01,"15+ to 18",IF(F16552&lt;21.01,"18+ to 21",IF(F16552&lt;24.01,"21+ to 24",IF(F16552&lt;27.01,"24+ to 27",IF(F16552&lt;30.01,"27+ to 30","30+"))))))))))))</f>
        <v>6+ to 9</v>
      </c>
      <c r="I16552" t="str">
        <f>IF(G16552&lt;&gt;H16552,"DIFF","")</f>
        <v>DIFF</v>
      </c>
    </row>
    <row r="16553" spans="1:9">
      <c r="A16553" t="s">
        <v>102</v>
      </c>
      <c r="B16553" t="s">
        <v>313</v>
      </c>
      <c r="C16553" s="1">
        <v>107340427</v>
      </c>
      <c r="D16553" s="1">
        <v>2</v>
      </c>
      <c r="E16553" s="1">
        <v>0</v>
      </c>
      <c r="F16553" s="1">
        <v>0</v>
      </c>
      <c r="G16553" s="7" t="str">
        <f>IF(E16553&lt;0,"0-",IF(E16553=0,"0",IF(E16553&lt;3.01,"0+ to 3",IF(E16553&lt;6.01,"3+ to 6",IF(E16553&lt;9.01,"6+ to 9",IF(E16553&lt;12.01,"9+ to 12",IF(E16553&lt;15.01,"12+ to 15",IF(E16553&lt;18.01,"15+ to 18",IF(E16553&lt;21.01,"18+ to 21",IF(E16553&lt;24.01,"21+ to 24",IF(E16553&lt;27.01,"24+ to 27",IF(E16553&lt;30.01,"27+ to 30","30+"))))))))))))</f>
        <v>0</v>
      </c>
      <c r="H16553" s="7" t="str">
        <f>IF(F16553&lt;0,"0-",IF(F16553=0,"0",IF(F16553&lt;3.01,"0+ to 3",IF(F16553&lt;6.01,"3+ to 6",IF(F16553&lt;9.01,"6+ to 9",IF(F16553&lt;12.01,"9+ to 12",IF(F16553&lt;15.01,"12+ to 15",IF(F16553&lt;18.01,"15+ to 18",IF(F16553&lt;21.01,"18+ to 21",IF(F16553&lt;24.01,"21+ to 24",IF(F16553&lt;27.01,"24+ to 27",IF(F16553&lt;30.01,"27+ to 30","30+"))))))))))))</f>
        <v>0</v>
      </c>
      <c r="I16553" t="str">
        <f>IF(G16553&lt;&gt;H16553,"DIFF","")</f>
        <v/>
      </c>
    </row>
    <row r="16554" spans="1:9">
      <c r="A16554" t="s">
        <v>102</v>
      </c>
      <c r="B16554" t="s">
        <v>313</v>
      </c>
      <c r="C16554" s="1">
        <v>107341299</v>
      </c>
      <c r="D16554" s="1">
        <v>2</v>
      </c>
      <c r="E16554" s="1">
        <v>0</v>
      </c>
      <c r="F16554" s="1">
        <v>0</v>
      </c>
      <c r="G16554" s="7" t="str">
        <f>IF(E16554&lt;0,"0-",IF(E16554=0,"0",IF(E16554&lt;3.01,"0+ to 3",IF(E16554&lt;6.01,"3+ to 6",IF(E16554&lt;9.01,"6+ to 9",IF(E16554&lt;12.01,"9+ to 12",IF(E16554&lt;15.01,"12+ to 15",IF(E16554&lt;18.01,"15+ to 18",IF(E16554&lt;21.01,"18+ to 21",IF(E16554&lt;24.01,"21+ to 24",IF(E16554&lt;27.01,"24+ to 27",IF(E16554&lt;30.01,"27+ to 30","30+"))))))))))))</f>
        <v>0</v>
      </c>
      <c r="H16554" s="7" t="str">
        <f>IF(F16554&lt;0,"0-",IF(F16554=0,"0",IF(F16554&lt;3.01,"0+ to 3",IF(F16554&lt;6.01,"3+ to 6",IF(F16554&lt;9.01,"6+ to 9",IF(F16554&lt;12.01,"9+ to 12",IF(F16554&lt;15.01,"12+ to 15",IF(F16554&lt;18.01,"15+ to 18",IF(F16554&lt;21.01,"18+ to 21",IF(F16554&lt;24.01,"21+ to 24",IF(F16554&lt;27.01,"24+ to 27",IF(F16554&lt;30.01,"27+ to 30","30+"))))))))))))</f>
        <v>0</v>
      </c>
      <c r="I16554" t="str">
        <f>IF(G16554&lt;&gt;H16554,"DIFF","")</f>
        <v/>
      </c>
    </row>
    <row r="16555" spans="1:9">
      <c r="A16555" t="s">
        <v>102</v>
      </c>
      <c r="B16555" t="s">
        <v>313</v>
      </c>
      <c r="C16555" s="1">
        <v>107342023</v>
      </c>
      <c r="D16555" s="1">
        <v>3</v>
      </c>
      <c r="E16555" s="1">
        <v>0</v>
      </c>
      <c r="F16555" s="1">
        <v>0</v>
      </c>
      <c r="G16555" s="7" t="str">
        <f>IF(E16555&lt;0,"0-",IF(E16555=0,"0",IF(E16555&lt;3.01,"0+ to 3",IF(E16555&lt;6.01,"3+ to 6",IF(E16555&lt;9.01,"6+ to 9",IF(E16555&lt;12.01,"9+ to 12",IF(E16555&lt;15.01,"12+ to 15",IF(E16555&lt;18.01,"15+ to 18",IF(E16555&lt;21.01,"18+ to 21",IF(E16555&lt;24.01,"21+ to 24",IF(E16555&lt;27.01,"24+ to 27",IF(E16555&lt;30.01,"27+ to 30","30+"))))))))))))</f>
        <v>0</v>
      </c>
      <c r="H16555" s="7" t="str">
        <f>IF(F16555&lt;0,"0-",IF(F16555=0,"0",IF(F16555&lt;3.01,"0+ to 3",IF(F16555&lt;6.01,"3+ to 6",IF(F16555&lt;9.01,"6+ to 9",IF(F16555&lt;12.01,"9+ to 12",IF(F16555&lt;15.01,"12+ to 15",IF(F16555&lt;18.01,"15+ to 18",IF(F16555&lt;21.01,"18+ to 21",IF(F16555&lt;24.01,"21+ to 24",IF(F16555&lt;27.01,"24+ to 27",IF(F16555&lt;30.01,"27+ to 30","30+"))))))))))))</f>
        <v>0</v>
      </c>
      <c r="I16555" t="str">
        <f>IF(G16555&lt;&gt;H16555,"DIFF","")</f>
        <v/>
      </c>
    </row>
    <row r="16556" spans="1:9">
      <c r="A16556" t="s">
        <v>102</v>
      </c>
      <c r="B16556" t="s">
        <v>313</v>
      </c>
      <c r="C16556" s="1">
        <v>107342821</v>
      </c>
      <c r="D16556" s="1">
        <v>2</v>
      </c>
      <c r="E16556" s="1">
        <v>0</v>
      </c>
      <c r="F16556" s="1">
        <v>4</v>
      </c>
      <c r="G16556" s="7" t="str">
        <f>IF(E16556&lt;0,"0-",IF(E16556=0,"0",IF(E16556&lt;3.01,"0+ to 3",IF(E16556&lt;6.01,"3+ to 6",IF(E16556&lt;9.01,"6+ to 9",IF(E16556&lt;12.01,"9+ to 12",IF(E16556&lt;15.01,"12+ to 15",IF(E16556&lt;18.01,"15+ to 18",IF(E16556&lt;21.01,"18+ to 21",IF(E16556&lt;24.01,"21+ to 24",IF(E16556&lt;27.01,"24+ to 27",IF(E16556&lt;30.01,"27+ to 30","30+"))))))))))))</f>
        <v>0</v>
      </c>
      <c r="H16556" s="7" t="str">
        <f>IF(F16556&lt;0,"0-",IF(F16556=0,"0",IF(F16556&lt;3.01,"0+ to 3",IF(F16556&lt;6.01,"3+ to 6",IF(F16556&lt;9.01,"6+ to 9",IF(F16556&lt;12.01,"9+ to 12",IF(F16556&lt;15.01,"12+ to 15",IF(F16556&lt;18.01,"15+ to 18",IF(F16556&lt;21.01,"18+ to 21",IF(F16556&lt;24.01,"21+ to 24",IF(F16556&lt;27.01,"24+ to 27",IF(F16556&lt;30.01,"27+ to 30","30+"))))))))))))</f>
        <v>3+ to 6</v>
      </c>
      <c r="I16556" t="str">
        <f>IF(G16556&lt;&gt;H16556,"DIFF","")</f>
        <v>DIFF</v>
      </c>
    </row>
    <row r="16557" spans="1:9">
      <c r="A16557" t="s">
        <v>102</v>
      </c>
      <c r="B16557" t="s">
        <v>312</v>
      </c>
      <c r="C16557" s="1">
        <v>107378922</v>
      </c>
      <c r="D16557" s="1">
        <v>2</v>
      </c>
      <c r="E16557" s="1">
        <v>-6</v>
      </c>
      <c r="F16557" s="1">
        <v>11</v>
      </c>
      <c r="G16557" s="7" t="str">
        <f>IF(E16557&lt;0,"0-",IF(E16557=0,"0",IF(E16557&lt;3.01,"0+ to 3",IF(E16557&lt;6.01,"3+ to 6",IF(E16557&lt;9.01,"6+ to 9",IF(E16557&lt;12.01,"9+ to 12",IF(E16557&lt;15.01,"12+ to 15",IF(E16557&lt;18.01,"15+ to 18",IF(E16557&lt;21.01,"18+ to 21",IF(E16557&lt;24.01,"21+ to 24",IF(E16557&lt;27.01,"24+ to 27",IF(E16557&lt;30.01,"27+ to 30","30+"))))))))))))</f>
        <v>0-</v>
      </c>
      <c r="H16557" s="7" t="str">
        <f>IF(F16557&lt;0,"0-",IF(F16557=0,"0",IF(F16557&lt;3.01,"0+ to 3",IF(F16557&lt;6.01,"3+ to 6",IF(F16557&lt;9.01,"6+ to 9",IF(F16557&lt;12.01,"9+ to 12",IF(F16557&lt;15.01,"12+ to 15",IF(F16557&lt;18.01,"15+ to 18",IF(F16557&lt;21.01,"18+ to 21",IF(F16557&lt;24.01,"21+ to 24",IF(F16557&lt;27.01,"24+ to 27",IF(F16557&lt;30.01,"27+ to 30","30+"))))))))))))</f>
        <v>9+ to 12</v>
      </c>
      <c r="I16557" t="str">
        <f>IF(G16557&lt;&gt;H16557,"DIFF","")</f>
        <v>DIFF</v>
      </c>
    </row>
    <row r="16558" spans="1:9">
      <c r="A16558" t="s">
        <v>102</v>
      </c>
      <c r="B16558" t="s">
        <v>312</v>
      </c>
      <c r="C16558" s="1">
        <v>107389204</v>
      </c>
      <c r="D16558" s="1">
        <v>2</v>
      </c>
      <c r="E16558" s="1">
        <v>-14</v>
      </c>
      <c r="F16558" s="1">
        <v>14</v>
      </c>
      <c r="G16558" s="7" t="str">
        <f>IF(E16558&lt;0,"0-",IF(E16558=0,"0",IF(E16558&lt;3.01,"0+ to 3",IF(E16558&lt;6.01,"3+ to 6",IF(E16558&lt;9.01,"6+ to 9",IF(E16558&lt;12.01,"9+ to 12",IF(E16558&lt;15.01,"12+ to 15",IF(E16558&lt;18.01,"15+ to 18",IF(E16558&lt;21.01,"18+ to 21",IF(E16558&lt;24.01,"21+ to 24",IF(E16558&lt;27.01,"24+ to 27",IF(E16558&lt;30.01,"27+ to 30","30+"))))))))))))</f>
        <v>0-</v>
      </c>
      <c r="H16558" s="7" t="str">
        <f>IF(F16558&lt;0,"0-",IF(F16558=0,"0",IF(F16558&lt;3.01,"0+ to 3",IF(F16558&lt;6.01,"3+ to 6",IF(F16558&lt;9.01,"6+ to 9",IF(F16558&lt;12.01,"9+ to 12",IF(F16558&lt;15.01,"12+ to 15",IF(F16558&lt;18.01,"15+ to 18",IF(F16558&lt;21.01,"18+ to 21",IF(F16558&lt;24.01,"21+ to 24",IF(F16558&lt;27.01,"24+ to 27",IF(F16558&lt;30.01,"27+ to 30","30+"))))))))))))</f>
        <v>12+ to 15</v>
      </c>
      <c r="I16558" t="str">
        <f>IF(G16558&lt;&gt;H16558,"DIFF","")</f>
        <v>DIFF</v>
      </c>
    </row>
    <row r="16559" spans="1:9">
      <c r="A16559" t="s">
        <v>102</v>
      </c>
      <c r="B16559" t="s">
        <v>312</v>
      </c>
      <c r="C16559" s="1">
        <v>107393193</v>
      </c>
      <c r="D16559" s="1">
        <v>3</v>
      </c>
      <c r="E16559" s="1">
        <v>-2</v>
      </c>
      <c r="F16559" s="1">
        <v>5</v>
      </c>
      <c r="G16559" s="7" t="str">
        <f>IF(E16559&lt;0,"0-",IF(E16559=0,"0",IF(E16559&lt;3.01,"0+ to 3",IF(E16559&lt;6.01,"3+ to 6",IF(E16559&lt;9.01,"6+ to 9",IF(E16559&lt;12.01,"9+ to 12",IF(E16559&lt;15.01,"12+ to 15",IF(E16559&lt;18.01,"15+ to 18",IF(E16559&lt;21.01,"18+ to 21",IF(E16559&lt;24.01,"21+ to 24",IF(E16559&lt;27.01,"24+ to 27",IF(E16559&lt;30.01,"27+ to 30","30+"))))))))))))</f>
        <v>0-</v>
      </c>
      <c r="H16559" s="7" t="str">
        <f>IF(F16559&lt;0,"0-",IF(F16559=0,"0",IF(F16559&lt;3.01,"0+ to 3",IF(F16559&lt;6.01,"3+ to 6",IF(F16559&lt;9.01,"6+ to 9",IF(F16559&lt;12.01,"9+ to 12",IF(F16559&lt;15.01,"12+ to 15",IF(F16559&lt;18.01,"15+ to 18",IF(F16559&lt;21.01,"18+ to 21",IF(F16559&lt;24.01,"21+ to 24",IF(F16559&lt;27.01,"24+ to 27",IF(F16559&lt;30.01,"27+ to 30","30+"))))))))))))</f>
        <v>3+ to 6</v>
      </c>
      <c r="I16559" t="str">
        <f>IF(G16559&lt;&gt;H16559,"DIFF","")</f>
        <v>DIFF</v>
      </c>
    </row>
    <row r="16560" spans="1:9">
      <c r="A16560" t="s">
        <v>102</v>
      </c>
      <c r="B16560" t="s">
        <v>312</v>
      </c>
      <c r="C16560" s="1">
        <v>107394534</v>
      </c>
      <c r="D16560" s="1">
        <v>2</v>
      </c>
      <c r="E16560" s="1">
        <v>-3</v>
      </c>
      <c r="F16560" s="1">
        <v>-3</v>
      </c>
      <c r="G16560" s="7" t="str">
        <f>IF(E16560&lt;0,"0-",IF(E16560=0,"0",IF(E16560&lt;3.01,"0+ to 3",IF(E16560&lt;6.01,"3+ to 6",IF(E16560&lt;9.01,"6+ to 9",IF(E16560&lt;12.01,"9+ to 12",IF(E16560&lt;15.01,"12+ to 15",IF(E16560&lt;18.01,"15+ to 18",IF(E16560&lt;21.01,"18+ to 21",IF(E16560&lt;24.01,"21+ to 24",IF(E16560&lt;27.01,"24+ to 27",IF(E16560&lt;30.01,"27+ to 30","30+"))))))))))))</f>
        <v>0-</v>
      </c>
      <c r="H16560" s="7" t="str">
        <f>IF(F16560&lt;0,"0-",IF(F16560=0,"0",IF(F16560&lt;3.01,"0+ to 3",IF(F16560&lt;6.01,"3+ to 6",IF(F16560&lt;9.01,"6+ to 9",IF(F16560&lt;12.01,"9+ to 12",IF(F16560&lt;15.01,"12+ to 15",IF(F16560&lt;18.01,"15+ to 18",IF(F16560&lt;21.01,"18+ to 21",IF(F16560&lt;24.01,"21+ to 24",IF(F16560&lt;27.01,"24+ to 27",IF(F16560&lt;30.01,"27+ to 30","30+"))))))))))))</f>
        <v>0-</v>
      </c>
      <c r="I16560" t="str">
        <f>IF(G16560&lt;&gt;H16560,"DIFF","")</f>
        <v/>
      </c>
    </row>
    <row r="16561" spans="1:9">
      <c r="A16561" t="s">
        <v>103</v>
      </c>
      <c r="B16561" t="s">
        <v>312</v>
      </c>
      <c r="C16561" s="1">
        <v>107395420</v>
      </c>
      <c r="D16561" s="1">
        <v>2</v>
      </c>
      <c r="E16561" s="1">
        <v>-6</v>
      </c>
      <c r="F16561" s="1">
        <v>-5</v>
      </c>
      <c r="G16561" s="7" t="str">
        <f>IF(E16561&lt;0,"0-",IF(E16561=0,"0",IF(E16561&lt;3.01,"0+ to 3",IF(E16561&lt;6.01,"3+ to 6",IF(E16561&lt;9.01,"6+ to 9",IF(E16561&lt;12.01,"9+ to 12",IF(E16561&lt;15.01,"12+ to 15",IF(E16561&lt;18.01,"15+ to 18",IF(E16561&lt;21.01,"18+ to 21",IF(E16561&lt;24.01,"21+ to 24",IF(E16561&lt;27.01,"24+ to 27",IF(E16561&lt;30.01,"27+ to 30","30+"))))))))))))</f>
        <v>0-</v>
      </c>
      <c r="H16561" s="7" t="str">
        <f>IF(F16561&lt;0,"0-",IF(F16561=0,"0",IF(F16561&lt;3.01,"0+ to 3",IF(F16561&lt;6.01,"3+ to 6",IF(F16561&lt;9.01,"6+ to 9",IF(F16561&lt;12.01,"9+ to 12",IF(F16561&lt;15.01,"12+ to 15",IF(F16561&lt;18.01,"15+ to 18",IF(F16561&lt;21.01,"18+ to 21",IF(F16561&lt;24.01,"21+ to 24",IF(F16561&lt;27.01,"24+ to 27",IF(F16561&lt;30.01,"27+ to 30","30+"))))))))))))</f>
        <v>0-</v>
      </c>
      <c r="I16561" t="str">
        <f>IF(G16561&lt;&gt;H16561,"DIFF","")</f>
        <v/>
      </c>
    </row>
    <row r="16562" spans="1:9">
      <c r="A16562" t="s">
        <v>103</v>
      </c>
      <c r="B16562" t="s">
        <v>312</v>
      </c>
      <c r="C16562" s="1">
        <v>107395438</v>
      </c>
      <c r="D16562" s="1">
        <v>2</v>
      </c>
      <c r="E16562" s="1">
        <v>0</v>
      </c>
      <c r="F16562" s="1">
        <v>0</v>
      </c>
      <c r="G16562" s="7" t="str">
        <f>IF(E16562&lt;0,"0-",IF(E16562=0,"0",IF(E16562&lt;3.01,"0+ to 3",IF(E16562&lt;6.01,"3+ to 6",IF(E16562&lt;9.01,"6+ to 9",IF(E16562&lt;12.01,"9+ to 12",IF(E16562&lt;15.01,"12+ to 15",IF(E16562&lt;18.01,"15+ to 18",IF(E16562&lt;21.01,"18+ to 21",IF(E16562&lt;24.01,"21+ to 24",IF(E16562&lt;27.01,"24+ to 27",IF(E16562&lt;30.01,"27+ to 30","30+"))))))))))))</f>
        <v>0</v>
      </c>
      <c r="H16562" s="7" t="str">
        <f>IF(F16562&lt;0,"0-",IF(F16562=0,"0",IF(F16562&lt;3.01,"0+ to 3",IF(F16562&lt;6.01,"3+ to 6",IF(F16562&lt;9.01,"6+ to 9",IF(F16562&lt;12.01,"9+ to 12",IF(F16562&lt;15.01,"12+ to 15",IF(F16562&lt;18.01,"15+ to 18",IF(F16562&lt;21.01,"18+ to 21",IF(F16562&lt;24.01,"21+ to 24",IF(F16562&lt;27.01,"24+ to 27",IF(F16562&lt;30.01,"27+ to 30","30+"))))))))))))</f>
        <v>0</v>
      </c>
      <c r="I16562" t="str">
        <f>IF(G16562&lt;&gt;H16562,"DIFF","")</f>
        <v/>
      </c>
    </row>
    <row r="16563" spans="1:9">
      <c r="A16563" t="s">
        <v>102</v>
      </c>
      <c r="B16563" t="s">
        <v>312</v>
      </c>
      <c r="C16563" s="1">
        <v>107400653</v>
      </c>
      <c r="D16563" s="1">
        <v>3</v>
      </c>
      <c r="E16563" s="1">
        <v>0</v>
      </c>
      <c r="F16563" s="1">
        <v>0</v>
      </c>
      <c r="G16563" s="7" t="str">
        <f>IF(E16563&lt;0,"0-",IF(E16563=0,"0",IF(E16563&lt;3.01,"0+ to 3",IF(E16563&lt;6.01,"3+ to 6",IF(E16563&lt;9.01,"6+ to 9",IF(E16563&lt;12.01,"9+ to 12",IF(E16563&lt;15.01,"12+ to 15",IF(E16563&lt;18.01,"15+ to 18",IF(E16563&lt;21.01,"18+ to 21",IF(E16563&lt;24.01,"21+ to 24",IF(E16563&lt;27.01,"24+ to 27",IF(E16563&lt;30.01,"27+ to 30","30+"))))))))))))</f>
        <v>0</v>
      </c>
      <c r="H16563" s="7" t="str">
        <f>IF(F16563&lt;0,"0-",IF(F16563=0,"0",IF(F16563&lt;3.01,"0+ to 3",IF(F16563&lt;6.01,"3+ to 6",IF(F16563&lt;9.01,"6+ to 9",IF(F16563&lt;12.01,"9+ to 12",IF(F16563&lt;15.01,"12+ to 15",IF(F16563&lt;18.01,"15+ to 18",IF(F16563&lt;21.01,"18+ to 21",IF(F16563&lt;24.01,"21+ to 24",IF(F16563&lt;27.01,"24+ to 27",IF(F16563&lt;30.01,"27+ to 30","30+"))))))))))))</f>
        <v>0</v>
      </c>
      <c r="I16563" t="str">
        <f>IF(G16563&lt;&gt;H16563,"DIFF","")</f>
        <v/>
      </c>
    </row>
    <row r="16564" spans="1:9">
      <c r="A16564" t="s">
        <v>102</v>
      </c>
      <c r="B16564" t="s">
        <v>311</v>
      </c>
      <c r="C16564" s="1">
        <v>107438985</v>
      </c>
      <c r="D16564" s="1">
        <v>3</v>
      </c>
      <c r="E16564" s="1">
        <v>-10</v>
      </c>
      <c r="F16564" s="1">
        <v>-9</v>
      </c>
      <c r="G16564" s="7" t="str">
        <f>IF(E16564&lt;0,"0-",IF(E16564=0,"0",IF(E16564&lt;3.01,"0+ to 3",IF(E16564&lt;6.01,"3+ to 6",IF(E16564&lt;9.01,"6+ to 9",IF(E16564&lt;12.01,"9+ to 12",IF(E16564&lt;15.01,"12+ to 15",IF(E16564&lt;18.01,"15+ to 18",IF(E16564&lt;21.01,"18+ to 21",IF(E16564&lt;24.01,"21+ to 24",IF(E16564&lt;27.01,"24+ to 27",IF(E16564&lt;30.01,"27+ to 30","30+"))))))))))))</f>
        <v>0-</v>
      </c>
      <c r="H16564" s="7" t="str">
        <f>IF(F16564&lt;0,"0-",IF(F16564=0,"0",IF(F16564&lt;3.01,"0+ to 3",IF(F16564&lt;6.01,"3+ to 6",IF(F16564&lt;9.01,"6+ to 9",IF(F16564&lt;12.01,"9+ to 12",IF(F16564&lt;15.01,"12+ to 15",IF(F16564&lt;18.01,"15+ to 18",IF(F16564&lt;21.01,"18+ to 21",IF(F16564&lt;24.01,"21+ to 24",IF(F16564&lt;27.01,"24+ to 27",IF(F16564&lt;30.01,"27+ to 30","30+"))))))))))))</f>
        <v>0-</v>
      </c>
      <c r="I16564" t="str">
        <f>IF(G16564&lt;&gt;H16564,"DIFF","")</f>
        <v/>
      </c>
    </row>
    <row r="16565" spans="1:9">
      <c r="A16565" t="s">
        <v>102</v>
      </c>
      <c r="B16565" t="s">
        <v>311</v>
      </c>
      <c r="C16565" s="1">
        <v>107439312</v>
      </c>
      <c r="D16565" s="1">
        <v>3</v>
      </c>
      <c r="E16565" s="1">
        <v>-3</v>
      </c>
      <c r="F16565" s="1">
        <v>9</v>
      </c>
      <c r="G16565" s="7" t="str">
        <f>IF(E16565&lt;0,"0-",IF(E16565=0,"0",IF(E16565&lt;3.01,"0+ to 3",IF(E16565&lt;6.01,"3+ to 6",IF(E16565&lt;9.01,"6+ to 9",IF(E16565&lt;12.01,"9+ to 12",IF(E16565&lt;15.01,"12+ to 15",IF(E16565&lt;18.01,"15+ to 18",IF(E16565&lt;21.01,"18+ to 21",IF(E16565&lt;24.01,"21+ to 24",IF(E16565&lt;27.01,"24+ to 27",IF(E16565&lt;30.01,"27+ to 30","30+"))))))))))))</f>
        <v>0-</v>
      </c>
      <c r="H16565" s="7" t="str">
        <f>IF(F16565&lt;0,"0-",IF(F16565=0,"0",IF(F16565&lt;3.01,"0+ to 3",IF(F16565&lt;6.01,"3+ to 6",IF(F16565&lt;9.01,"6+ to 9",IF(F16565&lt;12.01,"9+ to 12",IF(F16565&lt;15.01,"12+ to 15",IF(F16565&lt;18.01,"15+ to 18",IF(F16565&lt;21.01,"18+ to 21",IF(F16565&lt;24.01,"21+ to 24",IF(F16565&lt;27.01,"24+ to 27",IF(F16565&lt;30.01,"27+ to 30","30+"))))))))))))</f>
        <v>6+ to 9</v>
      </c>
      <c r="I16565" t="str">
        <f>IF(G16565&lt;&gt;H16565,"DIFF","")</f>
        <v>DIFF</v>
      </c>
    </row>
    <row r="16566" spans="1:9">
      <c r="A16566" t="s">
        <v>102</v>
      </c>
      <c r="B16566" t="s">
        <v>311</v>
      </c>
      <c r="C16566" s="1">
        <v>107439319</v>
      </c>
      <c r="D16566" s="1">
        <v>2</v>
      </c>
      <c r="E16566" s="1">
        <v>-13</v>
      </c>
      <c r="F16566" s="1">
        <v>33</v>
      </c>
      <c r="G16566" s="7" t="str">
        <f>IF(E16566&lt;0,"0-",IF(E16566=0,"0",IF(E16566&lt;3.01,"0+ to 3",IF(E16566&lt;6.01,"3+ to 6",IF(E16566&lt;9.01,"6+ to 9",IF(E16566&lt;12.01,"9+ to 12",IF(E16566&lt;15.01,"12+ to 15",IF(E16566&lt;18.01,"15+ to 18",IF(E16566&lt;21.01,"18+ to 21",IF(E16566&lt;24.01,"21+ to 24",IF(E16566&lt;27.01,"24+ to 27",IF(E16566&lt;30.01,"27+ to 30","30+"))))))))))))</f>
        <v>0-</v>
      </c>
      <c r="H16566" s="7" t="str">
        <f>IF(F16566&lt;0,"0-",IF(F16566=0,"0",IF(F16566&lt;3.01,"0+ to 3",IF(F16566&lt;6.01,"3+ to 6",IF(F16566&lt;9.01,"6+ to 9",IF(F16566&lt;12.01,"9+ to 12",IF(F16566&lt;15.01,"12+ to 15",IF(F16566&lt;18.01,"15+ to 18",IF(F16566&lt;21.01,"18+ to 21",IF(F16566&lt;24.01,"21+ to 24",IF(F16566&lt;27.01,"24+ to 27",IF(F16566&lt;30.01,"27+ to 30","30+"))))))))))))</f>
        <v>30+</v>
      </c>
      <c r="I16566" t="str">
        <f>IF(G16566&lt;&gt;H16566,"DIFF","")</f>
        <v>DIFF</v>
      </c>
    </row>
    <row r="16567" spans="1:9">
      <c r="A16567" t="s">
        <v>103</v>
      </c>
      <c r="B16567" t="s">
        <v>311</v>
      </c>
      <c r="C16567" s="1">
        <v>107444644</v>
      </c>
      <c r="D16567" s="1">
        <v>2</v>
      </c>
      <c r="E16567" s="1">
        <v>0</v>
      </c>
      <c r="F16567" s="1">
        <v>0</v>
      </c>
      <c r="G16567" s="7" t="str">
        <f>IF(E16567&lt;0,"0-",IF(E16567=0,"0",IF(E16567&lt;3.01,"0+ to 3",IF(E16567&lt;6.01,"3+ to 6",IF(E16567&lt;9.01,"6+ to 9",IF(E16567&lt;12.01,"9+ to 12",IF(E16567&lt;15.01,"12+ to 15",IF(E16567&lt;18.01,"15+ to 18",IF(E16567&lt;21.01,"18+ to 21",IF(E16567&lt;24.01,"21+ to 24",IF(E16567&lt;27.01,"24+ to 27",IF(E16567&lt;30.01,"27+ to 30","30+"))))))))))))</f>
        <v>0</v>
      </c>
      <c r="H16567" s="7" t="str">
        <f>IF(F16567&lt;0,"0-",IF(F16567=0,"0",IF(F16567&lt;3.01,"0+ to 3",IF(F16567&lt;6.01,"3+ to 6",IF(F16567&lt;9.01,"6+ to 9",IF(F16567&lt;12.01,"9+ to 12",IF(F16567&lt;15.01,"12+ to 15",IF(F16567&lt;18.01,"15+ to 18",IF(F16567&lt;21.01,"18+ to 21",IF(F16567&lt;24.01,"21+ to 24",IF(F16567&lt;27.01,"24+ to 27",IF(F16567&lt;30.01,"27+ to 30","30+"))))))))))))</f>
        <v>0</v>
      </c>
      <c r="I16567" t="str">
        <f>IF(G16567&lt;&gt;H16567,"DIFF","")</f>
        <v/>
      </c>
    </row>
    <row r="16568" spans="1:9">
      <c r="A16568" t="s">
        <v>102</v>
      </c>
      <c r="B16568" t="s">
        <v>311</v>
      </c>
      <c r="C16568" s="1">
        <v>107448241</v>
      </c>
      <c r="D16568" s="1">
        <v>2</v>
      </c>
      <c r="E16568" s="1">
        <v>0</v>
      </c>
      <c r="F16568" s="1">
        <v>0</v>
      </c>
      <c r="G16568" s="7" t="str">
        <f>IF(E16568&lt;0,"0-",IF(E16568=0,"0",IF(E16568&lt;3.01,"0+ to 3",IF(E16568&lt;6.01,"3+ to 6",IF(E16568&lt;9.01,"6+ to 9",IF(E16568&lt;12.01,"9+ to 12",IF(E16568&lt;15.01,"12+ to 15",IF(E16568&lt;18.01,"15+ to 18",IF(E16568&lt;21.01,"18+ to 21",IF(E16568&lt;24.01,"21+ to 24",IF(E16568&lt;27.01,"24+ to 27",IF(E16568&lt;30.01,"27+ to 30","30+"))))))))))))</f>
        <v>0</v>
      </c>
      <c r="H16568" s="7" t="str">
        <f>IF(F16568&lt;0,"0-",IF(F16568=0,"0",IF(F16568&lt;3.01,"0+ to 3",IF(F16568&lt;6.01,"3+ to 6",IF(F16568&lt;9.01,"6+ to 9",IF(F16568&lt;12.01,"9+ to 12",IF(F16568&lt;15.01,"12+ to 15",IF(F16568&lt;18.01,"15+ to 18",IF(F16568&lt;21.01,"18+ to 21",IF(F16568&lt;24.01,"21+ to 24",IF(F16568&lt;27.01,"24+ to 27",IF(F16568&lt;30.01,"27+ to 30","30+"))))))))))))</f>
        <v>0</v>
      </c>
      <c r="I16568" t="str">
        <f>IF(G16568&lt;&gt;H16568,"DIFF","")</f>
        <v/>
      </c>
    </row>
    <row r="16569" spans="1:9">
      <c r="A16569" t="s">
        <v>102</v>
      </c>
      <c r="B16569" t="s">
        <v>311</v>
      </c>
      <c r="C16569" s="1">
        <v>107449622</v>
      </c>
      <c r="D16569" s="1">
        <v>2</v>
      </c>
      <c r="E16569" s="1">
        <v>-2</v>
      </c>
      <c r="F16569" s="1">
        <v>3</v>
      </c>
      <c r="G16569" s="7" t="str">
        <f>IF(E16569&lt;0,"0-",IF(E16569=0,"0",IF(E16569&lt;3.01,"0+ to 3",IF(E16569&lt;6.01,"3+ to 6",IF(E16569&lt;9.01,"6+ to 9",IF(E16569&lt;12.01,"9+ to 12",IF(E16569&lt;15.01,"12+ to 15",IF(E16569&lt;18.01,"15+ to 18",IF(E16569&lt;21.01,"18+ to 21",IF(E16569&lt;24.01,"21+ to 24",IF(E16569&lt;27.01,"24+ to 27",IF(E16569&lt;30.01,"27+ to 30","30+"))))))))))))</f>
        <v>0-</v>
      </c>
      <c r="H16569" s="7" t="str">
        <f>IF(F16569&lt;0,"0-",IF(F16569=0,"0",IF(F16569&lt;3.01,"0+ to 3",IF(F16569&lt;6.01,"3+ to 6",IF(F16569&lt;9.01,"6+ to 9",IF(F16569&lt;12.01,"9+ to 12",IF(F16569&lt;15.01,"12+ to 15",IF(F16569&lt;18.01,"15+ to 18",IF(F16569&lt;21.01,"18+ to 21",IF(F16569&lt;24.01,"21+ to 24",IF(F16569&lt;27.01,"24+ to 27",IF(F16569&lt;30.01,"27+ to 30","30+"))))))))))))</f>
        <v>0+ to 3</v>
      </c>
      <c r="I16569" t="str">
        <f>IF(G16569&lt;&gt;H16569,"DIFF","")</f>
        <v>DIFF</v>
      </c>
    </row>
    <row r="16570" spans="1:9">
      <c r="A16570" t="s">
        <v>103</v>
      </c>
      <c r="B16570" t="s">
        <v>311</v>
      </c>
      <c r="C16570" s="1">
        <v>107453026</v>
      </c>
      <c r="D16570" s="1">
        <v>2</v>
      </c>
      <c r="E16570" s="1">
        <v>-249</v>
      </c>
      <c r="F16570" s="1">
        <v>385</v>
      </c>
      <c r="G16570" s="7" t="str">
        <f>IF(E16570&lt;0,"0-",IF(E16570=0,"0",IF(E16570&lt;3.01,"0+ to 3",IF(E16570&lt;6.01,"3+ to 6",IF(E16570&lt;9.01,"6+ to 9",IF(E16570&lt;12.01,"9+ to 12",IF(E16570&lt;15.01,"12+ to 15",IF(E16570&lt;18.01,"15+ to 18",IF(E16570&lt;21.01,"18+ to 21",IF(E16570&lt;24.01,"21+ to 24",IF(E16570&lt;27.01,"24+ to 27",IF(E16570&lt;30.01,"27+ to 30","30+"))))))))))))</f>
        <v>0-</v>
      </c>
      <c r="H16570" s="7" t="str">
        <f>IF(F16570&lt;0,"0-",IF(F16570=0,"0",IF(F16570&lt;3.01,"0+ to 3",IF(F16570&lt;6.01,"3+ to 6",IF(F16570&lt;9.01,"6+ to 9",IF(F16570&lt;12.01,"9+ to 12",IF(F16570&lt;15.01,"12+ to 15",IF(F16570&lt;18.01,"15+ to 18",IF(F16570&lt;21.01,"18+ to 21",IF(F16570&lt;24.01,"21+ to 24",IF(F16570&lt;27.01,"24+ to 27",IF(F16570&lt;30.01,"27+ to 30","30+"))))))))))))</f>
        <v>30+</v>
      </c>
      <c r="I16570" t="str">
        <f>IF(G16570&lt;&gt;H16570,"DIFF","")</f>
        <v>DIFF</v>
      </c>
    </row>
    <row r="16571" spans="1:9">
      <c r="A16571" t="s">
        <v>102</v>
      </c>
      <c r="B16571" t="s">
        <v>311</v>
      </c>
      <c r="C16571" s="1">
        <v>107458170</v>
      </c>
      <c r="D16571" s="1">
        <v>2</v>
      </c>
      <c r="E16571" s="1">
        <v>-75</v>
      </c>
      <c r="F16571" s="1">
        <v>115</v>
      </c>
      <c r="G16571" s="7" t="str">
        <f>IF(E16571&lt;0,"0-",IF(E16571=0,"0",IF(E16571&lt;3.01,"0+ to 3",IF(E16571&lt;6.01,"3+ to 6",IF(E16571&lt;9.01,"6+ to 9",IF(E16571&lt;12.01,"9+ to 12",IF(E16571&lt;15.01,"12+ to 15",IF(E16571&lt;18.01,"15+ to 18",IF(E16571&lt;21.01,"18+ to 21",IF(E16571&lt;24.01,"21+ to 24",IF(E16571&lt;27.01,"24+ to 27",IF(E16571&lt;30.01,"27+ to 30","30+"))))))))))))</f>
        <v>0-</v>
      </c>
      <c r="H16571" s="7" t="str">
        <f>IF(F16571&lt;0,"0-",IF(F16571=0,"0",IF(F16571&lt;3.01,"0+ to 3",IF(F16571&lt;6.01,"3+ to 6",IF(F16571&lt;9.01,"6+ to 9",IF(F16571&lt;12.01,"9+ to 12",IF(F16571&lt;15.01,"12+ to 15",IF(F16571&lt;18.01,"15+ to 18",IF(F16571&lt;21.01,"18+ to 21",IF(F16571&lt;24.01,"21+ to 24",IF(F16571&lt;27.01,"24+ to 27",IF(F16571&lt;30.01,"27+ to 30","30+"))))))))))))</f>
        <v>30+</v>
      </c>
      <c r="I16571" t="str">
        <f>IF(G16571&lt;&gt;H16571,"DIFF","")</f>
        <v>DIFF</v>
      </c>
    </row>
    <row r="16572" spans="1:9">
      <c r="A16572" t="s">
        <v>102</v>
      </c>
      <c r="B16572" t="s">
        <v>311</v>
      </c>
      <c r="C16572" s="1">
        <v>107458490</v>
      </c>
      <c r="D16572" s="1">
        <v>2</v>
      </c>
      <c r="E16572" s="1">
        <v>-12</v>
      </c>
      <c r="F16572" s="1">
        <v>12</v>
      </c>
      <c r="G16572" s="7" t="str">
        <f>IF(E16572&lt;0,"0-",IF(E16572=0,"0",IF(E16572&lt;3.01,"0+ to 3",IF(E16572&lt;6.01,"3+ to 6",IF(E16572&lt;9.01,"6+ to 9",IF(E16572&lt;12.01,"9+ to 12",IF(E16572&lt;15.01,"12+ to 15",IF(E16572&lt;18.01,"15+ to 18",IF(E16572&lt;21.01,"18+ to 21",IF(E16572&lt;24.01,"21+ to 24",IF(E16572&lt;27.01,"24+ to 27",IF(E16572&lt;30.01,"27+ to 30","30+"))))))))))))</f>
        <v>0-</v>
      </c>
      <c r="H16572" s="7" t="str">
        <f>IF(F16572&lt;0,"0-",IF(F16572=0,"0",IF(F16572&lt;3.01,"0+ to 3",IF(F16572&lt;6.01,"3+ to 6",IF(F16572&lt;9.01,"6+ to 9",IF(F16572&lt;12.01,"9+ to 12",IF(F16572&lt;15.01,"12+ to 15",IF(F16572&lt;18.01,"15+ to 18",IF(F16572&lt;21.01,"18+ to 21",IF(F16572&lt;24.01,"21+ to 24",IF(F16572&lt;27.01,"24+ to 27",IF(F16572&lt;30.01,"27+ to 30","30+"))))))))))))</f>
        <v>9+ to 12</v>
      </c>
      <c r="I16572" t="str">
        <f>IF(G16572&lt;&gt;H16572,"DIFF","")</f>
        <v>DIFF</v>
      </c>
    </row>
    <row r="16573" spans="1:9">
      <c r="A16573" t="s">
        <v>102</v>
      </c>
      <c r="B16573" t="s">
        <v>311</v>
      </c>
      <c r="C16573" s="1">
        <v>107460962</v>
      </c>
      <c r="D16573" s="1">
        <v>2</v>
      </c>
      <c r="E16573" s="1">
        <v>-2</v>
      </c>
      <c r="F16573" s="1">
        <v>0</v>
      </c>
      <c r="G16573" s="7" t="str">
        <f>IF(E16573&lt;0,"0-",IF(E16573=0,"0",IF(E16573&lt;3.01,"0+ to 3",IF(E16573&lt;6.01,"3+ to 6",IF(E16573&lt;9.01,"6+ to 9",IF(E16573&lt;12.01,"9+ to 12",IF(E16573&lt;15.01,"12+ to 15",IF(E16573&lt;18.01,"15+ to 18",IF(E16573&lt;21.01,"18+ to 21",IF(E16573&lt;24.01,"21+ to 24",IF(E16573&lt;27.01,"24+ to 27",IF(E16573&lt;30.01,"27+ to 30","30+"))))))))))))</f>
        <v>0-</v>
      </c>
      <c r="H16573" s="7" t="str">
        <f>IF(F16573&lt;0,"0-",IF(F16573=0,"0",IF(F16573&lt;3.01,"0+ to 3",IF(F16573&lt;6.01,"3+ to 6",IF(F16573&lt;9.01,"6+ to 9",IF(F16573&lt;12.01,"9+ to 12",IF(F16573&lt;15.01,"12+ to 15",IF(F16573&lt;18.01,"15+ to 18",IF(F16573&lt;21.01,"18+ to 21",IF(F16573&lt;24.01,"21+ to 24",IF(F16573&lt;27.01,"24+ to 27",IF(F16573&lt;30.01,"27+ to 30","30+"))))))))))))</f>
        <v>0</v>
      </c>
      <c r="I16573" t="str">
        <f>IF(G16573&lt;&gt;H16573,"DIFF","")</f>
        <v>DIFF</v>
      </c>
    </row>
    <row r="16574" spans="1:9">
      <c r="A16574" t="s">
        <v>102</v>
      </c>
      <c r="B16574" t="s">
        <v>311</v>
      </c>
      <c r="C16574" s="1">
        <v>107461271</v>
      </c>
      <c r="D16574" s="1">
        <v>2</v>
      </c>
      <c r="E16574" s="1">
        <v>-6</v>
      </c>
      <c r="F16574" s="1">
        <v>9</v>
      </c>
      <c r="G16574" s="7" t="str">
        <f>IF(E16574&lt;0,"0-",IF(E16574=0,"0",IF(E16574&lt;3.01,"0+ to 3",IF(E16574&lt;6.01,"3+ to 6",IF(E16574&lt;9.01,"6+ to 9",IF(E16574&lt;12.01,"9+ to 12",IF(E16574&lt;15.01,"12+ to 15",IF(E16574&lt;18.01,"15+ to 18",IF(E16574&lt;21.01,"18+ to 21",IF(E16574&lt;24.01,"21+ to 24",IF(E16574&lt;27.01,"24+ to 27",IF(E16574&lt;30.01,"27+ to 30","30+"))))))))))))</f>
        <v>0-</v>
      </c>
      <c r="H16574" s="7" t="str">
        <f>IF(F16574&lt;0,"0-",IF(F16574=0,"0",IF(F16574&lt;3.01,"0+ to 3",IF(F16574&lt;6.01,"3+ to 6",IF(F16574&lt;9.01,"6+ to 9",IF(F16574&lt;12.01,"9+ to 12",IF(F16574&lt;15.01,"12+ to 15",IF(F16574&lt;18.01,"15+ to 18",IF(F16574&lt;21.01,"18+ to 21",IF(F16574&lt;24.01,"21+ to 24",IF(F16574&lt;27.01,"24+ to 27",IF(F16574&lt;30.01,"27+ to 30","30+"))))))))))))</f>
        <v>6+ to 9</v>
      </c>
      <c r="I16574" t="str">
        <f>IF(G16574&lt;&gt;H16574,"DIFF","")</f>
        <v>DIFF</v>
      </c>
    </row>
    <row r="16575" spans="1:9">
      <c r="A16575" t="s">
        <v>102</v>
      </c>
      <c r="B16575" t="s">
        <v>310</v>
      </c>
      <c r="C16575" s="1">
        <v>107525767</v>
      </c>
      <c r="D16575" s="1">
        <v>3</v>
      </c>
      <c r="E16575" s="1">
        <v>-20</v>
      </c>
      <c r="F16575" s="1">
        <v>32</v>
      </c>
      <c r="G16575" s="7" t="str">
        <f>IF(E16575&lt;0,"0-",IF(E16575=0,"0",IF(E16575&lt;3.01,"0+ to 3",IF(E16575&lt;6.01,"3+ to 6",IF(E16575&lt;9.01,"6+ to 9",IF(E16575&lt;12.01,"9+ to 12",IF(E16575&lt;15.01,"12+ to 15",IF(E16575&lt;18.01,"15+ to 18",IF(E16575&lt;21.01,"18+ to 21",IF(E16575&lt;24.01,"21+ to 24",IF(E16575&lt;27.01,"24+ to 27",IF(E16575&lt;30.01,"27+ to 30","30+"))))))))))))</f>
        <v>0-</v>
      </c>
      <c r="H16575" s="7" t="str">
        <f>IF(F16575&lt;0,"0-",IF(F16575=0,"0",IF(F16575&lt;3.01,"0+ to 3",IF(F16575&lt;6.01,"3+ to 6",IF(F16575&lt;9.01,"6+ to 9",IF(F16575&lt;12.01,"9+ to 12",IF(F16575&lt;15.01,"12+ to 15",IF(F16575&lt;18.01,"15+ to 18",IF(F16575&lt;21.01,"18+ to 21",IF(F16575&lt;24.01,"21+ to 24",IF(F16575&lt;27.01,"24+ to 27",IF(F16575&lt;30.01,"27+ to 30","30+"))))))))))))</f>
        <v>30+</v>
      </c>
      <c r="I16575" t="str">
        <f>IF(G16575&lt;&gt;H16575,"DIFF","")</f>
        <v>DIFF</v>
      </c>
    </row>
    <row r="16576" spans="1:9">
      <c r="A16576" t="s">
        <v>102</v>
      </c>
      <c r="B16576" t="s">
        <v>310</v>
      </c>
      <c r="C16576" s="1">
        <v>107530941</v>
      </c>
      <c r="D16576" s="1">
        <v>2</v>
      </c>
      <c r="E16576" s="1">
        <v>-4</v>
      </c>
      <c r="F16576" s="1">
        <v>12</v>
      </c>
      <c r="G16576" s="7" t="str">
        <f>IF(E16576&lt;0,"0-",IF(E16576=0,"0",IF(E16576&lt;3.01,"0+ to 3",IF(E16576&lt;6.01,"3+ to 6",IF(E16576&lt;9.01,"6+ to 9",IF(E16576&lt;12.01,"9+ to 12",IF(E16576&lt;15.01,"12+ to 15",IF(E16576&lt;18.01,"15+ to 18",IF(E16576&lt;21.01,"18+ to 21",IF(E16576&lt;24.01,"21+ to 24",IF(E16576&lt;27.01,"24+ to 27",IF(E16576&lt;30.01,"27+ to 30","30+"))))))))))))</f>
        <v>0-</v>
      </c>
      <c r="H16576" s="7" t="str">
        <f>IF(F16576&lt;0,"0-",IF(F16576=0,"0",IF(F16576&lt;3.01,"0+ to 3",IF(F16576&lt;6.01,"3+ to 6",IF(F16576&lt;9.01,"6+ to 9",IF(F16576&lt;12.01,"9+ to 12",IF(F16576&lt;15.01,"12+ to 15",IF(F16576&lt;18.01,"15+ to 18",IF(F16576&lt;21.01,"18+ to 21",IF(F16576&lt;24.01,"21+ to 24",IF(F16576&lt;27.01,"24+ to 27",IF(F16576&lt;30.01,"27+ to 30","30+"))))))))))))</f>
        <v>9+ to 12</v>
      </c>
      <c r="I16576" t="str">
        <f>IF(G16576&lt;&gt;H16576,"DIFF","")</f>
        <v>DIFF</v>
      </c>
    </row>
    <row r="16577" spans="1:9">
      <c r="A16577" t="s">
        <v>102</v>
      </c>
      <c r="B16577" t="s">
        <v>310</v>
      </c>
      <c r="C16577" s="1">
        <v>107530997</v>
      </c>
      <c r="D16577" s="1">
        <v>2</v>
      </c>
      <c r="E16577" s="1">
        <v>-5</v>
      </c>
      <c r="F16577" s="1">
        <v>4</v>
      </c>
      <c r="G16577" s="7" t="str">
        <f>IF(E16577&lt;0,"0-",IF(E16577=0,"0",IF(E16577&lt;3.01,"0+ to 3",IF(E16577&lt;6.01,"3+ to 6",IF(E16577&lt;9.01,"6+ to 9",IF(E16577&lt;12.01,"9+ to 12",IF(E16577&lt;15.01,"12+ to 15",IF(E16577&lt;18.01,"15+ to 18",IF(E16577&lt;21.01,"18+ to 21",IF(E16577&lt;24.01,"21+ to 24",IF(E16577&lt;27.01,"24+ to 27",IF(E16577&lt;30.01,"27+ to 30","30+"))))))))))))</f>
        <v>0-</v>
      </c>
      <c r="H16577" s="7" t="str">
        <f>IF(F16577&lt;0,"0-",IF(F16577=0,"0",IF(F16577&lt;3.01,"0+ to 3",IF(F16577&lt;6.01,"3+ to 6",IF(F16577&lt;9.01,"6+ to 9",IF(F16577&lt;12.01,"9+ to 12",IF(F16577&lt;15.01,"12+ to 15",IF(F16577&lt;18.01,"15+ to 18",IF(F16577&lt;21.01,"18+ to 21",IF(F16577&lt;24.01,"21+ to 24",IF(F16577&lt;27.01,"24+ to 27",IF(F16577&lt;30.01,"27+ to 30","30+"))))))))))))</f>
        <v>3+ to 6</v>
      </c>
      <c r="I16577" t="str">
        <f>IF(G16577&lt;&gt;H16577,"DIFF","")</f>
        <v>DIFF</v>
      </c>
    </row>
    <row r="16578" spans="1:9">
      <c r="A16578" t="s">
        <v>102</v>
      </c>
      <c r="B16578" t="s">
        <v>310</v>
      </c>
      <c r="C16578" s="1">
        <v>107534529</v>
      </c>
      <c r="D16578" s="1">
        <v>2</v>
      </c>
      <c r="E16578" s="1">
        <v>0</v>
      </c>
      <c r="F16578" s="1">
        <v>14</v>
      </c>
      <c r="G16578" s="7" t="str">
        <f>IF(E16578&lt;0,"0-",IF(E16578=0,"0",IF(E16578&lt;3.01,"0+ to 3",IF(E16578&lt;6.01,"3+ to 6",IF(E16578&lt;9.01,"6+ to 9",IF(E16578&lt;12.01,"9+ to 12",IF(E16578&lt;15.01,"12+ to 15",IF(E16578&lt;18.01,"15+ to 18",IF(E16578&lt;21.01,"18+ to 21",IF(E16578&lt;24.01,"21+ to 24",IF(E16578&lt;27.01,"24+ to 27",IF(E16578&lt;30.01,"27+ to 30","30+"))))))))))))</f>
        <v>0</v>
      </c>
      <c r="H16578" s="7" t="str">
        <f>IF(F16578&lt;0,"0-",IF(F16578=0,"0",IF(F16578&lt;3.01,"0+ to 3",IF(F16578&lt;6.01,"3+ to 6",IF(F16578&lt;9.01,"6+ to 9",IF(F16578&lt;12.01,"9+ to 12",IF(F16578&lt;15.01,"12+ to 15",IF(F16578&lt;18.01,"15+ to 18",IF(F16578&lt;21.01,"18+ to 21",IF(F16578&lt;24.01,"21+ to 24",IF(F16578&lt;27.01,"24+ to 27",IF(F16578&lt;30.01,"27+ to 30","30+"))))))))))))</f>
        <v>12+ to 15</v>
      </c>
      <c r="I16578" t="str">
        <f>IF(G16578&lt;&gt;H16578,"DIFF","")</f>
        <v>DIFF</v>
      </c>
    </row>
    <row r="16579" spans="1:9">
      <c r="A16579" t="s">
        <v>103</v>
      </c>
      <c r="B16579" t="s">
        <v>310</v>
      </c>
      <c r="C16579" s="1">
        <v>107534858</v>
      </c>
      <c r="D16579" s="1">
        <v>2</v>
      </c>
      <c r="E16579" s="1">
        <v>0</v>
      </c>
      <c r="F16579" s="1">
        <v>3</v>
      </c>
      <c r="G16579" s="7" t="str">
        <f>IF(E16579&lt;0,"0-",IF(E16579=0,"0",IF(E16579&lt;3.01,"0+ to 3",IF(E16579&lt;6.01,"3+ to 6",IF(E16579&lt;9.01,"6+ to 9",IF(E16579&lt;12.01,"9+ to 12",IF(E16579&lt;15.01,"12+ to 15",IF(E16579&lt;18.01,"15+ to 18",IF(E16579&lt;21.01,"18+ to 21",IF(E16579&lt;24.01,"21+ to 24",IF(E16579&lt;27.01,"24+ to 27",IF(E16579&lt;30.01,"27+ to 30","30+"))))))))))))</f>
        <v>0</v>
      </c>
      <c r="H16579" s="7" t="str">
        <f>IF(F16579&lt;0,"0-",IF(F16579=0,"0",IF(F16579&lt;3.01,"0+ to 3",IF(F16579&lt;6.01,"3+ to 6",IF(F16579&lt;9.01,"6+ to 9",IF(F16579&lt;12.01,"9+ to 12",IF(F16579&lt;15.01,"12+ to 15",IF(F16579&lt;18.01,"15+ to 18",IF(F16579&lt;21.01,"18+ to 21",IF(F16579&lt;24.01,"21+ to 24",IF(F16579&lt;27.01,"24+ to 27",IF(F16579&lt;30.01,"27+ to 30","30+"))))))))))))</f>
        <v>0+ to 3</v>
      </c>
      <c r="I16579" t="str">
        <f>IF(G16579&lt;&gt;H16579,"DIFF","")</f>
        <v>DIFF</v>
      </c>
    </row>
    <row r="16580" spans="1:9">
      <c r="A16580" t="s">
        <v>102</v>
      </c>
      <c r="B16580" t="s">
        <v>310</v>
      </c>
      <c r="C16580" s="1">
        <v>107543419</v>
      </c>
      <c r="D16580" s="1">
        <v>2</v>
      </c>
      <c r="E16580" s="1">
        <v>-17</v>
      </c>
      <c r="F16580" s="1">
        <v>14</v>
      </c>
      <c r="G16580" s="7" t="str">
        <f>IF(E16580&lt;0,"0-",IF(E16580=0,"0",IF(E16580&lt;3.01,"0+ to 3",IF(E16580&lt;6.01,"3+ to 6",IF(E16580&lt;9.01,"6+ to 9",IF(E16580&lt;12.01,"9+ to 12",IF(E16580&lt;15.01,"12+ to 15",IF(E16580&lt;18.01,"15+ to 18",IF(E16580&lt;21.01,"18+ to 21",IF(E16580&lt;24.01,"21+ to 24",IF(E16580&lt;27.01,"24+ to 27",IF(E16580&lt;30.01,"27+ to 30","30+"))))))))))))</f>
        <v>0-</v>
      </c>
      <c r="H16580" s="7" t="str">
        <f>IF(F16580&lt;0,"0-",IF(F16580=0,"0",IF(F16580&lt;3.01,"0+ to 3",IF(F16580&lt;6.01,"3+ to 6",IF(F16580&lt;9.01,"6+ to 9",IF(F16580&lt;12.01,"9+ to 12",IF(F16580&lt;15.01,"12+ to 15",IF(F16580&lt;18.01,"15+ to 18",IF(F16580&lt;21.01,"18+ to 21",IF(F16580&lt;24.01,"21+ to 24",IF(F16580&lt;27.01,"24+ to 27",IF(F16580&lt;30.01,"27+ to 30","30+"))))))))))))</f>
        <v>12+ to 15</v>
      </c>
      <c r="I16580" t="str">
        <f>IF(G16580&lt;&gt;H16580,"DIFF","")</f>
        <v>DIFF</v>
      </c>
    </row>
    <row r="16581" spans="1:9">
      <c r="A16581" t="s">
        <v>102</v>
      </c>
      <c r="B16581" t="s">
        <v>309</v>
      </c>
      <c r="C16581" s="1">
        <v>107578311</v>
      </c>
      <c r="D16581" s="1">
        <v>3</v>
      </c>
      <c r="E16581" s="1">
        <v>0</v>
      </c>
      <c r="F16581" s="1">
        <v>0</v>
      </c>
      <c r="G16581" s="7" t="str">
        <f>IF(E16581&lt;0,"0-",IF(E16581=0,"0",IF(E16581&lt;3.01,"0+ to 3",IF(E16581&lt;6.01,"3+ to 6",IF(E16581&lt;9.01,"6+ to 9",IF(E16581&lt;12.01,"9+ to 12",IF(E16581&lt;15.01,"12+ to 15",IF(E16581&lt;18.01,"15+ to 18",IF(E16581&lt;21.01,"18+ to 21",IF(E16581&lt;24.01,"21+ to 24",IF(E16581&lt;27.01,"24+ to 27",IF(E16581&lt;30.01,"27+ to 30","30+"))))))))))))</f>
        <v>0</v>
      </c>
      <c r="H16581" s="7" t="str">
        <f>IF(F16581&lt;0,"0-",IF(F16581=0,"0",IF(F16581&lt;3.01,"0+ to 3",IF(F16581&lt;6.01,"3+ to 6",IF(F16581&lt;9.01,"6+ to 9",IF(F16581&lt;12.01,"9+ to 12",IF(F16581&lt;15.01,"12+ to 15",IF(F16581&lt;18.01,"15+ to 18",IF(F16581&lt;21.01,"18+ to 21",IF(F16581&lt;24.01,"21+ to 24",IF(F16581&lt;27.01,"24+ to 27",IF(F16581&lt;30.01,"27+ to 30","30+"))))))))))))</f>
        <v>0</v>
      </c>
      <c r="I16581" t="str">
        <f>IF(G16581&lt;&gt;H16581,"DIFF","")</f>
        <v/>
      </c>
    </row>
    <row r="16582" spans="1:9">
      <c r="A16582" t="s">
        <v>102</v>
      </c>
      <c r="B16582" t="s">
        <v>309</v>
      </c>
      <c r="C16582" s="1">
        <v>107580790</v>
      </c>
      <c r="D16582" s="1">
        <v>2</v>
      </c>
      <c r="E16582" s="1">
        <v>-6</v>
      </c>
      <c r="F16582" s="1">
        <v>14</v>
      </c>
      <c r="G16582" s="7" t="str">
        <f>IF(E16582&lt;0,"0-",IF(E16582=0,"0",IF(E16582&lt;3.01,"0+ to 3",IF(E16582&lt;6.01,"3+ to 6",IF(E16582&lt;9.01,"6+ to 9",IF(E16582&lt;12.01,"9+ to 12",IF(E16582&lt;15.01,"12+ to 15",IF(E16582&lt;18.01,"15+ to 18",IF(E16582&lt;21.01,"18+ to 21",IF(E16582&lt;24.01,"21+ to 24",IF(E16582&lt;27.01,"24+ to 27",IF(E16582&lt;30.01,"27+ to 30","30+"))))))))))))</f>
        <v>0-</v>
      </c>
      <c r="H16582" s="7" t="str">
        <f>IF(F16582&lt;0,"0-",IF(F16582=0,"0",IF(F16582&lt;3.01,"0+ to 3",IF(F16582&lt;6.01,"3+ to 6",IF(F16582&lt;9.01,"6+ to 9",IF(F16582&lt;12.01,"9+ to 12",IF(F16582&lt;15.01,"12+ to 15",IF(F16582&lt;18.01,"15+ to 18",IF(F16582&lt;21.01,"18+ to 21",IF(F16582&lt;24.01,"21+ to 24",IF(F16582&lt;27.01,"24+ to 27",IF(F16582&lt;30.01,"27+ to 30","30+"))))))))))))</f>
        <v>12+ to 15</v>
      </c>
      <c r="I16582" t="str">
        <f>IF(G16582&lt;&gt;H16582,"DIFF","")</f>
        <v>DIFF</v>
      </c>
    </row>
    <row r="16583" spans="1:9">
      <c r="A16583" t="s">
        <v>102</v>
      </c>
      <c r="B16583" t="s">
        <v>309</v>
      </c>
      <c r="C16583" s="1">
        <v>107582512</v>
      </c>
      <c r="D16583" s="1">
        <v>3</v>
      </c>
      <c r="E16583" s="1">
        <v>0</v>
      </c>
      <c r="F16583" s="1">
        <v>0</v>
      </c>
      <c r="G16583" s="7" t="str">
        <f>IF(E16583&lt;0,"0-",IF(E16583=0,"0",IF(E16583&lt;3.01,"0+ to 3",IF(E16583&lt;6.01,"3+ to 6",IF(E16583&lt;9.01,"6+ to 9",IF(E16583&lt;12.01,"9+ to 12",IF(E16583&lt;15.01,"12+ to 15",IF(E16583&lt;18.01,"15+ to 18",IF(E16583&lt;21.01,"18+ to 21",IF(E16583&lt;24.01,"21+ to 24",IF(E16583&lt;27.01,"24+ to 27",IF(E16583&lt;30.01,"27+ to 30","30+"))))))))))))</f>
        <v>0</v>
      </c>
      <c r="H16583" s="7" t="str">
        <f>IF(F16583&lt;0,"0-",IF(F16583=0,"0",IF(F16583&lt;3.01,"0+ to 3",IF(F16583&lt;6.01,"3+ to 6",IF(F16583&lt;9.01,"6+ to 9",IF(F16583&lt;12.01,"9+ to 12",IF(F16583&lt;15.01,"12+ to 15",IF(F16583&lt;18.01,"15+ to 18",IF(F16583&lt;21.01,"18+ to 21",IF(F16583&lt;24.01,"21+ to 24",IF(F16583&lt;27.01,"24+ to 27",IF(F16583&lt;30.01,"27+ to 30","30+"))))))))))))</f>
        <v>0</v>
      </c>
      <c r="I16583" t="str">
        <f>IF(G16583&lt;&gt;H16583,"DIFF","")</f>
        <v/>
      </c>
    </row>
    <row r="16584" spans="1:9">
      <c r="A16584" t="s">
        <v>102</v>
      </c>
      <c r="B16584" t="s">
        <v>309</v>
      </c>
      <c r="C16584" s="1">
        <v>107584331</v>
      </c>
      <c r="D16584" s="1">
        <v>2</v>
      </c>
      <c r="E16584" s="1">
        <v>-10</v>
      </c>
      <c r="F16584" s="1">
        <v>21</v>
      </c>
      <c r="G16584" s="7" t="str">
        <f>IF(E16584&lt;0,"0-",IF(E16584=0,"0",IF(E16584&lt;3.01,"0+ to 3",IF(E16584&lt;6.01,"3+ to 6",IF(E16584&lt;9.01,"6+ to 9",IF(E16584&lt;12.01,"9+ to 12",IF(E16584&lt;15.01,"12+ to 15",IF(E16584&lt;18.01,"15+ to 18",IF(E16584&lt;21.01,"18+ to 21",IF(E16584&lt;24.01,"21+ to 24",IF(E16584&lt;27.01,"24+ to 27",IF(E16584&lt;30.01,"27+ to 30","30+"))))))))))))</f>
        <v>0-</v>
      </c>
      <c r="H16584" s="7" t="str">
        <f>IF(F16584&lt;0,"0-",IF(F16584=0,"0",IF(F16584&lt;3.01,"0+ to 3",IF(F16584&lt;6.01,"3+ to 6",IF(F16584&lt;9.01,"6+ to 9",IF(F16584&lt;12.01,"9+ to 12",IF(F16584&lt;15.01,"12+ to 15",IF(F16584&lt;18.01,"15+ to 18",IF(F16584&lt;21.01,"18+ to 21",IF(F16584&lt;24.01,"21+ to 24",IF(F16584&lt;27.01,"24+ to 27",IF(F16584&lt;30.01,"27+ to 30","30+"))))))))))))</f>
        <v>18+ to 21</v>
      </c>
      <c r="I16584" t="str">
        <f>IF(G16584&lt;&gt;H16584,"DIFF","")</f>
        <v>DIFF</v>
      </c>
    </row>
    <row r="16585" spans="1:9">
      <c r="A16585" t="s">
        <v>102</v>
      </c>
      <c r="B16585" t="s">
        <v>309</v>
      </c>
      <c r="C16585" s="1">
        <v>107585891</v>
      </c>
      <c r="D16585" s="1">
        <v>2</v>
      </c>
      <c r="E16585" s="1">
        <v>-2</v>
      </c>
      <c r="F16585" s="1">
        <v>2</v>
      </c>
      <c r="G16585" s="7" t="str">
        <f>IF(E16585&lt;0,"0-",IF(E16585=0,"0",IF(E16585&lt;3.01,"0+ to 3",IF(E16585&lt;6.01,"3+ to 6",IF(E16585&lt;9.01,"6+ to 9",IF(E16585&lt;12.01,"9+ to 12",IF(E16585&lt;15.01,"12+ to 15",IF(E16585&lt;18.01,"15+ to 18",IF(E16585&lt;21.01,"18+ to 21",IF(E16585&lt;24.01,"21+ to 24",IF(E16585&lt;27.01,"24+ to 27",IF(E16585&lt;30.01,"27+ to 30","30+"))))))))))))</f>
        <v>0-</v>
      </c>
      <c r="H16585" s="7" t="str">
        <f>IF(F16585&lt;0,"0-",IF(F16585=0,"0",IF(F16585&lt;3.01,"0+ to 3",IF(F16585&lt;6.01,"3+ to 6",IF(F16585&lt;9.01,"6+ to 9",IF(F16585&lt;12.01,"9+ to 12",IF(F16585&lt;15.01,"12+ to 15",IF(F16585&lt;18.01,"15+ to 18",IF(F16585&lt;21.01,"18+ to 21",IF(F16585&lt;24.01,"21+ to 24",IF(F16585&lt;27.01,"24+ to 27",IF(F16585&lt;30.01,"27+ to 30","30+"))))))))))))</f>
        <v>0+ to 3</v>
      </c>
      <c r="I16585" t="str">
        <f>IF(G16585&lt;&gt;H16585,"DIFF","")</f>
        <v>DIFF</v>
      </c>
    </row>
    <row r="16586" spans="1:9">
      <c r="A16586" t="s">
        <v>102</v>
      </c>
      <c r="B16586" t="s">
        <v>309</v>
      </c>
      <c r="C16586" s="1">
        <v>107585895</v>
      </c>
      <c r="D16586" s="1">
        <v>2</v>
      </c>
      <c r="E16586" s="1">
        <v>-6</v>
      </c>
      <c r="F16586" s="1">
        <v>7</v>
      </c>
      <c r="G16586" s="7" t="str">
        <f>IF(E16586&lt;0,"0-",IF(E16586=0,"0",IF(E16586&lt;3.01,"0+ to 3",IF(E16586&lt;6.01,"3+ to 6",IF(E16586&lt;9.01,"6+ to 9",IF(E16586&lt;12.01,"9+ to 12",IF(E16586&lt;15.01,"12+ to 15",IF(E16586&lt;18.01,"15+ to 18",IF(E16586&lt;21.01,"18+ to 21",IF(E16586&lt;24.01,"21+ to 24",IF(E16586&lt;27.01,"24+ to 27",IF(E16586&lt;30.01,"27+ to 30","30+"))))))))))))</f>
        <v>0-</v>
      </c>
      <c r="H16586" s="7" t="str">
        <f>IF(F16586&lt;0,"0-",IF(F16586=0,"0",IF(F16586&lt;3.01,"0+ to 3",IF(F16586&lt;6.01,"3+ to 6",IF(F16586&lt;9.01,"6+ to 9",IF(F16586&lt;12.01,"9+ to 12",IF(F16586&lt;15.01,"12+ to 15",IF(F16586&lt;18.01,"15+ to 18",IF(F16586&lt;21.01,"18+ to 21",IF(F16586&lt;24.01,"21+ to 24",IF(F16586&lt;27.01,"24+ to 27",IF(F16586&lt;30.01,"27+ to 30","30+"))))))))))))</f>
        <v>6+ to 9</v>
      </c>
      <c r="I16586" t="str">
        <f>IF(G16586&lt;&gt;H16586,"DIFF","")</f>
        <v>DIFF</v>
      </c>
    </row>
    <row r="16587" spans="1:9">
      <c r="A16587" t="s">
        <v>102</v>
      </c>
      <c r="B16587" t="s">
        <v>309</v>
      </c>
      <c r="C16587" s="1">
        <v>107586352</v>
      </c>
      <c r="D16587" s="1">
        <v>2</v>
      </c>
      <c r="E16587" s="1">
        <v>-5</v>
      </c>
      <c r="F16587" s="1">
        <v>9</v>
      </c>
      <c r="G16587" s="7" t="str">
        <f>IF(E16587&lt;0,"0-",IF(E16587=0,"0",IF(E16587&lt;3.01,"0+ to 3",IF(E16587&lt;6.01,"3+ to 6",IF(E16587&lt;9.01,"6+ to 9",IF(E16587&lt;12.01,"9+ to 12",IF(E16587&lt;15.01,"12+ to 15",IF(E16587&lt;18.01,"15+ to 18",IF(E16587&lt;21.01,"18+ to 21",IF(E16587&lt;24.01,"21+ to 24",IF(E16587&lt;27.01,"24+ to 27",IF(E16587&lt;30.01,"27+ to 30","30+"))))))))))))</f>
        <v>0-</v>
      </c>
      <c r="H16587" s="7" t="str">
        <f>IF(F16587&lt;0,"0-",IF(F16587=0,"0",IF(F16587&lt;3.01,"0+ to 3",IF(F16587&lt;6.01,"3+ to 6",IF(F16587&lt;9.01,"6+ to 9",IF(F16587&lt;12.01,"9+ to 12",IF(F16587&lt;15.01,"12+ to 15",IF(F16587&lt;18.01,"15+ to 18",IF(F16587&lt;21.01,"18+ to 21",IF(F16587&lt;24.01,"21+ to 24",IF(F16587&lt;27.01,"24+ to 27",IF(F16587&lt;30.01,"27+ to 30","30+"))))))))))))</f>
        <v>6+ to 9</v>
      </c>
      <c r="I16587" t="str">
        <f>IF(G16587&lt;&gt;H16587,"DIFF","")</f>
        <v>DIFF</v>
      </c>
    </row>
    <row r="16588" spans="1:9">
      <c r="A16588" t="s">
        <v>103</v>
      </c>
      <c r="B16588" t="s">
        <v>309</v>
      </c>
      <c r="C16588" s="1">
        <v>107589290</v>
      </c>
      <c r="D16588" s="1">
        <v>2</v>
      </c>
      <c r="E16588" s="1">
        <v>-5</v>
      </c>
      <c r="F16588" s="1">
        <v>9</v>
      </c>
      <c r="G16588" s="7" t="str">
        <f>IF(E16588&lt;0,"0-",IF(E16588=0,"0",IF(E16588&lt;3.01,"0+ to 3",IF(E16588&lt;6.01,"3+ to 6",IF(E16588&lt;9.01,"6+ to 9",IF(E16588&lt;12.01,"9+ to 12",IF(E16588&lt;15.01,"12+ to 15",IF(E16588&lt;18.01,"15+ to 18",IF(E16588&lt;21.01,"18+ to 21",IF(E16588&lt;24.01,"21+ to 24",IF(E16588&lt;27.01,"24+ to 27",IF(E16588&lt;30.01,"27+ to 30","30+"))))))))))))</f>
        <v>0-</v>
      </c>
      <c r="H16588" s="7" t="str">
        <f>IF(F16588&lt;0,"0-",IF(F16588=0,"0",IF(F16588&lt;3.01,"0+ to 3",IF(F16588&lt;6.01,"3+ to 6",IF(F16588&lt;9.01,"6+ to 9",IF(F16588&lt;12.01,"9+ to 12",IF(F16588&lt;15.01,"12+ to 15",IF(F16588&lt;18.01,"15+ to 18",IF(F16588&lt;21.01,"18+ to 21",IF(F16588&lt;24.01,"21+ to 24",IF(F16588&lt;27.01,"24+ to 27",IF(F16588&lt;30.01,"27+ to 30","30+"))))))))))))</f>
        <v>6+ to 9</v>
      </c>
      <c r="I16588" t="str">
        <f>IF(G16588&lt;&gt;H16588,"DIFF","")</f>
        <v>DIFF</v>
      </c>
    </row>
    <row r="16589" spans="1:9">
      <c r="A16589" t="s">
        <v>102</v>
      </c>
      <c r="B16589" t="s">
        <v>309</v>
      </c>
      <c r="C16589" s="1">
        <v>107589379</v>
      </c>
      <c r="D16589" s="1">
        <v>2</v>
      </c>
      <c r="E16589" s="1">
        <v>-5</v>
      </c>
      <c r="F16589" s="1">
        <v>5</v>
      </c>
      <c r="G16589" s="7" t="str">
        <f>IF(E16589&lt;0,"0-",IF(E16589=0,"0",IF(E16589&lt;3.01,"0+ to 3",IF(E16589&lt;6.01,"3+ to 6",IF(E16589&lt;9.01,"6+ to 9",IF(E16589&lt;12.01,"9+ to 12",IF(E16589&lt;15.01,"12+ to 15",IF(E16589&lt;18.01,"15+ to 18",IF(E16589&lt;21.01,"18+ to 21",IF(E16589&lt;24.01,"21+ to 24",IF(E16589&lt;27.01,"24+ to 27",IF(E16589&lt;30.01,"27+ to 30","30+"))))))))))))</f>
        <v>0-</v>
      </c>
      <c r="H16589" s="7" t="str">
        <f>IF(F16589&lt;0,"0-",IF(F16589=0,"0",IF(F16589&lt;3.01,"0+ to 3",IF(F16589&lt;6.01,"3+ to 6",IF(F16589&lt;9.01,"6+ to 9",IF(F16589&lt;12.01,"9+ to 12",IF(F16589&lt;15.01,"12+ to 15",IF(F16589&lt;18.01,"15+ to 18",IF(F16589&lt;21.01,"18+ to 21",IF(F16589&lt;24.01,"21+ to 24",IF(F16589&lt;27.01,"24+ to 27",IF(F16589&lt;30.01,"27+ to 30","30+"))))))))))))</f>
        <v>3+ to 6</v>
      </c>
      <c r="I16589" t="str">
        <f>IF(G16589&lt;&gt;H16589,"DIFF","")</f>
        <v>DIFF</v>
      </c>
    </row>
    <row r="16590" spans="1:9">
      <c r="A16590" t="s">
        <v>102</v>
      </c>
      <c r="B16590" t="s">
        <v>309</v>
      </c>
      <c r="C16590" s="1">
        <v>107590135</v>
      </c>
      <c r="D16590" s="1">
        <v>3</v>
      </c>
      <c r="E16590" s="1">
        <v>-6</v>
      </c>
      <c r="F16590" s="1">
        <v>15</v>
      </c>
      <c r="G16590" s="7" t="str">
        <f>IF(E16590&lt;0,"0-",IF(E16590=0,"0",IF(E16590&lt;3.01,"0+ to 3",IF(E16590&lt;6.01,"3+ to 6",IF(E16590&lt;9.01,"6+ to 9",IF(E16590&lt;12.01,"9+ to 12",IF(E16590&lt;15.01,"12+ to 15",IF(E16590&lt;18.01,"15+ to 18",IF(E16590&lt;21.01,"18+ to 21",IF(E16590&lt;24.01,"21+ to 24",IF(E16590&lt;27.01,"24+ to 27",IF(E16590&lt;30.01,"27+ to 30","30+"))))))))))))</f>
        <v>0-</v>
      </c>
      <c r="H16590" s="7" t="str">
        <f>IF(F16590&lt;0,"0-",IF(F16590=0,"0",IF(F16590&lt;3.01,"0+ to 3",IF(F16590&lt;6.01,"3+ to 6",IF(F16590&lt;9.01,"6+ to 9",IF(F16590&lt;12.01,"9+ to 12",IF(F16590&lt;15.01,"12+ to 15",IF(F16590&lt;18.01,"15+ to 18",IF(F16590&lt;21.01,"18+ to 21",IF(F16590&lt;24.01,"21+ to 24",IF(F16590&lt;27.01,"24+ to 27",IF(F16590&lt;30.01,"27+ to 30","30+"))))))))))))</f>
        <v>12+ to 15</v>
      </c>
      <c r="I16590" t="str">
        <f>IF(G16590&lt;&gt;H16590,"DIFF","")</f>
        <v>DIFF</v>
      </c>
    </row>
    <row r="16591" spans="1:9">
      <c r="A16591" t="s">
        <v>102</v>
      </c>
      <c r="B16591" t="s">
        <v>309</v>
      </c>
      <c r="C16591" s="1">
        <v>107592774</v>
      </c>
      <c r="D16591" s="1">
        <v>4</v>
      </c>
      <c r="E16591" s="1">
        <v>-22</v>
      </c>
      <c r="F16591" s="1">
        <v>60</v>
      </c>
      <c r="G16591" s="7" t="str">
        <f>IF(E16591&lt;0,"0-",IF(E16591=0,"0",IF(E16591&lt;3.01,"0+ to 3",IF(E16591&lt;6.01,"3+ to 6",IF(E16591&lt;9.01,"6+ to 9",IF(E16591&lt;12.01,"9+ to 12",IF(E16591&lt;15.01,"12+ to 15",IF(E16591&lt;18.01,"15+ to 18",IF(E16591&lt;21.01,"18+ to 21",IF(E16591&lt;24.01,"21+ to 24",IF(E16591&lt;27.01,"24+ to 27",IF(E16591&lt;30.01,"27+ to 30","30+"))))))))))))</f>
        <v>0-</v>
      </c>
      <c r="H16591" s="7" t="str">
        <f>IF(F16591&lt;0,"0-",IF(F16591=0,"0",IF(F16591&lt;3.01,"0+ to 3",IF(F16591&lt;6.01,"3+ to 6",IF(F16591&lt;9.01,"6+ to 9",IF(F16591&lt;12.01,"9+ to 12",IF(F16591&lt;15.01,"12+ to 15",IF(F16591&lt;18.01,"15+ to 18",IF(F16591&lt;21.01,"18+ to 21",IF(F16591&lt;24.01,"21+ to 24",IF(F16591&lt;27.01,"24+ to 27",IF(F16591&lt;30.01,"27+ to 30","30+"))))))))))))</f>
        <v>30+</v>
      </c>
      <c r="I16591" t="str">
        <f>IF(G16591&lt;&gt;H16591,"DIFF","")</f>
        <v>DIFF</v>
      </c>
    </row>
    <row r="16592" spans="1:9">
      <c r="A16592" t="s">
        <v>102</v>
      </c>
      <c r="B16592" t="s">
        <v>309</v>
      </c>
      <c r="C16592" s="1">
        <v>107596824</v>
      </c>
      <c r="D16592" s="1">
        <v>2</v>
      </c>
      <c r="E16592" s="1">
        <v>0</v>
      </c>
      <c r="F16592" s="1">
        <v>11</v>
      </c>
      <c r="G16592" s="7" t="str">
        <f>IF(E16592&lt;0,"0-",IF(E16592=0,"0",IF(E16592&lt;3.01,"0+ to 3",IF(E16592&lt;6.01,"3+ to 6",IF(E16592&lt;9.01,"6+ to 9",IF(E16592&lt;12.01,"9+ to 12",IF(E16592&lt;15.01,"12+ to 15",IF(E16592&lt;18.01,"15+ to 18",IF(E16592&lt;21.01,"18+ to 21",IF(E16592&lt;24.01,"21+ to 24",IF(E16592&lt;27.01,"24+ to 27",IF(E16592&lt;30.01,"27+ to 30","30+"))))))))))))</f>
        <v>0</v>
      </c>
      <c r="H16592" s="7" t="str">
        <f>IF(F16592&lt;0,"0-",IF(F16592=0,"0",IF(F16592&lt;3.01,"0+ to 3",IF(F16592&lt;6.01,"3+ to 6",IF(F16592&lt;9.01,"6+ to 9",IF(F16592&lt;12.01,"9+ to 12",IF(F16592&lt;15.01,"12+ to 15",IF(F16592&lt;18.01,"15+ to 18",IF(F16592&lt;21.01,"18+ to 21",IF(F16592&lt;24.01,"21+ to 24",IF(F16592&lt;27.01,"24+ to 27",IF(F16592&lt;30.01,"27+ to 30","30+"))))))))))))</f>
        <v>9+ to 12</v>
      </c>
      <c r="I16592" t="str">
        <f>IF(G16592&lt;&gt;H16592,"DIFF","")</f>
        <v>DIFF</v>
      </c>
    </row>
    <row r="16593" spans="1:9">
      <c r="A16593" t="s">
        <v>103</v>
      </c>
      <c r="B16593" t="s">
        <v>308</v>
      </c>
      <c r="C16593" s="1">
        <v>107626335</v>
      </c>
      <c r="D16593" s="1">
        <v>2</v>
      </c>
      <c r="E16593" s="1">
        <v>0</v>
      </c>
      <c r="F16593" s="1">
        <v>4</v>
      </c>
      <c r="G16593" s="7" t="str">
        <f>IF(E16593&lt;0,"0-",IF(E16593=0,"0",IF(E16593&lt;3.01,"0+ to 3",IF(E16593&lt;6.01,"3+ to 6",IF(E16593&lt;9.01,"6+ to 9",IF(E16593&lt;12.01,"9+ to 12",IF(E16593&lt;15.01,"12+ to 15",IF(E16593&lt;18.01,"15+ to 18",IF(E16593&lt;21.01,"18+ to 21",IF(E16593&lt;24.01,"21+ to 24",IF(E16593&lt;27.01,"24+ to 27",IF(E16593&lt;30.01,"27+ to 30","30+"))))))))))))</f>
        <v>0</v>
      </c>
      <c r="H16593" s="7" t="str">
        <f>IF(F16593&lt;0,"0-",IF(F16593=0,"0",IF(F16593&lt;3.01,"0+ to 3",IF(F16593&lt;6.01,"3+ to 6",IF(F16593&lt;9.01,"6+ to 9",IF(F16593&lt;12.01,"9+ to 12",IF(F16593&lt;15.01,"12+ to 15",IF(F16593&lt;18.01,"15+ to 18",IF(F16593&lt;21.01,"18+ to 21",IF(F16593&lt;24.01,"21+ to 24",IF(F16593&lt;27.01,"24+ to 27",IF(F16593&lt;30.01,"27+ to 30","30+"))))))))))))</f>
        <v>3+ to 6</v>
      </c>
      <c r="I16593" t="str">
        <f>IF(G16593&lt;&gt;H16593,"DIFF","")</f>
        <v>DIFF</v>
      </c>
    </row>
    <row r="16594" spans="1:9">
      <c r="A16594" t="s">
        <v>102</v>
      </c>
      <c r="B16594" t="s">
        <v>308</v>
      </c>
      <c r="C16594" s="1">
        <v>107629878</v>
      </c>
      <c r="D16594" s="1">
        <v>3</v>
      </c>
      <c r="E16594" s="1">
        <v>-3</v>
      </c>
      <c r="F16594" s="1">
        <v>-2</v>
      </c>
      <c r="G16594" s="7" t="str">
        <f>IF(E16594&lt;0,"0-",IF(E16594=0,"0",IF(E16594&lt;3.01,"0+ to 3",IF(E16594&lt;6.01,"3+ to 6",IF(E16594&lt;9.01,"6+ to 9",IF(E16594&lt;12.01,"9+ to 12",IF(E16594&lt;15.01,"12+ to 15",IF(E16594&lt;18.01,"15+ to 18",IF(E16594&lt;21.01,"18+ to 21",IF(E16594&lt;24.01,"21+ to 24",IF(E16594&lt;27.01,"24+ to 27",IF(E16594&lt;30.01,"27+ to 30","30+"))))))))))))</f>
        <v>0-</v>
      </c>
      <c r="H16594" s="7" t="str">
        <f>IF(F16594&lt;0,"0-",IF(F16594=0,"0",IF(F16594&lt;3.01,"0+ to 3",IF(F16594&lt;6.01,"3+ to 6",IF(F16594&lt;9.01,"6+ to 9",IF(F16594&lt;12.01,"9+ to 12",IF(F16594&lt;15.01,"12+ to 15",IF(F16594&lt;18.01,"15+ to 18",IF(F16594&lt;21.01,"18+ to 21",IF(F16594&lt;24.01,"21+ to 24",IF(F16594&lt;27.01,"24+ to 27",IF(F16594&lt;30.01,"27+ to 30","30+"))))))))))))</f>
        <v>0-</v>
      </c>
      <c r="I16594" t="str">
        <f>IF(G16594&lt;&gt;H16594,"DIFF","")</f>
        <v/>
      </c>
    </row>
    <row r="16595" spans="1:9">
      <c r="A16595" t="s">
        <v>102</v>
      </c>
      <c r="B16595" t="s">
        <v>308</v>
      </c>
      <c r="C16595" s="1">
        <v>107630265</v>
      </c>
      <c r="D16595" s="1">
        <v>2</v>
      </c>
      <c r="E16595" s="1">
        <v>-12</v>
      </c>
      <c r="F16595" s="1">
        <v>-12</v>
      </c>
      <c r="G16595" s="7" t="str">
        <f>IF(E16595&lt;0,"0-",IF(E16595=0,"0",IF(E16595&lt;3.01,"0+ to 3",IF(E16595&lt;6.01,"3+ to 6",IF(E16595&lt;9.01,"6+ to 9",IF(E16595&lt;12.01,"9+ to 12",IF(E16595&lt;15.01,"12+ to 15",IF(E16595&lt;18.01,"15+ to 18",IF(E16595&lt;21.01,"18+ to 21",IF(E16595&lt;24.01,"21+ to 24",IF(E16595&lt;27.01,"24+ to 27",IF(E16595&lt;30.01,"27+ to 30","30+"))))))))))))</f>
        <v>0-</v>
      </c>
      <c r="H16595" s="7" t="str">
        <f>IF(F16595&lt;0,"0-",IF(F16595=0,"0",IF(F16595&lt;3.01,"0+ to 3",IF(F16595&lt;6.01,"3+ to 6",IF(F16595&lt;9.01,"6+ to 9",IF(F16595&lt;12.01,"9+ to 12",IF(F16595&lt;15.01,"12+ to 15",IF(F16595&lt;18.01,"15+ to 18",IF(F16595&lt;21.01,"18+ to 21",IF(F16595&lt;24.01,"21+ to 24",IF(F16595&lt;27.01,"24+ to 27",IF(F16595&lt;30.01,"27+ to 30","30+"))))))))))))</f>
        <v>0-</v>
      </c>
      <c r="I16595" t="str">
        <f>IF(G16595&lt;&gt;H16595,"DIFF","")</f>
        <v/>
      </c>
    </row>
    <row r="16596" spans="1:9">
      <c r="A16596" t="s">
        <v>102</v>
      </c>
      <c r="B16596" t="s">
        <v>308</v>
      </c>
      <c r="C16596" s="1">
        <v>107643873</v>
      </c>
      <c r="D16596" s="1">
        <v>2</v>
      </c>
      <c r="E16596" s="1">
        <v>-4</v>
      </c>
      <c r="F16596" s="1">
        <v>2</v>
      </c>
      <c r="G16596" s="7" t="str">
        <f>IF(E16596&lt;0,"0-",IF(E16596=0,"0",IF(E16596&lt;3.01,"0+ to 3",IF(E16596&lt;6.01,"3+ to 6",IF(E16596&lt;9.01,"6+ to 9",IF(E16596&lt;12.01,"9+ to 12",IF(E16596&lt;15.01,"12+ to 15",IF(E16596&lt;18.01,"15+ to 18",IF(E16596&lt;21.01,"18+ to 21",IF(E16596&lt;24.01,"21+ to 24",IF(E16596&lt;27.01,"24+ to 27",IF(E16596&lt;30.01,"27+ to 30","30+"))))))))))))</f>
        <v>0-</v>
      </c>
      <c r="H16596" s="7" t="str">
        <f>IF(F16596&lt;0,"0-",IF(F16596=0,"0",IF(F16596&lt;3.01,"0+ to 3",IF(F16596&lt;6.01,"3+ to 6",IF(F16596&lt;9.01,"6+ to 9",IF(F16596&lt;12.01,"9+ to 12",IF(F16596&lt;15.01,"12+ to 15",IF(F16596&lt;18.01,"15+ to 18",IF(F16596&lt;21.01,"18+ to 21",IF(F16596&lt;24.01,"21+ to 24",IF(F16596&lt;27.01,"24+ to 27",IF(F16596&lt;30.01,"27+ to 30","30+"))))))))))))</f>
        <v>0+ to 3</v>
      </c>
      <c r="I16596" t="str">
        <f>IF(G16596&lt;&gt;H16596,"DIFF","")</f>
        <v>DIFF</v>
      </c>
    </row>
    <row r="16597" spans="1:9">
      <c r="A16597" t="s">
        <v>103</v>
      </c>
      <c r="B16597" t="s">
        <v>308</v>
      </c>
      <c r="C16597" s="1">
        <v>107645048</v>
      </c>
      <c r="D16597" s="1">
        <v>2</v>
      </c>
      <c r="E16597" s="1">
        <v>-3</v>
      </c>
      <c r="F16597" s="1">
        <v>4</v>
      </c>
      <c r="G16597" s="7" t="str">
        <f>IF(E16597&lt;0,"0-",IF(E16597=0,"0",IF(E16597&lt;3.01,"0+ to 3",IF(E16597&lt;6.01,"3+ to 6",IF(E16597&lt;9.01,"6+ to 9",IF(E16597&lt;12.01,"9+ to 12",IF(E16597&lt;15.01,"12+ to 15",IF(E16597&lt;18.01,"15+ to 18",IF(E16597&lt;21.01,"18+ to 21",IF(E16597&lt;24.01,"21+ to 24",IF(E16597&lt;27.01,"24+ to 27",IF(E16597&lt;30.01,"27+ to 30","30+"))))))))))))</f>
        <v>0-</v>
      </c>
      <c r="H16597" s="7" t="str">
        <f>IF(F16597&lt;0,"0-",IF(F16597=0,"0",IF(F16597&lt;3.01,"0+ to 3",IF(F16597&lt;6.01,"3+ to 6",IF(F16597&lt;9.01,"6+ to 9",IF(F16597&lt;12.01,"9+ to 12",IF(F16597&lt;15.01,"12+ to 15",IF(F16597&lt;18.01,"15+ to 18",IF(F16597&lt;21.01,"18+ to 21",IF(F16597&lt;24.01,"21+ to 24",IF(F16597&lt;27.01,"24+ to 27",IF(F16597&lt;30.01,"27+ to 30","30+"))))))))))))</f>
        <v>3+ to 6</v>
      </c>
      <c r="I16597" t="str">
        <f>IF(G16597&lt;&gt;H16597,"DIFF","")</f>
        <v>DIFF</v>
      </c>
    </row>
    <row r="16598" spans="1:9">
      <c r="A16598" t="s">
        <v>102</v>
      </c>
      <c r="B16598" t="s">
        <v>308</v>
      </c>
      <c r="C16598" s="1">
        <v>107647799</v>
      </c>
      <c r="D16598" s="1">
        <v>3</v>
      </c>
      <c r="E16598" s="1">
        <v>-4</v>
      </c>
      <c r="F16598" s="1">
        <v>-4</v>
      </c>
      <c r="G16598" s="7" t="str">
        <f>IF(E16598&lt;0,"0-",IF(E16598=0,"0",IF(E16598&lt;3.01,"0+ to 3",IF(E16598&lt;6.01,"3+ to 6",IF(E16598&lt;9.01,"6+ to 9",IF(E16598&lt;12.01,"9+ to 12",IF(E16598&lt;15.01,"12+ to 15",IF(E16598&lt;18.01,"15+ to 18",IF(E16598&lt;21.01,"18+ to 21",IF(E16598&lt;24.01,"21+ to 24",IF(E16598&lt;27.01,"24+ to 27",IF(E16598&lt;30.01,"27+ to 30","30+"))))))))))))</f>
        <v>0-</v>
      </c>
      <c r="H16598" s="7" t="str">
        <f>IF(F16598&lt;0,"0-",IF(F16598=0,"0",IF(F16598&lt;3.01,"0+ to 3",IF(F16598&lt;6.01,"3+ to 6",IF(F16598&lt;9.01,"6+ to 9",IF(F16598&lt;12.01,"9+ to 12",IF(F16598&lt;15.01,"12+ to 15",IF(F16598&lt;18.01,"15+ to 18",IF(F16598&lt;21.01,"18+ to 21",IF(F16598&lt;24.01,"21+ to 24",IF(F16598&lt;27.01,"24+ to 27",IF(F16598&lt;30.01,"27+ to 30","30+"))))))))))))</f>
        <v>0-</v>
      </c>
      <c r="I16598" t="str">
        <f>IF(G16598&lt;&gt;H16598,"DIFF","")</f>
        <v/>
      </c>
    </row>
    <row r="16599" spans="1:9">
      <c r="A16599" t="s">
        <v>102</v>
      </c>
      <c r="B16599" t="s">
        <v>308</v>
      </c>
      <c r="C16599" s="1">
        <v>107653192</v>
      </c>
      <c r="D16599" s="1">
        <v>2</v>
      </c>
      <c r="E16599" s="1">
        <v>-4</v>
      </c>
      <c r="F16599" s="1">
        <v>11</v>
      </c>
      <c r="G16599" s="7" t="str">
        <f>IF(E16599&lt;0,"0-",IF(E16599=0,"0",IF(E16599&lt;3.01,"0+ to 3",IF(E16599&lt;6.01,"3+ to 6",IF(E16599&lt;9.01,"6+ to 9",IF(E16599&lt;12.01,"9+ to 12",IF(E16599&lt;15.01,"12+ to 15",IF(E16599&lt;18.01,"15+ to 18",IF(E16599&lt;21.01,"18+ to 21",IF(E16599&lt;24.01,"21+ to 24",IF(E16599&lt;27.01,"24+ to 27",IF(E16599&lt;30.01,"27+ to 30","30+"))))))))))))</f>
        <v>0-</v>
      </c>
      <c r="H16599" s="7" t="str">
        <f>IF(F16599&lt;0,"0-",IF(F16599=0,"0",IF(F16599&lt;3.01,"0+ to 3",IF(F16599&lt;6.01,"3+ to 6",IF(F16599&lt;9.01,"6+ to 9",IF(F16599&lt;12.01,"9+ to 12",IF(F16599&lt;15.01,"12+ to 15",IF(F16599&lt;18.01,"15+ to 18",IF(F16599&lt;21.01,"18+ to 21",IF(F16599&lt;24.01,"21+ to 24",IF(F16599&lt;27.01,"24+ to 27",IF(F16599&lt;30.01,"27+ to 30","30+"))))))))))))</f>
        <v>9+ to 12</v>
      </c>
      <c r="I16599" t="str">
        <f>IF(G16599&lt;&gt;H16599,"DIFF","")</f>
        <v>DIFF</v>
      </c>
    </row>
    <row r="16600" spans="1:9">
      <c r="A16600" t="s">
        <v>102</v>
      </c>
      <c r="B16600" t="s">
        <v>307</v>
      </c>
      <c r="C16600" s="1">
        <v>107690156</v>
      </c>
      <c r="D16600" s="1">
        <v>2</v>
      </c>
      <c r="E16600" s="1">
        <v>0</v>
      </c>
      <c r="F16600" s="1">
        <v>9</v>
      </c>
      <c r="G16600" s="7" t="str">
        <f>IF(E16600&lt;0,"0-",IF(E16600=0,"0",IF(E16600&lt;3.01,"0+ to 3",IF(E16600&lt;6.01,"3+ to 6",IF(E16600&lt;9.01,"6+ to 9",IF(E16600&lt;12.01,"9+ to 12",IF(E16600&lt;15.01,"12+ to 15",IF(E16600&lt;18.01,"15+ to 18",IF(E16600&lt;21.01,"18+ to 21",IF(E16600&lt;24.01,"21+ to 24",IF(E16600&lt;27.01,"24+ to 27",IF(E16600&lt;30.01,"27+ to 30","30+"))))))))))))</f>
        <v>0</v>
      </c>
      <c r="H16600" s="7" t="str">
        <f>IF(F16600&lt;0,"0-",IF(F16600=0,"0",IF(F16600&lt;3.01,"0+ to 3",IF(F16600&lt;6.01,"3+ to 6",IF(F16600&lt;9.01,"6+ to 9",IF(F16600&lt;12.01,"9+ to 12",IF(F16600&lt;15.01,"12+ to 15",IF(F16600&lt;18.01,"15+ to 18",IF(F16600&lt;21.01,"18+ to 21",IF(F16600&lt;24.01,"21+ to 24",IF(F16600&lt;27.01,"24+ to 27",IF(F16600&lt;30.01,"27+ to 30","30+"))))))))))))</f>
        <v>6+ to 9</v>
      </c>
      <c r="I16600" t="str">
        <f>IF(G16600&lt;&gt;H16600,"DIFF","")</f>
        <v>DIFF</v>
      </c>
    </row>
    <row r="16601" spans="1:9">
      <c r="A16601" t="s">
        <v>102</v>
      </c>
      <c r="B16601" t="s">
        <v>307</v>
      </c>
      <c r="C16601" s="1">
        <v>107691178</v>
      </c>
      <c r="D16601" s="1">
        <v>2</v>
      </c>
      <c r="E16601" s="1">
        <v>-2</v>
      </c>
      <c r="F16601" s="1">
        <v>15</v>
      </c>
      <c r="G16601" s="7" t="str">
        <f>IF(E16601&lt;0,"0-",IF(E16601=0,"0",IF(E16601&lt;3.01,"0+ to 3",IF(E16601&lt;6.01,"3+ to 6",IF(E16601&lt;9.01,"6+ to 9",IF(E16601&lt;12.01,"9+ to 12",IF(E16601&lt;15.01,"12+ to 15",IF(E16601&lt;18.01,"15+ to 18",IF(E16601&lt;21.01,"18+ to 21",IF(E16601&lt;24.01,"21+ to 24",IF(E16601&lt;27.01,"24+ to 27",IF(E16601&lt;30.01,"27+ to 30","30+"))))))))))))</f>
        <v>0-</v>
      </c>
      <c r="H16601" s="7" t="str">
        <f>IF(F16601&lt;0,"0-",IF(F16601=0,"0",IF(F16601&lt;3.01,"0+ to 3",IF(F16601&lt;6.01,"3+ to 6",IF(F16601&lt;9.01,"6+ to 9",IF(F16601&lt;12.01,"9+ to 12",IF(F16601&lt;15.01,"12+ to 15",IF(F16601&lt;18.01,"15+ to 18",IF(F16601&lt;21.01,"18+ to 21",IF(F16601&lt;24.01,"21+ to 24",IF(F16601&lt;27.01,"24+ to 27",IF(F16601&lt;30.01,"27+ to 30","30+"))))))))))))</f>
        <v>12+ to 15</v>
      </c>
      <c r="I16601" t="str">
        <f>IF(G16601&lt;&gt;H16601,"DIFF","")</f>
        <v>DIFF</v>
      </c>
    </row>
    <row r="16602" spans="1:9">
      <c r="A16602" t="s">
        <v>102</v>
      </c>
      <c r="B16602" t="s">
        <v>307</v>
      </c>
      <c r="C16602" s="1">
        <v>107697274</v>
      </c>
      <c r="D16602" s="1">
        <v>2</v>
      </c>
      <c r="E16602" s="1">
        <v>-3</v>
      </c>
      <c r="F16602" s="1">
        <v>4</v>
      </c>
      <c r="G16602" s="7" t="str">
        <f>IF(E16602&lt;0,"0-",IF(E16602=0,"0",IF(E16602&lt;3.01,"0+ to 3",IF(E16602&lt;6.01,"3+ to 6",IF(E16602&lt;9.01,"6+ to 9",IF(E16602&lt;12.01,"9+ to 12",IF(E16602&lt;15.01,"12+ to 15",IF(E16602&lt;18.01,"15+ to 18",IF(E16602&lt;21.01,"18+ to 21",IF(E16602&lt;24.01,"21+ to 24",IF(E16602&lt;27.01,"24+ to 27",IF(E16602&lt;30.01,"27+ to 30","30+"))))))))))))</f>
        <v>0-</v>
      </c>
      <c r="H16602" s="7" t="str">
        <f>IF(F16602&lt;0,"0-",IF(F16602=0,"0",IF(F16602&lt;3.01,"0+ to 3",IF(F16602&lt;6.01,"3+ to 6",IF(F16602&lt;9.01,"6+ to 9",IF(F16602&lt;12.01,"9+ to 12",IF(F16602&lt;15.01,"12+ to 15",IF(F16602&lt;18.01,"15+ to 18",IF(F16602&lt;21.01,"18+ to 21",IF(F16602&lt;24.01,"21+ to 24",IF(F16602&lt;27.01,"24+ to 27",IF(F16602&lt;30.01,"27+ to 30","30+"))))))))))))</f>
        <v>3+ to 6</v>
      </c>
      <c r="I16602" t="str">
        <f>IF(G16602&lt;&gt;H16602,"DIFF","")</f>
        <v>DIFF</v>
      </c>
    </row>
    <row r="16603" spans="1:9">
      <c r="A16603" t="s">
        <v>102</v>
      </c>
      <c r="B16603" t="s">
        <v>307</v>
      </c>
      <c r="C16603" s="1">
        <v>107697819</v>
      </c>
      <c r="D16603" s="1">
        <v>2</v>
      </c>
      <c r="E16603" s="1">
        <v>-1</v>
      </c>
      <c r="F16603" s="1">
        <v>3</v>
      </c>
      <c r="G16603" s="7" t="str">
        <f>IF(E16603&lt;0,"0-",IF(E16603=0,"0",IF(E16603&lt;3.01,"0+ to 3",IF(E16603&lt;6.01,"3+ to 6",IF(E16603&lt;9.01,"6+ to 9",IF(E16603&lt;12.01,"9+ to 12",IF(E16603&lt;15.01,"12+ to 15",IF(E16603&lt;18.01,"15+ to 18",IF(E16603&lt;21.01,"18+ to 21",IF(E16603&lt;24.01,"21+ to 24",IF(E16603&lt;27.01,"24+ to 27",IF(E16603&lt;30.01,"27+ to 30","30+"))))))))))))</f>
        <v>0-</v>
      </c>
      <c r="H16603" s="7" t="str">
        <f>IF(F16603&lt;0,"0-",IF(F16603=0,"0",IF(F16603&lt;3.01,"0+ to 3",IF(F16603&lt;6.01,"3+ to 6",IF(F16603&lt;9.01,"6+ to 9",IF(F16603&lt;12.01,"9+ to 12",IF(F16603&lt;15.01,"12+ to 15",IF(F16603&lt;18.01,"15+ to 18",IF(F16603&lt;21.01,"18+ to 21",IF(F16603&lt;24.01,"21+ to 24",IF(F16603&lt;27.01,"24+ to 27",IF(F16603&lt;30.01,"27+ to 30","30+"))))))))))))</f>
        <v>0+ to 3</v>
      </c>
      <c r="I16603" t="str">
        <f>IF(G16603&lt;&gt;H16603,"DIFF","")</f>
        <v>DIFF</v>
      </c>
    </row>
    <row r="16604" spans="1:9">
      <c r="A16604" t="s">
        <v>102</v>
      </c>
      <c r="B16604" t="s">
        <v>307</v>
      </c>
      <c r="C16604" s="1">
        <v>107698655</v>
      </c>
      <c r="D16604" s="1">
        <v>2</v>
      </c>
      <c r="E16604" s="1">
        <v>-7</v>
      </c>
      <c r="F16604" s="1">
        <v>9</v>
      </c>
      <c r="G16604" s="7" t="str">
        <f>IF(E16604&lt;0,"0-",IF(E16604=0,"0",IF(E16604&lt;3.01,"0+ to 3",IF(E16604&lt;6.01,"3+ to 6",IF(E16604&lt;9.01,"6+ to 9",IF(E16604&lt;12.01,"9+ to 12",IF(E16604&lt;15.01,"12+ to 15",IF(E16604&lt;18.01,"15+ to 18",IF(E16604&lt;21.01,"18+ to 21",IF(E16604&lt;24.01,"21+ to 24",IF(E16604&lt;27.01,"24+ to 27",IF(E16604&lt;30.01,"27+ to 30","30+"))))))))))))</f>
        <v>0-</v>
      </c>
      <c r="H16604" s="7" t="str">
        <f>IF(F16604&lt;0,"0-",IF(F16604=0,"0",IF(F16604&lt;3.01,"0+ to 3",IF(F16604&lt;6.01,"3+ to 6",IF(F16604&lt;9.01,"6+ to 9",IF(F16604&lt;12.01,"9+ to 12",IF(F16604&lt;15.01,"12+ to 15",IF(F16604&lt;18.01,"15+ to 18",IF(F16604&lt;21.01,"18+ to 21",IF(F16604&lt;24.01,"21+ to 24",IF(F16604&lt;27.01,"24+ to 27",IF(F16604&lt;30.01,"27+ to 30","30+"))))))))))))</f>
        <v>6+ to 9</v>
      </c>
      <c r="I16604" t="str">
        <f>IF(G16604&lt;&gt;H16604,"DIFF","")</f>
        <v>DIFF</v>
      </c>
    </row>
    <row r="16605" spans="1:9">
      <c r="A16605" t="s">
        <v>102</v>
      </c>
      <c r="B16605" t="s">
        <v>307</v>
      </c>
      <c r="C16605" s="1">
        <v>107704308</v>
      </c>
      <c r="D16605" s="1">
        <v>2</v>
      </c>
      <c r="E16605" s="1">
        <v>-3</v>
      </c>
      <c r="F16605" s="1">
        <v>10</v>
      </c>
      <c r="G16605" s="7" t="str">
        <f>IF(E16605&lt;0,"0-",IF(E16605=0,"0",IF(E16605&lt;3.01,"0+ to 3",IF(E16605&lt;6.01,"3+ to 6",IF(E16605&lt;9.01,"6+ to 9",IF(E16605&lt;12.01,"9+ to 12",IF(E16605&lt;15.01,"12+ to 15",IF(E16605&lt;18.01,"15+ to 18",IF(E16605&lt;21.01,"18+ to 21",IF(E16605&lt;24.01,"21+ to 24",IF(E16605&lt;27.01,"24+ to 27",IF(E16605&lt;30.01,"27+ to 30","30+"))))))))))))</f>
        <v>0-</v>
      </c>
      <c r="H16605" s="7" t="str">
        <f>IF(F16605&lt;0,"0-",IF(F16605=0,"0",IF(F16605&lt;3.01,"0+ to 3",IF(F16605&lt;6.01,"3+ to 6",IF(F16605&lt;9.01,"6+ to 9",IF(F16605&lt;12.01,"9+ to 12",IF(F16605&lt;15.01,"12+ to 15",IF(F16605&lt;18.01,"15+ to 18",IF(F16605&lt;21.01,"18+ to 21",IF(F16605&lt;24.01,"21+ to 24",IF(F16605&lt;27.01,"24+ to 27",IF(F16605&lt;30.01,"27+ to 30","30+"))))))))))))</f>
        <v>9+ to 12</v>
      </c>
      <c r="I16605" t="str">
        <f>IF(G16605&lt;&gt;H16605,"DIFF","")</f>
        <v>DIFF</v>
      </c>
    </row>
    <row r="16606" spans="1:9">
      <c r="A16606" t="s">
        <v>102</v>
      </c>
      <c r="B16606" t="s">
        <v>307</v>
      </c>
      <c r="C16606" s="1">
        <v>107705544</v>
      </c>
      <c r="D16606" s="1">
        <v>2</v>
      </c>
      <c r="E16606" s="1">
        <v>-7</v>
      </c>
      <c r="F16606" s="1">
        <v>13</v>
      </c>
      <c r="G16606" s="7" t="str">
        <f>IF(E16606&lt;0,"0-",IF(E16606=0,"0",IF(E16606&lt;3.01,"0+ to 3",IF(E16606&lt;6.01,"3+ to 6",IF(E16606&lt;9.01,"6+ to 9",IF(E16606&lt;12.01,"9+ to 12",IF(E16606&lt;15.01,"12+ to 15",IF(E16606&lt;18.01,"15+ to 18",IF(E16606&lt;21.01,"18+ to 21",IF(E16606&lt;24.01,"21+ to 24",IF(E16606&lt;27.01,"24+ to 27",IF(E16606&lt;30.01,"27+ to 30","30+"))))))))))))</f>
        <v>0-</v>
      </c>
      <c r="H16606" s="7" t="str">
        <f>IF(F16606&lt;0,"0-",IF(F16606=0,"0",IF(F16606&lt;3.01,"0+ to 3",IF(F16606&lt;6.01,"3+ to 6",IF(F16606&lt;9.01,"6+ to 9",IF(F16606&lt;12.01,"9+ to 12",IF(F16606&lt;15.01,"12+ to 15",IF(F16606&lt;18.01,"15+ to 18",IF(F16606&lt;21.01,"18+ to 21",IF(F16606&lt;24.01,"21+ to 24",IF(F16606&lt;27.01,"24+ to 27",IF(F16606&lt;30.01,"27+ to 30","30+"))))))))))))</f>
        <v>12+ to 15</v>
      </c>
      <c r="I16606" t="str">
        <f>IF(G16606&lt;&gt;H16606,"DIFF","")</f>
        <v>DIFF</v>
      </c>
    </row>
    <row r="16607" spans="1:9">
      <c r="A16607" t="s">
        <v>102</v>
      </c>
      <c r="B16607" t="s">
        <v>307</v>
      </c>
      <c r="C16607" s="1">
        <v>107705764</v>
      </c>
      <c r="D16607" s="1">
        <v>2</v>
      </c>
      <c r="E16607" s="1">
        <v>-16</v>
      </c>
      <c r="F16607" s="1">
        <v>29</v>
      </c>
      <c r="G16607" s="7" t="str">
        <f>IF(E16607&lt;0,"0-",IF(E16607=0,"0",IF(E16607&lt;3.01,"0+ to 3",IF(E16607&lt;6.01,"3+ to 6",IF(E16607&lt;9.01,"6+ to 9",IF(E16607&lt;12.01,"9+ to 12",IF(E16607&lt;15.01,"12+ to 15",IF(E16607&lt;18.01,"15+ to 18",IF(E16607&lt;21.01,"18+ to 21",IF(E16607&lt;24.01,"21+ to 24",IF(E16607&lt;27.01,"24+ to 27",IF(E16607&lt;30.01,"27+ to 30","30+"))))))))))))</f>
        <v>0-</v>
      </c>
      <c r="H16607" s="7" t="str">
        <f>IF(F16607&lt;0,"0-",IF(F16607=0,"0",IF(F16607&lt;3.01,"0+ to 3",IF(F16607&lt;6.01,"3+ to 6",IF(F16607&lt;9.01,"6+ to 9",IF(F16607&lt;12.01,"9+ to 12",IF(F16607&lt;15.01,"12+ to 15",IF(F16607&lt;18.01,"15+ to 18",IF(F16607&lt;21.01,"18+ to 21",IF(F16607&lt;24.01,"21+ to 24",IF(F16607&lt;27.01,"24+ to 27",IF(F16607&lt;30.01,"27+ to 30","30+"))))))))))))</f>
        <v>27+ to 30</v>
      </c>
      <c r="I16607" t="str">
        <f>IF(G16607&lt;&gt;H16607,"DIFF","")</f>
        <v>DIFF</v>
      </c>
    </row>
    <row r="16608" spans="1:9">
      <c r="A16608" t="s">
        <v>102</v>
      </c>
      <c r="B16608" t="s">
        <v>307</v>
      </c>
      <c r="C16608" s="1">
        <v>107707995</v>
      </c>
      <c r="D16608" s="1">
        <v>2</v>
      </c>
      <c r="E16608" s="1">
        <v>-12</v>
      </c>
      <c r="F16608" s="1">
        <v>18</v>
      </c>
      <c r="G16608" s="7" t="str">
        <f>IF(E16608&lt;0,"0-",IF(E16608=0,"0",IF(E16608&lt;3.01,"0+ to 3",IF(E16608&lt;6.01,"3+ to 6",IF(E16608&lt;9.01,"6+ to 9",IF(E16608&lt;12.01,"9+ to 12",IF(E16608&lt;15.01,"12+ to 15",IF(E16608&lt;18.01,"15+ to 18",IF(E16608&lt;21.01,"18+ to 21",IF(E16608&lt;24.01,"21+ to 24",IF(E16608&lt;27.01,"24+ to 27",IF(E16608&lt;30.01,"27+ to 30","30+"))))))))))))</f>
        <v>0-</v>
      </c>
      <c r="H16608" s="7" t="str">
        <f>IF(F16608&lt;0,"0-",IF(F16608=0,"0",IF(F16608&lt;3.01,"0+ to 3",IF(F16608&lt;6.01,"3+ to 6",IF(F16608&lt;9.01,"6+ to 9",IF(F16608&lt;12.01,"9+ to 12",IF(F16608&lt;15.01,"12+ to 15",IF(F16608&lt;18.01,"15+ to 18",IF(F16608&lt;21.01,"18+ to 21",IF(F16608&lt;24.01,"21+ to 24",IF(F16608&lt;27.01,"24+ to 27",IF(F16608&lt;30.01,"27+ to 30","30+"))))))))))))</f>
        <v>15+ to 18</v>
      </c>
      <c r="I16608" t="str">
        <f>IF(G16608&lt;&gt;H16608,"DIFF","")</f>
        <v>DIFF</v>
      </c>
    </row>
    <row r="16609" spans="1:9">
      <c r="A16609" t="s">
        <v>102</v>
      </c>
      <c r="B16609" t="s">
        <v>307</v>
      </c>
      <c r="C16609" s="1">
        <v>107708492</v>
      </c>
      <c r="D16609" s="1">
        <v>2</v>
      </c>
      <c r="E16609" s="1">
        <v>-8</v>
      </c>
      <c r="F16609" s="1">
        <v>10</v>
      </c>
      <c r="G16609" s="7" t="str">
        <f>IF(E16609&lt;0,"0-",IF(E16609=0,"0",IF(E16609&lt;3.01,"0+ to 3",IF(E16609&lt;6.01,"3+ to 6",IF(E16609&lt;9.01,"6+ to 9",IF(E16609&lt;12.01,"9+ to 12",IF(E16609&lt;15.01,"12+ to 15",IF(E16609&lt;18.01,"15+ to 18",IF(E16609&lt;21.01,"18+ to 21",IF(E16609&lt;24.01,"21+ to 24",IF(E16609&lt;27.01,"24+ to 27",IF(E16609&lt;30.01,"27+ to 30","30+"))))))))))))</f>
        <v>0-</v>
      </c>
      <c r="H16609" s="7" t="str">
        <f>IF(F16609&lt;0,"0-",IF(F16609=0,"0",IF(F16609&lt;3.01,"0+ to 3",IF(F16609&lt;6.01,"3+ to 6",IF(F16609&lt;9.01,"6+ to 9",IF(F16609&lt;12.01,"9+ to 12",IF(F16609&lt;15.01,"12+ to 15",IF(F16609&lt;18.01,"15+ to 18",IF(F16609&lt;21.01,"18+ to 21",IF(F16609&lt;24.01,"21+ to 24",IF(F16609&lt;27.01,"24+ to 27",IF(F16609&lt;30.01,"27+ to 30","30+"))))))))))))</f>
        <v>9+ to 12</v>
      </c>
      <c r="I16609" t="str">
        <f>IF(G16609&lt;&gt;H16609,"DIFF","")</f>
        <v>DIFF</v>
      </c>
    </row>
    <row r="16610" spans="1:9">
      <c r="A16610" t="s">
        <v>102</v>
      </c>
      <c r="B16610" t="s">
        <v>307</v>
      </c>
      <c r="C16610" s="1">
        <v>107709467</v>
      </c>
      <c r="D16610" s="1">
        <v>2</v>
      </c>
      <c r="E16610" s="1">
        <v>-7</v>
      </c>
      <c r="F16610" s="1">
        <v>11</v>
      </c>
      <c r="G16610" s="7" t="str">
        <f>IF(E16610&lt;0,"0-",IF(E16610=0,"0",IF(E16610&lt;3.01,"0+ to 3",IF(E16610&lt;6.01,"3+ to 6",IF(E16610&lt;9.01,"6+ to 9",IF(E16610&lt;12.01,"9+ to 12",IF(E16610&lt;15.01,"12+ to 15",IF(E16610&lt;18.01,"15+ to 18",IF(E16610&lt;21.01,"18+ to 21",IF(E16610&lt;24.01,"21+ to 24",IF(E16610&lt;27.01,"24+ to 27",IF(E16610&lt;30.01,"27+ to 30","30+"))))))))))))</f>
        <v>0-</v>
      </c>
      <c r="H16610" s="7" t="str">
        <f>IF(F16610&lt;0,"0-",IF(F16610=0,"0",IF(F16610&lt;3.01,"0+ to 3",IF(F16610&lt;6.01,"3+ to 6",IF(F16610&lt;9.01,"6+ to 9",IF(F16610&lt;12.01,"9+ to 12",IF(F16610&lt;15.01,"12+ to 15",IF(F16610&lt;18.01,"15+ to 18",IF(F16610&lt;21.01,"18+ to 21",IF(F16610&lt;24.01,"21+ to 24",IF(F16610&lt;27.01,"24+ to 27",IF(F16610&lt;30.01,"27+ to 30","30+"))))))))))))</f>
        <v>9+ to 12</v>
      </c>
      <c r="I16610" t="str">
        <f>IF(G16610&lt;&gt;H16610,"DIFF","")</f>
        <v>DIFF</v>
      </c>
    </row>
    <row r="16611" spans="1:9">
      <c r="A16611" t="s">
        <v>102</v>
      </c>
      <c r="B16611" t="s">
        <v>307</v>
      </c>
      <c r="C16611" s="1">
        <v>107709750</v>
      </c>
      <c r="D16611" s="1">
        <v>2</v>
      </c>
      <c r="E16611" s="1">
        <v>-6</v>
      </c>
      <c r="F16611" s="1">
        <v>13</v>
      </c>
      <c r="G16611" s="7" t="str">
        <f>IF(E16611&lt;0,"0-",IF(E16611=0,"0",IF(E16611&lt;3.01,"0+ to 3",IF(E16611&lt;6.01,"3+ to 6",IF(E16611&lt;9.01,"6+ to 9",IF(E16611&lt;12.01,"9+ to 12",IF(E16611&lt;15.01,"12+ to 15",IF(E16611&lt;18.01,"15+ to 18",IF(E16611&lt;21.01,"18+ to 21",IF(E16611&lt;24.01,"21+ to 24",IF(E16611&lt;27.01,"24+ to 27",IF(E16611&lt;30.01,"27+ to 30","30+"))))))))))))</f>
        <v>0-</v>
      </c>
      <c r="H16611" s="7" t="str">
        <f>IF(F16611&lt;0,"0-",IF(F16611=0,"0",IF(F16611&lt;3.01,"0+ to 3",IF(F16611&lt;6.01,"3+ to 6",IF(F16611&lt;9.01,"6+ to 9",IF(F16611&lt;12.01,"9+ to 12",IF(F16611&lt;15.01,"12+ to 15",IF(F16611&lt;18.01,"15+ to 18",IF(F16611&lt;21.01,"18+ to 21",IF(F16611&lt;24.01,"21+ to 24",IF(F16611&lt;27.01,"24+ to 27",IF(F16611&lt;30.01,"27+ to 30","30+"))))))))))))</f>
        <v>12+ to 15</v>
      </c>
      <c r="I16611" t="str">
        <f>IF(G16611&lt;&gt;H16611,"DIFF","")</f>
        <v>DIFF</v>
      </c>
    </row>
    <row r="16612" spans="1:9">
      <c r="A16612" t="s">
        <v>102</v>
      </c>
      <c r="B16612" t="s">
        <v>307</v>
      </c>
      <c r="C16612" s="1">
        <v>107710245</v>
      </c>
      <c r="D16612" s="1">
        <v>2</v>
      </c>
      <c r="E16612" s="1">
        <v>-11</v>
      </c>
      <c r="F16612" s="1">
        <v>20</v>
      </c>
      <c r="G16612" s="7" t="str">
        <f>IF(E16612&lt;0,"0-",IF(E16612=0,"0",IF(E16612&lt;3.01,"0+ to 3",IF(E16612&lt;6.01,"3+ to 6",IF(E16612&lt;9.01,"6+ to 9",IF(E16612&lt;12.01,"9+ to 12",IF(E16612&lt;15.01,"12+ to 15",IF(E16612&lt;18.01,"15+ to 18",IF(E16612&lt;21.01,"18+ to 21",IF(E16612&lt;24.01,"21+ to 24",IF(E16612&lt;27.01,"24+ to 27",IF(E16612&lt;30.01,"27+ to 30","30+"))))))))))))</f>
        <v>0-</v>
      </c>
      <c r="H16612" s="7" t="str">
        <f>IF(F16612&lt;0,"0-",IF(F16612=0,"0",IF(F16612&lt;3.01,"0+ to 3",IF(F16612&lt;6.01,"3+ to 6",IF(F16612&lt;9.01,"6+ to 9",IF(F16612&lt;12.01,"9+ to 12",IF(F16612&lt;15.01,"12+ to 15",IF(F16612&lt;18.01,"15+ to 18",IF(F16612&lt;21.01,"18+ to 21",IF(F16612&lt;24.01,"21+ to 24",IF(F16612&lt;27.01,"24+ to 27",IF(F16612&lt;30.01,"27+ to 30","30+"))))))))))))</f>
        <v>18+ to 21</v>
      </c>
      <c r="I16612" t="str">
        <f>IF(G16612&lt;&gt;H16612,"DIFF","")</f>
        <v>DIFF</v>
      </c>
    </row>
    <row r="16613" spans="1:9">
      <c r="A16613" t="s">
        <v>102</v>
      </c>
      <c r="B16613" t="s">
        <v>307</v>
      </c>
      <c r="C16613" s="1">
        <v>107713632</v>
      </c>
      <c r="D16613" s="1">
        <v>2</v>
      </c>
      <c r="E16613" s="1">
        <v>-10</v>
      </c>
      <c r="F16613" s="1">
        <v>19</v>
      </c>
      <c r="G16613" s="7" t="str">
        <f>IF(E16613&lt;0,"0-",IF(E16613=0,"0",IF(E16613&lt;3.01,"0+ to 3",IF(E16613&lt;6.01,"3+ to 6",IF(E16613&lt;9.01,"6+ to 9",IF(E16613&lt;12.01,"9+ to 12",IF(E16613&lt;15.01,"12+ to 15",IF(E16613&lt;18.01,"15+ to 18",IF(E16613&lt;21.01,"18+ to 21",IF(E16613&lt;24.01,"21+ to 24",IF(E16613&lt;27.01,"24+ to 27",IF(E16613&lt;30.01,"27+ to 30","30+"))))))))))))</f>
        <v>0-</v>
      </c>
      <c r="H16613" s="7" t="str">
        <f>IF(F16613&lt;0,"0-",IF(F16613=0,"0",IF(F16613&lt;3.01,"0+ to 3",IF(F16613&lt;6.01,"3+ to 6",IF(F16613&lt;9.01,"6+ to 9",IF(F16613&lt;12.01,"9+ to 12",IF(F16613&lt;15.01,"12+ to 15",IF(F16613&lt;18.01,"15+ to 18",IF(F16613&lt;21.01,"18+ to 21",IF(F16613&lt;24.01,"21+ to 24",IF(F16613&lt;27.01,"24+ to 27",IF(F16613&lt;30.01,"27+ to 30","30+"))))))))))))</f>
        <v>18+ to 21</v>
      </c>
      <c r="I16613" t="str">
        <f>IF(G16613&lt;&gt;H16613,"DIFF","")</f>
        <v>DIFF</v>
      </c>
    </row>
    <row r="16614" spans="1:9">
      <c r="A16614" t="s">
        <v>102</v>
      </c>
      <c r="B16614" t="s">
        <v>306</v>
      </c>
      <c r="C16614" s="1">
        <v>107737814</v>
      </c>
      <c r="D16614" s="1">
        <v>2</v>
      </c>
      <c r="E16614" s="1">
        <v>0</v>
      </c>
      <c r="F16614" s="1">
        <v>4</v>
      </c>
      <c r="G16614" s="7" t="str">
        <f>IF(E16614&lt;0,"0-",IF(E16614=0,"0",IF(E16614&lt;3.01,"0+ to 3",IF(E16614&lt;6.01,"3+ to 6",IF(E16614&lt;9.01,"6+ to 9",IF(E16614&lt;12.01,"9+ to 12",IF(E16614&lt;15.01,"12+ to 15",IF(E16614&lt;18.01,"15+ to 18",IF(E16614&lt;21.01,"18+ to 21",IF(E16614&lt;24.01,"21+ to 24",IF(E16614&lt;27.01,"24+ to 27",IF(E16614&lt;30.01,"27+ to 30","30+"))))))))))))</f>
        <v>0</v>
      </c>
      <c r="H16614" s="7" t="str">
        <f>IF(F16614&lt;0,"0-",IF(F16614=0,"0",IF(F16614&lt;3.01,"0+ to 3",IF(F16614&lt;6.01,"3+ to 6",IF(F16614&lt;9.01,"6+ to 9",IF(F16614&lt;12.01,"9+ to 12",IF(F16614&lt;15.01,"12+ to 15",IF(F16614&lt;18.01,"15+ to 18",IF(F16614&lt;21.01,"18+ to 21",IF(F16614&lt;24.01,"21+ to 24",IF(F16614&lt;27.01,"24+ to 27",IF(F16614&lt;30.01,"27+ to 30","30+"))))))))))))</f>
        <v>3+ to 6</v>
      </c>
      <c r="I16614" t="str">
        <f>IF(G16614&lt;&gt;H16614,"DIFF","")</f>
        <v>DIFF</v>
      </c>
    </row>
    <row r="16615" spans="1:9">
      <c r="A16615" t="s">
        <v>102</v>
      </c>
      <c r="B16615" t="s">
        <v>306</v>
      </c>
      <c r="C16615" s="1">
        <v>107738712</v>
      </c>
      <c r="D16615" s="1">
        <v>2</v>
      </c>
      <c r="E16615" s="1">
        <v>-1</v>
      </c>
      <c r="F16615" s="1">
        <v>2</v>
      </c>
      <c r="G16615" s="7" t="str">
        <f>IF(E16615&lt;0,"0-",IF(E16615=0,"0",IF(E16615&lt;3.01,"0+ to 3",IF(E16615&lt;6.01,"3+ to 6",IF(E16615&lt;9.01,"6+ to 9",IF(E16615&lt;12.01,"9+ to 12",IF(E16615&lt;15.01,"12+ to 15",IF(E16615&lt;18.01,"15+ to 18",IF(E16615&lt;21.01,"18+ to 21",IF(E16615&lt;24.01,"21+ to 24",IF(E16615&lt;27.01,"24+ to 27",IF(E16615&lt;30.01,"27+ to 30","30+"))))))))))))</f>
        <v>0-</v>
      </c>
      <c r="H16615" s="7" t="str">
        <f>IF(F16615&lt;0,"0-",IF(F16615=0,"0",IF(F16615&lt;3.01,"0+ to 3",IF(F16615&lt;6.01,"3+ to 6",IF(F16615&lt;9.01,"6+ to 9",IF(F16615&lt;12.01,"9+ to 12",IF(F16615&lt;15.01,"12+ to 15",IF(F16615&lt;18.01,"15+ to 18",IF(F16615&lt;21.01,"18+ to 21",IF(F16615&lt;24.01,"21+ to 24",IF(F16615&lt;27.01,"24+ to 27",IF(F16615&lt;30.01,"27+ to 30","30+"))))))))))))</f>
        <v>0+ to 3</v>
      </c>
      <c r="I16615" t="str">
        <f>IF(G16615&lt;&gt;H16615,"DIFF","")</f>
        <v>DIFF</v>
      </c>
    </row>
    <row r="16616" spans="1:9">
      <c r="A16616" t="s">
        <v>102</v>
      </c>
      <c r="B16616" t="s">
        <v>306</v>
      </c>
      <c r="C16616" s="1">
        <v>107738717</v>
      </c>
      <c r="D16616" s="1">
        <v>2</v>
      </c>
      <c r="E16616" s="1">
        <v>-2</v>
      </c>
      <c r="F16616" s="1">
        <v>12</v>
      </c>
      <c r="G16616" s="7" t="str">
        <f>IF(E16616&lt;0,"0-",IF(E16616=0,"0",IF(E16616&lt;3.01,"0+ to 3",IF(E16616&lt;6.01,"3+ to 6",IF(E16616&lt;9.01,"6+ to 9",IF(E16616&lt;12.01,"9+ to 12",IF(E16616&lt;15.01,"12+ to 15",IF(E16616&lt;18.01,"15+ to 18",IF(E16616&lt;21.01,"18+ to 21",IF(E16616&lt;24.01,"21+ to 24",IF(E16616&lt;27.01,"24+ to 27",IF(E16616&lt;30.01,"27+ to 30","30+"))))))))))))</f>
        <v>0-</v>
      </c>
      <c r="H16616" s="7" t="str">
        <f>IF(F16616&lt;0,"0-",IF(F16616=0,"0",IF(F16616&lt;3.01,"0+ to 3",IF(F16616&lt;6.01,"3+ to 6",IF(F16616&lt;9.01,"6+ to 9",IF(F16616&lt;12.01,"9+ to 12",IF(F16616&lt;15.01,"12+ to 15",IF(F16616&lt;18.01,"15+ to 18",IF(F16616&lt;21.01,"18+ to 21",IF(F16616&lt;24.01,"21+ to 24",IF(F16616&lt;27.01,"24+ to 27",IF(F16616&lt;30.01,"27+ to 30","30+"))))))))))))</f>
        <v>9+ to 12</v>
      </c>
      <c r="I16616" t="str">
        <f>IF(G16616&lt;&gt;H16616,"DIFF","")</f>
        <v>DIFF</v>
      </c>
    </row>
    <row r="16617" spans="1:9">
      <c r="A16617" t="s">
        <v>102</v>
      </c>
      <c r="B16617" t="s">
        <v>306</v>
      </c>
      <c r="C16617" s="1">
        <v>107739472</v>
      </c>
      <c r="D16617" s="1">
        <v>2</v>
      </c>
      <c r="E16617" s="1">
        <v>-3</v>
      </c>
      <c r="F16617" s="1">
        <v>3</v>
      </c>
      <c r="G16617" s="7" t="str">
        <f>IF(E16617&lt;0,"0-",IF(E16617=0,"0",IF(E16617&lt;3.01,"0+ to 3",IF(E16617&lt;6.01,"3+ to 6",IF(E16617&lt;9.01,"6+ to 9",IF(E16617&lt;12.01,"9+ to 12",IF(E16617&lt;15.01,"12+ to 15",IF(E16617&lt;18.01,"15+ to 18",IF(E16617&lt;21.01,"18+ to 21",IF(E16617&lt;24.01,"21+ to 24",IF(E16617&lt;27.01,"24+ to 27",IF(E16617&lt;30.01,"27+ to 30","30+"))))))))))))</f>
        <v>0-</v>
      </c>
      <c r="H16617" s="7" t="str">
        <f>IF(F16617&lt;0,"0-",IF(F16617=0,"0",IF(F16617&lt;3.01,"0+ to 3",IF(F16617&lt;6.01,"3+ to 6",IF(F16617&lt;9.01,"6+ to 9",IF(F16617&lt;12.01,"9+ to 12",IF(F16617&lt;15.01,"12+ to 15",IF(F16617&lt;18.01,"15+ to 18",IF(F16617&lt;21.01,"18+ to 21",IF(F16617&lt;24.01,"21+ to 24",IF(F16617&lt;27.01,"24+ to 27",IF(F16617&lt;30.01,"27+ to 30","30+"))))))))))))</f>
        <v>0+ to 3</v>
      </c>
      <c r="I16617" t="str">
        <f>IF(G16617&lt;&gt;H16617,"DIFF","")</f>
        <v>DIFF</v>
      </c>
    </row>
    <row r="16618" spans="1:9">
      <c r="A16618" t="s">
        <v>102</v>
      </c>
      <c r="B16618" t="s">
        <v>306</v>
      </c>
      <c r="C16618" s="1">
        <v>107742024</v>
      </c>
      <c r="D16618" s="1">
        <v>2</v>
      </c>
      <c r="E16618" s="1">
        <v>0</v>
      </c>
      <c r="F16618" s="1">
        <v>0</v>
      </c>
      <c r="G16618" s="7" t="str">
        <f>IF(E16618&lt;0,"0-",IF(E16618=0,"0",IF(E16618&lt;3.01,"0+ to 3",IF(E16618&lt;6.01,"3+ to 6",IF(E16618&lt;9.01,"6+ to 9",IF(E16618&lt;12.01,"9+ to 12",IF(E16618&lt;15.01,"12+ to 15",IF(E16618&lt;18.01,"15+ to 18",IF(E16618&lt;21.01,"18+ to 21",IF(E16618&lt;24.01,"21+ to 24",IF(E16618&lt;27.01,"24+ to 27",IF(E16618&lt;30.01,"27+ to 30","30+"))))))))))))</f>
        <v>0</v>
      </c>
      <c r="H16618" s="7" t="str">
        <f>IF(F16618&lt;0,"0-",IF(F16618=0,"0",IF(F16618&lt;3.01,"0+ to 3",IF(F16618&lt;6.01,"3+ to 6",IF(F16618&lt;9.01,"6+ to 9",IF(F16618&lt;12.01,"9+ to 12",IF(F16618&lt;15.01,"12+ to 15",IF(F16618&lt;18.01,"15+ to 18",IF(F16618&lt;21.01,"18+ to 21",IF(F16618&lt;24.01,"21+ to 24",IF(F16618&lt;27.01,"24+ to 27",IF(F16618&lt;30.01,"27+ to 30","30+"))))))))))))</f>
        <v>0</v>
      </c>
      <c r="I16618" t="str">
        <f>IF(G16618&lt;&gt;H16618,"DIFF","")</f>
        <v/>
      </c>
    </row>
    <row r="16619" spans="1:9">
      <c r="A16619" t="s">
        <v>103</v>
      </c>
      <c r="B16619" t="s">
        <v>306</v>
      </c>
      <c r="C16619" s="1">
        <v>107743016</v>
      </c>
      <c r="D16619" s="1">
        <v>2</v>
      </c>
      <c r="E16619" s="1">
        <v>-12</v>
      </c>
      <c r="F16619" s="1">
        <v>22</v>
      </c>
      <c r="G16619" s="7" t="str">
        <f>IF(E16619&lt;0,"0-",IF(E16619=0,"0",IF(E16619&lt;3.01,"0+ to 3",IF(E16619&lt;6.01,"3+ to 6",IF(E16619&lt;9.01,"6+ to 9",IF(E16619&lt;12.01,"9+ to 12",IF(E16619&lt;15.01,"12+ to 15",IF(E16619&lt;18.01,"15+ to 18",IF(E16619&lt;21.01,"18+ to 21",IF(E16619&lt;24.01,"21+ to 24",IF(E16619&lt;27.01,"24+ to 27",IF(E16619&lt;30.01,"27+ to 30","30+"))))))))))))</f>
        <v>0-</v>
      </c>
      <c r="H16619" s="7" t="str">
        <f>IF(F16619&lt;0,"0-",IF(F16619=0,"0",IF(F16619&lt;3.01,"0+ to 3",IF(F16619&lt;6.01,"3+ to 6",IF(F16619&lt;9.01,"6+ to 9",IF(F16619&lt;12.01,"9+ to 12",IF(F16619&lt;15.01,"12+ to 15",IF(F16619&lt;18.01,"15+ to 18",IF(F16619&lt;21.01,"18+ to 21",IF(F16619&lt;24.01,"21+ to 24",IF(F16619&lt;27.01,"24+ to 27",IF(F16619&lt;30.01,"27+ to 30","30+"))))))))))))</f>
        <v>21+ to 24</v>
      </c>
      <c r="I16619" t="str">
        <f>IF(G16619&lt;&gt;H16619,"DIFF","")</f>
        <v>DIFF</v>
      </c>
    </row>
    <row r="16620" spans="1:9">
      <c r="A16620" t="s">
        <v>102</v>
      </c>
      <c r="B16620" t="s">
        <v>306</v>
      </c>
      <c r="C16620" s="1">
        <v>107743094</v>
      </c>
      <c r="D16620" s="1">
        <v>2</v>
      </c>
      <c r="E16620" s="1">
        <v>0</v>
      </c>
      <c r="F16620" s="1">
        <v>0</v>
      </c>
      <c r="G16620" s="7" t="str">
        <f>IF(E16620&lt;0,"0-",IF(E16620=0,"0",IF(E16620&lt;3.01,"0+ to 3",IF(E16620&lt;6.01,"3+ to 6",IF(E16620&lt;9.01,"6+ to 9",IF(E16620&lt;12.01,"9+ to 12",IF(E16620&lt;15.01,"12+ to 15",IF(E16620&lt;18.01,"15+ to 18",IF(E16620&lt;21.01,"18+ to 21",IF(E16620&lt;24.01,"21+ to 24",IF(E16620&lt;27.01,"24+ to 27",IF(E16620&lt;30.01,"27+ to 30","30+"))))))))))))</f>
        <v>0</v>
      </c>
      <c r="H16620" s="7" t="str">
        <f>IF(F16620&lt;0,"0-",IF(F16620=0,"0",IF(F16620&lt;3.01,"0+ to 3",IF(F16620&lt;6.01,"3+ to 6",IF(F16620&lt;9.01,"6+ to 9",IF(F16620&lt;12.01,"9+ to 12",IF(F16620&lt;15.01,"12+ to 15",IF(F16620&lt;18.01,"15+ to 18",IF(F16620&lt;21.01,"18+ to 21",IF(F16620&lt;24.01,"21+ to 24",IF(F16620&lt;27.01,"24+ to 27",IF(F16620&lt;30.01,"27+ to 30","30+"))))))))))))</f>
        <v>0</v>
      </c>
      <c r="I16620" t="str">
        <f>IF(G16620&lt;&gt;H16620,"DIFF","")</f>
        <v/>
      </c>
    </row>
    <row r="16621" spans="1:9">
      <c r="A16621" t="s">
        <v>102</v>
      </c>
      <c r="B16621" t="s">
        <v>306</v>
      </c>
      <c r="C16621" s="1">
        <v>107743714</v>
      </c>
      <c r="D16621" s="1">
        <v>2</v>
      </c>
      <c r="E16621" s="1">
        <v>0</v>
      </c>
      <c r="F16621" s="1">
        <v>0</v>
      </c>
      <c r="G16621" s="7" t="str">
        <f>IF(E16621&lt;0,"0-",IF(E16621=0,"0",IF(E16621&lt;3.01,"0+ to 3",IF(E16621&lt;6.01,"3+ to 6",IF(E16621&lt;9.01,"6+ to 9",IF(E16621&lt;12.01,"9+ to 12",IF(E16621&lt;15.01,"12+ to 15",IF(E16621&lt;18.01,"15+ to 18",IF(E16621&lt;21.01,"18+ to 21",IF(E16621&lt;24.01,"21+ to 24",IF(E16621&lt;27.01,"24+ to 27",IF(E16621&lt;30.01,"27+ to 30","30+"))))))))))))</f>
        <v>0</v>
      </c>
      <c r="H16621" s="7" t="str">
        <f>IF(F16621&lt;0,"0-",IF(F16621=0,"0",IF(F16621&lt;3.01,"0+ to 3",IF(F16621&lt;6.01,"3+ to 6",IF(F16621&lt;9.01,"6+ to 9",IF(F16621&lt;12.01,"9+ to 12",IF(F16621&lt;15.01,"12+ to 15",IF(F16621&lt;18.01,"15+ to 18",IF(F16621&lt;21.01,"18+ to 21",IF(F16621&lt;24.01,"21+ to 24",IF(F16621&lt;27.01,"24+ to 27",IF(F16621&lt;30.01,"27+ to 30","30+"))))))))))))</f>
        <v>0</v>
      </c>
      <c r="I16621" t="str">
        <f>IF(G16621&lt;&gt;H16621,"DIFF","")</f>
        <v/>
      </c>
    </row>
    <row r="16622" spans="1:9">
      <c r="A16622" t="s">
        <v>102</v>
      </c>
      <c r="B16622" t="s">
        <v>306</v>
      </c>
      <c r="C16622" s="1">
        <v>107749075</v>
      </c>
      <c r="D16622" s="1">
        <v>4</v>
      </c>
      <c r="E16622" s="1">
        <v>0</v>
      </c>
      <c r="F16622" s="1">
        <v>0</v>
      </c>
      <c r="G16622" s="7" t="str">
        <f>IF(E16622&lt;0,"0-",IF(E16622=0,"0",IF(E16622&lt;3.01,"0+ to 3",IF(E16622&lt;6.01,"3+ to 6",IF(E16622&lt;9.01,"6+ to 9",IF(E16622&lt;12.01,"9+ to 12",IF(E16622&lt;15.01,"12+ to 15",IF(E16622&lt;18.01,"15+ to 18",IF(E16622&lt;21.01,"18+ to 21",IF(E16622&lt;24.01,"21+ to 24",IF(E16622&lt;27.01,"24+ to 27",IF(E16622&lt;30.01,"27+ to 30","30+"))))))))))))</f>
        <v>0</v>
      </c>
      <c r="H16622" s="7" t="str">
        <f>IF(F16622&lt;0,"0-",IF(F16622=0,"0",IF(F16622&lt;3.01,"0+ to 3",IF(F16622&lt;6.01,"3+ to 6",IF(F16622&lt;9.01,"6+ to 9",IF(F16622&lt;12.01,"9+ to 12",IF(F16622&lt;15.01,"12+ to 15",IF(F16622&lt;18.01,"15+ to 18",IF(F16622&lt;21.01,"18+ to 21",IF(F16622&lt;24.01,"21+ to 24",IF(F16622&lt;27.01,"24+ to 27",IF(F16622&lt;30.01,"27+ to 30","30+"))))))))))))</f>
        <v>0</v>
      </c>
      <c r="I16622" t="str">
        <f>IF(G16622&lt;&gt;H16622,"DIFF","")</f>
        <v/>
      </c>
    </row>
    <row r="16623" spans="1:9">
      <c r="A16623" t="s">
        <v>103</v>
      </c>
      <c r="B16623" t="s">
        <v>306</v>
      </c>
      <c r="C16623" s="1">
        <v>107751743</v>
      </c>
      <c r="D16623" s="1">
        <v>4</v>
      </c>
      <c r="E16623" s="1">
        <v>-31</v>
      </c>
      <c r="F16623" s="1">
        <v>11</v>
      </c>
      <c r="G16623" s="7" t="str">
        <f>IF(E16623&lt;0,"0-",IF(E16623=0,"0",IF(E16623&lt;3.01,"0+ to 3",IF(E16623&lt;6.01,"3+ to 6",IF(E16623&lt;9.01,"6+ to 9",IF(E16623&lt;12.01,"9+ to 12",IF(E16623&lt;15.01,"12+ to 15",IF(E16623&lt;18.01,"15+ to 18",IF(E16623&lt;21.01,"18+ to 21",IF(E16623&lt;24.01,"21+ to 24",IF(E16623&lt;27.01,"24+ to 27",IF(E16623&lt;30.01,"27+ to 30","30+"))))))))))))</f>
        <v>0-</v>
      </c>
      <c r="H16623" s="7" t="str">
        <f>IF(F16623&lt;0,"0-",IF(F16623=0,"0",IF(F16623&lt;3.01,"0+ to 3",IF(F16623&lt;6.01,"3+ to 6",IF(F16623&lt;9.01,"6+ to 9",IF(F16623&lt;12.01,"9+ to 12",IF(F16623&lt;15.01,"12+ to 15",IF(F16623&lt;18.01,"15+ to 18",IF(F16623&lt;21.01,"18+ to 21",IF(F16623&lt;24.01,"21+ to 24",IF(F16623&lt;27.01,"24+ to 27",IF(F16623&lt;30.01,"27+ to 30","30+"))))))))))))</f>
        <v>9+ to 12</v>
      </c>
      <c r="I16623" t="str">
        <f>IF(G16623&lt;&gt;H16623,"DIFF","")</f>
        <v>DIFF</v>
      </c>
    </row>
    <row r="16624" spans="1:9">
      <c r="A16624" t="s">
        <v>103</v>
      </c>
      <c r="B16624" t="s">
        <v>306</v>
      </c>
      <c r="C16624" s="1">
        <v>107751744</v>
      </c>
      <c r="D16624" s="1">
        <v>3</v>
      </c>
      <c r="E16624" s="1">
        <v>-45</v>
      </c>
      <c r="F16624" s="1">
        <v>-38</v>
      </c>
      <c r="G16624" s="7" t="str">
        <f>IF(E16624&lt;0,"0-",IF(E16624=0,"0",IF(E16624&lt;3.01,"0+ to 3",IF(E16624&lt;6.01,"3+ to 6",IF(E16624&lt;9.01,"6+ to 9",IF(E16624&lt;12.01,"9+ to 12",IF(E16624&lt;15.01,"12+ to 15",IF(E16624&lt;18.01,"15+ to 18",IF(E16624&lt;21.01,"18+ to 21",IF(E16624&lt;24.01,"21+ to 24",IF(E16624&lt;27.01,"24+ to 27",IF(E16624&lt;30.01,"27+ to 30","30+"))))))))))))</f>
        <v>0-</v>
      </c>
      <c r="H16624" s="7" t="str">
        <f>IF(F16624&lt;0,"0-",IF(F16624=0,"0",IF(F16624&lt;3.01,"0+ to 3",IF(F16624&lt;6.01,"3+ to 6",IF(F16624&lt;9.01,"6+ to 9",IF(F16624&lt;12.01,"9+ to 12",IF(F16624&lt;15.01,"12+ to 15",IF(F16624&lt;18.01,"15+ to 18",IF(F16624&lt;21.01,"18+ to 21",IF(F16624&lt;24.01,"21+ to 24",IF(F16624&lt;27.01,"24+ to 27",IF(F16624&lt;30.01,"27+ to 30","30+"))))))))))))</f>
        <v>0-</v>
      </c>
      <c r="I16624" t="str">
        <f>IF(G16624&lt;&gt;H16624,"DIFF","")</f>
        <v/>
      </c>
    </row>
    <row r="16625" spans="1:9">
      <c r="A16625" t="s">
        <v>102</v>
      </c>
      <c r="B16625" t="s">
        <v>305</v>
      </c>
      <c r="C16625" s="1">
        <v>107833867</v>
      </c>
      <c r="D16625" s="1">
        <v>2</v>
      </c>
      <c r="E16625" s="1">
        <v>-2</v>
      </c>
      <c r="F16625" s="1">
        <v>3</v>
      </c>
      <c r="G16625" s="7" t="str">
        <f>IF(E16625&lt;0,"0-",IF(E16625=0,"0",IF(E16625&lt;3.01,"0+ to 3",IF(E16625&lt;6.01,"3+ to 6",IF(E16625&lt;9.01,"6+ to 9",IF(E16625&lt;12.01,"9+ to 12",IF(E16625&lt;15.01,"12+ to 15",IF(E16625&lt;18.01,"15+ to 18",IF(E16625&lt;21.01,"18+ to 21",IF(E16625&lt;24.01,"21+ to 24",IF(E16625&lt;27.01,"24+ to 27",IF(E16625&lt;30.01,"27+ to 30","30+"))))))))))))</f>
        <v>0-</v>
      </c>
      <c r="H16625" s="7" t="str">
        <f>IF(F16625&lt;0,"0-",IF(F16625=0,"0",IF(F16625&lt;3.01,"0+ to 3",IF(F16625&lt;6.01,"3+ to 6",IF(F16625&lt;9.01,"6+ to 9",IF(F16625&lt;12.01,"9+ to 12",IF(F16625&lt;15.01,"12+ to 15",IF(F16625&lt;18.01,"15+ to 18",IF(F16625&lt;21.01,"18+ to 21",IF(F16625&lt;24.01,"21+ to 24",IF(F16625&lt;27.01,"24+ to 27",IF(F16625&lt;30.01,"27+ to 30","30+"))))))))))))</f>
        <v>0+ to 3</v>
      </c>
      <c r="I16625" t="str">
        <f>IF(G16625&lt;&gt;H16625,"DIFF","")</f>
        <v>DIFF</v>
      </c>
    </row>
    <row r="16626" spans="1:9">
      <c r="A16626" t="s">
        <v>102</v>
      </c>
      <c r="B16626" t="s">
        <v>305</v>
      </c>
      <c r="C16626" s="1">
        <v>107835230</v>
      </c>
      <c r="D16626" s="1">
        <v>2</v>
      </c>
      <c r="E16626" s="1">
        <v>-7</v>
      </c>
      <c r="F16626" s="1">
        <v>13</v>
      </c>
      <c r="G16626" s="7" t="str">
        <f>IF(E16626&lt;0,"0-",IF(E16626=0,"0",IF(E16626&lt;3.01,"0+ to 3",IF(E16626&lt;6.01,"3+ to 6",IF(E16626&lt;9.01,"6+ to 9",IF(E16626&lt;12.01,"9+ to 12",IF(E16626&lt;15.01,"12+ to 15",IF(E16626&lt;18.01,"15+ to 18",IF(E16626&lt;21.01,"18+ to 21",IF(E16626&lt;24.01,"21+ to 24",IF(E16626&lt;27.01,"24+ to 27",IF(E16626&lt;30.01,"27+ to 30","30+"))))))))))))</f>
        <v>0-</v>
      </c>
      <c r="H16626" s="7" t="str">
        <f>IF(F16626&lt;0,"0-",IF(F16626=0,"0",IF(F16626&lt;3.01,"0+ to 3",IF(F16626&lt;6.01,"3+ to 6",IF(F16626&lt;9.01,"6+ to 9",IF(F16626&lt;12.01,"9+ to 12",IF(F16626&lt;15.01,"12+ to 15",IF(F16626&lt;18.01,"15+ to 18",IF(F16626&lt;21.01,"18+ to 21",IF(F16626&lt;24.01,"21+ to 24",IF(F16626&lt;27.01,"24+ to 27",IF(F16626&lt;30.01,"27+ to 30","30+"))))))))))))</f>
        <v>12+ to 15</v>
      </c>
      <c r="I16626" t="str">
        <f>IF(G16626&lt;&gt;H16626,"DIFF","")</f>
        <v>DIFF</v>
      </c>
    </row>
    <row r="16627" spans="1:9">
      <c r="A16627" t="s">
        <v>102</v>
      </c>
      <c r="B16627" t="s">
        <v>305</v>
      </c>
      <c r="C16627" s="1">
        <v>107835955</v>
      </c>
      <c r="D16627" s="1">
        <v>2</v>
      </c>
      <c r="E16627" s="1">
        <v>-11</v>
      </c>
      <c r="F16627" s="1">
        <v>20</v>
      </c>
      <c r="G16627" s="7" t="str">
        <f>IF(E16627&lt;0,"0-",IF(E16627=0,"0",IF(E16627&lt;3.01,"0+ to 3",IF(E16627&lt;6.01,"3+ to 6",IF(E16627&lt;9.01,"6+ to 9",IF(E16627&lt;12.01,"9+ to 12",IF(E16627&lt;15.01,"12+ to 15",IF(E16627&lt;18.01,"15+ to 18",IF(E16627&lt;21.01,"18+ to 21",IF(E16627&lt;24.01,"21+ to 24",IF(E16627&lt;27.01,"24+ to 27",IF(E16627&lt;30.01,"27+ to 30","30+"))))))))))))</f>
        <v>0-</v>
      </c>
      <c r="H16627" s="7" t="str">
        <f>IF(F16627&lt;0,"0-",IF(F16627=0,"0",IF(F16627&lt;3.01,"0+ to 3",IF(F16627&lt;6.01,"3+ to 6",IF(F16627&lt;9.01,"6+ to 9",IF(F16627&lt;12.01,"9+ to 12",IF(F16627&lt;15.01,"12+ to 15",IF(F16627&lt;18.01,"15+ to 18",IF(F16627&lt;21.01,"18+ to 21",IF(F16627&lt;24.01,"21+ to 24",IF(F16627&lt;27.01,"24+ to 27",IF(F16627&lt;30.01,"27+ to 30","30+"))))))))))))</f>
        <v>18+ to 21</v>
      </c>
      <c r="I16627" t="str">
        <f>IF(G16627&lt;&gt;H16627,"DIFF","")</f>
        <v>DIFF</v>
      </c>
    </row>
    <row r="16628" spans="1:9">
      <c r="A16628" t="s">
        <v>102</v>
      </c>
      <c r="B16628" t="s">
        <v>305</v>
      </c>
      <c r="C16628" s="1">
        <v>107838349</v>
      </c>
      <c r="D16628" s="1">
        <v>2</v>
      </c>
      <c r="E16628" s="1">
        <v>-7</v>
      </c>
      <c r="F16628" s="1">
        <v>10</v>
      </c>
      <c r="G16628" s="7" t="str">
        <f>IF(E16628&lt;0,"0-",IF(E16628=0,"0",IF(E16628&lt;3.01,"0+ to 3",IF(E16628&lt;6.01,"3+ to 6",IF(E16628&lt;9.01,"6+ to 9",IF(E16628&lt;12.01,"9+ to 12",IF(E16628&lt;15.01,"12+ to 15",IF(E16628&lt;18.01,"15+ to 18",IF(E16628&lt;21.01,"18+ to 21",IF(E16628&lt;24.01,"21+ to 24",IF(E16628&lt;27.01,"24+ to 27",IF(E16628&lt;30.01,"27+ to 30","30+"))))))))))))</f>
        <v>0-</v>
      </c>
      <c r="H16628" s="7" t="str">
        <f>IF(F16628&lt;0,"0-",IF(F16628=0,"0",IF(F16628&lt;3.01,"0+ to 3",IF(F16628&lt;6.01,"3+ to 6",IF(F16628&lt;9.01,"6+ to 9",IF(F16628&lt;12.01,"9+ to 12",IF(F16628&lt;15.01,"12+ to 15",IF(F16628&lt;18.01,"15+ to 18",IF(F16628&lt;21.01,"18+ to 21",IF(F16628&lt;24.01,"21+ to 24",IF(F16628&lt;27.01,"24+ to 27",IF(F16628&lt;30.01,"27+ to 30","30+"))))))))))))</f>
        <v>9+ to 12</v>
      </c>
      <c r="I16628" t="str">
        <f>IF(G16628&lt;&gt;H16628,"DIFF","")</f>
        <v>DIFF</v>
      </c>
    </row>
    <row r="16629" spans="1:9">
      <c r="A16629" t="s">
        <v>102</v>
      </c>
      <c r="B16629" t="s">
        <v>305</v>
      </c>
      <c r="C16629" s="1">
        <v>107838731</v>
      </c>
      <c r="D16629" s="1">
        <v>3</v>
      </c>
      <c r="E16629" s="1">
        <v>0</v>
      </c>
      <c r="F16629" s="1">
        <v>0</v>
      </c>
      <c r="G16629" s="7" t="str">
        <f>IF(E16629&lt;0,"0-",IF(E16629=0,"0",IF(E16629&lt;3.01,"0+ to 3",IF(E16629&lt;6.01,"3+ to 6",IF(E16629&lt;9.01,"6+ to 9",IF(E16629&lt;12.01,"9+ to 12",IF(E16629&lt;15.01,"12+ to 15",IF(E16629&lt;18.01,"15+ to 18",IF(E16629&lt;21.01,"18+ to 21",IF(E16629&lt;24.01,"21+ to 24",IF(E16629&lt;27.01,"24+ to 27",IF(E16629&lt;30.01,"27+ to 30","30+"))))))))))))</f>
        <v>0</v>
      </c>
      <c r="H16629" s="7" t="str">
        <f>IF(F16629&lt;0,"0-",IF(F16629=0,"0",IF(F16629&lt;3.01,"0+ to 3",IF(F16629&lt;6.01,"3+ to 6",IF(F16629&lt;9.01,"6+ to 9",IF(F16629&lt;12.01,"9+ to 12",IF(F16629&lt;15.01,"12+ to 15",IF(F16629&lt;18.01,"15+ to 18",IF(F16629&lt;21.01,"18+ to 21",IF(F16629&lt;24.01,"21+ to 24",IF(F16629&lt;27.01,"24+ to 27",IF(F16629&lt;30.01,"27+ to 30","30+"))))))))))))</f>
        <v>0</v>
      </c>
      <c r="I16629" t="str">
        <f>IF(G16629&lt;&gt;H16629,"DIFF","")</f>
        <v/>
      </c>
    </row>
    <row r="16630" spans="1:9">
      <c r="A16630" t="s">
        <v>103</v>
      </c>
      <c r="B16630" t="s">
        <v>305</v>
      </c>
      <c r="C16630" s="1">
        <v>107843486</v>
      </c>
      <c r="D16630" s="1">
        <v>3</v>
      </c>
      <c r="E16630" s="1">
        <v>0</v>
      </c>
      <c r="F16630" s="1">
        <v>0</v>
      </c>
      <c r="G16630" s="7" t="str">
        <f>IF(E16630&lt;0,"0-",IF(E16630=0,"0",IF(E16630&lt;3.01,"0+ to 3",IF(E16630&lt;6.01,"3+ to 6",IF(E16630&lt;9.01,"6+ to 9",IF(E16630&lt;12.01,"9+ to 12",IF(E16630&lt;15.01,"12+ to 15",IF(E16630&lt;18.01,"15+ to 18",IF(E16630&lt;21.01,"18+ to 21",IF(E16630&lt;24.01,"21+ to 24",IF(E16630&lt;27.01,"24+ to 27",IF(E16630&lt;30.01,"27+ to 30","30+"))))))))))))</f>
        <v>0</v>
      </c>
      <c r="H16630" s="7" t="str">
        <f>IF(F16630&lt;0,"0-",IF(F16630=0,"0",IF(F16630&lt;3.01,"0+ to 3",IF(F16630&lt;6.01,"3+ to 6",IF(F16630&lt;9.01,"6+ to 9",IF(F16630&lt;12.01,"9+ to 12",IF(F16630&lt;15.01,"12+ to 15",IF(F16630&lt;18.01,"15+ to 18",IF(F16630&lt;21.01,"18+ to 21",IF(F16630&lt;24.01,"21+ to 24",IF(F16630&lt;27.01,"24+ to 27",IF(F16630&lt;30.01,"27+ to 30","30+"))))))))))))</f>
        <v>0</v>
      </c>
      <c r="I16630" t="str">
        <f>IF(G16630&lt;&gt;H16630,"DIFF","")</f>
        <v/>
      </c>
    </row>
    <row r="16631" spans="1:9">
      <c r="A16631" t="s">
        <v>102</v>
      </c>
      <c r="B16631" t="s">
        <v>305</v>
      </c>
      <c r="C16631" s="1">
        <v>107850297</v>
      </c>
      <c r="D16631" s="1">
        <v>2</v>
      </c>
      <c r="E16631" s="1">
        <v>-3</v>
      </c>
      <c r="F16631" s="1">
        <v>5</v>
      </c>
      <c r="G16631" s="7" t="str">
        <f>IF(E16631&lt;0,"0-",IF(E16631=0,"0",IF(E16631&lt;3.01,"0+ to 3",IF(E16631&lt;6.01,"3+ to 6",IF(E16631&lt;9.01,"6+ to 9",IF(E16631&lt;12.01,"9+ to 12",IF(E16631&lt;15.01,"12+ to 15",IF(E16631&lt;18.01,"15+ to 18",IF(E16631&lt;21.01,"18+ to 21",IF(E16631&lt;24.01,"21+ to 24",IF(E16631&lt;27.01,"24+ to 27",IF(E16631&lt;30.01,"27+ to 30","30+"))))))))))))</f>
        <v>0-</v>
      </c>
      <c r="H16631" s="7" t="str">
        <f>IF(F16631&lt;0,"0-",IF(F16631=0,"0",IF(F16631&lt;3.01,"0+ to 3",IF(F16631&lt;6.01,"3+ to 6",IF(F16631&lt;9.01,"6+ to 9",IF(F16631&lt;12.01,"9+ to 12",IF(F16631&lt;15.01,"12+ to 15",IF(F16631&lt;18.01,"15+ to 18",IF(F16631&lt;21.01,"18+ to 21",IF(F16631&lt;24.01,"21+ to 24",IF(F16631&lt;27.01,"24+ to 27",IF(F16631&lt;30.01,"27+ to 30","30+"))))))))))))</f>
        <v>3+ to 6</v>
      </c>
      <c r="I16631" t="str">
        <f>IF(G16631&lt;&gt;H16631,"DIFF","")</f>
        <v>DIFF</v>
      </c>
    </row>
    <row r="16632" spans="1:9">
      <c r="A16632" t="s">
        <v>102</v>
      </c>
      <c r="B16632" t="s">
        <v>305</v>
      </c>
      <c r="C16632" s="1">
        <v>107851102</v>
      </c>
      <c r="D16632" s="1">
        <v>2</v>
      </c>
      <c r="E16632" s="1">
        <v>-4</v>
      </c>
      <c r="F16632" s="1">
        <v>6</v>
      </c>
      <c r="G16632" s="7" t="str">
        <f>IF(E16632&lt;0,"0-",IF(E16632=0,"0",IF(E16632&lt;3.01,"0+ to 3",IF(E16632&lt;6.01,"3+ to 6",IF(E16632&lt;9.01,"6+ to 9",IF(E16632&lt;12.01,"9+ to 12",IF(E16632&lt;15.01,"12+ to 15",IF(E16632&lt;18.01,"15+ to 18",IF(E16632&lt;21.01,"18+ to 21",IF(E16632&lt;24.01,"21+ to 24",IF(E16632&lt;27.01,"24+ to 27",IF(E16632&lt;30.01,"27+ to 30","30+"))))))))))))</f>
        <v>0-</v>
      </c>
      <c r="H16632" s="7" t="str">
        <f>IF(F16632&lt;0,"0-",IF(F16632=0,"0",IF(F16632&lt;3.01,"0+ to 3",IF(F16632&lt;6.01,"3+ to 6",IF(F16632&lt;9.01,"6+ to 9",IF(F16632&lt;12.01,"9+ to 12",IF(F16632&lt;15.01,"12+ to 15",IF(F16632&lt;18.01,"15+ to 18",IF(F16632&lt;21.01,"18+ to 21",IF(F16632&lt;24.01,"21+ to 24",IF(F16632&lt;27.01,"24+ to 27",IF(F16632&lt;30.01,"27+ to 30","30+"))))))))))))</f>
        <v>3+ to 6</v>
      </c>
      <c r="I16632" t="str">
        <f>IF(G16632&lt;&gt;H16632,"DIFF","")</f>
        <v>DIFF</v>
      </c>
    </row>
    <row r="16633" spans="1:9">
      <c r="A16633" t="s">
        <v>102</v>
      </c>
      <c r="B16633" t="s">
        <v>305</v>
      </c>
      <c r="C16633" s="1">
        <v>107852031</v>
      </c>
      <c r="D16633" s="1">
        <v>2</v>
      </c>
      <c r="E16633" s="1">
        <v>0</v>
      </c>
      <c r="F16633" s="1">
        <v>0</v>
      </c>
      <c r="G16633" s="7" t="str">
        <f>IF(E16633&lt;0,"0-",IF(E16633=0,"0",IF(E16633&lt;3.01,"0+ to 3",IF(E16633&lt;6.01,"3+ to 6",IF(E16633&lt;9.01,"6+ to 9",IF(E16633&lt;12.01,"9+ to 12",IF(E16633&lt;15.01,"12+ to 15",IF(E16633&lt;18.01,"15+ to 18",IF(E16633&lt;21.01,"18+ to 21",IF(E16633&lt;24.01,"21+ to 24",IF(E16633&lt;27.01,"24+ to 27",IF(E16633&lt;30.01,"27+ to 30","30+"))))))))))))</f>
        <v>0</v>
      </c>
      <c r="H16633" s="7" t="str">
        <f>IF(F16633&lt;0,"0-",IF(F16633=0,"0",IF(F16633&lt;3.01,"0+ to 3",IF(F16633&lt;6.01,"3+ to 6",IF(F16633&lt;9.01,"6+ to 9",IF(F16633&lt;12.01,"9+ to 12",IF(F16633&lt;15.01,"12+ to 15",IF(F16633&lt;18.01,"15+ to 18",IF(F16633&lt;21.01,"18+ to 21",IF(F16633&lt;24.01,"21+ to 24",IF(F16633&lt;27.01,"24+ to 27",IF(F16633&lt;30.01,"27+ to 30","30+"))))))))))))</f>
        <v>0</v>
      </c>
      <c r="I16633" t="str">
        <f>IF(G16633&lt;&gt;H16633,"DIFF","")</f>
        <v/>
      </c>
    </row>
    <row r="16634" spans="1:9">
      <c r="A16634" t="s">
        <v>102</v>
      </c>
      <c r="B16634" t="s">
        <v>305</v>
      </c>
      <c r="C16634" s="1">
        <v>107852519</v>
      </c>
      <c r="D16634" s="1">
        <v>3</v>
      </c>
      <c r="E16634" s="1">
        <v>0</v>
      </c>
      <c r="F16634" s="1">
        <v>0</v>
      </c>
      <c r="G16634" s="7" t="str">
        <f>IF(E16634&lt;0,"0-",IF(E16634=0,"0",IF(E16634&lt;3.01,"0+ to 3",IF(E16634&lt;6.01,"3+ to 6",IF(E16634&lt;9.01,"6+ to 9",IF(E16634&lt;12.01,"9+ to 12",IF(E16634&lt;15.01,"12+ to 15",IF(E16634&lt;18.01,"15+ to 18",IF(E16634&lt;21.01,"18+ to 21",IF(E16634&lt;24.01,"21+ to 24",IF(E16634&lt;27.01,"24+ to 27",IF(E16634&lt;30.01,"27+ to 30","30+"))))))))))))</f>
        <v>0</v>
      </c>
      <c r="H16634" s="7" t="str">
        <f>IF(F16634&lt;0,"0-",IF(F16634=0,"0",IF(F16634&lt;3.01,"0+ to 3",IF(F16634&lt;6.01,"3+ to 6",IF(F16634&lt;9.01,"6+ to 9",IF(F16634&lt;12.01,"9+ to 12",IF(F16634&lt;15.01,"12+ to 15",IF(F16634&lt;18.01,"15+ to 18",IF(F16634&lt;21.01,"18+ to 21",IF(F16634&lt;24.01,"21+ to 24",IF(F16634&lt;27.01,"24+ to 27",IF(F16634&lt;30.01,"27+ to 30","30+"))))))))))))</f>
        <v>0</v>
      </c>
      <c r="I16634" t="str">
        <f>IF(G16634&lt;&gt;H16634,"DIFF","")</f>
        <v/>
      </c>
    </row>
    <row r="16635" spans="1:9">
      <c r="A16635" t="s">
        <v>102</v>
      </c>
      <c r="B16635" t="s">
        <v>305</v>
      </c>
      <c r="C16635" s="1">
        <v>107855517</v>
      </c>
      <c r="D16635" s="1">
        <v>2</v>
      </c>
      <c r="E16635" s="1">
        <v>-5</v>
      </c>
      <c r="F16635" s="1">
        <v>16</v>
      </c>
      <c r="G16635" s="7" t="str">
        <f>IF(E16635&lt;0,"0-",IF(E16635=0,"0",IF(E16635&lt;3.01,"0+ to 3",IF(E16635&lt;6.01,"3+ to 6",IF(E16635&lt;9.01,"6+ to 9",IF(E16635&lt;12.01,"9+ to 12",IF(E16635&lt;15.01,"12+ to 15",IF(E16635&lt;18.01,"15+ to 18",IF(E16635&lt;21.01,"18+ to 21",IF(E16635&lt;24.01,"21+ to 24",IF(E16635&lt;27.01,"24+ to 27",IF(E16635&lt;30.01,"27+ to 30","30+"))))))))))))</f>
        <v>0-</v>
      </c>
      <c r="H16635" s="7" t="str">
        <f>IF(F16635&lt;0,"0-",IF(F16635=0,"0",IF(F16635&lt;3.01,"0+ to 3",IF(F16635&lt;6.01,"3+ to 6",IF(F16635&lt;9.01,"6+ to 9",IF(F16635&lt;12.01,"9+ to 12",IF(F16635&lt;15.01,"12+ to 15",IF(F16635&lt;18.01,"15+ to 18",IF(F16635&lt;21.01,"18+ to 21",IF(F16635&lt;24.01,"21+ to 24",IF(F16635&lt;27.01,"24+ to 27",IF(F16635&lt;30.01,"27+ to 30","30+"))))))))))))</f>
        <v>15+ to 18</v>
      </c>
      <c r="I16635" t="str">
        <f>IF(G16635&lt;&gt;H16635,"DIFF","")</f>
        <v>DIFF</v>
      </c>
    </row>
    <row r="16636" spans="1:9">
      <c r="A16636" t="s">
        <v>102</v>
      </c>
      <c r="B16636" t="s">
        <v>304</v>
      </c>
      <c r="C16636" s="1">
        <v>107882293</v>
      </c>
      <c r="D16636" s="1">
        <v>3</v>
      </c>
      <c r="E16636" s="1">
        <v>0</v>
      </c>
      <c r="F16636" s="1">
        <v>0</v>
      </c>
      <c r="G16636" s="7" t="str">
        <f>IF(E16636&lt;0,"0-",IF(E16636=0,"0",IF(E16636&lt;3.01,"0+ to 3",IF(E16636&lt;6.01,"3+ to 6",IF(E16636&lt;9.01,"6+ to 9",IF(E16636&lt;12.01,"9+ to 12",IF(E16636&lt;15.01,"12+ to 15",IF(E16636&lt;18.01,"15+ to 18",IF(E16636&lt;21.01,"18+ to 21",IF(E16636&lt;24.01,"21+ to 24",IF(E16636&lt;27.01,"24+ to 27",IF(E16636&lt;30.01,"27+ to 30","30+"))))))))))))</f>
        <v>0</v>
      </c>
      <c r="H16636" s="7" t="str">
        <f>IF(F16636&lt;0,"0-",IF(F16636=0,"0",IF(F16636&lt;3.01,"0+ to 3",IF(F16636&lt;6.01,"3+ to 6",IF(F16636&lt;9.01,"6+ to 9",IF(F16636&lt;12.01,"9+ to 12",IF(F16636&lt;15.01,"12+ to 15",IF(F16636&lt;18.01,"15+ to 18",IF(F16636&lt;21.01,"18+ to 21",IF(F16636&lt;24.01,"21+ to 24",IF(F16636&lt;27.01,"24+ to 27",IF(F16636&lt;30.01,"27+ to 30","30+"))))))))))))</f>
        <v>0</v>
      </c>
      <c r="I16636" t="str">
        <f>IF(G16636&lt;&gt;H16636,"DIFF","")</f>
        <v/>
      </c>
    </row>
    <row r="16637" spans="1:9">
      <c r="A16637" t="s">
        <v>102</v>
      </c>
      <c r="B16637" t="s">
        <v>304</v>
      </c>
      <c r="C16637" s="1">
        <v>107883632</v>
      </c>
      <c r="D16637" s="1">
        <v>2</v>
      </c>
      <c r="E16637" s="1">
        <v>-4</v>
      </c>
      <c r="F16637" s="1">
        <v>7</v>
      </c>
      <c r="G16637" s="7" t="str">
        <f>IF(E16637&lt;0,"0-",IF(E16637=0,"0",IF(E16637&lt;3.01,"0+ to 3",IF(E16637&lt;6.01,"3+ to 6",IF(E16637&lt;9.01,"6+ to 9",IF(E16637&lt;12.01,"9+ to 12",IF(E16637&lt;15.01,"12+ to 15",IF(E16637&lt;18.01,"15+ to 18",IF(E16637&lt;21.01,"18+ to 21",IF(E16637&lt;24.01,"21+ to 24",IF(E16637&lt;27.01,"24+ to 27",IF(E16637&lt;30.01,"27+ to 30","30+"))))))))))))</f>
        <v>0-</v>
      </c>
      <c r="H16637" s="7" t="str">
        <f>IF(F16637&lt;0,"0-",IF(F16637=0,"0",IF(F16637&lt;3.01,"0+ to 3",IF(F16637&lt;6.01,"3+ to 6",IF(F16637&lt;9.01,"6+ to 9",IF(F16637&lt;12.01,"9+ to 12",IF(F16637&lt;15.01,"12+ to 15",IF(F16637&lt;18.01,"15+ to 18",IF(F16637&lt;21.01,"18+ to 21",IF(F16637&lt;24.01,"21+ to 24",IF(F16637&lt;27.01,"24+ to 27",IF(F16637&lt;30.01,"27+ to 30","30+"))))))))))))</f>
        <v>6+ to 9</v>
      </c>
      <c r="I16637" t="str">
        <f>IF(G16637&lt;&gt;H16637,"DIFF","")</f>
        <v>DIFF</v>
      </c>
    </row>
    <row r="16638" spans="1:9">
      <c r="A16638" t="s">
        <v>102</v>
      </c>
      <c r="B16638" t="s">
        <v>304</v>
      </c>
      <c r="C16638" s="1">
        <v>107889138</v>
      </c>
      <c r="D16638" s="1">
        <v>2</v>
      </c>
      <c r="E16638" s="1">
        <v>-5</v>
      </c>
      <c r="F16638" s="1">
        <v>3</v>
      </c>
      <c r="G16638" s="7" t="str">
        <f>IF(E16638&lt;0,"0-",IF(E16638=0,"0",IF(E16638&lt;3.01,"0+ to 3",IF(E16638&lt;6.01,"3+ to 6",IF(E16638&lt;9.01,"6+ to 9",IF(E16638&lt;12.01,"9+ to 12",IF(E16638&lt;15.01,"12+ to 15",IF(E16638&lt;18.01,"15+ to 18",IF(E16638&lt;21.01,"18+ to 21",IF(E16638&lt;24.01,"21+ to 24",IF(E16638&lt;27.01,"24+ to 27",IF(E16638&lt;30.01,"27+ to 30","30+"))))))))))))</f>
        <v>0-</v>
      </c>
      <c r="H16638" s="7" t="str">
        <f>IF(F16638&lt;0,"0-",IF(F16638=0,"0",IF(F16638&lt;3.01,"0+ to 3",IF(F16638&lt;6.01,"3+ to 6",IF(F16638&lt;9.01,"6+ to 9",IF(F16638&lt;12.01,"9+ to 12",IF(F16638&lt;15.01,"12+ to 15",IF(F16638&lt;18.01,"15+ to 18",IF(F16638&lt;21.01,"18+ to 21",IF(F16638&lt;24.01,"21+ to 24",IF(F16638&lt;27.01,"24+ to 27",IF(F16638&lt;30.01,"27+ to 30","30+"))))))))))))</f>
        <v>0+ to 3</v>
      </c>
      <c r="I16638" t="str">
        <f>IF(G16638&lt;&gt;H16638,"DIFF","")</f>
        <v>DIFF</v>
      </c>
    </row>
    <row r="16639" spans="1:9">
      <c r="A16639" t="s">
        <v>102</v>
      </c>
      <c r="B16639" t="s">
        <v>304</v>
      </c>
      <c r="C16639" s="1">
        <v>107890755</v>
      </c>
      <c r="D16639" s="1">
        <v>2</v>
      </c>
      <c r="E16639" s="1">
        <v>0</v>
      </c>
      <c r="F16639" s="1">
        <v>6</v>
      </c>
      <c r="G16639" s="7" t="str">
        <f>IF(E16639&lt;0,"0-",IF(E16639=0,"0",IF(E16639&lt;3.01,"0+ to 3",IF(E16639&lt;6.01,"3+ to 6",IF(E16639&lt;9.01,"6+ to 9",IF(E16639&lt;12.01,"9+ to 12",IF(E16639&lt;15.01,"12+ to 15",IF(E16639&lt;18.01,"15+ to 18",IF(E16639&lt;21.01,"18+ to 21",IF(E16639&lt;24.01,"21+ to 24",IF(E16639&lt;27.01,"24+ to 27",IF(E16639&lt;30.01,"27+ to 30","30+"))))))))))))</f>
        <v>0</v>
      </c>
      <c r="H16639" s="7" t="str">
        <f>IF(F16639&lt;0,"0-",IF(F16639=0,"0",IF(F16639&lt;3.01,"0+ to 3",IF(F16639&lt;6.01,"3+ to 6",IF(F16639&lt;9.01,"6+ to 9",IF(F16639&lt;12.01,"9+ to 12",IF(F16639&lt;15.01,"12+ to 15",IF(F16639&lt;18.01,"15+ to 18",IF(F16639&lt;21.01,"18+ to 21",IF(F16639&lt;24.01,"21+ to 24",IF(F16639&lt;27.01,"24+ to 27",IF(F16639&lt;30.01,"27+ to 30","30+"))))))))))))</f>
        <v>3+ to 6</v>
      </c>
      <c r="I16639" t="str">
        <f>IF(G16639&lt;&gt;H16639,"DIFF","")</f>
        <v>DIFF</v>
      </c>
    </row>
    <row r="16640" spans="1:9">
      <c r="A16640" t="s">
        <v>102</v>
      </c>
      <c r="B16640" t="s">
        <v>304</v>
      </c>
      <c r="C16640" s="1">
        <v>107897586</v>
      </c>
      <c r="D16640" s="1">
        <v>2</v>
      </c>
      <c r="E16640" s="1">
        <v>-1</v>
      </c>
      <c r="F16640" s="1">
        <v>1</v>
      </c>
      <c r="G16640" s="7" t="str">
        <f>IF(E16640&lt;0,"0-",IF(E16640=0,"0",IF(E16640&lt;3.01,"0+ to 3",IF(E16640&lt;6.01,"3+ to 6",IF(E16640&lt;9.01,"6+ to 9",IF(E16640&lt;12.01,"9+ to 12",IF(E16640&lt;15.01,"12+ to 15",IF(E16640&lt;18.01,"15+ to 18",IF(E16640&lt;21.01,"18+ to 21",IF(E16640&lt;24.01,"21+ to 24",IF(E16640&lt;27.01,"24+ to 27",IF(E16640&lt;30.01,"27+ to 30","30+"))))))))))))</f>
        <v>0-</v>
      </c>
      <c r="H16640" s="7" t="str">
        <f>IF(F16640&lt;0,"0-",IF(F16640=0,"0",IF(F16640&lt;3.01,"0+ to 3",IF(F16640&lt;6.01,"3+ to 6",IF(F16640&lt;9.01,"6+ to 9",IF(F16640&lt;12.01,"9+ to 12",IF(F16640&lt;15.01,"12+ to 15",IF(F16640&lt;18.01,"15+ to 18",IF(F16640&lt;21.01,"18+ to 21",IF(F16640&lt;24.01,"21+ to 24",IF(F16640&lt;27.01,"24+ to 27",IF(F16640&lt;30.01,"27+ to 30","30+"))))))))))))</f>
        <v>0+ to 3</v>
      </c>
      <c r="I16640" t="str">
        <f>IF(G16640&lt;&gt;H16640,"DIFF","")</f>
        <v>DIFF</v>
      </c>
    </row>
    <row r="16641" spans="1:9">
      <c r="A16641" t="s">
        <v>103</v>
      </c>
      <c r="B16641" t="s">
        <v>304</v>
      </c>
      <c r="C16641" s="1">
        <v>107899110</v>
      </c>
      <c r="D16641" s="1">
        <v>3</v>
      </c>
      <c r="E16641" s="1">
        <v>0</v>
      </c>
      <c r="F16641" s="1">
        <v>0</v>
      </c>
      <c r="G16641" s="7" t="str">
        <f>IF(E16641&lt;0,"0-",IF(E16641=0,"0",IF(E16641&lt;3.01,"0+ to 3",IF(E16641&lt;6.01,"3+ to 6",IF(E16641&lt;9.01,"6+ to 9",IF(E16641&lt;12.01,"9+ to 12",IF(E16641&lt;15.01,"12+ to 15",IF(E16641&lt;18.01,"15+ to 18",IF(E16641&lt;21.01,"18+ to 21",IF(E16641&lt;24.01,"21+ to 24",IF(E16641&lt;27.01,"24+ to 27",IF(E16641&lt;30.01,"27+ to 30","30+"))))))))))))</f>
        <v>0</v>
      </c>
      <c r="H16641" s="7" t="str">
        <f>IF(F16641&lt;0,"0-",IF(F16641=0,"0",IF(F16641&lt;3.01,"0+ to 3",IF(F16641&lt;6.01,"3+ to 6",IF(F16641&lt;9.01,"6+ to 9",IF(F16641&lt;12.01,"9+ to 12",IF(F16641&lt;15.01,"12+ to 15",IF(F16641&lt;18.01,"15+ to 18",IF(F16641&lt;21.01,"18+ to 21",IF(F16641&lt;24.01,"21+ to 24",IF(F16641&lt;27.01,"24+ to 27",IF(F16641&lt;30.01,"27+ to 30","30+"))))))))))))</f>
        <v>0</v>
      </c>
      <c r="I16641" t="str">
        <f>IF(G16641&lt;&gt;H16641,"DIFF","")</f>
        <v/>
      </c>
    </row>
    <row r="16642" spans="1:9">
      <c r="A16642" t="s">
        <v>102</v>
      </c>
      <c r="B16642" t="s">
        <v>304</v>
      </c>
      <c r="C16642" s="1">
        <v>107901131</v>
      </c>
      <c r="D16642" s="1">
        <v>2</v>
      </c>
      <c r="E16642" s="1">
        <v>-10</v>
      </c>
      <c r="F16642" s="1">
        <v>22</v>
      </c>
      <c r="G16642" s="7" t="str">
        <f>IF(E16642&lt;0,"0-",IF(E16642=0,"0",IF(E16642&lt;3.01,"0+ to 3",IF(E16642&lt;6.01,"3+ to 6",IF(E16642&lt;9.01,"6+ to 9",IF(E16642&lt;12.01,"9+ to 12",IF(E16642&lt;15.01,"12+ to 15",IF(E16642&lt;18.01,"15+ to 18",IF(E16642&lt;21.01,"18+ to 21",IF(E16642&lt;24.01,"21+ to 24",IF(E16642&lt;27.01,"24+ to 27",IF(E16642&lt;30.01,"27+ to 30","30+"))))))))))))</f>
        <v>0-</v>
      </c>
      <c r="H16642" s="7" t="str">
        <f>IF(F16642&lt;0,"0-",IF(F16642=0,"0",IF(F16642&lt;3.01,"0+ to 3",IF(F16642&lt;6.01,"3+ to 6",IF(F16642&lt;9.01,"6+ to 9",IF(F16642&lt;12.01,"9+ to 12",IF(F16642&lt;15.01,"12+ to 15",IF(F16642&lt;18.01,"15+ to 18",IF(F16642&lt;21.01,"18+ to 21",IF(F16642&lt;24.01,"21+ to 24",IF(F16642&lt;27.01,"24+ to 27",IF(F16642&lt;30.01,"27+ to 30","30+"))))))))))))</f>
        <v>21+ to 24</v>
      </c>
      <c r="I16642" t="str">
        <f>IF(G16642&lt;&gt;H16642,"DIFF","")</f>
        <v>DIFF</v>
      </c>
    </row>
    <row r="16643" spans="1:9">
      <c r="A16643" t="s">
        <v>102</v>
      </c>
      <c r="B16643" t="s">
        <v>304</v>
      </c>
      <c r="C16643" s="1">
        <v>107902302</v>
      </c>
      <c r="D16643" s="1">
        <v>2</v>
      </c>
      <c r="E16643" s="1">
        <v>-4</v>
      </c>
      <c r="F16643" s="1">
        <v>6</v>
      </c>
      <c r="G16643" s="7" t="str">
        <f>IF(E16643&lt;0,"0-",IF(E16643=0,"0",IF(E16643&lt;3.01,"0+ to 3",IF(E16643&lt;6.01,"3+ to 6",IF(E16643&lt;9.01,"6+ to 9",IF(E16643&lt;12.01,"9+ to 12",IF(E16643&lt;15.01,"12+ to 15",IF(E16643&lt;18.01,"15+ to 18",IF(E16643&lt;21.01,"18+ to 21",IF(E16643&lt;24.01,"21+ to 24",IF(E16643&lt;27.01,"24+ to 27",IF(E16643&lt;30.01,"27+ to 30","30+"))))))))))))</f>
        <v>0-</v>
      </c>
      <c r="H16643" s="7" t="str">
        <f>IF(F16643&lt;0,"0-",IF(F16643=0,"0",IF(F16643&lt;3.01,"0+ to 3",IF(F16643&lt;6.01,"3+ to 6",IF(F16643&lt;9.01,"6+ to 9",IF(F16643&lt;12.01,"9+ to 12",IF(F16643&lt;15.01,"12+ to 15",IF(F16643&lt;18.01,"15+ to 18",IF(F16643&lt;21.01,"18+ to 21",IF(F16643&lt;24.01,"21+ to 24",IF(F16643&lt;27.01,"24+ to 27",IF(F16643&lt;30.01,"27+ to 30","30+"))))))))))))</f>
        <v>3+ to 6</v>
      </c>
      <c r="I16643" t="str">
        <f>IF(G16643&lt;&gt;H16643,"DIFF","")</f>
        <v>DIFF</v>
      </c>
    </row>
    <row r="16644" spans="1:9">
      <c r="A16644" t="s">
        <v>102</v>
      </c>
      <c r="B16644" t="s">
        <v>304</v>
      </c>
      <c r="C16644" s="1">
        <v>107904784</v>
      </c>
      <c r="D16644" s="1">
        <v>2</v>
      </c>
      <c r="E16644" s="1">
        <v>0</v>
      </c>
      <c r="F16644" s="1">
        <v>1</v>
      </c>
      <c r="G16644" s="7" t="str">
        <f>IF(E16644&lt;0,"0-",IF(E16644=0,"0",IF(E16644&lt;3.01,"0+ to 3",IF(E16644&lt;6.01,"3+ to 6",IF(E16644&lt;9.01,"6+ to 9",IF(E16644&lt;12.01,"9+ to 12",IF(E16644&lt;15.01,"12+ to 15",IF(E16644&lt;18.01,"15+ to 18",IF(E16644&lt;21.01,"18+ to 21",IF(E16644&lt;24.01,"21+ to 24",IF(E16644&lt;27.01,"24+ to 27",IF(E16644&lt;30.01,"27+ to 30","30+"))))))))))))</f>
        <v>0</v>
      </c>
      <c r="H16644" s="7" t="str">
        <f>IF(F16644&lt;0,"0-",IF(F16644=0,"0",IF(F16644&lt;3.01,"0+ to 3",IF(F16644&lt;6.01,"3+ to 6",IF(F16644&lt;9.01,"6+ to 9",IF(F16644&lt;12.01,"9+ to 12",IF(F16644&lt;15.01,"12+ to 15",IF(F16644&lt;18.01,"15+ to 18",IF(F16644&lt;21.01,"18+ to 21",IF(F16644&lt;24.01,"21+ to 24",IF(F16644&lt;27.01,"24+ to 27",IF(F16644&lt;30.01,"27+ to 30","30+"))))))))))))</f>
        <v>0+ to 3</v>
      </c>
      <c r="I16644" t="str">
        <f>IF(G16644&lt;&gt;H16644,"DIFF","")</f>
        <v>DIFF</v>
      </c>
    </row>
    <row r="16645" spans="1:9">
      <c r="A16645" t="s">
        <v>102</v>
      </c>
      <c r="B16645" t="s">
        <v>303</v>
      </c>
      <c r="C16645" s="1">
        <v>107908912</v>
      </c>
      <c r="D16645" s="1">
        <v>2</v>
      </c>
      <c r="E16645" s="1">
        <v>-4</v>
      </c>
      <c r="F16645" s="1">
        <v>-4</v>
      </c>
      <c r="G16645" s="7" t="str">
        <f>IF(E16645&lt;0,"0-",IF(E16645=0,"0",IF(E16645&lt;3.01,"0+ to 3",IF(E16645&lt;6.01,"3+ to 6",IF(E16645&lt;9.01,"6+ to 9",IF(E16645&lt;12.01,"9+ to 12",IF(E16645&lt;15.01,"12+ to 15",IF(E16645&lt;18.01,"15+ to 18",IF(E16645&lt;21.01,"18+ to 21",IF(E16645&lt;24.01,"21+ to 24",IF(E16645&lt;27.01,"24+ to 27",IF(E16645&lt;30.01,"27+ to 30","30+"))))))))))))</f>
        <v>0-</v>
      </c>
      <c r="H16645" s="7" t="str">
        <f>IF(F16645&lt;0,"0-",IF(F16645=0,"0",IF(F16645&lt;3.01,"0+ to 3",IF(F16645&lt;6.01,"3+ to 6",IF(F16645&lt;9.01,"6+ to 9",IF(F16645&lt;12.01,"9+ to 12",IF(F16645&lt;15.01,"12+ to 15",IF(F16645&lt;18.01,"15+ to 18",IF(F16645&lt;21.01,"18+ to 21",IF(F16645&lt;24.01,"21+ to 24",IF(F16645&lt;27.01,"24+ to 27",IF(F16645&lt;30.01,"27+ to 30","30+"))))))))))))</f>
        <v>0-</v>
      </c>
      <c r="I16645" t="str">
        <f>IF(G16645&lt;&gt;H16645,"DIFF","")</f>
        <v/>
      </c>
    </row>
    <row r="16646" spans="1:9">
      <c r="A16646" t="s">
        <v>102</v>
      </c>
      <c r="B16646" t="s">
        <v>303</v>
      </c>
      <c r="C16646" s="1">
        <v>107926891</v>
      </c>
      <c r="D16646" s="1">
        <v>4</v>
      </c>
      <c r="E16646" s="1">
        <v>-5</v>
      </c>
      <c r="F16646" s="1">
        <v>14</v>
      </c>
      <c r="G16646" s="7" t="str">
        <f>IF(E16646&lt;0,"0-",IF(E16646=0,"0",IF(E16646&lt;3.01,"0+ to 3",IF(E16646&lt;6.01,"3+ to 6",IF(E16646&lt;9.01,"6+ to 9",IF(E16646&lt;12.01,"9+ to 12",IF(E16646&lt;15.01,"12+ to 15",IF(E16646&lt;18.01,"15+ to 18",IF(E16646&lt;21.01,"18+ to 21",IF(E16646&lt;24.01,"21+ to 24",IF(E16646&lt;27.01,"24+ to 27",IF(E16646&lt;30.01,"27+ to 30","30+"))))))))))))</f>
        <v>0-</v>
      </c>
      <c r="H16646" s="7" t="str">
        <f>IF(F16646&lt;0,"0-",IF(F16646=0,"0",IF(F16646&lt;3.01,"0+ to 3",IF(F16646&lt;6.01,"3+ to 6",IF(F16646&lt;9.01,"6+ to 9",IF(F16646&lt;12.01,"9+ to 12",IF(F16646&lt;15.01,"12+ to 15",IF(F16646&lt;18.01,"15+ to 18",IF(F16646&lt;21.01,"18+ to 21",IF(F16646&lt;24.01,"21+ to 24",IF(F16646&lt;27.01,"24+ to 27",IF(F16646&lt;30.01,"27+ to 30","30+"))))))))))))</f>
        <v>12+ to 15</v>
      </c>
      <c r="I16646" t="str">
        <f>IF(G16646&lt;&gt;H16646,"DIFF","")</f>
        <v>DIFF</v>
      </c>
    </row>
    <row r="16647" spans="1:9">
      <c r="A16647" t="s">
        <v>103</v>
      </c>
      <c r="B16647" t="s">
        <v>303</v>
      </c>
      <c r="C16647" s="1">
        <v>107928567</v>
      </c>
      <c r="D16647" s="1">
        <v>2</v>
      </c>
      <c r="E16647" s="1">
        <v>-11</v>
      </c>
      <c r="F16647" s="1">
        <v>15</v>
      </c>
      <c r="G16647" s="7" t="str">
        <f>IF(E16647&lt;0,"0-",IF(E16647=0,"0",IF(E16647&lt;3.01,"0+ to 3",IF(E16647&lt;6.01,"3+ to 6",IF(E16647&lt;9.01,"6+ to 9",IF(E16647&lt;12.01,"9+ to 12",IF(E16647&lt;15.01,"12+ to 15",IF(E16647&lt;18.01,"15+ to 18",IF(E16647&lt;21.01,"18+ to 21",IF(E16647&lt;24.01,"21+ to 24",IF(E16647&lt;27.01,"24+ to 27",IF(E16647&lt;30.01,"27+ to 30","30+"))))))))))))</f>
        <v>0-</v>
      </c>
      <c r="H16647" s="7" t="str">
        <f>IF(F16647&lt;0,"0-",IF(F16647=0,"0",IF(F16647&lt;3.01,"0+ to 3",IF(F16647&lt;6.01,"3+ to 6",IF(F16647&lt;9.01,"6+ to 9",IF(F16647&lt;12.01,"9+ to 12",IF(F16647&lt;15.01,"12+ to 15",IF(F16647&lt;18.01,"15+ to 18",IF(F16647&lt;21.01,"18+ to 21",IF(F16647&lt;24.01,"21+ to 24",IF(F16647&lt;27.01,"24+ to 27",IF(F16647&lt;30.01,"27+ to 30","30+"))))))))))))</f>
        <v>12+ to 15</v>
      </c>
      <c r="I16647" t="str">
        <f>IF(G16647&lt;&gt;H16647,"DIFF","")</f>
        <v>DIFF</v>
      </c>
    </row>
    <row r="16648" spans="1:9">
      <c r="A16648" t="s">
        <v>102</v>
      </c>
      <c r="B16648" t="s">
        <v>303</v>
      </c>
      <c r="C16648" s="1">
        <v>107929818</v>
      </c>
      <c r="D16648" s="1">
        <v>2</v>
      </c>
      <c r="E16648" s="1">
        <v>0</v>
      </c>
      <c r="F16648" s="1">
        <v>9</v>
      </c>
      <c r="G16648" s="7" t="str">
        <f>IF(E16648&lt;0,"0-",IF(E16648=0,"0",IF(E16648&lt;3.01,"0+ to 3",IF(E16648&lt;6.01,"3+ to 6",IF(E16648&lt;9.01,"6+ to 9",IF(E16648&lt;12.01,"9+ to 12",IF(E16648&lt;15.01,"12+ to 15",IF(E16648&lt;18.01,"15+ to 18",IF(E16648&lt;21.01,"18+ to 21",IF(E16648&lt;24.01,"21+ to 24",IF(E16648&lt;27.01,"24+ to 27",IF(E16648&lt;30.01,"27+ to 30","30+"))))))))))))</f>
        <v>0</v>
      </c>
      <c r="H16648" s="7" t="str">
        <f>IF(F16648&lt;0,"0-",IF(F16648=0,"0",IF(F16648&lt;3.01,"0+ to 3",IF(F16648&lt;6.01,"3+ to 6",IF(F16648&lt;9.01,"6+ to 9",IF(F16648&lt;12.01,"9+ to 12",IF(F16648&lt;15.01,"12+ to 15",IF(F16648&lt;18.01,"15+ to 18",IF(F16648&lt;21.01,"18+ to 21",IF(F16648&lt;24.01,"21+ to 24",IF(F16648&lt;27.01,"24+ to 27",IF(F16648&lt;30.01,"27+ to 30","30+"))))))))))))</f>
        <v>6+ to 9</v>
      </c>
      <c r="I16648" t="str">
        <f>IF(G16648&lt;&gt;H16648,"DIFF","")</f>
        <v>DIFF</v>
      </c>
    </row>
    <row r="16649" spans="1:9">
      <c r="A16649" t="s">
        <v>102</v>
      </c>
      <c r="B16649" t="s">
        <v>303</v>
      </c>
      <c r="C16649" s="1">
        <v>107930897</v>
      </c>
      <c r="D16649" s="1">
        <v>2</v>
      </c>
      <c r="E16649" s="1">
        <v>0</v>
      </c>
      <c r="F16649" s="1">
        <v>1</v>
      </c>
      <c r="G16649" s="7" t="str">
        <f>IF(E16649&lt;0,"0-",IF(E16649=0,"0",IF(E16649&lt;3.01,"0+ to 3",IF(E16649&lt;6.01,"3+ to 6",IF(E16649&lt;9.01,"6+ to 9",IF(E16649&lt;12.01,"9+ to 12",IF(E16649&lt;15.01,"12+ to 15",IF(E16649&lt;18.01,"15+ to 18",IF(E16649&lt;21.01,"18+ to 21",IF(E16649&lt;24.01,"21+ to 24",IF(E16649&lt;27.01,"24+ to 27",IF(E16649&lt;30.01,"27+ to 30","30+"))))))))))))</f>
        <v>0</v>
      </c>
      <c r="H16649" s="7" t="str">
        <f>IF(F16649&lt;0,"0-",IF(F16649=0,"0",IF(F16649&lt;3.01,"0+ to 3",IF(F16649&lt;6.01,"3+ to 6",IF(F16649&lt;9.01,"6+ to 9",IF(F16649&lt;12.01,"9+ to 12",IF(F16649&lt;15.01,"12+ to 15",IF(F16649&lt;18.01,"15+ to 18",IF(F16649&lt;21.01,"18+ to 21",IF(F16649&lt;24.01,"21+ to 24",IF(F16649&lt;27.01,"24+ to 27",IF(F16649&lt;30.01,"27+ to 30","30+"))))))))))))</f>
        <v>0+ to 3</v>
      </c>
      <c r="I16649" t="str">
        <f>IF(G16649&lt;&gt;H16649,"DIFF","")</f>
        <v>DIFF</v>
      </c>
    </row>
    <row r="16650" spans="1:9">
      <c r="A16650" t="s">
        <v>102</v>
      </c>
      <c r="B16650" t="s">
        <v>303</v>
      </c>
      <c r="C16650" s="1">
        <v>107934162</v>
      </c>
      <c r="D16650" s="1">
        <v>2</v>
      </c>
      <c r="E16650" s="1">
        <v>-1</v>
      </c>
      <c r="F16650" s="1">
        <v>1</v>
      </c>
      <c r="G16650" s="7" t="str">
        <f>IF(E16650&lt;0,"0-",IF(E16650=0,"0",IF(E16650&lt;3.01,"0+ to 3",IF(E16650&lt;6.01,"3+ to 6",IF(E16650&lt;9.01,"6+ to 9",IF(E16650&lt;12.01,"9+ to 12",IF(E16650&lt;15.01,"12+ to 15",IF(E16650&lt;18.01,"15+ to 18",IF(E16650&lt;21.01,"18+ to 21",IF(E16650&lt;24.01,"21+ to 24",IF(E16650&lt;27.01,"24+ to 27",IF(E16650&lt;30.01,"27+ to 30","30+"))))))))))))</f>
        <v>0-</v>
      </c>
      <c r="H16650" s="7" t="str">
        <f>IF(F16650&lt;0,"0-",IF(F16650=0,"0",IF(F16650&lt;3.01,"0+ to 3",IF(F16650&lt;6.01,"3+ to 6",IF(F16650&lt;9.01,"6+ to 9",IF(F16650&lt;12.01,"9+ to 12",IF(F16650&lt;15.01,"12+ to 15",IF(F16650&lt;18.01,"15+ to 18",IF(F16650&lt;21.01,"18+ to 21",IF(F16650&lt;24.01,"21+ to 24",IF(F16650&lt;27.01,"24+ to 27",IF(F16650&lt;30.01,"27+ to 30","30+"))))))))))))</f>
        <v>0+ to 3</v>
      </c>
      <c r="I16650" t="str">
        <f>IF(G16650&lt;&gt;H16650,"DIFF","")</f>
        <v>DIFF</v>
      </c>
    </row>
    <row r="16651" spans="1:9">
      <c r="A16651" t="s">
        <v>102</v>
      </c>
      <c r="B16651" t="s">
        <v>303</v>
      </c>
      <c r="C16651" s="1">
        <v>107940556</v>
      </c>
      <c r="D16651" s="1">
        <v>2</v>
      </c>
      <c r="E16651" s="1">
        <v>-4</v>
      </c>
      <c r="F16651" s="1">
        <v>7</v>
      </c>
      <c r="G16651" s="7" t="str">
        <f>IF(E16651&lt;0,"0-",IF(E16651=0,"0",IF(E16651&lt;3.01,"0+ to 3",IF(E16651&lt;6.01,"3+ to 6",IF(E16651&lt;9.01,"6+ to 9",IF(E16651&lt;12.01,"9+ to 12",IF(E16651&lt;15.01,"12+ to 15",IF(E16651&lt;18.01,"15+ to 18",IF(E16651&lt;21.01,"18+ to 21",IF(E16651&lt;24.01,"21+ to 24",IF(E16651&lt;27.01,"24+ to 27",IF(E16651&lt;30.01,"27+ to 30","30+"))))))))))))</f>
        <v>0-</v>
      </c>
      <c r="H16651" s="7" t="str">
        <f>IF(F16651&lt;0,"0-",IF(F16651=0,"0",IF(F16651&lt;3.01,"0+ to 3",IF(F16651&lt;6.01,"3+ to 6",IF(F16651&lt;9.01,"6+ to 9",IF(F16651&lt;12.01,"9+ to 12",IF(F16651&lt;15.01,"12+ to 15",IF(F16651&lt;18.01,"15+ to 18",IF(F16651&lt;21.01,"18+ to 21",IF(F16651&lt;24.01,"21+ to 24",IF(F16651&lt;27.01,"24+ to 27",IF(F16651&lt;30.01,"27+ to 30","30+"))))))))))))</f>
        <v>6+ to 9</v>
      </c>
      <c r="I16651" t="str">
        <f>IF(G16651&lt;&gt;H16651,"DIFF","")</f>
        <v>DIFF</v>
      </c>
    </row>
    <row r="16652" spans="1:9">
      <c r="A16652" t="s">
        <v>102</v>
      </c>
      <c r="B16652" t="s">
        <v>303</v>
      </c>
      <c r="C16652" s="1">
        <v>107948056</v>
      </c>
      <c r="D16652" s="1">
        <v>2</v>
      </c>
      <c r="E16652" s="1">
        <v>-3</v>
      </c>
      <c r="F16652" s="1">
        <v>9</v>
      </c>
      <c r="G16652" s="7" t="str">
        <f>IF(E16652&lt;0,"0-",IF(E16652=0,"0",IF(E16652&lt;3.01,"0+ to 3",IF(E16652&lt;6.01,"3+ to 6",IF(E16652&lt;9.01,"6+ to 9",IF(E16652&lt;12.01,"9+ to 12",IF(E16652&lt;15.01,"12+ to 15",IF(E16652&lt;18.01,"15+ to 18",IF(E16652&lt;21.01,"18+ to 21",IF(E16652&lt;24.01,"21+ to 24",IF(E16652&lt;27.01,"24+ to 27",IF(E16652&lt;30.01,"27+ to 30","30+"))))))))))))</f>
        <v>0-</v>
      </c>
      <c r="H16652" s="7" t="str">
        <f>IF(F16652&lt;0,"0-",IF(F16652=0,"0",IF(F16652&lt;3.01,"0+ to 3",IF(F16652&lt;6.01,"3+ to 6",IF(F16652&lt;9.01,"6+ to 9",IF(F16652&lt;12.01,"9+ to 12",IF(F16652&lt;15.01,"12+ to 15",IF(F16652&lt;18.01,"15+ to 18",IF(F16652&lt;21.01,"18+ to 21",IF(F16652&lt;24.01,"21+ to 24",IF(F16652&lt;27.01,"24+ to 27",IF(F16652&lt;30.01,"27+ to 30","30+"))))))))))))</f>
        <v>6+ to 9</v>
      </c>
      <c r="I16652" t="str">
        <f>IF(G16652&lt;&gt;H16652,"DIFF","")</f>
        <v>DIFF</v>
      </c>
    </row>
    <row r="16653" spans="1:9">
      <c r="A16653" t="s">
        <v>102</v>
      </c>
      <c r="B16653" t="s">
        <v>303</v>
      </c>
      <c r="C16653" s="1">
        <v>107949789</v>
      </c>
      <c r="D16653" s="1">
        <v>3</v>
      </c>
      <c r="E16653" s="1">
        <v>-10</v>
      </c>
      <c r="F16653" s="1">
        <v>59</v>
      </c>
      <c r="G16653" s="7" t="str">
        <f>IF(E16653&lt;0,"0-",IF(E16653=0,"0",IF(E16653&lt;3.01,"0+ to 3",IF(E16653&lt;6.01,"3+ to 6",IF(E16653&lt;9.01,"6+ to 9",IF(E16653&lt;12.01,"9+ to 12",IF(E16653&lt;15.01,"12+ to 15",IF(E16653&lt;18.01,"15+ to 18",IF(E16653&lt;21.01,"18+ to 21",IF(E16653&lt;24.01,"21+ to 24",IF(E16653&lt;27.01,"24+ to 27",IF(E16653&lt;30.01,"27+ to 30","30+"))))))))))))</f>
        <v>0-</v>
      </c>
      <c r="H16653" s="7" t="str">
        <f>IF(F16653&lt;0,"0-",IF(F16653=0,"0",IF(F16653&lt;3.01,"0+ to 3",IF(F16653&lt;6.01,"3+ to 6",IF(F16653&lt;9.01,"6+ to 9",IF(F16653&lt;12.01,"9+ to 12",IF(F16653&lt;15.01,"12+ to 15",IF(F16653&lt;18.01,"15+ to 18",IF(F16653&lt;21.01,"18+ to 21",IF(F16653&lt;24.01,"21+ to 24",IF(F16653&lt;27.01,"24+ to 27",IF(F16653&lt;30.01,"27+ to 30","30+"))))))))))))</f>
        <v>30+</v>
      </c>
      <c r="I16653" t="str">
        <f>IF(G16653&lt;&gt;H16653,"DIFF","")</f>
        <v>DIFF</v>
      </c>
    </row>
    <row r="16654" spans="1:9">
      <c r="A16654" t="s">
        <v>102</v>
      </c>
      <c r="B16654" t="s">
        <v>303</v>
      </c>
      <c r="C16654" s="1">
        <v>107950867</v>
      </c>
      <c r="D16654" s="1">
        <v>3</v>
      </c>
      <c r="E16654" s="1">
        <v>0</v>
      </c>
      <c r="F16654" s="1">
        <v>0</v>
      </c>
      <c r="G16654" s="7" t="str">
        <f>IF(E16654&lt;0,"0-",IF(E16654=0,"0",IF(E16654&lt;3.01,"0+ to 3",IF(E16654&lt;6.01,"3+ to 6",IF(E16654&lt;9.01,"6+ to 9",IF(E16654&lt;12.01,"9+ to 12",IF(E16654&lt;15.01,"12+ to 15",IF(E16654&lt;18.01,"15+ to 18",IF(E16654&lt;21.01,"18+ to 21",IF(E16654&lt;24.01,"21+ to 24",IF(E16654&lt;27.01,"24+ to 27",IF(E16654&lt;30.01,"27+ to 30","30+"))))))))))))</f>
        <v>0</v>
      </c>
      <c r="H16654" s="7" t="str">
        <f>IF(F16654&lt;0,"0-",IF(F16654=0,"0",IF(F16654&lt;3.01,"0+ to 3",IF(F16654&lt;6.01,"3+ to 6",IF(F16654&lt;9.01,"6+ to 9",IF(F16654&lt;12.01,"9+ to 12",IF(F16654&lt;15.01,"12+ to 15",IF(F16654&lt;18.01,"15+ to 18",IF(F16654&lt;21.01,"18+ to 21",IF(F16654&lt;24.01,"21+ to 24",IF(F16654&lt;27.01,"24+ to 27",IF(F16654&lt;30.01,"27+ to 30","30+"))))))))))))</f>
        <v>0</v>
      </c>
      <c r="I16654" t="str">
        <f>IF(G16654&lt;&gt;H16654,"DIFF","")</f>
        <v/>
      </c>
    </row>
    <row r="16655" spans="1:9">
      <c r="A16655" t="s">
        <v>102</v>
      </c>
      <c r="B16655" t="s">
        <v>303</v>
      </c>
      <c r="C16655" s="1">
        <v>107950956</v>
      </c>
      <c r="D16655" s="1">
        <v>3</v>
      </c>
      <c r="E16655" s="1">
        <v>0</v>
      </c>
      <c r="F16655" s="1">
        <v>0</v>
      </c>
      <c r="G16655" s="7" t="str">
        <f>IF(E16655&lt;0,"0-",IF(E16655=0,"0",IF(E16655&lt;3.01,"0+ to 3",IF(E16655&lt;6.01,"3+ to 6",IF(E16655&lt;9.01,"6+ to 9",IF(E16655&lt;12.01,"9+ to 12",IF(E16655&lt;15.01,"12+ to 15",IF(E16655&lt;18.01,"15+ to 18",IF(E16655&lt;21.01,"18+ to 21",IF(E16655&lt;24.01,"21+ to 24",IF(E16655&lt;27.01,"24+ to 27",IF(E16655&lt;30.01,"27+ to 30","30+"))))))))))))</f>
        <v>0</v>
      </c>
      <c r="H16655" s="7" t="str">
        <f>IF(F16655&lt;0,"0-",IF(F16655=0,"0",IF(F16655&lt;3.01,"0+ to 3",IF(F16655&lt;6.01,"3+ to 6",IF(F16655&lt;9.01,"6+ to 9",IF(F16655&lt;12.01,"9+ to 12",IF(F16655&lt;15.01,"12+ to 15",IF(F16655&lt;18.01,"15+ to 18",IF(F16655&lt;21.01,"18+ to 21",IF(F16655&lt;24.01,"21+ to 24",IF(F16655&lt;27.01,"24+ to 27",IF(F16655&lt;30.01,"27+ to 30","30+"))))))))))))</f>
        <v>0</v>
      </c>
      <c r="I16655" t="str">
        <f>IF(G16655&lt;&gt;H16655,"DIFF","")</f>
        <v/>
      </c>
    </row>
    <row r="16656" spans="1:9">
      <c r="A16656" t="s">
        <v>102</v>
      </c>
      <c r="B16656" t="s">
        <v>302</v>
      </c>
      <c r="C16656" s="1">
        <v>107984955</v>
      </c>
      <c r="D16656" s="1">
        <v>2</v>
      </c>
      <c r="E16656" s="1">
        <v>-5</v>
      </c>
      <c r="F16656" s="1">
        <v>9</v>
      </c>
      <c r="G16656" s="7" t="str">
        <f>IF(E16656&lt;0,"0-",IF(E16656=0,"0",IF(E16656&lt;3.01,"0+ to 3",IF(E16656&lt;6.01,"3+ to 6",IF(E16656&lt;9.01,"6+ to 9",IF(E16656&lt;12.01,"9+ to 12",IF(E16656&lt;15.01,"12+ to 15",IF(E16656&lt;18.01,"15+ to 18",IF(E16656&lt;21.01,"18+ to 21",IF(E16656&lt;24.01,"21+ to 24",IF(E16656&lt;27.01,"24+ to 27",IF(E16656&lt;30.01,"27+ to 30","30+"))))))))))))</f>
        <v>0-</v>
      </c>
      <c r="H16656" s="7" t="str">
        <f>IF(F16656&lt;0,"0-",IF(F16656=0,"0",IF(F16656&lt;3.01,"0+ to 3",IF(F16656&lt;6.01,"3+ to 6",IF(F16656&lt;9.01,"6+ to 9",IF(F16656&lt;12.01,"9+ to 12",IF(F16656&lt;15.01,"12+ to 15",IF(F16656&lt;18.01,"15+ to 18",IF(F16656&lt;21.01,"18+ to 21",IF(F16656&lt;24.01,"21+ to 24",IF(F16656&lt;27.01,"24+ to 27",IF(F16656&lt;30.01,"27+ to 30","30+"))))))))))))</f>
        <v>6+ to 9</v>
      </c>
      <c r="I16656" t="str">
        <f>IF(G16656&lt;&gt;H16656,"DIFF","")</f>
        <v>DIFF</v>
      </c>
    </row>
    <row r="16657" spans="1:9">
      <c r="A16657" t="s">
        <v>102</v>
      </c>
      <c r="B16657" t="s">
        <v>302</v>
      </c>
      <c r="C16657" s="1">
        <v>107988607</v>
      </c>
      <c r="D16657" s="1">
        <v>2</v>
      </c>
      <c r="E16657" s="1">
        <v>-1</v>
      </c>
      <c r="F16657" s="1">
        <v>3</v>
      </c>
      <c r="G16657" s="7" t="str">
        <f>IF(E16657&lt;0,"0-",IF(E16657=0,"0",IF(E16657&lt;3.01,"0+ to 3",IF(E16657&lt;6.01,"3+ to 6",IF(E16657&lt;9.01,"6+ to 9",IF(E16657&lt;12.01,"9+ to 12",IF(E16657&lt;15.01,"12+ to 15",IF(E16657&lt;18.01,"15+ to 18",IF(E16657&lt;21.01,"18+ to 21",IF(E16657&lt;24.01,"21+ to 24",IF(E16657&lt;27.01,"24+ to 27",IF(E16657&lt;30.01,"27+ to 30","30+"))))))))))))</f>
        <v>0-</v>
      </c>
      <c r="H16657" s="7" t="str">
        <f>IF(F16657&lt;0,"0-",IF(F16657=0,"0",IF(F16657&lt;3.01,"0+ to 3",IF(F16657&lt;6.01,"3+ to 6",IF(F16657&lt;9.01,"6+ to 9",IF(F16657&lt;12.01,"9+ to 12",IF(F16657&lt;15.01,"12+ to 15",IF(F16657&lt;18.01,"15+ to 18",IF(F16657&lt;21.01,"18+ to 21",IF(F16657&lt;24.01,"21+ to 24",IF(F16657&lt;27.01,"24+ to 27",IF(F16657&lt;30.01,"27+ to 30","30+"))))))))))))</f>
        <v>0+ to 3</v>
      </c>
      <c r="I16657" t="str">
        <f>IF(G16657&lt;&gt;H16657,"DIFF","")</f>
        <v>DIFF</v>
      </c>
    </row>
    <row r="16658" spans="1:9">
      <c r="A16658" t="s">
        <v>102</v>
      </c>
      <c r="B16658" t="s">
        <v>302</v>
      </c>
      <c r="C16658" s="1">
        <v>107988969</v>
      </c>
      <c r="D16658" s="1">
        <v>2</v>
      </c>
      <c r="E16658" s="1">
        <v>-2</v>
      </c>
      <c r="F16658" s="1">
        <v>-2</v>
      </c>
      <c r="G16658" s="7" t="str">
        <f>IF(E16658&lt;0,"0-",IF(E16658=0,"0",IF(E16658&lt;3.01,"0+ to 3",IF(E16658&lt;6.01,"3+ to 6",IF(E16658&lt;9.01,"6+ to 9",IF(E16658&lt;12.01,"9+ to 12",IF(E16658&lt;15.01,"12+ to 15",IF(E16658&lt;18.01,"15+ to 18",IF(E16658&lt;21.01,"18+ to 21",IF(E16658&lt;24.01,"21+ to 24",IF(E16658&lt;27.01,"24+ to 27",IF(E16658&lt;30.01,"27+ to 30","30+"))))))))))))</f>
        <v>0-</v>
      </c>
      <c r="H16658" s="7" t="str">
        <f>IF(F16658&lt;0,"0-",IF(F16658=0,"0",IF(F16658&lt;3.01,"0+ to 3",IF(F16658&lt;6.01,"3+ to 6",IF(F16658&lt;9.01,"6+ to 9",IF(F16658&lt;12.01,"9+ to 12",IF(F16658&lt;15.01,"12+ to 15",IF(F16658&lt;18.01,"15+ to 18",IF(F16658&lt;21.01,"18+ to 21",IF(F16658&lt;24.01,"21+ to 24",IF(F16658&lt;27.01,"24+ to 27",IF(F16658&lt;30.01,"27+ to 30","30+"))))))))))))</f>
        <v>0-</v>
      </c>
      <c r="I16658" t="str">
        <f>IF(G16658&lt;&gt;H16658,"DIFF","")</f>
        <v/>
      </c>
    </row>
    <row r="16659" spans="1:9">
      <c r="A16659" t="s">
        <v>102</v>
      </c>
      <c r="B16659" t="s">
        <v>302</v>
      </c>
      <c r="C16659" s="1">
        <v>107991012</v>
      </c>
      <c r="D16659" s="1">
        <v>2</v>
      </c>
      <c r="E16659" s="1">
        <v>-1</v>
      </c>
      <c r="F16659" s="1">
        <v>5</v>
      </c>
      <c r="G16659" s="7" t="str">
        <f>IF(E16659&lt;0,"0-",IF(E16659=0,"0",IF(E16659&lt;3.01,"0+ to 3",IF(E16659&lt;6.01,"3+ to 6",IF(E16659&lt;9.01,"6+ to 9",IF(E16659&lt;12.01,"9+ to 12",IF(E16659&lt;15.01,"12+ to 15",IF(E16659&lt;18.01,"15+ to 18",IF(E16659&lt;21.01,"18+ to 21",IF(E16659&lt;24.01,"21+ to 24",IF(E16659&lt;27.01,"24+ to 27",IF(E16659&lt;30.01,"27+ to 30","30+"))))))))))))</f>
        <v>0-</v>
      </c>
      <c r="H16659" s="7" t="str">
        <f>IF(F16659&lt;0,"0-",IF(F16659=0,"0",IF(F16659&lt;3.01,"0+ to 3",IF(F16659&lt;6.01,"3+ to 6",IF(F16659&lt;9.01,"6+ to 9",IF(F16659&lt;12.01,"9+ to 12",IF(F16659&lt;15.01,"12+ to 15",IF(F16659&lt;18.01,"15+ to 18",IF(F16659&lt;21.01,"18+ to 21",IF(F16659&lt;24.01,"21+ to 24",IF(F16659&lt;27.01,"24+ to 27",IF(F16659&lt;30.01,"27+ to 30","30+"))))))))))))</f>
        <v>3+ to 6</v>
      </c>
      <c r="I16659" t="str">
        <f>IF(G16659&lt;&gt;H16659,"DIFF","")</f>
        <v>DIFF</v>
      </c>
    </row>
    <row r="16660" spans="1:9">
      <c r="A16660" t="s">
        <v>102</v>
      </c>
      <c r="B16660" t="s">
        <v>302</v>
      </c>
      <c r="C16660" s="1">
        <v>107991991</v>
      </c>
      <c r="D16660" s="1">
        <v>2</v>
      </c>
      <c r="E16660" s="1">
        <v>-10</v>
      </c>
      <c r="F16660" s="1">
        <v>21</v>
      </c>
      <c r="G16660" s="7" t="str">
        <f>IF(E16660&lt;0,"0-",IF(E16660=0,"0",IF(E16660&lt;3.01,"0+ to 3",IF(E16660&lt;6.01,"3+ to 6",IF(E16660&lt;9.01,"6+ to 9",IF(E16660&lt;12.01,"9+ to 12",IF(E16660&lt;15.01,"12+ to 15",IF(E16660&lt;18.01,"15+ to 18",IF(E16660&lt;21.01,"18+ to 21",IF(E16660&lt;24.01,"21+ to 24",IF(E16660&lt;27.01,"24+ to 27",IF(E16660&lt;30.01,"27+ to 30","30+"))))))))))))</f>
        <v>0-</v>
      </c>
      <c r="H16660" s="7" t="str">
        <f>IF(F16660&lt;0,"0-",IF(F16660=0,"0",IF(F16660&lt;3.01,"0+ to 3",IF(F16660&lt;6.01,"3+ to 6",IF(F16660&lt;9.01,"6+ to 9",IF(F16660&lt;12.01,"9+ to 12",IF(F16660&lt;15.01,"12+ to 15",IF(F16660&lt;18.01,"15+ to 18",IF(F16660&lt;21.01,"18+ to 21",IF(F16660&lt;24.01,"21+ to 24",IF(F16660&lt;27.01,"24+ to 27",IF(F16660&lt;30.01,"27+ to 30","30+"))))))))))))</f>
        <v>18+ to 21</v>
      </c>
      <c r="I16660" t="str">
        <f>IF(G16660&lt;&gt;H16660,"DIFF","")</f>
        <v>DIFF</v>
      </c>
    </row>
    <row r="16661" spans="1:9">
      <c r="A16661" t="s">
        <v>102</v>
      </c>
      <c r="B16661" t="s">
        <v>302</v>
      </c>
      <c r="C16661" s="1">
        <v>108000792</v>
      </c>
      <c r="D16661" s="1">
        <v>4</v>
      </c>
      <c r="E16661" s="1">
        <v>-3</v>
      </c>
      <c r="F16661" s="1">
        <v>7</v>
      </c>
      <c r="G16661" s="7" t="str">
        <f>IF(E16661&lt;0,"0-",IF(E16661=0,"0",IF(E16661&lt;3.01,"0+ to 3",IF(E16661&lt;6.01,"3+ to 6",IF(E16661&lt;9.01,"6+ to 9",IF(E16661&lt;12.01,"9+ to 12",IF(E16661&lt;15.01,"12+ to 15",IF(E16661&lt;18.01,"15+ to 18",IF(E16661&lt;21.01,"18+ to 21",IF(E16661&lt;24.01,"21+ to 24",IF(E16661&lt;27.01,"24+ to 27",IF(E16661&lt;30.01,"27+ to 30","30+"))))))))))))</f>
        <v>0-</v>
      </c>
      <c r="H16661" s="7" t="str">
        <f>IF(F16661&lt;0,"0-",IF(F16661=0,"0",IF(F16661&lt;3.01,"0+ to 3",IF(F16661&lt;6.01,"3+ to 6",IF(F16661&lt;9.01,"6+ to 9",IF(F16661&lt;12.01,"9+ to 12",IF(F16661&lt;15.01,"12+ to 15",IF(F16661&lt;18.01,"15+ to 18",IF(F16661&lt;21.01,"18+ to 21",IF(F16661&lt;24.01,"21+ to 24",IF(F16661&lt;27.01,"24+ to 27",IF(F16661&lt;30.01,"27+ to 30","30+"))))))))))))</f>
        <v>6+ to 9</v>
      </c>
      <c r="I16661" t="str">
        <f>IF(G16661&lt;&gt;H16661,"DIFF","")</f>
        <v>DIFF</v>
      </c>
    </row>
    <row r="16662" spans="1:9">
      <c r="A16662" t="s">
        <v>102</v>
      </c>
      <c r="B16662" t="s">
        <v>302</v>
      </c>
      <c r="C16662" s="1">
        <v>108003796</v>
      </c>
      <c r="D16662" s="1">
        <v>2</v>
      </c>
      <c r="E16662" s="1">
        <v>0</v>
      </c>
      <c r="F16662" s="1">
        <v>3</v>
      </c>
      <c r="G16662" s="7" t="str">
        <f>IF(E16662&lt;0,"0-",IF(E16662=0,"0",IF(E16662&lt;3.01,"0+ to 3",IF(E16662&lt;6.01,"3+ to 6",IF(E16662&lt;9.01,"6+ to 9",IF(E16662&lt;12.01,"9+ to 12",IF(E16662&lt;15.01,"12+ to 15",IF(E16662&lt;18.01,"15+ to 18",IF(E16662&lt;21.01,"18+ to 21",IF(E16662&lt;24.01,"21+ to 24",IF(E16662&lt;27.01,"24+ to 27",IF(E16662&lt;30.01,"27+ to 30","30+"))))))))))))</f>
        <v>0</v>
      </c>
      <c r="H16662" s="7" t="str">
        <f>IF(F16662&lt;0,"0-",IF(F16662=0,"0",IF(F16662&lt;3.01,"0+ to 3",IF(F16662&lt;6.01,"3+ to 6",IF(F16662&lt;9.01,"6+ to 9",IF(F16662&lt;12.01,"9+ to 12",IF(F16662&lt;15.01,"12+ to 15",IF(F16662&lt;18.01,"15+ to 18",IF(F16662&lt;21.01,"18+ to 21",IF(F16662&lt;24.01,"21+ to 24",IF(F16662&lt;27.01,"24+ to 27",IF(F16662&lt;30.01,"27+ to 30","30+"))))))))))))</f>
        <v>0+ to 3</v>
      </c>
      <c r="I16662" t="str">
        <f>IF(G16662&lt;&gt;H16662,"DIFF","")</f>
        <v>DIFF</v>
      </c>
    </row>
    <row r="16663" spans="1:9">
      <c r="A16663" t="s">
        <v>102</v>
      </c>
      <c r="B16663" t="s">
        <v>301</v>
      </c>
      <c r="C16663" s="1">
        <v>108039855</v>
      </c>
      <c r="D16663" s="1">
        <v>2</v>
      </c>
      <c r="E16663" s="1">
        <v>0</v>
      </c>
      <c r="F16663" s="1">
        <v>3</v>
      </c>
      <c r="G16663" s="7" t="str">
        <f>IF(E16663&lt;0,"0-",IF(E16663=0,"0",IF(E16663&lt;3.01,"0+ to 3",IF(E16663&lt;6.01,"3+ to 6",IF(E16663&lt;9.01,"6+ to 9",IF(E16663&lt;12.01,"9+ to 12",IF(E16663&lt;15.01,"12+ to 15",IF(E16663&lt;18.01,"15+ to 18",IF(E16663&lt;21.01,"18+ to 21",IF(E16663&lt;24.01,"21+ to 24",IF(E16663&lt;27.01,"24+ to 27",IF(E16663&lt;30.01,"27+ to 30","30+"))))))))))))</f>
        <v>0</v>
      </c>
      <c r="H16663" s="7" t="str">
        <f>IF(F16663&lt;0,"0-",IF(F16663=0,"0",IF(F16663&lt;3.01,"0+ to 3",IF(F16663&lt;6.01,"3+ to 6",IF(F16663&lt;9.01,"6+ to 9",IF(F16663&lt;12.01,"9+ to 12",IF(F16663&lt;15.01,"12+ to 15",IF(F16663&lt;18.01,"15+ to 18",IF(F16663&lt;21.01,"18+ to 21",IF(F16663&lt;24.01,"21+ to 24",IF(F16663&lt;27.01,"24+ to 27",IF(F16663&lt;30.01,"27+ to 30","30+"))))))))))))</f>
        <v>0+ to 3</v>
      </c>
      <c r="I16663" t="str">
        <f>IF(G16663&lt;&gt;H16663,"DIFF","")</f>
        <v>DIFF</v>
      </c>
    </row>
    <row r="16664" spans="1:9">
      <c r="A16664" t="s">
        <v>102</v>
      </c>
      <c r="B16664" t="s">
        <v>301</v>
      </c>
      <c r="C16664" s="1">
        <v>108042422</v>
      </c>
      <c r="D16664" s="1">
        <v>2</v>
      </c>
      <c r="E16664" s="1">
        <v>0</v>
      </c>
      <c r="F16664" s="1">
        <v>0</v>
      </c>
      <c r="G16664" s="7" t="str">
        <f>IF(E16664&lt;0,"0-",IF(E16664=0,"0",IF(E16664&lt;3.01,"0+ to 3",IF(E16664&lt;6.01,"3+ to 6",IF(E16664&lt;9.01,"6+ to 9",IF(E16664&lt;12.01,"9+ to 12",IF(E16664&lt;15.01,"12+ to 15",IF(E16664&lt;18.01,"15+ to 18",IF(E16664&lt;21.01,"18+ to 21",IF(E16664&lt;24.01,"21+ to 24",IF(E16664&lt;27.01,"24+ to 27",IF(E16664&lt;30.01,"27+ to 30","30+"))))))))))))</f>
        <v>0</v>
      </c>
      <c r="H16664" s="7" t="str">
        <f>IF(F16664&lt;0,"0-",IF(F16664=0,"0",IF(F16664&lt;3.01,"0+ to 3",IF(F16664&lt;6.01,"3+ to 6",IF(F16664&lt;9.01,"6+ to 9",IF(F16664&lt;12.01,"9+ to 12",IF(F16664&lt;15.01,"12+ to 15",IF(F16664&lt;18.01,"15+ to 18",IF(F16664&lt;21.01,"18+ to 21",IF(F16664&lt;24.01,"21+ to 24",IF(F16664&lt;27.01,"24+ to 27",IF(F16664&lt;30.01,"27+ to 30","30+"))))))))))))</f>
        <v>0</v>
      </c>
      <c r="I16664" t="str">
        <f>IF(G16664&lt;&gt;H16664,"DIFF","")</f>
        <v/>
      </c>
    </row>
    <row r="16665" spans="1:9">
      <c r="A16665" t="s">
        <v>102</v>
      </c>
      <c r="B16665" t="s">
        <v>301</v>
      </c>
      <c r="C16665" s="1">
        <v>108043920</v>
      </c>
      <c r="D16665" s="1">
        <v>2</v>
      </c>
      <c r="E16665" s="1">
        <v>-8</v>
      </c>
      <c r="F16665" s="1">
        <v>11</v>
      </c>
      <c r="G16665" s="7" t="str">
        <f>IF(E16665&lt;0,"0-",IF(E16665=0,"0",IF(E16665&lt;3.01,"0+ to 3",IF(E16665&lt;6.01,"3+ to 6",IF(E16665&lt;9.01,"6+ to 9",IF(E16665&lt;12.01,"9+ to 12",IF(E16665&lt;15.01,"12+ to 15",IF(E16665&lt;18.01,"15+ to 18",IF(E16665&lt;21.01,"18+ to 21",IF(E16665&lt;24.01,"21+ to 24",IF(E16665&lt;27.01,"24+ to 27",IF(E16665&lt;30.01,"27+ to 30","30+"))))))))))))</f>
        <v>0-</v>
      </c>
      <c r="H16665" s="7" t="str">
        <f>IF(F16665&lt;0,"0-",IF(F16665=0,"0",IF(F16665&lt;3.01,"0+ to 3",IF(F16665&lt;6.01,"3+ to 6",IF(F16665&lt;9.01,"6+ to 9",IF(F16665&lt;12.01,"9+ to 12",IF(F16665&lt;15.01,"12+ to 15",IF(F16665&lt;18.01,"15+ to 18",IF(F16665&lt;21.01,"18+ to 21",IF(F16665&lt;24.01,"21+ to 24",IF(F16665&lt;27.01,"24+ to 27",IF(F16665&lt;30.01,"27+ to 30","30+"))))))))))))</f>
        <v>9+ to 12</v>
      </c>
      <c r="I16665" t="str">
        <f>IF(G16665&lt;&gt;H16665,"DIFF","")</f>
        <v>DIFF</v>
      </c>
    </row>
    <row r="16666" spans="1:9">
      <c r="A16666" t="s">
        <v>102</v>
      </c>
      <c r="B16666" t="s">
        <v>301</v>
      </c>
      <c r="C16666" s="1">
        <v>108044652</v>
      </c>
      <c r="D16666" s="1">
        <v>2</v>
      </c>
      <c r="E16666" s="1">
        <v>-11</v>
      </c>
      <c r="F16666" s="1">
        <v>14</v>
      </c>
      <c r="G16666" s="7" t="str">
        <f>IF(E16666&lt;0,"0-",IF(E16666=0,"0",IF(E16666&lt;3.01,"0+ to 3",IF(E16666&lt;6.01,"3+ to 6",IF(E16666&lt;9.01,"6+ to 9",IF(E16666&lt;12.01,"9+ to 12",IF(E16666&lt;15.01,"12+ to 15",IF(E16666&lt;18.01,"15+ to 18",IF(E16666&lt;21.01,"18+ to 21",IF(E16666&lt;24.01,"21+ to 24",IF(E16666&lt;27.01,"24+ to 27",IF(E16666&lt;30.01,"27+ to 30","30+"))))))))))))</f>
        <v>0-</v>
      </c>
      <c r="H16666" s="7" t="str">
        <f>IF(F16666&lt;0,"0-",IF(F16666=0,"0",IF(F16666&lt;3.01,"0+ to 3",IF(F16666&lt;6.01,"3+ to 6",IF(F16666&lt;9.01,"6+ to 9",IF(F16666&lt;12.01,"9+ to 12",IF(F16666&lt;15.01,"12+ to 15",IF(F16666&lt;18.01,"15+ to 18",IF(F16666&lt;21.01,"18+ to 21",IF(F16666&lt;24.01,"21+ to 24",IF(F16666&lt;27.01,"24+ to 27",IF(F16666&lt;30.01,"27+ to 30","30+"))))))))))))</f>
        <v>12+ to 15</v>
      </c>
      <c r="I16666" t="str">
        <f>IF(G16666&lt;&gt;H16666,"DIFF","")</f>
        <v>DIFF</v>
      </c>
    </row>
    <row r="16667" spans="1:9">
      <c r="A16667" t="s">
        <v>102</v>
      </c>
      <c r="B16667" t="s">
        <v>301</v>
      </c>
      <c r="C16667" s="1">
        <v>108047720</v>
      </c>
      <c r="D16667" s="1">
        <v>2</v>
      </c>
      <c r="E16667" s="1">
        <v>-5</v>
      </c>
      <c r="F16667" s="1">
        <v>9</v>
      </c>
      <c r="G16667" s="7" t="str">
        <f>IF(E16667&lt;0,"0-",IF(E16667=0,"0",IF(E16667&lt;3.01,"0+ to 3",IF(E16667&lt;6.01,"3+ to 6",IF(E16667&lt;9.01,"6+ to 9",IF(E16667&lt;12.01,"9+ to 12",IF(E16667&lt;15.01,"12+ to 15",IF(E16667&lt;18.01,"15+ to 18",IF(E16667&lt;21.01,"18+ to 21",IF(E16667&lt;24.01,"21+ to 24",IF(E16667&lt;27.01,"24+ to 27",IF(E16667&lt;30.01,"27+ to 30","30+"))))))))))))</f>
        <v>0-</v>
      </c>
      <c r="H16667" s="7" t="str">
        <f>IF(F16667&lt;0,"0-",IF(F16667=0,"0",IF(F16667&lt;3.01,"0+ to 3",IF(F16667&lt;6.01,"3+ to 6",IF(F16667&lt;9.01,"6+ to 9",IF(F16667&lt;12.01,"9+ to 12",IF(F16667&lt;15.01,"12+ to 15",IF(F16667&lt;18.01,"15+ to 18",IF(F16667&lt;21.01,"18+ to 21",IF(F16667&lt;24.01,"21+ to 24",IF(F16667&lt;27.01,"24+ to 27",IF(F16667&lt;30.01,"27+ to 30","30+"))))))))))))</f>
        <v>6+ to 9</v>
      </c>
      <c r="I16667" t="str">
        <f>IF(G16667&lt;&gt;H16667,"DIFF","")</f>
        <v>DIFF</v>
      </c>
    </row>
    <row r="16668" spans="1:9">
      <c r="A16668" t="s">
        <v>102</v>
      </c>
      <c r="B16668" t="s">
        <v>301</v>
      </c>
      <c r="C16668" s="1">
        <v>108056991</v>
      </c>
      <c r="D16668" s="1">
        <v>2</v>
      </c>
      <c r="E16668" s="1">
        <v>-1</v>
      </c>
      <c r="F16668" s="1">
        <v>3</v>
      </c>
      <c r="G16668" s="7" t="str">
        <f>IF(E16668&lt;0,"0-",IF(E16668=0,"0",IF(E16668&lt;3.01,"0+ to 3",IF(E16668&lt;6.01,"3+ to 6",IF(E16668&lt;9.01,"6+ to 9",IF(E16668&lt;12.01,"9+ to 12",IF(E16668&lt;15.01,"12+ to 15",IF(E16668&lt;18.01,"15+ to 18",IF(E16668&lt;21.01,"18+ to 21",IF(E16668&lt;24.01,"21+ to 24",IF(E16668&lt;27.01,"24+ to 27",IF(E16668&lt;30.01,"27+ to 30","30+"))))))))))))</f>
        <v>0-</v>
      </c>
      <c r="H16668" s="7" t="str">
        <f>IF(F16668&lt;0,"0-",IF(F16668=0,"0",IF(F16668&lt;3.01,"0+ to 3",IF(F16668&lt;6.01,"3+ to 6",IF(F16668&lt;9.01,"6+ to 9",IF(F16668&lt;12.01,"9+ to 12",IF(F16668&lt;15.01,"12+ to 15",IF(F16668&lt;18.01,"15+ to 18",IF(F16668&lt;21.01,"18+ to 21",IF(F16668&lt;24.01,"21+ to 24",IF(F16668&lt;27.01,"24+ to 27",IF(F16668&lt;30.01,"27+ to 30","30+"))))))))))))</f>
        <v>0+ to 3</v>
      </c>
      <c r="I16668" t="str">
        <f>IF(G16668&lt;&gt;H16668,"DIFF","")</f>
        <v>DIFF</v>
      </c>
    </row>
    <row r="16669" spans="1:9">
      <c r="A16669" t="s">
        <v>103</v>
      </c>
      <c r="B16669" t="s">
        <v>301</v>
      </c>
      <c r="C16669" s="1">
        <v>108060441</v>
      </c>
      <c r="D16669" s="1">
        <v>4</v>
      </c>
      <c r="E16669" s="1">
        <v>0</v>
      </c>
      <c r="F16669" s="1">
        <v>0</v>
      </c>
      <c r="G16669" s="7" t="str">
        <f>IF(E16669&lt;0,"0-",IF(E16669=0,"0",IF(E16669&lt;3.01,"0+ to 3",IF(E16669&lt;6.01,"3+ to 6",IF(E16669&lt;9.01,"6+ to 9",IF(E16669&lt;12.01,"9+ to 12",IF(E16669&lt;15.01,"12+ to 15",IF(E16669&lt;18.01,"15+ to 18",IF(E16669&lt;21.01,"18+ to 21",IF(E16669&lt;24.01,"21+ to 24",IF(E16669&lt;27.01,"24+ to 27",IF(E16669&lt;30.01,"27+ to 30","30+"))))))))))))</f>
        <v>0</v>
      </c>
      <c r="H16669" s="7" t="str">
        <f>IF(F16669&lt;0,"0-",IF(F16669=0,"0",IF(F16669&lt;3.01,"0+ to 3",IF(F16669&lt;6.01,"3+ to 6",IF(F16669&lt;9.01,"6+ to 9",IF(F16669&lt;12.01,"9+ to 12",IF(F16669&lt;15.01,"12+ to 15",IF(F16669&lt;18.01,"15+ to 18",IF(F16669&lt;21.01,"18+ to 21",IF(F16669&lt;24.01,"21+ to 24",IF(F16669&lt;27.01,"24+ to 27",IF(F16669&lt;30.01,"27+ to 30","30+"))))))))))))</f>
        <v>0</v>
      </c>
      <c r="I16669" t="str">
        <f>IF(G16669&lt;&gt;H16669,"DIFF","")</f>
        <v/>
      </c>
    </row>
    <row r="16670" spans="1:9">
      <c r="A16670" t="s">
        <v>102</v>
      </c>
      <c r="B16670" t="s">
        <v>301</v>
      </c>
      <c r="C16670" s="1">
        <v>108060995</v>
      </c>
      <c r="D16670" s="1">
        <v>2</v>
      </c>
      <c r="E16670" s="1">
        <v>-7</v>
      </c>
      <c r="F16670" s="1">
        <v>14</v>
      </c>
      <c r="G16670" s="7" t="str">
        <f>IF(E16670&lt;0,"0-",IF(E16670=0,"0",IF(E16670&lt;3.01,"0+ to 3",IF(E16670&lt;6.01,"3+ to 6",IF(E16670&lt;9.01,"6+ to 9",IF(E16670&lt;12.01,"9+ to 12",IF(E16670&lt;15.01,"12+ to 15",IF(E16670&lt;18.01,"15+ to 18",IF(E16670&lt;21.01,"18+ to 21",IF(E16670&lt;24.01,"21+ to 24",IF(E16670&lt;27.01,"24+ to 27",IF(E16670&lt;30.01,"27+ to 30","30+"))))))))))))</f>
        <v>0-</v>
      </c>
      <c r="H16670" s="7" t="str">
        <f>IF(F16670&lt;0,"0-",IF(F16670=0,"0",IF(F16670&lt;3.01,"0+ to 3",IF(F16670&lt;6.01,"3+ to 6",IF(F16670&lt;9.01,"6+ to 9",IF(F16670&lt;12.01,"9+ to 12",IF(F16670&lt;15.01,"12+ to 15",IF(F16670&lt;18.01,"15+ to 18",IF(F16670&lt;21.01,"18+ to 21",IF(F16670&lt;24.01,"21+ to 24",IF(F16670&lt;27.01,"24+ to 27",IF(F16670&lt;30.01,"27+ to 30","30+"))))))))))))</f>
        <v>12+ to 15</v>
      </c>
      <c r="I16670" t="str">
        <f>IF(G16670&lt;&gt;H16670,"DIFF","")</f>
        <v>DIFF</v>
      </c>
    </row>
    <row r="16671" spans="1:9">
      <c r="A16671" t="s">
        <v>102</v>
      </c>
      <c r="B16671" t="s">
        <v>300</v>
      </c>
      <c r="C16671" s="1">
        <v>108064312</v>
      </c>
      <c r="D16671" s="1">
        <v>2</v>
      </c>
      <c r="E16671" s="1">
        <v>-14</v>
      </c>
      <c r="F16671" s="1">
        <v>-13</v>
      </c>
      <c r="G16671" s="7" t="str">
        <f>IF(E16671&lt;0,"0-",IF(E16671=0,"0",IF(E16671&lt;3.01,"0+ to 3",IF(E16671&lt;6.01,"3+ to 6",IF(E16671&lt;9.01,"6+ to 9",IF(E16671&lt;12.01,"9+ to 12",IF(E16671&lt;15.01,"12+ to 15",IF(E16671&lt;18.01,"15+ to 18",IF(E16671&lt;21.01,"18+ to 21",IF(E16671&lt;24.01,"21+ to 24",IF(E16671&lt;27.01,"24+ to 27",IF(E16671&lt;30.01,"27+ to 30","30+"))))))))))))</f>
        <v>0-</v>
      </c>
      <c r="H16671" s="7" t="str">
        <f>IF(F16671&lt;0,"0-",IF(F16671=0,"0",IF(F16671&lt;3.01,"0+ to 3",IF(F16671&lt;6.01,"3+ to 6",IF(F16671&lt;9.01,"6+ to 9",IF(F16671&lt;12.01,"9+ to 12",IF(F16671&lt;15.01,"12+ to 15",IF(F16671&lt;18.01,"15+ to 18",IF(F16671&lt;21.01,"18+ to 21",IF(F16671&lt;24.01,"21+ to 24",IF(F16671&lt;27.01,"24+ to 27",IF(F16671&lt;30.01,"27+ to 30","30+"))))))))))))</f>
        <v>0-</v>
      </c>
      <c r="I16671" t="str">
        <f>IF(G16671&lt;&gt;H16671,"DIFF","")</f>
        <v/>
      </c>
    </row>
    <row r="16672" spans="1:9">
      <c r="A16672" t="s">
        <v>102</v>
      </c>
      <c r="B16672" t="s">
        <v>299</v>
      </c>
      <c r="C16672" s="1">
        <v>108117977</v>
      </c>
      <c r="D16672" s="1">
        <v>3</v>
      </c>
      <c r="E16672" s="1">
        <v>0</v>
      </c>
      <c r="F16672" s="1">
        <v>0</v>
      </c>
      <c r="G16672" s="7" t="str">
        <f>IF(E16672&lt;0,"0-",IF(E16672=0,"0",IF(E16672&lt;3.01,"0+ to 3",IF(E16672&lt;6.01,"3+ to 6",IF(E16672&lt;9.01,"6+ to 9",IF(E16672&lt;12.01,"9+ to 12",IF(E16672&lt;15.01,"12+ to 15",IF(E16672&lt;18.01,"15+ to 18",IF(E16672&lt;21.01,"18+ to 21",IF(E16672&lt;24.01,"21+ to 24",IF(E16672&lt;27.01,"24+ to 27",IF(E16672&lt;30.01,"27+ to 30","30+"))))))))))))</f>
        <v>0</v>
      </c>
      <c r="H16672" s="7" t="str">
        <f>IF(F16672&lt;0,"0-",IF(F16672=0,"0",IF(F16672&lt;3.01,"0+ to 3",IF(F16672&lt;6.01,"3+ to 6",IF(F16672&lt;9.01,"6+ to 9",IF(F16672&lt;12.01,"9+ to 12",IF(F16672&lt;15.01,"12+ to 15",IF(F16672&lt;18.01,"15+ to 18",IF(F16672&lt;21.01,"18+ to 21",IF(F16672&lt;24.01,"21+ to 24",IF(F16672&lt;27.01,"24+ to 27",IF(F16672&lt;30.01,"27+ to 30","30+"))))))))))))</f>
        <v>0</v>
      </c>
      <c r="I16672" t="str">
        <f>IF(G16672&lt;&gt;H16672,"DIFF","")</f>
        <v/>
      </c>
    </row>
    <row r="16673" spans="1:9">
      <c r="A16673" t="s">
        <v>102</v>
      </c>
      <c r="B16673" t="s">
        <v>299</v>
      </c>
      <c r="C16673" s="1">
        <v>108120002</v>
      </c>
      <c r="D16673" s="1">
        <v>3</v>
      </c>
      <c r="E16673" s="1">
        <v>0</v>
      </c>
      <c r="F16673" s="1">
        <v>33</v>
      </c>
      <c r="G16673" s="7" t="str">
        <f>IF(E16673&lt;0,"0-",IF(E16673=0,"0",IF(E16673&lt;3.01,"0+ to 3",IF(E16673&lt;6.01,"3+ to 6",IF(E16673&lt;9.01,"6+ to 9",IF(E16673&lt;12.01,"9+ to 12",IF(E16673&lt;15.01,"12+ to 15",IF(E16673&lt;18.01,"15+ to 18",IF(E16673&lt;21.01,"18+ to 21",IF(E16673&lt;24.01,"21+ to 24",IF(E16673&lt;27.01,"24+ to 27",IF(E16673&lt;30.01,"27+ to 30","30+"))))))))))))</f>
        <v>0</v>
      </c>
      <c r="H16673" s="7" t="str">
        <f>IF(F16673&lt;0,"0-",IF(F16673=0,"0",IF(F16673&lt;3.01,"0+ to 3",IF(F16673&lt;6.01,"3+ to 6",IF(F16673&lt;9.01,"6+ to 9",IF(F16673&lt;12.01,"9+ to 12",IF(F16673&lt;15.01,"12+ to 15",IF(F16673&lt;18.01,"15+ to 18",IF(F16673&lt;21.01,"18+ to 21",IF(F16673&lt;24.01,"21+ to 24",IF(F16673&lt;27.01,"24+ to 27",IF(F16673&lt;30.01,"27+ to 30","30+"))))))))))))</f>
        <v>30+</v>
      </c>
      <c r="I16673" t="str">
        <f>IF(G16673&lt;&gt;H16673,"DIFF","")</f>
        <v>DIFF</v>
      </c>
    </row>
    <row r="16674" spans="1:9">
      <c r="A16674" t="s">
        <v>102</v>
      </c>
      <c r="B16674" t="s">
        <v>299</v>
      </c>
      <c r="C16674" s="1">
        <v>108120858</v>
      </c>
      <c r="D16674" s="1">
        <v>3</v>
      </c>
      <c r="E16674" s="1">
        <v>0</v>
      </c>
      <c r="F16674" s="1">
        <v>0</v>
      </c>
      <c r="G16674" s="7" t="str">
        <f>IF(E16674&lt;0,"0-",IF(E16674=0,"0",IF(E16674&lt;3.01,"0+ to 3",IF(E16674&lt;6.01,"3+ to 6",IF(E16674&lt;9.01,"6+ to 9",IF(E16674&lt;12.01,"9+ to 12",IF(E16674&lt;15.01,"12+ to 15",IF(E16674&lt;18.01,"15+ to 18",IF(E16674&lt;21.01,"18+ to 21",IF(E16674&lt;24.01,"21+ to 24",IF(E16674&lt;27.01,"24+ to 27",IF(E16674&lt;30.01,"27+ to 30","30+"))))))))))))</f>
        <v>0</v>
      </c>
      <c r="H16674" s="7" t="str">
        <f>IF(F16674&lt;0,"0-",IF(F16674=0,"0",IF(F16674&lt;3.01,"0+ to 3",IF(F16674&lt;6.01,"3+ to 6",IF(F16674&lt;9.01,"6+ to 9",IF(F16674&lt;12.01,"9+ to 12",IF(F16674&lt;15.01,"12+ to 15",IF(F16674&lt;18.01,"15+ to 18",IF(F16674&lt;21.01,"18+ to 21",IF(F16674&lt;24.01,"21+ to 24",IF(F16674&lt;27.01,"24+ to 27",IF(F16674&lt;30.01,"27+ to 30","30+"))))))))))))</f>
        <v>0</v>
      </c>
      <c r="I16674" t="str">
        <f>IF(G16674&lt;&gt;H16674,"DIFF","")</f>
        <v/>
      </c>
    </row>
    <row r="16675" spans="1:9">
      <c r="A16675" t="s">
        <v>102</v>
      </c>
      <c r="B16675" t="s">
        <v>299</v>
      </c>
      <c r="C16675" s="1">
        <v>108121033</v>
      </c>
      <c r="D16675" s="1">
        <v>3</v>
      </c>
      <c r="E16675" s="1">
        <v>-2</v>
      </c>
      <c r="F16675" s="1">
        <v>5</v>
      </c>
      <c r="G16675" s="7" t="str">
        <f>IF(E16675&lt;0,"0-",IF(E16675=0,"0",IF(E16675&lt;3.01,"0+ to 3",IF(E16675&lt;6.01,"3+ to 6",IF(E16675&lt;9.01,"6+ to 9",IF(E16675&lt;12.01,"9+ to 12",IF(E16675&lt;15.01,"12+ to 15",IF(E16675&lt;18.01,"15+ to 18",IF(E16675&lt;21.01,"18+ to 21",IF(E16675&lt;24.01,"21+ to 24",IF(E16675&lt;27.01,"24+ to 27",IF(E16675&lt;30.01,"27+ to 30","30+"))))))))))))</f>
        <v>0-</v>
      </c>
      <c r="H16675" s="7" t="str">
        <f>IF(F16675&lt;0,"0-",IF(F16675=0,"0",IF(F16675&lt;3.01,"0+ to 3",IF(F16675&lt;6.01,"3+ to 6",IF(F16675&lt;9.01,"6+ to 9",IF(F16675&lt;12.01,"9+ to 12",IF(F16675&lt;15.01,"12+ to 15",IF(F16675&lt;18.01,"15+ to 18",IF(F16675&lt;21.01,"18+ to 21",IF(F16675&lt;24.01,"21+ to 24",IF(F16675&lt;27.01,"24+ to 27",IF(F16675&lt;30.01,"27+ to 30","30+"))))))))))))</f>
        <v>3+ to 6</v>
      </c>
      <c r="I16675" t="str">
        <f>IF(G16675&lt;&gt;H16675,"DIFF","")</f>
        <v>DIFF</v>
      </c>
    </row>
    <row r="16676" spans="1:9">
      <c r="A16676" t="s">
        <v>102</v>
      </c>
      <c r="B16676" t="s">
        <v>299</v>
      </c>
      <c r="C16676" s="1">
        <v>108121556</v>
      </c>
      <c r="D16676" s="1">
        <v>2</v>
      </c>
      <c r="E16676" s="1">
        <v>0</v>
      </c>
      <c r="F16676" s="1">
        <v>0</v>
      </c>
      <c r="G16676" s="7" t="str">
        <f>IF(E16676&lt;0,"0-",IF(E16676=0,"0",IF(E16676&lt;3.01,"0+ to 3",IF(E16676&lt;6.01,"3+ to 6",IF(E16676&lt;9.01,"6+ to 9",IF(E16676&lt;12.01,"9+ to 12",IF(E16676&lt;15.01,"12+ to 15",IF(E16676&lt;18.01,"15+ to 18",IF(E16676&lt;21.01,"18+ to 21",IF(E16676&lt;24.01,"21+ to 24",IF(E16676&lt;27.01,"24+ to 27",IF(E16676&lt;30.01,"27+ to 30","30+"))))))))))))</f>
        <v>0</v>
      </c>
      <c r="H16676" s="7" t="str">
        <f>IF(F16676&lt;0,"0-",IF(F16676=0,"0",IF(F16676&lt;3.01,"0+ to 3",IF(F16676&lt;6.01,"3+ to 6",IF(F16676&lt;9.01,"6+ to 9",IF(F16676&lt;12.01,"9+ to 12",IF(F16676&lt;15.01,"12+ to 15",IF(F16676&lt;18.01,"15+ to 18",IF(F16676&lt;21.01,"18+ to 21",IF(F16676&lt;24.01,"21+ to 24",IF(F16676&lt;27.01,"24+ to 27",IF(F16676&lt;30.01,"27+ to 30","30+"))))))))))))</f>
        <v>0</v>
      </c>
      <c r="I16676" t="str">
        <f>IF(G16676&lt;&gt;H16676,"DIFF","")</f>
        <v/>
      </c>
    </row>
    <row r="16677" spans="1:9">
      <c r="A16677" t="s">
        <v>102</v>
      </c>
      <c r="B16677" t="s">
        <v>299</v>
      </c>
      <c r="C16677" s="1">
        <v>108124997</v>
      </c>
      <c r="D16677" s="1">
        <v>2</v>
      </c>
      <c r="E16677" s="1">
        <v>0</v>
      </c>
      <c r="F16677" s="1">
        <v>15</v>
      </c>
      <c r="G16677" s="7" t="str">
        <f>IF(E16677&lt;0,"0-",IF(E16677=0,"0",IF(E16677&lt;3.01,"0+ to 3",IF(E16677&lt;6.01,"3+ to 6",IF(E16677&lt;9.01,"6+ to 9",IF(E16677&lt;12.01,"9+ to 12",IF(E16677&lt;15.01,"12+ to 15",IF(E16677&lt;18.01,"15+ to 18",IF(E16677&lt;21.01,"18+ to 21",IF(E16677&lt;24.01,"21+ to 24",IF(E16677&lt;27.01,"24+ to 27",IF(E16677&lt;30.01,"27+ to 30","30+"))))))))))))</f>
        <v>0</v>
      </c>
      <c r="H16677" s="7" t="str">
        <f>IF(F16677&lt;0,"0-",IF(F16677=0,"0",IF(F16677&lt;3.01,"0+ to 3",IF(F16677&lt;6.01,"3+ to 6",IF(F16677&lt;9.01,"6+ to 9",IF(F16677&lt;12.01,"9+ to 12",IF(F16677&lt;15.01,"12+ to 15",IF(F16677&lt;18.01,"15+ to 18",IF(F16677&lt;21.01,"18+ to 21",IF(F16677&lt;24.01,"21+ to 24",IF(F16677&lt;27.01,"24+ to 27",IF(F16677&lt;30.01,"27+ to 30","30+"))))))))))))</f>
        <v>12+ to 15</v>
      </c>
      <c r="I16677" t="str">
        <f>IF(G16677&lt;&gt;H16677,"DIFF","")</f>
        <v>DIFF</v>
      </c>
    </row>
    <row r="16678" spans="1:9">
      <c r="A16678" t="s">
        <v>103</v>
      </c>
      <c r="B16678" t="s">
        <v>299</v>
      </c>
      <c r="C16678" s="1">
        <v>108129182</v>
      </c>
      <c r="D16678" s="1">
        <v>3</v>
      </c>
      <c r="E16678" s="1">
        <v>0</v>
      </c>
      <c r="F16678" s="1">
        <v>0</v>
      </c>
      <c r="G16678" s="7" t="str">
        <f>IF(E16678&lt;0,"0-",IF(E16678=0,"0",IF(E16678&lt;3.01,"0+ to 3",IF(E16678&lt;6.01,"3+ to 6",IF(E16678&lt;9.01,"6+ to 9",IF(E16678&lt;12.01,"9+ to 12",IF(E16678&lt;15.01,"12+ to 15",IF(E16678&lt;18.01,"15+ to 18",IF(E16678&lt;21.01,"18+ to 21",IF(E16678&lt;24.01,"21+ to 24",IF(E16678&lt;27.01,"24+ to 27",IF(E16678&lt;30.01,"27+ to 30","30+"))))))))))))</f>
        <v>0</v>
      </c>
      <c r="H16678" s="7" t="str">
        <f>IF(F16678&lt;0,"0-",IF(F16678=0,"0",IF(F16678&lt;3.01,"0+ to 3",IF(F16678&lt;6.01,"3+ to 6",IF(F16678&lt;9.01,"6+ to 9",IF(F16678&lt;12.01,"9+ to 12",IF(F16678&lt;15.01,"12+ to 15",IF(F16678&lt;18.01,"15+ to 18",IF(F16678&lt;21.01,"18+ to 21",IF(F16678&lt;24.01,"21+ to 24",IF(F16678&lt;27.01,"24+ to 27",IF(F16678&lt;30.01,"27+ to 30","30+"))))))))))))</f>
        <v>0</v>
      </c>
      <c r="I16678" t="str">
        <f>IF(G16678&lt;&gt;H16678,"DIFF","")</f>
        <v/>
      </c>
    </row>
    <row r="16679" spans="1:9">
      <c r="A16679" t="s">
        <v>102</v>
      </c>
      <c r="B16679" t="s">
        <v>299</v>
      </c>
      <c r="C16679" s="1">
        <v>108131872</v>
      </c>
      <c r="D16679" s="1">
        <v>4</v>
      </c>
      <c r="E16679" s="1">
        <v>0</v>
      </c>
      <c r="F16679" s="1">
        <v>0</v>
      </c>
      <c r="G16679" s="7" t="str">
        <f>IF(E16679&lt;0,"0-",IF(E16679=0,"0",IF(E16679&lt;3.01,"0+ to 3",IF(E16679&lt;6.01,"3+ to 6",IF(E16679&lt;9.01,"6+ to 9",IF(E16679&lt;12.01,"9+ to 12",IF(E16679&lt;15.01,"12+ to 15",IF(E16679&lt;18.01,"15+ to 18",IF(E16679&lt;21.01,"18+ to 21",IF(E16679&lt;24.01,"21+ to 24",IF(E16679&lt;27.01,"24+ to 27",IF(E16679&lt;30.01,"27+ to 30","30+"))))))))))))</f>
        <v>0</v>
      </c>
      <c r="H16679" s="7" t="str">
        <f>IF(F16679&lt;0,"0-",IF(F16679=0,"0",IF(F16679&lt;3.01,"0+ to 3",IF(F16679&lt;6.01,"3+ to 6",IF(F16679&lt;9.01,"6+ to 9",IF(F16679&lt;12.01,"9+ to 12",IF(F16679&lt;15.01,"12+ to 15",IF(F16679&lt;18.01,"15+ to 18",IF(F16679&lt;21.01,"18+ to 21",IF(F16679&lt;24.01,"21+ to 24",IF(F16679&lt;27.01,"24+ to 27",IF(F16679&lt;30.01,"27+ to 30","30+"))))))))))))</f>
        <v>0</v>
      </c>
      <c r="I16679" t="str">
        <f>IF(G16679&lt;&gt;H16679,"DIFF","")</f>
        <v/>
      </c>
    </row>
    <row r="16680" spans="1:9">
      <c r="A16680" t="s">
        <v>102</v>
      </c>
      <c r="B16680" t="s">
        <v>299</v>
      </c>
      <c r="C16680" s="1">
        <v>108136519</v>
      </c>
      <c r="D16680" s="1">
        <v>2</v>
      </c>
      <c r="E16680" s="1">
        <v>-5</v>
      </c>
      <c r="F16680" s="1">
        <v>4</v>
      </c>
      <c r="G16680" s="7" t="str">
        <f>IF(E16680&lt;0,"0-",IF(E16680=0,"0",IF(E16680&lt;3.01,"0+ to 3",IF(E16680&lt;6.01,"3+ to 6",IF(E16680&lt;9.01,"6+ to 9",IF(E16680&lt;12.01,"9+ to 12",IF(E16680&lt;15.01,"12+ to 15",IF(E16680&lt;18.01,"15+ to 18",IF(E16680&lt;21.01,"18+ to 21",IF(E16680&lt;24.01,"21+ to 24",IF(E16680&lt;27.01,"24+ to 27",IF(E16680&lt;30.01,"27+ to 30","30+"))))))))))))</f>
        <v>0-</v>
      </c>
      <c r="H16680" s="7" t="str">
        <f>IF(F16680&lt;0,"0-",IF(F16680=0,"0",IF(F16680&lt;3.01,"0+ to 3",IF(F16680&lt;6.01,"3+ to 6",IF(F16680&lt;9.01,"6+ to 9",IF(F16680&lt;12.01,"9+ to 12",IF(F16680&lt;15.01,"12+ to 15",IF(F16680&lt;18.01,"15+ to 18",IF(F16680&lt;21.01,"18+ to 21",IF(F16680&lt;24.01,"21+ to 24",IF(F16680&lt;27.01,"24+ to 27",IF(F16680&lt;30.01,"27+ to 30","30+"))))))))))))</f>
        <v>3+ to 6</v>
      </c>
      <c r="I16680" t="str">
        <f>IF(G16680&lt;&gt;H16680,"DIFF","")</f>
        <v>DIFF</v>
      </c>
    </row>
    <row r="16681" spans="1:9">
      <c r="A16681" t="s">
        <v>102</v>
      </c>
      <c r="B16681" t="s">
        <v>299</v>
      </c>
      <c r="C16681" s="1">
        <v>108136950</v>
      </c>
      <c r="D16681" s="1">
        <v>2</v>
      </c>
      <c r="E16681" s="1">
        <v>0</v>
      </c>
      <c r="F16681" s="1">
        <v>0</v>
      </c>
      <c r="G16681" s="7" t="str">
        <f>IF(E16681&lt;0,"0-",IF(E16681=0,"0",IF(E16681&lt;3.01,"0+ to 3",IF(E16681&lt;6.01,"3+ to 6",IF(E16681&lt;9.01,"6+ to 9",IF(E16681&lt;12.01,"9+ to 12",IF(E16681&lt;15.01,"12+ to 15",IF(E16681&lt;18.01,"15+ to 18",IF(E16681&lt;21.01,"18+ to 21",IF(E16681&lt;24.01,"21+ to 24",IF(E16681&lt;27.01,"24+ to 27",IF(E16681&lt;30.01,"27+ to 30","30+"))))))))))))</f>
        <v>0</v>
      </c>
      <c r="H16681" s="7" t="str">
        <f>IF(F16681&lt;0,"0-",IF(F16681=0,"0",IF(F16681&lt;3.01,"0+ to 3",IF(F16681&lt;6.01,"3+ to 6",IF(F16681&lt;9.01,"6+ to 9",IF(F16681&lt;12.01,"9+ to 12",IF(F16681&lt;15.01,"12+ to 15",IF(F16681&lt;18.01,"15+ to 18",IF(F16681&lt;21.01,"18+ to 21",IF(F16681&lt;24.01,"21+ to 24",IF(F16681&lt;27.01,"24+ to 27",IF(F16681&lt;30.01,"27+ to 30","30+"))))))))))))</f>
        <v>0</v>
      </c>
      <c r="I16681" t="str">
        <f>IF(G16681&lt;&gt;H16681,"DIFF","")</f>
        <v/>
      </c>
    </row>
    <row r="16682" spans="1:9">
      <c r="A16682" t="s">
        <v>102</v>
      </c>
      <c r="B16682" t="s">
        <v>299</v>
      </c>
      <c r="C16682" s="1">
        <v>108138448</v>
      </c>
      <c r="D16682" s="1">
        <v>2</v>
      </c>
      <c r="E16682" s="1">
        <v>-5</v>
      </c>
      <c r="F16682" s="1">
        <v>7</v>
      </c>
      <c r="G16682" s="7" t="str">
        <f>IF(E16682&lt;0,"0-",IF(E16682=0,"0",IF(E16682&lt;3.01,"0+ to 3",IF(E16682&lt;6.01,"3+ to 6",IF(E16682&lt;9.01,"6+ to 9",IF(E16682&lt;12.01,"9+ to 12",IF(E16682&lt;15.01,"12+ to 15",IF(E16682&lt;18.01,"15+ to 18",IF(E16682&lt;21.01,"18+ to 21",IF(E16682&lt;24.01,"21+ to 24",IF(E16682&lt;27.01,"24+ to 27",IF(E16682&lt;30.01,"27+ to 30","30+"))))))))))))</f>
        <v>0-</v>
      </c>
      <c r="H16682" s="7" t="str">
        <f>IF(F16682&lt;0,"0-",IF(F16682=0,"0",IF(F16682&lt;3.01,"0+ to 3",IF(F16682&lt;6.01,"3+ to 6",IF(F16682&lt;9.01,"6+ to 9",IF(F16682&lt;12.01,"9+ to 12",IF(F16682&lt;15.01,"12+ to 15",IF(F16682&lt;18.01,"15+ to 18",IF(F16682&lt;21.01,"18+ to 21",IF(F16682&lt;24.01,"21+ to 24",IF(F16682&lt;27.01,"24+ to 27",IF(F16682&lt;30.01,"27+ to 30","30+"))))))))))))</f>
        <v>6+ to 9</v>
      </c>
      <c r="I16682" t="str">
        <f>IF(G16682&lt;&gt;H16682,"DIFF","")</f>
        <v>DIFF</v>
      </c>
    </row>
    <row r="16683" spans="1:9">
      <c r="A16683" t="s">
        <v>102</v>
      </c>
      <c r="B16683" t="s">
        <v>299</v>
      </c>
      <c r="C16683" s="1">
        <v>108141579</v>
      </c>
      <c r="D16683" s="1">
        <v>2</v>
      </c>
      <c r="E16683" s="1">
        <v>-13</v>
      </c>
      <c r="F16683" s="1">
        <v>28</v>
      </c>
      <c r="G16683" s="7" t="str">
        <f>IF(E16683&lt;0,"0-",IF(E16683=0,"0",IF(E16683&lt;3.01,"0+ to 3",IF(E16683&lt;6.01,"3+ to 6",IF(E16683&lt;9.01,"6+ to 9",IF(E16683&lt;12.01,"9+ to 12",IF(E16683&lt;15.01,"12+ to 15",IF(E16683&lt;18.01,"15+ to 18",IF(E16683&lt;21.01,"18+ to 21",IF(E16683&lt;24.01,"21+ to 24",IF(E16683&lt;27.01,"24+ to 27",IF(E16683&lt;30.01,"27+ to 30","30+"))))))))))))</f>
        <v>0-</v>
      </c>
      <c r="H16683" s="7" t="str">
        <f>IF(F16683&lt;0,"0-",IF(F16683=0,"0",IF(F16683&lt;3.01,"0+ to 3",IF(F16683&lt;6.01,"3+ to 6",IF(F16683&lt;9.01,"6+ to 9",IF(F16683&lt;12.01,"9+ to 12",IF(F16683&lt;15.01,"12+ to 15",IF(F16683&lt;18.01,"15+ to 18",IF(F16683&lt;21.01,"18+ to 21",IF(F16683&lt;24.01,"21+ to 24",IF(F16683&lt;27.01,"24+ to 27",IF(F16683&lt;30.01,"27+ to 30","30+"))))))))))))</f>
        <v>27+ to 30</v>
      </c>
      <c r="I16683" t="str">
        <f>IF(G16683&lt;&gt;H16683,"DIFF","")</f>
        <v>DIFF</v>
      </c>
    </row>
    <row r="16684" spans="1:9">
      <c r="A16684" t="s">
        <v>102</v>
      </c>
      <c r="B16684" t="s">
        <v>298</v>
      </c>
      <c r="C16684" s="1">
        <v>108171625</v>
      </c>
      <c r="D16684" s="1">
        <v>2</v>
      </c>
      <c r="E16684" s="1">
        <v>-4</v>
      </c>
      <c r="F16684" s="1">
        <v>6</v>
      </c>
      <c r="G16684" s="7" t="str">
        <f>IF(E16684&lt;0,"0-",IF(E16684=0,"0",IF(E16684&lt;3.01,"0+ to 3",IF(E16684&lt;6.01,"3+ to 6",IF(E16684&lt;9.01,"6+ to 9",IF(E16684&lt;12.01,"9+ to 12",IF(E16684&lt;15.01,"12+ to 15",IF(E16684&lt;18.01,"15+ to 18",IF(E16684&lt;21.01,"18+ to 21",IF(E16684&lt;24.01,"21+ to 24",IF(E16684&lt;27.01,"24+ to 27",IF(E16684&lt;30.01,"27+ to 30","30+"))))))))))))</f>
        <v>0-</v>
      </c>
      <c r="H16684" s="7" t="str">
        <f>IF(F16684&lt;0,"0-",IF(F16684=0,"0",IF(F16684&lt;3.01,"0+ to 3",IF(F16684&lt;6.01,"3+ to 6",IF(F16684&lt;9.01,"6+ to 9",IF(F16684&lt;12.01,"9+ to 12",IF(F16684&lt;15.01,"12+ to 15",IF(F16684&lt;18.01,"15+ to 18",IF(F16684&lt;21.01,"18+ to 21",IF(F16684&lt;24.01,"21+ to 24",IF(F16684&lt;27.01,"24+ to 27",IF(F16684&lt;30.01,"27+ to 30","30+"))))))))))))</f>
        <v>3+ to 6</v>
      </c>
      <c r="I16684" t="str">
        <f>IF(G16684&lt;&gt;H16684,"DIFF","")</f>
        <v>DIFF</v>
      </c>
    </row>
    <row r="16685" spans="1:9">
      <c r="A16685" t="s">
        <v>103</v>
      </c>
      <c r="B16685" t="s">
        <v>298</v>
      </c>
      <c r="C16685" s="1">
        <v>108172440</v>
      </c>
      <c r="D16685" s="1">
        <v>3</v>
      </c>
      <c r="E16685" s="1">
        <v>-8</v>
      </c>
      <c r="F16685" s="1">
        <v>0</v>
      </c>
      <c r="G16685" s="7" t="str">
        <f>IF(E16685&lt;0,"0-",IF(E16685=0,"0",IF(E16685&lt;3.01,"0+ to 3",IF(E16685&lt;6.01,"3+ to 6",IF(E16685&lt;9.01,"6+ to 9",IF(E16685&lt;12.01,"9+ to 12",IF(E16685&lt;15.01,"12+ to 15",IF(E16685&lt;18.01,"15+ to 18",IF(E16685&lt;21.01,"18+ to 21",IF(E16685&lt;24.01,"21+ to 24",IF(E16685&lt;27.01,"24+ to 27",IF(E16685&lt;30.01,"27+ to 30","30+"))))))))))))</f>
        <v>0-</v>
      </c>
      <c r="H16685" s="7" t="str">
        <f>IF(F16685&lt;0,"0-",IF(F16685=0,"0",IF(F16685&lt;3.01,"0+ to 3",IF(F16685&lt;6.01,"3+ to 6",IF(F16685&lt;9.01,"6+ to 9",IF(F16685&lt;12.01,"9+ to 12",IF(F16685&lt;15.01,"12+ to 15",IF(F16685&lt;18.01,"15+ to 18",IF(F16685&lt;21.01,"18+ to 21",IF(F16685&lt;24.01,"21+ to 24",IF(F16685&lt;27.01,"24+ to 27",IF(F16685&lt;30.01,"27+ to 30","30+"))))))))))))</f>
        <v>0</v>
      </c>
      <c r="I16685" t="str">
        <f>IF(G16685&lt;&gt;H16685,"DIFF","")</f>
        <v>DIFF</v>
      </c>
    </row>
    <row r="16686" spans="1:9">
      <c r="A16686" t="s">
        <v>102</v>
      </c>
      <c r="B16686" t="s">
        <v>298</v>
      </c>
      <c r="C16686" s="1">
        <v>108172476</v>
      </c>
      <c r="D16686" s="1">
        <v>3</v>
      </c>
      <c r="E16686" s="1">
        <v>0</v>
      </c>
      <c r="F16686" s="1">
        <v>0</v>
      </c>
      <c r="G16686" s="7" t="str">
        <f>IF(E16686&lt;0,"0-",IF(E16686=0,"0",IF(E16686&lt;3.01,"0+ to 3",IF(E16686&lt;6.01,"3+ to 6",IF(E16686&lt;9.01,"6+ to 9",IF(E16686&lt;12.01,"9+ to 12",IF(E16686&lt;15.01,"12+ to 15",IF(E16686&lt;18.01,"15+ to 18",IF(E16686&lt;21.01,"18+ to 21",IF(E16686&lt;24.01,"21+ to 24",IF(E16686&lt;27.01,"24+ to 27",IF(E16686&lt;30.01,"27+ to 30","30+"))))))))))))</f>
        <v>0</v>
      </c>
      <c r="H16686" s="7" t="str">
        <f>IF(F16686&lt;0,"0-",IF(F16686=0,"0",IF(F16686&lt;3.01,"0+ to 3",IF(F16686&lt;6.01,"3+ to 6",IF(F16686&lt;9.01,"6+ to 9",IF(F16686&lt;12.01,"9+ to 12",IF(F16686&lt;15.01,"12+ to 15",IF(F16686&lt;18.01,"15+ to 18",IF(F16686&lt;21.01,"18+ to 21",IF(F16686&lt;24.01,"21+ to 24",IF(F16686&lt;27.01,"24+ to 27",IF(F16686&lt;30.01,"27+ to 30","30+"))))))))))))</f>
        <v>0</v>
      </c>
      <c r="I16686" t="str">
        <f>IF(G16686&lt;&gt;H16686,"DIFF","")</f>
        <v/>
      </c>
    </row>
    <row r="16687" spans="1:9">
      <c r="A16687" t="s">
        <v>102</v>
      </c>
      <c r="B16687" t="s">
        <v>298</v>
      </c>
      <c r="C16687" s="1">
        <v>108174513</v>
      </c>
      <c r="D16687" s="1">
        <v>2</v>
      </c>
      <c r="E16687" s="1">
        <v>-8</v>
      </c>
      <c r="F16687" s="1">
        <v>14</v>
      </c>
      <c r="G16687" s="7" t="str">
        <f>IF(E16687&lt;0,"0-",IF(E16687=0,"0",IF(E16687&lt;3.01,"0+ to 3",IF(E16687&lt;6.01,"3+ to 6",IF(E16687&lt;9.01,"6+ to 9",IF(E16687&lt;12.01,"9+ to 12",IF(E16687&lt;15.01,"12+ to 15",IF(E16687&lt;18.01,"15+ to 18",IF(E16687&lt;21.01,"18+ to 21",IF(E16687&lt;24.01,"21+ to 24",IF(E16687&lt;27.01,"24+ to 27",IF(E16687&lt;30.01,"27+ to 30","30+"))))))))))))</f>
        <v>0-</v>
      </c>
      <c r="H16687" s="7" t="str">
        <f>IF(F16687&lt;0,"0-",IF(F16687=0,"0",IF(F16687&lt;3.01,"0+ to 3",IF(F16687&lt;6.01,"3+ to 6",IF(F16687&lt;9.01,"6+ to 9",IF(F16687&lt;12.01,"9+ to 12",IF(F16687&lt;15.01,"12+ to 15",IF(F16687&lt;18.01,"15+ to 18",IF(F16687&lt;21.01,"18+ to 21",IF(F16687&lt;24.01,"21+ to 24",IF(F16687&lt;27.01,"24+ to 27",IF(F16687&lt;30.01,"27+ to 30","30+"))))))))))))</f>
        <v>12+ to 15</v>
      </c>
      <c r="I16687" t="str">
        <f>IF(G16687&lt;&gt;H16687,"DIFF","")</f>
        <v>DIFF</v>
      </c>
    </row>
    <row r="16688" spans="1:9">
      <c r="A16688" t="s">
        <v>102</v>
      </c>
      <c r="B16688" t="s">
        <v>298</v>
      </c>
      <c r="C16688" s="1">
        <v>108177869</v>
      </c>
      <c r="D16688" s="1">
        <v>3</v>
      </c>
      <c r="E16688" s="1">
        <v>0</v>
      </c>
      <c r="F16688" s="1">
        <v>0</v>
      </c>
      <c r="G16688" s="7" t="str">
        <f>IF(E16688&lt;0,"0-",IF(E16688=0,"0",IF(E16688&lt;3.01,"0+ to 3",IF(E16688&lt;6.01,"3+ to 6",IF(E16688&lt;9.01,"6+ to 9",IF(E16688&lt;12.01,"9+ to 12",IF(E16688&lt;15.01,"12+ to 15",IF(E16688&lt;18.01,"15+ to 18",IF(E16688&lt;21.01,"18+ to 21",IF(E16688&lt;24.01,"21+ to 24",IF(E16688&lt;27.01,"24+ to 27",IF(E16688&lt;30.01,"27+ to 30","30+"))))))))))))</f>
        <v>0</v>
      </c>
      <c r="H16688" s="7" t="str">
        <f>IF(F16688&lt;0,"0-",IF(F16688=0,"0",IF(F16688&lt;3.01,"0+ to 3",IF(F16688&lt;6.01,"3+ to 6",IF(F16688&lt;9.01,"6+ to 9",IF(F16688&lt;12.01,"9+ to 12",IF(F16688&lt;15.01,"12+ to 15",IF(F16688&lt;18.01,"15+ to 18",IF(F16688&lt;21.01,"18+ to 21",IF(F16688&lt;24.01,"21+ to 24",IF(F16688&lt;27.01,"24+ to 27",IF(F16688&lt;30.01,"27+ to 30","30+"))))))))))))</f>
        <v>0</v>
      </c>
      <c r="I16688" t="str">
        <f>IF(G16688&lt;&gt;H16688,"DIFF","")</f>
        <v/>
      </c>
    </row>
    <row r="16689" spans="1:9">
      <c r="A16689" t="s">
        <v>102</v>
      </c>
      <c r="B16689" t="s">
        <v>298</v>
      </c>
      <c r="C16689" s="1">
        <v>108178073</v>
      </c>
      <c r="D16689" s="1">
        <v>2</v>
      </c>
      <c r="E16689" s="1">
        <v>-2</v>
      </c>
      <c r="F16689" s="1">
        <v>0</v>
      </c>
      <c r="G16689" s="7" t="str">
        <f>IF(E16689&lt;0,"0-",IF(E16689=0,"0",IF(E16689&lt;3.01,"0+ to 3",IF(E16689&lt;6.01,"3+ to 6",IF(E16689&lt;9.01,"6+ to 9",IF(E16689&lt;12.01,"9+ to 12",IF(E16689&lt;15.01,"12+ to 15",IF(E16689&lt;18.01,"15+ to 18",IF(E16689&lt;21.01,"18+ to 21",IF(E16689&lt;24.01,"21+ to 24",IF(E16689&lt;27.01,"24+ to 27",IF(E16689&lt;30.01,"27+ to 30","30+"))))))))))))</f>
        <v>0-</v>
      </c>
      <c r="H16689" s="7" t="str">
        <f>IF(F16689&lt;0,"0-",IF(F16689=0,"0",IF(F16689&lt;3.01,"0+ to 3",IF(F16689&lt;6.01,"3+ to 6",IF(F16689&lt;9.01,"6+ to 9",IF(F16689&lt;12.01,"9+ to 12",IF(F16689&lt;15.01,"12+ to 15",IF(F16689&lt;18.01,"15+ to 18",IF(F16689&lt;21.01,"18+ to 21",IF(F16689&lt;24.01,"21+ to 24",IF(F16689&lt;27.01,"24+ to 27",IF(F16689&lt;30.01,"27+ to 30","30+"))))))))))))</f>
        <v>0</v>
      </c>
      <c r="I16689" t="str">
        <f>IF(G16689&lt;&gt;H16689,"DIFF","")</f>
        <v>DIFF</v>
      </c>
    </row>
    <row r="16690" spans="1:9">
      <c r="A16690" t="s">
        <v>102</v>
      </c>
      <c r="B16690" t="s">
        <v>298</v>
      </c>
      <c r="C16690" s="1">
        <v>108180562</v>
      </c>
      <c r="D16690" s="1">
        <v>3</v>
      </c>
      <c r="E16690" s="1">
        <v>0</v>
      </c>
      <c r="F16690" s="1">
        <v>0</v>
      </c>
      <c r="G16690" s="7" t="str">
        <f>IF(E16690&lt;0,"0-",IF(E16690=0,"0",IF(E16690&lt;3.01,"0+ to 3",IF(E16690&lt;6.01,"3+ to 6",IF(E16690&lt;9.01,"6+ to 9",IF(E16690&lt;12.01,"9+ to 12",IF(E16690&lt;15.01,"12+ to 15",IF(E16690&lt;18.01,"15+ to 18",IF(E16690&lt;21.01,"18+ to 21",IF(E16690&lt;24.01,"21+ to 24",IF(E16690&lt;27.01,"24+ to 27",IF(E16690&lt;30.01,"27+ to 30","30+"))))))))))))</f>
        <v>0</v>
      </c>
      <c r="H16690" s="7" t="str">
        <f>IF(F16690&lt;0,"0-",IF(F16690=0,"0",IF(F16690&lt;3.01,"0+ to 3",IF(F16690&lt;6.01,"3+ to 6",IF(F16690&lt;9.01,"6+ to 9",IF(F16690&lt;12.01,"9+ to 12",IF(F16690&lt;15.01,"12+ to 15",IF(F16690&lt;18.01,"15+ to 18",IF(F16690&lt;21.01,"18+ to 21",IF(F16690&lt;24.01,"21+ to 24",IF(F16690&lt;27.01,"24+ to 27",IF(F16690&lt;30.01,"27+ to 30","30+"))))))))))))</f>
        <v>0</v>
      </c>
      <c r="I16690" t="str">
        <f>IF(G16690&lt;&gt;H16690,"DIFF","")</f>
        <v/>
      </c>
    </row>
    <row r="16691" spans="1:9">
      <c r="A16691" t="s">
        <v>102</v>
      </c>
      <c r="B16691" t="s">
        <v>298</v>
      </c>
      <c r="C16691" s="1">
        <v>108186056</v>
      </c>
      <c r="D16691" s="1">
        <v>3</v>
      </c>
      <c r="E16691" s="1">
        <v>0</v>
      </c>
      <c r="F16691" s="1">
        <v>0</v>
      </c>
      <c r="G16691" s="7" t="str">
        <f>IF(E16691&lt;0,"0-",IF(E16691=0,"0",IF(E16691&lt;3.01,"0+ to 3",IF(E16691&lt;6.01,"3+ to 6",IF(E16691&lt;9.01,"6+ to 9",IF(E16691&lt;12.01,"9+ to 12",IF(E16691&lt;15.01,"12+ to 15",IF(E16691&lt;18.01,"15+ to 18",IF(E16691&lt;21.01,"18+ to 21",IF(E16691&lt;24.01,"21+ to 24",IF(E16691&lt;27.01,"24+ to 27",IF(E16691&lt;30.01,"27+ to 30","30+"))))))))))))</f>
        <v>0</v>
      </c>
      <c r="H16691" s="7" t="str">
        <f>IF(F16691&lt;0,"0-",IF(F16691=0,"0",IF(F16691&lt;3.01,"0+ to 3",IF(F16691&lt;6.01,"3+ to 6",IF(F16691&lt;9.01,"6+ to 9",IF(F16691&lt;12.01,"9+ to 12",IF(F16691&lt;15.01,"12+ to 15",IF(F16691&lt;18.01,"15+ to 18",IF(F16691&lt;21.01,"18+ to 21",IF(F16691&lt;24.01,"21+ to 24",IF(F16691&lt;27.01,"24+ to 27",IF(F16691&lt;30.01,"27+ to 30","30+"))))))))))))</f>
        <v>0</v>
      </c>
      <c r="I16691" t="str">
        <f>IF(G16691&lt;&gt;H16691,"DIFF","")</f>
        <v/>
      </c>
    </row>
    <row r="16692" spans="1:9">
      <c r="A16692" t="s">
        <v>102</v>
      </c>
      <c r="B16692" t="s">
        <v>298</v>
      </c>
      <c r="C16692" s="1">
        <v>108186448</v>
      </c>
      <c r="D16692" s="1">
        <v>2</v>
      </c>
      <c r="E16692" s="1">
        <v>0</v>
      </c>
      <c r="F16692" s="1">
        <v>0</v>
      </c>
      <c r="G16692" s="7" t="str">
        <f>IF(E16692&lt;0,"0-",IF(E16692=0,"0",IF(E16692&lt;3.01,"0+ to 3",IF(E16692&lt;6.01,"3+ to 6",IF(E16692&lt;9.01,"6+ to 9",IF(E16692&lt;12.01,"9+ to 12",IF(E16692&lt;15.01,"12+ to 15",IF(E16692&lt;18.01,"15+ to 18",IF(E16692&lt;21.01,"18+ to 21",IF(E16692&lt;24.01,"21+ to 24",IF(E16692&lt;27.01,"24+ to 27",IF(E16692&lt;30.01,"27+ to 30","30+"))))))))))))</f>
        <v>0</v>
      </c>
      <c r="H16692" s="7" t="str">
        <f>IF(F16692&lt;0,"0-",IF(F16692=0,"0",IF(F16692&lt;3.01,"0+ to 3",IF(F16692&lt;6.01,"3+ to 6",IF(F16692&lt;9.01,"6+ to 9",IF(F16692&lt;12.01,"9+ to 12",IF(F16692&lt;15.01,"12+ to 15",IF(F16692&lt;18.01,"15+ to 18",IF(F16692&lt;21.01,"18+ to 21",IF(F16692&lt;24.01,"21+ to 24",IF(F16692&lt;27.01,"24+ to 27",IF(F16692&lt;30.01,"27+ to 30","30+"))))))))))))</f>
        <v>0</v>
      </c>
      <c r="I16692" t="str">
        <f>IF(G16692&lt;&gt;H16692,"DIFF","")</f>
        <v/>
      </c>
    </row>
    <row r="16693" spans="1:9">
      <c r="A16693" t="s">
        <v>102</v>
      </c>
      <c r="B16693" t="s">
        <v>298</v>
      </c>
      <c r="C16693" s="1">
        <v>108189039</v>
      </c>
      <c r="D16693" s="1">
        <v>3</v>
      </c>
      <c r="E16693" s="1">
        <v>-2</v>
      </c>
      <c r="F16693" s="1">
        <v>2</v>
      </c>
      <c r="G16693" s="7" t="str">
        <f>IF(E16693&lt;0,"0-",IF(E16693=0,"0",IF(E16693&lt;3.01,"0+ to 3",IF(E16693&lt;6.01,"3+ to 6",IF(E16693&lt;9.01,"6+ to 9",IF(E16693&lt;12.01,"9+ to 12",IF(E16693&lt;15.01,"12+ to 15",IF(E16693&lt;18.01,"15+ to 18",IF(E16693&lt;21.01,"18+ to 21",IF(E16693&lt;24.01,"21+ to 24",IF(E16693&lt;27.01,"24+ to 27",IF(E16693&lt;30.01,"27+ to 30","30+"))))))))))))</f>
        <v>0-</v>
      </c>
      <c r="H16693" s="7" t="str">
        <f>IF(F16693&lt;0,"0-",IF(F16693=0,"0",IF(F16693&lt;3.01,"0+ to 3",IF(F16693&lt;6.01,"3+ to 6",IF(F16693&lt;9.01,"6+ to 9",IF(F16693&lt;12.01,"9+ to 12",IF(F16693&lt;15.01,"12+ to 15",IF(F16693&lt;18.01,"15+ to 18",IF(F16693&lt;21.01,"18+ to 21",IF(F16693&lt;24.01,"21+ to 24",IF(F16693&lt;27.01,"24+ to 27",IF(F16693&lt;30.01,"27+ to 30","30+"))))))))))))</f>
        <v>0+ to 3</v>
      </c>
      <c r="I16693" t="str">
        <f>IF(G16693&lt;&gt;H16693,"DIFF","")</f>
        <v>DIFF</v>
      </c>
    </row>
    <row r="16694" spans="1:9">
      <c r="A16694" t="s">
        <v>102</v>
      </c>
      <c r="B16694" t="s">
        <v>298</v>
      </c>
      <c r="C16694" s="1">
        <v>108191358</v>
      </c>
      <c r="D16694" s="1">
        <v>2</v>
      </c>
      <c r="E16694" s="1">
        <v>0</v>
      </c>
      <c r="F16694" s="1">
        <v>10</v>
      </c>
      <c r="G16694" s="7" t="str">
        <f>IF(E16694&lt;0,"0-",IF(E16694=0,"0",IF(E16694&lt;3.01,"0+ to 3",IF(E16694&lt;6.01,"3+ to 6",IF(E16694&lt;9.01,"6+ to 9",IF(E16694&lt;12.01,"9+ to 12",IF(E16694&lt;15.01,"12+ to 15",IF(E16694&lt;18.01,"15+ to 18",IF(E16694&lt;21.01,"18+ to 21",IF(E16694&lt;24.01,"21+ to 24",IF(E16694&lt;27.01,"24+ to 27",IF(E16694&lt;30.01,"27+ to 30","30+"))))))))))))</f>
        <v>0</v>
      </c>
      <c r="H16694" s="7" t="str">
        <f>IF(F16694&lt;0,"0-",IF(F16694=0,"0",IF(F16694&lt;3.01,"0+ to 3",IF(F16694&lt;6.01,"3+ to 6",IF(F16694&lt;9.01,"6+ to 9",IF(F16694&lt;12.01,"9+ to 12",IF(F16694&lt;15.01,"12+ to 15",IF(F16694&lt;18.01,"15+ to 18",IF(F16694&lt;21.01,"18+ to 21",IF(F16694&lt;24.01,"21+ to 24",IF(F16694&lt;27.01,"24+ to 27",IF(F16694&lt;30.01,"27+ to 30","30+"))))))))))))</f>
        <v>9+ to 12</v>
      </c>
      <c r="I16694" t="str">
        <f>IF(G16694&lt;&gt;H16694,"DIFF","")</f>
        <v>DIFF</v>
      </c>
    </row>
    <row r="16695" spans="1:9">
      <c r="A16695" t="s">
        <v>102</v>
      </c>
      <c r="B16695" t="s">
        <v>297</v>
      </c>
      <c r="C16695" s="1">
        <v>108216543</v>
      </c>
      <c r="D16695" s="1">
        <v>2</v>
      </c>
      <c r="E16695" s="1">
        <v>-6</v>
      </c>
      <c r="F16695" s="1">
        <v>11</v>
      </c>
      <c r="G16695" s="7" t="str">
        <f>IF(E16695&lt;0,"0-",IF(E16695=0,"0",IF(E16695&lt;3.01,"0+ to 3",IF(E16695&lt;6.01,"3+ to 6",IF(E16695&lt;9.01,"6+ to 9",IF(E16695&lt;12.01,"9+ to 12",IF(E16695&lt;15.01,"12+ to 15",IF(E16695&lt;18.01,"15+ to 18",IF(E16695&lt;21.01,"18+ to 21",IF(E16695&lt;24.01,"21+ to 24",IF(E16695&lt;27.01,"24+ to 27",IF(E16695&lt;30.01,"27+ to 30","30+"))))))))))))</f>
        <v>0-</v>
      </c>
      <c r="H16695" s="7" t="str">
        <f>IF(F16695&lt;0,"0-",IF(F16695=0,"0",IF(F16695&lt;3.01,"0+ to 3",IF(F16695&lt;6.01,"3+ to 6",IF(F16695&lt;9.01,"6+ to 9",IF(F16695&lt;12.01,"9+ to 12",IF(F16695&lt;15.01,"12+ to 15",IF(F16695&lt;18.01,"15+ to 18",IF(F16695&lt;21.01,"18+ to 21",IF(F16695&lt;24.01,"21+ to 24",IF(F16695&lt;27.01,"24+ to 27",IF(F16695&lt;30.01,"27+ to 30","30+"))))))))))))</f>
        <v>9+ to 12</v>
      </c>
      <c r="I16695" t="str">
        <f>IF(G16695&lt;&gt;H16695,"DIFF","")</f>
        <v>DIFF</v>
      </c>
    </row>
    <row r="16696" spans="1:9">
      <c r="A16696" t="s">
        <v>102</v>
      </c>
      <c r="B16696" t="s">
        <v>297</v>
      </c>
      <c r="C16696" s="1">
        <v>108217979</v>
      </c>
      <c r="D16696" s="1">
        <v>2</v>
      </c>
      <c r="E16696" s="1">
        <v>-16</v>
      </c>
      <c r="F16696" s="1">
        <v>21</v>
      </c>
      <c r="G16696" s="7" t="str">
        <f>IF(E16696&lt;0,"0-",IF(E16696=0,"0",IF(E16696&lt;3.01,"0+ to 3",IF(E16696&lt;6.01,"3+ to 6",IF(E16696&lt;9.01,"6+ to 9",IF(E16696&lt;12.01,"9+ to 12",IF(E16696&lt;15.01,"12+ to 15",IF(E16696&lt;18.01,"15+ to 18",IF(E16696&lt;21.01,"18+ to 21",IF(E16696&lt;24.01,"21+ to 24",IF(E16696&lt;27.01,"24+ to 27",IF(E16696&lt;30.01,"27+ to 30","30+"))))))))))))</f>
        <v>0-</v>
      </c>
      <c r="H16696" s="7" t="str">
        <f>IF(F16696&lt;0,"0-",IF(F16696=0,"0",IF(F16696&lt;3.01,"0+ to 3",IF(F16696&lt;6.01,"3+ to 6",IF(F16696&lt;9.01,"6+ to 9",IF(F16696&lt;12.01,"9+ to 12",IF(F16696&lt;15.01,"12+ to 15",IF(F16696&lt;18.01,"15+ to 18",IF(F16696&lt;21.01,"18+ to 21",IF(F16696&lt;24.01,"21+ to 24",IF(F16696&lt;27.01,"24+ to 27",IF(F16696&lt;30.01,"27+ to 30","30+"))))))))))))</f>
        <v>18+ to 21</v>
      </c>
      <c r="I16696" t="str">
        <f>IF(G16696&lt;&gt;H16696,"DIFF","")</f>
        <v>DIFF</v>
      </c>
    </row>
    <row r="16697" spans="1:9">
      <c r="A16697" t="s">
        <v>103</v>
      </c>
      <c r="B16697" t="s">
        <v>297</v>
      </c>
      <c r="C16697" s="1">
        <v>108219905</v>
      </c>
      <c r="D16697" s="1">
        <v>2</v>
      </c>
      <c r="E16697" s="1">
        <v>-12</v>
      </c>
      <c r="F16697" s="1">
        <v>23</v>
      </c>
      <c r="G16697" s="7" t="str">
        <f>IF(E16697&lt;0,"0-",IF(E16697=0,"0",IF(E16697&lt;3.01,"0+ to 3",IF(E16697&lt;6.01,"3+ to 6",IF(E16697&lt;9.01,"6+ to 9",IF(E16697&lt;12.01,"9+ to 12",IF(E16697&lt;15.01,"12+ to 15",IF(E16697&lt;18.01,"15+ to 18",IF(E16697&lt;21.01,"18+ to 21",IF(E16697&lt;24.01,"21+ to 24",IF(E16697&lt;27.01,"24+ to 27",IF(E16697&lt;30.01,"27+ to 30","30+"))))))))))))</f>
        <v>0-</v>
      </c>
      <c r="H16697" s="7" t="str">
        <f>IF(F16697&lt;0,"0-",IF(F16697=0,"0",IF(F16697&lt;3.01,"0+ to 3",IF(F16697&lt;6.01,"3+ to 6",IF(F16697&lt;9.01,"6+ to 9",IF(F16697&lt;12.01,"9+ to 12",IF(F16697&lt;15.01,"12+ to 15",IF(F16697&lt;18.01,"15+ to 18",IF(F16697&lt;21.01,"18+ to 21",IF(F16697&lt;24.01,"21+ to 24",IF(F16697&lt;27.01,"24+ to 27",IF(F16697&lt;30.01,"27+ to 30","30+"))))))))))))</f>
        <v>21+ to 24</v>
      </c>
      <c r="I16697" t="str">
        <f>IF(G16697&lt;&gt;H16697,"DIFF","")</f>
        <v>DIFF</v>
      </c>
    </row>
    <row r="16698" spans="1:9">
      <c r="A16698" t="s">
        <v>102</v>
      </c>
      <c r="B16698" t="s">
        <v>297</v>
      </c>
      <c r="C16698" s="1">
        <v>108224159</v>
      </c>
      <c r="D16698" s="1">
        <v>2</v>
      </c>
      <c r="E16698" s="1">
        <v>-4</v>
      </c>
      <c r="F16698" s="1">
        <v>6</v>
      </c>
      <c r="G16698" s="7" t="str">
        <f>IF(E16698&lt;0,"0-",IF(E16698=0,"0",IF(E16698&lt;3.01,"0+ to 3",IF(E16698&lt;6.01,"3+ to 6",IF(E16698&lt;9.01,"6+ to 9",IF(E16698&lt;12.01,"9+ to 12",IF(E16698&lt;15.01,"12+ to 15",IF(E16698&lt;18.01,"15+ to 18",IF(E16698&lt;21.01,"18+ to 21",IF(E16698&lt;24.01,"21+ to 24",IF(E16698&lt;27.01,"24+ to 27",IF(E16698&lt;30.01,"27+ to 30","30+"))))))))))))</f>
        <v>0-</v>
      </c>
      <c r="H16698" s="7" t="str">
        <f>IF(F16698&lt;0,"0-",IF(F16698=0,"0",IF(F16698&lt;3.01,"0+ to 3",IF(F16698&lt;6.01,"3+ to 6",IF(F16698&lt;9.01,"6+ to 9",IF(F16698&lt;12.01,"9+ to 12",IF(F16698&lt;15.01,"12+ to 15",IF(F16698&lt;18.01,"15+ to 18",IF(F16698&lt;21.01,"18+ to 21",IF(F16698&lt;24.01,"21+ to 24",IF(F16698&lt;27.01,"24+ to 27",IF(F16698&lt;30.01,"27+ to 30","30+"))))))))))))</f>
        <v>3+ to 6</v>
      </c>
      <c r="I16698" t="str">
        <f>IF(G16698&lt;&gt;H16698,"DIFF","")</f>
        <v>DIFF</v>
      </c>
    </row>
    <row r="16699" spans="1:9">
      <c r="A16699" t="s">
        <v>102</v>
      </c>
      <c r="B16699" t="s">
        <v>297</v>
      </c>
      <c r="C16699" s="1">
        <v>108224695</v>
      </c>
      <c r="D16699" s="1">
        <v>2</v>
      </c>
      <c r="E16699" s="1">
        <v>0</v>
      </c>
      <c r="F16699" s="1">
        <v>5</v>
      </c>
      <c r="G16699" s="7" t="str">
        <f>IF(E16699&lt;0,"0-",IF(E16699=0,"0",IF(E16699&lt;3.01,"0+ to 3",IF(E16699&lt;6.01,"3+ to 6",IF(E16699&lt;9.01,"6+ to 9",IF(E16699&lt;12.01,"9+ to 12",IF(E16699&lt;15.01,"12+ to 15",IF(E16699&lt;18.01,"15+ to 18",IF(E16699&lt;21.01,"18+ to 21",IF(E16699&lt;24.01,"21+ to 24",IF(E16699&lt;27.01,"24+ to 27",IF(E16699&lt;30.01,"27+ to 30","30+"))))))))))))</f>
        <v>0</v>
      </c>
      <c r="H16699" s="7" t="str">
        <f>IF(F16699&lt;0,"0-",IF(F16699=0,"0",IF(F16699&lt;3.01,"0+ to 3",IF(F16699&lt;6.01,"3+ to 6",IF(F16699&lt;9.01,"6+ to 9",IF(F16699&lt;12.01,"9+ to 12",IF(F16699&lt;15.01,"12+ to 15",IF(F16699&lt;18.01,"15+ to 18",IF(F16699&lt;21.01,"18+ to 21",IF(F16699&lt;24.01,"21+ to 24",IF(F16699&lt;27.01,"24+ to 27",IF(F16699&lt;30.01,"27+ to 30","30+"))))))))))))</f>
        <v>3+ to 6</v>
      </c>
      <c r="I16699" t="str">
        <f>IF(G16699&lt;&gt;H16699,"DIFF","")</f>
        <v>DIFF</v>
      </c>
    </row>
    <row r="16700" spans="1:9">
      <c r="A16700" t="s">
        <v>102</v>
      </c>
      <c r="B16700" t="s">
        <v>297</v>
      </c>
      <c r="C16700" s="1">
        <v>108228130</v>
      </c>
      <c r="D16700" s="1">
        <v>2</v>
      </c>
      <c r="E16700" s="1">
        <v>-8</v>
      </c>
      <c r="F16700" s="1">
        <v>15</v>
      </c>
      <c r="G16700" s="7" t="str">
        <f>IF(E16700&lt;0,"0-",IF(E16700=0,"0",IF(E16700&lt;3.01,"0+ to 3",IF(E16700&lt;6.01,"3+ to 6",IF(E16700&lt;9.01,"6+ to 9",IF(E16700&lt;12.01,"9+ to 12",IF(E16700&lt;15.01,"12+ to 15",IF(E16700&lt;18.01,"15+ to 18",IF(E16700&lt;21.01,"18+ to 21",IF(E16700&lt;24.01,"21+ to 24",IF(E16700&lt;27.01,"24+ to 27",IF(E16700&lt;30.01,"27+ to 30","30+"))))))))))))</f>
        <v>0-</v>
      </c>
      <c r="H16700" s="7" t="str">
        <f>IF(F16700&lt;0,"0-",IF(F16700=0,"0",IF(F16700&lt;3.01,"0+ to 3",IF(F16700&lt;6.01,"3+ to 6",IF(F16700&lt;9.01,"6+ to 9",IF(F16700&lt;12.01,"9+ to 12",IF(F16700&lt;15.01,"12+ to 15",IF(F16700&lt;18.01,"15+ to 18",IF(F16700&lt;21.01,"18+ to 21",IF(F16700&lt;24.01,"21+ to 24",IF(F16700&lt;27.01,"24+ to 27",IF(F16700&lt;30.01,"27+ to 30","30+"))))))))))))</f>
        <v>12+ to 15</v>
      </c>
      <c r="I16700" t="str">
        <f>IF(G16700&lt;&gt;H16700,"DIFF","")</f>
        <v>DIFF</v>
      </c>
    </row>
    <row r="16701" spans="1:9">
      <c r="A16701" t="s">
        <v>102</v>
      </c>
      <c r="B16701" t="s">
        <v>297</v>
      </c>
      <c r="C16701" s="1">
        <v>108228987</v>
      </c>
      <c r="D16701" s="1">
        <v>3</v>
      </c>
      <c r="E16701" s="1">
        <v>-10</v>
      </c>
      <c r="F16701" s="1">
        <v>-8</v>
      </c>
      <c r="G16701" s="7" t="str">
        <f>IF(E16701&lt;0,"0-",IF(E16701=0,"0",IF(E16701&lt;3.01,"0+ to 3",IF(E16701&lt;6.01,"3+ to 6",IF(E16701&lt;9.01,"6+ to 9",IF(E16701&lt;12.01,"9+ to 12",IF(E16701&lt;15.01,"12+ to 15",IF(E16701&lt;18.01,"15+ to 18",IF(E16701&lt;21.01,"18+ to 21",IF(E16701&lt;24.01,"21+ to 24",IF(E16701&lt;27.01,"24+ to 27",IF(E16701&lt;30.01,"27+ to 30","30+"))))))))))))</f>
        <v>0-</v>
      </c>
      <c r="H16701" s="7" t="str">
        <f>IF(F16701&lt;0,"0-",IF(F16701=0,"0",IF(F16701&lt;3.01,"0+ to 3",IF(F16701&lt;6.01,"3+ to 6",IF(F16701&lt;9.01,"6+ to 9",IF(F16701&lt;12.01,"9+ to 12",IF(F16701&lt;15.01,"12+ to 15",IF(F16701&lt;18.01,"15+ to 18",IF(F16701&lt;21.01,"18+ to 21",IF(F16701&lt;24.01,"21+ to 24",IF(F16701&lt;27.01,"24+ to 27",IF(F16701&lt;30.01,"27+ to 30","30+"))))))))))))</f>
        <v>0-</v>
      </c>
      <c r="I16701" t="str">
        <f>IF(G16701&lt;&gt;H16701,"DIFF","")</f>
        <v/>
      </c>
    </row>
    <row r="16702" spans="1:9">
      <c r="A16702" t="s">
        <v>102</v>
      </c>
      <c r="B16702" t="s">
        <v>296</v>
      </c>
      <c r="C16702" s="1">
        <v>108278413</v>
      </c>
      <c r="D16702" s="1">
        <v>2</v>
      </c>
      <c r="E16702" s="1">
        <v>-2</v>
      </c>
      <c r="F16702" s="1">
        <v>0</v>
      </c>
      <c r="G16702" s="7" t="str">
        <f>IF(E16702&lt;0,"0-",IF(E16702=0,"0",IF(E16702&lt;3.01,"0+ to 3",IF(E16702&lt;6.01,"3+ to 6",IF(E16702&lt;9.01,"6+ to 9",IF(E16702&lt;12.01,"9+ to 12",IF(E16702&lt;15.01,"12+ to 15",IF(E16702&lt;18.01,"15+ to 18",IF(E16702&lt;21.01,"18+ to 21",IF(E16702&lt;24.01,"21+ to 24",IF(E16702&lt;27.01,"24+ to 27",IF(E16702&lt;30.01,"27+ to 30","30+"))))))))))))</f>
        <v>0-</v>
      </c>
      <c r="H16702" s="7" t="str">
        <f>IF(F16702&lt;0,"0-",IF(F16702=0,"0",IF(F16702&lt;3.01,"0+ to 3",IF(F16702&lt;6.01,"3+ to 6",IF(F16702&lt;9.01,"6+ to 9",IF(F16702&lt;12.01,"9+ to 12",IF(F16702&lt;15.01,"12+ to 15",IF(F16702&lt;18.01,"15+ to 18",IF(F16702&lt;21.01,"18+ to 21",IF(F16702&lt;24.01,"21+ to 24",IF(F16702&lt;27.01,"24+ to 27",IF(F16702&lt;30.01,"27+ to 30","30+"))))))))))))</f>
        <v>0</v>
      </c>
      <c r="I16702" t="str">
        <f>IF(G16702&lt;&gt;H16702,"DIFF","")</f>
        <v>DIFF</v>
      </c>
    </row>
    <row r="16703" spans="1:9">
      <c r="A16703" t="s">
        <v>102</v>
      </c>
      <c r="B16703" t="s">
        <v>296</v>
      </c>
      <c r="C16703" s="1">
        <v>108278489</v>
      </c>
      <c r="D16703" s="1">
        <v>3</v>
      </c>
      <c r="E16703" s="1">
        <v>0</v>
      </c>
      <c r="F16703" s="1">
        <v>0</v>
      </c>
      <c r="G16703" s="7" t="str">
        <f>IF(E16703&lt;0,"0-",IF(E16703=0,"0",IF(E16703&lt;3.01,"0+ to 3",IF(E16703&lt;6.01,"3+ to 6",IF(E16703&lt;9.01,"6+ to 9",IF(E16703&lt;12.01,"9+ to 12",IF(E16703&lt;15.01,"12+ to 15",IF(E16703&lt;18.01,"15+ to 18",IF(E16703&lt;21.01,"18+ to 21",IF(E16703&lt;24.01,"21+ to 24",IF(E16703&lt;27.01,"24+ to 27",IF(E16703&lt;30.01,"27+ to 30","30+"))))))))))))</f>
        <v>0</v>
      </c>
      <c r="H16703" s="7" t="str">
        <f>IF(F16703&lt;0,"0-",IF(F16703=0,"0",IF(F16703&lt;3.01,"0+ to 3",IF(F16703&lt;6.01,"3+ to 6",IF(F16703&lt;9.01,"6+ to 9",IF(F16703&lt;12.01,"9+ to 12",IF(F16703&lt;15.01,"12+ to 15",IF(F16703&lt;18.01,"15+ to 18",IF(F16703&lt;21.01,"18+ to 21",IF(F16703&lt;24.01,"21+ to 24",IF(F16703&lt;27.01,"24+ to 27",IF(F16703&lt;30.01,"27+ to 30","30+"))))))))))))</f>
        <v>0</v>
      </c>
      <c r="I16703" t="str">
        <f>IF(G16703&lt;&gt;H16703,"DIFF","")</f>
        <v/>
      </c>
    </row>
    <row r="16704" spans="1:9">
      <c r="A16704" t="s">
        <v>102</v>
      </c>
      <c r="B16704" t="s">
        <v>296</v>
      </c>
      <c r="C16704" s="1">
        <v>108279401</v>
      </c>
      <c r="D16704" s="1">
        <v>2</v>
      </c>
      <c r="E16704" s="1">
        <v>-6</v>
      </c>
      <c r="F16704" s="1">
        <v>-6</v>
      </c>
      <c r="G16704" s="7" t="str">
        <f>IF(E16704&lt;0,"0-",IF(E16704=0,"0",IF(E16704&lt;3.01,"0+ to 3",IF(E16704&lt;6.01,"3+ to 6",IF(E16704&lt;9.01,"6+ to 9",IF(E16704&lt;12.01,"9+ to 12",IF(E16704&lt;15.01,"12+ to 15",IF(E16704&lt;18.01,"15+ to 18",IF(E16704&lt;21.01,"18+ to 21",IF(E16704&lt;24.01,"21+ to 24",IF(E16704&lt;27.01,"24+ to 27",IF(E16704&lt;30.01,"27+ to 30","30+"))))))))))))</f>
        <v>0-</v>
      </c>
      <c r="H16704" s="7" t="str">
        <f>IF(F16704&lt;0,"0-",IF(F16704=0,"0",IF(F16704&lt;3.01,"0+ to 3",IF(F16704&lt;6.01,"3+ to 6",IF(F16704&lt;9.01,"6+ to 9",IF(F16704&lt;12.01,"9+ to 12",IF(F16704&lt;15.01,"12+ to 15",IF(F16704&lt;18.01,"15+ to 18",IF(F16704&lt;21.01,"18+ to 21",IF(F16704&lt;24.01,"21+ to 24",IF(F16704&lt;27.01,"24+ to 27",IF(F16704&lt;30.01,"27+ to 30","30+"))))))))))))</f>
        <v>0-</v>
      </c>
      <c r="I16704" t="str">
        <f>IF(G16704&lt;&gt;H16704,"DIFF","")</f>
        <v/>
      </c>
    </row>
    <row r="16705" spans="1:9">
      <c r="A16705" t="s">
        <v>103</v>
      </c>
      <c r="B16705" t="s">
        <v>296</v>
      </c>
      <c r="C16705" s="1">
        <v>108281056</v>
      </c>
      <c r="D16705" s="1">
        <v>2</v>
      </c>
      <c r="E16705" s="1">
        <v>-21</v>
      </c>
      <c r="F16705" s="1">
        <v>46</v>
      </c>
      <c r="G16705" s="7" t="str">
        <f>IF(E16705&lt;0,"0-",IF(E16705=0,"0",IF(E16705&lt;3.01,"0+ to 3",IF(E16705&lt;6.01,"3+ to 6",IF(E16705&lt;9.01,"6+ to 9",IF(E16705&lt;12.01,"9+ to 12",IF(E16705&lt;15.01,"12+ to 15",IF(E16705&lt;18.01,"15+ to 18",IF(E16705&lt;21.01,"18+ to 21",IF(E16705&lt;24.01,"21+ to 24",IF(E16705&lt;27.01,"24+ to 27",IF(E16705&lt;30.01,"27+ to 30","30+"))))))))))))</f>
        <v>0-</v>
      </c>
      <c r="H16705" s="7" t="str">
        <f>IF(F16705&lt;0,"0-",IF(F16705=0,"0",IF(F16705&lt;3.01,"0+ to 3",IF(F16705&lt;6.01,"3+ to 6",IF(F16705&lt;9.01,"6+ to 9",IF(F16705&lt;12.01,"9+ to 12",IF(F16705&lt;15.01,"12+ to 15",IF(F16705&lt;18.01,"15+ to 18",IF(F16705&lt;21.01,"18+ to 21",IF(F16705&lt;24.01,"21+ to 24",IF(F16705&lt;27.01,"24+ to 27",IF(F16705&lt;30.01,"27+ to 30","30+"))))))))))))</f>
        <v>30+</v>
      </c>
      <c r="I16705" t="str">
        <f>IF(G16705&lt;&gt;H16705,"DIFF","")</f>
        <v>DIFF</v>
      </c>
    </row>
    <row r="16706" spans="1:9">
      <c r="A16706" t="s">
        <v>103</v>
      </c>
      <c r="B16706" t="s">
        <v>296</v>
      </c>
      <c r="C16706" s="1">
        <v>108282984</v>
      </c>
      <c r="D16706" s="1">
        <v>2</v>
      </c>
      <c r="E16706" s="1">
        <v>-12</v>
      </c>
      <c r="F16706" s="1">
        <v>33</v>
      </c>
      <c r="G16706" s="7" t="str">
        <f>IF(E16706&lt;0,"0-",IF(E16706=0,"0",IF(E16706&lt;3.01,"0+ to 3",IF(E16706&lt;6.01,"3+ to 6",IF(E16706&lt;9.01,"6+ to 9",IF(E16706&lt;12.01,"9+ to 12",IF(E16706&lt;15.01,"12+ to 15",IF(E16706&lt;18.01,"15+ to 18",IF(E16706&lt;21.01,"18+ to 21",IF(E16706&lt;24.01,"21+ to 24",IF(E16706&lt;27.01,"24+ to 27",IF(E16706&lt;30.01,"27+ to 30","30+"))))))))))))</f>
        <v>0-</v>
      </c>
      <c r="H16706" s="7" t="str">
        <f>IF(F16706&lt;0,"0-",IF(F16706=0,"0",IF(F16706&lt;3.01,"0+ to 3",IF(F16706&lt;6.01,"3+ to 6",IF(F16706&lt;9.01,"6+ to 9",IF(F16706&lt;12.01,"9+ to 12",IF(F16706&lt;15.01,"12+ to 15",IF(F16706&lt;18.01,"15+ to 18",IF(F16706&lt;21.01,"18+ to 21",IF(F16706&lt;24.01,"21+ to 24",IF(F16706&lt;27.01,"24+ to 27",IF(F16706&lt;30.01,"27+ to 30","30+"))))))))))))</f>
        <v>30+</v>
      </c>
      <c r="I16706" t="str">
        <f>IF(G16706&lt;&gt;H16706,"DIFF","")</f>
        <v>DIFF</v>
      </c>
    </row>
    <row r="16707" spans="1:9">
      <c r="A16707" t="s">
        <v>102</v>
      </c>
      <c r="B16707" t="s">
        <v>296</v>
      </c>
      <c r="C16707" s="1">
        <v>108284873</v>
      </c>
      <c r="D16707" s="1">
        <v>3</v>
      </c>
      <c r="E16707" s="1">
        <v>0</v>
      </c>
      <c r="F16707" s="1">
        <v>0</v>
      </c>
      <c r="G16707" s="7" t="str">
        <f>IF(E16707&lt;0,"0-",IF(E16707=0,"0",IF(E16707&lt;3.01,"0+ to 3",IF(E16707&lt;6.01,"3+ to 6",IF(E16707&lt;9.01,"6+ to 9",IF(E16707&lt;12.01,"9+ to 12",IF(E16707&lt;15.01,"12+ to 15",IF(E16707&lt;18.01,"15+ to 18",IF(E16707&lt;21.01,"18+ to 21",IF(E16707&lt;24.01,"21+ to 24",IF(E16707&lt;27.01,"24+ to 27",IF(E16707&lt;30.01,"27+ to 30","30+"))))))))))))</f>
        <v>0</v>
      </c>
      <c r="H16707" s="7" t="str">
        <f>IF(F16707&lt;0,"0-",IF(F16707=0,"0",IF(F16707&lt;3.01,"0+ to 3",IF(F16707&lt;6.01,"3+ to 6",IF(F16707&lt;9.01,"6+ to 9",IF(F16707&lt;12.01,"9+ to 12",IF(F16707&lt;15.01,"12+ to 15",IF(F16707&lt;18.01,"15+ to 18",IF(F16707&lt;21.01,"18+ to 21",IF(F16707&lt;24.01,"21+ to 24",IF(F16707&lt;27.01,"24+ to 27",IF(F16707&lt;30.01,"27+ to 30","30+"))))))))))))</f>
        <v>0</v>
      </c>
      <c r="I16707" t="str">
        <f>IF(G16707&lt;&gt;H16707,"DIFF","")</f>
        <v/>
      </c>
    </row>
    <row r="16708" spans="1:9">
      <c r="A16708" t="s">
        <v>102</v>
      </c>
      <c r="B16708" t="s">
        <v>296</v>
      </c>
      <c r="C16708" s="1">
        <v>108285050</v>
      </c>
      <c r="D16708" s="1">
        <v>3</v>
      </c>
      <c r="E16708" s="1">
        <v>0</v>
      </c>
      <c r="F16708" s="1">
        <v>0</v>
      </c>
      <c r="G16708" s="7" t="str">
        <f>IF(E16708&lt;0,"0-",IF(E16708=0,"0",IF(E16708&lt;3.01,"0+ to 3",IF(E16708&lt;6.01,"3+ to 6",IF(E16708&lt;9.01,"6+ to 9",IF(E16708&lt;12.01,"9+ to 12",IF(E16708&lt;15.01,"12+ to 15",IF(E16708&lt;18.01,"15+ to 18",IF(E16708&lt;21.01,"18+ to 21",IF(E16708&lt;24.01,"21+ to 24",IF(E16708&lt;27.01,"24+ to 27",IF(E16708&lt;30.01,"27+ to 30","30+"))))))))))))</f>
        <v>0</v>
      </c>
      <c r="H16708" s="7" t="str">
        <f>IF(F16708&lt;0,"0-",IF(F16708=0,"0",IF(F16708&lt;3.01,"0+ to 3",IF(F16708&lt;6.01,"3+ to 6",IF(F16708&lt;9.01,"6+ to 9",IF(F16708&lt;12.01,"9+ to 12",IF(F16708&lt;15.01,"12+ to 15",IF(F16708&lt;18.01,"15+ to 18",IF(F16708&lt;21.01,"18+ to 21",IF(F16708&lt;24.01,"21+ to 24",IF(F16708&lt;27.01,"24+ to 27",IF(F16708&lt;30.01,"27+ to 30","30+"))))))))))))</f>
        <v>0</v>
      </c>
      <c r="I16708" t="str">
        <f>IF(G16708&lt;&gt;H16708,"DIFF","")</f>
        <v/>
      </c>
    </row>
    <row r="16709" spans="1:9">
      <c r="A16709" t="s">
        <v>102</v>
      </c>
      <c r="B16709" t="s">
        <v>295</v>
      </c>
      <c r="C16709" s="1">
        <v>108334739</v>
      </c>
      <c r="D16709" s="1">
        <v>2</v>
      </c>
      <c r="E16709" s="1">
        <v>0</v>
      </c>
      <c r="F16709" s="1">
        <v>8</v>
      </c>
      <c r="G16709" s="7" t="str">
        <f>IF(E16709&lt;0,"0-",IF(E16709=0,"0",IF(E16709&lt;3.01,"0+ to 3",IF(E16709&lt;6.01,"3+ to 6",IF(E16709&lt;9.01,"6+ to 9",IF(E16709&lt;12.01,"9+ to 12",IF(E16709&lt;15.01,"12+ to 15",IF(E16709&lt;18.01,"15+ to 18",IF(E16709&lt;21.01,"18+ to 21",IF(E16709&lt;24.01,"21+ to 24",IF(E16709&lt;27.01,"24+ to 27",IF(E16709&lt;30.01,"27+ to 30","30+"))))))))))))</f>
        <v>0</v>
      </c>
      <c r="H16709" s="7" t="str">
        <f>IF(F16709&lt;0,"0-",IF(F16709=0,"0",IF(F16709&lt;3.01,"0+ to 3",IF(F16709&lt;6.01,"3+ to 6",IF(F16709&lt;9.01,"6+ to 9",IF(F16709&lt;12.01,"9+ to 12",IF(F16709&lt;15.01,"12+ to 15",IF(F16709&lt;18.01,"15+ to 18",IF(F16709&lt;21.01,"18+ to 21",IF(F16709&lt;24.01,"21+ to 24",IF(F16709&lt;27.01,"24+ to 27",IF(F16709&lt;30.01,"27+ to 30","30+"))))))))))))</f>
        <v>6+ to 9</v>
      </c>
      <c r="I16709" t="str">
        <f>IF(G16709&lt;&gt;H16709,"DIFF","")</f>
        <v>DIFF</v>
      </c>
    </row>
    <row r="16710" spans="1:9">
      <c r="A16710" t="s">
        <v>102</v>
      </c>
      <c r="B16710" t="s">
        <v>295</v>
      </c>
      <c r="C16710" s="1">
        <v>108339749</v>
      </c>
      <c r="D16710" s="1">
        <v>2</v>
      </c>
      <c r="E16710" s="1">
        <v>-1</v>
      </c>
      <c r="F16710" s="1">
        <v>3</v>
      </c>
      <c r="G16710" s="7" t="str">
        <f>IF(E16710&lt;0,"0-",IF(E16710=0,"0",IF(E16710&lt;3.01,"0+ to 3",IF(E16710&lt;6.01,"3+ to 6",IF(E16710&lt;9.01,"6+ to 9",IF(E16710&lt;12.01,"9+ to 12",IF(E16710&lt;15.01,"12+ to 15",IF(E16710&lt;18.01,"15+ to 18",IF(E16710&lt;21.01,"18+ to 21",IF(E16710&lt;24.01,"21+ to 24",IF(E16710&lt;27.01,"24+ to 27",IF(E16710&lt;30.01,"27+ to 30","30+"))))))))))))</f>
        <v>0-</v>
      </c>
      <c r="H16710" s="7" t="str">
        <f>IF(F16710&lt;0,"0-",IF(F16710=0,"0",IF(F16710&lt;3.01,"0+ to 3",IF(F16710&lt;6.01,"3+ to 6",IF(F16710&lt;9.01,"6+ to 9",IF(F16710&lt;12.01,"9+ to 12",IF(F16710&lt;15.01,"12+ to 15",IF(F16710&lt;18.01,"15+ to 18",IF(F16710&lt;21.01,"18+ to 21",IF(F16710&lt;24.01,"21+ to 24",IF(F16710&lt;27.01,"24+ to 27",IF(F16710&lt;30.01,"27+ to 30","30+"))))))))))))</f>
        <v>0+ to 3</v>
      </c>
      <c r="I16710" t="str">
        <f>IF(G16710&lt;&gt;H16710,"DIFF","")</f>
        <v>DIFF</v>
      </c>
    </row>
    <row r="16711" spans="1:9">
      <c r="A16711" t="s">
        <v>102</v>
      </c>
      <c r="B16711" t="s">
        <v>295</v>
      </c>
      <c r="C16711" s="1">
        <v>108342503</v>
      </c>
      <c r="D16711" s="1">
        <v>3</v>
      </c>
      <c r="E16711" s="1">
        <v>-8</v>
      </c>
      <c r="F16711" s="1">
        <v>10</v>
      </c>
      <c r="G16711" s="7" t="str">
        <f>IF(E16711&lt;0,"0-",IF(E16711=0,"0",IF(E16711&lt;3.01,"0+ to 3",IF(E16711&lt;6.01,"3+ to 6",IF(E16711&lt;9.01,"6+ to 9",IF(E16711&lt;12.01,"9+ to 12",IF(E16711&lt;15.01,"12+ to 15",IF(E16711&lt;18.01,"15+ to 18",IF(E16711&lt;21.01,"18+ to 21",IF(E16711&lt;24.01,"21+ to 24",IF(E16711&lt;27.01,"24+ to 27",IF(E16711&lt;30.01,"27+ to 30","30+"))))))))))))</f>
        <v>0-</v>
      </c>
      <c r="H16711" s="7" t="str">
        <f>IF(F16711&lt;0,"0-",IF(F16711=0,"0",IF(F16711&lt;3.01,"0+ to 3",IF(F16711&lt;6.01,"3+ to 6",IF(F16711&lt;9.01,"6+ to 9",IF(F16711&lt;12.01,"9+ to 12",IF(F16711&lt;15.01,"12+ to 15",IF(F16711&lt;18.01,"15+ to 18",IF(F16711&lt;21.01,"18+ to 21",IF(F16711&lt;24.01,"21+ to 24",IF(F16711&lt;27.01,"24+ to 27",IF(F16711&lt;30.01,"27+ to 30","30+"))))))))))))</f>
        <v>9+ to 12</v>
      </c>
      <c r="I16711" t="str">
        <f>IF(G16711&lt;&gt;H16711,"DIFF","")</f>
        <v>DIFF</v>
      </c>
    </row>
    <row r="16712" spans="1:9">
      <c r="A16712" t="s">
        <v>103</v>
      </c>
      <c r="B16712" t="s">
        <v>295</v>
      </c>
      <c r="C16712" s="1">
        <v>108347080</v>
      </c>
      <c r="D16712" s="1">
        <v>2</v>
      </c>
      <c r="E16712" s="1">
        <v>-7</v>
      </c>
      <c r="F16712" s="1">
        <v>13</v>
      </c>
      <c r="G16712" s="7" t="str">
        <f>IF(E16712&lt;0,"0-",IF(E16712=0,"0",IF(E16712&lt;3.01,"0+ to 3",IF(E16712&lt;6.01,"3+ to 6",IF(E16712&lt;9.01,"6+ to 9",IF(E16712&lt;12.01,"9+ to 12",IF(E16712&lt;15.01,"12+ to 15",IF(E16712&lt;18.01,"15+ to 18",IF(E16712&lt;21.01,"18+ to 21",IF(E16712&lt;24.01,"21+ to 24",IF(E16712&lt;27.01,"24+ to 27",IF(E16712&lt;30.01,"27+ to 30","30+"))))))))))))</f>
        <v>0-</v>
      </c>
      <c r="H16712" s="7" t="str">
        <f>IF(F16712&lt;0,"0-",IF(F16712=0,"0",IF(F16712&lt;3.01,"0+ to 3",IF(F16712&lt;6.01,"3+ to 6",IF(F16712&lt;9.01,"6+ to 9",IF(F16712&lt;12.01,"9+ to 12",IF(F16712&lt;15.01,"12+ to 15",IF(F16712&lt;18.01,"15+ to 18",IF(F16712&lt;21.01,"18+ to 21",IF(F16712&lt;24.01,"21+ to 24",IF(F16712&lt;27.01,"24+ to 27",IF(F16712&lt;30.01,"27+ to 30","30+"))))))))))))</f>
        <v>12+ to 15</v>
      </c>
      <c r="I16712" t="str">
        <f>IF(G16712&lt;&gt;H16712,"DIFF","")</f>
        <v>DIFF</v>
      </c>
    </row>
    <row r="16713" spans="1:9">
      <c r="A16713" t="s">
        <v>102</v>
      </c>
      <c r="B16713" t="s">
        <v>295</v>
      </c>
      <c r="C16713" s="1">
        <v>108349568</v>
      </c>
      <c r="D16713" s="1">
        <v>2</v>
      </c>
      <c r="E16713" s="1">
        <v>-5</v>
      </c>
      <c r="F16713" s="1">
        <v>6</v>
      </c>
      <c r="G16713" s="7" t="str">
        <f>IF(E16713&lt;0,"0-",IF(E16713=0,"0",IF(E16713&lt;3.01,"0+ to 3",IF(E16713&lt;6.01,"3+ to 6",IF(E16713&lt;9.01,"6+ to 9",IF(E16713&lt;12.01,"9+ to 12",IF(E16713&lt;15.01,"12+ to 15",IF(E16713&lt;18.01,"15+ to 18",IF(E16713&lt;21.01,"18+ to 21",IF(E16713&lt;24.01,"21+ to 24",IF(E16713&lt;27.01,"24+ to 27",IF(E16713&lt;30.01,"27+ to 30","30+"))))))))))))</f>
        <v>0-</v>
      </c>
      <c r="H16713" s="7" t="str">
        <f>IF(F16713&lt;0,"0-",IF(F16713=0,"0",IF(F16713&lt;3.01,"0+ to 3",IF(F16713&lt;6.01,"3+ to 6",IF(F16713&lt;9.01,"6+ to 9",IF(F16713&lt;12.01,"9+ to 12",IF(F16713&lt;15.01,"12+ to 15",IF(F16713&lt;18.01,"15+ to 18",IF(F16713&lt;21.01,"18+ to 21",IF(F16713&lt;24.01,"21+ to 24",IF(F16713&lt;27.01,"24+ to 27",IF(F16713&lt;30.01,"27+ to 30","30+"))))))))))))</f>
        <v>3+ to 6</v>
      </c>
      <c r="I16713" t="str">
        <f>IF(G16713&lt;&gt;H16713,"DIFF","")</f>
        <v>DIFF</v>
      </c>
    </row>
    <row r="16714" spans="1:9">
      <c r="A16714" t="s">
        <v>102</v>
      </c>
      <c r="B16714" t="s">
        <v>295</v>
      </c>
      <c r="C16714" s="1">
        <v>108352553</v>
      </c>
      <c r="D16714" s="1">
        <v>4</v>
      </c>
      <c r="E16714" s="1">
        <v>-8</v>
      </c>
      <c r="F16714" s="1">
        <v>0</v>
      </c>
      <c r="G16714" s="7" t="str">
        <f>IF(E16714&lt;0,"0-",IF(E16714=0,"0",IF(E16714&lt;3.01,"0+ to 3",IF(E16714&lt;6.01,"3+ to 6",IF(E16714&lt;9.01,"6+ to 9",IF(E16714&lt;12.01,"9+ to 12",IF(E16714&lt;15.01,"12+ to 15",IF(E16714&lt;18.01,"15+ to 18",IF(E16714&lt;21.01,"18+ to 21",IF(E16714&lt;24.01,"21+ to 24",IF(E16714&lt;27.01,"24+ to 27",IF(E16714&lt;30.01,"27+ to 30","30+"))))))))))))</f>
        <v>0-</v>
      </c>
      <c r="H16714" s="7" t="str">
        <f>IF(F16714&lt;0,"0-",IF(F16714=0,"0",IF(F16714&lt;3.01,"0+ to 3",IF(F16714&lt;6.01,"3+ to 6",IF(F16714&lt;9.01,"6+ to 9",IF(F16714&lt;12.01,"9+ to 12",IF(F16714&lt;15.01,"12+ to 15",IF(F16714&lt;18.01,"15+ to 18",IF(F16714&lt;21.01,"18+ to 21",IF(F16714&lt;24.01,"21+ to 24",IF(F16714&lt;27.01,"24+ to 27",IF(F16714&lt;30.01,"27+ to 30","30+"))))))))))))</f>
        <v>0</v>
      </c>
      <c r="I16714" t="str">
        <f>IF(G16714&lt;&gt;H16714,"DIFF","")</f>
        <v>DIFF</v>
      </c>
    </row>
    <row r="16715" spans="1:9">
      <c r="A16715" t="s">
        <v>102</v>
      </c>
      <c r="B16715" t="s">
        <v>294</v>
      </c>
      <c r="C16715" s="1">
        <v>108358446</v>
      </c>
      <c r="D16715" s="1">
        <v>3</v>
      </c>
      <c r="E16715" s="1">
        <v>0</v>
      </c>
      <c r="F16715" s="1">
        <v>0</v>
      </c>
      <c r="G16715" s="7" t="str">
        <f>IF(E16715&lt;0,"0-",IF(E16715=0,"0",IF(E16715&lt;3.01,"0+ to 3",IF(E16715&lt;6.01,"3+ to 6",IF(E16715&lt;9.01,"6+ to 9",IF(E16715&lt;12.01,"9+ to 12",IF(E16715&lt;15.01,"12+ to 15",IF(E16715&lt;18.01,"15+ to 18",IF(E16715&lt;21.01,"18+ to 21",IF(E16715&lt;24.01,"21+ to 24",IF(E16715&lt;27.01,"24+ to 27",IF(E16715&lt;30.01,"27+ to 30","30+"))))))))))))</f>
        <v>0</v>
      </c>
      <c r="H16715" s="7" t="str">
        <f>IF(F16715&lt;0,"0-",IF(F16715=0,"0",IF(F16715&lt;3.01,"0+ to 3",IF(F16715&lt;6.01,"3+ to 6",IF(F16715&lt;9.01,"6+ to 9",IF(F16715&lt;12.01,"9+ to 12",IF(F16715&lt;15.01,"12+ to 15",IF(F16715&lt;18.01,"15+ to 18",IF(F16715&lt;21.01,"18+ to 21",IF(F16715&lt;24.01,"21+ to 24",IF(F16715&lt;27.01,"24+ to 27",IF(F16715&lt;30.01,"27+ to 30","30+"))))))))))))</f>
        <v>0</v>
      </c>
      <c r="I16715" t="str">
        <f>IF(G16715&lt;&gt;H16715,"DIFF","")</f>
        <v/>
      </c>
    </row>
    <row r="16716" spans="1:9">
      <c r="A16716" t="s">
        <v>102</v>
      </c>
      <c r="B16716" t="s">
        <v>294</v>
      </c>
      <c r="C16716" s="1">
        <v>108358449</v>
      </c>
      <c r="D16716" s="1">
        <v>2</v>
      </c>
      <c r="E16716" s="1">
        <v>-1</v>
      </c>
      <c r="F16716" s="1">
        <v>14</v>
      </c>
      <c r="G16716" s="7" t="str">
        <f>IF(E16716&lt;0,"0-",IF(E16716=0,"0",IF(E16716&lt;3.01,"0+ to 3",IF(E16716&lt;6.01,"3+ to 6",IF(E16716&lt;9.01,"6+ to 9",IF(E16716&lt;12.01,"9+ to 12",IF(E16716&lt;15.01,"12+ to 15",IF(E16716&lt;18.01,"15+ to 18",IF(E16716&lt;21.01,"18+ to 21",IF(E16716&lt;24.01,"21+ to 24",IF(E16716&lt;27.01,"24+ to 27",IF(E16716&lt;30.01,"27+ to 30","30+"))))))))))))</f>
        <v>0-</v>
      </c>
      <c r="H16716" s="7" t="str">
        <f>IF(F16716&lt;0,"0-",IF(F16716=0,"0",IF(F16716&lt;3.01,"0+ to 3",IF(F16716&lt;6.01,"3+ to 6",IF(F16716&lt;9.01,"6+ to 9",IF(F16716&lt;12.01,"9+ to 12",IF(F16716&lt;15.01,"12+ to 15",IF(F16716&lt;18.01,"15+ to 18",IF(F16716&lt;21.01,"18+ to 21",IF(F16716&lt;24.01,"21+ to 24",IF(F16716&lt;27.01,"24+ to 27",IF(F16716&lt;30.01,"27+ to 30","30+"))))))))))))</f>
        <v>12+ to 15</v>
      </c>
      <c r="I16716" t="str">
        <f>IF(G16716&lt;&gt;H16716,"DIFF","")</f>
        <v>DIFF</v>
      </c>
    </row>
    <row r="16717" spans="1:9">
      <c r="A16717" t="s">
        <v>102</v>
      </c>
      <c r="B16717" t="s">
        <v>293</v>
      </c>
      <c r="C16717" s="1">
        <v>108401205</v>
      </c>
      <c r="D16717" s="1">
        <v>2</v>
      </c>
      <c r="E16717" s="1">
        <v>0</v>
      </c>
      <c r="F16717" s="1">
        <v>0</v>
      </c>
      <c r="G16717" s="7" t="str">
        <f>IF(E16717&lt;0,"0-",IF(E16717=0,"0",IF(E16717&lt;3.01,"0+ to 3",IF(E16717&lt;6.01,"3+ to 6",IF(E16717&lt;9.01,"6+ to 9",IF(E16717&lt;12.01,"9+ to 12",IF(E16717&lt;15.01,"12+ to 15",IF(E16717&lt;18.01,"15+ to 18",IF(E16717&lt;21.01,"18+ to 21",IF(E16717&lt;24.01,"21+ to 24",IF(E16717&lt;27.01,"24+ to 27",IF(E16717&lt;30.01,"27+ to 30","30+"))))))))))))</f>
        <v>0</v>
      </c>
      <c r="H16717" s="7" t="str">
        <f>IF(F16717&lt;0,"0-",IF(F16717=0,"0",IF(F16717&lt;3.01,"0+ to 3",IF(F16717&lt;6.01,"3+ to 6",IF(F16717&lt;9.01,"6+ to 9",IF(F16717&lt;12.01,"9+ to 12",IF(F16717&lt;15.01,"12+ to 15",IF(F16717&lt;18.01,"15+ to 18",IF(F16717&lt;21.01,"18+ to 21",IF(F16717&lt;24.01,"21+ to 24",IF(F16717&lt;27.01,"24+ to 27",IF(F16717&lt;30.01,"27+ to 30","30+"))))))))))))</f>
        <v>0</v>
      </c>
      <c r="I16717" t="str">
        <f>IF(G16717&lt;&gt;H16717,"DIFF","")</f>
        <v/>
      </c>
    </row>
    <row r="16718" spans="1:9">
      <c r="A16718" t="s">
        <v>102</v>
      </c>
      <c r="B16718" t="s">
        <v>293</v>
      </c>
      <c r="C16718" s="1">
        <v>108401452</v>
      </c>
      <c r="D16718" s="1">
        <v>2</v>
      </c>
      <c r="E16718" s="1">
        <v>-9</v>
      </c>
      <c r="F16718" s="1">
        <v>7</v>
      </c>
      <c r="G16718" s="7" t="str">
        <f>IF(E16718&lt;0,"0-",IF(E16718=0,"0",IF(E16718&lt;3.01,"0+ to 3",IF(E16718&lt;6.01,"3+ to 6",IF(E16718&lt;9.01,"6+ to 9",IF(E16718&lt;12.01,"9+ to 12",IF(E16718&lt;15.01,"12+ to 15",IF(E16718&lt;18.01,"15+ to 18",IF(E16718&lt;21.01,"18+ to 21",IF(E16718&lt;24.01,"21+ to 24",IF(E16718&lt;27.01,"24+ to 27",IF(E16718&lt;30.01,"27+ to 30","30+"))))))))))))</f>
        <v>0-</v>
      </c>
      <c r="H16718" s="7" t="str">
        <f>IF(F16718&lt;0,"0-",IF(F16718=0,"0",IF(F16718&lt;3.01,"0+ to 3",IF(F16718&lt;6.01,"3+ to 6",IF(F16718&lt;9.01,"6+ to 9",IF(F16718&lt;12.01,"9+ to 12",IF(F16718&lt;15.01,"12+ to 15",IF(F16718&lt;18.01,"15+ to 18",IF(F16718&lt;21.01,"18+ to 21",IF(F16718&lt;24.01,"21+ to 24",IF(F16718&lt;27.01,"24+ to 27",IF(F16718&lt;30.01,"27+ to 30","30+"))))))))))))</f>
        <v>6+ to 9</v>
      </c>
      <c r="I16718" t="str">
        <f>IF(G16718&lt;&gt;H16718,"DIFF","")</f>
        <v>DIFF</v>
      </c>
    </row>
    <row r="16719" spans="1:9">
      <c r="A16719" t="s">
        <v>102</v>
      </c>
      <c r="B16719" t="s">
        <v>293</v>
      </c>
      <c r="C16719" s="1">
        <v>108401924</v>
      </c>
      <c r="D16719" s="1">
        <v>4</v>
      </c>
      <c r="E16719" s="1">
        <v>0</v>
      </c>
      <c r="F16719" s="1">
        <v>0</v>
      </c>
      <c r="G16719" s="7" t="str">
        <f>IF(E16719&lt;0,"0-",IF(E16719=0,"0",IF(E16719&lt;3.01,"0+ to 3",IF(E16719&lt;6.01,"3+ to 6",IF(E16719&lt;9.01,"6+ to 9",IF(E16719&lt;12.01,"9+ to 12",IF(E16719&lt;15.01,"12+ to 15",IF(E16719&lt;18.01,"15+ to 18",IF(E16719&lt;21.01,"18+ to 21",IF(E16719&lt;24.01,"21+ to 24",IF(E16719&lt;27.01,"24+ to 27",IF(E16719&lt;30.01,"27+ to 30","30+"))))))))))))</f>
        <v>0</v>
      </c>
      <c r="H16719" s="7" t="str">
        <f>IF(F16719&lt;0,"0-",IF(F16719=0,"0",IF(F16719&lt;3.01,"0+ to 3",IF(F16719&lt;6.01,"3+ to 6",IF(F16719&lt;9.01,"6+ to 9",IF(F16719&lt;12.01,"9+ to 12",IF(F16719&lt;15.01,"12+ to 15",IF(F16719&lt;18.01,"15+ to 18",IF(F16719&lt;21.01,"18+ to 21",IF(F16719&lt;24.01,"21+ to 24",IF(F16719&lt;27.01,"24+ to 27",IF(F16719&lt;30.01,"27+ to 30","30+"))))))))))))</f>
        <v>0</v>
      </c>
      <c r="I16719" t="str">
        <f>IF(G16719&lt;&gt;H16719,"DIFF","")</f>
        <v/>
      </c>
    </row>
    <row r="16720" spans="1:9">
      <c r="A16720" t="s">
        <v>102</v>
      </c>
      <c r="B16720" t="s">
        <v>293</v>
      </c>
      <c r="C16720" s="1">
        <v>108402861</v>
      </c>
      <c r="D16720" s="1">
        <v>2</v>
      </c>
      <c r="E16720" s="1">
        <v>-30</v>
      </c>
      <c r="F16720" s="1">
        <v>0</v>
      </c>
      <c r="G16720" s="7" t="str">
        <f>IF(E16720&lt;0,"0-",IF(E16720=0,"0",IF(E16720&lt;3.01,"0+ to 3",IF(E16720&lt;6.01,"3+ to 6",IF(E16720&lt;9.01,"6+ to 9",IF(E16720&lt;12.01,"9+ to 12",IF(E16720&lt;15.01,"12+ to 15",IF(E16720&lt;18.01,"15+ to 18",IF(E16720&lt;21.01,"18+ to 21",IF(E16720&lt;24.01,"21+ to 24",IF(E16720&lt;27.01,"24+ to 27",IF(E16720&lt;30.01,"27+ to 30","30+"))))))))))))</f>
        <v>0-</v>
      </c>
      <c r="H16720" s="7" t="str">
        <f>IF(F16720&lt;0,"0-",IF(F16720=0,"0",IF(F16720&lt;3.01,"0+ to 3",IF(F16720&lt;6.01,"3+ to 6",IF(F16720&lt;9.01,"6+ to 9",IF(F16720&lt;12.01,"9+ to 12",IF(F16720&lt;15.01,"12+ to 15",IF(F16720&lt;18.01,"15+ to 18",IF(F16720&lt;21.01,"18+ to 21",IF(F16720&lt;24.01,"21+ to 24",IF(F16720&lt;27.01,"24+ to 27",IF(F16720&lt;30.01,"27+ to 30","30+"))))))))))))</f>
        <v>0</v>
      </c>
      <c r="I16720" t="str">
        <f>IF(G16720&lt;&gt;H16720,"DIFF","")</f>
        <v>DIFF</v>
      </c>
    </row>
    <row r="16721" spans="1:9">
      <c r="A16721" t="s">
        <v>102</v>
      </c>
      <c r="B16721" t="s">
        <v>293</v>
      </c>
      <c r="C16721" s="1">
        <v>108403627</v>
      </c>
      <c r="D16721" s="1">
        <v>2</v>
      </c>
      <c r="E16721" s="1">
        <v>-5</v>
      </c>
      <c r="F16721" s="1">
        <v>4</v>
      </c>
      <c r="G16721" s="7" t="str">
        <f>IF(E16721&lt;0,"0-",IF(E16721=0,"0",IF(E16721&lt;3.01,"0+ to 3",IF(E16721&lt;6.01,"3+ to 6",IF(E16721&lt;9.01,"6+ to 9",IF(E16721&lt;12.01,"9+ to 12",IF(E16721&lt;15.01,"12+ to 15",IF(E16721&lt;18.01,"15+ to 18",IF(E16721&lt;21.01,"18+ to 21",IF(E16721&lt;24.01,"21+ to 24",IF(E16721&lt;27.01,"24+ to 27",IF(E16721&lt;30.01,"27+ to 30","30+"))))))))))))</f>
        <v>0-</v>
      </c>
      <c r="H16721" s="7" t="str">
        <f>IF(F16721&lt;0,"0-",IF(F16721=0,"0",IF(F16721&lt;3.01,"0+ to 3",IF(F16721&lt;6.01,"3+ to 6",IF(F16721&lt;9.01,"6+ to 9",IF(F16721&lt;12.01,"9+ to 12",IF(F16721&lt;15.01,"12+ to 15",IF(F16721&lt;18.01,"15+ to 18",IF(F16721&lt;21.01,"18+ to 21",IF(F16721&lt;24.01,"21+ to 24",IF(F16721&lt;27.01,"24+ to 27",IF(F16721&lt;30.01,"27+ to 30","30+"))))))))))))</f>
        <v>3+ to 6</v>
      </c>
      <c r="I16721" t="str">
        <f>IF(G16721&lt;&gt;H16721,"DIFF","")</f>
        <v>DIFF</v>
      </c>
    </row>
    <row r="16722" spans="1:9">
      <c r="A16722" t="s">
        <v>102</v>
      </c>
      <c r="B16722" t="s">
        <v>293</v>
      </c>
      <c r="C16722" s="1">
        <v>108404009</v>
      </c>
      <c r="D16722" s="1">
        <v>4</v>
      </c>
      <c r="E16722" s="1">
        <v>-2</v>
      </c>
      <c r="F16722" s="1">
        <v>-2</v>
      </c>
      <c r="G16722" s="7" t="str">
        <f>IF(E16722&lt;0,"0-",IF(E16722=0,"0",IF(E16722&lt;3.01,"0+ to 3",IF(E16722&lt;6.01,"3+ to 6",IF(E16722&lt;9.01,"6+ to 9",IF(E16722&lt;12.01,"9+ to 12",IF(E16722&lt;15.01,"12+ to 15",IF(E16722&lt;18.01,"15+ to 18",IF(E16722&lt;21.01,"18+ to 21",IF(E16722&lt;24.01,"21+ to 24",IF(E16722&lt;27.01,"24+ to 27",IF(E16722&lt;30.01,"27+ to 30","30+"))))))))))))</f>
        <v>0-</v>
      </c>
      <c r="H16722" s="7" t="str">
        <f>IF(F16722&lt;0,"0-",IF(F16722=0,"0",IF(F16722&lt;3.01,"0+ to 3",IF(F16722&lt;6.01,"3+ to 6",IF(F16722&lt;9.01,"6+ to 9",IF(F16722&lt;12.01,"9+ to 12",IF(F16722&lt;15.01,"12+ to 15",IF(F16722&lt;18.01,"15+ to 18",IF(F16722&lt;21.01,"18+ to 21",IF(F16722&lt;24.01,"21+ to 24",IF(F16722&lt;27.01,"24+ to 27",IF(F16722&lt;30.01,"27+ to 30","30+"))))))))))))</f>
        <v>0-</v>
      </c>
      <c r="I16722" t="str">
        <f>IF(G16722&lt;&gt;H16722,"DIFF","")</f>
        <v/>
      </c>
    </row>
    <row r="16723" spans="1:9">
      <c r="A16723" t="s">
        <v>102</v>
      </c>
      <c r="B16723" t="s">
        <v>293</v>
      </c>
      <c r="C16723" s="1">
        <v>108404250</v>
      </c>
      <c r="D16723" s="1">
        <v>3</v>
      </c>
      <c r="E16723" s="1">
        <v>0</v>
      </c>
      <c r="F16723" s="1">
        <v>1</v>
      </c>
      <c r="G16723" s="7" t="str">
        <f>IF(E16723&lt;0,"0-",IF(E16723=0,"0",IF(E16723&lt;3.01,"0+ to 3",IF(E16723&lt;6.01,"3+ to 6",IF(E16723&lt;9.01,"6+ to 9",IF(E16723&lt;12.01,"9+ to 12",IF(E16723&lt;15.01,"12+ to 15",IF(E16723&lt;18.01,"15+ to 18",IF(E16723&lt;21.01,"18+ to 21",IF(E16723&lt;24.01,"21+ to 24",IF(E16723&lt;27.01,"24+ to 27",IF(E16723&lt;30.01,"27+ to 30","30+"))))))))))))</f>
        <v>0</v>
      </c>
      <c r="H16723" s="7" t="str">
        <f>IF(F16723&lt;0,"0-",IF(F16723=0,"0",IF(F16723&lt;3.01,"0+ to 3",IF(F16723&lt;6.01,"3+ to 6",IF(F16723&lt;9.01,"6+ to 9",IF(F16723&lt;12.01,"9+ to 12",IF(F16723&lt;15.01,"12+ to 15",IF(F16723&lt;18.01,"15+ to 18",IF(F16723&lt;21.01,"18+ to 21",IF(F16723&lt;24.01,"21+ to 24",IF(F16723&lt;27.01,"24+ to 27",IF(F16723&lt;30.01,"27+ to 30","30+"))))))))))))</f>
        <v>0+ to 3</v>
      </c>
      <c r="I16723" t="str">
        <f>IF(G16723&lt;&gt;H16723,"DIFF","")</f>
        <v>DIFF</v>
      </c>
    </row>
    <row r="16724" spans="1:9">
      <c r="A16724" t="s">
        <v>102</v>
      </c>
      <c r="B16724" t="s">
        <v>293</v>
      </c>
      <c r="C16724" s="1">
        <v>108404641</v>
      </c>
      <c r="D16724" s="1">
        <v>4</v>
      </c>
      <c r="E16724" s="1">
        <v>0</v>
      </c>
      <c r="F16724" s="1">
        <v>0</v>
      </c>
      <c r="G16724" s="7" t="str">
        <f>IF(E16724&lt;0,"0-",IF(E16724=0,"0",IF(E16724&lt;3.01,"0+ to 3",IF(E16724&lt;6.01,"3+ to 6",IF(E16724&lt;9.01,"6+ to 9",IF(E16724&lt;12.01,"9+ to 12",IF(E16724&lt;15.01,"12+ to 15",IF(E16724&lt;18.01,"15+ to 18",IF(E16724&lt;21.01,"18+ to 21",IF(E16724&lt;24.01,"21+ to 24",IF(E16724&lt;27.01,"24+ to 27",IF(E16724&lt;30.01,"27+ to 30","30+"))))))))))))</f>
        <v>0</v>
      </c>
      <c r="H16724" s="7" t="str">
        <f>IF(F16724&lt;0,"0-",IF(F16724=0,"0",IF(F16724&lt;3.01,"0+ to 3",IF(F16724&lt;6.01,"3+ to 6",IF(F16724&lt;9.01,"6+ to 9",IF(F16724&lt;12.01,"9+ to 12",IF(F16724&lt;15.01,"12+ to 15",IF(F16724&lt;18.01,"15+ to 18",IF(F16724&lt;21.01,"18+ to 21",IF(F16724&lt;24.01,"21+ to 24",IF(F16724&lt;27.01,"24+ to 27",IF(F16724&lt;30.01,"27+ to 30","30+"))))))))))))</f>
        <v>0</v>
      </c>
      <c r="I16724" t="str">
        <f>IF(G16724&lt;&gt;H16724,"DIFF","")</f>
        <v/>
      </c>
    </row>
    <row r="16725" spans="1:9">
      <c r="A16725" t="s">
        <v>102</v>
      </c>
      <c r="B16725" t="s">
        <v>293</v>
      </c>
      <c r="C16725" s="1">
        <v>108406445</v>
      </c>
      <c r="D16725" s="1">
        <v>4</v>
      </c>
      <c r="E16725" s="1">
        <v>-11</v>
      </c>
      <c r="F16725" s="1">
        <v>40</v>
      </c>
      <c r="G16725" s="7" t="str">
        <f>IF(E16725&lt;0,"0-",IF(E16725=0,"0",IF(E16725&lt;3.01,"0+ to 3",IF(E16725&lt;6.01,"3+ to 6",IF(E16725&lt;9.01,"6+ to 9",IF(E16725&lt;12.01,"9+ to 12",IF(E16725&lt;15.01,"12+ to 15",IF(E16725&lt;18.01,"15+ to 18",IF(E16725&lt;21.01,"18+ to 21",IF(E16725&lt;24.01,"21+ to 24",IF(E16725&lt;27.01,"24+ to 27",IF(E16725&lt;30.01,"27+ to 30","30+"))))))))))))</f>
        <v>0-</v>
      </c>
      <c r="H16725" s="7" t="str">
        <f>IF(F16725&lt;0,"0-",IF(F16725=0,"0",IF(F16725&lt;3.01,"0+ to 3",IF(F16725&lt;6.01,"3+ to 6",IF(F16725&lt;9.01,"6+ to 9",IF(F16725&lt;12.01,"9+ to 12",IF(F16725&lt;15.01,"12+ to 15",IF(F16725&lt;18.01,"15+ to 18",IF(F16725&lt;21.01,"18+ to 21",IF(F16725&lt;24.01,"21+ to 24",IF(F16725&lt;27.01,"24+ to 27",IF(F16725&lt;30.01,"27+ to 30","30+"))))))))))))</f>
        <v>30+</v>
      </c>
      <c r="I16725" t="str">
        <f>IF(G16725&lt;&gt;H16725,"DIFF","")</f>
        <v>DIFF</v>
      </c>
    </row>
    <row r="16726" spans="1:9">
      <c r="A16726" t="s">
        <v>102</v>
      </c>
      <c r="B16726" t="s">
        <v>293</v>
      </c>
      <c r="C16726" s="1">
        <v>108412965</v>
      </c>
      <c r="D16726" s="1">
        <v>3</v>
      </c>
      <c r="E16726" s="1">
        <v>0</v>
      </c>
      <c r="F16726" s="1">
        <v>0</v>
      </c>
      <c r="G16726" s="7" t="str">
        <f>IF(E16726&lt;0,"0-",IF(E16726=0,"0",IF(E16726&lt;3.01,"0+ to 3",IF(E16726&lt;6.01,"3+ to 6",IF(E16726&lt;9.01,"6+ to 9",IF(E16726&lt;12.01,"9+ to 12",IF(E16726&lt;15.01,"12+ to 15",IF(E16726&lt;18.01,"15+ to 18",IF(E16726&lt;21.01,"18+ to 21",IF(E16726&lt;24.01,"21+ to 24",IF(E16726&lt;27.01,"24+ to 27",IF(E16726&lt;30.01,"27+ to 30","30+"))))))))))))</f>
        <v>0</v>
      </c>
      <c r="H16726" s="7" t="str">
        <f>IF(F16726&lt;0,"0-",IF(F16726=0,"0",IF(F16726&lt;3.01,"0+ to 3",IF(F16726&lt;6.01,"3+ to 6",IF(F16726&lt;9.01,"6+ to 9",IF(F16726&lt;12.01,"9+ to 12",IF(F16726&lt;15.01,"12+ to 15",IF(F16726&lt;18.01,"15+ to 18",IF(F16726&lt;21.01,"18+ to 21",IF(F16726&lt;24.01,"21+ to 24",IF(F16726&lt;27.01,"24+ to 27",IF(F16726&lt;30.01,"27+ to 30","30+"))))))))))))</f>
        <v>0</v>
      </c>
      <c r="I16726" t="str">
        <f>IF(G16726&lt;&gt;H16726,"DIFF","")</f>
        <v/>
      </c>
    </row>
    <row r="16727" spans="1:9">
      <c r="A16727" t="s">
        <v>102</v>
      </c>
      <c r="B16727" t="s">
        <v>293</v>
      </c>
      <c r="C16727" s="1">
        <v>108413016</v>
      </c>
      <c r="D16727" s="1">
        <v>4</v>
      </c>
      <c r="E16727" s="1">
        <v>0</v>
      </c>
      <c r="F16727" s="1">
        <v>0</v>
      </c>
      <c r="G16727" s="7" t="str">
        <f>IF(E16727&lt;0,"0-",IF(E16727=0,"0",IF(E16727&lt;3.01,"0+ to 3",IF(E16727&lt;6.01,"3+ to 6",IF(E16727&lt;9.01,"6+ to 9",IF(E16727&lt;12.01,"9+ to 12",IF(E16727&lt;15.01,"12+ to 15",IF(E16727&lt;18.01,"15+ to 18",IF(E16727&lt;21.01,"18+ to 21",IF(E16727&lt;24.01,"21+ to 24",IF(E16727&lt;27.01,"24+ to 27",IF(E16727&lt;30.01,"27+ to 30","30+"))))))))))))</f>
        <v>0</v>
      </c>
      <c r="H16727" s="7" t="str">
        <f>IF(F16727&lt;0,"0-",IF(F16727=0,"0",IF(F16727&lt;3.01,"0+ to 3",IF(F16727&lt;6.01,"3+ to 6",IF(F16727&lt;9.01,"6+ to 9",IF(F16727&lt;12.01,"9+ to 12",IF(F16727&lt;15.01,"12+ to 15",IF(F16727&lt;18.01,"15+ to 18",IF(F16727&lt;21.01,"18+ to 21",IF(F16727&lt;24.01,"21+ to 24",IF(F16727&lt;27.01,"24+ to 27",IF(F16727&lt;30.01,"27+ to 30","30+"))))))))))))</f>
        <v>0</v>
      </c>
      <c r="I16727" t="str">
        <f>IF(G16727&lt;&gt;H16727,"DIFF","")</f>
        <v/>
      </c>
    </row>
    <row r="16728" spans="1:9">
      <c r="A16728" t="s">
        <v>102</v>
      </c>
      <c r="B16728" t="s">
        <v>293</v>
      </c>
      <c r="C16728" s="1">
        <v>108416122</v>
      </c>
      <c r="D16728" s="1">
        <v>2</v>
      </c>
      <c r="E16728" s="1">
        <v>-9</v>
      </c>
      <c r="F16728" s="1">
        <v>22</v>
      </c>
      <c r="G16728" s="7" t="str">
        <f>IF(E16728&lt;0,"0-",IF(E16728=0,"0",IF(E16728&lt;3.01,"0+ to 3",IF(E16728&lt;6.01,"3+ to 6",IF(E16728&lt;9.01,"6+ to 9",IF(E16728&lt;12.01,"9+ to 12",IF(E16728&lt;15.01,"12+ to 15",IF(E16728&lt;18.01,"15+ to 18",IF(E16728&lt;21.01,"18+ to 21",IF(E16728&lt;24.01,"21+ to 24",IF(E16728&lt;27.01,"24+ to 27",IF(E16728&lt;30.01,"27+ to 30","30+"))))))))))))</f>
        <v>0-</v>
      </c>
      <c r="H16728" s="7" t="str">
        <f>IF(F16728&lt;0,"0-",IF(F16728=0,"0",IF(F16728&lt;3.01,"0+ to 3",IF(F16728&lt;6.01,"3+ to 6",IF(F16728&lt;9.01,"6+ to 9",IF(F16728&lt;12.01,"9+ to 12",IF(F16728&lt;15.01,"12+ to 15",IF(F16728&lt;18.01,"15+ to 18",IF(F16728&lt;21.01,"18+ to 21",IF(F16728&lt;24.01,"21+ to 24",IF(F16728&lt;27.01,"24+ to 27",IF(F16728&lt;30.01,"27+ to 30","30+"))))))))))))</f>
        <v>21+ to 24</v>
      </c>
      <c r="I16728" t="str">
        <f>IF(G16728&lt;&gt;H16728,"DIFF","")</f>
        <v>DIFF</v>
      </c>
    </row>
    <row r="16729" spans="1:9">
      <c r="A16729" t="s">
        <v>102</v>
      </c>
      <c r="B16729" t="s">
        <v>293</v>
      </c>
      <c r="C16729" s="1">
        <v>108417368</v>
      </c>
      <c r="D16729" s="1">
        <v>2</v>
      </c>
      <c r="E16729" s="1">
        <v>-8</v>
      </c>
      <c r="F16729" s="1">
        <v>12</v>
      </c>
      <c r="G16729" s="7" t="str">
        <f>IF(E16729&lt;0,"0-",IF(E16729=0,"0",IF(E16729&lt;3.01,"0+ to 3",IF(E16729&lt;6.01,"3+ to 6",IF(E16729&lt;9.01,"6+ to 9",IF(E16729&lt;12.01,"9+ to 12",IF(E16729&lt;15.01,"12+ to 15",IF(E16729&lt;18.01,"15+ to 18",IF(E16729&lt;21.01,"18+ to 21",IF(E16729&lt;24.01,"21+ to 24",IF(E16729&lt;27.01,"24+ to 27",IF(E16729&lt;30.01,"27+ to 30","30+"))))))))))))</f>
        <v>0-</v>
      </c>
      <c r="H16729" s="7" t="str">
        <f>IF(F16729&lt;0,"0-",IF(F16729=0,"0",IF(F16729&lt;3.01,"0+ to 3",IF(F16729&lt;6.01,"3+ to 6",IF(F16729&lt;9.01,"6+ to 9",IF(F16729&lt;12.01,"9+ to 12",IF(F16729&lt;15.01,"12+ to 15",IF(F16729&lt;18.01,"15+ to 18",IF(F16729&lt;21.01,"18+ to 21",IF(F16729&lt;24.01,"21+ to 24",IF(F16729&lt;27.01,"24+ to 27",IF(F16729&lt;30.01,"27+ to 30","30+"))))))))))))</f>
        <v>9+ to 12</v>
      </c>
      <c r="I16729" t="str">
        <f>IF(G16729&lt;&gt;H16729,"DIFF","")</f>
        <v>DIFF</v>
      </c>
    </row>
    <row r="16730" spans="1:9">
      <c r="A16730" t="s">
        <v>102</v>
      </c>
      <c r="B16730" t="s">
        <v>293</v>
      </c>
      <c r="C16730" s="1">
        <v>108418807</v>
      </c>
      <c r="D16730" s="1">
        <v>2</v>
      </c>
      <c r="E16730" s="1">
        <v>-16</v>
      </c>
      <c r="F16730" s="1">
        <v>25</v>
      </c>
      <c r="G16730" s="7" t="str">
        <f>IF(E16730&lt;0,"0-",IF(E16730=0,"0",IF(E16730&lt;3.01,"0+ to 3",IF(E16730&lt;6.01,"3+ to 6",IF(E16730&lt;9.01,"6+ to 9",IF(E16730&lt;12.01,"9+ to 12",IF(E16730&lt;15.01,"12+ to 15",IF(E16730&lt;18.01,"15+ to 18",IF(E16730&lt;21.01,"18+ to 21",IF(E16730&lt;24.01,"21+ to 24",IF(E16730&lt;27.01,"24+ to 27",IF(E16730&lt;30.01,"27+ to 30","30+"))))))))))))</f>
        <v>0-</v>
      </c>
      <c r="H16730" s="7" t="str">
        <f>IF(F16730&lt;0,"0-",IF(F16730=0,"0",IF(F16730&lt;3.01,"0+ to 3",IF(F16730&lt;6.01,"3+ to 6",IF(F16730&lt;9.01,"6+ to 9",IF(F16730&lt;12.01,"9+ to 12",IF(F16730&lt;15.01,"12+ to 15",IF(F16730&lt;18.01,"15+ to 18",IF(F16730&lt;21.01,"18+ to 21",IF(F16730&lt;24.01,"21+ to 24",IF(F16730&lt;27.01,"24+ to 27",IF(F16730&lt;30.01,"27+ to 30","30+"))))))))))))</f>
        <v>24+ to 27</v>
      </c>
      <c r="I16730" t="str">
        <f>IF(G16730&lt;&gt;H16730,"DIFF","")</f>
        <v>DIFF</v>
      </c>
    </row>
    <row r="16731" spans="1:9">
      <c r="A16731" t="s">
        <v>103</v>
      </c>
      <c r="B16731" t="s">
        <v>293</v>
      </c>
      <c r="C16731" s="1">
        <v>108419663</v>
      </c>
      <c r="D16731" s="1">
        <v>2</v>
      </c>
      <c r="E16731" s="1">
        <v>-20</v>
      </c>
      <c r="F16731" s="1">
        <v>22</v>
      </c>
      <c r="G16731" s="7" t="str">
        <f>IF(E16731&lt;0,"0-",IF(E16731=0,"0",IF(E16731&lt;3.01,"0+ to 3",IF(E16731&lt;6.01,"3+ to 6",IF(E16731&lt;9.01,"6+ to 9",IF(E16731&lt;12.01,"9+ to 12",IF(E16731&lt;15.01,"12+ to 15",IF(E16731&lt;18.01,"15+ to 18",IF(E16731&lt;21.01,"18+ to 21",IF(E16731&lt;24.01,"21+ to 24",IF(E16731&lt;27.01,"24+ to 27",IF(E16731&lt;30.01,"27+ to 30","30+"))))))))))))</f>
        <v>0-</v>
      </c>
      <c r="H16731" s="7" t="str">
        <f>IF(F16731&lt;0,"0-",IF(F16731=0,"0",IF(F16731&lt;3.01,"0+ to 3",IF(F16731&lt;6.01,"3+ to 6",IF(F16731&lt;9.01,"6+ to 9",IF(F16731&lt;12.01,"9+ to 12",IF(F16731&lt;15.01,"12+ to 15",IF(F16731&lt;18.01,"15+ to 18",IF(F16731&lt;21.01,"18+ to 21",IF(F16731&lt;24.01,"21+ to 24",IF(F16731&lt;27.01,"24+ to 27",IF(F16731&lt;30.01,"27+ to 30","30+"))))))))))))</f>
        <v>21+ to 24</v>
      </c>
      <c r="I16731" t="str">
        <f>IF(G16731&lt;&gt;H16731,"DIFF","")</f>
        <v>DIFF</v>
      </c>
    </row>
    <row r="16732" spans="1:9">
      <c r="A16732" t="s">
        <v>102</v>
      </c>
      <c r="B16732" t="s">
        <v>293</v>
      </c>
      <c r="C16732" s="1">
        <v>108421589</v>
      </c>
      <c r="D16732" s="1">
        <v>2</v>
      </c>
      <c r="E16732" s="1">
        <v>-7</v>
      </c>
      <c r="F16732" s="1">
        <v>12</v>
      </c>
      <c r="G16732" s="7" t="str">
        <f>IF(E16732&lt;0,"0-",IF(E16732=0,"0",IF(E16732&lt;3.01,"0+ to 3",IF(E16732&lt;6.01,"3+ to 6",IF(E16732&lt;9.01,"6+ to 9",IF(E16732&lt;12.01,"9+ to 12",IF(E16732&lt;15.01,"12+ to 15",IF(E16732&lt;18.01,"15+ to 18",IF(E16732&lt;21.01,"18+ to 21",IF(E16732&lt;24.01,"21+ to 24",IF(E16732&lt;27.01,"24+ to 27",IF(E16732&lt;30.01,"27+ to 30","30+"))))))))))))</f>
        <v>0-</v>
      </c>
      <c r="H16732" s="7" t="str">
        <f>IF(F16732&lt;0,"0-",IF(F16732=0,"0",IF(F16732&lt;3.01,"0+ to 3",IF(F16732&lt;6.01,"3+ to 6",IF(F16732&lt;9.01,"6+ to 9",IF(F16732&lt;12.01,"9+ to 12",IF(F16732&lt;15.01,"12+ to 15",IF(F16732&lt;18.01,"15+ to 18",IF(F16732&lt;21.01,"18+ to 21",IF(F16732&lt;24.01,"21+ to 24",IF(F16732&lt;27.01,"24+ to 27",IF(F16732&lt;30.01,"27+ to 30","30+"))))))))))))</f>
        <v>9+ to 12</v>
      </c>
      <c r="I16732" t="str">
        <f>IF(G16732&lt;&gt;H16732,"DIFF","")</f>
        <v>DIFF</v>
      </c>
    </row>
    <row r="16733" spans="1:9">
      <c r="A16733" t="s">
        <v>102</v>
      </c>
      <c r="B16733" t="s">
        <v>292</v>
      </c>
      <c r="C16733" s="1">
        <v>108561833</v>
      </c>
      <c r="D16733" s="1">
        <v>3</v>
      </c>
      <c r="E16733" s="1">
        <v>0</v>
      </c>
      <c r="F16733" s="1">
        <v>0</v>
      </c>
      <c r="G16733" s="7" t="str">
        <f>IF(E16733&lt;0,"0-",IF(E16733=0,"0",IF(E16733&lt;3.01,"0+ to 3",IF(E16733&lt;6.01,"3+ to 6",IF(E16733&lt;9.01,"6+ to 9",IF(E16733&lt;12.01,"9+ to 12",IF(E16733&lt;15.01,"12+ to 15",IF(E16733&lt;18.01,"15+ to 18",IF(E16733&lt;21.01,"18+ to 21",IF(E16733&lt;24.01,"21+ to 24",IF(E16733&lt;27.01,"24+ to 27",IF(E16733&lt;30.01,"27+ to 30","30+"))))))))))))</f>
        <v>0</v>
      </c>
      <c r="H16733" s="7" t="str">
        <f>IF(F16733&lt;0,"0-",IF(F16733=0,"0",IF(F16733&lt;3.01,"0+ to 3",IF(F16733&lt;6.01,"3+ to 6",IF(F16733&lt;9.01,"6+ to 9",IF(F16733&lt;12.01,"9+ to 12",IF(F16733&lt;15.01,"12+ to 15",IF(F16733&lt;18.01,"15+ to 18",IF(F16733&lt;21.01,"18+ to 21",IF(F16733&lt;24.01,"21+ to 24",IF(F16733&lt;27.01,"24+ to 27",IF(F16733&lt;30.01,"27+ to 30","30+"))))))))))))</f>
        <v>0</v>
      </c>
      <c r="I16733" t="str">
        <f>IF(G16733&lt;&gt;H16733,"DIFF","")</f>
        <v/>
      </c>
    </row>
    <row r="16734" spans="1:9">
      <c r="A16734" t="s">
        <v>102</v>
      </c>
      <c r="B16734" t="s">
        <v>292</v>
      </c>
      <c r="C16734" s="1">
        <v>108562031</v>
      </c>
      <c r="D16734" s="1">
        <v>5</v>
      </c>
      <c r="E16734" s="1">
        <v>-6</v>
      </c>
      <c r="F16734" s="1">
        <v>29</v>
      </c>
      <c r="G16734" s="7" t="str">
        <f>IF(E16734&lt;0,"0-",IF(E16734=0,"0",IF(E16734&lt;3.01,"0+ to 3",IF(E16734&lt;6.01,"3+ to 6",IF(E16734&lt;9.01,"6+ to 9",IF(E16734&lt;12.01,"9+ to 12",IF(E16734&lt;15.01,"12+ to 15",IF(E16734&lt;18.01,"15+ to 18",IF(E16734&lt;21.01,"18+ to 21",IF(E16734&lt;24.01,"21+ to 24",IF(E16734&lt;27.01,"24+ to 27",IF(E16734&lt;30.01,"27+ to 30","30+"))))))))))))</f>
        <v>0-</v>
      </c>
      <c r="H16734" s="7" t="str">
        <f>IF(F16734&lt;0,"0-",IF(F16734=0,"0",IF(F16734&lt;3.01,"0+ to 3",IF(F16734&lt;6.01,"3+ to 6",IF(F16734&lt;9.01,"6+ to 9",IF(F16734&lt;12.01,"9+ to 12",IF(F16734&lt;15.01,"12+ to 15",IF(F16734&lt;18.01,"15+ to 18",IF(F16734&lt;21.01,"18+ to 21",IF(F16734&lt;24.01,"21+ to 24",IF(F16734&lt;27.01,"24+ to 27",IF(F16734&lt;30.01,"27+ to 30","30+"))))))))))))</f>
        <v>27+ to 30</v>
      </c>
      <c r="I16734" t="str">
        <f>IF(G16734&lt;&gt;H16734,"DIFF","")</f>
        <v>DIFF</v>
      </c>
    </row>
    <row r="16735" spans="1:9">
      <c r="A16735" t="s">
        <v>102</v>
      </c>
      <c r="B16735" t="s">
        <v>292</v>
      </c>
      <c r="C16735" s="1">
        <v>108583895</v>
      </c>
      <c r="D16735" s="1">
        <v>3</v>
      </c>
      <c r="E16735" s="1">
        <v>-18</v>
      </c>
      <c r="F16735" s="1">
        <v>2</v>
      </c>
      <c r="G16735" s="7" t="str">
        <f>IF(E16735&lt;0,"0-",IF(E16735=0,"0",IF(E16735&lt;3.01,"0+ to 3",IF(E16735&lt;6.01,"3+ to 6",IF(E16735&lt;9.01,"6+ to 9",IF(E16735&lt;12.01,"9+ to 12",IF(E16735&lt;15.01,"12+ to 15",IF(E16735&lt;18.01,"15+ to 18",IF(E16735&lt;21.01,"18+ to 21",IF(E16735&lt;24.01,"21+ to 24",IF(E16735&lt;27.01,"24+ to 27",IF(E16735&lt;30.01,"27+ to 30","30+"))))))))))))</f>
        <v>0-</v>
      </c>
      <c r="H16735" s="7" t="str">
        <f>IF(F16735&lt;0,"0-",IF(F16735=0,"0",IF(F16735&lt;3.01,"0+ to 3",IF(F16735&lt;6.01,"3+ to 6",IF(F16735&lt;9.01,"6+ to 9",IF(F16735&lt;12.01,"9+ to 12",IF(F16735&lt;15.01,"12+ to 15",IF(F16735&lt;18.01,"15+ to 18",IF(F16735&lt;21.01,"18+ to 21",IF(F16735&lt;24.01,"21+ to 24",IF(F16735&lt;27.01,"24+ to 27",IF(F16735&lt;30.01,"27+ to 30","30+"))))))))))))</f>
        <v>0+ to 3</v>
      </c>
      <c r="I16735" t="str">
        <f>IF(G16735&lt;&gt;H16735,"DIFF","")</f>
        <v>DIFF</v>
      </c>
    </row>
    <row r="16736" spans="1:9">
      <c r="A16736" t="s">
        <v>102</v>
      </c>
      <c r="B16736" t="s">
        <v>292</v>
      </c>
      <c r="C16736" s="1">
        <v>108584449</v>
      </c>
      <c r="D16736" s="1">
        <v>2</v>
      </c>
      <c r="E16736" s="1">
        <v>0</v>
      </c>
      <c r="F16736" s="1">
        <v>0</v>
      </c>
      <c r="G16736" s="7" t="str">
        <f>IF(E16736&lt;0,"0-",IF(E16736=0,"0",IF(E16736&lt;3.01,"0+ to 3",IF(E16736&lt;6.01,"3+ to 6",IF(E16736&lt;9.01,"6+ to 9",IF(E16736&lt;12.01,"9+ to 12",IF(E16736&lt;15.01,"12+ to 15",IF(E16736&lt;18.01,"15+ to 18",IF(E16736&lt;21.01,"18+ to 21",IF(E16736&lt;24.01,"21+ to 24",IF(E16736&lt;27.01,"24+ to 27",IF(E16736&lt;30.01,"27+ to 30","30+"))))))))))))</f>
        <v>0</v>
      </c>
      <c r="H16736" s="7" t="str">
        <f>IF(F16736&lt;0,"0-",IF(F16736=0,"0",IF(F16736&lt;3.01,"0+ to 3",IF(F16736&lt;6.01,"3+ to 6",IF(F16736&lt;9.01,"6+ to 9",IF(F16736&lt;12.01,"9+ to 12",IF(F16736&lt;15.01,"12+ to 15",IF(F16736&lt;18.01,"15+ to 18",IF(F16736&lt;21.01,"18+ to 21",IF(F16736&lt;24.01,"21+ to 24",IF(F16736&lt;27.01,"24+ to 27",IF(F16736&lt;30.01,"27+ to 30","30+"))))))))))))</f>
        <v>0</v>
      </c>
      <c r="I16736" t="str">
        <f>IF(G16736&lt;&gt;H16736,"DIFF","")</f>
        <v/>
      </c>
    </row>
    <row r="16737" spans="1:9">
      <c r="A16737" t="s">
        <v>102</v>
      </c>
      <c r="B16737" t="s">
        <v>292</v>
      </c>
      <c r="C16737" s="1">
        <v>108584764</v>
      </c>
      <c r="D16737" s="1">
        <v>4</v>
      </c>
      <c r="E16737" s="1">
        <v>-3</v>
      </c>
      <c r="F16737" s="1">
        <v>-3</v>
      </c>
      <c r="G16737" s="7" t="str">
        <f>IF(E16737&lt;0,"0-",IF(E16737=0,"0",IF(E16737&lt;3.01,"0+ to 3",IF(E16737&lt;6.01,"3+ to 6",IF(E16737&lt;9.01,"6+ to 9",IF(E16737&lt;12.01,"9+ to 12",IF(E16737&lt;15.01,"12+ to 15",IF(E16737&lt;18.01,"15+ to 18",IF(E16737&lt;21.01,"18+ to 21",IF(E16737&lt;24.01,"21+ to 24",IF(E16737&lt;27.01,"24+ to 27",IF(E16737&lt;30.01,"27+ to 30","30+"))))))))))))</f>
        <v>0-</v>
      </c>
      <c r="H16737" s="7" t="str">
        <f>IF(F16737&lt;0,"0-",IF(F16737=0,"0",IF(F16737&lt;3.01,"0+ to 3",IF(F16737&lt;6.01,"3+ to 6",IF(F16737&lt;9.01,"6+ to 9",IF(F16737&lt;12.01,"9+ to 12",IF(F16737&lt;15.01,"12+ to 15",IF(F16737&lt;18.01,"15+ to 18",IF(F16737&lt;21.01,"18+ to 21",IF(F16737&lt;24.01,"21+ to 24",IF(F16737&lt;27.01,"24+ to 27",IF(F16737&lt;30.01,"27+ to 30","30+"))))))))))))</f>
        <v>0-</v>
      </c>
      <c r="I16737" t="str">
        <f>IF(G16737&lt;&gt;H16737,"DIFF","")</f>
        <v/>
      </c>
    </row>
    <row r="16738" spans="1:9">
      <c r="A16738" t="s">
        <v>102</v>
      </c>
      <c r="B16738" t="s">
        <v>292</v>
      </c>
      <c r="C16738" s="1">
        <v>108584941</v>
      </c>
      <c r="D16738" s="1">
        <v>2</v>
      </c>
      <c r="E16738" s="1">
        <v>0</v>
      </c>
      <c r="F16738" s="1">
        <v>46</v>
      </c>
      <c r="G16738" s="7" t="str">
        <f>IF(E16738&lt;0,"0-",IF(E16738=0,"0",IF(E16738&lt;3.01,"0+ to 3",IF(E16738&lt;6.01,"3+ to 6",IF(E16738&lt;9.01,"6+ to 9",IF(E16738&lt;12.01,"9+ to 12",IF(E16738&lt;15.01,"12+ to 15",IF(E16738&lt;18.01,"15+ to 18",IF(E16738&lt;21.01,"18+ to 21",IF(E16738&lt;24.01,"21+ to 24",IF(E16738&lt;27.01,"24+ to 27",IF(E16738&lt;30.01,"27+ to 30","30+"))))))))))))</f>
        <v>0</v>
      </c>
      <c r="H16738" s="7" t="str">
        <f>IF(F16738&lt;0,"0-",IF(F16738=0,"0",IF(F16738&lt;3.01,"0+ to 3",IF(F16738&lt;6.01,"3+ to 6",IF(F16738&lt;9.01,"6+ to 9",IF(F16738&lt;12.01,"9+ to 12",IF(F16738&lt;15.01,"12+ to 15",IF(F16738&lt;18.01,"15+ to 18",IF(F16738&lt;21.01,"18+ to 21",IF(F16738&lt;24.01,"21+ to 24",IF(F16738&lt;27.01,"24+ to 27",IF(F16738&lt;30.01,"27+ to 30","30+"))))))))))))</f>
        <v>30+</v>
      </c>
      <c r="I16738" t="str">
        <f>IF(G16738&lt;&gt;H16738,"DIFF","")</f>
        <v>DIFF</v>
      </c>
    </row>
    <row r="16739" spans="1:9">
      <c r="A16739" t="s">
        <v>102</v>
      </c>
      <c r="B16739" t="s">
        <v>292</v>
      </c>
      <c r="C16739" s="1">
        <v>108587054</v>
      </c>
      <c r="D16739" s="1">
        <v>2</v>
      </c>
      <c r="E16739" s="1">
        <v>-3</v>
      </c>
      <c r="F16739" s="1">
        <v>4</v>
      </c>
      <c r="G16739" s="7" t="str">
        <f>IF(E16739&lt;0,"0-",IF(E16739=0,"0",IF(E16739&lt;3.01,"0+ to 3",IF(E16739&lt;6.01,"3+ to 6",IF(E16739&lt;9.01,"6+ to 9",IF(E16739&lt;12.01,"9+ to 12",IF(E16739&lt;15.01,"12+ to 15",IF(E16739&lt;18.01,"15+ to 18",IF(E16739&lt;21.01,"18+ to 21",IF(E16739&lt;24.01,"21+ to 24",IF(E16739&lt;27.01,"24+ to 27",IF(E16739&lt;30.01,"27+ to 30","30+"))))))))))))</f>
        <v>0-</v>
      </c>
      <c r="H16739" s="7" t="str">
        <f>IF(F16739&lt;0,"0-",IF(F16739=0,"0",IF(F16739&lt;3.01,"0+ to 3",IF(F16739&lt;6.01,"3+ to 6",IF(F16739&lt;9.01,"6+ to 9",IF(F16739&lt;12.01,"9+ to 12",IF(F16739&lt;15.01,"12+ to 15",IF(F16739&lt;18.01,"15+ to 18",IF(F16739&lt;21.01,"18+ to 21",IF(F16739&lt;24.01,"21+ to 24",IF(F16739&lt;27.01,"24+ to 27",IF(F16739&lt;30.01,"27+ to 30","30+"))))))))))))</f>
        <v>3+ to 6</v>
      </c>
      <c r="I16739" t="str">
        <f>IF(G16739&lt;&gt;H16739,"DIFF","")</f>
        <v>DIFF</v>
      </c>
    </row>
    <row r="16740" spans="1:9">
      <c r="A16740" t="s">
        <v>102</v>
      </c>
      <c r="B16740" t="s">
        <v>292</v>
      </c>
      <c r="C16740" s="1">
        <v>108592009</v>
      </c>
      <c r="D16740" s="1">
        <v>2</v>
      </c>
      <c r="E16740" s="1">
        <v>-1</v>
      </c>
      <c r="F16740" s="1">
        <v>1</v>
      </c>
      <c r="G16740" s="7" t="str">
        <f>IF(E16740&lt;0,"0-",IF(E16740=0,"0",IF(E16740&lt;3.01,"0+ to 3",IF(E16740&lt;6.01,"3+ to 6",IF(E16740&lt;9.01,"6+ to 9",IF(E16740&lt;12.01,"9+ to 12",IF(E16740&lt;15.01,"12+ to 15",IF(E16740&lt;18.01,"15+ to 18",IF(E16740&lt;21.01,"18+ to 21",IF(E16740&lt;24.01,"21+ to 24",IF(E16740&lt;27.01,"24+ to 27",IF(E16740&lt;30.01,"27+ to 30","30+"))))))))))))</f>
        <v>0-</v>
      </c>
      <c r="H16740" s="7" t="str">
        <f>IF(F16740&lt;0,"0-",IF(F16740=0,"0",IF(F16740&lt;3.01,"0+ to 3",IF(F16740&lt;6.01,"3+ to 6",IF(F16740&lt;9.01,"6+ to 9",IF(F16740&lt;12.01,"9+ to 12",IF(F16740&lt;15.01,"12+ to 15",IF(F16740&lt;18.01,"15+ to 18",IF(F16740&lt;21.01,"18+ to 21",IF(F16740&lt;24.01,"21+ to 24",IF(F16740&lt;27.01,"24+ to 27",IF(F16740&lt;30.01,"27+ to 30","30+"))))))))))))</f>
        <v>0+ to 3</v>
      </c>
      <c r="I16740" t="str">
        <f>IF(G16740&lt;&gt;H16740,"DIFF","")</f>
        <v>DIFF</v>
      </c>
    </row>
    <row r="16741" spans="1:9">
      <c r="A16741" t="s">
        <v>102</v>
      </c>
      <c r="B16741" t="s">
        <v>292</v>
      </c>
      <c r="C16741" s="1">
        <v>108596529</v>
      </c>
      <c r="D16741" s="1">
        <v>4</v>
      </c>
      <c r="E16741" s="1">
        <v>0</v>
      </c>
      <c r="F16741" s="1">
        <v>0</v>
      </c>
      <c r="G16741" s="7" t="str">
        <f>IF(E16741&lt;0,"0-",IF(E16741=0,"0",IF(E16741&lt;3.01,"0+ to 3",IF(E16741&lt;6.01,"3+ to 6",IF(E16741&lt;9.01,"6+ to 9",IF(E16741&lt;12.01,"9+ to 12",IF(E16741&lt;15.01,"12+ to 15",IF(E16741&lt;18.01,"15+ to 18",IF(E16741&lt;21.01,"18+ to 21",IF(E16741&lt;24.01,"21+ to 24",IF(E16741&lt;27.01,"24+ to 27",IF(E16741&lt;30.01,"27+ to 30","30+"))))))))))))</f>
        <v>0</v>
      </c>
      <c r="H16741" s="7" t="str">
        <f>IF(F16741&lt;0,"0-",IF(F16741=0,"0",IF(F16741&lt;3.01,"0+ to 3",IF(F16741&lt;6.01,"3+ to 6",IF(F16741&lt;9.01,"6+ to 9",IF(F16741&lt;12.01,"9+ to 12",IF(F16741&lt;15.01,"12+ to 15",IF(F16741&lt;18.01,"15+ to 18",IF(F16741&lt;21.01,"18+ to 21",IF(F16741&lt;24.01,"21+ to 24",IF(F16741&lt;27.01,"24+ to 27",IF(F16741&lt;30.01,"27+ to 30","30+"))))))))))))</f>
        <v>0</v>
      </c>
      <c r="I16741" t="str">
        <f>IF(G16741&lt;&gt;H16741,"DIFF","")</f>
        <v/>
      </c>
    </row>
    <row r="16742" spans="1:9">
      <c r="A16742" t="s">
        <v>102</v>
      </c>
      <c r="B16742" t="s">
        <v>292</v>
      </c>
      <c r="C16742" s="1">
        <v>108597797</v>
      </c>
      <c r="D16742" s="1">
        <v>2</v>
      </c>
      <c r="E16742" s="1">
        <v>-6</v>
      </c>
      <c r="F16742" s="1">
        <v>7</v>
      </c>
      <c r="G16742" s="7" t="str">
        <f>IF(E16742&lt;0,"0-",IF(E16742=0,"0",IF(E16742&lt;3.01,"0+ to 3",IF(E16742&lt;6.01,"3+ to 6",IF(E16742&lt;9.01,"6+ to 9",IF(E16742&lt;12.01,"9+ to 12",IF(E16742&lt;15.01,"12+ to 15",IF(E16742&lt;18.01,"15+ to 18",IF(E16742&lt;21.01,"18+ to 21",IF(E16742&lt;24.01,"21+ to 24",IF(E16742&lt;27.01,"24+ to 27",IF(E16742&lt;30.01,"27+ to 30","30+"))))))))))))</f>
        <v>0-</v>
      </c>
      <c r="H16742" s="7" t="str">
        <f>IF(F16742&lt;0,"0-",IF(F16742=0,"0",IF(F16742&lt;3.01,"0+ to 3",IF(F16742&lt;6.01,"3+ to 6",IF(F16742&lt;9.01,"6+ to 9",IF(F16742&lt;12.01,"9+ to 12",IF(F16742&lt;15.01,"12+ to 15",IF(F16742&lt;18.01,"15+ to 18",IF(F16742&lt;21.01,"18+ to 21",IF(F16742&lt;24.01,"21+ to 24",IF(F16742&lt;27.01,"24+ to 27",IF(F16742&lt;30.01,"27+ to 30","30+"))))))))))))</f>
        <v>6+ to 9</v>
      </c>
      <c r="I16742" t="str">
        <f>IF(G16742&lt;&gt;H16742,"DIFF","")</f>
        <v>DIFF</v>
      </c>
    </row>
    <row r="16743" spans="1:9">
      <c r="A16743" t="s">
        <v>102</v>
      </c>
      <c r="B16743" t="s">
        <v>292</v>
      </c>
      <c r="C16743" s="1">
        <v>108598721</v>
      </c>
      <c r="D16743" s="1">
        <v>4</v>
      </c>
      <c r="E16743" s="1">
        <v>0</v>
      </c>
      <c r="F16743" s="1">
        <v>3</v>
      </c>
      <c r="G16743" s="7" t="str">
        <f>IF(E16743&lt;0,"0-",IF(E16743=0,"0",IF(E16743&lt;3.01,"0+ to 3",IF(E16743&lt;6.01,"3+ to 6",IF(E16743&lt;9.01,"6+ to 9",IF(E16743&lt;12.01,"9+ to 12",IF(E16743&lt;15.01,"12+ to 15",IF(E16743&lt;18.01,"15+ to 18",IF(E16743&lt;21.01,"18+ to 21",IF(E16743&lt;24.01,"21+ to 24",IF(E16743&lt;27.01,"24+ to 27",IF(E16743&lt;30.01,"27+ to 30","30+"))))))))))))</f>
        <v>0</v>
      </c>
      <c r="H16743" s="7" t="str">
        <f>IF(F16743&lt;0,"0-",IF(F16743=0,"0",IF(F16743&lt;3.01,"0+ to 3",IF(F16743&lt;6.01,"3+ to 6",IF(F16743&lt;9.01,"6+ to 9",IF(F16743&lt;12.01,"9+ to 12",IF(F16743&lt;15.01,"12+ to 15",IF(F16743&lt;18.01,"15+ to 18",IF(F16743&lt;21.01,"18+ to 21",IF(F16743&lt;24.01,"21+ to 24",IF(F16743&lt;27.01,"24+ to 27",IF(F16743&lt;30.01,"27+ to 30","30+"))))))))))))</f>
        <v>0+ to 3</v>
      </c>
      <c r="I16743" t="str">
        <f>IF(G16743&lt;&gt;H16743,"DIFF","")</f>
        <v>DIFF</v>
      </c>
    </row>
    <row r="16744" spans="1:9">
      <c r="A16744" t="s">
        <v>102</v>
      </c>
      <c r="B16744" t="s">
        <v>292</v>
      </c>
      <c r="C16744" s="1">
        <v>108601938</v>
      </c>
      <c r="D16744" s="1">
        <v>2</v>
      </c>
      <c r="E16744" s="1">
        <v>-1</v>
      </c>
      <c r="F16744" s="1">
        <v>-1</v>
      </c>
      <c r="G16744" s="7" t="str">
        <f>IF(E16744&lt;0,"0-",IF(E16744=0,"0",IF(E16744&lt;3.01,"0+ to 3",IF(E16744&lt;6.01,"3+ to 6",IF(E16744&lt;9.01,"6+ to 9",IF(E16744&lt;12.01,"9+ to 12",IF(E16744&lt;15.01,"12+ to 15",IF(E16744&lt;18.01,"15+ to 18",IF(E16744&lt;21.01,"18+ to 21",IF(E16744&lt;24.01,"21+ to 24",IF(E16744&lt;27.01,"24+ to 27",IF(E16744&lt;30.01,"27+ to 30","30+"))))))))))))</f>
        <v>0-</v>
      </c>
      <c r="H16744" s="7" t="str">
        <f>IF(F16744&lt;0,"0-",IF(F16744=0,"0",IF(F16744&lt;3.01,"0+ to 3",IF(F16744&lt;6.01,"3+ to 6",IF(F16744&lt;9.01,"6+ to 9",IF(F16744&lt;12.01,"9+ to 12",IF(F16744&lt;15.01,"12+ to 15",IF(F16744&lt;18.01,"15+ to 18",IF(F16744&lt;21.01,"18+ to 21",IF(F16744&lt;24.01,"21+ to 24",IF(F16744&lt;27.01,"24+ to 27",IF(F16744&lt;30.01,"27+ to 30","30+"))))))))))))</f>
        <v>0-</v>
      </c>
      <c r="I16744" t="str">
        <f>IF(G16744&lt;&gt;H16744,"DIFF","")</f>
        <v/>
      </c>
    </row>
    <row r="16745" spans="1:9">
      <c r="A16745" t="s">
        <v>102</v>
      </c>
      <c r="B16745" t="s">
        <v>292</v>
      </c>
      <c r="C16745" s="1">
        <v>108608949</v>
      </c>
      <c r="D16745" s="1">
        <v>2</v>
      </c>
      <c r="E16745" s="1">
        <v>-6</v>
      </c>
      <c r="F16745" s="1">
        <v>10</v>
      </c>
      <c r="G16745" s="7" t="str">
        <f>IF(E16745&lt;0,"0-",IF(E16745=0,"0",IF(E16745&lt;3.01,"0+ to 3",IF(E16745&lt;6.01,"3+ to 6",IF(E16745&lt;9.01,"6+ to 9",IF(E16745&lt;12.01,"9+ to 12",IF(E16745&lt;15.01,"12+ to 15",IF(E16745&lt;18.01,"15+ to 18",IF(E16745&lt;21.01,"18+ to 21",IF(E16745&lt;24.01,"21+ to 24",IF(E16745&lt;27.01,"24+ to 27",IF(E16745&lt;30.01,"27+ to 30","30+"))))))))))))</f>
        <v>0-</v>
      </c>
      <c r="H16745" s="7" t="str">
        <f>IF(F16745&lt;0,"0-",IF(F16745=0,"0",IF(F16745&lt;3.01,"0+ to 3",IF(F16745&lt;6.01,"3+ to 6",IF(F16745&lt;9.01,"6+ to 9",IF(F16745&lt;12.01,"9+ to 12",IF(F16745&lt;15.01,"12+ to 15",IF(F16745&lt;18.01,"15+ to 18",IF(F16745&lt;21.01,"18+ to 21",IF(F16745&lt;24.01,"21+ to 24",IF(F16745&lt;27.01,"24+ to 27",IF(F16745&lt;30.01,"27+ to 30","30+"))))))))))))</f>
        <v>9+ to 12</v>
      </c>
      <c r="I16745" t="str">
        <f>IF(G16745&lt;&gt;H16745,"DIFF","")</f>
        <v>DIFF</v>
      </c>
    </row>
    <row r="16746" spans="1:9">
      <c r="A16746" t="s">
        <v>102</v>
      </c>
      <c r="B16746" t="s">
        <v>291</v>
      </c>
      <c r="C16746" s="1">
        <v>108636086</v>
      </c>
      <c r="D16746" s="1">
        <v>2</v>
      </c>
      <c r="E16746" s="1">
        <v>-4</v>
      </c>
      <c r="F16746" s="1">
        <v>7</v>
      </c>
      <c r="G16746" s="7" t="str">
        <f>IF(E16746&lt;0,"0-",IF(E16746=0,"0",IF(E16746&lt;3.01,"0+ to 3",IF(E16746&lt;6.01,"3+ to 6",IF(E16746&lt;9.01,"6+ to 9",IF(E16746&lt;12.01,"9+ to 12",IF(E16746&lt;15.01,"12+ to 15",IF(E16746&lt;18.01,"15+ to 18",IF(E16746&lt;21.01,"18+ to 21",IF(E16746&lt;24.01,"21+ to 24",IF(E16746&lt;27.01,"24+ to 27",IF(E16746&lt;30.01,"27+ to 30","30+"))))))))))))</f>
        <v>0-</v>
      </c>
      <c r="H16746" s="7" t="str">
        <f>IF(F16746&lt;0,"0-",IF(F16746=0,"0",IF(F16746&lt;3.01,"0+ to 3",IF(F16746&lt;6.01,"3+ to 6",IF(F16746&lt;9.01,"6+ to 9",IF(F16746&lt;12.01,"9+ to 12",IF(F16746&lt;15.01,"12+ to 15",IF(F16746&lt;18.01,"15+ to 18",IF(F16746&lt;21.01,"18+ to 21",IF(F16746&lt;24.01,"21+ to 24",IF(F16746&lt;27.01,"24+ to 27",IF(F16746&lt;30.01,"27+ to 30","30+"))))))))))))</f>
        <v>6+ to 9</v>
      </c>
      <c r="I16746" t="str">
        <f>IF(G16746&lt;&gt;H16746,"DIFF","")</f>
        <v>DIFF</v>
      </c>
    </row>
    <row r="16747" spans="1:9">
      <c r="A16747" t="s">
        <v>103</v>
      </c>
      <c r="B16747" t="s">
        <v>291</v>
      </c>
      <c r="C16747" s="1">
        <v>108637409</v>
      </c>
      <c r="D16747" s="1">
        <v>2</v>
      </c>
      <c r="E16747" s="1">
        <v>-2</v>
      </c>
      <c r="F16747" s="1">
        <v>4</v>
      </c>
      <c r="G16747" s="7" t="str">
        <f>IF(E16747&lt;0,"0-",IF(E16747=0,"0",IF(E16747&lt;3.01,"0+ to 3",IF(E16747&lt;6.01,"3+ to 6",IF(E16747&lt;9.01,"6+ to 9",IF(E16747&lt;12.01,"9+ to 12",IF(E16747&lt;15.01,"12+ to 15",IF(E16747&lt;18.01,"15+ to 18",IF(E16747&lt;21.01,"18+ to 21",IF(E16747&lt;24.01,"21+ to 24",IF(E16747&lt;27.01,"24+ to 27",IF(E16747&lt;30.01,"27+ to 30","30+"))))))))))))</f>
        <v>0-</v>
      </c>
      <c r="H16747" s="7" t="str">
        <f>IF(F16747&lt;0,"0-",IF(F16747=0,"0",IF(F16747&lt;3.01,"0+ to 3",IF(F16747&lt;6.01,"3+ to 6",IF(F16747&lt;9.01,"6+ to 9",IF(F16747&lt;12.01,"9+ to 12",IF(F16747&lt;15.01,"12+ to 15",IF(F16747&lt;18.01,"15+ to 18",IF(F16747&lt;21.01,"18+ to 21",IF(F16747&lt;24.01,"21+ to 24",IF(F16747&lt;27.01,"24+ to 27",IF(F16747&lt;30.01,"27+ to 30","30+"))))))))))))</f>
        <v>3+ to 6</v>
      </c>
      <c r="I16747" t="str">
        <f>IF(G16747&lt;&gt;H16747,"DIFF","")</f>
        <v>DIFF</v>
      </c>
    </row>
    <row r="16748" spans="1:9">
      <c r="A16748" t="s">
        <v>102</v>
      </c>
      <c r="B16748" t="s">
        <v>291</v>
      </c>
      <c r="C16748" s="1">
        <v>108638539</v>
      </c>
      <c r="D16748" s="1">
        <v>2</v>
      </c>
      <c r="E16748" s="1">
        <v>0</v>
      </c>
      <c r="F16748" s="1">
        <v>0</v>
      </c>
      <c r="G16748" s="7" t="str">
        <f>IF(E16748&lt;0,"0-",IF(E16748=0,"0",IF(E16748&lt;3.01,"0+ to 3",IF(E16748&lt;6.01,"3+ to 6",IF(E16748&lt;9.01,"6+ to 9",IF(E16748&lt;12.01,"9+ to 12",IF(E16748&lt;15.01,"12+ to 15",IF(E16748&lt;18.01,"15+ to 18",IF(E16748&lt;21.01,"18+ to 21",IF(E16748&lt;24.01,"21+ to 24",IF(E16748&lt;27.01,"24+ to 27",IF(E16748&lt;30.01,"27+ to 30","30+"))))))))))))</f>
        <v>0</v>
      </c>
      <c r="H16748" s="7" t="str">
        <f>IF(F16748&lt;0,"0-",IF(F16748=0,"0",IF(F16748&lt;3.01,"0+ to 3",IF(F16748&lt;6.01,"3+ to 6",IF(F16748&lt;9.01,"6+ to 9",IF(F16748&lt;12.01,"9+ to 12",IF(F16748&lt;15.01,"12+ to 15",IF(F16748&lt;18.01,"15+ to 18",IF(F16748&lt;21.01,"18+ to 21",IF(F16748&lt;24.01,"21+ to 24",IF(F16748&lt;27.01,"24+ to 27",IF(F16748&lt;30.01,"27+ to 30","30+"))))))))))))</f>
        <v>0</v>
      </c>
      <c r="I16748" t="str">
        <f>IF(G16748&lt;&gt;H16748,"DIFF","")</f>
        <v/>
      </c>
    </row>
    <row r="16749" spans="1:9">
      <c r="A16749" t="s">
        <v>102</v>
      </c>
      <c r="B16749" t="s">
        <v>291</v>
      </c>
      <c r="C16749" s="1">
        <v>108642328</v>
      </c>
      <c r="D16749" s="1">
        <v>4</v>
      </c>
      <c r="E16749" s="1">
        <v>0</v>
      </c>
      <c r="F16749" s="1">
        <v>0</v>
      </c>
      <c r="G16749" s="7" t="str">
        <f>IF(E16749&lt;0,"0-",IF(E16749=0,"0",IF(E16749&lt;3.01,"0+ to 3",IF(E16749&lt;6.01,"3+ to 6",IF(E16749&lt;9.01,"6+ to 9",IF(E16749&lt;12.01,"9+ to 12",IF(E16749&lt;15.01,"12+ to 15",IF(E16749&lt;18.01,"15+ to 18",IF(E16749&lt;21.01,"18+ to 21",IF(E16749&lt;24.01,"21+ to 24",IF(E16749&lt;27.01,"24+ to 27",IF(E16749&lt;30.01,"27+ to 30","30+"))))))))))))</f>
        <v>0</v>
      </c>
      <c r="H16749" s="7" t="str">
        <f>IF(F16749&lt;0,"0-",IF(F16749=0,"0",IF(F16749&lt;3.01,"0+ to 3",IF(F16749&lt;6.01,"3+ to 6",IF(F16749&lt;9.01,"6+ to 9",IF(F16749&lt;12.01,"9+ to 12",IF(F16749&lt;15.01,"12+ to 15",IF(F16749&lt;18.01,"15+ to 18",IF(F16749&lt;21.01,"18+ to 21",IF(F16749&lt;24.01,"21+ to 24",IF(F16749&lt;27.01,"24+ to 27",IF(F16749&lt;30.01,"27+ to 30","30+"))))))))))))</f>
        <v>0</v>
      </c>
      <c r="I16749" t="str">
        <f>IF(G16749&lt;&gt;H16749,"DIFF","")</f>
        <v/>
      </c>
    </row>
    <row r="16750" spans="1:9">
      <c r="A16750" t="s">
        <v>102</v>
      </c>
      <c r="B16750" t="s">
        <v>291</v>
      </c>
      <c r="C16750" s="1">
        <v>108643463</v>
      </c>
      <c r="D16750" s="1">
        <v>3</v>
      </c>
      <c r="E16750" s="1">
        <v>0</v>
      </c>
      <c r="F16750" s="1">
        <v>0</v>
      </c>
      <c r="G16750" s="7" t="str">
        <f>IF(E16750&lt;0,"0-",IF(E16750=0,"0",IF(E16750&lt;3.01,"0+ to 3",IF(E16750&lt;6.01,"3+ to 6",IF(E16750&lt;9.01,"6+ to 9",IF(E16750&lt;12.01,"9+ to 12",IF(E16750&lt;15.01,"12+ to 15",IF(E16750&lt;18.01,"15+ to 18",IF(E16750&lt;21.01,"18+ to 21",IF(E16750&lt;24.01,"21+ to 24",IF(E16750&lt;27.01,"24+ to 27",IF(E16750&lt;30.01,"27+ to 30","30+"))))))))))))</f>
        <v>0</v>
      </c>
      <c r="H16750" s="7" t="str">
        <f>IF(F16750&lt;0,"0-",IF(F16750=0,"0",IF(F16750&lt;3.01,"0+ to 3",IF(F16750&lt;6.01,"3+ to 6",IF(F16750&lt;9.01,"6+ to 9",IF(F16750&lt;12.01,"9+ to 12",IF(F16750&lt;15.01,"12+ to 15",IF(F16750&lt;18.01,"15+ to 18",IF(F16750&lt;21.01,"18+ to 21",IF(F16750&lt;24.01,"21+ to 24",IF(F16750&lt;27.01,"24+ to 27",IF(F16750&lt;30.01,"27+ to 30","30+"))))))))))))</f>
        <v>0</v>
      </c>
      <c r="I16750" t="str">
        <f>IF(G16750&lt;&gt;H16750,"DIFF","")</f>
        <v/>
      </c>
    </row>
    <row r="16751" spans="1:9">
      <c r="A16751" t="s">
        <v>103</v>
      </c>
      <c r="B16751" t="s">
        <v>291</v>
      </c>
      <c r="C16751" s="1">
        <v>108643464</v>
      </c>
      <c r="D16751" s="1">
        <v>2</v>
      </c>
      <c r="E16751" s="1">
        <v>0</v>
      </c>
      <c r="F16751" s="1">
        <v>11</v>
      </c>
      <c r="G16751" s="7" t="str">
        <f>IF(E16751&lt;0,"0-",IF(E16751=0,"0",IF(E16751&lt;3.01,"0+ to 3",IF(E16751&lt;6.01,"3+ to 6",IF(E16751&lt;9.01,"6+ to 9",IF(E16751&lt;12.01,"9+ to 12",IF(E16751&lt;15.01,"12+ to 15",IF(E16751&lt;18.01,"15+ to 18",IF(E16751&lt;21.01,"18+ to 21",IF(E16751&lt;24.01,"21+ to 24",IF(E16751&lt;27.01,"24+ to 27",IF(E16751&lt;30.01,"27+ to 30","30+"))))))))))))</f>
        <v>0</v>
      </c>
      <c r="H16751" s="7" t="str">
        <f>IF(F16751&lt;0,"0-",IF(F16751=0,"0",IF(F16751&lt;3.01,"0+ to 3",IF(F16751&lt;6.01,"3+ to 6",IF(F16751&lt;9.01,"6+ to 9",IF(F16751&lt;12.01,"9+ to 12",IF(F16751&lt;15.01,"12+ to 15",IF(F16751&lt;18.01,"15+ to 18",IF(F16751&lt;21.01,"18+ to 21",IF(F16751&lt;24.01,"21+ to 24",IF(F16751&lt;27.01,"24+ to 27",IF(F16751&lt;30.01,"27+ to 30","30+"))))))))))))</f>
        <v>9+ to 12</v>
      </c>
      <c r="I16751" t="str">
        <f>IF(G16751&lt;&gt;H16751,"DIFF","")</f>
        <v>DIFF</v>
      </c>
    </row>
    <row r="16752" spans="1:9">
      <c r="A16752" t="s">
        <v>102</v>
      </c>
      <c r="B16752" t="s">
        <v>291</v>
      </c>
      <c r="C16752" s="1">
        <v>108645162</v>
      </c>
      <c r="D16752" s="1">
        <v>4</v>
      </c>
      <c r="E16752" s="1">
        <v>-7</v>
      </c>
      <c r="F16752" s="1">
        <v>-6</v>
      </c>
      <c r="G16752" s="7" t="str">
        <f>IF(E16752&lt;0,"0-",IF(E16752=0,"0",IF(E16752&lt;3.01,"0+ to 3",IF(E16752&lt;6.01,"3+ to 6",IF(E16752&lt;9.01,"6+ to 9",IF(E16752&lt;12.01,"9+ to 12",IF(E16752&lt;15.01,"12+ to 15",IF(E16752&lt;18.01,"15+ to 18",IF(E16752&lt;21.01,"18+ to 21",IF(E16752&lt;24.01,"21+ to 24",IF(E16752&lt;27.01,"24+ to 27",IF(E16752&lt;30.01,"27+ to 30","30+"))))))))))))</f>
        <v>0-</v>
      </c>
      <c r="H16752" s="7" t="str">
        <f>IF(F16752&lt;0,"0-",IF(F16752=0,"0",IF(F16752&lt;3.01,"0+ to 3",IF(F16752&lt;6.01,"3+ to 6",IF(F16752&lt;9.01,"6+ to 9",IF(F16752&lt;12.01,"9+ to 12",IF(F16752&lt;15.01,"12+ to 15",IF(F16752&lt;18.01,"15+ to 18",IF(F16752&lt;21.01,"18+ to 21",IF(F16752&lt;24.01,"21+ to 24",IF(F16752&lt;27.01,"24+ to 27",IF(F16752&lt;30.01,"27+ to 30","30+"))))))))))))</f>
        <v>0-</v>
      </c>
      <c r="I16752" t="str">
        <f>IF(G16752&lt;&gt;H16752,"DIFF","")</f>
        <v/>
      </c>
    </row>
    <row r="16753" spans="1:9">
      <c r="A16753" t="s">
        <v>102</v>
      </c>
      <c r="B16753" t="s">
        <v>291</v>
      </c>
      <c r="C16753" s="1">
        <v>108646029</v>
      </c>
      <c r="D16753" s="1">
        <v>3</v>
      </c>
      <c r="E16753" s="1">
        <v>0</v>
      </c>
      <c r="F16753" s="1">
        <v>14</v>
      </c>
      <c r="G16753" s="7" t="str">
        <f>IF(E16753&lt;0,"0-",IF(E16753=0,"0",IF(E16753&lt;3.01,"0+ to 3",IF(E16753&lt;6.01,"3+ to 6",IF(E16753&lt;9.01,"6+ to 9",IF(E16753&lt;12.01,"9+ to 12",IF(E16753&lt;15.01,"12+ to 15",IF(E16753&lt;18.01,"15+ to 18",IF(E16753&lt;21.01,"18+ to 21",IF(E16753&lt;24.01,"21+ to 24",IF(E16753&lt;27.01,"24+ to 27",IF(E16753&lt;30.01,"27+ to 30","30+"))))))))))))</f>
        <v>0</v>
      </c>
      <c r="H16753" s="7" t="str">
        <f>IF(F16753&lt;0,"0-",IF(F16753=0,"0",IF(F16753&lt;3.01,"0+ to 3",IF(F16753&lt;6.01,"3+ to 6",IF(F16753&lt;9.01,"6+ to 9",IF(F16753&lt;12.01,"9+ to 12",IF(F16753&lt;15.01,"12+ to 15",IF(F16753&lt;18.01,"15+ to 18",IF(F16753&lt;21.01,"18+ to 21",IF(F16753&lt;24.01,"21+ to 24",IF(F16753&lt;27.01,"24+ to 27",IF(F16753&lt;30.01,"27+ to 30","30+"))))))))))))</f>
        <v>12+ to 15</v>
      </c>
      <c r="I16753" t="str">
        <f>IF(G16753&lt;&gt;H16753,"DIFF","")</f>
        <v>DIFF</v>
      </c>
    </row>
    <row r="16754" spans="1:9">
      <c r="A16754" t="s">
        <v>102</v>
      </c>
      <c r="B16754" t="s">
        <v>291</v>
      </c>
      <c r="C16754" s="1">
        <v>108647202</v>
      </c>
      <c r="D16754" s="1">
        <v>2</v>
      </c>
      <c r="E16754" s="1">
        <v>-4</v>
      </c>
      <c r="F16754" s="1">
        <v>5</v>
      </c>
      <c r="G16754" s="7" t="str">
        <f>IF(E16754&lt;0,"0-",IF(E16754=0,"0",IF(E16754&lt;3.01,"0+ to 3",IF(E16754&lt;6.01,"3+ to 6",IF(E16754&lt;9.01,"6+ to 9",IF(E16754&lt;12.01,"9+ to 12",IF(E16754&lt;15.01,"12+ to 15",IF(E16754&lt;18.01,"15+ to 18",IF(E16754&lt;21.01,"18+ to 21",IF(E16754&lt;24.01,"21+ to 24",IF(E16754&lt;27.01,"24+ to 27",IF(E16754&lt;30.01,"27+ to 30","30+"))))))))))))</f>
        <v>0-</v>
      </c>
      <c r="H16754" s="7" t="str">
        <f>IF(F16754&lt;0,"0-",IF(F16754=0,"0",IF(F16754&lt;3.01,"0+ to 3",IF(F16754&lt;6.01,"3+ to 6",IF(F16754&lt;9.01,"6+ to 9",IF(F16754&lt;12.01,"9+ to 12",IF(F16754&lt;15.01,"12+ to 15",IF(F16754&lt;18.01,"15+ to 18",IF(F16754&lt;21.01,"18+ to 21",IF(F16754&lt;24.01,"21+ to 24",IF(F16754&lt;27.01,"24+ to 27",IF(F16754&lt;30.01,"27+ to 30","30+"))))))))))))</f>
        <v>3+ to 6</v>
      </c>
      <c r="I16754" t="str">
        <f>IF(G16754&lt;&gt;H16754,"DIFF","")</f>
        <v>DIFF</v>
      </c>
    </row>
    <row r="16755" spans="1:9">
      <c r="A16755" t="s">
        <v>102</v>
      </c>
      <c r="B16755" t="s">
        <v>291</v>
      </c>
      <c r="C16755" s="1">
        <v>108649229</v>
      </c>
      <c r="D16755" s="1">
        <v>2</v>
      </c>
      <c r="E16755" s="1">
        <v>-3</v>
      </c>
      <c r="F16755" s="1">
        <v>3</v>
      </c>
      <c r="G16755" s="7" t="str">
        <f>IF(E16755&lt;0,"0-",IF(E16755=0,"0",IF(E16755&lt;3.01,"0+ to 3",IF(E16755&lt;6.01,"3+ to 6",IF(E16755&lt;9.01,"6+ to 9",IF(E16755&lt;12.01,"9+ to 12",IF(E16755&lt;15.01,"12+ to 15",IF(E16755&lt;18.01,"15+ to 18",IF(E16755&lt;21.01,"18+ to 21",IF(E16755&lt;24.01,"21+ to 24",IF(E16755&lt;27.01,"24+ to 27",IF(E16755&lt;30.01,"27+ to 30","30+"))))))))))))</f>
        <v>0-</v>
      </c>
      <c r="H16755" s="7" t="str">
        <f>IF(F16755&lt;0,"0-",IF(F16755=0,"0",IF(F16755&lt;3.01,"0+ to 3",IF(F16755&lt;6.01,"3+ to 6",IF(F16755&lt;9.01,"6+ to 9",IF(F16755&lt;12.01,"9+ to 12",IF(F16755&lt;15.01,"12+ to 15",IF(F16755&lt;18.01,"15+ to 18",IF(F16755&lt;21.01,"18+ to 21",IF(F16755&lt;24.01,"21+ to 24",IF(F16755&lt;27.01,"24+ to 27",IF(F16755&lt;30.01,"27+ to 30","30+"))))))))))))</f>
        <v>0+ to 3</v>
      </c>
      <c r="I16755" t="str">
        <f>IF(G16755&lt;&gt;H16755,"DIFF","")</f>
        <v>DIFF</v>
      </c>
    </row>
    <row r="16756" spans="1:9">
      <c r="A16756" t="s">
        <v>102</v>
      </c>
      <c r="B16756" t="s">
        <v>291</v>
      </c>
      <c r="C16756" s="1">
        <v>108649964</v>
      </c>
      <c r="D16756" s="1">
        <v>2</v>
      </c>
      <c r="E16756" s="1">
        <v>-10</v>
      </c>
      <c r="F16756" s="1">
        <v>19</v>
      </c>
      <c r="G16756" s="7" t="str">
        <f>IF(E16756&lt;0,"0-",IF(E16756=0,"0",IF(E16756&lt;3.01,"0+ to 3",IF(E16756&lt;6.01,"3+ to 6",IF(E16756&lt;9.01,"6+ to 9",IF(E16756&lt;12.01,"9+ to 12",IF(E16756&lt;15.01,"12+ to 15",IF(E16756&lt;18.01,"15+ to 18",IF(E16756&lt;21.01,"18+ to 21",IF(E16756&lt;24.01,"21+ to 24",IF(E16756&lt;27.01,"24+ to 27",IF(E16756&lt;30.01,"27+ to 30","30+"))))))))))))</f>
        <v>0-</v>
      </c>
      <c r="H16756" s="7" t="str">
        <f>IF(F16756&lt;0,"0-",IF(F16756=0,"0",IF(F16756&lt;3.01,"0+ to 3",IF(F16756&lt;6.01,"3+ to 6",IF(F16756&lt;9.01,"6+ to 9",IF(F16756&lt;12.01,"9+ to 12",IF(F16756&lt;15.01,"12+ to 15",IF(F16756&lt;18.01,"15+ to 18",IF(F16756&lt;21.01,"18+ to 21",IF(F16756&lt;24.01,"21+ to 24",IF(F16756&lt;27.01,"24+ to 27",IF(F16756&lt;30.01,"27+ to 30","30+"))))))))))))</f>
        <v>18+ to 21</v>
      </c>
      <c r="I16756" t="str">
        <f>IF(G16756&lt;&gt;H16756,"DIFF","")</f>
        <v>DIFF</v>
      </c>
    </row>
    <row r="16757" spans="1:9">
      <c r="A16757" t="s">
        <v>102</v>
      </c>
      <c r="B16757" t="s">
        <v>291</v>
      </c>
      <c r="C16757" s="1">
        <v>108651256</v>
      </c>
      <c r="D16757" s="1">
        <v>4</v>
      </c>
      <c r="E16757" s="1">
        <v>0</v>
      </c>
      <c r="F16757" s="1">
        <v>0</v>
      </c>
      <c r="G16757" s="7" t="str">
        <f>IF(E16757&lt;0,"0-",IF(E16757=0,"0",IF(E16757&lt;3.01,"0+ to 3",IF(E16757&lt;6.01,"3+ to 6",IF(E16757&lt;9.01,"6+ to 9",IF(E16757&lt;12.01,"9+ to 12",IF(E16757&lt;15.01,"12+ to 15",IF(E16757&lt;18.01,"15+ to 18",IF(E16757&lt;21.01,"18+ to 21",IF(E16757&lt;24.01,"21+ to 24",IF(E16757&lt;27.01,"24+ to 27",IF(E16757&lt;30.01,"27+ to 30","30+"))))))))))))</f>
        <v>0</v>
      </c>
      <c r="H16757" s="7" t="str">
        <f>IF(F16757&lt;0,"0-",IF(F16757=0,"0",IF(F16757&lt;3.01,"0+ to 3",IF(F16757&lt;6.01,"3+ to 6",IF(F16757&lt;9.01,"6+ to 9",IF(F16757&lt;12.01,"9+ to 12",IF(F16757&lt;15.01,"12+ to 15",IF(F16757&lt;18.01,"15+ to 18",IF(F16757&lt;21.01,"18+ to 21",IF(F16757&lt;24.01,"21+ to 24",IF(F16757&lt;27.01,"24+ to 27",IF(F16757&lt;30.01,"27+ to 30","30+"))))))))))))</f>
        <v>0</v>
      </c>
      <c r="I16757" t="str">
        <f>IF(G16757&lt;&gt;H16757,"DIFF","")</f>
        <v/>
      </c>
    </row>
    <row r="16758" spans="1:9">
      <c r="A16758" t="s">
        <v>102</v>
      </c>
      <c r="B16758" t="s">
        <v>290</v>
      </c>
      <c r="C16758" s="1">
        <v>108675389</v>
      </c>
      <c r="D16758" s="1">
        <v>4</v>
      </c>
      <c r="E16758" s="1">
        <v>0</v>
      </c>
      <c r="F16758" s="1">
        <v>0</v>
      </c>
      <c r="G16758" s="7" t="str">
        <f>IF(E16758&lt;0,"0-",IF(E16758=0,"0",IF(E16758&lt;3.01,"0+ to 3",IF(E16758&lt;6.01,"3+ to 6",IF(E16758&lt;9.01,"6+ to 9",IF(E16758&lt;12.01,"9+ to 12",IF(E16758&lt;15.01,"12+ to 15",IF(E16758&lt;18.01,"15+ to 18",IF(E16758&lt;21.01,"18+ to 21",IF(E16758&lt;24.01,"21+ to 24",IF(E16758&lt;27.01,"24+ to 27",IF(E16758&lt;30.01,"27+ to 30","30+"))))))))))))</f>
        <v>0</v>
      </c>
      <c r="H16758" s="7" t="str">
        <f>IF(F16758&lt;0,"0-",IF(F16758=0,"0",IF(F16758&lt;3.01,"0+ to 3",IF(F16758&lt;6.01,"3+ to 6",IF(F16758&lt;9.01,"6+ to 9",IF(F16758&lt;12.01,"9+ to 12",IF(F16758&lt;15.01,"12+ to 15",IF(F16758&lt;18.01,"15+ to 18",IF(F16758&lt;21.01,"18+ to 21",IF(F16758&lt;24.01,"21+ to 24",IF(F16758&lt;27.01,"24+ to 27",IF(F16758&lt;30.01,"27+ to 30","30+"))))))))))))</f>
        <v>0</v>
      </c>
      <c r="I16758" t="str">
        <f>IF(G16758&lt;&gt;H16758,"DIFF","")</f>
        <v/>
      </c>
    </row>
    <row r="16759" spans="1:9">
      <c r="A16759" t="s">
        <v>103</v>
      </c>
      <c r="B16759" t="s">
        <v>290</v>
      </c>
      <c r="C16759" s="1">
        <v>108681116</v>
      </c>
      <c r="D16759" s="1">
        <v>2</v>
      </c>
      <c r="E16759" s="1">
        <v>0</v>
      </c>
      <c r="F16759" s="1">
        <v>0</v>
      </c>
      <c r="G16759" s="7" t="str">
        <f>IF(E16759&lt;0,"0-",IF(E16759=0,"0",IF(E16759&lt;3.01,"0+ to 3",IF(E16759&lt;6.01,"3+ to 6",IF(E16759&lt;9.01,"6+ to 9",IF(E16759&lt;12.01,"9+ to 12",IF(E16759&lt;15.01,"12+ to 15",IF(E16759&lt;18.01,"15+ to 18",IF(E16759&lt;21.01,"18+ to 21",IF(E16759&lt;24.01,"21+ to 24",IF(E16759&lt;27.01,"24+ to 27",IF(E16759&lt;30.01,"27+ to 30","30+"))))))))))))</f>
        <v>0</v>
      </c>
      <c r="H16759" s="7" t="str">
        <f>IF(F16759&lt;0,"0-",IF(F16759=0,"0",IF(F16759&lt;3.01,"0+ to 3",IF(F16759&lt;6.01,"3+ to 6",IF(F16759&lt;9.01,"6+ to 9",IF(F16759&lt;12.01,"9+ to 12",IF(F16759&lt;15.01,"12+ to 15",IF(F16759&lt;18.01,"15+ to 18",IF(F16759&lt;21.01,"18+ to 21",IF(F16759&lt;24.01,"21+ to 24",IF(F16759&lt;27.01,"24+ to 27",IF(F16759&lt;30.01,"27+ to 30","30+"))))))))))))</f>
        <v>0</v>
      </c>
      <c r="I16759" t="str">
        <f>IF(G16759&lt;&gt;H16759,"DIFF","")</f>
        <v/>
      </c>
    </row>
    <row r="16760" spans="1:9">
      <c r="A16760" t="s">
        <v>102</v>
      </c>
      <c r="B16760" t="s">
        <v>290</v>
      </c>
      <c r="C16760" s="1">
        <v>108683839</v>
      </c>
      <c r="D16760" s="1">
        <v>2</v>
      </c>
      <c r="E16760" s="1">
        <v>0</v>
      </c>
      <c r="F16760" s="1">
        <v>0</v>
      </c>
      <c r="G16760" s="7" t="str">
        <f>IF(E16760&lt;0,"0-",IF(E16760=0,"0",IF(E16760&lt;3.01,"0+ to 3",IF(E16760&lt;6.01,"3+ to 6",IF(E16760&lt;9.01,"6+ to 9",IF(E16760&lt;12.01,"9+ to 12",IF(E16760&lt;15.01,"12+ to 15",IF(E16760&lt;18.01,"15+ to 18",IF(E16760&lt;21.01,"18+ to 21",IF(E16760&lt;24.01,"21+ to 24",IF(E16760&lt;27.01,"24+ to 27",IF(E16760&lt;30.01,"27+ to 30","30+"))))))))))))</f>
        <v>0</v>
      </c>
      <c r="H16760" s="7" t="str">
        <f>IF(F16760&lt;0,"0-",IF(F16760=0,"0",IF(F16760&lt;3.01,"0+ to 3",IF(F16760&lt;6.01,"3+ to 6",IF(F16760&lt;9.01,"6+ to 9",IF(F16760&lt;12.01,"9+ to 12",IF(F16760&lt;15.01,"12+ to 15",IF(F16760&lt;18.01,"15+ to 18",IF(F16760&lt;21.01,"18+ to 21",IF(F16760&lt;24.01,"21+ to 24",IF(F16760&lt;27.01,"24+ to 27",IF(F16760&lt;30.01,"27+ to 30","30+"))))))))))))</f>
        <v>0</v>
      </c>
      <c r="I16760" t="str">
        <f>IF(G16760&lt;&gt;H16760,"DIFF","")</f>
        <v/>
      </c>
    </row>
    <row r="16761" spans="1:9">
      <c r="A16761" t="s">
        <v>102</v>
      </c>
      <c r="B16761" t="s">
        <v>290</v>
      </c>
      <c r="C16761" s="1">
        <v>108684902</v>
      </c>
      <c r="D16761" s="1">
        <v>4</v>
      </c>
      <c r="E16761" s="1">
        <v>0</v>
      </c>
      <c r="F16761" s="1">
        <v>0</v>
      </c>
      <c r="G16761" s="7" t="str">
        <f>IF(E16761&lt;0,"0-",IF(E16761=0,"0",IF(E16761&lt;3.01,"0+ to 3",IF(E16761&lt;6.01,"3+ to 6",IF(E16761&lt;9.01,"6+ to 9",IF(E16761&lt;12.01,"9+ to 12",IF(E16761&lt;15.01,"12+ to 15",IF(E16761&lt;18.01,"15+ to 18",IF(E16761&lt;21.01,"18+ to 21",IF(E16761&lt;24.01,"21+ to 24",IF(E16761&lt;27.01,"24+ to 27",IF(E16761&lt;30.01,"27+ to 30","30+"))))))))))))</f>
        <v>0</v>
      </c>
      <c r="H16761" s="7" t="str">
        <f>IF(F16761&lt;0,"0-",IF(F16761=0,"0",IF(F16761&lt;3.01,"0+ to 3",IF(F16761&lt;6.01,"3+ to 6",IF(F16761&lt;9.01,"6+ to 9",IF(F16761&lt;12.01,"9+ to 12",IF(F16761&lt;15.01,"12+ to 15",IF(F16761&lt;18.01,"15+ to 18",IF(F16761&lt;21.01,"18+ to 21",IF(F16761&lt;24.01,"21+ to 24",IF(F16761&lt;27.01,"24+ to 27",IF(F16761&lt;30.01,"27+ to 30","30+"))))))))))))</f>
        <v>0</v>
      </c>
      <c r="I16761" t="str">
        <f>IF(G16761&lt;&gt;H16761,"DIFF","")</f>
        <v/>
      </c>
    </row>
    <row r="16762" spans="1:9">
      <c r="A16762" t="s">
        <v>102</v>
      </c>
      <c r="B16762" t="s">
        <v>290</v>
      </c>
      <c r="C16762" s="1">
        <v>108687912</v>
      </c>
      <c r="D16762" s="1">
        <v>2</v>
      </c>
      <c r="E16762" s="1">
        <v>-11</v>
      </c>
      <c r="F16762" s="1">
        <v>16</v>
      </c>
      <c r="G16762" s="7" t="str">
        <f>IF(E16762&lt;0,"0-",IF(E16762=0,"0",IF(E16762&lt;3.01,"0+ to 3",IF(E16762&lt;6.01,"3+ to 6",IF(E16762&lt;9.01,"6+ to 9",IF(E16762&lt;12.01,"9+ to 12",IF(E16762&lt;15.01,"12+ to 15",IF(E16762&lt;18.01,"15+ to 18",IF(E16762&lt;21.01,"18+ to 21",IF(E16762&lt;24.01,"21+ to 24",IF(E16762&lt;27.01,"24+ to 27",IF(E16762&lt;30.01,"27+ to 30","30+"))))))))))))</f>
        <v>0-</v>
      </c>
      <c r="H16762" s="7" t="str">
        <f>IF(F16762&lt;0,"0-",IF(F16762=0,"0",IF(F16762&lt;3.01,"0+ to 3",IF(F16762&lt;6.01,"3+ to 6",IF(F16762&lt;9.01,"6+ to 9",IF(F16762&lt;12.01,"9+ to 12",IF(F16762&lt;15.01,"12+ to 15",IF(F16762&lt;18.01,"15+ to 18",IF(F16762&lt;21.01,"18+ to 21",IF(F16762&lt;24.01,"21+ to 24",IF(F16762&lt;27.01,"24+ to 27",IF(F16762&lt;30.01,"27+ to 30","30+"))))))))))))</f>
        <v>15+ to 18</v>
      </c>
      <c r="I16762" t="str">
        <f>IF(G16762&lt;&gt;H16762,"DIFF","")</f>
        <v>DIFF</v>
      </c>
    </row>
    <row r="16763" spans="1:9">
      <c r="A16763" t="s">
        <v>102</v>
      </c>
      <c r="B16763" t="s">
        <v>290</v>
      </c>
      <c r="C16763" s="1">
        <v>108689611</v>
      </c>
      <c r="D16763" s="1">
        <v>4</v>
      </c>
      <c r="E16763" s="1">
        <v>0</v>
      </c>
      <c r="F16763" s="1">
        <v>0</v>
      </c>
      <c r="G16763" s="7" t="str">
        <f>IF(E16763&lt;0,"0-",IF(E16763=0,"0",IF(E16763&lt;3.01,"0+ to 3",IF(E16763&lt;6.01,"3+ to 6",IF(E16763&lt;9.01,"6+ to 9",IF(E16763&lt;12.01,"9+ to 12",IF(E16763&lt;15.01,"12+ to 15",IF(E16763&lt;18.01,"15+ to 18",IF(E16763&lt;21.01,"18+ to 21",IF(E16763&lt;24.01,"21+ to 24",IF(E16763&lt;27.01,"24+ to 27",IF(E16763&lt;30.01,"27+ to 30","30+"))))))))))))</f>
        <v>0</v>
      </c>
      <c r="H16763" s="7" t="str">
        <f>IF(F16763&lt;0,"0-",IF(F16763=0,"0",IF(F16763&lt;3.01,"0+ to 3",IF(F16763&lt;6.01,"3+ to 6",IF(F16763&lt;9.01,"6+ to 9",IF(F16763&lt;12.01,"9+ to 12",IF(F16763&lt;15.01,"12+ to 15",IF(F16763&lt;18.01,"15+ to 18",IF(F16763&lt;21.01,"18+ to 21",IF(F16763&lt;24.01,"21+ to 24",IF(F16763&lt;27.01,"24+ to 27",IF(F16763&lt;30.01,"27+ to 30","30+"))))))))))))</f>
        <v>0</v>
      </c>
      <c r="I16763" t="str">
        <f>IF(G16763&lt;&gt;H16763,"DIFF","")</f>
        <v/>
      </c>
    </row>
    <row r="16764" spans="1:9">
      <c r="A16764" t="s">
        <v>102</v>
      </c>
      <c r="B16764" t="s">
        <v>290</v>
      </c>
      <c r="C16764" s="1">
        <v>108691591</v>
      </c>
      <c r="D16764" s="1">
        <v>2</v>
      </c>
      <c r="E16764" s="1">
        <v>-11</v>
      </c>
      <c r="F16764" s="1">
        <v>16</v>
      </c>
      <c r="G16764" s="7" t="str">
        <f>IF(E16764&lt;0,"0-",IF(E16764=0,"0",IF(E16764&lt;3.01,"0+ to 3",IF(E16764&lt;6.01,"3+ to 6",IF(E16764&lt;9.01,"6+ to 9",IF(E16764&lt;12.01,"9+ to 12",IF(E16764&lt;15.01,"12+ to 15",IF(E16764&lt;18.01,"15+ to 18",IF(E16764&lt;21.01,"18+ to 21",IF(E16764&lt;24.01,"21+ to 24",IF(E16764&lt;27.01,"24+ to 27",IF(E16764&lt;30.01,"27+ to 30","30+"))))))))))))</f>
        <v>0-</v>
      </c>
      <c r="H16764" s="7" t="str">
        <f>IF(F16764&lt;0,"0-",IF(F16764=0,"0",IF(F16764&lt;3.01,"0+ to 3",IF(F16764&lt;6.01,"3+ to 6",IF(F16764&lt;9.01,"6+ to 9",IF(F16764&lt;12.01,"9+ to 12",IF(F16764&lt;15.01,"12+ to 15",IF(F16764&lt;18.01,"15+ to 18",IF(F16764&lt;21.01,"18+ to 21",IF(F16764&lt;24.01,"21+ to 24",IF(F16764&lt;27.01,"24+ to 27",IF(F16764&lt;30.01,"27+ to 30","30+"))))))))))))</f>
        <v>15+ to 18</v>
      </c>
      <c r="I16764" t="str">
        <f>IF(G16764&lt;&gt;H16764,"DIFF","")</f>
        <v>DIFF</v>
      </c>
    </row>
    <row r="16765" spans="1:9">
      <c r="A16765" t="s">
        <v>102</v>
      </c>
      <c r="B16765" t="s">
        <v>290</v>
      </c>
      <c r="C16765" s="1">
        <v>108695391</v>
      </c>
      <c r="D16765" s="1">
        <v>4</v>
      </c>
      <c r="E16765" s="1">
        <v>-8</v>
      </c>
      <c r="F16765" s="1">
        <v>-6</v>
      </c>
      <c r="G16765" s="7" t="str">
        <f>IF(E16765&lt;0,"0-",IF(E16765=0,"0",IF(E16765&lt;3.01,"0+ to 3",IF(E16765&lt;6.01,"3+ to 6",IF(E16765&lt;9.01,"6+ to 9",IF(E16765&lt;12.01,"9+ to 12",IF(E16765&lt;15.01,"12+ to 15",IF(E16765&lt;18.01,"15+ to 18",IF(E16765&lt;21.01,"18+ to 21",IF(E16765&lt;24.01,"21+ to 24",IF(E16765&lt;27.01,"24+ to 27",IF(E16765&lt;30.01,"27+ to 30","30+"))))))))))))</f>
        <v>0-</v>
      </c>
      <c r="H16765" s="7" t="str">
        <f>IF(F16765&lt;0,"0-",IF(F16765=0,"0",IF(F16765&lt;3.01,"0+ to 3",IF(F16765&lt;6.01,"3+ to 6",IF(F16765&lt;9.01,"6+ to 9",IF(F16765&lt;12.01,"9+ to 12",IF(F16765&lt;15.01,"12+ to 15",IF(F16765&lt;18.01,"15+ to 18",IF(F16765&lt;21.01,"18+ to 21",IF(F16765&lt;24.01,"21+ to 24",IF(F16765&lt;27.01,"24+ to 27",IF(F16765&lt;30.01,"27+ to 30","30+"))))))))))))</f>
        <v>0-</v>
      </c>
      <c r="I16765" t="str">
        <f>IF(G16765&lt;&gt;H16765,"DIFF","")</f>
        <v/>
      </c>
    </row>
    <row r="16766" spans="1:9">
      <c r="A16766" t="s">
        <v>102</v>
      </c>
      <c r="B16766" t="s">
        <v>290</v>
      </c>
      <c r="C16766" s="1">
        <v>108699787</v>
      </c>
      <c r="D16766" s="1">
        <v>2</v>
      </c>
      <c r="E16766" s="1">
        <v>0</v>
      </c>
      <c r="F16766" s="1">
        <v>0</v>
      </c>
      <c r="G16766" s="7" t="str">
        <f>IF(E16766&lt;0,"0-",IF(E16766=0,"0",IF(E16766&lt;3.01,"0+ to 3",IF(E16766&lt;6.01,"3+ to 6",IF(E16766&lt;9.01,"6+ to 9",IF(E16766&lt;12.01,"9+ to 12",IF(E16766&lt;15.01,"12+ to 15",IF(E16766&lt;18.01,"15+ to 18",IF(E16766&lt;21.01,"18+ to 21",IF(E16766&lt;24.01,"21+ to 24",IF(E16766&lt;27.01,"24+ to 27",IF(E16766&lt;30.01,"27+ to 30","30+"))))))))))))</f>
        <v>0</v>
      </c>
      <c r="H16766" s="7" t="str">
        <f>IF(F16766&lt;0,"0-",IF(F16766=0,"0",IF(F16766&lt;3.01,"0+ to 3",IF(F16766&lt;6.01,"3+ to 6",IF(F16766&lt;9.01,"6+ to 9",IF(F16766&lt;12.01,"9+ to 12",IF(F16766&lt;15.01,"12+ to 15",IF(F16766&lt;18.01,"15+ to 18",IF(F16766&lt;21.01,"18+ to 21",IF(F16766&lt;24.01,"21+ to 24",IF(F16766&lt;27.01,"24+ to 27",IF(F16766&lt;30.01,"27+ to 30","30+"))))))))))))</f>
        <v>0</v>
      </c>
      <c r="I16766" t="str">
        <f>IF(G16766&lt;&gt;H16766,"DIFF","")</f>
        <v/>
      </c>
    </row>
    <row r="16767" spans="1:9">
      <c r="A16767" t="s">
        <v>102</v>
      </c>
      <c r="B16767" t="s">
        <v>289</v>
      </c>
      <c r="C16767" s="1">
        <v>108734094</v>
      </c>
      <c r="D16767" s="1">
        <v>4</v>
      </c>
      <c r="E16767" s="1">
        <v>0</v>
      </c>
      <c r="F16767" s="1">
        <v>0</v>
      </c>
      <c r="G16767" s="7" t="str">
        <f>IF(E16767&lt;0,"0-",IF(E16767=0,"0",IF(E16767&lt;3.01,"0+ to 3",IF(E16767&lt;6.01,"3+ to 6",IF(E16767&lt;9.01,"6+ to 9",IF(E16767&lt;12.01,"9+ to 12",IF(E16767&lt;15.01,"12+ to 15",IF(E16767&lt;18.01,"15+ to 18",IF(E16767&lt;21.01,"18+ to 21",IF(E16767&lt;24.01,"21+ to 24",IF(E16767&lt;27.01,"24+ to 27",IF(E16767&lt;30.01,"27+ to 30","30+"))))))))))))</f>
        <v>0</v>
      </c>
      <c r="H16767" s="7" t="str">
        <f>IF(F16767&lt;0,"0-",IF(F16767=0,"0",IF(F16767&lt;3.01,"0+ to 3",IF(F16767&lt;6.01,"3+ to 6",IF(F16767&lt;9.01,"6+ to 9",IF(F16767&lt;12.01,"9+ to 12",IF(F16767&lt;15.01,"12+ to 15",IF(F16767&lt;18.01,"15+ to 18",IF(F16767&lt;21.01,"18+ to 21",IF(F16767&lt;24.01,"21+ to 24",IF(F16767&lt;27.01,"24+ to 27",IF(F16767&lt;30.01,"27+ to 30","30+"))))))))))))</f>
        <v>0</v>
      </c>
      <c r="I16767" t="str">
        <f>IF(G16767&lt;&gt;H16767,"DIFF","")</f>
        <v/>
      </c>
    </row>
    <row r="16768" spans="1:9">
      <c r="A16768" t="s">
        <v>102</v>
      </c>
      <c r="B16768" t="s">
        <v>289</v>
      </c>
      <c r="C16768" s="1">
        <v>108738268</v>
      </c>
      <c r="D16768" s="1">
        <v>3</v>
      </c>
      <c r="E16768" s="1">
        <v>-4</v>
      </c>
      <c r="F16768" s="1">
        <v>7</v>
      </c>
      <c r="G16768" s="7" t="str">
        <f>IF(E16768&lt;0,"0-",IF(E16768=0,"0",IF(E16768&lt;3.01,"0+ to 3",IF(E16768&lt;6.01,"3+ to 6",IF(E16768&lt;9.01,"6+ to 9",IF(E16768&lt;12.01,"9+ to 12",IF(E16768&lt;15.01,"12+ to 15",IF(E16768&lt;18.01,"15+ to 18",IF(E16768&lt;21.01,"18+ to 21",IF(E16768&lt;24.01,"21+ to 24",IF(E16768&lt;27.01,"24+ to 27",IF(E16768&lt;30.01,"27+ to 30","30+"))))))))))))</f>
        <v>0-</v>
      </c>
      <c r="H16768" s="7" t="str">
        <f>IF(F16768&lt;0,"0-",IF(F16768=0,"0",IF(F16768&lt;3.01,"0+ to 3",IF(F16768&lt;6.01,"3+ to 6",IF(F16768&lt;9.01,"6+ to 9",IF(F16768&lt;12.01,"9+ to 12",IF(F16768&lt;15.01,"12+ to 15",IF(F16768&lt;18.01,"15+ to 18",IF(F16768&lt;21.01,"18+ to 21",IF(F16768&lt;24.01,"21+ to 24",IF(F16768&lt;27.01,"24+ to 27",IF(F16768&lt;30.01,"27+ to 30","30+"))))))))))))</f>
        <v>6+ to 9</v>
      </c>
      <c r="I16768" t="str">
        <f>IF(G16768&lt;&gt;H16768,"DIFF","")</f>
        <v>DIFF</v>
      </c>
    </row>
    <row r="16769" spans="1:9">
      <c r="A16769" t="s">
        <v>102</v>
      </c>
      <c r="B16769" t="s">
        <v>289</v>
      </c>
      <c r="C16769" s="1">
        <v>108739277</v>
      </c>
      <c r="D16769" s="1">
        <v>2</v>
      </c>
      <c r="E16769" s="1">
        <v>-10</v>
      </c>
      <c r="F16769" s="1">
        <v>11</v>
      </c>
      <c r="G16769" s="7" t="str">
        <f>IF(E16769&lt;0,"0-",IF(E16769=0,"0",IF(E16769&lt;3.01,"0+ to 3",IF(E16769&lt;6.01,"3+ to 6",IF(E16769&lt;9.01,"6+ to 9",IF(E16769&lt;12.01,"9+ to 12",IF(E16769&lt;15.01,"12+ to 15",IF(E16769&lt;18.01,"15+ to 18",IF(E16769&lt;21.01,"18+ to 21",IF(E16769&lt;24.01,"21+ to 24",IF(E16769&lt;27.01,"24+ to 27",IF(E16769&lt;30.01,"27+ to 30","30+"))))))))))))</f>
        <v>0-</v>
      </c>
      <c r="H16769" s="7" t="str">
        <f>IF(F16769&lt;0,"0-",IF(F16769=0,"0",IF(F16769&lt;3.01,"0+ to 3",IF(F16769&lt;6.01,"3+ to 6",IF(F16769&lt;9.01,"6+ to 9",IF(F16769&lt;12.01,"9+ to 12",IF(F16769&lt;15.01,"12+ to 15",IF(F16769&lt;18.01,"15+ to 18",IF(F16769&lt;21.01,"18+ to 21",IF(F16769&lt;24.01,"21+ to 24",IF(F16769&lt;27.01,"24+ to 27",IF(F16769&lt;30.01,"27+ to 30","30+"))))))))))))</f>
        <v>9+ to 12</v>
      </c>
      <c r="I16769" t="str">
        <f>IF(G16769&lt;&gt;H16769,"DIFF","")</f>
        <v>DIFF</v>
      </c>
    </row>
    <row r="16770" spans="1:9">
      <c r="A16770" t="s">
        <v>102</v>
      </c>
      <c r="B16770" t="s">
        <v>289</v>
      </c>
      <c r="C16770" s="1">
        <v>108739881</v>
      </c>
      <c r="D16770" s="1">
        <v>2</v>
      </c>
      <c r="E16770" s="1">
        <v>0</v>
      </c>
      <c r="F16770" s="1">
        <v>0</v>
      </c>
      <c r="G16770" s="7" t="str">
        <f>IF(E16770&lt;0,"0-",IF(E16770=0,"0",IF(E16770&lt;3.01,"0+ to 3",IF(E16770&lt;6.01,"3+ to 6",IF(E16770&lt;9.01,"6+ to 9",IF(E16770&lt;12.01,"9+ to 12",IF(E16770&lt;15.01,"12+ to 15",IF(E16770&lt;18.01,"15+ to 18",IF(E16770&lt;21.01,"18+ to 21",IF(E16770&lt;24.01,"21+ to 24",IF(E16770&lt;27.01,"24+ to 27",IF(E16770&lt;30.01,"27+ to 30","30+"))))))))))))</f>
        <v>0</v>
      </c>
      <c r="H16770" s="7" t="str">
        <f>IF(F16770&lt;0,"0-",IF(F16770=0,"0",IF(F16770&lt;3.01,"0+ to 3",IF(F16770&lt;6.01,"3+ to 6",IF(F16770&lt;9.01,"6+ to 9",IF(F16770&lt;12.01,"9+ to 12",IF(F16770&lt;15.01,"12+ to 15",IF(F16770&lt;18.01,"15+ to 18",IF(F16770&lt;21.01,"18+ to 21",IF(F16770&lt;24.01,"21+ to 24",IF(F16770&lt;27.01,"24+ to 27",IF(F16770&lt;30.01,"27+ to 30","30+"))))))))))))</f>
        <v>0</v>
      </c>
      <c r="I16770" t="str">
        <f>IF(G16770&lt;&gt;H16770,"DIFF","")</f>
        <v/>
      </c>
    </row>
    <row r="16771" spans="1:9">
      <c r="A16771" t="s">
        <v>102</v>
      </c>
      <c r="B16771" t="s">
        <v>289</v>
      </c>
      <c r="C16771" s="1">
        <v>108741179</v>
      </c>
      <c r="D16771" s="1">
        <v>4</v>
      </c>
      <c r="E16771" s="1">
        <v>-2</v>
      </c>
      <c r="F16771" s="1">
        <v>5</v>
      </c>
      <c r="G16771" s="7" t="str">
        <f>IF(E16771&lt;0,"0-",IF(E16771=0,"0",IF(E16771&lt;3.01,"0+ to 3",IF(E16771&lt;6.01,"3+ to 6",IF(E16771&lt;9.01,"6+ to 9",IF(E16771&lt;12.01,"9+ to 12",IF(E16771&lt;15.01,"12+ to 15",IF(E16771&lt;18.01,"15+ to 18",IF(E16771&lt;21.01,"18+ to 21",IF(E16771&lt;24.01,"21+ to 24",IF(E16771&lt;27.01,"24+ to 27",IF(E16771&lt;30.01,"27+ to 30","30+"))))))))))))</f>
        <v>0-</v>
      </c>
      <c r="H16771" s="7" t="str">
        <f>IF(F16771&lt;0,"0-",IF(F16771=0,"0",IF(F16771&lt;3.01,"0+ to 3",IF(F16771&lt;6.01,"3+ to 6",IF(F16771&lt;9.01,"6+ to 9",IF(F16771&lt;12.01,"9+ to 12",IF(F16771&lt;15.01,"12+ to 15",IF(F16771&lt;18.01,"15+ to 18",IF(F16771&lt;21.01,"18+ to 21",IF(F16771&lt;24.01,"21+ to 24",IF(F16771&lt;27.01,"24+ to 27",IF(F16771&lt;30.01,"27+ to 30","30+"))))))))))))</f>
        <v>3+ to 6</v>
      </c>
      <c r="I16771" t="str">
        <f>IF(G16771&lt;&gt;H16771,"DIFF","")</f>
        <v>DIFF</v>
      </c>
    </row>
    <row r="16772" spans="1:9">
      <c r="A16772" t="s">
        <v>102</v>
      </c>
      <c r="B16772" t="s">
        <v>289</v>
      </c>
      <c r="C16772" s="1">
        <v>108741511</v>
      </c>
      <c r="D16772" s="1">
        <v>3</v>
      </c>
      <c r="E16772" s="1">
        <v>-7</v>
      </c>
      <c r="F16772" s="1">
        <v>13</v>
      </c>
      <c r="G16772" s="7" t="str">
        <f>IF(E16772&lt;0,"0-",IF(E16772=0,"0",IF(E16772&lt;3.01,"0+ to 3",IF(E16772&lt;6.01,"3+ to 6",IF(E16772&lt;9.01,"6+ to 9",IF(E16772&lt;12.01,"9+ to 12",IF(E16772&lt;15.01,"12+ to 15",IF(E16772&lt;18.01,"15+ to 18",IF(E16772&lt;21.01,"18+ to 21",IF(E16772&lt;24.01,"21+ to 24",IF(E16772&lt;27.01,"24+ to 27",IF(E16772&lt;30.01,"27+ to 30","30+"))))))))))))</f>
        <v>0-</v>
      </c>
      <c r="H16772" s="7" t="str">
        <f>IF(F16772&lt;0,"0-",IF(F16772=0,"0",IF(F16772&lt;3.01,"0+ to 3",IF(F16772&lt;6.01,"3+ to 6",IF(F16772&lt;9.01,"6+ to 9",IF(F16772&lt;12.01,"9+ to 12",IF(F16772&lt;15.01,"12+ to 15",IF(F16772&lt;18.01,"15+ to 18",IF(F16772&lt;21.01,"18+ to 21",IF(F16772&lt;24.01,"21+ to 24",IF(F16772&lt;27.01,"24+ to 27",IF(F16772&lt;30.01,"27+ to 30","30+"))))))))))))</f>
        <v>12+ to 15</v>
      </c>
      <c r="I16772" t="str">
        <f>IF(G16772&lt;&gt;H16772,"DIFF","")</f>
        <v>DIFF</v>
      </c>
    </row>
    <row r="16773" spans="1:9">
      <c r="A16773" t="s">
        <v>102</v>
      </c>
      <c r="B16773" t="s">
        <v>289</v>
      </c>
      <c r="C16773" s="1">
        <v>108741704</v>
      </c>
      <c r="D16773" s="1">
        <v>3</v>
      </c>
      <c r="E16773" s="1">
        <v>-3</v>
      </c>
      <c r="F16773" s="1">
        <v>8</v>
      </c>
      <c r="G16773" s="7" t="str">
        <f>IF(E16773&lt;0,"0-",IF(E16773=0,"0",IF(E16773&lt;3.01,"0+ to 3",IF(E16773&lt;6.01,"3+ to 6",IF(E16773&lt;9.01,"6+ to 9",IF(E16773&lt;12.01,"9+ to 12",IF(E16773&lt;15.01,"12+ to 15",IF(E16773&lt;18.01,"15+ to 18",IF(E16773&lt;21.01,"18+ to 21",IF(E16773&lt;24.01,"21+ to 24",IF(E16773&lt;27.01,"24+ to 27",IF(E16773&lt;30.01,"27+ to 30","30+"))))))))))))</f>
        <v>0-</v>
      </c>
      <c r="H16773" s="7" t="str">
        <f>IF(F16773&lt;0,"0-",IF(F16773=0,"0",IF(F16773&lt;3.01,"0+ to 3",IF(F16773&lt;6.01,"3+ to 6",IF(F16773&lt;9.01,"6+ to 9",IF(F16773&lt;12.01,"9+ to 12",IF(F16773&lt;15.01,"12+ to 15",IF(F16773&lt;18.01,"15+ to 18",IF(F16773&lt;21.01,"18+ to 21",IF(F16773&lt;24.01,"21+ to 24",IF(F16773&lt;27.01,"24+ to 27",IF(F16773&lt;30.01,"27+ to 30","30+"))))))))))))</f>
        <v>6+ to 9</v>
      </c>
      <c r="I16773" t="str">
        <f>IF(G16773&lt;&gt;H16773,"DIFF","")</f>
        <v>DIFF</v>
      </c>
    </row>
    <row r="16774" spans="1:9">
      <c r="A16774" t="s">
        <v>102</v>
      </c>
      <c r="B16774" t="s">
        <v>289</v>
      </c>
      <c r="C16774" s="1">
        <v>108743218</v>
      </c>
      <c r="D16774" s="1">
        <v>3</v>
      </c>
      <c r="E16774" s="1">
        <v>0</v>
      </c>
      <c r="F16774" s="1">
        <v>0</v>
      </c>
      <c r="G16774" s="7" t="str">
        <f>IF(E16774&lt;0,"0-",IF(E16774=0,"0",IF(E16774&lt;3.01,"0+ to 3",IF(E16774&lt;6.01,"3+ to 6",IF(E16774&lt;9.01,"6+ to 9",IF(E16774&lt;12.01,"9+ to 12",IF(E16774&lt;15.01,"12+ to 15",IF(E16774&lt;18.01,"15+ to 18",IF(E16774&lt;21.01,"18+ to 21",IF(E16774&lt;24.01,"21+ to 24",IF(E16774&lt;27.01,"24+ to 27",IF(E16774&lt;30.01,"27+ to 30","30+"))))))))))))</f>
        <v>0</v>
      </c>
      <c r="H16774" s="7" t="str">
        <f>IF(F16774&lt;0,"0-",IF(F16774=0,"0",IF(F16774&lt;3.01,"0+ to 3",IF(F16774&lt;6.01,"3+ to 6",IF(F16774&lt;9.01,"6+ to 9",IF(F16774&lt;12.01,"9+ to 12",IF(F16774&lt;15.01,"12+ to 15",IF(F16774&lt;18.01,"15+ to 18",IF(F16774&lt;21.01,"18+ to 21",IF(F16774&lt;24.01,"21+ to 24",IF(F16774&lt;27.01,"24+ to 27",IF(F16774&lt;30.01,"27+ to 30","30+"))))))))))))</f>
        <v>0</v>
      </c>
      <c r="I16774" t="str">
        <f>IF(G16774&lt;&gt;H16774,"DIFF","")</f>
        <v/>
      </c>
    </row>
    <row r="16775" spans="1:9">
      <c r="A16775" t="s">
        <v>102</v>
      </c>
      <c r="B16775" t="s">
        <v>289</v>
      </c>
      <c r="C16775" s="1">
        <v>108744055</v>
      </c>
      <c r="D16775" s="1">
        <v>4</v>
      </c>
      <c r="E16775" s="1">
        <v>-1</v>
      </c>
      <c r="F16775" s="1">
        <v>0</v>
      </c>
      <c r="G16775" s="7" t="str">
        <f>IF(E16775&lt;0,"0-",IF(E16775=0,"0",IF(E16775&lt;3.01,"0+ to 3",IF(E16775&lt;6.01,"3+ to 6",IF(E16775&lt;9.01,"6+ to 9",IF(E16775&lt;12.01,"9+ to 12",IF(E16775&lt;15.01,"12+ to 15",IF(E16775&lt;18.01,"15+ to 18",IF(E16775&lt;21.01,"18+ to 21",IF(E16775&lt;24.01,"21+ to 24",IF(E16775&lt;27.01,"24+ to 27",IF(E16775&lt;30.01,"27+ to 30","30+"))))))))))))</f>
        <v>0-</v>
      </c>
      <c r="H16775" s="7" t="str">
        <f>IF(F16775&lt;0,"0-",IF(F16775=0,"0",IF(F16775&lt;3.01,"0+ to 3",IF(F16775&lt;6.01,"3+ to 6",IF(F16775&lt;9.01,"6+ to 9",IF(F16775&lt;12.01,"9+ to 12",IF(F16775&lt;15.01,"12+ to 15",IF(F16775&lt;18.01,"15+ to 18",IF(F16775&lt;21.01,"18+ to 21",IF(F16775&lt;24.01,"21+ to 24",IF(F16775&lt;27.01,"24+ to 27",IF(F16775&lt;30.01,"27+ to 30","30+"))))))))))))</f>
        <v>0</v>
      </c>
      <c r="I16775" t="str">
        <f>IF(G16775&lt;&gt;H16775,"DIFF","")</f>
        <v>DIFF</v>
      </c>
    </row>
    <row r="16776" spans="1:9">
      <c r="A16776" t="s">
        <v>102</v>
      </c>
      <c r="B16776" t="s">
        <v>289</v>
      </c>
      <c r="C16776" s="1">
        <v>108745336</v>
      </c>
      <c r="D16776" s="1">
        <v>2</v>
      </c>
      <c r="E16776" s="1">
        <v>0</v>
      </c>
      <c r="F16776" s="1">
        <v>21</v>
      </c>
      <c r="G16776" s="7" t="str">
        <f>IF(E16776&lt;0,"0-",IF(E16776=0,"0",IF(E16776&lt;3.01,"0+ to 3",IF(E16776&lt;6.01,"3+ to 6",IF(E16776&lt;9.01,"6+ to 9",IF(E16776&lt;12.01,"9+ to 12",IF(E16776&lt;15.01,"12+ to 15",IF(E16776&lt;18.01,"15+ to 18",IF(E16776&lt;21.01,"18+ to 21",IF(E16776&lt;24.01,"21+ to 24",IF(E16776&lt;27.01,"24+ to 27",IF(E16776&lt;30.01,"27+ to 30","30+"))))))))))))</f>
        <v>0</v>
      </c>
      <c r="H16776" s="7" t="str">
        <f>IF(F16776&lt;0,"0-",IF(F16776=0,"0",IF(F16776&lt;3.01,"0+ to 3",IF(F16776&lt;6.01,"3+ to 6",IF(F16776&lt;9.01,"6+ to 9",IF(F16776&lt;12.01,"9+ to 12",IF(F16776&lt;15.01,"12+ to 15",IF(F16776&lt;18.01,"15+ to 18",IF(F16776&lt;21.01,"18+ to 21",IF(F16776&lt;24.01,"21+ to 24",IF(F16776&lt;27.01,"24+ to 27",IF(F16776&lt;30.01,"27+ to 30","30+"))))))))))))</f>
        <v>18+ to 21</v>
      </c>
      <c r="I16776" t="str">
        <f>IF(G16776&lt;&gt;H16776,"DIFF","")</f>
        <v>DIFF</v>
      </c>
    </row>
    <row r="16777" spans="1:9">
      <c r="A16777" t="s">
        <v>102</v>
      </c>
      <c r="B16777" t="s">
        <v>289</v>
      </c>
      <c r="C16777" s="1">
        <v>108746523</v>
      </c>
      <c r="D16777" s="1">
        <v>3</v>
      </c>
      <c r="E16777" s="1">
        <v>-8</v>
      </c>
      <c r="F16777" s="1">
        <v>32</v>
      </c>
      <c r="G16777" s="7" t="str">
        <f>IF(E16777&lt;0,"0-",IF(E16777=0,"0",IF(E16777&lt;3.01,"0+ to 3",IF(E16777&lt;6.01,"3+ to 6",IF(E16777&lt;9.01,"6+ to 9",IF(E16777&lt;12.01,"9+ to 12",IF(E16777&lt;15.01,"12+ to 15",IF(E16777&lt;18.01,"15+ to 18",IF(E16777&lt;21.01,"18+ to 21",IF(E16777&lt;24.01,"21+ to 24",IF(E16777&lt;27.01,"24+ to 27",IF(E16777&lt;30.01,"27+ to 30","30+"))))))))))))</f>
        <v>0-</v>
      </c>
      <c r="H16777" s="7" t="str">
        <f>IF(F16777&lt;0,"0-",IF(F16777=0,"0",IF(F16777&lt;3.01,"0+ to 3",IF(F16777&lt;6.01,"3+ to 6",IF(F16777&lt;9.01,"6+ to 9",IF(F16777&lt;12.01,"9+ to 12",IF(F16777&lt;15.01,"12+ to 15",IF(F16777&lt;18.01,"15+ to 18",IF(F16777&lt;21.01,"18+ to 21",IF(F16777&lt;24.01,"21+ to 24",IF(F16777&lt;27.01,"24+ to 27",IF(F16777&lt;30.01,"27+ to 30","30+"))))))))))))</f>
        <v>30+</v>
      </c>
      <c r="I16777" t="str">
        <f>IF(G16777&lt;&gt;H16777,"DIFF","")</f>
        <v>DIFF</v>
      </c>
    </row>
    <row r="16778" spans="1:9">
      <c r="A16778" t="s">
        <v>102</v>
      </c>
      <c r="B16778" t="s">
        <v>289</v>
      </c>
      <c r="C16778" s="1">
        <v>108748249</v>
      </c>
      <c r="D16778" s="1">
        <v>2</v>
      </c>
      <c r="E16778" s="1">
        <v>-9</v>
      </c>
      <c r="F16778" s="1">
        <v>15</v>
      </c>
      <c r="G16778" s="7" t="str">
        <f>IF(E16778&lt;0,"0-",IF(E16778=0,"0",IF(E16778&lt;3.01,"0+ to 3",IF(E16778&lt;6.01,"3+ to 6",IF(E16778&lt;9.01,"6+ to 9",IF(E16778&lt;12.01,"9+ to 12",IF(E16778&lt;15.01,"12+ to 15",IF(E16778&lt;18.01,"15+ to 18",IF(E16778&lt;21.01,"18+ to 21",IF(E16778&lt;24.01,"21+ to 24",IF(E16778&lt;27.01,"24+ to 27",IF(E16778&lt;30.01,"27+ to 30","30+"))))))))))))</f>
        <v>0-</v>
      </c>
      <c r="H16778" s="7" t="str">
        <f>IF(F16778&lt;0,"0-",IF(F16778=0,"0",IF(F16778&lt;3.01,"0+ to 3",IF(F16778&lt;6.01,"3+ to 6",IF(F16778&lt;9.01,"6+ to 9",IF(F16778&lt;12.01,"9+ to 12",IF(F16778&lt;15.01,"12+ to 15",IF(F16778&lt;18.01,"15+ to 18",IF(F16778&lt;21.01,"18+ to 21",IF(F16778&lt;24.01,"21+ to 24",IF(F16778&lt;27.01,"24+ to 27",IF(F16778&lt;30.01,"27+ to 30","30+"))))))))))))</f>
        <v>12+ to 15</v>
      </c>
      <c r="I16778" t="str">
        <f>IF(G16778&lt;&gt;H16778,"DIFF","")</f>
        <v>DIFF</v>
      </c>
    </row>
    <row r="16779" spans="1:9">
      <c r="A16779" t="s">
        <v>102</v>
      </c>
      <c r="B16779" t="s">
        <v>289</v>
      </c>
      <c r="C16779" s="1">
        <v>108749812</v>
      </c>
      <c r="D16779" s="1">
        <v>2</v>
      </c>
      <c r="E16779" s="1">
        <v>-5</v>
      </c>
      <c r="F16779" s="1">
        <v>45</v>
      </c>
      <c r="G16779" s="7" t="str">
        <f>IF(E16779&lt;0,"0-",IF(E16779=0,"0",IF(E16779&lt;3.01,"0+ to 3",IF(E16779&lt;6.01,"3+ to 6",IF(E16779&lt;9.01,"6+ to 9",IF(E16779&lt;12.01,"9+ to 12",IF(E16779&lt;15.01,"12+ to 15",IF(E16779&lt;18.01,"15+ to 18",IF(E16779&lt;21.01,"18+ to 21",IF(E16779&lt;24.01,"21+ to 24",IF(E16779&lt;27.01,"24+ to 27",IF(E16779&lt;30.01,"27+ to 30","30+"))))))))))))</f>
        <v>0-</v>
      </c>
      <c r="H16779" s="7" t="str">
        <f>IF(F16779&lt;0,"0-",IF(F16779=0,"0",IF(F16779&lt;3.01,"0+ to 3",IF(F16779&lt;6.01,"3+ to 6",IF(F16779&lt;9.01,"6+ to 9",IF(F16779&lt;12.01,"9+ to 12",IF(F16779&lt;15.01,"12+ to 15",IF(F16779&lt;18.01,"15+ to 18",IF(F16779&lt;21.01,"18+ to 21",IF(F16779&lt;24.01,"21+ to 24",IF(F16779&lt;27.01,"24+ to 27",IF(F16779&lt;30.01,"27+ to 30","30+"))))))))))))</f>
        <v>30+</v>
      </c>
      <c r="I16779" t="str">
        <f>IF(G16779&lt;&gt;H16779,"DIFF","")</f>
        <v>DIFF</v>
      </c>
    </row>
    <row r="16780" spans="1:9">
      <c r="A16780" t="s">
        <v>102</v>
      </c>
      <c r="B16780" t="s">
        <v>289</v>
      </c>
      <c r="C16780" s="1">
        <v>108750056</v>
      </c>
      <c r="D16780" s="1">
        <v>2</v>
      </c>
      <c r="E16780" s="1">
        <v>0</v>
      </c>
      <c r="F16780" s="1">
        <v>0</v>
      </c>
      <c r="G16780" s="7" t="str">
        <f>IF(E16780&lt;0,"0-",IF(E16780=0,"0",IF(E16780&lt;3.01,"0+ to 3",IF(E16780&lt;6.01,"3+ to 6",IF(E16780&lt;9.01,"6+ to 9",IF(E16780&lt;12.01,"9+ to 12",IF(E16780&lt;15.01,"12+ to 15",IF(E16780&lt;18.01,"15+ to 18",IF(E16780&lt;21.01,"18+ to 21",IF(E16780&lt;24.01,"21+ to 24",IF(E16780&lt;27.01,"24+ to 27",IF(E16780&lt;30.01,"27+ to 30","30+"))))))))))))</f>
        <v>0</v>
      </c>
      <c r="H16780" s="7" t="str">
        <f>IF(F16780&lt;0,"0-",IF(F16780=0,"0",IF(F16780&lt;3.01,"0+ to 3",IF(F16780&lt;6.01,"3+ to 6",IF(F16780&lt;9.01,"6+ to 9",IF(F16780&lt;12.01,"9+ to 12",IF(F16780&lt;15.01,"12+ to 15",IF(F16780&lt;18.01,"15+ to 18",IF(F16780&lt;21.01,"18+ to 21",IF(F16780&lt;24.01,"21+ to 24",IF(F16780&lt;27.01,"24+ to 27",IF(F16780&lt;30.01,"27+ to 30","30+"))))))))))))</f>
        <v>0</v>
      </c>
      <c r="I16780" t="str">
        <f>IF(G16780&lt;&gt;H16780,"DIFF","")</f>
        <v/>
      </c>
    </row>
    <row r="16781" spans="1:9">
      <c r="A16781" t="s">
        <v>103</v>
      </c>
      <c r="B16781" t="s">
        <v>289</v>
      </c>
      <c r="C16781" s="1">
        <v>108751983</v>
      </c>
      <c r="D16781" s="1">
        <v>4</v>
      </c>
      <c r="E16781" s="1">
        <v>-7</v>
      </c>
      <c r="F16781" s="1">
        <v>-6</v>
      </c>
      <c r="G16781" s="7" t="str">
        <f>IF(E16781&lt;0,"0-",IF(E16781=0,"0",IF(E16781&lt;3.01,"0+ to 3",IF(E16781&lt;6.01,"3+ to 6",IF(E16781&lt;9.01,"6+ to 9",IF(E16781&lt;12.01,"9+ to 12",IF(E16781&lt;15.01,"12+ to 15",IF(E16781&lt;18.01,"15+ to 18",IF(E16781&lt;21.01,"18+ to 21",IF(E16781&lt;24.01,"21+ to 24",IF(E16781&lt;27.01,"24+ to 27",IF(E16781&lt;30.01,"27+ to 30","30+"))))))))))))</f>
        <v>0-</v>
      </c>
      <c r="H16781" s="7" t="str">
        <f>IF(F16781&lt;0,"0-",IF(F16781=0,"0",IF(F16781&lt;3.01,"0+ to 3",IF(F16781&lt;6.01,"3+ to 6",IF(F16781&lt;9.01,"6+ to 9",IF(F16781&lt;12.01,"9+ to 12",IF(F16781&lt;15.01,"12+ to 15",IF(F16781&lt;18.01,"15+ to 18",IF(F16781&lt;21.01,"18+ to 21",IF(F16781&lt;24.01,"21+ to 24",IF(F16781&lt;27.01,"24+ to 27",IF(F16781&lt;30.01,"27+ to 30","30+"))))))))))))</f>
        <v>0-</v>
      </c>
      <c r="I16781" t="str">
        <f>IF(G16781&lt;&gt;H16781,"DIFF","")</f>
        <v/>
      </c>
    </row>
    <row r="16782" spans="1:9">
      <c r="A16782" t="s">
        <v>102</v>
      </c>
      <c r="B16782" t="s">
        <v>289</v>
      </c>
      <c r="C16782" s="1">
        <v>108754284</v>
      </c>
      <c r="D16782" s="1">
        <v>2</v>
      </c>
      <c r="E16782" s="1">
        <v>-6</v>
      </c>
      <c r="F16782" s="1">
        <v>12</v>
      </c>
      <c r="G16782" s="7" t="str">
        <f>IF(E16782&lt;0,"0-",IF(E16782=0,"0",IF(E16782&lt;3.01,"0+ to 3",IF(E16782&lt;6.01,"3+ to 6",IF(E16782&lt;9.01,"6+ to 9",IF(E16782&lt;12.01,"9+ to 12",IF(E16782&lt;15.01,"12+ to 15",IF(E16782&lt;18.01,"15+ to 18",IF(E16782&lt;21.01,"18+ to 21",IF(E16782&lt;24.01,"21+ to 24",IF(E16782&lt;27.01,"24+ to 27",IF(E16782&lt;30.01,"27+ to 30","30+"))))))))))))</f>
        <v>0-</v>
      </c>
      <c r="H16782" s="7" t="str">
        <f>IF(F16782&lt;0,"0-",IF(F16782=0,"0",IF(F16782&lt;3.01,"0+ to 3",IF(F16782&lt;6.01,"3+ to 6",IF(F16782&lt;9.01,"6+ to 9",IF(F16782&lt;12.01,"9+ to 12",IF(F16782&lt;15.01,"12+ to 15",IF(F16782&lt;18.01,"15+ to 18",IF(F16782&lt;21.01,"18+ to 21",IF(F16782&lt;24.01,"21+ to 24",IF(F16782&lt;27.01,"24+ to 27",IF(F16782&lt;30.01,"27+ to 30","30+"))))))))))))</f>
        <v>9+ to 12</v>
      </c>
      <c r="I16782" t="str">
        <f>IF(G16782&lt;&gt;H16782,"DIFF","")</f>
        <v>DIFF</v>
      </c>
    </row>
    <row r="16783" spans="1:9">
      <c r="A16783" t="s">
        <v>102</v>
      </c>
      <c r="B16783" t="s">
        <v>289</v>
      </c>
      <c r="C16783" s="1">
        <v>108757050</v>
      </c>
      <c r="D16783" s="1">
        <v>2</v>
      </c>
      <c r="E16783" s="1">
        <v>-10</v>
      </c>
      <c r="F16783" s="1">
        <v>12</v>
      </c>
      <c r="G16783" s="7" t="str">
        <f>IF(E16783&lt;0,"0-",IF(E16783=0,"0",IF(E16783&lt;3.01,"0+ to 3",IF(E16783&lt;6.01,"3+ to 6",IF(E16783&lt;9.01,"6+ to 9",IF(E16783&lt;12.01,"9+ to 12",IF(E16783&lt;15.01,"12+ to 15",IF(E16783&lt;18.01,"15+ to 18",IF(E16783&lt;21.01,"18+ to 21",IF(E16783&lt;24.01,"21+ to 24",IF(E16783&lt;27.01,"24+ to 27",IF(E16783&lt;30.01,"27+ to 30","30+"))))))))))))</f>
        <v>0-</v>
      </c>
      <c r="H16783" s="7" t="str">
        <f>IF(F16783&lt;0,"0-",IF(F16783=0,"0",IF(F16783&lt;3.01,"0+ to 3",IF(F16783&lt;6.01,"3+ to 6",IF(F16783&lt;9.01,"6+ to 9",IF(F16783&lt;12.01,"9+ to 12",IF(F16783&lt;15.01,"12+ to 15",IF(F16783&lt;18.01,"15+ to 18",IF(F16783&lt;21.01,"18+ to 21",IF(F16783&lt;24.01,"21+ to 24",IF(F16783&lt;27.01,"24+ to 27",IF(F16783&lt;30.01,"27+ to 30","30+"))))))))))))</f>
        <v>9+ to 12</v>
      </c>
      <c r="I16783" t="str">
        <f>IF(G16783&lt;&gt;H16783,"DIFF","")</f>
        <v>DIFF</v>
      </c>
    </row>
    <row r="16784" spans="1:9">
      <c r="A16784" t="s">
        <v>102</v>
      </c>
      <c r="B16784" t="s">
        <v>289</v>
      </c>
      <c r="C16784" s="1">
        <v>108760152</v>
      </c>
      <c r="D16784" s="1">
        <v>2</v>
      </c>
      <c r="E16784" s="1">
        <v>-12</v>
      </c>
      <c r="F16784" s="1">
        <v>17</v>
      </c>
      <c r="G16784" s="7" t="str">
        <f>IF(E16784&lt;0,"0-",IF(E16784=0,"0",IF(E16784&lt;3.01,"0+ to 3",IF(E16784&lt;6.01,"3+ to 6",IF(E16784&lt;9.01,"6+ to 9",IF(E16784&lt;12.01,"9+ to 12",IF(E16784&lt;15.01,"12+ to 15",IF(E16784&lt;18.01,"15+ to 18",IF(E16784&lt;21.01,"18+ to 21",IF(E16784&lt;24.01,"21+ to 24",IF(E16784&lt;27.01,"24+ to 27",IF(E16784&lt;30.01,"27+ to 30","30+"))))))))))))</f>
        <v>0-</v>
      </c>
      <c r="H16784" s="7" t="str">
        <f>IF(F16784&lt;0,"0-",IF(F16784=0,"0",IF(F16784&lt;3.01,"0+ to 3",IF(F16784&lt;6.01,"3+ to 6",IF(F16784&lt;9.01,"6+ to 9",IF(F16784&lt;12.01,"9+ to 12",IF(F16784&lt;15.01,"12+ to 15",IF(F16784&lt;18.01,"15+ to 18",IF(F16784&lt;21.01,"18+ to 21",IF(F16784&lt;24.01,"21+ to 24",IF(F16784&lt;27.01,"24+ to 27",IF(F16784&lt;30.01,"27+ to 30","30+"))))))))))))</f>
        <v>15+ to 18</v>
      </c>
      <c r="I16784" t="str">
        <f>IF(G16784&lt;&gt;H16784,"DIFF","")</f>
        <v>DIFF</v>
      </c>
    </row>
    <row r="16785" spans="1:9">
      <c r="A16785" t="s">
        <v>102</v>
      </c>
      <c r="B16785" t="s">
        <v>289</v>
      </c>
      <c r="C16785" s="1">
        <v>108760348</v>
      </c>
      <c r="D16785" s="1">
        <v>2</v>
      </c>
      <c r="E16785" s="1">
        <v>0</v>
      </c>
      <c r="F16785" s="1">
        <v>0</v>
      </c>
      <c r="G16785" s="7" t="str">
        <f>IF(E16785&lt;0,"0-",IF(E16785=0,"0",IF(E16785&lt;3.01,"0+ to 3",IF(E16785&lt;6.01,"3+ to 6",IF(E16785&lt;9.01,"6+ to 9",IF(E16785&lt;12.01,"9+ to 12",IF(E16785&lt;15.01,"12+ to 15",IF(E16785&lt;18.01,"15+ to 18",IF(E16785&lt;21.01,"18+ to 21",IF(E16785&lt;24.01,"21+ to 24",IF(E16785&lt;27.01,"24+ to 27",IF(E16785&lt;30.01,"27+ to 30","30+"))))))))))))</f>
        <v>0</v>
      </c>
      <c r="H16785" s="7" t="str">
        <f>IF(F16785&lt;0,"0-",IF(F16785=0,"0",IF(F16785&lt;3.01,"0+ to 3",IF(F16785&lt;6.01,"3+ to 6",IF(F16785&lt;9.01,"6+ to 9",IF(F16785&lt;12.01,"9+ to 12",IF(F16785&lt;15.01,"12+ to 15",IF(F16785&lt;18.01,"15+ to 18",IF(F16785&lt;21.01,"18+ to 21",IF(F16785&lt;24.01,"21+ to 24",IF(F16785&lt;27.01,"24+ to 27",IF(F16785&lt;30.01,"27+ to 30","30+"))))))))))))</f>
        <v>0</v>
      </c>
      <c r="I16785" t="str">
        <f>IF(G16785&lt;&gt;H16785,"DIFF","")</f>
        <v/>
      </c>
    </row>
    <row r="16786" spans="1:9">
      <c r="A16786" t="s">
        <v>102</v>
      </c>
      <c r="B16786" t="s">
        <v>288</v>
      </c>
      <c r="C16786" s="1">
        <v>108765164</v>
      </c>
      <c r="D16786" s="1">
        <v>4</v>
      </c>
      <c r="E16786" s="1">
        <v>0</v>
      </c>
      <c r="F16786" s="1">
        <v>0</v>
      </c>
      <c r="G16786" s="7" t="str">
        <f>IF(E16786&lt;0,"0-",IF(E16786=0,"0",IF(E16786&lt;3.01,"0+ to 3",IF(E16786&lt;6.01,"3+ to 6",IF(E16786&lt;9.01,"6+ to 9",IF(E16786&lt;12.01,"9+ to 12",IF(E16786&lt;15.01,"12+ to 15",IF(E16786&lt;18.01,"15+ to 18",IF(E16786&lt;21.01,"18+ to 21",IF(E16786&lt;24.01,"21+ to 24",IF(E16786&lt;27.01,"24+ to 27",IF(E16786&lt;30.01,"27+ to 30","30+"))))))))))))</f>
        <v>0</v>
      </c>
      <c r="H16786" s="7" t="str">
        <f>IF(F16786&lt;0,"0-",IF(F16786=0,"0",IF(F16786&lt;3.01,"0+ to 3",IF(F16786&lt;6.01,"3+ to 6",IF(F16786&lt;9.01,"6+ to 9",IF(F16786&lt;12.01,"9+ to 12",IF(F16786&lt;15.01,"12+ to 15",IF(F16786&lt;18.01,"15+ to 18",IF(F16786&lt;21.01,"18+ to 21",IF(F16786&lt;24.01,"21+ to 24",IF(F16786&lt;27.01,"24+ to 27",IF(F16786&lt;30.01,"27+ to 30","30+"))))))))))))</f>
        <v>0</v>
      </c>
      <c r="I16786" t="str">
        <f>IF(G16786&lt;&gt;H16786,"DIFF","")</f>
        <v/>
      </c>
    </row>
    <row r="16787" spans="1:9">
      <c r="A16787" t="s">
        <v>102</v>
      </c>
      <c r="B16787" t="s">
        <v>287</v>
      </c>
      <c r="C16787" s="1">
        <v>108823132</v>
      </c>
      <c r="D16787" s="1">
        <v>4</v>
      </c>
      <c r="E16787" s="1">
        <v>0</v>
      </c>
      <c r="F16787" s="1">
        <v>0</v>
      </c>
      <c r="G16787" s="7" t="str">
        <f>IF(E16787&lt;0,"0-",IF(E16787=0,"0",IF(E16787&lt;3.01,"0+ to 3",IF(E16787&lt;6.01,"3+ to 6",IF(E16787&lt;9.01,"6+ to 9",IF(E16787&lt;12.01,"9+ to 12",IF(E16787&lt;15.01,"12+ to 15",IF(E16787&lt;18.01,"15+ to 18",IF(E16787&lt;21.01,"18+ to 21",IF(E16787&lt;24.01,"21+ to 24",IF(E16787&lt;27.01,"24+ to 27",IF(E16787&lt;30.01,"27+ to 30","30+"))))))))))))</f>
        <v>0</v>
      </c>
      <c r="H16787" s="7" t="str">
        <f>IF(F16787&lt;0,"0-",IF(F16787=0,"0",IF(F16787&lt;3.01,"0+ to 3",IF(F16787&lt;6.01,"3+ to 6",IF(F16787&lt;9.01,"6+ to 9",IF(F16787&lt;12.01,"9+ to 12",IF(F16787&lt;15.01,"12+ to 15",IF(F16787&lt;18.01,"15+ to 18",IF(F16787&lt;21.01,"18+ to 21",IF(F16787&lt;24.01,"21+ to 24",IF(F16787&lt;27.01,"24+ to 27",IF(F16787&lt;30.01,"27+ to 30","30+"))))))))))))</f>
        <v>0</v>
      </c>
      <c r="I16787" t="str">
        <f>IF(G16787&lt;&gt;H16787,"DIFF","")</f>
        <v/>
      </c>
    </row>
    <row r="16788" spans="1:9">
      <c r="A16788" t="s">
        <v>102</v>
      </c>
      <c r="B16788" t="s">
        <v>287</v>
      </c>
      <c r="C16788" s="1">
        <v>108827963</v>
      </c>
      <c r="D16788" s="1">
        <v>2</v>
      </c>
      <c r="E16788" s="1">
        <v>-14</v>
      </c>
      <c r="F16788" s="1">
        <v>19</v>
      </c>
      <c r="G16788" s="7" t="str">
        <f>IF(E16788&lt;0,"0-",IF(E16788=0,"0",IF(E16788&lt;3.01,"0+ to 3",IF(E16788&lt;6.01,"3+ to 6",IF(E16788&lt;9.01,"6+ to 9",IF(E16788&lt;12.01,"9+ to 12",IF(E16788&lt;15.01,"12+ to 15",IF(E16788&lt;18.01,"15+ to 18",IF(E16788&lt;21.01,"18+ to 21",IF(E16788&lt;24.01,"21+ to 24",IF(E16788&lt;27.01,"24+ to 27",IF(E16788&lt;30.01,"27+ to 30","30+"))))))))))))</f>
        <v>0-</v>
      </c>
      <c r="H16788" s="7" t="str">
        <f>IF(F16788&lt;0,"0-",IF(F16788=0,"0",IF(F16788&lt;3.01,"0+ to 3",IF(F16788&lt;6.01,"3+ to 6",IF(F16788&lt;9.01,"6+ to 9",IF(F16788&lt;12.01,"9+ to 12",IF(F16788&lt;15.01,"12+ to 15",IF(F16788&lt;18.01,"15+ to 18",IF(F16788&lt;21.01,"18+ to 21",IF(F16788&lt;24.01,"21+ to 24",IF(F16788&lt;27.01,"24+ to 27",IF(F16788&lt;30.01,"27+ to 30","30+"))))))))))))</f>
        <v>18+ to 21</v>
      </c>
      <c r="I16788" t="str">
        <f>IF(G16788&lt;&gt;H16788,"DIFF","")</f>
        <v>DIFF</v>
      </c>
    </row>
    <row r="16789" spans="1:9">
      <c r="A16789" t="s">
        <v>103</v>
      </c>
      <c r="B16789" t="s">
        <v>287</v>
      </c>
      <c r="C16789" s="1">
        <v>108828982</v>
      </c>
      <c r="D16789" s="1">
        <v>2</v>
      </c>
      <c r="E16789" s="1">
        <v>-12</v>
      </c>
      <c r="F16789" s="1">
        <v>18</v>
      </c>
      <c r="G16789" s="7" t="str">
        <f>IF(E16789&lt;0,"0-",IF(E16789=0,"0",IF(E16789&lt;3.01,"0+ to 3",IF(E16789&lt;6.01,"3+ to 6",IF(E16789&lt;9.01,"6+ to 9",IF(E16789&lt;12.01,"9+ to 12",IF(E16789&lt;15.01,"12+ to 15",IF(E16789&lt;18.01,"15+ to 18",IF(E16789&lt;21.01,"18+ to 21",IF(E16789&lt;24.01,"21+ to 24",IF(E16789&lt;27.01,"24+ to 27",IF(E16789&lt;30.01,"27+ to 30","30+"))))))))))))</f>
        <v>0-</v>
      </c>
      <c r="H16789" s="7" t="str">
        <f>IF(F16789&lt;0,"0-",IF(F16789=0,"0",IF(F16789&lt;3.01,"0+ to 3",IF(F16789&lt;6.01,"3+ to 6",IF(F16789&lt;9.01,"6+ to 9",IF(F16789&lt;12.01,"9+ to 12",IF(F16789&lt;15.01,"12+ to 15",IF(F16789&lt;18.01,"15+ to 18",IF(F16789&lt;21.01,"18+ to 21",IF(F16789&lt;24.01,"21+ to 24",IF(F16789&lt;27.01,"24+ to 27",IF(F16789&lt;30.01,"27+ to 30","30+"))))))))))))</f>
        <v>15+ to 18</v>
      </c>
      <c r="I16789" t="str">
        <f>IF(G16789&lt;&gt;H16789,"DIFF","")</f>
        <v>DIFF</v>
      </c>
    </row>
    <row r="16790" spans="1:9">
      <c r="A16790" t="s">
        <v>102</v>
      </c>
      <c r="B16790" t="s">
        <v>287</v>
      </c>
      <c r="C16790" s="1">
        <v>108830877</v>
      </c>
      <c r="D16790" s="1">
        <v>2</v>
      </c>
      <c r="E16790" s="1">
        <v>0</v>
      </c>
      <c r="F16790" s="1">
        <v>16</v>
      </c>
      <c r="G16790" s="7" t="str">
        <f>IF(E16790&lt;0,"0-",IF(E16790=0,"0",IF(E16790&lt;3.01,"0+ to 3",IF(E16790&lt;6.01,"3+ to 6",IF(E16790&lt;9.01,"6+ to 9",IF(E16790&lt;12.01,"9+ to 12",IF(E16790&lt;15.01,"12+ to 15",IF(E16790&lt;18.01,"15+ to 18",IF(E16790&lt;21.01,"18+ to 21",IF(E16790&lt;24.01,"21+ to 24",IF(E16790&lt;27.01,"24+ to 27",IF(E16790&lt;30.01,"27+ to 30","30+"))))))))))))</f>
        <v>0</v>
      </c>
      <c r="H16790" s="7" t="str">
        <f>IF(F16790&lt;0,"0-",IF(F16790=0,"0",IF(F16790&lt;3.01,"0+ to 3",IF(F16790&lt;6.01,"3+ to 6",IF(F16790&lt;9.01,"6+ to 9",IF(F16790&lt;12.01,"9+ to 12",IF(F16790&lt;15.01,"12+ to 15",IF(F16790&lt;18.01,"15+ to 18",IF(F16790&lt;21.01,"18+ to 21",IF(F16790&lt;24.01,"21+ to 24",IF(F16790&lt;27.01,"24+ to 27",IF(F16790&lt;30.01,"27+ to 30","30+"))))))))))))</f>
        <v>15+ to 18</v>
      </c>
      <c r="I16790" t="str">
        <f>IF(G16790&lt;&gt;H16790,"DIFF","")</f>
        <v>DIFF</v>
      </c>
    </row>
    <row r="16791" spans="1:9">
      <c r="A16791" t="s">
        <v>102</v>
      </c>
      <c r="B16791" t="s">
        <v>287</v>
      </c>
      <c r="C16791" s="1">
        <v>108834759</v>
      </c>
      <c r="D16791" s="1">
        <v>2</v>
      </c>
      <c r="E16791" s="1">
        <v>-2</v>
      </c>
      <c r="F16791" s="1">
        <v>3</v>
      </c>
      <c r="G16791" s="7" t="str">
        <f>IF(E16791&lt;0,"0-",IF(E16791=0,"0",IF(E16791&lt;3.01,"0+ to 3",IF(E16791&lt;6.01,"3+ to 6",IF(E16791&lt;9.01,"6+ to 9",IF(E16791&lt;12.01,"9+ to 12",IF(E16791&lt;15.01,"12+ to 15",IF(E16791&lt;18.01,"15+ to 18",IF(E16791&lt;21.01,"18+ to 21",IF(E16791&lt;24.01,"21+ to 24",IF(E16791&lt;27.01,"24+ to 27",IF(E16791&lt;30.01,"27+ to 30","30+"))))))))))))</f>
        <v>0-</v>
      </c>
      <c r="H16791" s="7" t="str">
        <f>IF(F16791&lt;0,"0-",IF(F16791=0,"0",IF(F16791&lt;3.01,"0+ to 3",IF(F16791&lt;6.01,"3+ to 6",IF(F16791&lt;9.01,"6+ to 9",IF(F16791&lt;12.01,"9+ to 12",IF(F16791&lt;15.01,"12+ to 15",IF(F16791&lt;18.01,"15+ to 18",IF(F16791&lt;21.01,"18+ to 21",IF(F16791&lt;24.01,"21+ to 24",IF(F16791&lt;27.01,"24+ to 27",IF(F16791&lt;30.01,"27+ to 30","30+"))))))))))))</f>
        <v>0+ to 3</v>
      </c>
      <c r="I16791" t="str">
        <f>IF(G16791&lt;&gt;H16791,"DIFF","")</f>
        <v>DIFF</v>
      </c>
    </row>
    <row r="16792" spans="1:9">
      <c r="A16792" t="s">
        <v>103</v>
      </c>
      <c r="B16792" t="s">
        <v>287</v>
      </c>
      <c r="C16792" s="1">
        <v>108835897</v>
      </c>
      <c r="D16792" s="1">
        <v>4</v>
      </c>
      <c r="E16792" s="1">
        <v>-9</v>
      </c>
      <c r="F16792" s="1">
        <v>16</v>
      </c>
      <c r="G16792" s="7" t="str">
        <f>IF(E16792&lt;0,"0-",IF(E16792=0,"0",IF(E16792&lt;3.01,"0+ to 3",IF(E16792&lt;6.01,"3+ to 6",IF(E16792&lt;9.01,"6+ to 9",IF(E16792&lt;12.01,"9+ to 12",IF(E16792&lt;15.01,"12+ to 15",IF(E16792&lt;18.01,"15+ to 18",IF(E16792&lt;21.01,"18+ to 21",IF(E16792&lt;24.01,"21+ to 24",IF(E16792&lt;27.01,"24+ to 27",IF(E16792&lt;30.01,"27+ to 30","30+"))))))))))))</f>
        <v>0-</v>
      </c>
      <c r="H16792" s="7" t="str">
        <f>IF(F16792&lt;0,"0-",IF(F16792=0,"0",IF(F16792&lt;3.01,"0+ to 3",IF(F16792&lt;6.01,"3+ to 6",IF(F16792&lt;9.01,"6+ to 9",IF(F16792&lt;12.01,"9+ to 12",IF(F16792&lt;15.01,"12+ to 15",IF(F16792&lt;18.01,"15+ to 18",IF(F16792&lt;21.01,"18+ to 21",IF(F16792&lt;24.01,"21+ to 24",IF(F16792&lt;27.01,"24+ to 27",IF(F16792&lt;30.01,"27+ to 30","30+"))))))))))))</f>
        <v>15+ to 18</v>
      </c>
      <c r="I16792" t="str">
        <f>IF(G16792&lt;&gt;H16792,"DIFF","")</f>
        <v>DIFF</v>
      </c>
    </row>
    <row r="16793" spans="1:9">
      <c r="A16793" t="s">
        <v>102</v>
      </c>
      <c r="B16793" t="s">
        <v>286</v>
      </c>
      <c r="C16793" s="1">
        <v>108872799</v>
      </c>
      <c r="D16793" s="1">
        <v>2</v>
      </c>
      <c r="E16793" s="1">
        <v>0</v>
      </c>
      <c r="F16793" s="1">
        <v>0</v>
      </c>
      <c r="G16793" s="7" t="str">
        <f>IF(E16793&lt;0,"0-",IF(E16793=0,"0",IF(E16793&lt;3.01,"0+ to 3",IF(E16793&lt;6.01,"3+ to 6",IF(E16793&lt;9.01,"6+ to 9",IF(E16793&lt;12.01,"9+ to 12",IF(E16793&lt;15.01,"12+ to 15",IF(E16793&lt;18.01,"15+ to 18",IF(E16793&lt;21.01,"18+ to 21",IF(E16793&lt;24.01,"21+ to 24",IF(E16793&lt;27.01,"24+ to 27",IF(E16793&lt;30.01,"27+ to 30","30+"))))))))))))</f>
        <v>0</v>
      </c>
      <c r="H16793" s="7" t="str">
        <f>IF(F16793&lt;0,"0-",IF(F16793=0,"0",IF(F16793&lt;3.01,"0+ to 3",IF(F16793&lt;6.01,"3+ to 6",IF(F16793&lt;9.01,"6+ to 9",IF(F16793&lt;12.01,"9+ to 12",IF(F16793&lt;15.01,"12+ to 15",IF(F16793&lt;18.01,"15+ to 18",IF(F16793&lt;21.01,"18+ to 21",IF(F16793&lt;24.01,"21+ to 24",IF(F16793&lt;27.01,"24+ to 27",IF(F16793&lt;30.01,"27+ to 30","30+"))))))))))))</f>
        <v>0</v>
      </c>
      <c r="I16793" t="str">
        <f>IF(G16793&lt;&gt;H16793,"DIFF","")</f>
        <v/>
      </c>
    </row>
    <row r="16794" spans="1:9">
      <c r="A16794" t="s">
        <v>102</v>
      </c>
      <c r="B16794" t="s">
        <v>286</v>
      </c>
      <c r="C16794" s="1">
        <v>108875987</v>
      </c>
      <c r="D16794" s="1">
        <v>2</v>
      </c>
      <c r="E16794" s="1">
        <v>-9</v>
      </c>
      <c r="F16794" s="1">
        <v>8</v>
      </c>
      <c r="G16794" s="7" t="str">
        <f>IF(E16794&lt;0,"0-",IF(E16794=0,"0",IF(E16794&lt;3.01,"0+ to 3",IF(E16794&lt;6.01,"3+ to 6",IF(E16794&lt;9.01,"6+ to 9",IF(E16794&lt;12.01,"9+ to 12",IF(E16794&lt;15.01,"12+ to 15",IF(E16794&lt;18.01,"15+ to 18",IF(E16794&lt;21.01,"18+ to 21",IF(E16794&lt;24.01,"21+ to 24",IF(E16794&lt;27.01,"24+ to 27",IF(E16794&lt;30.01,"27+ to 30","30+"))))))))))))</f>
        <v>0-</v>
      </c>
      <c r="H16794" s="7" t="str">
        <f>IF(F16794&lt;0,"0-",IF(F16794=0,"0",IF(F16794&lt;3.01,"0+ to 3",IF(F16794&lt;6.01,"3+ to 6",IF(F16794&lt;9.01,"6+ to 9",IF(F16794&lt;12.01,"9+ to 12",IF(F16794&lt;15.01,"12+ to 15",IF(F16794&lt;18.01,"15+ to 18",IF(F16794&lt;21.01,"18+ to 21",IF(F16794&lt;24.01,"21+ to 24",IF(F16794&lt;27.01,"24+ to 27",IF(F16794&lt;30.01,"27+ to 30","30+"))))))))))))</f>
        <v>6+ to 9</v>
      </c>
      <c r="I16794" t="str">
        <f>IF(G16794&lt;&gt;H16794,"DIFF","")</f>
        <v>DIFF</v>
      </c>
    </row>
    <row r="16795" spans="1:9">
      <c r="A16795" t="s">
        <v>102</v>
      </c>
      <c r="B16795" t="s">
        <v>286</v>
      </c>
      <c r="C16795" s="1">
        <v>108886600</v>
      </c>
      <c r="D16795" s="1">
        <v>2</v>
      </c>
      <c r="E16795" s="1">
        <v>0</v>
      </c>
      <c r="F16795" s="1">
        <v>1</v>
      </c>
      <c r="G16795" s="7" t="str">
        <f>IF(E16795&lt;0,"0-",IF(E16795=0,"0",IF(E16795&lt;3.01,"0+ to 3",IF(E16795&lt;6.01,"3+ to 6",IF(E16795&lt;9.01,"6+ to 9",IF(E16795&lt;12.01,"9+ to 12",IF(E16795&lt;15.01,"12+ to 15",IF(E16795&lt;18.01,"15+ to 18",IF(E16795&lt;21.01,"18+ to 21",IF(E16795&lt;24.01,"21+ to 24",IF(E16795&lt;27.01,"24+ to 27",IF(E16795&lt;30.01,"27+ to 30","30+"))))))))))))</f>
        <v>0</v>
      </c>
      <c r="H16795" s="7" t="str">
        <f>IF(F16795&lt;0,"0-",IF(F16795=0,"0",IF(F16795&lt;3.01,"0+ to 3",IF(F16795&lt;6.01,"3+ to 6",IF(F16795&lt;9.01,"6+ to 9",IF(F16795&lt;12.01,"9+ to 12",IF(F16795&lt;15.01,"12+ to 15",IF(F16795&lt;18.01,"15+ to 18",IF(F16795&lt;21.01,"18+ to 21",IF(F16795&lt;24.01,"21+ to 24",IF(F16795&lt;27.01,"24+ to 27",IF(F16795&lt;30.01,"27+ to 30","30+"))))))))))))</f>
        <v>0+ to 3</v>
      </c>
      <c r="I16795" t="str">
        <f>IF(G16795&lt;&gt;H16795,"DIFF","")</f>
        <v>DIFF</v>
      </c>
    </row>
    <row r="16796" spans="1:9">
      <c r="A16796" t="s">
        <v>102</v>
      </c>
      <c r="B16796" t="s">
        <v>286</v>
      </c>
      <c r="C16796" s="1">
        <v>108887789</v>
      </c>
      <c r="D16796" s="1">
        <v>2</v>
      </c>
      <c r="E16796" s="1">
        <v>-6</v>
      </c>
      <c r="F16796" s="1">
        <v>8</v>
      </c>
      <c r="G16796" s="7" t="str">
        <f>IF(E16796&lt;0,"0-",IF(E16796=0,"0",IF(E16796&lt;3.01,"0+ to 3",IF(E16796&lt;6.01,"3+ to 6",IF(E16796&lt;9.01,"6+ to 9",IF(E16796&lt;12.01,"9+ to 12",IF(E16796&lt;15.01,"12+ to 15",IF(E16796&lt;18.01,"15+ to 18",IF(E16796&lt;21.01,"18+ to 21",IF(E16796&lt;24.01,"21+ to 24",IF(E16796&lt;27.01,"24+ to 27",IF(E16796&lt;30.01,"27+ to 30","30+"))))))))))))</f>
        <v>0-</v>
      </c>
      <c r="H16796" s="7" t="str">
        <f>IF(F16796&lt;0,"0-",IF(F16796=0,"0",IF(F16796&lt;3.01,"0+ to 3",IF(F16796&lt;6.01,"3+ to 6",IF(F16796&lt;9.01,"6+ to 9",IF(F16796&lt;12.01,"9+ to 12",IF(F16796&lt;15.01,"12+ to 15",IF(F16796&lt;18.01,"15+ to 18",IF(F16796&lt;21.01,"18+ to 21",IF(F16796&lt;24.01,"21+ to 24",IF(F16796&lt;27.01,"24+ to 27",IF(F16796&lt;30.01,"27+ to 30","30+"))))))))))))</f>
        <v>6+ to 9</v>
      </c>
      <c r="I16796" t="str">
        <f>IF(G16796&lt;&gt;H16796,"DIFF","")</f>
        <v>DIFF</v>
      </c>
    </row>
    <row r="16797" spans="1:9">
      <c r="A16797" t="s">
        <v>103</v>
      </c>
      <c r="B16797" t="s">
        <v>285</v>
      </c>
      <c r="C16797" s="1">
        <v>108920631</v>
      </c>
      <c r="D16797" s="1">
        <v>2</v>
      </c>
      <c r="E16797" s="1">
        <v>0</v>
      </c>
      <c r="F16797" s="1">
        <v>0</v>
      </c>
      <c r="G16797" s="7" t="str">
        <f>IF(E16797&lt;0,"0-",IF(E16797=0,"0",IF(E16797&lt;3.01,"0+ to 3",IF(E16797&lt;6.01,"3+ to 6",IF(E16797&lt;9.01,"6+ to 9",IF(E16797&lt;12.01,"9+ to 12",IF(E16797&lt;15.01,"12+ to 15",IF(E16797&lt;18.01,"15+ to 18",IF(E16797&lt;21.01,"18+ to 21",IF(E16797&lt;24.01,"21+ to 24",IF(E16797&lt;27.01,"24+ to 27",IF(E16797&lt;30.01,"27+ to 30","30+"))))))))))))</f>
        <v>0</v>
      </c>
      <c r="H16797" s="7" t="str">
        <f>IF(F16797&lt;0,"0-",IF(F16797=0,"0",IF(F16797&lt;3.01,"0+ to 3",IF(F16797&lt;6.01,"3+ to 6",IF(F16797&lt;9.01,"6+ to 9",IF(F16797&lt;12.01,"9+ to 12",IF(F16797&lt;15.01,"12+ to 15",IF(F16797&lt;18.01,"15+ to 18",IF(F16797&lt;21.01,"18+ to 21",IF(F16797&lt;24.01,"21+ to 24",IF(F16797&lt;27.01,"24+ to 27",IF(F16797&lt;30.01,"27+ to 30","30+"))))))))))))</f>
        <v>0</v>
      </c>
      <c r="I16797" t="str">
        <f>IF(G16797&lt;&gt;H16797,"DIFF","")</f>
        <v/>
      </c>
    </row>
    <row r="16798" spans="1:9">
      <c r="A16798" t="s">
        <v>103</v>
      </c>
      <c r="B16798" t="s">
        <v>285</v>
      </c>
      <c r="C16798" s="1">
        <v>108939915</v>
      </c>
      <c r="D16798" s="1">
        <v>4</v>
      </c>
      <c r="E16798" s="1">
        <v>-223</v>
      </c>
      <c r="F16798" s="1">
        <v>1019</v>
      </c>
      <c r="G16798" s="7" t="str">
        <f>IF(E16798&lt;0,"0-",IF(E16798=0,"0",IF(E16798&lt;3.01,"0+ to 3",IF(E16798&lt;6.01,"3+ to 6",IF(E16798&lt;9.01,"6+ to 9",IF(E16798&lt;12.01,"9+ to 12",IF(E16798&lt;15.01,"12+ to 15",IF(E16798&lt;18.01,"15+ to 18",IF(E16798&lt;21.01,"18+ to 21",IF(E16798&lt;24.01,"21+ to 24",IF(E16798&lt;27.01,"24+ to 27",IF(E16798&lt;30.01,"27+ to 30","30+"))))))))))))</f>
        <v>0-</v>
      </c>
      <c r="H16798" s="7" t="str">
        <f>IF(F16798&lt;0,"0-",IF(F16798=0,"0",IF(F16798&lt;3.01,"0+ to 3",IF(F16798&lt;6.01,"3+ to 6",IF(F16798&lt;9.01,"6+ to 9",IF(F16798&lt;12.01,"9+ to 12",IF(F16798&lt;15.01,"12+ to 15",IF(F16798&lt;18.01,"15+ to 18",IF(F16798&lt;21.01,"18+ to 21",IF(F16798&lt;24.01,"21+ to 24",IF(F16798&lt;27.01,"24+ to 27",IF(F16798&lt;30.01,"27+ to 30","30+"))))))))))))</f>
        <v>30+</v>
      </c>
      <c r="I16798" t="str">
        <f>IF(G16798&lt;&gt;H16798,"DIFF","")</f>
        <v>DIFF</v>
      </c>
    </row>
    <row r="16799" spans="1:9">
      <c r="A16799" t="s">
        <v>102</v>
      </c>
      <c r="B16799" t="s">
        <v>285</v>
      </c>
      <c r="C16799" s="1">
        <v>108943693</v>
      </c>
      <c r="D16799" s="1">
        <v>2</v>
      </c>
      <c r="E16799" s="1">
        <v>-3</v>
      </c>
      <c r="F16799" s="1">
        <v>11</v>
      </c>
      <c r="G16799" s="7" t="str">
        <f>IF(E16799&lt;0,"0-",IF(E16799=0,"0",IF(E16799&lt;3.01,"0+ to 3",IF(E16799&lt;6.01,"3+ to 6",IF(E16799&lt;9.01,"6+ to 9",IF(E16799&lt;12.01,"9+ to 12",IF(E16799&lt;15.01,"12+ to 15",IF(E16799&lt;18.01,"15+ to 18",IF(E16799&lt;21.01,"18+ to 21",IF(E16799&lt;24.01,"21+ to 24",IF(E16799&lt;27.01,"24+ to 27",IF(E16799&lt;30.01,"27+ to 30","30+"))))))))))))</f>
        <v>0-</v>
      </c>
      <c r="H16799" s="7" t="str">
        <f>IF(F16799&lt;0,"0-",IF(F16799=0,"0",IF(F16799&lt;3.01,"0+ to 3",IF(F16799&lt;6.01,"3+ to 6",IF(F16799&lt;9.01,"6+ to 9",IF(F16799&lt;12.01,"9+ to 12",IF(F16799&lt;15.01,"12+ to 15",IF(F16799&lt;18.01,"15+ to 18",IF(F16799&lt;21.01,"18+ to 21",IF(F16799&lt;24.01,"21+ to 24",IF(F16799&lt;27.01,"24+ to 27",IF(F16799&lt;30.01,"27+ to 30","30+"))))))))))))</f>
        <v>9+ to 12</v>
      </c>
      <c r="I16799" t="str">
        <f>IF(G16799&lt;&gt;H16799,"DIFF","")</f>
        <v>DIFF</v>
      </c>
    </row>
    <row r="16800" spans="1:9">
      <c r="A16800" t="s">
        <v>103</v>
      </c>
      <c r="B16800" t="s">
        <v>284</v>
      </c>
      <c r="C16800" s="1">
        <v>108985203</v>
      </c>
      <c r="D16800" s="1">
        <v>2</v>
      </c>
      <c r="E16800" s="1">
        <v>-17</v>
      </c>
      <c r="F16800" s="1">
        <v>8</v>
      </c>
      <c r="G16800" s="7" t="str">
        <f>IF(E16800&lt;0,"0-",IF(E16800=0,"0",IF(E16800&lt;3.01,"0+ to 3",IF(E16800&lt;6.01,"3+ to 6",IF(E16800&lt;9.01,"6+ to 9",IF(E16800&lt;12.01,"9+ to 12",IF(E16800&lt;15.01,"12+ to 15",IF(E16800&lt;18.01,"15+ to 18",IF(E16800&lt;21.01,"18+ to 21",IF(E16800&lt;24.01,"21+ to 24",IF(E16800&lt;27.01,"24+ to 27",IF(E16800&lt;30.01,"27+ to 30","30+"))))))))))))</f>
        <v>0-</v>
      </c>
      <c r="H16800" s="7" t="str">
        <f>IF(F16800&lt;0,"0-",IF(F16800=0,"0",IF(F16800&lt;3.01,"0+ to 3",IF(F16800&lt;6.01,"3+ to 6",IF(F16800&lt;9.01,"6+ to 9",IF(F16800&lt;12.01,"9+ to 12",IF(F16800&lt;15.01,"12+ to 15",IF(F16800&lt;18.01,"15+ to 18",IF(F16800&lt;21.01,"18+ to 21",IF(F16800&lt;24.01,"21+ to 24",IF(F16800&lt;27.01,"24+ to 27",IF(F16800&lt;30.01,"27+ to 30","30+"))))))))))))</f>
        <v>6+ to 9</v>
      </c>
      <c r="I16800" t="str">
        <f>IF(G16800&lt;&gt;H16800,"DIFF","")</f>
        <v>DIFF</v>
      </c>
    </row>
    <row r="16801" spans="1:9">
      <c r="A16801" t="s">
        <v>102</v>
      </c>
      <c r="B16801" t="s">
        <v>284</v>
      </c>
      <c r="C16801" s="1">
        <v>108989862</v>
      </c>
      <c r="D16801" s="1">
        <v>2</v>
      </c>
      <c r="E16801" s="1">
        <v>0</v>
      </c>
      <c r="F16801" s="1">
        <v>1</v>
      </c>
      <c r="G16801" s="7" t="str">
        <f>IF(E16801&lt;0,"0-",IF(E16801=0,"0",IF(E16801&lt;3.01,"0+ to 3",IF(E16801&lt;6.01,"3+ to 6",IF(E16801&lt;9.01,"6+ to 9",IF(E16801&lt;12.01,"9+ to 12",IF(E16801&lt;15.01,"12+ to 15",IF(E16801&lt;18.01,"15+ to 18",IF(E16801&lt;21.01,"18+ to 21",IF(E16801&lt;24.01,"21+ to 24",IF(E16801&lt;27.01,"24+ to 27",IF(E16801&lt;30.01,"27+ to 30","30+"))))))))))))</f>
        <v>0</v>
      </c>
      <c r="H16801" s="7" t="str">
        <f>IF(F16801&lt;0,"0-",IF(F16801=0,"0",IF(F16801&lt;3.01,"0+ to 3",IF(F16801&lt;6.01,"3+ to 6",IF(F16801&lt;9.01,"6+ to 9",IF(F16801&lt;12.01,"9+ to 12",IF(F16801&lt;15.01,"12+ to 15",IF(F16801&lt;18.01,"15+ to 18",IF(F16801&lt;21.01,"18+ to 21",IF(F16801&lt;24.01,"21+ to 24",IF(F16801&lt;27.01,"24+ to 27",IF(F16801&lt;30.01,"27+ to 30","30+"))))))))))))</f>
        <v>0+ to 3</v>
      </c>
      <c r="I16801" t="str">
        <f>IF(G16801&lt;&gt;H16801,"DIFF","")</f>
        <v>DIFF</v>
      </c>
    </row>
    <row r="16802" spans="1:9">
      <c r="A16802" t="s">
        <v>102</v>
      </c>
      <c r="B16802" t="s">
        <v>284</v>
      </c>
      <c r="C16802" s="1">
        <v>108990694</v>
      </c>
      <c r="D16802" s="1">
        <v>4</v>
      </c>
      <c r="E16802" s="1">
        <v>-7</v>
      </c>
      <c r="F16802" s="1">
        <v>-6</v>
      </c>
      <c r="G16802" s="7" t="str">
        <f>IF(E16802&lt;0,"0-",IF(E16802=0,"0",IF(E16802&lt;3.01,"0+ to 3",IF(E16802&lt;6.01,"3+ to 6",IF(E16802&lt;9.01,"6+ to 9",IF(E16802&lt;12.01,"9+ to 12",IF(E16802&lt;15.01,"12+ to 15",IF(E16802&lt;18.01,"15+ to 18",IF(E16802&lt;21.01,"18+ to 21",IF(E16802&lt;24.01,"21+ to 24",IF(E16802&lt;27.01,"24+ to 27",IF(E16802&lt;30.01,"27+ to 30","30+"))))))))))))</f>
        <v>0-</v>
      </c>
      <c r="H16802" s="7" t="str">
        <f>IF(F16802&lt;0,"0-",IF(F16802=0,"0",IF(F16802&lt;3.01,"0+ to 3",IF(F16802&lt;6.01,"3+ to 6",IF(F16802&lt;9.01,"6+ to 9",IF(F16802&lt;12.01,"9+ to 12",IF(F16802&lt;15.01,"12+ to 15",IF(F16802&lt;18.01,"15+ to 18",IF(F16802&lt;21.01,"18+ to 21",IF(F16802&lt;24.01,"21+ to 24",IF(F16802&lt;27.01,"24+ to 27",IF(F16802&lt;30.01,"27+ to 30","30+"))))))))))))</f>
        <v>0-</v>
      </c>
      <c r="I16802" t="str">
        <f>IF(G16802&lt;&gt;H16802,"DIFF","")</f>
        <v/>
      </c>
    </row>
    <row r="16803" spans="1:9">
      <c r="A16803" t="s">
        <v>102</v>
      </c>
      <c r="B16803" t="s">
        <v>284</v>
      </c>
      <c r="C16803" s="1">
        <v>108992182</v>
      </c>
      <c r="D16803" s="1">
        <v>4</v>
      </c>
      <c r="E16803" s="1">
        <v>-1</v>
      </c>
      <c r="F16803" s="1">
        <v>-1</v>
      </c>
      <c r="G16803" s="7" t="str">
        <f>IF(E16803&lt;0,"0-",IF(E16803=0,"0",IF(E16803&lt;3.01,"0+ to 3",IF(E16803&lt;6.01,"3+ to 6",IF(E16803&lt;9.01,"6+ to 9",IF(E16803&lt;12.01,"9+ to 12",IF(E16803&lt;15.01,"12+ to 15",IF(E16803&lt;18.01,"15+ to 18",IF(E16803&lt;21.01,"18+ to 21",IF(E16803&lt;24.01,"21+ to 24",IF(E16803&lt;27.01,"24+ to 27",IF(E16803&lt;30.01,"27+ to 30","30+"))))))))))))</f>
        <v>0-</v>
      </c>
      <c r="H16803" s="7" t="str">
        <f>IF(F16803&lt;0,"0-",IF(F16803=0,"0",IF(F16803&lt;3.01,"0+ to 3",IF(F16803&lt;6.01,"3+ to 6",IF(F16803&lt;9.01,"6+ to 9",IF(F16803&lt;12.01,"9+ to 12",IF(F16803&lt;15.01,"12+ to 15",IF(F16803&lt;18.01,"15+ to 18",IF(F16803&lt;21.01,"18+ to 21",IF(F16803&lt;24.01,"21+ to 24",IF(F16803&lt;27.01,"24+ to 27",IF(F16803&lt;30.01,"27+ to 30","30+"))))))))))))</f>
        <v>0-</v>
      </c>
      <c r="I16803" t="str">
        <f>IF(G16803&lt;&gt;H16803,"DIFF","")</f>
        <v/>
      </c>
    </row>
    <row r="16804" spans="1:9">
      <c r="A16804" t="s">
        <v>102</v>
      </c>
      <c r="B16804" t="s">
        <v>284</v>
      </c>
      <c r="C16804" s="1">
        <v>108998703</v>
      </c>
      <c r="D16804" s="1">
        <v>3</v>
      </c>
      <c r="E16804" s="1">
        <v>-7</v>
      </c>
      <c r="F16804" s="1">
        <v>16</v>
      </c>
      <c r="G16804" s="7" t="str">
        <f>IF(E16804&lt;0,"0-",IF(E16804=0,"0",IF(E16804&lt;3.01,"0+ to 3",IF(E16804&lt;6.01,"3+ to 6",IF(E16804&lt;9.01,"6+ to 9",IF(E16804&lt;12.01,"9+ to 12",IF(E16804&lt;15.01,"12+ to 15",IF(E16804&lt;18.01,"15+ to 18",IF(E16804&lt;21.01,"18+ to 21",IF(E16804&lt;24.01,"21+ to 24",IF(E16804&lt;27.01,"24+ to 27",IF(E16804&lt;30.01,"27+ to 30","30+"))))))))))))</f>
        <v>0-</v>
      </c>
      <c r="H16804" s="7" t="str">
        <f>IF(F16804&lt;0,"0-",IF(F16804=0,"0",IF(F16804&lt;3.01,"0+ to 3",IF(F16804&lt;6.01,"3+ to 6",IF(F16804&lt;9.01,"6+ to 9",IF(F16804&lt;12.01,"9+ to 12",IF(F16804&lt;15.01,"12+ to 15",IF(F16804&lt;18.01,"15+ to 18",IF(F16804&lt;21.01,"18+ to 21",IF(F16804&lt;24.01,"21+ to 24",IF(F16804&lt;27.01,"24+ to 27",IF(F16804&lt;30.01,"27+ to 30","30+"))))))))))))</f>
        <v>15+ to 18</v>
      </c>
      <c r="I16804" t="str">
        <f>IF(G16804&lt;&gt;H16804,"DIFF","")</f>
        <v>DIFF</v>
      </c>
    </row>
    <row r="16805" spans="1:9">
      <c r="A16805" t="s">
        <v>102</v>
      </c>
      <c r="B16805" t="s">
        <v>284</v>
      </c>
      <c r="C16805" s="1">
        <v>108999797</v>
      </c>
      <c r="D16805" s="1">
        <v>2</v>
      </c>
      <c r="E16805" s="1">
        <v>-7</v>
      </c>
      <c r="F16805" s="1">
        <v>13</v>
      </c>
      <c r="G16805" s="7" t="str">
        <f>IF(E16805&lt;0,"0-",IF(E16805=0,"0",IF(E16805&lt;3.01,"0+ to 3",IF(E16805&lt;6.01,"3+ to 6",IF(E16805&lt;9.01,"6+ to 9",IF(E16805&lt;12.01,"9+ to 12",IF(E16805&lt;15.01,"12+ to 15",IF(E16805&lt;18.01,"15+ to 18",IF(E16805&lt;21.01,"18+ to 21",IF(E16805&lt;24.01,"21+ to 24",IF(E16805&lt;27.01,"24+ to 27",IF(E16805&lt;30.01,"27+ to 30","30+"))))))))))))</f>
        <v>0-</v>
      </c>
      <c r="H16805" s="7" t="str">
        <f>IF(F16805&lt;0,"0-",IF(F16805=0,"0",IF(F16805&lt;3.01,"0+ to 3",IF(F16805&lt;6.01,"3+ to 6",IF(F16805&lt;9.01,"6+ to 9",IF(F16805&lt;12.01,"9+ to 12",IF(F16805&lt;15.01,"12+ to 15",IF(F16805&lt;18.01,"15+ to 18",IF(F16805&lt;21.01,"18+ to 21",IF(F16805&lt;24.01,"21+ to 24",IF(F16805&lt;27.01,"24+ to 27",IF(F16805&lt;30.01,"27+ to 30","30+"))))))))))))</f>
        <v>12+ to 15</v>
      </c>
      <c r="I16805" t="str">
        <f>IF(G16805&lt;&gt;H16805,"DIFF","")</f>
        <v>DIFF</v>
      </c>
    </row>
    <row r="16806" spans="1:9">
      <c r="A16806" t="s">
        <v>102</v>
      </c>
      <c r="B16806" t="s">
        <v>284</v>
      </c>
      <c r="C16806" s="1">
        <v>109001629</v>
      </c>
      <c r="D16806" s="1">
        <v>2</v>
      </c>
      <c r="E16806" s="1">
        <v>0</v>
      </c>
      <c r="F16806" s="1">
        <v>7</v>
      </c>
      <c r="G16806" s="7" t="str">
        <f>IF(E16806&lt;0,"0-",IF(E16806=0,"0",IF(E16806&lt;3.01,"0+ to 3",IF(E16806&lt;6.01,"3+ to 6",IF(E16806&lt;9.01,"6+ to 9",IF(E16806&lt;12.01,"9+ to 12",IF(E16806&lt;15.01,"12+ to 15",IF(E16806&lt;18.01,"15+ to 18",IF(E16806&lt;21.01,"18+ to 21",IF(E16806&lt;24.01,"21+ to 24",IF(E16806&lt;27.01,"24+ to 27",IF(E16806&lt;30.01,"27+ to 30","30+"))))))))))))</f>
        <v>0</v>
      </c>
      <c r="H16806" s="7" t="str">
        <f>IF(F16806&lt;0,"0-",IF(F16806=0,"0",IF(F16806&lt;3.01,"0+ to 3",IF(F16806&lt;6.01,"3+ to 6",IF(F16806&lt;9.01,"6+ to 9",IF(F16806&lt;12.01,"9+ to 12",IF(F16806&lt;15.01,"12+ to 15",IF(F16806&lt;18.01,"15+ to 18",IF(F16806&lt;21.01,"18+ to 21",IF(F16806&lt;24.01,"21+ to 24",IF(F16806&lt;27.01,"24+ to 27",IF(F16806&lt;30.01,"27+ to 30","30+"))))))))))))</f>
        <v>6+ to 9</v>
      </c>
      <c r="I16806" t="str">
        <f>IF(G16806&lt;&gt;H16806,"DIFF","")</f>
        <v>DIFF</v>
      </c>
    </row>
    <row r="16807" spans="1:9">
      <c r="A16807" t="s">
        <v>102</v>
      </c>
      <c r="B16807" t="s">
        <v>284</v>
      </c>
      <c r="C16807" s="1">
        <v>109003290</v>
      </c>
      <c r="D16807" s="1">
        <v>2</v>
      </c>
      <c r="E16807" s="1">
        <v>-5</v>
      </c>
      <c r="F16807" s="1">
        <v>5</v>
      </c>
      <c r="G16807" s="7" t="str">
        <f>IF(E16807&lt;0,"0-",IF(E16807=0,"0",IF(E16807&lt;3.01,"0+ to 3",IF(E16807&lt;6.01,"3+ to 6",IF(E16807&lt;9.01,"6+ to 9",IF(E16807&lt;12.01,"9+ to 12",IF(E16807&lt;15.01,"12+ to 15",IF(E16807&lt;18.01,"15+ to 18",IF(E16807&lt;21.01,"18+ to 21",IF(E16807&lt;24.01,"21+ to 24",IF(E16807&lt;27.01,"24+ to 27",IF(E16807&lt;30.01,"27+ to 30","30+"))))))))))))</f>
        <v>0-</v>
      </c>
      <c r="H16807" s="7" t="str">
        <f>IF(F16807&lt;0,"0-",IF(F16807=0,"0",IF(F16807&lt;3.01,"0+ to 3",IF(F16807&lt;6.01,"3+ to 6",IF(F16807&lt;9.01,"6+ to 9",IF(F16807&lt;12.01,"9+ to 12",IF(F16807&lt;15.01,"12+ to 15",IF(F16807&lt;18.01,"15+ to 18",IF(F16807&lt;21.01,"18+ to 21",IF(F16807&lt;24.01,"21+ to 24",IF(F16807&lt;27.01,"24+ to 27",IF(F16807&lt;30.01,"27+ to 30","30+"))))))))))))</f>
        <v>3+ to 6</v>
      </c>
      <c r="I16807" t="str">
        <f>IF(G16807&lt;&gt;H16807,"DIFF","")</f>
        <v>DIFF</v>
      </c>
    </row>
    <row r="16808" spans="1:9">
      <c r="A16808" t="s">
        <v>102</v>
      </c>
      <c r="B16808" t="s">
        <v>284</v>
      </c>
      <c r="C16808" s="1">
        <v>109006771</v>
      </c>
      <c r="D16808" s="1">
        <v>2</v>
      </c>
      <c r="E16808" s="1">
        <v>-7</v>
      </c>
      <c r="F16808" s="1">
        <v>12</v>
      </c>
      <c r="G16808" s="7" t="str">
        <f>IF(E16808&lt;0,"0-",IF(E16808=0,"0",IF(E16808&lt;3.01,"0+ to 3",IF(E16808&lt;6.01,"3+ to 6",IF(E16808&lt;9.01,"6+ to 9",IF(E16808&lt;12.01,"9+ to 12",IF(E16808&lt;15.01,"12+ to 15",IF(E16808&lt;18.01,"15+ to 18",IF(E16808&lt;21.01,"18+ to 21",IF(E16808&lt;24.01,"21+ to 24",IF(E16808&lt;27.01,"24+ to 27",IF(E16808&lt;30.01,"27+ to 30","30+"))))))))))))</f>
        <v>0-</v>
      </c>
      <c r="H16808" s="7" t="str">
        <f>IF(F16808&lt;0,"0-",IF(F16808=0,"0",IF(F16808&lt;3.01,"0+ to 3",IF(F16808&lt;6.01,"3+ to 6",IF(F16808&lt;9.01,"6+ to 9",IF(F16808&lt;12.01,"9+ to 12",IF(F16808&lt;15.01,"12+ to 15",IF(F16808&lt;18.01,"15+ to 18",IF(F16808&lt;21.01,"18+ to 21",IF(F16808&lt;24.01,"21+ to 24",IF(F16808&lt;27.01,"24+ to 27",IF(F16808&lt;30.01,"27+ to 30","30+"))))))))))))</f>
        <v>9+ to 12</v>
      </c>
      <c r="I16808" t="str">
        <f>IF(G16808&lt;&gt;H16808,"DIFF","")</f>
        <v>DIFF</v>
      </c>
    </row>
    <row r="16809" spans="1:9">
      <c r="A16809" t="s">
        <v>102</v>
      </c>
      <c r="B16809" t="s">
        <v>284</v>
      </c>
      <c r="C16809" s="1">
        <v>109007785</v>
      </c>
      <c r="D16809" s="1">
        <v>2</v>
      </c>
      <c r="E16809" s="1">
        <v>-16</v>
      </c>
      <c r="F16809" s="1">
        <v>30</v>
      </c>
      <c r="G16809" s="7" t="str">
        <f>IF(E16809&lt;0,"0-",IF(E16809=0,"0",IF(E16809&lt;3.01,"0+ to 3",IF(E16809&lt;6.01,"3+ to 6",IF(E16809&lt;9.01,"6+ to 9",IF(E16809&lt;12.01,"9+ to 12",IF(E16809&lt;15.01,"12+ to 15",IF(E16809&lt;18.01,"15+ to 18",IF(E16809&lt;21.01,"18+ to 21",IF(E16809&lt;24.01,"21+ to 24",IF(E16809&lt;27.01,"24+ to 27",IF(E16809&lt;30.01,"27+ to 30","30+"))))))))))))</f>
        <v>0-</v>
      </c>
      <c r="H16809" s="7" t="str">
        <f>IF(F16809&lt;0,"0-",IF(F16809=0,"0",IF(F16809&lt;3.01,"0+ to 3",IF(F16809&lt;6.01,"3+ to 6",IF(F16809&lt;9.01,"6+ to 9",IF(F16809&lt;12.01,"9+ to 12",IF(F16809&lt;15.01,"12+ to 15",IF(F16809&lt;18.01,"15+ to 18",IF(F16809&lt;21.01,"18+ to 21",IF(F16809&lt;24.01,"21+ to 24",IF(F16809&lt;27.01,"24+ to 27",IF(F16809&lt;30.01,"27+ to 30","30+"))))))))))))</f>
        <v>27+ to 30</v>
      </c>
      <c r="I16809" t="str">
        <f>IF(G16809&lt;&gt;H16809,"DIFF","")</f>
        <v>DIFF</v>
      </c>
    </row>
    <row r="16810" spans="1:9">
      <c r="A16810" t="s">
        <v>102</v>
      </c>
      <c r="B16810" t="s">
        <v>283</v>
      </c>
      <c r="C16810" s="1">
        <v>109043274</v>
      </c>
      <c r="D16810" s="1">
        <v>4</v>
      </c>
      <c r="E16810" s="1">
        <v>-8</v>
      </c>
      <c r="F16810" s="1">
        <v>-7</v>
      </c>
      <c r="G16810" s="7" t="str">
        <f>IF(E16810&lt;0,"0-",IF(E16810=0,"0",IF(E16810&lt;3.01,"0+ to 3",IF(E16810&lt;6.01,"3+ to 6",IF(E16810&lt;9.01,"6+ to 9",IF(E16810&lt;12.01,"9+ to 12",IF(E16810&lt;15.01,"12+ to 15",IF(E16810&lt;18.01,"15+ to 18",IF(E16810&lt;21.01,"18+ to 21",IF(E16810&lt;24.01,"21+ to 24",IF(E16810&lt;27.01,"24+ to 27",IF(E16810&lt;30.01,"27+ to 30","30+"))))))))))))</f>
        <v>0-</v>
      </c>
      <c r="H16810" s="7" t="str">
        <f>IF(F16810&lt;0,"0-",IF(F16810=0,"0",IF(F16810&lt;3.01,"0+ to 3",IF(F16810&lt;6.01,"3+ to 6",IF(F16810&lt;9.01,"6+ to 9",IF(F16810&lt;12.01,"9+ to 12",IF(F16810&lt;15.01,"12+ to 15",IF(F16810&lt;18.01,"15+ to 18",IF(F16810&lt;21.01,"18+ to 21",IF(F16810&lt;24.01,"21+ to 24",IF(F16810&lt;27.01,"24+ to 27",IF(F16810&lt;30.01,"27+ to 30","30+"))))))))))))</f>
        <v>0-</v>
      </c>
      <c r="I16810" t="str">
        <f>IF(G16810&lt;&gt;H16810,"DIFF","")</f>
        <v/>
      </c>
    </row>
    <row r="16811" spans="1:9">
      <c r="A16811" t="s">
        <v>102</v>
      </c>
      <c r="B16811" t="s">
        <v>283</v>
      </c>
      <c r="C16811" s="1">
        <v>109043675</v>
      </c>
      <c r="D16811" s="1">
        <v>2</v>
      </c>
      <c r="E16811" s="1">
        <v>-6</v>
      </c>
      <c r="F16811" s="1">
        <v>6</v>
      </c>
      <c r="G16811" s="7" t="str">
        <f>IF(E16811&lt;0,"0-",IF(E16811=0,"0",IF(E16811&lt;3.01,"0+ to 3",IF(E16811&lt;6.01,"3+ to 6",IF(E16811&lt;9.01,"6+ to 9",IF(E16811&lt;12.01,"9+ to 12",IF(E16811&lt;15.01,"12+ to 15",IF(E16811&lt;18.01,"15+ to 18",IF(E16811&lt;21.01,"18+ to 21",IF(E16811&lt;24.01,"21+ to 24",IF(E16811&lt;27.01,"24+ to 27",IF(E16811&lt;30.01,"27+ to 30","30+"))))))))))))</f>
        <v>0-</v>
      </c>
      <c r="H16811" s="7" t="str">
        <f>IF(F16811&lt;0,"0-",IF(F16811=0,"0",IF(F16811&lt;3.01,"0+ to 3",IF(F16811&lt;6.01,"3+ to 6",IF(F16811&lt;9.01,"6+ to 9",IF(F16811&lt;12.01,"9+ to 12",IF(F16811&lt;15.01,"12+ to 15",IF(F16811&lt;18.01,"15+ to 18",IF(F16811&lt;21.01,"18+ to 21",IF(F16811&lt;24.01,"21+ to 24",IF(F16811&lt;27.01,"24+ to 27",IF(F16811&lt;30.01,"27+ to 30","30+"))))))))))))</f>
        <v>3+ to 6</v>
      </c>
      <c r="I16811" t="str">
        <f>IF(G16811&lt;&gt;H16811,"DIFF","")</f>
        <v>DIFF</v>
      </c>
    </row>
    <row r="16812" spans="1:9">
      <c r="A16812" t="s">
        <v>102</v>
      </c>
      <c r="B16812" t="s">
        <v>283</v>
      </c>
      <c r="C16812" s="1">
        <v>109047496</v>
      </c>
      <c r="D16812" s="1">
        <v>2</v>
      </c>
      <c r="E16812" s="1">
        <v>0</v>
      </c>
      <c r="F16812" s="1">
        <v>0</v>
      </c>
      <c r="G16812" s="7" t="str">
        <f>IF(E16812&lt;0,"0-",IF(E16812=0,"0",IF(E16812&lt;3.01,"0+ to 3",IF(E16812&lt;6.01,"3+ to 6",IF(E16812&lt;9.01,"6+ to 9",IF(E16812&lt;12.01,"9+ to 12",IF(E16812&lt;15.01,"12+ to 15",IF(E16812&lt;18.01,"15+ to 18",IF(E16812&lt;21.01,"18+ to 21",IF(E16812&lt;24.01,"21+ to 24",IF(E16812&lt;27.01,"24+ to 27",IF(E16812&lt;30.01,"27+ to 30","30+"))))))))))))</f>
        <v>0</v>
      </c>
      <c r="H16812" s="7" t="str">
        <f>IF(F16812&lt;0,"0-",IF(F16812=0,"0",IF(F16812&lt;3.01,"0+ to 3",IF(F16812&lt;6.01,"3+ to 6",IF(F16812&lt;9.01,"6+ to 9",IF(F16812&lt;12.01,"9+ to 12",IF(F16812&lt;15.01,"12+ to 15",IF(F16812&lt;18.01,"15+ to 18",IF(F16812&lt;21.01,"18+ to 21",IF(F16812&lt;24.01,"21+ to 24",IF(F16812&lt;27.01,"24+ to 27",IF(F16812&lt;30.01,"27+ to 30","30+"))))))))))))</f>
        <v>0</v>
      </c>
      <c r="I16812" t="str">
        <f>IF(G16812&lt;&gt;H16812,"DIFF","")</f>
        <v/>
      </c>
    </row>
    <row r="16813" spans="1:9">
      <c r="A16813" t="s">
        <v>102</v>
      </c>
      <c r="B16813" t="s">
        <v>283</v>
      </c>
      <c r="C16813" s="1">
        <v>109050772</v>
      </c>
      <c r="D16813" s="1">
        <v>2</v>
      </c>
      <c r="E16813" s="1">
        <v>-5</v>
      </c>
      <c r="F16813" s="1">
        <v>7</v>
      </c>
      <c r="G16813" s="7" t="str">
        <f>IF(E16813&lt;0,"0-",IF(E16813=0,"0",IF(E16813&lt;3.01,"0+ to 3",IF(E16813&lt;6.01,"3+ to 6",IF(E16813&lt;9.01,"6+ to 9",IF(E16813&lt;12.01,"9+ to 12",IF(E16813&lt;15.01,"12+ to 15",IF(E16813&lt;18.01,"15+ to 18",IF(E16813&lt;21.01,"18+ to 21",IF(E16813&lt;24.01,"21+ to 24",IF(E16813&lt;27.01,"24+ to 27",IF(E16813&lt;30.01,"27+ to 30","30+"))))))))))))</f>
        <v>0-</v>
      </c>
      <c r="H16813" s="7" t="str">
        <f>IF(F16813&lt;0,"0-",IF(F16813=0,"0",IF(F16813&lt;3.01,"0+ to 3",IF(F16813&lt;6.01,"3+ to 6",IF(F16813&lt;9.01,"6+ to 9",IF(F16813&lt;12.01,"9+ to 12",IF(F16813&lt;15.01,"12+ to 15",IF(F16813&lt;18.01,"15+ to 18",IF(F16813&lt;21.01,"18+ to 21",IF(F16813&lt;24.01,"21+ to 24",IF(F16813&lt;27.01,"24+ to 27",IF(F16813&lt;30.01,"27+ to 30","30+"))))))))))))</f>
        <v>6+ to 9</v>
      </c>
      <c r="I16813" t="str">
        <f>IF(G16813&lt;&gt;H16813,"DIFF","")</f>
        <v>DIFF</v>
      </c>
    </row>
    <row r="16814" spans="1:9">
      <c r="A16814" t="s">
        <v>103</v>
      </c>
      <c r="B16814" t="s">
        <v>283</v>
      </c>
      <c r="C16814" s="1">
        <v>109052526</v>
      </c>
      <c r="D16814" s="1">
        <v>2</v>
      </c>
      <c r="E16814" s="1">
        <v>-4</v>
      </c>
      <c r="F16814" s="1">
        <v>12</v>
      </c>
      <c r="G16814" s="7" t="str">
        <f>IF(E16814&lt;0,"0-",IF(E16814=0,"0",IF(E16814&lt;3.01,"0+ to 3",IF(E16814&lt;6.01,"3+ to 6",IF(E16814&lt;9.01,"6+ to 9",IF(E16814&lt;12.01,"9+ to 12",IF(E16814&lt;15.01,"12+ to 15",IF(E16814&lt;18.01,"15+ to 18",IF(E16814&lt;21.01,"18+ to 21",IF(E16814&lt;24.01,"21+ to 24",IF(E16814&lt;27.01,"24+ to 27",IF(E16814&lt;30.01,"27+ to 30","30+"))))))))))))</f>
        <v>0-</v>
      </c>
      <c r="H16814" s="7" t="str">
        <f>IF(F16814&lt;0,"0-",IF(F16814=0,"0",IF(F16814&lt;3.01,"0+ to 3",IF(F16814&lt;6.01,"3+ to 6",IF(F16814&lt;9.01,"6+ to 9",IF(F16814&lt;12.01,"9+ to 12",IF(F16814&lt;15.01,"12+ to 15",IF(F16814&lt;18.01,"15+ to 18",IF(F16814&lt;21.01,"18+ to 21",IF(F16814&lt;24.01,"21+ to 24",IF(F16814&lt;27.01,"24+ to 27",IF(F16814&lt;30.01,"27+ to 30","30+"))))))))))))</f>
        <v>9+ to 12</v>
      </c>
      <c r="I16814" t="str">
        <f>IF(G16814&lt;&gt;H16814,"DIFF","")</f>
        <v>DIFF</v>
      </c>
    </row>
    <row r="16815" spans="1:9">
      <c r="A16815" t="s">
        <v>102</v>
      </c>
      <c r="B16815" t="s">
        <v>283</v>
      </c>
      <c r="C16815" s="1">
        <v>109054755</v>
      </c>
      <c r="D16815" s="1">
        <v>2</v>
      </c>
      <c r="E16815" s="1">
        <v>0</v>
      </c>
      <c r="F16815" s="1">
        <v>6</v>
      </c>
      <c r="G16815" s="7" t="str">
        <f>IF(E16815&lt;0,"0-",IF(E16815=0,"0",IF(E16815&lt;3.01,"0+ to 3",IF(E16815&lt;6.01,"3+ to 6",IF(E16815&lt;9.01,"6+ to 9",IF(E16815&lt;12.01,"9+ to 12",IF(E16815&lt;15.01,"12+ to 15",IF(E16815&lt;18.01,"15+ to 18",IF(E16815&lt;21.01,"18+ to 21",IF(E16815&lt;24.01,"21+ to 24",IF(E16815&lt;27.01,"24+ to 27",IF(E16815&lt;30.01,"27+ to 30","30+"))))))))))))</f>
        <v>0</v>
      </c>
      <c r="H16815" s="7" t="str">
        <f>IF(F16815&lt;0,"0-",IF(F16815=0,"0",IF(F16815&lt;3.01,"0+ to 3",IF(F16815&lt;6.01,"3+ to 6",IF(F16815&lt;9.01,"6+ to 9",IF(F16815&lt;12.01,"9+ to 12",IF(F16815&lt;15.01,"12+ to 15",IF(F16815&lt;18.01,"15+ to 18",IF(F16815&lt;21.01,"18+ to 21",IF(F16815&lt;24.01,"21+ to 24",IF(F16815&lt;27.01,"24+ to 27",IF(F16815&lt;30.01,"27+ to 30","30+"))))))))))))</f>
        <v>3+ to 6</v>
      </c>
      <c r="I16815" t="str">
        <f>IF(G16815&lt;&gt;H16815,"DIFF","")</f>
        <v>DIFF</v>
      </c>
    </row>
    <row r="16816" spans="1:9">
      <c r="A16816" t="s">
        <v>103</v>
      </c>
      <c r="B16816" t="s">
        <v>283</v>
      </c>
      <c r="C16816" s="1">
        <v>109055514</v>
      </c>
      <c r="D16816" s="1">
        <v>2</v>
      </c>
      <c r="E16816" s="1">
        <v>-25</v>
      </c>
      <c r="F16816" s="1">
        <v>43</v>
      </c>
      <c r="G16816" s="7" t="str">
        <f>IF(E16816&lt;0,"0-",IF(E16816=0,"0",IF(E16816&lt;3.01,"0+ to 3",IF(E16816&lt;6.01,"3+ to 6",IF(E16816&lt;9.01,"6+ to 9",IF(E16816&lt;12.01,"9+ to 12",IF(E16816&lt;15.01,"12+ to 15",IF(E16816&lt;18.01,"15+ to 18",IF(E16816&lt;21.01,"18+ to 21",IF(E16816&lt;24.01,"21+ to 24",IF(E16816&lt;27.01,"24+ to 27",IF(E16816&lt;30.01,"27+ to 30","30+"))))))))))))</f>
        <v>0-</v>
      </c>
      <c r="H16816" s="7" t="str">
        <f>IF(F16816&lt;0,"0-",IF(F16816=0,"0",IF(F16816&lt;3.01,"0+ to 3",IF(F16816&lt;6.01,"3+ to 6",IF(F16816&lt;9.01,"6+ to 9",IF(F16816&lt;12.01,"9+ to 12",IF(F16816&lt;15.01,"12+ to 15",IF(F16816&lt;18.01,"15+ to 18",IF(F16816&lt;21.01,"18+ to 21",IF(F16816&lt;24.01,"21+ to 24",IF(F16816&lt;27.01,"24+ to 27",IF(F16816&lt;30.01,"27+ to 30","30+"))))))))))))</f>
        <v>30+</v>
      </c>
      <c r="I16816" t="str">
        <f>IF(G16816&lt;&gt;H16816,"DIFF","")</f>
        <v>DIFF</v>
      </c>
    </row>
    <row r="16817" spans="1:9">
      <c r="A16817" t="s">
        <v>103</v>
      </c>
      <c r="B16817" t="s">
        <v>283</v>
      </c>
      <c r="C16817" s="1">
        <v>109056151</v>
      </c>
      <c r="D16817" s="1">
        <v>2</v>
      </c>
      <c r="E16817" s="1">
        <v>-9</v>
      </c>
      <c r="F16817" s="1">
        <v>17</v>
      </c>
      <c r="G16817" s="7" t="str">
        <f>IF(E16817&lt;0,"0-",IF(E16817=0,"0",IF(E16817&lt;3.01,"0+ to 3",IF(E16817&lt;6.01,"3+ to 6",IF(E16817&lt;9.01,"6+ to 9",IF(E16817&lt;12.01,"9+ to 12",IF(E16817&lt;15.01,"12+ to 15",IF(E16817&lt;18.01,"15+ to 18",IF(E16817&lt;21.01,"18+ to 21",IF(E16817&lt;24.01,"21+ to 24",IF(E16817&lt;27.01,"24+ to 27",IF(E16817&lt;30.01,"27+ to 30","30+"))))))))))))</f>
        <v>0-</v>
      </c>
      <c r="H16817" s="7" t="str">
        <f>IF(F16817&lt;0,"0-",IF(F16817=0,"0",IF(F16817&lt;3.01,"0+ to 3",IF(F16817&lt;6.01,"3+ to 6",IF(F16817&lt;9.01,"6+ to 9",IF(F16817&lt;12.01,"9+ to 12",IF(F16817&lt;15.01,"12+ to 15",IF(F16817&lt;18.01,"15+ to 18",IF(F16817&lt;21.01,"18+ to 21",IF(F16817&lt;24.01,"21+ to 24",IF(F16817&lt;27.01,"24+ to 27",IF(F16817&lt;30.01,"27+ to 30","30+"))))))))))))</f>
        <v>15+ to 18</v>
      </c>
      <c r="I16817" t="str">
        <f>IF(G16817&lt;&gt;H16817,"DIFF","")</f>
        <v>DIFF</v>
      </c>
    </row>
    <row r="16818" spans="1:9">
      <c r="A16818" t="s">
        <v>103</v>
      </c>
      <c r="B16818" t="s">
        <v>283</v>
      </c>
      <c r="C16818" s="1">
        <v>109056569</v>
      </c>
      <c r="D16818" s="1">
        <v>3</v>
      </c>
      <c r="E16818" s="1">
        <v>-9</v>
      </c>
      <c r="F16818" s="1">
        <v>14</v>
      </c>
      <c r="G16818" s="7" t="str">
        <f>IF(E16818&lt;0,"0-",IF(E16818=0,"0",IF(E16818&lt;3.01,"0+ to 3",IF(E16818&lt;6.01,"3+ to 6",IF(E16818&lt;9.01,"6+ to 9",IF(E16818&lt;12.01,"9+ to 12",IF(E16818&lt;15.01,"12+ to 15",IF(E16818&lt;18.01,"15+ to 18",IF(E16818&lt;21.01,"18+ to 21",IF(E16818&lt;24.01,"21+ to 24",IF(E16818&lt;27.01,"24+ to 27",IF(E16818&lt;30.01,"27+ to 30","30+"))))))))))))</f>
        <v>0-</v>
      </c>
      <c r="H16818" s="7" t="str">
        <f>IF(F16818&lt;0,"0-",IF(F16818=0,"0",IF(F16818&lt;3.01,"0+ to 3",IF(F16818&lt;6.01,"3+ to 6",IF(F16818&lt;9.01,"6+ to 9",IF(F16818&lt;12.01,"9+ to 12",IF(F16818&lt;15.01,"12+ to 15",IF(F16818&lt;18.01,"15+ to 18",IF(F16818&lt;21.01,"18+ to 21",IF(F16818&lt;24.01,"21+ to 24",IF(F16818&lt;27.01,"24+ to 27",IF(F16818&lt;30.01,"27+ to 30","30+"))))))))))))</f>
        <v>12+ to 15</v>
      </c>
      <c r="I16818" t="str">
        <f>IF(G16818&lt;&gt;H16818,"DIFF","")</f>
        <v>DIFF</v>
      </c>
    </row>
    <row r="16819" spans="1:9">
      <c r="A16819" t="s">
        <v>102</v>
      </c>
      <c r="B16819" t="s">
        <v>283</v>
      </c>
      <c r="C16819" s="1">
        <v>109058294</v>
      </c>
      <c r="D16819" s="1">
        <v>2</v>
      </c>
      <c r="E16819" s="1">
        <v>0</v>
      </c>
      <c r="F16819" s="1">
        <v>0</v>
      </c>
      <c r="G16819" s="7" t="str">
        <f>IF(E16819&lt;0,"0-",IF(E16819=0,"0",IF(E16819&lt;3.01,"0+ to 3",IF(E16819&lt;6.01,"3+ to 6",IF(E16819&lt;9.01,"6+ to 9",IF(E16819&lt;12.01,"9+ to 12",IF(E16819&lt;15.01,"12+ to 15",IF(E16819&lt;18.01,"15+ to 18",IF(E16819&lt;21.01,"18+ to 21",IF(E16819&lt;24.01,"21+ to 24",IF(E16819&lt;27.01,"24+ to 27",IF(E16819&lt;30.01,"27+ to 30","30+"))))))))))))</f>
        <v>0</v>
      </c>
      <c r="H16819" s="7" t="str">
        <f>IF(F16819&lt;0,"0-",IF(F16819=0,"0",IF(F16819&lt;3.01,"0+ to 3",IF(F16819&lt;6.01,"3+ to 6",IF(F16819&lt;9.01,"6+ to 9",IF(F16819&lt;12.01,"9+ to 12",IF(F16819&lt;15.01,"12+ to 15",IF(F16819&lt;18.01,"15+ to 18",IF(F16819&lt;21.01,"18+ to 21",IF(F16819&lt;24.01,"21+ to 24",IF(F16819&lt;27.01,"24+ to 27",IF(F16819&lt;30.01,"27+ to 30","30+"))))))))))))</f>
        <v>0</v>
      </c>
      <c r="I16819" t="str">
        <f>IF(G16819&lt;&gt;H16819,"DIFF","")</f>
        <v/>
      </c>
    </row>
    <row r="16820" spans="1:9">
      <c r="A16820" t="s">
        <v>102</v>
      </c>
      <c r="B16820" t="s">
        <v>283</v>
      </c>
      <c r="C16820" s="1">
        <v>109058806</v>
      </c>
      <c r="D16820" s="1">
        <v>2</v>
      </c>
      <c r="E16820" s="1">
        <v>0</v>
      </c>
      <c r="F16820" s="1">
        <v>0</v>
      </c>
      <c r="G16820" s="7" t="str">
        <f>IF(E16820&lt;0,"0-",IF(E16820=0,"0",IF(E16820&lt;3.01,"0+ to 3",IF(E16820&lt;6.01,"3+ to 6",IF(E16820&lt;9.01,"6+ to 9",IF(E16820&lt;12.01,"9+ to 12",IF(E16820&lt;15.01,"12+ to 15",IF(E16820&lt;18.01,"15+ to 18",IF(E16820&lt;21.01,"18+ to 21",IF(E16820&lt;24.01,"21+ to 24",IF(E16820&lt;27.01,"24+ to 27",IF(E16820&lt;30.01,"27+ to 30","30+"))))))))))))</f>
        <v>0</v>
      </c>
      <c r="H16820" s="7" t="str">
        <f>IF(F16820&lt;0,"0-",IF(F16820=0,"0",IF(F16820&lt;3.01,"0+ to 3",IF(F16820&lt;6.01,"3+ to 6",IF(F16820&lt;9.01,"6+ to 9",IF(F16820&lt;12.01,"9+ to 12",IF(F16820&lt;15.01,"12+ to 15",IF(F16820&lt;18.01,"15+ to 18",IF(F16820&lt;21.01,"18+ to 21",IF(F16820&lt;24.01,"21+ to 24",IF(F16820&lt;27.01,"24+ to 27",IF(F16820&lt;30.01,"27+ to 30","30+"))))))))))))</f>
        <v>0</v>
      </c>
      <c r="I16820" t="str">
        <f>IF(G16820&lt;&gt;H16820,"DIFF","")</f>
        <v/>
      </c>
    </row>
    <row r="16821" spans="1:9">
      <c r="A16821" t="s">
        <v>102</v>
      </c>
      <c r="B16821" t="s">
        <v>283</v>
      </c>
      <c r="C16821" s="1">
        <v>109062049</v>
      </c>
      <c r="D16821" s="1">
        <v>2</v>
      </c>
      <c r="E16821" s="1">
        <v>-10</v>
      </c>
      <c r="F16821" s="1">
        <v>23</v>
      </c>
      <c r="G16821" s="7" t="str">
        <f>IF(E16821&lt;0,"0-",IF(E16821=0,"0",IF(E16821&lt;3.01,"0+ to 3",IF(E16821&lt;6.01,"3+ to 6",IF(E16821&lt;9.01,"6+ to 9",IF(E16821&lt;12.01,"9+ to 12",IF(E16821&lt;15.01,"12+ to 15",IF(E16821&lt;18.01,"15+ to 18",IF(E16821&lt;21.01,"18+ to 21",IF(E16821&lt;24.01,"21+ to 24",IF(E16821&lt;27.01,"24+ to 27",IF(E16821&lt;30.01,"27+ to 30","30+"))))))))))))</f>
        <v>0-</v>
      </c>
      <c r="H16821" s="7" t="str">
        <f>IF(F16821&lt;0,"0-",IF(F16821=0,"0",IF(F16821&lt;3.01,"0+ to 3",IF(F16821&lt;6.01,"3+ to 6",IF(F16821&lt;9.01,"6+ to 9",IF(F16821&lt;12.01,"9+ to 12",IF(F16821&lt;15.01,"12+ to 15",IF(F16821&lt;18.01,"15+ to 18",IF(F16821&lt;21.01,"18+ to 21",IF(F16821&lt;24.01,"21+ to 24",IF(F16821&lt;27.01,"24+ to 27",IF(F16821&lt;30.01,"27+ to 30","30+"))))))))))))</f>
        <v>21+ to 24</v>
      </c>
      <c r="I16821" t="str">
        <f>IF(G16821&lt;&gt;H16821,"DIFF","")</f>
        <v>DIFF</v>
      </c>
    </row>
    <row r="16822" spans="1:9">
      <c r="A16822" t="s">
        <v>102</v>
      </c>
      <c r="B16822" t="s">
        <v>282</v>
      </c>
      <c r="C16822" s="1">
        <v>109122997</v>
      </c>
      <c r="D16822" s="1">
        <v>2</v>
      </c>
      <c r="E16822" s="1">
        <v>3</v>
      </c>
      <c r="F16822" s="1">
        <v>6</v>
      </c>
      <c r="G16822" s="7" t="str">
        <f>IF(E16822&lt;0,"0-",IF(E16822=0,"0",IF(E16822&lt;3.01,"0+ to 3",IF(E16822&lt;6.01,"3+ to 6",IF(E16822&lt;9.01,"6+ to 9",IF(E16822&lt;12.01,"9+ to 12",IF(E16822&lt;15.01,"12+ to 15",IF(E16822&lt;18.01,"15+ to 18",IF(E16822&lt;21.01,"18+ to 21",IF(E16822&lt;24.01,"21+ to 24",IF(E16822&lt;27.01,"24+ to 27",IF(E16822&lt;30.01,"27+ to 30","30+"))))))))))))</f>
        <v>0+ to 3</v>
      </c>
      <c r="H16822" s="7" t="str">
        <f>IF(F16822&lt;0,"0-",IF(F16822=0,"0",IF(F16822&lt;3.01,"0+ to 3",IF(F16822&lt;6.01,"3+ to 6",IF(F16822&lt;9.01,"6+ to 9",IF(F16822&lt;12.01,"9+ to 12",IF(F16822&lt;15.01,"12+ to 15",IF(F16822&lt;18.01,"15+ to 18",IF(F16822&lt;21.01,"18+ to 21",IF(F16822&lt;24.01,"21+ to 24",IF(F16822&lt;27.01,"24+ to 27",IF(F16822&lt;30.01,"27+ to 30","30+"))))))))))))</f>
        <v>3+ to 6</v>
      </c>
      <c r="I16822" t="str">
        <f>IF(G16822&lt;&gt;H16822,"DIFF","")</f>
        <v>DIFF</v>
      </c>
    </row>
    <row r="16823" spans="1:9">
      <c r="A16823" t="s">
        <v>102</v>
      </c>
      <c r="B16823" t="s">
        <v>282</v>
      </c>
      <c r="C16823" s="1">
        <v>109128518</v>
      </c>
      <c r="D16823" s="1">
        <v>4</v>
      </c>
      <c r="E16823" s="1">
        <v>0</v>
      </c>
      <c r="F16823" s="1">
        <v>0</v>
      </c>
      <c r="G16823" s="7" t="str">
        <f>IF(E16823&lt;0,"0-",IF(E16823=0,"0",IF(E16823&lt;3.01,"0+ to 3",IF(E16823&lt;6.01,"3+ to 6",IF(E16823&lt;9.01,"6+ to 9",IF(E16823&lt;12.01,"9+ to 12",IF(E16823&lt;15.01,"12+ to 15",IF(E16823&lt;18.01,"15+ to 18",IF(E16823&lt;21.01,"18+ to 21",IF(E16823&lt;24.01,"21+ to 24",IF(E16823&lt;27.01,"24+ to 27",IF(E16823&lt;30.01,"27+ to 30","30+"))))))))))))</f>
        <v>0</v>
      </c>
      <c r="H16823" s="7" t="str">
        <f>IF(F16823&lt;0,"0-",IF(F16823=0,"0",IF(F16823&lt;3.01,"0+ to 3",IF(F16823&lt;6.01,"3+ to 6",IF(F16823&lt;9.01,"6+ to 9",IF(F16823&lt;12.01,"9+ to 12",IF(F16823&lt;15.01,"12+ to 15",IF(F16823&lt;18.01,"15+ to 18",IF(F16823&lt;21.01,"18+ to 21",IF(F16823&lt;24.01,"21+ to 24",IF(F16823&lt;27.01,"24+ to 27",IF(F16823&lt;30.01,"27+ to 30","30+"))))))))))))</f>
        <v>0</v>
      </c>
      <c r="I16823" t="str">
        <f>IF(G16823&lt;&gt;H16823,"DIFF","")</f>
        <v/>
      </c>
    </row>
    <row r="16824" spans="1:9">
      <c r="A16824" t="s">
        <v>102</v>
      </c>
      <c r="B16824" t="s">
        <v>282</v>
      </c>
      <c r="C16824" s="1">
        <v>109129756</v>
      </c>
      <c r="D16824" s="1">
        <v>2</v>
      </c>
      <c r="E16824" s="1">
        <v>-10</v>
      </c>
      <c r="F16824" s="1">
        <v>22</v>
      </c>
      <c r="G16824" s="7" t="str">
        <f>IF(E16824&lt;0,"0-",IF(E16824=0,"0",IF(E16824&lt;3.01,"0+ to 3",IF(E16824&lt;6.01,"3+ to 6",IF(E16824&lt;9.01,"6+ to 9",IF(E16824&lt;12.01,"9+ to 12",IF(E16824&lt;15.01,"12+ to 15",IF(E16824&lt;18.01,"15+ to 18",IF(E16824&lt;21.01,"18+ to 21",IF(E16824&lt;24.01,"21+ to 24",IF(E16824&lt;27.01,"24+ to 27",IF(E16824&lt;30.01,"27+ to 30","30+"))))))))))))</f>
        <v>0-</v>
      </c>
      <c r="H16824" s="7" t="str">
        <f>IF(F16824&lt;0,"0-",IF(F16824=0,"0",IF(F16824&lt;3.01,"0+ to 3",IF(F16824&lt;6.01,"3+ to 6",IF(F16824&lt;9.01,"6+ to 9",IF(F16824&lt;12.01,"9+ to 12",IF(F16824&lt;15.01,"12+ to 15",IF(F16824&lt;18.01,"15+ to 18",IF(F16824&lt;21.01,"18+ to 21",IF(F16824&lt;24.01,"21+ to 24",IF(F16824&lt;27.01,"24+ to 27",IF(F16824&lt;30.01,"27+ to 30","30+"))))))))))))</f>
        <v>21+ to 24</v>
      </c>
      <c r="I16824" t="str">
        <f>IF(G16824&lt;&gt;H16824,"DIFF","")</f>
        <v>DIFF</v>
      </c>
    </row>
    <row r="16825" spans="1:9">
      <c r="A16825" t="s">
        <v>102</v>
      </c>
      <c r="B16825" t="s">
        <v>282</v>
      </c>
      <c r="C16825" s="1">
        <v>109130586</v>
      </c>
      <c r="D16825" s="1">
        <v>2</v>
      </c>
      <c r="E16825" s="1">
        <v>0</v>
      </c>
      <c r="F16825" s="1">
        <v>0</v>
      </c>
      <c r="G16825" s="7" t="str">
        <f>IF(E16825&lt;0,"0-",IF(E16825=0,"0",IF(E16825&lt;3.01,"0+ to 3",IF(E16825&lt;6.01,"3+ to 6",IF(E16825&lt;9.01,"6+ to 9",IF(E16825&lt;12.01,"9+ to 12",IF(E16825&lt;15.01,"12+ to 15",IF(E16825&lt;18.01,"15+ to 18",IF(E16825&lt;21.01,"18+ to 21",IF(E16825&lt;24.01,"21+ to 24",IF(E16825&lt;27.01,"24+ to 27",IF(E16825&lt;30.01,"27+ to 30","30+"))))))))))))</f>
        <v>0</v>
      </c>
      <c r="H16825" s="7" t="str">
        <f>IF(F16825&lt;0,"0-",IF(F16825=0,"0",IF(F16825&lt;3.01,"0+ to 3",IF(F16825&lt;6.01,"3+ to 6",IF(F16825&lt;9.01,"6+ to 9",IF(F16825&lt;12.01,"9+ to 12",IF(F16825&lt;15.01,"12+ to 15",IF(F16825&lt;18.01,"15+ to 18",IF(F16825&lt;21.01,"18+ to 21",IF(F16825&lt;24.01,"21+ to 24",IF(F16825&lt;27.01,"24+ to 27",IF(F16825&lt;30.01,"27+ to 30","30+"))))))))))))</f>
        <v>0</v>
      </c>
      <c r="I16825" t="str">
        <f>IF(G16825&lt;&gt;H16825,"DIFF","")</f>
        <v/>
      </c>
    </row>
    <row r="16826" spans="1:9">
      <c r="A16826" t="s">
        <v>102</v>
      </c>
      <c r="B16826" t="s">
        <v>282</v>
      </c>
      <c r="C16826" s="1">
        <v>109130699</v>
      </c>
      <c r="D16826" s="1">
        <v>2</v>
      </c>
      <c r="E16826" s="1">
        <v>0</v>
      </c>
      <c r="F16826" s="1">
        <v>0</v>
      </c>
      <c r="G16826" s="7" t="str">
        <f>IF(E16826&lt;0,"0-",IF(E16826=0,"0",IF(E16826&lt;3.01,"0+ to 3",IF(E16826&lt;6.01,"3+ to 6",IF(E16826&lt;9.01,"6+ to 9",IF(E16826&lt;12.01,"9+ to 12",IF(E16826&lt;15.01,"12+ to 15",IF(E16826&lt;18.01,"15+ to 18",IF(E16826&lt;21.01,"18+ to 21",IF(E16826&lt;24.01,"21+ to 24",IF(E16826&lt;27.01,"24+ to 27",IF(E16826&lt;30.01,"27+ to 30","30+"))))))))))))</f>
        <v>0</v>
      </c>
      <c r="H16826" s="7" t="str">
        <f>IF(F16826&lt;0,"0-",IF(F16826=0,"0",IF(F16826&lt;3.01,"0+ to 3",IF(F16826&lt;6.01,"3+ to 6",IF(F16826&lt;9.01,"6+ to 9",IF(F16826&lt;12.01,"9+ to 12",IF(F16826&lt;15.01,"12+ to 15",IF(F16826&lt;18.01,"15+ to 18",IF(F16826&lt;21.01,"18+ to 21",IF(F16826&lt;24.01,"21+ to 24",IF(F16826&lt;27.01,"24+ to 27",IF(F16826&lt;30.01,"27+ to 30","30+"))))))))))))</f>
        <v>0</v>
      </c>
      <c r="I16826" t="str">
        <f>IF(G16826&lt;&gt;H16826,"DIFF","")</f>
        <v/>
      </c>
    </row>
    <row r="16827" spans="1:9">
      <c r="A16827" t="s">
        <v>102</v>
      </c>
      <c r="B16827" t="s">
        <v>282</v>
      </c>
      <c r="C16827" s="1">
        <v>109132994</v>
      </c>
      <c r="D16827" s="1">
        <v>2</v>
      </c>
      <c r="E16827" s="1">
        <v>-10</v>
      </c>
      <c r="F16827" s="1">
        <v>22</v>
      </c>
      <c r="G16827" s="7" t="str">
        <f>IF(E16827&lt;0,"0-",IF(E16827=0,"0",IF(E16827&lt;3.01,"0+ to 3",IF(E16827&lt;6.01,"3+ to 6",IF(E16827&lt;9.01,"6+ to 9",IF(E16827&lt;12.01,"9+ to 12",IF(E16827&lt;15.01,"12+ to 15",IF(E16827&lt;18.01,"15+ to 18",IF(E16827&lt;21.01,"18+ to 21",IF(E16827&lt;24.01,"21+ to 24",IF(E16827&lt;27.01,"24+ to 27",IF(E16827&lt;30.01,"27+ to 30","30+"))))))))))))</f>
        <v>0-</v>
      </c>
      <c r="H16827" s="7" t="str">
        <f>IF(F16827&lt;0,"0-",IF(F16827=0,"0",IF(F16827&lt;3.01,"0+ to 3",IF(F16827&lt;6.01,"3+ to 6",IF(F16827&lt;9.01,"6+ to 9",IF(F16827&lt;12.01,"9+ to 12",IF(F16827&lt;15.01,"12+ to 15",IF(F16827&lt;18.01,"15+ to 18",IF(F16827&lt;21.01,"18+ to 21",IF(F16827&lt;24.01,"21+ to 24",IF(F16827&lt;27.01,"24+ to 27",IF(F16827&lt;30.01,"27+ to 30","30+"))))))))))))</f>
        <v>21+ to 24</v>
      </c>
      <c r="I16827" t="str">
        <f>IF(G16827&lt;&gt;H16827,"DIFF","")</f>
        <v>DIFF</v>
      </c>
    </row>
    <row r="16828" spans="1:9">
      <c r="A16828" t="s">
        <v>102</v>
      </c>
      <c r="B16828" t="s">
        <v>282</v>
      </c>
      <c r="C16828" s="1">
        <v>109134506</v>
      </c>
      <c r="D16828" s="1">
        <v>2</v>
      </c>
      <c r="E16828" s="1">
        <v>-6</v>
      </c>
      <c r="F16828" s="1">
        <v>7</v>
      </c>
      <c r="G16828" s="7" t="str">
        <f>IF(E16828&lt;0,"0-",IF(E16828=0,"0",IF(E16828&lt;3.01,"0+ to 3",IF(E16828&lt;6.01,"3+ to 6",IF(E16828&lt;9.01,"6+ to 9",IF(E16828&lt;12.01,"9+ to 12",IF(E16828&lt;15.01,"12+ to 15",IF(E16828&lt;18.01,"15+ to 18",IF(E16828&lt;21.01,"18+ to 21",IF(E16828&lt;24.01,"21+ to 24",IF(E16828&lt;27.01,"24+ to 27",IF(E16828&lt;30.01,"27+ to 30","30+"))))))))))))</f>
        <v>0-</v>
      </c>
      <c r="H16828" s="7" t="str">
        <f>IF(F16828&lt;0,"0-",IF(F16828=0,"0",IF(F16828&lt;3.01,"0+ to 3",IF(F16828&lt;6.01,"3+ to 6",IF(F16828&lt;9.01,"6+ to 9",IF(F16828&lt;12.01,"9+ to 12",IF(F16828&lt;15.01,"12+ to 15",IF(F16828&lt;18.01,"15+ to 18",IF(F16828&lt;21.01,"18+ to 21",IF(F16828&lt;24.01,"21+ to 24",IF(F16828&lt;27.01,"24+ to 27",IF(F16828&lt;30.01,"27+ to 30","30+"))))))))))))</f>
        <v>6+ to 9</v>
      </c>
      <c r="I16828" t="str">
        <f>IF(G16828&lt;&gt;H16828,"DIFF","")</f>
        <v>DIFF</v>
      </c>
    </row>
    <row r="16829" spans="1:9">
      <c r="A16829" t="s">
        <v>102</v>
      </c>
      <c r="B16829" t="s">
        <v>282</v>
      </c>
      <c r="C16829" s="1">
        <v>109136937</v>
      </c>
      <c r="D16829" s="1">
        <v>2</v>
      </c>
      <c r="E16829" s="1">
        <v>0</v>
      </c>
      <c r="F16829" s="1">
        <v>0</v>
      </c>
      <c r="G16829" s="7" t="str">
        <f>IF(E16829&lt;0,"0-",IF(E16829=0,"0",IF(E16829&lt;3.01,"0+ to 3",IF(E16829&lt;6.01,"3+ to 6",IF(E16829&lt;9.01,"6+ to 9",IF(E16829&lt;12.01,"9+ to 12",IF(E16829&lt;15.01,"12+ to 15",IF(E16829&lt;18.01,"15+ to 18",IF(E16829&lt;21.01,"18+ to 21",IF(E16829&lt;24.01,"21+ to 24",IF(E16829&lt;27.01,"24+ to 27",IF(E16829&lt;30.01,"27+ to 30","30+"))))))))))))</f>
        <v>0</v>
      </c>
      <c r="H16829" s="7" t="str">
        <f>IF(F16829&lt;0,"0-",IF(F16829=0,"0",IF(F16829&lt;3.01,"0+ to 3",IF(F16829&lt;6.01,"3+ to 6",IF(F16829&lt;9.01,"6+ to 9",IF(F16829&lt;12.01,"9+ to 12",IF(F16829&lt;15.01,"12+ to 15",IF(F16829&lt;18.01,"15+ to 18",IF(F16829&lt;21.01,"18+ to 21",IF(F16829&lt;24.01,"21+ to 24",IF(F16829&lt;27.01,"24+ to 27",IF(F16829&lt;30.01,"27+ to 30","30+"))))))))))))</f>
        <v>0</v>
      </c>
      <c r="I16829" t="str">
        <f>IF(G16829&lt;&gt;H16829,"DIFF","")</f>
        <v/>
      </c>
    </row>
    <row r="16830" spans="1:9">
      <c r="A16830" t="s">
        <v>102</v>
      </c>
      <c r="B16830" t="s">
        <v>282</v>
      </c>
      <c r="C16830" s="1">
        <v>109137296</v>
      </c>
      <c r="D16830" s="1">
        <v>4</v>
      </c>
      <c r="E16830" s="1">
        <v>0</v>
      </c>
      <c r="F16830" s="1">
        <v>0</v>
      </c>
      <c r="G16830" s="7" t="str">
        <f>IF(E16830&lt;0,"0-",IF(E16830=0,"0",IF(E16830&lt;3.01,"0+ to 3",IF(E16830&lt;6.01,"3+ to 6",IF(E16830&lt;9.01,"6+ to 9",IF(E16830&lt;12.01,"9+ to 12",IF(E16830&lt;15.01,"12+ to 15",IF(E16830&lt;18.01,"15+ to 18",IF(E16830&lt;21.01,"18+ to 21",IF(E16830&lt;24.01,"21+ to 24",IF(E16830&lt;27.01,"24+ to 27",IF(E16830&lt;30.01,"27+ to 30","30+"))))))))))))</f>
        <v>0</v>
      </c>
      <c r="H16830" s="7" t="str">
        <f>IF(F16830&lt;0,"0-",IF(F16830=0,"0",IF(F16830&lt;3.01,"0+ to 3",IF(F16830&lt;6.01,"3+ to 6",IF(F16830&lt;9.01,"6+ to 9",IF(F16830&lt;12.01,"9+ to 12",IF(F16830&lt;15.01,"12+ to 15",IF(F16830&lt;18.01,"15+ to 18",IF(F16830&lt;21.01,"18+ to 21",IF(F16830&lt;24.01,"21+ to 24",IF(F16830&lt;27.01,"24+ to 27",IF(F16830&lt;30.01,"27+ to 30","30+"))))))))))))</f>
        <v>0</v>
      </c>
      <c r="I16830" t="str">
        <f>IF(G16830&lt;&gt;H16830,"DIFF","")</f>
        <v/>
      </c>
    </row>
    <row r="16831" spans="1:9">
      <c r="A16831" t="s">
        <v>102</v>
      </c>
      <c r="B16831" t="s">
        <v>282</v>
      </c>
      <c r="C16831" s="1">
        <v>109138426</v>
      </c>
      <c r="D16831" s="1">
        <v>2</v>
      </c>
      <c r="E16831" s="1">
        <v>0</v>
      </c>
      <c r="F16831" s="1">
        <v>0</v>
      </c>
      <c r="G16831" s="7" t="str">
        <f>IF(E16831&lt;0,"0-",IF(E16831=0,"0",IF(E16831&lt;3.01,"0+ to 3",IF(E16831&lt;6.01,"3+ to 6",IF(E16831&lt;9.01,"6+ to 9",IF(E16831&lt;12.01,"9+ to 12",IF(E16831&lt;15.01,"12+ to 15",IF(E16831&lt;18.01,"15+ to 18",IF(E16831&lt;21.01,"18+ to 21",IF(E16831&lt;24.01,"21+ to 24",IF(E16831&lt;27.01,"24+ to 27",IF(E16831&lt;30.01,"27+ to 30","30+"))))))))))))</f>
        <v>0</v>
      </c>
      <c r="H16831" s="7" t="str">
        <f>IF(F16831&lt;0,"0-",IF(F16831=0,"0",IF(F16831&lt;3.01,"0+ to 3",IF(F16831&lt;6.01,"3+ to 6",IF(F16831&lt;9.01,"6+ to 9",IF(F16831&lt;12.01,"9+ to 12",IF(F16831&lt;15.01,"12+ to 15",IF(F16831&lt;18.01,"15+ to 18",IF(F16831&lt;21.01,"18+ to 21",IF(F16831&lt;24.01,"21+ to 24",IF(F16831&lt;27.01,"24+ to 27",IF(F16831&lt;30.01,"27+ to 30","30+"))))))))))))</f>
        <v>0</v>
      </c>
      <c r="I16831" t="str">
        <f>IF(G16831&lt;&gt;H16831,"DIFF","")</f>
        <v/>
      </c>
    </row>
    <row r="16832" spans="1:9">
      <c r="A16832" t="s">
        <v>102</v>
      </c>
      <c r="B16832" t="s">
        <v>282</v>
      </c>
      <c r="C16832" s="1">
        <v>109140146</v>
      </c>
      <c r="D16832" s="1">
        <v>2</v>
      </c>
      <c r="E16832" s="1">
        <v>-15</v>
      </c>
      <c r="F16832" s="1">
        <v>45</v>
      </c>
      <c r="G16832" s="7" t="str">
        <f>IF(E16832&lt;0,"0-",IF(E16832=0,"0",IF(E16832&lt;3.01,"0+ to 3",IF(E16832&lt;6.01,"3+ to 6",IF(E16832&lt;9.01,"6+ to 9",IF(E16832&lt;12.01,"9+ to 12",IF(E16832&lt;15.01,"12+ to 15",IF(E16832&lt;18.01,"15+ to 18",IF(E16832&lt;21.01,"18+ to 21",IF(E16832&lt;24.01,"21+ to 24",IF(E16832&lt;27.01,"24+ to 27",IF(E16832&lt;30.01,"27+ to 30","30+"))))))))))))</f>
        <v>0-</v>
      </c>
      <c r="H16832" s="7" t="str">
        <f>IF(F16832&lt;0,"0-",IF(F16832=0,"0",IF(F16832&lt;3.01,"0+ to 3",IF(F16832&lt;6.01,"3+ to 6",IF(F16832&lt;9.01,"6+ to 9",IF(F16832&lt;12.01,"9+ to 12",IF(F16832&lt;15.01,"12+ to 15",IF(F16832&lt;18.01,"15+ to 18",IF(F16832&lt;21.01,"18+ to 21",IF(F16832&lt;24.01,"21+ to 24",IF(F16832&lt;27.01,"24+ to 27",IF(F16832&lt;30.01,"27+ to 30","30+"))))))))))))</f>
        <v>30+</v>
      </c>
      <c r="I16832" t="str">
        <f>IF(G16832&lt;&gt;H16832,"DIFF","")</f>
        <v>DIFF</v>
      </c>
    </row>
    <row r="16833" spans="1:9">
      <c r="A16833" t="s">
        <v>102</v>
      </c>
      <c r="B16833" t="s">
        <v>282</v>
      </c>
      <c r="C16833" s="1">
        <v>109141235</v>
      </c>
      <c r="D16833" s="1">
        <v>2</v>
      </c>
      <c r="E16833" s="1">
        <v>-5</v>
      </c>
      <c r="F16833" s="1">
        <v>6</v>
      </c>
      <c r="G16833" s="7" t="str">
        <f>IF(E16833&lt;0,"0-",IF(E16833=0,"0",IF(E16833&lt;3.01,"0+ to 3",IF(E16833&lt;6.01,"3+ to 6",IF(E16833&lt;9.01,"6+ to 9",IF(E16833&lt;12.01,"9+ to 12",IF(E16833&lt;15.01,"12+ to 15",IF(E16833&lt;18.01,"15+ to 18",IF(E16833&lt;21.01,"18+ to 21",IF(E16833&lt;24.01,"21+ to 24",IF(E16833&lt;27.01,"24+ to 27",IF(E16833&lt;30.01,"27+ to 30","30+"))))))))))))</f>
        <v>0-</v>
      </c>
      <c r="H16833" s="7" t="str">
        <f>IF(F16833&lt;0,"0-",IF(F16833=0,"0",IF(F16833&lt;3.01,"0+ to 3",IF(F16833&lt;6.01,"3+ to 6",IF(F16833&lt;9.01,"6+ to 9",IF(F16833&lt;12.01,"9+ to 12",IF(F16833&lt;15.01,"12+ to 15",IF(F16833&lt;18.01,"15+ to 18",IF(F16833&lt;21.01,"18+ to 21",IF(F16833&lt;24.01,"21+ to 24",IF(F16833&lt;27.01,"24+ to 27",IF(F16833&lt;30.01,"27+ to 30","30+"))))))))))))</f>
        <v>3+ to 6</v>
      </c>
      <c r="I16833" t="str">
        <f>IF(G16833&lt;&gt;H16833,"DIFF","")</f>
        <v>DIFF</v>
      </c>
    </row>
    <row r="16834" spans="1:9">
      <c r="A16834" t="s">
        <v>102</v>
      </c>
      <c r="B16834" t="s">
        <v>282</v>
      </c>
      <c r="C16834" s="1">
        <v>109142859</v>
      </c>
      <c r="D16834" s="1">
        <v>2</v>
      </c>
      <c r="E16834" s="1">
        <v>-18</v>
      </c>
      <c r="F16834" s="1">
        <v>26</v>
      </c>
      <c r="G16834" s="7" t="str">
        <f>IF(E16834&lt;0,"0-",IF(E16834=0,"0",IF(E16834&lt;3.01,"0+ to 3",IF(E16834&lt;6.01,"3+ to 6",IF(E16834&lt;9.01,"6+ to 9",IF(E16834&lt;12.01,"9+ to 12",IF(E16834&lt;15.01,"12+ to 15",IF(E16834&lt;18.01,"15+ to 18",IF(E16834&lt;21.01,"18+ to 21",IF(E16834&lt;24.01,"21+ to 24",IF(E16834&lt;27.01,"24+ to 27",IF(E16834&lt;30.01,"27+ to 30","30+"))))))))))))</f>
        <v>0-</v>
      </c>
      <c r="H16834" s="7" t="str">
        <f>IF(F16834&lt;0,"0-",IF(F16834=0,"0",IF(F16834&lt;3.01,"0+ to 3",IF(F16834&lt;6.01,"3+ to 6",IF(F16834&lt;9.01,"6+ to 9",IF(F16834&lt;12.01,"9+ to 12",IF(F16834&lt;15.01,"12+ to 15",IF(F16834&lt;18.01,"15+ to 18",IF(F16834&lt;21.01,"18+ to 21",IF(F16834&lt;24.01,"21+ to 24",IF(F16834&lt;27.01,"24+ to 27",IF(F16834&lt;30.01,"27+ to 30","30+"))))))))))))</f>
        <v>24+ to 27</v>
      </c>
      <c r="I16834" t="str">
        <f>IF(G16834&lt;&gt;H16834,"DIFF","")</f>
        <v>DIFF</v>
      </c>
    </row>
    <row r="16835" spans="1:9">
      <c r="A16835" t="s">
        <v>102</v>
      </c>
      <c r="B16835" t="s">
        <v>282</v>
      </c>
      <c r="C16835" s="1">
        <v>109144524</v>
      </c>
      <c r="D16835" s="1">
        <v>3</v>
      </c>
      <c r="E16835" s="1">
        <v>-7</v>
      </c>
      <c r="F16835" s="1">
        <v>11</v>
      </c>
      <c r="G16835" s="7" t="str">
        <f>IF(E16835&lt;0,"0-",IF(E16835=0,"0",IF(E16835&lt;3.01,"0+ to 3",IF(E16835&lt;6.01,"3+ to 6",IF(E16835&lt;9.01,"6+ to 9",IF(E16835&lt;12.01,"9+ to 12",IF(E16835&lt;15.01,"12+ to 15",IF(E16835&lt;18.01,"15+ to 18",IF(E16835&lt;21.01,"18+ to 21",IF(E16835&lt;24.01,"21+ to 24",IF(E16835&lt;27.01,"24+ to 27",IF(E16835&lt;30.01,"27+ to 30","30+"))))))))))))</f>
        <v>0-</v>
      </c>
      <c r="H16835" s="7" t="str">
        <f>IF(F16835&lt;0,"0-",IF(F16835=0,"0",IF(F16835&lt;3.01,"0+ to 3",IF(F16835&lt;6.01,"3+ to 6",IF(F16835&lt;9.01,"6+ to 9",IF(F16835&lt;12.01,"9+ to 12",IF(F16835&lt;15.01,"12+ to 15",IF(F16835&lt;18.01,"15+ to 18",IF(F16835&lt;21.01,"18+ to 21",IF(F16835&lt;24.01,"21+ to 24",IF(F16835&lt;27.01,"24+ to 27",IF(F16835&lt;30.01,"27+ to 30","30+"))))))))))))</f>
        <v>9+ to 12</v>
      </c>
      <c r="I16835" t="str">
        <f>IF(G16835&lt;&gt;H16835,"DIFF","")</f>
        <v>DIFF</v>
      </c>
    </row>
    <row r="16836" spans="1:9">
      <c r="A16836" t="s">
        <v>102</v>
      </c>
      <c r="B16836" t="s">
        <v>282</v>
      </c>
      <c r="C16836" s="1">
        <v>109147229</v>
      </c>
      <c r="D16836" s="1">
        <v>5</v>
      </c>
      <c r="E16836" s="1">
        <v>0</v>
      </c>
      <c r="F16836" s="1">
        <v>0</v>
      </c>
      <c r="G16836" s="7" t="str">
        <f>IF(E16836&lt;0,"0-",IF(E16836=0,"0",IF(E16836&lt;3.01,"0+ to 3",IF(E16836&lt;6.01,"3+ to 6",IF(E16836&lt;9.01,"6+ to 9",IF(E16836&lt;12.01,"9+ to 12",IF(E16836&lt;15.01,"12+ to 15",IF(E16836&lt;18.01,"15+ to 18",IF(E16836&lt;21.01,"18+ to 21",IF(E16836&lt;24.01,"21+ to 24",IF(E16836&lt;27.01,"24+ to 27",IF(E16836&lt;30.01,"27+ to 30","30+"))))))))))))</f>
        <v>0</v>
      </c>
      <c r="H16836" s="7" t="str">
        <f>IF(F16836&lt;0,"0-",IF(F16836=0,"0",IF(F16836&lt;3.01,"0+ to 3",IF(F16836&lt;6.01,"3+ to 6",IF(F16836&lt;9.01,"6+ to 9",IF(F16836&lt;12.01,"9+ to 12",IF(F16836&lt;15.01,"12+ to 15",IF(F16836&lt;18.01,"15+ to 18",IF(F16836&lt;21.01,"18+ to 21",IF(F16836&lt;24.01,"21+ to 24",IF(F16836&lt;27.01,"24+ to 27",IF(F16836&lt;30.01,"27+ to 30","30+"))))))))))))</f>
        <v>0</v>
      </c>
      <c r="I16836" t="str">
        <f>IF(G16836&lt;&gt;H16836,"DIFF","")</f>
        <v/>
      </c>
    </row>
    <row r="16837" spans="1:9">
      <c r="A16837" t="s">
        <v>102</v>
      </c>
      <c r="B16837" t="s">
        <v>281</v>
      </c>
      <c r="C16837" s="1">
        <v>109182538</v>
      </c>
      <c r="D16837" s="1">
        <v>3</v>
      </c>
      <c r="E16837" s="1">
        <v>-7</v>
      </c>
      <c r="F16837" s="1">
        <v>17</v>
      </c>
      <c r="G16837" s="7" t="str">
        <f>IF(E16837&lt;0,"0-",IF(E16837=0,"0",IF(E16837&lt;3.01,"0+ to 3",IF(E16837&lt;6.01,"3+ to 6",IF(E16837&lt;9.01,"6+ to 9",IF(E16837&lt;12.01,"9+ to 12",IF(E16837&lt;15.01,"12+ to 15",IF(E16837&lt;18.01,"15+ to 18",IF(E16837&lt;21.01,"18+ to 21",IF(E16837&lt;24.01,"21+ to 24",IF(E16837&lt;27.01,"24+ to 27",IF(E16837&lt;30.01,"27+ to 30","30+"))))))))))))</f>
        <v>0-</v>
      </c>
      <c r="H16837" s="7" t="str">
        <f>IF(F16837&lt;0,"0-",IF(F16837=0,"0",IF(F16837&lt;3.01,"0+ to 3",IF(F16837&lt;6.01,"3+ to 6",IF(F16837&lt;9.01,"6+ to 9",IF(F16837&lt;12.01,"9+ to 12",IF(F16837&lt;15.01,"12+ to 15",IF(F16837&lt;18.01,"15+ to 18",IF(F16837&lt;21.01,"18+ to 21",IF(F16837&lt;24.01,"21+ to 24",IF(F16837&lt;27.01,"24+ to 27",IF(F16837&lt;30.01,"27+ to 30","30+"))))))))))))</f>
        <v>15+ to 18</v>
      </c>
      <c r="I16837" t="str">
        <f>IF(G16837&lt;&gt;H16837,"DIFF","")</f>
        <v>DIFF</v>
      </c>
    </row>
    <row r="16838" spans="1:9">
      <c r="A16838" t="s">
        <v>102</v>
      </c>
      <c r="B16838" t="s">
        <v>281</v>
      </c>
      <c r="C16838" s="1">
        <v>109188157</v>
      </c>
      <c r="D16838" s="1">
        <v>2</v>
      </c>
      <c r="E16838" s="1">
        <v>-2</v>
      </c>
      <c r="F16838" s="1">
        <v>4</v>
      </c>
      <c r="G16838" s="7" t="str">
        <f>IF(E16838&lt;0,"0-",IF(E16838=0,"0",IF(E16838&lt;3.01,"0+ to 3",IF(E16838&lt;6.01,"3+ to 6",IF(E16838&lt;9.01,"6+ to 9",IF(E16838&lt;12.01,"9+ to 12",IF(E16838&lt;15.01,"12+ to 15",IF(E16838&lt;18.01,"15+ to 18",IF(E16838&lt;21.01,"18+ to 21",IF(E16838&lt;24.01,"21+ to 24",IF(E16838&lt;27.01,"24+ to 27",IF(E16838&lt;30.01,"27+ to 30","30+"))))))))))))</f>
        <v>0-</v>
      </c>
      <c r="H16838" s="7" t="str">
        <f>IF(F16838&lt;0,"0-",IF(F16838=0,"0",IF(F16838&lt;3.01,"0+ to 3",IF(F16838&lt;6.01,"3+ to 6",IF(F16838&lt;9.01,"6+ to 9",IF(F16838&lt;12.01,"9+ to 12",IF(F16838&lt;15.01,"12+ to 15",IF(F16838&lt;18.01,"15+ to 18",IF(F16838&lt;21.01,"18+ to 21",IF(F16838&lt;24.01,"21+ to 24",IF(F16838&lt;27.01,"24+ to 27",IF(F16838&lt;30.01,"27+ to 30","30+"))))))))))))</f>
        <v>3+ to 6</v>
      </c>
      <c r="I16838" t="str">
        <f>IF(G16838&lt;&gt;H16838,"DIFF","")</f>
        <v>DIFF</v>
      </c>
    </row>
    <row r="16839" spans="1:9">
      <c r="A16839" t="s">
        <v>102</v>
      </c>
      <c r="B16839" t="s">
        <v>281</v>
      </c>
      <c r="C16839" s="1">
        <v>109188256</v>
      </c>
      <c r="D16839" s="1">
        <v>2</v>
      </c>
      <c r="E16839" s="1">
        <v>0</v>
      </c>
      <c r="F16839" s="1">
        <v>4</v>
      </c>
      <c r="G16839" s="7" t="str">
        <f>IF(E16839&lt;0,"0-",IF(E16839=0,"0",IF(E16839&lt;3.01,"0+ to 3",IF(E16839&lt;6.01,"3+ to 6",IF(E16839&lt;9.01,"6+ to 9",IF(E16839&lt;12.01,"9+ to 12",IF(E16839&lt;15.01,"12+ to 15",IF(E16839&lt;18.01,"15+ to 18",IF(E16839&lt;21.01,"18+ to 21",IF(E16839&lt;24.01,"21+ to 24",IF(E16839&lt;27.01,"24+ to 27",IF(E16839&lt;30.01,"27+ to 30","30+"))))))))))))</f>
        <v>0</v>
      </c>
      <c r="H16839" s="7" t="str">
        <f>IF(F16839&lt;0,"0-",IF(F16839=0,"0",IF(F16839&lt;3.01,"0+ to 3",IF(F16839&lt;6.01,"3+ to 6",IF(F16839&lt;9.01,"6+ to 9",IF(F16839&lt;12.01,"9+ to 12",IF(F16839&lt;15.01,"12+ to 15",IF(F16839&lt;18.01,"15+ to 18",IF(F16839&lt;21.01,"18+ to 21",IF(F16839&lt;24.01,"21+ to 24",IF(F16839&lt;27.01,"24+ to 27",IF(F16839&lt;30.01,"27+ to 30","30+"))))))))))))</f>
        <v>3+ to 6</v>
      </c>
      <c r="I16839" t="str">
        <f>IF(G16839&lt;&gt;H16839,"DIFF","")</f>
        <v>DIFF</v>
      </c>
    </row>
    <row r="16840" spans="1:9">
      <c r="A16840" t="s">
        <v>102</v>
      </c>
      <c r="B16840" t="s">
        <v>281</v>
      </c>
      <c r="C16840" s="1">
        <v>109194300</v>
      </c>
      <c r="D16840" s="1">
        <v>4</v>
      </c>
      <c r="E16840" s="1">
        <v>-4</v>
      </c>
      <c r="F16840" s="1">
        <v>24</v>
      </c>
      <c r="G16840" s="7" t="str">
        <f>IF(E16840&lt;0,"0-",IF(E16840=0,"0",IF(E16840&lt;3.01,"0+ to 3",IF(E16840&lt;6.01,"3+ to 6",IF(E16840&lt;9.01,"6+ to 9",IF(E16840&lt;12.01,"9+ to 12",IF(E16840&lt;15.01,"12+ to 15",IF(E16840&lt;18.01,"15+ to 18",IF(E16840&lt;21.01,"18+ to 21",IF(E16840&lt;24.01,"21+ to 24",IF(E16840&lt;27.01,"24+ to 27",IF(E16840&lt;30.01,"27+ to 30","30+"))))))))))))</f>
        <v>0-</v>
      </c>
      <c r="H16840" s="7" t="str">
        <f>IF(F16840&lt;0,"0-",IF(F16840=0,"0",IF(F16840&lt;3.01,"0+ to 3",IF(F16840&lt;6.01,"3+ to 6",IF(F16840&lt;9.01,"6+ to 9",IF(F16840&lt;12.01,"9+ to 12",IF(F16840&lt;15.01,"12+ to 15",IF(F16840&lt;18.01,"15+ to 18",IF(F16840&lt;21.01,"18+ to 21",IF(F16840&lt;24.01,"21+ to 24",IF(F16840&lt;27.01,"24+ to 27",IF(F16840&lt;30.01,"27+ to 30","30+"))))))))))))</f>
        <v>21+ to 24</v>
      </c>
      <c r="I16840" t="str">
        <f>IF(G16840&lt;&gt;H16840,"DIFF","")</f>
        <v>DIFF</v>
      </c>
    </row>
    <row r="16841" spans="1:9">
      <c r="A16841" t="s">
        <v>102</v>
      </c>
      <c r="B16841" t="s">
        <v>281</v>
      </c>
      <c r="C16841" s="1">
        <v>109194474</v>
      </c>
      <c r="D16841" s="1">
        <v>2</v>
      </c>
      <c r="E16841" s="1">
        <v>0</v>
      </c>
      <c r="F16841" s="1">
        <v>17</v>
      </c>
      <c r="G16841" s="7" t="str">
        <f>IF(E16841&lt;0,"0-",IF(E16841=0,"0",IF(E16841&lt;3.01,"0+ to 3",IF(E16841&lt;6.01,"3+ to 6",IF(E16841&lt;9.01,"6+ to 9",IF(E16841&lt;12.01,"9+ to 12",IF(E16841&lt;15.01,"12+ to 15",IF(E16841&lt;18.01,"15+ to 18",IF(E16841&lt;21.01,"18+ to 21",IF(E16841&lt;24.01,"21+ to 24",IF(E16841&lt;27.01,"24+ to 27",IF(E16841&lt;30.01,"27+ to 30","30+"))))))))))))</f>
        <v>0</v>
      </c>
      <c r="H16841" s="7" t="str">
        <f>IF(F16841&lt;0,"0-",IF(F16841=0,"0",IF(F16841&lt;3.01,"0+ to 3",IF(F16841&lt;6.01,"3+ to 6",IF(F16841&lt;9.01,"6+ to 9",IF(F16841&lt;12.01,"9+ to 12",IF(F16841&lt;15.01,"12+ to 15",IF(F16841&lt;18.01,"15+ to 18",IF(F16841&lt;21.01,"18+ to 21",IF(F16841&lt;24.01,"21+ to 24",IF(F16841&lt;27.01,"24+ to 27",IF(F16841&lt;30.01,"27+ to 30","30+"))))))))))))</f>
        <v>15+ to 18</v>
      </c>
      <c r="I16841" t="str">
        <f>IF(G16841&lt;&gt;H16841,"DIFF","")</f>
        <v>DIFF</v>
      </c>
    </row>
    <row r="16842" spans="1:9">
      <c r="A16842" t="s">
        <v>102</v>
      </c>
      <c r="B16842" t="s">
        <v>281</v>
      </c>
      <c r="C16842" s="1">
        <v>109198096</v>
      </c>
      <c r="D16842" s="1">
        <v>2</v>
      </c>
      <c r="E16842" s="1">
        <v>0</v>
      </c>
      <c r="F16842" s="1">
        <v>0</v>
      </c>
      <c r="G16842" s="7" t="str">
        <f>IF(E16842&lt;0,"0-",IF(E16842=0,"0",IF(E16842&lt;3.01,"0+ to 3",IF(E16842&lt;6.01,"3+ to 6",IF(E16842&lt;9.01,"6+ to 9",IF(E16842&lt;12.01,"9+ to 12",IF(E16842&lt;15.01,"12+ to 15",IF(E16842&lt;18.01,"15+ to 18",IF(E16842&lt;21.01,"18+ to 21",IF(E16842&lt;24.01,"21+ to 24",IF(E16842&lt;27.01,"24+ to 27",IF(E16842&lt;30.01,"27+ to 30","30+"))))))))))))</f>
        <v>0</v>
      </c>
      <c r="H16842" s="7" t="str">
        <f>IF(F16842&lt;0,"0-",IF(F16842=0,"0",IF(F16842&lt;3.01,"0+ to 3",IF(F16842&lt;6.01,"3+ to 6",IF(F16842&lt;9.01,"6+ to 9",IF(F16842&lt;12.01,"9+ to 12",IF(F16842&lt;15.01,"12+ to 15",IF(F16842&lt;18.01,"15+ to 18",IF(F16842&lt;21.01,"18+ to 21",IF(F16842&lt;24.01,"21+ to 24",IF(F16842&lt;27.01,"24+ to 27",IF(F16842&lt;30.01,"27+ to 30","30+"))))))))))))</f>
        <v>0</v>
      </c>
      <c r="I16842" t="str">
        <f>IF(G16842&lt;&gt;H16842,"DIFF","")</f>
        <v/>
      </c>
    </row>
    <row r="16843" spans="1:9">
      <c r="A16843" t="s">
        <v>103</v>
      </c>
      <c r="B16843" t="s">
        <v>281</v>
      </c>
      <c r="C16843" s="1">
        <v>109202027</v>
      </c>
      <c r="D16843" s="1">
        <v>2</v>
      </c>
      <c r="E16843" s="1">
        <v>-3</v>
      </c>
      <c r="F16843" s="1">
        <v>-2</v>
      </c>
      <c r="G16843" s="7" t="str">
        <f>IF(E16843&lt;0,"0-",IF(E16843=0,"0",IF(E16843&lt;3.01,"0+ to 3",IF(E16843&lt;6.01,"3+ to 6",IF(E16843&lt;9.01,"6+ to 9",IF(E16843&lt;12.01,"9+ to 12",IF(E16843&lt;15.01,"12+ to 15",IF(E16843&lt;18.01,"15+ to 18",IF(E16843&lt;21.01,"18+ to 21",IF(E16843&lt;24.01,"21+ to 24",IF(E16843&lt;27.01,"24+ to 27",IF(E16843&lt;30.01,"27+ to 30","30+"))))))))))))</f>
        <v>0-</v>
      </c>
      <c r="H16843" s="7" t="str">
        <f>IF(F16843&lt;0,"0-",IF(F16843=0,"0",IF(F16843&lt;3.01,"0+ to 3",IF(F16843&lt;6.01,"3+ to 6",IF(F16843&lt;9.01,"6+ to 9",IF(F16843&lt;12.01,"9+ to 12",IF(F16843&lt;15.01,"12+ to 15",IF(F16843&lt;18.01,"15+ to 18",IF(F16843&lt;21.01,"18+ to 21",IF(F16843&lt;24.01,"21+ to 24",IF(F16843&lt;27.01,"24+ to 27",IF(F16843&lt;30.01,"27+ to 30","30+"))))))))))))</f>
        <v>0-</v>
      </c>
      <c r="I16843" t="str">
        <f>IF(G16843&lt;&gt;H16843,"DIFF","")</f>
        <v/>
      </c>
    </row>
    <row r="16844" spans="1:9">
      <c r="A16844" t="s">
        <v>102</v>
      </c>
      <c r="B16844" t="s">
        <v>280</v>
      </c>
      <c r="C16844" s="1">
        <v>109239787</v>
      </c>
      <c r="D16844" s="1">
        <v>4</v>
      </c>
      <c r="E16844" s="1">
        <v>0</v>
      </c>
      <c r="F16844" s="1">
        <v>0</v>
      </c>
      <c r="G16844" s="7" t="str">
        <f>IF(E16844&lt;0,"0-",IF(E16844=0,"0",IF(E16844&lt;3.01,"0+ to 3",IF(E16844&lt;6.01,"3+ to 6",IF(E16844&lt;9.01,"6+ to 9",IF(E16844&lt;12.01,"9+ to 12",IF(E16844&lt;15.01,"12+ to 15",IF(E16844&lt;18.01,"15+ to 18",IF(E16844&lt;21.01,"18+ to 21",IF(E16844&lt;24.01,"21+ to 24",IF(E16844&lt;27.01,"24+ to 27",IF(E16844&lt;30.01,"27+ to 30","30+"))))))))))))</f>
        <v>0</v>
      </c>
      <c r="H16844" s="7" t="str">
        <f>IF(F16844&lt;0,"0-",IF(F16844=0,"0",IF(F16844&lt;3.01,"0+ to 3",IF(F16844&lt;6.01,"3+ to 6",IF(F16844&lt;9.01,"6+ to 9",IF(F16844&lt;12.01,"9+ to 12",IF(F16844&lt;15.01,"12+ to 15",IF(F16844&lt;18.01,"15+ to 18",IF(F16844&lt;21.01,"18+ to 21",IF(F16844&lt;24.01,"21+ to 24",IF(F16844&lt;27.01,"24+ to 27",IF(F16844&lt;30.01,"27+ to 30","30+"))))))))))))</f>
        <v>0</v>
      </c>
      <c r="I16844" t="str">
        <f>IF(G16844&lt;&gt;H16844,"DIFF","")</f>
        <v/>
      </c>
    </row>
    <row r="16845" spans="1:9">
      <c r="A16845" t="s">
        <v>102</v>
      </c>
      <c r="B16845" t="s">
        <v>280</v>
      </c>
      <c r="C16845" s="1">
        <v>109241911</v>
      </c>
      <c r="D16845" s="1">
        <v>2</v>
      </c>
      <c r="E16845" s="1">
        <v>-10</v>
      </c>
      <c r="F16845" s="1">
        <v>13</v>
      </c>
      <c r="G16845" s="7" t="str">
        <f>IF(E16845&lt;0,"0-",IF(E16845=0,"0",IF(E16845&lt;3.01,"0+ to 3",IF(E16845&lt;6.01,"3+ to 6",IF(E16845&lt;9.01,"6+ to 9",IF(E16845&lt;12.01,"9+ to 12",IF(E16845&lt;15.01,"12+ to 15",IF(E16845&lt;18.01,"15+ to 18",IF(E16845&lt;21.01,"18+ to 21",IF(E16845&lt;24.01,"21+ to 24",IF(E16845&lt;27.01,"24+ to 27",IF(E16845&lt;30.01,"27+ to 30","30+"))))))))))))</f>
        <v>0-</v>
      </c>
      <c r="H16845" s="7" t="str">
        <f>IF(F16845&lt;0,"0-",IF(F16845=0,"0",IF(F16845&lt;3.01,"0+ to 3",IF(F16845&lt;6.01,"3+ to 6",IF(F16845&lt;9.01,"6+ to 9",IF(F16845&lt;12.01,"9+ to 12",IF(F16845&lt;15.01,"12+ to 15",IF(F16845&lt;18.01,"15+ to 18",IF(F16845&lt;21.01,"18+ to 21",IF(F16845&lt;24.01,"21+ to 24",IF(F16845&lt;27.01,"24+ to 27",IF(F16845&lt;30.01,"27+ to 30","30+"))))))))))))</f>
        <v>12+ to 15</v>
      </c>
      <c r="I16845" t="str">
        <f>IF(G16845&lt;&gt;H16845,"DIFF","")</f>
        <v>DIFF</v>
      </c>
    </row>
    <row r="16846" spans="1:9">
      <c r="A16846" t="s">
        <v>102</v>
      </c>
      <c r="B16846" t="s">
        <v>280</v>
      </c>
      <c r="C16846" s="1">
        <v>109244789</v>
      </c>
      <c r="D16846" s="1">
        <v>2</v>
      </c>
      <c r="E16846" s="1">
        <v>-7</v>
      </c>
      <c r="F16846" s="1">
        <v>3</v>
      </c>
      <c r="G16846" s="7" t="str">
        <f>IF(E16846&lt;0,"0-",IF(E16846=0,"0",IF(E16846&lt;3.01,"0+ to 3",IF(E16846&lt;6.01,"3+ to 6",IF(E16846&lt;9.01,"6+ to 9",IF(E16846&lt;12.01,"9+ to 12",IF(E16846&lt;15.01,"12+ to 15",IF(E16846&lt;18.01,"15+ to 18",IF(E16846&lt;21.01,"18+ to 21",IF(E16846&lt;24.01,"21+ to 24",IF(E16846&lt;27.01,"24+ to 27",IF(E16846&lt;30.01,"27+ to 30","30+"))))))))))))</f>
        <v>0-</v>
      </c>
      <c r="H16846" s="7" t="str">
        <f>IF(F16846&lt;0,"0-",IF(F16846=0,"0",IF(F16846&lt;3.01,"0+ to 3",IF(F16846&lt;6.01,"3+ to 6",IF(F16846&lt;9.01,"6+ to 9",IF(F16846&lt;12.01,"9+ to 12",IF(F16846&lt;15.01,"12+ to 15",IF(F16846&lt;18.01,"15+ to 18",IF(F16846&lt;21.01,"18+ to 21",IF(F16846&lt;24.01,"21+ to 24",IF(F16846&lt;27.01,"24+ to 27",IF(F16846&lt;30.01,"27+ to 30","30+"))))))))))))</f>
        <v>0+ to 3</v>
      </c>
      <c r="I16846" t="str">
        <f>IF(G16846&lt;&gt;H16846,"DIFF","")</f>
        <v>DIFF</v>
      </c>
    </row>
    <row r="16847" spans="1:9">
      <c r="A16847" t="s">
        <v>103</v>
      </c>
      <c r="B16847" t="s">
        <v>280</v>
      </c>
      <c r="C16847" s="1">
        <v>109250774</v>
      </c>
      <c r="D16847" s="1">
        <v>2</v>
      </c>
      <c r="E16847" s="1">
        <v>0</v>
      </c>
      <c r="F16847" s="1">
        <v>4</v>
      </c>
      <c r="G16847" s="7" t="str">
        <f>IF(E16847&lt;0,"0-",IF(E16847=0,"0",IF(E16847&lt;3.01,"0+ to 3",IF(E16847&lt;6.01,"3+ to 6",IF(E16847&lt;9.01,"6+ to 9",IF(E16847&lt;12.01,"9+ to 12",IF(E16847&lt;15.01,"12+ to 15",IF(E16847&lt;18.01,"15+ to 18",IF(E16847&lt;21.01,"18+ to 21",IF(E16847&lt;24.01,"21+ to 24",IF(E16847&lt;27.01,"24+ to 27",IF(E16847&lt;30.01,"27+ to 30","30+"))))))))))))</f>
        <v>0</v>
      </c>
      <c r="H16847" s="7" t="str">
        <f>IF(F16847&lt;0,"0-",IF(F16847=0,"0",IF(F16847&lt;3.01,"0+ to 3",IF(F16847&lt;6.01,"3+ to 6",IF(F16847&lt;9.01,"6+ to 9",IF(F16847&lt;12.01,"9+ to 12",IF(F16847&lt;15.01,"12+ to 15",IF(F16847&lt;18.01,"15+ to 18",IF(F16847&lt;21.01,"18+ to 21",IF(F16847&lt;24.01,"21+ to 24",IF(F16847&lt;27.01,"24+ to 27",IF(F16847&lt;30.01,"27+ to 30","30+"))))))))))))</f>
        <v>3+ to 6</v>
      </c>
      <c r="I16847" t="str">
        <f>IF(G16847&lt;&gt;H16847,"DIFF","")</f>
        <v>DIFF</v>
      </c>
    </row>
    <row r="16848" spans="1:9">
      <c r="A16848" t="s">
        <v>102</v>
      </c>
      <c r="B16848" t="s">
        <v>279</v>
      </c>
      <c r="C16848" s="1">
        <v>109252725</v>
      </c>
      <c r="D16848" s="1">
        <v>2</v>
      </c>
      <c r="E16848" s="1">
        <v>-5</v>
      </c>
      <c r="F16848" s="1">
        <v>8</v>
      </c>
      <c r="G16848" s="7" t="str">
        <f>IF(E16848&lt;0,"0-",IF(E16848=0,"0",IF(E16848&lt;3.01,"0+ to 3",IF(E16848&lt;6.01,"3+ to 6",IF(E16848&lt;9.01,"6+ to 9",IF(E16848&lt;12.01,"9+ to 12",IF(E16848&lt;15.01,"12+ to 15",IF(E16848&lt;18.01,"15+ to 18",IF(E16848&lt;21.01,"18+ to 21",IF(E16848&lt;24.01,"21+ to 24",IF(E16848&lt;27.01,"24+ to 27",IF(E16848&lt;30.01,"27+ to 30","30+"))))))))))))</f>
        <v>0-</v>
      </c>
      <c r="H16848" s="7" t="str">
        <f>IF(F16848&lt;0,"0-",IF(F16848=0,"0",IF(F16848&lt;3.01,"0+ to 3",IF(F16848&lt;6.01,"3+ to 6",IF(F16848&lt;9.01,"6+ to 9",IF(F16848&lt;12.01,"9+ to 12",IF(F16848&lt;15.01,"12+ to 15",IF(F16848&lt;18.01,"15+ to 18",IF(F16848&lt;21.01,"18+ to 21",IF(F16848&lt;24.01,"21+ to 24",IF(F16848&lt;27.01,"24+ to 27",IF(F16848&lt;30.01,"27+ to 30","30+"))))))))))))</f>
        <v>6+ to 9</v>
      </c>
      <c r="I16848" t="str">
        <f>IF(G16848&lt;&gt;H16848,"DIFF","")</f>
        <v>DIFF</v>
      </c>
    </row>
    <row r="16849" spans="1:9">
      <c r="A16849" t="s">
        <v>102</v>
      </c>
      <c r="B16849" t="s">
        <v>279</v>
      </c>
      <c r="C16849" s="1">
        <v>109254801</v>
      </c>
      <c r="D16849" s="1">
        <v>2</v>
      </c>
      <c r="E16849" s="1">
        <v>-6</v>
      </c>
      <c r="F16849" s="1">
        <v>8</v>
      </c>
      <c r="G16849" s="7" t="str">
        <f>IF(E16849&lt;0,"0-",IF(E16849=0,"0",IF(E16849&lt;3.01,"0+ to 3",IF(E16849&lt;6.01,"3+ to 6",IF(E16849&lt;9.01,"6+ to 9",IF(E16849&lt;12.01,"9+ to 12",IF(E16849&lt;15.01,"12+ to 15",IF(E16849&lt;18.01,"15+ to 18",IF(E16849&lt;21.01,"18+ to 21",IF(E16849&lt;24.01,"21+ to 24",IF(E16849&lt;27.01,"24+ to 27",IF(E16849&lt;30.01,"27+ to 30","30+"))))))))))))</f>
        <v>0-</v>
      </c>
      <c r="H16849" s="7" t="str">
        <f>IF(F16849&lt;0,"0-",IF(F16849=0,"0",IF(F16849&lt;3.01,"0+ to 3",IF(F16849&lt;6.01,"3+ to 6",IF(F16849&lt;9.01,"6+ to 9",IF(F16849&lt;12.01,"9+ to 12",IF(F16849&lt;15.01,"12+ to 15",IF(F16849&lt;18.01,"15+ to 18",IF(F16849&lt;21.01,"18+ to 21",IF(F16849&lt;24.01,"21+ to 24",IF(F16849&lt;27.01,"24+ to 27",IF(F16849&lt;30.01,"27+ to 30","30+"))))))))))))</f>
        <v>6+ to 9</v>
      </c>
      <c r="I16849" t="str">
        <f>IF(G16849&lt;&gt;H16849,"DIFF","")</f>
        <v>DIFF</v>
      </c>
    </row>
    <row r="16850" spans="1:9">
      <c r="A16850" t="s">
        <v>102</v>
      </c>
      <c r="B16850" t="s">
        <v>279</v>
      </c>
      <c r="C16850" s="1">
        <v>109256217</v>
      </c>
      <c r="D16850" s="1">
        <v>2</v>
      </c>
      <c r="E16850" s="1">
        <v>-8</v>
      </c>
      <c r="F16850" s="1">
        <v>13</v>
      </c>
      <c r="G16850" s="7" t="str">
        <f>IF(E16850&lt;0,"0-",IF(E16850=0,"0",IF(E16850&lt;3.01,"0+ to 3",IF(E16850&lt;6.01,"3+ to 6",IF(E16850&lt;9.01,"6+ to 9",IF(E16850&lt;12.01,"9+ to 12",IF(E16850&lt;15.01,"12+ to 15",IF(E16850&lt;18.01,"15+ to 18",IF(E16850&lt;21.01,"18+ to 21",IF(E16850&lt;24.01,"21+ to 24",IF(E16850&lt;27.01,"24+ to 27",IF(E16850&lt;30.01,"27+ to 30","30+"))))))))))))</f>
        <v>0-</v>
      </c>
      <c r="H16850" s="7" t="str">
        <f>IF(F16850&lt;0,"0-",IF(F16850=0,"0",IF(F16850&lt;3.01,"0+ to 3",IF(F16850&lt;6.01,"3+ to 6",IF(F16850&lt;9.01,"6+ to 9",IF(F16850&lt;12.01,"9+ to 12",IF(F16850&lt;15.01,"12+ to 15",IF(F16850&lt;18.01,"15+ to 18",IF(F16850&lt;21.01,"18+ to 21",IF(F16850&lt;24.01,"21+ to 24",IF(F16850&lt;27.01,"24+ to 27",IF(F16850&lt;30.01,"27+ to 30","30+"))))))))))))</f>
        <v>12+ to 15</v>
      </c>
      <c r="I16850" t="str">
        <f>IF(G16850&lt;&gt;H16850,"DIFF","")</f>
        <v>DIFF</v>
      </c>
    </row>
    <row r="16851" spans="1:9">
      <c r="A16851" t="s">
        <v>102</v>
      </c>
      <c r="B16851" t="s">
        <v>279</v>
      </c>
      <c r="C16851" s="1">
        <v>109257302</v>
      </c>
      <c r="D16851" s="1">
        <v>2</v>
      </c>
      <c r="E16851" s="1">
        <v>-403</v>
      </c>
      <c r="F16851" s="1">
        <v>576</v>
      </c>
      <c r="G16851" s="7" t="str">
        <f>IF(E16851&lt;0,"0-",IF(E16851=0,"0",IF(E16851&lt;3.01,"0+ to 3",IF(E16851&lt;6.01,"3+ to 6",IF(E16851&lt;9.01,"6+ to 9",IF(E16851&lt;12.01,"9+ to 12",IF(E16851&lt;15.01,"12+ to 15",IF(E16851&lt;18.01,"15+ to 18",IF(E16851&lt;21.01,"18+ to 21",IF(E16851&lt;24.01,"21+ to 24",IF(E16851&lt;27.01,"24+ to 27",IF(E16851&lt;30.01,"27+ to 30","30+"))))))))))))</f>
        <v>0-</v>
      </c>
      <c r="H16851" s="7" t="str">
        <f>IF(F16851&lt;0,"0-",IF(F16851=0,"0",IF(F16851&lt;3.01,"0+ to 3",IF(F16851&lt;6.01,"3+ to 6",IF(F16851&lt;9.01,"6+ to 9",IF(F16851&lt;12.01,"9+ to 12",IF(F16851&lt;15.01,"12+ to 15",IF(F16851&lt;18.01,"15+ to 18",IF(F16851&lt;21.01,"18+ to 21",IF(F16851&lt;24.01,"21+ to 24",IF(F16851&lt;27.01,"24+ to 27",IF(F16851&lt;30.01,"27+ to 30","30+"))))))))))))</f>
        <v>30+</v>
      </c>
      <c r="I16851" t="str">
        <f>IF(G16851&lt;&gt;H16851,"DIFF","")</f>
        <v>DIFF</v>
      </c>
    </row>
    <row r="16852" spans="1:9">
      <c r="A16852" t="s">
        <v>102</v>
      </c>
      <c r="B16852" t="s">
        <v>279</v>
      </c>
      <c r="C16852" s="1">
        <v>109258819</v>
      </c>
      <c r="D16852" s="1">
        <v>2</v>
      </c>
      <c r="E16852" s="1">
        <v>0</v>
      </c>
      <c r="F16852" s="1">
        <v>7</v>
      </c>
      <c r="G16852" s="7" t="str">
        <f>IF(E16852&lt;0,"0-",IF(E16852=0,"0",IF(E16852&lt;3.01,"0+ to 3",IF(E16852&lt;6.01,"3+ to 6",IF(E16852&lt;9.01,"6+ to 9",IF(E16852&lt;12.01,"9+ to 12",IF(E16852&lt;15.01,"12+ to 15",IF(E16852&lt;18.01,"15+ to 18",IF(E16852&lt;21.01,"18+ to 21",IF(E16852&lt;24.01,"21+ to 24",IF(E16852&lt;27.01,"24+ to 27",IF(E16852&lt;30.01,"27+ to 30","30+"))))))))))))</f>
        <v>0</v>
      </c>
      <c r="H16852" s="7" t="str">
        <f>IF(F16852&lt;0,"0-",IF(F16852=0,"0",IF(F16852&lt;3.01,"0+ to 3",IF(F16852&lt;6.01,"3+ to 6",IF(F16852&lt;9.01,"6+ to 9",IF(F16852&lt;12.01,"9+ to 12",IF(F16852&lt;15.01,"12+ to 15",IF(F16852&lt;18.01,"15+ to 18",IF(F16852&lt;21.01,"18+ to 21",IF(F16852&lt;24.01,"21+ to 24",IF(F16852&lt;27.01,"24+ to 27",IF(F16852&lt;30.01,"27+ to 30","30+"))))))))))))</f>
        <v>6+ to 9</v>
      </c>
      <c r="I16852" t="str">
        <f>IF(G16852&lt;&gt;H16852,"DIFF","")</f>
        <v>DIFF</v>
      </c>
    </row>
    <row r="16853" spans="1:9">
      <c r="A16853" t="s">
        <v>102</v>
      </c>
      <c r="B16853" t="s">
        <v>279</v>
      </c>
      <c r="C16853" s="1">
        <v>109265282</v>
      </c>
      <c r="D16853" s="1">
        <v>3</v>
      </c>
      <c r="E16853" s="1">
        <v>0</v>
      </c>
      <c r="F16853" s="1">
        <v>0</v>
      </c>
      <c r="G16853" s="7" t="str">
        <f>IF(E16853&lt;0,"0-",IF(E16853=0,"0",IF(E16853&lt;3.01,"0+ to 3",IF(E16853&lt;6.01,"3+ to 6",IF(E16853&lt;9.01,"6+ to 9",IF(E16853&lt;12.01,"9+ to 12",IF(E16853&lt;15.01,"12+ to 15",IF(E16853&lt;18.01,"15+ to 18",IF(E16853&lt;21.01,"18+ to 21",IF(E16853&lt;24.01,"21+ to 24",IF(E16853&lt;27.01,"24+ to 27",IF(E16853&lt;30.01,"27+ to 30","30+"))))))))))))</f>
        <v>0</v>
      </c>
      <c r="H16853" s="7" t="str">
        <f>IF(F16853&lt;0,"0-",IF(F16853=0,"0",IF(F16853&lt;3.01,"0+ to 3",IF(F16853&lt;6.01,"3+ to 6",IF(F16853&lt;9.01,"6+ to 9",IF(F16853&lt;12.01,"9+ to 12",IF(F16853&lt;15.01,"12+ to 15",IF(F16853&lt;18.01,"15+ to 18",IF(F16853&lt;21.01,"18+ to 21",IF(F16853&lt;24.01,"21+ to 24",IF(F16853&lt;27.01,"24+ to 27",IF(F16853&lt;30.01,"27+ to 30","30+"))))))))))))</f>
        <v>0</v>
      </c>
      <c r="I16853" t="str">
        <f>IF(G16853&lt;&gt;H16853,"DIFF","")</f>
        <v/>
      </c>
    </row>
    <row r="16854" spans="1:9">
      <c r="A16854" t="s">
        <v>102</v>
      </c>
      <c r="B16854" t="s">
        <v>279</v>
      </c>
      <c r="C16854" s="1">
        <v>109265303</v>
      </c>
      <c r="D16854" s="1">
        <v>3</v>
      </c>
      <c r="E16854" s="1">
        <v>0</v>
      </c>
      <c r="F16854" s="1">
        <v>0</v>
      </c>
      <c r="G16854" s="7" t="str">
        <f>IF(E16854&lt;0,"0-",IF(E16854=0,"0",IF(E16854&lt;3.01,"0+ to 3",IF(E16854&lt;6.01,"3+ to 6",IF(E16854&lt;9.01,"6+ to 9",IF(E16854&lt;12.01,"9+ to 12",IF(E16854&lt;15.01,"12+ to 15",IF(E16854&lt;18.01,"15+ to 18",IF(E16854&lt;21.01,"18+ to 21",IF(E16854&lt;24.01,"21+ to 24",IF(E16854&lt;27.01,"24+ to 27",IF(E16854&lt;30.01,"27+ to 30","30+"))))))))))))</f>
        <v>0</v>
      </c>
      <c r="H16854" s="7" t="str">
        <f>IF(F16854&lt;0,"0-",IF(F16854=0,"0",IF(F16854&lt;3.01,"0+ to 3",IF(F16854&lt;6.01,"3+ to 6",IF(F16854&lt;9.01,"6+ to 9",IF(F16854&lt;12.01,"9+ to 12",IF(F16854&lt;15.01,"12+ to 15",IF(F16854&lt;18.01,"15+ to 18",IF(F16854&lt;21.01,"18+ to 21",IF(F16854&lt;24.01,"21+ to 24",IF(F16854&lt;27.01,"24+ to 27",IF(F16854&lt;30.01,"27+ to 30","30+"))))))))))))</f>
        <v>0</v>
      </c>
      <c r="I16854" t="str">
        <f>IF(G16854&lt;&gt;H16854,"DIFF","")</f>
        <v/>
      </c>
    </row>
    <row r="16855" spans="1:9">
      <c r="A16855" t="s">
        <v>102</v>
      </c>
      <c r="B16855" t="s">
        <v>279</v>
      </c>
      <c r="C16855" s="1">
        <v>109265664</v>
      </c>
      <c r="D16855" s="1">
        <v>4</v>
      </c>
      <c r="E16855" s="1">
        <v>0</v>
      </c>
      <c r="F16855" s="1">
        <v>0</v>
      </c>
      <c r="G16855" s="7" t="str">
        <f>IF(E16855&lt;0,"0-",IF(E16855=0,"0",IF(E16855&lt;3.01,"0+ to 3",IF(E16855&lt;6.01,"3+ to 6",IF(E16855&lt;9.01,"6+ to 9",IF(E16855&lt;12.01,"9+ to 12",IF(E16855&lt;15.01,"12+ to 15",IF(E16855&lt;18.01,"15+ to 18",IF(E16855&lt;21.01,"18+ to 21",IF(E16855&lt;24.01,"21+ to 24",IF(E16855&lt;27.01,"24+ to 27",IF(E16855&lt;30.01,"27+ to 30","30+"))))))))))))</f>
        <v>0</v>
      </c>
      <c r="H16855" s="7" t="str">
        <f>IF(F16855&lt;0,"0-",IF(F16855=0,"0",IF(F16855&lt;3.01,"0+ to 3",IF(F16855&lt;6.01,"3+ to 6",IF(F16855&lt;9.01,"6+ to 9",IF(F16855&lt;12.01,"9+ to 12",IF(F16855&lt;15.01,"12+ to 15",IF(F16855&lt;18.01,"15+ to 18",IF(F16855&lt;21.01,"18+ to 21",IF(F16855&lt;24.01,"21+ to 24",IF(F16855&lt;27.01,"24+ to 27",IF(F16855&lt;30.01,"27+ to 30","30+"))))))))))))</f>
        <v>0</v>
      </c>
      <c r="I16855" t="str">
        <f>IF(G16855&lt;&gt;H16855,"DIFF","")</f>
        <v/>
      </c>
    </row>
    <row r="16856" spans="1:9">
      <c r="A16856" t="s">
        <v>103</v>
      </c>
      <c r="B16856" t="s">
        <v>279</v>
      </c>
      <c r="C16856" s="1">
        <v>109307056</v>
      </c>
      <c r="D16856" s="1">
        <v>2</v>
      </c>
      <c r="E16856" s="1">
        <v>0</v>
      </c>
      <c r="F16856" s="1">
        <v>3</v>
      </c>
      <c r="G16856" s="7" t="str">
        <f>IF(E16856&lt;0,"0-",IF(E16856=0,"0",IF(E16856&lt;3.01,"0+ to 3",IF(E16856&lt;6.01,"3+ to 6",IF(E16856&lt;9.01,"6+ to 9",IF(E16856&lt;12.01,"9+ to 12",IF(E16856&lt;15.01,"12+ to 15",IF(E16856&lt;18.01,"15+ to 18",IF(E16856&lt;21.01,"18+ to 21",IF(E16856&lt;24.01,"21+ to 24",IF(E16856&lt;27.01,"24+ to 27",IF(E16856&lt;30.01,"27+ to 30","30+"))))))))))))</f>
        <v>0</v>
      </c>
      <c r="H16856" s="7" t="str">
        <f>IF(F16856&lt;0,"0-",IF(F16856=0,"0",IF(F16856&lt;3.01,"0+ to 3",IF(F16856&lt;6.01,"3+ to 6",IF(F16856&lt;9.01,"6+ to 9",IF(F16856&lt;12.01,"9+ to 12",IF(F16856&lt;15.01,"12+ to 15",IF(F16856&lt;18.01,"15+ to 18",IF(F16856&lt;21.01,"18+ to 21",IF(F16856&lt;24.01,"21+ to 24",IF(F16856&lt;27.01,"24+ to 27",IF(F16856&lt;30.01,"27+ to 30","30+"))))))))))))</f>
        <v>0+ to 3</v>
      </c>
      <c r="I16856" t="str">
        <f>IF(G16856&lt;&gt;H16856,"DIFF","")</f>
        <v>DIFF</v>
      </c>
    </row>
    <row r="16857" spans="1:9">
      <c r="A16857" t="s">
        <v>102</v>
      </c>
      <c r="B16857" t="s">
        <v>279</v>
      </c>
      <c r="C16857" s="1">
        <v>109308232</v>
      </c>
      <c r="D16857" s="1">
        <v>2</v>
      </c>
      <c r="E16857" s="1">
        <v>0</v>
      </c>
      <c r="F16857" s="1">
        <v>0</v>
      </c>
      <c r="G16857" s="7" t="str">
        <f>IF(E16857&lt;0,"0-",IF(E16857=0,"0",IF(E16857&lt;3.01,"0+ to 3",IF(E16857&lt;6.01,"3+ to 6",IF(E16857&lt;9.01,"6+ to 9",IF(E16857&lt;12.01,"9+ to 12",IF(E16857&lt;15.01,"12+ to 15",IF(E16857&lt;18.01,"15+ to 18",IF(E16857&lt;21.01,"18+ to 21",IF(E16857&lt;24.01,"21+ to 24",IF(E16857&lt;27.01,"24+ to 27",IF(E16857&lt;30.01,"27+ to 30","30+"))))))))))))</f>
        <v>0</v>
      </c>
      <c r="H16857" s="7" t="str">
        <f>IF(F16857&lt;0,"0-",IF(F16857=0,"0",IF(F16857&lt;3.01,"0+ to 3",IF(F16857&lt;6.01,"3+ to 6",IF(F16857&lt;9.01,"6+ to 9",IF(F16857&lt;12.01,"9+ to 12",IF(F16857&lt;15.01,"12+ to 15",IF(F16857&lt;18.01,"15+ to 18",IF(F16857&lt;21.01,"18+ to 21",IF(F16857&lt;24.01,"21+ to 24",IF(F16857&lt;27.01,"24+ to 27",IF(F16857&lt;30.01,"27+ to 30","30+"))))))))))))</f>
        <v>0</v>
      </c>
      <c r="I16857" t="str">
        <f>IF(G16857&lt;&gt;H16857,"DIFF","")</f>
        <v/>
      </c>
    </row>
    <row r="16858" spans="1:9">
      <c r="A16858" t="s">
        <v>102</v>
      </c>
      <c r="B16858" t="s">
        <v>279</v>
      </c>
      <c r="C16858" s="1">
        <v>109308352</v>
      </c>
      <c r="D16858" s="1">
        <v>4</v>
      </c>
      <c r="E16858" s="1">
        <v>0</v>
      </c>
      <c r="F16858" s="1">
        <v>0</v>
      </c>
      <c r="G16858" s="7" t="str">
        <f>IF(E16858&lt;0,"0-",IF(E16858=0,"0",IF(E16858&lt;3.01,"0+ to 3",IF(E16858&lt;6.01,"3+ to 6",IF(E16858&lt;9.01,"6+ to 9",IF(E16858&lt;12.01,"9+ to 12",IF(E16858&lt;15.01,"12+ to 15",IF(E16858&lt;18.01,"15+ to 18",IF(E16858&lt;21.01,"18+ to 21",IF(E16858&lt;24.01,"21+ to 24",IF(E16858&lt;27.01,"24+ to 27",IF(E16858&lt;30.01,"27+ to 30","30+"))))))))))))</f>
        <v>0</v>
      </c>
      <c r="H16858" s="7" t="str">
        <f>IF(F16858&lt;0,"0-",IF(F16858=0,"0",IF(F16858&lt;3.01,"0+ to 3",IF(F16858&lt;6.01,"3+ to 6",IF(F16858&lt;9.01,"6+ to 9",IF(F16858&lt;12.01,"9+ to 12",IF(F16858&lt;15.01,"12+ to 15",IF(F16858&lt;18.01,"15+ to 18",IF(F16858&lt;21.01,"18+ to 21",IF(F16858&lt;24.01,"21+ to 24",IF(F16858&lt;27.01,"24+ to 27",IF(F16858&lt;30.01,"27+ to 30","30+"))))))))))))</f>
        <v>0</v>
      </c>
      <c r="I16858" t="str">
        <f>IF(G16858&lt;&gt;H16858,"DIFF","")</f>
        <v/>
      </c>
    </row>
    <row r="16859" spans="1:9">
      <c r="A16859" t="s">
        <v>102</v>
      </c>
      <c r="B16859" t="s">
        <v>279</v>
      </c>
      <c r="C16859" s="1">
        <v>109308666</v>
      </c>
      <c r="D16859" s="1">
        <v>4</v>
      </c>
      <c r="E16859" s="1">
        <v>0</v>
      </c>
      <c r="F16859" s="1">
        <v>0</v>
      </c>
      <c r="G16859" s="7" t="str">
        <f>IF(E16859&lt;0,"0-",IF(E16859=0,"0",IF(E16859&lt;3.01,"0+ to 3",IF(E16859&lt;6.01,"3+ to 6",IF(E16859&lt;9.01,"6+ to 9",IF(E16859&lt;12.01,"9+ to 12",IF(E16859&lt;15.01,"12+ to 15",IF(E16859&lt;18.01,"15+ to 18",IF(E16859&lt;21.01,"18+ to 21",IF(E16859&lt;24.01,"21+ to 24",IF(E16859&lt;27.01,"24+ to 27",IF(E16859&lt;30.01,"27+ to 30","30+"))))))))))))</f>
        <v>0</v>
      </c>
      <c r="H16859" s="7" t="str">
        <f>IF(F16859&lt;0,"0-",IF(F16859=0,"0",IF(F16859&lt;3.01,"0+ to 3",IF(F16859&lt;6.01,"3+ to 6",IF(F16859&lt;9.01,"6+ to 9",IF(F16859&lt;12.01,"9+ to 12",IF(F16859&lt;15.01,"12+ to 15",IF(F16859&lt;18.01,"15+ to 18",IF(F16859&lt;21.01,"18+ to 21",IF(F16859&lt;24.01,"21+ to 24",IF(F16859&lt;27.01,"24+ to 27",IF(F16859&lt;30.01,"27+ to 30","30+"))))))))))))</f>
        <v>0</v>
      </c>
      <c r="I16859" t="str">
        <f>IF(G16859&lt;&gt;H16859,"DIFF","")</f>
        <v/>
      </c>
    </row>
    <row r="16860" spans="1:9">
      <c r="A16860" t="s">
        <v>102</v>
      </c>
      <c r="B16860" t="s">
        <v>279</v>
      </c>
      <c r="C16860" s="1">
        <v>109310930</v>
      </c>
      <c r="D16860" s="1">
        <v>2</v>
      </c>
      <c r="E16860" s="1">
        <v>-5</v>
      </c>
      <c r="F16860" s="1">
        <v>6</v>
      </c>
      <c r="G16860" s="7" t="str">
        <f>IF(E16860&lt;0,"0-",IF(E16860=0,"0",IF(E16860&lt;3.01,"0+ to 3",IF(E16860&lt;6.01,"3+ to 6",IF(E16860&lt;9.01,"6+ to 9",IF(E16860&lt;12.01,"9+ to 12",IF(E16860&lt;15.01,"12+ to 15",IF(E16860&lt;18.01,"15+ to 18",IF(E16860&lt;21.01,"18+ to 21",IF(E16860&lt;24.01,"21+ to 24",IF(E16860&lt;27.01,"24+ to 27",IF(E16860&lt;30.01,"27+ to 30","30+"))))))))))))</f>
        <v>0-</v>
      </c>
      <c r="H16860" s="7" t="str">
        <f>IF(F16860&lt;0,"0-",IF(F16860=0,"0",IF(F16860&lt;3.01,"0+ to 3",IF(F16860&lt;6.01,"3+ to 6",IF(F16860&lt;9.01,"6+ to 9",IF(F16860&lt;12.01,"9+ to 12",IF(F16860&lt;15.01,"12+ to 15",IF(F16860&lt;18.01,"15+ to 18",IF(F16860&lt;21.01,"18+ to 21",IF(F16860&lt;24.01,"21+ to 24",IF(F16860&lt;27.01,"24+ to 27",IF(F16860&lt;30.01,"27+ to 30","30+"))))))))))))</f>
        <v>3+ to 6</v>
      </c>
      <c r="I16860" t="str">
        <f>IF(G16860&lt;&gt;H16860,"DIFF","")</f>
        <v>DIFF</v>
      </c>
    </row>
    <row r="16861" spans="1:9">
      <c r="A16861" t="s">
        <v>102</v>
      </c>
      <c r="B16861" t="s">
        <v>279</v>
      </c>
      <c r="C16861" s="1">
        <v>109315155</v>
      </c>
      <c r="D16861" s="1">
        <v>2</v>
      </c>
      <c r="E16861" s="1">
        <v>-13</v>
      </c>
      <c r="F16861" s="1">
        <v>18</v>
      </c>
      <c r="G16861" s="7" t="str">
        <f>IF(E16861&lt;0,"0-",IF(E16861=0,"0",IF(E16861&lt;3.01,"0+ to 3",IF(E16861&lt;6.01,"3+ to 6",IF(E16861&lt;9.01,"6+ to 9",IF(E16861&lt;12.01,"9+ to 12",IF(E16861&lt;15.01,"12+ to 15",IF(E16861&lt;18.01,"15+ to 18",IF(E16861&lt;21.01,"18+ to 21",IF(E16861&lt;24.01,"21+ to 24",IF(E16861&lt;27.01,"24+ to 27",IF(E16861&lt;30.01,"27+ to 30","30+"))))))))))))</f>
        <v>0-</v>
      </c>
      <c r="H16861" s="7" t="str">
        <f>IF(F16861&lt;0,"0-",IF(F16861=0,"0",IF(F16861&lt;3.01,"0+ to 3",IF(F16861&lt;6.01,"3+ to 6",IF(F16861&lt;9.01,"6+ to 9",IF(F16861&lt;12.01,"9+ to 12",IF(F16861&lt;15.01,"12+ to 15",IF(F16861&lt;18.01,"15+ to 18",IF(F16861&lt;21.01,"18+ to 21",IF(F16861&lt;24.01,"21+ to 24",IF(F16861&lt;27.01,"24+ to 27",IF(F16861&lt;30.01,"27+ to 30","30+"))))))))))))</f>
        <v>15+ to 18</v>
      </c>
      <c r="I16861" t="str">
        <f>IF(G16861&lt;&gt;H16861,"DIFF","")</f>
        <v>DIFF</v>
      </c>
    </row>
    <row r="16862" spans="1:9">
      <c r="A16862" t="s">
        <v>102</v>
      </c>
      <c r="B16862" t="s">
        <v>279</v>
      </c>
      <c r="C16862" s="1">
        <v>109316059</v>
      </c>
      <c r="D16862" s="1">
        <v>2</v>
      </c>
      <c r="E16862" s="1">
        <v>0</v>
      </c>
      <c r="F16862" s="1">
        <v>0</v>
      </c>
      <c r="G16862" s="7" t="str">
        <f>IF(E16862&lt;0,"0-",IF(E16862=0,"0",IF(E16862&lt;3.01,"0+ to 3",IF(E16862&lt;6.01,"3+ to 6",IF(E16862&lt;9.01,"6+ to 9",IF(E16862&lt;12.01,"9+ to 12",IF(E16862&lt;15.01,"12+ to 15",IF(E16862&lt;18.01,"15+ to 18",IF(E16862&lt;21.01,"18+ to 21",IF(E16862&lt;24.01,"21+ to 24",IF(E16862&lt;27.01,"24+ to 27",IF(E16862&lt;30.01,"27+ to 30","30+"))))))))))))</f>
        <v>0</v>
      </c>
      <c r="H16862" s="7" t="str">
        <f>IF(F16862&lt;0,"0-",IF(F16862=0,"0",IF(F16862&lt;3.01,"0+ to 3",IF(F16862&lt;6.01,"3+ to 6",IF(F16862&lt;9.01,"6+ to 9",IF(F16862&lt;12.01,"9+ to 12",IF(F16862&lt;15.01,"12+ to 15",IF(F16862&lt;18.01,"15+ to 18",IF(F16862&lt;21.01,"18+ to 21",IF(F16862&lt;24.01,"21+ to 24",IF(F16862&lt;27.01,"24+ to 27",IF(F16862&lt;30.01,"27+ to 30","30+"))))))))))))</f>
        <v>0</v>
      </c>
      <c r="I16862" t="str">
        <f>IF(G16862&lt;&gt;H16862,"DIFF","")</f>
        <v/>
      </c>
    </row>
    <row r="16863" spans="1:9">
      <c r="A16863" t="s">
        <v>102</v>
      </c>
      <c r="B16863" t="s">
        <v>279</v>
      </c>
      <c r="C16863" s="1">
        <v>109318167</v>
      </c>
      <c r="D16863" s="1">
        <v>3</v>
      </c>
      <c r="E16863" s="1">
        <v>-3</v>
      </c>
      <c r="F16863" s="1">
        <v>10</v>
      </c>
      <c r="G16863" s="7" t="str">
        <f>IF(E16863&lt;0,"0-",IF(E16863=0,"0",IF(E16863&lt;3.01,"0+ to 3",IF(E16863&lt;6.01,"3+ to 6",IF(E16863&lt;9.01,"6+ to 9",IF(E16863&lt;12.01,"9+ to 12",IF(E16863&lt;15.01,"12+ to 15",IF(E16863&lt;18.01,"15+ to 18",IF(E16863&lt;21.01,"18+ to 21",IF(E16863&lt;24.01,"21+ to 24",IF(E16863&lt;27.01,"24+ to 27",IF(E16863&lt;30.01,"27+ to 30","30+"))))))))))))</f>
        <v>0-</v>
      </c>
      <c r="H16863" s="7" t="str">
        <f>IF(F16863&lt;0,"0-",IF(F16863=0,"0",IF(F16863&lt;3.01,"0+ to 3",IF(F16863&lt;6.01,"3+ to 6",IF(F16863&lt;9.01,"6+ to 9",IF(F16863&lt;12.01,"9+ to 12",IF(F16863&lt;15.01,"12+ to 15",IF(F16863&lt;18.01,"15+ to 18",IF(F16863&lt;21.01,"18+ to 21",IF(F16863&lt;24.01,"21+ to 24",IF(F16863&lt;27.01,"24+ to 27",IF(F16863&lt;30.01,"27+ to 30","30+"))))))))))))</f>
        <v>9+ to 12</v>
      </c>
      <c r="I16863" t="str">
        <f>IF(G16863&lt;&gt;H16863,"DIFF","")</f>
        <v>DIFF</v>
      </c>
    </row>
    <row r="16864" spans="1:9">
      <c r="A16864" t="s">
        <v>102</v>
      </c>
      <c r="B16864" t="s">
        <v>279</v>
      </c>
      <c r="C16864" s="1">
        <v>109321848</v>
      </c>
      <c r="D16864" s="1">
        <v>5</v>
      </c>
      <c r="E16864" s="1">
        <v>-7</v>
      </c>
      <c r="F16864" s="1">
        <v>30</v>
      </c>
      <c r="G16864" s="7" t="str">
        <f>IF(E16864&lt;0,"0-",IF(E16864=0,"0",IF(E16864&lt;3.01,"0+ to 3",IF(E16864&lt;6.01,"3+ to 6",IF(E16864&lt;9.01,"6+ to 9",IF(E16864&lt;12.01,"9+ to 12",IF(E16864&lt;15.01,"12+ to 15",IF(E16864&lt;18.01,"15+ to 18",IF(E16864&lt;21.01,"18+ to 21",IF(E16864&lt;24.01,"21+ to 24",IF(E16864&lt;27.01,"24+ to 27",IF(E16864&lt;30.01,"27+ to 30","30+"))))))))))))</f>
        <v>0-</v>
      </c>
      <c r="H16864" s="7" t="str">
        <f>IF(F16864&lt;0,"0-",IF(F16864=0,"0",IF(F16864&lt;3.01,"0+ to 3",IF(F16864&lt;6.01,"3+ to 6",IF(F16864&lt;9.01,"6+ to 9",IF(F16864&lt;12.01,"9+ to 12",IF(F16864&lt;15.01,"12+ to 15",IF(F16864&lt;18.01,"15+ to 18",IF(F16864&lt;21.01,"18+ to 21",IF(F16864&lt;24.01,"21+ to 24",IF(F16864&lt;27.01,"24+ to 27",IF(F16864&lt;30.01,"27+ to 30","30+"))))))))))))</f>
        <v>27+ to 30</v>
      </c>
      <c r="I16864" t="str">
        <f>IF(G16864&lt;&gt;H16864,"DIFF","")</f>
        <v>DIFF</v>
      </c>
    </row>
    <row r="16865" spans="1:9">
      <c r="A16865" t="s">
        <v>102</v>
      </c>
      <c r="B16865" t="s">
        <v>278</v>
      </c>
      <c r="C16865" s="1">
        <v>109329661</v>
      </c>
      <c r="D16865" s="1">
        <v>5</v>
      </c>
      <c r="E16865" s="1">
        <v>0</v>
      </c>
      <c r="F16865" s="1">
        <v>3</v>
      </c>
      <c r="G16865" s="7" t="str">
        <f>IF(E16865&lt;0,"0-",IF(E16865=0,"0",IF(E16865&lt;3.01,"0+ to 3",IF(E16865&lt;6.01,"3+ to 6",IF(E16865&lt;9.01,"6+ to 9",IF(E16865&lt;12.01,"9+ to 12",IF(E16865&lt;15.01,"12+ to 15",IF(E16865&lt;18.01,"15+ to 18",IF(E16865&lt;21.01,"18+ to 21",IF(E16865&lt;24.01,"21+ to 24",IF(E16865&lt;27.01,"24+ to 27",IF(E16865&lt;30.01,"27+ to 30","30+"))))))))))))</f>
        <v>0</v>
      </c>
      <c r="H16865" s="7" t="str">
        <f>IF(F16865&lt;0,"0-",IF(F16865=0,"0",IF(F16865&lt;3.01,"0+ to 3",IF(F16865&lt;6.01,"3+ to 6",IF(F16865&lt;9.01,"6+ to 9",IF(F16865&lt;12.01,"9+ to 12",IF(F16865&lt;15.01,"12+ to 15",IF(F16865&lt;18.01,"15+ to 18",IF(F16865&lt;21.01,"18+ to 21",IF(F16865&lt;24.01,"21+ to 24",IF(F16865&lt;27.01,"24+ to 27",IF(F16865&lt;30.01,"27+ to 30","30+"))))))))))))</f>
        <v>0+ to 3</v>
      </c>
      <c r="I16865" t="str">
        <f>IF(G16865&lt;&gt;H16865,"DIFF","")</f>
        <v>DIFF</v>
      </c>
    </row>
    <row r="16866" spans="1:9">
      <c r="A16866" t="s">
        <v>102</v>
      </c>
      <c r="B16866" t="s">
        <v>278</v>
      </c>
      <c r="C16866" s="1">
        <v>109379404</v>
      </c>
      <c r="D16866" s="1">
        <v>4</v>
      </c>
      <c r="E16866" s="1">
        <v>-4</v>
      </c>
      <c r="F16866" s="1">
        <v>-3</v>
      </c>
      <c r="G16866" s="7" t="str">
        <f>IF(E16866&lt;0,"0-",IF(E16866=0,"0",IF(E16866&lt;3.01,"0+ to 3",IF(E16866&lt;6.01,"3+ to 6",IF(E16866&lt;9.01,"6+ to 9",IF(E16866&lt;12.01,"9+ to 12",IF(E16866&lt;15.01,"12+ to 15",IF(E16866&lt;18.01,"15+ to 18",IF(E16866&lt;21.01,"18+ to 21",IF(E16866&lt;24.01,"21+ to 24",IF(E16866&lt;27.01,"24+ to 27",IF(E16866&lt;30.01,"27+ to 30","30+"))))))))))))</f>
        <v>0-</v>
      </c>
      <c r="H16866" s="7" t="str">
        <f>IF(F16866&lt;0,"0-",IF(F16866=0,"0",IF(F16866&lt;3.01,"0+ to 3",IF(F16866&lt;6.01,"3+ to 6",IF(F16866&lt;9.01,"6+ to 9",IF(F16866&lt;12.01,"9+ to 12",IF(F16866&lt;15.01,"12+ to 15",IF(F16866&lt;18.01,"15+ to 18",IF(F16866&lt;21.01,"18+ to 21",IF(F16866&lt;24.01,"21+ to 24",IF(F16866&lt;27.01,"24+ to 27",IF(F16866&lt;30.01,"27+ to 30","30+"))))))))))))</f>
        <v>0-</v>
      </c>
      <c r="I16866" t="str">
        <f>IF(G16866&lt;&gt;H16866,"DIFF","")</f>
        <v/>
      </c>
    </row>
    <row r="16867" spans="1:9">
      <c r="A16867" t="s">
        <v>102</v>
      </c>
      <c r="B16867" t="s">
        <v>278</v>
      </c>
      <c r="C16867" s="1">
        <v>109381928</v>
      </c>
      <c r="D16867" s="1">
        <v>2</v>
      </c>
      <c r="E16867" s="1">
        <v>-3</v>
      </c>
      <c r="F16867" s="1">
        <v>4</v>
      </c>
      <c r="G16867" s="7" t="str">
        <f>IF(E16867&lt;0,"0-",IF(E16867=0,"0",IF(E16867&lt;3.01,"0+ to 3",IF(E16867&lt;6.01,"3+ to 6",IF(E16867&lt;9.01,"6+ to 9",IF(E16867&lt;12.01,"9+ to 12",IF(E16867&lt;15.01,"12+ to 15",IF(E16867&lt;18.01,"15+ to 18",IF(E16867&lt;21.01,"18+ to 21",IF(E16867&lt;24.01,"21+ to 24",IF(E16867&lt;27.01,"24+ to 27",IF(E16867&lt;30.01,"27+ to 30","30+"))))))))))))</f>
        <v>0-</v>
      </c>
      <c r="H16867" s="7" t="str">
        <f>IF(F16867&lt;0,"0-",IF(F16867=0,"0",IF(F16867&lt;3.01,"0+ to 3",IF(F16867&lt;6.01,"3+ to 6",IF(F16867&lt;9.01,"6+ to 9",IF(F16867&lt;12.01,"9+ to 12",IF(F16867&lt;15.01,"12+ to 15",IF(F16867&lt;18.01,"15+ to 18",IF(F16867&lt;21.01,"18+ to 21",IF(F16867&lt;24.01,"21+ to 24",IF(F16867&lt;27.01,"24+ to 27",IF(F16867&lt;30.01,"27+ to 30","30+"))))))))))))</f>
        <v>3+ to 6</v>
      </c>
      <c r="I16867" t="str">
        <f>IF(G16867&lt;&gt;H16867,"DIFF","")</f>
        <v>DIFF</v>
      </c>
    </row>
    <row r="16868" spans="1:9">
      <c r="A16868" t="s">
        <v>102</v>
      </c>
      <c r="B16868" t="s">
        <v>278</v>
      </c>
      <c r="C16868" s="1">
        <v>109382937</v>
      </c>
      <c r="D16868" s="1">
        <v>2</v>
      </c>
      <c r="E16868" s="1">
        <v>0</v>
      </c>
      <c r="F16868" s="1">
        <v>0</v>
      </c>
      <c r="G16868" s="7" t="str">
        <f>IF(E16868&lt;0,"0-",IF(E16868=0,"0",IF(E16868&lt;3.01,"0+ to 3",IF(E16868&lt;6.01,"3+ to 6",IF(E16868&lt;9.01,"6+ to 9",IF(E16868&lt;12.01,"9+ to 12",IF(E16868&lt;15.01,"12+ to 15",IF(E16868&lt;18.01,"15+ to 18",IF(E16868&lt;21.01,"18+ to 21",IF(E16868&lt;24.01,"21+ to 24",IF(E16868&lt;27.01,"24+ to 27",IF(E16868&lt;30.01,"27+ to 30","30+"))))))))))))</f>
        <v>0</v>
      </c>
      <c r="H16868" s="7" t="str">
        <f>IF(F16868&lt;0,"0-",IF(F16868=0,"0",IF(F16868&lt;3.01,"0+ to 3",IF(F16868&lt;6.01,"3+ to 6",IF(F16868&lt;9.01,"6+ to 9",IF(F16868&lt;12.01,"9+ to 12",IF(F16868&lt;15.01,"12+ to 15",IF(F16868&lt;18.01,"15+ to 18",IF(F16868&lt;21.01,"18+ to 21",IF(F16868&lt;24.01,"21+ to 24",IF(F16868&lt;27.01,"24+ to 27",IF(F16868&lt;30.01,"27+ to 30","30+"))))))))))))</f>
        <v>0</v>
      </c>
      <c r="I16868" t="str">
        <f>IF(G16868&lt;&gt;H16868,"DIFF","")</f>
        <v/>
      </c>
    </row>
    <row r="16869" spans="1:9">
      <c r="A16869" t="s">
        <v>102</v>
      </c>
      <c r="B16869" t="s">
        <v>278</v>
      </c>
      <c r="C16869" s="1">
        <v>109383831</v>
      </c>
      <c r="D16869" s="1">
        <v>2</v>
      </c>
      <c r="E16869" s="1">
        <v>0</v>
      </c>
      <c r="F16869" s="1">
        <v>0</v>
      </c>
      <c r="G16869" s="7" t="str">
        <f>IF(E16869&lt;0,"0-",IF(E16869=0,"0",IF(E16869&lt;3.01,"0+ to 3",IF(E16869&lt;6.01,"3+ to 6",IF(E16869&lt;9.01,"6+ to 9",IF(E16869&lt;12.01,"9+ to 12",IF(E16869&lt;15.01,"12+ to 15",IF(E16869&lt;18.01,"15+ to 18",IF(E16869&lt;21.01,"18+ to 21",IF(E16869&lt;24.01,"21+ to 24",IF(E16869&lt;27.01,"24+ to 27",IF(E16869&lt;30.01,"27+ to 30","30+"))))))))))))</f>
        <v>0</v>
      </c>
      <c r="H16869" s="7" t="str">
        <f>IF(F16869&lt;0,"0-",IF(F16869=0,"0",IF(F16869&lt;3.01,"0+ to 3",IF(F16869&lt;6.01,"3+ to 6",IF(F16869&lt;9.01,"6+ to 9",IF(F16869&lt;12.01,"9+ to 12",IF(F16869&lt;15.01,"12+ to 15",IF(F16869&lt;18.01,"15+ to 18",IF(F16869&lt;21.01,"18+ to 21",IF(F16869&lt;24.01,"21+ to 24",IF(F16869&lt;27.01,"24+ to 27",IF(F16869&lt;30.01,"27+ to 30","30+"))))))))))))</f>
        <v>0</v>
      </c>
      <c r="I16869" t="str">
        <f>IF(G16869&lt;&gt;H16869,"DIFF","")</f>
        <v/>
      </c>
    </row>
    <row r="16870" spans="1:9">
      <c r="A16870" t="s">
        <v>102</v>
      </c>
      <c r="B16870" t="s">
        <v>278</v>
      </c>
      <c r="C16870" s="1">
        <v>109390961</v>
      </c>
      <c r="D16870" s="1">
        <v>2</v>
      </c>
      <c r="E16870" s="1">
        <v>-12</v>
      </c>
      <c r="F16870" s="1">
        <v>20</v>
      </c>
      <c r="G16870" s="7" t="str">
        <f>IF(E16870&lt;0,"0-",IF(E16870=0,"0",IF(E16870&lt;3.01,"0+ to 3",IF(E16870&lt;6.01,"3+ to 6",IF(E16870&lt;9.01,"6+ to 9",IF(E16870&lt;12.01,"9+ to 12",IF(E16870&lt;15.01,"12+ to 15",IF(E16870&lt;18.01,"15+ to 18",IF(E16870&lt;21.01,"18+ to 21",IF(E16870&lt;24.01,"21+ to 24",IF(E16870&lt;27.01,"24+ to 27",IF(E16870&lt;30.01,"27+ to 30","30+"))))))))))))</f>
        <v>0-</v>
      </c>
      <c r="H16870" s="7" t="str">
        <f>IF(F16870&lt;0,"0-",IF(F16870=0,"0",IF(F16870&lt;3.01,"0+ to 3",IF(F16870&lt;6.01,"3+ to 6",IF(F16870&lt;9.01,"6+ to 9",IF(F16870&lt;12.01,"9+ to 12",IF(F16870&lt;15.01,"12+ to 15",IF(F16870&lt;18.01,"15+ to 18",IF(F16870&lt;21.01,"18+ to 21",IF(F16870&lt;24.01,"21+ to 24",IF(F16870&lt;27.01,"24+ to 27",IF(F16870&lt;30.01,"27+ to 30","30+"))))))))))))</f>
        <v>18+ to 21</v>
      </c>
      <c r="I16870" t="str">
        <f>IF(G16870&lt;&gt;H16870,"DIFF","")</f>
        <v>DIFF</v>
      </c>
    </row>
    <row r="16871" spans="1:9">
      <c r="A16871" t="s">
        <v>102</v>
      </c>
      <c r="B16871" t="s">
        <v>278</v>
      </c>
      <c r="C16871" s="1">
        <v>109398914</v>
      </c>
      <c r="D16871" s="1">
        <v>4</v>
      </c>
      <c r="E16871" s="1">
        <v>-2</v>
      </c>
      <c r="F16871" s="1">
        <v>-2</v>
      </c>
      <c r="G16871" s="7" t="str">
        <f>IF(E16871&lt;0,"0-",IF(E16871=0,"0",IF(E16871&lt;3.01,"0+ to 3",IF(E16871&lt;6.01,"3+ to 6",IF(E16871&lt;9.01,"6+ to 9",IF(E16871&lt;12.01,"9+ to 12",IF(E16871&lt;15.01,"12+ to 15",IF(E16871&lt;18.01,"15+ to 18",IF(E16871&lt;21.01,"18+ to 21",IF(E16871&lt;24.01,"21+ to 24",IF(E16871&lt;27.01,"24+ to 27",IF(E16871&lt;30.01,"27+ to 30","30+"))))))))))))</f>
        <v>0-</v>
      </c>
      <c r="H16871" s="7" t="str">
        <f>IF(F16871&lt;0,"0-",IF(F16871=0,"0",IF(F16871&lt;3.01,"0+ to 3",IF(F16871&lt;6.01,"3+ to 6",IF(F16871&lt;9.01,"6+ to 9",IF(F16871&lt;12.01,"9+ to 12",IF(F16871&lt;15.01,"12+ to 15",IF(F16871&lt;18.01,"15+ to 18",IF(F16871&lt;21.01,"18+ to 21",IF(F16871&lt;24.01,"21+ to 24",IF(F16871&lt;27.01,"24+ to 27",IF(F16871&lt;30.01,"27+ to 30","30+"))))))))))))</f>
        <v>0-</v>
      </c>
      <c r="I16871" t="str">
        <f>IF(G16871&lt;&gt;H16871,"DIFF","")</f>
        <v/>
      </c>
    </row>
    <row r="16872" spans="1:9">
      <c r="A16872" t="s">
        <v>103</v>
      </c>
      <c r="B16872" t="s">
        <v>278</v>
      </c>
      <c r="C16872" s="1">
        <v>109400976</v>
      </c>
      <c r="D16872" s="1">
        <v>3</v>
      </c>
      <c r="E16872" s="1">
        <v>0</v>
      </c>
      <c r="F16872" s="1">
        <v>0</v>
      </c>
      <c r="G16872" s="7" t="str">
        <f>IF(E16872&lt;0,"0-",IF(E16872=0,"0",IF(E16872&lt;3.01,"0+ to 3",IF(E16872&lt;6.01,"3+ to 6",IF(E16872&lt;9.01,"6+ to 9",IF(E16872&lt;12.01,"9+ to 12",IF(E16872&lt;15.01,"12+ to 15",IF(E16872&lt;18.01,"15+ to 18",IF(E16872&lt;21.01,"18+ to 21",IF(E16872&lt;24.01,"21+ to 24",IF(E16872&lt;27.01,"24+ to 27",IF(E16872&lt;30.01,"27+ to 30","30+"))))))))))))</f>
        <v>0</v>
      </c>
      <c r="H16872" s="7" t="str">
        <f>IF(F16872&lt;0,"0-",IF(F16872=0,"0",IF(F16872&lt;3.01,"0+ to 3",IF(F16872&lt;6.01,"3+ to 6",IF(F16872&lt;9.01,"6+ to 9",IF(F16872&lt;12.01,"9+ to 12",IF(F16872&lt;15.01,"12+ to 15",IF(F16872&lt;18.01,"15+ to 18",IF(F16872&lt;21.01,"18+ to 21",IF(F16872&lt;24.01,"21+ to 24",IF(F16872&lt;27.01,"24+ to 27",IF(F16872&lt;30.01,"27+ to 30","30+"))))))))))))</f>
        <v>0</v>
      </c>
      <c r="I16872" t="str">
        <f>IF(G16872&lt;&gt;H16872,"DIFF","")</f>
        <v/>
      </c>
    </row>
    <row r="16873" spans="1:9">
      <c r="A16873" t="s">
        <v>102</v>
      </c>
      <c r="B16873" t="s">
        <v>278</v>
      </c>
      <c r="C16873" s="1">
        <v>109403276</v>
      </c>
      <c r="D16873" s="1">
        <v>4</v>
      </c>
      <c r="E16873" s="1">
        <v>-5</v>
      </c>
      <c r="F16873" s="1">
        <v>47</v>
      </c>
      <c r="G16873" s="7" t="str">
        <f>IF(E16873&lt;0,"0-",IF(E16873=0,"0",IF(E16873&lt;3.01,"0+ to 3",IF(E16873&lt;6.01,"3+ to 6",IF(E16873&lt;9.01,"6+ to 9",IF(E16873&lt;12.01,"9+ to 12",IF(E16873&lt;15.01,"12+ to 15",IF(E16873&lt;18.01,"15+ to 18",IF(E16873&lt;21.01,"18+ to 21",IF(E16873&lt;24.01,"21+ to 24",IF(E16873&lt;27.01,"24+ to 27",IF(E16873&lt;30.01,"27+ to 30","30+"))))))))))))</f>
        <v>0-</v>
      </c>
      <c r="H16873" s="7" t="str">
        <f>IF(F16873&lt;0,"0-",IF(F16873=0,"0",IF(F16873&lt;3.01,"0+ to 3",IF(F16873&lt;6.01,"3+ to 6",IF(F16873&lt;9.01,"6+ to 9",IF(F16873&lt;12.01,"9+ to 12",IF(F16873&lt;15.01,"12+ to 15",IF(F16873&lt;18.01,"15+ to 18",IF(F16873&lt;21.01,"18+ to 21",IF(F16873&lt;24.01,"21+ to 24",IF(F16873&lt;27.01,"24+ to 27",IF(F16873&lt;30.01,"27+ to 30","30+"))))))))))))</f>
        <v>30+</v>
      </c>
      <c r="I16873" t="str">
        <f>IF(G16873&lt;&gt;H16873,"DIFF","")</f>
        <v>DIFF</v>
      </c>
    </row>
    <row r="16874" spans="1:9">
      <c r="A16874" t="s">
        <v>102</v>
      </c>
      <c r="B16874" t="s">
        <v>277</v>
      </c>
      <c r="C16874" s="1">
        <v>109433445</v>
      </c>
      <c r="D16874" s="1">
        <v>2</v>
      </c>
      <c r="E16874" s="1">
        <v>-7</v>
      </c>
      <c r="F16874" s="1">
        <v>13</v>
      </c>
      <c r="G16874" s="7" t="str">
        <f>IF(E16874&lt;0,"0-",IF(E16874=0,"0",IF(E16874&lt;3.01,"0+ to 3",IF(E16874&lt;6.01,"3+ to 6",IF(E16874&lt;9.01,"6+ to 9",IF(E16874&lt;12.01,"9+ to 12",IF(E16874&lt;15.01,"12+ to 15",IF(E16874&lt;18.01,"15+ to 18",IF(E16874&lt;21.01,"18+ to 21",IF(E16874&lt;24.01,"21+ to 24",IF(E16874&lt;27.01,"24+ to 27",IF(E16874&lt;30.01,"27+ to 30","30+"))))))))))))</f>
        <v>0-</v>
      </c>
      <c r="H16874" s="7" t="str">
        <f>IF(F16874&lt;0,"0-",IF(F16874=0,"0",IF(F16874&lt;3.01,"0+ to 3",IF(F16874&lt;6.01,"3+ to 6",IF(F16874&lt;9.01,"6+ to 9",IF(F16874&lt;12.01,"9+ to 12",IF(F16874&lt;15.01,"12+ to 15",IF(F16874&lt;18.01,"15+ to 18",IF(F16874&lt;21.01,"18+ to 21",IF(F16874&lt;24.01,"21+ to 24",IF(F16874&lt;27.01,"24+ to 27",IF(F16874&lt;30.01,"27+ to 30","30+"))))))))))))</f>
        <v>12+ to 15</v>
      </c>
      <c r="I16874" t="str">
        <f>IF(G16874&lt;&gt;H16874,"DIFF","")</f>
        <v>DIFF</v>
      </c>
    </row>
    <row r="16875" spans="1:9">
      <c r="A16875" t="s">
        <v>102</v>
      </c>
      <c r="B16875" t="s">
        <v>277</v>
      </c>
      <c r="C16875" s="1">
        <v>109437744</v>
      </c>
      <c r="D16875" s="1">
        <v>2</v>
      </c>
      <c r="E16875" s="1">
        <v>-1</v>
      </c>
      <c r="F16875" s="1">
        <v>0</v>
      </c>
      <c r="G16875" s="7" t="str">
        <f>IF(E16875&lt;0,"0-",IF(E16875=0,"0",IF(E16875&lt;3.01,"0+ to 3",IF(E16875&lt;6.01,"3+ to 6",IF(E16875&lt;9.01,"6+ to 9",IF(E16875&lt;12.01,"9+ to 12",IF(E16875&lt;15.01,"12+ to 15",IF(E16875&lt;18.01,"15+ to 18",IF(E16875&lt;21.01,"18+ to 21",IF(E16875&lt;24.01,"21+ to 24",IF(E16875&lt;27.01,"24+ to 27",IF(E16875&lt;30.01,"27+ to 30","30+"))))))))))))</f>
        <v>0-</v>
      </c>
      <c r="H16875" s="7" t="str">
        <f>IF(F16875&lt;0,"0-",IF(F16875=0,"0",IF(F16875&lt;3.01,"0+ to 3",IF(F16875&lt;6.01,"3+ to 6",IF(F16875&lt;9.01,"6+ to 9",IF(F16875&lt;12.01,"9+ to 12",IF(F16875&lt;15.01,"12+ to 15",IF(F16875&lt;18.01,"15+ to 18",IF(F16875&lt;21.01,"18+ to 21",IF(F16875&lt;24.01,"21+ to 24",IF(F16875&lt;27.01,"24+ to 27",IF(F16875&lt;30.01,"27+ to 30","30+"))))))))))))</f>
        <v>0</v>
      </c>
      <c r="I16875" t="str">
        <f>IF(G16875&lt;&gt;H16875,"DIFF","")</f>
        <v>DIFF</v>
      </c>
    </row>
    <row r="16876" spans="1:9">
      <c r="A16876" t="s">
        <v>102</v>
      </c>
      <c r="B16876" t="s">
        <v>277</v>
      </c>
      <c r="C16876" s="1">
        <v>109439425</v>
      </c>
      <c r="D16876" s="1">
        <v>2</v>
      </c>
      <c r="E16876" s="1">
        <v>-14</v>
      </c>
      <c r="F16876" s="1">
        <v>24</v>
      </c>
      <c r="G16876" s="7" t="str">
        <f>IF(E16876&lt;0,"0-",IF(E16876=0,"0",IF(E16876&lt;3.01,"0+ to 3",IF(E16876&lt;6.01,"3+ to 6",IF(E16876&lt;9.01,"6+ to 9",IF(E16876&lt;12.01,"9+ to 12",IF(E16876&lt;15.01,"12+ to 15",IF(E16876&lt;18.01,"15+ to 18",IF(E16876&lt;21.01,"18+ to 21",IF(E16876&lt;24.01,"21+ to 24",IF(E16876&lt;27.01,"24+ to 27",IF(E16876&lt;30.01,"27+ to 30","30+"))))))))))))</f>
        <v>0-</v>
      </c>
      <c r="H16876" s="7" t="str">
        <f>IF(F16876&lt;0,"0-",IF(F16876=0,"0",IF(F16876&lt;3.01,"0+ to 3",IF(F16876&lt;6.01,"3+ to 6",IF(F16876&lt;9.01,"6+ to 9",IF(F16876&lt;12.01,"9+ to 12",IF(F16876&lt;15.01,"12+ to 15",IF(F16876&lt;18.01,"15+ to 18",IF(F16876&lt;21.01,"18+ to 21",IF(F16876&lt;24.01,"21+ to 24",IF(F16876&lt;27.01,"24+ to 27",IF(F16876&lt;30.01,"27+ to 30","30+"))))))))))))</f>
        <v>21+ to 24</v>
      </c>
      <c r="I16876" t="str">
        <f>IF(G16876&lt;&gt;H16876,"DIFF","")</f>
        <v>DIFF</v>
      </c>
    </row>
    <row r="16877" spans="1:9">
      <c r="A16877" t="s">
        <v>102</v>
      </c>
      <c r="B16877" t="s">
        <v>277</v>
      </c>
      <c r="C16877" s="1">
        <v>109440006</v>
      </c>
      <c r="D16877" s="1">
        <v>4</v>
      </c>
      <c r="E16877" s="1">
        <v>-3</v>
      </c>
      <c r="F16877" s="1">
        <v>0</v>
      </c>
      <c r="G16877" s="7" t="str">
        <f>IF(E16877&lt;0,"0-",IF(E16877=0,"0",IF(E16877&lt;3.01,"0+ to 3",IF(E16877&lt;6.01,"3+ to 6",IF(E16877&lt;9.01,"6+ to 9",IF(E16877&lt;12.01,"9+ to 12",IF(E16877&lt;15.01,"12+ to 15",IF(E16877&lt;18.01,"15+ to 18",IF(E16877&lt;21.01,"18+ to 21",IF(E16877&lt;24.01,"21+ to 24",IF(E16877&lt;27.01,"24+ to 27",IF(E16877&lt;30.01,"27+ to 30","30+"))))))))))))</f>
        <v>0-</v>
      </c>
      <c r="H16877" s="7" t="str">
        <f>IF(F16877&lt;0,"0-",IF(F16877=0,"0",IF(F16877&lt;3.01,"0+ to 3",IF(F16877&lt;6.01,"3+ to 6",IF(F16877&lt;9.01,"6+ to 9",IF(F16877&lt;12.01,"9+ to 12",IF(F16877&lt;15.01,"12+ to 15",IF(F16877&lt;18.01,"15+ to 18",IF(F16877&lt;21.01,"18+ to 21",IF(F16877&lt;24.01,"21+ to 24",IF(F16877&lt;27.01,"24+ to 27",IF(F16877&lt;30.01,"27+ to 30","30+"))))))))))))</f>
        <v>0</v>
      </c>
      <c r="I16877" t="str">
        <f>IF(G16877&lt;&gt;H16877,"DIFF","")</f>
        <v>DIFF</v>
      </c>
    </row>
    <row r="16878" spans="1:9">
      <c r="A16878" t="s">
        <v>102</v>
      </c>
      <c r="B16878" t="s">
        <v>277</v>
      </c>
      <c r="C16878" s="1">
        <v>109440327</v>
      </c>
      <c r="D16878" s="1">
        <v>2</v>
      </c>
      <c r="E16878" s="1">
        <v>-7</v>
      </c>
      <c r="F16878" s="1">
        <v>11</v>
      </c>
      <c r="G16878" s="7" t="str">
        <f>IF(E16878&lt;0,"0-",IF(E16878=0,"0",IF(E16878&lt;3.01,"0+ to 3",IF(E16878&lt;6.01,"3+ to 6",IF(E16878&lt;9.01,"6+ to 9",IF(E16878&lt;12.01,"9+ to 12",IF(E16878&lt;15.01,"12+ to 15",IF(E16878&lt;18.01,"15+ to 18",IF(E16878&lt;21.01,"18+ to 21",IF(E16878&lt;24.01,"21+ to 24",IF(E16878&lt;27.01,"24+ to 27",IF(E16878&lt;30.01,"27+ to 30","30+"))))))))))))</f>
        <v>0-</v>
      </c>
      <c r="H16878" s="7" t="str">
        <f>IF(F16878&lt;0,"0-",IF(F16878=0,"0",IF(F16878&lt;3.01,"0+ to 3",IF(F16878&lt;6.01,"3+ to 6",IF(F16878&lt;9.01,"6+ to 9",IF(F16878&lt;12.01,"9+ to 12",IF(F16878&lt;15.01,"12+ to 15",IF(F16878&lt;18.01,"15+ to 18",IF(F16878&lt;21.01,"18+ to 21",IF(F16878&lt;24.01,"21+ to 24",IF(F16878&lt;27.01,"24+ to 27",IF(F16878&lt;30.01,"27+ to 30","30+"))))))))))))</f>
        <v>9+ to 12</v>
      </c>
      <c r="I16878" t="str">
        <f>IF(G16878&lt;&gt;H16878,"DIFF","")</f>
        <v>DIFF</v>
      </c>
    </row>
    <row r="16879" spans="1:9">
      <c r="A16879" t="s">
        <v>102</v>
      </c>
      <c r="B16879" t="s">
        <v>277</v>
      </c>
      <c r="C16879" s="1">
        <v>109440330</v>
      </c>
      <c r="D16879" s="1">
        <v>2</v>
      </c>
      <c r="E16879" s="1">
        <v>0</v>
      </c>
      <c r="F16879" s="1">
        <v>0</v>
      </c>
      <c r="G16879" s="7" t="str">
        <f>IF(E16879&lt;0,"0-",IF(E16879=0,"0",IF(E16879&lt;3.01,"0+ to 3",IF(E16879&lt;6.01,"3+ to 6",IF(E16879&lt;9.01,"6+ to 9",IF(E16879&lt;12.01,"9+ to 12",IF(E16879&lt;15.01,"12+ to 15",IF(E16879&lt;18.01,"15+ to 18",IF(E16879&lt;21.01,"18+ to 21",IF(E16879&lt;24.01,"21+ to 24",IF(E16879&lt;27.01,"24+ to 27",IF(E16879&lt;30.01,"27+ to 30","30+"))))))))))))</f>
        <v>0</v>
      </c>
      <c r="H16879" s="7" t="str">
        <f>IF(F16879&lt;0,"0-",IF(F16879=0,"0",IF(F16879&lt;3.01,"0+ to 3",IF(F16879&lt;6.01,"3+ to 6",IF(F16879&lt;9.01,"6+ to 9",IF(F16879&lt;12.01,"9+ to 12",IF(F16879&lt;15.01,"12+ to 15",IF(F16879&lt;18.01,"15+ to 18",IF(F16879&lt;21.01,"18+ to 21",IF(F16879&lt;24.01,"21+ to 24",IF(F16879&lt;27.01,"24+ to 27",IF(F16879&lt;30.01,"27+ to 30","30+"))))))))))))</f>
        <v>0</v>
      </c>
      <c r="I16879" t="str">
        <f>IF(G16879&lt;&gt;H16879,"DIFF","")</f>
        <v/>
      </c>
    </row>
    <row r="16880" spans="1:9">
      <c r="A16880" t="s">
        <v>102</v>
      </c>
      <c r="B16880" t="s">
        <v>277</v>
      </c>
      <c r="C16880" s="1">
        <v>109451621</v>
      </c>
      <c r="D16880" s="1">
        <v>2</v>
      </c>
      <c r="E16880" s="1">
        <v>0</v>
      </c>
      <c r="F16880" s="1">
        <v>0</v>
      </c>
      <c r="G16880" s="7" t="str">
        <f>IF(E16880&lt;0,"0-",IF(E16880=0,"0",IF(E16880&lt;3.01,"0+ to 3",IF(E16880&lt;6.01,"3+ to 6",IF(E16880&lt;9.01,"6+ to 9",IF(E16880&lt;12.01,"9+ to 12",IF(E16880&lt;15.01,"12+ to 15",IF(E16880&lt;18.01,"15+ to 18",IF(E16880&lt;21.01,"18+ to 21",IF(E16880&lt;24.01,"21+ to 24",IF(E16880&lt;27.01,"24+ to 27",IF(E16880&lt;30.01,"27+ to 30","30+"))))))))))))</f>
        <v>0</v>
      </c>
      <c r="H16880" s="7" t="str">
        <f>IF(F16880&lt;0,"0-",IF(F16880=0,"0",IF(F16880&lt;3.01,"0+ to 3",IF(F16880&lt;6.01,"3+ to 6",IF(F16880&lt;9.01,"6+ to 9",IF(F16880&lt;12.01,"9+ to 12",IF(F16880&lt;15.01,"12+ to 15",IF(F16880&lt;18.01,"15+ to 18",IF(F16880&lt;21.01,"18+ to 21",IF(F16880&lt;24.01,"21+ to 24",IF(F16880&lt;27.01,"24+ to 27",IF(F16880&lt;30.01,"27+ to 30","30+"))))))))))))</f>
        <v>0</v>
      </c>
      <c r="I16880" t="str">
        <f>IF(G16880&lt;&gt;H16880,"DIFF","")</f>
        <v/>
      </c>
    </row>
    <row r="16881" spans="1:9">
      <c r="A16881" t="s">
        <v>102</v>
      </c>
      <c r="B16881" t="s">
        <v>277</v>
      </c>
      <c r="C16881" s="1">
        <v>109455307</v>
      </c>
      <c r="D16881" s="1">
        <v>3</v>
      </c>
      <c r="E16881" s="1">
        <v>0</v>
      </c>
      <c r="F16881" s="1">
        <v>0</v>
      </c>
      <c r="G16881" s="7" t="str">
        <f>IF(E16881&lt;0,"0-",IF(E16881=0,"0",IF(E16881&lt;3.01,"0+ to 3",IF(E16881&lt;6.01,"3+ to 6",IF(E16881&lt;9.01,"6+ to 9",IF(E16881&lt;12.01,"9+ to 12",IF(E16881&lt;15.01,"12+ to 15",IF(E16881&lt;18.01,"15+ to 18",IF(E16881&lt;21.01,"18+ to 21",IF(E16881&lt;24.01,"21+ to 24",IF(E16881&lt;27.01,"24+ to 27",IF(E16881&lt;30.01,"27+ to 30","30+"))))))))))))</f>
        <v>0</v>
      </c>
      <c r="H16881" s="7" t="str">
        <f>IF(F16881&lt;0,"0-",IF(F16881=0,"0",IF(F16881&lt;3.01,"0+ to 3",IF(F16881&lt;6.01,"3+ to 6",IF(F16881&lt;9.01,"6+ to 9",IF(F16881&lt;12.01,"9+ to 12",IF(F16881&lt;15.01,"12+ to 15",IF(F16881&lt;18.01,"15+ to 18",IF(F16881&lt;21.01,"18+ to 21",IF(F16881&lt;24.01,"21+ to 24",IF(F16881&lt;27.01,"24+ to 27",IF(F16881&lt;30.01,"27+ to 30","30+"))))))))))))</f>
        <v>0</v>
      </c>
      <c r="I16881" t="str">
        <f>IF(G16881&lt;&gt;H16881,"DIFF","")</f>
        <v/>
      </c>
    </row>
    <row r="16882" spans="1:9">
      <c r="A16882" t="s">
        <v>102</v>
      </c>
      <c r="B16882" t="s">
        <v>276</v>
      </c>
      <c r="C16882" s="1">
        <v>109476882</v>
      </c>
      <c r="D16882" s="1">
        <v>4</v>
      </c>
      <c r="E16882" s="1">
        <v>0</v>
      </c>
      <c r="F16882" s="1">
        <v>0</v>
      </c>
      <c r="G16882" s="7" t="str">
        <f>IF(E16882&lt;0,"0-",IF(E16882=0,"0",IF(E16882&lt;3.01,"0+ to 3",IF(E16882&lt;6.01,"3+ to 6",IF(E16882&lt;9.01,"6+ to 9",IF(E16882&lt;12.01,"9+ to 12",IF(E16882&lt;15.01,"12+ to 15",IF(E16882&lt;18.01,"15+ to 18",IF(E16882&lt;21.01,"18+ to 21",IF(E16882&lt;24.01,"21+ to 24",IF(E16882&lt;27.01,"24+ to 27",IF(E16882&lt;30.01,"27+ to 30","30+"))))))))))))</f>
        <v>0</v>
      </c>
      <c r="H16882" s="7" t="str">
        <f>IF(F16882&lt;0,"0-",IF(F16882=0,"0",IF(F16882&lt;3.01,"0+ to 3",IF(F16882&lt;6.01,"3+ to 6",IF(F16882&lt;9.01,"6+ to 9",IF(F16882&lt;12.01,"9+ to 12",IF(F16882&lt;15.01,"12+ to 15",IF(F16882&lt;18.01,"15+ to 18",IF(F16882&lt;21.01,"18+ to 21",IF(F16882&lt;24.01,"21+ to 24",IF(F16882&lt;27.01,"24+ to 27",IF(F16882&lt;30.01,"27+ to 30","30+"))))))))))))</f>
        <v>0</v>
      </c>
      <c r="I16882" t="str">
        <f>IF(G16882&lt;&gt;H16882,"DIFF","")</f>
        <v/>
      </c>
    </row>
    <row r="16883" spans="1:9">
      <c r="A16883" t="s">
        <v>102</v>
      </c>
      <c r="B16883" t="s">
        <v>276</v>
      </c>
      <c r="C16883" s="1">
        <v>109477162</v>
      </c>
      <c r="D16883" s="1">
        <v>4</v>
      </c>
      <c r="E16883" s="1">
        <v>0</v>
      </c>
      <c r="F16883" s="1">
        <v>0</v>
      </c>
      <c r="G16883" s="7" t="str">
        <f>IF(E16883&lt;0,"0-",IF(E16883=0,"0",IF(E16883&lt;3.01,"0+ to 3",IF(E16883&lt;6.01,"3+ to 6",IF(E16883&lt;9.01,"6+ to 9",IF(E16883&lt;12.01,"9+ to 12",IF(E16883&lt;15.01,"12+ to 15",IF(E16883&lt;18.01,"15+ to 18",IF(E16883&lt;21.01,"18+ to 21",IF(E16883&lt;24.01,"21+ to 24",IF(E16883&lt;27.01,"24+ to 27",IF(E16883&lt;30.01,"27+ to 30","30+"))))))))))))</f>
        <v>0</v>
      </c>
      <c r="H16883" s="7" t="str">
        <f>IF(F16883&lt;0,"0-",IF(F16883=0,"0",IF(F16883&lt;3.01,"0+ to 3",IF(F16883&lt;6.01,"3+ to 6",IF(F16883&lt;9.01,"6+ to 9",IF(F16883&lt;12.01,"9+ to 12",IF(F16883&lt;15.01,"12+ to 15",IF(F16883&lt;18.01,"15+ to 18",IF(F16883&lt;21.01,"18+ to 21",IF(F16883&lt;24.01,"21+ to 24",IF(F16883&lt;27.01,"24+ to 27",IF(F16883&lt;30.01,"27+ to 30","30+"))))))))))))</f>
        <v>0</v>
      </c>
      <c r="I16883" t="str">
        <f>IF(G16883&lt;&gt;H16883,"DIFF","")</f>
        <v/>
      </c>
    </row>
    <row r="16884" spans="1:9">
      <c r="A16884" t="s">
        <v>102</v>
      </c>
      <c r="B16884" t="s">
        <v>276</v>
      </c>
      <c r="C16884" s="1">
        <v>109479174</v>
      </c>
      <c r="D16884" s="1">
        <v>3</v>
      </c>
      <c r="E16884" s="1">
        <v>-5</v>
      </c>
      <c r="F16884" s="1">
        <v>0</v>
      </c>
      <c r="G16884" s="7" t="str">
        <f>IF(E16884&lt;0,"0-",IF(E16884=0,"0",IF(E16884&lt;3.01,"0+ to 3",IF(E16884&lt;6.01,"3+ to 6",IF(E16884&lt;9.01,"6+ to 9",IF(E16884&lt;12.01,"9+ to 12",IF(E16884&lt;15.01,"12+ to 15",IF(E16884&lt;18.01,"15+ to 18",IF(E16884&lt;21.01,"18+ to 21",IF(E16884&lt;24.01,"21+ to 24",IF(E16884&lt;27.01,"24+ to 27",IF(E16884&lt;30.01,"27+ to 30","30+"))))))))))))</f>
        <v>0-</v>
      </c>
      <c r="H16884" s="7" t="str">
        <f>IF(F16884&lt;0,"0-",IF(F16884=0,"0",IF(F16884&lt;3.01,"0+ to 3",IF(F16884&lt;6.01,"3+ to 6",IF(F16884&lt;9.01,"6+ to 9",IF(F16884&lt;12.01,"9+ to 12",IF(F16884&lt;15.01,"12+ to 15",IF(F16884&lt;18.01,"15+ to 18",IF(F16884&lt;21.01,"18+ to 21",IF(F16884&lt;24.01,"21+ to 24",IF(F16884&lt;27.01,"24+ to 27",IF(F16884&lt;30.01,"27+ to 30","30+"))))))))))))</f>
        <v>0</v>
      </c>
      <c r="I16884" t="str">
        <f>IF(G16884&lt;&gt;H16884,"DIFF","")</f>
        <v>DIFF</v>
      </c>
    </row>
    <row r="16885" spans="1:9">
      <c r="A16885" t="s">
        <v>102</v>
      </c>
      <c r="B16885" t="s">
        <v>276</v>
      </c>
      <c r="C16885" s="1">
        <v>109482674</v>
      </c>
      <c r="D16885" s="1">
        <v>2</v>
      </c>
      <c r="E16885" s="1">
        <v>-12</v>
      </c>
      <c r="F16885" s="1">
        <v>23</v>
      </c>
      <c r="G16885" s="7" t="str">
        <f>IF(E16885&lt;0,"0-",IF(E16885=0,"0",IF(E16885&lt;3.01,"0+ to 3",IF(E16885&lt;6.01,"3+ to 6",IF(E16885&lt;9.01,"6+ to 9",IF(E16885&lt;12.01,"9+ to 12",IF(E16885&lt;15.01,"12+ to 15",IF(E16885&lt;18.01,"15+ to 18",IF(E16885&lt;21.01,"18+ to 21",IF(E16885&lt;24.01,"21+ to 24",IF(E16885&lt;27.01,"24+ to 27",IF(E16885&lt;30.01,"27+ to 30","30+"))))))))))))</f>
        <v>0-</v>
      </c>
      <c r="H16885" s="7" t="str">
        <f>IF(F16885&lt;0,"0-",IF(F16885=0,"0",IF(F16885&lt;3.01,"0+ to 3",IF(F16885&lt;6.01,"3+ to 6",IF(F16885&lt;9.01,"6+ to 9",IF(F16885&lt;12.01,"9+ to 12",IF(F16885&lt;15.01,"12+ to 15",IF(F16885&lt;18.01,"15+ to 18",IF(F16885&lt;21.01,"18+ to 21",IF(F16885&lt;24.01,"21+ to 24",IF(F16885&lt;27.01,"24+ to 27",IF(F16885&lt;30.01,"27+ to 30","30+"))))))))))))</f>
        <v>21+ to 24</v>
      </c>
      <c r="I16885" t="str">
        <f>IF(G16885&lt;&gt;H16885,"DIFF","")</f>
        <v>DIFF</v>
      </c>
    </row>
    <row r="16886" spans="1:9">
      <c r="A16886" t="s">
        <v>102</v>
      </c>
      <c r="B16886" t="s">
        <v>276</v>
      </c>
      <c r="C16886" s="1">
        <v>109486098</v>
      </c>
      <c r="D16886" s="1">
        <v>3</v>
      </c>
      <c r="E16886" s="1">
        <v>-12</v>
      </c>
      <c r="F16886" s="1">
        <v>18</v>
      </c>
      <c r="G16886" s="7" t="str">
        <f>IF(E16886&lt;0,"0-",IF(E16886=0,"0",IF(E16886&lt;3.01,"0+ to 3",IF(E16886&lt;6.01,"3+ to 6",IF(E16886&lt;9.01,"6+ to 9",IF(E16886&lt;12.01,"9+ to 12",IF(E16886&lt;15.01,"12+ to 15",IF(E16886&lt;18.01,"15+ to 18",IF(E16886&lt;21.01,"18+ to 21",IF(E16886&lt;24.01,"21+ to 24",IF(E16886&lt;27.01,"24+ to 27",IF(E16886&lt;30.01,"27+ to 30","30+"))))))))))))</f>
        <v>0-</v>
      </c>
      <c r="H16886" s="7" t="str">
        <f>IF(F16886&lt;0,"0-",IF(F16886=0,"0",IF(F16886&lt;3.01,"0+ to 3",IF(F16886&lt;6.01,"3+ to 6",IF(F16886&lt;9.01,"6+ to 9",IF(F16886&lt;12.01,"9+ to 12",IF(F16886&lt;15.01,"12+ to 15",IF(F16886&lt;18.01,"15+ to 18",IF(F16886&lt;21.01,"18+ to 21",IF(F16886&lt;24.01,"21+ to 24",IF(F16886&lt;27.01,"24+ to 27",IF(F16886&lt;30.01,"27+ to 30","30+"))))))))))))</f>
        <v>15+ to 18</v>
      </c>
      <c r="I16886" t="str">
        <f>IF(G16886&lt;&gt;H16886,"DIFF","")</f>
        <v>DIFF</v>
      </c>
    </row>
    <row r="16887" spans="1:9">
      <c r="A16887" t="s">
        <v>102</v>
      </c>
      <c r="B16887" t="s">
        <v>276</v>
      </c>
      <c r="C16887" s="1">
        <v>109486762</v>
      </c>
      <c r="D16887" s="1">
        <v>2</v>
      </c>
      <c r="E16887" s="1">
        <v>0</v>
      </c>
      <c r="F16887" s="1">
        <v>0</v>
      </c>
      <c r="G16887" s="7" t="str">
        <f>IF(E16887&lt;0,"0-",IF(E16887=0,"0",IF(E16887&lt;3.01,"0+ to 3",IF(E16887&lt;6.01,"3+ to 6",IF(E16887&lt;9.01,"6+ to 9",IF(E16887&lt;12.01,"9+ to 12",IF(E16887&lt;15.01,"12+ to 15",IF(E16887&lt;18.01,"15+ to 18",IF(E16887&lt;21.01,"18+ to 21",IF(E16887&lt;24.01,"21+ to 24",IF(E16887&lt;27.01,"24+ to 27",IF(E16887&lt;30.01,"27+ to 30","30+"))))))))))))</f>
        <v>0</v>
      </c>
      <c r="H16887" s="7" t="str">
        <f>IF(F16887&lt;0,"0-",IF(F16887=0,"0",IF(F16887&lt;3.01,"0+ to 3",IF(F16887&lt;6.01,"3+ to 6",IF(F16887&lt;9.01,"6+ to 9",IF(F16887&lt;12.01,"9+ to 12",IF(F16887&lt;15.01,"12+ to 15",IF(F16887&lt;18.01,"15+ to 18",IF(F16887&lt;21.01,"18+ to 21",IF(F16887&lt;24.01,"21+ to 24",IF(F16887&lt;27.01,"24+ to 27",IF(F16887&lt;30.01,"27+ to 30","30+"))))))))))))</f>
        <v>0</v>
      </c>
      <c r="I16887" t="str">
        <f>IF(G16887&lt;&gt;H16887,"DIFF","")</f>
        <v/>
      </c>
    </row>
    <row r="16888" spans="1:9">
      <c r="A16888" t="s">
        <v>102</v>
      </c>
      <c r="B16888" t="s">
        <v>276</v>
      </c>
      <c r="C16888" s="1">
        <v>109487873</v>
      </c>
      <c r="D16888" s="1">
        <v>4</v>
      </c>
      <c r="E16888" s="1">
        <v>-8</v>
      </c>
      <c r="F16888" s="1">
        <v>34</v>
      </c>
      <c r="G16888" s="7" t="str">
        <f>IF(E16888&lt;0,"0-",IF(E16888=0,"0",IF(E16888&lt;3.01,"0+ to 3",IF(E16888&lt;6.01,"3+ to 6",IF(E16888&lt;9.01,"6+ to 9",IF(E16888&lt;12.01,"9+ to 12",IF(E16888&lt;15.01,"12+ to 15",IF(E16888&lt;18.01,"15+ to 18",IF(E16888&lt;21.01,"18+ to 21",IF(E16888&lt;24.01,"21+ to 24",IF(E16888&lt;27.01,"24+ to 27",IF(E16888&lt;30.01,"27+ to 30","30+"))))))))))))</f>
        <v>0-</v>
      </c>
      <c r="H16888" s="7" t="str">
        <f>IF(F16888&lt;0,"0-",IF(F16888=0,"0",IF(F16888&lt;3.01,"0+ to 3",IF(F16888&lt;6.01,"3+ to 6",IF(F16888&lt;9.01,"6+ to 9",IF(F16888&lt;12.01,"9+ to 12",IF(F16888&lt;15.01,"12+ to 15",IF(F16888&lt;18.01,"15+ to 18",IF(F16888&lt;21.01,"18+ to 21",IF(F16888&lt;24.01,"21+ to 24",IF(F16888&lt;27.01,"24+ to 27",IF(F16888&lt;30.01,"27+ to 30","30+"))))))))))))</f>
        <v>30+</v>
      </c>
      <c r="I16888" t="str">
        <f>IF(G16888&lt;&gt;H16888,"DIFF","")</f>
        <v>DIFF</v>
      </c>
    </row>
    <row r="16889" spans="1:9">
      <c r="A16889" t="s">
        <v>102</v>
      </c>
      <c r="B16889" t="s">
        <v>276</v>
      </c>
      <c r="C16889" s="1">
        <v>109489623</v>
      </c>
      <c r="D16889" s="1">
        <v>4</v>
      </c>
      <c r="E16889" s="1">
        <v>-2</v>
      </c>
      <c r="F16889" s="1">
        <v>2</v>
      </c>
      <c r="G16889" s="7" t="str">
        <f>IF(E16889&lt;0,"0-",IF(E16889=0,"0",IF(E16889&lt;3.01,"0+ to 3",IF(E16889&lt;6.01,"3+ to 6",IF(E16889&lt;9.01,"6+ to 9",IF(E16889&lt;12.01,"9+ to 12",IF(E16889&lt;15.01,"12+ to 15",IF(E16889&lt;18.01,"15+ to 18",IF(E16889&lt;21.01,"18+ to 21",IF(E16889&lt;24.01,"21+ to 24",IF(E16889&lt;27.01,"24+ to 27",IF(E16889&lt;30.01,"27+ to 30","30+"))))))))))))</f>
        <v>0-</v>
      </c>
      <c r="H16889" s="7" t="str">
        <f>IF(F16889&lt;0,"0-",IF(F16889=0,"0",IF(F16889&lt;3.01,"0+ to 3",IF(F16889&lt;6.01,"3+ to 6",IF(F16889&lt;9.01,"6+ to 9",IF(F16889&lt;12.01,"9+ to 12",IF(F16889&lt;15.01,"12+ to 15",IF(F16889&lt;18.01,"15+ to 18",IF(F16889&lt;21.01,"18+ to 21",IF(F16889&lt;24.01,"21+ to 24",IF(F16889&lt;27.01,"24+ to 27",IF(F16889&lt;30.01,"27+ to 30","30+"))))))))))))</f>
        <v>0+ to 3</v>
      </c>
      <c r="I16889" t="str">
        <f>IF(G16889&lt;&gt;H16889,"DIFF","")</f>
        <v>DIFF</v>
      </c>
    </row>
    <row r="16890" spans="1:9">
      <c r="A16890" t="s">
        <v>102</v>
      </c>
      <c r="B16890" t="s">
        <v>276</v>
      </c>
      <c r="C16890" s="1">
        <v>109495133</v>
      </c>
      <c r="D16890" s="1">
        <v>2</v>
      </c>
      <c r="E16890" s="1">
        <v>-1</v>
      </c>
      <c r="F16890" s="1">
        <v>2</v>
      </c>
      <c r="G16890" s="7" t="str">
        <f>IF(E16890&lt;0,"0-",IF(E16890=0,"0",IF(E16890&lt;3.01,"0+ to 3",IF(E16890&lt;6.01,"3+ to 6",IF(E16890&lt;9.01,"6+ to 9",IF(E16890&lt;12.01,"9+ to 12",IF(E16890&lt;15.01,"12+ to 15",IF(E16890&lt;18.01,"15+ to 18",IF(E16890&lt;21.01,"18+ to 21",IF(E16890&lt;24.01,"21+ to 24",IF(E16890&lt;27.01,"24+ to 27",IF(E16890&lt;30.01,"27+ to 30","30+"))))))))))))</f>
        <v>0-</v>
      </c>
      <c r="H16890" s="7" t="str">
        <f>IF(F16890&lt;0,"0-",IF(F16890=0,"0",IF(F16890&lt;3.01,"0+ to 3",IF(F16890&lt;6.01,"3+ to 6",IF(F16890&lt;9.01,"6+ to 9",IF(F16890&lt;12.01,"9+ to 12",IF(F16890&lt;15.01,"12+ to 15",IF(F16890&lt;18.01,"15+ to 18",IF(F16890&lt;21.01,"18+ to 21",IF(F16890&lt;24.01,"21+ to 24",IF(F16890&lt;27.01,"24+ to 27",IF(F16890&lt;30.01,"27+ to 30","30+"))))))))))))</f>
        <v>0+ to 3</v>
      </c>
      <c r="I16890" t="str">
        <f>IF(G16890&lt;&gt;H16890,"DIFF","")</f>
        <v>DIFF</v>
      </c>
    </row>
    <row r="16891" spans="1:9">
      <c r="A16891" t="s">
        <v>102</v>
      </c>
      <c r="B16891" t="s">
        <v>276</v>
      </c>
      <c r="C16891" s="1">
        <v>109501755</v>
      </c>
      <c r="D16891" s="1">
        <v>2</v>
      </c>
      <c r="E16891" s="1">
        <v>0</v>
      </c>
      <c r="F16891" s="1">
        <v>2</v>
      </c>
      <c r="G16891" s="7" t="str">
        <f>IF(E16891&lt;0,"0-",IF(E16891=0,"0",IF(E16891&lt;3.01,"0+ to 3",IF(E16891&lt;6.01,"3+ to 6",IF(E16891&lt;9.01,"6+ to 9",IF(E16891&lt;12.01,"9+ to 12",IF(E16891&lt;15.01,"12+ to 15",IF(E16891&lt;18.01,"15+ to 18",IF(E16891&lt;21.01,"18+ to 21",IF(E16891&lt;24.01,"21+ to 24",IF(E16891&lt;27.01,"24+ to 27",IF(E16891&lt;30.01,"27+ to 30","30+"))))))))))))</f>
        <v>0</v>
      </c>
      <c r="H16891" s="7" t="str">
        <f>IF(F16891&lt;0,"0-",IF(F16891=0,"0",IF(F16891&lt;3.01,"0+ to 3",IF(F16891&lt;6.01,"3+ to 6",IF(F16891&lt;9.01,"6+ to 9",IF(F16891&lt;12.01,"9+ to 12",IF(F16891&lt;15.01,"12+ to 15",IF(F16891&lt;18.01,"15+ to 18",IF(F16891&lt;21.01,"18+ to 21",IF(F16891&lt;24.01,"21+ to 24",IF(F16891&lt;27.01,"24+ to 27",IF(F16891&lt;30.01,"27+ to 30","30+"))))))))))))</f>
        <v>0+ to 3</v>
      </c>
      <c r="I16891" t="str">
        <f>IF(G16891&lt;&gt;H16891,"DIFF","")</f>
        <v>DIFF</v>
      </c>
    </row>
    <row r="16892" spans="1:9">
      <c r="A16892" t="s">
        <v>102</v>
      </c>
      <c r="B16892" t="s">
        <v>275</v>
      </c>
      <c r="C16892" s="1">
        <v>109533269</v>
      </c>
      <c r="D16892" s="1">
        <v>2</v>
      </c>
      <c r="E16892" s="1">
        <v>-12</v>
      </c>
      <c r="F16892" s="1">
        <v>19</v>
      </c>
      <c r="G16892" s="7" t="str">
        <f>IF(E16892&lt;0,"0-",IF(E16892=0,"0",IF(E16892&lt;3.01,"0+ to 3",IF(E16892&lt;6.01,"3+ to 6",IF(E16892&lt;9.01,"6+ to 9",IF(E16892&lt;12.01,"9+ to 12",IF(E16892&lt;15.01,"12+ to 15",IF(E16892&lt;18.01,"15+ to 18",IF(E16892&lt;21.01,"18+ to 21",IF(E16892&lt;24.01,"21+ to 24",IF(E16892&lt;27.01,"24+ to 27",IF(E16892&lt;30.01,"27+ to 30","30+"))))))))))))</f>
        <v>0-</v>
      </c>
      <c r="H16892" s="7" t="str">
        <f>IF(F16892&lt;0,"0-",IF(F16892=0,"0",IF(F16892&lt;3.01,"0+ to 3",IF(F16892&lt;6.01,"3+ to 6",IF(F16892&lt;9.01,"6+ to 9",IF(F16892&lt;12.01,"9+ to 12",IF(F16892&lt;15.01,"12+ to 15",IF(F16892&lt;18.01,"15+ to 18",IF(F16892&lt;21.01,"18+ to 21",IF(F16892&lt;24.01,"21+ to 24",IF(F16892&lt;27.01,"24+ to 27",IF(F16892&lt;30.01,"27+ to 30","30+"))))))))))))</f>
        <v>18+ to 21</v>
      </c>
      <c r="I16892" t="str">
        <f>IF(G16892&lt;&gt;H16892,"DIFF","")</f>
        <v>DIFF</v>
      </c>
    </row>
    <row r="16893" spans="1:9">
      <c r="A16893" t="s">
        <v>102</v>
      </c>
      <c r="B16893" t="s">
        <v>275</v>
      </c>
      <c r="C16893" s="1">
        <v>109535986</v>
      </c>
      <c r="D16893" s="1">
        <v>2</v>
      </c>
      <c r="E16893" s="1">
        <v>0</v>
      </c>
      <c r="F16893" s="1">
        <v>0</v>
      </c>
      <c r="G16893" s="7" t="str">
        <f>IF(E16893&lt;0,"0-",IF(E16893=0,"0",IF(E16893&lt;3.01,"0+ to 3",IF(E16893&lt;6.01,"3+ to 6",IF(E16893&lt;9.01,"6+ to 9",IF(E16893&lt;12.01,"9+ to 12",IF(E16893&lt;15.01,"12+ to 15",IF(E16893&lt;18.01,"15+ to 18",IF(E16893&lt;21.01,"18+ to 21",IF(E16893&lt;24.01,"21+ to 24",IF(E16893&lt;27.01,"24+ to 27",IF(E16893&lt;30.01,"27+ to 30","30+"))))))))))))</f>
        <v>0</v>
      </c>
      <c r="H16893" s="7" t="str">
        <f>IF(F16893&lt;0,"0-",IF(F16893=0,"0",IF(F16893&lt;3.01,"0+ to 3",IF(F16893&lt;6.01,"3+ to 6",IF(F16893&lt;9.01,"6+ to 9",IF(F16893&lt;12.01,"9+ to 12",IF(F16893&lt;15.01,"12+ to 15",IF(F16893&lt;18.01,"15+ to 18",IF(F16893&lt;21.01,"18+ to 21",IF(F16893&lt;24.01,"21+ to 24",IF(F16893&lt;27.01,"24+ to 27",IF(F16893&lt;30.01,"27+ to 30","30+"))))))))))))</f>
        <v>0</v>
      </c>
      <c r="I16893" t="str">
        <f>IF(G16893&lt;&gt;H16893,"DIFF","")</f>
        <v/>
      </c>
    </row>
    <row r="16894" spans="1:9">
      <c r="A16894" t="s">
        <v>102</v>
      </c>
      <c r="B16894" t="s">
        <v>275</v>
      </c>
      <c r="C16894" s="1">
        <v>109536279</v>
      </c>
      <c r="D16894" s="1">
        <v>5</v>
      </c>
      <c r="E16894" s="1">
        <v>0</v>
      </c>
      <c r="F16894" s="1">
        <v>66</v>
      </c>
      <c r="G16894" s="7" t="str">
        <f>IF(E16894&lt;0,"0-",IF(E16894=0,"0",IF(E16894&lt;3.01,"0+ to 3",IF(E16894&lt;6.01,"3+ to 6",IF(E16894&lt;9.01,"6+ to 9",IF(E16894&lt;12.01,"9+ to 12",IF(E16894&lt;15.01,"12+ to 15",IF(E16894&lt;18.01,"15+ to 18",IF(E16894&lt;21.01,"18+ to 21",IF(E16894&lt;24.01,"21+ to 24",IF(E16894&lt;27.01,"24+ to 27",IF(E16894&lt;30.01,"27+ to 30","30+"))))))))))))</f>
        <v>0</v>
      </c>
      <c r="H16894" s="7" t="str">
        <f>IF(F16894&lt;0,"0-",IF(F16894=0,"0",IF(F16894&lt;3.01,"0+ to 3",IF(F16894&lt;6.01,"3+ to 6",IF(F16894&lt;9.01,"6+ to 9",IF(F16894&lt;12.01,"9+ to 12",IF(F16894&lt;15.01,"12+ to 15",IF(F16894&lt;18.01,"15+ to 18",IF(F16894&lt;21.01,"18+ to 21",IF(F16894&lt;24.01,"21+ to 24",IF(F16894&lt;27.01,"24+ to 27",IF(F16894&lt;30.01,"27+ to 30","30+"))))))))))))</f>
        <v>30+</v>
      </c>
      <c r="I16894" t="str">
        <f>IF(G16894&lt;&gt;H16894,"DIFF","")</f>
        <v>DIFF</v>
      </c>
    </row>
    <row r="16895" spans="1:9">
      <c r="A16895" t="s">
        <v>102</v>
      </c>
      <c r="B16895" t="s">
        <v>275</v>
      </c>
      <c r="C16895" s="1">
        <v>109538488</v>
      </c>
      <c r="D16895" s="1">
        <v>2</v>
      </c>
      <c r="E16895" s="1">
        <v>-3</v>
      </c>
      <c r="F16895" s="1">
        <v>2</v>
      </c>
      <c r="G16895" s="7" t="str">
        <f>IF(E16895&lt;0,"0-",IF(E16895=0,"0",IF(E16895&lt;3.01,"0+ to 3",IF(E16895&lt;6.01,"3+ to 6",IF(E16895&lt;9.01,"6+ to 9",IF(E16895&lt;12.01,"9+ to 12",IF(E16895&lt;15.01,"12+ to 15",IF(E16895&lt;18.01,"15+ to 18",IF(E16895&lt;21.01,"18+ to 21",IF(E16895&lt;24.01,"21+ to 24",IF(E16895&lt;27.01,"24+ to 27",IF(E16895&lt;30.01,"27+ to 30","30+"))))))))))))</f>
        <v>0-</v>
      </c>
      <c r="H16895" s="7" t="str">
        <f>IF(F16895&lt;0,"0-",IF(F16895=0,"0",IF(F16895&lt;3.01,"0+ to 3",IF(F16895&lt;6.01,"3+ to 6",IF(F16895&lt;9.01,"6+ to 9",IF(F16895&lt;12.01,"9+ to 12",IF(F16895&lt;15.01,"12+ to 15",IF(F16895&lt;18.01,"15+ to 18",IF(F16895&lt;21.01,"18+ to 21",IF(F16895&lt;24.01,"21+ to 24",IF(F16895&lt;27.01,"24+ to 27",IF(F16895&lt;30.01,"27+ to 30","30+"))))))))))))</f>
        <v>0+ to 3</v>
      </c>
      <c r="I16895" t="str">
        <f>IF(G16895&lt;&gt;H16895,"DIFF","")</f>
        <v>DIFF</v>
      </c>
    </row>
    <row r="16896" spans="1:9">
      <c r="A16896" t="s">
        <v>102</v>
      </c>
      <c r="B16896" t="s">
        <v>275</v>
      </c>
      <c r="C16896" s="1">
        <v>109542587</v>
      </c>
      <c r="D16896" s="1">
        <v>4</v>
      </c>
      <c r="E16896" s="1">
        <v>-17</v>
      </c>
      <c r="F16896" s="1">
        <v>-14</v>
      </c>
      <c r="G16896" s="7" t="str">
        <f>IF(E16896&lt;0,"0-",IF(E16896=0,"0",IF(E16896&lt;3.01,"0+ to 3",IF(E16896&lt;6.01,"3+ to 6",IF(E16896&lt;9.01,"6+ to 9",IF(E16896&lt;12.01,"9+ to 12",IF(E16896&lt;15.01,"12+ to 15",IF(E16896&lt;18.01,"15+ to 18",IF(E16896&lt;21.01,"18+ to 21",IF(E16896&lt;24.01,"21+ to 24",IF(E16896&lt;27.01,"24+ to 27",IF(E16896&lt;30.01,"27+ to 30","30+"))))))))))))</f>
        <v>0-</v>
      </c>
      <c r="H16896" s="7" t="str">
        <f>IF(F16896&lt;0,"0-",IF(F16896=0,"0",IF(F16896&lt;3.01,"0+ to 3",IF(F16896&lt;6.01,"3+ to 6",IF(F16896&lt;9.01,"6+ to 9",IF(F16896&lt;12.01,"9+ to 12",IF(F16896&lt;15.01,"12+ to 15",IF(F16896&lt;18.01,"15+ to 18",IF(F16896&lt;21.01,"18+ to 21",IF(F16896&lt;24.01,"21+ to 24",IF(F16896&lt;27.01,"24+ to 27",IF(F16896&lt;30.01,"27+ to 30","30+"))))))))))))</f>
        <v>0-</v>
      </c>
      <c r="I16896" t="str">
        <f>IF(G16896&lt;&gt;H16896,"DIFF","")</f>
        <v/>
      </c>
    </row>
    <row r="16897" spans="1:9">
      <c r="A16897" t="s">
        <v>102</v>
      </c>
      <c r="B16897" t="s">
        <v>275</v>
      </c>
      <c r="C16897" s="1">
        <v>109545345</v>
      </c>
      <c r="D16897" s="1">
        <v>2</v>
      </c>
      <c r="E16897" s="1">
        <v>0</v>
      </c>
      <c r="F16897" s="1">
        <v>9</v>
      </c>
      <c r="G16897" s="7" t="str">
        <f>IF(E16897&lt;0,"0-",IF(E16897=0,"0",IF(E16897&lt;3.01,"0+ to 3",IF(E16897&lt;6.01,"3+ to 6",IF(E16897&lt;9.01,"6+ to 9",IF(E16897&lt;12.01,"9+ to 12",IF(E16897&lt;15.01,"12+ to 15",IF(E16897&lt;18.01,"15+ to 18",IF(E16897&lt;21.01,"18+ to 21",IF(E16897&lt;24.01,"21+ to 24",IF(E16897&lt;27.01,"24+ to 27",IF(E16897&lt;30.01,"27+ to 30","30+"))))))))))))</f>
        <v>0</v>
      </c>
      <c r="H16897" s="7" t="str">
        <f>IF(F16897&lt;0,"0-",IF(F16897=0,"0",IF(F16897&lt;3.01,"0+ to 3",IF(F16897&lt;6.01,"3+ to 6",IF(F16897&lt;9.01,"6+ to 9",IF(F16897&lt;12.01,"9+ to 12",IF(F16897&lt;15.01,"12+ to 15",IF(F16897&lt;18.01,"15+ to 18",IF(F16897&lt;21.01,"18+ to 21",IF(F16897&lt;24.01,"21+ to 24",IF(F16897&lt;27.01,"24+ to 27",IF(F16897&lt;30.01,"27+ to 30","30+"))))))))))))</f>
        <v>6+ to 9</v>
      </c>
      <c r="I16897" t="str">
        <f>IF(G16897&lt;&gt;H16897,"DIFF","")</f>
        <v>DIFF</v>
      </c>
    </row>
    <row r="16898" spans="1:9">
      <c r="A16898" t="s">
        <v>102</v>
      </c>
      <c r="B16898" t="s">
        <v>275</v>
      </c>
      <c r="C16898" s="1">
        <v>109545832</v>
      </c>
      <c r="D16898" s="1">
        <v>2</v>
      </c>
      <c r="E16898" s="1">
        <v>-6</v>
      </c>
      <c r="F16898" s="1">
        <v>20</v>
      </c>
      <c r="G16898" s="7" t="str">
        <f>IF(E16898&lt;0,"0-",IF(E16898=0,"0",IF(E16898&lt;3.01,"0+ to 3",IF(E16898&lt;6.01,"3+ to 6",IF(E16898&lt;9.01,"6+ to 9",IF(E16898&lt;12.01,"9+ to 12",IF(E16898&lt;15.01,"12+ to 15",IF(E16898&lt;18.01,"15+ to 18",IF(E16898&lt;21.01,"18+ to 21",IF(E16898&lt;24.01,"21+ to 24",IF(E16898&lt;27.01,"24+ to 27",IF(E16898&lt;30.01,"27+ to 30","30+"))))))))))))</f>
        <v>0-</v>
      </c>
      <c r="H16898" s="7" t="str">
        <f>IF(F16898&lt;0,"0-",IF(F16898=0,"0",IF(F16898&lt;3.01,"0+ to 3",IF(F16898&lt;6.01,"3+ to 6",IF(F16898&lt;9.01,"6+ to 9",IF(F16898&lt;12.01,"9+ to 12",IF(F16898&lt;15.01,"12+ to 15",IF(F16898&lt;18.01,"15+ to 18",IF(F16898&lt;21.01,"18+ to 21",IF(F16898&lt;24.01,"21+ to 24",IF(F16898&lt;27.01,"24+ to 27",IF(F16898&lt;30.01,"27+ to 30","30+"))))))))))))</f>
        <v>18+ to 21</v>
      </c>
      <c r="I16898" t="str">
        <f>IF(G16898&lt;&gt;H16898,"DIFF","")</f>
        <v>DIFF</v>
      </c>
    </row>
    <row r="16899" spans="1:9">
      <c r="A16899" t="s">
        <v>102</v>
      </c>
      <c r="B16899" t="s">
        <v>275</v>
      </c>
      <c r="C16899" s="1">
        <v>109546134</v>
      </c>
      <c r="D16899" s="1">
        <v>4</v>
      </c>
      <c r="E16899" s="1">
        <v>0</v>
      </c>
      <c r="F16899" s="1">
        <v>0</v>
      </c>
      <c r="G16899" s="7" t="str">
        <f>IF(E16899&lt;0,"0-",IF(E16899=0,"0",IF(E16899&lt;3.01,"0+ to 3",IF(E16899&lt;6.01,"3+ to 6",IF(E16899&lt;9.01,"6+ to 9",IF(E16899&lt;12.01,"9+ to 12",IF(E16899&lt;15.01,"12+ to 15",IF(E16899&lt;18.01,"15+ to 18",IF(E16899&lt;21.01,"18+ to 21",IF(E16899&lt;24.01,"21+ to 24",IF(E16899&lt;27.01,"24+ to 27",IF(E16899&lt;30.01,"27+ to 30","30+"))))))))))))</f>
        <v>0</v>
      </c>
      <c r="H16899" s="7" t="str">
        <f>IF(F16899&lt;0,"0-",IF(F16899=0,"0",IF(F16899&lt;3.01,"0+ to 3",IF(F16899&lt;6.01,"3+ to 6",IF(F16899&lt;9.01,"6+ to 9",IF(F16899&lt;12.01,"9+ to 12",IF(F16899&lt;15.01,"12+ to 15",IF(F16899&lt;18.01,"15+ to 18",IF(F16899&lt;21.01,"18+ to 21",IF(F16899&lt;24.01,"21+ to 24",IF(F16899&lt;27.01,"24+ to 27",IF(F16899&lt;30.01,"27+ to 30","30+"))))))))))))</f>
        <v>0</v>
      </c>
      <c r="I16899" t="str">
        <f>IF(G16899&lt;&gt;H16899,"DIFF","")</f>
        <v/>
      </c>
    </row>
    <row r="16900" spans="1:9">
      <c r="A16900" t="s">
        <v>102</v>
      </c>
      <c r="B16900" t="s">
        <v>275</v>
      </c>
      <c r="C16900" s="1">
        <v>109548567</v>
      </c>
      <c r="D16900" s="1">
        <v>4</v>
      </c>
      <c r="E16900" s="1">
        <v>0</v>
      </c>
      <c r="F16900" s="1">
        <v>0</v>
      </c>
      <c r="G16900" s="7" t="str">
        <f>IF(E16900&lt;0,"0-",IF(E16900=0,"0",IF(E16900&lt;3.01,"0+ to 3",IF(E16900&lt;6.01,"3+ to 6",IF(E16900&lt;9.01,"6+ to 9",IF(E16900&lt;12.01,"9+ to 12",IF(E16900&lt;15.01,"12+ to 15",IF(E16900&lt;18.01,"15+ to 18",IF(E16900&lt;21.01,"18+ to 21",IF(E16900&lt;24.01,"21+ to 24",IF(E16900&lt;27.01,"24+ to 27",IF(E16900&lt;30.01,"27+ to 30","30+"))))))))))))</f>
        <v>0</v>
      </c>
      <c r="H16900" s="7" t="str">
        <f>IF(F16900&lt;0,"0-",IF(F16900=0,"0",IF(F16900&lt;3.01,"0+ to 3",IF(F16900&lt;6.01,"3+ to 6",IF(F16900&lt;9.01,"6+ to 9",IF(F16900&lt;12.01,"9+ to 12",IF(F16900&lt;15.01,"12+ to 15",IF(F16900&lt;18.01,"15+ to 18",IF(F16900&lt;21.01,"18+ to 21",IF(F16900&lt;24.01,"21+ to 24",IF(F16900&lt;27.01,"24+ to 27",IF(F16900&lt;30.01,"27+ to 30","30+"))))))))))))</f>
        <v>0</v>
      </c>
      <c r="I16900" t="str">
        <f>IF(G16900&lt;&gt;H16900,"DIFF","")</f>
        <v/>
      </c>
    </row>
    <row r="16901" spans="1:9">
      <c r="A16901" t="s">
        <v>102</v>
      </c>
      <c r="B16901" t="s">
        <v>275</v>
      </c>
      <c r="C16901" s="1">
        <v>109549262</v>
      </c>
      <c r="D16901" s="1">
        <v>4</v>
      </c>
      <c r="E16901" s="1">
        <v>-5</v>
      </c>
      <c r="F16901" s="1">
        <v>-4</v>
      </c>
      <c r="G16901" s="7" t="str">
        <f>IF(E16901&lt;0,"0-",IF(E16901=0,"0",IF(E16901&lt;3.01,"0+ to 3",IF(E16901&lt;6.01,"3+ to 6",IF(E16901&lt;9.01,"6+ to 9",IF(E16901&lt;12.01,"9+ to 12",IF(E16901&lt;15.01,"12+ to 15",IF(E16901&lt;18.01,"15+ to 18",IF(E16901&lt;21.01,"18+ to 21",IF(E16901&lt;24.01,"21+ to 24",IF(E16901&lt;27.01,"24+ to 27",IF(E16901&lt;30.01,"27+ to 30","30+"))))))))))))</f>
        <v>0-</v>
      </c>
      <c r="H16901" s="7" t="str">
        <f>IF(F16901&lt;0,"0-",IF(F16901=0,"0",IF(F16901&lt;3.01,"0+ to 3",IF(F16901&lt;6.01,"3+ to 6",IF(F16901&lt;9.01,"6+ to 9",IF(F16901&lt;12.01,"9+ to 12",IF(F16901&lt;15.01,"12+ to 15",IF(F16901&lt;18.01,"15+ to 18",IF(F16901&lt;21.01,"18+ to 21",IF(F16901&lt;24.01,"21+ to 24",IF(F16901&lt;27.01,"24+ to 27",IF(F16901&lt;30.01,"27+ to 30","30+"))))))))))))</f>
        <v>0-</v>
      </c>
      <c r="I16901" t="str">
        <f>IF(G16901&lt;&gt;H16901,"DIFF","")</f>
        <v/>
      </c>
    </row>
    <row r="16902" spans="1:9">
      <c r="A16902" t="s">
        <v>102</v>
      </c>
      <c r="B16902" t="s">
        <v>275</v>
      </c>
      <c r="C16902" s="1">
        <v>109550328</v>
      </c>
      <c r="D16902" s="1">
        <v>4</v>
      </c>
      <c r="E16902" s="1">
        <v>-18</v>
      </c>
      <c r="F16902" s="1">
        <v>-15</v>
      </c>
      <c r="G16902" s="7" t="str">
        <f>IF(E16902&lt;0,"0-",IF(E16902=0,"0",IF(E16902&lt;3.01,"0+ to 3",IF(E16902&lt;6.01,"3+ to 6",IF(E16902&lt;9.01,"6+ to 9",IF(E16902&lt;12.01,"9+ to 12",IF(E16902&lt;15.01,"12+ to 15",IF(E16902&lt;18.01,"15+ to 18",IF(E16902&lt;21.01,"18+ to 21",IF(E16902&lt;24.01,"21+ to 24",IF(E16902&lt;27.01,"24+ to 27",IF(E16902&lt;30.01,"27+ to 30","30+"))))))))))))</f>
        <v>0-</v>
      </c>
      <c r="H16902" s="7" t="str">
        <f>IF(F16902&lt;0,"0-",IF(F16902=0,"0",IF(F16902&lt;3.01,"0+ to 3",IF(F16902&lt;6.01,"3+ to 6",IF(F16902&lt;9.01,"6+ to 9",IF(F16902&lt;12.01,"9+ to 12",IF(F16902&lt;15.01,"12+ to 15",IF(F16902&lt;18.01,"15+ to 18",IF(F16902&lt;21.01,"18+ to 21",IF(F16902&lt;24.01,"21+ to 24",IF(F16902&lt;27.01,"24+ to 27",IF(F16902&lt;30.01,"27+ to 30","30+"))))))))))))</f>
        <v>0-</v>
      </c>
      <c r="I16902" t="str">
        <f>IF(G16902&lt;&gt;H16902,"DIFF","")</f>
        <v/>
      </c>
    </row>
    <row r="16903" spans="1:9">
      <c r="A16903" t="s">
        <v>102</v>
      </c>
      <c r="B16903" t="s">
        <v>275</v>
      </c>
      <c r="C16903" s="1">
        <v>109551963</v>
      </c>
      <c r="D16903" s="1">
        <v>3</v>
      </c>
      <c r="E16903" s="1">
        <v>-9</v>
      </c>
      <c r="F16903" s="1">
        <v>36</v>
      </c>
      <c r="G16903" s="7" t="str">
        <f>IF(E16903&lt;0,"0-",IF(E16903=0,"0",IF(E16903&lt;3.01,"0+ to 3",IF(E16903&lt;6.01,"3+ to 6",IF(E16903&lt;9.01,"6+ to 9",IF(E16903&lt;12.01,"9+ to 12",IF(E16903&lt;15.01,"12+ to 15",IF(E16903&lt;18.01,"15+ to 18",IF(E16903&lt;21.01,"18+ to 21",IF(E16903&lt;24.01,"21+ to 24",IF(E16903&lt;27.01,"24+ to 27",IF(E16903&lt;30.01,"27+ to 30","30+"))))))))))))</f>
        <v>0-</v>
      </c>
      <c r="H16903" s="7" t="str">
        <f>IF(F16903&lt;0,"0-",IF(F16903=0,"0",IF(F16903&lt;3.01,"0+ to 3",IF(F16903&lt;6.01,"3+ to 6",IF(F16903&lt;9.01,"6+ to 9",IF(F16903&lt;12.01,"9+ to 12",IF(F16903&lt;15.01,"12+ to 15",IF(F16903&lt;18.01,"15+ to 18",IF(F16903&lt;21.01,"18+ to 21",IF(F16903&lt;24.01,"21+ to 24",IF(F16903&lt;27.01,"24+ to 27",IF(F16903&lt;30.01,"27+ to 30","30+"))))))))))))</f>
        <v>30+</v>
      </c>
      <c r="I16903" t="str">
        <f>IF(G16903&lt;&gt;H16903,"DIFF","")</f>
        <v>DIFF</v>
      </c>
    </row>
    <row r="16904" spans="1:9">
      <c r="A16904" t="s">
        <v>102</v>
      </c>
      <c r="B16904" t="s">
        <v>274</v>
      </c>
      <c r="C16904" s="1">
        <v>109584175</v>
      </c>
      <c r="D16904" s="1">
        <v>4</v>
      </c>
      <c r="E16904" s="1">
        <v>0</v>
      </c>
      <c r="F16904" s="1">
        <v>0</v>
      </c>
      <c r="G16904" s="7" t="str">
        <f>IF(E16904&lt;0,"0-",IF(E16904=0,"0",IF(E16904&lt;3.01,"0+ to 3",IF(E16904&lt;6.01,"3+ to 6",IF(E16904&lt;9.01,"6+ to 9",IF(E16904&lt;12.01,"9+ to 12",IF(E16904&lt;15.01,"12+ to 15",IF(E16904&lt;18.01,"15+ to 18",IF(E16904&lt;21.01,"18+ to 21",IF(E16904&lt;24.01,"21+ to 24",IF(E16904&lt;27.01,"24+ to 27",IF(E16904&lt;30.01,"27+ to 30","30+"))))))))))))</f>
        <v>0</v>
      </c>
      <c r="H16904" s="7" t="str">
        <f>IF(F16904&lt;0,"0-",IF(F16904=0,"0",IF(F16904&lt;3.01,"0+ to 3",IF(F16904&lt;6.01,"3+ to 6",IF(F16904&lt;9.01,"6+ to 9",IF(F16904&lt;12.01,"9+ to 12",IF(F16904&lt;15.01,"12+ to 15",IF(F16904&lt;18.01,"15+ to 18",IF(F16904&lt;21.01,"18+ to 21",IF(F16904&lt;24.01,"21+ to 24",IF(F16904&lt;27.01,"24+ to 27",IF(F16904&lt;30.01,"27+ to 30","30+"))))))))))))</f>
        <v>0</v>
      </c>
      <c r="I16904" t="str">
        <f>IF(G16904&lt;&gt;H16904,"DIFF","")</f>
        <v/>
      </c>
    </row>
    <row r="16905" spans="1:9">
      <c r="A16905" t="s">
        <v>102</v>
      </c>
      <c r="B16905" t="s">
        <v>274</v>
      </c>
      <c r="C16905" s="1">
        <v>109588394</v>
      </c>
      <c r="D16905" s="1">
        <v>2</v>
      </c>
      <c r="E16905" s="1">
        <v>-18</v>
      </c>
      <c r="F16905" s="1">
        <v>17</v>
      </c>
      <c r="G16905" s="7" t="str">
        <f>IF(E16905&lt;0,"0-",IF(E16905=0,"0",IF(E16905&lt;3.01,"0+ to 3",IF(E16905&lt;6.01,"3+ to 6",IF(E16905&lt;9.01,"6+ to 9",IF(E16905&lt;12.01,"9+ to 12",IF(E16905&lt;15.01,"12+ to 15",IF(E16905&lt;18.01,"15+ to 18",IF(E16905&lt;21.01,"18+ to 21",IF(E16905&lt;24.01,"21+ to 24",IF(E16905&lt;27.01,"24+ to 27",IF(E16905&lt;30.01,"27+ to 30","30+"))))))))))))</f>
        <v>0-</v>
      </c>
      <c r="H16905" s="7" t="str">
        <f>IF(F16905&lt;0,"0-",IF(F16905=0,"0",IF(F16905&lt;3.01,"0+ to 3",IF(F16905&lt;6.01,"3+ to 6",IF(F16905&lt;9.01,"6+ to 9",IF(F16905&lt;12.01,"9+ to 12",IF(F16905&lt;15.01,"12+ to 15",IF(F16905&lt;18.01,"15+ to 18",IF(F16905&lt;21.01,"18+ to 21",IF(F16905&lt;24.01,"21+ to 24",IF(F16905&lt;27.01,"24+ to 27",IF(F16905&lt;30.01,"27+ to 30","30+"))))))))))))</f>
        <v>15+ to 18</v>
      </c>
      <c r="I16905" t="str">
        <f>IF(G16905&lt;&gt;H16905,"DIFF","")</f>
        <v>DIFF</v>
      </c>
    </row>
    <row r="16906" spans="1:9">
      <c r="A16906" t="s">
        <v>102</v>
      </c>
      <c r="B16906" t="s">
        <v>274</v>
      </c>
      <c r="C16906" s="1">
        <v>109589679</v>
      </c>
      <c r="D16906" s="1">
        <v>4</v>
      </c>
      <c r="E16906" s="1">
        <v>-2</v>
      </c>
      <c r="F16906" s="1">
        <v>-1</v>
      </c>
      <c r="G16906" s="7" t="str">
        <f>IF(E16906&lt;0,"0-",IF(E16906=0,"0",IF(E16906&lt;3.01,"0+ to 3",IF(E16906&lt;6.01,"3+ to 6",IF(E16906&lt;9.01,"6+ to 9",IF(E16906&lt;12.01,"9+ to 12",IF(E16906&lt;15.01,"12+ to 15",IF(E16906&lt;18.01,"15+ to 18",IF(E16906&lt;21.01,"18+ to 21",IF(E16906&lt;24.01,"21+ to 24",IF(E16906&lt;27.01,"24+ to 27",IF(E16906&lt;30.01,"27+ to 30","30+"))))))))))))</f>
        <v>0-</v>
      </c>
      <c r="H16906" s="7" t="str">
        <f>IF(F16906&lt;0,"0-",IF(F16906=0,"0",IF(F16906&lt;3.01,"0+ to 3",IF(F16906&lt;6.01,"3+ to 6",IF(F16906&lt;9.01,"6+ to 9",IF(F16906&lt;12.01,"9+ to 12",IF(F16906&lt;15.01,"12+ to 15",IF(F16906&lt;18.01,"15+ to 18",IF(F16906&lt;21.01,"18+ to 21",IF(F16906&lt;24.01,"21+ to 24",IF(F16906&lt;27.01,"24+ to 27",IF(F16906&lt;30.01,"27+ to 30","30+"))))))))))))</f>
        <v>0-</v>
      </c>
      <c r="I16906" t="str">
        <f>IF(G16906&lt;&gt;H16906,"DIFF","")</f>
        <v/>
      </c>
    </row>
    <row r="16907" spans="1:9">
      <c r="A16907" t="s">
        <v>102</v>
      </c>
      <c r="B16907" t="s">
        <v>274</v>
      </c>
      <c r="C16907" s="1">
        <v>109591837</v>
      </c>
      <c r="D16907" s="1">
        <v>3</v>
      </c>
      <c r="E16907" s="1">
        <v>-6</v>
      </c>
      <c r="F16907" s="1">
        <v>9</v>
      </c>
      <c r="G16907" s="7" t="str">
        <f>IF(E16907&lt;0,"0-",IF(E16907=0,"0",IF(E16907&lt;3.01,"0+ to 3",IF(E16907&lt;6.01,"3+ to 6",IF(E16907&lt;9.01,"6+ to 9",IF(E16907&lt;12.01,"9+ to 12",IF(E16907&lt;15.01,"12+ to 15",IF(E16907&lt;18.01,"15+ to 18",IF(E16907&lt;21.01,"18+ to 21",IF(E16907&lt;24.01,"21+ to 24",IF(E16907&lt;27.01,"24+ to 27",IF(E16907&lt;30.01,"27+ to 30","30+"))))))))))))</f>
        <v>0-</v>
      </c>
      <c r="H16907" s="7" t="str">
        <f>IF(F16907&lt;0,"0-",IF(F16907=0,"0",IF(F16907&lt;3.01,"0+ to 3",IF(F16907&lt;6.01,"3+ to 6",IF(F16907&lt;9.01,"6+ to 9",IF(F16907&lt;12.01,"9+ to 12",IF(F16907&lt;15.01,"12+ to 15",IF(F16907&lt;18.01,"15+ to 18",IF(F16907&lt;21.01,"18+ to 21",IF(F16907&lt;24.01,"21+ to 24",IF(F16907&lt;27.01,"24+ to 27",IF(F16907&lt;30.01,"27+ to 30","30+"))))))))))))</f>
        <v>6+ to 9</v>
      </c>
      <c r="I16907" t="str">
        <f>IF(G16907&lt;&gt;H16907,"DIFF","")</f>
        <v>DIFF</v>
      </c>
    </row>
    <row r="16908" spans="1:9">
      <c r="A16908" t="s">
        <v>102</v>
      </c>
      <c r="B16908" t="s">
        <v>274</v>
      </c>
      <c r="C16908" s="1">
        <v>109593697</v>
      </c>
      <c r="D16908" s="1">
        <v>2</v>
      </c>
      <c r="E16908" s="1">
        <v>-1</v>
      </c>
      <c r="F16908" s="1">
        <v>0</v>
      </c>
      <c r="G16908" s="7" t="str">
        <f>IF(E16908&lt;0,"0-",IF(E16908=0,"0",IF(E16908&lt;3.01,"0+ to 3",IF(E16908&lt;6.01,"3+ to 6",IF(E16908&lt;9.01,"6+ to 9",IF(E16908&lt;12.01,"9+ to 12",IF(E16908&lt;15.01,"12+ to 15",IF(E16908&lt;18.01,"15+ to 18",IF(E16908&lt;21.01,"18+ to 21",IF(E16908&lt;24.01,"21+ to 24",IF(E16908&lt;27.01,"24+ to 27",IF(E16908&lt;30.01,"27+ to 30","30+"))))))))))))</f>
        <v>0-</v>
      </c>
      <c r="H16908" s="7" t="str">
        <f>IF(F16908&lt;0,"0-",IF(F16908=0,"0",IF(F16908&lt;3.01,"0+ to 3",IF(F16908&lt;6.01,"3+ to 6",IF(F16908&lt;9.01,"6+ to 9",IF(F16908&lt;12.01,"9+ to 12",IF(F16908&lt;15.01,"12+ to 15",IF(F16908&lt;18.01,"15+ to 18",IF(F16908&lt;21.01,"18+ to 21",IF(F16908&lt;24.01,"21+ to 24",IF(F16908&lt;27.01,"24+ to 27",IF(F16908&lt;30.01,"27+ to 30","30+"))))))))))))</f>
        <v>0</v>
      </c>
      <c r="I16908" t="str">
        <f>IF(G16908&lt;&gt;H16908,"DIFF","")</f>
        <v>DIFF</v>
      </c>
    </row>
    <row r="16909" spans="1:9">
      <c r="A16909" t="s">
        <v>102</v>
      </c>
      <c r="B16909" t="s">
        <v>274</v>
      </c>
      <c r="C16909" s="1">
        <v>109594419</v>
      </c>
      <c r="D16909" s="1">
        <v>2</v>
      </c>
      <c r="E16909" s="1">
        <v>-11</v>
      </c>
      <c r="F16909" s="1">
        <v>18</v>
      </c>
      <c r="G16909" s="7" t="str">
        <f>IF(E16909&lt;0,"0-",IF(E16909=0,"0",IF(E16909&lt;3.01,"0+ to 3",IF(E16909&lt;6.01,"3+ to 6",IF(E16909&lt;9.01,"6+ to 9",IF(E16909&lt;12.01,"9+ to 12",IF(E16909&lt;15.01,"12+ to 15",IF(E16909&lt;18.01,"15+ to 18",IF(E16909&lt;21.01,"18+ to 21",IF(E16909&lt;24.01,"21+ to 24",IF(E16909&lt;27.01,"24+ to 27",IF(E16909&lt;30.01,"27+ to 30","30+"))))))))))))</f>
        <v>0-</v>
      </c>
      <c r="H16909" s="7" t="str">
        <f>IF(F16909&lt;0,"0-",IF(F16909=0,"0",IF(F16909&lt;3.01,"0+ to 3",IF(F16909&lt;6.01,"3+ to 6",IF(F16909&lt;9.01,"6+ to 9",IF(F16909&lt;12.01,"9+ to 12",IF(F16909&lt;15.01,"12+ to 15",IF(F16909&lt;18.01,"15+ to 18",IF(F16909&lt;21.01,"18+ to 21",IF(F16909&lt;24.01,"21+ to 24",IF(F16909&lt;27.01,"24+ to 27",IF(F16909&lt;30.01,"27+ to 30","30+"))))))))))))</f>
        <v>15+ to 18</v>
      </c>
      <c r="I16909" t="str">
        <f>IF(G16909&lt;&gt;H16909,"DIFF","")</f>
        <v>DIFF</v>
      </c>
    </row>
    <row r="16910" spans="1:9">
      <c r="A16910" t="s">
        <v>102</v>
      </c>
      <c r="B16910" t="s">
        <v>274</v>
      </c>
      <c r="C16910" s="1">
        <v>109599247</v>
      </c>
      <c r="D16910" s="1">
        <v>2</v>
      </c>
      <c r="E16910" s="1">
        <v>-13</v>
      </c>
      <c r="F16910" s="1">
        <v>19</v>
      </c>
      <c r="G16910" s="7" t="str">
        <f>IF(E16910&lt;0,"0-",IF(E16910=0,"0",IF(E16910&lt;3.01,"0+ to 3",IF(E16910&lt;6.01,"3+ to 6",IF(E16910&lt;9.01,"6+ to 9",IF(E16910&lt;12.01,"9+ to 12",IF(E16910&lt;15.01,"12+ to 15",IF(E16910&lt;18.01,"15+ to 18",IF(E16910&lt;21.01,"18+ to 21",IF(E16910&lt;24.01,"21+ to 24",IF(E16910&lt;27.01,"24+ to 27",IF(E16910&lt;30.01,"27+ to 30","30+"))))))))))))</f>
        <v>0-</v>
      </c>
      <c r="H16910" s="7" t="str">
        <f>IF(F16910&lt;0,"0-",IF(F16910=0,"0",IF(F16910&lt;3.01,"0+ to 3",IF(F16910&lt;6.01,"3+ to 6",IF(F16910&lt;9.01,"6+ to 9",IF(F16910&lt;12.01,"9+ to 12",IF(F16910&lt;15.01,"12+ to 15",IF(F16910&lt;18.01,"15+ to 18",IF(F16910&lt;21.01,"18+ to 21",IF(F16910&lt;24.01,"21+ to 24",IF(F16910&lt;27.01,"24+ to 27",IF(F16910&lt;30.01,"27+ to 30","30+"))))))))))))</f>
        <v>18+ to 21</v>
      </c>
      <c r="I16910" t="str">
        <f>IF(G16910&lt;&gt;H16910,"DIFF","")</f>
        <v>DIFF</v>
      </c>
    </row>
    <row r="16911" spans="1:9">
      <c r="A16911" t="s">
        <v>102</v>
      </c>
      <c r="B16911" t="s">
        <v>274</v>
      </c>
      <c r="C16911" s="1">
        <v>109599775</v>
      </c>
      <c r="D16911" s="1">
        <v>2</v>
      </c>
      <c r="E16911" s="1">
        <v>-3</v>
      </c>
      <c r="F16911" s="1">
        <v>0</v>
      </c>
      <c r="G16911" s="7" t="str">
        <f>IF(E16911&lt;0,"0-",IF(E16911=0,"0",IF(E16911&lt;3.01,"0+ to 3",IF(E16911&lt;6.01,"3+ to 6",IF(E16911&lt;9.01,"6+ to 9",IF(E16911&lt;12.01,"9+ to 12",IF(E16911&lt;15.01,"12+ to 15",IF(E16911&lt;18.01,"15+ to 18",IF(E16911&lt;21.01,"18+ to 21",IF(E16911&lt;24.01,"21+ to 24",IF(E16911&lt;27.01,"24+ to 27",IF(E16911&lt;30.01,"27+ to 30","30+"))))))))))))</f>
        <v>0-</v>
      </c>
      <c r="H16911" s="7" t="str">
        <f>IF(F16911&lt;0,"0-",IF(F16911=0,"0",IF(F16911&lt;3.01,"0+ to 3",IF(F16911&lt;6.01,"3+ to 6",IF(F16911&lt;9.01,"6+ to 9",IF(F16911&lt;12.01,"9+ to 12",IF(F16911&lt;15.01,"12+ to 15",IF(F16911&lt;18.01,"15+ to 18",IF(F16911&lt;21.01,"18+ to 21",IF(F16911&lt;24.01,"21+ to 24",IF(F16911&lt;27.01,"24+ to 27",IF(F16911&lt;30.01,"27+ to 30","30+"))))))))))))</f>
        <v>0</v>
      </c>
      <c r="I16911" t="str">
        <f>IF(G16911&lt;&gt;H16911,"DIFF","")</f>
        <v>DIFF</v>
      </c>
    </row>
    <row r="16912" spans="1:9">
      <c r="A16912" t="s">
        <v>102</v>
      </c>
      <c r="B16912" t="s">
        <v>274</v>
      </c>
      <c r="C16912" s="1">
        <v>109600093</v>
      </c>
      <c r="D16912" s="1">
        <v>2</v>
      </c>
      <c r="E16912" s="1">
        <v>-10</v>
      </c>
      <c r="F16912" s="1">
        <v>16</v>
      </c>
      <c r="G16912" s="7" t="str">
        <f>IF(E16912&lt;0,"0-",IF(E16912=0,"0",IF(E16912&lt;3.01,"0+ to 3",IF(E16912&lt;6.01,"3+ to 6",IF(E16912&lt;9.01,"6+ to 9",IF(E16912&lt;12.01,"9+ to 12",IF(E16912&lt;15.01,"12+ to 15",IF(E16912&lt;18.01,"15+ to 18",IF(E16912&lt;21.01,"18+ to 21",IF(E16912&lt;24.01,"21+ to 24",IF(E16912&lt;27.01,"24+ to 27",IF(E16912&lt;30.01,"27+ to 30","30+"))))))))))))</f>
        <v>0-</v>
      </c>
      <c r="H16912" s="7" t="str">
        <f>IF(F16912&lt;0,"0-",IF(F16912=0,"0",IF(F16912&lt;3.01,"0+ to 3",IF(F16912&lt;6.01,"3+ to 6",IF(F16912&lt;9.01,"6+ to 9",IF(F16912&lt;12.01,"9+ to 12",IF(F16912&lt;15.01,"12+ to 15",IF(F16912&lt;18.01,"15+ to 18",IF(F16912&lt;21.01,"18+ to 21",IF(F16912&lt;24.01,"21+ to 24",IF(F16912&lt;27.01,"24+ to 27",IF(F16912&lt;30.01,"27+ to 30","30+"))))))))))))</f>
        <v>15+ to 18</v>
      </c>
      <c r="I16912" t="str">
        <f>IF(G16912&lt;&gt;H16912,"DIFF","")</f>
        <v>DIFF</v>
      </c>
    </row>
    <row r="16913" spans="1:9">
      <c r="A16913" t="s">
        <v>103</v>
      </c>
      <c r="B16913" t="s">
        <v>274</v>
      </c>
      <c r="C16913" s="1">
        <v>109601770</v>
      </c>
      <c r="D16913" s="1">
        <v>4</v>
      </c>
      <c r="E16913" s="1">
        <v>-1</v>
      </c>
      <c r="F16913" s="1">
        <v>-1</v>
      </c>
      <c r="G16913" s="7" t="str">
        <f>IF(E16913&lt;0,"0-",IF(E16913=0,"0",IF(E16913&lt;3.01,"0+ to 3",IF(E16913&lt;6.01,"3+ to 6",IF(E16913&lt;9.01,"6+ to 9",IF(E16913&lt;12.01,"9+ to 12",IF(E16913&lt;15.01,"12+ to 15",IF(E16913&lt;18.01,"15+ to 18",IF(E16913&lt;21.01,"18+ to 21",IF(E16913&lt;24.01,"21+ to 24",IF(E16913&lt;27.01,"24+ to 27",IF(E16913&lt;30.01,"27+ to 30","30+"))))))))))))</f>
        <v>0-</v>
      </c>
      <c r="H16913" s="7" t="str">
        <f>IF(F16913&lt;0,"0-",IF(F16913=0,"0",IF(F16913&lt;3.01,"0+ to 3",IF(F16913&lt;6.01,"3+ to 6",IF(F16913&lt;9.01,"6+ to 9",IF(F16913&lt;12.01,"9+ to 12",IF(F16913&lt;15.01,"12+ to 15",IF(F16913&lt;18.01,"15+ to 18",IF(F16913&lt;21.01,"18+ to 21",IF(F16913&lt;24.01,"21+ to 24",IF(F16913&lt;27.01,"24+ to 27",IF(F16913&lt;30.01,"27+ to 30","30+"))))))))))))</f>
        <v>0-</v>
      </c>
      <c r="I16913" t="str">
        <f>IF(G16913&lt;&gt;H16913,"DIFF","")</f>
        <v/>
      </c>
    </row>
    <row r="16914" spans="1:9">
      <c r="A16914" t="s">
        <v>102</v>
      </c>
      <c r="B16914" t="s">
        <v>274</v>
      </c>
      <c r="C16914" s="1">
        <v>109604355</v>
      </c>
      <c r="D16914" s="1">
        <v>4</v>
      </c>
      <c r="E16914" s="1">
        <v>-6</v>
      </c>
      <c r="F16914" s="1">
        <v>0</v>
      </c>
      <c r="G16914" s="7" t="str">
        <f>IF(E16914&lt;0,"0-",IF(E16914=0,"0",IF(E16914&lt;3.01,"0+ to 3",IF(E16914&lt;6.01,"3+ to 6",IF(E16914&lt;9.01,"6+ to 9",IF(E16914&lt;12.01,"9+ to 12",IF(E16914&lt;15.01,"12+ to 15",IF(E16914&lt;18.01,"15+ to 18",IF(E16914&lt;21.01,"18+ to 21",IF(E16914&lt;24.01,"21+ to 24",IF(E16914&lt;27.01,"24+ to 27",IF(E16914&lt;30.01,"27+ to 30","30+"))))))))))))</f>
        <v>0-</v>
      </c>
      <c r="H16914" s="7" t="str">
        <f>IF(F16914&lt;0,"0-",IF(F16914=0,"0",IF(F16914&lt;3.01,"0+ to 3",IF(F16914&lt;6.01,"3+ to 6",IF(F16914&lt;9.01,"6+ to 9",IF(F16914&lt;12.01,"9+ to 12",IF(F16914&lt;15.01,"12+ to 15",IF(F16914&lt;18.01,"15+ to 18",IF(F16914&lt;21.01,"18+ to 21",IF(F16914&lt;24.01,"21+ to 24",IF(F16914&lt;27.01,"24+ to 27",IF(F16914&lt;30.01,"27+ to 30","30+"))))))))))))</f>
        <v>0</v>
      </c>
      <c r="I16914" t="str">
        <f>IF(G16914&lt;&gt;H16914,"DIFF","")</f>
        <v>DIFF</v>
      </c>
    </row>
    <row r="16915" spans="1:9">
      <c r="A16915" t="s">
        <v>102</v>
      </c>
      <c r="B16915" t="s">
        <v>273</v>
      </c>
      <c r="C16915" s="1">
        <v>109667315</v>
      </c>
      <c r="D16915" s="1">
        <v>4</v>
      </c>
      <c r="E16915" s="1">
        <v>-10</v>
      </c>
      <c r="F16915" s="1">
        <v>5</v>
      </c>
      <c r="G16915" s="7" t="str">
        <f>IF(E16915&lt;0,"0-",IF(E16915=0,"0",IF(E16915&lt;3.01,"0+ to 3",IF(E16915&lt;6.01,"3+ to 6",IF(E16915&lt;9.01,"6+ to 9",IF(E16915&lt;12.01,"9+ to 12",IF(E16915&lt;15.01,"12+ to 15",IF(E16915&lt;18.01,"15+ to 18",IF(E16915&lt;21.01,"18+ to 21",IF(E16915&lt;24.01,"21+ to 24",IF(E16915&lt;27.01,"24+ to 27",IF(E16915&lt;30.01,"27+ to 30","30+"))))))))))))</f>
        <v>0-</v>
      </c>
      <c r="H16915" s="7" t="str">
        <f>IF(F16915&lt;0,"0-",IF(F16915=0,"0",IF(F16915&lt;3.01,"0+ to 3",IF(F16915&lt;6.01,"3+ to 6",IF(F16915&lt;9.01,"6+ to 9",IF(F16915&lt;12.01,"9+ to 12",IF(F16915&lt;15.01,"12+ to 15",IF(F16915&lt;18.01,"15+ to 18",IF(F16915&lt;21.01,"18+ to 21",IF(F16915&lt;24.01,"21+ to 24",IF(F16915&lt;27.01,"24+ to 27",IF(F16915&lt;30.01,"27+ to 30","30+"))))))))))))</f>
        <v>3+ to 6</v>
      </c>
      <c r="I16915" t="str">
        <f>IF(G16915&lt;&gt;H16915,"DIFF","")</f>
        <v>DIFF</v>
      </c>
    </row>
    <row r="16916" spans="1:9">
      <c r="A16916" t="s">
        <v>102</v>
      </c>
      <c r="B16916" t="s">
        <v>273</v>
      </c>
      <c r="C16916" s="1">
        <v>109670275</v>
      </c>
      <c r="D16916" s="1">
        <v>4</v>
      </c>
      <c r="E16916" s="1">
        <v>-9</v>
      </c>
      <c r="F16916" s="1">
        <v>-8</v>
      </c>
      <c r="G16916" s="7" t="str">
        <f>IF(E16916&lt;0,"0-",IF(E16916=0,"0",IF(E16916&lt;3.01,"0+ to 3",IF(E16916&lt;6.01,"3+ to 6",IF(E16916&lt;9.01,"6+ to 9",IF(E16916&lt;12.01,"9+ to 12",IF(E16916&lt;15.01,"12+ to 15",IF(E16916&lt;18.01,"15+ to 18",IF(E16916&lt;21.01,"18+ to 21",IF(E16916&lt;24.01,"21+ to 24",IF(E16916&lt;27.01,"24+ to 27",IF(E16916&lt;30.01,"27+ to 30","30+"))))))))))))</f>
        <v>0-</v>
      </c>
      <c r="H16916" s="7" t="str">
        <f>IF(F16916&lt;0,"0-",IF(F16916=0,"0",IF(F16916&lt;3.01,"0+ to 3",IF(F16916&lt;6.01,"3+ to 6",IF(F16916&lt;9.01,"6+ to 9",IF(F16916&lt;12.01,"9+ to 12",IF(F16916&lt;15.01,"12+ to 15",IF(F16916&lt;18.01,"15+ to 18",IF(F16916&lt;21.01,"18+ to 21",IF(F16916&lt;24.01,"21+ to 24",IF(F16916&lt;27.01,"24+ to 27",IF(F16916&lt;30.01,"27+ to 30","30+"))))))))))))</f>
        <v>0-</v>
      </c>
      <c r="I16916" t="str">
        <f>IF(G16916&lt;&gt;H16916,"DIFF","")</f>
        <v/>
      </c>
    </row>
    <row r="16917" spans="1:9">
      <c r="A16917" t="s">
        <v>102</v>
      </c>
      <c r="B16917" t="s">
        <v>273</v>
      </c>
      <c r="C16917" s="1">
        <v>109672598</v>
      </c>
      <c r="D16917" s="1">
        <v>2</v>
      </c>
      <c r="E16917" s="1">
        <v>-8</v>
      </c>
      <c r="F16917" s="1">
        <v>12</v>
      </c>
      <c r="G16917" s="7" t="str">
        <f>IF(E16917&lt;0,"0-",IF(E16917=0,"0",IF(E16917&lt;3.01,"0+ to 3",IF(E16917&lt;6.01,"3+ to 6",IF(E16917&lt;9.01,"6+ to 9",IF(E16917&lt;12.01,"9+ to 12",IF(E16917&lt;15.01,"12+ to 15",IF(E16917&lt;18.01,"15+ to 18",IF(E16917&lt;21.01,"18+ to 21",IF(E16917&lt;24.01,"21+ to 24",IF(E16917&lt;27.01,"24+ to 27",IF(E16917&lt;30.01,"27+ to 30","30+"))))))))))))</f>
        <v>0-</v>
      </c>
      <c r="H16917" s="7" t="str">
        <f>IF(F16917&lt;0,"0-",IF(F16917=0,"0",IF(F16917&lt;3.01,"0+ to 3",IF(F16917&lt;6.01,"3+ to 6",IF(F16917&lt;9.01,"6+ to 9",IF(F16917&lt;12.01,"9+ to 12",IF(F16917&lt;15.01,"12+ to 15",IF(F16917&lt;18.01,"15+ to 18",IF(F16917&lt;21.01,"18+ to 21",IF(F16917&lt;24.01,"21+ to 24",IF(F16917&lt;27.01,"24+ to 27",IF(F16917&lt;30.01,"27+ to 30","30+"))))))))))))</f>
        <v>9+ to 12</v>
      </c>
      <c r="I16917" t="str">
        <f>IF(G16917&lt;&gt;H16917,"DIFF","")</f>
        <v>DIFF</v>
      </c>
    </row>
    <row r="16918" spans="1:9">
      <c r="A16918" t="s">
        <v>102</v>
      </c>
      <c r="B16918" t="s">
        <v>273</v>
      </c>
      <c r="C16918" s="1">
        <v>109674509</v>
      </c>
      <c r="D16918" s="1">
        <v>2</v>
      </c>
      <c r="E16918" s="1">
        <v>-4</v>
      </c>
      <c r="F16918" s="1">
        <v>8</v>
      </c>
      <c r="G16918" s="7" t="str">
        <f>IF(E16918&lt;0,"0-",IF(E16918=0,"0",IF(E16918&lt;3.01,"0+ to 3",IF(E16918&lt;6.01,"3+ to 6",IF(E16918&lt;9.01,"6+ to 9",IF(E16918&lt;12.01,"9+ to 12",IF(E16918&lt;15.01,"12+ to 15",IF(E16918&lt;18.01,"15+ to 18",IF(E16918&lt;21.01,"18+ to 21",IF(E16918&lt;24.01,"21+ to 24",IF(E16918&lt;27.01,"24+ to 27",IF(E16918&lt;30.01,"27+ to 30","30+"))))))))))))</f>
        <v>0-</v>
      </c>
      <c r="H16918" s="7" t="str">
        <f>IF(F16918&lt;0,"0-",IF(F16918=0,"0",IF(F16918&lt;3.01,"0+ to 3",IF(F16918&lt;6.01,"3+ to 6",IF(F16918&lt;9.01,"6+ to 9",IF(F16918&lt;12.01,"9+ to 12",IF(F16918&lt;15.01,"12+ to 15",IF(F16918&lt;18.01,"15+ to 18",IF(F16918&lt;21.01,"18+ to 21",IF(F16918&lt;24.01,"21+ to 24",IF(F16918&lt;27.01,"24+ to 27",IF(F16918&lt;30.01,"27+ to 30","30+"))))))))))))</f>
        <v>6+ to 9</v>
      </c>
      <c r="I16918" t="str">
        <f>IF(G16918&lt;&gt;H16918,"DIFF","")</f>
        <v>DIFF</v>
      </c>
    </row>
    <row r="16919" spans="1:9">
      <c r="A16919" t="s">
        <v>102</v>
      </c>
      <c r="B16919" t="s">
        <v>273</v>
      </c>
      <c r="C16919" s="1">
        <v>109674737</v>
      </c>
      <c r="D16919" s="1">
        <v>4</v>
      </c>
      <c r="E16919" s="1">
        <v>-3</v>
      </c>
      <c r="F16919" s="1">
        <v>0</v>
      </c>
      <c r="G16919" s="7" t="str">
        <f>IF(E16919&lt;0,"0-",IF(E16919=0,"0",IF(E16919&lt;3.01,"0+ to 3",IF(E16919&lt;6.01,"3+ to 6",IF(E16919&lt;9.01,"6+ to 9",IF(E16919&lt;12.01,"9+ to 12",IF(E16919&lt;15.01,"12+ to 15",IF(E16919&lt;18.01,"15+ to 18",IF(E16919&lt;21.01,"18+ to 21",IF(E16919&lt;24.01,"21+ to 24",IF(E16919&lt;27.01,"24+ to 27",IF(E16919&lt;30.01,"27+ to 30","30+"))))))))))))</f>
        <v>0-</v>
      </c>
      <c r="H16919" s="7" t="str">
        <f>IF(F16919&lt;0,"0-",IF(F16919=0,"0",IF(F16919&lt;3.01,"0+ to 3",IF(F16919&lt;6.01,"3+ to 6",IF(F16919&lt;9.01,"6+ to 9",IF(F16919&lt;12.01,"9+ to 12",IF(F16919&lt;15.01,"12+ to 15",IF(F16919&lt;18.01,"15+ to 18",IF(F16919&lt;21.01,"18+ to 21",IF(F16919&lt;24.01,"21+ to 24",IF(F16919&lt;27.01,"24+ to 27",IF(F16919&lt;30.01,"27+ to 30","30+"))))))))))))</f>
        <v>0</v>
      </c>
      <c r="I16919" t="str">
        <f>IF(G16919&lt;&gt;H16919,"DIFF","")</f>
        <v>DIFF</v>
      </c>
    </row>
    <row r="16920" spans="1:9">
      <c r="A16920" t="s">
        <v>102</v>
      </c>
      <c r="B16920" t="s">
        <v>273</v>
      </c>
      <c r="C16920" s="1">
        <v>109674985</v>
      </c>
      <c r="D16920" s="1">
        <v>2</v>
      </c>
      <c r="E16920" s="1">
        <v>-6</v>
      </c>
      <c r="F16920" s="1">
        <v>13</v>
      </c>
      <c r="G16920" s="7" t="str">
        <f>IF(E16920&lt;0,"0-",IF(E16920=0,"0",IF(E16920&lt;3.01,"0+ to 3",IF(E16920&lt;6.01,"3+ to 6",IF(E16920&lt;9.01,"6+ to 9",IF(E16920&lt;12.01,"9+ to 12",IF(E16920&lt;15.01,"12+ to 15",IF(E16920&lt;18.01,"15+ to 18",IF(E16920&lt;21.01,"18+ to 21",IF(E16920&lt;24.01,"21+ to 24",IF(E16920&lt;27.01,"24+ to 27",IF(E16920&lt;30.01,"27+ to 30","30+"))))))))))))</f>
        <v>0-</v>
      </c>
      <c r="H16920" s="7" t="str">
        <f>IF(F16920&lt;0,"0-",IF(F16920=0,"0",IF(F16920&lt;3.01,"0+ to 3",IF(F16920&lt;6.01,"3+ to 6",IF(F16920&lt;9.01,"6+ to 9",IF(F16920&lt;12.01,"9+ to 12",IF(F16920&lt;15.01,"12+ to 15",IF(F16920&lt;18.01,"15+ to 18",IF(F16920&lt;21.01,"18+ to 21",IF(F16920&lt;24.01,"21+ to 24",IF(F16920&lt;27.01,"24+ to 27",IF(F16920&lt;30.01,"27+ to 30","30+"))))))))))))</f>
        <v>12+ to 15</v>
      </c>
      <c r="I16920" t="str">
        <f>IF(G16920&lt;&gt;H16920,"DIFF","")</f>
        <v>DIFF</v>
      </c>
    </row>
    <row r="16921" spans="1:9">
      <c r="A16921" t="s">
        <v>102</v>
      </c>
      <c r="B16921" t="s">
        <v>273</v>
      </c>
      <c r="C16921" s="1">
        <v>109675154</v>
      </c>
      <c r="D16921" s="1">
        <v>2</v>
      </c>
      <c r="E16921" s="1">
        <v>-6</v>
      </c>
      <c r="F16921" s="1">
        <v>11</v>
      </c>
      <c r="G16921" s="7" t="str">
        <f>IF(E16921&lt;0,"0-",IF(E16921=0,"0",IF(E16921&lt;3.01,"0+ to 3",IF(E16921&lt;6.01,"3+ to 6",IF(E16921&lt;9.01,"6+ to 9",IF(E16921&lt;12.01,"9+ to 12",IF(E16921&lt;15.01,"12+ to 15",IF(E16921&lt;18.01,"15+ to 18",IF(E16921&lt;21.01,"18+ to 21",IF(E16921&lt;24.01,"21+ to 24",IF(E16921&lt;27.01,"24+ to 27",IF(E16921&lt;30.01,"27+ to 30","30+"))))))))))))</f>
        <v>0-</v>
      </c>
      <c r="H16921" s="7" t="str">
        <f>IF(F16921&lt;0,"0-",IF(F16921=0,"0",IF(F16921&lt;3.01,"0+ to 3",IF(F16921&lt;6.01,"3+ to 6",IF(F16921&lt;9.01,"6+ to 9",IF(F16921&lt;12.01,"9+ to 12",IF(F16921&lt;15.01,"12+ to 15",IF(F16921&lt;18.01,"15+ to 18",IF(F16921&lt;21.01,"18+ to 21",IF(F16921&lt;24.01,"21+ to 24",IF(F16921&lt;27.01,"24+ to 27",IF(F16921&lt;30.01,"27+ to 30","30+"))))))))))))</f>
        <v>9+ to 12</v>
      </c>
      <c r="I16921" t="str">
        <f>IF(G16921&lt;&gt;H16921,"DIFF","")</f>
        <v>DIFF</v>
      </c>
    </row>
    <row r="16922" spans="1:9">
      <c r="A16922" t="s">
        <v>103</v>
      </c>
      <c r="B16922" t="s">
        <v>273</v>
      </c>
      <c r="C16922" s="1">
        <v>109678274</v>
      </c>
      <c r="D16922" s="1">
        <v>2</v>
      </c>
      <c r="E16922" s="1">
        <v>0</v>
      </c>
      <c r="F16922" s="1">
        <v>0</v>
      </c>
      <c r="G16922" s="7" t="str">
        <f>IF(E16922&lt;0,"0-",IF(E16922=0,"0",IF(E16922&lt;3.01,"0+ to 3",IF(E16922&lt;6.01,"3+ to 6",IF(E16922&lt;9.01,"6+ to 9",IF(E16922&lt;12.01,"9+ to 12",IF(E16922&lt;15.01,"12+ to 15",IF(E16922&lt;18.01,"15+ to 18",IF(E16922&lt;21.01,"18+ to 21",IF(E16922&lt;24.01,"21+ to 24",IF(E16922&lt;27.01,"24+ to 27",IF(E16922&lt;30.01,"27+ to 30","30+"))))))))))))</f>
        <v>0</v>
      </c>
      <c r="H16922" s="7" t="str">
        <f>IF(F16922&lt;0,"0-",IF(F16922=0,"0",IF(F16922&lt;3.01,"0+ to 3",IF(F16922&lt;6.01,"3+ to 6",IF(F16922&lt;9.01,"6+ to 9",IF(F16922&lt;12.01,"9+ to 12",IF(F16922&lt;15.01,"12+ to 15",IF(F16922&lt;18.01,"15+ to 18",IF(F16922&lt;21.01,"18+ to 21",IF(F16922&lt;24.01,"21+ to 24",IF(F16922&lt;27.01,"24+ to 27",IF(F16922&lt;30.01,"27+ to 30","30+"))))))))))))</f>
        <v>0</v>
      </c>
      <c r="I16922" t="str">
        <f>IF(G16922&lt;&gt;H16922,"DIFF","")</f>
        <v/>
      </c>
    </row>
    <row r="16923" spans="1:9">
      <c r="A16923" t="s">
        <v>102</v>
      </c>
      <c r="B16923" t="s">
        <v>273</v>
      </c>
      <c r="C16923" s="1">
        <v>109680448</v>
      </c>
      <c r="D16923" s="1">
        <v>2</v>
      </c>
      <c r="E16923" s="1">
        <v>-4</v>
      </c>
      <c r="F16923" s="1">
        <v>6</v>
      </c>
      <c r="G16923" s="7" t="str">
        <f>IF(E16923&lt;0,"0-",IF(E16923=0,"0",IF(E16923&lt;3.01,"0+ to 3",IF(E16923&lt;6.01,"3+ to 6",IF(E16923&lt;9.01,"6+ to 9",IF(E16923&lt;12.01,"9+ to 12",IF(E16923&lt;15.01,"12+ to 15",IF(E16923&lt;18.01,"15+ to 18",IF(E16923&lt;21.01,"18+ to 21",IF(E16923&lt;24.01,"21+ to 24",IF(E16923&lt;27.01,"24+ to 27",IF(E16923&lt;30.01,"27+ to 30","30+"))))))))))))</f>
        <v>0-</v>
      </c>
      <c r="H16923" s="7" t="str">
        <f>IF(F16923&lt;0,"0-",IF(F16923=0,"0",IF(F16923&lt;3.01,"0+ to 3",IF(F16923&lt;6.01,"3+ to 6",IF(F16923&lt;9.01,"6+ to 9",IF(F16923&lt;12.01,"9+ to 12",IF(F16923&lt;15.01,"12+ to 15",IF(F16923&lt;18.01,"15+ to 18",IF(F16923&lt;21.01,"18+ to 21",IF(F16923&lt;24.01,"21+ to 24",IF(F16923&lt;27.01,"24+ to 27",IF(F16923&lt;30.01,"27+ to 30","30+"))))))))))))</f>
        <v>3+ to 6</v>
      </c>
      <c r="I16923" t="str">
        <f>IF(G16923&lt;&gt;H16923,"DIFF","")</f>
        <v>DIFF</v>
      </c>
    </row>
    <row r="16924" spans="1:9">
      <c r="A16924" t="s">
        <v>102</v>
      </c>
      <c r="B16924" t="s">
        <v>273</v>
      </c>
      <c r="C16924" s="1">
        <v>109680826</v>
      </c>
      <c r="D16924" s="1">
        <v>4</v>
      </c>
      <c r="E16924" s="1">
        <v>0</v>
      </c>
      <c r="F16924" s="1">
        <v>0</v>
      </c>
      <c r="G16924" s="7" t="str">
        <f>IF(E16924&lt;0,"0-",IF(E16924=0,"0",IF(E16924&lt;3.01,"0+ to 3",IF(E16924&lt;6.01,"3+ to 6",IF(E16924&lt;9.01,"6+ to 9",IF(E16924&lt;12.01,"9+ to 12",IF(E16924&lt;15.01,"12+ to 15",IF(E16924&lt;18.01,"15+ to 18",IF(E16924&lt;21.01,"18+ to 21",IF(E16924&lt;24.01,"21+ to 24",IF(E16924&lt;27.01,"24+ to 27",IF(E16924&lt;30.01,"27+ to 30","30+"))))))))))))</f>
        <v>0</v>
      </c>
      <c r="H16924" s="7" t="str">
        <f>IF(F16924&lt;0,"0-",IF(F16924=0,"0",IF(F16924&lt;3.01,"0+ to 3",IF(F16924&lt;6.01,"3+ to 6",IF(F16924&lt;9.01,"6+ to 9",IF(F16924&lt;12.01,"9+ to 12",IF(F16924&lt;15.01,"12+ to 15",IF(F16924&lt;18.01,"15+ to 18",IF(F16924&lt;21.01,"18+ to 21",IF(F16924&lt;24.01,"21+ to 24",IF(F16924&lt;27.01,"24+ to 27",IF(F16924&lt;30.01,"27+ to 30","30+"))))))))))))</f>
        <v>0</v>
      </c>
      <c r="I16924" t="str">
        <f>IF(G16924&lt;&gt;H16924,"DIFF","")</f>
        <v/>
      </c>
    </row>
    <row r="16925" spans="1:9">
      <c r="A16925" t="s">
        <v>102</v>
      </c>
      <c r="B16925" t="s">
        <v>273</v>
      </c>
      <c r="C16925" s="1">
        <v>109681241</v>
      </c>
      <c r="D16925" s="1">
        <v>2</v>
      </c>
      <c r="E16925" s="1">
        <v>0</v>
      </c>
      <c r="F16925" s="1">
        <v>0</v>
      </c>
      <c r="G16925" s="7" t="str">
        <f>IF(E16925&lt;0,"0-",IF(E16925=0,"0",IF(E16925&lt;3.01,"0+ to 3",IF(E16925&lt;6.01,"3+ to 6",IF(E16925&lt;9.01,"6+ to 9",IF(E16925&lt;12.01,"9+ to 12",IF(E16925&lt;15.01,"12+ to 15",IF(E16925&lt;18.01,"15+ to 18",IF(E16925&lt;21.01,"18+ to 21",IF(E16925&lt;24.01,"21+ to 24",IF(E16925&lt;27.01,"24+ to 27",IF(E16925&lt;30.01,"27+ to 30","30+"))))))))))))</f>
        <v>0</v>
      </c>
      <c r="H16925" s="7" t="str">
        <f>IF(F16925&lt;0,"0-",IF(F16925=0,"0",IF(F16925&lt;3.01,"0+ to 3",IF(F16925&lt;6.01,"3+ to 6",IF(F16925&lt;9.01,"6+ to 9",IF(F16925&lt;12.01,"9+ to 12",IF(F16925&lt;15.01,"12+ to 15",IF(F16925&lt;18.01,"15+ to 18",IF(F16925&lt;21.01,"18+ to 21",IF(F16925&lt;24.01,"21+ to 24",IF(F16925&lt;27.01,"24+ to 27",IF(F16925&lt;30.01,"27+ to 30","30+"))))))))))))</f>
        <v>0</v>
      </c>
      <c r="I16925" t="str">
        <f>IF(G16925&lt;&gt;H16925,"DIFF","")</f>
        <v/>
      </c>
    </row>
    <row r="16926" spans="1:9">
      <c r="A16926" t="s">
        <v>102</v>
      </c>
      <c r="B16926" t="s">
        <v>273</v>
      </c>
      <c r="C16926" s="1">
        <v>109683007</v>
      </c>
      <c r="D16926" s="1">
        <v>2</v>
      </c>
      <c r="E16926" s="1">
        <v>0</v>
      </c>
      <c r="F16926" s="1">
        <v>12</v>
      </c>
      <c r="G16926" s="7" t="str">
        <f>IF(E16926&lt;0,"0-",IF(E16926=0,"0",IF(E16926&lt;3.01,"0+ to 3",IF(E16926&lt;6.01,"3+ to 6",IF(E16926&lt;9.01,"6+ to 9",IF(E16926&lt;12.01,"9+ to 12",IF(E16926&lt;15.01,"12+ to 15",IF(E16926&lt;18.01,"15+ to 18",IF(E16926&lt;21.01,"18+ to 21",IF(E16926&lt;24.01,"21+ to 24",IF(E16926&lt;27.01,"24+ to 27",IF(E16926&lt;30.01,"27+ to 30","30+"))))))))))))</f>
        <v>0</v>
      </c>
      <c r="H16926" s="7" t="str">
        <f>IF(F16926&lt;0,"0-",IF(F16926=0,"0",IF(F16926&lt;3.01,"0+ to 3",IF(F16926&lt;6.01,"3+ to 6",IF(F16926&lt;9.01,"6+ to 9",IF(F16926&lt;12.01,"9+ to 12",IF(F16926&lt;15.01,"12+ to 15",IF(F16926&lt;18.01,"15+ to 18",IF(F16926&lt;21.01,"18+ to 21",IF(F16926&lt;24.01,"21+ to 24",IF(F16926&lt;27.01,"24+ to 27",IF(F16926&lt;30.01,"27+ to 30","30+"))))))))))))</f>
        <v>9+ to 12</v>
      </c>
      <c r="I16926" t="str">
        <f>IF(G16926&lt;&gt;H16926,"DIFF","")</f>
        <v>DIFF</v>
      </c>
    </row>
    <row r="16927" spans="1:9">
      <c r="A16927" t="s">
        <v>102</v>
      </c>
      <c r="B16927" t="s">
        <v>273</v>
      </c>
      <c r="C16927" s="1">
        <v>109688534</v>
      </c>
      <c r="D16927" s="1">
        <v>3</v>
      </c>
      <c r="E16927" s="1">
        <v>-4</v>
      </c>
      <c r="F16927" s="1">
        <v>10</v>
      </c>
      <c r="G16927" s="7" t="str">
        <f>IF(E16927&lt;0,"0-",IF(E16927=0,"0",IF(E16927&lt;3.01,"0+ to 3",IF(E16927&lt;6.01,"3+ to 6",IF(E16927&lt;9.01,"6+ to 9",IF(E16927&lt;12.01,"9+ to 12",IF(E16927&lt;15.01,"12+ to 15",IF(E16927&lt;18.01,"15+ to 18",IF(E16927&lt;21.01,"18+ to 21",IF(E16927&lt;24.01,"21+ to 24",IF(E16927&lt;27.01,"24+ to 27",IF(E16927&lt;30.01,"27+ to 30","30+"))))))))))))</f>
        <v>0-</v>
      </c>
      <c r="H16927" s="7" t="str">
        <f>IF(F16927&lt;0,"0-",IF(F16927=0,"0",IF(F16927&lt;3.01,"0+ to 3",IF(F16927&lt;6.01,"3+ to 6",IF(F16927&lt;9.01,"6+ to 9",IF(F16927&lt;12.01,"9+ to 12",IF(F16927&lt;15.01,"12+ to 15",IF(F16927&lt;18.01,"15+ to 18",IF(F16927&lt;21.01,"18+ to 21",IF(F16927&lt;24.01,"21+ to 24",IF(F16927&lt;27.01,"24+ to 27",IF(F16927&lt;30.01,"27+ to 30","30+"))))))))))))</f>
        <v>9+ to 12</v>
      </c>
      <c r="I16927" t="str">
        <f>IF(G16927&lt;&gt;H16927,"DIFF","")</f>
        <v>DIFF</v>
      </c>
    </row>
    <row r="16928" spans="1:9">
      <c r="A16928" t="s">
        <v>102</v>
      </c>
      <c r="B16928" t="s">
        <v>273</v>
      </c>
      <c r="C16928" s="1">
        <v>109690189</v>
      </c>
      <c r="D16928" s="1">
        <v>2</v>
      </c>
      <c r="E16928" s="1">
        <v>-6</v>
      </c>
      <c r="F16928" s="1">
        <v>8</v>
      </c>
      <c r="G16928" s="7" t="str">
        <f>IF(E16928&lt;0,"0-",IF(E16928=0,"0",IF(E16928&lt;3.01,"0+ to 3",IF(E16928&lt;6.01,"3+ to 6",IF(E16928&lt;9.01,"6+ to 9",IF(E16928&lt;12.01,"9+ to 12",IF(E16928&lt;15.01,"12+ to 15",IF(E16928&lt;18.01,"15+ to 18",IF(E16928&lt;21.01,"18+ to 21",IF(E16928&lt;24.01,"21+ to 24",IF(E16928&lt;27.01,"24+ to 27",IF(E16928&lt;30.01,"27+ to 30","30+"))))))))))))</f>
        <v>0-</v>
      </c>
      <c r="H16928" s="7" t="str">
        <f>IF(F16928&lt;0,"0-",IF(F16928=0,"0",IF(F16928&lt;3.01,"0+ to 3",IF(F16928&lt;6.01,"3+ to 6",IF(F16928&lt;9.01,"6+ to 9",IF(F16928&lt;12.01,"9+ to 12",IF(F16928&lt;15.01,"12+ to 15",IF(F16928&lt;18.01,"15+ to 18",IF(F16928&lt;21.01,"18+ to 21",IF(F16928&lt;24.01,"21+ to 24",IF(F16928&lt;27.01,"24+ to 27",IF(F16928&lt;30.01,"27+ to 30","30+"))))))))))))</f>
        <v>6+ to 9</v>
      </c>
      <c r="I16928" t="str">
        <f>IF(G16928&lt;&gt;H16928,"DIFF","")</f>
        <v>DIFF</v>
      </c>
    </row>
    <row r="16929" spans="1:9">
      <c r="A16929" t="s">
        <v>102</v>
      </c>
      <c r="B16929" t="s">
        <v>273</v>
      </c>
      <c r="C16929" s="1">
        <v>109690366</v>
      </c>
      <c r="D16929" s="1">
        <v>2</v>
      </c>
      <c r="E16929" s="1">
        <v>-3</v>
      </c>
      <c r="F16929" s="1">
        <v>5</v>
      </c>
      <c r="G16929" s="7" t="str">
        <f>IF(E16929&lt;0,"0-",IF(E16929=0,"0",IF(E16929&lt;3.01,"0+ to 3",IF(E16929&lt;6.01,"3+ to 6",IF(E16929&lt;9.01,"6+ to 9",IF(E16929&lt;12.01,"9+ to 12",IF(E16929&lt;15.01,"12+ to 15",IF(E16929&lt;18.01,"15+ to 18",IF(E16929&lt;21.01,"18+ to 21",IF(E16929&lt;24.01,"21+ to 24",IF(E16929&lt;27.01,"24+ to 27",IF(E16929&lt;30.01,"27+ to 30","30+"))))))))))))</f>
        <v>0-</v>
      </c>
      <c r="H16929" s="7" t="str">
        <f>IF(F16929&lt;0,"0-",IF(F16929=0,"0",IF(F16929&lt;3.01,"0+ to 3",IF(F16929&lt;6.01,"3+ to 6",IF(F16929&lt;9.01,"6+ to 9",IF(F16929&lt;12.01,"9+ to 12",IF(F16929&lt;15.01,"12+ to 15",IF(F16929&lt;18.01,"15+ to 18",IF(F16929&lt;21.01,"18+ to 21",IF(F16929&lt;24.01,"21+ to 24",IF(F16929&lt;27.01,"24+ to 27",IF(F16929&lt;30.01,"27+ to 30","30+"))))))))))))</f>
        <v>3+ to 6</v>
      </c>
      <c r="I16929" t="str">
        <f>IF(G16929&lt;&gt;H16929,"DIFF","")</f>
        <v>DIFF</v>
      </c>
    </row>
    <row r="16930" spans="1:9">
      <c r="A16930" t="s">
        <v>102</v>
      </c>
      <c r="B16930" t="s">
        <v>272</v>
      </c>
      <c r="C16930" s="1">
        <v>109700042</v>
      </c>
      <c r="D16930" s="1">
        <v>2</v>
      </c>
      <c r="E16930" s="1">
        <v>0</v>
      </c>
      <c r="F16930" s="1">
        <v>0</v>
      </c>
      <c r="G16930" s="7" t="str">
        <f>IF(E16930&lt;0,"0-",IF(E16930=0,"0",IF(E16930&lt;3.01,"0+ to 3",IF(E16930&lt;6.01,"3+ to 6",IF(E16930&lt;9.01,"6+ to 9",IF(E16930&lt;12.01,"9+ to 12",IF(E16930&lt;15.01,"12+ to 15",IF(E16930&lt;18.01,"15+ to 18",IF(E16930&lt;21.01,"18+ to 21",IF(E16930&lt;24.01,"21+ to 24",IF(E16930&lt;27.01,"24+ to 27",IF(E16930&lt;30.01,"27+ to 30","30+"))))))))))))</f>
        <v>0</v>
      </c>
      <c r="H16930" s="7" t="str">
        <f>IF(F16930&lt;0,"0-",IF(F16930=0,"0",IF(F16930&lt;3.01,"0+ to 3",IF(F16930&lt;6.01,"3+ to 6",IF(F16930&lt;9.01,"6+ to 9",IF(F16930&lt;12.01,"9+ to 12",IF(F16930&lt;15.01,"12+ to 15",IF(F16930&lt;18.01,"15+ to 18",IF(F16930&lt;21.01,"18+ to 21",IF(F16930&lt;24.01,"21+ to 24",IF(F16930&lt;27.01,"24+ to 27",IF(F16930&lt;30.01,"27+ to 30","30+"))))))))))))</f>
        <v>0</v>
      </c>
      <c r="I16930" t="str">
        <f>IF(G16930&lt;&gt;H16930,"DIFF","")</f>
        <v/>
      </c>
    </row>
    <row r="16931" spans="1:9">
      <c r="A16931" t="s">
        <v>103</v>
      </c>
      <c r="B16931" t="s">
        <v>272</v>
      </c>
      <c r="C16931" s="1">
        <v>109721142</v>
      </c>
      <c r="D16931" s="1">
        <v>2</v>
      </c>
      <c r="E16931" s="1">
        <v>-53</v>
      </c>
      <c r="F16931" s="1">
        <v>46</v>
      </c>
      <c r="G16931" s="7" t="str">
        <f>IF(E16931&lt;0,"0-",IF(E16931=0,"0",IF(E16931&lt;3.01,"0+ to 3",IF(E16931&lt;6.01,"3+ to 6",IF(E16931&lt;9.01,"6+ to 9",IF(E16931&lt;12.01,"9+ to 12",IF(E16931&lt;15.01,"12+ to 15",IF(E16931&lt;18.01,"15+ to 18",IF(E16931&lt;21.01,"18+ to 21",IF(E16931&lt;24.01,"21+ to 24",IF(E16931&lt;27.01,"24+ to 27",IF(E16931&lt;30.01,"27+ to 30","30+"))))))))))))</f>
        <v>0-</v>
      </c>
      <c r="H16931" s="7" t="str">
        <f>IF(F16931&lt;0,"0-",IF(F16931=0,"0",IF(F16931&lt;3.01,"0+ to 3",IF(F16931&lt;6.01,"3+ to 6",IF(F16931&lt;9.01,"6+ to 9",IF(F16931&lt;12.01,"9+ to 12",IF(F16931&lt;15.01,"12+ to 15",IF(F16931&lt;18.01,"15+ to 18",IF(F16931&lt;21.01,"18+ to 21",IF(F16931&lt;24.01,"21+ to 24",IF(F16931&lt;27.01,"24+ to 27",IF(F16931&lt;30.01,"27+ to 30","30+"))))))))))))</f>
        <v>30+</v>
      </c>
      <c r="I16931" t="str">
        <f>IF(G16931&lt;&gt;H16931,"DIFF","")</f>
        <v>DIFF</v>
      </c>
    </row>
    <row r="16932" spans="1:9">
      <c r="A16932" t="s">
        <v>102</v>
      </c>
      <c r="B16932" t="s">
        <v>272</v>
      </c>
      <c r="C16932" s="1">
        <v>109721960</v>
      </c>
      <c r="D16932" s="1">
        <v>3</v>
      </c>
      <c r="E16932" s="1">
        <v>-5</v>
      </c>
      <c r="F16932" s="1">
        <v>16</v>
      </c>
      <c r="G16932" s="7" t="str">
        <f>IF(E16932&lt;0,"0-",IF(E16932=0,"0",IF(E16932&lt;3.01,"0+ to 3",IF(E16932&lt;6.01,"3+ to 6",IF(E16932&lt;9.01,"6+ to 9",IF(E16932&lt;12.01,"9+ to 12",IF(E16932&lt;15.01,"12+ to 15",IF(E16932&lt;18.01,"15+ to 18",IF(E16932&lt;21.01,"18+ to 21",IF(E16932&lt;24.01,"21+ to 24",IF(E16932&lt;27.01,"24+ to 27",IF(E16932&lt;30.01,"27+ to 30","30+"))))))))))))</f>
        <v>0-</v>
      </c>
      <c r="H16932" s="7" t="str">
        <f>IF(F16932&lt;0,"0-",IF(F16932=0,"0",IF(F16932&lt;3.01,"0+ to 3",IF(F16932&lt;6.01,"3+ to 6",IF(F16932&lt;9.01,"6+ to 9",IF(F16932&lt;12.01,"9+ to 12",IF(F16932&lt;15.01,"12+ to 15",IF(F16932&lt;18.01,"15+ to 18",IF(F16932&lt;21.01,"18+ to 21",IF(F16932&lt;24.01,"21+ to 24",IF(F16932&lt;27.01,"24+ to 27",IF(F16932&lt;30.01,"27+ to 30","30+"))))))))))))</f>
        <v>15+ to 18</v>
      </c>
      <c r="I16932" t="str">
        <f>IF(G16932&lt;&gt;H16932,"DIFF","")</f>
        <v>DIFF</v>
      </c>
    </row>
    <row r="16933" spans="1:9">
      <c r="A16933" t="s">
        <v>102</v>
      </c>
      <c r="B16933" t="s">
        <v>272</v>
      </c>
      <c r="C16933" s="1">
        <v>109722743</v>
      </c>
      <c r="D16933" s="1">
        <v>3</v>
      </c>
      <c r="E16933" s="1">
        <v>0</v>
      </c>
      <c r="F16933" s="1">
        <v>0</v>
      </c>
      <c r="G16933" s="7" t="str">
        <f>IF(E16933&lt;0,"0-",IF(E16933=0,"0",IF(E16933&lt;3.01,"0+ to 3",IF(E16933&lt;6.01,"3+ to 6",IF(E16933&lt;9.01,"6+ to 9",IF(E16933&lt;12.01,"9+ to 12",IF(E16933&lt;15.01,"12+ to 15",IF(E16933&lt;18.01,"15+ to 18",IF(E16933&lt;21.01,"18+ to 21",IF(E16933&lt;24.01,"21+ to 24",IF(E16933&lt;27.01,"24+ to 27",IF(E16933&lt;30.01,"27+ to 30","30+"))))))))))))</f>
        <v>0</v>
      </c>
      <c r="H16933" s="7" t="str">
        <f>IF(F16933&lt;0,"0-",IF(F16933=0,"0",IF(F16933&lt;3.01,"0+ to 3",IF(F16933&lt;6.01,"3+ to 6",IF(F16933&lt;9.01,"6+ to 9",IF(F16933&lt;12.01,"9+ to 12",IF(F16933&lt;15.01,"12+ to 15",IF(F16933&lt;18.01,"15+ to 18",IF(F16933&lt;21.01,"18+ to 21",IF(F16933&lt;24.01,"21+ to 24",IF(F16933&lt;27.01,"24+ to 27",IF(F16933&lt;30.01,"27+ to 30","30+"))))))))))))</f>
        <v>0</v>
      </c>
      <c r="I16933" t="str">
        <f>IF(G16933&lt;&gt;H16933,"DIFF","")</f>
        <v/>
      </c>
    </row>
    <row r="16934" spans="1:9">
      <c r="A16934" t="s">
        <v>102</v>
      </c>
      <c r="B16934" t="s">
        <v>272</v>
      </c>
      <c r="C16934" s="1">
        <v>109723767</v>
      </c>
      <c r="D16934" s="1">
        <v>4</v>
      </c>
      <c r="E16934" s="1">
        <v>-2</v>
      </c>
      <c r="F16934" s="1">
        <v>0</v>
      </c>
      <c r="G16934" s="7" t="str">
        <f>IF(E16934&lt;0,"0-",IF(E16934=0,"0",IF(E16934&lt;3.01,"0+ to 3",IF(E16934&lt;6.01,"3+ to 6",IF(E16934&lt;9.01,"6+ to 9",IF(E16934&lt;12.01,"9+ to 12",IF(E16934&lt;15.01,"12+ to 15",IF(E16934&lt;18.01,"15+ to 18",IF(E16934&lt;21.01,"18+ to 21",IF(E16934&lt;24.01,"21+ to 24",IF(E16934&lt;27.01,"24+ to 27",IF(E16934&lt;30.01,"27+ to 30","30+"))))))))))))</f>
        <v>0-</v>
      </c>
      <c r="H16934" s="7" t="str">
        <f>IF(F16934&lt;0,"0-",IF(F16934=0,"0",IF(F16934&lt;3.01,"0+ to 3",IF(F16934&lt;6.01,"3+ to 6",IF(F16934&lt;9.01,"6+ to 9",IF(F16934&lt;12.01,"9+ to 12",IF(F16934&lt;15.01,"12+ to 15",IF(F16934&lt;18.01,"15+ to 18",IF(F16934&lt;21.01,"18+ to 21",IF(F16934&lt;24.01,"21+ to 24",IF(F16934&lt;27.01,"24+ to 27",IF(F16934&lt;30.01,"27+ to 30","30+"))))))))))))</f>
        <v>0</v>
      </c>
      <c r="I16934" t="str">
        <f>IF(G16934&lt;&gt;H16934,"DIFF","")</f>
        <v>DIFF</v>
      </c>
    </row>
    <row r="16935" spans="1:9">
      <c r="A16935" t="s">
        <v>102</v>
      </c>
      <c r="B16935" t="s">
        <v>272</v>
      </c>
      <c r="C16935" s="1">
        <v>109724154</v>
      </c>
      <c r="D16935" s="1">
        <v>2</v>
      </c>
      <c r="E16935" s="1">
        <v>-6</v>
      </c>
      <c r="F16935" s="1">
        <v>9</v>
      </c>
      <c r="G16935" s="7" t="str">
        <f>IF(E16935&lt;0,"0-",IF(E16935=0,"0",IF(E16935&lt;3.01,"0+ to 3",IF(E16935&lt;6.01,"3+ to 6",IF(E16935&lt;9.01,"6+ to 9",IF(E16935&lt;12.01,"9+ to 12",IF(E16935&lt;15.01,"12+ to 15",IF(E16935&lt;18.01,"15+ to 18",IF(E16935&lt;21.01,"18+ to 21",IF(E16935&lt;24.01,"21+ to 24",IF(E16935&lt;27.01,"24+ to 27",IF(E16935&lt;30.01,"27+ to 30","30+"))))))))))))</f>
        <v>0-</v>
      </c>
      <c r="H16935" s="7" t="str">
        <f>IF(F16935&lt;0,"0-",IF(F16935=0,"0",IF(F16935&lt;3.01,"0+ to 3",IF(F16935&lt;6.01,"3+ to 6",IF(F16935&lt;9.01,"6+ to 9",IF(F16935&lt;12.01,"9+ to 12",IF(F16935&lt;15.01,"12+ to 15",IF(F16935&lt;18.01,"15+ to 18",IF(F16935&lt;21.01,"18+ to 21",IF(F16935&lt;24.01,"21+ to 24",IF(F16935&lt;27.01,"24+ to 27",IF(F16935&lt;30.01,"27+ to 30","30+"))))))))))))</f>
        <v>6+ to 9</v>
      </c>
      <c r="I16935" t="str">
        <f>IF(G16935&lt;&gt;H16935,"DIFF","")</f>
        <v>DIFF</v>
      </c>
    </row>
    <row r="16936" spans="1:9">
      <c r="A16936" t="s">
        <v>102</v>
      </c>
      <c r="B16936" t="s">
        <v>272</v>
      </c>
      <c r="C16936" s="1">
        <v>109727438</v>
      </c>
      <c r="D16936" s="1">
        <v>3</v>
      </c>
      <c r="E16936" s="1">
        <v>0</v>
      </c>
      <c r="F16936" s="1">
        <v>0</v>
      </c>
      <c r="G16936" s="7" t="str">
        <f>IF(E16936&lt;0,"0-",IF(E16936=0,"0",IF(E16936&lt;3.01,"0+ to 3",IF(E16936&lt;6.01,"3+ to 6",IF(E16936&lt;9.01,"6+ to 9",IF(E16936&lt;12.01,"9+ to 12",IF(E16936&lt;15.01,"12+ to 15",IF(E16936&lt;18.01,"15+ to 18",IF(E16936&lt;21.01,"18+ to 21",IF(E16936&lt;24.01,"21+ to 24",IF(E16936&lt;27.01,"24+ to 27",IF(E16936&lt;30.01,"27+ to 30","30+"))))))))))))</f>
        <v>0</v>
      </c>
      <c r="H16936" s="7" t="str">
        <f>IF(F16936&lt;0,"0-",IF(F16936=0,"0",IF(F16936&lt;3.01,"0+ to 3",IF(F16936&lt;6.01,"3+ to 6",IF(F16936&lt;9.01,"6+ to 9",IF(F16936&lt;12.01,"9+ to 12",IF(F16936&lt;15.01,"12+ to 15",IF(F16936&lt;18.01,"15+ to 18",IF(F16936&lt;21.01,"18+ to 21",IF(F16936&lt;24.01,"21+ to 24",IF(F16936&lt;27.01,"24+ to 27",IF(F16936&lt;30.01,"27+ to 30","30+"))))))))))))</f>
        <v>0</v>
      </c>
      <c r="I16936" t="str">
        <f>IF(G16936&lt;&gt;H16936,"DIFF","")</f>
        <v/>
      </c>
    </row>
    <row r="16937" spans="1:9">
      <c r="A16937" t="s">
        <v>102</v>
      </c>
      <c r="B16937" t="s">
        <v>272</v>
      </c>
      <c r="C16937" s="1">
        <v>109733959</v>
      </c>
      <c r="D16937" s="1">
        <v>5</v>
      </c>
      <c r="E16937" s="1">
        <v>-15</v>
      </c>
      <c r="F16937" s="1">
        <v>-14</v>
      </c>
      <c r="G16937" s="7" t="str">
        <f>IF(E16937&lt;0,"0-",IF(E16937=0,"0",IF(E16937&lt;3.01,"0+ to 3",IF(E16937&lt;6.01,"3+ to 6",IF(E16937&lt;9.01,"6+ to 9",IF(E16937&lt;12.01,"9+ to 12",IF(E16937&lt;15.01,"12+ to 15",IF(E16937&lt;18.01,"15+ to 18",IF(E16937&lt;21.01,"18+ to 21",IF(E16937&lt;24.01,"21+ to 24",IF(E16937&lt;27.01,"24+ to 27",IF(E16937&lt;30.01,"27+ to 30","30+"))))))))))))</f>
        <v>0-</v>
      </c>
      <c r="H16937" s="7" t="str">
        <f>IF(F16937&lt;0,"0-",IF(F16937=0,"0",IF(F16937&lt;3.01,"0+ to 3",IF(F16937&lt;6.01,"3+ to 6",IF(F16937&lt;9.01,"6+ to 9",IF(F16937&lt;12.01,"9+ to 12",IF(F16937&lt;15.01,"12+ to 15",IF(F16937&lt;18.01,"15+ to 18",IF(F16937&lt;21.01,"18+ to 21",IF(F16937&lt;24.01,"21+ to 24",IF(F16937&lt;27.01,"24+ to 27",IF(F16937&lt;30.01,"27+ to 30","30+"))))))))))))</f>
        <v>0-</v>
      </c>
      <c r="I16937" t="str">
        <f>IF(G16937&lt;&gt;H16937,"DIFF","")</f>
        <v/>
      </c>
    </row>
    <row r="16938" spans="1:9">
      <c r="A16938" t="s">
        <v>102</v>
      </c>
      <c r="B16938" t="s">
        <v>272</v>
      </c>
      <c r="C16938" s="1">
        <v>109734143</v>
      </c>
      <c r="D16938" s="1">
        <v>2</v>
      </c>
      <c r="E16938" s="1">
        <v>0</v>
      </c>
      <c r="F16938" s="1">
        <v>0</v>
      </c>
      <c r="G16938" s="7" t="str">
        <f>IF(E16938&lt;0,"0-",IF(E16938=0,"0",IF(E16938&lt;3.01,"0+ to 3",IF(E16938&lt;6.01,"3+ to 6",IF(E16938&lt;9.01,"6+ to 9",IF(E16938&lt;12.01,"9+ to 12",IF(E16938&lt;15.01,"12+ to 15",IF(E16938&lt;18.01,"15+ to 18",IF(E16938&lt;21.01,"18+ to 21",IF(E16938&lt;24.01,"21+ to 24",IF(E16938&lt;27.01,"24+ to 27",IF(E16938&lt;30.01,"27+ to 30","30+"))))))))))))</f>
        <v>0</v>
      </c>
      <c r="H16938" s="7" t="str">
        <f>IF(F16938&lt;0,"0-",IF(F16938=0,"0",IF(F16938&lt;3.01,"0+ to 3",IF(F16938&lt;6.01,"3+ to 6",IF(F16938&lt;9.01,"6+ to 9",IF(F16938&lt;12.01,"9+ to 12",IF(F16938&lt;15.01,"12+ to 15",IF(F16938&lt;18.01,"15+ to 18",IF(F16938&lt;21.01,"18+ to 21",IF(F16938&lt;24.01,"21+ to 24",IF(F16938&lt;27.01,"24+ to 27",IF(F16938&lt;30.01,"27+ to 30","30+"))))))))))))</f>
        <v>0</v>
      </c>
      <c r="I16938" t="str">
        <f>IF(G16938&lt;&gt;H16938,"DIFF","")</f>
        <v/>
      </c>
    </row>
    <row r="16939" spans="1:9">
      <c r="A16939" t="s">
        <v>102</v>
      </c>
      <c r="B16939" t="s">
        <v>272</v>
      </c>
      <c r="C16939" s="1">
        <v>109735716</v>
      </c>
      <c r="D16939" s="1">
        <v>5</v>
      </c>
      <c r="E16939" s="1">
        <v>-9</v>
      </c>
      <c r="F16939" s="1">
        <v>-8</v>
      </c>
      <c r="G16939" s="7" t="str">
        <f>IF(E16939&lt;0,"0-",IF(E16939=0,"0",IF(E16939&lt;3.01,"0+ to 3",IF(E16939&lt;6.01,"3+ to 6",IF(E16939&lt;9.01,"6+ to 9",IF(E16939&lt;12.01,"9+ to 12",IF(E16939&lt;15.01,"12+ to 15",IF(E16939&lt;18.01,"15+ to 18",IF(E16939&lt;21.01,"18+ to 21",IF(E16939&lt;24.01,"21+ to 24",IF(E16939&lt;27.01,"24+ to 27",IF(E16939&lt;30.01,"27+ to 30","30+"))))))))))))</f>
        <v>0-</v>
      </c>
      <c r="H16939" s="7" t="str">
        <f>IF(F16939&lt;0,"0-",IF(F16939=0,"0",IF(F16939&lt;3.01,"0+ to 3",IF(F16939&lt;6.01,"3+ to 6",IF(F16939&lt;9.01,"6+ to 9",IF(F16939&lt;12.01,"9+ to 12",IF(F16939&lt;15.01,"12+ to 15",IF(F16939&lt;18.01,"15+ to 18",IF(F16939&lt;21.01,"18+ to 21",IF(F16939&lt;24.01,"21+ to 24",IF(F16939&lt;27.01,"24+ to 27",IF(F16939&lt;30.01,"27+ to 30","30+"))))))))))))</f>
        <v>0-</v>
      </c>
      <c r="I16939" t="str">
        <f>IF(G16939&lt;&gt;H16939,"DIFF","")</f>
        <v/>
      </c>
    </row>
    <row r="16940" spans="1:9">
      <c r="A16940" t="s">
        <v>102</v>
      </c>
      <c r="B16940" t="s">
        <v>272</v>
      </c>
      <c r="C16940" s="1">
        <v>109735761</v>
      </c>
      <c r="D16940" s="1">
        <v>3</v>
      </c>
      <c r="E16940" s="1">
        <v>-7</v>
      </c>
      <c r="F16940" s="1">
        <v>17</v>
      </c>
      <c r="G16940" s="7" t="str">
        <f>IF(E16940&lt;0,"0-",IF(E16940=0,"0",IF(E16940&lt;3.01,"0+ to 3",IF(E16940&lt;6.01,"3+ to 6",IF(E16940&lt;9.01,"6+ to 9",IF(E16940&lt;12.01,"9+ to 12",IF(E16940&lt;15.01,"12+ to 15",IF(E16940&lt;18.01,"15+ to 18",IF(E16940&lt;21.01,"18+ to 21",IF(E16940&lt;24.01,"21+ to 24",IF(E16940&lt;27.01,"24+ to 27",IF(E16940&lt;30.01,"27+ to 30","30+"))))))))))))</f>
        <v>0-</v>
      </c>
      <c r="H16940" s="7" t="str">
        <f>IF(F16940&lt;0,"0-",IF(F16940=0,"0",IF(F16940&lt;3.01,"0+ to 3",IF(F16940&lt;6.01,"3+ to 6",IF(F16940&lt;9.01,"6+ to 9",IF(F16940&lt;12.01,"9+ to 12",IF(F16940&lt;15.01,"12+ to 15",IF(F16940&lt;18.01,"15+ to 18",IF(F16940&lt;21.01,"18+ to 21",IF(F16940&lt;24.01,"21+ to 24",IF(F16940&lt;27.01,"24+ to 27",IF(F16940&lt;30.01,"27+ to 30","30+"))))))))))))</f>
        <v>15+ to 18</v>
      </c>
      <c r="I16940" t="str">
        <f>IF(G16940&lt;&gt;H16940,"DIFF","")</f>
        <v>DIFF</v>
      </c>
    </row>
    <row r="16941" spans="1:9">
      <c r="A16941" t="s">
        <v>102</v>
      </c>
      <c r="B16941" t="s">
        <v>272</v>
      </c>
      <c r="C16941" s="1">
        <v>109736820</v>
      </c>
      <c r="D16941" s="1">
        <v>5</v>
      </c>
      <c r="E16941" s="1">
        <v>0</v>
      </c>
      <c r="F16941" s="1">
        <v>0</v>
      </c>
      <c r="G16941" s="7" t="str">
        <f>IF(E16941&lt;0,"0-",IF(E16941=0,"0",IF(E16941&lt;3.01,"0+ to 3",IF(E16941&lt;6.01,"3+ to 6",IF(E16941&lt;9.01,"6+ to 9",IF(E16941&lt;12.01,"9+ to 12",IF(E16941&lt;15.01,"12+ to 15",IF(E16941&lt;18.01,"15+ to 18",IF(E16941&lt;21.01,"18+ to 21",IF(E16941&lt;24.01,"21+ to 24",IF(E16941&lt;27.01,"24+ to 27",IF(E16941&lt;30.01,"27+ to 30","30+"))))))))))))</f>
        <v>0</v>
      </c>
      <c r="H16941" s="7" t="str">
        <f>IF(F16941&lt;0,"0-",IF(F16941=0,"0",IF(F16941&lt;3.01,"0+ to 3",IF(F16941&lt;6.01,"3+ to 6",IF(F16941&lt;9.01,"6+ to 9",IF(F16941&lt;12.01,"9+ to 12",IF(F16941&lt;15.01,"12+ to 15",IF(F16941&lt;18.01,"15+ to 18",IF(F16941&lt;21.01,"18+ to 21",IF(F16941&lt;24.01,"21+ to 24",IF(F16941&lt;27.01,"24+ to 27",IF(F16941&lt;30.01,"27+ to 30","30+"))))))))))))</f>
        <v>0</v>
      </c>
      <c r="I16941" t="str">
        <f>IF(G16941&lt;&gt;H16941,"DIFF","")</f>
        <v/>
      </c>
    </row>
    <row r="16942" spans="1:9">
      <c r="A16942" t="s">
        <v>103</v>
      </c>
      <c r="B16942" t="s">
        <v>272</v>
      </c>
      <c r="C16942" s="1">
        <v>109736886</v>
      </c>
      <c r="D16942" s="1">
        <v>4</v>
      </c>
      <c r="E16942" s="1">
        <v>-1979</v>
      </c>
      <c r="F16942" s="1">
        <v>-1780</v>
      </c>
      <c r="G16942" s="7" t="str">
        <f>IF(E16942&lt;0,"0-",IF(E16942=0,"0",IF(E16942&lt;3.01,"0+ to 3",IF(E16942&lt;6.01,"3+ to 6",IF(E16942&lt;9.01,"6+ to 9",IF(E16942&lt;12.01,"9+ to 12",IF(E16942&lt;15.01,"12+ to 15",IF(E16942&lt;18.01,"15+ to 18",IF(E16942&lt;21.01,"18+ to 21",IF(E16942&lt;24.01,"21+ to 24",IF(E16942&lt;27.01,"24+ to 27",IF(E16942&lt;30.01,"27+ to 30","30+"))))))))))))</f>
        <v>0-</v>
      </c>
      <c r="H16942" s="7" t="str">
        <f>IF(F16942&lt;0,"0-",IF(F16942=0,"0",IF(F16942&lt;3.01,"0+ to 3",IF(F16942&lt;6.01,"3+ to 6",IF(F16942&lt;9.01,"6+ to 9",IF(F16942&lt;12.01,"9+ to 12",IF(F16942&lt;15.01,"12+ to 15",IF(F16942&lt;18.01,"15+ to 18",IF(F16942&lt;21.01,"18+ to 21",IF(F16942&lt;24.01,"21+ to 24",IF(F16942&lt;27.01,"24+ to 27",IF(F16942&lt;30.01,"27+ to 30","30+"))))))))))))</f>
        <v>0-</v>
      </c>
      <c r="I16942" t="str">
        <f>IF(G16942&lt;&gt;H16942,"DIFF","")</f>
        <v/>
      </c>
    </row>
    <row r="16943" spans="1:9">
      <c r="A16943" t="s">
        <v>102</v>
      </c>
      <c r="B16943" t="s">
        <v>272</v>
      </c>
      <c r="C16943" s="1">
        <v>109738970</v>
      </c>
      <c r="D16943" s="1">
        <v>2</v>
      </c>
      <c r="E16943" s="1">
        <v>-8</v>
      </c>
      <c r="F16943" s="1">
        <v>12</v>
      </c>
      <c r="G16943" s="7" t="str">
        <f>IF(E16943&lt;0,"0-",IF(E16943=0,"0",IF(E16943&lt;3.01,"0+ to 3",IF(E16943&lt;6.01,"3+ to 6",IF(E16943&lt;9.01,"6+ to 9",IF(E16943&lt;12.01,"9+ to 12",IF(E16943&lt;15.01,"12+ to 15",IF(E16943&lt;18.01,"15+ to 18",IF(E16943&lt;21.01,"18+ to 21",IF(E16943&lt;24.01,"21+ to 24",IF(E16943&lt;27.01,"24+ to 27",IF(E16943&lt;30.01,"27+ to 30","30+"))))))))))))</f>
        <v>0-</v>
      </c>
      <c r="H16943" s="7" t="str">
        <f>IF(F16943&lt;0,"0-",IF(F16943=0,"0",IF(F16943&lt;3.01,"0+ to 3",IF(F16943&lt;6.01,"3+ to 6",IF(F16943&lt;9.01,"6+ to 9",IF(F16943&lt;12.01,"9+ to 12",IF(F16943&lt;15.01,"12+ to 15",IF(F16943&lt;18.01,"15+ to 18",IF(F16943&lt;21.01,"18+ to 21",IF(F16943&lt;24.01,"21+ to 24",IF(F16943&lt;27.01,"24+ to 27",IF(F16943&lt;30.01,"27+ to 30","30+"))))))))))))</f>
        <v>9+ to 12</v>
      </c>
      <c r="I16943" t="str">
        <f>IF(G16943&lt;&gt;H16943,"DIFF","")</f>
        <v>DIFF</v>
      </c>
    </row>
    <row r="16944" spans="1:9">
      <c r="A16944" t="s">
        <v>103</v>
      </c>
      <c r="B16944" t="s">
        <v>272</v>
      </c>
      <c r="C16944" s="1">
        <v>109740805</v>
      </c>
      <c r="D16944" s="1">
        <v>2</v>
      </c>
      <c r="E16944" s="1">
        <v>-2</v>
      </c>
      <c r="F16944" s="1">
        <v>4</v>
      </c>
      <c r="G16944" s="7" t="str">
        <f>IF(E16944&lt;0,"0-",IF(E16944=0,"0",IF(E16944&lt;3.01,"0+ to 3",IF(E16944&lt;6.01,"3+ to 6",IF(E16944&lt;9.01,"6+ to 9",IF(E16944&lt;12.01,"9+ to 12",IF(E16944&lt;15.01,"12+ to 15",IF(E16944&lt;18.01,"15+ to 18",IF(E16944&lt;21.01,"18+ to 21",IF(E16944&lt;24.01,"21+ to 24",IF(E16944&lt;27.01,"24+ to 27",IF(E16944&lt;30.01,"27+ to 30","30+"))))))))))))</f>
        <v>0-</v>
      </c>
      <c r="H16944" s="7" t="str">
        <f>IF(F16944&lt;0,"0-",IF(F16944=0,"0",IF(F16944&lt;3.01,"0+ to 3",IF(F16944&lt;6.01,"3+ to 6",IF(F16944&lt;9.01,"6+ to 9",IF(F16944&lt;12.01,"9+ to 12",IF(F16944&lt;15.01,"12+ to 15",IF(F16944&lt;18.01,"15+ to 18",IF(F16944&lt;21.01,"18+ to 21",IF(F16944&lt;24.01,"21+ to 24",IF(F16944&lt;27.01,"24+ to 27",IF(F16944&lt;30.01,"27+ to 30","30+"))))))))))))</f>
        <v>3+ to 6</v>
      </c>
      <c r="I16944" t="str">
        <f>IF(G16944&lt;&gt;H16944,"DIFF","")</f>
        <v>DIFF</v>
      </c>
    </row>
    <row r="16945" spans="1:9">
      <c r="A16945" t="s">
        <v>102</v>
      </c>
      <c r="B16945" t="s">
        <v>272</v>
      </c>
      <c r="C16945" s="1">
        <v>109744705</v>
      </c>
      <c r="D16945" s="1">
        <v>2</v>
      </c>
      <c r="E16945" s="1">
        <v>-4</v>
      </c>
      <c r="F16945" s="1">
        <v>6</v>
      </c>
      <c r="G16945" s="7" t="str">
        <f>IF(E16945&lt;0,"0-",IF(E16945=0,"0",IF(E16945&lt;3.01,"0+ to 3",IF(E16945&lt;6.01,"3+ to 6",IF(E16945&lt;9.01,"6+ to 9",IF(E16945&lt;12.01,"9+ to 12",IF(E16945&lt;15.01,"12+ to 15",IF(E16945&lt;18.01,"15+ to 18",IF(E16945&lt;21.01,"18+ to 21",IF(E16945&lt;24.01,"21+ to 24",IF(E16945&lt;27.01,"24+ to 27",IF(E16945&lt;30.01,"27+ to 30","30+"))))))))))))</f>
        <v>0-</v>
      </c>
      <c r="H16945" s="7" t="str">
        <f>IF(F16945&lt;0,"0-",IF(F16945=0,"0",IF(F16945&lt;3.01,"0+ to 3",IF(F16945&lt;6.01,"3+ to 6",IF(F16945&lt;9.01,"6+ to 9",IF(F16945&lt;12.01,"9+ to 12",IF(F16945&lt;15.01,"12+ to 15",IF(F16945&lt;18.01,"15+ to 18",IF(F16945&lt;21.01,"18+ to 21",IF(F16945&lt;24.01,"21+ to 24",IF(F16945&lt;27.01,"24+ to 27",IF(F16945&lt;30.01,"27+ to 30","30+"))))))))))))</f>
        <v>3+ to 6</v>
      </c>
      <c r="I16945" t="str">
        <f>IF(G16945&lt;&gt;H16945,"DIFF","")</f>
        <v>DIFF</v>
      </c>
    </row>
    <row r="16946" spans="1:9">
      <c r="A16946" t="s">
        <v>102</v>
      </c>
      <c r="B16946" t="s">
        <v>272</v>
      </c>
      <c r="C16946" s="1">
        <v>109745976</v>
      </c>
      <c r="D16946" s="1">
        <v>3</v>
      </c>
      <c r="E16946" s="1">
        <v>-7</v>
      </c>
      <c r="F16946" s="1">
        <v>1</v>
      </c>
      <c r="G16946" s="7" t="str">
        <f>IF(E16946&lt;0,"0-",IF(E16946=0,"0",IF(E16946&lt;3.01,"0+ to 3",IF(E16946&lt;6.01,"3+ to 6",IF(E16946&lt;9.01,"6+ to 9",IF(E16946&lt;12.01,"9+ to 12",IF(E16946&lt;15.01,"12+ to 15",IF(E16946&lt;18.01,"15+ to 18",IF(E16946&lt;21.01,"18+ to 21",IF(E16946&lt;24.01,"21+ to 24",IF(E16946&lt;27.01,"24+ to 27",IF(E16946&lt;30.01,"27+ to 30","30+"))))))))))))</f>
        <v>0-</v>
      </c>
      <c r="H16946" s="7" t="str">
        <f>IF(F16946&lt;0,"0-",IF(F16946=0,"0",IF(F16946&lt;3.01,"0+ to 3",IF(F16946&lt;6.01,"3+ to 6",IF(F16946&lt;9.01,"6+ to 9",IF(F16946&lt;12.01,"9+ to 12",IF(F16946&lt;15.01,"12+ to 15",IF(F16946&lt;18.01,"15+ to 18",IF(F16946&lt;21.01,"18+ to 21",IF(F16946&lt;24.01,"21+ to 24",IF(F16946&lt;27.01,"24+ to 27",IF(F16946&lt;30.01,"27+ to 30","30+"))))))))))))</f>
        <v>0+ to 3</v>
      </c>
      <c r="I16946" t="str">
        <f>IF(G16946&lt;&gt;H16946,"DIFF","")</f>
        <v>DIFF</v>
      </c>
    </row>
    <row r="16947" spans="1:9">
      <c r="A16947" t="s">
        <v>102</v>
      </c>
      <c r="B16947" t="s">
        <v>271</v>
      </c>
      <c r="C16947" s="1">
        <v>109759605</v>
      </c>
      <c r="D16947" s="1">
        <v>5</v>
      </c>
      <c r="E16947" s="1">
        <v>-9</v>
      </c>
      <c r="F16947" s="1">
        <v>-6</v>
      </c>
      <c r="G16947" s="7" t="str">
        <f>IF(E16947&lt;0,"0-",IF(E16947=0,"0",IF(E16947&lt;3.01,"0+ to 3",IF(E16947&lt;6.01,"3+ to 6",IF(E16947&lt;9.01,"6+ to 9",IF(E16947&lt;12.01,"9+ to 12",IF(E16947&lt;15.01,"12+ to 15",IF(E16947&lt;18.01,"15+ to 18",IF(E16947&lt;21.01,"18+ to 21",IF(E16947&lt;24.01,"21+ to 24",IF(E16947&lt;27.01,"24+ to 27",IF(E16947&lt;30.01,"27+ to 30","30+"))))))))))))</f>
        <v>0-</v>
      </c>
      <c r="H16947" s="7" t="str">
        <f>IF(F16947&lt;0,"0-",IF(F16947=0,"0",IF(F16947&lt;3.01,"0+ to 3",IF(F16947&lt;6.01,"3+ to 6",IF(F16947&lt;9.01,"6+ to 9",IF(F16947&lt;12.01,"9+ to 12",IF(F16947&lt;15.01,"12+ to 15",IF(F16947&lt;18.01,"15+ to 18",IF(F16947&lt;21.01,"18+ to 21",IF(F16947&lt;24.01,"21+ to 24",IF(F16947&lt;27.01,"24+ to 27",IF(F16947&lt;30.01,"27+ to 30","30+"))))))))))))</f>
        <v>0-</v>
      </c>
      <c r="I16947" t="str">
        <f>IF(G16947&lt;&gt;H16947,"DIFF","")</f>
        <v/>
      </c>
    </row>
    <row r="16948" spans="1:9">
      <c r="A16948" t="s">
        <v>102</v>
      </c>
      <c r="B16948" t="s">
        <v>271</v>
      </c>
      <c r="C16948" s="1">
        <v>109778430</v>
      </c>
      <c r="D16948" s="1">
        <v>2</v>
      </c>
      <c r="E16948" s="1">
        <v>-607</v>
      </c>
      <c r="F16948" s="1">
        <v>0</v>
      </c>
      <c r="G16948" s="7" t="str">
        <f>IF(E16948&lt;0,"0-",IF(E16948=0,"0",IF(E16948&lt;3.01,"0+ to 3",IF(E16948&lt;6.01,"3+ to 6",IF(E16948&lt;9.01,"6+ to 9",IF(E16948&lt;12.01,"9+ to 12",IF(E16948&lt;15.01,"12+ to 15",IF(E16948&lt;18.01,"15+ to 18",IF(E16948&lt;21.01,"18+ to 21",IF(E16948&lt;24.01,"21+ to 24",IF(E16948&lt;27.01,"24+ to 27",IF(E16948&lt;30.01,"27+ to 30","30+"))))))))))))</f>
        <v>0-</v>
      </c>
      <c r="H16948" s="7" t="str">
        <f>IF(F16948&lt;0,"0-",IF(F16948=0,"0",IF(F16948&lt;3.01,"0+ to 3",IF(F16948&lt;6.01,"3+ to 6",IF(F16948&lt;9.01,"6+ to 9",IF(F16948&lt;12.01,"9+ to 12",IF(F16948&lt;15.01,"12+ to 15",IF(F16948&lt;18.01,"15+ to 18",IF(F16948&lt;21.01,"18+ to 21",IF(F16948&lt;24.01,"21+ to 24",IF(F16948&lt;27.01,"24+ to 27",IF(F16948&lt;30.01,"27+ to 30","30+"))))))))))))</f>
        <v>0</v>
      </c>
      <c r="I16948" t="str">
        <f>IF(G16948&lt;&gt;H16948,"DIFF","")</f>
        <v>DIFF</v>
      </c>
    </row>
    <row r="16949" spans="1:9">
      <c r="A16949" t="s">
        <v>102</v>
      </c>
      <c r="B16949" t="s">
        <v>271</v>
      </c>
      <c r="C16949" s="1">
        <v>109778435</v>
      </c>
      <c r="D16949" s="1">
        <v>2</v>
      </c>
      <c r="E16949" s="1">
        <v>0</v>
      </c>
      <c r="F16949" s="1">
        <v>0</v>
      </c>
      <c r="G16949" s="7" t="str">
        <f>IF(E16949&lt;0,"0-",IF(E16949=0,"0",IF(E16949&lt;3.01,"0+ to 3",IF(E16949&lt;6.01,"3+ to 6",IF(E16949&lt;9.01,"6+ to 9",IF(E16949&lt;12.01,"9+ to 12",IF(E16949&lt;15.01,"12+ to 15",IF(E16949&lt;18.01,"15+ to 18",IF(E16949&lt;21.01,"18+ to 21",IF(E16949&lt;24.01,"21+ to 24",IF(E16949&lt;27.01,"24+ to 27",IF(E16949&lt;30.01,"27+ to 30","30+"))))))))))))</f>
        <v>0</v>
      </c>
      <c r="H16949" s="7" t="str">
        <f>IF(F16949&lt;0,"0-",IF(F16949=0,"0",IF(F16949&lt;3.01,"0+ to 3",IF(F16949&lt;6.01,"3+ to 6",IF(F16949&lt;9.01,"6+ to 9",IF(F16949&lt;12.01,"9+ to 12",IF(F16949&lt;15.01,"12+ to 15",IF(F16949&lt;18.01,"15+ to 18",IF(F16949&lt;21.01,"18+ to 21",IF(F16949&lt;24.01,"21+ to 24",IF(F16949&lt;27.01,"24+ to 27",IF(F16949&lt;30.01,"27+ to 30","30+"))))))))))))</f>
        <v>0</v>
      </c>
      <c r="I16949" t="str">
        <f>IF(G16949&lt;&gt;H16949,"DIFF","")</f>
        <v/>
      </c>
    </row>
    <row r="16950" spans="1:9">
      <c r="A16950" t="s">
        <v>102</v>
      </c>
      <c r="B16950" t="s">
        <v>271</v>
      </c>
      <c r="C16950" s="1">
        <v>109778442</v>
      </c>
      <c r="D16950" s="1">
        <v>5</v>
      </c>
      <c r="E16950" s="1">
        <v>-38</v>
      </c>
      <c r="F16950" s="1">
        <v>0</v>
      </c>
      <c r="G16950" s="7" t="str">
        <f>IF(E16950&lt;0,"0-",IF(E16950=0,"0",IF(E16950&lt;3.01,"0+ to 3",IF(E16950&lt;6.01,"3+ to 6",IF(E16950&lt;9.01,"6+ to 9",IF(E16950&lt;12.01,"9+ to 12",IF(E16950&lt;15.01,"12+ to 15",IF(E16950&lt;18.01,"15+ to 18",IF(E16950&lt;21.01,"18+ to 21",IF(E16950&lt;24.01,"21+ to 24",IF(E16950&lt;27.01,"24+ to 27",IF(E16950&lt;30.01,"27+ to 30","30+"))))))))))))</f>
        <v>0-</v>
      </c>
      <c r="H16950" s="7" t="str">
        <f>IF(F16950&lt;0,"0-",IF(F16950=0,"0",IF(F16950&lt;3.01,"0+ to 3",IF(F16950&lt;6.01,"3+ to 6",IF(F16950&lt;9.01,"6+ to 9",IF(F16950&lt;12.01,"9+ to 12",IF(F16950&lt;15.01,"12+ to 15",IF(F16950&lt;18.01,"15+ to 18",IF(F16950&lt;21.01,"18+ to 21",IF(F16950&lt;24.01,"21+ to 24",IF(F16950&lt;27.01,"24+ to 27",IF(F16950&lt;30.01,"27+ to 30","30+"))))))))))))</f>
        <v>0</v>
      </c>
      <c r="I16950" t="str">
        <f>IF(G16950&lt;&gt;H16950,"DIFF","")</f>
        <v>DIFF</v>
      </c>
    </row>
    <row r="16951" spans="1:9">
      <c r="A16951" t="s">
        <v>102</v>
      </c>
      <c r="B16951" t="s">
        <v>270</v>
      </c>
      <c r="C16951" s="1">
        <v>109842267</v>
      </c>
      <c r="D16951" s="1">
        <v>2</v>
      </c>
      <c r="E16951" s="1">
        <v>-8</v>
      </c>
      <c r="F16951" s="1">
        <v>10</v>
      </c>
      <c r="G16951" s="7" t="str">
        <f>IF(E16951&lt;0,"0-",IF(E16951=0,"0",IF(E16951&lt;3.01,"0+ to 3",IF(E16951&lt;6.01,"3+ to 6",IF(E16951&lt;9.01,"6+ to 9",IF(E16951&lt;12.01,"9+ to 12",IF(E16951&lt;15.01,"12+ to 15",IF(E16951&lt;18.01,"15+ to 18",IF(E16951&lt;21.01,"18+ to 21",IF(E16951&lt;24.01,"21+ to 24",IF(E16951&lt;27.01,"24+ to 27",IF(E16951&lt;30.01,"27+ to 30","30+"))))))))))))</f>
        <v>0-</v>
      </c>
      <c r="H16951" s="7" t="str">
        <f>IF(F16951&lt;0,"0-",IF(F16951=0,"0",IF(F16951&lt;3.01,"0+ to 3",IF(F16951&lt;6.01,"3+ to 6",IF(F16951&lt;9.01,"6+ to 9",IF(F16951&lt;12.01,"9+ to 12",IF(F16951&lt;15.01,"12+ to 15",IF(F16951&lt;18.01,"15+ to 18",IF(F16951&lt;21.01,"18+ to 21",IF(F16951&lt;24.01,"21+ to 24",IF(F16951&lt;27.01,"24+ to 27",IF(F16951&lt;30.01,"27+ to 30","30+"))))))))))))</f>
        <v>9+ to 12</v>
      </c>
      <c r="I16951" t="str">
        <f>IF(G16951&lt;&gt;H16951,"DIFF","")</f>
        <v>DIFF</v>
      </c>
    </row>
    <row r="16952" spans="1:9">
      <c r="A16952" t="s">
        <v>102</v>
      </c>
      <c r="B16952" t="s">
        <v>270</v>
      </c>
      <c r="C16952" s="1">
        <v>109846851</v>
      </c>
      <c r="D16952" s="1">
        <v>2</v>
      </c>
      <c r="E16952" s="1">
        <v>0</v>
      </c>
      <c r="F16952" s="1">
        <v>3</v>
      </c>
      <c r="G16952" s="7" t="str">
        <f>IF(E16952&lt;0,"0-",IF(E16952=0,"0",IF(E16952&lt;3.01,"0+ to 3",IF(E16952&lt;6.01,"3+ to 6",IF(E16952&lt;9.01,"6+ to 9",IF(E16952&lt;12.01,"9+ to 12",IF(E16952&lt;15.01,"12+ to 15",IF(E16952&lt;18.01,"15+ to 18",IF(E16952&lt;21.01,"18+ to 21",IF(E16952&lt;24.01,"21+ to 24",IF(E16952&lt;27.01,"24+ to 27",IF(E16952&lt;30.01,"27+ to 30","30+"))))))))))))</f>
        <v>0</v>
      </c>
      <c r="H16952" s="7" t="str">
        <f>IF(F16952&lt;0,"0-",IF(F16952=0,"0",IF(F16952&lt;3.01,"0+ to 3",IF(F16952&lt;6.01,"3+ to 6",IF(F16952&lt;9.01,"6+ to 9",IF(F16952&lt;12.01,"9+ to 12",IF(F16952&lt;15.01,"12+ to 15",IF(F16952&lt;18.01,"15+ to 18",IF(F16952&lt;21.01,"18+ to 21",IF(F16952&lt;24.01,"21+ to 24",IF(F16952&lt;27.01,"24+ to 27",IF(F16952&lt;30.01,"27+ to 30","30+"))))))))))))</f>
        <v>0+ to 3</v>
      </c>
      <c r="I16952" t="str">
        <f>IF(G16952&lt;&gt;H16952,"DIFF","")</f>
        <v>DIFF</v>
      </c>
    </row>
    <row r="16953" spans="1:9">
      <c r="A16953" t="s">
        <v>102</v>
      </c>
      <c r="B16953" t="s">
        <v>270</v>
      </c>
      <c r="C16953" s="1">
        <v>109847804</v>
      </c>
      <c r="D16953" s="1">
        <v>2</v>
      </c>
      <c r="E16953" s="1">
        <v>0</v>
      </c>
      <c r="F16953" s="1">
        <v>0</v>
      </c>
      <c r="G16953" s="7" t="str">
        <f>IF(E16953&lt;0,"0-",IF(E16953=0,"0",IF(E16953&lt;3.01,"0+ to 3",IF(E16953&lt;6.01,"3+ to 6",IF(E16953&lt;9.01,"6+ to 9",IF(E16953&lt;12.01,"9+ to 12",IF(E16953&lt;15.01,"12+ to 15",IF(E16953&lt;18.01,"15+ to 18",IF(E16953&lt;21.01,"18+ to 21",IF(E16953&lt;24.01,"21+ to 24",IF(E16953&lt;27.01,"24+ to 27",IF(E16953&lt;30.01,"27+ to 30","30+"))))))))))))</f>
        <v>0</v>
      </c>
      <c r="H16953" s="7" t="str">
        <f>IF(F16953&lt;0,"0-",IF(F16953=0,"0",IF(F16953&lt;3.01,"0+ to 3",IF(F16953&lt;6.01,"3+ to 6",IF(F16953&lt;9.01,"6+ to 9",IF(F16953&lt;12.01,"9+ to 12",IF(F16953&lt;15.01,"12+ to 15",IF(F16953&lt;18.01,"15+ to 18",IF(F16953&lt;21.01,"18+ to 21",IF(F16953&lt;24.01,"21+ to 24",IF(F16953&lt;27.01,"24+ to 27",IF(F16953&lt;30.01,"27+ to 30","30+"))))))))))))</f>
        <v>0</v>
      </c>
      <c r="I16953" t="str">
        <f>IF(G16953&lt;&gt;H16953,"DIFF","")</f>
        <v/>
      </c>
    </row>
    <row r="16954" spans="1:9">
      <c r="A16954" t="s">
        <v>102</v>
      </c>
      <c r="B16954" t="s">
        <v>270</v>
      </c>
      <c r="C16954" s="1">
        <v>109854329</v>
      </c>
      <c r="D16954" s="1">
        <v>2</v>
      </c>
      <c r="E16954" s="1">
        <v>-5</v>
      </c>
      <c r="F16954" s="1">
        <v>9</v>
      </c>
      <c r="G16954" s="7" t="str">
        <f>IF(E16954&lt;0,"0-",IF(E16954=0,"0",IF(E16954&lt;3.01,"0+ to 3",IF(E16954&lt;6.01,"3+ to 6",IF(E16954&lt;9.01,"6+ to 9",IF(E16954&lt;12.01,"9+ to 12",IF(E16954&lt;15.01,"12+ to 15",IF(E16954&lt;18.01,"15+ to 18",IF(E16954&lt;21.01,"18+ to 21",IF(E16954&lt;24.01,"21+ to 24",IF(E16954&lt;27.01,"24+ to 27",IF(E16954&lt;30.01,"27+ to 30","30+"))))))))))))</f>
        <v>0-</v>
      </c>
      <c r="H16954" s="7" t="str">
        <f>IF(F16954&lt;0,"0-",IF(F16954=0,"0",IF(F16954&lt;3.01,"0+ to 3",IF(F16954&lt;6.01,"3+ to 6",IF(F16954&lt;9.01,"6+ to 9",IF(F16954&lt;12.01,"9+ to 12",IF(F16954&lt;15.01,"12+ to 15",IF(F16954&lt;18.01,"15+ to 18",IF(F16954&lt;21.01,"18+ to 21",IF(F16954&lt;24.01,"21+ to 24",IF(F16954&lt;27.01,"24+ to 27",IF(F16954&lt;30.01,"27+ to 30","30+"))))))))))))</f>
        <v>6+ to 9</v>
      </c>
      <c r="I16954" t="str">
        <f>IF(G16954&lt;&gt;H16954,"DIFF","")</f>
        <v>DIFF</v>
      </c>
    </row>
    <row r="16955" spans="1:9">
      <c r="A16955" t="s">
        <v>102</v>
      </c>
      <c r="B16955" t="s">
        <v>270</v>
      </c>
      <c r="C16955" s="1">
        <v>109854330</v>
      </c>
      <c r="D16955" s="1">
        <v>2</v>
      </c>
      <c r="E16955" s="1">
        <v>-2</v>
      </c>
      <c r="F16955" s="1">
        <v>3</v>
      </c>
      <c r="G16955" s="7" t="str">
        <f>IF(E16955&lt;0,"0-",IF(E16955=0,"0",IF(E16955&lt;3.01,"0+ to 3",IF(E16955&lt;6.01,"3+ to 6",IF(E16955&lt;9.01,"6+ to 9",IF(E16955&lt;12.01,"9+ to 12",IF(E16955&lt;15.01,"12+ to 15",IF(E16955&lt;18.01,"15+ to 18",IF(E16955&lt;21.01,"18+ to 21",IF(E16955&lt;24.01,"21+ to 24",IF(E16955&lt;27.01,"24+ to 27",IF(E16955&lt;30.01,"27+ to 30","30+"))))))))))))</f>
        <v>0-</v>
      </c>
      <c r="H16955" s="7" t="str">
        <f>IF(F16955&lt;0,"0-",IF(F16955=0,"0",IF(F16955&lt;3.01,"0+ to 3",IF(F16955&lt;6.01,"3+ to 6",IF(F16955&lt;9.01,"6+ to 9",IF(F16955&lt;12.01,"9+ to 12",IF(F16955&lt;15.01,"12+ to 15",IF(F16955&lt;18.01,"15+ to 18",IF(F16955&lt;21.01,"18+ to 21",IF(F16955&lt;24.01,"21+ to 24",IF(F16955&lt;27.01,"24+ to 27",IF(F16955&lt;30.01,"27+ to 30","30+"))))))))))))</f>
        <v>0+ to 3</v>
      </c>
      <c r="I16955" t="str">
        <f>IF(G16955&lt;&gt;H16955,"DIFF","")</f>
        <v>DIFF</v>
      </c>
    </row>
    <row r="16956" spans="1:9">
      <c r="A16956" t="s">
        <v>102</v>
      </c>
      <c r="B16956" t="s">
        <v>270</v>
      </c>
      <c r="C16956" s="1">
        <v>109857793</v>
      </c>
      <c r="D16956" s="1">
        <v>5</v>
      </c>
      <c r="E16956" s="1">
        <v>0</v>
      </c>
      <c r="F16956" s="1">
        <v>0</v>
      </c>
      <c r="G16956" s="7" t="str">
        <f>IF(E16956&lt;0,"0-",IF(E16956=0,"0",IF(E16956&lt;3.01,"0+ to 3",IF(E16956&lt;6.01,"3+ to 6",IF(E16956&lt;9.01,"6+ to 9",IF(E16956&lt;12.01,"9+ to 12",IF(E16956&lt;15.01,"12+ to 15",IF(E16956&lt;18.01,"15+ to 18",IF(E16956&lt;21.01,"18+ to 21",IF(E16956&lt;24.01,"21+ to 24",IF(E16956&lt;27.01,"24+ to 27",IF(E16956&lt;30.01,"27+ to 30","30+"))))))))))))</f>
        <v>0</v>
      </c>
      <c r="H16956" s="7" t="str">
        <f>IF(F16956&lt;0,"0-",IF(F16956=0,"0",IF(F16956&lt;3.01,"0+ to 3",IF(F16956&lt;6.01,"3+ to 6",IF(F16956&lt;9.01,"6+ to 9",IF(F16956&lt;12.01,"9+ to 12",IF(F16956&lt;15.01,"12+ to 15",IF(F16956&lt;18.01,"15+ to 18",IF(F16956&lt;21.01,"18+ to 21",IF(F16956&lt;24.01,"21+ to 24",IF(F16956&lt;27.01,"24+ to 27",IF(F16956&lt;30.01,"27+ to 30","30+"))))))))))))</f>
        <v>0</v>
      </c>
      <c r="I16956" t="str">
        <f>IF(G16956&lt;&gt;H16956,"DIFF","")</f>
        <v/>
      </c>
    </row>
    <row r="16957" spans="1:9">
      <c r="A16957" t="s">
        <v>102</v>
      </c>
      <c r="B16957" t="s">
        <v>270</v>
      </c>
      <c r="C16957" s="1">
        <v>109860607</v>
      </c>
      <c r="D16957" s="1">
        <v>2</v>
      </c>
      <c r="E16957" s="1">
        <v>0</v>
      </c>
      <c r="F16957" s="1">
        <v>0</v>
      </c>
      <c r="G16957" s="7" t="str">
        <f>IF(E16957&lt;0,"0-",IF(E16957=0,"0",IF(E16957&lt;3.01,"0+ to 3",IF(E16957&lt;6.01,"3+ to 6",IF(E16957&lt;9.01,"6+ to 9",IF(E16957&lt;12.01,"9+ to 12",IF(E16957&lt;15.01,"12+ to 15",IF(E16957&lt;18.01,"15+ to 18",IF(E16957&lt;21.01,"18+ to 21",IF(E16957&lt;24.01,"21+ to 24",IF(E16957&lt;27.01,"24+ to 27",IF(E16957&lt;30.01,"27+ to 30","30+"))))))))))))</f>
        <v>0</v>
      </c>
      <c r="H16957" s="7" t="str">
        <f>IF(F16957&lt;0,"0-",IF(F16957=0,"0",IF(F16957&lt;3.01,"0+ to 3",IF(F16957&lt;6.01,"3+ to 6",IF(F16957&lt;9.01,"6+ to 9",IF(F16957&lt;12.01,"9+ to 12",IF(F16957&lt;15.01,"12+ to 15",IF(F16957&lt;18.01,"15+ to 18",IF(F16957&lt;21.01,"18+ to 21",IF(F16957&lt;24.01,"21+ to 24",IF(F16957&lt;27.01,"24+ to 27",IF(F16957&lt;30.01,"27+ to 30","30+"))))))))))))</f>
        <v>0</v>
      </c>
      <c r="I16957" t="str">
        <f>IF(G16957&lt;&gt;H16957,"DIFF","")</f>
        <v/>
      </c>
    </row>
    <row r="16958" spans="1:9">
      <c r="A16958" t="s">
        <v>102</v>
      </c>
      <c r="B16958" t="s">
        <v>269</v>
      </c>
      <c r="C16958" s="1">
        <v>109924923</v>
      </c>
      <c r="D16958" s="1">
        <v>3</v>
      </c>
      <c r="E16958" s="1">
        <v>-22</v>
      </c>
      <c r="F16958" s="1">
        <v>16</v>
      </c>
      <c r="G16958" s="7" t="str">
        <f>IF(E16958&lt;0,"0-",IF(E16958=0,"0",IF(E16958&lt;3.01,"0+ to 3",IF(E16958&lt;6.01,"3+ to 6",IF(E16958&lt;9.01,"6+ to 9",IF(E16958&lt;12.01,"9+ to 12",IF(E16958&lt;15.01,"12+ to 15",IF(E16958&lt;18.01,"15+ to 18",IF(E16958&lt;21.01,"18+ to 21",IF(E16958&lt;24.01,"21+ to 24",IF(E16958&lt;27.01,"24+ to 27",IF(E16958&lt;30.01,"27+ to 30","30+"))))))))))))</f>
        <v>0-</v>
      </c>
      <c r="H16958" s="7" t="str">
        <f>IF(F16958&lt;0,"0-",IF(F16958=0,"0",IF(F16958&lt;3.01,"0+ to 3",IF(F16958&lt;6.01,"3+ to 6",IF(F16958&lt;9.01,"6+ to 9",IF(F16958&lt;12.01,"9+ to 12",IF(F16958&lt;15.01,"12+ to 15",IF(F16958&lt;18.01,"15+ to 18",IF(F16958&lt;21.01,"18+ to 21",IF(F16958&lt;24.01,"21+ to 24",IF(F16958&lt;27.01,"24+ to 27",IF(F16958&lt;30.01,"27+ to 30","30+"))))))))))))</f>
        <v>15+ to 18</v>
      </c>
      <c r="I16958" t="str">
        <f>IF(G16958&lt;&gt;H16958,"DIFF","")</f>
        <v>DIFF</v>
      </c>
    </row>
    <row r="16959" spans="1:9">
      <c r="A16959" t="s">
        <v>102</v>
      </c>
      <c r="B16959" t="s">
        <v>269</v>
      </c>
      <c r="C16959" s="1">
        <v>109927355</v>
      </c>
      <c r="D16959" s="1">
        <v>2</v>
      </c>
      <c r="E16959" s="1">
        <v>-8</v>
      </c>
      <c r="F16959" s="1">
        <v>11</v>
      </c>
      <c r="G16959" s="7" t="str">
        <f>IF(E16959&lt;0,"0-",IF(E16959=0,"0",IF(E16959&lt;3.01,"0+ to 3",IF(E16959&lt;6.01,"3+ to 6",IF(E16959&lt;9.01,"6+ to 9",IF(E16959&lt;12.01,"9+ to 12",IF(E16959&lt;15.01,"12+ to 15",IF(E16959&lt;18.01,"15+ to 18",IF(E16959&lt;21.01,"18+ to 21",IF(E16959&lt;24.01,"21+ to 24",IF(E16959&lt;27.01,"24+ to 27",IF(E16959&lt;30.01,"27+ to 30","30+"))))))))))))</f>
        <v>0-</v>
      </c>
      <c r="H16959" s="7" t="str">
        <f>IF(F16959&lt;0,"0-",IF(F16959=0,"0",IF(F16959&lt;3.01,"0+ to 3",IF(F16959&lt;6.01,"3+ to 6",IF(F16959&lt;9.01,"6+ to 9",IF(F16959&lt;12.01,"9+ to 12",IF(F16959&lt;15.01,"12+ to 15",IF(F16959&lt;18.01,"15+ to 18",IF(F16959&lt;21.01,"18+ to 21",IF(F16959&lt;24.01,"21+ to 24",IF(F16959&lt;27.01,"24+ to 27",IF(F16959&lt;30.01,"27+ to 30","30+"))))))))))))</f>
        <v>9+ to 12</v>
      </c>
      <c r="I16959" t="str">
        <f>IF(G16959&lt;&gt;H16959,"DIFF","")</f>
        <v>DIFF</v>
      </c>
    </row>
    <row r="16960" spans="1:9">
      <c r="A16960" t="s">
        <v>102</v>
      </c>
      <c r="B16960" t="s">
        <v>269</v>
      </c>
      <c r="C16960" s="1">
        <v>109932575</v>
      </c>
      <c r="D16960" s="1">
        <v>4</v>
      </c>
      <c r="E16960" s="1">
        <v>0</v>
      </c>
      <c r="F16960" s="1">
        <v>0</v>
      </c>
      <c r="G16960" s="7" t="str">
        <f>IF(E16960&lt;0,"0-",IF(E16960=0,"0",IF(E16960&lt;3.01,"0+ to 3",IF(E16960&lt;6.01,"3+ to 6",IF(E16960&lt;9.01,"6+ to 9",IF(E16960&lt;12.01,"9+ to 12",IF(E16960&lt;15.01,"12+ to 15",IF(E16960&lt;18.01,"15+ to 18",IF(E16960&lt;21.01,"18+ to 21",IF(E16960&lt;24.01,"21+ to 24",IF(E16960&lt;27.01,"24+ to 27",IF(E16960&lt;30.01,"27+ to 30","30+"))))))))))))</f>
        <v>0</v>
      </c>
      <c r="H16960" s="7" t="str">
        <f>IF(F16960&lt;0,"0-",IF(F16960=0,"0",IF(F16960&lt;3.01,"0+ to 3",IF(F16960&lt;6.01,"3+ to 6",IF(F16960&lt;9.01,"6+ to 9",IF(F16960&lt;12.01,"9+ to 12",IF(F16960&lt;15.01,"12+ to 15",IF(F16960&lt;18.01,"15+ to 18",IF(F16960&lt;21.01,"18+ to 21",IF(F16960&lt;24.01,"21+ to 24",IF(F16960&lt;27.01,"24+ to 27",IF(F16960&lt;30.01,"27+ to 30","30+"))))))))))))</f>
        <v>0</v>
      </c>
      <c r="I16960" t="str">
        <f>IF(G16960&lt;&gt;H16960,"DIFF","")</f>
        <v/>
      </c>
    </row>
    <row r="16961" spans="1:9">
      <c r="A16961" t="s">
        <v>102</v>
      </c>
      <c r="B16961" t="s">
        <v>269</v>
      </c>
      <c r="C16961" s="1">
        <v>109940321</v>
      </c>
      <c r="D16961" s="1">
        <v>4</v>
      </c>
      <c r="E16961" s="1">
        <v>-9</v>
      </c>
      <c r="F16961" s="1">
        <v>27</v>
      </c>
      <c r="G16961" s="7" t="str">
        <f>IF(E16961&lt;0,"0-",IF(E16961=0,"0",IF(E16961&lt;3.01,"0+ to 3",IF(E16961&lt;6.01,"3+ to 6",IF(E16961&lt;9.01,"6+ to 9",IF(E16961&lt;12.01,"9+ to 12",IF(E16961&lt;15.01,"12+ to 15",IF(E16961&lt;18.01,"15+ to 18",IF(E16961&lt;21.01,"18+ to 21",IF(E16961&lt;24.01,"21+ to 24",IF(E16961&lt;27.01,"24+ to 27",IF(E16961&lt;30.01,"27+ to 30","30+"))))))))))))</f>
        <v>0-</v>
      </c>
      <c r="H16961" s="7" t="str">
        <f>IF(F16961&lt;0,"0-",IF(F16961=0,"0",IF(F16961&lt;3.01,"0+ to 3",IF(F16961&lt;6.01,"3+ to 6",IF(F16961&lt;9.01,"6+ to 9",IF(F16961&lt;12.01,"9+ to 12",IF(F16961&lt;15.01,"12+ to 15",IF(F16961&lt;18.01,"15+ to 18",IF(F16961&lt;21.01,"18+ to 21",IF(F16961&lt;24.01,"21+ to 24",IF(F16961&lt;27.01,"24+ to 27",IF(F16961&lt;30.01,"27+ to 30","30+"))))))))))))</f>
        <v>24+ to 27</v>
      </c>
      <c r="I16961" t="str">
        <f>IF(G16961&lt;&gt;H16961,"DIFF","")</f>
        <v>DIFF</v>
      </c>
    </row>
    <row r="16962" spans="1:9">
      <c r="A16962" t="s">
        <v>102</v>
      </c>
      <c r="B16962" t="s">
        <v>269</v>
      </c>
      <c r="C16962" s="1">
        <v>109940897</v>
      </c>
      <c r="D16962" s="1">
        <v>2</v>
      </c>
      <c r="E16962" s="1">
        <v>-4</v>
      </c>
      <c r="F16962" s="1">
        <v>6</v>
      </c>
      <c r="G16962" s="7" t="str">
        <f>IF(E16962&lt;0,"0-",IF(E16962=0,"0",IF(E16962&lt;3.01,"0+ to 3",IF(E16962&lt;6.01,"3+ to 6",IF(E16962&lt;9.01,"6+ to 9",IF(E16962&lt;12.01,"9+ to 12",IF(E16962&lt;15.01,"12+ to 15",IF(E16962&lt;18.01,"15+ to 18",IF(E16962&lt;21.01,"18+ to 21",IF(E16962&lt;24.01,"21+ to 24",IF(E16962&lt;27.01,"24+ to 27",IF(E16962&lt;30.01,"27+ to 30","30+"))))))))))))</f>
        <v>0-</v>
      </c>
      <c r="H16962" s="7" t="str">
        <f>IF(F16962&lt;0,"0-",IF(F16962=0,"0",IF(F16962&lt;3.01,"0+ to 3",IF(F16962&lt;6.01,"3+ to 6",IF(F16962&lt;9.01,"6+ to 9",IF(F16962&lt;12.01,"9+ to 12",IF(F16962&lt;15.01,"12+ to 15",IF(F16962&lt;18.01,"15+ to 18",IF(F16962&lt;21.01,"18+ to 21",IF(F16962&lt;24.01,"21+ to 24",IF(F16962&lt;27.01,"24+ to 27",IF(F16962&lt;30.01,"27+ to 30","30+"))))))))))))</f>
        <v>3+ to 6</v>
      </c>
      <c r="I16962" t="str">
        <f>IF(G16962&lt;&gt;H16962,"DIFF","")</f>
        <v>DIFF</v>
      </c>
    </row>
    <row r="16963" spans="1:9">
      <c r="A16963" t="s">
        <v>102</v>
      </c>
      <c r="B16963" t="s">
        <v>269</v>
      </c>
      <c r="C16963" s="1">
        <v>109941598</v>
      </c>
      <c r="D16963" s="1">
        <v>5</v>
      </c>
      <c r="E16963" s="1">
        <v>-15</v>
      </c>
      <c r="F16963" s="1">
        <v>-13</v>
      </c>
      <c r="G16963" s="7" t="str">
        <f>IF(E16963&lt;0,"0-",IF(E16963=0,"0",IF(E16963&lt;3.01,"0+ to 3",IF(E16963&lt;6.01,"3+ to 6",IF(E16963&lt;9.01,"6+ to 9",IF(E16963&lt;12.01,"9+ to 12",IF(E16963&lt;15.01,"12+ to 15",IF(E16963&lt;18.01,"15+ to 18",IF(E16963&lt;21.01,"18+ to 21",IF(E16963&lt;24.01,"21+ to 24",IF(E16963&lt;27.01,"24+ to 27",IF(E16963&lt;30.01,"27+ to 30","30+"))))))))))))</f>
        <v>0-</v>
      </c>
      <c r="H16963" s="7" t="str">
        <f>IF(F16963&lt;0,"0-",IF(F16963=0,"0",IF(F16963&lt;3.01,"0+ to 3",IF(F16963&lt;6.01,"3+ to 6",IF(F16963&lt;9.01,"6+ to 9",IF(F16963&lt;12.01,"9+ to 12",IF(F16963&lt;15.01,"12+ to 15",IF(F16963&lt;18.01,"15+ to 18",IF(F16963&lt;21.01,"18+ to 21",IF(F16963&lt;24.01,"21+ to 24",IF(F16963&lt;27.01,"24+ to 27",IF(F16963&lt;30.01,"27+ to 30","30+"))))))))))))</f>
        <v>0-</v>
      </c>
      <c r="I16963" t="str">
        <f>IF(G16963&lt;&gt;H16963,"DIFF","")</f>
        <v/>
      </c>
    </row>
    <row r="16964" spans="1:9">
      <c r="A16964" t="s">
        <v>102</v>
      </c>
      <c r="B16964" t="s">
        <v>269</v>
      </c>
      <c r="C16964" s="1">
        <v>109942265</v>
      </c>
      <c r="D16964" s="1">
        <v>2</v>
      </c>
      <c r="E16964" s="1">
        <v>0</v>
      </c>
      <c r="F16964" s="1">
        <v>6</v>
      </c>
      <c r="G16964" s="7" t="str">
        <f>IF(E16964&lt;0,"0-",IF(E16964=0,"0",IF(E16964&lt;3.01,"0+ to 3",IF(E16964&lt;6.01,"3+ to 6",IF(E16964&lt;9.01,"6+ to 9",IF(E16964&lt;12.01,"9+ to 12",IF(E16964&lt;15.01,"12+ to 15",IF(E16964&lt;18.01,"15+ to 18",IF(E16964&lt;21.01,"18+ to 21",IF(E16964&lt;24.01,"21+ to 24",IF(E16964&lt;27.01,"24+ to 27",IF(E16964&lt;30.01,"27+ to 30","30+"))))))))))))</f>
        <v>0</v>
      </c>
      <c r="H16964" s="7" t="str">
        <f>IF(F16964&lt;0,"0-",IF(F16964=0,"0",IF(F16964&lt;3.01,"0+ to 3",IF(F16964&lt;6.01,"3+ to 6",IF(F16964&lt;9.01,"6+ to 9",IF(F16964&lt;12.01,"9+ to 12",IF(F16964&lt;15.01,"12+ to 15",IF(F16964&lt;18.01,"15+ to 18",IF(F16964&lt;21.01,"18+ to 21",IF(F16964&lt;24.01,"21+ to 24",IF(F16964&lt;27.01,"24+ to 27",IF(F16964&lt;30.01,"27+ to 30","30+"))))))))))))</f>
        <v>3+ to 6</v>
      </c>
      <c r="I16964" t="str">
        <f>IF(G16964&lt;&gt;H16964,"DIFF","")</f>
        <v>DIFF</v>
      </c>
    </row>
    <row r="16965" spans="1:9">
      <c r="A16965" t="s">
        <v>102</v>
      </c>
      <c r="B16965" t="s">
        <v>269</v>
      </c>
      <c r="C16965" s="1">
        <v>109945167</v>
      </c>
      <c r="D16965" s="1">
        <v>5</v>
      </c>
      <c r="E16965" s="1">
        <v>0</v>
      </c>
      <c r="F16965" s="1">
        <v>0</v>
      </c>
      <c r="G16965" s="7" t="str">
        <f>IF(E16965&lt;0,"0-",IF(E16965=0,"0",IF(E16965&lt;3.01,"0+ to 3",IF(E16965&lt;6.01,"3+ to 6",IF(E16965&lt;9.01,"6+ to 9",IF(E16965&lt;12.01,"9+ to 12",IF(E16965&lt;15.01,"12+ to 15",IF(E16965&lt;18.01,"15+ to 18",IF(E16965&lt;21.01,"18+ to 21",IF(E16965&lt;24.01,"21+ to 24",IF(E16965&lt;27.01,"24+ to 27",IF(E16965&lt;30.01,"27+ to 30","30+"))))))))))))</f>
        <v>0</v>
      </c>
      <c r="H16965" s="7" t="str">
        <f>IF(F16965&lt;0,"0-",IF(F16965=0,"0",IF(F16965&lt;3.01,"0+ to 3",IF(F16965&lt;6.01,"3+ to 6",IF(F16965&lt;9.01,"6+ to 9",IF(F16965&lt;12.01,"9+ to 12",IF(F16965&lt;15.01,"12+ to 15",IF(F16965&lt;18.01,"15+ to 18",IF(F16965&lt;21.01,"18+ to 21",IF(F16965&lt;24.01,"21+ to 24",IF(F16965&lt;27.01,"24+ to 27",IF(F16965&lt;30.01,"27+ to 30","30+"))))))))))))</f>
        <v>0</v>
      </c>
      <c r="I16965" t="str">
        <f>IF(G16965&lt;&gt;H16965,"DIFF","")</f>
        <v/>
      </c>
    </row>
    <row r="16966" spans="1:9">
      <c r="A16966" t="s">
        <v>102</v>
      </c>
      <c r="B16966" t="s">
        <v>269</v>
      </c>
      <c r="C16966" s="1">
        <v>109945282</v>
      </c>
      <c r="D16966" s="1">
        <v>5</v>
      </c>
      <c r="E16966" s="1">
        <v>0</v>
      </c>
      <c r="F16966" s="1">
        <v>0</v>
      </c>
      <c r="G16966" s="7" t="str">
        <f>IF(E16966&lt;0,"0-",IF(E16966=0,"0",IF(E16966&lt;3.01,"0+ to 3",IF(E16966&lt;6.01,"3+ to 6",IF(E16966&lt;9.01,"6+ to 9",IF(E16966&lt;12.01,"9+ to 12",IF(E16966&lt;15.01,"12+ to 15",IF(E16966&lt;18.01,"15+ to 18",IF(E16966&lt;21.01,"18+ to 21",IF(E16966&lt;24.01,"21+ to 24",IF(E16966&lt;27.01,"24+ to 27",IF(E16966&lt;30.01,"27+ to 30","30+"))))))))))))</f>
        <v>0</v>
      </c>
      <c r="H16966" s="7" t="str">
        <f>IF(F16966&lt;0,"0-",IF(F16966=0,"0",IF(F16966&lt;3.01,"0+ to 3",IF(F16966&lt;6.01,"3+ to 6",IF(F16966&lt;9.01,"6+ to 9",IF(F16966&lt;12.01,"9+ to 12",IF(F16966&lt;15.01,"12+ to 15",IF(F16966&lt;18.01,"15+ to 18",IF(F16966&lt;21.01,"18+ to 21",IF(F16966&lt;24.01,"21+ to 24",IF(F16966&lt;27.01,"24+ to 27",IF(F16966&lt;30.01,"27+ to 30","30+"))))))))))))</f>
        <v>0</v>
      </c>
      <c r="I16966" t="str">
        <f>IF(G16966&lt;&gt;H16966,"DIFF","")</f>
        <v/>
      </c>
    </row>
    <row r="16967" spans="1:9">
      <c r="A16967" t="s">
        <v>102</v>
      </c>
      <c r="B16967" t="s">
        <v>268</v>
      </c>
      <c r="C16967" s="1">
        <v>109970647</v>
      </c>
      <c r="D16967" s="1">
        <v>5</v>
      </c>
      <c r="E16967" s="1">
        <v>0</v>
      </c>
      <c r="F16967" s="1">
        <v>0</v>
      </c>
      <c r="G16967" s="7" t="str">
        <f>IF(E16967&lt;0,"0-",IF(E16967=0,"0",IF(E16967&lt;3.01,"0+ to 3",IF(E16967&lt;6.01,"3+ to 6",IF(E16967&lt;9.01,"6+ to 9",IF(E16967&lt;12.01,"9+ to 12",IF(E16967&lt;15.01,"12+ to 15",IF(E16967&lt;18.01,"15+ to 18",IF(E16967&lt;21.01,"18+ to 21",IF(E16967&lt;24.01,"21+ to 24",IF(E16967&lt;27.01,"24+ to 27",IF(E16967&lt;30.01,"27+ to 30","30+"))))))))))))</f>
        <v>0</v>
      </c>
      <c r="H16967" s="7" t="str">
        <f>IF(F16967&lt;0,"0-",IF(F16967=0,"0",IF(F16967&lt;3.01,"0+ to 3",IF(F16967&lt;6.01,"3+ to 6",IF(F16967&lt;9.01,"6+ to 9",IF(F16967&lt;12.01,"9+ to 12",IF(F16967&lt;15.01,"12+ to 15",IF(F16967&lt;18.01,"15+ to 18",IF(F16967&lt;21.01,"18+ to 21",IF(F16967&lt;24.01,"21+ to 24",IF(F16967&lt;27.01,"24+ to 27",IF(F16967&lt;30.01,"27+ to 30","30+"))))))))))))</f>
        <v>0</v>
      </c>
      <c r="I16967" t="str">
        <f>IF(G16967&lt;&gt;H16967,"DIFF","")</f>
        <v/>
      </c>
    </row>
    <row r="16968" spans="1:9">
      <c r="A16968" t="s">
        <v>102</v>
      </c>
      <c r="B16968" t="s">
        <v>268</v>
      </c>
      <c r="C16968" s="1">
        <v>109978932</v>
      </c>
      <c r="D16968" s="1">
        <v>4</v>
      </c>
      <c r="E16968" s="1">
        <v>0</v>
      </c>
      <c r="F16968" s="1">
        <v>0</v>
      </c>
      <c r="G16968" s="7" t="str">
        <f>IF(E16968&lt;0,"0-",IF(E16968=0,"0",IF(E16968&lt;3.01,"0+ to 3",IF(E16968&lt;6.01,"3+ to 6",IF(E16968&lt;9.01,"6+ to 9",IF(E16968&lt;12.01,"9+ to 12",IF(E16968&lt;15.01,"12+ to 15",IF(E16968&lt;18.01,"15+ to 18",IF(E16968&lt;21.01,"18+ to 21",IF(E16968&lt;24.01,"21+ to 24",IF(E16968&lt;27.01,"24+ to 27",IF(E16968&lt;30.01,"27+ to 30","30+"))))))))))))</f>
        <v>0</v>
      </c>
      <c r="H16968" s="7" t="str">
        <f>IF(F16968&lt;0,"0-",IF(F16968=0,"0",IF(F16968&lt;3.01,"0+ to 3",IF(F16968&lt;6.01,"3+ to 6",IF(F16968&lt;9.01,"6+ to 9",IF(F16968&lt;12.01,"9+ to 12",IF(F16968&lt;15.01,"12+ to 15",IF(F16968&lt;18.01,"15+ to 18",IF(F16968&lt;21.01,"18+ to 21",IF(F16968&lt;24.01,"21+ to 24",IF(F16968&lt;27.01,"24+ to 27",IF(F16968&lt;30.01,"27+ to 30","30+"))))))))))))</f>
        <v>0</v>
      </c>
      <c r="I16968" t="str">
        <f>IF(G16968&lt;&gt;H16968,"DIFF","")</f>
        <v/>
      </c>
    </row>
    <row r="16969" spans="1:9">
      <c r="A16969" t="s">
        <v>102</v>
      </c>
      <c r="B16969" t="s">
        <v>268</v>
      </c>
      <c r="C16969" s="1">
        <v>109980334</v>
      </c>
      <c r="D16969" s="1">
        <v>3</v>
      </c>
      <c r="E16969" s="1">
        <v>0</v>
      </c>
      <c r="F16969" s="1">
        <v>9</v>
      </c>
      <c r="G16969" s="7" t="str">
        <f>IF(E16969&lt;0,"0-",IF(E16969=0,"0",IF(E16969&lt;3.01,"0+ to 3",IF(E16969&lt;6.01,"3+ to 6",IF(E16969&lt;9.01,"6+ to 9",IF(E16969&lt;12.01,"9+ to 12",IF(E16969&lt;15.01,"12+ to 15",IF(E16969&lt;18.01,"15+ to 18",IF(E16969&lt;21.01,"18+ to 21",IF(E16969&lt;24.01,"21+ to 24",IF(E16969&lt;27.01,"24+ to 27",IF(E16969&lt;30.01,"27+ to 30","30+"))))))))))))</f>
        <v>0</v>
      </c>
      <c r="H16969" s="7" t="str">
        <f>IF(F16969&lt;0,"0-",IF(F16969=0,"0",IF(F16969&lt;3.01,"0+ to 3",IF(F16969&lt;6.01,"3+ to 6",IF(F16969&lt;9.01,"6+ to 9",IF(F16969&lt;12.01,"9+ to 12",IF(F16969&lt;15.01,"12+ to 15",IF(F16969&lt;18.01,"15+ to 18",IF(F16969&lt;21.01,"18+ to 21",IF(F16969&lt;24.01,"21+ to 24",IF(F16969&lt;27.01,"24+ to 27",IF(F16969&lt;30.01,"27+ to 30","30+"))))))))))))</f>
        <v>6+ to 9</v>
      </c>
      <c r="I16969" t="str">
        <f>IF(G16969&lt;&gt;H16969,"DIFF","")</f>
        <v>DIFF</v>
      </c>
    </row>
    <row r="16970" spans="1:9">
      <c r="A16970" t="s">
        <v>102</v>
      </c>
      <c r="B16970" t="s">
        <v>268</v>
      </c>
      <c r="C16970" s="1">
        <v>109982375</v>
      </c>
      <c r="D16970" s="1">
        <v>2</v>
      </c>
      <c r="E16970" s="1">
        <v>-10</v>
      </c>
      <c r="F16970" s="1">
        <v>6</v>
      </c>
      <c r="G16970" s="7" t="str">
        <f>IF(E16970&lt;0,"0-",IF(E16970=0,"0",IF(E16970&lt;3.01,"0+ to 3",IF(E16970&lt;6.01,"3+ to 6",IF(E16970&lt;9.01,"6+ to 9",IF(E16970&lt;12.01,"9+ to 12",IF(E16970&lt;15.01,"12+ to 15",IF(E16970&lt;18.01,"15+ to 18",IF(E16970&lt;21.01,"18+ to 21",IF(E16970&lt;24.01,"21+ to 24",IF(E16970&lt;27.01,"24+ to 27",IF(E16970&lt;30.01,"27+ to 30","30+"))))))))))))</f>
        <v>0-</v>
      </c>
      <c r="H16970" s="7" t="str">
        <f>IF(F16970&lt;0,"0-",IF(F16970=0,"0",IF(F16970&lt;3.01,"0+ to 3",IF(F16970&lt;6.01,"3+ to 6",IF(F16970&lt;9.01,"6+ to 9",IF(F16970&lt;12.01,"9+ to 12",IF(F16970&lt;15.01,"12+ to 15",IF(F16970&lt;18.01,"15+ to 18",IF(F16970&lt;21.01,"18+ to 21",IF(F16970&lt;24.01,"21+ to 24",IF(F16970&lt;27.01,"24+ to 27",IF(F16970&lt;30.01,"27+ to 30","30+"))))))))))))</f>
        <v>3+ to 6</v>
      </c>
      <c r="I16970" t="str">
        <f>IF(G16970&lt;&gt;H16970,"DIFF","")</f>
        <v>DIFF</v>
      </c>
    </row>
    <row r="16971" spans="1:9">
      <c r="A16971" t="s">
        <v>102</v>
      </c>
      <c r="B16971" t="s">
        <v>268</v>
      </c>
      <c r="C16971" s="1">
        <v>109985253</v>
      </c>
      <c r="D16971" s="1">
        <v>5</v>
      </c>
      <c r="E16971" s="1">
        <v>0</v>
      </c>
      <c r="F16971" s="1">
        <v>0</v>
      </c>
      <c r="G16971" s="7" t="str">
        <f>IF(E16971&lt;0,"0-",IF(E16971=0,"0",IF(E16971&lt;3.01,"0+ to 3",IF(E16971&lt;6.01,"3+ to 6",IF(E16971&lt;9.01,"6+ to 9",IF(E16971&lt;12.01,"9+ to 12",IF(E16971&lt;15.01,"12+ to 15",IF(E16971&lt;18.01,"15+ to 18",IF(E16971&lt;21.01,"18+ to 21",IF(E16971&lt;24.01,"21+ to 24",IF(E16971&lt;27.01,"24+ to 27",IF(E16971&lt;30.01,"27+ to 30","30+"))))))))))))</f>
        <v>0</v>
      </c>
      <c r="H16971" s="7" t="str">
        <f>IF(F16971&lt;0,"0-",IF(F16971=0,"0",IF(F16971&lt;3.01,"0+ to 3",IF(F16971&lt;6.01,"3+ to 6",IF(F16971&lt;9.01,"6+ to 9",IF(F16971&lt;12.01,"9+ to 12",IF(F16971&lt;15.01,"12+ to 15",IF(F16971&lt;18.01,"15+ to 18",IF(F16971&lt;21.01,"18+ to 21",IF(F16971&lt;24.01,"21+ to 24",IF(F16971&lt;27.01,"24+ to 27",IF(F16971&lt;30.01,"27+ to 30","30+"))))))))))))</f>
        <v>0</v>
      </c>
      <c r="I16971" t="str">
        <f>IF(G16971&lt;&gt;H16971,"DIFF","")</f>
        <v/>
      </c>
    </row>
    <row r="16972" spans="1:9">
      <c r="A16972" t="s">
        <v>102</v>
      </c>
      <c r="B16972" t="s">
        <v>268</v>
      </c>
      <c r="C16972" s="1">
        <v>109985976</v>
      </c>
      <c r="D16972" s="1">
        <v>4</v>
      </c>
      <c r="E16972" s="1">
        <v>0</v>
      </c>
      <c r="F16972" s="1">
        <v>0</v>
      </c>
      <c r="G16972" s="7" t="str">
        <f>IF(E16972&lt;0,"0-",IF(E16972=0,"0",IF(E16972&lt;3.01,"0+ to 3",IF(E16972&lt;6.01,"3+ to 6",IF(E16972&lt;9.01,"6+ to 9",IF(E16972&lt;12.01,"9+ to 12",IF(E16972&lt;15.01,"12+ to 15",IF(E16972&lt;18.01,"15+ to 18",IF(E16972&lt;21.01,"18+ to 21",IF(E16972&lt;24.01,"21+ to 24",IF(E16972&lt;27.01,"24+ to 27",IF(E16972&lt;30.01,"27+ to 30","30+"))))))))))))</f>
        <v>0</v>
      </c>
      <c r="H16972" s="7" t="str">
        <f>IF(F16972&lt;0,"0-",IF(F16972=0,"0",IF(F16972&lt;3.01,"0+ to 3",IF(F16972&lt;6.01,"3+ to 6",IF(F16972&lt;9.01,"6+ to 9",IF(F16972&lt;12.01,"9+ to 12",IF(F16972&lt;15.01,"12+ to 15",IF(F16972&lt;18.01,"15+ to 18",IF(F16972&lt;21.01,"18+ to 21",IF(F16972&lt;24.01,"21+ to 24",IF(F16972&lt;27.01,"24+ to 27",IF(F16972&lt;30.01,"27+ to 30","30+"))))))))))))</f>
        <v>0</v>
      </c>
      <c r="I16972" t="str">
        <f>IF(G16972&lt;&gt;H16972,"DIFF","")</f>
        <v/>
      </c>
    </row>
    <row r="16973" spans="1:9">
      <c r="A16973" t="s">
        <v>102</v>
      </c>
      <c r="B16973" t="s">
        <v>268</v>
      </c>
      <c r="C16973" s="1">
        <v>109987331</v>
      </c>
      <c r="D16973" s="1">
        <v>2</v>
      </c>
      <c r="E16973" s="1">
        <v>0</v>
      </c>
      <c r="F16973" s="1">
        <v>8</v>
      </c>
      <c r="G16973" s="7" t="str">
        <f>IF(E16973&lt;0,"0-",IF(E16973=0,"0",IF(E16973&lt;3.01,"0+ to 3",IF(E16973&lt;6.01,"3+ to 6",IF(E16973&lt;9.01,"6+ to 9",IF(E16973&lt;12.01,"9+ to 12",IF(E16973&lt;15.01,"12+ to 15",IF(E16973&lt;18.01,"15+ to 18",IF(E16973&lt;21.01,"18+ to 21",IF(E16973&lt;24.01,"21+ to 24",IF(E16973&lt;27.01,"24+ to 27",IF(E16973&lt;30.01,"27+ to 30","30+"))))))))))))</f>
        <v>0</v>
      </c>
      <c r="H16973" s="7" t="str">
        <f>IF(F16973&lt;0,"0-",IF(F16973=0,"0",IF(F16973&lt;3.01,"0+ to 3",IF(F16973&lt;6.01,"3+ to 6",IF(F16973&lt;9.01,"6+ to 9",IF(F16973&lt;12.01,"9+ to 12",IF(F16973&lt;15.01,"12+ to 15",IF(F16973&lt;18.01,"15+ to 18",IF(F16973&lt;21.01,"18+ to 21",IF(F16973&lt;24.01,"21+ to 24",IF(F16973&lt;27.01,"24+ to 27",IF(F16973&lt;30.01,"27+ to 30","30+"))))))))))))</f>
        <v>6+ to 9</v>
      </c>
      <c r="I16973" t="str">
        <f>IF(G16973&lt;&gt;H16973,"DIFF","")</f>
        <v>DIFF</v>
      </c>
    </row>
    <row r="16974" spans="1:9">
      <c r="A16974" t="s">
        <v>102</v>
      </c>
      <c r="B16974" t="s">
        <v>268</v>
      </c>
      <c r="C16974" s="1">
        <v>109988126</v>
      </c>
      <c r="D16974" s="1">
        <v>2</v>
      </c>
      <c r="E16974" s="1">
        <v>-5</v>
      </c>
      <c r="F16974" s="1">
        <v>11</v>
      </c>
      <c r="G16974" s="7" t="str">
        <f>IF(E16974&lt;0,"0-",IF(E16974=0,"0",IF(E16974&lt;3.01,"0+ to 3",IF(E16974&lt;6.01,"3+ to 6",IF(E16974&lt;9.01,"6+ to 9",IF(E16974&lt;12.01,"9+ to 12",IF(E16974&lt;15.01,"12+ to 15",IF(E16974&lt;18.01,"15+ to 18",IF(E16974&lt;21.01,"18+ to 21",IF(E16974&lt;24.01,"21+ to 24",IF(E16974&lt;27.01,"24+ to 27",IF(E16974&lt;30.01,"27+ to 30","30+"))))))))))))</f>
        <v>0-</v>
      </c>
      <c r="H16974" s="7" t="str">
        <f>IF(F16974&lt;0,"0-",IF(F16974=0,"0",IF(F16974&lt;3.01,"0+ to 3",IF(F16974&lt;6.01,"3+ to 6",IF(F16974&lt;9.01,"6+ to 9",IF(F16974&lt;12.01,"9+ to 12",IF(F16974&lt;15.01,"12+ to 15",IF(F16974&lt;18.01,"15+ to 18",IF(F16974&lt;21.01,"18+ to 21",IF(F16974&lt;24.01,"21+ to 24",IF(F16974&lt;27.01,"24+ to 27",IF(F16974&lt;30.01,"27+ to 30","30+"))))))))))))</f>
        <v>9+ to 12</v>
      </c>
      <c r="I16974" t="str">
        <f>IF(G16974&lt;&gt;H16974,"DIFF","")</f>
        <v>DIFF</v>
      </c>
    </row>
    <row r="16975" spans="1:9">
      <c r="A16975" t="s">
        <v>102</v>
      </c>
      <c r="B16975" t="s">
        <v>267</v>
      </c>
      <c r="C16975" s="1">
        <v>110022803</v>
      </c>
      <c r="D16975" s="1">
        <v>2</v>
      </c>
      <c r="E16975" s="1">
        <v>-17</v>
      </c>
      <c r="F16975" s="1">
        <v>34</v>
      </c>
      <c r="G16975" s="7" t="str">
        <f>IF(E16975&lt;0,"0-",IF(E16975=0,"0",IF(E16975&lt;3.01,"0+ to 3",IF(E16975&lt;6.01,"3+ to 6",IF(E16975&lt;9.01,"6+ to 9",IF(E16975&lt;12.01,"9+ to 12",IF(E16975&lt;15.01,"12+ to 15",IF(E16975&lt;18.01,"15+ to 18",IF(E16975&lt;21.01,"18+ to 21",IF(E16975&lt;24.01,"21+ to 24",IF(E16975&lt;27.01,"24+ to 27",IF(E16975&lt;30.01,"27+ to 30","30+"))))))))))))</f>
        <v>0-</v>
      </c>
      <c r="H16975" s="7" t="str">
        <f>IF(F16975&lt;0,"0-",IF(F16975=0,"0",IF(F16975&lt;3.01,"0+ to 3",IF(F16975&lt;6.01,"3+ to 6",IF(F16975&lt;9.01,"6+ to 9",IF(F16975&lt;12.01,"9+ to 12",IF(F16975&lt;15.01,"12+ to 15",IF(F16975&lt;18.01,"15+ to 18",IF(F16975&lt;21.01,"18+ to 21",IF(F16975&lt;24.01,"21+ to 24",IF(F16975&lt;27.01,"24+ to 27",IF(F16975&lt;30.01,"27+ to 30","30+"))))))))))))</f>
        <v>30+</v>
      </c>
      <c r="I16975" t="str">
        <f>IF(G16975&lt;&gt;H16975,"DIFF","")</f>
        <v>DIFF</v>
      </c>
    </row>
    <row r="16976" spans="1:9">
      <c r="A16976" t="s">
        <v>102</v>
      </c>
      <c r="B16976" t="s">
        <v>267</v>
      </c>
      <c r="C16976" s="1">
        <v>110022823</v>
      </c>
      <c r="D16976" s="1">
        <v>3</v>
      </c>
      <c r="E16976" s="1">
        <v>-1</v>
      </c>
      <c r="F16976" s="1">
        <v>3</v>
      </c>
      <c r="G16976" s="7" t="str">
        <f>IF(E16976&lt;0,"0-",IF(E16976=0,"0",IF(E16976&lt;3.01,"0+ to 3",IF(E16976&lt;6.01,"3+ to 6",IF(E16976&lt;9.01,"6+ to 9",IF(E16976&lt;12.01,"9+ to 12",IF(E16976&lt;15.01,"12+ to 15",IF(E16976&lt;18.01,"15+ to 18",IF(E16976&lt;21.01,"18+ to 21",IF(E16976&lt;24.01,"21+ to 24",IF(E16976&lt;27.01,"24+ to 27",IF(E16976&lt;30.01,"27+ to 30","30+"))))))))))))</f>
        <v>0-</v>
      </c>
      <c r="H16976" s="7" t="str">
        <f>IF(F16976&lt;0,"0-",IF(F16976=0,"0",IF(F16976&lt;3.01,"0+ to 3",IF(F16976&lt;6.01,"3+ to 6",IF(F16976&lt;9.01,"6+ to 9",IF(F16976&lt;12.01,"9+ to 12",IF(F16976&lt;15.01,"12+ to 15",IF(F16976&lt;18.01,"15+ to 18",IF(F16976&lt;21.01,"18+ to 21",IF(F16976&lt;24.01,"21+ to 24",IF(F16976&lt;27.01,"24+ to 27",IF(F16976&lt;30.01,"27+ to 30","30+"))))))))))))</f>
        <v>0+ to 3</v>
      </c>
      <c r="I16976" t="str">
        <f>IF(G16976&lt;&gt;H16976,"DIFF","")</f>
        <v>DIFF</v>
      </c>
    </row>
    <row r="16977" spans="1:9">
      <c r="A16977" t="s">
        <v>102</v>
      </c>
      <c r="B16977" t="s">
        <v>267</v>
      </c>
      <c r="C16977" s="1">
        <v>110028306</v>
      </c>
      <c r="D16977" s="1">
        <v>2</v>
      </c>
      <c r="E16977" s="1">
        <v>-11</v>
      </c>
      <c r="F16977" s="1">
        <v>24</v>
      </c>
      <c r="G16977" s="7" t="str">
        <f>IF(E16977&lt;0,"0-",IF(E16977=0,"0",IF(E16977&lt;3.01,"0+ to 3",IF(E16977&lt;6.01,"3+ to 6",IF(E16977&lt;9.01,"6+ to 9",IF(E16977&lt;12.01,"9+ to 12",IF(E16977&lt;15.01,"12+ to 15",IF(E16977&lt;18.01,"15+ to 18",IF(E16977&lt;21.01,"18+ to 21",IF(E16977&lt;24.01,"21+ to 24",IF(E16977&lt;27.01,"24+ to 27",IF(E16977&lt;30.01,"27+ to 30","30+"))))))))))))</f>
        <v>0-</v>
      </c>
      <c r="H16977" s="7" t="str">
        <f>IF(F16977&lt;0,"0-",IF(F16977=0,"0",IF(F16977&lt;3.01,"0+ to 3",IF(F16977&lt;6.01,"3+ to 6",IF(F16977&lt;9.01,"6+ to 9",IF(F16977&lt;12.01,"9+ to 12",IF(F16977&lt;15.01,"12+ to 15",IF(F16977&lt;18.01,"15+ to 18",IF(F16977&lt;21.01,"18+ to 21",IF(F16977&lt;24.01,"21+ to 24",IF(F16977&lt;27.01,"24+ to 27",IF(F16977&lt;30.01,"27+ to 30","30+"))))))))))))</f>
        <v>21+ to 24</v>
      </c>
      <c r="I16977" t="str">
        <f>IF(G16977&lt;&gt;H16977,"DIFF","")</f>
        <v>DIFF</v>
      </c>
    </row>
    <row r="16978" spans="1:9">
      <c r="A16978" t="s">
        <v>102</v>
      </c>
      <c r="B16978" t="s">
        <v>267</v>
      </c>
      <c r="C16978" s="1">
        <v>110029188</v>
      </c>
      <c r="D16978" s="1">
        <v>3</v>
      </c>
      <c r="E16978" s="1">
        <v>0</v>
      </c>
      <c r="F16978" s="1">
        <v>0</v>
      </c>
      <c r="G16978" s="7" t="str">
        <f>IF(E16978&lt;0,"0-",IF(E16978=0,"0",IF(E16978&lt;3.01,"0+ to 3",IF(E16978&lt;6.01,"3+ to 6",IF(E16978&lt;9.01,"6+ to 9",IF(E16978&lt;12.01,"9+ to 12",IF(E16978&lt;15.01,"12+ to 15",IF(E16978&lt;18.01,"15+ to 18",IF(E16978&lt;21.01,"18+ to 21",IF(E16978&lt;24.01,"21+ to 24",IF(E16978&lt;27.01,"24+ to 27",IF(E16978&lt;30.01,"27+ to 30","30+"))))))))))))</f>
        <v>0</v>
      </c>
      <c r="H16978" s="7" t="str">
        <f>IF(F16978&lt;0,"0-",IF(F16978=0,"0",IF(F16978&lt;3.01,"0+ to 3",IF(F16978&lt;6.01,"3+ to 6",IF(F16978&lt;9.01,"6+ to 9",IF(F16978&lt;12.01,"9+ to 12",IF(F16978&lt;15.01,"12+ to 15",IF(F16978&lt;18.01,"15+ to 18",IF(F16978&lt;21.01,"18+ to 21",IF(F16978&lt;24.01,"21+ to 24",IF(F16978&lt;27.01,"24+ to 27",IF(F16978&lt;30.01,"27+ to 30","30+"))))))))))))</f>
        <v>0</v>
      </c>
      <c r="I16978" t="str">
        <f>IF(G16978&lt;&gt;H16978,"DIFF","")</f>
        <v/>
      </c>
    </row>
    <row r="16979" spans="1:9">
      <c r="A16979" t="s">
        <v>102</v>
      </c>
      <c r="B16979" t="s">
        <v>267</v>
      </c>
      <c r="C16979" s="1">
        <v>110032113</v>
      </c>
      <c r="D16979" s="1">
        <v>5</v>
      </c>
      <c r="E16979" s="1">
        <v>-6</v>
      </c>
      <c r="F16979" s="1">
        <v>-3</v>
      </c>
      <c r="G16979" s="7" t="str">
        <f>IF(E16979&lt;0,"0-",IF(E16979=0,"0",IF(E16979&lt;3.01,"0+ to 3",IF(E16979&lt;6.01,"3+ to 6",IF(E16979&lt;9.01,"6+ to 9",IF(E16979&lt;12.01,"9+ to 12",IF(E16979&lt;15.01,"12+ to 15",IF(E16979&lt;18.01,"15+ to 18",IF(E16979&lt;21.01,"18+ to 21",IF(E16979&lt;24.01,"21+ to 24",IF(E16979&lt;27.01,"24+ to 27",IF(E16979&lt;30.01,"27+ to 30","30+"))))))))))))</f>
        <v>0-</v>
      </c>
      <c r="H16979" s="7" t="str">
        <f>IF(F16979&lt;0,"0-",IF(F16979=0,"0",IF(F16979&lt;3.01,"0+ to 3",IF(F16979&lt;6.01,"3+ to 6",IF(F16979&lt;9.01,"6+ to 9",IF(F16979&lt;12.01,"9+ to 12",IF(F16979&lt;15.01,"12+ to 15",IF(F16979&lt;18.01,"15+ to 18",IF(F16979&lt;21.01,"18+ to 21",IF(F16979&lt;24.01,"21+ to 24",IF(F16979&lt;27.01,"24+ to 27",IF(F16979&lt;30.01,"27+ to 30","30+"))))))))))))</f>
        <v>0-</v>
      </c>
      <c r="I16979" t="str">
        <f>IF(G16979&lt;&gt;H16979,"DIFF","")</f>
        <v/>
      </c>
    </row>
    <row r="16980" spans="1:9">
      <c r="A16980" t="s">
        <v>102</v>
      </c>
      <c r="B16980" t="s">
        <v>267</v>
      </c>
      <c r="C16980" s="1">
        <v>110035020</v>
      </c>
      <c r="D16980" s="1">
        <v>2</v>
      </c>
      <c r="E16980" s="1">
        <v>0</v>
      </c>
      <c r="F16980" s="1">
        <v>0</v>
      </c>
      <c r="G16980" s="7" t="str">
        <f>IF(E16980&lt;0,"0-",IF(E16980=0,"0",IF(E16980&lt;3.01,"0+ to 3",IF(E16980&lt;6.01,"3+ to 6",IF(E16980&lt;9.01,"6+ to 9",IF(E16980&lt;12.01,"9+ to 12",IF(E16980&lt;15.01,"12+ to 15",IF(E16980&lt;18.01,"15+ to 18",IF(E16980&lt;21.01,"18+ to 21",IF(E16980&lt;24.01,"21+ to 24",IF(E16980&lt;27.01,"24+ to 27",IF(E16980&lt;30.01,"27+ to 30","30+"))))))))))))</f>
        <v>0</v>
      </c>
      <c r="H16980" s="7" t="str">
        <f>IF(F16980&lt;0,"0-",IF(F16980=0,"0",IF(F16980&lt;3.01,"0+ to 3",IF(F16980&lt;6.01,"3+ to 6",IF(F16980&lt;9.01,"6+ to 9",IF(F16980&lt;12.01,"9+ to 12",IF(F16980&lt;15.01,"12+ to 15",IF(F16980&lt;18.01,"15+ to 18",IF(F16980&lt;21.01,"18+ to 21",IF(F16980&lt;24.01,"21+ to 24",IF(F16980&lt;27.01,"24+ to 27",IF(F16980&lt;30.01,"27+ to 30","30+"))))))))))))</f>
        <v>0</v>
      </c>
      <c r="I16980" t="str">
        <f>IF(G16980&lt;&gt;H16980,"DIFF","")</f>
        <v/>
      </c>
    </row>
    <row r="16981" spans="1:9">
      <c r="A16981" t="s">
        <v>102</v>
      </c>
      <c r="B16981" t="s">
        <v>267</v>
      </c>
      <c r="C16981" s="1">
        <v>110035444</v>
      </c>
      <c r="D16981" s="1">
        <v>2</v>
      </c>
      <c r="E16981" s="1">
        <v>-7</v>
      </c>
      <c r="F16981" s="1">
        <v>24</v>
      </c>
      <c r="G16981" s="7" t="str">
        <f>IF(E16981&lt;0,"0-",IF(E16981=0,"0",IF(E16981&lt;3.01,"0+ to 3",IF(E16981&lt;6.01,"3+ to 6",IF(E16981&lt;9.01,"6+ to 9",IF(E16981&lt;12.01,"9+ to 12",IF(E16981&lt;15.01,"12+ to 15",IF(E16981&lt;18.01,"15+ to 18",IF(E16981&lt;21.01,"18+ to 21",IF(E16981&lt;24.01,"21+ to 24",IF(E16981&lt;27.01,"24+ to 27",IF(E16981&lt;30.01,"27+ to 30","30+"))))))))))))</f>
        <v>0-</v>
      </c>
      <c r="H16981" s="7" t="str">
        <f>IF(F16981&lt;0,"0-",IF(F16981=0,"0",IF(F16981&lt;3.01,"0+ to 3",IF(F16981&lt;6.01,"3+ to 6",IF(F16981&lt;9.01,"6+ to 9",IF(F16981&lt;12.01,"9+ to 12",IF(F16981&lt;15.01,"12+ to 15",IF(F16981&lt;18.01,"15+ to 18",IF(F16981&lt;21.01,"18+ to 21",IF(F16981&lt;24.01,"21+ to 24",IF(F16981&lt;27.01,"24+ to 27",IF(F16981&lt;30.01,"27+ to 30","30+"))))))))))))</f>
        <v>21+ to 24</v>
      </c>
      <c r="I16981" t="str">
        <f>IF(G16981&lt;&gt;H16981,"DIFF","")</f>
        <v>DIFF</v>
      </c>
    </row>
    <row r="16982" spans="1:9">
      <c r="A16982" t="s">
        <v>102</v>
      </c>
      <c r="B16982" t="s">
        <v>267</v>
      </c>
      <c r="C16982" s="1">
        <v>110036784</v>
      </c>
      <c r="D16982" s="1">
        <v>5</v>
      </c>
      <c r="E16982" s="1">
        <v>-11</v>
      </c>
      <c r="F16982" s="1">
        <v>0</v>
      </c>
      <c r="G16982" s="7" t="str">
        <f>IF(E16982&lt;0,"0-",IF(E16982=0,"0",IF(E16982&lt;3.01,"0+ to 3",IF(E16982&lt;6.01,"3+ to 6",IF(E16982&lt;9.01,"6+ to 9",IF(E16982&lt;12.01,"9+ to 12",IF(E16982&lt;15.01,"12+ to 15",IF(E16982&lt;18.01,"15+ to 18",IF(E16982&lt;21.01,"18+ to 21",IF(E16982&lt;24.01,"21+ to 24",IF(E16982&lt;27.01,"24+ to 27",IF(E16982&lt;30.01,"27+ to 30","30+"))))))))))))</f>
        <v>0-</v>
      </c>
      <c r="H16982" s="7" t="str">
        <f>IF(F16982&lt;0,"0-",IF(F16982=0,"0",IF(F16982&lt;3.01,"0+ to 3",IF(F16982&lt;6.01,"3+ to 6",IF(F16982&lt;9.01,"6+ to 9",IF(F16982&lt;12.01,"9+ to 12",IF(F16982&lt;15.01,"12+ to 15",IF(F16982&lt;18.01,"15+ to 18",IF(F16982&lt;21.01,"18+ to 21",IF(F16982&lt;24.01,"21+ to 24",IF(F16982&lt;27.01,"24+ to 27",IF(F16982&lt;30.01,"27+ to 30","30+"))))))))))))</f>
        <v>0</v>
      </c>
      <c r="I16982" t="str">
        <f>IF(G16982&lt;&gt;H16982,"DIFF","")</f>
        <v>DIFF</v>
      </c>
    </row>
    <row r="16983" spans="1:9">
      <c r="A16983" t="s">
        <v>102</v>
      </c>
      <c r="B16983" t="s">
        <v>267</v>
      </c>
      <c r="C16983" s="1">
        <v>110037515</v>
      </c>
      <c r="D16983" s="1">
        <v>2</v>
      </c>
      <c r="E16983" s="1">
        <v>-4</v>
      </c>
      <c r="F16983" s="1">
        <v>16</v>
      </c>
      <c r="G16983" s="7" t="str">
        <f>IF(E16983&lt;0,"0-",IF(E16983=0,"0",IF(E16983&lt;3.01,"0+ to 3",IF(E16983&lt;6.01,"3+ to 6",IF(E16983&lt;9.01,"6+ to 9",IF(E16983&lt;12.01,"9+ to 12",IF(E16983&lt;15.01,"12+ to 15",IF(E16983&lt;18.01,"15+ to 18",IF(E16983&lt;21.01,"18+ to 21",IF(E16983&lt;24.01,"21+ to 24",IF(E16983&lt;27.01,"24+ to 27",IF(E16983&lt;30.01,"27+ to 30","30+"))))))))))))</f>
        <v>0-</v>
      </c>
      <c r="H16983" s="7" t="str">
        <f>IF(F16983&lt;0,"0-",IF(F16983=0,"0",IF(F16983&lt;3.01,"0+ to 3",IF(F16983&lt;6.01,"3+ to 6",IF(F16983&lt;9.01,"6+ to 9",IF(F16983&lt;12.01,"9+ to 12",IF(F16983&lt;15.01,"12+ to 15",IF(F16983&lt;18.01,"15+ to 18",IF(F16983&lt;21.01,"18+ to 21",IF(F16983&lt;24.01,"21+ to 24",IF(F16983&lt;27.01,"24+ to 27",IF(F16983&lt;30.01,"27+ to 30","30+"))))))))))))</f>
        <v>15+ to 18</v>
      </c>
      <c r="I16983" t="str">
        <f>IF(G16983&lt;&gt;H16983,"DIFF","")</f>
        <v>DIFF</v>
      </c>
    </row>
    <row r="16984" spans="1:9">
      <c r="A16984" t="s">
        <v>102</v>
      </c>
      <c r="B16984" t="s">
        <v>267</v>
      </c>
      <c r="C16984" s="1">
        <v>110037535</v>
      </c>
      <c r="D16984" s="1">
        <v>2</v>
      </c>
      <c r="E16984" s="1">
        <v>-5</v>
      </c>
      <c r="F16984" s="1">
        <v>9</v>
      </c>
      <c r="G16984" s="7" t="str">
        <f>IF(E16984&lt;0,"0-",IF(E16984=0,"0",IF(E16984&lt;3.01,"0+ to 3",IF(E16984&lt;6.01,"3+ to 6",IF(E16984&lt;9.01,"6+ to 9",IF(E16984&lt;12.01,"9+ to 12",IF(E16984&lt;15.01,"12+ to 15",IF(E16984&lt;18.01,"15+ to 18",IF(E16984&lt;21.01,"18+ to 21",IF(E16984&lt;24.01,"21+ to 24",IF(E16984&lt;27.01,"24+ to 27",IF(E16984&lt;30.01,"27+ to 30","30+"))))))))))))</f>
        <v>0-</v>
      </c>
      <c r="H16984" s="7" t="str">
        <f>IF(F16984&lt;0,"0-",IF(F16984=0,"0",IF(F16984&lt;3.01,"0+ to 3",IF(F16984&lt;6.01,"3+ to 6",IF(F16984&lt;9.01,"6+ to 9",IF(F16984&lt;12.01,"9+ to 12",IF(F16984&lt;15.01,"12+ to 15",IF(F16984&lt;18.01,"15+ to 18",IF(F16984&lt;21.01,"18+ to 21",IF(F16984&lt;24.01,"21+ to 24",IF(F16984&lt;27.01,"24+ to 27",IF(F16984&lt;30.01,"27+ to 30","30+"))))))))))))</f>
        <v>6+ to 9</v>
      </c>
      <c r="I16984" t="str">
        <f>IF(G16984&lt;&gt;H16984,"DIFF","")</f>
        <v>DIFF</v>
      </c>
    </row>
    <row r="16985" spans="1:9">
      <c r="A16985" t="s">
        <v>102</v>
      </c>
      <c r="B16985" t="s">
        <v>267</v>
      </c>
      <c r="C16985" s="1">
        <v>110037707</v>
      </c>
      <c r="D16985" s="1">
        <v>2</v>
      </c>
      <c r="E16985" s="1">
        <v>-2</v>
      </c>
      <c r="F16985" s="1">
        <v>3</v>
      </c>
      <c r="G16985" s="7" t="str">
        <f>IF(E16985&lt;0,"0-",IF(E16985=0,"0",IF(E16985&lt;3.01,"0+ to 3",IF(E16985&lt;6.01,"3+ to 6",IF(E16985&lt;9.01,"6+ to 9",IF(E16985&lt;12.01,"9+ to 12",IF(E16985&lt;15.01,"12+ to 15",IF(E16985&lt;18.01,"15+ to 18",IF(E16985&lt;21.01,"18+ to 21",IF(E16985&lt;24.01,"21+ to 24",IF(E16985&lt;27.01,"24+ to 27",IF(E16985&lt;30.01,"27+ to 30","30+"))))))))))))</f>
        <v>0-</v>
      </c>
      <c r="H16985" s="7" t="str">
        <f>IF(F16985&lt;0,"0-",IF(F16985=0,"0",IF(F16985&lt;3.01,"0+ to 3",IF(F16985&lt;6.01,"3+ to 6",IF(F16985&lt;9.01,"6+ to 9",IF(F16985&lt;12.01,"9+ to 12",IF(F16985&lt;15.01,"12+ to 15",IF(F16985&lt;18.01,"15+ to 18",IF(F16985&lt;21.01,"18+ to 21",IF(F16985&lt;24.01,"21+ to 24",IF(F16985&lt;27.01,"24+ to 27",IF(F16985&lt;30.01,"27+ to 30","30+"))))))))))))</f>
        <v>0+ to 3</v>
      </c>
      <c r="I16985" t="str">
        <f>IF(G16985&lt;&gt;H16985,"DIFF","")</f>
        <v>DIFF</v>
      </c>
    </row>
    <row r="16986" spans="1:9">
      <c r="A16986" t="s">
        <v>102</v>
      </c>
      <c r="B16986" t="s">
        <v>267</v>
      </c>
      <c r="C16986" s="1">
        <v>110037743</v>
      </c>
      <c r="D16986" s="1">
        <v>2</v>
      </c>
      <c r="E16986" s="1">
        <v>-9</v>
      </c>
      <c r="F16986" s="1">
        <v>11</v>
      </c>
      <c r="G16986" s="7" t="str">
        <f>IF(E16986&lt;0,"0-",IF(E16986=0,"0",IF(E16986&lt;3.01,"0+ to 3",IF(E16986&lt;6.01,"3+ to 6",IF(E16986&lt;9.01,"6+ to 9",IF(E16986&lt;12.01,"9+ to 12",IF(E16986&lt;15.01,"12+ to 15",IF(E16986&lt;18.01,"15+ to 18",IF(E16986&lt;21.01,"18+ to 21",IF(E16986&lt;24.01,"21+ to 24",IF(E16986&lt;27.01,"24+ to 27",IF(E16986&lt;30.01,"27+ to 30","30+"))))))))))))</f>
        <v>0-</v>
      </c>
      <c r="H16986" s="7" t="str">
        <f>IF(F16986&lt;0,"0-",IF(F16986=0,"0",IF(F16986&lt;3.01,"0+ to 3",IF(F16986&lt;6.01,"3+ to 6",IF(F16986&lt;9.01,"6+ to 9",IF(F16986&lt;12.01,"9+ to 12",IF(F16986&lt;15.01,"12+ to 15",IF(F16986&lt;18.01,"15+ to 18",IF(F16986&lt;21.01,"18+ to 21",IF(F16986&lt;24.01,"21+ to 24",IF(F16986&lt;27.01,"24+ to 27",IF(F16986&lt;30.01,"27+ to 30","30+"))))))))))))</f>
        <v>9+ to 12</v>
      </c>
      <c r="I16986" t="str">
        <f>IF(G16986&lt;&gt;H16986,"DIFF","")</f>
        <v>DIFF</v>
      </c>
    </row>
    <row r="16987" spans="1:9">
      <c r="A16987" t="s">
        <v>102</v>
      </c>
      <c r="B16987" t="s">
        <v>267</v>
      </c>
      <c r="C16987" s="1">
        <v>110040397</v>
      </c>
      <c r="D16987" s="1">
        <v>3</v>
      </c>
      <c r="E16987" s="1">
        <v>-10</v>
      </c>
      <c r="F16987" s="1">
        <v>32</v>
      </c>
      <c r="G16987" s="7" t="str">
        <f>IF(E16987&lt;0,"0-",IF(E16987=0,"0",IF(E16987&lt;3.01,"0+ to 3",IF(E16987&lt;6.01,"3+ to 6",IF(E16987&lt;9.01,"6+ to 9",IF(E16987&lt;12.01,"9+ to 12",IF(E16987&lt;15.01,"12+ to 15",IF(E16987&lt;18.01,"15+ to 18",IF(E16987&lt;21.01,"18+ to 21",IF(E16987&lt;24.01,"21+ to 24",IF(E16987&lt;27.01,"24+ to 27",IF(E16987&lt;30.01,"27+ to 30","30+"))))))))))))</f>
        <v>0-</v>
      </c>
      <c r="H16987" s="7" t="str">
        <f>IF(F16987&lt;0,"0-",IF(F16987=0,"0",IF(F16987&lt;3.01,"0+ to 3",IF(F16987&lt;6.01,"3+ to 6",IF(F16987&lt;9.01,"6+ to 9",IF(F16987&lt;12.01,"9+ to 12",IF(F16987&lt;15.01,"12+ to 15",IF(F16987&lt;18.01,"15+ to 18",IF(F16987&lt;21.01,"18+ to 21",IF(F16987&lt;24.01,"21+ to 24",IF(F16987&lt;27.01,"24+ to 27",IF(F16987&lt;30.01,"27+ to 30","30+"))))))))))))</f>
        <v>30+</v>
      </c>
      <c r="I16987" t="str">
        <f>IF(G16987&lt;&gt;H16987,"DIFF","")</f>
        <v>DIFF</v>
      </c>
    </row>
    <row r="16988" spans="1:9">
      <c r="A16988" t="s">
        <v>102</v>
      </c>
      <c r="B16988" t="s">
        <v>267</v>
      </c>
      <c r="C16988" s="1">
        <v>110042641</v>
      </c>
      <c r="D16988" s="1">
        <v>2</v>
      </c>
      <c r="E16988" s="1">
        <v>-12</v>
      </c>
      <c r="F16988" s="1">
        <v>19</v>
      </c>
      <c r="G16988" s="7" t="str">
        <f>IF(E16988&lt;0,"0-",IF(E16988=0,"0",IF(E16988&lt;3.01,"0+ to 3",IF(E16988&lt;6.01,"3+ to 6",IF(E16988&lt;9.01,"6+ to 9",IF(E16988&lt;12.01,"9+ to 12",IF(E16988&lt;15.01,"12+ to 15",IF(E16988&lt;18.01,"15+ to 18",IF(E16988&lt;21.01,"18+ to 21",IF(E16988&lt;24.01,"21+ to 24",IF(E16988&lt;27.01,"24+ to 27",IF(E16988&lt;30.01,"27+ to 30","30+"))))))))))))</f>
        <v>0-</v>
      </c>
      <c r="H16988" s="7" t="str">
        <f>IF(F16988&lt;0,"0-",IF(F16988=0,"0",IF(F16988&lt;3.01,"0+ to 3",IF(F16988&lt;6.01,"3+ to 6",IF(F16988&lt;9.01,"6+ to 9",IF(F16988&lt;12.01,"9+ to 12",IF(F16988&lt;15.01,"12+ to 15",IF(F16988&lt;18.01,"15+ to 18",IF(F16988&lt;21.01,"18+ to 21",IF(F16988&lt;24.01,"21+ to 24",IF(F16988&lt;27.01,"24+ to 27",IF(F16988&lt;30.01,"27+ to 30","30+"))))))))))))</f>
        <v>18+ to 21</v>
      </c>
      <c r="I16988" t="str">
        <f>IF(G16988&lt;&gt;H16988,"DIFF","")</f>
        <v>DIFF</v>
      </c>
    </row>
    <row r="16989" spans="1:9">
      <c r="A16989" t="s">
        <v>102</v>
      </c>
      <c r="B16989" t="s">
        <v>267</v>
      </c>
      <c r="C16989" s="1">
        <v>110044199</v>
      </c>
      <c r="D16989" s="1">
        <v>3</v>
      </c>
      <c r="E16989" s="1">
        <v>-5</v>
      </c>
      <c r="F16989" s="1">
        <v>45</v>
      </c>
      <c r="G16989" s="7" t="str">
        <f>IF(E16989&lt;0,"0-",IF(E16989=0,"0",IF(E16989&lt;3.01,"0+ to 3",IF(E16989&lt;6.01,"3+ to 6",IF(E16989&lt;9.01,"6+ to 9",IF(E16989&lt;12.01,"9+ to 12",IF(E16989&lt;15.01,"12+ to 15",IF(E16989&lt;18.01,"15+ to 18",IF(E16989&lt;21.01,"18+ to 21",IF(E16989&lt;24.01,"21+ to 24",IF(E16989&lt;27.01,"24+ to 27",IF(E16989&lt;30.01,"27+ to 30","30+"))))))))))))</f>
        <v>0-</v>
      </c>
      <c r="H16989" s="7" t="str">
        <f>IF(F16989&lt;0,"0-",IF(F16989=0,"0",IF(F16989&lt;3.01,"0+ to 3",IF(F16989&lt;6.01,"3+ to 6",IF(F16989&lt;9.01,"6+ to 9",IF(F16989&lt;12.01,"9+ to 12",IF(F16989&lt;15.01,"12+ to 15",IF(F16989&lt;18.01,"15+ to 18",IF(F16989&lt;21.01,"18+ to 21",IF(F16989&lt;24.01,"21+ to 24",IF(F16989&lt;27.01,"24+ to 27",IF(F16989&lt;30.01,"27+ to 30","30+"))))))))))))</f>
        <v>30+</v>
      </c>
      <c r="I16989" t="str">
        <f>IF(G16989&lt;&gt;H16989,"DIFF","")</f>
        <v>DIFF</v>
      </c>
    </row>
    <row r="16990" spans="1:9">
      <c r="A16990" t="s">
        <v>102</v>
      </c>
      <c r="B16990" t="s">
        <v>267</v>
      </c>
      <c r="C16990" s="1">
        <v>110044664</v>
      </c>
      <c r="D16990" s="1">
        <v>2</v>
      </c>
      <c r="E16990" s="1">
        <v>-12</v>
      </c>
      <c r="F16990" s="1">
        <v>12</v>
      </c>
      <c r="G16990" s="7" t="str">
        <f>IF(E16990&lt;0,"0-",IF(E16990=0,"0",IF(E16990&lt;3.01,"0+ to 3",IF(E16990&lt;6.01,"3+ to 6",IF(E16990&lt;9.01,"6+ to 9",IF(E16990&lt;12.01,"9+ to 12",IF(E16990&lt;15.01,"12+ to 15",IF(E16990&lt;18.01,"15+ to 18",IF(E16990&lt;21.01,"18+ to 21",IF(E16990&lt;24.01,"21+ to 24",IF(E16990&lt;27.01,"24+ to 27",IF(E16990&lt;30.01,"27+ to 30","30+"))))))))))))</f>
        <v>0-</v>
      </c>
      <c r="H16990" s="7" t="str">
        <f>IF(F16990&lt;0,"0-",IF(F16990=0,"0",IF(F16990&lt;3.01,"0+ to 3",IF(F16990&lt;6.01,"3+ to 6",IF(F16990&lt;9.01,"6+ to 9",IF(F16990&lt;12.01,"9+ to 12",IF(F16990&lt;15.01,"12+ to 15",IF(F16990&lt;18.01,"15+ to 18",IF(F16990&lt;21.01,"18+ to 21",IF(F16990&lt;24.01,"21+ to 24",IF(F16990&lt;27.01,"24+ to 27",IF(F16990&lt;30.01,"27+ to 30","30+"))))))))))))</f>
        <v>9+ to 12</v>
      </c>
      <c r="I16990" t="str">
        <f>IF(G16990&lt;&gt;H16990,"DIFF","")</f>
        <v>DIFF</v>
      </c>
    </row>
    <row r="16991" spans="1:9">
      <c r="A16991" t="s">
        <v>102</v>
      </c>
      <c r="B16991" t="s">
        <v>266</v>
      </c>
      <c r="C16991" s="1">
        <v>110087818</v>
      </c>
      <c r="D16991" s="1">
        <v>2</v>
      </c>
      <c r="E16991" s="1">
        <v>0</v>
      </c>
      <c r="F16991" s="1">
        <v>18</v>
      </c>
      <c r="G16991" s="7" t="str">
        <f>IF(E16991&lt;0,"0-",IF(E16991=0,"0",IF(E16991&lt;3.01,"0+ to 3",IF(E16991&lt;6.01,"3+ to 6",IF(E16991&lt;9.01,"6+ to 9",IF(E16991&lt;12.01,"9+ to 12",IF(E16991&lt;15.01,"12+ to 15",IF(E16991&lt;18.01,"15+ to 18",IF(E16991&lt;21.01,"18+ to 21",IF(E16991&lt;24.01,"21+ to 24",IF(E16991&lt;27.01,"24+ to 27",IF(E16991&lt;30.01,"27+ to 30","30+"))))))))))))</f>
        <v>0</v>
      </c>
      <c r="H16991" s="7" t="str">
        <f>IF(F16991&lt;0,"0-",IF(F16991=0,"0",IF(F16991&lt;3.01,"0+ to 3",IF(F16991&lt;6.01,"3+ to 6",IF(F16991&lt;9.01,"6+ to 9",IF(F16991&lt;12.01,"9+ to 12",IF(F16991&lt;15.01,"12+ to 15",IF(F16991&lt;18.01,"15+ to 18",IF(F16991&lt;21.01,"18+ to 21",IF(F16991&lt;24.01,"21+ to 24",IF(F16991&lt;27.01,"24+ to 27",IF(F16991&lt;30.01,"27+ to 30","30+"))))))))))))</f>
        <v>15+ to 18</v>
      </c>
      <c r="I16991" t="str">
        <f>IF(G16991&lt;&gt;H16991,"DIFF","")</f>
        <v>DIFF</v>
      </c>
    </row>
    <row r="16992" spans="1:9">
      <c r="A16992" t="s">
        <v>102</v>
      </c>
      <c r="B16992" t="s">
        <v>266</v>
      </c>
      <c r="C16992" s="1">
        <v>110090451</v>
      </c>
      <c r="D16992" s="1">
        <v>2</v>
      </c>
      <c r="E16992" s="1">
        <v>0</v>
      </c>
      <c r="F16992" s="1">
        <v>6</v>
      </c>
      <c r="G16992" s="7" t="str">
        <f>IF(E16992&lt;0,"0-",IF(E16992=0,"0",IF(E16992&lt;3.01,"0+ to 3",IF(E16992&lt;6.01,"3+ to 6",IF(E16992&lt;9.01,"6+ to 9",IF(E16992&lt;12.01,"9+ to 12",IF(E16992&lt;15.01,"12+ to 15",IF(E16992&lt;18.01,"15+ to 18",IF(E16992&lt;21.01,"18+ to 21",IF(E16992&lt;24.01,"21+ to 24",IF(E16992&lt;27.01,"24+ to 27",IF(E16992&lt;30.01,"27+ to 30","30+"))))))))))))</f>
        <v>0</v>
      </c>
      <c r="H16992" s="7" t="str">
        <f>IF(F16992&lt;0,"0-",IF(F16992=0,"0",IF(F16992&lt;3.01,"0+ to 3",IF(F16992&lt;6.01,"3+ to 6",IF(F16992&lt;9.01,"6+ to 9",IF(F16992&lt;12.01,"9+ to 12",IF(F16992&lt;15.01,"12+ to 15",IF(F16992&lt;18.01,"15+ to 18",IF(F16992&lt;21.01,"18+ to 21",IF(F16992&lt;24.01,"21+ to 24",IF(F16992&lt;27.01,"24+ to 27",IF(F16992&lt;30.01,"27+ to 30","30+"))))))))))))</f>
        <v>3+ to 6</v>
      </c>
      <c r="I16992" t="str">
        <f>IF(G16992&lt;&gt;H16992,"DIFF","")</f>
        <v>DIFF</v>
      </c>
    </row>
    <row r="16993" spans="1:9">
      <c r="A16993" t="s">
        <v>103</v>
      </c>
      <c r="B16993" t="s">
        <v>266</v>
      </c>
      <c r="C16993" s="1">
        <v>110093965</v>
      </c>
      <c r="D16993" s="1">
        <v>2</v>
      </c>
      <c r="E16993" s="1">
        <v>-6</v>
      </c>
      <c r="F16993" s="1">
        <v>11</v>
      </c>
      <c r="G16993" s="7" t="str">
        <f>IF(E16993&lt;0,"0-",IF(E16993=0,"0",IF(E16993&lt;3.01,"0+ to 3",IF(E16993&lt;6.01,"3+ to 6",IF(E16993&lt;9.01,"6+ to 9",IF(E16993&lt;12.01,"9+ to 12",IF(E16993&lt;15.01,"12+ to 15",IF(E16993&lt;18.01,"15+ to 18",IF(E16993&lt;21.01,"18+ to 21",IF(E16993&lt;24.01,"21+ to 24",IF(E16993&lt;27.01,"24+ to 27",IF(E16993&lt;30.01,"27+ to 30","30+"))))))))))))</f>
        <v>0-</v>
      </c>
      <c r="H16993" s="7" t="str">
        <f>IF(F16993&lt;0,"0-",IF(F16993=0,"0",IF(F16993&lt;3.01,"0+ to 3",IF(F16993&lt;6.01,"3+ to 6",IF(F16993&lt;9.01,"6+ to 9",IF(F16993&lt;12.01,"9+ to 12",IF(F16993&lt;15.01,"12+ to 15",IF(F16993&lt;18.01,"15+ to 18",IF(F16993&lt;21.01,"18+ to 21",IF(F16993&lt;24.01,"21+ to 24",IF(F16993&lt;27.01,"24+ to 27",IF(F16993&lt;30.01,"27+ to 30","30+"))))))))))))</f>
        <v>9+ to 12</v>
      </c>
      <c r="I16993" t="str">
        <f>IF(G16993&lt;&gt;H16993,"DIFF","")</f>
        <v>DIFF</v>
      </c>
    </row>
    <row r="16994" spans="1:9">
      <c r="A16994" t="s">
        <v>102</v>
      </c>
      <c r="B16994" t="s">
        <v>266</v>
      </c>
      <c r="C16994" s="1">
        <v>110094423</v>
      </c>
      <c r="D16994" s="1">
        <v>2</v>
      </c>
      <c r="E16994" s="1">
        <v>-3</v>
      </c>
      <c r="F16994" s="1">
        <v>5</v>
      </c>
      <c r="G16994" s="7" t="str">
        <f>IF(E16994&lt;0,"0-",IF(E16994=0,"0",IF(E16994&lt;3.01,"0+ to 3",IF(E16994&lt;6.01,"3+ to 6",IF(E16994&lt;9.01,"6+ to 9",IF(E16994&lt;12.01,"9+ to 12",IF(E16994&lt;15.01,"12+ to 15",IF(E16994&lt;18.01,"15+ to 18",IF(E16994&lt;21.01,"18+ to 21",IF(E16994&lt;24.01,"21+ to 24",IF(E16994&lt;27.01,"24+ to 27",IF(E16994&lt;30.01,"27+ to 30","30+"))))))))))))</f>
        <v>0-</v>
      </c>
      <c r="H16994" s="7" t="str">
        <f>IF(F16994&lt;0,"0-",IF(F16994=0,"0",IF(F16994&lt;3.01,"0+ to 3",IF(F16994&lt;6.01,"3+ to 6",IF(F16994&lt;9.01,"6+ to 9",IF(F16994&lt;12.01,"9+ to 12",IF(F16994&lt;15.01,"12+ to 15",IF(F16994&lt;18.01,"15+ to 18",IF(F16994&lt;21.01,"18+ to 21",IF(F16994&lt;24.01,"21+ to 24",IF(F16994&lt;27.01,"24+ to 27",IF(F16994&lt;30.01,"27+ to 30","30+"))))))))))))</f>
        <v>3+ to 6</v>
      </c>
      <c r="I16994" t="str">
        <f>IF(G16994&lt;&gt;H16994,"DIFF","")</f>
        <v>DIFF</v>
      </c>
    </row>
    <row r="16995" spans="1:9">
      <c r="A16995" t="s">
        <v>102</v>
      </c>
      <c r="B16995" t="s">
        <v>266</v>
      </c>
      <c r="C16995" s="1">
        <v>110095056</v>
      </c>
      <c r="D16995" s="1">
        <v>2</v>
      </c>
      <c r="E16995" s="1">
        <v>0</v>
      </c>
      <c r="F16995" s="1">
        <v>10</v>
      </c>
      <c r="G16995" s="7" t="str">
        <f>IF(E16995&lt;0,"0-",IF(E16995=0,"0",IF(E16995&lt;3.01,"0+ to 3",IF(E16995&lt;6.01,"3+ to 6",IF(E16995&lt;9.01,"6+ to 9",IF(E16995&lt;12.01,"9+ to 12",IF(E16995&lt;15.01,"12+ to 15",IF(E16995&lt;18.01,"15+ to 18",IF(E16995&lt;21.01,"18+ to 21",IF(E16995&lt;24.01,"21+ to 24",IF(E16995&lt;27.01,"24+ to 27",IF(E16995&lt;30.01,"27+ to 30","30+"))))))))))))</f>
        <v>0</v>
      </c>
      <c r="H16995" s="7" t="str">
        <f>IF(F16995&lt;0,"0-",IF(F16995=0,"0",IF(F16995&lt;3.01,"0+ to 3",IF(F16995&lt;6.01,"3+ to 6",IF(F16995&lt;9.01,"6+ to 9",IF(F16995&lt;12.01,"9+ to 12",IF(F16995&lt;15.01,"12+ to 15",IF(F16995&lt;18.01,"15+ to 18",IF(F16995&lt;21.01,"18+ to 21",IF(F16995&lt;24.01,"21+ to 24",IF(F16995&lt;27.01,"24+ to 27",IF(F16995&lt;30.01,"27+ to 30","30+"))))))))))))</f>
        <v>9+ to 12</v>
      </c>
      <c r="I16995" t="str">
        <f>IF(G16995&lt;&gt;H16995,"DIFF","")</f>
        <v>DIFF</v>
      </c>
    </row>
    <row r="16996" spans="1:9">
      <c r="A16996" t="s">
        <v>102</v>
      </c>
      <c r="B16996" t="s">
        <v>266</v>
      </c>
      <c r="C16996" s="1">
        <v>110099975</v>
      </c>
      <c r="D16996" s="1">
        <v>2</v>
      </c>
      <c r="E16996" s="1">
        <v>-2</v>
      </c>
      <c r="F16996" s="1">
        <v>3</v>
      </c>
      <c r="G16996" s="7" t="str">
        <f>IF(E16996&lt;0,"0-",IF(E16996=0,"0",IF(E16996&lt;3.01,"0+ to 3",IF(E16996&lt;6.01,"3+ to 6",IF(E16996&lt;9.01,"6+ to 9",IF(E16996&lt;12.01,"9+ to 12",IF(E16996&lt;15.01,"12+ to 15",IF(E16996&lt;18.01,"15+ to 18",IF(E16996&lt;21.01,"18+ to 21",IF(E16996&lt;24.01,"21+ to 24",IF(E16996&lt;27.01,"24+ to 27",IF(E16996&lt;30.01,"27+ to 30","30+"))))))))))))</f>
        <v>0-</v>
      </c>
      <c r="H16996" s="7" t="str">
        <f>IF(F16996&lt;0,"0-",IF(F16996=0,"0",IF(F16996&lt;3.01,"0+ to 3",IF(F16996&lt;6.01,"3+ to 6",IF(F16996&lt;9.01,"6+ to 9",IF(F16996&lt;12.01,"9+ to 12",IF(F16996&lt;15.01,"12+ to 15",IF(F16996&lt;18.01,"15+ to 18",IF(F16996&lt;21.01,"18+ to 21",IF(F16996&lt;24.01,"21+ to 24",IF(F16996&lt;27.01,"24+ to 27",IF(F16996&lt;30.01,"27+ to 30","30+"))))))))))))</f>
        <v>0+ to 3</v>
      </c>
      <c r="I16996" t="str">
        <f>IF(G16996&lt;&gt;H16996,"DIFF","")</f>
        <v>DIFF</v>
      </c>
    </row>
    <row r="16997" spans="1:9">
      <c r="A16997" t="s">
        <v>102</v>
      </c>
      <c r="B16997" t="s">
        <v>266</v>
      </c>
      <c r="C16997" s="1">
        <v>110100616</v>
      </c>
      <c r="D16997" s="1">
        <v>2</v>
      </c>
      <c r="E16997" s="1">
        <v>-6</v>
      </c>
      <c r="F16997" s="1">
        <v>12</v>
      </c>
      <c r="G16997" s="7" t="str">
        <f>IF(E16997&lt;0,"0-",IF(E16997=0,"0",IF(E16997&lt;3.01,"0+ to 3",IF(E16997&lt;6.01,"3+ to 6",IF(E16997&lt;9.01,"6+ to 9",IF(E16997&lt;12.01,"9+ to 12",IF(E16997&lt;15.01,"12+ to 15",IF(E16997&lt;18.01,"15+ to 18",IF(E16997&lt;21.01,"18+ to 21",IF(E16997&lt;24.01,"21+ to 24",IF(E16997&lt;27.01,"24+ to 27",IF(E16997&lt;30.01,"27+ to 30","30+"))))))))))))</f>
        <v>0-</v>
      </c>
      <c r="H16997" s="7" t="str">
        <f>IF(F16997&lt;0,"0-",IF(F16997=0,"0",IF(F16997&lt;3.01,"0+ to 3",IF(F16997&lt;6.01,"3+ to 6",IF(F16997&lt;9.01,"6+ to 9",IF(F16997&lt;12.01,"9+ to 12",IF(F16997&lt;15.01,"12+ to 15",IF(F16997&lt;18.01,"15+ to 18",IF(F16997&lt;21.01,"18+ to 21",IF(F16997&lt;24.01,"21+ to 24",IF(F16997&lt;27.01,"24+ to 27",IF(F16997&lt;30.01,"27+ to 30","30+"))))))))))))</f>
        <v>9+ to 12</v>
      </c>
      <c r="I16997" t="str">
        <f>IF(G16997&lt;&gt;H16997,"DIFF","")</f>
        <v>DIFF</v>
      </c>
    </row>
    <row r="16998" spans="1:9">
      <c r="A16998" t="s">
        <v>102</v>
      </c>
      <c r="B16998" t="s">
        <v>266</v>
      </c>
      <c r="C16998" s="1">
        <v>110102476</v>
      </c>
      <c r="D16998" s="1">
        <v>2</v>
      </c>
      <c r="E16998" s="1">
        <v>0</v>
      </c>
      <c r="F16998" s="1">
        <v>7</v>
      </c>
      <c r="G16998" s="7" t="str">
        <f>IF(E16998&lt;0,"0-",IF(E16998=0,"0",IF(E16998&lt;3.01,"0+ to 3",IF(E16998&lt;6.01,"3+ to 6",IF(E16998&lt;9.01,"6+ to 9",IF(E16998&lt;12.01,"9+ to 12",IF(E16998&lt;15.01,"12+ to 15",IF(E16998&lt;18.01,"15+ to 18",IF(E16998&lt;21.01,"18+ to 21",IF(E16998&lt;24.01,"21+ to 24",IF(E16998&lt;27.01,"24+ to 27",IF(E16998&lt;30.01,"27+ to 30","30+"))))))))))))</f>
        <v>0</v>
      </c>
      <c r="H16998" s="7" t="str">
        <f>IF(F16998&lt;0,"0-",IF(F16998=0,"0",IF(F16998&lt;3.01,"0+ to 3",IF(F16998&lt;6.01,"3+ to 6",IF(F16998&lt;9.01,"6+ to 9",IF(F16998&lt;12.01,"9+ to 12",IF(F16998&lt;15.01,"12+ to 15",IF(F16998&lt;18.01,"15+ to 18",IF(F16998&lt;21.01,"18+ to 21",IF(F16998&lt;24.01,"21+ to 24",IF(F16998&lt;27.01,"24+ to 27",IF(F16998&lt;30.01,"27+ to 30","30+"))))))))))))</f>
        <v>6+ to 9</v>
      </c>
      <c r="I16998" t="str">
        <f>IF(G16998&lt;&gt;H16998,"DIFF","")</f>
        <v>DIFF</v>
      </c>
    </row>
    <row r="16999" spans="1:9">
      <c r="A16999" t="s">
        <v>103</v>
      </c>
      <c r="B16999" t="s">
        <v>266</v>
      </c>
      <c r="C16999" s="1">
        <v>110104331</v>
      </c>
      <c r="D16999" s="1">
        <v>2</v>
      </c>
      <c r="E16999" s="1">
        <v>0</v>
      </c>
      <c r="F16999" s="1">
        <v>6</v>
      </c>
      <c r="G16999" s="7" t="str">
        <f>IF(E16999&lt;0,"0-",IF(E16999=0,"0",IF(E16999&lt;3.01,"0+ to 3",IF(E16999&lt;6.01,"3+ to 6",IF(E16999&lt;9.01,"6+ to 9",IF(E16999&lt;12.01,"9+ to 12",IF(E16999&lt;15.01,"12+ to 15",IF(E16999&lt;18.01,"15+ to 18",IF(E16999&lt;21.01,"18+ to 21",IF(E16999&lt;24.01,"21+ to 24",IF(E16999&lt;27.01,"24+ to 27",IF(E16999&lt;30.01,"27+ to 30","30+"))))))))))))</f>
        <v>0</v>
      </c>
      <c r="H16999" s="7" t="str">
        <f>IF(F16999&lt;0,"0-",IF(F16999=0,"0",IF(F16999&lt;3.01,"0+ to 3",IF(F16999&lt;6.01,"3+ to 6",IF(F16999&lt;9.01,"6+ to 9",IF(F16999&lt;12.01,"9+ to 12",IF(F16999&lt;15.01,"12+ to 15",IF(F16999&lt;18.01,"15+ to 18",IF(F16999&lt;21.01,"18+ to 21",IF(F16999&lt;24.01,"21+ to 24",IF(F16999&lt;27.01,"24+ to 27",IF(F16999&lt;30.01,"27+ to 30","30+"))))))))))))</f>
        <v>3+ to 6</v>
      </c>
      <c r="I16999" t="str">
        <f>IF(G16999&lt;&gt;H16999,"DIFF","")</f>
        <v>DIFF</v>
      </c>
    </row>
    <row r="17000" spans="1:9">
      <c r="A17000" t="s">
        <v>102</v>
      </c>
      <c r="B17000" t="s">
        <v>265</v>
      </c>
      <c r="C17000" s="1">
        <v>110145112</v>
      </c>
      <c r="D17000" s="1">
        <v>2</v>
      </c>
      <c r="E17000" s="1">
        <v>-5</v>
      </c>
      <c r="F17000" s="1">
        <v>2</v>
      </c>
      <c r="G17000" s="7" t="str">
        <f>IF(E17000&lt;0,"0-",IF(E17000=0,"0",IF(E17000&lt;3.01,"0+ to 3",IF(E17000&lt;6.01,"3+ to 6",IF(E17000&lt;9.01,"6+ to 9",IF(E17000&lt;12.01,"9+ to 12",IF(E17000&lt;15.01,"12+ to 15",IF(E17000&lt;18.01,"15+ to 18",IF(E17000&lt;21.01,"18+ to 21",IF(E17000&lt;24.01,"21+ to 24",IF(E17000&lt;27.01,"24+ to 27",IF(E17000&lt;30.01,"27+ to 30","30+"))))))))))))</f>
        <v>0-</v>
      </c>
      <c r="H17000" s="7" t="str">
        <f>IF(F17000&lt;0,"0-",IF(F17000=0,"0",IF(F17000&lt;3.01,"0+ to 3",IF(F17000&lt;6.01,"3+ to 6",IF(F17000&lt;9.01,"6+ to 9",IF(F17000&lt;12.01,"9+ to 12",IF(F17000&lt;15.01,"12+ to 15",IF(F17000&lt;18.01,"15+ to 18",IF(F17000&lt;21.01,"18+ to 21",IF(F17000&lt;24.01,"21+ to 24",IF(F17000&lt;27.01,"24+ to 27",IF(F17000&lt;30.01,"27+ to 30","30+"))))))))))))</f>
        <v>0+ to 3</v>
      </c>
      <c r="I17000" t="str">
        <f>IF(G17000&lt;&gt;H17000,"DIFF","")</f>
        <v>DIFF</v>
      </c>
    </row>
    <row r="17001" spans="1:9">
      <c r="A17001" t="s">
        <v>102</v>
      </c>
      <c r="B17001" t="s">
        <v>264</v>
      </c>
      <c r="C17001" s="1">
        <v>110169846</v>
      </c>
      <c r="D17001" s="1">
        <v>3</v>
      </c>
      <c r="E17001" s="1">
        <v>0</v>
      </c>
      <c r="F17001" s="1">
        <v>0</v>
      </c>
      <c r="G17001" s="7" t="str">
        <f>IF(E17001&lt;0,"0-",IF(E17001=0,"0",IF(E17001&lt;3.01,"0+ to 3",IF(E17001&lt;6.01,"3+ to 6",IF(E17001&lt;9.01,"6+ to 9",IF(E17001&lt;12.01,"9+ to 12",IF(E17001&lt;15.01,"12+ to 15",IF(E17001&lt;18.01,"15+ to 18",IF(E17001&lt;21.01,"18+ to 21",IF(E17001&lt;24.01,"21+ to 24",IF(E17001&lt;27.01,"24+ to 27",IF(E17001&lt;30.01,"27+ to 30","30+"))))))))))))</f>
        <v>0</v>
      </c>
      <c r="H17001" s="7" t="str">
        <f>IF(F17001&lt;0,"0-",IF(F17001=0,"0",IF(F17001&lt;3.01,"0+ to 3",IF(F17001&lt;6.01,"3+ to 6",IF(F17001&lt;9.01,"6+ to 9",IF(F17001&lt;12.01,"9+ to 12",IF(F17001&lt;15.01,"12+ to 15",IF(F17001&lt;18.01,"15+ to 18",IF(F17001&lt;21.01,"18+ to 21",IF(F17001&lt;24.01,"21+ to 24",IF(F17001&lt;27.01,"24+ to 27",IF(F17001&lt;30.01,"27+ to 30","30+"))))))))))))</f>
        <v>0</v>
      </c>
      <c r="I17001" t="str">
        <f>IF(G17001&lt;&gt;H17001,"DIFF","")</f>
        <v/>
      </c>
    </row>
    <row r="17002" spans="1:9">
      <c r="A17002" t="s">
        <v>102</v>
      </c>
      <c r="B17002" t="s">
        <v>263</v>
      </c>
      <c r="C17002" s="1">
        <v>110231403</v>
      </c>
      <c r="D17002" s="1">
        <v>2</v>
      </c>
      <c r="E17002" s="1">
        <v>-3</v>
      </c>
      <c r="F17002" s="1">
        <v>8</v>
      </c>
      <c r="G17002" s="7" t="str">
        <f>IF(E17002&lt;0,"0-",IF(E17002=0,"0",IF(E17002&lt;3.01,"0+ to 3",IF(E17002&lt;6.01,"3+ to 6",IF(E17002&lt;9.01,"6+ to 9",IF(E17002&lt;12.01,"9+ to 12",IF(E17002&lt;15.01,"12+ to 15",IF(E17002&lt;18.01,"15+ to 18",IF(E17002&lt;21.01,"18+ to 21",IF(E17002&lt;24.01,"21+ to 24",IF(E17002&lt;27.01,"24+ to 27",IF(E17002&lt;30.01,"27+ to 30","30+"))))))))))))</f>
        <v>0-</v>
      </c>
      <c r="H17002" s="7" t="str">
        <f>IF(F17002&lt;0,"0-",IF(F17002=0,"0",IF(F17002&lt;3.01,"0+ to 3",IF(F17002&lt;6.01,"3+ to 6",IF(F17002&lt;9.01,"6+ to 9",IF(F17002&lt;12.01,"9+ to 12",IF(F17002&lt;15.01,"12+ to 15",IF(F17002&lt;18.01,"15+ to 18",IF(F17002&lt;21.01,"18+ to 21",IF(F17002&lt;24.01,"21+ to 24",IF(F17002&lt;27.01,"24+ to 27",IF(F17002&lt;30.01,"27+ to 30","30+"))))))))))))</f>
        <v>6+ to 9</v>
      </c>
      <c r="I17002" t="str">
        <f>IF(G17002&lt;&gt;H17002,"DIFF","")</f>
        <v>DIFF</v>
      </c>
    </row>
    <row r="17003" spans="1:9">
      <c r="A17003" t="s">
        <v>102</v>
      </c>
      <c r="B17003" t="s">
        <v>263</v>
      </c>
      <c r="C17003" s="1">
        <v>110232880</v>
      </c>
      <c r="D17003" s="1">
        <v>5</v>
      </c>
      <c r="E17003" s="1">
        <v>0</v>
      </c>
      <c r="F17003" s="1">
        <v>0</v>
      </c>
      <c r="G17003" s="7" t="str">
        <f>IF(E17003&lt;0,"0-",IF(E17003=0,"0",IF(E17003&lt;3.01,"0+ to 3",IF(E17003&lt;6.01,"3+ to 6",IF(E17003&lt;9.01,"6+ to 9",IF(E17003&lt;12.01,"9+ to 12",IF(E17003&lt;15.01,"12+ to 15",IF(E17003&lt;18.01,"15+ to 18",IF(E17003&lt;21.01,"18+ to 21",IF(E17003&lt;24.01,"21+ to 24",IF(E17003&lt;27.01,"24+ to 27",IF(E17003&lt;30.01,"27+ to 30","30+"))))))))))))</f>
        <v>0</v>
      </c>
      <c r="H17003" s="7" t="str">
        <f>IF(F17003&lt;0,"0-",IF(F17003=0,"0",IF(F17003&lt;3.01,"0+ to 3",IF(F17003&lt;6.01,"3+ to 6",IF(F17003&lt;9.01,"6+ to 9",IF(F17003&lt;12.01,"9+ to 12",IF(F17003&lt;15.01,"12+ to 15",IF(F17003&lt;18.01,"15+ to 18",IF(F17003&lt;21.01,"18+ to 21",IF(F17003&lt;24.01,"21+ to 24",IF(F17003&lt;27.01,"24+ to 27",IF(F17003&lt;30.01,"27+ to 30","30+"))))))))))))</f>
        <v>0</v>
      </c>
      <c r="I17003" t="str">
        <f>IF(G17003&lt;&gt;H17003,"DIFF","")</f>
        <v/>
      </c>
    </row>
    <row r="17004" spans="1:9">
      <c r="A17004" t="s">
        <v>102</v>
      </c>
      <c r="B17004" t="s">
        <v>263</v>
      </c>
      <c r="C17004" s="1">
        <v>110237442</v>
      </c>
      <c r="D17004" s="1">
        <v>2</v>
      </c>
      <c r="E17004" s="1">
        <v>-5</v>
      </c>
      <c r="F17004" s="1">
        <v>9</v>
      </c>
      <c r="G17004" s="7" t="str">
        <f>IF(E17004&lt;0,"0-",IF(E17004=0,"0",IF(E17004&lt;3.01,"0+ to 3",IF(E17004&lt;6.01,"3+ to 6",IF(E17004&lt;9.01,"6+ to 9",IF(E17004&lt;12.01,"9+ to 12",IF(E17004&lt;15.01,"12+ to 15",IF(E17004&lt;18.01,"15+ to 18",IF(E17004&lt;21.01,"18+ to 21",IF(E17004&lt;24.01,"21+ to 24",IF(E17004&lt;27.01,"24+ to 27",IF(E17004&lt;30.01,"27+ to 30","30+"))))))))))))</f>
        <v>0-</v>
      </c>
      <c r="H17004" s="7" t="str">
        <f>IF(F17004&lt;0,"0-",IF(F17004=0,"0",IF(F17004&lt;3.01,"0+ to 3",IF(F17004&lt;6.01,"3+ to 6",IF(F17004&lt;9.01,"6+ to 9",IF(F17004&lt;12.01,"9+ to 12",IF(F17004&lt;15.01,"12+ to 15",IF(F17004&lt;18.01,"15+ to 18",IF(F17004&lt;21.01,"18+ to 21",IF(F17004&lt;24.01,"21+ to 24",IF(F17004&lt;27.01,"24+ to 27",IF(F17004&lt;30.01,"27+ to 30","30+"))))))))))))</f>
        <v>6+ to 9</v>
      </c>
      <c r="I17004" t="str">
        <f>IF(G17004&lt;&gt;H17004,"DIFF","")</f>
        <v>DIFF</v>
      </c>
    </row>
    <row r="17005" spans="1:9">
      <c r="A17005" t="s">
        <v>102</v>
      </c>
      <c r="B17005" t="s">
        <v>263</v>
      </c>
      <c r="C17005" s="1">
        <v>110241039</v>
      </c>
      <c r="D17005" s="1">
        <v>2</v>
      </c>
      <c r="E17005" s="1">
        <v>-7</v>
      </c>
      <c r="F17005" s="1">
        <v>12</v>
      </c>
      <c r="G17005" s="7" t="str">
        <f>IF(E17005&lt;0,"0-",IF(E17005=0,"0",IF(E17005&lt;3.01,"0+ to 3",IF(E17005&lt;6.01,"3+ to 6",IF(E17005&lt;9.01,"6+ to 9",IF(E17005&lt;12.01,"9+ to 12",IF(E17005&lt;15.01,"12+ to 15",IF(E17005&lt;18.01,"15+ to 18",IF(E17005&lt;21.01,"18+ to 21",IF(E17005&lt;24.01,"21+ to 24",IF(E17005&lt;27.01,"24+ to 27",IF(E17005&lt;30.01,"27+ to 30","30+"))))))))))))</f>
        <v>0-</v>
      </c>
      <c r="H17005" s="7" t="str">
        <f>IF(F17005&lt;0,"0-",IF(F17005=0,"0",IF(F17005&lt;3.01,"0+ to 3",IF(F17005&lt;6.01,"3+ to 6",IF(F17005&lt;9.01,"6+ to 9",IF(F17005&lt;12.01,"9+ to 12",IF(F17005&lt;15.01,"12+ to 15",IF(F17005&lt;18.01,"15+ to 18",IF(F17005&lt;21.01,"18+ to 21",IF(F17005&lt;24.01,"21+ to 24",IF(F17005&lt;27.01,"24+ to 27",IF(F17005&lt;30.01,"27+ to 30","30+"))))))))))))</f>
        <v>9+ to 12</v>
      </c>
      <c r="I17005" t="str">
        <f>IF(G17005&lt;&gt;H17005,"DIFF","")</f>
        <v>DIFF</v>
      </c>
    </row>
    <row r="17006" spans="1:9">
      <c r="A17006" t="s">
        <v>102</v>
      </c>
      <c r="B17006" t="s">
        <v>263</v>
      </c>
      <c r="C17006" s="1">
        <v>110246689</v>
      </c>
      <c r="D17006" s="1">
        <v>5</v>
      </c>
      <c r="E17006" s="1">
        <v>-5</v>
      </c>
      <c r="F17006" s="1">
        <v>25</v>
      </c>
      <c r="G17006" s="7" t="str">
        <f>IF(E17006&lt;0,"0-",IF(E17006=0,"0",IF(E17006&lt;3.01,"0+ to 3",IF(E17006&lt;6.01,"3+ to 6",IF(E17006&lt;9.01,"6+ to 9",IF(E17006&lt;12.01,"9+ to 12",IF(E17006&lt;15.01,"12+ to 15",IF(E17006&lt;18.01,"15+ to 18",IF(E17006&lt;21.01,"18+ to 21",IF(E17006&lt;24.01,"21+ to 24",IF(E17006&lt;27.01,"24+ to 27",IF(E17006&lt;30.01,"27+ to 30","30+"))))))))))))</f>
        <v>0-</v>
      </c>
      <c r="H17006" s="7" t="str">
        <f>IF(F17006&lt;0,"0-",IF(F17006=0,"0",IF(F17006&lt;3.01,"0+ to 3",IF(F17006&lt;6.01,"3+ to 6",IF(F17006&lt;9.01,"6+ to 9",IF(F17006&lt;12.01,"9+ to 12",IF(F17006&lt;15.01,"12+ to 15",IF(F17006&lt;18.01,"15+ to 18",IF(F17006&lt;21.01,"18+ to 21",IF(F17006&lt;24.01,"21+ to 24",IF(F17006&lt;27.01,"24+ to 27",IF(F17006&lt;30.01,"27+ to 30","30+"))))))))))))</f>
        <v>24+ to 27</v>
      </c>
      <c r="I17006" t="str">
        <f>IF(G17006&lt;&gt;H17006,"DIFF","")</f>
        <v>DIFF</v>
      </c>
    </row>
    <row r="17007" spans="1:9">
      <c r="A17007" t="s">
        <v>102</v>
      </c>
      <c r="B17007" t="s">
        <v>263</v>
      </c>
      <c r="C17007" s="1">
        <v>110250228</v>
      </c>
      <c r="D17007" s="1">
        <v>2</v>
      </c>
      <c r="E17007" s="1">
        <v>-4</v>
      </c>
      <c r="F17007" s="1">
        <v>6</v>
      </c>
      <c r="G17007" s="7" t="str">
        <f>IF(E17007&lt;0,"0-",IF(E17007=0,"0",IF(E17007&lt;3.01,"0+ to 3",IF(E17007&lt;6.01,"3+ to 6",IF(E17007&lt;9.01,"6+ to 9",IF(E17007&lt;12.01,"9+ to 12",IF(E17007&lt;15.01,"12+ to 15",IF(E17007&lt;18.01,"15+ to 18",IF(E17007&lt;21.01,"18+ to 21",IF(E17007&lt;24.01,"21+ to 24",IF(E17007&lt;27.01,"24+ to 27",IF(E17007&lt;30.01,"27+ to 30","30+"))))))))))))</f>
        <v>0-</v>
      </c>
      <c r="H17007" s="7" t="str">
        <f>IF(F17007&lt;0,"0-",IF(F17007=0,"0",IF(F17007&lt;3.01,"0+ to 3",IF(F17007&lt;6.01,"3+ to 6",IF(F17007&lt;9.01,"6+ to 9",IF(F17007&lt;12.01,"9+ to 12",IF(F17007&lt;15.01,"12+ to 15",IF(F17007&lt;18.01,"15+ to 18",IF(F17007&lt;21.01,"18+ to 21",IF(F17007&lt;24.01,"21+ to 24",IF(F17007&lt;27.01,"24+ to 27",IF(F17007&lt;30.01,"27+ to 30","30+"))))))))))))</f>
        <v>3+ to 6</v>
      </c>
      <c r="I17007" t="str">
        <f>IF(G17007&lt;&gt;H17007,"DIFF","")</f>
        <v>DIFF</v>
      </c>
    </row>
    <row r="17008" spans="1:9">
      <c r="A17008" t="s">
        <v>102</v>
      </c>
      <c r="B17008" t="s">
        <v>263</v>
      </c>
      <c r="C17008" s="1">
        <v>110251637</v>
      </c>
      <c r="D17008" s="1">
        <v>2</v>
      </c>
      <c r="E17008" s="1">
        <v>-5</v>
      </c>
      <c r="F17008" s="1">
        <v>8</v>
      </c>
      <c r="G17008" s="7" t="str">
        <f>IF(E17008&lt;0,"0-",IF(E17008=0,"0",IF(E17008&lt;3.01,"0+ to 3",IF(E17008&lt;6.01,"3+ to 6",IF(E17008&lt;9.01,"6+ to 9",IF(E17008&lt;12.01,"9+ to 12",IF(E17008&lt;15.01,"12+ to 15",IF(E17008&lt;18.01,"15+ to 18",IF(E17008&lt;21.01,"18+ to 21",IF(E17008&lt;24.01,"21+ to 24",IF(E17008&lt;27.01,"24+ to 27",IF(E17008&lt;30.01,"27+ to 30","30+"))))))))))))</f>
        <v>0-</v>
      </c>
      <c r="H17008" s="7" t="str">
        <f>IF(F17008&lt;0,"0-",IF(F17008=0,"0",IF(F17008&lt;3.01,"0+ to 3",IF(F17008&lt;6.01,"3+ to 6",IF(F17008&lt;9.01,"6+ to 9",IF(F17008&lt;12.01,"9+ to 12",IF(F17008&lt;15.01,"12+ to 15",IF(F17008&lt;18.01,"15+ to 18",IF(F17008&lt;21.01,"18+ to 21",IF(F17008&lt;24.01,"21+ to 24",IF(F17008&lt;27.01,"24+ to 27",IF(F17008&lt;30.01,"27+ to 30","30+"))))))))))))</f>
        <v>6+ to 9</v>
      </c>
      <c r="I17008" t="str">
        <f>IF(G17008&lt;&gt;H17008,"DIFF","")</f>
        <v>DIFF</v>
      </c>
    </row>
    <row r="17009" spans="1:9">
      <c r="A17009" t="s">
        <v>102</v>
      </c>
      <c r="B17009" t="s">
        <v>263</v>
      </c>
      <c r="C17009" s="1">
        <v>110252561</v>
      </c>
      <c r="D17009" s="1">
        <v>2</v>
      </c>
      <c r="E17009" s="1">
        <v>-8</v>
      </c>
      <c r="F17009" s="1">
        <v>7</v>
      </c>
      <c r="G17009" s="7" t="str">
        <f>IF(E17009&lt;0,"0-",IF(E17009=0,"0",IF(E17009&lt;3.01,"0+ to 3",IF(E17009&lt;6.01,"3+ to 6",IF(E17009&lt;9.01,"6+ to 9",IF(E17009&lt;12.01,"9+ to 12",IF(E17009&lt;15.01,"12+ to 15",IF(E17009&lt;18.01,"15+ to 18",IF(E17009&lt;21.01,"18+ to 21",IF(E17009&lt;24.01,"21+ to 24",IF(E17009&lt;27.01,"24+ to 27",IF(E17009&lt;30.01,"27+ to 30","30+"))))))))))))</f>
        <v>0-</v>
      </c>
      <c r="H17009" s="7" t="str">
        <f>IF(F17009&lt;0,"0-",IF(F17009=0,"0",IF(F17009&lt;3.01,"0+ to 3",IF(F17009&lt;6.01,"3+ to 6",IF(F17009&lt;9.01,"6+ to 9",IF(F17009&lt;12.01,"9+ to 12",IF(F17009&lt;15.01,"12+ to 15",IF(F17009&lt;18.01,"15+ to 18",IF(F17009&lt;21.01,"18+ to 21",IF(F17009&lt;24.01,"21+ to 24",IF(F17009&lt;27.01,"24+ to 27",IF(F17009&lt;30.01,"27+ to 30","30+"))))))))))))</f>
        <v>6+ to 9</v>
      </c>
      <c r="I17009" t="str">
        <f>IF(G17009&lt;&gt;H17009,"DIFF","")</f>
        <v>DIFF</v>
      </c>
    </row>
    <row r="17010" spans="1:9">
      <c r="A17010" t="s">
        <v>102</v>
      </c>
      <c r="B17010" t="s">
        <v>263</v>
      </c>
      <c r="C17010" s="1">
        <v>110253905</v>
      </c>
      <c r="D17010" s="1">
        <v>4</v>
      </c>
      <c r="E17010" s="1">
        <v>-5</v>
      </c>
      <c r="F17010" s="1">
        <v>14</v>
      </c>
      <c r="G17010" s="7" t="str">
        <f>IF(E17010&lt;0,"0-",IF(E17010=0,"0",IF(E17010&lt;3.01,"0+ to 3",IF(E17010&lt;6.01,"3+ to 6",IF(E17010&lt;9.01,"6+ to 9",IF(E17010&lt;12.01,"9+ to 12",IF(E17010&lt;15.01,"12+ to 15",IF(E17010&lt;18.01,"15+ to 18",IF(E17010&lt;21.01,"18+ to 21",IF(E17010&lt;24.01,"21+ to 24",IF(E17010&lt;27.01,"24+ to 27",IF(E17010&lt;30.01,"27+ to 30","30+"))))))))))))</f>
        <v>0-</v>
      </c>
      <c r="H17010" s="7" t="str">
        <f>IF(F17010&lt;0,"0-",IF(F17010=0,"0",IF(F17010&lt;3.01,"0+ to 3",IF(F17010&lt;6.01,"3+ to 6",IF(F17010&lt;9.01,"6+ to 9",IF(F17010&lt;12.01,"9+ to 12",IF(F17010&lt;15.01,"12+ to 15",IF(F17010&lt;18.01,"15+ to 18",IF(F17010&lt;21.01,"18+ to 21",IF(F17010&lt;24.01,"21+ to 24",IF(F17010&lt;27.01,"24+ to 27",IF(F17010&lt;30.01,"27+ to 30","30+"))))))))))))</f>
        <v>12+ to 15</v>
      </c>
      <c r="I17010" t="str">
        <f>IF(G17010&lt;&gt;H17010,"DIFF","")</f>
        <v>DIFF</v>
      </c>
    </row>
    <row r="17011" spans="1:9">
      <c r="A17011" t="s">
        <v>102</v>
      </c>
      <c r="B17011" t="s">
        <v>262</v>
      </c>
      <c r="C17011" s="1">
        <v>110284175</v>
      </c>
      <c r="D17011" s="1">
        <v>5</v>
      </c>
      <c r="E17011" s="1">
        <v>0</v>
      </c>
      <c r="F17011" s="1">
        <v>0</v>
      </c>
      <c r="G17011" s="7" t="str">
        <f>IF(E17011&lt;0,"0-",IF(E17011=0,"0",IF(E17011&lt;3.01,"0+ to 3",IF(E17011&lt;6.01,"3+ to 6",IF(E17011&lt;9.01,"6+ to 9",IF(E17011&lt;12.01,"9+ to 12",IF(E17011&lt;15.01,"12+ to 15",IF(E17011&lt;18.01,"15+ to 18",IF(E17011&lt;21.01,"18+ to 21",IF(E17011&lt;24.01,"21+ to 24",IF(E17011&lt;27.01,"24+ to 27",IF(E17011&lt;30.01,"27+ to 30","30+"))))))))))))</f>
        <v>0</v>
      </c>
      <c r="H17011" s="7" t="str">
        <f>IF(F17011&lt;0,"0-",IF(F17011=0,"0",IF(F17011&lt;3.01,"0+ to 3",IF(F17011&lt;6.01,"3+ to 6",IF(F17011&lt;9.01,"6+ to 9",IF(F17011&lt;12.01,"9+ to 12",IF(F17011&lt;15.01,"12+ to 15",IF(F17011&lt;18.01,"15+ to 18",IF(F17011&lt;21.01,"18+ to 21",IF(F17011&lt;24.01,"21+ to 24",IF(F17011&lt;27.01,"24+ to 27",IF(F17011&lt;30.01,"27+ to 30","30+"))))))))))))</f>
        <v>0</v>
      </c>
      <c r="I17011" t="str">
        <f>IF(G17011&lt;&gt;H17011,"DIFF","")</f>
        <v/>
      </c>
    </row>
    <row r="17012" spans="1:9">
      <c r="A17012" t="s">
        <v>102</v>
      </c>
      <c r="B17012" t="s">
        <v>262</v>
      </c>
      <c r="C17012" s="1">
        <v>110284607</v>
      </c>
      <c r="D17012" s="1">
        <v>2</v>
      </c>
      <c r="E17012" s="1">
        <v>-6</v>
      </c>
      <c r="F17012" s="1">
        <v>12</v>
      </c>
      <c r="G17012" s="7" t="str">
        <f>IF(E17012&lt;0,"0-",IF(E17012=0,"0",IF(E17012&lt;3.01,"0+ to 3",IF(E17012&lt;6.01,"3+ to 6",IF(E17012&lt;9.01,"6+ to 9",IF(E17012&lt;12.01,"9+ to 12",IF(E17012&lt;15.01,"12+ to 15",IF(E17012&lt;18.01,"15+ to 18",IF(E17012&lt;21.01,"18+ to 21",IF(E17012&lt;24.01,"21+ to 24",IF(E17012&lt;27.01,"24+ to 27",IF(E17012&lt;30.01,"27+ to 30","30+"))))))))))))</f>
        <v>0-</v>
      </c>
      <c r="H17012" s="7" t="str">
        <f>IF(F17012&lt;0,"0-",IF(F17012=0,"0",IF(F17012&lt;3.01,"0+ to 3",IF(F17012&lt;6.01,"3+ to 6",IF(F17012&lt;9.01,"6+ to 9",IF(F17012&lt;12.01,"9+ to 12",IF(F17012&lt;15.01,"12+ to 15",IF(F17012&lt;18.01,"15+ to 18",IF(F17012&lt;21.01,"18+ to 21",IF(F17012&lt;24.01,"21+ to 24",IF(F17012&lt;27.01,"24+ to 27",IF(F17012&lt;30.01,"27+ to 30","30+"))))))))))))</f>
        <v>9+ to 12</v>
      </c>
      <c r="I17012" t="str">
        <f>IF(G17012&lt;&gt;H17012,"DIFF","")</f>
        <v>DIFF</v>
      </c>
    </row>
    <row r="17013" spans="1:9">
      <c r="A17013" t="s">
        <v>102</v>
      </c>
      <c r="B17013" t="s">
        <v>262</v>
      </c>
      <c r="C17013" s="1">
        <v>110285619</v>
      </c>
      <c r="D17013" s="1">
        <v>3</v>
      </c>
      <c r="E17013" s="1">
        <v>-7</v>
      </c>
      <c r="F17013" s="1">
        <v>17</v>
      </c>
      <c r="G17013" s="7" t="str">
        <f>IF(E17013&lt;0,"0-",IF(E17013=0,"0",IF(E17013&lt;3.01,"0+ to 3",IF(E17013&lt;6.01,"3+ to 6",IF(E17013&lt;9.01,"6+ to 9",IF(E17013&lt;12.01,"9+ to 12",IF(E17013&lt;15.01,"12+ to 15",IF(E17013&lt;18.01,"15+ to 18",IF(E17013&lt;21.01,"18+ to 21",IF(E17013&lt;24.01,"21+ to 24",IF(E17013&lt;27.01,"24+ to 27",IF(E17013&lt;30.01,"27+ to 30","30+"))))))))))))</f>
        <v>0-</v>
      </c>
      <c r="H17013" s="7" t="str">
        <f>IF(F17013&lt;0,"0-",IF(F17013=0,"0",IF(F17013&lt;3.01,"0+ to 3",IF(F17013&lt;6.01,"3+ to 6",IF(F17013&lt;9.01,"6+ to 9",IF(F17013&lt;12.01,"9+ to 12",IF(F17013&lt;15.01,"12+ to 15",IF(F17013&lt;18.01,"15+ to 18",IF(F17013&lt;21.01,"18+ to 21",IF(F17013&lt;24.01,"21+ to 24",IF(F17013&lt;27.01,"24+ to 27",IF(F17013&lt;30.01,"27+ to 30","30+"))))))))))))</f>
        <v>15+ to 18</v>
      </c>
      <c r="I17013" t="str">
        <f>IF(G17013&lt;&gt;H17013,"DIFF","")</f>
        <v>DIFF</v>
      </c>
    </row>
    <row r="17014" spans="1:9">
      <c r="A17014" t="s">
        <v>102</v>
      </c>
      <c r="B17014" t="s">
        <v>262</v>
      </c>
      <c r="C17014" s="1">
        <v>110287080</v>
      </c>
      <c r="D17014" s="1">
        <v>2</v>
      </c>
      <c r="E17014" s="1">
        <v>-3</v>
      </c>
      <c r="F17014" s="1">
        <v>5</v>
      </c>
      <c r="G17014" s="7" t="str">
        <f>IF(E17014&lt;0,"0-",IF(E17014=0,"0",IF(E17014&lt;3.01,"0+ to 3",IF(E17014&lt;6.01,"3+ to 6",IF(E17014&lt;9.01,"6+ to 9",IF(E17014&lt;12.01,"9+ to 12",IF(E17014&lt;15.01,"12+ to 15",IF(E17014&lt;18.01,"15+ to 18",IF(E17014&lt;21.01,"18+ to 21",IF(E17014&lt;24.01,"21+ to 24",IF(E17014&lt;27.01,"24+ to 27",IF(E17014&lt;30.01,"27+ to 30","30+"))))))))))))</f>
        <v>0-</v>
      </c>
      <c r="H17014" s="7" t="str">
        <f>IF(F17014&lt;0,"0-",IF(F17014=0,"0",IF(F17014&lt;3.01,"0+ to 3",IF(F17014&lt;6.01,"3+ to 6",IF(F17014&lt;9.01,"6+ to 9",IF(F17014&lt;12.01,"9+ to 12",IF(F17014&lt;15.01,"12+ to 15",IF(F17014&lt;18.01,"15+ to 18",IF(F17014&lt;21.01,"18+ to 21",IF(F17014&lt;24.01,"21+ to 24",IF(F17014&lt;27.01,"24+ to 27",IF(F17014&lt;30.01,"27+ to 30","30+"))))))))))))</f>
        <v>3+ to 6</v>
      </c>
      <c r="I17014" t="str">
        <f>IF(G17014&lt;&gt;H17014,"DIFF","")</f>
        <v>DIFF</v>
      </c>
    </row>
    <row r="17015" spans="1:9">
      <c r="A17015" t="s">
        <v>102</v>
      </c>
      <c r="B17015" t="s">
        <v>262</v>
      </c>
      <c r="C17015" s="1">
        <v>110287559</v>
      </c>
      <c r="D17015" s="1">
        <v>2</v>
      </c>
      <c r="E17015" s="1">
        <v>0</v>
      </c>
      <c r="F17015" s="1">
        <v>0</v>
      </c>
      <c r="G17015" s="7" t="str">
        <f>IF(E17015&lt;0,"0-",IF(E17015=0,"0",IF(E17015&lt;3.01,"0+ to 3",IF(E17015&lt;6.01,"3+ to 6",IF(E17015&lt;9.01,"6+ to 9",IF(E17015&lt;12.01,"9+ to 12",IF(E17015&lt;15.01,"12+ to 15",IF(E17015&lt;18.01,"15+ to 18",IF(E17015&lt;21.01,"18+ to 21",IF(E17015&lt;24.01,"21+ to 24",IF(E17015&lt;27.01,"24+ to 27",IF(E17015&lt;30.01,"27+ to 30","30+"))))))))))))</f>
        <v>0</v>
      </c>
      <c r="H17015" s="7" t="str">
        <f>IF(F17015&lt;0,"0-",IF(F17015=0,"0",IF(F17015&lt;3.01,"0+ to 3",IF(F17015&lt;6.01,"3+ to 6",IF(F17015&lt;9.01,"6+ to 9",IF(F17015&lt;12.01,"9+ to 12",IF(F17015&lt;15.01,"12+ to 15",IF(F17015&lt;18.01,"15+ to 18",IF(F17015&lt;21.01,"18+ to 21",IF(F17015&lt;24.01,"21+ to 24",IF(F17015&lt;27.01,"24+ to 27",IF(F17015&lt;30.01,"27+ to 30","30+"))))))))))))</f>
        <v>0</v>
      </c>
      <c r="I17015" t="str">
        <f>IF(G17015&lt;&gt;H17015,"DIFF","")</f>
        <v/>
      </c>
    </row>
    <row r="17016" spans="1:9">
      <c r="A17016" t="s">
        <v>102</v>
      </c>
      <c r="B17016" t="s">
        <v>262</v>
      </c>
      <c r="C17016" s="1">
        <v>110287575</v>
      </c>
      <c r="D17016" s="1">
        <v>5</v>
      </c>
      <c r="E17016" s="1">
        <v>-2</v>
      </c>
      <c r="F17016" s="1">
        <v>-2</v>
      </c>
      <c r="G17016" s="7" t="str">
        <f>IF(E17016&lt;0,"0-",IF(E17016=0,"0",IF(E17016&lt;3.01,"0+ to 3",IF(E17016&lt;6.01,"3+ to 6",IF(E17016&lt;9.01,"6+ to 9",IF(E17016&lt;12.01,"9+ to 12",IF(E17016&lt;15.01,"12+ to 15",IF(E17016&lt;18.01,"15+ to 18",IF(E17016&lt;21.01,"18+ to 21",IF(E17016&lt;24.01,"21+ to 24",IF(E17016&lt;27.01,"24+ to 27",IF(E17016&lt;30.01,"27+ to 30","30+"))))))))))))</f>
        <v>0-</v>
      </c>
      <c r="H17016" s="7" t="str">
        <f>IF(F17016&lt;0,"0-",IF(F17016=0,"0",IF(F17016&lt;3.01,"0+ to 3",IF(F17016&lt;6.01,"3+ to 6",IF(F17016&lt;9.01,"6+ to 9",IF(F17016&lt;12.01,"9+ to 12",IF(F17016&lt;15.01,"12+ to 15",IF(F17016&lt;18.01,"15+ to 18",IF(F17016&lt;21.01,"18+ to 21",IF(F17016&lt;24.01,"21+ to 24",IF(F17016&lt;27.01,"24+ to 27",IF(F17016&lt;30.01,"27+ to 30","30+"))))))))))))</f>
        <v>0-</v>
      </c>
      <c r="I17016" t="str">
        <f>IF(G17016&lt;&gt;H17016,"DIFF","")</f>
        <v/>
      </c>
    </row>
    <row r="17017" spans="1:9">
      <c r="A17017" t="s">
        <v>102</v>
      </c>
      <c r="B17017" t="s">
        <v>262</v>
      </c>
      <c r="C17017" s="1">
        <v>110289558</v>
      </c>
      <c r="D17017" s="1">
        <v>2</v>
      </c>
      <c r="E17017" s="1">
        <v>-4</v>
      </c>
      <c r="F17017" s="1">
        <v>20</v>
      </c>
      <c r="G17017" s="7" t="str">
        <f>IF(E17017&lt;0,"0-",IF(E17017=0,"0",IF(E17017&lt;3.01,"0+ to 3",IF(E17017&lt;6.01,"3+ to 6",IF(E17017&lt;9.01,"6+ to 9",IF(E17017&lt;12.01,"9+ to 12",IF(E17017&lt;15.01,"12+ to 15",IF(E17017&lt;18.01,"15+ to 18",IF(E17017&lt;21.01,"18+ to 21",IF(E17017&lt;24.01,"21+ to 24",IF(E17017&lt;27.01,"24+ to 27",IF(E17017&lt;30.01,"27+ to 30","30+"))))))))))))</f>
        <v>0-</v>
      </c>
      <c r="H17017" s="7" t="str">
        <f>IF(F17017&lt;0,"0-",IF(F17017=0,"0",IF(F17017&lt;3.01,"0+ to 3",IF(F17017&lt;6.01,"3+ to 6",IF(F17017&lt;9.01,"6+ to 9",IF(F17017&lt;12.01,"9+ to 12",IF(F17017&lt;15.01,"12+ to 15",IF(F17017&lt;18.01,"15+ to 18",IF(F17017&lt;21.01,"18+ to 21",IF(F17017&lt;24.01,"21+ to 24",IF(F17017&lt;27.01,"24+ to 27",IF(F17017&lt;30.01,"27+ to 30","30+"))))))))))))</f>
        <v>18+ to 21</v>
      </c>
      <c r="I17017" t="str">
        <f>IF(G17017&lt;&gt;H17017,"DIFF","")</f>
        <v>DIFF</v>
      </c>
    </row>
    <row r="17018" spans="1:9">
      <c r="A17018" t="s">
        <v>102</v>
      </c>
      <c r="B17018" t="s">
        <v>262</v>
      </c>
      <c r="C17018" s="1">
        <v>110294201</v>
      </c>
      <c r="D17018" s="1">
        <v>2</v>
      </c>
      <c r="E17018" s="1">
        <v>-12</v>
      </c>
      <c r="F17018" s="1">
        <v>18</v>
      </c>
      <c r="G17018" s="7" t="str">
        <f>IF(E17018&lt;0,"0-",IF(E17018=0,"0",IF(E17018&lt;3.01,"0+ to 3",IF(E17018&lt;6.01,"3+ to 6",IF(E17018&lt;9.01,"6+ to 9",IF(E17018&lt;12.01,"9+ to 12",IF(E17018&lt;15.01,"12+ to 15",IF(E17018&lt;18.01,"15+ to 18",IF(E17018&lt;21.01,"18+ to 21",IF(E17018&lt;24.01,"21+ to 24",IF(E17018&lt;27.01,"24+ to 27",IF(E17018&lt;30.01,"27+ to 30","30+"))))))))))))</f>
        <v>0-</v>
      </c>
      <c r="H17018" s="7" t="str">
        <f>IF(F17018&lt;0,"0-",IF(F17018=0,"0",IF(F17018&lt;3.01,"0+ to 3",IF(F17018&lt;6.01,"3+ to 6",IF(F17018&lt;9.01,"6+ to 9",IF(F17018&lt;12.01,"9+ to 12",IF(F17018&lt;15.01,"12+ to 15",IF(F17018&lt;18.01,"15+ to 18",IF(F17018&lt;21.01,"18+ to 21",IF(F17018&lt;24.01,"21+ to 24",IF(F17018&lt;27.01,"24+ to 27",IF(F17018&lt;30.01,"27+ to 30","30+"))))))))))))</f>
        <v>15+ to 18</v>
      </c>
      <c r="I17018" t="str">
        <f>IF(G17018&lt;&gt;H17018,"DIFF","")</f>
        <v>DIFF</v>
      </c>
    </row>
    <row r="17019" spans="1:9">
      <c r="A17019" t="s">
        <v>102</v>
      </c>
      <c r="B17019" t="s">
        <v>262</v>
      </c>
      <c r="C17019" s="1">
        <v>110297414</v>
      </c>
      <c r="D17019" s="1">
        <v>2</v>
      </c>
      <c r="E17019" s="1">
        <v>0</v>
      </c>
      <c r="F17019" s="1">
        <v>6</v>
      </c>
      <c r="G17019" s="7" t="str">
        <f>IF(E17019&lt;0,"0-",IF(E17019=0,"0",IF(E17019&lt;3.01,"0+ to 3",IF(E17019&lt;6.01,"3+ to 6",IF(E17019&lt;9.01,"6+ to 9",IF(E17019&lt;12.01,"9+ to 12",IF(E17019&lt;15.01,"12+ to 15",IF(E17019&lt;18.01,"15+ to 18",IF(E17019&lt;21.01,"18+ to 21",IF(E17019&lt;24.01,"21+ to 24",IF(E17019&lt;27.01,"24+ to 27",IF(E17019&lt;30.01,"27+ to 30","30+"))))))))))))</f>
        <v>0</v>
      </c>
      <c r="H17019" s="7" t="str">
        <f>IF(F17019&lt;0,"0-",IF(F17019=0,"0",IF(F17019&lt;3.01,"0+ to 3",IF(F17019&lt;6.01,"3+ to 6",IF(F17019&lt;9.01,"6+ to 9",IF(F17019&lt;12.01,"9+ to 12",IF(F17019&lt;15.01,"12+ to 15",IF(F17019&lt;18.01,"15+ to 18",IF(F17019&lt;21.01,"18+ to 21",IF(F17019&lt;24.01,"21+ to 24",IF(F17019&lt;27.01,"24+ to 27",IF(F17019&lt;30.01,"27+ to 30","30+"))))))))))))</f>
        <v>3+ to 6</v>
      </c>
      <c r="I17019" t="str">
        <f>IF(G17019&lt;&gt;H17019,"DIFF","")</f>
        <v>DIFF</v>
      </c>
    </row>
    <row r="17020" spans="1:9">
      <c r="A17020" t="s">
        <v>102</v>
      </c>
      <c r="B17020" t="s">
        <v>262</v>
      </c>
      <c r="C17020" s="1">
        <v>110301477</v>
      </c>
      <c r="D17020" s="1">
        <v>3</v>
      </c>
      <c r="E17020" s="1">
        <v>-2</v>
      </c>
      <c r="F17020" s="1">
        <v>5</v>
      </c>
      <c r="G17020" s="7" t="str">
        <f>IF(E17020&lt;0,"0-",IF(E17020=0,"0",IF(E17020&lt;3.01,"0+ to 3",IF(E17020&lt;6.01,"3+ to 6",IF(E17020&lt;9.01,"6+ to 9",IF(E17020&lt;12.01,"9+ to 12",IF(E17020&lt;15.01,"12+ to 15",IF(E17020&lt;18.01,"15+ to 18",IF(E17020&lt;21.01,"18+ to 21",IF(E17020&lt;24.01,"21+ to 24",IF(E17020&lt;27.01,"24+ to 27",IF(E17020&lt;30.01,"27+ to 30","30+"))))))))))))</f>
        <v>0-</v>
      </c>
      <c r="H17020" s="7" t="str">
        <f>IF(F17020&lt;0,"0-",IF(F17020=0,"0",IF(F17020&lt;3.01,"0+ to 3",IF(F17020&lt;6.01,"3+ to 6",IF(F17020&lt;9.01,"6+ to 9",IF(F17020&lt;12.01,"9+ to 12",IF(F17020&lt;15.01,"12+ to 15",IF(F17020&lt;18.01,"15+ to 18",IF(F17020&lt;21.01,"18+ to 21",IF(F17020&lt;24.01,"21+ to 24",IF(F17020&lt;27.01,"24+ to 27",IF(F17020&lt;30.01,"27+ to 30","30+"))))))))))))</f>
        <v>3+ to 6</v>
      </c>
      <c r="I17020" t="str">
        <f>IF(G17020&lt;&gt;H17020,"DIFF","")</f>
        <v>DIFF</v>
      </c>
    </row>
    <row r="17021" spans="1:9">
      <c r="A17021" t="s">
        <v>102</v>
      </c>
      <c r="B17021" t="s">
        <v>262</v>
      </c>
      <c r="C17021" s="1">
        <v>110302672</v>
      </c>
      <c r="D17021" s="1">
        <v>2</v>
      </c>
      <c r="E17021" s="1">
        <v>-4</v>
      </c>
      <c r="F17021" s="1">
        <v>6</v>
      </c>
      <c r="G17021" s="7" t="str">
        <f>IF(E17021&lt;0,"0-",IF(E17021=0,"0",IF(E17021&lt;3.01,"0+ to 3",IF(E17021&lt;6.01,"3+ to 6",IF(E17021&lt;9.01,"6+ to 9",IF(E17021&lt;12.01,"9+ to 12",IF(E17021&lt;15.01,"12+ to 15",IF(E17021&lt;18.01,"15+ to 18",IF(E17021&lt;21.01,"18+ to 21",IF(E17021&lt;24.01,"21+ to 24",IF(E17021&lt;27.01,"24+ to 27",IF(E17021&lt;30.01,"27+ to 30","30+"))))))))))))</f>
        <v>0-</v>
      </c>
      <c r="H17021" s="7" t="str">
        <f>IF(F17021&lt;0,"0-",IF(F17021=0,"0",IF(F17021&lt;3.01,"0+ to 3",IF(F17021&lt;6.01,"3+ to 6",IF(F17021&lt;9.01,"6+ to 9",IF(F17021&lt;12.01,"9+ to 12",IF(F17021&lt;15.01,"12+ to 15",IF(F17021&lt;18.01,"15+ to 18",IF(F17021&lt;21.01,"18+ to 21",IF(F17021&lt;24.01,"21+ to 24",IF(F17021&lt;27.01,"24+ to 27",IF(F17021&lt;30.01,"27+ to 30","30+"))))))))))))</f>
        <v>3+ to 6</v>
      </c>
      <c r="I17021" t="str">
        <f>IF(G17021&lt;&gt;H17021,"DIFF","")</f>
        <v>DIFF</v>
      </c>
    </row>
    <row r="17022" spans="1:9">
      <c r="A17022" t="s">
        <v>102</v>
      </c>
      <c r="B17022" t="s">
        <v>262</v>
      </c>
      <c r="C17022" s="1">
        <v>110306959</v>
      </c>
      <c r="D17022" s="1">
        <v>2</v>
      </c>
      <c r="E17022" s="1">
        <v>-8</v>
      </c>
      <c r="F17022" s="1">
        <v>12</v>
      </c>
      <c r="G17022" s="7" t="str">
        <f>IF(E17022&lt;0,"0-",IF(E17022=0,"0",IF(E17022&lt;3.01,"0+ to 3",IF(E17022&lt;6.01,"3+ to 6",IF(E17022&lt;9.01,"6+ to 9",IF(E17022&lt;12.01,"9+ to 12",IF(E17022&lt;15.01,"12+ to 15",IF(E17022&lt;18.01,"15+ to 18",IF(E17022&lt;21.01,"18+ to 21",IF(E17022&lt;24.01,"21+ to 24",IF(E17022&lt;27.01,"24+ to 27",IF(E17022&lt;30.01,"27+ to 30","30+"))))))))))))</f>
        <v>0-</v>
      </c>
      <c r="H17022" s="7" t="str">
        <f>IF(F17022&lt;0,"0-",IF(F17022=0,"0",IF(F17022&lt;3.01,"0+ to 3",IF(F17022&lt;6.01,"3+ to 6",IF(F17022&lt;9.01,"6+ to 9",IF(F17022&lt;12.01,"9+ to 12",IF(F17022&lt;15.01,"12+ to 15",IF(F17022&lt;18.01,"15+ to 18",IF(F17022&lt;21.01,"18+ to 21",IF(F17022&lt;24.01,"21+ to 24",IF(F17022&lt;27.01,"24+ to 27",IF(F17022&lt;30.01,"27+ to 30","30+"))))))))))))</f>
        <v>9+ to 12</v>
      </c>
      <c r="I17022" t="str">
        <f>IF(G17022&lt;&gt;H17022,"DIFF","")</f>
        <v>DIFF</v>
      </c>
    </row>
    <row r="17023" spans="1:9">
      <c r="A17023" t="s">
        <v>102</v>
      </c>
      <c r="B17023" t="s">
        <v>262</v>
      </c>
      <c r="C17023" s="1">
        <v>110309300</v>
      </c>
      <c r="D17023" s="1">
        <v>2</v>
      </c>
      <c r="E17023" s="1">
        <v>-11</v>
      </c>
      <c r="F17023" s="1">
        <v>21</v>
      </c>
      <c r="G17023" s="7" t="str">
        <f>IF(E17023&lt;0,"0-",IF(E17023=0,"0",IF(E17023&lt;3.01,"0+ to 3",IF(E17023&lt;6.01,"3+ to 6",IF(E17023&lt;9.01,"6+ to 9",IF(E17023&lt;12.01,"9+ to 12",IF(E17023&lt;15.01,"12+ to 15",IF(E17023&lt;18.01,"15+ to 18",IF(E17023&lt;21.01,"18+ to 21",IF(E17023&lt;24.01,"21+ to 24",IF(E17023&lt;27.01,"24+ to 27",IF(E17023&lt;30.01,"27+ to 30","30+"))))))))))))</f>
        <v>0-</v>
      </c>
      <c r="H17023" s="7" t="str">
        <f>IF(F17023&lt;0,"0-",IF(F17023=0,"0",IF(F17023&lt;3.01,"0+ to 3",IF(F17023&lt;6.01,"3+ to 6",IF(F17023&lt;9.01,"6+ to 9",IF(F17023&lt;12.01,"9+ to 12",IF(F17023&lt;15.01,"12+ to 15",IF(F17023&lt;18.01,"15+ to 18",IF(F17023&lt;21.01,"18+ to 21",IF(F17023&lt;24.01,"21+ to 24",IF(F17023&lt;27.01,"24+ to 27",IF(F17023&lt;30.01,"27+ to 30","30+"))))))))))))</f>
        <v>18+ to 21</v>
      </c>
      <c r="I17023" t="str">
        <f>IF(G17023&lt;&gt;H17023,"DIFF","")</f>
        <v>DIFF</v>
      </c>
    </row>
    <row r="17024" spans="1:9">
      <c r="A17024" t="s">
        <v>102</v>
      </c>
      <c r="B17024" t="s">
        <v>262</v>
      </c>
      <c r="C17024" s="1">
        <v>110309845</v>
      </c>
      <c r="D17024" s="1">
        <v>2</v>
      </c>
      <c r="E17024" s="1">
        <v>-9</v>
      </c>
      <c r="F17024" s="1">
        <v>12</v>
      </c>
      <c r="G17024" s="7" t="str">
        <f>IF(E17024&lt;0,"0-",IF(E17024=0,"0",IF(E17024&lt;3.01,"0+ to 3",IF(E17024&lt;6.01,"3+ to 6",IF(E17024&lt;9.01,"6+ to 9",IF(E17024&lt;12.01,"9+ to 12",IF(E17024&lt;15.01,"12+ to 15",IF(E17024&lt;18.01,"15+ to 18",IF(E17024&lt;21.01,"18+ to 21",IF(E17024&lt;24.01,"21+ to 24",IF(E17024&lt;27.01,"24+ to 27",IF(E17024&lt;30.01,"27+ to 30","30+"))))))))))))</f>
        <v>0-</v>
      </c>
      <c r="H17024" s="7" t="str">
        <f>IF(F17024&lt;0,"0-",IF(F17024=0,"0",IF(F17024&lt;3.01,"0+ to 3",IF(F17024&lt;6.01,"3+ to 6",IF(F17024&lt;9.01,"6+ to 9",IF(F17024&lt;12.01,"9+ to 12",IF(F17024&lt;15.01,"12+ to 15",IF(F17024&lt;18.01,"15+ to 18",IF(F17024&lt;21.01,"18+ to 21",IF(F17024&lt;24.01,"21+ to 24",IF(F17024&lt;27.01,"24+ to 27",IF(F17024&lt;30.01,"27+ to 30","30+"))))))))))))</f>
        <v>9+ to 12</v>
      </c>
      <c r="I17024" t="str">
        <f>IF(G17024&lt;&gt;H17024,"DIFF","")</f>
        <v>DIFF</v>
      </c>
    </row>
    <row r="17025" spans="1:9">
      <c r="A17025" t="s">
        <v>102</v>
      </c>
      <c r="B17025" t="s">
        <v>262</v>
      </c>
      <c r="C17025" s="1">
        <v>110311372</v>
      </c>
      <c r="D17025" s="1">
        <v>2</v>
      </c>
      <c r="E17025" s="1">
        <v>-2</v>
      </c>
      <c r="F17025" s="1">
        <v>4</v>
      </c>
      <c r="G17025" s="7" t="str">
        <f>IF(E17025&lt;0,"0-",IF(E17025=0,"0",IF(E17025&lt;3.01,"0+ to 3",IF(E17025&lt;6.01,"3+ to 6",IF(E17025&lt;9.01,"6+ to 9",IF(E17025&lt;12.01,"9+ to 12",IF(E17025&lt;15.01,"12+ to 15",IF(E17025&lt;18.01,"15+ to 18",IF(E17025&lt;21.01,"18+ to 21",IF(E17025&lt;24.01,"21+ to 24",IF(E17025&lt;27.01,"24+ to 27",IF(E17025&lt;30.01,"27+ to 30","30+"))))))))))))</f>
        <v>0-</v>
      </c>
      <c r="H17025" s="7" t="str">
        <f>IF(F17025&lt;0,"0-",IF(F17025=0,"0",IF(F17025&lt;3.01,"0+ to 3",IF(F17025&lt;6.01,"3+ to 6",IF(F17025&lt;9.01,"6+ to 9",IF(F17025&lt;12.01,"9+ to 12",IF(F17025&lt;15.01,"12+ to 15",IF(F17025&lt;18.01,"15+ to 18",IF(F17025&lt;21.01,"18+ to 21",IF(F17025&lt;24.01,"21+ to 24",IF(F17025&lt;27.01,"24+ to 27",IF(F17025&lt;30.01,"27+ to 30","30+"))))))))))))</f>
        <v>3+ to 6</v>
      </c>
      <c r="I17025" t="str">
        <f>IF(G17025&lt;&gt;H17025,"DIFF","")</f>
        <v>DIFF</v>
      </c>
    </row>
    <row r="17026" spans="1:9">
      <c r="A17026" t="s">
        <v>102</v>
      </c>
      <c r="B17026" t="s">
        <v>261</v>
      </c>
      <c r="C17026" s="1">
        <v>110336502</v>
      </c>
      <c r="D17026" s="1">
        <v>3</v>
      </c>
      <c r="E17026" s="1">
        <v>-11</v>
      </c>
      <c r="F17026" s="1">
        <v>29</v>
      </c>
      <c r="G17026" s="7" t="str">
        <f>IF(E17026&lt;0,"0-",IF(E17026=0,"0",IF(E17026&lt;3.01,"0+ to 3",IF(E17026&lt;6.01,"3+ to 6",IF(E17026&lt;9.01,"6+ to 9",IF(E17026&lt;12.01,"9+ to 12",IF(E17026&lt;15.01,"12+ to 15",IF(E17026&lt;18.01,"15+ to 18",IF(E17026&lt;21.01,"18+ to 21",IF(E17026&lt;24.01,"21+ to 24",IF(E17026&lt;27.01,"24+ to 27",IF(E17026&lt;30.01,"27+ to 30","30+"))))))))))))</f>
        <v>0-</v>
      </c>
      <c r="H17026" s="7" t="str">
        <f>IF(F17026&lt;0,"0-",IF(F17026=0,"0",IF(F17026&lt;3.01,"0+ to 3",IF(F17026&lt;6.01,"3+ to 6",IF(F17026&lt;9.01,"6+ to 9",IF(F17026&lt;12.01,"9+ to 12",IF(F17026&lt;15.01,"12+ to 15",IF(F17026&lt;18.01,"15+ to 18",IF(F17026&lt;21.01,"18+ to 21",IF(F17026&lt;24.01,"21+ to 24",IF(F17026&lt;27.01,"24+ to 27",IF(F17026&lt;30.01,"27+ to 30","30+"))))))))))))</f>
        <v>27+ to 30</v>
      </c>
      <c r="I17026" t="str">
        <f>IF(G17026&lt;&gt;H17026,"DIFF","")</f>
        <v>DIFF</v>
      </c>
    </row>
    <row r="17027" spans="1:9">
      <c r="A17027" t="s">
        <v>102</v>
      </c>
      <c r="B17027" t="s">
        <v>261</v>
      </c>
      <c r="C17027" s="1">
        <v>110341217</v>
      </c>
      <c r="D17027" s="1">
        <v>2</v>
      </c>
      <c r="E17027" s="1">
        <v>-5</v>
      </c>
      <c r="F17027" s="1">
        <v>10</v>
      </c>
      <c r="G17027" s="7" t="str">
        <f>IF(E17027&lt;0,"0-",IF(E17027=0,"0",IF(E17027&lt;3.01,"0+ to 3",IF(E17027&lt;6.01,"3+ to 6",IF(E17027&lt;9.01,"6+ to 9",IF(E17027&lt;12.01,"9+ to 12",IF(E17027&lt;15.01,"12+ to 15",IF(E17027&lt;18.01,"15+ to 18",IF(E17027&lt;21.01,"18+ to 21",IF(E17027&lt;24.01,"21+ to 24",IF(E17027&lt;27.01,"24+ to 27",IF(E17027&lt;30.01,"27+ to 30","30+"))))))))))))</f>
        <v>0-</v>
      </c>
      <c r="H17027" s="7" t="str">
        <f>IF(F17027&lt;0,"0-",IF(F17027=0,"0",IF(F17027&lt;3.01,"0+ to 3",IF(F17027&lt;6.01,"3+ to 6",IF(F17027&lt;9.01,"6+ to 9",IF(F17027&lt;12.01,"9+ to 12",IF(F17027&lt;15.01,"12+ to 15",IF(F17027&lt;18.01,"15+ to 18",IF(F17027&lt;21.01,"18+ to 21",IF(F17027&lt;24.01,"21+ to 24",IF(F17027&lt;27.01,"24+ to 27",IF(F17027&lt;30.01,"27+ to 30","30+"))))))))))))</f>
        <v>9+ to 12</v>
      </c>
      <c r="I17027" t="str">
        <f>IF(G17027&lt;&gt;H17027,"DIFF","")</f>
        <v>DIFF</v>
      </c>
    </row>
    <row r="17028" spans="1:9">
      <c r="A17028" t="s">
        <v>102</v>
      </c>
      <c r="B17028" t="s">
        <v>261</v>
      </c>
      <c r="C17028" s="1">
        <v>110344494</v>
      </c>
      <c r="D17028" s="1">
        <v>4</v>
      </c>
      <c r="E17028" s="1">
        <v>0</v>
      </c>
      <c r="F17028" s="1">
        <v>0</v>
      </c>
      <c r="G17028" s="7" t="str">
        <f>IF(E17028&lt;0,"0-",IF(E17028=0,"0",IF(E17028&lt;3.01,"0+ to 3",IF(E17028&lt;6.01,"3+ to 6",IF(E17028&lt;9.01,"6+ to 9",IF(E17028&lt;12.01,"9+ to 12",IF(E17028&lt;15.01,"12+ to 15",IF(E17028&lt;18.01,"15+ to 18",IF(E17028&lt;21.01,"18+ to 21",IF(E17028&lt;24.01,"21+ to 24",IF(E17028&lt;27.01,"24+ to 27",IF(E17028&lt;30.01,"27+ to 30","30+"))))))))))))</f>
        <v>0</v>
      </c>
      <c r="H17028" s="7" t="str">
        <f>IF(F17028&lt;0,"0-",IF(F17028=0,"0",IF(F17028&lt;3.01,"0+ to 3",IF(F17028&lt;6.01,"3+ to 6",IF(F17028&lt;9.01,"6+ to 9",IF(F17028&lt;12.01,"9+ to 12",IF(F17028&lt;15.01,"12+ to 15",IF(F17028&lt;18.01,"15+ to 18",IF(F17028&lt;21.01,"18+ to 21",IF(F17028&lt;24.01,"21+ to 24",IF(F17028&lt;27.01,"24+ to 27",IF(F17028&lt;30.01,"27+ to 30","30+"))))))))))))</f>
        <v>0</v>
      </c>
      <c r="I17028" t="str">
        <f>IF(G17028&lt;&gt;H17028,"DIFF","")</f>
        <v/>
      </c>
    </row>
    <row r="17029" spans="1:9">
      <c r="A17029" t="s">
        <v>102</v>
      </c>
      <c r="B17029" t="s">
        <v>261</v>
      </c>
      <c r="C17029" s="1">
        <v>110344533</v>
      </c>
      <c r="D17029" s="1">
        <v>5</v>
      </c>
      <c r="E17029" s="1">
        <v>0</v>
      </c>
      <c r="F17029" s="1">
        <v>0</v>
      </c>
      <c r="G17029" s="7" t="str">
        <f>IF(E17029&lt;0,"0-",IF(E17029=0,"0",IF(E17029&lt;3.01,"0+ to 3",IF(E17029&lt;6.01,"3+ to 6",IF(E17029&lt;9.01,"6+ to 9",IF(E17029&lt;12.01,"9+ to 12",IF(E17029&lt;15.01,"12+ to 15",IF(E17029&lt;18.01,"15+ to 18",IF(E17029&lt;21.01,"18+ to 21",IF(E17029&lt;24.01,"21+ to 24",IF(E17029&lt;27.01,"24+ to 27",IF(E17029&lt;30.01,"27+ to 30","30+"))))))))))))</f>
        <v>0</v>
      </c>
      <c r="H17029" s="7" t="str">
        <f>IF(F17029&lt;0,"0-",IF(F17029=0,"0",IF(F17029&lt;3.01,"0+ to 3",IF(F17029&lt;6.01,"3+ to 6",IF(F17029&lt;9.01,"6+ to 9",IF(F17029&lt;12.01,"9+ to 12",IF(F17029&lt;15.01,"12+ to 15",IF(F17029&lt;18.01,"15+ to 18",IF(F17029&lt;21.01,"18+ to 21",IF(F17029&lt;24.01,"21+ to 24",IF(F17029&lt;27.01,"24+ to 27",IF(F17029&lt;30.01,"27+ to 30","30+"))))))))))))</f>
        <v>0</v>
      </c>
      <c r="I17029" t="str">
        <f>IF(G17029&lt;&gt;H17029,"DIFF","")</f>
        <v/>
      </c>
    </row>
    <row r="17030" spans="1:9">
      <c r="A17030" t="s">
        <v>102</v>
      </c>
      <c r="B17030" t="s">
        <v>261</v>
      </c>
      <c r="C17030" s="1">
        <v>110348480</v>
      </c>
      <c r="D17030" s="1">
        <v>2</v>
      </c>
      <c r="E17030" s="1">
        <v>-12</v>
      </c>
      <c r="F17030" s="1">
        <v>18</v>
      </c>
      <c r="G17030" s="7" t="str">
        <f>IF(E17030&lt;0,"0-",IF(E17030=0,"0",IF(E17030&lt;3.01,"0+ to 3",IF(E17030&lt;6.01,"3+ to 6",IF(E17030&lt;9.01,"6+ to 9",IF(E17030&lt;12.01,"9+ to 12",IF(E17030&lt;15.01,"12+ to 15",IF(E17030&lt;18.01,"15+ to 18",IF(E17030&lt;21.01,"18+ to 21",IF(E17030&lt;24.01,"21+ to 24",IF(E17030&lt;27.01,"24+ to 27",IF(E17030&lt;30.01,"27+ to 30","30+"))))))))))))</f>
        <v>0-</v>
      </c>
      <c r="H17030" s="7" t="str">
        <f>IF(F17030&lt;0,"0-",IF(F17030=0,"0",IF(F17030&lt;3.01,"0+ to 3",IF(F17030&lt;6.01,"3+ to 6",IF(F17030&lt;9.01,"6+ to 9",IF(F17030&lt;12.01,"9+ to 12",IF(F17030&lt;15.01,"12+ to 15",IF(F17030&lt;18.01,"15+ to 18",IF(F17030&lt;21.01,"18+ to 21",IF(F17030&lt;24.01,"21+ to 24",IF(F17030&lt;27.01,"24+ to 27",IF(F17030&lt;30.01,"27+ to 30","30+"))))))))))))</f>
        <v>15+ to 18</v>
      </c>
      <c r="I17030" t="str">
        <f>IF(G17030&lt;&gt;H17030,"DIFF","")</f>
        <v>DIFF</v>
      </c>
    </row>
    <row r="17031" spans="1:9">
      <c r="A17031" t="s">
        <v>102</v>
      </c>
      <c r="B17031" t="s">
        <v>261</v>
      </c>
      <c r="C17031" s="1">
        <v>110353818</v>
      </c>
      <c r="D17031" s="1">
        <v>5</v>
      </c>
      <c r="E17031" s="1">
        <v>-3</v>
      </c>
      <c r="F17031" s="1">
        <v>0</v>
      </c>
      <c r="G17031" s="7" t="str">
        <f>IF(E17031&lt;0,"0-",IF(E17031=0,"0",IF(E17031&lt;3.01,"0+ to 3",IF(E17031&lt;6.01,"3+ to 6",IF(E17031&lt;9.01,"6+ to 9",IF(E17031&lt;12.01,"9+ to 12",IF(E17031&lt;15.01,"12+ to 15",IF(E17031&lt;18.01,"15+ to 18",IF(E17031&lt;21.01,"18+ to 21",IF(E17031&lt;24.01,"21+ to 24",IF(E17031&lt;27.01,"24+ to 27",IF(E17031&lt;30.01,"27+ to 30","30+"))))))))))))</f>
        <v>0-</v>
      </c>
      <c r="H17031" s="7" t="str">
        <f>IF(F17031&lt;0,"0-",IF(F17031=0,"0",IF(F17031&lt;3.01,"0+ to 3",IF(F17031&lt;6.01,"3+ to 6",IF(F17031&lt;9.01,"6+ to 9",IF(F17031&lt;12.01,"9+ to 12",IF(F17031&lt;15.01,"12+ to 15",IF(F17031&lt;18.01,"15+ to 18",IF(F17031&lt;21.01,"18+ to 21",IF(F17031&lt;24.01,"21+ to 24",IF(F17031&lt;27.01,"24+ to 27",IF(F17031&lt;30.01,"27+ to 30","30+"))))))))))))</f>
        <v>0</v>
      </c>
      <c r="I17031" t="str">
        <f>IF(G17031&lt;&gt;H17031,"DIFF","")</f>
        <v>DIFF</v>
      </c>
    </row>
    <row r="17032" spans="1:9">
      <c r="A17032" t="s">
        <v>103</v>
      </c>
      <c r="B17032" t="s">
        <v>261</v>
      </c>
      <c r="C17032" s="1">
        <v>110354527</v>
      </c>
      <c r="D17032" s="1">
        <v>2</v>
      </c>
      <c r="E17032" s="1">
        <v>-18</v>
      </c>
      <c r="F17032" s="1">
        <v>40</v>
      </c>
      <c r="G17032" s="7" t="str">
        <f>IF(E17032&lt;0,"0-",IF(E17032=0,"0",IF(E17032&lt;3.01,"0+ to 3",IF(E17032&lt;6.01,"3+ to 6",IF(E17032&lt;9.01,"6+ to 9",IF(E17032&lt;12.01,"9+ to 12",IF(E17032&lt;15.01,"12+ to 15",IF(E17032&lt;18.01,"15+ to 18",IF(E17032&lt;21.01,"18+ to 21",IF(E17032&lt;24.01,"21+ to 24",IF(E17032&lt;27.01,"24+ to 27",IF(E17032&lt;30.01,"27+ to 30","30+"))))))))))))</f>
        <v>0-</v>
      </c>
      <c r="H17032" s="7" t="str">
        <f>IF(F17032&lt;0,"0-",IF(F17032=0,"0",IF(F17032&lt;3.01,"0+ to 3",IF(F17032&lt;6.01,"3+ to 6",IF(F17032&lt;9.01,"6+ to 9",IF(F17032&lt;12.01,"9+ to 12",IF(F17032&lt;15.01,"12+ to 15",IF(F17032&lt;18.01,"15+ to 18",IF(F17032&lt;21.01,"18+ to 21",IF(F17032&lt;24.01,"21+ to 24",IF(F17032&lt;27.01,"24+ to 27",IF(F17032&lt;30.01,"27+ to 30","30+"))))))))))))</f>
        <v>30+</v>
      </c>
      <c r="I17032" t="str">
        <f>IF(G17032&lt;&gt;H17032,"DIFF","")</f>
        <v>DIFF</v>
      </c>
    </row>
    <row r="17033" spans="1:9">
      <c r="A17033" t="s">
        <v>102</v>
      </c>
      <c r="B17033" t="s">
        <v>261</v>
      </c>
      <c r="C17033" s="1">
        <v>110354718</v>
      </c>
      <c r="D17033" s="1">
        <v>2</v>
      </c>
      <c r="E17033" s="1">
        <v>0</v>
      </c>
      <c r="F17033" s="1">
        <v>8</v>
      </c>
      <c r="G17033" s="7" t="str">
        <f>IF(E17033&lt;0,"0-",IF(E17033=0,"0",IF(E17033&lt;3.01,"0+ to 3",IF(E17033&lt;6.01,"3+ to 6",IF(E17033&lt;9.01,"6+ to 9",IF(E17033&lt;12.01,"9+ to 12",IF(E17033&lt;15.01,"12+ to 15",IF(E17033&lt;18.01,"15+ to 18",IF(E17033&lt;21.01,"18+ to 21",IF(E17033&lt;24.01,"21+ to 24",IF(E17033&lt;27.01,"24+ to 27",IF(E17033&lt;30.01,"27+ to 30","30+"))))))))))))</f>
        <v>0</v>
      </c>
      <c r="H17033" s="7" t="str">
        <f>IF(F17033&lt;0,"0-",IF(F17033=0,"0",IF(F17033&lt;3.01,"0+ to 3",IF(F17033&lt;6.01,"3+ to 6",IF(F17033&lt;9.01,"6+ to 9",IF(F17033&lt;12.01,"9+ to 12",IF(F17033&lt;15.01,"12+ to 15",IF(F17033&lt;18.01,"15+ to 18",IF(F17033&lt;21.01,"18+ to 21",IF(F17033&lt;24.01,"21+ to 24",IF(F17033&lt;27.01,"24+ to 27",IF(F17033&lt;30.01,"27+ to 30","30+"))))))))))))</f>
        <v>6+ to 9</v>
      </c>
      <c r="I17033" t="str">
        <f>IF(G17033&lt;&gt;H17033,"DIFF","")</f>
        <v>DIFF</v>
      </c>
    </row>
    <row r="17034" spans="1:9">
      <c r="A17034" t="s">
        <v>102</v>
      </c>
      <c r="B17034" t="s">
        <v>261</v>
      </c>
      <c r="C17034" s="1">
        <v>110355465</v>
      </c>
      <c r="D17034" s="1">
        <v>2</v>
      </c>
      <c r="E17034" s="1">
        <v>0</v>
      </c>
      <c r="F17034" s="1">
        <v>0</v>
      </c>
      <c r="G17034" s="7" t="str">
        <f>IF(E17034&lt;0,"0-",IF(E17034=0,"0",IF(E17034&lt;3.01,"0+ to 3",IF(E17034&lt;6.01,"3+ to 6",IF(E17034&lt;9.01,"6+ to 9",IF(E17034&lt;12.01,"9+ to 12",IF(E17034&lt;15.01,"12+ to 15",IF(E17034&lt;18.01,"15+ to 18",IF(E17034&lt;21.01,"18+ to 21",IF(E17034&lt;24.01,"21+ to 24",IF(E17034&lt;27.01,"24+ to 27",IF(E17034&lt;30.01,"27+ to 30","30+"))))))))))))</f>
        <v>0</v>
      </c>
      <c r="H17034" s="7" t="str">
        <f>IF(F17034&lt;0,"0-",IF(F17034=0,"0",IF(F17034&lt;3.01,"0+ to 3",IF(F17034&lt;6.01,"3+ to 6",IF(F17034&lt;9.01,"6+ to 9",IF(F17034&lt;12.01,"9+ to 12",IF(F17034&lt;15.01,"12+ to 15",IF(F17034&lt;18.01,"15+ to 18",IF(F17034&lt;21.01,"18+ to 21",IF(F17034&lt;24.01,"21+ to 24",IF(F17034&lt;27.01,"24+ to 27",IF(F17034&lt;30.01,"27+ to 30","30+"))))))))))))</f>
        <v>0</v>
      </c>
      <c r="I17034" t="str">
        <f>IF(G17034&lt;&gt;H17034,"DIFF","")</f>
        <v/>
      </c>
    </row>
    <row r="17035" spans="1:9">
      <c r="A17035" t="s">
        <v>103</v>
      </c>
      <c r="B17035" t="s">
        <v>260</v>
      </c>
      <c r="C17035" s="1">
        <v>110397882</v>
      </c>
      <c r="D17035" s="1">
        <v>2</v>
      </c>
      <c r="E17035" s="1">
        <v>0</v>
      </c>
      <c r="F17035" s="1">
        <v>0</v>
      </c>
      <c r="G17035" s="7" t="str">
        <f>IF(E17035&lt;0,"0-",IF(E17035=0,"0",IF(E17035&lt;3.01,"0+ to 3",IF(E17035&lt;6.01,"3+ to 6",IF(E17035&lt;9.01,"6+ to 9",IF(E17035&lt;12.01,"9+ to 12",IF(E17035&lt;15.01,"12+ to 15",IF(E17035&lt;18.01,"15+ to 18",IF(E17035&lt;21.01,"18+ to 21",IF(E17035&lt;24.01,"21+ to 24",IF(E17035&lt;27.01,"24+ to 27",IF(E17035&lt;30.01,"27+ to 30","30+"))))))))))))</f>
        <v>0</v>
      </c>
      <c r="H17035" s="7" t="str">
        <f>IF(F17035&lt;0,"0-",IF(F17035=0,"0",IF(F17035&lt;3.01,"0+ to 3",IF(F17035&lt;6.01,"3+ to 6",IF(F17035&lt;9.01,"6+ to 9",IF(F17035&lt;12.01,"9+ to 12",IF(F17035&lt;15.01,"12+ to 15",IF(F17035&lt;18.01,"15+ to 18",IF(F17035&lt;21.01,"18+ to 21",IF(F17035&lt;24.01,"21+ to 24",IF(F17035&lt;27.01,"24+ to 27",IF(F17035&lt;30.01,"27+ to 30","30+"))))))))))))</f>
        <v>0</v>
      </c>
      <c r="I17035" t="str">
        <f>IF(G17035&lt;&gt;H17035,"DIFF","")</f>
        <v/>
      </c>
    </row>
    <row r="17036" spans="1:9">
      <c r="A17036" t="s">
        <v>102</v>
      </c>
      <c r="B17036" t="s">
        <v>260</v>
      </c>
      <c r="C17036" s="1">
        <v>110398036</v>
      </c>
      <c r="D17036" s="1">
        <v>2</v>
      </c>
      <c r="E17036" s="1">
        <v>-6</v>
      </c>
      <c r="F17036" s="1">
        <v>5</v>
      </c>
      <c r="G17036" s="7" t="str">
        <f>IF(E17036&lt;0,"0-",IF(E17036=0,"0",IF(E17036&lt;3.01,"0+ to 3",IF(E17036&lt;6.01,"3+ to 6",IF(E17036&lt;9.01,"6+ to 9",IF(E17036&lt;12.01,"9+ to 12",IF(E17036&lt;15.01,"12+ to 15",IF(E17036&lt;18.01,"15+ to 18",IF(E17036&lt;21.01,"18+ to 21",IF(E17036&lt;24.01,"21+ to 24",IF(E17036&lt;27.01,"24+ to 27",IF(E17036&lt;30.01,"27+ to 30","30+"))))))))))))</f>
        <v>0-</v>
      </c>
      <c r="H17036" s="7" t="str">
        <f>IF(F17036&lt;0,"0-",IF(F17036=0,"0",IF(F17036&lt;3.01,"0+ to 3",IF(F17036&lt;6.01,"3+ to 6",IF(F17036&lt;9.01,"6+ to 9",IF(F17036&lt;12.01,"9+ to 12",IF(F17036&lt;15.01,"12+ to 15",IF(F17036&lt;18.01,"15+ to 18",IF(F17036&lt;21.01,"18+ to 21",IF(F17036&lt;24.01,"21+ to 24",IF(F17036&lt;27.01,"24+ to 27",IF(F17036&lt;30.01,"27+ to 30","30+"))))))))))))</f>
        <v>3+ to 6</v>
      </c>
      <c r="I17036" t="str">
        <f>IF(G17036&lt;&gt;H17036,"DIFF","")</f>
        <v>DIFF</v>
      </c>
    </row>
    <row r="17037" spans="1:9">
      <c r="A17037" t="s">
        <v>102</v>
      </c>
      <c r="B17037" t="s">
        <v>260</v>
      </c>
      <c r="C17037" s="1">
        <v>110401673</v>
      </c>
      <c r="D17037" s="1">
        <v>2</v>
      </c>
      <c r="E17037" s="1">
        <v>-18</v>
      </c>
      <c r="F17037" s="1">
        <v>30</v>
      </c>
      <c r="G17037" s="7" t="str">
        <f>IF(E17037&lt;0,"0-",IF(E17037=0,"0",IF(E17037&lt;3.01,"0+ to 3",IF(E17037&lt;6.01,"3+ to 6",IF(E17037&lt;9.01,"6+ to 9",IF(E17037&lt;12.01,"9+ to 12",IF(E17037&lt;15.01,"12+ to 15",IF(E17037&lt;18.01,"15+ to 18",IF(E17037&lt;21.01,"18+ to 21",IF(E17037&lt;24.01,"21+ to 24",IF(E17037&lt;27.01,"24+ to 27",IF(E17037&lt;30.01,"27+ to 30","30+"))))))))))))</f>
        <v>0-</v>
      </c>
      <c r="H17037" s="7" t="str">
        <f>IF(F17037&lt;0,"0-",IF(F17037=0,"0",IF(F17037&lt;3.01,"0+ to 3",IF(F17037&lt;6.01,"3+ to 6",IF(F17037&lt;9.01,"6+ to 9",IF(F17037&lt;12.01,"9+ to 12",IF(F17037&lt;15.01,"12+ to 15",IF(F17037&lt;18.01,"15+ to 18",IF(F17037&lt;21.01,"18+ to 21",IF(F17037&lt;24.01,"21+ to 24",IF(F17037&lt;27.01,"24+ to 27",IF(F17037&lt;30.01,"27+ to 30","30+"))))))))))))</f>
        <v>27+ to 30</v>
      </c>
      <c r="I17037" t="str">
        <f>IF(G17037&lt;&gt;H17037,"DIFF","")</f>
        <v>DIFF</v>
      </c>
    </row>
    <row r="17038" spans="1:9">
      <c r="A17038" t="s">
        <v>102</v>
      </c>
      <c r="B17038" t="s">
        <v>260</v>
      </c>
      <c r="C17038" s="1">
        <v>110403989</v>
      </c>
      <c r="D17038" s="1">
        <v>4</v>
      </c>
      <c r="E17038" s="1">
        <v>-6</v>
      </c>
      <c r="F17038" s="1">
        <v>17</v>
      </c>
      <c r="G17038" s="7" t="str">
        <f>IF(E17038&lt;0,"0-",IF(E17038=0,"0",IF(E17038&lt;3.01,"0+ to 3",IF(E17038&lt;6.01,"3+ to 6",IF(E17038&lt;9.01,"6+ to 9",IF(E17038&lt;12.01,"9+ to 12",IF(E17038&lt;15.01,"12+ to 15",IF(E17038&lt;18.01,"15+ to 18",IF(E17038&lt;21.01,"18+ to 21",IF(E17038&lt;24.01,"21+ to 24",IF(E17038&lt;27.01,"24+ to 27",IF(E17038&lt;30.01,"27+ to 30","30+"))))))))))))</f>
        <v>0-</v>
      </c>
      <c r="H17038" s="7" t="str">
        <f>IF(F17038&lt;0,"0-",IF(F17038=0,"0",IF(F17038&lt;3.01,"0+ to 3",IF(F17038&lt;6.01,"3+ to 6",IF(F17038&lt;9.01,"6+ to 9",IF(F17038&lt;12.01,"9+ to 12",IF(F17038&lt;15.01,"12+ to 15",IF(F17038&lt;18.01,"15+ to 18",IF(F17038&lt;21.01,"18+ to 21",IF(F17038&lt;24.01,"21+ to 24",IF(F17038&lt;27.01,"24+ to 27",IF(F17038&lt;30.01,"27+ to 30","30+"))))))))))))</f>
        <v>15+ to 18</v>
      </c>
      <c r="I17038" t="str">
        <f>IF(G17038&lt;&gt;H17038,"DIFF","")</f>
        <v>DIFF</v>
      </c>
    </row>
    <row r="17039" spans="1:9">
      <c r="A17039" t="s">
        <v>102</v>
      </c>
      <c r="B17039" t="s">
        <v>260</v>
      </c>
      <c r="C17039" s="1">
        <v>110406658</v>
      </c>
      <c r="D17039" s="1">
        <v>2</v>
      </c>
      <c r="E17039" s="1">
        <v>0</v>
      </c>
      <c r="F17039" s="1">
        <v>0</v>
      </c>
      <c r="G17039" s="7" t="str">
        <f>IF(E17039&lt;0,"0-",IF(E17039=0,"0",IF(E17039&lt;3.01,"0+ to 3",IF(E17039&lt;6.01,"3+ to 6",IF(E17039&lt;9.01,"6+ to 9",IF(E17039&lt;12.01,"9+ to 12",IF(E17039&lt;15.01,"12+ to 15",IF(E17039&lt;18.01,"15+ to 18",IF(E17039&lt;21.01,"18+ to 21",IF(E17039&lt;24.01,"21+ to 24",IF(E17039&lt;27.01,"24+ to 27",IF(E17039&lt;30.01,"27+ to 30","30+"))))))))))))</f>
        <v>0</v>
      </c>
      <c r="H17039" s="7" t="str">
        <f>IF(F17039&lt;0,"0-",IF(F17039=0,"0",IF(F17039&lt;3.01,"0+ to 3",IF(F17039&lt;6.01,"3+ to 6",IF(F17039&lt;9.01,"6+ to 9",IF(F17039&lt;12.01,"9+ to 12",IF(F17039&lt;15.01,"12+ to 15",IF(F17039&lt;18.01,"15+ to 18",IF(F17039&lt;21.01,"18+ to 21",IF(F17039&lt;24.01,"21+ to 24",IF(F17039&lt;27.01,"24+ to 27",IF(F17039&lt;30.01,"27+ to 30","30+"))))))))))))</f>
        <v>0</v>
      </c>
      <c r="I17039" t="str">
        <f>IF(G17039&lt;&gt;H17039,"DIFF","")</f>
        <v/>
      </c>
    </row>
    <row r="17040" spans="1:9">
      <c r="A17040" t="s">
        <v>102</v>
      </c>
      <c r="B17040" t="s">
        <v>260</v>
      </c>
      <c r="C17040" s="1">
        <v>110406983</v>
      </c>
      <c r="D17040" s="1">
        <v>2</v>
      </c>
      <c r="E17040" s="1">
        <v>-8</v>
      </c>
      <c r="F17040" s="1">
        <v>12</v>
      </c>
      <c r="G17040" s="7" t="str">
        <f>IF(E17040&lt;0,"0-",IF(E17040=0,"0",IF(E17040&lt;3.01,"0+ to 3",IF(E17040&lt;6.01,"3+ to 6",IF(E17040&lt;9.01,"6+ to 9",IF(E17040&lt;12.01,"9+ to 12",IF(E17040&lt;15.01,"12+ to 15",IF(E17040&lt;18.01,"15+ to 18",IF(E17040&lt;21.01,"18+ to 21",IF(E17040&lt;24.01,"21+ to 24",IF(E17040&lt;27.01,"24+ to 27",IF(E17040&lt;30.01,"27+ to 30","30+"))))))))))))</f>
        <v>0-</v>
      </c>
      <c r="H17040" s="7" t="str">
        <f>IF(F17040&lt;0,"0-",IF(F17040=0,"0",IF(F17040&lt;3.01,"0+ to 3",IF(F17040&lt;6.01,"3+ to 6",IF(F17040&lt;9.01,"6+ to 9",IF(F17040&lt;12.01,"9+ to 12",IF(F17040&lt;15.01,"12+ to 15",IF(F17040&lt;18.01,"15+ to 18",IF(F17040&lt;21.01,"18+ to 21",IF(F17040&lt;24.01,"21+ to 24",IF(F17040&lt;27.01,"24+ to 27",IF(F17040&lt;30.01,"27+ to 30","30+"))))))))))))</f>
        <v>9+ to 12</v>
      </c>
      <c r="I17040" t="str">
        <f>IF(G17040&lt;&gt;H17040,"DIFF","")</f>
        <v>DIFF</v>
      </c>
    </row>
    <row r="17041" spans="1:9">
      <c r="A17041" t="s">
        <v>102</v>
      </c>
      <c r="B17041" t="s">
        <v>260</v>
      </c>
      <c r="C17041" s="1">
        <v>110407881</v>
      </c>
      <c r="D17041" s="1">
        <v>2</v>
      </c>
      <c r="E17041" s="1">
        <v>0</v>
      </c>
      <c r="F17041" s="1">
        <v>3</v>
      </c>
      <c r="G17041" s="7" t="str">
        <f>IF(E17041&lt;0,"0-",IF(E17041=0,"0",IF(E17041&lt;3.01,"0+ to 3",IF(E17041&lt;6.01,"3+ to 6",IF(E17041&lt;9.01,"6+ to 9",IF(E17041&lt;12.01,"9+ to 12",IF(E17041&lt;15.01,"12+ to 15",IF(E17041&lt;18.01,"15+ to 18",IF(E17041&lt;21.01,"18+ to 21",IF(E17041&lt;24.01,"21+ to 24",IF(E17041&lt;27.01,"24+ to 27",IF(E17041&lt;30.01,"27+ to 30","30+"))))))))))))</f>
        <v>0</v>
      </c>
      <c r="H17041" s="7" t="str">
        <f>IF(F17041&lt;0,"0-",IF(F17041=0,"0",IF(F17041&lt;3.01,"0+ to 3",IF(F17041&lt;6.01,"3+ to 6",IF(F17041&lt;9.01,"6+ to 9",IF(F17041&lt;12.01,"9+ to 12",IF(F17041&lt;15.01,"12+ to 15",IF(F17041&lt;18.01,"15+ to 18",IF(F17041&lt;21.01,"18+ to 21",IF(F17041&lt;24.01,"21+ to 24",IF(F17041&lt;27.01,"24+ to 27",IF(F17041&lt;30.01,"27+ to 30","30+"))))))))))))</f>
        <v>0+ to 3</v>
      </c>
      <c r="I17041" t="str">
        <f>IF(G17041&lt;&gt;H17041,"DIFF","")</f>
        <v>DIFF</v>
      </c>
    </row>
    <row r="17042" spans="1:9">
      <c r="A17042" t="s">
        <v>102</v>
      </c>
      <c r="B17042" t="s">
        <v>260</v>
      </c>
      <c r="C17042" s="1">
        <v>110408452</v>
      </c>
      <c r="D17042" s="1">
        <v>2</v>
      </c>
      <c r="E17042" s="1">
        <v>-3</v>
      </c>
      <c r="F17042" s="1">
        <v>6</v>
      </c>
      <c r="G17042" s="7" t="str">
        <f>IF(E17042&lt;0,"0-",IF(E17042=0,"0",IF(E17042&lt;3.01,"0+ to 3",IF(E17042&lt;6.01,"3+ to 6",IF(E17042&lt;9.01,"6+ to 9",IF(E17042&lt;12.01,"9+ to 12",IF(E17042&lt;15.01,"12+ to 15",IF(E17042&lt;18.01,"15+ to 18",IF(E17042&lt;21.01,"18+ to 21",IF(E17042&lt;24.01,"21+ to 24",IF(E17042&lt;27.01,"24+ to 27",IF(E17042&lt;30.01,"27+ to 30","30+"))))))))))))</f>
        <v>0-</v>
      </c>
      <c r="H17042" s="7" t="str">
        <f>IF(F17042&lt;0,"0-",IF(F17042=0,"0",IF(F17042&lt;3.01,"0+ to 3",IF(F17042&lt;6.01,"3+ to 6",IF(F17042&lt;9.01,"6+ to 9",IF(F17042&lt;12.01,"9+ to 12",IF(F17042&lt;15.01,"12+ to 15",IF(F17042&lt;18.01,"15+ to 18",IF(F17042&lt;21.01,"18+ to 21",IF(F17042&lt;24.01,"21+ to 24",IF(F17042&lt;27.01,"24+ to 27",IF(F17042&lt;30.01,"27+ to 30","30+"))))))))))))</f>
        <v>3+ to 6</v>
      </c>
      <c r="I17042" t="str">
        <f>IF(G17042&lt;&gt;H17042,"DIFF","")</f>
        <v>DIFF</v>
      </c>
    </row>
    <row r="17043" spans="1:9">
      <c r="A17043" t="s">
        <v>102</v>
      </c>
      <c r="B17043" t="s">
        <v>260</v>
      </c>
      <c r="C17043" s="1">
        <v>110411319</v>
      </c>
      <c r="D17043" s="1">
        <v>2</v>
      </c>
      <c r="E17043" s="1">
        <v>0</v>
      </c>
      <c r="F17043" s="1">
        <v>27</v>
      </c>
      <c r="G17043" s="7" t="str">
        <f>IF(E17043&lt;0,"0-",IF(E17043=0,"0",IF(E17043&lt;3.01,"0+ to 3",IF(E17043&lt;6.01,"3+ to 6",IF(E17043&lt;9.01,"6+ to 9",IF(E17043&lt;12.01,"9+ to 12",IF(E17043&lt;15.01,"12+ to 15",IF(E17043&lt;18.01,"15+ to 18",IF(E17043&lt;21.01,"18+ to 21",IF(E17043&lt;24.01,"21+ to 24",IF(E17043&lt;27.01,"24+ to 27",IF(E17043&lt;30.01,"27+ to 30","30+"))))))))))))</f>
        <v>0</v>
      </c>
      <c r="H17043" s="7" t="str">
        <f>IF(F17043&lt;0,"0-",IF(F17043=0,"0",IF(F17043&lt;3.01,"0+ to 3",IF(F17043&lt;6.01,"3+ to 6",IF(F17043&lt;9.01,"6+ to 9",IF(F17043&lt;12.01,"9+ to 12",IF(F17043&lt;15.01,"12+ to 15",IF(F17043&lt;18.01,"15+ to 18",IF(F17043&lt;21.01,"18+ to 21",IF(F17043&lt;24.01,"21+ to 24",IF(F17043&lt;27.01,"24+ to 27",IF(F17043&lt;30.01,"27+ to 30","30+"))))))))))))</f>
        <v>24+ to 27</v>
      </c>
      <c r="I17043" t="str">
        <f>IF(G17043&lt;&gt;H17043,"DIFF","")</f>
        <v>DIFF</v>
      </c>
    </row>
    <row r="17044" spans="1:9">
      <c r="A17044" t="s">
        <v>102</v>
      </c>
      <c r="B17044" t="s">
        <v>260</v>
      </c>
      <c r="C17044" s="1">
        <v>110411772</v>
      </c>
      <c r="D17044" s="1">
        <v>3</v>
      </c>
      <c r="E17044" s="1">
        <v>0</v>
      </c>
      <c r="F17044" s="1">
        <v>1</v>
      </c>
      <c r="G17044" s="7" t="str">
        <f>IF(E17044&lt;0,"0-",IF(E17044=0,"0",IF(E17044&lt;3.01,"0+ to 3",IF(E17044&lt;6.01,"3+ to 6",IF(E17044&lt;9.01,"6+ to 9",IF(E17044&lt;12.01,"9+ to 12",IF(E17044&lt;15.01,"12+ to 15",IF(E17044&lt;18.01,"15+ to 18",IF(E17044&lt;21.01,"18+ to 21",IF(E17044&lt;24.01,"21+ to 24",IF(E17044&lt;27.01,"24+ to 27",IF(E17044&lt;30.01,"27+ to 30","30+"))))))))))))</f>
        <v>0</v>
      </c>
      <c r="H17044" s="7" t="str">
        <f>IF(F17044&lt;0,"0-",IF(F17044=0,"0",IF(F17044&lt;3.01,"0+ to 3",IF(F17044&lt;6.01,"3+ to 6",IF(F17044&lt;9.01,"6+ to 9",IF(F17044&lt;12.01,"9+ to 12",IF(F17044&lt;15.01,"12+ to 15",IF(F17044&lt;18.01,"15+ to 18",IF(F17044&lt;21.01,"18+ to 21",IF(F17044&lt;24.01,"21+ to 24",IF(F17044&lt;27.01,"24+ to 27",IF(F17044&lt;30.01,"27+ to 30","30+"))))))))))))</f>
        <v>0+ to 3</v>
      </c>
      <c r="I17044" t="str">
        <f>IF(G17044&lt;&gt;H17044,"DIFF","")</f>
        <v>DIFF</v>
      </c>
    </row>
    <row r="17045" spans="1:9">
      <c r="A17045" t="s">
        <v>140</v>
      </c>
      <c r="B17045" t="s">
        <v>259</v>
      </c>
      <c r="C17045" s="1">
        <v>110473915</v>
      </c>
      <c r="D17045" s="1">
        <v>2</v>
      </c>
      <c r="E17045" s="1">
        <v>0</v>
      </c>
      <c r="F17045" s="1">
        <v>8</v>
      </c>
      <c r="G17045" s="7" t="str">
        <f>IF(E17045&lt;0,"0-",IF(E17045=0,"0",IF(E17045&lt;3.01,"0+ to 3",IF(E17045&lt;6.01,"3+ to 6",IF(E17045&lt;9.01,"6+ to 9",IF(E17045&lt;12.01,"9+ to 12",IF(E17045&lt;15.01,"12+ to 15",IF(E17045&lt;18.01,"15+ to 18",IF(E17045&lt;21.01,"18+ to 21",IF(E17045&lt;24.01,"21+ to 24",IF(E17045&lt;27.01,"24+ to 27",IF(E17045&lt;30.01,"27+ to 30","30+"))))))))))))</f>
        <v>0</v>
      </c>
      <c r="H17045" s="7" t="str">
        <f>IF(F17045&lt;0,"0-",IF(F17045=0,"0",IF(F17045&lt;3.01,"0+ to 3",IF(F17045&lt;6.01,"3+ to 6",IF(F17045&lt;9.01,"6+ to 9",IF(F17045&lt;12.01,"9+ to 12",IF(F17045&lt;15.01,"12+ to 15",IF(F17045&lt;18.01,"15+ to 18",IF(F17045&lt;21.01,"18+ to 21",IF(F17045&lt;24.01,"21+ to 24",IF(F17045&lt;27.01,"24+ to 27",IF(F17045&lt;30.01,"27+ to 30","30+"))))))))))))</f>
        <v>6+ to 9</v>
      </c>
      <c r="I17045" t="str">
        <f>IF(G17045&lt;&gt;H17045,"DIFF","")</f>
        <v>DIFF</v>
      </c>
    </row>
    <row r="17046" spans="1:9">
      <c r="A17046" t="s">
        <v>103</v>
      </c>
      <c r="B17046" t="s">
        <v>259</v>
      </c>
      <c r="C17046" s="1">
        <v>110473923</v>
      </c>
      <c r="D17046" s="1">
        <v>3</v>
      </c>
      <c r="E17046" s="1">
        <v>-30</v>
      </c>
      <c r="F17046" s="1">
        <v>17</v>
      </c>
      <c r="G17046" s="7" t="str">
        <f>IF(E17046&lt;0,"0-",IF(E17046=0,"0",IF(E17046&lt;3.01,"0+ to 3",IF(E17046&lt;6.01,"3+ to 6",IF(E17046&lt;9.01,"6+ to 9",IF(E17046&lt;12.01,"9+ to 12",IF(E17046&lt;15.01,"12+ to 15",IF(E17046&lt;18.01,"15+ to 18",IF(E17046&lt;21.01,"18+ to 21",IF(E17046&lt;24.01,"21+ to 24",IF(E17046&lt;27.01,"24+ to 27",IF(E17046&lt;30.01,"27+ to 30","30+"))))))))))))</f>
        <v>0-</v>
      </c>
      <c r="H17046" s="7" t="str">
        <f>IF(F17046&lt;0,"0-",IF(F17046=0,"0",IF(F17046&lt;3.01,"0+ to 3",IF(F17046&lt;6.01,"3+ to 6",IF(F17046&lt;9.01,"6+ to 9",IF(F17046&lt;12.01,"9+ to 12",IF(F17046&lt;15.01,"12+ to 15",IF(F17046&lt;18.01,"15+ to 18",IF(F17046&lt;21.01,"18+ to 21",IF(F17046&lt;24.01,"21+ to 24",IF(F17046&lt;27.01,"24+ to 27",IF(F17046&lt;30.01,"27+ to 30","30+"))))))))))))</f>
        <v>15+ to 18</v>
      </c>
      <c r="I17046" t="str">
        <f>IF(G17046&lt;&gt;H17046,"DIFF","")</f>
        <v>DIFF</v>
      </c>
    </row>
    <row r="17047" spans="1:9">
      <c r="A17047" t="s">
        <v>102</v>
      </c>
      <c r="B17047" t="s">
        <v>259</v>
      </c>
      <c r="C17047" s="1">
        <v>110473941</v>
      </c>
      <c r="D17047" s="1">
        <v>2</v>
      </c>
      <c r="E17047" s="1">
        <v>-3</v>
      </c>
      <c r="F17047" s="1">
        <v>900</v>
      </c>
      <c r="G17047" s="7" t="str">
        <f>IF(E17047&lt;0,"0-",IF(E17047=0,"0",IF(E17047&lt;3.01,"0+ to 3",IF(E17047&lt;6.01,"3+ to 6",IF(E17047&lt;9.01,"6+ to 9",IF(E17047&lt;12.01,"9+ to 12",IF(E17047&lt;15.01,"12+ to 15",IF(E17047&lt;18.01,"15+ to 18",IF(E17047&lt;21.01,"18+ to 21",IF(E17047&lt;24.01,"21+ to 24",IF(E17047&lt;27.01,"24+ to 27",IF(E17047&lt;30.01,"27+ to 30","30+"))))))))))))</f>
        <v>0-</v>
      </c>
      <c r="H17047" s="7" t="str">
        <f>IF(F17047&lt;0,"0-",IF(F17047=0,"0",IF(F17047&lt;3.01,"0+ to 3",IF(F17047&lt;6.01,"3+ to 6",IF(F17047&lt;9.01,"6+ to 9",IF(F17047&lt;12.01,"9+ to 12",IF(F17047&lt;15.01,"12+ to 15",IF(F17047&lt;18.01,"15+ to 18",IF(F17047&lt;21.01,"18+ to 21",IF(F17047&lt;24.01,"21+ to 24",IF(F17047&lt;27.01,"24+ to 27",IF(F17047&lt;30.01,"27+ to 30","30+"))))))))))))</f>
        <v>30+</v>
      </c>
      <c r="I17047" t="str">
        <f>IF(G17047&lt;&gt;H17047,"DIFF","")</f>
        <v>DIFF</v>
      </c>
    </row>
    <row r="17048" spans="1:9">
      <c r="A17048" t="s">
        <v>102</v>
      </c>
      <c r="B17048" t="s">
        <v>259</v>
      </c>
      <c r="C17048" s="1">
        <v>110481319</v>
      </c>
      <c r="D17048" s="1">
        <v>2</v>
      </c>
      <c r="E17048" s="1">
        <v>-7</v>
      </c>
      <c r="F17048" s="1">
        <v>10</v>
      </c>
      <c r="G17048" s="7" t="str">
        <f>IF(E17048&lt;0,"0-",IF(E17048=0,"0",IF(E17048&lt;3.01,"0+ to 3",IF(E17048&lt;6.01,"3+ to 6",IF(E17048&lt;9.01,"6+ to 9",IF(E17048&lt;12.01,"9+ to 12",IF(E17048&lt;15.01,"12+ to 15",IF(E17048&lt;18.01,"15+ to 18",IF(E17048&lt;21.01,"18+ to 21",IF(E17048&lt;24.01,"21+ to 24",IF(E17048&lt;27.01,"24+ to 27",IF(E17048&lt;30.01,"27+ to 30","30+"))))))))))))</f>
        <v>0-</v>
      </c>
      <c r="H17048" s="7" t="str">
        <f>IF(F17048&lt;0,"0-",IF(F17048=0,"0",IF(F17048&lt;3.01,"0+ to 3",IF(F17048&lt;6.01,"3+ to 6",IF(F17048&lt;9.01,"6+ to 9",IF(F17048&lt;12.01,"9+ to 12",IF(F17048&lt;15.01,"12+ to 15",IF(F17048&lt;18.01,"15+ to 18",IF(F17048&lt;21.01,"18+ to 21",IF(F17048&lt;24.01,"21+ to 24",IF(F17048&lt;27.01,"24+ to 27",IF(F17048&lt;30.01,"27+ to 30","30+"))))))))))))</f>
        <v>9+ to 12</v>
      </c>
      <c r="I17048" t="str">
        <f>IF(G17048&lt;&gt;H17048,"DIFF","")</f>
        <v>DIFF</v>
      </c>
    </row>
    <row r="17049" spans="1:9">
      <c r="A17049" t="s">
        <v>102</v>
      </c>
      <c r="B17049" t="s">
        <v>259</v>
      </c>
      <c r="C17049" s="1">
        <v>110481432</v>
      </c>
      <c r="D17049" s="1">
        <v>2</v>
      </c>
      <c r="E17049" s="1">
        <v>-15</v>
      </c>
      <c r="F17049" s="1">
        <v>22</v>
      </c>
      <c r="G17049" s="7" t="str">
        <f>IF(E17049&lt;0,"0-",IF(E17049=0,"0",IF(E17049&lt;3.01,"0+ to 3",IF(E17049&lt;6.01,"3+ to 6",IF(E17049&lt;9.01,"6+ to 9",IF(E17049&lt;12.01,"9+ to 12",IF(E17049&lt;15.01,"12+ to 15",IF(E17049&lt;18.01,"15+ to 18",IF(E17049&lt;21.01,"18+ to 21",IF(E17049&lt;24.01,"21+ to 24",IF(E17049&lt;27.01,"24+ to 27",IF(E17049&lt;30.01,"27+ to 30","30+"))))))))))))</f>
        <v>0-</v>
      </c>
      <c r="H17049" s="7" t="str">
        <f>IF(F17049&lt;0,"0-",IF(F17049=0,"0",IF(F17049&lt;3.01,"0+ to 3",IF(F17049&lt;6.01,"3+ to 6",IF(F17049&lt;9.01,"6+ to 9",IF(F17049&lt;12.01,"9+ to 12",IF(F17049&lt;15.01,"12+ to 15",IF(F17049&lt;18.01,"15+ to 18",IF(F17049&lt;21.01,"18+ to 21",IF(F17049&lt;24.01,"21+ to 24",IF(F17049&lt;27.01,"24+ to 27",IF(F17049&lt;30.01,"27+ to 30","30+"))))))))))))</f>
        <v>21+ to 24</v>
      </c>
      <c r="I17049" t="str">
        <f>IF(G17049&lt;&gt;H17049,"DIFF","")</f>
        <v>DIFF</v>
      </c>
    </row>
    <row r="17050" spans="1:9">
      <c r="A17050" t="s">
        <v>102</v>
      </c>
      <c r="B17050" t="s">
        <v>259</v>
      </c>
      <c r="C17050" s="1">
        <v>110482000</v>
      </c>
      <c r="D17050" s="1">
        <v>2</v>
      </c>
      <c r="E17050" s="1">
        <v>-5</v>
      </c>
      <c r="F17050" s="1">
        <v>7</v>
      </c>
      <c r="G17050" s="7" t="str">
        <f>IF(E17050&lt;0,"0-",IF(E17050=0,"0",IF(E17050&lt;3.01,"0+ to 3",IF(E17050&lt;6.01,"3+ to 6",IF(E17050&lt;9.01,"6+ to 9",IF(E17050&lt;12.01,"9+ to 12",IF(E17050&lt;15.01,"12+ to 15",IF(E17050&lt;18.01,"15+ to 18",IF(E17050&lt;21.01,"18+ to 21",IF(E17050&lt;24.01,"21+ to 24",IF(E17050&lt;27.01,"24+ to 27",IF(E17050&lt;30.01,"27+ to 30","30+"))))))))))))</f>
        <v>0-</v>
      </c>
      <c r="H17050" s="7" t="str">
        <f>IF(F17050&lt;0,"0-",IF(F17050=0,"0",IF(F17050&lt;3.01,"0+ to 3",IF(F17050&lt;6.01,"3+ to 6",IF(F17050&lt;9.01,"6+ to 9",IF(F17050&lt;12.01,"9+ to 12",IF(F17050&lt;15.01,"12+ to 15",IF(F17050&lt;18.01,"15+ to 18",IF(F17050&lt;21.01,"18+ to 21",IF(F17050&lt;24.01,"21+ to 24",IF(F17050&lt;27.01,"24+ to 27",IF(F17050&lt;30.01,"27+ to 30","30+"))))))))))))</f>
        <v>6+ to 9</v>
      </c>
      <c r="I17050" t="str">
        <f>IF(G17050&lt;&gt;H17050,"DIFF","")</f>
        <v>DIFF</v>
      </c>
    </row>
    <row r="17051" spans="1:9">
      <c r="A17051" t="s">
        <v>102</v>
      </c>
      <c r="B17051" t="s">
        <v>259</v>
      </c>
      <c r="C17051" s="1">
        <v>110485413</v>
      </c>
      <c r="D17051" s="1">
        <v>2</v>
      </c>
      <c r="E17051" s="1">
        <v>-6</v>
      </c>
      <c r="F17051" s="1">
        <v>14</v>
      </c>
      <c r="G17051" s="7" t="str">
        <f>IF(E17051&lt;0,"0-",IF(E17051=0,"0",IF(E17051&lt;3.01,"0+ to 3",IF(E17051&lt;6.01,"3+ to 6",IF(E17051&lt;9.01,"6+ to 9",IF(E17051&lt;12.01,"9+ to 12",IF(E17051&lt;15.01,"12+ to 15",IF(E17051&lt;18.01,"15+ to 18",IF(E17051&lt;21.01,"18+ to 21",IF(E17051&lt;24.01,"21+ to 24",IF(E17051&lt;27.01,"24+ to 27",IF(E17051&lt;30.01,"27+ to 30","30+"))))))))))))</f>
        <v>0-</v>
      </c>
      <c r="H17051" s="7" t="str">
        <f>IF(F17051&lt;0,"0-",IF(F17051=0,"0",IF(F17051&lt;3.01,"0+ to 3",IF(F17051&lt;6.01,"3+ to 6",IF(F17051&lt;9.01,"6+ to 9",IF(F17051&lt;12.01,"9+ to 12",IF(F17051&lt;15.01,"12+ to 15",IF(F17051&lt;18.01,"15+ to 18",IF(F17051&lt;21.01,"18+ to 21",IF(F17051&lt;24.01,"21+ to 24",IF(F17051&lt;27.01,"24+ to 27",IF(F17051&lt;30.01,"27+ to 30","30+"))))))))))))</f>
        <v>12+ to 15</v>
      </c>
      <c r="I17051" t="str">
        <f>IF(G17051&lt;&gt;H17051,"DIFF","")</f>
        <v>DIFF</v>
      </c>
    </row>
    <row r="17052" spans="1:9">
      <c r="A17052" t="s">
        <v>103</v>
      </c>
      <c r="B17052" t="s">
        <v>259</v>
      </c>
      <c r="C17052" s="1">
        <v>110492704</v>
      </c>
      <c r="D17052" s="1">
        <v>2</v>
      </c>
      <c r="E17052" s="1">
        <v>-12</v>
      </c>
      <c r="F17052" s="1">
        <v>12</v>
      </c>
      <c r="G17052" s="7" t="str">
        <f>IF(E17052&lt;0,"0-",IF(E17052=0,"0",IF(E17052&lt;3.01,"0+ to 3",IF(E17052&lt;6.01,"3+ to 6",IF(E17052&lt;9.01,"6+ to 9",IF(E17052&lt;12.01,"9+ to 12",IF(E17052&lt;15.01,"12+ to 15",IF(E17052&lt;18.01,"15+ to 18",IF(E17052&lt;21.01,"18+ to 21",IF(E17052&lt;24.01,"21+ to 24",IF(E17052&lt;27.01,"24+ to 27",IF(E17052&lt;30.01,"27+ to 30","30+"))))))))))))</f>
        <v>0-</v>
      </c>
      <c r="H17052" s="7" t="str">
        <f>IF(F17052&lt;0,"0-",IF(F17052=0,"0",IF(F17052&lt;3.01,"0+ to 3",IF(F17052&lt;6.01,"3+ to 6",IF(F17052&lt;9.01,"6+ to 9",IF(F17052&lt;12.01,"9+ to 12",IF(F17052&lt;15.01,"12+ to 15",IF(F17052&lt;18.01,"15+ to 18",IF(F17052&lt;21.01,"18+ to 21",IF(F17052&lt;24.01,"21+ to 24",IF(F17052&lt;27.01,"24+ to 27",IF(F17052&lt;30.01,"27+ to 30","30+"))))))))))))</f>
        <v>9+ to 12</v>
      </c>
      <c r="I17052" t="str">
        <f>IF(G17052&lt;&gt;H17052,"DIFF","")</f>
        <v>DIFF</v>
      </c>
    </row>
    <row r="17053" spans="1:9">
      <c r="A17053" t="s">
        <v>102</v>
      </c>
      <c r="B17053" t="s">
        <v>259</v>
      </c>
      <c r="C17053" s="1">
        <v>110494377</v>
      </c>
      <c r="D17053" s="1">
        <v>2</v>
      </c>
      <c r="E17053" s="1">
        <v>0</v>
      </c>
      <c r="F17053" s="1">
        <v>7</v>
      </c>
      <c r="G17053" s="7" t="str">
        <f>IF(E17053&lt;0,"0-",IF(E17053=0,"0",IF(E17053&lt;3.01,"0+ to 3",IF(E17053&lt;6.01,"3+ to 6",IF(E17053&lt;9.01,"6+ to 9",IF(E17053&lt;12.01,"9+ to 12",IF(E17053&lt;15.01,"12+ to 15",IF(E17053&lt;18.01,"15+ to 18",IF(E17053&lt;21.01,"18+ to 21",IF(E17053&lt;24.01,"21+ to 24",IF(E17053&lt;27.01,"24+ to 27",IF(E17053&lt;30.01,"27+ to 30","30+"))))))))))))</f>
        <v>0</v>
      </c>
      <c r="H17053" s="7" t="str">
        <f>IF(F17053&lt;0,"0-",IF(F17053=0,"0",IF(F17053&lt;3.01,"0+ to 3",IF(F17053&lt;6.01,"3+ to 6",IF(F17053&lt;9.01,"6+ to 9",IF(F17053&lt;12.01,"9+ to 12",IF(F17053&lt;15.01,"12+ to 15",IF(F17053&lt;18.01,"15+ to 18",IF(F17053&lt;21.01,"18+ to 21",IF(F17053&lt;24.01,"21+ to 24",IF(F17053&lt;27.01,"24+ to 27",IF(F17053&lt;30.01,"27+ to 30","30+"))))))))))))</f>
        <v>6+ to 9</v>
      </c>
      <c r="I17053" t="str">
        <f>IF(G17053&lt;&gt;H17053,"DIFF","")</f>
        <v>DIFF</v>
      </c>
    </row>
    <row r="17054" spans="1:9">
      <c r="A17054" t="s">
        <v>103</v>
      </c>
      <c r="B17054" t="s">
        <v>259</v>
      </c>
      <c r="C17054" s="1">
        <v>110494429</v>
      </c>
      <c r="D17054" s="1">
        <v>4</v>
      </c>
      <c r="E17054" s="1">
        <v>-15</v>
      </c>
      <c r="F17054" s="1">
        <v>62</v>
      </c>
      <c r="G17054" s="7" t="str">
        <f>IF(E17054&lt;0,"0-",IF(E17054=0,"0",IF(E17054&lt;3.01,"0+ to 3",IF(E17054&lt;6.01,"3+ to 6",IF(E17054&lt;9.01,"6+ to 9",IF(E17054&lt;12.01,"9+ to 12",IF(E17054&lt;15.01,"12+ to 15",IF(E17054&lt;18.01,"15+ to 18",IF(E17054&lt;21.01,"18+ to 21",IF(E17054&lt;24.01,"21+ to 24",IF(E17054&lt;27.01,"24+ to 27",IF(E17054&lt;30.01,"27+ to 30","30+"))))))))))))</f>
        <v>0-</v>
      </c>
      <c r="H17054" s="7" t="str">
        <f>IF(F17054&lt;0,"0-",IF(F17054=0,"0",IF(F17054&lt;3.01,"0+ to 3",IF(F17054&lt;6.01,"3+ to 6",IF(F17054&lt;9.01,"6+ to 9",IF(F17054&lt;12.01,"9+ to 12",IF(F17054&lt;15.01,"12+ to 15",IF(F17054&lt;18.01,"15+ to 18",IF(F17054&lt;21.01,"18+ to 21",IF(F17054&lt;24.01,"21+ to 24",IF(F17054&lt;27.01,"24+ to 27",IF(F17054&lt;30.01,"27+ to 30","30+"))))))))))))</f>
        <v>30+</v>
      </c>
      <c r="I17054" t="str">
        <f>IF(G17054&lt;&gt;H17054,"DIFF","")</f>
        <v>DIFF</v>
      </c>
    </row>
    <row r="17055" spans="1:9">
      <c r="A17055" t="s">
        <v>103</v>
      </c>
      <c r="B17055" t="s">
        <v>259</v>
      </c>
      <c r="C17055" s="1">
        <v>110496081</v>
      </c>
      <c r="D17055" s="1">
        <v>2</v>
      </c>
      <c r="E17055" s="1">
        <v>-14</v>
      </c>
      <c r="F17055" s="1">
        <v>20</v>
      </c>
      <c r="G17055" s="7" t="str">
        <f>IF(E17055&lt;0,"0-",IF(E17055=0,"0",IF(E17055&lt;3.01,"0+ to 3",IF(E17055&lt;6.01,"3+ to 6",IF(E17055&lt;9.01,"6+ to 9",IF(E17055&lt;12.01,"9+ to 12",IF(E17055&lt;15.01,"12+ to 15",IF(E17055&lt;18.01,"15+ to 18",IF(E17055&lt;21.01,"18+ to 21",IF(E17055&lt;24.01,"21+ to 24",IF(E17055&lt;27.01,"24+ to 27",IF(E17055&lt;30.01,"27+ to 30","30+"))))))))))))</f>
        <v>0-</v>
      </c>
      <c r="H17055" s="7" t="str">
        <f>IF(F17055&lt;0,"0-",IF(F17055=0,"0",IF(F17055&lt;3.01,"0+ to 3",IF(F17055&lt;6.01,"3+ to 6",IF(F17055&lt;9.01,"6+ to 9",IF(F17055&lt;12.01,"9+ to 12",IF(F17055&lt;15.01,"12+ to 15",IF(F17055&lt;18.01,"15+ to 18",IF(F17055&lt;21.01,"18+ to 21",IF(F17055&lt;24.01,"21+ to 24",IF(F17055&lt;27.01,"24+ to 27",IF(F17055&lt;30.01,"27+ to 30","30+"))))))))))))</f>
        <v>18+ to 21</v>
      </c>
      <c r="I17055" t="str">
        <f>IF(G17055&lt;&gt;H17055,"DIFF","")</f>
        <v>DIFF</v>
      </c>
    </row>
    <row r="17056" spans="1:9">
      <c r="A17056" t="s">
        <v>102</v>
      </c>
      <c r="B17056" t="s">
        <v>258</v>
      </c>
      <c r="C17056" s="1">
        <v>110522381</v>
      </c>
      <c r="D17056" s="1">
        <v>2</v>
      </c>
      <c r="E17056" s="1">
        <v>-4</v>
      </c>
      <c r="F17056" s="1">
        <v>5</v>
      </c>
      <c r="G17056" s="7" t="str">
        <f>IF(E17056&lt;0,"0-",IF(E17056=0,"0",IF(E17056&lt;3.01,"0+ to 3",IF(E17056&lt;6.01,"3+ to 6",IF(E17056&lt;9.01,"6+ to 9",IF(E17056&lt;12.01,"9+ to 12",IF(E17056&lt;15.01,"12+ to 15",IF(E17056&lt;18.01,"15+ to 18",IF(E17056&lt;21.01,"18+ to 21",IF(E17056&lt;24.01,"21+ to 24",IF(E17056&lt;27.01,"24+ to 27",IF(E17056&lt;30.01,"27+ to 30","30+"))))))))))))</f>
        <v>0-</v>
      </c>
      <c r="H17056" s="7" t="str">
        <f>IF(F17056&lt;0,"0-",IF(F17056=0,"0",IF(F17056&lt;3.01,"0+ to 3",IF(F17056&lt;6.01,"3+ to 6",IF(F17056&lt;9.01,"6+ to 9",IF(F17056&lt;12.01,"9+ to 12",IF(F17056&lt;15.01,"12+ to 15",IF(F17056&lt;18.01,"15+ to 18",IF(F17056&lt;21.01,"18+ to 21",IF(F17056&lt;24.01,"21+ to 24",IF(F17056&lt;27.01,"24+ to 27",IF(F17056&lt;30.01,"27+ to 30","30+"))))))))))))</f>
        <v>3+ to 6</v>
      </c>
      <c r="I17056" t="str">
        <f>IF(G17056&lt;&gt;H17056,"DIFF","")</f>
        <v>DIFF</v>
      </c>
    </row>
    <row r="17057" spans="1:9">
      <c r="A17057" t="s">
        <v>102</v>
      </c>
      <c r="B17057" t="s">
        <v>258</v>
      </c>
      <c r="C17057" s="1">
        <v>110525320</v>
      </c>
      <c r="D17057" s="1">
        <v>2</v>
      </c>
      <c r="E17057" s="1">
        <v>-8</v>
      </c>
      <c r="F17057" s="1">
        <v>14</v>
      </c>
      <c r="G17057" s="7" t="str">
        <f>IF(E17057&lt;0,"0-",IF(E17057=0,"0",IF(E17057&lt;3.01,"0+ to 3",IF(E17057&lt;6.01,"3+ to 6",IF(E17057&lt;9.01,"6+ to 9",IF(E17057&lt;12.01,"9+ to 12",IF(E17057&lt;15.01,"12+ to 15",IF(E17057&lt;18.01,"15+ to 18",IF(E17057&lt;21.01,"18+ to 21",IF(E17057&lt;24.01,"21+ to 24",IF(E17057&lt;27.01,"24+ to 27",IF(E17057&lt;30.01,"27+ to 30","30+"))))))))))))</f>
        <v>0-</v>
      </c>
      <c r="H17057" s="7" t="str">
        <f>IF(F17057&lt;0,"0-",IF(F17057=0,"0",IF(F17057&lt;3.01,"0+ to 3",IF(F17057&lt;6.01,"3+ to 6",IF(F17057&lt;9.01,"6+ to 9",IF(F17057&lt;12.01,"9+ to 12",IF(F17057&lt;15.01,"12+ to 15",IF(F17057&lt;18.01,"15+ to 18",IF(F17057&lt;21.01,"18+ to 21",IF(F17057&lt;24.01,"21+ to 24",IF(F17057&lt;27.01,"24+ to 27",IF(F17057&lt;30.01,"27+ to 30","30+"))))))))))))</f>
        <v>12+ to 15</v>
      </c>
      <c r="I17057" t="str">
        <f>IF(G17057&lt;&gt;H17057,"DIFF","")</f>
        <v>DIFF</v>
      </c>
    </row>
    <row r="17058" spans="1:9">
      <c r="A17058" t="s">
        <v>103</v>
      </c>
      <c r="B17058" t="s">
        <v>258</v>
      </c>
      <c r="C17058" s="1">
        <v>110526262</v>
      </c>
      <c r="D17058" s="1">
        <v>2</v>
      </c>
      <c r="E17058" s="1">
        <v>-7</v>
      </c>
      <c r="F17058" s="1">
        <v>13</v>
      </c>
      <c r="G17058" s="7" t="str">
        <f>IF(E17058&lt;0,"0-",IF(E17058=0,"0",IF(E17058&lt;3.01,"0+ to 3",IF(E17058&lt;6.01,"3+ to 6",IF(E17058&lt;9.01,"6+ to 9",IF(E17058&lt;12.01,"9+ to 12",IF(E17058&lt;15.01,"12+ to 15",IF(E17058&lt;18.01,"15+ to 18",IF(E17058&lt;21.01,"18+ to 21",IF(E17058&lt;24.01,"21+ to 24",IF(E17058&lt;27.01,"24+ to 27",IF(E17058&lt;30.01,"27+ to 30","30+"))))))))))))</f>
        <v>0-</v>
      </c>
      <c r="H17058" s="7" t="str">
        <f>IF(F17058&lt;0,"0-",IF(F17058=0,"0",IF(F17058&lt;3.01,"0+ to 3",IF(F17058&lt;6.01,"3+ to 6",IF(F17058&lt;9.01,"6+ to 9",IF(F17058&lt;12.01,"9+ to 12",IF(F17058&lt;15.01,"12+ to 15",IF(F17058&lt;18.01,"15+ to 18",IF(F17058&lt;21.01,"18+ to 21",IF(F17058&lt;24.01,"21+ to 24",IF(F17058&lt;27.01,"24+ to 27",IF(F17058&lt;30.01,"27+ to 30","30+"))))))))))))</f>
        <v>12+ to 15</v>
      </c>
      <c r="I17058" t="str">
        <f>IF(G17058&lt;&gt;H17058,"DIFF","")</f>
        <v>DIFF</v>
      </c>
    </row>
    <row r="17059" spans="1:9">
      <c r="A17059" t="s">
        <v>102</v>
      </c>
      <c r="B17059" t="s">
        <v>258</v>
      </c>
      <c r="C17059" s="1">
        <v>110526694</v>
      </c>
      <c r="D17059" s="1">
        <v>2</v>
      </c>
      <c r="E17059" s="1">
        <v>-34</v>
      </c>
      <c r="F17059" s="1">
        <v>57</v>
      </c>
      <c r="G17059" s="7" t="str">
        <f>IF(E17059&lt;0,"0-",IF(E17059=0,"0",IF(E17059&lt;3.01,"0+ to 3",IF(E17059&lt;6.01,"3+ to 6",IF(E17059&lt;9.01,"6+ to 9",IF(E17059&lt;12.01,"9+ to 12",IF(E17059&lt;15.01,"12+ to 15",IF(E17059&lt;18.01,"15+ to 18",IF(E17059&lt;21.01,"18+ to 21",IF(E17059&lt;24.01,"21+ to 24",IF(E17059&lt;27.01,"24+ to 27",IF(E17059&lt;30.01,"27+ to 30","30+"))))))))))))</f>
        <v>0-</v>
      </c>
      <c r="H17059" s="7" t="str">
        <f>IF(F17059&lt;0,"0-",IF(F17059=0,"0",IF(F17059&lt;3.01,"0+ to 3",IF(F17059&lt;6.01,"3+ to 6",IF(F17059&lt;9.01,"6+ to 9",IF(F17059&lt;12.01,"9+ to 12",IF(F17059&lt;15.01,"12+ to 15",IF(F17059&lt;18.01,"15+ to 18",IF(F17059&lt;21.01,"18+ to 21",IF(F17059&lt;24.01,"21+ to 24",IF(F17059&lt;27.01,"24+ to 27",IF(F17059&lt;30.01,"27+ to 30","30+"))))))))))))</f>
        <v>30+</v>
      </c>
      <c r="I17059" t="str">
        <f>IF(G17059&lt;&gt;H17059,"DIFF","")</f>
        <v>DIFF</v>
      </c>
    </row>
    <row r="17060" spans="1:9">
      <c r="A17060" t="s">
        <v>102</v>
      </c>
      <c r="B17060" t="s">
        <v>258</v>
      </c>
      <c r="C17060" s="1">
        <v>110527379</v>
      </c>
      <c r="D17060" s="1">
        <v>5</v>
      </c>
      <c r="E17060" s="1">
        <v>-3</v>
      </c>
      <c r="F17060" s="1">
        <v>18</v>
      </c>
      <c r="G17060" s="7" t="str">
        <f>IF(E17060&lt;0,"0-",IF(E17060=0,"0",IF(E17060&lt;3.01,"0+ to 3",IF(E17060&lt;6.01,"3+ to 6",IF(E17060&lt;9.01,"6+ to 9",IF(E17060&lt;12.01,"9+ to 12",IF(E17060&lt;15.01,"12+ to 15",IF(E17060&lt;18.01,"15+ to 18",IF(E17060&lt;21.01,"18+ to 21",IF(E17060&lt;24.01,"21+ to 24",IF(E17060&lt;27.01,"24+ to 27",IF(E17060&lt;30.01,"27+ to 30","30+"))))))))))))</f>
        <v>0-</v>
      </c>
      <c r="H17060" s="7" t="str">
        <f>IF(F17060&lt;0,"0-",IF(F17060=0,"0",IF(F17060&lt;3.01,"0+ to 3",IF(F17060&lt;6.01,"3+ to 6",IF(F17060&lt;9.01,"6+ to 9",IF(F17060&lt;12.01,"9+ to 12",IF(F17060&lt;15.01,"12+ to 15",IF(F17060&lt;18.01,"15+ to 18",IF(F17060&lt;21.01,"18+ to 21",IF(F17060&lt;24.01,"21+ to 24",IF(F17060&lt;27.01,"24+ to 27",IF(F17060&lt;30.01,"27+ to 30","30+"))))))))))))</f>
        <v>15+ to 18</v>
      </c>
      <c r="I17060" t="str">
        <f>IF(G17060&lt;&gt;H17060,"DIFF","")</f>
        <v>DIFF</v>
      </c>
    </row>
    <row r="17061" spans="1:9">
      <c r="A17061" t="s">
        <v>102</v>
      </c>
      <c r="B17061" t="s">
        <v>258</v>
      </c>
      <c r="C17061" s="1">
        <v>110527549</v>
      </c>
      <c r="D17061" s="1">
        <v>2</v>
      </c>
      <c r="E17061" s="1">
        <v>-5</v>
      </c>
      <c r="F17061" s="1">
        <v>8</v>
      </c>
      <c r="G17061" s="7" t="str">
        <f>IF(E17061&lt;0,"0-",IF(E17061=0,"0",IF(E17061&lt;3.01,"0+ to 3",IF(E17061&lt;6.01,"3+ to 6",IF(E17061&lt;9.01,"6+ to 9",IF(E17061&lt;12.01,"9+ to 12",IF(E17061&lt;15.01,"12+ to 15",IF(E17061&lt;18.01,"15+ to 18",IF(E17061&lt;21.01,"18+ to 21",IF(E17061&lt;24.01,"21+ to 24",IF(E17061&lt;27.01,"24+ to 27",IF(E17061&lt;30.01,"27+ to 30","30+"))))))))))))</f>
        <v>0-</v>
      </c>
      <c r="H17061" s="7" t="str">
        <f>IF(F17061&lt;0,"0-",IF(F17061=0,"0",IF(F17061&lt;3.01,"0+ to 3",IF(F17061&lt;6.01,"3+ to 6",IF(F17061&lt;9.01,"6+ to 9",IF(F17061&lt;12.01,"9+ to 12",IF(F17061&lt;15.01,"12+ to 15",IF(F17061&lt;18.01,"15+ to 18",IF(F17061&lt;21.01,"18+ to 21",IF(F17061&lt;24.01,"21+ to 24",IF(F17061&lt;27.01,"24+ to 27",IF(F17061&lt;30.01,"27+ to 30","30+"))))))))))))</f>
        <v>6+ to 9</v>
      </c>
      <c r="I17061" t="str">
        <f>IF(G17061&lt;&gt;H17061,"DIFF","")</f>
        <v>DIFF</v>
      </c>
    </row>
    <row r="17062" spans="1:9">
      <c r="A17062" t="s">
        <v>102</v>
      </c>
      <c r="B17062" t="s">
        <v>258</v>
      </c>
      <c r="C17062" s="1">
        <v>110529300</v>
      </c>
      <c r="D17062" s="1">
        <v>2</v>
      </c>
      <c r="E17062" s="1">
        <v>0</v>
      </c>
      <c r="F17062" s="1">
        <v>2</v>
      </c>
      <c r="G17062" s="7" t="str">
        <f>IF(E17062&lt;0,"0-",IF(E17062=0,"0",IF(E17062&lt;3.01,"0+ to 3",IF(E17062&lt;6.01,"3+ to 6",IF(E17062&lt;9.01,"6+ to 9",IF(E17062&lt;12.01,"9+ to 12",IF(E17062&lt;15.01,"12+ to 15",IF(E17062&lt;18.01,"15+ to 18",IF(E17062&lt;21.01,"18+ to 21",IF(E17062&lt;24.01,"21+ to 24",IF(E17062&lt;27.01,"24+ to 27",IF(E17062&lt;30.01,"27+ to 30","30+"))))))))))))</f>
        <v>0</v>
      </c>
      <c r="H17062" s="7" t="str">
        <f>IF(F17062&lt;0,"0-",IF(F17062=0,"0",IF(F17062&lt;3.01,"0+ to 3",IF(F17062&lt;6.01,"3+ to 6",IF(F17062&lt;9.01,"6+ to 9",IF(F17062&lt;12.01,"9+ to 12",IF(F17062&lt;15.01,"12+ to 15",IF(F17062&lt;18.01,"15+ to 18",IF(F17062&lt;21.01,"18+ to 21",IF(F17062&lt;24.01,"21+ to 24",IF(F17062&lt;27.01,"24+ to 27",IF(F17062&lt;30.01,"27+ to 30","30+"))))))))))))</f>
        <v>0+ to 3</v>
      </c>
      <c r="I17062" t="str">
        <f>IF(G17062&lt;&gt;H17062,"DIFF","")</f>
        <v>DIFF</v>
      </c>
    </row>
    <row r="17063" spans="1:9">
      <c r="A17063" t="s">
        <v>102</v>
      </c>
      <c r="B17063" t="s">
        <v>258</v>
      </c>
      <c r="C17063" s="1">
        <v>110529799</v>
      </c>
      <c r="D17063" s="1">
        <v>2</v>
      </c>
      <c r="E17063" s="1">
        <v>-3</v>
      </c>
      <c r="F17063" s="1">
        <v>4</v>
      </c>
      <c r="G17063" s="7" t="str">
        <f>IF(E17063&lt;0,"0-",IF(E17063=0,"0",IF(E17063&lt;3.01,"0+ to 3",IF(E17063&lt;6.01,"3+ to 6",IF(E17063&lt;9.01,"6+ to 9",IF(E17063&lt;12.01,"9+ to 12",IF(E17063&lt;15.01,"12+ to 15",IF(E17063&lt;18.01,"15+ to 18",IF(E17063&lt;21.01,"18+ to 21",IF(E17063&lt;24.01,"21+ to 24",IF(E17063&lt;27.01,"24+ to 27",IF(E17063&lt;30.01,"27+ to 30","30+"))))))))))))</f>
        <v>0-</v>
      </c>
      <c r="H17063" s="7" t="str">
        <f>IF(F17063&lt;0,"0-",IF(F17063=0,"0",IF(F17063&lt;3.01,"0+ to 3",IF(F17063&lt;6.01,"3+ to 6",IF(F17063&lt;9.01,"6+ to 9",IF(F17063&lt;12.01,"9+ to 12",IF(F17063&lt;15.01,"12+ to 15",IF(F17063&lt;18.01,"15+ to 18",IF(F17063&lt;21.01,"18+ to 21",IF(F17063&lt;24.01,"21+ to 24",IF(F17063&lt;27.01,"24+ to 27",IF(F17063&lt;30.01,"27+ to 30","30+"))))))))))))</f>
        <v>3+ to 6</v>
      </c>
      <c r="I17063" t="str">
        <f>IF(G17063&lt;&gt;H17063,"DIFF","")</f>
        <v>DIFF</v>
      </c>
    </row>
    <row r="17064" spans="1:9">
      <c r="A17064" t="s">
        <v>102</v>
      </c>
      <c r="B17064" t="s">
        <v>258</v>
      </c>
      <c r="C17064" s="1">
        <v>110532751</v>
      </c>
      <c r="D17064" s="1">
        <v>2</v>
      </c>
      <c r="E17064" s="1">
        <v>0</v>
      </c>
      <c r="F17064" s="1">
        <v>0</v>
      </c>
      <c r="G17064" s="7" t="str">
        <f>IF(E17064&lt;0,"0-",IF(E17064=0,"0",IF(E17064&lt;3.01,"0+ to 3",IF(E17064&lt;6.01,"3+ to 6",IF(E17064&lt;9.01,"6+ to 9",IF(E17064&lt;12.01,"9+ to 12",IF(E17064&lt;15.01,"12+ to 15",IF(E17064&lt;18.01,"15+ to 18",IF(E17064&lt;21.01,"18+ to 21",IF(E17064&lt;24.01,"21+ to 24",IF(E17064&lt;27.01,"24+ to 27",IF(E17064&lt;30.01,"27+ to 30","30+"))))))))))))</f>
        <v>0</v>
      </c>
      <c r="H17064" s="7" t="str">
        <f>IF(F17064&lt;0,"0-",IF(F17064=0,"0",IF(F17064&lt;3.01,"0+ to 3",IF(F17064&lt;6.01,"3+ to 6",IF(F17064&lt;9.01,"6+ to 9",IF(F17064&lt;12.01,"9+ to 12",IF(F17064&lt;15.01,"12+ to 15",IF(F17064&lt;18.01,"15+ to 18",IF(F17064&lt;21.01,"18+ to 21",IF(F17064&lt;24.01,"21+ to 24",IF(F17064&lt;27.01,"24+ to 27",IF(F17064&lt;30.01,"27+ to 30","30+"))))))))))))</f>
        <v>0</v>
      </c>
      <c r="I17064" t="str">
        <f>IF(G17064&lt;&gt;H17064,"DIFF","")</f>
        <v/>
      </c>
    </row>
    <row r="17065" spans="1:9">
      <c r="A17065" t="s">
        <v>102</v>
      </c>
      <c r="B17065" t="s">
        <v>258</v>
      </c>
      <c r="C17065" s="1">
        <v>110537284</v>
      </c>
      <c r="D17065" s="1">
        <v>2</v>
      </c>
      <c r="E17065" s="1">
        <v>0</v>
      </c>
      <c r="F17065" s="1">
        <v>0</v>
      </c>
      <c r="G17065" s="7" t="str">
        <f>IF(E17065&lt;0,"0-",IF(E17065=0,"0",IF(E17065&lt;3.01,"0+ to 3",IF(E17065&lt;6.01,"3+ to 6",IF(E17065&lt;9.01,"6+ to 9",IF(E17065&lt;12.01,"9+ to 12",IF(E17065&lt;15.01,"12+ to 15",IF(E17065&lt;18.01,"15+ to 18",IF(E17065&lt;21.01,"18+ to 21",IF(E17065&lt;24.01,"21+ to 24",IF(E17065&lt;27.01,"24+ to 27",IF(E17065&lt;30.01,"27+ to 30","30+"))))))))))))</f>
        <v>0</v>
      </c>
      <c r="H17065" s="7" t="str">
        <f>IF(F17065&lt;0,"0-",IF(F17065=0,"0",IF(F17065&lt;3.01,"0+ to 3",IF(F17065&lt;6.01,"3+ to 6",IF(F17065&lt;9.01,"6+ to 9",IF(F17065&lt;12.01,"9+ to 12",IF(F17065&lt;15.01,"12+ to 15",IF(F17065&lt;18.01,"15+ to 18",IF(F17065&lt;21.01,"18+ to 21",IF(F17065&lt;24.01,"21+ to 24",IF(F17065&lt;27.01,"24+ to 27",IF(F17065&lt;30.01,"27+ to 30","30+"))))))))))))</f>
        <v>0</v>
      </c>
      <c r="I17065" t="str">
        <f>IF(G17065&lt;&gt;H17065,"DIFF","")</f>
        <v/>
      </c>
    </row>
    <row r="17066" spans="1:9">
      <c r="A17066" t="s">
        <v>102</v>
      </c>
      <c r="B17066" t="s">
        <v>258</v>
      </c>
      <c r="C17066" s="1">
        <v>110539708</v>
      </c>
      <c r="D17066" s="1">
        <v>2</v>
      </c>
      <c r="E17066" s="1">
        <v>-3</v>
      </c>
      <c r="F17066" s="1">
        <v>3</v>
      </c>
      <c r="G17066" s="7" t="str">
        <f>IF(E17066&lt;0,"0-",IF(E17066=0,"0",IF(E17066&lt;3.01,"0+ to 3",IF(E17066&lt;6.01,"3+ to 6",IF(E17066&lt;9.01,"6+ to 9",IF(E17066&lt;12.01,"9+ to 12",IF(E17066&lt;15.01,"12+ to 15",IF(E17066&lt;18.01,"15+ to 18",IF(E17066&lt;21.01,"18+ to 21",IF(E17066&lt;24.01,"21+ to 24",IF(E17066&lt;27.01,"24+ to 27",IF(E17066&lt;30.01,"27+ to 30","30+"))))))))))))</f>
        <v>0-</v>
      </c>
      <c r="H17066" s="7" t="str">
        <f>IF(F17066&lt;0,"0-",IF(F17066=0,"0",IF(F17066&lt;3.01,"0+ to 3",IF(F17066&lt;6.01,"3+ to 6",IF(F17066&lt;9.01,"6+ to 9",IF(F17066&lt;12.01,"9+ to 12",IF(F17066&lt;15.01,"12+ to 15",IF(F17066&lt;18.01,"15+ to 18",IF(F17066&lt;21.01,"18+ to 21",IF(F17066&lt;24.01,"21+ to 24",IF(F17066&lt;27.01,"24+ to 27",IF(F17066&lt;30.01,"27+ to 30","30+"))))))))))))</f>
        <v>0+ to 3</v>
      </c>
      <c r="I17066" t="str">
        <f>IF(G17066&lt;&gt;H17066,"DIFF","")</f>
        <v>DIFF</v>
      </c>
    </row>
    <row r="17067" spans="1:9">
      <c r="A17067" t="s">
        <v>140</v>
      </c>
      <c r="B17067" t="s">
        <v>258</v>
      </c>
      <c r="C17067" s="1">
        <v>110543131</v>
      </c>
      <c r="D17067" s="1">
        <v>5</v>
      </c>
      <c r="E17067" s="1">
        <v>-2</v>
      </c>
      <c r="F17067" s="1">
        <v>-1</v>
      </c>
      <c r="G17067" s="7" t="str">
        <f>IF(E17067&lt;0,"0-",IF(E17067=0,"0",IF(E17067&lt;3.01,"0+ to 3",IF(E17067&lt;6.01,"3+ to 6",IF(E17067&lt;9.01,"6+ to 9",IF(E17067&lt;12.01,"9+ to 12",IF(E17067&lt;15.01,"12+ to 15",IF(E17067&lt;18.01,"15+ to 18",IF(E17067&lt;21.01,"18+ to 21",IF(E17067&lt;24.01,"21+ to 24",IF(E17067&lt;27.01,"24+ to 27",IF(E17067&lt;30.01,"27+ to 30","30+"))))))))))))</f>
        <v>0-</v>
      </c>
      <c r="H17067" s="7" t="str">
        <f>IF(F17067&lt;0,"0-",IF(F17067=0,"0",IF(F17067&lt;3.01,"0+ to 3",IF(F17067&lt;6.01,"3+ to 6",IF(F17067&lt;9.01,"6+ to 9",IF(F17067&lt;12.01,"9+ to 12",IF(F17067&lt;15.01,"12+ to 15",IF(F17067&lt;18.01,"15+ to 18",IF(F17067&lt;21.01,"18+ to 21",IF(F17067&lt;24.01,"21+ to 24",IF(F17067&lt;27.01,"24+ to 27",IF(F17067&lt;30.01,"27+ to 30","30+"))))))))))))</f>
        <v>0-</v>
      </c>
      <c r="I17067" t="str">
        <f>IF(G17067&lt;&gt;H17067,"DIFF","")</f>
        <v/>
      </c>
    </row>
    <row r="17068" spans="1:9">
      <c r="A17068" t="s">
        <v>102</v>
      </c>
      <c r="B17068" t="s">
        <v>258</v>
      </c>
      <c r="C17068" s="1">
        <v>110545427</v>
      </c>
      <c r="D17068" s="1">
        <v>5</v>
      </c>
      <c r="E17068" s="1">
        <v>0</v>
      </c>
      <c r="F17068" s="1">
        <v>0</v>
      </c>
      <c r="G17068" s="7" t="str">
        <f>IF(E17068&lt;0,"0-",IF(E17068=0,"0",IF(E17068&lt;3.01,"0+ to 3",IF(E17068&lt;6.01,"3+ to 6",IF(E17068&lt;9.01,"6+ to 9",IF(E17068&lt;12.01,"9+ to 12",IF(E17068&lt;15.01,"12+ to 15",IF(E17068&lt;18.01,"15+ to 18",IF(E17068&lt;21.01,"18+ to 21",IF(E17068&lt;24.01,"21+ to 24",IF(E17068&lt;27.01,"24+ to 27",IF(E17068&lt;30.01,"27+ to 30","30+"))))))))))))</f>
        <v>0</v>
      </c>
      <c r="H17068" s="7" t="str">
        <f>IF(F17068&lt;0,"0-",IF(F17068=0,"0",IF(F17068&lt;3.01,"0+ to 3",IF(F17068&lt;6.01,"3+ to 6",IF(F17068&lt;9.01,"6+ to 9",IF(F17068&lt;12.01,"9+ to 12",IF(F17068&lt;15.01,"12+ to 15",IF(F17068&lt;18.01,"15+ to 18",IF(F17068&lt;21.01,"18+ to 21",IF(F17068&lt;24.01,"21+ to 24",IF(F17068&lt;27.01,"24+ to 27",IF(F17068&lt;30.01,"27+ to 30","30+"))))))))))))</f>
        <v>0</v>
      </c>
      <c r="I17068" t="str">
        <f>IF(G17068&lt;&gt;H17068,"DIFF","")</f>
        <v/>
      </c>
    </row>
    <row r="17069" spans="1:9">
      <c r="A17069" t="s">
        <v>102</v>
      </c>
      <c r="B17069" t="s">
        <v>257</v>
      </c>
      <c r="C17069" s="1">
        <v>110572679</v>
      </c>
      <c r="D17069" s="1">
        <v>2</v>
      </c>
      <c r="E17069" s="1">
        <v>-5</v>
      </c>
      <c r="F17069" s="1">
        <v>9</v>
      </c>
      <c r="G17069" s="7" t="str">
        <f>IF(E17069&lt;0,"0-",IF(E17069=0,"0",IF(E17069&lt;3.01,"0+ to 3",IF(E17069&lt;6.01,"3+ to 6",IF(E17069&lt;9.01,"6+ to 9",IF(E17069&lt;12.01,"9+ to 12",IF(E17069&lt;15.01,"12+ to 15",IF(E17069&lt;18.01,"15+ to 18",IF(E17069&lt;21.01,"18+ to 21",IF(E17069&lt;24.01,"21+ to 24",IF(E17069&lt;27.01,"24+ to 27",IF(E17069&lt;30.01,"27+ to 30","30+"))))))))))))</f>
        <v>0-</v>
      </c>
      <c r="H17069" s="7" t="str">
        <f>IF(F17069&lt;0,"0-",IF(F17069=0,"0",IF(F17069&lt;3.01,"0+ to 3",IF(F17069&lt;6.01,"3+ to 6",IF(F17069&lt;9.01,"6+ to 9",IF(F17069&lt;12.01,"9+ to 12",IF(F17069&lt;15.01,"12+ to 15",IF(F17069&lt;18.01,"15+ to 18",IF(F17069&lt;21.01,"18+ to 21",IF(F17069&lt;24.01,"21+ to 24",IF(F17069&lt;27.01,"24+ to 27",IF(F17069&lt;30.01,"27+ to 30","30+"))))))))))))</f>
        <v>6+ to 9</v>
      </c>
      <c r="I17069" t="str">
        <f>IF(G17069&lt;&gt;H17069,"DIFF","")</f>
        <v>DIFF</v>
      </c>
    </row>
    <row r="17070" spans="1:9">
      <c r="A17070" t="s">
        <v>102</v>
      </c>
      <c r="B17070" t="s">
        <v>257</v>
      </c>
      <c r="C17070" s="1">
        <v>110575000</v>
      </c>
      <c r="D17070" s="1">
        <v>2</v>
      </c>
      <c r="E17070" s="1">
        <v>-2</v>
      </c>
      <c r="F17070" s="1">
        <v>4</v>
      </c>
      <c r="G17070" s="7" t="str">
        <f>IF(E17070&lt;0,"0-",IF(E17070=0,"0",IF(E17070&lt;3.01,"0+ to 3",IF(E17070&lt;6.01,"3+ to 6",IF(E17070&lt;9.01,"6+ to 9",IF(E17070&lt;12.01,"9+ to 12",IF(E17070&lt;15.01,"12+ to 15",IF(E17070&lt;18.01,"15+ to 18",IF(E17070&lt;21.01,"18+ to 21",IF(E17070&lt;24.01,"21+ to 24",IF(E17070&lt;27.01,"24+ to 27",IF(E17070&lt;30.01,"27+ to 30","30+"))))))))))))</f>
        <v>0-</v>
      </c>
      <c r="H17070" s="7" t="str">
        <f>IF(F17070&lt;0,"0-",IF(F17070=0,"0",IF(F17070&lt;3.01,"0+ to 3",IF(F17070&lt;6.01,"3+ to 6",IF(F17070&lt;9.01,"6+ to 9",IF(F17070&lt;12.01,"9+ to 12",IF(F17070&lt;15.01,"12+ to 15",IF(F17070&lt;18.01,"15+ to 18",IF(F17070&lt;21.01,"18+ to 21",IF(F17070&lt;24.01,"21+ to 24",IF(F17070&lt;27.01,"24+ to 27",IF(F17070&lt;30.01,"27+ to 30","30+"))))))))))))</f>
        <v>3+ to 6</v>
      </c>
      <c r="I17070" t="str">
        <f>IF(G17070&lt;&gt;H17070,"DIFF","")</f>
        <v>DIFF</v>
      </c>
    </row>
    <row r="17071" spans="1:9">
      <c r="A17071" t="s">
        <v>102</v>
      </c>
      <c r="B17071" t="s">
        <v>257</v>
      </c>
      <c r="C17071" s="1">
        <v>110578253</v>
      </c>
      <c r="D17071" s="1">
        <v>2</v>
      </c>
      <c r="E17071" s="1">
        <v>-4</v>
      </c>
      <c r="F17071" s="1">
        <v>8</v>
      </c>
      <c r="G17071" s="7" t="str">
        <f>IF(E17071&lt;0,"0-",IF(E17071=0,"0",IF(E17071&lt;3.01,"0+ to 3",IF(E17071&lt;6.01,"3+ to 6",IF(E17071&lt;9.01,"6+ to 9",IF(E17071&lt;12.01,"9+ to 12",IF(E17071&lt;15.01,"12+ to 15",IF(E17071&lt;18.01,"15+ to 18",IF(E17071&lt;21.01,"18+ to 21",IF(E17071&lt;24.01,"21+ to 24",IF(E17071&lt;27.01,"24+ to 27",IF(E17071&lt;30.01,"27+ to 30","30+"))))))))))))</f>
        <v>0-</v>
      </c>
      <c r="H17071" s="7" t="str">
        <f>IF(F17071&lt;0,"0-",IF(F17071=0,"0",IF(F17071&lt;3.01,"0+ to 3",IF(F17071&lt;6.01,"3+ to 6",IF(F17071&lt;9.01,"6+ to 9",IF(F17071&lt;12.01,"9+ to 12",IF(F17071&lt;15.01,"12+ to 15",IF(F17071&lt;18.01,"15+ to 18",IF(F17071&lt;21.01,"18+ to 21",IF(F17071&lt;24.01,"21+ to 24",IF(F17071&lt;27.01,"24+ to 27",IF(F17071&lt;30.01,"27+ to 30","30+"))))))))))))</f>
        <v>6+ to 9</v>
      </c>
      <c r="I17071" t="str">
        <f>IF(G17071&lt;&gt;H17071,"DIFF","")</f>
        <v>DIFF</v>
      </c>
    </row>
    <row r="17072" spans="1:9">
      <c r="A17072" t="s">
        <v>102</v>
      </c>
      <c r="B17072" t="s">
        <v>257</v>
      </c>
      <c r="C17072" s="1">
        <v>110578758</v>
      </c>
      <c r="D17072" s="1">
        <v>2</v>
      </c>
      <c r="E17072" s="1">
        <v>-1</v>
      </c>
      <c r="F17072" s="1">
        <v>4</v>
      </c>
      <c r="G17072" s="7" t="str">
        <f>IF(E17072&lt;0,"0-",IF(E17072=0,"0",IF(E17072&lt;3.01,"0+ to 3",IF(E17072&lt;6.01,"3+ to 6",IF(E17072&lt;9.01,"6+ to 9",IF(E17072&lt;12.01,"9+ to 12",IF(E17072&lt;15.01,"12+ to 15",IF(E17072&lt;18.01,"15+ to 18",IF(E17072&lt;21.01,"18+ to 21",IF(E17072&lt;24.01,"21+ to 24",IF(E17072&lt;27.01,"24+ to 27",IF(E17072&lt;30.01,"27+ to 30","30+"))))))))))))</f>
        <v>0-</v>
      </c>
      <c r="H17072" s="7" t="str">
        <f>IF(F17072&lt;0,"0-",IF(F17072=0,"0",IF(F17072&lt;3.01,"0+ to 3",IF(F17072&lt;6.01,"3+ to 6",IF(F17072&lt;9.01,"6+ to 9",IF(F17072&lt;12.01,"9+ to 12",IF(F17072&lt;15.01,"12+ to 15",IF(F17072&lt;18.01,"15+ to 18",IF(F17072&lt;21.01,"18+ to 21",IF(F17072&lt;24.01,"21+ to 24",IF(F17072&lt;27.01,"24+ to 27",IF(F17072&lt;30.01,"27+ to 30","30+"))))))))))))</f>
        <v>3+ to 6</v>
      </c>
      <c r="I17072" t="str">
        <f>IF(G17072&lt;&gt;H17072,"DIFF","")</f>
        <v>DIFF</v>
      </c>
    </row>
    <row r="17073" spans="1:9">
      <c r="A17073" t="s">
        <v>102</v>
      </c>
      <c r="B17073" t="s">
        <v>257</v>
      </c>
      <c r="C17073" s="1">
        <v>110578803</v>
      </c>
      <c r="D17073" s="1">
        <v>2</v>
      </c>
      <c r="E17073" s="1">
        <v>0</v>
      </c>
      <c r="F17073" s="1">
        <v>0</v>
      </c>
      <c r="G17073" s="7" t="str">
        <f>IF(E17073&lt;0,"0-",IF(E17073=0,"0",IF(E17073&lt;3.01,"0+ to 3",IF(E17073&lt;6.01,"3+ to 6",IF(E17073&lt;9.01,"6+ to 9",IF(E17073&lt;12.01,"9+ to 12",IF(E17073&lt;15.01,"12+ to 15",IF(E17073&lt;18.01,"15+ to 18",IF(E17073&lt;21.01,"18+ to 21",IF(E17073&lt;24.01,"21+ to 24",IF(E17073&lt;27.01,"24+ to 27",IF(E17073&lt;30.01,"27+ to 30","30+"))))))))))))</f>
        <v>0</v>
      </c>
      <c r="H17073" s="7" t="str">
        <f>IF(F17073&lt;0,"0-",IF(F17073=0,"0",IF(F17073&lt;3.01,"0+ to 3",IF(F17073&lt;6.01,"3+ to 6",IF(F17073&lt;9.01,"6+ to 9",IF(F17073&lt;12.01,"9+ to 12",IF(F17073&lt;15.01,"12+ to 15",IF(F17073&lt;18.01,"15+ to 18",IF(F17073&lt;21.01,"18+ to 21",IF(F17073&lt;24.01,"21+ to 24",IF(F17073&lt;27.01,"24+ to 27",IF(F17073&lt;30.01,"27+ to 30","30+"))))))))))))</f>
        <v>0</v>
      </c>
      <c r="I17073" t="str">
        <f>IF(G17073&lt;&gt;H17073,"DIFF","")</f>
        <v/>
      </c>
    </row>
    <row r="17074" spans="1:9">
      <c r="A17074" t="s">
        <v>103</v>
      </c>
      <c r="B17074" t="s">
        <v>257</v>
      </c>
      <c r="C17074" s="1">
        <v>110585881</v>
      </c>
      <c r="D17074" s="1">
        <v>5</v>
      </c>
      <c r="E17074" s="1">
        <v>-20</v>
      </c>
      <c r="F17074" s="1">
        <v>-14</v>
      </c>
      <c r="G17074" s="7" t="str">
        <f>IF(E17074&lt;0,"0-",IF(E17074=0,"0",IF(E17074&lt;3.01,"0+ to 3",IF(E17074&lt;6.01,"3+ to 6",IF(E17074&lt;9.01,"6+ to 9",IF(E17074&lt;12.01,"9+ to 12",IF(E17074&lt;15.01,"12+ to 15",IF(E17074&lt;18.01,"15+ to 18",IF(E17074&lt;21.01,"18+ to 21",IF(E17074&lt;24.01,"21+ to 24",IF(E17074&lt;27.01,"24+ to 27",IF(E17074&lt;30.01,"27+ to 30","30+"))))))))))))</f>
        <v>0-</v>
      </c>
      <c r="H17074" s="7" t="str">
        <f>IF(F17074&lt;0,"0-",IF(F17074=0,"0",IF(F17074&lt;3.01,"0+ to 3",IF(F17074&lt;6.01,"3+ to 6",IF(F17074&lt;9.01,"6+ to 9",IF(F17074&lt;12.01,"9+ to 12",IF(F17074&lt;15.01,"12+ to 15",IF(F17074&lt;18.01,"15+ to 18",IF(F17074&lt;21.01,"18+ to 21",IF(F17074&lt;24.01,"21+ to 24",IF(F17074&lt;27.01,"24+ to 27",IF(F17074&lt;30.01,"27+ to 30","30+"))))))))))))</f>
        <v>0-</v>
      </c>
      <c r="I17074" t="str">
        <f>IF(G17074&lt;&gt;H17074,"DIFF","")</f>
        <v/>
      </c>
    </row>
    <row r="17075" spans="1:9">
      <c r="A17075" t="s">
        <v>102</v>
      </c>
      <c r="B17075" t="s">
        <v>257</v>
      </c>
      <c r="C17075" s="1">
        <v>110591036</v>
      </c>
      <c r="D17075" s="1">
        <v>2</v>
      </c>
      <c r="E17075" s="1">
        <v>-8</v>
      </c>
      <c r="F17075" s="1">
        <v>1</v>
      </c>
      <c r="G17075" s="7" t="str">
        <f>IF(E17075&lt;0,"0-",IF(E17075=0,"0",IF(E17075&lt;3.01,"0+ to 3",IF(E17075&lt;6.01,"3+ to 6",IF(E17075&lt;9.01,"6+ to 9",IF(E17075&lt;12.01,"9+ to 12",IF(E17075&lt;15.01,"12+ to 15",IF(E17075&lt;18.01,"15+ to 18",IF(E17075&lt;21.01,"18+ to 21",IF(E17075&lt;24.01,"21+ to 24",IF(E17075&lt;27.01,"24+ to 27",IF(E17075&lt;30.01,"27+ to 30","30+"))))))))))))</f>
        <v>0-</v>
      </c>
      <c r="H17075" s="7" t="str">
        <f>IF(F17075&lt;0,"0-",IF(F17075=0,"0",IF(F17075&lt;3.01,"0+ to 3",IF(F17075&lt;6.01,"3+ to 6",IF(F17075&lt;9.01,"6+ to 9",IF(F17075&lt;12.01,"9+ to 12",IF(F17075&lt;15.01,"12+ to 15",IF(F17075&lt;18.01,"15+ to 18",IF(F17075&lt;21.01,"18+ to 21",IF(F17075&lt;24.01,"21+ to 24",IF(F17075&lt;27.01,"24+ to 27",IF(F17075&lt;30.01,"27+ to 30","30+"))))))))))))</f>
        <v>0+ to 3</v>
      </c>
      <c r="I17075" t="str">
        <f>IF(G17075&lt;&gt;H17075,"DIFF","")</f>
        <v>DIFF</v>
      </c>
    </row>
    <row r="17076" spans="1:9">
      <c r="A17076" t="s">
        <v>102</v>
      </c>
      <c r="B17076" t="s">
        <v>257</v>
      </c>
      <c r="C17076" s="1">
        <v>110594360</v>
      </c>
      <c r="D17076" s="1">
        <v>2</v>
      </c>
      <c r="E17076" s="1">
        <v>0</v>
      </c>
      <c r="F17076" s="1">
        <v>0</v>
      </c>
      <c r="G17076" s="7" t="str">
        <f>IF(E17076&lt;0,"0-",IF(E17076=0,"0",IF(E17076&lt;3.01,"0+ to 3",IF(E17076&lt;6.01,"3+ to 6",IF(E17076&lt;9.01,"6+ to 9",IF(E17076&lt;12.01,"9+ to 12",IF(E17076&lt;15.01,"12+ to 15",IF(E17076&lt;18.01,"15+ to 18",IF(E17076&lt;21.01,"18+ to 21",IF(E17076&lt;24.01,"21+ to 24",IF(E17076&lt;27.01,"24+ to 27",IF(E17076&lt;30.01,"27+ to 30","30+"))))))))))))</f>
        <v>0</v>
      </c>
      <c r="H17076" s="7" t="str">
        <f>IF(F17076&lt;0,"0-",IF(F17076=0,"0",IF(F17076&lt;3.01,"0+ to 3",IF(F17076&lt;6.01,"3+ to 6",IF(F17076&lt;9.01,"6+ to 9",IF(F17076&lt;12.01,"9+ to 12",IF(F17076&lt;15.01,"12+ to 15",IF(F17076&lt;18.01,"15+ to 18",IF(F17076&lt;21.01,"18+ to 21",IF(F17076&lt;24.01,"21+ to 24",IF(F17076&lt;27.01,"24+ to 27",IF(F17076&lt;30.01,"27+ to 30","30+"))))))))))))</f>
        <v>0</v>
      </c>
      <c r="I17076" t="str">
        <f>IF(G17076&lt;&gt;H17076,"DIFF","")</f>
        <v/>
      </c>
    </row>
    <row r="17077" spans="1:9">
      <c r="A17077" t="s">
        <v>102</v>
      </c>
      <c r="B17077" t="s">
        <v>257</v>
      </c>
      <c r="C17077" s="1">
        <v>110594530</v>
      </c>
      <c r="D17077" s="1">
        <v>2</v>
      </c>
      <c r="E17077" s="1">
        <v>0</v>
      </c>
      <c r="F17077" s="1">
        <v>0</v>
      </c>
      <c r="G17077" s="7" t="str">
        <f>IF(E17077&lt;0,"0-",IF(E17077=0,"0",IF(E17077&lt;3.01,"0+ to 3",IF(E17077&lt;6.01,"3+ to 6",IF(E17077&lt;9.01,"6+ to 9",IF(E17077&lt;12.01,"9+ to 12",IF(E17077&lt;15.01,"12+ to 15",IF(E17077&lt;18.01,"15+ to 18",IF(E17077&lt;21.01,"18+ to 21",IF(E17077&lt;24.01,"21+ to 24",IF(E17077&lt;27.01,"24+ to 27",IF(E17077&lt;30.01,"27+ to 30","30+"))))))))))))</f>
        <v>0</v>
      </c>
      <c r="H17077" s="7" t="str">
        <f>IF(F17077&lt;0,"0-",IF(F17077=0,"0",IF(F17077&lt;3.01,"0+ to 3",IF(F17077&lt;6.01,"3+ to 6",IF(F17077&lt;9.01,"6+ to 9",IF(F17077&lt;12.01,"9+ to 12",IF(F17077&lt;15.01,"12+ to 15",IF(F17077&lt;18.01,"15+ to 18",IF(F17077&lt;21.01,"18+ to 21",IF(F17077&lt;24.01,"21+ to 24",IF(F17077&lt;27.01,"24+ to 27",IF(F17077&lt;30.01,"27+ to 30","30+"))))))))))))</f>
        <v>0</v>
      </c>
      <c r="I17077" t="str">
        <f>IF(G17077&lt;&gt;H17077,"DIFF","")</f>
        <v/>
      </c>
    </row>
    <row r="17078" spans="1:9">
      <c r="A17078" t="s">
        <v>102</v>
      </c>
      <c r="B17078" t="s">
        <v>256</v>
      </c>
      <c r="C17078" s="1">
        <v>110599017</v>
      </c>
      <c r="D17078" s="1">
        <v>5</v>
      </c>
      <c r="E17078" s="1">
        <v>-3</v>
      </c>
      <c r="F17078" s="1">
        <v>-2</v>
      </c>
      <c r="G17078" s="7" t="str">
        <f>IF(E17078&lt;0,"0-",IF(E17078=0,"0",IF(E17078&lt;3.01,"0+ to 3",IF(E17078&lt;6.01,"3+ to 6",IF(E17078&lt;9.01,"6+ to 9",IF(E17078&lt;12.01,"9+ to 12",IF(E17078&lt;15.01,"12+ to 15",IF(E17078&lt;18.01,"15+ to 18",IF(E17078&lt;21.01,"18+ to 21",IF(E17078&lt;24.01,"21+ to 24",IF(E17078&lt;27.01,"24+ to 27",IF(E17078&lt;30.01,"27+ to 30","30+"))))))))))))</f>
        <v>0-</v>
      </c>
      <c r="H17078" s="7" t="str">
        <f>IF(F17078&lt;0,"0-",IF(F17078=0,"0",IF(F17078&lt;3.01,"0+ to 3",IF(F17078&lt;6.01,"3+ to 6",IF(F17078&lt;9.01,"6+ to 9",IF(F17078&lt;12.01,"9+ to 12",IF(F17078&lt;15.01,"12+ to 15",IF(F17078&lt;18.01,"15+ to 18",IF(F17078&lt;21.01,"18+ to 21",IF(F17078&lt;24.01,"21+ to 24",IF(F17078&lt;27.01,"24+ to 27",IF(F17078&lt;30.01,"27+ to 30","30+"))))))))))))</f>
        <v>0-</v>
      </c>
      <c r="I17078" t="str">
        <f>IF(G17078&lt;&gt;H17078,"DIFF","")</f>
        <v/>
      </c>
    </row>
    <row r="17079" spans="1:9">
      <c r="A17079" t="s">
        <v>102</v>
      </c>
      <c r="B17079" t="s">
        <v>256</v>
      </c>
      <c r="C17079" s="1">
        <v>110633347</v>
      </c>
      <c r="D17079" s="1">
        <v>5</v>
      </c>
      <c r="E17079" s="1">
        <v>0</v>
      </c>
      <c r="F17079" s="1">
        <v>0</v>
      </c>
      <c r="G17079" s="7" t="str">
        <f>IF(E17079&lt;0,"0-",IF(E17079=0,"0",IF(E17079&lt;3.01,"0+ to 3",IF(E17079&lt;6.01,"3+ to 6",IF(E17079&lt;9.01,"6+ to 9",IF(E17079&lt;12.01,"9+ to 12",IF(E17079&lt;15.01,"12+ to 15",IF(E17079&lt;18.01,"15+ to 18",IF(E17079&lt;21.01,"18+ to 21",IF(E17079&lt;24.01,"21+ to 24",IF(E17079&lt;27.01,"24+ to 27",IF(E17079&lt;30.01,"27+ to 30","30+"))))))))))))</f>
        <v>0</v>
      </c>
      <c r="H17079" s="7" t="str">
        <f>IF(F17079&lt;0,"0-",IF(F17079=0,"0",IF(F17079&lt;3.01,"0+ to 3",IF(F17079&lt;6.01,"3+ to 6",IF(F17079&lt;9.01,"6+ to 9",IF(F17079&lt;12.01,"9+ to 12",IF(F17079&lt;15.01,"12+ to 15",IF(F17079&lt;18.01,"15+ to 18",IF(F17079&lt;21.01,"18+ to 21",IF(F17079&lt;24.01,"21+ to 24",IF(F17079&lt;27.01,"24+ to 27",IF(F17079&lt;30.01,"27+ to 30","30+"))))))))))))</f>
        <v>0</v>
      </c>
      <c r="I17079" t="str">
        <f>IF(G17079&lt;&gt;H17079,"DIFF","")</f>
        <v/>
      </c>
    </row>
    <row r="17080" spans="1:9">
      <c r="A17080" t="s">
        <v>102</v>
      </c>
      <c r="B17080" t="s">
        <v>256</v>
      </c>
      <c r="C17080" s="1">
        <v>110636149</v>
      </c>
      <c r="D17080" s="1">
        <v>2</v>
      </c>
      <c r="E17080" s="1">
        <v>-1</v>
      </c>
      <c r="F17080" s="1">
        <v>15</v>
      </c>
      <c r="G17080" s="7" t="str">
        <f>IF(E17080&lt;0,"0-",IF(E17080=0,"0",IF(E17080&lt;3.01,"0+ to 3",IF(E17080&lt;6.01,"3+ to 6",IF(E17080&lt;9.01,"6+ to 9",IF(E17080&lt;12.01,"9+ to 12",IF(E17080&lt;15.01,"12+ to 15",IF(E17080&lt;18.01,"15+ to 18",IF(E17080&lt;21.01,"18+ to 21",IF(E17080&lt;24.01,"21+ to 24",IF(E17080&lt;27.01,"24+ to 27",IF(E17080&lt;30.01,"27+ to 30","30+"))))))))))))</f>
        <v>0-</v>
      </c>
      <c r="H17080" s="7" t="str">
        <f>IF(F17080&lt;0,"0-",IF(F17080=0,"0",IF(F17080&lt;3.01,"0+ to 3",IF(F17080&lt;6.01,"3+ to 6",IF(F17080&lt;9.01,"6+ to 9",IF(F17080&lt;12.01,"9+ to 12",IF(F17080&lt;15.01,"12+ to 15",IF(F17080&lt;18.01,"15+ to 18",IF(F17080&lt;21.01,"18+ to 21",IF(F17080&lt;24.01,"21+ to 24",IF(F17080&lt;27.01,"24+ to 27",IF(F17080&lt;30.01,"27+ to 30","30+"))))))))))))</f>
        <v>12+ to 15</v>
      </c>
      <c r="I17080" t="str">
        <f>IF(G17080&lt;&gt;H17080,"DIFF","")</f>
        <v>DIFF</v>
      </c>
    </row>
    <row r="17081" spans="1:9">
      <c r="A17081" t="s">
        <v>102</v>
      </c>
      <c r="B17081" t="s">
        <v>256</v>
      </c>
      <c r="C17081" s="1">
        <v>110641257</v>
      </c>
      <c r="D17081" s="1">
        <v>2</v>
      </c>
      <c r="E17081" s="1">
        <v>-1</v>
      </c>
      <c r="F17081" s="1">
        <v>3</v>
      </c>
      <c r="G17081" s="7" t="str">
        <f>IF(E17081&lt;0,"0-",IF(E17081=0,"0",IF(E17081&lt;3.01,"0+ to 3",IF(E17081&lt;6.01,"3+ to 6",IF(E17081&lt;9.01,"6+ to 9",IF(E17081&lt;12.01,"9+ to 12",IF(E17081&lt;15.01,"12+ to 15",IF(E17081&lt;18.01,"15+ to 18",IF(E17081&lt;21.01,"18+ to 21",IF(E17081&lt;24.01,"21+ to 24",IF(E17081&lt;27.01,"24+ to 27",IF(E17081&lt;30.01,"27+ to 30","30+"))))))))))))</f>
        <v>0-</v>
      </c>
      <c r="H17081" s="7" t="str">
        <f>IF(F17081&lt;0,"0-",IF(F17081=0,"0",IF(F17081&lt;3.01,"0+ to 3",IF(F17081&lt;6.01,"3+ to 6",IF(F17081&lt;9.01,"6+ to 9",IF(F17081&lt;12.01,"9+ to 12",IF(F17081&lt;15.01,"12+ to 15",IF(F17081&lt;18.01,"15+ to 18",IF(F17081&lt;21.01,"18+ to 21",IF(F17081&lt;24.01,"21+ to 24",IF(F17081&lt;27.01,"24+ to 27",IF(F17081&lt;30.01,"27+ to 30","30+"))))))))))))</f>
        <v>0+ to 3</v>
      </c>
      <c r="I17081" t="str">
        <f>IF(G17081&lt;&gt;H17081,"DIFF","")</f>
        <v>DIFF</v>
      </c>
    </row>
    <row r="17082" spans="1:9">
      <c r="A17082" t="s">
        <v>102</v>
      </c>
      <c r="B17082" t="s">
        <v>256</v>
      </c>
      <c r="C17082" s="1">
        <v>110641589</v>
      </c>
      <c r="D17082" s="1">
        <v>2</v>
      </c>
      <c r="E17082" s="1">
        <v>0</v>
      </c>
      <c r="F17082" s="1">
        <v>6</v>
      </c>
      <c r="G17082" s="7" t="str">
        <f>IF(E17082&lt;0,"0-",IF(E17082=0,"0",IF(E17082&lt;3.01,"0+ to 3",IF(E17082&lt;6.01,"3+ to 6",IF(E17082&lt;9.01,"6+ to 9",IF(E17082&lt;12.01,"9+ to 12",IF(E17082&lt;15.01,"12+ to 15",IF(E17082&lt;18.01,"15+ to 18",IF(E17082&lt;21.01,"18+ to 21",IF(E17082&lt;24.01,"21+ to 24",IF(E17082&lt;27.01,"24+ to 27",IF(E17082&lt;30.01,"27+ to 30","30+"))))))))))))</f>
        <v>0</v>
      </c>
      <c r="H17082" s="7" t="str">
        <f>IF(F17082&lt;0,"0-",IF(F17082=0,"0",IF(F17082&lt;3.01,"0+ to 3",IF(F17082&lt;6.01,"3+ to 6",IF(F17082&lt;9.01,"6+ to 9",IF(F17082&lt;12.01,"9+ to 12",IF(F17082&lt;15.01,"12+ to 15",IF(F17082&lt;18.01,"15+ to 18",IF(F17082&lt;21.01,"18+ to 21",IF(F17082&lt;24.01,"21+ to 24",IF(F17082&lt;27.01,"24+ to 27",IF(F17082&lt;30.01,"27+ to 30","30+"))))))))))))</f>
        <v>3+ to 6</v>
      </c>
      <c r="I17082" t="str">
        <f>IF(G17082&lt;&gt;H17082,"DIFF","")</f>
        <v>DIFF</v>
      </c>
    </row>
    <row r="17083" spans="1:9">
      <c r="A17083" t="s">
        <v>103</v>
      </c>
      <c r="B17083" t="s">
        <v>256</v>
      </c>
      <c r="C17083" s="1">
        <v>110641660</v>
      </c>
      <c r="D17083" s="1">
        <v>5</v>
      </c>
      <c r="E17083" s="1">
        <v>0</v>
      </c>
      <c r="F17083" s="1">
        <v>0</v>
      </c>
      <c r="G17083" s="7" t="str">
        <f>IF(E17083&lt;0,"0-",IF(E17083=0,"0",IF(E17083&lt;3.01,"0+ to 3",IF(E17083&lt;6.01,"3+ to 6",IF(E17083&lt;9.01,"6+ to 9",IF(E17083&lt;12.01,"9+ to 12",IF(E17083&lt;15.01,"12+ to 15",IF(E17083&lt;18.01,"15+ to 18",IF(E17083&lt;21.01,"18+ to 21",IF(E17083&lt;24.01,"21+ to 24",IF(E17083&lt;27.01,"24+ to 27",IF(E17083&lt;30.01,"27+ to 30","30+"))))))))))))</f>
        <v>0</v>
      </c>
      <c r="H17083" s="7" t="str">
        <f>IF(F17083&lt;0,"0-",IF(F17083=0,"0",IF(F17083&lt;3.01,"0+ to 3",IF(F17083&lt;6.01,"3+ to 6",IF(F17083&lt;9.01,"6+ to 9",IF(F17083&lt;12.01,"9+ to 12",IF(F17083&lt;15.01,"12+ to 15",IF(F17083&lt;18.01,"15+ to 18",IF(F17083&lt;21.01,"18+ to 21",IF(F17083&lt;24.01,"21+ to 24",IF(F17083&lt;27.01,"24+ to 27",IF(F17083&lt;30.01,"27+ to 30","30+"))))))))))))</f>
        <v>0</v>
      </c>
      <c r="I17083" t="str">
        <f>IF(G17083&lt;&gt;H17083,"DIFF","")</f>
        <v/>
      </c>
    </row>
    <row r="17084" spans="1:9">
      <c r="A17084" t="s">
        <v>102</v>
      </c>
      <c r="B17084" t="s">
        <v>256</v>
      </c>
      <c r="C17084" s="1">
        <v>110643458</v>
      </c>
      <c r="D17084" s="1">
        <v>2</v>
      </c>
      <c r="E17084" s="1">
        <v>0</v>
      </c>
      <c r="F17084" s="1">
        <v>6</v>
      </c>
      <c r="G17084" s="7" t="str">
        <f>IF(E17084&lt;0,"0-",IF(E17084=0,"0",IF(E17084&lt;3.01,"0+ to 3",IF(E17084&lt;6.01,"3+ to 6",IF(E17084&lt;9.01,"6+ to 9",IF(E17084&lt;12.01,"9+ to 12",IF(E17084&lt;15.01,"12+ to 15",IF(E17084&lt;18.01,"15+ to 18",IF(E17084&lt;21.01,"18+ to 21",IF(E17084&lt;24.01,"21+ to 24",IF(E17084&lt;27.01,"24+ to 27",IF(E17084&lt;30.01,"27+ to 30","30+"))))))))))))</f>
        <v>0</v>
      </c>
      <c r="H17084" s="7" t="str">
        <f>IF(F17084&lt;0,"0-",IF(F17084=0,"0",IF(F17084&lt;3.01,"0+ to 3",IF(F17084&lt;6.01,"3+ to 6",IF(F17084&lt;9.01,"6+ to 9",IF(F17084&lt;12.01,"9+ to 12",IF(F17084&lt;15.01,"12+ to 15",IF(F17084&lt;18.01,"15+ to 18",IF(F17084&lt;21.01,"18+ to 21",IF(F17084&lt;24.01,"21+ to 24",IF(F17084&lt;27.01,"24+ to 27",IF(F17084&lt;30.01,"27+ to 30","30+"))))))))))))</f>
        <v>3+ to 6</v>
      </c>
      <c r="I17084" t="str">
        <f>IF(G17084&lt;&gt;H17084,"DIFF","")</f>
        <v>DIFF</v>
      </c>
    </row>
    <row r="17085" spans="1:9">
      <c r="A17085" t="s">
        <v>102</v>
      </c>
      <c r="B17085" t="s">
        <v>256</v>
      </c>
      <c r="C17085" s="1">
        <v>110649483</v>
      </c>
      <c r="D17085" s="1">
        <v>5</v>
      </c>
      <c r="E17085" s="1">
        <v>0</v>
      </c>
      <c r="F17085" s="1">
        <v>0</v>
      </c>
      <c r="G17085" s="7" t="str">
        <f>IF(E17085&lt;0,"0-",IF(E17085=0,"0",IF(E17085&lt;3.01,"0+ to 3",IF(E17085&lt;6.01,"3+ to 6",IF(E17085&lt;9.01,"6+ to 9",IF(E17085&lt;12.01,"9+ to 12",IF(E17085&lt;15.01,"12+ to 15",IF(E17085&lt;18.01,"15+ to 18",IF(E17085&lt;21.01,"18+ to 21",IF(E17085&lt;24.01,"21+ to 24",IF(E17085&lt;27.01,"24+ to 27",IF(E17085&lt;30.01,"27+ to 30","30+"))))))))))))</f>
        <v>0</v>
      </c>
      <c r="H17085" s="7" t="str">
        <f>IF(F17085&lt;0,"0-",IF(F17085=0,"0",IF(F17085&lt;3.01,"0+ to 3",IF(F17085&lt;6.01,"3+ to 6",IF(F17085&lt;9.01,"6+ to 9",IF(F17085&lt;12.01,"9+ to 12",IF(F17085&lt;15.01,"12+ to 15",IF(F17085&lt;18.01,"15+ to 18",IF(F17085&lt;21.01,"18+ to 21",IF(F17085&lt;24.01,"21+ to 24",IF(F17085&lt;27.01,"24+ to 27",IF(F17085&lt;30.01,"27+ to 30","30+"))))))))))))</f>
        <v>0</v>
      </c>
      <c r="I17085" t="str">
        <f>IF(G17085&lt;&gt;H17085,"DIFF","")</f>
        <v/>
      </c>
    </row>
    <row r="17086" spans="1:9">
      <c r="A17086" t="s">
        <v>102</v>
      </c>
      <c r="B17086" t="s">
        <v>255</v>
      </c>
      <c r="C17086" s="1">
        <v>110652574</v>
      </c>
      <c r="D17086" s="1">
        <v>3</v>
      </c>
      <c r="E17086" s="1">
        <v>-3</v>
      </c>
      <c r="F17086" s="1">
        <v>11</v>
      </c>
      <c r="G17086" s="7" t="str">
        <f>IF(E17086&lt;0,"0-",IF(E17086=0,"0",IF(E17086&lt;3.01,"0+ to 3",IF(E17086&lt;6.01,"3+ to 6",IF(E17086&lt;9.01,"6+ to 9",IF(E17086&lt;12.01,"9+ to 12",IF(E17086&lt;15.01,"12+ to 15",IF(E17086&lt;18.01,"15+ to 18",IF(E17086&lt;21.01,"18+ to 21",IF(E17086&lt;24.01,"21+ to 24",IF(E17086&lt;27.01,"24+ to 27",IF(E17086&lt;30.01,"27+ to 30","30+"))))))))))))</f>
        <v>0-</v>
      </c>
      <c r="H17086" s="7" t="str">
        <f>IF(F17086&lt;0,"0-",IF(F17086=0,"0",IF(F17086&lt;3.01,"0+ to 3",IF(F17086&lt;6.01,"3+ to 6",IF(F17086&lt;9.01,"6+ to 9",IF(F17086&lt;12.01,"9+ to 12",IF(F17086&lt;15.01,"12+ to 15",IF(F17086&lt;18.01,"15+ to 18",IF(F17086&lt;21.01,"18+ to 21",IF(F17086&lt;24.01,"21+ to 24",IF(F17086&lt;27.01,"24+ to 27",IF(F17086&lt;30.01,"27+ to 30","30+"))))))))))))</f>
        <v>9+ to 12</v>
      </c>
      <c r="I17086" t="str">
        <f>IF(G17086&lt;&gt;H17086,"DIFF","")</f>
        <v>DIFF</v>
      </c>
    </row>
    <row r="17087" spans="1:9">
      <c r="A17087" t="s">
        <v>102</v>
      </c>
      <c r="B17087" t="s">
        <v>255</v>
      </c>
      <c r="C17087" s="1">
        <v>110684032</v>
      </c>
      <c r="D17087" s="1">
        <v>3</v>
      </c>
      <c r="E17087" s="1">
        <v>-7</v>
      </c>
      <c r="F17087" s="1">
        <v>17</v>
      </c>
      <c r="G17087" s="7" t="str">
        <f>IF(E17087&lt;0,"0-",IF(E17087=0,"0",IF(E17087&lt;3.01,"0+ to 3",IF(E17087&lt;6.01,"3+ to 6",IF(E17087&lt;9.01,"6+ to 9",IF(E17087&lt;12.01,"9+ to 12",IF(E17087&lt;15.01,"12+ to 15",IF(E17087&lt;18.01,"15+ to 18",IF(E17087&lt;21.01,"18+ to 21",IF(E17087&lt;24.01,"21+ to 24",IF(E17087&lt;27.01,"24+ to 27",IF(E17087&lt;30.01,"27+ to 30","30+"))))))))))))</f>
        <v>0-</v>
      </c>
      <c r="H17087" s="7" t="str">
        <f>IF(F17087&lt;0,"0-",IF(F17087=0,"0",IF(F17087&lt;3.01,"0+ to 3",IF(F17087&lt;6.01,"3+ to 6",IF(F17087&lt;9.01,"6+ to 9",IF(F17087&lt;12.01,"9+ to 12",IF(F17087&lt;15.01,"12+ to 15",IF(F17087&lt;18.01,"15+ to 18",IF(F17087&lt;21.01,"18+ to 21",IF(F17087&lt;24.01,"21+ to 24",IF(F17087&lt;27.01,"24+ to 27",IF(F17087&lt;30.01,"27+ to 30","30+"))))))))))))</f>
        <v>15+ to 18</v>
      </c>
      <c r="I17087" t="str">
        <f>IF(G17087&lt;&gt;H17087,"DIFF","")</f>
        <v>DIFF</v>
      </c>
    </row>
    <row r="17088" spans="1:9">
      <c r="A17088" t="s">
        <v>102</v>
      </c>
      <c r="B17088" t="s">
        <v>255</v>
      </c>
      <c r="C17088" s="1">
        <v>110689785</v>
      </c>
      <c r="D17088" s="1">
        <v>4</v>
      </c>
      <c r="E17088" s="1">
        <v>-20</v>
      </c>
      <c r="F17088" s="1">
        <v>43</v>
      </c>
      <c r="G17088" s="7" t="str">
        <f>IF(E17088&lt;0,"0-",IF(E17088=0,"0",IF(E17088&lt;3.01,"0+ to 3",IF(E17088&lt;6.01,"3+ to 6",IF(E17088&lt;9.01,"6+ to 9",IF(E17088&lt;12.01,"9+ to 12",IF(E17088&lt;15.01,"12+ to 15",IF(E17088&lt;18.01,"15+ to 18",IF(E17088&lt;21.01,"18+ to 21",IF(E17088&lt;24.01,"21+ to 24",IF(E17088&lt;27.01,"24+ to 27",IF(E17088&lt;30.01,"27+ to 30","30+"))))))))))))</f>
        <v>0-</v>
      </c>
      <c r="H17088" s="7" t="str">
        <f>IF(F17088&lt;0,"0-",IF(F17088=0,"0",IF(F17088&lt;3.01,"0+ to 3",IF(F17088&lt;6.01,"3+ to 6",IF(F17088&lt;9.01,"6+ to 9",IF(F17088&lt;12.01,"9+ to 12",IF(F17088&lt;15.01,"12+ to 15",IF(F17088&lt;18.01,"15+ to 18",IF(F17088&lt;21.01,"18+ to 21",IF(F17088&lt;24.01,"21+ to 24",IF(F17088&lt;27.01,"24+ to 27",IF(F17088&lt;30.01,"27+ to 30","30+"))))))))))))</f>
        <v>30+</v>
      </c>
      <c r="I17088" t="str">
        <f>IF(G17088&lt;&gt;H17088,"DIFF","")</f>
        <v>DIFF</v>
      </c>
    </row>
    <row r="17089" spans="1:9">
      <c r="A17089" t="s">
        <v>102</v>
      </c>
      <c r="B17089" t="s">
        <v>255</v>
      </c>
      <c r="C17089" s="1">
        <v>110689992</v>
      </c>
      <c r="D17089" s="1">
        <v>5</v>
      </c>
      <c r="E17089" s="1">
        <v>0</v>
      </c>
      <c r="F17089" s="1">
        <v>0</v>
      </c>
      <c r="G17089" s="7" t="str">
        <f>IF(E17089&lt;0,"0-",IF(E17089=0,"0",IF(E17089&lt;3.01,"0+ to 3",IF(E17089&lt;6.01,"3+ to 6",IF(E17089&lt;9.01,"6+ to 9",IF(E17089&lt;12.01,"9+ to 12",IF(E17089&lt;15.01,"12+ to 15",IF(E17089&lt;18.01,"15+ to 18",IF(E17089&lt;21.01,"18+ to 21",IF(E17089&lt;24.01,"21+ to 24",IF(E17089&lt;27.01,"24+ to 27",IF(E17089&lt;30.01,"27+ to 30","30+"))))))))))))</f>
        <v>0</v>
      </c>
      <c r="H17089" s="7" t="str">
        <f>IF(F17089&lt;0,"0-",IF(F17089=0,"0",IF(F17089&lt;3.01,"0+ to 3",IF(F17089&lt;6.01,"3+ to 6",IF(F17089&lt;9.01,"6+ to 9",IF(F17089&lt;12.01,"9+ to 12",IF(F17089&lt;15.01,"12+ to 15",IF(F17089&lt;18.01,"15+ to 18",IF(F17089&lt;21.01,"18+ to 21",IF(F17089&lt;24.01,"21+ to 24",IF(F17089&lt;27.01,"24+ to 27",IF(F17089&lt;30.01,"27+ to 30","30+"))))))))))))</f>
        <v>0</v>
      </c>
      <c r="I17089" t="str">
        <f>IF(G17089&lt;&gt;H17089,"DIFF","")</f>
        <v/>
      </c>
    </row>
    <row r="17090" spans="1:9">
      <c r="A17090" t="s">
        <v>103</v>
      </c>
      <c r="B17090" t="s">
        <v>255</v>
      </c>
      <c r="C17090" s="1">
        <v>110691619</v>
      </c>
      <c r="D17090" s="1">
        <v>2</v>
      </c>
      <c r="E17090" s="1">
        <v>0</v>
      </c>
      <c r="F17090" s="1">
        <v>0</v>
      </c>
      <c r="G17090" s="7" t="str">
        <f>IF(E17090&lt;0,"0-",IF(E17090=0,"0",IF(E17090&lt;3.01,"0+ to 3",IF(E17090&lt;6.01,"3+ to 6",IF(E17090&lt;9.01,"6+ to 9",IF(E17090&lt;12.01,"9+ to 12",IF(E17090&lt;15.01,"12+ to 15",IF(E17090&lt;18.01,"15+ to 18",IF(E17090&lt;21.01,"18+ to 21",IF(E17090&lt;24.01,"21+ to 24",IF(E17090&lt;27.01,"24+ to 27",IF(E17090&lt;30.01,"27+ to 30","30+"))))))))))))</f>
        <v>0</v>
      </c>
      <c r="H17090" s="7" t="str">
        <f>IF(F17090&lt;0,"0-",IF(F17090=0,"0",IF(F17090&lt;3.01,"0+ to 3",IF(F17090&lt;6.01,"3+ to 6",IF(F17090&lt;9.01,"6+ to 9",IF(F17090&lt;12.01,"9+ to 12",IF(F17090&lt;15.01,"12+ to 15",IF(F17090&lt;18.01,"15+ to 18",IF(F17090&lt;21.01,"18+ to 21",IF(F17090&lt;24.01,"21+ to 24",IF(F17090&lt;27.01,"24+ to 27",IF(F17090&lt;30.01,"27+ to 30","30+"))))))))))))</f>
        <v>0</v>
      </c>
      <c r="I17090" t="str">
        <f>IF(G17090&lt;&gt;H17090,"DIFF","")</f>
        <v/>
      </c>
    </row>
    <row r="17091" spans="1:9">
      <c r="A17091" t="s">
        <v>102</v>
      </c>
      <c r="B17091" t="s">
        <v>255</v>
      </c>
      <c r="C17091" s="1">
        <v>110695441</v>
      </c>
      <c r="D17091" s="1">
        <v>5</v>
      </c>
      <c r="E17091" s="1">
        <v>-4</v>
      </c>
      <c r="F17091" s="1">
        <v>19</v>
      </c>
      <c r="G17091" s="7" t="str">
        <f>IF(E17091&lt;0,"0-",IF(E17091=0,"0",IF(E17091&lt;3.01,"0+ to 3",IF(E17091&lt;6.01,"3+ to 6",IF(E17091&lt;9.01,"6+ to 9",IF(E17091&lt;12.01,"9+ to 12",IF(E17091&lt;15.01,"12+ to 15",IF(E17091&lt;18.01,"15+ to 18",IF(E17091&lt;21.01,"18+ to 21",IF(E17091&lt;24.01,"21+ to 24",IF(E17091&lt;27.01,"24+ to 27",IF(E17091&lt;30.01,"27+ to 30","30+"))))))))))))</f>
        <v>0-</v>
      </c>
      <c r="H17091" s="7" t="str">
        <f>IF(F17091&lt;0,"0-",IF(F17091=0,"0",IF(F17091&lt;3.01,"0+ to 3",IF(F17091&lt;6.01,"3+ to 6",IF(F17091&lt;9.01,"6+ to 9",IF(F17091&lt;12.01,"9+ to 12",IF(F17091&lt;15.01,"12+ to 15",IF(F17091&lt;18.01,"15+ to 18",IF(F17091&lt;21.01,"18+ to 21",IF(F17091&lt;24.01,"21+ to 24",IF(F17091&lt;27.01,"24+ to 27",IF(F17091&lt;30.01,"27+ to 30","30+"))))))))))))</f>
        <v>18+ to 21</v>
      </c>
      <c r="I17091" t="str">
        <f>IF(G17091&lt;&gt;H17091,"DIFF","")</f>
        <v>DIFF</v>
      </c>
    </row>
    <row r="17092" spans="1:9">
      <c r="A17092" t="s">
        <v>102</v>
      </c>
      <c r="B17092" t="s">
        <v>255</v>
      </c>
      <c r="C17092" s="1">
        <v>110695851</v>
      </c>
      <c r="D17092" s="1">
        <v>2</v>
      </c>
      <c r="E17092" s="1">
        <v>-7</v>
      </c>
      <c r="F17092" s="1">
        <v>13</v>
      </c>
      <c r="G17092" s="7" t="str">
        <f>IF(E17092&lt;0,"0-",IF(E17092=0,"0",IF(E17092&lt;3.01,"0+ to 3",IF(E17092&lt;6.01,"3+ to 6",IF(E17092&lt;9.01,"6+ to 9",IF(E17092&lt;12.01,"9+ to 12",IF(E17092&lt;15.01,"12+ to 15",IF(E17092&lt;18.01,"15+ to 18",IF(E17092&lt;21.01,"18+ to 21",IF(E17092&lt;24.01,"21+ to 24",IF(E17092&lt;27.01,"24+ to 27",IF(E17092&lt;30.01,"27+ to 30","30+"))))))))))))</f>
        <v>0-</v>
      </c>
      <c r="H17092" s="7" t="str">
        <f>IF(F17092&lt;0,"0-",IF(F17092=0,"0",IF(F17092&lt;3.01,"0+ to 3",IF(F17092&lt;6.01,"3+ to 6",IF(F17092&lt;9.01,"6+ to 9",IF(F17092&lt;12.01,"9+ to 12",IF(F17092&lt;15.01,"12+ to 15",IF(F17092&lt;18.01,"15+ to 18",IF(F17092&lt;21.01,"18+ to 21",IF(F17092&lt;24.01,"21+ to 24",IF(F17092&lt;27.01,"24+ to 27",IF(F17092&lt;30.01,"27+ to 30","30+"))))))))))))</f>
        <v>12+ to 15</v>
      </c>
      <c r="I17092" t="str">
        <f>IF(G17092&lt;&gt;H17092,"DIFF","")</f>
        <v>DIFF</v>
      </c>
    </row>
    <row r="17093" spans="1:9">
      <c r="A17093" t="s">
        <v>102</v>
      </c>
      <c r="B17093" t="s">
        <v>255</v>
      </c>
      <c r="C17093" s="1">
        <v>110697171</v>
      </c>
      <c r="D17093" s="1">
        <v>2</v>
      </c>
      <c r="E17093" s="1">
        <v>0</v>
      </c>
      <c r="F17093" s="1">
        <v>0</v>
      </c>
      <c r="G17093" s="7" t="str">
        <f>IF(E17093&lt;0,"0-",IF(E17093=0,"0",IF(E17093&lt;3.01,"0+ to 3",IF(E17093&lt;6.01,"3+ to 6",IF(E17093&lt;9.01,"6+ to 9",IF(E17093&lt;12.01,"9+ to 12",IF(E17093&lt;15.01,"12+ to 15",IF(E17093&lt;18.01,"15+ to 18",IF(E17093&lt;21.01,"18+ to 21",IF(E17093&lt;24.01,"21+ to 24",IF(E17093&lt;27.01,"24+ to 27",IF(E17093&lt;30.01,"27+ to 30","30+"))))))))))))</f>
        <v>0</v>
      </c>
      <c r="H17093" s="7" t="str">
        <f>IF(F17093&lt;0,"0-",IF(F17093=0,"0",IF(F17093&lt;3.01,"0+ to 3",IF(F17093&lt;6.01,"3+ to 6",IF(F17093&lt;9.01,"6+ to 9",IF(F17093&lt;12.01,"9+ to 12",IF(F17093&lt;15.01,"12+ to 15",IF(F17093&lt;18.01,"15+ to 18",IF(F17093&lt;21.01,"18+ to 21",IF(F17093&lt;24.01,"21+ to 24",IF(F17093&lt;27.01,"24+ to 27",IF(F17093&lt;30.01,"27+ to 30","30+"))))))))))))</f>
        <v>0</v>
      </c>
      <c r="I17093" t="str">
        <f>IF(G17093&lt;&gt;H17093,"DIFF","")</f>
        <v/>
      </c>
    </row>
    <row r="17094" spans="1:9">
      <c r="A17094" t="s">
        <v>102</v>
      </c>
      <c r="B17094" t="s">
        <v>255</v>
      </c>
      <c r="C17094" s="1">
        <v>110699340</v>
      </c>
      <c r="D17094" s="1">
        <v>2</v>
      </c>
      <c r="E17094" s="1">
        <v>-8</v>
      </c>
      <c r="F17094" s="1">
        <v>13</v>
      </c>
      <c r="G17094" s="7" t="str">
        <f>IF(E17094&lt;0,"0-",IF(E17094=0,"0",IF(E17094&lt;3.01,"0+ to 3",IF(E17094&lt;6.01,"3+ to 6",IF(E17094&lt;9.01,"6+ to 9",IF(E17094&lt;12.01,"9+ to 12",IF(E17094&lt;15.01,"12+ to 15",IF(E17094&lt;18.01,"15+ to 18",IF(E17094&lt;21.01,"18+ to 21",IF(E17094&lt;24.01,"21+ to 24",IF(E17094&lt;27.01,"24+ to 27",IF(E17094&lt;30.01,"27+ to 30","30+"))))))))))))</f>
        <v>0-</v>
      </c>
      <c r="H17094" s="7" t="str">
        <f>IF(F17094&lt;0,"0-",IF(F17094=0,"0",IF(F17094&lt;3.01,"0+ to 3",IF(F17094&lt;6.01,"3+ to 6",IF(F17094&lt;9.01,"6+ to 9",IF(F17094&lt;12.01,"9+ to 12",IF(F17094&lt;15.01,"12+ to 15",IF(F17094&lt;18.01,"15+ to 18",IF(F17094&lt;21.01,"18+ to 21",IF(F17094&lt;24.01,"21+ to 24",IF(F17094&lt;27.01,"24+ to 27",IF(F17094&lt;30.01,"27+ to 30","30+"))))))))))))</f>
        <v>12+ to 15</v>
      </c>
      <c r="I17094" t="str">
        <f>IF(G17094&lt;&gt;H17094,"DIFF","")</f>
        <v>DIFF</v>
      </c>
    </row>
    <row r="17095" spans="1:9">
      <c r="A17095" t="s">
        <v>103</v>
      </c>
      <c r="B17095" t="s">
        <v>255</v>
      </c>
      <c r="C17095" s="1">
        <v>110700053</v>
      </c>
      <c r="D17095" s="1">
        <v>2</v>
      </c>
      <c r="E17095" s="1">
        <v>0</v>
      </c>
      <c r="F17095" s="1">
        <v>7</v>
      </c>
      <c r="G17095" s="7" t="str">
        <f>IF(E17095&lt;0,"0-",IF(E17095=0,"0",IF(E17095&lt;3.01,"0+ to 3",IF(E17095&lt;6.01,"3+ to 6",IF(E17095&lt;9.01,"6+ to 9",IF(E17095&lt;12.01,"9+ to 12",IF(E17095&lt;15.01,"12+ to 15",IF(E17095&lt;18.01,"15+ to 18",IF(E17095&lt;21.01,"18+ to 21",IF(E17095&lt;24.01,"21+ to 24",IF(E17095&lt;27.01,"24+ to 27",IF(E17095&lt;30.01,"27+ to 30","30+"))))))))))))</f>
        <v>0</v>
      </c>
      <c r="H17095" s="7" t="str">
        <f>IF(F17095&lt;0,"0-",IF(F17095=0,"0",IF(F17095&lt;3.01,"0+ to 3",IF(F17095&lt;6.01,"3+ to 6",IF(F17095&lt;9.01,"6+ to 9",IF(F17095&lt;12.01,"9+ to 12",IF(F17095&lt;15.01,"12+ to 15",IF(F17095&lt;18.01,"15+ to 18",IF(F17095&lt;21.01,"18+ to 21",IF(F17095&lt;24.01,"21+ to 24",IF(F17095&lt;27.01,"24+ to 27",IF(F17095&lt;30.01,"27+ to 30","30+"))))))))))))</f>
        <v>6+ to 9</v>
      </c>
      <c r="I17095" t="str">
        <f>IF(G17095&lt;&gt;H17095,"DIFF","")</f>
        <v>DIFF</v>
      </c>
    </row>
    <row r="17096" spans="1:9">
      <c r="A17096" t="s">
        <v>102</v>
      </c>
      <c r="B17096" t="s">
        <v>255</v>
      </c>
      <c r="C17096" s="1">
        <v>110706137</v>
      </c>
      <c r="D17096" s="1">
        <v>2</v>
      </c>
      <c r="E17096" s="1">
        <v>-7</v>
      </c>
      <c r="F17096" s="1">
        <v>13</v>
      </c>
      <c r="G17096" s="7" t="str">
        <f>IF(E17096&lt;0,"0-",IF(E17096=0,"0",IF(E17096&lt;3.01,"0+ to 3",IF(E17096&lt;6.01,"3+ to 6",IF(E17096&lt;9.01,"6+ to 9",IF(E17096&lt;12.01,"9+ to 12",IF(E17096&lt;15.01,"12+ to 15",IF(E17096&lt;18.01,"15+ to 18",IF(E17096&lt;21.01,"18+ to 21",IF(E17096&lt;24.01,"21+ to 24",IF(E17096&lt;27.01,"24+ to 27",IF(E17096&lt;30.01,"27+ to 30","30+"))))))))))))</f>
        <v>0-</v>
      </c>
      <c r="H17096" s="7" t="str">
        <f>IF(F17096&lt;0,"0-",IF(F17096=0,"0",IF(F17096&lt;3.01,"0+ to 3",IF(F17096&lt;6.01,"3+ to 6",IF(F17096&lt;9.01,"6+ to 9",IF(F17096&lt;12.01,"9+ to 12",IF(F17096&lt;15.01,"12+ to 15",IF(F17096&lt;18.01,"15+ to 18",IF(F17096&lt;21.01,"18+ to 21",IF(F17096&lt;24.01,"21+ to 24",IF(F17096&lt;27.01,"24+ to 27",IF(F17096&lt;30.01,"27+ to 30","30+"))))))))))))</f>
        <v>12+ to 15</v>
      </c>
      <c r="I17096" t="str">
        <f>IF(G17096&lt;&gt;H17096,"DIFF","")</f>
        <v>DIFF</v>
      </c>
    </row>
    <row r="17097" spans="1:9">
      <c r="A17097" t="s">
        <v>103</v>
      </c>
      <c r="B17097" t="s">
        <v>254</v>
      </c>
      <c r="C17097" s="1">
        <v>110759682</v>
      </c>
      <c r="D17097" s="1">
        <v>4</v>
      </c>
      <c r="E17097" s="1">
        <v>0</v>
      </c>
      <c r="F17097" s="1">
        <v>0</v>
      </c>
      <c r="G17097" s="7" t="str">
        <f>IF(E17097&lt;0,"0-",IF(E17097=0,"0",IF(E17097&lt;3.01,"0+ to 3",IF(E17097&lt;6.01,"3+ to 6",IF(E17097&lt;9.01,"6+ to 9",IF(E17097&lt;12.01,"9+ to 12",IF(E17097&lt;15.01,"12+ to 15",IF(E17097&lt;18.01,"15+ to 18",IF(E17097&lt;21.01,"18+ to 21",IF(E17097&lt;24.01,"21+ to 24",IF(E17097&lt;27.01,"24+ to 27",IF(E17097&lt;30.01,"27+ to 30","30+"))))))))))))</f>
        <v>0</v>
      </c>
      <c r="H17097" s="7" t="str">
        <f>IF(F17097&lt;0,"0-",IF(F17097=0,"0",IF(F17097&lt;3.01,"0+ to 3",IF(F17097&lt;6.01,"3+ to 6",IF(F17097&lt;9.01,"6+ to 9",IF(F17097&lt;12.01,"9+ to 12",IF(F17097&lt;15.01,"12+ to 15",IF(F17097&lt;18.01,"15+ to 18",IF(F17097&lt;21.01,"18+ to 21",IF(F17097&lt;24.01,"21+ to 24",IF(F17097&lt;27.01,"24+ to 27",IF(F17097&lt;30.01,"27+ to 30","30+"))))))))))))</f>
        <v>0</v>
      </c>
      <c r="I17097" t="str">
        <f>IF(G17097&lt;&gt;H17097,"DIFF","")</f>
        <v/>
      </c>
    </row>
    <row r="17098" spans="1:9">
      <c r="A17098" t="s">
        <v>102</v>
      </c>
      <c r="B17098" t="s">
        <v>254</v>
      </c>
      <c r="C17098" s="1">
        <v>110760974</v>
      </c>
      <c r="D17098" s="1">
        <v>2</v>
      </c>
      <c r="E17098" s="1">
        <v>-4</v>
      </c>
      <c r="F17098" s="1">
        <v>7</v>
      </c>
      <c r="G17098" s="7" t="str">
        <f>IF(E17098&lt;0,"0-",IF(E17098=0,"0",IF(E17098&lt;3.01,"0+ to 3",IF(E17098&lt;6.01,"3+ to 6",IF(E17098&lt;9.01,"6+ to 9",IF(E17098&lt;12.01,"9+ to 12",IF(E17098&lt;15.01,"12+ to 15",IF(E17098&lt;18.01,"15+ to 18",IF(E17098&lt;21.01,"18+ to 21",IF(E17098&lt;24.01,"21+ to 24",IF(E17098&lt;27.01,"24+ to 27",IF(E17098&lt;30.01,"27+ to 30","30+"))))))))))))</f>
        <v>0-</v>
      </c>
      <c r="H17098" s="7" t="str">
        <f>IF(F17098&lt;0,"0-",IF(F17098=0,"0",IF(F17098&lt;3.01,"0+ to 3",IF(F17098&lt;6.01,"3+ to 6",IF(F17098&lt;9.01,"6+ to 9",IF(F17098&lt;12.01,"9+ to 12",IF(F17098&lt;15.01,"12+ to 15",IF(F17098&lt;18.01,"15+ to 18",IF(F17098&lt;21.01,"18+ to 21",IF(F17098&lt;24.01,"21+ to 24",IF(F17098&lt;27.01,"24+ to 27",IF(F17098&lt;30.01,"27+ to 30","30+"))))))))))))</f>
        <v>6+ to 9</v>
      </c>
      <c r="I17098" t="str">
        <f>IF(G17098&lt;&gt;H17098,"DIFF","")</f>
        <v>DIFF</v>
      </c>
    </row>
    <row r="17099" spans="1:9">
      <c r="A17099" t="s">
        <v>102</v>
      </c>
      <c r="B17099" t="s">
        <v>254</v>
      </c>
      <c r="C17099" s="1">
        <v>110761457</v>
      </c>
      <c r="D17099" s="1">
        <v>5</v>
      </c>
      <c r="E17099" s="1">
        <v>-7</v>
      </c>
      <c r="F17099" s="1">
        <v>-6</v>
      </c>
      <c r="G17099" s="7" t="str">
        <f>IF(E17099&lt;0,"0-",IF(E17099=0,"0",IF(E17099&lt;3.01,"0+ to 3",IF(E17099&lt;6.01,"3+ to 6",IF(E17099&lt;9.01,"6+ to 9",IF(E17099&lt;12.01,"9+ to 12",IF(E17099&lt;15.01,"12+ to 15",IF(E17099&lt;18.01,"15+ to 18",IF(E17099&lt;21.01,"18+ to 21",IF(E17099&lt;24.01,"21+ to 24",IF(E17099&lt;27.01,"24+ to 27",IF(E17099&lt;30.01,"27+ to 30","30+"))))))))))))</f>
        <v>0-</v>
      </c>
      <c r="H17099" s="7" t="str">
        <f>IF(F17099&lt;0,"0-",IF(F17099=0,"0",IF(F17099&lt;3.01,"0+ to 3",IF(F17099&lt;6.01,"3+ to 6",IF(F17099&lt;9.01,"6+ to 9",IF(F17099&lt;12.01,"9+ to 12",IF(F17099&lt;15.01,"12+ to 15",IF(F17099&lt;18.01,"15+ to 18",IF(F17099&lt;21.01,"18+ to 21",IF(F17099&lt;24.01,"21+ to 24",IF(F17099&lt;27.01,"24+ to 27",IF(F17099&lt;30.01,"27+ to 30","30+"))))))))))))</f>
        <v>0-</v>
      </c>
      <c r="I17099" t="str">
        <f>IF(G17099&lt;&gt;H17099,"DIFF","")</f>
        <v/>
      </c>
    </row>
    <row r="17100" spans="1:9">
      <c r="A17100" t="s">
        <v>102</v>
      </c>
      <c r="B17100" t="s">
        <v>254</v>
      </c>
      <c r="C17100" s="1">
        <v>110763904</v>
      </c>
      <c r="D17100" s="1">
        <v>2</v>
      </c>
      <c r="E17100" s="1">
        <v>-2</v>
      </c>
      <c r="F17100" s="1">
        <v>14</v>
      </c>
      <c r="G17100" s="7" t="str">
        <f>IF(E17100&lt;0,"0-",IF(E17100=0,"0",IF(E17100&lt;3.01,"0+ to 3",IF(E17100&lt;6.01,"3+ to 6",IF(E17100&lt;9.01,"6+ to 9",IF(E17100&lt;12.01,"9+ to 12",IF(E17100&lt;15.01,"12+ to 15",IF(E17100&lt;18.01,"15+ to 18",IF(E17100&lt;21.01,"18+ to 21",IF(E17100&lt;24.01,"21+ to 24",IF(E17100&lt;27.01,"24+ to 27",IF(E17100&lt;30.01,"27+ to 30","30+"))))))))))))</f>
        <v>0-</v>
      </c>
      <c r="H17100" s="7" t="str">
        <f>IF(F17100&lt;0,"0-",IF(F17100=0,"0",IF(F17100&lt;3.01,"0+ to 3",IF(F17100&lt;6.01,"3+ to 6",IF(F17100&lt;9.01,"6+ to 9",IF(F17100&lt;12.01,"9+ to 12",IF(F17100&lt;15.01,"12+ to 15",IF(F17100&lt;18.01,"15+ to 18",IF(F17100&lt;21.01,"18+ to 21",IF(F17100&lt;24.01,"21+ to 24",IF(F17100&lt;27.01,"24+ to 27",IF(F17100&lt;30.01,"27+ to 30","30+"))))))))))))</f>
        <v>12+ to 15</v>
      </c>
      <c r="I17100" t="str">
        <f>IF(G17100&lt;&gt;H17100,"DIFF","")</f>
        <v>DIFF</v>
      </c>
    </row>
    <row r="17101" spans="1:9">
      <c r="A17101" t="s">
        <v>102</v>
      </c>
      <c r="B17101" t="s">
        <v>254</v>
      </c>
      <c r="C17101" s="1">
        <v>110767290</v>
      </c>
      <c r="D17101" s="1">
        <v>5</v>
      </c>
      <c r="E17101" s="1">
        <v>0</v>
      </c>
      <c r="F17101" s="1">
        <v>0</v>
      </c>
      <c r="G17101" s="7" t="str">
        <f>IF(E17101&lt;0,"0-",IF(E17101=0,"0",IF(E17101&lt;3.01,"0+ to 3",IF(E17101&lt;6.01,"3+ to 6",IF(E17101&lt;9.01,"6+ to 9",IF(E17101&lt;12.01,"9+ to 12",IF(E17101&lt;15.01,"12+ to 15",IF(E17101&lt;18.01,"15+ to 18",IF(E17101&lt;21.01,"18+ to 21",IF(E17101&lt;24.01,"21+ to 24",IF(E17101&lt;27.01,"24+ to 27",IF(E17101&lt;30.01,"27+ to 30","30+"))))))))))))</f>
        <v>0</v>
      </c>
      <c r="H17101" s="7" t="str">
        <f>IF(F17101&lt;0,"0-",IF(F17101=0,"0",IF(F17101&lt;3.01,"0+ to 3",IF(F17101&lt;6.01,"3+ to 6",IF(F17101&lt;9.01,"6+ to 9",IF(F17101&lt;12.01,"9+ to 12",IF(F17101&lt;15.01,"12+ to 15",IF(F17101&lt;18.01,"15+ to 18",IF(F17101&lt;21.01,"18+ to 21",IF(F17101&lt;24.01,"21+ to 24",IF(F17101&lt;27.01,"24+ to 27",IF(F17101&lt;30.01,"27+ to 30","30+"))))))))))))</f>
        <v>0</v>
      </c>
      <c r="I17101" t="str">
        <f>IF(G17101&lt;&gt;H17101,"DIFF","")</f>
        <v/>
      </c>
    </row>
    <row r="17102" spans="1:9">
      <c r="A17102" t="s">
        <v>102</v>
      </c>
      <c r="B17102" t="s">
        <v>254</v>
      </c>
      <c r="C17102" s="1">
        <v>110768361</v>
      </c>
      <c r="D17102" s="1">
        <v>2</v>
      </c>
      <c r="E17102" s="1">
        <v>0</v>
      </c>
      <c r="F17102" s="1">
        <v>22</v>
      </c>
      <c r="G17102" s="7" t="str">
        <f>IF(E17102&lt;0,"0-",IF(E17102=0,"0",IF(E17102&lt;3.01,"0+ to 3",IF(E17102&lt;6.01,"3+ to 6",IF(E17102&lt;9.01,"6+ to 9",IF(E17102&lt;12.01,"9+ to 12",IF(E17102&lt;15.01,"12+ to 15",IF(E17102&lt;18.01,"15+ to 18",IF(E17102&lt;21.01,"18+ to 21",IF(E17102&lt;24.01,"21+ to 24",IF(E17102&lt;27.01,"24+ to 27",IF(E17102&lt;30.01,"27+ to 30","30+"))))))))))))</f>
        <v>0</v>
      </c>
      <c r="H17102" s="7" t="str">
        <f>IF(F17102&lt;0,"0-",IF(F17102=0,"0",IF(F17102&lt;3.01,"0+ to 3",IF(F17102&lt;6.01,"3+ to 6",IF(F17102&lt;9.01,"6+ to 9",IF(F17102&lt;12.01,"9+ to 12",IF(F17102&lt;15.01,"12+ to 15",IF(F17102&lt;18.01,"15+ to 18",IF(F17102&lt;21.01,"18+ to 21",IF(F17102&lt;24.01,"21+ to 24",IF(F17102&lt;27.01,"24+ to 27",IF(F17102&lt;30.01,"27+ to 30","30+"))))))))))))</f>
        <v>21+ to 24</v>
      </c>
      <c r="I17102" t="str">
        <f>IF(G17102&lt;&gt;H17102,"DIFF","")</f>
        <v>DIFF</v>
      </c>
    </row>
    <row r="17103" spans="1:9">
      <c r="A17103" t="s">
        <v>102</v>
      </c>
      <c r="B17103" t="s">
        <v>254</v>
      </c>
      <c r="C17103" s="1">
        <v>110771709</v>
      </c>
      <c r="D17103" s="1">
        <v>2</v>
      </c>
      <c r="E17103" s="1">
        <v>-8</v>
      </c>
      <c r="F17103" s="1">
        <v>12</v>
      </c>
      <c r="G17103" s="7" t="str">
        <f>IF(E17103&lt;0,"0-",IF(E17103=0,"0",IF(E17103&lt;3.01,"0+ to 3",IF(E17103&lt;6.01,"3+ to 6",IF(E17103&lt;9.01,"6+ to 9",IF(E17103&lt;12.01,"9+ to 12",IF(E17103&lt;15.01,"12+ to 15",IF(E17103&lt;18.01,"15+ to 18",IF(E17103&lt;21.01,"18+ to 21",IF(E17103&lt;24.01,"21+ to 24",IF(E17103&lt;27.01,"24+ to 27",IF(E17103&lt;30.01,"27+ to 30","30+"))))))))))))</f>
        <v>0-</v>
      </c>
      <c r="H17103" s="7" t="str">
        <f>IF(F17103&lt;0,"0-",IF(F17103=0,"0",IF(F17103&lt;3.01,"0+ to 3",IF(F17103&lt;6.01,"3+ to 6",IF(F17103&lt;9.01,"6+ to 9",IF(F17103&lt;12.01,"9+ to 12",IF(F17103&lt;15.01,"12+ to 15",IF(F17103&lt;18.01,"15+ to 18",IF(F17103&lt;21.01,"18+ to 21",IF(F17103&lt;24.01,"21+ to 24",IF(F17103&lt;27.01,"24+ to 27",IF(F17103&lt;30.01,"27+ to 30","30+"))))))))))))</f>
        <v>9+ to 12</v>
      </c>
      <c r="I17103" t="str">
        <f>IF(G17103&lt;&gt;H17103,"DIFF","")</f>
        <v>DIFF</v>
      </c>
    </row>
    <row r="17104" spans="1:9">
      <c r="A17104" t="s">
        <v>102</v>
      </c>
      <c r="B17104" t="s">
        <v>254</v>
      </c>
      <c r="C17104" s="1">
        <v>110775870</v>
      </c>
      <c r="D17104" s="1">
        <v>2</v>
      </c>
      <c r="E17104" s="1">
        <v>0</v>
      </c>
      <c r="F17104" s="1">
        <v>6</v>
      </c>
      <c r="G17104" s="7" t="str">
        <f>IF(E17104&lt;0,"0-",IF(E17104=0,"0",IF(E17104&lt;3.01,"0+ to 3",IF(E17104&lt;6.01,"3+ to 6",IF(E17104&lt;9.01,"6+ to 9",IF(E17104&lt;12.01,"9+ to 12",IF(E17104&lt;15.01,"12+ to 15",IF(E17104&lt;18.01,"15+ to 18",IF(E17104&lt;21.01,"18+ to 21",IF(E17104&lt;24.01,"21+ to 24",IF(E17104&lt;27.01,"24+ to 27",IF(E17104&lt;30.01,"27+ to 30","30+"))))))))))))</f>
        <v>0</v>
      </c>
      <c r="H17104" s="7" t="str">
        <f>IF(F17104&lt;0,"0-",IF(F17104=0,"0",IF(F17104&lt;3.01,"0+ to 3",IF(F17104&lt;6.01,"3+ to 6",IF(F17104&lt;9.01,"6+ to 9",IF(F17104&lt;12.01,"9+ to 12",IF(F17104&lt;15.01,"12+ to 15",IF(F17104&lt;18.01,"15+ to 18",IF(F17104&lt;21.01,"18+ to 21",IF(F17104&lt;24.01,"21+ to 24",IF(F17104&lt;27.01,"24+ to 27",IF(F17104&lt;30.01,"27+ to 30","30+"))))))))))))</f>
        <v>3+ to 6</v>
      </c>
      <c r="I17104" t="str">
        <f>IF(G17104&lt;&gt;H17104,"DIFF","")</f>
        <v>DIFF</v>
      </c>
    </row>
    <row r="17105" spans="1:9">
      <c r="A17105" t="s">
        <v>102</v>
      </c>
      <c r="B17105" t="s">
        <v>254</v>
      </c>
      <c r="C17105" s="1">
        <v>110776421</v>
      </c>
      <c r="D17105" s="1">
        <v>3</v>
      </c>
      <c r="E17105" s="1">
        <v>-1</v>
      </c>
      <c r="F17105" s="1">
        <v>18</v>
      </c>
      <c r="G17105" s="7" t="str">
        <f>IF(E17105&lt;0,"0-",IF(E17105=0,"0",IF(E17105&lt;3.01,"0+ to 3",IF(E17105&lt;6.01,"3+ to 6",IF(E17105&lt;9.01,"6+ to 9",IF(E17105&lt;12.01,"9+ to 12",IF(E17105&lt;15.01,"12+ to 15",IF(E17105&lt;18.01,"15+ to 18",IF(E17105&lt;21.01,"18+ to 21",IF(E17105&lt;24.01,"21+ to 24",IF(E17105&lt;27.01,"24+ to 27",IF(E17105&lt;30.01,"27+ to 30","30+"))))))))))))</f>
        <v>0-</v>
      </c>
      <c r="H17105" s="7" t="str">
        <f>IF(F17105&lt;0,"0-",IF(F17105=0,"0",IF(F17105&lt;3.01,"0+ to 3",IF(F17105&lt;6.01,"3+ to 6",IF(F17105&lt;9.01,"6+ to 9",IF(F17105&lt;12.01,"9+ to 12",IF(F17105&lt;15.01,"12+ to 15",IF(F17105&lt;18.01,"15+ to 18",IF(F17105&lt;21.01,"18+ to 21",IF(F17105&lt;24.01,"21+ to 24",IF(F17105&lt;27.01,"24+ to 27",IF(F17105&lt;30.01,"27+ to 30","30+"))))))))))))</f>
        <v>15+ to 18</v>
      </c>
      <c r="I17105" t="str">
        <f>IF(G17105&lt;&gt;H17105,"DIFF","")</f>
        <v>DIFF</v>
      </c>
    </row>
    <row r="17106" spans="1:9">
      <c r="A17106" t="s">
        <v>102</v>
      </c>
      <c r="B17106" t="s">
        <v>254</v>
      </c>
      <c r="C17106" s="1">
        <v>110778776</v>
      </c>
      <c r="D17106" s="1">
        <v>2</v>
      </c>
      <c r="E17106" s="1">
        <v>-4</v>
      </c>
      <c r="F17106" s="1">
        <v>12</v>
      </c>
      <c r="G17106" s="7" t="str">
        <f>IF(E17106&lt;0,"0-",IF(E17106=0,"0",IF(E17106&lt;3.01,"0+ to 3",IF(E17106&lt;6.01,"3+ to 6",IF(E17106&lt;9.01,"6+ to 9",IF(E17106&lt;12.01,"9+ to 12",IF(E17106&lt;15.01,"12+ to 15",IF(E17106&lt;18.01,"15+ to 18",IF(E17106&lt;21.01,"18+ to 21",IF(E17106&lt;24.01,"21+ to 24",IF(E17106&lt;27.01,"24+ to 27",IF(E17106&lt;30.01,"27+ to 30","30+"))))))))))))</f>
        <v>0-</v>
      </c>
      <c r="H17106" s="7" t="str">
        <f>IF(F17106&lt;0,"0-",IF(F17106=0,"0",IF(F17106&lt;3.01,"0+ to 3",IF(F17106&lt;6.01,"3+ to 6",IF(F17106&lt;9.01,"6+ to 9",IF(F17106&lt;12.01,"9+ to 12",IF(F17106&lt;15.01,"12+ to 15",IF(F17106&lt;18.01,"15+ to 18",IF(F17106&lt;21.01,"18+ to 21",IF(F17106&lt;24.01,"21+ to 24",IF(F17106&lt;27.01,"24+ to 27",IF(F17106&lt;30.01,"27+ to 30","30+"))))))))))))</f>
        <v>9+ to 12</v>
      </c>
      <c r="I17106" t="str">
        <f>IF(G17106&lt;&gt;H17106,"DIFF","")</f>
        <v>DIFF</v>
      </c>
    </row>
    <row r="17107" spans="1:9">
      <c r="A17107" t="s">
        <v>103</v>
      </c>
      <c r="B17107" t="s">
        <v>254</v>
      </c>
      <c r="C17107" s="1">
        <v>110778818</v>
      </c>
      <c r="D17107" s="1">
        <v>2</v>
      </c>
      <c r="E17107" s="1">
        <v>-16</v>
      </c>
      <c r="F17107" s="1">
        <v>11</v>
      </c>
      <c r="G17107" s="7" t="str">
        <f>IF(E17107&lt;0,"0-",IF(E17107=0,"0",IF(E17107&lt;3.01,"0+ to 3",IF(E17107&lt;6.01,"3+ to 6",IF(E17107&lt;9.01,"6+ to 9",IF(E17107&lt;12.01,"9+ to 12",IF(E17107&lt;15.01,"12+ to 15",IF(E17107&lt;18.01,"15+ to 18",IF(E17107&lt;21.01,"18+ to 21",IF(E17107&lt;24.01,"21+ to 24",IF(E17107&lt;27.01,"24+ to 27",IF(E17107&lt;30.01,"27+ to 30","30+"))))))))))))</f>
        <v>0-</v>
      </c>
      <c r="H17107" s="7" t="str">
        <f>IF(F17107&lt;0,"0-",IF(F17107=0,"0",IF(F17107&lt;3.01,"0+ to 3",IF(F17107&lt;6.01,"3+ to 6",IF(F17107&lt;9.01,"6+ to 9",IF(F17107&lt;12.01,"9+ to 12",IF(F17107&lt;15.01,"12+ to 15",IF(F17107&lt;18.01,"15+ to 18",IF(F17107&lt;21.01,"18+ to 21",IF(F17107&lt;24.01,"21+ to 24",IF(F17107&lt;27.01,"24+ to 27",IF(F17107&lt;30.01,"27+ to 30","30+"))))))))))))</f>
        <v>9+ to 12</v>
      </c>
      <c r="I17107" t="str">
        <f>IF(G17107&lt;&gt;H17107,"DIFF","")</f>
        <v>DIFF</v>
      </c>
    </row>
    <row r="17108" spans="1:9">
      <c r="A17108" t="s">
        <v>102</v>
      </c>
      <c r="B17108" t="s">
        <v>254</v>
      </c>
      <c r="C17108" s="1">
        <v>110779188</v>
      </c>
      <c r="D17108" s="1">
        <v>2</v>
      </c>
      <c r="E17108" s="1">
        <v>-7</v>
      </c>
      <c r="F17108" s="1">
        <v>15</v>
      </c>
      <c r="G17108" s="7" t="str">
        <f>IF(E17108&lt;0,"0-",IF(E17108=0,"0",IF(E17108&lt;3.01,"0+ to 3",IF(E17108&lt;6.01,"3+ to 6",IF(E17108&lt;9.01,"6+ to 9",IF(E17108&lt;12.01,"9+ to 12",IF(E17108&lt;15.01,"12+ to 15",IF(E17108&lt;18.01,"15+ to 18",IF(E17108&lt;21.01,"18+ to 21",IF(E17108&lt;24.01,"21+ to 24",IF(E17108&lt;27.01,"24+ to 27",IF(E17108&lt;30.01,"27+ to 30","30+"))))))))))))</f>
        <v>0-</v>
      </c>
      <c r="H17108" s="7" t="str">
        <f>IF(F17108&lt;0,"0-",IF(F17108=0,"0",IF(F17108&lt;3.01,"0+ to 3",IF(F17108&lt;6.01,"3+ to 6",IF(F17108&lt;9.01,"6+ to 9",IF(F17108&lt;12.01,"9+ to 12",IF(F17108&lt;15.01,"12+ to 15",IF(F17108&lt;18.01,"15+ to 18",IF(F17108&lt;21.01,"18+ to 21",IF(F17108&lt;24.01,"21+ to 24",IF(F17108&lt;27.01,"24+ to 27",IF(F17108&lt;30.01,"27+ to 30","30+"))))))))))))</f>
        <v>12+ to 15</v>
      </c>
      <c r="I17108" t="str">
        <f>IF(G17108&lt;&gt;H17108,"DIFF","")</f>
        <v>DIFF</v>
      </c>
    </row>
    <row r="17109" spans="1:9">
      <c r="A17109" t="s">
        <v>102</v>
      </c>
      <c r="B17109" t="s">
        <v>253</v>
      </c>
      <c r="C17109" s="1">
        <v>110809375</v>
      </c>
      <c r="D17109" s="1">
        <v>2</v>
      </c>
      <c r="E17109" s="1">
        <v>-669</v>
      </c>
      <c r="F17109" s="1">
        <v>2</v>
      </c>
      <c r="G17109" s="7" t="str">
        <f>IF(E17109&lt;0,"0-",IF(E17109=0,"0",IF(E17109&lt;3.01,"0+ to 3",IF(E17109&lt;6.01,"3+ to 6",IF(E17109&lt;9.01,"6+ to 9",IF(E17109&lt;12.01,"9+ to 12",IF(E17109&lt;15.01,"12+ to 15",IF(E17109&lt;18.01,"15+ to 18",IF(E17109&lt;21.01,"18+ to 21",IF(E17109&lt;24.01,"21+ to 24",IF(E17109&lt;27.01,"24+ to 27",IF(E17109&lt;30.01,"27+ to 30","30+"))))))))))))</f>
        <v>0-</v>
      </c>
      <c r="H17109" s="7" t="str">
        <f>IF(F17109&lt;0,"0-",IF(F17109=0,"0",IF(F17109&lt;3.01,"0+ to 3",IF(F17109&lt;6.01,"3+ to 6",IF(F17109&lt;9.01,"6+ to 9",IF(F17109&lt;12.01,"9+ to 12",IF(F17109&lt;15.01,"12+ to 15",IF(F17109&lt;18.01,"15+ to 18",IF(F17109&lt;21.01,"18+ to 21",IF(F17109&lt;24.01,"21+ to 24",IF(F17109&lt;27.01,"24+ to 27",IF(F17109&lt;30.01,"27+ to 30","30+"))))))))))))</f>
        <v>0+ to 3</v>
      </c>
      <c r="I17109" t="str">
        <f>IF(G17109&lt;&gt;H17109,"DIFF","")</f>
        <v>DIFF</v>
      </c>
    </row>
    <row r="17110" spans="1:9">
      <c r="A17110" t="s">
        <v>102</v>
      </c>
      <c r="B17110" t="s">
        <v>253</v>
      </c>
      <c r="C17110" s="1">
        <v>110810651</v>
      </c>
      <c r="D17110" s="1">
        <v>5</v>
      </c>
      <c r="E17110" s="1">
        <v>-3</v>
      </c>
      <c r="F17110" s="1">
        <v>-2</v>
      </c>
      <c r="G17110" s="7" t="str">
        <f>IF(E17110&lt;0,"0-",IF(E17110=0,"0",IF(E17110&lt;3.01,"0+ to 3",IF(E17110&lt;6.01,"3+ to 6",IF(E17110&lt;9.01,"6+ to 9",IF(E17110&lt;12.01,"9+ to 12",IF(E17110&lt;15.01,"12+ to 15",IF(E17110&lt;18.01,"15+ to 18",IF(E17110&lt;21.01,"18+ to 21",IF(E17110&lt;24.01,"21+ to 24",IF(E17110&lt;27.01,"24+ to 27",IF(E17110&lt;30.01,"27+ to 30","30+"))))))))))))</f>
        <v>0-</v>
      </c>
      <c r="H17110" s="7" t="str">
        <f>IF(F17110&lt;0,"0-",IF(F17110=0,"0",IF(F17110&lt;3.01,"0+ to 3",IF(F17110&lt;6.01,"3+ to 6",IF(F17110&lt;9.01,"6+ to 9",IF(F17110&lt;12.01,"9+ to 12",IF(F17110&lt;15.01,"12+ to 15",IF(F17110&lt;18.01,"15+ to 18",IF(F17110&lt;21.01,"18+ to 21",IF(F17110&lt;24.01,"21+ to 24",IF(F17110&lt;27.01,"24+ to 27",IF(F17110&lt;30.01,"27+ to 30","30+"))))))))))))</f>
        <v>0-</v>
      </c>
      <c r="I17110" t="str">
        <f>IF(G17110&lt;&gt;H17110,"DIFF","")</f>
        <v/>
      </c>
    </row>
    <row r="17111" spans="1:9">
      <c r="A17111" t="s">
        <v>102</v>
      </c>
      <c r="B17111" t="s">
        <v>253</v>
      </c>
      <c r="C17111" s="1">
        <v>110810795</v>
      </c>
      <c r="D17111" s="1">
        <v>2</v>
      </c>
      <c r="E17111" s="1">
        <v>0</v>
      </c>
      <c r="F17111" s="1">
        <v>0</v>
      </c>
      <c r="G17111" s="7" t="str">
        <f>IF(E17111&lt;0,"0-",IF(E17111=0,"0",IF(E17111&lt;3.01,"0+ to 3",IF(E17111&lt;6.01,"3+ to 6",IF(E17111&lt;9.01,"6+ to 9",IF(E17111&lt;12.01,"9+ to 12",IF(E17111&lt;15.01,"12+ to 15",IF(E17111&lt;18.01,"15+ to 18",IF(E17111&lt;21.01,"18+ to 21",IF(E17111&lt;24.01,"21+ to 24",IF(E17111&lt;27.01,"24+ to 27",IF(E17111&lt;30.01,"27+ to 30","30+"))))))))))))</f>
        <v>0</v>
      </c>
      <c r="H17111" s="7" t="str">
        <f>IF(F17111&lt;0,"0-",IF(F17111=0,"0",IF(F17111&lt;3.01,"0+ to 3",IF(F17111&lt;6.01,"3+ to 6",IF(F17111&lt;9.01,"6+ to 9",IF(F17111&lt;12.01,"9+ to 12",IF(F17111&lt;15.01,"12+ to 15",IF(F17111&lt;18.01,"15+ to 18",IF(F17111&lt;21.01,"18+ to 21",IF(F17111&lt;24.01,"21+ to 24",IF(F17111&lt;27.01,"24+ to 27",IF(F17111&lt;30.01,"27+ to 30","30+"))))))))))))</f>
        <v>0</v>
      </c>
      <c r="I17111" t="str">
        <f>IF(G17111&lt;&gt;H17111,"DIFF","")</f>
        <v/>
      </c>
    </row>
    <row r="17112" spans="1:9">
      <c r="A17112" t="s">
        <v>102</v>
      </c>
      <c r="B17112" t="s">
        <v>253</v>
      </c>
      <c r="C17112" s="1">
        <v>110811405</v>
      </c>
      <c r="D17112" s="1">
        <v>3</v>
      </c>
      <c r="E17112" s="1">
        <v>-4</v>
      </c>
      <c r="F17112" s="1">
        <v>-4</v>
      </c>
      <c r="G17112" s="7" t="str">
        <f>IF(E17112&lt;0,"0-",IF(E17112=0,"0",IF(E17112&lt;3.01,"0+ to 3",IF(E17112&lt;6.01,"3+ to 6",IF(E17112&lt;9.01,"6+ to 9",IF(E17112&lt;12.01,"9+ to 12",IF(E17112&lt;15.01,"12+ to 15",IF(E17112&lt;18.01,"15+ to 18",IF(E17112&lt;21.01,"18+ to 21",IF(E17112&lt;24.01,"21+ to 24",IF(E17112&lt;27.01,"24+ to 27",IF(E17112&lt;30.01,"27+ to 30","30+"))))))))))))</f>
        <v>0-</v>
      </c>
      <c r="H17112" s="7" t="str">
        <f>IF(F17112&lt;0,"0-",IF(F17112=0,"0",IF(F17112&lt;3.01,"0+ to 3",IF(F17112&lt;6.01,"3+ to 6",IF(F17112&lt;9.01,"6+ to 9",IF(F17112&lt;12.01,"9+ to 12",IF(F17112&lt;15.01,"12+ to 15",IF(F17112&lt;18.01,"15+ to 18",IF(F17112&lt;21.01,"18+ to 21",IF(F17112&lt;24.01,"21+ to 24",IF(F17112&lt;27.01,"24+ to 27",IF(F17112&lt;30.01,"27+ to 30","30+"))))))))))))</f>
        <v>0-</v>
      </c>
      <c r="I17112" t="str">
        <f>IF(G17112&lt;&gt;H17112,"DIFF","")</f>
        <v/>
      </c>
    </row>
    <row r="17113" spans="1:9">
      <c r="A17113" t="s">
        <v>103</v>
      </c>
      <c r="B17113" t="s">
        <v>253</v>
      </c>
      <c r="C17113" s="1">
        <v>110811411</v>
      </c>
      <c r="D17113" s="1">
        <v>2</v>
      </c>
      <c r="E17113" s="1">
        <v>-1</v>
      </c>
      <c r="F17113" s="1">
        <v>5</v>
      </c>
      <c r="G17113" s="7" t="str">
        <f>IF(E17113&lt;0,"0-",IF(E17113=0,"0",IF(E17113&lt;3.01,"0+ to 3",IF(E17113&lt;6.01,"3+ to 6",IF(E17113&lt;9.01,"6+ to 9",IF(E17113&lt;12.01,"9+ to 12",IF(E17113&lt;15.01,"12+ to 15",IF(E17113&lt;18.01,"15+ to 18",IF(E17113&lt;21.01,"18+ to 21",IF(E17113&lt;24.01,"21+ to 24",IF(E17113&lt;27.01,"24+ to 27",IF(E17113&lt;30.01,"27+ to 30","30+"))))))))))))</f>
        <v>0-</v>
      </c>
      <c r="H17113" s="7" t="str">
        <f>IF(F17113&lt;0,"0-",IF(F17113=0,"0",IF(F17113&lt;3.01,"0+ to 3",IF(F17113&lt;6.01,"3+ to 6",IF(F17113&lt;9.01,"6+ to 9",IF(F17113&lt;12.01,"9+ to 12",IF(F17113&lt;15.01,"12+ to 15",IF(F17113&lt;18.01,"15+ to 18",IF(F17113&lt;21.01,"18+ to 21",IF(F17113&lt;24.01,"21+ to 24",IF(F17113&lt;27.01,"24+ to 27",IF(F17113&lt;30.01,"27+ to 30","30+"))))))))))))</f>
        <v>3+ to 6</v>
      </c>
      <c r="I17113" t="str">
        <f>IF(G17113&lt;&gt;H17113,"DIFF","")</f>
        <v>DIFF</v>
      </c>
    </row>
    <row r="17114" spans="1:9">
      <c r="A17114" t="s">
        <v>102</v>
      </c>
      <c r="B17114" t="s">
        <v>253</v>
      </c>
      <c r="C17114" s="1">
        <v>110812480</v>
      </c>
      <c r="D17114" s="1">
        <v>2</v>
      </c>
      <c r="E17114" s="1">
        <v>-12</v>
      </c>
      <c r="F17114" s="1">
        <v>20</v>
      </c>
      <c r="G17114" s="7" t="str">
        <f>IF(E17114&lt;0,"0-",IF(E17114=0,"0",IF(E17114&lt;3.01,"0+ to 3",IF(E17114&lt;6.01,"3+ to 6",IF(E17114&lt;9.01,"6+ to 9",IF(E17114&lt;12.01,"9+ to 12",IF(E17114&lt;15.01,"12+ to 15",IF(E17114&lt;18.01,"15+ to 18",IF(E17114&lt;21.01,"18+ to 21",IF(E17114&lt;24.01,"21+ to 24",IF(E17114&lt;27.01,"24+ to 27",IF(E17114&lt;30.01,"27+ to 30","30+"))))))))))))</f>
        <v>0-</v>
      </c>
      <c r="H17114" s="7" t="str">
        <f>IF(F17114&lt;0,"0-",IF(F17114=0,"0",IF(F17114&lt;3.01,"0+ to 3",IF(F17114&lt;6.01,"3+ to 6",IF(F17114&lt;9.01,"6+ to 9",IF(F17114&lt;12.01,"9+ to 12",IF(F17114&lt;15.01,"12+ to 15",IF(F17114&lt;18.01,"15+ to 18",IF(F17114&lt;21.01,"18+ to 21",IF(F17114&lt;24.01,"21+ to 24",IF(F17114&lt;27.01,"24+ to 27",IF(F17114&lt;30.01,"27+ to 30","30+"))))))))))))</f>
        <v>18+ to 21</v>
      </c>
      <c r="I17114" t="str">
        <f>IF(G17114&lt;&gt;H17114,"DIFF","")</f>
        <v>DIFF</v>
      </c>
    </row>
    <row r="17115" spans="1:9">
      <c r="A17115" t="s">
        <v>102</v>
      </c>
      <c r="B17115" t="s">
        <v>253</v>
      </c>
      <c r="C17115" s="1">
        <v>110813635</v>
      </c>
      <c r="D17115" s="1">
        <v>2</v>
      </c>
      <c r="E17115" s="1">
        <v>0</v>
      </c>
      <c r="F17115" s="1">
        <v>0</v>
      </c>
      <c r="G17115" s="7" t="str">
        <f>IF(E17115&lt;0,"0-",IF(E17115=0,"0",IF(E17115&lt;3.01,"0+ to 3",IF(E17115&lt;6.01,"3+ to 6",IF(E17115&lt;9.01,"6+ to 9",IF(E17115&lt;12.01,"9+ to 12",IF(E17115&lt;15.01,"12+ to 15",IF(E17115&lt;18.01,"15+ to 18",IF(E17115&lt;21.01,"18+ to 21",IF(E17115&lt;24.01,"21+ to 24",IF(E17115&lt;27.01,"24+ to 27",IF(E17115&lt;30.01,"27+ to 30","30+"))))))))))))</f>
        <v>0</v>
      </c>
      <c r="H17115" s="7" t="str">
        <f>IF(F17115&lt;0,"0-",IF(F17115=0,"0",IF(F17115&lt;3.01,"0+ to 3",IF(F17115&lt;6.01,"3+ to 6",IF(F17115&lt;9.01,"6+ to 9",IF(F17115&lt;12.01,"9+ to 12",IF(F17115&lt;15.01,"12+ to 15",IF(F17115&lt;18.01,"15+ to 18",IF(F17115&lt;21.01,"18+ to 21",IF(F17115&lt;24.01,"21+ to 24",IF(F17115&lt;27.01,"24+ to 27",IF(F17115&lt;30.01,"27+ to 30","30+"))))))))))))</f>
        <v>0</v>
      </c>
      <c r="I17115" t="str">
        <f>IF(G17115&lt;&gt;H17115,"DIFF","")</f>
        <v/>
      </c>
    </row>
    <row r="17116" spans="1:9">
      <c r="A17116" t="s">
        <v>102</v>
      </c>
      <c r="B17116" t="s">
        <v>253</v>
      </c>
      <c r="C17116" s="1">
        <v>110819419</v>
      </c>
      <c r="D17116" s="1">
        <v>4</v>
      </c>
      <c r="E17116" s="1">
        <v>-6</v>
      </c>
      <c r="F17116" s="1">
        <v>19</v>
      </c>
      <c r="G17116" s="7" t="str">
        <f>IF(E17116&lt;0,"0-",IF(E17116=0,"0",IF(E17116&lt;3.01,"0+ to 3",IF(E17116&lt;6.01,"3+ to 6",IF(E17116&lt;9.01,"6+ to 9",IF(E17116&lt;12.01,"9+ to 12",IF(E17116&lt;15.01,"12+ to 15",IF(E17116&lt;18.01,"15+ to 18",IF(E17116&lt;21.01,"18+ to 21",IF(E17116&lt;24.01,"21+ to 24",IF(E17116&lt;27.01,"24+ to 27",IF(E17116&lt;30.01,"27+ to 30","30+"))))))))))))</f>
        <v>0-</v>
      </c>
      <c r="H17116" s="7" t="str">
        <f>IF(F17116&lt;0,"0-",IF(F17116=0,"0",IF(F17116&lt;3.01,"0+ to 3",IF(F17116&lt;6.01,"3+ to 6",IF(F17116&lt;9.01,"6+ to 9",IF(F17116&lt;12.01,"9+ to 12",IF(F17116&lt;15.01,"12+ to 15",IF(F17116&lt;18.01,"15+ to 18",IF(F17116&lt;21.01,"18+ to 21",IF(F17116&lt;24.01,"21+ to 24",IF(F17116&lt;27.01,"24+ to 27",IF(F17116&lt;30.01,"27+ to 30","30+"))))))))))))</f>
        <v>18+ to 21</v>
      </c>
      <c r="I17116" t="str">
        <f>IF(G17116&lt;&gt;H17116,"DIFF","")</f>
        <v>DIFF</v>
      </c>
    </row>
    <row r="17117" spans="1:9">
      <c r="A17117" t="s">
        <v>102</v>
      </c>
      <c r="B17117" t="s">
        <v>253</v>
      </c>
      <c r="C17117" s="1">
        <v>110824492</v>
      </c>
      <c r="D17117" s="1">
        <v>2</v>
      </c>
      <c r="E17117" s="1">
        <v>0</v>
      </c>
      <c r="F17117" s="1">
        <v>6</v>
      </c>
      <c r="G17117" s="7" t="str">
        <f>IF(E17117&lt;0,"0-",IF(E17117=0,"0",IF(E17117&lt;3.01,"0+ to 3",IF(E17117&lt;6.01,"3+ to 6",IF(E17117&lt;9.01,"6+ to 9",IF(E17117&lt;12.01,"9+ to 12",IF(E17117&lt;15.01,"12+ to 15",IF(E17117&lt;18.01,"15+ to 18",IF(E17117&lt;21.01,"18+ to 21",IF(E17117&lt;24.01,"21+ to 24",IF(E17117&lt;27.01,"24+ to 27",IF(E17117&lt;30.01,"27+ to 30","30+"))))))))))))</f>
        <v>0</v>
      </c>
      <c r="H17117" s="7" t="str">
        <f>IF(F17117&lt;0,"0-",IF(F17117=0,"0",IF(F17117&lt;3.01,"0+ to 3",IF(F17117&lt;6.01,"3+ to 6",IF(F17117&lt;9.01,"6+ to 9",IF(F17117&lt;12.01,"9+ to 12",IF(F17117&lt;15.01,"12+ to 15",IF(F17117&lt;18.01,"15+ to 18",IF(F17117&lt;21.01,"18+ to 21",IF(F17117&lt;24.01,"21+ to 24",IF(F17117&lt;27.01,"24+ to 27",IF(F17117&lt;30.01,"27+ to 30","30+"))))))))))))</f>
        <v>3+ to 6</v>
      </c>
      <c r="I17117" t="str">
        <f>IF(G17117&lt;&gt;H17117,"DIFF","")</f>
        <v>DIFF</v>
      </c>
    </row>
    <row r="17118" spans="1:9">
      <c r="A17118" t="s">
        <v>102</v>
      </c>
      <c r="B17118" t="s">
        <v>253</v>
      </c>
      <c r="C17118" s="1">
        <v>110825721</v>
      </c>
      <c r="D17118" s="1">
        <v>3</v>
      </c>
      <c r="E17118" s="1">
        <v>0</v>
      </c>
      <c r="F17118" s="1">
        <v>0</v>
      </c>
      <c r="G17118" s="7" t="str">
        <f>IF(E17118&lt;0,"0-",IF(E17118=0,"0",IF(E17118&lt;3.01,"0+ to 3",IF(E17118&lt;6.01,"3+ to 6",IF(E17118&lt;9.01,"6+ to 9",IF(E17118&lt;12.01,"9+ to 12",IF(E17118&lt;15.01,"12+ to 15",IF(E17118&lt;18.01,"15+ to 18",IF(E17118&lt;21.01,"18+ to 21",IF(E17118&lt;24.01,"21+ to 24",IF(E17118&lt;27.01,"24+ to 27",IF(E17118&lt;30.01,"27+ to 30","30+"))))))))))))</f>
        <v>0</v>
      </c>
      <c r="H17118" s="7" t="str">
        <f>IF(F17118&lt;0,"0-",IF(F17118=0,"0",IF(F17118&lt;3.01,"0+ to 3",IF(F17118&lt;6.01,"3+ to 6",IF(F17118&lt;9.01,"6+ to 9",IF(F17118&lt;12.01,"9+ to 12",IF(F17118&lt;15.01,"12+ to 15",IF(F17118&lt;18.01,"15+ to 18",IF(F17118&lt;21.01,"18+ to 21",IF(F17118&lt;24.01,"21+ to 24",IF(F17118&lt;27.01,"24+ to 27",IF(F17118&lt;30.01,"27+ to 30","30+"))))))))))))</f>
        <v>0</v>
      </c>
      <c r="I17118" t="str">
        <f>IF(G17118&lt;&gt;H17118,"DIFF","")</f>
        <v/>
      </c>
    </row>
    <row r="17119" spans="1:9">
      <c r="A17119" t="s">
        <v>102</v>
      </c>
      <c r="B17119" t="s">
        <v>253</v>
      </c>
      <c r="C17119" s="1">
        <v>110825869</v>
      </c>
      <c r="D17119" s="1">
        <v>5</v>
      </c>
      <c r="E17119" s="1">
        <v>-7</v>
      </c>
      <c r="F17119" s="1">
        <v>-6</v>
      </c>
      <c r="G17119" s="7" t="str">
        <f>IF(E17119&lt;0,"0-",IF(E17119=0,"0",IF(E17119&lt;3.01,"0+ to 3",IF(E17119&lt;6.01,"3+ to 6",IF(E17119&lt;9.01,"6+ to 9",IF(E17119&lt;12.01,"9+ to 12",IF(E17119&lt;15.01,"12+ to 15",IF(E17119&lt;18.01,"15+ to 18",IF(E17119&lt;21.01,"18+ to 21",IF(E17119&lt;24.01,"21+ to 24",IF(E17119&lt;27.01,"24+ to 27",IF(E17119&lt;30.01,"27+ to 30","30+"))))))))))))</f>
        <v>0-</v>
      </c>
      <c r="H17119" s="7" t="str">
        <f>IF(F17119&lt;0,"0-",IF(F17119=0,"0",IF(F17119&lt;3.01,"0+ to 3",IF(F17119&lt;6.01,"3+ to 6",IF(F17119&lt;9.01,"6+ to 9",IF(F17119&lt;12.01,"9+ to 12",IF(F17119&lt;15.01,"12+ to 15",IF(F17119&lt;18.01,"15+ to 18",IF(F17119&lt;21.01,"18+ to 21",IF(F17119&lt;24.01,"21+ to 24",IF(F17119&lt;27.01,"24+ to 27",IF(F17119&lt;30.01,"27+ to 30","30+"))))))))))))</f>
        <v>0-</v>
      </c>
      <c r="I17119" t="str">
        <f>IF(G17119&lt;&gt;H17119,"DIFF","")</f>
        <v/>
      </c>
    </row>
    <row r="17120" spans="1:9">
      <c r="A17120" t="s">
        <v>103</v>
      </c>
      <c r="B17120" t="s">
        <v>253</v>
      </c>
      <c r="C17120" s="1">
        <v>110829541</v>
      </c>
      <c r="D17120" s="1">
        <v>5</v>
      </c>
      <c r="E17120" s="1">
        <v>0</v>
      </c>
      <c r="F17120" s="1">
        <v>0</v>
      </c>
      <c r="G17120" s="7" t="str">
        <f>IF(E17120&lt;0,"0-",IF(E17120=0,"0",IF(E17120&lt;3.01,"0+ to 3",IF(E17120&lt;6.01,"3+ to 6",IF(E17120&lt;9.01,"6+ to 9",IF(E17120&lt;12.01,"9+ to 12",IF(E17120&lt;15.01,"12+ to 15",IF(E17120&lt;18.01,"15+ to 18",IF(E17120&lt;21.01,"18+ to 21",IF(E17120&lt;24.01,"21+ to 24",IF(E17120&lt;27.01,"24+ to 27",IF(E17120&lt;30.01,"27+ to 30","30+"))))))))))))</f>
        <v>0</v>
      </c>
      <c r="H17120" s="7" t="str">
        <f>IF(F17120&lt;0,"0-",IF(F17120=0,"0",IF(F17120&lt;3.01,"0+ to 3",IF(F17120&lt;6.01,"3+ to 6",IF(F17120&lt;9.01,"6+ to 9",IF(F17120&lt;12.01,"9+ to 12",IF(F17120&lt;15.01,"12+ to 15",IF(F17120&lt;18.01,"15+ to 18",IF(F17120&lt;21.01,"18+ to 21",IF(F17120&lt;24.01,"21+ to 24",IF(F17120&lt;27.01,"24+ to 27",IF(F17120&lt;30.01,"27+ to 30","30+"))))))))))))</f>
        <v>0</v>
      </c>
      <c r="I17120" t="str">
        <f>IF(G17120&lt;&gt;H17120,"DIFF","")</f>
        <v/>
      </c>
    </row>
    <row r="17121" spans="1:9">
      <c r="A17121" t="s">
        <v>102</v>
      </c>
      <c r="B17121" t="s">
        <v>253</v>
      </c>
      <c r="C17121" s="1">
        <v>110829587</v>
      </c>
      <c r="D17121" s="1">
        <v>5</v>
      </c>
      <c r="E17121" s="1">
        <v>-3</v>
      </c>
      <c r="F17121" s="1">
        <v>-3</v>
      </c>
      <c r="G17121" s="7" t="str">
        <f>IF(E17121&lt;0,"0-",IF(E17121=0,"0",IF(E17121&lt;3.01,"0+ to 3",IF(E17121&lt;6.01,"3+ to 6",IF(E17121&lt;9.01,"6+ to 9",IF(E17121&lt;12.01,"9+ to 12",IF(E17121&lt;15.01,"12+ to 15",IF(E17121&lt;18.01,"15+ to 18",IF(E17121&lt;21.01,"18+ to 21",IF(E17121&lt;24.01,"21+ to 24",IF(E17121&lt;27.01,"24+ to 27",IF(E17121&lt;30.01,"27+ to 30","30+"))))))))))))</f>
        <v>0-</v>
      </c>
      <c r="H17121" s="7" t="str">
        <f>IF(F17121&lt;0,"0-",IF(F17121=0,"0",IF(F17121&lt;3.01,"0+ to 3",IF(F17121&lt;6.01,"3+ to 6",IF(F17121&lt;9.01,"6+ to 9",IF(F17121&lt;12.01,"9+ to 12",IF(F17121&lt;15.01,"12+ to 15",IF(F17121&lt;18.01,"15+ to 18",IF(F17121&lt;21.01,"18+ to 21",IF(F17121&lt;24.01,"21+ to 24",IF(F17121&lt;27.01,"24+ to 27",IF(F17121&lt;30.01,"27+ to 30","30+"))))))))))))</f>
        <v>0-</v>
      </c>
      <c r="I17121" t="str">
        <f>IF(G17121&lt;&gt;H17121,"DIFF","")</f>
        <v/>
      </c>
    </row>
    <row r="17122" spans="1:9">
      <c r="A17122" t="s">
        <v>102</v>
      </c>
      <c r="B17122" t="s">
        <v>253</v>
      </c>
      <c r="C17122" s="1">
        <v>110830106</v>
      </c>
      <c r="D17122" s="1">
        <v>2</v>
      </c>
      <c r="E17122" s="1">
        <v>-3</v>
      </c>
      <c r="F17122" s="1">
        <v>0</v>
      </c>
      <c r="G17122" s="7" t="str">
        <f>IF(E17122&lt;0,"0-",IF(E17122=0,"0",IF(E17122&lt;3.01,"0+ to 3",IF(E17122&lt;6.01,"3+ to 6",IF(E17122&lt;9.01,"6+ to 9",IF(E17122&lt;12.01,"9+ to 12",IF(E17122&lt;15.01,"12+ to 15",IF(E17122&lt;18.01,"15+ to 18",IF(E17122&lt;21.01,"18+ to 21",IF(E17122&lt;24.01,"21+ to 24",IF(E17122&lt;27.01,"24+ to 27",IF(E17122&lt;30.01,"27+ to 30","30+"))))))))))))</f>
        <v>0-</v>
      </c>
      <c r="H17122" s="7" t="str">
        <f>IF(F17122&lt;0,"0-",IF(F17122=0,"0",IF(F17122&lt;3.01,"0+ to 3",IF(F17122&lt;6.01,"3+ to 6",IF(F17122&lt;9.01,"6+ to 9",IF(F17122&lt;12.01,"9+ to 12",IF(F17122&lt;15.01,"12+ to 15",IF(F17122&lt;18.01,"15+ to 18",IF(F17122&lt;21.01,"18+ to 21",IF(F17122&lt;24.01,"21+ to 24",IF(F17122&lt;27.01,"24+ to 27",IF(F17122&lt;30.01,"27+ to 30","30+"))))))))))))</f>
        <v>0</v>
      </c>
      <c r="I17122" t="str">
        <f>IF(G17122&lt;&gt;H17122,"DIFF","")</f>
        <v>DIFF</v>
      </c>
    </row>
    <row r="17123" spans="1:9">
      <c r="A17123" t="s">
        <v>102</v>
      </c>
      <c r="B17123" t="s">
        <v>253</v>
      </c>
      <c r="C17123" s="1">
        <v>110831135</v>
      </c>
      <c r="D17123" s="1">
        <v>4</v>
      </c>
      <c r="E17123" s="1">
        <v>-6</v>
      </c>
      <c r="F17123" s="1">
        <v>32</v>
      </c>
      <c r="G17123" s="7" t="str">
        <f>IF(E17123&lt;0,"0-",IF(E17123=0,"0",IF(E17123&lt;3.01,"0+ to 3",IF(E17123&lt;6.01,"3+ to 6",IF(E17123&lt;9.01,"6+ to 9",IF(E17123&lt;12.01,"9+ to 12",IF(E17123&lt;15.01,"12+ to 15",IF(E17123&lt;18.01,"15+ to 18",IF(E17123&lt;21.01,"18+ to 21",IF(E17123&lt;24.01,"21+ to 24",IF(E17123&lt;27.01,"24+ to 27",IF(E17123&lt;30.01,"27+ to 30","30+"))))))))))))</f>
        <v>0-</v>
      </c>
      <c r="H17123" s="7" t="str">
        <f>IF(F17123&lt;0,"0-",IF(F17123=0,"0",IF(F17123&lt;3.01,"0+ to 3",IF(F17123&lt;6.01,"3+ to 6",IF(F17123&lt;9.01,"6+ to 9",IF(F17123&lt;12.01,"9+ to 12",IF(F17123&lt;15.01,"12+ to 15",IF(F17123&lt;18.01,"15+ to 18",IF(F17123&lt;21.01,"18+ to 21",IF(F17123&lt;24.01,"21+ to 24",IF(F17123&lt;27.01,"24+ to 27",IF(F17123&lt;30.01,"27+ to 30","30+"))))))))))))</f>
        <v>30+</v>
      </c>
      <c r="I17123" t="str">
        <f>IF(G17123&lt;&gt;H17123,"DIFF","")</f>
        <v>DIFF</v>
      </c>
    </row>
    <row r="17124" spans="1:9">
      <c r="A17124" t="s">
        <v>103</v>
      </c>
      <c r="B17124" t="s">
        <v>252</v>
      </c>
      <c r="C17124" s="1">
        <v>110852441</v>
      </c>
      <c r="D17124" s="1">
        <v>5</v>
      </c>
      <c r="E17124" s="1">
        <v>-26</v>
      </c>
      <c r="F17124" s="1">
        <v>-22</v>
      </c>
      <c r="G17124" s="7" t="str">
        <f>IF(E17124&lt;0,"0-",IF(E17124=0,"0",IF(E17124&lt;3.01,"0+ to 3",IF(E17124&lt;6.01,"3+ to 6",IF(E17124&lt;9.01,"6+ to 9",IF(E17124&lt;12.01,"9+ to 12",IF(E17124&lt;15.01,"12+ to 15",IF(E17124&lt;18.01,"15+ to 18",IF(E17124&lt;21.01,"18+ to 21",IF(E17124&lt;24.01,"21+ to 24",IF(E17124&lt;27.01,"24+ to 27",IF(E17124&lt;30.01,"27+ to 30","30+"))))))))))))</f>
        <v>0-</v>
      </c>
      <c r="H17124" s="7" t="str">
        <f>IF(F17124&lt;0,"0-",IF(F17124=0,"0",IF(F17124&lt;3.01,"0+ to 3",IF(F17124&lt;6.01,"3+ to 6",IF(F17124&lt;9.01,"6+ to 9",IF(F17124&lt;12.01,"9+ to 12",IF(F17124&lt;15.01,"12+ to 15",IF(F17124&lt;18.01,"15+ to 18",IF(F17124&lt;21.01,"18+ to 21",IF(F17124&lt;24.01,"21+ to 24",IF(F17124&lt;27.01,"24+ to 27",IF(F17124&lt;30.01,"27+ to 30","30+"))))))))))))</f>
        <v>0-</v>
      </c>
      <c r="I17124" t="str">
        <f>IF(G17124&lt;&gt;H17124,"DIFF","")</f>
        <v/>
      </c>
    </row>
    <row r="17125" spans="1:9">
      <c r="A17125" t="s">
        <v>102</v>
      </c>
      <c r="B17125" t="s">
        <v>252</v>
      </c>
      <c r="C17125" s="1">
        <v>110856861</v>
      </c>
      <c r="D17125" s="1">
        <v>2</v>
      </c>
      <c r="E17125" s="1">
        <v>-3</v>
      </c>
      <c r="F17125" s="1">
        <v>7</v>
      </c>
      <c r="G17125" s="7" t="str">
        <f>IF(E17125&lt;0,"0-",IF(E17125=0,"0",IF(E17125&lt;3.01,"0+ to 3",IF(E17125&lt;6.01,"3+ to 6",IF(E17125&lt;9.01,"6+ to 9",IF(E17125&lt;12.01,"9+ to 12",IF(E17125&lt;15.01,"12+ to 15",IF(E17125&lt;18.01,"15+ to 18",IF(E17125&lt;21.01,"18+ to 21",IF(E17125&lt;24.01,"21+ to 24",IF(E17125&lt;27.01,"24+ to 27",IF(E17125&lt;30.01,"27+ to 30","30+"))))))))))))</f>
        <v>0-</v>
      </c>
      <c r="H17125" s="7" t="str">
        <f>IF(F17125&lt;0,"0-",IF(F17125=0,"0",IF(F17125&lt;3.01,"0+ to 3",IF(F17125&lt;6.01,"3+ to 6",IF(F17125&lt;9.01,"6+ to 9",IF(F17125&lt;12.01,"9+ to 12",IF(F17125&lt;15.01,"12+ to 15",IF(F17125&lt;18.01,"15+ to 18",IF(F17125&lt;21.01,"18+ to 21",IF(F17125&lt;24.01,"21+ to 24",IF(F17125&lt;27.01,"24+ to 27",IF(F17125&lt;30.01,"27+ to 30","30+"))))))))))))</f>
        <v>6+ to 9</v>
      </c>
      <c r="I17125" t="str">
        <f>IF(G17125&lt;&gt;H17125,"DIFF","")</f>
        <v>DIFF</v>
      </c>
    </row>
    <row r="17126" spans="1:9">
      <c r="A17126" t="s">
        <v>102</v>
      </c>
      <c r="B17126" t="s">
        <v>252</v>
      </c>
      <c r="C17126" s="1">
        <v>110856946</v>
      </c>
      <c r="D17126" s="1">
        <v>2</v>
      </c>
      <c r="E17126" s="1">
        <v>0</v>
      </c>
      <c r="F17126" s="1">
        <v>0</v>
      </c>
      <c r="G17126" s="7" t="str">
        <f>IF(E17126&lt;0,"0-",IF(E17126=0,"0",IF(E17126&lt;3.01,"0+ to 3",IF(E17126&lt;6.01,"3+ to 6",IF(E17126&lt;9.01,"6+ to 9",IF(E17126&lt;12.01,"9+ to 12",IF(E17126&lt;15.01,"12+ to 15",IF(E17126&lt;18.01,"15+ to 18",IF(E17126&lt;21.01,"18+ to 21",IF(E17126&lt;24.01,"21+ to 24",IF(E17126&lt;27.01,"24+ to 27",IF(E17126&lt;30.01,"27+ to 30","30+"))))))))))))</f>
        <v>0</v>
      </c>
      <c r="H17126" s="7" t="str">
        <f>IF(F17126&lt;0,"0-",IF(F17126=0,"0",IF(F17126&lt;3.01,"0+ to 3",IF(F17126&lt;6.01,"3+ to 6",IF(F17126&lt;9.01,"6+ to 9",IF(F17126&lt;12.01,"9+ to 12",IF(F17126&lt;15.01,"12+ to 15",IF(F17126&lt;18.01,"15+ to 18",IF(F17126&lt;21.01,"18+ to 21",IF(F17126&lt;24.01,"21+ to 24",IF(F17126&lt;27.01,"24+ to 27",IF(F17126&lt;30.01,"27+ to 30","30+"))))))))))))</f>
        <v>0</v>
      </c>
      <c r="I17126" t="str">
        <f>IF(G17126&lt;&gt;H17126,"DIFF","")</f>
        <v/>
      </c>
    </row>
    <row r="17127" spans="1:9">
      <c r="A17127" t="s">
        <v>102</v>
      </c>
      <c r="B17127" t="s">
        <v>252</v>
      </c>
      <c r="C17127" s="1">
        <v>110860811</v>
      </c>
      <c r="D17127" s="1">
        <v>2</v>
      </c>
      <c r="E17127" s="1">
        <v>0</v>
      </c>
      <c r="F17127" s="1">
        <v>11</v>
      </c>
      <c r="G17127" s="7" t="str">
        <f>IF(E17127&lt;0,"0-",IF(E17127=0,"0",IF(E17127&lt;3.01,"0+ to 3",IF(E17127&lt;6.01,"3+ to 6",IF(E17127&lt;9.01,"6+ to 9",IF(E17127&lt;12.01,"9+ to 12",IF(E17127&lt;15.01,"12+ to 15",IF(E17127&lt;18.01,"15+ to 18",IF(E17127&lt;21.01,"18+ to 21",IF(E17127&lt;24.01,"21+ to 24",IF(E17127&lt;27.01,"24+ to 27",IF(E17127&lt;30.01,"27+ to 30","30+"))))))))))))</f>
        <v>0</v>
      </c>
      <c r="H17127" s="7" t="str">
        <f>IF(F17127&lt;0,"0-",IF(F17127=0,"0",IF(F17127&lt;3.01,"0+ to 3",IF(F17127&lt;6.01,"3+ to 6",IF(F17127&lt;9.01,"6+ to 9",IF(F17127&lt;12.01,"9+ to 12",IF(F17127&lt;15.01,"12+ to 15",IF(F17127&lt;18.01,"15+ to 18",IF(F17127&lt;21.01,"18+ to 21",IF(F17127&lt;24.01,"21+ to 24",IF(F17127&lt;27.01,"24+ to 27",IF(F17127&lt;30.01,"27+ to 30","30+"))))))))))))</f>
        <v>9+ to 12</v>
      </c>
      <c r="I17127" t="str">
        <f>IF(G17127&lt;&gt;H17127,"DIFF","")</f>
        <v>DIFF</v>
      </c>
    </row>
    <row r="17128" spans="1:9">
      <c r="A17128" t="s">
        <v>102</v>
      </c>
      <c r="B17128" t="s">
        <v>252</v>
      </c>
      <c r="C17128" s="1">
        <v>110862281</v>
      </c>
      <c r="D17128" s="1">
        <v>5</v>
      </c>
      <c r="E17128" s="1">
        <v>0</v>
      </c>
      <c r="F17128" s="1">
        <v>0</v>
      </c>
      <c r="G17128" s="7" t="str">
        <f>IF(E17128&lt;0,"0-",IF(E17128=0,"0",IF(E17128&lt;3.01,"0+ to 3",IF(E17128&lt;6.01,"3+ to 6",IF(E17128&lt;9.01,"6+ to 9",IF(E17128&lt;12.01,"9+ to 12",IF(E17128&lt;15.01,"12+ to 15",IF(E17128&lt;18.01,"15+ to 18",IF(E17128&lt;21.01,"18+ to 21",IF(E17128&lt;24.01,"21+ to 24",IF(E17128&lt;27.01,"24+ to 27",IF(E17128&lt;30.01,"27+ to 30","30+"))))))))))))</f>
        <v>0</v>
      </c>
      <c r="H17128" s="7" t="str">
        <f>IF(F17128&lt;0,"0-",IF(F17128=0,"0",IF(F17128&lt;3.01,"0+ to 3",IF(F17128&lt;6.01,"3+ to 6",IF(F17128&lt;9.01,"6+ to 9",IF(F17128&lt;12.01,"9+ to 12",IF(F17128&lt;15.01,"12+ to 15",IF(F17128&lt;18.01,"15+ to 18",IF(F17128&lt;21.01,"18+ to 21",IF(F17128&lt;24.01,"21+ to 24",IF(F17128&lt;27.01,"24+ to 27",IF(F17128&lt;30.01,"27+ to 30","30+"))))))))))))</f>
        <v>0</v>
      </c>
      <c r="I17128" t="str">
        <f>IF(G17128&lt;&gt;H17128,"DIFF","")</f>
        <v/>
      </c>
    </row>
    <row r="17129" spans="1:9">
      <c r="A17129" t="s">
        <v>102</v>
      </c>
      <c r="B17129" t="s">
        <v>252</v>
      </c>
      <c r="C17129" s="1">
        <v>110862341</v>
      </c>
      <c r="D17129" s="1">
        <v>2</v>
      </c>
      <c r="E17129" s="1">
        <v>0</v>
      </c>
      <c r="F17129" s="1">
        <v>0</v>
      </c>
      <c r="G17129" s="7" t="str">
        <f>IF(E17129&lt;0,"0-",IF(E17129=0,"0",IF(E17129&lt;3.01,"0+ to 3",IF(E17129&lt;6.01,"3+ to 6",IF(E17129&lt;9.01,"6+ to 9",IF(E17129&lt;12.01,"9+ to 12",IF(E17129&lt;15.01,"12+ to 15",IF(E17129&lt;18.01,"15+ to 18",IF(E17129&lt;21.01,"18+ to 21",IF(E17129&lt;24.01,"21+ to 24",IF(E17129&lt;27.01,"24+ to 27",IF(E17129&lt;30.01,"27+ to 30","30+"))))))))))))</f>
        <v>0</v>
      </c>
      <c r="H17129" s="7" t="str">
        <f>IF(F17129&lt;0,"0-",IF(F17129=0,"0",IF(F17129&lt;3.01,"0+ to 3",IF(F17129&lt;6.01,"3+ to 6",IF(F17129&lt;9.01,"6+ to 9",IF(F17129&lt;12.01,"9+ to 12",IF(F17129&lt;15.01,"12+ to 15",IF(F17129&lt;18.01,"15+ to 18",IF(F17129&lt;21.01,"18+ to 21",IF(F17129&lt;24.01,"21+ to 24",IF(F17129&lt;27.01,"24+ to 27",IF(F17129&lt;30.01,"27+ to 30","30+"))))))))))))</f>
        <v>0</v>
      </c>
      <c r="I17129" t="str">
        <f>IF(G17129&lt;&gt;H17129,"DIFF","")</f>
        <v/>
      </c>
    </row>
    <row r="17130" spans="1:9">
      <c r="A17130" t="s">
        <v>102</v>
      </c>
      <c r="B17130" t="s">
        <v>252</v>
      </c>
      <c r="C17130" s="1">
        <v>110862814</v>
      </c>
      <c r="D17130" s="1">
        <v>2</v>
      </c>
      <c r="E17130" s="1">
        <v>0</v>
      </c>
      <c r="F17130" s="1">
        <v>0</v>
      </c>
      <c r="G17130" s="7" t="str">
        <f>IF(E17130&lt;0,"0-",IF(E17130=0,"0",IF(E17130&lt;3.01,"0+ to 3",IF(E17130&lt;6.01,"3+ to 6",IF(E17130&lt;9.01,"6+ to 9",IF(E17130&lt;12.01,"9+ to 12",IF(E17130&lt;15.01,"12+ to 15",IF(E17130&lt;18.01,"15+ to 18",IF(E17130&lt;21.01,"18+ to 21",IF(E17130&lt;24.01,"21+ to 24",IF(E17130&lt;27.01,"24+ to 27",IF(E17130&lt;30.01,"27+ to 30","30+"))))))))))))</f>
        <v>0</v>
      </c>
      <c r="H17130" s="7" t="str">
        <f>IF(F17130&lt;0,"0-",IF(F17130=0,"0",IF(F17130&lt;3.01,"0+ to 3",IF(F17130&lt;6.01,"3+ to 6",IF(F17130&lt;9.01,"6+ to 9",IF(F17130&lt;12.01,"9+ to 12",IF(F17130&lt;15.01,"12+ to 15",IF(F17130&lt;18.01,"15+ to 18",IF(F17130&lt;21.01,"18+ to 21",IF(F17130&lt;24.01,"21+ to 24",IF(F17130&lt;27.01,"24+ to 27",IF(F17130&lt;30.01,"27+ to 30","30+"))))))))))))</f>
        <v>0</v>
      </c>
      <c r="I17130" t="str">
        <f>IF(G17130&lt;&gt;H17130,"DIFF","")</f>
        <v/>
      </c>
    </row>
    <row r="17131" spans="1:9">
      <c r="A17131" t="s">
        <v>103</v>
      </c>
      <c r="B17131" t="s">
        <v>252</v>
      </c>
      <c r="C17131" s="1">
        <v>110863972</v>
      </c>
      <c r="D17131" s="1">
        <v>5</v>
      </c>
      <c r="E17131" s="1">
        <v>0</v>
      </c>
      <c r="F17131" s="1">
        <v>0</v>
      </c>
      <c r="G17131" s="7" t="str">
        <f>IF(E17131&lt;0,"0-",IF(E17131=0,"0",IF(E17131&lt;3.01,"0+ to 3",IF(E17131&lt;6.01,"3+ to 6",IF(E17131&lt;9.01,"6+ to 9",IF(E17131&lt;12.01,"9+ to 12",IF(E17131&lt;15.01,"12+ to 15",IF(E17131&lt;18.01,"15+ to 18",IF(E17131&lt;21.01,"18+ to 21",IF(E17131&lt;24.01,"21+ to 24",IF(E17131&lt;27.01,"24+ to 27",IF(E17131&lt;30.01,"27+ to 30","30+"))))))))))))</f>
        <v>0</v>
      </c>
      <c r="H17131" s="7" t="str">
        <f>IF(F17131&lt;0,"0-",IF(F17131=0,"0",IF(F17131&lt;3.01,"0+ to 3",IF(F17131&lt;6.01,"3+ to 6",IF(F17131&lt;9.01,"6+ to 9",IF(F17131&lt;12.01,"9+ to 12",IF(F17131&lt;15.01,"12+ to 15",IF(F17131&lt;18.01,"15+ to 18",IF(F17131&lt;21.01,"18+ to 21",IF(F17131&lt;24.01,"21+ to 24",IF(F17131&lt;27.01,"24+ to 27",IF(F17131&lt;30.01,"27+ to 30","30+"))))))))))))</f>
        <v>0</v>
      </c>
      <c r="I17131" t="str">
        <f>IF(G17131&lt;&gt;H17131,"DIFF","")</f>
        <v/>
      </c>
    </row>
    <row r="17132" spans="1:9">
      <c r="A17132" t="s">
        <v>102</v>
      </c>
      <c r="B17132" t="s">
        <v>252</v>
      </c>
      <c r="C17132" s="1">
        <v>110866353</v>
      </c>
      <c r="D17132" s="1">
        <v>2</v>
      </c>
      <c r="E17132" s="1">
        <v>0</v>
      </c>
      <c r="F17132" s="1">
        <v>0</v>
      </c>
      <c r="G17132" s="7" t="str">
        <f>IF(E17132&lt;0,"0-",IF(E17132=0,"0",IF(E17132&lt;3.01,"0+ to 3",IF(E17132&lt;6.01,"3+ to 6",IF(E17132&lt;9.01,"6+ to 9",IF(E17132&lt;12.01,"9+ to 12",IF(E17132&lt;15.01,"12+ to 15",IF(E17132&lt;18.01,"15+ to 18",IF(E17132&lt;21.01,"18+ to 21",IF(E17132&lt;24.01,"21+ to 24",IF(E17132&lt;27.01,"24+ to 27",IF(E17132&lt;30.01,"27+ to 30","30+"))))))))))))</f>
        <v>0</v>
      </c>
      <c r="H17132" s="7" t="str">
        <f>IF(F17132&lt;0,"0-",IF(F17132=0,"0",IF(F17132&lt;3.01,"0+ to 3",IF(F17132&lt;6.01,"3+ to 6",IF(F17132&lt;9.01,"6+ to 9",IF(F17132&lt;12.01,"9+ to 12",IF(F17132&lt;15.01,"12+ to 15",IF(F17132&lt;18.01,"15+ to 18",IF(F17132&lt;21.01,"18+ to 21",IF(F17132&lt;24.01,"21+ to 24",IF(F17132&lt;27.01,"24+ to 27",IF(F17132&lt;30.01,"27+ to 30","30+"))))))))))))</f>
        <v>0</v>
      </c>
      <c r="I17132" t="str">
        <f>IF(G17132&lt;&gt;H17132,"DIFF","")</f>
        <v/>
      </c>
    </row>
    <row r="17133" spans="1:9">
      <c r="A17133" t="s">
        <v>103</v>
      </c>
      <c r="B17133" t="s">
        <v>252</v>
      </c>
      <c r="C17133" s="1">
        <v>110867874</v>
      </c>
      <c r="D17133" s="1">
        <v>2</v>
      </c>
      <c r="E17133" s="1">
        <v>0</v>
      </c>
      <c r="F17133" s="1">
        <v>4</v>
      </c>
      <c r="G17133" s="7" t="str">
        <f>IF(E17133&lt;0,"0-",IF(E17133=0,"0",IF(E17133&lt;3.01,"0+ to 3",IF(E17133&lt;6.01,"3+ to 6",IF(E17133&lt;9.01,"6+ to 9",IF(E17133&lt;12.01,"9+ to 12",IF(E17133&lt;15.01,"12+ to 15",IF(E17133&lt;18.01,"15+ to 18",IF(E17133&lt;21.01,"18+ to 21",IF(E17133&lt;24.01,"21+ to 24",IF(E17133&lt;27.01,"24+ to 27",IF(E17133&lt;30.01,"27+ to 30","30+"))))))))))))</f>
        <v>0</v>
      </c>
      <c r="H17133" s="7" t="str">
        <f>IF(F17133&lt;0,"0-",IF(F17133=0,"0",IF(F17133&lt;3.01,"0+ to 3",IF(F17133&lt;6.01,"3+ to 6",IF(F17133&lt;9.01,"6+ to 9",IF(F17133&lt;12.01,"9+ to 12",IF(F17133&lt;15.01,"12+ to 15",IF(F17133&lt;18.01,"15+ to 18",IF(F17133&lt;21.01,"18+ to 21",IF(F17133&lt;24.01,"21+ to 24",IF(F17133&lt;27.01,"24+ to 27",IF(F17133&lt;30.01,"27+ to 30","30+"))))))))))))</f>
        <v>3+ to 6</v>
      </c>
      <c r="I17133" t="str">
        <f>IF(G17133&lt;&gt;H17133,"DIFF","")</f>
        <v>DIFF</v>
      </c>
    </row>
    <row r="17134" spans="1:9">
      <c r="A17134" t="s">
        <v>102</v>
      </c>
      <c r="B17134" t="s">
        <v>252</v>
      </c>
      <c r="C17134" s="1">
        <v>110868047</v>
      </c>
      <c r="D17134" s="1">
        <v>5</v>
      </c>
      <c r="E17134" s="1">
        <v>0</v>
      </c>
      <c r="F17134" s="1">
        <v>0</v>
      </c>
      <c r="G17134" s="7" t="str">
        <f>IF(E17134&lt;0,"0-",IF(E17134=0,"0",IF(E17134&lt;3.01,"0+ to 3",IF(E17134&lt;6.01,"3+ to 6",IF(E17134&lt;9.01,"6+ to 9",IF(E17134&lt;12.01,"9+ to 12",IF(E17134&lt;15.01,"12+ to 15",IF(E17134&lt;18.01,"15+ to 18",IF(E17134&lt;21.01,"18+ to 21",IF(E17134&lt;24.01,"21+ to 24",IF(E17134&lt;27.01,"24+ to 27",IF(E17134&lt;30.01,"27+ to 30","30+"))))))))))))</f>
        <v>0</v>
      </c>
      <c r="H17134" s="7" t="str">
        <f>IF(F17134&lt;0,"0-",IF(F17134=0,"0",IF(F17134&lt;3.01,"0+ to 3",IF(F17134&lt;6.01,"3+ to 6",IF(F17134&lt;9.01,"6+ to 9",IF(F17134&lt;12.01,"9+ to 12",IF(F17134&lt;15.01,"12+ to 15",IF(F17134&lt;18.01,"15+ to 18",IF(F17134&lt;21.01,"18+ to 21",IF(F17134&lt;24.01,"21+ to 24",IF(F17134&lt;27.01,"24+ to 27",IF(F17134&lt;30.01,"27+ to 30","30+"))))))))))))</f>
        <v>0</v>
      </c>
      <c r="I17134" t="str">
        <f>IF(G17134&lt;&gt;H17134,"DIFF","")</f>
        <v/>
      </c>
    </row>
    <row r="17135" spans="1:9">
      <c r="A17135" t="s">
        <v>102</v>
      </c>
      <c r="B17135" t="s">
        <v>252</v>
      </c>
      <c r="C17135" s="1">
        <v>110868246</v>
      </c>
      <c r="D17135" s="1">
        <v>2</v>
      </c>
      <c r="E17135" s="1">
        <v>0</v>
      </c>
      <c r="F17135" s="1">
        <v>4</v>
      </c>
      <c r="G17135" s="7" t="str">
        <f>IF(E17135&lt;0,"0-",IF(E17135=0,"0",IF(E17135&lt;3.01,"0+ to 3",IF(E17135&lt;6.01,"3+ to 6",IF(E17135&lt;9.01,"6+ to 9",IF(E17135&lt;12.01,"9+ to 12",IF(E17135&lt;15.01,"12+ to 15",IF(E17135&lt;18.01,"15+ to 18",IF(E17135&lt;21.01,"18+ to 21",IF(E17135&lt;24.01,"21+ to 24",IF(E17135&lt;27.01,"24+ to 27",IF(E17135&lt;30.01,"27+ to 30","30+"))))))))))))</f>
        <v>0</v>
      </c>
      <c r="H17135" s="7" t="str">
        <f>IF(F17135&lt;0,"0-",IF(F17135=0,"0",IF(F17135&lt;3.01,"0+ to 3",IF(F17135&lt;6.01,"3+ to 6",IF(F17135&lt;9.01,"6+ to 9",IF(F17135&lt;12.01,"9+ to 12",IF(F17135&lt;15.01,"12+ to 15",IF(F17135&lt;18.01,"15+ to 18",IF(F17135&lt;21.01,"18+ to 21",IF(F17135&lt;24.01,"21+ to 24",IF(F17135&lt;27.01,"24+ to 27",IF(F17135&lt;30.01,"27+ to 30","30+"))))))))))))</f>
        <v>3+ to 6</v>
      </c>
      <c r="I17135" t="str">
        <f>IF(G17135&lt;&gt;H17135,"DIFF","")</f>
        <v>DIFF</v>
      </c>
    </row>
    <row r="17136" spans="1:9">
      <c r="A17136" t="s">
        <v>102</v>
      </c>
      <c r="B17136" t="s">
        <v>252</v>
      </c>
      <c r="C17136" s="1">
        <v>110869140</v>
      </c>
      <c r="D17136" s="1">
        <v>4</v>
      </c>
      <c r="E17136" s="1">
        <v>0</v>
      </c>
      <c r="F17136" s="1">
        <v>0</v>
      </c>
      <c r="G17136" s="7" t="str">
        <f>IF(E17136&lt;0,"0-",IF(E17136=0,"0",IF(E17136&lt;3.01,"0+ to 3",IF(E17136&lt;6.01,"3+ to 6",IF(E17136&lt;9.01,"6+ to 9",IF(E17136&lt;12.01,"9+ to 12",IF(E17136&lt;15.01,"12+ to 15",IF(E17136&lt;18.01,"15+ to 18",IF(E17136&lt;21.01,"18+ to 21",IF(E17136&lt;24.01,"21+ to 24",IF(E17136&lt;27.01,"24+ to 27",IF(E17136&lt;30.01,"27+ to 30","30+"))))))))))))</f>
        <v>0</v>
      </c>
      <c r="H17136" s="7" t="str">
        <f>IF(F17136&lt;0,"0-",IF(F17136=0,"0",IF(F17136&lt;3.01,"0+ to 3",IF(F17136&lt;6.01,"3+ to 6",IF(F17136&lt;9.01,"6+ to 9",IF(F17136&lt;12.01,"9+ to 12",IF(F17136&lt;15.01,"12+ to 15",IF(F17136&lt;18.01,"15+ to 18",IF(F17136&lt;21.01,"18+ to 21",IF(F17136&lt;24.01,"21+ to 24",IF(F17136&lt;27.01,"24+ to 27",IF(F17136&lt;30.01,"27+ to 30","30+"))))))))))))</f>
        <v>0</v>
      </c>
      <c r="I17136" t="str">
        <f>IF(G17136&lt;&gt;H17136,"DIFF","")</f>
        <v/>
      </c>
    </row>
    <row r="17137" spans="1:9">
      <c r="A17137" t="s">
        <v>102</v>
      </c>
      <c r="B17137" t="s">
        <v>252</v>
      </c>
      <c r="C17137" s="1">
        <v>110870551</v>
      </c>
      <c r="D17137" s="1">
        <v>2</v>
      </c>
      <c r="E17137" s="1">
        <v>-4</v>
      </c>
      <c r="F17137" s="1">
        <v>9</v>
      </c>
      <c r="G17137" s="7" t="str">
        <f>IF(E17137&lt;0,"0-",IF(E17137=0,"0",IF(E17137&lt;3.01,"0+ to 3",IF(E17137&lt;6.01,"3+ to 6",IF(E17137&lt;9.01,"6+ to 9",IF(E17137&lt;12.01,"9+ to 12",IF(E17137&lt;15.01,"12+ to 15",IF(E17137&lt;18.01,"15+ to 18",IF(E17137&lt;21.01,"18+ to 21",IF(E17137&lt;24.01,"21+ to 24",IF(E17137&lt;27.01,"24+ to 27",IF(E17137&lt;30.01,"27+ to 30","30+"))))))))))))</f>
        <v>0-</v>
      </c>
      <c r="H17137" s="7" t="str">
        <f>IF(F17137&lt;0,"0-",IF(F17137=0,"0",IF(F17137&lt;3.01,"0+ to 3",IF(F17137&lt;6.01,"3+ to 6",IF(F17137&lt;9.01,"6+ to 9",IF(F17137&lt;12.01,"9+ to 12",IF(F17137&lt;15.01,"12+ to 15",IF(F17137&lt;18.01,"15+ to 18",IF(F17137&lt;21.01,"18+ to 21",IF(F17137&lt;24.01,"21+ to 24",IF(F17137&lt;27.01,"24+ to 27",IF(F17137&lt;30.01,"27+ to 30","30+"))))))))))))</f>
        <v>6+ to 9</v>
      </c>
      <c r="I17137" t="str">
        <f>IF(G17137&lt;&gt;H17137,"DIFF","")</f>
        <v>DIFF</v>
      </c>
    </row>
    <row r="17138" spans="1:9">
      <c r="A17138" t="s">
        <v>102</v>
      </c>
      <c r="B17138" t="s">
        <v>252</v>
      </c>
      <c r="C17138" s="1">
        <v>110871357</v>
      </c>
      <c r="D17138" s="1">
        <v>2</v>
      </c>
      <c r="E17138" s="1">
        <v>-5</v>
      </c>
      <c r="F17138" s="1">
        <v>11</v>
      </c>
      <c r="G17138" s="7" t="str">
        <f>IF(E17138&lt;0,"0-",IF(E17138=0,"0",IF(E17138&lt;3.01,"0+ to 3",IF(E17138&lt;6.01,"3+ to 6",IF(E17138&lt;9.01,"6+ to 9",IF(E17138&lt;12.01,"9+ to 12",IF(E17138&lt;15.01,"12+ to 15",IF(E17138&lt;18.01,"15+ to 18",IF(E17138&lt;21.01,"18+ to 21",IF(E17138&lt;24.01,"21+ to 24",IF(E17138&lt;27.01,"24+ to 27",IF(E17138&lt;30.01,"27+ to 30","30+"))))))))))))</f>
        <v>0-</v>
      </c>
      <c r="H17138" s="7" t="str">
        <f>IF(F17138&lt;0,"0-",IF(F17138=0,"0",IF(F17138&lt;3.01,"0+ to 3",IF(F17138&lt;6.01,"3+ to 6",IF(F17138&lt;9.01,"6+ to 9",IF(F17138&lt;12.01,"9+ to 12",IF(F17138&lt;15.01,"12+ to 15",IF(F17138&lt;18.01,"15+ to 18",IF(F17138&lt;21.01,"18+ to 21",IF(F17138&lt;24.01,"21+ to 24",IF(F17138&lt;27.01,"24+ to 27",IF(F17138&lt;30.01,"27+ to 30","30+"))))))))))))</f>
        <v>9+ to 12</v>
      </c>
      <c r="I17138" t="str">
        <f>IF(G17138&lt;&gt;H17138,"DIFF","")</f>
        <v>DIFF</v>
      </c>
    </row>
    <row r="17139" spans="1:9">
      <c r="A17139" t="s">
        <v>102</v>
      </c>
      <c r="B17139" t="s">
        <v>252</v>
      </c>
      <c r="C17139" s="1">
        <v>110871901</v>
      </c>
      <c r="D17139" s="1">
        <v>3</v>
      </c>
      <c r="E17139" s="1">
        <v>0</v>
      </c>
      <c r="F17139" s="1">
        <v>0</v>
      </c>
      <c r="G17139" s="7" t="str">
        <f>IF(E17139&lt;0,"0-",IF(E17139=0,"0",IF(E17139&lt;3.01,"0+ to 3",IF(E17139&lt;6.01,"3+ to 6",IF(E17139&lt;9.01,"6+ to 9",IF(E17139&lt;12.01,"9+ to 12",IF(E17139&lt;15.01,"12+ to 15",IF(E17139&lt;18.01,"15+ to 18",IF(E17139&lt;21.01,"18+ to 21",IF(E17139&lt;24.01,"21+ to 24",IF(E17139&lt;27.01,"24+ to 27",IF(E17139&lt;30.01,"27+ to 30","30+"))))))))))))</f>
        <v>0</v>
      </c>
      <c r="H17139" s="7" t="str">
        <f>IF(F17139&lt;0,"0-",IF(F17139=0,"0",IF(F17139&lt;3.01,"0+ to 3",IF(F17139&lt;6.01,"3+ to 6",IF(F17139&lt;9.01,"6+ to 9",IF(F17139&lt;12.01,"9+ to 12",IF(F17139&lt;15.01,"12+ to 15",IF(F17139&lt;18.01,"15+ to 18",IF(F17139&lt;21.01,"18+ to 21",IF(F17139&lt;24.01,"21+ to 24",IF(F17139&lt;27.01,"24+ to 27",IF(F17139&lt;30.01,"27+ to 30","30+"))))))))))))</f>
        <v>0</v>
      </c>
      <c r="I17139" t="str">
        <f>IF(G17139&lt;&gt;H17139,"DIFF","")</f>
        <v/>
      </c>
    </row>
    <row r="17140" spans="1:9">
      <c r="A17140" t="s">
        <v>102</v>
      </c>
      <c r="B17140" t="s">
        <v>252</v>
      </c>
      <c r="C17140" s="1">
        <v>110872499</v>
      </c>
      <c r="D17140" s="1">
        <v>6</v>
      </c>
      <c r="E17140" s="1">
        <v>-2</v>
      </c>
      <c r="F17140" s="1">
        <v>9</v>
      </c>
      <c r="G17140" s="7" t="str">
        <f>IF(E17140&lt;0,"0-",IF(E17140=0,"0",IF(E17140&lt;3.01,"0+ to 3",IF(E17140&lt;6.01,"3+ to 6",IF(E17140&lt;9.01,"6+ to 9",IF(E17140&lt;12.01,"9+ to 12",IF(E17140&lt;15.01,"12+ to 15",IF(E17140&lt;18.01,"15+ to 18",IF(E17140&lt;21.01,"18+ to 21",IF(E17140&lt;24.01,"21+ to 24",IF(E17140&lt;27.01,"24+ to 27",IF(E17140&lt;30.01,"27+ to 30","30+"))))))))))))</f>
        <v>0-</v>
      </c>
      <c r="H17140" s="7" t="str">
        <f>IF(F17140&lt;0,"0-",IF(F17140=0,"0",IF(F17140&lt;3.01,"0+ to 3",IF(F17140&lt;6.01,"3+ to 6",IF(F17140&lt;9.01,"6+ to 9",IF(F17140&lt;12.01,"9+ to 12",IF(F17140&lt;15.01,"12+ to 15",IF(F17140&lt;18.01,"15+ to 18",IF(F17140&lt;21.01,"18+ to 21",IF(F17140&lt;24.01,"21+ to 24",IF(F17140&lt;27.01,"24+ to 27",IF(F17140&lt;30.01,"27+ to 30","30+"))))))))))))</f>
        <v>6+ to 9</v>
      </c>
      <c r="I17140" t="str">
        <f>IF(G17140&lt;&gt;H17140,"DIFF","")</f>
        <v>DIFF</v>
      </c>
    </row>
    <row r="17141" spans="1:9">
      <c r="A17141" t="s">
        <v>102</v>
      </c>
      <c r="B17141" t="s">
        <v>251</v>
      </c>
      <c r="C17141" s="1">
        <v>110923944</v>
      </c>
      <c r="D17141" s="1">
        <v>4</v>
      </c>
      <c r="E17141" s="1">
        <v>0</v>
      </c>
      <c r="F17141" s="1">
        <v>2</v>
      </c>
      <c r="G17141" s="7" t="str">
        <f>IF(E17141&lt;0,"0-",IF(E17141=0,"0",IF(E17141&lt;3.01,"0+ to 3",IF(E17141&lt;6.01,"3+ to 6",IF(E17141&lt;9.01,"6+ to 9",IF(E17141&lt;12.01,"9+ to 12",IF(E17141&lt;15.01,"12+ to 15",IF(E17141&lt;18.01,"15+ to 18",IF(E17141&lt;21.01,"18+ to 21",IF(E17141&lt;24.01,"21+ to 24",IF(E17141&lt;27.01,"24+ to 27",IF(E17141&lt;30.01,"27+ to 30","30+"))))))))))))</f>
        <v>0</v>
      </c>
      <c r="H17141" s="7" t="str">
        <f>IF(F17141&lt;0,"0-",IF(F17141=0,"0",IF(F17141&lt;3.01,"0+ to 3",IF(F17141&lt;6.01,"3+ to 6",IF(F17141&lt;9.01,"6+ to 9",IF(F17141&lt;12.01,"9+ to 12",IF(F17141&lt;15.01,"12+ to 15",IF(F17141&lt;18.01,"15+ to 18",IF(F17141&lt;21.01,"18+ to 21",IF(F17141&lt;24.01,"21+ to 24",IF(F17141&lt;27.01,"24+ to 27",IF(F17141&lt;30.01,"27+ to 30","30+"))))))))))))</f>
        <v>0+ to 3</v>
      </c>
      <c r="I17141" t="str">
        <f>IF(G17141&lt;&gt;H17141,"DIFF","")</f>
        <v>DIFF</v>
      </c>
    </row>
    <row r="17142" spans="1:9">
      <c r="A17142" t="s">
        <v>102</v>
      </c>
      <c r="B17142" t="s">
        <v>251</v>
      </c>
      <c r="C17142" s="1">
        <v>110925142</v>
      </c>
      <c r="D17142" s="1">
        <v>2</v>
      </c>
      <c r="E17142" s="1">
        <v>0</v>
      </c>
      <c r="F17142" s="1">
        <v>2</v>
      </c>
      <c r="G17142" s="7" t="str">
        <f>IF(E17142&lt;0,"0-",IF(E17142=0,"0",IF(E17142&lt;3.01,"0+ to 3",IF(E17142&lt;6.01,"3+ to 6",IF(E17142&lt;9.01,"6+ to 9",IF(E17142&lt;12.01,"9+ to 12",IF(E17142&lt;15.01,"12+ to 15",IF(E17142&lt;18.01,"15+ to 18",IF(E17142&lt;21.01,"18+ to 21",IF(E17142&lt;24.01,"21+ to 24",IF(E17142&lt;27.01,"24+ to 27",IF(E17142&lt;30.01,"27+ to 30","30+"))))))))))))</f>
        <v>0</v>
      </c>
      <c r="H17142" s="7" t="str">
        <f>IF(F17142&lt;0,"0-",IF(F17142=0,"0",IF(F17142&lt;3.01,"0+ to 3",IF(F17142&lt;6.01,"3+ to 6",IF(F17142&lt;9.01,"6+ to 9",IF(F17142&lt;12.01,"9+ to 12",IF(F17142&lt;15.01,"12+ to 15",IF(F17142&lt;18.01,"15+ to 18",IF(F17142&lt;21.01,"18+ to 21",IF(F17142&lt;24.01,"21+ to 24",IF(F17142&lt;27.01,"24+ to 27",IF(F17142&lt;30.01,"27+ to 30","30+"))))))))))))</f>
        <v>0+ to 3</v>
      </c>
      <c r="I17142" t="str">
        <f>IF(G17142&lt;&gt;H17142,"DIFF","")</f>
        <v>DIFF</v>
      </c>
    </row>
    <row r="17143" spans="1:9">
      <c r="A17143" t="s">
        <v>102</v>
      </c>
      <c r="B17143" t="s">
        <v>251</v>
      </c>
      <c r="C17143" s="1">
        <v>110941118</v>
      </c>
      <c r="D17143" s="1">
        <v>2</v>
      </c>
      <c r="E17143" s="1">
        <v>-5</v>
      </c>
      <c r="F17143" s="1">
        <v>11</v>
      </c>
      <c r="G17143" s="7" t="str">
        <f>IF(E17143&lt;0,"0-",IF(E17143=0,"0",IF(E17143&lt;3.01,"0+ to 3",IF(E17143&lt;6.01,"3+ to 6",IF(E17143&lt;9.01,"6+ to 9",IF(E17143&lt;12.01,"9+ to 12",IF(E17143&lt;15.01,"12+ to 15",IF(E17143&lt;18.01,"15+ to 18",IF(E17143&lt;21.01,"18+ to 21",IF(E17143&lt;24.01,"21+ to 24",IF(E17143&lt;27.01,"24+ to 27",IF(E17143&lt;30.01,"27+ to 30","30+"))))))))))))</f>
        <v>0-</v>
      </c>
      <c r="H17143" s="7" t="str">
        <f>IF(F17143&lt;0,"0-",IF(F17143=0,"0",IF(F17143&lt;3.01,"0+ to 3",IF(F17143&lt;6.01,"3+ to 6",IF(F17143&lt;9.01,"6+ to 9",IF(F17143&lt;12.01,"9+ to 12",IF(F17143&lt;15.01,"12+ to 15",IF(F17143&lt;18.01,"15+ to 18",IF(F17143&lt;21.01,"18+ to 21",IF(F17143&lt;24.01,"21+ to 24",IF(F17143&lt;27.01,"24+ to 27",IF(F17143&lt;30.01,"27+ to 30","30+"))))))))))))</f>
        <v>9+ to 12</v>
      </c>
      <c r="I17143" t="str">
        <f>IF(G17143&lt;&gt;H17143,"DIFF","")</f>
        <v>DIFF</v>
      </c>
    </row>
    <row r="17144" spans="1:9">
      <c r="A17144" t="s">
        <v>102</v>
      </c>
      <c r="B17144" t="s">
        <v>250</v>
      </c>
      <c r="C17144" s="1">
        <v>110995767</v>
      </c>
      <c r="D17144" s="1">
        <v>2</v>
      </c>
      <c r="E17144" s="1">
        <v>-10</v>
      </c>
      <c r="F17144" s="1">
        <v>16</v>
      </c>
      <c r="G17144" s="7" t="str">
        <f>IF(E17144&lt;0,"0-",IF(E17144=0,"0",IF(E17144&lt;3.01,"0+ to 3",IF(E17144&lt;6.01,"3+ to 6",IF(E17144&lt;9.01,"6+ to 9",IF(E17144&lt;12.01,"9+ to 12",IF(E17144&lt;15.01,"12+ to 15",IF(E17144&lt;18.01,"15+ to 18",IF(E17144&lt;21.01,"18+ to 21",IF(E17144&lt;24.01,"21+ to 24",IF(E17144&lt;27.01,"24+ to 27",IF(E17144&lt;30.01,"27+ to 30","30+"))))))))))))</f>
        <v>0-</v>
      </c>
      <c r="H17144" s="7" t="str">
        <f>IF(F17144&lt;0,"0-",IF(F17144=0,"0",IF(F17144&lt;3.01,"0+ to 3",IF(F17144&lt;6.01,"3+ to 6",IF(F17144&lt;9.01,"6+ to 9",IF(F17144&lt;12.01,"9+ to 12",IF(F17144&lt;15.01,"12+ to 15",IF(F17144&lt;18.01,"15+ to 18",IF(F17144&lt;21.01,"18+ to 21",IF(F17144&lt;24.01,"21+ to 24",IF(F17144&lt;27.01,"24+ to 27",IF(F17144&lt;30.01,"27+ to 30","30+"))))))))))))</f>
        <v>15+ to 18</v>
      </c>
      <c r="I17144" t="str">
        <f>IF(G17144&lt;&gt;H17144,"DIFF","")</f>
        <v>DIFF</v>
      </c>
    </row>
    <row r="17145" spans="1:9">
      <c r="A17145" t="s">
        <v>102</v>
      </c>
      <c r="B17145" t="s">
        <v>250</v>
      </c>
      <c r="C17145" s="1">
        <v>110996481</v>
      </c>
      <c r="D17145" s="1">
        <v>2</v>
      </c>
      <c r="E17145" s="1">
        <v>-15</v>
      </c>
      <c r="F17145" s="1">
        <v>24</v>
      </c>
      <c r="G17145" s="7" t="str">
        <f>IF(E17145&lt;0,"0-",IF(E17145=0,"0",IF(E17145&lt;3.01,"0+ to 3",IF(E17145&lt;6.01,"3+ to 6",IF(E17145&lt;9.01,"6+ to 9",IF(E17145&lt;12.01,"9+ to 12",IF(E17145&lt;15.01,"12+ to 15",IF(E17145&lt;18.01,"15+ to 18",IF(E17145&lt;21.01,"18+ to 21",IF(E17145&lt;24.01,"21+ to 24",IF(E17145&lt;27.01,"24+ to 27",IF(E17145&lt;30.01,"27+ to 30","30+"))))))))))))</f>
        <v>0-</v>
      </c>
      <c r="H17145" s="7" t="str">
        <f>IF(F17145&lt;0,"0-",IF(F17145=0,"0",IF(F17145&lt;3.01,"0+ to 3",IF(F17145&lt;6.01,"3+ to 6",IF(F17145&lt;9.01,"6+ to 9",IF(F17145&lt;12.01,"9+ to 12",IF(F17145&lt;15.01,"12+ to 15",IF(F17145&lt;18.01,"15+ to 18",IF(F17145&lt;21.01,"18+ to 21",IF(F17145&lt;24.01,"21+ to 24",IF(F17145&lt;27.01,"24+ to 27",IF(F17145&lt;30.01,"27+ to 30","30+"))))))))))))</f>
        <v>21+ to 24</v>
      </c>
      <c r="I17145" t="str">
        <f>IF(G17145&lt;&gt;H17145,"DIFF","")</f>
        <v>DIFF</v>
      </c>
    </row>
    <row r="17146" spans="1:9">
      <c r="A17146" t="s">
        <v>102</v>
      </c>
      <c r="B17146" t="s">
        <v>250</v>
      </c>
      <c r="C17146" s="1">
        <v>110999148</v>
      </c>
      <c r="D17146" s="1">
        <v>4</v>
      </c>
      <c r="E17146" s="1">
        <v>-5</v>
      </c>
      <c r="F17146" s="1">
        <v>1</v>
      </c>
      <c r="G17146" s="7" t="str">
        <f>IF(E17146&lt;0,"0-",IF(E17146=0,"0",IF(E17146&lt;3.01,"0+ to 3",IF(E17146&lt;6.01,"3+ to 6",IF(E17146&lt;9.01,"6+ to 9",IF(E17146&lt;12.01,"9+ to 12",IF(E17146&lt;15.01,"12+ to 15",IF(E17146&lt;18.01,"15+ to 18",IF(E17146&lt;21.01,"18+ to 21",IF(E17146&lt;24.01,"21+ to 24",IF(E17146&lt;27.01,"24+ to 27",IF(E17146&lt;30.01,"27+ to 30","30+"))))))))))))</f>
        <v>0-</v>
      </c>
      <c r="H17146" s="7" t="str">
        <f>IF(F17146&lt;0,"0-",IF(F17146=0,"0",IF(F17146&lt;3.01,"0+ to 3",IF(F17146&lt;6.01,"3+ to 6",IF(F17146&lt;9.01,"6+ to 9",IF(F17146&lt;12.01,"9+ to 12",IF(F17146&lt;15.01,"12+ to 15",IF(F17146&lt;18.01,"15+ to 18",IF(F17146&lt;21.01,"18+ to 21",IF(F17146&lt;24.01,"21+ to 24",IF(F17146&lt;27.01,"24+ to 27",IF(F17146&lt;30.01,"27+ to 30","30+"))))))))))))</f>
        <v>0+ to 3</v>
      </c>
      <c r="I17146" t="str">
        <f>IF(G17146&lt;&gt;H17146,"DIFF","")</f>
        <v>DIFF</v>
      </c>
    </row>
    <row r="17147" spans="1:9">
      <c r="A17147" t="s">
        <v>102</v>
      </c>
      <c r="B17147" t="s">
        <v>250</v>
      </c>
      <c r="C17147" s="1">
        <v>111000550</v>
      </c>
      <c r="D17147" s="1">
        <v>2</v>
      </c>
      <c r="E17147" s="1">
        <v>-2</v>
      </c>
      <c r="F17147" s="1">
        <v>5</v>
      </c>
      <c r="G17147" s="7" t="str">
        <f>IF(E17147&lt;0,"0-",IF(E17147=0,"0",IF(E17147&lt;3.01,"0+ to 3",IF(E17147&lt;6.01,"3+ to 6",IF(E17147&lt;9.01,"6+ to 9",IF(E17147&lt;12.01,"9+ to 12",IF(E17147&lt;15.01,"12+ to 15",IF(E17147&lt;18.01,"15+ to 18",IF(E17147&lt;21.01,"18+ to 21",IF(E17147&lt;24.01,"21+ to 24",IF(E17147&lt;27.01,"24+ to 27",IF(E17147&lt;30.01,"27+ to 30","30+"))))))))))))</f>
        <v>0-</v>
      </c>
      <c r="H17147" s="7" t="str">
        <f>IF(F17147&lt;0,"0-",IF(F17147=0,"0",IF(F17147&lt;3.01,"0+ to 3",IF(F17147&lt;6.01,"3+ to 6",IF(F17147&lt;9.01,"6+ to 9",IF(F17147&lt;12.01,"9+ to 12",IF(F17147&lt;15.01,"12+ to 15",IF(F17147&lt;18.01,"15+ to 18",IF(F17147&lt;21.01,"18+ to 21",IF(F17147&lt;24.01,"21+ to 24",IF(F17147&lt;27.01,"24+ to 27",IF(F17147&lt;30.01,"27+ to 30","30+"))))))))))))</f>
        <v>3+ to 6</v>
      </c>
      <c r="I17147" t="str">
        <f>IF(G17147&lt;&gt;H17147,"DIFF","")</f>
        <v>DIFF</v>
      </c>
    </row>
    <row r="17148" spans="1:9">
      <c r="A17148" t="s">
        <v>102</v>
      </c>
      <c r="B17148" t="s">
        <v>250</v>
      </c>
      <c r="C17148" s="1">
        <v>111003400</v>
      </c>
      <c r="D17148" s="1">
        <v>2</v>
      </c>
      <c r="E17148" s="1">
        <v>0</v>
      </c>
      <c r="F17148" s="1">
        <v>0</v>
      </c>
      <c r="G17148" s="7" t="str">
        <f>IF(E17148&lt;0,"0-",IF(E17148=0,"0",IF(E17148&lt;3.01,"0+ to 3",IF(E17148&lt;6.01,"3+ to 6",IF(E17148&lt;9.01,"6+ to 9",IF(E17148&lt;12.01,"9+ to 12",IF(E17148&lt;15.01,"12+ to 15",IF(E17148&lt;18.01,"15+ to 18",IF(E17148&lt;21.01,"18+ to 21",IF(E17148&lt;24.01,"21+ to 24",IF(E17148&lt;27.01,"24+ to 27",IF(E17148&lt;30.01,"27+ to 30","30+"))))))))))))</f>
        <v>0</v>
      </c>
      <c r="H17148" s="7" t="str">
        <f>IF(F17148&lt;0,"0-",IF(F17148=0,"0",IF(F17148&lt;3.01,"0+ to 3",IF(F17148&lt;6.01,"3+ to 6",IF(F17148&lt;9.01,"6+ to 9",IF(F17148&lt;12.01,"9+ to 12",IF(F17148&lt;15.01,"12+ to 15",IF(F17148&lt;18.01,"15+ to 18",IF(F17148&lt;21.01,"18+ to 21",IF(F17148&lt;24.01,"21+ to 24",IF(F17148&lt;27.01,"24+ to 27",IF(F17148&lt;30.01,"27+ to 30","30+"))))))))))))</f>
        <v>0</v>
      </c>
      <c r="I17148" t="str">
        <f>IF(G17148&lt;&gt;H17148,"DIFF","")</f>
        <v/>
      </c>
    </row>
    <row r="17149" spans="1:9">
      <c r="A17149" t="s">
        <v>102</v>
      </c>
      <c r="B17149" t="s">
        <v>250</v>
      </c>
      <c r="C17149" s="1">
        <v>111004073</v>
      </c>
      <c r="D17149" s="1">
        <v>4</v>
      </c>
      <c r="E17149" s="1">
        <v>-1</v>
      </c>
      <c r="F17149" s="1">
        <v>0</v>
      </c>
      <c r="G17149" s="7" t="str">
        <f>IF(E17149&lt;0,"0-",IF(E17149=0,"0",IF(E17149&lt;3.01,"0+ to 3",IF(E17149&lt;6.01,"3+ to 6",IF(E17149&lt;9.01,"6+ to 9",IF(E17149&lt;12.01,"9+ to 12",IF(E17149&lt;15.01,"12+ to 15",IF(E17149&lt;18.01,"15+ to 18",IF(E17149&lt;21.01,"18+ to 21",IF(E17149&lt;24.01,"21+ to 24",IF(E17149&lt;27.01,"24+ to 27",IF(E17149&lt;30.01,"27+ to 30","30+"))))))))))))</f>
        <v>0-</v>
      </c>
      <c r="H17149" s="7" t="str">
        <f>IF(F17149&lt;0,"0-",IF(F17149=0,"0",IF(F17149&lt;3.01,"0+ to 3",IF(F17149&lt;6.01,"3+ to 6",IF(F17149&lt;9.01,"6+ to 9",IF(F17149&lt;12.01,"9+ to 12",IF(F17149&lt;15.01,"12+ to 15",IF(F17149&lt;18.01,"15+ to 18",IF(F17149&lt;21.01,"18+ to 21",IF(F17149&lt;24.01,"21+ to 24",IF(F17149&lt;27.01,"24+ to 27",IF(F17149&lt;30.01,"27+ to 30","30+"))))))))))))</f>
        <v>0</v>
      </c>
      <c r="I17149" t="str">
        <f>IF(G17149&lt;&gt;H17149,"DIFF","")</f>
        <v>DIFF</v>
      </c>
    </row>
    <row r="17150" spans="1:9">
      <c r="A17150" t="s">
        <v>102</v>
      </c>
      <c r="B17150" t="s">
        <v>250</v>
      </c>
      <c r="C17150" s="1">
        <v>111005645</v>
      </c>
      <c r="D17150" s="1">
        <v>5</v>
      </c>
      <c r="E17150" s="1">
        <v>0</v>
      </c>
      <c r="F17150" s="1">
        <v>0</v>
      </c>
      <c r="G17150" s="7" t="str">
        <f>IF(E17150&lt;0,"0-",IF(E17150=0,"0",IF(E17150&lt;3.01,"0+ to 3",IF(E17150&lt;6.01,"3+ to 6",IF(E17150&lt;9.01,"6+ to 9",IF(E17150&lt;12.01,"9+ to 12",IF(E17150&lt;15.01,"12+ to 15",IF(E17150&lt;18.01,"15+ to 18",IF(E17150&lt;21.01,"18+ to 21",IF(E17150&lt;24.01,"21+ to 24",IF(E17150&lt;27.01,"24+ to 27",IF(E17150&lt;30.01,"27+ to 30","30+"))))))))))))</f>
        <v>0</v>
      </c>
      <c r="H17150" s="7" t="str">
        <f>IF(F17150&lt;0,"0-",IF(F17150=0,"0",IF(F17150&lt;3.01,"0+ to 3",IF(F17150&lt;6.01,"3+ to 6",IF(F17150&lt;9.01,"6+ to 9",IF(F17150&lt;12.01,"9+ to 12",IF(F17150&lt;15.01,"12+ to 15",IF(F17150&lt;18.01,"15+ to 18",IF(F17150&lt;21.01,"18+ to 21",IF(F17150&lt;24.01,"21+ to 24",IF(F17150&lt;27.01,"24+ to 27",IF(F17150&lt;30.01,"27+ to 30","30+"))))))))))))</f>
        <v>0</v>
      </c>
      <c r="I17150" t="str">
        <f>IF(G17150&lt;&gt;H17150,"DIFF","")</f>
        <v/>
      </c>
    </row>
    <row r="17151" spans="1:9">
      <c r="A17151" t="s">
        <v>102</v>
      </c>
      <c r="B17151" t="s">
        <v>250</v>
      </c>
      <c r="C17151" s="1">
        <v>111006589</v>
      </c>
      <c r="D17151" s="1">
        <v>2</v>
      </c>
      <c r="E17151" s="1">
        <v>-6</v>
      </c>
      <c r="F17151" s="1">
        <v>14</v>
      </c>
      <c r="G17151" s="7" t="str">
        <f>IF(E17151&lt;0,"0-",IF(E17151=0,"0",IF(E17151&lt;3.01,"0+ to 3",IF(E17151&lt;6.01,"3+ to 6",IF(E17151&lt;9.01,"6+ to 9",IF(E17151&lt;12.01,"9+ to 12",IF(E17151&lt;15.01,"12+ to 15",IF(E17151&lt;18.01,"15+ to 18",IF(E17151&lt;21.01,"18+ to 21",IF(E17151&lt;24.01,"21+ to 24",IF(E17151&lt;27.01,"24+ to 27",IF(E17151&lt;30.01,"27+ to 30","30+"))))))))))))</f>
        <v>0-</v>
      </c>
      <c r="H17151" s="7" t="str">
        <f>IF(F17151&lt;0,"0-",IF(F17151=0,"0",IF(F17151&lt;3.01,"0+ to 3",IF(F17151&lt;6.01,"3+ to 6",IF(F17151&lt;9.01,"6+ to 9",IF(F17151&lt;12.01,"9+ to 12",IF(F17151&lt;15.01,"12+ to 15",IF(F17151&lt;18.01,"15+ to 18",IF(F17151&lt;21.01,"18+ to 21",IF(F17151&lt;24.01,"21+ to 24",IF(F17151&lt;27.01,"24+ to 27",IF(F17151&lt;30.01,"27+ to 30","30+"))))))))))))</f>
        <v>12+ to 15</v>
      </c>
      <c r="I17151" t="str">
        <f>IF(G17151&lt;&gt;H17151,"DIFF","")</f>
        <v>DIFF</v>
      </c>
    </row>
    <row r="17152" spans="1:9">
      <c r="A17152" t="s">
        <v>102</v>
      </c>
      <c r="B17152" t="s">
        <v>250</v>
      </c>
      <c r="C17152" s="1">
        <v>111008960</v>
      </c>
      <c r="D17152" s="1">
        <v>6</v>
      </c>
      <c r="E17152" s="1">
        <v>0</v>
      </c>
      <c r="F17152" s="1">
        <v>0</v>
      </c>
      <c r="G17152" s="7" t="str">
        <f>IF(E17152&lt;0,"0-",IF(E17152=0,"0",IF(E17152&lt;3.01,"0+ to 3",IF(E17152&lt;6.01,"3+ to 6",IF(E17152&lt;9.01,"6+ to 9",IF(E17152&lt;12.01,"9+ to 12",IF(E17152&lt;15.01,"12+ to 15",IF(E17152&lt;18.01,"15+ to 18",IF(E17152&lt;21.01,"18+ to 21",IF(E17152&lt;24.01,"21+ to 24",IF(E17152&lt;27.01,"24+ to 27",IF(E17152&lt;30.01,"27+ to 30","30+"))))))))))))</f>
        <v>0</v>
      </c>
      <c r="H17152" s="7" t="str">
        <f>IF(F17152&lt;0,"0-",IF(F17152=0,"0",IF(F17152&lt;3.01,"0+ to 3",IF(F17152&lt;6.01,"3+ to 6",IF(F17152&lt;9.01,"6+ to 9",IF(F17152&lt;12.01,"9+ to 12",IF(F17152&lt;15.01,"12+ to 15",IF(F17152&lt;18.01,"15+ to 18",IF(F17152&lt;21.01,"18+ to 21",IF(F17152&lt;24.01,"21+ to 24",IF(F17152&lt;27.01,"24+ to 27",IF(F17152&lt;30.01,"27+ to 30","30+"))))))))))))</f>
        <v>0</v>
      </c>
      <c r="I17152" t="str">
        <f>IF(G17152&lt;&gt;H17152,"DIFF","")</f>
        <v/>
      </c>
    </row>
    <row r="17153" spans="1:9">
      <c r="A17153" t="s">
        <v>103</v>
      </c>
      <c r="B17153" t="s">
        <v>250</v>
      </c>
      <c r="C17153" s="1">
        <v>111009213</v>
      </c>
      <c r="D17153" s="1">
        <v>4</v>
      </c>
      <c r="E17153" s="1">
        <v>-14</v>
      </c>
      <c r="F17153" s="1">
        <v>31</v>
      </c>
      <c r="G17153" s="7" t="str">
        <f>IF(E17153&lt;0,"0-",IF(E17153=0,"0",IF(E17153&lt;3.01,"0+ to 3",IF(E17153&lt;6.01,"3+ to 6",IF(E17153&lt;9.01,"6+ to 9",IF(E17153&lt;12.01,"9+ to 12",IF(E17153&lt;15.01,"12+ to 15",IF(E17153&lt;18.01,"15+ to 18",IF(E17153&lt;21.01,"18+ to 21",IF(E17153&lt;24.01,"21+ to 24",IF(E17153&lt;27.01,"24+ to 27",IF(E17153&lt;30.01,"27+ to 30","30+"))))))))))))</f>
        <v>0-</v>
      </c>
      <c r="H17153" s="7" t="str">
        <f>IF(F17153&lt;0,"0-",IF(F17153=0,"0",IF(F17153&lt;3.01,"0+ to 3",IF(F17153&lt;6.01,"3+ to 6",IF(F17153&lt;9.01,"6+ to 9",IF(F17153&lt;12.01,"9+ to 12",IF(F17153&lt;15.01,"12+ to 15",IF(F17153&lt;18.01,"15+ to 18",IF(F17153&lt;21.01,"18+ to 21",IF(F17153&lt;24.01,"21+ to 24",IF(F17153&lt;27.01,"24+ to 27",IF(F17153&lt;30.01,"27+ to 30","30+"))))))))))))</f>
        <v>30+</v>
      </c>
      <c r="I17153" t="str">
        <f>IF(G17153&lt;&gt;H17153,"DIFF","")</f>
        <v>DIFF</v>
      </c>
    </row>
    <row r="17154" spans="1:9">
      <c r="A17154" t="s">
        <v>102</v>
      </c>
      <c r="B17154" t="s">
        <v>250</v>
      </c>
      <c r="C17154" s="1">
        <v>111010336</v>
      </c>
      <c r="D17154" s="1">
        <v>4</v>
      </c>
      <c r="E17154" s="1">
        <v>0</v>
      </c>
      <c r="F17154" s="1">
        <v>0</v>
      </c>
      <c r="G17154" s="7" t="str">
        <f>IF(E17154&lt;0,"0-",IF(E17154=0,"0",IF(E17154&lt;3.01,"0+ to 3",IF(E17154&lt;6.01,"3+ to 6",IF(E17154&lt;9.01,"6+ to 9",IF(E17154&lt;12.01,"9+ to 12",IF(E17154&lt;15.01,"12+ to 15",IF(E17154&lt;18.01,"15+ to 18",IF(E17154&lt;21.01,"18+ to 21",IF(E17154&lt;24.01,"21+ to 24",IF(E17154&lt;27.01,"24+ to 27",IF(E17154&lt;30.01,"27+ to 30","30+"))))))))))))</f>
        <v>0</v>
      </c>
      <c r="H17154" s="7" t="str">
        <f>IF(F17154&lt;0,"0-",IF(F17154=0,"0",IF(F17154&lt;3.01,"0+ to 3",IF(F17154&lt;6.01,"3+ to 6",IF(F17154&lt;9.01,"6+ to 9",IF(F17154&lt;12.01,"9+ to 12",IF(F17154&lt;15.01,"12+ to 15",IF(F17154&lt;18.01,"15+ to 18",IF(F17154&lt;21.01,"18+ to 21",IF(F17154&lt;24.01,"21+ to 24",IF(F17154&lt;27.01,"24+ to 27",IF(F17154&lt;30.01,"27+ to 30","30+"))))))))))))</f>
        <v>0</v>
      </c>
      <c r="I17154" t="str">
        <f>IF(G17154&lt;&gt;H17154,"DIFF","")</f>
        <v/>
      </c>
    </row>
    <row r="17155" spans="1:9">
      <c r="A17155" t="s">
        <v>102</v>
      </c>
      <c r="B17155" t="s">
        <v>250</v>
      </c>
      <c r="C17155" s="1">
        <v>111016416</v>
      </c>
      <c r="D17155" s="1">
        <v>2</v>
      </c>
      <c r="E17155" s="1">
        <v>-7</v>
      </c>
      <c r="F17155" s="1">
        <v>11</v>
      </c>
      <c r="G17155" s="7" t="str">
        <f>IF(E17155&lt;0,"0-",IF(E17155=0,"0",IF(E17155&lt;3.01,"0+ to 3",IF(E17155&lt;6.01,"3+ to 6",IF(E17155&lt;9.01,"6+ to 9",IF(E17155&lt;12.01,"9+ to 12",IF(E17155&lt;15.01,"12+ to 15",IF(E17155&lt;18.01,"15+ to 18",IF(E17155&lt;21.01,"18+ to 21",IF(E17155&lt;24.01,"21+ to 24",IF(E17155&lt;27.01,"24+ to 27",IF(E17155&lt;30.01,"27+ to 30","30+"))))))))))))</f>
        <v>0-</v>
      </c>
      <c r="H17155" s="7" t="str">
        <f>IF(F17155&lt;0,"0-",IF(F17155=0,"0",IF(F17155&lt;3.01,"0+ to 3",IF(F17155&lt;6.01,"3+ to 6",IF(F17155&lt;9.01,"6+ to 9",IF(F17155&lt;12.01,"9+ to 12",IF(F17155&lt;15.01,"12+ to 15",IF(F17155&lt;18.01,"15+ to 18",IF(F17155&lt;21.01,"18+ to 21",IF(F17155&lt;24.01,"21+ to 24",IF(F17155&lt;27.01,"24+ to 27",IF(F17155&lt;30.01,"27+ to 30","30+"))))))))))))</f>
        <v>9+ to 12</v>
      </c>
      <c r="I17155" t="str">
        <f>IF(G17155&lt;&gt;H17155,"DIFF","")</f>
        <v>DIFF</v>
      </c>
    </row>
    <row r="17156" spans="1:9">
      <c r="A17156" t="s">
        <v>102</v>
      </c>
      <c r="B17156" t="s">
        <v>250</v>
      </c>
      <c r="C17156" s="1">
        <v>111017178</v>
      </c>
      <c r="D17156" s="1">
        <v>2</v>
      </c>
      <c r="E17156" s="1">
        <v>-18</v>
      </c>
      <c r="F17156" s="1">
        <v>41</v>
      </c>
      <c r="G17156" s="7" t="str">
        <f>IF(E17156&lt;0,"0-",IF(E17156=0,"0",IF(E17156&lt;3.01,"0+ to 3",IF(E17156&lt;6.01,"3+ to 6",IF(E17156&lt;9.01,"6+ to 9",IF(E17156&lt;12.01,"9+ to 12",IF(E17156&lt;15.01,"12+ to 15",IF(E17156&lt;18.01,"15+ to 18",IF(E17156&lt;21.01,"18+ to 21",IF(E17156&lt;24.01,"21+ to 24",IF(E17156&lt;27.01,"24+ to 27",IF(E17156&lt;30.01,"27+ to 30","30+"))))))))))))</f>
        <v>0-</v>
      </c>
      <c r="H17156" s="7" t="str">
        <f>IF(F17156&lt;0,"0-",IF(F17156=0,"0",IF(F17156&lt;3.01,"0+ to 3",IF(F17156&lt;6.01,"3+ to 6",IF(F17156&lt;9.01,"6+ to 9",IF(F17156&lt;12.01,"9+ to 12",IF(F17156&lt;15.01,"12+ to 15",IF(F17156&lt;18.01,"15+ to 18",IF(F17156&lt;21.01,"18+ to 21",IF(F17156&lt;24.01,"21+ to 24",IF(F17156&lt;27.01,"24+ to 27",IF(F17156&lt;30.01,"27+ to 30","30+"))))))))))))</f>
        <v>30+</v>
      </c>
      <c r="I17156" t="str">
        <f>IF(G17156&lt;&gt;H17156,"DIFF","")</f>
        <v>DIFF</v>
      </c>
    </row>
    <row r="17157" spans="1:9">
      <c r="A17157" t="s">
        <v>102</v>
      </c>
      <c r="B17157" t="s">
        <v>250</v>
      </c>
      <c r="C17157" s="1">
        <v>111018459</v>
      </c>
      <c r="D17157" s="1">
        <v>5</v>
      </c>
      <c r="E17157" s="1">
        <v>-2</v>
      </c>
      <c r="F17157" s="1">
        <v>-2</v>
      </c>
      <c r="G17157" s="7" t="str">
        <f>IF(E17157&lt;0,"0-",IF(E17157=0,"0",IF(E17157&lt;3.01,"0+ to 3",IF(E17157&lt;6.01,"3+ to 6",IF(E17157&lt;9.01,"6+ to 9",IF(E17157&lt;12.01,"9+ to 12",IF(E17157&lt;15.01,"12+ to 15",IF(E17157&lt;18.01,"15+ to 18",IF(E17157&lt;21.01,"18+ to 21",IF(E17157&lt;24.01,"21+ to 24",IF(E17157&lt;27.01,"24+ to 27",IF(E17157&lt;30.01,"27+ to 30","30+"))))))))))))</f>
        <v>0-</v>
      </c>
      <c r="H17157" s="7" t="str">
        <f>IF(F17157&lt;0,"0-",IF(F17157=0,"0",IF(F17157&lt;3.01,"0+ to 3",IF(F17157&lt;6.01,"3+ to 6",IF(F17157&lt;9.01,"6+ to 9",IF(F17157&lt;12.01,"9+ to 12",IF(F17157&lt;15.01,"12+ to 15",IF(F17157&lt;18.01,"15+ to 18",IF(F17157&lt;21.01,"18+ to 21",IF(F17157&lt;24.01,"21+ to 24",IF(F17157&lt;27.01,"24+ to 27",IF(F17157&lt;30.01,"27+ to 30","30+"))))))))))))</f>
        <v>0-</v>
      </c>
      <c r="I17157" t="str">
        <f>IF(G17157&lt;&gt;H17157,"DIFF","")</f>
        <v/>
      </c>
    </row>
    <row r="17158" spans="1:9">
      <c r="A17158" t="s">
        <v>102</v>
      </c>
      <c r="B17158" t="s">
        <v>250</v>
      </c>
      <c r="C17158" s="1">
        <v>111018665</v>
      </c>
      <c r="D17158" s="1">
        <v>2</v>
      </c>
      <c r="E17158" s="1">
        <v>0</v>
      </c>
      <c r="F17158" s="1">
        <v>2</v>
      </c>
      <c r="G17158" s="7" t="str">
        <f>IF(E17158&lt;0,"0-",IF(E17158=0,"0",IF(E17158&lt;3.01,"0+ to 3",IF(E17158&lt;6.01,"3+ to 6",IF(E17158&lt;9.01,"6+ to 9",IF(E17158&lt;12.01,"9+ to 12",IF(E17158&lt;15.01,"12+ to 15",IF(E17158&lt;18.01,"15+ to 18",IF(E17158&lt;21.01,"18+ to 21",IF(E17158&lt;24.01,"21+ to 24",IF(E17158&lt;27.01,"24+ to 27",IF(E17158&lt;30.01,"27+ to 30","30+"))))))))))))</f>
        <v>0</v>
      </c>
      <c r="H17158" s="7" t="str">
        <f>IF(F17158&lt;0,"0-",IF(F17158=0,"0",IF(F17158&lt;3.01,"0+ to 3",IF(F17158&lt;6.01,"3+ to 6",IF(F17158&lt;9.01,"6+ to 9",IF(F17158&lt;12.01,"9+ to 12",IF(F17158&lt;15.01,"12+ to 15",IF(F17158&lt;18.01,"15+ to 18",IF(F17158&lt;21.01,"18+ to 21",IF(F17158&lt;24.01,"21+ to 24",IF(F17158&lt;27.01,"24+ to 27",IF(F17158&lt;30.01,"27+ to 30","30+"))))))))))))</f>
        <v>0+ to 3</v>
      </c>
      <c r="I17158" t="str">
        <f>IF(G17158&lt;&gt;H17158,"DIFF","")</f>
        <v>DIFF</v>
      </c>
    </row>
    <row r="17159" spans="1:9">
      <c r="A17159" t="s">
        <v>102</v>
      </c>
      <c r="B17159" t="s">
        <v>250</v>
      </c>
      <c r="C17159" s="1">
        <v>111018732</v>
      </c>
      <c r="D17159" s="1">
        <v>4</v>
      </c>
      <c r="E17159" s="1">
        <v>-3</v>
      </c>
      <c r="F17159" s="1">
        <v>12</v>
      </c>
      <c r="G17159" s="7" t="str">
        <f>IF(E17159&lt;0,"0-",IF(E17159=0,"0",IF(E17159&lt;3.01,"0+ to 3",IF(E17159&lt;6.01,"3+ to 6",IF(E17159&lt;9.01,"6+ to 9",IF(E17159&lt;12.01,"9+ to 12",IF(E17159&lt;15.01,"12+ to 15",IF(E17159&lt;18.01,"15+ to 18",IF(E17159&lt;21.01,"18+ to 21",IF(E17159&lt;24.01,"21+ to 24",IF(E17159&lt;27.01,"24+ to 27",IF(E17159&lt;30.01,"27+ to 30","30+"))))))))))))</f>
        <v>0-</v>
      </c>
      <c r="H17159" s="7" t="str">
        <f>IF(F17159&lt;0,"0-",IF(F17159=0,"0",IF(F17159&lt;3.01,"0+ to 3",IF(F17159&lt;6.01,"3+ to 6",IF(F17159&lt;9.01,"6+ to 9",IF(F17159&lt;12.01,"9+ to 12",IF(F17159&lt;15.01,"12+ to 15",IF(F17159&lt;18.01,"15+ to 18",IF(F17159&lt;21.01,"18+ to 21",IF(F17159&lt;24.01,"21+ to 24",IF(F17159&lt;27.01,"24+ to 27",IF(F17159&lt;30.01,"27+ to 30","30+"))))))))))))</f>
        <v>9+ to 12</v>
      </c>
      <c r="I17159" t="str">
        <f>IF(G17159&lt;&gt;H17159,"DIFF","")</f>
        <v>DIFF</v>
      </c>
    </row>
    <row r="17160" spans="1:9">
      <c r="A17160" t="s">
        <v>102</v>
      </c>
      <c r="B17160" t="s">
        <v>249</v>
      </c>
      <c r="C17160" s="1">
        <v>111054909</v>
      </c>
      <c r="D17160" s="1">
        <v>4</v>
      </c>
      <c r="E17160" s="1">
        <v>-6</v>
      </c>
      <c r="F17160" s="1">
        <v>0</v>
      </c>
      <c r="G17160" s="7" t="str">
        <f>IF(E17160&lt;0,"0-",IF(E17160=0,"0",IF(E17160&lt;3.01,"0+ to 3",IF(E17160&lt;6.01,"3+ to 6",IF(E17160&lt;9.01,"6+ to 9",IF(E17160&lt;12.01,"9+ to 12",IF(E17160&lt;15.01,"12+ to 15",IF(E17160&lt;18.01,"15+ to 18",IF(E17160&lt;21.01,"18+ to 21",IF(E17160&lt;24.01,"21+ to 24",IF(E17160&lt;27.01,"24+ to 27",IF(E17160&lt;30.01,"27+ to 30","30+"))))))))))))</f>
        <v>0-</v>
      </c>
      <c r="H17160" s="7" t="str">
        <f>IF(F17160&lt;0,"0-",IF(F17160=0,"0",IF(F17160&lt;3.01,"0+ to 3",IF(F17160&lt;6.01,"3+ to 6",IF(F17160&lt;9.01,"6+ to 9",IF(F17160&lt;12.01,"9+ to 12",IF(F17160&lt;15.01,"12+ to 15",IF(F17160&lt;18.01,"15+ to 18",IF(F17160&lt;21.01,"18+ to 21",IF(F17160&lt;24.01,"21+ to 24",IF(F17160&lt;27.01,"24+ to 27",IF(F17160&lt;30.01,"27+ to 30","30+"))))))))))))</f>
        <v>0</v>
      </c>
      <c r="I17160" t="str">
        <f>IF(G17160&lt;&gt;H17160,"DIFF","")</f>
        <v>DIFF</v>
      </c>
    </row>
    <row r="17161" spans="1:9">
      <c r="A17161" t="s">
        <v>102</v>
      </c>
      <c r="B17161" t="s">
        <v>249</v>
      </c>
      <c r="C17161" s="1">
        <v>111055065</v>
      </c>
      <c r="D17161" s="1">
        <v>2</v>
      </c>
      <c r="E17161" s="1">
        <v>-5</v>
      </c>
      <c r="F17161" s="1">
        <v>10</v>
      </c>
      <c r="G17161" s="7" t="str">
        <f>IF(E17161&lt;0,"0-",IF(E17161=0,"0",IF(E17161&lt;3.01,"0+ to 3",IF(E17161&lt;6.01,"3+ to 6",IF(E17161&lt;9.01,"6+ to 9",IF(E17161&lt;12.01,"9+ to 12",IF(E17161&lt;15.01,"12+ to 15",IF(E17161&lt;18.01,"15+ to 18",IF(E17161&lt;21.01,"18+ to 21",IF(E17161&lt;24.01,"21+ to 24",IF(E17161&lt;27.01,"24+ to 27",IF(E17161&lt;30.01,"27+ to 30","30+"))))))))))))</f>
        <v>0-</v>
      </c>
      <c r="H17161" s="7" t="str">
        <f>IF(F17161&lt;0,"0-",IF(F17161=0,"0",IF(F17161&lt;3.01,"0+ to 3",IF(F17161&lt;6.01,"3+ to 6",IF(F17161&lt;9.01,"6+ to 9",IF(F17161&lt;12.01,"9+ to 12",IF(F17161&lt;15.01,"12+ to 15",IF(F17161&lt;18.01,"15+ to 18",IF(F17161&lt;21.01,"18+ to 21",IF(F17161&lt;24.01,"21+ to 24",IF(F17161&lt;27.01,"24+ to 27",IF(F17161&lt;30.01,"27+ to 30","30+"))))))))))))</f>
        <v>9+ to 12</v>
      </c>
      <c r="I17161" t="str">
        <f>IF(G17161&lt;&gt;H17161,"DIFF","")</f>
        <v>DIFF</v>
      </c>
    </row>
    <row r="17162" spans="1:9">
      <c r="A17162" t="s">
        <v>102</v>
      </c>
      <c r="B17162" t="s">
        <v>249</v>
      </c>
      <c r="C17162" s="1">
        <v>111055376</v>
      </c>
      <c r="D17162" s="1">
        <v>2</v>
      </c>
      <c r="E17162" s="1">
        <v>0</v>
      </c>
      <c r="F17162" s="1">
        <v>5</v>
      </c>
      <c r="G17162" s="7" t="str">
        <f>IF(E17162&lt;0,"0-",IF(E17162=0,"0",IF(E17162&lt;3.01,"0+ to 3",IF(E17162&lt;6.01,"3+ to 6",IF(E17162&lt;9.01,"6+ to 9",IF(E17162&lt;12.01,"9+ to 12",IF(E17162&lt;15.01,"12+ to 15",IF(E17162&lt;18.01,"15+ to 18",IF(E17162&lt;21.01,"18+ to 21",IF(E17162&lt;24.01,"21+ to 24",IF(E17162&lt;27.01,"24+ to 27",IF(E17162&lt;30.01,"27+ to 30","30+"))))))))))))</f>
        <v>0</v>
      </c>
      <c r="H17162" s="7" t="str">
        <f>IF(F17162&lt;0,"0-",IF(F17162=0,"0",IF(F17162&lt;3.01,"0+ to 3",IF(F17162&lt;6.01,"3+ to 6",IF(F17162&lt;9.01,"6+ to 9",IF(F17162&lt;12.01,"9+ to 12",IF(F17162&lt;15.01,"12+ to 15",IF(F17162&lt;18.01,"15+ to 18",IF(F17162&lt;21.01,"18+ to 21",IF(F17162&lt;24.01,"21+ to 24",IF(F17162&lt;27.01,"24+ to 27",IF(F17162&lt;30.01,"27+ to 30","30+"))))))))))))</f>
        <v>3+ to 6</v>
      </c>
      <c r="I17162" t="str">
        <f>IF(G17162&lt;&gt;H17162,"DIFF","")</f>
        <v>DIFF</v>
      </c>
    </row>
    <row r="17163" spans="1:9">
      <c r="A17163" t="s">
        <v>102</v>
      </c>
      <c r="B17163" t="s">
        <v>249</v>
      </c>
      <c r="C17163" s="1">
        <v>111056372</v>
      </c>
      <c r="D17163" s="1">
        <v>2</v>
      </c>
      <c r="E17163" s="1">
        <v>0</v>
      </c>
      <c r="F17163" s="1">
        <v>4</v>
      </c>
      <c r="G17163" s="7" t="str">
        <f>IF(E17163&lt;0,"0-",IF(E17163=0,"0",IF(E17163&lt;3.01,"0+ to 3",IF(E17163&lt;6.01,"3+ to 6",IF(E17163&lt;9.01,"6+ to 9",IF(E17163&lt;12.01,"9+ to 12",IF(E17163&lt;15.01,"12+ to 15",IF(E17163&lt;18.01,"15+ to 18",IF(E17163&lt;21.01,"18+ to 21",IF(E17163&lt;24.01,"21+ to 24",IF(E17163&lt;27.01,"24+ to 27",IF(E17163&lt;30.01,"27+ to 30","30+"))))))))))))</f>
        <v>0</v>
      </c>
      <c r="H17163" s="7" t="str">
        <f>IF(F17163&lt;0,"0-",IF(F17163=0,"0",IF(F17163&lt;3.01,"0+ to 3",IF(F17163&lt;6.01,"3+ to 6",IF(F17163&lt;9.01,"6+ to 9",IF(F17163&lt;12.01,"9+ to 12",IF(F17163&lt;15.01,"12+ to 15",IF(F17163&lt;18.01,"15+ to 18",IF(F17163&lt;21.01,"18+ to 21",IF(F17163&lt;24.01,"21+ to 24",IF(F17163&lt;27.01,"24+ to 27",IF(F17163&lt;30.01,"27+ to 30","30+"))))))))))))</f>
        <v>3+ to 6</v>
      </c>
      <c r="I17163" t="str">
        <f>IF(G17163&lt;&gt;H17163,"DIFF","")</f>
        <v>DIFF</v>
      </c>
    </row>
    <row r="17164" spans="1:9">
      <c r="A17164" t="s">
        <v>102</v>
      </c>
      <c r="B17164" t="s">
        <v>249</v>
      </c>
      <c r="C17164" s="1">
        <v>111056672</v>
      </c>
      <c r="D17164" s="1">
        <v>2</v>
      </c>
      <c r="E17164" s="1">
        <v>-1</v>
      </c>
      <c r="F17164" s="1">
        <v>3</v>
      </c>
      <c r="G17164" s="7" t="str">
        <f>IF(E17164&lt;0,"0-",IF(E17164=0,"0",IF(E17164&lt;3.01,"0+ to 3",IF(E17164&lt;6.01,"3+ to 6",IF(E17164&lt;9.01,"6+ to 9",IF(E17164&lt;12.01,"9+ to 12",IF(E17164&lt;15.01,"12+ to 15",IF(E17164&lt;18.01,"15+ to 18",IF(E17164&lt;21.01,"18+ to 21",IF(E17164&lt;24.01,"21+ to 24",IF(E17164&lt;27.01,"24+ to 27",IF(E17164&lt;30.01,"27+ to 30","30+"))))))))))))</f>
        <v>0-</v>
      </c>
      <c r="H17164" s="7" t="str">
        <f>IF(F17164&lt;0,"0-",IF(F17164=0,"0",IF(F17164&lt;3.01,"0+ to 3",IF(F17164&lt;6.01,"3+ to 6",IF(F17164&lt;9.01,"6+ to 9",IF(F17164&lt;12.01,"9+ to 12",IF(F17164&lt;15.01,"12+ to 15",IF(F17164&lt;18.01,"15+ to 18",IF(F17164&lt;21.01,"18+ to 21",IF(F17164&lt;24.01,"21+ to 24",IF(F17164&lt;27.01,"24+ to 27",IF(F17164&lt;30.01,"27+ to 30","30+"))))))))))))</f>
        <v>0+ to 3</v>
      </c>
      <c r="I17164" t="str">
        <f>IF(G17164&lt;&gt;H17164,"DIFF","")</f>
        <v>DIFF</v>
      </c>
    </row>
    <row r="17165" spans="1:9">
      <c r="A17165" t="s">
        <v>102</v>
      </c>
      <c r="B17165" t="s">
        <v>249</v>
      </c>
      <c r="C17165" s="1">
        <v>111057140</v>
      </c>
      <c r="D17165" s="1">
        <v>7</v>
      </c>
      <c r="E17165" s="1">
        <v>-3</v>
      </c>
      <c r="F17165" s="1">
        <v>2</v>
      </c>
      <c r="G17165" s="7" t="str">
        <f>IF(E17165&lt;0,"0-",IF(E17165=0,"0",IF(E17165&lt;3.01,"0+ to 3",IF(E17165&lt;6.01,"3+ to 6",IF(E17165&lt;9.01,"6+ to 9",IF(E17165&lt;12.01,"9+ to 12",IF(E17165&lt;15.01,"12+ to 15",IF(E17165&lt;18.01,"15+ to 18",IF(E17165&lt;21.01,"18+ to 21",IF(E17165&lt;24.01,"21+ to 24",IF(E17165&lt;27.01,"24+ to 27",IF(E17165&lt;30.01,"27+ to 30","30+"))))))))))))</f>
        <v>0-</v>
      </c>
      <c r="H17165" s="7" t="str">
        <f>IF(F17165&lt;0,"0-",IF(F17165=0,"0",IF(F17165&lt;3.01,"0+ to 3",IF(F17165&lt;6.01,"3+ to 6",IF(F17165&lt;9.01,"6+ to 9",IF(F17165&lt;12.01,"9+ to 12",IF(F17165&lt;15.01,"12+ to 15",IF(F17165&lt;18.01,"15+ to 18",IF(F17165&lt;21.01,"18+ to 21",IF(F17165&lt;24.01,"21+ to 24",IF(F17165&lt;27.01,"24+ to 27",IF(F17165&lt;30.01,"27+ to 30","30+"))))))))))))</f>
        <v>0+ to 3</v>
      </c>
      <c r="I17165" t="str">
        <f>IF(G17165&lt;&gt;H17165,"DIFF","")</f>
        <v>DIFF</v>
      </c>
    </row>
    <row r="17166" spans="1:9">
      <c r="A17166" t="s">
        <v>102</v>
      </c>
      <c r="B17166" t="s">
        <v>249</v>
      </c>
      <c r="C17166" s="1">
        <v>111058415</v>
      </c>
      <c r="D17166" s="1">
        <v>2</v>
      </c>
      <c r="E17166" s="1">
        <v>-9</v>
      </c>
      <c r="F17166" s="1">
        <v>14</v>
      </c>
      <c r="G17166" s="7" t="str">
        <f>IF(E17166&lt;0,"0-",IF(E17166=0,"0",IF(E17166&lt;3.01,"0+ to 3",IF(E17166&lt;6.01,"3+ to 6",IF(E17166&lt;9.01,"6+ to 9",IF(E17166&lt;12.01,"9+ to 12",IF(E17166&lt;15.01,"12+ to 15",IF(E17166&lt;18.01,"15+ to 18",IF(E17166&lt;21.01,"18+ to 21",IF(E17166&lt;24.01,"21+ to 24",IF(E17166&lt;27.01,"24+ to 27",IF(E17166&lt;30.01,"27+ to 30","30+"))))))))))))</f>
        <v>0-</v>
      </c>
      <c r="H17166" s="7" t="str">
        <f>IF(F17166&lt;0,"0-",IF(F17166=0,"0",IF(F17166&lt;3.01,"0+ to 3",IF(F17166&lt;6.01,"3+ to 6",IF(F17166&lt;9.01,"6+ to 9",IF(F17166&lt;12.01,"9+ to 12",IF(F17166&lt;15.01,"12+ to 15",IF(F17166&lt;18.01,"15+ to 18",IF(F17166&lt;21.01,"18+ to 21",IF(F17166&lt;24.01,"21+ to 24",IF(F17166&lt;27.01,"24+ to 27",IF(F17166&lt;30.01,"27+ to 30","30+"))))))))))))</f>
        <v>12+ to 15</v>
      </c>
      <c r="I17166" t="str">
        <f>IF(G17166&lt;&gt;H17166,"DIFF","")</f>
        <v>DIFF</v>
      </c>
    </row>
    <row r="17167" spans="1:9">
      <c r="A17167" t="s">
        <v>102</v>
      </c>
      <c r="B17167" t="s">
        <v>249</v>
      </c>
      <c r="C17167" s="1">
        <v>111059613</v>
      </c>
      <c r="D17167" s="1">
        <v>2</v>
      </c>
      <c r="E17167" s="1">
        <v>-6</v>
      </c>
      <c r="F17167" s="1">
        <v>8</v>
      </c>
      <c r="G17167" s="7" t="str">
        <f>IF(E17167&lt;0,"0-",IF(E17167=0,"0",IF(E17167&lt;3.01,"0+ to 3",IF(E17167&lt;6.01,"3+ to 6",IF(E17167&lt;9.01,"6+ to 9",IF(E17167&lt;12.01,"9+ to 12",IF(E17167&lt;15.01,"12+ to 15",IF(E17167&lt;18.01,"15+ to 18",IF(E17167&lt;21.01,"18+ to 21",IF(E17167&lt;24.01,"21+ to 24",IF(E17167&lt;27.01,"24+ to 27",IF(E17167&lt;30.01,"27+ to 30","30+"))))))))))))</f>
        <v>0-</v>
      </c>
      <c r="H17167" s="7" t="str">
        <f>IF(F17167&lt;0,"0-",IF(F17167=0,"0",IF(F17167&lt;3.01,"0+ to 3",IF(F17167&lt;6.01,"3+ to 6",IF(F17167&lt;9.01,"6+ to 9",IF(F17167&lt;12.01,"9+ to 12",IF(F17167&lt;15.01,"12+ to 15",IF(F17167&lt;18.01,"15+ to 18",IF(F17167&lt;21.01,"18+ to 21",IF(F17167&lt;24.01,"21+ to 24",IF(F17167&lt;27.01,"24+ to 27",IF(F17167&lt;30.01,"27+ to 30","30+"))))))))))))</f>
        <v>6+ to 9</v>
      </c>
      <c r="I17167" t="str">
        <f>IF(G17167&lt;&gt;H17167,"DIFF","")</f>
        <v>DIFF</v>
      </c>
    </row>
    <row r="17168" spans="1:9">
      <c r="A17168" t="s">
        <v>102</v>
      </c>
      <c r="B17168" t="s">
        <v>249</v>
      </c>
      <c r="C17168" s="1">
        <v>111062517</v>
      </c>
      <c r="D17168" s="1">
        <v>2</v>
      </c>
      <c r="E17168" s="1">
        <v>0</v>
      </c>
      <c r="F17168" s="1">
        <v>0</v>
      </c>
      <c r="G17168" s="7" t="str">
        <f>IF(E17168&lt;0,"0-",IF(E17168=0,"0",IF(E17168&lt;3.01,"0+ to 3",IF(E17168&lt;6.01,"3+ to 6",IF(E17168&lt;9.01,"6+ to 9",IF(E17168&lt;12.01,"9+ to 12",IF(E17168&lt;15.01,"12+ to 15",IF(E17168&lt;18.01,"15+ to 18",IF(E17168&lt;21.01,"18+ to 21",IF(E17168&lt;24.01,"21+ to 24",IF(E17168&lt;27.01,"24+ to 27",IF(E17168&lt;30.01,"27+ to 30","30+"))))))))))))</f>
        <v>0</v>
      </c>
      <c r="H17168" s="7" t="str">
        <f>IF(F17168&lt;0,"0-",IF(F17168=0,"0",IF(F17168&lt;3.01,"0+ to 3",IF(F17168&lt;6.01,"3+ to 6",IF(F17168&lt;9.01,"6+ to 9",IF(F17168&lt;12.01,"9+ to 12",IF(F17168&lt;15.01,"12+ to 15",IF(F17168&lt;18.01,"15+ to 18",IF(F17168&lt;21.01,"18+ to 21",IF(F17168&lt;24.01,"21+ to 24",IF(F17168&lt;27.01,"24+ to 27",IF(F17168&lt;30.01,"27+ to 30","30+"))))))))))))</f>
        <v>0</v>
      </c>
      <c r="I17168" t="str">
        <f>IF(G17168&lt;&gt;H17168,"DIFF","")</f>
        <v/>
      </c>
    </row>
    <row r="17169" spans="1:9">
      <c r="A17169" t="s">
        <v>102</v>
      </c>
      <c r="B17169" t="s">
        <v>249</v>
      </c>
      <c r="C17169" s="1">
        <v>111062692</v>
      </c>
      <c r="D17169" s="1">
        <v>3</v>
      </c>
      <c r="E17169" s="1">
        <v>-2</v>
      </c>
      <c r="F17169" s="1">
        <v>23</v>
      </c>
      <c r="G17169" s="7" t="str">
        <f>IF(E17169&lt;0,"0-",IF(E17169=0,"0",IF(E17169&lt;3.01,"0+ to 3",IF(E17169&lt;6.01,"3+ to 6",IF(E17169&lt;9.01,"6+ to 9",IF(E17169&lt;12.01,"9+ to 12",IF(E17169&lt;15.01,"12+ to 15",IF(E17169&lt;18.01,"15+ to 18",IF(E17169&lt;21.01,"18+ to 21",IF(E17169&lt;24.01,"21+ to 24",IF(E17169&lt;27.01,"24+ to 27",IF(E17169&lt;30.01,"27+ to 30","30+"))))))))))))</f>
        <v>0-</v>
      </c>
      <c r="H17169" s="7" t="str">
        <f>IF(F17169&lt;0,"0-",IF(F17169=0,"0",IF(F17169&lt;3.01,"0+ to 3",IF(F17169&lt;6.01,"3+ to 6",IF(F17169&lt;9.01,"6+ to 9",IF(F17169&lt;12.01,"9+ to 12",IF(F17169&lt;15.01,"12+ to 15",IF(F17169&lt;18.01,"15+ to 18",IF(F17169&lt;21.01,"18+ to 21",IF(F17169&lt;24.01,"21+ to 24",IF(F17169&lt;27.01,"24+ to 27",IF(F17169&lt;30.01,"27+ to 30","30+"))))))))))))</f>
        <v>21+ to 24</v>
      </c>
      <c r="I17169" t="str">
        <f>IF(G17169&lt;&gt;H17169,"DIFF","")</f>
        <v>DIFF</v>
      </c>
    </row>
    <row r="17170" spans="1:9">
      <c r="A17170" t="s">
        <v>102</v>
      </c>
      <c r="B17170" t="s">
        <v>249</v>
      </c>
      <c r="C17170" s="1">
        <v>111062949</v>
      </c>
      <c r="D17170" s="1">
        <v>5</v>
      </c>
      <c r="E17170" s="1">
        <v>-5</v>
      </c>
      <c r="F17170" s="1">
        <v>10</v>
      </c>
      <c r="G17170" s="7" t="str">
        <f>IF(E17170&lt;0,"0-",IF(E17170=0,"0",IF(E17170&lt;3.01,"0+ to 3",IF(E17170&lt;6.01,"3+ to 6",IF(E17170&lt;9.01,"6+ to 9",IF(E17170&lt;12.01,"9+ to 12",IF(E17170&lt;15.01,"12+ to 15",IF(E17170&lt;18.01,"15+ to 18",IF(E17170&lt;21.01,"18+ to 21",IF(E17170&lt;24.01,"21+ to 24",IF(E17170&lt;27.01,"24+ to 27",IF(E17170&lt;30.01,"27+ to 30","30+"))))))))))))</f>
        <v>0-</v>
      </c>
      <c r="H17170" s="7" t="str">
        <f>IF(F17170&lt;0,"0-",IF(F17170=0,"0",IF(F17170&lt;3.01,"0+ to 3",IF(F17170&lt;6.01,"3+ to 6",IF(F17170&lt;9.01,"6+ to 9",IF(F17170&lt;12.01,"9+ to 12",IF(F17170&lt;15.01,"12+ to 15",IF(F17170&lt;18.01,"15+ to 18",IF(F17170&lt;21.01,"18+ to 21",IF(F17170&lt;24.01,"21+ to 24",IF(F17170&lt;27.01,"24+ to 27",IF(F17170&lt;30.01,"27+ to 30","30+"))))))))))))</f>
        <v>9+ to 12</v>
      </c>
      <c r="I17170" t="str">
        <f>IF(G17170&lt;&gt;H17170,"DIFF","")</f>
        <v>DIFF</v>
      </c>
    </row>
    <row r="17171" spans="1:9">
      <c r="A17171" t="s">
        <v>102</v>
      </c>
      <c r="B17171" t="s">
        <v>249</v>
      </c>
      <c r="C17171" s="1">
        <v>111062973</v>
      </c>
      <c r="D17171" s="1">
        <v>6</v>
      </c>
      <c r="E17171" s="1">
        <v>-3</v>
      </c>
      <c r="F17171" s="1">
        <v>11</v>
      </c>
      <c r="G17171" s="7" t="str">
        <f>IF(E17171&lt;0,"0-",IF(E17171=0,"0",IF(E17171&lt;3.01,"0+ to 3",IF(E17171&lt;6.01,"3+ to 6",IF(E17171&lt;9.01,"6+ to 9",IF(E17171&lt;12.01,"9+ to 12",IF(E17171&lt;15.01,"12+ to 15",IF(E17171&lt;18.01,"15+ to 18",IF(E17171&lt;21.01,"18+ to 21",IF(E17171&lt;24.01,"21+ to 24",IF(E17171&lt;27.01,"24+ to 27",IF(E17171&lt;30.01,"27+ to 30","30+"))))))))))))</f>
        <v>0-</v>
      </c>
      <c r="H17171" s="7" t="str">
        <f>IF(F17171&lt;0,"0-",IF(F17171=0,"0",IF(F17171&lt;3.01,"0+ to 3",IF(F17171&lt;6.01,"3+ to 6",IF(F17171&lt;9.01,"6+ to 9",IF(F17171&lt;12.01,"9+ to 12",IF(F17171&lt;15.01,"12+ to 15",IF(F17171&lt;18.01,"15+ to 18",IF(F17171&lt;21.01,"18+ to 21",IF(F17171&lt;24.01,"21+ to 24",IF(F17171&lt;27.01,"24+ to 27",IF(F17171&lt;30.01,"27+ to 30","30+"))))))))))))</f>
        <v>9+ to 12</v>
      </c>
      <c r="I17171" t="str">
        <f>IF(G17171&lt;&gt;H17171,"DIFF","")</f>
        <v>DIFF</v>
      </c>
    </row>
    <row r="17172" spans="1:9">
      <c r="A17172" t="s">
        <v>102</v>
      </c>
      <c r="B17172" t="s">
        <v>249</v>
      </c>
      <c r="C17172" s="1">
        <v>111064182</v>
      </c>
      <c r="D17172" s="1">
        <v>2</v>
      </c>
      <c r="E17172" s="1">
        <v>0</v>
      </c>
      <c r="F17172" s="1">
        <v>2</v>
      </c>
      <c r="G17172" s="7" t="str">
        <f>IF(E17172&lt;0,"0-",IF(E17172=0,"0",IF(E17172&lt;3.01,"0+ to 3",IF(E17172&lt;6.01,"3+ to 6",IF(E17172&lt;9.01,"6+ to 9",IF(E17172&lt;12.01,"9+ to 12",IF(E17172&lt;15.01,"12+ to 15",IF(E17172&lt;18.01,"15+ to 18",IF(E17172&lt;21.01,"18+ to 21",IF(E17172&lt;24.01,"21+ to 24",IF(E17172&lt;27.01,"24+ to 27",IF(E17172&lt;30.01,"27+ to 30","30+"))))))))))))</f>
        <v>0</v>
      </c>
      <c r="H17172" s="7" t="str">
        <f>IF(F17172&lt;0,"0-",IF(F17172=0,"0",IF(F17172&lt;3.01,"0+ to 3",IF(F17172&lt;6.01,"3+ to 6",IF(F17172&lt;9.01,"6+ to 9",IF(F17172&lt;12.01,"9+ to 12",IF(F17172&lt;15.01,"12+ to 15",IF(F17172&lt;18.01,"15+ to 18",IF(F17172&lt;21.01,"18+ to 21",IF(F17172&lt;24.01,"21+ to 24",IF(F17172&lt;27.01,"24+ to 27",IF(F17172&lt;30.01,"27+ to 30","30+"))))))))))))</f>
        <v>0+ to 3</v>
      </c>
      <c r="I17172" t="str">
        <f>IF(G17172&lt;&gt;H17172,"DIFF","")</f>
        <v>DIFF</v>
      </c>
    </row>
    <row r="17173" spans="1:9">
      <c r="A17173" t="s">
        <v>102</v>
      </c>
      <c r="B17173" t="s">
        <v>249</v>
      </c>
      <c r="C17173" s="1">
        <v>111065932</v>
      </c>
      <c r="D17173" s="1">
        <v>2</v>
      </c>
      <c r="E17173" s="1">
        <v>0</v>
      </c>
      <c r="F17173" s="1">
        <v>0</v>
      </c>
      <c r="G17173" s="7" t="str">
        <f>IF(E17173&lt;0,"0-",IF(E17173=0,"0",IF(E17173&lt;3.01,"0+ to 3",IF(E17173&lt;6.01,"3+ to 6",IF(E17173&lt;9.01,"6+ to 9",IF(E17173&lt;12.01,"9+ to 12",IF(E17173&lt;15.01,"12+ to 15",IF(E17173&lt;18.01,"15+ to 18",IF(E17173&lt;21.01,"18+ to 21",IF(E17173&lt;24.01,"21+ to 24",IF(E17173&lt;27.01,"24+ to 27",IF(E17173&lt;30.01,"27+ to 30","30+"))))))))))))</f>
        <v>0</v>
      </c>
      <c r="H17173" s="7" t="str">
        <f>IF(F17173&lt;0,"0-",IF(F17173=0,"0",IF(F17173&lt;3.01,"0+ to 3",IF(F17173&lt;6.01,"3+ to 6",IF(F17173&lt;9.01,"6+ to 9",IF(F17173&lt;12.01,"9+ to 12",IF(F17173&lt;15.01,"12+ to 15",IF(F17173&lt;18.01,"15+ to 18",IF(F17173&lt;21.01,"18+ to 21",IF(F17173&lt;24.01,"21+ to 24",IF(F17173&lt;27.01,"24+ to 27",IF(F17173&lt;30.01,"27+ to 30","30+"))))))))))))</f>
        <v>0</v>
      </c>
      <c r="I17173" t="str">
        <f>IF(G17173&lt;&gt;H17173,"DIFF","")</f>
        <v/>
      </c>
    </row>
    <row r="17174" spans="1:9">
      <c r="A17174" t="s">
        <v>103</v>
      </c>
      <c r="B17174" t="s">
        <v>249</v>
      </c>
      <c r="C17174" s="1">
        <v>111074372</v>
      </c>
      <c r="D17174" s="1">
        <v>2</v>
      </c>
      <c r="E17174" s="1">
        <v>-8</v>
      </c>
      <c r="F17174" s="1">
        <v>12</v>
      </c>
      <c r="G17174" s="7" t="str">
        <f>IF(E17174&lt;0,"0-",IF(E17174=0,"0",IF(E17174&lt;3.01,"0+ to 3",IF(E17174&lt;6.01,"3+ to 6",IF(E17174&lt;9.01,"6+ to 9",IF(E17174&lt;12.01,"9+ to 12",IF(E17174&lt;15.01,"12+ to 15",IF(E17174&lt;18.01,"15+ to 18",IF(E17174&lt;21.01,"18+ to 21",IF(E17174&lt;24.01,"21+ to 24",IF(E17174&lt;27.01,"24+ to 27",IF(E17174&lt;30.01,"27+ to 30","30+"))))))))))))</f>
        <v>0-</v>
      </c>
      <c r="H17174" s="7" t="str">
        <f>IF(F17174&lt;0,"0-",IF(F17174=0,"0",IF(F17174&lt;3.01,"0+ to 3",IF(F17174&lt;6.01,"3+ to 6",IF(F17174&lt;9.01,"6+ to 9",IF(F17174&lt;12.01,"9+ to 12",IF(F17174&lt;15.01,"12+ to 15",IF(F17174&lt;18.01,"15+ to 18",IF(F17174&lt;21.01,"18+ to 21",IF(F17174&lt;24.01,"21+ to 24",IF(F17174&lt;27.01,"24+ to 27",IF(F17174&lt;30.01,"27+ to 30","30+"))))))))))))</f>
        <v>9+ to 12</v>
      </c>
      <c r="I17174" t="str">
        <f>IF(G17174&lt;&gt;H17174,"DIFF","")</f>
        <v>DIFF</v>
      </c>
    </row>
    <row r="17175" spans="1:9">
      <c r="A17175" t="s">
        <v>102</v>
      </c>
      <c r="B17175" t="s">
        <v>249</v>
      </c>
      <c r="C17175" s="1">
        <v>111075585</v>
      </c>
      <c r="D17175" s="1">
        <v>2</v>
      </c>
      <c r="E17175" s="1">
        <v>-3</v>
      </c>
      <c r="F17175" s="1">
        <v>2</v>
      </c>
      <c r="G17175" s="7" t="str">
        <f>IF(E17175&lt;0,"0-",IF(E17175=0,"0",IF(E17175&lt;3.01,"0+ to 3",IF(E17175&lt;6.01,"3+ to 6",IF(E17175&lt;9.01,"6+ to 9",IF(E17175&lt;12.01,"9+ to 12",IF(E17175&lt;15.01,"12+ to 15",IF(E17175&lt;18.01,"15+ to 18",IF(E17175&lt;21.01,"18+ to 21",IF(E17175&lt;24.01,"21+ to 24",IF(E17175&lt;27.01,"24+ to 27",IF(E17175&lt;30.01,"27+ to 30","30+"))))))))))))</f>
        <v>0-</v>
      </c>
      <c r="H17175" s="7" t="str">
        <f>IF(F17175&lt;0,"0-",IF(F17175=0,"0",IF(F17175&lt;3.01,"0+ to 3",IF(F17175&lt;6.01,"3+ to 6",IF(F17175&lt;9.01,"6+ to 9",IF(F17175&lt;12.01,"9+ to 12",IF(F17175&lt;15.01,"12+ to 15",IF(F17175&lt;18.01,"15+ to 18",IF(F17175&lt;21.01,"18+ to 21",IF(F17175&lt;24.01,"21+ to 24",IF(F17175&lt;27.01,"24+ to 27",IF(F17175&lt;30.01,"27+ to 30","30+"))))))))))))</f>
        <v>0+ to 3</v>
      </c>
      <c r="I17175" t="str">
        <f>IF(G17175&lt;&gt;H17175,"DIFF","")</f>
        <v>DIFF</v>
      </c>
    </row>
    <row r="17176" spans="1:9">
      <c r="A17176" t="s">
        <v>102</v>
      </c>
      <c r="B17176" t="s">
        <v>249</v>
      </c>
      <c r="C17176" s="1">
        <v>111076724</v>
      </c>
      <c r="D17176" s="1">
        <v>2</v>
      </c>
      <c r="E17176" s="1">
        <v>-11</v>
      </c>
      <c r="F17176" s="1">
        <v>18</v>
      </c>
      <c r="G17176" s="7" t="str">
        <f>IF(E17176&lt;0,"0-",IF(E17176=0,"0",IF(E17176&lt;3.01,"0+ to 3",IF(E17176&lt;6.01,"3+ to 6",IF(E17176&lt;9.01,"6+ to 9",IF(E17176&lt;12.01,"9+ to 12",IF(E17176&lt;15.01,"12+ to 15",IF(E17176&lt;18.01,"15+ to 18",IF(E17176&lt;21.01,"18+ to 21",IF(E17176&lt;24.01,"21+ to 24",IF(E17176&lt;27.01,"24+ to 27",IF(E17176&lt;30.01,"27+ to 30","30+"))))))))))))</f>
        <v>0-</v>
      </c>
      <c r="H17176" s="7" t="str">
        <f>IF(F17176&lt;0,"0-",IF(F17176=0,"0",IF(F17176&lt;3.01,"0+ to 3",IF(F17176&lt;6.01,"3+ to 6",IF(F17176&lt;9.01,"6+ to 9",IF(F17176&lt;12.01,"9+ to 12",IF(F17176&lt;15.01,"12+ to 15",IF(F17176&lt;18.01,"15+ to 18",IF(F17176&lt;21.01,"18+ to 21",IF(F17176&lt;24.01,"21+ to 24",IF(F17176&lt;27.01,"24+ to 27",IF(F17176&lt;30.01,"27+ to 30","30+"))))))))))))</f>
        <v>15+ to 18</v>
      </c>
      <c r="I17176" t="str">
        <f>IF(G17176&lt;&gt;H17176,"DIFF","")</f>
        <v>DIFF</v>
      </c>
    </row>
    <row r="17177" spans="1:9">
      <c r="A17177" t="s">
        <v>102</v>
      </c>
      <c r="B17177" t="s">
        <v>248</v>
      </c>
      <c r="C17177" s="1">
        <v>111097709</v>
      </c>
      <c r="D17177" s="1">
        <v>6</v>
      </c>
      <c r="E17177" s="1">
        <v>0</v>
      </c>
      <c r="F17177" s="1">
        <v>0</v>
      </c>
      <c r="G17177" s="7" t="str">
        <f>IF(E17177&lt;0,"0-",IF(E17177=0,"0",IF(E17177&lt;3.01,"0+ to 3",IF(E17177&lt;6.01,"3+ to 6",IF(E17177&lt;9.01,"6+ to 9",IF(E17177&lt;12.01,"9+ to 12",IF(E17177&lt;15.01,"12+ to 15",IF(E17177&lt;18.01,"15+ to 18",IF(E17177&lt;21.01,"18+ to 21",IF(E17177&lt;24.01,"21+ to 24",IF(E17177&lt;27.01,"24+ to 27",IF(E17177&lt;30.01,"27+ to 30","30+"))))))))))))</f>
        <v>0</v>
      </c>
      <c r="H17177" s="7" t="str">
        <f>IF(F17177&lt;0,"0-",IF(F17177=0,"0",IF(F17177&lt;3.01,"0+ to 3",IF(F17177&lt;6.01,"3+ to 6",IF(F17177&lt;9.01,"6+ to 9",IF(F17177&lt;12.01,"9+ to 12",IF(F17177&lt;15.01,"12+ to 15",IF(F17177&lt;18.01,"15+ to 18",IF(F17177&lt;21.01,"18+ to 21",IF(F17177&lt;24.01,"21+ to 24",IF(F17177&lt;27.01,"24+ to 27",IF(F17177&lt;30.01,"27+ to 30","30+"))))))))))))</f>
        <v>0</v>
      </c>
      <c r="I17177" t="str">
        <f>IF(G17177&lt;&gt;H17177,"DIFF","")</f>
        <v/>
      </c>
    </row>
    <row r="17178" spans="1:9">
      <c r="A17178" t="s">
        <v>102</v>
      </c>
      <c r="B17178" t="s">
        <v>248</v>
      </c>
      <c r="C17178" s="1">
        <v>111111589</v>
      </c>
      <c r="D17178" s="1">
        <v>4</v>
      </c>
      <c r="E17178" s="1">
        <v>0</v>
      </c>
      <c r="F17178" s="1">
        <v>0</v>
      </c>
      <c r="G17178" s="7" t="str">
        <f>IF(E17178&lt;0,"0-",IF(E17178=0,"0",IF(E17178&lt;3.01,"0+ to 3",IF(E17178&lt;6.01,"3+ to 6",IF(E17178&lt;9.01,"6+ to 9",IF(E17178&lt;12.01,"9+ to 12",IF(E17178&lt;15.01,"12+ to 15",IF(E17178&lt;18.01,"15+ to 18",IF(E17178&lt;21.01,"18+ to 21",IF(E17178&lt;24.01,"21+ to 24",IF(E17178&lt;27.01,"24+ to 27",IF(E17178&lt;30.01,"27+ to 30","30+"))))))))))))</f>
        <v>0</v>
      </c>
      <c r="H17178" s="7" t="str">
        <f>IF(F17178&lt;0,"0-",IF(F17178=0,"0",IF(F17178&lt;3.01,"0+ to 3",IF(F17178&lt;6.01,"3+ to 6",IF(F17178&lt;9.01,"6+ to 9",IF(F17178&lt;12.01,"9+ to 12",IF(F17178&lt;15.01,"12+ to 15",IF(F17178&lt;18.01,"15+ to 18",IF(F17178&lt;21.01,"18+ to 21",IF(F17178&lt;24.01,"21+ to 24",IF(F17178&lt;27.01,"24+ to 27",IF(F17178&lt;30.01,"27+ to 30","30+"))))))))))))</f>
        <v>0</v>
      </c>
      <c r="I17178" t="str">
        <f>IF(G17178&lt;&gt;H17178,"DIFF","")</f>
        <v/>
      </c>
    </row>
    <row r="17179" spans="1:9">
      <c r="A17179" t="s">
        <v>103</v>
      </c>
      <c r="B17179" t="s">
        <v>248</v>
      </c>
      <c r="C17179" s="1">
        <v>111113526</v>
      </c>
      <c r="D17179" s="1">
        <v>2</v>
      </c>
      <c r="E17179" s="1">
        <v>0</v>
      </c>
      <c r="F17179" s="1">
        <v>6</v>
      </c>
      <c r="G17179" s="7" t="str">
        <f>IF(E17179&lt;0,"0-",IF(E17179=0,"0",IF(E17179&lt;3.01,"0+ to 3",IF(E17179&lt;6.01,"3+ to 6",IF(E17179&lt;9.01,"6+ to 9",IF(E17179&lt;12.01,"9+ to 12",IF(E17179&lt;15.01,"12+ to 15",IF(E17179&lt;18.01,"15+ to 18",IF(E17179&lt;21.01,"18+ to 21",IF(E17179&lt;24.01,"21+ to 24",IF(E17179&lt;27.01,"24+ to 27",IF(E17179&lt;30.01,"27+ to 30","30+"))))))))))))</f>
        <v>0</v>
      </c>
      <c r="H17179" s="7" t="str">
        <f>IF(F17179&lt;0,"0-",IF(F17179=0,"0",IF(F17179&lt;3.01,"0+ to 3",IF(F17179&lt;6.01,"3+ to 6",IF(F17179&lt;9.01,"6+ to 9",IF(F17179&lt;12.01,"9+ to 12",IF(F17179&lt;15.01,"12+ to 15",IF(F17179&lt;18.01,"15+ to 18",IF(F17179&lt;21.01,"18+ to 21",IF(F17179&lt;24.01,"21+ to 24",IF(F17179&lt;27.01,"24+ to 27",IF(F17179&lt;30.01,"27+ to 30","30+"))))))))))))</f>
        <v>3+ to 6</v>
      </c>
      <c r="I17179" t="str">
        <f>IF(G17179&lt;&gt;H17179,"DIFF","")</f>
        <v>DIFF</v>
      </c>
    </row>
    <row r="17180" spans="1:9">
      <c r="A17180" t="s">
        <v>102</v>
      </c>
      <c r="B17180" t="s">
        <v>248</v>
      </c>
      <c r="C17180" s="1">
        <v>111114494</v>
      </c>
      <c r="D17180" s="1">
        <v>2</v>
      </c>
      <c r="E17180" s="1">
        <v>0</v>
      </c>
      <c r="F17180" s="1">
        <v>0</v>
      </c>
      <c r="G17180" s="7" t="str">
        <f>IF(E17180&lt;0,"0-",IF(E17180=0,"0",IF(E17180&lt;3.01,"0+ to 3",IF(E17180&lt;6.01,"3+ to 6",IF(E17180&lt;9.01,"6+ to 9",IF(E17180&lt;12.01,"9+ to 12",IF(E17180&lt;15.01,"12+ to 15",IF(E17180&lt;18.01,"15+ to 18",IF(E17180&lt;21.01,"18+ to 21",IF(E17180&lt;24.01,"21+ to 24",IF(E17180&lt;27.01,"24+ to 27",IF(E17180&lt;30.01,"27+ to 30","30+"))))))))))))</f>
        <v>0</v>
      </c>
      <c r="H17180" s="7" t="str">
        <f>IF(F17180&lt;0,"0-",IF(F17180=0,"0",IF(F17180&lt;3.01,"0+ to 3",IF(F17180&lt;6.01,"3+ to 6",IF(F17180&lt;9.01,"6+ to 9",IF(F17180&lt;12.01,"9+ to 12",IF(F17180&lt;15.01,"12+ to 15",IF(F17180&lt;18.01,"15+ to 18",IF(F17180&lt;21.01,"18+ to 21",IF(F17180&lt;24.01,"21+ to 24",IF(F17180&lt;27.01,"24+ to 27",IF(F17180&lt;30.01,"27+ to 30","30+"))))))))))))</f>
        <v>0</v>
      </c>
      <c r="I17180" t="str">
        <f>IF(G17180&lt;&gt;H17180,"DIFF","")</f>
        <v/>
      </c>
    </row>
    <row r="17181" spans="1:9">
      <c r="A17181" t="s">
        <v>102</v>
      </c>
      <c r="B17181" t="s">
        <v>248</v>
      </c>
      <c r="C17181" s="1">
        <v>111115143</v>
      </c>
      <c r="D17181" s="1">
        <v>3</v>
      </c>
      <c r="E17181" s="1">
        <v>-9</v>
      </c>
      <c r="F17181" s="1">
        <v>20</v>
      </c>
      <c r="G17181" s="7" t="str">
        <f>IF(E17181&lt;0,"0-",IF(E17181=0,"0",IF(E17181&lt;3.01,"0+ to 3",IF(E17181&lt;6.01,"3+ to 6",IF(E17181&lt;9.01,"6+ to 9",IF(E17181&lt;12.01,"9+ to 12",IF(E17181&lt;15.01,"12+ to 15",IF(E17181&lt;18.01,"15+ to 18",IF(E17181&lt;21.01,"18+ to 21",IF(E17181&lt;24.01,"21+ to 24",IF(E17181&lt;27.01,"24+ to 27",IF(E17181&lt;30.01,"27+ to 30","30+"))))))))))))</f>
        <v>0-</v>
      </c>
      <c r="H17181" s="7" t="str">
        <f>IF(F17181&lt;0,"0-",IF(F17181=0,"0",IF(F17181&lt;3.01,"0+ to 3",IF(F17181&lt;6.01,"3+ to 6",IF(F17181&lt;9.01,"6+ to 9",IF(F17181&lt;12.01,"9+ to 12",IF(F17181&lt;15.01,"12+ to 15",IF(F17181&lt;18.01,"15+ to 18",IF(F17181&lt;21.01,"18+ to 21",IF(F17181&lt;24.01,"21+ to 24",IF(F17181&lt;27.01,"24+ to 27",IF(F17181&lt;30.01,"27+ to 30","30+"))))))))))))</f>
        <v>18+ to 21</v>
      </c>
      <c r="I17181" t="str">
        <f>IF(G17181&lt;&gt;H17181,"DIFF","")</f>
        <v>DIFF</v>
      </c>
    </row>
    <row r="17182" spans="1:9">
      <c r="A17182" t="s">
        <v>102</v>
      </c>
      <c r="B17182" t="s">
        <v>248</v>
      </c>
      <c r="C17182" s="1">
        <v>111115711</v>
      </c>
      <c r="D17182" s="1">
        <v>6</v>
      </c>
      <c r="E17182" s="1">
        <v>0</v>
      </c>
      <c r="F17182" s="1">
        <v>0</v>
      </c>
      <c r="G17182" s="7" t="str">
        <f>IF(E17182&lt;0,"0-",IF(E17182=0,"0",IF(E17182&lt;3.01,"0+ to 3",IF(E17182&lt;6.01,"3+ to 6",IF(E17182&lt;9.01,"6+ to 9",IF(E17182&lt;12.01,"9+ to 12",IF(E17182&lt;15.01,"12+ to 15",IF(E17182&lt;18.01,"15+ to 18",IF(E17182&lt;21.01,"18+ to 21",IF(E17182&lt;24.01,"21+ to 24",IF(E17182&lt;27.01,"24+ to 27",IF(E17182&lt;30.01,"27+ to 30","30+"))))))))))))</f>
        <v>0</v>
      </c>
      <c r="H17182" s="7" t="str">
        <f>IF(F17182&lt;0,"0-",IF(F17182=0,"0",IF(F17182&lt;3.01,"0+ to 3",IF(F17182&lt;6.01,"3+ to 6",IF(F17182&lt;9.01,"6+ to 9",IF(F17182&lt;12.01,"9+ to 12",IF(F17182&lt;15.01,"12+ to 15",IF(F17182&lt;18.01,"15+ to 18",IF(F17182&lt;21.01,"18+ to 21",IF(F17182&lt;24.01,"21+ to 24",IF(F17182&lt;27.01,"24+ to 27",IF(F17182&lt;30.01,"27+ to 30","30+"))))))))))))</f>
        <v>0</v>
      </c>
      <c r="I17182" t="str">
        <f>IF(G17182&lt;&gt;H17182,"DIFF","")</f>
        <v/>
      </c>
    </row>
    <row r="17183" spans="1:9">
      <c r="A17183" t="s">
        <v>102</v>
      </c>
      <c r="B17183" t="s">
        <v>248</v>
      </c>
      <c r="C17183" s="1">
        <v>111116122</v>
      </c>
      <c r="D17183" s="1">
        <v>5</v>
      </c>
      <c r="E17183" s="1">
        <v>0</v>
      </c>
      <c r="F17183" s="1">
        <v>0</v>
      </c>
      <c r="G17183" s="7" t="str">
        <f>IF(E17183&lt;0,"0-",IF(E17183=0,"0",IF(E17183&lt;3.01,"0+ to 3",IF(E17183&lt;6.01,"3+ to 6",IF(E17183&lt;9.01,"6+ to 9",IF(E17183&lt;12.01,"9+ to 12",IF(E17183&lt;15.01,"12+ to 15",IF(E17183&lt;18.01,"15+ to 18",IF(E17183&lt;21.01,"18+ to 21",IF(E17183&lt;24.01,"21+ to 24",IF(E17183&lt;27.01,"24+ to 27",IF(E17183&lt;30.01,"27+ to 30","30+"))))))))))))</f>
        <v>0</v>
      </c>
      <c r="H17183" s="7" t="str">
        <f>IF(F17183&lt;0,"0-",IF(F17183=0,"0",IF(F17183&lt;3.01,"0+ to 3",IF(F17183&lt;6.01,"3+ to 6",IF(F17183&lt;9.01,"6+ to 9",IF(F17183&lt;12.01,"9+ to 12",IF(F17183&lt;15.01,"12+ to 15",IF(F17183&lt;18.01,"15+ to 18",IF(F17183&lt;21.01,"18+ to 21",IF(F17183&lt;24.01,"21+ to 24",IF(F17183&lt;27.01,"24+ to 27",IF(F17183&lt;30.01,"27+ to 30","30+"))))))))))))</f>
        <v>0</v>
      </c>
      <c r="I17183" t="str">
        <f>IF(G17183&lt;&gt;H17183,"DIFF","")</f>
        <v/>
      </c>
    </row>
    <row r="17184" spans="1:9">
      <c r="A17184" t="s">
        <v>102</v>
      </c>
      <c r="B17184" t="s">
        <v>248</v>
      </c>
      <c r="C17184" s="1">
        <v>111116603</v>
      </c>
      <c r="D17184" s="1">
        <v>3</v>
      </c>
      <c r="E17184" s="1">
        <v>-7</v>
      </c>
      <c r="F17184" s="1">
        <v>8</v>
      </c>
      <c r="G17184" s="7" t="str">
        <f>IF(E17184&lt;0,"0-",IF(E17184=0,"0",IF(E17184&lt;3.01,"0+ to 3",IF(E17184&lt;6.01,"3+ to 6",IF(E17184&lt;9.01,"6+ to 9",IF(E17184&lt;12.01,"9+ to 12",IF(E17184&lt;15.01,"12+ to 15",IF(E17184&lt;18.01,"15+ to 18",IF(E17184&lt;21.01,"18+ to 21",IF(E17184&lt;24.01,"21+ to 24",IF(E17184&lt;27.01,"24+ to 27",IF(E17184&lt;30.01,"27+ to 30","30+"))))))))))))</f>
        <v>0-</v>
      </c>
      <c r="H17184" s="7" t="str">
        <f>IF(F17184&lt;0,"0-",IF(F17184=0,"0",IF(F17184&lt;3.01,"0+ to 3",IF(F17184&lt;6.01,"3+ to 6",IF(F17184&lt;9.01,"6+ to 9",IF(F17184&lt;12.01,"9+ to 12",IF(F17184&lt;15.01,"12+ to 15",IF(F17184&lt;18.01,"15+ to 18",IF(F17184&lt;21.01,"18+ to 21",IF(F17184&lt;24.01,"21+ to 24",IF(F17184&lt;27.01,"24+ to 27",IF(F17184&lt;30.01,"27+ to 30","30+"))))))))))))</f>
        <v>6+ to 9</v>
      </c>
      <c r="I17184" t="str">
        <f>IF(G17184&lt;&gt;H17184,"DIFF","")</f>
        <v>DIFF</v>
      </c>
    </row>
    <row r="17185" spans="1:9">
      <c r="A17185" t="s">
        <v>102</v>
      </c>
      <c r="B17185" t="s">
        <v>248</v>
      </c>
      <c r="C17185" s="1">
        <v>111117234</v>
      </c>
      <c r="D17185" s="1">
        <v>2</v>
      </c>
      <c r="E17185" s="1">
        <v>-2</v>
      </c>
      <c r="F17185" s="1">
        <v>5</v>
      </c>
      <c r="G17185" s="7" t="str">
        <f>IF(E17185&lt;0,"0-",IF(E17185=0,"0",IF(E17185&lt;3.01,"0+ to 3",IF(E17185&lt;6.01,"3+ to 6",IF(E17185&lt;9.01,"6+ to 9",IF(E17185&lt;12.01,"9+ to 12",IF(E17185&lt;15.01,"12+ to 15",IF(E17185&lt;18.01,"15+ to 18",IF(E17185&lt;21.01,"18+ to 21",IF(E17185&lt;24.01,"21+ to 24",IF(E17185&lt;27.01,"24+ to 27",IF(E17185&lt;30.01,"27+ to 30","30+"))))))))))))</f>
        <v>0-</v>
      </c>
      <c r="H17185" s="7" t="str">
        <f>IF(F17185&lt;0,"0-",IF(F17185=0,"0",IF(F17185&lt;3.01,"0+ to 3",IF(F17185&lt;6.01,"3+ to 6",IF(F17185&lt;9.01,"6+ to 9",IF(F17185&lt;12.01,"9+ to 12",IF(F17185&lt;15.01,"12+ to 15",IF(F17185&lt;18.01,"15+ to 18",IF(F17185&lt;21.01,"18+ to 21",IF(F17185&lt;24.01,"21+ to 24",IF(F17185&lt;27.01,"24+ to 27",IF(F17185&lt;30.01,"27+ to 30","30+"))))))))))))</f>
        <v>3+ to 6</v>
      </c>
      <c r="I17185" t="str">
        <f>IF(G17185&lt;&gt;H17185,"DIFF","")</f>
        <v>DIFF</v>
      </c>
    </row>
    <row r="17186" spans="1:9">
      <c r="A17186" t="s">
        <v>102</v>
      </c>
      <c r="B17186" t="s">
        <v>248</v>
      </c>
      <c r="C17186" s="1">
        <v>111118727</v>
      </c>
      <c r="D17186" s="1">
        <v>2</v>
      </c>
      <c r="E17186" s="1">
        <v>0</v>
      </c>
      <c r="F17186" s="1">
        <v>0</v>
      </c>
      <c r="G17186" s="7" t="str">
        <f>IF(E17186&lt;0,"0-",IF(E17186=0,"0",IF(E17186&lt;3.01,"0+ to 3",IF(E17186&lt;6.01,"3+ to 6",IF(E17186&lt;9.01,"6+ to 9",IF(E17186&lt;12.01,"9+ to 12",IF(E17186&lt;15.01,"12+ to 15",IF(E17186&lt;18.01,"15+ to 18",IF(E17186&lt;21.01,"18+ to 21",IF(E17186&lt;24.01,"21+ to 24",IF(E17186&lt;27.01,"24+ to 27",IF(E17186&lt;30.01,"27+ to 30","30+"))))))))))))</f>
        <v>0</v>
      </c>
      <c r="H17186" s="7" t="str">
        <f>IF(F17186&lt;0,"0-",IF(F17186=0,"0",IF(F17186&lt;3.01,"0+ to 3",IF(F17186&lt;6.01,"3+ to 6",IF(F17186&lt;9.01,"6+ to 9",IF(F17186&lt;12.01,"9+ to 12",IF(F17186&lt;15.01,"12+ to 15",IF(F17186&lt;18.01,"15+ to 18",IF(F17186&lt;21.01,"18+ to 21",IF(F17186&lt;24.01,"21+ to 24",IF(F17186&lt;27.01,"24+ to 27",IF(F17186&lt;30.01,"27+ to 30","30+"))))))))))))</f>
        <v>0</v>
      </c>
      <c r="I17186" t="str">
        <f>IF(G17186&lt;&gt;H17186,"DIFF","")</f>
        <v/>
      </c>
    </row>
    <row r="17187" spans="1:9">
      <c r="A17187" t="s">
        <v>102</v>
      </c>
      <c r="B17187" t="s">
        <v>248</v>
      </c>
      <c r="C17187" s="1">
        <v>111118869</v>
      </c>
      <c r="D17187" s="1">
        <v>6</v>
      </c>
      <c r="E17187" s="1">
        <v>0</v>
      </c>
      <c r="F17187" s="1">
        <v>0</v>
      </c>
      <c r="G17187" s="7" t="str">
        <f>IF(E17187&lt;0,"0-",IF(E17187=0,"0",IF(E17187&lt;3.01,"0+ to 3",IF(E17187&lt;6.01,"3+ to 6",IF(E17187&lt;9.01,"6+ to 9",IF(E17187&lt;12.01,"9+ to 12",IF(E17187&lt;15.01,"12+ to 15",IF(E17187&lt;18.01,"15+ to 18",IF(E17187&lt;21.01,"18+ to 21",IF(E17187&lt;24.01,"21+ to 24",IF(E17187&lt;27.01,"24+ to 27",IF(E17187&lt;30.01,"27+ to 30","30+"))))))))))))</f>
        <v>0</v>
      </c>
      <c r="H17187" s="7" t="str">
        <f>IF(F17187&lt;0,"0-",IF(F17187=0,"0",IF(F17187&lt;3.01,"0+ to 3",IF(F17187&lt;6.01,"3+ to 6",IF(F17187&lt;9.01,"6+ to 9",IF(F17187&lt;12.01,"9+ to 12",IF(F17187&lt;15.01,"12+ to 15",IF(F17187&lt;18.01,"15+ to 18",IF(F17187&lt;21.01,"18+ to 21",IF(F17187&lt;24.01,"21+ to 24",IF(F17187&lt;27.01,"24+ to 27",IF(F17187&lt;30.01,"27+ to 30","30+"))))))))))))</f>
        <v>0</v>
      </c>
      <c r="I17187" t="str">
        <f>IF(G17187&lt;&gt;H17187,"DIFF","")</f>
        <v/>
      </c>
    </row>
    <row r="17188" spans="1:9">
      <c r="A17188" t="s">
        <v>102</v>
      </c>
      <c r="B17188" t="s">
        <v>247</v>
      </c>
      <c r="C17188" s="1">
        <v>111153911</v>
      </c>
      <c r="D17188" s="1">
        <v>2</v>
      </c>
      <c r="E17188" s="1">
        <v>0</v>
      </c>
      <c r="F17188" s="1">
        <v>2</v>
      </c>
      <c r="G17188" s="7" t="str">
        <f>IF(E17188&lt;0,"0-",IF(E17188=0,"0",IF(E17188&lt;3.01,"0+ to 3",IF(E17188&lt;6.01,"3+ to 6",IF(E17188&lt;9.01,"6+ to 9",IF(E17188&lt;12.01,"9+ to 12",IF(E17188&lt;15.01,"12+ to 15",IF(E17188&lt;18.01,"15+ to 18",IF(E17188&lt;21.01,"18+ to 21",IF(E17188&lt;24.01,"21+ to 24",IF(E17188&lt;27.01,"24+ to 27",IF(E17188&lt;30.01,"27+ to 30","30+"))))))))))))</f>
        <v>0</v>
      </c>
      <c r="H17188" s="7" t="str">
        <f>IF(F17188&lt;0,"0-",IF(F17188=0,"0",IF(F17188&lt;3.01,"0+ to 3",IF(F17188&lt;6.01,"3+ to 6",IF(F17188&lt;9.01,"6+ to 9",IF(F17188&lt;12.01,"9+ to 12",IF(F17188&lt;15.01,"12+ to 15",IF(F17188&lt;18.01,"15+ to 18",IF(F17188&lt;21.01,"18+ to 21",IF(F17188&lt;24.01,"21+ to 24",IF(F17188&lt;27.01,"24+ to 27",IF(F17188&lt;30.01,"27+ to 30","30+"))))))))))))</f>
        <v>0+ to 3</v>
      </c>
      <c r="I17188" t="str">
        <f>IF(G17188&lt;&gt;H17188,"DIFF","")</f>
        <v>DIFF</v>
      </c>
    </row>
    <row r="17189" spans="1:9">
      <c r="A17189" t="s">
        <v>102</v>
      </c>
      <c r="B17189" t="s">
        <v>247</v>
      </c>
      <c r="C17189" s="1">
        <v>111154032</v>
      </c>
      <c r="D17189" s="1">
        <v>2</v>
      </c>
      <c r="E17189" s="1">
        <v>-15</v>
      </c>
      <c r="F17189" s="1">
        <v>25</v>
      </c>
      <c r="G17189" s="7" t="str">
        <f>IF(E17189&lt;0,"0-",IF(E17189=0,"0",IF(E17189&lt;3.01,"0+ to 3",IF(E17189&lt;6.01,"3+ to 6",IF(E17189&lt;9.01,"6+ to 9",IF(E17189&lt;12.01,"9+ to 12",IF(E17189&lt;15.01,"12+ to 15",IF(E17189&lt;18.01,"15+ to 18",IF(E17189&lt;21.01,"18+ to 21",IF(E17189&lt;24.01,"21+ to 24",IF(E17189&lt;27.01,"24+ to 27",IF(E17189&lt;30.01,"27+ to 30","30+"))))))))))))</f>
        <v>0-</v>
      </c>
      <c r="H17189" s="7" t="str">
        <f>IF(F17189&lt;0,"0-",IF(F17189=0,"0",IF(F17189&lt;3.01,"0+ to 3",IF(F17189&lt;6.01,"3+ to 6",IF(F17189&lt;9.01,"6+ to 9",IF(F17189&lt;12.01,"9+ to 12",IF(F17189&lt;15.01,"12+ to 15",IF(F17189&lt;18.01,"15+ to 18",IF(F17189&lt;21.01,"18+ to 21",IF(F17189&lt;24.01,"21+ to 24",IF(F17189&lt;27.01,"24+ to 27",IF(F17189&lt;30.01,"27+ to 30","30+"))))))))))))</f>
        <v>24+ to 27</v>
      </c>
      <c r="I17189" t="str">
        <f>IF(G17189&lt;&gt;H17189,"DIFF","")</f>
        <v>DIFF</v>
      </c>
    </row>
    <row r="17190" spans="1:9">
      <c r="A17190" t="s">
        <v>102</v>
      </c>
      <c r="B17190" t="s">
        <v>247</v>
      </c>
      <c r="C17190" s="1">
        <v>111155832</v>
      </c>
      <c r="D17190" s="1">
        <v>6</v>
      </c>
      <c r="E17190" s="1">
        <v>0</v>
      </c>
      <c r="F17190" s="1">
        <v>0</v>
      </c>
      <c r="G17190" s="7" t="str">
        <f>IF(E17190&lt;0,"0-",IF(E17190=0,"0",IF(E17190&lt;3.01,"0+ to 3",IF(E17190&lt;6.01,"3+ to 6",IF(E17190&lt;9.01,"6+ to 9",IF(E17190&lt;12.01,"9+ to 12",IF(E17190&lt;15.01,"12+ to 15",IF(E17190&lt;18.01,"15+ to 18",IF(E17190&lt;21.01,"18+ to 21",IF(E17190&lt;24.01,"21+ to 24",IF(E17190&lt;27.01,"24+ to 27",IF(E17190&lt;30.01,"27+ to 30","30+"))))))))))))</f>
        <v>0</v>
      </c>
      <c r="H17190" s="7" t="str">
        <f>IF(F17190&lt;0,"0-",IF(F17190=0,"0",IF(F17190&lt;3.01,"0+ to 3",IF(F17190&lt;6.01,"3+ to 6",IF(F17190&lt;9.01,"6+ to 9",IF(F17190&lt;12.01,"9+ to 12",IF(F17190&lt;15.01,"12+ to 15",IF(F17190&lt;18.01,"15+ to 18",IF(F17190&lt;21.01,"18+ to 21",IF(F17190&lt;24.01,"21+ to 24",IF(F17190&lt;27.01,"24+ to 27",IF(F17190&lt;30.01,"27+ to 30","30+"))))))))))))</f>
        <v>0</v>
      </c>
      <c r="I17190" t="str">
        <f>IF(G17190&lt;&gt;H17190,"DIFF","")</f>
        <v/>
      </c>
    </row>
    <row r="17191" spans="1:9">
      <c r="A17191" t="s">
        <v>102</v>
      </c>
      <c r="B17191" t="s">
        <v>247</v>
      </c>
      <c r="C17191" s="1">
        <v>111160841</v>
      </c>
      <c r="D17191" s="1">
        <v>5</v>
      </c>
      <c r="E17191" s="1">
        <v>-13</v>
      </c>
      <c r="F17191" s="1">
        <v>35</v>
      </c>
      <c r="G17191" s="7" t="str">
        <f>IF(E17191&lt;0,"0-",IF(E17191=0,"0",IF(E17191&lt;3.01,"0+ to 3",IF(E17191&lt;6.01,"3+ to 6",IF(E17191&lt;9.01,"6+ to 9",IF(E17191&lt;12.01,"9+ to 12",IF(E17191&lt;15.01,"12+ to 15",IF(E17191&lt;18.01,"15+ to 18",IF(E17191&lt;21.01,"18+ to 21",IF(E17191&lt;24.01,"21+ to 24",IF(E17191&lt;27.01,"24+ to 27",IF(E17191&lt;30.01,"27+ to 30","30+"))))))))))))</f>
        <v>0-</v>
      </c>
      <c r="H17191" s="7" t="str">
        <f>IF(F17191&lt;0,"0-",IF(F17191=0,"0",IF(F17191&lt;3.01,"0+ to 3",IF(F17191&lt;6.01,"3+ to 6",IF(F17191&lt;9.01,"6+ to 9",IF(F17191&lt;12.01,"9+ to 12",IF(F17191&lt;15.01,"12+ to 15",IF(F17191&lt;18.01,"15+ to 18",IF(F17191&lt;21.01,"18+ to 21",IF(F17191&lt;24.01,"21+ to 24",IF(F17191&lt;27.01,"24+ to 27",IF(F17191&lt;30.01,"27+ to 30","30+"))))))))))))</f>
        <v>30+</v>
      </c>
      <c r="I17191" t="str">
        <f>IF(G17191&lt;&gt;H17191,"DIFF","")</f>
        <v>DIFF</v>
      </c>
    </row>
    <row r="17192" spans="1:9">
      <c r="A17192" t="s">
        <v>102</v>
      </c>
      <c r="B17192" t="s">
        <v>247</v>
      </c>
      <c r="C17192" s="1">
        <v>111168443</v>
      </c>
      <c r="D17192" s="1">
        <v>2</v>
      </c>
      <c r="E17192" s="1">
        <v>-4</v>
      </c>
      <c r="F17192" s="1">
        <v>6</v>
      </c>
      <c r="G17192" s="7" t="str">
        <f>IF(E17192&lt;0,"0-",IF(E17192=0,"0",IF(E17192&lt;3.01,"0+ to 3",IF(E17192&lt;6.01,"3+ to 6",IF(E17192&lt;9.01,"6+ to 9",IF(E17192&lt;12.01,"9+ to 12",IF(E17192&lt;15.01,"12+ to 15",IF(E17192&lt;18.01,"15+ to 18",IF(E17192&lt;21.01,"18+ to 21",IF(E17192&lt;24.01,"21+ to 24",IF(E17192&lt;27.01,"24+ to 27",IF(E17192&lt;30.01,"27+ to 30","30+"))))))))))))</f>
        <v>0-</v>
      </c>
      <c r="H17192" s="7" t="str">
        <f>IF(F17192&lt;0,"0-",IF(F17192=0,"0",IF(F17192&lt;3.01,"0+ to 3",IF(F17192&lt;6.01,"3+ to 6",IF(F17192&lt;9.01,"6+ to 9",IF(F17192&lt;12.01,"9+ to 12",IF(F17192&lt;15.01,"12+ to 15",IF(F17192&lt;18.01,"15+ to 18",IF(F17192&lt;21.01,"18+ to 21",IF(F17192&lt;24.01,"21+ to 24",IF(F17192&lt;27.01,"24+ to 27",IF(F17192&lt;30.01,"27+ to 30","30+"))))))))))))</f>
        <v>3+ to 6</v>
      </c>
      <c r="I17192" t="str">
        <f>IF(G17192&lt;&gt;H17192,"DIFF","")</f>
        <v>DIFF</v>
      </c>
    </row>
    <row r="17193" spans="1:9">
      <c r="A17193" t="s">
        <v>102</v>
      </c>
      <c r="B17193" t="s">
        <v>247</v>
      </c>
      <c r="C17193" s="1">
        <v>111169351</v>
      </c>
      <c r="D17193" s="1">
        <v>4</v>
      </c>
      <c r="E17193" s="1">
        <v>0</v>
      </c>
      <c r="F17193" s="1">
        <v>0</v>
      </c>
      <c r="G17193" s="7" t="str">
        <f>IF(E17193&lt;0,"0-",IF(E17193=0,"0",IF(E17193&lt;3.01,"0+ to 3",IF(E17193&lt;6.01,"3+ to 6",IF(E17193&lt;9.01,"6+ to 9",IF(E17193&lt;12.01,"9+ to 12",IF(E17193&lt;15.01,"12+ to 15",IF(E17193&lt;18.01,"15+ to 18",IF(E17193&lt;21.01,"18+ to 21",IF(E17193&lt;24.01,"21+ to 24",IF(E17193&lt;27.01,"24+ to 27",IF(E17193&lt;30.01,"27+ to 30","30+"))))))))))))</f>
        <v>0</v>
      </c>
      <c r="H17193" s="7" t="str">
        <f>IF(F17193&lt;0,"0-",IF(F17193=0,"0",IF(F17193&lt;3.01,"0+ to 3",IF(F17193&lt;6.01,"3+ to 6",IF(F17193&lt;9.01,"6+ to 9",IF(F17193&lt;12.01,"9+ to 12",IF(F17193&lt;15.01,"12+ to 15",IF(F17193&lt;18.01,"15+ to 18",IF(F17193&lt;21.01,"18+ to 21",IF(F17193&lt;24.01,"21+ to 24",IF(F17193&lt;27.01,"24+ to 27",IF(F17193&lt;30.01,"27+ to 30","30+"))))))))))))</f>
        <v>0</v>
      </c>
      <c r="I17193" t="str">
        <f>IF(G17193&lt;&gt;H17193,"DIFF","")</f>
        <v/>
      </c>
    </row>
    <row r="17194" spans="1:9">
      <c r="A17194" t="s">
        <v>102</v>
      </c>
      <c r="B17194" t="s">
        <v>247</v>
      </c>
      <c r="C17194" s="1">
        <v>111171199</v>
      </c>
      <c r="D17194" s="1">
        <v>2</v>
      </c>
      <c r="E17194" s="1">
        <v>-2</v>
      </c>
      <c r="F17194" s="1">
        <v>0</v>
      </c>
      <c r="G17194" s="7" t="str">
        <f>IF(E17194&lt;0,"0-",IF(E17194=0,"0",IF(E17194&lt;3.01,"0+ to 3",IF(E17194&lt;6.01,"3+ to 6",IF(E17194&lt;9.01,"6+ to 9",IF(E17194&lt;12.01,"9+ to 12",IF(E17194&lt;15.01,"12+ to 15",IF(E17194&lt;18.01,"15+ to 18",IF(E17194&lt;21.01,"18+ to 21",IF(E17194&lt;24.01,"21+ to 24",IF(E17194&lt;27.01,"24+ to 27",IF(E17194&lt;30.01,"27+ to 30","30+"))))))))))))</f>
        <v>0-</v>
      </c>
      <c r="H17194" s="7" t="str">
        <f>IF(F17194&lt;0,"0-",IF(F17194=0,"0",IF(F17194&lt;3.01,"0+ to 3",IF(F17194&lt;6.01,"3+ to 6",IF(F17194&lt;9.01,"6+ to 9",IF(F17194&lt;12.01,"9+ to 12",IF(F17194&lt;15.01,"12+ to 15",IF(F17194&lt;18.01,"15+ to 18",IF(F17194&lt;21.01,"18+ to 21",IF(F17194&lt;24.01,"21+ to 24",IF(F17194&lt;27.01,"24+ to 27",IF(F17194&lt;30.01,"27+ to 30","30+"))))))))))))</f>
        <v>0</v>
      </c>
      <c r="I17194" t="str">
        <f>IF(G17194&lt;&gt;H17194,"DIFF","")</f>
        <v>DIFF</v>
      </c>
    </row>
    <row r="17195" spans="1:9">
      <c r="A17195" t="s">
        <v>102</v>
      </c>
      <c r="B17195" t="s">
        <v>247</v>
      </c>
      <c r="C17195" s="1">
        <v>111171500</v>
      </c>
      <c r="D17195" s="1">
        <v>2</v>
      </c>
      <c r="E17195" s="1">
        <v>0</v>
      </c>
      <c r="F17195" s="1">
        <v>8</v>
      </c>
      <c r="G17195" s="7" t="str">
        <f>IF(E17195&lt;0,"0-",IF(E17195=0,"0",IF(E17195&lt;3.01,"0+ to 3",IF(E17195&lt;6.01,"3+ to 6",IF(E17195&lt;9.01,"6+ to 9",IF(E17195&lt;12.01,"9+ to 12",IF(E17195&lt;15.01,"12+ to 15",IF(E17195&lt;18.01,"15+ to 18",IF(E17195&lt;21.01,"18+ to 21",IF(E17195&lt;24.01,"21+ to 24",IF(E17195&lt;27.01,"24+ to 27",IF(E17195&lt;30.01,"27+ to 30","30+"))))))))))))</f>
        <v>0</v>
      </c>
      <c r="H17195" s="7" t="str">
        <f>IF(F17195&lt;0,"0-",IF(F17195=0,"0",IF(F17195&lt;3.01,"0+ to 3",IF(F17195&lt;6.01,"3+ to 6",IF(F17195&lt;9.01,"6+ to 9",IF(F17195&lt;12.01,"9+ to 12",IF(F17195&lt;15.01,"12+ to 15",IF(F17195&lt;18.01,"15+ to 18",IF(F17195&lt;21.01,"18+ to 21",IF(F17195&lt;24.01,"21+ to 24",IF(F17195&lt;27.01,"24+ to 27",IF(F17195&lt;30.01,"27+ to 30","30+"))))))))))))</f>
        <v>6+ to 9</v>
      </c>
      <c r="I17195" t="str">
        <f>IF(G17195&lt;&gt;H17195,"DIFF","")</f>
        <v>DIFF</v>
      </c>
    </row>
    <row r="17196" spans="1:9">
      <c r="A17196" t="s">
        <v>102</v>
      </c>
      <c r="B17196" t="s">
        <v>247</v>
      </c>
      <c r="C17196" s="1">
        <v>111171559</v>
      </c>
      <c r="D17196" s="1">
        <v>2</v>
      </c>
      <c r="E17196" s="1">
        <v>0</v>
      </c>
      <c r="F17196" s="1">
        <v>0</v>
      </c>
      <c r="G17196" s="7" t="str">
        <f>IF(E17196&lt;0,"0-",IF(E17196=0,"0",IF(E17196&lt;3.01,"0+ to 3",IF(E17196&lt;6.01,"3+ to 6",IF(E17196&lt;9.01,"6+ to 9",IF(E17196&lt;12.01,"9+ to 12",IF(E17196&lt;15.01,"12+ to 15",IF(E17196&lt;18.01,"15+ to 18",IF(E17196&lt;21.01,"18+ to 21",IF(E17196&lt;24.01,"21+ to 24",IF(E17196&lt;27.01,"24+ to 27",IF(E17196&lt;30.01,"27+ to 30","30+"))))))))))))</f>
        <v>0</v>
      </c>
      <c r="H17196" s="7" t="str">
        <f>IF(F17196&lt;0,"0-",IF(F17196=0,"0",IF(F17196&lt;3.01,"0+ to 3",IF(F17196&lt;6.01,"3+ to 6",IF(F17196&lt;9.01,"6+ to 9",IF(F17196&lt;12.01,"9+ to 12",IF(F17196&lt;15.01,"12+ to 15",IF(F17196&lt;18.01,"15+ to 18",IF(F17196&lt;21.01,"18+ to 21",IF(F17196&lt;24.01,"21+ to 24",IF(F17196&lt;27.01,"24+ to 27",IF(F17196&lt;30.01,"27+ to 30","30+"))))))))))))</f>
        <v>0</v>
      </c>
      <c r="I17196" t="str">
        <f>IF(G17196&lt;&gt;H17196,"DIFF","")</f>
        <v/>
      </c>
    </row>
    <row r="17197" spans="1:9">
      <c r="A17197" t="s">
        <v>102</v>
      </c>
      <c r="B17197" t="s">
        <v>246</v>
      </c>
      <c r="C17197" s="1">
        <v>111206939</v>
      </c>
      <c r="D17197" s="1">
        <v>4</v>
      </c>
      <c r="E17197" s="1">
        <v>-29</v>
      </c>
      <c r="F17197" s="1">
        <v>13</v>
      </c>
      <c r="G17197" s="7" t="str">
        <f>IF(E17197&lt;0,"0-",IF(E17197=0,"0",IF(E17197&lt;3.01,"0+ to 3",IF(E17197&lt;6.01,"3+ to 6",IF(E17197&lt;9.01,"6+ to 9",IF(E17197&lt;12.01,"9+ to 12",IF(E17197&lt;15.01,"12+ to 15",IF(E17197&lt;18.01,"15+ to 18",IF(E17197&lt;21.01,"18+ to 21",IF(E17197&lt;24.01,"21+ to 24",IF(E17197&lt;27.01,"24+ to 27",IF(E17197&lt;30.01,"27+ to 30","30+"))))))))))))</f>
        <v>0-</v>
      </c>
      <c r="H17197" s="7" t="str">
        <f>IF(F17197&lt;0,"0-",IF(F17197=0,"0",IF(F17197&lt;3.01,"0+ to 3",IF(F17197&lt;6.01,"3+ to 6",IF(F17197&lt;9.01,"6+ to 9",IF(F17197&lt;12.01,"9+ to 12",IF(F17197&lt;15.01,"12+ to 15",IF(F17197&lt;18.01,"15+ to 18",IF(F17197&lt;21.01,"18+ to 21",IF(F17197&lt;24.01,"21+ to 24",IF(F17197&lt;27.01,"24+ to 27",IF(F17197&lt;30.01,"27+ to 30","30+"))))))))))))</f>
        <v>12+ to 15</v>
      </c>
      <c r="I17197" t="str">
        <f>IF(G17197&lt;&gt;H17197,"DIFF","")</f>
        <v>DIFF</v>
      </c>
    </row>
    <row r="17198" spans="1:9">
      <c r="A17198" t="s">
        <v>102</v>
      </c>
      <c r="B17198" t="s">
        <v>246</v>
      </c>
      <c r="C17198" s="1">
        <v>111207086</v>
      </c>
      <c r="D17198" s="1">
        <v>2</v>
      </c>
      <c r="E17198" s="1">
        <v>-12</v>
      </c>
      <c r="F17198" s="1">
        <v>26</v>
      </c>
      <c r="G17198" s="7" t="str">
        <f>IF(E17198&lt;0,"0-",IF(E17198=0,"0",IF(E17198&lt;3.01,"0+ to 3",IF(E17198&lt;6.01,"3+ to 6",IF(E17198&lt;9.01,"6+ to 9",IF(E17198&lt;12.01,"9+ to 12",IF(E17198&lt;15.01,"12+ to 15",IF(E17198&lt;18.01,"15+ to 18",IF(E17198&lt;21.01,"18+ to 21",IF(E17198&lt;24.01,"21+ to 24",IF(E17198&lt;27.01,"24+ to 27",IF(E17198&lt;30.01,"27+ to 30","30+"))))))))))))</f>
        <v>0-</v>
      </c>
      <c r="H17198" s="7" t="str">
        <f>IF(F17198&lt;0,"0-",IF(F17198=0,"0",IF(F17198&lt;3.01,"0+ to 3",IF(F17198&lt;6.01,"3+ to 6",IF(F17198&lt;9.01,"6+ to 9",IF(F17198&lt;12.01,"9+ to 12",IF(F17198&lt;15.01,"12+ to 15",IF(F17198&lt;18.01,"15+ to 18",IF(F17198&lt;21.01,"18+ to 21",IF(F17198&lt;24.01,"21+ to 24",IF(F17198&lt;27.01,"24+ to 27",IF(F17198&lt;30.01,"27+ to 30","30+"))))))))))))</f>
        <v>24+ to 27</v>
      </c>
      <c r="I17198" t="str">
        <f>IF(G17198&lt;&gt;H17198,"DIFF","")</f>
        <v>DIFF</v>
      </c>
    </row>
    <row r="17199" spans="1:9">
      <c r="A17199" t="s">
        <v>102</v>
      </c>
      <c r="B17199" t="s">
        <v>246</v>
      </c>
      <c r="C17199" s="1">
        <v>111209044</v>
      </c>
      <c r="D17199" s="1">
        <v>2</v>
      </c>
      <c r="E17199" s="1">
        <v>-2</v>
      </c>
      <c r="F17199" s="1">
        <v>0</v>
      </c>
      <c r="G17199" s="7" t="str">
        <f>IF(E17199&lt;0,"0-",IF(E17199=0,"0",IF(E17199&lt;3.01,"0+ to 3",IF(E17199&lt;6.01,"3+ to 6",IF(E17199&lt;9.01,"6+ to 9",IF(E17199&lt;12.01,"9+ to 12",IF(E17199&lt;15.01,"12+ to 15",IF(E17199&lt;18.01,"15+ to 18",IF(E17199&lt;21.01,"18+ to 21",IF(E17199&lt;24.01,"21+ to 24",IF(E17199&lt;27.01,"24+ to 27",IF(E17199&lt;30.01,"27+ to 30","30+"))))))))))))</f>
        <v>0-</v>
      </c>
      <c r="H17199" s="7" t="str">
        <f>IF(F17199&lt;0,"0-",IF(F17199=0,"0",IF(F17199&lt;3.01,"0+ to 3",IF(F17199&lt;6.01,"3+ to 6",IF(F17199&lt;9.01,"6+ to 9",IF(F17199&lt;12.01,"9+ to 12",IF(F17199&lt;15.01,"12+ to 15",IF(F17199&lt;18.01,"15+ to 18",IF(F17199&lt;21.01,"18+ to 21",IF(F17199&lt;24.01,"21+ to 24",IF(F17199&lt;27.01,"24+ to 27",IF(F17199&lt;30.01,"27+ to 30","30+"))))))))))))</f>
        <v>0</v>
      </c>
      <c r="I17199" t="str">
        <f>IF(G17199&lt;&gt;H17199,"DIFF","")</f>
        <v>DIFF</v>
      </c>
    </row>
    <row r="17200" spans="1:9">
      <c r="A17200" t="s">
        <v>102</v>
      </c>
      <c r="B17200" t="s">
        <v>246</v>
      </c>
      <c r="C17200" s="1">
        <v>111220430</v>
      </c>
      <c r="D17200" s="1">
        <v>6</v>
      </c>
      <c r="E17200" s="1">
        <v>0</v>
      </c>
      <c r="F17200" s="1">
        <v>0</v>
      </c>
      <c r="G17200" s="7" t="str">
        <f>IF(E17200&lt;0,"0-",IF(E17200=0,"0",IF(E17200&lt;3.01,"0+ to 3",IF(E17200&lt;6.01,"3+ to 6",IF(E17200&lt;9.01,"6+ to 9",IF(E17200&lt;12.01,"9+ to 12",IF(E17200&lt;15.01,"12+ to 15",IF(E17200&lt;18.01,"15+ to 18",IF(E17200&lt;21.01,"18+ to 21",IF(E17200&lt;24.01,"21+ to 24",IF(E17200&lt;27.01,"24+ to 27",IF(E17200&lt;30.01,"27+ to 30","30+"))))))))))))</f>
        <v>0</v>
      </c>
      <c r="H17200" s="7" t="str">
        <f>IF(F17200&lt;0,"0-",IF(F17200=0,"0",IF(F17200&lt;3.01,"0+ to 3",IF(F17200&lt;6.01,"3+ to 6",IF(F17200&lt;9.01,"6+ to 9",IF(F17200&lt;12.01,"9+ to 12",IF(F17200&lt;15.01,"12+ to 15",IF(F17200&lt;18.01,"15+ to 18",IF(F17200&lt;21.01,"18+ to 21",IF(F17200&lt;24.01,"21+ to 24",IF(F17200&lt;27.01,"24+ to 27",IF(F17200&lt;30.01,"27+ to 30","30+"))))))))))))</f>
        <v>0</v>
      </c>
      <c r="I17200" t="str">
        <f>IF(G17200&lt;&gt;H17200,"DIFF","")</f>
        <v/>
      </c>
    </row>
    <row r="17201" spans="1:9">
      <c r="A17201" t="s">
        <v>103</v>
      </c>
      <c r="B17201" t="s">
        <v>246</v>
      </c>
      <c r="C17201" s="1">
        <v>111224110</v>
      </c>
      <c r="D17201" s="1">
        <v>2</v>
      </c>
      <c r="E17201" s="1">
        <v>-7</v>
      </c>
      <c r="F17201" s="1">
        <v>28</v>
      </c>
      <c r="G17201" s="7" t="str">
        <f>IF(E17201&lt;0,"0-",IF(E17201=0,"0",IF(E17201&lt;3.01,"0+ to 3",IF(E17201&lt;6.01,"3+ to 6",IF(E17201&lt;9.01,"6+ to 9",IF(E17201&lt;12.01,"9+ to 12",IF(E17201&lt;15.01,"12+ to 15",IF(E17201&lt;18.01,"15+ to 18",IF(E17201&lt;21.01,"18+ to 21",IF(E17201&lt;24.01,"21+ to 24",IF(E17201&lt;27.01,"24+ to 27",IF(E17201&lt;30.01,"27+ to 30","30+"))))))))))))</f>
        <v>0-</v>
      </c>
      <c r="H17201" s="7" t="str">
        <f>IF(F17201&lt;0,"0-",IF(F17201=0,"0",IF(F17201&lt;3.01,"0+ to 3",IF(F17201&lt;6.01,"3+ to 6",IF(F17201&lt;9.01,"6+ to 9",IF(F17201&lt;12.01,"9+ to 12",IF(F17201&lt;15.01,"12+ to 15",IF(F17201&lt;18.01,"15+ to 18",IF(F17201&lt;21.01,"18+ to 21",IF(F17201&lt;24.01,"21+ to 24",IF(F17201&lt;27.01,"24+ to 27",IF(F17201&lt;30.01,"27+ to 30","30+"))))))))))))</f>
        <v>27+ to 30</v>
      </c>
      <c r="I17201" t="str">
        <f>IF(G17201&lt;&gt;H17201,"DIFF","")</f>
        <v>DIFF</v>
      </c>
    </row>
    <row r="17202" spans="1:9">
      <c r="A17202" t="s">
        <v>102</v>
      </c>
      <c r="B17202" t="s">
        <v>246</v>
      </c>
      <c r="C17202" s="1">
        <v>111224960</v>
      </c>
      <c r="D17202" s="1">
        <v>3</v>
      </c>
      <c r="E17202" s="1">
        <v>-6</v>
      </c>
      <c r="F17202" s="1">
        <v>16</v>
      </c>
      <c r="G17202" s="7" t="str">
        <f>IF(E17202&lt;0,"0-",IF(E17202=0,"0",IF(E17202&lt;3.01,"0+ to 3",IF(E17202&lt;6.01,"3+ to 6",IF(E17202&lt;9.01,"6+ to 9",IF(E17202&lt;12.01,"9+ to 12",IF(E17202&lt;15.01,"12+ to 15",IF(E17202&lt;18.01,"15+ to 18",IF(E17202&lt;21.01,"18+ to 21",IF(E17202&lt;24.01,"21+ to 24",IF(E17202&lt;27.01,"24+ to 27",IF(E17202&lt;30.01,"27+ to 30","30+"))))))))))))</f>
        <v>0-</v>
      </c>
      <c r="H17202" s="7" t="str">
        <f>IF(F17202&lt;0,"0-",IF(F17202=0,"0",IF(F17202&lt;3.01,"0+ to 3",IF(F17202&lt;6.01,"3+ to 6",IF(F17202&lt;9.01,"6+ to 9",IF(F17202&lt;12.01,"9+ to 12",IF(F17202&lt;15.01,"12+ to 15",IF(F17202&lt;18.01,"15+ to 18",IF(F17202&lt;21.01,"18+ to 21",IF(F17202&lt;24.01,"21+ to 24",IF(F17202&lt;27.01,"24+ to 27",IF(F17202&lt;30.01,"27+ to 30","30+"))))))))))))</f>
        <v>15+ to 18</v>
      </c>
      <c r="I17202" t="str">
        <f>IF(G17202&lt;&gt;H17202,"DIFF","")</f>
        <v>DIFF</v>
      </c>
    </row>
    <row r="17203" spans="1:9">
      <c r="A17203" t="s">
        <v>102</v>
      </c>
      <c r="B17203" t="s">
        <v>246</v>
      </c>
      <c r="C17203" s="1">
        <v>111228141</v>
      </c>
      <c r="D17203" s="1">
        <v>3</v>
      </c>
      <c r="E17203" s="1">
        <v>-21</v>
      </c>
      <c r="F17203" s="1">
        <v>54</v>
      </c>
      <c r="G17203" s="7" t="str">
        <f>IF(E17203&lt;0,"0-",IF(E17203=0,"0",IF(E17203&lt;3.01,"0+ to 3",IF(E17203&lt;6.01,"3+ to 6",IF(E17203&lt;9.01,"6+ to 9",IF(E17203&lt;12.01,"9+ to 12",IF(E17203&lt;15.01,"12+ to 15",IF(E17203&lt;18.01,"15+ to 18",IF(E17203&lt;21.01,"18+ to 21",IF(E17203&lt;24.01,"21+ to 24",IF(E17203&lt;27.01,"24+ to 27",IF(E17203&lt;30.01,"27+ to 30","30+"))))))))))))</f>
        <v>0-</v>
      </c>
      <c r="H17203" s="7" t="str">
        <f>IF(F17203&lt;0,"0-",IF(F17203=0,"0",IF(F17203&lt;3.01,"0+ to 3",IF(F17203&lt;6.01,"3+ to 6",IF(F17203&lt;9.01,"6+ to 9",IF(F17203&lt;12.01,"9+ to 12",IF(F17203&lt;15.01,"12+ to 15",IF(F17203&lt;18.01,"15+ to 18",IF(F17203&lt;21.01,"18+ to 21",IF(F17203&lt;24.01,"21+ to 24",IF(F17203&lt;27.01,"24+ to 27",IF(F17203&lt;30.01,"27+ to 30","30+"))))))))))))</f>
        <v>30+</v>
      </c>
      <c r="I17203" t="str">
        <f>IF(G17203&lt;&gt;H17203,"DIFF","")</f>
        <v>DIFF</v>
      </c>
    </row>
    <row r="17204" spans="1:9">
      <c r="A17204" t="s">
        <v>102</v>
      </c>
      <c r="B17204" t="s">
        <v>245</v>
      </c>
      <c r="C17204" s="1">
        <v>111299866</v>
      </c>
      <c r="D17204" s="1">
        <v>2</v>
      </c>
      <c r="E17204" s="1">
        <v>-1</v>
      </c>
      <c r="F17204" s="1">
        <v>2</v>
      </c>
      <c r="G17204" s="7" t="str">
        <f>IF(E17204&lt;0,"0-",IF(E17204=0,"0",IF(E17204&lt;3.01,"0+ to 3",IF(E17204&lt;6.01,"3+ to 6",IF(E17204&lt;9.01,"6+ to 9",IF(E17204&lt;12.01,"9+ to 12",IF(E17204&lt;15.01,"12+ to 15",IF(E17204&lt;18.01,"15+ to 18",IF(E17204&lt;21.01,"18+ to 21",IF(E17204&lt;24.01,"21+ to 24",IF(E17204&lt;27.01,"24+ to 27",IF(E17204&lt;30.01,"27+ to 30","30+"))))))))))))</f>
        <v>0-</v>
      </c>
      <c r="H17204" s="7" t="str">
        <f>IF(F17204&lt;0,"0-",IF(F17204=0,"0",IF(F17204&lt;3.01,"0+ to 3",IF(F17204&lt;6.01,"3+ to 6",IF(F17204&lt;9.01,"6+ to 9",IF(F17204&lt;12.01,"9+ to 12",IF(F17204&lt;15.01,"12+ to 15",IF(F17204&lt;18.01,"15+ to 18",IF(F17204&lt;21.01,"18+ to 21",IF(F17204&lt;24.01,"21+ to 24",IF(F17204&lt;27.01,"24+ to 27",IF(F17204&lt;30.01,"27+ to 30","30+"))))))))))))</f>
        <v>0+ to 3</v>
      </c>
      <c r="I17204" t="str">
        <f>IF(G17204&lt;&gt;H17204,"DIFF","")</f>
        <v>DIFF</v>
      </c>
    </row>
    <row r="17205" spans="1:9">
      <c r="A17205" t="s">
        <v>102</v>
      </c>
      <c r="B17205" t="s">
        <v>245</v>
      </c>
      <c r="C17205" s="1">
        <v>111300152</v>
      </c>
      <c r="D17205" s="1">
        <v>4</v>
      </c>
      <c r="E17205" s="1">
        <v>-4</v>
      </c>
      <c r="F17205" s="1">
        <v>4</v>
      </c>
      <c r="G17205" s="7" t="str">
        <f>IF(E17205&lt;0,"0-",IF(E17205=0,"0",IF(E17205&lt;3.01,"0+ to 3",IF(E17205&lt;6.01,"3+ to 6",IF(E17205&lt;9.01,"6+ to 9",IF(E17205&lt;12.01,"9+ to 12",IF(E17205&lt;15.01,"12+ to 15",IF(E17205&lt;18.01,"15+ to 18",IF(E17205&lt;21.01,"18+ to 21",IF(E17205&lt;24.01,"21+ to 24",IF(E17205&lt;27.01,"24+ to 27",IF(E17205&lt;30.01,"27+ to 30","30+"))))))))))))</f>
        <v>0-</v>
      </c>
      <c r="H17205" s="7" t="str">
        <f>IF(F17205&lt;0,"0-",IF(F17205=0,"0",IF(F17205&lt;3.01,"0+ to 3",IF(F17205&lt;6.01,"3+ to 6",IF(F17205&lt;9.01,"6+ to 9",IF(F17205&lt;12.01,"9+ to 12",IF(F17205&lt;15.01,"12+ to 15",IF(F17205&lt;18.01,"15+ to 18",IF(F17205&lt;21.01,"18+ to 21",IF(F17205&lt;24.01,"21+ to 24",IF(F17205&lt;27.01,"24+ to 27",IF(F17205&lt;30.01,"27+ to 30","30+"))))))))))))</f>
        <v>3+ to 6</v>
      </c>
      <c r="I17205" t="str">
        <f>IF(G17205&lt;&gt;H17205,"DIFF","")</f>
        <v>DIFF</v>
      </c>
    </row>
    <row r="17206" spans="1:9">
      <c r="A17206" t="s">
        <v>102</v>
      </c>
      <c r="B17206" t="s">
        <v>245</v>
      </c>
      <c r="C17206" s="1">
        <v>111301657</v>
      </c>
      <c r="D17206" s="1">
        <v>2</v>
      </c>
      <c r="E17206" s="1">
        <v>-7</v>
      </c>
      <c r="F17206" s="1">
        <v>10</v>
      </c>
      <c r="G17206" s="7" t="str">
        <f>IF(E17206&lt;0,"0-",IF(E17206=0,"0",IF(E17206&lt;3.01,"0+ to 3",IF(E17206&lt;6.01,"3+ to 6",IF(E17206&lt;9.01,"6+ to 9",IF(E17206&lt;12.01,"9+ to 12",IF(E17206&lt;15.01,"12+ to 15",IF(E17206&lt;18.01,"15+ to 18",IF(E17206&lt;21.01,"18+ to 21",IF(E17206&lt;24.01,"21+ to 24",IF(E17206&lt;27.01,"24+ to 27",IF(E17206&lt;30.01,"27+ to 30","30+"))))))))))))</f>
        <v>0-</v>
      </c>
      <c r="H17206" s="7" t="str">
        <f>IF(F17206&lt;0,"0-",IF(F17206=0,"0",IF(F17206&lt;3.01,"0+ to 3",IF(F17206&lt;6.01,"3+ to 6",IF(F17206&lt;9.01,"6+ to 9",IF(F17206&lt;12.01,"9+ to 12",IF(F17206&lt;15.01,"12+ to 15",IF(F17206&lt;18.01,"15+ to 18",IF(F17206&lt;21.01,"18+ to 21",IF(F17206&lt;24.01,"21+ to 24",IF(F17206&lt;27.01,"24+ to 27",IF(F17206&lt;30.01,"27+ to 30","30+"))))))))))))</f>
        <v>9+ to 12</v>
      </c>
      <c r="I17206" t="str">
        <f>IF(G17206&lt;&gt;H17206,"DIFF","")</f>
        <v>DIFF</v>
      </c>
    </row>
    <row r="17207" spans="1:9">
      <c r="A17207" t="s">
        <v>102</v>
      </c>
      <c r="B17207" t="s">
        <v>245</v>
      </c>
      <c r="C17207" s="1">
        <v>111303921</v>
      </c>
      <c r="D17207" s="1">
        <v>2</v>
      </c>
      <c r="E17207" s="1">
        <v>-16</v>
      </c>
      <c r="F17207" s="1">
        <v>32</v>
      </c>
      <c r="G17207" s="7" t="str">
        <f>IF(E17207&lt;0,"0-",IF(E17207=0,"0",IF(E17207&lt;3.01,"0+ to 3",IF(E17207&lt;6.01,"3+ to 6",IF(E17207&lt;9.01,"6+ to 9",IF(E17207&lt;12.01,"9+ to 12",IF(E17207&lt;15.01,"12+ to 15",IF(E17207&lt;18.01,"15+ to 18",IF(E17207&lt;21.01,"18+ to 21",IF(E17207&lt;24.01,"21+ to 24",IF(E17207&lt;27.01,"24+ to 27",IF(E17207&lt;30.01,"27+ to 30","30+"))))))))))))</f>
        <v>0-</v>
      </c>
      <c r="H17207" s="7" t="str">
        <f>IF(F17207&lt;0,"0-",IF(F17207=0,"0",IF(F17207&lt;3.01,"0+ to 3",IF(F17207&lt;6.01,"3+ to 6",IF(F17207&lt;9.01,"6+ to 9",IF(F17207&lt;12.01,"9+ to 12",IF(F17207&lt;15.01,"12+ to 15",IF(F17207&lt;18.01,"15+ to 18",IF(F17207&lt;21.01,"18+ to 21",IF(F17207&lt;24.01,"21+ to 24",IF(F17207&lt;27.01,"24+ to 27",IF(F17207&lt;30.01,"27+ to 30","30+"))))))))))))</f>
        <v>30+</v>
      </c>
      <c r="I17207" t="str">
        <f>IF(G17207&lt;&gt;H17207,"DIFF","")</f>
        <v>DIFF</v>
      </c>
    </row>
    <row r="17208" spans="1:9">
      <c r="A17208" t="s">
        <v>102</v>
      </c>
      <c r="B17208" t="s">
        <v>245</v>
      </c>
      <c r="C17208" s="1">
        <v>111305356</v>
      </c>
      <c r="D17208" s="1">
        <v>5</v>
      </c>
      <c r="E17208" s="1">
        <v>-5</v>
      </c>
      <c r="F17208" s="1">
        <v>31</v>
      </c>
      <c r="G17208" s="7" t="str">
        <f>IF(E17208&lt;0,"0-",IF(E17208=0,"0",IF(E17208&lt;3.01,"0+ to 3",IF(E17208&lt;6.01,"3+ to 6",IF(E17208&lt;9.01,"6+ to 9",IF(E17208&lt;12.01,"9+ to 12",IF(E17208&lt;15.01,"12+ to 15",IF(E17208&lt;18.01,"15+ to 18",IF(E17208&lt;21.01,"18+ to 21",IF(E17208&lt;24.01,"21+ to 24",IF(E17208&lt;27.01,"24+ to 27",IF(E17208&lt;30.01,"27+ to 30","30+"))))))))))))</f>
        <v>0-</v>
      </c>
      <c r="H17208" s="7" t="str">
        <f>IF(F17208&lt;0,"0-",IF(F17208=0,"0",IF(F17208&lt;3.01,"0+ to 3",IF(F17208&lt;6.01,"3+ to 6",IF(F17208&lt;9.01,"6+ to 9",IF(F17208&lt;12.01,"9+ to 12",IF(F17208&lt;15.01,"12+ to 15",IF(F17208&lt;18.01,"15+ to 18",IF(F17208&lt;21.01,"18+ to 21",IF(F17208&lt;24.01,"21+ to 24",IF(F17208&lt;27.01,"24+ to 27",IF(F17208&lt;30.01,"27+ to 30","30+"))))))))))))</f>
        <v>30+</v>
      </c>
      <c r="I17208" t="str">
        <f>IF(G17208&lt;&gt;H17208,"DIFF","")</f>
        <v>DIFF</v>
      </c>
    </row>
    <row r="17209" spans="1:9">
      <c r="A17209" t="s">
        <v>102</v>
      </c>
      <c r="B17209" t="s">
        <v>245</v>
      </c>
      <c r="C17209" s="1">
        <v>111305816</v>
      </c>
      <c r="D17209" s="1">
        <v>2</v>
      </c>
      <c r="E17209" s="1">
        <v>0</v>
      </c>
      <c r="F17209" s="1">
        <v>14</v>
      </c>
      <c r="G17209" s="7" t="str">
        <f>IF(E17209&lt;0,"0-",IF(E17209=0,"0",IF(E17209&lt;3.01,"0+ to 3",IF(E17209&lt;6.01,"3+ to 6",IF(E17209&lt;9.01,"6+ to 9",IF(E17209&lt;12.01,"9+ to 12",IF(E17209&lt;15.01,"12+ to 15",IF(E17209&lt;18.01,"15+ to 18",IF(E17209&lt;21.01,"18+ to 21",IF(E17209&lt;24.01,"21+ to 24",IF(E17209&lt;27.01,"24+ to 27",IF(E17209&lt;30.01,"27+ to 30","30+"))))))))))))</f>
        <v>0</v>
      </c>
      <c r="H17209" s="7" t="str">
        <f>IF(F17209&lt;0,"0-",IF(F17209=0,"0",IF(F17209&lt;3.01,"0+ to 3",IF(F17209&lt;6.01,"3+ to 6",IF(F17209&lt;9.01,"6+ to 9",IF(F17209&lt;12.01,"9+ to 12",IF(F17209&lt;15.01,"12+ to 15",IF(F17209&lt;18.01,"15+ to 18",IF(F17209&lt;21.01,"18+ to 21",IF(F17209&lt;24.01,"21+ to 24",IF(F17209&lt;27.01,"24+ to 27",IF(F17209&lt;30.01,"27+ to 30","30+"))))))))))))</f>
        <v>12+ to 15</v>
      </c>
      <c r="I17209" t="str">
        <f>IF(G17209&lt;&gt;H17209,"DIFF","")</f>
        <v>DIFF</v>
      </c>
    </row>
    <row r="17210" spans="1:9">
      <c r="A17210" t="s">
        <v>102</v>
      </c>
      <c r="B17210" t="s">
        <v>245</v>
      </c>
      <c r="C17210" s="1">
        <v>111307492</v>
      </c>
      <c r="D17210" s="1">
        <v>2</v>
      </c>
      <c r="E17210" s="1">
        <v>0</v>
      </c>
      <c r="F17210" s="1">
        <v>4</v>
      </c>
      <c r="G17210" s="7" t="str">
        <f>IF(E17210&lt;0,"0-",IF(E17210=0,"0",IF(E17210&lt;3.01,"0+ to 3",IF(E17210&lt;6.01,"3+ to 6",IF(E17210&lt;9.01,"6+ to 9",IF(E17210&lt;12.01,"9+ to 12",IF(E17210&lt;15.01,"12+ to 15",IF(E17210&lt;18.01,"15+ to 18",IF(E17210&lt;21.01,"18+ to 21",IF(E17210&lt;24.01,"21+ to 24",IF(E17210&lt;27.01,"24+ to 27",IF(E17210&lt;30.01,"27+ to 30","30+"))))))))))))</f>
        <v>0</v>
      </c>
      <c r="H17210" s="7" t="str">
        <f>IF(F17210&lt;0,"0-",IF(F17210=0,"0",IF(F17210&lt;3.01,"0+ to 3",IF(F17210&lt;6.01,"3+ to 6",IF(F17210&lt;9.01,"6+ to 9",IF(F17210&lt;12.01,"9+ to 12",IF(F17210&lt;15.01,"12+ to 15",IF(F17210&lt;18.01,"15+ to 18",IF(F17210&lt;21.01,"18+ to 21",IF(F17210&lt;24.01,"21+ to 24",IF(F17210&lt;27.01,"24+ to 27",IF(F17210&lt;30.01,"27+ to 30","30+"))))))))))))</f>
        <v>3+ to 6</v>
      </c>
      <c r="I17210" t="str">
        <f>IF(G17210&lt;&gt;H17210,"DIFF","")</f>
        <v>DIFF</v>
      </c>
    </row>
    <row r="17211" spans="1:9">
      <c r="A17211" t="s">
        <v>102</v>
      </c>
      <c r="B17211" t="s">
        <v>245</v>
      </c>
      <c r="C17211" s="1">
        <v>111308077</v>
      </c>
      <c r="D17211" s="1">
        <v>2</v>
      </c>
      <c r="E17211" s="1">
        <v>0</v>
      </c>
      <c r="F17211" s="1">
        <v>0</v>
      </c>
      <c r="G17211" s="7" t="str">
        <f>IF(E17211&lt;0,"0-",IF(E17211=0,"0",IF(E17211&lt;3.01,"0+ to 3",IF(E17211&lt;6.01,"3+ to 6",IF(E17211&lt;9.01,"6+ to 9",IF(E17211&lt;12.01,"9+ to 12",IF(E17211&lt;15.01,"12+ to 15",IF(E17211&lt;18.01,"15+ to 18",IF(E17211&lt;21.01,"18+ to 21",IF(E17211&lt;24.01,"21+ to 24",IF(E17211&lt;27.01,"24+ to 27",IF(E17211&lt;30.01,"27+ to 30","30+"))))))))))))</f>
        <v>0</v>
      </c>
      <c r="H17211" s="7" t="str">
        <f>IF(F17211&lt;0,"0-",IF(F17211=0,"0",IF(F17211&lt;3.01,"0+ to 3",IF(F17211&lt;6.01,"3+ to 6",IF(F17211&lt;9.01,"6+ to 9",IF(F17211&lt;12.01,"9+ to 12",IF(F17211&lt;15.01,"12+ to 15",IF(F17211&lt;18.01,"15+ to 18",IF(F17211&lt;21.01,"18+ to 21",IF(F17211&lt;24.01,"21+ to 24",IF(F17211&lt;27.01,"24+ to 27",IF(F17211&lt;30.01,"27+ to 30","30+"))))))))))))</f>
        <v>0</v>
      </c>
      <c r="I17211" t="str">
        <f>IF(G17211&lt;&gt;H17211,"DIFF","")</f>
        <v/>
      </c>
    </row>
    <row r="17212" spans="1:9">
      <c r="A17212" t="s">
        <v>102</v>
      </c>
      <c r="B17212" t="s">
        <v>245</v>
      </c>
      <c r="C17212" s="1">
        <v>111310502</v>
      </c>
      <c r="D17212" s="1">
        <v>6</v>
      </c>
      <c r="E17212" s="1">
        <v>0</v>
      </c>
      <c r="F17212" s="1">
        <v>0</v>
      </c>
      <c r="G17212" s="7" t="str">
        <f>IF(E17212&lt;0,"0-",IF(E17212=0,"0",IF(E17212&lt;3.01,"0+ to 3",IF(E17212&lt;6.01,"3+ to 6",IF(E17212&lt;9.01,"6+ to 9",IF(E17212&lt;12.01,"9+ to 12",IF(E17212&lt;15.01,"12+ to 15",IF(E17212&lt;18.01,"15+ to 18",IF(E17212&lt;21.01,"18+ to 21",IF(E17212&lt;24.01,"21+ to 24",IF(E17212&lt;27.01,"24+ to 27",IF(E17212&lt;30.01,"27+ to 30","30+"))))))))))))</f>
        <v>0</v>
      </c>
      <c r="H17212" s="7" t="str">
        <f>IF(F17212&lt;0,"0-",IF(F17212=0,"0",IF(F17212&lt;3.01,"0+ to 3",IF(F17212&lt;6.01,"3+ to 6",IF(F17212&lt;9.01,"6+ to 9",IF(F17212&lt;12.01,"9+ to 12",IF(F17212&lt;15.01,"12+ to 15",IF(F17212&lt;18.01,"15+ to 18",IF(F17212&lt;21.01,"18+ to 21",IF(F17212&lt;24.01,"21+ to 24",IF(F17212&lt;27.01,"24+ to 27",IF(F17212&lt;30.01,"27+ to 30","30+"))))))))))))</f>
        <v>0</v>
      </c>
      <c r="I17212" t="str">
        <f>IF(G17212&lt;&gt;H17212,"DIFF","")</f>
        <v/>
      </c>
    </row>
    <row r="17213" spans="1:9">
      <c r="A17213" t="s">
        <v>102</v>
      </c>
      <c r="B17213" t="s">
        <v>245</v>
      </c>
      <c r="C17213" s="1">
        <v>111314630</v>
      </c>
      <c r="D17213" s="1">
        <v>2</v>
      </c>
      <c r="E17213" s="1">
        <v>-5</v>
      </c>
      <c r="F17213" s="1">
        <v>12</v>
      </c>
      <c r="G17213" s="7" t="str">
        <f>IF(E17213&lt;0,"0-",IF(E17213=0,"0",IF(E17213&lt;3.01,"0+ to 3",IF(E17213&lt;6.01,"3+ to 6",IF(E17213&lt;9.01,"6+ to 9",IF(E17213&lt;12.01,"9+ to 12",IF(E17213&lt;15.01,"12+ to 15",IF(E17213&lt;18.01,"15+ to 18",IF(E17213&lt;21.01,"18+ to 21",IF(E17213&lt;24.01,"21+ to 24",IF(E17213&lt;27.01,"24+ to 27",IF(E17213&lt;30.01,"27+ to 30","30+"))))))))))))</f>
        <v>0-</v>
      </c>
      <c r="H17213" s="7" t="str">
        <f>IF(F17213&lt;0,"0-",IF(F17213=0,"0",IF(F17213&lt;3.01,"0+ to 3",IF(F17213&lt;6.01,"3+ to 6",IF(F17213&lt;9.01,"6+ to 9",IF(F17213&lt;12.01,"9+ to 12",IF(F17213&lt;15.01,"12+ to 15",IF(F17213&lt;18.01,"15+ to 18",IF(F17213&lt;21.01,"18+ to 21",IF(F17213&lt;24.01,"21+ to 24",IF(F17213&lt;27.01,"24+ to 27",IF(F17213&lt;30.01,"27+ to 30","30+"))))))))))))</f>
        <v>9+ to 12</v>
      </c>
      <c r="I17213" t="str">
        <f>IF(G17213&lt;&gt;H17213,"DIFF","")</f>
        <v>DIFF</v>
      </c>
    </row>
    <row r="17214" spans="1:9">
      <c r="A17214" t="s">
        <v>103</v>
      </c>
      <c r="B17214" t="s">
        <v>245</v>
      </c>
      <c r="C17214" s="1">
        <v>111317270</v>
      </c>
      <c r="D17214" s="1">
        <v>2</v>
      </c>
      <c r="E17214" s="1">
        <v>-1</v>
      </c>
      <c r="F17214" s="1">
        <v>7</v>
      </c>
      <c r="G17214" s="7" t="str">
        <f>IF(E17214&lt;0,"0-",IF(E17214=0,"0",IF(E17214&lt;3.01,"0+ to 3",IF(E17214&lt;6.01,"3+ to 6",IF(E17214&lt;9.01,"6+ to 9",IF(E17214&lt;12.01,"9+ to 12",IF(E17214&lt;15.01,"12+ to 15",IF(E17214&lt;18.01,"15+ to 18",IF(E17214&lt;21.01,"18+ to 21",IF(E17214&lt;24.01,"21+ to 24",IF(E17214&lt;27.01,"24+ to 27",IF(E17214&lt;30.01,"27+ to 30","30+"))))))))))))</f>
        <v>0-</v>
      </c>
      <c r="H17214" s="7" t="str">
        <f>IF(F17214&lt;0,"0-",IF(F17214=0,"0",IF(F17214&lt;3.01,"0+ to 3",IF(F17214&lt;6.01,"3+ to 6",IF(F17214&lt;9.01,"6+ to 9",IF(F17214&lt;12.01,"9+ to 12",IF(F17214&lt;15.01,"12+ to 15",IF(F17214&lt;18.01,"15+ to 18",IF(F17214&lt;21.01,"18+ to 21",IF(F17214&lt;24.01,"21+ to 24",IF(F17214&lt;27.01,"24+ to 27",IF(F17214&lt;30.01,"27+ to 30","30+"))))))))))))</f>
        <v>6+ to 9</v>
      </c>
      <c r="I17214" t="str">
        <f>IF(G17214&lt;&gt;H17214,"DIFF","")</f>
        <v>DIFF</v>
      </c>
    </row>
    <row r="17215" spans="1:9">
      <c r="A17215" t="s">
        <v>102</v>
      </c>
      <c r="B17215" t="s">
        <v>244</v>
      </c>
      <c r="C17215" s="1">
        <v>111349462</v>
      </c>
      <c r="D17215" s="1">
        <v>2</v>
      </c>
      <c r="E17215" s="1">
        <v>0</v>
      </c>
      <c r="F17215" s="1">
        <v>8</v>
      </c>
      <c r="G17215" s="7" t="str">
        <f>IF(E17215&lt;0,"0-",IF(E17215=0,"0",IF(E17215&lt;3.01,"0+ to 3",IF(E17215&lt;6.01,"3+ to 6",IF(E17215&lt;9.01,"6+ to 9",IF(E17215&lt;12.01,"9+ to 12",IF(E17215&lt;15.01,"12+ to 15",IF(E17215&lt;18.01,"15+ to 18",IF(E17215&lt;21.01,"18+ to 21",IF(E17215&lt;24.01,"21+ to 24",IF(E17215&lt;27.01,"24+ to 27",IF(E17215&lt;30.01,"27+ to 30","30+"))))))))))))</f>
        <v>0</v>
      </c>
      <c r="H17215" s="7" t="str">
        <f>IF(F17215&lt;0,"0-",IF(F17215=0,"0",IF(F17215&lt;3.01,"0+ to 3",IF(F17215&lt;6.01,"3+ to 6",IF(F17215&lt;9.01,"6+ to 9",IF(F17215&lt;12.01,"9+ to 12",IF(F17215&lt;15.01,"12+ to 15",IF(F17215&lt;18.01,"15+ to 18",IF(F17215&lt;21.01,"18+ to 21",IF(F17215&lt;24.01,"21+ to 24",IF(F17215&lt;27.01,"24+ to 27",IF(F17215&lt;30.01,"27+ to 30","30+"))))))))))))</f>
        <v>6+ to 9</v>
      </c>
      <c r="I17215" t="str">
        <f>IF(G17215&lt;&gt;H17215,"DIFF","")</f>
        <v>DIFF</v>
      </c>
    </row>
    <row r="17216" spans="1:9">
      <c r="A17216" t="s">
        <v>102</v>
      </c>
      <c r="B17216" t="s">
        <v>244</v>
      </c>
      <c r="C17216" s="1">
        <v>111354526</v>
      </c>
      <c r="D17216" s="1">
        <v>5</v>
      </c>
      <c r="E17216" s="1">
        <v>0</v>
      </c>
      <c r="F17216" s="1">
        <v>0</v>
      </c>
      <c r="G17216" s="7" t="str">
        <f>IF(E17216&lt;0,"0-",IF(E17216=0,"0",IF(E17216&lt;3.01,"0+ to 3",IF(E17216&lt;6.01,"3+ to 6",IF(E17216&lt;9.01,"6+ to 9",IF(E17216&lt;12.01,"9+ to 12",IF(E17216&lt;15.01,"12+ to 15",IF(E17216&lt;18.01,"15+ to 18",IF(E17216&lt;21.01,"18+ to 21",IF(E17216&lt;24.01,"21+ to 24",IF(E17216&lt;27.01,"24+ to 27",IF(E17216&lt;30.01,"27+ to 30","30+"))))))))))))</f>
        <v>0</v>
      </c>
      <c r="H17216" s="7" t="str">
        <f>IF(F17216&lt;0,"0-",IF(F17216=0,"0",IF(F17216&lt;3.01,"0+ to 3",IF(F17216&lt;6.01,"3+ to 6",IF(F17216&lt;9.01,"6+ to 9",IF(F17216&lt;12.01,"9+ to 12",IF(F17216&lt;15.01,"12+ to 15",IF(F17216&lt;18.01,"15+ to 18",IF(F17216&lt;21.01,"18+ to 21",IF(F17216&lt;24.01,"21+ to 24",IF(F17216&lt;27.01,"24+ to 27",IF(F17216&lt;30.01,"27+ to 30","30+"))))))))))))</f>
        <v>0</v>
      </c>
      <c r="I17216" t="str">
        <f>IF(G17216&lt;&gt;H17216,"DIFF","")</f>
        <v/>
      </c>
    </row>
    <row r="17217" spans="1:9">
      <c r="A17217" t="s">
        <v>102</v>
      </c>
      <c r="B17217" t="s">
        <v>244</v>
      </c>
      <c r="C17217" s="1">
        <v>111356877</v>
      </c>
      <c r="D17217" s="1">
        <v>3</v>
      </c>
      <c r="E17217" s="1">
        <v>0</v>
      </c>
      <c r="F17217" s="1">
        <v>0</v>
      </c>
      <c r="G17217" s="7" t="str">
        <f>IF(E17217&lt;0,"0-",IF(E17217=0,"0",IF(E17217&lt;3.01,"0+ to 3",IF(E17217&lt;6.01,"3+ to 6",IF(E17217&lt;9.01,"6+ to 9",IF(E17217&lt;12.01,"9+ to 12",IF(E17217&lt;15.01,"12+ to 15",IF(E17217&lt;18.01,"15+ to 18",IF(E17217&lt;21.01,"18+ to 21",IF(E17217&lt;24.01,"21+ to 24",IF(E17217&lt;27.01,"24+ to 27",IF(E17217&lt;30.01,"27+ to 30","30+"))))))))))))</f>
        <v>0</v>
      </c>
      <c r="H17217" s="7" t="str">
        <f>IF(F17217&lt;0,"0-",IF(F17217=0,"0",IF(F17217&lt;3.01,"0+ to 3",IF(F17217&lt;6.01,"3+ to 6",IF(F17217&lt;9.01,"6+ to 9",IF(F17217&lt;12.01,"9+ to 12",IF(F17217&lt;15.01,"12+ to 15",IF(F17217&lt;18.01,"15+ to 18",IF(F17217&lt;21.01,"18+ to 21",IF(F17217&lt;24.01,"21+ to 24",IF(F17217&lt;27.01,"24+ to 27",IF(F17217&lt;30.01,"27+ to 30","30+"))))))))))))</f>
        <v>0</v>
      </c>
      <c r="I17217" t="str">
        <f>IF(G17217&lt;&gt;H17217,"DIFF","")</f>
        <v/>
      </c>
    </row>
    <row r="17218" spans="1:9">
      <c r="A17218" t="s">
        <v>102</v>
      </c>
      <c r="B17218" t="s">
        <v>244</v>
      </c>
      <c r="C17218" s="1">
        <v>111359347</v>
      </c>
      <c r="D17218" s="1">
        <v>2</v>
      </c>
      <c r="E17218" s="1">
        <v>-1</v>
      </c>
      <c r="F17218" s="1">
        <v>3</v>
      </c>
      <c r="G17218" s="7" t="str">
        <f>IF(E17218&lt;0,"0-",IF(E17218=0,"0",IF(E17218&lt;3.01,"0+ to 3",IF(E17218&lt;6.01,"3+ to 6",IF(E17218&lt;9.01,"6+ to 9",IF(E17218&lt;12.01,"9+ to 12",IF(E17218&lt;15.01,"12+ to 15",IF(E17218&lt;18.01,"15+ to 18",IF(E17218&lt;21.01,"18+ to 21",IF(E17218&lt;24.01,"21+ to 24",IF(E17218&lt;27.01,"24+ to 27",IF(E17218&lt;30.01,"27+ to 30","30+"))))))))))))</f>
        <v>0-</v>
      </c>
      <c r="H17218" s="7" t="str">
        <f>IF(F17218&lt;0,"0-",IF(F17218=0,"0",IF(F17218&lt;3.01,"0+ to 3",IF(F17218&lt;6.01,"3+ to 6",IF(F17218&lt;9.01,"6+ to 9",IF(F17218&lt;12.01,"9+ to 12",IF(F17218&lt;15.01,"12+ to 15",IF(F17218&lt;18.01,"15+ to 18",IF(F17218&lt;21.01,"18+ to 21",IF(F17218&lt;24.01,"21+ to 24",IF(F17218&lt;27.01,"24+ to 27",IF(F17218&lt;30.01,"27+ to 30","30+"))))))))))))</f>
        <v>0+ to 3</v>
      </c>
      <c r="I17218" t="str">
        <f>IF(G17218&lt;&gt;H17218,"DIFF","")</f>
        <v>DIFF</v>
      </c>
    </row>
    <row r="17219" spans="1:9">
      <c r="A17219" t="s">
        <v>102</v>
      </c>
      <c r="B17219" t="s">
        <v>244</v>
      </c>
      <c r="C17219" s="1">
        <v>111360007</v>
      </c>
      <c r="D17219" s="1">
        <v>2</v>
      </c>
      <c r="E17219" s="1">
        <v>-5</v>
      </c>
      <c r="F17219" s="1">
        <v>7</v>
      </c>
      <c r="G17219" s="7" t="str">
        <f>IF(E17219&lt;0,"0-",IF(E17219=0,"0",IF(E17219&lt;3.01,"0+ to 3",IF(E17219&lt;6.01,"3+ to 6",IF(E17219&lt;9.01,"6+ to 9",IF(E17219&lt;12.01,"9+ to 12",IF(E17219&lt;15.01,"12+ to 15",IF(E17219&lt;18.01,"15+ to 18",IF(E17219&lt;21.01,"18+ to 21",IF(E17219&lt;24.01,"21+ to 24",IF(E17219&lt;27.01,"24+ to 27",IF(E17219&lt;30.01,"27+ to 30","30+"))))))))))))</f>
        <v>0-</v>
      </c>
      <c r="H17219" s="7" t="str">
        <f>IF(F17219&lt;0,"0-",IF(F17219=0,"0",IF(F17219&lt;3.01,"0+ to 3",IF(F17219&lt;6.01,"3+ to 6",IF(F17219&lt;9.01,"6+ to 9",IF(F17219&lt;12.01,"9+ to 12",IF(F17219&lt;15.01,"12+ to 15",IF(F17219&lt;18.01,"15+ to 18",IF(F17219&lt;21.01,"18+ to 21",IF(F17219&lt;24.01,"21+ to 24",IF(F17219&lt;27.01,"24+ to 27",IF(F17219&lt;30.01,"27+ to 30","30+"))))))))))))</f>
        <v>6+ to 9</v>
      </c>
      <c r="I17219" t="str">
        <f>IF(G17219&lt;&gt;H17219,"DIFF","")</f>
        <v>DIFF</v>
      </c>
    </row>
    <row r="17220" spans="1:9">
      <c r="A17220" t="s">
        <v>103</v>
      </c>
      <c r="B17220" t="s">
        <v>244</v>
      </c>
      <c r="C17220" s="1">
        <v>111361035</v>
      </c>
      <c r="D17220" s="1">
        <v>2</v>
      </c>
      <c r="E17220" s="1">
        <v>-3</v>
      </c>
      <c r="F17220" s="1">
        <v>7</v>
      </c>
      <c r="G17220" s="7" t="str">
        <f>IF(E17220&lt;0,"0-",IF(E17220=0,"0",IF(E17220&lt;3.01,"0+ to 3",IF(E17220&lt;6.01,"3+ to 6",IF(E17220&lt;9.01,"6+ to 9",IF(E17220&lt;12.01,"9+ to 12",IF(E17220&lt;15.01,"12+ to 15",IF(E17220&lt;18.01,"15+ to 18",IF(E17220&lt;21.01,"18+ to 21",IF(E17220&lt;24.01,"21+ to 24",IF(E17220&lt;27.01,"24+ to 27",IF(E17220&lt;30.01,"27+ to 30","30+"))))))))))))</f>
        <v>0-</v>
      </c>
      <c r="H17220" s="7" t="str">
        <f>IF(F17220&lt;0,"0-",IF(F17220=0,"0",IF(F17220&lt;3.01,"0+ to 3",IF(F17220&lt;6.01,"3+ to 6",IF(F17220&lt;9.01,"6+ to 9",IF(F17220&lt;12.01,"9+ to 12",IF(F17220&lt;15.01,"12+ to 15",IF(F17220&lt;18.01,"15+ to 18",IF(F17220&lt;21.01,"18+ to 21",IF(F17220&lt;24.01,"21+ to 24",IF(F17220&lt;27.01,"24+ to 27",IF(F17220&lt;30.01,"27+ to 30","30+"))))))))))))</f>
        <v>6+ to 9</v>
      </c>
      <c r="I17220" t="str">
        <f>IF(G17220&lt;&gt;H17220,"DIFF","")</f>
        <v>DIFF</v>
      </c>
    </row>
    <row r="17221" spans="1:9">
      <c r="A17221" t="s">
        <v>102</v>
      </c>
      <c r="B17221" t="s">
        <v>244</v>
      </c>
      <c r="C17221" s="1">
        <v>111364262</v>
      </c>
      <c r="D17221" s="1">
        <v>2</v>
      </c>
      <c r="E17221" s="1">
        <v>0</v>
      </c>
      <c r="F17221" s="1">
        <v>10</v>
      </c>
      <c r="G17221" s="7" t="str">
        <f>IF(E17221&lt;0,"0-",IF(E17221=0,"0",IF(E17221&lt;3.01,"0+ to 3",IF(E17221&lt;6.01,"3+ to 6",IF(E17221&lt;9.01,"6+ to 9",IF(E17221&lt;12.01,"9+ to 12",IF(E17221&lt;15.01,"12+ to 15",IF(E17221&lt;18.01,"15+ to 18",IF(E17221&lt;21.01,"18+ to 21",IF(E17221&lt;24.01,"21+ to 24",IF(E17221&lt;27.01,"24+ to 27",IF(E17221&lt;30.01,"27+ to 30","30+"))))))))))))</f>
        <v>0</v>
      </c>
      <c r="H17221" s="7" t="str">
        <f>IF(F17221&lt;0,"0-",IF(F17221=0,"0",IF(F17221&lt;3.01,"0+ to 3",IF(F17221&lt;6.01,"3+ to 6",IF(F17221&lt;9.01,"6+ to 9",IF(F17221&lt;12.01,"9+ to 12",IF(F17221&lt;15.01,"12+ to 15",IF(F17221&lt;18.01,"15+ to 18",IF(F17221&lt;21.01,"18+ to 21",IF(F17221&lt;24.01,"21+ to 24",IF(F17221&lt;27.01,"24+ to 27",IF(F17221&lt;30.01,"27+ to 30","30+"))))))))))))</f>
        <v>9+ to 12</v>
      </c>
      <c r="I17221" t="str">
        <f>IF(G17221&lt;&gt;H17221,"DIFF","")</f>
        <v>DIFF</v>
      </c>
    </row>
    <row r="17222" spans="1:9">
      <c r="A17222" t="s">
        <v>102</v>
      </c>
      <c r="B17222" t="s">
        <v>244</v>
      </c>
      <c r="C17222" s="1">
        <v>111366261</v>
      </c>
      <c r="D17222" s="1">
        <v>2</v>
      </c>
      <c r="E17222" s="1">
        <v>-8</v>
      </c>
      <c r="F17222" s="1">
        <v>14</v>
      </c>
      <c r="G17222" s="7" t="str">
        <f>IF(E17222&lt;0,"0-",IF(E17222=0,"0",IF(E17222&lt;3.01,"0+ to 3",IF(E17222&lt;6.01,"3+ to 6",IF(E17222&lt;9.01,"6+ to 9",IF(E17222&lt;12.01,"9+ to 12",IF(E17222&lt;15.01,"12+ to 15",IF(E17222&lt;18.01,"15+ to 18",IF(E17222&lt;21.01,"18+ to 21",IF(E17222&lt;24.01,"21+ to 24",IF(E17222&lt;27.01,"24+ to 27",IF(E17222&lt;30.01,"27+ to 30","30+"))))))))))))</f>
        <v>0-</v>
      </c>
      <c r="H17222" s="7" t="str">
        <f>IF(F17222&lt;0,"0-",IF(F17222=0,"0",IF(F17222&lt;3.01,"0+ to 3",IF(F17222&lt;6.01,"3+ to 6",IF(F17222&lt;9.01,"6+ to 9",IF(F17222&lt;12.01,"9+ to 12",IF(F17222&lt;15.01,"12+ to 15",IF(F17222&lt;18.01,"15+ to 18",IF(F17222&lt;21.01,"18+ to 21",IF(F17222&lt;24.01,"21+ to 24",IF(F17222&lt;27.01,"24+ to 27",IF(F17222&lt;30.01,"27+ to 30","30+"))))))))))))</f>
        <v>12+ to 15</v>
      </c>
      <c r="I17222" t="str">
        <f>IF(G17222&lt;&gt;H17222,"DIFF","")</f>
        <v>DIFF</v>
      </c>
    </row>
    <row r="17223" spans="1:9">
      <c r="A17223" t="s">
        <v>102</v>
      </c>
      <c r="B17223" t="s">
        <v>244</v>
      </c>
      <c r="C17223" s="1">
        <v>111366329</v>
      </c>
      <c r="D17223" s="1">
        <v>2</v>
      </c>
      <c r="E17223" s="1">
        <v>-6</v>
      </c>
      <c r="F17223" s="1">
        <v>11</v>
      </c>
      <c r="G17223" s="7" t="str">
        <f>IF(E17223&lt;0,"0-",IF(E17223=0,"0",IF(E17223&lt;3.01,"0+ to 3",IF(E17223&lt;6.01,"3+ to 6",IF(E17223&lt;9.01,"6+ to 9",IF(E17223&lt;12.01,"9+ to 12",IF(E17223&lt;15.01,"12+ to 15",IF(E17223&lt;18.01,"15+ to 18",IF(E17223&lt;21.01,"18+ to 21",IF(E17223&lt;24.01,"21+ to 24",IF(E17223&lt;27.01,"24+ to 27",IF(E17223&lt;30.01,"27+ to 30","30+"))))))))))))</f>
        <v>0-</v>
      </c>
      <c r="H17223" s="7" t="str">
        <f>IF(F17223&lt;0,"0-",IF(F17223=0,"0",IF(F17223&lt;3.01,"0+ to 3",IF(F17223&lt;6.01,"3+ to 6",IF(F17223&lt;9.01,"6+ to 9",IF(F17223&lt;12.01,"9+ to 12",IF(F17223&lt;15.01,"12+ to 15",IF(F17223&lt;18.01,"15+ to 18",IF(F17223&lt;21.01,"18+ to 21",IF(F17223&lt;24.01,"21+ to 24",IF(F17223&lt;27.01,"24+ to 27",IF(F17223&lt;30.01,"27+ to 30","30+"))))))))))))</f>
        <v>9+ to 12</v>
      </c>
      <c r="I17223" t="str">
        <f>IF(G17223&lt;&gt;H17223,"DIFF","")</f>
        <v>DIFF</v>
      </c>
    </row>
    <row r="17224" spans="1:9">
      <c r="A17224" t="s">
        <v>102</v>
      </c>
      <c r="B17224" t="s">
        <v>244</v>
      </c>
      <c r="C17224" s="1">
        <v>111367228</v>
      </c>
      <c r="D17224" s="1">
        <v>2</v>
      </c>
      <c r="E17224" s="1">
        <v>-3</v>
      </c>
      <c r="F17224" s="1">
        <v>6</v>
      </c>
      <c r="G17224" s="7" t="str">
        <f>IF(E17224&lt;0,"0-",IF(E17224=0,"0",IF(E17224&lt;3.01,"0+ to 3",IF(E17224&lt;6.01,"3+ to 6",IF(E17224&lt;9.01,"6+ to 9",IF(E17224&lt;12.01,"9+ to 12",IF(E17224&lt;15.01,"12+ to 15",IF(E17224&lt;18.01,"15+ to 18",IF(E17224&lt;21.01,"18+ to 21",IF(E17224&lt;24.01,"21+ to 24",IF(E17224&lt;27.01,"24+ to 27",IF(E17224&lt;30.01,"27+ to 30","30+"))))))))))))</f>
        <v>0-</v>
      </c>
      <c r="H17224" s="7" t="str">
        <f>IF(F17224&lt;0,"0-",IF(F17224=0,"0",IF(F17224&lt;3.01,"0+ to 3",IF(F17224&lt;6.01,"3+ to 6",IF(F17224&lt;9.01,"6+ to 9",IF(F17224&lt;12.01,"9+ to 12",IF(F17224&lt;15.01,"12+ to 15",IF(F17224&lt;18.01,"15+ to 18",IF(F17224&lt;21.01,"18+ to 21",IF(F17224&lt;24.01,"21+ to 24",IF(F17224&lt;27.01,"24+ to 27",IF(F17224&lt;30.01,"27+ to 30","30+"))))))))))))</f>
        <v>3+ to 6</v>
      </c>
      <c r="I17224" t="str">
        <f>IF(G17224&lt;&gt;H17224,"DIFF","")</f>
        <v>DIFF</v>
      </c>
    </row>
    <row r="17225" spans="1:9">
      <c r="A17225" t="s">
        <v>102</v>
      </c>
      <c r="B17225" t="s">
        <v>244</v>
      </c>
      <c r="C17225" s="1">
        <v>111368929</v>
      </c>
      <c r="D17225" s="1">
        <v>2</v>
      </c>
      <c r="E17225" s="1">
        <v>-5</v>
      </c>
      <c r="F17225" s="1">
        <v>9</v>
      </c>
      <c r="G17225" s="7" t="str">
        <f>IF(E17225&lt;0,"0-",IF(E17225=0,"0",IF(E17225&lt;3.01,"0+ to 3",IF(E17225&lt;6.01,"3+ to 6",IF(E17225&lt;9.01,"6+ to 9",IF(E17225&lt;12.01,"9+ to 12",IF(E17225&lt;15.01,"12+ to 15",IF(E17225&lt;18.01,"15+ to 18",IF(E17225&lt;21.01,"18+ to 21",IF(E17225&lt;24.01,"21+ to 24",IF(E17225&lt;27.01,"24+ to 27",IF(E17225&lt;30.01,"27+ to 30","30+"))))))))))))</f>
        <v>0-</v>
      </c>
      <c r="H17225" s="7" t="str">
        <f>IF(F17225&lt;0,"0-",IF(F17225=0,"0",IF(F17225&lt;3.01,"0+ to 3",IF(F17225&lt;6.01,"3+ to 6",IF(F17225&lt;9.01,"6+ to 9",IF(F17225&lt;12.01,"9+ to 12",IF(F17225&lt;15.01,"12+ to 15",IF(F17225&lt;18.01,"15+ to 18",IF(F17225&lt;21.01,"18+ to 21",IF(F17225&lt;24.01,"21+ to 24",IF(F17225&lt;27.01,"24+ to 27",IF(F17225&lt;30.01,"27+ to 30","30+"))))))))))))</f>
        <v>6+ to 9</v>
      </c>
      <c r="I17225" t="str">
        <f>IF(G17225&lt;&gt;H17225,"DIFF","")</f>
        <v>DIFF</v>
      </c>
    </row>
    <row r="17226" spans="1:9">
      <c r="A17226" t="s">
        <v>102</v>
      </c>
      <c r="B17226" t="s">
        <v>244</v>
      </c>
      <c r="C17226" s="1">
        <v>111370437</v>
      </c>
      <c r="D17226" s="1">
        <v>2</v>
      </c>
      <c r="E17226" s="1">
        <v>-12</v>
      </c>
      <c r="F17226" s="1">
        <v>25</v>
      </c>
      <c r="G17226" s="7" t="str">
        <f>IF(E17226&lt;0,"0-",IF(E17226=0,"0",IF(E17226&lt;3.01,"0+ to 3",IF(E17226&lt;6.01,"3+ to 6",IF(E17226&lt;9.01,"6+ to 9",IF(E17226&lt;12.01,"9+ to 12",IF(E17226&lt;15.01,"12+ to 15",IF(E17226&lt;18.01,"15+ to 18",IF(E17226&lt;21.01,"18+ to 21",IF(E17226&lt;24.01,"21+ to 24",IF(E17226&lt;27.01,"24+ to 27",IF(E17226&lt;30.01,"27+ to 30","30+"))))))))))))</f>
        <v>0-</v>
      </c>
      <c r="H17226" s="7" t="str">
        <f>IF(F17226&lt;0,"0-",IF(F17226=0,"0",IF(F17226&lt;3.01,"0+ to 3",IF(F17226&lt;6.01,"3+ to 6",IF(F17226&lt;9.01,"6+ to 9",IF(F17226&lt;12.01,"9+ to 12",IF(F17226&lt;15.01,"12+ to 15",IF(F17226&lt;18.01,"15+ to 18",IF(F17226&lt;21.01,"18+ to 21",IF(F17226&lt;24.01,"21+ to 24",IF(F17226&lt;27.01,"24+ to 27",IF(F17226&lt;30.01,"27+ to 30","30+"))))))))))))</f>
        <v>24+ to 27</v>
      </c>
      <c r="I17226" t="str">
        <f>IF(G17226&lt;&gt;H17226,"DIFF","")</f>
        <v>DIFF</v>
      </c>
    </row>
    <row r="17227" spans="1:9">
      <c r="A17227" t="s">
        <v>102</v>
      </c>
      <c r="B17227" t="s">
        <v>244</v>
      </c>
      <c r="C17227" s="1">
        <v>111372117</v>
      </c>
      <c r="D17227" s="1">
        <v>2</v>
      </c>
      <c r="E17227" s="1">
        <v>-12</v>
      </c>
      <c r="F17227" s="1">
        <v>19</v>
      </c>
      <c r="G17227" s="7" t="str">
        <f>IF(E17227&lt;0,"0-",IF(E17227=0,"0",IF(E17227&lt;3.01,"0+ to 3",IF(E17227&lt;6.01,"3+ to 6",IF(E17227&lt;9.01,"6+ to 9",IF(E17227&lt;12.01,"9+ to 12",IF(E17227&lt;15.01,"12+ to 15",IF(E17227&lt;18.01,"15+ to 18",IF(E17227&lt;21.01,"18+ to 21",IF(E17227&lt;24.01,"21+ to 24",IF(E17227&lt;27.01,"24+ to 27",IF(E17227&lt;30.01,"27+ to 30","30+"))))))))))))</f>
        <v>0-</v>
      </c>
      <c r="H17227" s="7" t="str">
        <f>IF(F17227&lt;0,"0-",IF(F17227=0,"0",IF(F17227&lt;3.01,"0+ to 3",IF(F17227&lt;6.01,"3+ to 6",IF(F17227&lt;9.01,"6+ to 9",IF(F17227&lt;12.01,"9+ to 12",IF(F17227&lt;15.01,"12+ to 15",IF(F17227&lt;18.01,"15+ to 18",IF(F17227&lt;21.01,"18+ to 21",IF(F17227&lt;24.01,"21+ to 24",IF(F17227&lt;27.01,"24+ to 27",IF(F17227&lt;30.01,"27+ to 30","30+"))))))))))))</f>
        <v>18+ to 21</v>
      </c>
      <c r="I17227" t="str">
        <f>IF(G17227&lt;&gt;H17227,"DIFF","")</f>
        <v>DIFF</v>
      </c>
    </row>
    <row r="17228" spans="1:9">
      <c r="A17228" t="s">
        <v>102</v>
      </c>
      <c r="B17228" t="s">
        <v>243</v>
      </c>
      <c r="C17228" s="1">
        <v>111399344</v>
      </c>
      <c r="D17228" s="1">
        <v>2</v>
      </c>
      <c r="E17228" s="1">
        <v>0</v>
      </c>
      <c r="F17228" s="1">
        <v>1</v>
      </c>
      <c r="G17228" s="7" t="str">
        <f>IF(E17228&lt;0,"0-",IF(E17228=0,"0",IF(E17228&lt;3.01,"0+ to 3",IF(E17228&lt;6.01,"3+ to 6",IF(E17228&lt;9.01,"6+ to 9",IF(E17228&lt;12.01,"9+ to 12",IF(E17228&lt;15.01,"12+ to 15",IF(E17228&lt;18.01,"15+ to 18",IF(E17228&lt;21.01,"18+ to 21",IF(E17228&lt;24.01,"21+ to 24",IF(E17228&lt;27.01,"24+ to 27",IF(E17228&lt;30.01,"27+ to 30","30+"))))))))))))</f>
        <v>0</v>
      </c>
      <c r="H17228" s="7" t="str">
        <f>IF(F17228&lt;0,"0-",IF(F17228=0,"0",IF(F17228&lt;3.01,"0+ to 3",IF(F17228&lt;6.01,"3+ to 6",IF(F17228&lt;9.01,"6+ to 9",IF(F17228&lt;12.01,"9+ to 12",IF(F17228&lt;15.01,"12+ to 15",IF(F17228&lt;18.01,"15+ to 18",IF(F17228&lt;21.01,"18+ to 21",IF(F17228&lt;24.01,"21+ to 24",IF(F17228&lt;27.01,"24+ to 27",IF(F17228&lt;30.01,"27+ to 30","30+"))))))))))))</f>
        <v>0+ to 3</v>
      </c>
      <c r="I17228" t="str">
        <f>IF(G17228&lt;&gt;H17228,"DIFF","")</f>
        <v>DIFF</v>
      </c>
    </row>
    <row r="17229" spans="1:9">
      <c r="A17229" t="s">
        <v>103</v>
      </c>
      <c r="B17229" t="s">
        <v>243</v>
      </c>
      <c r="C17229" s="1">
        <v>111402468</v>
      </c>
      <c r="D17229" s="1">
        <v>2</v>
      </c>
      <c r="E17229" s="1">
        <v>-8</v>
      </c>
      <c r="F17229" s="1">
        <v>12</v>
      </c>
      <c r="G17229" s="7" t="str">
        <f>IF(E17229&lt;0,"0-",IF(E17229=0,"0",IF(E17229&lt;3.01,"0+ to 3",IF(E17229&lt;6.01,"3+ to 6",IF(E17229&lt;9.01,"6+ to 9",IF(E17229&lt;12.01,"9+ to 12",IF(E17229&lt;15.01,"12+ to 15",IF(E17229&lt;18.01,"15+ to 18",IF(E17229&lt;21.01,"18+ to 21",IF(E17229&lt;24.01,"21+ to 24",IF(E17229&lt;27.01,"24+ to 27",IF(E17229&lt;30.01,"27+ to 30","30+"))))))))))))</f>
        <v>0-</v>
      </c>
      <c r="H17229" s="7" t="str">
        <f>IF(F17229&lt;0,"0-",IF(F17229=0,"0",IF(F17229&lt;3.01,"0+ to 3",IF(F17229&lt;6.01,"3+ to 6",IF(F17229&lt;9.01,"6+ to 9",IF(F17229&lt;12.01,"9+ to 12",IF(F17229&lt;15.01,"12+ to 15",IF(F17229&lt;18.01,"15+ to 18",IF(F17229&lt;21.01,"18+ to 21",IF(F17229&lt;24.01,"21+ to 24",IF(F17229&lt;27.01,"24+ to 27",IF(F17229&lt;30.01,"27+ to 30","30+"))))))))))))</f>
        <v>9+ to 12</v>
      </c>
      <c r="I17229" t="str">
        <f>IF(G17229&lt;&gt;H17229,"DIFF","")</f>
        <v>DIFF</v>
      </c>
    </row>
    <row r="17230" spans="1:9">
      <c r="A17230" t="s">
        <v>102</v>
      </c>
      <c r="B17230" t="s">
        <v>243</v>
      </c>
      <c r="C17230" s="1">
        <v>111414996</v>
      </c>
      <c r="D17230" s="1">
        <v>2</v>
      </c>
      <c r="E17230" s="1">
        <v>-5</v>
      </c>
      <c r="F17230" s="1">
        <v>7</v>
      </c>
      <c r="G17230" s="7" t="str">
        <f>IF(E17230&lt;0,"0-",IF(E17230=0,"0",IF(E17230&lt;3.01,"0+ to 3",IF(E17230&lt;6.01,"3+ to 6",IF(E17230&lt;9.01,"6+ to 9",IF(E17230&lt;12.01,"9+ to 12",IF(E17230&lt;15.01,"12+ to 15",IF(E17230&lt;18.01,"15+ to 18",IF(E17230&lt;21.01,"18+ to 21",IF(E17230&lt;24.01,"21+ to 24",IF(E17230&lt;27.01,"24+ to 27",IF(E17230&lt;30.01,"27+ to 30","30+"))))))))))))</f>
        <v>0-</v>
      </c>
      <c r="H17230" s="7" t="str">
        <f>IF(F17230&lt;0,"0-",IF(F17230=0,"0",IF(F17230&lt;3.01,"0+ to 3",IF(F17230&lt;6.01,"3+ to 6",IF(F17230&lt;9.01,"6+ to 9",IF(F17230&lt;12.01,"9+ to 12",IF(F17230&lt;15.01,"12+ to 15",IF(F17230&lt;18.01,"15+ to 18",IF(F17230&lt;21.01,"18+ to 21",IF(F17230&lt;24.01,"21+ to 24",IF(F17230&lt;27.01,"24+ to 27",IF(F17230&lt;30.01,"27+ to 30","30+"))))))))))))</f>
        <v>6+ to 9</v>
      </c>
      <c r="I17230" t="str">
        <f>IF(G17230&lt;&gt;H17230,"DIFF","")</f>
        <v>DIFF</v>
      </c>
    </row>
    <row r="17231" spans="1:9">
      <c r="A17231" t="s">
        <v>102</v>
      </c>
      <c r="B17231" t="s">
        <v>243</v>
      </c>
      <c r="C17231" s="1">
        <v>111418559</v>
      </c>
      <c r="D17231" s="1">
        <v>2</v>
      </c>
      <c r="E17231" s="1">
        <v>-3</v>
      </c>
      <c r="F17231" s="1">
        <v>4</v>
      </c>
      <c r="G17231" s="7" t="str">
        <f>IF(E17231&lt;0,"0-",IF(E17231=0,"0",IF(E17231&lt;3.01,"0+ to 3",IF(E17231&lt;6.01,"3+ to 6",IF(E17231&lt;9.01,"6+ to 9",IF(E17231&lt;12.01,"9+ to 12",IF(E17231&lt;15.01,"12+ to 15",IF(E17231&lt;18.01,"15+ to 18",IF(E17231&lt;21.01,"18+ to 21",IF(E17231&lt;24.01,"21+ to 24",IF(E17231&lt;27.01,"24+ to 27",IF(E17231&lt;30.01,"27+ to 30","30+"))))))))))))</f>
        <v>0-</v>
      </c>
      <c r="H17231" s="7" t="str">
        <f>IF(F17231&lt;0,"0-",IF(F17231=0,"0",IF(F17231&lt;3.01,"0+ to 3",IF(F17231&lt;6.01,"3+ to 6",IF(F17231&lt;9.01,"6+ to 9",IF(F17231&lt;12.01,"9+ to 12",IF(F17231&lt;15.01,"12+ to 15",IF(F17231&lt;18.01,"15+ to 18",IF(F17231&lt;21.01,"18+ to 21",IF(F17231&lt;24.01,"21+ to 24",IF(F17231&lt;27.01,"24+ to 27",IF(F17231&lt;30.01,"27+ to 30","30+"))))))))))))</f>
        <v>3+ to 6</v>
      </c>
      <c r="I17231" t="str">
        <f>IF(G17231&lt;&gt;H17231,"DIFF","")</f>
        <v>DIFF</v>
      </c>
    </row>
    <row r="17232" spans="1:9">
      <c r="A17232" t="s">
        <v>102</v>
      </c>
      <c r="B17232" t="s">
        <v>243</v>
      </c>
      <c r="C17232" s="1">
        <v>111425170</v>
      </c>
      <c r="D17232" s="1">
        <v>2</v>
      </c>
      <c r="E17232" s="1">
        <v>0</v>
      </c>
      <c r="F17232" s="1">
        <v>3</v>
      </c>
      <c r="G17232" s="7" t="str">
        <f>IF(E17232&lt;0,"0-",IF(E17232=0,"0",IF(E17232&lt;3.01,"0+ to 3",IF(E17232&lt;6.01,"3+ to 6",IF(E17232&lt;9.01,"6+ to 9",IF(E17232&lt;12.01,"9+ to 12",IF(E17232&lt;15.01,"12+ to 15",IF(E17232&lt;18.01,"15+ to 18",IF(E17232&lt;21.01,"18+ to 21",IF(E17232&lt;24.01,"21+ to 24",IF(E17232&lt;27.01,"24+ to 27",IF(E17232&lt;30.01,"27+ to 30","30+"))))))))))))</f>
        <v>0</v>
      </c>
      <c r="H17232" s="7" t="str">
        <f>IF(F17232&lt;0,"0-",IF(F17232=0,"0",IF(F17232&lt;3.01,"0+ to 3",IF(F17232&lt;6.01,"3+ to 6",IF(F17232&lt;9.01,"6+ to 9",IF(F17232&lt;12.01,"9+ to 12",IF(F17232&lt;15.01,"12+ to 15",IF(F17232&lt;18.01,"15+ to 18",IF(F17232&lt;21.01,"18+ to 21",IF(F17232&lt;24.01,"21+ to 24",IF(F17232&lt;27.01,"24+ to 27",IF(F17232&lt;30.01,"27+ to 30","30+"))))))))))))</f>
        <v>0+ to 3</v>
      </c>
      <c r="I17232" t="str">
        <f>IF(G17232&lt;&gt;H17232,"DIFF","")</f>
        <v>DIFF</v>
      </c>
    </row>
    <row r="17233" spans="1:9">
      <c r="A17233" t="s">
        <v>103</v>
      </c>
      <c r="B17233" t="s">
        <v>242</v>
      </c>
      <c r="C17233" s="1">
        <v>111449106</v>
      </c>
      <c r="D17233" s="1">
        <v>2</v>
      </c>
      <c r="E17233" s="1">
        <v>-61</v>
      </c>
      <c r="F17233" s="1">
        <v>54</v>
      </c>
      <c r="G17233" s="7" t="str">
        <f>IF(E17233&lt;0,"0-",IF(E17233=0,"0",IF(E17233&lt;3.01,"0+ to 3",IF(E17233&lt;6.01,"3+ to 6",IF(E17233&lt;9.01,"6+ to 9",IF(E17233&lt;12.01,"9+ to 12",IF(E17233&lt;15.01,"12+ to 15",IF(E17233&lt;18.01,"15+ to 18",IF(E17233&lt;21.01,"18+ to 21",IF(E17233&lt;24.01,"21+ to 24",IF(E17233&lt;27.01,"24+ to 27",IF(E17233&lt;30.01,"27+ to 30","30+"))))))))))))</f>
        <v>0-</v>
      </c>
      <c r="H17233" s="7" t="str">
        <f>IF(F17233&lt;0,"0-",IF(F17233=0,"0",IF(F17233&lt;3.01,"0+ to 3",IF(F17233&lt;6.01,"3+ to 6",IF(F17233&lt;9.01,"6+ to 9",IF(F17233&lt;12.01,"9+ to 12",IF(F17233&lt;15.01,"12+ to 15",IF(F17233&lt;18.01,"15+ to 18",IF(F17233&lt;21.01,"18+ to 21",IF(F17233&lt;24.01,"21+ to 24",IF(F17233&lt;27.01,"24+ to 27",IF(F17233&lt;30.01,"27+ to 30","30+"))))))))))))</f>
        <v>30+</v>
      </c>
      <c r="I17233" t="str">
        <f>IF(G17233&lt;&gt;H17233,"DIFF","")</f>
        <v>DIFF</v>
      </c>
    </row>
    <row r="17234" spans="1:9">
      <c r="A17234" t="s">
        <v>102</v>
      </c>
      <c r="B17234" t="s">
        <v>242</v>
      </c>
      <c r="C17234" s="1">
        <v>111454462</v>
      </c>
      <c r="D17234" s="1">
        <v>3</v>
      </c>
      <c r="E17234" s="1">
        <v>-9</v>
      </c>
      <c r="F17234" s="1">
        <v>19</v>
      </c>
      <c r="G17234" s="7" t="str">
        <f>IF(E17234&lt;0,"0-",IF(E17234=0,"0",IF(E17234&lt;3.01,"0+ to 3",IF(E17234&lt;6.01,"3+ to 6",IF(E17234&lt;9.01,"6+ to 9",IF(E17234&lt;12.01,"9+ to 12",IF(E17234&lt;15.01,"12+ to 15",IF(E17234&lt;18.01,"15+ to 18",IF(E17234&lt;21.01,"18+ to 21",IF(E17234&lt;24.01,"21+ to 24",IF(E17234&lt;27.01,"24+ to 27",IF(E17234&lt;30.01,"27+ to 30","30+"))))))))))))</f>
        <v>0-</v>
      </c>
      <c r="H17234" s="7" t="str">
        <f>IF(F17234&lt;0,"0-",IF(F17234=0,"0",IF(F17234&lt;3.01,"0+ to 3",IF(F17234&lt;6.01,"3+ to 6",IF(F17234&lt;9.01,"6+ to 9",IF(F17234&lt;12.01,"9+ to 12",IF(F17234&lt;15.01,"12+ to 15",IF(F17234&lt;18.01,"15+ to 18",IF(F17234&lt;21.01,"18+ to 21",IF(F17234&lt;24.01,"21+ to 24",IF(F17234&lt;27.01,"24+ to 27",IF(F17234&lt;30.01,"27+ to 30","30+"))))))))))))</f>
        <v>18+ to 21</v>
      </c>
      <c r="I17234" t="str">
        <f>IF(G17234&lt;&gt;H17234,"DIFF","")</f>
        <v>DIFF</v>
      </c>
    </row>
    <row r="17235" spans="1:9">
      <c r="A17235" t="s">
        <v>102</v>
      </c>
      <c r="B17235" t="s">
        <v>242</v>
      </c>
      <c r="C17235" s="1">
        <v>111462597</v>
      </c>
      <c r="D17235" s="1">
        <v>2</v>
      </c>
      <c r="E17235" s="1">
        <v>0</v>
      </c>
      <c r="F17235" s="1">
        <v>0</v>
      </c>
      <c r="G17235" s="7" t="str">
        <f>IF(E17235&lt;0,"0-",IF(E17235=0,"0",IF(E17235&lt;3.01,"0+ to 3",IF(E17235&lt;6.01,"3+ to 6",IF(E17235&lt;9.01,"6+ to 9",IF(E17235&lt;12.01,"9+ to 12",IF(E17235&lt;15.01,"12+ to 15",IF(E17235&lt;18.01,"15+ to 18",IF(E17235&lt;21.01,"18+ to 21",IF(E17235&lt;24.01,"21+ to 24",IF(E17235&lt;27.01,"24+ to 27",IF(E17235&lt;30.01,"27+ to 30","30+"))))))))))))</f>
        <v>0</v>
      </c>
      <c r="H17235" s="7" t="str">
        <f>IF(F17235&lt;0,"0-",IF(F17235=0,"0",IF(F17235&lt;3.01,"0+ to 3",IF(F17235&lt;6.01,"3+ to 6",IF(F17235&lt;9.01,"6+ to 9",IF(F17235&lt;12.01,"9+ to 12",IF(F17235&lt;15.01,"12+ to 15",IF(F17235&lt;18.01,"15+ to 18",IF(F17235&lt;21.01,"18+ to 21",IF(F17235&lt;24.01,"21+ to 24",IF(F17235&lt;27.01,"24+ to 27",IF(F17235&lt;30.01,"27+ to 30","30+"))))))))))))</f>
        <v>0</v>
      </c>
      <c r="I17235" t="str">
        <f>IF(G17235&lt;&gt;H17235,"DIFF","")</f>
        <v/>
      </c>
    </row>
    <row r="17236" spans="1:9">
      <c r="A17236" t="s">
        <v>102</v>
      </c>
      <c r="B17236" t="s">
        <v>242</v>
      </c>
      <c r="C17236" s="1">
        <v>111462818</v>
      </c>
      <c r="D17236" s="1">
        <v>2</v>
      </c>
      <c r="E17236" s="1">
        <v>0</v>
      </c>
      <c r="F17236" s="1">
        <v>0</v>
      </c>
      <c r="G17236" s="7" t="str">
        <f>IF(E17236&lt;0,"0-",IF(E17236=0,"0",IF(E17236&lt;3.01,"0+ to 3",IF(E17236&lt;6.01,"3+ to 6",IF(E17236&lt;9.01,"6+ to 9",IF(E17236&lt;12.01,"9+ to 12",IF(E17236&lt;15.01,"12+ to 15",IF(E17236&lt;18.01,"15+ to 18",IF(E17236&lt;21.01,"18+ to 21",IF(E17236&lt;24.01,"21+ to 24",IF(E17236&lt;27.01,"24+ to 27",IF(E17236&lt;30.01,"27+ to 30","30+"))))))))))))</f>
        <v>0</v>
      </c>
      <c r="H17236" s="7" t="str">
        <f>IF(F17236&lt;0,"0-",IF(F17236=0,"0",IF(F17236&lt;3.01,"0+ to 3",IF(F17236&lt;6.01,"3+ to 6",IF(F17236&lt;9.01,"6+ to 9",IF(F17236&lt;12.01,"9+ to 12",IF(F17236&lt;15.01,"12+ to 15",IF(F17236&lt;18.01,"15+ to 18",IF(F17236&lt;21.01,"18+ to 21",IF(F17236&lt;24.01,"21+ to 24",IF(F17236&lt;27.01,"24+ to 27",IF(F17236&lt;30.01,"27+ to 30","30+"))))))))))))</f>
        <v>0</v>
      </c>
      <c r="I17236" t="str">
        <f>IF(G17236&lt;&gt;H17236,"DIFF","")</f>
        <v/>
      </c>
    </row>
    <row r="17237" spans="1:9">
      <c r="A17237" t="s">
        <v>102</v>
      </c>
      <c r="B17237" t="s">
        <v>242</v>
      </c>
      <c r="C17237" s="1">
        <v>111472100</v>
      </c>
      <c r="D17237" s="1">
        <v>2</v>
      </c>
      <c r="E17237" s="1">
        <v>-11</v>
      </c>
      <c r="F17237" s="1">
        <v>15</v>
      </c>
      <c r="G17237" s="7" t="str">
        <f>IF(E17237&lt;0,"0-",IF(E17237=0,"0",IF(E17237&lt;3.01,"0+ to 3",IF(E17237&lt;6.01,"3+ to 6",IF(E17237&lt;9.01,"6+ to 9",IF(E17237&lt;12.01,"9+ to 12",IF(E17237&lt;15.01,"12+ to 15",IF(E17237&lt;18.01,"15+ to 18",IF(E17237&lt;21.01,"18+ to 21",IF(E17237&lt;24.01,"21+ to 24",IF(E17237&lt;27.01,"24+ to 27",IF(E17237&lt;30.01,"27+ to 30","30+"))))))))))))</f>
        <v>0-</v>
      </c>
      <c r="H17237" s="7" t="str">
        <f>IF(F17237&lt;0,"0-",IF(F17237=0,"0",IF(F17237&lt;3.01,"0+ to 3",IF(F17237&lt;6.01,"3+ to 6",IF(F17237&lt;9.01,"6+ to 9",IF(F17237&lt;12.01,"9+ to 12",IF(F17237&lt;15.01,"12+ to 15",IF(F17237&lt;18.01,"15+ to 18",IF(F17237&lt;21.01,"18+ to 21",IF(F17237&lt;24.01,"21+ to 24",IF(F17237&lt;27.01,"24+ to 27",IF(F17237&lt;30.01,"27+ to 30","30+"))))))))))))</f>
        <v>12+ to 15</v>
      </c>
      <c r="I17237" t="str">
        <f>IF(G17237&lt;&gt;H17237,"DIFF","")</f>
        <v>DIFF</v>
      </c>
    </row>
    <row r="17238" spans="1:9">
      <c r="A17238" t="s">
        <v>102</v>
      </c>
      <c r="B17238" t="s">
        <v>242</v>
      </c>
      <c r="C17238" s="1">
        <v>111476277</v>
      </c>
      <c r="D17238" s="1">
        <v>3</v>
      </c>
      <c r="E17238" s="1">
        <v>-9</v>
      </c>
      <c r="F17238" s="1">
        <v>26</v>
      </c>
      <c r="G17238" s="7" t="str">
        <f>IF(E17238&lt;0,"0-",IF(E17238=0,"0",IF(E17238&lt;3.01,"0+ to 3",IF(E17238&lt;6.01,"3+ to 6",IF(E17238&lt;9.01,"6+ to 9",IF(E17238&lt;12.01,"9+ to 12",IF(E17238&lt;15.01,"12+ to 15",IF(E17238&lt;18.01,"15+ to 18",IF(E17238&lt;21.01,"18+ to 21",IF(E17238&lt;24.01,"21+ to 24",IF(E17238&lt;27.01,"24+ to 27",IF(E17238&lt;30.01,"27+ to 30","30+"))))))))))))</f>
        <v>0-</v>
      </c>
      <c r="H17238" s="7" t="str">
        <f>IF(F17238&lt;0,"0-",IF(F17238=0,"0",IF(F17238&lt;3.01,"0+ to 3",IF(F17238&lt;6.01,"3+ to 6",IF(F17238&lt;9.01,"6+ to 9",IF(F17238&lt;12.01,"9+ to 12",IF(F17238&lt;15.01,"12+ to 15",IF(F17238&lt;18.01,"15+ to 18",IF(F17238&lt;21.01,"18+ to 21",IF(F17238&lt;24.01,"21+ to 24",IF(F17238&lt;27.01,"24+ to 27",IF(F17238&lt;30.01,"27+ to 30","30+"))))))))))))</f>
        <v>24+ to 27</v>
      </c>
      <c r="I17238" t="str">
        <f>IF(G17238&lt;&gt;H17238,"DIFF","")</f>
        <v>DIFF</v>
      </c>
    </row>
    <row r="17239" spans="1:9">
      <c r="A17239" t="s">
        <v>102</v>
      </c>
      <c r="B17239" t="s">
        <v>241</v>
      </c>
      <c r="C17239" s="1">
        <v>111483033</v>
      </c>
      <c r="D17239" s="1">
        <v>3</v>
      </c>
      <c r="E17239" s="1">
        <v>-6</v>
      </c>
      <c r="F17239" s="1">
        <v>8</v>
      </c>
      <c r="G17239" s="7" t="str">
        <f>IF(E17239&lt;0,"0-",IF(E17239=0,"0",IF(E17239&lt;3.01,"0+ to 3",IF(E17239&lt;6.01,"3+ to 6",IF(E17239&lt;9.01,"6+ to 9",IF(E17239&lt;12.01,"9+ to 12",IF(E17239&lt;15.01,"12+ to 15",IF(E17239&lt;18.01,"15+ to 18",IF(E17239&lt;21.01,"18+ to 21",IF(E17239&lt;24.01,"21+ to 24",IF(E17239&lt;27.01,"24+ to 27",IF(E17239&lt;30.01,"27+ to 30","30+"))))))))))))</f>
        <v>0-</v>
      </c>
      <c r="H17239" s="7" t="str">
        <f>IF(F17239&lt;0,"0-",IF(F17239=0,"0",IF(F17239&lt;3.01,"0+ to 3",IF(F17239&lt;6.01,"3+ to 6",IF(F17239&lt;9.01,"6+ to 9",IF(F17239&lt;12.01,"9+ to 12",IF(F17239&lt;15.01,"12+ to 15",IF(F17239&lt;18.01,"15+ to 18",IF(F17239&lt;21.01,"18+ to 21",IF(F17239&lt;24.01,"21+ to 24",IF(F17239&lt;27.01,"24+ to 27",IF(F17239&lt;30.01,"27+ to 30","30+"))))))))))))</f>
        <v>6+ to 9</v>
      </c>
      <c r="I17239" t="str">
        <f>IF(G17239&lt;&gt;H17239,"DIFF","")</f>
        <v>DIFF</v>
      </c>
    </row>
    <row r="17240" spans="1:9">
      <c r="A17240" t="s">
        <v>102</v>
      </c>
      <c r="B17240" t="s">
        <v>241</v>
      </c>
      <c r="C17240" s="1">
        <v>111512988</v>
      </c>
      <c r="D17240" s="1">
        <v>6</v>
      </c>
      <c r="E17240" s="1">
        <v>-4</v>
      </c>
      <c r="F17240" s="1">
        <v>-2</v>
      </c>
      <c r="G17240" s="7" t="str">
        <f>IF(E17240&lt;0,"0-",IF(E17240=0,"0",IF(E17240&lt;3.01,"0+ to 3",IF(E17240&lt;6.01,"3+ to 6",IF(E17240&lt;9.01,"6+ to 9",IF(E17240&lt;12.01,"9+ to 12",IF(E17240&lt;15.01,"12+ to 15",IF(E17240&lt;18.01,"15+ to 18",IF(E17240&lt;21.01,"18+ to 21",IF(E17240&lt;24.01,"21+ to 24",IF(E17240&lt;27.01,"24+ to 27",IF(E17240&lt;30.01,"27+ to 30","30+"))))))))))))</f>
        <v>0-</v>
      </c>
      <c r="H17240" s="7" t="str">
        <f>IF(F17240&lt;0,"0-",IF(F17240=0,"0",IF(F17240&lt;3.01,"0+ to 3",IF(F17240&lt;6.01,"3+ to 6",IF(F17240&lt;9.01,"6+ to 9",IF(F17240&lt;12.01,"9+ to 12",IF(F17240&lt;15.01,"12+ to 15",IF(F17240&lt;18.01,"15+ to 18",IF(F17240&lt;21.01,"18+ to 21",IF(F17240&lt;24.01,"21+ to 24",IF(F17240&lt;27.01,"24+ to 27",IF(F17240&lt;30.01,"27+ to 30","30+"))))))))))))</f>
        <v>0-</v>
      </c>
      <c r="I17240" t="str">
        <f>IF(G17240&lt;&gt;H17240,"DIFF","")</f>
        <v/>
      </c>
    </row>
    <row r="17241" spans="1:9">
      <c r="A17241" t="s">
        <v>102</v>
      </c>
      <c r="B17241" t="s">
        <v>241</v>
      </c>
      <c r="C17241" s="1">
        <v>111514390</v>
      </c>
      <c r="D17241" s="1">
        <v>2</v>
      </c>
      <c r="E17241" s="1">
        <v>-2</v>
      </c>
      <c r="F17241" s="1">
        <v>2</v>
      </c>
      <c r="G17241" s="7" t="str">
        <f>IF(E17241&lt;0,"0-",IF(E17241=0,"0",IF(E17241&lt;3.01,"0+ to 3",IF(E17241&lt;6.01,"3+ to 6",IF(E17241&lt;9.01,"6+ to 9",IF(E17241&lt;12.01,"9+ to 12",IF(E17241&lt;15.01,"12+ to 15",IF(E17241&lt;18.01,"15+ to 18",IF(E17241&lt;21.01,"18+ to 21",IF(E17241&lt;24.01,"21+ to 24",IF(E17241&lt;27.01,"24+ to 27",IF(E17241&lt;30.01,"27+ to 30","30+"))))))))))))</f>
        <v>0-</v>
      </c>
      <c r="H17241" s="7" t="str">
        <f>IF(F17241&lt;0,"0-",IF(F17241=0,"0",IF(F17241&lt;3.01,"0+ to 3",IF(F17241&lt;6.01,"3+ to 6",IF(F17241&lt;9.01,"6+ to 9",IF(F17241&lt;12.01,"9+ to 12",IF(F17241&lt;15.01,"12+ to 15",IF(F17241&lt;18.01,"15+ to 18",IF(F17241&lt;21.01,"18+ to 21",IF(F17241&lt;24.01,"21+ to 24",IF(F17241&lt;27.01,"24+ to 27",IF(F17241&lt;30.01,"27+ to 30","30+"))))))))))))</f>
        <v>0+ to 3</v>
      </c>
      <c r="I17241" t="str">
        <f>IF(G17241&lt;&gt;H17241,"DIFF","")</f>
        <v>DIFF</v>
      </c>
    </row>
    <row r="17242" spans="1:9">
      <c r="A17242" t="s">
        <v>102</v>
      </c>
      <c r="B17242" t="s">
        <v>241</v>
      </c>
      <c r="C17242" s="1">
        <v>111517203</v>
      </c>
      <c r="D17242" s="1">
        <v>2</v>
      </c>
      <c r="E17242" s="1">
        <v>-5</v>
      </c>
      <c r="F17242" s="1">
        <v>8</v>
      </c>
      <c r="G17242" s="7" t="str">
        <f>IF(E17242&lt;0,"0-",IF(E17242=0,"0",IF(E17242&lt;3.01,"0+ to 3",IF(E17242&lt;6.01,"3+ to 6",IF(E17242&lt;9.01,"6+ to 9",IF(E17242&lt;12.01,"9+ to 12",IF(E17242&lt;15.01,"12+ to 15",IF(E17242&lt;18.01,"15+ to 18",IF(E17242&lt;21.01,"18+ to 21",IF(E17242&lt;24.01,"21+ to 24",IF(E17242&lt;27.01,"24+ to 27",IF(E17242&lt;30.01,"27+ to 30","30+"))))))))))))</f>
        <v>0-</v>
      </c>
      <c r="H17242" s="7" t="str">
        <f>IF(F17242&lt;0,"0-",IF(F17242=0,"0",IF(F17242&lt;3.01,"0+ to 3",IF(F17242&lt;6.01,"3+ to 6",IF(F17242&lt;9.01,"6+ to 9",IF(F17242&lt;12.01,"9+ to 12",IF(F17242&lt;15.01,"12+ to 15",IF(F17242&lt;18.01,"15+ to 18",IF(F17242&lt;21.01,"18+ to 21",IF(F17242&lt;24.01,"21+ to 24",IF(F17242&lt;27.01,"24+ to 27",IF(F17242&lt;30.01,"27+ to 30","30+"))))))))))))</f>
        <v>6+ to 9</v>
      </c>
      <c r="I17242" t="str">
        <f>IF(G17242&lt;&gt;H17242,"DIFF","")</f>
        <v>DIFF</v>
      </c>
    </row>
    <row r="17243" spans="1:9">
      <c r="A17243" t="s">
        <v>102</v>
      </c>
      <c r="B17243" t="s">
        <v>241</v>
      </c>
      <c r="C17243" s="1">
        <v>111524559</v>
      </c>
      <c r="D17243" s="1">
        <v>2</v>
      </c>
      <c r="E17243" s="1">
        <v>0</v>
      </c>
      <c r="F17243" s="1">
        <v>2</v>
      </c>
      <c r="G17243" s="7" t="str">
        <f>IF(E17243&lt;0,"0-",IF(E17243=0,"0",IF(E17243&lt;3.01,"0+ to 3",IF(E17243&lt;6.01,"3+ to 6",IF(E17243&lt;9.01,"6+ to 9",IF(E17243&lt;12.01,"9+ to 12",IF(E17243&lt;15.01,"12+ to 15",IF(E17243&lt;18.01,"15+ to 18",IF(E17243&lt;21.01,"18+ to 21",IF(E17243&lt;24.01,"21+ to 24",IF(E17243&lt;27.01,"24+ to 27",IF(E17243&lt;30.01,"27+ to 30","30+"))))))))))))</f>
        <v>0</v>
      </c>
      <c r="H17243" s="7" t="str">
        <f>IF(F17243&lt;0,"0-",IF(F17243=0,"0",IF(F17243&lt;3.01,"0+ to 3",IF(F17243&lt;6.01,"3+ to 6",IF(F17243&lt;9.01,"6+ to 9",IF(F17243&lt;12.01,"9+ to 12",IF(F17243&lt;15.01,"12+ to 15",IF(F17243&lt;18.01,"15+ to 18",IF(F17243&lt;21.01,"18+ to 21",IF(F17243&lt;24.01,"21+ to 24",IF(F17243&lt;27.01,"24+ to 27",IF(F17243&lt;30.01,"27+ to 30","30+"))))))))))))</f>
        <v>0+ to 3</v>
      </c>
      <c r="I17243" t="str">
        <f>IF(G17243&lt;&gt;H17243,"DIFF","")</f>
        <v>DIFF</v>
      </c>
    </row>
    <row r="17244" spans="1:9">
      <c r="A17244" t="s">
        <v>102</v>
      </c>
      <c r="B17244" t="s">
        <v>241</v>
      </c>
      <c r="C17244" s="1">
        <v>111524677</v>
      </c>
      <c r="D17244" s="1">
        <v>3</v>
      </c>
      <c r="E17244" s="1">
        <v>0</v>
      </c>
      <c r="F17244" s="1">
        <v>0</v>
      </c>
      <c r="G17244" s="7" t="str">
        <f>IF(E17244&lt;0,"0-",IF(E17244=0,"0",IF(E17244&lt;3.01,"0+ to 3",IF(E17244&lt;6.01,"3+ to 6",IF(E17244&lt;9.01,"6+ to 9",IF(E17244&lt;12.01,"9+ to 12",IF(E17244&lt;15.01,"12+ to 15",IF(E17244&lt;18.01,"15+ to 18",IF(E17244&lt;21.01,"18+ to 21",IF(E17244&lt;24.01,"21+ to 24",IF(E17244&lt;27.01,"24+ to 27",IF(E17244&lt;30.01,"27+ to 30","30+"))))))))))))</f>
        <v>0</v>
      </c>
      <c r="H17244" s="7" t="str">
        <f>IF(F17244&lt;0,"0-",IF(F17244=0,"0",IF(F17244&lt;3.01,"0+ to 3",IF(F17244&lt;6.01,"3+ to 6",IF(F17244&lt;9.01,"6+ to 9",IF(F17244&lt;12.01,"9+ to 12",IF(F17244&lt;15.01,"12+ to 15",IF(F17244&lt;18.01,"15+ to 18",IF(F17244&lt;21.01,"18+ to 21",IF(F17244&lt;24.01,"21+ to 24",IF(F17244&lt;27.01,"24+ to 27",IF(F17244&lt;30.01,"27+ to 30","30+"))))))))))))</f>
        <v>0</v>
      </c>
      <c r="I17244" t="str">
        <f>IF(G17244&lt;&gt;H17244,"DIFF","")</f>
        <v/>
      </c>
    </row>
    <row r="17245" spans="1:9">
      <c r="A17245" t="s">
        <v>102</v>
      </c>
      <c r="B17245" t="s">
        <v>241</v>
      </c>
      <c r="C17245" s="1">
        <v>111525522</v>
      </c>
      <c r="D17245" s="1">
        <v>2</v>
      </c>
      <c r="E17245" s="1">
        <v>-13</v>
      </c>
      <c r="F17245" s="1">
        <v>28</v>
      </c>
      <c r="G17245" s="7" t="str">
        <f>IF(E17245&lt;0,"0-",IF(E17245=0,"0",IF(E17245&lt;3.01,"0+ to 3",IF(E17245&lt;6.01,"3+ to 6",IF(E17245&lt;9.01,"6+ to 9",IF(E17245&lt;12.01,"9+ to 12",IF(E17245&lt;15.01,"12+ to 15",IF(E17245&lt;18.01,"15+ to 18",IF(E17245&lt;21.01,"18+ to 21",IF(E17245&lt;24.01,"21+ to 24",IF(E17245&lt;27.01,"24+ to 27",IF(E17245&lt;30.01,"27+ to 30","30+"))))))))))))</f>
        <v>0-</v>
      </c>
      <c r="H17245" s="7" t="str">
        <f>IF(F17245&lt;0,"0-",IF(F17245=0,"0",IF(F17245&lt;3.01,"0+ to 3",IF(F17245&lt;6.01,"3+ to 6",IF(F17245&lt;9.01,"6+ to 9",IF(F17245&lt;12.01,"9+ to 12",IF(F17245&lt;15.01,"12+ to 15",IF(F17245&lt;18.01,"15+ to 18",IF(F17245&lt;21.01,"18+ to 21",IF(F17245&lt;24.01,"21+ to 24",IF(F17245&lt;27.01,"24+ to 27",IF(F17245&lt;30.01,"27+ to 30","30+"))))))))))))</f>
        <v>27+ to 30</v>
      </c>
      <c r="I17245" t="str">
        <f>IF(G17245&lt;&gt;H17245,"DIFF","")</f>
        <v>DIFF</v>
      </c>
    </row>
    <row r="17246" spans="1:9">
      <c r="A17246" t="s">
        <v>102</v>
      </c>
      <c r="B17246" t="s">
        <v>241</v>
      </c>
      <c r="C17246" s="1">
        <v>111529391</v>
      </c>
      <c r="D17246" s="1">
        <v>2</v>
      </c>
      <c r="E17246" s="1">
        <v>0</v>
      </c>
      <c r="F17246" s="1">
        <v>7</v>
      </c>
      <c r="G17246" s="7" t="str">
        <f>IF(E17246&lt;0,"0-",IF(E17246=0,"0",IF(E17246&lt;3.01,"0+ to 3",IF(E17246&lt;6.01,"3+ to 6",IF(E17246&lt;9.01,"6+ to 9",IF(E17246&lt;12.01,"9+ to 12",IF(E17246&lt;15.01,"12+ to 15",IF(E17246&lt;18.01,"15+ to 18",IF(E17246&lt;21.01,"18+ to 21",IF(E17246&lt;24.01,"21+ to 24",IF(E17246&lt;27.01,"24+ to 27",IF(E17246&lt;30.01,"27+ to 30","30+"))))))))))))</f>
        <v>0</v>
      </c>
      <c r="H17246" s="7" t="str">
        <f>IF(F17246&lt;0,"0-",IF(F17246=0,"0",IF(F17246&lt;3.01,"0+ to 3",IF(F17246&lt;6.01,"3+ to 6",IF(F17246&lt;9.01,"6+ to 9",IF(F17246&lt;12.01,"9+ to 12",IF(F17246&lt;15.01,"12+ to 15",IF(F17246&lt;18.01,"15+ to 18",IF(F17246&lt;21.01,"18+ to 21",IF(F17246&lt;24.01,"21+ to 24",IF(F17246&lt;27.01,"24+ to 27",IF(F17246&lt;30.01,"27+ to 30","30+"))))))))))))</f>
        <v>6+ to 9</v>
      </c>
      <c r="I17246" t="str">
        <f>IF(G17246&lt;&gt;H17246,"DIFF","")</f>
        <v>DIFF</v>
      </c>
    </row>
    <row r="17247" spans="1:9">
      <c r="A17247" t="s">
        <v>102</v>
      </c>
      <c r="B17247" t="s">
        <v>240</v>
      </c>
      <c r="C17247" s="1">
        <v>111535134</v>
      </c>
      <c r="D17247" s="1">
        <v>2</v>
      </c>
      <c r="E17247" s="1">
        <v>0</v>
      </c>
      <c r="F17247" s="1">
        <v>10</v>
      </c>
      <c r="G17247" s="7" t="str">
        <f>IF(E17247&lt;0,"0-",IF(E17247=0,"0",IF(E17247&lt;3.01,"0+ to 3",IF(E17247&lt;6.01,"3+ to 6",IF(E17247&lt;9.01,"6+ to 9",IF(E17247&lt;12.01,"9+ to 12",IF(E17247&lt;15.01,"12+ to 15",IF(E17247&lt;18.01,"15+ to 18",IF(E17247&lt;21.01,"18+ to 21",IF(E17247&lt;24.01,"21+ to 24",IF(E17247&lt;27.01,"24+ to 27",IF(E17247&lt;30.01,"27+ to 30","30+"))))))))))))</f>
        <v>0</v>
      </c>
      <c r="H17247" s="7" t="str">
        <f>IF(F17247&lt;0,"0-",IF(F17247=0,"0",IF(F17247&lt;3.01,"0+ to 3",IF(F17247&lt;6.01,"3+ to 6",IF(F17247&lt;9.01,"6+ to 9",IF(F17247&lt;12.01,"9+ to 12",IF(F17247&lt;15.01,"12+ to 15",IF(F17247&lt;18.01,"15+ to 18",IF(F17247&lt;21.01,"18+ to 21",IF(F17247&lt;24.01,"21+ to 24",IF(F17247&lt;27.01,"24+ to 27",IF(F17247&lt;30.01,"27+ to 30","30+"))))))))))))</f>
        <v>9+ to 12</v>
      </c>
      <c r="I17247" t="str">
        <f>IF(G17247&lt;&gt;H17247,"DIFF","")</f>
        <v>DIFF</v>
      </c>
    </row>
    <row r="17248" spans="1:9">
      <c r="A17248" t="s">
        <v>102</v>
      </c>
      <c r="B17248" t="s">
        <v>240</v>
      </c>
      <c r="C17248" s="1">
        <v>111535212</v>
      </c>
      <c r="D17248" s="1">
        <v>4</v>
      </c>
      <c r="E17248" s="1">
        <v>0</v>
      </c>
      <c r="F17248" s="1">
        <v>0</v>
      </c>
      <c r="G17248" s="7" t="str">
        <f>IF(E17248&lt;0,"0-",IF(E17248=0,"0",IF(E17248&lt;3.01,"0+ to 3",IF(E17248&lt;6.01,"3+ to 6",IF(E17248&lt;9.01,"6+ to 9",IF(E17248&lt;12.01,"9+ to 12",IF(E17248&lt;15.01,"12+ to 15",IF(E17248&lt;18.01,"15+ to 18",IF(E17248&lt;21.01,"18+ to 21",IF(E17248&lt;24.01,"21+ to 24",IF(E17248&lt;27.01,"24+ to 27",IF(E17248&lt;30.01,"27+ to 30","30+"))))))))))))</f>
        <v>0</v>
      </c>
      <c r="H17248" s="7" t="str">
        <f>IF(F17248&lt;0,"0-",IF(F17248=0,"0",IF(F17248&lt;3.01,"0+ to 3",IF(F17248&lt;6.01,"3+ to 6",IF(F17248&lt;9.01,"6+ to 9",IF(F17248&lt;12.01,"9+ to 12",IF(F17248&lt;15.01,"12+ to 15",IF(F17248&lt;18.01,"15+ to 18",IF(F17248&lt;21.01,"18+ to 21",IF(F17248&lt;24.01,"21+ to 24",IF(F17248&lt;27.01,"24+ to 27",IF(F17248&lt;30.01,"27+ to 30","30+"))))))))))))</f>
        <v>0</v>
      </c>
      <c r="I17248" t="str">
        <f>IF(G17248&lt;&gt;H17248,"DIFF","")</f>
        <v/>
      </c>
    </row>
    <row r="17249" spans="1:9">
      <c r="A17249" t="s">
        <v>102</v>
      </c>
      <c r="B17249" t="s">
        <v>239</v>
      </c>
      <c r="C17249" s="1">
        <v>111551075</v>
      </c>
      <c r="D17249" s="1">
        <v>2</v>
      </c>
      <c r="E17249" s="1">
        <v>0</v>
      </c>
      <c r="F17249" s="1">
        <v>3</v>
      </c>
      <c r="G17249" s="7" t="str">
        <f>IF(E17249&lt;0,"0-",IF(E17249=0,"0",IF(E17249&lt;3.01,"0+ to 3",IF(E17249&lt;6.01,"3+ to 6",IF(E17249&lt;9.01,"6+ to 9",IF(E17249&lt;12.01,"9+ to 12",IF(E17249&lt;15.01,"12+ to 15",IF(E17249&lt;18.01,"15+ to 18",IF(E17249&lt;21.01,"18+ to 21",IF(E17249&lt;24.01,"21+ to 24",IF(E17249&lt;27.01,"24+ to 27",IF(E17249&lt;30.01,"27+ to 30","30+"))))))))))))</f>
        <v>0</v>
      </c>
      <c r="H17249" s="7" t="str">
        <f>IF(F17249&lt;0,"0-",IF(F17249=0,"0",IF(F17249&lt;3.01,"0+ to 3",IF(F17249&lt;6.01,"3+ to 6",IF(F17249&lt;9.01,"6+ to 9",IF(F17249&lt;12.01,"9+ to 12",IF(F17249&lt;15.01,"12+ to 15",IF(F17249&lt;18.01,"15+ to 18",IF(F17249&lt;21.01,"18+ to 21",IF(F17249&lt;24.01,"21+ to 24",IF(F17249&lt;27.01,"24+ to 27",IF(F17249&lt;30.01,"27+ to 30","30+"))))))))))))</f>
        <v>0+ to 3</v>
      </c>
      <c r="I17249" t="str">
        <f>IF(G17249&lt;&gt;H17249,"DIFF","")</f>
        <v>DIFF</v>
      </c>
    </row>
    <row r="17250" spans="1:9">
      <c r="A17250" t="s">
        <v>103</v>
      </c>
      <c r="B17250" t="s">
        <v>239</v>
      </c>
      <c r="C17250" s="1">
        <v>111600346</v>
      </c>
      <c r="D17250" s="1">
        <v>2</v>
      </c>
      <c r="E17250" s="1">
        <v>-15</v>
      </c>
      <c r="F17250" s="1">
        <v>21</v>
      </c>
      <c r="G17250" s="7" t="str">
        <f>IF(E17250&lt;0,"0-",IF(E17250=0,"0",IF(E17250&lt;3.01,"0+ to 3",IF(E17250&lt;6.01,"3+ to 6",IF(E17250&lt;9.01,"6+ to 9",IF(E17250&lt;12.01,"9+ to 12",IF(E17250&lt;15.01,"12+ to 15",IF(E17250&lt;18.01,"15+ to 18",IF(E17250&lt;21.01,"18+ to 21",IF(E17250&lt;24.01,"21+ to 24",IF(E17250&lt;27.01,"24+ to 27",IF(E17250&lt;30.01,"27+ to 30","30+"))))))))))))</f>
        <v>0-</v>
      </c>
      <c r="H17250" s="7" t="str">
        <f>IF(F17250&lt;0,"0-",IF(F17250=0,"0",IF(F17250&lt;3.01,"0+ to 3",IF(F17250&lt;6.01,"3+ to 6",IF(F17250&lt;9.01,"6+ to 9",IF(F17250&lt;12.01,"9+ to 12",IF(F17250&lt;15.01,"12+ to 15",IF(F17250&lt;18.01,"15+ to 18",IF(F17250&lt;21.01,"18+ to 21",IF(F17250&lt;24.01,"21+ to 24",IF(F17250&lt;27.01,"24+ to 27",IF(F17250&lt;30.01,"27+ to 30","30+"))))))))))))</f>
        <v>18+ to 21</v>
      </c>
      <c r="I17250" t="str">
        <f>IF(G17250&lt;&gt;H17250,"DIFF","")</f>
        <v>DIFF</v>
      </c>
    </row>
    <row r="17251" spans="1:9">
      <c r="A17251" t="s">
        <v>102</v>
      </c>
      <c r="B17251" t="s">
        <v>239</v>
      </c>
      <c r="C17251" s="1">
        <v>111608341</v>
      </c>
      <c r="D17251" s="1">
        <v>4</v>
      </c>
      <c r="E17251" s="1">
        <v>0</v>
      </c>
      <c r="F17251" s="1">
        <v>0</v>
      </c>
      <c r="G17251" s="7" t="str">
        <f>IF(E17251&lt;0,"0-",IF(E17251=0,"0",IF(E17251&lt;3.01,"0+ to 3",IF(E17251&lt;6.01,"3+ to 6",IF(E17251&lt;9.01,"6+ to 9",IF(E17251&lt;12.01,"9+ to 12",IF(E17251&lt;15.01,"12+ to 15",IF(E17251&lt;18.01,"15+ to 18",IF(E17251&lt;21.01,"18+ to 21",IF(E17251&lt;24.01,"21+ to 24",IF(E17251&lt;27.01,"24+ to 27",IF(E17251&lt;30.01,"27+ to 30","30+"))))))))))))</f>
        <v>0</v>
      </c>
      <c r="H17251" s="7" t="str">
        <f>IF(F17251&lt;0,"0-",IF(F17251=0,"0",IF(F17251&lt;3.01,"0+ to 3",IF(F17251&lt;6.01,"3+ to 6",IF(F17251&lt;9.01,"6+ to 9",IF(F17251&lt;12.01,"9+ to 12",IF(F17251&lt;15.01,"12+ to 15",IF(F17251&lt;18.01,"15+ to 18",IF(F17251&lt;21.01,"18+ to 21",IF(F17251&lt;24.01,"21+ to 24",IF(F17251&lt;27.01,"24+ to 27",IF(F17251&lt;30.01,"27+ to 30","30+"))))))))))))</f>
        <v>0</v>
      </c>
      <c r="I17251" t="str">
        <f>IF(G17251&lt;&gt;H17251,"DIFF","")</f>
        <v/>
      </c>
    </row>
    <row r="17252" spans="1:9">
      <c r="A17252" t="s">
        <v>102</v>
      </c>
      <c r="B17252" t="s">
        <v>238</v>
      </c>
      <c r="C17252" s="1">
        <v>111639499</v>
      </c>
      <c r="D17252" s="1">
        <v>2</v>
      </c>
      <c r="E17252" s="1">
        <v>-11</v>
      </c>
      <c r="F17252" s="1">
        <v>18</v>
      </c>
      <c r="G17252" s="7" t="str">
        <f>IF(E17252&lt;0,"0-",IF(E17252=0,"0",IF(E17252&lt;3.01,"0+ to 3",IF(E17252&lt;6.01,"3+ to 6",IF(E17252&lt;9.01,"6+ to 9",IF(E17252&lt;12.01,"9+ to 12",IF(E17252&lt;15.01,"12+ to 15",IF(E17252&lt;18.01,"15+ to 18",IF(E17252&lt;21.01,"18+ to 21",IF(E17252&lt;24.01,"21+ to 24",IF(E17252&lt;27.01,"24+ to 27",IF(E17252&lt;30.01,"27+ to 30","30+"))))))))))))</f>
        <v>0-</v>
      </c>
      <c r="H17252" s="7" t="str">
        <f>IF(F17252&lt;0,"0-",IF(F17252=0,"0",IF(F17252&lt;3.01,"0+ to 3",IF(F17252&lt;6.01,"3+ to 6",IF(F17252&lt;9.01,"6+ to 9",IF(F17252&lt;12.01,"9+ to 12",IF(F17252&lt;15.01,"12+ to 15",IF(F17252&lt;18.01,"15+ to 18",IF(F17252&lt;21.01,"18+ to 21",IF(F17252&lt;24.01,"21+ to 24",IF(F17252&lt;27.01,"24+ to 27",IF(F17252&lt;30.01,"27+ to 30","30+"))))))))))))</f>
        <v>15+ to 18</v>
      </c>
      <c r="I17252" t="str">
        <f>IF(G17252&lt;&gt;H17252,"DIFF","")</f>
        <v>DIFF</v>
      </c>
    </row>
    <row r="17253" spans="1:9">
      <c r="A17253" t="s">
        <v>102</v>
      </c>
      <c r="B17253" t="s">
        <v>238</v>
      </c>
      <c r="C17253" s="1">
        <v>111642201</v>
      </c>
      <c r="D17253" s="1">
        <v>2</v>
      </c>
      <c r="E17253" s="1">
        <v>-12</v>
      </c>
      <c r="F17253" s="1">
        <v>18</v>
      </c>
      <c r="G17253" s="7" t="str">
        <f>IF(E17253&lt;0,"0-",IF(E17253=0,"0",IF(E17253&lt;3.01,"0+ to 3",IF(E17253&lt;6.01,"3+ to 6",IF(E17253&lt;9.01,"6+ to 9",IF(E17253&lt;12.01,"9+ to 12",IF(E17253&lt;15.01,"12+ to 15",IF(E17253&lt;18.01,"15+ to 18",IF(E17253&lt;21.01,"18+ to 21",IF(E17253&lt;24.01,"21+ to 24",IF(E17253&lt;27.01,"24+ to 27",IF(E17253&lt;30.01,"27+ to 30","30+"))))))))))))</f>
        <v>0-</v>
      </c>
      <c r="H17253" s="7" t="str">
        <f>IF(F17253&lt;0,"0-",IF(F17253=0,"0",IF(F17253&lt;3.01,"0+ to 3",IF(F17253&lt;6.01,"3+ to 6",IF(F17253&lt;9.01,"6+ to 9",IF(F17253&lt;12.01,"9+ to 12",IF(F17253&lt;15.01,"12+ to 15",IF(F17253&lt;18.01,"15+ to 18",IF(F17253&lt;21.01,"18+ to 21",IF(F17253&lt;24.01,"21+ to 24",IF(F17253&lt;27.01,"24+ to 27",IF(F17253&lt;30.01,"27+ to 30","30+"))))))))))))</f>
        <v>15+ to 18</v>
      </c>
      <c r="I17253" t="str">
        <f>IF(G17253&lt;&gt;H17253,"DIFF","")</f>
        <v>DIFF</v>
      </c>
    </row>
    <row r="17254" spans="1:9">
      <c r="A17254" t="s">
        <v>102</v>
      </c>
      <c r="B17254" t="s">
        <v>238</v>
      </c>
      <c r="C17254" s="1">
        <v>111642483</v>
      </c>
      <c r="D17254" s="1">
        <v>2</v>
      </c>
      <c r="E17254" s="1">
        <v>-2</v>
      </c>
      <c r="F17254" s="1">
        <v>4</v>
      </c>
      <c r="G17254" s="7" t="str">
        <f>IF(E17254&lt;0,"0-",IF(E17254=0,"0",IF(E17254&lt;3.01,"0+ to 3",IF(E17254&lt;6.01,"3+ to 6",IF(E17254&lt;9.01,"6+ to 9",IF(E17254&lt;12.01,"9+ to 12",IF(E17254&lt;15.01,"12+ to 15",IF(E17254&lt;18.01,"15+ to 18",IF(E17254&lt;21.01,"18+ to 21",IF(E17254&lt;24.01,"21+ to 24",IF(E17254&lt;27.01,"24+ to 27",IF(E17254&lt;30.01,"27+ to 30","30+"))))))))))))</f>
        <v>0-</v>
      </c>
      <c r="H17254" s="7" t="str">
        <f>IF(F17254&lt;0,"0-",IF(F17254=0,"0",IF(F17254&lt;3.01,"0+ to 3",IF(F17254&lt;6.01,"3+ to 6",IF(F17254&lt;9.01,"6+ to 9",IF(F17254&lt;12.01,"9+ to 12",IF(F17254&lt;15.01,"12+ to 15",IF(F17254&lt;18.01,"15+ to 18",IF(F17254&lt;21.01,"18+ to 21",IF(F17254&lt;24.01,"21+ to 24",IF(F17254&lt;27.01,"24+ to 27",IF(F17254&lt;30.01,"27+ to 30","30+"))))))))))))</f>
        <v>3+ to 6</v>
      </c>
      <c r="I17254" t="str">
        <f>IF(G17254&lt;&gt;H17254,"DIFF","")</f>
        <v>DIFF</v>
      </c>
    </row>
    <row r="17255" spans="1:9">
      <c r="A17255" t="s">
        <v>103</v>
      </c>
      <c r="B17255" t="s">
        <v>238</v>
      </c>
      <c r="C17255" s="1">
        <v>111643284</v>
      </c>
      <c r="D17255" s="1">
        <v>3</v>
      </c>
      <c r="E17255" s="1">
        <v>-1</v>
      </c>
      <c r="F17255" s="1">
        <v>0</v>
      </c>
      <c r="G17255" s="7" t="str">
        <f>IF(E17255&lt;0,"0-",IF(E17255=0,"0",IF(E17255&lt;3.01,"0+ to 3",IF(E17255&lt;6.01,"3+ to 6",IF(E17255&lt;9.01,"6+ to 9",IF(E17255&lt;12.01,"9+ to 12",IF(E17255&lt;15.01,"12+ to 15",IF(E17255&lt;18.01,"15+ to 18",IF(E17255&lt;21.01,"18+ to 21",IF(E17255&lt;24.01,"21+ to 24",IF(E17255&lt;27.01,"24+ to 27",IF(E17255&lt;30.01,"27+ to 30","30+"))))))))))))</f>
        <v>0-</v>
      </c>
      <c r="H17255" s="7" t="str">
        <f>IF(F17255&lt;0,"0-",IF(F17255=0,"0",IF(F17255&lt;3.01,"0+ to 3",IF(F17255&lt;6.01,"3+ to 6",IF(F17255&lt;9.01,"6+ to 9",IF(F17255&lt;12.01,"9+ to 12",IF(F17255&lt;15.01,"12+ to 15",IF(F17255&lt;18.01,"15+ to 18",IF(F17255&lt;21.01,"18+ to 21",IF(F17255&lt;24.01,"21+ to 24",IF(F17255&lt;27.01,"24+ to 27",IF(F17255&lt;30.01,"27+ to 30","30+"))))))))))))</f>
        <v>0</v>
      </c>
      <c r="I17255" t="str">
        <f>IF(G17255&lt;&gt;H17255,"DIFF","")</f>
        <v>DIFF</v>
      </c>
    </row>
    <row r="17256" spans="1:9">
      <c r="A17256" t="s">
        <v>102</v>
      </c>
      <c r="B17256" t="s">
        <v>238</v>
      </c>
      <c r="C17256" s="1">
        <v>111655475</v>
      </c>
      <c r="D17256" s="1">
        <v>2</v>
      </c>
      <c r="E17256" s="1">
        <v>-1</v>
      </c>
      <c r="F17256" s="1">
        <v>5</v>
      </c>
      <c r="G17256" s="7" t="str">
        <f>IF(E17256&lt;0,"0-",IF(E17256=0,"0",IF(E17256&lt;3.01,"0+ to 3",IF(E17256&lt;6.01,"3+ to 6",IF(E17256&lt;9.01,"6+ to 9",IF(E17256&lt;12.01,"9+ to 12",IF(E17256&lt;15.01,"12+ to 15",IF(E17256&lt;18.01,"15+ to 18",IF(E17256&lt;21.01,"18+ to 21",IF(E17256&lt;24.01,"21+ to 24",IF(E17256&lt;27.01,"24+ to 27",IF(E17256&lt;30.01,"27+ to 30","30+"))))))))))))</f>
        <v>0-</v>
      </c>
      <c r="H17256" s="7" t="str">
        <f>IF(F17256&lt;0,"0-",IF(F17256=0,"0",IF(F17256&lt;3.01,"0+ to 3",IF(F17256&lt;6.01,"3+ to 6",IF(F17256&lt;9.01,"6+ to 9",IF(F17256&lt;12.01,"9+ to 12",IF(F17256&lt;15.01,"12+ to 15",IF(F17256&lt;18.01,"15+ to 18",IF(F17256&lt;21.01,"18+ to 21",IF(F17256&lt;24.01,"21+ to 24",IF(F17256&lt;27.01,"24+ to 27",IF(F17256&lt;30.01,"27+ to 30","30+"))))))))))))</f>
        <v>3+ to 6</v>
      </c>
      <c r="I17256" t="str">
        <f>IF(G17256&lt;&gt;H17256,"DIFF","")</f>
        <v>DIFF</v>
      </c>
    </row>
    <row r="17257" spans="1:9">
      <c r="A17257" t="s">
        <v>102</v>
      </c>
      <c r="B17257" t="s">
        <v>237</v>
      </c>
      <c r="C17257" s="1">
        <v>111679103</v>
      </c>
      <c r="D17257" s="1">
        <v>2</v>
      </c>
      <c r="E17257" s="1">
        <v>-5</v>
      </c>
      <c r="F17257" s="1">
        <v>6</v>
      </c>
      <c r="G17257" s="7" t="str">
        <f>IF(E17257&lt;0,"0-",IF(E17257=0,"0",IF(E17257&lt;3.01,"0+ to 3",IF(E17257&lt;6.01,"3+ to 6",IF(E17257&lt;9.01,"6+ to 9",IF(E17257&lt;12.01,"9+ to 12",IF(E17257&lt;15.01,"12+ to 15",IF(E17257&lt;18.01,"15+ to 18",IF(E17257&lt;21.01,"18+ to 21",IF(E17257&lt;24.01,"21+ to 24",IF(E17257&lt;27.01,"24+ to 27",IF(E17257&lt;30.01,"27+ to 30","30+"))))))))))))</f>
        <v>0-</v>
      </c>
      <c r="H17257" s="7" t="str">
        <f>IF(F17257&lt;0,"0-",IF(F17257=0,"0",IF(F17257&lt;3.01,"0+ to 3",IF(F17257&lt;6.01,"3+ to 6",IF(F17257&lt;9.01,"6+ to 9",IF(F17257&lt;12.01,"9+ to 12",IF(F17257&lt;15.01,"12+ to 15",IF(F17257&lt;18.01,"15+ to 18",IF(F17257&lt;21.01,"18+ to 21",IF(F17257&lt;24.01,"21+ to 24",IF(F17257&lt;27.01,"24+ to 27",IF(F17257&lt;30.01,"27+ to 30","30+"))))))))))))</f>
        <v>3+ to 6</v>
      </c>
      <c r="I17257" t="str">
        <f>IF(G17257&lt;&gt;H17257,"DIFF","")</f>
        <v>DIFF</v>
      </c>
    </row>
    <row r="17258" spans="1:9">
      <c r="A17258" t="s">
        <v>102</v>
      </c>
      <c r="B17258" t="s">
        <v>237</v>
      </c>
      <c r="C17258" s="1">
        <v>111681786</v>
      </c>
      <c r="D17258" s="1">
        <v>2</v>
      </c>
      <c r="E17258" s="1">
        <v>-3</v>
      </c>
      <c r="F17258" s="1">
        <v>5</v>
      </c>
      <c r="G17258" s="7" t="str">
        <f>IF(E17258&lt;0,"0-",IF(E17258=0,"0",IF(E17258&lt;3.01,"0+ to 3",IF(E17258&lt;6.01,"3+ to 6",IF(E17258&lt;9.01,"6+ to 9",IF(E17258&lt;12.01,"9+ to 12",IF(E17258&lt;15.01,"12+ to 15",IF(E17258&lt;18.01,"15+ to 18",IF(E17258&lt;21.01,"18+ to 21",IF(E17258&lt;24.01,"21+ to 24",IF(E17258&lt;27.01,"24+ to 27",IF(E17258&lt;30.01,"27+ to 30","30+"))))))))))))</f>
        <v>0-</v>
      </c>
      <c r="H17258" s="7" t="str">
        <f>IF(F17258&lt;0,"0-",IF(F17258=0,"0",IF(F17258&lt;3.01,"0+ to 3",IF(F17258&lt;6.01,"3+ to 6",IF(F17258&lt;9.01,"6+ to 9",IF(F17258&lt;12.01,"9+ to 12",IF(F17258&lt;15.01,"12+ to 15",IF(F17258&lt;18.01,"15+ to 18",IF(F17258&lt;21.01,"18+ to 21",IF(F17258&lt;24.01,"21+ to 24",IF(F17258&lt;27.01,"24+ to 27",IF(F17258&lt;30.01,"27+ to 30","30+"))))))))))))</f>
        <v>3+ to 6</v>
      </c>
      <c r="I17258" t="str">
        <f>IF(G17258&lt;&gt;H17258,"DIFF","")</f>
        <v>DIFF</v>
      </c>
    </row>
    <row r="17259" spans="1:9">
      <c r="A17259" t="s">
        <v>103</v>
      </c>
      <c r="B17259" t="s">
        <v>237</v>
      </c>
      <c r="C17259" s="1">
        <v>111682033</v>
      </c>
      <c r="D17259" s="1">
        <v>2</v>
      </c>
      <c r="E17259" s="1">
        <v>-17</v>
      </c>
      <c r="F17259" s="1">
        <v>75</v>
      </c>
      <c r="G17259" s="7" t="str">
        <f>IF(E17259&lt;0,"0-",IF(E17259=0,"0",IF(E17259&lt;3.01,"0+ to 3",IF(E17259&lt;6.01,"3+ to 6",IF(E17259&lt;9.01,"6+ to 9",IF(E17259&lt;12.01,"9+ to 12",IF(E17259&lt;15.01,"12+ to 15",IF(E17259&lt;18.01,"15+ to 18",IF(E17259&lt;21.01,"18+ to 21",IF(E17259&lt;24.01,"21+ to 24",IF(E17259&lt;27.01,"24+ to 27",IF(E17259&lt;30.01,"27+ to 30","30+"))))))))))))</f>
        <v>0-</v>
      </c>
      <c r="H17259" s="7" t="str">
        <f>IF(F17259&lt;0,"0-",IF(F17259=0,"0",IF(F17259&lt;3.01,"0+ to 3",IF(F17259&lt;6.01,"3+ to 6",IF(F17259&lt;9.01,"6+ to 9",IF(F17259&lt;12.01,"9+ to 12",IF(F17259&lt;15.01,"12+ to 15",IF(F17259&lt;18.01,"15+ to 18",IF(F17259&lt;21.01,"18+ to 21",IF(F17259&lt;24.01,"21+ to 24",IF(F17259&lt;27.01,"24+ to 27",IF(F17259&lt;30.01,"27+ to 30","30+"))))))))))))</f>
        <v>30+</v>
      </c>
      <c r="I17259" t="str">
        <f>IF(G17259&lt;&gt;H17259,"DIFF","")</f>
        <v>DIFF</v>
      </c>
    </row>
    <row r="17260" spans="1:9">
      <c r="A17260" t="s">
        <v>102</v>
      </c>
      <c r="B17260" t="s">
        <v>237</v>
      </c>
      <c r="C17260" s="1">
        <v>111684678</v>
      </c>
      <c r="D17260" s="1">
        <v>3</v>
      </c>
      <c r="E17260" s="1">
        <v>-6</v>
      </c>
      <c r="F17260" s="1">
        <v>8</v>
      </c>
      <c r="G17260" s="7" t="str">
        <f>IF(E17260&lt;0,"0-",IF(E17260=0,"0",IF(E17260&lt;3.01,"0+ to 3",IF(E17260&lt;6.01,"3+ to 6",IF(E17260&lt;9.01,"6+ to 9",IF(E17260&lt;12.01,"9+ to 12",IF(E17260&lt;15.01,"12+ to 15",IF(E17260&lt;18.01,"15+ to 18",IF(E17260&lt;21.01,"18+ to 21",IF(E17260&lt;24.01,"21+ to 24",IF(E17260&lt;27.01,"24+ to 27",IF(E17260&lt;30.01,"27+ to 30","30+"))))))))))))</f>
        <v>0-</v>
      </c>
      <c r="H17260" s="7" t="str">
        <f>IF(F17260&lt;0,"0-",IF(F17260=0,"0",IF(F17260&lt;3.01,"0+ to 3",IF(F17260&lt;6.01,"3+ to 6",IF(F17260&lt;9.01,"6+ to 9",IF(F17260&lt;12.01,"9+ to 12",IF(F17260&lt;15.01,"12+ to 15",IF(F17260&lt;18.01,"15+ to 18",IF(F17260&lt;21.01,"18+ to 21",IF(F17260&lt;24.01,"21+ to 24",IF(F17260&lt;27.01,"24+ to 27",IF(F17260&lt;30.01,"27+ to 30","30+"))))))))))))</f>
        <v>6+ to 9</v>
      </c>
      <c r="I17260" t="str">
        <f>IF(G17260&lt;&gt;H17260,"DIFF","")</f>
        <v>DIFF</v>
      </c>
    </row>
    <row r="17261" spans="1:9">
      <c r="A17261" t="s">
        <v>102</v>
      </c>
      <c r="B17261" t="s">
        <v>237</v>
      </c>
      <c r="C17261" s="1">
        <v>111687080</v>
      </c>
      <c r="D17261" s="1">
        <v>2</v>
      </c>
      <c r="E17261" s="1">
        <v>-4</v>
      </c>
      <c r="F17261" s="1">
        <v>5</v>
      </c>
      <c r="G17261" s="7" t="str">
        <f>IF(E17261&lt;0,"0-",IF(E17261=0,"0",IF(E17261&lt;3.01,"0+ to 3",IF(E17261&lt;6.01,"3+ to 6",IF(E17261&lt;9.01,"6+ to 9",IF(E17261&lt;12.01,"9+ to 12",IF(E17261&lt;15.01,"12+ to 15",IF(E17261&lt;18.01,"15+ to 18",IF(E17261&lt;21.01,"18+ to 21",IF(E17261&lt;24.01,"21+ to 24",IF(E17261&lt;27.01,"24+ to 27",IF(E17261&lt;30.01,"27+ to 30","30+"))))))))))))</f>
        <v>0-</v>
      </c>
      <c r="H17261" s="7" t="str">
        <f>IF(F17261&lt;0,"0-",IF(F17261=0,"0",IF(F17261&lt;3.01,"0+ to 3",IF(F17261&lt;6.01,"3+ to 6",IF(F17261&lt;9.01,"6+ to 9",IF(F17261&lt;12.01,"9+ to 12",IF(F17261&lt;15.01,"12+ to 15",IF(F17261&lt;18.01,"15+ to 18",IF(F17261&lt;21.01,"18+ to 21",IF(F17261&lt;24.01,"21+ to 24",IF(F17261&lt;27.01,"24+ to 27",IF(F17261&lt;30.01,"27+ to 30","30+"))))))))))))</f>
        <v>3+ to 6</v>
      </c>
      <c r="I17261" t="str">
        <f>IF(G17261&lt;&gt;H17261,"DIFF","")</f>
        <v>DIFF</v>
      </c>
    </row>
    <row r="17262" spans="1:9">
      <c r="A17262" t="s">
        <v>102</v>
      </c>
      <c r="B17262" t="s">
        <v>237</v>
      </c>
      <c r="C17262" s="1">
        <v>111687119</v>
      </c>
      <c r="D17262" s="1">
        <v>2</v>
      </c>
      <c r="E17262" s="1">
        <v>-6</v>
      </c>
      <c r="F17262" s="1">
        <v>10</v>
      </c>
      <c r="G17262" s="7" t="str">
        <f>IF(E17262&lt;0,"0-",IF(E17262=0,"0",IF(E17262&lt;3.01,"0+ to 3",IF(E17262&lt;6.01,"3+ to 6",IF(E17262&lt;9.01,"6+ to 9",IF(E17262&lt;12.01,"9+ to 12",IF(E17262&lt;15.01,"12+ to 15",IF(E17262&lt;18.01,"15+ to 18",IF(E17262&lt;21.01,"18+ to 21",IF(E17262&lt;24.01,"21+ to 24",IF(E17262&lt;27.01,"24+ to 27",IF(E17262&lt;30.01,"27+ to 30","30+"))))))))))))</f>
        <v>0-</v>
      </c>
      <c r="H17262" s="7" t="str">
        <f>IF(F17262&lt;0,"0-",IF(F17262=0,"0",IF(F17262&lt;3.01,"0+ to 3",IF(F17262&lt;6.01,"3+ to 6",IF(F17262&lt;9.01,"6+ to 9",IF(F17262&lt;12.01,"9+ to 12",IF(F17262&lt;15.01,"12+ to 15",IF(F17262&lt;18.01,"15+ to 18",IF(F17262&lt;21.01,"18+ to 21",IF(F17262&lt;24.01,"21+ to 24",IF(F17262&lt;27.01,"24+ to 27",IF(F17262&lt;30.01,"27+ to 30","30+"))))))))))))</f>
        <v>9+ to 12</v>
      </c>
      <c r="I17262" t="str">
        <f>IF(G17262&lt;&gt;H17262,"DIFF","")</f>
        <v>DIFF</v>
      </c>
    </row>
    <row r="17263" spans="1:9">
      <c r="A17263" t="s">
        <v>102</v>
      </c>
      <c r="B17263" t="s">
        <v>237</v>
      </c>
      <c r="C17263" s="1">
        <v>111688720</v>
      </c>
      <c r="D17263" s="1">
        <v>2</v>
      </c>
      <c r="E17263" s="1">
        <v>0</v>
      </c>
      <c r="F17263" s="1">
        <v>0</v>
      </c>
      <c r="G17263" s="7" t="str">
        <f>IF(E17263&lt;0,"0-",IF(E17263=0,"0",IF(E17263&lt;3.01,"0+ to 3",IF(E17263&lt;6.01,"3+ to 6",IF(E17263&lt;9.01,"6+ to 9",IF(E17263&lt;12.01,"9+ to 12",IF(E17263&lt;15.01,"12+ to 15",IF(E17263&lt;18.01,"15+ to 18",IF(E17263&lt;21.01,"18+ to 21",IF(E17263&lt;24.01,"21+ to 24",IF(E17263&lt;27.01,"24+ to 27",IF(E17263&lt;30.01,"27+ to 30","30+"))))))))))))</f>
        <v>0</v>
      </c>
      <c r="H17263" s="7" t="str">
        <f>IF(F17263&lt;0,"0-",IF(F17263=0,"0",IF(F17263&lt;3.01,"0+ to 3",IF(F17263&lt;6.01,"3+ to 6",IF(F17263&lt;9.01,"6+ to 9",IF(F17263&lt;12.01,"9+ to 12",IF(F17263&lt;15.01,"12+ to 15",IF(F17263&lt;18.01,"15+ to 18",IF(F17263&lt;21.01,"18+ to 21",IF(F17263&lt;24.01,"21+ to 24",IF(F17263&lt;27.01,"24+ to 27",IF(F17263&lt;30.01,"27+ to 30","30+"))))))))))))</f>
        <v>0</v>
      </c>
      <c r="I17263" t="str">
        <f>IF(G17263&lt;&gt;H17263,"DIFF","")</f>
        <v/>
      </c>
    </row>
    <row r="17264" spans="1:9">
      <c r="A17264" t="s">
        <v>102</v>
      </c>
      <c r="B17264" t="s">
        <v>237</v>
      </c>
      <c r="C17264" s="1">
        <v>111690365</v>
      </c>
      <c r="D17264" s="1">
        <v>2</v>
      </c>
      <c r="E17264" s="1">
        <v>-18</v>
      </c>
      <c r="F17264" s="1">
        <v>19</v>
      </c>
      <c r="G17264" s="7" t="str">
        <f>IF(E17264&lt;0,"0-",IF(E17264=0,"0",IF(E17264&lt;3.01,"0+ to 3",IF(E17264&lt;6.01,"3+ to 6",IF(E17264&lt;9.01,"6+ to 9",IF(E17264&lt;12.01,"9+ to 12",IF(E17264&lt;15.01,"12+ to 15",IF(E17264&lt;18.01,"15+ to 18",IF(E17264&lt;21.01,"18+ to 21",IF(E17264&lt;24.01,"21+ to 24",IF(E17264&lt;27.01,"24+ to 27",IF(E17264&lt;30.01,"27+ to 30","30+"))))))))))))</f>
        <v>0-</v>
      </c>
      <c r="H17264" s="7" t="str">
        <f>IF(F17264&lt;0,"0-",IF(F17264=0,"0",IF(F17264&lt;3.01,"0+ to 3",IF(F17264&lt;6.01,"3+ to 6",IF(F17264&lt;9.01,"6+ to 9",IF(F17264&lt;12.01,"9+ to 12",IF(F17264&lt;15.01,"12+ to 15",IF(F17264&lt;18.01,"15+ to 18",IF(F17264&lt;21.01,"18+ to 21",IF(F17264&lt;24.01,"21+ to 24",IF(F17264&lt;27.01,"24+ to 27",IF(F17264&lt;30.01,"27+ to 30","30+"))))))))))))</f>
        <v>18+ to 21</v>
      </c>
      <c r="I17264" t="str">
        <f>IF(G17264&lt;&gt;H17264,"DIFF","")</f>
        <v>DIFF</v>
      </c>
    </row>
    <row r="17265" spans="1:9">
      <c r="A17265" t="s">
        <v>102</v>
      </c>
      <c r="B17265" t="s">
        <v>237</v>
      </c>
      <c r="C17265" s="1">
        <v>111690700</v>
      </c>
      <c r="D17265" s="1">
        <v>2</v>
      </c>
      <c r="E17265" s="1">
        <v>0</v>
      </c>
      <c r="F17265" s="1">
        <v>0</v>
      </c>
      <c r="G17265" s="7" t="str">
        <f>IF(E17265&lt;0,"0-",IF(E17265=0,"0",IF(E17265&lt;3.01,"0+ to 3",IF(E17265&lt;6.01,"3+ to 6",IF(E17265&lt;9.01,"6+ to 9",IF(E17265&lt;12.01,"9+ to 12",IF(E17265&lt;15.01,"12+ to 15",IF(E17265&lt;18.01,"15+ to 18",IF(E17265&lt;21.01,"18+ to 21",IF(E17265&lt;24.01,"21+ to 24",IF(E17265&lt;27.01,"24+ to 27",IF(E17265&lt;30.01,"27+ to 30","30+"))))))))))))</f>
        <v>0</v>
      </c>
      <c r="H17265" s="7" t="str">
        <f>IF(F17265&lt;0,"0-",IF(F17265=0,"0",IF(F17265&lt;3.01,"0+ to 3",IF(F17265&lt;6.01,"3+ to 6",IF(F17265&lt;9.01,"6+ to 9",IF(F17265&lt;12.01,"9+ to 12",IF(F17265&lt;15.01,"12+ to 15",IF(F17265&lt;18.01,"15+ to 18",IF(F17265&lt;21.01,"18+ to 21",IF(F17265&lt;24.01,"21+ to 24",IF(F17265&lt;27.01,"24+ to 27",IF(F17265&lt;30.01,"27+ to 30","30+"))))))))))))</f>
        <v>0</v>
      </c>
      <c r="I17265" t="str">
        <f>IF(G17265&lt;&gt;H17265,"DIFF","")</f>
        <v/>
      </c>
    </row>
    <row r="17266" spans="1:9">
      <c r="A17266" t="s">
        <v>102</v>
      </c>
      <c r="B17266" t="s">
        <v>237</v>
      </c>
      <c r="C17266" s="1">
        <v>111692029</v>
      </c>
      <c r="D17266" s="1">
        <v>2</v>
      </c>
      <c r="E17266" s="1">
        <v>0</v>
      </c>
      <c r="F17266" s="1">
        <v>3</v>
      </c>
      <c r="G17266" s="7" t="str">
        <f>IF(E17266&lt;0,"0-",IF(E17266=0,"0",IF(E17266&lt;3.01,"0+ to 3",IF(E17266&lt;6.01,"3+ to 6",IF(E17266&lt;9.01,"6+ to 9",IF(E17266&lt;12.01,"9+ to 12",IF(E17266&lt;15.01,"12+ to 15",IF(E17266&lt;18.01,"15+ to 18",IF(E17266&lt;21.01,"18+ to 21",IF(E17266&lt;24.01,"21+ to 24",IF(E17266&lt;27.01,"24+ to 27",IF(E17266&lt;30.01,"27+ to 30","30+"))))))))))))</f>
        <v>0</v>
      </c>
      <c r="H17266" s="7" t="str">
        <f>IF(F17266&lt;0,"0-",IF(F17266=0,"0",IF(F17266&lt;3.01,"0+ to 3",IF(F17266&lt;6.01,"3+ to 6",IF(F17266&lt;9.01,"6+ to 9",IF(F17266&lt;12.01,"9+ to 12",IF(F17266&lt;15.01,"12+ to 15",IF(F17266&lt;18.01,"15+ to 18",IF(F17266&lt;21.01,"18+ to 21",IF(F17266&lt;24.01,"21+ to 24",IF(F17266&lt;27.01,"24+ to 27",IF(F17266&lt;30.01,"27+ to 30","30+"))))))))))))</f>
        <v>0+ to 3</v>
      </c>
      <c r="I17266" t="str">
        <f>IF(G17266&lt;&gt;H17266,"DIFF","")</f>
        <v>DIFF</v>
      </c>
    </row>
    <row r="17267" spans="1:9">
      <c r="A17267" t="s">
        <v>102</v>
      </c>
      <c r="B17267" t="s">
        <v>237</v>
      </c>
      <c r="C17267" s="1">
        <v>111692429</v>
      </c>
      <c r="D17267" s="1">
        <v>2</v>
      </c>
      <c r="E17267" s="1">
        <v>-8</v>
      </c>
      <c r="F17267" s="1">
        <v>12</v>
      </c>
      <c r="G17267" s="7" t="str">
        <f>IF(E17267&lt;0,"0-",IF(E17267=0,"0",IF(E17267&lt;3.01,"0+ to 3",IF(E17267&lt;6.01,"3+ to 6",IF(E17267&lt;9.01,"6+ to 9",IF(E17267&lt;12.01,"9+ to 12",IF(E17267&lt;15.01,"12+ to 15",IF(E17267&lt;18.01,"15+ to 18",IF(E17267&lt;21.01,"18+ to 21",IF(E17267&lt;24.01,"21+ to 24",IF(E17267&lt;27.01,"24+ to 27",IF(E17267&lt;30.01,"27+ to 30","30+"))))))))))))</f>
        <v>0-</v>
      </c>
      <c r="H17267" s="7" t="str">
        <f>IF(F17267&lt;0,"0-",IF(F17267=0,"0",IF(F17267&lt;3.01,"0+ to 3",IF(F17267&lt;6.01,"3+ to 6",IF(F17267&lt;9.01,"6+ to 9",IF(F17267&lt;12.01,"9+ to 12",IF(F17267&lt;15.01,"12+ to 15",IF(F17267&lt;18.01,"15+ to 18",IF(F17267&lt;21.01,"18+ to 21",IF(F17267&lt;24.01,"21+ to 24",IF(F17267&lt;27.01,"24+ to 27",IF(F17267&lt;30.01,"27+ to 30","30+"))))))))))))</f>
        <v>9+ to 12</v>
      </c>
      <c r="I17267" t="str">
        <f>IF(G17267&lt;&gt;H17267,"DIFF","")</f>
        <v>DIFF</v>
      </c>
    </row>
    <row r="17268" spans="1:9">
      <c r="A17268" t="s">
        <v>103</v>
      </c>
      <c r="B17268" t="s">
        <v>237</v>
      </c>
      <c r="C17268" s="1">
        <v>111700835</v>
      </c>
      <c r="D17268" s="1">
        <v>2</v>
      </c>
      <c r="E17268" s="1">
        <v>-18</v>
      </c>
      <c r="F17268" s="1">
        <v>13</v>
      </c>
      <c r="G17268" s="7" t="str">
        <f>IF(E17268&lt;0,"0-",IF(E17268=0,"0",IF(E17268&lt;3.01,"0+ to 3",IF(E17268&lt;6.01,"3+ to 6",IF(E17268&lt;9.01,"6+ to 9",IF(E17268&lt;12.01,"9+ to 12",IF(E17268&lt;15.01,"12+ to 15",IF(E17268&lt;18.01,"15+ to 18",IF(E17268&lt;21.01,"18+ to 21",IF(E17268&lt;24.01,"21+ to 24",IF(E17268&lt;27.01,"24+ to 27",IF(E17268&lt;30.01,"27+ to 30","30+"))))))))))))</f>
        <v>0-</v>
      </c>
      <c r="H17268" s="7" t="str">
        <f>IF(F17268&lt;0,"0-",IF(F17268=0,"0",IF(F17268&lt;3.01,"0+ to 3",IF(F17268&lt;6.01,"3+ to 6",IF(F17268&lt;9.01,"6+ to 9",IF(F17268&lt;12.01,"9+ to 12",IF(F17268&lt;15.01,"12+ to 15",IF(F17268&lt;18.01,"15+ to 18",IF(F17268&lt;21.01,"18+ to 21",IF(F17268&lt;24.01,"21+ to 24",IF(F17268&lt;27.01,"24+ to 27",IF(F17268&lt;30.01,"27+ to 30","30+"))))))))))))</f>
        <v>12+ to 15</v>
      </c>
      <c r="I17268" t="str">
        <f>IF(G17268&lt;&gt;H17268,"DIFF","")</f>
        <v>DIFF</v>
      </c>
    </row>
    <row r="17269" spans="1:9">
      <c r="A17269" t="s">
        <v>102</v>
      </c>
      <c r="B17269" t="s">
        <v>237</v>
      </c>
      <c r="C17269" s="1">
        <v>111701407</v>
      </c>
      <c r="D17269" s="1">
        <v>2</v>
      </c>
      <c r="E17269" s="1">
        <v>-2</v>
      </c>
      <c r="F17269" s="1">
        <v>1</v>
      </c>
      <c r="G17269" s="7" t="str">
        <f>IF(E17269&lt;0,"0-",IF(E17269=0,"0",IF(E17269&lt;3.01,"0+ to 3",IF(E17269&lt;6.01,"3+ to 6",IF(E17269&lt;9.01,"6+ to 9",IF(E17269&lt;12.01,"9+ to 12",IF(E17269&lt;15.01,"12+ to 15",IF(E17269&lt;18.01,"15+ to 18",IF(E17269&lt;21.01,"18+ to 21",IF(E17269&lt;24.01,"21+ to 24",IF(E17269&lt;27.01,"24+ to 27",IF(E17269&lt;30.01,"27+ to 30","30+"))))))))))))</f>
        <v>0-</v>
      </c>
      <c r="H17269" s="7" t="str">
        <f>IF(F17269&lt;0,"0-",IF(F17269=0,"0",IF(F17269&lt;3.01,"0+ to 3",IF(F17269&lt;6.01,"3+ to 6",IF(F17269&lt;9.01,"6+ to 9",IF(F17269&lt;12.01,"9+ to 12",IF(F17269&lt;15.01,"12+ to 15",IF(F17269&lt;18.01,"15+ to 18",IF(F17269&lt;21.01,"18+ to 21",IF(F17269&lt;24.01,"21+ to 24",IF(F17269&lt;27.01,"24+ to 27",IF(F17269&lt;30.01,"27+ to 30","30+"))))))))))))</f>
        <v>0+ to 3</v>
      </c>
      <c r="I17269" t="str">
        <f>IF(G17269&lt;&gt;H17269,"DIFF","")</f>
        <v>DIFF</v>
      </c>
    </row>
    <row r="17270" spans="1:9">
      <c r="A17270" t="s">
        <v>102</v>
      </c>
      <c r="B17270" t="s">
        <v>237</v>
      </c>
      <c r="C17270" s="1">
        <v>111701572</v>
      </c>
      <c r="D17270" s="1">
        <v>6</v>
      </c>
      <c r="E17270" s="1">
        <v>0</v>
      </c>
      <c r="F17270" s="1">
        <v>0</v>
      </c>
      <c r="G17270" s="7" t="str">
        <f>IF(E17270&lt;0,"0-",IF(E17270=0,"0",IF(E17270&lt;3.01,"0+ to 3",IF(E17270&lt;6.01,"3+ to 6",IF(E17270&lt;9.01,"6+ to 9",IF(E17270&lt;12.01,"9+ to 12",IF(E17270&lt;15.01,"12+ to 15",IF(E17270&lt;18.01,"15+ to 18",IF(E17270&lt;21.01,"18+ to 21",IF(E17270&lt;24.01,"21+ to 24",IF(E17270&lt;27.01,"24+ to 27",IF(E17270&lt;30.01,"27+ to 30","30+"))))))))))))</f>
        <v>0</v>
      </c>
      <c r="H17270" s="7" t="str">
        <f>IF(F17270&lt;0,"0-",IF(F17270=0,"0",IF(F17270&lt;3.01,"0+ to 3",IF(F17270&lt;6.01,"3+ to 6",IF(F17270&lt;9.01,"6+ to 9",IF(F17270&lt;12.01,"9+ to 12",IF(F17270&lt;15.01,"12+ to 15",IF(F17270&lt;18.01,"15+ to 18",IF(F17270&lt;21.01,"18+ to 21",IF(F17270&lt;24.01,"21+ to 24",IF(F17270&lt;27.01,"24+ to 27",IF(F17270&lt;30.01,"27+ to 30","30+"))))))))))))</f>
        <v>0</v>
      </c>
      <c r="I17270" t="str">
        <f>IF(G17270&lt;&gt;H17270,"DIFF","")</f>
        <v/>
      </c>
    </row>
    <row r="17271" spans="1:9">
      <c r="A17271" t="s">
        <v>102</v>
      </c>
      <c r="B17271" t="s">
        <v>237</v>
      </c>
      <c r="C17271" s="1">
        <v>111702367</v>
      </c>
      <c r="D17271" s="1">
        <v>6</v>
      </c>
      <c r="E17271" s="1">
        <v>0</v>
      </c>
      <c r="F17271" s="1">
        <v>0</v>
      </c>
      <c r="G17271" s="7" t="str">
        <f>IF(E17271&lt;0,"0-",IF(E17271=0,"0",IF(E17271&lt;3.01,"0+ to 3",IF(E17271&lt;6.01,"3+ to 6",IF(E17271&lt;9.01,"6+ to 9",IF(E17271&lt;12.01,"9+ to 12",IF(E17271&lt;15.01,"12+ to 15",IF(E17271&lt;18.01,"15+ to 18",IF(E17271&lt;21.01,"18+ to 21",IF(E17271&lt;24.01,"21+ to 24",IF(E17271&lt;27.01,"24+ to 27",IF(E17271&lt;30.01,"27+ to 30","30+"))))))))))))</f>
        <v>0</v>
      </c>
      <c r="H17271" s="7" t="str">
        <f>IF(F17271&lt;0,"0-",IF(F17271=0,"0",IF(F17271&lt;3.01,"0+ to 3",IF(F17271&lt;6.01,"3+ to 6",IF(F17271&lt;9.01,"6+ to 9",IF(F17271&lt;12.01,"9+ to 12",IF(F17271&lt;15.01,"12+ to 15",IF(F17271&lt;18.01,"15+ to 18",IF(F17271&lt;21.01,"18+ to 21",IF(F17271&lt;24.01,"21+ to 24",IF(F17271&lt;27.01,"24+ to 27",IF(F17271&lt;30.01,"27+ to 30","30+"))))))))))))</f>
        <v>0</v>
      </c>
      <c r="I17271" t="str">
        <f>IF(G17271&lt;&gt;H17271,"DIFF","")</f>
        <v/>
      </c>
    </row>
    <row r="17272" spans="1:9">
      <c r="A17272" t="s">
        <v>102</v>
      </c>
      <c r="B17272" t="s">
        <v>237</v>
      </c>
      <c r="C17272" s="1">
        <v>111702988</v>
      </c>
      <c r="D17272" s="1">
        <v>2</v>
      </c>
      <c r="E17272" s="1">
        <v>0</v>
      </c>
      <c r="F17272" s="1">
        <v>0</v>
      </c>
      <c r="G17272" s="7" t="str">
        <f>IF(E17272&lt;0,"0-",IF(E17272=0,"0",IF(E17272&lt;3.01,"0+ to 3",IF(E17272&lt;6.01,"3+ to 6",IF(E17272&lt;9.01,"6+ to 9",IF(E17272&lt;12.01,"9+ to 12",IF(E17272&lt;15.01,"12+ to 15",IF(E17272&lt;18.01,"15+ to 18",IF(E17272&lt;21.01,"18+ to 21",IF(E17272&lt;24.01,"21+ to 24",IF(E17272&lt;27.01,"24+ to 27",IF(E17272&lt;30.01,"27+ to 30","30+"))))))))))))</f>
        <v>0</v>
      </c>
      <c r="H17272" s="7" t="str">
        <f>IF(F17272&lt;0,"0-",IF(F17272=0,"0",IF(F17272&lt;3.01,"0+ to 3",IF(F17272&lt;6.01,"3+ to 6",IF(F17272&lt;9.01,"6+ to 9",IF(F17272&lt;12.01,"9+ to 12",IF(F17272&lt;15.01,"12+ to 15",IF(F17272&lt;18.01,"15+ to 18",IF(F17272&lt;21.01,"18+ to 21",IF(F17272&lt;24.01,"21+ to 24",IF(F17272&lt;27.01,"24+ to 27",IF(F17272&lt;30.01,"27+ to 30","30+"))))))))))))</f>
        <v>0</v>
      </c>
      <c r="I17272" t="str">
        <f>IF(G17272&lt;&gt;H17272,"DIFF","")</f>
        <v/>
      </c>
    </row>
    <row r="17273" spans="1:9">
      <c r="A17273" t="s">
        <v>103</v>
      </c>
      <c r="B17273" t="s">
        <v>236</v>
      </c>
      <c r="C17273" s="1">
        <v>111730961</v>
      </c>
      <c r="D17273" s="1">
        <v>2</v>
      </c>
      <c r="E17273" s="1">
        <v>-470</v>
      </c>
      <c r="F17273" s="1">
        <v>293</v>
      </c>
      <c r="G17273" s="7" t="str">
        <f>IF(E17273&lt;0,"0-",IF(E17273=0,"0",IF(E17273&lt;3.01,"0+ to 3",IF(E17273&lt;6.01,"3+ to 6",IF(E17273&lt;9.01,"6+ to 9",IF(E17273&lt;12.01,"9+ to 12",IF(E17273&lt;15.01,"12+ to 15",IF(E17273&lt;18.01,"15+ to 18",IF(E17273&lt;21.01,"18+ to 21",IF(E17273&lt;24.01,"21+ to 24",IF(E17273&lt;27.01,"24+ to 27",IF(E17273&lt;30.01,"27+ to 30","30+"))))))))))))</f>
        <v>0-</v>
      </c>
      <c r="H17273" s="7" t="str">
        <f>IF(F17273&lt;0,"0-",IF(F17273=0,"0",IF(F17273&lt;3.01,"0+ to 3",IF(F17273&lt;6.01,"3+ to 6",IF(F17273&lt;9.01,"6+ to 9",IF(F17273&lt;12.01,"9+ to 12",IF(F17273&lt;15.01,"12+ to 15",IF(F17273&lt;18.01,"15+ to 18",IF(F17273&lt;21.01,"18+ to 21",IF(F17273&lt;24.01,"21+ to 24",IF(F17273&lt;27.01,"24+ to 27",IF(F17273&lt;30.01,"27+ to 30","30+"))))))))))))</f>
        <v>30+</v>
      </c>
      <c r="I17273" t="str">
        <f>IF(G17273&lt;&gt;H17273,"DIFF","")</f>
        <v>DIFF</v>
      </c>
    </row>
    <row r="17274" spans="1:9">
      <c r="A17274" t="s">
        <v>102</v>
      </c>
      <c r="B17274" t="s">
        <v>236</v>
      </c>
      <c r="C17274" s="1">
        <v>111731742</v>
      </c>
      <c r="D17274" s="1">
        <v>2</v>
      </c>
      <c r="E17274" s="1">
        <v>-5</v>
      </c>
      <c r="F17274" s="1">
        <v>9</v>
      </c>
      <c r="G17274" s="7" t="str">
        <f>IF(E17274&lt;0,"0-",IF(E17274=0,"0",IF(E17274&lt;3.01,"0+ to 3",IF(E17274&lt;6.01,"3+ to 6",IF(E17274&lt;9.01,"6+ to 9",IF(E17274&lt;12.01,"9+ to 12",IF(E17274&lt;15.01,"12+ to 15",IF(E17274&lt;18.01,"15+ to 18",IF(E17274&lt;21.01,"18+ to 21",IF(E17274&lt;24.01,"21+ to 24",IF(E17274&lt;27.01,"24+ to 27",IF(E17274&lt;30.01,"27+ to 30","30+"))))))))))))</f>
        <v>0-</v>
      </c>
      <c r="H17274" s="7" t="str">
        <f>IF(F17274&lt;0,"0-",IF(F17274=0,"0",IF(F17274&lt;3.01,"0+ to 3",IF(F17274&lt;6.01,"3+ to 6",IF(F17274&lt;9.01,"6+ to 9",IF(F17274&lt;12.01,"9+ to 12",IF(F17274&lt;15.01,"12+ to 15",IF(F17274&lt;18.01,"15+ to 18",IF(F17274&lt;21.01,"18+ to 21",IF(F17274&lt;24.01,"21+ to 24",IF(F17274&lt;27.01,"24+ to 27",IF(F17274&lt;30.01,"27+ to 30","30+"))))))))))))</f>
        <v>6+ to 9</v>
      </c>
      <c r="I17274" t="str">
        <f>IF(G17274&lt;&gt;H17274,"DIFF","")</f>
        <v>DIFF</v>
      </c>
    </row>
    <row r="17275" spans="1:9">
      <c r="A17275" t="s">
        <v>102</v>
      </c>
      <c r="B17275" t="s">
        <v>236</v>
      </c>
      <c r="C17275" s="1">
        <v>111732808</v>
      </c>
      <c r="D17275" s="1">
        <v>2</v>
      </c>
      <c r="E17275" s="1">
        <v>-5</v>
      </c>
      <c r="F17275" s="1">
        <v>8</v>
      </c>
      <c r="G17275" s="7" t="str">
        <f>IF(E17275&lt;0,"0-",IF(E17275=0,"0",IF(E17275&lt;3.01,"0+ to 3",IF(E17275&lt;6.01,"3+ to 6",IF(E17275&lt;9.01,"6+ to 9",IF(E17275&lt;12.01,"9+ to 12",IF(E17275&lt;15.01,"12+ to 15",IF(E17275&lt;18.01,"15+ to 18",IF(E17275&lt;21.01,"18+ to 21",IF(E17275&lt;24.01,"21+ to 24",IF(E17275&lt;27.01,"24+ to 27",IF(E17275&lt;30.01,"27+ to 30","30+"))))))))))))</f>
        <v>0-</v>
      </c>
      <c r="H17275" s="7" t="str">
        <f>IF(F17275&lt;0,"0-",IF(F17275=0,"0",IF(F17275&lt;3.01,"0+ to 3",IF(F17275&lt;6.01,"3+ to 6",IF(F17275&lt;9.01,"6+ to 9",IF(F17275&lt;12.01,"9+ to 12",IF(F17275&lt;15.01,"12+ to 15",IF(F17275&lt;18.01,"15+ to 18",IF(F17275&lt;21.01,"18+ to 21",IF(F17275&lt;24.01,"21+ to 24",IF(F17275&lt;27.01,"24+ to 27",IF(F17275&lt;30.01,"27+ to 30","30+"))))))))))))</f>
        <v>6+ to 9</v>
      </c>
      <c r="I17275" t="str">
        <f>IF(G17275&lt;&gt;H17275,"DIFF","")</f>
        <v>DIFF</v>
      </c>
    </row>
    <row r="17276" spans="1:9">
      <c r="A17276" t="s">
        <v>103</v>
      </c>
      <c r="B17276" t="s">
        <v>236</v>
      </c>
      <c r="C17276" s="1">
        <v>111733627</v>
      </c>
      <c r="D17276" s="1">
        <v>4</v>
      </c>
      <c r="E17276" s="1">
        <v>-10</v>
      </c>
      <c r="F17276" s="1">
        <v>33</v>
      </c>
      <c r="G17276" s="7" t="str">
        <f>IF(E17276&lt;0,"0-",IF(E17276=0,"0",IF(E17276&lt;3.01,"0+ to 3",IF(E17276&lt;6.01,"3+ to 6",IF(E17276&lt;9.01,"6+ to 9",IF(E17276&lt;12.01,"9+ to 12",IF(E17276&lt;15.01,"12+ to 15",IF(E17276&lt;18.01,"15+ to 18",IF(E17276&lt;21.01,"18+ to 21",IF(E17276&lt;24.01,"21+ to 24",IF(E17276&lt;27.01,"24+ to 27",IF(E17276&lt;30.01,"27+ to 30","30+"))))))))))))</f>
        <v>0-</v>
      </c>
      <c r="H17276" s="7" t="str">
        <f>IF(F17276&lt;0,"0-",IF(F17276=0,"0",IF(F17276&lt;3.01,"0+ to 3",IF(F17276&lt;6.01,"3+ to 6",IF(F17276&lt;9.01,"6+ to 9",IF(F17276&lt;12.01,"9+ to 12",IF(F17276&lt;15.01,"12+ to 15",IF(F17276&lt;18.01,"15+ to 18",IF(F17276&lt;21.01,"18+ to 21",IF(F17276&lt;24.01,"21+ to 24",IF(F17276&lt;27.01,"24+ to 27",IF(F17276&lt;30.01,"27+ to 30","30+"))))))))))))</f>
        <v>30+</v>
      </c>
      <c r="I17276" t="str">
        <f>IF(G17276&lt;&gt;H17276,"DIFF","")</f>
        <v>DIFF</v>
      </c>
    </row>
    <row r="17277" spans="1:9">
      <c r="A17277" t="s">
        <v>102</v>
      </c>
      <c r="B17277" t="s">
        <v>236</v>
      </c>
      <c r="C17277" s="1">
        <v>111734354</v>
      </c>
      <c r="D17277" s="1">
        <v>2</v>
      </c>
      <c r="E17277" s="1">
        <v>-6</v>
      </c>
      <c r="F17277" s="1">
        <v>11</v>
      </c>
      <c r="G17277" s="7" t="str">
        <f>IF(E17277&lt;0,"0-",IF(E17277=0,"0",IF(E17277&lt;3.01,"0+ to 3",IF(E17277&lt;6.01,"3+ to 6",IF(E17277&lt;9.01,"6+ to 9",IF(E17277&lt;12.01,"9+ to 12",IF(E17277&lt;15.01,"12+ to 15",IF(E17277&lt;18.01,"15+ to 18",IF(E17277&lt;21.01,"18+ to 21",IF(E17277&lt;24.01,"21+ to 24",IF(E17277&lt;27.01,"24+ to 27",IF(E17277&lt;30.01,"27+ to 30","30+"))))))))))))</f>
        <v>0-</v>
      </c>
      <c r="H17277" s="7" t="str">
        <f>IF(F17277&lt;0,"0-",IF(F17277=0,"0",IF(F17277&lt;3.01,"0+ to 3",IF(F17277&lt;6.01,"3+ to 6",IF(F17277&lt;9.01,"6+ to 9",IF(F17277&lt;12.01,"9+ to 12",IF(F17277&lt;15.01,"12+ to 15",IF(F17277&lt;18.01,"15+ to 18",IF(F17277&lt;21.01,"18+ to 21",IF(F17277&lt;24.01,"21+ to 24",IF(F17277&lt;27.01,"24+ to 27",IF(F17277&lt;30.01,"27+ to 30","30+"))))))))))))</f>
        <v>9+ to 12</v>
      </c>
      <c r="I17277" t="str">
        <f>IF(G17277&lt;&gt;H17277,"DIFF","")</f>
        <v>DIFF</v>
      </c>
    </row>
    <row r="17278" spans="1:9">
      <c r="A17278" t="s">
        <v>102</v>
      </c>
      <c r="B17278" t="s">
        <v>236</v>
      </c>
      <c r="C17278" s="1">
        <v>111736634</v>
      </c>
      <c r="D17278" s="1">
        <v>2</v>
      </c>
      <c r="E17278" s="1">
        <v>-4</v>
      </c>
      <c r="F17278" s="1">
        <v>5</v>
      </c>
      <c r="G17278" s="7" t="str">
        <f>IF(E17278&lt;0,"0-",IF(E17278=0,"0",IF(E17278&lt;3.01,"0+ to 3",IF(E17278&lt;6.01,"3+ to 6",IF(E17278&lt;9.01,"6+ to 9",IF(E17278&lt;12.01,"9+ to 12",IF(E17278&lt;15.01,"12+ to 15",IF(E17278&lt;18.01,"15+ to 18",IF(E17278&lt;21.01,"18+ to 21",IF(E17278&lt;24.01,"21+ to 24",IF(E17278&lt;27.01,"24+ to 27",IF(E17278&lt;30.01,"27+ to 30","30+"))))))))))))</f>
        <v>0-</v>
      </c>
      <c r="H17278" s="7" t="str">
        <f>IF(F17278&lt;0,"0-",IF(F17278=0,"0",IF(F17278&lt;3.01,"0+ to 3",IF(F17278&lt;6.01,"3+ to 6",IF(F17278&lt;9.01,"6+ to 9",IF(F17278&lt;12.01,"9+ to 12",IF(F17278&lt;15.01,"12+ to 15",IF(F17278&lt;18.01,"15+ to 18",IF(F17278&lt;21.01,"18+ to 21",IF(F17278&lt;24.01,"21+ to 24",IF(F17278&lt;27.01,"24+ to 27",IF(F17278&lt;30.01,"27+ to 30","30+"))))))))))))</f>
        <v>3+ to 6</v>
      </c>
      <c r="I17278" t="str">
        <f>IF(G17278&lt;&gt;H17278,"DIFF","")</f>
        <v>DIFF</v>
      </c>
    </row>
    <row r="17279" spans="1:9">
      <c r="A17279" t="s">
        <v>103</v>
      </c>
      <c r="B17279" t="s">
        <v>236</v>
      </c>
      <c r="C17279" s="1">
        <v>111738450</v>
      </c>
      <c r="D17279" s="1">
        <v>2</v>
      </c>
      <c r="E17279" s="1">
        <v>0</v>
      </c>
      <c r="F17279" s="1">
        <v>3</v>
      </c>
      <c r="G17279" s="7" t="str">
        <f>IF(E17279&lt;0,"0-",IF(E17279=0,"0",IF(E17279&lt;3.01,"0+ to 3",IF(E17279&lt;6.01,"3+ to 6",IF(E17279&lt;9.01,"6+ to 9",IF(E17279&lt;12.01,"9+ to 12",IF(E17279&lt;15.01,"12+ to 15",IF(E17279&lt;18.01,"15+ to 18",IF(E17279&lt;21.01,"18+ to 21",IF(E17279&lt;24.01,"21+ to 24",IF(E17279&lt;27.01,"24+ to 27",IF(E17279&lt;30.01,"27+ to 30","30+"))))))))))))</f>
        <v>0</v>
      </c>
      <c r="H17279" s="7" t="str">
        <f>IF(F17279&lt;0,"0-",IF(F17279=0,"0",IF(F17279&lt;3.01,"0+ to 3",IF(F17279&lt;6.01,"3+ to 6",IF(F17279&lt;9.01,"6+ to 9",IF(F17279&lt;12.01,"9+ to 12",IF(F17279&lt;15.01,"12+ to 15",IF(F17279&lt;18.01,"15+ to 18",IF(F17279&lt;21.01,"18+ to 21",IF(F17279&lt;24.01,"21+ to 24",IF(F17279&lt;27.01,"24+ to 27",IF(F17279&lt;30.01,"27+ to 30","30+"))))))))))))</f>
        <v>0+ to 3</v>
      </c>
      <c r="I17279" t="str">
        <f>IF(G17279&lt;&gt;H17279,"DIFF","")</f>
        <v>DIFF</v>
      </c>
    </row>
    <row r="17280" spans="1:9">
      <c r="A17280" t="s">
        <v>102</v>
      </c>
      <c r="B17280" t="s">
        <v>236</v>
      </c>
      <c r="C17280" s="1">
        <v>111739341</v>
      </c>
      <c r="D17280" s="1">
        <v>4</v>
      </c>
      <c r="E17280" s="1">
        <v>0</v>
      </c>
      <c r="F17280" s="1">
        <v>0</v>
      </c>
      <c r="G17280" s="7" t="str">
        <f>IF(E17280&lt;0,"0-",IF(E17280=0,"0",IF(E17280&lt;3.01,"0+ to 3",IF(E17280&lt;6.01,"3+ to 6",IF(E17280&lt;9.01,"6+ to 9",IF(E17280&lt;12.01,"9+ to 12",IF(E17280&lt;15.01,"12+ to 15",IF(E17280&lt;18.01,"15+ to 18",IF(E17280&lt;21.01,"18+ to 21",IF(E17280&lt;24.01,"21+ to 24",IF(E17280&lt;27.01,"24+ to 27",IF(E17280&lt;30.01,"27+ to 30","30+"))))))))))))</f>
        <v>0</v>
      </c>
      <c r="H17280" s="7" t="str">
        <f>IF(F17280&lt;0,"0-",IF(F17280=0,"0",IF(F17280&lt;3.01,"0+ to 3",IF(F17280&lt;6.01,"3+ to 6",IF(F17280&lt;9.01,"6+ to 9",IF(F17280&lt;12.01,"9+ to 12",IF(F17280&lt;15.01,"12+ to 15",IF(F17280&lt;18.01,"15+ to 18",IF(F17280&lt;21.01,"18+ to 21",IF(F17280&lt;24.01,"21+ to 24",IF(F17280&lt;27.01,"24+ to 27",IF(F17280&lt;30.01,"27+ to 30","30+"))))))))))))</f>
        <v>0</v>
      </c>
      <c r="I17280" t="str">
        <f>IF(G17280&lt;&gt;H17280,"DIFF","")</f>
        <v/>
      </c>
    </row>
    <row r="17281" spans="1:9">
      <c r="A17281" t="s">
        <v>102</v>
      </c>
      <c r="B17281" t="s">
        <v>236</v>
      </c>
      <c r="C17281" s="1">
        <v>111739968</v>
      </c>
      <c r="D17281" s="1">
        <v>2</v>
      </c>
      <c r="E17281" s="1">
        <v>-5</v>
      </c>
      <c r="F17281" s="1">
        <v>9</v>
      </c>
      <c r="G17281" s="7" t="str">
        <f>IF(E17281&lt;0,"0-",IF(E17281=0,"0",IF(E17281&lt;3.01,"0+ to 3",IF(E17281&lt;6.01,"3+ to 6",IF(E17281&lt;9.01,"6+ to 9",IF(E17281&lt;12.01,"9+ to 12",IF(E17281&lt;15.01,"12+ to 15",IF(E17281&lt;18.01,"15+ to 18",IF(E17281&lt;21.01,"18+ to 21",IF(E17281&lt;24.01,"21+ to 24",IF(E17281&lt;27.01,"24+ to 27",IF(E17281&lt;30.01,"27+ to 30","30+"))))))))))))</f>
        <v>0-</v>
      </c>
      <c r="H17281" s="7" t="str">
        <f>IF(F17281&lt;0,"0-",IF(F17281=0,"0",IF(F17281&lt;3.01,"0+ to 3",IF(F17281&lt;6.01,"3+ to 6",IF(F17281&lt;9.01,"6+ to 9",IF(F17281&lt;12.01,"9+ to 12",IF(F17281&lt;15.01,"12+ to 15",IF(F17281&lt;18.01,"15+ to 18",IF(F17281&lt;21.01,"18+ to 21",IF(F17281&lt;24.01,"21+ to 24",IF(F17281&lt;27.01,"24+ to 27",IF(F17281&lt;30.01,"27+ to 30","30+"))))))))))))</f>
        <v>6+ to 9</v>
      </c>
      <c r="I17281" t="str">
        <f>IF(G17281&lt;&gt;H17281,"DIFF","")</f>
        <v>DIFF</v>
      </c>
    </row>
    <row r="17282" spans="1:9">
      <c r="A17282" t="s">
        <v>102</v>
      </c>
      <c r="B17282" t="s">
        <v>236</v>
      </c>
      <c r="C17282" s="1">
        <v>111740084</v>
      </c>
      <c r="D17282" s="1">
        <v>2</v>
      </c>
      <c r="E17282" s="1">
        <v>-6</v>
      </c>
      <c r="F17282" s="1">
        <v>10</v>
      </c>
      <c r="G17282" s="7" t="str">
        <f>IF(E17282&lt;0,"0-",IF(E17282=0,"0",IF(E17282&lt;3.01,"0+ to 3",IF(E17282&lt;6.01,"3+ to 6",IF(E17282&lt;9.01,"6+ to 9",IF(E17282&lt;12.01,"9+ to 12",IF(E17282&lt;15.01,"12+ to 15",IF(E17282&lt;18.01,"15+ to 18",IF(E17282&lt;21.01,"18+ to 21",IF(E17282&lt;24.01,"21+ to 24",IF(E17282&lt;27.01,"24+ to 27",IF(E17282&lt;30.01,"27+ to 30","30+"))))))))))))</f>
        <v>0-</v>
      </c>
      <c r="H17282" s="7" t="str">
        <f>IF(F17282&lt;0,"0-",IF(F17282=0,"0",IF(F17282&lt;3.01,"0+ to 3",IF(F17282&lt;6.01,"3+ to 6",IF(F17282&lt;9.01,"6+ to 9",IF(F17282&lt;12.01,"9+ to 12",IF(F17282&lt;15.01,"12+ to 15",IF(F17282&lt;18.01,"15+ to 18",IF(F17282&lt;21.01,"18+ to 21",IF(F17282&lt;24.01,"21+ to 24",IF(F17282&lt;27.01,"24+ to 27",IF(F17282&lt;30.01,"27+ to 30","30+"))))))))))))</f>
        <v>9+ to 12</v>
      </c>
      <c r="I17282" t="str">
        <f>IF(G17282&lt;&gt;H17282,"DIFF","")</f>
        <v>DIFF</v>
      </c>
    </row>
    <row r="17283" spans="1:9">
      <c r="A17283" t="s">
        <v>102</v>
      </c>
      <c r="B17283" t="s">
        <v>236</v>
      </c>
      <c r="C17283" s="1">
        <v>111740308</v>
      </c>
      <c r="D17283" s="1">
        <v>2</v>
      </c>
      <c r="E17283" s="1">
        <v>-30</v>
      </c>
      <c r="F17283" s="1">
        <v>40</v>
      </c>
      <c r="G17283" s="7" t="str">
        <f>IF(E17283&lt;0,"0-",IF(E17283=0,"0",IF(E17283&lt;3.01,"0+ to 3",IF(E17283&lt;6.01,"3+ to 6",IF(E17283&lt;9.01,"6+ to 9",IF(E17283&lt;12.01,"9+ to 12",IF(E17283&lt;15.01,"12+ to 15",IF(E17283&lt;18.01,"15+ to 18",IF(E17283&lt;21.01,"18+ to 21",IF(E17283&lt;24.01,"21+ to 24",IF(E17283&lt;27.01,"24+ to 27",IF(E17283&lt;30.01,"27+ to 30","30+"))))))))))))</f>
        <v>0-</v>
      </c>
      <c r="H17283" s="7" t="str">
        <f>IF(F17283&lt;0,"0-",IF(F17283=0,"0",IF(F17283&lt;3.01,"0+ to 3",IF(F17283&lt;6.01,"3+ to 6",IF(F17283&lt;9.01,"6+ to 9",IF(F17283&lt;12.01,"9+ to 12",IF(F17283&lt;15.01,"12+ to 15",IF(F17283&lt;18.01,"15+ to 18",IF(F17283&lt;21.01,"18+ to 21",IF(F17283&lt;24.01,"21+ to 24",IF(F17283&lt;27.01,"24+ to 27",IF(F17283&lt;30.01,"27+ to 30","30+"))))))))))))</f>
        <v>30+</v>
      </c>
      <c r="I17283" t="str">
        <f>IF(G17283&lt;&gt;H17283,"DIFF","")</f>
        <v>DIFF</v>
      </c>
    </row>
    <row r="17284" spans="1:9">
      <c r="A17284" t="s">
        <v>102</v>
      </c>
      <c r="B17284" t="s">
        <v>236</v>
      </c>
      <c r="C17284" s="1">
        <v>111746730</v>
      </c>
      <c r="D17284" s="1">
        <v>6</v>
      </c>
      <c r="E17284" s="1">
        <v>0</v>
      </c>
      <c r="F17284" s="1">
        <v>0</v>
      </c>
      <c r="G17284" s="7" t="str">
        <f>IF(E17284&lt;0,"0-",IF(E17284=0,"0",IF(E17284&lt;3.01,"0+ to 3",IF(E17284&lt;6.01,"3+ to 6",IF(E17284&lt;9.01,"6+ to 9",IF(E17284&lt;12.01,"9+ to 12",IF(E17284&lt;15.01,"12+ to 15",IF(E17284&lt;18.01,"15+ to 18",IF(E17284&lt;21.01,"18+ to 21",IF(E17284&lt;24.01,"21+ to 24",IF(E17284&lt;27.01,"24+ to 27",IF(E17284&lt;30.01,"27+ to 30","30+"))))))))))))</f>
        <v>0</v>
      </c>
      <c r="H17284" s="7" t="str">
        <f>IF(F17284&lt;0,"0-",IF(F17284=0,"0",IF(F17284&lt;3.01,"0+ to 3",IF(F17284&lt;6.01,"3+ to 6",IF(F17284&lt;9.01,"6+ to 9",IF(F17284&lt;12.01,"9+ to 12",IF(F17284&lt;15.01,"12+ to 15",IF(F17284&lt;18.01,"15+ to 18",IF(F17284&lt;21.01,"18+ to 21",IF(F17284&lt;24.01,"21+ to 24",IF(F17284&lt;27.01,"24+ to 27",IF(F17284&lt;30.01,"27+ to 30","30+"))))))))))))</f>
        <v>0</v>
      </c>
      <c r="I17284" t="str">
        <f>IF(G17284&lt;&gt;H17284,"DIFF","")</f>
        <v/>
      </c>
    </row>
    <row r="17285" spans="1:9">
      <c r="A17285" t="s">
        <v>103</v>
      </c>
      <c r="B17285" t="s">
        <v>236</v>
      </c>
      <c r="C17285" s="1">
        <v>111750210</v>
      </c>
      <c r="D17285" s="1">
        <v>2</v>
      </c>
      <c r="E17285" s="1">
        <v>-462</v>
      </c>
      <c r="F17285" s="1">
        <v>814</v>
      </c>
      <c r="G17285" s="7" t="str">
        <f>IF(E17285&lt;0,"0-",IF(E17285=0,"0",IF(E17285&lt;3.01,"0+ to 3",IF(E17285&lt;6.01,"3+ to 6",IF(E17285&lt;9.01,"6+ to 9",IF(E17285&lt;12.01,"9+ to 12",IF(E17285&lt;15.01,"12+ to 15",IF(E17285&lt;18.01,"15+ to 18",IF(E17285&lt;21.01,"18+ to 21",IF(E17285&lt;24.01,"21+ to 24",IF(E17285&lt;27.01,"24+ to 27",IF(E17285&lt;30.01,"27+ to 30","30+"))))))))))))</f>
        <v>0-</v>
      </c>
      <c r="H17285" s="7" t="str">
        <f>IF(F17285&lt;0,"0-",IF(F17285=0,"0",IF(F17285&lt;3.01,"0+ to 3",IF(F17285&lt;6.01,"3+ to 6",IF(F17285&lt;9.01,"6+ to 9",IF(F17285&lt;12.01,"9+ to 12",IF(F17285&lt;15.01,"12+ to 15",IF(F17285&lt;18.01,"15+ to 18",IF(F17285&lt;21.01,"18+ to 21",IF(F17285&lt;24.01,"21+ to 24",IF(F17285&lt;27.01,"24+ to 27",IF(F17285&lt;30.01,"27+ to 30","30+"))))))))))))</f>
        <v>30+</v>
      </c>
      <c r="I17285" t="str">
        <f>IF(G17285&lt;&gt;H17285,"DIFF","")</f>
        <v>DIFF</v>
      </c>
    </row>
    <row r="17286" spans="1:9">
      <c r="A17286" t="s">
        <v>102</v>
      </c>
      <c r="B17286" t="s">
        <v>236</v>
      </c>
      <c r="C17286" s="1">
        <v>111753381</v>
      </c>
      <c r="D17286" s="1">
        <v>2</v>
      </c>
      <c r="E17286" s="1">
        <v>-9</v>
      </c>
      <c r="F17286" s="1">
        <v>0</v>
      </c>
      <c r="G17286" s="7" t="str">
        <f>IF(E17286&lt;0,"0-",IF(E17286=0,"0",IF(E17286&lt;3.01,"0+ to 3",IF(E17286&lt;6.01,"3+ to 6",IF(E17286&lt;9.01,"6+ to 9",IF(E17286&lt;12.01,"9+ to 12",IF(E17286&lt;15.01,"12+ to 15",IF(E17286&lt;18.01,"15+ to 18",IF(E17286&lt;21.01,"18+ to 21",IF(E17286&lt;24.01,"21+ to 24",IF(E17286&lt;27.01,"24+ to 27",IF(E17286&lt;30.01,"27+ to 30","30+"))))))))))))</f>
        <v>0-</v>
      </c>
      <c r="H17286" s="7" t="str">
        <f>IF(F17286&lt;0,"0-",IF(F17286=0,"0",IF(F17286&lt;3.01,"0+ to 3",IF(F17286&lt;6.01,"3+ to 6",IF(F17286&lt;9.01,"6+ to 9",IF(F17286&lt;12.01,"9+ to 12",IF(F17286&lt;15.01,"12+ to 15",IF(F17286&lt;18.01,"15+ to 18",IF(F17286&lt;21.01,"18+ to 21",IF(F17286&lt;24.01,"21+ to 24",IF(F17286&lt;27.01,"24+ to 27",IF(F17286&lt;30.01,"27+ to 30","30+"))))))))))))</f>
        <v>0</v>
      </c>
      <c r="I17286" t="str">
        <f>IF(G17286&lt;&gt;H17286,"DIFF","")</f>
        <v>DIFF</v>
      </c>
    </row>
    <row r="17287" spans="1:9">
      <c r="A17287" t="s">
        <v>103</v>
      </c>
      <c r="B17287" t="s">
        <v>236</v>
      </c>
      <c r="C17287" s="1">
        <v>111755117</v>
      </c>
      <c r="D17287" s="1">
        <v>6</v>
      </c>
      <c r="E17287" s="1">
        <v>0</v>
      </c>
      <c r="F17287" s="1">
        <v>0</v>
      </c>
      <c r="G17287" s="7" t="str">
        <f>IF(E17287&lt;0,"0-",IF(E17287=0,"0",IF(E17287&lt;3.01,"0+ to 3",IF(E17287&lt;6.01,"3+ to 6",IF(E17287&lt;9.01,"6+ to 9",IF(E17287&lt;12.01,"9+ to 12",IF(E17287&lt;15.01,"12+ to 15",IF(E17287&lt;18.01,"15+ to 18",IF(E17287&lt;21.01,"18+ to 21",IF(E17287&lt;24.01,"21+ to 24",IF(E17287&lt;27.01,"24+ to 27",IF(E17287&lt;30.01,"27+ to 30","30+"))))))))))))</f>
        <v>0</v>
      </c>
      <c r="H17287" s="7" t="str">
        <f>IF(F17287&lt;0,"0-",IF(F17287=0,"0",IF(F17287&lt;3.01,"0+ to 3",IF(F17287&lt;6.01,"3+ to 6",IF(F17287&lt;9.01,"6+ to 9",IF(F17287&lt;12.01,"9+ to 12",IF(F17287&lt;15.01,"12+ to 15",IF(F17287&lt;18.01,"15+ to 18",IF(F17287&lt;21.01,"18+ to 21",IF(F17287&lt;24.01,"21+ to 24",IF(F17287&lt;27.01,"24+ to 27",IF(F17287&lt;30.01,"27+ to 30","30+"))))))))))))</f>
        <v>0</v>
      </c>
      <c r="I17287" t="str">
        <f>IF(G17287&lt;&gt;H17287,"DIFF","")</f>
        <v/>
      </c>
    </row>
    <row r="17288" spans="1:9">
      <c r="A17288" t="s">
        <v>103</v>
      </c>
      <c r="B17288" t="s">
        <v>235</v>
      </c>
      <c r="C17288" s="1">
        <v>111784867</v>
      </c>
      <c r="D17288" s="1">
        <v>6</v>
      </c>
      <c r="E17288" s="1">
        <v>-10</v>
      </c>
      <c r="F17288" s="1">
        <v>-10</v>
      </c>
      <c r="G17288" s="7" t="str">
        <f>IF(E17288&lt;0,"0-",IF(E17288=0,"0",IF(E17288&lt;3.01,"0+ to 3",IF(E17288&lt;6.01,"3+ to 6",IF(E17288&lt;9.01,"6+ to 9",IF(E17288&lt;12.01,"9+ to 12",IF(E17288&lt;15.01,"12+ to 15",IF(E17288&lt;18.01,"15+ to 18",IF(E17288&lt;21.01,"18+ to 21",IF(E17288&lt;24.01,"21+ to 24",IF(E17288&lt;27.01,"24+ to 27",IF(E17288&lt;30.01,"27+ to 30","30+"))))))))))))</f>
        <v>0-</v>
      </c>
      <c r="H17288" s="7" t="str">
        <f>IF(F17288&lt;0,"0-",IF(F17288=0,"0",IF(F17288&lt;3.01,"0+ to 3",IF(F17288&lt;6.01,"3+ to 6",IF(F17288&lt;9.01,"6+ to 9",IF(F17288&lt;12.01,"9+ to 12",IF(F17288&lt;15.01,"12+ to 15",IF(F17288&lt;18.01,"15+ to 18",IF(F17288&lt;21.01,"18+ to 21",IF(F17288&lt;24.01,"21+ to 24",IF(F17288&lt;27.01,"24+ to 27",IF(F17288&lt;30.01,"27+ to 30","30+"))))))))))))</f>
        <v>0-</v>
      </c>
      <c r="I17288" t="str">
        <f>IF(G17288&lt;&gt;H17288,"DIFF","")</f>
        <v/>
      </c>
    </row>
    <row r="17289" spans="1:9">
      <c r="A17289" t="s">
        <v>102</v>
      </c>
      <c r="B17289" t="s">
        <v>235</v>
      </c>
      <c r="C17289" s="1">
        <v>111786662</v>
      </c>
      <c r="D17289" s="1">
        <v>3</v>
      </c>
      <c r="E17289" s="1">
        <v>-2</v>
      </c>
      <c r="F17289" s="1">
        <v>6</v>
      </c>
      <c r="G17289" s="7" t="str">
        <f>IF(E17289&lt;0,"0-",IF(E17289=0,"0",IF(E17289&lt;3.01,"0+ to 3",IF(E17289&lt;6.01,"3+ to 6",IF(E17289&lt;9.01,"6+ to 9",IF(E17289&lt;12.01,"9+ to 12",IF(E17289&lt;15.01,"12+ to 15",IF(E17289&lt;18.01,"15+ to 18",IF(E17289&lt;21.01,"18+ to 21",IF(E17289&lt;24.01,"21+ to 24",IF(E17289&lt;27.01,"24+ to 27",IF(E17289&lt;30.01,"27+ to 30","30+"))))))))))))</f>
        <v>0-</v>
      </c>
      <c r="H17289" s="7" t="str">
        <f>IF(F17289&lt;0,"0-",IF(F17289=0,"0",IF(F17289&lt;3.01,"0+ to 3",IF(F17289&lt;6.01,"3+ to 6",IF(F17289&lt;9.01,"6+ to 9",IF(F17289&lt;12.01,"9+ to 12",IF(F17289&lt;15.01,"12+ to 15",IF(F17289&lt;18.01,"15+ to 18",IF(F17289&lt;21.01,"18+ to 21",IF(F17289&lt;24.01,"21+ to 24",IF(F17289&lt;27.01,"24+ to 27",IF(F17289&lt;30.01,"27+ to 30","30+"))))))))))))</f>
        <v>3+ to 6</v>
      </c>
      <c r="I17289" t="str">
        <f>IF(G17289&lt;&gt;H17289,"DIFF","")</f>
        <v>DIFF</v>
      </c>
    </row>
    <row r="17290" spans="1:9">
      <c r="A17290" t="s">
        <v>102</v>
      </c>
      <c r="B17290" t="s">
        <v>235</v>
      </c>
      <c r="C17290" s="1">
        <v>111786984</v>
      </c>
      <c r="D17290" s="1">
        <v>2</v>
      </c>
      <c r="E17290" s="1">
        <v>0</v>
      </c>
      <c r="F17290" s="1">
        <v>1</v>
      </c>
      <c r="G17290" s="7" t="str">
        <f>IF(E17290&lt;0,"0-",IF(E17290=0,"0",IF(E17290&lt;3.01,"0+ to 3",IF(E17290&lt;6.01,"3+ to 6",IF(E17290&lt;9.01,"6+ to 9",IF(E17290&lt;12.01,"9+ to 12",IF(E17290&lt;15.01,"12+ to 15",IF(E17290&lt;18.01,"15+ to 18",IF(E17290&lt;21.01,"18+ to 21",IF(E17290&lt;24.01,"21+ to 24",IF(E17290&lt;27.01,"24+ to 27",IF(E17290&lt;30.01,"27+ to 30","30+"))))))))))))</f>
        <v>0</v>
      </c>
      <c r="H17290" s="7" t="str">
        <f>IF(F17290&lt;0,"0-",IF(F17290=0,"0",IF(F17290&lt;3.01,"0+ to 3",IF(F17290&lt;6.01,"3+ to 6",IF(F17290&lt;9.01,"6+ to 9",IF(F17290&lt;12.01,"9+ to 12",IF(F17290&lt;15.01,"12+ to 15",IF(F17290&lt;18.01,"15+ to 18",IF(F17290&lt;21.01,"18+ to 21",IF(F17290&lt;24.01,"21+ to 24",IF(F17290&lt;27.01,"24+ to 27",IF(F17290&lt;30.01,"27+ to 30","30+"))))))))))))</f>
        <v>0+ to 3</v>
      </c>
      <c r="I17290" t="str">
        <f>IF(G17290&lt;&gt;H17290,"DIFF","")</f>
        <v>DIFF</v>
      </c>
    </row>
    <row r="17291" spans="1:9">
      <c r="A17291" t="s">
        <v>102</v>
      </c>
      <c r="B17291" t="s">
        <v>235</v>
      </c>
      <c r="C17291" s="1">
        <v>111787827</v>
      </c>
      <c r="D17291" s="1">
        <v>2</v>
      </c>
      <c r="E17291" s="1">
        <v>-9</v>
      </c>
      <c r="F17291" s="1">
        <v>17</v>
      </c>
      <c r="G17291" s="7" t="str">
        <f>IF(E17291&lt;0,"0-",IF(E17291=0,"0",IF(E17291&lt;3.01,"0+ to 3",IF(E17291&lt;6.01,"3+ to 6",IF(E17291&lt;9.01,"6+ to 9",IF(E17291&lt;12.01,"9+ to 12",IF(E17291&lt;15.01,"12+ to 15",IF(E17291&lt;18.01,"15+ to 18",IF(E17291&lt;21.01,"18+ to 21",IF(E17291&lt;24.01,"21+ to 24",IF(E17291&lt;27.01,"24+ to 27",IF(E17291&lt;30.01,"27+ to 30","30+"))))))))))))</f>
        <v>0-</v>
      </c>
      <c r="H17291" s="7" t="str">
        <f>IF(F17291&lt;0,"0-",IF(F17291=0,"0",IF(F17291&lt;3.01,"0+ to 3",IF(F17291&lt;6.01,"3+ to 6",IF(F17291&lt;9.01,"6+ to 9",IF(F17291&lt;12.01,"9+ to 12",IF(F17291&lt;15.01,"12+ to 15",IF(F17291&lt;18.01,"15+ to 18",IF(F17291&lt;21.01,"18+ to 21",IF(F17291&lt;24.01,"21+ to 24",IF(F17291&lt;27.01,"24+ to 27",IF(F17291&lt;30.01,"27+ to 30","30+"))))))))))))</f>
        <v>15+ to 18</v>
      </c>
      <c r="I17291" t="str">
        <f>IF(G17291&lt;&gt;H17291,"DIFF","")</f>
        <v>DIFF</v>
      </c>
    </row>
    <row r="17292" spans="1:9">
      <c r="A17292" t="s">
        <v>102</v>
      </c>
      <c r="B17292" t="s">
        <v>235</v>
      </c>
      <c r="C17292" s="1">
        <v>111788733</v>
      </c>
      <c r="D17292" s="1">
        <v>2</v>
      </c>
      <c r="E17292" s="1">
        <v>-8</v>
      </c>
      <c r="F17292" s="1">
        <v>11</v>
      </c>
      <c r="G17292" s="7" t="str">
        <f>IF(E17292&lt;0,"0-",IF(E17292=0,"0",IF(E17292&lt;3.01,"0+ to 3",IF(E17292&lt;6.01,"3+ to 6",IF(E17292&lt;9.01,"6+ to 9",IF(E17292&lt;12.01,"9+ to 12",IF(E17292&lt;15.01,"12+ to 15",IF(E17292&lt;18.01,"15+ to 18",IF(E17292&lt;21.01,"18+ to 21",IF(E17292&lt;24.01,"21+ to 24",IF(E17292&lt;27.01,"24+ to 27",IF(E17292&lt;30.01,"27+ to 30","30+"))))))))))))</f>
        <v>0-</v>
      </c>
      <c r="H17292" s="7" t="str">
        <f>IF(F17292&lt;0,"0-",IF(F17292=0,"0",IF(F17292&lt;3.01,"0+ to 3",IF(F17292&lt;6.01,"3+ to 6",IF(F17292&lt;9.01,"6+ to 9",IF(F17292&lt;12.01,"9+ to 12",IF(F17292&lt;15.01,"12+ to 15",IF(F17292&lt;18.01,"15+ to 18",IF(F17292&lt;21.01,"18+ to 21",IF(F17292&lt;24.01,"21+ to 24",IF(F17292&lt;27.01,"24+ to 27",IF(F17292&lt;30.01,"27+ to 30","30+"))))))))))))</f>
        <v>9+ to 12</v>
      </c>
      <c r="I17292" t="str">
        <f>IF(G17292&lt;&gt;H17292,"DIFF","")</f>
        <v>DIFF</v>
      </c>
    </row>
    <row r="17293" spans="1:9">
      <c r="A17293" t="s">
        <v>102</v>
      </c>
      <c r="B17293" t="s">
        <v>235</v>
      </c>
      <c r="C17293" s="1">
        <v>111793739</v>
      </c>
      <c r="D17293" s="1">
        <v>2</v>
      </c>
      <c r="E17293" s="1">
        <v>0</v>
      </c>
      <c r="F17293" s="1">
        <v>0</v>
      </c>
      <c r="G17293" s="7" t="str">
        <f>IF(E17293&lt;0,"0-",IF(E17293=0,"0",IF(E17293&lt;3.01,"0+ to 3",IF(E17293&lt;6.01,"3+ to 6",IF(E17293&lt;9.01,"6+ to 9",IF(E17293&lt;12.01,"9+ to 12",IF(E17293&lt;15.01,"12+ to 15",IF(E17293&lt;18.01,"15+ to 18",IF(E17293&lt;21.01,"18+ to 21",IF(E17293&lt;24.01,"21+ to 24",IF(E17293&lt;27.01,"24+ to 27",IF(E17293&lt;30.01,"27+ to 30","30+"))))))))))))</f>
        <v>0</v>
      </c>
      <c r="H17293" s="7" t="str">
        <f>IF(F17293&lt;0,"0-",IF(F17293=0,"0",IF(F17293&lt;3.01,"0+ to 3",IF(F17293&lt;6.01,"3+ to 6",IF(F17293&lt;9.01,"6+ to 9",IF(F17293&lt;12.01,"9+ to 12",IF(F17293&lt;15.01,"12+ to 15",IF(F17293&lt;18.01,"15+ to 18",IF(F17293&lt;21.01,"18+ to 21",IF(F17293&lt;24.01,"21+ to 24",IF(F17293&lt;27.01,"24+ to 27",IF(F17293&lt;30.01,"27+ to 30","30+"))))))))))))</f>
        <v>0</v>
      </c>
      <c r="I17293" t="str">
        <f>IF(G17293&lt;&gt;H17293,"DIFF","")</f>
        <v/>
      </c>
    </row>
    <row r="17294" spans="1:9">
      <c r="A17294" t="s">
        <v>102</v>
      </c>
      <c r="B17294" t="s">
        <v>235</v>
      </c>
      <c r="C17294" s="1">
        <v>111796334</v>
      </c>
      <c r="D17294" s="1">
        <v>2</v>
      </c>
      <c r="E17294" s="1">
        <v>-3</v>
      </c>
      <c r="F17294" s="1">
        <v>5</v>
      </c>
      <c r="G17294" s="7" t="str">
        <f>IF(E17294&lt;0,"0-",IF(E17294=0,"0",IF(E17294&lt;3.01,"0+ to 3",IF(E17294&lt;6.01,"3+ to 6",IF(E17294&lt;9.01,"6+ to 9",IF(E17294&lt;12.01,"9+ to 12",IF(E17294&lt;15.01,"12+ to 15",IF(E17294&lt;18.01,"15+ to 18",IF(E17294&lt;21.01,"18+ to 21",IF(E17294&lt;24.01,"21+ to 24",IF(E17294&lt;27.01,"24+ to 27",IF(E17294&lt;30.01,"27+ to 30","30+"))))))))))))</f>
        <v>0-</v>
      </c>
      <c r="H17294" s="7" t="str">
        <f>IF(F17294&lt;0,"0-",IF(F17294=0,"0",IF(F17294&lt;3.01,"0+ to 3",IF(F17294&lt;6.01,"3+ to 6",IF(F17294&lt;9.01,"6+ to 9",IF(F17294&lt;12.01,"9+ to 12",IF(F17294&lt;15.01,"12+ to 15",IF(F17294&lt;18.01,"15+ to 18",IF(F17294&lt;21.01,"18+ to 21",IF(F17294&lt;24.01,"21+ to 24",IF(F17294&lt;27.01,"24+ to 27",IF(F17294&lt;30.01,"27+ to 30","30+"))))))))))))</f>
        <v>3+ to 6</v>
      </c>
      <c r="I17294" t="str">
        <f>IF(G17294&lt;&gt;H17294,"DIFF","")</f>
        <v>DIFF</v>
      </c>
    </row>
    <row r="17295" spans="1:9">
      <c r="A17295" t="s">
        <v>102</v>
      </c>
      <c r="B17295" t="s">
        <v>235</v>
      </c>
      <c r="C17295" s="1">
        <v>111798362</v>
      </c>
      <c r="D17295" s="1">
        <v>2</v>
      </c>
      <c r="E17295" s="1">
        <v>-12</v>
      </c>
      <c r="F17295" s="1">
        <v>21</v>
      </c>
      <c r="G17295" s="7" t="str">
        <f>IF(E17295&lt;0,"0-",IF(E17295=0,"0",IF(E17295&lt;3.01,"0+ to 3",IF(E17295&lt;6.01,"3+ to 6",IF(E17295&lt;9.01,"6+ to 9",IF(E17295&lt;12.01,"9+ to 12",IF(E17295&lt;15.01,"12+ to 15",IF(E17295&lt;18.01,"15+ to 18",IF(E17295&lt;21.01,"18+ to 21",IF(E17295&lt;24.01,"21+ to 24",IF(E17295&lt;27.01,"24+ to 27",IF(E17295&lt;30.01,"27+ to 30","30+"))))))))))))</f>
        <v>0-</v>
      </c>
      <c r="H17295" s="7" t="str">
        <f>IF(F17295&lt;0,"0-",IF(F17295=0,"0",IF(F17295&lt;3.01,"0+ to 3",IF(F17295&lt;6.01,"3+ to 6",IF(F17295&lt;9.01,"6+ to 9",IF(F17295&lt;12.01,"9+ to 12",IF(F17295&lt;15.01,"12+ to 15",IF(F17295&lt;18.01,"15+ to 18",IF(F17295&lt;21.01,"18+ to 21",IF(F17295&lt;24.01,"21+ to 24",IF(F17295&lt;27.01,"24+ to 27",IF(F17295&lt;30.01,"27+ to 30","30+"))))))))))))</f>
        <v>18+ to 21</v>
      </c>
      <c r="I17295" t="str">
        <f>IF(G17295&lt;&gt;H17295,"DIFF","")</f>
        <v>DIFF</v>
      </c>
    </row>
    <row r="17296" spans="1:9">
      <c r="A17296" t="s">
        <v>102</v>
      </c>
      <c r="B17296" t="s">
        <v>235</v>
      </c>
      <c r="C17296" s="1">
        <v>111799776</v>
      </c>
      <c r="D17296" s="1">
        <v>2</v>
      </c>
      <c r="E17296" s="1">
        <v>0</v>
      </c>
      <c r="F17296" s="1">
        <v>1</v>
      </c>
      <c r="G17296" s="7" t="str">
        <f>IF(E17296&lt;0,"0-",IF(E17296=0,"0",IF(E17296&lt;3.01,"0+ to 3",IF(E17296&lt;6.01,"3+ to 6",IF(E17296&lt;9.01,"6+ to 9",IF(E17296&lt;12.01,"9+ to 12",IF(E17296&lt;15.01,"12+ to 15",IF(E17296&lt;18.01,"15+ to 18",IF(E17296&lt;21.01,"18+ to 21",IF(E17296&lt;24.01,"21+ to 24",IF(E17296&lt;27.01,"24+ to 27",IF(E17296&lt;30.01,"27+ to 30","30+"))))))))))))</f>
        <v>0</v>
      </c>
      <c r="H17296" s="7" t="str">
        <f>IF(F17296&lt;0,"0-",IF(F17296=0,"0",IF(F17296&lt;3.01,"0+ to 3",IF(F17296&lt;6.01,"3+ to 6",IF(F17296&lt;9.01,"6+ to 9",IF(F17296&lt;12.01,"9+ to 12",IF(F17296&lt;15.01,"12+ to 15",IF(F17296&lt;18.01,"15+ to 18",IF(F17296&lt;21.01,"18+ to 21",IF(F17296&lt;24.01,"21+ to 24",IF(F17296&lt;27.01,"24+ to 27",IF(F17296&lt;30.01,"27+ to 30","30+"))))))))))))</f>
        <v>0+ to 3</v>
      </c>
      <c r="I17296" t="str">
        <f>IF(G17296&lt;&gt;H17296,"DIFF","")</f>
        <v>DIFF</v>
      </c>
    </row>
    <row r="17297" spans="1:9">
      <c r="A17297" t="s">
        <v>103</v>
      </c>
      <c r="B17297" t="s">
        <v>235</v>
      </c>
      <c r="C17297" s="1">
        <v>111800154</v>
      </c>
      <c r="D17297" s="1">
        <v>5</v>
      </c>
      <c r="E17297" s="1">
        <v>0</v>
      </c>
      <c r="F17297" s="1">
        <v>0</v>
      </c>
      <c r="G17297" s="7" t="str">
        <f>IF(E17297&lt;0,"0-",IF(E17297=0,"0",IF(E17297&lt;3.01,"0+ to 3",IF(E17297&lt;6.01,"3+ to 6",IF(E17297&lt;9.01,"6+ to 9",IF(E17297&lt;12.01,"9+ to 12",IF(E17297&lt;15.01,"12+ to 15",IF(E17297&lt;18.01,"15+ to 18",IF(E17297&lt;21.01,"18+ to 21",IF(E17297&lt;24.01,"21+ to 24",IF(E17297&lt;27.01,"24+ to 27",IF(E17297&lt;30.01,"27+ to 30","30+"))))))))))))</f>
        <v>0</v>
      </c>
      <c r="H17297" s="7" t="str">
        <f>IF(F17297&lt;0,"0-",IF(F17297=0,"0",IF(F17297&lt;3.01,"0+ to 3",IF(F17297&lt;6.01,"3+ to 6",IF(F17297&lt;9.01,"6+ to 9",IF(F17297&lt;12.01,"9+ to 12",IF(F17297&lt;15.01,"12+ to 15",IF(F17297&lt;18.01,"15+ to 18",IF(F17297&lt;21.01,"18+ to 21",IF(F17297&lt;24.01,"21+ to 24",IF(F17297&lt;27.01,"24+ to 27",IF(F17297&lt;30.01,"27+ to 30","30+"))))))))))))</f>
        <v>0</v>
      </c>
      <c r="I17297" t="str">
        <f>IF(G17297&lt;&gt;H17297,"DIFF","")</f>
        <v/>
      </c>
    </row>
    <row r="17298" spans="1:9">
      <c r="A17298" t="s">
        <v>102</v>
      </c>
      <c r="B17298" t="s">
        <v>235</v>
      </c>
      <c r="C17298" s="1">
        <v>111801310</v>
      </c>
      <c r="D17298" s="1">
        <v>6</v>
      </c>
      <c r="E17298" s="1">
        <v>0</v>
      </c>
      <c r="F17298" s="1">
        <v>0</v>
      </c>
      <c r="G17298" s="7" t="str">
        <f>IF(E17298&lt;0,"0-",IF(E17298=0,"0",IF(E17298&lt;3.01,"0+ to 3",IF(E17298&lt;6.01,"3+ to 6",IF(E17298&lt;9.01,"6+ to 9",IF(E17298&lt;12.01,"9+ to 12",IF(E17298&lt;15.01,"12+ to 15",IF(E17298&lt;18.01,"15+ to 18",IF(E17298&lt;21.01,"18+ to 21",IF(E17298&lt;24.01,"21+ to 24",IF(E17298&lt;27.01,"24+ to 27",IF(E17298&lt;30.01,"27+ to 30","30+"))))))))))))</f>
        <v>0</v>
      </c>
      <c r="H17298" s="7" t="str">
        <f>IF(F17298&lt;0,"0-",IF(F17298=0,"0",IF(F17298&lt;3.01,"0+ to 3",IF(F17298&lt;6.01,"3+ to 6",IF(F17298&lt;9.01,"6+ to 9",IF(F17298&lt;12.01,"9+ to 12",IF(F17298&lt;15.01,"12+ to 15",IF(F17298&lt;18.01,"15+ to 18",IF(F17298&lt;21.01,"18+ to 21",IF(F17298&lt;24.01,"21+ to 24",IF(F17298&lt;27.01,"24+ to 27",IF(F17298&lt;30.01,"27+ to 30","30+"))))))))))))</f>
        <v>0</v>
      </c>
      <c r="I17298" t="str">
        <f>IF(G17298&lt;&gt;H17298,"DIFF","")</f>
        <v/>
      </c>
    </row>
    <row r="17299" spans="1:9">
      <c r="A17299" t="s">
        <v>102</v>
      </c>
      <c r="B17299" t="s">
        <v>235</v>
      </c>
      <c r="C17299" s="1">
        <v>111803521</v>
      </c>
      <c r="D17299" s="1">
        <v>2</v>
      </c>
      <c r="E17299" s="1">
        <v>0</v>
      </c>
      <c r="F17299" s="1">
        <v>14</v>
      </c>
      <c r="G17299" s="7" t="str">
        <f>IF(E17299&lt;0,"0-",IF(E17299=0,"0",IF(E17299&lt;3.01,"0+ to 3",IF(E17299&lt;6.01,"3+ to 6",IF(E17299&lt;9.01,"6+ to 9",IF(E17299&lt;12.01,"9+ to 12",IF(E17299&lt;15.01,"12+ to 15",IF(E17299&lt;18.01,"15+ to 18",IF(E17299&lt;21.01,"18+ to 21",IF(E17299&lt;24.01,"21+ to 24",IF(E17299&lt;27.01,"24+ to 27",IF(E17299&lt;30.01,"27+ to 30","30+"))))))))))))</f>
        <v>0</v>
      </c>
      <c r="H17299" s="7" t="str">
        <f>IF(F17299&lt;0,"0-",IF(F17299=0,"0",IF(F17299&lt;3.01,"0+ to 3",IF(F17299&lt;6.01,"3+ to 6",IF(F17299&lt;9.01,"6+ to 9",IF(F17299&lt;12.01,"9+ to 12",IF(F17299&lt;15.01,"12+ to 15",IF(F17299&lt;18.01,"15+ to 18",IF(F17299&lt;21.01,"18+ to 21",IF(F17299&lt;24.01,"21+ to 24",IF(F17299&lt;27.01,"24+ to 27",IF(F17299&lt;30.01,"27+ to 30","30+"))))))))))))</f>
        <v>12+ to 15</v>
      </c>
      <c r="I17299" t="str">
        <f>IF(G17299&lt;&gt;H17299,"DIFF","")</f>
        <v>DIFF</v>
      </c>
    </row>
    <row r="17300" spans="1:9">
      <c r="A17300" t="s">
        <v>102</v>
      </c>
      <c r="B17300" t="s">
        <v>235</v>
      </c>
      <c r="C17300" s="1">
        <v>111805519</v>
      </c>
      <c r="D17300" s="1">
        <v>2</v>
      </c>
      <c r="E17300" s="1">
        <v>-4</v>
      </c>
      <c r="F17300" s="1">
        <v>5</v>
      </c>
      <c r="G17300" s="7" t="str">
        <f>IF(E17300&lt;0,"0-",IF(E17300=0,"0",IF(E17300&lt;3.01,"0+ to 3",IF(E17300&lt;6.01,"3+ to 6",IF(E17300&lt;9.01,"6+ to 9",IF(E17300&lt;12.01,"9+ to 12",IF(E17300&lt;15.01,"12+ to 15",IF(E17300&lt;18.01,"15+ to 18",IF(E17300&lt;21.01,"18+ to 21",IF(E17300&lt;24.01,"21+ to 24",IF(E17300&lt;27.01,"24+ to 27",IF(E17300&lt;30.01,"27+ to 30","30+"))))))))))))</f>
        <v>0-</v>
      </c>
      <c r="H17300" s="7" t="str">
        <f>IF(F17300&lt;0,"0-",IF(F17300=0,"0",IF(F17300&lt;3.01,"0+ to 3",IF(F17300&lt;6.01,"3+ to 6",IF(F17300&lt;9.01,"6+ to 9",IF(F17300&lt;12.01,"9+ to 12",IF(F17300&lt;15.01,"12+ to 15",IF(F17300&lt;18.01,"15+ to 18",IF(F17300&lt;21.01,"18+ to 21",IF(F17300&lt;24.01,"21+ to 24",IF(F17300&lt;27.01,"24+ to 27",IF(F17300&lt;30.01,"27+ to 30","30+"))))))))))))</f>
        <v>3+ to 6</v>
      </c>
      <c r="I17300" t="str">
        <f>IF(G17300&lt;&gt;H17300,"DIFF","")</f>
        <v>DIFF</v>
      </c>
    </row>
    <row r="17301" spans="1:9">
      <c r="A17301" t="s">
        <v>102</v>
      </c>
      <c r="B17301" t="s">
        <v>234</v>
      </c>
      <c r="C17301" s="1">
        <v>111867923</v>
      </c>
      <c r="D17301" s="1">
        <v>2</v>
      </c>
      <c r="E17301" s="1">
        <v>0</v>
      </c>
      <c r="F17301" s="1">
        <v>8</v>
      </c>
      <c r="G17301" s="7" t="str">
        <f>IF(E17301&lt;0,"0-",IF(E17301=0,"0",IF(E17301&lt;3.01,"0+ to 3",IF(E17301&lt;6.01,"3+ to 6",IF(E17301&lt;9.01,"6+ to 9",IF(E17301&lt;12.01,"9+ to 12",IF(E17301&lt;15.01,"12+ to 15",IF(E17301&lt;18.01,"15+ to 18",IF(E17301&lt;21.01,"18+ to 21",IF(E17301&lt;24.01,"21+ to 24",IF(E17301&lt;27.01,"24+ to 27",IF(E17301&lt;30.01,"27+ to 30","30+"))))))))))))</f>
        <v>0</v>
      </c>
      <c r="H17301" s="7" t="str">
        <f>IF(F17301&lt;0,"0-",IF(F17301=0,"0",IF(F17301&lt;3.01,"0+ to 3",IF(F17301&lt;6.01,"3+ to 6",IF(F17301&lt;9.01,"6+ to 9",IF(F17301&lt;12.01,"9+ to 12",IF(F17301&lt;15.01,"12+ to 15",IF(F17301&lt;18.01,"15+ to 18",IF(F17301&lt;21.01,"18+ to 21",IF(F17301&lt;24.01,"21+ to 24",IF(F17301&lt;27.01,"24+ to 27",IF(F17301&lt;30.01,"27+ to 30","30+"))))))))))))</f>
        <v>6+ to 9</v>
      </c>
      <c r="I17301" t="str">
        <f>IF(G17301&lt;&gt;H17301,"DIFF","")</f>
        <v>DIFF</v>
      </c>
    </row>
    <row r="17302" spans="1:9">
      <c r="A17302" t="s">
        <v>102</v>
      </c>
      <c r="B17302" t="s">
        <v>234</v>
      </c>
      <c r="C17302" s="1">
        <v>111868894</v>
      </c>
      <c r="D17302" s="1">
        <v>2</v>
      </c>
      <c r="E17302" s="1">
        <v>-121</v>
      </c>
      <c r="F17302" s="1">
        <v>12</v>
      </c>
      <c r="G17302" s="7" t="str">
        <f>IF(E17302&lt;0,"0-",IF(E17302=0,"0",IF(E17302&lt;3.01,"0+ to 3",IF(E17302&lt;6.01,"3+ to 6",IF(E17302&lt;9.01,"6+ to 9",IF(E17302&lt;12.01,"9+ to 12",IF(E17302&lt;15.01,"12+ to 15",IF(E17302&lt;18.01,"15+ to 18",IF(E17302&lt;21.01,"18+ to 21",IF(E17302&lt;24.01,"21+ to 24",IF(E17302&lt;27.01,"24+ to 27",IF(E17302&lt;30.01,"27+ to 30","30+"))))))))))))</f>
        <v>0-</v>
      </c>
      <c r="H17302" s="7" t="str">
        <f>IF(F17302&lt;0,"0-",IF(F17302=0,"0",IF(F17302&lt;3.01,"0+ to 3",IF(F17302&lt;6.01,"3+ to 6",IF(F17302&lt;9.01,"6+ to 9",IF(F17302&lt;12.01,"9+ to 12",IF(F17302&lt;15.01,"12+ to 15",IF(F17302&lt;18.01,"15+ to 18",IF(F17302&lt;21.01,"18+ to 21",IF(F17302&lt;24.01,"21+ to 24",IF(F17302&lt;27.01,"24+ to 27",IF(F17302&lt;30.01,"27+ to 30","30+"))))))))))))</f>
        <v>9+ to 12</v>
      </c>
      <c r="I17302" t="str">
        <f>IF(G17302&lt;&gt;H17302,"DIFF","")</f>
        <v>DIFF</v>
      </c>
    </row>
    <row r="17303" spans="1:9">
      <c r="A17303" t="s">
        <v>102</v>
      </c>
      <c r="B17303" t="s">
        <v>234</v>
      </c>
      <c r="C17303" s="1">
        <v>111869751</v>
      </c>
      <c r="D17303" s="1">
        <v>4</v>
      </c>
      <c r="E17303" s="1">
        <v>-3</v>
      </c>
      <c r="F17303" s="1">
        <v>19</v>
      </c>
      <c r="G17303" s="7" t="str">
        <f>IF(E17303&lt;0,"0-",IF(E17303=0,"0",IF(E17303&lt;3.01,"0+ to 3",IF(E17303&lt;6.01,"3+ to 6",IF(E17303&lt;9.01,"6+ to 9",IF(E17303&lt;12.01,"9+ to 12",IF(E17303&lt;15.01,"12+ to 15",IF(E17303&lt;18.01,"15+ to 18",IF(E17303&lt;21.01,"18+ to 21",IF(E17303&lt;24.01,"21+ to 24",IF(E17303&lt;27.01,"24+ to 27",IF(E17303&lt;30.01,"27+ to 30","30+"))))))))))))</f>
        <v>0-</v>
      </c>
      <c r="H17303" s="7" t="str">
        <f>IF(F17303&lt;0,"0-",IF(F17303=0,"0",IF(F17303&lt;3.01,"0+ to 3",IF(F17303&lt;6.01,"3+ to 6",IF(F17303&lt;9.01,"6+ to 9",IF(F17303&lt;12.01,"9+ to 12",IF(F17303&lt;15.01,"12+ to 15",IF(F17303&lt;18.01,"15+ to 18",IF(F17303&lt;21.01,"18+ to 21",IF(F17303&lt;24.01,"21+ to 24",IF(F17303&lt;27.01,"24+ to 27",IF(F17303&lt;30.01,"27+ to 30","30+"))))))))))))</f>
        <v>18+ to 21</v>
      </c>
      <c r="I17303" t="str">
        <f>IF(G17303&lt;&gt;H17303,"DIFF","")</f>
        <v>DIFF</v>
      </c>
    </row>
    <row r="17304" spans="1:9">
      <c r="A17304" t="s">
        <v>103</v>
      </c>
      <c r="B17304" t="s">
        <v>234</v>
      </c>
      <c r="C17304" s="1">
        <v>111869933</v>
      </c>
      <c r="D17304" s="1">
        <v>7</v>
      </c>
      <c r="E17304" s="1">
        <v>-3</v>
      </c>
      <c r="F17304" s="1">
        <v>4</v>
      </c>
      <c r="G17304" s="7" t="str">
        <f>IF(E17304&lt;0,"0-",IF(E17304=0,"0",IF(E17304&lt;3.01,"0+ to 3",IF(E17304&lt;6.01,"3+ to 6",IF(E17304&lt;9.01,"6+ to 9",IF(E17304&lt;12.01,"9+ to 12",IF(E17304&lt;15.01,"12+ to 15",IF(E17304&lt;18.01,"15+ to 18",IF(E17304&lt;21.01,"18+ to 21",IF(E17304&lt;24.01,"21+ to 24",IF(E17304&lt;27.01,"24+ to 27",IF(E17304&lt;30.01,"27+ to 30","30+"))))))))))))</f>
        <v>0-</v>
      </c>
      <c r="H17304" s="7" t="str">
        <f>IF(F17304&lt;0,"0-",IF(F17304=0,"0",IF(F17304&lt;3.01,"0+ to 3",IF(F17304&lt;6.01,"3+ to 6",IF(F17304&lt;9.01,"6+ to 9",IF(F17304&lt;12.01,"9+ to 12",IF(F17304&lt;15.01,"12+ to 15",IF(F17304&lt;18.01,"15+ to 18",IF(F17304&lt;21.01,"18+ to 21",IF(F17304&lt;24.01,"21+ to 24",IF(F17304&lt;27.01,"24+ to 27",IF(F17304&lt;30.01,"27+ to 30","30+"))))))))))))</f>
        <v>3+ to 6</v>
      </c>
      <c r="I17304" t="str">
        <f>IF(G17304&lt;&gt;H17304,"DIFF","")</f>
        <v>DIFF</v>
      </c>
    </row>
    <row r="17305" spans="1:9">
      <c r="A17305" t="s">
        <v>102</v>
      </c>
      <c r="B17305" t="s">
        <v>234</v>
      </c>
      <c r="C17305" s="1">
        <v>111875783</v>
      </c>
      <c r="D17305" s="1">
        <v>2</v>
      </c>
      <c r="E17305" s="1">
        <v>-4</v>
      </c>
      <c r="F17305" s="1">
        <v>10</v>
      </c>
      <c r="G17305" s="7" t="str">
        <f>IF(E17305&lt;0,"0-",IF(E17305=0,"0",IF(E17305&lt;3.01,"0+ to 3",IF(E17305&lt;6.01,"3+ to 6",IF(E17305&lt;9.01,"6+ to 9",IF(E17305&lt;12.01,"9+ to 12",IF(E17305&lt;15.01,"12+ to 15",IF(E17305&lt;18.01,"15+ to 18",IF(E17305&lt;21.01,"18+ to 21",IF(E17305&lt;24.01,"21+ to 24",IF(E17305&lt;27.01,"24+ to 27",IF(E17305&lt;30.01,"27+ to 30","30+"))))))))))))</f>
        <v>0-</v>
      </c>
      <c r="H17305" s="7" t="str">
        <f>IF(F17305&lt;0,"0-",IF(F17305=0,"0",IF(F17305&lt;3.01,"0+ to 3",IF(F17305&lt;6.01,"3+ to 6",IF(F17305&lt;9.01,"6+ to 9",IF(F17305&lt;12.01,"9+ to 12",IF(F17305&lt;15.01,"12+ to 15",IF(F17305&lt;18.01,"15+ to 18",IF(F17305&lt;21.01,"18+ to 21",IF(F17305&lt;24.01,"21+ to 24",IF(F17305&lt;27.01,"24+ to 27",IF(F17305&lt;30.01,"27+ to 30","30+"))))))))))))</f>
        <v>9+ to 12</v>
      </c>
      <c r="I17305" t="str">
        <f>IF(G17305&lt;&gt;H17305,"DIFF","")</f>
        <v>DIFF</v>
      </c>
    </row>
    <row r="17306" spans="1:9">
      <c r="A17306" t="s">
        <v>102</v>
      </c>
      <c r="B17306" t="s">
        <v>234</v>
      </c>
      <c r="C17306" s="1">
        <v>111879560</v>
      </c>
      <c r="D17306" s="1">
        <v>2</v>
      </c>
      <c r="E17306" s="1">
        <v>-4</v>
      </c>
      <c r="F17306" s="1">
        <v>11</v>
      </c>
      <c r="G17306" s="7" t="str">
        <f>IF(E17306&lt;0,"0-",IF(E17306=0,"0",IF(E17306&lt;3.01,"0+ to 3",IF(E17306&lt;6.01,"3+ to 6",IF(E17306&lt;9.01,"6+ to 9",IF(E17306&lt;12.01,"9+ to 12",IF(E17306&lt;15.01,"12+ to 15",IF(E17306&lt;18.01,"15+ to 18",IF(E17306&lt;21.01,"18+ to 21",IF(E17306&lt;24.01,"21+ to 24",IF(E17306&lt;27.01,"24+ to 27",IF(E17306&lt;30.01,"27+ to 30","30+"))))))))))))</f>
        <v>0-</v>
      </c>
      <c r="H17306" s="7" t="str">
        <f>IF(F17306&lt;0,"0-",IF(F17306=0,"0",IF(F17306&lt;3.01,"0+ to 3",IF(F17306&lt;6.01,"3+ to 6",IF(F17306&lt;9.01,"6+ to 9",IF(F17306&lt;12.01,"9+ to 12",IF(F17306&lt;15.01,"12+ to 15",IF(F17306&lt;18.01,"15+ to 18",IF(F17306&lt;21.01,"18+ to 21",IF(F17306&lt;24.01,"21+ to 24",IF(F17306&lt;27.01,"24+ to 27",IF(F17306&lt;30.01,"27+ to 30","30+"))))))))))))</f>
        <v>9+ to 12</v>
      </c>
      <c r="I17306" t="str">
        <f>IF(G17306&lt;&gt;H17306,"DIFF","")</f>
        <v>DIFF</v>
      </c>
    </row>
    <row r="17307" spans="1:9">
      <c r="A17307" t="s">
        <v>102</v>
      </c>
      <c r="B17307" t="s">
        <v>234</v>
      </c>
      <c r="C17307" s="1">
        <v>111882780</v>
      </c>
      <c r="D17307" s="1">
        <v>6</v>
      </c>
      <c r="E17307" s="1">
        <v>-7</v>
      </c>
      <c r="F17307" s="1">
        <v>-6</v>
      </c>
      <c r="G17307" s="7" t="str">
        <f>IF(E17307&lt;0,"0-",IF(E17307=0,"0",IF(E17307&lt;3.01,"0+ to 3",IF(E17307&lt;6.01,"3+ to 6",IF(E17307&lt;9.01,"6+ to 9",IF(E17307&lt;12.01,"9+ to 12",IF(E17307&lt;15.01,"12+ to 15",IF(E17307&lt;18.01,"15+ to 18",IF(E17307&lt;21.01,"18+ to 21",IF(E17307&lt;24.01,"21+ to 24",IF(E17307&lt;27.01,"24+ to 27",IF(E17307&lt;30.01,"27+ to 30","30+"))))))))))))</f>
        <v>0-</v>
      </c>
      <c r="H17307" s="7" t="str">
        <f>IF(F17307&lt;0,"0-",IF(F17307=0,"0",IF(F17307&lt;3.01,"0+ to 3",IF(F17307&lt;6.01,"3+ to 6",IF(F17307&lt;9.01,"6+ to 9",IF(F17307&lt;12.01,"9+ to 12",IF(F17307&lt;15.01,"12+ to 15",IF(F17307&lt;18.01,"15+ to 18",IF(F17307&lt;21.01,"18+ to 21",IF(F17307&lt;24.01,"21+ to 24",IF(F17307&lt;27.01,"24+ to 27",IF(F17307&lt;30.01,"27+ to 30","30+"))))))))))))</f>
        <v>0-</v>
      </c>
      <c r="I17307" t="str">
        <f>IF(G17307&lt;&gt;H17307,"DIFF","")</f>
        <v/>
      </c>
    </row>
    <row r="17308" spans="1:9">
      <c r="A17308" t="s">
        <v>102</v>
      </c>
      <c r="B17308" t="s">
        <v>233</v>
      </c>
      <c r="C17308" s="1">
        <v>111914509</v>
      </c>
      <c r="D17308" s="1">
        <v>6</v>
      </c>
      <c r="E17308" s="1">
        <v>-1</v>
      </c>
      <c r="F17308" s="1">
        <v>0</v>
      </c>
      <c r="G17308" s="7" t="str">
        <f>IF(E17308&lt;0,"0-",IF(E17308=0,"0",IF(E17308&lt;3.01,"0+ to 3",IF(E17308&lt;6.01,"3+ to 6",IF(E17308&lt;9.01,"6+ to 9",IF(E17308&lt;12.01,"9+ to 12",IF(E17308&lt;15.01,"12+ to 15",IF(E17308&lt;18.01,"15+ to 18",IF(E17308&lt;21.01,"18+ to 21",IF(E17308&lt;24.01,"21+ to 24",IF(E17308&lt;27.01,"24+ to 27",IF(E17308&lt;30.01,"27+ to 30","30+"))))))))))))</f>
        <v>0-</v>
      </c>
      <c r="H17308" s="7" t="str">
        <f>IF(F17308&lt;0,"0-",IF(F17308=0,"0",IF(F17308&lt;3.01,"0+ to 3",IF(F17308&lt;6.01,"3+ to 6",IF(F17308&lt;9.01,"6+ to 9",IF(F17308&lt;12.01,"9+ to 12",IF(F17308&lt;15.01,"12+ to 15",IF(F17308&lt;18.01,"15+ to 18",IF(F17308&lt;21.01,"18+ to 21",IF(F17308&lt;24.01,"21+ to 24",IF(F17308&lt;27.01,"24+ to 27",IF(F17308&lt;30.01,"27+ to 30","30+"))))))))))))</f>
        <v>0</v>
      </c>
      <c r="I17308" t="str">
        <f>IF(G17308&lt;&gt;H17308,"DIFF","")</f>
        <v>DIFF</v>
      </c>
    </row>
    <row r="17309" spans="1:9">
      <c r="A17309" t="s">
        <v>102</v>
      </c>
      <c r="B17309" t="s">
        <v>233</v>
      </c>
      <c r="C17309" s="1">
        <v>111920232</v>
      </c>
      <c r="D17309" s="1">
        <v>7</v>
      </c>
      <c r="E17309" s="1">
        <v>0</v>
      </c>
      <c r="F17309" s="1">
        <v>0</v>
      </c>
      <c r="G17309" s="7" t="str">
        <f>IF(E17309&lt;0,"0-",IF(E17309=0,"0",IF(E17309&lt;3.01,"0+ to 3",IF(E17309&lt;6.01,"3+ to 6",IF(E17309&lt;9.01,"6+ to 9",IF(E17309&lt;12.01,"9+ to 12",IF(E17309&lt;15.01,"12+ to 15",IF(E17309&lt;18.01,"15+ to 18",IF(E17309&lt;21.01,"18+ to 21",IF(E17309&lt;24.01,"21+ to 24",IF(E17309&lt;27.01,"24+ to 27",IF(E17309&lt;30.01,"27+ to 30","30+"))))))))))))</f>
        <v>0</v>
      </c>
      <c r="H17309" s="7" t="str">
        <f>IF(F17309&lt;0,"0-",IF(F17309=0,"0",IF(F17309&lt;3.01,"0+ to 3",IF(F17309&lt;6.01,"3+ to 6",IF(F17309&lt;9.01,"6+ to 9",IF(F17309&lt;12.01,"9+ to 12",IF(F17309&lt;15.01,"12+ to 15",IF(F17309&lt;18.01,"15+ to 18",IF(F17309&lt;21.01,"18+ to 21",IF(F17309&lt;24.01,"21+ to 24",IF(F17309&lt;27.01,"24+ to 27",IF(F17309&lt;30.01,"27+ to 30","30+"))))))))))))</f>
        <v>0</v>
      </c>
      <c r="I17309" t="str">
        <f>IF(G17309&lt;&gt;H17309,"DIFF","")</f>
        <v/>
      </c>
    </row>
    <row r="17310" spans="1:9">
      <c r="A17310" t="s">
        <v>102</v>
      </c>
      <c r="B17310" t="s">
        <v>233</v>
      </c>
      <c r="C17310" s="1">
        <v>111920910</v>
      </c>
      <c r="D17310" s="1">
        <v>2</v>
      </c>
      <c r="E17310" s="1">
        <v>0</v>
      </c>
      <c r="F17310" s="1">
        <v>4</v>
      </c>
      <c r="G17310" s="7" t="str">
        <f>IF(E17310&lt;0,"0-",IF(E17310=0,"0",IF(E17310&lt;3.01,"0+ to 3",IF(E17310&lt;6.01,"3+ to 6",IF(E17310&lt;9.01,"6+ to 9",IF(E17310&lt;12.01,"9+ to 12",IF(E17310&lt;15.01,"12+ to 15",IF(E17310&lt;18.01,"15+ to 18",IF(E17310&lt;21.01,"18+ to 21",IF(E17310&lt;24.01,"21+ to 24",IF(E17310&lt;27.01,"24+ to 27",IF(E17310&lt;30.01,"27+ to 30","30+"))))))))))))</f>
        <v>0</v>
      </c>
      <c r="H17310" s="7" t="str">
        <f>IF(F17310&lt;0,"0-",IF(F17310=0,"0",IF(F17310&lt;3.01,"0+ to 3",IF(F17310&lt;6.01,"3+ to 6",IF(F17310&lt;9.01,"6+ to 9",IF(F17310&lt;12.01,"9+ to 12",IF(F17310&lt;15.01,"12+ to 15",IF(F17310&lt;18.01,"15+ to 18",IF(F17310&lt;21.01,"18+ to 21",IF(F17310&lt;24.01,"21+ to 24",IF(F17310&lt;27.01,"24+ to 27",IF(F17310&lt;30.01,"27+ to 30","30+"))))))))))))</f>
        <v>3+ to 6</v>
      </c>
      <c r="I17310" t="str">
        <f>IF(G17310&lt;&gt;H17310,"DIFF","")</f>
        <v>DIFF</v>
      </c>
    </row>
    <row r="17311" spans="1:9">
      <c r="A17311" t="s">
        <v>102</v>
      </c>
      <c r="B17311" t="s">
        <v>233</v>
      </c>
      <c r="C17311" s="1">
        <v>111920911</v>
      </c>
      <c r="D17311" s="1">
        <v>2</v>
      </c>
      <c r="E17311" s="1">
        <v>-6</v>
      </c>
      <c r="F17311" s="1">
        <v>12</v>
      </c>
      <c r="G17311" s="7" t="str">
        <f>IF(E17311&lt;0,"0-",IF(E17311=0,"0",IF(E17311&lt;3.01,"0+ to 3",IF(E17311&lt;6.01,"3+ to 6",IF(E17311&lt;9.01,"6+ to 9",IF(E17311&lt;12.01,"9+ to 12",IF(E17311&lt;15.01,"12+ to 15",IF(E17311&lt;18.01,"15+ to 18",IF(E17311&lt;21.01,"18+ to 21",IF(E17311&lt;24.01,"21+ to 24",IF(E17311&lt;27.01,"24+ to 27",IF(E17311&lt;30.01,"27+ to 30","30+"))))))))))))</f>
        <v>0-</v>
      </c>
      <c r="H17311" s="7" t="str">
        <f>IF(F17311&lt;0,"0-",IF(F17311=0,"0",IF(F17311&lt;3.01,"0+ to 3",IF(F17311&lt;6.01,"3+ to 6",IF(F17311&lt;9.01,"6+ to 9",IF(F17311&lt;12.01,"9+ to 12",IF(F17311&lt;15.01,"12+ to 15",IF(F17311&lt;18.01,"15+ to 18",IF(F17311&lt;21.01,"18+ to 21",IF(F17311&lt;24.01,"21+ to 24",IF(F17311&lt;27.01,"24+ to 27",IF(F17311&lt;30.01,"27+ to 30","30+"))))))))))))</f>
        <v>9+ to 12</v>
      </c>
      <c r="I17311" t="str">
        <f>IF(G17311&lt;&gt;H17311,"DIFF","")</f>
        <v>DIFF</v>
      </c>
    </row>
    <row r="17312" spans="1:9">
      <c r="A17312" t="s">
        <v>102</v>
      </c>
      <c r="B17312" t="s">
        <v>233</v>
      </c>
      <c r="C17312" s="1">
        <v>111922405</v>
      </c>
      <c r="D17312" s="1">
        <v>2</v>
      </c>
      <c r="E17312" s="1">
        <v>-11</v>
      </c>
      <c r="F17312" s="1">
        <v>0</v>
      </c>
      <c r="G17312" s="7" t="str">
        <f>IF(E17312&lt;0,"0-",IF(E17312=0,"0",IF(E17312&lt;3.01,"0+ to 3",IF(E17312&lt;6.01,"3+ to 6",IF(E17312&lt;9.01,"6+ to 9",IF(E17312&lt;12.01,"9+ to 12",IF(E17312&lt;15.01,"12+ to 15",IF(E17312&lt;18.01,"15+ to 18",IF(E17312&lt;21.01,"18+ to 21",IF(E17312&lt;24.01,"21+ to 24",IF(E17312&lt;27.01,"24+ to 27",IF(E17312&lt;30.01,"27+ to 30","30+"))))))))))))</f>
        <v>0-</v>
      </c>
      <c r="H17312" s="7" t="str">
        <f>IF(F17312&lt;0,"0-",IF(F17312=0,"0",IF(F17312&lt;3.01,"0+ to 3",IF(F17312&lt;6.01,"3+ to 6",IF(F17312&lt;9.01,"6+ to 9",IF(F17312&lt;12.01,"9+ to 12",IF(F17312&lt;15.01,"12+ to 15",IF(F17312&lt;18.01,"15+ to 18",IF(F17312&lt;21.01,"18+ to 21",IF(F17312&lt;24.01,"21+ to 24",IF(F17312&lt;27.01,"24+ to 27",IF(F17312&lt;30.01,"27+ to 30","30+"))))))))))))</f>
        <v>0</v>
      </c>
      <c r="I17312" t="str">
        <f>IF(G17312&lt;&gt;H17312,"DIFF","")</f>
        <v>DIFF</v>
      </c>
    </row>
    <row r="17313" spans="1:9">
      <c r="A17313" t="s">
        <v>102</v>
      </c>
      <c r="B17313" t="s">
        <v>233</v>
      </c>
      <c r="C17313" s="1">
        <v>111923494</v>
      </c>
      <c r="D17313" s="1">
        <v>5</v>
      </c>
      <c r="E17313" s="1">
        <v>-7</v>
      </c>
      <c r="F17313" s="1">
        <v>31</v>
      </c>
      <c r="G17313" s="7" t="str">
        <f>IF(E17313&lt;0,"0-",IF(E17313=0,"0",IF(E17313&lt;3.01,"0+ to 3",IF(E17313&lt;6.01,"3+ to 6",IF(E17313&lt;9.01,"6+ to 9",IF(E17313&lt;12.01,"9+ to 12",IF(E17313&lt;15.01,"12+ to 15",IF(E17313&lt;18.01,"15+ to 18",IF(E17313&lt;21.01,"18+ to 21",IF(E17313&lt;24.01,"21+ to 24",IF(E17313&lt;27.01,"24+ to 27",IF(E17313&lt;30.01,"27+ to 30","30+"))))))))))))</f>
        <v>0-</v>
      </c>
      <c r="H17313" s="7" t="str">
        <f>IF(F17313&lt;0,"0-",IF(F17313=0,"0",IF(F17313&lt;3.01,"0+ to 3",IF(F17313&lt;6.01,"3+ to 6",IF(F17313&lt;9.01,"6+ to 9",IF(F17313&lt;12.01,"9+ to 12",IF(F17313&lt;15.01,"12+ to 15",IF(F17313&lt;18.01,"15+ to 18",IF(F17313&lt;21.01,"18+ to 21",IF(F17313&lt;24.01,"21+ to 24",IF(F17313&lt;27.01,"24+ to 27",IF(F17313&lt;30.01,"27+ to 30","30+"))))))))))))</f>
        <v>30+</v>
      </c>
      <c r="I17313" t="str">
        <f>IF(G17313&lt;&gt;H17313,"DIFF","")</f>
        <v>DIFF</v>
      </c>
    </row>
    <row r="17314" spans="1:9">
      <c r="A17314" t="s">
        <v>102</v>
      </c>
      <c r="B17314" t="s">
        <v>233</v>
      </c>
      <c r="C17314" s="1">
        <v>111927491</v>
      </c>
      <c r="D17314" s="1">
        <v>2</v>
      </c>
      <c r="E17314" s="1">
        <v>0</v>
      </c>
      <c r="F17314" s="1">
        <v>0</v>
      </c>
      <c r="G17314" s="7" t="str">
        <f>IF(E17314&lt;0,"0-",IF(E17314=0,"0",IF(E17314&lt;3.01,"0+ to 3",IF(E17314&lt;6.01,"3+ to 6",IF(E17314&lt;9.01,"6+ to 9",IF(E17314&lt;12.01,"9+ to 12",IF(E17314&lt;15.01,"12+ to 15",IF(E17314&lt;18.01,"15+ to 18",IF(E17314&lt;21.01,"18+ to 21",IF(E17314&lt;24.01,"21+ to 24",IF(E17314&lt;27.01,"24+ to 27",IF(E17314&lt;30.01,"27+ to 30","30+"))))))))))))</f>
        <v>0</v>
      </c>
      <c r="H17314" s="7" t="str">
        <f>IF(F17314&lt;0,"0-",IF(F17314=0,"0",IF(F17314&lt;3.01,"0+ to 3",IF(F17314&lt;6.01,"3+ to 6",IF(F17314&lt;9.01,"6+ to 9",IF(F17314&lt;12.01,"9+ to 12",IF(F17314&lt;15.01,"12+ to 15",IF(F17314&lt;18.01,"15+ to 18",IF(F17314&lt;21.01,"18+ to 21",IF(F17314&lt;24.01,"21+ to 24",IF(F17314&lt;27.01,"24+ to 27",IF(F17314&lt;30.01,"27+ to 30","30+"))))))))))))</f>
        <v>0</v>
      </c>
      <c r="I17314" t="str">
        <f>IF(G17314&lt;&gt;H17314,"DIFF","")</f>
        <v/>
      </c>
    </row>
    <row r="17315" spans="1:9">
      <c r="A17315" t="s">
        <v>102</v>
      </c>
      <c r="B17315" t="s">
        <v>233</v>
      </c>
      <c r="C17315" s="1">
        <v>111930412</v>
      </c>
      <c r="D17315" s="1">
        <v>2</v>
      </c>
      <c r="E17315" s="1">
        <v>-5</v>
      </c>
      <c r="F17315" s="1">
        <v>10</v>
      </c>
      <c r="G17315" s="7" t="str">
        <f>IF(E17315&lt;0,"0-",IF(E17315=0,"0",IF(E17315&lt;3.01,"0+ to 3",IF(E17315&lt;6.01,"3+ to 6",IF(E17315&lt;9.01,"6+ to 9",IF(E17315&lt;12.01,"9+ to 12",IF(E17315&lt;15.01,"12+ to 15",IF(E17315&lt;18.01,"15+ to 18",IF(E17315&lt;21.01,"18+ to 21",IF(E17315&lt;24.01,"21+ to 24",IF(E17315&lt;27.01,"24+ to 27",IF(E17315&lt;30.01,"27+ to 30","30+"))))))))))))</f>
        <v>0-</v>
      </c>
      <c r="H17315" s="7" t="str">
        <f>IF(F17315&lt;0,"0-",IF(F17315=0,"0",IF(F17315&lt;3.01,"0+ to 3",IF(F17315&lt;6.01,"3+ to 6",IF(F17315&lt;9.01,"6+ to 9",IF(F17315&lt;12.01,"9+ to 12",IF(F17315&lt;15.01,"12+ to 15",IF(F17315&lt;18.01,"15+ to 18",IF(F17315&lt;21.01,"18+ to 21",IF(F17315&lt;24.01,"21+ to 24",IF(F17315&lt;27.01,"24+ to 27",IF(F17315&lt;30.01,"27+ to 30","30+"))))))))))))</f>
        <v>9+ to 12</v>
      </c>
      <c r="I17315" t="str">
        <f>IF(G17315&lt;&gt;H17315,"DIFF","")</f>
        <v>DIFF</v>
      </c>
    </row>
    <row r="17316" spans="1:9">
      <c r="A17316" t="s">
        <v>102</v>
      </c>
      <c r="B17316" t="s">
        <v>233</v>
      </c>
      <c r="C17316" s="1">
        <v>111931866</v>
      </c>
      <c r="D17316" s="1">
        <v>6</v>
      </c>
      <c r="E17316" s="1">
        <v>-4</v>
      </c>
      <c r="F17316" s="1">
        <v>-3</v>
      </c>
      <c r="G17316" s="7" t="str">
        <f>IF(E17316&lt;0,"0-",IF(E17316=0,"0",IF(E17316&lt;3.01,"0+ to 3",IF(E17316&lt;6.01,"3+ to 6",IF(E17316&lt;9.01,"6+ to 9",IF(E17316&lt;12.01,"9+ to 12",IF(E17316&lt;15.01,"12+ to 15",IF(E17316&lt;18.01,"15+ to 18",IF(E17316&lt;21.01,"18+ to 21",IF(E17316&lt;24.01,"21+ to 24",IF(E17316&lt;27.01,"24+ to 27",IF(E17316&lt;30.01,"27+ to 30","30+"))))))))))))</f>
        <v>0-</v>
      </c>
      <c r="H17316" s="7" t="str">
        <f>IF(F17316&lt;0,"0-",IF(F17316=0,"0",IF(F17316&lt;3.01,"0+ to 3",IF(F17316&lt;6.01,"3+ to 6",IF(F17316&lt;9.01,"6+ to 9",IF(F17316&lt;12.01,"9+ to 12",IF(F17316&lt;15.01,"12+ to 15",IF(F17316&lt;18.01,"15+ to 18",IF(F17316&lt;21.01,"18+ to 21",IF(F17316&lt;24.01,"21+ to 24",IF(F17316&lt;27.01,"24+ to 27",IF(F17316&lt;30.01,"27+ to 30","30+"))))))))))))</f>
        <v>0-</v>
      </c>
      <c r="I17316" t="str">
        <f>IF(G17316&lt;&gt;H17316,"DIFF","")</f>
        <v/>
      </c>
    </row>
    <row r="17317" spans="1:9">
      <c r="A17317" t="s">
        <v>102</v>
      </c>
      <c r="B17317" t="s">
        <v>233</v>
      </c>
      <c r="C17317" s="1">
        <v>111933631</v>
      </c>
      <c r="D17317" s="1">
        <v>2</v>
      </c>
      <c r="E17317" s="1">
        <v>-8</v>
      </c>
      <c r="F17317" s="1">
        <v>13</v>
      </c>
      <c r="G17317" s="7" t="str">
        <f>IF(E17317&lt;0,"0-",IF(E17317=0,"0",IF(E17317&lt;3.01,"0+ to 3",IF(E17317&lt;6.01,"3+ to 6",IF(E17317&lt;9.01,"6+ to 9",IF(E17317&lt;12.01,"9+ to 12",IF(E17317&lt;15.01,"12+ to 15",IF(E17317&lt;18.01,"15+ to 18",IF(E17317&lt;21.01,"18+ to 21",IF(E17317&lt;24.01,"21+ to 24",IF(E17317&lt;27.01,"24+ to 27",IF(E17317&lt;30.01,"27+ to 30","30+"))))))))))))</f>
        <v>0-</v>
      </c>
      <c r="H17317" s="7" t="str">
        <f>IF(F17317&lt;0,"0-",IF(F17317=0,"0",IF(F17317&lt;3.01,"0+ to 3",IF(F17317&lt;6.01,"3+ to 6",IF(F17317&lt;9.01,"6+ to 9",IF(F17317&lt;12.01,"9+ to 12",IF(F17317&lt;15.01,"12+ to 15",IF(F17317&lt;18.01,"15+ to 18",IF(F17317&lt;21.01,"18+ to 21",IF(F17317&lt;24.01,"21+ to 24",IF(F17317&lt;27.01,"24+ to 27",IF(F17317&lt;30.01,"27+ to 30","30+"))))))))))))</f>
        <v>12+ to 15</v>
      </c>
      <c r="I17317" t="str">
        <f>IF(G17317&lt;&gt;H17317,"DIFF","")</f>
        <v>DIFF</v>
      </c>
    </row>
    <row r="17318" spans="1:9">
      <c r="A17318" t="s">
        <v>102</v>
      </c>
      <c r="B17318" t="s">
        <v>233</v>
      </c>
      <c r="C17318" s="1">
        <v>111934323</v>
      </c>
      <c r="D17318" s="1">
        <v>2</v>
      </c>
      <c r="E17318" s="1">
        <v>-4</v>
      </c>
      <c r="F17318" s="1">
        <v>8</v>
      </c>
      <c r="G17318" s="7" t="str">
        <f>IF(E17318&lt;0,"0-",IF(E17318=0,"0",IF(E17318&lt;3.01,"0+ to 3",IF(E17318&lt;6.01,"3+ to 6",IF(E17318&lt;9.01,"6+ to 9",IF(E17318&lt;12.01,"9+ to 12",IF(E17318&lt;15.01,"12+ to 15",IF(E17318&lt;18.01,"15+ to 18",IF(E17318&lt;21.01,"18+ to 21",IF(E17318&lt;24.01,"21+ to 24",IF(E17318&lt;27.01,"24+ to 27",IF(E17318&lt;30.01,"27+ to 30","30+"))))))))))))</f>
        <v>0-</v>
      </c>
      <c r="H17318" s="7" t="str">
        <f>IF(F17318&lt;0,"0-",IF(F17318=0,"0",IF(F17318&lt;3.01,"0+ to 3",IF(F17318&lt;6.01,"3+ to 6",IF(F17318&lt;9.01,"6+ to 9",IF(F17318&lt;12.01,"9+ to 12",IF(F17318&lt;15.01,"12+ to 15",IF(F17318&lt;18.01,"15+ to 18",IF(F17318&lt;21.01,"18+ to 21",IF(F17318&lt;24.01,"21+ to 24",IF(F17318&lt;27.01,"24+ to 27",IF(F17318&lt;30.01,"27+ to 30","30+"))))))))))))</f>
        <v>6+ to 9</v>
      </c>
      <c r="I17318" t="str">
        <f>IF(G17318&lt;&gt;H17318,"DIFF","")</f>
        <v>DIFF</v>
      </c>
    </row>
    <row r="17319" spans="1:9">
      <c r="A17319" t="s">
        <v>103</v>
      </c>
      <c r="B17319" t="s">
        <v>233</v>
      </c>
      <c r="C17319" s="1">
        <v>111934923</v>
      </c>
      <c r="D17319" s="1">
        <v>5</v>
      </c>
      <c r="E17319" s="1">
        <v>0</v>
      </c>
      <c r="F17319" s="1">
        <v>0</v>
      </c>
      <c r="G17319" s="7" t="str">
        <f>IF(E17319&lt;0,"0-",IF(E17319=0,"0",IF(E17319&lt;3.01,"0+ to 3",IF(E17319&lt;6.01,"3+ to 6",IF(E17319&lt;9.01,"6+ to 9",IF(E17319&lt;12.01,"9+ to 12",IF(E17319&lt;15.01,"12+ to 15",IF(E17319&lt;18.01,"15+ to 18",IF(E17319&lt;21.01,"18+ to 21",IF(E17319&lt;24.01,"21+ to 24",IF(E17319&lt;27.01,"24+ to 27",IF(E17319&lt;30.01,"27+ to 30","30+"))))))))))))</f>
        <v>0</v>
      </c>
      <c r="H17319" s="7" t="str">
        <f>IF(F17319&lt;0,"0-",IF(F17319=0,"0",IF(F17319&lt;3.01,"0+ to 3",IF(F17319&lt;6.01,"3+ to 6",IF(F17319&lt;9.01,"6+ to 9",IF(F17319&lt;12.01,"9+ to 12",IF(F17319&lt;15.01,"12+ to 15",IF(F17319&lt;18.01,"15+ to 18",IF(F17319&lt;21.01,"18+ to 21",IF(F17319&lt;24.01,"21+ to 24",IF(F17319&lt;27.01,"24+ to 27",IF(F17319&lt;30.01,"27+ to 30","30+"))))))))))))</f>
        <v>0</v>
      </c>
      <c r="I17319" t="str">
        <f>IF(G17319&lt;&gt;H17319,"DIFF","")</f>
        <v/>
      </c>
    </row>
    <row r="17320" spans="1:9">
      <c r="A17320" t="s">
        <v>102</v>
      </c>
      <c r="B17320" t="s">
        <v>232</v>
      </c>
      <c r="C17320" s="1">
        <v>111971767</v>
      </c>
      <c r="D17320" s="1">
        <v>2</v>
      </c>
      <c r="E17320" s="1">
        <v>0</v>
      </c>
      <c r="F17320" s="1">
        <v>10</v>
      </c>
      <c r="G17320" s="7" t="str">
        <f>IF(E17320&lt;0,"0-",IF(E17320=0,"0",IF(E17320&lt;3.01,"0+ to 3",IF(E17320&lt;6.01,"3+ to 6",IF(E17320&lt;9.01,"6+ to 9",IF(E17320&lt;12.01,"9+ to 12",IF(E17320&lt;15.01,"12+ to 15",IF(E17320&lt;18.01,"15+ to 18",IF(E17320&lt;21.01,"18+ to 21",IF(E17320&lt;24.01,"21+ to 24",IF(E17320&lt;27.01,"24+ to 27",IF(E17320&lt;30.01,"27+ to 30","30+"))))))))))))</f>
        <v>0</v>
      </c>
      <c r="H17320" s="7" t="str">
        <f>IF(F17320&lt;0,"0-",IF(F17320=0,"0",IF(F17320&lt;3.01,"0+ to 3",IF(F17320&lt;6.01,"3+ to 6",IF(F17320&lt;9.01,"6+ to 9",IF(F17320&lt;12.01,"9+ to 12",IF(F17320&lt;15.01,"12+ to 15",IF(F17320&lt;18.01,"15+ to 18",IF(F17320&lt;21.01,"18+ to 21",IF(F17320&lt;24.01,"21+ to 24",IF(F17320&lt;27.01,"24+ to 27",IF(F17320&lt;30.01,"27+ to 30","30+"))))))))))))</f>
        <v>9+ to 12</v>
      </c>
      <c r="I17320" t="str">
        <f>IF(G17320&lt;&gt;H17320,"DIFF","")</f>
        <v>DIFF</v>
      </c>
    </row>
    <row r="17321" spans="1:9">
      <c r="A17321" t="s">
        <v>102</v>
      </c>
      <c r="B17321" t="s">
        <v>232</v>
      </c>
      <c r="C17321" s="1">
        <v>111976367</v>
      </c>
      <c r="D17321" s="1">
        <v>2</v>
      </c>
      <c r="E17321" s="1">
        <v>0</v>
      </c>
      <c r="F17321" s="1">
        <v>0</v>
      </c>
      <c r="G17321" s="7" t="str">
        <f>IF(E17321&lt;0,"0-",IF(E17321=0,"0",IF(E17321&lt;3.01,"0+ to 3",IF(E17321&lt;6.01,"3+ to 6",IF(E17321&lt;9.01,"6+ to 9",IF(E17321&lt;12.01,"9+ to 12",IF(E17321&lt;15.01,"12+ to 15",IF(E17321&lt;18.01,"15+ to 18",IF(E17321&lt;21.01,"18+ to 21",IF(E17321&lt;24.01,"21+ to 24",IF(E17321&lt;27.01,"24+ to 27",IF(E17321&lt;30.01,"27+ to 30","30+"))))))))))))</f>
        <v>0</v>
      </c>
      <c r="H17321" s="7" t="str">
        <f>IF(F17321&lt;0,"0-",IF(F17321=0,"0",IF(F17321&lt;3.01,"0+ to 3",IF(F17321&lt;6.01,"3+ to 6",IF(F17321&lt;9.01,"6+ to 9",IF(F17321&lt;12.01,"9+ to 12",IF(F17321&lt;15.01,"12+ to 15",IF(F17321&lt;18.01,"15+ to 18",IF(F17321&lt;21.01,"18+ to 21",IF(F17321&lt;24.01,"21+ to 24",IF(F17321&lt;27.01,"24+ to 27",IF(F17321&lt;30.01,"27+ to 30","30+"))))))))))))</f>
        <v>0</v>
      </c>
      <c r="I17321" t="str">
        <f>IF(G17321&lt;&gt;H17321,"DIFF","")</f>
        <v/>
      </c>
    </row>
    <row r="17322" spans="1:9">
      <c r="A17322" t="s">
        <v>102</v>
      </c>
      <c r="B17322" t="s">
        <v>232</v>
      </c>
      <c r="C17322" s="1">
        <v>111981434</v>
      </c>
      <c r="D17322" s="1">
        <v>6</v>
      </c>
      <c r="E17322" s="1">
        <v>-3</v>
      </c>
      <c r="F17322" s="1">
        <v>2</v>
      </c>
      <c r="G17322" s="7" t="str">
        <f>IF(E17322&lt;0,"0-",IF(E17322=0,"0",IF(E17322&lt;3.01,"0+ to 3",IF(E17322&lt;6.01,"3+ to 6",IF(E17322&lt;9.01,"6+ to 9",IF(E17322&lt;12.01,"9+ to 12",IF(E17322&lt;15.01,"12+ to 15",IF(E17322&lt;18.01,"15+ to 18",IF(E17322&lt;21.01,"18+ to 21",IF(E17322&lt;24.01,"21+ to 24",IF(E17322&lt;27.01,"24+ to 27",IF(E17322&lt;30.01,"27+ to 30","30+"))))))))))))</f>
        <v>0-</v>
      </c>
      <c r="H17322" s="7" t="str">
        <f>IF(F17322&lt;0,"0-",IF(F17322=0,"0",IF(F17322&lt;3.01,"0+ to 3",IF(F17322&lt;6.01,"3+ to 6",IF(F17322&lt;9.01,"6+ to 9",IF(F17322&lt;12.01,"9+ to 12",IF(F17322&lt;15.01,"12+ to 15",IF(F17322&lt;18.01,"15+ to 18",IF(F17322&lt;21.01,"18+ to 21",IF(F17322&lt;24.01,"21+ to 24",IF(F17322&lt;27.01,"24+ to 27",IF(F17322&lt;30.01,"27+ to 30","30+"))))))))))))</f>
        <v>0+ to 3</v>
      </c>
      <c r="I17322" t="str">
        <f>IF(G17322&lt;&gt;H17322,"DIFF","")</f>
        <v>DIFF</v>
      </c>
    </row>
    <row r="17323" spans="1:9">
      <c r="A17323" t="s">
        <v>102</v>
      </c>
      <c r="B17323" t="s">
        <v>232</v>
      </c>
      <c r="C17323" s="1">
        <v>111982592</v>
      </c>
      <c r="D17323" s="1">
        <v>4</v>
      </c>
      <c r="E17323" s="1">
        <v>0</v>
      </c>
      <c r="F17323" s="1">
        <v>0</v>
      </c>
      <c r="G17323" s="7" t="str">
        <f>IF(E17323&lt;0,"0-",IF(E17323=0,"0",IF(E17323&lt;3.01,"0+ to 3",IF(E17323&lt;6.01,"3+ to 6",IF(E17323&lt;9.01,"6+ to 9",IF(E17323&lt;12.01,"9+ to 12",IF(E17323&lt;15.01,"12+ to 15",IF(E17323&lt;18.01,"15+ to 18",IF(E17323&lt;21.01,"18+ to 21",IF(E17323&lt;24.01,"21+ to 24",IF(E17323&lt;27.01,"24+ to 27",IF(E17323&lt;30.01,"27+ to 30","30+"))))))))))))</f>
        <v>0</v>
      </c>
      <c r="H17323" s="7" t="str">
        <f>IF(F17323&lt;0,"0-",IF(F17323=0,"0",IF(F17323&lt;3.01,"0+ to 3",IF(F17323&lt;6.01,"3+ to 6",IF(F17323&lt;9.01,"6+ to 9",IF(F17323&lt;12.01,"9+ to 12",IF(F17323&lt;15.01,"12+ to 15",IF(F17323&lt;18.01,"15+ to 18",IF(F17323&lt;21.01,"18+ to 21",IF(F17323&lt;24.01,"21+ to 24",IF(F17323&lt;27.01,"24+ to 27",IF(F17323&lt;30.01,"27+ to 30","30+"))))))))))))</f>
        <v>0</v>
      </c>
      <c r="I17323" t="str">
        <f>IF(G17323&lt;&gt;H17323,"DIFF","")</f>
        <v/>
      </c>
    </row>
    <row r="17324" spans="1:9">
      <c r="A17324" t="s">
        <v>102</v>
      </c>
      <c r="B17324" t="s">
        <v>232</v>
      </c>
      <c r="C17324" s="1">
        <v>111985264</v>
      </c>
      <c r="D17324" s="1">
        <v>2</v>
      </c>
      <c r="E17324" s="1">
        <v>-4</v>
      </c>
      <c r="F17324" s="1">
        <v>8</v>
      </c>
      <c r="G17324" s="7" t="str">
        <f>IF(E17324&lt;0,"0-",IF(E17324=0,"0",IF(E17324&lt;3.01,"0+ to 3",IF(E17324&lt;6.01,"3+ to 6",IF(E17324&lt;9.01,"6+ to 9",IF(E17324&lt;12.01,"9+ to 12",IF(E17324&lt;15.01,"12+ to 15",IF(E17324&lt;18.01,"15+ to 18",IF(E17324&lt;21.01,"18+ to 21",IF(E17324&lt;24.01,"21+ to 24",IF(E17324&lt;27.01,"24+ to 27",IF(E17324&lt;30.01,"27+ to 30","30+"))))))))))))</f>
        <v>0-</v>
      </c>
      <c r="H17324" s="7" t="str">
        <f>IF(F17324&lt;0,"0-",IF(F17324=0,"0",IF(F17324&lt;3.01,"0+ to 3",IF(F17324&lt;6.01,"3+ to 6",IF(F17324&lt;9.01,"6+ to 9",IF(F17324&lt;12.01,"9+ to 12",IF(F17324&lt;15.01,"12+ to 15",IF(F17324&lt;18.01,"15+ to 18",IF(F17324&lt;21.01,"18+ to 21",IF(F17324&lt;24.01,"21+ to 24",IF(F17324&lt;27.01,"24+ to 27",IF(F17324&lt;30.01,"27+ to 30","30+"))))))))))))</f>
        <v>6+ to 9</v>
      </c>
      <c r="I17324" t="str">
        <f>IF(G17324&lt;&gt;H17324,"DIFF","")</f>
        <v>DIFF</v>
      </c>
    </row>
    <row r="17325" spans="1:9">
      <c r="A17325" t="s">
        <v>102</v>
      </c>
      <c r="B17325" t="s">
        <v>231</v>
      </c>
      <c r="C17325" s="1">
        <v>112026870</v>
      </c>
      <c r="D17325" s="1">
        <v>2</v>
      </c>
      <c r="E17325" s="1">
        <v>0</v>
      </c>
      <c r="F17325" s="1">
        <v>0</v>
      </c>
      <c r="G17325" s="7" t="str">
        <f>IF(E17325&lt;0,"0-",IF(E17325=0,"0",IF(E17325&lt;3.01,"0+ to 3",IF(E17325&lt;6.01,"3+ to 6",IF(E17325&lt;9.01,"6+ to 9",IF(E17325&lt;12.01,"9+ to 12",IF(E17325&lt;15.01,"12+ to 15",IF(E17325&lt;18.01,"15+ to 18",IF(E17325&lt;21.01,"18+ to 21",IF(E17325&lt;24.01,"21+ to 24",IF(E17325&lt;27.01,"24+ to 27",IF(E17325&lt;30.01,"27+ to 30","30+"))))))))))))</f>
        <v>0</v>
      </c>
      <c r="H17325" s="7" t="str">
        <f>IF(F17325&lt;0,"0-",IF(F17325=0,"0",IF(F17325&lt;3.01,"0+ to 3",IF(F17325&lt;6.01,"3+ to 6",IF(F17325&lt;9.01,"6+ to 9",IF(F17325&lt;12.01,"9+ to 12",IF(F17325&lt;15.01,"12+ to 15",IF(F17325&lt;18.01,"15+ to 18",IF(F17325&lt;21.01,"18+ to 21",IF(F17325&lt;24.01,"21+ to 24",IF(F17325&lt;27.01,"24+ to 27",IF(F17325&lt;30.01,"27+ to 30","30+"))))))))))))</f>
        <v>0</v>
      </c>
      <c r="I17325" t="str">
        <f>IF(G17325&lt;&gt;H17325,"DIFF","")</f>
        <v/>
      </c>
    </row>
    <row r="17326" spans="1:9">
      <c r="A17326" t="s">
        <v>102</v>
      </c>
      <c r="B17326" t="s">
        <v>231</v>
      </c>
      <c r="C17326" s="1">
        <v>112029639</v>
      </c>
      <c r="D17326" s="1">
        <v>2</v>
      </c>
      <c r="E17326" s="1">
        <v>-8</v>
      </c>
      <c r="F17326" s="1">
        <v>13</v>
      </c>
      <c r="G17326" s="7" t="str">
        <f>IF(E17326&lt;0,"0-",IF(E17326=0,"0",IF(E17326&lt;3.01,"0+ to 3",IF(E17326&lt;6.01,"3+ to 6",IF(E17326&lt;9.01,"6+ to 9",IF(E17326&lt;12.01,"9+ to 12",IF(E17326&lt;15.01,"12+ to 15",IF(E17326&lt;18.01,"15+ to 18",IF(E17326&lt;21.01,"18+ to 21",IF(E17326&lt;24.01,"21+ to 24",IF(E17326&lt;27.01,"24+ to 27",IF(E17326&lt;30.01,"27+ to 30","30+"))))))))))))</f>
        <v>0-</v>
      </c>
      <c r="H17326" s="7" t="str">
        <f>IF(F17326&lt;0,"0-",IF(F17326=0,"0",IF(F17326&lt;3.01,"0+ to 3",IF(F17326&lt;6.01,"3+ to 6",IF(F17326&lt;9.01,"6+ to 9",IF(F17326&lt;12.01,"9+ to 12",IF(F17326&lt;15.01,"12+ to 15",IF(F17326&lt;18.01,"15+ to 18",IF(F17326&lt;21.01,"18+ to 21",IF(F17326&lt;24.01,"21+ to 24",IF(F17326&lt;27.01,"24+ to 27",IF(F17326&lt;30.01,"27+ to 30","30+"))))))))))))</f>
        <v>12+ to 15</v>
      </c>
      <c r="I17326" t="str">
        <f>IF(G17326&lt;&gt;H17326,"DIFF","")</f>
        <v>DIFF</v>
      </c>
    </row>
    <row r="17327" spans="1:9">
      <c r="A17327" t="s">
        <v>102</v>
      </c>
      <c r="B17327" t="s">
        <v>231</v>
      </c>
      <c r="C17327" s="1">
        <v>112034674</v>
      </c>
      <c r="D17327" s="1">
        <v>6</v>
      </c>
      <c r="E17327" s="1">
        <v>-1</v>
      </c>
      <c r="F17327" s="1">
        <v>0</v>
      </c>
      <c r="G17327" s="7" t="str">
        <f>IF(E17327&lt;0,"0-",IF(E17327=0,"0",IF(E17327&lt;3.01,"0+ to 3",IF(E17327&lt;6.01,"3+ to 6",IF(E17327&lt;9.01,"6+ to 9",IF(E17327&lt;12.01,"9+ to 12",IF(E17327&lt;15.01,"12+ to 15",IF(E17327&lt;18.01,"15+ to 18",IF(E17327&lt;21.01,"18+ to 21",IF(E17327&lt;24.01,"21+ to 24",IF(E17327&lt;27.01,"24+ to 27",IF(E17327&lt;30.01,"27+ to 30","30+"))))))))))))</f>
        <v>0-</v>
      </c>
      <c r="H17327" s="7" t="str">
        <f>IF(F17327&lt;0,"0-",IF(F17327=0,"0",IF(F17327&lt;3.01,"0+ to 3",IF(F17327&lt;6.01,"3+ to 6",IF(F17327&lt;9.01,"6+ to 9",IF(F17327&lt;12.01,"9+ to 12",IF(F17327&lt;15.01,"12+ to 15",IF(F17327&lt;18.01,"15+ to 18",IF(F17327&lt;21.01,"18+ to 21",IF(F17327&lt;24.01,"21+ to 24",IF(F17327&lt;27.01,"24+ to 27",IF(F17327&lt;30.01,"27+ to 30","30+"))))))))))))</f>
        <v>0</v>
      </c>
      <c r="I17327" t="str">
        <f>IF(G17327&lt;&gt;H17327,"DIFF","")</f>
        <v>DIFF</v>
      </c>
    </row>
    <row r="17328" spans="1:9">
      <c r="A17328" t="s">
        <v>102</v>
      </c>
      <c r="B17328" t="s">
        <v>231</v>
      </c>
      <c r="C17328" s="1">
        <v>112038090</v>
      </c>
      <c r="D17328" s="1">
        <v>2</v>
      </c>
      <c r="E17328" s="1">
        <v>-4</v>
      </c>
      <c r="F17328" s="1">
        <v>11</v>
      </c>
      <c r="G17328" s="7" t="str">
        <f>IF(E17328&lt;0,"0-",IF(E17328=0,"0",IF(E17328&lt;3.01,"0+ to 3",IF(E17328&lt;6.01,"3+ to 6",IF(E17328&lt;9.01,"6+ to 9",IF(E17328&lt;12.01,"9+ to 12",IF(E17328&lt;15.01,"12+ to 15",IF(E17328&lt;18.01,"15+ to 18",IF(E17328&lt;21.01,"18+ to 21",IF(E17328&lt;24.01,"21+ to 24",IF(E17328&lt;27.01,"24+ to 27",IF(E17328&lt;30.01,"27+ to 30","30+"))))))))))))</f>
        <v>0-</v>
      </c>
      <c r="H17328" s="7" t="str">
        <f>IF(F17328&lt;0,"0-",IF(F17328=0,"0",IF(F17328&lt;3.01,"0+ to 3",IF(F17328&lt;6.01,"3+ to 6",IF(F17328&lt;9.01,"6+ to 9",IF(F17328&lt;12.01,"9+ to 12",IF(F17328&lt;15.01,"12+ to 15",IF(F17328&lt;18.01,"15+ to 18",IF(F17328&lt;21.01,"18+ to 21",IF(F17328&lt;24.01,"21+ to 24",IF(F17328&lt;27.01,"24+ to 27",IF(F17328&lt;30.01,"27+ to 30","30+"))))))))))))</f>
        <v>9+ to 12</v>
      </c>
      <c r="I17328" t="str">
        <f>IF(G17328&lt;&gt;H17328,"DIFF","")</f>
        <v>DIFF</v>
      </c>
    </row>
    <row r="17329" spans="1:9">
      <c r="A17329" t="s">
        <v>102</v>
      </c>
      <c r="B17329" t="s">
        <v>231</v>
      </c>
      <c r="C17329" s="1">
        <v>112040513</v>
      </c>
      <c r="D17329" s="1">
        <v>4</v>
      </c>
      <c r="E17329" s="1">
        <v>-2</v>
      </c>
      <c r="F17329" s="1">
        <v>10</v>
      </c>
      <c r="G17329" s="7" t="str">
        <f>IF(E17329&lt;0,"0-",IF(E17329=0,"0",IF(E17329&lt;3.01,"0+ to 3",IF(E17329&lt;6.01,"3+ to 6",IF(E17329&lt;9.01,"6+ to 9",IF(E17329&lt;12.01,"9+ to 12",IF(E17329&lt;15.01,"12+ to 15",IF(E17329&lt;18.01,"15+ to 18",IF(E17329&lt;21.01,"18+ to 21",IF(E17329&lt;24.01,"21+ to 24",IF(E17329&lt;27.01,"24+ to 27",IF(E17329&lt;30.01,"27+ to 30","30+"))))))))))))</f>
        <v>0-</v>
      </c>
      <c r="H17329" s="7" t="str">
        <f>IF(F17329&lt;0,"0-",IF(F17329=0,"0",IF(F17329&lt;3.01,"0+ to 3",IF(F17329&lt;6.01,"3+ to 6",IF(F17329&lt;9.01,"6+ to 9",IF(F17329&lt;12.01,"9+ to 12",IF(F17329&lt;15.01,"12+ to 15",IF(F17329&lt;18.01,"15+ to 18",IF(F17329&lt;21.01,"18+ to 21",IF(F17329&lt;24.01,"21+ to 24",IF(F17329&lt;27.01,"24+ to 27",IF(F17329&lt;30.01,"27+ to 30","30+"))))))))))))</f>
        <v>9+ to 12</v>
      </c>
      <c r="I17329" t="str">
        <f>IF(G17329&lt;&gt;H17329,"DIFF","")</f>
        <v>DIFF</v>
      </c>
    </row>
    <row r="17330" spans="1:9">
      <c r="A17330" t="s">
        <v>102</v>
      </c>
      <c r="B17330" t="s">
        <v>231</v>
      </c>
      <c r="C17330" s="1">
        <v>112042635</v>
      </c>
      <c r="D17330" s="1">
        <v>5</v>
      </c>
      <c r="E17330" s="1">
        <v>-9</v>
      </c>
      <c r="F17330" s="1">
        <v>20</v>
      </c>
      <c r="G17330" s="7" t="str">
        <f>IF(E17330&lt;0,"0-",IF(E17330=0,"0",IF(E17330&lt;3.01,"0+ to 3",IF(E17330&lt;6.01,"3+ to 6",IF(E17330&lt;9.01,"6+ to 9",IF(E17330&lt;12.01,"9+ to 12",IF(E17330&lt;15.01,"12+ to 15",IF(E17330&lt;18.01,"15+ to 18",IF(E17330&lt;21.01,"18+ to 21",IF(E17330&lt;24.01,"21+ to 24",IF(E17330&lt;27.01,"24+ to 27",IF(E17330&lt;30.01,"27+ to 30","30+"))))))))))))</f>
        <v>0-</v>
      </c>
      <c r="H17330" s="7" t="str">
        <f>IF(F17330&lt;0,"0-",IF(F17330=0,"0",IF(F17330&lt;3.01,"0+ to 3",IF(F17330&lt;6.01,"3+ to 6",IF(F17330&lt;9.01,"6+ to 9",IF(F17330&lt;12.01,"9+ to 12",IF(F17330&lt;15.01,"12+ to 15",IF(F17330&lt;18.01,"15+ to 18",IF(F17330&lt;21.01,"18+ to 21",IF(F17330&lt;24.01,"21+ to 24",IF(F17330&lt;27.01,"24+ to 27",IF(F17330&lt;30.01,"27+ to 30","30+"))))))))))))</f>
        <v>18+ to 21</v>
      </c>
      <c r="I17330" t="str">
        <f>IF(G17330&lt;&gt;H17330,"DIFF","")</f>
        <v>DIFF</v>
      </c>
    </row>
    <row r="17331" spans="1:9">
      <c r="A17331" t="s">
        <v>102</v>
      </c>
      <c r="B17331" t="s">
        <v>231</v>
      </c>
      <c r="C17331" s="1">
        <v>112045762</v>
      </c>
      <c r="D17331" s="1">
        <v>3</v>
      </c>
      <c r="E17331" s="1">
        <v>-6</v>
      </c>
      <c r="F17331" s="1">
        <v>0</v>
      </c>
      <c r="G17331" s="7" t="str">
        <f>IF(E17331&lt;0,"0-",IF(E17331=0,"0",IF(E17331&lt;3.01,"0+ to 3",IF(E17331&lt;6.01,"3+ to 6",IF(E17331&lt;9.01,"6+ to 9",IF(E17331&lt;12.01,"9+ to 12",IF(E17331&lt;15.01,"12+ to 15",IF(E17331&lt;18.01,"15+ to 18",IF(E17331&lt;21.01,"18+ to 21",IF(E17331&lt;24.01,"21+ to 24",IF(E17331&lt;27.01,"24+ to 27",IF(E17331&lt;30.01,"27+ to 30","30+"))))))))))))</f>
        <v>0-</v>
      </c>
      <c r="H17331" s="7" t="str">
        <f>IF(F17331&lt;0,"0-",IF(F17331=0,"0",IF(F17331&lt;3.01,"0+ to 3",IF(F17331&lt;6.01,"3+ to 6",IF(F17331&lt;9.01,"6+ to 9",IF(F17331&lt;12.01,"9+ to 12",IF(F17331&lt;15.01,"12+ to 15",IF(F17331&lt;18.01,"15+ to 18",IF(F17331&lt;21.01,"18+ to 21",IF(F17331&lt;24.01,"21+ to 24",IF(F17331&lt;27.01,"24+ to 27",IF(F17331&lt;30.01,"27+ to 30","30+"))))))))))))</f>
        <v>0</v>
      </c>
      <c r="I17331" t="str">
        <f>IF(G17331&lt;&gt;H17331,"DIFF","")</f>
        <v>DIFF</v>
      </c>
    </row>
    <row r="17332" spans="1:9">
      <c r="A17332" t="s">
        <v>102</v>
      </c>
      <c r="B17332" t="s">
        <v>230</v>
      </c>
      <c r="C17332" s="1">
        <v>112094613</v>
      </c>
      <c r="D17332" s="1">
        <v>2</v>
      </c>
      <c r="E17332" s="1">
        <v>0</v>
      </c>
      <c r="F17332" s="1">
        <v>0</v>
      </c>
      <c r="G17332" s="7" t="str">
        <f>IF(E17332&lt;0,"0-",IF(E17332=0,"0",IF(E17332&lt;3.01,"0+ to 3",IF(E17332&lt;6.01,"3+ to 6",IF(E17332&lt;9.01,"6+ to 9",IF(E17332&lt;12.01,"9+ to 12",IF(E17332&lt;15.01,"12+ to 15",IF(E17332&lt;18.01,"15+ to 18",IF(E17332&lt;21.01,"18+ to 21",IF(E17332&lt;24.01,"21+ to 24",IF(E17332&lt;27.01,"24+ to 27",IF(E17332&lt;30.01,"27+ to 30","30+"))))))))))))</f>
        <v>0</v>
      </c>
      <c r="H17332" s="7" t="str">
        <f>IF(F17332&lt;0,"0-",IF(F17332=0,"0",IF(F17332&lt;3.01,"0+ to 3",IF(F17332&lt;6.01,"3+ to 6",IF(F17332&lt;9.01,"6+ to 9",IF(F17332&lt;12.01,"9+ to 12",IF(F17332&lt;15.01,"12+ to 15",IF(F17332&lt;18.01,"15+ to 18",IF(F17332&lt;21.01,"18+ to 21",IF(F17332&lt;24.01,"21+ to 24",IF(F17332&lt;27.01,"24+ to 27",IF(F17332&lt;30.01,"27+ to 30","30+"))))))))))))</f>
        <v>0</v>
      </c>
      <c r="I17332" t="str">
        <f>IF(G17332&lt;&gt;H17332,"DIFF","")</f>
        <v/>
      </c>
    </row>
    <row r="17333" spans="1:9">
      <c r="A17333" t="s">
        <v>102</v>
      </c>
      <c r="B17333" t="s">
        <v>230</v>
      </c>
      <c r="C17333" s="1">
        <v>112094665</v>
      </c>
      <c r="D17333" s="1">
        <v>2</v>
      </c>
      <c r="E17333" s="1">
        <v>0</v>
      </c>
      <c r="F17333" s="1">
        <v>4</v>
      </c>
      <c r="G17333" s="7" t="str">
        <f>IF(E17333&lt;0,"0-",IF(E17333=0,"0",IF(E17333&lt;3.01,"0+ to 3",IF(E17333&lt;6.01,"3+ to 6",IF(E17333&lt;9.01,"6+ to 9",IF(E17333&lt;12.01,"9+ to 12",IF(E17333&lt;15.01,"12+ to 15",IF(E17333&lt;18.01,"15+ to 18",IF(E17333&lt;21.01,"18+ to 21",IF(E17333&lt;24.01,"21+ to 24",IF(E17333&lt;27.01,"24+ to 27",IF(E17333&lt;30.01,"27+ to 30","30+"))))))))))))</f>
        <v>0</v>
      </c>
      <c r="H17333" s="7" t="str">
        <f>IF(F17333&lt;0,"0-",IF(F17333=0,"0",IF(F17333&lt;3.01,"0+ to 3",IF(F17333&lt;6.01,"3+ to 6",IF(F17333&lt;9.01,"6+ to 9",IF(F17333&lt;12.01,"9+ to 12",IF(F17333&lt;15.01,"12+ to 15",IF(F17333&lt;18.01,"15+ to 18",IF(F17333&lt;21.01,"18+ to 21",IF(F17333&lt;24.01,"21+ to 24",IF(F17333&lt;27.01,"24+ to 27",IF(F17333&lt;30.01,"27+ to 30","30+"))))))))))))</f>
        <v>3+ to 6</v>
      </c>
      <c r="I17333" t="str">
        <f>IF(G17333&lt;&gt;H17333,"DIFF","")</f>
        <v>DIFF</v>
      </c>
    </row>
    <row r="17334" spans="1:9">
      <c r="A17334" t="s">
        <v>102</v>
      </c>
      <c r="B17334" t="s">
        <v>230</v>
      </c>
      <c r="C17334" s="1">
        <v>112098691</v>
      </c>
      <c r="D17334" s="1">
        <v>6</v>
      </c>
      <c r="E17334" s="1">
        <v>-4</v>
      </c>
      <c r="F17334" s="1">
        <v>-3</v>
      </c>
      <c r="G17334" s="7" t="str">
        <f>IF(E17334&lt;0,"0-",IF(E17334=0,"0",IF(E17334&lt;3.01,"0+ to 3",IF(E17334&lt;6.01,"3+ to 6",IF(E17334&lt;9.01,"6+ to 9",IF(E17334&lt;12.01,"9+ to 12",IF(E17334&lt;15.01,"12+ to 15",IF(E17334&lt;18.01,"15+ to 18",IF(E17334&lt;21.01,"18+ to 21",IF(E17334&lt;24.01,"21+ to 24",IF(E17334&lt;27.01,"24+ to 27",IF(E17334&lt;30.01,"27+ to 30","30+"))))))))))))</f>
        <v>0-</v>
      </c>
      <c r="H17334" s="7" t="str">
        <f>IF(F17334&lt;0,"0-",IF(F17334=0,"0",IF(F17334&lt;3.01,"0+ to 3",IF(F17334&lt;6.01,"3+ to 6",IF(F17334&lt;9.01,"6+ to 9",IF(F17334&lt;12.01,"9+ to 12",IF(F17334&lt;15.01,"12+ to 15",IF(F17334&lt;18.01,"15+ to 18",IF(F17334&lt;21.01,"18+ to 21",IF(F17334&lt;24.01,"21+ to 24",IF(F17334&lt;27.01,"24+ to 27",IF(F17334&lt;30.01,"27+ to 30","30+"))))))))))))</f>
        <v>0-</v>
      </c>
      <c r="I17334" t="str">
        <f>IF(G17334&lt;&gt;H17334,"DIFF","")</f>
        <v/>
      </c>
    </row>
    <row r="17335" spans="1:9">
      <c r="A17335" t="s">
        <v>102</v>
      </c>
      <c r="B17335" t="s">
        <v>230</v>
      </c>
      <c r="C17335" s="1">
        <v>112103021</v>
      </c>
      <c r="D17335" s="1">
        <v>4</v>
      </c>
      <c r="E17335" s="1">
        <v>-5</v>
      </c>
      <c r="F17335" s="1">
        <v>19</v>
      </c>
      <c r="G17335" s="7" t="str">
        <f>IF(E17335&lt;0,"0-",IF(E17335=0,"0",IF(E17335&lt;3.01,"0+ to 3",IF(E17335&lt;6.01,"3+ to 6",IF(E17335&lt;9.01,"6+ to 9",IF(E17335&lt;12.01,"9+ to 12",IF(E17335&lt;15.01,"12+ to 15",IF(E17335&lt;18.01,"15+ to 18",IF(E17335&lt;21.01,"18+ to 21",IF(E17335&lt;24.01,"21+ to 24",IF(E17335&lt;27.01,"24+ to 27",IF(E17335&lt;30.01,"27+ to 30","30+"))))))))))))</f>
        <v>0-</v>
      </c>
      <c r="H17335" s="7" t="str">
        <f>IF(F17335&lt;0,"0-",IF(F17335=0,"0",IF(F17335&lt;3.01,"0+ to 3",IF(F17335&lt;6.01,"3+ to 6",IF(F17335&lt;9.01,"6+ to 9",IF(F17335&lt;12.01,"9+ to 12",IF(F17335&lt;15.01,"12+ to 15",IF(F17335&lt;18.01,"15+ to 18",IF(F17335&lt;21.01,"18+ to 21",IF(F17335&lt;24.01,"21+ to 24",IF(F17335&lt;27.01,"24+ to 27",IF(F17335&lt;30.01,"27+ to 30","30+"))))))))))))</f>
        <v>18+ to 21</v>
      </c>
      <c r="I17335" t="str">
        <f>IF(G17335&lt;&gt;H17335,"DIFF","")</f>
        <v>DIFF</v>
      </c>
    </row>
    <row r="17336" spans="1:9">
      <c r="A17336" t="s">
        <v>102</v>
      </c>
      <c r="B17336" t="s">
        <v>230</v>
      </c>
      <c r="C17336" s="1">
        <v>112103991</v>
      </c>
      <c r="D17336" s="1">
        <v>5</v>
      </c>
      <c r="E17336" s="1">
        <v>-5</v>
      </c>
      <c r="F17336" s="1">
        <v>20</v>
      </c>
      <c r="G17336" s="7" t="str">
        <f>IF(E17336&lt;0,"0-",IF(E17336=0,"0",IF(E17336&lt;3.01,"0+ to 3",IF(E17336&lt;6.01,"3+ to 6",IF(E17336&lt;9.01,"6+ to 9",IF(E17336&lt;12.01,"9+ to 12",IF(E17336&lt;15.01,"12+ to 15",IF(E17336&lt;18.01,"15+ to 18",IF(E17336&lt;21.01,"18+ to 21",IF(E17336&lt;24.01,"21+ to 24",IF(E17336&lt;27.01,"24+ to 27",IF(E17336&lt;30.01,"27+ to 30","30+"))))))))))))</f>
        <v>0-</v>
      </c>
      <c r="H17336" s="7" t="str">
        <f>IF(F17336&lt;0,"0-",IF(F17336=0,"0",IF(F17336&lt;3.01,"0+ to 3",IF(F17336&lt;6.01,"3+ to 6",IF(F17336&lt;9.01,"6+ to 9",IF(F17336&lt;12.01,"9+ to 12",IF(F17336&lt;15.01,"12+ to 15",IF(F17336&lt;18.01,"15+ to 18",IF(F17336&lt;21.01,"18+ to 21",IF(F17336&lt;24.01,"21+ to 24",IF(F17336&lt;27.01,"24+ to 27",IF(F17336&lt;30.01,"27+ to 30","30+"))))))))))))</f>
        <v>18+ to 21</v>
      </c>
      <c r="I17336" t="str">
        <f>IF(G17336&lt;&gt;H17336,"DIFF","")</f>
        <v>DIFF</v>
      </c>
    </row>
    <row r="17337" spans="1:9">
      <c r="A17337" t="s">
        <v>102</v>
      </c>
      <c r="B17337" t="s">
        <v>230</v>
      </c>
      <c r="C17337" s="1">
        <v>112105329</v>
      </c>
      <c r="D17337" s="1">
        <v>5</v>
      </c>
      <c r="E17337" s="1">
        <v>-3</v>
      </c>
      <c r="F17337" s="1">
        <v>19</v>
      </c>
      <c r="G17337" s="7" t="str">
        <f>IF(E17337&lt;0,"0-",IF(E17337=0,"0",IF(E17337&lt;3.01,"0+ to 3",IF(E17337&lt;6.01,"3+ to 6",IF(E17337&lt;9.01,"6+ to 9",IF(E17337&lt;12.01,"9+ to 12",IF(E17337&lt;15.01,"12+ to 15",IF(E17337&lt;18.01,"15+ to 18",IF(E17337&lt;21.01,"18+ to 21",IF(E17337&lt;24.01,"21+ to 24",IF(E17337&lt;27.01,"24+ to 27",IF(E17337&lt;30.01,"27+ to 30","30+"))))))))))))</f>
        <v>0-</v>
      </c>
      <c r="H17337" s="7" t="str">
        <f>IF(F17337&lt;0,"0-",IF(F17337=0,"0",IF(F17337&lt;3.01,"0+ to 3",IF(F17337&lt;6.01,"3+ to 6",IF(F17337&lt;9.01,"6+ to 9",IF(F17337&lt;12.01,"9+ to 12",IF(F17337&lt;15.01,"12+ to 15",IF(F17337&lt;18.01,"15+ to 18",IF(F17337&lt;21.01,"18+ to 21",IF(F17337&lt;24.01,"21+ to 24",IF(F17337&lt;27.01,"24+ to 27",IF(F17337&lt;30.01,"27+ to 30","30+"))))))))))))</f>
        <v>18+ to 21</v>
      </c>
      <c r="I17337" t="str">
        <f>IF(G17337&lt;&gt;H17337,"DIFF","")</f>
        <v>DIFF</v>
      </c>
    </row>
    <row r="17338" spans="1:9">
      <c r="A17338" t="s">
        <v>102</v>
      </c>
      <c r="B17338" t="s">
        <v>230</v>
      </c>
      <c r="C17338" s="1">
        <v>112105519</v>
      </c>
      <c r="D17338" s="1">
        <v>6</v>
      </c>
      <c r="E17338" s="1">
        <v>-7</v>
      </c>
      <c r="F17338" s="1">
        <v>45</v>
      </c>
      <c r="G17338" s="7" t="str">
        <f>IF(E17338&lt;0,"0-",IF(E17338=0,"0",IF(E17338&lt;3.01,"0+ to 3",IF(E17338&lt;6.01,"3+ to 6",IF(E17338&lt;9.01,"6+ to 9",IF(E17338&lt;12.01,"9+ to 12",IF(E17338&lt;15.01,"12+ to 15",IF(E17338&lt;18.01,"15+ to 18",IF(E17338&lt;21.01,"18+ to 21",IF(E17338&lt;24.01,"21+ to 24",IF(E17338&lt;27.01,"24+ to 27",IF(E17338&lt;30.01,"27+ to 30","30+"))))))))))))</f>
        <v>0-</v>
      </c>
      <c r="H17338" s="7" t="str">
        <f>IF(F17338&lt;0,"0-",IF(F17338=0,"0",IF(F17338&lt;3.01,"0+ to 3",IF(F17338&lt;6.01,"3+ to 6",IF(F17338&lt;9.01,"6+ to 9",IF(F17338&lt;12.01,"9+ to 12",IF(F17338&lt;15.01,"12+ to 15",IF(F17338&lt;18.01,"15+ to 18",IF(F17338&lt;21.01,"18+ to 21",IF(F17338&lt;24.01,"21+ to 24",IF(F17338&lt;27.01,"24+ to 27",IF(F17338&lt;30.01,"27+ to 30","30+"))))))))))))</f>
        <v>30+</v>
      </c>
      <c r="I17338" t="str">
        <f>IF(G17338&lt;&gt;H17338,"DIFF","")</f>
        <v>DIFF</v>
      </c>
    </row>
    <row r="17339" spans="1:9">
      <c r="A17339" t="s">
        <v>102</v>
      </c>
      <c r="B17339" t="s">
        <v>230</v>
      </c>
      <c r="C17339" s="1">
        <v>112106608</v>
      </c>
      <c r="D17339" s="1">
        <v>2</v>
      </c>
      <c r="E17339" s="1">
        <v>-8</v>
      </c>
      <c r="F17339" s="1">
        <v>16</v>
      </c>
      <c r="G17339" s="7" t="str">
        <f>IF(E17339&lt;0,"0-",IF(E17339=0,"0",IF(E17339&lt;3.01,"0+ to 3",IF(E17339&lt;6.01,"3+ to 6",IF(E17339&lt;9.01,"6+ to 9",IF(E17339&lt;12.01,"9+ to 12",IF(E17339&lt;15.01,"12+ to 15",IF(E17339&lt;18.01,"15+ to 18",IF(E17339&lt;21.01,"18+ to 21",IF(E17339&lt;24.01,"21+ to 24",IF(E17339&lt;27.01,"24+ to 27",IF(E17339&lt;30.01,"27+ to 30","30+"))))))))))))</f>
        <v>0-</v>
      </c>
      <c r="H17339" s="7" t="str">
        <f>IF(F17339&lt;0,"0-",IF(F17339=0,"0",IF(F17339&lt;3.01,"0+ to 3",IF(F17339&lt;6.01,"3+ to 6",IF(F17339&lt;9.01,"6+ to 9",IF(F17339&lt;12.01,"9+ to 12",IF(F17339&lt;15.01,"12+ to 15",IF(F17339&lt;18.01,"15+ to 18",IF(F17339&lt;21.01,"18+ to 21",IF(F17339&lt;24.01,"21+ to 24",IF(F17339&lt;27.01,"24+ to 27",IF(F17339&lt;30.01,"27+ to 30","30+"))))))))))))</f>
        <v>15+ to 18</v>
      </c>
      <c r="I17339" t="str">
        <f>IF(G17339&lt;&gt;H17339,"DIFF","")</f>
        <v>DIFF</v>
      </c>
    </row>
    <row r="17340" spans="1:9">
      <c r="A17340" t="s">
        <v>102</v>
      </c>
      <c r="B17340" t="s">
        <v>230</v>
      </c>
      <c r="C17340" s="1">
        <v>112110920</v>
      </c>
      <c r="D17340" s="1">
        <v>6</v>
      </c>
      <c r="E17340" s="1">
        <v>-3</v>
      </c>
      <c r="F17340" s="1">
        <v>8</v>
      </c>
      <c r="G17340" s="7" t="str">
        <f>IF(E17340&lt;0,"0-",IF(E17340=0,"0",IF(E17340&lt;3.01,"0+ to 3",IF(E17340&lt;6.01,"3+ to 6",IF(E17340&lt;9.01,"6+ to 9",IF(E17340&lt;12.01,"9+ to 12",IF(E17340&lt;15.01,"12+ to 15",IF(E17340&lt;18.01,"15+ to 18",IF(E17340&lt;21.01,"18+ to 21",IF(E17340&lt;24.01,"21+ to 24",IF(E17340&lt;27.01,"24+ to 27",IF(E17340&lt;30.01,"27+ to 30","30+"))))))))))))</f>
        <v>0-</v>
      </c>
      <c r="H17340" s="7" t="str">
        <f>IF(F17340&lt;0,"0-",IF(F17340=0,"0",IF(F17340&lt;3.01,"0+ to 3",IF(F17340&lt;6.01,"3+ to 6",IF(F17340&lt;9.01,"6+ to 9",IF(F17340&lt;12.01,"9+ to 12",IF(F17340&lt;15.01,"12+ to 15",IF(F17340&lt;18.01,"15+ to 18",IF(F17340&lt;21.01,"18+ to 21",IF(F17340&lt;24.01,"21+ to 24",IF(F17340&lt;27.01,"24+ to 27",IF(F17340&lt;30.01,"27+ to 30","30+"))))))))))))</f>
        <v>6+ to 9</v>
      </c>
      <c r="I17340" t="str">
        <f>IF(G17340&lt;&gt;H17340,"DIFF","")</f>
        <v>DIFF</v>
      </c>
    </row>
    <row r="17341" spans="1:9">
      <c r="A17341" t="s">
        <v>102</v>
      </c>
      <c r="B17341" t="s">
        <v>230</v>
      </c>
      <c r="C17341" s="1">
        <v>112111951</v>
      </c>
      <c r="D17341" s="1">
        <v>2</v>
      </c>
      <c r="E17341" s="1">
        <v>-5</v>
      </c>
      <c r="F17341" s="1">
        <v>9</v>
      </c>
      <c r="G17341" s="7" t="str">
        <f>IF(E17341&lt;0,"0-",IF(E17341=0,"0",IF(E17341&lt;3.01,"0+ to 3",IF(E17341&lt;6.01,"3+ to 6",IF(E17341&lt;9.01,"6+ to 9",IF(E17341&lt;12.01,"9+ to 12",IF(E17341&lt;15.01,"12+ to 15",IF(E17341&lt;18.01,"15+ to 18",IF(E17341&lt;21.01,"18+ to 21",IF(E17341&lt;24.01,"21+ to 24",IF(E17341&lt;27.01,"24+ to 27",IF(E17341&lt;30.01,"27+ to 30","30+"))))))))))))</f>
        <v>0-</v>
      </c>
      <c r="H17341" s="7" t="str">
        <f>IF(F17341&lt;0,"0-",IF(F17341=0,"0",IF(F17341&lt;3.01,"0+ to 3",IF(F17341&lt;6.01,"3+ to 6",IF(F17341&lt;9.01,"6+ to 9",IF(F17341&lt;12.01,"9+ to 12",IF(F17341&lt;15.01,"12+ to 15",IF(F17341&lt;18.01,"15+ to 18",IF(F17341&lt;21.01,"18+ to 21",IF(F17341&lt;24.01,"21+ to 24",IF(F17341&lt;27.01,"24+ to 27",IF(F17341&lt;30.01,"27+ to 30","30+"))))))))))))</f>
        <v>6+ to 9</v>
      </c>
      <c r="I17341" t="str">
        <f>IF(G17341&lt;&gt;H17341,"DIFF","")</f>
        <v>DIFF</v>
      </c>
    </row>
    <row r="17342" spans="1:9">
      <c r="A17342" t="s">
        <v>102</v>
      </c>
      <c r="B17342" t="s">
        <v>230</v>
      </c>
      <c r="C17342" s="1">
        <v>112112255</v>
      </c>
      <c r="D17342" s="1">
        <v>2</v>
      </c>
      <c r="E17342" s="1">
        <v>-8</v>
      </c>
      <c r="F17342" s="1">
        <v>12</v>
      </c>
      <c r="G17342" s="7" t="str">
        <f>IF(E17342&lt;0,"0-",IF(E17342=0,"0",IF(E17342&lt;3.01,"0+ to 3",IF(E17342&lt;6.01,"3+ to 6",IF(E17342&lt;9.01,"6+ to 9",IF(E17342&lt;12.01,"9+ to 12",IF(E17342&lt;15.01,"12+ to 15",IF(E17342&lt;18.01,"15+ to 18",IF(E17342&lt;21.01,"18+ to 21",IF(E17342&lt;24.01,"21+ to 24",IF(E17342&lt;27.01,"24+ to 27",IF(E17342&lt;30.01,"27+ to 30","30+"))))))))))))</f>
        <v>0-</v>
      </c>
      <c r="H17342" s="7" t="str">
        <f>IF(F17342&lt;0,"0-",IF(F17342=0,"0",IF(F17342&lt;3.01,"0+ to 3",IF(F17342&lt;6.01,"3+ to 6",IF(F17342&lt;9.01,"6+ to 9",IF(F17342&lt;12.01,"9+ to 12",IF(F17342&lt;15.01,"12+ to 15",IF(F17342&lt;18.01,"15+ to 18",IF(F17342&lt;21.01,"18+ to 21",IF(F17342&lt;24.01,"21+ to 24",IF(F17342&lt;27.01,"24+ to 27",IF(F17342&lt;30.01,"27+ to 30","30+"))))))))))))</f>
        <v>9+ to 12</v>
      </c>
      <c r="I17342" t="str">
        <f>IF(G17342&lt;&gt;H17342,"DIFF","")</f>
        <v>DIFF</v>
      </c>
    </row>
    <row r="17343" spans="1:9">
      <c r="A17343" t="s">
        <v>102</v>
      </c>
      <c r="B17343" t="s">
        <v>230</v>
      </c>
      <c r="C17343" s="1">
        <v>112112874</v>
      </c>
      <c r="D17343" s="1">
        <v>2</v>
      </c>
      <c r="E17343" s="1">
        <v>0</v>
      </c>
      <c r="F17343" s="1">
        <v>2</v>
      </c>
      <c r="G17343" s="7" t="str">
        <f>IF(E17343&lt;0,"0-",IF(E17343=0,"0",IF(E17343&lt;3.01,"0+ to 3",IF(E17343&lt;6.01,"3+ to 6",IF(E17343&lt;9.01,"6+ to 9",IF(E17343&lt;12.01,"9+ to 12",IF(E17343&lt;15.01,"12+ to 15",IF(E17343&lt;18.01,"15+ to 18",IF(E17343&lt;21.01,"18+ to 21",IF(E17343&lt;24.01,"21+ to 24",IF(E17343&lt;27.01,"24+ to 27",IF(E17343&lt;30.01,"27+ to 30","30+"))))))))))))</f>
        <v>0</v>
      </c>
      <c r="H17343" s="7" t="str">
        <f>IF(F17343&lt;0,"0-",IF(F17343=0,"0",IF(F17343&lt;3.01,"0+ to 3",IF(F17343&lt;6.01,"3+ to 6",IF(F17343&lt;9.01,"6+ to 9",IF(F17343&lt;12.01,"9+ to 12",IF(F17343&lt;15.01,"12+ to 15",IF(F17343&lt;18.01,"15+ to 18",IF(F17343&lt;21.01,"18+ to 21",IF(F17343&lt;24.01,"21+ to 24",IF(F17343&lt;27.01,"24+ to 27",IF(F17343&lt;30.01,"27+ to 30","30+"))))))))))))</f>
        <v>0+ to 3</v>
      </c>
      <c r="I17343" t="str">
        <f>IF(G17343&lt;&gt;H17343,"DIFF","")</f>
        <v>DIFF</v>
      </c>
    </row>
    <row r="17344" spans="1:9">
      <c r="A17344" t="s">
        <v>103</v>
      </c>
      <c r="B17344" t="s">
        <v>230</v>
      </c>
      <c r="C17344" s="1">
        <v>112115013</v>
      </c>
      <c r="D17344" s="1">
        <v>2</v>
      </c>
      <c r="E17344" s="1">
        <v>-17</v>
      </c>
      <c r="F17344" s="1">
        <v>24</v>
      </c>
      <c r="G17344" s="7" t="str">
        <f>IF(E17344&lt;0,"0-",IF(E17344=0,"0",IF(E17344&lt;3.01,"0+ to 3",IF(E17344&lt;6.01,"3+ to 6",IF(E17344&lt;9.01,"6+ to 9",IF(E17344&lt;12.01,"9+ to 12",IF(E17344&lt;15.01,"12+ to 15",IF(E17344&lt;18.01,"15+ to 18",IF(E17344&lt;21.01,"18+ to 21",IF(E17344&lt;24.01,"21+ to 24",IF(E17344&lt;27.01,"24+ to 27",IF(E17344&lt;30.01,"27+ to 30","30+"))))))))))))</f>
        <v>0-</v>
      </c>
      <c r="H17344" s="7" t="str">
        <f>IF(F17344&lt;0,"0-",IF(F17344=0,"0",IF(F17344&lt;3.01,"0+ to 3",IF(F17344&lt;6.01,"3+ to 6",IF(F17344&lt;9.01,"6+ to 9",IF(F17344&lt;12.01,"9+ to 12",IF(F17344&lt;15.01,"12+ to 15",IF(F17344&lt;18.01,"15+ to 18",IF(F17344&lt;21.01,"18+ to 21",IF(F17344&lt;24.01,"21+ to 24",IF(F17344&lt;27.01,"24+ to 27",IF(F17344&lt;30.01,"27+ to 30","30+"))))))))))))</f>
        <v>21+ to 24</v>
      </c>
      <c r="I17344" t="str">
        <f>IF(G17344&lt;&gt;H17344,"DIFF","")</f>
        <v>DIFF</v>
      </c>
    </row>
    <row r="17345" spans="1:9">
      <c r="A17345" t="s">
        <v>102</v>
      </c>
      <c r="B17345" t="s">
        <v>230</v>
      </c>
      <c r="C17345" s="1">
        <v>112118091</v>
      </c>
      <c r="D17345" s="1">
        <v>2</v>
      </c>
      <c r="E17345" s="1">
        <v>-12</v>
      </c>
      <c r="F17345" s="1">
        <v>20</v>
      </c>
      <c r="G17345" s="7" t="str">
        <f>IF(E17345&lt;0,"0-",IF(E17345=0,"0",IF(E17345&lt;3.01,"0+ to 3",IF(E17345&lt;6.01,"3+ to 6",IF(E17345&lt;9.01,"6+ to 9",IF(E17345&lt;12.01,"9+ to 12",IF(E17345&lt;15.01,"12+ to 15",IF(E17345&lt;18.01,"15+ to 18",IF(E17345&lt;21.01,"18+ to 21",IF(E17345&lt;24.01,"21+ to 24",IF(E17345&lt;27.01,"24+ to 27",IF(E17345&lt;30.01,"27+ to 30","30+"))))))))))))</f>
        <v>0-</v>
      </c>
      <c r="H17345" s="7" t="str">
        <f>IF(F17345&lt;0,"0-",IF(F17345=0,"0",IF(F17345&lt;3.01,"0+ to 3",IF(F17345&lt;6.01,"3+ to 6",IF(F17345&lt;9.01,"6+ to 9",IF(F17345&lt;12.01,"9+ to 12",IF(F17345&lt;15.01,"12+ to 15",IF(F17345&lt;18.01,"15+ to 18",IF(F17345&lt;21.01,"18+ to 21",IF(F17345&lt;24.01,"21+ to 24",IF(F17345&lt;27.01,"24+ to 27",IF(F17345&lt;30.01,"27+ to 30","30+"))))))))))))</f>
        <v>18+ to 21</v>
      </c>
      <c r="I17345" t="str">
        <f>IF(G17345&lt;&gt;H17345,"DIFF","")</f>
        <v>DIFF</v>
      </c>
    </row>
    <row r="17346" spans="1:9">
      <c r="A17346" t="s">
        <v>102</v>
      </c>
      <c r="B17346" t="s">
        <v>229</v>
      </c>
      <c r="C17346" s="1">
        <v>112146488</v>
      </c>
      <c r="D17346" s="1">
        <v>2</v>
      </c>
      <c r="E17346" s="1">
        <v>0</v>
      </c>
      <c r="F17346" s="1">
        <v>4</v>
      </c>
      <c r="G17346" s="7" t="str">
        <f>IF(E17346&lt;0,"0-",IF(E17346=0,"0",IF(E17346&lt;3.01,"0+ to 3",IF(E17346&lt;6.01,"3+ to 6",IF(E17346&lt;9.01,"6+ to 9",IF(E17346&lt;12.01,"9+ to 12",IF(E17346&lt;15.01,"12+ to 15",IF(E17346&lt;18.01,"15+ to 18",IF(E17346&lt;21.01,"18+ to 21",IF(E17346&lt;24.01,"21+ to 24",IF(E17346&lt;27.01,"24+ to 27",IF(E17346&lt;30.01,"27+ to 30","30+"))))))))))))</f>
        <v>0</v>
      </c>
      <c r="H17346" s="7" t="str">
        <f>IF(F17346&lt;0,"0-",IF(F17346=0,"0",IF(F17346&lt;3.01,"0+ to 3",IF(F17346&lt;6.01,"3+ to 6",IF(F17346&lt;9.01,"6+ to 9",IF(F17346&lt;12.01,"9+ to 12",IF(F17346&lt;15.01,"12+ to 15",IF(F17346&lt;18.01,"15+ to 18",IF(F17346&lt;21.01,"18+ to 21",IF(F17346&lt;24.01,"21+ to 24",IF(F17346&lt;27.01,"24+ to 27",IF(F17346&lt;30.01,"27+ to 30","30+"))))))))))))</f>
        <v>3+ to 6</v>
      </c>
      <c r="I17346" t="str">
        <f>IF(G17346&lt;&gt;H17346,"DIFF","")</f>
        <v>DIFF</v>
      </c>
    </row>
    <row r="17347" spans="1:9">
      <c r="A17347" t="s">
        <v>102</v>
      </c>
      <c r="B17347" t="s">
        <v>229</v>
      </c>
      <c r="C17347" s="1">
        <v>112148963</v>
      </c>
      <c r="D17347" s="1">
        <v>2</v>
      </c>
      <c r="E17347" s="1">
        <v>-7</v>
      </c>
      <c r="F17347" s="1">
        <v>10</v>
      </c>
      <c r="G17347" s="7" t="str">
        <f>IF(E17347&lt;0,"0-",IF(E17347=0,"0",IF(E17347&lt;3.01,"0+ to 3",IF(E17347&lt;6.01,"3+ to 6",IF(E17347&lt;9.01,"6+ to 9",IF(E17347&lt;12.01,"9+ to 12",IF(E17347&lt;15.01,"12+ to 15",IF(E17347&lt;18.01,"15+ to 18",IF(E17347&lt;21.01,"18+ to 21",IF(E17347&lt;24.01,"21+ to 24",IF(E17347&lt;27.01,"24+ to 27",IF(E17347&lt;30.01,"27+ to 30","30+"))))))))))))</f>
        <v>0-</v>
      </c>
      <c r="H17347" s="7" t="str">
        <f>IF(F17347&lt;0,"0-",IF(F17347=0,"0",IF(F17347&lt;3.01,"0+ to 3",IF(F17347&lt;6.01,"3+ to 6",IF(F17347&lt;9.01,"6+ to 9",IF(F17347&lt;12.01,"9+ to 12",IF(F17347&lt;15.01,"12+ to 15",IF(F17347&lt;18.01,"15+ to 18",IF(F17347&lt;21.01,"18+ to 21",IF(F17347&lt;24.01,"21+ to 24",IF(F17347&lt;27.01,"24+ to 27",IF(F17347&lt;30.01,"27+ to 30","30+"))))))))))))</f>
        <v>9+ to 12</v>
      </c>
      <c r="I17347" t="str">
        <f>IF(G17347&lt;&gt;H17347,"DIFF","")</f>
        <v>DIFF</v>
      </c>
    </row>
    <row r="17348" spans="1:9">
      <c r="A17348" t="s">
        <v>102</v>
      </c>
      <c r="B17348" t="s">
        <v>229</v>
      </c>
      <c r="C17348" s="1">
        <v>112148994</v>
      </c>
      <c r="D17348" s="1">
        <v>2</v>
      </c>
      <c r="E17348" s="1">
        <v>0</v>
      </c>
      <c r="F17348" s="1">
        <v>1</v>
      </c>
      <c r="G17348" s="7" t="str">
        <f>IF(E17348&lt;0,"0-",IF(E17348=0,"0",IF(E17348&lt;3.01,"0+ to 3",IF(E17348&lt;6.01,"3+ to 6",IF(E17348&lt;9.01,"6+ to 9",IF(E17348&lt;12.01,"9+ to 12",IF(E17348&lt;15.01,"12+ to 15",IF(E17348&lt;18.01,"15+ to 18",IF(E17348&lt;21.01,"18+ to 21",IF(E17348&lt;24.01,"21+ to 24",IF(E17348&lt;27.01,"24+ to 27",IF(E17348&lt;30.01,"27+ to 30","30+"))))))))))))</f>
        <v>0</v>
      </c>
      <c r="H17348" s="7" t="str">
        <f>IF(F17348&lt;0,"0-",IF(F17348=0,"0",IF(F17348&lt;3.01,"0+ to 3",IF(F17348&lt;6.01,"3+ to 6",IF(F17348&lt;9.01,"6+ to 9",IF(F17348&lt;12.01,"9+ to 12",IF(F17348&lt;15.01,"12+ to 15",IF(F17348&lt;18.01,"15+ to 18",IF(F17348&lt;21.01,"18+ to 21",IF(F17348&lt;24.01,"21+ to 24",IF(F17348&lt;27.01,"24+ to 27",IF(F17348&lt;30.01,"27+ to 30","30+"))))))))))))</f>
        <v>0+ to 3</v>
      </c>
      <c r="I17348" t="str">
        <f>IF(G17348&lt;&gt;H17348,"DIFF","")</f>
        <v>DIFF</v>
      </c>
    </row>
    <row r="17349" spans="1:9">
      <c r="A17349" t="s">
        <v>102</v>
      </c>
      <c r="B17349" t="s">
        <v>229</v>
      </c>
      <c r="C17349" s="1">
        <v>112149434</v>
      </c>
      <c r="D17349" s="1">
        <v>2</v>
      </c>
      <c r="E17349" s="1">
        <v>0</v>
      </c>
      <c r="F17349" s="1">
        <v>8</v>
      </c>
      <c r="G17349" s="7" t="str">
        <f>IF(E17349&lt;0,"0-",IF(E17349=0,"0",IF(E17349&lt;3.01,"0+ to 3",IF(E17349&lt;6.01,"3+ to 6",IF(E17349&lt;9.01,"6+ to 9",IF(E17349&lt;12.01,"9+ to 12",IF(E17349&lt;15.01,"12+ to 15",IF(E17349&lt;18.01,"15+ to 18",IF(E17349&lt;21.01,"18+ to 21",IF(E17349&lt;24.01,"21+ to 24",IF(E17349&lt;27.01,"24+ to 27",IF(E17349&lt;30.01,"27+ to 30","30+"))))))))))))</f>
        <v>0</v>
      </c>
      <c r="H17349" s="7" t="str">
        <f>IF(F17349&lt;0,"0-",IF(F17349=0,"0",IF(F17349&lt;3.01,"0+ to 3",IF(F17349&lt;6.01,"3+ to 6",IF(F17349&lt;9.01,"6+ to 9",IF(F17349&lt;12.01,"9+ to 12",IF(F17349&lt;15.01,"12+ to 15",IF(F17349&lt;18.01,"15+ to 18",IF(F17349&lt;21.01,"18+ to 21",IF(F17349&lt;24.01,"21+ to 24",IF(F17349&lt;27.01,"24+ to 27",IF(F17349&lt;30.01,"27+ to 30","30+"))))))))))))</f>
        <v>6+ to 9</v>
      </c>
      <c r="I17349" t="str">
        <f>IF(G17349&lt;&gt;H17349,"DIFF","")</f>
        <v>DIFF</v>
      </c>
    </row>
    <row r="17350" spans="1:9">
      <c r="A17350" t="s">
        <v>102</v>
      </c>
      <c r="B17350" t="s">
        <v>229</v>
      </c>
      <c r="C17350" s="1">
        <v>112150854</v>
      </c>
      <c r="D17350" s="1">
        <v>2</v>
      </c>
      <c r="E17350" s="1">
        <v>0</v>
      </c>
      <c r="F17350" s="1">
        <v>0</v>
      </c>
      <c r="G17350" s="7" t="str">
        <f>IF(E17350&lt;0,"0-",IF(E17350=0,"0",IF(E17350&lt;3.01,"0+ to 3",IF(E17350&lt;6.01,"3+ to 6",IF(E17350&lt;9.01,"6+ to 9",IF(E17350&lt;12.01,"9+ to 12",IF(E17350&lt;15.01,"12+ to 15",IF(E17350&lt;18.01,"15+ to 18",IF(E17350&lt;21.01,"18+ to 21",IF(E17350&lt;24.01,"21+ to 24",IF(E17350&lt;27.01,"24+ to 27",IF(E17350&lt;30.01,"27+ to 30","30+"))))))))))))</f>
        <v>0</v>
      </c>
      <c r="H17350" s="7" t="str">
        <f>IF(F17350&lt;0,"0-",IF(F17350=0,"0",IF(F17350&lt;3.01,"0+ to 3",IF(F17350&lt;6.01,"3+ to 6",IF(F17350&lt;9.01,"6+ to 9",IF(F17350&lt;12.01,"9+ to 12",IF(F17350&lt;15.01,"12+ to 15",IF(F17350&lt;18.01,"15+ to 18",IF(F17350&lt;21.01,"18+ to 21",IF(F17350&lt;24.01,"21+ to 24",IF(F17350&lt;27.01,"24+ to 27",IF(F17350&lt;30.01,"27+ to 30","30+"))))))))))))</f>
        <v>0</v>
      </c>
      <c r="I17350" t="str">
        <f>IF(G17350&lt;&gt;H17350,"DIFF","")</f>
        <v/>
      </c>
    </row>
    <row r="17351" spans="1:9">
      <c r="A17351" t="s">
        <v>102</v>
      </c>
      <c r="B17351" t="s">
        <v>229</v>
      </c>
      <c r="C17351" s="1">
        <v>112152252</v>
      </c>
      <c r="D17351" s="1">
        <v>4</v>
      </c>
      <c r="E17351" s="1">
        <v>-9</v>
      </c>
      <c r="F17351" s="1">
        <v>72</v>
      </c>
      <c r="G17351" s="7" t="str">
        <f>IF(E17351&lt;0,"0-",IF(E17351=0,"0",IF(E17351&lt;3.01,"0+ to 3",IF(E17351&lt;6.01,"3+ to 6",IF(E17351&lt;9.01,"6+ to 9",IF(E17351&lt;12.01,"9+ to 12",IF(E17351&lt;15.01,"12+ to 15",IF(E17351&lt;18.01,"15+ to 18",IF(E17351&lt;21.01,"18+ to 21",IF(E17351&lt;24.01,"21+ to 24",IF(E17351&lt;27.01,"24+ to 27",IF(E17351&lt;30.01,"27+ to 30","30+"))))))))))))</f>
        <v>0-</v>
      </c>
      <c r="H17351" s="7" t="str">
        <f>IF(F17351&lt;0,"0-",IF(F17351=0,"0",IF(F17351&lt;3.01,"0+ to 3",IF(F17351&lt;6.01,"3+ to 6",IF(F17351&lt;9.01,"6+ to 9",IF(F17351&lt;12.01,"9+ to 12",IF(F17351&lt;15.01,"12+ to 15",IF(F17351&lt;18.01,"15+ to 18",IF(F17351&lt;21.01,"18+ to 21",IF(F17351&lt;24.01,"21+ to 24",IF(F17351&lt;27.01,"24+ to 27",IF(F17351&lt;30.01,"27+ to 30","30+"))))))))))))</f>
        <v>30+</v>
      </c>
      <c r="I17351" t="str">
        <f>IF(G17351&lt;&gt;H17351,"DIFF","")</f>
        <v>DIFF</v>
      </c>
    </row>
    <row r="17352" spans="1:9">
      <c r="A17352" t="s">
        <v>102</v>
      </c>
      <c r="B17352" t="s">
        <v>229</v>
      </c>
      <c r="C17352" s="1">
        <v>112158504</v>
      </c>
      <c r="D17352" s="1">
        <v>2</v>
      </c>
      <c r="E17352" s="1">
        <v>-7</v>
      </c>
      <c r="F17352" s="1">
        <v>4</v>
      </c>
      <c r="G17352" s="7" t="str">
        <f>IF(E17352&lt;0,"0-",IF(E17352=0,"0",IF(E17352&lt;3.01,"0+ to 3",IF(E17352&lt;6.01,"3+ to 6",IF(E17352&lt;9.01,"6+ to 9",IF(E17352&lt;12.01,"9+ to 12",IF(E17352&lt;15.01,"12+ to 15",IF(E17352&lt;18.01,"15+ to 18",IF(E17352&lt;21.01,"18+ to 21",IF(E17352&lt;24.01,"21+ to 24",IF(E17352&lt;27.01,"24+ to 27",IF(E17352&lt;30.01,"27+ to 30","30+"))))))))))))</f>
        <v>0-</v>
      </c>
      <c r="H17352" s="7" t="str">
        <f>IF(F17352&lt;0,"0-",IF(F17352=0,"0",IF(F17352&lt;3.01,"0+ to 3",IF(F17352&lt;6.01,"3+ to 6",IF(F17352&lt;9.01,"6+ to 9",IF(F17352&lt;12.01,"9+ to 12",IF(F17352&lt;15.01,"12+ to 15",IF(F17352&lt;18.01,"15+ to 18",IF(F17352&lt;21.01,"18+ to 21",IF(F17352&lt;24.01,"21+ to 24",IF(F17352&lt;27.01,"24+ to 27",IF(F17352&lt;30.01,"27+ to 30","30+"))))))))))))</f>
        <v>3+ to 6</v>
      </c>
      <c r="I17352" t="str">
        <f>IF(G17352&lt;&gt;H17352,"DIFF","")</f>
        <v>DIFF</v>
      </c>
    </row>
    <row r="17353" spans="1:9">
      <c r="A17353" t="s">
        <v>102</v>
      </c>
      <c r="B17353" t="s">
        <v>229</v>
      </c>
      <c r="C17353" s="1">
        <v>112160576</v>
      </c>
      <c r="D17353" s="1">
        <v>2</v>
      </c>
      <c r="E17353" s="1">
        <v>0</v>
      </c>
      <c r="F17353" s="1">
        <v>7</v>
      </c>
      <c r="G17353" s="7" t="str">
        <f>IF(E17353&lt;0,"0-",IF(E17353=0,"0",IF(E17353&lt;3.01,"0+ to 3",IF(E17353&lt;6.01,"3+ to 6",IF(E17353&lt;9.01,"6+ to 9",IF(E17353&lt;12.01,"9+ to 12",IF(E17353&lt;15.01,"12+ to 15",IF(E17353&lt;18.01,"15+ to 18",IF(E17353&lt;21.01,"18+ to 21",IF(E17353&lt;24.01,"21+ to 24",IF(E17353&lt;27.01,"24+ to 27",IF(E17353&lt;30.01,"27+ to 30","30+"))))))))))))</f>
        <v>0</v>
      </c>
      <c r="H17353" s="7" t="str">
        <f>IF(F17353&lt;0,"0-",IF(F17353=0,"0",IF(F17353&lt;3.01,"0+ to 3",IF(F17353&lt;6.01,"3+ to 6",IF(F17353&lt;9.01,"6+ to 9",IF(F17353&lt;12.01,"9+ to 12",IF(F17353&lt;15.01,"12+ to 15",IF(F17353&lt;18.01,"15+ to 18",IF(F17353&lt;21.01,"18+ to 21",IF(F17353&lt;24.01,"21+ to 24",IF(F17353&lt;27.01,"24+ to 27",IF(F17353&lt;30.01,"27+ to 30","30+"))))))))))))</f>
        <v>6+ to 9</v>
      </c>
      <c r="I17353" t="str">
        <f>IF(G17353&lt;&gt;H17353,"DIFF","")</f>
        <v>DIFF</v>
      </c>
    </row>
    <row r="17354" spans="1:9">
      <c r="A17354" t="s">
        <v>103</v>
      </c>
      <c r="B17354" t="s">
        <v>229</v>
      </c>
      <c r="C17354" s="1">
        <v>112161539</v>
      </c>
      <c r="D17354" s="1">
        <v>3</v>
      </c>
      <c r="E17354" s="1">
        <v>-3</v>
      </c>
      <c r="F17354" s="1">
        <v>8</v>
      </c>
      <c r="G17354" s="7" t="str">
        <f>IF(E17354&lt;0,"0-",IF(E17354=0,"0",IF(E17354&lt;3.01,"0+ to 3",IF(E17354&lt;6.01,"3+ to 6",IF(E17354&lt;9.01,"6+ to 9",IF(E17354&lt;12.01,"9+ to 12",IF(E17354&lt;15.01,"12+ to 15",IF(E17354&lt;18.01,"15+ to 18",IF(E17354&lt;21.01,"18+ to 21",IF(E17354&lt;24.01,"21+ to 24",IF(E17354&lt;27.01,"24+ to 27",IF(E17354&lt;30.01,"27+ to 30","30+"))))))))))))</f>
        <v>0-</v>
      </c>
      <c r="H17354" s="7" t="str">
        <f>IF(F17354&lt;0,"0-",IF(F17354=0,"0",IF(F17354&lt;3.01,"0+ to 3",IF(F17354&lt;6.01,"3+ to 6",IF(F17354&lt;9.01,"6+ to 9",IF(F17354&lt;12.01,"9+ to 12",IF(F17354&lt;15.01,"12+ to 15",IF(F17354&lt;18.01,"15+ to 18",IF(F17354&lt;21.01,"18+ to 21",IF(F17354&lt;24.01,"21+ to 24",IF(F17354&lt;27.01,"24+ to 27",IF(F17354&lt;30.01,"27+ to 30","30+"))))))))))))</f>
        <v>6+ to 9</v>
      </c>
      <c r="I17354" t="str">
        <f>IF(G17354&lt;&gt;H17354,"DIFF","")</f>
        <v>DIFF</v>
      </c>
    </row>
    <row r="17355" spans="1:9">
      <c r="A17355" t="s">
        <v>102</v>
      </c>
      <c r="B17355" t="s">
        <v>229</v>
      </c>
      <c r="C17355" s="1">
        <v>112163432</v>
      </c>
      <c r="D17355" s="1">
        <v>2</v>
      </c>
      <c r="E17355" s="1">
        <v>-5</v>
      </c>
      <c r="F17355" s="1">
        <v>7</v>
      </c>
      <c r="G17355" s="7" t="str">
        <f>IF(E17355&lt;0,"0-",IF(E17355=0,"0",IF(E17355&lt;3.01,"0+ to 3",IF(E17355&lt;6.01,"3+ to 6",IF(E17355&lt;9.01,"6+ to 9",IF(E17355&lt;12.01,"9+ to 12",IF(E17355&lt;15.01,"12+ to 15",IF(E17355&lt;18.01,"15+ to 18",IF(E17355&lt;21.01,"18+ to 21",IF(E17355&lt;24.01,"21+ to 24",IF(E17355&lt;27.01,"24+ to 27",IF(E17355&lt;30.01,"27+ to 30","30+"))))))))))))</f>
        <v>0-</v>
      </c>
      <c r="H17355" s="7" t="str">
        <f>IF(F17355&lt;0,"0-",IF(F17355=0,"0",IF(F17355&lt;3.01,"0+ to 3",IF(F17355&lt;6.01,"3+ to 6",IF(F17355&lt;9.01,"6+ to 9",IF(F17355&lt;12.01,"9+ to 12",IF(F17355&lt;15.01,"12+ to 15",IF(F17355&lt;18.01,"15+ to 18",IF(F17355&lt;21.01,"18+ to 21",IF(F17355&lt;24.01,"21+ to 24",IF(F17355&lt;27.01,"24+ to 27",IF(F17355&lt;30.01,"27+ to 30","30+"))))))))))))</f>
        <v>6+ to 9</v>
      </c>
      <c r="I17355" t="str">
        <f>IF(G17355&lt;&gt;H17355,"DIFF","")</f>
        <v>DIFF</v>
      </c>
    </row>
    <row r="17356" spans="1:9">
      <c r="A17356" t="s">
        <v>102</v>
      </c>
      <c r="B17356" t="s">
        <v>229</v>
      </c>
      <c r="C17356" s="1">
        <v>112166355</v>
      </c>
      <c r="D17356" s="1">
        <v>3</v>
      </c>
      <c r="E17356" s="1">
        <v>-5</v>
      </c>
      <c r="F17356" s="1">
        <v>13</v>
      </c>
      <c r="G17356" s="7" t="str">
        <f>IF(E17356&lt;0,"0-",IF(E17356=0,"0",IF(E17356&lt;3.01,"0+ to 3",IF(E17356&lt;6.01,"3+ to 6",IF(E17356&lt;9.01,"6+ to 9",IF(E17356&lt;12.01,"9+ to 12",IF(E17356&lt;15.01,"12+ to 15",IF(E17356&lt;18.01,"15+ to 18",IF(E17356&lt;21.01,"18+ to 21",IF(E17356&lt;24.01,"21+ to 24",IF(E17356&lt;27.01,"24+ to 27",IF(E17356&lt;30.01,"27+ to 30","30+"))))))))))))</f>
        <v>0-</v>
      </c>
      <c r="H17356" s="7" t="str">
        <f>IF(F17356&lt;0,"0-",IF(F17356=0,"0",IF(F17356&lt;3.01,"0+ to 3",IF(F17356&lt;6.01,"3+ to 6",IF(F17356&lt;9.01,"6+ to 9",IF(F17356&lt;12.01,"9+ to 12",IF(F17356&lt;15.01,"12+ to 15",IF(F17356&lt;18.01,"15+ to 18",IF(F17356&lt;21.01,"18+ to 21",IF(F17356&lt;24.01,"21+ to 24",IF(F17356&lt;27.01,"24+ to 27",IF(F17356&lt;30.01,"27+ to 30","30+"))))))))))))</f>
        <v>12+ to 15</v>
      </c>
      <c r="I17356" t="str">
        <f>IF(G17356&lt;&gt;H17356,"DIFF","")</f>
        <v>DIFF</v>
      </c>
    </row>
    <row r="17357" spans="1:9">
      <c r="A17357" t="s">
        <v>102</v>
      </c>
      <c r="B17357" t="s">
        <v>229</v>
      </c>
      <c r="C17357" s="1">
        <v>112167756</v>
      </c>
      <c r="D17357" s="1">
        <v>2</v>
      </c>
      <c r="E17357" s="1">
        <v>-19</v>
      </c>
      <c r="F17357" s="1">
        <v>24</v>
      </c>
      <c r="G17357" s="7" t="str">
        <f>IF(E17357&lt;0,"0-",IF(E17357=0,"0",IF(E17357&lt;3.01,"0+ to 3",IF(E17357&lt;6.01,"3+ to 6",IF(E17357&lt;9.01,"6+ to 9",IF(E17357&lt;12.01,"9+ to 12",IF(E17357&lt;15.01,"12+ to 15",IF(E17357&lt;18.01,"15+ to 18",IF(E17357&lt;21.01,"18+ to 21",IF(E17357&lt;24.01,"21+ to 24",IF(E17357&lt;27.01,"24+ to 27",IF(E17357&lt;30.01,"27+ to 30","30+"))))))))))))</f>
        <v>0-</v>
      </c>
      <c r="H17357" s="7" t="str">
        <f>IF(F17357&lt;0,"0-",IF(F17357=0,"0",IF(F17357&lt;3.01,"0+ to 3",IF(F17357&lt;6.01,"3+ to 6",IF(F17357&lt;9.01,"6+ to 9",IF(F17357&lt;12.01,"9+ to 12",IF(F17357&lt;15.01,"12+ to 15",IF(F17357&lt;18.01,"15+ to 18",IF(F17357&lt;21.01,"18+ to 21",IF(F17357&lt;24.01,"21+ to 24",IF(F17357&lt;27.01,"24+ to 27",IF(F17357&lt;30.01,"27+ to 30","30+"))))))))))))</f>
        <v>21+ to 24</v>
      </c>
      <c r="I17357" t="str">
        <f>IF(G17357&lt;&gt;H17357,"DIFF","")</f>
        <v>DIFF</v>
      </c>
    </row>
    <row r="17358" spans="1:9">
      <c r="A17358" t="s">
        <v>102</v>
      </c>
      <c r="B17358" t="s">
        <v>229</v>
      </c>
      <c r="C17358" s="1">
        <v>112167969</v>
      </c>
      <c r="D17358" s="1">
        <v>2</v>
      </c>
      <c r="E17358" s="1">
        <v>-17</v>
      </c>
      <c r="F17358" s="1">
        <v>16</v>
      </c>
      <c r="G17358" s="7" t="str">
        <f>IF(E17358&lt;0,"0-",IF(E17358=0,"0",IF(E17358&lt;3.01,"0+ to 3",IF(E17358&lt;6.01,"3+ to 6",IF(E17358&lt;9.01,"6+ to 9",IF(E17358&lt;12.01,"9+ to 12",IF(E17358&lt;15.01,"12+ to 15",IF(E17358&lt;18.01,"15+ to 18",IF(E17358&lt;21.01,"18+ to 21",IF(E17358&lt;24.01,"21+ to 24",IF(E17358&lt;27.01,"24+ to 27",IF(E17358&lt;30.01,"27+ to 30","30+"))))))))))))</f>
        <v>0-</v>
      </c>
      <c r="H17358" s="7" t="str">
        <f>IF(F17358&lt;0,"0-",IF(F17358=0,"0",IF(F17358&lt;3.01,"0+ to 3",IF(F17358&lt;6.01,"3+ to 6",IF(F17358&lt;9.01,"6+ to 9",IF(F17358&lt;12.01,"9+ to 12",IF(F17358&lt;15.01,"12+ to 15",IF(F17358&lt;18.01,"15+ to 18",IF(F17358&lt;21.01,"18+ to 21",IF(F17358&lt;24.01,"21+ to 24",IF(F17358&lt;27.01,"24+ to 27",IF(F17358&lt;30.01,"27+ to 30","30+"))))))))))))</f>
        <v>15+ to 18</v>
      </c>
      <c r="I17358" t="str">
        <f>IF(G17358&lt;&gt;H17358,"DIFF","")</f>
        <v>DIFF</v>
      </c>
    </row>
    <row r="17359" spans="1:9">
      <c r="A17359" t="s">
        <v>102</v>
      </c>
      <c r="B17359" t="s">
        <v>229</v>
      </c>
      <c r="C17359" s="1">
        <v>112169100</v>
      </c>
      <c r="D17359" s="1">
        <v>2</v>
      </c>
      <c r="E17359" s="1">
        <v>-11</v>
      </c>
      <c r="F17359" s="1">
        <v>10</v>
      </c>
      <c r="G17359" s="7" t="str">
        <f>IF(E17359&lt;0,"0-",IF(E17359=0,"0",IF(E17359&lt;3.01,"0+ to 3",IF(E17359&lt;6.01,"3+ to 6",IF(E17359&lt;9.01,"6+ to 9",IF(E17359&lt;12.01,"9+ to 12",IF(E17359&lt;15.01,"12+ to 15",IF(E17359&lt;18.01,"15+ to 18",IF(E17359&lt;21.01,"18+ to 21",IF(E17359&lt;24.01,"21+ to 24",IF(E17359&lt;27.01,"24+ to 27",IF(E17359&lt;30.01,"27+ to 30","30+"))))))))))))</f>
        <v>0-</v>
      </c>
      <c r="H17359" s="7" t="str">
        <f>IF(F17359&lt;0,"0-",IF(F17359=0,"0",IF(F17359&lt;3.01,"0+ to 3",IF(F17359&lt;6.01,"3+ to 6",IF(F17359&lt;9.01,"6+ to 9",IF(F17359&lt;12.01,"9+ to 12",IF(F17359&lt;15.01,"12+ to 15",IF(F17359&lt;18.01,"15+ to 18",IF(F17359&lt;21.01,"18+ to 21",IF(F17359&lt;24.01,"21+ to 24",IF(F17359&lt;27.01,"24+ to 27",IF(F17359&lt;30.01,"27+ to 30","30+"))))))))))))</f>
        <v>9+ to 12</v>
      </c>
      <c r="I17359" t="str">
        <f>IF(G17359&lt;&gt;H17359,"DIFF","")</f>
        <v>DIFF</v>
      </c>
    </row>
    <row r="17360" spans="1:9">
      <c r="A17360" t="s">
        <v>102</v>
      </c>
      <c r="B17360" t="s">
        <v>229</v>
      </c>
      <c r="C17360" s="1">
        <v>112169106</v>
      </c>
      <c r="D17360" s="1">
        <v>2</v>
      </c>
      <c r="E17360" s="1">
        <v>-7</v>
      </c>
      <c r="F17360" s="1">
        <v>10</v>
      </c>
      <c r="G17360" s="7" t="str">
        <f>IF(E17360&lt;0,"0-",IF(E17360=0,"0",IF(E17360&lt;3.01,"0+ to 3",IF(E17360&lt;6.01,"3+ to 6",IF(E17360&lt;9.01,"6+ to 9",IF(E17360&lt;12.01,"9+ to 12",IF(E17360&lt;15.01,"12+ to 15",IF(E17360&lt;18.01,"15+ to 18",IF(E17360&lt;21.01,"18+ to 21",IF(E17360&lt;24.01,"21+ to 24",IF(E17360&lt;27.01,"24+ to 27",IF(E17360&lt;30.01,"27+ to 30","30+"))))))))))))</f>
        <v>0-</v>
      </c>
      <c r="H17360" s="7" t="str">
        <f>IF(F17360&lt;0,"0-",IF(F17360=0,"0",IF(F17360&lt;3.01,"0+ to 3",IF(F17360&lt;6.01,"3+ to 6",IF(F17360&lt;9.01,"6+ to 9",IF(F17360&lt;12.01,"9+ to 12",IF(F17360&lt;15.01,"12+ to 15",IF(F17360&lt;18.01,"15+ to 18",IF(F17360&lt;21.01,"18+ to 21",IF(F17360&lt;24.01,"21+ to 24",IF(F17360&lt;27.01,"24+ to 27",IF(F17360&lt;30.01,"27+ to 30","30+"))))))))))))</f>
        <v>9+ to 12</v>
      </c>
      <c r="I17360" t="str">
        <f>IF(G17360&lt;&gt;H17360,"DIFF","")</f>
        <v>DIFF</v>
      </c>
    </row>
    <row r="17361" spans="1:9">
      <c r="A17361" t="s">
        <v>102</v>
      </c>
      <c r="B17361" t="s">
        <v>228</v>
      </c>
      <c r="C17361" s="1">
        <v>112216816</v>
      </c>
      <c r="D17361" s="1">
        <v>2</v>
      </c>
      <c r="E17361" s="1">
        <v>-12</v>
      </c>
      <c r="F17361" s="1">
        <v>487</v>
      </c>
      <c r="G17361" s="7" t="str">
        <f>IF(E17361&lt;0,"0-",IF(E17361=0,"0",IF(E17361&lt;3.01,"0+ to 3",IF(E17361&lt;6.01,"3+ to 6",IF(E17361&lt;9.01,"6+ to 9",IF(E17361&lt;12.01,"9+ to 12",IF(E17361&lt;15.01,"12+ to 15",IF(E17361&lt;18.01,"15+ to 18",IF(E17361&lt;21.01,"18+ to 21",IF(E17361&lt;24.01,"21+ to 24",IF(E17361&lt;27.01,"24+ to 27",IF(E17361&lt;30.01,"27+ to 30","30+"))))))))))))</f>
        <v>0-</v>
      </c>
      <c r="H17361" s="7" t="str">
        <f>IF(F17361&lt;0,"0-",IF(F17361=0,"0",IF(F17361&lt;3.01,"0+ to 3",IF(F17361&lt;6.01,"3+ to 6",IF(F17361&lt;9.01,"6+ to 9",IF(F17361&lt;12.01,"9+ to 12",IF(F17361&lt;15.01,"12+ to 15",IF(F17361&lt;18.01,"15+ to 18",IF(F17361&lt;21.01,"18+ to 21",IF(F17361&lt;24.01,"21+ to 24",IF(F17361&lt;27.01,"24+ to 27",IF(F17361&lt;30.01,"27+ to 30","30+"))))))))))))</f>
        <v>30+</v>
      </c>
      <c r="I17361" t="str">
        <f>IF(G17361&lt;&gt;H17361,"DIFF","")</f>
        <v>DIFF</v>
      </c>
    </row>
    <row r="17362" spans="1:9">
      <c r="A17362" t="s">
        <v>102</v>
      </c>
      <c r="B17362" t="s">
        <v>228</v>
      </c>
      <c r="C17362" s="1">
        <v>112223097</v>
      </c>
      <c r="D17362" s="1">
        <v>2</v>
      </c>
      <c r="E17362" s="1">
        <v>-9</v>
      </c>
      <c r="F17362" s="1">
        <v>14</v>
      </c>
      <c r="G17362" s="7" t="str">
        <f>IF(E17362&lt;0,"0-",IF(E17362=0,"0",IF(E17362&lt;3.01,"0+ to 3",IF(E17362&lt;6.01,"3+ to 6",IF(E17362&lt;9.01,"6+ to 9",IF(E17362&lt;12.01,"9+ to 12",IF(E17362&lt;15.01,"12+ to 15",IF(E17362&lt;18.01,"15+ to 18",IF(E17362&lt;21.01,"18+ to 21",IF(E17362&lt;24.01,"21+ to 24",IF(E17362&lt;27.01,"24+ to 27",IF(E17362&lt;30.01,"27+ to 30","30+"))))))))))))</f>
        <v>0-</v>
      </c>
      <c r="H17362" s="7" t="str">
        <f>IF(F17362&lt;0,"0-",IF(F17362=0,"0",IF(F17362&lt;3.01,"0+ to 3",IF(F17362&lt;6.01,"3+ to 6",IF(F17362&lt;9.01,"6+ to 9",IF(F17362&lt;12.01,"9+ to 12",IF(F17362&lt;15.01,"12+ to 15",IF(F17362&lt;18.01,"15+ to 18",IF(F17362&lt;21.01,"18+ to 21",IF(F17362&lt;24.01,"21+ to 24",IF(F17362&lt;27.01,"24+ to 27",IF(F17362&lt;30.01,"27+ to 30","30+"))))))))))))</f>
        <v>12+ to 15</v>
      </c>
      <c r="I17362" t="str">
        <f>IF(G17362&lt;&gt;H17362,"DIFF","")</f>
        <v>DIFF</v>
      </c>
    </row>
    <row r="17363" spans="1:9">
      <c r="A17363" t="s">
        <v>102</v>
      </c>
      <c r="B17363" t="s">
        <v>228</v>
      </c>
      <c r="C17363" s="1">
        <v>112224795</v>
      </c>
      <c r="D17363" s="1">
        <v>7</v>
      </c>
      <c r="E17363" s="1">
        <v>0</v>
      </c>
      <c r="F17363" s="1">
        <v>0</v>
      </c>
      <c r="G17363" s="7" t="str">
        <f>IF(E17363&lt;0,"0-",IF(E17363=0,"0",IF(E17363&lt;3.01,"0+ to 3",IF(E17363&lt;6.01,"3+ to 6",IF(E17363&lt;9.01,"6+ to 9",IF(E17363&lt;12.01,"9+ to 12",IF(E17363&lt;15.01,"12+ to 15",IF(E17363&lt;18.01,"15+ to 18",IF(E17363&lt;21.01,"18+ to 21",IF(E17363&lt;24.01,"21+ to 24",IF(E17363&lt;27.01,"24+ to 27",IF(E17363&lt;30.01,"27+ to 30","30+"))))))))))))</f>
        <v>0</v>
      </c>
      <c r="H17363" s="7" t="str">
        <f>IF(F17363&lt;0,"0-",IF(F17363=0,"0",IF(F17363&lt;3.01,"0+ to 3",IF(F17363&lt;6.01,"3+ to 6",IF(F17363&lt;9.01,"6+ to 9",IF(F17363&lt;12.01,"9+ to 12",IF(F17363&lt;15.01,"12+ to 15",IF(F17363&lt;18.01,"15+ to 18",IF(F17363&lt;21.01,"18+ to 21",IF(F17363&lt;24.01,"21+ to 24",IF(F17363&lt;27.01,"24+ to 27",IF(F17363&lt;30.01,"27+ to 30","30+"))))))))))))</f>
        <v>0</v>
      </c>
      <c r="I17363" t="str">
        <f>IF(G17363&lt;&gt;H17363,"DIFF","")</f>
        <v/>
      </c>
    </row>
    <row r="17364" spans="1:9">
      <c r="A17364" t="s">
        <v>102</v>
      </c>
      <c r="B17364" t="s">
        <v>228</v>
      </c>
      <c r="C17364" s="1">
        <v>112226423</v>
      </c>
      <c r="D17364" s="1">
        <v>3</v>
      </c>
      <c r="E17364" s="1">
        <v>-1</v>
      </c>
      <c r="F17364" s="1">
        <v>5</v>
      </c>
      <c r="G17364" s="7" t="str">
        <f>IF(E17364&lt;0,"0-",IF(E17364=0,"0",IF(E17364&lt;3.01,"0+ to 3",IF(E17364&lt;6.01,"3+ to 6",IF(E17364&lt;9.01,"6+ to 9",IF(E17364&lt;12.01,"9+ to 12",IF(E17364&lt;15.01,"12+ to 15",IF(E17364&lt;18.01,"15+ to 18",IF(E17364&lt;21.01,"18+ to 21",IF(E17364&lt;24.01,"21+ to 24",IF(E17364&lt;27.01,"24+ to 27",IF(E17364&lt;30.01,"27+ to 30","30+"))))))))))))</f>
        <v>0-</v>
      </c>
      <c r="H17364" s="7" t="str">
        <f>IF(F17364&lt;0,"0-",IF(F17364=0,"0",IF(F17364&lt;3.01,"0+ to 3",IF(F17364&lt;6.01,"3+ to 6",IF(F17364&lt;9.01,"6+ to 9",IF(F17364&lt;12.01,"9+ to 12",IF(F17364&lt;15.01,"12+ to 15",IF(F17364&lt;18.01,"15+ to 18",IF(F17364&lt;21.01,"18+ to 21",IF(F17364&lt;24.01,"21+ to 24",IF(F17364&lt;27.01,"24+ to 27",IF(F17364&lt;30.01,"27+ to 30","30+"))))))))))))</f>
        <v>3+ to 6</v>
      </c>
      <c r="I17364" t="str">
        <f>IF(G17364&lt;&gt;H17364,"DIFF","")</f>
        <v>DIFF</v>
      </c>
    </row>
    <row r="17365" spans="1:9">
      <c r="A17365" t="s">
        <v>103</v>
      </c>
      <c r="B17365" t="s">
        <v>228</v>
      </c>
      <c r="C17365" s="1">
        <v>112229424</v>
      </c>
      <c r="D17365" s="1">
        <v>2</v>
      </c>
      <c r="E17365" s="1">
        <v>-16</v>
      </c>
      <c r="F17365" s="1">
        <v>17</v>
      </c>
      <c r="G17365" s="7" t="str">
        <f>IF(E17365&lt;0,"0-",IF(E17365=0,"0",IF(E17365&lt;3.01,"0+ to 3",IF(E17365&lt;6.01,"3+ to 6",IF(E17365&lt;9.01,"6+ to 9",IF(E17365&lt;12.01,"9+ to 12",IF(E17365&lt;15.01,"12+ to 15",IF(E17365&lt;18.01,"15+ to 18",IF(E17365&lt;21.01,"18+ to 21",IF(E17365&lt;24.01,"21+ to 24",IF(E17365&lt;27.01,"24+ to 27",IF(E17365&lt;30.01,"27+ to 30","30+"))))))))))))</f>
        <v>0-</v>
      </c>
      <c r="H17365" s="7" t="str">
        <f>IF(F17365&lt;0,"0-",IF(F17365=0,"0",IF(F17365&lt;3.01,"0+ to 3",IF(F17365&lt;6.01,"3+ to 6",IF(F17365&lt;9.01,"6+ to 9",IF(F17365&lt;12.01,"9+ to 12",IF(F17365&lt;15.01,"12+ to 15",IF(F17365&lt;18.01,"15+ to 18",IF(F17365&lt;21.01,"18+ to 21",IF(F17365&lt;24.01,"21+ to 24",IF(F17365&lt;27.01,"24+ to 27",IF(F17365&lt;30.01,"27+ to 30","30+"))))))))))))</f>
        <v>15+ to 18</v>
      </c>
      <c r="I17365" t="str">
        <f>IF(G17365&lt;&gt;H17365,"DIFF","")</f>
        <v>DIFF</v>
      </c>
    </row>
    <row r="17366" spans="1:9">
      <c r="A17366" t="s">
        <v>102</v>
      </c>
      <c r="B17366" t="s">
        <v>228</v>
      </c>
      <c r="C17366" s="1">
        <v>112230384</v>
      </c>
      <c r="D17366" s="1">
        <v>2</v>
      </c>
      <c r="E17366" s="1">
        <v>0</v>
      </c>
      <c r="F17366" s="1">
        <v>19</v>
      </c>
      <c r="G17366" s="7" t="str">
        <f>IF(E17366&lt;0,"0-",IF(E17366=0,"0",IF(E17366&lt;3.01,"0+ to 3",IF(E17366&lt;6.01,"3+ to 6",IF(E17366&lt;9.01,"6+ to 9",IF(E17366&lt;12.01,"9+ to 12",IF(E17366&lt;15.01,"12+ to 15",IF(E17366&lt;18.01,"15+ to 18",IF(E17366&lt;21.01,"18+ to 21",IF(E17366&lt;24.01,"21+ to 24",IF(E17366&lt;27.01,"24+ to 27",IF(E17366&lt;30.01,"27+ to 30","30+"))))))))))))</f>
        <v>0</v>
      </c>
      <c r="H17366" s="7" t="str">
        <f>IF(F17366&lt;0,"0-",IF(F17366=0,"0",IF(F17366&lt;3.01,"0+ to 3",IF(F17366&lt;6.01,"3+ to 6",IF(F17366&lt;9.01,"6+ to 9",IF(F17366&lt;12.01,"9+ to 12",IF(F17366&lt;15.01,"12+ to 15",IF(F17366&lt;18.01,"15+ to 18",IF(F17366&lt;21.01,"18+ to 21",IF(F17366&lt;24.01,"21+ to 24",IF(F17366&lt;27.01,"24+ to 27",IF(F17366&lt;30.01,"27+ to 30","30+"))))))))))))</f>
        <v>18+ to 21</v>
      </c>
      <c r="I17366" t="str">
        <f>IF(G17366&lt;&gt;H17366,"DIFF","")</f>
        <v>DIFF</v>
      </c>
    </row>
    <row r="17367" spans="1:9">
      <c r="A17367" t="s">
        <v>102</v>
      </c>
      <c r="B17367" t="s">
        <v>228</v>
      </c>
      <c r="C17367" s="1">
        <v>112232838</v>
      </c>
      <c r="D17367" s="1">
        <v>2</v>
      </c>
      <c r="E17367" s="1">
        <v>0</v>
      </c>
      <c r="F17367" s="1">
        <v>0</v>
      </c>
      <c r="G17367" s="7" t="str">
        <f>IF(E17367&lt;0,"0-",IF(E17367=0,"0",IF(E17367&lt;3.01,"0+ to 3",IF(E17367&lt;6.01,"3+ to 6",IF(E17367&lt;9.01,"6+ to 9",IF(E17367&lt;12.01,"9+ to 12",IF(E17367&lt;15.01,"12+ to 15",IF(E17367&lt;18.01,"15+ to 18",IF(E17367&lt;21.01,"18+ to 21",IF(E17367&lt;24.01,"21+ to 24",IF(E17367&lt;27.01,"24+ to 27",IF(E17367&lt;30.01,"27+ to 30","30+"))))))))))))</f>
        <v>0</v>
      </c>
      <c r="H17367" s="7" t="str">
        <f>IF(F17367&lt;0,"0-",IF(F17367=0,"0",IF(F17367&lt;3.01,"0+ to 3",IF(F17367&lt;6.01,"3+ to 6",IF(F17367&lt;9.01,"6+ to 9",IF(F17367&lt;12.01,"9+ to 12",IF(F17367&lt;15.01,"12+ to 15",IF(F17367&lt;18.01,"15+ to 18",IF(F17367&lt;21.01,"18+ to 21",IF(F17367&lt;24.01,"21+ to 24",IF(F17367&lt;27.01,"24+ to 27",IF(F17367&lt;30.01,"27+ to 30","30+"))))))))))))</f>
        <v>0</v>
      </c>
      <c r="I17367" t="str">
        <f>IF(G17367&lt;&gt;H17367,"DIFF","")</f>
        <v/>
      </c>
    </row>
    <row r="17368" spans="1:9">
      <c r="A17368" t="s">
        <v>102</v>
      </c>
      <c r="B17368" t="s">
        <v>228</v>
      </c>
      <c r="C17368" s="1">
        <v>112237422</v>
      </c>
      <c r="D17368" s="1">
        <v>2</v>
      </c>
      <c r="E17368" s="1">
        <v>-4</v>
      </c>
      <c r="F17368" s="1">
        <v>6</v>
      </c>
      <c r="G17368" s="7" t="str">
        <f>IF(E17368&lt;0,"0-",IF(E17368=0,"0",IF(E17368&lt;3.01,"0+ to 3",IF(E17368&lt;6.01,"3+ to 6",IF(E17368&lt;9.01,"6+ to 9",IF(E17368&lt;12.01,"9+ to 12",IF(E17368&lt;15.01,"12+ to 15",IF(E17368&lt;18.01,"15+ to 18",IF(E17368&lt;21.01,"18+ to 21",IF(E17368&lt;24.01,"21+ to 24",IF(E17368&lt;27.01,"24+ to 27",IF(E17368&lt;30.01,"27+ to 30","30+"))))))))))))</f>
        <v>0-</v>
      </c>
      <c r="H17368" s="7" t="str">
        <f>IF(F17368&lt;0,"0-",IF(F17368=0,"0",IF(F17368&lt;3.01,"0+ to 3",IF(F17368&lt;6.01,"3+ to 6",IF(F17368&lt;9.01,"6+ to 9",IF(F17368&lt;12.01,"9+ to 12",IF(F17368&lt;15.01,"12+ to 15",IF(F17368&lt;18.01,"15+ to 18",IF(F17368&lt;21.01,"18+ to 21",IF(F17368&lt;24.01,"21+ to 24",IF(F17368&lt;27.01,"24+ to 27",IF(F17368&lt;30.01,"27+ to 30","30+"))))))))))))</f>
        <v>3+ to 6</v>
      </c>
      <c r="I17368" t="str">
        <f>IF(G17368&lt;&gt;H17368,"DIFF","")</f>
        <v>DIFF</v>
      </c>
    </row>
    <row r="17369" spans="1:9">
      <c r="A17369" t="s">
        <v>102</v>
      </c>
      <c r="B17369" t="s">
        <v>228</v>
      </c>
      <c r="C17369" s="1">
        <v>112237767</v>
      </c>
      <c r="D17369" s="1">
        <v>2</v>
      </c>
      <c r="E17369" s="1">
        <v>-8</v>
      </c>
      <c r="F17369" s="1">
        <v>15</v>
      </c>
      <c r="G17369" s="7" t="str">
        <f>IF(E17369&lt;0,"0-",IF(E17369=0,"0",IF(E17369&lt;3.01,"0+ to 3",IF(E17369&lt;6.01,"3+ to 6",IF(E17369&lt;9.01,"6+ to 9",IF(E17369&lt;12.01,"9+ to 12",IF(E17369&lt;15.01,"12+ to 15",IF(E17369&lt;18.01,"15+ to 18",IF(E17369&lt;21.01,"18+ to 21",IF(E17369&lt;24.01,"21+ to 24",IF(E17369&lt;27.01,"24+ to 27",IF(E17369&lt;30.01,"27+ to 30","30+"))))))))))))</f>
        <v>0-</v>
      </c>
      <c r="H17369" s="7" t="str">
        <f>IF(F17369&lt;0,"0-",IF(F17369=0,"0",IF(F17369&lt;3.01,"0+ to 3",IF(F17369&lt;6.01,"3+ to 6",IF(F17369&lt;9.01,"6+ to 9",IF(F17369&lt;12.01,"9+ to 12",IF(F17369&lt;15.01,"12+ to 15",IF(F17369&lt;18.01,"15+ to 18",IF(F17369&lt;21.01,"18+ to 21",IF(F17369&lt;24.01,"21+ to 24",IF(F17369&lt;27.01,"24+ to 27",IF(F17369&lt;30.01,"27+ to 30","30+"))))))))))))</f>
        <v>12+ to 15</v>
      </c>
      <c r="I17369" t="str">
        <f>IF(G17369&lt;&gt;H17369,"DIFF","")</f>
        <v>DIFF</v>
      </c>
    </row>
    <row r="17370" spans="1:9">
      <c r="A17370" t="s">
        <v>102</v>
      </c>
      <c r="B17370" t="s">
        <v>227</v>
      </c>
      <c r="C17370" s="1">
        <v>112280707</v>
      </c>
      <c r="D17370" s="1">
        <v>2</v>
      </c>
      <c r="E17370" s="1">
        <v>-8</v>
      </c>
      <c r="F17370" s="1">
        <v>11</v>
      </c>
      <c r="G17370" s="7" t="str">
        <f>IF(E17370&lt;0,"0-",IF(E17370=0,"0",IF(E17370&lt;3.01,"0+ to 3",IF(E17370&lt;6.01,"3+ to 6",IF(E17370&lt;9.01,"6+ to 9",IF(E17370&lt;12.01,"9+ to 12",IF(E17370&lt;15.01,"12+ to 15",IF(E17370&lt;18.01,"15+ to 18",IF(E17370&lt;21.01,"18+ to 21",IF(E17370&lt;24.01,"21+ to 24",IF(E17370&lt;27.01,"24+ to 27",IF(E17370&lt;30.01,"27+ to 30","30+"))))))))))))</f>
        <v>0-</v>
      </c>
      <c r="H17370" s="7" t="str">
        <f>IF(F17370&lt;0,"0-",IF(F17370=0,"0",IF(F17370&lt;3.01,"0+ to 3",IF(F17370&lt;6.01,"3+ to 6",IF(F17370&lt;9.01,"6+ to 9",IF(F17370&lt;12.01,"9+ to 12",IF(F17370&lt;15.01,"12+ to 15",IF(F17370&lt;18.01,"15+ to 18",IF(F17370&lt;21.01,"18+ to 21",IF(F17370&lt;24.01,"21+ to 24",IF(F17370&lt;27.01,"24+ to 27",IF(F17370&lt;30.01,"27+ to 30","30+"))))))))))))</f>
        <v>9+ to 12</v>
      </c>
      <c r="I17370" t="str">
        <f>IF(G17370&lt;&gt;H17370,"DIFF","")</f>
        <v>DIFF</v>
      </c>
    </row>
    <row r="17371" spans="1:9">
      <c r="A17371" t="s">
        <v>102</v>
      </c>
      <c r="B17371" t="s">
        <v>227</v>
      </c>
      <c r="C17371" s="1">
        <v>112282765</v>
      </c>
      <c r="D17371" s="1">
        <v>2</v>
      </c>
      <c r="E17371" s="1">
        <v>-14</v>
      </c>
      <c r="F17371" s="1">
        <v>22</v>
      </c>
      <c r="G17371" s="7" t="str">
        <f>IF(E17371&lt;0,"0-",IF(E17371=0,"0",IF(E17371&lt;3.01,"0+ to 3",IF(E17371&lt;6.01,"3+ to 6",IF(E17371&lt;9.01,"6+ to 9",IF(E17371&lt;12.01,"9+ to 12",IF(E17371&lt;15.01,"12+ to 15",IF(E17371&lt;18.01,"15+ to 18",IF(E17371&lt;21.01,"18+ to 21",IF(E17371&lt;24.01,"21+ to 24",IF(E17371&lt;27.01,"24+ to 27",IF(E17371&lt;30.01,"27+ to 30","30+"))))))))))))</f>
        <v>0-</v>
      </c>
      <c r="H17371" s="7" t="str">
        <f>IF(F17371&lt;0,"0-",IF(F17371=0,"0",IF(F17371&lt;3.01,"0+ to 3",IF(F17371&lt;6.01,"3+ to 6",IF(F17371&lt;9.01,"6+ to 9",IF(F17371&lt;12.01,"9+ to 12",IF(F17371&lt;15.01,"12+ to 15",IF(F17371&lt;18.01,"15+ to 18",IF(F17371&lt;21.01,"18+ to 21",IF(F17371&lt;24.01,"21+ to 24",IF(F17371&lt;27.01,"24+ to 27",IF(F17371&lt;30.01,"27+ to 30","30+"))))))))))))</f>
        <v>21+ to 24</v>
      </c>
      <c r="I17371" t="str">
        <f>IF(G17371&lt;&gt;H17371,"DIFF","")</f>
        <v>DIFF</v>
      </c>
    </row>
    <row r="17372" spans="1:9">
      <c r="A17372" t="s">
        <v>102</v>
      </c>
      <c r="B17372" t="s">
        <v>227</v>
      </c>
      <c r="C17372" s="1">
        <v>112283005</v>
      </c>
      <c r="D17372" s="1">
        <v>4</v>
      </c>
      <c r="E17372" s="1">
        <v>-11</v>
      </c>
      <c r="F17372" s="1">
        <v>30</v>
      </c>
      <c r="G17372" s="7" t="str">
        <f>IF(E17372&lt;0,"0-",IF(E17372=0,"0",IF(E17372&lt;3.01,"0+ to 3",IF(E17372&lt;6.01,"3+ to 6",IF(E17372&lt;9.01,"6+ to 9",IF(E17372&lt;12.01,"9+ to 12",IF(E17372&lt;15.01,"12+ to 15",IF(E17372&lt;18.01,"15+ to 18",IF(E17372&lt;21.01,"18+ to 21",IF(E17372&lt;24.01,"21+ to 24",IF(E17372&lt;27.01,"24+ to 27",IF(E17372&lt;30.01,"27+ to 30","30+"))))))))))))</f>
        <v>0-</v>
      </c>
      <c r="H17372" s="7" t="str">
        <f>IF(F17372&lt;0,"0-",IF(F17372=0,"0",IF(F17372&lt;3.01,"0+ to 3",IF(F17372&lt;6.01,"3+ to 6",IF(F17372&lt;9.01,"6+ to 9",IF(F17372&lt;12.01,"9+ to 12",IF(F17372&lt;15.01,"12+ to 15",IF(F17372&lt;18.01,"15+ to 18",IF(F17372&lt;21.01,"18+ to 21",IF(F17372&lt;24.01,"21+ to 24",IF(F17372&lt;27.01,"24+ to 27",IF(F17372&lt;30.01,"27+ to 30","30+"))))))))))))</f>
        <v>27+ to 30</v>
      </c>
      <c r="I17372" t="str">
        <f>IF(G17372&lt;&gt;H17372,"DIFF","")</f>
        <v>DIFF</v>
      </c>
    </row>
    <row r="17373" spans="1:9">
      <c r="A17373" t="s">
        <v>102</v>
      </c>
      <c r="B17373" t="s">
        <v>227</v>
      </c>
      <c r="C17373" s="1">
        <v>112289123</v>
      </c>
      <c r="D17373" s="1">
        <v>2</v>
      </c>
      <c r="E17373" s="1">
        <v>0</v>
      </c>
      <c r="F17373" s="1">
        <v>0</v>
      </c>
      <c r="G17373" s="7" t="str">
        <f>IF(E17373&lt;0,"0-",IF(E17373=0,"0",IF(E17373&lt;3.01,"0+ to 3",IF(E17373&lt;6.01,"3+ to 6",IF(E17373&lt;9.01,"6+ to 9",IF(E17373&lt;12.01,"9+ to 12",IF(E17373&lt;15.01,"12+ to 15",IF(E17373&lt;18.01,"15+ to 18",IF(E17373&lt;21.01,"18+ to 21",IF(E17373&lt;24.01,"21+ to 24",IF(E17373&lt;27.01,"24+ to 27",IF(E17373&lt;30.01,"27+ to 30","30+"))))))))))))</f>
        <v>0</v>
      </c>
      <c r="H17373" s="7" t="str">
        <f>IF(F17373&lt;0,"0-",IF(F17373=0,"0",IF(F17373&lt;3.01,"0+ to 3",IF(F17373&lt;6.01,"3+ to 6",IF(F17373&lt;9.01,"6+ to 9",IF(F17373&lt;12.01,"9+ to 12",IF(F17373&lt;15.01,"12+ to 15",IF(F17373&lt;18.01,"15+ to 18",IF(F17373&lt;21.01,"18+ to 21",IF(F17373&lt;24.01,"21+ to 24",IF(F17373&lt;27.01,"24+ to 27",IF(F17373&lt;30.01,"27+ to 30","30+"))))))))))))</f>
        <v>0</v>
      </c>
      <c r="I17373" t="str">
        <f>IF(G17373&lt;&gt;H17373,"DIFF","")</f>
        <v/>
      </c>
    </row>
    <row r="17374" spans="1:9">
      <c r="A17374" t="s">
        <v>102</v>
      </c>
      <c r="B17374" t="s">
        <v>227</v>
      </c>
      <c r="C17374" s="1">
        <v>112294719</v>
      </c>
      <c r="D17374" s="1">
        <v>3</v>
      </c>
      <c r="E17374" s="1">
        <v>-2</v>
      </c>
      <c r="F17374" s="1">
        <v>4</v>
      </c>
      <c r="G17374" s="7" t="str">
        <f>IF(E17374&lt;0,"0-",IF(E17374=0,"0",IF(E17374&lt;3.01,"0+ to 3",IF(E17374&lt;6.01,"3+ to 6",IF(E17374&lt;9.01,"6+ to 9",IF(E17374&lt;12.01,"9+ to 12",IF(E17374&lt;15.01,"12+ to 15",IF(E17374&lt;18.01,"15+ to 18",IF(E17374&lt;21.01,"18+ to 21",IF(E17374&lt;24.01,"21+ to 24",IF(E17374&lt;27.01,"24+ to 27",IF(E17374&lt;30.01,"27+ to 30","30+"))))))))))))</f>
        <v>0-</v>
      </c>
      <c r="H17374" s="7" t="str">
        <f>IF(F17374&lt;0,"0-",IF(F17374=0,"0",IF(F17374&lt;3.01,"0+ to 3",IF(F17374&lt;6.01,"3+ to 6",IF(F17374&lt;9.01,"6+ to 9",IF(F17374&lt;12.01,"9+ to 12",IF(F17374&lt;15.01,"12+ to 15",IF(F17374&lt;18.01,"15+ to 18",IF(F17374&lt;21.01,"18+ to 21",IF(F17374&lt;24.01,"21+ to 24",IF(F17374&lt;27.01,"24+ to 27",IF(F17374&lt;30.01,"27+ to 30","30+"))))))))))))</f>
        <v>3+ to 6</v>
      </c>
      <c r="I17374" t="str">
        <f>IF(G17374&lt;&gt;H17374,"DIFF","")</f>
        <v>DIFF</v>
      </c>
    </row>
    <row r="17375" spans="1:9">
      <c r="A17375" t="s">
        <v>102</v>
      </c>
      <c r="B17375" t="s">
        <v>226</v>
      </c>
      <c r="C17375" s="1">
        <v>112360109</v>
      </c>
      <c r="D17375" s="1">
        <v>2</v>
      </c>
      <c r="E17375" s="1">
        <v>0</v>
      </c>
      <c r="F17375" s="1">
        <v>0</v>
      </c>
      <c r="G17375" s="7" t="str">
        <f>IF(E17375&lt;0,"0-",IF(E17375=0,"0",IF(E17375&lt;3.01,"0+ to 3",IF(E17375&lt;6.01,"3+ to 6",IF(E17375&lt;9.01,"6+ to 9",IF(E17375&lt;12.01,"9+ to 12",IF(E17375&lt;15.01,"12+ to 15",IF(E17375&lt;18.01,"15+ to 18",IF(E17375&lt;21.01,"18+ to 21",IF(E17375&lt;24.01,"21+ to 24",IF(E17375&lt;27.01,"24+ to 27",IF(E17375&lt;30.01,"27+ to 30","30+"))))))))))))</f>
        <v>0</v>
      </c>
      <c r="H17375" s="7" t="str">
        <f>IF(F17375&lt;0,"0-",IF(F17375=0,"0",IF(F17375&lt;3.01,"0+ to 3",IF(F17375&lt;6.01,"3+ to 6",IF(F17375&lt;9.01,"6+ to 9",IF(F17375&lt;12.01,"9+ to 12",IF(F17375&lt;15.01,"12+ to 15",IF(F17375&lt;18.01,"15+ to 18",IF(F17375&lt;21.01,"18+ to 21",IF(F17375&lt;24.01,"21+ to 24",IF(F17375&lt;27.01,"24+ to 27",IF(F17375&lt;30.01,"27+ to 30","30+"))))))))))))</f>
        <v>0</v>
      </c>
      <c r="I17375" t="str">
        <f>IF(G17375&lt;&gt;H17375,"DIFF","")</f>
        <v/>
      </c>
    </row>
    <row r="17376" spans="1:9">
      <c r="A17376" t="s">
        <v>102</v>
      </c>
      <c r="B17376" t="s">
        <v>226</v>
      </c>
      <c r="C17376" s="1">
        <v>112361123</v>
      </c>
      <c r="D17376" s="1">
        <v>7</v>
      </c>
      <c r="E17376" s="1">
        <v>-1</v>
      </c>
      <c r="F17376" s="1">
        <v>7</v>
      </c>
      <c r="G17376" s="7" t="str">
        <f>IF(E17376&lt;0,"0-",IF(E17376=0,"0",IF(E17376&lt;3.01,"0+ to 3",IF(E17376&lt;6.01,"3+ to 6",IF(E17376&lt;9.01,"6+ to 9",IF(E17376&lt;12.01,"9+ to 12",IF(E17376&lt;15.01,"12+ to 15",IF(E17376&lt;18.01,"15+ to 18",IF(E17376&lt;21.01,"18+ to 21",IF(E17376&lt;24.01,"21+ to 24",IF(E17376&lt;27.01,"24+ to 27",IF(E17376&lt;30.01,"27+ to 30","30+"))))))))))))</f>
        <v>0-</v>
      </c>
      <c r="H17376" s="7" t="str">
        <f>IF(F17376&lt;0,"0-",IF(F17376=0,"0",IF(F17376&lt;3.01,"0+ to 3",IF(F17376&lt;6.01,"3+ to 6",IF(F17376&lt;9.01,"6+ to 9",IF(F17376&lt;12.01,"9+ to 12",IF(F17376&lt;15.01,"12+ to 15",IF(F17376&lt;18.01,"15+ to 18",IF(F17376&lt;21.01,"18+ to 21",IF(F17376&lt;24.01,"21+ to 24",IF(F17376&lt;27.01,"24+ to 27",IF(F17376&lt;30.01,"27+ to 30","30+"))))))))))))</f>
        <v>6+ to 9</v>
      </c>
      <c r="I17376" t="str">
        <f>IF(G17376&lt;&gt;H17376,"DIFF","")</f>
        <v>DIFF</v>
      </c>
    </row>
    <row r="17377" spans="1:9">
      <c r="A17377" t="s">
        <v>102</v>
      </c>
      <c r="B17377" t="s">
        <v>226</v>
      </c>
      <c r="C17377" s="1">
        <v>112364061</v>
      </c>
      <c r="D17377" s="1">
        <v>3</v>
      </c>
      <c r="E17377" s="1">
        <v>-1</v>
      </c>
      <c r="F17377" s="1">
        <v>1</v>
      </c>
      <c r="G17377" s="7" t="str">
        <f>IF(E17377&lt;0,"0-",IF(E17377=0,"0",IF(E17377&lt;3.01,"0+ to 3",IF(E17377&lt;6.01,"3+ to 6",IF(E17377&lt;9.01,"6+ to 9",IF(E17377&lt;12.01,"9+ to 12",IF(E17377&lt;15.01,"12+ to 15",IF(E17377&lt;18.01,"15+ to 18",IF(E17377&lt;21.01,"18+ to 21",IF(E17377&lt;24.01,"21+ to 24",IF(E17377&lt;27.01,"24+ to 27",IF(E17377&lt;30.01,"27+ to 30","30+"))))))))))))</f>
        <v>0-</v>
      </c>
      <c r="H17377" s="7" t="str">
        <f>IF(F17377&lt;0,"0-",IF(F17377=0,"0",IF(F17377&lt;3.01,"0+ to 3",IF(F17377&lt;6.01,"3+ to 6",IF(F17377&lt;9.01,"6+ to 9",IF(F17377&lt;12.01,"9+ to 12",IF(F17377&lt;15.01,"12+ to 15",IF(F17377&lt;18.01,"15+ to 18",IF(F17377&lt;21.01,"18+ to 21",IF(F17377&lt;24.01,"21+ to 24",IF(F17377&lt;27.01,"24+ to 27",IF(F17377&lt;30.01,"27+ to 30","30+"))))))))))))</f>
        <v>0+ to 3</v>
      </c>
      <c r="I17377" t="str">
        <f>IF(G17377&lt;&gt;H17377,"DIFF","")</f>
        <v>DIFF</v>
      </c>
    </row>
    <row r="17378" spans="1:9">
      <c r="A17378" t="s">
        <v>102</v>
      </c>
      <c r="B17378" t="s">
        <v>226</v>
      </c>
      <c r="C17378" s="1">
        <v>112364879</v>
      </c>
      <c r="D17378" s="1">
        <v>2</v>
      </c>
      <c r="E17378" s="1">
        <v>0</v>
      </c>
      <c r="F17378" s="1">
        <v>0</v>
      </c>
      <c r="G17378" s="7" t="str">
        <f>IF(E17378&lt;0,"0-",IF(E17378=0,"0",IF(E17378&lt;3.01,"0+ to 3",IF(E17378&lt;6.01,"3+ to 6",IF(E17378&lt;9.01,"6+ to 9",IF(E17378&lt;12.01,"9+ to 12",IF(E17378&lt;15.01,"12+ to 15",IF(E17378&lt;18.01,"15+ to 18",IF(E17378&lt;21.01,"18+ to 21",IF(E17378&lt;24.01,"21+ to 24",IF(E17378&lt;27.01,"24+ to 27",IF(E17378&lt;30.01,"27+ to 30","30+"))))))))))))</f>
        <v>0</v>
      </c>
      <c r="H17378" s="7" t="str">
        <f>IF(F17378&lt;0,"0-",IF(F17378=0,"0",IF(F17378&lt;3.01,"0+ to 3",IF(F17378&lt;6.01,"3+ to 6",IF(F17378&lt;9.01,"6+ to 9",IF(F17378&lt;12.01,"9+ to 12",IF(F17378&lt;15.01,"12+ to 15",IF(F17378&lt;18.01,"15+ to 18",IF(F17378&lt;21.01,"18+ to 21",IF(F17378&lt;24.01,"21+ to 24",IF(F17378&lt;27.01,"24+ to 27",IF(F17378&lt;30.01,"27+ to 30","30+"))))))))))))</f>
        <v>0</v>
      </c>
      <c r="I17378" t="str">
        <f>IF(G17378&lt;&gt;H17378,"DIFF","")</f>
        <v/>
      </c>
    </row>
    <row r="17379" spans="1:9">
      <c r="A17379" t="s">
        <v>102</v>
      </c>
      <c r="B17379" t="s">
        <v>226</v>
      </c>
      <c r="C17379" s="1">
        <v>112365936</v>
      </c>
      <c r="D17379" s="1">
        <v>2</v>
      </c>
      <c r="E17379" s="1">
        <v>0</v>
      </c>
      <c r="F17379" s="1">
        <v>20</v>
      </c>
      <c r="G17379" s="7" t="str">
        <f>IF(E17379&lt;0,"0-",IF(E17379=0,"0",IF(E17379&lt;3.01,"0+ to 3",IF(E17379&lt;6.01,"3+ to 6",IF(E17379&lt;9.01,"6+ to 9",IF(E17379&lt;12.01,"9+ to 12",IF(E17379&lt;15.01,"12+ to 15",IF(E17379&lt;18.01,"15+ to 18",IF(E17379&lt;21.01,"18+ to 21",IF(E17379&lt;24.01,"21+ to 24",IF(E17379&lt;27.01,"24+ to 27",IF(E17379&lt;30.01,"27+ to 30","30+"))))))))))))</f>
        <v>0</v>
      </c>
      <c r="H17379" s="7" t="str">
        <f>IF(F17379&lt;0,"0-",IF(F17379=0,"0",IF(F17379&lt;3.01,"0+ to 3",IF(F17379&lt;6.01,"3+ to 6",IF(F17379&lt;9.01,"6+ to 9",IF(F17379&lt;12.01,"9+ to 12",IF(F17379&lt;15.01,"12+ to 15",IF(F17379&lt;18.01,"15+ to 18",IF(F17379&lt;21.01,"18+ to 21",IF(F17379&lt;24.01,"21+ to 24",IF(F17379&lt;27.01,"24+ to 27",IF(F17379&lt;30.01,"27+ to 30","30+"))))))))))))</f>
        <v>18+ to 21</v>
      </c>
      <c r="I17379" t="str">
        <f>IF(G17379&lt;&gt;H17379,"DIFF","")</f>
        <v>DIFF</v>
      </c>
    </row>
    <row r="17380" spans="1:9">
      <c r="A17380" t="s">
        <v>102</v>
      </c>
      <c r="B17380" t="s">
        <v>226</v>
      </c>
      <c r="C17380" s="1">
        <v>112369856</v>
      </c>
      <c r="D17380" s="1">
        <v>3</v>
      </c>
      <c r="E17380" s="1">
        <v>0</v>
      </c>
      <c r="F17380" s="1">
        <v>0</v>
      </c>
      <c r="G17380" s="7" t="str">
        <f>IF(E17380&lt;0,"0-",IF(E17380=0,"0",IF(E17380&lt;3.01,"0+ to 3",IF(E17380&lt;6.01,"3+ to 6",IF(E17380&lt;9.01,"6+ to 9",IF(E17380&lt;12.01,"9+ to 12",IF(E17380&lt;15.01,"12+ to 15",IF(E17380&lt;18.01,"15+ to 18",IF(E17380&lt;21.01,"18+ to 21",IF(E17380&lt;24.01,"21+ to 24",IF(E17380&lt;27.01,"24+ to 27",IF(E17380&lt;30.01,"27+ to 30","30+"))))))))))))</f>
        <v>0</v>
      </c>
      <c r="H17380" s="7" t="str">
        <f>IF(F17380&lt;0,"0-",IF(F17380=0,"0",IF(F17380&lt;3.01,"0+ to 3",IF(F17380&lt;6.01,"3+ to 6",IF(F17380&lt;9.01,"6+ to 9",IF(F17380&lt;12.01,"9+ to 12",IF(F17380&lt;15.01,"12+ to 15",IF(F17380&lt;18.01,"15+ to 18",IF(F17380&lt;21.01,"18+ to 21",IF(F17380&lt;24.01,"21+ to 24",IF(F17380&lt;27.01,"24+ to 27",IF(F17380&lt;30.01,"27+ to 30","30+"))))))))))))</f>
        <v>0</v>
      </c>
      <c r="I17380" t="str">
        <f>IF(G17380&lt;&gt;H17380,"DIFF","")</f>
        <v/>
      </c>
    </row>
    <row r="17381" spans="1:9">
      <c r="A17381" t="s">
        <v>103</v>
      </c>
      <c r="B17381" t="s">
        <v>226</v>
      </c>
      <c r="C17381" s="1">
        <v>112370161</v>
      </c>
      <c r="D17381" s="1">
        <v>7</v>
      </c>
      <c r="E17381" s="1">
        <v>0</v>
      </c>
      <c r="F17381" s="1">
        <v>0</v>
      </c>
      <c r="G17381" s="7" t="str">
        <f>IF(E17381&lt;0,"0-",IF(E17381=0,"0",IF(E17381&lt;3.01,"0+ to 3",IF(E17381&lt;6.01,"3+ to 6",IF(E17381&lt;9.01,"6+ to 9",IF(E17381&lt;12.01,"9+ to 12",IF(E17381&lt;15.01,"12+ to 15",IF(E17381&lt;18.01,"15+ to 18",IF(E17381&lt;21.01,"18+ to 21",IF(E17381&lt;24.01,"21+ to 24",IF(E17381&lt;27.01,"24+ to 27",IF(E17381&lt;30.01,"27+ to 30","30+"))))))))))))</f>
        <v>0</v>
      </c>
      <c r="H17381" s="7" t="str">
        <f>IF(F17381&lt;0,"0-",IF(F17381=0,"0",IF(F17381&lt;3.01,"0+ to 3",IF(F17381&lt;6.01,"3+ to 6",IF(F17381&lt;9.01,"6+ to 9",IF(F17381&lt;12.01,"9+ to 12",IF(F17381&lt;15.01,"12+ to 15",IF(F17381&lt;18.01,"15+ to 18",IF(F17381&lt;21.01,"18+ to 21",IF(F17381&lt;24.01,"21+ to 24",IF(F17381&lt;27.01,"24+ to 27",IF(F17381&lt;30.01,"27+ to 30","30+"))))))))))))</f>
        <v>0</v>
      </c>
      <c r="I17381" t="str">
        <f>IF(G17381&lt;&gt;H17381,"DIFF","")</f>
        <v/>
      </c>
    </row>
    <row r="17382" spans="1:9">
      <c r="A17382" t="s">
        <v>102</v>
      </c>
      <c r="B17382" t="s">
        <v>226</v>
      </c>
      <c r="C17382" s="1">
        <v>112370310</v>
      </c>
      <c r="D17382" s="1">
        <v>2</v>
      </c>
      <c r="E17382" s="1">
        <v>0</v>
      </c>
      <c r="F17382" s="1">
        <v>0</v>
      </c>
      <c r="G17382" s="7" t="str">
        <f>IF(E17382&lt;0,"0-",IF(E17382=0,"0",IF(E17382&lt;3.01,"0+ to 3",IF(E17382&lt;6.01,"3+ to 6",IF(E17382&lt;9.01,"6+ to 9",IF(E17382&lt;12.01,"9+ to 12",IF(E17382&lt;15.01,"12+ to 15",IF(E17382&lt;18.01,"15+ to 18",IF(E17382&lt;21.01,"18+ to 21",IF(E17382&lt;24.01,"21+ to 24",IF(E17382&lt;27.01,"24+ to 27",IF(E17382&lt;30.01,"27+ to 30","30+"))))))))))))</f>
        <v>0</v>
      </c>
      <c r="H17382" s="7" t="str">
        <f>IF(F17382&lt;0,"0-",IF(F17382=0,"0",IF(F17382&lt;3.01,"0+ to 3",IF(F17382&lt;6.01,"3+ to 6",IF(F17382&lt;9.01,"6+ to 9",IF(F17382&lt;12.01,"9+ to 12",IF(F17382&lt;15.01,"12+ to 15",IF(F17382&lt;18.01,"15+ to 18",IF(F17382&lt;21.01,"18+ to 21",IF(F17382&lt;24.01,"21+ to 24",IF(F17382&lt;27.01,"24+ to 27",IF(F17382&lt;30.01,"27+ to 30","30+"))))))))))))</f>
        <v>0</v>
      </c>
      <c r="I17382" t="str">
        <f>IF(G17382&lt;&gt;H17382,"DIFF","")</f>
        <v/>
      </c>
    </row>
    <row r="17383" spans="1:9">
      <c r="A17383" t="s">
        <v>102</v>
      </c>
      <c r="B17383" t="s">
        <v>226</v>
      </c>
      <c r="C17383" s="1">
        <v>112371056</v>
      </c>
      <c r="D17383" s="1">
        <v>2</v>
      </c>
      <c r="E17383" s="1">
        <v>0</v>
      </c>
      <c r="F17383" s="1">
        <v>9</v>
      </c>
      <c r="G17383" s="7" t="str">
        <f>IF(E17383&lt;0,"0-",IF(E17383=0,"0",IF(E17383&lt;3.01,"0+ to 3",IF(E17383&lt;6.01,"3+ to 6",IF(E17383&lt;9.01,"6+ to 9",IF(E17383&lt;12.01,"9+ to 12",IF(E17383&lt;15.01,"12+ to 15",IF(E17383&lt;18.01,"15+ to 18",IF(E17383&lt;21.01,"18+ to 21",IF(E17383&lt;24.01,"21+ to 24",IF(E17383&lt;27.01,"24+ to 27",IF(E17383&lt;30.01,"27+ to 30","30+"))))))))))))</f>
        <v>0</v>
      </c>
      <c r="H17383" s="7" t="str">
        <f>IF(F17383&lt;0,"0-",IF(F17383=0,"0",IF(F17383&lt;3.01,"0+ to 3",IF(F17383&lt;6.01,"3+ to 6",IF(F17383&lt;9.01,"6+ to 9",IF(F17383&lt;12.01,"9+ to 12",IF(F17383&lt;15.01,"12+ to 15",IF(F17383&lt;18.01,"15+ to 18",IF(F17383&lt;21.01,"18+ to 21",IF(F17383&lt;24.01,"21+ to 24",IF(F17383&lt;27.01,"24+ to 27",IF(F17383&lt;30.01,"27+ to 30","30+"))))))))))))</f>
        <v>6+ to 9</v>
      </c>
      <c r="I17383" t="str">
        <f>IF(G17383&lt;&gt;H17383,"DIFF","")</f>
        <v>DIFF</v>
      </c>
    </row>
    <row r="17384" spans="1:9">
      <c r="A17384" t="s">
        <v>102</v>
      </c>
      <c r="B17384" t="s">
        <v>226</v>
      </c>
      <c r="C17384" s="1">
        <v>112372488</v>
      </c>
      <c r="D17384" s="1">
        <v>2</v>
      </c>
      <c r="E17384" s="1">
        <v>-2</v>
      </c>
      <c r="F17384" s="1">
        <v>4</v>
      </c>
      <c r="G17384" s="7" t="str">
        <f>IF(E17384&lt;0,"0-",IF(E17384=0,"0",IF(E17384&lt;3.01,"0+ to 3",IF(E17384&lt;6.01,"3+ to 6",IF(E17384&lt;9.01,"6+ to 9",IF(E17384&lt;12.01,"9+ to 12",IF(E17384&lt;15.01,"12+ to 15",IF(E17384&lt;18.01,"15+ to 18",IF(E17384&lt;21.01,"18+ to 21",IF(E17384&lt;24.01,"21+ to 24",IF(E17384&lt;27.01,"24+ to 27",IF(E17384&lt;30.01,"27+ to 30","30+"))))))))))))</f>
        <v>0-</v>
      </c>
      <c r="H17384" s="7" t="str">
        <f>IF(F17384&lt;0,"0-",IF(F17384=0,"0",IF(F17384&lt;3.01,"0+ to 3",IF(F17384&lt;6.01,"3+ to 6",IF(F17384&lt;9.01,"6+ to 9",IF(F17384&lt;12.01,"9+ to 12",IF(F17384&lt;15.01,"12+ to 15",IF(F17384&lt;18.01,"15+ to 18",IF(F17384&lt;21.01,"18+ to 21",IF(F17384&lt;24.01,"21+ to 24",IF(F17384&lt;27.01,"24+ to 27",IF(F17384&lt;30.01,"27+ to 30","30+"))))))))))))</f>
        <v>3+ to 6</v>
      </c>
      <c r="I17384" t="str">
        <f>IF(G17384&lt;&gt;H17384,"DIFF","")</f>
        <v>DIFF</v>
      </c>
    </row>
    <row r="17385" spans="1:9">
      <c r="A17385" t="s">
        <v>102</v>
      </c>
      <c r="B17385" t="s">
        <v>225</v>
      </c>
      <c r="C17385" s="1">
        <v>112416652</v>
      </c>
      <c r="D17385" s="1">
        <v>2</v>
      </c>
      <c r="E17385" s="1">
        <v>-7</v>
      </c>
      <c r="F17385" s="1">
        <v>9</v>
      </c>
      <c r="G17385" s="7" t="str">
        <f>IF(E17385&lt;0,"0-",IF(E17385=0,"0",IF(E17385&lt;3.01,"0+ to 3",IF(E17385&lt;6.01,"3+ to 6",IF(E17385&lt;9.01,"6+ to 9",IF(E17385&lt;12.01,"9+ to 12",IF(E17385&lt;15.01,"12+ to 15",IF(E17385&lt;18.01,"15+ to 18",IF(E17385&lt;21.01,"18+ to 21",IF(E17385&lt;24.01,"21+ to 24",IF(E17385&lt;27.01,"24+ to 27",IF(E17385&lt;30.01,"27+ to 30","30+"))))))))))))</f>
        <v>0-</v>
      </c>
      <c r="H17385" s="7" t="str">
        <f>IF(F17385&lt;0,"0-",IF(F17385=0,"0",IF(F17385&lt;3.01,"0+ to 3",IF(F17385&lt;6.01,"3+ to 6",IF(F17385&lt;9.01,"6+ to 9",IF(F17385&lt;12.01,"9+ to 12",IF(F17385&lt;15.01,"12+ to 15",IF(F17385&lt;18.01,"15+ to 18",IF(F17385&lt;21.01,"18+ to 21",IF(F17385&lt;24.01,"21+ to 24",IF(F17385&lt;27.01,"24+ to 27",IF(F17385&lt;30.01,"27+ to 30","30+"))))))))))))</f>
        <v>6+ to 9</v>
      </c>
      <c r="I17385" t="str">
        <f>IF(G17385&lt;&gt;H17385,"DIFF","")</f>
        <v>DIFF</v>
      </c>
    </row>
    <row r="17386" spans="1:9">
      <c r="A17386" t="s">
        <v>102</v>
      </c>
      <c r="B17386" t="s">
        <v>225</v>
      </c>
      <c r="C17386" s="1">
        <v>112416813</v>
      </c>
      <c r="D17386" s="1">
        <v>2</v>
      </c>
      <c r="E17386" s="1">
        <v>0</v>
      </c>
      <c r="F17386" s="1">
        <v>7</v>
      </c>
      <c r="G17386" s="7" t="str">
        <f>IF(E17386&lt;0,"0-",IF(E17386=0,"0",IF(E17386&lt;3.01,"0+ to 3",IF(E17386&lt;6.01,"3+ to 6",IF(E17386&lt;9.01,"6+ to 9",IF(E17386&lt;12.01,"9+ to 12",IF(E17386&lt;15.01,"12+ to 15",IF(E17386&lt;18.01,"15+ to 18",IF(E17386&lt;21.01,"18+ to 21",IF(E17386&lt;24.01,"21+ to 24",IF(E17386&lt;27.01,"24+ to 27",IF(E17386&lt;30.01,"27+ to 30","30+"))))))))))))</f>
        <v>0</v>
      </c>
      <c r="H17386" s="7" t="str">
        <f>IF(F17386&lt;0,"0-",IF(F17386=0,"0",IF(F17386&lt;3.01,"0+ to 3",IF(F17386&lt;6.01,"3+ to 6",IF(F17386&lt;9.01,"6+ to 9",IF(F17386&lt;12.01,"9+ to 12",IF(F17386&lt;15.01,"12+ to 15",IF(F17386&lt;18.01,"15+ to 18",IF(F17386&lt;21.01,"18+ to 21",IF(F17386&lt;24.01,"21+ to 24",IF(F17386&lt;27.01,"24+ to 27",IF(F17386&lt;30.01,"27+ to 30","30+"))))))))))))</f>
        <v>6+ to 9</v>
      </c>
      <c r="I17386" t="str">
        <f>IF(G17386&lt;&gt;H17386,"DIFF","")</f>
        <v>DIFF</v>
      </c>
    </row>
    <row r="17387" spans="1:9">
      <c r="A17387" t="s">
        <v>102</v>
      </c>
      <c r="B17387" t="s">
        <v>225</v>
      </c>
      <c r="C17387" s="1">
        <v>112423854</v>
      </c>
      <c r="D17387" s="1">
        <v>2</v>
      </c>
      <c r="E17387" s="1">
        <v>-7</v>
      </c>
      <c r="F17387" s="1">
        <v>12</v>
      </c>
      <c r="G17387" s="7" t="str">
        <f>IF(E17387&lt;0,"0-",IF(E17387=0,"0",IF(E17387&lt;3.01,"0+ to 3",IF(E17387&lt;6.01,"3+ to 6",IF(E17387&lt;9.01,"6+ to 9",IF(E17387&lt;12.01,"9+ to 12",IF(E17387&lt;15.01,"12+ to 15",IF(E17387&lt;18.01,"15+ to 18",IF(E17387&lt;21.01,"18+ to 21",IF(E17387&lt;24.01,"21+ to 24",IF(E17387&lt;27.01,"24+ to 27",IF(E17387&lt;30.01,"27+ to 30","30+"))))))))))))</f>
        <v>0-</v>
      </c>
      <c r="H17387" s="7" t="str">
        <f>IF(F17387&lt;0,"0-",IF(F17387=0,"0",IF(F17387&lt;3.01,"0+ to 3",IF(F17387&lt;6.01,"3+ to 6",IF(F17387&lt;9.01,"6+ to 9",IF(F17387&lt;12.01,"9+ to 12",IF(F17387&lt;15.01,"12+ to 15",IF(F17387&lt;18.01,"15+ to 18",IF(F17387&lt;21.01,"18+ to 21",IF(F17387&lt;24.01,"21+ to 24",IF(F17387&lt;27.01,"24+ to 27",IF(F17387&lt;30.01,"27+ to 30","30+"))))))))))))</f>
        <v>9+ to 12</v>
      </c>
      <c r="I17387" t="str">
        <f>IF(G17387&lt;&gt;H17387,"DIFF","")</f>
        <v>DIFF</v>
      </c>
    </row>
    <row r="17388" spans="1:9">
      <c r="A17388" t="s">
        <v>102</v>
      </c>
      <c r="B17388" t="s">
        <v>225</v>
      </c>
      <c r="C17388" s="1">
        <v>112424602</v>
      </c>
      <c r="D17388" s="1">
        <v>2</v>
      </c>
      <c r="E17388" s="1">
        <v>0</v>
      </c>
      <c r="F17388" s="1">
        <v>3</v>
      </c>
      <c r="G17388" s="7" t="str">
        <f>IF(E17388&lt;0,"0-",IF(E17388=0,"0",IF(E17388&lt;3.01,"0+ to 3",IF(E17388&lt;6.01,"3+ to 6",IF(E17388&lt;9.01,"6+ to 9",IF(E17388&lt;12.01,"9+ to 12",IF(E17388&lt;15.01,"12+ to 15",IF(E17388&lt;18.01,"15+ to 18",IF(E17388&lt;21.01,"18+ to 21",IF(E17388&lt;24.01,"21+ to 24",IF(E17388&lt;27.01,"24+ to 27",IF(E17388&lt;30.01,"27+ to 30","30+"))))))))))))</f>
        <v>0</v>
      </c>
      <c r="H17388" s="7" t="str">
        <f>IF(F17388&lt;0,"0-",IF(F17388=0,"0",IF(F17388&lt;3.01,"0+ to 3",IF(F17388&lt;6.01,"3+ to 6",IF(F17388&lt;9.01,"6+ to 9",IF(F17388&lt;12.01,"9+ to 12",IF(F17388&lt;15.01,"12+ to 15",IF(F17388&lt;18.01,"15+ to 18",IF(F17388&lt;21.01,"18+ to 21",IF(F17388&lt;24.01,"21+ to 24",IF(F17388&lt;27.01,"24+ to 27",IF(F17388&lt;30.01,"27+ to 30","30+"))))))))))))</f>
        <v>0+ to 3</v>
      </c>
      <c r="I17388" t="str">
        <f>IF(G17388&lt;&gt;H17388,"DIFF","")</f>
        <v>DIFF</v>
      </c>
    </row>
    <row r="17389" spans="1:9">
      <c r="A17389" t="s">
        <v>102</v>
      </c>
      <c r="B17389" t="s">
        <v>225</v>
      </c>
      <c r="C17389" s="1">
        <v>112426722</v>
      </c>
      <c r="D17389" s="1">
        <v>2</v>
      </c>
      <c r="E17389" s="1">
        <v>-4</v>
      </c>
      <c r="F17389" s="1">
        <v>3</v>
      </c>
      <c r="G17389" s="7" t="str">
        <f>IF(E17389&lt;0,"0-",IF(E17389=0,"0",IF(E17389&lt;3.01,"0+ to 3",IF(E17389&lt;6.01,"3+ to 6",IF(E17389&lt;9.01,"6+ to 9",IF(E17389&lt;12.01,"9+ to 12",IF(E17389&lt;15.01,"12+ to 15",IF(E17389&lt;18.01,"15+ to 18",IF(E17389&lt;21.01,"18+ to 21",IF(E17389&lt;24.01,"21+ to 24",IF(E17389&lt;27.01,"24+ to 27",IF(E17389&lt;30.01,"27+ to 30","30+"))))))))))))</f>
        <v>0-</v>
      </c>
      <c r="H17389" s="7" t="str">
        <f>IF(F17389&lt;0,"0-",IF(F17389=0,"0",IF(F17389&lt;3.01,"0+ to 3",IF(F17389&lt;6.01,"3+ to 6",IF(F17389&lt;9.01,"6+ to 9",IF(F17389&lt;12.01,"9+ to 12",IF(F17389&lt;15.01,"12+ to 15",IF(F17389&lt;18.01,"15+ to 18",IF(F17389&lt;21.01,"18+ to 21",IF(F17389&lt;24.01,"21+ to 24",IF(F17389&lt;27.01,"24+ to 27",IF(F17389&lt;30.01,"27+ to 30","30+"))))))))))))</f>
        <v>0+ to 3</v>
      </c>
      <c r="I17389" t="str">
        <f>IF(G17389&lt;&gt;H17389,"DIFF","")</f>
        <v>DIFF</v>
      </c>
    </row>
    <row r="17390" spans="1:9">
      <c r="A17390" t="s">
        <v>102</v>
      </c>
      <c r="B17390" t="s">
        <v>225</v>
      </c>
      <c r="C17390" s="1">
        <v>112428339</v>
      </c>
      <c r="D17390" s="1">
        <v>2</v>
      </c>
      <c r="E17390" s="1">
        <v>0</v>
      </c>
      <c r="F17390" s="1">
        <v>3</v>
      </c>
      <c r="G17390" s="7" t="str">
        <f>IF(E17390&lt;0,"0-",IF(E17390=0,"0",IF(E17390&lt;3.01,"0+ to 3",IF(E17390&lt;6.01,"3+ to 6",IF(E17390&lt;9.01,"6+ to 9",IF(E17390&lt;12.01,"9+ to 12",IF(E17390&lt;15.01,"12+ to 15",IF(E17390&lt;18.01,"15+ to 18",IF(E17390&lt;21.01,"18+ to 21",IF(E17390&lt;24.01,"21+ to 24",IF(E17390&lt;27.01,"24+ to 27",IF(E17390&lt;30.01,"27+ to 30","30+"))))))))))))</f>
        <v>0</v>
      </c>
      <c r="H17390" s="7" t="str">
        <f>IF(F17390&lt;0,"0-",IF(F17390=0,"0",IF(F17390&lt;3.01,"0+ to 3",IF(F17390&lt;6.01,"3+ to 6",IF(F17390&lt;9.01,"6+ to 9",IF(F17390&lt;12.01,"9+ to 12",IF(F17390&lt;15.01,"12+ to 15",IF(F17390&lt;18.01,"15+ to 18",IF(F17390&lt;21.01,"18+ to 21",IF(F17390&lt;24.01,"21+ to 24",IF(F17390&lt;27.01,"24+ to 27",IF(F17390&lt;30.01,"27+ to 30","30+"))))))))))))</f>
        <v>0+ to 3</v>
      </c>
      <c r="I17390" t="str">
        <f>IF(G17390&lt;&gt;H17390,"DIFF","")</f>
        <v>DIFF</v>
      </c>
    </row>
    <row r="17391" spans="1:9">
      <c r="A17391" t="s">
        <v>102</v>
      </c>
      <c r="B17391" t="s">
        <v>225</v>
      </c>
      <c r="C17391" s="1">
        <v>112429323</v>
      </c>
      <c r="D17391" s="1">
        <v>2</v>
      </c>
      <c r="E17391" s="1">
        <v>-2</v>
      </c>
      <c r="F17391" s="1">
        <v>4</v>
      </c>
      <c r="G17391" s="7" t="str">
        <f>IF(E17391&lt;0,"0-",IF(E17391=0,"0",IF(E17391&lt;3.01,"0+ to 3",IF(E17391&lt;6.01,"3+ to 6",IF(E17391&lt;9.01,"6+ to 9",IF(E17391&lt;12.01,"9+ to 12",IF(E17391&lt;15.01,"12+ to 15",IF(E17391&lt;18.01,"15+ to 18",IF(E17391&lt;21.01,"18+ to 21",IF(E17391&lt;24.01,"21+ to 24",IF(E17391&lt;27.01,"24+ to 27",IF(E17391&lt;30.01,"27+ to 30","30+"))))))))))))</f>
        <v>0-</v>
      </c>
      <c r="H17391" s="7" t="str">
        <f>IF(F17391&lt;0,"0-",IF(F17391=0,"0",IF(F17391&lt;3.01,"0+ to 3",IF(F17391&lt;6.01,"3+ to 6",IF(F17391&lt;9.01,"6+ to 9",IF(F17391&lt;12.01,"9+ to 12",IF(F17391&lt;15.01,"12+ to 15",IF(F17391&lt;18.01,"15+ to 18",IF(F17391&lt;21.01,"18+ to 21",IF(F17391&lt;24.01,"21+ to 24",IF(F17391&lt;27.01,"24+ to 27",IF(F17391&lt;30.01,"27+ to 30","30+"))))))))))))</f>
        <v>3+ to 6</v>
      </c>
      <c r="I17391" t="str">
        <f>IF(G17391&lt;&gt;H17391,"DIFF","")</f>
        <v>DIFF</v>
      </c>
    </row>
    <row r="17392" spans="1:9">
      <c r="A17392" t="s">
        <v>102</v>
      </c>
      <c r="B17392" t="s">
        <v>225</v>
      </c>
      <c r="C17392" s="1">
        <v>112431737</v>
      </c>
      <c r="D17392" s="1">
        <v>2</v>
      </c>
      <c r="E17392" s="1">
        <v>-9</v>
      </c>
      <c r="F17392" s="1">
        <v>16</v>
      </c>
      <c r="G17392" s="7" t="str">
        <f>IF(E17392&lt;0,"0-",IF(E17392=0,"0",IF(E17392&lt;3.01,"0+ to 3",IF(E17392&lt;6.01,"3+ to 6",IF(E17392&lt;9.01,"6+ to 9",IF(E17392&lt;12.01,"9+ to 12",IF(E17392&lt;15.01,"12+ to 15",IF(E17392&lt;18.01,"15+ to 18",IF(E17392&lt;21.01,"18+ to 21",IF(E17392&lt;24.01,"21+ to 24",IF(E17392&lt;27.01,"24+ to 27",IF(E17392&lt;30.01,"27+ to 30","30+"))))))))))))</f>
        <v>0-</v>
      </c>
      <c r="H17392" s="7" t="str">
        <f>IF(F17392&lt;0,"0-",IF(F17392=0,"0",IF(F17392&lt;3.01,"0+ to 3",IF(F17392&lt;6.01,"3+ to 6",IF(F17392&lt;9.01,"6+ to 9",IF(F17392&lt;12.01,"9+ to 12",IF(F17392&lt;15.01,"12+ to 15",IF(F17392&lt;18.01,"15+ to 18",IF(F17392&lt;21.01,"18+ to 21",IF(F17392&lt;24.01,"21+ to 24",IF(F17392&lt;27.01,"24+ to 27",IF(F17392&lt;30.01,"27+ to 30","30+"))))))))))))</f>
        <v>15+ to 18</v>
      </c>
      <c r="I17392" t="str">
        <f>IF(G17392&lt;&gt;H17392,"DIFF","")</f>
        <v>DIFF</v>
      </c>
    </row>
    <row r="17393" spans="1:9">
      <c r="A17393" t="s">
        <v>102</v>
      </c>
      <c r="B17393" t="s">
        <v>225</v>
      </c>
      <c r="C17393" s="1">
        <v>112434292</v>
      </c>
      <c r="D17393" s="1">
        <v>2</v>
      </c>
      <c r="E17393" s="1">
        <v>-10</v>
      </c>
      <c r="F17393" s="1">
        <v>16</v>
      </c>
      <c r="G17393" s="7" t="str">
        <f>IF(E17393&lt;0,"0-",IF(E17393=0,"0",IF(E17393&lt;3.01,"0+ to 3",IF(E17393&lt;6.01,"3+ to 6",IF(E17393&lt;9.01,"6+ to 9",IF(E17393&lt;12.01,"9+ to 12",IF(E17393&lt;15.01,"12+ to 15",IF(E17393&lt;18.01,"15+ to 18",IF(E17393&lt;21.01,"18+ to 21",IF(E17393&lt;24.01,"21+ to 24",IF(E17393&lt;27.01,"24+ to 27",IF(E17393&lt;30.01,"27+ to 30","30+"))))))))))))</f>
        <v>0-</v>
      </c>
      <c r="H17393" s="7" t="str">
        <f>IF(F17393&lt;0,"0-",IF(F17393=0,"0",IF(F17393&lt;3.01,"0+ to 3",IF(F17393&lt;6.01,"3+ to 6",IF(F17393&lt;9.01,"6+ to 9",IF(F17393&lt;12.01,"9+ to 12",IF(F17393&lt;15.01,"12+ to 15",IF(F17393&lt;18.01,"15+ to 18",IF(F17393&lt;21.01,"18+ to 21",IF(F17393&lt;24.01,"21+ to 24",IF(F17393&lt;27.01,"24+ to 27",IF(F17393&lt;30.01,"27+ to 30","30+"))))))))))))</f>
        <v>15+ to 18</v>
      </c>
      <c r="I17393" t="str">
        <f>IF(G17393&lt;&gt;H17393,"DIFF","")</f>
        <v>DIFF</v>
      </c>
    </row>
    <row r="17394" spans="1:9">
      <c r="A17394" t="s">
        <v>102</v>
      </c>
      <c r="B17394" t="s">
        <v>225</v>
      </c>
      <c r="C17394" s="1">
        <v>112434800</v>
      </c>
      <c r="D17394" s="1">
        <v>2</v>
      </c>
      <c r="E17394" s="1">
        <v>-4</v>
      </c>
      <c r="F17394" s="1">
        <v>13</v>
      </c>
      <c r="G17394" s="7" t="str">
        <f>IF(E17394&lt;0,"0-",IF(E17394=0,"0",IF(E17394&lt;3.01,"0+ to 3",IF(E17394&lt;6.01,"3+ to 6",IF(E17394&lt;9.01,"6+ to 9",IF(E17394&lt;12.01,"9+ to 12",IF(E17394&lt;15.01,"12+ to 15",IF(E17394&lt;18.01,"15+ to 18",IF(E17394&lt;21.01,"18+ to 21",IF(E17394&lt;24.01,"21+ to 24",IF(E17394&lt;27.01,"24+ to 27",IF(E17394&lt;30.01,"27+ to 30","30+"))))))))))))</f>
        <v>0-</v>
      </c>
      <c r="H17394" s="7" t="str">
        <f>IF(F17394&lt;0,"0-",IF(F17394=0,"0",IF(F17394&lt;3.01,"0+ to 3",IF(F17394&lt;6.01,"3+ to 6",IF(F17394&lt;9.01,"6+ to 9",IF(F17394&lt;12.01,"9+ to 12",IF(F17394&lt;15.01,"12+ to 15",IF(F17394&lt;18.01,"15+ to 18",IF(F17394&lt;21.01,"18+ to 21",IF(F17394&lt;24.01,"21+ to 24",IF(F17394&lt;27.01,"24+ to 27",IF(F17394&lt;30.01,"27+ to 30","30+"))))))))))))</f>
        <v>12+ to 15</v>
      </c>
      <c r="I17394" t="str">
        <f>IF(G17394&lt;&gt;H17394,"DIFF","")</f>
        <v>DIFF</v>
      </c>
    </row>
    <row r="17395" spans="1:9">
      <c r="A17395" t="s">
        <v>102</v>
      </c>
      <c r="B17395" t="s">
        <v>225</v>
      </c>
      <c r="C17395" s="1">
        <v>112435052</v>
      </c>
      <c r="D17395" s="1">
        <v>2</v>
      </c>
      <c r="E17395" s="1">
        <v>0</v>
      </c>
      <c r="F17395" s="1">
        <v>0</v>
      </c>
      <c r="G17395" s="7" t="str">
        <f>IF(E17395&lt;0,"0-",IF(E17395=0,"0",IF(E17395&lt;3.01,"0+ to 3",IF(E17395&lt;6.01,"3+ to 6",IF(E17395&lt;9.01,"6+ to 9",IF(E17395&lt;12.01,"9+ to 12",IF(E17395&lt;15.01,"12+ to 15",IF(E17395&lt;18.01,"15+ to 18",IF(E17395&lt;21.01,"18+ to 21",IF(E17395&lt;24.01,"21+ to 24",IF(E17395&lt;27.01,"24+ to 27",IF(E17395&lt;30.01,"27+ to 30","30+"))))))))))))</f>
        <v>0</v>
      </c>
      <c r="H17395" s="7" t="str">
        <f>IF(F17395&lt;0,"0-",IF(F17395=0,"0",IF(F17395&lt;3.01,"0+ to 3",IF(F17395&lt;6.01,"3+ to 6",IF(F17395&lt;9.01,"6+ to 9",IF(F17395&lt;12.01,"9+ to 12",IF(F17395&lt;15.01,"12+ to 15",IF(F17395&lt;18.01,"15+ to 18",IF(F17395&lt;21.01,"18+ to 21",IF(F17395&lt;24.01,"21+ to 24",IF(F17395&lt;27.01,"24+ to 27",IF(F17395&lt;30.01,"27+ to 30","30+"))))))))))))</f>
        <v>0</v>
      </c>
      <c r="I17395" t="str">
        <f>IF(G17395&lt;&gt;H17395,"DIFF","")</f>
        <v/>
      </c>
    </row>
    <row r="17396" spans="1:9">
      <c r="A17396" t="s">
        <v>102</v>
      </c>
      <c r="B17396" t="s">
        <v>225</v>
      </c>
      <c r="C17396" s="1">
        <v>112435333</v>
      </c>
      <c r="D17396" s="1">
        <v>3</v>
      </c>
      <c r="E17396" s="1">
        <v>-10</v>
      </c>
      <c r="F17396" s="1">
        <v>26</v>
      </c>
      <c r="G17396" s="7" t="str">
        <f>IF(E17396&lt;0,"0-",IF(E17396=0,"0",IF(E17396&lt;3.01,"0+ to 3",IF(E17396&lt;6.01,"3+ to 6",IF(E17396&lt;9.01,"6+ to 9",IF(E17396&lt;12.01,"9+ to 12",IF(E17396&lt;15.01,"12+ to 15",IF(E17396&lt;18.01,"15+ to 18",IF(E17396&lt;21.01,"18+ to 21",IF(E17396&lt;24.01,"21+ to 24",IF(E17396&lt;27.01,"24+ to 27",IF(E17396&lt;30.01,"27+ to 30","30+"))))))))))))</f>
        <v>0-</v>
      </c>
      <c r="H17396" s="7" t="str">
        <f>IF(F17396&lt;0,"0-",IF(F17396=0,"0",IF(F17396&lt;3.01,"0+ to 3",IF(F17396&lt;6.01,"3+ to 6",IF(F17396&lt;9.01,"6+ to 9",IF(F17396&lt;12.01,"9+ to 12",IF(F17396&lt;15.01,"12+ to 15",IF(F17396&lt;18.01,"15+ to 18",IF(F17396&lt;21.01,"18+ to 21",IF(F17396&lt;24.01,"21+ to 24",IF(F17396&lt;27.01,"24+ to 27",IF(F17396&lt;30.01,"27+ to 30","30+"))))))))))))</f>
        <v>24+ to 27</v>
      </c>
      <c r="I17396" t="str">
        <f>IF(G17396&lt;&gt;H17396,"DIFF","")</f>
        <v>DIFF</v>
      </c>
    </row>
    <row r="17397" spans="1:9">
      <c r="A17397" t="s">
        <v>102</v>
      </c>
      <c r="B17397" t="s">
        <v>225</v>
      </c>
      <c r="C17397" s="1">
        <v>112435359</v>
      </c>
      <c r="D17397" s="1">
        <v>3</v>
      </c>
      <c r="E17397" s="1">
        <v>-6</v>
      </c>
      <c r="F17397" s="1">
        <v>23</v>
      </c>
      <c r="G17397" s="7" t="str">
        <f>IF(E17397&lt;0,"0-",IF(E17397=0,"0",IF(E17397&lt;3.01,"0+ to 3",IF(E17397&lt;6.01,"3+ to 6",IF(E17397&lt;9.01,"6+ to 9",IF(E17397&lt;12.01,"9+ to 12",IF(E17397&lt;15.01,"12+ to 15",IF(E17397&lt;18.01,"15+ to 18",IF(E17397&lt;21.01,"18+ to 21",IF(E17397&lt;24.01,"21+ to 24",IF(E17397&lt;27.01,"24+ to 27",IF(E17397&lt;30.01,"27+ to 30","30+"))))))))))))</f>
        <v>0-</v>
      </c>
      <c r="H17397" s="7" t="str">
        <f>IF(F17397&lt;0,"0-",IF(F17397=0,"0",IF(F17397&lt;3.01,"0+ to 3",IF(F17397&lt;6.01,"3+ to 6",IF(F17397&lt;9.01,"6+ to 9",IF(F17397&lt;12.01,"9+ to 12",IF(F17397&lt;15.01,"12+ to 15",IF(F17397&lt;18.01,"15+ to 18",IF(F17397&lt;21.01,"18+ to 21",IF(F17397&lt;24.01,"21+ to 24",IF(F17397&lt;27.01,"24+ to 27",IF(F17397&lt;30.01,"27+ to 30","30+"))))))))))))</f>
        <v>21+ to 24</v>
      </c>
      <c r="I17397" t="str">
        <f>IF(G17397&lt;&gt;H17397,"DIFF","")</f>
        <v>DIFF</v>
      </c>
    </row>
    <row r="17398" spans="1:9">
      <c r="A17398" t="s">
        <v>102</v>
      </c>
      <c r="B17398" t="s">
        <v>224</v>
      </c>
      <c r="C17398" s="1">
        <v>112471735</v>
      </c>
      <c r="D17398" s="1">
        <v>2</v>
      </c>
      <c r="E17398" s="1">
        <v>-41</v>
      </c>
      <c r="F17398" s="1">
        <v>10</v>
      </c>
      <c r="G17398" s="7" t="str">
        <f>IF(E17398&lt;0,"0-",IF(E17398=0,"0",IF(E17398&lt;3.01,"0+ to 3",IF(E17398&lt;6.01,"3+ to 6",IF(E17398&lt;9.01,"6+ to 9",IF(E17398&lt;12.01,"9+ to 12",IF(E17398&lt;15.01,"12+ to 15",IF(E17398&lt;18.01,"15+ to 18",IF(E17398&lt;21.01,"18+ to 21",IF(E17398&lt;24.01,"21+ to 24",IF(E17398&lt;27.01,"24+ to 27",IF(E17398&lt;30.01,"27+ to 30","30+"))))))))))))</f>
        <v>0-</v>
      </c>
      <c r="H17398" s="7" t="str">
        <f>IF(F17398&lt;0,"0-",IF(F17398=0,"0",IF(F17398&lt;3.01,"0+ to 3",IF(F17398&lt;6.01,"3+ to 6",IF(F17398&lt;9.01,"6+ to 9",IF(F17398&lt;12.01,"9+ to 12",IF(F17398&lt;15.01,"12+ to 15",IF(F17398&lt;18.01,"15+ to 18",IF(F17398&lt;21.01,"18+ to 21",IF(F17398&lt;24.01,"21+ to 24",IF(F17398&lt;27.01,"24+ to 27",IF(F17398&lt;30.01,"27+ to 30","30+"))))))))))))</f>
        <v>9+ to 12</v>
      </c>
      <c r="I17398" t="str">
        <f>IF(G17398&lt;&gt;H17398,"DIFF","")</f>
        <v>DIFF</v>
      </c>
    </row>
    <row r="17399" spans="1:9">
      <c r="A17399" t="s">
        <v>102</v>
      </c>
      <c r="B17399" t="s">
        <v>224</v>
      </c>
      <c r="C17399" s="1">
        <v>112472442</v>
      </c>
      <c r="D17399" s="1">
        <v>2</v>
      </c>
      <c r="E17399" s="1">
        <v>-3</v>
      </c>
      <c r="F17399" s="1">
        <v>4</v>
      </c>
      <c r="G17399" s="7" t="str">
        <f>IF(E17399&lt;0,"0-",IF(E17399=0,"0",IF(E17399&lt;3.01,"0+ to 3",IF(E17399&lt;6.01,"3+ to 6",IF(E17399&lt;9.01,"6+ to 9",IF(E17399&lt;12.01,"9+ to 12",IF(E17399&lt;15.01,"12+ to 15",IF(E17399&lt;18.01,"15+ to 18",IF(E17399&lt;21.01,"18+ to 21",IF(E17399&lt;24.01,"21+ to 24",IF(E17399&lt;27.01,"24+ to 27",IF(E17399&lt;30.01,"27+ to 30","30+"))))))))))))</f>
        <v>0-</v>
      </c>
      <c r="H17399" s="7" t="str">
        <f>IF(F17399&lt;0,"0-",IF(F17399=0,"0",IF(F17399&lt;3.01,"0+ to 3",IF(F17399&lt;6.01,"3+ to 6",IF(F17399&lt;9.01,"6+ to 9",IF(F17399&lt;12.01,"9+ to 12",IF(F17399&lt;15.01,"12+ to 15",IF(F17399&lt;18.01,"15+ to 18",IF(F17399&lt;21.01,"18+ to 21",IF(F17399&lt;24.01,"21+ to 24",IF(F17399&lt;27.01,"24+ to 27",IF(F17399&lt;30.01,"27+ to 30","30+"))))))))))))</f>
        <v>3+ to 6</v>
      </c>
      <c r="I17399" t="str">
        <f>IF(G17399&lt;&gt;H17399,"DIFF","")</f>
        <v>DIFF</v>
      </c>
    </row>
    <row r="17400" spans="1:9">
      <c r="A17400" t="s">
        <v>102</v>
      </c>
      <c r="B17400" t="s">
        <v>224</v>
      </c>
      <c r="C17400" s="1">
        <v>112475504</v>
      </c>
      <c r="D17400" s="1">
        <v>2</v>
      </c>
      <c r="E17400" s="1">
        <v>0</v>
      </c>
      <c r="F17400" s="1">
        <v>2</v>
      </c>
      <c r="G17400" s="7" t="str">
        <f>IF(E17400&lt;0,"0-",IF(E17400=0,"0",IF(E17400&lt;3.01,"0+ to 3",IF(E17400&lt;6.01,"3+ to 6",IF(E17400&lt;9.01,"6+ to 9",IF(E17400&lt;12.01,"9+ to 12",IF(E17400&lt;15.01,"12+ to 15",IF(E17400&lt;18.01,"15+ to 18",IF(E17400&lt;21.01,"18+ to 21",IF(E17400&lt;24.01,"21+ to 24",IF(E17400&lt;27.01,"24+ to 27",IF(E17400&lt;30.01,"27+ to 30","30+"))))))))))))</f>
        <v>0</v>
      </c>
      <c r="H17400" s="7" t="str">
        <f>IF(F17400&lt;0,"0-",IF(F17400=0,"0",IF(F17400&lt;3.01,"0+ to 3",IF(F17400&lt;6.01,"3+ to 6",IF(F17400&lt;9.01,"6+ to 9",IF(F17400&lt;12.01,"9+ to 12",IF(F17400&lt;15.01,"12+ to 15",IF(F17400&lt;18.01,"15+ to 18",IF(F17400&lt;21.01,"18+ to 21",IF(F17400&lt;24.01,"21+ to 24",IF(F17400&lt;27.01,"24+ to 27",IF(F17400&lt;30.01,"27+ to 30","30+"))))))))))))</f>
        <v>0+ to 3</v>
      </c>
      <c r="I17400" t="str">
        <f>IF(G17400&lt;&gt;H17400,"DIFF","")</f>
        <v>DIFF</v>
      </c>
    </row>
    <row r="17401" spans="1:9">
      <c r="A17401" t="s">
        <v>102</v>
      </c>
      <c r="B17401" t="s">
        <v>224</v>
      </c>
      <c r="C17401" s="1">
        <v>112476053</v>
      </c>
      <c r="D17401" s="1">
        <v>2</v>
      </c>
      <c r="E17401" s="1">
        <v>-3</v>
      </c>
      <c r="F17401" s="1">
        <v>8</v>
      </c>
      <c r="G17401" s="7" t="str">
        <f>IF(E17401&lt;0,"0-",IF(E17401=0,"0",IF(E17401&lt;3.01,"0+ to 3",IF(E17401&lt;6.01,"3+ to 6",IF(E17401&lt;9.01,"6+ to 9",IF(E17401&lt;12.01,"9+ to 12",IF(E17401&lt;15.01,"12+ to 15",IF(E17401&lt;18.01,"15+ to 18",IF(E17401&lt;21.01,"18+ to 21",IF(E17401&lt;24.01,"21+ to 24",IF(E17401&lt;27.01,"24+ to 27",IF(E17401&lt;30.01,"27+ to 30","30+"))))))))))))</f>
        <v>0-</v>
      </c>
      <c r="H17401" s="7" t="str">
        <f>IF(F17401&lt;0,"0-",IF(F17401=0,"0",IF(F17401&lt;3.01,"0+ to 3",IF(F17401&lt;6.01,"3+ to 6",IF(F17401&lt;9.01,"6+ to 9",IF(F17401&lt;12.01,"9+ to 12",IF(F17401&lt;15.01,"12+ to 15",IF(F17401&lt;18.01,"15+ to 18",IF(F17401&lt;21.01,"18+ to 21",IF(F17401&lt;24.01,"21+ to 24",IF(F17401&lt;27.01,"24+ to 27",IF(F17401&lt;30.01,"27+ to 30","30+"))))))))))))</f>
        <v>6+ to 9</v>
      </c>
      <c r="I17401" t="str">
        <f>IF(G17401&lt;&gt;H17401,"DIFF","")</f>
        <v>DIFF</v>
      </c>
    </row>
    <row r="17402" spans="1:9">
      <c r="A17402" t="s">
        <v>102</v>
      </c>
      <c r="B17402" t="s">
        <v>224</v>
      </c>
      <c r="C17402" s="1">
        <v>112479433</v>
      </c>
      <c r="D17402" s="1">
        <v>7</v>
      </c>
      <c r="E17402" s="1">
        <v>0</v>
      </c>
      <c r="F17402" s="1">
        <v>0</v>
      </c>
      <c r="G17402" s="7" t="str">
        <f>IF(E17402&lt;0,"0-",IF(E17402=0,"0",IF(E17402&lt;3.01,"0+ to 3",IF(E17402&lt;6.01,"3+ to 6",IF(E17402&lt;9.01,"6+ to 9",IF(E17402&lt;12.01,"9+ to 12",IF(E17402&lt;15.01,"12+ to 15",IF(E17402&lt;18.01,"15+ to 18",IF(E17402&lt;21.01,"18+ to 21",IF(E17402&lt;24.01,"21+ to 24",IF(E17402&lt;27.01,"24+ to 27",IF(E17402&lt;30.01,"27+ to 30","30+"))))))))))))</f>
        <v>0</v>
      </c>
      <c r="H17402" s="7" t="str">
        <f>IF(F17402&lt;0,"0-",IF(F17402=0,"0",IF(F17402&lt;3.01,"0+ to 3",IF(F17402&lt;6.01,"3+ to 6",IF(F17402&lt;9.01,"6+ to 9",IF(F17402&lt;12.01,"9+ to 12",IF(F17402&lt;15.01,"12+ to 15",IF(F17402&lt;18.01,"15+ to 18",IF(F17402&lt;21.01,"18+ to 21",IF(F17402&lt;24.01,"21+ to 24",IF(F17402&lt;27.01,"24+ to 27",IF(F17402&lt;30.01,"27+ to 30","30+"))))))))))))</f>
        <v>0</v>
      </c>
      <c r="I17402" t="str">
        <f>IF(G17402&lt;&gt;H17402,"DIFF","")</f>
        <v/>
      </c>
    </row>
    <row r="17403" spans="1:9">
      <c r="A17403" t="s">
        <v>102</v>
      </c>
      <c r="B17403" t="s">
        <v>224</v>
      </c>
      <c r="C17403" s="1">
        <v>112482141</v>
      </c>
      <c r="D17403" s="1">
        <v>2</v>
      </c>
      <c r="E17403" s="1">
        <v>0</v>
      </c>
      <c r="F17403" s="1">
        <v>4</v>
      </c>
      <c r="G17403" s="7" t="str">
        <f>IF(E17403&lt;0,"0-",IF(E17403=0,"0",IF(E17403&lt;3.01,"0+ to 3",IF(E17403&lt;6.01,"3+ to 6",IF(E17403&lt;9.01,"6+ to 9",IF(E17403&lt;12.01,"9+ to 12",IF(E17403&lt;15.01,"12+ to 15",IF(E17403&lt;18.01,"15+ to 18",IF(E17403&lt;21.01,"18+ to 21",IF(E17403&lt;24.01,"21+ to 24",IF(E17403&lt;27.01,"24+ to 27",IF(E17403&lt;30.01,"27+ to 30","30+"))))))))))))</f>
        <v>0</v>
      </c>
      <c r="H17403" s="7" t="str">
        <f>IF(F17403&lt;0,"0-",IF(F17403=0,"0",IF(F17403&lt;3.01,"0+ to 3",IF(F17403&lt;6.01,"3+ to 6",IF(F17403&lt;9.01,"6+ to 9",IF(F17403&lt;12.01,"9+ to 12",IF(F17403&lt;15.01,"12+ to 15",IF(F17403&lt;18.01,"15+ to 18",IF(F17403&lt;21.01,"18+ to 21",IF(F17403&lt;24.01,"21+ to 24",IF(F17403&lt;27.01,"24+ to 27",IF(F17403&lt;30.01,"27+ to 30","30+"))))))))))))</f>
        <v>3+ to 6</v>
      </c>
      <c r="I17403" t="str">
        <f>IF(G17403&lt;&gt;H17403,"DIFF","")</f>
        <v>DIFF</v>
      </c>
    </row>
    <row r="17404" spans="1:9">
      <c r="A17404" t="s">
        <v>102</v>
      </c>
      <c r="B17404" t="s">
        <v>224</v>
      </c>
      <c r="C17404" s="1">
        <v>112485138</v>
      </c>
      <c r="D17404" s="1">
        <v>2</v>
      </c>
      <c r="E17404" s="1">
        <v>-8</v>
      </c>
      <c r="F17404" s="1">
        <v>11</v>
      </c>
      <c r="G17404" s="7" t="str">
        <f>IF(E17404&lt;0,"0-",IF(E17404=0,"0",IF(E17404&lt;3.01,"0+ to 3",IF(E17404&lt;6.01,"3+ to 6",IF(E17404&lt;9.01,"6+ to 9",IF(E17404&lt;12.01,"9+ to 12",IF(E17404&lt;15.01,"12+ to 15",IF(E17404&lt;18.01,"15+ to 18",IF(E17404&lt;21.01,"18+ to 21",IF(E17404&lt;24.01,"21+ to 24",IF(E17404&lt;27.01,"24+ to 27",IF(E17404&lt;30.01,"27+ to 30","30+"))))))))))))</f>
        <v>0-</v>
      </c>
      <c r="H17404" s="7" t="str">
        <f>IF(F17404&lt;0,"0-",IF(F17404=0,"0",IF(F17404&lt;3.01,"0+ to 3",IF(F17404&lt;6.01,"3+ to 6",IF(F17404&lt;9.01,"6+ to 9",IF(F17404&lt;12.01,"9+ to 12",IF(F17404&lt;15.01,"12+ to 15",IF(F17404&lt;18.01,"15+ to 18",IF(F17404&lt;21.01,"18+ to 21",IF(F17404&lt;24.01,"21+ to 24",IF(F17404&lt;27.01,"24+ to 27",IF(F17404&lt;30.01,"27+ to 30","30+"))))))))))))</f>
        <v>9+ to 12</v>
      </c>
      <c r="I17404" t="str">
        <f>IF(G17404&lt;&gt;H17404,"DIFF","")</f>
        <v>DIFF</v>
      </c>
    </row>
    <row r="17405" spans="1:9">
      <c r="A17405" t="s">
        <v>102</v>
      </c>
      <c r="B17405" t="s">
        <v>224</v>
      </c>
      <c r="C17405" s="1">
        <v>112488085</v>
      </c>
      <c r="D17405" s="1">
        <v>2</v>
      </c>
      <c r="E17405" s="1">
        <v>-6</v>
      </c>
      <c r="F17405" s="1">
        <v>16</v>
      </c>
      <c r="G17405" s="7" t="str">
        <f>IF(E17405&lt;0,"0-",IF(E17405=0,"0",IF(E17405&lt;3.01,"0+ to 3",IF(E17405&lt;6.01,"3+ to 6",IF(E17405&lt;9.01,"6+ to 9",IF(E17405&lt;12.01,"9+ to 12",IF(E17405&lt;15.01,"12+ to 15",IF(E17405&lt;18.01,"15+ to 18",IF(E17405&lt;21.01,"18+ to 21",IF(E17405&lt;24.01,"21+ to 24",IF(E17405&lt;27.01,"24+ to 27",IF(E17405&lt;30.01,"27+ to 30","30+"))))))))))))</f>
        <v>0-</v>
      </c>
      <c r="H17405" s="7" t="str">
        <f>IF(F17405&lt;0,"0-",IF(F17405=0,"0",IF(F17405&lt;3.01,"0+ to 3",IF(F17405&lt;6.01,"3+ to 6",IF(F17405&lt;9.01,"6+ to 9",IF(F17405&lt;12.01,"9+ to 12",IF(F17405&lt;15.01,"12+ to 15",IF(F17405&lt;18.01,"15+ to 18",IF(F17405&lt;21.01,"18+ to 21",IF(F17405&lt;24.01,"21+ to 24",IF(F17405&lt;27.01,"24+ to 27",IF(F17405&lt;30.01,"27+ to 30","30+"))))))))))))</f>
        <v>15+ to 18</v>
      </c>
      <c r="I17405" t="str">
        <f>IF(G17405&lt;&gt;H17405,"DIFF","")</f>
        <v>DIFF</v>
      </c>
    </row>
    <row r="17406" spans="1:9">
      <c r="A17406" t="s">
        <v>102</v>
      </c>
      <c r="B17406" t="s">
        <v>224</v>
      </c>
      <c r="C17406" s="1">
        <v>112493209</v>
      </c>
      <c r="D17406" s="1">
        <v>2</v>
      </c>
      <c r="E17406" s="1">
        <v>-9</v>
      </c>
      <c r="F17406" s="1">
        <v>13</v>
      </c>
      <c r="G17406" s="7" t="str">
        <f>IF(E17406&lt;0,"0-",IF(E17406=0,"0",IF(E17406&lt;3.01,"0+ to 3",IF(E17406&lt;6.01,"3+ to 6",IF(E17406&lt;9.01,"6+ to 9",IF(E17406&lt;12.01,"9+ to 12",IF(E17406&lt;15.01,"12+ to 15",IF(E17406&lt;18.01,"15+ to 18",IF(E17406&lt;21.01,"18+ to 21",IF(E17406&lt;24.01,"21+ to 24",IF(E17406&lt;27.01,"24+ to 27",IF(E17406&lt;30.01,"27+ to 30","30+"))))))))))))</f>
        <v>0-</v>
      </c>
      <c r="H17406" s="7" t="str">
        <f>IF(F17406&lt;0,"0-",IF(F17406=0,"0",IF(F17406&lt;3.01,"0+ to 3",IF(F17406&lt;6.01,"3+ to 6",IF(F17406&lt;9.01,"6+ to 9",IF(F17406&lt;12.01,"9+ to 12",IF(F17406&lt;15.01,"12+ to 15",IF(F17406&lt;18.01,"15+ to 18",IF(F17406&lt;21.01,"18+ to 21",IF(F17406&lt;24.01,"21+ to 24",IF(F17406&lt;27.01,"24+ to 27",IF(F17406&lt;30.01,"27+ to 30","30+"))))))))))))</f>
        <v>12+ to 15</v>
      </c>
      <c r="I17406" t="str">
        <f>IF(G17406&lt;&gt;H17406,"DIFF","")</f>
        <v>DIFF</v>
      </c>
    </row>
    <row r="17407" spans="1:9">
      <c r="A17407" t="s">
        <v>102</v>
      </c>
      <c r="B17407" t="s">
        <v>223</v>
      </c>
      <c r="C17407" s="1">
        <v>112534059</v>
      </c>
      <c r="D17407" s="1">
        <v>2</v>
      </c>
      <c r="E17407" s="1">
        <v>-18</v>
      </c>
      <c r="F17407" s="1">
        <v>0</v>
      </c>
      <c r="G17407" s="7" t="str">
        <f>IF(E17407&lt;0,"0-",IF(E17407=0,"0",IF(E17407&lt;3.01,"0+ to 3",IF(E17407&lt;6.01,"3+ to 6",IF(E17407&lt;9.01,"6+ to 9",IF(E17407&lt;12.01,"9+ to 12",IF(E17407&lt;15.01,"12+ to 15",IF(E17407&lt;18.01,"15+ to 18",IF(E17407&lt;21.01,"18+ to 21",IF(E17407&lt;24.01,"21+ to 24",IF(E17407&lt;27.01,"24+ to 27",IF(E17407&lt;30.01,"27+ to 30","30+"))))))))))))</f>
        <v>0-</v>
      </c>
      <c r="H17407" s="7" t="str">
        <f>IF(F17407&lt;0,"0-",IF(F17407=0,"0",IF(F17407&lt;3.01,"0+ to 3",IF(F17407&lt;6.01,"3+ to 6",IF(F17407&lt;9.01,"6+ to 9",IF(F17407&lt;12.01,"9+ to 12",IF(F17407&lt;15.01,"12+ to 15",IF(F17407&lt;18.01,"15+ to 18",IF(F17407&lt;21.01,"18+ to 21",IF(F17407&lt;24.01,"21+ to 24",IF(F17407&lt;27.01,"24+ to 27",IF(F17407&lt;30.01,"27+ to 30","30+"))))))))))))</f>
        <v>0</v>
      </c>
      <c r="I17407" t="str">
        <f>IF(G17407&lt;&gt;H17407,"DIFF","")</f>
        <v>DIFF</v>
      </c>
    </row>
    <row r="17408" spans="1:9">
      <c r="A17408" t="s">
        <v>102</v>
      </c>
      <c r="B17408" t="s">
        <v>223</v>
      </c>
      <c r="C17408" s="1">
        <v>112534368</v>
      </c>
      <c r="D17408" s="1">
        <v>2</v>
      </c>
      <c r="E17408" s="1">
        <v>0</v>
      </c>
      <c r="F17408" s="1">
        <v>0</v>
      </c>
      <c r="G17408" s="7" t="str">
        <f>IF(E17408&lt;0,"0-",IF(E17408=0,"0",IF(E17408&lt;3.01,"0+ to 3",IF(E17408&lt;6.01,"3+ to 6",IF(E17408&lt;9.01,"6+ to 9",IF(E17408&lt;12.01,"9+ to 12",IF(E17408&lt;15.01,"12+ to 15",IF(E17408&lt;18.01,"15+ to 18",IF(E17408&lt;21.01,"18+ to 21",IF(E17408&lt;24.01,"21+ to 24",IF(E17408&lt;27.01,"24+ to 27",IF(E17408&lt;30.01,"27+ to 30","30+"))))))))))))</f>
        <v>0</v>
      </c>
      <c r="H17408" s="7" t="str">
        <f>IF(F17408&lt;0,"0-",IF(F17408=0,"0",IF(F17408&lt;3.01,"0+ to 3",IF(F17408&lt;6.01,"3+ to 6",IF(F17408&lt;9.01,"6+ to 9",IF(F17408&lt;12.01,"9+ to 12",IF(F17408&lt;15.01,"12+ to 15",IF(F17408&lt;18.01,"15+ to 18",IF(F17408&lt;21.01,"18+ to 21",IF(F17408&lt;24.01,"21+ to 24",IF(F17408&lt;27.01,"24+ to 27",IF(F17408&lt;30.01,"27+ to 30","30+"))))))))))))</f>
        <v>0</v>
      </c>
      <c r="I17408" t="str">
        <f>IF(G17408&lt;&gt;H17408,"DIFF","")</f>
        <v/>
      </c>
    </row>
    <row r="17409" spans="1:9">
      <c r="A17409" t="s">
        <v>102</v>
      </c>
      <c r="B17409" t="s">
        <v>223</v>
      </c>
      <c r="C17409" s="1">
        <v>112535299</v>
      </c>
      <c r="D17409" s="1">
        <v>2</v>
      </c>
      <c r="E17409" s="1">
        <v>0</v>
      </c>
      <c r="F17409" s="1">
        <v>3</v>
      </c>
      <c r="G17409" s="7" t="str">
        <f>IF(E17409&lt;0,"0-",IF(E17409=0,"0",IF(E17409&lt;3.01,"0+ to 3",IF(E17409&lt;6.01,"3+ to 6",IF(E17409&lt;9.01,"6+ to 9",IF(E17409&lt;12.01,"9+ to 12",IF(E17409&lt;15.01,"12+ to 15",IF(E17409&lt;18.01,"15+ to 18",IF(E17409&lt;21.01,"18+ to 21",IF(E17409&lt;24.01,"21+ to 24",IF(E17409&lt;27.01,"24+ to 27",IF(E17409&lt;30.01,"27+ to 30","30+"))))))))))))</f>
        <v>0</v>
      </c>
      <c r="H17409" s="7" t="str">
        <f>IF(F17409&lt;0,"0-",IF(F17409=0,"0",IF(F17409&lt;3.01,"0+ to 3",IF(F17409&lt;6.01,"3+ to 6",IF(F17409&lt;9.01,"6+ to 9",IF(F17409&lt;12.01,"9+ to 12",IF(F17409&lt;15.01,"12+ to 15",IF(F17409&lt;18.01,"15+ to 18",IF(F17409&lt;21.01,"18+ to 21",IF(F17409&lt;24.01,"21+ to 24",IF(F17409&lt;27.01,"24+ to 27",IF(F17409&lt;30.01,"27+ to 30","30+"))))))))))))</f>
        <v>0+ to 3</v>
      </c>
      <c r="I17409" t="str">
        <f>IF(G17409&lt;&gt;H17409,"DIFF","")</f>
        <v>DIFF</v>
      </c>
    </row>
    <row r="17410" spans="1:9">
      <c r="A17410" t="s">
        <v>102</v>
      </c>
      <c r="B17410" t="s">
        <v>223</v>
      </c>
      <c r="C17410" s="1">
        <v>112542585</v>
      </c>
      <c r="D17410" s="1">
        <v>2</v>
      </c>
      <c r="E17410" s="1">
        <v>-2</v>
      </c>
      <c r="F17410" s="1">
        <v>4</v>
      </c>
      <c r="G17410" s="7" t="str">
        <f>IF(E17410&lt;0,"0-",IF(E17410=0,"0",IF(E17410&lt;3.01,"0+ to 3",IF(E17410&lt;6.01,"3+ to 6",IF(E17410&lt;9.01,"6+ to 9",IF(E17410&lt;12.01,"9+ to 12",IF(E17410&lt;15.01,"12+ to 15",IF(E17410&lt;18.01,"15+ to 18",IF(E17410&lt;21.01,"18+ to 21",IF(E17410&lt;24.01,"21+ to 24",IF(E17410&lt;27.01,"24+ to 27",IF(E17410&lt;30.01,"27+ to 30","30+"))))))))))))</f>
        <v>0-</v>
      </c>
      <c r="H17410" s="7" t="str">
        <f>IF(F17410&lt;0,"0-",IF(F17410=0,"0",IF(F17410&lt;3.01,"0+ to 3",IF(F17410&lt;6.01,"3+ to 6",IF(F17410&lt;9.01,"6+ to 9",IF(F17410&lt;12.01,"9+ to 12",IF(F17410&lt;15.01,"12+ to 15",IF(F17410&lt;18.01,"15+ to 18",IF(F17410&lt;21.01,"18+ to 21",IF(F17410&lt;24.01,"21+ to 24",IF(F17410&lt;27.01,"24+ to 27",IF(F17410&lt;30.01,"27+ to 30","30+"))))))))))))</f>
        <v>3+ to 6</v>
      </c>
      <c r="I17410" t="str">
        <f>IF(G17410&lt;&gt;H17410,"DIFF","")</f>
        <v>DIFF</v>
      </c>
    </row>
    <row r="17411" spans="1:9">
      <c r="A17411" t="s">
        <v>102</v>
      </c>
      <c r="B17411" t="s">
        <v>223</v>
      </c>
      <c r="C17411" s="1">
        <v>112542817</v>
      </c>
      <c r="D17411" s="1">
        <v>2</v>
      </c>
      <c r="E17411" s="1">
        <v>-14</v>
      </c>
      <c r="F17411" s="1">
        <v>38</v>
      </c>
      <c r="G17411" s="7" t="str">
        <f>IF(E17411&lt;0,"0-",IF(E17411=0,"0",IF(E17411&lt;3.01,"0+ to 3",IF(E17411&lt;6.01,"3+ to 6",IF(E17411&lt;9.01,"6+ to 9",IF(E17411&lt;12.01,"9+ to 12",IF(E17411&lt;15.01,"12+ to 15",IF(E17411&lt;18.01,"15+ to 18",IF(E17411&lt;21.01,"18+ to 21",IF(E17411&lt;24.01,"21+ to 24",IF(E17411&lt;27.01,"24+ to 27",IF(E17411&lt;30.01,"27+ to 30","30+"))))))))))))</f>
        <v>0-</v>
      </c>
      <c r="H17411" s="7" t="str">
        <f>IF(F17411&lt;0,"0-",IF(F17411=0,"0",IF(F17411&lt;3.01,"0+ to 3",IF(F17411&lt;6.01,"3+ to 6",IF(F17411&lt;9.01,"6+ to 9",IF(F17411&lt;12.01,"9+ to 12",IF(F17411&lt;15.01,"12+ to 15",IF(F17411&lt;18.01,"15+ to 18",IF(F17411&lt;21.01,"18+ to 21",IF(F17411&lt;24.01,"21+ to 24",IF(F17411&lt;27.01,"24+ to 27",IF(F17411&lt;30.01,"27+ to 30","30+"))))))))))))</f>
        <v>30+</v>
      </c>
      <c r="I17411" t="str">
        <f>IF(G17411&lt;&gt;H17411,"DIFF","")</f>
        <v>DIFF</v>
      </c>
    </row>
    <row r="17412" spans="1:9">
      <c r="A17412" t="s">
        <v>102</v>
      </c>
      <c r="B17412" t="s">
        <v>223</v>
      </c>
      <c r="C17412" s="1">
        <v>112543569</v>
      </c>
      <c r="D17412" s="1">
        <v>2</v>
      </c>
      <c r="E17412" s="1">
        <v>-3</v>
      </c>
      <c r="F17412" s="1">
        <v>5</v>
      </c>
      <c r="G17412" s="7" t="str">
        <f>IF(E17412&lt;0,"0-",IF(E17412=0,"0",IF(E17412&lt;3.01,"0+ to 3",IF(E17412&lt;6.01,"3+ to 6",IF(E17412&lt;9.01,"6+ to 9",IF(E17412&lt;12.01,"9+ to 12",IF(E17412&lt;15.01,"12+ to 15",IF(E17412&lt;18.01,"15+ to 18",IF(E17412&lt;21.01,"18+ to 21",IF(E17412&lt;24.01,"21+ to 24",IF(E17412&lt;27.01,"24+ to 27",IF(E17412&lt;30.01,"27+ to 30","30+"))))))))))))</f>
        <v>0-</v>
      </c>
      <c r="H17412" s="7" t="str">
        <f>IF(F17412&lt;0,"0-",IF(F17412=0,"0",IF(F17412&lt;3.01,"0+ to 3",IF(F17412&lt;6.01,"3+ to 6",IF(F17412&lt;9.01,"6+ to 9",IF(F17412&lt;12.01,"9+ to 12",IF(F17412&lt;15.01,"12+ to 15",IF(F17412&lt;18.01,"15+ to 18",IF(F17412&lt;21.01,"18+ to 21",IF(F17412&lt;24.01,"21+ to 24",IF(F17412&lt;27.01,"24+ to 27",IF(F17412&lt;30.01,"27+ to 30","30+"))))))))))))</f>
        <v>3+ to 6</v>
      </c>
      <c r="I17412" t="str">
        <f>IF(G17412&lt;&gt;H17412,"DIFF","")</f>
        <v>DIFF</v>
      </c>
    </row>
    <row r="17413" spans="1:9">
      <c r="A17413" t="s">
        <v>102</v>
      </c>
      <c r="B17413" t="s">
        <v>223</v>
      </c>
      <c r="C17413" s="1">
        <v>112544338</v>
      </c>
      <c r="D17413" s="1">
        <v>2</v>
      </c>
      <c r="E17413" s="1">
        <v>-9</v>
      </c>
      <c r="F17413" s="1">
        <v>15</v>
      </c>
      <c r="G17413" s="7" t="str">
        <f>IF(E17413&lt;0,"0-",IF(E17413=0,"0",IF(E17413&lt;3.01,"0+ to 3",IF(E17413&lt;6.01,"3+ to 6",IF(E17413&lt;9.01,"6+ to 9",IF(E17413&lt;12.01,"9+ to 12",IF(E17413&lt;15.01,"12+ to 15",IF(E17413&lt;18.01,"15+ to 18",IF(E17413&lt;21.01,"18+ to 21",IF(E17413&lt;24.01,"21+ to 24",IF(E17413&lt;27.01,"24+ to 27",IF(E17413&lt;30.01,"27+ to 30","30+"))))))))))))</f>
        <v>0-</v>
      </c>
      <c r="H17413" s="7" t="str">
        <f>IF(F17413&lt;0,"0-",IF(F17413=0,"0",IF(F17413&lt;3.01,"0+ to 3",IF(F17413&lt;6.01,"3+ to 6",IF(F17413&lt;9.01,"6+ to 9",IF(F17413&lt;12.01,"9+ to 12",IF(F17413&lt;15.01,"12+ to 15",IF(F17413&lt;18.01,"15+ to 18",IF(F17413&lt;21.01,"18+ to 21",IF(F17413&lt;24.01,"21+ to 24",IF(F17413&lt;27.01,"24+ to 27",IF(F17413&lt;30.01,"27+ to 30","30+"))))))))))))</f>
        <v>12+ to 15</v>
      </c>
      <c r="I17413" t="str">
        <f>IF(G17413&lt;&gt;H17413,"DIFF","")</f>
        <v>DIFF</v>
      </c>
    </row>
    <row r="17414" spans="1:9">
      <c r="A17414" t="s">
        <v>103</v>
      </c>
      <c r="B17414" t="s">
        <v>223</v>
      </c>
      <c r="C17414" s="1">
        <v>112544955</v>
      </c>
      <c r="D17414" s="1">
        <v>2</v>
      </c>
      <c r="E17414" s="1">
        <v>-10</v>
      </c>
      <c r="F17414" s="1">
        <v>12</v>
      </c>
      <c r="G17414" s="7" t="str">
        <f>IF(E17414&lt;0,"0-",IF(E17414=0,"0",IF(E17414&lt;3.01,"0+ to 3",IF(E17414&lt;6.01,"3+ to 6",IF(E17414&lt;9.01,"6+ to 9",IF(E17414&lt;12.01,"9+ to 12",IF(E17414&lt;15.01,"12+ to 15",IF(E17414&lt;18.01,"15+ to 18",IF(E17414&lt;21.01,"18+ to 21",IF(E17414&lt;24.01,"21+ to 24",IF(E17414&lt;27.01,"24+ to 27",IF(E17414&lt;30.01,"27+ to 30","30+"))))))))))))</f>
        <v>0-</v>
      </c>
      <c r="H17414" s="7" t="str">
        <f>IF(F17414&lt;0,"0-",IF(F17414=0,"0",IF(F17414&lt;3.01,"0+ to 3",IF(F17414&lt;6.01,"3+ to 6",IF(F17414&lt;9.01,"6+ to 9",IF(F17414&lt;12.01,"9+ to 12",IF(F17414&lt;15.01,"12+ to 15",IF(F17414&lt;18.01,"15+ to 18",IF(F17414&lt;21.01,"18+ to 21",IF(F17414&lt;24.01,"21+ to 24",IF(F17414&lt;27.01,"24+ to 27",IF(F17414&lt;30.01,"27+ to 30","30+"))))))))))))</f>
        <v>9+ to 12</v>
      </c>
      <c r="I17414" t="str">
        <f>IF(G17414&lt;&gt;H17414,"DIFF","")</f>
        <v>DIFF</v>
      </c>
    </row>
    <row r="17415" spans="1:9">
      <c r="A17415" t="s">
        <v>103</v>
      </c>
      <c r="B17415" t="s">
        <v>223</v>
      </c>
      <c r="C17415" s="1">
        <v>112545784</v>
      </c>
      <c r="D17415" s="1">
        <v>2</v>
      </c>
      <c r="E17415" s="1">
        <v>-10</v>
      </c>
      <c r="F17415" s="1">
        <v>25</v>
      </c>
      <c r="G17415" s="7" t="str">
        <f>IF(E17415&lt;0,"0-",IF(E17415=0,"0",IF(E17415&lt;3.01,"0+ to 3",IF(E17415&lt;6.01,"3+ to 6",IF(E17415&lt;9.01,"6+ to 9",IF(E17415&lt;12.01,"9+ to 12",IF(E17415&lt;15.01,"12+ to 15",IF(E17415&lt;18.01,"15+ to 18",IF(E17415&lt;21.01,"18+ to 21",IF(E17415&lt;24.01,"21+ to 24",IF(E17415&lt;27.01,"24+ to 27",IF(E17415&lt;30.01,"27+ to 30","30+"))))))))))))</f>
        <v>0-</v>
      </c>
      <c r="H17415" s="7" t="str">
        <f>IF(F17415&lt;0,"0-",IF(F17415=0,"0",IF(F17415&lt;3.01,"0+ to 3",IF(F17415&lt;6.01,"3+ to 6",IF(F17415&lt;9.01,"6+ to 9",IF(F17415&lt;12.01,"9+ to 12",IF(F17415&lt;15.01,"12+ to 15",IF(F17415&lt;18.01,"15+ to 18",IF(F17415&lt;21.01,"18+ to 21",IF(F17415&lt;24.01,"21+ to 24",IF(F17415&lt;27.01,"24+ to 27",IF(F17415&lt;30.01,"27+ to 30","30+"))))))))))))</f>
        <v>24+ to 27</v>
      </c>
      <c r="I17415" t="str">
        <f>IF(G17415&lt;&gt;H17415,"DIFF","")</f>
        <v>DIFF</v>
      </c>
    </row>
    <row r="17416" spans="1:9">
      <c r="A17416" t="s">
        <v>102</v>
      </c>
      <c r="B17416" t="s">
        <v>223</v>
      </c>
      <c r="C17416" s="1">
        <v>112546236</v>
      </c>
      <c r="D17416" s="1">
        <v>7</v>
      </c>
      <c r="E17416" s="1">
        <v>-33</v>
      </c>
      <c r="F17416" s="1">
        <v>229</v>
      </c>
      <c r="G17416" s="7" t="str">
        <f>IF(E17416&lt;0,"0-",IF(E17416=0,"0",IF(E17416&lt;3.01,"0+ to 3",IF(E17416&lt;6.01,"3+ to 6",IF(E17416&lt;9.01,"6+ to 9",IF(E17416&lt;12.01,"9+ to 12",IF(E17416&lt;15.01,"12+ to 15",IF(E17416&lt;18.01,"15+ to 18",IF(E17416&lt;21.01,"18+ to 21",IF(E17416&lt;24.01,"21+ to 24",IF(E17416&lt;27.01,"24+ to 27",IF(E17416&lt;30.01,"27+ to 30","30+"))))))))))))</f>
        <v>0-</v>
      </c>
      <c r="H17416" s="7" t="str">
        <f>IF(F17416&lt;0,"0-",IF(F17416=0,"0",IF(F17416&lt;3.01,"0+ to 3",IF(F17416&lt;6.01,"3+ to 6",IF(F17416&lt;9.01,"6+ to 9",IF(F17416&lt;12.01,"9+ to 12",IF(F17416&lt;15.01,"12+ to 15",IF(F17416&lt;18.01,"15+ to 18",IF(F17416&lt;21.01,"18+ to 21",IF(F17416&lt;24.01,"21+ to 24",IF(F17416&lt;27.01,"24+ to 27",IF(F17416&lt;30.01,"27+ to 30","30+"))))))))))))</f>
        <v>30+</v>
      </c>
      <c r="I17416" t="str">
        <f>IF(G17416&lt;&gt;H17416,"DIFF","")</f>
        <v>DIFF</v>
      </c>
    </row>
    <row r="17417" spans="1:9">
      <c r="A17417" t="s">
        <v>103</v>
      </c>
      <c r="B17417" t="s">
        <v>223</v>
      </c>
      <c r="C17417" s="1">
        <v>112546272</v>
      </c>
      <c r="D17417" s="1">
        <v>2</v>
      </c>
      <c r="E17417" s="1">
        <v>0</v>
      </c>
      <c r="F17417" s="1">
        <v>0</v>
      </c>
      <c r="G17417" s="7" t="str">
        <f>IF(E17417&lt;0,"0-",IF(E17417=0,"0",IF(E17417&lt;3.01,"0+ to 3",IF(E17417&lt;6.01,"3+ to 6",IF(E17417&lt;9.01,"6+ to 9",IF(E17417&lt;12.01,"9+ to 12",IF(E17417&lt;15.01,"12+ to 15",IF(E17417&lt;18.01,"15+ to 18",IF(E17417&lt;21.01,"18+ to 21",IF(E17417&lt;24.01,"21+ to 24",IF(E17417&lt;27.01,"24+ to 27",IF(E17417&lt;30.01,"27+ to 30","30+"))))))))))))</f>
        <v>0</v>
      </c>
      <c r="H17417" s="7" t="str">
        <f>IF(F17417&lt;0,"0-",IF(F17417=0,"0",IF(F17417&lt;3.01,"0+ to 3",IF(F17417&lt;6.01,"3+ to 6",IF(F17417&lt;9.01,"6+ to 9",IF(F17417&lt;12.01,"9+ to 12",IF(F17417&lt;15.01,"12+ to 15",IF(F17417&lt;18.01,"15+ to 18",IF(F17417&lt;21.01,"18+ to 21",IF(F17417&lt;24.01,"21+ to 24",IF(F17417&lt;27.01,"24+ to 27",IF(F17417&lt;30.01,"27+ to 30","30+"))))))))))))</f>
        <v>0</v>
      </c>
      <c r="I17417" t="str">
        <f>IF(G17417&lt;&gt;H17417,"DIFF","")</f>
        <v/>
      </c>
    </row>
    <row r="17418" spans="1:9">
      <c r="A17418" t="s">
        <v>103</v>
      </c>
      <c r="B17418" t="s">
        <v>223</v>
      </c>
      <c r="C17418" s="1">
        <v>112547602</v>
      </c>
      <c r="D17418" s="1">
        <v>2</v>
      </c>
      <c r="E17418" s="1">
        <v>-3</v>
      </c>
      <c r="F17418" s="1">
        <v>5</v>
      </c>
      <c r="G17418" s="7" t="str">
        <f>IF(E17418&lt;0,"0-",IF(E17418=0,"0",IF(E17418&lt;3.01,"0+ to 3",IF(E17418&lt;6.01,"3+ to 6",IF(E17418&lt;9.01,"6+ to 9",IF(E17418&lt;12.01,"9+ to 12",IF(E17418&lt;15.01,"12+ to 15",IF(E17418&lt;18.01,"15+ to 18",IF(E17418&lt;21.01,"18+ to 21",IF(E17418&lt;24.01,"21+ to 24",IF(E17418&lt;27.01,"24+ to 27",IF(E17418&lt;30.01,"27+ to 30","30+"))))))))))))</f>
        <v>0-</v>
      </c>
      <c r="H17418" s="7" t="str">
        <f>IF(F17418&lt;0,"0-",IF(F17418=0,"0",IF(F17418&lt;3.01,"0+ to 3",IF(F17418&lt;6.01,"3+ to 6",IF(F17418&lt;9.01,"6+ to 9",IF(F17418&lt;12.01,"9+ to 12",IF(F17418&lt;15.01,"12+ to 15",IF(F17418&lt;18.01,"15+ to 18",IF(F17418&lt;21.01,"18+ to 21",IF(F17418&lt;24.01,"21+ to 24",IF(F17418&lt;27.01,"24+ to 27",IF(F17418&lt;30.01,"27+ to 30","30+"))))))))))))</f>
        <v>3+ to 6</v>
      </c>
      <c r="I17418" t="str">
        <f>IF(G17418&lt;&gt;H17418,"DIFF","")</f>
        <v>DIFF</v>
      </c>
    </row>
    <row r="17419" spans="1:9">
      <c r="A17419" t="s">
        <v>102</v>
      </c>
      <c r="B17419" t="s">
        <v>223</v>
      </c>
      <c r="C17419" s="1">
        <v>112548041</v>
      </c>
      <c r="D17419" s="1">
        <v>2</v>
      </c>
      <c r="E17419" s="1">
        <v>-4</v>
      </c>
      <c r="F17419" s="1">
        <v>8</v>
      </c>
      <c r="G17419" s="7" t="str">
        <f>IF(E17419&lt;0,"0-",IF(E17419=0,"0",IF(E17419&lt;3.01,"0+ to 3",IF(E17419&lt;6.01,"3+ to 6",IF(E17419&lt;9.01,"6+ to 9",IF(E17419&lt;12.01,"9+ to 12",IF(E17419&lt;15.01,"12+ to 15",IF(E17419&lt;18.01,"15+ to 18",IF(E17419&lt;21.01,"18+ to 21",IF(E17419&lt;24.01,"21+ to 24",IF(E17419&lt;27.01,"24+ to 27",IF(E17419&lt;30.01,"27+ to 30","30+"))))))))))))</f>
        <v>0-</v>
      </c>
      <c r="H17419" s="7" t="str">
        <f>IF(F17419&lt;0,"0-",IF(F17419=0,"0",IF(F17419&lt;3.01,"0+ to 3",IF(F17419&lt;6.01,"3+ to 6",IF(F17419&lt;9.01,"6+ to 9",IF(F17419&lt;12.01,"9+ to 12",IF(F17419&lt;15.01,"12+ to 15",IF(F17419&lt;18.01,"15+ to 18",IF(F17419&lt;21.01,"18+ to 21",IF(F17419&lt;24.01,"21+ to 24",IF(F17419&lt;27.01,"24+ to 27",IF(F17419&lt;30.01,"27+ to 30","30+"))))))))))))</f>
        <v>6+ to 9</v>
      </c>
      <c r="I17419" t="str">
        <f>IF(G17419&lt;&gt;H17419,"DIFF","")</f>
        <v>DIFF</v>
      </c>
    </row>
    <row r="17420" spans="1:9">
      <c r="A17420" t="s">
        <v>103</v>
      </c>
      <c r="B17420" t="s">
        <v>223</v>
      </c>
      <c r="C17420" s="1">
        <v>112548833</v>
      </c>
      <c r="D17420" s="1">
        <v>2</v>
      </c>
      <c r="E17420" s="1">
        <v>-5</v>
      </c>
      <c r="F17420" s="1">
        <v>7</v>
      </c>
      <c r="G17420" s="7" t="str">
        <f>IF(E17420&lt;0,"0-",IF(E17420=0,"0",IF(E17420&lt;3.01,"0+ to 3",IF(E17420&lt;6.01,"3+ to 6",IF(E17420&lt;9.01,"6+ to 9",IF(E17420&lt;12.01,"9+ to 12",IF(E17420&lt;15.01,"12+ to 15",IF(E17420&lt;18.01,"15+ to 18",IF(E17420&lt;21.01,"18+ to 21",IF(E17420&lt;24.01,"21+ to 24",IF(E17420&lt;27.01,"24+ to 27",IF(E17420&lt;30.01,"27+ to 30","30+"))))))))))))</f>
        <v>0-</v>
      </c>
      <c r="H17420" s="7" t="str">
        <f>IF(F17420&lt;0,"0-",IF(F17420=0,"0",IF(F17420&lt;3.01,"0+ to 3",IF(F17420&lt;6.01,"3+ to 6",IF(F17420&lt;9.01,"6+ to 9",IF(F17420&lt;12.01,"9+ to 12",IF(F17420&lt;15.01,"12+ to 15",IF(F17420&lt;18.01,"15+ to 18",IF(F17420&lt;21.01,"18+ to 21",IF(F17420&lt;24.01,"21+ to 24",IF(F17420&lt;27.01,"24+ to 27",IF(F17420&lt;30.01,"27+ to 30","30+"))))))))))))</f>
        <v>6+ to 9</v>
      </c>
      <c r="I17420" t="str">
        <f>IF(G17420&lt;&gt;H17420,"DIFF","")</f>
        <v>DIFF</v>
      </c>
    </row>
    <row r="17421" spans="1:9">
      <c r="A17421" t="s">
        <v>102</v>
      </c>
      <c r="B17421" t="s">
        <v>223</v>
      </c>
      <c r="C17421" s="1">
        <v>112549871</v>
      </c>
      <c r="D17421" s="1">
        <v>2</v>
      </c>
      <c r="E17421" s="1">
        <v>-4</v>
      </c>
      <c r="F17421" s="1">
        <v>5</v>
      </c>
      <c r="G17421" s="7" t="str">
        <f>IF(E17421&lt;0,"0-",IF(E17421=0,"0",IF(E17421&lt;3.01,"0+ to 3",IF(E17421&lt;6.01,"3+ to 6",IF(E17421&lt;9.01,"6+ to 9",IF(E17421&lt;12.01,"9+ to 12",IF(E17421&lt;15.01,"12+ to 15",IF(E17421&lt;18.01,"15+ to 18",IF(E17421&lt;21.01,"18+ to 21",IF(E17421&lt;24.01,"21+ to 24",IF(E17421&lt;27.01,"24+ to 27",IF(E17421&lt;30.01,"27+ to 30","30+"))))))))))))</f>
        <v>0-</v>
      </c>
      <c r="H17421" s="7" t="str">
        <f>IF(F17421&lt;0,"0-",IF(F17421=0,"0",IF(F17421&lt;3.01,"0+ to 3",IF(F17421&lt;6.01,"3+ to 6",IF(F17421&lt;9.01,"6+ to 9",IF(F17421&lt;12.01,"9+ to 12",IF(F17421&lt;15.01,"12+ to 15",IF(F17421&lt;18.01,"15+ to 18",IF(F17421&lt;21.01,"18+ to 21",IF(F17421&lt;24.01,"21+ to 24",IF(F17421&lt;27.01,"24+ to 27",IF(F17421&lt;30.01,"27+ to 30","30+"))))))))))))</f>
        <v>3+ to 6</v>
      </c>
      <c r="I17421" t="str">
        <f>IF(G17421&lt;&gt;H17421,"DIFF","")</f>
        <v>DIFF</v>
      </c>
    </row>
    <row r="17422" spans="1:9">
      <c r="A17422" t="s">
        <v>102</v>
      </c>
      <c r="B17422" t="s">
        <v>223</v>
      </c>
      <c r="C17422" s="1">
        <v>112552683</v>
      </c>
      <c r="D17422" s="1">
        <v>2</v>
      </c>
      <c r="E17422" s="1">
        <v>-14</v>
      </c>
      <c r="F17422" s="1">
        <v>25</v>
      </c>
      <c r="G17422" s="7" t="str">
        <f>IF(E17422&lt;0,"0-",IF(E17422=0,"0",IF(E17422&lt;3.01,"0+ to 3",IF(E17422&lt;6.01,"3+ to 6",IF(E17422&lt;9.01,"6+ to 9",IF(E17422&lt;12.01,"9+ to 12",IF(E17422&lt;15.01,"12+ to 15",IF(E17422&lt;18.01,"15+ to 18",IF(E17422&lt;21.01,"18+ to 21",IF(E17422&lt;24.01,"21+ to 24",IF(E17422&lt;27.01,"24+ to 27",IF(E17422&lt;30.01,"27+ to 30","30+"))))))))))))</f>
        <v>0-</v>
      </c>
      <c r="H17422" s="7" t="str">
        <f>IF(F17422&lt;0,"0-",IF(F17422=0,"0",IF(F17422&lt;3.01,"0+ to 3",IF(F17422&lt;6.01,"3+ to 6",IF(F17422&lt;9.01,"6+ to 9",IF(F17422&lt;12.01,"9+ to 12",IF(F17422&lt;15.01,"12+ to 15",IF(F17422&lt;18.01,"15+ to 18",IF(F17422&lt;21.01,"18+ to 21",IF(F17422&lt;24.01,"21+ to 24",IF(F17422&lt;27.01,"24+ to 27",IF(F17422&lt;30.01,"27+ to 30","30+"))))))))))))</f>
        <v>24+ to 27</v>
      </c>
      <c r="I17422" t="str">
        <f>IF(G17422&lt;&gt;H17422,"DIFF","")</f>
        <v>DIFF</v>
      </c>
    </row>
    <row r="17423" spans="1:9">
      <c r="A17423" t="s">
        <v>102</v>
      </c>
      <c r="B17423" t="s">
        <v>222</v>
      </c>
      <c r="C17423" s="1">
        <v>112604412</v>
      </c>
      <c r="D17423" s="1">
        <v>2</v>
      </c>
      <c r="E17423" s="1">
        <v>-8</v>
      </c>
      <c r="F17423" s="1">
        <v>13</v>
      </c>
      <c r="G17423" s="7" t="str">
        <f>IF(E17423&lt;0,"0-",IF(E17423=0,"0",IF(E17423&lt;3.01,"0+ to 3",IF(E17423&lt;6.01,"3+ to 6",IF(E17423&lt;9.01,"6+ to 9",IF(E17423&lt;12.01,"9+ to 12",IF(E17423&lt;15.01,"12+ to 15",IF(E17423&lt;18.01,"15+ to 18",IF(E17423&lt;21.01,"18+ to 21",IF(E17423&lt;24.01,"21+ to 24",IF(E17423&lt;27.01,"24+ to 27",IF(E17423&lt;30.01,"27+ to 30","30+"))))))))))))</f>
        <v>0-</v>
      </c>
      <c r="H17423" s="7" t="str">
        <f>IF(F17423&lt;0,"0-",IF(F17423=0,"0",IF(F17423&lt;3.01,"0+ to 3",IF(F17423&lt;6.01,"3+ to 6",IF(F17423&lt;9.01,"6+ to 9",IF(F17423&lt;12.01,"9+ to 12",IF(F17423&lt;15.01,"12+ to 15",IF(F17423&lt;18.01,"15+ to 18",IF(F17423&lt;21.01,"18+ to 21",IF(F17423&lt;24.01,"21+ to 24",IF(F17423&lt;27.01,"24+ to 27",IF(F17423&lt;30.01,"27+ to 30","30+"))))))))))))</f>
        <v>12+ to 15</v>
      </c>
      <c r="I17423" t="str">
        <f>IF(G17423&lt;&gt;H17423,"DIFF","")</f>
        <v>DIFF</v>
      </c>
    </row>
    <row r="17424" spans="1:9">
      <c r="A17424" t="s">
        <v>103</v>
      </c>
      <c r="B17424" t="s">
        <v>222</v>
      </c>
      <c r="C17424" s="1">
        <v>112610523</v>
      </c>
      <c r="D17424" s="1">
        <v>2</v>
      </c>
      <c r="E17424" s="1">
        <v>-14</v>
      </c>
      <c r="F17424" s="1">
        <v>33</v>
      </c>
      <c r="G17424" s="7" t="str">
        <f>IF(E17424&lt;0,"0-",IF(E17424=0,"0",IF(E17424&lt;3.01,"0+ to 3",IF(E17424&lt;6.01,"3+ to 6",IF(E17424&lt;9.01,"6+ to 9",IF(E17424&lt;12.01,"9+ to 12",IF(E17424&lt;15.01,"12+ to 15",IF(E17424&lt;18.01,"15+ to 18",IF(E17424&lt;21.01,"18+ to 21",IF(E17424&lt;24.01,"21+ to 24",IF(E17424&lt;27.01,"24+ to 27",IF(E17424&lt;30.01,"27+ to 30","30+"))))))))))))</f>
        <v>0-</v>
      </c>
      <c r="H17424" s="7" t="str">
        <f>IF(F17424&lt;0,"0-",IF(F17424=0,"0",IF(F17424&lt;3.01,"0+ to 3",IF(F17424&lt;6.01,"3+ to 6",IF(F17424&lt;9.01,"6+ to 9",IF(F17424&lt;12.01,"9+ to 12",IF(F17424&lt;15.01,"12+ to 15",IF(F17424&lt;18.01,"15+ to 18",IF(F17424&lt;21.01,"18+ to 21",IF(F17424&lt;24.01,"21+ to 24",IF(F17424&lt;27.01,"24+ to 27",IF(F17424&lt;30.01,"27+ to 30","30+"))))))))))))</f>
        <v>30+</v>
      </c>
      <c r="I17424" t="str">
        <f>IF(G17424&lt;&gt;H17424,"DIFF","")</f>
        <v>DIFF</v>
      </c>
    </row>
    <row r="17425" spans="1:9">
      <c r="A17425" t="s">
        <v>102</v>
      </c>
      <c r="B17425" t="s">
        <v>222</v>
      </c>
      <c r="C17425" s="1">
        <v>112611205</v>
      </c>
      <c r="D17425" s="1">
        <v>2</v>
      </c>
      <c r="E17425" s="1">
        <v>0</v>
      </c>
      <c r="F17425" s="1">
        <v>2</v>
      </c>
      <c r="G17425" s="7" t="str">
        <f>IF(E17425&lt;0,"0-",IF(E17425=0,"0",IF(E17425&lt;3.01,"0+ to 3",IF(E17425&lt;6.01,"3+ to 6",IF(E17425&lt;9.01,"6+ to 9",IF(E17425&lt;12.01,"9+ to 12",IF(E17425&lt;15.01,"12+ to 15",IF(E17425&lt;18.01,"15+ to 18",IF(E17425&lt;21.01,"18+ to 21",IF(E17425&lt;24.01,"21+ to 24",IF(E17425&lt;27.01,"24+ to 27",IF(E17425&lt;30.01,"27+ to 30","30+"))))))))))))</f>
        <v>0</v>
      </c>
      <c r="H17425" s="7" t="str">
        <f>IF(F17425&lt;0,"0-",IF(F17425=0,"0",IF(F17425&lt;3.01,"0+ to 3",IF(F17425&lt;6.01,"3+ to 6",IF(F17425&lt;9.01,"6+ to 9",IF(F17425&lt;12.01,"9+ to 12",IF(F17425&lt;15.01,"12+ to 15",IF(F17425&lt;18.01,"15+ to 18",IF(F17425&lt;21.01,"18+ to 21",IF(F17425&lt;24.01,"21+ to 24",IF(F17425&lt;27.01,"24+ to 27",IF(F17425&lt;30.01,"27+ to 30","30+"))))))))))))</f>
        <v>0+ to 3</v>
      </c>
      <c r="I17425" t="str">
        <f>IF(G17425&lt;&gt;H17425,"DIFF","")</f>
        <v>DIFF</v>
      </c>
    </row>
    <row r="17426" spans="1:9">
      <c r="A17426" t="s">
        <v>102</v>
      </c>
      <c r="B17426" t="s">
        <v>222</v>
      </c>
      <c r="C17426" s="1">
        <v>112614309</v>
      </c>
      <c r="D17426" s="1">
        <v>2</v>
      </c>
      <c r="E17426" s="1">
        <v>-5</v>
      </c>
      <c r="F17426" s="1">
        <v>7</v>
      </c>
      <c r="G17426" s="7" t="str">
        <f>IF(E17426&lt;0,"0-",IF(E17426=0,"0",IF(E17426&lt;3.01,"0+ to 3",IF(E17426&lt;6.01,"3+ to 6",IF(E17426&lt;9.01,"6+ to 9",IF(E17426&lt;12.01,"9+ to 12",IF(E17426&lt;15.01,"12+ to 15",IF(E17426&lt;18.01,"15+ to 18",IF(E17426&lt;21.01,"18+ to 21",IF(E17426&lt;24.01,"21+ to 24",IF(E17426&lt;27.01,"24+ to 27",IF(E17426&lt;30.01,"27+ to 30","30+"))))))))))))</f>
        <v>0-</v>
      </c>
      <c r="H17426" s="7" t="str">
        <f>IF(F17426&lt;0,"0-",IF(F17426=0,"0",IF(F17426&lt;3.01,"0+ to 3",IF(F17426&lt;6.01,"3+ to 6",IF(F17426&lt;9.01,"6+ to 9",IF(F17426&lt;12.01,"9+ to 12",IF(F17426&lt;15.01,"12+ to 15",IF(F17426&lt;18.01,"15+ to 18",IF(F17426&lt;21.01,"18+ to 21",IF(F17426&lt;24.01,"21+ to 24",IF(F17426&lt;27.01,"24+ to 27",IF(F17426&lt;30.01,"27+ to 30","30+"))))))))))))</f>
        <v>6+ to 9</v>
      </c>
      <c r="I17426" t="str">
        <f>IF(G17426&lt;&gt;H17426,"DIFF","")</f>
        <v>DIFF</v>
      </c>
    </row>
    <row r="17427" spans="1:9">
      <c r="A17427" t="s">
        <v>102</v>
      </c>
      <c r="B17427" t="s">
        <v>222</v>
      </c>
      <c r="C17427" s="1">
        <v>112616853</v>
      </c>
      <c r="D17427" s="1">
        <v>2</v>
      </c>
      <c r="E17427" s="1">
        <v>0</v>
      </c>
      <c r="F17427" s="1">
        <v>4</v>
      </c>
      <c r="G17427" s="7" t="str">
        <f>IF(E17427&lt;0,"0-",IF(E17427=0,"0",IF(E17427&lt;3.01,"0+ to 3",IF(E17427&lt;6.01,"3+ to 6",IF(E17427&lt;9.01,"6+ to 9",IF(E17427&lt;12.01,"9+ to 12",IF(E17427&lt;15.01,"12+ to 15",IF(E17427&lt;18.01,"15+ to 18",IF(E17427&lt;21.01,"18+ to 21",IF(E17427&lt;24.01,"21+ to 24",IF(E17427&lt;27.01,"24+ to 27",IF(E17427&lt;30.01,"27+ to 30","30+"))))))))))))</f>
        <v>0</v>
      </c>
      <c r="H17427" s="7" t="str">
        <f>IF(F17427&lt;0,"0-",IF(F17427=0,"0",IF(F17427&lt;3.01,"0+ to 3",IF(F17427&lt;6.01,"3+ to 6",IF(F17427&lt;9.01,"6+ to 9",IF(F17427&lt;12.01,"9+ to 12",IF(F17427&lt;15.01,"12+ to 15",IF(F17427&lt;18.01,"15+ to 18",IF(F17427&lt;21.01,"18+ to 21",IF(F17427&lt;24.01,"21+ to 24",IF(F17427&lt;27.01,"24+ to 27",IF(F17427&lt;30.01,"27+ to 30","30+"))))))))))))</f>
        <v>3+ to 6</v>
      </c>
      <c r="I17427" t="str">
        <f>IF(G17427&lt;&gt;H17427,"DIFF","")</f>
        <v>DIFF</v>
      </c>
    </row>
    <row r="17428" spans="1:9">
      <c r="A17428" t="s">
        <v>103</v>
      </c>
      <c r="B17428" t="s">
        <v>222</v>
      </c>
      <c r="C17428" s="1">
        <v>112617970</v>
      </c>
      <c r="D17428" s="1">
        <v>2</v>
      </c>
      <c r="E17428" s="1">
        <v>-8</v>
      </c>
      <c r="F17428" s="1">
        <v>12</v>
      </c>
      <c r="G17428" s="7" t="str">
        <f>IF(E17428&lt;0,"0-",IF(E17428=0,"0",IF(E17428&lt;3.01,"0+ to 3",IF(E17428&lt;6.01,"3+ to 6",IF(E17428&lt;9.01,"6+ to 9",IF(E17428&lt;12.01,"9+ to 12",IF(E17428&lt;15.01,"12+ to 15",IF(E17428&lt;18.01,"15+ to 18",IF(E17428&lt;21.01,"18+ to 21",IF(E17428&lt;24.01,"21+ to 24",IF(E17428&lt;27.01,"24+ to 27",IF(E17428&lt;30.01,"27+ to 30","30+"))))))))))))</f>
        <v>0-</v>
      </c>
      <c r="H17428" s="7" t="str">
        <f>IF(F17428&lt;0,"0-",IF(F17428=0,"0",IF(F17428&lt;3.01,"0+ to 3",IF(F17428&lt;6.01,"3+ to 6",IF(F17428&lt;9.01,"6+ to 9",IF(F17428&lt;12.01,"9+ to 12",IF(F17428&lt;15.01,"12+ to 15",IF(F17428&lt;18.01,"15+ to 18",IF(F17428&lt;21.01,"18+ to 21",IF(F17428&lt;24.01,"21+ to 24",IF(F17428&lt;27.01,"24+ to 27",IF(F17428&lt;30.01,"27+ to 30","30+"))))))))))))</f>
        <v>9+ to 12</v>
      </c>
      <c r="I17428" t="str">
        <f>IF(G17428&lt;&gt;H17428,"DIFF","")</f>
        <v>DIFF</v>
      </c>
    </row>
    <row r="17429" spans="1:9">
      <c r="A17429" t="s">
        <v>102</v>
      </c>
      <c r="B17429" t="s">
        <v>222</v>
      </c>
      <c r="C17429" s="1">
        <v>112622861</v>
      </c>
      <c r="D17429" s="1">
        <v>2</v>
      </c>
      <c r="E17429" s="1">
        <v>-7</v>
      </c>
      <c r="F17429" s="1">
        <v>12</v>
      </c>
      <c r="G17429" s="7" t="str">
        <f>IF(E17429&lt;0,"0-",IF(E17429=0,"0",IF(E17429&lt;3.01,"0+ to 3",IF(E17429&lt;6.01,"3+ to 6",IF(E17429&lt;9.01,"6+ to 9",IF(E17429&lt;12.01,"9+ to 12",IF(E17429&lt;15.01,"12+ to 15",IF(E17429&lt;18.01,"15+ to 18",IF(E17429&lt;21.01,"18+ to 21",IF(E17429&lt;24.01,"21+ to 24",IF(E17429&lt;27.01,"24+ to 27",IF(E17429&lt;30.01,"27+ to 30","30+"))))))))))))</f>
        <v>0-</v>
      </c>
      <c r="H17429" s="7" t="str">
        <f>IF(F17429&lt;0,"0-",IF(F17429=0,"0",IF(F17429&lt;3.01,"0+ to 3",IF(F17429&lt;6.01,"3+ to 6",IF(F17429&lt;9.01,"6+ to 9",IF(F17429&lt;12.01,"9+ to 12",IF(F17429&lt;15.01,"12+ to 15",IF(F17429&lt;18.01,"15+ to 18",IF(F17429&lt;21.01,"18+ to 21",IF(F17429&lt;24.01,"21+ to 24",IF(F17429&lt;27.01,"24+ to 27",IF(F17429&lt;30.01,"27+ to 30","30+"))))))))))))</f>
        <v>9+ to 12</v>
      </c>
      <c r="I17429" t="str">
        <f>IF(G17429&lt;&gt;H17429,"DIFF","")</f>
        <v>DIFF</v>
      </c>
    </row>
    <row r="17430" spans="1:9">
      <c r="A17430" t="s">
        <v>102</v>
      </c>
      <c r="B17430" t="s">
        <v>222</v>
      </c>
      <c r="C17430" s="1">
        <v>112623480</v>
      </c>
      <c r="D17430" s="1">
        <v>2</v>
      </c>
      <c r="E17430" s="1">
        <v>0</v>
      </c>
      <c r="F17430" s="1">
        <v>7</v>
      </c>
      <c r="G17430" s="7" t="str">
        <f>IF(E17430&lt;0,"0-",IF(E17430=0,"0",IF(E17430&lt;3.01,"0+ to 3",IF(E17430&lt;6.01,"3+ to 6",IF(E17430&lt;9.01,"6+ to 9",IF(E17430&lt;12.01,"9+ to 12",IF(E17430&lt;15.01,"12+ to 15",IF(E17430&lt;18.01,"15+ to 18",IF(E17430&lt;21.01,"18+ to 21",IF(E17430&lt;24.01,"21+ to 24",IF(E17430&lt;27.01,"24+ to 27",IF(E17430&lt;30.01,"27+ to 30","30+"))))))))))))</f>
        <v>0</v>
      </c>
      <c r="H17430" s="7" t="str">
        <f>IF(F17430&lt;0,"0-",IF(F17430=0,"0",IF(F17430&lt;3.01,"0+ to 3",IF(F17430&lt;6.01,"3+ to 6",IF(F17430&lt;9.01,"6+ to 9",IF(F17430&lt;12.01,"9+ to 12",IF(F17430&lt;15.01,"12+ to 15",IF(F17430&lt;18.01,"15+ to 18",IF(F17430&lt;21.01,"18+ to 21",IF(F17430&lt;24.01,"21+ to 24",IF(F17430&lt;27.01,"24+ to 27",IF(F17430&lt;30.01,"27+ to 30","30+"))))))))))))</f>
        <v>6+ to 9</v>
      </c>
      <c r="I17430" t="str">
        <f>IF(G17430&lt;&gt;H17430,"DIFF","")</f>
        <v>DIFF</v>
      </c>
    </row>
    <row r="17431" spans="1:9">
      <c r="A17431" t="s">
        <v>102</v>
      </c>
      <c r="B17431" t="s">
        <v>221</v>
      </c>
      <c r="C17431" s="1">
        <v>112690269</v>
      </c>
      <c r="D17431" s="1">
        <v>2</v>
      </c>
      <c r="E17431" s="1">
        <v>0</v>
      </c>
      <c r="F17431" s="1">
        <v>4</v>
      </c>
      <c r="G17431" s="7" t="str">
        <f>IF(E17431&lt;0,"0-",IF(E17431=0,"0",IF(E17431&lt;3.01,"0+ to 3",IF(E17431&lt;6.01,"3+ to 6",IF(E17431&lt;9.01,"6+ to 9",IF(E17431&lt;12.01,"9+ to 12",IF(E17431&lt;15.01,"12+ to 15",IF(E17431&lt;18.01,"15+ to 18",IF(E17431&lt;21.01,"18+ to 21",IF(E17431&lt;24.01,"21+ to 24",IF(E17431&lt;27.01,"24+ to 27",IF(E17431&lt;30.01,"27+ to 30","30+"))))))))))))</f>
        <v>0</v>
      </c>
      <c r="H17431" s="7" t="str">
        <f>IF(F17431&lt;0,"0-",IF(F17431=0,"0",IF(F17431&lt;3.01,"0+ to 3",IF(F17431&lt;6.01,"3+ to 6",IF(F17431&lt;9.01,"6+ to 9",IF(F17431&lt;12.01,"9+ to 12",IF(F17431&lt;15.01,"12+ to 15",IF(F17431&lt;18.01,"15+ to 18",IF(F17431&lt;21.01,"18+ to 21",IF(F17431&lt;24.01,"21+ to 24",IF(F17431&lt;27.01,"24+ to 27",IF(F17431&lt;30.01,"27+ to 30","30+"))))))))))))</f>
        <v>3+ to 6</v>
      </c>
      <c r="I17431" t="str">
        <f>IF(G17431&lt;&gt;H17431,"DIFF","")</f>
        <v>DIFF</v>
      </c>
    </row>
    <row r="17432" spans="1:9">
      <c r="A17432" t="s">
        <v>103</v>
      </c>
      <c r="B17432" t="s">
        <v>221</v>
      </c>
      <c r="C17432" s="1">
        <v>112692927</v>
      </c>
      <c r="D17432" s="1">
        <v>2</v>
      </c>
      <c r="E17432" s="1">
        <v>0</v>
      </c>
      <c r="F17432" s="1">
        <v>0</v>
      </c>
      <c r="G17432" s="7" t="str">
        <f>IF(E17432&lt;0,"0-",IF(E17432=0,"0",IF(E17432&lt;3.01,"0+ to 3",IF(E17432&lt;6.01,"3+ to 6",IF(E17432&lt;9.01,"6+ to 9",IF(E17432&lt;12.01,"9+ to 12",IF(E17432&lt;15.01,"12+ to 15",IF(E17432&lt;18.01,"15+ to 18",IF(E17432&lt;21.01,"18+ to 21",IF(E17432&lt;24.01,"21+ to 24",IF(E17432&lt;27.01,"24+ to 27",IF(E17432&lt;30.01,"27+ to 30","30+"))))))))))))</f>
        <v>0</v>
      </c>
      <c r="H17432" s="7" t="str">
        <f>IF(F17432&lt;0,"0-",IF(F17432=0,"0",IF(F17432&lt;3.01,"0+ to 3",IF(F17432&lt;6.01,"3+ to 6",IF(F17432&lt;9.01,"6+ to 9",IF(F17432&lt;12.01,"9+ to 12",IF(F17432&lt;15.01,"12+ to 15",IF(F17432&lt;18.01,"15+ to 18",IF(F17432&lt;21.01,"18+ to 21",IF(F17432&lt;24.01,"21+ to 24",IF(F17432&lt;27.01,"24+ to 27",IF(F17432&lt;30.01,"27+ to 30","30+"))))))))))))</f>
        <v>0</v>
      </c>
      <c r="I17432" t="str">
        <f>IF(G17432&lt;&gt;H17432,"DIFF","")</f>
        <v/>
      </c>
    </row>
    <row r="17433" spans="1:9">
      <c r="A17433" t="s">
        <v>102</v>
      </c>
      <c r="B17433" t="s">
        <v>221</v>
      </c>
      <c r="C17433" s="1">
        <v>112695268</v>
      </c>
      <c r="D17433" s="1">
        <v>2</v>
      </c>
      <c r="E17433" s="1">
        <v>-10</v>
      </c>
      <c r="F17433" s="1">
        <v>56</v>
      </c>
      <c r="G17433" s="7" t="str">
        <f>IF(E17433&lt;0,"0-",IF(E17433=0,"0",IF(E17433&lt;3.01,"0+ to 3",IF(E17433&lt;6.01,"3+ to 6",IF(E17433&lt;9.01,"6+ to 9",IF(E17433&lt;12.01,"9+ to 12",IF(E17433&lt;15.01,"12+ to 15",IF(E17433&lt;18.01,"15+ to 18",IF(E17433&lt;21.01,"18+ to 21",IF(E17433&lt;24.01,"21+ to 24",IF(E17433&lt;27.01,"24+ to 27",IF(E17433&lt;30.01,"27+ to 30","30+"))))))))))))</f>
        <v>0-</v>
      </c>
      <c r="H17433" s="7" t="str">
        <f>IF(F17433&lt;0,"0-",IF(F17433=0,"0",IF(F17433&lt;3.01,"0+ to 3",IF(F17433&lt;6.01,"3+ to 6",IF(F17433&lt;9.01,"6+ to 9",IF(F17433&lt;12.01,"9+ to 12",IF(F17433&lt;15.01,"12+ to 15",IF(F17433&lt;18.01,"15+ to 18",IF(F17433&lt;21.01,"18+ to 21",IF(F17433&lt;24.01,"21+ to 24",IF(F17433&lt;27.01,"24+ to 27",IF(F17433&lt;30.01,"27+ to 30","30+"))))))))))))</f>
        <v>30+</v>
      </c>
      <c r="I17433" t="str">
        <f>IF(G17433&lt;&gt;H17433,"DIFF","")</f>
        <v>DIFF</v>
      </c>
    </row>
    <row r="17434" spans="1:9">
      <c r="A17434" t="s">
        <v>102</v>
      </c>
      <c r="B17434" t="s">
        <v>221</v>
      </c>
      <c r="C17434" s="1">
        <v>112695960</v>
      </c>
      <c r="D17434" s="1">
        <v>2</v>
      </c>
      <c r="E17434" s="1">
        <v>-7</v>
      </c>
      <c r="F17434" s="1">
        <v>13</v>
      </c>
      <c r="G17434" s="7" t="str">
        <f>IF(E17434&lt;0,"0-",IF(E17434=0,"0",IF(E17434&lt;3.01,"0+ to 3",IF(E17434&lt;6.01,"3+ to 6",IF(E17434&lt;9.01,"6+ to 9",IF(E17434&lt;12.01,"9+ to 12",IF(E17434&lt;15.01,"12+ to 15",IF(E17434&lt;18.01,"15+ to 18",IF(E17434&lt;21.01,"18+ to 21",IF(E17434&lt;24.01,"21+ to 24",IF(E17434&lt;27.01,"24+ to 27",IF(E17434&lt;30.01,"27+ to 30","30+"))))))))))))</f>
        <v>0-</v>
      </c>
      <c r="H17434" s="7" t="str">
        <f>IF(F17434&lt;0,"0-",IF(F17434=0,"0",IF(F17434&lt;3.01,"0+ to 3",IF(F17434&lt;6.01,"3+ to 6",IF(F17434&lt;9.01,"6+ to 9",IF(F17434&lt;12.01,"9+ to 12",IF(F17434&lt;15.01,"12+ to 15",IF(F17434&lt;18.01,"15+ to 18",IF(F17434&lt;21.01,"18+ to 21",IF(F17434&lt;24.01,"21+ to 24",IF(F17434&lt;27.01,"24+ to 27",IF(F17434&lt;30.01,"27+ to 30","30+"))))))))))))</f>
        <v>12+ to 15</v>
      </c>
      <c r="I17434" t="str">
        <f>IF(G17434&lt;&gt;H17434,"DIFF","")</f>
        <v>DIFF</v>
      </c>
    </row>
    <row r="17435" spans="1:9">
      <c r="A17435" t="s">
        <v>102</v>
      </c>
      <c r="B17435" t="s">
        <v>221</v>
      </c>
      <c r="C17435" s="1">
        <v>112696283</v>
      </c>
      <c r="D17435" s="1">
        <v>2</v>
      </c>
      <c r="E17435" s="1">
        <v>-4</v>
      </c>
      <c r="F17435" s="1">
        <v>2</v>
      </c>
      <c r="G17435" s="7" t="str">
        <f>IF(E17435&lt;0,"0-",IF(E17435=0,"0",IF(E17435&lt;3.01,"0+ to 3",IF(E17435&lt;6.01,"3+ to 6",IF(E17435&lt;9.01,"6+ to 9",IF(E17435&lt;12.01,"9+ to 12",IF(E17435&lt;15.01,"12+ to 15",IF(E17435&lt;18.01,"15+ to 18",IF(E17435&lt;21.01,"18+ to 21",IF(E17435&lt;24.01,"21+ to 24",IF(E17435&lt;27.01,"24+ to 27",IF(E17435&lt;30.01,"27+ to 30","30+"))))))))))))</f>
        <v>0-</v>
      </c>
      <c r="H17435" s="7" t="str">
        <f>IF(F17435&lt;0,"0-",IF(F17435=0,"0",IF(F17435&lt;3.01,"0+ to 3",IF(F17435&lt;6.01,"3+ to 6",IF(F17435&lt;9.01,"6+ to 9",IF(F17435&lt;12.01,"9+ to 12",IF(F17435&lt;15.01,"12+ to 15",IF(F17435&lt;18.01,"15+ to 18",IF(F17435&lt;21.01,"18+ to 21",IF(F17435&lt;24.01,"21+ to 24",IF(F17435&lt;27.01,"24+ to 27",IF(F17435&lt;30.01,"27+ to 30","30+"))))))))))))</f>
        <v>0+ to 3</v>
      </c>
      <c r="I17435" t="str">
        <f>IF(G17435&lt;&gt;H17435,"DIFF","")</f>
        <v>DIFF</v>
      </c>
    </row>
    <row r="17436" spans="1:9">
      <c r="A17436" t="s">
        <v>102</v>
      </c>
      <c r="B17436" t="s">
        <v>221</v>
      </c>
      <c r="C17436" s="1">
        <v>112699442</v>
      </c>
      <c r="D17436" s="1">
        <v>2</v>
      </c>
      <c r="E17436" s="1">
        <v>0</v>
      </c>
      <c r="F17436" s="1">
        <v>7</v>
      </c>
      <c r="G17436" s="7" t="str">
        <f>IF(E17436&lt;0,"0-",IF(E17436=0,"0",IF(E17436&lt;3.01,"0+ to 3",IF(E17436&lt;6.01,"3+ to 6",IF(E17436&lt;9.01,"6+ to 9",IF(E17436&lt;12.01,"9+ to 12",IF(E17436&lt;15.01,"12+ to 15",IF(E17436&lt;18.01,"15+ to 18",IF(E17436&lt;21.01,"18+ to 21",IF(E17436&lt;24.01,"21+ to 24",IF(E17436&lt;27.01,"24+ to 27",IF(E17436&lt;30.01,"27+ to 30","30+"))))))))))))</f>
        <v>0</v>
      </c>
      <c r="H17436" s="7" t="str">
        <f>IF(F17436&lt;0,"0-",IF(F17436=0,"0",IF(F17436&lt;3.01,"0+ to 3",IF(F17436&lt;6.01,"3+ to 6",IF(F17436&lt;9.01,"6+ to 9",IF(F17436&lt;12.01,"9+ to 12",IF(F17436&lt;15.01,"12+ to 15",IF(F17436&lt;18.01,"15+ to 18",IF(F17436&lt;21.01,"18+ to 21",IF(F17436&lt;24.01,"21+ to 24",IF(F17436&lt;27.01,"24+ to 27",IF(F17436&lt;30.01,"27+ to 30","30+"))))))))))))</f>
        <v>6+ to 9</v>
      </c>
      <c r="I17436" t="str">
        <f>IF(G17436&lt;&gt;H17436,"DIFF","")</f>
        <v>DIFF</v>
      </c>
    </row>
    <row r="17437" spans="1:9">
      <c r="A17437" t="s">
        <v>102</v>
      </c>
      <c r="B17437" t="s">
        <v>221</v>
      </c>
      <c r="C17437" s="1">
        <v>112713020</v>
      </c>
      <c r="D17437" s="1">
        <v>2</v>
      </c>
      <c r="E17437" s="1">
        <v>-5</v>
      </c>
      <c r="F17437" s="1">
        <v>12</v>
      </c>
      <c r="G17437" s="7" t="str">
        <f>IF(E17437&lt;0,"0-",IF(E17437=0,"0",IF(E17437&lt;3.01,"0+ to 3",IF(E17437&lt;6.01,"3+ to 6",IF(E17437&lt;9.01,"6+ to 9",IF(E17437&lt;12.01,"9+ to 12",IF(E17437&lt;15.01,"12+ to 15",IF(E17437&lt;18.01,"15+ to 18",IF(E17437&lt;21.01,"18+ to 21",IF(E17437&lt;24.01,"21+ to 24",IF(E17437&lt;27.01,"24+ to 27",IF(E17437&lt;30.01,"27+ to 30","30+"))))))))))))</f>
        <v>0-</v>
      </c>
      <c r="H17437" s="7" t="str">
        <f>IF(F17437&lt;0,"0-",IF(F17437=0,"0",IF(F17437&lt;3.01,"0+ to 3",IF(F17437&lt;6.01,"3+ to 6",IF(F17437&lt;9.01,"6+ to 9",IF(F17437&lt;12.01,"9+ to 12",IF(F17437&lt;15.01,"12+ to 15",IF(F17437&lt;18.01,"15+ to 18",IF(F17437&lt;21.01,"18+ to 21",IF(F17437&lt;24.01,"21+ to 24",IF(F17437&lt;27.01,"24+ to 27",IF(F17437&lt;30.01,"27+ to 30","30+"))))))))))))</f>
        <v>9+ to 12</v>
      </c>
      <c r="I17437" t="str">
        <f>IF(G17437&lt;&gt;H17437,"DIFF","")</f>
        <v>DIFF</v>
      </c>
    </row>
    <row r="17438" spans="1:9">
      <c r="A17438" t="s">
        <v>102</v>
      </c>
      <c r="B17438" t="s">
        <v>220</v>
      </c>
      <c r="C17438" s="1">
        <v>112744183</v>
      </c>
      <c r="D17438" s="1">
        <v>2</v>
      </c>
      <c r="E17438" s="1">
        <v>0</v>
      </c>
      <c r="F17438" s="1">
        <v>2</v>
      </c>
      <c r="G17438" s="7" t="str">
        <f>IF(E17438&lt;0,"0-",IF(E17438=0,"0",IF(E17438&lt;3.01,"0+ to 3",IF(E17438&lt;6.01,"3+ to 6",IF(E17438&lt;9.01,"6+ to 9",IF(E17438&lt;12.01,"9+ to 12",IF(E17438&lt;15.01,"12+ to 15",IF(E17438&lt;18.01,"15+ to 18",IF(E17438&lt;21.01,"18+ to 21",IF(E17438&lt;24.01,"21+ to 24",IF(E17438&lt;27.01,"24+ to 27",IF(E17438&lt;30.01,"27+ to 30","30+"))))))))))))</f>
        <v>0</v>
      </c>
      <c r="H17438" s="7" t="str">
        <f>IF(F17438&lt;0,"0-",IF(F17438=0,"0",IF(F17438&lt;3.01,"0+ to 3",IF(F17438&lt;6.01,"3+ to 6",IF(F17438&lt;9.01,"6+ to 9",IF(F17438&lt;12.01,"9+ to 12",IF(F17438&lt;15.01,"12+ to 15",IF(F17438&lt;18.01,"15+ to 18",IF(F17438&lt;21.01,"18+ to 21",IF(F17438&lt;24.01,"21+ to 24",IF(F17438&lt;27.01,"24+ to 27",IF(F17438&lt;30.01,"27+ to 30","30+"))))))))))))</f>
        <v>0+ to 3</v>
      </c>
      <c r="I17438" t="str">
        <f>IF(G17438&lt;&gt;H17438,"DIFF","")</f>
        <v>DIFF</v>
      </c>
    </row>
    <row r="17439" spans="1:9">
      <c r="A17439" t="s">
        <v>102</v>
      </c>
      <c r="B17439" t="s">
        <v>220</v>
      </c>
      <c r="C17439" s="1">
        <v>112745335</v>
      </c>
      <c r="D17439" s="1">
        <v>2</v>
      </c>
      <c r="E17439" s="1">
        <v>-4</v>
      </c>
      <c r="F17439" s="1">
        <v>7</v>
      </c>
      <c r="G17439" s="7" t="str">
        <f>IF(E17439&lt;0,"0-",IF(E17439=0,"0",IF(E17439&lt;3.01,"0+ to 3",IF(E17439&lt;6.01,"3+ to 6",IF(E17439&lt;9.01,"6+ to 9",IF(E17439&lt;12.01,"9+ to 12",IF(E17439&lt;15.01,"12+ to 15",IF(E17439&lt;18.01,"15+ to 18",IF(E17439&lt;21.01,"18+ to 21",IF(E17439&lt;24.01,"21+ to 24",IF(E17439&lt;27.01,"24+ to 27",IF(E17439&lt;30.01,"27+ to 30","30+"))))))))))))</f>
        <v>0-</v>
      </c>
      <c r="H17439" s="7" t="str">
        <f>IF(F17439&lt;0,"0-",IF(F17439=0,"0",IF(F17439&lt;3.01,"0+ to 3",IF(F17439&lt;6.01,"3+ to 6",IF(F17439&lt;9.01,"6+ to 9",IF(F17439&lt;12.01,"9+ to 12",IF(F17439&lt;15.01,"12+ to 15",IF(F17439&lt;18.01,"15+ to 18",IF(F17439&lt;21.01,"18+ to 21",IF(F17439&lt;24.01,"21+ to 24",IF(F17439&lt;27.01,"24+ to 27",IF(F17439&lt;30.01,"27+ to 30","30+"))))))))))))</f>
        <v>6+ to 9</v>
      </c>
      <c r="I17439" t="str">
        <f>IF(G17439&lt;&gt;H17439,"DIFF","")</f>
        <v>DIFF</v>
      </c>
    </row>
    <row r="17440" spans="1:9">
      <c r="A17440" t="s">
        <v>102</v>
      </c>
      <c r="B17440" t="s">
        <v>220</v>
      </c>
      <c r="C17440" s="1">
        <v>112746955</v>
      </c>
      <c r="D17440" s="1">
        <v>6</v>
      </c>
      <c r="E17440" s="1">
        <v>0</v>
      </c>
      <c r="F17440" s="1">
        <v>0</v>
      </c>
      <c r="G17440" s="7" t="str">
        <f>IF(E17440&lt;0,"0-",IF(E17440=0,"0",IF(E17440&lt;3.01,"0+ to 3",IF(E17440&lt;6.01,"3+ to 6",IF(E17440&lt;9.01,"6+ to 9",IF(E17440&lt;12.01,"9+ to 12",IF(E17440&lt;15.01,"12+ to 15",IF(E17440&lt;18.01,"15+ to 18",IF(E17440&lt;21.01,"18+ to 21",IF(E17440&lt;24.01,"21+ to 24",IF(E17440&lt;27.01,"24+ to 27",IF(E17440&lt;30.01,"27+ to 30","30+"))))))))))))</f>
        <v>0</v>
      </c>
      <c r="H17440" s="7" t="str">
        <f>IF(F17440&lt;0,"0-",IF(F17440=0,"0",IF(F17440&lt;3.01,"0+ to 3",IF(F17440&lt;6.01,"3+ to 6",IF(F17440&lt;9.01,"6+ to 9",IF(F17440&lt;12.01,"9+ to 12",IF(F17440&lt;15.01,"12+ to 15",IF(F17440&lt;18.01,"15+ to 18",IF(F17440&lt;21.01,"18+ to 21",IF(F17440&lt;24.01,"21+ to 24",IF(F17440&lt;27.01,"24+ to 27",IF(F17440&lt;30.01,"27+ to 30","30+"))))))))))))</f>
        <v>0</v>
      </c>
      <c r="I17440" t="str">
        <f>IF(G17440&lt;&gt;H17440,"DIFF","")</f>
        <v/>
      </c>
    </row>
    <row r="17441" spans="1:9">
      <c r="A17441" t="s">
        <v>102</v>
      </c>
      <c r="B17441" t="s">
        <v>220</v>
      </c>
      <c r="C17441" s="1">
        <v>112748035</v>
      </c>
      <c r="D17441" s="1">
        <v>2</v>
      </c>
      <c r="E17441" s="1">
        <v>-6</v>
      </c>
      <c r="F17441" s="1">
        <v>8</v>
      </c>
      <c r="G17441" s="7" t="str">
        <f>IF(E17441&lt;0,"0-",IF(E17441=0,"0",IF(E17441&lt;3.01,"0+ to 3",IF(E17441&lt;6.01,"3+ to 6",IF(E17441&lt;9.01,"6+ to 9",IF(E17441&lt;12.01,"9+ to 12",IF(E17441&lt;15.01,"12+ to 15",IF(E17441&lt;18.01,"15+ to 18",IF(E17441&lt;21.01,"18+ to 21",IF(E17441&lt;24.01,"21+ to 24",IF(E17441&lt;27.01,"24+ to 27",IF(E17441&lt;30.01,"27+ to 30","30+"))))))))))))</f>
        <v>0-</v>
      </c>
      <c r="H17441" s="7" t="str">
        <f>IF(F17441&lt;0,"0-",IF(F17441=0,"0",IF(F17441&lt;3.01,"0+ to 3",IF(F17441&lt;6.01,"3+ to 6",IF(F17441&lt;9.01,"6+ to 9",IF(F17441&lt;12.01,"9+ to 12",IF(F17441&lt;15.01,"12+ to 15",IF(F17441&lt;18.01,"15+ to 18",IF(F17441&lt;21.01,"18+ to 21",IF(F17441&lt;24.01,"21+ to 24",IF(F17441&lt;27.01,"24+ to 27",IF(F17441&lt;30.01,"27+ to 30","30+"))))))))))))</f>
        <v>6+ to 9</v>
      </c>
      <c r="I17441" t="str">
        <f>IF(G17441&lt;&gt;H17441,"DIFF","")</f>
        <v>DIFF</v>
      </c>
    </row>
    <row r="17442" spans="1:9">
      <c r="A17442" t="s">
        <v>102</v>
      </c>
      <c r="B17442" t="s">
        <v>220</v>
      </c>
      <c r="C17442" s="1">
        <v>112752510</v>
      </c>
      <c r="D17442" s="1">
        <v>2</v>
      </c>
      <c r="E17442" s="1">
        <v>-23</v>
      </c>
      <c r="F17442" s="1">
        <v>29</v>
      </c>
      <c r="G17442" s="7" t="str">
        <f>IF(E17442&lt;0,"0-",IF(E17442=0,"0",IF(E17442&lt;3.01,"0+ to 3",IF(E17442&lt;6.01,"3+ to 6",IF(E17442&lt;9.01,"6+ to 9",IF(E17442&lt;12.01,"9+ to 12",IF(E17442&lt;15.01,"12+ to 15",IF(E17442&lt;18.01,"15+ to 18",IF(E17442&lt;21.01,"18+ to 21",IF(E17442&lt;24.01,"21+ to 24",IF(E17442&lt;27.01,"24+ to 27",IF(E17442&lt;30.01,"27+ to 30","30+"))))))))))))</f>
        <v>0-</v>
      </c>
      <c r="H17442" s="7" t="str">
        <f>IF(F17442&lt;0,"0-",IF(F17442=0,"0",IF(F17442&lt;3.01,"0+ to 3",IF(F17442&lt;6.01,"3+ to 6",IF(F17442&lt;9.01,"6+ to 9",IF(F17442&lt;12.01,"9+ to 12",IF(F17442&lt;15.01,"12+ to 15",IF(F17442&lt;18.01,"15+ to 18",IF(F17442&lt;21.01,"18+ to 21",IF(F17442&lt;24.01,"21+ to 24",IF(F17442&lt;27.01,"24+ to 27",IF(F17442&lt;30.01,"27+ to 30","30+"))))))))))))</f>
        <v>27+ to 30</v>
      </c>
      <c r="I17442" t="str">
        <f>IF(G17442&lt;&gt;H17442,"DIFF","")</f>
        <v>DIFF</v>
      </c>
    </row>
    <row r="17443" spans="1:9">
      <c r="A17443" t="s">
        <v>102</v>
      </c>
      <c r="B17443" t="s">
        <v>220</v>
      </c>
      <c r="C17443" s="1">
        <v>112754018</v>
      </c>
      <c r="D17443" s="1">
        <v>2</v>
      </c>
      <c r="E17443" s="1">
        <v>0</v>
      </c>
      <c r="F17443" s="1">
        <v>1</v>
      </c>
      <c r="G17443" s="7" t="str">
        <f>IF(E17443&lt;0,"0-",IF(E17443=0,"0",IF(E17443&lt;3.01,"0+ to 3",IF(E17443&lt;6.01,"3+ to 6",IF(E17443&lt;9.01,"6+ to 9",IF(E17443&lt;12.01,"9+ to 12",IF(E17443&lt;15.01,"12+ to 15",IF(E17443&lt;18.01,"15+ to 18",IF(E17443&lt;21.01,"18+ to 21",IF(E17443&lt;24.01,"21+ to 24",IF(E17443&lt;27.01,"24+ to 27",IF(E17443&lt;30.01,"27+ to 30","30+"))))))))))))</f>
        <v>0</v>
      </c>
      <c r="H17443" s="7" t="str">
        <f>IF(F17443&lt;0,"0-",IF(F17443=0,"0",IF(F17443&lt;3.01,"0+ to 3",IF(F17443&lt;6.01,"3+ to 6",IF(F17443&lt;9.01,"6+ to 9",IF(F17443&lt;12.01,"9+ to 12",IF(F17443&lt;15.01,"12+ to 15",IF(F17443&lt;18.01,"15+ to 18",IF(F17443&lt;21.01,"18+ to 21",IF(F17443&lt;24.01,"21+ to 24",IF(F17443&lt;27.01,"24+ to 27",IF(F17443&lt;30.01,"27+ to 30","30+"))))))))))))</f>
        <v>0+ to 3</v>
      </c>
      <c r="I17443" t="str">
        <f>IF(G17443&lt;&gt;H17443,"DIFF","")</f>
        <v>DIFF</v>
      </c>
    </row>
    <row r="17444" spans="1:9">
      <c r="A17444" t="s">
        <v>102</v>
      </c>
      <c r="B17444" t="s">
        <v>220</v>
      </c>
      <c r="C17444" s="1">
        <v>112755089</v>
      </c>
      <c r="D17444" s="1">
        <v>2</v>
      </c>
      <c r="E17444" s="1">
        <v>0</v>
      </c>
      <c r="F17444" s="1">
        <v>10</v>
      </c>
      <c r="G17444" s="7" t="str">
        <f>IF(E17444&lt;0,"0-",IF(E17444=0,"0",IF(E17444&lt;3.01,"0+ to 3",IF(E17444&lt;6.01,"3+ to 6",IF(E17444&lt;9.01,"6+ to 9",IF(E17444&lt;12.01,"9+ to 12",IF(E17444&lt;15.01,"12+ to 15",IF(E17444&lt;18.01,"15+ to 18",IF(E17444&lt;21.01,"18+ to 21",IF(E17444&lt;24.01,"21+ to 24",IF(E17444&lt;27.01,"24+ to 27",IF(E17444&lt;30.01,"27+ to 30","30+"))))))))))))</f>
        <v>0</v>
      </c>
      <c r="H17444" s="7" t="str">
        <f>IF(F17444&lt;0,"0-",IF(F17444=0,"0",IF(F17444&lt;3.01,"0+ to 3",IF(F17444&lt;6.01,"3+ to 6",IF(F17444&lt;9.01,"6+ to 9",IF(F17444&lt;12.01,"9+ to 12",IF(F17444&lt;15.01,"12+ to 15",IF(F17444&lt;18.01,"15+ to 18",IF(F17444&lt;21.01,"18+ to 21",IF(F17444&lt;24.01,"21+ to 24",IF(F17444&lt;27.01,"24+ to 27",IF(F17444&lt;30.01,"27+ to 30","30+"))))))))))))</f>
        <v>9+ to 12</v>
      </c>
      <c r="I17444" t="str">
        <f>IF(G17444&lt;&gt;H17444,"DIFF","")</f>
        <v>DIFF</v>
      </c>
    </row>
    <row r="17445" spans="1:9">
      <c r="A17445" t="s">
        <v>102</v>
      </c>
      <c r="B17445" t="s">
        <v>220</v>
      </c>
      <c r="C17445" s="1">
        <v>112755160</v>
      </c>
      <c r="D17445" s="1">
        <v>2</v>
      </c>
      <c r="E17445" s="1">
        <v>0</v>
      </c>
      <c r="F17445" s="1">
        <v>0</v>
      </c>
      <c r="G17445" s="7" t="str">
        <f>IF(E17445&lt;0,"0-",IF(E17445=0,"0",IF(E17445&lt;3.01,"0+ to 3",IF(E17445&lt;6.01,"3+ to 6",IF(E17445&lt;9.01,"6+ to 9",IF(E17445&lt;12.01,"9+ to 12",IF(E17445&lt;15.01,"12+ to 15",IF(E17445&lt;18.01,"15+ to 18",IF(E17445&lt;21.01,"18+ to 21",IF(E17445&lt;24.01,"21+ to 24",IF(E17445&lt;27.01,"24+ to 27",IF(E17445&lt;30.01,"27+ to 30","30+"))))))))))))</f>
        <v>0</v>
      </c>
      <c r="H17445" s="7" t="str">
        <f>IF(F17445&lt;0,"0-",IF(F17445=0,"0",IF(F17445&lt;3.01,"0+ to 3",IF(F17445&lt;6.01,"3+ to 6",IF(F17445&lt;9.01,"6+ to 9",IF(F17445&lt;12.01,"9+ to 12",IF(F17445&lt;15.01,"12+ to 15",IF(F17445&lt;18.01,"15+ to 18",IF(F17445&lt;21.01,"18+ to 21",IF(F17445&lt;24.01,"21+ to 24",IF(F17445&lt;27.01,"24+ to 27",IF(F17445&lt;30.01,"27+ to 30","30+"))))))))))))</f>
        <v>0</v>
      </c>
      <c r="I17445" t="str">
        <f>IF(G17445&lt;&gt;H17445,"DIFF","")</f>
        <v/>
      </c>
    </row>
    <row r="17446" spans="1:9">
      <c r="A17446" t="s">
        <v>102</v>
      </c>
      <c r="B17446" t="s">
        <v>220</v>
      </c>
      <c r="C17446" s="1">
        <v>112755872</v>
      </c>
      <c r="D17446" s="1">
        <v>5</v>
      </c>
      <c r="E17446" s="1">
        <v>0</v>
      </c>
      <c r="F17446" s="1">
        <v>0</v>
      </c>
      <c r="G17446" s="7" t="str">
        <f>IF(E17446&lt;0,"0-",IF(E17446=0,"0",IF(E17446&lt;3.01,"0+ to 3",IF(E17446&lt;6.01,"3+ to 6",IF(E17446&lt;9.01,"6+ to 9",IF(E17446&lt;12.01,"9+ to 12",IF(E17446&lt;15.01,"12+ to 15",IF(E17446&lt;18.01,"15+ to 18",IF(E17446&lt;21.01,"18+ to 21",IF(E17446&lt;24.01,"21+ to 24",IF(E17446&lt;27.01,"24+ to 27",IF(E17446&lt;30.01,"27+ to 30","30+"))))))))))))</f>
        <v>0</v>
      </c>
      <c r="H17446" s="7" t="str">
        <f>IF(F17446&lt;0,"0-",IF(F17446=0,"0",IF(F17446&lt;3.01,"0+ to 3",IF(F17446&lt;6.01,"3+ to 6",IF(F17446&lt;9.01,"6+ to 9",IF(F17446&lt;12.01,"9+ to 12",IF(F17446&lt;15.01,"12+ to 15",IF(F17446&lt;18.01,"15+ to 18",IF(F17446&lt;21.01,"18+ to 21",IF(F17446&lt;24.01,"21+ to 24",IF(F17446&lt;27.01,"24+ to 27",IF(F17446&lt;30.01,"27+ to 30","30+"))))))))))))</f>
        <v>0</v>
      </c>
      <c r="I17446" t="str">
        <f>IF(G17446&lt;&gt;H17446,"DIFF","")</f>
        <v/>
      </c>
    </row>
    <row r="17447" spans="1:9">
      <c r="A17447" t="s">
        <v>102</v>
      </c>
      <c r="B17447" t="s">
        <v>220</v>
      </c>
      <c r="C17447" s="1">
        <v>112758464</v>
      </c>
      <c r="D17447" s="1">
        <v>2</v>
      </c>
      <c r="E17447" s="1">
        <v>0</v>
      </c>
      <c r="F17447" s="1">
        <v>9</v>
      </c>
      <c r="G17447" s="7" t="str">
        <f>IF(E17447&lt;0,"0-",IF(E17447=0,"0",IF(E17447&lt;3.01,"0+ to 3",IF(E17447&lt;6.01,"3+ to 6",IF(E17447&lt;9.01,"6+ to 9",IF(E17447&lt;12.01,"9+ to 12",IF(E17447&lt;15.01,"12+ to 15",IF(E17447&lt;18.01,"15+ to 18",IF(E17447&lt;21.01,"18+ to 21",IF(E17447&lt;24.01,"21+ to 24",IF(E17447&lt;27.01,"24+ to 27",IF(E17447&lt;30.01,"27+ to 30","30+"))))))))))))</f>
        <v>0</v>
      </c>
      <c r="H17447" s="7" t="str">
        <f>IF(F17447&lt;0,"0-",IF(F17447=0,"0",IF(F17447&lt;3.01,"0+ to 3",IF(F17447&lt;6.01,"3+ to 6",IF(F17447&lt;9.01,"6+ to 9",IF(F17447&lt;12.01,"9+ to 12",IF(F17447&lt;15.01,"12+ to 15",IF(F17447&lt;18.01,"15+ to 18",IF(F17447&lt;21.01,"18+ to 21",IF(F17447&lt;24.01,"21+ to 24",IF(F17447&lt;27.01,"24+ to 27",IF(F17447&lt;30.01,"27+ to 30","30+"))))))))))))</f>
        <v>6+ to 9</v>
      </c>
      <c r="I17447" t="str">
        <f>IF(G17447&lt;&gt;H17447,"DIFF","")</f>
        <v>DIFF</v>
      </c>
    </row>
    <row r="17448" spans="1:9">
      <c r="A17448" t="s">
        <v>102</v>
      </c>
      <c r="B17448" t="s">
        <v>220</v>
      </c>
      <c r="C17448" s="1">
        <v>112762072</v>
      </c>
      <c r="D17448" s="1">
        <v>2</v>
      </c>
      <c r="E17448" s="1">
        <v>0</v>
      </c>
      <c r="F17448" s="1">
        <v>0</v>
      </c>
      <c r="G17448" s="7" t="str">
        <f>IF(E17448&lt;0,"0-",IF(E17448=0,"0",IF(E17448&lt;3.01,"0+ to 3",IF(E17448&lt;6.01,"3+ to 6",IF(E17448&lt;9.01,"6+ to 9",IF(E17448&lt;12.01,"9+ to 12",IF(E17448&lt;15.01,"12+ to 15",IF(E17448&lt;18.01,"15+ to 18",IF(E17448&lt;21.01,"18+ to 21",IF(E17448&lt;24.01,"21+ to 24",IF(E17448&lt;27.01,"24+ to 27",IF(E17448&lt;30.01,"27+ to 30","30+"))))))))))))</f>
        <v>0</v>
      </c>
      <c r="H17448" s="7" t="str">
        <f>IF(F17448&lt;0,"0-",IF(F17448=0,"0",IF(F17448&lt;3.01,"0+ to 3",IF(F17448&lt;6.01,"3+ to 6",IF(F17448&lt;9.01,"6+ to 9",IF(F17448&lt;12.01,"9+ to 12",IF(F17448&lt;15.01,"12+ to 15",IF(F17448&lt;18.01,"15+ to 18",IF(F17448&lt;21.01,"18+ to 21",IF(F17448&lt;24.01,"21+ to 24",IF(F17448&lt;27.01,"24+ to 27",IF(F17448&lt;30.01,"27+ to 30","30+"))))))))))))</f>
        <v>0</v>
      </c>
      <c r="I17448" t="str">
        <f>IF(G17448&lt;&gt;H17448,"DIFF","")</f>
        <v/>
      </c>
    </row>
    <row r="17449" spans="1:9">
      <c r="A17449" t="s">
        <v>103</v>
      </c>
      <c r="B17449" t="s">
        <v>219</v>
      </c>
      <c r="C17449" s="1">
        <v>112793490</v>
      </c>
      <c r="D17449" s="1">
        <v>2</v>
      </c>
      <c r="E17449" s="1">
        <v>-106</v>
      </c>
      <c r="F17449" s="1">
        <v>137</v>
      </c>
      <c r="G17449" s="7" t="str">
        <f>IF(E17449&lt;0,"0-",IF(E17449=0,"0",IF(E17449&lt;3.01,"0+ to 3",IF(E17449&lt;6.01,"3+ to 6",IF(E17449&lt;9.01,"6+ to 9",IF(E17449&lt;12.01,"9+ to 12",IF(E17449&lt;15.01,"12+ to 15",IF(E17449&lt;18.01,"15+ to 18",IF(E17449&lt;21.01,"18+ to 21",IF(E17449&lt;24.01,"21+ to 24",IF(E17449&lt;27.01,"24+ to 27",IF(E17449&lt;30.01,"27+ to 30","30+"))))))))))))</f>
        <v>0-</v>
      </c>
      <c r="H17449" s="7" t="str">
        <f>IF(F17449&lt;0,"0-",IF(F17449=0,"0",IF(F17449&lt;3.01,"0+ to 3",IF(F17449&lt;6.01,"3+ to 6",IF(F17449&lt;9.01,"6+ to 9",IF(F17449&lt;12.01,"9+ to 12",IF(F17449&lt;15.01,"12+ to 15",IF(F17449&lt;18.01,"15+ to 18",IF(F17449&lt;21.01,"18+ to 21",IF(F17449&lt;24.01,"21+ to 24",IF(F17449&lt;27.01,"24+ to 27",IF(F17449&lt;30.01,"27+ to 30","30+"))))))))))))</f>
        <v>30+</v>
      </c>
      <c r="I17449" t="str">
        <f>IF(G17449&lt;&gt;H17449,"DIFF","")</f>
        <v>DIFF</v>
      </c>
    </row>
    <row r="17450" spans="1:9">
      <c r="A17450" t="s">
        <v>102</v>
      </c>
      <c r="B17450" t="s">
        <v>219</v>
      </c>
      <c r="C17450" s="1">
        <v>112793735</v>
      </c>
      <c r="D17450" s="1">
        <v>2</v>
      </c>
      <c r="E17450" s="1">
        <v>-27</v>
      </c>
      <c r="F17450" s="1">
        <v>0</v>
      </c>
      <c r="G17450" s="7" t="str">
        <f>IF(E17450&lt;0,"0-",IF(E17450=0,"0",IF(E17450&lt;3.01,"0+ to 3",IF(E17450&lt;6.01,"3+ to 6",IF(E17450&lt;9.01,"6+ to 9",IF(E17450&lt;12.01,"9+ to 12",IF(E17450&lt;15.01,"12+ to 15",IF(E17450&lt;18.01,"15+ to 18",IF(E17450&lt;21.01,"18+ to 21",IF(E17450&lt;24.01,"21+ to 24",IF(E17450&lt;27.01,"24+ to 27",IF(E17450&lt;30.01,"27+ to 30","30+"))))))))))))</f>
        <v>0-</v>
      </c>
      <c r="H17450" s="7" t="str">
        <f>IF(F17450&lt;0,"0-",IF(F17450=0,"0",IF(F17450&lt;3.01,"0+ to 3",IF(F17450&lt;6.01,"3+ to 6",IF(F17450&lt;9.01,"6+ to 9",IF(F17450&lt;12.01,"9+ to 12",IF(F17450&lt;15.01,"12+ to 15",IF(F17450&lt;18.01,"15+ to 18",IF(F17450&lt;21.01,"18+ to 21",IF(F17450&lt;24.01,"21+ to 24",IF(F17450&lt;27.01,"24+ to 27",IF(F17450&lt;30.01,"27+ to 30","30+"))))))))))))</f>
        <v>0</v>
      </c>
      <c r="I17450" t="str">
        <f>IF(G17450&lt;&gt;H17450,"DIFF","")</f>
        <v>DIFF</v>
      </c>
    </row>
    <row r="17451" spans="1:9">
      <c r="A17451" t="s">
        <v>102</v>
      </c>
      <c r="B17451" t="s">
        <v>219</v>
      </c>
      <c r="C17451" s="1">
        <v>112794520</v>
      </c>
      <c r="D17451" s="1">
        <v>2</v>
      </c>
      <c r="E17451" s="1">
        <v>-7</v>
      </c>
      <c r="F17451" s="1">
        <v>16</v>
      </c>
      <c r="G17451" s="7" t="str">
        <f>IF(E17451&lt;0,"0-",IF(E17451=0,"0",IF(E17451&lt;3.01,"0+ to 3",IF(E17451&lt;6.01,"3+ to 6",IF(E17451&lt;9.01,"6+ to 9",IF(E17451&lt;12.01,"9+ to 12",IF(E17451&lt;15.01,"12+ to 15",IF(E17451&lt;18.01,"15+ to 18",IF(E17451&lt;21.01,"18+ to 21",IF(E17451&lt;24.01,"21+ to 24",IF(E17451&lt;27.01,"24+ to 27",IF(E17451&lt;30.01,"27+ to 30","30+"))))))))))))</f>
        <v>0-</v>
      </c>
      <c r="H17451" s="7" t="str">
        <f>IF(F17451&lt;0,"0-",IF(F17451=0,"0",IF(F17451&lt;3.01,"0+ to 3",IF(F17451&lt;6.01,"3+ to 6",IF(F17451&lt;9.01,"6+ to 9",IF(F17451&lt;12.01,"9+ to 12",IF(F17451&lt;15.01,"12+ to 15",IF(F17451&lt;18.01,"15+ to 18",IF(F17451&lt;21.01,"18+ to 21",IF(F17451&lt;24.01,"21+ to 24",IF(F17451&lt;27.01,"24+ to 27",IF(F17451&lt;30.01,"27+ to 30","30+"))))))))))))</f>
        <v>15+ to 18</v>
      </c>
      <c r="I17451" t="str">
        <f>IF(G17451&lt;&gt;H17451,"DIFF","")</f>
        <v>DIFF</v>
      </c>
    </row>
    <row r="17452" spans="1:9">
      <c r="A17452" t="s">
        <v>102</v>
      </c>
      <c r="B17452" t="s">
        <v>219</v>
      </c>
      <c r="C17452" s="1">
        <v>112795009</v>
      </c>
      <c r="D17452" s="1">
        <v>2</v>
      </c>
      <c r="E17452" s="1">
        <v>-23</v>
      </c>
      <c r="F17452" s="1">
        <v>38</v>
      </c>
      <c r="G17452" s="7" t="str">
        <f>IF(E17452&lt;0,"0-",IF(E17452=0,"0",IF(E17452&lt;3.01,"0+ to 3",IF(E17452&lt;6.01,"3+ to 6",IF(E17452&lt;9.01,"6+ to 9",IF(E17452&lt;12.01,"9+ to 12",IF(E17452&lt;15.01,"12+ to 15",IF(E17452&lt;18.01,"15+ to 18",IF(E17452&lt;21.01,"18+ to 21",IF(E17452&lt;24.01,"21+ to 24",IF(E17452&lt;27.01,"24+ to 27",IF(E17452&lt;30.01,"27+ to 30","30+"))))))))))))</f>
        <v>0-</v>
      </c>
      <c r="H17452" s="7" t="str">
        <f>IF(F17452&lt;0,"0-",IF(F17452=0,"0",IF(F17452&lt;3.01,"0+ to 3",IF(F17452&lt;6.01,"3+ to 6",IF(F17452&lt;9.01,"6+ to 9",IF(F17452&lt;12.01,"9+ to 12",IF(F17452&lt;15.01,"12+ to 15",IF(F17452&lt;18.01,"15+ to 18",IF(F17452&lt;21.01,"18+ to 21",IF(F17452&lt;24.01,"21+ to 24",IF(F17452&lt;27.01,"24+ to 27",IF(F17452&lt;30.01,"27+ to 30","30+"))))))))))))</f>
        <v>30+</v>
      </c>
      <c r="I17452" t="str">
        <f>IF(G17452&lt;&gt;H17452,"DIFF","")</f>
        <v>DIFF</v>
      </c>
    </row>
    <row r="17453" spans="1:9">
      <c r="A17453" t="s">
        <v>102</v>
      </c>
      <c r="B17453" t="s">
        <v>219</v>
      </c>
      <c r="C17453" s="1">
        <v>112801333</v>
      </c>
      <c r="D17453" s="1">
        <v>2</v>
      </c>
      <c r="E17453" s="1">
        <v>-7</v>
      </c>
      <c r="F17453" s="1">
        <v>-7</v>
      </c>
      <c r="G17453" s="7" t="str">
        <f>IF(E17453&lt;0,"0-",IF(E17453=0,"0",IF(E17453&lt;3.01,"0+ to 3",IF(E17453&lt;6.01,"3+ to 6",IF(E17453&lt;9.01,"6+ to 9",IF(E17453&lt;12.01,"9+ to 12",IF(E17453&lt;15.01,"12+ to 15",IF(E17453&lt;18.01,"15+ to 18",IF(E17453&lt;21.01,"18+ to 21",IF(E17453&lt;24.01,"21+ to 24",IF(E17453&lt;27.01,"24+ to 27",IF(E17453&lt;30.01,"27+ to 30","30+"))))))))))))</f>
        <v>0-</v>
      </c>
      <c r="H17453" s="7" t="str">
        <f>IF(F17453&lt;0,"0-",IF(F17453=0,"0",IF(F17453&lt;3.01,"0+ to 3",IF(F17453&lt;6.01,"3+ to 6",IF(F17453&lt;9.01,"6+ to 9",IF(F17453&lt;12.01,"9+ to 12",IF(F17453&lt;15.01,"12+ to 15",IF(F17453&lt;18.01,"15+ to 18",IF(F17453&lt;21.01,"18+ to 21",IF(F17453&lt;24.01,"21+ to 24",IF(F17453&lt;27.01,"24+ to 27",IF(F17453&lt;30.01,"27+ to 30","30+"))))))))))))</f>
        <v>0-</v>
      </c>
      <c r="I17453" t="str">
        <f>IF(G17453&lt;&gt;H17453,"DIFF","")</f>
        <v/>
      </c>
    </row>
    <row r="17454" spans="1:9">
      <c r="A17454" t="s">
        <v>102</v>
      </c>
      <c r="B17454" t="s">
        <v>219</v>
      </c>
      <c r="C17454" s="1">
        <v>112802724</v>
      </c>
      <c r="D17454" s="1">
        <v>7</v>
      </c>
      <c r="E17454" s="1">
        <v>-1</v>
      </c>
      <c r="F17454" s="1">
        <v>9</v>
      </c>
      <c r="G17454" s="7" t="str">
        <f>IF(E17454&lt;0,"0-",IF(E17454=0,"0",IF(E17454&lt;3.01,"0+ to 3",IF(E17454&lt;6.01,"3+ to 6",IF(E17454&lt;9.01,"6+ to 9",IF(E17454&lt;12.01,"9+ to 12",IF(E17454&lt;15.01,"12+ to 15",IF(E17454&lt;18.01,"15+ to 18",IF(E17454&lt;21.01,"18+ to 21",IF(E17454&lt;24.01,"21+ to 24",IF(E17454&lt;27.01,"24+ to 27",IF(E17454&lt;30.01,"27+ to 30","30+"))))))))))))</f>
        <v>0-</v>
      </c>
      <c r="H17454" s="7" t="str">
        <f>IF(F17454&lt;0,"0-",IF(F17454=0,"0",IF(F17454&lt;3.01,"0+ to 3",IF(F17454&lt;6.01,"3+ to 6",IF(F17454&lt;9.01,"6+ to 9",IF(F17454&lt;12.01,"9+ to 12",IF(F17454&lt;15.01,"12+ to 15",IF(F17454&lt;18.01,"15+ to 18",IF(F17454&lt;21.01,"18+ to 21",IF(F17454&lt;24.01,"21+ to 24",IF(F17454&lt;27.01,"24+ to 27",IF(F17454&lt;30.01,"27+ to 30","30+"))))))))))))</f>
        <v>6+ to 9</v>
      </c>
      <c r="I17454" t="str">
        <f>IF(G17454&lt;&gt;H17454,"DIFF","")</f>
        <v>DIFF</v>
      </c>
    </row>
    <row r="17455" spans="1:9">
      <c r="A17455" t="s">
        <v>102</v>
      </c>
      <c r="B17455" t="s">
        <v>219</v>
      </c>
      <c r="C17455" s="1">
        <v>112809093</v>
      </c>
      <c r="D17455" s="1">
        <v>6</v>
      </c>
      <c r="E17455" s="1">
        <v>-16</v>
      </c>
      <c r="F17455" s="1">
        <v>69</v>
      </c>
      <c r="G17455" s="7" t="str">
        <f>IF(E17455&lt;0,"0-",IF(E17455=0,"0",IF(E17455&lt;3.01,"0+ to 3",IF(E17455&lt;6.01,"3+ to 6",IF(E17455&lt;9.01,"6+ to 9",IF(E17455&lt;12.01,"9+ to 12",IF(E17455&lt;15.01,"12+ to 15",IF(E17455&lt;18.01,"15+ to 18",IF(E17455&lt;21.01,"18+ to 21",IF(E17455&lt;24.01,"21+ to 24",IF(E17455&lt;27.01,"24+ to 27",IF(E17455&lt;30.01,"27+ to 30","30+"))))))))))))</f>
        <v>0-</v>
      </c>
      <c r="H17455" s="7" t="str">
        <f>IF(F17455&lt;0,"0-",IF(F17455=0,"0",IF(F17455&lt;3.01,"0+ to 3",IF(F17455&lt;6.01,"3+ to 6",IF(F17455&lt;9.01,"6+ to 9",IF(F17455&lt;12.01,"9+ to 12",IF(F17455&lt;15.01,"12+ to 15",IF(F17455&lt;18.01,"15+ to 18",IF(F17455&lt;21.01,"18+ to 21",IF(F17455&lt;24.01,"21+ to 24",IF(F17455&lt;27.01,"24+ to 27",IF(F17455&lt;30.01,"27+ to 30","30+"))))))))))))</f>
        <v>30+</v>
      </c>
      <c r="I17455" t="str">
        <f>IF(G17455&lt;&gt;H17455,"DIFF","")</f>
        <v>DIFF</v>
      </c>
    </row>
    <row r="17456" spans="1:9">
      <c r="A17456" t="s">
        <v>102</v>
      </c>
      <c r="B17456" t="s">
        <v>218</v>
      </c>
      <c r="C17456" s="1">
        <v>112861065</v>
      </c>
      <c r="D17456" s="1">
        <v>2</v>
      </c>
      <c r="E17456" s="1">
        <v>-18</v>
      </c>
      <c r="F17456" s="1">
        <v>30</v>
      </c>
      <c r="G17456" s="7" t="str">
        <f>IF(E17456&lt;0,"0-",IF(E17456=0,"0",IF(E17456&lt;3.01,"0+ to 3",IF(E17456&lt;6.01,"3+ to 6",IF(E17456&lt;9.01,"6+ to 9",IF(E17456&lt;12.01,"9+ to 12",IF(E17456&lt;15.01,"12+ to 15",IF(E17456&lt;18.01,"15+ to 18",IF(E17456&lt;21.01,"18+ to 21",IF(E17456&lt;24.01,"21+ to 24",IF(E17456&lt;27.01,"24+ to 27",IF(E17456&lt;30.01,"27+ to 30","30+"))))))))))))</f>
        <v>0-</v>
      </c>
      <c r="H17456" s="7" t="str">
        <f>IF(F17456&lt;0,"0-",IF(F17456=0,"0",IF(F17456&lt;3.01,"0+ to 3",IF(F17456&lt;6.01,"3+ to 6",IF(F17456&lt;9.01,"6+ to 9",IF(F17456&lt;12.01,"9+ to 12",IF(F17456&lt;15.01,"12+ to 15",IF(F17456&lt;18.01,"15+ to 18",IF(F17456&lt;21.01,"18+ to 21",IF(F17456&lt;24.01,"21+ to 24",IF(F17456&lt;27.01,"24+ to 27",IF(F17456&lt;30.01,"27+ to 30","30+"))))))))))))</f>
        <v>27+ to 30</v>
      </c>
      <c r="I17456" t="str">
        <f>IF(G17456&lt;&gt;H17456,"DIFF","")</f>
        <v>DIFF</v>
      </c>
    </row>
    <row r="17457" spans="1:9">
      <c r="A17457" t="s">
        <v>102</v>
      </c>
      <c r="B17457" t="s">
        <v>218</v>
      </c>
      <c r="C17457" s="1">
        <v>112861801</v>
      </c>
      <c r="D17457" s="1">
        <v>2</v>
      </c>
      <c r="E17457" s="1">
        <v>-4</v>
      </c>
      <c r="F17457" s="1">
        <v>8</v>
      </c>
      <c r="G17457" s="7" t="str">
        <f>IF(E17457&lt;0,"0-",IF(E17457=0,"0",IF(E17457&lt;3.01,"0+ to 3",IF(E17457&lt;6.01,"3+ to 6",IF(E17457&lt;9.01,"6+ to 9",IF(E17457&lt;12.01,"9+ to 12",IF(E17457&lt;15.01,"12+ to 15",IF(E17457&lt;18.01,"15+ to 18",IF(E17457&lt;21.01,"18+ to 21",IF(E17457&lt;24.01,"21+ to 24",IF(E17457&lt;27.01,"24+ to 27",IF(E17457&lt;30.01,"27+ to 30","30+"))))))))))))</f>
        <v>0-</v>
      </c>
      <c r="H17457" s="7" t="str">
        <f>IF(F17457&lt;0,"0-",IF(F17457=0,"0",IF(F17457&lt;3.01,"0+ to 3",IF(F17457&lt;6.01,"3+ to 6",IF(F17457&lt;9.01,"6+ to 9",IF(F17457&lt;12.01,"9+ to 12",IF(F17457&lt;15.01,"12+ to 15",IF(F17457&lt;18.01,"15+ to 18",IF(F17457&lt;21.01,"18+ to 21",IF(F17457&lt;24.01,"21+ to 24",IF(F17457&lt;27.01,"24+ to 27",IF(F17457&lt;30.01,"27+ to 30","30+"))))))))))))</f>
        <v>6+ to 9</v>
      </c>
      <c r="I17457" t="str">
        <f>IF(G17457&lt;&gt;H17457,"DIFF","")</f>
        <v>DIFF</v>
      </c>
    </row>
    <row r="17458" spans="1:9">
      <c r="A17458" t="s">
        <v>103</v>
      </c>
      <c r="B17458" t="s">
        <v>218</v>
      </c>
      <c r="C17458" s="1">
        <v>112873320</v>
      </c>
      <c r="D17458" s="1">
        <v>2</v>
      </c>
      <c r="E17458" s="1">
        <v>-5</v>
      </c>
      <c r="F17458" s="1">
        <v>13</v>
      </c>
      <c r="G17458" s="7" t="str">
        <f>IF(E17458&lt;0,"0-",IF(E17458=0,"0",IF(E17458&lt;3.01,"0+ to 3",IF(E17458&lt;6.01,"3+ to 6",IF(E17458&lt;9.01,"6+ to 9",IF(E17458&lt;12.01,"9+ to 12",IF(E17458&lt;15.01,"12+ to 15",IF(E17458&lt;18.01,"15+ to 18",IF(E17458&lt;21.01,"18+ to 21",IF(E17458&lt;24.01,"21+ to 24",IF(E17458&lt;27.01,"24+ to 27",IF(E17458&lt;30.01,"27+ to 30","30+"))))))))))))</f>
        <v>0-</v>
      </c>
      <c r="H17458" s="7" t="str">
        <f>IF(F17458&lt;0,"0-",IF(F17458=0,"0",IF(F17458&lt;3.01,"0+ to 3",IF(F17458&lt;6.01,"3+ to 6",IF(F17458&lt;9.01,"6+ to 9",IF(F17458&lt;12.01,"9+ to 12",IF(F17458&lt;15.01,"12+ to 15",IF(F17458&lt;18.01,"15+ to 18",IF(F17458&lt;21.01,"18+ to 21",IF(F17458&lt;24.01,"21+ to 24",IF(F17458&lt;27.01,"24+ to 27",IF(F17458&lt;30.01,"27+ to 30","30+"))))))))))))</f>
        <v>12+ to 15</v>
      </c>
      <c r="I17458" t="str">
        <f>IF(G17458&lt;&gt;H17458,"DIFF","")</f>
        <v>DIFF</v>
      </c>
    </row>
    <row r="17459" spans="1:9">
      <c r="A17459" t="s">
        <v>102</v>
      </c>
      <c r="B17459" t="s">
        <v>218</v>
      </c>
      <c r="C17459" s="1">
        <v>112878417</v>
      </c>
      <c r="D17459" s="1">
        <v>4</v>
      </c>
      <c r="E17459" s="1">
        <v>-2</v>
      </c>
      <c r="F17459" s="1">
        <v>0</v>
      </c>
      <c r="G17459" s="7" t="str">
        <f>IF(E17459&lt;0,"0-",IF(E17459=0,"0",IF(E17459&lt;3.01,"0+ to 3",IF(E17459&lt;6.01,"3+ to 6",IF(E17459&lt;9.01,"6+ to 9",IF(E17459&lt;12.01,"9+ to 12",IF(E17459&lt;15.01,"12+ to 15",IF(E17459&lt;18.01,"15+ to 18",IF(E17459&lt;21.01,"18+ to 21",IF(E17459&lt;24.01,"21+ to 24",IF(E17459&lt;27.01,"24+ to 27",IF(E17459&lt;30.01,"27+ to 30","30+"))))))))))))</f>
        <v>0-</v>
      </c>
      <c r="H17459" s="7" t="str">
        <f>IF(F17459&lt;0,"0-",IF(F17459=0,"0",IF(F17459&lt;3.01,"0+ to 3",IF(F17459&lt;6.01,"3+ to 6",IF(F17459&lt;9.01,"6+ to 9",IF(F17459&lt;12.01,"9+ to 12",IF(F17459&lt;15.01,"12+ to 15",IF(F17459&lt;18.01,"15+ to 18",IF(F17459&lt;21.01,"18+ to 21",IF(F17459&lt;24.01,"21+ to 24",IF(F17459&lt;27.01,"24+ to 27",IF(F17459&lt;30.01,"27+ to 30","30+"))))))))))))</f>
        <v>0</v>
      </c>
      <c r="I17459" t="str">
        <f>IF(G17459&lt;&gt;H17459,"DIFF","")</f>
        <v>DIFF</v>
      </c>
    </row>
    <row r="17460" spans="1:9">
      <c r="A17460" t="s">
        <v>102</v>
      </c>
      <c r="B17460" t="s">
        <v>217</v>
      </c>
      <c r="C17460" s="1">
        <v>112927964</v>
      </c>
      <c r="D17460" s="1">
        <v>2</v>
      </c>
      <c r="E17460" s="1">
        <v>-12</v>
      </c>
      <c r="F17460" s="1">
        <v>22</v>
      </c>
      <c r="G17460" s="7" t="str">
        <f>IF(E17460&lt;0,"0-",IF(E17460=0,"0",IF(E17460&lt;3.01,"0+ to 3",IF(E17460&lt;6.01,"3+ to 6",IF(E17460&lt;9.01,"6+ to 9",IF(E17460&lt;12.01,"9+ to 12",IF(E17460&lt;15.01,"12+ to 15",IF(E17460&lt;18.01,"15+ to 18",IF(E17460&lt;21.01,"18+ to 21",IF(E17460&lt;24.01,"21+ to 24",IF(E17460&lt;27.01,"24+ to 27",IF(E17460&lt;30.01,"27+ to 30","30+"))))))))))))</f>
        <v>0-</v>
      </c>
      <c r="H17460" s="7" t="str">
        <f>IF(F17460&lt;0,"0-",IF(F17460=0,"0",IF(F17460&lt;3.01,"0+ to 3",IF(F17460&lt;6.01,"3+ to 6",IF(F17460&lt;9.01,"6+ to 9",IF(F17460&lt;12.01,"9+ to 12",IF(F17460&lt;15.01,"12+ to 15",IF(F17460&lt;18.01,"15+ to 18",IF(F17460&lt;21.01,"18+ to 21",IF(F17460&lt;24.01,"21+ to 24",IF(F17460&lt;27.01,"24+ to 27",IF(F17460&lt;30.01,"27+ to 30","30+"))))))))))))</f>
        <v>21+ to 24</v>
      </c>
      <c r="I17460" t="str">
        <f>IF(G17460&lt;&gt;H17460,"DIFF","")</f>
        <v>DIFF</v>
      </c>
    </row>
    <row r="17461" spans="1:9">
      <c r="A17461" t="s">
        <v>102</v>
      </c>
      <c r="B17461" t="s">
        <v>217</v>
      </c>
      <c r="C17461" s="1">
        <v>112932964</v>
      </c>
      <c r="D17461" s="1">
        <v>7</v>
      </c>
      <c r="E17461" s="1">
        <v>0</v>
      </c>
      <c r="F17461" s="1">
        <v>0</v>
      </c>
      <c r="G17461" s="7" t="str">
        <f>IF(E17461&lt;0,"0-",IF(E17461=0,"0",IF(E17461&lt;3.01,"0+ to 3",IF(E17461&lt;6.01,"3+ to 6",IF(E17461&lt;9.01,"6+ to 9",IF(E17461&lt;12.01,"9+ to 12",IF(E17461&lt;15.01,"12+ to 15",IF(E17461&lt;18.01,"15+ to 18",IF(E17461&lt;21.01,"18+ to 21",IF(E17461&lt;24.01,"21+ to 24",IF(E17461&lt;27.01,"24+ to 27",IF(E17461&lt;30.01,"27+ to 30","30+"))))))))))))</f>
        <v>0</v>
      </c>
      <c r="H17461" s="7" t="str">
        <f>IF(F17461&lt;0,"0-",IF(F17461=0,"0",IF(F17461&lt;3.01,"0+ to 3",IF(F17461&lt;6.01,"3+ to 6",IF(F17461&lt;9.01,"6+ to 9",IF(F17461&lt;12.01,"9+ to 12",IF(F17461&lt;15.01,"12+ to 15",IF(F17461&lt;18.01,"15+ to 18",IF(F17461&lt;21.01,"18+ to 21",IF(F17461&lt;24.01,"21+ to 24",IF(F17461&lt;27.01,"24+ to 27",IF(F17461&lt;30.01,"27+ to 30","30+"))))))))))))</f>
        <v>0</v>
      </c>
      <c r="I17461" t="str">
        <f>IF(G17461&lt;&gt;H17461,"DIFF","")</f>
        <v/>
      </c>
    </row>
    <row r="17462" spans="1:9">
      <c r="A17462" t="s">
        <v>102</v>
      </c>
      <c r="B17462" t="s">
        <v>217</v>
      </c>
      <c r="C17462" s="1">
        <v>112934445</v>
      </c>
      <c r="D17462" s="1">
        <v>5</v>
      </c>
      <c r="E17462" s="1">
        <v>0</v>
      </c>
      <c r="F17462" s="1">
        <v>0</v>
      </c>
      <c r="G17462" s="7" t="str">
        <f>IF(E17462&lt;0,"0-",IF(E17462=0,"0",IF(E17462&lt;3.01,"0+ to 3",IF(E17462&lt;6.01,"3+ to 6",IF(E17462&lt;9.01,"6+ to 9",IF(E17462&lt;12.01,"9+ to 12",IF(E17462&lt;15.01,"12+ to 15",IF(E17462&lt;18.01,"15+ to 18",IF(E17462&lt;21.01,"18+ to 21",IF(E17462&lt;24.01,"21+ to 24",IF(E17462&lt;27.01,"24+ to 27",IF(E17462&lt;30.01,"27+ to 30","30+"))))))))))))</f>
        <v>0</v>
      </c>
      <c r="H17462" s="7" t="str">
        <f>IF(F17462&lt;0,"0-",IF(F17462=0,"0",IF(F17462&lt;3.01,"0+ to 3",IF(F17462&lt;6.01,"3+ to 6",IF(F17462&lt;9.01,"6+ to 9",IF(F17462&lt;12.01,"9+ to 12",IF(F17462&lt;15.01,"12+ to 15",IF(F17462&lt;18.01,"15+ to 18",IF(F17462&lt;21.01,"18+ to 21",IF(F17462&lt;24.01,"21+ to 24",IF(F17462&lt;27.01,"24+ to 27",IF(F17462&lt;30.01,"27+ to 30","30+"))))))))))))</f>
        <v>0</v>
      </c>
      <c r="I17462" t="str">
        <f>IF(G17462&lt;&gt;H17462,"DIFF","")</f>
        <v/>
      </c>
    </row>
    <row r="17463" spans="1:9">
      <c r="A17463" t="s">
        <v>102</v>
      </c>
      <c r="B17463" t="s">
        <v>217</v>
      </c>
      <c r="C17463" s="1">
        <v>112936010</v>
      </c>
      <c r="D17463" s="1">
        <v>2</v>
      </c>
      <c r="E17463" s="1">
        <v>0</v>
      </c>
      <c r="F17463" s="1">
        <v>1</v>
      </c>
      <c r="G17463" s="7" t="str">
        <f>IF(E17463&lt;0,"0-",IF(E17463=0,"0",IF(E17463&lt;3.01,"0+ to 3",IF(E17463&lt;6.01,"3+ to 6",IF(E17463&lt;9.01,"6+ to 9",IF(E17463&lt;12.01,"9+ to 12",IF(E17463&lt;15.01,"12+ to 15",IF(E17463&lt;18.01,"15+ to 18",IF(E17463&lt;21.01,"18+ to 21",IF(E17463&lt;24.01,"21+ to 24",IF(E17463&lt;27.01,"24+ to 27",IF(E17463&lt;30.01,"27+ to 30","30+"))))))))))))</f>
        <v>0</v>
      </c>
      <c r="H17463" s="7" t="str">
        <f>IF(F17463&lt;0,"0-",IF(F17463=0,"0",IF(F17463&lt;3.01,"0+ to 3",IF(F17463&lt;6.01,"3+ to 6",IF(F17463&lt;9.01,"6+ to 9",IF(F17463&lt;12.01,"9+ to 12",IF(F17463&lt;15.01,"12+ to 15",IF(F17463&lt;18.01,"15+ to 18",IF(F17463&lt;21.01,"18+ to 21",IF(F17463&lt;24.01,"21+ to 24",IF(F17463&lt;27.01,"24+ to 27",IF(F17463&lt;30.01,"27+ to 30","30+"))))))))))))</f>
        <v>0+ to 3</v>
      </c>
      <c r="I17463" t="str">
        <f>IF(G17463&lt;&gt;H17463,"DIFF","")</f>
        <v>DIFF</v>
      </c>
    </row>
    <row r="17464" spans="1:9">
      <c r="A17464" t="s">
        <v>102</v>
      </c>
      <c r="B17464" t="s">
        <v>216</v>
      </c>
      <c r="C17464" s="1">
        <v>112939692</v>
      </c>
      <c r="D17464" s="1">
        <v>5</v>
      </c>
      <c r="E17464" s="1">
        <v>0</v>
      </c>
      <c r="F17464" s="1">
        <v>0</v>
      </c>
      <c r="G17464" s="7" t="str">
        <f>IF(E17464&lt;0,"0-",IF(E17464=0,"0",IF(E17464&lt;3.01,"0+ to 3",IF(E17464&lt;6.01,"3+ to 6",IF(E17464&lt;9.01,"6+ to 9",IF(E17464&lt;12.01,"9+ to 12",IF(E17464&lt;15.01,"12+ to 15",IF(E17464&lt;18.01,"15+ to 18",IF(E17464&lt;21.01,"18+ to 21",IF(E17464&lt;24.01,"21+ to 24",IF(E17464&lt;27.01,"24+ to 27",IF(E17464&lt;30.01,"27+ to 30","30+"))))))))))))</f>
        <v>0</v>
      </c>
      <c r="H17464" s="7" t="str">
        <f>IF(F17464&lt;0,"0-",IF(F17464=0,"0",IF(F17464&lt;3.01,"0+ to 3",IF(F17464&lt;6.01,"3+ to 6",IF(F17464&lt;9.01,"6+ to 9",IF(F17464&lt;12.01,"9+ to 12",IF(F17464&lt;15.01,"12+ to 15",IF(F17464&lt;18.01,"15+ to 18",IF(F17464&lt;21.01,"18+ to 21",IF(F17464&lt;24.01,"21+ to 24",IF(F17464&lt;27.01,"24+ to 27",IF(F17464&lt;30.01,"27+ to 30","30+"))))))))))))</f>
        <v>0</v>
      </c>
      <c r="I17464" t="str">
        <f>IF(G17464&lt;&gt;H17464,"DIFF","")</f>
        <v/>
      </c>
    </row>
    <row r="17465" spans="1:9">
      <c r="A17465" t="s">
        <v>102</v>
      </c>
      <c r="B17465" t="s">
        <v>216</v>
      </c>
      <c r="C17465" s="1">
        <v>112939715</v>
      </c>
      <c r="D17465" s="1">
        <v>6</v>
      </c>
      <c r="E17465" s="1">
        <v>-1</v>
      </c>
      <c r="F17465" s="1">
        <v>20</v>
      </c>
      <c r="G17465" s="7" t="str">
        <f>IF(E17465&lt;0,"0-",IF(E17465=0,"0",IF(E17465&lt;3.01,"0+ to 3",IF(E17465&lt;6.01,"3+ to 6",IF(E17465&lt;9.01,"6+ to 9",IF(E17465&lt;12.01,"9+ to 12",IF(E17465&lt;15.01,"12+ to 15",IF(E17465&lt;18.01,"15+ to 18",IF(E17465&lt;21.01,"18+ to 21",IF(E17465&lt;24.01,"21+ to 24",IF(E17465&lt;27.01,"24+ to 27",IF(E17465&lt;30.01,"27+ to 30","30+"))))))))))))</f>
        <v>0-</v>
      </c>
      <c r="H17465" s="7" t="str">
        <f>IF(F17465&lt;0,"0-",IF(F17465=0,"0",IF(F17465&lt;3.01,"0+ to 3",IF(F17465&lt;6.01,"3+ to 6",IF(F17465&lt;9.01,"6+ to 9",IF(F17465&lt;12.01,"9+ to 12",IF(F17465&lt;15.01,"12+ to 15",IF(F17465&lt;18.01,"15+ to 18",IF(F17465&lt;21.01,"18+ to 21",IF(F17465&lt;24.01,"21+ to 24",IF(F17465&lt;27.01,"24+ to 27",IF(F17465&lt;30.01,"27+ to 30","30+"))))))))))))</f>
        <v>18+ to 21</v>
      </c>
      <c r="I17465" t="str">
        <f>IF(G17465&lt;&gt;H17465,"DIFF","")</f>
        <v>DIFF</v>
      </c>
    </row>
    <row r="17466" spans="1:9">
      <c r="A17466" t="s">
        <v>102</v>
      </c>
      <c r="B17466" t="s">
        <v>216</v>
      </c>
      <c r="C17466" s="1">
        <v>112939734</v>
      </c>
      <c r="D17466" s="1">
        <v>5</v>
      </c>
      <c r="E17466" s="1">
        <v>0</v>
      </c>
      <c r="F17466" s="1">
        <v>0</v>
      </c>
      <c r="G17466" s="7" t="str">
        <f>IF(E17466&lt;0,"0-",IF(E17466=0,"0",IF(E17466&lt;3.01,"0+ to 3",IF(E17466&lt;6.01,"3+ to 6",IF(E17466&lt;9.01,"6+ to 9",IF(E17466&lt;12.01,"9+ to 12",IF(E17466&lt;15.01,"12+ to 15",IF(E17466&lt;18.01,"15+ to 18",IF(E17466&lt;21.01,"18+ to 21",IF(E17466&lt;24.01,"21+ to 24",IF(E17466&lt;27.01,"24+ to 27",IF(E17466&lt;30.01,"27+ to 30","30+"))))))))))))</f>
        <v>0</v>
      </c>
      <c r="H17466" s="7" t="str">
        <f>IF(F17466&lt;0,"0-",IF(F17466=0,"0",IF(F17466&lt;3.01,"0+ to 3",IF(F17466&lt;6.01,"3+ to 6",IF(F17466&lt;9.01,"6+ to 9",IF(F17466&lt;12.01,"9+ to 12",IF(F17466&lt;15.01,"12+ to 15",IF(F17466&lt;18.01,"15+ to 18",IF(F17466&lt;21.01,"18+ to 21",IF(F17466&lt;24.01,"21+ to 24",IF(F17466&lt;27.01,"24+ to 27",IF(F17466&lt;30.01,"27+ to 30","30+"))))))))))))</f>
        <v>0</v>
      </c>
      <c r="I17466" t="str">
        <f>IF(G17466&lt;&gt;H17466,"DIFF","")</f>
        <v/>
      </c>
    </row>
    <row r="17467" spans="1:9">
      <c r="A17467" t="s">
        <v>102</v>
      </c>
      <c r="B17467" t="s">
        <v>215</v>
      </c>
      <c r="C17467" s="1">
        <v>112988880</v>
      </c>
      <c r="D17467" s="1">
        <v>4</v>
      </c>
      <c r="E17467" s="1">
        <v>-1</v>
      </c>
      <c r="F17467" s="1">
        <v>6</v>
      </c>
      <c r="G17467" s="7" t="str">
        <f>IF(E17467&lt;0,"0-",IF(E17467=0,"0",IF(E17467&lt;3.01,"0+ to 3",IF(E17467&lt;6.01,"3+ to 6",IF(E17467&lt;9.01,"6+ to 9",IF(E17467&lt;12.01,"9+ to 12",IF(E17467&lt;15.01,"12+ to 15",IF(E17467&lt;18.01,"15+ to 18",IF(E17467&lt;21.01,"18+ to 21",IF(E17467&lt;24.01,"21+ to 24",IF(E17467&lt;27.01,"24+ to 27",IF(E17467&lt;30.01,"27+ to 30","30+"))))))))))))</f>
        <v>0-</v>
      </c>
      <c r="H17467" s="7" t="str">
        <f>IF(F17467&lt;0,"0-",IF(F17467=0,"0",IF(F17467&lt;3.01,"0+ to 3",IF(F17467&lt;6.01,"3+ to 6",IF(F17467&lt;9.01,"6+ to 9",IF(F17467&lt;12.01,"9+ to 12",IF(F17467&lt;15.01,"12+ to 15",IF(F17467&lt;18.01,"15+ to 18",IF(F17467&lt;21.01,"18+ to 21",IF(F17467&lt;24.01,"21+ to 24",IF(F17467&lt;27.01,"24+ to 27",IF(F17467&lt;30.01,"27+ to 30","30+"))))))))))))</f>
        <v>3+ to 6</v>
      </c>
      <c r="I17467" t="str">
        <f>IF(G17467&lt;&gt;H17467,"DIFF","")</f>
        <v>DIFF</v>
      </c>
    </row>
    <row r="17468" spans="1:9">
      <c r="A17468" t="s">
        <v>102</v>
      </c>
      <c r="B17468" t="s">
        <v>215</v>
      </c>
      <c r="C17468" s="1">
        <v>112993424</v>
      </c>
      <c r="D17468" s="1">
        <v>4</v>
      </c>
      <c r="E17468" s="1">
        <v>-2</v>
      </c>
      <c r="F17468" s="1">
        <v>9</v>
      </c>
      <c r="G17468" s="7" t="str">
        <f>IF(E17468&lt;0,"0-",IF(E17468=0,"0",IF(E17468&lt;3.01,"0+ to 3",IF(E17468&lt;6.01,"3+ to 6",IF(E17468&lt;9.01,"6+ to 9",IF(E17468&lt;12.01,"9+ to 12",IF(E17468&lt;15.01,"12+ to 15",IF(E17468&lt;18.01,"15+ to 18",IF(E17468&lt;21.01,"18+ to 21",IF(E17468&lt;24.01,"21+ to 24",IF(E17468&lt;27.01,"24+ to 27",IF(E17468&lt;30.01,"27+ to 30","30+"))))))))))))</f>
        <v>0-</v>
      </c>
      <c r="H17468" s="7" t="str">
        <f>IF(F17468&lt;0,"0-",IF(F17468=0,"0",IF(F17468&lt;3.01,"0+ to 3",IF(F17468&lt;6.01,"3+ to 6",IF(F17468&lt;9.01,"6+ to 9",IF(F17468&lt;12.01,"9+ to 12",IF(F17468&lt;15.01,"12+ to 15",IF(F17468&lt;18.01,"15+ to 18",IF(F17468&lt;21.01,"18+ to 21",IF(F17468&lt;24.01,"21+ to 24",IF(F17468&lt;27.01,"24+ to 27",IF(F17468&lt;30.01,"27+ to 30","30+"))))))))))))</f>
        <v>6+ to 9</v>
      </c>
      <c r="I17468" t="str">
        <f>IF(G17468&lt;&gt;H17468,"DIFF","")</f>
        <v>DIFF</v>
      </c>
    </row>
    <row r="17469" spans="1:9">
      <c r="A17469" t="s">
        <v>102</v>
      </c>
      <c r="B17469" t="s">
        <v>215</v>
      </c>
      <c r="C17469" s="1">
        <v>112995593</v>
      </c>
      <c r="D17469" s="1">
        <v>5</v>
      </c>
      <c r="E17469" s="1">
        <v>0</v>
      </c>
      <c r="F17469" s="1">
        <v>1</v>
      </c>
      <c r="G17469" s="7" t="str">
        <f>IF(E17469&lt;0,"0-",IF(E17469=0,"0",IF(E17469&lt;3.01,"0+ to 3",IF(E17469&lt;6.01,"3+ to 6",IF(E17469&lt;9.01,"6+ to 9",IF(E17469&lt;12.01,"9+ to 12",IF(E17469&lt;15.01,"12+ to 15",IF(E17469&lt;18.01,"15+ to 18",IF(E17469&lt;21.01,"18+ to 21",IF(E17469&lt;24.01,"21+ to 24",IF(E17469&lt;27.01,"24+ to 27",IF(E17469&lt;30.01,"27+ to 30","30+"))))))))))))</f>
        <v>0</v>
      </c>
      <c r="H17469" s="7" t="str">
        <f>IF(F17469&lt;0,"0-",IF(F17469=0,"0",IF(F17469&lt;3.01,"0+ to 3",IF(F17469&lt;6.01,"3+ to 6",IF(F17469&lt;9.01,"6+ to 9",IF(F17469&lt;12.01,"9+ to 12",IF(F17469&lt;15.01,"12+ to 15",IF(F17469&lt;18.01,"15+ to 18",IF(F17469&lt;21.01,"18+ to 21",IF(F17469&lt;24.01,"21+ to 24",IF(F17469&lt;27.01,"24+ to 27",IF(F17469&lt;30.01,"27+ to 30","30+"))))))))))))</f>
        <v>0+ to 3</v>
      </c>
      <c r="I17469" t="str">
        <f>IF(G17469&lt;&gt;H17469,"DIFF","")</f>
        <v>DIFF</v>
      </c>
    </row>
    <row r="17470" spans="1:9">
      <c r="A17470" t="s">
        <v>102</v>
      </c>
      <c r="B17470" t="s">
        <v>215</v>
      </c>
      <c r="C17470" s="1">
        <v>112996246</v>
      </c>
      <c r="D17470" s="1">
        <v>2</v>
      </c>
      <c r="E17470" s="1">
        <v>-4</v>
      </c>
      <c r="F17470" s="1">
        <v>10</v>
      </c>
      <c r="G17470" s="7" t="str">
        <f>IF(E17470&lt;0,"0-",IF(E17470=0,"0",IF(E17470&lt;3.01,"0+ to 3",IF(E17470&lt;6.01,"3+ to 6",IF(E17470&lt;9.01,"6+ to 9",IF(E17470&lt;12.01,"9+ to 12",IF(E17470&lt;15.01,"12+ to 15",IF(E17470&lt;18.01,"15+ to 18",IF(E17470&lt;21.01,"18+ to 21",IF(E17470&lt;24.01,"21+ to 24",IF(E17470&lt;27.01,"24+ to 27",IF(E17470&lt;30.01,"27+ to 30","30+"))))))))))))</f>
        <v>0-</v>
      </c>
      <c r="H17470" s="7" t="str">
        <f>IF(F17470&lt;0,"0-",IF(F17470=0,"0",IF(F17470&lt;3.01,"0+ to 3",IF(F17470&lt;6.01,"3+ to 6",IF(F17470&lt;9.01,"6+ to 9",IF(F17470&lt;12.01,"9+ to 12",IF(F17470&lt;15.01,"12+ to 15",IF(F17470&lt;18.01,"15+ to 18",IF(F17470&lt;21.01,"18+ to 21",IF(F17470&lt;24.01,"21+ to 24",IF(F17470&lt;27.01,"24+ to 27",IF(F17470&lt;30.01,"27+ to 30","30+"))))))))))))</f>
        <v>9+ to 12</v>
      </c>
      <c r="I17470" t="str">
        <f>IF(G17470&lt;&gt;H17470,"DIFF","")</f>
        <v>DIFF</v>
      </c>
    </row>
    <row r="17471" spans="1:9">
      <c r="A17471" t="s">
        <v>102</v>
      </c>
      <c r="B17471" t="s">
        <v>215</v>
      </c>
      <c r="C17471" s="1">
        <v>112997000</v>
      </c>
      <c r="D17471" s="1">
        <v>2</v>
      </c>
      <c r="E17471" s="1">
        <v>0</v>
      </c>
      <c r="F17471" s="1">
        <v>0</v>
      </c>
      <c r="G17471" s="7" t="str">
        <f>IF(E17471&lt;0,"0-",IF(E17471=0,"0",IF(E17471&lt;3.01,"0+ to 3",IF(E17471&lt;6.01,"3+ to 6",IF(E17471&lt;9.01,"6+ to 9",IF(E17471&lt;12.01,"9+ to 12",IF(E17471&lt;15.01,"12+ to 15",IF(E17471&lt;18.01,"15+ to 18",IF(E17471&lt;21.01,"18+ to 21",IF(E17471&lt;24.01,"21+ to 24",IF(E17471&lt;27.01,"24+ to 27",IF(E17471&lt;30.01,"27+ to 30","30+"))))))))))))</f>
        <v>0</v>
      </c>
      <c r="H17471" s="7" t="str">
        <f>IF(F17471&lt;0,"0-",IF(F17471=0,"0",IF(F17471&lt;3.01,"0+ to 3",IF(F17471&lt;6.01,"3+ to 6",IF(F17471&lt;9.01,"6+ to 9",IF(F17471&lt;12.01,"9+ to 12",IF(F17471&lt;15.01,"12+ to 15",IF(F17471&lt;18.01,"15+ to 18",IF(F17471&lt;21.01,"18+ to 21",IF(F17471&lt;24.01,"21+ to 24",IF(F17471&lt;27.01,"24+ to 27",IF(F17471&lt;30.01,"27+ to 30","30+"))))))))))))</f>
        <v>0</v>
      </c>
      <c r="I17471" t="str">
        <f>IF(G17471&lt;&gt;H17471,"DIFF","")</f>
        <v/>
      </c>
    </row>
    <row r="17472" spans="1:9">
      <c r="A17472" t="s">
        <v>102</v>
      </c>
      <c r="B17472" t="s">
        <v>215</v>
      </c>
      <c r="C17472" s="1">
        <v>112998735</v>
      </c>
      <c r="D17472" s="1">
        <v>2</v>
      </c>
      <c r="E17472" s="1">
        <v>0</v>
      </c>
      <c r="F17472" s="1">
        <v>0</v>
      </c>
      <c r="G17472" s="7" t="str">
        <f>IF(E17472&lt;0,"0-",IF(E17472=0,"0",IF(E17472&lt;3.01,"0+ to 3",IF(E17472&lt;6.01,"3+ to 6",IF(E17472&lt;9.01,"6+ to 9",IF(E17472&lt;12.01,"9+ to 12",IF(E17472&lt;15.01,"12+ to 15",IF(E17472&lt;18.01,"15+ to 18",IF(E17472&lt;21.01,"18+ to 21",IF(E17472&lt;24.01,"21+ to 24",IF(E17472&lt;27.01,"24+ to 27",IF(E17472&lt;30.01,"27+ to 30","30+"))))))))))))</f>
        <v>0</v>
      </c>
      <c r="H17472" s="7" t="str">
        <f>IF(F17472&lt;0,"0-",IF(F17472=0,"0",IF(F17472&lt;3.01,"0+ to 3",IF(F17472&lt;6.01,"3+ to 6",IF(F17472&lt;9.01,"6+ to 9",IF(F17472&lt;12.01,"9+ to 12",IF(F17472&lt;15.01,"12+ to 15",IF(F17472&lt;18.01,"15+ to 18",IF(F17472&lt;21.01,"18+ to 21",IF(F17472&lt;24.01,"21+ to 24",IF(F17472&lt;27.01,"24+ to 27",IF(F17472&lt;30.01,"27+ to 30","30+"))))))))))))</f>
        <v>0</v>
      </c>
      <c r="I17472" t="str">
        <f>IF(G17472&lt;&gt;H17472,"DIFF","")</f>
        <v/>
      </c>
    </row>
    <row r="17473" spans="1:9">
      <c r="A17473" t="s">
        <v>102</v>
      </c>
      <c r="B17473" t="s">
        <v>215</v>
      </c>
      <c r="C17473" s="1">
        <v>113000923</v>
      </c>
      <c r="D17473" s="1">
        <v>2</v>
      </c>
      <c r="E17473" s="1">
        <v>-14</v>
      </c>
      <c r="F17473" s="1">
        <v>39</v>
      </c>
      <c r="G17473" s="7" t="str">
        <f>IF(E17473&lt;0,"0-",IF(E17473=0,"0",IF(E17473&lt;3.01,"0+ to 3",IF(E17473&lt;6.01,"3+ to 6",IF(E17473&lt;9.01,"6+ to 9",IF(E17473&lt;12.01,"9+ to 12",IF(E17473&lt;15.01,"12+ to 15",IF(E17473&lt;18.01,"15+ to 18",IF(E17473&lt;21.01,"18+ to 21",IF(E17473&lt;24.01,"21+ to 24",IF(E17473&lt;27.01,"24+ to 27",IF(E17473&lt;30.01,"27+ to 30","30+"))))))))))))</f>
        <v>0-</v>
      </c>
      <c r="H17473" s="7" t="str">
        <f>IF(F17473&lt;0,"0-",IF(F17473=0,"0",IF(F17473&lt;3.01,"0+ to 3",IF(F17473&lt;6.01,"3+ to 6",IF(F17473&lt;9.01,"6+ to 9",IF(F17473&lt;12.01,"9+ to 12",IF(F17473&lt;15.01,"12+ to 15",IF(F17473&lt;18.01,"15+ to 18",IF(F17473&lt;21.01,"18+ to 21",IF(F17473&lt;24.01,"21+ to 24",IF(F17473&lt;27.01,"24+ to 27",IF(F17473&lt;30.01,"27+ to 30","30+"))))))))))))</f>
        <v>30+</v>
      </c>
      <c r="I17473" t="str">
        <f>IF(G17473&lt;&gt;H17473,"DIFF","")</f>
        <v>DIFF</v>
      </c>
    </row>
    <row r="17474" spans="1:9">
      <c r="A17474" t="s">
        <v>102</v>
      </c>
      <c r="B17474" t="s">
        <v>215</v>
      </c>
      <c r="C17474" s="1">
        <v>113008085</v>
      </c>
      <c r="D17474" s="1">
        <v>2</v>
      </c>
      <c r="E17474" s="1">
        <v>0</v>
      </c>
      <c r="F17474" s="1">
        <v>1</v>
      </c>
      <c r="G17474" s="7" t="str">
        <f>IF(E17474&lt;0,"0-",IF(E17474=0,"0",IF(E17474&lt;3.01,"0+ to 3",IF(E17474&lt;6.01,"3+ to 6",IF(E17474&lt;9.01,"6+ to 9",IF(E17474&lt;12.01,"9+ to 12",IF(E17474&lt;15.01,"12+ to 15",IF(E17474&lt;18.01,"15+ to 18",IF(E17474&lt;21.01,"18+ to 21",IF(E17474&lt;24.01,"21+ to 24",IF(E17474&lt;27.01,"24+ to 27",IF(E17474&lt;30.01,"27+ to 30","30+"))))))))))))</f>
        <v>0</v>
      </c>
      <c r="H17474" s="7" t="str">
        <f>IF(F17474&lt;0,"0-",IF(F17474=0,"0",IF(F17474&lt;3.01,"0+ to 3",IF(F17474&lt;6.01,"3+ to 6",IF(F17474&lt;9.01,"6+ to 9",IF(F17474&lt;12.01,"9+ to 12",IF(F17474&lt;15.01,"12+ to 15",IF(F17474&lt;18.01,"15+ to 18",IF(F17474&lt;21.01,"18+ to 21",IF(F17474&lt;24.01,"21+ to 24",IF(F17474&lt;27.01,"24+ to 27",IF(F17474&lt;30.01,"27+ to 30","30+"))))))))))))</f>
        <v>0+ to 3</v>
      </c>
      <c r="I17474" t="str">
        <f>IF(G17474&lt;&gt;H17474,"DIFF","")</f>
        <v>DIFF</v>
      </c>
    </row>
    <row r="17475" spans="1:9">
      <c r="A17475" t="s">
        <v>102</v>
      </c>
      <c r="B17475" t="s">
        <v>215</v>
      </c>
      <c r="C17475" s="1">
        <v>113010463</v>
      </c>
      <c r="D17475" s="1">
        <v>2</v>
      </c>
      <c r="E17475" s="1">
        <v>0</v>
      </c>
      <c r="F17475" s="1">
        <v>1</v>
      </c>
      <c r="G17475" s="7" t="str">
        <f>IF(E17475&lt;0,"0-",IF(E17475=0,"0",IF(E17475&lt;3.01,"0+ to 3",IF(E17475&lt;6.01,"3+ to 6",IF(E17475&lt;9.01,"6+ to 9",IF(E17475&lt;12.01,"9+ to 12",IF(E17475&lt;15.01,"12+ to 15",IF(E17475&lt;18.01,"15+ to 18",IF(E17475&lt;21.01,"18+ to 21",IF(E17475&lt;24.01,"21+ to 24",IF(E17475&lt;27.01,"24+ to 27",IF(E17475&lt;30.01,"27+ to 30","30+"))))))))))))</f>
        <v>0</v>
      </c>
      <c r="H17475" s="7" t="str">
        <f>IF(F17475&lt;0,"0-",IF(F17475=0,"0",IF(F17475&lt;3.01,"0+ to 3",IF(F17475&lt;6.01,"3+ to 6",IF(F17475&lt;9.01,"6+ to 9",IF(F17475&lt;12.01,"9+ to 12",IF(F17475&lt;15.01,"12+ to 15",IF(F17475&lt;18.01,"15+ to 18",IF(F17475&lt;21.01,"18+ to 21",IF(F17475&lt;24.01,"21+ to 24",IF(F17475&lt;27.01,"24+ to 27",IF(F17475&lt;30.01,"27+ to 30","30+"))))))))))))</f>
        <v>0+ to 3</v>
      </c>
      <c r="I17475" t="str">
        <f>IF(G17475&lt;&gt;H17475,"DIFF","")</f>
        <v>DIFF</v>
      </c>
    </row>
    <row r="17476" spans="1:9">
      <c r="A17476" t="s">
        <v>103</v>
      </c>
      <c r="B17476" t="s">
        <v>215</v>
      </c>
      <c r="C17476" s="1">
        <v>113010949</v>
      </c>
      <c r="D17476" s="1">
        <v>5</v>
      </c>
      <c r="E17476" s="1">
        <v>-10</v>
      </c>
      <c r="F17476" s="1">
        <v>41</v>
      </c>
      <c r="G17476" s="7" t="str">
        <f>IF(E17476&lt;0,"0-",IF(E17476=0,"0",IF(E17476&lt;3.01,"0+ to 3",IF(E17476&lt;6.01,"3+ to 6",IF(E17476&lt;9.01,"6+ to 9",IF(E17476&lt;12.01,"9+ to 12",IF(E17476&lt;15.01,"12+ to 15",IF(E17476&lt;18.01,"15+ to 18",IF(E17476&lt;21.01,"18+ to 21",IF(E17476&lt;24.01,"21+ to 24",IF(E17476&lt;27.01,"24+ to 27",IF(E17476&lt;30.01,"27+ to 30","30+"))))))))))))</f>
        <v>0-</v>
      </c>
      <c r="H17476" s="7" t="str">
        <f>IF(F17476&lt;0,"0-",IF(F17476=0,"0",IF(F17476&lt;3.01,"0+ to 3",IF(F17476&lt;6.01,"3+ to 6",IF(F17476&lt;9.01,"6+ to 9",IF(F17476&lt;12.01,"9+ to 12",IF(F17476&lt;15.01,"12+ to 15",IF(F17476&lt;18.01,"15+ to 18",IF(F17476&lt;21.01,"18+ to 21",IF(F17476&lt;24.01,"21+ to 24",IF(F17476&lt;27.01,"24+ to 27",IF(F17476&lt;30.01,"27+ to 30","30+"))))))))))))</f>
        <v>30+</v>
      </c>
      <c r="I17476" t="str">
        <f>IF(G17476&lt;&gt;H17476,"DIFF","")</f>
        <v>DIFF</v>
      </c>
    </row>
    <row r="17477" spans="1:9">
      <c r="A17477" t="s">
        <v>102</v>
      </c>
      <c r="B17477" t="s">
        <v>215</v>
      </c>
      <c r="C17477" s="1">
        <v>113011989</v>
      </c>
      <c r="D17477" s="1">
        <v>7</v>
      </c>
      <c r="E17477" s="1">
        <v>0</v>
      </c>
      <c r="F17477" s="1">
        <v>0</v>
      </c>
      <c r="G17477" s="7" t="str">
        <f>IF(E17477&lt;0,"0-",IF(E17477=0,"0",IF(E17477&lt;3.01,"0+ to 3",IF(E17477&lt;6.01,"3+ to 6",IF(E17477&lt;9.01,"6+ to 9",IF(E17477&lt;12.01,"9+ to 12",IF(E17477&lt;15.01,"12+ to 15",IF(E17477&lt;18.01,"15+ to 18",IF(E17477&lt;21.01,"18+ to 21",IF(E17477&lt;24.01,"21+ to 24",IF(E17477&lt;27.01,"24+ to 27",IF(E17477&lt;30.01,"27+ to 30","30+"))))))))))))</f>
        <v>0</v>
      </c>
      <c r="H17477" s="7" t="str">
        <f>IF(F17477&lt;0,"0-",IF(F17477=0,"0",IF(F17477&lt;3.01,"0+ to 3",IF(F17477&lt;6.01,"3+ to 6",IF(F17477&lt;9.01,"6+ to 9",IF(F17477&lt;12.01,"9+ to 12",IF(F17477&lt;15.01,"12+ to 15",IF(F17477&lt;18.01,"15+ to 18",IF(F17477&lt;21.01,"18+ to 21",IF(F17477&lt;24.01,"21+ to 24",IF(F17477&lt;27.01,"24+ to 27",IF(F17477&lt;30.01,"27+ to 30","30+"))))))))))))</f>
        <v>0</v>
      </c>
      <c r="I17477" t="str">
        <f>IF(G17477&lt;&gt;H17477,"DIFF","")</f>
        <v/>
      </c>
    </row>
    <row r="17478" spans="1:9">
      <c r="A17478" t="s">
        <v>103</v>
      </c>
      <c r="B17478" t="s">
        <v>214</v>
      </c>
      <c r="C17478" s="1">
        <v>113022527</v>
      </c>
      <c r="D17478" s="1">
        <v>7</v>
      </c>
      <c r="E17478" s="1">
        <v>-12</v>
      </c>
      <c r="F17478" s="1">
        <v>-10</v>
      </c>
      <c r="G17478" s="7" t="str">
        <f>IF(E17478&lt;0,"0-",IF(E17478=0,"0",IF(E17478&lt;3.01,"0+ to 3",IF(E17478&lt;6.01,"3+ to 6",IF(E17478&lt;9.01,"6+ to 9",IF(E17478&lt;12.01,"9+ to 12",IF(E17478&lt;15.01,"12+ to 15",IF(E17478&lt;18.01,"15+ to 18",IF(E17478&lt;21.01,"18+ to 21",IF(E17478&lt;24.01,"21+ to 24",IF(E17478&lt;27.01,"24+ to 27",IF(E17478&lt;30.01,"27+ to 30","30+"))))))))))))</f>
        <v>0-</v>
      </c>
      <c r="H17478" s="7" t="str">
        <f>IF(F17478&lt;0,"0-",IF(F17478=0,"0",IF(F17478&lt;3.01,"0+ to 3",IF(F17478&lt;6.01,"3+ to 6",IF(F17478&lt;9.01,"6+ to 9",IF(F17478&lt;12.01,"9+ to 12",IF(F17478&lt;15.01,"12+ to 15",IF(F17478&lt;18.01,"15+ to 18",IF(F17478&lt;21.01,"18+ to 21",IF(F17478&lt;24.01,"21+ to 24",IF(F17478&lt;27.01,"24+ to 27",IF(F17478&lt;30.01,"27+ to 30","30+"))))))))))))</f>
        <v>0-</v>
      </c>
      <c r="I17478" t="str">
        <f>IF(G17478&lt;&gt;H17478,"DIFF","")</f>
        <v/>
      </c>
    </row>
    <row r="17479" spans="1:9">
      <c r="A17479" t="s">
        <v>102</v>
      </c>
      <c r="B17479" t="s">
        <v>214</v>
      </c>
      <c r="C17479" s="1">
        <v>113024555</v>
      </c>
      <c r="D17479" s="1">
        <v>7</v>
      </c>
      <c r="E17479" s="1">
        <v>0</v>
      </c>
      <c r="F17479" s="1">
        <v>0</v>
      </c>
      <c r="G17479" s="7" t="str">
        <f>IF(E17479&lt;0,"0-",IF(E17479=0,"0",IF(E17479&lt;3.01,"0+ to 3",IF(E17479&lt;6.01,"3+ to 6",IF(E17479&lt;9.01,"6+ to 9",IF(E17479&lt;12.01,"9+ to 12",IF(E17479&lt;15.01,"12+ to 15",IF(E17479&lt;18.01,"15+ to 18",IF(E17479&lt;21.01,"18+ to 21",IF(E17479&lt;24.01,"21+ to 24",IF(E17479&lt;27.01,"24+ to 27",IF(E17479&lt;30.01,"27+ to 30","30+"))))))))))))</f>
        <v>0</v>
      </c>
      <c r="H17479" s="7" t="str">
        <f>IF(F17479&lt;0,"0-",IF(F17479=0,"0",IF(F17479&lt;3.01,"0+ to 3",IF(F17479&lt;6.01,"3+ to 6",IF(F17479&lt;9.01,"6+ to 9",IF(F17479&lt;12.01,"9+ to 12",IF(F17479&lt;15.01,"12+ to 15",IF(F17479&lt;18.01,"15+ to 18",IF(F17479&lt;21.01,"18+ to 21",IF(F17479&lt;24.01,"21+ to 24",IF(F17479&lt;27.01,"24+ to 27",IF(F17479&lt;30.01,"27+ to 30","30+"))))))))))))</f>
        <v>0</v>
      </c>
      <c r="I17479" t="str">
        <f>IF(G17479&lt;&gt;H17479,"DIFF","")</f>
        <v/>
      </c>
    </row>
    <row r="17480" spans="1:9">
      <c r="A17480" t="s">
        <v>102</v>
      </c>
      <c r="B17480" t="s">
        <v>214</v>
      </c>
      <c r="C17480" s="1">
        <v>113024813</v>
      </c>
      <c r="D17480" s="1">
        <v>2</v>
      </c>
      <c r="E17480" s="1">
        <v>-5</v>
      </c>
      <c r="F17480" s="1">
        <v>18</v>
      </c>
      <c r="G17480" s="7" t="str">
        <f>IF(E17480&lt;0,"0-",IF(E17480=0,"0",IF(E17480&lt;3.01,"0+ to 3",IF(E17480&lt;6.01,"3+ to 6",IF(E17480&lt;9.01,"6+ to 9",IF(E17480&lt;12.01,"9+ to 12",IF(E17480&lt;15.01,"12+ to 15",IF(E17480&lt;18.01,"15+ to 18",IF(E17480&lt;21.01,"18+ to 21",IF(E17480&lt;24.01,"21+ to 24",IF(E17480&lt;27.01,"24+ to 27",IF(E17480&lt;30.01,"27+ to 30","30+"))))))))))))</f>
        <v>0-</v>
      </c>
      <c r="H17480" s="7" t="str">
        <f>IF(F17480&lt;0,"0-",IF(F17480=0,"0",IF(F17480&lt;3.01,"0+ to 3",IF(F17480&lt;6.01,"3+ to 6",IF(F17480&lt;9.01,"6+ to 9",IF(F17480&lt;12.01,"9+ to 12",IF(F17480&lt;15.01,"12+ to 15",IF(F17480&lt;18.01,"15+ to 18",IF(F17480&lt;21.01,"18+ to 21",IF(F17480&lt;24.01,"21+ to 24",IF(F17480&lt;27.01,"24+ to 27",IF(F17480&lt;30.01,"27+ to 30","30+"))))))))))))</f>
        <v>15+ to 18</v>
      </c>
      <c r="I17480" t="str">
        <f>IF(G17480&lt;&gt;H17480,"DIFF","")</f>
        <v>DIFF</v>
      </c>
    </row>
    <row r="17481" spans="1:9">
      <c r="A17481" t="s">
        <v>102</v>
      </c>
      <c r="B17481" t="s">
        <v>214</v>
      </c>
      <c r="C17481" s="1">
        <v>113024965</v>
      </c>
      <c r="D17481" s="1">
        <v>7</v>
      </c>
      <c r="E17481" s="1">
        <v>-15</v>
      </c>
      <c r="F17481" s="1">
        <v>110</v>
      </c>
      <c r="G17481" s="7" t="str">
        <f>IF(E17481&lt;0,"0-",IF(E17481=0,"0",IF(E17481&lt;3.01,"0+ to 3",IF(E17481&lt;6.01,"3+ to 6",IF(E17481&lt;9.01,"6+ to 9",IF(E17481&lt;12.01,"9+ to 12",IF(E17481&lt;15.01,"12+ to 15",IF(E17481&lt;18.01,"15+ to 18",IF(E17481&lt;21.01,"18+ to 21",IF(E17481&lt;24.01,"21+ to 24",IF(E17481&lt;27.01,"24+ to 27",IF(E17481&lt;30.01,"27+ to 30","30+"))))))))))))</f>
        <v>0-</v>
      </c>
      <c r="H17481" s="7" t="str">
        <f>IF(F17481&lt;0,"0-",IF(F17481=0,"0",IF(F17481&lt;3.01,"0+ to 3",IF(F17481&lt;6.01,"3+ to 6",IF(F17481&lt;9.01,"6+ to 9",IF(F17481&lt;12.01,"9+ to 12",IF(F17481&lt;15.01,"12+ to 15",IF(F17481&lt;18.01,"15+ to 18",IF(F17481&lt;21.01,"18+ to 21",IF(F17481&lt;24.01,"21+ to 24",IF(F17481&lt;27.01,"24+ to 27",IF(F17481&lt;30.01,"27+ to 30","30+"))))))))))))</f>
        <v>30+</v>
      </c>
      <c r="I17481" t="str">
        <f>IF(G17481&lt;&gt;H17481,"DIFF","")</f>
        <v>DIFF</v>
      </c>
    </row>
    <row r="17482" spans="1:9">
      <c r="A17482" t="s">
        <v>103</v>
      </c>
      <c r="B17482" t="s">
        <v>214</v>
      </c>
      <c r="C17482" s="1">
        <v>113029495</v>
      </c>
      <c r="D17482" s="1">
        <v>2</v>
      </c>
      <c r="E17482" s="1">
        <v>-7</v>
      </c>
      <c r="F17482" s="1">
        <v>2</v>
      </c>
      <c r="G17482" s="7" t="str">
        <f>IF(E17482&lt;0,"0-",IF(E17482=0,"0",IF(E17482&lt;3.01,"0+ to 3",IF(E17482&lt;6.01,"3+ to 6",IF(E17482&lt;9.01,"6+ to 9",IF(E17482&lt;12.01,"9+ to 12",IF(E17482&lt;15.01,"12+ to 15",IF(E17482&lt;18.01,"15+ to 18",IF(E17482&lt;21.01,"18+ to 21",IF(E17482&lt;24.01,"21+ to 24",IF(E17482&lt;27.01,"24+ to 27",IF(E17482&lt;30.01,"27+ to 30","30+"))))))))))))</f>
        <v>0-</v>
      </c>
      <c r="H17482" s="7" t="str">
        <f>IF(F17482&lt;0,"0-",IF(F17482=0,"0",IF(F17482&lt;3.01,"0+ to 3",IF(F17482&lt;6.01,"3+ to 6",IF(F17482&lt;9.01,"6+ to 9",IF(F17482&lt;12.01,"9+ to 12",IF(F17482&lt;15.01,"12+ to 15",IF(F17482&lt;18.01,"15+ to 18",IF(F17482&lt;21.01,"18+ to 21",IF(F17482&lt;24.01,"21+ to 24",IF(F17482&lt;27.01,"24+ to 27",IF(F17482&lt;30.01,"27+ to 30","30+"))))))))))))</f>
        <v>0+ to 3</v>
      </c>
      <c r="I17482" t="str">
        <f>IF(G17482&lt;&gt;H17482,"DIFF","")</f>
        <v>DIFF</v>
      </c>
    </row>
    <row r="17483" spans="1:9">
      <c r="A17483" t="s">
        <v>102</v>
      </c>
      <c r="B17483" t="s">
        <v>214</v>
      </c>
      <c r="C17483" s="1">
        <v>113030489</v>
      </c>
      <c r="D17483" s="1">
        <v>2</v>
      </c>
      <c r="E17483" s="1">
        <v>0</v>
      </c>
      <c r="F17483" s="1">
        <v>6</v>
      </c>
      <c r="G17483" s="7" t="str">
        <f>IF(E17483&lt;0,"0-",IF(E17483=0,"0",IF(E17483&lt;3.01,"0+ to 3",IF(E17483&lt;6.01,"3+ to 6",IF(E17483&lt;9.01,"6+ to 9",IF(E17483&lt;12.01,"9+ to 12",IF(E17483&lt;15.01,"12+ to 15",IF(E17483&lt;18.01,"15+ to 18",IF(E17483&lt;21.01,"18+ to 21",IF(E17483&lt;24.01,"21+ to 24",IF(E17483&lt;27.01,"24+ to 27",IF(E17483&lt;30.01,"27+ to 30","30+"))))))))))))</f>
        <v>0</v>
      </c>
      <c r="H17483" s="7" t="str">
        <f>IF(F17483&lt;0,"0-",IF(F17483=0,"0",IF(F17483&lt;3.01,"0+ to 3",IF(F17483&lt;6.01,"3+ to 6",IF(F17483&lt;9.01,"6+ to 9",IF(F17483&lt;12.01,"9+ to 12",IF(F17483&lt;15.01,"12+ to 15",IF(F17483&lt;18.01,"15+ to 18",IF(F17483&lt;21.01,"18+ to 21",IF(F17483&lt;24.01,"21+ to 24",IF(F17483&lt;27.01,"24+ to 27",IF(F17483&lt;30.01,"27+ to 30","30+"))))))))))))</f>
        <v>3+ to 6</v>
      </c>
      <c r="I17483" t="str">
        <f>IF(G17483&lt;&gt;H17483,"DIFF","")</f>
        <v>DIFF</v>
      </c>
    </row>
    <row r="17484" spans="1:9">
      <c r="A17484" t="s">
        <v>102</v>
      </c>
      <c r="B17484" t="s">
        <v>214</v>
      </c>
      <c r="C17484" s="1">
        <v>113031899</v>
      </c>
      <c r="D17484" s="1">
        <v>2</v>
      </c>
      <c r="E17484" s="1">
        <v>0</v>
      </c>
      <c r="F17484" s="1">
        <v>5</v>
      </c>
      <c r="G17484" s="7" t="str">
        <f>IF(E17484&lt;0,"0-",IF(E17484=0,"0",IF(E17484&lt;3.01,"0+ to 3",IF(E17484&lt;6.01,"3+ to 6",IF(E17484&lt;9.01,"6+ to 9",IF(E17484&lt;12.01,"9+ to 12",IF(E17484&lt;15.01,"12+ to 15",IF(E17484&lt;18.01,"15+ to 18",IF(E17484&lt;21.01,"18+ to 21",IF(E17484&lt;24.01,"21+ to 24",IF(E17484&lt;27.01,"24+ to 27",IF(E17484&lt;30.01,"27+ to 30","30+"))))))))))))</f>
        <v>0</v>
      </c>
      <c r="H17484" s="7" t="str">
        <f>IF(F17484&lt;0,"0-",IF(F17484=0,"0",IF(F17484&lt;3.01,"0+ to 3",IF(F17484&lt;6.01,"3+ to 6",IF(F17484&lt;9.01,"6+ to 9",IF(F17484&lt;12.01,"9+ to 12",IF(F17484&lt;15.01,"12+ to 15",IF(F17484&lt;18.01,"15+ to 18",IF(F17484&lt;21.01,"18+ to 21",IF(F17484&lt;24.01,"21+ to 24",IF(F17484&lt;27.01,"24+ to 27",IF(F17484&lt;30.01,"27+ to 30","30+"))))))))))))</f>
        <v>3+ to 6</v>
      </c>
      <c r="I17484" t="str">
        <f>IF(G17484&lt;&gt;H17484,"DIFF","")</f>
        <v>DIFF</v>
      </c>
    </row>
    <row r="17485" spans="1:9">
      <c r="A17485" t="s">
        <v>102</v>
      </c>
      <c r="B17485" t="s">
        <v>214</v>
      </c>
      <c r="C17485" s="1">
        <v>113033474</v>
      </c>
      <c r="D17485" s="1">
        <v>6</v>
      </c>
      <c r="E17485" s="1">
        <v>0</v>
      </c>
      <c r="F17485" s="1">
        <v>0</v>
      </c>
      <c r="G17485" s="7" t="str">
        <f>IF(E17485&lt;0,"0-",IF(E17485=0,"0",IF(E17485&lt;3.01,"0+ to 3",IF(E17485&lt;6.01,"3+ to 6",IF(E17485&lt;9.01,"6+ to 9",IF(E17485&lt;12.01,"9+ to 12",IF(E17485&lt;15.01,"12+ to 15",IF(E17485&lt;18.01,"15+ to 18",IF(E17485&lt;21.01,"18+ to 21",IF(E17485&lt;24.01,"21+ to 24",IF(E17485&lt;27.01,"24+ to 27",IF(E17485&lt;30.01,"27+ to 30","30+"))))))))))))</f>
        <v>0</v>
      </c>
      <c r="H17485" s="7" t="str">
        <f>IF(F17485&lt;0,"0-",IF(F17485=0,"0",IF(F17485&lt;3.01,"0+ to 3",IF(F17485&lt;6.01,"3+ to 6",IF(F17485&lt;9.01,"6+ to 9",IF(F17485&lt;12.01,"9+ to 12",IF(F17485&lt;15.01,"12+ to 15",IF(F17485&lt;18.01,"15+ to 18",IF(F17485&lt;21.01,"18+ to 21",IF(F17485&lt;24.01,"21+ to 24",IF(F17485&lt;27.01,"24+ to 27",IF(F17485&lt;30.01,"27+ to 30","30+"))))))))))))</f>
        <v>0</v>
      </c>
      <c r="I17485" t="str">
        <f>IF(G17485&lt;&gt;H17485,"DIFF","")</f>
        <v/>
      </c>
    </row>
    <row r="17486" spans="1:9">
      <c r="A17486" t="s">
        <v>102</v>
      </c>
      <c r="B17486" t="s">
        <v>214</v>
      </c>
      <c r="C17486" s="1">
        <v>113036690</v>
      </c>
      <c r="D17486" s="1">
        <v>2</v>
      </c>
      <c r="E17486" s="1">
        <v>-10</v>
      </c>
      <c r="F17486" s="1">
        <v>14</v>
      </c>
      <c r="G17486" s="7" t="str">
        <f>IF(E17486&lt;0,"0-",IF(E17486=0,"0",IF(E17486&lt;3.01,"0+ to 3",IF(E17486&lt;6.01,"3+ to 6",IF(E17486&lt;9.01,"6+ to 9",IF(E17486&lt;12.01,"9+ to 12",IF(E17486&lt;15.01,"12+ to 15",IF(E17486&lt;18.01,"15+ to 18",IF(E17486&lt;21.01,"18+ to 21",IF(E17486&lt;24.01,"21+ to 24",IF(E17486&lt;27.01,"24+ to 27",IF(E17486&lt;30.01,"27+ to 30","30+"))))))))))))</f>
        <v>0-</v>
      </c>
      <c r="H17486" s="7" t="str">
        <f>IF(F17486&lt;0,"0-",IF(F17486=0,"0",IF(F17486&lt;3.01,"0+ to 3",IF(F17486&lt;6.01,"3+ to 6",IF(F17486&lt;9.01,"6+ to 9",IF(F17486&lt;12.01,"9+ to 12",IF(F17486&lt;15.01,"12+ to 15",IF(F17486&lt;18.01,"15+ to 18",IF(F17486&lt;21.01,"18+ to 21",IF(F17486&lt;24.01,"21+ to 24",IF(F17486&lt;27.01,"24+ to 27",IF(F17486&lt;30.01,"27+ to 30","30+"))))))))))))</f>
        <v>12+ to 15</v>
      </c>
      <c r="I17486" t="str">
        <f>IF(G17486&lt;&gt;H17486,"DIFF","")</f>
        <v>DIFF</v>
      </c>
    </row>
    <row r="17487" spans="1:9">
      <c r="A17487" t="s">
        <v>102</v>
      </c>
      <c r="B17487" t="s">
        <v>214</v>
      </c>
      <c r="C17487" s="1">
        <v>113038819</v>
      </c>
      <c r="D17487" s="1">
        <v>2</v>
      </c>
      <c r="E17487" s="1">
        <v>-6</v>
      </c>
      <c r="F17487" s="1">
        <v>12</v>
      </c>
      <c r="G17487" s="7" t="str">
        <f>IF(E17487&lt;0,"0-",IF(E17487=0,"0",IF(E17487&lt;3.01,"0+ to 3",IF(E17487&lt;6.01,"3+ to 6",IF(E17487&lt;9.01,"6+ to 9",IF(E17487&lt;12.01,"9+ to 12",IF(E17487&lt;15.01,"12+ to 15",IF(E17487&lt;18.01,"15+ to 18",IF(E17487&lt;21.01,"18+ to 21",IF(E17487&lt;24.01,"21+ to 24",IF(E17487&lt;27.01,"24+ to 27",IF(E17487&lt;30.01,"27+ to 30","30+"))))))))))))</f>
        <v>0-</v>
      </c>
      <c r="H17487" s="7" t="str">
        <f>IF(F17487&lt;0,"0-",IF(F17487=0,"0",IF(F17487&lt;3.01,"0+ to 3",IF(F17487&lt;6.01,"3+ to 6",IF(F17487&lt;9.01,"6+ to 9",IF(F17487&lt;12.01,"9+ to 12",IF(F17487&lt;15.01,"12+ to 15",IF(F17487&lt;18.01,"15+ to 18",IF(F17487&lt;21.01,"18+ to 21",IF(F17487&lt;24.01,"21+ to 24",IF(F17487&lt;27.01,"24+ to 27",IF(F17487&lt;30.01,"27+ to 30","30+"))))))))))))</f>
        <v>9+ to 12</v>
      </c>
      <c r="I17487" t="str">
        <f>IF(G17487&lt;&gt;H17487,"DIFF","")</f>
        <v>DIFF</v>
      </c>
    </row>
    <row r="17488" spans="1:9">
      <c r="A17488" t="s">
        <v>102</v>
      </c>
      <c r="B17488" t="s">
        <v>214</v>
      </c>
      <c r="C17488" s="1">
        <v>113039719</v>
      </c>
      <c r="D17488" s="1">
        <v>2</v>
      </c>
      <c r="E17488" s="1">
        <v>0</v>
      </c>
      <c r="F17488" s="1">
        <v>4</v>
      </c>
      <c r="G17488" s="7" t="str">
        <f>IF(E17488&lt;0,"0-",IF(E17488=0,"0",IF(E17488&lt;3.01,"0+ to 3",IF(E17488&lt;6.01,"3+ to 6",IF(E17488&lt;9.01,"6+ to 9",IF(E17488&lt;12.01,"9+ to 12",IF(E17488&lt;15.01,"12+ to 15",IF(E17488&lt;18.01,"15+ to 18",IF(E17488&lt;21.01,"18+ to 21",IF(E17488&lt;24.01,"21+ to 24",IF(E17488&lt;27.01,"24+ to 27",IF(E17488&lt;30.01,"27+ to 30","30+"))))))))))))</f>
        <v>0</v>
      </c>
      <c r="H17488" s="7" t="str">
        <f>IF(F17488&lt;0,"0-",IF(F17488=0,"0",IF(F17488&lt;3.01,"0+ to 3",IF(F17488&lt;6.01,"3+ to 6",IF(F17488&lt;9.01,"6+ to 9",IF(F17488&lt;12.01,"9+ to 12",IF(F17488&lt;15.01,"12+ to 15",IF(F17488&lt;18.01,"15+ to 18",IF(F17488&lt;21.01,"18+ to 21",IF(F17488&lt;24.01,"21+ to 24",IF(F17488&lt;27.01,"24+ to 27",IF(F17488&lt;30.01,"27+ to 30","30+"))))))))))))</f>
        <v>3+ to 6</v>
      </c>
      <c r="I17488" t="str">
        <f>IF(G17488&lt;&gt;H17488,"DIFF","")</f>
        <v>DIFF</v>
      </c>
    </row>
    <row r="17489" spans="1:9">
      <c r="A17489" t="s">
        <v>102</v>
      </c>
      <c r="B17489" t="s">
        <v>214</v>
      </c>
      <c r="C17489" s="1">
        <v>113041547</v>
      </c>
      <c r="D17489" s="1">
        <v>4</v>
      </c>
      <c r="E17489" s="1">
        <v>0</v>
      </c>
      <c r="F17489" s="1">
        <v>0</v>
      </c>
      <c r="G17489" s="7" t="str">
        <f>IF(E17489&lt;0,"0-",IF(E17489=0,"0",IF(E17489&lt;3.01,"0+ to 3",IF(E17489&lt;6.01,"3+ to 6",IF(E17489&lt;9.01,"6+ to 9",IF(E17489&lt;12.01,"9+ to 12",IF(E17489&lt;15.01,"12+ to 15",IF(E17489&lt;18.01,"15+ to 18",IF(E17489&lt;21.01,"18+ to 21",IF(E17489&lt;24.01,"21+ to 24",IF(E17489&lt;27.01,"24+ to 27",IF(E17489&lt;30.01,"27+ to 30","30+"))))))))))))</f>
        <v>0</v>
      </c>
      <c r="H17489" s="7" t="str">
        <f>IF(F17489&lt;0,"0-",IF(F17489=0,"0",IF(F17489&lt;3.01,"0+ to 3",IF(F17489&lt;6.01,"3+ to 6",IF(F17489&lt;9.01,"6+ to 9",IF(F17489&lt;12.01,"9+ to 12",IF(F17489&lt;15.01,"12+ to 15",IF(F17489&lt;18.01,"15+ to 18",IF(F17489&lt;21.01,"18+ to 21",IF(F17489&lt;24.01,"21+ to 24",IF(F17489&lt;27.01,"24+ to 27",IF(F17489&lt;30.01,"27+ to 30","30+"))))))))))))</f>
        <v>0</v>
      </c>
      <c r="I17489" t="str">
        <f>IF(G17489&lt;&gt;H17489,"DIFF","")</f>
        <v/>
      </c>
    </row>
    <row r="17490" spans="1:9">
      <c r="A17490" t="s">
        <v>102</v>
      </c>
      <c r="B17490" t="s">
        <v>213</v>
      </c>
      <c r="C17490" s="1">
        <v>113042888</v>
      </c>
      <c r="D17490" s="1">
        <v>7</v>
      </c>
      <c r="E17490" s="1">
        <v>0</v>
      </c>
      <c r="F17490" s="1">
        <v>0</v>
      </c>
      <c r="G17490" s="7" t="str">
        <f>IF(E17490&lt;0,"0-",IF(E17490=0,"0",IF(E17490&lt;3.01,"0+ to 3",IF(E17490&lt;6.01,"3+ to 6",IF(E17490&lt;9.01,"6+ to 9",IF(E17490&lt;12.01,"9+ to 12",IF(E17490&lt;15.01,"12+ to 15",IF(E17490&lt;18.01,"15+ to 18",IF(E17490&lt;21.01,"18+ to 21",IF(E17490&lt;24.01,"21+ to 24",IF(E17490&lt;27.01,"24+ to 27",IF(E17490&lt;30.01,"27+ to 30","30+"))))))))))))</f>
        <v>0</v>
      </c>
      <c r="H17490" s="7" t="str">
        <f>IF(F17490&lt;0,"0-",IF(F17490=0,"0",IF(F17490&lt;3.01,"0+ to 3",IF(F17490&lt;6.01,"3+ to 6",IF(F17490&lt;9.01,"6+ to 9",IF(F17490&lt;12.01,"9+ to 12",IF(F17490&lt;15.01,"12+ to 15",IF(F17490&lt;18.01,"15+ to 18",IF(F17490&lt;21.01,"18+ to 21",IF(F17490&lt;24.01,"21+ to 24",IF(F17490&lt;27.01,"24+ to 27",IF(F17490&lt;30.01,"27+ to 30","30+"))))))))))))</f>
        <v>0</v>
      </c>
      <c r="I17490" t="str">
        <f>IF(G17490&lt;&gt;H17490,"DIFF","")</f>
        <v/>
      </c>
    </row>
    <row r="17491" spans="1:9">
      <c r="A17491" t="s">
        <v>102</v>
      </c>
      <c r="B17491" t="s">
        <v>213</v>
      </c>
      <c r="C17491" s="1">
        <v>113069204</v>
      </c>
      <c r="D17491" s="1">
        <v>7</v>
      </c>
      <c r="E17491" s="1">
        <v>-7</v>
      </c>
      <c r="F17491" s="1">
        <v>0</v>
      </c>
      <c r="G17491" s="7" t="str">
        <f>IF(E17491&lt;0,"0-",IF(E17491=0,"0",IF(E17491&lt;3.01,"0+ to 3",IF(E17491&lt;6.01,"3+ to 6",IF(E17491&lt;9.01,"6+ to 9",IF(E17491&lt;12.01,"9+ to 12",IF(E17491&lt;15.01,"12+ to 15",IF(E17491&lt;18.01,"15+ to 18",IF(E17491&lt;21.01,"18+ to 21",IF(E17491&lt;24.01,"21+ to 24",IF(E17491&lt;27.01,"24+ to 27",IF(E17491&lt;30.01,"27+ to 30","30+"))))))))))))</f>
        <v>0-</v>
      </c>
      <c r="H17491" s="7" t="str">
        <f>IF(F17491&lt;0,"0-",IF(F17491=0,"0",IF(F17491&lt;3.01,"0+ to 3",IF(F17491&lt;6.01,"3+ to 6",IF(F17491&lt;9.01,"6+ to 9",IF(F17491&lt;12.01,"9+ to 12",IF(F17491&lt;15.01,"12+ to 15",IF(F17491&lt;18.01,"15+ to 18",IF(F17491&lt;21.01,"18+ to 21",IF(F17491&lt;24.01,"21+ to 24",IF(F17491&lt;27.01,"24+ to 27",IF(F17491&lt;30.01,"27+ to 30","30+"))))))))))))</f>
        <v>0</v>
      </c>
      <c r="I17491" t="str">
        <f>IF(G17491&lt;&gt;H17491,"DIFF","")</f>
        <v>DIFF</v>
      </c>
    </row>
    <row r="17492" spans="1:9">
      <c r="A17492" t="s">
        <v>102</v>
      </c>
      <c r="B17492" t="s">
        <v>213</v>
      </c>
      <c r="C17492" s="1">
        <v>113075270</v>
      </c>
      <c r="D17492" s="1">
        <v>2</v>
      </c>
      <c r="E17492" s="1">
        <v>0</v>
      </c>
      <c r="F17492" s="1">
        <v>10</v>
      </c>
      <c r="G17492" s="7" t="str">
        <f>IF(E17492&lt;0,"0-",IF(E17492=0,"0",IF(E17492&lt;3.01,"0+ to 3",IF(E17492&lt;6.01,"3+ to 6",IF(E17492&lt;9.01,"6+ to 9",IF(E17492&lt;12.01,"9+ to 12",IF(E17492&lt;15.01,"12+ to 15",IF(E17492&lt;18.01,"15+ to 18",IF(E17492&lt;21.01,"18+ to 21",IF(E17492&lt;24.01,"21+ to 24",IF(E17492&lt;27.01,"24+ to 27",IF(E17492&lt;30.01,"27+ to 30","30+"))))))))))))</f>
        <v>0</v>
      </c>
      <c r="H17492" s="7" t="str">
        <f>IF(F17492&lt;0,"0-",IF(F17492=0,"0",IF(F17492&lt;3.01,"0+ to 3",IF(F17492&lt;6.01,"3+ to 6",IF(F17492&lt;9.01,"6+ to 9",IF(F17492&lt;12.01,"9+ to 12",IF(F17492&lt;15.01,"12+ to 15",IF(F17492&lt;18.01,"15+ to 18",IF(F17492&lt;21.01,"18+ to 21",IF(F17492&lt;24.01,"21+ to 24",IF(F17492&lt;27.01,"24+ to 27",IF(F17492&lt;30.01,"27+ to 30","30+"))))))))))))</f>
        <v>9+ to 12</v>
      </c>
      <c r="I17492" t="str">
        <f>IF(G17492&lt;&gt;H17492,"DIFF","")</f>
        <v>DIFF</v>
      </c>
    </row>
    <row r="17493" spans="1:9">
      <c r="A17493" t="s">
        <v>102</v>
      </c>
      <c r="B17493" t="s">
        <v>213</v>
      </c>
      <c r="C17493" s="1">
        <v>113078566</v>
      </c>
      <c r="D17493" s="1">
        <v>2</v>
      </c>
      <c r="E17493" s="1">
        <v>-5</v>
      </c>
      <c r="F17493" s="1">
        <v>12</v>
      </c>
      <c r="G17493" s="7" t="str">
        <f>IF(E17493&lt;0,"0-",IF(E17493=0,"0",IF(E17493&lt;3.01,"0+ to 3",IF(E17493&lt;6.01,"3+ to 6",IF(E17493&lt;9.01,"6+ to 9",IF(E17493&lt;12.01,"9+ to 12",IF(E17493&lt;15.01,"12+ to 15",IF(E17493&lt;18.01,"15+ to 18",IF(E17493&lt;21.01,"18+ to 21",IF(E17493&lt;24.01,"21+ to 24",IF(E17493&lt;27.01,"24+ to 27",IF(E17493&lt;30.01,"27+ to 30","30+"))))))))))))</f>
        <v>0-</v>
      </c>
      <c r="H17493" s="7" t="str">
        <f>IF(F17493&lt;0,"0-",IF(F17493=0,"0",IF(F17493&lt;3.01,"0+ to 3",IF(F17493&lt;6.01,"3+ to 6",IF(F17493&lt;9.01,"6+ to 9",IF(F17493&lt;12.01,"9+ to 12",IF(F17493&lt;15.01,"12+ to 15",IF(F17493&lt;18.01,"15+ to 18",IF(F17493&lt;21.01,"18+ to 21",IF(F17493&lt;24.01,"21+ to 24",IF(F17493&lt;27.01,"24+ to 27",IF(F17493&lt;30.01,"27+ to 30","30+"))))))))))))</f>
        <v>9+ to 12</v>
      </c>
      <c r="I17493" t="str">
        <f>IF(G17493&lt;&gt;H17493,"DIFF","")</f>
        <v>DIFF</v>
      </c>
    </row>
    <row r="17494" spans="1:9">
      <c r="A17494" t="s">
        <v>103</v>
      </c>
      <c r="B17494" t="s">
        <v>213</v>
      </c>
      <c r="C17494" s="1">
        <v>113079403</v>
      </c>
      <c r="D17494" s="1">
        <v>5</v>
      </c>
      <c r="E17494" s="1">
        <v>-21</v>
      </c>
      <c r="F17494" s="1">
        <v>29</v>
      </c>
      <c r="G17494" s="7" t="str">
        <f>IF(E17494&lt;0,"0-",IF(E17494=0,"0",IF(E17494&lt;3.01,"0+ to 3",IF(E17494&lt;6.01,"3+ to 6",IF(E17494&lt;9.01,"6+ to 9",IF(E17494&lt;12.01,"9+ to 12",IF(E17494&lt;15.01,"12+ to 15",IF(E17494&lt;18.01,"15+ to 18",IF(E17494&lt;21.01,"18+ to 21",IF(E17494&lt;24.01,"21+ to 24",IF(E17494&lt;27.01,"24+ to 27",IF(E17494&lt;30.01,"27+ to 30","30+"))))))))))))</f>
        <v>0-</v>
      </c>
      <c r="H17494" s="7" t="str">
        <f>IF(F17494&lt;0,"0-",IF(F17494=0,"0",IF(F17494&lt;3.01,"0+ to 3",IF(F17494&lt;6.01,"3+ to 6",IF(F17494&lt;9.01,"6+ to 9",IF(F17494&lt;12.01,"9+ to 12",IF(F17494&lt;15.01,"12+ to 15",IF(F17494&lt;18.01,"15+ to 18",IF(F17494&lt;21.01,"18+ to 21",IF(F17494&lt;24.01,"21+ to 24",IF(F17494&lt;27.01,"24+ to 27",IF(F17494&lt;30.01,"27+ to 30","30+"))))))))))))</f>
        <v>27+ to 30</v>
      </c>
      <c r="I17494" t="str">
        <f>IF(G17494&lt;&gt;H17494,"DIFF","")</f>
        <v>DIFF</v>
      </c>
    </row>
    <row r="17495" spans="1:9">
      <c r="A17495" t="s">
        <v>102</v>
      </c>
      <c r="B17495" t="s">
        <v>213</v>
      </c>
      <c r="C17495" s="1">
        <v>113083381</v>
      </c>
      <c r="D17495" s="1">
        <v>2</v>
      </c>
      <c r="E17495" s="1">
        <v>0</v>
      </c>
      <c r="F17495" s="1">
        <v>1</v>
      </c>
      <c r="G17495" s="7" t="str">
        <f>IF(E17495&lt;0,"0-",IF(E17495=0,"0",IF(E17495&lt;3.01,"0+ to 3",IF(E17495&lt;6.01,"3+ to 6",IF(E17495&lt;9.01,"6+ to 9",IF(E17495&lt;12.01,"9+ to 12",IF(E17495&lt;15.01,"12+ to 15",IF(E17495&lt;18.01,"15+ to 18",IF(E17495&lt;21.01,"18+ to 21",IF(E17495&lt;24.01,"21+ to 24",IF(E17495&lt;27.01,"24+ to 27",IF(E17495&lt;30.01,"27+ to 30","30+"))))))))))))</f>
        <v>0</v>
      </c>
      <c r="H17495" s="7" t="str">
        <f>IF(F17495&lt;0,"0-",IF(F17495=0,"0",IF(F17495&lt;3.01,"0+ to 3",IF(F17495&lt;6.01,"3+ to 6",IF(F17495&lt;9.01,"6+ to 9",IF(F17495&lt;12.01,"9+ to 12",IF(F17495&lt;15.01,"12+ to 15",IF(F17495&lt;18.01,"15+ to 18",IF(F17495&lt;21.01,"18+ to 21",IF(F17495&lt;24.01,"21+ to 24",IF(F17495&lt;27.01,"24+ to 27",IF(F17495&lt;30.01,"27+ to 30","30+"))))))))))))</f>
        <v>0+ to 3</v>
      </c>
      <c r="I17495" t="str">
        <f>IF(G17495&lt;&gt;H17495,"DIFF","")</f>
        <v>DIFF</v>
      </c>
    </row>
    <row r="17496" spans="1:9">
      <c r="A17496" t="s">
        <v>102</v>
      </c>
      <c r="B17496" t="s">
        <v>213</v>
      </c>
      <c r="C17496" s="1">
        <v>113085069</v>
      </c>
      <c r="D17496" s="1">
        <v>2</v>
      </c>
      <c r="E17496" s="1">
        <v>-3</v>
      </c>
      <c r="F17496" s="1">
        <v>21</v>
      </c>
      <c r="G17496" s="7" t="str">
        <f>IF(E17496&lt;0,"0-",IF(E17496=0,"0",IF(E17496&lt;3.01,"0+ to 3",IF(E17496&lt;6.01,"3+ to 6",IF(E17496&lt;9.01,"6+ to 9",IF(E17496&lt;12.01,"9+ to 12",IF(E17496&lt;15.01,"12+ to 15",IF(E17496&lt;18.01,"15+ to 18",IF(E17496&lt;21.01,"18+ to 21",IF(E17496&lt;24.01,"21+ to 24",IF(E17496&lt;27.01,"24+ to 27",IF(E17496&lt;30.01,"27+ to 30","30+"))))))))))))</f>
        <v>0-</v>
      </c>
      <c r="H17496" s="7" t="str">
        <f>IF(F17496&lt;0,"0-",IF(F17496=0,"0",IF(F17496&lt;3.01,"0+ to 3",IF(F17496&lt;6.01,"3+ to 6",IF(F17496&lt;9.01,"6+ to 9",IF(F17496&lt;12.01,"9+ to 12",IF(F17496&lt;15.01,"12+ to 15",IF(F17496&lt;18.01,"15+ to 18",IF(F17496&lt;21.01,"18+ to 21",IF(F17496&lt;24.01,"21+ to 24",IF(F17496&lt;27.01,"24+ to 27",IF(F17496&lt;30.01,"27+ to 30","30+"))))))))))))</f>
        <v>18+ to 21</v>
      </c>
      <c r="I17496" t="str">
        <f>IF(G17496&lt;&gt;H17496,"DIFF","")</f>
        <v>DIFF</v>
      </c>
    </row>
    <row r="17497" spans="1:9">
      <c r="A17497" t="s">
        <v>102</v>
      </c>
      <c r="B17497" t="s">
        <v>213</v>
      </c>
      <c r="C17497" s="1">
        <v>113092402</v>
      </c>
      <c r="D17497" s="1">
        <v>2</v>
      </c>
      <c r="E17497" s="1">
        <v>-10</v>
      </c>
      <c r="F17497" s="1">
        <v>5</v>
      </c>
      <c r="G17497" s="7" t="str">
        <f>IF(E17497&lt;0,"0-",IF(E17497=0,"0",IF(E17497&lt;3.01,"0+ to 3",IF(E17497&lt;6.01,"3+ to 6",IF(E17497&lt;9.01,"6+ to 9",IF(E17497&lt;12.01,"9+ to 12",IF(E17497&lt;15.01,"12+ to 15",IF(E17497&lt;18.01,"15+ to 18",IF(E17497&lt;21.01,"18+ to 21",IF(E17497&lt;24.01,"21+ to 24",IF(E17497&lt;27.01,"24+ to 27",IF(E17497&lt;30.01,"27+ to 30","30+"))))))))))))</f>
        <v>0-</v>
      </c>
      <c r="H17497" s="7" t="str">
        <f>IF(F17497&lt;0,"0-",IF(F17497=0,"0",IF(F17497&lt;3.01,"0+ to 3",IF(F17497&lt;6.01,"3+ to 6",IF(F17497&lt;9.01,"6+ to 9",IF(F17497&lt;12.01,"9+ to 12",IF(F17497&lt;15.01,"12+ to 15",IF(F17497&lt;18.01,"15+ to 18",IF(F17497&lt;21.01,"18+ to 21",IF(F17497&lt;24.01,"21+ to 24",IF(F17497&lt;27.01,"24+ to 27",IF(F17497&lt;30.01,"27+ to 30","30+"))))))))))))</f>
        <v>3+ to 6</v>
      </c>
      <c r="I17497" t="str">
        <f>IF(G17497&lt;&gt;H17497,"DIFF","")</f>
        <v>DIFF</v>
      </c>
    </row>
    <row r="17498" spans="1:9">
      <c r="A17498" t="s">
        <v>102</v>
      </c>
      <c r="B17498" t="s">
        <v>213</v>
      </c>
      <c r="C17498" s="1">
        <v>113093173</v>
      </c>
      <c r="D17498" s="1">
        <v>2</v>
      </c>
      <c r="E17498" s="1">
        <v>-8</v>
      </c>
      <c r="F17498" s="1">
        <v>15</v>
      </c>
      <c r="G17498" s="7" t="str">
        <f>IF(E17498&lt;0,"0-",IF(E17498=0,"0",IF(E17498&lt;3.01,"0+ to 3",IF(E17498&lt;6.01,"3+ to 6",IF(E17498&lt;9.01,"6+ to 9",IF(E17498&lt;12.01,"9+ to 12",IF(E17498&lt;15.01,"12+ to 15",IF(E17498&lt;18.01,"15+ to 18",IF(E17498&lt;21.01,"18+ to 21",IF(E17498&lt;24.01,"21+ to 24",IF(E17498&lt;27.01,"24+ to 27",IF(E17498&lt;30.01,"27+ to 30","30+"))))))))))))</f>
        <v>0-</v>
      </c>
      <c r="H17498" s="7" t="str">
        <f>IF(F17498&lt;0,"0-",IF(F17498=0,"0",IF(F17498&lt;3.01,"0+ to 3",IF(F17498&lt;6.01,"3+ to 6",IF(F17498&lt;9.01,"6+ to 9",IF(F17498&lt;12.01,"9+ to 12",IF(F17498&lt;15.01,"12+ to 15",IF(F17498&lt;18.01,"15+ to 18",IF(F17498&lt;21.01,"18+ to 21",IF(F17498&lt;24.01,"21+ to 24",IF(F17498&lt;27.01,"24+ to 27",IF(F17498&lt;30.01,"27+ to 30","30+"))))))))))))</f>
        <v>12+ to 15</v>
      </c>
      <c r="I17498" t="str">
        <f>IF(G17498&lt;&gt;H17498,"DIFF","")</f>
        <v>DIFF</v>
      </c>
    </row>
    <row r="17499" spans="1:9">
      <c r="A17499" t="s">
        <v>102</v>
      </c>
      <c r="B17499" t="s">
        <v>212</v>
      </c>
      <c r="C17499" s="1">
        <v>113149589</v>
      </c>
      <c r="D17499" s="1">
        <v>2</v>
      </c>
      <c r="E17499" s="1">
        <v>-34</v>
      </c>
      <c r="F17499" s="1">
        <v>32</v>
      </c>
      <c r="G17499" s="7" t="str">
        <f>IF(E17499&lt;0,"0-",IF(E17499=0,"0",IF(E17499&lt;3.01,"0+ to 3",IF(E17499&lt;6.01,"3+ to 6",IF(E17499&lt;9.01,"6+ to 9",IF(E17499&lt;12.01,"9+ to 12",IF(E17499&lt;15.01,"12+ to 15",IF(E17499&lt;18.01,"15+ to 18",IF(E17499&lt;21.01,"18+ to 21",IF(E17499&lt;24.01,"21+ to 24",IF(E17499&lt;27.01,"24+ to 27",IF(E17499&lt;30.01,"27+ to 30","30+"))))))))))))</f>
        <v>0-</v>
      </c>
      <c r="H17499" s="7" t="str">
        <f>IF(F17499&lt;0,"0-",IF(F17499=0,"0",IF(F17499&lt;3.01,"0+ to 3",IF(F17499&lt;6.01,"3+ to 6",IF(F17499&lt;9.01,"6+ to 9",IF(F17499&lt;12.01,"9+ to 12",IF(F17499&lt;15.01,"12+ to 15",IF(F17499&lt;18.01,"15+ to 18",IF(F17499&lt;21.01,"18+ to 21",IF(F17499&lt;24.01,"21+ to 24",IF(F17499&lt;27.01,"24+ to 27",IF(F17499&lt;30.01,"27+ to 30","30+"))))))))))))</f>
        <v>30+</v>
      </c>
      <c r="I17499" t="str">
        <f>IF(G17499&lt;&gt;H17499,"DIFF","")</f>
        <v>DIFF</v>
      </c>
    </row>
    <row r="17500" spans="1:9">
      <c r="A17500" t="s">
        <v>102</v>
      </c>
      <c r="B17500" t="s">
        <v>212</v>
      </c>
      <c r="C17500" s="1">
        <v>113149621</v>
      </c>
      <c r="D17500" s="1">
        <v>7</v>
      </c>
      <c r="E17500" s="1">
        <v>-35</v>
      </c>
      <c r="F17500" s="1">
        <v>0</v>
      </c>
      <c r="G17500" s="7" t="str">
        <f>IF(E17500&lt;0,"0-",IF(E17500=0,"0",IF(E17500&lt;3.01,"0+ to 3",IF(E17500&lt;6.01,"3+ to 6",IF(E17500&lt;9.01,"6+ to 9",IF(E17500&lt;12.01,"9+ to 12",IF(E17500&lt;15.01,"12+ to 15",IF(E17500&lt;18.01,"15+ to 18",IF(E17500&lt;21.01,"18+ to 21",IF(E17500&lt;24.01,"21+ to 24",IF(E17500&lt;27.01,"24+ to 27",IF(E17500&lt;30.01,"27+ to 30","30+"))))))))))))</f>
        <v>0-</v>
      </c>
      <c r="H17500" s="7" t="str">
        <f>IF(F17500&lt;0,"0-",IF(F17500=0,"0",IF(F17500&lt;3.01,"0+ to 3",IF(F17500&lt;6.01,"3+ to 6",IF(F17500&lt;9.01,"6+ to 9",IF(F17500&lt;12.01,"9+ to 12",IF(F17500&lt;15.01,"12+ to 15",IF(F17500&lt;18.01,"15+ to 18",IF(F17500&lt;21.01,"18+ to 21",IF(F17500&lt;24.01,"21+ to 24",IF(F17500&lt;27.01,"24+ to 27",IF(F17500&lt;30.01,"27+ to 30","30+"))))))))))))</f>
        <v>0</v>
      </c>
      <c r="I17500" t="str">
        <f>IF(G17500&lt;&gt;H17500,"DIFF","")</f>
        <v>DIFF</v>
      </c>
    </row>
    <row r="17501" spans="1:9">
      <c r="A17501" t="s">
        <v>102</v>
      </c>
      <c r="B17501" t="s">
        <v>212</v>
      </c>
      <c r="C17501" s="1">
        <v>113150652</v>
      </c>
      <c r="D17501" s="1">
        <v>4</v>
      </c>
      <c r="E17501" s="1">
        <v>-10</v>
      </c>
      <c r="F17501" s="1">
        <v>28</v>
      </c>
      <c r="G17501" s="7" t="str">
        <f>IF(E17501&lt;0,"0-",IF(E17501=0,"0",IF(E17501&lt;3.01,"0+ to 3",IF(E17501&lt;6.01,"3+ to 6",IF(E17501&lt;9.01,"6+ to 9",IF(E17501&lt;12.01,"9+ to 12",IF(E17501&lt;15.01,"12+ to 15",IF(E17501&lt;18.01,"15+ to 18",IF(E17501&lt;21.01,"18+ to 21",IF(E17501&lt;24.01,"21+ to 24",IF(E17501&lt;27.01,"24+ to 27",IF(E17501&lt;30.01,"27+ to 30","30+"))))))))))))</f>
        <v>0-</v>
      </c>
      <c r="H17501" s="7" t="str">
        <f>IF(F17501&lt;0,"0-",IF(F17501=0,"0",IF(F17501&lt;3.01,"0+ to 3",IF(F17501&lt;6.01,"3+ to 6",IF(F17501&lt;9.01,"6+ to 9",IF(F17501&lt;12.01,"9+ to 12",IF(F17501&lt;15.01,"12+ to 15",IF(F17501&lt;18.01,"15+ to 18",IF(F17501&lt;21.01,"18+ to 21",IF(F17501&lt;24.01,"21+ to 24",IF(F17501&lt;27.01,"24+ to 27",IF(F17501&lt;30.01,"27+ to 30","30+"))))))))))))</f>
        <v>27+ to 30</v>
      </c>
      <c r="I17501" t="str">
        <f>IF(G17501&lt;&gt;H17501,"DIFF","")</f>
        <v>DIFF</v>
      </c>
    </row>
    <row r="17502" spans="1:9">
      <c r="A17502" t="s">
        <v>102</v>
      </c>
      <c r="B17502" t="s">
        <v>212</v>
      </c>
      <c r="C17502" s="1">
        <v>113150660</v>
      </c>
      <c r="D17502" s="1">
        <v>5</v>
      </c>
      <c r="E17502" s="1">
        <v>-15</v>
      </c>
      <c r="F17502" s="1">
        <v>44</v>
      </c>
      <c r="G17502" s="7" t="str">
        <f>IF(E17502&lt;0,"0-",IF(E17502=0,"0",IF(E17502&lt;3.01,"0+ to 3",IF(E17502&lt;6.01,"3+ to 6",IF(E17502&lt;9.01,"6+ to 9",IF(E17502&lt;12.01,"9+ to 12",IF(E17502&lt;15.01,"12+ to 15",IF(E17502&lt;18.01,"15+ to 18",IF(E17502&lt;21.01,"18+ to 21",IF(E17502&lt;24.01,"21+ to 24",IF(E17502&lt;27.01,"24+ to 27",IF(E17502&lt;30.01,"27+ to 30","30+"))))))))))))</f>
        <v>0-</v>
      </c>
      <c r="H17502" s="7" t="str">
        <f>IF(F17502&lt;0,"0-",IF(F17502=0,"0",IF(F17502&lt;3.01,"0+ to 3",IF(F17502&lt;6.01,"3+ to 6",IF(F17502&lt;9.01,"6+ to 9",IF(F17502&lt;12.01,"9+ to 12",IF(F17502&lt;15.01,"12+ to 15",IF(F17502&lt;18.01,"15+ to 18",IF(F17502&lt;21.01,"18+ to 21",IF(F17502&lt;24.01,"21+ to 24",IF(F17502&lt;27.01,"24+ to 27",IF(F17502&lt;30.01,"27+ to 30","30+"))))))))))))</f>
        <v>30+</v>
      </c>
      <c r="I17502" t="str">
        <f>IF(G17502&lt;&gt;H17502,"DIFF","")</f>
        <v>DIFF</v>
      </c>
    </row>
    <row r="17503" spans="1:9">
      <c r="A17503" t="s">
        <v>102</v>
      </c>
      <c r="B17503" t="s">
        <v>212</v>
      </c>
      <c r="C17503" s="1">
        <v>113150711</v>
      </c>
      <c r="D17503" s="1">
        <v>2</v>
      </c>
      <c r="E17503" s="1">
        <v>-16</v>
      </c>
      <c r="F17503" s="1">
        <v>27</v>
      </c>
      <c r="G17503" s="7" t="str">
        <f>IF(E17503&lt;0,"0-",IF(E17503=0,"0",IF(E17503&lt;3.01,"0+ to 3",IF(E17503&lt;6.01,"3+ to 6",IF(E17503&lt;9.01,"6+ to 9",IF(E17503&lt;12.01,"9+ to 12",IF(E17503&lt;15.01,"12+ to 15",IF(E17503&lt;18.01,"15+ to 18",IF(E17503&lt;21.01,"18+ to 21",IF(E17503&lt;24.01,"21+ to 24",IF(E17503&lt;27.01,"24+ to 27",IF(E17503&lt;30.01,"27+ to 30","30+"))))))))))))</f>
        <v>0-</v>
      </c>
      <c r="H17503" s="7" t="str">
        <f>IF(F17503&lt;0,"0-",IF(F17503=0,"0",IF(F17503&lt;3.01,"0+ to 3",IF(F17503&lt;6.01,"3+ to 6",IF(F17503&lt;9.01,"6+ to 9",IF(F17503&lt;12.01,"9+ to 12",IF(F17503&lt;15.01,"12+ to 15",IF(F17503&lt;18.01,"15+ to 18",IF(F17503&lt;21.01,"18+ to 21",IF(F17503&lt;24.01,"21+ to 24",IF(F17503&lt;27.01,"24+ to 27",IF(F17503&lt;30.01,"27+ to 30","30+"))))))))))))</f>
        <v>24+ to 27</v>
      </c>
      <c r="I17503" t="str">
        <f>IF(G17503&lt;&gt;H17503,"DIFF","")</f>
        <v>DIFF</v>
      </c>
    </row>
    <row r="17504" spans="1:9">
      <c r="A17504" t="s">
        <v>102</v>
      </c>
      <c r="B17504" t="s">
        <v>212</v>
      </c>
      <c r="C17504" s="1">
        <v>113151826</v>
      </c>
      <c r="D17504" s="1">
        <v>3</v>
      </c>
      <c r="E17504" s="1">
        <v>-10</v>
      </c>
      <c r="F17504" s="1">
        <v>28</v>
      </c>
      <c r="G17504" s="7" t="str">
        <f>IF(E17504&lt;0,"0-",IF(E17504=0,"0",IF(E17504&lt;3.01,"0+ to 3",IF(E17504&lt;6.01,"3+ to 6",IF(E17504&lt;9.01,"6+ to 9",IF(E17504&lt;12.01,"9+ to 12",IF(E17504&lt;15.01,"12+ to 15",IF(E17504&lt;18.01,"15+ to 18",IF(E17504&lt;21.01,"18+ to 21",IF(E17504&lt;24.01,"21+ to 24",IF(E17504&lt;27.01,"24+ to 27",IF(E17504&lt;30.01,"27+ to 30","30+"))))))))))))</f>
        <v>0-</v>
      </c>
      <c r="H17504" s="7" t="str">
        <f>IF(F17504&lt;0,"0-",IF(F17504=0,"0",IF(F17504&lt;3.01,"0+ to 3",IF(F17504&lt;6.01,"3+ to 6",IF(F17504&lt;9.01,"6+ to 9",IF(F17504&lt;12.01,"9+ to 12",IF(F17504&lt;15.01,"12+ to 15",IF(F17504&lt;18.01,"15+ to 18",IF(F17504&lt;21.01,"18+ to 21",IF(F17504&lt;24.01,"21+ to 24",IF(F17504&lt;27.01,"24+ to 27",IF(F17504&lt;30.01,"27+ to 30","30+"))))))))))))</f>
        <v>27+ to 30</v>
      </c>
      <c r="I17504" t="str">
        <f>IF(G17504&lt;&gt;H17504,"DIFF","")</f>
        <v>DIFF</v>
      </c>
    </row>
    <row r="17505" spans="1:9">
      <c r="A17505" t="s">
        <v>102</v>
      </c>
      <c r="B17505" t="s">
        <v>212</v>
      </c>
      <c r="C17505" s="1">
        <v>113153992</v>
      </c>
      <c r="D17505" s="1">
        <v>2</v>
      </c>
      <c r="E17505" s="1">
        <v>-7</v>
      </c>
      <c r="F17505" s="1">
        <v>16</v>
      </c>
      <c r="G17505" s="7" t="str">
        <f>IF(E17505&lt;0,"0-",IF(E17505=0,"0",IF(E17505&lt;3.01,"0+ to 3",IF(E17505&lt;6.01,"3+ to 6",IF(E17505&lt;9.01,"6+ to 9",IF(E17505&lt;12.01,"9+ to 12",IF(E17505&lt;15.01,"12+ to 15",IF(E17505&lt;18.01,"15+ to 18",IF(E17505&lt;21.01,"18+ to 21",IF(E17505&lt;24.01,"21+ to 24",IF(E17505&lt;27.01,"24+ to 27",IF(E17505&lt;30.01,"27+ to 30","30+"))))))))))))</f>
        <v>0-</v>
      </c>
      <c r="H17505" s="7" t="str">
        <f>IF(F17505&lt;0,"0-",IF(F17505=0,"0",IF(F17505&lt;3.01,"0+ to 3",IF(F17505&lt;6.01,"3+ to 6",IF(F17505&lt;9.01,"6+ to 9",IF(F17505&lt;12.01,"9+ to 12",IF(F17505&lt;15.01,"12+ to 15",IF(F17505&lt;18.01,"15+ to 18",IF(F17505&lt;21.01,"18+ to 21",IF(F17505&lt;24.01,"21+ to 24",IF(F17505&lt;27.01,"24+ to 27",IF(F17505&lt;30.01,"27+ to 30","30+"))))))))))))</f>
        <v>15+ to 18</v>
      </c>
      <c r="I17505" t="str">
        <f>IF(G17505&lt;&gt;H17505,"DIFF","")</f>
        <v>DIFF</v>
      </c>
    </row>
    <row r="17506" spans="1:9">
      <c r="A17506" t="s">
        <v>103</v>
      </c>
      <c r="B17506" t="s">
        <v>212</v>
      </c>
      <c r="C17506" s="1">
        <v>113156809</v>
      </c>
      <c r="D17506" s="1">
        <v>2</v>
      </c>
      <c r="E17506" s="1">
        <v>-7</v>
      </c>
      <c r="F17506" s="1">
        <v>12</v>
      </c>
      <c r="G17506" s="7" t="str">
        <f>IF(E17506&lt;0,"0-",IF(E17506=0,"0",IF(E17506&lt;3.01,"0+ to 3",IF(E17506&lt;6.01,"3+ to 6",IF(E17506&lt;9.01,"6+ to 9",IF(E17506&lt;12.01,"9+ to 12",IF(E17506&lt;15.01,"12+ to 15",IF(E17506&lt;18.01,"15+ to 18",IF(E17506&lt;21.01,"18+ to 21",IF(E17506&lt;24.01,"21+ to 24",IF(E17506&lt;27.01,"24+ to 27",IF(E17506&lt;30.01,"27+ to 30","30+"))))))))))))</f>
        <v>0-</v>
      </c>
      <c r="H17506" s="7" t="str">
        <f>IF(F17506&lt;0,"0-",IF(F17506=0,"0",IF(F17506&lt;3.01,"0+ to 3",IF(F17506&lt;6.01,"3+ to 6",IF(F17506&lt;9.01,"6+ to 9",IF(F17506&lt;12.01,"9+ to 12",IF(F17506&lt;15.01,"12+ to 15",IF(F17506&lt;18.01,"15+ to 18",IF(F17506&lt;21.01,"18+ to 21",IF(F17506&lt;24.01,"21+ to 24",IF(F17506&lt;27.01,"24+ to 27",IF(F17506&lt;30.01,"27+ to 30","30+"))))))))))))</f>
        <v>9+ to 12</v>
      </c>
      <c r="I17506" t="str">
        <f>IF(G17506&lt;&gt;H17506,"DIFF","")</f>
        <v>DIFF</v>
      </c>
    </row>
    <row r="17507" spans="1:9">
      <c r="A17507" t="s">
        <v>102</v>
      </c>
      <c r="B17507" t="s">
        <v>212</v>
      </c>
      <c r="C17507" s="1">
        <v>113158925</v>
      </c>
      <c r="D17507" s="1">
        <v>2</v>
      </c>
      <c r="E17507" s="1">
        <v>-6</v>
      </c>
      <c r="F17507" s="1">
        <v>10</v>
      </c>
      <c r="G17507" s="7" t="str">
        <f>IF(E17507&lt;0,"0-",IF(E17507=0,"0",IF(E17507&lt;3.01,"0+ to 3",IF(E17507&lt;6.01,"3+ to 6",IF(E17507&lt;9.01,"6+ to 9",IF(E17507&lt;12.01,"9+ to 12",IF(E17507&lt;15.01,"12+ to 15",IF(E17507&lt;18.01,"15+ to 18",IF(E17507&lt;21.01,"18+ to 21",IF(E17507&lt;24.01,"21+ to 24",IF(E17507&lt;27.01,"24+ to 27",IF(E17507&lt;30.01,"27+ to 30","30+"))))))))))))</f>
        <v>0-</v>
      </c>
      <c r="H17507" s="7" t="str">
        <f>IF(F17507&lt;0,"0-",IF(F17507=0,"0",IF(F17507&lt;3.01,"0+ to 3",IF(F17507&lt;6.01,"3+ to 6",IF(F17507&lt;9.01,"6+ to 9",IF(F17507&lt;12.01,"9+ to 12",IF(F17507&lt;15.01,"12+ to 15",IF(F17507&lt;18.01,"15+ to 18",IF(F17507&lt;21.01,"18+ to 21",IF(F17507&lt;24.01,"21+ to 24",IF(F17507&lt;27.01,"24+ to 27",IF(F17507&lt;30.01,"27+ to 30","30+"))))))))))))</f>
        <v>9+ to 12</v>
      </c>
      <c r="I17507" t="str">
        <f>IF(G17507&lt;&gt;H17507,"DIFF","")</f>
        <v>DIFF</v>
      </c>
    </row>
    <row r="17508" spans="1:9">
      <c r="A17508" t="s">
        <v>102</v>
      </c>
      <c r="B17508" t="s">
        <v>212</v>
      </c>
      <c r="C17508" s="1">
        <v>113160602</v>
      </c>
      <c r="D17508" s="1">
        <v>2</v>
      </c>
      <c r="E17508" s="1">
        <v>0</v>
      </c>
      <c r="F17508" s="1">
        <v>0</v>
      </c>
      <c r="G17508" s="7" t="str">
        <f>IF(E17508&lt;0,"0-",IF(E17508=0,"0",IF(E17508&lt;3.01,"0+ to 3",IF(E17508&lt;6.01,"3+ to 6",IF(E17508&lt;9.01,"6+ to 9",IF(E17508&lt;12.01,"9+ to 12",IF(E17508&lt;15.01,"12+ to 15",IF(E17508&lt;18.01,"15+ to 18",IF(E17508&lt;21.01,"18+ to 21",IF(E17508&lt;24.01,"21+ to 24",IF(E17508&lt;27.01,"24+ to 27",IF(E17508&lt;30.01,"27+ to 30","30+"))))))))))))</f>
        <v>0</v>
      </c>
      <c r="H17508" s="7" t="str">
        <f>IF(F17508&lt;0,"0-",IF(F17508=0,"0",IF(F17508&lt;3.01,"0+ to 3",IF(F17508&lt;6.01,"3+ to 6",IF(F17508&lt;9.01,"6+ to 9",IF(F17508&lt;12.01,"9+ to 12",IF(F17508&lt;15.01,"12+ to 15",IF(F17508&lt;18.01,"15+ to 18",IF(F17508&lt;21.01,"18+ to 21",IF(F17508&lt;24.01,"21+ to 24",IF(F17508&lt;27.01,"24+ to 27",IF(F17508&lt;30.01,"27+ to 30","30+"))))))))))))</f>
        <v>0</v>
      </c>
      <c r="I17508" t="str">
        <f>IF(G17508&lt;&gt;H17508,"DIFF","")</f>
        <v/>
      </c>
    </row>
    <row r="17509" spans="1:9">
      <c r="A17509" t="s">
        <v>102</v>
      </c>
      <c r="B17509" t="s">
        <v>212</v>
      </c>
      <c r="C17509" s="1">
        <v>113161589</v>
      </c>
      <c r="D17509" s="1">
        <v>7</v>
      </c>
      <c r="E17509" s="1">
        <v>0</v>
      </c>
      <c r="F17509" s="1">
        <v>0</v>
      </c>
      <c r="G17509" s="7" t="str">
        <f>IF(E17509&lt;0,"0-",IF(E17509=0,"0",IF(E17509&lt;3.01,"0+ to 3",IF(E17509&lt;6.01,"3+ to 6",IF(E17509&lt;9.01,"6+ to 9",IF(E17509&lt;12.01,"9+ to 12",IF(E17509&lt;15.01,"12+ to 15",IF(E17509&lt;18.01,"15+ to 18",IF(E17509&lt;21.01,"18+ to 21",IF(E17509&lt;24.01,"21+ to 24",IF(E17509&lt;27.01,"24+ to 27",IF(E17509&lt;30.01,"27+ to 30","30+"))))))))))))</f>
        <v>0</v>
      </c>
      <c r="H17509" s="7" t="str">
        <f>IF(F17509&lt;0,"0-",IF(F17509=0,"0",IF(F17509&lt;3.01,"0+ to 3",IF(F17509&lt;6.01,"3+ to 6",IF(F17509&lt;9.01,"6+ to 9",IF(F17509&lt;12.01,"9+ to 12",IF(F17509&lt;15.01,"12+ to 15",IF(F17509&lt;18.01,"15+ to 18",IF(F17509&lt;21.01,"18+ to 21",IF(F17509&lt;24.01,"21+ to 24",IF(F17509&lt;27.01,"24+ to 27",IF(F17509&lt;30.01,"27+ to 30","30+"))))))))))))</f>
        <v>0</v>
      </c>
      <c r="I17509" t="str">
        <f>IF(G17509&lt;&gt;H17509,"DIFF","")</f>
        <v/>
      </c>
    </row>
    <row r="17510" spans="1:9">
      <c r="A17510" t="s">
        <v>102</v>
      </c>
      <c r="B17510" t="s">
        <v>212</v>
      </c>
      <c r="C17510" s="1">
        <v>113165783</v>
      </c>
      <c r="D17510" s="1">
        <v>7</v>
      </c>
      <c r="E17510" s="1">
        <v>0</v>
      </c>
      <c r="F17510" s="1">
        <v>0</v>
      </c>
      <c r="G17510" s="7" t="str">
        <f>IF(E17510&lt;0,"0-",IF(E17510=0,"0",IF(E17510&lt;3.01,"0+ to 3",IF(E17510&lt;6.01,"3+ to 6",IF(E17510&lt;9.01,"6+ to 9",IF(E17510&lt;12.01,"9+ to 12",IF(E17510&lt;15.01,"12+ to 15",IF(E17510&lt;18.01,"15+ to 18",IF(E17510&lt;21.01,"18+ to 21",IF(E17510&lt;24.01,"21+ to 24",IF(E17510&lt;27.01,"24+ to 27",IF(E17510&lt;30.01,"27+ to 30","30+"))))))))))))</f>
        <v>0</v>
      </c>
      <c r="H17510" s="7" t="str">
        <f>IF(F17510&lt;0,"0-",IF(F17510=0,"0",IF(F17510&lt;3.01,"0+ to 3",IF(F17510&lt;6.01,"3+ to 6",IF(F17510&lt;9.01,"6+ to 9",IF(F17510&lt;12.01,"9+ to 12",IF(F17510&lt;15.01,"12+ to 15",IF(F17510&lt;18.01,"15+ to 18",IF(F17510&lt;21.01,"18+ to 21",IF(F17510&lt;24.01,"21+ to 24",IF(F17510&lt;27.01,"24+ to 27",IF(F17510&lt;30.01,"27+ to 30","30+"))))))))))))</f>
        <v>0</v>
      </c>
      <c r="I17510" t="str">
        <f>IF(G17510&lt;&gt;H17510,"DIFF","")</f>
        <v/>
      </c>
    </row>
    <row r="17511" spans="1:9">
      <c r="A17511" t="s">
        <v>102</v>
      </c>
      <c r="B17511" t="s">
        <v>212</v>
      </c>
      <c r="C17511" s="1">
        <v>113165922</v>
      </c>
      <c r="D17511" s="1">
        <v>4</v>
      </c>
      <c r="E17511" s="1">
        <v>0</v>
      </c>
      <c r="F17511" s="1">
        <v>0</v>
      </c>
      <c r="G17511" s="7" t="str">
        <f>IF(E17511&lt;0,"0-",IF(E17511=0,"0",IF(E17511&lt;3.01,"0+ to 3",IF(E17511&lt;6.01,"3+ to 6",IF(E17511&lt;9.01,"6+ to 9",IF(E17511&lt;12.01,"9+ to 12",IF(E17511&lt;15.01,"12+ to 15",IF(E17511&lt;18.01,"15+ to 18",IF(E17511&lt;21.01,"18+ to 21",IF(E17511&lt;24.01,"21+ to 24",IF(E17511&lt;27.01,"24+ to 27",IF(E17511&lt;30.01,"27+ to 30","30+"))))))))))))</f>
        <v>0</v>
      </c>
      <c r="H17511" s="7" t="str">
        <f>IF(F17511&lt;0,"0-",IF(F17511=0,"0",IF(F17511&lt;3.01,"0+ to 3",IF(F17511&lt;6.01,"3+ to 6",IF(F17511&lt;9.01,"6+ to 9",IF(F17511&lt;12.01,"9+ to 12",IF(F17511&lt;15.01,"12+ to 15",IF(F17511&lt;18.01,"15+ to 18",IF(F17511&lt;21.01,"18+ to 21",IF(F17511&lt;24.01,"21+ to 24",IF(F17511&lt;27.01,"24+ to 27",IF(F17511&lt;30.01,"27+ to 30","30+"))))))))))))</f>
        <v>0</v>
      </c>
      <c r="I17511" t="str">
        <f>IF(G17511&lt;&gt;H17511,"DIFF","")</f>
        <v/>
      </c>
    </row>
    <row r="17512" spans="1:9">
      <c r="A17512" t="s">
        <v>102</v>
      </c>
      <c r="B17512" t="s">
        <v>212</v>
      </c>
      <c r="C17512" s="1">
        <v>113169239</v>
      </c>
      <c r="D17512" s="1">
        <v>3</v>
      </c>
      <c r="E17512" s="1">
        <v>-2</v>
      </c>
      <c r="F17512" s="1">
        <v>4</v>
      </c>
      <c r="G17512" s="7" t="str">
        <f>IF(E17512&lt;0,"0-",IF(E17512=0,"0",IF(E17512&lt;3.01,"0+ to 3",IF(E17512&lt;6.01,"3+ to 6",IF(E17512&lt;9.01,"6+ to 9",IF(E17512&lt;12.01,"9+ to 12",IF(E17512&lt;15.01,"12+ to 15",IF(E17512&lt;18.01,"15+ to 18",IF(E17512&lt;21.01,"18+ to 21",IF(E17512&lt;24.01,"21+ to 24",IF(E17512&lt;27.01,"24+ to 27",IF(E17512&lt;30.01,"27+ to 30","30+"))))))))))))</f>
        <v>0-</v>
      </c>
      <c r="H17512" s="7" t="str">
        <f>IF(F17512&lt;0,"0-",IF(F17512=0,"0",IF(F17512&lt;3.01,"0+ to 3",IF(F17512&lt;6.01,"3+ to 6",IF(F17512&lt;9.01,"6+ to 9",IF(F17512&lt;12.01,"9+ to 12",IF(F17512&lt;15.01,"12+ to 15",IF(F17512&lt;18.01,"15+ to 18",IF(F17512&lt;21.01,"18+ to 21",IF(F17512&lt;24.01,"21+ to 24",IF(F17512&lt;27.01,"24+ to 27",IF(F17512&lt;30.01,"27+ to 30","30+"))))))))))))</f>
        <v>3+ to 6</v>
      </c>
      <c r="I17512" t="str">
        <f>IF(G17512&lt;&gt;H17512,"DIFF","")</f>
        <v>DIFF</v>
      </c>
    </row>
    <row r="17513" spans="1:9">
      <c r="A17513" t="s">
        <v>103</v>
      </c>
      <c r="B17513" t="s">
        <v>212</v>
      </c>
      <c r="C17513" s="1">
        <v>113169791</v>
      </c>
      <c r="D17513" s="1">
        <v>2</v>
      </c>
      <c r="E17513" s="1">
        <v>-27</v>
      </c>
      <c r="F17513" s="1">
        <v>41</v>
      </c>
      <c r="G17513" s="7" t="str">
        <f>IF(E17513&lt;0,"0-",IF(E17513=0,"0",IF(E17513&lt;3.01,"0+ to 3",IF(E17513&lt;6.01,"3+ to 6",IF(E17513&lt;9.01,"6+ to 9",IF(E17513&lt;12.01,"9+ to 12",IF(E17513&lt;15.01,"12+ to 15",IF(E17513&lt;18.01,"15+ to 18",IF(E17513&lt;21.01,"18+ to 21",IF(E17513&lt;24.01,"21+ to 24",IF(E17513&lt;27.01,"24+ to 27",IF(E17513&lt;30.01,"27+ to 30","30+"))))))))))))</f>
        <v>0-</v>
      </c>
      <c r="H17513" s="7" t="str">
        <f>IF(F17513&lt;0,"0-",IF(F17513=0,"0",IF(F17513&lt;3.01,"0+ to 3",IF(F17513&lt;6.01,"3+ to 6",IF(F17513&lt;9.01,"6+ to 9",IF(F17513&lt;12.01,"9+ to 12",IF(F17513&lt;15.01,"12+ to 15",IF(F17513&lt;18.01,"15+ to 18",IF(F17513&lt;21.01,"18+ to 21",IF(F17513&lt;24.01,"21+ to 24",IF(F17513&lt;27.01,"24+ to 27",IF(F17513&lt;30.01,"27+ to 30","30+"))))))))))))</f>
        <v>30+</v>
      </c>
      <c r="I17513" t="str">
        <f>IF(G17513&lt;&gt;H17513,"DIFF","")</f>
        <v>DIFF</v>
      </c>
    </row>
    <row r="17514" spans="1:9">
      <c r="A17514" t="s">
        <v>103</v>
      </c>
      <c r="B17514" t="s">
        <v>211</v>
      </c>
      <c r="C17514" s="1">
        <v>113233195</v>
      </c>
      <c r="D17514" s="1">
        <v>2</v>
      </c>
      <c r="E17514" s="1">
        <v>-113</v>
      </c>
      <c r="F17514" s="1">
        <v>151</v>
      </c>
      <c r="G17514" s="7" t="str">
        <f>IF(E17514&lt;0,"0-",IF(E17514=0,"0",IF(E17514&lt;3.01,"0+ to 3",IF(E17514&lt;6.01,"3+ to 6",IF(E17514&lt;9.01,"6+ to 9",IF(E17514&lt;12.01,"9+ to 12",IF(E17514&lt;15.01,"12+ to 15",IF(E17514&lt;18.01,"15+ to 18",IF(E17514&lt;21.01,"18+ to 21",IF(E17514&lt;24.01,"21+ to 24",IF(E17514&lt;27.01,"24+ to 27",IF(E17514&lt;30.01,"27+ to 30","30+"))))))))))))</f>
        <v>0-</v>
      </c>
      <c r="H17514" s="7" t="str">
        <f>IF(F17514&lt;0,"0-",IF(F17514=0,"0",IF(F17514&lt;3.01,"0+ to 3",IF(F17514&lt;6.01,"3+ to 6",IF(F17514&lt;9.01,"6+ to 9",IF(F17514&lt;12.01,"9+ to 12",IF(F17514&lt;15.01,"12+ to 15",IF(F17514&lt;18.01,"15+ to 18",IF(F17514&lt;21.01,"18+ to 21",IF(F17514&lt;24.01,"21+ to 24",IF(F17514&lt;27.01,"24+ to 27",IF(F17514&lt;30.01,"27+ to 30","30+"))))))))))))</f>
        <v>30+</v>
      </c>
      <c r="I17514" t="str">
        <f>IF(G17514&lt;&gt;H17514,"DIFF","")</f>
        <v>DIFF</v>
      </c>
    </row>
    <row r="17515" spans="1:9">
      <c r="A17515" t="s">
        <v>102</v>
      </c>
      <c r="B17515" t="s">
        <v>211</v>
      </c>
      <c r="C17515" s="1">
        <v>113253565</v>
      </c>
      <c r="D17515" s="1">
        <v>7</v>
      </c>
      <c r="E17515" s="1">
        <v>-14</v>
      </c>
      <c r="F17515" s="1">
        <v>-11</v>
      </c>
      <c r="G17515" s="7" t="str">
        <f>IF(E17515&lt;0,"0-",IF(E17515=0,"0",IF(E17515&lt;3.01,"0+ to 3",IF(E17515&lt;6.01,"3+ to 6",IF(E17515&lt;9.01,"6+ to 9",IF(E17515&lt;12.01,"9+ to 12",IF(E17515&lt;15.01,"12+ to 15",IF(E17515&lt;18.01,"15+ to 18",IF(E17515&lt;21.01,"18+ to 21",IF(E17515&lt;24.01,"21+ to 24",IF(E17515&lt;27.01,"24+ to 27",IF(E17515&lt;30.01,"27+ to 30","30+"))))))))))))</f>
        <v>0-</v>
      </c>
      <c r="H17515" s="7" t="str">
        <f>IF(F17515&lt;0,"0-",IF(F17515=0,"0",IF(F17515&lt;3.01,"0+ to 3",IF(F17515&lt;6.01,"3+ to 6",IF(F17515&lt;9.01,"6+ to 9",IF(F17515&lt;12.01,"9+ to 12",IF(F17515&lt;15.01,"12+ to 15",IF(F17515&lt;18.01,"15+ to 18",IF(F17515&lt;21.01,"18+ to 21",IF(F17515&lt;24.01,"21+ to 24",IF(F17515&lt;27.01,"24+ to 27",IF(F17515&lt;30.01,"27+ to 30","30+"))))))))))))</f>
        <v>0-</v>
      </c>
      <c r="I17515" t="str">
        <f>IF(G17515&lt;&gt;H17515,"DIFF","")</f>
        <v/>
      </c>
    </row>
    <row r="17516" spans="1:9">
      <c r="A17516" t="s">
        <v>102</v>
      </c>
      <c r="B17516" t="s">
        <v>210</v>
      </c>
      <c r="C17516" s="1">
        <v>113265244</v>
      </c>
      <c r="D17516" s="1">
        <v>4</v>
      </c>
      <c r="E17516" s="1">
        <v>0</v>
      </c>
      <c r="F17516" s="1">
        <v>0</v>
      </c>
      <c r="G17516" s="7" t="str">
        <f>IF(E17516&lt;0,"0-",IF(E17516=0,"0",IF(E17516&lt;3.01,"0+ to 3",IF(E17516&lt;6.01,"3+ to 6",IF(E17516&lt;9.01,"6+ to 9",IF(E17516&lt;12.01,"9+ to 12",IF(E17516&lt;15.01,"12+ to 15",IF(E17516&lt;18.01,"15+ to 18",IF(E17516&lt;21.01,"18+ to 21",IF(E17516&lt;24.01,"21+ to 24",IF(E17516&lt;27.01,"24+ to 27",IF(E17516&lt;30.01,"27+ to 30","30+"))))))))))))</f>
        <v>0</v>
      </c>
      <c r="H17516" s="7" t="str">
        <f>IF(F17516&lt;0,"0-",IF(F17516=0,"0",IF(F17516&lt;3.01,"0+ to 3",IF(F17516&lt;6.01,"3+ to 6",IF(F17516&lt;9.01,"6+ to 9",IF(F17516&lt;12.01,"9+ to 12",IF(F17516&lt;15.01,"12+ to 15",IF(F17516&lt;18.01,"15+ to 18",IF(F17516&lt;21.01,"18+ to 21",IF(F17516&lt;24.01,"21+ to 24",IF(F17516&lt;27.01,"24+ to 27",IF(F17516&lt;30.01,"27+ to 30","30+"))))))))))))</f>
        <v>0</v>
      </c>
      <c r="I17516" t="str">
        <f>IF(G17516&lt;&gt;H17516,"DIFF","")</f>
        <v/>
      </c>
    </row>
    <row r="17517" spans="1:9">
      <c r="A17517" t="s">
        <v>103</v>
      </c>
      <c r="B17517" t="s">
        <v>210</v>
      </c>
      <c r="C17517" s="1">
        <v>113291028</v>
      </c>
      <c r="D17517" s="1">
        <v>2</v>
      </c>
      <c r="E17517" s="1">
        <v>-27</v>
      </c>
      <c r="F17517" s="1">
        <v>0</v>
      </c>
      <c r="G17517" s="7" t="str">
        <f>IF(E17517&lt;0,"0-",IF(E17517=0,"0",IF(E17517&lt;3.01,"0+ to 3",IF(E17517&lt;6.01,"3+ to 6",IF(E17517&lt;9.01,"6+ to 9",IF(E17517&lt;12.01,"9+ to 12",IF(E17517&lt;15.01,"12+ to 15",IF(E17517&lt;18.01,"15+ to 18",IF(E17517&lt;21.01,"18+ to 21",IF(E17517&lt;24.01,"21+ to 24",IF(E17517&lt;27.01,"24+ to 27",IF(E17517&lt;30.01,"27+ to 30","30+"))))))))))))</f>
        <v>0-</v>
      </c>
      <c r="H17517" s="7" t="str">
        <f>IF(F17517&lt;0,"0-",IF(F17517=0,"0",IF(F17517&lt;3.01,"0+ to 3",IF(F17517&lt;6.01,"3+ to 6",IF(F17517&lt;9.01,"6+ to 9",IF(F17517&lt;12.01,"9+ to 12",IF(F17517&lt;15.01,"12+ to 15",IF(F17517&lt;18.01,"15+ to 18",IF(F17517&lt;21.01,"18+ to 21",IF(F17517&lt;24.01,"21+ to 24",IF(F17517&lt;27.01,"24+ to 27",IF(F17517&lt;30.01,"27+ to 30","30+"))))))))))))</f>
        <v>0</v>
      </c>
      <c r="I17517" t="str">
        <f>IF(G17517&lt;&gt;H17517,"DIFF","")</f>
        <v>DIFF</v>
      </c>
    </row>
    <row r="17518" spans="1:9">
      <c r="A17518" t="s">
        <v>102</v>
      </c>
      <c r="B17518" t="s">
        <v>210</v>
      </c>
      <c r="C17518" s="1">
        <v>113291746</v>
      </c>
      <c r="D17518" s="1">
        <v>2</v>
      </c>
      <c r="E17518" s="1">
        <v>-1</v>
      </c>
      <c r="F17518" s="1">
        <v>6</v>
      </c>
      <c r="G17518" s="7" t="str">
        <f>IF(E17518&lt;0,"0-",IF(E17518=0,"0",IF(E17518&lt;3.01,"0+ to 3",IF(E17518&lt;6.01,"3+ to 6",IF(E17518&lt;9.01,"6+ to 9",IF(E17518&lt;12.01,"9+ to 12",IF(E17518&lt;15.01,"12+ to 15",IF(E17518&lt;18.01,"15+ to 18",IF(E17518&lt;21.01,"18+ to 21",IF(E17518&lt;24.01,"21+ to 24",IF(E17518&lt;27.01,"24+ to 27",IF(E17518&lt;30.01,"27+ to 30","30+"))))))))))))</f>
        <v>0-</v>
      </c>
      <c r="H17518" s="7" t="str">
        <f>IF(F17518&lt;0,"0-",IF(F17518=0,"0",IF(F17518&lt;3.01,"0+ to 3",IF(F17518&lt;6.01,"3+ to 6",IF(F17518&lt;9.01,"6+ to 9",IF(F17518&lt;12.01,"9+ to 12",IF(F17518&lt;15.01,"12+ to 15",IF(F17518&lt;18.01,"15+ to 18",IF(F17518&lt;21.01,"18+ to 21",IF(F17518&lt;24.01,"21+ to 24",IF(F17518&lt;27.01,"24+ to 27",IF(F17518&lt;30.01,"27+ to 30","30+"))))))))))))</f>
        <v>3+ to 6</v>
      </c>
      <c r="I17518" t="str">
        <f>IF(G17518&lt;&gt;H17518,"DIFF","")</f>
        <v>DIFF</v>
      </c>
    </row>
    <row r="17519" spans="1:9">
      <c r="A17519" t="s">
        <v>102</v>
      </c>
      <c r="B17519" t="s">
        <v>210</v>
      </c>
      <c r="C17519" s="1">
        <v>113293900</v>
      </c>
      <c r="D17519" s="1">
        <v>2</v>
      </c>
      <c r="E17519" s="1">
        <v>-13</v>
      </c>
      <c r="F17519" s="1">
        <v>15</v>
      </c>
      <c r="G17519" s="7" t="str">
        <f>IF(E17519&lt;0,"0-",IF(E17519=0,"0",IF(E17519&lt;3.01,"0+ to 3",IF(E17519&lt;6.01,"3+ to 6",IF(E17519&lt;9.01,"6+ to 9",IF(E17519&lt;12.01,"9+ to 12",IF(E17519&lt;15.01,"12+ to 15",IF(E17519&lt;18.01,"15+ to 18",IF(E17519&lt;21.01,"18+ to 21",IF(E17519&lt;24.01,"21+ to 24",IF(E17519&lt;27.01,"24+ to 27",IF(E17519&lt;30.01,"27+ to 30","30+"))))))))))))</f>
        <v>0-</v>
      </c>
      <c r="H17519" s="7" t="str">
        <f>IF(F17519&lt;0,"0-",IF(F17519=0,"0",IF(F17519&lt;3.01,"0+ to 3",IF(F17519&lt;6.01,"3+ to 6",IF(F17519&lt;9.01,"6+ to 9",IF(F17519&lt;12.01,"9+ to 12",IF(F17519&lt;15.01,"12+ to 15",IF(F17519&lt;18.01,"15+ to 18",IF(F17519&lt;21.01,"18+ to 21",IF(F17519&lt;24.01,"21+ to 24",IF(F17519&lt;27.01,"24+ to 27",IF(F17519&lt;30.01,"27+ to 30","30+"))))))))))))</f>
        <v>12+ to 15</v>
      </c>
      <c r="I17519" t="str">
        <f>IF(G17519&lt;&gt;H17519,"DIFF","")</f>
        <v>DIFF</v>
      </c>
    </row>
    <row r="17520" spans="1:9">
      <c r="A17520" t="s">
        <v>102</v>
      </c>
      <c r="B17520" t="s">
        <v>210</v>
      </c>
      <c r="C17520" s="1">
        <v>113296419</v>
      </c>
      <c r="D17520" s="1">
        <v>2</v>
      </c>
      <c r="E17520" s="1">
        <v>-5</v>
      </c>
      <c r="F17520" s="1">
        <v>10</v>
      </c>
      <c r="G17520" s="7" t="str">
        <f>IF(E17520&lt;0,"0-",IF(E17520=0,"0",IF(E17520&lt;3.01,"0+ to 3",IF(E17520&lt;6.01,"3+ to 6",IF(E17520&lt;9.01,"6+ to 9",IF(E17520&lt;12.01,"9+ to 12",IF(E17520&lt;15.01,"12+ to 15",IF(E17520&lt;18.01,"15+ to 18",IF(E17520&lt;21.01,"18+ to 21",IF(E17520&lt;24.01,"21+ to 24",IF(E17520&lt;27.01,"24+ to 27",IF(E17520&lt;30.01,"27+ to 30","30+"))))))))))))</f>
        <v>0-</v>
      </c>
      <c r="H17520" s="7" t="str">
        <f>IF(F17520&lt;0,"0-",IF(F17520=0,"0",IF(F17520&lt;3.01,"0+ to 3",IF(F17520&lt;6.01,"3+ to 6",IF(F17520&lt;9.01,"6+ to 9",IF(F17520&lt;12.01,"9+ to 12",IF(F17520&lt;15.01,"12+ to 15",IF(F17520&lt;18.01,"15+ to 18",IF(F17520&lt;21.01,"18+ to 21",IF(F17520&lt;24.01,"21+ to 24",IF(F17520&lt;27.01,"24+ to 27",IF(F17520&lt;30.01,"27+ to 30","30+"))))))))))))</f>
        <v>9+ to 12</v>
      </c>
      <c r="I17520" t="str">
        <f>IF(G17520&lt;&gt;H17520,"DIFF","")</f>
        <v>DIFF</v>
      </c>
    </row>
    <row r="17521" spans="1:9">
      <c r="A17521" t="s">
        <v>102</v>
      </c>
      <c r="B17521" t="s">
        <v>210</v>
      </c>
      <c r="C17521" s="1">
        <v>113301207</v>
      </c>
      <c r="D17521" s="1">
        <v>2</v>
      </c>
      <c r="E17521" s="1">
        <v>-11</v>
      </c>
      <c r="F17521" s="1">
        <v>11</v>
      </c>
      <c r="G17521" s="7" t="str">
        <f>IF(E17521&lt;0,"0-",IF(E17521=0,"0",IF(E17521&lt;3.01,"0+ to 3",IF(E17521&lt;6.01,"3+ to 6",IF(E17521&lt;9.01,"6+ to 9",IF(E17521&lt;12.01,"9+ to 12",IF(E17521&lt;15.01,"12+ to 15",IF(E17521&lt;18.01,"15+ to 18",IF(E17521&lt;21.01,"18+ to 21",IF(E17521&lt;24.01,"21+ to 24",IF(E17521&lt;27.01,"24+ to 27",IF(E17521&lt;30.01,"27+ to 30","30+"))))))))))))</f>
        <v>0-</v>
      </c>
      <c r="H17521" s="7" t="str">
        <f>IF(F17521&lt;0,"0-",IF(F17521=0,"0",IF(F17521&lt;3.01,"0+ to 3",IF(F17521&lt;6.01,"3+ to 6",IF(F17521&lt;9.01,"6+ to 9",IF(F17521&lt;12.01,"9+ to 12",IF(F17521&lt;15.01,"12+ to 15",IF(F17521&lt;18.01,"15+ to 18",IF(F17521&lt;21.01,"18+ to 21",IF(F17521&lt;24.01,"21+ to 24",IF(F17521&lt;27.01,"24+ to 27",IF(F17521&lt;30.01,"27+ to 30","30+"))))))))))))</f>
        <v>9+ to 12</v>
      </c>
      <c r="I17521" t="str">
        <f>IF(G17521&lt;&gt;H17521,"DIFF","")</f>
        <v>DIFF</v>
      </c>
    </row>
    <row r="17522" spans="1:9">
      <c r="A17522" t="s">
        <v>102</v>
      </c>
      <c r="B17522" t="s">
        <v>210</v>
      </c>
      <c r="C17522" s="1">
        <v>113304716</v>
      </c>
      <c r="D17522" s="1">
        <v>2</v>
      </c>
      <c r="E17522" s="1">
        <v>-2</v>
      </c>
      <c r="F17522" s="1">
        <v>12</v>
      </c>
      <c r="G17522" s="7" t="str">
        <f>IF(E17522&lt;0,"0-",IF(E17522=0,"0",IF(E17522&lt;3.01,"0+ to 3",IF(E17522&lt;6.01,"3+ to 6",IF(E17522&lt;9.01,"6+ to 9",IF(E17522&lt;12.01,"9+ to 12",IF(E17522&lt;15.01,"12+ to 15",IF(E17522&lt;18.01,"15+ to 18",IF(E17522&lt;21.01,"18+ to 21",IF(E17522&lt;24.01,"21+ to 24",IF(E17522&lt;27.01,"24+ to 27",IF(E17522&lt;30.01,"27+ to 30","30+"))))))))))))</f>
        <v>0-</v>
      </c>
      <c r="H17522" s="7" t="str">
        <f>IF(F17522&lt;0,"0-",IF(F17522=0,"0",IF(F17522&lt;3.01,"0+ to 3",IF(F17522&lt;6.01,"3+ to 6",IF(F17522&lt;9.01,"6+ to 9",IF(F17522&lt;12.01,"9+ to 12",IF(F17522&lt;15.01,"12+ to 15",IF(F17522&lt;18.01,"15+ to 18",IF(F17522&lt;21.01,"18+ to 21",IF(F17522&lt;24.01,"21+ to 24",IF(F17522&lt;27.01,"24+ to 27",IF(F17522&lt;30.01,"27+ to 30","30+"))))))))))))</f>
        <v>9+ to 12</v>
      </c>
      <c r="I17522" t="str">
        <f>IF(G17522&lt;&gt;H17522,"DIFF","")</f>
        <v>DIFF</v>
      </c>
    </row>
    <row r="17523" spans="1:9">
      <c r="A17523" t="s">
        <v>102</v>
      </c>
      <c r="B17523" t="s">
        <v>210</v>
      </c>
      <c r="C17523" s="1">
        <v>113310348</v>
      </c>
      <c r="D17523" s="1">
        <v>2</v>
      </c>
      <c r="E17523" s="1">
        <v>0</v>
      </c>
      <c r="F17523" s="1">
        <v>0</v>
      </c>
      <c r="G17523" s="7" t="str">
        <f>IF(E17523&lt;0,"0-",IF(E17523=0,"0",IF(E17523&lt;3.01,"0+ to 3",IF(E17523&lt;6.01,"3+ to 6",IF(E17523&lt;9.01,"6+ to 9",IF(E17523&lt;12.01,"9+ to 12",IF(E17523&lt;15.01,"12+ to 15",IF(E17523&lt;18.01,"15+ to 18",IF(E17523&lt;21.01,"18+ to 21",IF(E17523&lt;24.01,"21+ to 24",IF(E17523&lt;27.01,"24+ to 27",IF(E17523&lt;30.01,"27+ to 30","30+"))))))))))))</f>
        <v>0</v>
      </c>
      <c r="H17523" s="7" t="str">
        <f>IF(F17523&lt;0,"0-",IF(F17523=0,"0",IF(F17523&lt;3.01,"0+ to 3",IF(F17523&lt;6.01,"3+ to 6",IF(F17523&lt;9.01,"6+ to 9",IF(F17523&lt;12.01,"9+ to 12",IF(F17523&lt;15.01,"12+ to 15",IF(F17523&lt;18.01,"15+ to 18",IF(F17523&lt;21.01,"18+ to 21",IF(F17523&lt;24.01,"21+ to 24",IF(F17523&lt;27.01,"24+ to 27",IF(F17523&lt;30.01,"27+ to 30","30+"))))))))))))</f>
        <v>0</v>
      </c>
      <c r="I17523" t="str">
        <f>IF(G17523&lt;&gt;H17523,"DIFF","")</f>
        <v/>
      </c>
    </row>
    <row r="17524" spans="1:9">
      <c r="A17524" t="s">
        <v>103</v>
      </c>
      <c r="B17524" t="s">
        <v>209</v>
      </c>
      <c r="C17524" s="1">
        <v>113340936</v>
      </c>
      <c r="D17524" s="1">
        <v>7</v>
      </c>
      <c r="E17524" s="1">
        <v>0</v>
      </c>
      <c r="F17524" s="1">
        <v>0</v>
      </c>
      <c r="G17524" s="7" t="str">
        <f>IF(E17524&lt;0,"0-",IF(E17524=0,"0",IF(E17524&lt;3.01,"0+ to 3",IF(E17524&lt;6.01,"3+ to 6",IF(E17524&lt;9.01,"6+ to 9",IF(E17524&lt;12.01,"9+ to 12",IF(E17524&lt;15.01,"12+ to 15",IF(E17524&lt;18.01,"15+ to 18",IF(E17524&lt;21.01,"18+ to 21",IF(E17524&lt;24.01,"21+ to 24",IF(E17524&lt;27.01,"24+ to 27",IF(E17524&lt;30.01,"27+ to 30","30+"))))))))))))</f>
        <v>0</v>
      </c>
      <c r="H17524" s="7" t="str">
        <f>IF(F17524&lt;0,"0-",IF(F17524=0,"0",IF(F17524&lt;3.01,"0+ to 3",IF(F17524&lt;6.01,"3+ to 6",IF(F17524&lt;9.01,"6+ to 9",IF(F17524&lt;12.01,"9+ to 12",IF(F17524&lt;15.01,"12+ to 15",IF(F17524&lt;18.01,"15+ to 18",IF(F17524&lt;21.01,"18+ to 21",IF(F17524&lt;24.01,"21+ to 24",IF(F17524&lt;27.01,"24+ to 27",IF(F17524&lt;30.01,"27+ to 30","30+"))))))))))))</f>
        <v>0</v>
      </c>
      <c r="I17524" t="str">
        <f>IF(G17524&lt;&gt;H17524,"DIFF","")</f>
        <v/>
      </c>
    </row>
    <row r="17525" spans="1:9">
      <c r="A17525" t="s">
        <v>102</v>
      </c>
      <c r="B17525" t="s">
        <v>209</v>
      </c>
      <c r="C17525" s="1">
        <v>113343082</v>
      </c>
      <c r="D17525" s="1">
        <v>3</v>
      </c>
      <c r="E17525" s="1">
        <v>-15</v>
      </c>
      <c r="F17525" s="1">
        <v>36</v>
      </c>
      <c r="G17525" s="7" t="str">
        <f>IF(E17525&lt;0,"0-",IF(E17525=0,"0",IF(E17525&lt;3.01,"0+ to 3",IF(E17525&lt;6.01,"3+ to 6",IF(E17525&lt;9.01,"6+ to 9",IF(E17525&lt;12.01,"9+ to 12",IF(E17525&lt;15.01,"12+ to 15",IF(E17525&lt;18.01,"15+ to 18",IF(E17525&lt;21.01,"18+ to 21",IF(E17525&lt;24.01,"21+ to 24",IF(E17525&lt;27.01,"24+ to 27",IF(E17525&lt;30.01,"27+ to 30","30+"))))))))))))</f>
        <v>0-</v>
      </c>
      <c r="H17525" s="7" t="str">
        <f>IF(F17525&lt;0,"0-",IF(F17525=0,"0",IF(F17525&lt;3.01,"0+ to 3",IF(F17525&lt;6.01,"3+ to 6",IF(F17525&lt;9.01,"6+ to 9",IF(F17525&lt;12.01,"9+ to 12",IF(F17525&lt;15.01,"12+ to 15",IF(F17525&lt;18.01,"15+ to 18",IF(F17525&lt;21.01,"18+ to 21",IF(F17525&lt;24.01,"21+ to 24",IF(F17525&lt;27.01,"24+ to 27",IF(F17525&lt;30.01,"27+ to 30","30+"))))))))))))</f>
        <v>30+</v>
      </c>
      <c r="I17525" t="str">
        <f>IF(G17525&lt;&gt;H17525,"DIFF","")</f>
        <v>DIFF</v>
      </c>
    </row>
    <row r="17526" spans="1:9">
      <c r="A17526" t="s">
        <v>102</v>
      </c>
      <c r="B17526" t="s">
        <v>209</v>
      </c>
      <c r="C17526" s="1">
        <v>113345933</v>
      </c>
      <c r="D17526" s="1">
        <v>2</v>
      </c>
      <c r="E17526" s="1">
        <v>-10</v>
      </c>
      <c r="F17526" s="1">
        <v>21</v>
      </c>
      <c r="G17526" s="7" t="str">
        <f>IF(E17526&lt;0,"0-",IF(E17526=0,"0",IF(E17526&lt;3.01,"0+ to 3",IF(E17526&lt;6.01,"3+ to 6",IF(E17526&lt;9.01,"6+ to 9",IF(E17526&lt;12.01,"9+ to 12",IF(E17526&lt;15.01,"12+ to 15",IF(E17526&lt;18.01,"15+ to 18",IF(E17526&lt;21.01,"18+ to 21",IF(E17526&lt;24.01,"21+ to 24",IF(E17526&lt;27.01,"24+ to 27",IF(E17526&lt;30.01,"27+ to 30","30+"))))))))))))</f>
        <v>0-</v>
      </c>
      <c r="H17526" s="7" t="str">
        <f>IF(F17526&lt;0,"0-",IF(F17526=0,"0",IF(F17526&lt;3.01,"0+ to 3",IF(F17526&lt;6.01,"3+ to 6",IF(F17526&lt;9.01,"6+ to 9",IF(F17526&lt;12.01,"9+ to 12",IF(F17526&lt;15.01,"12+ to 15",IF(F17526&lt;18.01,"15+ to 18",IF(F17526&lt;21.01,"18+ to 21",IF(F17526&lt;24.01,"21+ to 24",IF(F17526&lt;27.01,"24+ to 27",IF(F17526&lt;30.01,"27+ to 30","30+"))))))))))))</f>
        <v>18+ to 21</v>
      </c>
      <c r="I17526" t="str">
        <f>IF(G17526&lt;&gt;H17526,"DIFF","")</f>
        <v>DIFF</v>
      </c>
    </row>
    <row r="17527" spans="1:9">
      <c r="A17527" t="s">
        <v>102</v>
      </c>
      <c r="B17527" t="s">
        <v>209</v>
      </c>
      <c r="C17527" s="1">
        <v>113346008</v>
      </c>
      <c r="D17527" s="1">
        <v>3</v>
      </c>
      <c r="E17527" s="1">
        <v>0</v>
      </c>
      <c r="F17527" s="1">
        <v>24</v>
      </c>
      <c r="G17527" s="7" t="str">
        <f>IF(E17527&lt;0,"0-",IF(E17527=0,"0",IF(E17527&lt;3.01,"0+ to 3",IF(E17527&lt;6.01,"3+ to 6",IF(E17527&lt;9.01,"6+ to 9",IF(E17527&lt;12.01,"9+ to 12",IF(E17527&lt;15.01,"12+ to 15",IF(E17527&lt;18.01,"15+ to 18",IF(E17527&lt;21.01,"18+ to 21",IF(E17527&lt;24.01,"21+ to 24",IF(E17527&lt;27.01,"24+ to 27",IF(E17527&lt;30.01,"27+ to 30","30+"))))))))))))</f>
        <v>0</v>
      </c>
      <c r="H17527" s="7" t="str">
        <f>IF(F17527&lt;0,"0-",IF(F17527=0,"0",IF(F17527&lt;3.01,"0+ to 3",IF(F17527&lt;6.01,"3+ to 6",IF(F17527&lt;9.01,"6+ to 9",IF(F17527&lt;12.01,"9+ to 12",IF(F17527&lt;15.01,"12+ to 15",IF(F17527&lt;18.01,"15+ to 18",IF(F17527&lt;21.01,"18+ to 21",IF(F17527&lt;24.01,"21+ to 24",IF(F17527&lt;27.01,"24+ to 27",IF(F17527&lt;30.01,"27+ to 30","30+"))))))))))))</f>
        <v>21+ to 24</v>
      </c>
      <c r="I17527" t="str">
        <f>IF(G17527&lt;&gt;H17527,"DIFF","")</f>
        <v>DIFF</v>
      </c>
    </row>
    <row r="17528" spans="1:9">
      <c r="A17528" t="s">
        <v>102</v>
      </c>
      <c r="B17528" t="s">
        <v>209</v>
      </c>
      <c r="C17528" s="1">
        <v>113350116</v>
      </c>
      <c r="D17528" s="1">
        <v>2</v>
      </c>
      <c r="E17528" s="1">
        <v>-9</v>
      </c>
      <c r="F17528" s="1">
        <v>12</v>
      </c>
      <c r="G17528" s="7" t="str">
        <f>IF(E17528&lt;0,"0-",IF(E17528=0,"0",IF(E17528&lt;3.01,"0+ to 3",IF(E17528&lt;6.01,"3+ to 6",IF(E17528&lt;9.01,"6+ to 9",IF(E17528&lt;12.01,"9+ to 12",IF(E17528&lt;15.01,"12+ to 15",IF(E17528&lt;18.01,"15+ to 18",IF(E17528&lt;21.01,"18+ to 21",IF(E17528&lt;24.01,"21+ to 24",IF(E17528&lt;27.01,"24+ to 27",IF(E17528&lt;30.01,"27+ to 30","30+"))))))))))))</f>
        <v>0-</v>
      </c>
      <c r="H17528" s="7" t="str">
        <f>IF(F17528&lt;0,"0-",IF(F17528=0,"0",IF(F17528&lt;3.01,"0+ to 3",IF(F17528&lt;6.01,"3+ to 6",IF(F17528&lt;9.01,"6+ to 9",IF(F17528&lt;12.01,"9+ to 12",IF(F17528&lt;15.01,"12+ to 15",IF(F17528&lt;18.01,"15+ to 18",IF(F17528&lt;21.01,"18+ to 21",IF(F17528&lt;24.01,"21+ to 24",IF(F17528&lt;27.01,"24+ to 27",IF(F17528&lt;30.01,"27+ to 30","30+"))))))))))))</f>
        <v>9+ to 12</v>
      </c>
      <c r="I17528" t="str">
        <f>IF(G17528&lt;&gt;H17528,"DIFF","")</f>
        <v>DIFF</v>
      </c>
    </row>
    <row r="17529" spans="1:9">
      <c r="A17529" t="s">
        <v>102</v>
      </c>
      <c r="B17529" t="s">
        <v>209</v>
      </c>
      <c r="C17529" s="1">
        <v>113354360</v>
      </c>
      <c r="D17529" s="1">
        <v>2</v>
      </c>
      <c r="E17529" s="1">
        <v>0</v>
      </c>
      <c r="F17529" s="1">
        <v>12</v>
      </c>
      <c r="G17529" s="7" t="str">
        <f>IF(E17529&lt;0,"0-",IF(E17529=0,"0",IF(E17529&lt;3.01,"0+ to 3",IF(E17529&lt;6.01,"3+ to 6",IF(E17529&lt;9.01,"6+ to 9",IF(E17529&lt;12.01,"9+ to 12",IF(E17529&lt;15.01,"12+ to 15",IF(E17529&lt;18.01,"15+ to 18",IF(E17529&lt;21.01,"18+ to 21",IF(E17529&lt;24.01,"21+ to 24",IF(E17529&lt;27.01,"24+ to 27",IF(E17529&lt;30.01,"27+ to 30","30+"))))))))))))</f>
        <v>0</v>
      </c>
      <c r="H17529" s="7" t="str">
        <f>IF(F17529&lt;0,"0-",IF(F17529=0,"0",IF(F17529&lt;3.01,"0+ to 3",IF(F17529&lt;6.01,"3+ to 6",IF(F17529&lt;9.01,"6+ to 9",IF(F17529&lt;12.01,"9+ to 12",IF(F17529&lt;15.01,"12+ to 15",IF(F17529&lt;18.01,"15+ to 18",IF(F17529&lt;21.01,"18+ to 21",IF(F17529&lt;24.01,"21+ to 24",IF(F17529&lt;27.01,"24+ to 27",IF(F17529&lt;30.01,"27+ to 30","30+"))))))))))))</f>
        <v>9+ to 12</v>
      </c>
      <c r="I17529" t="str">
        <f>IF(G17529&lt;&gt;H17529,"DIFF","")</f>
        <v>DIFF</v>
      </c>
    </row>
    <row r="17530" spans="1:9">
      <c r="A17530" t="s">
        <v>102</v>
      </c>
      <c r="B17530" t="s">
        <v>209</v>
      </c>
      <c r="C17530" s="1">
        <v>113355572</v>
      </c>
      <c r="D17530" s="1">
        <v>2</v>
      </c>
      <c r="E17530" s="1">
        <v>-4</v>
      </c>
      <c r="F17530" s="1">
        <v>9</v>
      </c>
      <c r="G17530" s="7" t="str">
        <f>IF(E17530&lt;0,"0-",IF(E17530=0,"0",IF(E17530&lt;3.01,"0+ to 3",IF(E17530&lt;6.01,"3+ to 6",IF(E17530&lt;9.01,"6+ to 9",IF(E17530&lt;12.01,"9+ to 12",IF(E17530&lt;15.01,"12+ to 15",IF(E17530&lt;18.01,"15+ to 18",IF(E17530&lt;21.01,"18+ to 21",IF(E17530&lt;24.01,"21+ to 24",IF(E17530&lt;27.01,"24+ to 27",IF(E17530&lt;30.01,"27+ to 30","30+"))))))))))))</f>
        <v>0-</v>
      </c>
      <c r="H17530" s="7" t="str">
        <f>IF(F17530&lt;0,"0-",IF(F17530=0,"0",IF(F17530&lt;3.01,"0+ to 3",IF(F17530&lt;6.01,"3+ to 6",IF(F17530&lt;9.01,"6+ to 9",IF(F17530&lt;12.01,"9+ to 12",IF(F17530&lt;15.01,"12+ to 15",IF(F17530&lt;18.01,"15+ to 18",IF(F17530&lt;21.01,"18+ to 21",IF(F17530&lt;24.01,"21+ to 24",IF(F17530&lt;27.01,"24+ to 27",IF(F17530&lt;30.01,"27+ to 30","30+"))))))))))))</f>
        <v>6+ to 9</v>
      </c>
      <c r="I17530" t="str">
        <f>IF(G17530&lt;&gt;H17530,"DIFF","")</f>
        <v>DIFF</v>
      </c>
    </row>
    <row r="17531" spans="1:9">
      <c r="A17531" t="s">
        <v>102</v>
      </c>
      <c r="B17531" t="s">
        <v>209</v>
      </c>
      <c r="C17531" s="1">
        <v>113356428</v>
      </c>
      <c r="D17531" s="1">
        <v>2</v>
      </c>
      <c r="E17531" s="1">
        <v>-11</v>
      </c>
      <c r="F17531" s="1">
        <v>14</v>
      </c>
      <c r="G17531" s="7" t="str">
        <f>IF(E17531&lt;0,"0-",IF(E17531=0,"0",IF(E17531&lt;3.01,"0+ to 3",IF(E17531&lt;6.01,"3+ to 6",IF(E17531&lt;9.01,"6+ to 9",IF(E17531&lt;12.01,"9+ to 12",IF(E17531&lt;15.01,"12+ to 15",IF(E17531&lt;18.01,"15+ to 18",IF(E17531&lt;21.01,"18+ to 21",IF(E17531&lt;24.01,"21+ to 24",IF(E17531&lt;27.01,"24+ to 27",IF(E17531&lt;30.01,"27+ to 30","30+"))))))))))))</f>
        <v>0-</v>
      </c>
      <c r="H17531" s="7" t="str">
        <f>IF(F17531&lt;0,"0-",IF(F17531=0,"0",IF(F17531&lt;3.01,"0+ to 3",IF(F17531&lt;6.01,"3+ to 6",IF(F17531&lt;9.01,"6+ to 9",IF(F17531&lt;12.01,"9+ to 12",IF(F17531&lt;15.01,"12+ to 15",IF(F17531&lt;18.01,"15+ to 18",IF(F17531&lt;21.01,"18+ to 21",IF(F17531&lt;24.01,"21+ to 24",IF(F17531&lt;27.01,"24+ to 27",IF(F17531&lt;30.01,"27+ to 30","30+"))))))))))))</f>
        <v>12+ to 15</v>
      </c>
      <c r="I17531" t="str">
        <f>IF(G17531&lt;&gt;H17531,"DIFF","")</f>
        <v>DIFF</v>
      </c>
    </row>
    <row r="17532" spans="1:9">
      <c r="A17532" t="s">
        <v>102</v>
      </c>
      <c r="B17532" t="s">
        <v>209</v>
      </c>
      <c r="C17532" s="1">
        <v>113357826</v>
      </c>
      <c r="D17532" s="1">
        <v>2</v>
      </c>
      <c r="E17532" s="1">
        <v>-3</v>
      </c>
      <c r="F17532" s="1">
        <v>0</v>
      </c>
      <c r="G17532" s="7" t="str">
        <f>IF(E17532&lt;0,"0-",IF(E17532=0,"0",IF(E17532&lt;3.01,"0+ to 3",IF(E17532&lt;6.01,"3+ to 6",IF(E17532&lt;9.01,"6+ to 9",IF(E17532&lt;12.01,"9+ to 12",IF(E17532&lt;15.01,"12+ to 15",IF(E17532&lt;18.01,"15+ to 18",IF(E17532&lt;21.01,"18+ to 21",IF(E17532&lt;24.01,"21+ to 24",IF(E17532&lt;27.01,"24+ to 27",IF(E17532&lt;30.01,"27+ to 30","30+"))))))))))))</f>
        <v>0-</v>
      </c>
      <c r="H17532" s="7" t="str">
        <f>IF(F17532&lt;0,"0-",IF(F17532=0,"0",IF(F17532&lt;3.01,"0+ to 3",IF(F17532&lt;6.01,"3+ to 6",IF(F17532&lt;9.01,"6+ to 9",IF(F17532&lt;12.01,"9+ to 12",IF(F17532&lt;15.01,"12+ to 15",IF(F17532&lt;18.01,"15+ to 18",IF(F17532&lt;21.01,"18+ to 21",IF(F17532&lt;24.01,"21+ to 24",IF(F17532&lt;27.01,"24+ to 27",IF(F17532&lt;30.01,"27+ to 30","30+"))))))))))))</f>
        <v>0</v>
      </c>
      <c r="I17532" t="str">
        <f>IF(G17532&lt;&gt;H17532,"DIFF","")</f>
        <v>DIFF</v>
      </c>
    </row>
    <row r="17533" spans="1:9">
      <c r="A17533" t="s">
        <v>102</v>
      </c>
      <c r="B17533" t="s">
        <v>209</v>
      </c>
      <c r="C17533" s="1">
        <v>113358135</v>
      </c>
      <c r="D17533" s="1">
        <v>5</v>
      </c>
      <c r="E17533" s="1">
        <v>-9</v>
      </c>
      <c r="F17533" s="1">
        <v>60</v>
      </c>
      <c r="G17533" s="7" t="str">
        <f>IF(E17533&lt;0,"0-",IF(E17533=0,"0",IF(E17533&lt;3.01,"0+ to 3",IF(E17533&lt;6.01,"3+ to 6",IF(E17533&lt;9.01,"6+ to 9",IF(E17533&lt;12.01,"9+ to 12",IF(E17533&lt;15.01,"12+ to 15",IF(E17533&lt;18.01,"15+ to 18",IF(E17533&lt;21.01,"18+ to 21",IF(E17533&lt;24.01,"21+ to 24",IF(E17533&lt;27.01,"24+ to 27",IF(E17533&lt;30.01,"27+ to 30","30+"))))))))))))</f>
        <v>0-</v>
      </c>
      <c r="H17533" s="7" t="str">
        <f>IF(F17533&lt;0,"0-",IF(F17533=0,"0",IF(F17533&lt;3.01,"0+ to 3",IF(F17533&lt;6.01,"3+ to 6",IF(F17533&lt;9.01,"6+ to 9",IF(F17533&lt;12.01,"9+ to 12",IF(F17533&lt;15.01,"12+ to 15",IF(F17533&lt;18.01,"15+ to 18",IF(F17533&lt;21.01,"18+ to 21",IF(F17533&lt;24.01,"21+ to 24",IF(F17533&lt;27.01,"24+ to 27",IF(F17533&lt;30.01,"27+ to 30","30+"))))))))))))</f>
        <v>30+</v>
      </c>
      <c r="I17533" t="str">
        <f>IF(G17533&lt;&gt;H17533,"DIFF","")</f>
        <v>DIFF</v>
      </c>
    </row>
    <row r="17534" spans="1:9">
      <c r="A17534" t="s">
        <v>103</v>
      </c>
      <c r="B17534" t="s">
        <v>209</v>
      </c>
      <c r="C17534" s="1">
        <v>113358938</v>
      </c>
      <c r="D17534" s="1">
        <v>2</v>
      </c>
      <c r="E17534" s="1">
        <v>-262</v>
      </c>
      <c r="F17534" s="1">
        <v>395</v>
      </c>
      <c r="G17534" s="7" t="str">
        <f>IF(E17534&lt;0,"0-",IF(E17534=0,"0",IF(E17534&lt;3.01,"0+ to 3",IF(E17534&lt;6.01,"3+ to 6",IF(E17534&lt;9.01,"6+ to 9",IF(E17534&lt;12.01,"9+ to 12",IF(E17534&lt;15.01,"12+ to 15",IF(E17534&lt;18.01,"15+ to 18",IF(E17534&lt;21.01,"18+ to 21",IF(E17534&lt;24.01,"21+ to 24",IF(E17534&lt;27.01,"24+ to 27",IF(E17534&lt;30.01,"27+ to 30","30+"))))))))))))</f>
        <v>0-</v>
      </c>
      <c r="H17534" s="7" t="str">
        <f>IF(F17534&lt;0,"0-",IF(F17534=0,"0",IF(F17534&lt;3.01,"0+ to 3",IF(F17534&lt;6.01,"3+ to 6",IF(F17534&lt;9.01,"6+ to 9",IF(F17534&lt;12.01,"9+ to 12",IF(F17534&lt;15.01,"12+ to 15",IF(F17534&lt;18.01,"15+ to 18",IF(F17534&lt;21.01,"18+ to 21",IF(F17534&lt;24.01,"21+ to 24",IF(F17534&lt;27.01,"24+ to 27",IF(F17534&lt;30.01,"27+ to 30","30+"))))))))))))</f>
        <v>30+</v>
      </c>
      <c r="I17534" t="str">
        <f>IF(G17534&lt;&gt;H17534,"DIFF","")</f>
        <v>DIFF</v>
      </c>
    </row>
    <row r="17535" spans="1:9">
      <c r="A17535" t="s">
        <v>102</v>
      </c>
      <c r="B17535" t="s">
        <v>209</v>
      </c>
      <c r="C17535" s="1">
        <v>113358979</v>
      </c>
      <c r="D17535" s="1">
        <v>2</v>
      </c>
      <c r="E17535" s="1">
        <v>-4</v>
      </c>
      <c r="F17535" s="1">
        <v>7</v>
      </c>
      <c r="G17535" s="7" t="str">
        <f>IF(E17535&lt;0,"0-",IF(E17535=0,"0",IF(E17535&lt;3.01,"0+ to 3",IF(E17535&lt;6.01,"3+ to 6",IF(E17535&lt;9.01,"6+ to 9",IF(E17535&lt;12.01,"9+ to 12",IF(E17535&lt;15.01,"12+ to 15",IF(E17535&lt;18.01,"15+ to 18",IF(E17535&lt;21.01,"18+ to 21",IF(E17535&lt;24.01,"21+ to 24",IF(E17535&lt;27.01,"24+ to 27",IF(E17535&lt;30.01,"27+ to 30","30+"))))))))))))</f>
        <v>0-</v>
      </c>
      <c r="H17535" s="7" t="str">
        <f>IF(F17535&lt;0,"0-",IF(F17535=0,"0",IF(F17535&lt;3.01,"0+ to 3",IF(F17535&lt;6.01,"3+ to 6",IF(F17535&lt;9.01,"6+ to 9",IF(F17535&lt;12.01,"9+ to 12",IF(F17535&lt;15.01,"12+ to 15",IF(F17535&lt;18.01,"15+ to 18",IF(F17535&lt;21.01,"18+ to 21",IF(F17535&lt;24.01,"21+ to 24",IF(F17535&lt;27.01,"24+ to 27",IF(F17535&lt;30.01,"27+ to 30","30+"))))))))))))</f>
        <v>6+ to 9</v>
      </c>
      <c r="I17535" t="str">
        <f>IF(G17535&lt;&gt;H17535,"DIFF","")</f>
        <v>DIFF</v>
      </c>
    </row>
    <row r="17536" spans="1:9">
      <c r="A17536" t="s">
        <v>102</v>
      </c>
      <c r="B17536" t="s">
        <v>209</v>
      </c>
      <c r="C17536" s="1">
        <v>113364122</v>
      </c>
      <c r="D17536" s="1">
        <v>2</v>
      </c>
      <c r="E17536" s="1">
        <v>-8</v>
      </c>
      <c r="F17536" s="1">
        <v>22</v>
      </c>
      <c r="G17536" s="7" t="str">
        <f>IF(E17536&lt;0,"0-",IF(E17536=0,"0",IF(E17536&lt;3.01,"0+ to 3",IF(E17536&lt;6.01,"3+ to 6",IF(E17536&lt;9.01,"6+ to 9",IF(E17536&lt;12.01,"9+ to 12",IF(E17536&lt;15.01,"12+ to 15",IF(E17536&lt;18.01,"15+ to 18",IF(E17536&lt;21.01,"18+ to 21",IF(E17536&lt;24.01,"21+ to 24",IF(E17536&lt;27.01,"24+ to 27",IF(E17536&lt;30.01,"27+ to 30","30+"))))))))))))</f>
        <v>0-</v>
      </c>
      <c r="H17536" s="7" t="str">
        <f>IF(F17536&lt;0,"0-",IF(F17536=0,"0",IF(F17536&lt;3.01,"0+ to 3",IF(F17536&lt;6.01,"3+ to 6",IF(F17536&lt;9.01,"6+ to 9",IF(F17536&lt;12.01,"9+ to 12",IF(F17536&lt;15.01,"12+ to 15",IF(F17536&lt;18.01,"15+ to 18",IF(F17536&lt;21.01,"18+ to 21",IF(F17536&lt;24.01,"21+ to 24",IF(F17536&lt;27.01,"24+ to 27",IF(F17536&lt;30.01,"27+ to 30","30+"))))))))))))</f>
        <v>21+ to 24</v>
      </c>
      <c r="I17536" t="str">
        <f>IF(G17536&lt;&gt;H17536,"DIFF","")</f>
        <v>DIFF</v>
      </c>
    </row>
    <row r="17537" spans="1:9">
      <c r="A17537" t="s">
        <v>103</v>
      </c>
      <c r="B17537" t="s">
        <v>209</v>
      </c>
      <c r="C17537" s="1">
        <v>113364229</v>
      </c>
      <c r="D17537" s="1">
        <v>2</v>
      </c>
      <c r="E17537" s="1">
        <v>-15</v>
      </c>
      <c r="F17537" s="1">
        <v>27</v>
      </c>
      <c r="G17537" s="7" t="str">
        <f>IF(E17537&lt;0,"0-",IF(E17537=0,"0",IF(E17537&lt;3.01,"0+ to 3",IF(E17537&lt;6.01,"3+ to 6",IF(E17537&lt;9.01,"6+ to 9",IF(E17537&lt;12.01,"9+ to 12",IF(E17537&lt;15.01,"12+ to 15",IF(E17537&lt;18.01,"15+ to 18",IF(E17537&lt;21.01,"18+ to 21",IF(E17537&lt;24.01,"21+ to 24",IF(E17537&lt;27.01,"24+ to 27",IF(E17537&lt;30.01,"27+ to 30","30+"))))))))))))</f>
        <v>0-</v>
      </c>
      <c r="H17537" s="7" t="str">
        <f>IF(F17537&lt;0,"0-",IF(F17537=0,"0",IF(F17537&lt;3.01,"0+ to 3",IF(F17537&lt;6.01,"3+ to 6",IF(F17537&lt;9.01,"6+ to 9",IF(F17537&lt;12.01,"9+ to 12",IF(F17537&lt;15.01,"12+ to 15",IF(F17537&lt;18.01,"15+ to 18",IF(F17537&lt;21.01,"18+ to 21",IF(F17537&lt;24.01,"21+ to 24",IF(F17537&lt;27.01,"24+ to 27",IF(F17537&lt;30.01,"27+ to 30","30+"))))))))))))</f>
        <v>24+ to 27</v>
      </c>
      <c r="I17537" t="str">
        <f>IF(G17537&lt;&gt;H17537,"DIFF","")</f>
        <v>DIFF</v>
      </c>
    </row>
    <row r="17538" spans="1:9">
      <c r="A17538" t="s">
        <v>102</v>
      </c>
      <c r="B17538" t="s">
        <v>208</v>
      </c>
      <c r="C17538" s="1">
        <v>113418546</v>
      </c>
      <c r="D17538" s="1">
        <v>5</v>
      </c>
      <c r="E17538" s="1">
        <v>0</v>
      </c>
      <c r="F17538" s="1">
        <v>0</v>
      </c>
      <c r="G17538" s="7" t="str">
        <f>IF(E17538&lt;0,"0-",IF(E17538=0,"0",IF(E17538&lt;3.01,"0+ to 3",IF(E17538&lt;6.01,"3+ to 6",IF(E17538&lt;9.01,"6+ to 9",IF(E17538&lt;12.01,"9+ to 12",IF(E17538&lt;15.01,"12+ to 15",IF(E17538&lt;18.01,"15+ to 18",IF(E17538&lt;21.01,"18+ to 21",IF(E17538&lt;24.01,"21+ to 24",IF(E17538&lt;27.01,"24+ to 27",IF(E17538&lt;30.01,"27+ to 30","30+"))))))))))))</f>
        <v>0</v>
      </c>
      <c r="H17538" s="7" t="str">
        <f>IF(F17538&lt;0,"0-",IF(F17538=0,"0",IF(F17538&lt;3.01,"0+ to 3",IF(F17538&lt;6.01,"3+ to 6",IF(F17538&lt;9.01,"6+ to 9",IF(F17538&lt;12.01,"9+ to 12",IF(F17538&lt;15.01,"12+ to 15",IF(F17538&lt;18.01,"15+ to 18",IF(F17538&lt;21.01,"18+ to 21",IF(F17538&lt;24.01,"21+ to 24",IF(F17538&lt;27.01,"24+ to 27",IF(F17538&lt;30.01,"27+ to 30","30+"))))))))))))</f>
        <v>0</v>
      </c>
      <c r="I17538" t="str">
        <f>IF(G17538&lt;&gt;H17538,"DIFF","")</f>
        <v/>
      </c>
    </row>
    <row r="17539" spans="1:9">
      <c r="A17539" t="s">
        <v>102</v>
      </c>
      <c r="B17539" t="s">
        <v>208</v>
      </c>
      <c r="C17539" s="1">
        <v>113420647</v>
      </c>
      <c r="D17539" s="1">
        <v>2</v>
      </c>
      <c r="E17539" s="1">
        <v>-4</v>
      </c>
      <c r="F17539" s="1">
        <v>7</v>
      </c>
      <c r="G17539" s="7" t="str">
        <f>IF(E17539&lt;0,"0-",IF(E17539=0,"0",IF(E17539&lt;3.01,"0+ to 3",IF(E17539&lt;6.01,"3+ to 6",IF(E17539&lt;9.01,"6+ to 9",IF(E17539&lt;12.01,"9+ to 12",IF(E17539&lt;15.01,"12+ to 15",IF(E17539&lt;18.01,"15+ to 18",IF(E17539&lt;21.01,"18+ to 21",IF(E17539&lt;24.01,"21+ to 24",IF(E17539&lt;27.01,"24+ to 27",IF(E17539&lt;30.01,"27+ to 30","30+"))))))))))))</f>
        <v>0-</v>
      </c>
      <c r="H17539" s="7" t="str">
        <f>IF(F17539&lt;0,"0-",IF(F17539=0,"0",IF(F17539&lt;3.01,"0+ to 3",IF(F17539&lt;6.01,"3+ to 6",IF(F17539&lt;9.01,"6+ to 9",IF(F17539&lt;12.01,"9+ to 12",IF(F17539&lt;15.01,"12+ to 15",IF(F17539&lt;18.01,"15+ to 18",IF(F17539&lt;21.01,"18+ to 21",IF(F17539&lt;24.01,"21+ to 24",IF(F17539&lt;27.01,"24+ to 27",IF(F17539&lt;30.01,"27+ to 30","30+"))))))))))))</f>
        <v>6+ to 9</v>
      </c>
      <c r="I17539" t="str">
        <f>IF(G17539&lt;&gt;H17539,"DIFF","")</f>
        <v>DIFF</v>
      </c>
    </row>
    <row r="17540" spans="1:9">
      <c r="A17540" t="s">
        <v>102</v>
      </c>
      <c r="B17540" t="s">
        <v>208</v>
      </c>
      <c r="C17540" s="1">
        <v>113421489</v>
      </c>
      <c r="D17540" s="1">
        <v>2</v>
      </c>
      <c r="E17540" s="1">
        <v>0</v>
      </c>
      <c r="F17540" s="1">
        <v>0</v>
      </c>
      <c r="G17540" s="7" t="str">
        <f>IF(E17540&lt;0,"0-",IF(E17540=0,"0",IF(E17540&lt;3.01,"0+ to 3",IF(E17540&lt;6.01,"3+ to 6",IF(E17540&lt;9.01,"6+ to 9",IF(E17540&lt;12.01,"9+ to 12",IF(E17540&lt;15.01,"12+ to 15",IF(E17540&lt;18.01,"15+ to 18",IF(E17540&lt;21.01,"18+ to 21",IF(E17540&lt;24.01,"21+ to 24",IF(E17540&lt;27.01,"24+ to 27",IF(E17540&lt;30.01,"27+ to 30","30+"))))))))))))</f>
        <v>0</v>
      </c>
      <c r="H17540" s="7" t="str">
        <f>IF(F17540&lt;0,"0-",IF(F17540=0,"0",IF(F17540&lt;3.01,"0+ to 3",IF(F17540&lt;6.01,"3+ to 6",IF(F17540&lt;9.01,"6+ to 9",IF(F17540&lt;12.01,"9+ to 12",IF(F17540&lt;15.01,"12+ to 15",IF(F17540&lt;18.01,"15+ to 18",IF(F17540&lt;21.01,"18+ to 21",IF(F17540&lt;24.01,"21+ to 24",IF(F17540&lt;27.01,"24+ to 27",IF(F17540&lt;30.01,"27+ to 30","30+"))))))))))))</f>
        <v>0</v>
      </c>
      <c r="I17540" t="str">
        <f>IF(G17540&lt;&gt;H17540,"DIFF","")</f>
        <v/>
      </c>
    </row>
    <row r="17541" spans="1:9">
      <c r="A17541" t="s">
        <v>102</v>
      </c>
      <c r="B17541" t="s">
        <v>208</v>
      </c>
      <c r="C17541" s="1">
        <v>113426389</v>
      </c>
      <c r="D17541" s="1">
        <v>4</v>
      </c>
      <c r="E17541" s="1">
        <v>0</v>
      </c>
      <c r="F17541" s="1">
        <v>0</v>
      </c>
      <c r="G17541" s="7" t="str">
        <f>IF(E17541&lt;0,"0-",IF(E17541=0,"0",IF(E17541&lt;3.01,"0+ to 3",IF(E17541&lt;6.01,"3+ to 6",IF(E17541&lt;9.01,"6+ to 9",IF(E17541&lt;12.01,"9+ to 12",IF(E17541&lt;15.01,"12+ to 15",IF(E17541&lt;18.01,"15+ to 18",IF(E17541&lt;21.01,"18+ to 21",IF(E17541&lt;24.01,"21+ to 24",IF(E17541&lt;27.01,"24+ to 27",IF(E17541&lt;30.01,"27+ to 30","30+"))))))))))))</f>
        <v>0</v>
      </c>
      <c r="H17541" s="7" t="str">
        <f>IF(F17541&lt;0,"0-",IF(F17541=0,"0",IF(F17541&lt;3.01,"0+ to 3",IF(F17541&lt;6.01,"3+ to 6",IF(F17541&lt;9.01,"6+ to 9",IF(F17541&lt;12.01,"9+ to 12",IF(F17541&lt;15.01,"12+ to 15",IF(F17541&lt;18.01,"15+ to 18",IF(F17541&lt;21.01,"18+ to 21",IF(F17541&lt;24.01,"21+ to 24",IF(F17541&lt;27.01,"24+ to 27",IF(F17541&lt;30.01,"27+ to 30","30+"))))))))))))</f>
        <v>0</v>
      </c>
      <c r="I17541" t="str">
        <f>IF(G17541&lt;&gt;H17541,"DIFF","")</f>
        <v/>
      </c>
    </row>
    <row r="17542" spans="1:9">
      <c r="A17542" t="s">
        <v>103</v>
      </c>
      <c r="B17542" t="s">
        <v>208</v>
      </c>
      <c r="C17542" s="1">
        <v>113428985</v>
      </c>
      <c r="D17542" s="1">
        <v>7</v>
      </c>
      <c r="E17542" s="1">
        <v>-22</v>
      </c>
      <c r="F17542" s="1">
        <v>124</v>
      </c>
      <c r="G17542" s="7" t="str">
        <f>IF(E17542&lt;0,"0-",IF(E17542=0,"0",IF(E17542&lt;3.01,"0+ to 3",IF(E17542&lt;6.01,"3+ to 6",IF(E17542&lt;9.01,"6+ to 9",IF(E17542&lt;12.01,"9+ to 12",IF(E17542&lt;15.01,"12+ to 15",IF(E17542&lt;18.01,"15+ to 18",IF(E17542&lt;21.01,"18+ to 21",IF(E17542&lt;24.01,"21+ to 24",IF(E17542&lt;27.01,"24+ to 27",IF(E17542&lt;30.01,"27+ to 30","30+"))))))))))))</f>
        <v>0-</v>
      </c>
      <c r="H17542" s="7" t="str">
        <f>IF(F17542&lt;0,"0-",IF(F17542=0,"0",IF(F17542&lt;3.01,"0+ to 3",IF(F17542&lt;6.01,"3+ to 6",IF(F17542&lt;9.01,"6+ to 9",IF(F17542&lt;12.01,"9+ to 12",IF(F17542&lt;15.01,"12+ to 15",IF(F17542&lt;18.01,"15+ to 18",IF(F17542&lt;21.01,"18+ to 21",IF(F17542&lt;24.01,"21+ to 24",IF(F17542&lt;27.01,"24+ to 27",IF(F17542&lt;30.01,"27+ to 30","30+"))))))))))))</f>
        <v>30+</v>
      </c>
      <c r="I17542" t="str">
        <f>IF(G17542&lt;&gt;H17542,"DIFF","")</f>
        <v>DIFF</v>
      </c>
    </row>
    <row r="17543" spans="1:9">
      <c r="A17543" t="s">
        <v>102</v>
      </c>
      <c r="B17543" t="s">
        <v>208</v>
      </c>
      <c r="C17543" s="1">
        <v>113429314</v>
      </c>
      <c r="D17543" s="1">
        <v>2</v>
      </c>
      <c r="E17543" s="1">
        <v>0</v>
      </c>
      <c r="F17543" s="1">
        <v>0</v>
      </c>
      <c r="G17543" s="7" t="str">
        <f>IF(E17543&lt;0,"0-",IF(E17543=0,"0",IF(E17543&lt;3.01,"0+ to 3",IF(E17543&lt;6.01,"3+ to 6",IF(E17543&lt;9.01,"6+ to 9",IF(E17543&lt;12.01,"9+ to 12",IF(E17543&lt;15.01,"12+ to 15",IF(E17543&lt;18.01,"15+ to 18",IF(E17543&lt;21.01,"18+ to 21",IF(E17543&lt;24.01,"21+ to 24",IF(E17543&lt;27.01,"24+ to 27",IF(E17543&lt;30.01,"27+ to 30","30+"))))))))))))</f>
        <v>0</v>
      </c>
      <c r="H17543" s="7" t="str">
        <f>IF(F17543&lt;0,"0-",IF(F17543=0,"0",IF(F17543&lt;3.01,"0+ to 3",IF(F17543&lt;6.01,"3+ to 6",IF(F17543&lt;9.01,"6+ to 9",IF(F17543&lt;12.01,"9+ to 12",IF(F17543&lt;15.01,"12+ to 15",IF(F17543&lt;18.01,"15+ to 18",IF(F17543&lt;21.01,"18+ to 21",IF(F17543&lt;24.01,"21+ to 24",IF(F17543&lt;27.01,"24+ to 27",IF(F17543&lt;30.01,"27+ to 30","30+"))))))))))))</f>
        <v>0</v>
      </c>
      <c r="I17543" t="str">
        <f>IF(G17543&lt;&gt;H17543,"DIFF","")</f>
        <v/>
      </c>
    </row>
    <row r="17544" spans="1:9">
      <c r="A17544" t="s">
        <v>102</v>
      </c>
      <c r="B17544" t="s">
        <v>207</v>
      </c>
      <c r="C17544" s="1">
        <v>113527526</v>
      </c>
      <c r="D17544" s="1">
        <v>5</v>
      </c>
      <c r="E17544" s="1">
        <v>-7</v>
      </c>
      <c r="F17544" s="1">
        <v>48</v>
      </c>
      <c r="G17544" s="7" t="str">
        <f>IF(E17544&lt;0,"0-",IF(E17544=0,"0",IF(E17544&lt;3.01,"0+ to 3",IF(E17544&lt;6.01,"3+ to 6",IF(E17544&lt;9.01,"6+ to 9",IF(E17544&lt;12.01,"9+ to 12",IF(E17544&lt;15.01,"12+ to 15",IF(E17544&lt;18.01,"15+ to 18",IF(E17544&lt;21.01,"18+ to 21",IF(E17544&lt;24.01,"21+ to 24",IF(E17544&lt;27.01,"24+ to 27",IF(E17544&lt;30.01,"27+ to 30","30+"))))))))))))</f>
        <v>0-</v>
      </c>
      <c r="H17544" s="7" t="str">
        <f>IF(F17544&lt;0,"0-",IF(F17544=0,"0",IF(F17544&lt;3.01,"0+ to 3",IF(F17544&lt;6.01,"3+ to 6",IF(F17544&lt;9.01,"6+ to 9",IF(F17544&lt;12.01,"9+ to 12",IF(F17544&lt;15.01,"12+ to 15",IF(F17544&lt;18.01,"15+ to 18",IF(F17544&lt;21.01,"18+ to 21",IF(F17544&lt;24.01,"21+ to 24",IF(F17544&lt;27.01,"24+ to 27",IF(F17544&lt;30.01,"27+ to 30","30+"))))))))))))</f>
        <v>30+</v>
      </c>
      <c r="I17544" t="str">
        <f>IF(G17544&lt;&gt;H17544,"DIFF","")</f>
        <v>DIFF</v>
      </c>
    </row>
    <row r="17545" spans="1:9">
      <c r="A17545" t="s">
        <v>103</v>
      </c>
      <c r="B17545" t="s">
        <v>207</v>
      </c>
      <c r="C17545" s="1">
        <v>113531040</v>
      </c>
      <c r="D17545" s="1">
        <v>2</v>
      </c>
      <c r="E17545" s="1">
        <v>-2</v>
      </c>
      <c r="F17545" s="1">
        <v>5</v>
      </c>
      <c r="G17545" s="7" t="str">
        <f>IF(E17545&lt;0,"0-",IF(E17545=0,"0",IF(E17545&lt;3.01,"0+ to 3",IF(E17545&lt;6.01,"3+ to 6",IF(E17545&lt;9.01,"6+ to 9",IF(E17545&lt;12.01,"9+ to 12",IF(E17545&lt;15.01,"12+ to 15",IF(E17545&lt;18.01,"15+ to 18",IF(E17545&lt;21.01,"18+ to 21",IF(E17545&lt;24.01,"21+ to 24",IF(E17545&lt;27.01,"24+ to 27",IF(E17545&lt;30.01,"27+ to 30","30+"))))))))))))</f>
        <v>0-</v>
      </c>
      <c r="H17545" s="7" t="str">
        <f>IF(F17545&lt;0,"0-",IF(F17545=0,"0",IF(F17545&lt;3.01,"0+ to 3",IF(F17545&lt;6.01,"3+ to 6",IF(F17545&lt;9.01,"6+ to 9",IF(F17545&lt;12.01,"9+ to 12",IF(F17545&lt;15.01,"12+ to 15",IF(F17545&lt;18.01,"15+ to 18",IF(F17545&lt;21.01,"18+ to 21",IF(F17545&lt;24.01,"21+ to 24",IF(F17545&lt;27.01,"24+ to 27",IF(F17545&lt;30.01,"27+ to 30","30+"))))))))))))</f>
        <v>3+ to 6</v>
      </c>
      <c r="I17545" t="str">
        <f>IF(G17545&lt;&gt;H17545,"DIFF","")</f>
        <v>DIFF</v>
      </c>
    </row>
    <row r="17546" spans="1:9">
      <c r="A17546" t="s">
        <v>102</v>
      </c>
      <c r="B17546" t="s">
        <v>207</v>
      </c>
      <c r="C17546" s="1">
        <v>113534956</v>
      </c>
      <c r="D17546" s="1">
        <v>2</v>
      </c>
      <c r="E17546" s="1">
        <v>-9</v>
      </c>
      <c r="F17546" s="1">
        <v>18</v>
      </c>
      <c r="G17546" s="7" t="str">
        <f>IF(E17546&lt;0,"0-",IF(E17546=0,"0",IF(E17546&lt;3.01,"0+ to 3",IF(E17546&lt;6.01,"3+ to 6",IF(E17546&lt;9.01,"6+ to 9",IF(E17546&lt;12.01,"9+ to 12",IF(E17546&lt;15.01,"12+ to 15",IF(E17546&lt;18.01,"15+ to 18",IF(E17546&lt;21.01,"18+ to 21",IF(E17546&lt;24.01,"21+ to 24",IF(E17546&lt;27.01,"24+ to 27",IF(E17546&lt;30.01,"27+ to 30","30+"))))))))))))</f>
        <v>0-</v>
      </c>
      <c r="H17546" s="7" t="str">
        <f>IF(F17546&lt;0,"0-",IF(F17546=0,"0",IF(F17546&lt;3.01,"0+ to 3",IF(F17546&lt;6.01,"3+ to 6",IF(F17546&lt;9.01,"6+ to 9",IF(F17546&lt;12.01,"9+ to 12",IF(F17546&lt;15.01,"12+ to 15",IF(F17546&lt;18.01,"15+ to 18",IF(F17546&lt;21.01,"18+ to 21",IF(F17546&lt;24.01,"21+ to 24",IF(F17546&lt;27.01,"24+ to 27",IF(F17546&lt;30.01,"27+ to 30","30+"))))))))))))</f>
        <v>15+ to 18</v>
      </c>
      <c r="I17546" t="str">
        <f>IF(G17546&lt;&gt;H17546,"DIFF","")</f>
        <v>DIFF</v>
      </c>
    </row>
    <row r="17547" spans="1:9">
      <c r="A17547" t="s">
        <v>102</v>
      </c>
      <c r="B17547" t="s">
        <v>207</v>
      </c>
      <c r="C17547" s="1">
        <v>113537719</v>
      </c>
      <c r="D17547" s="1">
        <v>2</v>
      </c>
      <c r="E17547" s="1">
        <v>-7</v>
      </c>
      <c r="F17547" s="1">
        <v>25</v>
      </c>
      <c r="G17547" s="7" t="str">
        <f>IF(E17547&lt;0,"0-",IF(E17547=0,"0",IF(E17547&lt;3.01,"0+ to 3",IF(E17547&lt;6.01,"3+ to 6",IF(E17547&lt;9.01,"6+ to 9",IF(E17547&lt;12.01,"9+ to 12",IF(E17547&lt;15.01,"12+ to 15",IF(E17547&lt;18.01,"15+ to 18",IF(E17547&lt;21.01,"18+ to 21",IF(E17547&lt;24.01,"21+ to 24",IF(E17547&lt;27.01,"24+ to 27",IF(E17547&lt;30.01,"27+ to 30","30+"))))))))))))</f>
        <v>0-</v>
      </c>
      <c r="H17547" s="7" t="str">
        <f>IF(F17547&lt;0,"0-",IF(F17547=0,"0",IF(F17547&lt;3.01,"0+ to 3",IF(F17547&lt;6.01,"3+ to 6",IF(F17547&lt;9.01,"6+ to 9",IF(F17547&lt;12.01,"9+ to 12",IF(F17547&lt;15.01,"12+ to 15",IF(F17547&lt;18.01,"15+ to 18",IF(F17547&lt;21.01,"18+ to 21",IF(F17547&lt;24.01,"21+ to 24",IF(F17547&lt;27.01,"24+ to 27",IF(F17547&lt;30.01,"27+ to 30","30+"))))))))))))</f>
        <v>24+ to 27</v>
      </c>
      <c r="I17547" t="str">
        <f>IF(G17547&lt;&gt;H17547,"DIFF","")</f>
        <v>DIFF</v>
      </c>
    </row>
    <row r="17548" spans="1:9">
      <c r="A17548" t="s">
        <v>102</v>
      </c>
      <c r="B17548" t="s">
        <v>207</v>
      </c>
      <c r="C17548" s="1">
        <v>113537720</v>
      </c>
      <c r="D17548" s="1">
        <v>8</v>
      </c>
      <c r="E17548" s="1">
        <v>-9</v>
      </c>
      <c r="F17548" s="1">
        <v>-7</v>
      </c>
      <c r="G17548" s="7" t="str">
        <f>IF(E17548&lt;0,"0-",IF(E17548=0,"0",IF(E17548&lt;3.01,"0+ to 3",IF(E17548&lt;6.01,"3+ to 6",IF(E17548&lt;9.01,"6+ to 9",IF(E17548&lt;12.01,"9+ to 12",IF(E17548&lt;15.01,"12+ to 15",IF(E17548&lt;18.01,"15+ to 18",IF(E17548&lt;21.01,"18+ to 21",IF(E17548&lt;24.01,"21+ to 24",IF(E17548&lt;27.01,"24+ to 27",IF(E17548&lt;30.01,"27+ to 30","30+"))))))))))))</f>
        <v>0-</v>
      </c>
      <c r="H17548" s="7" t="str">
        <f>IF(F17548&lt;0,"0-",IF(F17548=0,"0",IF(F17548&lt;3.01,"0+ to 3",IF(F17548&lt;6.01,"3+ to 6",IF(F17548&lt;9.01,"6+ to 9",IF(F17548&lt;12.01,"9+ to 12",IF(F17548&lt;15.01,"12+ to 15",IF(F17548&lt;18.01,"15+ to 18",IF(F17548&lt;21.01,"18+ to 21",IF(F17548&lt;24.01,"21+ to 24",IF(F17548&lt;27.01,"24+ to 27",IF(F17548&lt;30.01,"27+ to 30","30+"))))))))))))</f>
        <v>0-</v>
      </c>
      <c r="I17548" t="str">
        <f>IF(G17548&lt;&gt;H17548,"DIFF","")</f>
        <v/>
      </c>
    </row>
    <row r="17549" spans="1:9">
      <c r="A17549" t="s">
        <v>102</v>
      </c>
      <c r="B17549" t="s">
        <v>207</v>
      </c>
      <c r="C17549" s="1">
        <v>113538182</v>
      </c>
      <c r="D17549" s="1">
        <v>2</v>
      </c>
      <c r="E17549" s="1">
        <v>-16</v>
      </c>
      <c r="F17549" s="1">
        <v>8</v>
      </c>
      <c r="G17549" s="7" t="str">
        <f>IF(E17549&lt;0,"0-",IF(E17549=0,"0",IF(E17549&lt;3.01,"0+ to 3",IF(E17549&lt;6.01,"3+ to 6",IF(E17549&lt;9.01,"6+ to 9",IF(E17549&lt;12.01,"9+ to 12",IF(E17549&lt;15.01,"12+ to 15",IF(E17549&lt;18.01,"15+ to 18",IF(E17549&lt;21.01,"18+ to 21",IF(E17549&lt;24.01,"21+ to 24",IF(E17549&lt;27.01,"24+ to 27",IF(E17549&lt;30.01,"27+ to 30","30+"))))))))))))</f>
        <v>0-</v>
      </c>
      <c r="H17549" s="7" t="str">
        <f>IF(F17549&lt;0,"0-",IF(F17549=0,"0",IF(F17549&lt;3.01,"0+ to 3",IF(F17549&lt;6.01,"3+ to 6",IF(F17549&lt;9.01,"6+ to 9",IF(F17549&lt;12.01,"9+ to 12",IF(F17549&lt;15.01,"12+ to 15",IF(F17549&lt;18.01,"15+ to 18",IF(F17549&lt;21.01,"18+ to 21",IF(F17549&lt;24.01,"21+ to 24",IF(F17549&lt;27.01,"24+ to 27",IF(F17549&lt;30.01,"27+ to 30","30+"))))))))))))</f>
        <v>6+ to 9</v>
      </c>
      <c r="I17549" t="str">
        <f>IF(G17549&lt;&gt;H17549,"DIFF","")</f>
        <v>DIFF</v>
      </c>
    </row>
    <row r="17550" spans="1:9">
      <c r="A17550" t="s">
        <v>102</v>
      </c>
      <c r="B17550" t="s">
        <v>207</v>
      </c>
      <c r="C17550" s="1">
        <v>113539759</v>
      </c>
      <c r="D17550" s="1">
        <v>7</v>
      </c>
      <c r="E17550" s="1">
        <v>-5</v>
      </c>
      <c r="F17550" s="1">
        <v>-4</v>
      </c>
      <c r="G17550" s="7" t="str">
        <f>IF(E17550&lt;0,"0-",IF(E17550=0,"0",IF(E17550&lt;3.01,"0+ to 3",IF(E17550&lt;6.01,"3+ to 6",IF(E17550&lt;9.01,"6+ to 9",IF(E17550&lt;12.01,"9+ to 12",IF(E17550&lt;15.01,"12+ to 15",IF(E17550&lt;18.01,"15+ to 18",IF(E17550&lt;21.01,"18+ to 21",IF(E17550&lt;24.01,"21+ to 24",IF(E17550&lt;27.01,"24+ to 27",IF(E17550&lt;30.01,"27+ to 30","30+"))))))))))))</f>
        <v>0-</v>
      </c>
      <c r="H17550" s="7" t="str">
        <f>IF(F17550&lt;0,"0-",IF(F17550=0,"0",IF(F17550&lt;3.01,"0+ to 3",IF(F17550&lt;6.01,"3+ to 6",IF(F17550&lt;9.01,"6+ to 9",IF(F17550&lt;12.01,"9+ to 12",IF(F17550&lt;15.01,"12+ to 15",IF(F17550&lt;18.01,"15+ to 18",IF(F17550&lt;21.01,"18+ to 21",IF(F17550&lt;24.01,"21+ to 24",IF(F17550&lt;27.01,"24+ to 27",IF(F17550&lt;30.01,"27+ to 30","30+"))))))))))))</f>
        <v>0-</v>
      </c>
      <c r="I17550" t="str">
        <f>IF(G17550&lt;&gt;H17550,"DIFF","")</f>
        <v/>
      </c>
    </row>
    <row r="17551" spans="1:9">
      <c r="A17551" t="s">
        <v>102</v>
      </c>
      <c r="B17551" t="s">
        <v>207</v>
      </c>
      <c r="C17551" s="1">
        <v>113549536</v>
      </c>
      <c r="D17551" s="1">
        <v>2</v>
      </c>
      <c r="E17551" s="1">
        <v>-4</v>
      </c>
      <c r="F17551" s="1">
        <v>9</v>
      </c>
      <c r="G17551" s="7" t="str">
        <f>IF(E17551&lt;0,"0-",IF(E17551=0,"0",IF(E17551&lt;3.01,"0+ to 3",IF(E17551&lt;6.01,"3+ to 6",IF(E17551&lt;9.01,"6+ to 9",IF(E17551&lt;12.01,"9+ to 12",IF(E17551&lt;15.01,"12+ to 15",IF(E17551&lt;18.01,"15+ to 18",IF(E17551&lt;21.01,"18+ to 21",IF(E17551&lt;24.01,"21+ to 24",IF(E17551&lt;27.01,"24+ to 27",IF(E17551&lt;30.01,"27+ to 30","30+"))))))))))))</f>
        <v>0-</v>
      </c>
      <c r="H17551" s="7" t="str">
        <f>IF(F17551&lt;0,"0-",IF(F17551=0,"0",IF(F17551&lt;3.01,"0+ to 3",IF(F17551&lt;6.01,"3+ to 6",IF(F17551&lt;9.01,"6+ to 9",IF(F17551&lt;12.01,"9+ to 12",IF(F17551&lt;15.01,"12+ to 15",IF(F17551&lt;18.01,"15+ to 18",IF(F17551&lt;21.01,"18+ to 21",IF(F17551&lt;24.01,"21+ to 24",IF(F17551&lt;27.01,"24+ to 27",IF(F17551&lt;30.01,"27+ to 30","30+"))))))))))))</f>
        <v>6+ to 9</v>
      </c>
      <c r="I17551" t="str">
        <f>IF(G17551&lt;&gt;H17551,"DIFF","")</f>
        <v>DIFF</v>
      </c>
    </row>
    <row r="17552" spans="1:9">
      <c r="A17552" t="s">
        <v>102</v>
      </c>
      <c r="B17552" t="s">
        <v>206</v>
      </c>
      <c r="C17552" s="1">
        <v>113585474</v>
      </c>
      <c r="D17552" s="1">
        <v>2</v>
      </c>
      <c r="E17552" s="1">
        <v>0</v>
      </c>
      <c r="F17552" s="1">
        <v>0</v>
      </c>
      <c r="G17552" s="7" t="str">
        <f>IF(E17552&lt;0,"0-",IF(E17552=0,"0",IF(E17552&lt;3.01,"0+ to 3",IF(E17552&lt;6.01,"3+ to 6",IF(E17552&lt;9.01,"6+ to 9",IF(E17552&lt;12.01,"9+ to 12",IF(E17552&lt;15.01,"12+ to 15",IF(E17552&lt;18.01,"15+ to 18",IF(E17552&lt;21.01,"18+ to 21",IF(E17552&lt;24.01,"21+ to 24",IF(E17552&lt;27.01,"24+ to 27",IF(E17552&lt;30.01,"27+ to 30","30+"))))))))))))</f>
        <v>0</v>
      </c>
      <c r="H17552" s="7" t="str">
        <f>IF(F17552&lt;0,"0-",IF(F17552=0,"0",IF(F17552&lt;3.01,"0+ to 3",IF(F17552&lt;6.01,"3+ to 6",IF(F17552&lt;9.01,"6+ to 9",IF(F17552&lt;12.01,"9+ to 12",IF(F17552&lt;15.01,"12+ to 15",IF(F17552&lt;18.01,"15+ to 18",IF(F17552&lt;21.01,"18+ to 21",IF(F17552&lt;24.01,"21+ to 24",IF(F17552&lt;27.01,"24+ to 27",IF(F17552&lt;30.01,"27+ to 30","30+"))))))))))))</f>
        <v>0</v>
      </c>
      <c r="I17552" t="str">
        <f>IF(G17552&lt;&gt;H17552,"DIFF","")</f>
        <v/>
      </c>
    </row>
    <row r="17553" spans="1:9">
      <c r="A17553" t="s">
        <v>102</v>
      </c>
      <c r="B17553" t="s">
        <v>206</v>
      </c>
      <c r="C17553" s="1">
        <v>113593248</v>
      </c>
      <c r="D17553" s="1">
        <v>2</v>
      </c>
      <c r="E17553" s="1">
        <v>-4</v>
      </c>
      <c r="F17553" s="1">
        <v>6</v>
      </c>
      <c r="G17553" s="7" t="str">
        <f>IF(E17553&lt;0,"0-",IF(E17553=0,"0",IF(E17553&lt;3.01,"0+ to 3",IF(E17553&lt;6.01,"3+ to 6",IF(E17553&lt;9.01,"6+ to 9",IF(E17553&lt;12.01,"9+ to 12",IF(E17553&lt;15.01,"12+ to 15",IF(E17553&lt;18.01,"15+ to 18",IF(E17553&lt;21.01,"18+ to 21",IF(E17553&lt;24.01,"21+ to 24",IF(E17553&lt;27.01,"24+ to 27",IF(E17553&lt;30.01,"27+ to 30","30+"))))))))))))</f>
        <v>0-</v>
      </c>
      <c r="H17553" s="7" t="str">
        <f>IF(F17553&lt;0,"0-",IF(F17553=0,"0",IF(F17553&lt;3.01,"0+ to 3",IF(F17553&lt;6.01,"3+ to 6",IF(F17553&lt;9.01,"6+ to 9",IF(F17553&lt;12.01,"9+ to 12",IF(F17553&lt;15.01,"12+ to 15",IF(F17553&lt;18.01,"15+ to 18",IF(F17553&lt;21.01,"18+ to 21",IF(F17553&lt;24.01,"21+ to 24",IF(F17553&lt;27.01,"24+ to 27",IF(F17553&lt;30.01,"27+ to 30","30+"))))))))))))</f>
        <v>3+ to 6</v>
      </c>
      <c r="I17553" t="str">
        <f>IF(G17553&lt;&gt;H17553,"DIFF","")</f>
        <v>DIFF</v>
      </c>
    </row>
    <row r="17554" spans="1:9">
      <c r="A17554" t="s">
        <v>102</v>
      </c>
      <c r="B17554" t="s">
        <v>206</v>
      </c>
      <c r="C17554" s="1">
        <v>113595053</v>
      </c>
      <c r="D17554" s="1">
        <v>5</v>
      </c>
      <c r="E17554" s="1">
        <v>0</v>
      </c>
      <c r="F17554" s="1">
        <v>0</v>
      </c>
      <c r="G17554" s="7" t="str">
        <f>IF(E17554&lt;0,"0-",IF(E17554=0,"0",IF(E17554&lt;3.01,"0+ to 3",IF(E17554&lt;6.01,"3+ to 6",IF(E17554&lt;9.01,"6+ to 9",IF(E17554&lt;12.01,"9+ to 12",IF(E17554&lt;15.01,"12+ to 15",IF(E17554&lt;18.01,"15+ to 18",IF(E17554&lt;21.01,"18+ to 21",IF(E17554&lt;24.01,"21+ to 24",IF(E17554&lt;27.01,"24+ to 27",IF(E17554&lt;30.01,"27+ to 30","30+"))))))))))))</f>
        <v>0</v>
      </c>
      <c r="H17554" s="7" t="str">
        <f>IF(F17554&lt;0,"0-",IF(F17554=0,"0",IF(F17554&lt;3.01,"0+ to 3",IF(F17554&lt;6.01,"3+ to 6",IF(F17554&lt;9.01,"6+ to 9",IF(F17554&lt;12.01,"9+ to 12",IF(F17554&lt;15.01,"12+ to 15",IF(F17554&lt;18.01,"15+ to 18",IF(F17554&lt;21.01,"18+ to 21",IF(F17554&lt;24.01,"21+ to 24",IF(F17554&lt;27.01,"24+ to 27",IF(F17554&lt;30.01,"27+ to 30","30+"))))))))))))</f>
        <v>0</v>
      </c>
      <c r="I17554" t="str">
        <f>IF(G17554&lt;&gt;H17554,"DIFF","")</f>
        <v/>
      </c>
    </row>
    <row r="17555" spans="1:9">
      <c r="A17555" t="s">
        <v>102</v>
      </c>
      <c r="B17555" t="s">
        <v>206</v>
      </c>
      <c r="C17555" s="1">
        <v>113595100</v>
      </c>
      <c r="D17555" s="1">
        <v>3</v>
      </c>
      <c r="E17555" s="1">
        <v>0</v>
      </c>
      <c r="F17555" s="1">
        <v>0</v>
      </c>
      <c r="G17555" s="7" t="str">
        <f>IF(E17555&lt;0,"0-",IF(E17555=0,"0",IF(E17555&lt;3.01,"0+ to 3",IF(E17555&lt;6.01,"3+ to 6",IF(E17555&lt;9.01,"6+ to 9",IF(E17555&lt;12.01,"9+ to 12",IF(E17555&lt;15.01,"12+ to 15",IF(E17555&lt;18.01,"15+ to 18",IF(E17555&lt;21.01,"18+ to 21",IF(E17555&lt;24.01,"21+ to 24",IF(E17555&lt;27.01,"24+ to 27",IF(E17555&lt;30.01,"27+ to 30","30+"))))))))))))</f>
        <v>0</v>
      </c>
      <c r="H17555" s="7" t="str">
        <f>IF(F17555&lt;0,"0-",IF(F17555=0,"0",IF(F17555&lt;3.01,"0+ to 3",IF(F17555&lt;6.01,"3+ to 6",IF(F17555&lt;9.01,"6+ to 9",IF(F17555&lt;12.01,"9+ to 12",IF(F17555&lt;15.01,"12+ to 15",IF(F17555&lt;18.01,"15+ to 18",IF(F17555&lt;21.01,"18+ to 21",IF(F17555&lt;24.01,"21+ to 24",IF(F17555&lt;27.01,"24+ to 27",IF(F17555&lt;30.01,"27+ to 30","30+"))))))))))))</f>
        <v>0</v>
      </c>
      <c r="I17555" t="str">
        <f>IF(G17555&lt;&gt;H17555,"DIFF","")</f>
        <v/>
      </c>
    </row>
    <row r="17556" spans="1:9">
      <c r="A17556" t="s">
        <v>102</v>
      </c>
      <c r="B17556" t="s">
        <v>206</v>
      </c>
      <c r="C17556" s="1">
        <v>113595658</v>
      </c>
      <c r="D17556" s="1">
        <v>7</v>
      </c>
      <c r="E17556" s="1">
        <v>-3</v>
      </c>
      <c r="F17556" s="1">
        <v>-2</v>
      </c>
      <c r="G17556" s="7" t="str">
        <f>IF(E17556&lt;0,"0-",IF(E17556=0,"0",IF(E17556&lt;3.01,"0+ to 3",IF(E17556&lt;6.01,"3+ to 6",IF(E17556&lt;9.01,"6+ to 9",IF(E17556&lt;12.01,"9+ to 12",IF(E17556&lt;15.01,"12+ to 15",IF(E17556&lt;18.01,"15+ to 18",IF(E17556&lt;21.01,"18+ to 21",IF(E17556&lt;24.01,"21+ to 24",IF(E17556&lt;27.01,"24+ to 27",IF(E17556&lt;30.01,"27+ to 30","30+"))))))))))))</f>
        <v>0-</v>
      </c>
      <c r="H17556" s="7" t="str">
        <f>IF(F17556&lt;0,"0-",IF(F17556=0,"0",IF(F17556&lt;3.01,"0+ to 3",IF(F17556&lt;6.01,"3+ to 6",IF(F17556&lt;9.01,"6+ to 9",IF(F17556&lt;12.01,"9+ to 12",IF(F17556&lt;15.01,"12+ to 15",IF(F17556&lt;18.01,"15+ to 18",IF(F17556&lt;21.01,"18+ to 21",IF(F17556&lt;24.01,"21+ to 24",IF(F17556&lt;27.01,"24+ to 27",IF(F17556&lt;30.01,"27+ to 30","30+"))))))))))))</f>
        <v>0-</v>
      </c>
      <c r="I17556" t="str">
        <f>IF(G17556&lt;&gt;H17556,"DIFF","")</f>
        <v/>
      </c>
    </row>
    <row r="17557" spans="1:9">
      <c r="A17557" t="s">
        <v>102</v>
      </c>
      <c r="B17557" t="s">
        <v>205</v>
      </c>
      <c r="C17557" s="1">
        <v>113622907</v>
      </c>
      <c r="D17557" s="1">
        <v>2</v>
      </c>
      <c r="E17557" s="1">
        <v>-4</v>
      </c>
      <c r="F17557" s="1">
        <v>0</v>
      </c>
      <c r="G17557" s="7" t="str">
        <f>IF(E17557&lt;0,"0-",IF(E17557=0,"0",IF(E17557&lt;3.01,"0+ to 3",IF(E17557&lt;6.01,"3+ to 6",IF(E17557&lt;9.01,"6+ to 9",IF(E17557&lt;12.01,"9+ to 12",IF(E17557&lt;15.01,"12+ to 15",IF(E17557&lt;18.01,"15+ to 18",IF(E17557&lt;21.01,"18+ to 21",IF(E17557&lt;24.01,"21+ to 24",IF(E17557&lt;27.01,"24+ to 27",IF(E17557&lt;30.01,"27+ to 30","30+"))))))))))))</f>
        <v>0-</v>
      </c>
      <c r="H17557" s="7" t="str">
        <f>IF(F17557&lt;0,"0-",IF(F17557=0,"0",IF(F17557&lt;3.01,"0+ to 3",IF(F17557&lt;6.01,"3+ to 6",IF(F17557&lt;9.01,"6+ to 9",IF(F17557&lt;12.01,"9+ to 12",IF(F17557&lt;15.01,"12+ to 15",IF(F17557&lt;18.01,"15+ to 18",IF(F17557&lt;21.01,"18+ to 21",IF(F17557&lt;24.01,"21+ to 24",IF(F17557&lt;27.01,"24+ to 27",IF(F17557&lt;30.01,"27+ to 30","30+"))))))))))))</f>
        <v>0</v>
      </c>
      <c r="I17557" t="str">
        <f>IF(G17557&lt;&gt;H17557,"DIFF","")</f>
        <v>DIFF</v>
      </c>
    </row>
    <row r="17558" spans="1:9">
      <c r="A17558" t="s">
        <v>102</v>
      </c>
      <c r="B17558" t="s">
        <v>205</v>
      </c>
      <c r="C17558" s="1">
        <v>113624150</v>
      </c>
      <c r="D17558" s="1">
        <v>2</v>
      </c>
      <c r="E17558" s="1">
        <v>-6</v>
      </c>
      <c r="F17558" s="1">
        <v>16</v>
      </c>
      <c r="G17558" s="7" t="str">
        <f>IF(E17558&lt;0,"0-",IF(E17558=0,"0",IF(E17558&lt;3.01,"0+ to 3",IF(E17558&lt;6.01,"3+ to 6",IF(E17558&lt;9.01,"6+ to 9",IF(E17558&lt;12.01,"9+ to 12",IF(E17558&lt;15.01,"12+ to 15",IF(E17558&lt;18.01,"15+ to 18",IF(E17558&lt;21.01,"18+ to 21",IF(E17558&lt;24.01,"21+ to 24",IF(E17558&lt;27.01,"24+ to 27",IF(E17558&lt;30.01,"27+ to 30","30+"))))))))))))</f>
        <v>0-</v>
      </c>
      <c r="H17558" s="7" t="str">
        <f>IF(F17558&lt;0,"0-",IF(F17558=0,"0",IF(F17558&lt;3.01,"0+ to 3",IF(F17558&lt;6.01,"3+ to 6",IF(F17558&lt;9.01,"6+ to 9",IF(F17558&lt;12.01,"9+ to 12",IF(F17558&lt;15.01,"12+ to 15",IF(F17558&lt;18.01,"15+ to 18",IF(F17558&lt;21.01,"18+ to 21",IF(F17558&lt;24.01,"21+ to 24",IF(F17558&lt;27.01,"24+ to 27",IF(F17558&lt;30.01,"27+ to 30","30+"))))))))))))</f>
        <v>15+ to 18</v>
      </c>
      <c r="I17558" t="str">
        <f>IF(G17558&lt;&gt;H17558,"DIFF","")</f>
        <v>DIFF</v>
      </c>
    </row>
    <row r="17559" spans="1:9">
      <c r="A17559" t="s">
        <v>102</v>
      </c>
      <c r="B17559" t="s">
        <v>205</v>
      </c>
      <c r="C17559" s="1">
        <v>113625738</v>
      </c>
      <c r="D17559" s="1">
        <v>2</v>
      </c>
      <c r="E17559" s="1">
        <v>-6</v>
      </c>
      <c r="F17559" s="1">
        <v>19</v>
      </c>
      <c r="G17559" s="7" t="str">
        <f>IF(E17559&lt;0,"0-",IF(E17559=0,"0",IF(E17559&lt;3.01,"0+ to 3",IF(E17559&lt;6.01,"3+ to 6",IF(E17559&lt;9.01,"6+ to 9",IF(E17559&lt;12.01,"9+ to 12",IF(E17559&lt;15.01,"12+ to 15",IF(E17559&lt;18.01,"15+ to 18",IF(E17559&lt;21.01,"18+ to 21",IF(E17559&lt;24.01,"21+ to 24",IF(E17559&lt;27.01,"24+ to 27",IF(E17559&lt;30.01,"27+ to 30","30+"))))))))))))</f>
        <v>0-</v>
      </c>
      <c r="H17559" s="7" t="str">
        <f>IF(F17559&lt;0,"0-",IF(F17559=0,"0",IF(F17559&lt;3.01,"0+ to 3",IF(F17559&lt;6.01,"3+ to 6",IF(F17559&lt;9.01,"6+ to 9",IF(F17559&lt;12.01,"9+ to 12",IF(F17559&lt;15.01,"12+ to 15",IF(F17559&lt;18.01,"15+ to 18",IF(F17559&lt;21.01,"18+ to 21",IF(F17559&lt;24.01,"21+ to 24",IF(F17559&lt;27.01,"24+ to 27",IF(F17559&lt;30.01,"27+ to 30","30+"))))))))))))</f>
        <v>18+ to 21</v>
      </c>
      <c r="I17559" t="str">
        <f>IF(G17559&lt;&gt;H17559,"DIFF","")</f>
        <v>DIFF</v>
      </c>
    </row>
    <row r="17560" spans="1:9">
      <c r="A17560" t="s">
        <v>102</v>
      </c>
      <c r="B17560" t="s">
        <v>205</v>
      </c>
      <c r="C17560" s="1">
        <v>113626519</v>
      </c>
      <c r="D17560" s="1">
        <v>2</v>
      </c>
      <c r="E17560" s="1">
        <v>-9</v>
      </c>
      <c r="F17560" s="1">
        <v>19</v>
      </c>
      <c r="G17560" s="7" t="str">
        <f>IF(E17560&lt;0,"0-",IF(E17560=0,"0",IF(E17560&lt;3.01,"0+ to 3",IF(E17560&lt;6.01,"3+ to 6",IF(E17560&lt;9.01,"6+ to 9",IF(E17560&lt;12.01,"9+ to 12",IF(E17560&lt;15.01,"12+ to 15",IF(E17560&lt;18.01,"15+ to 18",IF(E17560&lt;21.01,"18+ to 21",IF(E17560&lt;24.01,"21+ to 24",IF(E17560&lt;27.01,"24+ to 27",IF(E17560&lt;30.01,"27+ to 30","30+"))))))))))))</f>
        <v>0-</v>
      </c>
      <c r="H17560" s="7" t="str">
        <f>IF(F17560&lt;0,"0-",IF(F17560=0,"0",IF(F17560&lt;3.01,"0+ to 3",IF(F17560&lt;6.01,"3+ to 6",IF(F17560&lt;9.01,"6+ to 9",IF(F17560&lt;12.01,"9+ to 12",IF(F17560&lt;15.01,"12+ to 15",IF(F17560&lt;18.01,"15+ to 18",IF(F17560&lt;21.01,"18+ to 21",IF(F17560&lt;24.01,"21+ to 24",IF(F17560&lt;27.01,"24+ to 27",IF(F17560&lt;30.01,"27+ to 30","30+"))))))))))))</f>
        <v>18+ to 21</v>
      </c>
      <c r="I17560" t="str">
        <f>IF(G17560&lt;&gt;H17560,"DIFF","")</f>
        <v>DIFF</v>
      </c>
    </row>
    <row r="17561" spans="1:9">
      <c r="A17561" t="s">
        <v>102</v>
      </c>
      <c r="B17561" t="s">
        <v>205</v>
      </c>
      <c r="C17561" s="1">
        <v>113628122</v>
      </c>
      <c r="D17561" s="1">
        <v>2</v>
      </c>
      <c r="E17561" s="1">
        <v>-7</v>
      </c>
      <c r="F17561" s="1">
        <v>7</v>
      </c>
      <c r="G17561" s="7" t="str">
        <f>IF(E17561&lt;0,"0-",IF(E17561=0,"0",IF(E17561&lt;3.01,"0+ to 3",IF(E17561&lt;6.01,"3+ to 6",IF(E17561&lt;9.01,"6+ to 9",IF(E17561&lt;12.01,"9+ to 12",IF(E17561&lt;15.01,"12+ to 15",IF(E17561&lt;18.01,"15+ to 18",IF(E17561&lt;21.01,"18+ to 21",IF(E17561&lt;24.01,"21+ to 24",IF(E17561&lt;27.01,"24+ to 27",IF(E17561&lt;30.01,"27+ to 30","30+"))))))))))))</f>
        <v>0-</v>
      </c>
      <c r="H17561" s="7" t="str">
        <f>IF(F17561&lt;0,"0-",IF(F17561=0,"0",IF(F17561&lt;3.01,"0+ to 3",IF(F17561&lt;6.01,"3+ to 6",IF(F17561&lt;9.01,"6+ to 9",IF(F17561&lt;12.01,"9+ to 12",IF(F17561&lt;15.01,"12+ to 15",IF(F17561&lt;18.01,"15+ to 18",IF(F17561&lt;21.01,"18+ to 21",IF(F17561&lt;24.01,"21+ to 24",IF(F17561&lt;27.01,"24+ to 27",IF(F17561&lt;30.01,"27+ to 30","30+"))))))))))))</f>
        <v>6+ to 9</v>
      </c>
      <c r="I17561" t="str">
        <f>IF(G17561&lt;&gt;H17561,"DIFF","")</f>
        <v>DIFF</v>
      </c>
    </row>
    <row r="17562" spans="1:9">
      <c r="A17562" t="s">
        <v>102</v>
      </c>
      <c r="B17562" t="s">
        <v>205</v>
      </c>
      <c r="C17562" s="1">
        <v>113629121</v>
      </c>
      <c r="D17562" s="1">
        <v>2</v>
      </c>
      <c r="E17562" s="1">
        <v>-10</v>
      </c>
      <c r="F17562" s="1">
        <v>14</v>
      </c>
      <c r="G17562" s="7" t="str">
        <f>IF(E17562&lt;0,"0-",IF(E17562=0,"0",IF(E17562&lt;3.01,"0+ to 3",IF(E17562&lt;6.01,"3+ to 6",IF(E17562&lt;9.01,"6+ to 9",IF(E17562&lt;12.01,"9+ to 12",IF(E17562&lt;15.01,"12+ to 15",IF(E17562&lt;18.01,"15+ to 18",IF(E17562&lt;21.01,"18+ to 21",IF(E17562&lt;24.01,"21+ to 24",IF(E17562&lt;27.01,"24+ to 27",IF(E17562&lt;30.01,"27+ to 30","30+"))))))))))))</f>
        <v>0-</v>
      </c>
      <c r="H17562" s="7" t="str">
        <f>IF(F17562&lt;0,"0-",IF(F17562=0,"0",IF(F17562&lt;3.01,"0+ to 3",IF(F17562&lt;6.01,"3+ to 6",IF(F17562&lt;9.01,"6+ to 9",IF(F17562&lt;12.01,"9+ to 12",IF(F17562&lt;15.01,"12+ to 15",IF(F17562&lt;18.01,"15+ to 18",IF(F17562&lt;21.01,"18+ to 21",IF(F17562&lt;24.01,"21+ to 24",IF(F17562&lt;27.01,"24+ to 27",IF(F17562&lt;30.01,"27+ to 30","30+"))))))))))))</f>
        <v>12+ to 15</v>
      </c>
      <c r="I17562" t="str">
        <f>IF(G17562&lt;&gt;H17562,"DIFF","")</f>
        <v>DIFF</v>
      </c>
    </row>
    <row r="17563" spans="1:9">
      <c r="A17563" t="s">
        <v>102</v>
      </c>
      <c r="B17563" t="s">
        <v>205</v>
      </c>
      <c r="C17563" s="1">
        <v>113631733</v>
      </c>
      <c r="D17563" s="1">
        <v>2</v>
      </c>
      <c r="E17563" s="1">
        <v>-5</v>
      </c>
      <c r="F17563" s="1">
        <v>15</v>
      </c>
      <c r="G17563" s="7" t="str">
        <f>IF(E17563&lt;0,"0-",IF(E17563=0,"0",IF(E17563&lt;3.01,"0+ to 3",IF(E17563&lt;6.01,"3+ to 6",IF(E17563&lt;9.01,"6+ to 9",IF(E17563&lt;12.01,"9+ to 12",IF(E17563&lt;15.01,"12+ to 15",IF(E17563&lt;18.01,"15+ to 18",IF(E17563&lt;21.01,"18+ to 21",IF(E17563&lt;24.01,"21+ to 24",IF(E17563&lt;27.01,"24+ to 27",IF(E17563&lt;30.01,"27+ to 30","30+"))))))))))))</f>
        <v>0-</v>
      </c>
      <c r="H17563" s="7" t="str">
        <f>IF(F17563&lt;0,"0-",IF(F17563=0,"0",IF(F17563&lt;3.01,"0+ to 3",IF(F17563&lt;6.01,"3+ to 6",IF(F17563&lt;9.01,"6+ to 9",IF(F17563&lt;12.01,"9+ to 12",IF(F17563&lt;15.01,"12+ to 15",IF(F17563&lt;18.01,"15+ to 18",IF(F17563&lt;21.01,"18+ to 21",IF(F17563&lt;24.01,"21+ to 24",IF(F17563&lt;27.01,"24+ to 27",IF(F17563&lt;30.01,"27+ to 30","30+"))))))))))))</f>
        <v>12+ to 15</v>
      </c>
      <c r="I17563" t="str">
        <f>IF(G17563&lt;&gt;H17563,"DIFF","")</f>
        <v>DIFF</v>
      </c>
    </row>
    <row r="17564" spans="1:9">
      <c r="A17564" t="s">
        <v>102</v>
      </c>
      <c r="B17564" t="s">
        <v>205</v>
      </c>
      <c r="C17564" s="1">
        <v>113632245</v>
      </c>
      <c r="D17564" s="1">
        <v>8</v>
      </c>
      <c r="E17564" s="1">
        <v>0</v>
      </c>
      <c r="F17564" s="1">
        <v>0</v>
      </c>
      <c r="G17564" s="7" t="str">
        <f>IF(E17564&lt;0,"0-",IF(E17564=0,"0",IF(E17564&lt;3.01,"0+ to 3",IF(E17564&lt;6.01,"3+ to 6",IF(E17564&lt;9.01,"6+ to 9",IF(E17564&lt;12.01,"9+ to 12",IF(E17564&lt;15.01,"12+ to 15",IF(E17564&lt;18.01,"15+ to 18",IF(E17564&lt;21.01,"18+ to 21",IF(E17564&lt;24.01,"21+ to 24",IF(E17564&lt;27.01,"24+ to 27",IF(E17564&lt;30.01,"27+ to 30","30+"))))))))))))</f>
        <v>0</v>
      </c>
      <c r="H17564" s="7" t="str">
        <f>IF(F17564&lt;0,"0-",IF(F17564=0,"0",IF(F17564&lt;3.01,"0+ to 3",IF(F17564&lt;6.01,"3+ to 6",IF(F17564&lt;9.01,"6+ to 9",IF(F17564&lt;12.01,"9+ to 12",IF(F17564&lt;15.01,"12+ to 15",IF(F17564&lt;18.01,"15+ to 18",IF(F17564&lt;21.01,"18+ to 21",IF(F17564&lt;24.01,"21+ to 24",IF(F17564&lt;27.01,"24+ to 27",IF(F17564&lt;30.01,"27+ to 30","30+"))))))))))))</f>
        <v>0</v>
      </c>
      <c r="I17564" t="str">
        <f>IF(G17564&lt;&gt;H17564,"DIFF","")</f>
        <v/>
      </c>
    </row>
    <row r="17565" spans="1:9">
      <c r="A17565" t="s">
        <v>102</v>
      </c>
      <c r="B17565" t="s">
        <v>205</v>
      </c>
      <c r="C17565" s="1">
        <v>113634214</v>
      </c>
      <c r="D17565" s="1">
        <v>8</v>
      </c>
      <c r="E17565" s="1">
        <v>-13</v>
      </c>
      <c r="F17565" s="1">
        <v>-11</v>
      </c>
      <c r="G17565" s="7" t="str">
        <f>IF(E17565&lt;0,"0-",IF(E17565=0,"0",IF(E17565&lt;3.01,"0+ to 3",IF(E17565&lt;6.01,"3+ to 6",IF(E17565&lt;9.01,"6+ to 9",IF(E17565&lt;12.01,"9+ to 12",IF(E17565&lt;15.01,"12+ to 15",IF(E17565&lt;18.01,"15+ to 18",IF(E17565&lt;21.01,"18+ to 21",IF(E17565&lt;24.01,"21+ to 24",IF(E17565&lt;27.01,"24+ to 27",IF(E17565&lt;30.01,"27+ to 30","30+"))))))))))))</f>
        <v>0-</v>
      </c>
      <c r="H17565" s="7" t="str">
        <f>IF(F17565&lt;0,"0-",IF(F17565=0,"0",IF(F17565&lt;3.01,"0+ to 3",IF(F17565&lt;6.01,"3+ to 6",IF(F17565&lt;9.01,"6+ to 9",IF(F17565&lt;12.01,"9+ to 12",IF(F17565&lt;15.01,"12+ to 15",IF(F17565&lt;18.01,"15+ to 18",IF(F17565&lt;21.01,"18+ to 21",IF(F17565&lt;24.01,"21+ to 24",IF(F17565&lt;27.01,"24+ to 27",IF(F17565&lt;30.01,"27+ to 30","30+"))))))))))))</f>
        <v>0-</v>
      </c>
      <c r="I17565" t="str">
        <f>IF(G17565&lt;&gt;H17565,"DIFF","")</f>
        <v/>
      </c>
    </row>
    <row r="17566" spans="1:9">
      <c r="A17566" t="s">
        <v>103</v>
      </c>
      <c r="B17566" t="s">
        <v>205</v>
      </c>
      <c r="C17566" s="1">
        <v>113635061</v>
      </c>
      <c r="D17566" s="1">
        <v>7</v>
      </c>
      <c r="E17566" s="1">
        <v>-2</v>
      </c>
      <c r="F17566" s="1">
        <v>49</v>
      </c>
      <c r="G17566" s="7" t="str">
        <f>IF(E17566&lt;0,"0-",IF(E17566=0,"0",IF(E17566&lt;3.01,"0+ to 3",IF(E17566&lt;6.01,"3+ to 6",IF(E17566&lt;9.01,"6+ to 9",IF(E17566&lt;12.01,"9+ to 12",IF(E17566&lt;15.01,"12+ to 15",IF(E17566&lt;18.01,"15+ to 18",IF(E17566&lt;21.01,"18+ to 21",IF(E17566&lt;24.01,"21+ to 24",IF(E17566&lt;27.01,"24+ to 27",IF(E17566&lt;30.01,"27+ to 30","30+"))))))))))))</f>
        <v>0-</v>
      </c>
      <c r="H17566" s="7" t="str">
        <f>IF(F17566&lt;0,"0-",IF(F17566=0,"0",IF(F17566&lt;3.01,"0+ to 3",IF(F17566&lt;6.01,"3+ to 6",IF(F17566&lt;9.01,"6+ to 9",IF(F17566&lt;12.01,"9+ to 12",IF(F17566&lt;15.01,"12+ to 15",IF(F17566&lt;18.01,"15+ to 18",IF(F17566&lt;21.01,"18+ to 21",IF(F17566&lt;24.01,"21+ to 24",IF(F17566&lt;27.01,"24+ to 27",IF(F17566&lt;30.01,"27+ to 30","30+"))))))))))))</f>
        <v>30+</v>
      </c>
      <c r="I17566" t="str">
        <f>IF(G17566&lt;&gt;H17566,"DIFF","")</f>
        <v>DIFF</v>
      </c>
    </row>
    <row r="17567" spans="1:9">
      <c r="A17567" t="s">
        <v>102</v>
      </c>
      <c r="B17567" t="s">
        <v>205</v>
      </c>
      <c r="C17567" s="1">
        <v>113637193</v>
      </c>
      <c r="D17567" s="1">
        <v>6</v>
      </c>
      <c r="E17567" s="1">
        <v>0</v>
      </c>
      <c r="F17567" s="1">
        <v>0</v>
      </c>
      <c r="G17567" s="7" t="str">
        <f>IF(E17567&lt;0,"0-",IF(E17567=0,"0",IF(E17567&lt;3.01,"0+ to 3",IF(E17567&lt;6.01,"3+ to 6",IF(E17567&lt;9.01,"6+ to 9",IF(E17567&lt;12.01,"9+ to 12",IF(E17567&lt;15.01,"12+ to 15",IF(E17567&lt;18.01,"15+ to 18",IF(E17567&lt;21.01,"18+ to 21",IF(E17567&lt;24.01,"21+ to 24",IF(E17567&lt;27.01,"24+ to 27",IF(E17567&lt;30.01,"27+ to 30","30+"))))))))))))</f>
        <v>0</v>
      </c>
      <c r="H17567" s="7" t="str">
        <f>IF(F17567&lt;0,"0-",IF(F17567=0,"0",IF(F17567&lt;3.01,"0+ to 3",IF(F17567&lt;6.01,"3+ to 6",IF(F17567&lt;9.01,"6+ to 9",IF(F17567&lt;12.01,"9+ to 12",IF(F17567&lt;15.01,"12+ to 15",IF(F17567&lt;18.01,"15+ to 18",IF(F17567&lt;21.01,"18+ to 21",IF(F17567&lt;24.01,"21+ to 24",IF(F17567&lt;27.01,"24+ to 27",IF(F17567&lt;30.01,"27+ to 30","30+"))))))))))))</f>
        <v>0</v>
      </c>
      <c r="I17567" t="str">
        <f>IF(G17567&lt;&gt;H17567,"DIFF","")</f>
        <v/>
      </c>
    </row>
    <row r="17568" spans="1:9">
      <c r="A17568" t="s">
        <v>102</v>
      </c>
      <c r="B17568" t="s">
        <v>205</v>
      </c>
      <c r="C17568" s="1">
        <v>113637466</v>
      </c>
      <c r="D17568" s="1">
        <v>2</v>
      </c>
      <c r="E17568" s="1">
        <v>-2</v>
      </c>
      <c r="F17568" s="1">
        <v>5</v>
      </c>
      <c r="G17568" s="7" t="str">
        <f>IF(E17568&lt;0,"0-",IF(E17568=0,"0",IF(E17568&lt;3.01,"0+ to 3",IF(E17568&lt;6.01,"3+ to 6",IF(E17568&lt;9.01,"6+ to 9",IF(E17568&lt;12.01,"9+ to 12",IF(E17568&lt;15.01,"12+ to 15",IF(E17568&lt;18.01,"15+ to 18",IF(E17568&lt;21.01,"18+ to 21",IF(E17568&lt;24.01,"21+ to 24",IF(E17568&lt;27.01,"24+ to 27",IF(E17568&lt;30.01,"27+ to 30","30+"))))))))))))</f>
        <v>0-</v>
      </c>
      <c r="H17568" s="7" t="str">
        <f>IF(F17568&lt;0,"0-",IF(F17568=0,"0",IF(F17568&lt;3.01,"0+ to 3",IF(F17568&lt;6.01,"3+ to 6",IF(F17568&lt;9.01,"6+ to 9",IF(F17568&lt;12.01,"9+ to 12",IF(F17568&lt;15.01,"12+ to 15",IF(F17568&lt;18.01,"15+ to 18",IF(F17568&lt;21.01,"18+ to 21",IF(F17568&lt;24.01,"21+ to 24",IF(F17568&lt;27.01,"24+ to 27",IF(F17568&lt;30.01,"27+ to 30","30+"))))))))))))</f>
        <v>3+ to 6</v>
      </c>
      <c r="I17568" t="str">
        <f>IF(G17568&lt;&gt;H17568,"DIFF","")</f>
        <v>DIFF</v>
      </c>
    </row>
    <row r="17569" spans="1:9">
      <c r="A17569" t="s">
        <v>102</v>
      </c>
      <c r="B17569" t="s">
        <v>205</v>
      </c>
      <c r="C17569" s="1">
        <v>113645655</v>
      </c>
      <c r="D17569" s="1">
        <v>2</v>
      </c>
      <c r="E17569" s="1">
        <v>0</v>
      </c>
      <c r="F17569" s="1">
        <v>0</v>
      </c>
      <c r="G17569" s="7" t="str">
        <f>IF(E17569&lt;0,"0-",IF(E17569=0,"0",IF(E17569&lt;3.01,"0+ to 3",IF(E17569&lt;6.01,"3+ to 6",IF(E17569&lt;9.01,"6+ to 9",IF(E17569&lt;12.01,"9+ to 12",IF(E17569&lt;15.01,"12+ to 15",IF(E17569&lt;18.01,"15+ to 18",IF(E17569&lt;21.01,"18+ to 21",IF(E17569&lt;24.01,"21+ to 24",IF(E17569&lt;27.01,"24+ to 27",IF(E17569&lt;30.01,"27+ to 30","30+"))))))))))))</f>
        <v>0</v>
      </c>
      <c r="H17569" s="7" t="str">
        <f>IF(F17569&lt;0,"0-",IF(F17569=0,"0",IF(F17569&lt;3.01,"0+ to 3",IF(F17569&lt;6.01,"3+ to 6",IF(F17569&lt;9.01,"6+ to 9",IF(F17569&lt;12.01,"9+ to 12",IF(F17569&lt;15.01,"12+ to 15",IF(F17569&lt;18.01,"15+ to 18",IF(F17569&lt;21.01,"18+ to 21",IF(F17569&lt;24.01,"21+ to 24",IF(F17569&lt;27.01,"24+ to 27",IF(F17569&lt;30.01,"27+ to 30","30+"))))))))))))</f>
        <v>0</v>
      </c>
      <c r="I17569" t="str">
        <f>IF(G17569&lt;&gt;H17569,"DIFF","")</f>
        <v/>
      </c>
    </row>
    <row r="17570" spans="1:9">
      <c r="A17570" t="s">
        <v>103</v>
      </c>
      <c r="B17570" t="s">
        <v>204</v>
      </c>
      <c r="C17570" s="1">
        <v>113685374</v>
      </c>
      <c r="D17570" s="1">
        <v>2</v>
      </c>
      <c r="E17570" s="1">
        <v>0</v>
      </c>
      <c r="F17570" s="1">
        <v>18</v>
      </c>
      <c r="G17570" s="7" t="str">
        <f>IF(E17570&lt;0,"0-",IF(E17570=0,"0",IF(E17570&lt;3.01,"0+ to 3",IF(E17570&lt;6.01,"3+ to 6",IF(E17570&lt;9.01,"6+ to 9",IF(E17570&lt;12.01,"9+ to 12",IF(E17570&lt;15.01,"12+ to 15",IF(E17570&lt;18.01,"15+ to 18",IF(E17570&lt;21.01,"18+ to 21",IF(E17570&lt;24.01,"21+ to 24",IF(E17570&lt;27.01,"24+ to 27",IF(E17570&lt;30.01,"27+ to 30","30+"))))))))))))</f>
        <v>0</v>
      </c>
      <c r="H17570" s="7" t="str">
        <f>IF(F17570&lt;0,"0-",IF(F17570=0,"0",IF(F17570&lt;3.01,"0+ to 3",IF(F17570&lt;6.01,"3+ to 6",IF(F17570&lt;9.01,"6+ to 9",IF(F17570&lt;12.01,"9+ to 12",IF(F17570&lt;15.01,"12+ to 15",IF(F17570&lt;18.01,"15+ to 18",IF(F17570&lt;21.01,"18+ to 21",IF(F17570&lt;24.01,"21+ to 24",IF(F17570&lt;27.01,"24+ to 27",IF(F17570&lt;30.01,"27+ to 30","30+"))))))))))))</f>
        <v>15+ to 18</v>
      </c>
      <c r="I17570" t="str">
        <f>IF(G17570&lt;&gt;H17570,"DIFF","")</f>
        <v>DIFF</v>
      </c>
    </row>
    <row r="17571" spans="1:9">
      <c r="A17571" t="s">
        <v>102</v>
      </c>
      <c r="B17571" t="s">
        <v>204</v>
      </c>
      <c r="C17571" s="1">
        <v>113686069</v>
      </c>
      <c r="D17571" s="1">
        <v>2</v>
      </c>
      <c r="E17571" s="1">
        <v>0</v>
      </c>
      <c r="F17571" s="1">
        <v>0</v>
      </c>
      <c r="G17571" s="7" t="str">
        <f>IF(E17571&lt;0,"0-",IF(E17571=0,"0",IF(E17571&lt;3.01,"0+ to 3",IF(E17571&lt;6.01,"3+ to 6",IF(E17571&lt;9.01,"6+ to 9",IF(E17571&lt;12.01,"9+ to 12",IF(E17571&lt;15.01,"12+ to 15",IF(E17571&lt;18.01,"15+ to 18",IF(E17571&lt;21.01,"18+ to 21",IF(E17571&lt;24.01,"21+ to 24",IF(E17571&lt;27.01,"24+ to 27",IF(E17571&lt;30.01,"27+ to 30","30+"))))))))))))</f>
        <v>0</v>
      </c>
      <c r="H17571" s="7" t="str">
        <f>IF(F17571&lt;0,"0-",IF(F17571=0,"0",IF(F17571&lt;3.01,"0+ to 3",IF(F17571&lt;6.01,"3+ to 6",IF(F17571&lt;9.01,"6+ to 9",IF(F17571&lt;12.01,"9+ to 12",IF(F17571&lt;15.01,"12+ to 15",IF(F17571&lt;18.01,"15+ to 18",IF(F17571&lt;21.01,"18+ to 21",IF(F17571&lt;24.01,"21+ to 24",IF(F17571&lt;27.01,"24+ to 27",IF(F17571&lt;30.01,"27+ to 30","30+"))))))))))))</f>
        <v>0</v>
      </c>
      <c r="I17571" t="str">
        <f>IF(G17571&lt;&gt;H17571,"DIFF","")</f>
        <v/>
      </c>
    </row>
    <row r="17572" spans="1:9">
      <c r="A17572" t="s">
        <v>103</v>
      </c>
      <c r="B17572" t="s">
        <v>204</v>
      </c>
      <c r="C17572" s="1">
        <v>113691692</v>
      </c>
      <c r="D17572" s="1">
        <v>2</v>
      </c>
      <c r="E17572" s="1">
        <v>-29</v>
      </c>
      <c r="F17572" s="1">
        <v>52</v>
      </c>
      <c r="G17572" s="7" t="str">
        <f>IF(E17572&lt;0,"0-",IF(E17572=0,"0",IF(E17572&lt;3.01,"0+ to 3",IF(E17572&lt;6.01,"3+ to 6",IF(E17572&lt;9.01,"6+ to 9",IF(E17572&lt;12.01,"9+ to 12",IF(E17572&lt;15.01,"12+ to 15",IF(E17572&lt;18.01,"15+ to 18",IF(E17572&lt;21.01,"18+ to 21",IF(E17572&lt;24.01,"21+ to 24",IF(E17572&lt;27.01,"24+ to 27",IF(E17572&lt;30.01,"27+ to 30","30+"))))))))))))</f>
        <v>0-</v>
      </c>
      <c r="H17572" s="7" t="str">
        <f>IF(F17572&lt;0,"0-",IF(F17572=0,"0",IF(F17572&lt;3.01,"0+ to 3",IF(F17572&lt;6.01,"3+ to 6",IF(F17572&lt;9.01,"6+ to 9",IF(F17572&lt;12.01,"9+ to 12",IF(F17572&lt;15.01,"12+ to 15",IF(F17572&lt;18.01,"15+ to 18",IF(F17572&lt;21.01,"18+ to 21",IF(F17572&lt;24.01,"21+ to 24",IF(F17572&lt;27.01,"24+ to 27",IF(F17572&lt;30.01,"27+ to 30","30+"))))))))))))</f>
        <v>30+</v>
      </c>
      <c r="I17572" t="str">
        <f>IF(G17572&lt;&gt;H17572,"DIFF","")</f>
        <v>DIFF</v>
      </c>
    </row>
    <row r="17573" spans="1:9">
      <c r="A17573" t="s">
        <v>102</v>
      </c>
      <c r="B17573" t="s">
        <v>203</v>
      </c>
      <c r="C17573" s="1">
        <v>113696025</v>
      </c>
      <c r="D17573" s="1">
        <v>2</v>
      </c>
      <c r="E17573" s="1">
        <v>-5</v>
      </c>
      <c r="F17573" s="1">
        <v>11</v>
      </c>
      <c r="G17573" s="7" t="str">
        <f>IF(E17573&lt;0,"0-",IF(E17573=0,"0",IF(E17573&lt;3.01,"0+ to 3",IF(E17573&lt;6.01,"3+ to 6",IF(E17573&lt;9.01,"6+ to 9",IF(E17573&lt;12.01,"9+ to 12",IF(E17573&lt;15.01,"12+ to 15",IF(E17573&lt;18.01,"15+ to 18",IF(E17573&lt;21.01,"18+ to 21",IF(E17573&lt;24.01,"21+ to 24",IF(E17573&lt;27.01,"24+ to 27",IF(E17573&lt;30.01,"27+ to 30","30+"))))))))))))</f>
        <v>0-</v>
      </c>
      <c r="H17573" s="7" t="str">
        <f>IF(F17573&lt;0,"0-",IF(F17573=0,"0",IF(F17573&lt;3.01,"0+ to 3",IF(F17573&lt;6.01,"3+ to 6",IF(F17573&lt;9.01,"6+ to 9",IF(F17573&lt;12.01,"9+ to 12",IF(F17573&lt;15.01,"12+ to 15",IF(F17573&lt;18.01,"15+ to 18",IF(F17573&lt;21.01,"18+ to 21",IF(F17573&lt;24.01,"21+ to 24",IF(F17573&lt;27.01,"24+ to 27",IF(F17573&lt;30.01,"27+ to 30","30+"))))))))))))</f>
        <v>9+ to 12</v>
      </c>
      <c r="I17573" t="str">
        <f>IF(G17573&lt;&gt;H17573,"DIFF","")</f>
        <v>DIFF</v>
      </c>
    </row>
    <row r="17574" spans="1:9">
      <c r="A17574" t="s">
        <v>102</v>
      </c>
      <c r="B17574" t="s">
        <v>203</v>
      </c>
      <c r="C17574" s="1">
        <v>113698329</v>
      </c>
      <c r="D17574" s="1">
        <v>2</v>
      </c>
      <c r="E17574" s="1">
        <v>-5</v>
      </c>
      <c r="F17574" s="1">
        <v>8</v>
      </c>
      <c r="G17574" s="7" t="str">
        <f>IF(E17574&lt;0,"0-",IF(E17574=0,"0",IF(E17574&lt;3.01,"0+ to 3",IF(E17574&lt;6.01,"3+ to 6",IF(E17574&lt;9.01,"6+ to 9",IF(E17574&lt;12.01,"9+ to 12",IF(E17574&lt;15.01,"12+ to 15",IF(E17574&lt;18.01,"15+ to 18",IF(E17574&lt;21.01,"18+ to 21",IF(E17574&lt;24.01,"21+ to 24",IF(E17574&lt;27.01,"24+ to 27",IF(E17574&lt;30.01,"27+ to 30","30+"))))))))))))</f>
        <v>0-</v>
      </c>
      <c r="H17574" s="7" t="str">
        <f>IF(F17574&lt;0,"0-",IF(F17574=0,"0",IF(F17574&lt;3.01,"0+ to 3",IF(F17574&lt;6.01,"3+ to 6",IF(F17574&lt;9.01,"6+ to 9",IF(F17574&lt;12.01,"9+ to 12",IF(F17574&lt;15.01,"12+ to 15",IF(F17574&lt;18.01,"15+ to 18",IF(F17574&lt;21.01,"18+ to 21",IF(F17574&lt;24.01,"21+ to 24",IF(F17574&lt;27.01,"24+ to 27",IF(F17574&lt;30.01,"27+ to 30","30+"))))))))))))</f>
        <v>6+ to 9</v>
      </c>
      <c r="I17574" t="str">
        <f>IF(G17574&lt;&gt;H17574,"DIFF","")</f>
        <v>DIFF</v>
      </c>
    </row>
    <row r="17575" spans="1:9">
      <c r="A17575" t="s">
        <v>102</v>
      </c>
      <c r="B17575" t="s">
        <v>203</v>
      </c>
      <c r="C17575" s="1">
        <v>113701875</v>
      </c>
      <c r="D17575" s="1">
        <v>6</v>
      </c>
      <c r="E17575" s="1">
        <v>0</v>
      </c>
      <c r="F17575" s="1">
        <v>8</v>
      </c>
      <c r="G17575" s="7" t="str">
        <f>IF(E17575&lt;0,"0-",IF(E17575=0,"0",IF(E17575&lt;3.01,"0+ to 3",IF(E17575&lt;6.01,"3+ to 6",IF(E17575&lt;9.01,"6+ to 9",IF(E17575&lt;12.01,"9+ to 12",IF(E17575&lt;15.01,"12+ to 15",IF(E17575&lt;18.01,"15+ to 18",IF(E17575&lt;21.01,"18+ to 21",IF(E17575&lt;24.01,"21+ to 24",IF(E17575&lt;27.01,"24+ to 27",IF(E17575&lt;30.01,"27+ to 30","30+"))))))))))))</f>
        <v>0</v>
      </c>
      <c r="H17575" s="7" t="str">
        <f>IF(F17575&lt;0,"0-",IF(F17575=0,"0",IF(F17575&lt;3.01,"0+ to 3",IF(F17575&lt;6.01,"3+ to 6",IF(F17575&lt;9.01,"6+ to 9",IF(F17575&lt;12.01,"9+ to 12",IF(F17575&lt;15.01,"12+ to 15",IF(F17575&lt;18.01,"15+ to 18",IF(F17575&lt;21.01,"18+ to 21",IF(F17575&lt;24.01,"21+ to 24",IF(F17575&lt;27.01,"24+ to 27",IF(F17575&lt;30.01,"27+ to 30","30+"))))))))))))</f>
        <v>6+ to 9</v>
      </c>
      <c r="I17575" t="str">
        <f>IF(G17575&lt;&gt;H17575,"DIFF","")</f>
        <v>DIFF</v>
      </c>
    </row>
    <row r="17576" spans="1:9">
      <c r="A17576" t="s">
        <v>102</v>
      </c>
      <c r="B17576" t="s">
        <v>203</v>
      </c>
      <c r="C17576" s="1">
        <v>113709160</v>
      </c>
      <c r="D17576" s="1">
        <v>6</v>
      </c>
      <c r="E17576" s="1">
        <v>-19</v>
      </c>
      <c r="F17576" s="1">
        <v>0</v>
      </c>
      <c r="G17576" s="7" t="str">
        <f>IF(E17576&lt;0,"0-",IF(E17576=0,"0",IF(E17576&lt;3.01,"0+ to 3",IF(E17576&lt;6.01,"3+ to 6",IF(E17576&lt;9.01,"6+ to 9",IF(E17576&lt;12.01,"9+ to 12",IF(E17576&lt;15.01,"12+ to 15",IF(E17576&lt;18.01,"15+ to 18",IF(E17576&lt;21.01,"18+ to 21",IF(E17576&lt;24.01,"21+ to 24",IF(E17576&lt;27.01,"24+ to 27",IF(E17576&lt;30.01,"27+ to 30","30+"))))))))))))</f>
        <v>0-</v>
      </c>
      <c r="H17576" s="7" t="str">
        <f>IF(F17576&lt;0,"0-",IF(F17576=0,"0",IF(F17576&lt;3.01,"0+ to 3",IF(F17576&lt;6.01,"3+ to 6",IF(F17576&lt;9.01,"6+ to 9",IF(F17576&lt;12.01,"9+ to 12",IF(F17576&lt;15.01,"12+ to 15",IF(F17576&lt;18.01,"15+ to 18",IF(F17576&lt;21.01,"18+ to 21",IF(F17576&lt;24.01,"21+ to 24",IF(F17576&lt;27.01,"24+ to 27",IF(F17576&lt;30.01,"27+ to 30","30+"))))))))))))</f>
        <v>0</v>
      </c>
      <c r="I17576" t="str">
        <f>IF(G17576&lt;&gt;H17576,"DIFF","")</f>
        <v>DIFF</v>
      </c>
    </row>
    <row r="17577" spans="1:9">
      <c r="A17577" t="s">
        <v>102</v>
      </c>
      <c r="B17577" t="s">
        <v>203</v>
      </c>
      <c r="C17577" s="1">
        <v>113738316</v>
      </c>
      <c r="D17577" s="1">
        <v>2</v>
      </c>
      <c r="E17577" s="1">
        <v>-7</v>
      </c>
      <c r="F17577" s="1">
        <v>201</v>
      </c>
      <c r="G17577" s="7" t="str">
        <f>IF(E17577&lt;0,"0-",IF(E17577=0,"0",IF(E17577&lt;3.01,"0+ to 3",IF(E17577&lt;6.01,"3+ to 6",IF(E17577&lt;9.01,"6+ to 9",IF(E17577&lt;12.01,"9+ to 12",IF(E17577&lt;15.01,"12+ to 15",IF(E17577&lt;18.01,"15+ to 18",IF(E17577&lt;21.01,"18+ to 21",IF(E17577&lt;24.01,"21+ to 24",IF(E17577&lt;27.01,"24+ to 27",IF(E17577&lt;30.01,"27+ to 30","30+"))))))))))))</f>
        <v>0-</v>
      </c>
      <c r="H17577" s="7" t="str">
        <f>IF(F17577&lt;0,"0-",IF(F17577=0,"0",IF(F17577&lt;3.01,"0+ to 3",IF(F17577&lt;6.01,"3+ to 6",IF(F17577&lt;9.01,"6+ to 9",IF(F17577&lt;12.01,"9+ to 12",IF(F17577&lt;15.01,"12+ to 15",IF(F17577&lt;18.01,"15+ to 18",IF(F17577&lt;21.01,"18+ to 21",IF(F17577&lt;24.01,"21+ to 24",IF(F17577&lt;27.01,"24+ to 27",IF(F17577&lt;30.01,"27+ to 30","30+"))))))))))))</f>
        <v>30+</v>
      </c>
      <c r="I17577" t="str">
        <f>IF(G17577&lt;&gt;H17577,"DIFF","")</f>
        <v>DIFF</v>
      </c>
    </row>
    <row r="17578" spans="1:9">
      <c r="A17578" t="s">
        <v>102</v>
      </c>
      <c r="B17578" t="s">
        <v>203</v>
      </c>
      <c r="C17578" s="1">
        <v>113740739</v>
      </c>
      <c r="D17578" s="1">
        <v>2</v>
      </c>
      <c r="E17578" s="1">
        <v>-10</v>
      </c>
      <c r="F17578" s="1">
        <v>25</v>
      </c>
      <c r="G17578" s="7" t="str">
        <f>IF(E17578&lt;0,"0-",IF(E17578=0,"0",IF(E17578&lt;3.01,"0+ to 3",IF(E17578&lt;6.01,"3+ to 6",IF(E17578&lt;9.01,"6+ to 9",IF(E17578&lt;12.01,"9+ to 12",IF(E17578&lt;15.01,"12+ to 15",IF(E17578&lt;18.01,"15+ to 18",IF(E17578&lt;21.01,"18+ to 21",IF(E17578&lt;24.01,"21+ to 24",IF(E17578&lt;27.01,"24+ to 27",IF(E17578&lt;30.01,"27+ to 30","30+"))))))))))))</f>
        <v>0-</v>
      </c>
      <c r="H17578" s="7" t="str">
        <f>IF(F17578&lt;0,"0-",IF(F17578=0,"0",IF(F17578&lt;3.01,"0+ to 3",IF(F17578&lt;6.01,"3+ to 6",IF(F17578&lt;9.01,"6+ to 9",IF(F17578&lt;12.01,"9+ to 12",IF(F17578&lt;15.01,"12+ to 15",IF(F17578&lt;18.01,"15+ to 18",IF(F17578&lt;21.01,"18+ to 21",IF(F17578&lt;24.01,"21+ to 24",IF(F17578&lt;27.01,"24+ to 27",IF(F17578&lt;30.01,"27+ to 30","30+"))))))))))))</f>
        <v>24+ to 27</v>
      </c>
      <c r="I17578" t="str">
        <f>IF(G17578&lt;&gt;H17578,"DIFF","")</f>
        <v>DIFF</v>
      </c>
    </row>
    <row r="17579" spans="1:9">
      <c r="A17579" t="s">
        <v>102</v>
      </c>
      <c r="B17579" t="s">
        <v>203</v>
      </c>
      <c r="C17579" s="1">
        <v>113745707</v>
      </c>
      <c r="D17579" s="1">
        <v>2</v>
      </c>
      <c r="E17579" s="1">
        <v>0</v>
      </c>
      <c r="F17579" s="1">
        <v>1</v>
      </c>
      <c r="G17579" s="7" t="str">
        <f>IF(E17579&lt;0,"0-",IF(E17579=0,"0",IF(E17579&lt;3.01,"0+ to 3",IF(E17579&lt;6.01,"3+ to 6",IF(E17579&lt;9.01,"6+ to 9",IF(E17579&lt;12.01,"9+ to 12",IF(E17579&lt;15.01,"12+ to 15",IF(E17579&lt;18.01,"15+ to 18",IF(E17579&lt;21.01,"18+ to 21",IF(E17579&lt;24.01,"21+ to 24",IF(E17579&lt;27.01,"24+ to 27",IF(E17579&lt;30.01,"27+ to 30","30+"))))))))))))</f>
        <v>0</v>
      </c>
      <c r="H17579" s="7" t="str">
        <f>IF(F17579&lt;0,"0-",IF(F17579=0,"0",IF(F17579&lt;3.01,"0+ to 3",IF(F17579&lt;6.01,"3+ to 6",IF(F17579&lt;9.01,"6+ to 9",IF(F17579&lt;12.01,"9+ to 12",IF(F17579&lt;15.01,"12+ to 15",IF(F17579&lt;18.01,"15+ to 18",IF(F17579&lt;21.01,"18+ to 21",IF(F17579&lt;24.01,"21+ to 24",IF(F17579&lt;27.01,"24+ to 27",IF(F17579&lt;30.01,"27+ to 30","30+"))))))))))))</f>
        <v>0+ to 3</v>
      </c>
      <c r="I17579" t="str">
        <f>IF(G17579&lt;&gt;H17579,"DIFF","")</f>
        <v>DIFF</v>
      </c>
    </row>
    <row r="17580" spans="1:9">
      <c r="A17580" t="s">
        <v>102</v>
      </c>
      <c r="B17580" t="s">
        <v>203</v>
      </c>
      <c r="C17580" s="1">
        <v>113745884</v>
      </c>
      <c r="D17580" s="1">
        <v>9</v>
      </c>
      <c r="E17580" s="1">
        <v>-17</v>
      </c>
      <c r="F17580" s="1">
        <v>67</v>
      </c>
      <c r="G17580" s="7" t="str">
        <f>IF(E17580&lt;0,"0-",IF(E17580=0,"0",IF(E17580&lt;3.01,"0+ to 3",IF(E17580&lt;6.01,"3+ to 6",IF(E17580&lt;9.01,"6+ to 9",IF(E17580&lt;12.01,"9+ to 12",IF(E17580&lt;15.01,"12+ to 15",IF(E17580&lt;18.01,"15+ to 18",IF(E17580&lt;21.01,"18+ to 21",IF(E17580&lt;24.01,"21+ to 24",IF(E17580&lt;27.01,"24+ to 27",IF(E17580&lt;30.01,"27+ to 30","30+"))))))))))))</f>
        <v>0-</v>
      </c>
      <c r="H17580" s="7" t="str">
        <f>IF(F17580&lt;0,"0-",IF(F17580=0,"0",IF(F17580&lt;3.01,"0+ to 3",IF(F17580&lt;6.01,"3+ to 6",IF(F17580&lt;9.01,"6+ to 9",IF(F17580&lt;12.01,"9+ to 12",IF(F17580&lt;15.01,"12+ to 15",IF(F17580&lt;18.01,"15+ to 18",IF(F17580&lt;21.01,"18+ to 21",IF(F17580&lt;24.01,"21+ to 24",IF(F17580&lt;27.01,"24+ to 27",IF(F17580&lt;30.01,"27+ to 30","30+"))))))))))))</f>
        <v>30+</v>
      </c>
      <c r="I17580" t="str">
        <f>IF(G17580&lt;&gt;H17580,"DIFF","")</f>
        <v>DIFF</v>
      </c>
    </row>
    <row r="17581" spans="1:9">
      <c r="A17581" t="s">
        <v>102</v>
      </c>
      <c r="B17581" t="s">
        <v>203</v>
      </c>
      <c r="C17581" s="1">
        <v>113748542</v>
      </c>
      <c r="D17581" s="1">
        <v>2</v>
      </c>
      <c r="E17581" s="1">
        <v>0</v>
      </c>
      <c r="F17581" s="1">
        <v>0</v>
      </c>
      <c r="G17581" s="7" t="str">
        <f>IF(E17581&lt;0,"0-",IF(E17581=0,"0",IF(E17581&lt;3.01,"0+ to 3",IF(E17581&lt;6.01,"3+ to 6",IF(E17581&lt;9.01,"6+ to 9",IF(E17581&lt;12.01,"9+ to 12",IF(E17581&lt;15.01,"12+ to 15",IF(E17581&lt;18.01,"15+ to 18",IF(E17581&lt;21.01,"18+ to 21",IF(E17581&lt;24.01,"21+ to 24",IF(E17581&lt;27.01,"24+ to 27",IF(E17581&lt;30.01,"27+ to 30","30+"))))))))))))</f>
        <v>0</v>
      </c>
      <c r="H17581" s="7" t="str">
        <f>IF(F17581&lt;0,"0-",IF(F17581=0,"0",IF(F17581&lt;3.01,"0+ to 3",IF(F17581&lt;6.01,"3+ to 6",IF(F17581&lt;9.01,"6+ to 9",IF(F17581&lt;12.01,"9+ to 12",IF(F17581&lt;15.01,"12+ to 15",IF(F17581&lt;18.01,"15+ to 18",IF(F17581&lt;21.01,"18+ to 21",IF(F17581&lt;24.01,"21+ to 24",IF(F17581&lt;27.01,"24+ to 27",IF(F17581&lt;30.01,"27+ to 30","30+"))))))))))))</f>
        <v>0</v>
      </c>
      <c r="I17581" t="str">
        <f>IF(G17581&lt;&gt;H17581,"DIFF","")</f>
        <v/>
      </c>
    </row>
    <row r="17582" spans="1:9">
      <c r="A17582" t="s">
        <v>102</v>
      </c>
      <c r="B17582" t="s">
        <v>203</v>
      </c>
      <c r="C17582" s="1">
        <v>113750621</v>
      </c>
      <c r="D17582" s="1">
        <v>8</v>
      </c>
      <c r="E17582" s="1">
        <v>0</v>
      </c>
      <c r="F17582" s="1">
        <v>0</v>
      </c>
      <c r="G17582" s="7" t="str">
        <f>IF(E17582&lt;0,"0-",IF(E17582=0,"0",IF(E17582&lt;3.01,"0+ to 3",IF(E17582&lt;6.01,"3+ to 6",IF(E17582&lt;9.01,"6+ to 9",IF(E17582&lt;12.01,"9+ to 12",IF(E17582&lt;15.01,"12+ to 15",IF(E17582&lt;18.01,"15+ to 18",IF(E17582&lt;21.01,"18+ to 21",IF(E17582&lt;24.01,"21+ to 24",IF(E17582&lt;27.01,"24+ to 27",IF(E17582&lt;30.01,"27+ to 30","30+"))))))))))))</f>
        <v>0</v>
      </c>
      <c r="H17582" s="7" t="str">
        <f>IF(F17582&lt;0,"0-",IF(F17582=0,"0",IF(F17582&lt;3.01,"0+ to 3",IF(F17582&lt;6.01,"3+ to 6",IF(F17582&lt;9.01,"6+ to 9",IF(F17582&lt;12.01,"9+ to 12",IF(F17582&lt;15.01,"12+ to 15",IF(F17582&lt;18.01,"15+ to 18",IF(F17582&lt;21.01,"18+ to 21",IF(F17582&lt;24.01,"21+ to 24",IF(F17582&lt;27.01,"24+ to 27",IF(F17582&lt;30.01,"27+ to 30","30+"))))))))))))</f>
        <v>0</v>
      </c>
      <c r="I17582" t="str">
        <f>IF(G17582&lt;&gt;H17582,"DIFF","")</f>
        <v/>
      </c>
    </row>
    <row r="17583" spans="1:9">
      <c r="A17583" t="s">
        <v>102</v>
      </c>
      <c r="B17583" t="s">
        <v>203</v>
      </c>
      <c r="C17583" s="1">
        <v>113751435</v>
      </c>
      <c r="D17583" s="1">
        <v>2</v>
      </c>
      <c r="E17583" s="1">
        <v>-30</v>
      </c>
      <c r="F17583" s="1">
        <v>34</v>
      </c>
      <c r="G17583" s="7" t="str">
        <f>IF(E17583&lt;0,"0-",IF(E17583=0,"0",IF(E17583&lt;3.01,"0+ to 3",IF(E17583&lt;6.01,"3+ to 6",IF(E17583&lt;9.01,"6+ to 9",IF(E17583&lt;12.01,"9+ to 12",IF(E17583&lt;15.01,"12+ to 15",IF(E17583&lt;18.01,"15+ to 18",IF(E17583&lt;21.01,"18+ to 21",IF(E17583&lt;24.01,"21+ to 24",IF(E17583&lt;27.01,"24+ to 27",IF(E17583&lt;30.01,"27+ to 30","30+"))))))))))))</f>
        <v>0-</v>
      </c>
      <c r="H17583" s="7" t="str">
        <f>IF(F17583&lt;0,"0-",IF(F17583=0,"0",IF(F17583&lt;3.01,"0+ to 3",IF(F17583&lt;6.01,"3+ to 6",IF(F17583&lt;9.01,"6+ to 9",IF(F17583&lt;12.01,"9+ to 12",IF(F17583&lt;15.01,"12+ to 15",IF(F17583&lt;18.01,"15+ to 18",IF(F17583&lt;21.01,"18+ to 21",IF(F17583&lt;24.01,"21+ to 24",IF(F17583&lt;27.01,"24+ to 27",IF(F17583&lt;30.01,"27+ to 30","30+"))))))))))))</f>
        <v>30+</v>
      </c>
      <c r="I17583" t="str">
        <f>IF(G17583&lt;&gt;H17583,"DIFF","")</f>
        <v>DIFF</v>
      </c>
    </row>
    <row r="17584" spans="1:9">
      <c r="A17584" t="s">
        <v>103</v>
      </c>
      <c r="B17584" t="s">
        <v>203</v>
      </c>
      <c r="C17584" s="1">
        <v>113753222</v>
      </c>
      <c r="D17584" s="1">
        <v>2</v>
      </c>
      <c r="E17584" s="1">
        <v>-6</v>
      </c>
      <c r="F17584" s="1">
        <v>8</v>
      </c>
      <c r="G17584" s="7" t="str">
        <f>IF(E17584&lt;0,"0-",IF(E17584=0,"0",IF(E17584&lt;3.01,"0+ to 3",IF(E17584&lt;6.01,"3+ to 6",IF(E17584&lt;9.01,"6+ to 9",IF(E17584&lt;12.01,"9+ to 12",IF(E17584&lt;15.01,"12+ to 15",IF(E17584&lt;18.01,"15+ to 18",IF(E17584&lt;21.01,"18+ to 21",IF(E17584&lt;24.01,"21+ to 24",IF(E17584&lt;27.01,"24+ to 27",IF(E17584&lt;30.01,"27+ to 30","30+"))))))))))))</f>
        <v>0-</v>
      </c>
      <c r="H17584" s="7" t="str">
        <f>IF(F17584&lt;0,"0-",IF(F17584=0,"0",IF(F17584&lt;3.01,"0+ to 3",IF(F17584&lt;6.01,"3+ to 6",IF(F17584&lt;9.01,"6+ to 9",IF(F17584&lt;12.01,"9+ to 12",IF(F17584&lt;15.01,"12+ to 15",IF(F17584&lt;18.01,"15+ to 18",IF(F17584&lt;21.01,"18+ to 21",IF(F17584&lt;24.01,"21+ to 24",IF(F17584&lt;27.01,"24+ to 27",IF(F17584&lt;30.01,"27+ to 30","30+"))))))))))))</f>
        <v>6+ to 9</v>
      </c>
      <c r="I17584" t="str">
        <f>IF(G17584&lt;&gt;H17584,"DIFF","")</f>
        <v>DIFF</v>
      </c>
    </row>
    <row r="17585" spans="1:9">
      <c r="A17585" t="s">
        <v>102</v>
      </c>
      <c r="B17585" t="s">
        <v>203</v>
      </c>
      <c r="C17585" s="1">
        <v>113754652</v>
      </c>
      <c r="D17585" s="1">
        <v>2</v>
      </c>
      <c r="E17585" s="1">
        <v>-7</v>
      </c>
      <c r="F17585" s="1">
        <v>19</v>
      </c>
      <c r="G17585" s="7" t="str">
        <f>IF(E17585&lt;0,"0-",IF(E17585=0,"0",IF(E17585&lt;3.01,"0+ to 3",IF(E17585&lt;6.01,"3+ to 6",IF(E17585&lt;9.01,"6+ to 9",IF(E17585&lt;12.01,"9+ to 12",IF(E17585&lt;15.01,"12+ to 15",IF(E17585&lt;18.01,"15+ to 18",IF(E17585&lt;21.01,"18+ to 21",IF(E17585&lt;24.01,"21+ to 24",IF(E17585&lt;27.01,"24+ to 27",IF(E17585&lt;30.01,"27+ to 30","30+"))))))))))))</f>
        <v>0-</v>
      </c>
      <c r="H17585" s="7" t="str">
        <f>IF(F17585&lt;0,"0-",IF(F17585=0,"0",IF(F17585&lt;3.01,"0+ to 3",IF(F17585&lt;6.01,"3+ to 6",IF(F17585&lt;9.01,"6+ to 9",IF(F17585&lt;12.01,"9+ to 12",IF(F17585&lt;15.01,"12+ to 15",IF(F17585&lt;18.01,"15+ to 18",IF(F17585&lt;21.01,"18+ to 21",IF(F17585&lt;24.01,"21+ to 24",IF(F17585&lt;27.01,"24+ to 27",IF(F17585&lt;30.01,"27+ to 30","30+"))))))))))))</f>
        <v>18+ to 21</v>
      </c>
      <c r="I17585" t="str">
        <f>IF(G17585&lt;&gt;H17585,"DIFF","")</f>
        <v>DIFF</v>
      </c>
    </row>
    <row r="17586" spans="1:9">
      <c r="A17586" t="s">
        <v>102</v>
      </c>
      <c r="B17586" t="s">
        <v>203</v>
      </c>
      <c r="C17586" s="1">
        <v>113757125</v>
      </c>
      <c r="D17586" s="1">
        <v>2</v>
      </c>
      <c r="E17586" s="1">
        <v>-6</v>
      </c>
      <c r="F17586" s="1">
        <v>12</v>
      </c>
      <c r="G17586" s="7" t="str">
        <f>IF(E17586&lt;0,"0-",IF(E17586=0,"0",IF(E17586&lt;3.01,"0+ to 3",IF(E17586&lt;6.01,"3+ to 6",IF(E17586&lt;9.01,"6+ to 9",IF(E17586&lt;12.01,"9+ to 12",IF(E17586&lt;15.01,"12+ to 15",IF(E17586&lt;18.01,"15+ to 18",IF(E17586&lt;21.01,"18+ to 21",IF(E17586&lt;24.01,"21+ to 24",IF(E17586&lt;27.01,"24+ to 27",IF(E17586&lt;30.01,"27+ to 30","30+"))))))))))))</f>
        <v>0-</v>
      </c>
      <c r="H17586" s="7" t="str">
        <f>IF(F17586&lt;0,"0-",IF(F17586=0,"0",IF(F17586&lt;3.01,"0+ to 3",IF(F17586&lt;6.01,"3+ to 6",IF(F17586&lt;9.01,"6+ to 9",IF(F17586&lt;12.01,"9+ to 12",IF(F17586&lt;15.01,"12+ to 15",IF(F17586&lt;18.01,"15+ to 18",IF(F17586&lt;21.01,"18+ to 21",IF(F17586&lt;24.01,"21+ to 24",IF(F17586&lt;27.01,"24+ to 27",IF(F17586&lt;30.01,"27+ to 30","30+"))))))))))))</f>
        <v>9+ to 12</v>
      </c>
      <c r="I17586" t="str">
        <f>IF(G17586&lt;&gt;H17586,"DIFF","")</f>
        <v>DIFF</v>
      </c>
    </row>
    <row r="17587" spans="1:9">
      <c r="A17587" t="s">
        <v>102</v>
      </c>
      <c r="B17587" t="s">
        <v>203</v>
      </c>
      <c r="C17587" s="1">
        <v>113758211</v>
      </c>
      <c r="D17587" s="1">
        <v>2</v>
      </c>
      <c r="E17587" s="1">
        <v>-3</v>
      </c>
      <c r="F17587" s="1">
        <v>7</v>
      </c>
      <c r="G17587" s="7" t="str">
        <f>IF(E17587&lt;0,"0-",IF(E17587=0,"0",IF(E17587&lt;3.01,"0+ to 3",IF(E17587&lt;6.01,"3+ to 6",IF(E17587&lt;9.01,"6+ to 9",IF(E17587&lt;12.01,"9+ to 12",IF(E17587&lt;15.01,"12+ to 15",IF(E17587&lt;18.01,"15+ to 18",IF(E17587&lt;21.01,"18+ to 21",IF(E17587&lt;24.01,"21+ to 24",IF(E17587&lt;27.01,"24+ to 27",IF(E17587&lt;30.01,"27+ to 30","30+"))))))))))))</f>
        <v>0-</v>
      </c>
      <c r="H17587" s="7" t="str">
        <f>IF(F17587&lt;0,"0-",IF(F17587=0,"0",IF(F17587&lt;3.01,"0+ to 3",IF(F17587&lt;6.01,"3+ to 6",IF(F17587&lt;9.01,"6+ to 9",IF(F17587&lt;12.01,"9+ to 12",IF(F17587&lt;15.01,"12+ to 15",IF(F17587&lt;18.01,"15+ to 18",IF(F17587&lt;21.01,"18+ to 21",IF(F17587&lt;24.01,"21+ to 24",IF(F17587&lt;27.01,"24+ to 27",IF(F17587&lt;30.01,"27+ to 30","30+"))))))))))))</f>
        <v>6+ to 9</v>
      </c>
      <c r="I17587" t="str">
        <f>IF(G17587&lt;&gt;H17587,"DIFF","")</f>
        <v>DIFF</v>
      </c>
    </row>
    <row r="17588" spans="1:9">
      <c r="A17588" t="s">
        <v>102</v>
      </c>
      <c r="B17588" t="s">
        <v>202</v>
      </c>
      <c r="C17588" s="1">
        <v>113829832</v>
      </c>
      <c r="D17588" s="1">
        <v>2</v>
      </c>
      <c r="E17588" s="1">
        <v>0</v>
      </c>
      <c r="F17588" s="1">
        <v>3</v>
      </c>
      <c r="G17588" s="7" t="str">
        <f>IF(E17588&lt;0,"0-",IF(E17588=0,"0",IF(E17588&lt;3.01,"0+ to 3",IF(E17588&lt;6.01,"3+ to 6",IF(E17588&lt;9.01,"6+ to 9",IF(E17588&lt;12.01,"9+ to 12",IF(E17588&lt;15.01,"12+ to 15",IF(E17588&lt;18.01,"15+ to 18",IF(E17588&lt;21.01,"18+ to 21",IF(E17588&lt;24.01,"21+ to 24",IF(E17588&lt;27.01,"24+ to 27",IF(E17588&lt;30.01,"27+ to 30","30+"))))))))))))</f>
        <v>0</v>
      </c>
      <c r="H17588" s="7" t="str">
        <f>IF(F17588&lt;0,"0-",IF(F17588=0,"0",IF(F17588&lt;3.01,"0+ to 3",IF(F17588&lt;6.01,"3+ to 6",IF(F17588&lt;9.01,"6+ to 9",IF(F17588&lt;12.01,"9+ to 12",IF(F17588&lt;15.01,"12+ to 15",IF(F17588&lt;18.01,"15+ to 18",IF(F17588&lt;21.01,"18+ to 21",IF(F17588&lt;24.01,"21+ to 24",IF(F17588&lt;27.01,"24+ to 27",IF(F17588&lt;30.01,"27+ to 30","30+"))))))))))))</f>
        <v>0+ to 3</v>
      </c>
      <c r="I17588" t="str">
        <f>IF(G17588&lt;&gt;H17588,"DIFF","")</f>
        <v>DIFF</v>
      </c>
    </row>
    <row r="17589" spans="1:9">
      <c r="A17589" t="s">
        <v>102</v>
      </c>
      <c r="B17589" t="s">
        <v>202</v>
      </c>
      <c r="C17589" s="1">
        <v>113829913</v>
      </c>
      <c r="D17589" s="1">
        <v>2</v>
      </c>
      <c r="E17589" s="1">
        <v>-465</v>
      </c>
      <c r="F17589" s="1">
        <v>2</v>
      </c>
      <c r="G17589" s="7" t="str">
        <f>IF(E17589&lt;0,"0-",IF(E17589=0,"0",IF(E17589&lt;3.01,"0+ to 3",IF(E17589&lt;6.01,"3+ to 6",IF(E17589&lt;9.01,"6+ to 9",IF(E17589&lt;12.01,"9+ to 12",IF(E17589&lt;15.01,"12+ to 15",IF(E17589&lt;18.01,"15+ to 18",IF(E17589&lt;21.01,"18+ to 21",IF(E17589&lt;24.01,"21+ to 24",IF(E17589&lt;27.01,"24+ to 27",IF(E17589&lt;30.01,"27+ to 30","30+"))))))))))))</f>
        <v>0-</v>
      </c>
      <c r="H17589" s="7" t="str">
        <f>IF(F17589&lt;0,"0-",IF(F17589=0,"0",IF(F17589&lt;3.01,"0+ to 3",IF(F17589&lt;6.01,"3+ to 6",IF(F17589&lt;9.01,"6+ to 9",IF(F17589&lt;12.01,"9+ to 12",IF(F17589&lt;15.01,"12+ to 15",IF(F17589&lt;18.01,"15+ to 18",IF(F17589&lt;21.01,"18+ to 21",IF(F17589&lt;24.01,"21+ to 24",IF(F17589&lt;27.01,"24+ to 27",IF(F17589&lt;30.01,"27+ to 30","30+"))))))))))))</f>
        <v>0+ to 3</v>
      </c>
      <c r="I17589" t="str">
        <f>IF(G17589&lt;&gt;H17589,"DIFF","")</f>
        <v>DIFF</v>
      </c>
    </row>
    <row r="17590" spans="1:9">
      <c r="A17590" t="s">
        <v>102</v>
      </c>
      <c r="B17590" t="s">
        <v>202</v>
      </c>
      <c r="C17590" s="1">
        <v>113830396</v>
      </c>
      <c r="D17590" s="1">
        <v>7</v>
      </c>
      <c r="E17590" s="1">
        <v>-11</v>
      </c>
      <c r="F17590" s="1">
        <v>31</v>
      </c>
      <c r="G17590" s="7" t="str">
        <f>IF(E17590&lt;0,"0-",IF(E17590=0,"0",IF(E17590&lt;3.01,"0+ to 3",IF(E17590&lt;6.01,"3+ to 6",IF(E17590&lt;9.01,"6+ to 9",IF(E17590&lt;12.01,"9+ to 12",IF(E17590&lt;15.01,"12+ to 15",IF(E17590&lt;18.01,"15+ to 18",IF(E17590&lt;21.01,"18+ to 21",IF(E17590&lt;24.01,"21+ to 24",IF(E17590&lt;27.01,"24+ to 27",IF(E17590&lt;30.01,"27+ to 30","30+"))))))))))))</f>
        <v>0-</v>
      </c>
      <c r="H17590" s="7" t="str">
        <f>IF(F17590&lt;0,"0-",IF(F17590=0,"0",IF(F17590&lt;3.01,"0+ to 3",IF(F17590&lt;6.01,"3+ to 6",IF(F17590&lt;9.01,"6+ to 9",IF(F17590&lt;12.01,"9+ to 12",IF(F17590&lt;15.01,"12+ to 15",IF(F17590&lt;18.01,"15+ to 18",IF(F17590&lt;21.01,"18+ to 21",IF(F17590&lt;24.01,"21+ to 24",IF(F17590&lt;27.01,"24+ to 27",IF(F17590&lt;30.01,"27+ to 30","30+"))))))))))))</f>
        <v>30+</v>
      </c>
      <c r="I17590" t="str">
        <f>IF(G17590&lt;&gt;H17590,"DIFF","")</f>
        <v>DIFF</v>
      </c>
    </row>
    <row r="17591" spans="1:9">
      <c r="A17591" t="s">
        <v>102</v>
      </c>
      <c r="B17591" t="s">
        <v>202</v>
      </c>
      <c r="C17591" s="1">
        <v>113843585</v>
      </c>
      <c r="D17591" s="1">
        <v>2</v>
      </c>
      <c r="E17591" s="1">
        <v>0</v>
      </c>
      <c r="F17591" s="1">
        <v>8</v>
      </c>
      <c r="G17591" s="7" t="str">
        <f>IF(E17591&lt;0,"0-",IF(E17591=0,"0",IF(E17591&lt;3.01,"0+ to 3",IF(E17591&lt;6.01,"3+ to 6",IF(E17591&lt;9.01,"6+ to 9",IF(E17591&lt;12.01,"9+ to 12",IF(E17591&lt;15.01,"12+ to 15",IF(E17591&lt;18.01,"15+ to 18",IF(E17591&lt;21.01,"18+ to 21",IF(E17591&lt;24.01,"21+ to 24",IF(E17591&lt;27.01,"24+ to 27",IF(E17591&lt;30.01,"27+ to 30","30+"))))))))))))</f>
        <v>0</v>
      </c>
      <c r="H17591" s="7" t="str">
        <f>IF(F17591&lt;0,"0-",IF(F17591=0,"0",IF(F17591&lt;3.01,"0+ to 3",IF(F17591&lt;6.01,"3+ to 6",IF(F17591&lt;9.01,"6+ to 9",IF(F17591&lt;12.01,"9+ to 12",IF(F17591&lt;15.01,"12+ to 15",IF(F17591&lt;18.01,"15+ to 18",IF(F17591&lt;21.01,"18+ to 21",IF(F17591&lt;24.01,"21+ to 24",IF(F17591&lt;27.01,"24+ to 27",IF(F17591&lt;30.01,"27+ to 30","30+"))))))))))))</f>
        <v>6+ to 9</v>
      </c>
      <c r="I17591" t="str">
        <f>IF(G17591&lt;&gt;H17591,"DIFF","")</f>
        <v>DIFF</v>
      </c>
    </row>
    <row r="17592" spans="1:9">
      <c r="A17592" t="s">
        <v>102</v>
      </c>
      <c r="B17592" t="s">
        <v>201</v>
      </c>
      <c r="C17592" s="1">
        <v>113855452</v>
      </c>
      <c r="D17592" s="1">
        <v>8</v>
      </c>
      <c r="E17592" s="1">
        <v>0</v>
      </c>
      <c r="F17592" s="1">
        <v>0</v>
      </c>
      <c r="G17592" s="7" t="str">
        <f>IF(E17592&lt;0,"0-",IF(E17592=0,"0",IF(E17592&lt;3.01,"0+ to 3",IF(E17592&lt;6.01,"3+ to 6",IF(E17592&lt;9.01,"6+ to 9",IF(E17592&lt;12.01,"9+ to 12",IF(E17592&lt;15.01,"12+ to 15",IF(E17592&lt;18.01,"15+ to 18",IF(E17592&lt;21.01,"18+ to 21",IF(E17592&lt;24.01,"21+ to 24",IF(E17592&lt;27.01,"24+ to 27",IF(E17592&lt;30.01,"27+ to 30","30+"))))))))))))</f>
        <v>0</v>
      </c>
      <c r="H17592" s="7" t="str">
        <f>IF(F17592&lt;0,"0-",IF(F17592=0,"0",IF(F17592&lt;3.01,"0+ to 3",IF(F17592&lt;6.01,"3+ to 6",IF(F17592&lt;9.01,"6+ to 9",IF(F17592&lt;12.01,"9+ to 12",IF(F17592&lt;15.01,"12+ to 15",IF(F17592&lt;18.01,"15+ to 18",IF(F17592&lt;21.01,"18+ to 21",IF(F17592&lt;24.01,"21+ to 24",IF(F17592&lt;27.01,"24+ to 27",IF(F17592&lt;30.01,"27+ to 30","30+"))))))))))))</f>
        <v>0</v>
      </c>
      <c r="I17592" t="str">
        <f>IF(G17592&lt;&gt;H17592,"DIFF","")</f>
        <v/>
      </c>
    </row>
    <row r="17593" spans="1:9">
      <c r="A17593" t="s">
        <v>102</v>
      </c>
      <c r="B17593" t="s">
        <v>201</v>
      </c>
      <c r="C17593" s="1">
        <v>113876521</v>
      </c>
      <c r="D17593" s="1">
        <v>7</v>
      </c>
      <c r="E17593" s="1">
        <v>0</v>
      </c>
      <c r="F17593" s="1">
        <v>0</v>
      </c>
      <c r="G17593" s="7" t="str">
        <f>IF(E17593&lt;0,"0-",IF(E17593=0,"0",IF(E17593&lt;3.01,"0+ to 3",IF(E17593&lt;6.01,"3+ to 6",IF(E17593&lt;9.01,"6+ to 9",IF(E17593&lt;12.01,"9+ to 12",IF(E17593&lt;15.01,"12+ to 15",IF(E17593&lt;18.01,"15+ to 18",IF(E17593&lt;21.01,"18+ to 21",IF(E17593&lt;24.01,"21+ to 24",IF(E17593&lt;27.01,"24+ to 27",IF(E17593&lt;30.01,"27+ to 30","30+"))))))))))))</f>
        <v>0</v>
      </c>
      <c r="H17593" s="7" t="str">
        <f>IF(F17593&lt;0,"0-",IF(F17593=0,"0",IF(F17593&lt;3.01,"0+ to 3",IF(F17593&lt;6.01,"3+ to 6",IF(F17593&lt;9.01,"6+ to 9",IF(F17593&lt;12.01,"9+ to 12",IF(F17593&lt;15.01,"12+ to 15",IF(F17593&lt;18.01,"15+ to 18",IF(F17593&lt;21.01,"18+ to 21",IF(F17593&lt;24.01,"21+ to 24",IF(F17593&lt;27.01,"24+ to 27",IF(F17593&lt;30.01,"27+ to 30","30+"))))))))))))</f>
        <v>0</v>
      </c>
      <c r="I17593" t="str">
        <f>IF(G17593&lt;&gt;H17593,"DIFF","")</f>
        <v/>
      </c>
    </row>
    <row r="17594" spans="1:9">
      <c r="A17594" t="s">
        <v>103</v>
      </c>
      <c r="B17594" t="s">
        <v>201</v>
      </c>
      <c r="C17594" s="1">
        <v>113876525</v>
      </c>
      <c r="D17594" s="1">
        <v>9</v>
      </c>
      <c r="E17594" s="1">
        <v>0</v>
      </c>
      <c r="F17594" s="1">
        <v>0</v>
      </c>
      <c r="G17594" s="7" t="str">
        <f>IF(E17594&lt;0,"0-",IF(E17594=0,"0",IF(E17594&lt;3.01,"0+ to 3",IF(E17594&lt;6.01,"3+ to 6",IF(E17594&lt;9.01,"6+ to 9",IF(E17594&lt;12.01,"9+ to 12",IF(E17594&lt;15.01,"12+ to 15",IF(E17594&lt;18.01,"15+ to 18",IF(E17594&lt;21.01,"18+ to 21",IF(E17594&lt;24.01,"21+ to 24",IF(E17594&lt;27.01,"24+ to 27",IF(E17594&lt;30.01,"27+ to 30","30+"))))))))))))</f>
        <v>0</v>
      </c>
      <c r="H17594" s="7" t="str">
        <f>IF(F17594&lt;0,"0-",IF(F17594=0,"0",IF(F17594&lt;3.01,"0+ to 3",IF(F17594&lt;6.01,"3+ to 6",IF(F17594&lt;9.01,"6+ to 9",IF(F17594&lt;12.01,"9+ to 12",IF(F17594&lt;15.01,"12+ to 15",IF(F17594&lt;18.01,"15+ to 18",IF(F17594&lt;21.01,"18+ to 21",IF(F17594&lt;24.01,"21+ to 24",IF(F17594&lt;27.01,"24+ to 27",IF(F17594&lt;30.01,"27+ to 30","30+"))))))))))))</f>
        <v>0</v>
      </c>
      <c r="I17594" t="str">
        <f>IF(G17594&lt;&gt;H17594,"DIFF","")</f>
        <v/>
      </c>
    </row>
    <row r="17595" spans="1:9">
      <c r="A17595" t="s">
        <v>102</v>
      </c>
      <c r="B17595" t="s">
        <v>201</v>
      </c>
      <c r="C17595" s="1">
        <v>113880069</v>
      </c>
      <c r="D17595" s="1">
        <v>2</v>
      </c>
      <c r="E17595" s="1">
        <v>-5</v>
      </c>
      <c r="F17595" s="1">
        <v>8</v>
      </c>
      <c r="G17595" s="7" t="str">
        <f>IF(E17595&lt;0,"0-",IF(E17595=0,"0",IF(E17595&lt;3.01,"0+ to 3",IF(E17595&lt;6.01,"3+ to 6",IF(E17595&lt;9.01,"6+ to 9",IF(E17595&lt;12.01,"9+ to 12",IF(E17595&lt;15.01,"12+ to 15",IF(E17595&lt;18.01,"15+ to 18",IF(E17595&lt;21.01,"18+ to 21",IF(E17595&lt;24.01,"21+ to 24",IF(E17595&lt;27.01,"24+ to 27",IF(E17595&lt;30.01,"27+ to 30","30+"))))))))))))</f>
        <v>0-</v>
      </c>
      <c r="H17595" s="7" t="str">
        <f>IF(F17595&lt;0,"0-",IF(F17595=0,"0",IF(F17595&lt;3.01,"0+ to 3",IF(F17595&lt;6.01,"3+ to 6",IF(F17595&lt;9.01,"6+ to 9",IF(F17595&lt;12.01,"9+ to 12",IF(F17595&lt;15.01,"12+ to 15",IF(F17595&lt;18.01,"15+ to 18",IF(F17595&lt;21.01,"18+ to 21",IF(F17595&lt;24.01,"21+ to 24",IF(F17595&lt;27.01,"24+ to 27",IF(F17595&lt;30.01,"27+ to 30","30+"))))))))))))</f>
        <v>6+ to 9</v>
      </c>
      <c r="I17595" t="str">
        <f>IF(G17595&lt;&gt;H17595,"DIFF","")</f>
        <v>DIFF</v>
      </c>
    </row>
    <row r="17596" spans="1:9">
      <c r="A17596" t="s">
        <v>102</v>
      </c>
      <c r="B17596" t="s">
        <v>201</v>
      </c>
      <c r="C17596" s="1">
        <v>113885240</v>
      </c>
      <c r="D17596" s="1">
        <v>5</v>
      </c>
      <c r="E17596" s="1">
        <v>0</v>
      </c>
      <c r="F17596" s="1">
        <v>0</v>
      </c>
      <c r="G17596" s="7" t="str">
        <f>IF(E17596&lt;0,"0-",IF(E17596=0,"0",IF(E17596&lt;3.01,"0+ to 3",IF(E17596&lt;6.01,"3+ to 6",IF(E17596&lt;9.01,"6+ to 9",IF(E17596&lt;12.01,"9+ to 12",IF(E17596&lt;15.01,"12+ to 15",IF(E17596&lt;18.01,"15+ to 18",IF(E17596&lt;21.01,"18+ to 21",IF(E17596&lt;24.01,"21+ to 24",IF(E17596&lt;27.01,"24+ to 27",IF(E17596&lt;30.01,"27+ to 30","30+"))))))))))))</f>
        <v>0</v>
      </c>
      <c r="H17596" s="7" t="str">
        <f>IF(F17596&lt;0,"0-",IF(F17596=0,"0",IF(F17596&lt;3.01,"0+ to 3",IF(F17596&lt;6.01,"3+ to 6",IF(F17596&lt;9.01,"6+ to 9",IF(F17596&lt;12.01,"9+ to 12",IF(F17596&lt;15.01,"12+ to 15",IF(F17596&lt;18.01,"15+ to 18",IF(F17596&lt;21.01,"18+ to 21",IF(F17596&lt;24.01,"21+ to 24",IF(F17596&lt;27.01,"24+ to 27",IF(F17596&lt;30.01,"27+ to 30","30+"))))))))))))</f>
        <v>0</v>
      </c>
      <c r="I17596" t="str">
        <f>IF(G17596&lt;&gt;H17596,"DIFF","")</f>
        <v/>
      </c>
    </row>
    <row r="17597" spans="1:9">
      <c r="A17597" t="s">
        <v>102</v>
      </c>
      <c r="B17597" t="s">
        <v>200</v>
      </c>
      <c r="C17597" s="1">
        <v>113936901</v>
      </c>
      <c r="D17597" s="1">
        <v>2</v>
      </c>
      <c r="E17597" s="1">
        <v>0</v>
      </c>
      <c r="F17597" s="1">
        <v>3</v>
      </c>
      <c r="G17597" s="7" t="str">
        <f>IF(E17597&lt;0,"0-",IF(E17597=0,"0",IF(E17597&lt;3.01,"0+ to 3",IF(E17597&lt;6.01,"3+ to 6",IF(E17597&lt;9.01,"6+ to 9",IF(E17597&lt;12.01,"9+ to 12",IF(E17597&lt;15.01,"12+ to 15",IF(E17597&lt;18.01,"15+ to 18",IF(E17597&lt;21.01,"18+ to 21",IF(E17597&lt;24.01,"21+ to 24",IF(E17597&lt;27.01,"24+ to 27",IF(E17597&lt;30.01,"27+ to 30","30+"))))))))))))</f>
        <v>0</v>
      </c>
      <c r="H17597" s="7" t="str">
        <f>IF(F17597&lt;0,"0-",IF(F17597=0,"0",IF(F17597&lt;3.01,"0+ to 3",IF(F17597&lt;6.01,"3+ to 6",IF(F17597&lt;9.01,"6+ to 9",IF(F17597&lt;12.01,"9+ to 12",IF(F17597&lt;15.01,"12+ to 15",IF(F17597&lt;18.01,"15+ to 18",IF(F17597&lt;21.01,"18+ to 21",IF(F17597&lt;24.01,"21+ to 24",IF(F17597&lt;27.01,"24+ to 27",IF(F17597&lt;30.01,"27+ to 30","30+"))))))))))))</f>
        <v>0+ to 3</v>
      </c>
      <c r="I17597" t="str">
        <f>IF(G17597&lt;&gt;H17597,"DIFF","")</f>
        <v>DIFF</v>
      </c>
    </row>
    <row r="17598" spans="1:9">
      <c r="A17598" t="s">
        <v>103</v>
      </c>
      <c r="B17598" t="s">
        <v>200</v>
      </c>
      <c r="C17598" s="1">
        <v>113941544</v>
      </c>
      <c r="D17598" s="1">
        <v>2</v>
      </c>
      <c r="E17598" s="1">
        <v>-4</v>
      </c>
      <c r="F17598" s="1">
        <v>8</v>
      </c>
      <c r="G17598" s="7" t="str">
        <f>IF(E17598&lt;0,"0-",IF(E17598=0,"0",IF(E17598&lt;3.01,"0+ to 3",IF(E17598&lt;6.01,"3+ to 6",IF(E17598&lt;9.01,"6+ to 9",IF(E17598&lt;12.01,"9+ to 12",IF(E17598&lt;15.01,"12+ to 15",IF(E17598&lt;18.01,"15+ to 18",IF(E17598&lt;21.01,"18+ to 21",IF(E17598&lt;24.01,"21+ to 24",IF(E17598&lt;27.01,"24+ to 27",IF(E17598&lt;30.01,"27+ to 30","30+"))))))))))))</f>
        <v>0-</v>
      </c>
      <c r="H17598" s="7" t="str">
        <f>IF(F17598&lt;0,"0-",IF(F17598=0,"0",IF(F17598&lt;3.01,"0+ to 3",IF(F17598&lt;6.01,"3+ to 6",IF(F17598&lt;9.01,"6+ to 9",IF(F17598&lt;12.01,"9+ to 12",IF(F17598&lt;15.01,"12+ to 15",IF(F17598&lt;18.01,"15+ to 18",IF(F17598&lt;21.01,"18+ to 21",IF(F17598&lt;24.01,"21+ to 24",IF(F17598&lt;27.01,"24+ to 27",IF(F17598&lt;30.01,"27+ to 30","30+"))))))))))))</f>
        <v>6+ to 9</v>
      </c>
      <c r="I17598" t="str">
        <f>IF(G17598&lt;&gt;H17598,"DIFF","")</f>
        <v>DIFF</v>
      </c>
    </row>
    <row r="17599" spans="1:9">
      <c r="A17599" t="s">
        <v>102</v>
      </c>
      <c r="B17599" t="s">
        <v>200</v>
      </c>
      <c r="C17599" s="1">
        <v>113942461</v>
      </c>
      <c r="D17599" s="1">
        <v>2</v>
      </c>
      <c r="E17599" s="1">
        <v>-14</v>
      </c>
      <c r="F17599" s="1">
        <v>29</v>
      </c>
      <c r="G17599" s="7" t="str">
        <f>IF(E17599&lt;0,"0-",IF(E17599=0,"0",IF(E17599&lt;3.01,"0+ to 3",IF(E17599&lt;6.01,"3+ to 6",IF(E17599&lt;9.01,"6+ to 9",IF(E17599&lt;12.01,"9+ to 12",IF(E17599&lt;15.01,"12+ to 15",IF(E17599&lt;18.01,"15+ to 18",IF(E17599&lt;21.01,"18+ to 21",IF(E17599&lt;24.01,"21+ to 24",IF(E17599&lt;27.01,"24+ to 27",IF(E17599&lt;30.01,"27+ to 30","30+"))))))))))))</f>
        <v>0-</v>
      </c>
      <c r="H17599" s="7" t="str">
        <f>IF(F17599&lt;0,"0-",IF(F17599=0,"0",IF(F17599&lt;3.01,"0+ to 3",IF(F17599&lt;6.01,"3+ to 6",IF(F17599&lt;9.01,"6+ to 9",IF(F17599&lt;12.01,"9+ to 12",IF(F17599&lt;15.01,"12+ to 15",IF(F17599&lt;18.01,"15+ to 18",IF(F17599&lt;21.01,"18+ to 21",IF(F17599&lt;24.01,"21+ to 24",IF(F17599&lt;27.01,"24+ to 27",IF(F17599&lt;30.01,"27+ to 30","30+"))))))))))))</f>
        <v>27+ to 30</v>
      </c>
      <c r="I17599" t="str">
        <f>IF(G17599&lt;&gt;H17599,"DIFF","")</f>
        <v>DIFF</v>
      </c>
    </row>
    <row r="17600" spans="1:9">
      <c r="A17600" t="s">
        <v>102</v>
      </c>
      <c r="B17600" t="s">
        <v>200</v>
      </c>
      <c r="C17600" s="1">
        <v>113942509</v>
      </c>
      <c r="D17600" s="1">
        <v>2</v>
      </c>
      <c r="E17600" s="1">
        <v>-9</v>
      </c>
      <c r="F17600" s="1">
        <v>14</v>
      </c>
      <c r="G17600" s="7" t="str">
        <f>IF(E17600&lt;0,"0-",IF(E17600=0,"0",IF(E17600&lt;3.01,"0+ to 3",IF(E17600&lt;6.01,"3+ to 6",IF(E17600&lt;9.01,"6+ to 9",IF(E17600&lt;12.01,"9+ to 12",IF(E17600&lt;15.01,"12+ to 15",IF(E17600&lt;18.01,"15+ to 18",IF(E17600&lt;21.01,"18+ to 21",IF(E17600&lt;24.01,"21+ to 24",IF(E17600&lt;27.01,"24+ to 27",IF(E17600&lt;30.01,"27+ to 30","30+"))))))))))))</f>
        <v>0-</v>
      </c>
      <c r="H17600" s="7" t="str">
        <f>IF(F17600&lt;0,"0-",IF(F17600=0,"0",IF(F17600&lt;3.01,"0+ to 3",IF(F17600&lt;6.01,"3+ to 6",IF(F17600&lt;9.01,"6+ to 9",IF(F17600&lt;12.01,"9+ to 12",IF(F17600&lt;15.01,"12+ to 15",IF(F17600&lt;18.01,"15+ to 18",IF(F17600&lt;21.01,"18+ to 21",IF(F17600&lt;24.01,"21+ to 24",IF(F17600&lt;27.01,"24+ to 27",IF(F17600&lt;30.01,"27+ to 30","30+"))))))))))))</f>
        <v>12+ to 15</v>
      </c>
      <c r="I17600" t="str">
        <f>IF(G17600&lt;&gt;H17600,"DIFF","")</f>
        <v>DIFF</v>
      </c>
    </row>
    <row r="17601" spans="1:9">
      <c r="A17601" t="s">
        <v>103</v>
      </c>
      <c r="B17601" t="s">
        <v>200</v>
      </c>
      <c r="C17601" s="1">
        <v>113955801</v>
      </c>
      <c r="D17601" s="1">
        <v>2</v>
      </c>
      <c r="E17601" s="1">
        <v>0</v>
      </c>
      <c r="F17601" s="1">
        <v>12</v>
      </c>
      <c r="G17601" s="7" t="str">
        <f>IF(E17601&lt;0,"0-",IF(E17601=0,"0",IF(E17601&lt;3.01,"0+ to 3",IF(E17601&lt;6.01,"3+ to 6",IF(E17601&lt;9.01,"6+ to 9",IF(E17601&lt;12.01,"9+ to 12",IF(E17601&lt;15.01,"12+ to 15",IF(E17601&lt;18.01,"15+ to 18",IF(E17601&lt;21.01,"18+ to 21",IF(E17601&lt;24.01,"21+ to 24",IF(E17601&lt;27.01,"24+ to 27",IF(E17601&lt;30.01,"27+ to 30","30+"))))))))))))</f>
        <v>0</v>
      </c>
      <c r="H17601" s="7" t="str">
        <f>IF(F17601&lt;0,"0-",IF(F17601=0,"0",IF(F17601&lt;3.01,"0+ to 3",IF(F17601&lt;6.01,"3+ to 6",IF(F17601&lt;9.01,"6+ to 9",IF(F17601&lt;12.01,"9+ to 12",IF(F17601&lt;15.01,"12+ to 15",IF(F17601&lt;18.01,"15+ to 18",IF(F17601&lt;21.01,"18+ to 21",IF(F17601&lt;24.01,"21+ to 24",IF(F17601&lt;27.01,"24+ to 27",IF(F17601&lt;30.01,"27+ to 30","30+"))))))))))))</f>
        <v>9+ to 12</v>
      </c>
      <c r="I17601" t="str">
        <f>IF(G17601&lt;&gt;H17601,"DIFF","")</f>
        <v>DIFF</v>
      </c>
    </row>
    <row r="17602" spans="1:9">
      <c r="A17602" t="s">
        <v>102</v>
      </c>
      <c r="B17602" t="s">
        <v>200</v>
      </c>
      <c r="C17602" s="1">
        <v>113957595</v>
      </c>
      <c r="D17602" s="1">
        <v>2</v>
      </c>
      <c r="E17602" s="1">
        <v>-5</v>
      </c>
      <c r="F17602" s="1">
        <v>6</v>
      </c>
      <c r="G17602" s="7" t="str">
        <f>IF(E17602&lt;0,"0-",IF(E17602=0,"0",IF(E17602&lt;3.01,"0+ to 3",IF(E17602&lt;6.01,"3+ to 6",IF(E17602&lt;9.01,"6+ to 9",IF(E17602&lt;12.01,"9+ to 12",IF(E17602&lt;15.01,"12+ to 15",IF(E17602&lt;18.01,"15+ to 18",IF(E17602&lt;21.01,"18+ to 21",IF(E17602&lt;24.01,"21+ to 24",IF(E17602&lt;27.01,"24+ to 27",IF(E17602&lt;30.01,"27+ to 30","30+"))))))))))))</f>
        <v>0-</v>
      </c>
      <c r="H17602" s="7" t="str">
        <f>IF(F17602&lt;0,"0-",IF(F17602=0,"0",IF(F17602&lt;3.01,"0+ to 3",IF(F17602&lt;6.01,"3+ to 6",IF(F17602&lt;9.01,"6+ to 9",IF(F17602&lt;12.01,"9+ to 12",IF(F17602&lt;15.01,"12+ to 15",IF(F17602&lt;18.01,"15+ to 18",IF(F17602&lt;21.01,"18+ to 21",IF(F17602&lt;24.01,"21+ to 24",IF(F17602&lt;27.01,"24+ to 27",IF(F17602&lt;30.01,"27+ to 30","30+"))))))))))))</f>
        <v>3+ to 6</v>
      </c>
      <c r="I17602" t="str">
        <f>IF(G17602&lt;&gt;H17602,"DIFF","")</f>
        <v>DIFF</v>
      </c>
    </row>
    <row r="17603" spans="1:9">
      <c r="A17603" t="s">
        <v>102</v>
      </c>
      <c r="B17603" t="s">
        <v>199</v>
      </c>
      <c r="C17603" s="1">
        <v>113976306</v>
      </c>
      <c r="D17603" s="1">
        <v>8</v>
      </c>
      <c r="E17603" s="1">
        <v>-2</v>
      </c>
      <c r="F17603" s="1">
        <v>0</v>
      </c>
      <c r="G17603" s="7" t="str">
        <f>IF(E17603&lt;0,"0-",IF(E17603=0,"0",IF(E17603&lt;3.01,"0+ to 3",IF(E17603&lt;6.01,"3+ to 6",IF(E17603&lt;9.01,"6+ to 9",IF(E17603&lt;12.01,"9+ to 12",IF(E17603&lt;15.01,"12+ to 15",IF(E17603&lt;18.01,"15+ to 18",IF(E17603&lt;21.01,"18+ to 21",IF(E17603&lt;24.01,"21+ to 24",IF(E17603&lt;27.01,"24+ to 27",IF(E17603&lt;30.01,"27+ to 30","30+"))))))))))))</f>
        <v>0-</v>
      </c>
      <c r="H17603" s="7" t="str">
        <f>IF(F17603&lt;0,"0-",IF(F17603=0,"0",IF(F17603&lt;3.01,"0+ to 3",IF(F17603&lt;6.01,"3+ to 6",IF(F17603&lt;9.01,"6+ to 9",IF(F17603&lt;12.01,"9+ to 12",IF(F17603&lt;15.01,"12+ to 15",IF(F17603&lt;18.01,"15+ to 18",IF(F17603&lt;21.01,"18+ to 21",IF(F17603&lt;24.01,"21+ to 24",IF(F17603&lt;27.01,"24+ to 27",IF(F17603&lt;30.01,"27+ to 30","30+"))))))))))))</f>
        <v>0</v>
      </c>
      <c r="I17603" t="str">
        <f>IF(G17603&lt;&gt;H17603,"DIFF","")</f>
        <v>DIFF</v>
      </c>
    </row>
    <row r="17604" spans="1:9">
      <c r="A17604" t="s">
        <v>102</v>
      </c>
      <c r="B17604" t="s">
        <v>199</v>
      </c>
      <c r="C17604" s="1">
        <v>113985710</v>
      </c>
      <c r="D17604" s="1">
        <v>5</v>
      </c>
      <c r="E17604" s="1">
        <v>-5</v>
      </c>
      <c r="F17604" s="1">
        <v>165</v>
      </c>
      <c r="G17604" s="7" t="str">
        <f>IF(E17604&lt;0,"0-",IF(E17604=0,"0",IF(E17604&lt;3.01,"0+ to 3",IF(E17604&lt;6.01,"3+ to 6",IF(E17604&lt;9.01,"6+ to 9",IF(E17604&lt;12.01,"9+ to 12",IF(E17604&lt;15.01,"12+ to 15",IF(E17604&lt;18.01,"15+ to 18",IF(E17604&lt;21.01,"18+ to 21",IF(E17604&lt;24.01,"21+ to 24",IF(E17604&lt;27.01,"24+ to 27",IF(E17604&lt;30.01,"27+ to 30","30+"))))))))))))</f>
        <v>0-</v>
      </c>
      <c r="H17604" s="7" t="str">
        <f>IF(F17604&lt;0,"0-",IF(F17604=0,"0",IF(F17604&lt;3.01,"0+ to 3",IF(F17604&lt;6.01,"3+ to 6",IF(F17604&lt;9.01,"6+ to 9",IF(F17604&lt;12.01,"9+ to 12",IF(F17604&lt;15.01,"12+ to 15",IF(F17604&lt;18.01,"15+ to 18",IF(F17604&lt;21.01,"18+ to 21",IF(F17604&lt;24.01,"21+ to 24",IF(F17604&lt;27.01,"24+ to 27",IF(F17604&lt;30.01,"27+ to 30","30+"))))))))))))</f>
        <v>30+</v>
      </c>
      <c r="I17604" t="str">
        <f>IF(G17604&lt;&gt;H17604,"DIFF","")</f>
        <v>DIFF</v>
      </c>
    </row>
    <row r="17605" spans="1:9">
      <c r="A17605" t="s">
        <v>102</v>
      </c>
      <c r="B17605" t="s">
        <v>199</v>
      </c>
      <c r="C17605" s="1">
        <v>113986264</v>
      </c>
      <c r="D17605" s="1">
        <v>2</v>
      </c>
      <c r="E17605" s="1">
        <v>0</v>
      </c>
      <c r="F17605" s="1">
        <v>0</v>
      </c>
      <c r="G17605" s="7" t="str">
        <f>IF(E17605&lt;0,"0-",IF(E17605=0,"0",IF(E17605&lt;3.01,"0+ to 3",IF(E17605&lt;6.01,"3+ to 6",IF(E17605&lt;9.01,"6+ to 9",IF(E17605&lt;12.01,"9+ to 12",IF(E17605&lt;15.01,"12+ to 15",IF(E17605&lt;18.01,"15+ to 18",IF(E17605&lt;21.01,"18+ to 21",IF(E17605&lt;24.01,"21+ to 24",IF(E17605&lt;27.01,"24+ to 27",IF(E17605&lt;30.01,"27+ to 30","30+"))))))))))))</f>
        <v>0</v>
      </c>
      <c r="H17605" s="7" t="str">
        <f>IF(F17605&lt;0,"0-",IF(F17605=0,"0",IF(F17605&lt;3.01,"0+ to 3",IF(F17605&lt;6.01,"3+ to 6",IF(F17605&lt;9.01,"6+ to 9",IF(F17605&lt;12.01,"9+ to 12",IF(F17605&lt;15.01,"12+ to 15",IF(F17605&lt;18.01,"15+ to 18",IF(F17605&lt;21.01,"18+ to 21",IF(F17605&lt;24.01,"21+ to 24",IF(F17605&lt;27.01,"24+ to 27",IF(F17605&lt;30.01,"27+ to 30","30+"))))))))))))</f>
        <v>0</v>
      </c>
      <c r="I17605" t="str">
        <f>IF(G17605&lt;&gt;H17605,"DIFF","")</f>
        <v/>
      </c>
    </row>
    <row r="17606" spans="1:9">
      <c r="A17606" t="s">
        <v>102</v>
      </c>
      <c r="B17606" t="s">
        <v>199</v>
      </c>
      <c r="C17606" s="1">
        <v>113986753</v>
      </c>
      <c r="D17606" s="1">
        <v>2</v>
      </c>
      <c r="E17606" s="1">
        <v>-11</v>
      </c>
      <c r="F17606" s="1">
        <v>40</v>
      </c>
      <c r="G17606" s="7" t="str">
        <f>IF(E17606&lt;0,"0-",IF(E17606=0,"0",IF(E17606&lt;3.01,"0+ to 3",IF(E17606&lt;6.01,"3+ to 6",IF(E17606&lt;9.01,"6+ to 9",IF(E17606&lt;12.01,"9+ to 12",IF(E17606&lt;15.01,"12+ to 15",IF(E17606&lt;18.01,"15+ to 18",IF(E17606&lt;21.01,"18+ to 21",IF(E17606&lt;24.01,"21+ to 24",IF(E17606&lt;27.01,"24+ to 27",IF(E17606&lt;30.01,"27+ to 30","30+"))))))))))))</f>
        <v>0-</v>
      </c>
      <c r="H17606" s="7" t="str">
        <f>IF(F17606&lt;0,"0-",IF(F17606=0,"0",IF(F17606&lt;3.01,"0+ to 3",IF(F17606&lt;6.01,"3+ to 6",IF(F17606&lt;9.01,"6+ to 9",IF(F17606&lt;12.01,"9+ to 12",IF(F17606&lt;15.01,"12+ to 15",IF(F17606&lt;18.01,"15+ to 18",IF(F17606&lt;21.01,"18+ to 21",IF(F17606&lt;24.01,"21+ to 24",IF(F17606&lt;27.01,"24+ to 27",IF(F17606&lt;30.01,"27+ to 30","30+"))))))))))))</f>
        <v>30+</v>
      </c>
      <c r="I17606" t="str">
        <f>IF(G17606&lt;&gt;H17606,"DIFF","")</f>
        <v>DIFF</v>
      </c>
    </row>
    <row r="17607" spans="1:9">
      <c r="A17607" t="s">
        <v>102</v>
      </c>
      <c r="B17607" t="s">
        <v>199</v>
      </c>
      <c r="C17607" s="1">
        <v>113990791</v>
      </c>
      <c r="D17607" s="1">
        <v>2</v>
      </c>
      <c r="E17607" s="1">
        <v>-3</v>
      </c>
      <c r="F17607" s="1">
        <v>6</v>
      </c>
      <c r="G17607" s="7" t="str">
        <f>IF(E17607&lt;0,"0-",IF(E17607=0,"0",IF(E17607&lt;3.01,"0+ to 3",IF(E17607&lt;6.01,"3+ to 6",IF(E17607&lt;9.01,"6+ to 9",IF(E17607&lt;12.01,"9+ to 12",IF(E17607&lt;15.01,"12+ to 15",IF(E17607&lt;18.01,"15+ to 18",IF(E17607&lt;21.01,"18+ to 21",IF(E17607&lt;24.01,"21+ to 24",IF(E17607&lt;27.01,"24+ to 27",IF(E17607&lt;30.01,"27+ to 30","30+"))))))))))))</f>
        <v>0-</v>
      </c>
      <c r="H17607" s="7" t="str">
        <f>IF(F17607&lt;0,"0-",IF(F17607=0,"0",IF(F17607&lt;3.01,"0+ to 3",IF(F17607&lt;6.01,"3+ to 6",IF(F17607&lt;9.01,"6+ to 9",IF(F17607&lt;12.01,"9+ to 12",IF(F17607&lt;15.01,"12+ to 15",IF(F17607&lt;18.01,"15+ to 18",IF(F17607&lt;21.01,"18+ to 21",IF(F17607&lt;24.01,"21+ to 24",IF(F17607&lt;27.01,"24+ to 27",IF(F17607&lt;30.01,"27+ to 30","30+"))))))))))))</f>
        <v>3+ to 6</v>
      </c>
      <c r="I17607" t="str">
        <f>IF(G17607&lt;&gt;H17607,"DIFF","")</f>
        <v>DIFF</v>
      </c>
    </row>
    <row r="17608" spans="1:9">
      <c r="A17608" t="s">
        <v>103</v>
      </c>
      <c r="B17608" t="s">
        <v>199</v>
      </c>
      <c r="C17608" s="1">
        <v>113991366</v>
      </c>
      <c r="D17608" s="1">
        <v>2</v>
      </c>
      <c r="E17608" s="1">
        <v>-15</v>
      </c>
      <c r="F17608" s="1">
        <v>27</v>
      </c>
      <c r="G17608" s="7" t="str">
        <f>IF(E17608&lt;0,"0-",IF(E17608=0,"0",IF(E17608&lt;3.01,"0+ to 3",IF(E17608&lt;6.01,"3+ to 6",IF(E17608&lt;9.01,"6+ to 9",IF(E17608&lt;12.01,"9+ to 12",IF(E17608&lt;15.01,"12+ to 15",IF(E17608&lt;18.01,"15+ to 18",IF(E17608&lt;21.01,"18+ to 21",IF(E17608&lt;24.01,"21+ to 24",IF(E17608&lt;27.01,"24+ to 27",IF(E17608&lt;30.01,"27+ to 30","30+"))))))))))))</f>
        <v>0-</v>
      </c>
      <c r="H17608" s="7" t="str">
        <f>IF(F17608&lt;0,"0-",IF(F17608=0,"0",IF(F17608&lt;3.01,"0+ to 3",IF(F17608&lt;6.01,"3+ to 6",IF(F17608&lt;9.01,"6+ to 9",IF(F17608&lt;12.01,"9+ to 12",IF(F17608&lt;15.01,"12+ to 15",IF(F17608&lt;18.01,"15+ to 18",IF(F17608&lt;21.01,"18+ to 21",IF(F17608&lt;24.01,"21+ to 24",IF(F17608&lt;27.01,"24+ to 27",IF(F17608&lt;30.01,"27+ to 30","30+"))))))))))))</f>
        <v>24+ to 27</v>
      </c>
      <c r="I17608" t="str">
        <f>IF(G17608&lt;&gt;H17608,"DIFF","")</f>
        <v>DIFF</v>
      </c>
    </row>
    <row r="17609" spans="1:9">
      <c r="A17609" t="s">
        <v>102</v>
      </c>
      <c r="B17609" t="s">
        <v>199</v>
      </c>
      <c r="C17609" s="1">
        <v>113991537</v>
      </c>
      <c r="D17609" s="1">
        <v>2</v>
      </c>
      <c r="E17609" s="1">
        <v>-8</v>
      </c>
      <c r="F17609" s="1">
        <v>0</v>
      </c>
      <c r="G17609" s="7" t="str">
        <f>IF(E17609&lt;0,"0-",IF(E17609=0,"0",IF(E17609&lt;3.01,"0+ to 3",IF(E17609&lt;6.01,"3+ to 6",IF(E17609&lt;9.01,"6+ to 9",IF(E17609&lt;12.01,"9+ to 12",IF(E17609&lt;15.01,"12+ to 15",IF(E17609&lt;18.01,"15+ to 18",IF(E17609&lt;21.01,"18+ to 21",IF(E17609&lt;24.01,"21+ to 24",IF(E17609&lt;27.01,"24+ to 27",IF(E17609&lt;30.01,"27+ to 30","30+"))))))))))))</f>
        <v>0-</v>
      </c>
      <c r="H17609" s="7" t="str">
        <f>IF(F17609&lt;0,"0-",IF(F17609=0,"0",IF(F17609&lt;3.01,"0+ to 3",IF(F17609&lt;6.01,"3+ to 6",IF(F17609&lt;9.01,"6+ to 9",IF(F17609&lt;12.01,"9+ to 12",IF(F17609&lt;15.01,"12+ to 15",IF(F17609&lt;18.01,"15+ to 18",IF(F17609&lt;21.01,"18+ to 21",IF(F17609&lt;24.01,"21+ to 24",IF(F17609&lt;27.01,"24+ to 27",IF(F17609&lt;30.01,"27+ to 30","30+"))))))))))))</f>
        <v>0</v>
      </c>
      <c r="I17609" t="str">
        <f>IF(G17609&lt;&gt;H17609,"DIFF","")</f>
        <v>DIFF</v>
      </c>
    </row>
    <row r="17610" spans="1:9">
      <c r="A17610" t="s">
        <v>102</v>
      </c>
      <c r="B17610" t="s">
        <v>199</v>
      </c>
      <c r="C17610" s="1">
        <v>113992305</v>
      </c>
      <c r="D17610" s="1">
        <v>6</v>
      </c>
      <c r="E17610" s="1">
        <v>-9</v>
      </c>
      <c r="F17610" s="1">
        <v>45</v>
      </c>
      <c r="G17610" s="7" t="str">
        <f>IF(E17610&lt;0,"0-",IF(E17610=0,"0",IF(E17610&lt;3.01,"0+ to 3",IF(E17610&lt;6.01,"3+ to 6",IF(E17610&lt;9.01,"6+ to 9",IF(E17610&lt;12.01,"9+ to 12",IF(E17610&lt;15.01,"12+ to 15",IF(E17610&lt;18.01,"15+ to 18",IF(E17610&lt;21.01,"18+ to 21",IF(E17610&lt;24.01,"21+ to 24",IF(E17610&lt;27.01,"24+ to 27",IF(E17610&lt;30.01,"27+ to 30","30+"))))))))))))</f>
        <v>0-</v>
      </c>
      <c r="H17610" s="7" t="str">
        <f>IF(F17610&lt;0,"0-",IF(F17610=0,"0",IF(F17610&lt;3.01,"0+ to 3",IF(F17610&lt;6.01,"3+ to 6",IF(F17610&lt;9.01,"6+ to 9",IF(F17610&lt;12.01,"9+ to 12",IF(F17610&lt;15.01,"12+ to 15",IF(F17610&lt;18.01,"15+ to 18",IF(F17610&lt;21.01,"18+ to 21",IF(F17610&lt;24.01,"21+ to 24",IF(F17610&lt;27.01,"24+ to 27",IF(F17610&lt;30.01,"27+ to 30","30+"))))))))))))</f>
        <v>30+</v>
      </c>
      <c r="I17610" t="str">
        <f>IF(G17610&lt;&gt;H17610,"DIFF","")</f>
        <v>DIFF</v>
      </c>
    </row>
    <row r="17611" spans="1:9">
      <c r="A17611" t="s">
        <v>102</v>
      </c>
      <c r="B17611" t="s">
        <v>199</v>
      </c>
      <c r="C17611" s="1">
        <v>113997408</v>
      </c>
      <c r="D17611" s="1">
        <v>2</v>
      </c>
      <c r="E17611" s="1">
        <v>0</v>
      </c>
      <c r="F17611" s="1">
        <v>1</v>
      </c>
      <c r="G17611" s="7" t="str">
        <f>IF(E17611&lt;0,"0-",IF(E17611=0,"0",IF(E17611&lt;3.01,"0+ to 3",IF(E17611&lt;6.01,"3+ to 6",IF(E17611&lt;9.01,"6+ to 9",IF(E17611&lt;12.01,"9+ to 12",IF(E17611&lt;15.01,"12+ to 15",IF(E17611&lt;18.01,"15+ to 18",IF(E17611&lt;21.01,"18+ to 21",IF(E17611&lt;24.01,"21+ to 24",IF(E17611&lt;27.01,"24+ to 27",IF(E17611&lt;30.01,"27+ to 30","30+"))))))))))))</f>
        <v>0</v>
      </c>
      <c r="H17611" s="7" t="str">
        <f>IF(F17611&lt;0,"0-",IF(F17611=0,"0",IF(F17611&lt;3.01,"0+ to 3",IF(F17611&lt;6.01,"3+ to 6",IF(F17611&lt;9.01,"6+ to 9",IF(F17611&lt;12.01,"9+ to 12",IF(F17611&lt;15.01,"12+ to 15",IF(F17611&lt;18.01,"15+ to 18",IF(F17611&lt;21.01,"18+ to 21",IF(F17611&lt;24.01,"21+ to 24",IF(F17611&lt;27.01,"24+ to 27",IF(F17611&lt;30.01,"27+ to 30","30+"))))))))))))</f>
        <v>0+ to 3</v>
      </c>
      <c r="I17611" t="str">
        <f>IF(G17611&lt;&gt;H17611,"DIFF","")</f>
        <v>DIFF</v>
      </c>
    </row>
    <row r="17612" spans="1:9">
      <c r="A17612" t="s">
        <v>102</v>
      </c>
      <c r="B17612" t="s">
        <v>199</v>
      </c>
      <c r="C17612" s="1">
        <v>113998223</v>
      </c>
      <c r="D17612" s="1">
        <v>2</v>
      </c>
      <c r="E17612" s="1">
        <v>0</v>
      </c>
      <c r="F17612" s="1">
        <v>2</v>
      </c>
      <c r="G17612" s="7" t="str">
        <f>IF(E17612&lt;0,"0-",IF(E17612=0,"0",IF(E17612&lt;3.01,"0+ to 3",IF(E17612&lt;6.01,"3+ to 6",IF(E17612&lt;9.01,"6+ to 9",IF(E17612&lt;12.01,"9+ to 12",IF(E17612&lt;15.01,"12+ to 15",IF(E17612&lt;18.01,"15+ to 18",IF(E17612&lt;21.01,"18+ to 21",IF(E17612&lt;24.01,"21+ to 24",IF(E17612&lt;27.01,"24+ to 27",IF(E17612&lt;30.01,"27+ to 30","30+"))))))))))))</f>
        <v>0</v>
      </c>
      <c r="H17612" s="7" t="str">
        <f>IF(F17612&lt;0,"0-",IF(F17612=0,"0",IF(F17612&lt;3.01,"0+ to 3",IF(F17612&lt;6.01,"3+ to 6",IF(F17612&lt;9.01,"6+ to 9",IF(F17612&lt;12.01,"9+ to 12",IF(F17612&lt;15.01,"12+ to 15",IF(F17612&lt;18.01,"15+ to 18",IF(F17612&lt;21.01,"18+ to 21",IF(F17612&lt;24.01,"21+ to 24",IF(F17612&lt;27.01,"24+ to 27",IF(F17612&lt;30.01,"27+ to 30","30+"))))))))))))</f>
        <v>0+ to 3</v>
      </c>
      <c r="I17612" t="str">
        <f>IF(G17612&lt;&gt;H17612,"DIFF","")</f>
        <v>DIFF</v>
      </c>
    </row>
    <row r="17613" spans="1:9">
      <c r="A17613" t="s">
        <v>102</v>
      </c>
      <c r="B17613" t="s">
        <v>199</v>
      </c>
      <c r="C17613" s="1">
        <v>114000780</v>
      </c>
      <c r="D17613" s="1">
        <v>2</v>
      </c>
      <c r="E17613" s="1">
        <v>-3</v>
      </c>
      <c r="F17613" s="1">
        <v>7</v>
      </c>
      <c r="G17613" s="7" t="str">
        <f>IF(E17613&lt;0,"0-",IF(E17613=0,"0",IF(E17613&lt;3.01,"0+ to 3",IF(E17613&lt;6.01,"3+ to 6",IF(E17613&lt;9.01,"6+ to 9",IF(E17613&lt;12.01,"9+ to 12",IF(E17613&lt;15.01,"12+ to 15",IF(E17613&lt;18.01,"15+ to 18",IF(E17613&lt;21.01,"18+ to 21",IF(E17613&lt;24.01,"21+ to 24",IF(E17613&lt;27.01,"24+ to 27",IF(E17613&lt;30.01,"27+ to 30","30+"))))))))))))</f>
        <v>0-</v>
      </c>
      <c r="H17613" s="7" t="str">
        <f>IF(F17613&lt;0,"0-",IF(F17613=0,"0",IF(F17613&lt;3.01,"0+ to 3",IF(F17613&lt;6.01,"3+ to 6",IF(F17613&lt;9.01,"6+ to 9",IF(F17613&lt;12.01,"9+ to 12",IF(F17613&lt;15.01,"12+ to 15",IF(F17613&lt;18.01,"15+ to 18",IF(F17613&lt;21.01,"18+ to 21",IF(F17613&lt;24.01,"21+ to 24",IF(F17613&lt;27.01,"24+ to 27",IF(F17613&lt;30.01,"27+ to 30","30+"))))))))))))</f>
        <v>6+ to 9</v>
      </c>
      <c r="I17613" t="str">
        <f>IF(G17613&lt;&gt;H17613,"DIFF","")</f>
        <v>DIFF</v>
      </c>
    </row>
    <row r="17614" spans="1:9">
      <c r="A17614" t="s">
        <v>102</v>
      </c>
      <c r="B17614" t="s">
        <v>198</v>
      </c>
      <c r="C17614" s="1">
        <v>114018498</v>
      </c>
      <c r="D17614" s="1">
        <v>2</v>
      </c>
      <c r="E17614" s="1">
        <v>-6</v>
      </c>
      <c r="F17614" s="1">
        <v>11</v>
      </c>
      <c r="G17614" s="7" t="str">
        <f>IF(E17614&lt;0,"0-",IF(E17614=0,"0",IF(E17614&lt;3.01,"0+ to 3",IF(E17614&lt;6.01,"3+ to 6",IF(E17614&lt;9.01,"6+ to 9",IF(E17614&lt;12.01,"9+ to 12",IF(E17614&lt;15.01,"12+ to 15",IF(E17614&lt;18.01,"15+ to 18",IF(E17614&lt;21.01,"18+ to 21",IF(E17614&lt;24.01,"21+ to 24",IF(E17614&lt;27.01,"24+ to 27",IF(E17614&lt;30.01,"27+ to 30","30+"))))))))))))</f>
        <v>0-</v>
      </c>
      <c r="H17614" s="7" t="str">
        <f>IF(F17614&lt;0,"0-",IF(F17614=0,"0",IF(F17614&lt;3.01,"0+ to 3",IF(F17614&lt;6.01,"3+ to 6",IF(F17614&lt;9.01,"6+ to 9",IF(F17614&lt;12.01,"9+ to 12",IF(F17614&lt;15.01,"12+ to 15",IF(F17614&lt;18.01,"15+ to 18",IF(F17614&lt;21.01,"18+ to 21",IF(F17614&lt;24.01,"21+ to 24",IF(F17614&lt;27.01,"24+ to 27",IF(F17614&lt;30.01,"27+ to 30","30+"))))))))))))</f>
        <v>9+ to 12</v>
      </c>
      <c r="I17614" t="str">
        <f>IF(G17614&lt;&gt;H17614,"DIFF","")</f>
        <v>DIFF</v>
      </c>
    </row>
    <row r="17615" spans="1:9">
      <c r="A17615" t="s">
        <v>103</v>
      </c>
      <c r="B17615" t="s">
        <v>198</v>
      </c>
      <c r="C17615" s="1">
        <v>114024495</v>
      </c>
      <c r="D17615" s="1">
        <v>5</v>
      </c>
      <c r="E17615" s="1">
        <v>0</v>
      </c>
      <c r="F17615" s="1">
        <v>0</v>
      </c>
      <c r="G17615" s="7" t="str">
        <f>IF(E17615&lt;0,"0-",IF(E17615=0,"0",IF(E17615&lt;3.01,"0+ to 3",IF(E17615&lt;6.01,"3+ to 6",IF(E17615&lt;9.01,"6+ to 9",IF(E17615&lt;12.01,"9+ to 12",IF(E17615&lt;15.01,"12+ to 15",IF(E17615&lt;18.01,"15+ to 18",IF(E17615&lt;21.01,"18+ to 21",IF(E17615&lt;24.01,"21+ to 24",IF(E17615&lt;27.01,"24+ to 27",IF(E17615&lt;30.01,"27+ to 30","30+"))))))))))))</f>
        <v>0</v>
      </c>
      <c r="H17615" s="7" t="str">
        <f>IF(F17615&lt;0,"0-",IF(F17615=0,"0",IF(F17615&lt;3.01,"0+ to 3",IF(F17615&lt;6.01,"3+ to 6",IF(F17615&lt;9.01,"6+ to 9",IF(F17615&lt;12.01,"9+ to 12",IF(F17615&lt;15.01,"12+ to 15",IF(F17615&lt;18.01,"15+ to 18",IF(F17615&lt;21.01,"18+ to 21",IF(F17615&lt;24.01,"21+ to 24",IF(F17615&lt;27.01,"24+ to 27",IF(F17615&lt;30.01,"27+ to 30","30+"))))))))))))</f>
        <v>0</v>
      </c>
      <c r="I17615" t="str">
        <f>IF(G17615&lt;&gt;H17615,"DIFF","")</f>
        <v/>
      </c>
    </row>
    <row r="17616" spans="1:9">
      <c r="A17616" t="s">
        <v>102</v>
      </c>
      <c r="B17616" t="s">
        <v>198</v>
      </c>
      <c r="C17616" s="1">
        <v>114025349</v>
      </c>
      <c r="D17616" s="1">
        <v>3</v>
      </c>
      <c r="E17616" s="1">
        <v>-6</v>
      </c>
      <c r="F17616" s="1">
        <v>11</v>
      </c>
      <c r="G17616" s="7" t="str">
        <f>IF(E17616&lt;0,"0-",IF(E17616=0,"0",IF(E17616&lt;3.01,"0+ to 3",IF(E17616&lt;6.01,"3+ to 6",IF(E17616&lt;9.01,"6+ to 9",IF(E17616&lt;12.01,"9+ to 12",IF(E17616&lt;15.01,"12+ to 15",IF(E17616&lt;18.01,"15+ to 18",IF(E17616&lt;21.01,"18+ to 21",IF(E17616&lt;24.01,"21+ to 24",IF(E17616&lt;27.01,"24+ to 27",IF(E17616&lt;30.01,"27+ to 30","30+"))))))))))))</f>
        <v>0-</v>
      </c>
      <c r="H17616" s="7" t="str">
        <f>IF(F17616&lt;0,"0-",IF(F17616=0,"0",IF(F17616&lt;3.01,"0+ to 3",IF(F17616&lt;6.01,"3+ to 6",IF(F17616&lt;9.01,"6+ to 9",IF(F17616&lt;12.01,"9+ to 12",IF(F17616&lt;15.01,"12+ to 15",IF(F17616&lt;18.01,"15+ to 18",IF(F17616&lt;21.01,"18+ to 21",IF(F17616&lt;24.01,"21+ to 24",IF(F17616&lt;27.01,"24+ to 27",IF(F17616&lt;30.01,"27+ to 30","30+"))))))))))))</f>
        <v>9+ to 12</v>
      </c>
      <c r="I17616" t="str">
        <f>IF(G17616&lt;&gt;H17616,"DIFF","")</f>
        <v>DIFF</v>
      </c>
    </row>
    <row r="17617" spans="1:9">
      <c r="A17617" t="s">
        <v>102</v>
      </c>
      <c r="B17617" t="s">
        <v>198</v>
      </c>
      <c r="C17617" s="1">
        <v>114025546</v>
      </c>
      <c r="D17617" s="1">
        <v>2</v>
      </c>
      <c r="E17617" s="1">
        <v>0</v>
      </c>
      <c r="F17617" s="1">
        <v>0</v>
      </c>
      <c r="G17617" s="7" t="str">
        <f>IF(E17617&lt;0,"0-",IF(E17617=0,"0",IF(E17617&lt;3.01,"0+ to 3",IF(E17617&lt;6.01,"3+ to 6",IF(E17617&lt;9.01,"6+ to 9",IF(E17617&lt;12.01,"9+ to 12",IF(E17617&lt;15.01,"12+ to 15",IF(E17617&lt;18.01,"15+ to 18",IF(E17617&lt;21.01,"18+ to 21",IF(E17617&lt;24.01,"21+ to 24",IF(E17617&lt;27.01,"24+ to 27",IF(E17617&lt;30.01,"27+ to 30","30+"))))))))))))</f>
        <v>0</v>
      </c>
      <c r="H17617" s="7" t="str">
        <f>IF(F17617&lt;0,"0-",IF(F17617=0,"0",IF(F17617&lt;3.01,"0+ to 3",IF(F17617&lt;6.01,"3+ to 6",IF(F17617&lt;9.01,"6+ to 9",IF(F17617&lt;12.01,"9+ to 12",IF(F17617&lt;15.01,"12+ to 15",IF(F17617&lt;18.01,"15+ to 18",IF(F17617&lt;21.01,"18+ to 21",IF(F17617&lt;24.01,"21+ to 24",IF(F17617&lt;27.01,"24+ to 27",IF(F17617&lt;30.01,"27+ to 30","30+"))))))))))))</f>
        <v>0</v>
      </c>
      <c r="I17617" t="str">
        <f>IF(G17617&lt;&gt;H17617,"DIFF","")</f>
        <v/>
      </c>
    </row>
    <row r="17618" spans="1:9">
      <c r="A17618" t="s">
        <v>102</v>
      </c>
      <c r="B17618" t="s">
        <v>198</v>
      </c>
      <c r="C17618" s="1">
        <v>114026625</v>
      </c>
      <c r="D17618" s="1">
        <v>2</v>
      </c>
      <c r="E17618" s="1">
        <v>-14</v>
      </c>
      <c r="F17618" s="1">
        <v>23</v>
      </c>
      <c r="G17618" s="7" t="str">
        <f>IF(E17618&lt;0,"0-",IF(E17618=0,"0",IF(E17618&lt;3.01,"0+ to 3",IF(E17618&lt;6.01,"3+ to 6",IF(E17618&lt;9.01,"6+ to 9",IF(E17618&lt;12.01,"9+ to 12",IF(E17618&lt;15.01,"12+ to 15",IF(E17618&lt;18.01,"15+ to 18",IF(E17618&lt;21.01,"18+ to 21",IF(E17618&lt;24.01,"21+ to 24",IF(E17618&lt;27.01,"24+ to 27",IF(E17618&lt;30.01,"27+ to 30","30+"))))))))))))</f>
        <v>0-</v>
      </c>
      <c r="H17618" s="7" t="str">
        <f>IF(F17618&lt;0,"0-",IF(F17618=0,"0",IF(F17618&lt;3.01,"0+ to 3",IF(F17618&lt;6.01,"3+ to 6",IF(F17618&lt;9.01,"6+ to 9",IF(F17618&lt;12.01,"9+ to 12",IF(F17618&lt;15.01,"12+ to 15",IF(F17618&lt;18.01,"15+ to 18",IF(F17618&lt;21.01,"18+ to 21",IF(F17618&lt;24.01,"21+ to 24",IF(F17618&lt;27.01,"24+ to 27",IF(F17618&lt;30.01,"27+ to 30","30+"))))))))))))</f>
        <v>21+ to 24</v>
      </c>
      <c r="I17618" t="str">
        <f>IF(G17618&lt;&gt;H17618,"DIFF","")</f>
        <v>DIFF</v>
      </c>
    </row>
    <row r="17619" spans="1:9">
      <c r="A17619" t="s">
        <v>102</v>
      </c>
      <c r="B17619" t="s">
        <v>198</v>
      </c>
      <c r="C17619" s="1">
        <v>114026900</v>
      </c>
      <c r="D17619" s="1">
        <v>2</v>
      </c>
      <c r="E17619" s="1">
        <v>0</v>
      </c>
      <c r="F17619" s="1">
        <v>0</v>
      </c>
      <c r="G17619" s="7" t="str">
        <f>IF(E17619&lt;0,"0-",IF(E17619=0,"0",IF(E17619&lt;3.01,"0+ to 3",IF(E17619&lt;6.01,"3+ to 6",IF(E17619&lt;9.01,"6+ to 9",IF(E17619&lt;12.01,"9+ to 12",IF(E17619&lt;15.01,"12+ to 15",IF(E17619&lt;18.01,"15+ to 18",IF(E17619&lt;21.01,"18+ to 21",IF(E17619&lt;24.01,"21+ to 24",IF(E17619&lt;27.01,"24+ to 27",IF(E17619&lt;30.01,"27+ to 30","30+"))))))))))))</f>
        <v>0</v>
      </c>
      <c r="H17619" s="7" t="str">
        <f>IF(F17619&lt;0,"0-",IF(F17619=0,"0",IF(F17619&lt;3.01,"0+ to 3",IF(F17619&lt;6.01,"3+ to 6",IF(F17619&lt;9.01,"6+ to 9",IF(F17619&lt;12.01,"9+ to 12",IF(F17619&lt;15.01,"12+ to 15",IF(F17619&lt;18.01,"15+ to 18",IF(F17619&lt;21.01,"18+ to 21",IF(F17619&lt;24.01,"21+ to 24",IF(F17619&lt;27.01,"24+ to 27",IF(F17619&lt;30.01,"27+ to 30","30+"))))))))))))</f>
        <v>0</v>
      </c>
      <c r="I17619" t="str">
        <f>IF(G17619&lt;&gt;H17619,"DIFF","")</f>
        <v/>
      </c>
    </row>
    <row r="17620" spans="1:9">
      <c r="A17620" t="s">
        <v>102</v>
      </c>
      <c r="B17620" t="s">
        <v>198</v>
      </c>
      <c r="C17620" s="1">
        <v>114027780</v>
      </c>
      <c r="D17620" s="1">
        <v>8</v>
      </c>
      <c r="E17620" s="1">
        <v>-6</v>
      </c>
      <c r="F17620" s="1">
        <v>-5</v>
      </c>
      <c r="G17620" s="7" t="str">
        <f>IF(E17620&lt;0,"0-",IF(E17620=0,"0",IF(E17620&lt;3.01,"0+ to 3",IF(E17620&lt;6.01,"3+ to 6",IF(E17620&lt;9.01,"6+ to 9",IF(E17620&lt;12.01,"9+ to 12",IF(E17620&lt;15.01,"12+ to 15",IF(E17620&lt;18.01,"15+ to 18",IF(E17620&lt;21.01,"18+ to 21",IF(E17620&lt;24.01,"21+ to 24",IF(E17620&lt;27.01,"24+ to 27",IF(E17620&lt;30.01,"27+ to 30","30+"))))))))))))</f>
        <v>0-</v>
      </c>
      <c r="H17620" s="7" t="str">
        <f>IF(F17620&lt;0,"0-",IF(F17620=0,"0",IF(F17620&lt;3.01,"0+ to 3",IF(F17620&lt;6.01,"3+ to 6",IF(F17620&lt;9.01,"6+ to 9",IF(F17620&lt;12.01,"9+ to 12",IF(F17620&lt;15.01,"12+ to 15",IF(F17620&lt;18.01,"15+ to 18",IF(F17620&lt;21.01,"18+ to 21",IF(F17620&lt;24.01,"21+ to 24",IF(F17620&lt;27.01,"24+ to 27",IF(F17620&lt;30.01,"27+ to 30","30+"))))))))))))</f>
        <v>0-</v>
      </c>
      <c r="I17620" t="str">
        <f>IF(G17620&lt;&gt;H17620,"DIFF","")</f>
        <v/>
      </c>
    </row>
    <row r="17621" spans="1:9">
      <c r="A17621" t="s">
        <v>102</v>
      </c>
      <c r="B17621" t="s">
        <v>198</v>
      </c>
      <c r="C17621" s="1">
        <v>114028737</v>
      </c>
      <c r="D17621" s="1">
        <v>2</v>
      </c>
      <c r="E17621" s="1">
        <v>0</v>
      </c>
      <c r="F17621" s="1">
        <v>6</v>
      </c>
      <c r="G17621" s="7" t="str">
        <f>IF(E17621&lt;0,"0-",IF(E17621=0,"0",IF(E17621&lt;3.01,"0+ to 3",IF(E17621&lt;6.01,"3+ to 6",IF(E17621&lt;9.01,"6+ to 9",IF(E17621&lt;12.01,"9+ to 12",IF(E17621&lt;15.01,"12+ to 15",IF(E17621&lt;18.01,"15+ to 18",IF(E17621&lt;21.01,"18+ to 21",IF(E17621&lt;24.01,"21+ to 24",IF(E17621&lt;27.01,"24+ to 27",IF(E17621&lt;30.01,"27+ to 30","30+"))))))))))))</f>
        <v>0</v>
      </c>
      <c r="H17621" s="7" t="str">
        <f>IF(F17621&lt;0,"0-",IF(F17621=0,"0",IF(F17621&lt;3.01,"0+ to 3",IF(F17621&lt;6.01,"3+ to 6",IF(F17621&lt;9.01,"6+ to 9",IF(F17621&lt;12.01,"9+ to 12",IF(F17621&lt;15.01,"12+ to 15",IF(F17621&lt;18.01,"15+ to 18",IF(F17621&lt;21.01,"18+ to 21",IF(F17621&lt;24.01,"21+ to 24",IF(F17621&lt;27.01,"24+ to 27",IF(F17621&lt;30.01,"27+ to 30","30+"))))))))))))</f>
        <v>3+ to 6</v>
      </c>
      <c r="I17621" t="str">
        <f>IF(G17621&lt;&gt;H17621,"DIFF","")</f>
        <v>DIFF</v>
      </c>
    </row>
    <row r="17622" spans="1:9">
      <c r="A17622" t="s">
        <v>102</v>
      </c>
      <c r="B17622" t="s">
        <v>198</v>
      </c>
      <c r="C17622" s="1">
        <v>114036728</v>
      </c>
      <c r="D17622" s="1">
        <v>2</v>
      </c>
      <c r="E17622" s="1">
        <v>0</v>
      </c>
      <c r="F17622" s="1">
        <v>6</v>
      </c>
      <c r="G17622" s="7" t="str">
        <f>IF(E17622&lt;0,"0-",IF(E17622=0,"0",IF(E17622&lt;3.01,"0+ to 3",IF(E17622&lt;6.01,"3+ to 6",IF(E17622&lt;9.01,"6+ to 9",IF(E17622&lt;12.01,"9+ to 12",IF(E17622&lt;15.01,"12+ to 15",IF(E17622&lt;18.01,"15+ to 18",IF(E17622&lt;21.01,"18+ to 21",IF(E17622&lt;24.01,"21+ to 24",IF(E17622&lt;27.01,"24+ to 27",IF(E17622&lt;30.01,"27+ to 30","30+"))))))))))))</f>
        <v>0</v>
      </c>
      <c r="H17622" s="7" t="str">
        <f>IF(F17622&lt;0,"0-",IF(F17622=0,"0",IF(F17622&lt;3.01,"0+ to 3",IF(F17622&lt;6.01,"3+ to 6",IF(F17622&lt;9.01,"6+ to 9",IF(F17622&lt;12.01,"9+ to 12",IF(F17622&lt;15.01,"12+ to 15",IF(F17622&lt;18.01,"15+ to 18",IF(F17622&lt;21.01,"18+ to 21",IF(F17622&lt;24.01,"21+ to 24",IF(F17622&lt;27.01,"24+ to 27",IF(F17622&lt;30.01,"27+ to 30","30+"))))))))))))</f>
        <v>3+ to 6</v>
      </c>
      <c r="I17622" t="str">
        <f>IF(G17622&lt;&gt;H17622,"DIFF","")</f>
        <v>DIFF</v>
      </c>
    </row>
    <row r="17623" spans="1:9">
      <c r="A17623" t="s">
        <v>102</v>
      </c>
      <c r="B17623" t="s">
        <v>198</v>
      </c>
      <c r="C17623" s="1">
        <v>114040008</v>
      </c>
      <c r="D17623" s="1">
        <v>2</v>
      </c>
      <c r="E17623" s="1">
        <v>0</v>
      </c>
      <c r="F17623" s="1">
        <v>2</v>
      </c>
      <c r="G17623" s="7" t="str">
        <f>IF(E17623&lt;0,"0-",IF(E17623=0,"0",IF(E17623&lt;3.01,"0+ to 3",IF(E17623&lt;6.01,"3+ to 6",IF(E17623&lt;9.01,"6+ to 9",IF(E17623&lt;12.01,"9+ to 12",IF(E17623&lt;15.01,"12+ to 15",IF(E17623&lt;18.01,"15+ to 18",IF(E17623&lt;21.01,"18+ to 21",IF(E17623&lt;24.01,"21+ to 24",IF(E17623&lt;27.01,"24+ to 27",IF(E17623&lt;30.01,"27+ to 30","30+"))))))))))))</f>
        <v>0</v>
      </c>
      <c r="H17623" s="7" t="str">
        <f>IF(F17623&lt;0,"0-",IF(F17623=0,"0",IF(F17623&lt;3.01,"0+ to 3",IF(F17623&lt;6.01,"3+ to 6",IF(F17623&lt;9.01,"6+ to 9",IF(F17623&lt;12.01,"9+ to 12",IF(F17623&lt;15.01,"12+ to 15",IF(F17623&lt;18.01,"15+ to 18",IF(F17623&lt;21.01,"18+ to 21",IF(F17623&lt;24.01,"21+ to 24",IF(F17623&lt;27.01,"24+ to 27",IF(F17623&lt;30.01,"27+ to 30","30+"))))))))))))</f>
        <v>0+ to 3</v>
      </c>
      <c r="I17623" t="str">
        <f>IF(G17623&lt;&gt;H17623,"DIFF","")</f>
        <v>DIFF</v>
      </c>
    </row>
    <row r="17624" spans="1:9">
      <c r="A17624" t="s">
        <v>102</v>
      </c>
      <c r="B17624" t="s">
        <v>197</v>
      </c>
      <c r="C17624" s="1">
        <v>114112638</v>
      </c>
      <c r="D17624" s="1">
        <v>2</v>
      </c>
      <c r="E17624" s="1">
        <v>0</v>
      </c>
      <c r="F17624" s="1">
        <v>338</v>
      </c>
      <c r="G17624" s="7" t="str">
        <f>IF(E17624&lt;0,"0-",IF(E17624=0,"0",IF(E17624&lt;3.01,"0+ to 3",IF(E17624&lt;6.01,"3+ to 6",IF(E17624&lt;9.01,"6+ to 9",IF(E17624&lt;12.01,"9+ to 12",IF(E17624&lt;15.01,"12+ to 15",IF(E17624&lt;18.01,"15+ to 18",IF(E17624&lt;21.01,"18+ to 21",IF(E17624&lt;24.01,"21+ to 24",IF(E17624&lt;27.01,"24+ to 27",IF(E17624&lt;30.01,"27+ to 30","30+"))))))))))))</f>
        <v>0</v>
      </c>
      <c r="H17624" s="7" t="str">
        <f>IF(F17624&lt;0,"0-",IF(F17624=0,"0",IF(F17624&lt;3.01,"0+ to 3",IF(F17624&lt;6.01,"3+ to 6",IF(F17624&lt;9.01,"6+ to 9",IF(F17624&lt;12.01,"9+ to 12",IF(F17624&lt;15.01,"12+ to 15",IF(F17624&lt;18.01,"15+ to 18",IF(F17624&lt;21.01,"18+ to 21",IF(F17624&lt;24.01,"21+ to 24",IF(F17624&lt;27.01,"24+ to 27",IF(F17624&lt;30.01,"27+ to 30","30+"))))))))))))</f>
        <v>30+</v>
      </c>
      <c r="I17624" t="str">
        <f>IF(G17624&lt;&gt;H17624,"DIFF","")</f>
        <v>DIFF</v>
      </c>
    </row>
    <row r="17625" spans="1:9">
      <c r="A17625" t="s">
        <v>102</v>
      </c>
      <c r="B17625" t="s">
        <v>197</v>
      </c>
      <c r="C17625" s="1">
        <v>114116009</v>
      </c>
      <c r="D17625" s="1">
        <v>3</v>
      </c>
      <c r="E17625" s="1">
        <v>-1</v>
      </c>
      <c r="F17625" s="1">
        <v>3</v>
      </c>
      <c r="G17625" s="7" t="str">
        <f>IF(E17625&lt;0,"0-",IF(E17625=0,"0",IF(E17625&lt;3.01,"0+ to 3",IF(E17625&lt;6.01,"3+ to 6",IF(E17625&lt;9.01,"6+ to 9",IF(E17625&lt;12.01,"9+ to 12",IF(E17625&lt;15.01,"12+ to 15",IF(E17625&lt;18.01,"15+ to 18",IF(E17625&lt;21.01,"18+ to 21",IF(E17625&lt;24.01,"21+ to 24",IF(E17625&lt;27.01,"24+ to 27",IF(E17625&lt;30.01,"27+ to 30","30+"))))))))))))</f>
        <v>0-</v>
      </c>
      <c r="H17625" s="7" t="str">
        <f>IF(F17625&lt;0,"0-",IF(F17625=0,"0",IF(F17625&lt;3.01,"0+ to 3",IF(F17625&lt;6.01,"3+ to 6",IF(F17625&lt;9.01,"6+ to 9",IF(F17625&lt;12.01,"9+ to 12",IF(F17625&lt;15.01,"12+ to 15",IF(F17625&lt;18.01,"15+ to 18",IF(F17625&lt;21.01,"18+ to 21",IF(F17625&lt;24.01,"21+ to 24",IF(F17625&lt;27.01,"24+ to 27",IF(F17625&lt;30.01,"27+ to 30","30+"))))))))))))</f>
        <v>0+ to 3</v>
      </c>
      <c r="I17625" t="str">
        <f>IF(G17625&lt;&gt;H17625,"DIFF","")</f>
        <v>DIFF</v>
      </c>
    </row>
    <row r="17626" spans="1:9">
      <c r="A17626" t="s">
        <v>102</v>
      </c>
      <c r="B17626" t="s">
        <v>197</v>
      </c>
      <c r="C17626" s="1">
        <v>114119426</v>
      </c>
      <c r="D17626" s="1">
        <v>2</v>
      </c>
      <c r="E17626" s="1">
        <v>-9</v>
      </c>
      <c r="F17626" s="1">
        <v>12</v>
      </c>
      <c r="G17626" s="7" t="str">
        <f>IF(E17626&lt;0,"0-",IF(E17626=0,"0",IF(E17626&lt;3.01,"0+ to 3",IF(E17626&lt;6.01,"3+ to 6",IF(E17626&lt;9.01,"6+ to 9",IF(E17626&lt;12.01,"9+ to 12",IF(E17626&lt;15.01,"12+ to 15",IF(E17626&lt;18.01,"15+ to 18",IF(E17626&lt;21.01,"18+ to 21",IF(E17626&lt;24.01,"21+ to 24",IF(E17626&lt;27.01,"24+ to 27",IF(E17626&lt;30.01,"27+ to 30","30+"))))))))))))</f>
        <v>0-</v>
      </c>
      <c r="H17626" s="7" t="str">
        <f>IF(F17626&lt;0,"0-",IF(F17626=0,"0",IF(F17626&lt;3.01,"0+ to 3",IF(F17626&lt;6.01,"3+ to 6",IF(F17626&lt;9.01,"6+ to 9",IF(F17626&lt;12.01,"9+ to 12",IF(F17626&lt;15.01,"12+ to 15",IF(F17626&lt;18.01,"15+ to 18",IF(F17626&lt;21.01,"18+ to 21",IF(F17626&lt;24.01,"21+ to 24",IF(F17626&lt;27.01,"24+ to 27",IF(F17626&lt;30.01,"27+ to 30","30+"))))))))))))</f>
        <v>9+ to 12</v>
      </c>
      <c r="I17626" t="str">
        <f>IF(G17626&lt;&gt;H17626,"DIFF","")</f>
        <v>DIFF</v>
      </c>
    </row>
    <row r="17627" spans="1:9">
      <c r="A17627" t="s">
        <v>102</v>
      </c>
      <c r="B17627" t="s">
        <v>197</v>
      </c>
      <c r="C17627" s="1">
        <v>114120323</v>
      </c>
      <c r="D17627" s="1">
        <v>2</v>
      </c>
      <c r="E17627" s="1">
        <v>-8</v>
      </c>
      <c r="F17627" s="1">
        <v>13</v>
      </c>
      <c r="G17627" s="7" t="str">
        <f>IF(E17627&lt;0,"0-",IF(E17627=0,"0",IF(E17627&lt;3.01,"0+ to 3",IF(E17627&lt;6.01,"3+ to 6",IF(E17627&lt;9.01,"6+ to 9",IF(E17627&lt;12.01,"9+ to 12",IF(E17627&lt;15.01,"12+ to 15",IF(E17627&lt;18.01,"15+ to 18",IF(E17627&lt;21.01,"18+ to 21",IF(E17627&lt;24.01,"21+ to 24",IF(E17627&lt;27.01,"24+ to 27",IF(E17627&lt;30.01,"27+ to 30","30+"))))))))))))</f>
        <v>0-</v>
      </c>
      <c r="H17627" s="7" t="str">
        <f>IF(F17627&lt;0,"0-",IF(F17627=0,"0",IF(F17627&lt;3.01,"0+ to 3",IF(F17627&lt;6.01,"3+ to 6",IF(F17627&lt;9.01,"6+ to 9",IF(F17627&lt;12.01,"9+ to 12",IF(F17627&lt;15.01,"12+ to 15",IF(F17627&lt;18.01,"15+ to 18",IF(F17627&lt;21.01,"18+ to 21",IF(F17627&lt;24.01,"21+ to 24",IF(F17627&lt;27.01,"24+ to 27",IF(F17627&lt;30.01,"27+ to 30","30+"))))))))))))</f>
        <v>12+ to 15</v>
      </c>
      <c r="I17627" t="str">
        <f>IF(G17627&lt;&gt;H17627,"DIFF","")</f>
        <v>DIFF</v>
      </c>
    </row>
    <row r="17628" spans="1:9">
      <c r="A17628" t="s">
        <v>103</v>
      </c>
      <c r="B17628" t="s">
        <v>197</v>
      </c>
      <c r="C17628" s="1">
        <v>114122121</v>
      </c>
      <c r="D17628" s="1">
        <v>2</v>
      </c>
      <c r="E17628" s="1">
        <v>-12</v>
      </c>
      <c r="F17628" s="1">
        <v>32</v>
      </c>
      <c r="G17628" s="7" t="str">
        <f>IF(E17628&lt;0,"0-",IF(E17628=0,"0",IF(E17628&lt;3.01,"0+ to 3",IF(E17628&lt;6.01,"3+ to 6",IF(E17628&lt;9.01,"6+ to 9",IF(E17628&lt;12.01,"9+ to 12",IF(E17628&lt;15.01,"12+ to 15",IF(E17628&lt;18.01,"15+ to 18",IF(E17628&lt;21.01,"18+ to 21",IF(E17628&lt;24.01,"21+ to 24",IF(E17628&lt;27.01,"24+ to 27",IF(E17628&lt;30.01,"27+ to 30","30+"))))))))))))</f>
        <v>0-</v>
      </c>
      <c r="H17628" s="7" t="str">
        <f>IF(F17628&lt;0,"0-",IF(F17628=0,"0",IF(F17628&lt;3.01,"0+ to 3",IF(F17628&lt;6.01,"3+ to 6",IF(F17628&lt;9.01,"6+ to 9",IF(F17628&lt;12.01,"9+ to 12",IF(F17628&lt;15.01,"12+ to 15",IF(F17628&lt;18.01,"15+ to 18",IF(F17628&lt;21.01,"18+ to 21",IF(F17628&lt;24.01,"21+ to 24",IF(F17628&lt;27.01,"24+ to 27",IF(F17628&lt;30.01,"27+ to 30","30+"))))))))))))</f>
        <v>30+</v>
      </c>
      <c r="I17628" t="str">
        <f>IF(G17628&lt;&gt;H17628,"DIFF","")</f>
        <v>DIFF</v>
      </c>
    </row>
    <row r="17629" spans="1:9">
      <c r="A17629" t="s">
        <v>102</v>
      </c>
      <c r="B17629" t="s">
        <v>197</v>
      </c>
      <c r="C17629" s="1">
        <v>114131669</v>
      </c>
      <c r="D17629" s="1">
        <v>2</v>
      </c>
      <c r="E17629" s="1">
        <v>0</v>
      </c>
      <c r="F17629" s="1">
        <v>0</v>
      </c>
      <c r="G17629" s="7" t="str">
        <f>IF(E17629&lt;0,"0-",IF(E17629=0,"0",IF(E17629&lt;3.01,"0+ to 3",IF(E17629&lt;6.01,"3+ to 6",IF(E17629&lt;9.01,"6+ to 9",IF(E17629&lt;12.01,"9+ to 12",IF(E17629&lt;15.01,"12+ to 15",IF(E17629&lt;18.01,"15+ to 18",IF(E17629&lt;21.01,"18+ to 21",IF(E17629&lt;24.01,"21+ to 24",IF(E17629&lt;27.01,"24+ to 27",IF(E17629&lt;30.01,"27+ to 30","30+"))))))))))))</f>
        <v>0</v>
      </c>
      <c r="H17629" s="7" t="str">
        <f>IF(F17629&lt;0,"0-",IF(F17629=0,"0",IF(F17629&lt;3.01,"0+ to 3",IF(F17629&lt;6.01,"3+ to 6",IF(F17629&lt;9.01,"6+ to 9",IF(F17629&lt;12.01,"9+ to 12",IF(F17629&lt;15.01,"12+ to 15",IF(F17629&lt;18.01,"15+ to 18",IF(F17629&lt;21.01,"18+ to 21",IF(F17629&lt;24.01,"21+ to 24",IF(F17629&lt;27.01,"24+ to 27",IF(F17629&lt;30.01,"27+ to 30","30+"))))))))))))</f>
        <v>0</v>
      </c>
      <c r="I17629" t="str">
        <f>IF(G17629&lt;&gt;H17629,"DIFF","")</f>
        <v/>
      </c>
    </row>
    <row r="17630" spans="1:9">
      <c r="A17630" t="s">
        <v>140</v>
      </c>
      <c r="B17630" t="s">
        <v>197</v>
      </c>
      <c r="C17630" s="1">
        <v>114132007</v>
      </c>
      <c r="D17630" s="1">
        <v>2</v>
      </c>
      <c r="E17630" s="1">
        <v>0</v>
      </c>
      <c r="F17630" s="1">
        <v>7</v>
      </c>
      <c r="G17630" s="7" t="str">
        <f>IF(E17630&lt;0,"0-",IF(E17630=0,"0",IF(E17630&lt;3.01,"0+ to 3",IF(E17630&lt;6.01,"3+ to 6",IF(E17630&lt;9.01,"6+ to 9",IF(E17630&lt;12.01,"9+ to 12",IF(E17630&lt;15.01,"12+ to 15",IF(E17630&lt;18.01,"15+ to 18",IF(E17630&lt;21.01,"18+ to 21",IF(E17630&lt;24.01,"21+ to 24",IF(E17630&lt;27.01,"24+ to 27",IF(E17630&lt;30.01,"27+ to 30","30+"))))))))))))</f>
        <v>0</v>
      </c>
      <c r="H17630" s="7" t="str">
        <f>IF(F17630&lt;0,"0-",IF(F17630=0,"0",IF(F17630&lt;3.01,"0+ to 3",IF(F17630&lt;6.01,"3+ to 6",IF(F17630&lt;9.01,"6+ to 9",IF(F17630&lt;12.01,"9+ to 12",IF(F17630&lt;15.01,"12+ to 15",IF(F17630&lt;18.01,"15+ to 18",IF(F17630&lt;21.01,"18+ to 21",IF(F17630&lt;24.01,"21+ to 24",IF(F17630&lt;27.01,"24+ to 27",IF(F17630&lt;30.01,"27+ to 30","30+"))))))))))))</f>
        <v>6+ to 9</v>
      </c>
      <c r="I17630" t="str">
        <f>IF(G17630&lt;&gt;H17630,"DIFF","")</f>
        <v>DIFF</v>
      </c>
    </row>
    <row r="17631" spans="1:9">
      <c r="A17631" t="s">
        <v>103</v>
      </c>
      <c r="B17631" t="s">
        <v>197</v>
      </c>
      <c r="C17631" s="1">
        <v>114135506</v>
      </c>
      <c r="D17631" s="1">
        <v>8</v>
      </c>
      <c r="E17631" s="1">
        <v>-4</v>
      </c>
      <c r="F17631" s="1">
        <v>0</v>
      </c>
      <c r="G17631" s="7" t="str">
        <f>IF(E17631&lt;0,"0-",IF(E17631=0,"0",IF(E17631&lt;3.01,"0+ to 3",IF(E17631&lt;6.01,"3+ to 6",IF(E17631&lt;9.01,"6+ to 9",IF(E17631&lt;12.01,"9+ to 12",IF(E17631&lt;15.01,"12+ to 15",IF(E17631&lt;18.01,"15+ to 18",IF(E17631&lt;21.01,"18+ to 21",IF(E17631&lt;24.01,"21+ to 24",IF(E17631&lt;27.01,"24+ to 27",IF(E17631&lt;30.01,"27+ to 30","30+"))))))))))))</f>
        <v>0-</v>
      </c>
      <c r="H17631" s="7" t="str">
        <f>IF(F17631&lt;0,"0-",IF(F17631=0,"0",IF(F17631&lt;3.01,"0+ to 3",IF(F17631&lt;6.01,"3+ to 6",IF(F17631&lt;9.01,"6+ to 9",IF(F17631&lt;12.01,"9+ to 12",IF(F17631&lt;15.01,"12+ to 15",IF(F17631&lt;18.01,"15+ to 18",IF(F17631&lt;21.01,"18+ to 21",IF(F17631&lt;24.01,"21+ to 24",IF(F17631&lt;27.01,"24+ to 27",IF(F17631&lt;30.01,"27+ to 30","30+"))))))))))))</f>
        <v>0</v>
      </c>
      <c r="I17631" t="str">
        <f>IF(G17631&lt;&gt;H17631,"DIFF","")</f>
        <v>DIFF</v>
      </c>
    </row>
    <row r="17632" spans="1:9">
      <c r="A17632" t="s">
        <v>102</v>
      </c>
      <c r="B17632" t="s">
        <v>196</v>
      </c>
      <c r="C17632" s="1">
        <v>114179594</v>
      </c>
      <c r="D17632" s="1">
        <v>4</v>
      </c>
      <c r="E17632" s="1">
        <v>0</v>
      </c>
      <c r="F17632" s="1">
        <v>0</v>
      </c>
      <c r="G17632" s="7" t="str">
        <f>IF(E17632&lt;0,"0-",IF(E17632=0,"0",IF(E17632&lt;3.01,"0+ to 3",IF(E17632&lt;6.01,"3+ to 6",IF(E17632&lt;9.01,"6+ to 9",IF(E17632&lt;12.01,"9+ to 12",IF(E17632&lt;15.01,"12+ to 15",IF(E17632&lt;18.01,"15+ to 18",IF(E17632&lt;21.01,"18+ to 21",IF(E17632&lt;24.01,"21+ to 24",IF(E17632&lt;27.01,"24+ to 27",IF(E17632&lt;30.01,"27+ to 30","30+"))))))))))))</f>
        <v>0</v>
      </c>
      <c r="H17632" s="7" t="str">
        <f>IF(F17632&lt;0,"0-",IF(F17632=0,"0",IF(F17632&lt;3.01,"0+ to 3",IF(F17632&lt;6.01,"3+ to 6",IF(F17632&lt;9.01,"6+ to 9",IF(F17632&lt;12.01,"9+ to 12",IF(F17632&lt;15.01,"12+ to 15",IF(F17632&lt;18.01,"15+ to 18",IF(F17632&lt;21.01,"18+ to 21",IF(F17632&lt;24.01,"21+ to 24",IF(F17632&lt;27.01,"24+ to 27",IF(F17632&lt;30.01,"27+ to 30","30+"))))))))))))</f>
        <v>0</v>
      </c>
      <c r="I17632" t="str">
        <f>IF(G17632&lt;&gt;H17632,"DIFF","")</f>
        <v/>
      </c>
    </row>
    <row r="17633" spans="1:9">
      <c r="A17633" t="s">
        <v>102</v>
      </c>
      <c r="B17633" t="s">
        <v>196</v>
      </c>
      <c r="C17633" s="1">
        <v>114182595</v>
      </c>
      <c r="D17633" s="1">
        <v>4</v>
      </c>
      <c r="E17633" s="1">
        <v>-5</v>
      </c>
      <c r="F17633" s="1">
        <v>14</v>
      </c>
      <c r="G17633" s="7" t="str">
        <f>IF(E17633&lt;0,"0-",IF(E17633=0,"0",IF(E17633&lt;3.01,"0+ to 3",IF(E17633&lt;6.01,"3+ to 6",IF(E17633&lt;9.01,"6+ to 9",IF(E17633&lt;12.01,"9+ to 12",IF(E17633&lt;15.01,"12+ to 15",IF(E17633&lt;18.01,"15+ to 18",IF(E17633&lt;21.01,"18+ to 21",IF(E17633&lt;24.01,"21+ to 24",IF(E17633&lt;27.01,"24+ to 27",IF(E17633&lt;30.01,"27+ to 30","30+"))))))))))))</f>
        <v>0-</v>
      </c>
      <c r="H17633" s="7" t="str">
        <f>IF(F17633&lt;0,"0-",IF(F17633=0,"0",IF(F17633&lt;3.01,"0+ to 3",IF(F17633&lt;6.01,"3+ to 6",IF(F17633&lt;9.01,"6+ to 9",IF(F17633&lt;12.01,"9+ to 12",IF(F17633&lt;15.01,"12+ to 15",IF(F17633&lt;18.01,"15+ to 18",IF(F17633&lt;21.01,"18+ to 21",IF(F17633&lt;24.01,"21+ to 24",IF(F17633&lt;27.01,"24+ to 27",IF(F17633&lt;30.01,"27+ to 30","30+"))))))))))))</f>
        <v>12+ to 15</v>
      </c>
      <c r="I17633" t="str">
        <f>IF(G17633&lt;&gt;H17633,"DIFF","")</f>
        <v>DIFF</v>
      </c>
    </row>
    <row r="17634" spans="1:9">
      <c r="A17634" t="s">
        <v>102</v>
      </c>
      <c r="B17634" t="s">
        <v>196</v>
      </c>
      <c r="C17634" s="1">
        <v>114189920</v>
      </c>
      <c r="D17634" s="1">
        <v>2</v>
      </c>
      <c r="E17634" s="1">
        <v>-9</v>
      </c>
      <c r="F17634" s="1">
        <v>19</v>
      </c>
      <c r="G17634" s="7" t="str">
        <f>IF(E17634&lt;0,"0-",IF(E17634=0,"0",IF(E17634&lt;3.01,"0+ to 3",IF(E17634&lt;6.01,"3+ to 6",IF(E17634&lt;9.01,"6+ to 9",IF(E17634&lt;12.01,"9+ to 12",IF(E17634&lt;15.01,"12+ to 15",IF(E17634&lt;18.01,"15+ to 18",IF(E17634&lt;21.01,"18+ to 21",IF(E17634&lt;24.01,"21+ to 24",IF(E17634&lt;27.01,"24+ to 27",IF(E17634&lt;30.01,"27+ to 30","30+"))))))))))))</f>
        <v>0-</v>
      </c>
      <c r="H17634" s="7" t="str">
        <f>IF(F17634&lt;0,"0-",IF(F17634=0,"0",IF(F17634&lt;3.01,"0+ to 3",IF(F17634&lt;6.01,"3+ to 6",IF(F17634&lt;9.01,"6+ to 9",IF(F17634&lt;12.01,"9+ to 12",IF(F17634&lt;15.01,"12+ to 15",IF(F17634&lt;18.01,"15+ to 18",IF(F17634&lt;21.01,"18+ to 21",IF(F17634&lt;24.01,"21+ to 24",IF(F17634&lt;27.01,"24+ to 27",IF(F17634&lt;30.01,"27+ to 30","30+"))))))))))))</f>
        <v>18+ to 21</v>
      </c>
      <c r="I17634" t="str">
        <f>IF(G17634&lt;&gt;H17634,"DIFF","")</f>
        <v>DIFF</v>
      </c>
    </row>
    <row r="17635" spans="1:9">
      <c r="A17635" t="s">
        <v>102</v>
      </c>
      <c r="B17635" t="s">
        <v>196</v>
      </c>
      <c r="C17635" s="1">
        <v>114191030</v>
      </c>
      <c r="D17635" s="1">
        <v>2</v>
      </c>
      <c r="E17635" s="1">
        <v>-2</v>
      </c>
      <c r="F17635" s="1">
        <v>3</v>
      </c>
      <c r="G17635" s="7" t="str">
        <f>IF(E17635&lt;0,"0-",IF(E17635=0,"0",IF(E17635&lt;3.01,"0+ to 3",IF(E17635&lt;6.01,"3+ to 6",IF(E17635&lt;9.01,"6+ to 9",IF(E17635&lt;12.01,"9+ to 12",IF(E17635&lt;15.01,"12+ to 15",IF(E17635&lt;18.01,"15+ to 18",IF(E17635&lt;21.01,"18+ to 21",IF(E17635&lt;24.01,"21+ to 24",IF(E17635&lt;27.01,"24+ to 27",IF(E17635&lt;30.01,"27+ to 30","30+"))))))))))))</f>
        <v>0-</v>
      </c>
      <c r="H17635" s="7" t="str">
        <f>IF(F17635&lt;0,"0-",IF(F17635=0,"0",IF(F17635&lt;3.01,"0+ to 3",IF(F17635&lt;6.01,"3+ to 6",IF(F17635&lt;9.01,"6+ to 9",IF(F17635&lt;12.01,"9+ to 12",IF(F17635&lt;15.01,"12+ to 15",IF(F17635&lt;18.01,"15+ to 18",IF(F17635&lt;21.01,"18+ to 21",IF(F17635&lt;24.01,"21+ to 24",IF(F17635&lt;27.01,"24+ to 27",IF(F17635&lt;30.01,"27+ to 30","30+"))))))))))))</f>
        <v>0+ to 3</v>
      </c>
      <c r="I17635" t="str">
        <f>IF(G17635&lt;&gt;H17635,"DIFF","")</f>
        <v>DIFF</v>
      </c>
    </row>
    <row r="17636" spans="1:9">
      <c r="A17636" t="s">
        <v>102</v>
      </c>
      <c r="B17636" t="s">
        <v>196</v>
      </c>
      <c r="C17636" s="1">
        <v>114196765</v>
      </c>
      <c r="D17636" s="1">
        <v>3</v>
      </c>
      <c r="E17636" s="1">
        <v>-3</v>
      </c>
      <c r="F17636" s="1">
        <v>8</v>
      </c>
      <c r="G17636" s="7" t="str">
        <f>IF(E17636&lt;0,"0-",IF(E17636=0,"0",IF(E17636&lt;3.01,"0+ to 3",IF(E17636&lt;6.01,"3+ to 6",IF(E17636&lt;9.01,"6+ to 9",IF(E17636&lt;12.01,"9+ to 12",IF(E17636&lt;15.01,"12+ to 15",IF(E17636&lt;18.01,"15+ to 18",IF(E17636&lt;21.01,"18+ to 21",IF(E17636&lt;24.01,"21+ to 24",IF(E17636&lt;27.01,"24+ to 27",IF(E17636&lt;30.01,"27+ to 30","30+"))))))))))))</f>
        <v>0-</v>
      </c>
      <c r="H17636" s="7" t="str">
        <f>IF(F17636&lt;0,"0-",IF(F17636=0,"0",IF(F17636&lt;3.01,"0+ to 3",IF(F17636&lt;6.01,"3+ to 6",IF(F17636&lt;9.01,"6+ to 9",IF(F17636&lt;12.01,"9+ to 12",IF(F17636&lt;15.01,"12+ to 15",IF(F17636&lt;18.01,"15+ to 18",IF(F17636&lt;21.01,"18+ to 21",IF(F17636&lt;24.01,"21+ to 24",IF(F17636&lt;27.01,"24+ to 27",IF(F17636&lt;30.01,"27+ to 30","30+"))))))))))))</f>
        <v>6+ to 9</v>
      </c>
      <c r="I17636" t="str">
        <f>IF(G17636&lt;&gt;H17636,"DIFF","")</f>
        <v>DIFF</v>
      </c>
    </row>
    <row r="17637" spans="1:9">
      <c r="A17637" t="s">
        <v>102</v>
      </c>
      <c r="B17637" t="s">
        <v>196</v>
      </c>
      <c r="C17637" s="1">
        <v>114199091</v>
      </c>
      <c r="D17637" s="1">
        <v>7</v>
      </c>
      <c r="E17637" s="1">
        <v>0</v>
      </c>
      <c r="F17637" s="1">
        <v>0</v>
      </c>
      <c r="G17637" s="7" t="str">
        <f>IF(E17637&lt;0,"0-",IF(E17637=0,"0",IF(E17637&lt;3.01,"0+ to 3",IF(E17637&lt;6.01,"3+ to 6",IF(E17637&lt;9.01,"6+ to 9",IF(E17637&lt;12.01,"9+ to 12",IF(E17637&lt;15.01,"12+ to 15",IF(E17637&lt;18.01,"15+ to 18",IF(E17637&lt;21.01,"18+ to 21",IF(E17637&lt;24.01,"21+ to 24",IF(E17637&lt;27.01,"24+ to 27",IF(E17637&lt;30.01,"27+ to 30","30+"))))))))))))</f>
        <v>0</v>
      </c>
      <c r="H17637" s="7" t="str">
        <f>IF(F17637&lt;0,"0-",IF(F17637=0,"0",IF(F17637&lt;3.01,"0+ to 3",IF(F17637&lt;6.01,"3+ to 6",IF(F17637&lt;9.01,"6+ to 9",IF(F17637&lt;12.01,"9+ to 12",IF(F17637&lt;15.01,"12+ to 15",IF(F17637&lt;18.01,"15+ to 18",IF(F17637&lt;21.01,"18+ to 21",IF(F17637&lt;24.01,"21+ to 24",IF(F17637&lt;27.01,"24+ to 27",IF(F17637&lt;30.01,"27+ to 30","30+"))))))))))))</f>
        <v>0</v>
      </c>
      <c r="I17637" t="str">
        <f>IF(G17637&lt;&gt;H17637,"DIFF","")</f>
        <v/>
      </c>
    </row>
    <row r="17638" spans="1:9">
      <c r="A17638" t="s">
        <v>102</v>
      </c>
      <c r="B17638" t="s">
        <v>195</v>
      </c>
      <c r="C17638" s="1">
        <v>114238625</v>
      </c>
      <c r="D17638" s="1">
        <v>2</v>
      </c>
      <c r="E17638" s="1">
        <v>-9</v>
      </c>
      <c r="F17638" s="1">
        <v>15</v>
      </c>
      <c r="G17638" s="7" t="str">
        <f>IF(E17638&lt;0,"0-",IF(E17638=0,"0",IF(E17638&lt;3.01,"0+ to 3",IF(E17638&lt;6.01,"3+ to 6",IF(E17638&lt;9.01,"6+ to 9",IF(E17638&lt;12.01,"9+ to 12",IF(E17638&lt;15.01,"12+ to 15",IF(E17638&lt;18.01,"15+ to 18",IF(E17638&lt;21.01,"18+ to 21",IF(E17638&lt;24.01,"21+ to 24",IF(E17638&lt;27.01,"24+ to 27",IF(E17638&lt;30.01,"27+ to 30","30+"))))))))))))</f>
        <v>0-</v>
      </c>
      <c r="H17638" s="7" t="str">
        <f>IF(F17638&lt;0,"0-",IF(F17638=0,"0",IF(F17638&lt;3.01,"0+ to 3",IF(F17638&lt;6.01,"3+ to 6",IF(F17638&lt;9.01,"6+ to 9",IF(F17638&lt;12.01,"9+ to 12",IF(F17638&lt;15.01,"12+ to 15",IF(F17638&lt;18.01,"15+ to 18",IF(F17638&lt;21.01,"18+ to 21",IF(F17638&lt;24.01,"21+ to 24",IF(F17638&lt;27.01,"24+ to 27",IF(F17638&lt;30.01,"27+ to 30","30+"))))))))))))</f>
        <v>12+ to 15</v>
      </c>
      <c r="I17638" t="str">
        <f>IF(G17638&lt;&gt;H17638,"DIFF","")</f>
        <v>DIFF</v>
      </c>
    </row>
    <row r="17639" spans="1:9">
      <c r="A17639" t="s">
        <v>102</v>
      </c>
      <c r="B17639" t="s">
        <v>195</v>
      </c>
      <c r="C17639" s="1">
        <v>114244484</v>
      </c>
      <c r="D17639" s="1">
        <v>2</v>
      </c>
      <c r="E17639" s="1">
        <v>-4</v>
      </c>
      <c r="F17639" s="1">
        <v>4</v>
      </c>
      <c r="G17639" s="7" t="str">
        <f>IF(E17639&lt;0,"0-",IF(E17639=0,"0",IF(E17639&lt;3.01,"0+ to 3",IF(E17639&lt;6.01,"3+ to 6",IF(E17639&lt;9.01,"6+ to 9",IF(E17639&lt;12.01,"9+ to 12",IF(E17639&lt;15.01,"12+ to 15",IF(E17639&lt;18.01,"15+ to 18",IF(E17639&lt;21.01,"18+ to 21",IF(E17639&lt;24.01,"21+ to 24",IF(E17639&lt;27.01,"24+ to 27",IF(E17639&lt;30.01,"27+ to 30","30+"))))))))))))</f>
        <v>0-</v>
      </c>
      <c r="H17639" s="7" t="str">
        <f>IF(F17639&lt;0,"0-",IF(F17639=0,"0",IF(F17639&lt;3.01,"0+ to 3",IF(F17639&lt;6.01,"3+ to 6",IF(F17639&lt;9.01,"6+ to 9",IF(F17639&lt;12.01,"9+ to 12",IF(F17639&lt;15.01,"12+ to 15",IF(F17639&lt;18.01,"15+ to 18",IF(F17639&lt;21.01,"18+ to 21",IF(F17639&lt;24.01,"21+ to 24",IF(F17639&lt;27.01,"24+ to 27",IF(F17639&lt;30.01,"27+ to 30","30+"))))))))))))</f>
        <v>3+ to 6</v>
      </c>
      <c r="I17639" t="str">
        <f>IF(G17639&lt;&gt;H17639,"DIFF","")</f>
        <v>DIFF</v>
      </c>
    </row>
    <row r="17640" spans="1:9">
      <c r="A17640" t="s">
        <v>102</v>
      </c>
      <c r="B17640" t="s">
        <v>195</v>
      </c>
      <c r="C17640" s="1">
        <v>114244940</v>
      </c>
      <c r="D17640" s="1">
        <v>2</v>
      </c>
      <c r="E17640" s="1">
        <v>-7</v>
      </c>
      <c r="F17640" s="1">
        <v>12</v>
      </c>
      <c r="G17640" s="7" t="str">
        <f>IF(E17640&lt;0,"0-",IF(E17640=0,"0",IF(E17640&lt;3.01,"0+ to 3",IF(E17640&lt;6.01,"3+ to 6",IF(E17640&lt;9.01,"6+ to 9",IF(E17640&lt;12.01,"9+ to 12",IF(E17640&lt;15.01,"12+ to 15",IF(E17640&lt;18.01,"15+ to 18",IF(E17640&lt;21.01,"18+ to 21",IF(E17640&lt;24.01,"21+ to 24",IF(E17640&lt;27.01,"24+ to 27",IF(E17640&lt;30.01,"27+ to 30","30+"))))))))))))</f>
        <v>0-</v>
      </c>
      <c r="H17640" s="7" t="str">
        <f>IF(F17640&lt;0,"0-",IF(F17640=0,"0",IF(F17640&lt;3.01,"0+ to 3",IF(F17640&lt;6.01,"3+ to 6",IF(F17640&lt;9.01,"6+ to 9",IF(F17640&lt;12.01,"9+ to 12",IF(F17640&lt;15.01,"12+ to 15",IF(F17640&lt;18.01,"15+ to 18",IF(F17640&lt;21.01,"18+ to 21",IF(F17640&lt;24.01,"21+ to 24",IF(F17640&lt;27.01,"24+ to 27",IF(F17640&lt;30.01,"27+ to 30","30+"))))))))))))</f>
        <v>9+ to 12</v>
      </c>
      <c r="I17640" t="str">
        <f>IF(G17640&lt;&gt;H17640,"DIFF","")</f>
        <v>DIFF</v>
      </c>
    </row>
    <row r="17641" spans="1:9">
      <c r="A17641" t="s">
        <v>102</v>
      </c>
      <c r="B17641" t="s">
        <v>195</v>
      </c>
      <c r="C17641" s="1">
        <v>114244986</v>
      </c>
      <c r="D17641" s="1">
        <v>2</v>
      </c>
      <c r="E17641" s="1">
        <v>-12</v>
      </c>
      <c r="F17641" s="1">
        <v>21</v>
      </c>
      <c r="G17641" s="7" t="str">
        <f>IF(E17641&lt;0,"0-",IF(E17641=0,"0",IF(E17641&lt;3.01,"0+ to 3",IF(E17641&lt;6.01,"3+ to 6",IF(E17641&lt;9.01,"6+ to 9",IF(E17641&lt;12.01,"9+ to 12",IF(E17641&lt;15.01,"12+ to 15",IF(E17641&lt;18.01,"15+ to 18",IF(E17641&lt;21.01,"18+ to 21",IF(E17641&lt;24.01,"21+ to 24",IF(E17641&lt;27.01,"24+ to 27",IF(E17641&lt;30.01,"27+ to 30","30+"))))))))))))</f>
        <v>0-</v>
      </c>
      <c r="H17641" s="7" t="str">
        <f>IF(F17641&lt;0,"0-",IF(F17641=0,"0",IF(F17641&lt;3.01,"0+ to 3",IF(F17641&lt;6.01,"3+ to 6",IF(F17641&lt;9.01,"6+ to 9",IF(F17641&lt;12.01,"9+ to 12",IF(F17641&lt;15.01,"12+ to 15",IF(F17641&lt;18.01,"15+ to 18",IF(F17641&lt;21.01,"18+ to 21",IF(F17641&lt;24.01,"21+ to 24",IF(F17641&lt;27.01,"24+ to 27",IF(F17641&lt;30.01,"27+ to 30","30+"))))))))))))</f>
        <v>18+ to 21</v>
      </c>
      <c r="I17641" t="str">
        <f>IF(G17641&lt;&gt;H17641,"DIFF","")</f>
        <v>DIFF</v>
      </c>
    </row>
    <row r="17642" spans="1:9">
      <c r="A17642" t="s">
        <v>102</v>
      </c>
      <c r="B17642" t="s">
        <v>195</v>
      </c>
      <c r="C17642" s="1">
        <v>114248456</v>
      </c>
      <c r="D17642" s="1">
        <v>2</v>
      </c>
      <c r="E17642" s="1">
        <v>-4</v>
      </c>
      <c r="F17642" s="1">
        <v>8</v>
      </c>
      <c r="G17642" s="7" t="str">
        <f>IF(E17642&lt;0,"0-",IF(E17642=0,"0",IF(E17642&lt;3.01,"0+ to 3",IF(E17642&lt;6.01,"3+ to 6",IF(E17642&lt;9.01,"6+ to 9",IF(E17642&lt;12.01,"9+ to 12",IF(E17642&lt;15.01,"12+ to 15",IF(E17642&lt;18.01,"15+ to 18",IF(E17642&lt;21.01,"18+ to 21",IF(E17642&lt;24.01,"21+ to 24",IF(E17642&lt;27.01,"24+ to 27",IF(E17642&lt;30.01,"27+ to 30","30+"))))))))))))</f>
        <v>0-</v>
      </c>
      <c r="H17642" s="7" t="str">
        <f>IF(F17642&lt;0,"0-",IF(F17642=0,"0",IF(F17642&lt;3.01,"0+ to 3",IF(F17642&lt;6.01,"3+ to 6",IF(F17642&lt;9.01,"6+ to 9",IF(F17642&lt;12.01,"9+ to 12",IF(F17642&lt;15.01,"12+ to 15",IF(F17642&lt;18.01,"15+ to 18",IF(F17642&lt;21.01,"18+ to 21",IF(F17642&lt;24.01,"21+ to 24",IF(F17642&lt;27.01,"24+ to 27",IF(F17642&lt;30.01,"27+ to 30","30+"))))))))))))</f>
        <v>6+ to 9</v>
      </c>
      <c r="I17642" t="str">
        <f>IF(G17642&lt;&gt;H17642,"DIFF","")</f>
        <v>DIFF</v>
      </c>
    </row>
    <row r="17643" spans="1:9">
      <c r="A17643" t="s">
        <v>102</v>
      </c>
      <c r="B17643" t="s">
        <v>195</v>
      </c>
      <c r="C17643" s="1">
        <v>114254561</v>
      </c>
      <c r="D17643" s="1">
        <v>4</v>
      </c>
      <c r="E17643" s="1">
        <v>0</v>
      </c>
      <c r="F17643" s="1">
        <v>0</v>
      </c>
      <c r="G17643" s="7" t="str">
        <f>IF(E17643&lt;0,"0-",IF(E17643=0,"0",IF(E17643&lt;3.01,"0+ to 3",IF(E17643&lt;6.01,"3+ to 6",IF(E17643&lt;9.01,"6+ to 9",IF(E17643&lt;12.01,"9+ to 12",IF(E17643&lt;15.01,"12+ to 15",IF(E17643&lt;18.01,"15+ to 18",IF(E17643&lt;21.01,"18+ to 21",IF(E17643&lt;24.01,"21+ to 24",IF(E17643&lt;27.01,"24+ to 27",IF(E17643&lt;30.01,"27+ to 30","30+"))))))))))))</f>
        <v>0</v>
      </c>
      <c r="H17643" s="7" t="str">
        <f>IF(F17643&lt;0,"0-",IF(F17643=0,"0",IF(F17643&lt;3.01,"0+ to 3",IF(F17643&lt;6.01,"3+ to 6",IF(F17643&lt;9.01,"6+ to 9",IF(F17643&lt;12.01,"9+ to 12",IF(F17643&lt;15.01,"12+ to 15",IF(F17643&lt;18.01,"15+ to 18",IF(F17643&lt;21.01,"18+ to 21",IF(F17643&lt;24.01,"21+ to 24",IF(F17643&lt;27.01,"24+ to 27",IF(F17643&lt;30.01,"27+ to 30","30+"))))))))))))</f>
        <v>0</v>
      </c>
      <c r="I17643" t="str">
        <f>IF(G17643&lt;&gt;H17643,"DIFF","")</f>
        <v/>
      </c>
    </row>
    <row r="17644" spans="1:9">
      <c r="A17644" t="s">
        <v>102</v>
      </c>
      <c r="B17644" t="s">
        <v>195</v>
      </c>
      <c r="C17644" s="1">
        <v>114257376</v>
      </c>
      <c r="D17644" s="1">
        <v>2</v>
      </c>
      <c r="E17644" s="1">
        <v>-8</v>
      </c>
      <c r="F17644" s="1">
        <v>0</v>
      </c>
      <c r="G17644" s="7" t="str">
        <f>IF(E17644&lt;0,"0-",IF(E17644=0,"0",IF(E17644&lt;3.01,"0+ to 3",IF(E17644&lt;6.01,"3+ to 6",IF(E17644&lt;9.01,"6+ to 9",IF(E17644&lt;12.01,"9+ to 12",IF(E17644&lt;15.01,"12+ to 15",IF(E17644&lt;18.01,"15+ to 18",IF(E17644&lt;21.01,"18+ to 21",IF(E17644&lt;24.01,"21+ to 24",IF(E17644&lt;27.01,"24+ to 27",IF(E17644&lt;30.01,"27+ to 30","30+"))))))))))))</f>
        <v>0-</v>
      </c>
      <c r="H17644" s="7" t="str">
        <f>IF(F17644&lt;0,"0-",IF(F17644=0,"0",IF(F17644&lt;3.01,"0+ to 3",IF(F17644&lt;6.01,"3+ to 6",IF(F17644&lt;9.01,"6+ to 9",IF(F17644&lt;12.01,"9+ to 12",IF(F17644&lt;15.01,"12+ to 15",IF(F17644&lt;18.01,"15+ to 18",IF(F17644&lt;21.01,"18+ to 21",IF(F17644&lt;24.01,"21+ to 24",IF(F17644&lt;27.01,"24+ to 27",IF(F17644&lt;30.01,"27+ to 30","30+"))))))))))))</f>
        <v>0</v>
      </c>
      <c r="I17644" t="str">
        <f>IF(G17644&lt;&gt;H17644,"DIFF","")</f>
        <v>DIFF</v>
      </c>
    </row>
    <row r="17645" spans="1:9">
      <c r="A17645" t="s">
        <v>102</v>
      </c>
      <c r="B17645" t="s">
        <v>194</v>
      </c>
      <c r="C17645" s="1">
        <v>114297345</v>
      </c>
      <c r="D17645" s="1">
        <v>2</v>
      </c>
      <c r="E17645" s="1">
        <v>-3</v>
      </c>
      <c r="F17645" s="1">
        <v>240</v>
      </c>
      <c r="G17645" s="7" t="str">
        <f>IF(E17645&lt;0,"0-",IF(E17645=0,"0",IF(E17645&lt;3.01,"0+ to 3",IF(E17645&lt;6.01,"3+ to 6",IF(E17645&lt;9.01,"6+ to 9",IF(E17645&lt;12.01,"9+ to 12",IF(E17645&lt;15.01,"12+ to 15",IF(E17645&lt;18.01,"15+ to 18",IF(E17645&lt;21.01,"18+ to 21",IF(E17645&lt;24.01,"21+ to 24",IF(E17645&lt;27.01,"24+ to 27",IF(E17645&lt;30.01,"27+ to 30","30+"))))))))))))</f>
        <v>0-</v>
      </c>
      <c r="H17645" s="7" t="str">
        <f>IF(F17645&lt;0,"0-",IF(F17645=0,"0",IF(F17645&lt;3.01,"0+ to 3",IF(F17645&lt;6.01,"3+ to 6",IF(F17645&lt;9.01,"6+ to 9",IF(F17645&lt;12.01,"9+ to 12",IF(F17645&lt;15.01,"12+ to 15",IF(F17645&lt;18.01,"15+ to 18",IF(F17645&lt;21.01,"18+ to 21",IF(F17645&lt;24.01,"21+ to 24",IF(F17645&lt;27.01,"24+ to 27",IF(F17645&lt;30.01,"27+ to 30","30+"))))))))))))</f>
        <v>30+</v>
      </c>
      <c r="I17645" t="str">
        <f>IF(G17645&lt;&gt;H17645,"DIFF","")</f>
        <v>DIFF</v>
      </c>
    </row>
    <row r="17646" spans="1:9">
      <c r="A17646" t="s">
        <v>102</v>
      </c>
      <c r="B17646" t="s">
        <v>194</v>
      </c>
      <c r="C17646" s="1">
        <v>114300137</v>
      </c>
      <c r="D17646" s="1">
        <v>6</v>
      </c>
      <c r="E17646" s="1">
        <v>-49</v>
      </c>
      <c r="F17646" s="1">
        <v>-18</v>
      </c>
      <c r="G17646" s="7" t="str">
        <f>IF(E17646&lt;0,"0-",IF(E17646=0,"0",IF(E17646&lt;3.01,"0+ to 3",IF(E17646&lt;6.01,"3+ to 6",IF(E17646&lt;9.01,"6+ to 9",IF(E17646&lt;12.01,"9+ to 12",IF(E17646&lt;15.01,"12+ to 15",IF(E17646&lt;18.01,"15+ to 18",IF(E17646&lt;21.01,"18+ to 21",IF(E17646&lt;24.01,"21+ to 24",IF(E17646&lt;27.01,"24+ to 27",IF(E17646&lt;30.01,"27+ to 30","30+"))))))))))))</f>
        <v>0-</v>
      </c>
      <c r="H17646" s="7" t="str">
        <f>IF(F17646&lt;0,"0-",IF(F17646=0,"0",IF(F17646&lt;3.01,"0+ to 3",IF(F17646&lt;6.01,"3+ to 6",IF(F17646&lt;9.01,"6+ to 9",IF(F17646&lt;12.01,"9+ to 12",IF(F17646&lt;15.01,"12+ to 15",IF(F17646&lt;18.01,"15+ to 18",IF(F17646&lt;21.01,"18+ to 21",IF(F17646&lt;24.01,"21+ to 24",IF(F17646&lt;27.01,"24+ to 27",IF(F17646&lt;30.01,"27+ to 30","30+"))))))))))))</f>
        <v>0-</v>
      </c>
      <c r="I17646" t="str">
        <f>IF(G17646&lt;&gt;H17646,"DIFF","")</f>
        <v/>
      </c>
    </row>
    <row r="17647" spans="1:9">
      <c r="A17647" t="s">
        <v>102</v>
      </c>
      <c r="B17647" t="s">
        <v>194</v>
      </c>
      <c r="C17647" s="1">
        <v>114307533</v>
      </c>
      <c r="D17647" s="1">
        <v>2</v>
      </c>
      <c r="E17647" s="1">
        <v>0</v>
      </c>
      <c r="F17647" s="1">
        <v>2</v>
      </c>
      <c r="G17647" s="7" t="str">
        <f>IF(E17647&lt;0,"0-",IF(E17647=0,"0",IF(E17647&lt;3.01,"0+ to 3",IF(E17647&lt;6.01,"3+ to 6",IF(E17647&lt;9.01,"6+ to 9",IF(E17647&lt;12.01,"9+ to 12",IF(E17647&lt;15.01,"12+ to 15",IF(E17647&lt;18.01,"15+ to 18",IF(E17647&lt;21.01,"18+ to 21",IF(E17647&lt;24.01,"21+ to 24",IF(E17647&lt;27.01,"24+ to 27",IF(E17647&lt;30.01,"27+ to 30","30+"))))))))))))</f>
        <v>0</v>
      </c>
      <c r="H17647" s="7" t="str">
        <f>IF(F17647&lt;0,"0-",IF(F17647=0,"0",IF(F17647&lt;3.01,"0+ to 3",IF(F17647&lt;6.01,"3+ to 6",IF(F17647&lt;9.01,"6+ to 9",IF(F17647&lt;12.01,"9+ to 12",IF(F17647&lt;15.01,"12+ to 15",IF(F17647&lt;18.01,"15+ to 18",IF(F17647&lt;21.01,"18+ to 21",IF(F17647&lt;24.01,"21+ to 24",IF(F17647&lt;27.01,"24+ to 27",IF(F17647&lt;30.01,"27+ to 30","30+"))))))))))))</f>
        <v>0+ to 3</v>
      </c>
      <c r="I17647" t="str">
        <f>IF(G17647&lt;&gt;H17647,"DIFF","")</f>
        <v>DIFF</v>
      </c>
    </row>
    <row r="17648" spans="1:9">
      <c r="A17648" t="s">
        <v>102</v>
      </c>
      <c r="B17648" t="s">
        <v>194</v>
      </c>
      <c r="C17648" s="1">
        <v>114309509</v>
      </c>
      <c r="D17648" s="1">
        <v>2</v>
      </c>
      <c r="E17648" s="1">
        <v>-2</v>
      </c>
      <c r="F17648" s="1">
        <v>3</v>
      </c>
      <c r="G17648" s="7" t="str">
        <f>IF(E17648&lt;0,"0-",IF(E17648=0,"0",IF(E17648&lt;3.01,"0+ to 3",IF(E17648&lt;6.01,"3+ to 6",IF(E17648&lt;9.01,"6+ to 9",IF(E17648&lt;12.01,"9+ to 12",IF(E17648&lt;15.01,"12+ to 15",IF(E17648&lt;18.01,"15+ to 18",IF(E17648&lt;21.01,"18+ to 21",IF(E17648&lt;24.01,"21+ to 24",IF(E17648&lt;27.01,"24+ to 27",IF(E17648&lt;30.01,"27+ to 30","30+"))))))))))))</f>
        <v>0-</v>
      </c>
      <c r="H17648" s="7" t="str">
        <f>IF(F17648&lt;0,"0-",IF(F17648=0,"0",IF(F17648&lt;3.01,"0+ to 3",IF(F17648&lt;6.01,"3+ to 6",IF(F17648&lt;9.01,"6+ to 9",IF(F17648&lt;12.01,"9+ to 12",IF(F17648&lt;15.01,"12+ to 15",IF(F17648&lt;18.01,"15+ to 18",IF(F17648&lt;21.01,"18+ to 21",IF(F17648&lt;24.01,"21+ to 24",IF(F17648&lt;27.01,"24+ to 27",IF(F17648&lt;30.01,"27+ to 30","30+"))))))))))))</f>
        <v>0+ to 3</v>
      </c>
      <c r="I17648" t="str">
        <f>IF(G17648&lt;&gt;H17648,"DIFF","")</f>
        <v>DIFF</v>
      </c>
    </row>
    <row r="17649" spans="1:9">
      <c r="A17649" t="s">
        <v>102</v>
      </c>
      <c r="B17649" t="s">
        <v>194</v>
      </c>
      <c r="C17649" s="1">
        <v>114314780</v>
      </c>
      <c r="D17649" s="1">
        <v>2</v>
      </c>
      <c r="E17649" s="1">
        <v>-7</v>
      </c>
      <c r="F17649" s="1">
        <v>42</v>
      </c>
      <c r="G17649" s="7" t="str">
        <f>IF(E17649&lt;0,"0-",IF(E17649=0,"0",IF(E17649&lt;3.01,"0+ to 3",IF(E17649&lt;6.01,"3+ to 6",IF(E17649&lt;9.01,"6+ to 9",IF(E17649&lt;12.01,"9+ to 12",IF(E17649&lt;15.01,"12+ to 15",IF(E17649&lt;18.01,"15+ to 18",IF(E17649&lt;21.01,"18+ to 21",IF(E17649&lt;24.01,"21+ to 24",IF(E17649&lt;27.01,"24+ to 27",IF(E17649&lt;30.01,"27+ to 30","30+"))))))))))))</f>
        <v>0-</v>
      </c>
      <c r="H17649" s="7" t="str">
        <f>IF(F17649&lt;0,"0-",IF(F17649=0,"0",IF(F17649&lt;3.01,"0+ to 3",IF(F17649&lt;6.01,"3+ to 6",IF(F17649&lt;9.01,"6+ to 9",IF(F17649&lt;12.01,"9+ to 12",IF(F17649&lt;15.01,"12+ to 15",IF(F17649&lt;18.01,"15+ to 18",IF(F17649&lt;21.01,"18+ to 21",IF(F17649&lt;24.01,"21+ to 24",IF(F17649&lt;27.01,"24+ to 27",IF(F17649&lt;30.01,"27+ to 30","30+"))))))))))))</f>
        <v>30+</v>
      </c>
      <c r="I17649" t="str">
        <f>IF(G17649&lt;&gt;H17649,"DIFF","")</f>
        <v>DIFF</v>
      </c>
    </row>
    <row r="17650" spans="1:9">
      <c r="A17650" t="s">
        <v>102</v>
      </c>
      <c r="B17650" t="s">
        <v>193</v>
      </c>
      <c r="C17650" s="1">
        <v>114390006</v>
      </c>
      <c r="D17650" s="1">
        <v>2</v>
      </c>
      <c r="E17650" s="1">
        <v>0</v>
      </c>
      <c r="F17650" s="1">
        <v>11</v>
      </c>
      <c r="G17650" s="7" t="str">
        <f>IF(E17650&lt;0,"0-",IF(E17650=0,"0",IF(E17650&lt;3.01,"0+ to 3",IF(E17650&lt;6.01,"3+ to 6",IF(E17650&lt;9.01,"6+ to 9",IF(E17650&lt;12.01,"9+ to 12",IF(E17650&lt;15.01,"12+ to 15",IF(E17650&lt;18.01,"15+ to 18",IF(E17650&lt;21.01,"18+ to 21",IF(E17650&lt;24.01,"21+ to 24",IF(E17650&lt;27.01,"24+ to 27",IF(E17650&lt;30.01,"27+ to 30","30+"))))))))))))</f>
        <v>0</v>
      </c>
      <c r="H17650" s="7" t="str">
        <f>IF(F17650&lt;0,"0-",IF(F17650=0,"0",IF(F17650&lt;3.01,"0+ to 3",IF(F17650&lt;6.01,"3+ to 6",IF(F17650&lt;9.01,"6+ to 9",IF(F17650&lt;12.01,"9+ to 12",IF(F17650&lt;15.01,"12+ to 15",IF(F17650&lt;18.01,"15+ to 18",IF(F17650&lt;21.01,"18+ to 21",IF(F17650&lt;24.01,"21+ to 24",IF(F17650&lt;27.01,"24+ to 27",IF(F17650&lt;30.01,"27+ to 30","30+"))))))))))))</f>
        <v>9+ to 12</v>
      </c>
      <c r="I17650" t="str">
        <f>IF(G17650&lt;&gt;H17650,"DIFF","")</f>
        <v>DIFF</v>
      </c>
    </row>
    <row r="17651" spans="1:9">
      <c r="A17651" t="s">
        <v>102</v>
      </c>
      <c r="B17651" t="s">
        <v>193</v>
      </c>
      <c r="C17651" s="1">
        <v>114395894</v>
      </c>
      <c r="D17651" s="1">
        <v>2</v>
      </c>
      <c r="E17651" s="1">
        <v>0</v>
      </c>
      <c r="F17651" s="1">
        <v>0</v>
      </c>
      <c r="G17651" s="7" t="str">
        <f>IF(E17651&lt;0,"0-",IF(E17651=0,"0",IF(E17651&lt;3.01,"0+ to 3",IF(E17651&lt;6.01,"3+ to 6",IF(E17651&lt;9.01,"6+ to 9",IF(E17651&lt;12.01,"9+ to 12",IF(E17651&lt;15.01,"12+ to 15",IF(E17651&lt;18.01,"15+ to 18",IF(E17651&lt;21.01,"18+ to 21",IF(E17651&lt;24.01,"21+ to 24",IF(E17651&lt;27.01,"24+ to 27",IF(E17651&lt;30.01,"27+ to 30","30+"))))))))))))</f>
        <v>0</v>
      </c>
      <c r="H17651" s="7" t="str">
        <f>IF(F17651&lt;0,"0-",IF(F17651=0,"0",IF(F17651&lt;3.01,"0+ to 3",IF(F17651&lt;6.01,"3+ to 6",IF(F17651&lt;9.01,"6+ to 9",IF(F17651&lt;12.01,"9+ to 12",IF(F17651&lt;15.01,"12+ to 15",IF(F17651&lt;18.01,"15+ to 18",IF(F17651&lt;21.01,"18+ to 21",IF(F17651&lt;24.01,"21+ to 24",IF(F17651&lt;27.01,"24+ to 27",IF(F17651&lt;30.01,"27+ to 30","30+"))))))))))))</f>
        <v>0</v>
      </c>
      <c r="I17651" t="str">
        <f>IF(G17651&lt;&gt;H17651,"DIFF","")</f>
        <v/>
      </c>
    </row>
    <row r="17652" spans="1:9">
      <c r="A17652" t="s">
        <v>102</v>
      </c>
      <c r="B17652" t="s">
        <v>193</v>
      </c>
      <c r="C17652" s="1">
        <v>114409565</v>
      </c>
      <c r="D17652" s="1">
        <v>2</v>
      </c>
      <c r="E17652" s="1">
        <v>-1</v>
      </c>
      <c r="F17652" s="1">
        <v>0</v>
      </c>
      <c r="G17652" s="7" t="str">
        <f>IF(E17652&lt;0,"0-",IF(E17652=0,"0",IF(E17652&lt;3.01,"0+ to 3",IF(E17652&lt;6.01,"3+ to 6",IF(E17652&lt;9.01,"6+ to 9",IF(E17652&lt;12.01,"9+ to 12",IF(E17652&lt;15.01,"12+ to 15",IF(E17652&lt;18.01,"15+ to 18",IF(E17652&lt;21.01,"18+ to 21",IF(E17652&lt;24.01,"21+ to 24",IF(E17652&lt;27.01,"24+ to 27",IF(E17652&lt;30.01,"27+ to 30","30+"))))))))))))</f>
        <v>0-</v>
      </c>
      <c r="H17652" s="7" t="str">
        <f>IF(F17652&lt;0,"0-",IF(F17652=0,"0",IF(F17652&lt;3.01,"0+ to 3",IF(F17652&lt;6.01,"3+ to 6",IF(F17652&lt;9.01,"6+ to 9",IF(F17652&lt;12.01,"9+ to 12",IF(F17652&lt;15.01,"12+ to 15",IF(F17652&lt;18.01,"15+ to 18",IF(F17652&lt;21.01,"18+ to 21",IF(F17652&lt;24.01,"21+ to 24",IF(F17652&lt;27.01,"24+ to 27",IF(F17652&lt;30.01,"27+ to 30","30+"))))))))))))</f>
        <v>0</v>
      </c>
      <c r="I17652" t="str">
        <f>IF(G17652&lt;&gt;H17652,"DIFF","")</f>
        <v>DIFF</v>
      </c>
    </row>
    <row r="17653" spans="1:9">
      <c r="A17653" t="s">
        <v>102</v>
      </c>
      <c r="B17653" t="s">
        <v>193</v>
      </c>
      <c r="C17653" s="1">
        <v>114409751</v>
      </c>
      <c r="D17653" s="1">
        <v>2</v>
      </c>
      <c r="E17653" s="1">
        <v>0</v>
      </c>
      <c r="F17653" s="1">
        <v>0</v>
      </c>
      <c r="G17653" s="7" t="str">
        <f>IF(E17653&lt;0,"0-",IF(E17653=0,"0",IF(E17653&lt;3.01,"0+ to 3",IF(E17653&lt;6.01,"3+ to 6",IF(E17653&lt;9.01,"6+ to 9",IF(E17653&lt;12.01,"9+ to 12",IF(E17653&lt;15.01,"12+ to 15",IF(E17653&lt;18.01,"15+ to 18",IF(E17653&lt;21.01,"18+ to 21",IF(E17653&lt;24.01,"21+ to 24",IF(E17653&lt;27.01,"24+ to 27",IF(E17653&lt;30.01,"27+ to 30","30+"))))))))))))</f>
        <v>0</v>
      </c>
      <c r="H17653" s="7" t="str">
        <f>IF(F17653&lt;0,"0-",IF(F17653=0,"0",IF(F17653&lt;3.01,"0+ to 3",IF(F17653&lt;6.01,"3+ to 6",IF(F17653&lt;9.01,"6+ to 9",IF(F17653&lt;12.01,"9+ to 12",IF(F17653&lt;15.01,"12+ to 15",IF(F17653&lt;18.01,"15+ to 18",IF(F17653&lt;21.01,"18+ to 21",IF(F17653&lt;24.01,"21+ to 24",IF(F17653&lt;27.01,"24+ to 27",IF(F17653&lt;30.01,"27+ to 30","30+"))))))))))))</f>
        <v>0</v>
      </c>
      <c r="I17653" t="str">
        <f>IF(G17653&lt;&gt;H17653,"DIFF","")</f>
        <v/>
      </c>
    </row>
    <row r="17654" spans="1:9">
      <c r="A17654" t="s">
        <v>102</v>
      </c>
      <c r="B17654" t="s">
        <v>192</v>
      </c>
      <c r="C17654" s="1">
        <v>114435585</v>
      </c>
      <c r="D17654" s="1">
        <v>2</v>
      </c>
      <c r="E17654" s="1">
        <v>-9</v>
      </c>
      <c r="F17654" s="1">
        <v>316</v>
      </c>
      <c r="G17654" s="7" t="str">
        <f>IF(E17654&lt;0,"0-",IF(E17654=0,"0",IF(E17654&lt;3.01,"0+ to 3",IF(E17654&lt;6.01,"3+ to 6",IF(E17654&lt;9.01,"6+ to 9",IF(E17654&lt;12.01,"9+ to 12",IF(E17654&lt;15.01,"12+ to 15",IF(E17654&lt;18.01,"15+ to 18",IF(E17654&lt;21.01,"18+ to 21",IF(E17654&lt;24.01,"21+ to 24",IF(E17654&lt;27.01,"24+ to 27",IF(E17654&lt;30.01,"27+ to 30","30+"))))))))))))</f>
        <v>0-</v>
      </c>
      <c r="H17654" s="7" t="str">
        <f>IF(F17654&lt;0,"0-",IF(F17654=0,"0",IF(F17654&lt;3.01,"0+ to 3",IF(F17654&lt;6.01,"3+ to 6",IF(F17654&lt;9.01,"6+ to 9",IF(F17654&lt;12.01,"9+ to 12",IF(F17654&lt;15.01,"12+ to 15",IF(F17654&lt;18.01,"15+ to 18",IF(F17654&lt;21.01,"18+ to 21",IF(F17654&lt;24.01,"21+ to 24",IF(F17654&lt;27.01,"24+ to 27",IF(F17654&lt;30.01,"27+ to 30","30+"))))))))))))</f>
        <v>30+</v>
      </c>
      <c r="I17654" t="str">
        <f>IF(G17654&lt;&gt;H17654,"DIFF","")</f>
        <v>DIFF</v>
      </c>
    </row>
    <row r="17655" spans="1:9">
      <c r="A17655" t="s">
        <v>103</v>
      </c>
      <c r="B17655" t="s">
        <v>192</v>
      </c>
      <c r="C17655" s="1">
        <v>114435609</v>
      </c>
      <c r="D17655" s="1">
        <v>2</v>
      </c>
      <c r="E17655" s="1">
        <v>-8</v>
      </c>
      <c r="F17655" s="1">
        <v>180</v>
      </c>
      <c r="G17655" s="7" t="str">
        <f>IF(E17655&lt;0,"0-",IF(E17655=0,"0",IF(E17655&lt;3.01,"0+ to 3",IF(E17655&lt;6.01,"3+ to 6",IF(E17655&lt;9.01,"6+ to 9",IF(E17655&lt;12.01,"9+ to 12",IF(E17655&lt;15.01,"12+ to 15",IF(E17655&lt;18.01,"15+ to 18",IF(E17655&lt;21.01,"18+ to 21",IF(E17655&lt;24.01,"21+ to 24",IF(E17655&lt;27.01,"24+ to 27",IF(E17655&lt;30.01,"27+ to 30","30+"))))))))))))</f>
        <v>0-</v>
      </c>
      <c r="H17655" s="7" t="str">
        <f>IF(F17655&lt;0,"0-",IF(F17655=0,"0",IF(F17655&lt;3.01,"0+ to 3",IF(F17655&lt;6.01,"3+ to 6",IF(F17655&lt;9.01,"6+ to 9",IF(F17655&lt;12.01,"9+ to 12",IF(F17655&lt;15.01,"12+ to 15",IF(F17655&lt;18.01,"15+ to 18",IF(F17655&lt;21.01,"18+ to 21",IF(F17655&lt;24.01,"21+ to 24",IF(F17655&lt;27.01,"24+ to 27",IF(F17655&lt;30.01,"27+ to 30","30+"))))))))))))</f>
        <v>30+</v>
      </c>
      <c r="I17655" t="str">
        <f>IF(G17655&lt;&gt;H17655,"DIFF","")</f>
        <v>DIFF</v>
      </c>
    </row>
    <row r="17656" spans="1:9">
      <c r="A17656" t="s">
        <v>103</v>
      </c>
      <c r="B17656" t="s">
        <v>192</v>
      </c>
      <c r="C17656" s="1">
        <v>114435611</v>
      </c>
      <c r="D17656" s="1">
        <v>2</v>
      </c>
      <c r="E17656" s="1">
        <v>-13</v>
      </c>
      <c r="F17656" s="1">
        <v>157</v>
      </c>
      <c r="G17656" s="7" t="str">
        <f>IF(E17656&lt;0,"0-",IF(E17656=0,"0",IF(E17656&lt;3.01,"0+ to 3",IF(E17656&lt;6.01,"3+ to 6",IF(E17656&lt;9.01,"6+ to 9",IF(E17656&lt;12.01,"9+ to 12",IF(E17656&lt;15.01,"12+ to 15",IF(E17656&lt;18.01,"15+ to 18",IF(E17656&lt;21.01,"18+ to 21",IF(E17656&lt;24.01,"21+ to 24",IF(E17656&lt;27.01,"24+ to 27",IF(E17656&lt;30.01,"27+ to 30","30+"))))))))))))</f>
        <v>0-</v>
      </c>
      <c r="H17656" s="7" t="str">
        <f>IF(F17656&lt;0,"0-",IF(F17656=0,"0",IF(F17656&lt;3.01,"0+ to 3",IF(F17656&lt;6.01,"3+ to 6",IF(F17656&lt;9.01,"6+ to 9",IF(F17656&lt;12.01,"9+ to 12",IF(F17656&lt;15.01,"12+ to 15",IF(F17656&lt;18.01,"15+ to 18",IF(F17656&lt;21.01,"18+ to 21",IF(F17656&lt;24.01,"21+ to 24",IF(F17656&lt;27.01,"24+ to 27",IF(F17656&lt;30.01,"27+ to 30","30+"))))))))))))</f>
        <v>30+</v>
      </c>
      <c r="I17656" t="str">
        <f>IF(G17656&lt;&gt;H17656,"DIFF","")</f>
        <v>DIFF</v>
      </c>
    </row>
    <row r="17657" spans="1:9">
      <c r="A17657" t="s">
        <v>102</v>
      </c>
      <c r="B17657" t="s">
        <v>192</v>
      </c>
      <c r="C17657" s="1">
        <v>114444759</v>
      </c>
      <c r="D17657" s="1">
        <v>2</v>
      </c>
      <c r="E17657" s="1">
        <v>-4</v>
      </c>
      <c r="F17657" s="1">
        <v>5</v>
      </c>
      <c r="G17657" s="7" t="str">
        <f>IF(E17657&lt;0,"0-",IF(E17657=0,"0",IF(E17657&lt;3.01,"0+ to 3",IF(E17657&lt;6.01,"3+ to 6",IF(E17657&lt;9.01,"6+ to 9",IF(E17657&lt;12.01,"9+ to 12",IF(E17657&lt;15.01,"12+ to 15",IF(E17657&lt;18.01,"15+ to 18",IF(E17657&lt;21.01,"18+ to 21",IF(E17657&lt;24.01,"21+ to 24",IF(E17657&lt;27.01,"24+ to 27",IF(E17657&lt;30.01,"27+ to 30","30+"))))))))))))</f>
        <v>0-</v>
      </c>
      <c r="H17657" s="7" t="str">
        <f>IF(F17657&lt;0,"0-",IF(F17657=0,"0",IF(F17657&lt;3.01,"0+ to 3",IF(F17657&lt;6.01,"3+ to 6",IF(F17657&lt;9.01,"6+ to 9",IF(F17657&lt;12.01,"9+ to 12",IF(F17657&lt;15.01,"12+ to 15",IF(F17657&lt;18.01,"15+ to 18",IF(F17657&lt;21.01,"18+ to 21",IF(F17657&lt;24.01,"21+ to 24",IF(F17657&lt;27.01,"24+ to 27",IF(F17657&lt;30.01,"27+ to 30","30+"))))))))))))</f>
        <v>3+ to 6</v>
      </c>
      <c r="I17657" t="str">
        <f>IF(G17657&lt;&gt;H17657,"DIFF","")</f>
        <v>DIFF</v>
      </c>
    </row>
    <row r="17658" spans="1:9">
      <c r="A17658" t="s">
        <v>102</v>
      </c>
      <c r="B17658" t="s">
        <v>192</v>
      </c>
      <c r="C17658" s="1">
        <v>114444777</v>
      </c>
      <c r="D17658" s="1">
        <v>2</v>
      </c>
      <c r="E17658" s="1">
        <v>-8</v>
      </c>
      <c r="F17658" s="1">
        <v>18</v>
      </c>
      <c r="G17658" s="7" t="str">
        <f>IF(E17658&lt;0,"0-",IF(E17658=0,"0",IF(E17658&lt;3.01,"0+ to 3",IF(E17658&lt;6.01,"3+ to 6",IF(E17658&lt;9.01,"6+ to 9",IF(E17658&lt;12.01,"9+ to 12",IF(E17658&lt;15.01,"12+ to 15",IF(E17658&lt;18.01,"15+ to 18",IF(E17658&lt;21.01,"18+ to 21",IF(E17658&lt;24.01,"21+ to 24",IF(E17658&lt;27.01,"24+ to 27",IF(E17658&lt;30.01,"27+ to 30","30+"))))))))))))</f>
        <v>0-</v>
      </c>
      <c r="H17658" s="7" t="str">
        <f>IF(F17658&lt;0,"0-",IF(F17658=0,"0",IF(F17658&lt;3.01,"0+ to 3",IF(F17658&lt;6.01,"3+ to 6",IF(F17658&lt;9.01,"6+ to 9",IF(F17658&lt;12.01,"9+ to 12",IF(F17658&lt;15.01,"12+ to 15",IF(F17658&lt;18.01,"15+ to 18",IF(F17658&lt;21.01,"18+ to 21",IF(F17658&lt;24.01,"21+ to 24",IF(F17658&lt;27.01,"24+ to 27",IF(F17658&lt;30.01,"27+ to 30","30+"))))))))))))</f>
        <v>15+ to 18</v>
      </c>
      <c r="I17658" t="str">
        <f>IF(G17658&lt;&gt;H17658,"DIFF","")</f>
        <v>DIFF</v>
      </c>
    </row>
    <row r="17659" spans="1:9">
      <c r="A17659" t="s">
        <v>102</v>
      </c>
      <c r="B17659" t="s">
        <v>192</v>
      </c>
      <c r="C17659" s="1">
        <v>114445305</v>
      </c>
      <c r="D17659" s="1">
        <v>2</v>
      </c>
      <c r="E17659" s="1">
        <v>0</v>
      </c>
      <c r="F17659" s="1">
        <v>0</v>
      </c>
      <c r="G17659" s="7" t="str">
        <f>IF(E17659&lt;0,"0-",IF(E17659=0,"0",IF(E17659&lt;3.01,"0+ to 3",IF(E17659&lt;6.01,"3+ to 6",IF(E17659&lt;9.01,"6+ to 9",IF(E17659&lt;12.01,"9+ to 12",IF(E17659&lt;15.01,"12+ to 15",IF(E17659&lt;18.01,"15+ to 18",IF(E17659&lt;21.01,"18+ to 21",IF(E17659&lt;24.01,"21+ to 24",IF(E17659&lt;27.01,"24+ to 27",IF(E17659&lt;30.01,"27+ to 30","30+"))))))))))))</f>
        <v>0</v>
      </c>
      <c r="H17659" s="7" t="str">
        <f>IF(F17659&lt;0,"0-",IF(F17659=0,"0",IF(F17659&lt;3.01,"0+ to 3",IF(F17659&lt;6.01,"3+ to 6",IF(F17659&lt;9.01,"6+ to 9",IF(F17659&lt;12.01,"9+ to 12",IF(F17659&lt;15.01,"12+ to 15",IF(F17659&lt;18.01,"15+ to 18",IF(F17659&lt;21.01,"18+ to 21",IF(F17659&lt;24.01,"21+ to 24",IF(F17659&lt;27.01,"24+ to 27",IF(F17659&lt;30.01,"27+ to 30","30+"))))))))))))</f>
        <v>0</v>
      </c>
      <c r="I17659" t="str">
        <f>IF(G17659&lt;&gt;H17659,"DIFF","")</f>
        <v/>
      </c>
    </row>
    <row r="17660" spans="1:9">
      <c r="A17660" t="s">
        <v>103</v>
      </c>
      <c r="B17660" t="s">
        <v>192</v>
      </c>
      <c r="C17660" s="1">
        <v>114448709</v>
      </c>
      <c r="D17660" s="1">
        <v>8</v>
      </c>
      <c r="E17660" s="1">
        <v>-1</v>
      </c>
      <c r="F17660" s="1">
        <v>6</v>
      </c>
      <c r="G17660" s="7" t="str">
        <f>IF(E17660&lt;0,"0-",IF(E17660=0,"0",IF(E17660&lt;3.01,"0+ to 3",IF(E17660&lt;6.01,"3+ to 6",IF(E17660&lt;9.01,"6+ to 9",IF(E17660&lt;12.01,"9+ to 12",IF(E17660&lt;15.01,"12+ to 15",IF(E17660&lt;18.01,"15+ to 18",IF(E17660&lt;21.01,"18+ to 21",IF(E17660&lt;24.01,"21+ to 24",IF(E17660&lt;27.01,"24+ to 27",IF(E17660&lt;30.01,"27+ to 30","30+"))))))))))))</f>
        <v>0-</v>
      </c>
      <c r="H17660" s="7" t="str">
        <f>IF(F17660&lt;0,"0-",IF(F17660=0,"0",IF(F17660&lt;3.01,"0+ to 3",IF(F17660&lt;6.01,"3+ to 6",IF(F17660&lt;9.01,"6+ to 9",IF(F17660&lt;12.01,"9+ to 12",IF(F17660&lt;15.01,"12+ to 15",IF(F17660&lt;18.01,"15+ to 18",IF(F17660&lt;21.01,"18+ to 21",IF(F17660&lt;24.01,"21+ to 24",IF(F17660&lt;27.01,"24+ to 27",IF(F17660&lt;30.01,"27+ to 30","30+"))))))))))))</f>
        <v>3+ to 6</v>
      </c>
      <c r="I17660" t="str">
        <f>IF(G17660&lt;&gt;H17660,"DIFF","")</f>
        <v>DIFF</v>
      </c>
    </row>
    <row r="17661" spans="1:9">
      <c r="A17661" t="s">
        <v>102</v>
      </c>
      <c r="B17661" t="s">
        <v>192</v>
      </c>
      <c r="C17661" s="1">
        <v>114451718</v>
      </c>
      <c r="D17661" s="1">
        <v>3</v>
      </c>
      <c r="E17661" s="1">
        <v>0</v>
      </c>
      <c r="F17661" s="1">
        <v>0</v>
      </c>
      <c r="G17661" s="7" t="str">
        <f>IF(E17661&lt;0,"0-",IF(E17661=0,"0",IF(E17661&lt;3.01,"0+ to 3",IF(E17661&lt;6.01,"3+ to 6",IF(E17661&lt;9.01,"6+ to 9",IF(E17661&lt;12.01,"9+ to 12",IF(E17661&lt;15.01,"12+ to 15",IF(E17661&lt;18.01,"15+ to 18",IF(E17661&lt;21.01,"18+ to 21",IF(E17661&lt;24.01,"21+ to 24",IF(E17661&lt;27.01,"24+ to 27",IF(E17661&lt;30.01,"27+ to 30","30+"))))))))))))</f>
        <v>0</v>
      </c>
      <c r="H17661" s="7" t="str">
        <f>IF(F17661&lt;0,"0-",IF(F17661=0,"0",IF(F17661&lt;3.01,"0+ to 3",IF(F17661&lt;6.01,"3+ to 6",IF(F17661&lt;9.01,"6+ to 9",IF(F17661&lt;12.01,"9+ to 12",IF(F17661&lt;15.01,"12+ to 15",IF(F17661&lt;18.01,"15+ to 18",IF(F17661&lt;21.01,"18+ to 21",IF(F17661&lt;24.01,"21+ to 24",IF(F17661&lt;27.01,"24+ to 27",IF(F17661&lt;30.01,"27+ to 30","30+"))))))))))))</f>
        <v>0</v>
      </c>
      <c r="I17661" t="str">
        <f>IF(G17661&lt;&gt;H17661,"DIFF","")</f>
        <v/>
      </c>
    </row>
    <row r="17662" spans="1:9">
      <c r="A17662" t="s">
        <v>102</v>
      </c>
      <c r="B17662" t="s">
        <v>192</v>
      </c>
      <c r="C17662" s="1">
        <v>114457284</v>
      </c>
      <c r="D17662" s="1">
        <v>2</v>
      </c>
      <c r="E17662" s="1">
        <v>0</v>
      </c>
      <c r="F17662" s="1">
        <v>8</v>
      </c>
      <c r="G17662" s="7" t="str">
        <f>IF(E17662&lt;0,"0-",IF(E17662=0,"0",IF(E17662&lt;3.01,"0+ to 3",IF(E17662&lt;6.01,"3+ to 6",IF(E17662&lt;9.01,"6+ to 9",IF(E17662&lt;12.01,"9+ to 12",IF(E17662&lt;15.01,"12+ to 15",IF(E17662&lt;18.01,"15+ to 18",IF(E17662&lt;21.01,"18+ to 21",IF(E17662&lt;24.01,"21+ to 24",IF(E17662&lt;27.01,"24+ to 27",IF(E17662&lt;30.01,"27+ to 30","30+"))))))))))))</f>
        <v>0</v>
      </c>
      <c r="H17662" s="7" t="str">
        <f>IF(F17662&lt;0,"0-",IF(F17662=0,"0",IF(F17662&lt;3.01,"0+ to 3",IF(F17662&lt;6.01,"3+ to 6",IF(F17662&lt;9.01,"6+ to 9",IF(F17662&lt;12.01,"9+ to 12",IF(F17662&lt;15.01,"12+ to 15",IF(F17662&lt;18.01,"15+ to 18",IF(F17662&lt;21.01,"18+ to 21",IF(F17662&lt;24.01,"21+ to 24",IF(F17662&lt;27.01,"24+ to 27",IF(F17662&lt;30.01,"27+ to 30","30+"))))))))))))</f>
        <v>6+ to 9</v>
      </c>
      <c r="I17662" t="str">
        <f>IF(G17662&lt;&gt;H17662,"DIFF","")</f>
        <v>DIFF</v>
      </c>
    </row>
    <row r="17663" spans="1:9">
      <c r="A17663" t="s">
        <v>102</v>
      </c>
      <c r="B17663" t="s">
        <v>191</v>
      </c>
      <c r="C17663" s="1">
        <v>114502858</v>
      </c>
      <c r="D17663" s="1">
        <v>4</v>
      </c>
      <c r="E17663" s="1">
        <v>-14</v>
      </c>
      <c r="F17663" s="1">
        <v>6</v>
      </c>
      <c r="G17663" s="7" t="str">
        <f>IF(E17663&lt;0,"0-",IF(E17663=0,"0",IF(E17663&lt;3.01,"0+ to 3",IF(E17663&lt;6.01,"3+ to 6",IF(E17663&lt;9.01,"6+ to 9",IF(E17663&lt;12.01,"9+ to 12",IF(E17663&lt;15.01,"12+ to 15",IF(E17663&lt;18.01,"15+ to 18",IF(E17663&lt;21.01,"18+ to 21",IF(E17663&lt;24.01,"21+ to 24",IF(E17663&lt;27.01,"24+ to 27",IF(E17663&lt;30.01,"27+ to 30","30+"))))))))))))</f>
        <v>0-</v>
      </c>
      <c r="H17663" s="7" t="str">
        <f>IF(F17663&lt;0,"0-",IF(F17663=0,"0",IF(F17663&lt;3.01,"0+ to 3",IF(F17663&lt;6.01,"3+ to 6",IF(F17663&lt;9.01,"6+ to 9",IF(F17663&lt;12.01,"9+ to 12",IF(F17663&lt;15.01,"12+ to 15",IF(F17663&lt;18.01,"15+ to 18",IF(F17663&lt;21.01,"18+ to 21",IF(F17663&lt;24.01,"21+ to 24",IF(F17663&lt;27.01,"24+ to 27",IF(F17663&lt;30.01,"27+ to 30","30+"))))))))))))</f>
        <v>3+ to 6</v>
      </c>
      <c r="I17663" t="str">
        <f>IF(G17663&lt;&gt;H17663,"DIFF","")</f>
        <v>DIFF</v>
      </c>
    </row>
    <row r="17664" spans="1:9">
      <c r="A17664" t="s">
        <v>102</v>
      </c>
      <c r="B17664" t="s">
        <v>191</v>
      </c>
      <c r="C17664" s="1">
        <v>114504049</v>
      </c>
      <c r="D17664" s="1">
        <v>4</v>
      </c>
      <c r="E17664" s="1">
        <v>-5</v>
      </c>
      <c r="F17664" s="1">
        <v>2</v>
      </c>
      <c r="G17664" s="7" t="str">
        <f>IF(E17664&lt;0,"0-",IF(E17664=0,"0",IF(E17664&lt;3.01,"0+ to 3",IF(E17664&lt;6.01,"3+ to 6",IF(E17664&lt;9.01,"6+ to 9",IF(E17664&lt;12.01,"9+ to 12",IF(E17664&lt;15.01,"12+ to 15",IF(E17664&lt;18.01,"15+ to 18",IF(E17664&lt;21.01,"18+ to 21",IF(E17664&lt;24.01,"21+ to 24",IF(E17664&lt;27.01,"24+ to 27",IF(E17664&lt;30.01,"27+ to 30","30+"))))))))))))</f>
        <v>0-</v>
      </c>
      <c r="H17664" s="7" t="str">
        <f>IF(F17664&lt;0,"0-",IF(F17664=0,"0",IF(F17664&lt;3.01,"0+ to 3",IF(F17664&lt;6.01,"3+ to 6",IF(F17664&lt;9.01,"6+ to 9",IF(F17664&lt;12.01,"9+ to 12",IF(F17664&lt;15.01,"12+ to 15",IF(F17664&lt;18.01,"15+ to 18",IF(F17664&lt;21.01,"18+ to 21",IF(F17664&lt;24.01,"21+ to 24",IF(F17664&lt;27.01,"24+ to 27",IF(F17664&lt;30.01,"27+ to 30","30+"))))))))))))</f>
        <v>0+ to 3</v>
      </c>
      <c r="I17664" t="str">
        <f>IF(G17664&lt;&gt;H17664,"DIFF","")</f>
        <v>DIFF</v>
      </c>
    </row>
    <row r="17665" spans="1:9">
      <c r="A17665" t="s">
        <v>102</v>
      </c>
      <c r="B17665" t="s">
        <v>191</v>
      </c>
      <c r="C17665" s="1">
        <v>114511904</v>
      </c>
      <c r="D17665" s="1">
        <v>2</v>
      </c>
      <c r="E17665" s="1">
        <v>-33</v>
      </c>
      <c r="F17665" s="1">
        <v>78</v>
      </c>
      <c r="G17665" s="7" t="str">
        <f>IF(E17665&lt;0,"0-",IF(E17665=0,"0",IF(E17665&lt;3.01,"0+ to 3",IF(E17665&lt;6.01,"3+ to 6",IF(E17665&lt;9.01,"6+ to 9",IF(E17665&lt;12.01,"9+ to 12",IF(E17665&lt;15.01,"12+ to 15",IF(E17665&lt;18.01,"15+ to 18",IF(E17665&lt;21.01,"18+ to 21",IF(E17665&lt;24.01,"21+ to 24",IF(E17665&lt;27.01,"24+ to 27",IF(E17665&lt;30.01,"27+ to 30","30+"))))))))))))</f>
        <v>0-</v>
      </c>
      <c r="H17665" s="7" t="str">
        <f>IF(F17665&lt;0,"0-",IF(F17665=0,"0",IF(F17665&lt;3.01,"0+ to 3",IF(F17665&lt;6.01,"3+ to 6",IF(F17665&lt;9.01,"6+ to 9",IF(F17665&lt;12.01,"9+ to 12",IF(F17665&lt;15.01,"12+ to 15",IF(F17665&lt;18.01,"15+ to 18",IF(F17665&lt;21.01,"18+ to 21",IF(F17665&lt;24.01,"21+ to 24",IF(F17665&lt;27.01,"24+ to 27",IF(F17665&lt;30.01,"27+ to 30","30+"))))))))))))</f>
        <v>30+</v>
      </c>
      <c r="I17665" t="str">
        <f>IF(G17665&lt;&gt;H17665,"DIFF","")</f>
        <v>DIFF</v>
      </c>
    </row>
    <row r="17666" spans="1:9">
      <c r="A17666" t="s">
        <v>102</v>
      </c>
      <c r="B17666" t="s">
        <v>191</v>
      </c>
      <c r="C17666" s="1">
        <v>114515235</v>
      </c>
      <c r="D17666" s="1">
        <v>4</v>
      </c>
      <c r="E17666" s="1">
        <v>-12</v>
      </c>
      <c r="F17666" s="1">
        <v>28</v>
      </c>
      <c r="G17666" s="7" t="str">
        <f>IF(E17666&lt;0,"0-",IF(E17666=0,"0",IF(E17666&lt;3.01,"0+ to 3",IF(E17666&lt;6.01,"3+ to 6",IF(E17666&lt;9.01,"6+ to 9",IF(E17666&lt;12.01,"9+ to 12",IF(E17666&lt;15.01,"12+ to 15",IF(E17666&lt;18.01,"15+ to 18",IF(E17666&lt;21.01,"18+ to 21",IF(E17666&lt;24.01,"21+ to 24",IF(E17666&lt;27.01,"24+ to 27",IF(E17666&lt;30.01,"27+ to 30","30+"))))))))))))</f>
        <v>0-</v>
      </c>
      <c r="H17666" s="7" t="str">
        <f>IF(F17666&lt;0,"0-",IF(F17666=0,"0",IF(F17666&lt;3.01,"0+ to 3",IF(F17666&lt;6.01,"3+ to 6",IF(F17666&lt;9.01,"6+ to 9",IF(F17666&lt;12.01,"9+ to 12",IF(F17666&lt;15.01,"12+ to 15",IF(F17666&lt;18.01,"15+ to 18",IF(F17666&lt;21.01,"18+ to 21",IF(F17666&lt;24.01,"21+ to 24",IF(F17666&lt;27.01,"24+ to 27",IF(F17666&lt;30.01,"27+ to 30","30+"))))))))))))</f>
        <v>27+ to 30</v>
      </c>
      <c r="I17666" t="str">
        <f>IF(G17666&lt;&gt;H17666,"DIFF","")</f>
        <v>DIFF</v>
      </c>
    </row>
    <row r="17667" spans="1:9">
      <c r="A17667" t="s">
        <v>102</v>
      </c>
      <c r="B17667" t="s">
        <v>191</v>
      </c>
      <c r="C17667" s="1">
        <v>114516947</v>
      </c>
      <c r="D17667" s="1">
        <v>2</v>
      </c>
      <c r="E17667" s="1">
        <v>-10</v>
      </c>
      <c r="F17667" s="1">
        <v>5</v>
      </c>
      <c r="G17667" s="7" t="str">
        <f>IF(E17667&lt;0,"0-",IF(E17667=0,"0",IF(E17667&lt;3.01,"0+ to 3",IF(E17667&lt;6.01,"3+ to 6",IF(E17667&lt;9.01,"6+ to 9",IF(E17667&lt;12.01,"9+ to 12",IF(E17667&lt;15.01,"12+ to 15",IF(E17667&lt;18.01,"15+ to 18",IF(E17667&lt;21.01,"18+ to 21",IF(E17667&lt;24.01,"21+ to 24",IF(E17667&lt;27.01,"24+ to 27",IF(E17667&lt;30.01,"27+ to 30","30+"))))))))))))</f>
        <v>0-</v>
      </c>
      <c r="H17667" s="7" t="str">
        <f>IF(F17667&lt;0,"0-",IF(F17667=0,"0",IF(F17667&lt;3.01,"0+ to 3",IF(F17667&lt;6.01,"3+ to 6",IF(F17667&lt;9.01,"6+ to 9",IF(F17667&lt;12.01,"9+ to 12",IF(F17667&lt;15.01,"12+ to 15",IF(F17667&lt;18.01,"15+ to 18",IF(F17667&lt;21.01,"18+ to 21",IF(F17667&lt;24.01,"21+ to 24",IF(F17667&lt;27.01,"24+ to 27",IF(F17667&lt;30.01,"27+ to 30","30+"))))))))))))</f>
        <v>3+ to 6</v>
      </c>
      <c r="I17667" t="str">
        <f>IF(G17667&lt;&gt;H17667,"DIFF","")</f>
        <v>DIFF</v>
      </c>
    </row>
    <row r="17668" spans="1:9">
      <c r="A17668" t="s">
        <v>102</v>
      </c>
      <c r="B17668" t="s">
        <v>191</v>
      </c>
      <c r="C17668" s="1">
        <v>114519117</v>
      </c>
      <c r="D17668" s="1">
        <v>5</v>
      </c>
      <c r="E17668" s="1">
        <v>0</v>
      </c>
      <c r="F17668" s="1">
        <v>0</v>
      </c>
      <c r="G17668" s="7" t="str">
        <f>IF(E17668&lt;0,"0-",IF(E17668=0,"0",IF(E17668&lt;3.01,"0+ to 3",IF(E17668&lt;6.01,"3+ to 6",IF(E17668&lt;9.01,"6+ to 9",IF(E17668&lt;12.01,"9+ to 12",IF(E17668&lt;15.01,"12+ to 15",IF(E17668&lt;18.01,"15+ to 18",IF(E17668&lt;21.01,"18+ to 21",IF(E17668&lt;24.01,"21+ to 24",IF(E17668&lt;27.01,"24+ to 27",IF(E17668&lt;30.01,"27+ to 30","30+"))))))))))))</f>
        <v>0</v>
      </c>
      <c r="H17668" s="7" t="str">
        <f>IF(F17668&lt;0,"0-",IF(F17668=0,"0",IF(F17668&lt;3.01,"0+ to 3",IF(F17668&lt;6.01,"3+ to 6",IF(F17668&lt;9.01,"6+ to 9",IF(F17668&lt;12.01,"9+ to 12",IF(F17668&lt;15.01,"12+ to 15",IF(F17668&lt;18.01,"15+ to 18",IF(F17668&lt;21.01,"18+ to 21",IF(F17668&lt;24.01,"21+ to 24",IF(F17668&lt;27.01,"24+ to 27",IF(F17668&lt;30.01,"27+ to 30","30+"))))))))))))</f>
        <v>0</v>
      </c>
      <c r="I17668" t="str">
        <f>IF(G17668&lt;&gt;H17668,"DIFF","")</f>
        <v/>
      </c>
    </row>
    <row r="17669" spans="1:9">
      <c r="A17669" t="s">
        <v>102</v>
      </c>
      <c r="B17669" t="s">
        <v>191</v>
      </c>
      <c r="C17669" s="1">
        <v>114519605</v>
      </c>
      <c r="D17669" s="1">
        <v>2</v>
      </c>
      <c r="E17669" s="1">
        <v>-7</v>
      </c>
      <c r="F17669" s="1">
        <v>5</v>
      </c>
      <c r="G17669" s="7" t="str">
        <f>IF(E17669&lt;0,"0-",IF(E17669=0,"0",IF(E17669&lt;3.01,"0+ to 3",IF(E17669&lt;6.01,"3+ to 6",IF(E17669&lt;9.01,"6+ to 9",IF(E17669&lt;12.01,"9+ to 12",IF(E17669&lt;15.01,"12+ to 15",IF(E17669&lt;18.01,"15+ to 18",IF(E17669&lt;21.01,"18+ to 21",IF(E17669&lt;24.01,"21+ to 24",IF(E17669&lt;27.01,"24+ to 27",IF(E17669&lt;30.01,"27+ to 30","30+"))))))))))))</f>
        <v>0-</v>
      </c>
      <c r="H17669" s="7" t="str">
        <f>IF(F17669&lt;0,"0-",IF(F17669=0,"0",IF(F17669&lt;3.01,"0+ to 3",IF(F17669&lt;6.01,"3+ to 6",IF(F17669&lt;9.01,"6+ to 9",IF(F17669&lt;12.01,"9+ to 12",IF(F17669&lt;15.01,"12+ to 15",IF(F17669&lt;18.01,"15+ to 18",IF(F17669&lt;21.01,"18+ to 21",IF(F17669&lt;24.01,"21+ to 24",IF(F17669&lt;27.01,"24+ to 27",IF(F17669&lt;30.01,"27+ to 30","30+"))))))))))))</f>
        <v>3+ to 6</v>
      </c>
      <c r="I17669" t="str">
        <f>IF(G17669&lt;&gt;H17669,"DIFF","")</f>
        <v>DIFF</v>
      </c>
    </row>
    <row r="17670" spans="1:9">
      <c r="A17670" t="s">
        <v>102</v>
      </c>
      <c r="B17670" t="s">
        <v>191</v>
      </c>
      <c r="C17670" s="1">
        <v>114521179</v>
      </c>
      <c r="D17670" s="1">
        <v>5</v>
      </c>
      <c r="E17670" s="1">
        <v>-3</v>
      </c>
      <c r="F17670" s="1">
        <v>12</v>
      </c>
      <c r="G17670" s="7" t="str">
        <f>IF(E17670&lt;0,"0-",IF(E17670=0,"0",IF(E17670&lt;3.01,"0+ to 3",IF(E17670&lt;6.01,"3+ to 6",IF(E17670&lt;9.01,"6+ to 9",IF(E17670&lt;12.01,"9+ to 12",IF(E17670&lt;15.01,"12+ to 15",IF(E17670&lt;18.01,"15+ to 18",IF(E17670&lt;21.01,"18+ to 21",IF(E17670&lt;24.01,"21+ to 24",IF(E17670&lt;27.01,"24+ to 27",IF(E17670&lt;30.01,"27+ to 30","30+"))))))))))))</f>
        <v>0-</v>
      </c>
      <c r="H17670" s="7" t="str">
        <f>IF(F17670&lt;0,"0-",IF(F17670=0,"0",IF(F17670&lt;3.01,"0+ to 3",IF(F17670&lt;6.01,"3+ to 6",IF(F17670&lt;9.01,"6+ to 9",IF(F17670&lt;12.01,"9+ to 12",IF(F17670&lt;15.01,"12+ to 15",IF(F17670&lt;18.01,"15+ to 18",IF(F17670&lt;21.01,"18+ to 21",IF(F17670&lt;24.01,"21+ to 24",IF(F17670&lt;27.01,"24+ to 27",IF(F17670&lt;30.01,"27+ to 30","30+"))))))))))))</f>
        <v>9+ to 12</v>
      </c>
      <c r="I17670" t="str">
        <f>IF(G17670&lt;&gt;H17670,"DIFF","")</f>
        <v>DIFF</v>
      </c>
    </row>
    <row r="17671" spans="1:9">
      <c r="A17671" t="s">
        <v>103</v>
      </c>
      <c r="B17671" t="s">
        <v>191</v>
      </c>
      <c r="C17671" s="1">
        <v>114521745</v>
      </c>
      <c r="D17671" s="1">
        <v>2</v>
      </c>
      <c r="E17671" s="1">
        <v>0</v>
      </c>
      <c r="F17671" s="1">
        <v>24</v>
      </c>
      <c r="G17671" s="7" t="str">
        <f>IF(E17671&lt;0,"0-",IF(E17671=0,"0",IF(E17671&lt;3.01,"0+ to 3",IF(E17671&lt;6.01,"3+ to 6",IF(E17671&lt;9.01,"6+ to 9",IF(E17671&lt;12.01,"9+ to 12",IF(E17671&lt;15.01,"12+ to 15",IF(E17671&lt;18.01,"15+ to 18",IF(E17671&lt;21.01,"18+ to 21",IF(E17671&lt;24.01,"21+ to 24",IF(E17671&lt;27.01,"24+ to 27",IF(E17671&lt;30.01,"27+ to 30","30+"))))))))))))</f>
        <v>0</v>
      </c>
      <c r="H17671" s="7" t="str">
        <f>IF(F17671&lt;0,"0-",IF(F17671=0,"0",IF(F17671&lt;3.01,"0+ to 3",IF(F17671&lt;6.01,"3+ to 6",IF(F17671&lt;9.01,"6+ to 9",IF(F17671&lt;12.01,"9+ to 12",IF(F17671&lt;15.01,"12+ to 15",IF(F17671&lt;18.01,"15+ to 18",IF(F17671&lt;21.01,"18+ to 21",IF(F17671&lt;24.01,"21+ to 24",IF(F17671&lt;27.01,"24+ to 27",IF(F17671&lt;30.01,"27+ to 30","30+"))))))))))))</f>
        <v>21+ to 24</v>
      </c>
      <c r="I17671" t="str">
        <f>IF(G17671&lt;&gt;H17671,"DIFF","")</f>
        <v>DIFF</v>
      </c>
    </row>
    <row r="17672" spans="1:9">
      <c r="A17672" t="s">
        <v>102</v>
      </c>
      <c r="B17672" t="s">
        <v>191</v>
      </c>
      <c r="C17672" s="1">
        <v>114523812</v>
      </c>
      <c r="D17672" s="1">
        <v>3</v>
      </c>
      <c r="E17672" s="1">
        <v>0</v>
      </c>
      <c r="F17672" s="1">
        <v>0</v>
      </c>
      <c r="G17672" s="7" t="str">
        <f>IF(E17672&lt;0,"0-",IF(E17672=0,"0",IF(E17672&lt;3.01,"0+ to 3",IF(E17672&lt;6.01,"3+ to 6",IF(E17672&lt;9.01,"6+ to 9",IF(E17672&lt;12.01,"9+ to 12",IF(E17672&lt;15.01,"12+ to 15",IF(E17672&lt;18.01,"15+ to 18",IF(E17672&lt;21.01,"18+ to 21",IF(E17672&lt;24.01,"21+ to 24",IF(E17672&lt;27.01,"24+ to 27",IF(E17672&lt;30.01,"27+ to 30","30+"))))))))))))</f>
        <v>0</v>
      </c>
      <c r="H17672" s="7" t="str">
        <f>IF(F17672&lt;0,"0-",IF(F17672=0,"0",IF(F17672&lt;3.01,"0+ to 3",IF(F17672&lt;6.01,"3+ to 6",IF(F17672&lt;9.01,"6+ to 9",IF(F17672&lt;12.01,"9+ to 12",IF(F17672&lt;15.01,"12+ to 15",IF(F17672&lt;18.01,"15+ to 18",IF(F17672&lt;21.01,"18+ to 21",IF(F17672&lt;24.01,"21+ to 24",IF(F17672&lt;27.01,"24+ to 27",IF(F17672&lt;30.01,"27+ to 30","30+"))))))))))))</f>
        <v>0</v>
      </c>
      <c r="I17672" t="str">
        <f>IF(G17672&lt;&gt;H17672,"DIFF","")</f>
        <v/>
      </c>
    </row>
    <row r="17673" spans="1:9">
      <c r="A17673" t="s">
        <v>102</v>
      </c>
      <c r="B17673" t="s">
        <v>190</v>
      </c>
      <c r="C17673" s="1">
        <v>114572143</v>
      </c>
      <c r="D17673" s="1">
        <v>3</v>
      </c>
      <c r="E17673" s="1">
        <v>0</v>
      </c>
      <c r="F17673" s="1">
        <v>0</v>
      </c>
      <c r="G17673" s="7" t="str">
        <f>IF(E17673&lt;0,"0-",IF(E17673=0,"0",IF(E17673&lt;3.01,"0+ to 3",IF(E17673&lt;6.01,"3+ to 6",IF(E17673&lt;9.01,"6+ to 9",IF(E17673&lt;12.01,"9+ to 12",IF(E17673&lt;15.01,"12+ to 15",IF(E17673&lt;18.01,"15+ to 18",IF(E17673&lt;21.01,"18+ to 21",IF(E17673&lt;24.01,"21+ to 24",IF(E17673&lt;27.01,"24+ to 27",IF(E17673&lt;30.01,"27+ to 30","30+"))))))))))))</f>
        <v>0</v>
      </c>
      <c r="H17673" s="7" t="str">
        <f>IF(F17673&lt;0,"0-",IF(F17673=0,"0",IF(F17673&lt;3.01,"0+ to 3",IF(F17673&lt;6.01,"3+ to 6",IF(F17673&lt;9.01,"6+ to 9",IF(F17673&lt;12.01,"9+ to 12",IF(F17673&lt;15.01,"12+ to 15",IF(F17673&lt;18.01,"15+ to 18",IF(F17673&lt;21.01,"18+ to 21",IF(F17673&lt;24.01,"21+ to 24",IF(F17673&lt;27.01,"24+ to 27",IF(F17673&lt;30.01,"27+ to 30","30+"))))))))))))</f>
        <v>0</v>
      </c>
      <c r="I17673" t="str">
        <f>IF(G17673&lt;&gt;H17673,"DIFF","")</f>
        <v/>
      </c>
    </row>
    <row r="17674" spans="1:9">
      <c r="A17674" t="s">
        <v>103</v>
      </c>
      <c r="B17674" t="s">
        <v>190</v>
      </c>
      <c r="C17674" s="1">
        <v>114572228</v>
      </c>
      <c r="D17674" s="1">
        <v>5</v>
      </c>
      <c r="E17674" s="1">
        <v>-422</v>
      </c>
      <c r="F17674" s="1">
        <v>-202</v>
      </c>
      <c r="G17674" s="7" t="str">
        <f>IF(E17674&lt;0,"0-",IF(E17674=0,"0",IF(E17674&lt;3.01,"0+ to 3",IF(E17674&lt;6.01,"3+ to 6",IF(E17674&lt;9.01,"6+ to 9",IF(E17674&lt;12.01,"9+ to 12",IF(E17674&lt;15.01,"12+ to 15",IF(E17674&lt;18.01,"15+ to 18",IF(E17674&lt;21.01,"18+ to 21",IF(E17674&lt;24.01,"21+ to 24",IF(E17674&lt;27.01,"24+ to 27",IF(E17674&lt;30.01,"27+ to 30","30+"))))))))))))</f>
        <v>0-</v>
      </c>
      <c r="H17674" s="7" t="str">
        <f>IF(F17674&lt;0,"0-",IF(F17674=0,"0",IF(F17674&lt;3.01,"0+ to 3",IF(F17674&lt;6.01,"3+ to 6",IF(F17674&lt;9.01,"6+ to 9",IF(F17674&lt;12.01,"9+ to 12",IF(F17674&lt;15.01,"12+ to 15",IF(F17674&lt;18.01,"15+ to 18",IF(F17674&lt;21.01,"18+ to 21",IF(F17674&lt;24.01,"21+ to 24",IF(F17674&lt;27.01,"24+ to 27",IF(F17674&lt;30.01,"27+ to 30","30+"))))))))))))</f>
        <v>0-</v>
      </c>
      <c r="I17674" t="str">
        <f>IF(G17674&lt;&gt;H17674,"DIFF","")</f>
        <v/>
      </c>
    </row>
    <row r="17675" spans="1:9">
      <c r="A17675" t="s">
        <v>103</v>
      </c>
      <c r="B17675" t="s">
        <v>190</v>
      </c>
      <c r="C17675" s="1">
        <v>114573962</v>
      </c>
      <c r="D17675" s="1">
        <v>2</v>
      </c>
      <c r="E17675" s="1">
        <v>-4</v>
      </c>
      <c r="F17675" s="1">
        <v>3</v>
      </c>
      <c r="G17675" s="7" t="str">
        <f>IF(E17675&lt;0,"0-",IF(E17675=0,"0",IF(E17675&lt;3.01,"0+ to 3",IF(E17675&lt;6.01,"3+ to 6",IF(E17675&lt;9.01,"6+ to 9",IF(E17675&lt;12.01,"9+ to 12",IF(E17675&lt;15.01,"12+ to 15",IF(E17675&lt;18.01,"15+ to 18",IF(E17675&lt;21.01,"18+ to 21",IF(E17675&lt;24.01,"21+ to 24",IF(E17675&lt;27.01,"24+ to 27",IF(E17675&lt;30.01,"27+ to 30","30+"))))))))))))</f>
        <v>0-</v>
      </c>
      <c r="H17675" s="7" t="str">
        <f>IF(F17675&lt;0,"0-",IF(F17675=0,"0",IF(F17675&lt;3.01,"0+ to 3",IF(F17675&lt;6.01,"3+ to 6",IF(F17675&lt;9.01,"6+ to 9",IF(F17675&lt;12.01,"9+ to 12",IF(F17675&lt;15.01,"12+ to 15",IF(F17675&lt;18.01,"15+ to 18",IF(F17675&lt;21.01,"18+ to 21",IF(F17675&lt;24.01,"21+ to 24",IF(F17675&lt;27.01,"24+ to 27",IF(F17675&lt;30.01,"27+ to 30","30+"))))))))))))</f>
        <v>0+ to 3</v>
      </c>
      <c r="I17675" t="str">
        <f>IF(G17675&lt;&gt;H17675,"DIFF","")</f>
        <v>DIFF</v>
      </c>
    </row>
    <row r="17676" spans="1:9">
      <c r="A17676" t="s">
        <v>102</v>
      </c>
      <c r="B17676" t="s">
        <v>190</v>
      </c>
      <c r="C17676" s="1">
        <v>114584498</v>
      </c>
      <c r="D17676" s="1">
        <v>2</v>
      </c>
      <c r="E17676" s="1">
        <v>-2</v>
      </c>
      <c r="F17676" s="1">
        <v>0</v>
      </c>
      <c r="G17676" s="7" t="str">
        <f>IF(E17676&lt;0,"0-",IF(E17676=0,"0",IF(E17676&lt;3.01,"0+ to 3",IF(E17676&lt;6.01,"3+ to 6",IF(E17676&lt;9.01,"6+ to 9",IF(E17676&lt;12.01,"9+ to 12",IF(E17676&lt;15.01,"12+ to 15",IF(E17676&lt;18.01,"15+ to 18",IF(E17676&lt;21.01,"18+ to 21",IF(E17676&lt;24.01,"21+ to 24",IF(E17676&lt;27.01,"24+ to 27",IF(E17676&lt;30.01,"27+ to 30","30+"))))))))))))</f>
        <v>0-</v>
      </c>
      <c r="H17676" s="7" t="str">
        <f>IF(F17676&lt;0,"0-",IF(F17676=0,"0",IF(F17676&lt;3.01,"0+ to 3",IF(F17676&lt;6.01,"3+ to 6",IF(F17676&lt;9.01,"6+ to 9",IF(F17676&lt;12.01,"9+ to 12",IF(F17676&lt;15.01,"12+ to 15",IF(F17676&lt;18.01,"15+ to 18",IF(F17676&lt;21.01,"18+ to 21",IF(F17676&lt;24.01,"21+ to 24",IF(F17676&lt;27.01,"24+ to 27",IF(F17676&lt;30.01,"27+ to 30","30+"))))))))))))</f>
        <v>0</v>
      </c>
      <c r="I17676" t="str">
        <f>IF(G17676&lt;&gt;H17676,"DIFF","")</f>
        <v>DIFF</v>
      </c>
    </row>
    <row r="17677" spans="1:9">
      <c r="A17677" t="s">
        <v>103</v>
      </c>
      <c r="B17677" t="s">
        <v>190</v>
      </c>
      <c r="C17677" s="1">
        <v>114590769</v>
      </c>
      <c r="D17677" s="1">
        <v>8</v>
      </c>
      <c r="E17677" s="1">
        <v>-1</v>
      </c>
      <c r="F17677" s="1">
        <v>0</v>
      </c>
      <c r="G17677" s="7" t="str">
        <f>IF(E17677&lt;0,"0-",IF(E17677=0,"0",IF(E17677&lt;3.01,"0+ to 3",IF(E17677&lt;6.01,"3+ to 6",IF(E17677&lt;9.01,"6+ to 9",IF(E17677&lt;12.01,"9+ to 12",IF(E17677&lt;15.01,"12+ to 15",IF(E17677&lt;18.01,"15+ to 18",IF(E17677&lt;21.01,"18+ to 21",IF(E17677&lt;24.01,"21+ to 24",IF(E17677&lt;27.01,"24+ to 27",IF(E17677&lt;30.01,"27+ to 30","30+"))))))))))))</f>
        <v>0-</v>
      </c>
      <c r="H17677" s="7" t="str">
        <f>IF(F17677&lt;0,"0-",IF(F17677=0,"0",IF(F17677&lt;3.01,"0+ to 3",IF(F17677&lt;6.01,"3+ to 6",IF(F17677&lt;9.01,"6+ to 9",IF(F17677&lt;12.01,"9+ to 12",IF(F17677&lt;15.01,"12+ to 15",IF(F17677&lt;18.01,"15+ to 18",IF(F17677&lt;21.01,"18+ to 21",IF(F17677&lt;24.01,"21+ to 24",IF(F17677&lt;27.01,"24+ to 27",IF(F17677&lt;30.01,"27+ to 30","30+"))))))))))))</f>
        <v>0</v>
      </c>
      <c r="I17677" t="str">
        <f>IF(G17677&lt;&gt;H17677,"DIFF","")</f>
        <v>DIFF</v>
      </c>
    </row>
    <row r="17678" spans="1:9">
      <c r="A17678" t="s">
        <v>103</v>
      </c>
      <c r="B17678" t="s">
        <v>190</v>
      </c>
      <c r="C17678" s="1">
        <v>114593745</v>
      </c>
      <c r="D17678" s="1">
        <v>2</v>
      </c>
      <c r="E17678" s="1">
        <v>0</v>
      </c>
      <c r="F17678" s="1">
        <v>4</v>
      </c>
      <c r="G17678" s="7" t="str">
        <f>IF(E17678&lt;0,"0-",IF(E17678=0,"0",IF(E17678&lt;3.01,"0+ to 3",IF(E17678&lt;6.01,"3+ to 6",IF(E17678&lt;9.01,"6+ to 9",IF(E17678&lt;12.01,"9+ to 12",IF(E17678&lt;15.01,"12+ to 15",IF(E17678&lt;18.01,"15+ to 18",IF(E17678&lt;21.01,"18+ to 21",IF(E17678&lt;24.01,"21+ to 24",IF(E17678&lt;27.01,"24+ to 27",IF(E17678&lt;30.01,"27+ to 30","30+"))))))))))))</f>
        <v>0</v>
      </c>
      <c r="H17678" s="7" t="str">
        <f>IF(F17678&lt;0,"0-",IF(F17678=0,"0",IF(F17678&lt;3.01,"0+ to 3",IF(F17678&lt;6.01,"3+ to 6",IF(F17678&lt;9.01,"6+ to 9",IF(F17678&lt;12.01,"9+ to 12",IF(F17678&lt;15.01,"12+ to 15",IF(F17678&lt;18.01,"15+ to 18",IF(F17678&lt;21.01,"18+ to 21",IF(F17678&lt;24.01,"21+ to 24",IF(F17678&lt;27.01,"24+ to 27",IF(F17678&lt;30.01,"27+ to 30","30+"))))))))))))</f>
        <v>3+ to 6</v>
      </c>
      <c r="I17678" t="str">
        <f>IF(G17678&lt;&gt;H17678,"DIFF","")</f>
        <v>DIFF</v>
      </c>
    </row>
    <row r="17679" spans="1:9">
      <c r="A17679" t="s">
        <v>102</v>
      </c>
      <c r="B17679" t="s">
        <v>189</v>
      </c>
      <c r="C17679" s="1">
        <v>114633752</v>
      </c>
      <c r="D17679" s="1">
        <v>2</v>
      </c>
      <c r="E17679" s="1">
        <v>-6</v>
      </c>
      <c r="F17679" s="1">
        <v>137</v>
      </c>
      <c r="G17679" s="7" t="str">
        <f>IF(E17679&lt;0,"0-",IF(E17679=0,"0",IF(E17679&lt;3.01,"0+ to 3",IF(E17679&lt;6.01,"3+ to 6",IF(E17679&lt;9.01,"6+ to 9",IF(E17679&lt;12.01,"9+ to 12",IF(E17679&lt;15.01,"12+ to 15",IF(E17679&lt;18.01,"15+ to 18",IF(E17679&lt;21.01,"18+ to 21",IF(E17679&lt;24.01,"21+ to 24",IF(E17679&lt;27.01,"24+ to 27",IF(E17679&lt;30.01,"27+ to 30","30+"))))))))))))</f>
        <v>0-</v>
      </c>
      <c r="H17679" s="7" t="str">
        <f>IF(F17679&lt;0,"0-",IF(F17679=0,"0",IF(F17679&lt;3.01,"0+ to 3",IF(F17679&lt;6.01,"3+ to 6",IF(F17679&lt;9.01,"6+ to 9",IF(F17679&lt;12.01,"9+ to 12",IF(F17679&lt;15.01,"12+ to 15",IF(F17679&lt;18.01,"15+ to 18",IF(F17679&lt;21.01,"18+ to 21",IF(F17679&lt;24.01,"21+ to 24",IF(F17679&lt;27.01,"24+ to 27",IF(F17679&lt;30.01,"27+ to 30","30+"))))))))))))</f>
        <v>30+</v>
      </c>
      <c r="I17679" t="str">
        <f>IF(G17679&lt;&gt;H17679,"DIFF","")</f>
        <v>DIFF</v>
      </c>
    </row>
    <row r="17680" spans="1:9">
      <c r="A17680" t="s">
        <v>102</v>
      </c>
      <c r="B17680" t="s">
        <v>189</v>
      </c>
      <c r="C17680" s="1">
        <v>114639002</v>
      </c>
      <c r="D17680" s="1">
        <v>2</v>
      </c>
      <c r="E17680" s="1">
        <v>-7</v>
      </c>
      <c r="F17680" s="1">
        <v>9</v>
      </c>
      <c r="G17680" s="7" t="str">
        <f>IF(E17680&lt;0,"0-",IF(E17680=0,"0",IF(E17680&lt;3.01,"0+ to 3",IF(E17680&lt;6.01,"3+ to 6",IF(E17680&lt;9.01,"6+ to 9",IF(E17680&lt;12.01,"9+ to 12",IF(E17680&lt;15.01,"12+ to 15",IF(E17680&lt;18.01,"15+ to 18",IF(E17680&lt;21.01,"18+ to 21",IF(E17680&lt;24.01,"21+ to 24",IF(E17680&lt;27.01,"24+ to 27",IF(E17680&lt;30.01,"27+ to 30","30+"))))))))))))</f>
        <v>0-</v>
      </c>
      <c r="H17680" s="7" t="str">
        <f>IF(F17680&lt;0,"0-",IF(F17680=0,"0",IF(F17680&lt;3.01,"0+ to 3",IF(F17680&lt;6.01,"3+ to 6",IF(F17680&lt;9.01,"6+ to 9",IF(F17680&lt;12.01,"9+ to 12",IF(F17680&lt;15.01,"12+ to 15",IF(F17680&lt;18.01,"15+ to 18",IF(F17680&lt;21.01,"18+ to 21",IF(F17680&lt;24.01,"21+ to 24",IF(F17680&lt;27.01,"24+ to 27",IF(F17680&lt;30.01,"27+ to 30","30+"))))))))))))</f>
        <v>6+ to 9</v>
      </c>
      <c r="I17680" t="str">
        <f>IF(G17680&lt;&gt;H17680,"DIFF","")</f>
        <v>DIFF</v>
      </c>
    </row>
    <row r="17681" spans="1:9">
      <c r="A17681" t="s">
        <v>103</v>
      </c>
      <c r="B17681" t="s">
        <v>189</v>
      </c>
      <c r="C17681" s="1">
        <v>114651181</v>
      </c>
      <c r="D17681" s="1">
        <v>2</v>
      </c>
      <c r="E17681" s="1">
        <v>-549</v>
      </c>
      <c r="F17681" s="1">
        <v>893</v>
      </c>
      <c r="G17681" s="7" t="str">
        <f>IF(E17681&lt;0,"0-",IF(E17681=0,"0",IF(E17681&lt;3.01,"0+ to 3",IF(E17681&lt;6.01,"3+ to 6",IF(E17681&lt;9.01,"6+ to 9",IF(E17681&lt;12.01,"9+ to 12",IF(E17681&lt;15.01,"12+ to 15",IF(E17681&lt;18.01,"15+ to 18",IF(E17681&lt;21.01,"18+ to 21",IF(E17681&lt;24.01,"21+ to 24",IF(E17681&lt;27.01,"24+ to 27",IF(E17681&lt;30.01,"27+ to 30","30+"))))))))))))</f>
        <v>0-</v>
      </c>
      <c r="H17681" s="7" t="str">
        <f>IF(F17681&lt;0,"0-",IF(F17681=0,"0",IF(F17681&lt;3.01,"0+ to 3",IF(F17681&lt;6.01,"3+ to 6",IF(F17681&lt;9.01,"6+ to 9",IF(F17681&lt;12.01,"9+ to 12",IF(F17681&lt;15.01,"12+ to 15",IF(F17681&lt;18.01,"15+ to 18",IF(F17681&lt;21.01,"18+ to 21",IF(F17681&lt;24.01,"21+ to 24",IF(F17681&lt;27.01,"24+ to 27",IF(F17681&lt;30.01,"27+ to 30","30+"))))))))))))</f>
        <v>30+</v>
      </c>
      <c r="I17681" t="str">
        <f>IF(G17681&lt;&gt;H17681,"DIFF","")</f>
        <v>DIFF</v>
      </c>
    </row>
    <row r="17682" spans="1:9">
      <c r="A17682" t="s">
        <v>103</v>
      </c>
      <c r="B17682" t="s">
        <v>189</v>
      </c>
      <c r="C17682" s="1">
        <v>114656200</v>
      </c>
      <c r="D17682" s="1">
        <v>2</v>
      </c>
      <c r="E17682" s="1">
        <v>-9</v>
      </c>
      <c r="F17682" s="1">
        <v>9</v>
      </c>
      <c r="G17682" s="7" t="str">
        <f>IF(E17682&lt;0,"0-",IF(E17682=0,"0",IF(E17682&lt;3.01,"0+ to 3",IF(E17682&lt;6.01,"3+ to 6",IF(E17682&lt;9.01,"6+ to 9",IF(E17682&lt;12.01,"9+ to 12",IF(E17682&lt;15.01,"12+ to 15",IF(E17682&lt;18.01,"15+ to 18",IF(E17682&lt;21.01,"18+ to 21",IF(E17682&lt;24.01,"21+ to 24",IF(E17682&lt;27.01,"24+ to 27",IF(E17682&lt;30.01,"27+ to 30","30+"))))))))))))</f>
        <v>0-</v>
      </c>
      <c r="H17682" s="7" t="str">
        <f>IF(F17682&lt;0,"0-",IF(F17682=0,"0",IF(F17682&lt;3.01,"0+ to 3",IF(F17682&lt;6.01,"3+ to 6",IF(F17682&lt;9.01,"6+ to 9",IF(F17682&lt;12.01,"9+ to 12",IF(F17682&lt;15.01,"12+ to 15",IF(F17682&lt;18.01,"15+ to 18",IF(F17682&lt;21.01,"18+ to 21",IF(F17682&lt;24.01,"21+ to 24",IF(F17682&lt;27.01,"24+ to 27",IF(F17682&lt;30.01,"27+ to 30","30+"))))))))))))</f>
        <v>6+ to 9</v>
      </c>
      <c r="I17682" t="str">
        <f>IF(G17682&lt;&gt;H17682,"DIFF","")</f>
        <v>DIFF</v>
      </c>
    </row>
    <row r="17683" spans="1:9">
      <c r="A17683" t="s">
        <v>103</v>
      </c>
      <c r="B17683" t="s">
        <v>189</v>
      </c>
      <c r="C17683" s="1">
        <v>114656915</v>
      </c>
      <c r="D17683" s="1">
        <v>2</v>
      </c>
      <c r="E17683" s="1">
        <v>-10</v>
      </c>
      <c r="F17683" s="1">
        <v>18</v>
      </c>
      <c r="G17683" s="7" t="str">
        <f>IF(E17683&lt;0,"0-",IF(E17683=0,"0",IF(E17683&lt;3.01,"0+ to 3",IF(E17683&lt;6.01,"3+ to 6",IF(E17683&lt;9.01,"6+ to 9",IF(E17683&lt;12.01,"9+ to 12",IF(E17683&lt;15.01,"12+ to 15",IF(E17683&lt;18.01,"15+ to 18",IF(E17683&lt;21.01,"18+ to 21",IF(E17683&lt;24.01,"21+ to 24",IF(E17683&lt;27.01,"24+ to 27",IF(E17683&lt;30.01,"27+ to 30","30+"))))))))))))</f>
        <v>0-</v>
      </c>
      <c r="H17683" s="7" t="str">
        <f>IF(F17683&lt;0,"0-",IF(F17683=0,"0",IF(F17683&lt;3.01,"0+ to 3",IF(F17683&lt;6.01,"3+ to 6",IF(F17683&lt;9.01,"6+ to 9",IF(F17683&lt;12.01,"9+ to 12",IF(F17683&lt;15.01,"12+ to 15",IF(F17683&lt;18.01,"15+ to 18",IF(F17683&lt;21.01,"18+ to 21",IF(F17683&lt;24.01,"21+ to 24",IF(F17683&lt;27.01,"24+ to 27",IF(F17683&lt;30.01,"27+ to 30","30+"))))))))))))</f>
        <v>15+ to 18</v>
      </c>
      <c r="I17683" t="str">
        <f>IF(G17683&lt;&gt;H17683,"DIFF","")</f>
        <v>DIFF</v>
      </c>
    </row>
    <row r="17684" spans="1:9">
      <c r="A17684" t="s">
        <v>102</v>
      </c>
      <c r="B17684" t="s">
        <v>189</v>
      </c>
      <c r="C17684" s="1">
        <v>114657897</v>
      </c>
      <c r="D17684" s="1">
        <v>2</v>
      </c>
      <c r="E17684" s="1">
        <v>-15</v>
      </c>
      <c r="F17684" s="1">
        <v>21</v>
      </c>
      <c r="G17684" s="7" t="str">
        <f>IF(E17684&lt;0,"0-",IF(E17684=0,"0",IF(E17684&lt;3.01,"0+ to 3",IF(E17684&lt;6.01,"3+ to 6",IF(E17684&lt;9.01,"6+ to 9",IF(E17684&lt;12.01,"9+ to 12",IF(E17684&lt;15.01,"12+ to 15",IF(E17684&lt;18.01,"15+ to 18",IF(E17684&lt;21.01,"18+ to 21",IF(E17684&lt;24.01,"21+ to 24",IF(E17684&lt;27.01,"24+ to 27",IF(E17684&lt;30.01,"27+ to 30","30+"))))))))))))</f>
        <v>0-</v>
      </c>
      <c r="H17684" s="7" t="str">
        <f>IF(F17684&lt;0,"0-",IF(F17684=0,"0",IF(F17684&lt;3.01,"0+ to 3",IF(F17684&lt;6.01,"3+ to 6",IF(F17684&lt;9.01,"6+ to 9",IF(F17684&lt;12.01,"9+ to 12",IF(F17684&lt;15.01,"12+ to 15",IF(F17684&lt;18.01,"15+ to 18",IF(F17684&lt;21.01,"18+ to 21",IF(F17684&lt;24.01,"21+ to 24",IF(F17684&lt;27.01,"24+ to 27",IF(F17684&lt;30.01,"27+ to 30","30+"))))))))))))</f>
        <v>18+ to 21</v>
      </c>
      <c r="I17684" t="str">
        <f>IF(G17684&lt;&gt;H17684,"DIFF","")</f>
        <v>DIFF</v>
      </c>
    </row>
    <row r="17685" spans="1:9">
      <c r="A17685" t="s">
        <v>102</v>
      </c>
      <c r="B17685" t="s">
        <v>188</v>
      </c>
      <c r="C17685" s="1">
        <v>114718665</v>
      </c>
      <c r="D17685" s="1">
        <v>2</v>
      </c>
      <c r="E17685" s="1">
        <v>-12</v>
      </c>
      <c r="F17685" s="1">
        <v>721</v>
      </c>
      <c r="G17685" s="7" t="str">
        <f>IF(E17685&lt;0,"0-",IF(E17685=0,"0",IF(E17685&lt;3.01,"0+ to 3",IF(E17685&lt;6.01,"3+ to 6",IF(E17685&lt;9.01,"6+ to 9",IF(E17685&lt;12.01,"9+ to 12",IF(E17685&lt;15.01,"12+ to 15",IF(E17685&lt;18.01,"15+ to 18",IF(E17685&lt;21.01,"18+ to 21",IF(E17685&lt;24.01,"21+ to 24",IF(E17685&lt;27.01,"24+ to 27",IF(E17685&lt;30.01,"27+ to 30","30+"))))))))))))</f>
        <v>0-</v>
      </c>
      <c r="H17685" s="7" t="str">
        <f>IF(F17685&lt;0,"0-",IF(F17685=0,"0",IF(F17685&lt;3.01,"0+ to 3",IF(F17685&lt;6.01,"3+ to 6",IF(F17685&lt;9.01,"6+ to 9",IF(F17685&lt;12.01,"9+ to 12",IF(F17685&lt;15.01,"12+ to 15",IF(F17685&lt;18.01,"15+ to 18",IF(F17685&lt;21.01,"18+ to 21",IF(F17685&lt;24.01,"21+ to 24",IF(F17685&lt;27.01,"24+ to 27",IF(F17685&lt;30.01,"27+ to 30","30+"))))))))))))</f>
        <v>30+</v>
      </c>
      <c r="I17685" t="str">
        <f>IF(G17685&lt;&gt;H17685,"DIFF","")</f>
        <v>DIFF</v>
      </c>
    </row>
    <row r="17686" spans="1:9">
      <c r="A17686" t="s">
        <v>103</v>
      </c>
      <c r="B17686" t="s">
        <v>188</v>
      </c>
      <c r="C17686" s="1">
        <v>114718678</v>
      </c>
      <c r="D17686" s="1">
        <v>2</v>
      </c>
      <c r="E17686" s="1">
        <v>-3</v>
      </c>
      <c r="F17686" s="1">
        <v>687</v>
      </c>
      <c r="G17686" s="7" t="str">
        <f>IF(E17686&lt;0,"0-",IF(E17686=0,"0",IF(E17686&lt;3.01,"0+ to 3",IF(E17686&lt;6.01,"3+ to 6",IF(E17686&lt;9.01,"6+ to 9",IF(E17686&lt;12.01,"9+ to 12",IF(E17686&lt;15.01,"12+ to 15",IF(E17686&lt;18.01,"15+ to 18",IF(E17686&lt;21.01,"18+ to 21",IF(E17686&lt;24.01,"21+ to 24",IF(E17686&lt;27.01,"24+ to 27",IF(E17686&lt;30.01,"27+ to 30","30+"))))))))))))</f>
        <v>0-</v>
      </c>
      <c r="H17686" s="7" t="str">
        <f>IF(F17686&lt;0,"0-",IF(F17686=0,"0",IF(F17686&lt;3.01,"0+ to 3",IF(F17686&lt;6.01,"3+ to 6",IF(F17686&lt;9.01,"6+ to 9",IF(F17686&lt;12.01,"9+ to 12",IF(F17686&lt;15.01,"12+ to 15",IF(F17686&lt;18.01,"15+ to 18",IF(F17686&lt;21.01,"18+ to 21",IF(F17686&lt;24.01,"21+ to 24",IF(F17686&lt;27.01,"24+ to 27",IF(F17686&lt;30.01,"27+ to 30","30+"))))))))))))</f>
        <v>30+</v>
      </c>
      <c r="I17686" t="str">
        <f>IF(G17686&lt;&gt;H17686,"DIFF","")</f>
        <v>DIFF</v>
      </c>
    </row>
    <row r="17687" spans="1:9">
      <c r="A17687" t="s">
        <v>102</v>
      </c>
      <c r="B17687" t="s">
        <v>188</v>
      </c>
      <c r="C17687" s="1">
        <v>114722097</v>
      </c>
      <c r="D17687" s="1">
        <v>2</v>
      </c>
      <c r="E17687" s="1">
        <v>0</v>
      </c>
      <c r="F17687" s="1">
        <v>3</v>
      </c>
      <c r="G17687" s="7" t="str">
        <f>IF(E17687&lt;0,"0-",IF(E17687=0,"0",IF(E17687&lt;3.01,"0+ to 3",IF(E17687&lt;6.01,"3+ to 6",IF(E17687&lt;9.01,"6+ to 9",IF(E17687&lt;12.01,"9+ to 12",IF(E17687&lt;15.01,"12+ to 15",IF(E17687&lt;18.01,"15+ to 18",IF(E17687&lt;21.01,"18+ to 21",IF(E17687&lt;24.01,"21+ to 24",IF(E17687&lt;27.01,"24+ to 27",IF(E17687&lt;30.01,"27+ to 30","30+"))))))))))))</f>
        <v>0</v>
      </c>
      <c r="H17687" s="7" t="str">
        <f>IF(F17687&lt;0,"0-",IF(F17687=0,"0",IF(F17687&lt;3.01,"0+ to 3",IF(F17687&lt;6.01,"3+ to 6",IF(F17687&lt;9.01,"6+ to 9",IF(F17687&lt;12.01,"9+ to 12",IF(F17687&lt;15.01,"12+ to 15",IF(F17687&lt;18.01,"15+ to 18",IF(F17687&lt;21.01,"18+ to 21",IF(F17687&lt;24.01,"21+ to 24",IF(F17687&lt;27.01,"24+ to 27",IF(F17687&lt;30.01,"27+ to 30","30+"))))))))))))</f>
        <v>0+ to 3</v>
      </c>
      <c r="I17687" t="str">
        <f>IF(G17687&lt;&gt;H17687,"DIFF","")</f>
        <v>DIFF</v>
      </c>
    </row>
    <row r="17688" spans="1:9">
      <c r="A17688" t="s">
        <v>102</v>
      </c>
      <c r="B17688" t="s">
        <v>188</v>
      </c>
      <c r="C17688" s="1">
        <v>114722524</v>
      </c>
      <c r="D17688" s="1">
        <v>2</v>
      </c>
      <c r="E17688" s="1">
        <v>-11</v>
      </c>
      <c r="F17688" s="1">
        <v>9</v>
      </c>
      <c r="G17688" s="7" t="str">
        <f>IF(E17688&lt;0,"0-",IF(E17688=0,"0",IF(E17688&lt;3.01,"0+ to 3",IF(E17688&lt;6.01,"3+ to 6",IF(E17688&lt;9.01,"6+ to 9",IF(E17688&lt;12.01,"9+ to 12",IF(E17688&lt;15.01,"12+ to 15",IF(E17688&lt;18.01,"15+ to 18",IF(E17688&lt;21.01,"18+ to 21",IF(E17688&lt;24.01,"21+ to 24",IF(E17688&lt;27.01,"24+ to 27",IF(E17688&lt;30.01,"27+ to 30","30+"))))))))))))</f>
        <v>0-</v>
      </c>
      <c r="H17688" s="7" t="str">
        <f>IF(F17688&lt;0,"0-",IF(F17688=0,"0",IF(F17688&lt;3.01,"0+ to 3",IF(F17688&lt;6.01,"3+ to 6",IF(F17688&lt;9.01,"6+ to 9",IF(F17688&lt;12.01,"9+ to 12",IF(F17688&lt;15.01,"12+ to 15",IF(F17688&lt;18.01,"15+ to 18",IF(F17688&lt;21.01,"18+ to 21",IF(F17688&lt;24.01,"21+ to 24",IF(F17688&lt;27.01,"24+ to 27",IF(F17688&lt;30.01,"27+ to 30","30+"))))))))))))</f>
        <v>6+ to 9</v>
      </c>
      <c r="I17688" t="str">
        <f>IF(G17688&lt;&gt;H17688,"DIFF","")</f>
        <v>DIFF</v>
      </c>
    </row>
    <row r="17689" spans="1:9">
      <c r="A17689" t="s">
        <v>102</v>
      </c>
      <c r="B17689" t="s">
        <v>188</v>
      </c>
      <c r="C17689" s="1">
        <v>114722561</v>
      </c>
      <c r="D17689" s="1">
        <v>2</v>
      </c>
      <c r="E17689" s="1">
        <v>-3</v>
      </c>
      <c r="F17689" s="1">
        <v>5</v>
      </c>
      <c r="G17689" s="7" t="str">
        <f>IF(E17689&lt;0,"0-",IF(E17689=0,"0",IF(E17689&lt;3.01,"0+ to 3",IF(E17689&lt;6.01,"3+ to 6",IF(E17689&lt;9.01,"6+ to 9",IF(E17689&lt;12.01,"9+ to 12",IF(E17689&lt;15.01,"12+ to 15",IF(E17689&lt;18.01,"15+ to 18",IF(E17689&lt;21.01,"18+ to 21",IF(E17689&lt;24.01,"21+ to 24",IF(E17689&lt;27.01,"24+ to 27",IF(E17689&lt;30.01,"27+ to 30","30+"))))))))))))</f>
        <v>0-</v>
      </c>
      <c r="H17689" s="7" t="str">
        <f>IF(F17689&lt;0,"0-",IF(F17689=0,"0",IF(F17689&lt;3.01,"0+ to 3",IF(F17689&lt;6.01,"3+ to 6",IF(F17689&lt;9.01,"6+ to 9",IF(F17689&lt;12.01,"9+ to 12",IF(F17689&lt;15.01,"12+ to 15",IF(F17689&lt;18.01,"15+ to 18",IF(F17689&lt;21.01,"18+ to 21",IF(F17689&lt;24.01,"21+ to 24",IF(F17689&lt;27.01,"24+ to 27",IF(F17689&lt;30.01,"27+ to 30","30+"))))))))))))</f>
        <v>3+ to 6</v>
      </c>
      <c r="I17689" t="str">
        <f>IF(G17689&lt;&gt;H17689,"DIFF","")</f>
        <v>DIFF</v>
      </c>
    </row>
    <row r="17690" spans="1:9">
      <c r="A17690" t="s">
        <v>102</v>
      </c>
      <c r="B17690" t="s">
        <v>188</v>
      </c>
      <c r="C17690" s="1">
        <v>114722565</v>
      </c>
      <c r="D17690" s="1">
        <v>2</v>
      </c>
      <c r="E17690" s="1">
        <v>-8</v>
      </c>
      <c r="F17690" s="1">
        <v>17</v>
      </c>
      <c r="G17690" s="7" t="str">
        <f>IF(E17690&lt;0,"0-",IF(E17690=0,"0",IF(E17690&lt;3.01,"0+ to 3",IF(E17690&lt;6.01,"3+ to 6",IF(E17690&lt;9.01,"6+ to 9",IF(E17690&lt;12.01,"9+ to 12",IF(E17690&lt;15.01,"12+ to 15",IF(E17690&lt;18.01,"15+ to 18",IF(E17690&lt;21.01,"18+ to 21",IF(E17690&lt;24.01,"21+ to 24",IF(E17690&lt;27.01,"24+ to 27",IF(E17690&lt;30.01,"27+ to 30","30+"))))))))))))</f>
        <v>0-</v>
      </c>
      <c r="H17690" s="7" t="str">
        <f>IF(F17690&lt;0,"0-",IF(F17690=0,"0",IF(F17690&lt;3.01,"0+ to 3",IF(F17690&lt;6.01,"3+ to 6",IF(F17690&lt;9.01,"6+ to 9",IF(F17690&lt;12.01,"9+ to 12",IF(F17690&lt;15.01,"12+ to 15",IF(F17690&lt;18.01,"15+ to 18",IF(F17690&lt;21.01,"18+ to 21",IF(F17690&lt;24.01,"21+ to 24",IF(F17690&lt;27.01,"24+ to 27",IF(F17690&lt;30.01,"27+ to 30","30+"))))))))))))</f>
        <v>15+ to 18</v>
      </c>
      <c r="I17690" t="str">
        <f>IF(G17690&lt;&gt;H17690,"DIFF","")</f>
        <v>DIFF</v>
      </c>
    </row>
    <row r="17691" spans="1:9">
      <c r="A17691" t="s">
        <v>102</v>
      </c>
      <c r="B17691" t="s">
        <v>188</v>
      </c>
      <c r="C17691" s="1">
        <v>114722581</v>
      </c>
      <c r="D17691" s="1">
        <v>2</v>
      </c>
      <c r="E17691" s="1">
        <v>-4</v>
      </c>
      <c r="F17691" s="1">
        <v>6</v>
      </c>
      <c r="G17691" s="7" t="str">
        <f>IF(E17691&lt;0,"0-",IF(E17691=0,"0",IF(E17691&lt;3.01,"0+ to 3",IF(E17691&lt;6.01,"3+ to 6",IF(E17691&lt;9.01,"6+ to 9",IF(E17691&lt;12.01,"9+ to 12",IF(E17691&lt;15.01,"12+ to 15",IF(E17691&lt;18.01,"15+ to 18",IF(E17691&lt;21.01,"18+ to 21",IF(E17691&lt;24.01,"21+ to 24",IF(E17691&lt;27.01,"24+ to 27",IF(E17691&lt;30.01,"27+ to 30","30+"))))))))))))</f>
        <v>0-</v>
      </c>
      <c r="H17691" s="7" t="str">
        <f>IF(F17691&lt;0,"0-",IF(F17691=0,"0",IF(F17691&lt;3.01,"0+ to 3",IF(F17691&lt;6.01,"3+ to 6",IF(F17691&lt;9.01,"6+ to 9",IF(F17691&lt;12.01,"9+ to 12",IF(F17691&lt;15.01,"12+ to 15",IF(F17691&lt;18.01,"15+ to 18",IF(F17691&lt;21.01,"18+ to 21",IF(F17691&lt;24.01,"21+ to 24",IF(F17691&lt;27.01,"24+ to 27",IF(F17691&lt;30.01,"27+ to 30","30+"))))))))))))</f>
        <v>3+ to 6</v>
      </c>
      <c r="I17691" t="str">
        <f>IF(G17691&lt;&gt;H17691,"DIFF","")</f>
        <v>DIFF</v>
      </c>
    </row>
    <row r="17692" spans="1:9">
      <c r="A17692" t="s">
        <v>102</v>
      </c>
      <c r="B17692" t="s">
        <v>188</v>
      </c>
      <c r="C17692" s="1">
        <v>114722586</v>
      </c>
      <c r="D17692" s="1">
        <v>2</v>
      </c>
      <c r="E17692" s="1">
        <v>-6</v>
      </c>
      <c r="F17692" s="1">
        <v>9</v>
      </c>
      <c r="G17692" s="7" t="str">
        <f>IF(E17692&lt;0,"0-",IF(E17692=0,"0",IF(E17692&lt;3.01,"0+ to 3",IF(E17692&lt;6.01,"3+ to 6",IF(E17692&lt;9.01,"6+ to 9",IF(E17692&lt;12.01,"9+ to 12",IF(E17692&lt;15.01,"12+ to 15",IF(E17692&lt;18.01,"15+ to 18",IF(E17692&lt;21.01,"18+ to 21",IF(E17692&lt;24.01,"21+ to 24",IF(E17692&lt;27.01,"24+ to 27",IF(E17692&lt;30.01,"27+ to 30","30+"))))))))))))</f>
        <v>0-</v>
      </c>
      <c r="H17692" s="7" t="str">
        <f>IF(F17692&lt;0,"0-",IF(F17692=0,"0",IF(F17692&lt;3.01,"0+ to 3",IF(F17692&lt;6.01,"3+ to 6",IF(F17692&lt;9.01,"6+ to 9",IF(F17692&lt;12.01,"9+ to 12",IF(F17692&lt;15.01,"12+ to 15",IF(F17692&lt;18.01,"15+ to 18",IF(F17692&lt;21.01,"18+ to 21",IF(F17692&lt;24.01,"21+ to 24",IF(F17692&lt;27.01,"24+ to 27",IF(F17692&lt;30.01,"27+ to 30","30+"))))))))))))</f>
        <v>6+ to 9</v>
      </c>
      <c r="I17692" t="str">
        <f>IF(G17692&lt;&gt;H17692,"DIFF","")</f>
        <v>DIFF</v>
      </c>
    </row>
    <row r="17693" spans="1:9">
      <c r="A17693" t="s">
        <v>102</v>
      </c>
      <c r="B17693" t="s">
        <v>188</v>
      </c>
      <c r="C17693" s="1">
        <v>114722594</v>
      </c>
      <c r="D17693" s="1">
        <v>2</v>
      </c>
      <c r="E17693" s="1">
        <v>-6</v>
      </c>
      <c r="F17693" s="1">
        <v>10</v>
      </c>
      <c r="G17693" s="7" t="str">
        <f>IF(E17693&lt;0,"0-",IF(E17693=0,"0",IF(E17693&lt;3.01,"0+ to 3",IF(E17693&lt;6.01,"3+ to 6",IF(E17693&lt;9.01,"6+ to 9",IF(E17693&lt;12.01,"9+ to 12",IF(E17693&lt;15.01,"12+ to 15",IF(E17693&lt;18.01,"15+ to 18",IF(E17693&lt;21.01,"18+ to 21",IF(E17693&lt;24.01,"21+ to 24",IF(E17693&lt;27.01,"24+ to 27",IF(E17693&lt;30.01,"27+ to 30","30+"))))))))))))</f>
        <v>0-</v>
      </c>
      <c r="H17693" s="7" t="str">
        <f>IF(F17693&lt;0,"0-",IF(F17693=0,"0",IF(F17693&lt;3.01,"0+ to 3",IF(F17693&lt;6.01,"3+ to 6",IF(F17693&lt;9.01,"6+ to 9",IF(F17693&lt;12.01,"9+ to 12",IF(F17693&lt;15.01,"12+ to 15",IF(F17693&lt;18.01,"15+ to 18",IF(F17693&lt;21.01,"18+ to 21",IF(F17693&lt;24.01,"21+ to 24",IF(F17693&lt;27.01,"24+ to 27",IF(F17693&lt;30.01,"27+ to 30","30+"))))))))))))</f>
        <v>9+ to 12</v>
      </c>
      <c r="I17693" t="str">
        <f>IF(G17693&lt;&gt;H17693,"DIFF","")</f>
        <v>DIFF</v>
      </c>
    </row>
    <row r="17694" spans="1:9">
      <c r="A17694" t="s">
        <v>102</v>
      </c>
      <c r="B17694" t="s">
        <v>188</v>
      </c>
      <c r="C17694" s="1">
        <v>114722600</v>
      </c>
      <c r="D17694" s="1">
        <v>2</v>
      </c>
      <c r="E17694" s="1">
        <v>-9</v>
      </c>
      <c r="F17694" s="1">
        <v>10</v>
      </c>
      <c r="G17694" s="7" t="str">
        <f>IF(E17694&lt;0,"0-",IF(E17694=0,"0",IF(E17694&lt;3.01,"0+ to 3",IF(E17694&lt;6.01,"3+ to 6",IF(E17694&lt;9.01,"6+ to 9",IF(E17694&lt;12.01,"9+ to 12",IF(E17694&lt;15.01,"12+ to 15",IF(E17694&lt;18.01,"15+ to 18",IF(E17694&lt;21.01,"18+ to 21",IF(E17694&lt;24.01,"21+ to 24",IF(E17694&lt;27.01,"24+ to 27",IF(E17694&lt;30.01,"27+ to 30","30+"))))))))))))</f>
        <v>0-</v>
      </c>
      <c r="H17694" s="7" t="str">
        <f>IF(F17694&lt;0,"0-",IF(F17694=0,"0",IF(F17694&lt;3.01,"0+ to 3",IF(F17694&lt;6.01,"3+ to 6",IF(F17694&lt;9.01,"6+ to 9",IF(F17694&lt;12.01,"9+ to 12",IF(F17694&lt;15.01,"12+ to 15",IF(F17694&lt;18.01,"15+ to 18",IF(F17694&lt;21.01,"18+ to 21",IF(F17694&lt;24.01,"21+ to 24",IF(F17694&lt;27.01,"24+ to 27",IF(F17694&lt;30.01,"27+ to 30","30+"))))))))))))</f>
        <v>9+ to 12</v>
      </c>
      <c r="I17694" t="str">
        <f>IF(G17694&lt;&gt;H17694,"DIFF","")</f>
        <v>DIFF</v>
      </c>
    </row>
    <row r="17695" spans="1:9">
      <c r="A17695" t="s">
        <v>102</v>
      </c>
      <c r="B17695" t="s">
        <v>188</v>
      </c>
      <c r="C17695" s="1">
        <v>114722602</v>
      </c>
      <c r="D17695" s="1">
        <v>2</v>
      </c>
      <c r="E17695" s="1">
        <v>-9</v>
      </c>
      <c r="F17695" s="1">
        <v>10</v>
      </c>
      <c r="G17695" s="7" t="str">
        <f>IF(E17695&lt;0,"0-",IF(E17695=0,"0",IF(E17695&lt;3.01,"0+ to 3",IF(E17695&lt;6.01,"3+ to 6",IF(E17695&lt;9.01,"6+ to 9",IF(E17695&lt;12.01,"9+ to 12",IF(E17695&lt;15.01,"12+ to 15",IF(E17695&lt;18.01,"15+ to 18",IF(E17695&lt;21.01,"18+ to 21",IF(E17695&lt;24.01,"21+ to 24",IF(E17695&lt;27.01,"24+ to 27",IF(E17695&lt;30.01,"27+ to 30","30+"))))))))))))</f>
        <v>0-</v>
      </c>
      <c r="H17695" s="7" t="str">
        <f>IF(F17695&lt;0,"0-",IF(F17695=0,"0",IF(F17695&lt;3.01,"0+ to 3",IF(F17695&lt;6.01,"3+ to 6",IF(F17695&lt;9.01,"6+ to 9",IF(F17695&lt;12.01,"9+ to 12",IF(F17695&lt;15.01,"12+ to 15",IF(F17695&lt;18.01,"15+ to 18",IF(F17695&lt;21.01,"18+ to 21",IF(F17695&lt;24.01,"21+ to 24",IF(F17695&lt;27.01,"24+ to 27",IF(F17695&lt;30.01,"27+ to 30","30+"))))))))))))</f>
        <v>9+ to 12</v>
      </c>
      <c r="I17695" t="str">
        <f>IF(G17695&lt;&gt;H17695,"DIFF","")</f>
        <v>DIFF</v>
      </c>
    </row>
    <row r="17696" spans="1:9">
      <c r="A17696" t="s">
        <v>102</v>
      </c>
      <c r="B17696" t="s">
        <v>188</v>
      </c>
      <c r="C17696" s="1">
        <v>114722605</v>
      </c>
      <c r="D17696" s="1">
        <v>2</v>
      </c>
      <c r="E17696" s="1">
        <v>-5</v>
      </c>
      <c r="F17696" s="1">
        <v>8</v>
      </c>
      <c r="G17696" s="7" t="str">
        <f>IF(E17696&lt;0,"0-",IF(E17696=0,"0",IF(E17696&lt;3.01,"0+ to 3",IF(E17696&lt;6.01,"3+ to 6",IF(E17696&lt;9.01,"6+ to 9",IF(E17696&lt;12.01,"9+ to 12",IF(E17696&lt;15.01,"12+ to 15",IF(E17696&lt;18.01,"15+ to 18",IF(E17696&lt;21.01,"18+ to 21",IF(E17696&lt;24.01,"21+ to 24",IF(E17696&lt;27.01,"24+ to 27",IF(E17696&lt;30.01,"27+ to 30","30+"))))))))))))</f>
        <v>0-</v>
      </c>
      <c r="H17696" s="7" t="str">
        <f>IF(F17696&lt;0,"0-",IF(F17696=0,"0",IF(F17696&lt;3.01,"0+ to 3",IF(F17696&lt;6.01,"3+ to 6",IF(F17696&lt;9.01,"6+ to 9",IF(F17696&lt;12.01,"9+ to 12",IF(F17696&lt;15.01,"12+ to 15",IF(F17696&lt;18.01,"15+ to 18",IF(F17696&lt;21.01,"18+ to 21",IF(F17696&lt;24.01,"21+ to 24",IF(F17696&lt;27.01,"24+ to 27",IF(F17696&lt;30.01,"27+ to 30","30+"))))))))))))</f>
        <v>6+ to 9</v>
      </c>
      <c r="I17696" t="str">
        <f>IF(G17696&lt;&gt;H17696,"DIFF","")</f>
        <v>DIFF</v>
      </c>
    </row>
    <row r="17697" spans="1:9">
      <c r="A17697" t="s">
        <v>102</v>
      </c>
      <c r="B17697" t="s">
        <v>188</v>
      </c>
      <c r="C17697" s="1">
        <v>114722608</v>
      </c>
      <c r="D17697" s="1">
        <v>2</v>
      </c>
      <c r="E17697" s="1">
        <v>-3</v>
      </c>
      <c r="F17697" s="1">
        <v>3</v>
      </c>
      <c r="G17697" s="7" t="str">
        <f>IF(E17697&lt;0,"0-",IF(E17697=0,"0",IF(E17697&lt;3.01,"0+ to 3",IF(E17697&lt;6.01,"3+ to 6",IF(E17697&lt;9.01,"6+ to 9",IF(E17697&lt;12.01,"9+ to 12",IF(E17697&lt;15.01,"12+ to 15",IF(E17697&lt;18.01,"15+ to 18",IF(E17697&lt;21.01,"18+ to 21",IF(E17697&lt;24.01,"21+ to 24",IF(E17697&lt;27.01,"24+ to 27",IF(E17697&lt;30.01,"27+ to 30","30+"))))))))))))</f>
        <v>0-</v>
      </c>
      <c r="H17697" s="7" t="str">
        <f>IF(F17697&lt;0,"0-",IF(F17697=0,"0",IF(F17697&lt;3.01,"0+ to 3",IF(F17697&lt;6.01,"3+ to 6",IF(F17697&lt;9.01,"6+ to 9",IF(F17697&lt;12.01,"9+ to 12",IF(F17697&lt;15.01,"12+ to 15",IF(F17697&lt;18.01,"15+ to 18",IF(F17697&lt;21.01,"18+ to 21",IF(F17697&lt;24.01,"21+ to 24",IF(F17697&lt;27.01,"24+ to 27",IF(F17697&lt;30.01,"27+ to 30","30+"))))))))))))</f>
        <v>0+ to 3</v>
      </c>
      <c r="I17697" t="str">
        <f>IF(G17697&lt;&gt;H17697,"DIFF","")</f>
        <v>DIFF</v>
      </c>
    </row>
    <row r="17698" spans="1:9">
      <c r="A17698" t="s">
        <v>102</v>
      </c>
      <c r="B17698" t="s">
        <v>188</v>
      </c>
      <c r="C17698" s="1">
        <v>114723087</v>
      </c>
      <c r="D17698" s="1">
        <v>2</v>
      </c>
      <c r="E17698" s="1">
        <v>-9</v>
      </c>
      <c r="F17698" s="1">
        <v>17</v>
      </c>
      <c r="G17698" s="7" t="str">
        <f>IF(E17698&lt;0,"0-",IF(E17698=0,"0",IF(E17698&lt;3.01,"0+ to 3",IF(E17698&lt;6.01,"3+ to 6",IF(E17698&lt;9.01,"6+ to 9",IF(E17698&lt;12.01,"9+ to 12",IF(E17698&lt;15.01,"12+ to 15",IF(E17698&lt;18.01,"15+ to 18",IF(E17698&lt;21.01,"18+ to 21",IF(E17698&lt;24.01,"21+ to 24",IF(E17698&lt;27.01,"24+ to 27",IF(E17698&lt;30.01,"27+ to 30","30+"))))))))))))</f>
        <v>0-</v>
      </c>
      <c r="H17698" s="7" t="str">
        <f>IF(F17698&lt;0,"0-",IF(F17698=0,"0",IF(F17698&lt;3.01,"0+ to 3",IF(F17698&lt;6.01,"3+ to 6",IF(F17698&lt;9.01,"6+ to 9",IF(F17698&lt;12.01,"9+ to 12",IF(F17698&lt;15.01,"12+ to 15",IF(F17698&lt;18.01,"15+ to 18",IF(F17698&lt;21.01,"18+ to 21",IF(F17698&lt;24.01,"21+ to 24",IF(F17698&lt;27.01,"24+ to 27",IF(F17698&lt;30.01,"27+ to 30","30+"))))))))))))</f>
        <v>15+ to 18</v>
      </c>
      <c r="I17698" t="str">
        <f>IF(G17698&lt;&gt;H17698,"DIFF","")</f>
        <v>DIFF</v>
      </c>
    </row>
    <row r="17699" spans="1:9">
      <c r="A17699" t="s">
        <v>102</v>
      </c>
      <c r="B17699" t="s">
        <v>188</v>
      </c>
      <c r="C17699" s="1">
        <v>114724028</v>
      </c>
      <c r="D17699" s="1">
        <v>2</v>
      </c>
      <c r="E17699" s="1">
        <v>-9</v>
      </c>
      <c r="F17699" s="1">
        <v>26</v>
      </c>
      <c r="G17699" s="7" t="str">
        <f>IF(E17699&lt;0,"0-",IF(E17699=0,"0",IF(E17699&lt;3.01,"0+ to 3",IF(E17699&lt;6.01,"3+ to 6",IF(E17699&lt;9.01,"6+ to 9",IF(E17699&lt;12.01,"9+ to 12",IF(E17699&lt;15.01,"12+ to 15",IF(E17699&lt;18.01,"15+ to 18",IF(E17699&lt;21.01,"18+ to 21",IF(E17699&lt;24.01,"21+ to 24",IF(E17699&lt;27.01,"24+ to 27",IF(E17699&lt;30.01,"27+ to 30","30+"))))))))))))</f>
        <v>0-</v>
      </c>
      <c r="H17699" s="7" t="str">
        <f>IF(F17699&lt;0,"0-",IF(F17699=0,"0",IF(F17699&lt;3.01,"0+ to 3",IF(F17699&lt;6.01,"3+ to 6",IF(F17699&lt;9.01,"6+ to 9",IF(F17699&lt;12.01,"9+ to 12",IF(F17699&lt;15.01,"12+ to 15",IF(F17699&lt;18.01,"15+ to 18",IF(F17699&lt;21.01,"18+ to 21",IF(F17699&lt;24.01,"21+ to 24",IF(F17699&lt;27.01,"24+ to 27",IF(F17699&lt;30.01,"27+ to 30","30+"))))))))))))</f>
        <v>24+ to 27</v>
      </c>
      <c r="I17699" t="str">
        <f>IF(G17699&lt;&gt;H17699,"DIFF","")</f>
        <v>DIFF</v>
      </c>
    </row>
    <row r="17700" spans="1:9">
      <c r="A17700" t="s">
        <v>102</v>
      </c>
      <c r="B17700" t="s">
        <v>188</v>
      </c>
      <c r="C17700" s="1">
        <v>114724269</v>
      </c>
      <c r="D17700" s="1">
        <v>2</v>
      </c>
      <c r="E17700" s="1">
        <v>-7</v>
      </c>
      <c r="F17700" s="1">
        <v>0</v>
      </c>
      <c r="G17700" s="7" t="str">
        <f>IF(E17700&lt;0,"0-",IF(E17700=0,"0",IF(E17700&lt;3.01,"0+ to 3",IF(E17700&lt;6.01,"3+ to 6",IF(E17700&lt;9.01,"6+ to 9",IF(E17700&lt;12.01,"9+ to 12",IF(E17700&lt;15.01,"12+ to 15",IF(E17700&lt;18.01,"15+ to 18",IF(E17700&lt;21.01,"18+ to 21",IF(E17700&lt;24.01,"21+ to 24",IF(E17700&lt;27.01,"24+ to 27",IF(E17700&lt;30.01,"27+ to 30","30+"))))))))))))</f>
        <v>0-</v>
      </c>
      <c r="H17700" s="7" t="str">
        <f>IF(F17700&lt;0,"0-",IF(F17700=0,"0",IF(F17700&lt;3.01,"0+ to 3",IF(F17700&lt;6.01,"3+ to 6",IF(F17700&lt;9.01,"6+ to 9",IF(F17700&lt;12.01,"9+ to 12",IF(F17700&lt;15.01,"12+ to 15",IF(F17700&lt;18.01,"15+ to 18",IF(F17700&lt;21.01,"18+ to 21",IF(F17700&lt;24.01,"21+ to 24",IF(F17700&lt;27.01,"24+ to 27",IF(F17700&lt;30.01,"27+ to 30","30+"))))))))))))</f>
        <v>0</v>
      </c>
      <c r="I17700" t="str">
        <f>IF(G17700&lt;&gt;H17700,"DIFF","")</f>
        <v>DIFF</v>
      </c>
    </row>
    <row r="17701" spans="1:9">
      <c r="A17701" t="s">
        <v>103</v>
      </c>
      <c r="B17701" t="s">
        <v>188</v>
      </c>
      <c r="C17701" s="1">
        <v>114725337</v>
      </c>
      <c r="D17701" s="1">
        <v>2</v>
      </c>
      <c r="E17701" s="1">
        <v>-6</v>
      </c>
      <c r="F17701" s="1">
        <v>18</v>
      </c>
      <c r="G17701" s="7" t="str">
        <f>IF(E17701&lt;0,"0-",IF(E17701=0,"0",IF(E17701&lt;3.01,"0+ to 3",IF(E17701&lt;6.01,"3+ to 6",IF(E17701&lt;9.01,"6+ to 9",IF(E17701&lt;12.01,"9+ to 12",IF(E17701&lt;15.01,"12+ to 15",IF(E17701&lt;18.01,"15+ to 18",IF(E17701&lt;21.01,"18+ to 21",IF(E17701&lt;24.01,"21+ to 24",IF(E17701&lt;27.01,"24+ to 27",IF(E17701&lt;30.01,"27+ to 30","30+"))))))))))))</f>
        <v>0-</v>
      </c>
      <c r="H17701" s="7" t="str">
        <f>IF(F17701&lt;0,"0-",IF(F17701=0,"0",IF(F17701&lt;3.01,"0+ to 3",IF(F17701&lt;6.01,"3+ to 6",IF(F17701&lt;9.01,"6+ to 9",IF(F17701&lt;12.01,"9+ to 12",IF(F17701&lt;15.01,"12+ to 15",IF(F17701&lt;18.01,"15+ to 18",IF(F17701&lt;21.01,"18+ to 21",IF(F17701&lt;24.01,"21+ to 24",IF(F17701&lt;27.01,"24+ to 27",IF(F17701&lt;30.01,"27+ to 30","30+"))))))))))))</f>
        <v>15+ to 18</v>
      </c>
      <c r="I17701" t="str">
        <f>IF(G17701&lt;&gt;H17701,"DIFF","")</f>
        <v>DIFF</v>
      </c>
    </row>
    <row r="17702" spans="1:9">
      <c r="A17702" t="s">
        <v>102</v>
      </c>
      <c r="B17702" t="s">
        <v>188</v>
      </c>
      <c r="C17702" s="1">
        <v>114725416</v>
      </c>
      <c r="D17702" s="1">
        <v>2</v>
      </c>
      <c r="E17702" s="1">
        <v>-7</v>
      </c>
      <c r="F17702" s="1">
        <v>15</v>
      </c>
      <c r="G17702" s="7" t="str">
        <f>IF(E17702&lt;0,"0-",IF(E17702=0,"0",IF(E17702&lt;3.01,"0+ to 3",IF(E17702&lt;6.01,"3+ to 6",IF(E17702&lt;9.01,"6+ to 9",IF(E17702&lt;12.01,"9+ to 12",IF(E17702&lt;15.01,"12+ to 15",IF(E17702&lt;18.01,"15+ to 18",IF(E17702&lt;21.01,"18+ to 21",IF(E17702&lt;24.01,"21+ to 24",IF(E17702&lt;27.01,"24+ to 27",IF(E17702&lt;30.01,"27+ to 30","30+"))))))))))))</f>
        <v>0-</v>
      </c>
      <c r="H17702" s="7" t="str">
        <f>IF(F17702&lt;0,"0-",IF(F17702=0,"0",IF(F17702&lt;3.01,"0+ to 3",IF(F17702&lt;6.01,"3+ to 6",IF(F17702&lt;9.01,"6+ to 9",IF(F17702&lt;12.01,"9+ to 12",IF(F17702&lt;15.01,"12+ to 15",IF(F17702&lt;18.01,"15+ to 18",IF(F17702&lt;21.01,"18+ to 21",IF(F17702&lt;24.01,"21+ to 24",IF(F17702&lt;27.01,"24+ to 27",IF(F17702&lt;30.01,"27+ to 30","30+"))))))))))))</f>
        <v>12+ to 15</v>
      </c>
      <c r="I17702" t="str">
        <f>IF(G17702&lt;&gt;H17702,"DIFF","")</f>
        <v>DIFF</v>
      </c>
    </row>
    <row r="17703" spans="1:9">
      <c r="A17703" t="s">
        <v>102</v>
      </c>
      <c r="B17703" t="s">
        <v>188</v>
      </c>
      <c r="C17703" s="1">
        <v>114731833</v>
      </c>
      <c r="D17703" s="1">
        <v>9</v>
      </c>
      <c r="E17703" s="1">
        <v>-1</v>
      </c>
      <c r="F17703" s="1">
        <v>0</v>
      </c>
      <c r="G17703" s="7" t="str">
        <f>IF(E17703&lt;0,"0-",IF(E17703=0,"0",IF(E17703&lt;3.01,"0+ to 3",IF(E17703&lt;6.01,"3+ to 6",IF(E17703&lt;9.01,"6+ to 9",IF(E17703&lt;12.01,"9+ to 12",IF(E17703&lt;15.01,"12+ to 15",IF(E17703&lt;18.01,"15+ to 18",IF(E17703&lt;21.01,"18+ to 21",IF(E17703&lt;24.01,"21+ to 24",IF(E17703&lt;27.01,"24+ to 27",IF(E17703&lt;30.01,"27+ to 30","30+"))))))))))))</f>
        <v>0-</v>
      </c>
      <c r="H17703" s="7" t="str">
        <f>IF(F17703&lt;0,"0-",IF(F17703=0,"0",IF(F17703&lt;3.01,"0+ to 3",IF(F17703&lt;6.01,"3+ to 6",IF(F17703&lt;9.01,"6+ to 9",IF(F17703&lt;12.01,"9+ to 12",IF(F17703&lt;15.01,"12+ to 15",IF(F17703&lt;18.01,"15+ to 18",IF(F17703&lt;21.01,"18+ to 21",IF(F17703&lt;24.01,"21+ to 24",IF(F17703&lt;27.01,"24+ to 27",IF(F17703&lt;30.01,"27+ to 30","30+"))))))))))))</f>
        <v>0</v>
      </c>
      <c r="I17703" t="str">
        <f>IF(G17703&lt;&gt;H17703,"DIFF","")</f>
        <v>DIFF</v>
      </c>
    </row>
    <row r="17704" spans="1:9">
      <c r="A17704" t="s">
        <v>102</v>
      </c>
      <c r="B17704" t="s">
        <v>188</v>
      </c>
      <c r="C17704" s="1">
        <v>114733808</v>
      </c>
      <c r="D17704" s="1">
        <v>3</v>
      </c>
      <c r="E17704" s="1">
        <v>-4</v>
      </c>
      <c r="F17704" s="1">
        <v>-3</v>
      </c>
      <c r="G17704" s="7" t="str">
        <f>IF(E17704&lt;0,"0-",IF(E17704=0,"0",IF(E17704&lt;3.01,"0+ to 3",IF(E17704&lt;6.01,"3+ to 6",IF(E17704&lt;9.01,"6+ to 9",IF(E17704&lt;12.01,"9+ to 12",IF(E17704&lt;15.01,"12+ to 15",IF(E17704&lt;18.01,"15+ to 18",IF(E17704&lt;21.01,"18+ to 21",IF(E17704&lt;24.01,"21+ to 24",IF(E17704&lt;27.01,"24+ to 27",IF(E17704&lt;30.01,"27+ to 30","30+"))))))))))))</f>
        <v>0-</v>
      </c>
      <c r="H17704" s="7" t="str">
        <f>IF(F17704&lt;0,"0-",IF(F17704=0,"0",IF(F17704&lt;3.01,"0+ to 3",IF(F17704&lt;6.01,"3+ to 6",IF(F17704&lt;9.01,"6+ to 9",IF(F17704&lt;12.01,"9+ to 12",IF(F17704&lt;15.01,"12+ to 15",IF(F17704&lt;18.01,"15+ to 18",IF(F17704&lt;21.01,"18+ to 21",IF(F17704&lt;24.01,"21+ to 24",IF(F17704&lt;27.01,"24+ to 27",IF(F17704&lt;30.01,"27+ to 30","30+"))))))))))))</f>
        <v>0-</v>
      </c>
      <c r="I17704" t="str">
        <f>IF(G17704&lt;&gt;H17704,"DIFF","")</f>
        <v/>
      </c>
    </row>
    <row r="17705" spans="1:9">
      <c r="A17705" t="s">
        <v>102</v>
      </c>
      <c r="B17705" t="s">
        <v>188</v>
      </c>
      <c r="C17705" s="1">
        <v>114734724</v>
      </c>
      <c r="D17705" s="1">
        <v>4</v>
      </c>
      <c r="E17705" s="1">
        <v>-1</v>
      </c>
      <c r="F17705" s="1">
        <v>3</v>
      </c>
      <c r="G17705" s="7" t="str">
        <f>IF(E17705&lt;0,"0-",IF(E17705=0,"0",IF(E17705&lt;3.01,"0+ to 3",IF(E17705&lt;6.01,"3+ to 6",IF(E17705&lt;9.01,"6+ to 9",IF(E17705&lt;12.01,"9+ to 12",IF(E17705&lt;15.01,"12+ to 15",IF(E17705&lt;18.01,"15+ to 18",IF(E17705&lt;21.01,"18+ to 21",IF(E17705&lt;24.01,"21+ to 24",IF(E17705&lt;27.01,"24+ to 27",IF(E17705&lt;30.01,"27+ to 30","30+"))))))))))))</f>
        <v>0-</v>
      </c>
      <c r="H17705" s="7" t="str">
        <f>IF(F17705&lt;0,"0-",IF(F17705=0,"0",IF(F17705&lt;3.01,"0+ to 3",IF(F17705&lt;6.01,"3+ to 6",IF(F17705&lt;9.01,"6+ to 9",IF(F17705&lt;12.01,"9+ to 12",IF(F17705&lt;15.01,"12+ to 15",IF(F17705&lt;18.01,"15+ to 18",IF(F17705&lt;21.01,"18+ to 21",IF(F17705&lt;24.01,"21+ to 24",IF(F17705&lt;27.01,"24+ to 27",IF(F17705&lt;30.01,"27+ to 30","30+"))))))))))))</f>
        <v>0+ to 3</v>
      </c>
      <c r="I17705" t="str">
        <f>IF(G17705&lt;&gt;H17705,"DIFF","")</f>
        <v>DIFF</v>
      </c>
    </row>
    <row r="17706" spans="1:9">
      <c r="A17706" t="s">
        <v>103</v>
      </c>
      <c r="B17706" t="s">
        <v>188</v>
      </c>
      <c r="C17706" s="1">
        <v>114735798</v>
      </c>
      <c r="D17706" s="1">
        <v>2</v>
      </c>
      <c r="E17706" s="1">
        <v>-4</v>
      </c>
      <c r="F17706" s="1">
        <v>0</v>
      </c>
      <c r="G17706" s="7" t="str">
        <f>IF(E17706&lt;0,"0-",IF(E17706=0,"0",IF(E17706&lt;3.01,"0+ to 3",IF(E17706&lt;6.01,"3+ to 6",IF(E17706&lt;9.01,"6+ to 9",IF(E17706&lt;12.01,"9+ to 12",IF(E17706&lt;15.01,"12+ to 15",IF(E17706&lt;18.01,"15+ to 18",IF(E17706&lt;21.01,"18+ to 21",IF(E17706&lt;24.01,"21+ to 24",IF(E17706&lt;27.01,"24+ to 27",IF(E17706&lt;30.01,"27+ to 30","30+"))))))))))))</f>
        <v>0-</v>
      </c>
      <c r="H17706" s="7" t="str">
        <f>IF(F17706&lt;0,"0-",IF(F17706=0,"0",IF(F17706&lt;3.01,"0+ to 3",IF(F17706&lt;6.01,"3+ to 6",IF(F17706&lt;9.01,"6+ to 9",IF(F17706&lt;12.01,"9+ to 12",IF(F17706&lt;15.01,"12+ to 15",IF(F17706&lt;18.01,"15+ to 18",IF(F17706&lt;21.01,"18+ to 21",IF(F17706&lt;24.01,"21+ to 24",IF(F17706&lt;27.01,"24+ to 27",IF(F17706&lt;30.01,"27+ to 30","30+"))))))))))))</f>
        <v>0</v>
      </c>
      <c r="I17706" t="str">
        <f>IF(G17706&lt;&gt;H17706,"DIFF","")</f>
        <v>DIFF</v>
      </c>
    </row>
    <row r="17707" spans="1:9">
      <c r="A17707" t="s">
        <v>102</v>
      </c>
      <c r="B17707" t="s">
        <v>188</v>
      </c>
      <c r="C17707" s="1">
        <v>114736984</v>
      </c>
      <c r="D17707" s="1">
        <v>2</v>
      </c>
      <c r="E17707" s="1">
        <v>-13</v>
      </c>
      <c r="F17707" s="1">
        <v>22</v>
      </c>
      <c r="G17707" s="7" t="str">
        <f>IF(E17707&lt;0,"0-",IF(E17707=0,"0",IF(E17707&lt;3.01,"0+ to 3",IF(E17707&lt;6.01,"3+ to 6",IF(E17707&lt;9.01,"6+ to 9",IF(E17707&lt;12.01,"9+ to 12",IF(E17707&lt;15.01,"12+ to 15",IF(E17707&lt;18.01,"15+ to 18",IF(E17707&lt;21.01,"18+ to 21",IF(E17707&lt;24.01,"21+ to 24",IF(E17707&lt;27.01,"24+ to 27",IF(E17707&lt;30.01,"27+ to 30","30+"))))))))))))</f>
        <v>0-</v>
      </c>
      <c r="H17707" s="7" t="str">
        <f>IF(F17707&lt;0,"0-",IF(F17707=0,"0",IF(F17707&lt;3.01,"0+ to 3",IF(F17707&lt;6.01,"3+ to 6",IF(F17707&lt;9.01,"6+ to 9",IF(F17707&lt;12.01,"9+ to 12",IF(F17707&lt;15.01,"12+ to 15",IF(F17707&lt;18.01,"15+ to 18",IF(F17707&lt;21.01,"18+ to 21",IF(F17707&lt;24.01,"21+ to 24",IF(F17707&lt;27.01,"24+ to 27",IF(F17707&lt;30.01,"27+ to 30","30+"))))))))))))</f>
        <v>21+ to 24</v>
      </c>
      <c r="I17707" t="str">
        <f>IF(G17707&lt;&gt;H17707,"DIFF","")</f>
        <v>DIFF</v>
      </c>
    </row>
    <row r="17708" spans="1:9">
      <c r="A17708" t="s">
        <v>103</v>
      </c>
      <c r="B17708" t="s">
        <v>188</v>
      </c>
      <c r="C17708" s="1">
        <v>114737091</v>
      </c>
      <c r="D17708" s="1">
        <v>2</v>
      </c>
      <c r="E17708" s="1">
        <v>-9</v>
      </c>
      <c r="F17708" s="1">
        <v>28</v>
      </c>
      <c r="G17708" s="7" t="str">
        <f>IF(E17708&lt;0,"0-",IF(E17708=0,"0",IF(E17708&lt;3.01,"0+ to 3",IF(E17708&lt;6.01,"3+ to 6",IF(E17708&lt;9.01,"6+ to 9",IF(E17708&lt;12.01,"9+ to 12",IF(E17708&lt;15.01,"12+ to 15",IF(E17708&lt;18.01,"15+ to 18",IF(E17708&lt;21.01,"18+ to 21",IF(E17708&lt;24.01,"21+ to 24",IF(E17708&lt;27.01,"24+ to 27",IF(E17708&lt;30.01,"27+ to 30","30+"))))))))))))</f>
        <v>0-</v>
      </c>
      <c r="H17708" s="7" t="str">
        <f>IF(F17708&lt;0,"0-",IF(F17708=0,"0",IF(F17708&lt;3.01,"0+ to 3",IF(F17708&lt;6.01,"3+ to 6",IF(F17708&lt;9.01,"6+ to 9",IF(F17708&lt;12.01,"9+ to 12",IF(F17708&lt;15.01,"12+ to 15",IF(F17708&lt;18.01,"15+ to 18",IF(F17708&lt;21.01,"18+ to 21",IF(F17708&lt;24.01,"21+ to 24",IF(F17708&lt;27.01,"24+ to 27",IF(F17708&lt;30.01,"27+ to 30","30+"))))))))))))</f>
        <v>27+ to 30</v>
      </c>
      <c r="I17708" t="str">
        <f>IF(G17708&lt;&gt;H17708,"DIFF","")</f>
        <v>DIFF</v>
      </c>
    </row>
    <row r="17709" spans="1:9">
      <c r="A17709" t="s">
        <v>102</v>
      </c>
      <c r="B17709" t="s">
        <v>188</v>
      </c>
      <c r="C17709" s="1">
        <v>114739706</v>
      </c>
      <c r="D17709" s="1">
        <v>2</v>
      </c>
      <c r="E17709" s="1">
        <v>-2</v>
      </c>
      <c r="F17709" s="1">
        <v>6</v>
      </c>
      <c r="G17709" s="7" t="str">
        <f>IF(E17709&lt;0,"0-",IF(E17709=0,"0",IF(E17709&lt;3.01,"0+ to 3",IF(E17709&lt;6.01,"3+ to 6",IF(E17709&lt;9.01,"6+ to 9",IF(E17709&lt;12.01,"9+ to 12",IF(E17709&lt;15.01,"12+ to 15",IF(E17709&lt;18.01,"15+ to 18",IF(E17709&lt;21.01,"18+ to 21",IF(E17709&lt;24.01,"21+ to 24",IF(E17709&lt;27.01,"24+ to 27",IF(E17709&lt;30.01,"27+ to 30","30+"))))))))))))</f>
        <v>0-</v>
      </c>
      <c r="H17709" s="7" t="str">
        <f>IF(F17709&lt;0,"0-",IF(F17709=0,"0",IF(F17709&lt;3.01,"0+ to 3",IF(F17709&lt;6.01,"3+ to 6",IF(F17709&lt;9.01,"6+ to 9",IF(F17709&lt;12.01,"9+ to 12",IF(F17709&lt;15.01,"12+ to 15",IF(F17709&lt;18.01,"15+ to 18",IF(F17709&lt;21.01,"18+ to 21",IF(F17709&lt;24.01,"21+ to 24",IF(F17709&lt;27.01,"24+ to 27",IF(F17709&lt;30.01,"27+ to 30","30+"))))))))))))</f>
        <v>3+ to 6</v>
      </c>
      <c r="I17709" t="str">
        <f>IF(G17709&lt;&gt;H17709,"DIFF","")</f>
        <v>DIFF</v>
      </c>
    </row>
    <row r="17710" spans="1:9">
      <c r="A17710" t="s">
        <v>102</v>
      </c>
      <c r="B17710" t="s">
        <v>187</v>
      </c>
      <c r="C17710" s="1">
        <v>114783011</v>
      </c>
      <c r="D17710" s="1">
        <v>2</v>
      </c>
      <c r="E17710" s="1">
        <v>-4</v>
      </c>
      <c r="F17710" s="1">
        <v>123</v>
      </c>
      <c r="G17710" s="7" t="str">
        <f>IF(E17710&lt;0,"0-",IF(E17710=0,"0",IF(E17710&lt;3.01,"0+ to 3",IF(E17710&lt;6.01,"3+ to 6",IF(E17710&lt;9.01,"6+ to 9",IF(E17710&lt;12.01,"9+ to 12",IF(E17710&lt;15.01,"12+ to 15",IF(E17710&lt;18.01,"15+ to 18",IF(E17710&lt;21.01,"18+ to 21",IF(E17710&lt;24.01,"21+ to 24",IF(E17710&lt;27.01,"24+ to 27",IF(E17710&lt;30.01,"27+ to 30","30+"))))))))))))</f>
        <v>0-</v>
      </c>
      <c r="H17710" s="7" t="str">
        <f>IF(F17710&lt;0,"0-",IF(F17710=0,"0",IF(F17710&lt;3.01,"0+ to 3",IF(F17710&lt;6.01,"3+ to 6",IF(F17710&lt;9.01,"6+ to 9",IF(F17710&lt;12.01,"9+ to 12",IF(F17710&lt;15.01,"12+ to 15",IF(F17710&lt;18.01,"15+ to 18",IF(F17710&lt;21.01,"18+ to 21",IF(F17710&lt;24.01,"21+ to 24",IF(F17710&lt;27.01,"24+ to 27",IF(F17710&lt;30.01,"27+ to 30","30+"))))))))))))</f>
        <v>30+</v>
      </c>
      <c r="I17710" t="str">
        <f>IF(G17710&lt;&gt;H17710,"DIFF","")</f>
        <v>DIFF</v>
      </c>
    </row>
    <row r="17711" spans="1:9">
      <c r="A17711" t="s">
        <v>103</v>
      </c>
      <c r="B17711" t="s">
        <v>187</v>
      </c>
      <c r="C17711" s="1">
        <v>114783063</v>
      </c>
      <c r="D17711" s="1">
        <v>2</v>
      </c>
      <c r="E17711" s="1">
        <v>-5</v>
      </c>
      <c r="F17711" s="1">
        <v>257</v>
      </c>
      <c r="G17711" s="7" t="str">
        <f>IF(E17711&lt;0,"0-",IF(E17711=0,"0",IF(E17711&lt;3.01,"0+ to 3",IF(E17711&lt;6.01,"3+ to 6",IF(E17711&lt;9.01,"6+ to 9",IF(E17711&lt;12.01,"9+ to 12",IF(E17711&lt;15.01,"12+ to 15",IF(E17711&lt;18.01,"15+ to 18",IF(E17711&lt;21.01,"18+ to 21",IF(E17711&lt;24.01,"21+ to 24",IF(E17711&lt;27.01,"24+ to 27",IF(E17711&lt;30.01,"27+ to 30","30+"))))))))))))</f>
        <v>0-</v>
      </c>
      <c r="H17711" s="7" t="str">
        <f>IF(F17711&lt;0,"0-",IF(F17711=0,"0",IF(F17711&lt;3.01,"0+ to 3",IF(F17711&lt;6.01,"3+ to 6",IF(F17711&lt;9.01,"6+ to 9",IF(F17711&lt;12.01,"9+ to 12",IF(F17711&lt;15.01,"12+ to 15",IF(F17711&lt;18.01,"15+ to 18",IF(F17711&lt;21.01,"18+ to 21",IF(F17711&lt;24.01,"21+ to 24",IF(F17711&lt;27.01,"24+ to 27",IF(F17711&lt;30.01,"27+ to 30","30+"))))))))))))</f>
        <v>30+</v>
      </c>
      <c r="I17711" t="str">
        <f>IF(G17711&lt;&gt;H17711,"DIFF","")</f>
        <v>DIFF</v>
      </c>
    </row>
    <row r="17712" spans="1:9">
      <c r="A17712" t="s">
        <v>102</v>
      </c>
      <c r="B17712" t="s">
        <v>187</v>
      </c>
      <c r="C17712" s="1">
        <v>114784637</v>
      </c>
      <c r="D17712" s="1">
        <v>8</v>
      </c>
      <c r="E17712" s="1">
        <v>0</v>
      </c>
      <c r="F17712" s="1">
        <v>0</v>
      </c>
      <c r="G17712" s="7" t="str">
        <f>IF(E17712&lt;0,"0-",IF(E17712=0,"0",IF(E17712&lt;3.01,"0+ to 3",IF(E17712&lt;6.01,"3+ to 6",IF(E17712&lt;9.01,"6+ to 9",IF(E17712&lt;12.01,"9+ to 12",IF(E17712&lt;15.01,"12+ to 15",IF(E17712&lt;18.01,"15+ to 18",IF(E17712&lt;21.01,"18+ to 21",IF(E17712&lt;24.01,"21+ to 24",IF(E17712&lt;27.01,"24+ to 27",IF(E17712&lt;30.01,"27+ to 30","30+"))))))))))))</f>
        <v>0</v>
      </c>
      <c r="H17712" s="7" t="str">
        <f>IF(F17712&lt;0,"0-",IF(F17712=0,"0",IF(F17712&lt;3.01,"0+ to 3",IF(F17712&lt;6.01,"3+ to 6",IF(F17712&lt;9.01,"6+ to 9",IF(F17712&lt;12.01,"9+ to 12",IF(F17712&lt;15.01,"12+ to 15",IF(F17712&lt;18.01,"15+ to 18",IF(F17712&lt;21.01,"18+ to 21",IF(F17712&lt;24.01,"21+ to 24",IF(F17712&lt;27.01,"24+ to 27",IF(F17712&lt;30.01,"27+ to 30","30+"))))))))))))</f>
        <v>0</v>
      </c>
      <c r="I17712" t="str">
        <f>IF(G17712&lt;&gt;H17712,"DIFF","")</f>
        <v/>
      </c>
    </row>
    <row r="17713" spans="1:9">
      <c r="A17713" t="s">
        <v>102</v>
      </c>
      <c r="B17713" t="s">
        <v>187</v>
      </c>
      <c r="C17713" s="1">
        <v>114791076</v>
      </c>
      <c r="D17713" s="1">
        <v>2</v>
      </c>
      <c r="E17713" s="1">
        <v>-7</v>
      </c>
      <c r="F17713" s="1">
        <v>0</v>
      </c>
      <c r="G17713" s="7" t="str">
        <f>IF(E17713&lt;0,"0-",IF(E17713=0,"0",IF(E17713&lt;3.01,"0+ to 3",IF(E17713&lt;6.01,"3+ to 6",IF(E17713&lt;9.01,"6+ to 9",IF(E17713&lt;12.01,"9+ to 12",IF(E17713&lt;15.01,"12+ to 15",IF(E17713&lt;18.01,"15+ to 18",IF(E17713&lt;21.01,"18+ to 21",IF(E17713&lt;24.01,"21+ to 24",IF(E17713&lt;27.01,"24+ to 27",IF(E17713&lt;30.01,"27+ to 30","30+"))))))))))))</f>
        <v>0-</v>
      </c>
      <c r="H17713" s="7" t="str">
        <f>IF(F17713&lt;0,"0-",IF(F17713=0,"0",IF(F17713&lt;3.01,"0+ to 3",IF(F17713&lt;6.01,"3+ to 6",IF(F17713&lt;9.01,"6+ to 9",IF(F17713&lt;12.01,"9+ to 12",IF(F17713&lt;15.01,"12+ to 15",IF(F17713&lt;18.01,"15+ to 18",IF(F17713&lt;21.01,"18+ to 21",IF(F17713&lt;24.01,"21+ to 24",IF(F17713&lt;27.01,"24+ to 27",IF(F17713&lt;30.01,"27+ to 30","30+"))))))))))))</f>
        <v>0</v>
      </c>
      <c r="I17713" t="str">
        <f>IF(G17713&lt;&gt;H17713,"DIFF","")</f>
        <v>DIFF</v>
      </c>
    </row>
    <row r="17714" spans="1:9">
      <c r="A17714" t="s">
        <v>102</v>
      </c>
      <c r="B17714" t="s">
        <v>187</v>
      </c>
      <c r="C17714" s="1">
        <v>114791135</v>
      </c>
      <c r="D17714" s="1">
        <v>9</v>
      </c>
      <c r="E17714" s="1">
        <v>0</v>
      </c>
      <c r="F17714" s="1">
        <v>0</v>
      </c>
      <c r="G17714" s="7" t="str">
        <f>IF(E17714&lt;0,"0-",IF(E17714=0,"0",IF(E17714&lt;3.01,"0+ to 3",IF(E17714&lt;6.01,"3+ to 6",IF(E17714&lt;9.01,"6+ to 9",IF(E17714&lt;12.01,"9+ to 12",IF(E17714&lt;15.01,"12+ to 15",IF(E17714&lt;18.01,"15+ to 18",IF(E17714&lt;21.01,"18+ to 21",IF(E17714&lt;24.01,"21+ to 24",IF(E17714&lt;27.01,"24+ to 27",IF(E17714&lt;30.01,"27+ to 30","30+"))))))))))))</f>
        <v>0</v>
      </c>
      <c r="H17714" s="7" t="str">
        <f>IF(F17714&lt;0,"0-",IF(F17714=0,"0",IF(F17714&lt;3.01,"0+ to 3",IF(F17714&lt;6.01,"3+ to 6",IF(F17714&lt;9.01,"6+ to 9",IF(F17714&lt;12.01,"9+ to 12",IF(F17714&lt;15.01,"12+ to 15",IF(F17714&lt;18.01,"15+ to 18",IF(F17714&lt;21.01,"18+ to 21",IF(F17714&lt;24.01,"21+ to 24",IF(F17714&lt;27.01,"24+ to 27",IF(F17714&lt;30.01,"27+ to 30","30+"))))))))))))</f>
        <v>0</v>
      </c>
      <c r="I17714" t="str">
        <f>IF(G17714&lt;&gt;H17714,"DIFF","")</f>
        <v/>
      </c>
    </row>
    <row r="17715" spans="1:9">
      <c r="A17715" t="s">
        <v>103</v>
      </c>
      <c r="B17715" t="s">
        <v>187</v>
      </c>
      <c r="C17715" s="1">
        <v>114795934</v>
      </c>
      <c r="D17715" s="1">
        <v>6</v>
      </c>
      <c r="E17715" s="1">
        <v>-6</v>
      </c>
      <c r="F17715" s="1">
        <v>24</v>
      </c>
      <c r="G17715" s="7" t="str">
        <f>IF(E17715&lt;0,"0-",IF(E17715=0,"0",IF(E17715&lt;3.01,"0+ to 3",IF(E17715&lt;6.01,"3+ to 6",IF(E17715&lt;9.01,"6+ to 9",IF(E17715&lt;12.01,"9+ to 12",IF(E17715&lt;15.01,"12+ to 15",IF(E17715&lt;18.01,"15+ to 18",IF(E17715&lt;21.01,"18+ to 21",IF(E17715&lt;24.01,"21+ to 24",IF(E17715&lt;27.01,"24+ to 27",IF(E17715&lt;30.01,"27+ to 30","30+"))))))))))))</f>
        <v>0-</v>
      </c>
      <c r="H17715" s="7" t="str">
        <f>IF(F17715&lt;0,"0-",IF(F17715=0,"0",IF(F17715&lt;3.01,"0+ to 3",IF(F17715&lt;6.01,"3+ to 6",IF(F17715&lt;9.01,"6+ to 9",IF(F17715&lt;12.01,"9+ to 12",IF(F17715&lt;15.01,"12+ to 15",IF(F17715&lt;18.01,"15+ to 18",IF(F17715&lt;21.01,"18+ to 21",IF(F17715&lt;24.01,"21+ to 24",IF(F17715&lt;27.01,"24+ to 27",IF(F17715&lt;30.01,"27+ to 30","30+"))))))))))))</f>
        <v>21+ to 24</v>
      </c>
      <c r="I17715" t="str">
        <f>IF(G17715&lt;&gt;H17715,"DIFF","")</f>
        <v>DIFF</v>
      </c>
    </row>
    <row r="17716" spans="1:9">
      <c r="A17716" t="s">
        <v>102</v>
      </c>
      <c r="B17716" t="s">
        <v>187</v>
      </c>
      <c r="C17716" s="1">
        <v>114797283</v>
      </c>
      <c r="D17716" s="1">
        <v>8</v>
      </c>
      <c r="E17716" s="1">
        <v>0</v>
      </c>
      <c r="F17716" s="1">
        <v>0</v>
      </c>
      <c r="G17716" s="7" t="str">
        <f>IF(E17716&lt;0,"0-",IF(E17716=0,"0",IF(E17716&lt;3.01,"0+ to 3",IF(E17716&lt;6.01,"3+ to 6",IF(E17716&lt;9.01,"6+ to 9",IF(E17716&lt;12.01,"9+ to 12",IF(E17716&lt;15.01,"12+ to 15",IF(E17716&lt;18.01,"15+ to 18",IF(E17716&lt;21.01,"18+ to 21",IF(E17716&lt;24.01,"21+ to 24",IF(E17716&lt;27.01,"24+ to 27",IF(E17716&lt;30.01,"27+ to 30","30+"))))))))))))</f>
        <v>0</v>
      </c>
      <c r="H17716" s="7" t="str">
        <f>IF(F17716&lt;0,"0-",IF(F17716=0,"0",IF(F17716&lt;3.01,"0+ to 3",IF(F17716&lt;6.01,"3+ to 6",IF(F17716&lt;9.01,"6+ to 9",IF(F17716&lt;12.01,"9+ to 12",IF(F17716&lt;15.01,"12+ to 15",IF(F17716&lt;18.01,"15+ to 18",IF(F17716&lt;21.01,"18+ to 21",IF(F17716&lt;24.01,"21+ to 24",IF(F17716&lt;27.01,"24+ to 27",IF(F17716&lt;30.01,"27+ to 30","30+"))))))))))))</f>
        <v>0</v>
      </c>
      <c r="I17716" t="str">
        <f>IF(G17716&lt;&gt;H17716,"DIFF","")</f>
        <v/>
      </c>
    </row>
    <row r="17717" spans="1:9">
      <c r="A17717" t="s">
        <v>102</v>
      </c>
      <c r="B17717" t="s">
        <v>187</v>
      </c>
      <c r="C17717" s="1">
        <v>114800247</v>
      </c>
      <c r="D17717" s="1">
        <v>2</v>
      </c>
      <c r="E17717" s="1">
        <v>-4</v>
      </c>
      <c r="F17717" s="1">
        <v>11</v>
      </c>
      <c r="G17717" s="7" t="str">
        <f>IF(E17717&lt;0,"0-",IF(E17717=0,"0",IF(E17717&lt;3.01,"0+ to 3",IF(E17717&lt;6.01,"3+ to 6",IF(E17717&lt;9.01,"6+ to 9",IF(E17717&lt;12.01,"9+ to 12",IF(E17717&lt;15.01,"12+ to 15",IF(E17717&lt;18.01,"15+ to 18",IF(E17717&lt;21.01,"18+ to 21",IF(E17717&lt;24.01,"21+ to 24",IF(E17717&lt;27.01,"24+ to 27",IF(E17717&lt;30.01,"27+ to 30","30+"))))))))))))</f>
        <v>0-</v>
      </c>
      <c r="H17717" s="7" t="str">
        <f>IF(F17717&lt;0,"0-",IF(F17717=0,"0",IF(F17717&lt;3.01,"0+ to 3",IF(F17717&lt;6.01,"3+ to 6",IF(F17717&lt;9.01,"6+ to 9",IF(F17717&lt;12.01,"9+ to 12",IF(F17717&lt;15.01,"12+ to 15",IF(F17717&lt;18.01,"15+ to 18",IF(F17717&lt;21.01,"18+ to 21",IF(F17717&lt;24.01,"21+ to 24",IF(F17717&lt;27.01,"24+ to 27",IF(F17717&lt;30.01,"27+ to 30","30+"))))))))))))</f>
        <v>9+ to 12</v>
      </c>
      <c r="I17717" t="str">
        <f>IF(G17717&lt;&gt;H17717,"DIFF","")</f>
        <v>DIFF</v>
      </c>
    </row>
    <row r="17718" spans="1:9">
      <c r="A17718" t="s">
        <v>102</v>
      </c>
      <c r="B17718" t="s">
        <v>187</v>
      </c>
      <c r="C17718" s="1">
        <v>114806163</v>
      </c>
      <c r="D17718" s="1">
        <v>2</v>
      </c>
      <c r="E17718" s="1">
        <v>-3</v>
      </c>
      <c r="F17718" s="1">
        <v>10</v>
      </c>
      <c r="G17718" s="7" t="str">
        <f>IF(E17718&lt;0,"0-",IF(E17718=0,"0",IF(E17718&lt;3.01,"0+ to 3",IF(E17718&lt;6.01,"3+ to 6",IF(E17718&lt;9.01,"6+ to 9",IF(E17718&lt;12.01,"9+ to 12",IF(E17718&lt;15.01,"12+ to 15",IF(E17718&lt;18.01,"15+ to 18",IF(E17718&lt;21.01,"18+ to 21",IF(E17718&lt;24.01,"21+ to 24",IF(E17718&lt;27.01,"24+ to 27",IF(E17718&lt;30.01,"27+ to 30","30+"))))))))))))</f>
        <v>0-</v>
      </c>
      <c r="H17718" s="7" t="str">
        <f>IF(F17718&lt;0,"0-",IF(F17718=0,"0",IF(F17718&lt;3.01,"0+ to 3",IF(F17718&lt;6.01,"3+ to 6",IF(F17718&lt;9.01,"6+ to 9",IF(F17718&lt;12.01,"9+ to 12",IF(F17718&lt;15.01,"12+ to 15",IF(F17718&lt;18.01,"15+ to 18",IF(F17718&lt;21.01,"18+ to 21",IF(F17718&lt;24.01,"21+ to 24",IF(F17718&lt;27.01,"24+ to 27",IF(F17718&lt;30.01,"27+ to 30","30+"))))))))))))</f>
        <v>9+ to 12</v>
      </c>
      <c r="I17718" t="str">
        <f>IF(G17718&lt;&gt;H17718,"DIFF","")</f>
        <v>DIFF</v>
      </c>
    </row>
    <row r="17719" spans="1:9">
      <c r="A17719" t="s">
        <v>103</v>
      </c>
      <c r="B17719" t="s">
        <v>187</v>
      </c>
      <c r="C17719" s="1">
        <v>114806697</v>
      </c>
      <c r="D17719" s="1">
        <v>2</v>
      </c>
      <c r="E17719" s="1">
        <v>0</v>
      </c>
      <c r="F17719" s="1">
        <v>0</v>
      </c>
      <c r="G17719" s="7" t="str">
        <f>IF(E17719&lt;0,"0-",IF(E17719=0,"0",IF(E17719&lt;3.01,"0+ to 3",IF(E17719&lt;6.01,"3+ to 6",IF(E17719&lt;9.01,"6+ to 9",IF(E17719&lt;12.01,"9+ to 12",IF(E17719&lt;15.01,"12+ to 15",IF(E17719&lt;18.01,"15+ to 18",IF(E17719&lt;21.01,"18+ to 21",IF(E17719&lt;24.01,"21+ to 24",IF(E17719&lt;27.01,"24+ to 27",IF(E17719&lt;30.01,"27+ to 30","30+"))))))))))))</f>
        <v>0</v>
      </c>
      <c r="H17719" s="7" t="str">
        <f>IF(F17719&lt;0,"0-",IF(F17719=0,"0",IF(F17719&lt;3.01,"0+ to 3",IF(F17719&lt;6.01,"3+ to 6",IF(F17719&lt;9.01,"6+ to 9",IF(F17719&lt;12.01,"9+ to 12",IF(F17719&lt;15.01,"12+ to 15",IF(F17719&lt;18.01,"15+ to 18",IF(F17719&lt;21.01,"18+ to 21",IF(F17719&lt;24.01,"21+ to 24",IF(F17719&lt;27.01,"24+ to 27",IF(F17719&lt;30.01,"27+ to 30","30+"))))))))))))</f>
        <v>0</v>
      </c>
      <c r="I17719" t="str">
        <f>IF(G17719&lt;&gt;H17719,"DIFF","")</f>
        <v/>
      </c>
    </row>
    <row r="17720" spans="1:9">
      <c r="A17720" t="s">
        <v>102</v>
      </c>
      <c r="B17720" t="s">
        <v>186</v>
      </c>
      <c r="C17720" s="1">
        <v>114837558</v>
      </c>
      <c r="D17720" s="1">
        <v>2</v>
      </c>
      <c r="E17720" s="1">
        <v>-4</v>
      </c>
      <c r="F17720" s="1">
        <v>4</v>
      </c>
      <c r="G17720" s="7" t="str">
        <f>IF(E17720&lt;0,"0-",IF(E17720=0,"0",IF(E17720&lt;3.01,"0+ to 3",IF(E17720&lt;6.01,"3+ to 6",IF(E17720&lt;9.01,"6+ to 9",IF(E17720&lt;12.01,"9+ to 12",IF(E17720&lt;15.01,"12+ to 15",IF(E17720&lt;18.01,"15+ to 18",IF(E17720&lt;21.01,"18+ to 21",IF(E17720&lt;24.01,"21+ to 24",IF(E17720&lt;27.01,"24+ to 27",IF(E17720&lt;30.01,"27+ to 30","30+"))))))))))))</f>
        <v>0-</v>
      </c>
      <c r="H17720" s="7" t="str">
        <f>IF(F17720&lt;0,"0-",IF(F17720=0,"0",IF(F17720&lt;3.01,"0+ to 3",IF(F17720&lt;6.01,"3+ to 6",IF(F17720&lt;9.01,"6+ to 9",IF(F17720&lt;12.01,"9+ to 12",IF(F17720&lt;15.01,"12+ to 15",IF(F17720&lt;18.01,"15+ to 18",IF(F17720&lt;21.01,"18+ to 21",IF(F17720&lt;24.01,"21+ to 24",IF(F17720&lt;27.01,"24+ to 27",IF(F17720&lt;30.01,"27+ to 30","30+"))))))))))))</f>
        <v>3+ to 6</v>
      </c>
      <c r="I17720" t="str">
        <f>IF(G17720&lt;&gt;H17720,"DIFF","")</f>
        <v>DIFF</v>
      </c>
    </row>
    <row r="17721" spans="1:9">
      <c r="A17721" t="s">
        <v>102</v>
      </c>
      <c r="B17721" t="s">
        <v>186</v>
      </c>
      <c r="C17721" s="1">
        <v>114841546</v>
      </c>
      <c r="D17721" s="1">
        <v>2</v>
      </c>
      <c r="E17721" s="1">
        <v>-3</v>
      </c>
      <c r="F17721" s="1">
        <v>4</v>
      </c>
      <c r="G17721" s="7" t="str">
        <f>IF(E17721&lt;0,"0-",IF(E17721=0,"0",IF(E17721&lt;3.01,"0+ to 3",IF(E17721&lt;6.01,"3+ to 6",IF(E17721&lt;9.01,"6+ to 9",IF(E17721&lt;12.01,"9+ to 12",IF(E17721&lt;15.01,"12+ to 15",IF(E17721&lt;18.01,"15+ to 18",IF(E17721&lt;21.01,"18+ to 21",IF(E17721&lt;24.01,"21+ to 24",IF(E17721&lt;27.01,"24+ to 27",IF(E17721&lt;30.01,"27+ to 30","30+"))))))))))))</f>
        <v>0-</v>
      </c>
      <c r="H17721" s="7" t="str">
        <f>IF(F17721&lt;0,"0-",IF(F17721=0,"0",IF(F17721&lt;3.01,"0+ to 3",IF(F17721&lt;6.01,"3+ to 6",IF(F17721&lt;9.01,"6+ to 9",IF(F17721&lt;12.01,"9+ to 12",IF(F17721&lt;15.01,"12+ to 15",IF(F17721&lt;18.01,"15+ to 18",IF(F17721&lt;21.01,"18+ to 21",IF(F17721&lt;24.01,"21+ to 24",IF(F17721&lt;27.01,"24+ to 27",IF(F17721&lt;30.01,"27+ to 30","30+"))))))))))))</f>
        <v>3+ to 6</v>
      </c>
      <c r="I17721" t="str">
        <f>IF(G17721&lt;&gt;H17721,"DIFF","")</f>
        <v>DIFF</v>
      </c>
    </row>
    <row r="17722" spans="1:9">
      <c r="A17722" t="s">
        <v>102</v>
      </c>
      <c r="B17722" t="s">
        <v>186</v>
      </c>
      <c r="C17722" s="1">
        <v>114841555</v>
      </c>
      <c r="D17722" s="1">
        <v>2</v>
      </c>
      <c r="E17722" s="1">
        <v>-12</v>
      </c>
      <c r="F17722" s="1">
        <v>13</v>
      </c>
      <c r="G17722" s="7" t="str">
        <f>IF(E17722&lt;0,"0-",IF(E17722=0,"0",IF(E17722&lt;3.01,"0+ to 3",IF(E17722&lt;6.01,"3+ to 6",IF(E17722&lt;9.01,"6+ to 9",IF(E17722&lt;12.01,"9+ to 12",IF(E17722&lt;15.01,"12+ to 15",IF(E17722&lt;18.01,"15+ to 18",IF(E17722&lt;21.01,"18+ to 21",IF(E17722&lt;24.01,"21+ to 24",IF(E17722&lt;27.01,"24+ to 27",IF(E17722&lt;30.01,"27+ to 30","30+"))))))))))))</f>
        <v>0-</v>
      </c>
      <c r="H17722" s="7" t="str">
        <f>IF(F17722&lt;0,"0-",IF(F17722=0,"0",IF(F17722&lt;3.01,"0+ to 3",IF(F17722&lt;6.01,"3+ to 6",IF(F17722&lt;9.01,"6+ to 9",IF(F17722&lt;12.01,"9+ to 12",IF(F17722&lt;15.01,"12+ to 15",IF(F17722&lt;18.01,"15+ to 18",IF(F17722&lt;21.01,"18+ to 21",IF(F17722&lt;24.01,"21+ to 24",IF(F17722&lt;27.01,"24+ to 27",IF(F17722&lt;30.01,"27+ to 30","30+"))))))))))))</f>
        <v>12+ to 15</v>
      </c>
      <c r="I17722" t="str">
        <f>IF(G17722&lt;&gt;H17722,"DIFF","")</f>
        <v>DIFF</v>
      </c>
    </row>
    <row r="17723" spans="1:9">
      <c r="A17723" t="s">
        <v>102</v>
      </c>
      <c r="B17723" t="s">
        <v>186</v>
      </c>
      <c r="C17723" s="1">
        <v>114842741</v>
      </c>
      <c r="D17723" s="1">
        <v>2</v>
      </c>
      <c r="E17723" s="1">
        <v>0</v>
      </c>
      <c r="F17723" s="1">
        <v>0</v>
      </c>
      <c r="G17723" s="7" t="str">
        <f>IF(E17723&lt;0,"0-",IF(E17723=0,"0",IF(E17723&lt;3.01,"0+ to 3",IF(E17723&lt;6.01,"3+ to 6",IF(E17723&lt;9.01,"6+ to 9",IF(E17723&lt;12.01,"9+ to 12",IF(E17723&lt;15.01,"12+ to 15",IF(E17723&lt;18.01,"15+ to 18",IF(E17723&lt;21.01,"18+ to 21",IF(E17723&lt;24.01,"21+ to 24",IF(E17723&lt;27.01,"24+ to 27",IF(E17723&lt;30.01,"27+ to 30","30+"))))))))))))</f>
        <v>0</v>
      </c>
      <c r="H17723" s="7" t="str">
        <f>IF(F17723&lt;0,"0-",IF(F17723=0,"0",IF(F17723&lt;3.01,"0+ to 3",IF(F17723&lt;6.01,"3+ to 6",IF(F17723&lt;9.01,"6+ to 9",IF(F17723&lt;12.01,"9+ to 12",IF(F17723&lt;15.01,"12+ to 15",IF(F17723&lt;18.01,"15+ to 18",IF(F17723&lt;21.01,"18+ to 21",IF(F17723&lt;24.01,"21+ to 24",IF(F17723&lt;27.01,"24+ to 27",IF(F17723&lt;30.01,"27+ to 30","30+"))))))))))))</f>
        <v>0</v>
      </c>
      <c r="I17723" t="str">
        <f>IF(G17723&lt;&gt;H17723,"DIFF","")</f>
        <v/>
      </c>
    </row>
    <row r="17724" spans="1:9">
      <c r="A17724" t="s">
        <v>103</v>
      </c>
      <c r="B17724" t="s">
        <v>186</v>
      </c>
      <c r="C17724" s="1">
        <v>114845153</v>
      </c>
      <c r="D17724" s="1">
        <v>3</v>
      </c>
      <c r="E17724" s="1">
        <v>-9</v>
      </c>
      <c r="F17724" s="1">
        <v>24</v>
      </c>
      <c r="G17724" s="7" t="str">
        <f>IF(E17724&lt;0,"0-",IF(E17724=0,"0",IF(E17724&lt;3.01,"0+ to 3",IF(E17724&lt;6.01,"3+ to 6",IF(E17724&lt;9.01,"6+ to 9",IF(E17724&lt;12.01,"9+ to 12",IF(E17724&lt;15.01,"12+ to 15",IF(E17724&lt;18.01,"15+ to 18",IF(E17724&lt;21.01,"18+ to 21",IF(E17724&lt;24.01,"21+ to 24",IF(E17724&lt;27.01,"24+ to 27",IF(E17724&lt;30.01,"27+ to 30","30+"))))))))))))</f>
        <v>0-</v>
      </c>
      <c r="H17724" s="7" t="str">
        <f>IF(F17724&lt;0,"0-",IF(F17724=0,"0",IF(F17724&lt;3.01,"0+ to 3",IF(F17724&lt;6.01,"3+ to 6",IF(F17724&lt;9.01,"6+ to 9",IF(F17724&lt;12.01,"9+ to 12",IF(F17724&lt;15.01,"12+ to 15",IF(F17724&lt;18.01,"15+ to 18",IF(F17724&lt;21.01,"18+ to 21",IF(F17724&lt;24.01,"21+ to 24",IF(F17724&lt;27.01,"24+ to 27",IF(F17724&lt;30.01,"27+ to 30","30+"))))))))))))</f>
        <v>21+ to 24</v>
      </c>
      <c r="I17724" t="str">
        <f>IF(G17724&lt;&gt;H17724,"DIFF","")</f>
        <v>DIFF</v>
      </c>
    </row>
    <row r="17725" spans="1:9">
      <c r="A17725" t="s">
        <v>102</v>
      </c>
      <c r="B17725" t="s">
        <v>186</v>
      </c>
      <c r="C17725" s="1">
        <v>114846080</v>
      </c>
      <c r="D17725" s="1">
        <v>3</v>
      </c>
      <c r="E17725" s="1">
        <v>-7</v>
      </c>
      <c r="F17725" s="1">
        <v>6</v>
      </c>
      <c r="G17725" s="7" t="str">
        <f>IF(E17725&lt;0,"0-",IF(E17725=0,"0",IF(E17725&lt;3.01,"0+ to 3",IF(E17725&lt;6.01,"3+ to 6",IF(E17725&lt;9.01,"6+ to 9",IF(E17725&lt;12.01,"9+ to 12",IF(E17725&lt;15.01,"12+ to 15",IF(E17725&lt;18.01,"15+ to 18",IF(E17725&lt;21.01,"18+ to 21",IF(E17725&lt;24.01,"21+ to 24",IF(E17725&lt;27.01,"24+ to 27",IF(E17725&lt;30.01,"27+ to 30","30+"))))))))))))</f>
        <v>0-</v>
      </c>
      <c r="H17725" s="7" t="str">
        <f>IF(F17725&lt;0,"0-",IF(F17725=0,"0",IF(F17725&lt;3.01,"0+ to 3",IF(F17725&lt;6.01,"3+ to 6",IF(F17725&lt;9.01,"6+ to 9",IF(F17725&lt;12.01,"9+ to 12",IF(F17725&lt;15.01,"12+ to 15",IF(F17725&lt;18.01,"15+ to 18",IF(F17725&lt;21.01,"18+ to 21",IF(F17725&lt;24.01,"21+ to 24",IF(F17725&lt;27.01,"24+ to 27",IF(F17725&lt;30.01,"27+ to 30","30+"))))))))))))</f>
        <v>3+ to 6</v>
      </c>
      <c r="I17725" t="str">
        <f>IF(G17725&lt;&gt;H17725,"DIFF","")</f>
        <v>DIFF</v>
      </c>
    </row>
    <row r="17726" spans="1:9">
      <c r="A17726" t="s">
        <v>102</v>
      </c>
      <c r="B17726" t="s">
        <v>186</v>
      </c>
      <c r="C17726" s="1">
        <v>114850431</v>
      </c>
      <c r="D17726" s="1">
        <v>2</v>
      </c>
      <c r="E17726" s="1">
        <v>-5</v>
      </c>
      <c r="F17726" s="1">
        <v>6</v>
      </c>
      <c r="G17726" s="7" t="str">
        <f>IF(E17726&lt;0,"0-",IF(E17726=0,"0",IF(E17726&lt;3.01,"0+ to 3",IF(E17726&lt;6.01,"3+ to 6",IF(E17726&lt;9.01,"6+ to 9",IF(E17726&lt;12.01,"9+ to 12",IF(E17726&lt;15.01,"12+ to 15",IF(E17726&lt;18.01,"15+ to 18",IF(E17726&lt;21.01,"18+ to 21",IF(E17726&lt;24.01,"21+ to 24",IF(E17726&lt;27.01,"24+ to 27",IF(E17726&lt;30.01,"27+ to 30","30+"))))))))))))</f>
        <v>0-</v>
      </c>
      <c r="H17726" s="7" t="str">
        <f>IF(F17726&lt;0,"0-",IF(F17726=0,"0",IF(F17726&lt;3.01,"0+ to 3",IF(F17726&lt;6.01,"3+ to 6",IF(F17726&lt;9.01,"6+ to 9",IF(F17726&lt;12.01,"9+ to 12",IF(F17726&lt;15.01,"12+ to 15",IF(F17726&lt;18.01,"15+ to 18",IF(F17726&lt;21.01,"18+ to 21",IF(F17726&lt;24.01,"21+ to 24",IF(F17726&lt;27.01,"24+ to 27",IF(F17726&lt;30.01,"27+ to 30","30+"))))))))))))</f>
        <v>3+ to 6</v>
      </c>
      <c r="I17726" t="str">
        <f>IF(G17726&lt;&gt;H17726,"DIFF","")</f>
        <v>DIFF</v>
      </c>
    </row>
    <row r="17727" spans="1:9">
      <c r="A17727" t="s">
        <v>102</v>
      </c>
      <c r="B17727" t="s">
        <v>186</v>
      </c>
      <c r="C17727" s="1">
        <v>114854097</v>
      </c>
      <c r="D17727" s="1">
        <v>2</v>
      </c>
      <c r="E17727" s="1">
        <v>-1</v>
      </c>
      <c r="F17727" s="1">
        <v>1</v>
      </c>
      <c r="G17727" s="7" t="str">
        <f>IF(E17727&lt;0,"0-",IF(E17727=0,"0",IF(E17727&lt;3.01,"0+ to 3",IF(E17727&lt;6.01,"3+ to 6",IF(E17727&lt;9.01,"6+ to 9",IF(E17727&lt;12.01,"9+ to 12",IF(E17727&lt;15.01,"12+ to 15",IF(E17727&lt;18.01,"15+ to 18",IF(E17727&lt;21.01,"18+ to 21",IF(E17727&lt;24.01,"21+ to 24",IF(E17727&lt;27.01,"24+ to 27",IF(E17727&lt;30.01,"27+ to 30","30+"))))))))))))</f>
        <v>0-</v>
      </c>
      <c r="H17727" s="7" t="str">
        <f>IF(F17727&lt;0,"0-",IF(F17727=0,"0",IF(F17727&lt;3.01,"0+ to 3",IF(F17727&lt;6.01,"3+ to 6",IF(F17727&lt;9.01,"6+ to 9",IF(F17727&lt;12.01,"9+ to 12",IF(F17727&lt;15.01,"12+ to 15",IF(F17727&lt;18.01,"15+ to 18",IF(F17727&lt;21.01,"18+ to 21",IF(F17727&lt;24.01,"21+ to 24",IF(F17727&lt;27.01,"24+ to 27",IF(F17727&lt;30.01,"27+ to 30","30+"))))))))))))</f>
        <v>0+ to 3</v>
      </c>
      <c r="I17727" t="str">
        <f>IF(G17727&lt;&gt;H17727,"DIFF","")</f>
        <v>DIFF</v>
      </c>
    </row>
    <row r="17728" spans="1:9">
      <c r="A17728" t="s">
        <v>102</v>
      </c>
      <c r="B17728" t="s">
        <v>186</v>
      </c>
      <c r="C17728" s="1">
        <v>114854404</v>
      </c>
      <c r="D17728" s="1">
        <v>2</v>
      </c>
      <c r="E17728" s="1">
        <v>0</v>
      </c>
      <c r="F17728" s="1">
        <v>0</v>
      </c>
      <c r="G17728" s="7" t="str">
        <f>IF(E17728&lt;0,"0-",IF(E17728=0,"0",IF(E17728&lt;3.01,"0+ to 3",IF(E17728&lt;6.01,"3+ to 6",IF(E17728&lt;9.01,"6+ to 9",IF(E17728&lt;12.01,"9+ to 12",IF(E17728&lt;15.01,"12+ to 15",IF(E17728&lt;18.01,"15+ to 18",IF(E17728&lt;21.01,"18+ to 21",IF(E17728&lt;24.01,"21+ to 24",IF(E17728&lt;27.01,"24+ to 27",IF(E17728&lt;30.01,"27+ to 30","30+"))))))))))))</f>
        <v>0</v>
      </c>
      <c r="H17728" s="7" t="str">
        <f>IF(F17728&lt;0,"0-",IF(F17728=0,"0",IF(F17728&lt;3.01,"0+ to 3",IF(F17728&lt;6.01,"3+ to 6",IF(F17728&lt;9.01,"6+ to 9",IF(F17728&lt;12.01,"9+ to 12",IF(F17728&lt;15.01,"12+ to 15",IF(F17728&lt;18.01,"15+ to 18",IF(F17728&lt;21.01,"18+ to 21",IF(F17728&lt;24.01,"21+ to 24",IF(F17728&lt;27.01,"24+ to 27",IF(F17728&lt;30.01,"27+ to 30","30+"))))))))))))</f>
        <v>0</v>
      </c>
      <c r="I17728" t="str">
        <f>IF(G17728&lt;&gt;H17728,"DIFF","")</f>
        <v/>
      </c>
    </row>
    <row r="17729" spans="1:9">
      <c r="A17729" t="s">
        <v>102</v>
      </c>
      <c r="B17729" t="s">
        <v>186</v>
      </c>
      <c r="C17729" s="1">
        <v>114854555</v>
      </c>
      <c r="D17729" s="1">
        <v>2</v>
      </c>
      <c r="E17729" s="1">
        <v>0</v>
      </c>
      <c r="F17729" s="1">
        <v>0</v>
      </c>
      <c r="G17729" s="7" t="str">
        <f>IF(E17729&lt;0,"0-",IF(E17729=0,"0",IF(E17729&lt;3.01,"0+ to 3",IF(E17729&lt;6.01,"3+ to 6",IF(E17729&lt;9.01,"6+ to 9",IF(E17729&lt;12.01,"9+ to 12",IF(E17729&lt;15.01,"12+ to 15",IF(E17729&lt;18.01,"15+ to 18",IF(E17729&lt;21.01,"18+ to 21",IF(E17729&lt;24.01,"21+ to 24",IF(E17729&lt;27.01,"24+ to 27",IF(E17729&lt;30.01,"27+ to 30","30+"))))))))))))</f>
        <v>0</v>
      </c>
      <c r="H17729" s="7" t="str">
        <f>IF(F17729&lt;0,"0-",IF(F17729=0,"0",IF(F17729&lt;3.01,"0+ to 3",IF(F17729&lt;6.01,"3+ to 6",IF(F17729&lt;9.01,"6+ to 9",IF(F17729&lt;12.01,"9+ to 12",IF(F17729&lt;15.01,"12+ to 15",IF(F17729&lt;18.01,"15+ to 18",IF(F17729&lt;21.01,"18+ to 21",IF(F17729&lt;24.01,"21+ to 24",IF(F17729&lt;27.01,"24+ to 27",IF(F17729&lt;30.01,"27+ to 30","30+"))))))))))))</f>
        <v>0</v>
      </c>
      <c r="I17729" t="str">
        <f>IF(G17729&lt;&gt;H17729,"DIFF","")</f>
        <v/>
      </c>
    </row>
    <row r="17730" spans="1:9">
      <c r="A17730" t="s">
        <v>102</v>
      </c>
      <c r="B17730" t="s">
        <v>186</v>
      </c>
      <c r="C17730" s="1">
        <v>114856481</v>
      </c>
      <c r="D17730" s="1">
        <v>5</v>
      </c>
      <c r="E17730" s="1">
        <v>-17</v>
      </c>
      <c r="F17730" s="1">
        <v>58</v>
      </c>
      <c r="G17730" s="7" t="str">
        <f>IF(E17730&lt;0,"0-",IF(E17730=0,"0",IF(E17730&lt;3.01,"0+ to 3",IF(E17730&lt;6.01,"3+ to 6",IF(E17730&lt;9.01,"6+ to 9",IF(E17730&lt;12.01,"9+ to 12",IF(E17730&lt;15.01,"12+ to 15",IF(E17730&lt;18.01,"15+ to 18",IF(E17730&lt;21.01,"18+ to 21",IF(E17730&lt;24.01,"21+ to 24",IF(E17730&lt;27.01,"24+ to 27",IF(E17730&lt;30.01,"27+ to 30","30+"))))))))))))</f>
        <v>0-</v>
      </c>
      <c r="H17730" s="7" t="str">
        <f>IF(F17730&lt;0,"0-",IF(F17730=0,"0",IF(F17730&lt;3.01,"0+ to 3",IF(F17730&lt;6.01,"3+ to 6",IF(F17730&lt;9.01,"6+ to 9",IF(F17730&lt;12.01,"9+ to 12",IF(F17730&lt;15.01,"12+ to 15",IF(F17730&lt;18.01,"15+ to 18",IF(F17730&lt;21.01,"18+ to 21",IF(F17730&lt;24.01,"21+ to 24",IF(F17730&lt;27.01,"24+ to 27",IF(F17730&lt;30.01,"27+ to 30","30+"))))))))))))</f>
        <v>30+</v>
      </c>
      <c r="I17730" t="str">
        <f>IF(G17730&lt;&gt;H17730,"DIFF","")</f>
        <v>DIFF</v>
      </c>
    </row>
    <row r="17731" spans="1:9">
      <c r="A17731" t="s">
        <v>102</v>
      </c>
      <c r="B17731" t="s">
        <v>185</v>
      </c>
      <c r="C17731" s="1">
        <v>114901195</v>
      </c>
      <c r="D17731" s="1">
        <v>5</v>
      </c>
      <c r="E17731" s="1">
        <v>-21</v>
      </c>
      <c r="F17731" s="1">
        <v>54</v>
      </c>
      <c r="G17731" s="7" t="str">
        <f>IF(E17731&lt;0,"0-",IF(E17731=0,"0",IF(E17731&lt;3.01,"0+ to 3",IF(E17731&lt;6.01,"3+ to 6",IF(E17731&lt;9.01,"6+ to 9",IF(E17731&lt;12.01,"9+ to 12",IF(E17731&lt;15.01,"12+ to 15",IF(E17731&lt;18.01,"15+ to 18",IF(E17731&lt;21.01,"18+ to 21",IF(E17731&lt;24.01,"21+ to 24",IF(E17731&lt;27.01,"24+ to 27",IF(E17731&lt;30.01,"27+ to 30","30+"))))))))))))</f>
        <v>0-</v>
      </c>
      <c r="H17731" s="7" t="str">
        <f>IF(F17731&lt;0,"0-",IF(F17731=0,"0",IF(F17731&lt;3.01,"0+ to 3",IF(F17731&lt;6.01,"3+ to 6",IF(F17731&lt;9.01,"6+ to 9",IF(F17731&lt;12.01,"9+ to 12",IF(F17731&lt;15.01,"12+ to 15",IF(F17731&lt;18.01,"15+ to 18",IF(F17731&lt;21.01,"18+ to 21",IF(F17731&lt;24.01,"21+ to 24",IF(F17731&lt;27.01,"24+ to 27",IF(F17731&lt;30.01,"27+ to 30","30+"))))))))))))</f>
        <v>30+</v>
      </c>
      <c r="I17731" t="str">
        <f>IF(G17731&lt;&gt;H17731,"DIFF","")</f>
        <v>DIFF</v>
      </c>
    </row>
    <row r="17732" spans="1:9">
      <c r="A17732" t="s">
        <v>102</v>
      </c>
      <c r="B17732" t="s">
        <v>185</v>
      </c>
      <c r="C17732" s="1">
        <v>114902363</v>
      </c>
      <c r="D17732" s="1">
        <v>2</v>
      </c>
      <c r="E17732" s="1">
        <v>-25</v>
      </c>
      <c r="F17732" s="1">
        <v>49</v>
      </c>
      <c r="G17732" s="7" t="str">
        <f>IF(E17732&lt;0,"0-",IF(E17732=0,"0",IF(E17732&lt;3.01,"0+ to 3",IF(E17732&lt;6.01,"3+ to 6",IF(E17732&lt;9.01,"6+ to 9",IF(E17732&lt;12.01,"9+ to 12",IF(E17732&lt;15.01,"12+ to 15",IF(E17732&lt;18.01,"15+ to 18",IF(E17732&lt;21.01,"18+ to 21",IF(E17732&lt;24.01,"21+ to 24",IF(E17732&lt;27.01,"24+ to 27",IF(E17732&lt;30.01,"27+ to 30","30+"))))))))))))</f>
        <v>0-</v>
      </c>
      <c r="H17732" s="7" t="str">
        <f>IF(F17732&lt;0,"0-",IF(F17732=0,"0",IF(F17732&lt;3.01,"0+ to 3",IF(F17732&lt;6.01,"3+ to 6",IF(F17732&lt;9.01,"6+ to 9",IF(F17732&lt;12.01,"9+ to 12",IF(F17732&lt;15.01,"12+ to 15",IF(F17732&lt;18.01,"15+ to 18",IF(F17732&lt;21.01,"18+ to 21",IF(F17732&lt;24.01,"21+ to 24",IF(F17732&lt;27.01,"24+ to 27",IF(F17732&lt;30.01,"27+ to 30","30+"))))))))))))</f>
        <v>30+</v>
      </c>
      <c r="I17732" t="str">
        <f>IF(G17732&lt;&gt;H17732,"DIFF","")</f>
        <v>DIFF</v>
      </c>
    </row>
    <row r="17733" spans="1:9">
      <c r="A17733" t="s">
        <v>102</v>
      </c>
      <c r="B17733" t="s">
        <v>185</v>
      </c>
      <c r="C17733" s="1">
        <v>114913068</v>
      </c>
      <c r="D17733" s="1">
        <v>2</v>
      </c>
      <c r="E17733" s="1">
        <v>-1</v>
      </c>
      <c r="F17733" s="1">
        <v>72</v>
      </c>
      <c r="G17733" s="7" t="str">
        <f>IF(E17733&lt;0,"0-",IF(E17733=0,"0",IF(E17733&lt;3.01,"0+ to 3",IF(E17733&lt;6.01,"3+ to 6",IF(E17733&lt;9.01,"6+ to 9",IF(E17733&lt;12.01,"9+ to 12",IF(E17733&lt;15.01,"12+ to 15",IF(E17733&lt;18.01,"15+ to 18",IF(E17733&lt;21.01,"18+ to 21",IF(E17733&lt;24.01,"21+ to 24",IF(E17733&lt;27.01,"24+ to 27",IF(E17733&lt;30.01,"27+ to 30","30+"))))))))))))</f>
        <v>0-</v>
      </c>
      <c r="H17733" s="7" t="str">
        <f>IF(F17733&lt;0,"0-",IF(F17733=0,"0",IF(F17733&lt;3.01,"0+ to 3",IF(F17733&lt;6.01,"3+ to 6",IF(F17733&lt;9.01,"6+ to 9",IF(F17733&lt;12.01,"9+ to 12",IF(F17733&lt;15.01,"12+ to 15",IF(F17733&lt;18.01,"15+ to 18",IF(F17733&lt;21.01,"18+ to 21",IF(F17733&lt;24.01,"21+ to 24",IF(F17733&lt;27.01,"24+ to 27",IF(F17733&lt;30.01,"27+ to 30","30+"))))))))))))</f>
        <v>30+</v>
      </c>
      <c r="I17733" t="str">
        <f>IF(G17733&lt;&gt;H17733,"DIFF","")</f>
        <v>DIFF</v>
      </c>
    </row>
    <row r="17734" spans="1:9">
      <c r="A17734" t="s">
        <v>102</v>
      </c>
      <c r="B17734" t="s">
        <v>185</v>
      </c>
      <c r="C17734" s="1">
        <v>114915717</v>
      </c>
      <c r="D17734" s="1">
        <v>2</v>
      </c>
      <c r="E17734" s="1">
        <v>-28</v>
      </c>
      <c r="F17734" s="1">
        <v>43</v>
      </c>
      <c r="G17734" s="7" t="str">
        <f>IF(E17734&lt;0,"0-",IF(E17734=0,"0",IF(E17734&lt;3.01,"0+ to 3",IF(E17734&lt;6.01,"3+ to 6",IF(E17734&lt;9.01,"6+ to 9",IF(E17734&lt;12.01,"9+ to 12",IF(E17734&lt;15.01,"12+ to 15",IF(E17734&lt;18.01,"15+ to 18",IF(E17734&lt;21.01,"18+ to 21",IF(E17734&lt;24.01,"21+ to 24",IF(E17734&lt;27.01,"24+ to 27",IF(E17734&lt;30.01,"27+ to 30","30+"))))))))))))</f>
        <v>0-</v>
      </c>
      <c r="H17734" s="7" t="str">
        <f>IF(F17734&lt;0,"0-",IF(F17734=0,"0",IF(F17734&lt;3.01,"0+ to 3",IF(F17734&lt;6.01,"3+ to 6",IF(F17734&lt;9.01,"6+ to 9",IF(F17734&lt;12.01,"9+ to 12",IF(F17734&lt;15.01,"12+ to 15",IF(F17734&lt;18.01,"15+ to 18",IF(F17734&lt;21.01,"18+ to 21",IF(F17734&lt;24.01,"21+ to 24",IF(F17734&lt;27.01,"24+ to 27",IF(F17734&lt;30.01,"27+ to 30","30+"))))))))))))</f>
        <v>30+</v>
      </c>
      <c r="I17734" t="str">
        <f>IF(G17734&lt;&gt;H17734,"DIFF","")</f>
        <v>DIFF</v>
      </c>
    </row>
    <row r="17735" spans="1:9">
      <c r="A17735" t="s">
        <v>102</v>
      </c>
      <c r="B17735" t="s">
        <v>184</v>
      </c>
      <c r="C17735" s="1">
        <v>114952436</v>
      </c>
      <c r="D17735" s="1">
        <v>2</v>
      </c>
      <c r="E17735" s="1">
        <v>-18</v>
      </c>
      <c r="F17735" s="1">
        <v>0</v>
      </c>
      <c r="G17735" s="7" t="str">
        <f>IF(E17735&lt;0,"0-",IF(E17735=0,"0",IF(E17735&lt;3.01,"0+ to 3",IF(E17735&lt;6.01,"3+ to 6",IF(E17735&lt;9.01,"6+ to 9",IF(E17735&lt;12.01,"9+ to 12",IF(E17735&lt;15.01,"12+ to 15",IF(E17735&lt;18.01,"15+ to 18",IF(E17735&lt;21.01,"18+ to 21",IF(E17735&lt;24.01,"21+ to 24",IF(E17735&lt;27.01,"24+ to 27",IF(E17735&lt;30.01,"27+ to 30","30+"))))))))))))</f>
        <v>0-</v>
      </c>
      <c r="H17735" s="7" t="str">
        <f>IF(F17735&lt;0,"0-",IF(F17735=0,"0",IF(F17735&lt;3.01,"0+ to 3",IF(F17735&lt;6.01,"3+ to 6",IF(F17735&lt;9.01,"6+ to 9",IF(F17735&lt;12.01,"9+ to 12",IF(F17735&lt;15.01,"12+ to 15",IF(F17735&lt;18.01,"15+ to 18",IF(F17735&lt;21.01,"18+ to 21",IF(F17735&lt;24.01,"21+ to 24",IF(F17735&lt;27.01,"24+ to 27",IF(F17735&lt;30.01,"27+ to 30","30+"))))))))))))</f>
        <v>0</v>
      </c>
      <c r="I17735" t="str">
        <f>IF(G17735&lt;&gt;H17735,"DIFF","")</f>
        <v>DIFF</v>
      </c>
    </row>
    <row r="17736" spans="1:9">
      <c r="A17736" t="s">
        <v>102</v>
      </c>
      <c r="B17736" t="s">
        <v>184</v>
      </c>
      <c r="C17736" s="1">
        <v>114952444</v>
      </c>
      <c r="D17736" s="1">
        <v>6</v>
      </c>
      <c r="E17736" s="1">
        <v>-11</v>
      </c>
      <c r="F17736" s="1">
        <v>4</v>
      </c>
      <c r="G17736" s="7" t="str">
        <f>IF(E17736&lt;0,"0-",IF(E17736=0,"0",IF(E17736&lt;3.01,"0+ to 3",IF(E17736&lt;6.01,"3+ to 6",IF(E17736&lt;9.01,"6+ to 9",IF(E17736&lt;12.01,"9+ to 12",IF(E17736&lt;15.01,"12+ to 15",IF(E17736&lt;18.01,"15+ to 18",IF(E17736&lt;21.01,"18+ to 21",IF(E17736&lt;24.01,"21+ to 24",IF(E17736&lt;27.01,"24+ to 27",IF(E17736&lt;30.01,"27+ to 30","30+"))))))))))))</f>
        <v>0-</v>
      </c>
      <c r="H17736" s="7" t="str">
        <f>IF(F17736&lt;0,"0-",IF(F17736=0,"0",IF(F17736&lt;3.01,"0+ to 3",IF(F17736&lt;6.01,"3+ to 6",IF(F17736&lt;9.01,"6+ to 9",IF(F17736&lt;12.01,"9+ to 12",IF(F17736&lt;15.01,"12+ to 15",IF(F17736&lt;18.01,"15+ to 18",IF(F17736&lt;21.01,"18+ to 21",IF(F17736&lt;24.01,"21+ to 24",IF(F17736&lt;27.01,"24+ to 27",IF(F17736&lt;30.01,"27+ to 30","30+"))))))))))))</f>
        <v>3+ to 6</v>
      </c>
      <c r="I17736" t="str">
        <f>IF(G17736&lt;&gt;H17736,"DIFF","")</f>
        <v>DIFF</v>
      </c>
    </row>
    <row r="17737" spans="1:9">
      <c r="A17737" t="s">
        <v>102</v>
      </c>
      <c r="B17737" t="s">
        <v>184</v>
      </c>
      <c r="C17737" s="1">
        <v>114960025</v>
      </c>
      <c r="D17737" s="1">
        <v>2</v>
      </c>
      <c r="E17737" s="1">
        <v>-4</v>
      </c>
      <c r="F17737" s="1">
        <v>2</v>
      </c>
      <c r="G17737" s="7" t="str">
        <f>IF(E17737&lt;0,"0-",IF(E17737=0,"0",IF(E17737&lt;3.01,"0+ to 3",IF(E17737&lt;6.01,"3+ to 6",IF(E17737&lt;9.01,"6+ to 9",IF(E17737&lt;12.01,"9+ to 12",IF(E17737&lt;15.01,"12+ to 15",IF(E17737&lt;18.01,"15+ to 18",IF(E17737&lt;21.01,"18+ to 21",IF(E17737&lt;24.01,"21+ to 24",IF(E17737&lt;27.01,"24+ to 27",IF(E17737&lt;30.01,"27+ to 30","30+"))))))))))))</f>
        <v>0-</v>
      </c>
      <c r="H17737" s="7" t="str">
        <f>IF(F17737&lt;0,"0-",IF(F17737=0,"0",IF(F17737&lt;3.01,"0+ to 3",IF(F17737&lt;6.01,"3+ to 6",IF(F17737&lt;9.01,"6+ to 9",IF(F17737&lt;12.01,"9+ to 12",IF(F17737&lt;15.01,"12+ to 15",IF(F17737&lt;18.01,"15+ to 18",IF(F17737&lt;21.01,"18+ to 21",IF(F17737&lt;24.01,"21+ to 24",IF(F17737&lt;27.01,"24+ to 27",IF(F17737&lt;30.01,"27+ to 30","30+"))))))))))))</f>
        <v>0+ to 3</v>
      </c>
      <c r="I17737" t="str">
        <f>IF(G17737&lt;&gt;H17737,"DIFF","")</f>
        <v>DIFF</v>
      </c>
    </row>
    <row r="17738" spans="1:9">
      <c r="A17738" t="s">
        <v>102</v>
      </c>
      <c r="B17738" t="s">
        <v>184</v>
      </c>
      <c r="C17738" s="1">
        <v>114960994</v>
      </c>
      <c r="D17738" s="1">
        <v>3</v>
      </c>
      <c r="E17738" s="1">
        <v>-6</v>
      </c>
      <c r="F17738" s="1">
        <v>14</v>
      </c>
      <c r="G17738" s="7" t="str">
        <f>IF(E17738&lt;0,"0-",IF(E17738=0,"0",IF(E17738&lt;3.01,"0+ to 3",IF(E17738&lt;6.01,"3+ to 6",IF(E17738&lt;9.01,"6+ to 9",IF(E17738&lt;12.01,"9+ to 12",IF(E17738&lt;15.01,"12+ to 15",IF(E17738&lt;18.01,"15+ to 18",IF(E17738&lt;21.01,"18+ to 21",IF(E17738&lt;24.01,"21+ to 24",IF(E17738&lt;27.01,"24+ to 27",IF(E17738&lt;30.01,"27+ to 30","30+"))))))))))))</f>
        <v>0-</v>
      </c>
      <c r="H17738" s="7" t="str">
        <f>IF(F17738&lt;0,"0-",IF(F17738=0,"0",IF(F17738&lt;3.01,"0+ to 3",IF(F17738&lt;6.01,"3+ to 6",IF(F17738&lt;9.01,"6+ to 9",IF(F17738&lt;12.01,"9+ to 12",IF(F17738&lt;15.01,"12+ to 15",IF(F17738&lt;18.01,"15+ to 18",IF(F17738&lt;21.01,"18+ to 21",IF(F17738&lt;24.01,"21+ to 24",IF(F17738&lt;27.01,"24+ to 27",IF(F17738&lt;30.01,"27+ to 30","30+"))))))))))))</f>
        <v>12+ to 15</v>
      </c>
      <c r="I17738" t="str">
        <f>IF(G17738&lt;&gt;H17738,"DIFF","")</f>
        <v>DIFF</v>
      </c>
    </row>
    <row r="17739" spans="1:9">
      <c r="A17739" t="s">
        <v>102</v>
      </c>
      <c r="B17739" t="s">
        <v>184</v>
      </c>
      <c r="C17739" s="1">
        <v>114962240</v>
      </c>
      <c r="D17739" s="1">
        <v>2</v>
      </c>
      <c r="E17739" s="1">
        <v>0</v>
      </c>
      <c r="F17739" s="1">
        <v>1</v>
      </c>
      <c r="G17739" s="7" t="str">
        <f>IF(E17739&lt;0,"0-",IF(E17739=0,"0",IF(E17739&lt;3.01,"0+ to 3",IF(E17739&lt;6.01,"3+ to 6",IF(E17739&lt;9.01,"6+ to 9",IF(E17739&lt;12.01,"9+ to 12",IF(E17739&lt;15.01,"12+ to 15",IF(E17739&lt;18.01,"15+ to 18",IF(E17739&lt;21.01,"18+ to 21",IF(E17739&lt;24.01,"21+ to 24",IF(E17739&lt;27.01,"24+ to 27",IF(E17739&lt;30.01,"27+ to 30","30+"))))))))))))</f>
        <v>0</v>
      </c>
      <c r="H17739" s="7" t="str">
        <f>IF(F17739&lt;0,"0-",IF(F17739=0,"0",IF(F17739&lt;3.01,"0+ to 3",IF(F17739&lt;6.01,"3+ to 6",IF(F17739&lt;9.01,"6+ to 9",IF(F17739&lt;12.01,"9+ to 12",IF(F17739&lt;15.01,"12+ to 15",IF(F17739&lt;18.01,"15+ to 18",IF(F17739&lt;21.01,"18+ to 21",IF(F17739&lt;24.01,"21+ to 24",IF(F17739&lt;27.01,"24+ to 27",IF(F17739&lt;30.01,"27+ to 30","30+"))))))))))))</f>
        <v>0+ to 3</v>
      </c>
      <c r="I17739" t="str">
        <f>IF(G17739&lt;&gt;H17739,"DIFF","")</f>
        <v>DIFF</v>
      </c>
    </row>
    <row r="17740" spans="1:9">
      <c r="A17740" t="s">
        <v>102</v>
      </c>
      <c r="B17740" t="s">
        <v>184</v>
      </c>
      <c r="C17740" s="1">
        <v>114963323</v>
      </c>
      <c r="D17740" s="1">
        <v>2</v>
      </c>
      <c r="E17740" s="1">
        <v>-7</v>
      </c>
      <c r="F17740" s="1">
        <v>8</v>
      </c>
      <c r="G17740" s="7" t="str">
        <f>IF(E17740&lt;0,"0-",IF(E17740=0,"0",IF(E17740&lt;3.01,"0+ to 3",IF(E17740&lt;6.01,"3+ to 6",IF(E17740&lt;9.01,"6+ to 9",IF(E17740&lt;12.01,"9+ to 12",IF(E17740&lt;15.01,"12+ to 15",IF(E17740&lt;18.01,"15+ to 18",IF(E17740&lt;21.01,"18+ to 21",IF(E17740&lt;24.01,"21+ to 24",IF(E17740&lt;27.01,"24+ to 27",IF(E17740&lt;30.01,"27+ to 30","30+"))))))))))))</f>
        <v>0-</v>
      </c>
      <c r="H17740" s="7" t="str">
        <f>IF(F17740&lt;0,"0-",IF(F17740=0,"0",IF(F17740&lt;3.01,"0+ to 3",IF(F17740&lt;6.01,"3+ to 6",IF(F17740&lt;9.01,"6+ to 9",IF(F17740&lt;12.01,"9+ to 12",IF(F17740&lt;15.01,"12+ to 15",IF(F17740&lt;18.01,"15+ to 18",IF(F17740&lt;21.01,"18+ to 21",IF(F17740&lt;24.01,"21+ to 24",IF(F17740&lt;27.01,"24+ to 27",IF(F17740&lt;30.01,"27+ to 30","30+"))))))))))))</f>
        <v>6+ to 9</v>
      </c>
      <c r="I17740" t="str">
        <f>IF(G17740&lt;&gt;H17740,"DIFF","")</f>
        <v>DIFF</v>
      </c>
    </row>
    <row r="17741" spans="1:9">
      <c r="A17741" t="s">
        <v>102</v>
      </c>
      <c r="B17741" t="s">
        <v>184</v>
      </c>
      <c r="C17741" s="1">
        <v>114963331</v>
      </c>
      <c r="D17741" s="1">
        <v>2</v>
      </c>
      <c r="E17741" s="1">
        <v>-2</v>
      </c>
      <c r="F17741" s="1">
        <v>5</v>
      </c>
      <c r="G17741" s="7" t="str">
        <f>IF(E17741&lt;0,"0-",IF(E17741=0,"0",IF(E17741&lt;3.01,"0+ to 3",IF(E17741&lt;6.01,"3+ to 6",IF(E17741&lt;9.01,"6+ to 9",IF(E17741&lt;12.01,"9+ to 12",IF(E17741&lt;15.01,"12+ to 15",IF(E17741&lt;18.01,"15+ to 18",IF(E17741&lt;21.01,"18+ to 21",IF(E17741&lt;24.01,"21+ to 24",IF(E17741&lt;27.01,"24+ to 27",IF(E17741&lt;30.01,"27+ to 30","30+"))))))))))))</f>
        <v>0-</v>
      </c>
      <c r="H17741" s="7" t="str">
        <f>IF(F17741&lt;0,"0-",IF(F17741=0,"0",IF(F17741&lt;3.01,"0+ to 3",IF(F17741&lt;6.01,"3+ to 6",IF(F17741&lt;9.01,"6+ to 9",IF(F17741&lt;12.01,"9+ to 12",IF(F17741&lt;15.01,"12+ to 15",IF(F17741&lt;18.01,"15+ to 18",IF(F17741&lt;21.01,"18+ to 21",IF(F17741&lt;24.01,"21+ to 24",IF(F17741&lt;27.01,"24+ to 27",IF(F17741&lt;30.01,"27+ to 30","30+"))))))))))))</f>
        <v>3+ to 6</v>
      </c>
      <c r="I17741" t="str">
        <f>IF(G17741&lt;&gt;H17741,"DIFF","")</f>
        <v>DIFF</v>
      </c>
    </row>
    <row r="17742" spans="1:9">
      <c r="A17742" t="s">
        <v>102</v>
      </c>
      <c r="B17742" t="s">
        <v>184</v>
      </c>
      <c r="C17742" s="1">
        <v>114963639</v>
      </c>
      <c r="D17742" s="1">
        <v>2</v>
      </c>
      <c r="E17742" s="1">
        <v>0</v>
      </c>
      <c r="F17742" s="1">
        <v>7</v>
      </c>
      <c r="G17742" s="7" t="str">
        <f>IF(E17742&lt;0,"0-",IF(E17742=0,"0",IF(E17742&lt;3.01,"0+ to 3",IF(E17742&lt;6.01,"3+ to 6",IF(E17742&lt;9.01,"6+ to 9",IF(E17742&lt;12.01,"9+ to 12",IF(E17742&lt;15.01,"12+ to 15",IF(E17742&lt;18.01,"15+ to 18",IF(E17742&lt;21.01,"18+ to 21",IF(E17742&lt;24.01,"21+ to 24",IF(E17742&lt;27.01,"24+ to 27",IF(E17742&lt;30.01,"27+ to 30","30+"))))))))))))</f>
        <v>0</v>
      </c>
      <c r="H17742" s="7" t="str">
        <f>IF(F17742&lt;0,"0-",IF(F17742=0,"0",IF(F17742&lt;3.01,"0+ to 3",IF(F17742&lt;6.01,"3+ to 6",IF(F17742&lt;9.01,"6+ to 9",IF(F17742&lt;12.01,"9+ to 12",IF(F17742&lt;15.01,"12+ to 15",IF(F17742&lt;18.01,"15+ to 18",IF(F17742&lt;21.01,"18+ to 21",IF(F17742&lt;24.01,"21+ to 24",IF(F17742&lt;27.01,"24+ to 27",IF(F17742&lt;30.01,"27+ to 30","30+"))))))))))))</f>
        <v>6+ to 9</v>
      </c>
      <c r="I17742" t="str">
        <f>IF(G17742&lt;&gt;H17742,"DIFF","")</f>
        <v>DIFF</v>
      </c>
    </row>
    <row r="17743" spans="1:9">
      <c r="A17743" t="s">
        <v>102</v>
      </c>
      <c r="B17743" t="s">
        <v>184</v>
      </c>
      <c r="C17743" s="1">
        <v>114969956</v>
      </c>
      <c r="D17743" s="1">
        <v>2</v>
      </c>
      <c r="E17743" s="1">
        <v>0</v>
      </c>
      <c r="F17743" s="1">
        <v>2</v>
      </c>
      <c r="G17743" s="7" t="str">
        <f>IF(E17743&lt;0,"0-",IF(E17743=0,"0",IF(E17743&lt;3.01,"0+ to 3",IF(E17743&lt;6.01,"3+ to 6",IF(E17743&lt;9.01,"6+ to 9",IF(E17743&lt;12.01,"9+ to 12",IF(E17743&lt;15.01,"12+ to 15",IF(E17743&lt;18.01,"15+ to 18",IF(E17743&lt;21.01,"18+ to 21",IF(E17743&lt;24.01,"21+ to 24",IF(E17743&lt;27.01,"24+ to 27",IF(E17743&lt;30.01,"27+ to 30","30+"))))))))))))</f>
        <v>0</v>
      </c>
      <c r="H17743" s="7" t="str">
        <f>IF(F17743&lt;0,"0-",IF(F17743=0,"0",IF(F17743&lt;3.01,"0+ to 3",IF(F17743&lt;6.01,"3+ to 6",IF(F17743&lt;9.01,"6+ to 9",IF(F17743&lt;12.01,"9+ to 12",IF(F17743&lt;15.01,"12+ to 15",IF(F17743&lt;18.01,"15+ to 18",IF(F17743&lt;21.01,"18+ to 21",IF(F17743&lt;24.01,"21+ to 24",IF(F17743&lt;27.01,"24+ to 27",IF(F17743&lt;30.01,"27+ to 30","30+"))))))))))))</f>
        <v>0+ to 3</v>
      </c>
      <c r="I17743" t="str">
        <f>IF(G17743&lt;&gt;H17743,"DIFF","")</f>
        <v>DIFF</v>
      </c>
    </row>
    <row r="17744" spans="1:9">
      <c r="A17744" t="s">
        <v>102</v>
      </c>
      <c r="B17744" t="s">
        <v>184</v>
      </c>
      <c r="C17744" s="1">
        <v>114972503</v>
      </c>
      <c r="D17744" s="1">
        <v>2</v>
      </c>
      <c r="E17744" s="1">
        <v>-28</v>
      </c>
      <c r="F17744" s="1">
        <v>40</v>
      </c>
      <c r="G17744" s="7" t="str">
        <f>IF(E17744&lt;0,"0-",IF(E17744=0,"0",IF(E17744&lt;3.01,"0+ to 3",IF(E17744&lt;6.01,"3+ to 6",IF(E17744&lt;9.01,"6+ to 9",IF(E17744&lt;12.01,"9+ to 12",IF(E17744&lt;15.01,"12+ to 15",IF(E17744&lt;18.01,"15+ to 18",IF(E17744&lt;21.01,"18+ to 21",IF(E17744&lt;24.01,"21+ to 24",IF(E17744&lt;27.01,"24+ to 27",IF(E17744&lt;30.01,"27+ to 30","30+"))))))))))))</f>
        <v>0-</v>
      </c>
      <c r="H17744" s="7" t="str">
        <f>IF(F17744&lt;0,"0-",IF(F17744=0,"0",IF(F17744&lt;3.01,"0+ to 3",IF(F17744&lt;6.01,"3+ to 6",IF(F17744&lt;9.01,"6+ to 9",IF(F17744&lt;12.01,"9+ to 12",IF(F17744&lt;15.01,"12+ to 15",IF(F17744&lt;18.01,"15+ to 18",IF(F17744&lt;21.01,"18+ to 21",IF(F17744&lt;24.01,"21+ to 24",IF(F17744&lt;27.01,"24+ to 27",IF(F17744&lt;30.01,"27+ to 30","30+"))))))))))))</f>
        <v>30+</v>
      </c>
      <c r="I17744" t="str">
        <f>IF(G17744&lt;&gt;H17744,"DIFF","")</f>
        <v>DIFF</v>
      </c>
    </row>
    <row r="17745" spans="1:9">
      <c r="A17745" t="s">
        <v>102</v>
      </c>
      <c r="B17745" t="s">
        <v>184</v>
      </c>
      <c r="C17745" s="1">
        <v>114973953</v>
      </c>
      <c r="D17745" s="1">
        <v>2</v>
      </c>
      <c r="E17745" s="1">
        <v>-17</v>
      </c>
      <c r="F17745" s="1">
        <v>20</v>
      </c>
      <c r="G17745" s="7" t="str">
        <f>IF(E17745&lt;0,"0-",IF(E17745=0,"0",IF(E17745&lt;3.01,"0+ to 3",IF(E17745&lt;6.01,"3+ to 6",IF(E17745&lt;9.01,"6+ to 9",IF(E17745&lt;12.01,"9+ to 12",IF(E17745&lt;15.01,"12+ to 15",IF(E17745&lt;18.01,"15+ to 18",IF(E17745&lt;21.01,"18+ to 21",IF(E17745&lt;24.01,"21+ to 24",IF(E17745&lt;27.01,"24+ to 27",IF(E17745&lt;30.01,"27+ to 30","30+"))))))))))))</f>
        <v>0-</v>
      </c>
      <c r="H17745" s="7" t="str">
        <f>IF(F17745&lt;0,"0-",IF(F17745=0,"0",IF(F17745&lt;3.01,"0+ to 3",IF(F17745&lt;6.01,"3+ to 6",IF(F17745&lt;9.01,"6+ to 9",IF(F17745&lt;12.01,"9+ to 12",IF(F17745&lt;15.01,"12+ to 15",IF(F17745&lt;18.01,"15+ to 18",IF(F17745&lt;21.01,"18+ to 21",IF(F17745&lt;24.01,"21+ to 24",IF(F17745&lt;27.01,"24+ to 27",IF(F17745&lt;30.01,"27+ to 30","30+"))))))))))))</f>
        <v>18+ to 21</v>
      </c>
      <c r="I17745" t="str">
        <f>IF(G17745&lt;&gt;H17745,"DIFF","")</f>
        <v>DIFF</v>
      </c>
    </row>
    <row r="17746" spans="1:9">
      <c r="A17746" t="s">
        <v>102</v>
      </c>
      <c r="B17746" t="s">
        <v>183</v>
      </c>
      <c r="C17746" s="1">
        <v>115041402</v>
      </c>
      <c r="D17746" s="1">
        <v>2</v>
      </c>
      <c r="E17746" s="1">
        <v>-43</v>
      </c>
      <c r="F17746" s="1">
        <v>22</v>
      </c>
      <c r="G17746" s="7" t="str">
        <f>IF(E17746&lt;0,"0-",IF(E17746=0,"0",IF(E17746&lt;3.01,"0+ to 3",IF(E17746&lt;6.01,"3+ to 6",IF(E17746&lt;9.01,"6+ to 9",IF(E17746&lt;12.01,"9+ to 12",IF(E17746&lt;15.01,"12+ to 15",IF(E17746&lt;18.01,"15+ to 18",IF(E17746&lt;21.01,"18+ to 21",IF(E17746&lt;24.01,"21+ to 24",IF(E17746&lt;27.01,"24+ to 27",IF(E17746&lt;30.01,"27+ to 30","30+"))))))))))))</f>
        <v>0-</v>
      </c>
      <c r="H17746" s="7" t="str">
        <f>IF(F17746&lt;0,"0-",IF(F17746=0,"0",IF(F17746&lt;3.01,"0+ to 3",IF(F17746&lt;6.01,"3+ to 6",IF(F17746&lt;9.01,"6+ to 9",IF(F17746&lt;12.01,"9+ to 12",IF(F17746&lt;15.01,"12+ to 15",IF(F17746&lt;18.01,"15+ to 18",IF(F17746&lt;21.01,"18+ to 21",IF(F17746&lt;24.01,"21+ to 24",IF(F17746&lt;27.01,"24+ to 27",IF(F17746&lt;30.01,"27+ to 30","30+"))))))))))))</f>
        <v>21+ to 24</v>
      </c>
      <c r="I17746" t="str">
        <f>IF(G17746&lt;&gt;H17746,"DIFF","")</f>
        <v>DIFF</v>
      </c>
    </row>
    <row r="17747" spans="1:9">
      <c r="A17747" t="s">
        <v>102</v>
      </c>
      <c r="B17747" t="s">
        <v>183</v>
      </c>
      <c r="C17747" s="1">
        <v>115043813</v>
      </c>
      <c r="D17747" s="1">
        <v>2</v>
      </c>
      <c r="E17747" s="1">
        <v>-8</v>
      </c>
      <c r="F17747" s="1">
        <v>12</v>
      </c>
      <c r="G17747" s="7" t="str">
        <f>IF(E17747&lt;0,"0-",IF(E17747=0,"0",IF(E17747&lt;3.01,"0+ to 3",IF(E17747&lt;6.01,"3+ to 6",IF(E17747&lt;9.01,"6+ to 9",IF(E17747&lt;12.01,"9+ to 12",IF(E17747&lt;15.01,"12+ to 15",IF(E17747&lt;18.01,"15+ to 18",IF(E17747&lt;21.01,"18+ to 21",IF(E17747&lt;24.01,"21+ to 24",IF(E17747&lt;27.01,"24+ to 27",IF(E17747&lt;30.01,"27+ to 30","30+"))))))))))))</f>
        <v>0-</v>
      </c>
      <c r="H17747" s="7" t="str">
        <f>IF(F17747&lt;0,"0-",IF(F17747=0,"0",IF(F17747&lt;3.01,"0+ to 3",IF(F17747&lt;6.01,"3+ to 6",IF(F17747&lt;9.01,"6+ to 9",IF(F17747&lt;12.01,"9+ to 12",IF(F17747&lt;15.01,"12+ to 15",IF(F17747&lt;18.01,"15+ to 18",IF(F17747&lt;21.01,"18+ to 21",IF(F17747&lt;24.01,"21+ to 24",IF(F17747&lt;27.01,"24+ to 27",IF(F17747&lt;30.01,"27+ to 30","30+"))))))))))))</f>
        <v>9+ to 12</v>
      </c>
      <c r="I17747" t="str">
        <f>IF(G17747&lt;&gt;H17747,"DIFF","")</f>
        <v>DIFF</v>
      </c>
    </row>
    <row r="17748" spans="1:9">
      <c r="A17748" t="s">
        <v>102</v>
      </c>
      <c r="B17748" t="s">
        <v>183</v>
      </c>
      <c r="C17748" s="1">
        <v>115045085</v>
      </c>
      <c r="D17748" s="1">
        <v>6</v>
      </c>
      <c r="E17748" s="1">
        <v>-4</v>
      </c>
      <c r="F17748" s="1">
        <v>23</v>
      </c>
      <c r="G17748" s="7" t="str">
        <f>IF(E17748&lt;0,"0-",IF(E17748=0,"0",IF(E17748&lt;3.01,"0+ to 3",IF(E17748&lt;6.01,"3+ to 6",IF(E17748&lt;9.01,"6+ to 9",IF(E17748&lt;12.01,"9+ to 12",IF(E17748&lt;15.01,"12+ to 15",IF(E17748&lt;18.01,"15+ to 18",IF(E17748&lt;21.01,"18+ to 21",IF(E17748&lt;24.01,"21+ to 24",IF(E17748&lt;27.01,"24+ to 27",IF(E17748&lt;30.01,"27+ to 30","30+"))))))))))))</f>
        <v>0-</v>
      </c>
      <c r="H17748" s="7" t="str">
        <f>IF(F17748&lt;0,"0-",IF(F17748=0,"0",IF(F17748&lt;3.01,"0+ to 3",IF(F17748&lt;6.01,"3+ to 6",IF(F17748&lt;9.01,"6+ to 9",IF(F17748&lt;12.01,"9+ to 12",IF(F17748&lt;15.01,"12+ to 15",IF(F17748&lt;18.01,"15+ to 18",IF(F17748&lt;21.01,"18+ to 21",IF(F17748&lt;24.01,"21+ to 24",IF(F17748&lt;27.01,"24+ to 27",IF(F17748&lt;30.01,"27+ to 30","30+"))))))))))))</f>
        <v>21+ to 24</v>
      </c>
      <c r="I17748" t="str">
        <f>IF(G17748&lt;&gt;H17748,"DIFF","")</f>
        <v>DIFF</v>
      </c>
    </row>
    <row r="17749" spans="1:9">
      <c r="A17749" t="s">
        <v>102</v>
      </c>
      <c r="B17749" t="s">
        <v>183</v>
      </c>
      <c r="C17749" s="1">
        <v>115047860</v>
      </c>
      <c r="D17749" s="1">
        <v>2</v>
      </c>
      <c r="E17749" s="1">
        <v>-10</v>
      </c>
      <c r="F17749" s="1">
        <v>19</v>
      </c>
      <c r="G17749" s="7" t="str">
        <f>IF(E17749&lt;0,"0-",IF(E17749=0,"0",IF(E17749&lt;3.01,"0+ to 3",IF(E17749&lt;6.01,"3+ to 6",IF(E17749&lt;9.01,"6+ to 9",IF(E17749&lt;12.01,"9+ to 12",IF(E17749&lt;15.01,"12+ to 15",IF(E17749&lt;18.01,"15+ to 18",IF(E17749&lt;21.01,"18+ to 21",IF(E17749&lt;24.01,"21+ to 24",IF(E17749&lt;27.01,"24+ to 27",IF(E17749&lt;30.01,"27+ to 30","30+"))))))))))))</f>
        <v>0-</v>
      </c>
      <c r="H17749" s="7" t="str">
        <f>IF(F17749&lt;0,"0-",IF(F17749=0,"0",IF(F17749&lt;3.01,"0+ to 3",IF(F17749&lt;6.01,"3+ to 6",IF(F17749&lt;9.01,"6+ to 9",IF(F17749&lt;12.01,"9+ to 12",IF(F17749&lt;15.01,"12+ to 15",IF(F17749&lt;18.01,"15+ to 18",IF(F17749&lt;21.01,"18+ to 21",IF(F17749&lt;24.01,"21+ to 24",IF(F17749&lt;27.01,"24+ to 27",IF(F17749&lt;30.01,"27+ to 30","30+"))))))))))))</f>
        <v>18+ to 21</v>
      </c>
      <c r="I17749" t="str">
        <f>IF(G17749&lt;&gt;H17749,"DIFF","")</f>
        <v>DIFF</v>
      </c>
    </row>
    <row r="17750" spans="1:9">
      <c r="A17750" t="s">
        <v>102</v>
      </c>
      <c r="B17750" t="s">
        <v>183</v>
      </c>
      <c r="C17750" s="1">
        <v>115050117</v>
      </c>
      <c r="D17750" s="1">
        <v>2</v>
      </c>
      <c r="E17750" s="1">
        <v>0</v>
      </c>
      <c r="F17750" s="1">
        <v>0</v>
      </c>
      <c r="G17750" s="7" t="str">
        <f>IF(E17750&lt;0,"0-",IF(E17750=0,"0",IF(E17750&lt;3.01,"0+ to 3",IF(E17750&lt;6.01,"3+ to 6",IF(E17750&lt;9.01,"6+ to 9",IF(E17750&lt;12.01,"9+ to 12",IF(E17750&lt;15.01,"12+ to 15",IF(E17750&lt;18.01,"15+ to 18",IF(E17750&lt;21.01,"18+ to 21",IF(E17750&lt;24.01,"21+ to 24",IF(E17750&lt;27.01,"24+ to 27",IF(E17750&lt;30.01,"27+ to 30","30+"))))))))))))</f>
        <v>0</v>
      </c>
      <c r="H17750" s="7" t="str">
        <f>IF(F17750&lt;0,"0-",IF(F17750=0,"0",IF(F17750&lt;3.01,"0+ to 3",IF(F17750&lt;6.01,"3+ to 6",IF(F17750&lt;9.01,"6+ to 9",IF(F17750&lt;12.01,"9+ to 12",IF(F17750&lt;15.01,"12+ to 15",IF(F17750&lt;18.01,"15+ to 18",IF(F17750&lt;21.01,"18+ to 21",IF(F17750&lt;24.01,"21+ to 24",IF(F17750&lt;27.01,"24+ to 27",IF(F17750&lt;30.01,"27+ to 30","30+"))))))))))))</f>
        <v>0</v>
      </c>
      <c r="I17750" t="str">
        <f>IF(G17750&lt;&gt;H17750,"DIFF","")</f>
        <v/>
      </c>
    </row>
    <row r="17751" spans="1:9">
      <c r="A17751" t="s">
        <v>102</v>
      </c>
      <c r="B17751" t="s">
        <v>183</v>
      </c>
      <c r="C17751" s="1">
        <v>115052140</v>
      </c>
      <c r="D17751" s="1">
        <v>2</v>
      </c>
      <c r="E17751" s="1">
        <v>-8</v>
      </c>
      <c r="F17751" s="1">
        <v>34</v>
      </c>
      <c r="G17751" s="7" t="str">
        <f>IF(E17751&lt;0,"0-",IF(E17751=0,"0",IF(E17751&lt;3.01,"0+ to 3",IF(E17751&lt;6.01,"3+ to 6",IF(E17751&lt;9.01,"6+ to 9",IF(E17751&lt;12.01,"9+ to 12",IF(E17751&lt;15.01,"12+ to 15",IF(E17751&lt;18.01,"15+ to 18",IF(E17751&lt;21.01,"18+ to 21",IF(E17751&lt;24.01,"21+ to 24",IF(E17751&lt;27.01,"24+ to 27",IF(E17751&lt;30.01,"27+ to 30","30+"))))))))))))</f>
        <v>0-</v>
      </c>
      <c r="H17751" s="7" t="str">
        <f>IF(F17751&lt;0,"0-",IF(F17751=0,"0",IF(F17751&lt;3.01,"0+ to 3",IF(F17751&lt;6.01,"3+ to 6",IF(F17751&lt;9.01,"6+ to 9",IF(F17751&lt;12.01,"9+ to 12",IF(F17751&lt;15.01,"12+ to 15",IF(F17751&lt;18.01,"15+ to 18",IF(F17751&lt;21.01,"18+ to 21",IF(F17751&lt;24.01,"21+ to 24",IF(F17751&lt;27.01,"24+ to 27",IF(F17751&lt;30.01,"27+ to 30","30+"))))))))))))</f>
        <v>30+</v>
      </c>
      <c r="I17751" t="str">
        <f>IF(G17751&lt;&gt;H17751,"DIFF","")</f>
        <v>DIFF</v>
      </c>
    </row>
    <row r="17752" spans="1:9">
      <c r="A17752" t="s">
        <v>102</v>
      </c>
      <c r="B17752" t="s">
        <v>183</v>
      </c>
      <c r="C17752" s="1">
        <v>115057887</v>
      </c>
      <c r="D17752" s="1">
        <v>2</v>
      </c>
      <c r="E17752" s="1">
        <v>-10</v>
      </c>
      <c r="F17752" s="1">
        <v>25</v>
      </c>
      <c r="G17752" s="7" t="str">
        <f>IF(E17752&lt;0,"0-",IF(E17752=0,"0",IF(E17752&lt;3.01,"0+ to 3",IF(E17752&lt;6.01,"3+ to 6",IF(E17752&lt;9.01,"6+ to 9",IF(E17752&lt;12.01,"9+ to 12",IF(E17752&lt;15.01,"12+ to 15",IF(E17752&lt;18.01,"15+ to 18",IF(E17752&lt;21.01,"18+ to 21",IF(E17752&lt;24.01,"21+ to 24",IF(E17752&lt;27.01,"24+ to 27",IF(E17752&lt;30.01,"27+ to 30","30+"))))))))))))</f>
        <v>0-</v>
      </c>
      <c r="H17752" s="7" t="str">
        <f>IF(F17752&lt;0,"0-",IF(F17752=0,"0",IF(F17752&lt;3.01,"0+ to 3",IF(F17752&lt;6.01,"3+ to 6",IF(F17752&lt;9.01,"6+ to 9",IF(F17752&lt;12.01,"9+ to 12",IF(F17752&lt;15.01,"12+ to 15",IF(F17752&lt;18.01,"15+ to 18",IF(F17752&lt;21.01,"18+ to 21",IF(F17752&lt;24.01,"21+ to 24",IF(F17752&lt;27.01,"24+ to 27",IF(F17752&lt;30.01,"27+ to 30","30+"))))))))))))</f>
        <v>24+ to 27</v>
      </c>
      <c r="I17752" t="str">
        <f>IF(G17752&lt;&gt;H17752,"DIFF","")</f>
        <v>DIFF</v>
      </c>
    </row>
    <row r="17753" spans="1:9">
      <c r="A17753" t="s">
        <v>102</v>
      </c>
      <c r="B17753" t="s">
        <v>183</v>
      </c>
      <c r="C17753" s="1">
        <v>115061728</v>
      </c>
      <c r="D17753" s="1">
        <v>2</v>
      </c>
      <c r="E17753" s="1">
        <v>-5</v>
      </c>
      <c r="F17753" s="1">
        <v>7</v>
      </c>
      <c r="G17753" s="7" t="str">
        <f>IF(E17753&lt;0,"0-",IF(E17753=0,"0",IF(E17753&lt;3.01,"0+ to 3",IF(E17753&lt;6.01,"3+ to 6",IF(E17753&lt;9.01,"6+ to 9",IF(E17753&lt;12.01,"9+ to 12",IF(E17753&lt;15.01,"12+ to 15",IF(E17753&lt;18.01,"15+ to 18",IF(E17753&lt;21.01,"18+ to 21",IF(E17753&lt;24.01,"21+ to 24",IF(E17753&lt;27.01,"24+ to 27",IF(E17753&lt;30.01,"27+ to 30","30+"))))))))))))</f>
        <v>0-</v>
      </c>
      <c r="H17753" s="7" t="str">
        <f>IF(F17753&lt;0,"0-",IF(F17753=0,"0",IF(F17753&lt;3.01,"0+ to 3",IF(F17753&lt;6.01,"3+ to 6",IF(F17753&lt;9.01,"6+ to 9",IF(F17753&lt;12.01,"9+ to 12",IF(F17753&lt;15.01,"12+ to 15",IF(F17753&lt;18.01,"15+ to 18",IF(F17753&lt;21.01,"18+ to 21",IF(F17753&lt;24.01,"21+ to 24",IF(F17753&lt;27.01,"24+ to 27",IF(F17753&lt;30.01,"27+ to 30","30+"))))))))))))</f>
        <v>6+ to 9</v>
      </c>
      <c r="I17753" t="str">
        <f>IF(G17753&lt;&gt;H17753,"DIFF","")</f>
        <v>DIFF</v>
      </c>
    </row>
    <row r="17754" spans="1:9">
      <c r="A17754" t="s">
        <v>102</v>
      </c>
      <c r="B17754" t="s">
        <v>183</v>
      </c>
      <c r="C17754" s="1">
        <v>115062083</v>
      </c>
      <c r="D17754" s="1">
        <v>4</v>
      </c>
      <c r="E17754" s="1">
        <v>-4</v>
      </c>
      <c r="F17754" s="1">
        <v>13</v>
      </c>
      <c r="G17754" s="7" t="str">
        <f>IF(E17754&lt;0,"0-",IF(E17754=0,"0",IF(E17754&lt;3.01,"0+ to 3",IF(E17754&lt;6.01,"3+ to 6",IF(E17754&lt;9.01,"6+ to 9",IF(E17754&lt;12.01,"9+ to 12",IF(E17754&lt;15.01,"12+ to 15",IF(E17754&lt;18.01,"15+ to 18",IF(E17754&lt;21.01,"18+ to 21",IF(E17754&lt;24.01,"21+ to 24",IF(E17754&lt;27.01,"24+ to 27",IF(E17754&lt;30.01,"27+ to 30","30+"))))))))))))</f>
        <v>0-</v>
      </c>
      <c r="H17754" s="7" t="str">
        <f>IF(F17754&lt;0,"0-",IF(F17754=0,"0",IF(F17754&lt;3.01,"0+ to 3",IF(F17754&lt;6.01,"3+ to 6",IF(F17754&lt;9.01,"6+ to 9",IF(F17754&lt;12.01,"9+ to 12",IF(F17754&lt;15.01,"12+ to 15",IF(F17754&lt;18.01,"15+ to 18",IF(F17754&lt;21.01,"18+ to 21",IF(F17754&lt;24.01,"21+ to 24",IF(F17754&lt;27.01,"24+ to 27",IF(F17754&lt;30.01,"27+ to 30","30+"))))))))))))</f>
        <v>12+ to 15</v>
      </c>
      <c r="I17754" t="str">
        <f>IF(G17754&lt;&gt;H17754,"DIFF","")</f>
        <v>DIFF</v>
      </c>
    </row>
    <row r="17755" spans="1:9">
      <c r="A17755" t="s">
        <v>102</v>
      </c>
      <c r="B17755" t="s">
        <v>183</v>
      </c>
      <c r="C17755" s="1">
        <v>115062716</v>
      </c>
      <c r="D17755" s="1">
        <v>2</v>
      </c>
      <c r="E17755" s="1">
        <v>-13</v>
      </c>
      <c r="F17755" s="1">
        <v>17</v>
      </c>
      <c r="G17755" s="7" t="str">
        <f>IF(E17755&lt;0,"0-",IF(E17755=0,"0",IF(E17755&lt;3.01,"0+ to 3",IF(E17755&lt;6.01,"3+ to 6",IF(E17755&lt;9.01,"6+ to 9",IF(E17755&lt;12.01,"9+ to 12",IF(E17755&lt;15.01,"12+ to 15",IF(E17755&lt;18.01,"15+ to 18",IF(E17755&lt;21.01,"18+ to 21",IF(E17755&lt;24.01,"21+ to 24",IF(E17755&lt;27.01,"24+ to 27",IF(E17755&lt;30.01,"27+ to 30","30+"))))))))))))</f>
        <v>0-</v>
      </c>
      <c r="H17755" s="7" t="str">
        <f>IF(F17755&lt;0,"0-",IF(F17755=0,"0",IF(F17755&lt;3.01,"0+ to 3",IF(F17755&lt;6.01,"3+ to 6",IF(F17755&lt;9.01,"6+ to 9",IF(F17755&lt;12.01,"9+ to 12",IF(F17755&lt;15.01,"12+ to 15",IF(F17755&lt;18.01,"15+ to 18",IF(F17755&lt;21.01,"18+ to 21",IF(F17755&lt;24.01,"21+ to 24",IF(F17755&lt;27.01,"24+ to 27",IF(F17755&lt;30.01,"27+ to 30","30+"))))))))))))</f>
        <v>15+ to 18</v>
      </c>
      <c r="I17755" t="str">
        <f>IF(G17755&lt;&gt;H17755,"DIFF","")</f>
        <v>DIFF</v>
      </c>
    </row>
    <row r="17756" spans="1:9">
      <c r="A17756" t="s">
        <v>102</v>
      </c>
      <c r="B17756" t="s">
        <v>182</v>
      </c>
      <c r="C17756" s="1">
        <v>115091599</v>
      </c>
      <c r="D17756" s="1">
        <v>2</v>
      </c>
      <c r="E17756" s="1">
        <v>-27</v>
      </c>
      <c r="F17756" s="1">
        <v>12</v>
      </c>
      <c r="G17756" s="7" t="str">
        <f>IF(E17756&lt;0,"0-",IF(E17756=0,"0",IF(E17756&lt;3.01,"0+ to 3",IF(E17756&lt;6.01,"3+ to 6",IF(E17756&lt;9.01,"6+ to 9",IF(E17756&lt;12.01,"9+ to 12",IF(E17756&lt;15.01,"12+ to 15",IF(E17756&lt;18.01,"15+ to 18",IF(E17756&lt;21.01,"18+ to 21",IF(E17756&lt;24.01,"21+ to 24",IF(E17756&lt;27.01,"24+ to 27",IF(E17756&lt;30.01,"27+ to 30","30+"))))))))))))</f>
        <v>0-</v>
      </c>
      <c r="H17756" s="7" t="str">
        <f>IF(F17756&lt;0,"0-",IF(F17756=0,"0",IF(F17756&lt;3.01,"0+ to 3",IF(F17756&lt;6.01,"3+ to 6",IF(F17756&lt;9.01,"6+ to 9",IF(F17756&lt;12.01,"9+ to 12",IF(F17756&lt;15.01,"12+ to 15",IF(F17756&lt;18.01,"15+ to 18",IF(F17756&lt;21.01,"18+ to 21",IF(F17756&lt;24.01,"21+ to 24",IF(F17756&lt;27.01,"24+ to 27",IF(F17756&lt;30.01,"27+ to 30","30+"))))))))))))</f>
        <v>9+ to 12</v>
      </c>
      <c r="I17756" t="str">
        <f>IF(G17756&lt;&gt;H17756,"DIFF","")</f>
        <v>DIFF</v>
      </c>
    </row>
    <row r="17757" spans="1:9">
      <c r="A17757" t="s">
        <v>102</v>
      </c>
      <c r="B17757" t="s">
        <v>182</v>
      </c>
      <c r="C17757" s="1">
        <v>115092320</v>
      </c>
      <c r="D17757" s="1">
        <v>2</v>
      </c>
      <c r="E17757" s="1">
        <v>-2</v>
      </c>
      <c r="F17757" s="1">
        <v>2</v>
      </c>
      <c r="G17757" s="7" t="str">
        <f>IF(E17757&lt;0,"0-",IF(E17757=0,"0",IF(E17757&lt;3.01,"0+ to 3",IF(E17757&lt;6.01,"3+ to 6",IF(E17757&lt;9.01,"6+ to 9",IF(E17757&lt;12.01,"9+ to 12",IF(E17757&lt;15.01,"12+ to 15",IF(E17757&lt;18.01,"15+ to 18",IF(E17757&lt;21.01,"18+ to 21",IF(E17757&lt;24.01,"21+ to 24",IF(E17757&lt;27.01,"24+ to 27",IF(E17757&lt;30.01,"27+ to 30","30+"))))))))))))</f>
        <v>0-</v>
      </c>
      <c r="H17757" s="7" t="str">
        <f>IF(F17757&lt;0,"0-",IF(F17757=0,"0",IF(F17757&lt;3.01,"0+ to 3",IF(F17757&lt;6.01,"3+ to 6",IF(F17757&lt;9.01,"6+ to 9",IF(F17757&lt;12.01,"9+ to 12",IF(F17757&lt;15.01,"12+ to 15",IF(F17757&lt;18.01,"15+ to 18",IF(F17757&lt;21.01,"18+ to 21",IF(F17757&lt;24.01,"21+ to 24",IF(F17757&lt;27.01,"24+ to 27",IF(F17757&lt;30.01,"27+ to 30","30+"))))))))))))</f>
        <v>0+ to 3</v>
      </c>
      <c r="I17757" t="str">
        <f>IF(G17757&lt;&gt;H17757,"DIFF","")</f>
        <v>DIFF</v>
      </c>
    </row>
    <row r="17758" spans="1:9">
      <c r="A17758" t="s">
        <v>102</v>
      </c>
      <c r="B17758" t="s">
        <v>182</v>
      </c>
      <c r="C17758" s="1">
        <v>115093268</v>
      </c>
      <c r="D17758" s="1">
        <v>2</v>
      </c>
      <c r="E17758" s="1">
        <v>-6</v>
      </c>
      <c r="F17758" s="1">
        <v>10</v>
      </c>
      <c r="G17758" s="7" t="str">
        <f>IF(E17758&lt;0,"0-",IF(E17758=0,"0",IF(E17758&lt;3.01,"0+ to 3",IF(E17758&lt;6.01,"3+ to 6",IF(E17758&lt;9.01,"6+ to 9",IF(E17758&lt;12.01,"9+ to 12",IF(E17758&lt;15.01,"12+ to 15",IF(E17758&lt;18.01,"15+ to 18",IF(E17758&lt;21.01,"18+ to 21",IF(E17758&lt;24.01,"21+ to 24",IF(E17758&lt;27.01,"24+ to 27",IF(E17758&lt;30.01,"27+ to 30","30+"))))))))))))</f>
        <v>0-</v>
      </c>
      <c r="H17758" s="7" t="str">
        <f>IF(F17758&lt;0,"0-",IF(F17758=0,"0",IF(F17758&lt;3.01,"0+ to 3",IF(F17758&lt;6.01,"3+ to 6",IF(F17758&lt;9.01,"6+ to 9",IF(F17758&lt;12.01,"9+ to 12",IF(F17758&lt;15.01,"12+ to 15",IF(F17758&lt;18.01,"15+ to 18",IF(F17758&lt;21.01,"18+ to 21",IF(F17758&lt;24.01,"21+ to 24",IF(F17758&lt;27.01,"24+ to 27",IF(F17758&lt;30.01,"27+ to 30","30+"))))))))))))</f>
        <v>9+ to 12</v>
      </c>
      <c r="I17758" t="str">
        <f>IF(G17758&lt;&gt;H17758,"DIFF","")</f>
        <v>DIFF</v>
      </c>
    </row>
    <row r="17759" spans="1:9">
      <c r="A17759" t="s">
        <v>102</v>
      </c>
      <c r="B17759" t="s">
        <v>182</v>
      </c>
      <c r="C17759" s="1">
        <v>115097573</v>
      </c>
      <c r="D17759" s="1">
        <v>2</v>
      </c>
      <c r="E17759" s="1">
        <v>-11</v>
      </c>
      <c r="F17759" s="1">
        <v>6</v>
      </c>
      <c r="G17759" s="7" t="str">
        <f>IF(E17759&lt;0,"0-",IF(E17759=0,"0",IF(E17759&lt;3.01,"0+ to 3",IF(E17759&lt;6.01,"3+ to 6",IF(E17759&lt;9.01,"6+ to 9",IF(E17759&lt;12.01,"9+ to 12",IF(E17759&lt;15.01,"12+ to 15",IF(E17759&lt;18.01,"15+ to 18",IF(E17759&lt;21.01,"18+ to 21",IF(E17759&lt;24.01,"21+ to 24",IF(E17759&lt;27.01,"24+ to 27",IF(E17759&lt;30.01,"27+ to 30","30+"))))))))))))</f>
        <v>0-</v>
      </c>
      <c r="H17759" s="7" t="str">
        <f>IF(F17759&lt;0,"0-",IF(F17759=0,"0",IF(F17759&lt;3.01,"0+ to 3",IF(F17759&lt;6.01,"3+ to 6",IF(F17759&lt;9.01,"6+ to 9",IF(F17759&lt;12.01,"9+ to 12",IF(F17759&lt;15.01,"12+ to 15",IF(F17759&lt;18.01,"15+ to 18",IF(F17759&lt;21.01,"18+ to 21",IF(F17759&lt;24.01,"21+ to 24",IF(F17759&lt;27.01,"24+ to 27",IF(F17759&lt;30.01,"27+ to 30","30+"))))))))))))</f>
        <v>3+ to 6</v>
      </c>
      <c r="I17759" t="str">
        <f>IF(G17759&lt;&gt;H17759,"DIFF","")</f>
        <v>DIFF</v>
      </c>
    </row>
    <row r="17760" spans="1:9">
      <c r="A17760" t="s">
        <v>102</v>
      </c>
      <c r="B17760" t="s">
        <v>182</v>
      </c>
      <c r="C17760" s="1">
        <v>115097800</v>
      </c>
      <c r="D17760" s="1">
        <v>2</v>
      </c>
      <c r="E17760" s="1">
        <v>0</v>
      </c>
      <c r="F17760" s="1">
        <v>1</v>
      </c>
      <c r="G17760" s="7" t="str">
        <f>IF(E17760&lt;0,"0-",IF(E17760=0,"0",IF(E17760&lt;3.01,"0+ to 3",IF(E17760&lt;6.01,"3+ to 6",IF(E17760&lt;9.01,"6+ to 9",IF(E17760&lt;12.01,"9+ to 12",IF(E17760&lt;15.01,"12+ to 15",IF(E17760&lt;18.01,"15+ to 18",IF(E17760&lt;21.01,"18+ to 21",IF(E17760&lt;24.01,"21+ to 24",IF(E17760&lt;27.01,"24+ to 27",IF(E17760&lt;30.01,"27+ to 30","30+"))))))))))))</f>
        <v>0</v>
      </c>
      <c r="H17760" s="7" t="str">
        <f>IF(F17760&lt;0,"0-",IF(F17760=0,"0",IF(F17760&lt;3.01,"0+ to 3",IF(F17760&lt;6.01,"3+ to 6",IF(F17760&lt;9.01,"6+ to 9",IF(F17760&lt;12.01,"9+ to 12",IF(F17760&lt;15.01,"12+ to 15",IF(F17760&lt;18.01,"15+ to 18",IF(F17760&lt;21.01,"18+ to 21",IF(F17760&lt;24.01,"21+ to 24",IF(F17760&lt;27.01,"24+ to 27",IF(F17760&lt;30.01,"27+ to 30","30+"))))))))))))</f>
        <v>0+ to 3</v>
      </c>
      <c r="I17760" t="str">
        <f>IF(G17760&lt;&gt;H17760,"DIFF","")</f>
        <v>DIFF</v>
      </c>
    </row>
    <row r="17761" spans="1:9">
      <c r="A17761" t="s">
        <v>102</v>
      </c>
      <c r="B17761" t="s">
        <v>182</v>
      </c>
      <c r="C17761" s="1">
        <v>115098661</v>
      </c>
      <c r="D17761" s="1">
        <v>2</v>
      </c>
      <c r="E17761" s="1">
        <v>-5</v>
      </c>
      <c r="F17761" s="1">
        <v>8</v>
      </c>
      <c r="G17761" s="7" t="str">
        <f>IF(E17761&lt;0,"0-",IF(E17761=0,"0",IF(E17761&lt;3.01,"0+ to 3",IF(E17761&lt;6.01,"3+ to 6",IF(E17761&lt;9.01,"6+ to 9",IF(E17761&lt;12.01,"9+ to 12",IF(E17761&lt;15.01,"12+ to 15",IF(E17761&lt;18.01,"15+ to 18",IF(E17761&lt;21.01,"18+ to 21",IF(E17761&lt;24.01,"21+ to 24",IF(E17761&lt;27.01,"24+ to 27",IF(E17761&lt;30.01,"27+ to 30","30+"))))))))))))</f>
        <v>0-</v>
      </c>
      <c r="H17761" s="7" t="str">
        <f>IF(F17761&lt;0,"0-",IF(F17761=0,"0",IF(F17761&lt;3.01,"0+ to 3",IF(F17761&lt;6.01,"3+ to 6",IF(F17761&lt;9.01,"6+ to 9",IF(F17761&lt;12.01,"9+ to 12",IF(F17761&lt;15.01,"12+ to 15",IF(F17761&lt;18.01,"15+ to 18",IF(F17761&lt;21.01,"18+ to 21",IF(F17761&lt;24.01,"21+ to 24",IF(F17761&lt;27.01,"24+ to 27",IF(F17761&lt;30.01,"27+ to 30","30+"))))))))))))</f>
        <v>6+ to 9</v>
      </c>
      <c r="I17761" t="str">
        <f>IF(G17761&lt;&gt;H17761,"DIFF","")</f>
        <v>DIFF</v>
      </c>
    </row>
    <row r="17762" spans="1:9">
      <c r="A17762" t="s">
        <v>102</v>
      </c>
      <c r="B17762" t="s">
        <v>182</v>
      </c>
      <c r="C17762" s="1">
        <v>115098900</v>
      </c>
      <c r="D17762" s="1">
        <v>2</v>
      </c>
      <c r="E17762" s="1">
        <v>-3</v>
      </c>
      <c r="F17762" s="1">
        <v>0</v>
      </c>
      <c r="G17762" s="7" t="str">
        <f>IF(E17762&lt;0,"0-",IF(E17762=0,"0",IF(E17762&lt;3.01,"0+ to 3",IF(E17762&lt;6.01,"3+ to 6",IF(E17762&lt;9.01,"6+ to 9",IF(E17762&lt;12.01,"9+ to 12",IF(E17762&lt;15.01,"12+ to 15",IF(E17762&lt;18.01,"15+ to 18",IF(E17762&lt;21.01,"18+ to 21",IF(E17762&lt;24.01,"21+ to 24",IF(E17762&lt;27.01,"24+ to 27",IF(E17762&lt;30.01,"27+ to 30","30+"))))))))))))</f>
        <v>0-</v>
      </c>
      <c r="H17762" s="7" t="str">
        <f>IF(F17762&lt;0,"0-",IF(F17762=0,"0",IF(F17762&lt;3.01,"0+ to 3",IF(F17762&lt;6.01,"3+ to 6",IF(F17762&lt;9.01,"6+ to 9",IF(F17762&lt;12.01,"9+ to 12",IF(F17762&lt;15.01,"12+ to 15",IF(F17762&lt;18.01,"15+ to 18",IF(F17762&lt;21.01,"18+ to 21",IF(F17762&lt;24.01,"21+ to 24",IF(F17762&lt;27.01,"24+ to 27",IF(F17762&lt;30.01,"27+ to 30","30+"))))))))))))</f>
        <v>0</v>
      </c>
      <c r="I17762" t="str">
        <f>IF(G17762&lt;&gt;H17762,"DIFF","")</f>
        <v>DIFF</v>
      </c>
    </row>
    <row r="17763" spans="1:9">
      <c r="A17763" t="s">
        <v>102</v>
      </c>
      <c r="B17763" t="s">
        <v>182</v>
      </c>
      <c r="C17763" s="1">
        <v>115100200</v>
      </c>
      <c r="D17763" s="1">
        <v>2</v>
      </c>
      <c r="E17763" s="1">
        <v>0</v>
      </c>
      <c r="F17763" s="1">
        <v>0</v>
      </c>
      <c r="G17763" s="7" t="str">
        <f>IF(E17763&lt;0,"0-",IF(E17763=0,"0",IF(E17763&lt;3.01,"0+ to 3",IF(E17763&lt;6.01,"3+ to 6",IF(E17763&lt;9.01,"6+ to 9",IF(E17763&lt;12.01,"9+ to 12",IF(E17763&lt;15.01,"12+ to 15",IF(E17763&lt;18.01,"15+ to 18",IF(E17763&lt;21.01,"18+ to 21",IF(E17763&lt;24.01,"21+ to 24",IF(E17763&lt;27.01,"24+ to 27",IF(E17763&lt;30.01,"27+ to 30","30+"))))))))))))</f>
        <v>0</v>
      </c>
      <c r="H17763" s="7" t="str">
        <f>IF(F17763&lt;0,"0-",IF(F17763=0,"0",IF(F17763&lt;3.01,"0+ to 3",IF(F17763&lt;6.01,"3+ to 6",IF(F17763&lt;9.01,"6+ to 9",IF(F17763&lt;12.01,"9+ to 12",IF(F17763&lt;15.01,"12+ to 15",IF(F17763&lt;18.01,"15+ to 18",IF(F17763&lt;21.01,"18+ to 21",IF(F17763&lt;24.01,"21+ to 24",IF(F17763&lt;27.01,"24+ to 27",IF(F17763&lt;30.01,"27+ to 30","30+"))))))))))))</f>
        <v>0</v>
      </c>
      <c r="I17763" t="str">
        <f>IF(G17763&lt;&gt;H17763,"DIFF","")</f>
        <v/>
      </c>
    </row>
    <row r="17764" spans="1:9">
      <c r="A17764" t="s">
        <v>102</v>
      </c>
      <c r="B17764" t="s">
        <v>182</v>
      </c>
      <c r="C17764" s="1">
        <v>115100637</v>
      </c>
      <c r="D17764" s="1">
        <v>2</v>
      </c>
      <c r="E17764" s="1">
        <v>-4</v>
      </c>
      <c r="F17764" s="1">
        <v>6</v>
      </c>
      <c r="G17764" s="7" t="str">
        <f>IF(E17764&lt;0,"0-",IF(E17764=0,"0",IF(E17764&lt;3.01,"0+ to 3",IF(E17764&lt;6.01,"3+ to 6",IF(E17764&lt;9.01,"6+ to 9",IF(E17764&lt;12.01,"9+ to 12",IF(E17764&lt;15.01,"12+ to 15",IF(E17764&lt;18.01,"15+ to 18",IF(E17764&lt;21.01,"18+ to 21",IF(E17764&lt;24.01,"21+ to 24",IF(E17764&lt;27.01,"24+ to 27",IF(E17764&lt;30.01,"27+ to 30","30+"))))))))))))</f>
        <v>0-</v>
      </c>
      <c r="H17764" s="7" t="str">
        <f>IF(F17764&lt;0,"0-",IF(F17764=0,"0",IF(F17764&lt;3.01,"0+ to 3",IF(F17764&lt;6.01,"3+ to 6",IF(F17764&lt;9.01,"6+ to 9",IF(F17764&lt;12.01,"9+ to 12",IF(F17764&lt;15.01,"12+ to 15",IF(F17764&lt;18.01,"15+ to 18",IF(F17764&lt;21.01,"18+ to 21",IF(F17764&lt;24.01,"21+ to 24",IF(F17764&lt;27.01,"24+ to 27",IF(F17764&lt;30.01,"27+ to 30","30+"))))))))))))</f>
        <v>3+ to 6</v>
      </c>
      <c r="I17764" t="str">
        <f>IF(G17764&lt;&gt;H17764,"DIFF","")</f>
        <v>DIFF</v>
      </c>
    </row>
    <row r="17765" spans="1:9">
      <c r="A17765" t="s">
        <v>102</v>
      </c>
      <c r="B17765" t="s">
        <v>182</v>
      </c>
      <c r="C17765" s="1">
        <v>115106471</v>
      </c>
      <c r="D17765" s="1">
        <v>2</v>
      </c>
      <c r="E17765" s="1">
        <v>-8</v>
      </c>
      <c r="F17765" s="1">
        <v>13</v>
      </c>
      <c r="G17765" s="7" t="str">
        <f>IF(E17765&lt;0,"0-",IF(E17765=0,"0",IF(E17765&lt;3.01,"0+ to 3",IF(E17765&lt;6.01,"3+ to 6",IF(E17765&lt;9.01,"6+ to 9",IF(E17765&lt;12.01,"9+ to 12",IF(E17765&lt;15.01,"12+ to 15",IF(E17765&lt;18.01,"15+ to 18",IF(E17765&lt;21.01,"18+ to 21",IF(E17765&lt;24.01,"21+ to 24",IF(E17765&lt;27.01,"24+ to 27",IF(E17765&lt;30.01,"27+ to 30","30+"))))))))))))</f>
        <v>0-</v>
      </c>
      <c r="H17765" s="7" t="str">
        <f>IF(F17765&lt;0,"0-",IF(F17765=0,"0",IF(F17765&lt;3.01,"0+ to 3",IF(F17765&lt;6.01,"3+ to 6",IF(F17765&lt;9.01,"6+ to 9",IF(F17765&lt;12.01,"9+ to 12",IF(F17765&lt;15.01,"12+ to 15",IF(F17765&lt;18.01,"15+ to 18",IF(F17765&lt;21.01,"18+ to 21",IF(F17765&lt;24.01,"21+ to 24",IF(F17765&lt;27.01,"24+ to 27",IF(F17765&lt;30.01,"27+ to 30","30+"))))))))))))</f>
        <v>12+ to 15</v>
      </c>
      <c r="I17765" t="str">
        <f>IF(G17765&lt;&gt;H17765,"DIFF","")</f>
        <v>DIFF</v>
      </c>
    </row>
    <row r="17766" spans="1:9">
      <c r="A17766" t="s">
        <v>102</v>
      </c>
      <c r="B17766" t="s">
        <v>182</v>
      </c>
      <c r="C17766" s="1">
        <v>115107332</v>
      </c>
      <c r="D17766" s="1">
        <v>2</v>
      </c>
      <c r="E17766" s="1">
        <v>-8</v>
      </c>
      <c r="F17766" s="1">
        <v>16</v>
      </c>
      <c r="G17766" s="7" t="str">
        <f>IF(E17766&lt;0,"0-",IF(E17766=0,"0",IF(E17766&lt;3.01,"0+ to 3",IF(E17766&lt;6.01,"3+ to 6",IF(E17766&lt;9.01,"6+ to 9",IF(E17766&lt;12.01,"9+ to 12",IF(E17766&lt;15.01,"12+ to 15",IF(E17766&lt;18.01,"15+ to 18",IF(E17766&lt;21.01,"18+ to 21",IF(E17766&lt;24.01,"21+ to 24",IF(E17766&lt;27.01,"24+ to 27",IF(E17766&lt;30.01,"27+ to 30","30+"))))))))))))</f>
        <v>0-</v>
      </c>
      <c r="H17766" s="7" t="str">
        <f>IF(F17766&lt;0,"0-",IF(F17766=0,"0",IF(F17766&lt;3.01,"0+ to 3",IF(F17766&lt;6.01,"3+ to 6",IF(F17766&lt;9.01,"6+ to 9",IF(F17766&lt;12.01,"9+ to 12",IF(F17766&lt;15.01,"12+ to 15",IF(F17766&lt;18.01,"15+ to 18",IF(F17766&lt;21.01,"18+ to 21",IF(F17766&lt;24.01,"21+ to 24",IF(F17766&lt;27.01,"24+ to 27",IF(F17766&lt;30.01,"27+ to 30","30+"))))))))))))</f>
        <v>15+ to 18</v>
      </c>
      <c r="I17766" t="str">
        <f>IF(G17766&lt;&gt;H17766,"DIFF","")</f>
        <v>DIFF</v>
      </c>
    </row>
    <row r="17767" spans="1:9">
      <c r="A17767" t="s">
        <v>102</v>
      </c>
      <c r="B17767" t="s">
        <v>182</v>
      </c>
      <c r="C17767" s="1">
        <v>115107910</v>
      </c>
      <c r="D17767" s="1">
        <v>2</v>
      </c>
      <c r="E17767" s="1">
        <v>-6</v>
      </c>
      <c r="F17767" s="1">
        <v>11</v>
      </c>
      <c r="G17767" s="7" t="str">
        <f>IF(E17767&lt;0,"0-",IF(E17767=0,"0",IF(E17767&lt;3.01,"0+ to 3",IF(E17767&lt;6.01,"3+ to 6",IF(E17767&lt;9.01,"6+ to 9",IF(E17767&lt;12.01,"9+ to 12",IF(E17767&lt;15.01,"12+ to 15",IF(E17767&lt;18.01,"15+ to 18",IF(E17767&lt;21.01,"18+ to 21",IF(E17767&lt;24.01,"21+ to 24",IF(E17767&lt;27.01,"24+ to 27",IF(E17767&lt;30.01,"27+ to 30","30+"))))))))))))</f>
        <v>0-</v>
      </c>
      <c r="H17767" s="7" t="str">
        <f>IF(F17767&lt;0,"0-",IF(F17767=0,"0",IF(F17767&lt;3.01,"0+ to 3",IF(F17767&lt;6.01,"3+ to 6",IF(F17767&lt;9.01,"6+ to 9",IF(F17767&lt;12.01,"9+ to 12",IF(F17767&lt;15.01,"12+ to 15",IF(F17767&lt;18.01,"15+ to 18",IF(F17767&lt;21.01,"18+ to 21",IF(F17767&lt;24.01,"21+ to 24",IF(F17767&lt;27.01,"24+ to 27",IF(F17767&lt;30.01,"27+ to 30","30+"))))))))))))</f>
        <v>9+ to 12</v>
      </c>
      <c r="I17767" t="str">
        <f>IF(G17767&lt;&gt;H17767,"DIFF","")</f>
        <v>DIFF</v>
      </c>
    </row>
    <row r="17768" spans="1:9">
      <c r="A17768" t="s">
        <v>102</v>
      </c>
      <c r="B17768" t="s">
        <v>182</v>
      </c>
      <c r="C17768" s="1">
        <v>115108954</v>
      </c>
      <c r="D17768" s="1">
        <v>2</v>
      </c>
      <c r="E17768" s="1">
        <v>-8</v>
      </c>
      <c r="F17768" s="1">
        <v>14</v>
      </c>
      <c r="G17768" s="7" t="str">
        <f>IF(E17768&lt;0,"0-",IF(E17768=0,"0",IF(E17768&lt;3.01,"0+ to 3",IF(E17768&lt;6.01,"3+ to 6",IF(E17768&lt;9.01,"6+ to 9",IF(E17768&lt;12.01,"9+ to 12",IF(E17768&lt;15.01,"12+ to 15",IF(E17768&lt;18.01,"15+ to 18",IF(E17768&lt;21.01,"18+ to 21",IF(E17768&lt;24.01,"21+ to 24",IF(E17768&lt;27.01,"24+ to 27",IF(E17768&lt;30.01,"27+ to 30","30+"))))))))))))</f>
        <v>0-</v>
      </c>
      <c r="H17768" s="7" t="str">
        <f>IF(F17768&lt;0,"0-",IF(F17768=0,"0",IF(F17768&lt;3.01,"0+ to 3",IF(F17768&lt;6.01,"3+ to 6",IF(F17768&lt;9.01,"6+ to 9",IF(F17768&lt;12.01,"9+ to 12",IF(F17768&lt;15.01,"12+ to 15",IF(F17768&lt;18.01,"15+ to 18",IF(F17768&lt;21.01,"18+ to 21",IF(F17768&lt;24.01,"21+ to 24",IF(F17768&lt;27.01,"24+ to 27",IF(F17768&lt;30.01,"27+ to 30","30+"))))))))))))</f>
        <v>12+ to 15</v>
      </c>
      <c r="I17768" t="str">
        <f>IF(G17768&lt;&gt;H17768,"DIFF","")</f>
        <v>DIFF</v>
      </c>
    </row>
    <row r="17769" spans="1:9">
      <c r="A17769" t="s">
        <v>102</v>
      </c>
      <c r="B17769" t="s">
        <v>182</v>
      </c>
      <c r="C17769" s="1">
        <v>115110369</v>
      </c>
      <c r="D17769" s="1">
        <v>2</v>
      </c>
      <c r="E17769" s="1">
        <v>0</v>
      </c>
      <c r="F17769" s="1">
        <v>3</v>
      </c>
      <c r="G17769" s="7" t="str">
        <f>IF(E17769&lt;0,"0-",IF(E17769=0,"0",IF(E17769&lt;3.01,"0+ to 3",IF(E17769&lt;6.01,"3+ to 6",IF(E17769&lt;9.01,"6+ to 9",IF(E17769&lt;12.01,"9+ to 12",IF(E17769&lt;15.01,"12+ to 15",IF(E17769&lt;18.01,"15+ to 18",IF(E17769&lt;21.01,"18+ to 21",IF(E17769&lt;24.01,"21+ to 24",IF(E17769&lt;27.01,"24+ to 27",IF(E17769&lt;30.01,"27+ to 30","30+"))))))))))))</f>
        <v>0</v>
      </c>
      <c r="H17769" s="7" t="str">
        <f>IF(F17769&lt;0,"0-",IF(F17769=0,"0",IF(F17769&lt;3.01,"0+ to 3",IF(F17769&lt;6.01,"3+ to 6",IF(F17769&lt;9.01,"6+ to 9",IF(F17769&lt;12.01,"9+ to 12",IF(F17769&lt;15.01,"12+ to 15",IF(F17769&lt;18.01,"15+ to 18",IF(F17769&lt;21.01,"18+ to 21",IF(F17769&lt;24.01,"21+ to 24",IF(F17769&lt;27.01,"24+ to 27",IF(F17769&lt;30.01,"27+ to 30","30+"))))))))))))</f>
        <v>0+ to 3</v>
      </c>
      <c r="I17769" t="str">
        <f>IF(G17769&lt;&gt;H17769,"DIFF","")</f>
        <v>DIFF</v>
      </c>
    </row>
    <row r="17770" spans="1:9">
      <c r="A17770" t="s">
        <v>103</v>
      </c>
      <c r="B17770" t="s">
        <v>182</v>
      </c>
      <c r="C17770" s="1">
        <v>115113492</v>
      </c>
      <c r="D17770" s="1">
        <v>2</v>
      </c>
      <c r="E17770" s="1">
        <v>0</v>
      </c>
      <c r="F17770" s="1">
        <v>0</v>
      </c>
      <c r="G17770" s="7" t="str">
        <f>IF(E17770&lt;0,"0-",IF(E17770=0,"0",IF(E17770&lt;3.01,"0+ to 3",IF(E17770&lt;6.01,"3+ to 6",IF(E17770&lt;9.01,"6+ to 9",IF(E17770&lt;12.01,"9+ to 12",IF(E17770&lt;15.01,"12+ to 15",IF(E17770&lt;18.01,"15+ to 18",IF(E17770&lt;21.01,"18+ to 21",IF(E17770&lt;24.01,"21+ to 24",IF(E17770&lt;27.01,"24+ to 27",IF(E17770&lt;30.01,"27+ to 30","30+"))))))))))))</f>
        <v>0</v>
      </c>
      <c r="H17770" s="7" t="str">
        <f>IF(F17770&lt;0,"0-",IF(F17770=0,"0",IF(F17770&lt;3.01,"0+ to 3",IF(F17770&lt;6.01,"3+ to 6",IF(F17770&lt;9.01,"6+ to 9",IF(F17770&lt;12.01,"9+ to 12",IF(F17770&lt;15.01,"12+ to 15",IF(F17770&lt;18.01,"15+ to 18",IF(F17770&lt;21.01,"18+ to 21",IF(F17770&lt;24.01,"21+ to 24",IF(F17770&lt;27.01,"24+ to 27",IF(F17770&lt;30.01,"27+ to 30","30+"))))))))))))</f>
        <v>0</v>
      </c>
      <c r="I17770" t="str">
        <f>IF(G17770&lt;&gt;H17770,"DIFF","")</f>
        <v/>
      </c>
    </row>
    <row r="17771" spans="1:9">
      <c r="A17771" t="s">
        <v>102</v>
      </c>
      <c r="B17771" t="s">
        <v>182</v>
      </c>
      <c r="C17771" s="1">
        <v>115117299</v>
      </c>
      <c r="D17771" s="1">
        <v>9</v>
      </c>
      <c r="E17771" s="1">
        <v>0</v>
      </c>
      <c r="F17771" s="1">
        <v>0</v>
      </c>
      <c r="G17771" s="7" t="str">
        <f>IF(E17771&lt;0,"0-",IF(E17771=0,"0",IF(E17771&lt;3.01,"0+ to 3",IF(E17771&lt;6.01,"3+ to 6",IF(E17771&lt;9.01,"6+ to 9",IF(E17771&lt;12.01,"9+ to 12",IF(E17771&lt;15.01,"12+ to 15",IF(E17771&lt;18.01,"15+ to 18",IF(E17771&lt;21.01,"18+ to 21",IF(E17771&lt;24.01,"21+ to 24",IF(E17771&lt;27.01,"24+ to 27",IF(E17771&lt;30.01,"27+ to 30","30+"))))))))))))</f>
        <v>0</v>
      </c>
      <c r="H17771" s="7" t="str">
        <f>IF(F17771&lt;0,"0-",IF(F17771=0,"0",IF(F17771&lt;3.01,"0+ to 3",IF(F17771&lt;6.01,"3+ to 6",IF(F17771&lt;9.01,"6+ to 9",IF(F17771&lt;12.01,"9+ to 12",IF(F17771&lt;15.01,"12+ to 15",IF(F17771&lt;18.01,"15+ to 18",IF(F17771&lt;21.01,"18+ to 21",IF(F17771&lt;24.01,"21+ to 24",IF(F17771&lt;27.01,"24+ to 27",IF(F17771&lt;30.01,"27+ to 30","30+"))))))))))))</f>
        <v>0</v>
      </c>
      <c r="I17771" t="str">
        <f>IF(G17771&lt;&gt;H17771,"DIFF","")</f>
        <v/>
      </c>
    </row>
    <row r="17772" spans="1:9">
      <c r="A17772" t="s">
        <v>102</v>
      </c>
      <c r="B17772" t="s">
        <v>181</v>
      </c>
      <c r="C17772" s="1">
        <v>115144583</v>
      </c>
      <c r="D17772" s="1">
        <v>2</v>
      </c>
      <c r="E17772" s="1">
        <v>-5</v>
      </c>
      <c r="F17772" s="1">
        <v>6</v>
      </c>
      <c r="G17772" s="7" t="str">
        <f>IF(E17772&lt;0,"0-",IF(E17772=0,"0",IF(E17772&lt;3.01,"0+ to 3",IF(E17772&lt;6.01,"3+ to 6",IF(E17772&lt;9.01,"6+ to 9",IF(E17772&lt;12.01,"9+ to 12",IF(E17772&lt;15.01,"12+ to 15",IF(E17772&lt;18.01,"15+ to 18",IF(E17772&lt;21.01,"18+ to 21",IF(E17772&lt;24.01,"21+ to 24",IF(E17772&lt;27.01,"24+ to 27",IF(E17772&lt;30.01,"27+ to 30","30+"))))))))))))</f>
        <v>0-</v>
      </c>
      <c r="H17772" s="7" t="str">
        <f>IF(F17772&lt;0,"0-",IF(F17772=0,"0",IF(F17772&lt;3.01,"0+ to 3",IF(F17772&lt;6.01,"3+ to 6",IF(F17772&lt;9.01,"6+ to 9",IF(F17772&lt;12.01,"9+ to 12",IF(F17772&lt;15.01,"12+ to 15",IF(F17772&lt;18.01,"15+ to 18",IF(F17772&lt;21.01,"18+ to 21",IF(F17772&lt;24.01,"21+ to 24",IF(F17772&lt;27.01,"24+ to 27",IF(F17772&lt;30.01,"27+ to 30","30+"))))))))))))</f>
        <v>3+ to 6</v>
      </c>
      <c r="I17772" t="str">
        <f>IF(G17772&lt;&gt;H17772,"DIFF","")</f>
        <v>DIFF</v>
      </c>
    </row>
    <row r="17773" spans="1:9">
      <c r="A17773" t="s">
        <v>102</v>
      </c>
      <c r="B17773" t="s">
        <v>181</v>
      </c>
      <c r="C17773" s="1">
        <v>115144591</v>
      </c>
      <c r="D17773" s="1">
        <v>2</v>
      </c>
      <c r="E17773" s="1">
        <v>-8</v>
      </c>
      <c r="F17773" s="1">
        <v>10</v>
      </c>
      <c r="G17773" s="7" t="str">
        <f>IF(E17773&lt;0,"0-",IF(E17773=0,"0",IF(E17773&lt;3.01,"0+ to 3",IF(E17773&lt;6.01,"3+ to 6",IF(E17773&lt;9.01,"6+ to 9",IF(E17773&lt;12.01,"9+ to 12",IF(E17773&lt;15.01,"12+ to 15",IF(E17773&lt;18.01,"15+ to 18",IF(E17773&lt;21.01,"18+ to 21",IF(E17773&lt;24.01,"21+ to 24",IF(E17773&lt;27.01,"24+ to 27",IF(E17773&lt;30.01,"27+ to 30","30+"))))))))))))</f>
        <v>0-</v>
      </c>
      <c r="H17773" s="7" t="str">
        <f>IF(F17773&lt;0,"0-",IF(F17773=0,"0",IF(F17773&lt;3.01,"0+ to 3",IF(F17773&lt;6.01,"3+ to 6",IF(F17773&lt;9.01,"6+ to 9",IF(F17773&lt;12.01,"9+ to 12",IF(F17773&lt;15.01,"12+ to 15",IF(F17773&lt;18.01,"15+ to 18",IF(F17773&lt;21.01,"18+ to 21",IF(F17773&lt;24.01,"21+ to 24",IF(F17773&lt;27.01,"24+ to 27",IF(F17773&lt;30.01,"27+ to 30","30+"))))))))))))</f>
        <v>9+ to 12</v>
      </c>
      <c r="I17773" t="str">
        <f>IF(G17773&lt;&gt;H17773,"DIFF","")</f>
        <v>DIFF</v>
      </c>
    </row>
    <row r="17774" spans="1:9">
      <c r="A17774" t="s">
        <v>102</v>
      </c>
      <c r="B17774" t="s">
        <v>181</v>
      </c>
      <c r="C17774" s="1">
        <v>115145767</v>
      </c>
      <c r="D17774" s="1">
        <v>2</v>
      </c>
      <c r="E17774" s="1">
        <v>0</v>
      </c>
      <c r="F17774" s="1">
        <v>4</v>
      </c>
      <c r="G17774" s="7" t="str">
        <f>IF(E17774&lt;0,"0-",IF(E17774=0,"0",IF(E17774&lt;3.01,"0+ to 3",IF(E17774&lt;6.01,"3+ to 6",IF(E17774&lt;9.01,"6+ to 9",IF(E17774&lt;12.01,"9+ to 12",IF(E17774&lt;15.01,"12+ to 15",IF(E17774&lt;18.01,"15+ to 18",IF(E17774&lt;21.01,"18+ to 21",IF(E17774&lt;24.01,"21+ to 24",IF(E17774&lt;27.01,"24+ to 27",IF(E17774&lt;30.01,"27+ to 30","30+"))))))))))))</f>
        <v>0</v>
      </c>
      <c r="H17774" s="7" t="str">
        <f>IF(F17774&lt;0,"0-",IF(F17774=0,"0",IF(F17774&lt;3.01,"0+ to 3",IF(F17774&lt;6.01,"3+ to 6",IF(F17774&lt;9.01,"6+ to 9",IF(F17774&lt;12.01,"9+ to 12",IF(F17774&lt;15.01,"12+ to 15",IF(F17774&lt;18.01,"15+ to 18",IF(F17774&lt;21.01,"18+ to 21",IF(F17774&lt;24.01,"21+ to 24",IF(F17774&lt;27.01,"24+ to 27",IF(F17774&lt;30.01,"27+ to 30","30+"))))))))))))</f>
        <v>3+ to 6</v>
      </c>
      <c r="I17774" t="str">
        <f>IF(G17774&lt;&gt;H17774,"DIFF","")</f>
        <v>DIFF</v>
      </c>
    </row>
    <row r="17775" spans="1:9">
      <c r="A17775" t="s">
        <v>102</v>
      </c>
      <c r="B17775" t="s">
        <v>181</v>
      </c>
      <c r="C17775" s="1">
        <v>115145863</v>
      </c>
      <c r="D17775" s="1">
        <v>9</v>
      </c>
      <c r="E17775" s="1">
        <v>-12</v>
      </c>
      <c r="F17775" s="1">
        <v>83</v>
      </c>
      <c r="G17775" s="7" t="str">
        <f>IF(E17775&lt;0,"0-",IF(E17775=0,"0",IF(E17775&lt;3.01,"0+ to 3",IF(E17775&lt;6.01,"3+ to 6",IF(E17775&lt;9.01,"6+ to 9",IF(E17775&lt;12.01,"9+ to 12",IF(E17775&lt;15.01,"12+ to 15",IF(E17775&lt;18.01,"15+ to 18",IF(E17775&lt;21.01,"18+ to 21",IF(E17775&lt;24.01,"21+ to 24",IF(E17775&lt;27.01,"24+ to 27",IF(E17775&lt;30.01,"27+ to 30","30+"))))))))))))</f>
        <v>0-</v>
      </c>
      <c r="H17775" s="7" t="str">
        <f>IF(F17775&lt;0,"0-",IF(F17775=0,"0",IF(F17775&lt;3.01,"0+ to 3",IF(F17775&lt;6.01,"3+ to 6",IF(F17775&lt;9.01,"6+ to 9",IF(F17775&lt;12.01,"9+ to 12",IF(F17775&lt;15.01,"12+ to 15",IF(F17775&lt;18.01,"15+ to 18",IF(F17775&lt;21.01,"18+ to 21",IF(F17775&lt;24.01,"21+ to 24",IF(F17775&lt;27.01,"24+ to 27",IF(F17775&lt;30.01,"27+ to 30","30+"))))))))))))</f>
        <v>30+</v>
      </c>
      <c r="I17775" t="str">
        <f>IF(G17775&lt;&gt;H17775,"DIFF","")</f>
        <v>DIFF</v>
      </c>
    </row>
    <row r="17776" spans="1:9">
      <c r="A17776" t="s">
        <v>102</v>
      </c>
      <c r="B17776" t="s">
        <v>181</v>
      </c>
      <c r="C17776" s="1">
        <v>115152871</v>
      </c>
      <c r="D17776" s="1">
        <v>2</v>
      </c>
      <c r="E17776" s="1">
        <v>-10</v>
      </c>
      <c r="F17776" s="1">
        <v>15</v>
      </c>
      <c r="G17776" s="7" t="str">
        <f>IF(E17776&lt;0,"0-",IF(E17776=0,"0",IF(E17776&lt;3.01,"0+ to 3",IF(E17776&lt;6.01,"3+ to 6",IF(E17776&lt;9.01,"6+ to 9",IF(E17776&lt;12.01,"9+ to 12",IF(E17776&lt;15.01,"12+ to 15",IF(E17776&lt;18.01,"15+ to 18",IF(E17776&lt;21.01,"18+ to 21",IF(E17776&lt;24.01,"21+ to 24",IF(E17776&lt;27.01,"24+ to 27",IF(E17776&lt;30.01,"27+ to 30","30+"))))))))))))</f>
        <v>0-</v>
      </c>
      <c r="H17776" s="7" t="str">
        <f>IF(F17776&lt;0,"0-",IF(F17776=0,"0",IF(F17776&lt;3.01,"0+ to 3",IF(F17776&lt;6.01,"3+ to 6",IF(F17776&lt;9.01,"6+ to 9",IF(F17776&lt;12.01,"9+ to 12",IF(F17776&lt;15.01,"12+ to 15",IF(F17776&lt;18.01,"15+ to 18",IF(F17776&lt;21.01,"18+ to 21",IF(F17776&lt;24.01,"21+ to 24",IF(F17776&lt;27.01,"24+ to 27",IF(F17776&lt;30.01,"27+ to 30","30+"))))))))))))</f>
        <v>12+ to 15</v>
      </c>
      <c r="I17776" t="str">
        <f>IF(G17776&lt;&gt;H17776,"DIFF","")</f>
        <v>DIFF</v>
      </c>
    </row>
    <row r="17777" spans="1:9">
      <c r="A17777" t="s">
        <v>102</v>
      </c>
      <c r="B17777" t="s">
        <v>181</v>
      </c>
      <c r="C17777" s="1">
        <v>115157200</v>
      </c>
      <c r="D17777" s="1">
        <v>2</v>
      </c>
      <c r="E17777" s="1">
        <v>-8</v>
      </c>
      <c r="F17777" s="1">
        <v>8</v>
      </c>
      <c r="G17777" s="7" t="str">
        <f>IF(E17777&lt;0,"0-",IF(E17777=0,"0",IF(E17777&lt;3.01,"0+ to 3",IF(E17777&lt;6.01,"3+ to 6",IF(E17777&lt;9.01,"6+ to 9",IF(E17777&lt;12.01,"9+ to 12",IF(E17777&lt;15.01,"12+ to 15",IF(E17777&lt;18.01,"15+ to 18",IF(E17777&lt;21.01,"18+ to 21",IF(E17777&lt;24.01,"21+ to 24",IF(E17777&lt;27.01,"24+ to 27",IF(E17777&lt;30.01,"27+ to 30","30+"))))))))))))</f>
        <v>0-</v>
      </c>
      <c r="H17777" s="7" t="str">
        <f>IF(F17777&lt;0,"0-",IF(F17777=0,"0",IF(F17777&lt;3.01,"0+ to 3",IF(F17777&lt;6.01,"3+ to 6",IF(F17777&lt;9.01,"6+ to 9",IF(F17777&lt;12.01,"9+ to 12",IF(F17777&lt;15.01,"12+ to 15",IF(F17777&lt;18.01,"15+ to 18",IF(F17777&lt;21.01,"18+ to 21",IF(F17777&lt;24.01,"21+ to 24",IF(F17777&lt;27.01,"24+ to 27",IF(F17777&lt;30.01,"27+ to 30","30+"))))))))))))</f>
        <v>6+ to 9</v>
      </c>
      <c r="I17777" t="str">
        <f>IF(G17777&lt;&gt;H17777,"DIFF","")</f>
        <v>DIFF</v>
      </c>
    </row>
    <row r="17778" spans="1:9">
      <c r="A17778" t="s">
        <v>102</v>
      </c>
      <c r="B17778" t="s">
        <v>181</v>
      </c>
      <c r="C17778" s="1">
        <v>115157535</v>
      </c>
      <c r="D17778" s="1">
        <v>2</v>
      </c>
      <c r="E17778" s="1">
        <v>-7</v>
      </c>
      <c r="F17778" s="1">
        <v>13</v>
      </c>
      <c r="G17778" s="7" t="str">
        <f>IF(E17778&lt;0,"0-",IF(E17778=0,"0",IF(E17778&lt;3.01,"0+ to 3",IF(E17778&lt;6.01,"3+ to 6",IF(E17778&lt;9.01,"6+ to 9",IF(E17778&lt;12.01,"9+ to 12",IF(E17778&lt;15.01,"12+ to 15",IF(E17778&lt;18.01,"15+ to 18",IF(E17778&lt;21.01,"18+ to 21",IF(E17778&lt;24.01,"21+ to 24",IF(E17778&lt;27.01,"24+ to 27",IF(E17778&lt;30.01,"27+ to 30","30+"))))))))))))</f>
        <v>0-</v>
      </c>
      <c r="H17778" s="7" t="str">
        <f>IF(F17778&lt;0,"0-",IF(F17778=0,"0",IF(F17778&lt;3.01,"0+ to 3",IF(F17778&lt;6.01,"3+ to 6",IF(F17778&lt;9.01,"6+ to 9",IF(F17778&lt;12.01,"9+ to 12",IF(F17778&lt;15.01,"12+ to 15",IF(F17778&lt;18.01,"15+ to 18",IF(F17778&lt;21.01,"18+ to 21",IF(F17778&lt;24.01,"21+ to 24",IF(F17778&lt;27.01,"24+ to 27",IF(F17778&lt;30.01,"27+ to 30","30+"))))))))))))</f>
        <v>12+ to 15</v>
      </c>
      <c r="I17778" t="str">
        <f>IF(G17778&lt;&gt;H17778,"DIFF","")</f>
        <v>DIFF</v>
      </c>
    </row>
    <row r="17779" spans="1:9">
      <c r="A17779" t="s">
        <v>102</v>
      </c>
      <c r="B17779" t="s">
        <v>181</v>
      </c>
      <c r="C17779" s="1">
        <v>115161912</v>
      </c>
      <c r="D17779" s="1">
        <v>2</v>
      </c>
      <c r="E17779" s="1">
        <v>-1</v>
      </c>
      <c r="F17779" s="1">
        <v>3</v>
      </c>
      <c r="G17779" s="7" t="str">
        <f>IF(E17779&lt;0,"0-",IF(E17779=0,"0",IF(E17779&lt;3.01,"0+ to 3",IF(E17779&lt;6.01,"3+ to 6",IF(E17779&lt;9.01,"6+ to 9",IF(E17779&lt;12.01,"9+ to 12",IF(E17779&lt;15.01,"12+ to 15",IF(E17779&lt;18.01,"15+ to 18",IF(E17779&lt;21.01,"18+ to 21",IF(E17779&lt;24.01,"21+ to 24",IF(E17779&lt;27.01,"24+ to 27",IF(E17779&lt;30.01,"27+ to 30","30+"))))))))))))</f>
        <v>0-</v>
      </c>
      <c r="H17779" s="7" t="str">
        <f>IF(F17779&lt;0,"0-",IF(F17779=0,"0",IF(F17779&lt;3.01,"0+ to 3",IF(F17779&lt;6.01,"3+ to 6",IF(F17779&lt;9.01,"6+ to 9",IF(F17779&lt;12.01,"9+ to 12",IF(F17779&lt;15.01,"12+ to 15",IF(F17779&lt;18.01,"15+ to 18",IF(F17779&lt;21.01,"18+ to 21",IF(F17779&lt;24.01,"21+ to 24",IF(F17779&lt;27.01,"24+ to 27",IF(F17779&lt;30.01,"27+ to 30","30+"))))))))))))</f>
        <v>0+ to 3</v>
      </c>
      <c r="I17779" t="str">
        <f>IF(G17779&lt;&gt;H17779,"DIFF","")</f>
        <v>DIFF</v>
      </c>
    </row>
    <row r="17780" spans="1:9">
      <c r="A17780" t="s">
        <v>102</v>
      </c>
      <c r="B17780" t="s">
        <v>181</v>
      </c>
      <c r="C17780" s="1">
        <v>115162657</v>
      </c>
      <c r="D17780" s="1">
        <v>2</v>
      </c>
      <c r="E17780" s="1">
        <v>-7</v>
      </c>
      <c r="F17780" s="1">
        <v>8</v>
      </c>
      <c r="G17780" s="7" t="str">
        <f>IF(E17780&lt;0,"0-",IF(E17780=0,"0",IF(E17780&lt;3.01,"0+ to 3",IF(E17780&lt;6.01,"3+ to 6",IF(E17780&lt;9.01,"6+ to 9",IF(E17780&lt;12.01,"9+ to 12",IF(E17780&lt;15.01,"12+ to 15",IF(E17780&lt;18.01,"15+ to 18",IF(E17780&lt;21.01,"18+ to 21",IF(E17780&lt;24.01,"21+ to 24",IF(E17780&lt;27.01,"24+ to 27",IF(E17780&lt;30.01,"27+ to 30","30+"))))))))))))</f>
        <v>0-</v>
      </c>
      <c r="H17780" s="7" t="str">
        <f>IF(F17780&lt;0,"0-",IF(F17780=0,"0",IF(F17780&lt;3.01,"0+ to 3",IF(F17780&lt;6.01,"3+ to 6",IF(F17780&lt;9.01,"6+ to 9",IF(F17780&lt;12.01,"9+ to 12",IF(F17780&lt;15.01,"12+ to 15",IF(F17780&lt;18.01,"15+ to 18",IF(F17780&lt;21.01,"18+ to 21",IF(F17780&lt;24.01,"21+ to 24",IF(F17780&lt;27.01,"24+ to 27",IF(F17780&lt;30.01,"27+ to 30","30+"))))))))))))</f>
        <v>6+ to 9</v>
      </c>
      <c r="I17780" t="str">
        <f>IF(G17780&lt;&gt;H17780,"DIFF","")</f>
        <v>DIFF</v>
      </c>
    </row>
    <row r="17781" spans="1:9">
      <c r="A17781" t="s">
        <v>102</v>
      </c>
      <c r="B17781" t="s">
        <v>181</v>
      </c>
      <c r="C17781" s="1">
        <v>115164712</v>
      </c>
      <c r="D17781" s="1">
        <v>2</v>
      </c>
      <c r="E17781" s="1">
        <v>-4</v>
      </c>
      <c r="F17781" s="1">
        <v>6</v>
      </c>
      <c r="G17781" s="7" t="str">
        <f>IF(E17781&lt;0,"0-",IF(E17781=0,"0",IF(E17781&lt;3.01,"0+ to 3",IF(E17781&lt;6.01,"3+ to 6",IF(E17781&lt;9.01,"6+ to 9",IF(E17781&lt;12.01,"9+ to 12",IF(E17781&lt;15.01,"12+ to 15",IF(E17781&lt;18.01,"15+ to 18",IF(E17781&lt;21.01,"18+ to 21",IF(E17781&lt;24.01,"21+ to 24",IF(E17781&lt;27.01,"24+ to 27",IF(E17781&lt;30.01,"27+ to 30","30+"))))))))))))</f>
        <v>0-</v>
      </c>
      <c r="H17781" s="7" t="str">
        <f>IF(F17781&lt;0,"0-",IF(F17781=0,"0",IF(F17781&lt;3.01,"0+ to 3",IF(F17781&lt;6.01,"3+ to 6",IF(F17781&lt;9.01,"6+ to 9",IF(F17781&lt;12.01,"9+ to 12",IF(F17781&lt;15.01,"12+ to 15",IF(F17781&lt;18.01,"15+ to 18",IF(F17781&lt;21.01,"18+ to 21",IF(F17781&lt;24.01,"21+ to 24",IF(F17781&lt;27.01,"24+ to 27",IF(F17781&lt;30.01,"27+ to 30","30+"))))))))))))</f>
        <v>3+ to 6</v>
      </c>
      <c r="I17781" t="str">
        <f>IF(G17781&lt;&gt;H17781,"DIFF","")</f>
        <v>DIFF</v>
      </c>
    </row>
    <row r="17782" spans="1:9">
      <c r="A17782" t="s">
        <v>103</v>
      </c>
      <c r="B17782" t="s">
        <v>181</v>
      </c>
      <c r="C17782" s="1">
        <v>115167940</v>
      </c>
      <c r="D17782" s="1">
        <v>2</v>
      </c>
      <c r="E17782" s="1">
        <v>-3</v>
      </c>
      <c r="F17782" s="1">
        <v>7</v>
      </c>
      <c r="G17782" s="7" t="str">
        <f>IF(E17782&lt;0,"0-",IF(E17782=0,"0",IF(E17782&lt;3.01,"0+ to 3",IF(E17782&lt;6.01,"3+ to 6",IF(E17782&lt;9.01,"6+ to 9",IF(E17782&lt;12.01,"9+ to 12",IF(E17782&lt;15.01,"12+ to 15",IF(E17782&lt;18.01,"15+ to 18",IF(E17782&lt;21.01,"18+ to 21",IF(E17782&lt;24.01,"21+ to 24",IF(E17782&lt;27.01,"24+ to 27",IF(E17782&lt;30.01,"27+ to 30","30+"))))))))))))</f>
        <v>0-</v>
      </c>
      <c r="H17782" s="7" t="str">
        <f>IF(F17782&lt;0,"0-",IF(F17782=0,"0",IF(F17782&lt;3.01,"0+ to 3",IF(F17782&lt;6.01,"3+ to 6",IF(F17782&lt;9.01,"6+ to 9",IF(F17782&lt;12.01,"9+ to 12",IF(F17782&lt;15.01,"12+ to 15",IF(F17782&lt;18.01,"15+ to 18",IF(F17782&lt;21.01,"18+ to 21",IF(F17782&lt;24.01,"21+ to 24",IF(F17782&lt;27.01,"24+ to 27",IF(F17782&lt;30.01,"27+ to 30","30+"))))))))))))</f>
        <v>6+ to 9</v>
      </c>
      <c r="I17782" t="str">
        <f>IF(G17782&lt;&gt;H17782,"DIFF","")</f>
        <v>DIFF</v>
      </c>
    </row>
    <row r="17783" spans="1:9">
      <c r="A17783" t="s">
        <v>102</v>
      </c>
      <c r="B17783" t="s">
        <v>181</v>
      </c>
      <c r="C17783" s="1">
        <v>115168209</v>
      </c>
      <c r="D17783" s="1">
        <v>2</v>
      </c>
      <c r="E17783" s="1">
        <v>-8</v>
      </c>
      <c r="F17783" s="1">
        <v>14</v>
      </c>
      <c r="G17783" s="7" t="str">
        <f>IF(E17783&lt;0,"0-",IF(E17783=0,"0",IF(E17783&lt;3.01,"0+ to 3",IF(E17783&lt;6.01,"3+ to 6",IF(E17783&lt;9.01,"6+ to 9",IF(E17783&lt;12.01,"9+ to 12",IF(E17783&lt;15.01,"12+ to 15",IF(E17783&lt;18.01,"15+ to 18",IF(E17783&lt;21.01,"18+ to 21",IF(E17783&lt;24.01,"21+ to 24",IF(E17783&lt;27.01,"24+ to 27",IF(E17783&lt;30.01,"27+ to 30","30+"))))))))))))</f>
        <v>0-</v>
      </c>
      <c r="H17783" s="7" t="str">
        <f>IF(F17783&lt;0,"0-",IF(F17783=0,"0",IF(F17783&lt;3.01,"0+ to 3",IF(F17783&lt;6.01,"3+ to 6",IF(F17783&lt;9.01,"6+ to 9",IF(F17783&lt;12.01,"9+ to 12",IF(F17783&lt;15.01,"12+ to 15",IF(F17783&lt;18.01,"15+ to 18",IF(F17783&lt;21.01,"18+ to 21",IF(F17783&lt;24.01,"21+ to 24",IF(F17783&lt;27.01,"24+ to 27",IF(F17783&lt;30.01,"27+ to 30","30+"))))))))))))</f>
        <v>12+ to 15</v>
      </c>
      <c r="I17783" t="str">
        <f>IF(G17783&lt;&gt;H17783,"DIFF","")</f>
        <v>DIFF</v>
      </c>
    </row>
    <row r="17784" spans="1:9">
      <c r="A17784" t="s">
        <v>102</v>
      </c>
      <c r="B17784" t="s">
        <v>181</v>
      </c>
      <c r="C17784" s="1">
        <v>115168210</v>
      </c>
      <c r="D17784" s="1">
        <v>2</v>
      </c>
      <c r="E17784" s="1">
        <v>-1</v>
      </c>
      <c r="F17784" s="1">
        <v>0</v>
      </c>
      <c r="G17784" s="7" t="str">
        <f>IF(E17784&lt;0,"0-",IF(E17784=0,"0",IF(E17784&lt;3.01,"0+ to 3",IF(E17784&lt;6.01,"3+ to 6",IF(E17784&lt;9.01,"6+ to 9",IF(E17784&lt;12.01,"9+ to 12",IF(E17784&lt;15.01,"12+ to 15",IF(E17784&lt;18.01,"15+ to 18",IF(E17784&lt;21.01,"18+ to 21",IF(E17784&lt;24.01,"21+ to 24",IF(E17784&lt;27.01,"24+ to 27",IF(E17784&lt;30.01,"27+ to 30","30+"))))))))))))</f>
        <v>0-</v>
      </c>
      <c r="H17784" s="7" t="str">
        <f>IF(F17784&lt;0,"0-",IF(F17784=0,"0",IF(F17784&lt;3.01,"0+ to 3",IF(F17784&lt;6.01,"3+ to 6",IF(F17784&lt;9.01,"6+ to 9",IF(F17784&lt;12.01,"9+ to 12",IF(F17784&lt;15.01,"12+ to 15",IF(F17784&lt;18.01,"15+ to 18",IF(F17784&lt;21.01,"18+ to 21",IF(F17784&lt;24.01,"21+ to 24",IF(F17784&lt;27.01,"24+ to 27",IF(F17784&lt;30.01,"27+ to 30","30+"))))))))))))</f>
        <v>0</v>
      </c>
      <c r="I17784" t="str">
        <f>IF(G17784&lt;&gt;H17784,"DIFF","")</f>
        <v>DIFF</v>
      </c>
    </row>
    <row r="17785" spans="1:9">
      <c r="A17785" t="s">
        <v>102</v>
      </c>
      <c r="B17785" t="s">
        <v>181</v>
      </c>
      <c r="C17785" s="1">
        <v>115171117</v>
      </c>
      <c r="D17785" s="1">
        <v>2</v>
      </c>
      <c r="E17785" s="1">
        <v>0</v>
      </c>
      <c r="F17785" s="1">
        <v>5</v>
      </c>
      <c r="G17785" s="7" t="str">
        <f>IF(E17785&lt;0,"0-",IF(E17785=0,"0",IF(E17785&lt;3.01,"0+ to 3",IF(E17785&lt;6.01,"3+ to 6",IF(E17785&lt;9.01,"6+ to 9",IF(E17785&lt;12.01,"9+ to 12",IF(E17785&lt;15.01,"12+ to 15",IF(E17785&lt;18.01,"15+ to 18",IF(E17785&lt;21.01,"18+ to 21",IF(E17785&lt;24.01,"21+ to 24",IF(E17785&lt;27.01,"24+ to 27",IF(E17785&lt;30.01,"27+ to 30","30+"))))))))))))</f>
        <v>0</v>
      </c>
      <c r="H17785" s="7" t="str">
        <f>IF(F17785&lt;0,"0-",IF(F17785=0,"0",IF(F17785&lt;3.01,"0+ to 3",IF(F17785&lt;6.01,"3+ to 6",IF(F17785&lt;9.01,"6+ to 9",IF(F17785&lt;12.01,"9+ to 12",IF(F17785&lt;15.01,"12+ to 15",IF(F17785&lt;18.01,"15+ to 18",IF(F17785&lt;21.01,"18+ to 21",IF(F17785&lt;24.01,"21+ to 24",IF(F17785&lt;27.01,"24+ to 27",IF(F17785&lt;30.01,"27+ to 30","30+"))))))))))))</f>
        <v>3+ to 6</v>
      </c>
      <c r="I17785" t="str">
        <f>IF(G17785&lt;&gt;H17785,"DIFF","")</f>
        <v>DIFF</v>
      </c>
    </row>
    <row r="17786" spans="1:9">
      <c r="A17786" t="s">
        <v>102</v>
      </c>
      <c r="B17786" t="s">
        <v>180</v>
      </c>
      <c r="C17786" s="1">
        <v>115202294</v>
      </c>
      <c r="D17786" s="1">
        <v>9</v>
      </c>
      <c r="E17786" s="1">
        <v>-6</v>
      </c>
      <c r="F17786" s="1">
        <v>-2</v>
      </c>
      <c r="G17786" s="7" t="str">
        <f>IF(E17786&lt;0,"0-",IF(E17786=0,"0",IF(E17786&lt;3.01,"0+ to 3",IF(E17786&lt;6.01,"3+ to 6",IF(E17786&lt;9.01,"6+ to 9",IF(E17786&lt;12.01,"9+ to 12",IF(E17786&lt;15.01,"12+ to 15",IF(E17786&lt;18.01,"15+ to 18",IF(E17786&lt;21.01,"18+ to 21",IF(E17786&lt;24.01,"21+ to 24",IF(E17786&lt;27.01,"24+ to 27",IF(E17786&lt;30.01,"27+ to 30","30+"))))))))))))</f>
        <v>0-</v>
      </c>
      <c r="H17786" s="7" t="str">
        <f>IF(F17786&lt;0,"0-",IF(F17786=0,"0",IF(F17786&lt;3.01,"0+ to 3",IF(F17786&lt;6.01,"3+ to 6",IF(F17786&lt;9.01,"6+ to 9",IF(F17786&lt;12.01,"9+ to 12",IF(F17786&lt;15.01,"12+ to 15",IF(F17786&lt;18.01,"15+ to 18",IF(F17786&lt;21.01,"18+ to 21",IF(F17786&lt;24.01,"21+ to 24",IF(F17786&lt;27.01,"24+ to 27",IF(F17786&lt;30.01,"27+ to 30","30+"))))))))))))</f>
        <v>0-</v>
      </c>
      <c r="I17786" t="str">
        <f>IF(G17786&lt;&gt;H17786,"DIFF","")</f>
        <v/>
      </c>
    </row>
    <row r="17787" spans="1:9">
      <c r="A17787" t="s">
        <v>102</v>
      </c>
      <c r="B17787" t="s">
        <v>180</v>
      </c>
      <c r="C17787" s="1">
        <v>115203776</v>
      </c>
      <c r="D17787" s="1">
        <v>2</v>
      </c>
      <c r="E17787" s="1">
        <v>0</v>
      </c>
      <c r="F17787" s="1">
        <v>9</v>
      </c>
      <c r="G17787" s="7" t="str">
        <f>IF(E17787&lt;0,"0-",IF(E17787=0,"0",IF(E17787&lt;3.01,"0+ to 3",IF(E17787&lt;6.01,"3+ to 6",IF(E17787&lt;9.01,"6+ to 9",IF(E17787&lt;12.01,"9+ to 12",IF(E17787&lt;15.01,"12+ to 15",IF(E17787&lt;18.01,"15+ to 18",IF(E17787&lt;21.01,"18+ to 21",IF(E17787&lt;24.01,"21+ to 24",IF(E17787&lt;27.01,"24+ to 27",IF(E17787&lt;30.01,"27+ to 30","30+"))))))))))))</f>
        <v>0</v>
      </c>
      <c r="H17787" s="7" t="str">
        <f>IF(F17787&lt;0,"0-",IF(F17787=0,"0",IF(F17787&lt;3.01,"0+ to 3",IF(F17787&lt;6.01,"3+ to 6",IF(F17787&lt;9.01,"6+ to 9",IF(F17787&lt;12.01,"9+ to 12",IF(F17787&lt;15.01,"12+ to 15",IF(F17787&lt;18.01,"15+ to 18",IF(F17787&lt;21.01,"18+ to 21",IF(F17787&lt;24.01,"21+ to 24",IF(F17787&lt;27.01,"24+ to 27",IF(F17787&lt;30.01,"27+ to 30","30+"))))))))))))</f>
        <v>6+ to 9</v>
      </c>
      <c r="I17787" t="str">
        <f>IF(G17787&lt;&gt;H17787,"DIFF","")</f>
        <v>DIFF</v>
      </c>
    </row>
    <row r="17788" spans="1:9">
      <c r="A17788" t="s">
        <v>102</v>
      </c>
      <c r="B17788" t="s">
        <v>180</v>
      </c>
      <c r="C17788" s="1">
        <v>115205113</v>
      </c>
      <c r="D17788" s="1">
        <v>8</v>
      </c>
      <c r="E17788" s="1">
        <v>-2</v>
      </c>
      <c r="F17788" s="1">
        <v>4</v>
      </c>
      <c r="G17788" s="7" t="str">
        <f>IF(E17788&lt;0,"0-",IF(E17788=0,"0",IF(E17788&lt;3.01,"0+ to 3",IF(E17788&lt;6.01,"3+ to 6",IF(E17788&lt;9.01,"6+ to 9",IF(E17788&lt;12.01,"9+ to 12",IF(E17788&lt;15.01,"12+ to 15",IF(E17788&lt;18.01,"15+ to 18",IF(E17788&lt;21.01,"18+ to 21",IF(E17788&lt;24.01,"21+ to 24",IF(E17788&lt;27.01,"24+ to 27",IF(E17788&lt;30.01,"27+ to 30","30+"))))))))))))</f>
        <v>0-</v>
      </c>
      <c r="H17788" s="7" t="str">
        <f>IF(F17788&lt;0,"0-",IF(F17788=0,"0",IF(F17788&lt;3.01,"0+ to 3",IF(F17788&lt;6.01,"3+ to 6",IF(F17788&lt;9.01,"6+ to 9",IF(F17788&lt;12.01,"9+ to 12",IF(F17788&lt;15.01,"12+ to 15",IF(F17788&lt;18.01,"15+ to 18",IF(F17788&lt;21.01,"18+ to 21",IF(F17788&lt;24.01,"21+ to 24",IF(F17788&lt;27.01,"24+ to 27",IF(F17788&lt;30.01,"27+ to 30","30+"))))))))))))</f>
        <v>3+ to 6</v>
      </c>
      <c r="I17788" t="str">
        <f>IF(G17788&lt;&gt;H17788,"DIFF","")</f>
        <v>DIFF</v>
      </c>
    </row>
    <row r="17789" spans="1:9">
      <c r="A17789" t="s">
        <v>102</v>
      </c>
      <c r="B17789" t="s">
        <v>180</v>
      </c>
      <c r="C17789" s="1">
        <v>115209232</v>
      </c>
      <c r="D17789" s="1">
        <v>2</v>
      </c>
      <c r="E17789" s="1">
        <v>-9</v>
      </c>
      <c r="F17789" s="1">
        <v>16</v>
      </c>
      <c r="G17789" s="7" t="str">
        <f>IF(E17789&lt;0,"0-",IF(E17789=0,"0",IF(E17789&lt;3.01,"0+ to 3",IF(E17789&lt;6.01,"3+ to 6",IF(E17789&lt;9.01,"6+ to 9",IF(E17789&lt;12.01,"9+ to 12",IF(E17789&lt;15.01,"12+ to 15",IF(E17789&lt;18.01,"15+ to 18",IF(E17789&lt;21.01,"18+ to 21",IF(E17789&lt;24.01,"21+ to 24",IF(E17789&lt;27.01,"24+ to 27",IF(E17789&lt;30.01,"27+ to 30","30+"))))))))))))</f>
        <v>0-</v>
      </c>
      <c r="H17789" s="7" t="str">
        <f>IF(F17789&lt;0,"0-",IF(F17789=0,"0",IF(F17789&lt;3.01,"0+ to 3",IF(F17789&lt;6.01,"3+ to 6",IF(F17789&lt;9.01,"6+ to 9",IF(F17789&lt;12.01,"9+ to 12",IF(F17789&lt;15.01,"12+ to 15",IF(F17789&lt;18.01,"15+ to 18",IF(F17789&lt;21.01,"18+ to 21",IF(F17789&lt;24.01,"21+ to 24",IF(F17789&lt;27.01,"24+ to 27",IF(F17789&lt;30.01,"27+ to 30","30+"))))))))))))</f>
        <v>15+ to 18</v>
      </c>
      <c r="I17789" t="str">
        <f>IF(G17789&lt;&gt;H17789,"DIFF","")</f>
        <v>DIFF</v>
      </c>
    </row>
    <row r="17790" spans="1:9">
      <c r="A17790" t="s">
        <v>102</v>
      </c>
      <c r="B17790" t="s">
        <v>180</v>
      </c>
      <c r="C17790" s="1">
        <v>115211975</v>
      </c>
      <c r="D17790" s="1">
        <v>2</v>
      </c>
      <c r="E17790" s="1">
        <v>-6</v>
      </c>
      <c r="F17790" s="1">
        <v>10</v>
      </c>
      <c r="G17790" s="7" t="str">
        <f>IF(E17790&lt;0,"0-",IF(E17790=0,"0",IF(E17790&lt;3.01,"0+ to 3",IF(E17790&lt;6.01,"3+ to 6",IF(E17790&lt;9.01,"6+ to 9",IF(E17790&lt;12.01,"9+ to 12",IF(E17790&lt;15.01,"12+ to 15",IF(E17790&lt;18.01,"15+ to 18",IF(E17790&lt;21.01,"18+ to 21",IF(E17790&lt;24.01,"21+ to 24",IF(E17790&lt;27.01,"24+ to 27",IF(E17790&lt;30.01,"27+ to 30","30+"))))))))))))</f>
        <v>0-</v>
      </c>
      <c r="H17790" s="7" t="str">
        <f>IF(F17790&lt;0,"0-",IF(F17790=0,"0",IF(F17790&lt;3.01,"0+ to 3",IF(F17790&lt;6.01,"3+ to 6",IF(F17790&lt;9.01,"6+ to 9",IF(F17790&lt;12.01,"9+ to 12",IF(F17790&lt;15.01,"12+ to 15",IF(F17790&lt;18.01,"15+ to 18",IF(F17790&lt;21.01,"18+ to 21",IF(F17790&lt;24.01,"21+ to 24",IF(F17790&lt;27.01,"24+ to 27",IF(F17790&lt;30.01,"27+ to 30","30+"))))))))))))</f>
        <v>9+ to 12</v>
      </c>
      <c r="I17790" t="str">
        <f>IF(G17790&lt;&gt;H17790,"DIFF","")</f>
        <v>DIFF</v>
      </c>
    </row>
    <row r="17791" spans="1:9">
      <c r="A17791" t="s">
        <v>102</v>
      </c>
      <c r="B17791" t="s">
        <v>180</v>
      </c>
      <c r="C17791" s="1">
        <v>115213202</v>
      </c>
      <c r="D17791" s="1">
        <v>9</v>
      </c>
      <c r="E17791" s="1">
        <v>-3</v>
      </c>
      <c r="F17791" s="1">
        <v>0</v>
      </c>
      <c r="G17791" s="7" t="str">
        <f>IF(E17791&lt;0,"0-",IF(E17791=0,"0",IF(E17791&lt;3.01,"0+ to 3",IF(E17791&lt;6.01,"3+ to 6",IF(E17791&lt;9.01,"6+ to 9",IF(E17791&lt;12.01,"9+ to 12",IF(E17791&lt;15.01,"12+ to 15",IF(E17791&lt;18.01,"15+ to 18",IF(E17791&lt;21.01,"18+ to 21",IF(E17791&lt;24.01,"21+ to 24",IF(E17791&lt;27.01,"24+ to 27",IF(E17791&lt;30.01,"27+ to 30","30+"))))))))))))</f>
        <v>0-</v>
      </c>
      <c r="H17791" s="7" t="str">
        <f>IF(F17791&lt;0,"0-",IF(F17791=0,"0",IF(F17791&lt;3.01,"0+ to 3",IF(F17791&lt;6.01,"3+ to 6",IF(F17791&lt;9.01,"6+ to 9",IF(F17791&lt;12.01,"9+ to 12",IF(F17791&lt;15.01,"12+ to 15",IF(F17791&lt;18.01,"15+ to 18",IF(F17791&lt;21.01,"18+ to 21",IF(F17791&lt;24.01,"21+ to 24",IF(F17791&lt;27.01,"24+ to 27",IF(F17791&lt;30.01,"27+ to 30","30+"))))))))))))</f>
        <v>0</v>
      </c>
      <c r="I17791" t="str">
        <f>IF(G17791&lt;&gt;H17791,"DIFF","")</f>
        <v>DIFF</v>
      </c>
    </row>
    <row r="17792" spans="1:9">
      <c r="A17792" t="s">
        <v>102</v>
      </c>
      <c r="B17792" t="s">
        <v>180</v>
      </c>
      <c r="C17792" s="1">
        <v>115216639</v>
      </c>
      <c r="D17792" s="1">
        <v>3</v>
      </c>
      <c r="E17792" s="1">
        <v>-7</v>
      </c>
      <c r="F17792" s="1">
        <v>13</v>
      </c>
      <c r="G17792" s="7" t="str">
        <f>IF(E17792&lt;0,"0-",IF(E17792=0,"0",IF(E17792&lt;3.01,"0+ to 3",IF(E17792&lt;6.01,"3+ to 6",IF(E17792&lt;9.01,"6+ to 9",IF(E17792&lt;12.01,"9+ to 12",IF(E17792&lt;15.01,"12+ to 15",IF(E17792&lt;18.01,"15+ to 18",IF(E17792&lt;21.01,"18+ to 21",IF(E17792&lt;24.01,"21+ to 24",IF(E17792&lt;27.01,"24+ to 27",IF(E17792&lt;30.01,"27+ to 30","30+"))))))))))))</f>
        <v>0-</v>
      </c>
      <c r="H17792" s="7" t="str">
        <f>IF(F17792&lt;0,"0-",IF(F17792=0,"0",IF(F17792&lt;3.01,"0+ to 3",IF(F17792&lt;6.01,"3+ to 6",IF(F17792&lt;9.01,"6+ to 9",IF(F17792&lt;12.01,"9+ to 12",IF(F17792&lt;15.01,"12+ to 15",IF(F17792&lt;18.01,"15+ to 18",IF(F17792&lt;21.01,"18+ to 21",IF(F17792&lt;24.01,"21+ to 24",IF(F17792&lt;27.01,"24+ to 27",IF(F17792&lt;30.01,"27+ to 30","30+"))))))))))))</f>
        <v>12+ to 15</v>
      </c>
      <c r="I17792" t="str">
        <f>IF(G17792&lt;&gt;H17792,"DIFF","")</f>
        <v>DIFF</v>
      </c>
    </row>
    <row r="17793" spans="1:9">
      <c r="A17793" t="s">
        <v>102</v>
      </c>
      <c r="B17793" t="s">
        <v>180</v>
      </c>
      <c r="C17793" s="1">
        <v>115221946</v>
      </c>
      <c r="D17793" s="1">
        <v>2</v>
      </c>
      <c r="E17793" s="1">
        <v>-5</v>
      </c>
      <c r="F17793" s="1">
        <v>8</v>
      </c>
      <c r="G17793" s="7" t="str">
        <f>IF(E17793&lt;0,"0-",IF(E17793=0,"0",IF(E17793&lt;3.01,"0+ to 3",IF(E17793&lt;6.01,"3+ to 6",IF(E17793&lt;9.01,"6+ to 9",IF(E17793&lt;12.01,"9+ to 12",IF(E17793&lt;15.01,"12+ to 15",IF(E17793&lt;18.01,"15+ to 18",IF(E17793&lt;21.01,"18+ to 21",IF(E17793&lt;24.01,"21+ to 24",IF(E17793&lt;27.01,"24+ to 27",IF(E17793&lt;30.01,"27+ to 30","30+"))))))))))))</f>
        <v>0-</v>
      </c>
      <c r="H17793" s="7" t="str">
        <f>IF(F17793&lt;0,"0-",IF(F17793=0,"0",IF(F17793&lt;3.01,"0+ to 3",IF(F17793&lt;6.01,"3+ to 6",IF(F17793&lt;9.01,"6+ to 9",IF(F17793&lt;12.01,"9+ to 12",IF(F17793&lt;15.01,"12+ to 15",IF(F17793&lt;18.01,"15+ to 18",IF(F17793&lt;21.01,"18+ to 21",IF(F17793&lt;24.01,"21+ to 24",IF(F17793&lt;27.01,"24+ to 27",IF(F17793&lt;30.01,"27+ to 30","30+"))))))))))))</f>
        <v>6+ to 9</v>
      </c>
      <c r="I17793" t="str">
        <f>IF(G17793&lt;&gt;H17793,"DIFF","")</f>
        <v>DIFF</v>
      </c>
    </row>
    <row r="17794" spans="1:9">
      <c r="A17794" t="s">
        <v>102</v>
      </c>
      <c r="B17794" t="s">
        <v>180</v>
      </c>
      <c r="C17794" s="1">
        <v>115223849</v>
      </c>
      <c r="D17794" s="1">
        <v>2</v>
      </c>
      <c r="E17794" s="1">
        <v>-8</v>
      </c>
      <c r="F17794" s="1">
        <v>11</v>
      </c>
      <c r="G17794" s="7" t="str">
        <f>IF(E17794&lt;0,"0-",IF(E17794=0,"0",IF(E17794&lt;3.01,"0+ to 3",IF(E17794&lt;6.01,"3+ to 6",IF(E17794&lt;9.01,"6+ to 9",IF(E17794&lt;12.01,"9+ to 12",IF(E17794&lt;15.01,"12+ to 15",IF(E17794&lt;18.01,"15+ to 18",IF(E17794&lt;21.01,"18+ to 21",IF(E17794&lt;24.01,"21+ to 24",IF(E17794&lt;27.01,"24+ to 27",IF(E17794&lt;30.01,"27+ to 30","30+"))))))))))))</f>
        <v>0-</v>
      </c>
      <c r="H17794" s="7" t="str">
        <f>IF(F17794&lt;0,"0-",IF(F17794=0,"0",IF(F17794&lt;3.01,"0+ to 3",IF(F17794&lt;6.01,"3+ to 6",IF(F17794&lt;9.01,"6+ to 9",IF(F17794&lt;12.01,"9+ to 12",IF(F17794&lt;15.01,"12+ to 15",IF(F17794&lt;18.01,"15+ to 18",IF(F17794&lt;21.01,"18+ to 21",IF(F17794&lt;24.01,"21+ to 24",IF(F17794&lt;27.01,"24+ to 27",IF(F17794&lt;30.01,"27+ to 30","30+"))))))))))))</f>
        <v>9+ to 12</v>
      </c>
      <c r="I17794" t="str">
        <f>IF(G17794&lt;&gt;H17794,"DIFF","")</f>
        <v>DIFF</v>
      </c>
    </row>
    <row r="17795" spans="1:9">
      <c r="A17795" t="s">
        <v>102</v>
      </c>
      <c r="B17795" t="s">
        <v>179</v>
      </c>
      <c r="C17795" s="1">
        <v>115266142</v>
      </c>
      <c r="D17795" s="1">
        <v>2</v>
      </c>
      <c r="E17795" s="1">
        <v>-9</v>
      </c>
      <c r="F17795" s="1">
        <v>86</v>
      </c>
      <c r="G17795" s="7" t="str">
        <f>IF(E17795&lt;0,"0-",IF(E17795=0,"0",IF(E17795&lt;3.01,"0+ to 3",IF(E17795&lt;6.01,"3+ to 6",IF(E17795&lt;9.01,"6+ to 9",IF(E17795&lt;12.01,"9+ to 12",IF(E17795&lt;15.01,"12+ to 15",IF(E17795&lt;18.01,"15+ to 18",IF(E17795&lt;21.01,"18+ to 21",IF(E17795&lt;24.01,"21+ to 24",IF(E17795&lt;27.01,"24+ to 27",IF(E17795&lt;30.01,"27+ to 30","30+"))))))))))))</f>
        <v>0-</v>
      </c>
      <c r="H17795" s="7" t="str">
        <f>IF(F17795&lt;0,"0-",IF(F17795=0,"0",IF(F17795&lt;3.01,"0+ to 3",IF(F17795&lt;6.01,"3+ to 6",IF(F17795&lt;9.01,"6+ to 9",IF(F17795&lt;12.01,"9+ to 12",IF(F17795&lt;15.01,"12+ to 15",IF(F17795&lt;18.01,"15+ to 18",IF(F17795&lt;21.01,"18+ to 21",IF(F17795&lt;24.01,"21+ to 24",IF(F17795&lt;27.01,"24+ to 27",IF(F17795&lt;30.01,"27+ to 30","30+"))))))))))))</f>
        <v>30+</v>
      </c>
      <c r="I17795" t="str">
        <f>IF(G17795&lt;&gt;H17795,"DIFF","")</f>
        <v>DIFF</v>
      </c>
    </row>
    <row r="17796" spans="1:9">
      <c r="A17796" t="s">
        <v>103</v>
      </c>
      <c r="B17796" t="s">
        <v>179</v>
      </c>
      <c r="C17796" s="1">
        <v>115266176</v>
      </c>
      <c r="D17796" s="1">
        <v>2</v>
      </c>
      <c r="E17796" s="1">
        <v>-47</v>
      </c>
      <c r="F17796" s="1">
        <v>0</v>
      </c>
      <c r="G17796" s="7" t="str">
        <f>IF(E17796&lt;0,"0-",IF(E17796=0,"0",IF(E17796&lt;3.01,"0+ to 3",IF(E17796&lt;6.01,"3+ to 6",IF(E17796&lt;9.01,"6+ to 9",IF(E17796&lt;12.01,"9+ to 12",IF(E17796&lt;15.01,"12+ to 15",IF(E17796&lt;18.01,"15+ to 18",IF(E17796&lt;21.01,"18+ to 21",IF(E17796&lt;24.01,"21+ to 24",IF(E17796&lt;27.01,"24+ to 27",IF(E17796&lt;30.01,"27+ to 30","30+"))))))))))))</f>
        <v>0-</v>
      </c>
      <c r="H17796" s="7" t="str">
        <f>IF(F17796&lt;0,"0-",IF(F17796=0,"0",IF(F17796&lt;3.01,"0+ to 3",IF(F17796&lt;6.01,"3+ to 6",IF(F17796&lt;9.01,"6+ to 9",IF(F17796&lt;12.01,"9+ to 12",IF(F17796&lt;15.01,"12+ to 15",IF(F17796&lt;18.01,"15+ to 18",IF(F17796&lt;21.01,"18+ to 21",IF(F17796&lt;24.01,"21+ to 24",IF(F17796&lt;27.01,"24+ to 27",IF(F17796&lt;30.01,"27+ to 30","30+"))))))))))))</f>
        <v>0</v>
      </c>
      <c r="I17796" t="str">
        <f>IF(G17796&lt;&gt;H17796,"DIFF","")</f>
        <v>DIFF</v>
      </c>
    </row>
    <row r="17797" spans="1:9">
      <c r="A17797" t="s">
        <v>102</v>
      </c>
      <c r="B17797" t="s">
        <v>179</v>
      </c>
      <c r="C17797" s="1">
        <v>115266211</v>
      </c>
      <c r="D17797" s="1">
        <v>2</v>
      </c>
      <c r="E17797" s="1">
        <v>-31</v>
      </c>
      <c r="F17797" s="1">
        <v>4</v>
      </c>
      <c r="G17797" s="7" t="str">
        <f>IF(E17797&lt;0,"0-",IF(E17797=0,"0",IF(E17797&lt;3.01,"0+ to 3",IF(E17797&lt;6.01,"3+ to 6",IF(E17797&lt;9.01,"6+ to 9",IF(E17797&lt;12.01,"9+ to 12",IF(E17797&lt;15.01,"12+ to 15",IF(E17797&lt;18.01,"15+ to 18",IF(E17797&lt;21.01,"18+ to 21",IF(E17797&lt;24.01,"21+ to 24",IF(E17797&lt;27.01,"24+ to 27",IF(E17797&lt;30.01,"27+ to 30","30+"))))))))))))</f>
        <v>0-</v>
      </c>
      <c r="H17797" s="7" t="str">
        <f>IF(F17797&lt;0,"0-",IF(F17797=0,"0",IF(F17797&lt;3.01,"0+ to 3",IF(F17797&lt;6.01,"3+ to 6",IF(F17797&lt;9.01,"6+ to 9",IF(F17797&lt;12.01,"9+ to 12",IF(F17797&lt;15.01,"12+ to 15",IF(F17797&lt;18.01,"15+ to 18",IF(F17797&lt;21.01,"18+ to 21",IF(F17797&lt;24.01,"21+ to 24",IF(F17797&lt;27.01,"24+ to 27",IF(F17797&lt;30.01,"27+ to 30","30+"))))))))))))</f>
        <v>3+ to 6</v>
      </c>
      <c r="I17797" t="str">
        <f>IF(G17797&lt;&gt;H17797,"DIFF","")</f>
        <v>DIFF</v>
      </c>
    </row>
    <row r="17798" spans="1:9">
      <c r="A17798" t="s">
        <v>103</v>
      </c>
      <c r="B17798" t="s">
        <v>179</v>
      </c>
      <c r="C17798" s="1">
        <v>115266267</v>
      </c>
      <c r="D17798" s="1">
        <v>2</v>
      </c>
      <c r="E17798" s="1">
        <v>-62</v>
      </c>
      <c r="F17798" s="1">
        <v>30</v>
      </c>
      <c r="G17798" s="7" t="str">
        <f>IF(E17798&lt;0,"0-",IF(E17798=0,"0",IF(E17798&lt;3.01,"0+ to 3",IF(E17798&lt;6.01,"3+ to 6",IF(E17798&lt;9.01,"6+ to 9",IF(E17798&lt;12.01,"9+ to 12",IF(E17798&lt;15.01,"12+ to 15",IF(E17798&lt;18.01,"15+ to 18",IF(E17798&lt;21.01,"18+ to 21",IF(E17798&lt;24.01,"21+ to 24",IF(E17798&lt;27.01,"24+ to 27",IF(E17798&lt;30.01,"27+ to 30","30+"))))))))))))</f>
        <v>0-</v>
      </c>
      <c r="H17798" s="7" t="str">
        <f>IF(F17798&lt;0,"0-",IF(F17798=0,"0",IF(F17798&lt;3.01,"0+ to 3",IF(F17798&lt;6.01,"3+ to 6",IF(F17798&lt;9.01,"6+ to 9",IF(F17798&lt;12.01,"9+ to 12",IF(F17798&lt;15.01,"12+ to 15",IF(F17798&lt;18.01,"15+ to 18",IF(F17798&lt;21.01,"18+ to 21",IF(F17798&lt;24.01,"21+ to 24",IF(F17798&lt;27.01,"24+ to 27",IF(F17798&lt;30.01,"27+ to 30","30+"))))))))))))</f>
        <v>27+ to 30</v>
      </c>
      <c r="I17798" t="str">
        <f>IF(G17798&lt;&gt;H17798,"DIFF","")</f>
        <v>DIFF</v>
      </c>
    </row>
    <row r="17799" spans="1:9">
      <c r="A17799" t="s">
        <v>102</v>
      </c>
      <c r="B17799" t="s">
        <v>179</v>
      </c>
      <c r="C17799" s="1">
        <v>115268092</v>
      </c>
      <c r="D17799" s="1">
        <v>2</v>
      </c>
      <c r="E17799" s="1">
        <v>-4</v>
      </c>
      <c r="F17799" s="1">
        <v>9</v>
      </c>
      <c r="G17799" s="7" t="str">
        <f>IF(E17799&lt;0,"0-",IF(E17799=0,"0",IF(E17799&lt;3.01,"0+ to 3",IF(E17799&lt;6.01,"3+ to 6",IF(E17799&lt;9.01,"6+ to 9",IF(E17799&lt;12.01,"9+ to 12",IF(E17799&lt;15.01,"12+ to 15",IF(E17799&lt;18.01,"15+ to 18",IF(E17799&lt;21.01,"18+ to 21",IF(E17799&lt;24.01,"21+ to 24",IF(E17799&lt;27.01,"24+ to 27",IF(E17799&lt;30.01,"27+ to 30","30+"))))))))))))</f>
        <v>0-</v>
      </c>
      <c r="H17799" s="7" t="str">
        <f>IF(F17799&lt;0,"0-",IF(F17799=0,"0",IF(F17799&lt;3.01,"0+ to 3",IF(F17799&lt;6.01,"3+ to 6",IF(F17799&lt;9.01,"6+ to 9",IF(F17799&lt;12.01,"9+ to 12",IF(F17799&lt;15.01,"12+ to 15",IF(F17799&lt;18.01,"15+ to 18",IF(F17799&lt;21.01,"18+ to 21",IF(F17799&lt;24.01,"21+ to 24",IF(F17799&lt;27.01,"24+ to 27",IF(F17799&lt;30.01,"27+ to 30","30+"))))))))))))</f>
        <v>6+ to 9</v>
      </c>
      <c r="I17799" t="str">
        <f>IF(G17799&lt;&gt;H17799,"DIFF","")</f>
        <v>DIFF</v>
      </c>
    </row>
    <row r="17800" spans="1:9">
      <c r="A17800" t="s">
        <v>102</v>
      </c>
      <c r="B17800" t="s">
        <v>179</v>
      </c>
      <c r="C17800" s="1">
        <v>115268982</v>
      </c>
      <c r="D17800" s="1">
        <v>2</v>
      </c>
      <c r="E17800" s="1">
        <v>-5</v>
      </c>
      <c r="F17800" s="1">
        <v>7</v>
      </c>
      <c r="G17800" s="7" t="str">
        <f>IF(E17800&lt;0,"0-",IF(E17800=0,"0",IF(E17800&lt;3.01,"0+ to 3",IF(E17800&lt;6.01,"3+ to 6",IF(E17800&lt;9.01,"6+ to 9",IF(E17800&lt;12.01,"9+ to 12",IF(E17800&lt;15.01,"12+ to 15",IF(E17800&lt;18.01,"15+ to 18",IF(E17800&lt;21.01,"18+ to 21",IF(E17800&lt;24.01,"21+ to 24",IF(E17800&lt;27.01,"24+ to 27",IF(E17800&lt;30.01,"27+ to 30","30+"))))))))))))</f>
        <v>0-</v>
      </c>
      <c r="H17800" s="7" t="str">
        <f>IF(F17800&lt;0,"0-",IF(F17800=0,"0",IF(F17800&lt;3.01,"0+ to 3",IF(F17800&lt;6.01,"3+ to 6",IF(F17800&lt;9.01,"6+ to 9",IF(F17800&lt;12.01,"9+ to 12",IF(F17800&lt;15.01,"12+ to 15",IF(F17800&lt;18.01,"15+ to 18",IF(F17800&lt;21.01,"18+ to 21",IF(F17800&lt;24.01,"21+ to 24",IF(F17800&lt;27.01,"24+ to 27",IF(F17800&lt;30.01,"27+ to 30","30+"))))))))))))</f>
        <v>6+ to 9</v>
      </c>
      <c r="I17800" t="str">
        <f>IF(G17800&lt;&gt;H17800,"DIFF","")</f>
        <v>DIFF</v>
      </c>
    </row>
    <row r="17801" spans="1:9">
      <c r="A17801" t="s">
        <v>102</v>
      </c>
      <c r="B17801" t="s">
        <v>179</v>
      </c>
      <c r="C17801" s="1">
        <v>115270106</v>
      </c>
      <c r="D17801" s="1">
        <v>2</v>
      </c>
      <c r="E17801" s="1">
        <v>0</v>
      </c>
      <c r="F17801" s="1">
        <v>0</v>
      </c>
      <c r="G17801" s="7" t="str">
        <f>IF(E17801&lt;0,"0-",IF(E17801=0,"0",IF(E17801&lt;3.01,"0+ to 3",IF(E17801&lt;6.01,"3+ to 6",IF(E17801&lt;9.01,"6+ to 9",IF(E17801&lt;12.01,"9+ to 12",IF(E17801&lt;15.01,"12+ to 15",IF(E17801&lt;18.01,"15+ to 18",IF(E17801&lt;21.01,"18+ to 21",IF(E17801&lt;24.01,"21+ to 24",IF(E17801&lt;27.01,"24+ to 27",IF(E17801&lt;30.01,"27+ to 30","30+"))))))))))))</f>
        <v>0</v>
      </c>
      <c r="H17801" s="7" t="str">
        <f>IF(F17801&lt;0,"0-",IF(F17801=0,"0",IF(F17801&lt;3.01,"0+ to 3",IF(F17801&lt;6.01,"3+ to 6",IF(F17801&lt;9.01,"6+ to 9",IF(F17801&lt;12.01,"9+ to 12",IF(F17801&lt;15.01,"12+ to 15",IF(F17801&lt;18.01,"15+ to 18",IF(F17801&lt;21.01,"18+ to 21",IF(F17801&lt;24.01,"21+ to 24",IF(F17801&lt;27.01,"24+ to 27",IF(F17801&lt;30.01,"27+ to 30","30+"))))))))))))</f>
        <v>0</v>
      </c>
      <c r="I17801" t="str">
        <f>IF(G17801&lt;&gt;H17801,"DIFF","")</f>
        <v/>
      </c>
    </row>
    <row r="17802" spans="1:9">
      <c r="A17802" t="s">
        <v>102</v>
      </c>
      <c r="B17802" t="s">
        <v>179</v>
      </c>
      <c r="C17802" s="1">
        <v>115274766</v>
      </c>
      <c r="D17802" s="1">
        <v>7</v>
      </c>
      <c r="E17802" s="1">
        <v>0</v>
      </c>
      <c r="F17802" s="1">
        <v>0</v>
      </c>
      <c r="G17802" s="7" t="str">
        <f>IF(E17802&lt;0,"0-",IF(E17802=0,"0",IF(E17802&lt;3.01,"0+ to 3",IF(E17802&lt;6.01,"3+ to 6",IF(E17802&lt;9.01,"6+ to 9",IF(E17802&lt;12.01,"9+ to 12",IF(E17802&lt;15.01,"12+ to 15",IF(E17802&lt;18.01,"15+ to 18",IF(E17802&lt;21.01,"18+ to 21",IF(E17802&lt;24.01,"21+ to 24",IF(E17802&lt;27.01,"24+ to 27",IF(E17802&lt;30.01,"27+ to 30","30+"))))))))))))</f>
        <v>0</v>
      </c>
      <c r="H17802" s="7" t="str">
        <f>IF(F17802&lt;0,"0-",IF(F17802=0,"0",IF(F17802&lt;3.01,"0+ to 3",IF(F17802&lt;6.01,"3+ to 6",IF(F17802&lt;9.01,"6+ to 9",IF(F17802&lt;12.01,"9+ to 12",IF(F17802&lt;15.01,"12+ to 15",IF(F17802&lt;18.01,"15+ to 18",IF(F17802&lt;21.01,"18+ to 21",IF(F17802&lt;24.01,"21+ to 24",IF(F17802&lt;27.01,"24+ to 27",IF(F17802&lt;30.01,"27+ to 30","30+"))))))))))))</f>
        <v>0</v>
      </c>
      <c r="I17802" t="str">
        <f>IF(G17802&lt;&gt;H17802,"DIFF","")</f>
        <v/>
      </c>
    </row>
    <row r="17803" spans="1:9">
      <c r="A17803" t="s">
        <v>103</v>
      </c>
      <c r="B17803" t="s">
        <v>179</v>
      </c>
      <c r="C17803" s="1">
        <v>115276648</v>
      </c>
      <c r="D17803" s="1">
        <v>9</v>
      </c>
      <c r="E17803" s="1">
        <v>-1</v>
      </c>
      <c r="F17803" s="1">
        <v>3</v>
      </c>
      <c r="G17803" s="7" t="str">
        <f>IF(E17803&lt;0,"0-",IF(E17803=0,"0",IF(E17803&lt;3.01,"0+ to 3",IF(E17803&lt;6.01,"3+ to 6",IF(E17803&lt;9.01,"6+ to 9",IF(E17803&lt;12.01,"9+ to 12",IF(E17803&lt;15.01,"12+ to 15",IF(E17803&lt;18.01,"15+ to 18",IF(E17803&lt;21.01,"18+ to 21",IF(E17803&lt;24.01,"21+ to 24",IF(E17803&lt;27.01,"24+ to 27",IF(E17803&lt;30.01,"27+ to 30","30+"))))))))))))</f>
        <v>0-</v>
      </c>
      <c r="H17803" s="7" t="str">
        <f>IF(F17803&lt;0,"0-",IF(F17803=0,"0",IF(F17803&lt;3.01,"0+ to 3",IF(F17803&lt;6.01,"3+ to 6",IF(F17803&lt;9.01,"6+ to 9",IF(F17803&lt;12.01,"9+ to 12",IF(F17803&lt;15.01,"12+ to 15",IF(F17803&lt;18.01,"15+ to 18",IF(F17803&lt;21.01,"18+ to 21",IF(F17803&lt;24.01,"21+ to 24",IF(F17803&lt;27.01,"24+ to 27",IF(F17803&lt;30.01,"27+ to 30","30+"))))))))))))</f>
        <v>0+ to 3</v>
      </c>
      <c r="I17803" t="str">
        <f>IF(G17803&lt;&gt;H17803,"DIFF","")</f>
        <v>DIFF</v>
      </c>
    </row>
    <row r="17804" spans="1:9">
      <c r="A17804" t="s">
        <v>103</v>
      </c>
      <c r="B17804" t="s">
        <v>179</v>
      </c>
      <c r="C17804" s="1">
        <v>115279235</v>
      </c>
      <c r="D17804" s="1">
        <v>2</v>
      </c>
      <c r="E17804" s="1">
        <v>-14</v>
      </c>
      <c r="F17804" s="1">
        <v>22</v>
      </c>
      <c r="G17804" s="7" t="str">
        <f>IF(E17804&lt;0,"0-",IF(E17804=0,"0",IF(E17804&lt;3.01,"0+ to 3",IF(E17804&lt;6.01,"3+ to 6",IF(E17804&lt;9.01,"6+ to 9",IF(E17804&lt;12.01,"9+ to 12",IF(E17804&lt;15.01,"12+ to 15",IF(E17804&lt;18.01,"15+ to 18",IF(E17804&lt;21.01,"18+ to 21",IF(E17804&lt;24.01,"21+ to 24",IF(E17804&lt;27.01,"24+ to 27",IF(E17804&lt;30.01,"27+ to 30","30+"))))))))))))</f>
        <v>0-</v>
      </c>
      <c r="H17804" s="7" t="str">
        <f>IF(F17804&lt;0,"0-",IF(F17804=0,"0",IF(F17804&lt;3.01,"0+ to 3",IF(F17804&lt;6.01,"3+ to 6",IF(F17804&lt;9.01,"6+ to 9",IF(F17804&lt;12.01,"9+ to 12",IF(F17804&lt;15.01,"12+ to 15",IF(F17804&lt;18.01,"15+ to 18",IF(F17804&lt;21.01,"18+ to 21",IF(F17804&lt;24.01,"21+ to 24",IF(F17804&lt;27.01,"24+ to 27",IF(F17804&lt;30.01,"27+ to 30","30+"))))))))))))</f>
        <v>21+ to 24</v>
      </c>
      <c r="I17804" t="str">
        <f>IF(G17804&lt;&gt;H17804,"DIFF","")</f>
        <v>DIFF</v>
      </c>
    </row>
    <row r="17805" spans="1:9">
      <c r="A17805" t="s">
        <v>102</v>
      </c>
      <c r="B17805" t="s">
        <v>179</v>
      </c>
      <c r="C17805" s="1">
        <v>115282255</v>
      </c>
      <c r="D17805" s="1">
        <v>2</v>
      </c>
      <c r="E17805" s="1">
        <v>-3</v>
      </c>
      <c r="F17805" s="1">
        <v>8</v>
      </c>
      <c r="G17805" s="7" t="str">
        <f>IF(E17805&lt;0,"0-",IF(E17805=0,"0",IF(E17805&lt;3.01,"0+ to 3",IF(E17805&lt;6.01,"3+ to 6",IF(E17805&lt;9.01,"6+ to 9",IF(E17805&lt;12.01,"9+ to 12",IF(E17805&lt;15.01,"12+ to 15",IF(E17805&lt;18.01,"15+ to 18",IF(E17805&lt;21.01,"18+ to 21",IF(E17805&lt;24.01,"21+ to 24",IF(E17805&lt;27.01,"24+ to 27",IF(E17805&lt;30.01,"27+ to 30","30+"))))))))))))</f>
        <v>0-</v>
      </c>
      <c r="H17805" s="7" t="str">
        <f>IF(F17805&lt;0,"0-",IF(F17805=0,"0",IF(F17805&lt;3.01,"0+ to 3",IF(F17805&lt;6.01,"3+ to 6",IF(F17805&lt;9.01,"6+ to 9",IF(F17805&lt;12.01,"9+ to 12",IF(F17805&lt;15.01,"12+ to 15",IF(F17805&lt;18.01,"15+ to 18",IF(F17805&lt;21.01,"18+ to 21",IF(F17805&lt;24.01,"21+ to 24",IF(F17805&lt;27.01,"24+ to 27",IF(F17805&lt;30.01,"27+ to 30","30+"))))))))))))</f>
        <v>6+ to 9</v>
      </c>
      <c r="I17805" t="str">
        <f>IF(G17805&lt;&gt;H17805,"DIFF","")</f>
        <v>DIFF</v>
      </c>
    </row>
    <row r="17806" spans="1:9">
      <c r="A17806" t="s">
        <v>102</v>
      </c>
      <c r="B17806" t="s">
        <v>179</v>
      </c>
      <c r="C17806" s="1">
        <v>115288763</v>
      </c>
      <c r="D17806" s="1">
        <v>2</v>
      </c>
      <c r="E17806" s="1">
        <v>0</v>
      </c>
      <c r="F17806" s="1">
        <v>0</v>
      </c>
      <c r="G17806" s="7" t="str">
        <f>IF(E17806&lt;0,"0-",IF(E17806=0,"0",IF(E17806&lt;3.01,"0+ to 3",IF(E17806&lt;6.01,"3+ to 6",IF(E17806&lt;9.01,"6+ to 9",IF(E17806&lt;12.01,"9+ to 12",IF(E17806&lt;15.01,"12+ to 15",IF(E17806&lt;18.01,"15+ to 18",IF(E17806&lt;21.01,"18+ to 21",IF(E17806&lt;24.01,"21+ to 24",IF(E17806&lt;27.01,"24+ to 27",IF(E17806&lt;30.01,"27+ to 30","30+"))))))))))))</f>
        <v>0</v>
      </c>
      <c r="H17806" s="7" t="str">
        <f>IF(F17806&lt;0,"0-",IF(F17806=0,"0",IF(F17806&lt;3.01,"0+ to 3",IF(F17806&lt;6.01,"3+ to 6",IF(F17806&lt;9.01,"6+ to 9",IF(F17806&lt;12.01,"9+ to 12",IF(F17806&lt;15.01,"12+ to 15",IF(F17806&lt;18.01,"15+ to 18",IF(F17806&lt;21.01,"18+ to 21",IF(F17806&lt;24.01,"21+ to 24",IF(F17806&lt;27.01,"24+ to 27",IF(F17806&lt;30.01,"27+ to 30","30+"))))))))))))</f>
        <v>0</v>
      </c>
      <c r="I17806" t="str">
        <f>IF(G17806&lt;&gt;H17806,"DIFF","")</f>
        <v/>
      </c>
    </row>
    <row r="17807" spans="1:9">
      <c r="A17807" t="s">
        <v>102</v>
      </c>
      <c r="B17807" t="s">
        <v>179</v>
      </c>
      <c r="C17807" s="1">
        <v>115290820</v>
      </c>
      <c r="D17807" s="1">
        <v>2</v>
      </c>
      <c r="E17807" s="1">
        <v>-9</v>
      </c>
      <c r="F17807" s="1">
        <v>2</v>
      </c>
      <c r="G17807" s="7" t="str">
        <f>IF(E17807&lt;0,"0-",IF(E17807=0,"0",IF(E17807&lt;3.01,"0+ to 3",IF(E17807&lt;6.01,"3+ to 6",IF(E17807&lt;9.01,"6+ to 9",IF(E17807&lt;12.01,"9+ to 12",IF(E17807&lt;15.01,"12+ to 15",IF(E17807&lt;18.01,"15+ to 18",IF(E17807&lt;21.01,"18+ to 21",IF(E17807&lt;24.01,"21+ to 24",IF(E17807&lt;27.01,"24+ to 27",IF(E17807&lt;30.01,"27+ to 30","30+"))))))))))))</f>
        <v>0-</v>
      </c>
      <c r="H17807" s="7" t="str">
        <f>IF(F17807&lt;0,"0-",IF(F17807=0,"0",IF(F17807&lt;3.01,"0+ to 3",IF(F17807&lt;6.01,"3+ to 6",IF(F17807&lt;9.01,"6+ to 9",IF(F17807&lt;12.01,"9+ to 12",IF(F17807&lt;15.01,"12+ to 15",IF(F17807&lt;18.01,"15+ to 18",IF(F17807&lt;21.01,"18+ to 21",IF(F17807&lt;24.01,"21+ to 24",IF(F17807&lt;27.01,"24+ to 27",IF(F17807&lt;30.01,"27+ to 30","30+"))))))))))))</f>
        <v>0+ to 3</v>
      </c>
      <c r="I17807" t="str">
        <f>IF(G17807&lt;&gt;H17807,"DIFF","")</f>
        <v>DIFF</v>
      </c>
    </row>
    <row r="17808" spans="1:9">
      <c r="A17808" t="s">
        <v>102</v>
      </c>
      <c r="B17808" t="s">
        <v>178</v>
      </c>
      <c r="C17808" s="1">
        <v>115361437</v>
      </c>
      <c r="D17808" s="1">
        <v>2</v>
      </c>
      <c r="E17808" s="1">
        <v>0</v>
      </c>
      <c r="F17808" s="1">
        <v>2</v>
      </c>
      <c r="G17808" s="7" t="str">
        <f>IF(E17808&lt;0,"0-",IF(E17808=0,"0",IF(E17808&lt;3.01,"0+ to 3",IF(E17808&lt;6.01,"3+ to 6",IF(E17808&lt;9.01,"6+ to 9",IF(E17808&lt;12.01,"9+ to 12",IF(E17808&lt;15.01,"12+ to 15",IF(E17808&lt;18.01,"15+ to 18",IF(E17808&lt;21.01,"18+ to 21",IF(E17808&lt;24.01,"21+ to 24",IF(E17808&lt;27.01,"24+ to 27",IF(E17808&lt;30.01,"27+ to 30","30+"))))))))))))</f>
        <v>0</v>
      </c>
      <c r="H17808" s="7" t="str">
        <f>IF(F17808&lt;0,"0-",IF(F17808=0,"0",IF(F17808&lt;3.01,"0+ to 3",IF(F17808&lt;6.01,"3+ to 6",IF(F17808&lt;9.01,"6+ to 9",IF(F17808&lt;12.01,"9+ to 12",IF(F17808&lt;15.01,"12+ to 15",IF(F17808&lt;18.01,"15+ to 18",IF(F17808&lt;21.01,"18+ to 21",IF(F17808&lt;24.01,"21+ to 24",IF(F17808&lt;27.01,"24+ to 27",IF(F17808&lt;30.01,"27+ to 30","30+"))))))))))))</f>
        <v>0+ to 3</v>
      </c>
      <c r="I17808" t="str">
        <f>IF(G17808&lt;&gt;H17808,"DIFF","")</f>
        <v>DIFF</v>
      </c>
    </row>
    <row r="17809" spans="1:9">
      <c r="A17809" t="s">
        <v>102</v>
      </c>
      <c r="B17809" t="s">
        <v>178</v>
      </c>
      <c r="C17809" s="1">
        <v>115369582</v>
      </c>
      <c r="D17809" s="1">
        <v>2</v>
      </c>
      <c r="E17809" s="1">
        <v>-9</v>
      </c>
      <c r="F17809" s="1">
        <v>20</v>
      </c>
      <c r="G17809" s="7" t="str">
        <f>IF(E17809&lt;0,"0-",IF(E17809=0,"0",IF(E17809&lt;3.01,"0+ to 3",IF(E17809&lt;6.01,"3+ to 6",IF(E17809&lt;9.01,"6+ to 9",IF(E17809&lt;12.01,"9+ to 12",IF(E17809&lt;15.01,"12+ to 15",IF(E17809&lt;18.01,"15+ to 18",IF(E17809&lt;21.01,"18+ to 21",IF(E17809&lt;24.01,"21+ to 24",IF(E17809&lt;27.01,"24+ to 27",IF(E17809&lt;30.01,"27+ to 30","30+"))))))))))))</f>
        <v>0-</v>
      </c>
      <c r="H17809" s="7" t="str">
        <f>IF(F17809&lt;0,"0-",IF(F17809=0,"0",IF(F17809&lt;3.01,"0+ to 3",IF(F17809&lt;6.01,"3+ to 6",IF(F17809&lt;9.01,"6+ to 9",IF(F17809&lt;12.01,"9+ to 12",IF(F17809&lt;15.01,"12+ to 15",IF(F17809&lt;18.01,"15+ to 18",IF(F17809&lt;21.01,"18+ to 21",IF(F17809&lt;24.01,"21+ to 24",IF(F17809&lt;27.01,"24+ to 27",IF(F17809&lt;30.01,"27+ to 30","30+"))))))))))))</f>
        <v>18+ to 21</v>
      </c>
      <c r="I17809" t="str">
        <f>IF(G17809&lt;&gt;H17809,"DIFF","")</f>
        <v>DIFF</v>
      </c>
    </row>
    <row r="17810" spans="1:9">
      <c r="A17810" t="s">
        <v>102</v>
      </c>
      <c r="B17810" t="s">
        <v>178</v>
      </c>
      <c r="C17810" s="1">
        <v>115370367</v>
      </c>
      <c r="D17810" s="1">
        <v>2</v>
      </c>
      <c r="E17810" s="1">
        <v>0</v>
      </c>
      <c r="F17810" s="1">
        <v>1</v>
      </c>
      <c r="G17810" s="7" t="str">
        <f>IF(E17810&lt;0,"0-",IF(E17810=0,"0",IF(E17810&lt;3.01,"0+ to 3",IF(E17810&lt;6.01,"3+ to 6",IF(E17810&lt;9.01,"6+ to 9",IF(E17810&lt;12.01,"9+ to 12",IF(E17810&lt;15.01,"12+ to 15",IF(E17810&lt;18.01,"15+ to 18",IF(E17810&lt;21.01,"18+ to 21",IF(E17810&lt;24.01,"21+ to 24",IF(E17810&lt;27.01,"24+ to 27",IF(E17810&lt;30.01,"27+ to 30","30+"))))))))))))</f>
        <v>0</v>
      </c>
      <c r="H17810" s="7" t="str">
        <f>IF(F17810&lt;0,"0-",IF(F17810=0,"0",IF(F17810&lt;3.01,"0+ to 3",IF(F17810&lt;6.01,"3+ to 6",IF(F17810&lt;9.01,"6+ to 9",IF(F17810&lt;12.01,"9+ to 12",IF(F17810&lt;15.01,"12+ to 15",IF(F17810&lt;18.01,"15+ to 18",IF(F17810&lt;21.01,"18+ to 21",IF(F17810&lt;24.01,"21+ to 24",IF(F17810&lt;27.01,"24+ to 27",IF(F17810&lt;30.01,"27+ to 30","30+"))))))))))))</f>
        <v>0+ to 3</v>
      </c>
      <c r="I17810" t="str">
        <f>IF(G17810&lt;&gt;H17810,"DIFF","")</f>
        <v>DIFF</v>
      </c>
    </row>
    <row r="17811" spans="1:9">
      <c r="A17811" t="s">
        <v>102</v>
      </c>
      <c r="B17811" t="s">
        <v>177</v>
      </c>
      <c r="C17811" s="1">
        <v>115409894</v>
      </c>
      <c r="D17811" s="1">
        <v>2</v>
      </c>
      <c r="E17811" s="1">
        <v>-4</v>
      </c>
      <c r="F17811" s="1">
        <v>8</v>
      </c>
      <c r="G17811" s="7" t="str">
        <f>IF(E17811&lt;0,"0-",IF(E17811=0,"0",IF(E17811&lt;3.01,"0+ to 3",IF(E17811&lt;6.01,"3+ to 6",IF(E17811&lt;9.01,"6+ to 9",IF(E17811&lt;12.01,"9+ to 12",IF(E17811&lt;15.01,"12+ to 15",IF(E17811&lt;18.01,"15+ to 18",IF(E17811&lt;21.01,"18+ to 21",IF(E17811&lt;24.01,"21+ to 24",IF(E17811&lt;27.01,"24+ to 27",IF(E17811&lt;30.01,"27+ to 30","30+"))))))))))))</f>
        <v>0-</v>
      </c>
      <c r="H17811" s="7" t="str">
        <f>IF(F17811&lt;0,"0-",IF(F17811=0,"0",IF(F17811&lt;3.01,"0+ to 3",IF(F17811&lt;6.01,"3+ to 6",IF(F17811&lt;9.01,"6+ to 9",IF(F17811&lt;12.01,"9+ to 12",IF(F17811&lt;15.01,"12+ to 15",IF(F17811&lt;18.01,"15+ to 18",IF(F17811&lt;21.01,"18+ to 21",IF(F17811&lt;24.01,"21+ to 24",IF(F17811&lt;27.01,"24+ to 27",IF(F17811&lt;30.01,"27+ to 30","30+"))))))))))))</f>
        <v>6+ to 9</v>
      </c>
      <c r="I17811" t="str">
        <f>IF(G17811&lt;&gt;H17811,"DIFF","")</f>
        <v>DIFF</v>
      </c>
    </row>
    <row r="17812" spans="1:9">
      <c r="A17812" t="s">
        <v>102</v>
      </c>
      <c r="B17812" t="s">
        <v>177</v>
      </c>
      <c r="C17812" s="1">
        <v>115410826</v>
      </c>
      <c r="D17812" s="1">
        <v>2</v>
      </c>
      <c r="E17812" s="1">
        <v>-7</v>
      </c>
      <c r="F17812" s="1">
        <v>13</v>
      </c>
      <c r="G17812" s="7" t="str">
        <f>IF(E17812&lt;0,"0-",IF(E17812=0,"0",IF(E17812&lt;3.01,"0+ to 3",IF(E17812&lt;6.01,"3+ to 6",IF(E17812&lt;9.01,"6+ to 9",IF(E17812&lt;12.01,"9+ to 12",IF(E17812&lt;15.01,"12+ to 15",IF(E17812&lt;18.01,"15+ to 18",IF(E17812&lt;21.01,"18+ to 21",IF(E17812&lt;24.01,"21+ to 24",IF(E17812&lt;27.01,"24+ to 27",IF(E17812&lt;30.01,"27+ to 30","30+"))))))))))))</f>
        <v>0-</v>
      </c>
      <c r="H17812" s="7" t="str">
        <f>IF(F17812&lt;0,"0-",IF(F17812=0,"0",IF(F17812&lt;3.01,"0+ to 3",IF(F17812&lt;6.01,"3+ to 6",IF(F17812&lt;9.01,"6+ to 9",IF(F17812&lt;12.01,"9+ to 12",IF(F17812&lt;15.01,"12+ to 15",IF(F17812&lt;18.01,"15+ to 18",IF(F17812&lt;21.01,"18+ to 21",IF(F17812&lt;24.01,"21+ to 24",IF(F17812&lt;27.01,"24+ to 27",IF(F17812&lt;30.01,"27+ to 30","30+"))))))))))))</f>
        <v>12+ to 15</v>
      </c>
      <c r="I17812" t="str">
        <f>IF(G17812&lt;&gt;H17812,"DIFF","")</f>
        <v>DIFF</v>
      </c>
    </row>
    <row r="17813" spans="1:9">
      <c r="A17813" t="s">
        <v>103</v>
      </c>
      <c r="B17813" t="s">
        <v>177</v>
      </c>
      <c r="C17813" s="1">
        <v>115412715</v>
      </c>
      <c r="D17813" s="1">
        <v>9</v>
      </c>
      <c r="E17813" s="1">
        <v>-12</v>
      </c>
      <c r="F17813" s="1">
        <v>-10</v>
      </c>
      <c r="G17813" s="7" t="str">
        <f>IF(E17813&lt;0,"0-",IF(E17813=0,"0",IF(E17813&lt;3.01,"0+ to 3",IF(E17813&lt;6.01,"3+ to 6",IF(E17813&lt;9.01,"6+ to 9",IF(E17813&lt;12.01,"9+ to 12",IF(E17813&lt;15.01,"12+ to 15",IF(E17813&lt;18.01,"15+ to 18",IF(E17813&lt;21.01,"18+ to 21",IF(E17813&lt;24.01,"21+ to 24",IF(E17813&lt;27.01,"24+ to 27",IF(E17813&lt;30.01,"27+ to 30","30+"))))))))))))</f>
        <v>0-</v>
      </c>
      <c r="H17813" s="7" t="str">
        <f>IF(F17813&lt;0,"0-",IF(F17813=0,"0",IF(F17813&lt;3.01,"0+ to 3",IF(F17813&lt;6.01,"3+ to 6",IF(F17813&lt;9.01,"6+ to 9",IF(F17813&lt;12.01,"9+ to 12",IF(F17813&lt;15.01,"12+ to 15",IF(F17813&lt;18.01,"15+ to 18",IF(F17813&lt;21.01,"18+ to 21",IF(F17813&lt;24.01,"21+ to 24",IF(F17813&lt;27.01,"24+ to 27",IF(F17813&lt;30.01,"27+ to 30","30+"))))))))))))</f>
        <v>0-</v>
      </c>
      <c r="I17813" t="str">
        <f>IF(G17813&lt;&gt;H17813,"DIFF","")</f>
        <v/>
      </c>
    </row>
    <row r="17814" spans="1:9">
      <c r="A17814" t="s">
        <v>102</v>
      </c>
      <c r="B17814" t="s">
        <v>177</v>
      </c>
      <c r="C17814" s="1">
        <v>115413679</v>
      </c>
      <c r="D17814" s="1">
        <v>2</v>
      </c>
      <c r="E17814" s="1">
        <v>-5</v>
      </c>
      <c r="F17814" s="1">
        <v>4</v>
      </c>
      <c r="G17814" s="7" t="str">
        <f>IF(E17814&lt;0,"0-",IF(E17814=0,"0",IF(E17814&lt;3.01,"0+ to 3",IF(E17814&lt;6.01,"3+ to 6",IF(E17814&lt;9.01,"6+ to 9",IF(E17814&lt;12.01,"9+ to 12",IF(E17814&lt;15.01,"12+ to 15",IF(E17814&lt;18.01,"15+ to 18",IF(E17814&lt;21.01,"18+ to 21",IF(E17814&lt;24.01,"21+ to 24",IF(E17814&lt;27.01,"24+ to 27",IF(E17814&lt;30.01,"27+ to 30","30+"))))))))))))</f>
        <v>0-</v>
      </c>
      <c r="H17814" s="7" t="str">
        <f>IF(F17814&lt;0,"0-",IF(F17814=0,"0",IF(F17814&lt;3.01,"0+ to 3",IF(F17814&lt;6.01,"3+ to 6",IF(F17814&lt;9.01,"6+ to 9",IF(F17814&lt;12.01,"9+ to 12",IF(F17814&lt;15.01,"12+ to 15",IF(F17814&lt;18.01,"15+ to 18",IF(F17814&lt;21.01,"18+ to 21",IF(F17814&lt;24.01,"21+ to 24",IF(F17814&lt;27.01,"24+ to 27",IF(F17814&lt;30.01,"27+ to 30","30+"))))))))))))</f>
        <v>3+ to 6</v>
      </c>
      <c r="I17814" t="str">
        <f>IF(G17814&lt;&gt;H17814,"DIFF","")</f>
        <v>DIFF</v>
      </c>
    </row>
    <row r="17815" spans="1:9">
      <c r="A17815" t="s">
        <v>102</v>
      </c>
      <c r="B17815" t="s">
        <v>177</v>
      </c>
      <c r="C17815" s="1">
        <v>115413886</v>
      </c>
      <c r="D17815" s="1">
        <v>2</v>
      </c>
      <c r="E17815" s="1">
        <v>-5</v>
      </c>
      <c r="F17815" s="1">
        <v>9</v>
      </c>
      <c r="G17815" s="7" t="str">
        <f>IF(E17815&lt;0,"0-",IF(E17815=0,"0",IF(E17815&lt;3.01,"0+ to 3",IF(E17815&lt;6.01,"3+ to 6",IF(E17815&lt;9.01,"6+ to 9",IF(E17815&lt;12.01,"9+ to 12",IF(E17815&lt;15.01,"12+ to 15",IF(E17815&lt;18.01,"15+ to 18",IF(E17815&lt;21.01,"18+ to 21",IF(E17815&lt;24.01,"21+ to 24",IF(E17815&lt;27.01,"24+ to 27",IF(E17815&lt;30.01,"27+ to 30","30+"))))))))))))</f>
        <v>0-</v>
      </c>
      <c r="H17815" s="7" t="str">
        <f>IF(F17815&lt;0,"0-",IF(F17815=0,"0",IF(F17815&lt;3.01,"0+ to 3",IF(F17815&lt;6.01,"3+ to 6",IF(F17815&lt;9.01,"6+ to 9",IF(F17815&lt;12.01,"9+ to 12",IF(F17815&lt;15.01,"12+ to 15",IF(F17815&lt;18.01,"15+ to 18",IF(F17815&lt;21.01,"18+ to 21",IF(F17815&lt;24.01,"21+ to 24",IF(F17815&lt;27.01,"24+ to 27",IF(F17815&lt;30.01,"27+ to 30","30+"))))))))))))</f>
        <v>6+ to 9</v>
      </c>
      <c r="I17815" t="str">
        <f>IF(G17815&lt;&gt;H17815,"DIFF","")</f>
        <v>DIFF</v>
      </c>
    </row>
    <row r="17816" spans="1:9">
      <c r="A17816" t="s">
        <v>102</v>
      </c>
      <c r="B17816" t="s">
        <v>177</v>
      </c>
      <c r="C17816" s="1">
        <v>115422150</v>
      </c>
      <c r="D17816" s="1">
        <v>2</v>
      </c>
      <c r="E17816" s="1">
        <v>-19</v>
      </c>
      <c r="F17816" s="1">
        <v>24</v>
      </c>
      <c r="G17816" s="7" t="str">
        <f>IF(E17816&lt;0,"0-",IF(E17816=0,"0",IF(E17816&lt;3.01,"0+ to 3",IF(E17816&lt;6.01,"3+ to 6",IF(E17816&lt;9.01,"6+ to 9",IF(E17816&lt;12.01,"9+ to 12",IF(E17816&lt;15.01,"12+ to 15",IF(E17816&lt;18.01,"15+ to 18",IF(E17816&lt;21.01,"18+ to 21",IF(E17816&lt;24.01,"21+ to 24",IF(E17816&lt;27.01,"24+ to 27",IF(E17816&lt;30.01,"27+ to 30","30+"))))))))))))</f>
        <v>0-</v>
      </c>
      <c r="H17816" s="7" t="str">
        <f>IF(F17816&lt;0,"0-",IF(F17816=0,"0",IF(F17816&lt;3.01,"0+ to 3",IF(F17816&lt;6.01,"3+ to 6",IF(F17816&lt;9.01,"6+ to 9",IF(F17816&lt;12.01,"9+ to 12",IF(F17816&lt;15.01,"12+ to 15",IF(F17816&lt;18.01,"15+ to 18",IF(F17816&lt;21.01,"18+ to 21",IF(F17816&lt;24.01,"21+ to 24",IF(F17816&lt;27.01,"24+ to 27",IF(F17816&lt;30.01,"27+ to 30","30+"))))))))))))</f>
        <v>21+ to 24</v>
      </c>
      <c r="I17816" t="str">
        <f>IF(G17816&lt;&gt;H17816,"DIFF","")</f>
        <v>DIFF</v>
      </c>
    </row>
    <row r="17817" spans="1:9">
      <c r="A17817" t="s">
        <v>102</v>
      </c>
      <c r="B17817" t="s">
        <v>177</v>
      </c>
      <c r="C17817" s="1">
        <v>115425065</v>
      </c>
      <c r="D17817" s="1">
        <v>9</v>
      </c>
      <c r="E17817" s="1">
        <v>-4</v>
      </c>
      <c r="F17817" s="1">
        <v>1</v>
      </c>
      <c r="G17817" s="7" t="str">
        <f>IF(E17817&lt;0,"0-",IF(E17817=0,"0",IF(E17817&lt;3.01,"0+ to 3",IF(E17817&lt;6.01,"3+ to 6",IF(E17817&lt;9.01,"6+ to 9",IF(E17817&lt;12.01,"9+ to 12",IF(E17817&lt;15.01,"12+ to 15",IF(E17817&lt;18.01,"15+ to 18",IF(E17817&lt;21.01,"18+ to 21",IF(E17817&lt;24.01,"21+ to 24",IF(E17817&lt;27.01,"24+ to 27",IF(E17817&lt;30.01,"27+ to 30","30+"))))))))))))</f>
        <v>0-</v>
      </c>
      <c r="H17817" s="7" t="str">
        <f>IF(F17817&lt;0,"0-",IF(F17817=0,"0",IF(F17817&lt;3.01,"0+ to 3",IF(F17817&lt;6.01,"3+ to 6",IF(F17817&lt;9.01,"6+ to 9",IF(F17817&lt;12.01,"9+ to 12",IF(F17817&lt;15.01,"12+ to 15",IF(F17817&lt;18.01,"15+ to 18",IF(F17817&lt;21.01,"18+ to 21",IF(F17817&lt;24.01,"21+ to 24",IF(F17817&lt;27.01,"24+ to 27",IF(F17817&lt;30.01,"27+ to 30","30+"))))))))))))</f>
        <v>0+ to 3</v>
      </c>
      <c r="I17817" t="str">
        <f>IF(G17817&lt;&gt;H17817,"DIFF","")</f>
        <v>DIFF</v>
      </c>
    </row>
    <row r="17818" spans="1:9">
      <c r="A17818" t="s">
        <v>102</v>
      </c>
      <c r="B17818" t="s">
        <v>177</v>
      </c>
      <c r="C17818" s="1">
        <v>115426403</v>
      </c>
      <c r="D17818" s="1">
        <v>2</v>
      </c>
      <c r="E17818" s="1">
        <v>-8</v>
      </c>
      <c r="F17818" s="1">
        <v>28</v>
      </c>
      <c r="G17818" s="7" t="str">
        <f>IF(E17818&lt;0,"0-",IF(E17818=0,"0",IF(E17818&lt;3.01,"0+ to 3",IF(E17818&lt;6.01,"3+ to 6",IF(E17818&lt;9.01,"6+ to 9",IF(E17818&lt;12.01,"9+ to 12",IF(E17818&lt;15.01,"12+ to 15",IF(E17818&lt;18.01,"15+ to 18",IF(E17818&lt;21.01,"18+ to 21",IF(E17818&lt;24.01,"21+ to 24",IF(E17818&lt;27.01,"24+ to 27",IF(E17818&lt;30.01,"27+ to 30","30+"))))))))))))</f>
        <v>0-</v>
      </c>
      <c r="H17818" s="7" t="str">
        <f>IF(F17818&lt;0,"0-",IF(F17818=0,"0",IF(F17818&lt;3.01,"0+ to 3",IF(F17818&lt;6.01,"3+ to 6",IF(F17818&lt;9.01,"6+ to 9",IF(F17818&lt;12.01,"9+ to 12",IF(F17818&lt;15.01,"12+ to 15",IF(F17818&lt;18.01,"15+ to 18",IF(F17818&lt;21.01,"18+ to 21",IF(F17818&lt;24.01,"21+ to 24",IF(F17818&lt;27.01,"24+ to 27",IF(F17818&lt;30.01,"27+ to 30","30+"))))))))))))</f>
        <v>27+ to 30</v>
      </c>
      <c r="I17818" t="str">
        <f>IF(G17818&lt;&gt;H17818,"DIFF","")</f>
        <v>DIFF</v>
      </c>
    </row>
    <row r="17819" spans="1:9">
      <c r="A17819" t="s">
        <v>103</v>
      </c>
      <c r="B17819" t="s">
        <v>177</v>
      </c>
      <c r="C17819" s="1">
        <v>115429845</v>
      </c>
      <c r="D17819" s="1">
        <v>2</v>
      </c>
      <c r="E17819" s="1">
        <v>0</v>
      </c>
      <c r="F17819" s="1">
        <v>11</v>
      </c>
      <c r="G17819" s="7" t="str">
        <f>IF(E17819&lt;0,"0-",IF(E17819=0,"0",IF(E17819&lt;3.01,"0+ to 3",IF(E17819&lt;6.01,"3+ to 6",IF(E17819&lt;9.01,"6+ to 9",IF(E17819&lt;12.01,"9+ to 12",IF(E17819&lt;15.01,"12+ to 15",IF(E17819&lt;18.01,"15+ to 18",IF(E17819&lt;21.01,"18+ to 21",IF(E17819&lt;24.01,"21+ to 24",IF(E17819&lt;27.01,"24+ to 27",IF(E17819&lt;30.01,"27+ to 30","30+"))))))))))))</f>
        <v>0</v>
      </c>
      <c r="H17819" s="7" t="str">
        <f>IF(F17819&lt;0,"0-",IF(F17819=0,"0",IF(F17819&lt;3.01,"0+ to 3",IF(F17819&lt;6.01,"3+ to 6",IF(F17819&lt;9.01,"6+ to 9",IF(F17819&lt;12.01,"9+ to 12",IF(F17819&lt;15.01,"12+ to 15",IF(F17819&lt;18.01,"15+ to 18",IF(F17819&lt;21.01,"18+ to 21",IF(F17819&lt;24.01,"21+ to 24",IF(F17819&lt;27.01,"24+ to 27",IF(F17819&lt;30.01,"27+ to 30","30+"))))))))))))</f>
        <v>9+ to 12</v>
      </c>
      <c r="I17819" t="str">
        <f>IF(G17819&lt;&gt;H17819,"DIFF","")</f>
        <v>DIFF</v>
      </c>
    </row>
    <row r="17820" spans="1:9">
      <c r="A17820" t="s">
        <v>103</v>
      </c>
      <c r="B17820" t="s">
        <v>176</v>
      </c>
      <c r="C17820" s="1">
        <v>115455027</v>
      </c>
      <c r="D17820" s="1">
        <v>5</v>
      </c>
      <c r="E17820" s="1">
        <v>-7</v>
      </c>
      <c r="F17820" s="1">
        <v>3</v>
      </c>
      <c r="G17820" s="7" t="str">
        <f>IF(E17820&lt;0,"0-",IF(E17820=0,"0",IF(E17820&lt;3.01,"0+ to 3",IF(E17820&lt;6.01,"3+ to 6",IF(E17820&lt;9.01,"6+ to 9",IF(E17820&lt;12.01,"9+ to 12",IF(E17820&lt;15.01,"12+ to 15",IF(E17820&lt;18.01,"15+ to 18",IF(E17820&lt;21.01,"18+ to 21",IF(E17820&lt;24.01,"21+ to 24",IF(E17820&lt;27.01,"24+ to 27",IF(E17820&lt;30.01,"27+ to 30","30+"))))))))))))</f>
        <v>0-</v>
      </c>
      <c r="H17820" s="7" t="str">
        <f>IF(F17820&lt;0,"0-",IF(F17820=0,"0",IF(F17820&lt;3.01,"0+ to 3",IF(F17820&lt;6.01,"3+ to 6",IF(F17820&lt;9.01,"6+ to 9",IF(F17820&lt;12.01,"9+ to 12",IF(F17820&lt;15.01,"12+ to 15",IF(F17820&lt;18.01,"15+ to 18",IF(F17820&lt;21.01,"18+ to 21",IF(F17820&lt;24.01,"21+ to 24",IF(F17820&lt;27.01,"24+ to 27",IF(F17820&lt;30.01,"27+ to 30","30+"))))))))))))</f>
        <v>0+ to 3</v>
      </c>
      <c r="I17820" t="str">
        <f>IF(G17820&lt;&gt;H17820,"DIFF","")</f>
        <v>DIFF</v>
      </c>
    </row>
    <row r="17821" spans="1:9">
      <c r="A17821" t="s">
        <v>102</v>
      </c>
      <c r="B17821" t="s">
        <v>176</v>
      </c>
      <c r="C17821" s="1">
        <v>115455137</v>
      </c>
      <c r="D17821" s="1">
        <v>2</v>
      </c>
      <c r="E17821" s="1">
        <v>0</v>
      </c>
      <c r="F17821" s="1">
        <v>1</v>
      </c>
      <c r="G17821" s="7" t="str">
        <f>IF(E17821&lt;0,"0-",IF(E17821=0,"0",IF(E17821&lt;3.01,"0+ to 3",IF(E17821&lt;6.01,"3+ to 6",IF(E17821&lt;9.01,"6+ to 9",IF(E17821&lt;12.01,"9+ to 12",IF(E17821&lt;15.01,"12+ to 15",IF(E17821&lt;18.01,"15+ to 18",IF(E17821&lt;21.01,"18+ to 21",IF(E17821&lt;24.01,"21+ to 24",IF(E17821&lt;27.01,"24+ to 27",IF(E17821&lt;30.01,"27+ to 30","30+"))))))))))))</f>
        <v>0</v>
      </c>
      <c r="H17821" s="7" t="str">
        <f>IF(F17821&lt;0,"0-",IF(F17821=0,"0",IF(F17821&lt;3.01,"0+ to 3",IF(F17821&lt;6.01,"3+ to 6",IF(F17821&lt;9.01,"6+ to 9",IF(F17821&lt;12.01,"9+ to 12",IF(F17821&lt;15.01,"12+ to 15",IF(F17821&lt;18.01,"15+ to 18",IF(F17821&lt;21.01,"18+ to 21",IF(F17821&lt;24.01,"21+ to 24",IF(F17821&lt;27.01,"24+ to 27",IF(F17821&lt;30.01,"27+ to 30","30+"))))))))))))</f>
        <v>0+ to 3</v>
      </c>
      <c r="I17821" t="str">
        <f>IF(G17821&lt;&gt;H17821,"DIFF","")</f>
        <v>DIFF</v>
      </c>
    </row>
    <row r="17822" spans="1:9">
      <c r="A17822" t="s">
        <v>102</v>
      </c>
      <c r="B17822" t="s">
        <v>176</v>
      </c>
      <c r="C17822" s="1">
        <v>115457395</v>
      </c>
      <c r="D17822" s="1">
        <v>2</v>
      </c>
      <c r="E17822" s="1">
        <v>-7</v>
      </c>
      <c r="F17822" s="1">
        <v>12</v>
      </c>
      <c r="G17822" s="7" t="str">
        <f>IF(E17822&lt;0,"0-",IF(E17822=0,"0",IF(E17822&lt;3.01,"0+ to 3",IF(E17822&lt;6.01,"3+ to 6",IF(E17822&lt;9.01,"6+ to 9",IF(E17822&lt;12.01,"9+ to 12",IF(E17822&lt;15.01,"12+ to 15",IF(E17822&lt;18.01,"15+ to 18",IF(E17822&lt;21.01,"18+ to 21",IF(E17822&lt;24.01,"21+ to 24",IF(E17822&lt;27.01,"24+ to 27",IF(E17822&lt;30.01,"27+ to 30","30+"))))))))))))</f>
        <v>0-</v>
      </c>
      <c r="H17822" s="7" t="str">
        <f>IF(F17822&lt;0,"0-",IF(F17822=0,"0",IF(F17822&lt;3.01,"0+ to 3",IF(F17822&lt;6.01,"3+ to 6",IF(F17822&lt;9.01,"6+ to 9",IF(F17822&lt;12.01,"9+ to 12",IF(F17822&lt;15.01,"12+ to 15",IF(F17822&lt;18.01,"15+ to 18",IF(F17822&lt;21.01,"18+ to 21",IF(F17822&lt;24.01,"21+ to 24",IF(F17822&lt;27.01,"24+ to 27",IF(F17822&lt;30.01,"27+ to 30","30+"))))))))))))</f>
        <v>9+ to 12</v>
      </c>
      <c r="I17822" t="str">
        <f>IF(G17822&lt;&gt;H17822,"DIFF","")</f>
        <v>DIFF</v>
      </c>
    </row>
    <row r="17823" spans="1:9">
      <c r="A17823" t="s">
        <v>102</v>
      </c>
      <c r="B17823" t="s">
        <v>176</v>
      </c>
      <c r="C17823" s="1">
        <v>115457702</v>
      </c>
      <c r="D17823" s="1">
        <v>2</v>
      </c>
      <c r="E17823" s="1">
        <v>-2</v>
      </c>
      <c r="F17823" s="1">
        <v>2</v>
      </c>
      <c r="G17823" s="7" t="str">
        <f>IF(E17823&lt;0,"0-",IF(E17823=0,"0",IF(E17823&lt;3.01,"0+ to 3",IF(E17823&lt;6.01,"3+ to 6",IF(E17823&lt;9.01,"6+ to 9",IF(E17823&lt;12.01,"9+ to 12",IF(E17823&lt;15.01,"12+ to 15",IF(E17823&lt;18.01,"15+ to 18",IF(E17823&lt;21.01,"18+ to 21",IF(E17823&lt;24.01,"21+ to 24",IF(E17823&lt;27.01,"24+ to 27",IF(E17823&lt;30.01,"27+ to 30","30+"))))))))))))</f>
        <v>0-</v>
      </c>
      <c r="H17823" s="7" t="str">
        <f>IF(F17823&lt;0,"0-",IF(F17823=0,"0",IF(F17823&lt;3.01,"0+ to 3",IF(F17823&lt;6.01,"3+ to 6",IF(F17823&lt;9.01,"6+ to 9",IF(F17823&lt;12.01,"9+ to 12",IF(F17823&lt;15.01,"12+ to 15",IF(F17823&lt;18.01,"15+ to 18",IF(F17823&lt;21.01,"18+ to 21",IF(F17823&lt;24.01,"21+ to 24",IF(F17823&lt;27.01,"24+ to 27",IF(F17823&lt;30.01,"27+ to 30","30+"))))))))))))</f>
        <v>0+ to 3</v>
      </c>
      <c r="I17823" t="str">
        <f>IF(G17823&lt;&gt;H17823,"DIFF","")</f>
        <v>DIFF</v>
      </c>
    </row>
    <row r="17824" spans="1:9">
      <c r="A17824" t="s">
        <v>102</v>
      </c>
      <c r="B17824" t="s">
        <v>176</v>
      </c>
      <c r="C17824" s="1">
        <v>115460024</v>
      </c>
      <c r="D17824" s="1">
        <v>7</v>
      </c>
      <c r="E17824" s="1">
        <v>-9</v>
      </c>
      <c r="F17824" s="1">
        <v>51</v>
      </c>
      <c r="G17824" s="7" t="str">
        <f>IF(E17824&lt;0,"0-",IF(E17824=0,"0",IF(E17824&lt;3.01,"0+ to 3",IF(E17824&lt;6.01,"3+ to 6",IF(E17824&lt;9.01,"6+ to 9",IF(E17824&lt;12.01,"9+ to 12",IF(E17824&lt;15.01,"12+ to 15",IF(E17824&lt;18.01,"15+ to 18",IF(E17824&lt;21.01,"18+ to 21",IF(E17824&lt;24.01,"21+ to 24",IF(E17824&lt;27.01,"24+ to 27",IF(E17824&lt;30.01,"27+ to 30","30+"))))))))))))</f>
        <v>0-</v>
      </c>
      <c r="H17824" s="7" t="str">
        <f>IF(F17824&lt;0,"0-",IF(F17824=0,"0",IF(F17824&lt;3.01,"0+ to 3",IF(F17824&lt;6.01,"3+ to 6",IF(F17824&lt;9.01,"6+ to 9",IF(F17824&lt;12.01,"9+ to 12",IF(F17824&lt;15.01,"12+ to 15",IF(F17824&lt;18.01,"15+ to 18",IF(F17824&lt;21.01,"18+ to 21",IF(F17824&lt;24.01,"21+ to 24",IF(F17824&lt;27.01,"24+ to 27",IF(F17824&lt;30.01,"27+ to 30","30+"))))))))))))</f>
        <v>30+</v>
      </c>
      <c r="I17824" t="str">
        <f>IF(G17824&lt;&gt;H17824,"DIFF","")</f>
        <v>DIFF</v>
      </c>
    </row>
    <row r="17825" spans="1:9">
      <c r="A17825" t="s">
        <v>102</v>
      </c>
      <c r="B17825" t="s">
        <v>176</v>
      </c>
      <c r="C17825" s="1">
        <v>115463053</v>
      </c>
      <c r="D17825" s="1">
        <v>2</v>
      </c>
      <c r="E17825" s="1">
        <v>-4</v>
      </c>
      <c r="F17825" s="1">
        <v>11</v>
      </c>
      <c r="G17825" s="7" t="str">
        <f>IF(E17825&lt;0,"0-",IF(E17825=0,"0",IF(E17825&lt;3.01,"0+ to 3",IF(E17825&lt;6.01,"3+ to 6",IF(E17825&lt;9.01,"6+ to 9",IF(E17825&lt;12.01,"9+ to 12",IF(E17825&lt;15.01,"12+ to 15",IF(E17825&lt;18.01,"15+ to 18",IF(E17825&lt;21.01,"18+ to 21",IF(E17825&lt;24.01,"21+ to 24",IF(E17825&lt;27.01,"24+ to 27",IF(E17825&lt;30.01,"27+ to 30","30+"))))))))))))</f>
        <v>0-</v>
      </c>
      <c r="H17825" s="7" t="str">
        <f>IF(F17825&lt;0,"0-",IF(F17825=0,"0",IF(F17825&lt;3.01,"0+ to 3",IF(F17825&lt;6.01,"3+ to 6",IF(F17825&lt;9.01,"6+ to 9",IF(F17825&lt;12.01,"9+ to 12",IF(F17825&lt;15.01,"12+ to 15",IF(F17825&lt;18.01,"15+ to 18",IF(F17825&lt;21.01,"18+ to 21",IF(F17825&lt;24.01,"21+ to 24",IF(F17825&lt;27.01,"24+ to 27",IF(F17825&lt;30.01,"27+ to 30","30+"))))))))))))</f>
        <v>9+ to 12</v>
      </c>
      <c r="I17825" t="str">
        <f>IF(G17825&lt;&gt;H17825,"DIFF","")</f>
        <v>DIFF</v>
      </c>
    </row>
    <row r="17826" spans="1:9">
      <c r="A17826" t="s">
        <v>102</v>
      </c>
      <c r="B17826" t="s">
        <v>176</v>
      </c>
      <c r="C17826" s="1">
        <v>115464681</v>
      </c>
      <c r="D17826" s="1">
        <v>2</v>
      </c>
      <c r="E17826" s="1">
        <v>-6</v>
      </c>
      <c r="F17826" s="1">
        <v>9</v>
      </c>
      <c r="G17826" s="7" t="str">
        <f>IF(E17826&lt;0,"0-",IF(E17826=0,"0",IF(E17826&lt;3.01,"0+ to 3",IF(E17826&lt;6.01,"3+ to 6",IF(E17826&lt;9.01,"6+ to 9",IF(E17826&lt;12.01,"9+ to 12",IF(E17826&lt;15.01,"12+ to 15",IF(E17826&lt;18.01,"15+ to 18",IF(E17826&lt;21.01,"18+ to 21",IF(E17826&lt;24.01,"21+ to 24",IF(E17826&lt;27.01,"24+ to 27",IF(E17826&lt;30.01,"27+ to 30","30+"))))))))))))</f>
        <v>0-</v>
      </c>
      <c r="H17826" s="7" t="str">
        <f>IF(F17826&lt;0,"0-",IF(F17826=0,"0",IF(F17826&lt;3.01,"0+ to 3",IF(F17826&lt;6.01,"3+ to 6",IF(F17826&lt;9.01,"6+ to 9",IF(F17826&lt;12.01,"9+ to 12",IF(F17826&lt;15.01,"12+ to 15",IF(F17826&lt;18.01,"15+ to 18",IF(F17826&lt;21.01,"18+ to 21",IF(F17826&lt;24.01,"21+ to 24",IF(F17826&lt;27.01,"24+ to 27",IF(F17826&lt;30.01,"27+ to 30","30+"))))))))))))</f>
        <v>6+ to 9</v>
      </c>
      <c r="I17826" t="str">
        <f>IF(G17826&lt;&gt;H17826,"DIFF","")</f>
        <v>DIFF</v>
      </c>
    </row>
    <row r="17827" spans="1:9">
      <c r="A17827" t="s">
        <v>102</v>
      </c>
      <c r="B17827" t="s">
        <v>176</v>
      </c>
      <c r="C17827" s="1">
        <v>115467478</v>
      </c>
      <c r="D17827" s="1">
        <v>3</v>
      </c>
      <c r="E17827" s="1">
        <v>0</v>
      </c>
      <c r="F17827" s="1">
        <v>4</v>
      </c>
      <c r="G17827" s="7" t="str">
        <f>IF(E17827&lt;0,"0-",IF(E17827=0,"0",IF(E17827&lt;3.01,"0+ to 3",IF(E17827&lt;6.01,"3+ to 6",IF(E17827&lt;9.01,"6+ to 9",IF(E17827&lt;12.01,"9+ to 12",IF(E17827&lt;15.01,"12+ to 15",IF(E17827&lt;18.01,"15+ to 18",IF(E17827&lt;21.01,"18+ to 21",IF(E17827&lt;24.01,"21+ to 24",IF(E17827&lt;27.01,"24+ to 27",IF(E17827&lt;30.01,"27+ to 30","30+"))))))))))))</f>
        <v>0</v>
      </c>
      <c r="H17827" s="7" t="str">
        <f>IF(F17827&lt;0,"0-",IF(F17827=0,"0",IF(F17827&lt;3.01,"0+ to 3",IF(F17827&lt;6.01,"3+ to 6",IF(F17827&lt;9.01,"6+ to 9",IF(F17827&lt;12.01,"9+ to 12",IF(F17827&lt;15.01,"12+ to 15",IF(F17827&lt;18.01,"15+ to 18",IF(F17827&lt;21.01,"18+ to 21",IF(F17827&lt;24.01,"21+ to 24",IF(F17827&lt;27.01,"24+ to 27",IF(F17827&lt;30.01,"27+ to 30","30+"))))))))))))</f>
        <v>3+ to 6</v>
      </c>
      <c r="I17827" t="str">
        <f>IF(G17827&lt;&gt;H17827,"DIFF","")</f>
        <v>DIFF</v>
      </c>
    </row>
    <row r="17828" spans="1:9">
      <c r="A17828" t="s">
        <v>102</v>
      </c>
      <c r="B17828" t="s">
        <v>176</v>
      </c>
      <c r="C17828" s="1">
        <v>115468216</v>
      </c>
      <c r="D17828" s="1">
        <v>2</v>
      </c>
      <c r="E17828" s="1">
        <v>-6</v>
      </c>
      <c r="F17828" s="1">
        <v>10</v>
      </c>
      <c r="G17828" s="7" t="str">
        <f>IF(E17828&lt;0,"0-",IF(E17828=0,"0",IF(E17828&lt;3.01,"0+ to 3",IF(E17828&lt;6.01,"3+ to 6",IF(E17828&lt;9.01,"6+ to 9",IF(E17828&lt;12.01,"9+ to 12",IF(E17828&lt;15.01,"12+ to 15",IF(E17828&lt;18.01,"15+ to 18",IF(E17828&lt;21.01,"18+ to 21",IF(E17828&lt;24.01,"21+ to 24",IF(E17828&lt;27.01,"24+ to 27",IF(E17828&lt;30.01,"27+ to 30","30+"))))))))))))</f>
        <v>0-</v>
      </c>
      <c r="H17828" s="7" t="str">
        <f>IF(F17828&lt;0,"0-",IF(F17828=0,"0",IF(F17828&lt;3.01,"0+ to 3",IF(F17828&lt;6.01,"3+ to 6",IF(F17828&lt;9.01,"6+ to 9",IF(F17828&lt;12.01,"9+ to 12",IF(F17828&lt;15.01,"12+ to 15",IF(F17828&lt;18.01,"15+ to 18",IF(F17828&lt;21.01,"18+ to 21",IF(F17828&lt;24.01,"21+ to 24",IF(F17828&lt;27.01,"24+ to 27",IF(F17828&lt;30.01,"27+ to 30","30+"))))))))))))</f>
        <v>9+ to 12</v>
      </c>
      <c r="I17828" t="str">
        <f>IF(G17828&lt;&gt;H17828,"DIFF","")</f>
        <v>DIFF</v>
      </c>
    </row>
    <row r="17829" spans="1:9">
      <c r="A17829" t="s">
        <v>102</v>
      </c>
      <c r="B17829" t="s">
        <v>176</v>
      </c>
      <c r="C17829" s="1">
        <v>115471466</v>
      </c>
      <c r="D17829" s="1">
        <v>2</v>
      </c>
      <c r="E17829" s="1">
        <v>-8</v>
      </c>
      <c r="F17829" s="1">
        <v>14</v>
      </c>
      <c r="G17829" s="7" t="str">
        <f>IF(E17829&lt;0,"0-",IF(E17829=0,"0",IF(E17829&lt;3.01,"0+ to 3",IF(E17829&lt;6.01,"3+ to 6",IF(E17829&lt;9.01,"6+ to 9",IF(E17829&lt;12.01,"9+ to 12",IF(E17829&lt;15.01,"12+ to 15",IF(E17829&lt;18.01,"15+ to 18",IF(E17829&lt;21.01,"18+ to 21",IF(E17829&lt;24.01,"21+ to 24",IF(E17829&lt;27.01,"24+ to 27",IF(E17829&lt;30.01,"27+ to 30","30+"))))))))))))</f>
        <v>0-</v>
      </c>
      <c r="H17829" s="7" t="str">
        <f>IF(F17829&lt;0,"0-",IF(F17829=0,"0",IF(F17829&lt;3.01,"0+ to 3",IF(F17829&lt;6.01,"3+ to 6",IF(F17829&lt;9.01,"6+ to 9",IF(F17829&lt;12.01,"9+ to 12",IF(F17829&lt;15.01,"12+ to 15",IF(F17829&lt;18.01,"15+ to 18",IF(F17829&lt;21.01,"18+ to 21",IF(F17829&lt;24.01,"21+ to 24",IF(F17829&lt;27.01,"24+ to 27",IF(F17829&lt;30.01,"27+ to 30","30+"))))))))))))</f>
        <v>12+ to 15</v>
      </c>
      <c r="I17829" t="str">
        <f>IF(G17829&lt;&gt;H17829,"DIFF","")</f>
        <v>DIFF</v>
      </c>
    </row>
    <row r="17830" spans="1:9">
      <c r="A17830" t="s">
        <v>102</v>
      </c>
      <c r="B17830" t="s">
        <v>176</v>
      </c>
      <c r="C17830" s="1">
        <v>115476208</v>
      </c>
      <c r="D17830" s="1">
        <v>5</v>
      </c>
      <c r="E17830" s="1">
        <v>-2</v>
      </c>
      <c r="F17830" s="1">
        <v>5</v>
      </c>
      <c r="G17830" s="7" t="str">
        <f>IF(E17830&lt;0,"0-",IF(E17830=0,"0",IF(E17830&lt;3.01,"0+ to 3",IF(E17830&lt;6.01,"3+ to 6",IF(E17830&lt;9.01,"6+ to 9",IF(E17830&lt;12.01,"9+ to 12",IF(E17830&lt;15.01,"12+ to 15",IF(E17830&lt;18.01,"15+ to 18",IF(E17830&lt;21.01,"18+ to 21",IF(E17830&lt;24.01,"21+ to 24",IF(E17830&lt;27.01,"24+ to 27",IF(E17830&lt;30.01,"27+ to 30","30+"))))))))))))</f>
        <v>0-</v>
      </c>
      <c r="H17830" s="7" t="str">
        <f>IF(F17830&lt;0,"0-",IF(F17830=0,"0",IF(F17830&lt;3.01,"0+ to 3",IF(F17830&lt;6.01,"3+ to 6",IF(F17830&lt;9.01,"6+ to 9",IF(F17830&lt;12.01,"9+ to 12",IF(F17830&lt;15.01,"12+ to 15",IF(F17830&lt;18.01,"15+ to 18",IF(F17830&lt;21.01,"18+ to 21",IF(F17830&lt;24.01,"21+ to 24",IF(F17830&lt;27.01,"24+ to 27",IF(F17830&lt;30.01,"27+ to 30","30+"))))))))))))</f>
        <v>3+ to 6</v>
      </c>
      <c r="I17830" t="str">
        <f>IF(G17830&lt;&gt;H17830,"DIFF","")</f>
        <v>DIFF</v>
      </c>
    </row>
    <row r="17831" spans="1:9">
      <c r="A17831" t="s">
        <v>103</v>
      </c>
      <c r="B17831" t="s">
        <v>176</v>
      </c>
      <c r="C17831" s="1">
        <v>115477373</v>
      </c>
      <c r="D17831" s="1">
        <v>2</v>
      </c>
      <c r="E17831" s="1">
        <v>0</v>
      </c>
      <c r="F17831" s="1">
        <v>0</v>
      </c>
      <c r="G17831" s="7" t="str">
        <f>IF(E17831&lt;0,"0-",IF(E17831=0,"0",IF(E17831&lt;3.01,"0+ to 3",IF(E17831&lt;6.01,"3+ to 6",IF(E17831&lt;9.01,"6+ to 9",IF(E17831&lt;12.01,"9+ to 12",IF(E17831&lt;15.01,"12+ to 15",IF(E17831&lt;18.01,"15+ to 18",IF(E17831&lt;21.01,"18+ to 21",IF(E17831&lt;24.01,"21+ to 24",IF(E17831&lt;27.01,"24+ to 27",IF(E17831&lt;30.01,"27+ to 30","30+"))))))))))))</f>
        <v>0</v>
      </c>
      <c r="H17831" s="7" t="str">
        <f>IF(F17831&lt;0,"0-",IF(F17831=0,"0",IF(F17831&lt;3.01,"0+ to 3",IF(F17831&lt;6.01,"3+ to 6",IF(F17831&lt;9.01,"6+ to 9",IF(F17831&lt;12.01,"9+ to 12",IF(F17831&lt;15.01,"12+ to 15",IF(F17831&lt;18.01,"15+ to 18",IF(F17831&lt;21.01,"18+ to 21",IF(F17831&lt;24.01,"21+ to 24",IF(F17831&lt;27.01,"24+ to 27",IF(F17831&lt;30.01,"27+ to 30","30+"))))))))))))</f>
        <v>0</v>
      </c>
      <c r="I17831" t="str">
        <f>IF(G17831&lt;&gt;H17831,"DIFF","")</f>
        <v/>
      </c>
    </row>
    <row r="17832" spans="1:9">
      <c r="A17832" t="s">
        <v>102</v>
      </c>
      <c r="B17832" t="s">
        <v>176</v>
      </c>
      <c r="C17832" s="1">
        <v>115478983</v>
      </c>
      <c r="D17832" s="1">
        <v>2</v>
      </c>
      <c r="E17832" s="1">
        <v>0</v>
      </c>
      <c r="F17832" s="1">
        <v>0</v>
      </c>
      <c r="G17832" s="7" t="str">
        <f>IF(E17832&lt;0,"0-",IF(E17832=0,"0",IF(E17832&lt;3.01,"0+ to 3",IF(E17832&lt;6.01,"3+ to 6",IF(E17832&lt;9.01,"6+ to 9",IF(E17832&lt;12.01,"9+ to 12",IF(E17832&lt;15.01,"12+ to 15",IF(E17832&lt;18.01,"15+ to 18",IF(E17832&lt;21.01,"18+ to 21",IF(E17832&lt;24.01,"21+ to 24",IF(E17832&lt;27.01,"24+ to 27",IF(E17832&lt;30.01,"27+ to 30","30+"))))))))))))</f>
        <v>0</v>
      </c>
      <c r="H17832" s="7" t="str">
        <f>IF(F17832&lt;0,"0-",IF(F17832=0,"0",IF(F17832&lt;3.01,"0+ to 3",IF(F17832&lt;6.01,"3+ to 6",IF(F17832&lt;9.01,"6+ to 9",IF(F17832&lt;12.01,"9+ to 12",IF(F17832&lt;15.01,"12+ to 15",IF(F17832&lt;18.01,"15+ to 18",IF(F17832&lt;21.01,"18+ to 21",IF(F17832&lt;24.01,"21+ to 24",IF(F17832&lt;27.01,"24+ to 27",IF(F17832&lt;30.01,"27+ to 30","30+"))))))))))))</f>
        <v>0</v>
      </c>
      <c r="I17832" t="str">
        <f>IF(G17832&lt;&gt;H17832,"DIFF","")</f>
        <v/>
      </c>
    </row>
    <row r="17833" spans="1:9">
      <c r="A17833" t="s">
        <v>102</v>
      </c>
      <c r="B17833" t="s">
        <v>176</v>
      </c>
      <c r="C17833" s="1">
        <v>115479261</v>
      </c>
      <c r="D17833" s="1">
        <v>2</v>
      </c>
      <c r="E17833" s="1">
        <v>-3</v>
      </c>
      <c r="F17833" s="1">
        <v>0</v>
      </c>
      <c r="G17833" s="7" t="str">
        <f>IF(E17833&lt;0,"0-",IF(E17833=0,"0",IF(E17833&lt;3.01,"0+ to 3",IF(E17833&lt;6.01,"3+ to 6",IF(E17833&lt;9.01,"6+ to 9",IF(E17833&lt;12.01,"9+ to 12",IF(E17833&lt;15.01,"12+ to 15",IF(E17833&lt;18.01,"15+ to 18",IF(E17833&lt;21.01,"18+ to 21",IF(E17833&lt;24.01,"21+ to 24",IF(E17833&lt;27.01,"24+ to 27",IF(E17833&lt;30.01,"27+ to 30","30+"))))))))))))</f>
        <v>0-</v>
      </c>
      <c r="H17833" s="7" t="str">
        <f>IF(F17833&lt;0,"0-",IF(F17833=0,"0",IF(F17833&lt;3.01,"0+ to 3",IF(F17833&lt;6.01,"3+ to 6",IF(F17833&lt;9.01,"6+ to 9",IF(F17833&lt;12.01,"9+ to 12",IF(F17833&lt;15.01,"12+ to 15",IF(F17833&lt;18.01,"15+ to 18",IF(F17833&lt;21.01,"18+ to 21",IF(F17833&lt;24.01,"21+ to 24",IF(F17833&lt;27.01,"24+ to 27",IF(F17833&lt;30.01,"27+ to 30","30+"))))))))))))</f>
        <v>0</v>
      </c>
      <c r="I17833" t="str">
        <f>IF(G17833&lt;&gt;H17833,"DIFF","")</f>
        <v>DIFF</v>
      </c>
    </row>
    <row r="17834" spans="1:9">
      <c r="A17834" t="s">
        <v>102</v>
      </c>
      <c r="B17834" t="s">
        <v>176</v>
      </c>
      <c r="C17834" s="1">
        <v>115479410</v>
      </c>
      <c r="D17834" s="1">
        <v>5</v>
      </c>
      <c r="E17834" s="1">
        <v>0</v>
      </c>
      <c r="F17834" s="1">
        <v>0</v>
      </c>
      <c r="G17834" s="7" t="str">
        <f>IF(E17834&lt;0,"0-",IF(E17834=0,"0",IF(E17834&lt;3.01,"0+ to 3",IF(E17834&lt;6.01,"3+ to 6",IF(E17834&lt;9.01,"6+ to 9",IF(E17834&lt;12.01,"9+ to 12",IF(E17834&lt;15.01,"12+ to 15",IF(E17834&lt;18.01,"15+ to 18",IF(E17834&lt;21.01,"18+ to 21",IF(E17834&lt;24.01,"21+ to 24",IF(E17834&lt;27.01,"24+ to 27",IF(E17834&lt;30.01,"27+ to 30","30+"))))))))))))</f>
        <v>0</v>
      </c>
      <c r="H17834" s="7" t="str">
        <f>IF(F17834&lt;0,"0-",IF(F17834=0,"0",IF(F17834&lt;3.01,"0+ to 3",IF(F17834&lt;6.01,"3+ to 6",IF(F17834&lt;9.01,"6+ to 9",IF(F17834&lt;12.01,"9+ to 12",IF(F17834&lt;15.01,"12+ to 15",IF(F17834&lt;18.01,"15+ to 18",IF(F17834&lt;21.01,"18+ to 21",IF(F17834&lt;24.01,"21+ to 24",IF(F17834&lt;27.01,"24+ to 27",IF(F17834&lt;30.01,"27+ to 30","30+"))))))))))))</f>
        <v>0</v>
      </c>
      <c r="I17834" t="str">
        <f>IF(G17834&lt;&gt;H17834,"DIFF","")</f>
        <v/>
      </c>
    </row>
    <row r="17835" spans="1:9">
      <c r="A17835" t="s">
        <v>102</v>
      </c>
      <c r="B17835" t="s">
        <v>175</v>
      </c>
      <c r="C17835" s="1">
        <v>115505290</v>
      </c>
      <c r="D17835" s="1">
        <v>3</v>
      </c>
      <c r="E17835" s="1">
        <v>-7</v>
      </c>
      <c r="F17835" s="1">
        <v>18</v>
      </c>
      <c r="G17835" s="7" t="str">
        <f>IF(E17835&lt;0,"0-",IF(E17835=0,"0",IF(E17835&lt;3.01,"0+ to 3",IF(E17835&lt;6.01,"3+ to 6",IF(E17835&lt;9.01,"6+ to 9",IF(E17835&lt;12.01,"9+ to 12",IF(E17835&lt;15.01,"12+ to 15",IF(E17835&lt;18.01,"15+ to 18",IF(E17835&lt;21.01,"18+ to 21",IF(E17835&lt;24.01,"21+ to 24",IF(E17835&lt;27.01,"24+ to 27",IF(E17835&lt;30.01,"27+ to 30","30+"))))))))))))</f>
        <v>0-</v>
      </c>
      <c r="H17835" s="7" t="str">
        <f>IF(F17835&lt;0,"0-",IF(F17835=0,"0",IF(F17835&lt;3.01,"0+ to 3",IF(F17835&lt;6.01,"3+ to 6",IF(F17835&lt;9.01,"6+ to 9",IF(F17835&lt;12.01,"9+ to 12",IF(F17835&lt;15.01,"12+ to 15",IF(F17835&lt;18.01,"15+ to 18",IF(F17835&lt;21.01,"18+ to 21",IF(F17835&lt;24.01,"21+ to 24",IF(F17835&lt;27.01,"24+ to 27",IF(F17835&lt;30.01,"27+ to 30","30+"))))))))))))</f>
        <v>15+ to 18</v>
      </c>
      <c r="I17835" t="str">
        <f>IF(G17835&lt;&gt;H17835,"DIFF","")</f>
        <v>DIFF</v>
      </c>
    </row>
    <row r="17836" spans="1:9">
      <c r="A17836" t="s">
        <v>102</v>
      </c>
      <c r="B17836" t="s">
        <v>175</v>
      </c>
      <c r="C17836" s="1">
        <v>115506178</v>
      </c>
      <c r="D17836" s="1">
        <v>2</v>
      </c>
      <c r="E17836" s="1">
        <v>-1</v>
      </c>
      <c r="F17836" s="1">
        <v>3</v>
      </c>
      <c r="G17836" s="7" t="str">
        <f>IF(E17836&lt;0,"0-",IF(E17836=0,"0",IF(E17836&lt;3.01,"0+ to 3",IF(E17836&lt;6.01,"3+ to 6",IF(E17836&lt;9.01,"6+ to 9",IF(E17836&lt;12.01,"9+ to 12",IF(E17836&lt;15.01,"12+ to 15",IF(E17836&lt;18.01,"15+ to 18",IF(E17836&lt;21.01,"18+ to 21",IF(E17836&lt;24.01,"21+ to 24",IF(E17836&lt;27.01,"24+ to 27",IF(E17836&lt;30.01,"27+ to 30","30+"))))))))))))</f>
        <v>0-</v>
      </c>
      <c r="H17836" s="7" t="str">
        <f>IF(F17836&lt;0,"0-",IF(F17836=0,"0",IF(F17836&lt;3.01,"0+ to 3",IF(F17836&lt;6.01,"3+ to 6",IF(F17836&lt;9.01,"6+ to 9",IF(F17836&lt;12.01,"9+ to 12",IF(F17836&lt;15.01,"12+ to 15",IF(F17836&lt;18.01,"15+ to 18",IF(F17836&lt;21.01,"18+ to 21",IF(F17836&lt;24.01,"21+ to 24",IF(F17836&lt;27.01,"24+ to 27",IF(F17836&lt;30.01,"27+ to 30","30+"))))))))))))</f>
        <v>0+ to 3</v>
      </c>
      <c r="I17836" t="str">
        <f>IF(G17836&lt;&gt;H17836,"DIFF","")</f>
        <v>DIFF</v>
      </c>
    </row>
    <row r="17837" spans="1:9">
      <c r="A17837" t="s">
        <v>102</v>
      </c>
      <c r="B17837" t="s">
        <v>175</v>
      </c>
      <c r="C17837" s="1">
        <v>115509332</v>
      </c>
      <c r="D17837" s="1">
        <v>2</v>
      </c>
      <c r="E17837" s="1">
        <v>-2</v>
      </c>
      <c r="F17837" s="1">
        <v>0</v>
      </c>
      <c r="G17837" s="7" t="str">
        <f>IF(E17837&lt;0,"0-",IF(E17837=0,"0",IF(E17837&lt;3.01,"0+ to 3",IF(E17837&lt;6.01,"3+ to 6",IF(E17837&lt;9.01,"6+ to 9",IF(E17837&lt;12.01,"9+ to 12",IF(E17837&lt;15.01,"12+ to 15",IF(E17837&lt;18.01,"15+ to 18",IF(E17837&lt;21.01,"18+ to 21",IF(E17837&lt;24.01,"21+ to 24",IF(E17837&lt;27.01,"24+ to 27",IF(E17837&lt;30.01,"27+ to 30","30+"))))))))))))</f>
        <v>0-</v>
      </c>
      <c r="H17837" s="7" t="str">
        <f>IF(F17837&lt;0,"0-",IF(F17837=0,"0",IF(F17837&lt;3.01,"0+ to 3",IF(F17837&lt;6.01,"3+ to 6",IF(F17837&lt;9.01,"6+ to 9",IF(F17837&lt;12.01,"9+ to 12",IF(F17837&lt;15.01,"12+ to 15",IF(F17837&lt;18.01,"15+ to 18",IF(F17837&lt;21.01,"18+ to 21",IF(F17837&lt;24.01,"21+ to 24",IF(F17837&lt;27.01,"24+ to 27",IF(F17837&lt;30.01,"27+ to 30","30+"))))))))))))</f>
        <v>0</v>
      </c>
      <c r="I17837" t="str">
        <f>IF(G17837&lt;&gt;H17837,"DIFF","")</f>
        <v>DIFF</v>
      </c>
    </row>
    <row r="17838" spans="1:9">
      <c r="A17838" t="s">
        <v>102</v>
      </c>
      <c r="B17838" t="s">
        <v>175</v>
      </c>
      <c r="C17838" s="1">
        <v>115512079</v>
      </c>
      <c r="D17838" s="1">
        <v>2</v>
      </c>
      <c r="E17838" s="1">
        <v>-1</v>
      </c>
      <c r="F17838" s="1">
        <v>3</v>
      </c>
      <c r="G17838" s="7" t="str">
        <f>IF(E17838&lt;0,"0-",IF(E17838=0,"0",IF(E17838&lt;3.01,"0+ to 3",IF(E17838&lt;6.01,"3+ to 6",IF(E17838&lt;9.01,"6+ to 9",IF(E17838&lt;12.01,"9+ to 12",IF(E17838&lt;15.01,"12+ to 15",IF(E17838&lt;18.01,"15+ to 18",IF(E17838&lt;21.01,"18+ to 21",IF(E17838&lt;24.01,"21+ to 24",IF(E17838&lt;27.01,"24+ to 27",IF(E17838&lt;30.01,"27+ to 30","30+"))))))))))))</f>
        <v>0-</v>
      </c>
      <c r="H17838" s="7" t="str">
        <f>IF(F17838&lt;0,"0-",IF(F17838=0,"0",IF(F17838&lt;3.01,"0+ to 3",IF(F17838&lt;6.01,"3+ to 6",IF(F17838&lt;9.01,"6+ to 9",IF(F17838&lt;12.01,"9+ to 12",IF(F17838&lt;15.01,"12+ to 15",IF(F17838&lt;18.01,"15+ to 18",IF(F17838&lt;21.01,"18+ to 21",IF(F17838&lt;24.01,"21+ to 24",IF(F17838&lt;27.01,"24+ to 27",IF(F17838&lt;30.01,"27+ to 30","30+"))))))))))))</f>
        <v>0+ to 3</v>
      </c>
      <c r="I17838" t="str">
        <f>IF(G17838&lt;&gt;H17838,"DIFF","")</f>
        <v>DIFF</v>
      </c>
    </row>
    <row r="17839" spans="1:9">
      <c r="A17839" t="s">
        <v>102</v>
      </c>
      <c r="B17839" t="s">
        <v>175</v>
      </c>
      <c r="C17839" s="1">
        <v>115512652</v>
      </c>
      <c r="D17839" s="1">
        <v>2</v>
      </c>
      <c r="E17839" s="1">
        <v>-3</v>
      </c>
      <c r="F17839" s="1">
        <v>9</v>
      </c>
      <c r="G17839" s="7" t="str">
        <f>IF(E17839&lt;0,"0-",IF(E17839=0,"0",IF(E17839&lt;3.01,"0+ to 3",IF(E17839&lt;6.01,"3+ to 6",IF(E17839&lt;9.01,"6+ to 9",IF(E17839&lt;12.01,"9+ to 12",IF(E17839&lt;15.01,"12+ to 15",IF(E17839&lt;18.01,"15+ to 18",IF(E17839&lt;21.01,"18+ to 21",IF(E17839&lt;24.01,"21+ to 24",IF(E17839&lt;27.01,"24+ to 27",IF(E17839&lt;30.01,"27+ to 30","30+"))))))))))))</f>
        <v>0-</v>
      </c>
      <c r="H17839" s="7" t="str">
        <f>IF(F17839&lt;0,"0-",IF(F17839=0,"0",IF(F17839&lt;3.01,"0+ to 3",IF(F17839&lt;6.01,"3+ to 6",IF(F17839&lt;9.01,"6+ to 9",IF(F17839&lt;12.01,"9+ to 12",IF(F17839&lt;15.01,"12+ to 15",IF(F17839&lt;18.01,"15+ to 18",IF(F17839&lt;21.01,"18+ to 21",IF(F17839&lt;24.01,"21+ to 24",IF(F17839&lt;27.01,"24+ to 27",IF(F17839&lt;30.01,"27+ to 30","30+"))))))))))))</f>
        <v>6+ to 9</v>
      </c>
      <c r="I17839" t="str">
        <f>IF(G17839&lt;&gt;H17839,"DIFF","")</f>
        <v>DIFF</v>
      </c>
    </row>
    <row r="17840" spans="1:9">
      <c r="A17840" t="s">
        <v>103</v>
      </c>
      <c r="B17840" t="s">
        <v>175</v>
      </c>
      <c r="C17840" s="1">
        <v>115517111</v>
      </c>
      <c r="D17840" s="1">
        <v>2</v>
      </c>
      <c r="E17840" s="1">
        <v>-5</v>
      </c>
      <c r="F17840" s="1">
        <v>14</v>
      </c>
      <c r="G17840" s="7" t="str">
        <f>IF(E17840&lt;0,"0-",IF(E17840=0,"0",IF(E17840&lt;3.01,"0+ to 3",IF(E17840&lt;6.01,"3+ to 6",IF(E17840&lt;9.01,"6+ to 9",IF(E17840&lt;12.01,"9+ to 12",IF(E17840&lt;15.01,"12+ to 15",IF(E17840&lt;18.01,"15+ to 18",IF(E17840&lt;21.01,"18+ to 21",IF(E17840&lt;24.01,"21+ to 24",IF(E17840&lt;27.01,"24+ to 27",IF(E17840&lt;30.01,"27+ to 30","30+"))))))))))))</f>
        <v>0-</v>
      </c>
      <c r="H17840" s="7" t="str">
        <f>IF(F17840&lt;0,"0-",IF(F17840=0,"0",IF(F17840&lt;3.01,"0+ to 3",IF(F17840&lt;6.01,"3+ to 6",IF(F17840&lt;9.01,"6+ to 9",IF(F17840&lt;12.01,"9+ to 12",IF(F17840&lt;15.01,"12+ to 15",IF(F17840&lt;18.01,"15+ to 18",IF(F17840&lt;21.01,"18+ to 21",IF(F17840&lt;24.01,"21+ to 24",IF(F17840&lt;27.01,"24+ to 27",IF(F17840&lt;30.01,"27+ to 30","30+"))))))))))))</f>
        <v>12+ to 15</v>
      </c>
      <c r="I17840" t="str">
        <f>IF(G17840&lt;&gt;H17840,"DIFF","")</f>
        <v>DIFF</v>
      </c>
    </row>
    <row r="17841" spans="1:9">
      <c r="A17841" t="s">
        <v>102</v>
      </c>
      <c r="B17841" t="s">
        <v>174</v>
      </c>
      <c r="C17841" s="1">
        <v>115561699</v>
      </c>
      <c r="D17841" s="1">
        <v>2</v>
      </c>
      <c r="E17841" s="1">
        <v>-114</v>
      </c>
      <c r="F17841" s="1">
        <v>85</v>
      </c>
      <c r="G17841" s="7" t="str">
        <f>IF(E17841&lt;0,"0-",IF(E17841=0,"0",IF(E17841&lt;3.01,"0+ to 3",IF(E17841&lt;6.01,"3+ to 6",IF(E17841&lt;9.01,"6+ to 9",IF(E17841&lt;12.01,"9+ to 12",IF(E17841&lt;15.01,"12+ to 15",IF(E17841&lt;18.01,"15+ to 18",IF(E17841&lt;21.01,"18+ to 21",IF(E17841&lt;24.01,"21+ to 24",IF(E17841&lt;27.01,"24+ to 27",IF(E17841&lt;30.01,"27+ to 30","30+"))))))))))))</f>
        <v>0-</v>
      </c>
      <c r="H17841" s="7" t="str">
        <f>IF(F17841&lt;0,"0-",IF(F17841=0,"0",IF(F17841&lt;3.01,"0+ to 3",IF(F17841&lt;6.01,"3+ to 6",IF(F17841&lt;9.01,"6+ to 9",IF(F17841&lt;12.01,"9+ to 12",IF(F17841&lt;15.01,"12+ to 15",IF(F17841&lt;18.01,"15+ to 18",IF(F17841&lt;21.01,"18+ to 21",IF(F17841&lt;24.01,"21+ to 24",IF(F17841&lt;27.01,"24+ to 27",IF(F17841&lt;30.01,"27+ to 30","30+"))))))))))))</f>
        <v>30+</v>
      </c>
      <c r="I17841" t="str">
        <f>IF(G17841&lt;&gt;H17841,"DIFF","")</f>
        <v>DIFF</v>
      </c>
    </row>
    <row r="17842" spans="1:9">
      <c r="A17842" t="s">
        <v>102</v>
      </c>
      <c r="B17842" t="s">
        <v>174</v>
      </c>
      <c r="C17842" s="1">
        <v>115563409</v>
      </c>
      <c r="D17842" s="1">
        <v>2</v>
      </c>
      <c r="E17842" s="1">
        <v>-7</v>
      </c>
      <c r="F17842" s="1">
        <v>10</v>
      </c>
      <c r="G17842" s="7" t="str">
        <f>IF(E17842&lt;0,"0-",IF(E17842=0,"0",IF(E17842&lt;3.01,"0+ to 3",IF(E17842&lt;6.01,"3+ to 6",IF(E17842&lt;9.01,"6+ to 9",IF(E17842&lt;12.01,"9+ to 12",IF(E17842&lt;15.01,"12+ to 15",IF(E17842&lt;18.01,"15+ to 18",IF(E17842&lt;21.01,"18+ to 21",IF(E17842&lt;24.01,"21+ to 24",IF(E17842&lt;27.01,"24+ to 27",IF(E17842&lt;30.01,"27+ to 30","30+"))))))))))))</f>
        <v>0-</v>
      </c>
      <c r="H17842" s="7" t="str">
        <f>IF(F17842&lt;0,"0-",IF(F17842=0,"0",IF(F17842&lt;3.01,"0+ to 3",IF(F17842&lt;6.01,"3+ to 6",IF(F17842&lt;9.01,"6+ to 9",IF(F17842&lt;12.01,"9+ to 12",IF(F17842&lt;15.01,"12+ to 15",IF(F17842&lt;18.01,"15+ to 18",IF(F17842&lt;21.01,"18+ to 21",IF(F17842&lt;24.01,"21+ to 24",IF(F17842&lt;27.01,"24+ to 27",IF(F17842&lt;30.01,"27+ to 30","30+"))))))))))))</f>
        <v>9+ to 12</v>
      </c>
      <c r="I17842" t="str">
        <f>IF(G17842&lt;&gt;H17842,"DIFF","")</f>
        <v>DIFF</v>
      </c>
    </row>
    <row r="17843" spans="1:9">
      <c r="A17843" t="s">
        <v>102</v>
      </c>
      <c r="B17843" t="s">
        <v>174</v>
      </c>
      <c r="C17843" s="1">
        <v>115563498</v>
      </c>
      <c r="D17843" s="1">
        <v>2</v>
      </c>
      <c r="E17843" s="1">
        <v>-3</v>
      </c>
      <c r="F17843" s="1">
        <v>3</v>
      </c>
      <c r="G17843" s="7" t="str">
        <f>IF(E17843&lt;0,"0-",IF(E17843=0,"0",IF(E17843&lt;3.01,"0+ to 3",IF(E17843&lt;6.01,"3+ to 6",IF(E17843&lt;9.01,"6+ to 9",IF(E17843&lt;12.01,"9+ to 12",IF(E17843&lt;15.01,"12+ to 15",IF(E17843&lt;18.01,"15+ to 18",IF(E17843&lt;21.01,"18+ to 21",IF(E17843&lt;24.01,"21+ to 24",IF(E17843&lt;27.01,"24+ to 27",IF(E17843&lt;30.01,"27+ to 30","30+"))))))))))))</f>
        <v>0-</v>
      </c>
      <c r="H17843" s="7" t="str">
        <f>IF(F17843&lt;0,"0-",IF(F17843=0,"0",IF(F17843&lt;3.01,"0+ to 3",IF(F17843&lt;6.01,"3+ to 6",IF(F17843&lt;9.01,"6+ to 9",IF(F17843&lt;12.01,"9+ to 12",IF(F17843&lt;15.01,"12+ to 15",IF(F17843&lt;18.01,"15+ to 18",IF(F17843&lt;21.01,"18+ to 21",IF(F17843&lt;24.01,"21+ to 24",IF(F17843&lt;27.01,"24+ to 27",IF(F17843&lt;30.01,"27+ to 30","30+"))))))))))))</f>
        <v>0+ to 3</v>
      </c>
      <c r="I17843" t="str">
        <f>IF(G17843&lt;&gt;H17843,"DIFF","")</f>
        <v>DIFF</v>
      </c>
    </row>
    <row r="17844" spans="1:9">
      <c r="A17844" t="s">
        <v>102</v>
      </c>
      <c r="B17844" t="s">
        <v>174</v>
      </c>
      <c r="C17844" s="1">
        <v>115565241</v>
      </c>
      <c r="D17844" s="1">
        <v>5</v>
      </c>
      <c r="E17844" s="1">
        <v>-3</v>
      </c>
      <c r="F17844" s="1">
        <v>20</v>
      </c>
      <c r="G17844" s="7" t="str">
        <f>IF(E17844&lt;0,"0-",IF(E17844=0,"0",IF(E17844&lt;3.01,"0+ to 3",IF(E17844&lt;6.01,"3+ to 6",IF(E17844&lt;9.01,"6+ to 9",IF(E17844&lt;12.01,"9+ to 12",IF(E17844&lt;15.01,"12+ to 15",IF(E17844&lt;18.01,"15+ to 18",IF(E17844&lt;21.01,"18+ to 21",IF(E17844&lt;24.01,"21+ to 24",IF(E17844&lt;27.01,"24+ to 27",IF(E17844&lt;30.01,"27+ to 30","30+"))))))))))))</f>
        <v>0-</v>
      </c>
      <c r="H17844" s="7" t="str">
        <f>IF(F17844&lt;0,"0-",IF(F17844=0,"0",IF(F17844&lt;3.01,"0+ to 3",IF(F17844&lt;6.01,"3+ to 6",IF(F17844&lt;9.01,"6+ to 9",IF(F17844&lt;12.01,"9+ to 12",IF(F17844&lt;15.01,"12+ to 15",IF(F17844&lt;18.01,"15+ to 18",IF(F17844&lt;21.01,"18+ to 21",IF(F17844&lt;24.01,"21+ to 24",IF(F17844&lt;27.01,"24+ to 27",IF(F17844&lt;30.01,"27+ to 30","30+"))))))))))))</f>
        <v>18+ to 21</v>
      </c>
      <c r="I17844" t="str">
        <f>IF(G17844&lt;&gt;H17844,"DIFF","")</f>
        <v>DIFF</v>
      </c>
    </row>
    <row r="17845" spans="1:9">
      <c r="A17845" t="s">
        <v>102</v>
      </c>
      <c r="B17845" t="s">
        <v>174</v>
      </c>
      <c r="C17845" s="1">
        <v>115566721</v>
      </c>
      <c r="D17845" s="1">
        <v>2</v>
      </c>
      <c r="E17845" s="1">
        <v>-2</v>
      </c>
      <c r="F17845" s="1">
        <v>3</v>
      </c>
      <c r="G17845" s="7" t="str">
        <f>IF(E17845&lt;0,"0-",IF(E17845=0,"0",IF(E17845&lt;3.01,"0+ to 3",IF(E17845&lt;6.01,"3+ to 6",IF(E17845&lt;9.01,"6+ to 9",IF(E17845&lt;12.01,"9+ to 12",IF(E17845&lt;15.01,"12+ to 15",IF(E17845&lt;18.01,"15+ to 18",IF(E17845&lt;21.01,"18+ to 21",IF(E17845&lt;24.01,"21+ to 24",IF(E17845&lt;27.01,"24+ to 27",IF(E17845&lt;30.01,"27+ to 30","30+"))))))))))))</f>
        <v>0-</v>
      </c>
      <c r="H17845" s="7" t="str">
        <f>IF(F17845&lt;0,"0-",IF(F17845=0,"0",IF(F17845&lt;3.01,"0+ to 3",IF(F17845&lt;6.01,"3+ to 6",IF(F17845&lt;9.01,"6+ to 9",IF(F17845&lt;12.01,"9+ to 12",IF(F17845&lt;15.01,"12+ to 15",IF(F17845&lt;18.01,"15+ to 18",IF(F17845&lt;21.01,"18+ to 21",IF(F17845&lt;24.01,"21+ to 24",IF(F17845&lt;27.01,"24+ to 27",IF(F17845&lt;30.01,"27+ to 30","30+"))))))))))))</f>
        <v>0+ to 3</v>
      </c>
      <c r="I17845" t="str">
        <f>IF(G17845&lt;&gt;H17845,"DIFF","")</f>
        <v>DIFF</v>
      </c>
    </row>
    <row r="17846" spans="1:9">
      <c r="A17846" t="s">
        <v>103</v>
      </c>
      <c r="B17846" t="s">
        <v>174</v>
      </c>
      <c r="C17846" s="1">
        <v>115568218</v>
      </c>
      <c r="D17846" s="1">
        <v>2</v>
      </c>
      <c r="E17846" s="1">
        <v>-49</v>
      </c>
      <c r="F17846" s="1">
        <v>88</v>
      </c>
      <c r="G17846" s="7" t="str">
        <f>IF(E17846&lt;0,"0-",IF(E17846=0,"0",IF(E17846&lt;3.01,"0+ to 3",IF(E17846&lt;6.01,"3+ to 6",IF(E17846&lt;9.01,"6+ to 9",IF(E17846&lt;12.01,"9+ to 12",IF(E17846&lt;15.01,"12+ to 15",IF(E17846&lt;18.01,"15+ to 18",IF(E17846&lt;21.01,"18+ to 21",IF(E17846&lt;24.01,"21+ to 24",IF(E17846&lt;27.01,"24+ to 27",IF(E17846&lt;30.01,"27+ to 30","30+"))))))))))))</f>
        <v>0-</v>
      </c>
      <c r="H17846" s="7" t="str">
        <f>IF(F17846&lt;0,"0-",IF(F17846=0,"0",IF(F17846&lt;3.01,"0+ to 3",IF(F17846&lt;6.01,"3+ to 6",IF(F17846&lt;9.01,"6+ to 9",IF(F17846&lt;12.01,"9+ to 12",IF(F17846&lt;15.01,"12+ to 15",IF(F17846&lt;18.01,"15+ to 18",IF(F17846&lt;21.01,"18+ to 21",IF(F17846&lt;24.01,"21+ to 24",IF(F17846&lt;27.01,"24+ to 27",IF(F17846&lt;30.01,"27+ to 30","30+"))))))))))))</f>
        <v>30+</v>
      </c>
      <c r="I17846" t="str">
        <f>IF(G17846&lt;&gt;H17846,"DIFF","")</f>
        <v>DIFF</v>
      </c>
    </row>
    <row r="17847" spans="1:9">
      <c r="A17847" t="s">
        <v>103</v>
      </c>
      <c r="B17847" t="s">
        <v>174</v>
      </c>
      <c r="C17847" s="1">
        <v>115568472</v>
      </c>
      <c r="D17847" s="1">
        <v>9</v>
      </c>
      <c r="E17847" s="1">
        <v>-7</v>
      </c>
      <c r="F17847" s="1">
        <v>56</v>
      </c>
      <c r="G17847" s="7" t="str">
        <f>IF(E17847&lt;0,"0-",IF(E17847=0,"0",IF(E17847&lt;3.01,"0+ to 3",IF(E17847&lt;6.01,"3+ to 6",IF(E17847&lt;9.01,"6+ to 9",IF(E17847&lt;12.01,"9+ to 12",IF(E17847&lt;15.01,"12+ to 15",IF(E17847&lt;18.01,"15+ to 18",IF(E17847&lt;21.01,"18+ to 21",IF(E17847&lt;24.01,"21+ to 24",IF(E17847&lt;27.01,"24+ to 27",IF(E17847&lt;30.01,"27+ to 30","30+"))))))))))))</f>
        <v>0-</v>
      </c>
      <c r="H17847" s="7" t="str">
        <f>IF(F17847&lt;0,"0-",IF(F17847=0,"0",IF(F17847&lt;3.01,"0+ to 3",IF(F17847&lt;6.01,"3+ to 6",IF(F17847&lt;9.01,"6+ to 9",IF(F17847&lt;12.01,"9+ to 12",IF(F17847&lt;15.01,"12+ to 15",IF(F17847&lt;18.01,"15+ to 18",IF(F17847&lt;21.01,"18+ to 21",IF(F17847&lt;24.01,"21+ to 24",IF(F17847&lt;27.01,"24+ to 27",IF(F17847&lt;30.01,"27+ to 30","30+"))))))))))))</f>
        <v>30+</v>
      </c>
      <c r="I17847" t="str">
        <f>IF(G17847&lt;&gt;H17847,"DIFF","")</f>
        <v>DIFF</v>
      </c>
    </row>
    <row r="17848" spans="1:9">
      <c r="A17848" t="s">
        <v>102</v>
      </c>
      <c r="B17848" t="s">
        <v>174</v>
      </c>
      <c r="C17848" s="1">
        <v>115569070</v>
      </c>
      <c r="D17848" s="1">
        <v>2</v>
      </c>
      <c r="E17848" s="1">
        <v>-4</v>
      </c>
      <c r="F17848" s="1">
        <v>7</v>
      </c>
      <c r="G17848" s="7" t="str">
        <f>IF(E17848&lt;0,"0-",IF(E17848=0,"0",IF(E17848&lt;3.01,"0+ to 3",IF(E17848&lt;6.01,"3+ to 6",IF(E17848&lt;9.01,"6+ to 9",IF(E17848&lt;12.01,"9+ to 12",IF(E17848&lt;15.01,"12+ to 15",IF(E17848&lt;18.01,"15+ to 18",IF(E17848&lt;21.01,"18+ to 21",IF(E17848&lt;24.01,"21+ to 24",IF(E17848&lt;27.01,"24+ to 27",IF(E17848&lt;30.01,"27+ to 30","30+"))))))))))))</f>
        <v>0-</v>
      </c>
      <c r="H17848" s="7" t="str">
        <f>IF(F17848&lt;0,"0-",IF(F17848=0,"0",IF(F17848&lt;3.01,"0+ to 3",IF(F17848&lt;6.01,"3+ to 6",IF(F17848&lt;9.01,"6+ to 9",IF(F17848&lt;12.01,"9+ to 12",IF(F17848&lt;15.01,"12+ to 15",IF(F17848&lt;18.01,"15+ to 18",IF(F17848&lt;21.01,"18+ to 21",IF(F17848&lt;24.01,"21+ to 24",IF(F17848&lt;27.01,"24+ to 27",IF(F17848&lt;30.01,"27+ to 30","30+"))))))))))))</f>
        <v>6+ to 9</v>
      </c>
      <c r="I17848" t="str">
        <f>IF(G17848&lt;&gt;H17848,"DIFF","")</f>
        <v>DIFF</v>
      </c>
    </row>
    <row r="17849" spans="1:9">
      <c r="A17849" t="s">
        <v>102</v>
      </c>
      <c r="B17849" t="s">
        <v>173</v>
      </c>
      <c r="C17849" s="1">
        <v>115642023</v>
      </c>
      <c r="D17849" s="1">
        <v>2</v>
      </c>
      <c r="E17849" s="1">
        <v>0</v>
      </c>
      <c r="F17849" s="1">
        <v>1</v>
      </c>
      <c r="G17849" s="7" t="str">
        <f>IF(E17849&lt;0,"0-",IF(E17849=0,"0",IF(E17849&lt;3.01,"0+ to 3",IF(E17849&lt;6.01,"3+ to 6",IF(E17849&lt;9.01,"6+ to 9",IF(E17849&lt;12.01,"9+ to 12",IF(E17849&lt;15.01,"12+ to 15",IF(E17849&lt;18.01,"15+ to 18",IF(E17849&lt;21.01,"18+ to 21",IF(E17849&lt;24.01,"21+ to 24",IF(E17849&lt;27.01,"24+ to 27",IF(E17849&lt;30.01,"27+ to 30","30+"))))))))))))</f>
        <v>0</v>
      </c>
      <c r="H17849" s="7" t="str">
        <f>IF(F17849&lt;0,"0-",IF(F17849=0,"0",IF(F17849&lt;3.01,"0+ to 3",IF(F17849&lt;6.01,"3+ to 6",IF(F17849&lt;9.01,"6+ to 9",IF(F17849&lt;12.01,"9+ to 12",IF(F17849&lt;15.01,"12+ to 15",IF(F17849&lt;18.01,"15+ to 18",IF(F17849&lt;21.01,"18+ to 21",IF(F17849&lt;24.01,"21+ to 24",IF(F17849&lt;27.01,"24+ to 27",IF(F17849&lt;30.01,"27+ to 30","30+"))))))))))))</f>
        <v>0+ to 3</v>
      </c>
      <c r="I17849" t="str">
        <f>IF(G17849&lt;&gt;H17849,"DIFF","")</f>
        <v>DIFF</v>
      </c>
    </row>
    <row r="17850" spans="1:9">
      <c r="A17850" t="s">
        <v>102</v>
      </c>
      <c r="B17850" t="s">
        <v>173</v>
      </c>
      <c r="C17850" s="1">
        <v>115649143</v>
      </c>
      <c r="D17850" s="1">
        <v>6</v>
      </c>
      <c r="E17850" s="1">
        <v>-5</v>
      </c>
      <c r="F17850" s="1">
        <v>26</v>
      </c>
      <c r="G17850" s="7" t="str">
        <f>IF(E17850&lt;0,"0-",IF(E17850=0,"0",IF(E17850&lt;3.01,"0+ to 3",IF(E17850&lt;6.01,"3+ to 6",IF(E17850&lt;9.01,"6+ to 9",IF(E17850&lt;12.01,"9+ to 12",IF(E17850&lt;15.01,"12+ to 15",IF(E17850&lt;18.01,"15+ to 18",IF(E17850&lt;21.01,"18+ to 21",IF(E17850&lt;24.01,"21+ to 24",IF(E17850&lt;27.01,"24+ to 27",IF(E17850&lt;30.01,"27+ to 30","30+"))))))))))))</f>
        <v>0-</v>
      </c>
      <c r="H17850" s="7" t="str">
        <f>IF(F17850&lt;0,"0-",IF(F17850=0,"0",IF(F17850&lt;3.01,"0+ to 3",IF(F17850&lt;6.01,"3+ to 6",IF(F17850&lt;9.01,"6+ to 9",IF(F17850&lt;12.01,"9+ to 12",IF(F17850&lt;15.01,"12+ to 15",IF(F17850&lt;18.01,"15+ to 18",IF(F17850&lt;21.01,"18+ to 21",IF(F17850&lt;24.01,"21+ to 24",IF(F17850&lt;27.01,"24+ to 27",IF(F17850&lt;30.01,"27+ to 30","30+"))))))))))))</f>
        <v>24+ to 27</v>
      </c>
      <c r="I17850" t="str">
        <f>IF(G17850&lt;&gt;H17850,"DIFF","")</f>
        <v>DIFF</v>
      </c>
    </row>
    <row r="17851" spans="1:9">
      <c r="A17851" t="s">
        <v>102</v>
      </c>
      <c r="B17851" t="s">
        <v>173</v>
      </c>
      <c r="C17851" s="1">
        <v>115652774</v>
      </c>
      <c r="D17851" s="1">
        <v>8</v>
      </c>
      <c r="E17851" s="1">
        <v>-7</v>
      </c>
      <c r="F17851" s="1">
        <v>160</v>
      </c>
      <c r="G17851" s="7" t="str">
        <f>IF(E17851&lt;0,"0-",IF(E17851=0,"0",IF(E17851&lt;3.01,"0+ to 3",IF(E17851&lt;6.01,"3+ to 6",IF(E17851&lt;9.01,"6+ to 9",IF(E17851&lt;12.01,"9+ to 12",IF(E17851&lt;15.01,"12+ to 15",IF(E17851&lt;18.01,"15+ to 18",IF(E17851&lt;21.01,"18+ to 21",IF(E17851&lt;24.01,"21+ to 24",IF(E17851&lt;27.01,"24+ to 27",IF(E17851&lt;30.01,"27+ to 30","30+"))))))))))))</f>
        <v>0-</v>
      </c>
      <c r="H17851" s="7" t="str">
        <f>IF(F17851&lt;0,"0-",IF(F17851=0,"0",IF(F17851&lt;3.01,"0+ to 3",IF(F17851&lt;6.01,"3+ to 6",IF(F17851&lt;9.01,"6+ to 9",IF(F17851&lt;12.01,"9+ to 12",IF(F17851&lt;15.01,"12+ to 15",IF(F17851&lt;18.01,"15+ to 18",IF(F17851&lt;21.01,"18+ to 21",IF(F17851&lt;24.01,"21+ to 24",IF(F17851&lt;27.01,"24+ to 27",IF(F17851&lt;30.01,"27+ to 30","30+"))))))))))))</f>
        <v>30+</v>
      </c>
      <c r="I17851" t="str">
        <f>IF(G17851&lt;&gt;H17851,"DIFF","")</f>
        <v>DIFF</v>
      </c>
    </row>
    <row r="17852" spans="1:9">
      <c r="A17852" t="s">
        <v>102</v>
      </c>
      <c r="B17852" t="s">
        <v>173</v>
      </c>
      <c r="C17852" s="1">
        <v>115652780</v>
      </c>
      <c r="D17852" s="1">
        <v>2</v>
      </c>
      <c r="E17852" s="1">
        <v>-1</v>
      </c>
      <c r="F17852" s="1">
        <v>2</v>
      </c>
      <c r="G17852" s="7" t="str">
        <f>IF(E17852&lt;0,"0-",IF(E17852=0,"0",IF(E17852&lt;3.01,"0+ to 3",IF(E17852&lt;6.01,"3+ to 6",IF(E17852&lt;9.01,"6+ to 9",IF(E17852&lt;12.01,"9+ to 12",IF(E17852&lt;15.01,"12+ to 15",IF(E17852&lt;18.01,"15+ to 18",IF(E17852&lt;21.01,"18+ to 21",IF(E17852&lt;24.01,"21+ to 24",IF(E17852&lt;27.01,"24+ to 27",IF(E17852&lt;30.01,"27+ to 30","30+"))))))))))))</f>
        <v>0-</v>
      </c>
      <c r="H17852" s="7" t="str">
        <f>IF(F17852&lt;0,"0-",IF(F17852=0,"0",IF(F17852&lt;3.01,"0+ to 3",IF(F17852&lt;6.01,"3+ to 6",IF(F17852&lt;9.01,"6+ to 9",IF(F17852&lt;12.01,"9+ to 12",IF(F17852&lt;15.01,"12+ to 15",IF(F17852&lt;18.01,"15+ to 18",IF(F17852&lt;21.01,"18+ to 21",IF(F17852&lt;24.01,"21+ to 24",IF(F17852&lt;27.01,"24+ to 27",IF(F17852&lt;30.01,"27+ to 30","30+"))))))))))))</f>
        <v>0+ to 3</v>
      </c>
      <c r="I17852" t="str">
        <f>IF(G17852&lt;&gt;H17852,"DIFF","")</f>
        <v>DIFF</v>
      </c>
    </row>
    <row r="17853" spans="1:9">
      <c r="A17853" t="s">
        <v>102</v>
      </c>
      <c r="B17853" t="s">
        <v>173</v>
      </c>
      <c r="C17853" s="1">
        <v>115663600</v>
      </c>
      <c r="D17853" s="1">
        <v>2</v>
      </c>
      <c r="E17853" s="1">
        <v>0</v>
      </c>
      <c r="F17853" s="1">
        <v>0</v>
      </c>
      <c r="G17853" s="7" t="str">
        <f>IF(E17853&lt;0,"0-",IF(E17853=0,"0",IF(E17853&lt;3.01,"0+ to 3",IF(E17853&lt;6.01,"3+ to 6",IF(E17853&lt;9.01,"6+ to 9",IF(E17853&lt;12.01,"9+ to 12",IF(E17853&lt;15.01,"12+ to 15",IF(E17853&lt;18.01,"15+ to 18",IF(E17853&lt;21.01,"18+ to 21",IF(E17853&lt;24.01,"21+ to 24",IF(E17853&lt;27.01,"24+ to 27",IF(E17853&lt;30.01,"27+ to 30","30+"))))))))))))</f>
        <v>0</v>
      </c>
      <c r="H17853" s="7" t="str">
        <f>IF(F17853&lt;0,"0-",IF(F17853=0,"0",IF(F17853&lt;3.01,"0+ to 3",IF(F17853&lt;6.01,"3+ to 6",IF(F17853&lt;9.01,"6+ to 9",IF(F17853&lt;12.01,"9+ to 12",IF(F17853&lt;15.01,"12+ to 15",IF(F17853&lt;18.01,"15+ to 18",IF(F17853&lt;21.01,"18+ to 21",IF(F17853&lt;24.01,"21+ to 24",IF(F17853&lt;27.01,"24+ to 27",IF(F17853&lt;30.01,"27+ to 30","30+"))))))))))))</f>
        <v>0</v>
      </c>
      <c r="I17853" t="str">
        <f>IF(G17853&lt;&gt;H17853,"DIFF","")</f>
        <v/>
      </c>
    </row>
    <row r="17854" spans="1:9">
      <c r="A17854" t="s">
        <v>102</v>
      </c>
      <c r="B17854" t="s">
        <v>172</v>
      </c>
      <c r="C17854" s="1">
        <v>115668718</v>
      </c>
      <c r="D17854" s="1">
        <v>10</v>
      </c>
      <c r="E17854" s="1">
        <v>-17</v>
      </c>
      <c r="F17854" s="1">
        <v>37</v>
      </c>
      <c r="G17854" s="7" t="str">
        <f>IF(E17854&lt;0,"0-",IF(E17854=0,"0",IF(E17854&lt;3.01,"0+ to 3",IF(E17854&lt;6.01,"3+ to 6",IF(E17854&lt;9.01,"6+ to 9",IF(E17854&lt;12.01,"9+ to 12",IF(E17854&lt;15.01,"12+ to 15",IF(E17854&lt;18.01,"15+ to 18",IF(E17854&lt;21.01,"18+ to 21",IF(E17854&lt;24.01,"21+ to 24",IF(E17854&lt;27.01,"24+ to 27",IF(E17854&lt;30.01,"27+ to 30","30+"))))))))))))</f>
        <v>0-</v>
      </c>
      <c r="H17854" s="7" t="str">
        <f>IF(F17854&lt;0,"0-",IF(F17854=0,"0",IF(F17854&lt;3.01,"0+ to 3",IF(F17854&lt;6.01,"3+ to 6",IF(F17854&lt;9.01,"6+ to 9",IF(F17854&lt;12.01,"9+ to 12",IF(F17854&lt;15.01,"12+ to 15",IF(F17854&lt;18.01,"15+ to 18",IF(F17854&lt;21.01,"18+ to 21",IF(F17854&lt;24.01,"21+ to 24",IF(F17854&lt;27.01,"24+ to 27",IF(F17854&lt;30.01,"27+ to 30","30+"))))))))))))</f>
        <v>30+</v>
      </c>
      <c r="I17854" t="str">
        <f>IF(G17854&lt;&gt;H17854,"DIFF","")</f>
        <v>DIFF</v>
      </c>
    </row>
    <row r="17855" spans="1:9">
      <c r="A17855" t="s">
        <v>102</v>
      </c>
      <c r="B17855" t="s">
        <v>172</v>
      </c>
      <c r="C17855" s="1">
        <v>115695454</v>
      </c>
      <c r="D17855" s="1">
        <v>2</v>
      </c>
      <c r="E17855" s="1">
        <v>-6</v>
      </c>
      <c r="F17855" s="1">
        <v>12</v>
      </c>
      <c r="G17855" s="7" t="str">
        <f>IF(E17855&lt;0,"0-",IF(E17855=0,"0",IF(E17855&lt;3.01,"0+ to 3",IF(E17855&lt;6.01,"3+ to 6",IF(E17855&lt;9.01,"6+ to 9",IF(E17855&lt;12.01,"9+ to 12",IF(E17855&lt;15.01,"12+ to 15",IF(E17855&lt;18.01,"15+ to 18",IF(E17855&lt;21.01,"18+ to 21",IF(E17855&lt;24.01,"21+ to 24",IF(E17855&lt;27.01,"24+ to 27",IF(E17855&lt;30.01,"27+ to 30","30+"))))))))))))</f>
        <v>0-</v>
      </c>
      <c r="H17855" s="7" t="str">
        <f>IF(F17855&lt;0,"0-",IF(F17855=0,"0",IF(F17855&lt;3.01,"0+ to 3",IF(F17855&lt;6.01,"3+ to 6",IF(F17855&lt;9.01,"6+ to 9",IF(F17855&lt;12.01,"9+ to 12",IF(F17855&lt;15.01,"12+ to 15",IF(F17855&lt;18.01,"15+ to 18",IF(F17855&lt;21.01,"18+ to 21",IF(F17855&lt;24.01,"21+ to 24",IF(F17855&lt;27.01,"24+ to 27",IF(F17855&lt;30.01,"27+ to 30","30+"))))))))))))</f>
        <v>9+ to 12</v>
      </c>
      <c r="I17855" t="str">
        <f>IF(G17855&lt;&gt;H17855,"DIFF","")</f>
        <v>DIFF</v>
      </c>
    </row>
    <row r="17856" spans="1:9">
      <c r="A17856" t="s">
        <v>102</v>
      </c>
      <c r="B17856" t="s">
        <v>172</v>
      </c>
      <c r="C17856" s="1">
        <v>115696459</v>
      </c>
      <c r="D17856" s="1">
        <v>2</v>
      </c>
      <c r="E17856" s="1">
        <v>0</v>
      </c>
      <c r="F17856" s="1">
        <v>4</v>
      </c>
      <c r="G17856" s="7" t="str">
        <f>IF(E17856&lt;0,"0-",IF(E17856=0,"0",IF(E17856&lt;3.01,"0+ to 3",IF(E17856&lt;6.01,"3+ to 6",IF(E17856&lt;9.01,"6+ to 9",IF(E17856&lt;12.01,"9+ to 12",IF(E17856&lt;15.01,"12+ to 15",IF(E17856&lt;18.01,"15+ to 18",IF(E17856&lt;21.01,"18+ to 21",IF(E17856&lt;24.01,"21+ to 24",IF(E17856&lt;27.01,"24+ to 27",IF(E17856&lt;30.01,"27+ to 30","30+"))))))))))))</f>
        <v>0</v>
      </c>
      <c r="H17856" s="7" t="str">
        <f>IF(F17856&lt;0,"0-",IF(F17856=0,"0",IF(F17856&lt;3.01,"0+ to 3",IF(F17856&lt;6.01,"3+ to 6",IF(F17856&lt;9.01,"6+ to 9",IF(F17856&lt;12.01,"9+ to 12",IF(F17856&lt;15.01,"12+ to 15",IF(F17856&lt;18.01,"15+ to 18",IF(F17856&lt;21.01,"18+ to 21",IF(F17856&lt;24.01,"21+ to 24",IF(F17856&lt;27.01,"24+ to 27",IF(F17856&lt;30.01,"27+ to 30","30+"))))))))))))</f>
        <v>3+ to 6</v>
      </c>
      <c r="I17856" t="str">
        <f>IF(G17856&lt;&gt;H17856,"DIFF","")</f>
        <v>DIFF</v>
      </c>
    </row>
    <row r="17857" spans="1:9">
      <c r="A17857" t="s">
        <v>102</v>
      </c>
      <c r="B17857" t="s">
        <v>172</v>
      </c>
      <c r="C17857" s="1">
        <v>115702311</v>
      </c>
      <c r="D17857" s="1">
        <v>4</v>
      </c>
      <c r="E17857" s="1">
        <v>0</v>
      </c>
      <c r="F17857" s="1">
        <v>18</v>
      </c>
      <c r="G17857" s="7" t="str">
        <f>IF(E17857&lt;0,"0-",IF(E17857=0,"0",IF(E17857&lt;3.01,"0+ to 3",IF(E17857&lt;6.01,"3+ to 6",IF(E17857&lt;9.01,"6+ to 9",IF(E17857&lt;12.01,"9+ to 12",IF(E17857&lt;15.01,"12+ to 15",IF(E17857&lt;18.01,"15+ to 18",IF(E17857&lt;21.01,"18+ to 21",IF(E17857&lt;24.01,"21+ to 24",IF(E17857&lt;27.01,"24+ to 27",IF(E17857&lt;30.01,"27+ to 30","30+"))))))))))))</f>
        <v>0</v>
      </c>
      <c r="H17857" s="7" t="str">
        <f>IF(F17857&lt;0,"0-",IF(F17857=0,"0",IF(F17857&lt;3.01,"0+ to 3",IF(F17857&lt;6.01,"3+ to 6",IF(F17857&lt;9.01,"6+ to 9",IF(F17857&lt;12.01,"9+ to 12",IF(F17857&lt;15.01,"12+ to 15",IF(F17857&lt;18.01,"15+ to 18",IF(F17857&lt;21.01,"18+ to 21",IF(F17857&lt;24.01,"21+ to 24",IF(F17857&lt;27.01,"24+ to 27",IF(F17857&lt;30.01,"27+ to 30","30+"))))))))))))</f>
        <v>15+ to 18</v>
      </c>
      <c r="I17857" t="str">
        <f>IF(G17857&lt;&gt;H17857,"DIFF","")</f>
        <v>DIFF</v>
      </c>
    </row>
    <row r="17858" spans="1:9">
      <c r="A17858" t="s">
        <v>102</v>
      </c>
      <c r="B17858" t="s">
        <v>172</v>
      </c>
      <c r="C17858" s="1">
        <v>115702312</v>
      </c>
      <c r="D17858" s="1">
        <v>5</v>
      </c>
      <c r="E17858" s="1">
        <v>-1</v>
      </c>
      <c r="F17858" s="1">
        <v>4</v>
      </c>
      <c r="G17858" s="7" t="str">
        <f>IF(E17858&lt;0,"0-",IF(E17858=0,"0",IF(E17858&lt;3.01,"0+ to 3",IF(E17858&lt;6.01,"3+ to 6",IF(E17858&lt;9.01,"6+ to 9",IF(E17858&lt;12.01,"9+ to 12",IF(E17858&lt;15.01,"12+ to 15",IF(E17858&lt;18.01,"15+ to 18",IF(E17858&lt;21.01,"18+ to 21",IF(E17858&lt;24.01,"21+ to 24",IF(E17858&lt;27.01,"24+ to 27",IF(E17858&lt;30.01,"27+ to 30","30+"))))))))))))</f>
        <v>0-</v>
      </c>
      <c r="H17858" s="7" t="str">
        <f>IF(F17858&lt;0,"0-",IF(F17858=0,"0",IF(F17858&lt;3.01,"0+ to 3",IF(F17858&lt;6.01,"3+ to 6",IF(F17858&lt;9.01,"6+ to 9",IF(F17858&lt;12.01,"9+ to 12",IF(F17858&lt;15.01,"12+ to 15",IF(F17858&lt;18.01,"15+ to 18",IF(F17858&lt;21.01,"18+ to 21",IF(F17858&lt;24.01,"21+ to 24",IF(F17858&lt;27.01,"24+ to 27",IF(F17858&lt;30.01,"27+ to 30","30+"))))))))))))</f>
        <v>3+ to 6</v>
      </c>
      <c r="I17858" t="str">
        <f>IF(G17858&lt;&gt;H17858,"DIFF","")</f>
        <v>DIFF</v>
      </c>
    </row>
    <row r="17859" spans="1:9">
      <c r="A17859" t="s">
        <v>102</v>
      </c>
      <c r="B17859" t="s">
        <v>172</v>
      </c>
      <c r="C17859" s="1">
        <v>115702533</v>
      </c>
      <c r="D17859" s="1">
        <v>8</v>
      </c>
      <c r="E17859" s="1">
        <v>0</v>
      </c>
      <c r="F17859" s="1">
        <v>1</v>
      </c>
      <c r="G17859" s="7" t="str">
        <f>IF(E17859&lt;0,"0-",IF(E17859=0,"0",IF(E17859&lt;3.01,"0+ to 3",IF(E17859&lt;6.01,"3+ to 6",IF(E17859&lt;9.01,"6+ to 9",IF(E17859&lt;12.01,"9+ to 12",IF(E17859&lt;15.01,"12+ to 15",IF(E17859&lt;18.01,"15+ to 18",IF(E17859&lt;21.01,"18+ to 21",IF(E17859&lt;24.01,"21+ to 24",IF(E17859&lt;27.01,"24+ to 27",IF(E17859&lt;30.01,"27+ to 30","30+"))))))))))))</f>
        <v>0</v>
      </c>
      <c r="H17859" s="7" t="str">
        <f>IF(F17859&lt;0,"0-",IF(F17859=0,"0",IF(F17859&lt;3.01,"0+ to 3",IF(F17859&lt;6.01,"3+ to 6",IF(F17859&lt;9.01,"6+ to 9",IF(F17859&lt;12.01,"9+ to 12",IF(F17859&lt;15.01,"12+ to 15",IF(F17859&lt;18.01,"15+ to 18",IF(F17859&lt;21.01,"18+ to 21",IF(F17859&lt;24.01,"21+ to 24",IF(F17859&lt;27.01,"24+ to 27",IF(F17859&lt;30.01,"27+ to 30","30+"))))))))))))</f>
        <v>0+ to 3</v>
      </c>
      <c r="I17859" t="str">
        <f>IF(G17859&lt;&gt;H17859,"DIFF","")</f>
        <v>DIFF</v>
      </c>
    </row>
    <row r="17860" spans="1:9">
      <c r="A17860" t="s">
        <v>102</v>
      </c>
      <c r="B17860" t="s">
        <v>172</v>
      </c>
      <c r="C17860" s="1">
        <v>115710807</v>
      </c>
      <c r="D17860" s="1">
        <v>2</v>
      </c>
      <c r="E17860" s="1">
        <v>-5</v>
      </c>
      <c r="F17860" s="1">
        <v>3</v>
      </c>
      <c r="G17860" s="7" t="str">
        <f>IF(E17860&lt;0,"0-",IF(E17860=0,"0",IF(E17860&lt;3.01,"0+ to 3",IF(E17860&lt;6.01,"3+ to 6",IF(E17860&lt;9.01,"6+ to 9",IF(E17860&lt;12.01,"9+ to 12",IF(E17860&lt;15.01,"12+ to 15",IF(E17860&lt;18.01,"15+ to 18",IF(E17860&lt;21.01,"18+ to 21",IF(E17860&lt;24.01,"21+ to 24",IF(E17860&lt;27.01,"24+ to 27",IF(E17860&lt;30.01,"27+ to 30","30+"))))))))))))</f>
        <v>0-</v>
      </c>
      <c r="H17860" s="7" t="str">
        <f>IF(F17860&lt;0,"0-",IF(F17860=0,"0",IF(F17860&lt;3.01,"0+ to 3",IF(F17860&lt;6.01,"3+ to 6",IF(F17860&lt;9.01,"6+ to 9",IF(F17860&lt;12.01,"9+ to 12",IF(F17860&lt;15.01,"12+ to 15",IF(F17860&lt;18.01,"15+ to 18",IF(F17860&lt;21.01,"18+ to 21",IF(F17860&lt;24.01,"21+ to 24",IF(F17860&lt;27.01,"24+ to 27",IF(F17860&lt;30.01,"27+ to 30","30+"))))))))))))</f>
        <v>0+ to 3</v>
      </c>
      <c r="I17860" t="str">
        <f>IF(G17860&lt;&gt;H17860,"DIFF","")</f>
        <v>DIFF</v>
      </c>
    </row>
    <row r="17861" spans="1:9">
      <c r="A17861" t="s">
        <v>102</v>
      </c>
      <c r="B17861" t="s">
        <v>172</v>
      </c>
      <c r="C17861" s="1">
        <v>115712342</v>
      </c>
      <c r="D17861" s="1">
        <v>2</v>
      </c>
      <c r="E17861" s="1">
        <v>0</v>
      </c>
      <c r="F17861" s="1">
        <v>0</v>
      </c>
      <c r="G17861" s="7" t="str">
        <f>IF(E17861&lt;0,"0-",IF(E17861=0,"0",IF(E17861&lt;3.01,"0+ to 3",IF(E17861&lt;6.01,"3+ to 6",IF(E17861&lt;9.01,"6+ to 9",IF(E17861&lt;12.01,"9+ to 12",IF(E17861&lt;15.01,"12+ to 15",IF(E17861&lt;18.01,"15+ to 18",IF(E17861&lt;21.01,"18+ to 21",IF(E17861&lt;24.01,"21+ to 24",IF(E17861&lt;27.01,"24+ to 27",IF(E17861&lt;30.01,"27+ to 30","30+"))))))))))))</f>
        <v>0</v>
      </c>
      <c r="H17861" s="7" t="str">
        <f>IF(F17861&lt;0,"0-",IF(F17861=0,"0",IF(F17861&lt;3.01,"0+ to 3",IF(F17861&lt;6.01,"3+ to 6",IF(F17861&lt;9.01,"6+ to 9",IF(F17861&lt;12.01,"9+ to 12",IF(F17861&lt;15.01,"12+ to 15",IF(F17861&lt;18.01,"15+ to 18",IF(F17861&lt;21.01,"18+ to 21",IF(F17861&lt;24.01,"21+ to 24",IF(F17861&lt;27.01,"24+ to 27",IF(F17861&lt;30.01,"27+ to 30","30+"))))))))))))</f>
        <v>0</v>
      </c>
      <c r="I17861" t="str">
        <f>IF(G17861&lt;&gt;H17861,"DIFF","")</f>
        <v/>
      </c>
    </row>
    <row r="17862" spans="1:9">
      <c r="A17862" t="s">
        <v>102</v>
      </c>
      <c r="B17862" t="s">
        <v>171</v>
      </c>
      <c r="C17862" s="1">
        <v>115742327</v>
      </c>
      <c r="D17862" s="1">
        <v>2</v>
      </c>
      <c r="E17862" s="1">
        <v>-19</v>
      </c>
      <c r="F17862" s="1">
        <v>548</v>
      </c>
      <c r="G17862" s="7" t="str">
        <f>IF(E17862&lt;0,"0-",IF(E17862=0,"0",IF(E17862&lt;3.01,"0+ to 3",IF(E17862&lt;6.01,"3+ to 6",IF(E17862&lt;9.01,"6+ to 9",IF(E17862&lt;12.01,"9+ to 12",IF(E17862&lt;15.01,"12+ to 15",IF(E17862&lt;18.01,"15+ to 18",IF(E17862&lt;21.01,"18+ to 21",IF(E17862&lt;24.01,"21+ to 24",IF(E17862&lt;27.01,"24+ to 27",IF(E17862&lt;30.01,"27+ to 30","30+"))))))))))))</f>
        <v>0-</v>
      </c>
      <c r="H17862" s="7" t="str">
        <f>IF(F17862&lt;0,"0-",IF(F17862=0,"0",IF(F17862&lt;3.01,"0+ to 3",IF(F17862&lt;6.01,"3+ to 6",IF(F17862&lt;9.01,"6+ to 9",IF(F17862&lt;12.01,"9+ to 12",IF(F17862&lt;15.01,"12+ to 15",IF(F17862&lt;18.01,"15+ to 18",IF(F17862&lt;21.01,"18+ to 21",IF(F17862&lt;24.01,"21+ to 24",IF(F17862&lt;27.01,"24+ to 27",IF(F17862&lt;30.01,"27+ to 30","30+"))))))))))))</f>
        <v>30+</v>
      </c>
      <c r="I17862" t="str">
        <f>IF(G17862&lt;&gt;H17862,"DIFF","")</f>
        <v>DIFF</v>
      </c>
    </row>
    <row r="17863" spans="1:9">
      <c r="A17863" t="s">
        <v>102</v>
      </c>
      <c r="B17863" t="s">
        <v>171</v>
      </c>
      <c r="C17863" s="1">
        <v>115742342</v>
      </c>
      <c r="D17863" s="1">
        <v>2</v>
      </c>
      <c r="E17863" s="1">
        <v>-215</v>
      </c>
      <c r="F17863" s="1">
        <v>13</v>
      </c>
      <c r="G17863" s="7" t="str">
        <f>IF(E17863&lt;0,"0-",IF(E17863=0,"0",IF(E17863&lt;3.01,"0+ to 3",IF(E17863&lt;6.01,"3+ to 6",IF(E17863&lt;9.01,"6+ to 9",IF(E17863&lt;12.01,"9+ to 12",IF(E17863&lt;15.01,"12+ to 15",IF(E17863&lt;18.01,"15+ to 18",IF(E17863&lt;21.01,"18+ to 21",IF(E17863&lt;24.01,"21+ to 24",IF(E17863&lt;27.01,"24+ to 27",IF(E17863&lt;30.01,"27+ to 30","30+"))))))))))))</f>
        <v>0-</v>
      </c>
      <c r="H17863" s="7" t="str">
        <f>IF(F17863&lt;0,"0-",IF(F17863=0,"0",IF(F17863&lt;3.01,"0+ to 3",IF(F17863&lt;6.01,"3+ to 6",IF(F17863&lt;9.01,"6+ to 9",IF(F17863&lt;12.01,"9+ to 12",IF(F17863&lt;15.01,"12+ to 15",IF(F17863&lt;18.01,"15+ to 18",IF(F17863&lt;21.01,"18+ to 21",IF(F17863&lt;24.01,"21+ to 24",IF(F17863&lt;27.01,"24+ to 27",IF(F17863&lt;30.01,"27+ to 30","30+"))))))))))))</f>
        <v>12+ to 15</v>
      </c>
      <c r="I17863" t="str">
        <f>IF(G17863&lt;&gt;H17863,"DIFF","")</f>
        <v>DIFF</v>
      </c>
    </row>
    <row r="17864" spans="1:9">
      <c r="A17864" t="s">
        <v>102</v>
      </c>
      <c r="B17864" t="s">
        <v>171</v>
      </c>
      <c r="C17864" s="1">
        <v>115747146</v>
      </c>
      <c r="D17864" s="1">
        <v>2</v>
      </c>
      <c r="E17864" s="1">
        <v>0</v>
      </c>
      <c r="F17864" s="1">
        <v>0</v>
      </c>
      <c r="G17864" s="7" t="str">
        <f>IF(E17864&lt;0,"0-",IF(E17864=0,"0",IF(E17864&lt;3.01,"0+ to 3",IF(E17864&lt;6.01,"3+ to 6",IF(E17864&lt;9.01,"6+ to 9",IF(E17864&lt;12.01,"9+ to 12",IF(E17864&lt;15.01,"12+ to 15",IF(E17864&lt;18.01,"15+ to 18",IF(E17864&lt;21.01,"18+ to 21",IF(E17864&lt;24.01,"21+ to 24",IF(E17864&lt;27.01,"24+ to 27",IF(E17864&lt;30.01,"27+ to 30","30+"))))))))))))</f>
        <v>0</v>
      </c>
      <c r="H17864" s="7" t="str">
        <f>IF(F17864&lt;0,"0-",IF(F17864=0,"0",IF(F17864&lt;3.01,"0+ to 3",IF(F17864&lt;6.01,"3+ to 6",IF(F17864&lt;9.01,"6+ to 9",IF(F17864&lt;12.01,"9+ to 12",IF(F17864&lt;15.01,"12+ to 15",IF(F17864&lt;18.01,"15+ to 18",IF(F17864&lt;21.01,"18+ to 21",IF(F17864&lt;24.01,"21+ to 24",IF(F17864&lt;27.01,"24+ to 27",IF(F17864&lt;30.01,"27+ to 30","30+"))))))))))))</f>
        <v>0</v>
      </c>
      <c r="I17864" t="str">
        <f>IF(G17864&lt;&gt;H17864,"DIFF","")</f>
        <v/>
      </c>
    </row>
    <row r="17865" spans="1:9">
      <c r="A17865" t="s">
        <v>102</v>
      </c>
      <c r="B17865" t="s">
        <v>171</v>
      </c>
      <c r="C17865" s="1">
        <v>115750232</v>
      </c>
      <c r="D17865" s="1">
        <v>2</v>
      </c>
      <c r="E17865" s="1">
        <v>-9</v>
      </c>
      <c r="F17865" s="1">
        <v>15</v>
      </c>
      <c r="G17865" s="7" t="str">
        <f>IF(E17865&lt;0,"0-",IF(E17865=0,"0",IF(E17865&lt;3.01,"0+ to 3",IF(E17865&lt;6.01,"3+ to 6",IF(E17865&lt;9.01,"6+ to 9",IF(E17865&lt;12.01,"9+ to 12",IF(E17865&lt;15.01,"12+ to 15",IF(E17865&lt;18.01,"15+ to 18",IF(E17865&lt;21.01,"18+ to 21",IF(E17865&lt;24.01,"21+ to 24",IF(E17865&lt;27.01,"24+ to 27",IF(E17865&lt;30.01,"27+ to 30","30+"))))))))))))</f>
        <v>0-</v>
      </c>
      <c r="H17865" s="7" t="str">
        <f>IF(F17865&lt;0,"0-",IF(F17865=0,"0",IF(F17865&lt;3.01,"0+ to 3",IF(F17865&lt;6.01,"3+ to 6",IF(F17865&lt;9.01,"6+ to 9",IF(F17865&lt;12.01,"9+ to 12",IF(F17865&lt;15.01,"12+ to 15",IF(F17865&lt;18.01,"15+ to 18",IF(F17865&lt;21.01,"18+ to 21",IF(F17865&lt;24.01,"21+ to 24",IF(F17865&lt;27.01,"24+ to 27",IF(F17865&lt;30.01,"27+ to 30","30+"))))))))))))</f>
        <v>12+ to 15</v>
      </c>
      <c r="I17865" t="str">
        <f>IF(G17865&lt;&gt;H17865,"DIFF","")</f>
        <v>DIFF</v>
      </c>
    </row>
    <row r="17866" spans="1:9">
      <c r="A17866" t="s">
        <v>102</v>
      </c>
      <c r="B17866" t="s">
        <v>171</v>
      </c>
      <c r="C17866" s="1">
        <v>115750373</v>
      </c>
      <c r="D17866" s="1">
        <v>7</v>
      </c>
      <c r="E17866" s="1">
        <v>0</v>
      </c>
      <c r="F17866" s="1">
        <v>0</v>
      </c>
      <c r="G17866" s="7" t="str">
        <f>IF(E17866&lt;0,"0-",IF(E17866=0,"0",IF(E17866&lt;3.01,"0+ to 3",IF(E17866&lt;6.01,"3+ to 6",IF(E17866&lt;9.01,"6+ to 9",IF(E17866&lt;12.01,"9+ to 12",IF(E17866&lt;15.01,"12+ to 15",IF(E17866&lt;18.01,"15+ to 18",IF(E17866&lt;21.01,"18+ to 21",IF(E17866&lt;24.01,"21+ to 24",IF(E17866&lt;27.01,"24+ to 27",IF(E17866&lt;30.01,"27+ to 30","30+"))))))))))))</f>
        <v>0</v>
      </c>
      <c r="H17866" s="7" t="str">
        <f>IF(F17866&lt;0,"0-",IF(F17866=0,"0",IF(F17866&lt;3.01,"0+ to 3",IF(F17866&lt;6.01,"3+ to 6",IF(F17866&lt;9.01,"6+ to 9",IF(F17866&lt;12.01,"9+ to 12",IF(F17866&lt;15.01,"12+ to 15",IF(F17866&lt;18.01,"15+ to 18",IF(F17866&lt;21.01,"18+ to 21",IF(F17866&lt;24.01,"21+ to 24",IF(F17866&lt;27.01,"24+ to 27",IF(F17866&lt;30.01,"27+ to 30","30+"))))))))))))</f>
        <v>0</v>
      </c>
      <c r="I17866" t="str">
        <f>IF(G17866&lt;&gt;H17866,"DIFF","")</f>
        <v/>
      </c>
    </row>
    <row r="17867" spans="1:9">
      <c r="A17867" t="s">
        <v>102</v>
      </c>
      <c r="B17867" t="s">
        <v>171</v>
      </c>
      <c r="C17867" s="1">
        <v>115754107</v>
      </c>
      <c r="D17867" s="1">
        <v>2</v>
      </c>
      <c r="E17867" s="1">
        <v>-7</v>
      </c>
      <c r="F17867" s="1">
        <v>14</v>
      </c>
      <c r="G17867" s="7" t="str">
        <f>IF(E17867&lt;0,"0-",IF(E17867=0,"0",IF(E17867&lt;3.01,"0+ to 3",IF(E17867&lt;6.01,"3+ to 6",IF(E17867&lt;9.01,"6+ to 9",IF(E17867&lt;12.01,"9+ to 12",IF(E17867&lt;15.01,"12+ to 15",IF(E17867&lt;18.01,"15+ to 18",IF(E17867&lt;21.01,"18+ to 21",IF(E17867&lt;24.01,"21+ to 24",IF(E17867&lt;27.01,"24+ to 27",IF(E17867&lt;30.01,"27+ to 30","30+"))))))))))))</f>
        <v>0-</v>
      </c>
      <c r="H17867" s="7" t="str">
        <f>IF(F17867&lt;0,"0-",IF(F17867=0,"0",IF(F17867&lt;3.01,"0+ to 3",IF(F17867&lt;6.01,"3+ to 6",IF(F17867&lt;9.01,"6+ to 9",IF(F17867&lt;12.01,"9+ to 12",IF(F17867&lt;15.01,"12+ to 15",IF(F17867&lt;18.01,"15+ to 18",IF(F17867&lt;21.01,"18+ to 21",IF(F17867&lt;24.01,"21+ to 24",IF(F17867&lt;27.01,"24+ to 27",IF(F17867&lt;30.01,"27+ to 30","30+"))))))))))))</f>
        <v>12+ to 15</v>
      </c>
      <c r="I17867" t="str">
        <f>IF(G17867&lt;&gt;H17867,"DIFF","")</f>
        <v>DIFF</v>
      </c>
    </row>
    <row r="17868" spans="1:9">
      <c r="A17868" t="s">
        <v>103</v>
      </c>
      <c r="B17868" t="s">
        <v>171</v>
      </c>
      <c r="C17868" s="1">
        <v>115756421</v>
      </c>
      <c r="D17868" s="1">
        <v>2</v>
      </c>
      <c r="E17868" s="1">
        <v>-17</v>
      </c>
      <c r="F17868" s="1">
        <v>57</v>
      </c>
      <c r="G17868" s="7" t="str">
        <f>IF(E17868&lt;0,"0-",IF(E17868=0,"0",IF(E17868&lt;3.01,"0+ to 3",IF(E17868&lt;6.01,"3+ to 6",IF(E17868&lt;9.01,"6+ to 9",IF(E17868&lt;12.01,"9+ to 12",IF(E17868&lt;15.01,"12+ to 15",IF(E17868&lt;18.01,"15+ to 18",IF(E17868&lt;21.01,"18+ to 21",IF(E17868&lt;24.01,"21+ to 24",IF(E17868&lt;27.01,"24+ to 27",IF(E17868&lt;30.01,"27+ to 30","30+"))))))))))))</f>
        <v>0-</v>
      </c>
      <c r="H17868" s="7" t="str">
        <f>IF(F17868&lt;0,"0-",IF(F17868=0,"0",IF(F17868&lt;3.01,"0+ to 3",IF(F17868&lt;6.01,"3+ to 6",IF(F17868&lt;9.01,"6+ to 9",IF(F17868&lt;12.01,"9+ to 12",IF(F17868&lt;15.01,"12+ to 15",IF(F17868&lt;18.01,"15+ to 18",IF(F17868&lt;21.01,"18+ to 21",IF(F17868&lt;24.01,"21+ to 24",IF(F17868&lt;27.01,"24+ to 27",IF(F17868&lt;30.01,"27+ to 30","30+"))))))))))))</f>
        <v>30+</v>
      </c>
      <c r="I17868" t="str">
        <f>IF(G17868&lt;&gt;H17868,"DIFF","")</f>
        <v>DIFF</v>
      </c>
    </row>
    <row r="17869" spans="1:9">
      <c r="A17869" t="s">
        <v>102</v>
      </c>
      <c r="B17869" t="s">
        <v>171</v>
      </c>
      <c r="C17869" s="1">
        <v>115756664</v>
      </c>
      <c r="D17869" s="1">
        <v>3</v>
      </c>
      <c r="E17869" s="1">
        <v>-8</v>
      </c>
      <c r="F17869" s="1">
        <v>13</v>
      </c>
      <c r="G17869" s="7" t="str">
        <f>IF(E17869&lt;0,"0-",IF(E17869=0,"0",IF(E17869&lt;3.01,"0+ to 3",IF(E17869&lt;6.01,"3+ to 6",IF(E17869&lt;9.01,"6+ to 9",IF(E17869&lt;12.01,"9+ to 12",IF(E17869&lt;15.01,"12+ to 15",IF(E17869&lt;18.01,"15+ to 18",IF(E17869&lt;21.01,"18+ to 21",IF(E17869&lt;24.01,"21+ to 24",IF(E17869&lt;27.01,"24+ to 27",IF(E17869&lt;30.01,"27+ to 30","30+"))))))))))))</f>
        <v>0-</v>
      </c>
      <c r="H17869" s="7" t="str">
        <f>IF(F17869&lt;0,"0-",IF(F17869=0,"0",IF(F17869&lt;3.01,"0+ to 3",IF(F17869&lt;6.01,"3+ to 6",IF(F17869&lt;9.01,"6+ to 9",IF(F17869&lt;12.01,"9+ to 12",IF(F17869&lt;15.01,"12+ to 15",IF(F17869&lt;18.01,"15+ to 18",IF(F17869&lt;21.01,"18+ to 21",IF(F17869&lt;24.01,"21+ to 24",IF(F17869&lt;27.01,"24+ to 27",IF(F17869&lt;30.01,"27+ to 30","30+"))))))))))))</f>
        <v>12+ to 15</v>
      </c>
      <c r="I17869" t="str">
        <f>IF(G17869&lt;&gt;H17869,"DIFF","")</f>
        <v>DIFF</v>
      </c>
    </row>
    <row r="17870" spans="1:9">
      <c r="A17870" t="s">
        <v>102</v>
      </c>
      <c r="B17870" t="s">
        <v>171</v>
      </c>
      <c r="C17870" s="1">
        <v>115760385</v>
      </c>
      <c r="D17870" s="1">
        <v>2</v>
      </c>
      <c r="E17870" s="1">
        <v>0</v>
      </c>
      <c r="F17870" s="1">
        <v>4</v>
      </c>
      <c r="G17870" s="7" t="str">
        <f>IF(E17870&lt;0,"0-",IF(E17870=0,"0",IF(E17870&lt;3.01,"0+ to 3",IF(E17870&lt;6.01,"3+ to 6",IF(E17870&lt;9.01,"6+ to 9",IF(E17870&lt;12.01,"9+ to 12",IF(E17870&lt;15.01,"12+ to 15",IF(E17870&lt;18.01,"15+ to 18",IF(E17870&lt;21.01,"18+ to 21",IF(E17870&lt;24.01,"21+ to 24",IF(E17870&lt;27.01,"24+ to 27",IF(E17870&lt;30.01,"27+ to 30","30+"))))))))))))</f>
        <v>0</v>
      </c>
      <c r="H17870" s="7" t="str">
        <f>IF(F17870&lt;0,"0-",IF(F17870=0,"0",IF(F17870&lt;3.01,"0+ to 3",IF(F17870&lt;6.01,"3+ to 6",IF(F17870&lt;9.01,"6+ to 9",IF(F17870&lt;12.01,"9+ to 12",IF(F17870&lt;15.01,"12+ to 15",IF(F17870&lt;18.01,"15+ to 18",IF(F17870&lt;21.01,"18+ to 21",IF(F17870&lt;24.01,"21+ to 24",IF(F17870&lt;27.01,"24+ to 27",IF(F17870&lt;30.01,"27+ to 30","30+"))))))))))))</f>
        <v>3+ to 6</v>
      </c>
      <c r="I17870" t="str">
        <f>IF(G17870&lt;&gt;H17870,"DIFF","")</f>
        <v>DIFF</v>
      </c>
    </row>
    <row r="17871" spans="1:9">
      <c r="A17871" t="s">
        <v>102</v>
      </c>
      <c r="B17871" t="s">
        <v>171</v>
      </c>
      <c r="C17871" s="1">
        <v>115761253</v>
      </c>
      <c r="D17871" s="1">
        <v>6</v>
      </c>
      <c r="E17871" s="1">
        <v>0</v>
      </c>
      <c r="F17871" s="1">
        <v>30</v>
      </c>
      <c r="G17871" s="7" t="str">
        <f>IF(E17871&lt;0,"0-",IF(E17871=0,"0",IF(E17871&lt;3.01,"0+ to 3",IF(E17871&lt;6.01,"3+ to 6",IF(E17871&lt;9.01,"6+ to 9",IF(E17871&lt;12.01,"9+ to 12",IF(E17871&lt;15.01,"12+ to 15",IF(E17871&lt;18.01,"15+ to 18",IF(E17871&lt;21.01,"18+ to 21",IF(E17871&lt;24.01,"21+ to 24",IF(E17871&lt;27.01,"24+ to 27",IF(E17871&lt;30.01,"27+ to 30","30+"))))))))))))</f>
        <v>0</v>
      </c>
      <c r="H17871" s="7" t="str">
        <f>IF(F17871&lt;0,"0-",IF(F17871=0,"0",IF(F17871&lt;3.01,"0+ to 3",IF(F17871&lt;6.01,"3+ to 6",IF(F17871&lt;9.01,"6+ to 9",IF(F17871&lt;12.01,"9+ to 12",IF(F17871&lt;15.01,"12+ to 15",IF(F17871&lt;18.01,"15+ to 18",IF(F17871&lt;21.01,"18+ to 21",IF(F17871&lt;24.01,"21+ to 24",IF(F17871&lt;27.01,"24+ to 27",IF(F17871&lt;30.01,"27+ to 30","30+"))))))))))))</f>
        <v>27+ to 30</v>
      </c>
      <c r="I17871" t="str">
        <f>IF(G17871&lt;&gt;H17871,"DIFF","")</f>
        <v>DIFF</v>
      </c>
    </row>
    <row r="17872" spans="1:9">
      <c r="A17872" t="s">
        <v>102</v>
      </c>
      <c r="B17872" t="s">
        <v>171</v>
      </c>
      <c r="C17872" s="1">
        <v>115761401</v>
      </c>
      <c r="D17872" s="1">
        <v>8</v>
      </c>
      <c r="E17872" s="1">
        <v>0</v>
      </c>
      <c r="F17872" s="1">
        <v>0</v>
      </c>
      <c r="G17872" s="7" t="str">
        <f>IF(E17872&lt;0,"0-",IF(E17872=0,"0",IF(E17872&lt;3.01,"0+ to 3",IF(E17872&lt;6.01,"3+ to 6",IF(E17872&lt;9.01,"6+ to 9",IF(E17872&lt;12.01,"9+ to 12",IF(E17872&lt;15.01,"12+ to 15",IF(E17872&lt;18.01,"15+ to 18",IF(E17872&lt;21.01,"18+ to 21",IF(E17872&lt;24.01,"21+ to 24",IF(E17872&lt;27.01,"24+ to 27",IF(E17872&lt;30.01,"27+ to 30","30+"))))))))))))</f>
        <v>0</v>
      </c>
      <c r="H17872" s="7" t="str">
        <f>IF(F17872&lt;0,"0-",IF(F17872=0,"0",IF(F17872&lt;3.01,"0+ to 3",IF(F17872&lt;6.01,"3+ to 6",IF(F17872&lt;9.01,"6+ to 9",IF(F17872&lt;12.01,"9+ to 12",IF(F17872&lt;15.01,"12+ to 15",IF(F17872&lt;18.01,"15+ to 18",IF(F17872&lt;21.01,"18+ to 21",IF(F17872&lt;24.01,"21+ to 24",IF(F17872&lt;27.01,"24+ to 27",IF(F17872&lt;30.01,"27+ to 30","30+"))))))))))))</f>
        <v>0</v>
      </c>
      <c r="I17872" t="str">
        <f>IF(G17872&lt;&gt;H17872,"DIFF","")</f>
        <v/>
      </c>
    </row>
    <row r="17873" spans="1:9">
      <c r="A17873" t="s">
        <v>103</v>
      </c>
      <c r="B17873" t="s">
        <v>171</v>
      </c>
      <c r="C17873" s="1">
        <v>115762028</v>
      </c>
      <c r="D17873" s="1">
        <v>5</v>
      </c>
      <c r="E17873" s="1">
        <v>-27</v>
      </c>
      <c r="F17873" s="1">
        <v>38</v>
      </c>
      <c r="G17873" s="7" t="str">
        <f>IF(E17873&lt;0,"0-",IF(E17873=0,"0",IF(E17873&lt;3.01,"0+ to 3",IF(E17873&lt;6.01,"3+ to 6",IF(E17873&lt;9.01,"6+ to 9",IF(E17873&lt;12.01,"9+ to 12",IF(E17873&lt;15.01,"12+ to 15",IF(E17873&lt;18.01,"15+ to 18",IF(E17873&lt;21.01,"18+ to 21",IF(E17873&lt;24.01,"21+ to 24",IF(E17873&lt;27.01,"24+ to 27",IF(E17873&lt;30.01,"27+ to 30","30+"))))))))))))</f>
        <v>0-</v>
      </c>
      <c r="H17873" s="7" t="str">
        <f>IF(F17873&lt;0,"0-",IF(F17873=0,"0",IF(F17873&lt;3.01,"0+ to 3",IF(F17873&lt;6.01,"3+ to 6",IF(F17873&lt;9.01,"6+ to 9",IF(F17873&lt;12.01,"9+ to 12",IF(F17873&lt;15.01,"12+ to 15",IF(F17873&lt;18.01,"15+ to 18",IF(F17873&lt;21.01,"18+ to 21",IF(F17873&lt;24.01,"21+ to 24",IF(F17873&lt;27.01,"24+ to 27",IF(F17873&lt;30.01,"27+ to 30","30+"))))))))))))</f>
        <v>30+</v>
      </c>
      <c r="I17873" t="str">
        <f>IF(G17873&lt;&gt;H17873,"DIFF","")</f>
        <v>DIFF</v>
      </c>
    </row>
    <row r="17874" spans="1:9">
      <c r="A17874" t="s">
        <v>102</v>
      </c>
      <c r="B17874" t="s">
        <v>170</v>
      </c>
      <c r="C17874" s="1">
        <v>115770570</v>
      </c>
      <c r="D17874" s="1">
        <v>6</v>
      </c>
      <c r="E17874" s="1">
        <v>0</v>
      </c>
      <c r="F17874" s="1">
        <v>0</v>
      </c>
      <c r="G17874" s="7" t="str">
        <f>IF(E17874&lt;0,"0-",IF(E17874=0,"0",IF(E17874&lt;3.01,"0+ to 3",IF(E17874&lt;6.01,"3+ to 6",IF(E17874&lt;9.01,"6+ to 9",IF(E17874&lt;12.01,"9+ to 12",IF(E17874&lt;15.01,"12+ to 15",IF(E17874&lt;18.01,"15+ to 18",IF(E17874&lt;21.01,"18+ to 21",IF(E17874&lt;24.01,"21+ to 24",IF(E17874&lt;27.01,"24+ to 27",IF(E17874&lt;30.01,"27+ to 30","30+"))))))))))))</f>
        <v>0</v>
      </c>
      <c r="H17874" s="7" t="str">
        <f>IF(F17874&lt;0,"0-",IF(F17874=0,"0",IF(F17874&lt;3.01,"0+ to 3",IF(F17874&lt;6.01,"3+ to 6",IF(F17874&lt;9.01,"6+ to 9",IF(F17874&lt;12.01,"9+ to 12",IF(F17874&lt;15.01,"12+ to 15",IF(F17874&lt;18.01,"15+ to 18",IF(F17874&lt;21.01,"18+ to 21",IF(F17874&lt;24.01,"21+ to 24",IF(F17874&lt;27.01,"24+ to 27",IF(F17874&lt;30.01,"27+ to 30","30+"))))))))))))</f>
        <v>0</v>
      </c>
      <c r="I17874" t="str">
        <f>IF(G17874&lt;&gt;H17874,"DIFF","")</f>
        <v/>
      </c>
    </row>
    <row r="17875" spans="1:9">
      <c r="A17875" t="s">
        <v>102</v>
      </c>
      <c r="B17875" t="s">
        <v>170</v>
      </c>
      <c r="C17875" s="1">
        <v>115800269</v>
      </c>
      <c r="D17875" s="1">
        <v>2</v>
      </c>
      <c r="E17875" s="1">
        <v>-8</v>
      </c>
      <c r="F17875" s="1">
        <v>11</v>
      </c>
      <c r="G17875" s="7" t="str">
        <f>IF(E17875&lt;0,"0-",IF(E17875=0,"0",IF(E17875&lt;3.01,"0+ to 3",IF(E17875&lt;6.01,"3+ to 6",IF(E17875&lt;9.01,"6+ to 9",IF(E17875&lt;12.01,"9+ to 12",IF(E17875&lt;15.01,"12+ to 15",IF(E17875&lt;18.01,"15+ to 18",IF(E17875&lt;21.01,"18+ to 21",IF(E17875&lt;24.01,"21+ to 24",IF(E17875&lt;27.01,"24+ to 27",IF(E17875&lt;30.01,"27+ to 30","30+"))))))))))))</f>
        <v>0-</v>
      </c>
      <c r="H17875" s="7" t="str">
        <f>IF(F17875&lt;0,"0-",IF(F17875=0,"0",IF(F17875&lt;3.01,"0+ to 3",IF(F17875&lt;6.01,"3+ to 6",IF(F17875&lt;9.01,"6+ to 9",IF(F17875&lt;12.01,"9+ to 12",IF(F17875&lt;15.01,"12+ to 15",IF(F17875&lt;18.01,"15+ to 18",IF(F17875&lt;21.01,"18+ to 21",IF(F17875&lt;24.01,"21+ to 24",IF(F17875&lt;27.01,"24+ to 27",IF(F17875&lt;30.01,"27+ to 30","30+"))))))))))))</f>
        <v>9+ to 12</v>
      </c>
      <c r="I17875" t="str">
        <f>IF(G17875&lt;&gt;H17875,"DIFF","")</f>
        <v>DIFF</v>
      </c>
    </row>
    <row r="17876" spans="1:9">
      <c r="A17876" t="s">
        <v>102</v>
      </c>
      <c r="B17876" t="s">
        <v>170</v>
      </c>
      <c r="C17876" s="1">
        <v>115802214</v>
      </c>
      <c r="D17876" s="1">
        <v>2</v>
      </c>
      <c r="E17876" s="1">
        <v>0</v>
      </c>
      <c r="F17876" s="1">
        <v>0</v>
      </c>
      <c r="G17876" s="7" t="str">
        <f>IF(E17876&lt;0,"0-",IF(E17876=0,"0",IF(E17876&lt;3.01,"0+ to 3",IF(E17876&lt;6.01,"3+ to 6",IF(E17876&lt;9.01,"6+ to 9",IF(E17876&lt;12.01,"9+ to 12",IF(E17876&lt;15.01,"12+ to 15",IF(E17876&lt;18.01,"15+ to 18",IF(E17876&lt;21.01,"18+ to 21",IF(E17876&lt;24.01,"21+ to 24",IF(E17876&lt;27.01,"24+ to 27",IF(E17876&lt;30.01,"27+ to 30","30+"))))))))))))</f>
        <v>0</v>
      </c>
      <c r="H17876" s="7" t="str">
        <f>IF(F17876&lt;0,"0-",IF(F17876=0,"0",IF(F17876&lt;3.01,"0+ to 3",IF(F17876&lt;6.01,"3+ to 6",IF(F17876&lt;9.01,"6+ to 9",IF(F17876&lt;12.01,"9+ to 12",IF(F17876&lt;15.01,"12+ to 15",IF(F17876&lt;18.01,"15+ to 18",IF(F17876&lt;21.01,"18+ to 21",IF(F17876&lt;24.01,"21+ to 24",IF(F17876&lt;27.01,"24+ to 27",IF(F17876&lt;30.01,"27+ to 30","30+"))))))))))))</f>
        <v>0</v>
      </c>
      <c r="I17876" t="str">
        <f>IF(G17876&lt;&gt;H17876,"DIFF","")</f>
        <v/>
      </c>
    </row>
    <row r="17877" spans="1:9">
      <c r="A17877" t="s">
        <v>102</v>
      </c>
      <c r="B17877" t="s">
        <v>170</v>
      </c>
      <c r="C17877" s="1">
        <v>115809984</v>
      </c>
      <c r="D17877" s="1">
        <v>2</v>
      </c>
      <c r="E17877" s="1">
        <v>-9</v>
      </c>
      <c r="F17877" s="1">
        <v>10</v>
      </c>
      <c r="G17877" s="7" t="str">
        <f>IF(E17877&lt;0,"0-",IF(E17877=0,"0",IF(E17877&lt;3.01,"0+ to 3",IF(E17877&lt;6.01,"3+ to 6",IF(E17877&lt;9.01,"6+ to 9",IF(E17877&lt;12.01,"9+ to 12",IF(E17877&lt;15.01,"12+ to 15",IF(E17877&lt;18.01,"15+ to 18",IF(E17877&lt;21.01,"18+ to 21",IF(E17877&lt;24.01,"21+ to 24",IF(E17877&lt;27.01,"24+ to 27",IF(E17877&lt;30.01,"27+ to 30","30+"))))))))))))</f>
        <v>0-</v>
      </c>
      <c r="H17877" s="7" t="str">
        <f>IF(F17877&lt;0,"0-",IF(F17877=0,"0",IF(F17877&lt;3.01,"0+ to 3",IF(F17877&lt;6.01,"3+ to 6",IF(F17877&lt;9.01,"6+ to 9",IF(F17877&lt;12.01,"9+ to 12",IF(F17877&lt;15.01,"12+ to 15",IF(F17877&lt;18.01,"15+ to 18",IF(F17877&lt;21.01,"18+ to 21",IF(F17877&lt;24.01,"21+ to 24",IF(F17877&lt;27.01,"24+ to 27",IF(F17877&lt;30.01,"27+ to 30","30+"))))))))))))</f>
        <v>9+ to 12</v>
      </c>
      <c r="I17877" t="str">
        <f>IF(G17877&lt;&gt;H17877,"DIFF","")</f>
        <v>DIFF</v>
      </c>
    </row>
    <row r="17878" spans="1:9">
      <c r="A17878" t="s">
        <v>102</v>
      </c>
      <c r="B17878" t="s">
        <v>170</v>
      </c>
      <c r="C17878" s="1">
        <v>115814664</v>
      </c>
      <c r="D17878" s="1">
        <v>2</v>
      </c>
      <c r="E17878" s="1">
        <v>-3</v>
      </c>
      <c r="F17878" s="1">
        <v>5</v>
      </c>
      <c r="G17878" s="7" t="str">
        <f>IF(E17878&lt;0,"0-",IF(E17878=0,"0",IF(E17878&lt;3.01,"0+ to 3",IF(E17878&lt;6.01,"3+ to 6",IF(E17878&lt;9.01,"6+ to 9",IF(E17878&lt;12.01,"9+ to 12",IF(E17878&lt;15.01,"12+ to 15",IF(E17878&lt;18.01,"15+ to 18",IF(E17878&lt;21.01,"18+ to 21",IF(E17878&lt;24.01,"21+ to 24",IF(E17878&lt;27.01,"24+ to 27",IF(E17878&lt;30.01,"27+ to 30","30+"))))))))))))</f>
        <v>0-</v>
      </c>
      <c r="H17878" s="7" t="str">
        <f>IF(F17878&lt;0,"0-",IF(F17878=0,"0",IF(F17878&lt;3.01,"0+ to 3",IF(F17878&lt;6.01,"3+ to 6",IF(F17878&lt;9.01,"6+ to 9",IF(F17878&lt;12.01,"9+ to 12",IF(F17878&lt;15.01,"12+ to 15",IF(F17878&lt;18.01,"15+ to 18",IF(F17878&lt;21.01,"18+ to 21",IF(F17878&lt;24.01,"21+ to 24",IF(F17878&lt;27.01,"24+ to 27",IF(F17878&lt;30.01,"27+ to 30","30+"))))))))))))</f>
        <v>3+ to 6</v>
      </c>
      <c r="I17878" t="str">
        <f>IF(G17878&lt;&gt;H17878,"DIFF","")</f>
        <v>DIFF</v>
      </c>
    </row>
    <row r="17879" spans="1:9">
      <c r="A17879" t="s">
        <v>102</v>
      </c>
      <c r="B17879" t="s">
        <v>170</v>
      </c>
      <c r="C17879" s="1">
        <v>115817462</v>
      </c>
      <c r="D17879" s="1">
        <v>5</v>
      </c>
      <c r="E17879" s="1">
        <v>-6</v>
      </c>
      <c r="F17879" s="1">
        <v>8</v>
      </c>
      <c r="G17879" s="7" t="str">
        <f>IF(E17879&lt;0,"0-",IF(E17879=0,"0",IF(E17879&lt;3.01,"0+ to 3",IF(E17879&lt;6.01,"3+ to 6",IF(E17879&lt;9.01,"6+ to 9",IF(E17879&lt;12.01,"9+ to 12",IF(E17879&lt;15.01,"12+ to 15",IF(E17879&lt;18.01,"15+ to 18",IF(E17879&lt;21.01,"18+ to 21",IF(E17879&lt;24.01,"21+ to 24",IF(E17879&lt;27.01,"24+ to 27",IF(E17879&lt;30.01,"27+ to 30","30+"))))))))))))</f>
        <v>0-</v>
      </c>
      <c r="H17879" s="7" t="str">
        <f>IF(F17879&lt;0,"0-",IF(F17879=0,"0",IF(F17879&lt;3.01,"0+ to 3",IF(F17879&lt;6.01,"3+ to 6",IF(F17879&lt;9.01,"6+ to 9",IF(F17879&lt;12.01,"9+ to 12",IF(F17879&lt;15.01,"12+ to 15",IF(F17879&lt;18.01,"15+ to 18",IF(F17879&lt;21.01,"18+ to 21",IF(F17879&lt;24.01,"21+ to 24",IF(F17879&lt;27.01,"24+ to 27",IF(F17879&lt;30.01,"27+ to 30","30+"))))))))))))</f>
        <v>6+ to 9</v>
      </c>
      <c r="I17879" t="str">
        <f>IF(G17879&lt;&gt;H17879,"DIFF","")</f>
        <v>DIFF</v>
      </c>
    </row>
    <row r="17880" spans="1:9">
      <c r="A17880" t="s">
        <v>103</v>
      </c>
      <c r="B17880" t="s">
        <v>170</v>
      </c>
      <c r="C17880" s="1">
        <v>115818018</v>
      </c>
      <c r="D17880" s="1">
        <v>2</v>
      </c>
      <c r="E17880" s="1">
        <v>0</v>
      </c>
      <c r="F17880" s="1">
        <v>0</v>
      </c>
      <c r="G17880" s="7" t="str">
        <f>IF(E17880&lt;0,"0-",IF(E17880=0,"0",IF(E17880&lt;3.01,"0+ to 3",IF(E17880&lt;6.01,"3+ to 6",IF(E17880&lt;9.01,"6+ to 9",IF(E17880&lt;12.01,"9+ to 12",IF(E17880&lt;15.01,"12+ to 15",IF(E17880&lt;18.01,"15+ to 18",IF(E17880&lt;21.01,"18+ to 21",IF(E17880&lt;24.01,"21+ to 24",IF(E17880&lt;27.01,"24+ to 27",IF(E17880&lt;30.01,"27+ to 30","30+"))))))))))))</f>
        <v>0</v>
      </c>
      <c r="H17880" s="7" t="str">
        <f>IF(F17880&lt;0,"0-",IF(F17880=0,"0",IF(F17880&lt;3.01,"0+ to 3",IF(F17880&lt;6.01,"3+ to 6",IF(F17880&lt;9.01,"6+ to 9",IF(F17880&lt;12.01,"9+ to 12",IF(F17880&lt;15.01,"12+ to 15",IF(F17880&lt;18.01,"15+ to 18",IF(F17880&lt;21.01,"18+ to 21",IF(F17880&lt;24.01,"21+ to 24",IF(F17880&lt;27.01,"24+ to 27",IF(F17880&lt;30.01,"27+ to 30","30+"))))))))))))</f>
        <v>0</v>
      </c>
      <c r="I17880" t="str">
        <f>IF(G17880&lt;&gt;H17880,"DIFF","")</f>
        <v/>
      </c>
    </row>
    <row r="17881" spans="1:9">
      <c r="A17881" t="s">
        <v>102</v>
      </c>
      <c r="B17881" t="s">
        <v>170</v>
      </c>
      <c r="C17881" s="1">
        <v>115819231</v>
      </c>
      <c r="D17881" s="1">
        <v>2</v>
      </c>
      <c r="E17881" s="1">
        <v>0</v>
      </c>
      <c r="F17881" s="1">
        <v>1</v>
      </c>
      <c r="G17881" s="7" t="str">
        <f>IF(E17881&lt;0,"0-",IF(E17881=0,"0",IF(E17881&lt;3.01,"0+ to 3",IF(E17881&lt;6.01,"3+ to 6",IF(E17881&lt;9.01,"6+ to 9",IF(E17881&lt;12.01,"9+ to 12",IF(E17881&lt;15.01,"12+ to 15",IF(E17881&lt;18.01,"15+ to 18",IF(E17881&lt;21.01,"18+ to 21",IF(E17881&lt;24.01,"21+ to 24",IF(E17881&lt;27.01,"24+ to 27",IF(E17881&lt;30.01,"27+ to 30","30+"))))))))))))</f>
        <v>0</v>
      </c>
      <c r="H17881" s="7" t="str">
        <f>IF(F17881&lt;0,"0-",IF(F17881=0,"0",IF(F17881&lt;3.01,"0+ to 3",IF(F17881&lt;6.01,"3+ to 6",IF(F17881&lt;9.01,"6+ to 9",IF(F17881&lt;12.01,"9+ to 12",IF(F17881&lt;15.01,"12+ to 15",IF(F17881&lt;18.01,"15+ to 18",IF(F17881&lt;21.01,"18+ to 21",IF(F17881&lt;24.01,"21+ to 24",IF(F17881&lt;27.01,"24+ to 27",IF(F17881&lt;30.01,"27+ to 30","30+"))))))))))))</f>
        <v>0+ to 3</v>
      </c>
      <c r="I17881" t="str">
        <f>IF(G17881&lt;&gt;H17881,"DIFF","")</f>
        <v>DIFF</v>
      </c>
    </row>
    <row r="17882" spans="1:9">
      <c r="A17882" t="s">
        <v>102</v>
      </c>
      <c r="B17882" t="s">
        <v>169</v>
      </c>
      <c r="C17882" s="1">
        <v>115856456</v>
      </c>
      <c r="D17882" s="1">
        <v>2</v>
      </c>
      <c r="E17882" s="1">
        <v>-5</v>
      </c>
      <c r="F17882" s="1">
        <v>7</v>
      </c>
      <c r="G17882" s="7" t="str">
        <f>IF(E17882&lt;0,"0-",IF(E17882=0,"0",IF(E17882&lt;3.01,"0+ to 3",IF(E17882&lt;6.01,"3+ to 6",IF(E17882&lt;9.01,"6+ to 9",IF(E17882&lt;12.01,"9+ to 12",IF(E17882&lt;15.01,"12+ to 15",IF(E17882&lt;18.01,"15+ to 18",IF(E17882&lt;21.01,"18+ to 21",IF(E17882&lt;24.01,"21+ to 24",IF(E17882&lt;27.01,"24+ to 27",IF(E17882&lt;30.01,"27+ to 30","30+"))))))))))))</f>
        <v>0-</v>
      </c>
      <c r="H17882" s="7" t="str">
        <f>IF(F17882&lt;0,"0-",IF(F17882=0,"0",IF(F17882&lt;3.01,"0+ to 3",IF(F17882&lt;6.01,"3+ to 6",IF(F17882&lt;9.01,"6+ to 9",IF(F17882&lt;12.01,"9+ to 12",IF(F17882&lt;15.01,"12+ to 15",IF(F17882&lt;18.01,"15+ to 18",IF(F17882&lt;21.01,"18+ to 21",IF(F17882&lt;24.01,"21+ to 24",IF(F17882&lt;27.01,"24+ to 27",IF(F17882&lt;30.01,"27+ to 30","30+"))))))))))))</f>
        <v>6+ to 9</v>
      </c>
      <c r="I17882" t="str">
        <f>IF(G17882&lt;&gt;H17882,"DIFF","")</f>
        <v>DIFF</v>
      </c>
    </row>
    <row r="17883" spans="1:9">
      <c r="A17883" t="s">
        <v>102</v>
      </c>
      <c r="B17883" t="s">
        <v>169</v>
      </c>
      <c r="C17883" s="1">
        <v>115858001</v>
      </c>
      <c r="D17883" s="1">
        <v>2</v>
      </c>
      <c r="E17883" s="1">
        <v>-6</v>
      </c>
      <c r="F17883" s="1">
        <v>9</v>
      </c>
      <c r="G17883" s="7" t="str">
        <f>IF(E17883&lt;0,"0-",IF(E17883=0,"0",IF(E17883&lt;3.01,"0+ to 3",IF(E17883&lt;6.01,"3+ to 6",IF(E17883&lt;9.01,"6+ to 9",IF(E17883&lt;12.01,"9+ to 12",IF(E17883&lt;15.01,"12+ to 15",IF(E17883&lt;18.01,"15+ to 18",IF(E17883&lt;21.01,"18+ to 21",IF(E17883&lt;24.01,"21+ to 24",IF(E17883&lt;27.01,"24+ to 27",IF(E17883&lt;30.01,"27+ to 30","30+"))))))))))))</f>
        <v>0-</v>
      </c>
      <c r="H17883" s="7" t="str">
        <f>IF(F17883&lt;0,"0-",IF(F17883=0,"0",IF(F17883&lt;3.01,"0+ to 3",IF(F17883&lt;6.01,"3+ to 6",IF(F17883&lt;9.01,"6+ to 9",IF(F17883&lt;12.01,"9+ to 12",IF(F17883&lt;15.01,"12+ to 15",IF(F17883&lt;18.01,"15+ to 18",IF(F17883&lt;21.01,"18+ to 21",IF(F17883&lt;24.01,"21+ to 24",IF(F17883&lt;27.01,"24+ to 27",IF(F17883&lt;30.01,"27+ to 30","30+"))))))))))))</f>
        <v>6+ to 9</v>
      </c>
      <c r="I17883" t="str">
        <f>IF(G17883&lt;&gt;H17883,"DIFF","")</f>
        <v>DIFF</v>
      </c>
    </row>
    <row r="17884" spans="1:9">
      <c r="A17884" t="s">
        <v>102</v>
      </c>
      <c r="B17884" t="s">
        <v>169</v>
      </c>
      <c r="C17884" s="1">
        <v>115858914</v>
      </c>
      <c r="D17884" s="1">
        <v>2</v>
      </c>
      <c r="E17884" s="1">
        <v>-4</v>
      </c>
      <c r="F17884" s="1">
        <v>5</v>
      </c>
      <c r="G17884" s="7" t="str">
        <f>IF(E17884&lt;0,"0-",IF(E17884=0,"0",IF(E17884&lt;3.01,"0+ to 3",IF(E17884&lt;6.01,"3+ to 6",IF(E17884&lt;9.01,"6+ to 9",IF(E17884&lt;12.01,"9+ to 12",IF(E17884&lt;15.01,"12+ to 15",IF(E17884&lt;18.01,"15+ to 18",IF(E17884&lt;21.01,"18+ to 21",IF(E17884&lt;24.01,"21+ to 24",IF(E17884&lt;27.01,"24+ to 27",IF(E17884&lt;30.01,"27+ to 30","30+"))))))))))))</f>
        <v>0-</v>
      </c>
      <c r="H17884" s="7" t="str">
        <f>IF(F17884&lt;0,"0-",IF(F17884=0,"0",IF(F17884&lt;3.01,"0+ to 3",IF(F17884&lt;6.01,"3+ to 6",IF(F17884&lt;9.01,"6+ to 9",IF(F17884&lt;12.01,"9+ to 12",IF(F17884&lt;15.01,"12+ to 15",IF(F17884&lt;18.01,"15+ to 18",IF(F17884&lt;21.01,"18+ to 21",IF(F17884&lt;24.01,"21+ to 24",IF(F17884&lt;27.01,"24+ to 27",IF(F17884&lt;30.01,"27+ to 30","30+"))))))))))))</f>
        <v>3+ to 6</v>
      </c>
      <c r="I17884" t="str">
        <f>IF(G17884&lt;&gt;H17884,"DIFF","")</f>
        <v>DIFF</v>
      </c>
    </row>
    <row r="17885" spans="1:9">
      <c r="A17885" t="s">
        <v>102</v>
      </c>
      <c r="B17885" t="s">
        <v>169</v>
      </c>
      <c r="C17885" s="1">
        <v>115860038</v>
      </c>
      <c r="D17885" s="1">
        <v>2</v>
      </c>
      <c r="E17885" s="1">
        <v>-12</v>
      </c>
      <c r="F17885" s="1">
        <v>19</v>
      </c>
      <c r="G17885" s="7" t="str">
        <f>IF(E17885&lt;0,"0-",IF(E17885=0,"0",IF(E17885&lt;3.01,"0+ to 3",IF(E17885&lt;6.01,"3+ to 6",IF(E17885&lt;9.01,"6+ to 9",IF(E17885&lt;12.01,"9+ to 12",IF(E17885&lt;15.01,"12+ to 15",IF(E17885&lt;18.01,"15+ to 18",IF(E17885&lt;21.01,"18+ to 21",IF(E17885&lt;24.01,"21+ to 24",IF(E17885&lt;27.01,"24+ to 27",IF(E17885&lt;30.01,"27+ to 30","30+"))))))))))))</f>
        <v>0-</v>
      </c>
      <c r="H17885" s="7" t="str">
        <f>IF(F17885&lt;0,"0-",IF(F17885=0,"0",IF(F17885&lt;3.01,"0+ to 3",IF(F17885&lt;6.01,"3+ to 6",IF(F17885&lt;9.01,"6+ to 9",IF(F17885&lt;12.01,"9+ to 12",IF(F17885&lt;15.01,"12+ to 15",IF(F17885&lt;18.01,"15+ to 18",IF(F17885&lt;21.01,"18+ to 21",IF(F17885&lt;24.01,"21+ to 24",IF(F17885&lt;27.01,"24+ to 27",IF(F17885&lt;30.01,"27+ to 30","30+"))))))))))))</f>
        <v>18+ to 21</v>
      </c>
      <c r="I17885" t="str">
        <f>IF(G17885&lt;&gt;H17885,"DIFF","")</f>
        <v>DIFF</v>
      </c>
    </row>
    <row r="17886" spans="1:9">
      <c r="A17886" t="s">
        <v>103</v>
      </c>
      <c r="B17886" t="s">
        <v>169</v>
      </c>
      <c r="C17886" s="1">
        <v>115873006</v>
      </c>
      <c r="D17886" s="1">
        <v>2</v>
      </c>
      <c r="E17886" s="1">
        <v>-7</v>
      </c>
      <c r="F17886" s="1">
        <v>10</v>
      </c>
      <c r="G17886" s="7" t="str">
        <f>IF(E17886&lt;0,"0-",IF(E17886=0,"0",IF(E17886&lt;3.01,"0+ to 3",IF(E17886&lt;6.01,"3+ to 6",IF(E17886&lt;9.01,"6+ to 9",IF(E17886&lt;12.01,"9+ to 12",IF(E17886&lt;15.01,"12+ to 15",IF(E17886&lt;18.01,"15+ to 18",IF(E17886&lt;21.01,"18+ to 21",IF(E17886&lt;24.01,"21+ to 24",IF(E17886&lt;27.01,"24+ to 27",IF(E17886&lt;30.01,"27+ to 30","30+"))))))))))))</f>
        <v>0-</v>
      </c>
      <c r="H17886" s="7" t="str">
        <f>IF(F17886&lt;0,"0-",IF(F17886=0,"0",IF(F17886&lt;3.01,"0+ to 3",IF(F17886&lt;6.01,"3+ to 6",IF(F17886&lt;9.01,"6+ to 9",IF(F17886&lt;12.01,"9+ to 12",IF(F17886&lt;15.01,"12+ to 15",IF(F17886&lt;18.01,"15+ to 18",IF(F17886&lt;21.01,"18+ to 21",IF(F17886&lt;24.01,"21+ to 24",IF(F17886&lt;27.01,"24+ to 27",IF(F17886&lt;30.01,"27+ to 30","30+"))))))))))))</f>
        <v>9+ to 12</v>
      </c>
      <c r="I17886" t="str">
        <f>IF(G17886&lt;&gt;H17886,"DIFF","")</f>
        <v>DIFF</v>
      </c>
    </row>
    <row r="17887" spans="1:9">
      <c r="A17887" t="s">
        <v>102</v>
      </c>
      <c r="B17887" t="s">
        <v>169</v>
      </c>
      <c r="C17887" s="1">
        <v>115877619</v>
      </c>
      <c r="D17887" s="1">
        <v>5</v>
      </c>
      <c r="E17887" s="1">
        <v>-7</v>
      </c>
      <c r="F17887" s="1">
        <v>26</v>
      </c>
      <c r="G17887" s="7" t="str">
        <f>IF(E17887&lt;0,"0-",IF(E17887=0,"0",IF(E17887&lt;3.01,"0+ to 3",IF(E17887&lt;6.01,"3+ to 6",IF(E17887&lt;9.01,"6+ to 9",IF(E17887&lt;12.01,"9+ to 12",IF(E17887&lt;15.01,"12+ to 15",IF(E17887&lt;18.01,"15+ to 18",IF(E17887&lt;21.01,"18+ to 21",IF(E17887&lt;24.01,"21+ to 24",IF(E17887&lt;27.01,"24+ to 27",IF(E17887&lt;30.01,"27+ to 30","30+"))))))))))))</f>
        <v>0-</v>
      </c>
      <c r="H17887" s="7" t="str">
        <f>IF(F17887&lt;0,"0-",IF(F17887=0,"0",IF(F17887&lt;3.01,"0+ to 3",IF(F17887&lt;6.01,"3+ to 6",IF(F17887&lt;9.01,"6+ to 9",IF(F17887&lt;12.01,"9+ to 12",IF(F17887&lt;15.01,"12+ to 15",IF(F17887&lt;18.01,"15+ to 18",IF(F17887&lt;21.01,"18+ to 21",IF(F17887&lt;24.01,"21+ to 24",IF(F17887&lt;27.01,"24+ to 27",IF(F17887&lt;30.01,"27+ to 30","30+"))))))))))))</f>
        <v>24+ to 27</v>
      </c>
      <c r="I17887" t="str">
        <f>IF(G17887&lt;&gt;H17887,"DIFF","")</f>
        <v>DIFF</v>
      </c>
    </row>
    <row r="17888" spans="1:9">
      <c r="A17888" t="s">
        <v>102</v>
      </c>
      <c r="B17888" t="s">
        <v>168</v>
      </c>
      <c r="C17888" s="1">
        <v>115891999</v>
      </c>
      <c r="D17888" s="1">
        <v>4</v>
      </c>
      <c r="E17888" s="1">
        <v>-5</v>
      </c>
      <c r="F17888" s="1">
        <v>-5</v>
      </c>
      <c r="G17888" s="7" t="str">
        <f>IF(E17888&lt;0,"0-",IF(E17888=0,"0",IF(E17888&lt;3.01,"0+ to 3",IF(E17888&lt;6.01,"3+ to 6",IF(E17888&lt;9.01,"6+ to 9",IF(E17888&lt;12.01,"9+ to 12",IF(E17888&lt;15.01,"12+ to 15",IF(E17888&lt;18.01,"15+ to 18",IF(E17888&lt;21.01,"18+ to 21",IF(E17888&lt;24.01,"21+ to 24",IF(E17888&lt;27.01,"24+ to 27",IF(E17888&lt;30.01,"27+ to 30","30+"))))))))))))</f>
        <v>0-</v>
      </c>
      <c r="H17888" s="7" t="str">
        <f>IF(F17888&lt;0,"0-",IF(F17888=0,"0",IF(F17888&lt;3.01,"0+ to 3",IF(F17888&lt;6.01,"3+ to 6",IF(F17888&lt;9.01,"6+ to 9",IF(F17888&lt;12.01,"9+ to 12",IF(F17888&lt;15.01,"12+ to 15",IF(F17888&lt;18.01,"15+ to 18",IF(F17888&lt;21.01,"18+ to 21",IF(F17888&lt;24.01,"21+ to 24",IF(F17888&lt;27.01,"24+ to 27",IF(F17888&lt;30.01,"27+ to 30","30+"))))))))))))</f>
        <v>0-</v>
      </c>
      <c r="I17888" t="str">
        <f>IF(G17888&lt;&gt;H17888,"DIFF","")</f>
        <v/>
      </c>
    </row>
    <row r="17889" spans="1:9">
      <c r="A17889" t="s">
        <v>102</v>
      </c>
      <c r="B17889" t="s">
        <v>168</v>
      </c>
      <c r="C17889" s="1">
        <v>115955243</v>
      </c>
      <c r="D17889" s="1">
        <v>2</v>
      </c>
      <c r="E17889" s="1">
        <v>0</v>
      </c>
      <c r="F17889" s="1">
        <v>3</v>
      </c>
      <c r="G17889" s="7" t="str">
        <f>IF(E17889&lt;0,"0-",IF(E17889=0,"0",IF(E17889&lt;3.01,"0+ to 3",IF(E17889&lt;6.01,"3+ to 6",IF(E17889&lt;9.01,"6+ to 9",IF(E17889&lt;12.01,"9+ to 12",IF(E17889&lt;15.01,"12+ to 15",IF(E17889&lt;18.01,"15+ to 18",IF(E17889&lt;21.01,"18+ to 21",IF(E17889&lt;24.01,"21+ to 24",IF(E17889&lt;27.01,"24+ to 27",IF(E17889&lt;30.01,"27+ to 30","30+"))))))))))))</f>
        <v>0</v>
      </c>
      <c r="H17889" s="7" t="str">
        <f>IF(F17889&lt;0,"0-",IF(F17889=0,"0",IF(F17889&lt;3.01,"0+ to 3",IF(F17889&lt;6.01,"3+ to 6",IF(F17889&lt;9.01,"6+ to 9",IF(F17889&lt;12.01,"9+ to 12",IF(F17889&lt;15.01,"12+ to 15",IF(F17889&lt;18.01,"15+ to 18",IF(F17889&lt;21.01,"18+ to 21",IF(F17889&lt;24.01,"21+ to 24",IF(F17889&lt;27.01,"24+ to 27",IF(F17889&lt;30.01,"27+ to 30","30+"))))))))))))</f>
        <v>0+ to 3</v>
      </c>
      <c r="I17889" t="str">
        <f>IF(G17889&lt;&gt;H17889,"DIFF","")</f>
        <v>DIFF</v>
      </c>
    </row>
    <row r="17890" spans="1:9">
      <c r="A17890" t="s">
        <v>102</v>
      </c>
      <c r="B17890" t="s">
        <v>168</v>
      </c>
      <c r="C17890" s="1">
        <v>115958745</v>
      </c>
      <c r="D17890" s="1">
        <v>2</v>
      </c>
      <c r="E17890" s="1">
        <v>-6</v>
      </c>
      <c r="F17890" s="1">
        <v>10</v>
      </c>
      <c r="G17890" s="7" t="str">
        <f>IF(E17890&lt;0,"0-",IF(E17890=0,"0",IF(E17890&lt;3.01,"0+ to 3",IF(E17890&lt;6.01,"3+ to 6",IF(E17890&lt;9.01,"6+ to 9",IF(E17890&lt;12.01,"9+ to 12",IF(E17890&lt;15.01,"12+ to 15",IF(E17890&lt;18.01,"15+ to 18",IF(E17890&lt;21.01,"18+ to 21",IF(E17890&lt;24.01,"21+ to 24",IF(E17890&lt;27.01,"24+ to 27",IF(E17890&lt;30.01,"27+ to 30","30+"))))))))))))</f>
        <v>0-</v>
      </c>
      <c r="H17890" s="7" t="str">
        <f>IF(F17890&lt;0,"0-",IF(F17890=0,"0",IF(F17890&lt;3.01,"0+ to 3",IF(F17890&lt;6.01,"3+ to 6",IF(F17890&lt;9.01,"6+ to 9",IF(F17890&lt;12.01,"9+ to 12",IF(F17890&lt;15.01,"12+ to 15",IF(F17890&lt;18.01,"15+ to 18",IF(F17890&lt;21.01,"18+ to 21",IF(F17890&lt;24.01,"21+ to 24",IF(F17890&lt;27.01,"24+ to 27",IF(F17890&lt;30.01,"27+ to 30","30+"))))))))))))</f>
        <v>9+ to 12</v>
      </c>
      <c r="I17890" t="str">
        <f>IF(G17890&lt;&gt;H17890,"DIFF","")</f>
        <v>DIFF</v>
      </c>
    </row>
    <row r="17891" spans="1:9">
      <c r="A17891" t="s">
        <v>103</v>
      </c>
      <c r="B17891" t="s">
        <v>168</v>
      </c>
      <c r="C17891" s="1">
        <v>115959526</v>
      </c>
      <c r="D17891" s="1">
        <v>2</v>
      </c>
      <c r="E17891" s="1">
        <v>-10</v>
      </c>
      <c r="F17891" s="1">
        <v>10</v>
      </c>
      <c r="G17891" s="7" t="str">
        <f>IF(E17891&lt;0,"0-",IF(E17891=0,"0",IF(E17891&lt;3.01,"0+ to 3",IF(E17891&lt;6.01,"3+ to 6",IF(E17891&lt;9.01,"6+ to 9",IF(E17891&lt;12.01,"9+ to 12",IF(E17891&lt;15.01,"12+ to 15",IF(E17891&lt;18.01,"15+ to 18",IF(E17891&lt;21.01,"18+ to 21",IF(E17891&lt;24.01,"21+ to 24",IF(E17891&lt;27.01,"24+ to 27",IF(E17891&lt;30.01,"27+ to 30","30+"))))))))))))</f>
        <v>0-</v>
      </c>
      <c r="H17891" s="7" t="str">
        <f>IF(F17891&lt;0,"0-",IF(F17891=0,"0",IF(F17891&lt;3.01,"0+ to 3",IF(F17891&lt;6.01,"3+ to 6",IF(F17891&lt;9.01,"6+ to 9",IF(F17891&lt;12.01,"9+ to 12",IF(F17891&lt;15.01,"12+ to 15",IF(F17891&lt;18.01,"15+ to 18",IF(F17891&lt;21.01,"18+ to 21",IF(F17891&lt;24.01,"21+ to 24",IF(F17891&lt;27.01,"24+ to 27",IF(F17891&lt;30.01,"27+ to 30","30+"))))))))))))</f>
        <v>9+ to 12</v>
      </c>
      <c r="I17891" t="str">
        <f>IF(G17891&lt;&gt;H17891,"DIFF","")</f>
        <v>DIFF</v>
      </c>
    </row>
    <row r="17892" spans="1:9">
      <c r="A17892" t="s">
        <v>102</v>
      </c>
      <c r="B17892" t="s">
        <v>168</v>
      </c>
      <c r="C17892" s="1">
        <v>115960096</v>
      </c>
      <c r="D17892" s="1">
        <v>4</v>
      </c>
      <c r="E17892" s="1">
        <v>0</v>
      </c>
      <c r="F17892" s="1">
        <v>0</v>
      </c>
      <c r="G17892" s="7" t="str">
        <f>IF(E17892&lt;0,"0-",IF(E17892=0,"0",IF(E17892&lt;3.01,"0+ to 3",IF(E17892&lt;6.01,"3+ to 6",IF(E17892&lt;9.01,"6+ to 9",IF(E17892&lt;12.01,"9+ to 12",IF(E17892&lt;15.01,"12+ to 15",IF(E17892&lt;18.01,"15+ to 18",IF(E17892&lt;21.01,"18+ to 21",IF(E17892&lt;24.01,"21+ to 24",IF(E17892&lt;27.01,"24+ to 27",IF(E17892&lt;30.01,"27+ to 30","30+"))))))))))))</f>
        <v>0</v>
      </c>
      <c r="H17892" s="7" t="str">
        <f>IF(F17892&lt;0,"0-",IF(F17892=0,"0",IF(F17892&lt;3.01,"0+ to 3",IF(F17892&lt;6.01,"3+ to 6",IF(F17892&lt;9.01,"6+ to 9",IF(F17892&lt;12.01,"9+ to 12",IF(F17892&lt;15.01,"12+ to 15",IF(F17892&lt;18.01,"15+ to 18",IF(F17892&lt;21.01,"18+ to 21",IF(F17892&lt;24.01,"21+ to 24",IF(F17892&lt;27.01,"24+ to 27",IF(F17892&lt;30.01,"27+ to 30","30+"))))))))))))</f>
        <v>0</v>
      </c>
      <c r="I17892" t="str">
        <f>IF(G17892&lt;&gt;H17892,"DIFF","")</f>
        <v/>
      </c>
    </row>
    <row r="17893" spans="1:9">
      <c r="A17893" t="s">
        <v>103</v>
      </c>
      <c r="B17893" t="s">
        <v>168</v>
      </c>
      <c r="C17893" s="1">
        <v>115964109</v>
      </c>
      <c r="D17893" s="1">
        <v>2</v>
      </c>
      <c r="E17893" s="1">
        <v>-42</v>
      </c>
      <c r="F17893" s="1">
        <v>51</v>
      </c>
      <c r="G17893" s="7" t="str">
        <f>IF(E17893&lt;0,"0-",IF(E17893=0,"0",IF(E17893&lt;3.01,"0+ to 3",IF(E17893&lt;6.01,"3+ to 6",IF(E17893&lt;9.01,"6+ to 9",IF(E17893&lt;12.01,"9+ to 12",IF(E17893&lt;15.01,"12+ to 15",IF(E17893&lt;18.01,"15+ to 18",IF(E17893&lt;21.01,"18+ to 21",IF(E17893&lt;24.01,"21+ to 24",IF(E17893&lt;27.01,"24+ to 27",IF(E17893&lt;30.01,"27+ to 30","30+"))))))))))))</f>
        <v>0-</v>
      </c>
      <c r="H17893" s="7" t="str">
        <f>IF(F17893&lt;0,"0-",IF(F17893=0,"0",IF(F17893&lt;3.01,"0+ to 3",IF(F17893&lt;6.01,"3+ to 6",IF(F17893&lt;9.01,"6+ to 9",IF(F17893&lt;12.01,"9+ to 12",IF(F17893&lt;15.01,"12+ to 15",IF(F17893&lt;18.01,"15+ to 18",IF(F17893&lt;21.01,"18+ to 21",IF(F17893&lt;24.01,"21+ to 24",IF(F17893&lt;27.01,"24+ to 27",IF(F17893&lt;30.01,"27+ to 30","30+"))))))))))))</f>
        <v>30+</v>
      </c>
      <c r="I17893" t="str">
        <f>IF(G17893&lt;&gt;H17893,"DIFF","")</f>
        <v>DIFF</v>
      </c>
    </row>
    <row r="17894" spans="1:9">
      <c r="A17894" t="s">
        <v>102</v>
      </c>
      <c r="B17894" t="s">
        <v>168</v>
      </c>
      <c r="C17894" s="1">
        <v>115964259</v>
      </c>
      <c r="D17894" s="1">
        <v>2</v>
      </c>
      <c r="E17894" s="1">
        <v>-6</v>
      </c>
      <c r="F17894" s="1">
        <v>10</v>
      </c>
      <c r="G17894" s="7" t="str">
        <f>IF(E17894&lt;0,"0-",IF(E17894=0,"0",IF(E17894&lt;3.01,"0+ to 3",IF(E17894&lt;6.01,"3+ to 6",IF(E17894&lt;9.01,"6+ to 9",IF(E17894&lt;12.01,"9+ to 12",IF(E17894&lt;15.01,"12+ to 15",IF(E17894&lt;18.01,"15+ to 18",IF(E17894&lt;21.01,"18+ to 21",IF(E17894&lt;24.01,"21+ to 24",IF(E17894&lt;27.01,"24+ to 27",IF(E17894&lt;30.01,"27+ to 30","30+"))))))))))))</f>
        <v>0-</v>
      </c>
      <c r="H17894" s="7" t="str">
        <f>IF(F17894&lt;0,"0-",IF(F17894=0,"0",IF(F17894&lt;3.01,"0+ to 3",IF(F17894&lt;6.01,"3+ to 6",IF(F17894&lt;9.01,"6+ to 9",IF(F17894&lt;12.01,"9+ to 12",IF(F17894&lt;15.01,"12+ to 15",IF(F17894&lt;18.01,"15+ to 18",IF(F17894&lt;21.01,"18+ to 21",IF(F17894&lt;24.01,"21+ to 24",IF(F17894&lt;27.01,"24+ to 27",IF(F17894&lt;30.01,"27+ to 30","30+"))))))))))))</f>
        <v>9+ to 12</v>
      </c>
      <c r="I17894" t="str">
        <f>IF(G17894&lt;&gt;H17894,"DIFF","")</f>
        <v>DIFF</v>
      </c>
    </row>
    <row r="17895" spans="1:9">
      <c r="A17895" t="s">
        <v>102</v>
      </c>
      <c r="B17895" t="s">
        <v>168</v>
      </c>
      <c r="C17895" s="1">
        <v>115966627</v>
      </c>
      <c r="D17895" s="1">
        <v>2</v>
      </c>
      <c r="E17895" s="1">
        <v>0</v>
      </c>
      <c r="F17895" s="1">
        <v>9</v>
      </c>
      <c r="G17895" s="7" t="str">
        <f>IF(E17895&lt;0,"0-",IF(E17895=0,"0",IF(E17895&lt;3.01,"0+ to 3",IF(E17895&lt;6.01,"3+ to 6",IF(E17895&lt;9.01,"6+ to 9",IF(E17895&lt;12.01,"9+ to 12",IF(E17895&lt;15.01,"12+ to 15",IF(E17895&lt;18.01,"15+ to 18",IF(E17895&lt;21.01,"18+ to 21",IF(E17895&lt;24.01,"21+ to 24",IF(E17895&lt;27.01,"24+ to 27",IF(E17895&lt;30.01,"27+ to 30","30+"))))))))))))</f>
        <v>0</v>
      </c>
      <c r="H17895" s="7" t="str">
        <f>IF(F17895&lt;0,"0-",IF(F17895=0,"0",IF(F17895&lt;3.01,"0+ to 3",IF(F17895&lt;6.01,"3+ to 6",IF(F17895&lt;9.01,"6+ to 9",IF(F17895&lt;12.01,"9+ to 12",IF(F17895&lt;15.01,"12+ to 15",IF(F17895&lt;18.01,"15+ to 18",IF(F17895&lt;21.01,"18+ to 21",IF(F17895&lt;24.01,"21+ to 24",IF(F17895&lt;27.01,"24+ to 27",IF(F17895&lt;30.01,"27+ to 30","30+"))))))))))))</f>
        <v>6+ to 9</v>
      </c>
      <c r="I17895" t="str">
        <f>IF(G17895&lt;&gt;H17895,"DIFF","")</f>
        <v>DIFF</v>
      </c>
    </row>
    <row r="17896" spans="1:9">
      <c r="A17896" t="s">
        <v>102</v>
      </c>
      <c r="B17896" t="s">
        <v>168</v>
      </c>
      <c r="C17896" s="1">
        <v>115966684</v>
      </c>
      <c r="D17896" s="1">
        <v>2</v>
      </c>
      <c r="E17896" s="1">
        <v>0</v>
      </c>
      <c r="F17896" s="1">
        <v>0</v>
      </c>
      <c r="G17896" s="7" t="str">
        <f>IF(E17896&lt;0,"0-",IF(E17896=0,"0",IF(E17896&lt;3.01,"0+ to 3",IF(E17896&lt;6.01,"3+ to 6",IF(E17896&lt;9.01,"6+ to 9",IF(E17896&lt;12.01,"9+ to 12",IF(E17896&lt;15.01,"12+ to 15",IF(E17896&lt;18.01,"15+ to 18",IF(E17896&lt;21.01,"18+ to 21",IF(E17896&lt;24.01,"21+ to 24",IF(E17896&lt;27.01,"24+ to 27",IF(E17896&lt;30.01,"27+ to 30","30+"))))))))))))</f>
        <v>0</v>
      </c>
      <c r="H17896" s="7" t="str">
        <f>IF(F17896&lt;0,"0-",IF(F17896=0,"0",IF(F17896&lt;3.01,"0+ to 3",IF(F17896&lt;6.01,"3+ to 6",IF(F17896&lt;9.01,"6+ to 9",IF(F17896&lt;12.01,"9+ to 12",IF(F17896&lt;15.01,"12+ to 15",IF(F17896&lt;18.01,"15+ to 18",IF(F17896&lt;21.01,"18+ to 21",IF(F17896&lt;24.01,"21+ to 24",IF(F17896&lt;27.01,"24+ to 27",IF(F17896&lt;30.01,"27+ to 30","30+"))))))))))))</f>
        <v>0</v>
      </c>
      <c r="I17896" t="str">
        <f>IF(G17896&lt;&gt;H17896,"DIFF","")</f>
        <v/>
      </c>
    </row>
    <row r="17897" spans="1:9">
      <c r="A17897" t="s">
        <v>102</v>
      </c>
      <c r="B17897" t="s">
        <v>168</v>
      </c>
      <c r="C17897" s="1">
        <v>115967111</v>
      </c>
      <c r="D17897" s="1">
        <v>2</v>
      </c>
      <c r="E17897" s="1">
        <v>-8</v>
      </c>
      <c r="F17897" s="1">
        <v>14</v>
      </c>
      <c r="G17897" s="7" t="str">
        <f>IF(E17897&lt;0,"0-",IF(E17897=0,"0",IF(E17897&lt;3.01,"0+ to 3",IF(E17897&lt;6.01,"3+ to 6",IF(E17897&lt;9.01,"6+ to 9",IF(E17897&lt;12.01,"9+ to 12",IF(E17897&lt;15.01,"12+ to 15",IF(E17897&lt;18.01,"15+ to 18",IF(E17897&lt;21.01,"18+ to 21",IF(E17897&lt;24.01,"21+ to 24",IF(E17897&lt;27.01,"24+ to 27",IF(E17897&lt;30.01,"27+ to 30","30+"))))))))))))</f>
        <v>0-</v>
      </c>
      <c r="H17897" s="7" t="str">
        <f>IF(F17897&lt;0,"0-",IF(F17897=0,"0",IF(F17897&lt;3.01,"0+ to 3",IF(F17897&lt;6.01,"3+ to 6",IF(F17897&lt;9.01,"6+ to 9",IF(F17897&lt;12.01,"9+ to 12",IF(F17897&lt;15.01,"12+ to 15",IF(F17897&lt;18.01,"15+ to 18",IF(F17897&lt;21.01,"18+ to 21",IF(F17897&lt;24.01,"21+ to 24",IF(F17897&lt;27.01,"24+ to 27",IF(F17897&lt;30.01,"27+ to 30","30+"))))))))))))</f>
        <v>12+ to 15</v>
      </c>
      <c r="I17897" t="str">
        <f>IF(G17897&lt;&gt;H17897,"DIFF","")</f>
        <v>DIFF</v>
      </c>
    </row>
    <row r="17898" spans="1:9">
      <c r="A17898" t="s">
        <v>102</v>
      </c>
      <c r="B17898" t="s">
        <v>168</v>
      </c>
      <c r="C17898" s="1">
        <v>115967341</v>
      </c>
      <c r="D17898" s="1">
        <v>2</v>
      </c>
      <c r="E17898" s="1">
        <v>-16</v>
      </c>
      <c r="F17898" s="1">
        <v>29</v>
      </c>
      <c r="G17898" s="7" t="str">
        <f>IF(E17898&lt;0,"0-",IF(E17898=0,"0",IF(E17898&lt;3.01,"0+ to 3",IF(E17898&lt;6.01,"3+ to 6",IF(E17898&lt;9.01,"6+ to 9",IF(E17898&lt;12.01,"9+ to 12",IF(E17898&lt;15.01,"12+ to 15",IF(E17898&lt;18.01,"15+ to 18",IF(E17898&lt;21.01,"18+ to 21",IF(E17898&lt;24.01,"21+ to 24",IF(E17898&lt;27.01,"24+ to 27",IF(E17898&lt;30.01,"27+ to 30","30+"))))))))))))</f>
        <v>0-</v>
      </c>
      <c r="H17898" s="7" t="str">
        <f>IF(F17898&lt;0,"0-",IF(F17898=0,"0",IF(F17898&lt;3.01,"0+ to 3",IF(F17898&lt;6.01,"3+ to 6",IF(F17898&lt;9.01,"6+ to 9",IF(F17898&lt;12.01,"9+ to 12",IF(F17898&lt;15.01,"12+ to 15",IF(F17898&lt;18.01,"15+ to 18",IF(F17898&lt;21.01,"18+ to 21",IF(F17898&lt;24.01,"21+ to 24",IF(F17898&lt;27.01,"24+ to 27",IF(F17898&lt;30.01,"27+ to 30","30+"))))))))))))</f>
        <v>27+ to 30</v>
      </c>
      <c r="I17898" t="str">
        <f>IF(G17898&lt;&gt;H17898,"DIFF","")</f>
        <v>DIFF</v>
      </c>
    </row>
    <row r="17899" spans="1:9">
      <c r="A17899" t="s">
        <v>102</v>
      </c>
      <c r="B17899" t="s">
        <v>168</v>
      </c>
      <c r="C17899" s="1">
        <v>115967800</v>
      </c>
      <c r="D17899" s="1">
        <v>9</v>
      </c>
      <c r="E17899" s="1">
        <v>-4</v>
      </c>
      <c r="F17899" s="1">
        <v>0</v>
      </c>
      <c r="G17899" s="7" t="str">
        <f>IF(E17899&lt;0,"0-",IF(E17899=0,"0",IF(E17899&lt;3.01,"0+ to 3",IF(E17899&lt;6.01,"3+ to 6",IF(E17899&lt;9.01,"6+ to 9",IF(E17899&lt;12.01,"9+ to 12",IF(E17899&lt;15.01,"12+ to 15",IF(E17899&lt;18.01,"15+ to 18",IF(E17899&lt;21.01,"18+ to 21",IF(E17899&lt;24.01,"21+ to 24",IF(E17899&lt;27.01,"24+ to 27",IF(E17899&lt;30.01,"27+ to 30","30+"))))))))))))</f>
        <v>0-</v>
      </c>
      <c r="H17899" s="7" t="str">
        <f>IF(F17899&lt;0,"0-",IF(F17899=0,"0",IF(F17899&lt;3.01,"0+ to 3",IF(F17899&lt;6.01,"3+ to 6",IF(F17899&lt;9.01,"6+ to 9",IF(F17899&lt;12.01,"9+ to 12",IF(F17899&lt;15.01,"12+ to 15",IF(F17899&lt;18.01,"15+ to 18",IF(F17899&lt;21.01,"18+ to 21",IF(F17899&lt;24.01,"21+ to 24",IF(F17899&lt;27.01,"24+ to 27",IF(F17899&lt;30.01,"27+ to 30","30+"))))))))))))</f>
        <v>0</v>
      </c>
      <c r="I17899" t="str">
        <f>IF(G17899&lt;&gt;H17899,"DIFF","")</f>
        <v>DIFF</v>
      </c>
    </row>
    <row r="17900" spans="1:9">
      <c r="A17900" t="s">
        <v>103</v>
      </c>
      <c r="B17900" t="s">
        <v>168</v>
      </c>
      <c r="C17900" s="1">
        <v>115971884</v>
      </c>
      <c r="D17900" s="1">
        <v>2</v>
      </c>
      <c r="E17900" s="1">
        <v>-11</v>
      </c>
      <c r="F17900" s="1">
        <v>43</v>
      </c>
      <c r="G17900" s="7" t="str">
        <f>IF(E17900&lt;0,"0-",IF(E17900=0,"0",IF(E17900&lt;3.01,"0+ to 3",IF(E17900&lt;6.01,"3+ to 6",IF(E17900&lt;9.01,"6+ to 9",IF(E17900&lt;12.01,"9+ to 12",IF(E17900&lt;15.01,"12+ to 15",IF(E17900&lt;18.01,"15+ to 18",IF(E17900&lt;21.01,"18+ to 21",IF(E17900&lt;24.01,"21+ to 24",IF(E17900&lt;27.01,"24+ to 27",IF(E17900&lt;30.01,"27+ to 30","30+"))))))))))))</f>
        <v>0-</v>
      </c>
      <c r="H17900" s="7" t="str">
        <f>IF(F17900&lt;0,"0-",IF(F17900=0,"0",IF(F17900&lt;3.01,"0+ to 3",IF(F17900&lt;6.01,"3+ to 6",IF(F17900&lt;9.01,"6+ to 9",IF(F17900&lt;12.01,"9+ to 12",IF(F17900&lt;15.01,"12+ to 15",IF(F17900&lt;18.01,"15+ to 18",IF(F17900&lt;21.01,"18+ to 21",IF(F17900&lt;24.01,"21+ to 24",IF(F17900&lt;27.01,"24+ to 27",IF(F17900&lt;30.01,"27+ to 30","30+"))))))))))))</f>
        <v>30+</v>
      </c>
      <c r="I17900" t="str">
        <f>IF(G17900&lt;&gt;H17900,"DIFF","")</f>
        <v>DIFF</v>
      </c>
    </row>
    <row r="17901" spans="1:9">
      <c r="A17901" t="s">
        <v>102</v>
      </c>
      <c r="B17901" t="s">
        <v>168</v>
      </c>
      <c r="C17901" s="1">
        <v>115976341</v>
      </c>
      <c r="D17901" s="1">
        <v>2</v>
      </c>
      <c r="E17901" s="1">
        <v>-4</v>
      </c>
      <c r="F17901" s="1">
        <v>17</v>
      </c>
      <c r="G17901" s="7" t="str">
        <f>IF(E17901&lt;0,"0-",IF(E17901=0,"0",IF(E17901&lt;3.01,"0+ to 3",IF(E17901&lt;6.01,"3+ to 6",IF(E17901&lt;9.01,"6+ to 9",IF(E17901&lt;12.01,"9+ to 12",IF(E17901&lt;15.01,"12+ to 15",IF(E17901&lt;18.01,"15+ to 18",IF(E17901&lt;21.01,"18+ to 21",IF(E17901&lt;24.01,"21+ to 24",IF(E17901&lt;27.01,"24+ to 27",IF(E17901&lt;30.01,"27+ to 30","30+"))))))))))))</f>
        <v>0-</v>
      </c>
      <c r="H17901" s="7" t="str">
        <f>IF(F17901&lt;0,"0-",IF(F17901=0,"0",IF(F17901&lt;3.01,"0+ to 3",IF(F17901&lt;6.01,"3+ to 6",IF(F17901&lt;9.01,"6+ to 9",IF(F17901&lt;12.01,"9+ to 12",IF(F17901&lt;15.01,"12+ to 15",IF(F17901&lt;18.01,"15+ to 18",IF(F17901&lt;21.01,"18+ to 21",IF(F17901&lt;24.01,"21+ to 24",IF(F17901&lt;27.01,"24+ to 27",IF(F17901&lt;30.01,"27+ to 30","30+"))))))))))))</f>
        <v>15+ to 18</v>
      </c>
      <c r="I17901" t="str">
        <f>IF(G17901&lt;&gt;H17901,"DIFF","")</f>
        <v>DIFF</v>
      </c>
    </row>
    <row r="17902" spans="1:9">
      <c r="A17902" t="s">
        <v>102</v>
      </c>
      <c r="B17902" t="s">
        <v>168</v>
      </c>
      <c r="C17902" s="1">
        <v>115977890</v>
      </c>
      <c r="D17902" s="1">
        <v>2</v>
      </c>
      <c r="E17902" s="1">
        <v>0</v>
      </c>
      <c r="F17902" s="1">
        <v>0</v>
      </c>
      <c r="G17902" s="7" t="str">
        <f>IF(E17902&lt;0,"0-",IF(E17902=0,"0",IF(E17902&lt;3.01,"0+ to 3",IF(E17902&lt;6.01,"3+ to 6",IF(E17902&lt;9.01,"6+ to 9",IF(E17902&lt;12.01,"9+ to 12",IF(E17902&lt;15.01,"12+ to 15",IF(E17902&lt;18.01,"15+ to 18",IF(E17902&lt;21.01,"18+ to 21",IF(E17902&lt;24.01,"21+ to 24",IF(E17902&lt;27.01,"24+ to 27",IF(E17902&lt;30.01,"27+ to 30","30+"))))))))))))</f>
        <v>0</v>
      </c>
      <c r="H17902" s="7" t="str">
        <f>IF(F17902&lt;0,"0-",IF(F17902=0,"0",IF(F17902&lt;3.01,"0+ to 3",IF(F17902&lt;6.01,"3+ to 6",IF(F17902&lt;9.01,"6+ to 9",IF(F17902&lt;12.01,"9+ to 12",IF(F17902&lt;15.01,"12+ to 15",IF(F17902&lt;18.01,"15+ to 18",IF(F17902&lt;21.01,"18+ to 21",IF(F17902&lt;24.01,"21+ to 24",IF(F17902&lt;27.01,"24+ to 27",IF(F17902&lt;30.01,"27+ to 30","30+"))))))))))))</f>
        <v>0</v>
      </c>
      <c r="I17902" t="str">
        <f>IF(G17902&lt;&gt;H17902,"DIFF","")</f>
        <v/>
      </c>
    </row>
    <row r="17903" spans="1:9">
      <c r="A17903" t="s">
        <v>102</v>
      </c>
      <c r="B17903" t="s">
        <v>167</v>
      </c>
      <c r="C17903" s="1">
        <v>116025849</v>
      </c>
      <c r="D17903" s="1">
        <v>5</v>
      </c>
      <c r="E17903" s="1">
        <v>-4</v>
      </c>
      <c r="F17903" s="1">
        <v>0</v>
      </c>
      <c r="G17903" s="7" t="str">
        <f>IF(E17903&lt;0,"0-",IF(E17903=0,"0",IF(E17903&lt;3.01,"0+ to 3",IF(E17903&lt;6.01,"3+ to 6",IF(E17903&lt;9.01,"6+ to 9",IF(E17903&lt;12.01,"9+ to 12",IF(E17903&lt;15.01,"12+ to 15",IF(E17903&lt;18.01,"15+ to 18",IF(E17903&lt;21.01,"18+ to 21",IF(E17903&lt;24.01,"21+ to 24",IF(E17903&lt;27.01,"24+ to 27",IF(E17903&lt;30.01,"27+ to 30","30+"))))))))))))</f>
        <v>0-</v>
      </c>
      <c r="H17903" s="7" t="str">
        <f>IF(F17903&lt;0,"0-",IF(F17903=0,"0",IF(F17903&lt;3.01,"0+ to 3",IF(F17903&lt;6.01,"3+ to 6",IF(F17903&lt;9.01,"6+ to 9",IF(F17903&lt;12.01,"9+ to 12",IF(F17903&lt;15.01,"12+ to 15",IF(F17903&lt;18.01,"15+ to 18",IF(F17903&lt;21.01,"18+ to 21",IF(F17903&lt;24.01,"21+ to 24",IF(F17903&lt;27.01,"24+ to 27",IF(F17903&lt;30.01,"27+ to 30","30+"))))))))))))</f>
        <v>0</v>
      </c>
      <c r="I17903" t="str">
        <f>IF(G17903&lt;&gt;H17903,"DIFF","")</f>
        <v>DIFF</v>
      </c>
    </row>
    <row r="17904" spans="1:9">
      <c r="A17904" t="s">
        <v>102</v>
      </c>
      <c r="B17904" t="s">
        <v>167</v>
      </c>
      <c r="C17904" s="1">
        <v>116057454</v>
      </c>
      <c r="D17904" s="1">
        <v>2</v>
      </c>
      <c r="E17904" s="1">
        <v>-8</v>
      </c>
      <c r="F17904" s="1">
        <v>10</v>
      </c>
      <c r="G17904" s="7" t="str">
        <f>IF(E17904&lt;0,"0-",IF(E17904=0,"0",IF(E17904&lt;3.01,"0+ to 3",IF(E17904&lt;6.01,"3+ to 6",IF(E17904&lt;9.01,"6+ to 9",IF(E17904&lt;12.01,"9+ to 12",IF(E17904&lt;15.01,"12+ to 15",IF(E17904&lt;18.01,"15+ to 18",IF(E17904&lt;21.01,"18+ to 21",IF(E17904&lt;24.01,"21+ to 24",IF(E17904&lt;27.01,"24+ to 27",IF(E17904&lt;30.01,"27+ to 30","30+"))))))))))))</f>
        <v>0-</v>
      </c>
      <c r="H17904" s="7" t="str">
        <f>IF(F17904&lt;0,"0-",IF(F17904=0,"0",IF(F17904&lt;3.01,"0+ to 3",IF(F17904&lt;6.01,"3+ to 6",IF(F17904&lt;9.01,"6+ to 9",IF(F17904&lt;12.01,"9+ to 12",IF(F17904&lt;15.01,"12+ to 15",IF(F17904&lt;18.01,"15+ to 18",IF(F17904&lt;21.01,"18+ to 21",IF(F17904&lt;24.01,"21+ to 24",IF(F17904&lt;27.01,"24+ to 27",IF(F17904&lt;30.01,"27+ to 30","30+"))))))))))))</f>
        <v>9+ to 12</v>
      </c>
      <c r="I17904" t="str">
        <f>IF(G17904&lt;&gt;H17904,"DIFF","")</f>
        <v>DIFF</v>
      </c>
    </row>
    <row r="17905" spans="1:9">
      <c r="A17905" t="s">
        <v>102</v>
      </c>
      <c r="B17905" t="s">
        <v>167</v>
      </c>
      <c r="C17905" s="1">
        <v>116058243</v>
      </c>
      <c r="D17905" s="1">
        <v>5</v>
      </c>
      <c r="E17905" s="1">
        <v>-15</v>
      </c>
      <c r="F17905" s="1">
        <v>51</v>
      </c>
      <c r="G17905" s="7" t="str">
        <f>IF(E17905&lt;0,"0-",IF(E17905=0,"0",IF(E17905&lt;3.01,"0+ to 3",IF(E17905&lt;6.01,"3+ to 6",IF(E17905&lt;9.01,"6+ to 9",IF(E17905&lt;12.01,"9+ to 12",IF(E17905&lt;15.01,"12+ to 15",IF(E17905&lt;18.01,"15+ to 18",IF(E17905&lt;21.01,"18+ to 21",IF(E17905&lt;24.01,"21+ to 24",IF(E17905&lt;27.01,"24+ to 27",IF(E17905&lt;30.01,"27+ to 30","30+"))))))))))))</f>
        <v>0-</v>
      </c>
      <c r="H17905" s="7" t="str">
        <f>IF(F17905&lt;0,"0-",IF(F17905=0,"0",IF(F17905&lt;3.01,"0+ to 3",IF(F17905&lt;6.01,"3+ to 6",IF(F17905&lt;9.01,"6+ to 9",IF(F17905&lt;12.01,"9+ to 12",IF(F17905&lt;15.01,"12+ to 15",IF(F17905&lt;18.01,"15+ to 18",IF(F17905&lt;21.01,"18+ to 21",IF(F17905&lt;24.01,"21+ to 24",IF(F17905&lt;27.01,"24+ to 27",IF(F17905&lt;30.01,"27+ to 30","30+"))))))))))))</f>
        <v>30+</v>
      </c>
      <c r="I17905" t="str">
        <f>IF(G17905&lt;&gt;H17905,"DIFF","")</f>
        <v>DIFF</v>
      </c>
    </row>
    <row r="17906" spans="1:9">
      <c r="A17906" t="s">
        <v>102</v>
      </c>
      <c r="B17906" t="s">
        <v>167</v>
      </c>
      <c r="C17906" s="1">
        <v>116062190</v>
      </c>
      <c r="D17906" s="1">
        <v>2</v>
      </c>
      <c r="E17906" s="1">
        <v>-8</v>
      </c>
      <c r="F17906" s="1">
        <v>5</v>
      </c>
      <c r="G17906" s="7" t="str">
        <f>IF(E17906&lt;0,"0-",IF(E17906=0,"0",IF(E17906&lt;3.01,"0+ to 3",IF(E17906&lt;6.01,"3+ to 6",IF(E17906&lt;9.01,"6+ to 9",IF(E17906&lt;12.01,"9+ to 12",IF(E17906&lt;15.01,"12+ to 15",IF(E17906&lt;18.01,"15+ to 18",IF(E17906&lt;21.01,"18+ to 21",IF(E17906&lt;24.01,"21+ to 24",IF(E17906&lt;27.01,"24+ to 27",IF(E17906&lt;30.01,"27+ to 30","30+"))))))))))))</f>
        <v>0-</v>
      </c>
      <c r="H17906" s="7" t="str">
        <f>IF(F17906&lt;0,"0-",IF(F17906=0,"0",IF(F17906&lt;3.01,"0+ to 3",IF(F17906&lt;6.01,"3+ to 6",IF(F17906&lt;9.01,"6+ to 9",IF(F17906&lt;12.01,"9+ to 12",IF(F17906&lt;15.01,"12+ to 15",IF(F17906&lt;18.01,"15+ to 18",IF(F17906&lt;21.01,"18+ to 21",IF(F17906&lt;24.01,"21+ to 24",IF(F17906&lt;27.01,"24+ to 27",IF(F17906&lt;30.01,"27+ to 30","30+"))))))))))))</f>
        <v>3+ to 6</v>
      </c>
      <c r="I17906" t="str">
        <f>IF(G17906&lt;&gt;H17906,"DIFF","")</f>
        <v>DIFF</v>
      </c>
    </row>
    <row r="17907" spans="1:9">
      <c r="A17907" t="s">
        <v>102</v>
      </c>
      <c r="B17907" t="s">
        <v>167</v>
      </c>
      <c r="C17907" s="1">
        <v>116065504</v>
      </c>
      <c r="D17907" s="1">
        <v>2</v>
      </c>
      <c r="E17907" s="1">
        <v>0</v>
      </c>
      <c r="F17907" s="1">
        <v>0</v>
      </c>
      <c r="G17907" s="7" t="str">
        <f>IF(E17907&lt;0,"0-",IF(E17907=0,"0",IF(E17907&lt;3.01,"0+ to 3",IF(E17907&lt;6.01,"3+ to 6",IF(E17907&lt;9.01,"6+ to 9",IF(E17907&lt;12.01,"9+ to 12",IF(E17907&lt;15.01,"12+ to 15",IF(E17907&lt;18.01,"15+ to 18",IF(E17907&lt;21.01,"18+ to 21",IF(E17907&lt;24.01,"21+ to 24",IF(E17907&lt;27.01,"24+ to 27",IF(E17907&lt;30.01,"27+ to 30","30+"))))))))))))</f>
        <v>0</v>
      </c>
      <c r="H17907" s="7" t="str">
        <f>IF(F17907&lt;0,"0-",IF(F17907=0,"0",IF(F17907&lt;3.01,"0+ to 3",IF(F17907&lt;6.01,"3+ to 6",IF(F17907&lt;9.01,"6+ to 9",IF(F17907&lt;12.01,"9+ to 12",IF(F17907&lt;15.01,"12+ to 15",IF(F17907&lt;18.01,"15+ to 18",IF(F17907&lt;21.01,"18+ to 21",IF(F17907&lt;24.01,"21+ to 24",IF(F17907&lt;27.01,"24+ to 27",IF(F17907&lt;30.01,"27+ to 30","30+"))))))))))))</f>
        <v>0</v>
      </c>
      <c r="I17907" t="str">
        <f>IF(G17907&lt;&gt;H17907,"DIFF","")</f>
        <v/>
      </c>
    </row>
    <row r="17908" spans="1:9">
      <c r="A17908" t="s">
        <v>102</v>
      </c>
      <c r="B17908" t="s">
        <v>167</v>
      </c>
      <c r="C17908" s="1">
        <v>116066992</v>
      </c>
      <c r="D17908" s="1">
        <v>9</v>
      </c>
      <c r="E17908" s="1">
        <v>-6</v>
      </c>
      <c r="F17908" s="1">
        <v>-5</v>
      </c>
      <c r="G17908" s="7" t="str">
        <f>IF(E17908&lt;0,"0-",IF(E17908=0,"0",IF(E17908&lt;3.01,"0+ to 3",IF(E17908&lt;6.01,"3+ to 6",IF(E17908&lt;9.01,"6+ to 9",IF(E17908&lt;12.01,"9+ to 12",IF(E17908&lt;15.01,"12+ to 15",IF(E17908&lt;18.01,"15+ to 18",IF(E17908&lt;21.01,"18+ to 21",IF(E17908&lt;24.01,"21+ to 24",IF(E17908&lt;27.01,"24+ to 27",IF(E17908&lt;30.01,"27+ to 30","30+"))))))))))))</f>
        <v>0-</v>
      </c>
      <c r="H17908" s="7" t="str">
        <f>IF(F17908&lt;0,"0-",IF(F17908=0,"0",IF(F17908&lt;3.01,"0+ to 3",IF(F17908&lt;6.01,"3+ to 6",IF(F17908&lt;9.01,"6+ to 9",IF(F17908&lt;12.01,"9+ to 12",IF(F17908&lt;15.01,"12+ to 15",IF(F17908&lt;18.01,"15+ to 18",IF(F17908&lt;21.01,"18+ to 21",IF(F17908&lt;24.01,"21+ to 24",IF(F17908&lt;27.01,"24+ to 27",IF(F17908&lt;30.01,"27+ to 30","30+"))))))))))))</f>
        <v>0-</v>
      </c>
      <c r="I17908" t="str">
        <f>IF(G17908&lt;&gt;H17908,"DIFF","")</f>
        <v/>
      </c>
    </row>
    <row r="17909" spans="1:9">
      <c r="A17909" t="s">
        <v>102</v>
      </c>
      <c r="B17909" t="s">
        <v>167</v>
      </c>
      <c r="C17909" s="1">
        <v>116067416</v>
      </c>
      <c r="D17909" s="1">
        <v>10</v>
      </c>
      <c r="E17909" s="1">
        <v>-3</v>
      </c>
      <c r="F17909" s="1">
        <v>0</v>
      </c>
      <c r="G17909" s="7" t="str">
        <f>IF(E17909&lt;0,"0-",IF(E17909=0,"0",IF(E17909&lt;3.01,"0+ to 3",IF(E17909&lt;6.01,"3+ to 6",IF(E17909&lt;9.01,"6+ to 9",IF(E17909&lt;12.01,"9+ to 12",IF(E17909&lt;15.01,"12+ to 15",IF(E17909&lt;18.01,"15+ to 18",IF(E17909&lt;21.01,"18+ to 21",IF(E17909&lt;24.01,"21+ to 24",IF(E17909&lt;27.01,"24+ to 27",IF(E17909&lt;30.01,"27+ to 30","30+"))))))))))))</f>
        <v>0-</v>
      </c>
      <c r="H17909" s="7" t="str">
        <f>IF(F17909&lt;0,"0-",IF(F17909=0,"0",IF(F17909&lt;3.01,"0+ to 3",IF(F17909&lt;6.01,"3+ to 6",IF(F17909&lt;9.01,"6+ to 9",IF(F17909&lt;12.01,"9+ to 12",IF(F17909&lt;15.01,"12+ to 15",IF(F17909&lt;18.01,"15+ to 18",IF(F17909&lt;21.01,"18+ to 21",IF(F17909&lt;24.01,"21+ to 24",IF(F17909&lt;27.01,"24+ to 27",IF(F17909&lt;30.01,"27+ to 30","30+"))))))))))))</f>
        <v>0</v>
      </c>
      <c r="I17909" t="str">
        <f>IF(G17909&lt;&gt;H17909,"DIFF","")</f>
        <v>DIFF</v>
      </c>
    </row>
    <row r="17910" spans="1:9">
      <c r="A17910" t="s">
        <v>102</v>
      </c>
      <c r="B17910" t="s">
        <v>167</v>
      </c>
      <c r="C17910" s="1">
        <v>116070817</v>
      </c>
      <c r="D17910" s="1">
        <v>9</v>
      </c>
      <c r="E17910" s="1">
        <v>-7</v>
      </c>
      <c r="F17910" s="1">
        <v>44</v>
      </c>
      <c r="G17910" s="7" t="str">
        <f>IF(E17910&lt;0,"0-",IF(E17910=0,"0",IF(E17910&lt;3.01,"0+ to 3",IF(E17910&lt;6.01,"3+ to 6",IF(E17910&lt;9.01,"6+ to 9",IF(E17910&lt;12.01,"9+ to 12",IF(E17910&lt;15.01,"12+ to 15",IF(E17910&lt;18.01,"15+ to 18",IF(E17910&lt;21.01,"18+ to 21",IF(E17910&lt;24.01,"21+ to 24",IF(E17910&lt;27.01,"24+ to 27",IF(E17910&lt;30.01,"27+ to 30","30+"))))))))))))</f>
        <v>0-</v>
      </c>
      <c r="H17910" s="7" t="str">
        <f>IF(F17910&lt;0,"0-",IF(F17910=0,"0",IF(F17910&lt;3.01,"0+ to 3",IF(F17910&lt;6.01,"3+ to 6",IF(F17910&lt;9.01,"6+ to 9",IF(F17910&lt;12.01,"9+ to 12",IF(F17910&lt;15.01,"12+ to 15",IF(F17910&lt;18.01,"15+ to 18",IF(F17910&lt;21.01,"18+ to 21",IF(F17910&lt;24.01,"21+ to 24",IF(F17910&lt;27.01,"24+ to 27",IF(F17910&lt;30.01,"27+ to 30","30+"))))))))))))</f>
        <v>30+</v>
      </c>
      <c r="I17910" t="str">
        <f>IF(G17910&lt;&gt;H17910,"DIFF","")</f>
        <v>DIFF</v>
      </c>
    </row>
    <row r="17911" spans="1:9">
      <c r="A17911" t="s">
        <v>102</v>
      </c>
      <c r="B17911" t="s">
        <v>167</v>
      </c>
      <c r="C17911" s="1">
        <v>116072862</v>
      </c>
      <c r="D17911" s="1">
        <v>10</v>
      </c>
      <c r="E17911" s="1">
        <v>0</v>
      </c>
      <c r="F17911" s="1">
        <v>0</v>
      </c>
      <c r="G17911" s="7" t="str">
        <f>IF(E17911&lt;0,"0-",IF(E17911=0,"0",IF(E17911&lt;3.01,"0+ to 3",IF(E17911&lt;6.01,"3+ to 6",IF(E17911&lt;9.01,"6+ to 9",IF(E17911&lt;12.01,"9+ to 12",IF(E17911&lt;15.01,"12+ to 15",IF(E17911&lt;18.01,"15+ to 18",IF(E17911&lt;21.01,"18+ to 21",IF(E17911&lt;24.01,"21+ to 24",IF(E17911&lt;27.01,"24+ to 27",IF(E17911&lt;30.01,"27+ to 30","30+"))))))))))))</f>
        <v>0</v>
      </c>
      <c r="H17911" s="7" t="str">
        <f>IF(F17911&lt;0,"0-",IF(F17911=0,"0",IF(F17911&lt;3.01,"0+ to 3",IF(F17911&lt;6.01,"3+ to 6",IF(F17911&lt;9.01,"6+ to 9",IF(F17911&lt;12.01,"9+ to 12",IF(F17911&lt;15.01,"12+ to 15",IF(F17911&lt;18.01,"15+ to 18",IF(F17911&lt;21.01,"18+ to 21",IF(F17911&lt;24.01,"21+ to 24",IF(F17911&lt;27.01,"24+ to 27",IF(F17911&lt;30.01,"27+ to 30","30+"))))))))))))</f>
        <v>0</v>
      </c>
      <c r="I17911" t="str">
        <f>IF(G17911&lt;&gt;H17911,"DIFF","")</f>
        <v/>
      </c>
    </row>
    <row r="17912" spans="1:9">
      <c r="A17912" t="s">
        <v>102</v>
      </c>
      <c r="B17912" t="s">
        <v>167</v>
      </c>
      <c r="C17912" s="1">
        <v>116075181</v>
      </c>
      <c r="D17912" s="1">
        <v>2</v>
      </c>
      <c r="E17912" s="1">
        <v>-1</v>
      </c>
      <c r="F17912" s="1">
        <v>1</v>
      </c>
      <c r="G17912" s="7" t="str">
        <f>IF(E17912&lt;0,"0-",IF(E17912=0,"0",IF(E17912&lt;3.01,"0+ to 3",IF(E17912&lt;6.01,"3+ to 6",IF(E17912&lt;9.01,"6+ to 9",IF(E17912&lt;12.01,"9+ to 12",IF(E17912&lt;15.01,"12+ to 15",IF(E17912&lt;18.01,"15+ to 18",IF(E17912&lt;21.01,"18+ to 21",IF(E17912&lt;24.01,"21+ to 24",IF(E17912&lt;27.01,"24+ to 27",IF(E17912&lt;30.01,"27+ to 30","30+"))))))))))))</f>
        <v>0-</v>
      </c>
      <c r="H17912" s="7" t="str">
        <f>IF(F17912&lt;0,"0-",IF(F17912=0,"0",IF(F17912&lt;3.01,"0+ to 3",IF(F17912&lt;6.01,"3+ to 6",IF(F17912&lt;9.01,"6+ to 9",IF(F17912&lt;12.01,"9+ to 12",IF(F17912&lt;15.01,"12+ to 15",IF(F17912&lt;18.01,"15+ to 18",IF(F17912&lt;21.01,"18+ to 21",IF(F17912&lt;24.01,"21+ to 24",IF(F17912&lt;27.01,"24+ to 27",IF(F17912&lt;30.01,"27+ to 30","30+"))))))))))))</f>
        <v>0+ to 3</v>
      </c>
      <c r="I17912" t="str">
        <f>IF(G17912&lt;&gt;H17912,"DIFF","")</f>
        <v>DIFF</v>
      </c>
    </row>
    <row r="17913" spans="1:9">
      <c r="A17913" t="s">
        <v>102</v>
      </c>
      <c r="B17913" t="s">
        <v>167</v>
      </c>
      <c r="C17913" s="1">
        <v>116075418</v>
      </c>
      <c r="D17913" s="1">
        <v>2</v>
      </c>
      <c r="E17913" s="1">
        <v>-9</v>
      </c>
      <c r="F17913" s="1">
        <v>15</v>
      </c>
      <c r="G17913" s="7" t="str">
        <f>IF(E17913&lt;0,"0-",IF(E17913=0,"0",IF(E17913&lt;3.01,"0+ to 3",IF(E17913&lt;6.01,"3+ to 6",IF(E17913&lt;9.01,"6+ to 9",IF(E17913&lt;12.01,"9+ to 12",IF(E17913&lt;15.01,"12+ to 15",IF(E17913&lt;18.01,"15+ to 18",IF(E17913&lt;21.01,"18+ to 21",IF(E17913&lt;24.01,"21+ to 24",IF(E17913&lt;27.01,"24+ to 27",IF(E17913&lt;30.01,"27+ to 30","30+"))))))))))))</f>
        <v>0-</v>
      </c>
      <c r="H17913" s="7" t="str">
        <f>IF(F17913&lt;0,"0-",IF(F17913=0,"0",IF(F17913&lt;3.01,"0+ to 3",IF(F17913&lt;6.01,"3+ to 6",IF(F17913&lt;9.01,"6+ to 9",IF(F17913&lt;12.01,"9+ to 12",IF(F17913&lt;15.01,"12+ to 15",IF(F17913&lt;18.01,"15+ to 18",IF(F17913&lt;21.01,"18+ to 21",IF(F17913&lt;24.01,"21+ to 24",IF(F17913&lt;27.01,"24+ to 27",IF(F17913&lt;30.01,"27+ to 30","30+"))))))))))))</f>
        <v>12+ to 15</v>
      </c>
      <c r="I17913" t="str">
        <f>IF(G17913&lt;&gt;H17913,"DIFF","")</f>
        <v>DIFF</v>
      </c>
    </row>
    <row r="17914" spans="1:9">
      <c r="A17914" t="s">
        <v>102</v>
      </c>
      <c r="B17914" t="s">
        <v>167</v>
      </c>
      <c r="C17914" s="1">
        <v>116080196</v>
      </c>
      <c r="D17914" s="1">
        <v>3</v>
      </c>
      <c r="E17914" s="1">
        <v>-16</v>
      </c>
      <c r="F17914" s="1">
        <v>31</v>
      </c>
      <c r="G17914" s="7" t="str">
        <f>IF(E17914&lt;0,"0-",IF(E17914=0,"0",IF(E17914&lt;3.01,"0+ to 3",IF(E17914&lt;6.01,"3+ to 6",IF(E17914&lt;9.01,"6+ to 9",IF(E17914&lt;12.01,"9+ to 12",IF(E17914&lt;15.01,"12+ to 15",IF(E17914&lt;18.01,"15+ to 18",IF(E17914&lt;21.01,"18+ to 21",IF(E17914&lt;24.01,"21+ to 24",IF(E17914&lt;27.01,"24+ to 27",IF(E17914&lt;30.01,"27+ to 30","30+"))))))))))))</f>
        <v>0-</v>
      </c>
      <c r="H17914" s="7" t="str">
        <f>IF(F17914&lt;0,"0-",IF(F17914=0,"0",IF(F17914&lt;3.01,"0+ to 3",IF(F17914&lt;6.01,"3+ to 6",IF(F17914&lt;9.01,"6+ to 9",IF(F17914&lt;12.01,"9+ to 12",IF(F17914&lt;15.01,"12+ to 15",IF(F17914&lt;18.01,"15+ to 18",IF(F17914&lt;21.01,"18+ to 21",IF(F17914&lt;24.01,"21+ to 24",IF(F17914&lt;27.01,"24+ to 27",IF(F17914&lt;30.01,"27+ to 30","30+"))))))))))))</f>
        <v>30+</v>
      </c>
      <c r="I17914" t="str">
        <f>IF(G17914&lt;&gt;H17914,"DIFF","")</f>
        <v>DIFF</v>
      </c>
    </row>
    <row r="17915" spans="1:9">
      <c r="A17915" t="s">
        <v>102</v>
      </c>
      <c r="B17915" t="s">
        <v>167</v>
      </c>
      <c r="C17915" s="1">
        <v>116082177</v>
      </c>
      <c r="D17915" s="1">
        <v>9</v>
      </c>
      <c r="E17915" s="1">
        <v>0</v>
      </c>
      <c r="F17915" s="1">
        <v>0</v>
      </c>
      <c r="G17915" s="7" t="str">
        <f>IF(E17915&lt;0,"0-",IF(E17915=0,"0",IF(E17915&lt;3.01,"0+ to 3",IF(E17915&lt;6.01,"3+ to 6",IF(E17915&lt;9.01,"6+ to 9",IF(E17915&lt;12.01,"9+ to 12",IF(E17915&lt;15.01,"12+ to 15",IF(E17915&lt;18.01,"15+ to 18",IF(E17915&lt;21.01,"18+ to 21",IF(E17915&lt;24.01,"21+ to 24",IF(E17915&lt;27.01,"24+ to 27",IF(E17915&lt;30.01,"27+ to 30","30+"))))))))))))</f>
        <v>0</v>
      </c>
      <c r="H17915" s="7" t="str">
        <f>IF(F17915&lt;0,"0-",IF(F17915=0,"0",IF(F17915&lt;3.01,"0+ to 3",IF(F17915&lt;6.01,"3+ to 6",IF(F17915&lt;9.01,"6+ to 9",IF(F17915&lt;12.01,"9+ to 12",IF(F17915&lt;15.01,"12+ to 15",IF(F17915&lt;18.01,"15+ to 18",IF(F17915&lt;21.01,"18+ to 21",IF(F17915&lt;24.01,"21+ to 24",IF(F17915&lt;27.01,"24+ to 27",IF(F17915&lt;30.01,"27+ to 30","30+"))))))))))))</f>
        <v>0</v>
      </c>
      <c r="I17915" t="str">
        <f>IF(G17915&lt;&gt;H17915,"DIFF","")</f>
        <v/>
      </c>
    </row>
    <row r="17916" spans="1:9">
      <c r="A17916" t="s">
        <v>102</v>
      </c>
      <c r="B17916" t="s">
        <v>166</v>
      </c>
      <c r="C17916" s="1">
        <v>116109401</v>
      </c>
      <c r="D17916" s="1">
        <v>2</v>
      </c>
      <c r="E17916" s="1">
        <v>-10</v>
      </c>
      <c r="F17916" s="1">
        <v>17</v>
      </c>
      <c r="G17916" s="7" t="str">
        <f>IF(E17916&lt;0,"0-",IF(E17916=0,"0",IF(E17916&lt;3.01,"0+ to 3",IF(E17916&lt;6.01,"3+ to 6",IF(E17916&lt;9.01,"6+ to 9",IF(E17916&lt;12.01,"9+ to 12",IF(E17916&lt;15.01,"12+ to 15",IF(E17916&lt;18.01,"15+ to 18",IF(E17916&lt;21.01,"18+ to 21",IF(E17916&lt;24.01,"21+ to 24",IF(E17916&lt;27.01,"24+ to 27",IF(E17916&lt;30.01,"27+ to 30","30+"))))))))))))</f>
        <v>0-</v>
      </c>
      <c r="H17916" s="7" t="str">
        <f>IF(F17916&lt;0,"0-",IF(F17916=0,"0",IF(F17916&lt;3.01,"0+ to 3",IF(F17916&lt;6.01,"3+ to 6",IF(F17916&lt;9.01,"6+ to 9",IF(F17916&lt;12.01,"9+ to 12",IF(F17916&lt;15.01,"12+ to 15",IF(F17916&lt;18.01,"15+ to 18",IF(F17916&lt;21.01,"18+ to 21",IF(F17916&lt;24.01,"21+ to 24",IF(F17916&lt;27.01,"24+ to 27",IF(F17916&lt;30.01,"27+ to 30","30+"))))))))))))</f>
        <v>15+ to 18</v>
      </c>
      <c r="I17916" t="str">
        <f>IF(G17916&lt;&gt;H17916,"DIFF","")</f>
        <v>DIFF</v>
      </c>
    </row>
    <row r="17917" spans="1:9">
      <c r="A17917" t="s">
        <v>102</v>
      </c>
      <c r="B17917" t="s">
        <v>166</v>
      </c>
      <c r="C17917" s="1">
        <v>116116886</v>
      </c>
      <c r="D17917" s="1">
        <v>2</v>
      </c>
      <c r="E17917" s="1">
        <v>-4</v>
      </c>
      <c r="F17917" s="1">
        <v>6</v>
      </c>
      <c r="G17917" s="7" t="str">
        <f>IF(E17917&lt;0,"0-",IF(E17917=0,"0",IF(E17917&lt;3.01,"0+ to 3",IF(E17917&lt;6.01,"3+ to 6",IF(E17917&lt;9.01,"6+ to 9",IF(E17917&lt;12.01,"9+ to 12",IF(E17917&lt;15.01,"12+ to 15",IF(E17917&lt;18.01,"15+ to 18",IF(E17917&lt;21.01,"18+ to 21",IF(E17917&lt;24.01,"21+ to 24",IF(E17917&lt;27.01,"24+ to 27",IF(E17917&lt;30.01,"27+ to 30","30+"))))))))))))</f>
        <v>0-</v>
      </c>
      <c r="H17917" s="7" t="str">
        <f>IF(F17917&lt;0,"0-",IF(F17917=0,"0",IF(F17917&lt;3.01,"0+ to 3",IF(F17917&lt;6.01,"3+ to 6",IF(F17917&lt;9.01,"6+ to 9",IF(F17917&lt;12.01,"9+ to 12",IF(F17917&lt;15.01,"12+ to 15",IF(F17917&lt;18.01,"15+ to 18",IF(F17917&lt;21.01,"18+ to 21",IF(F17917&lt;24.01,"21+ to 24",IF(F17917&lt;27.01,"24+ to 27",IF(F17917&lt;30.01,"27+ to 30","30+"))))))))))))</f>
        <v>3+ to 6</v>
      </c>
      <c r="I17917" t="str">
        <f>IF(G17917&lt;&gt;H17917,"DIFF","")</f>
        <v>DIFF</v>
      </c>
    </row>
    <row r="17918" spans="1:9">
      <c r="A17918" t="s">
        <v>102</v>
      </c>
      <c r="B17918" t="s">
        <v>166</v>
      </c>
      <c r="C17918" s="1">
        <v>116121443</v>
      </c>
      <c r="D17918" s="1">
        <v>2</v>
      </c>
      <c r="E17918" s="1">
        <v>-2</v>
      </c>
      <c r="F17918" s="1">
        <v>3</v>
      </c>
      <c r="G17918" s="7" t="str">
        <f>IF(E17918&lt;0,"0-",IF(E17918=0,"0",IF(E17918&lt;3.01,"0+ to 3",IF(E17918&lt;6.01,"3+ to 6",IF(E17918&lt;9.01,"6+ to 9",IF(E17918&lt;12.01,"9+ to 12",IF(E17918&lt;15.01,"12+ to 15",IF(E17918&lt;18.01,"15+ to 18",IF(E17918&lt;21.01,"18+ to 21",IF(E17918&lt;24.01,"21+ to 24",IF(E17918&lt;27.01,"24+ to 27",IF(E17918&lt;30.01,"27+ to 30","30+"))))))))))))</f>
        <v>0-</v>
      </c>
      <c r="H17918" s="7" t="str">
        <f>IF(F17918&lt;0,"0-",IF(F17918=0,"0",IF(F17918&lt;3.01,"0+ to 3",IF(F17918&lt;6.01,"3+ to 6",IF(F17918&lt;9.01,"6+ to 9",IF(F17918&lt;12.01,"9+ to 12",IF(F17918&lt;15.01,"12+ to 15",IF(F17918&lt;18.01,"15+ to 18",IF(F17918&lt;21.01,"18+ to 21",IF(F17918&lt;24.01,"21+ to 24",IF(F17918&lt;27.01,"24+ to 27",IF(F17918&lt;30.01,"27+ to 30","30+"))))))))))))</f>
        <v>0+ to 3</v>
      </c>
      <c r="I17918" t="str">
        <f>IF(G17918&lt;&gt;H17918,"DIFF","")</f>
        <v>DIFF</v>
      </c>
    </row>
    <row r="17919" spans="1:9">
      <c r="A17919" t="s">
        <v>102</v>
      </c>
      <c r="B17919" t="s">
        <v>166</v>
      </c>
      <c r="C17919" s="1">
        <v>116122855</v>
      </c>
      <c r="D17919" s="1">
        <v>9</v>
      </c>
      <c r="E17919" s="1">
        <v>-4</v>
      </c>
      <c r="F17919" s="1">
        <v>-3</v>
      </c>
      <c r="G17919" s="7" t="str">
        <f>IF(E17919&lt;0,"0-",IF(E17919=0,"0",IF(E17919&lt;3.01,"0+ to 3",IF(E17919&lt;6.01,"3+ to 6",IF(E17919&lt;9.01,"6+ to 9",IF(E17919&lt;12.01,"9+ to 12",IF(E17919&lt;15.01,"12+ to 15",IF(E17919&lt;18.01,"15+ to 18",IF(E17919&lt;21.01,"18+ to 21",IF(E17919&lt;24.01,"21+ to 24",IF(E17919&lt;27.01,"24+ to 27",IF(E17919&lt;30.01,"27+ to 30","30+"))))))))))))</f>
        <v>0-</v>
      </c>
      <c r="H17919" s="7" t="str">
        <f>IF(F17919&lt;0,"0-",IF(F17919=0,"0",IF(F17919&lt;3.01,"0+ to 3",IF(F17919&lt;6.01,"3+ to 6",IF(F17919&lt;9.01,"6+ to 9",IF(F17919&lt;12.01,"9+ to 12",IF(F17919&lt;15.01,"12+ to 15",IF(F17919&lt;18.01,"15+ to 18",IF(F17919&lt;21.01,"18+ to 21",IF(F17919&lt;24.01,"21+ to 24",IF(F17919&lt;27.01,"24+ to 27",IF(F17919&lt;30.01,"27+ to 30","30+"))))))))))))</f>
        <v>0-</v>
      </c>
      <c r="I17919" t="str">
        <f>IF(G17919&lt;&gt;H17919,"DIFF","")</f>
        <v/>
      </c>
    </row>
    <row r="17920" spans="1:9">
      <c r="A17920" t="s">
        <v>102</v>
      </c>
      <c r="B17920" t="s">
        <v>166</v>
      </c>
      <c r="C17920" s="1">
        <v>116124042</v>
      </c>
      <c r="D17920" s="1">
        <v>10</v>
      </c>
      <c r="E17920" s="1">
        <v>-4</v>
      </c>
      <c r="F17920" s="1">
        <v>0</v>
      </c>
      <c r="G17920" s="7" t="str">
        <f>IF(E17920&lt;0,"0-",IF(E17920=0,"0",IF(E17920&lt;3.01,"0+ to 3",IF(E17920&lt;6.01,"3+ to 6",IF(E17920&lt;9.01,"6+ to 9",IF(E17920&lt;12.01,"9+ to 12",IF(E17920&lt;15.01,"12+ to 15",IF(E17920&lt;18.01,"15+ to 18",IF(E17920&lt;21.01,"18+ to 21",IF(E17920&lt;24.01,"21+ to 24",IF(E17920&lt;27.01,"24+ to 27",IF(E17920&lt;30.01,"27+ to 30","30+"))))))))))))</f>
        <v>0-</v>
      </c>
      <c r="H17920" s="7" t="str">
        <f>IF(F17920&lt;0,"0-",IF(F17920=0,"0",IF(F17920&lt;3.01,"0+ to 3",IF(F17920&lt;6.01,"3+ to 6",IF(F17920&lt;9.01,"6+ to 9",IF(F17920&lt;12.01,"9+ to 12",IF(F17920&lt;15.01,"12+ to 15",IF(F17920&lt;18.01,"15+ to 18",IF(F17920&lt;21.01,"18+ to 21",IF(F17920&lt;24.01,"21+ to 24",IF(F17920&lt;27.01,"24+ to 27",IF(F17920&lt;30.01,"27+ to 30","30+"))))))))))))</f>
        <v>0</v>
      </c>
      <c r="I17920" t="str">
        <f>IF(G17920&lt;&gt;H17920,"DIFF","")</f>
        <v>DIFF</v>
      </c>
    </row>
    <row r="17921" spans="1:9">
      <c r="A17921" t="s">
        <v>102</v>
      </c>
      <c r="B17921" t="s">
        <v>166</v>
      </c>
      <c r="C17921" s="1">
        <v>116124798</v>
      </c>
      <c r="D17921" s="1">
        <v>10</v>
      </c>
      <c r="E17921" s="1">
        <v>0</v>
      </c>
      <c r="F17921" s="1">
        <v>0</v>
      </c>
      <c r="G17921" s="7" t="str">
        <f>IF(E17921&lt;0,"0-",IF(E17921=0,"0",IF(E17921&lt;3.01,"0+ to 3",IF(E17921&lt;6.01,"3+ to 6",IF(E17921&lt;9.01,"6+ to 9",IF(E17921&lt;12.01,"9+ to 12",IF(E17921&lt;15.01,"12+ to 15",IF(E17921&lt;18.01,"15+ to 18",IF(E17921&lt;21.01,"18+ to 21",IF(E17921&lt;24.01,"21+ to 24",IF(E17921&lt;27.01,"24+ to 27",IF(E17921&lt;30.01,"27+ to 30","30+"))))))))))))</f>
        <v>0</v>
      </c>
      <c r="H17921" s="7" t="str">
        <f>IF(F17921&lt;0,"0-",IF(F17921=0,"0",IF(F17921&lt;3.01,"0+ to 3",IF(F17921&lt;6.01,"3+ to 6",IF(F17921&lt;9.01,"6+ to 9",IF(F17921&lt;12.01,"9+ to 12",IF(F17921&lt;15.01,"12+ to 15",IF(F17921&lt;18.01,"15+ to 18",IF(F17921&lt;21.01,"18+ to 21",IF(F17921&lt;24.01,"21+ to 24",IF(F17921&lt;27.01,"24+ to 27",IF(F17921&lt;30.01,"27+ to 30","30+"))))))))))))</f>
        <v>0</v>
      </c>
      <c r="I17921" t="str">
        <f>IF(G17921&lt;&gt;H17921,"DIFF","")</f>
        <v/>
      </c>
    </row>
    <row r="17922" spans="1:9">
      <c r="A17922" t="s">
        <v>102</v>
      </c>
      <c r="B17922" t="s">
        <v>166</v>
      </c>
      <c r="C17922" s="1">
        <v>116126264</v>
      </c>
      <c r="D17922" s="1">
        <v>2</v>
      </c>
      <c r="E17922" s="1">
        <v>0</v>
      </c>
      <c r="F17922" s="1">
        <v>2</v>
      </c>
      <c r="G17922" s="7" t="str">
        <f>IF(E17922&lt;0,"0-",IF(E17922=0,"0",IF(E17922&lt;3.01,"0+ to 3",IF(E17922&lt;6.01,"3+ to 6",IF(E17922&lt;9.01,"6+ to 9",IF(E17922&lt;12.01,"9+ to 12",IF(E17922&lt;15.01,"12+ to 15",IF(E17922&lt;18.01,"15+ to 18",IF(E17922&lt;21.01,"18+ to 21",IF(E17922&lt;24.01,"21+ to 24",IF(E17922&lt;27.01,"24+ to 27",IF(E17922&lt;30.01,"27+ to 30","30+"))))))))))))</f>
        <v>0</v>
      </c>
      <c r="H17922" s="7" t="str">
        <f>IF(F17922&lt;0,"0-",IF(F17922=0,"0",IF(F17922&lt;3.01,"0+ to 3",IF(F17922&lt;6.01,"3+ to 6",IF(F17922&lt;9.01,"6+ to 9",IF(F17922&lt;12.01,"9+ to 12",IF(F17922&lt;15.01,"12+ to 15",IF(F17922&lt;18.01,"15+ to 18",IF(F17922&lt;21.01,"18+ to 21",IF(F17922&lt;24.01,"21+ to 24",IF(F17922&lt;27.01,"24+ to 27",IF(F17922&lt;30.01,"27+ to 30","30+"))))))))))))</f>
        <v>0+ to 3</v>
      </c>
      <c r="I17922" t="str">
        <f>IF(G17922&lt;&gt;H17922,"DIFF","")</f>
        <v>DIFF</v>
      </c>
    </row>
    <row r="17923" spans="1:9">
      <c r="A17923" t="s">
        <v>102</v>
      </c>
      <c r="B17923" t="s">
        <v>166</v>
      </c>
      <c r="C17923" s="1">
        <v>116126407</v>
      </c>
      <c r="D17923" s="1">
        <v>10</v>
      </c>
      <c r="E17923" s="1">
        <v>0</v>
      </c>
      <c r="F17923" s="1">
        <v>0</v>
      </c>
      <c r="G17923" s="7" t="str">
        <f>IF(E17923&lt;0,"0-",IF(E17923=0,"0",IF(E17923&lt;3.01,"0+ to 3",IF(E17923&lt;6.01,"3+ to 6",IF(E17923&lt;9.01,"6+ to 9",IF(E17923&lt;12.01,"9+ to 12",IF(E17923&lt;15.01,"12+ to 15",IF(E17923&lt;18.01,"15+ to 18",IF(E17923&lt;21.01,"18+ to 21",IF(E17923&lt;24.01,"21+ to 24",IF(E17923&lt;27.01,"24+ to 27",IF(E17923&lt;30.01,"27+ to 30","30+"))))))))))))</f>
        <v>0</v>
      </c>
      <c r="H17923" s="7" t="str">
        <f>IF(F17923&lt;0,"0-",IF(F17923=0,"0",IF(F17923&lt;3.01,"0+ to 3",IF(F17923&lt;6.01,"3+ to 6",IF(F17923&lt;9.01,"6+ to 9",IF(F17923&lt;12.01,"9+ to 12",IF(F17923&lt;15.01,"12+ to 15",IF(F17923&lt;18.01,"15+ to 18",IF(F17923&lt;21.01,"18+ to 21",IF(F17923&lt;24.01,"21+ to 24",IF(F17923&lt;27.01,"24+ to 27",IF(F17923&lt;30.01,"27+ to 30","30+"))))))))))))</f>
        <v>0</v>
      </c>
      <c r="I17923" t="str">
        <f>IF(G17923&lt;&gt;H17923,"DIFF","")</f>
        <v/>
      </c>
    </row>
    <row r="17924" spans="1:9">
      <c r="A17924" t="s">
        <v>102</v>
      </c>
      <c r="B17924" t="s">
        <v>165</v>
      </c>
      <c r="C17924" s="1">
        <v>116164241</v>
      </c>
      <c r="D17924" s="1">
        <v>2</v>
      </c>
      <c r="E17924" s="1">
        <v>-4</v>
      </c>
      <c r="F17924" s="1">
        <v>0</v>
      </c>
      <c r="G17924" s="7" t="str">
        <f>IF(E17924&lt;0,"0-",IF(E17924=0,"0",IF(E17924&lt;3.01,"0+ to 3",IF(E17924&lt;6.01,"3+ to 6",IF(E17924&lt;9.01,"6+ to 9",IF(E17924&lt;12.01,"9+ to 12",IF(E17924&lt;15.01,"12+ to 15",IF(E17924&lt;18.01,"15+ to 18",IF(E17924&lt;21.01,"18+ to 21",IF(E17924&lt;24.01,"21+ to 24",IF(E17924&lt;27.01,"24+ to 27",IF(E17924&lt;30.01,"27+ to 30","30+"))))))))))))</f>
        <v>0-</v>
      </c>
      <c r="H17924" s="7" t="str">
        <f>IF(F17924&lt;0,"0-",IF(F17924=0,"0",IF(F17924&lt;3.01,"0+ to 3",IF(F17924&lt;6.01,"3+ to 6",IF(F17924&lt;9.01,"6+ to 9",IF(F17924&lt;12.01,"9+ to 12",IF(F17924&lt;15.01,"12+ to 15",IF(F17924&lt;18.01,"15+ to 18",IF(F17924&lt;21.01,"18+ to 21",IF(F17924&lt;24.01,"21+ to 24",IF(F17924&lt;27.01,"24+ to 27",IF(F17924&lt;30.01,"27+ to 30","30+"))))))))))))</f>
        <v>0</v>
      </c>
      <c r="I17924" t="str">
        <f>IF(G17924&lt;&gt;H17924,"DIFF","")</f>
        <v>DIFF</v>
      </c>
    </row>
    <row r="17925" spans="1:9">
      <c r="A17925" t="s">
        <v>102</v>
      </c>
      <c r="B17925" t="s">
        <v>165</v>
      </c>
      <c r="C17925" s="1">
        <v>116172695</v>
      </c>
      <c r="D17925" s="1">
        <v>9</v>
      </c>
      <c r="E17925" s="1">
        <v>0</v>
      </c>
      <c r="F17925" s="1">
        <v>0</v>
      </c>
      <c r="G17925" s="7" t="str">
        <f>IF(E17925&lt;0,"0-",IF(E17925=0,"0",IF(E17925&lt;3.01,"0+ to 3",IF(E17925&lt;6.01,"3+ to 6",IF(E17925&lt;9.01,"6+ to 9",IF(E17925&lt;12.01,"9+ to 12",IF(E17925&lt;15.01,"12+ to 15",IF(E17925&lt;18.01,"15+ to 18",IF(E17925&lt;21.01,"18+ to 21",IF(E17925&lt;24.01,"21+ to 24",IF(E17925&lt;27.01,"24+ to 27",IF(E17925&lt;30.01,"27+ to 30","30+"))))))))))))</f>
        <v>0</v>
      </c>
      <c r="H17925" s="7" t="str">
        <f>IF(F17925&lt;0,"0-",IF(F17925=0,"0",IF(F17925&lt;3.01,"0+ to 3",IF(F17925&lt;6.01,"3+ to 6",IF(F17925&lt;9.01,"6+ to 9",IF(F17925&lt;12.01,"9+ to 12",IF(F17925&lt;15.01,"12+ to 15",IF(F17925&lt;18.01,"15+ to 18",IF(F17925&lt;21.01,"18+ to 21",IF(F17925&lt;24.01,"21+ to 24",IF(F17925&lt;27.01,"24+ to 27",IF(F17925&lt;30.01,"27+ to 30","30+"))))))))))))</f>
        <v>0</v>
      </c>
      <c r="I17925" t="str">
        <f>IF(G17925&lt;&gt;H17925,"DIFF","")</f>
        <v/>
      </c>
    </row>
    <row r="17926" spans="1:9">
      <c r="A17926" t="s">
        <v>102</v>
      </c>
      <c r="B17926" t="s">
        <v>165</v>
      </c>
      <c r="C17926" s="1">
        <v>116173057</v>
      </c>
      <c r="D17926" s="1">
        <v>6</v>
      </c>
      <c r="E17926" s="1">
        <v>-8</v>
      </c>
      <c r="F17926" s="1">
        <v>31</v>
      </c>
      <c r="G17926" s="7" t="str">
        <f>IF(E17926&lt;0,"0-",IF(E17926=0,"0",IF(E17926&lt;3.01,"0+ to 3",IF(E17926&lt;6.01,"3+ to 6",IF(E17926&lt;9.01,"6+ to 9",IF(E17926&lt;12.01,"9+ to 12",IF(E17926&lt;15.01,"12+ to 15",IF(E17926&lt;18.01,"15+ to 18",IF(E17926&lt;21.01,"18+ to 21",IF(E17926&lt;24.01,"21+ to 24",IF(E17926&lt;27.01,"24+ to 27",IF(E17926&lt;30.01,"27+ to 30","30+"))))))))))))</f>
        <v>0-</v>
      </c>
      <c r="H17926" s="7" t="str">
        <f>IF(F17926&lt;0,"0-",IF(F17926=0,"0",IF(F17926&lt;3.01,"0+ to 3",IF(F17926&lt;6.01,"3+ to 6",IF(F17926&lt;9.01,"6+ to 9",IF(F17926&lt;12.01,"9+ to 12",IF(F17926&lt;15.01,"12+ to 15",IF(F17926&lt;18.01,"15+ to 18",IF(F17926&lt;21.01,"18+ to 21",IF(F17926&lt;24.01,"21+ to 24",IF(F17926&lt;27.01,"24+ to 27",IF(F17926&lt;30.01,"27+ to 30","30+"))))))))))))</f>
        <v>30+</v>
      </c>
      <c r="I17926" t="str">
        <f>IF(G17926&lt;&gt;H17926,"DIFF","")</f>
        <v>DIFF</v>
      </c>
    </row>
    <row r="17927" spans="1:9">
      <c r="A17927" t="s">
        <v>102</v>
      </c>
      <c r="B17927" t="s">
        <v>165</v>
      </c>
      <c r="C17927" s="1">
        <v>116177735</v>
      </c>
      <c r="D17927" s="1">
        <v>10</v>
      </c>
      <c r="E17927" s="1">
        <v>0</v>
      </c>
      <c r="F17927" s="1">
        <v>0</v>
      </c>
      <c r="G17927" s="7" t="str">
        <f>IF(E17927&lt;0,"0-",IF(E17927=0,"0",IF(E17927&lt;3.01,"0+ to 3",IF(E17927&lt;6.01,"3+ to 6",IF(E17927&lt;9.01,"6+ to 9",IF(E17927&lt;12.01,"9+ to 12",IF(E17927&lt;15.01,"12+ to 15",IF(E17927&lt;18.01,"15+ to 18",IF(E17927&lt;21.01,"18+ to 21",IF(E17927&lt;24.01,"21+ to 24",IF(E17927&lt;27.01,"24+ to 27",IF(E17927&lt;30.01,"27+ to 30","30+"))))))))))))</f>
        <v>0</v>
      </c>
      <c r="H17927" s="7" t="str">
        <f>IF(F17927&lt;0,"0-",IF(F17927=0,"0",IF(F17927&lt;3.01,"0+ to 3",IF(F17927&lt;6.01,"3+ to 6",IF(F17927&lt;9.01,"6+ to 9",IF(F17927&lt;12.01,"9+ to 12",IF(F17927&lt;15.01,"12+ to 15",IF(F17927&lt;18.01,"15+ to 18",IF(F17927&lt;21.01,"18+ to 21",IF(F17927&lt;24.01,"21+ to 24",IF(F17927&lt;27.01,"24+ to 27",IF(F17927&lt;30.01,"27+ to 30","30+"))))))))))))</f>
        <v>0</v>
      </c>
      <c r="I17927" t="str">
        <f>IF(G17927&lt;&gt;H17927,"DIFF","")</f>
        <v/>
      </c>
    </row>
    <row r="17928" spans="1:9">
      <c r="A17928" t="s">
        <v>102</v>
      </c>
      <c r="B17928" t="s">
        <v>165</v>
      </c>
      <c r="C17928" s="1">
        <v>116178767</v>
      </c>
      <c r="D17928" s="1">
        <v>9</v>
      </c>
      <c r="E17928" s="1">
        <v>-4</v>
      </c>
      <c r="F17928" s="1">
        <v>0</v>
      </c>
      <c r="G17928" s="7" t="str">
        <f>IF(E17928&lt;0,"0-",IF(E17928=0,"0",IF(E17928&lt;3.01,"0+ to 3",IF(E17928&lt;6.01,"3+ to 6",IF(E17928&lt;9.01,"6+ to 9",IF(E17928&lt;12.01,"9+ to 12",IF(E17928&lt;15.01,"12+ to 15",IF(E17928&lt;18.01,"15+ to 18",IF(E17928&lt;21.01,"18+ to 21",IF(E17928&lt;24.01,"21+ to 24",IF(E17928&lt;27.01,"24+ to 27",IF(E17928&lt;30.01,"27+ to 30","30+"))))))))))))</f>
        <v>0-</v>
      </c>
      <c r="H17928" s="7" t="str">
        <f>IF(F17928&lt;0,"0-",IF(F17928=0,"0",IF(F17928&lt;3.01,"0+ to 3",IF(F17928&lt;6.01,"3+ to 6",IF(F17928&lt;9.01,"6+ to 9",IF(F17928&lt;12.01,"9+ to 12",IF(F17928&lt;15.01,"12+ to 15",IF(F17928&lt;18.01,"15+ to 18",IF(F17928&lt;21.01,"18+ to 21",IF(F17928&lt;24.01,"21+ to 24",IF(F17928&lt;27.01,"24+ to 27",IF(F17928&lt;30.01,"27+ to 30","30+"))))))))))))</f>
        <v>0</v>
      </c>
      <c r="I17928" t="str">
        <f>IF(G17928&lt;&gt;H17928,"DIFF","")</f>
        <v>DIFF</v>
      </c>
    </row>
    <row r="17929" spans="1:9">
      <c r="A17929" t="s">
        <v>102</v>
      </c>
      <c r="B17929" t="s">
        <v>164</v>
      </c>
      <c r="C17929" s="1">
        <v>116224109</v>
      </c>
      <c r="D17929" s="1">
        <v>2</v>
      </c>
      <c r="E17929" s="1">
        <v>-128</v>
      </c>
      <c r="F17929" s="1">
        <v>512</v>
      </c>
      <c r="G17929" s="7" t="str">
        <f>IF(E17929&lt;0,"0-",IF(E17929=0,"0",IF(E17929&lt;3.01,"0+ to 3",IF(E17929&lt;6.01,"3+ to 6",IF(E17929&lt;9.01,"6+ to 9",IF(E17929&lt;12.01,"9+ to 12",IF(E17929&lt;15.01,"12+ to 15",IF(E17929&lt;18.01,"15+ to 18",IF(E17929&lt;21.01,"18+ to 21",IF(E17929&lt;24.01,"21+ to 24",IF(E17929&lt;27.01,"24+ to 27",IF(E17929&lt;30.01,"27+ to 30","30+"))))))))))))</f>
        <v>0-</v>
      </c>
      <c r="H17929" s="7" t="str">
        <f>IF(F17929&lt;0,"0-",IF(F17929=0,"0",IF(F17929&lt;3.01,"0+ to 3",IF(F17929&lt;6.01,"3+ to 6",IF(F17929&lt;9.01,"6+ to 9",IF(F17929&lt;12.01,"9+ to 12",IF(F17929&lt;15.01,"12+ to 15",IF(F17929&lt;18.01,"15+ to 18",IF(F17929&lt;21.01,"18+ to 21",IF(F17929&lt;24.01,"21+ to 24",IF(F17929&lt;27.01,"24+ to 27",IF(F17929&lt;30.01,"27+ to 30","30+"))))))))))))</f>
        <v>30+</v>
      </c>
      <c r="I17929" t="str">
        <f>IF(G17929&lt;&gt;H17929,"DIFF","")</f>
        <v>DIFF</v>
      </c>
    </row>
    <row r="17930" spans="1:9">
      <c r="A17930" t="s">
        <v>102</v>
      </c>
      <c r="B17930" t="s">
        <v>164</v>
      </c>
      <c r="C17930" s="1">
        <v>116227735</v>
      </c>
      <c r="D17930" s="1">
        <v>2</v>
      </c>
      <c r="E17930" s="1">
        <v>-7</v>
      </c>
      <c r="F17930" s="1">
        <v>13</v>
      </c>
      <c r="G17930" s="7" t="str">
        <f>IF(E17930&lt;0,"0-",IF(E17930=0,"0",IF(E17930&lt;3.01,"0+ to 3",IF(E17930&lt;6.01,"3+ to 6",IF(E17930&lt;9.01,"6+ to 9",IF(E17930&lt;12.01,"9+ to 12",IF(E17930&lt;15.01,"12+ to 15",IF(E17930&lt;18.01,"15+ to 18",IF(E17930&lt;21.01,"18+ to 21",IF(E17930&lt;24.01,"21+ to 24",IF(E17930&lt;27.01,"24+ to 27",IF(E17930&lt;30.01,"27+ to 30","30+"))))))))))))</f>
        <v>0-</v>
      </c>
      <c r="H17930" s="7" t="str">
        <f>IF(F17930&lt;0,"0-",IF(F17930=0,"0",IF(F17930&lt;3.01,"0+ to 3",IF(F17930&lt;6.01,"3+ to 6",IF(F17930&lt;9.01,"6+ to 9",IF(F17930&lt;12.01,"9+ to 12",IF(F17930&lt;15.01,"12+ to 15",IF(F17930&lt;18.01,"15+ to 18",IF(F17930&lt;21.01,"18+ to 21",IF(F17930&lt;24.01,"21+ to 24",IF(F17930&lt;27.01,"24+ to 27",IF(F17930&lt;30.01,"27+ to 30","30+"))))))))))))</f>
        <v>12+ to 15</v>
      </c>
      <c r="I17930" t="str">
        <f>IF(G17930&lt;&gt;H17930,"DIFF","")</f>
        <v>DIFF</v>
      </c>
    </row>
    <row r="17931" spans="1:9">
      <c r="A17931" t="s">
        <v>102</v>
      </c>
      <c r="B17931" t="s">
        <v>164</v>
      </c>
      <c r="C17931" s="1">
        <v>116235291</v>
      </c>
      <c r="D17931" s="1">
        <v>3</v>
      </c>
      <c r="E17931" s="1">
        <v>-2</v>
      </c>
      <c r="F17931" s="1">
        <v>4</v>
      </c>
      <c r="G17931" s="7" t="str">
        <f>IF(E17931&lt;0,"0-",IF(E17931=0,"0",IF(E17931&lt;3.01,"0+ to 3",IF(E17931&lt;6.01,"3+ to 6",IF(E17931&lt;9.01,"6+ to 9",IF(E17931&lt;12.01,"9+ to 12",IF(E17931&lt;15.01,"12+ to 15",IF(E17931&lt;18.01,"15+ to 18",IF(E17931&lt;21.01,"18+ to 21",IF(E17931&lt;24.01,"21+ to 24",IF(E17931&lt;27.01,"24+ to 27",IF(E17931&lt;30.01,"27+ to 30","30+"))))))))))))</f>
        <v>0-</v>
      </c>
      <c r="H17931" s="7" t="str">
        <f>IF(F17931&lt;0,"0-",IF(F17931=0,"0",IF(F17931&lt;3.01,"0+ to 3",IF(F17931&lt;6.01,"3+ to 6",IF(F17931&lt;9.01,"6+ to 9",IF(F17931&lt;12.01,"9+ to 12",IF(F17931&lt;15.01,"12+ to 15",IF(F17931&lt;18.01,"15+ to 18",IF(F17931&lt;21.01,"18+ to 21",IF(F17931&lt;24.01,"21+ to 24",IF(F17931&lt;27.01,"24+ to 27",IF(F17931&lt;30.01,"27+ to 30","30+"))))))))))))</f>
        <v>3+ to 6</v>
      </c>
      <c r="I17931" t="str">
        <f>IF(G17931&lt;&gt;H17931,"DIFF","")</f>
        <v>DIFF</v>
      </c>
    </row>
    <row r="17932" spans="1:9">
      <c r="A17932" t="s">
        <v>102</v>
      </c>
      <c r="B17932" t="s">
        <v>164</v>
      </c>
      <c r="C17932" s="1">
        <v>116235855</v>
      </c>
      <c r="D17932" s="1">
        <v>5</v>
      </c>
      <c r="E17932" s="1">
        <v>-9</v>
      </c>
      <c r="F17932" s="1">
        <v>36</v>
      </c>
      <c r="G17932" s="7" t="str">
        <f>IF(E17932&lt;0,"0-",IF(E17932=0,"0",IF(E17932&lt;3.01,"0+ to 3",IF(E17932&lt;6.01,"3+ to 6",IF(E17932&lt;9.01,"6+ to 9",IF(E17932&lt;12.01,"9+ to 12",IF(E17932&lt;15.01,"12+ to 15",IF(E17932&lt;18.01,"15+ to 18",IF(E17932&lt;21.01,"18+ to 21",IF(E17932&lt;24.01,"21+ to 24",IF(E17932&lt;27.01,"24+ to 27",IF(E17932&lt;30.01,"27+ to 30","30+"))))))))))))</f>
        <v>0-</v>
      </c>
      <c r="H17932" s="7" t="str">
        <f>IF(F17932&lt;0,"0-",IF(F17932=0,"0",IF(F17932&lt;3.01,"0+ to 3",IF(F17932&lt;6.01,"3+ to 6",IF(F17932&lt;9.01,"6+ to 9",IF(F17932&lt;12.01,"9+ to 12",IF(F17932&lt;15.01,"12+ to 15",IF(F17932&lt;18.01,"15+ to 18",IF(F17932&lt;21.01,"18+ to 21",IF(F17932&lt;24.01,"21+ to 24",IF(F17932&lt;27.01,"24+ to 27",IF(F17932&lt;30.01,"27+ to 30","30+"))))))))))))</f>
        <v>30+</v>
      </c>
      <c r="I17932" t="str">
        <f>IF(G17932&lt;&gt;H17932,"DIFF","")</f>
        <v>DIFF</v>
      </c>
    </row>
    <row r="17933" spans="1:9">
      <c r="A17933" t="s">
        <v>102</v>
      </c>
      <c r="B17933" t="s">
        <v>164</v>
      </c>
      <c r="C17933" s="1">
        <v>116237017</v>
      </c>
      <c r="D17933" s="1">
        <v>7</v>
      </c>
      <c r="E17933" s="1">
        <v>0</v>
      </c>
      <c r="F17933" s="1">
        <v>0</v>
      </c>
      <c r="G17933" s="7" t="str">
        <f>IF(E17933&lt;0,"0-",IF(E17933=0,"0",IF(E17933&lt;3.01,"0+ to 3",IF(E17933&lt;6.01,"3+ to 6",IF(E17933&lt;9.01,"6+ to 9",IF(E17933&lt;12.01,"9+ to 12",IF(E17933&lt;15.01,"12+ to 15",IF(E17933&lt;18.01,"15+ to 18",IF(E17933&lt;21.01,"18+ to 21",IF(E17933&lt;24.01,"21+ to 24",IF(E17933&lt;27.01,"24+ to 27",IF(E17933&lt;30.01,"27+ to 30","30+"))))))))))))</f>
        <v>0</v>
      </c>
      <c r="H17933" s="7" t="str">
        <f>IF(F17933&lt;0,"0-",IF(F17933=0,"0",IF(F17933&lt;3.01,"0+ to 3",IF(F17933&lt;6.01,"3+ to 6",IF(F17933&lt;9.01,"6+ to 9",IF(F17933&lt;12.01,"9+ to 12",IF(F17933&lt;15.01,"12+ to 15",IF(F17933&lt;18.01,"15+ to 18",IF(F17933&lt;21.01,"18+ to 21",IF(F17933&lt;24.01,"21+ to 24",IF(F17933&lt;27.01,"24+ to 27",IF(F17933&lt;30.01,"27+ to 30","30+"))))))))))))</f>
        <v>0</v>
      </c>
      <c r="I17933" t="str">
        <f>IF(G17933&lt;&gt;H17933,"DIFF","")</f>
        <v/>
      </c>
    </row>
    <row r="17934" spans="1:9">
      <c r="A17934" t="s">
        <v>102</v>
      </c>
      <c r="B17934" t="s">
        <v>164</v>
      </c>
      <c r="C17934" s="1">
        <v>116239279</v>
      </c>
      <c r="D17934" s="1">
        <v>2</v>
      </c>
      <c r="E17934" s="1">
        <v>-10</v>
      </c>
      <c r="F17934" s="1">
        <v>16</v>
      </c>
      <c r="G17934" s="7" t="str">
        <f>IF(E17934&lt;0,"0-",IF(E17934=0,"0",IF(E17934&lt;3.01,"0+ to 3",IF(E17934&lt;6.01,"3+ to 6",IF(E17934&lt;9.01,"6+ to 9",IF(E17934&lt;12.01,"9+ to 12",IF(E17934&lt;15.01,"12+ to 15",IF(E17934&lt;18.01,"15+ to 18",IF(E17934&lt;21.01,"18+ to 21",IF(E17934&lt;24.01,"21+ to 24",IF(E17934&lt;27.01,"24+ to 27",IF(E17934&lt;30.01,"27+ to 30","30+"))))))))))))</f>
        <v>0-</v>
      </c>
      <c r="H17934" s="7" t="str">
        <f>IF(F17934&lt;0,"0-",IF(F17934=0,"0",IF(F17934&lt;3.01,"0+ to 3",IF(F17934&lt;6.01,"3+ to 6",IF(F17934&lt;9.01,"6+ to 9",IF(F17934&lt;12.01,"9+ to 12",IF(F17934&lt;15.01,"12+ to 15",IF(F17934&lt;18.01,"15+ to 18",IF(F17934&lt;21.01,"18+ to 21",IF(F17934&lt;24.01,"21+ to 24",IF(F17934&lt;27.01,"24+ to 27",IF(F17934&lt;30.01,"27+ to 30","30+"))))))))))))</f>
        <v>15+ to 18</v>
      </c>
      <c r="I17934" t="str">
        <f>IF(G17934&lt;&gt;H17934,"DIFF","")</f>
        <v>DIFF</v>
      </c>
    </row>
    <row r="17935" spans="1:9">
      <c r="A17935" t="s">
        <v>102</v>
      </c>
      <c r="B17935" t="s">
        <v>164</v>
      </c>
      <c r="C17935" s="1">
        <v>116240877</v>
      </c>
      <c r="D17935" s="1">
        <v>4</v>
      </c>
      <c r="E17935" s="1">
        <v>-5</v>
      </c>
      <c r="F17935" s="1">
        <v>32</v>
      </c>
      <c r="G17935" s="7" t="str">
        <f>IF(E17935&lt;0,"0-",IF(E17935=0,"0",IF(E17935&lt;3.01,"0+ to 3",IF(E17935&lt;6.01,"3+ to 6",IF(E17935&lt;9.01,"6+ to 9",IF(E17935&lt;12.01,"9+ to 12",IF(E17935&lt;15.01,"12+ to 15",IF(E17935&lt;18.01,"15+ to 18",IF(E17935&lt;21.01,"18+ to 21",IF(E17935&lt;24.01,"21+ to 24",IF(E17935&lt;27.01,"24+ to 27",IF(E17935&lt;30.01,"27+ to 30","30+"))))))))))))</f>
        <v>0-</v>
      </c>
      <c r="H17935" s="7" t="str">
        <f>IF(F17935&lt;0,"0-",IF(F17935=0,"0",IF(F17935&lt;3.01,"0+ to 3",IF(F17935&lt;6.01,"3+ to 6",IF(F17935&lt;9.01,"6+ to 9",IF(F17935&lt;12.01,"9+ to 12",IF(F17935&lt;15.01,"12+ to 15",IF(F17935&lt;18.01,"15+ to 18",IF(F17935&lt;21.01,"18+ to 21",IF(F17935&lt;24.01,"21+ to 24",IF(F17935&lt;27.01,"24+ to 27",IF(F17935&lt;30.01,"27+ to 30","30+"))))))))))))</f>
        <v>30+</v>
      </c>
      <c r="I17935" t="str">
        <f>IF(G17935&lt;&gt;H17935,"DIFF","")</f>
        <v>DIFF</v>
      </c>
    </row>
    <row r="17936" spans="1:9">
      <c r="A17936" t="s">
        <v>102</v>
      </c>
      <c r="B17936" t="s">
        <v>164</v>
      </c>
      <c r="C17936" s="1">
        <v>116241685</v>
      </c>
      <c r="D17936" s="1">
        <v>10</v>
      </c>
      <c r="E17936" s="1">
        <v>-10</v>
      </c>
      <c r="F17936" s="1">
        <v>-8</v>
      </c>
      <c r="G17936" s="7" t="str">
        <f>IF(E17936&lt;0,"0-",IF(E17936=0,"0",IF(E17936&lt;3.01,"0+ to 3",IF(E17936&lt;6.01,"3+ to 6",IF(E17936&lt;9.01,"6+ to 9",IF(E17936&lt;12.01,"9+ to 12",IF(E17936&lt;15.01,"12+ to 15",IF(E17936&lt;18.01,"15+ to 18",IF(E17936&lt;21.01,"18+ to 21",IF(E17936&lt;24.01,"21+ to 24",IF(E17936&lt;27.01,"24+ to 27",IF(E17936&lt;30.01,"27+ to 30","30+"))))))))))))</f>
        <v>0-</v>
      </c>
      <c r="H17936" s="7" t="str">
        <f>IF(F17936&lt;0,"0-",IF(F17936=0,"0",IF(F17936&lt;3.01,"0+ to 3",IF(F17936&lt;6.01,"3+ to 6",IF(F17936&lt;9.01,"6+ to 9",IF(F17936&lt;12.01,"9+ to 12",IF(F17936&lt;15.01,"12+ to 15",IF(F17936&lt;18.01,"15+ to 18",IF(F17936&lt;21.01,"18+ to 21",IF(F17936&lt;24.01,"21+ to 24",IF(F17936&lt;27.01,"24+ to 27",IF(F17936&lt;30.01,"27+ to 30","30+"))))))))))))</f>
        <v>0-</v>
      </c>
      <c r="I17936" t="str">
        <f>IF(G17936&lt;&gt;H17936,"DIFF","")</f>
        <v/>
      </c>
    </row>
    <row r="17937" spans="1:9">
      <c r="A17937" t="s">
        <v>102</v>
      </c>
      <c r="B17937" t="s">
        <v>164</v>
      </c>
      <c r="C17937" s="1">
        <v>116241864</v>
      </c>
      <c r="D17937" s="1">
        <v>10</v>
      </c>
      <c r="E17937" s="1">
        <v>-5</v>
      </c>
      <c r="F17937" s="1">
        <v>-4</v>
      </c>
      <c r="G17937" s="7" t="str">
        <f>IF(E17937&lt;0,"0-",IF(E17937=0,"0",IF(E17937&lt;3.01,"0+ to 3",IF(E17937&lt;6.01,"3+ to 6",IF(E17937&lt;9.01,"6+ to 9",IF(E17937&lt;12.01,"9+ to 12",IF(E17937&lt;15.01,"12+ to 15",IF(E17937&lt;18.01,"15+ to 18",IF(E17937&lt;21.01,"18+ to 21",IF(E17937&lt;24.01,"21+ to 24",IF(E17937&lt;27.01,"24+ to 27",IF(E17937&lt;30.01,"27+ to 30","30+"))))))))))))</f>
        <v>0-</v>
      </c>
      <c r="H17937" s="7" t="str">
        <f>IF(F17937&lt;0,"0-",IF(F17937=0,"0",IF(F17937&lt;3.01,"0+ to 3",IF(F17937&lt;6.01,"3+ to 6",IF(F17937&lt;9.01,"6+ to 9",IF(F17937&lt;12.01,"9+ to 12",IF(F17937&lt;15.01,"12+ to 15",IF(F17937&lt;18.01,"15+ to 18",IF(F17937&lt;21.01,"18+ to 21",IF(F17937&lt;24.01,"21+ to 24",IF(F17937&lt;27.01,"24+ to 27",IF(F17937&lt;30.01,"27+ to 30","30+"))))))))))))</f>
        <v>0-</v>
      </c>
      <c r="I17937" t="str">
        <f>IF(G17937&lt;&gt;H17937,"DIFF","")</f>
        <v/>
      </c>
    </row>
    <row r="17938" spans="1:9">
      <c r="A17938" t="s">
        <v>102</v>
      </c>
      <c r="B17938" t="s">
        <v>164</v>
      </c>
      <c r="C17938" s="1">
        <v>116242026</v>
      </c>
      <c r="D17938" s="1">
        <v>4</v>
      </c>
      <c r="E17938" s="1">
        <v>0</v>
      </c>
      <c r="F17938" s="1">
        <v>0</v>
      </c>
      <c r="G17938" s="7" t="str">
        <f>IF(E17938&lt;0,"0-",IF(E17938=0,"0",IF(E17938&lt;3.01,"0+ to 3",IF(E17938&lt;6.01,"3+ to 6",IF(E17938&lt;9.01,"6+ to 9",IF(E17938&lt;12.01,"9+ to 12",IF(E17938&lt;15.01,"12+ to 15",IF(E17938&lt;18.01,"15+ to 18",IF(E17938&lt;21.01,"18+ to 21",IF(E17938&lt;24.01,"21+ to 24",IF(E17938&lt;27.01,"24+ to 27",IF(E17938&lt;30.01,"27+ to 30","30+"))))))))))))</f>
        <v>0</v>
      </c>
      <c r="H17938" s="7" t="str">
        <f>IF(F17938&lt;0,"0-",IF(F17938=0,"0",IF(F17938&lt;3.01,"0+ to 3",IF(F17938&lt;6.01,"3+ to 6",IF(F17938&lt;9.01,"6+ to 9",IF(F17938&lt;12.01,"9+ to 12",IF(F17938&lt;15.01,"12+ to 15",IF(F17938&lt;18.01,"15+ to 18",IF(F17938&lt;21.01,"18+ to 21",IF(F17938&lt;24.01,"21+ to 24",IF(F17938&lt;27.01,"24+ to 27",IF(F17938&lt;30.01,"27+ to 30","30+"))))))))))))</f>
        <v>0</v>
      </c>
      <c r="I17938" t="str">
        <f>IF(G17938&lt;&gt;H17938,"DIFF","")</f>
        <v/>
      </c>
    </row>
    <row r="17939" spans="1:9">
      <c r="A17939" t="s">
        <v>102</v>
      </c>
      <c r="B17939" t="s">
        <v>164</v>
      </c>
      <c r="C17939" s="1">
        <v>116242946</v>
      </c>
      <c r="D17939" s="1">
        <v>10</v>
      </c>
      <c r="E17939" s="1">
        <v>-10</v>
      </c>
      <c r="F17939" s="1">
        <v>-8</v>
      </c>
      <c r="G17939" s="7" t="str">
        <f>IF(E17939&lt;0,"0-",IF(E17939=0,"0",IF(E17939&lt;3.01,"0+ to 3",IF(E17939&lt;6.01,"3+ to 6",IF(E17939&lt;9.01,"6+ to 9",IF(E17939&lt;12.01,"9+ to 12",IF(E17939&lt;15.01,"12+ to 15",IF(E17939&lt;18.01,"15+ to 18",IF(E17939&lt;21.01,"18+ to 21",IF(E17939&lt;24.01,"21+ to 24",IF(E17939&lt;27.01,"24+ to 27",IF(E17939&lt;30.01,"27+ to 30","30+"))))))))))))</f>
        <v>0-</v>
      </c>
      <c r="H17939" s="7" t="str">
        <f>IF(F17939&lt;0,"0-",IF(F17939=0,"0",IF(F17939&lt;3.01,"0+ to 3",IF(F17939&lt;6.01,"3+ to 6",IF(F17939&lt;9.01,"6+ to 9",IF(F17939&lt;12.01,"9+ to 12",IF(F17939&lt;15.01,"12+ to 15",IF(F17939&lt;18.01,"15+ to 18",IF(F17939&lt;21.01,"18+ to 21",IF(F17939&lt;24.01,"21+ to 24",IF(F17939&lt;27.01,"24+ to 27",IF(F17939&lt;30.01,"27+ to 30","30+"))))))))))))</f>
        <v>0-</v>
      </c>
      <c r="I17939" t="str">
        <f>IF(G17939&lt;&gt;H17939,"DIFF","")</f>
        <v/>
      </c>
    </row>
    <row r="17940" spans="1:9">
      <c r="A17940" t="s">
        <v>102</v>
      </c>
      <c r="B17940" t="s">
        <v>164</v>
      </c>
      <c r="C17940" s="1">
        <v>116243619</v>
      </c>
      <c r="D17940" s="1">
        <v>2</v>
      </c>
      <c r="E17940" s="1">
        <v>0</v>
      </c>
      <c r="F17940" s="1">
        <v>18</v>
      </c>
      <c r="G17940" s="7" t="str">
        <f>IF(E17940&lt;0,"0-",IF(E17940=0,"0",IF(E17940&lt;3.01,"0+ to 3",IF(E17940&lt;6.01,"3+ to 6",IF(E17940&lt;9.01,"6+ to 9",IF(E17940&lt;12.01,"9+ to 12",IF(E17940&lt;15.01,"12+ to 15",IF(E17940&lt;18.01,"15+ to 18",IF(E17940&lt;21.01,"18+ to 21",IF(E17940&lt;24.01,"21+ to 24",IF(E17940&lt;27.01,"24+ to 27",IF(E17940&lt;30.01,"27+ to 30","30+"))))))))))))</f>
        <v>0</v>
      </c>
      <c r="H17940" s="7" t="str">
        <f>IF(F17940&lt;0,"0-",IF(F17940=0,"0",IF(F17940&lt;3.01,"0+ to 3",IF(F17940&lt;6.01,"3+ to 6",IF(F17940&lt;9.01,"6+ to 9",IF(F17940&lt;12.01,"9+ to 12",IF(F17940&lt;15.01,"12+ to 15",IF(F17940&lt;18.01,"15+ to 18",IF(F17940&lt;21.01,"18+ to 21",IF(F17940&lt;24.01,"21+ to 24",IF(F17940&lt;27.01,"24+ to 27",IF(F17940&lt;30.01,"27+ to 30","30+"))))))))))))</f>
        <v>15+ to 18</v>
      </c>
      <c r="I17940" t="str">
        <f>IF(G17940&lt;&gt;H17940,"DIFF","")</f>
        <v>DIFF</v>
      </c>
    </row>
    <row r="17941" spans="1:9">
      <c r="A17941" t="s">
        <v>102</v>
      </c>
      <c r="B17941" t="s">
        <v>164</v>
      </c>
      <c r="C17941" s="1">
        <v>116244996</v>
      </c>
      <c r="D17941" s="1">
        <v>2</v>
      </c>
      <c r="E17941" s="1">
        <v>0</v>
      </c>
      <c r="F17941" s="1">
        <v>0</v>
      </c>
      <c r="G17941" s="7" t="str">
        <f>IF(E17941&lt;0,"0-",IF(E17941=0,"0",IF(E17941&lt;3.01,"0+ to 3",IF(E17941&lt;6.01,"3+ to 6",IF(E17941&lt;9.01,"6+ to 9",IF(E17941&lt;12.01,"9+ to 12",IF(E17941&lt;15.01,"12+ to 15",IF(E17941&lt;18.01,"15+ to 18",IF(E17941&lt;21.01,"18+ to 21",IF(E17941&lt;24.01,"21+ to 24",IF(E17941&lt;27.01,"24+ to 27",IF(E17941&lt;30.01,"27+ to 30","30+"))))))))))))</f>
        <v>0</v>
      </c>
      <c r="H17941" s="7" t="str">
        <f>IF(F17941&lt;0,"0-",IF(F17941=0,"0",IF(F17941&lt;3.01,"0+ to 3",IF(F17941&lt;6.01,"3+ to 6",IF(F17941&lt;9.01,"6+ to 9",IF(F17941&lt;12.01,"9+ to 12",IF(F17941&lt;15.01,"12+ to 15",IF(F17941&lt;18.01,"15+ to 18",IF(F17941&lt;21.01,"18+ to 21",IF(F17941&lt;24.01,"21+ to 24",IF(F17941&lt;27.01,"24+ to 27",IF(F17941&lt;30.01,"27+ to 30","30+"))))))))))))</f>
        <v>0</v>
      </c>
      <c r="I17941" t="str">
        <f>IF(G17941&lt;&gt;H17941,"DIFF","")</f>
        <v/>
      </c>
    </row>
    <row r="17942" spans="1:9">
      <c r="A17942" t="s">
        <v>102</v>
      </c>
      <c r="B17942" t="s">
        <v>163</v>
      </c>
      <c r="C17942" s="1">
        <v>116310303</v>
      </c>
      <c r="D17942" s="1">
        <v>2</v>
      </c>
      <c r="E17942" s="1">
        <v>-5</v>
      </c>
      <c r="F17942" s="1">
        <v>11</v>
      </c>
      <c r="G17942" s="7" t="str">
        <f>IF(E17942&lt;0,"0-",IF(E17942=0,"0",IF(E17942&lt;3.01,"0+ to 3",IF(E17942&lt;6.01,"3+ to 6",IF(E17942&lt;9.01,"6+ to 9",IF(E17942&lt;12.01,"9+ to 12",IF(E17942&lt;15.01,"12+ to 15",IF(E17942&lt;18.01,"15+ to 18",IF(E17942&lt;21.01,"18+ to 21",IF(E17942&lt;24.01,"21+ to 24",IF(E17942&lt;27.01,"24+ to 27",IF(E17942&lt;30.01,"27+ to 30","30+"))))))))))))</f>
        <v>0-</v>
      </c>
      <c r="H17942" s="7" t="str">
        <f>IF(F17942&lt;0,"0-",IF(F17942=0,"0",IF(F17942&lt;3.01,"0+ to 3",IF(F17942&lt;6.01,"3+ to 6",IF(F17942&lt;9.01,"6+ to 9",IF(F17942&lt;12.01,"9+ to 12",IF(F17942&lt;15.01,"12+ to 15",IF(F17942&lt;18.01,"15+ to 18",IF(F17942&lt;21.01,"18+ to 21",IF(F17942&lt;24.01,"21+ to 24",IF(F17942&lt;27.01,"24+ to 27",IF(F17942&lt;30.01,"27+ to 30","30+"))))))))))))</f>
        <v>9+ to 12</v>
      </c>
      <c r="I17942" t="str">
        <f>IF(G17942&lt;&gt;H17942,"DIFF","")</f>
        <v>DIFF</v>
      </c>
    </row>
    <row r="17943" spans="1:9">
      <c r="A17943" t="s">
        <v>102</v>
      </c>
      <c r="B17943" t="s">
        <v>163</v>
      </c>
      <c r="C17943" s="1">
        <v>116315876</v>
      </c>
      <c r="D17943" s="1">
        <v>2</v>
      </c>
      <c r="E17943" s="1">
        <v>-3</v>
      </c>
      <c r="F17943" s="1">
        <v>4</v>
      </c>
      <c r="G17943" s="7" t="str">
        <f>IF(E17943&lt;0,"0-",IF(E17943=0,"0",IF(E17943&lt;3.01,"0+ to 3",IF(E17943&lt;6.01,"3+ to 6",IF(E17943&lt;9.01,"6+ to 9",IF(E17943&lt;12.01,"9+ to 12",IF(E17943&lt;15.01,"12+ to 15",IF(E17943&lt;18.01,"15+ to 18",IF(E17943&lt;21.01,"18+ to 21",IF(E17943&lt;24.01,"21+ to 24",IF(E17943&lt;27.01,"24+ to 27",IF(E17943&lt;30.01,"27+ to 30","30+"))))))))))))</f>
        <v>0-</v>
      </c>
      <c r="H17943" s="7" t="str">
        <f>IF(F17943&lt;0,"0-",IF(F17943=0,"0",IF(F17943&lt;3.01,"0+ to 3",IF(F17943&lt;6.01,"3+ to 6",IF(F17943&lt;9.01,"6+ to 9",IF(F17943&lt;12.01,"9+ to 12",IF(F17943&lt;15.01,"12+ to 15",IF(F17943&lt;18.01,"15+ to 18",IF(F17943&lt;21.01,"18+ to 21",IF(F17943&lt;24.01,"21+ to 24",IF(F17943&lt;27.01,"24+ to 27",IF(F17943&lt;30.01,"27+ to 30","30+"))))))))))))</f>
        <v>3+ to 6</v>
      </c>
      <c r="I17943" t="str">
        <f>IF(G17943&lt;&gt;H17943,"DIFF","")</f>
        <v>DIFF</v>
      </c>
    </row>
    <row r="17944" spans="1:9">
      <c r="A17944" t="s">
        <v>102</v>
      </c>
      <c r="B17944" t="s">
        <v>163</v>
      </c>
      <c r="C17944" s="1">
        <v>116317956</v>
      </c>
      <c r="D17944" s="1">
        <v>2</v>
      </c>
      <c r="E17944" s="1">
        <v>-19</v>
      </c>
      <c r="F17944" s="1">
        <v>42</v>
      </c>
      <c r="G17944" s="7" t="str">
        <f>IF(E17944&lt;0,"0-",IF(E17944=0,"0",IF(E17944&lt;3.01,"0+ to 3",IF(E17944&lt;6.01,"3+ to 6",IF(E17944&lt;9.01,"6+ to 9",IF(E17944&lt;12.01,"9+ to 12",IF(E17944&lt;15.01,"12+ to 15",IF(E17944&lt;18.01,"15+ to 18",IF(E17944&lt;21.01,"18+ to 21",IF(E17944&lt;24.01,"21+ to 24",IF(E17944&lt;27.01,"24+ to 27",IF(E17944&lt;30.01,"27+ to 30","30+"))))))))))))</f>
        <v>0-</v>
      </c>
      <c r="H17944" s="7" t="str">
        <f>IF(F17944&lt;0,"0-",IF(F17944=0,"0",IF(F17944&lt;3.01,"0+ to 3",IF(F17944&lt;6.01,"3+ to 6",IF(F17944&lt;9.01,"6+ to 9",IF(F17944&lt;12.01,"9+ to 12",IF(F17944&lt;15.01,"12+ to 15",IF(F17944&lt;18.01,"15+ to 18",IF(F17944&lt;21.01,"18+ to 21",IF(F17944&lt;24.01,"21+ to 24",IF(F17944&lt;27.01,"24+ to 27",IF(F17944&lt;30.01,"27+ to 30","30+"))))))))))))</f>
        <v>30+</v>
      </c>
      <c r="I17944" t="str">
        <f>IF(G17944&lt;&gt;H17944,"DIFF","")</f>
        <v>DIFF</v>
      </c>
    </row>
    <row r="17945" spans="1:9">
      <c r="A17945" t="s">
        <v>102</v>
      </c>
      <c r="B17945" t="s">
        <v>163</v>
      </c>
      <c r="C17945" s="1">
        <v>116317969</v>
      </c>
      <c r="D17945" s="1">
        <v>2</v>
      </c>
      <c r="E17945" s="1">
        <v>-5</v>
      </c>
      <c r="F17945" s="1">
        <v>7</v>
      </c>
      <c r="G17945" s="7" t="str">
        <f>IF(E17945&lt;0,"0-",IF(E17945=0,"0",IF(E17945&lt;3.01,"0+ to 3",IF(E17945&lt;6.01,"3+ to 6",IF(E17945&lt;9.01,"6+ to 9",IF(E17945&lt;12.01,"9+ to 12",IF(E17945&lt;15.01,"12+ to 15",IF(E17945&lt;18.01,"15+ to 18",IF(E17945&lt;21.01,"18+ to 21",IF(E17945&lt;24.01,"21+ to 24",IF(E17945&lt;27.01,"24+ to 27",IF(E17945&lt;30.01,"27+ to 30","30+"))))))))))))</f>
        <v>0-</v>
      </c>
      <c r="H17945" s="7" t="str">
        <f>IF(F17945&lt;0,"0-",IF(F17945=0,"0",IF(F17945&lt;3.01,"0+ to 3",IF(F17945&lt;6.01,"3+ to 6",IF(F17945&lt;9.01,"6+ to 9",IF(F17945&lt;12.01,"9+ to 12",IF(F17945&lt;15.01,"12+ to 15",IF(F17945&lt;18.01,"15+ to 18",IF(F17945&lt;21.01,"18+ to 21",IF(F17945&lt;24.01,"21+ to 24",IF(F17945&lt;27.01,"24+ to 27",IF(F17945&lt;30.01,"27+ to 30","30+"))))))))))))</f>
        <v>6+ to 9</v>
      </c>
      <c r="I17945" t="str">
        <f>IF(G17945&lt;&gt;H17945,"DIFF","")</f>
        <v>DIFF</v>
      </c>
    </row>
    <row r="17946" spans="1:9">
      <c r="A17946" t="s">
        <v>102</v>
      </c>
      <c r="B17946" t="s">
        <v>163</v>
      </c>
      <c r="C17946" s="1">
        <v>116319275</v>
      </c>
      <c r="D17946" s="1">
        <v>2</v>
      </c>
      <c r="E17946" s="1">
        <v>-4</v>
      </c>
      <c r="F17946" s="1">
        <v>4</v>
      </c>
      <c r="G17946" s="7" t="str">
        <f>IF(E17946&lt;0,"0-",IF(E17946=0,"0",IF(E17946&lt;3.01,"0+ to 3",IF(E17946&lt;6.01,"3+ to 6",IF(E17946&lt;9.01,"6+ to 9",IF(E17946&lt;12.01,"9+ to 12",IF(E17946&lt;15.01,"12+ to 15",IF(E17946&lt;18.01,"15+ to 18",IF(E17946&lt;21.01,"18+ to 21",IF(E17946&lt;24.01,"21+ to 24",IF(E17946&lt;27.01,"24+ to 27",IF(E17946&lt;30.01,"27+ to 30","30+"))))))))))))</f>
        <v>0-</v>
      </c>
      <c r="H17946" s="7" t="str">
        <f>IF(F17946&lt;0,"0-",IF(F17946=0,"0",IF(F17946&lt;3.01,"0+ to 3",IF(F17946&lt;6.01,"3+ to 6",IF(F17946&lt;9.01,"6+ to 9",IF(F17946&lt;12.01,"9+ to 12",IF(F17946&lt;15.01,"12+ to 15",IF(F17946&lt;18.01,"15+ to 18",IF(F17946&lt;21.01,"18+ to 21",IF(F17946&lt;24.01,"21+ to 24",IF(F17946&lt;27.01,"24+ to 27",IF(F17946&lt;30.01,"27+ to 30","30+"))))))))))))</f>
        <v>3+ to 6</v>
      </c>
      <c r="I17946" t="str">
        <f>IF(G17946&lt;&gt;H17946,"DIFF","")</f>
        <v>DIFF</v>
      </c>
    </row>
    <row r="17947" spans="1:9">
      <c r="A17947" t="s">
        <v>102</v>
      </c>
      <c r="B17947" t="s">
        <v>163</v>
      </c>
      <c r="C17947" s="1">
        <v>116327481</v>
      </c>
      <c r="D17947" s="1">
        <v>9</v>
      </c>
      <c r="E17947" s="1">
        <v>-1</v>
      </c>
      <c r="F17947" s="1">
        <v>0</v>
      </c>
      <c r="G17947" s="7" t="str">
        <f>IF(E17947&lt;0,"0-",IF(E17947=0,"0",IF(E17947&lt;3.01,"0+ to 3",IF(E17947&lt;6.01,"3+ to 6",IF(E17947&lt;9.01,"6+ to 9",IF(E17947&lt;12.01,"9+ to 12",IF(E17947&lt;15.01,"12+ to 15",IF(E17947&lt;18.01,"15+ to 18",IF(E17947&lt;21.01,"18+ to 21",IF(E17947&lt;24.01,"21+ to 24",IF(E17947&lt;27.01,"24+ to 27",IF(E17947&lt;30.01,"27+ to 30","30+"))))))))))))</f>
        <v>0-</v>
      </c>
      <c r="H17947" s="7" t="str">
        <f>IF(F17947&lt;0,"0-",IF(F17947=0,"0",IF(F17947&lt;3.01,"0+ to 3",IF(F17947&lt;6.01,"3+ to 6",IF(F17947&lt;9.01,"6+ to 9",IF(F17947&lt;12.01,"9+ to 12",IF(F17947&lt;15.01,"12+ to 15",IF(F17947&lt;18.01,"15+ to 18",IF(F17947&lt;21.01,"18+ to 21",IF(F17947&lt;24.01,"21+ to 24",IF(F17947&lt;27.01,"24+ to 27",IF(F17947&lt;30.01,"27+ to 30","30+"))))))))))))</f>
        <v>0</v>
      </c>
      <c r="I17947" t="str">
        <f>IF(G17947&lt;&gt;H17947,"DIFF","")</f>
        <v>DIFF</v>
      </c>
    </row>
    <row r="17948" spans="1:9">
      <c r="A17948" t="s">
        <v>102</v>
      </c>
      <c r="B17948" t="s">
        <v>163</v>
      </c>
      <c r="C17948" s="1">
        <v>116329303</v>
      </c>
      <c r="D17948" s="1">
        <v>2</v>
      </c>
      <c r="E17948" s="1">
        <v>-8</v>
      </c>
      <c r="F17948" s="1">
        <v>13</v>
      </c>
      <c r="G17948" s="7" t="str">
        <f>IF(E17948&lt;0,"0-",IF(E17948=0,"0",IF(E17948&lt;3.01,"0+ to 3",IF(E17948&lt;6.01,"3+ to 6",IF(E17948&lt;9.01,"6+ to 9",IF(E17948&lt;12.01,"9+ to 12",IF(E17948&lt;15.01,"12+ to 15",IF(E17948&lt;18.01,"15+ to 18",IF(E17948&lt;21.01,"18+ to 21",IF(E17948&lt;24.01,"21+ to 24",IF(E17948&lt;27.01,"24+ to 27",IF(E17948&lt;30.01,"27+ to 30","30+"))))))))))))</f>
        <v>0-</v>
      </c>
      <c r="H17948" s="7" t="str">
        <f>IF(F17948&lt;0,"0-",IF(F17948=0,"0",IF(F17948&lt;3.01,"0+ to 3",IF(F17948&lt;6.01,"3+ to 6",IF(F17948&lt;9.01,"6+ to 9",IF(F17948&lt;12.01,"9+ to 12",IF(F17948&lt;15.01,"12+ to 15",IF(F17948&lt;18.01,"15+ to 18",IF(F17948&lt;21.01,"18+ to 21",IF(F17948&lt;24.01,"21+ to 24",IF(F17948&lt;27.01,"24+ to 27",IF(F17948&lt;30.01,"27+ to 30","30+"))))))))))))</f>
        <v>12+ to 15</v>
      </c>
      <c r="I17948" t="str">
        <f>IF(G17948&lt;&gt;H17948,"DIFF","")</f>
        <v>DIFF</v>
      </c>
    </row>
    <row r="17949" spans="1:9">
      <c r="A17949" t="s">
        <v>102</v>
      </c>
      <c r="B17949" t="s">
        <v>162</v>
      </c>
      <c r="C17949" s="1">
        <v>116362586</v>
      </c>
      <c r="D17949" s="1">
        <v>2</v>
      </c>
      <c r="E17949" s="1">
        <v>-9</v>
      </c>
      <c r="F17949" s="1">
        <v>13</v>
      </c>
      <c r="G17949" s="7" t="str">
        <f>IF(E17949&lt;0,"0-",IF(E17949=0,"0",IF(E17949&lt;3.01,"0+ to 3",IF(E17949&lt;6.01,"3+ to 6",IF(E17949&lt;9.01,"6+ to 9",IF(E17949&lt;12.01,"9+ to 12",IF(E17949&lt;15.01,"12+ to 15",IF(E17949&lt;18.01,"15+ to 18",IF(E17949&lt;21.01,"18+ to 21",IF(E17949&lt;24.01,"21+ to 24",IF(E17949&lt;27.01,"24+ to 27",IF(E17949&lt;30.01,"27+ to 30","30+"))))))))))))</f>
        <v>0-</v>
      </c>
      <c r="H17949" s="7" t="str">
        <f>IF(F17949&lt;0,"0-",IF(F17949=0,"0",IF(F17949&lt;3.01,"0+ to 3",IF(F17949&lt;6.01,"3+ to 6",IF(F17949&lt;9.01,"6+ to 9",IF(F17949&lt;12.01,"9+ to 12",IF(F17949&lt;15.01,"12+ to 15",IF(F17949&lt;18.01,"15+ to 18",IF(F17949&lt;21.01,"18+ to 21",IF(F17949&lt;24.01,"21+ to 24",IF(F17949&lt;27.01,"24+ to 27",IF(F17949&lt;30.01,"27+ to 30","30+"))))))))))))</f>
        <v>12+ to 15</v>
      </c>
      <c r="I17949" t="str">
        <f>IF(G17949&lt;&gt;H17949,"DIFF","")</f>
        <v>DIFF</v>
      </c>
    </row>
    <row r="17950" spans="1:9">
      <c r="A17950" t="s">
        <v>102</v>
      </c>
      <c r="B17950" t="s">
        <v>162</v>
      </c>
      <c r="C17950" s="1">
        <v>116365586</v>
      </c>
      <c r="D17950" s="1">
        <v>2</v>
      </c>
      <c r="E17950" s="1">
        <v>-3</v>
      </c>
      <c r="F17950" s="1">
        <v>5</v>
      </c>
      <c r="G17950" s="7" t="str">
        <f>IF(E17950&lt;0,"0-",IF(E17950=0,"0",IF(E17950&lt;3.01,"0+ to 3",IF(E17950&lt;6.01,"3+ to 6",IF(E17950&lt;9.01,"6+ to 9",IF(E17950&lt;12.01,"9+ to 12",IF(E17950&lt;15.01,"12+ to 15",IF(E17950&lt;18.01,"15+ to 18",IF(E17950&lt;21.01,"18+ to 21",IF(E17950&lt;24.01,"21+ to 24",IF(E17950&lt;27.01,"24+ to 27",IF(E17950&lt;30.01,"27+ to 30","30+"))))))))))))</f>
        <v>0-</v>
      </c>
      <c r="H17950" s="7" t="str">
        <f>IF(F17950&lt;0,"0-",IF(F17950=0,"0",IF(F17950&lt;3.01,"0+ to 3",IF(F17950&lt;6.01,"3+ to 6",IF(F17950&lt;9.01,"6+ to 9",IF(F17950&lt;12.01,"9+ to 12",IF(F17950&lt;15.01,"12+ to 15",IF(F17950&lt;18.01,"15+ to 18",IF(F17950&lt;21.01,"18+ to 21",IF(F17950&lt;24.01,"21+ to 24",IF(F17950&lt;27.01,"24+ to 27",IF(F17950&lt;30.01,"27+ to 30","30+"))))))))))))</f>
        <v>3+ to 6</v>
      </c>
      <c r="I17950" t="str">
        <f>IF(G17950&lt;&gt;H17950,"DIFF","")</f>
        <v>DIFF</v>
      </c>
    </row>
    <row r="17951" spans="1:9">
      <c r="A17951" t="s">
        <v>102</v>
      </c>
      <c r="B17951" t="s">
        <v>162</v>
      </c>
      <c r="C17951" s="1">
        <v>116367942</v>
      </c>
      <c r="D17951" s="1">
        <v>3</v>
      </c>
      <c r="E17951" s="1">
        <v>-2</v>
      </c>
      <c r="F17951" s="1">
        <v>9</v>
      </c>
      <c r="G17951" s="7" t="str">
        <f>IF(E17951&lt;0,"0-",IF(E17951=0,"0",IF(E17951&lt;3.01,"0+ to 3",IF(E17951&lt;6.01,"3+ to 6",IF(E17951&lt;9.01,"6+ to 9",IF(E17951&lt;12.01,"9+ to 12",IF(E17951&lt;15.01,"12+ to 15",IF(E17951&lt;18.01,"15+ to 18",IF(E17951&lt;21.01,"18+ to 21",IF(E17951&lt;24.01,"21+ to 24",IF(E17951&lt;27.01,"24+ to 27",IF(E17951&lt;30.01,"27+ to 30","30+"))))))))))))</f>
        <v>0-</v>
      </c>
      <c r="H17951" s="7" t="str">
        <f>IF(F17951&lt;0,"0-",IF(F17951=0,"0",IF(F17951&lt;3.01,"0+ to 3",IF(F17951&lt;6.01,"3+ to 6",IF(F17951&lt;9.01,"6+ to 9",IF(F17951&lt;12.01,"9+ to 12",IF(F17951&lt;15.01,"12+ to 15",IF(F17951&lt;18.01,"15+ to 18",IF(F17951&lt;21.01,"18+ to 21",IF(F17951&lt;24.01,"21+ to 24",IF(F17951&lt;27.01,"24+ to 27",IF(F17951&lt;30.01,"27+ to 30","30+"))))))))))))</f>
        <v>6+ to 9</v>
      </c>
      <c r="I17951" t="str">
        <f>IF(G17951&lt;&gt;H17951,"DIFF","")</f>
        <v>DIFF</v>
      </c>
    </row>
    <row r="17952" spans="1:9">
      <c r="A17952" t="s">
        <v>102</v>
      </c>
      <c r="B17952" t="s">
        <v>162</v>
      </c>
      <c r="C17952" s="1">
        <v>116369958</v>
      </c>
      <c r="D17952" s="1">
        <v>2</v>
      </c>
      <c r="E17952" s="1">
        <v>-7</v>
      </c>
      <c r="F17952" s="1">
        <v>11</v>
      </c>
      <c r="G17952" s="7" t="str">
        <f>IF(E17952&lt;0,"0-",IF(E17952=0,"0",IF(E17952&lt;3.01,"0+ to 3",IF(E17952&lt;6.01,"3+ to 6",IF(E17952&lt;9.01,"6+ to 9",IF(E17952&lt;12.01,"9+ to 12",IF(E17952&lt;15.01,"12+ to 15",IF(E17952&lt;18.01,"15+ to 18",IF(E17952&lt;21.01,"18+ to 21",IF(E17952&lt;24.01,"21+ to 24",IF(E17952&lt;27.01,"24+ to 27",IF(E17952&lt;30.01,"27+ to 30","30+"))))))))))))</f>
        <v>0-</v>
      </c>
      <c r="H17952" s="7" t="str">
        <f>IF(F17952&lt;0,"0-",IF(F17952=0,"0",IF(F17952&lt;3.01,"0+ to 3",IF(F17952&lt;6.01,"3+ to 6",IF(F17952&lt;9.01,"6+ to 9",IF(F17952&lt;12.01,"9+ to 12",IF(F17952&lt;15.01,"12+ to 15",IF(F17952&lt;18.01,"15+ to 18",IF(F17952&lt;21.01,"18+ to 21",IF(F17952&lt;24.01,"21+ to 24",IF(F17952&lt;27.01,"24+ to 27",IF(F17952&lt;30.01,"27+ to 30","30+"))))))))))))</f>
        <v>9+ to 12</v>
      </c>
      <c r="I17952" t="str">
        <f>IF(G17952&lt;&gt;H17952,"DIFF","")</f>
        <v>DIFF</v>
      </c>
    </row>
    <row r="17953" spans="1:9">
      <c r="A17953" t="s">
        <v>102</v>
      </c>
      <c r="B17953" t="s">
        <v>162</v>
      </c>
      <c r="C17953" s="1">
        <v>116369966</v>
      </c>
      <c r="D17953" s="1">
        <v>3</v>
      </c>
      <c r="E17953" s="1">
        <v>-4</v>
      </c>
      <c r="F17953" s="1">
        <v>9</v>
      </c>
      <c r="G17953" s="7" t="str">
        <f>IF(E17953&lt;0,"0-",IF(E17953=0,"0",IF(E17953&lt;3.01,"0+ to 3",IF(E17953&lt;6.01,"3+ to 6",IF(E17953&lt;9.01,"6+ to 9",IF(E17953&lt;12.01,"9+ to 12",IF(E17953&lt;15.01,"12+ to 15",IF(E17953&lt;18.01,"15+ to 18",IF(E17953&lt;21.01,"18+ to 21",IF(E17953&lt;24.01,"21+ to 24",IF(E17953&lt;27.01,"24+ to 27",IF(E17953&lt;30.01,"27+ to 30","30+"))))))))))))</f>
        <v>0-</v>
      </c>
      <c r="H17953" s="7" t="str">
        <f>IF(F17953&lt;0,"0-",IF(F17953=0,"0",IF(F17953&lt;3.01,"0+ to 3",IF(F17953&lt;6.01,"3+ to 6",IF(F17953&lt;9.01,"6+ to 9",IF(F17953&lt;12.01,"9+ to 12",IF(F17953&lt;15.01,"12+ to 15",IF(F17953&lt;18.01,"15+ to 18",IF(F17953&lt;21.01,"18+ to 21",IF(F17953&lt;24.01,"21+ to 24",IF(F17953&lt;27.01,"24+ to 27",IF(F17953&lt;30.01,"27+ to 30","30+"))))))))))))</f>
        <v>6+ to 9</v>
      </c>
      <c r="I17953" t="str">
        <f>IF(G17953&lt;&gt;H17953,"DIFF","")</f>
        <v>DIFF</v>
      </c>
    </row>
    <row r="17954" spans="1:9">
      <c r="A17954" t="s">
        <v>102</v>
      </c>
      <c r="B17954" t="s">
        <v>162</v>
      </c>
      <c r="C17954" s="1">
        <v>116374538</v>
      </c>
      <c r="D17954" s="1">
        <v>3</v>
      </c>
      <c r="E17954" s="1">
        <v>-4</v>
      </c>
      <c r="F17954" s="1">
        <v>11</v>
      </c>
      <c r="G17954" s="7" t="str">
        <f>IF(E17954&lt;0,"0-",IF(E17954=0,"0",IF(E17954&lt;3.01,"0+ to 3",IF(E17954&lt;6.01,"3+ to 6",IF(E17954&lt;9.01,"6+ to 9",IF(E17954&lt;12.01,"9+ to 12",IF(E17954&lt;15.01,"12+ to 15",IF(E17954&lt;18.01,"15+ to 18",IF(E17954&lt;21.01,"18+ to 21",IF(E17954&lt;24.01,"21+ to 24",IF(E17954&lt;27.01,"24+ to 27",IF(E17954&lt;30.01,"27+ to 30","30+"))))))))))))</f>
        <v>0-</v>
      </c>
      <c r="H17954" s="7" t="str">
        <f>IF(F17954&lt;0,"0-",IF(F17954=0,"0",IF(F17954&lt;3.01,"0+ to 3",IF(F17954&lt;6.01,"3+ to 6",IF(F17954&lt;9.01,"6+ to 9",IF(F17954&lt;12.01,"9+ to 12",IF(F17954&lt;15.01,"12+ to 15",IF(F17954&lt;18.01,"15+ to 18",IF(F17954&lt;21.01,"18+ to 21",IF(F17954&lt;24.01,"21+ to 24",IF(F17954&lt;27.01,"24+ to 27",IF(F17954&lt;30.01,"27+ to 30","30+"))))))))))))</f>
        <v>9+ to 12</v>
      </c>
      <c r="I17954" t="str">
        <f>IF(G17954&lt;&gt;H17954,"DIFF","")</f>
        <v>DIFF</v>
      </c>
    </row>
    <row r="17955" spans="1:9">
      <c r="A17955" t="s">
        <v>102</v>
      </c>
      <c r="B17955" t="s">
        <v>161</v>
      </c>
      <c r="C17955" s="1">
        <v>116412191</v>
      </c>
      <c r="D17955" s="1">
        <v>2</v>
      </c>
      <c r="E17955" s="1">
        <v>-258</v>
      </c>
      <c r="F17955" s="1">
        <v>5</v>
      </c>
      <c r="G17955" s="7" t="str">
        <f>IF(E17955&lt;0,"0-",IF(E17955=0,"0",IF(E17955&lt;3.01,"0+ to 3",IF(E17955&lt;6.01,"3+ to 6",IF(E17955&lt;9.01,"6+ to 9",IF(E17955&lt;12.01,"9+ to 12",IF(E17955&lt;15.01,"12+ to 15",IF(E17955&lt;18.01,"15+ to 18",IF(E17955&lt;21.01,"18+ to 21",IF(E17955&lt;24.01,"21+ to 24",IF(E17955&lt;27.01,"24+ to 27",IF(E17955&lt;30.01,"27+ to 30","30+"))))))))))))</f>
        <v>0-</v>
      </c>
      <c r="H17955" s="7" t="str">
        <f>IF(F17955&lt;0,"0-",IF(F17955=0,"0",IF(F17955&lt;3.01,"0+ to 3",IF(F17955&lt;6.01,"3+ to 6",IF(F17955&lt;9.01,"6+ to 9",IF(F17955&lt;12.01,"9+ to 12",IF(F17955&lt;15.01,"12+ to 15",IF(F17955&lt;18.01,"15+ to 18",IF(F17955&lt;21.01,"18+ to 21",IF(F17955&lt;24.01,"21+ to 24",IF(F17955&lt;27.01,"24+ to 27",IF(F17955&lt;30.01,"27+ to 30","30+"))))))))))))</f>
        <v>3+ to 6</v>
      </c>
      <c r="I17955" t="str">
        <f>IF(G17955&lt;&gt;H17955,"DIFF","")</f>
        <v>DIFF</v>
      </c>
    </row>
    <row r="17956" spans="1:9">
      <c r="A17956" t="s">
        <v>102</v>
      </c>
      <c r="B17956" t="s">
        <v>161</v>
      </c>
      <c r="C17956" s="1">
        <v>116416780</v>
      </c>
      <c r="D17956" s="1">
        <v>2</v>
      </c>
      <c r="E17956" s="1">
        <v>-6</v>
      </c>
      <c r="F17956" s="1">
        <v>11</v>
      </c>
      <c r="G17956" s="7" t="str">
        <f>IF(E17956&lt;0,"0-",IF(E17956=0,"0",IF(E17956&lt;3.01,"0+ to 3",IF(E17956&lt;6.01,"3+ to 6",IF(E17956&lt;9.01,"6+ to 9",IF(E17956&lt;12.01,"9+ to 12",IF(E17956&lt;15.01,"12+ to 15",IF(E17956&lt;18.01,"15+ to 18",IF(E17956&lt;21.01,"18+ to 21",IF(E17956&lt;24.01,"21+ to 24",IF(E17956&lt;27.01,"24+ to 27",IF(E17956&lt;30.01,"27+ to 30","30+"))))))))))))</f>
        <v>0-</v>
      </c>
      <c r="H17956" s="7" t="str">
        <f>IF(F17956&lt;0,"0-",IF(F17956=0,"0",IF(F17956&lt;3.01,"0+ to 3",IF(F17956&lt;6.01,"3+ to 6",IF(F17956&lt;9.01,"6+ to 9",IF(F17956&lt;12.01,"9+ to 12",IF(F17956&lt;15.01,"12+ to 15",IF(F17956&lt;18.01,"15+ to 18",IF(F17956&lt;21.01,"18+ to 21",IF(F17956&lt;24.01,"21+ to 24",IF(F17956&lt;27.01,"24+ to 27",IF(F17956&lt;30.01,"27+ to 30","30+"))))))))))))</f>
        <v>9+ to 12</v>
      </c>
      <c r="I17956" t="str">
        <f>IF(G17956&lt;&gt;H17956,"DIFF","")</f>
        <v>DIFF</v>
      </c>
    </row>
    <row r="17957" spans="1:9">
      <c r="A17957" t="s">
        <v>102</v>
      </c>
      <c r="B17957" t="s">
        <v>161</v>
      </c>
      <c r="C17957" s="1">
        <v>116417618</v>
      </c>
      <c r="D17957" s="1">
        <v>5</v>
      </c>
      <c r="E17957" s="1">
        <v>-4</v>
      </c>
      <c r="F17957" s="1">
        <v>20</v>
      </c>
      <c r="G17957" s="7" t="str">
        <f>IF(E17957&lt;0,"0-",IF(E17957=0,"0",IF(E17957&lt;3.01,"0+ to 3",IF(E17957&lt;6.01,"3+ to 6",IF(E17957&lt;9.01,"6+ to 9",IF(E17957&lt;12.01,"9+ to 12",IF(E17957&lt;15.01,"12+ to 15",IF(E17957&lt;18.01,"15+ to 18",IF(E17957&lt;21.01,"18+ to 21",IF(E17957&lt;24.01,"21+ to 24",IF(E17957&lt;27.01,"24+ to 27",IF(E17957&lt;30.01,"27+ to 30","30+"))))))))))))</f>
        <v>0-</v>
      </c>
      <c r="H17957" s="7" t="str">
        <f>IF(F17957&lt;0,"0-",IF(F17957=0,"0",IF(F17957&lt;3.01,"0+ to 3",IF(F17957&lt;6.01,"3+ to 6",IF(F17957&lt;9.01,"6+ to 9",IF(F17957&lt;12.01,"9+ to 12",IF(F17957&lt;15.01,"12+ to 15",IF(F17957&lt;18.01,"15+ to 18",IF(F17957&lt;21.01,"18+ to 21",IF(F17957&lt;24.01,"21+ to 24",IF(F17957&lt;27.01,"24+ to 27",IF(F17957&lt;30.01,"27+ to 30","30+"))))))))))))</f>
        <v>18+ to 21</v>
      </c>
      <c r="I17957" t="str">
        <f>IF(G17957&lt;&gt;H17957,"DIFF","")</f>
        <v>DIFF</v>
      </c>
    </row>
    <row r="17958" spans="1:9">
      <c r="A17958" t="s">
        <v>102</v>
      </c>
      <c r="B17958" t="s">
        <v>161</v>
      </c>
      <c r="C17958" s="1">
        <v>116420873</v>
      </c>
      <c r="D17958" s="1">
        <v>2</v>
      </c>
      <c r="E17958" s="1">
        <v>0</v>
      </c>
      <c r="F17958" s="1">
        <v>0</v>
      </c>
      <c r="G17958" s="7" t="str">
        <f>IF(E17958&lt;0,"0-",IF(E17958=0,"0",IF(E17958&lt;3.01,"0+ to 3",IF(E17958&lt;6.01,"3+ to 6",IF(E17958&lt;9.01,"6+ to 9",IF(E17958&lt;12.01,"9+ to 12",IF(E17958&lt;15.01,"12+ to 15",IF(E17958&lt;18.01,"15+ to 18",IF(E17958&lt;21.01,"18+ to 21",IF(E17958&lt;24.01,"21+ to 24",IF(E17958&lt;27.01,"24+ to 27",IF(E17958&lt;30.01,"27+ to 30","30+"))))))))))))</f>
        <v>0</v>
      </c>
      <c r="H17958" s="7" t="str">
        <f>IF(F17958&lt;0,"0-",IF(F17958=0,"0",IF(F17958&lt;3.01,"0+ to 3",IF(F17958&lt;6.01,"3+ to 6",IF(F17958&lt;9.01,"6+ to 9",IF(F17958&lt;12.01,"9+ to 12",IF(F17958&lt;15.01,"12+ to 15",IF(F17958&lt;18.01,"15+ to 18",IF(F17958&lt;21.01,"18+ to 21",IF(F17958&lt;24.01,"21+ to 24",IF(F17958&lt;27.01,"24+ to 27",IF(F17958&lt;30.01,"27+ to 30","30+"))))))))))))</f>
        <v>0</v>
      </c>
      <c r="I17958" t="str">
        <f>IF(G17958&lt;&gt;H17958,"DIFF","")</f>
        <v/>
      </c>
    </row>
    <row r="17959" spans="1:9">
      <c r="A17959" t="s">
        <v>102</v>
      </c>
      <c r="B17959" t="s">
        <v>161</v>
      </c>
      <c r="C17959" s="1">
        <v>116425026</v>
      </c>
      <c r="D17959" s="1">
        <v>2</v>
      </c>
      <c r="E17959" s="1">
        <v>-7</v>
      </c>
      <c r="F17959" s="1">
        <v>12</v>
      </c>
      <c r="G17959" s="7" t="str">
        <f>IF(E17959&lt;0,"0-",IF(E17959=0,"0",IF(E17959&lt;3.01,"0+ to 3",IF(E17959&lt;6.01,"3+ to 6",IF(E17959&lt;9.01,"6+ to 9",IF(E17959&lt;12.01,"9+ to 12",IF(E17959&lt;15.01,"12+ to 15",IF(E17959&lt;18.01,"15+ to 18",IF(E17959&lt;21.01,"18+ to 21",IF(E17959&lt;24.01,"21+ to 24",IF(E17959&lt;27.01,"24+ to 27",IF(E17959&lt;30.01,"27+ to 30","30+"))))))))))))</f>
        <v>0-</v>
      </c>
      <c r="H17959" s="7" t="str">
        <f>IF(F17959&lt;0,"0-",IF(F17959=0,"0",IF(F17959&lt;3.01,"0+ to 3",IF(F17959&lt;6.01,"3+ to 6",IF(F17959&lt;9.01,"6+ to 9",IF(F17959&lt;12.01,"9+ to 12",IF(F17959&lt;15.01,"12+ to 15",IF(F17959&lt;18.01,"15+ to 18",IF(F17959&lt;21.01,"18+ to 21",IF(F17959&lt;24.01,"21+ to 24",IF(F17959&lt;27.01,"24+ to 27",IF(F17959&lt;30.01,"27+ to 30","30+"))))))))))))</f>
        <v>9+ to 12</v>
      </c>
      <c r="I17959" t="str">
        <f>IF(G17959&lt;&gt;H17959,"DIFF","")</f>
        <v>DIFF</v>
      </c>
    </row>
    <row r="17960" spans="1:9">
      <c r="A17960" t="s">
        <v>102</v>
      </c>
      <c r="B17960" t="s">
        <v>161</v>
      </c>
      <c r="C17960" s="1">
        <v>116425050</v>
      </c>
      <c r="D17960" s="1">
        <v>3</v>
      </c>
      <c r="E17960" s="1">
        <v>-8</v>
      </c>
      <c r="F17960" s="1">
        <v>16</v>
      </c>
      <c r="G17960" s="7" t="str">
        <f>IF(E17960&lt;0,"0-",IF(E17960=0,"0",IF(E17960&lt;3.01,"0+ to 3",IF(E17960&lt;6.01,"3+ to 6",IF(E17960&lt;9.01,"6+ to 9",IF(E17960&lt;12.01,"9+ to 12",IF(E17960&lt;15.01,"12+ to 15",IF(E17960&lt;18.01,"15+ to 18",IF(E17960&lt;21.01,"18+ to 21",IF(E17960&lt;24.01,"21+ to 24",IF(E17960&lt;27.01,"24+ to 27",IF(E17960&lt;30.01,"27+ to 30","30+"))))))))))))</f>
        <v>0-</v>
      </c>
      <c r="H17960" s="7" t="str">
        <f>IF(F17960&lt;0,"0-",IF(F17960=0,"0",IF(F17960&lt;3.01,"0+ to 3",IF(F17960&lt;6.01,"3+ to 6",IF(F17960&lt;9.01,"6+ to 9",IF(F17960&lt;12.01,"9+ to 12",IF(F17960&lt;15.01,"12+ to 15",IF(F17960&lt;18.01,"15+ to 18",IF(F17960&lt;21.01,"18+ to 21",IF(F17960&lt;24.01,"21+ to 24",IF(F17960&lt;27.01,"24+ to 27",IF(F17960&lt;30.01,"27+ to 30","30+"))))))))))))</f>
        <v>15+ to 18</v>
      </c>
      <c r="I17960" t="str">
        <f>IF(G17960&lt;&gt;H17960,"DIFF","")</f>
        <v>DIFF</v>
      </c>
    </row>
    <row r="17961" spans="1:9">
      <c r="A17961" t="s">
        <v>102</v>
      </c>
      <c r="B17961" t="s">
        <v>161</v>
      </c>
      <c r="C17961" s="1">
        <v>116429722</v>
      </c>
      <c r="D17961" s="1">
        <v>2</v>
      </c>
      <c r="E17961" s="1">
        <v>-2</v>
      </c>
      <c r="F17961" s="1">
        <v>7</v>
      </c>
      <c r="G17961" s="7" t="str">
        <f>IF(E17961&lt;0,"0-",IF(E17961=0,"0",IF(E17961&lt;3.01,"0+ to 3",IF(E17961&lt;6.01,"3+ to 6",IF(E17961&lt;9.01,"6+ to 9",IF(E17961&lt;12.01,"9+ to 12",IF(E17961&lt;15.01,"12+ to 15",IF(E17961&lt;18.01,"15+ to 18",IF(E17961&lt;21.01,"18+ to 21",IF(E17961&lt;24.01,"21+ to 24",IF(E17961&lt;27.01,"24+ to 27",IF(E17961&lt;30.01,"27+ to 30","30+"))))))))))))</f>
        <v>0-</v>
      </c>
      <c r="H17961" s="7" t="str">
        <f>IF(F17961&lt;0,"0-",IF(F17961=0,"0",IF(F17961&lt;3.01,"0+ to 3",IF(F17961&lt;6.01,"3+ to 6",IF(F17961&lt;9.01,"6+ to 9",IF(F17961&lt;12.01,"9+ to 12",IF(F17961&lt;15.01,"12+ to 15",IF(F17961&lt;18.01,"15+ to 18",IF(F17961&lt;21.01,"18+ to 21",IF(F17961&lt;24.01,"21+ to 24",IF(F17961&lt;27.01,"24+ to 27",IF(F17961&lt;30.01,"27+ to 30","30+"))))))))))))</f>
        <v>6+ to 9</v>
      </c>
      <c r="I17961" t="str">
        <f>IF(G17961&lt;&gt;H17961,"DIFF","")</f>
        <v>DIFF</v>
      </c>
    </row>
    <row r="17962" spans="1:9">
      <c r="A17962" t="s">
        <v>102</v>
      </c>
      <c r="B17962" t="s">
        <v>160</v>
      </c>
      <c r="C17962" s="1">
        <v>116481596</v>
      </c>
      <c r="D17962" s="1">
        <v>10</v>
      </c>
      <c r="E17962" s="1">
        <v>0</v>
      </c>
      <c r="F17962" s="1">
        <v>0</v>
      </c>
      <c r="G17962" s="7" t="str">
        <f>IF(E17962&lt;0,"0-",IF(E17962=0,"0",IF(E17962&lt;3.01,"0+ to 3",IF(E17962&lt;6.01,"3+ to 6",IF(E17962&lt;9.01,"6+ to 9",IF(E17962&lt;12.01,"9+ to 12",IF(E17962&lt;15.01,"12+ to 15",IF(E17962&lt;18.01,"15+ to 18",IF(E17962&lt;21.01,"18+ to 21",IF(E17962&lt;24.01,"21+ to 24",IF(E17962&lt;27.01,"24+ to 27",IF(E17962&lt;30.01,"27+ to 30","30+"))))))))))))</f>
        <v>0</v>
      </c>
      <c r="H17962" s="7" t="str">
        <f>IF(F17962&lt;0,"0-",IF(F17962=0,"0",IF(F17962&lt;3.01,"0+ to 3",IF(F17962&lt;6.01,"3+ to 6",IF(F17962&lt;9.01,"6+ to 9",IF(F17962&lt;12.01,"9+ to 12",IF(F17962&lt;15.01,"12+ to 15",IF(F17962&lt;18.01,"15+ to 18",IF(F17962&lt;21.01,"18+ to 21",IF(F17962&lt;24.01,"21+ to 24",IF(F17962&lt;27.01,"24+ to 27",IF(F17962&lt;30.01,"27+ to 30","30+"))))))))))))</f>
        <v>0</v>
      </c>
      <c r="I17962" t="str">
        <f>IF(G17962&lt;&gt;H17962,"DIFF","")</f>
        <v/>
      </c>
    </row>
    <row r="17963" spans="1:9">
      <c r="A17963" t="s">
        <v>102</v>
      </c>
      <c r="B17963" t="s">
        <v>160</v>
      </c>
      <c r="C17963" s="1">
        <v>116483747</v>
      </c>
      <c r="D17963" s="1">
        <v>2</v>
      </c>
      <c r="E17963" s="1">
        <v>-13</v>
      </c>
      <c r="F17963" s="1">
        <v>25</v>
      </c>
      <c r="G17963" s="7" t="str">
        <f>IF(E17963&lt;0,"0-",IF(E17963=0,"0",IF(E17963&lt;3.01,"0+ to 3",IF(E17963&lt;6.01,"3+ to 6",IF(E17963&lt;9.01,"6+ to 9",IF(E17963&lt;12.01,"9+ to 12",IF(E17963&lt;15.01,"12+ to 15",IF(E17963&lt;18.01,"15+ to 18",IF(E17963&lt;21.01,"18+ to 21",IF(E17963&lt;24.01,"21+ to 24",IF(E17963&lt;27.01,"24+ to 27",IF(E17963&lt;30.01,"27+ to 30","30+"))))))))))))</f>
        <v>0-</v>
      </c>
      <c r="H17963" s="7" t="str">
        <f>IF(F17963&lt;0,"0-",IF(F17963=0,"0",IF(F17963&lt;3.01,"0+ to 3",IF(F17963&lt;6.01,"3+ to 6",IF(F17963&lt;9.01,"6+ to 9",IF(F17963&lt;12.01,"9+ to 12",IF(F17963&lt;15.01,"12+ to 15",IF(F17963&lt;18.01,"15+ to 18",IF(F17963&lt;21.01,"18+ to 21",IF(F17963&lt;24.01,"21+ to 24",IF(F17963&lt;27.01,"24+ to 27",IF(F17963&lt;30.01,"27+ to 30","30+"))))))))))))</f>
        <v>24+ to 27</v>
      </c>
      <c r="I17963" t="str">
        <f>IF(G17963&lt;&gt;H17963,"DIFF","")</f>
        <v>DIFF</v>
      </c>
    </row>
    <row r="17964" spans="1:9">
      <c r="A17964" t="s">
        <v>102</v>
      </c>
      <c r="B17964" t="s">
        <v>160</v>
      </c>
      <c r="C17964" s="1">
        <v>116489691</v>
      </c>
      <c r="D17964" s="1">
        <v>3</v>
      </c>
      <c r="E17964" s="1">
        <v>-5</v>
      </c>
      <c r="F17964" s="1">
        <v>13</v>
      </c>
      <c r="G17964" s="7" t="str">
        <f>IF(E17964&lt;0,"0-",IF(E17964=0,"0",IF(E17964&lt;3.01,"0+ to 3",IF(E17964&lt;6.01,"3+ to 6",IF(E17964&lt;9.01,"6+ to 9",IF(E17964&lt;12.01,"9+ to 12",IF(E17964&lt;15.01,"12+ to 15",IF(E17964&lt;18.01,"15+ to 18",IF(E17964&lt;21.01,"18+ to 21",IF(E17964&lt;24.01,"21+ to 24",IF(E17964&lt;27.01,"24+ to 27",IF(E17964&lt;30.01,"27+ to 30","30+"))))))))))))</f>
        <v>0-</v>
      </c>
      <c r="H17964" s="7" t="str">
        <f>IF(F17964&lt;0,"0-",IF(F17964=0,"0",IF(F17964&lt;3.01,"0+ to 3",IF(F17964&lt;6.01,"3+ to 6",IF(F17964&lt;9.01,"6+ to 9",IF(F17964&lt;12.01,"9+ to 12",IF(F17964&lt;15.01,"12+ to 15",IF(F17964&lt;18.01,"15+ to 18",IF(F17964&lt;21.01,"18+ to 21",IF(F17964&lt;24.01,"21+ to 24",IF(F17964&lt;27.01,"24+ to 27",IF(F17964&lt;30.01,"27+ to 30","30+"))))))))))))</f>
        <v>12+ to 15</v>
      </c>
      <c r="I17964" t="str">
        <f>IF(G17964&lt;&gt;H17964,"DIFF","")</f>
        <v>DIFF</v>
      </c>
    </row>
    <row r="17965" spans="1:9">
      <c r="A17965" t="s">
        <v>102</v>
      </c>
      <c r="B17965" t="s">
        <v>160</v>
      </c>
      <c r="C17965" s="1">
        <v>116491730</v>
      </c>
      <c r="D17965" s="1">
        <v>8</v>
      </c>
      <c r="E17965" s="1">
        <v>0</v>
      </c>
      <c r="F17965" s="1">
        <v>0</v>
      </c>
      <c r="G17965" s="7" t="str">
        <f>IF(E17965&lt;0,"0-",IF(E17965=0,"0",IF(E17965&lt;3.01,"0+ to 3",IF(E17965&lt;6.01,"3+ to 6",IF(E17965&lt;9.01,"6+ to 9",IF(E17965&lt;12.01,"9+ to 12",IF(E17965&lt;15.01,"12+ to 15",IF(E17965&lt;18.01,"15+ to 18",IF(E17965&lt;21.01,"18+ to 21",IF(E17965&lt;24.01,"21+ to 24",IF(E17965&lt;27.01,"24+ to 27",IF(E17965&lt;30.01,"27+ to 30","30+"))))))))))))</f>
        <v>0</v>
      </c>
      <c r="H17965" s="7" t="str">
        <f>IF(F17965&lt;0,"0-",IF(F17965=0,"0",IF(F17965&lt;3.01,"0+ to 3",IF(F17965&lt;6.01,"3+ to 6",IF(F17965&lt;9.01,"6+ to 9",IF(F17965&lt;12.01,"9+ to 12",IF(F17965&lt;15.01,"12+ to 15",IF(F17965&lt;18.01,"15+ to 18",IF(F17965&lt;21.01,"18+ to 21",IF(F17965&lt;24.01,"21+ to 24",IF(F17965&lt;27.01,"24+ to 27",IF(F17965&lt;30.01,"27+ to 30","30+"))))))))))))</f>
        <v>0</v>
      </c>
      <c r="I17965" t="str">
        <f>IF(G17965&lt;&gt;H17965,"DIFF","")</f>
        <v/>
      </c>
    </row>
    <row r="17966" spans="1:9">
      <c r="A17966" t="s">
        <v>103</v>
      </c>
      <c r="B17966" t="s">
        <v>160</v>
      </c>
      <c r="C17966" s="1">
        <v>116493612</v>
      </c>
      <c r="D17966" s="1">
        <v>2</v>
      </c>
      <c r="E17966" s="1">
        <v>-9</v>
      </c>
      <c r="F17966" s="1">
        <v>16</v>
      </c>
      <c r="G17966" s="7" t="str">
        <f>IF(E17966&lt;0,"0-",IF(E17966=0,"0",IF(E17966&lt;3.01,"0+ to 3",IF(E17966&lt;6.01,"3+ to 6",IF(E17966&lt;9.01,"6+ to 9",IF(E17966&lt;12.01,"9+ to 12",IF(E17966&lt;15.01,"12+ to 15",IF(E17966&lt;18.01,"15+ to 18",IF(E17966&lt;21.01,"18+ to 21",IF(E17966&lt;24.01,"21+ to 24",IF(E17966&lt;27.01,"24+ to 27",IF(E17966&lt;30.01,"27+ to 30","30+"))))))))))))</f>
        <v>0-</v>
      </c>
      <c r="H17966" s="7" t="str">
        <f>IF(F17966&lt;0,"0-",IF(F17966=0,"0",IF(F17966&lt;3.01,"0+ to 3",IF(F17966&lt;6.01,"3+ to 6",IF(F17966&lt;9.01,"6+ to 9",IF(F17966&lt;12.01,"9+ to 12",IF(F17966&lt;15.01,"12+ to 15",IF(F17966&lt;18.01,"15+ to 18",IF(F17966&lt;21.01,"18+ to 21",IF(F17966&lt;24.01,"21+ to 24",IF(F17966&lt;27.01,"24+ to 27",IF(F17966&lt;30.01,"27+ to 30","30+"))))))))))))</f>
        <v>15+ to 18</v>
      </c>
      <c r="I17966" t="str">
        <f>IF(G17966&lt;&gt;H17966,"DIFF","")</f>
        <v>DIFF</v>
      </c>
    </row>
    <row r="17967" spans="1:9">
      <c r="A17967" t="s">
        <v>102</v>
      </c>
      <c r="B17967" t="s">
        <v>160</v>
      </c>
      <c r="C17967" s="1">
        <v>116494641</v>
      </c>
      <c r="D17967" s="1">
        <v>4</v>
      </c>
      <c r="E17967" s="1">
        <v>0</v>
      </c>
      <c r="F17967" s="1">
        <v>239</v>
      </c>
      <c r="G17967" s="7" t="str">
        <f>IF(E17967&lt;0,"0-",IF(E17967=0,"0",IF(E17967&lt;3.01,"0+ to 3",IF(E17967&lt;6.01,"3+ to 6",IF(E17967&lt;9.01,"6+ to 9",IF(E17967&lt;12.01,"9+ to 12",IF(E17967&lt;15.01,"12+ to 15",IF(E17967&lt;18.01,"15+ to 18",IF(E17967&lt;21.01,"18+ to 21",IF(E17967&lt;24.01,"21+ to 24",IF(E17967&lt;27.01,"24+ to 27",IF(E17967&lt;30.01,"27+ to 30","30+"))))))))))))</f>
        <v>0</v>
      </c>
      <c r="H17967" s="7" t="str">
        <f>IF(F17967&lt;0,"0-",IF(F17967=0,"0",IF(F17967&lt;3.01,"0+ to 3",IF(F17967&lt;6.01,"3+ to 6",IF(F17967&lt;9.01,"6+ to 9",IF(F17967&lt;12.01,"9+ to 12",IF(F17967&lt;15.01,"12+ to 15",IF(F17967&lt;18.01,"15+ to 18",IF(F17967&lt;21.01,"18+ to 21",IF(F17967&lt;24.01,"21+ to 24",IF(F17967&lt;27.01,"24+ to 27",IF(F17967&lt;30.01,"27+ to 30","30+"))))))))))))</f>
        <v>30+</v>
      </c>
      <c r="I17967" t="str">
        <f>IF(G17967&lt;&gt;H17967,"DIFF","")</f>
        <v>DIFF</v>
      </c>
    </row>
    <row r="17968" spans="1:9">
      <c r="A17968" t="s">
        <v>102</v>
      </c>
      <c r="B17968" t="s">
        <v>160</v>
      </c>
      <c r="C17968" s="1">
        <v>116495287</v>
      </c>
      <c r="D17968" s="1">
        <v>2</v>
      </c>
      <c r="E17968" s="1">
        <v>-6</v>
      </c>
      <c r="F17968" s="1">
        <v>11</v>
      </c>
      <c r="G17968" s="7" t="str">
        <f>IF(E17968&lt;0,"0-",IF(E17968=0,"0",IF(E17968&lt;3.01,"0+ to 3",IF(E17968&lt;6.01,"3+ to 6",IF(E17968&lt;9.01,"6+ to 9",IF(E17968&lt;12.01,"9+ to 12",IF(E17968&lt;15.01,"12+ to 15",IF(E17968&lt;18.01,"15+ to 18",IF(E17968&lt;21.01,"18+ to 21",IF(E17968&lt;24.01,"21+ to 24",IF(E17968&lt;27.01,"24+ to 27",IF(E17968&lt;30.01,"27+ to 30","30+"))))))))))))</f>
        <v>0-</v>
      </c>
      <c r="H17968" s="7" t="str">
        <f>IF(F17968&lt;0,"0-",IF(F17968=0,"0",IF(F17968&lt;3.01,"0+ to 3",IF(F17968&lt;6.01,"3+ to 6",IF(F17968&lt;9.01,"6+ to 9",IF(F17968&lt;12.01,"9+ to 12",IF(F17968&lt;15.01,"12+ to 15",IF(F17968&lt;18.01,"15+ to 18",IF(F17968&lt;21.01,"18+ to 21",IF(F17968&lt;24.01,"21+ to 24",IF(F17968&lt;27.01,"24+ to 27",IF(F17968&lt;30.01,"27+ to 30","30+"))))))))))))</f>
        <v>9+ to 12</v>
      </c>
      <c r="I17968" t="str">
        <f>IF(G17968&lt;&gt;H17968,"DIFF","")</f>
        <v>DIFF</v>
      </c>
    </row>
    <row r="17969" spans="1:9">
      <c r="A17969" t="s">
        <v>102</v>
      </c>
      <c r="B17969" t="s">
        <v>160</v>
      </c>
      <c r="C17969" s="1">
        <v>116495802</v>
      </c>
      <c r="D17969" s="1">
        <v>2</v>
      </c>
      <c r="E17969" s="1">
        <v>-9</v>
      </c>
      <c r="F17969" s="1">
        <v>12</v>
      </c>
      <c r="G17969" s="7" t="str">
        <f>IF(E17969&lt;0,"0-",IF(E17969=0,"0",IF(E17969&lt;3.01,"0+ to 3",IF(E17969&lt;6.01,"3+ to 6",IF(E17969&lt;9.01,"6+ to 9",IF(E17969&lt;12.01,"9+ to 12",IF(E17969&lt;15.01,"12+ to 15",IF(E17969&lt;18.01,"15+ to 18",IF(E17969&lt;21.01,"18+ to 21",IF(E17969&lt;24.01,"21+ to 24",IF(E17969&lt;27.01,"24+ to 27",IF(E17969&lt;30.01,"27+ to 30","30+"))))))))))))</f>
        <v>0-</v>
      </c>
      <c r="H17969" s="7" t="str">
        <f>IF(F17969&lt;0,"0-",IF(F17969=0,"0",IF(F17969&lt;3.01,"0+ to 3",IF(F17969&lt;6.01,"3+ to 6",IF(F17969&lt;9.01,"6+ to 9",IF(F17969&lt;12.01,"9+ to 12",IF(F17969&lt;15.01,"12+ to 15",IF(F17969&lt;18.01,"15+ to 18",IF(F17969&lt;21.01,"18+ to 21",IF(F17969&lt;24.01,"21+ to 24",IF(F17969&lt;27.01,"24+ to 27",IF(F17969&lt;30.01,"27+ to 30","30+"))))))))))))</f>
        <v>9+ to 12</v>
      </c>
      <c r="I17969" t="str">
        <f>IF(G17969&lt;&gt;H17969,"DIFF","")</f>
        <v>DIFF</v>
      </c>
    </row>
    <row r="17970" spans="1:9">
      <c r="A17970" t="s">
        <v>102</v>
      </c>
      <c r="B17970" t="s">
        <v>160</v>
      </c>
      <c r="C17970" s="1">
        <v>116497480</v>
      </c>
      <c r="D17970" s="1">
        <v>2</v>
      </c>
      <c r="E17970" s="1">
        <v>-1</v>
      </c>
      <c r="F17970" s="1">
        <v>2</v>
      </c>
      <c r="G17970" s="7" t="str">
        <f>IF(E17970&lt;0,"0-",IF(E17970=0,"0",IF(E17970&lt;3.01,"0+ to 3",IF(E17970&lt;6.01,"3+ to 6",IF(E17970&lt;9.01,"6+ to 9",IF(E17970&lt;12.01,"9+ to 12",IF(E17970&lt;15.01,"12+ to 15",IF(E17970&lt;18.01,"15+ to 18",IF(E17970&lt;21.01,"18+ to 21",IF(E17970&lt;24.01,"21+ to 24",IF(E17970&lt;27.01,"24+ to 27",IF(E17970&lt;30.01,"27+ to 30","30+"))))))))))))</f>
        <v>0-</v>
      </c>
      <c r="H17970" s="7" t="str">
        <f>IF(F17970&lt;0,"0-",IF(F17970=0,"0",IF(F17970&lt;3.01,"0+ to 3",IF(F17970&lt;6.01,"3+ to 6",IF(F17970&lt;9.01,"6+ to 9",IF(F17970&lt;12.01,"9+ to 12",IF(F17970&lt;15.01,"12+ to 15",IF(F17970&lt;18.01,"15+ to 18",IF(F17970&lt;21.01,"18+ to 21",IF(F17970&lt;24.01,"21+ to 24",IF(F17970&lt;27.01,"24+ to 27",IF(F17970&lt;30.01,"27+ to 30","30+"))))))))))))</f>
        <v>0+ to 3</v>
      </c>
      <c r="I17970" t="str">
        <f>IF(G17970&lt;&gt;H17970,"DIFF","")</f>
        <v>DIFF</v>
      </c>
    </row>
    <row r="17971" spans="1:9">
      <c r="A17971" t="s">
        <v>102</v>
      </c>
      <c r="B17971" t="s">
        <v>160</v>
      </c>
      <c r="C17971" s="1">
        <v>116497631</v>
      </c>
      <c r="D17971" s="1">
        <v>2</v>
      </c>
      <c r="E17971" s="1">
        <v>-6</v>
      </c>
      <c r="F17971" s="1">
        <v>12</v>
      </c>
      <c r="G17971" s="7" t="str">
        <f>IF(E17971&lt;0,"0-",IF(E17971=0,"0",IF(E17971&lt;3.01,"0+ to 3",IF(E17971&lt;6.01,"3+ to 6",IF(E17971&lt;9.01,"6+ to 9",IF(E17971&lt;12.01,"9+ to 12",IF(E17971&lt;15.01,"12+ to 15",IF(E17971&lt;18.01,"15+ to 18",IF(E17971&lt;21.01,"18+ to 21",IF(E17971&lt;24.01,"21+ to 24",IF(E17971&lt;27.01,"24+ to 27",IF(E17971&lt;30.01,"27+ to 30","30+"))))))))))))</f>
        <v>0-</v>
      </c>
      <c r="H17971" s="7" t="str">
        <f>IF(F17971&lt;0,"0-",IF(F17971=0,"0",IF(F17971&lt;3.01,"0+ to 3",IF(F17971&lt;6.01,"3+ to 6",IF(F17971&lt;9.01,"6+ to 9",IF(F17971&lt;12.01,"9+ to 12",IF(F17971&lt;15.01,"12+ to 15",IF(F17971&lt;18.01,"15+ to 18",IF(F17971&lt;21.01,"18+ to 21",IF(F17971&lt;24.01,"21+ to 24",IF(F17971&lt;27.01,"24+ to 27",IF(F17971&lt;30.01,"27+ to 30","30+"))))))))))))</f>
        <v>9+ to 12</v>
      </c>
      <c r="I17971" t="str">
        <f>IF(G17971&lt;&gt;H17971,"DIFF","")</f>
        <v>DIFF</v>
      </c>
    </row>
    <row r="17972" spans="1:9">
      <c r="A17972" t="s">
        <v>102</v>
      </c>
      <c r="B17972" t="s">
        <v>160</v>
      </c>
      <c r="C17972" s="1">
        <v>116500788</v>
      </c>
      <c r="D17972" s="1">
        <v>2</v>
      </c>
      <c r="E17972" s="1">
        <v>-4</v>
      </c>
      <c r="F17972" s="1">
        <v>7</v>
      </c>
      <c r="G17972" s="7" t="str">
        <f>IF(E17972&lt;0,"0-",IF(E17972=0,"0",IF(E17972&lt;3.01,"0+ to 3",IF(E17972&lt;6.01,"3+ to 6",IF(E17972&lt;9.01,"6+ to 9",IF(E17972&lt;12.01,"9+ to 12",IF(E17972&lt;15.01,"12+ to 15",IF(E17972&lt;18.01,"15+ to 18",IF(E17972&lt;21.01,"18+ to 21",IF(E17972&lt;24.01,"21+ to 24",IF(E17972&lt;27.01,"24+ to 27",IF(E17972&lt;30.01,"27+ to 30","30+"))))))))))))</f>
        <v>0-</v>
      </c>
      <c r="H17972" s="7" t="str">
        <f>IF(F17972&lt;0,"0-",IF(F17972=0,"0",IF(F17972&lt;3.01,"0+ to 3",IF(F17972&lt;6.01,"3+ to 6",IF(F17972&lt;9.01,"6+ to 9",IF(F17972&lt;12.01,"9+ to 12",IF(F17972&lt;15.01,"12+ to 15",IF(F17972&lt;18.01,"15+ to 18",IF(F17972&lt;21.01,"18+ to 21",IF(F17972&lt;24.01,"21+ to 24",IF(F17972&lt;27.01,"24+ to 27",IF(F17972&lt;30.01,"27+ to 30","30+"))))))))))))</f>
        <v>6+ to 9</v>
      </c>
      <c r="I17972" t="str">
        <f>IF(G17972&lt;&gt;H17972,"DIFF","")</f>
        <v>DIFF</v>
      </c>
    </row>
    <row r="17973" spans="1:9">
      <c r="A17973" t="s">
        <v>102</v>
      </c>
      <c r="B17973" t="s">
        <v>159</v>
      </c>
      <c r="C17973" s="1">
        <v>116536021</v>
      </c>
      <c r="D17973" s="1">
        <v>2</v>
      </c>
      <c r="E17973" s="1">
        <v>-8</v>
      </c>
      <c r="F17973" s="1">
        <v>249</v>
      </c>
      <c r="G17973" s="7" t="str">
        <f>IF(E17973&lt;0,"0-",IF(E17973=0,"0",IF(E17973&lt;3.01,"0+ to 3",IF(E17973&lt;6.01,"3+ to 6",IF(E17973&lt;9.01,"6+ to 9",IF(E17973&lt;12.01,"9+ to 12",IF(E17973&lt;15.01,"12+ to 15",IF(E17973&lt;18.01,"15+ to 18",IF(E17973&lt;21.01,"18+ to 21",IF(E17973&lt;24.01,"21+ to 24",IF(E17973&lt;27.01,"24+ to 27",IF(E17973&lt;30.01,"27+ to 30","30+"))))))))))))</f>
        <v>0-</v>
      </c>
      <c r="H17973" s="7" t="str">
        <f>IF(F17973&lt;0,"0-",IF(F17973=0,"0",IF(F17973&lt;3.01,"0+ to 3",IF(F17973&lt;6.01,"3+ to 6",IF(F17973&lt;9.01,"6+ to 9",IF(F17973&lt;12.01,"9+ to 12",IF(F17973&lt;15.01,"12+ to 15",IF(F17973&lt;18.01,"15+ to 18",IF(F17973&lt;21.01,"18+ to 21",IF(F17973&lt;24.01,"21+ to 24",IF(F17973&lt;27.01,"24+ to 27",IF(F17973&lt;30.01,"27+ to 30","30+"))))))))))))</f>
        <v>30+</v>
      </c>
      <c r="I17973" t="str">
        <f>IF(G17973&lt;&gt;H17973,"DIFF","")</f>
        <v>DIFF</v>
      </c>
    </row>
    <row r="17974" spans="1:9">
      <c r="A17974" t="s">
        <v>102</v>
      </c>
      <c r="B17974" t="s">
        <v>159</v>
      </c>
      <c r="C17974" s="1">
        <v>116536089</v>
      </c>
      <c r="D17974" s="1">
        <v>7</v>
      </c>
      <c r="E17974" s="1">
        <v>-33</v>
      </c>
      <c r="F17974" s="1">
        <v>0</v>
      </c>
      <c r="G17974" s="7" t="str">
        <f>IF(E17974&lt;0,"0-",IF(E17974=0,"0",IF(E17974&lt;3.01,"0+ to 3",IF(E17974&lt;6.01,"3+ to 6",IF(E17974&lt;9.01,"6+ to 9",IF(E17974&lt;12.01,"9+ to 12",IF(E17974&lt;15.01,"12+ to 15",IF(E17974&lt;18.01,"15+ to 18",IF(E17974&lt;21.01,"18+ to 21",IF(E17974&lt;24.01,"21+ to 24",IF(E17974&lt;27.01,"24+ to 27",IF(E17974&lt;30.01,"27+ to 30","30+"))))))))))))</f>
        <v>0-</v>
      </c>
      <c r="H17974" s="7" t="str">
        <f>IF(F17974&lt;0,"0-",IF(F17974=0,"0",IF(F17974&lt;3.01,"0+ to 3",IF(F17974&lt;6.01,"3+ to 6",IF(F17974&lt;9.01,"6+ to 9",IF(F17974&lt;12.01,"9+ to 12",IF(F17974&lt;15.01,"12+ to 15",IF(F17974&lt;18.01,"15+ to 18",IF(F17974&lt;21.01,"18+ to 21",IF(F17974&lt;24.01,"21+ to 24",IF(F17974&lt;27.01,"24+ to 27",IF(F17974&lt;30.01,"27+ to 30","30+"))))))))))))</f>
        <v>0</v>
      </c>
      <c r="I17974" t="str">
        <f>IF(G17974&lt;&gt;H17974,"DIFF","")</f>
        <v>DIFF</v>
      </c>
    </row>
    <row r="17975" spans="1:9">
      <c r="A17975" t="s">
        <v>102</v>
      </c>
      <c r="B17975" t="s">
        <v>159</v>
      </c>
      <c r="C17975" s="1">
        <v>116537302</v>
      </c>
      <c r="D17975" s="1">
        <v>8</v>
      </c>
      <c r="E17975" s="1">
        <v>-12</v>
      </c>
      <c r="F17975" s="1">
        <v>58</v>
      </c>
      <c r="G17975" s="7" t="str">
        <f>IF(E17975&lt;0,"0-",IF(E17975=0,"0",IF(E17975&lt;3.01,"0+ to 3",IF(E17975&lt;6.01,"3+ to 6",IF(E17975&lt;9.01,"6+ to 9",IF(E17975&lt;12.01,"9+ to 12",IF(E17975&lt;15.01,"12+ to 15",IF(E17975&lt;18.01,"15+ to 18",IF(E17975&lt;21.01,"18+ to 21",IF(E17975&lt;24.01,"21+ to 24",IF(E17975&lt;27.01,"24+ to 27",IF(E17975&lt;30.01,"27+ to 30","30+"))))))))))))</f>
        <v>0-</v>
      </c>
      <c r="H17975" s="7" t="str">
        <f>IF(F17975&lt;0,"0-",IF(F17975=0,"0",IF(F17975&lt;3.01,"0+ to 3",IF(F17975&lt;6.01,"3+ to 6",IF(F17975&lt;9.01,"6+ to 9",IF(F17975&lt;12.01,"9+ to 12",IF(F17975&lt;15.01,"12+ to 15",IF(F17975&lt;18.01,"15+ to 18",IF(F17975&lt;21.01,"18+ to 21",IF(F17975&lt;24.01,"21+ to 24",IF(F17975&lt;27.01,"24+ to 27",IF(F17975&lt;30.01,"27+ to 30","30+"))))))))))))</f>
        <v>30+</v>
      </c>
      <c r="I17975" t="str">
        <f>IF(G17975&lt;&gt;H17975,"DIFF","")</f>
        <v>DIFF</v>
      </c>
    </row>
    <row r="17976" spans="1:9">
      <c r="A17976" t="s">
        <v>102</v>
      </c>
      <c r="B17976" t="s">
        <v>159</v>
      </c>
      <c r="C17976" s="1">
        <v>116538405</v>
      </c>
      <c r="D17976" s="1">
        <v>2</v>
      </c>
      <c r="E17976" s="1">
        <v>-7</v>
      </c>
      <c r="F17976" s="1">
        <v>13</v>
      </c>
      <c r="G17976" s="7" t="str">
        <f>IF(E17976&lt;0,"0-",IF(E17976=0,"0",IF(E17976&lt;3.01,"0+ to 3",IF(E17976&lt;6.01,"3+ to 6",IF(E17976&lt;9.01,"6+ to 9",IF(E17976&lt;12.01,"9+ to 12",IF(E17976&lt;15.01,"12+ to 15",IF(E17976&lt;18.01,"15+ to 18",IF(E17976&lt;21.01,"18+ to 21",IF(E17976&lt;24.01,"21+ to 24",IF(E17976&lt;27.01,"24+ to 27",IF(E17976&lt;30.01,"27+ to 30","30+"))))))))))))</f>
        <v>0-</v>
      </c>
      <c r="H17976" s="7" t="str">
        <f>IF(F17976&lt;0,"0-",IF(F17976=0,"0",IF(F17976&lt;3.01,"0+ to 3",IF(F17976&lt;6.01,"3+ to 6",IF(F17976&lt;9.01,"6+ to 9",IF(F17976&lt;12.01,"9+ to 12",IF(F17976&lt;15.01,"12+ to 15",IF(F17976&lt;18.01,"15+ to 18",IF(F17976&lt;21.01,"18+ to 21",IF(F17976&lt;24.01,"21+ to 24",IF(F17976&lt;27.01,"24+ to 27",IF(F17976&lt;30.01,"27+ to 30","30+"))))))))))))</f>
        <v>12+ to 15</v>
      </c>
      <c r="I17976" t="str">
        <f>IF(G17976&lt;&gt;H17976,"DIFF","")</f>
        <v>DIFF</v>
      </c>
    </row>
    <row r="17977" spans="1:9">
      <c r="A17977" t="s">
        <v>102</v>
      </c>
      <c r="B17977" t="s">
        <v>159</v>
      </c>
      <c r="C17977" s="1">
        <v>116539848</v>
      </c>
      <c r="D17977" s="1">
        <v>3</v>
      </c>
      <c r="E17977" s="1">
        <v>-6</v>
      </c>
      <c r="F17977" s="1">
        <v>13</v>
      </c>
      <c r="G17977" s="7" t="str">
        <f>IF(E17977&lt;0,"0-",IF(E17977=0,"0",IF(E17977&lt;3.01,"0+ to 3",IF(E17977&lt;6.01,"3+ to 6",IF(E17977&lt;9.01,"6+ to 9",IF(E17977&lt;12.01,"9+ to 12",IF(E17977&lt;15.01,"12+ to 15",IF(E17977&lt;18.01,"15+ to 18",IF(E17977&lt;21.01,"18+ to 21",IF(E17977&lt;24.01,"21+ to 24",IF(E17977&lt;27.01,"24+ to 27",IF(E17977&lt;30.01,"27+ to 30","30+"))))))))))))</f>
        <v>0-</v>
      </c>
      <c r="H17977" s="7" t="str">
        <f>IF(F17977&lt;0,"0-",IF(F17977=0,"0",IF(F17977&lt;3.01,"0+ to 3",IF(F17977&lt;6.01,"3+ to 6",IF(F17977&lt;9.01,"6+ to 9",IF(F17977&lt;12.01,"9+ to 12",IF(F17977&lt;15.01,"12+ to 15",IF(F17977&lt;18.01,"15+ to 18",IF(F17977&lt;21.01,"18+ to 21",IF(F17977&lt;24.01,"21+ to 24",IF(F17977&lt;27.01,"24+ to 27",IF(F17977&lt;30.01,"27+ to 30","30+"))))))))))))</f>
        <v>12+ to 15</v>
      </c>
      <c r="I17977" t="str">
        <f>IF(G17977&lt;&gt;H17977,"DIFF","")</f>
        <v>DIFF</v>
      </c>
    </row>
    <row r="17978" spans="1:9">
      <c r="A17978" t="s">
        <v>102</v>
      </c>
      <c r="B17978" t="s">
        <v>159</v>
      </c>
      <c r="C17978" s="1">
        <v>116543380</v>
      </c>
      <c r="D17978" s="1">
        <v>2</v>
      </c>
      <c r="E17978" s="1">
        <v>-8</v>
      </c>
      <c r="F17978" s="1">
        <v>14</v>
      </c>
      <c r="G17978" s="7" t="str">
        <f>IF(E17978&lt;0,"0-",IF(E17978=0,"0",IF(E17978&lt;3.01,"0+ to 3",IF(E17978&lt;6.01,"3+ to 6",IF(E17978&lt;9.01,"6+ to 9",IF(E17978&lt;12.01,"9+ to 12",IF(E17978&lt;15.01,"12+ to 15",IF(E17978&lt;18.01,"15+ to 18",IF(E17978&lt;21.01,"18+ to 21",IF(E17978&lt;24.01,"21+ to 24",IF(E17978&lt;27.01,"24+ to 27",IF(E17978&lt;30.01,"27+ to 30","30+"))))))))))))</f>
        <v>0-</v>
      </c>
      <c r="H17978" s="7" t="str">
        <f>IF(F17978&lt;0,"0-",IF(F17978=0,"0",IF(F17978&lt;3.01,"0+ to 3",IF(F17978&lt;6.01,"3+ to 6",IF(F17978&lt;9.01,"6+ to 9",IF(F17978&lt;12.01,"9+ to 12",IF(F17978&lt;15.01,"12+ to 15",IF(F17978&lt;18.01,"15+ to 18",IF(F17978&lt;21.01,"18+ to 21",IF(F17978&lt;24.01,"21+ to 24",IF(F17978&lt;27.01,"24+ to 27",IF(F17978&lt;30.01,"27+ to 30","30+"))))))))))))</f>
        <v>12+ to 15</v>
      </c>
      <c r="I17978" t="str">
        <f>IF(G17978&lt;&gt;H17978,"DIFF","")</f>
        <v>DIFF</v>
      </c>
    </row>
    <row r="17979" spans="1:9">
      <c r="A17979" t="s">
        <v>102</v>
      </c>
      <c r="B17979" t="s">
        <v>159</v>
      </c>
      <c r="C17979" s="1">
        <v>116544414</v>
      </c>
      <c r="D17979" s="1">
        <v>11</v>
      </c>
      <c r="E17979" s="1">
        <v>-1</v>
      </c>
      <c r="F17979" s="1">
        <v>2</v>
      </c>
      <c r="G17979" s="7" t="str">
        <f>IF(E17979&lt;0,"0-",IF(E17979=0,"0",IF(E17979&lt;3.01,"0+ to 3",IF(E17979&lt;6.01,"3+ to 6",IF(E17979&lt;9.01,"6+ to 9",IF(E17979&lt;12.01,"9+ to 12",IF(E17979&lt;15.01,"12+ to 15",IF(E17979&lt;18.01,"15+ to 18",IF(E17979&lt;21.01,"18+ to 21",IF(E17979&lt;24.01,"21+ to 24",IF(E17979&lt;27.01,"24+ to 27",IF(E17979&lt;30.01,"27+ to 30","30+"))))))))))))</f>
        <v>0-</v>
      </c>
      <c r="H17979" s="7" t="str">
        <f>IF(F17979&lt;0,"0-",IF(F17979=0,"0",IF(F17979&lt;3.01,"0+ to 3",IF(F17979&lt;6.01,"3+ to 6",IF(F17979&lt;9.01,"6+ to 9",IF(F17979&lt;12.01,"9+ to 12",IF(F17979&lt;15.01,"12+ to 15",IF(F17979&lt;18.01,"15+ to 18",IF(F17979&lt;21.01,"18+ to 21",IF(F17979&lt;24.01,"21+ to 24",IF(F17979&lt;27.01,"24+ to 27",IF(F17979&lt;30.01,"27+ to 30","30+"))))))))))))</f>
        <v>0+ to 3</v>
      </c>
      <c r="I17979" t="str">
        <f>IF(G17979&lt;&gt;H17979,"DIFF","")</f>
        <v>DIFF</v>
      </c>
    </row>
    <row r="17980" spans="1:9">
      <c r="A17980" t="s">
        <v>103</v>
      </c>
      <c r="B17980" t="s">
        <v>159</v>
      </c>
      <c r="C17980" s="1">
        <v>116545409</v>
      </c>
      <c r="D17980" s="1">
        <v>4</v>
      </c>
      <c r="E17980" s="1">
        <v>-20</v>
      </c>
      <c r="F17980" s="1">
        <v>46</v>
      </c>
      <c r="G17980" s="7" t="str">
        <f>IF(E17980&lt;0,"0-",IF(E17980=0,"0",IF(E17980&lt;3.01,"0+ to 3",IF(E17980&lt;6.01,"3+ to 6",IF(E17980&lt;9.01,"6+ to 9",IF(E17980&lt;12.01,"9+ to 12",IF(E17980&lt;15.01,"12+ to 15",IF(E17980&lt;18.01,"15+ to 18",IF(E17980&lt;21.01,"18+ to 21",IF(E17980&lt;24.01,"21+ to 24",IF(E17980&lt;27.01,"24+ to 27",IF(E17980&lt;30.01,"27+ to 30","30+"))))))))))))</f>
        <v>0-</v>
      </c>
      <c r="H17980" s="7" t="str">
        <f>IF(F17980&lt;0,"0-",IF(F17980=0,"0",IF(F17980&lt;3.01,"0+ to 3",IF(F17980&lt;6.01,"3+ to 6",IF(F17980&lt;9.01,"6+ to 9",IF(F17980&lt;12.01,"9+ to 12",IF(F17980&lt;15.01,"12+ to 15",IF(F17980&lt;18.01,"15+ to 18",IF(F17980&lt;21.01,"18+ to 21",IF(F17980&lt;24.01,"21+ to 24",IF(F17980&lt;27.01,"24+ to 27",IF(F17980&lt;30.01,"27+ to 30","30+"))))))))))))</f>
        <v>30+</v>
      </c>
      <c r="I17980" t="str">
        <f>IF(G17980&lt;&gt;H17980,"DIFF","")</f>
        <v>DIFF</v>
      </c>
    </row>
    <row r="17981" spans="1:9">
      <c r="A17981" t="s">
        <v>102</v>
      </c>
      <c r="B17981" t="s">
        <v>159</v>
      </c>
      <c r="C17981" s="1">
        <v>116546479</v>
      </c>
      <c r="D17981" s="1">
        <v>2</v>
      </c>
      <c r="E17981" s="1">
        <v>-5</v>
      </c>
      <c r="F17981" s="1">
        <v>11</v>
      </c>
      <c r="G17981" s="7" t="str">
        <f>IF(E17981&lt;0,"0-",IF(E17981=0,"0",IF(E17981&lt;3.01,"0+ to 3",IF(E17981&lt;6.01,"3+ to 6",IF(E17981&lt;9.01,"6+ to 9",IF(E17981&lt;12.01,"9+ to 12",IF(E17981&lt;15.01,"12+ to 15",IF(E17981&lt;18.01,"15+ to 18",IF(E17981&lt;21.01,"18+ to 21",IF(E17981&lt;24.01,"21+ to 24",IF(E17981&lt;27.01,"24+ to 27",IF(E17981&lt;30.01,"27+ to 30","30+"))))))))))))</f>
        <v>0-</v>
      </c>
      <c r="H17981" s="7" t="str">
        <f>IF(F17981&lt;0,"0-",IF(F17981=0,"0",IF(F17981&lt;3.01,"0+ to 3",IF(F17981&lt;6.01,"3+ to 6",IF(F17981&lt;9.01,"6+ to 9",IF(F17981&lt;12.01,"9+ to 12",IF(F17981&lt;15.01,"12+ to 15",IF(F17981&lt;18.01,"15+ to 18",IF(F17981&lt;21.01,"18+ to 21",IF(F17981&lt;24.01,"21+ to 24",IF(F17981&lt;27.01,"24+ to 27",IF(F17981&lt;30.01,"27+ to 30","30+"))))))))))))</f>
        <v>9+ to 12</v>
      </c>
      <c r="I17981" t="str">
        <f>IF(G17981&lt;&gt;H17981,"DIFF","")</f>
        <v>DIFF</v>
      </c>
    </row>
    <row r="17982" spans="1:9">
      <c r="A17982" t="s">
        <v>102</v>
      </c>
      <c r="B17982" t="s">
        <v>159</v>
      </c>
      <c r="C17982" s="1">
        <v>116547016</v>
      </c>
      <c r="D17982" s="1">
        <v>11</v>
      </c>
      <c r="E17982" s="1">
        <v>-2</v>
      </c>
      <c r="F17982" s="1">
        <v>15</v>
      </c>
      <c r="G17982" s="7" t="str">
        <f>IF(E17982&lt;0,"0-",IF(E17982=0,"0",IF(E17982&lt;3.01,"0+ to 3",IF(E17982&lt;6.01,"3+ to 6",IF(E17982&lt;9.01,"6+ to 9",IF(E17982&lt;12.01,"9+ to 12",IF(E17982&lt;15.01,"12+ to 15",IF(E17982&lt;18.01,"15+ to 18",IF(E17982&lt;21.01,"18+ to 21",IF(E17982&lt;24.01,"21+ to 24",IF(E17982&lt;27.01,"24+ to 27",IF(E17982&lt;30.01,"27+ to 30","30+"))))))))))))</f>
        <v>0-</v>
      </c>
      <c r="H17982" s="7" t="str">
        <f>IF(F17982&lt;0,"0-",IF(F17982=0,"0",IF(F17982&lt;3.01,"0+ to 3",IF(F17982&lt;6.01,"3+ to 6",IF(F17982&lt;9.01,"6+ to 9",IF(F17982&lt;12.01,"9+ to 12",IF(F17982&lt;15.01,"12+ to 15",IF(F17982&lt;18.01,"15+ to 18",IF(F17982&lt;21.01,"18+ to 21",IF(F17982&lt;24.01,"21+ to 24",IF(F17982&lt;27.01,"24+ to 27",IF(F17982&lt;30.01,"27+ to 30","30+"))))))))))))</f>
        <v>12+ to 15</v>
      </c>
      <c r="I17982" t="str">
        <f>IF(G17982&lt;&gt;H17982,"DIFF","")</f>
        <v>DIFF</v>
      </c>
    </row>
    <row r="17983" spans="1:9">
      <c r="A17983" t="s">
        <v>103</v>
      </c>
      <c r="B17983" t="s">
        <v>159</v>
      </c>
      <c r="C17983" s="1">
        <v>116548505</v>
      </c>
      <c r="D17983" s="1">
        <v>2</v>
      </c>
      <c r="E17983" s="1">
        <v>-85</v>
      </c>
      <c r="F17983" s="1">
        <v>150</v>
      </c>
      <c r="G17983" s="7" t="str">
        <f>IF(E17983&lt;0,"0-",IF(E17983=0,"0",IF(E17983&lt;3.01,"0+ to 3",IF(E17983&lt;6.01,"3+ to 6",IF(E17983&lt;9.01,"6+ to 9",IF(E17983&lt;12.01,"9+ to 12",IF(E17983&lt;15.01,"12+ to 15",IF(E17983&lt;18.01,"15+ to 18",IF(E17983&lt;21.01,"18+ to 21",IF(E17983&lt;24.01,"21+ to 24",IF(E17983&lt;27.01,"24+ to 27",IF(E17983&lt;30.01,"27+ to 30","30+"))))))))))))</f>
        <v>0-</v>
      </c>
      <c r="H17983" s="7" t="str">
        <f>IF(F17983&lt;0,"0-",IF(F17983=0,"0",IF(F17983&lt;3.01,"0+ to 3",IF(F17983&lt;6.01,"3+ to 6",IF(F17983&lt;9.01,"6+ to 9",IF(F17983&lt;12.01,"9+ to 12",IF(F17983&lt;15.01,"12+ to 15",IF(F17983&lt;18.01,"15+ to 18",IF(F17983&lt;21.01,"18+ to 21",IF(F17983&lt;24.01,"21+ to 24",IF(F17983&lt;27.01,"24+ to 27",IF(F17983&lt;30.01,"27+ to 30","30+"))))))))))))</f>
        <v>30+</v>
      </c>
      <c r="I17983" t="str">
        <f>IF(G17983&lt;&gt;H17983,"DIFF","")</f>
        <v>DIFF</v>
      </c>
    </row>
    <row r="17984" spans="1:9">
      <c r="A17984" t="s">
        <v>102</v>
      </c>
      <c r="B17984" t="s">
        <v>159</v>
      </c>
      <c r="C17984" s="1">
        <v>116550425</v>
      </c>
      <c r="D17984" s="1">
        <v>2</v>
      </c>
      <c r="E17984" s="1">
        <v>-5</v>
      </c>
      <c r="F17984" s="1">
        <v>8</v>
      </c>
      <c r="G17984" s="7" t="str">
        <f>IF(E17984&lt;0,"0-",IF(E17984=0,"0",IF(E17984&lt;3.01,"0+ to 3",IF(E17984&lt;6.01,"3+ to 6",IF(E17984&lt;9.01,"6+ to 9",IF(E17984&lt;12.01,"9+ to 12",IF(E17984&lt;15.01,"12+ to 15",IF(E17984&lt;18.01,"15+ to 18",IF(E17984&lt;21.01,"18+ to 21",IF(E17984&lt;24.01,"21+ to 24",IF(E17984&lt;27.01,"24+ to 27",IF(E17984&lt;30.01,"27+ to 30","30+"))))))))))))</f>
        <v>0-</v>
      </c>
      <c r="H17984" s="7" t="str">
        <f>IF(F17984&lt;0,"0-",IF(F17984=0,"0",IF(F17984&lt;3.01,"0+ to 3",IF(F17984&lt;6.01,"3+ to 6",IF(F17984&lt;9.01,"6+ to 9",IF(F17984&lt;12.01,"9+ to 12",IF(F17984&lt;15.01,"12+ to 15",IF(F17984&lt;18.01,"15+ to 18",IF(F17984&lt;21.01,"18+ to 21",IF(F17984&lt;24.01,"21+ to 24",IF(F17984&lt;27.01,"24+ to 27",IF(F17984&lt;30.01,"27+ to 30","30+"))))))))))))</f>
        <v>6+ to 9</v>
      </c>
      <c r="I17984" t="str">
        <f>IF(G17984&lt;&gt;H17984,"DIFF","")</f>
        <v>DIFF</v>
      </c>
    </row>
    <row r="17985" spans="1:9">
      <c r="A17985" t="s">
        <v>102</v>
      </c>
      <c r="B17985" t="s">
        <v>159</v>
      </c>
      <c r="C17985" s="1">
        <v>116550566</v>
      </c>
      <c r="D17985" s="1">
        <v>2</v>
      </c>
      <c r="E17985" s="1">
        <v>-6</v>
      </c>
      <c r="F17985" s="1">
        <v>15</v>
      </c>
      <c r="G17985" s="7" t="str">
        <f>IF(E17985&lt;0,"0-",IF(E17985=0,"0",IF(E17985&lt;3.01,"0+ to 3",IF(E17985&lt;6.01,"3+ to 6",IF(E17985&lt;9.01,"6+ to 9",IF(E17985&lt;12.01,"9+ to 12",IF(E17985&lt;15.01,"12+ to 15",IF(E17985&lt;18.01,"15+ to 18",IF(E17985&lt;21.01,"18+ to 21",IF(E17985&lt;24.01,"21+ to 24",IF(E17985&lt;27.01,"24+ to 27",IF(E17985&lt;30.01,"27+ to 30","30+"))))))))))))</f>
        <v>0-</v>
      </c>
      <c r="H17985" s="7" t="str">
        <f>IF(F17985&lt;0,"0-",IF(F17985=0,"0",IF(F17985&lt;3.01,"0+ to 3",IF(F17985&lt;6.01,"3+ to 6",IF(F17985&lt;9.01,"6+ to 9",IF(F17985&lt;12.01,"9+ to 12",IF(F17985&lt;15.01,"12+ to 15",IF(F17985&lt;18.01,"15+ to 18",IF(F17985&lt;21.01,"18+ to 21",IF(F17985&lt;24.01,"21+ to 24",IF(F17985&lt;27.01,"24+ to 27",IF(F17985&lt;30.01,"27+ to 30","30+"))))))))))))</f>
        <v>12+ to 15</v>
      </c>
      <c r="I17985" t="str">
        <f>IF(G17985&lt;&gt;H17985,"DIFF","")</f>
        <v>DIFF</v>
      </c>
    </row>
    <row r="17986" spans="1:9">
      <c r="A17986" t="s">
        <v>102</v>
      </c>
      <c r="B17986" t="s">
        <v>159</v>
      </c>
      <c r="C17986" s="1">
        <v>116551509</v>
      </c>
      <c r="D17986" s="1">
        <v>2</v>
      </c>
      <c r="E17986" s="1">
        <v>-1</v>
      </c>
      <c r="F17986" s="1">
        <v>10</v>
      </c>
      <c r="G17986" s="7" t="str">
        <f>IF(E17986&lt;0,"0-",IF(E17986=0,"0",IF(E17986&lt;3.01,"0+ to 3",IF(E17986&lt;6.01,"3+ to 6",IF(E17986&lt;9.01,"6+ to 9",IF(E17986&lt;12.01,"9+ to 12",IF(E17986&lt;15.01,"12+ to 15",IF(E17986&lt;18.01,"15+ to 18",IF(E17986&lt;21.01,"18+ to 21",IF(E17986&lt;24.01,"21+ to 24",IF(E17986&lt;27.01,"24+ to 27",IF(E17986&lt;30.01,"27+ to 30","30+"))))))))))))</f>
        <v>0-</v>
      </c>
      <c r="H17986" s="7" t="str">
        <f>IF(F17986&lt;0,"0-",IF(F17986=0,"0",IF(F17986&lt;3.01,"0+ to 3",IF(F17986&lt;6.01,"3+ to 6",IF(F17986&lt;9.01,"6+ to 9",IF(F17986&lt;12.01,"9+ to 12",IF(F17986&lt;15.01,"12+ to 15",IF(F17986&lt;18.01,"15+ to 18",IF(F17986&lt;21.01,"18+ to 21",IF(F17986&lt;24.01,"21+ to 24",IF(F17986&lt;27.01,"24+ to 27",IF(F17986&lt;30.01,"27+ to 30","30+"))))))))))))</f>
        <v>9+ to 12</v>
      </c>
      <c r="I17986" t="str">
        <f>IF(G17986&lt;&gt;H17986,"DIFF","")</f>
        <v>DIFF</v>
      </c>
    </row>
    <row r="17987" spans="1:9">
      <c r="A17987" t="s">
        <v>102</v>
      </c>
      <c r="B17987" t="s">
        <v>159</v>
      </c>
      <c r="C17987" s="1">
        <v>116552847</v>
      </c>
      <c r="D17987" s="1">
        <v>2</v>
      </c>
      <c r="E17987" s="1">
        <v>0</v>
      </c>
      <c r="F17987" s="1">
        <v>4</v>
      </c>
      <c r="G17987" s="7" t="str">
        <f>IF(E17987&lt;0,"0-",IF(E17987=0,"0",IF(E17987&lt;3.01,"0+ to 3",IF(E17987&lt;6.01,"3+ to 6",IF(E17987&lt;9.01,"6+ to 9",IF(E17987&lt;12.01,"9+ to 12",IF(E17987&lt;15.01,"12+ to 15",IF(E17987&lt;18.01,"15+ to 18",IF(E17987&lt;21.01,"18+ to 21",IF(E17987&lt;24.01,"21+ to 24",IF(E17987&lt;27.01,"24+ to 27",IF(E17987&lt;30.01,"27+ to 30","30+"))))))))))))</f>
        <v>0</v>
      </c>
      <c r="H17987" s="7" t="str">
        <f>IF(F17987&lt;0,"0-",IF(F17987=0,"0",IF(F17987&lt;3.01,"0+ to 3",IF(F17987&lt;6.01,"3+ to 6",IF(F17987&lt;9.01,"6+ to 9",IF(F17987&lt;12.01,"9+ to 12",IF(F17987&lt;15.01,"12+ to 15",IF(F17987&lt;18.01,"15+ to 18",IF(F17987&lt;21.01,"18+ to 21",IF(F17987&lt;24.01,"21+ to 24",IF(F17987&lt;27.01,"24+ to 27",IF(F17987&lt;30.01,"27+ to 30","30+"))))))))))))</f>
        <v>3+ to 6</v>
      </c>
      <c r="I17987" t="str">
        <f>IF(G17987&lt;&gt;H17987,"DIFF","")</f>
        <v>DIFF</v>
      </c>
    </row>
    <row r="17988" spans="1:9">
      <c r="A17988" t="s">
        <v>102</v>
      </c>
      <c r="B17988" t="s">
        <v>159</v>
      </c>
      <c r="C17988" s="1">
        <v>116553290</v>
      </c>
      <c r="D17988" s="1">
        <v>10</v>
      </c>
      <c r="E17988" s="1">
        <v>-3</v>
      </c>
      <c r="F17988" s="1">
        <v>-3</v>
      </c>
      <c r="G17988" s="7" t="str">
        <f>IF(E17988&lt;0,"0-",IF(E17988=0,"0",IF(E17988&lt;3.01,"0+ to 3",IF(E17988&lt;6.01,"3+ to 6",IF(E17988&lt;9.01,"6+ to 9",IF(E17988&lt;12.01,"9+ to 12",IF(E17988&lt;15.01,"12+ to 15",IF(E17988&lt;18.01,"15+ to 18",IF(E17988&lt;21.01,"18+ to 21",IF(E17988&lt;24.01,"21+ to 24",IF(E17988&lt;27.01,"24+ to 27",IF(E17988&lt;30.01,"27+ to 30","30+"))))))))))))</f>
        <v>0-</v>
      </c>
      <c r="H17988" s="7" t="str">
        <f>IF(F17988&lt;0,"0-",IF(F17988=0,"0",IF(F17988&lt;3.01,"0+ to 3",IF(F17988&lt;6.01,"3+ to 6",IF(F17988&lt;9.01,"6+ to 9",IF(F17988&lt;12.01,"9+ to 12",IF(F17988&lt;15.01,"12+ to 15",IF(F17988&lt;18.01,"15+ to 18",IF(F17988&lt;21.01,"18+ to 21",IF(F17988&lt;24.01,"21+ to 24",IF(F17988&lt;27.01,"24+ to 27",IF(F17988&lt;30.01,"27+ to 30","30+"))))))))))))</f>
        <v>0-</v>
      </c>
      <c r="I17988" t="str">
        <f>IF(G17988&lt;&gt;H17988,"DIFF","")</f>
        <v/>
      </c>
    </row>
    <row r="17989" spans="1:9">
      <c r="A17989" t="s">
        <v>102</v>
      </c>
      <c r="B17989" t="s">
        <v>159</v>
      </c>
      <c r="C17989" s="1">
        <v>116554138</v>
      </c>
      <c r="D17989" s="1">
        <v>6</v>
      </c>
      <c r="E17989" s="1">
        <v>-6</v>
      </c>
      <c r="F17989" s="1">
        <v>29</v>
      </c>
      <c r="G17989" s="7" t="str">
        <f>IF(E17989&lt;0,"0-",IF(E17989=0,"0",IF(E17989&lt;3.01,"0+ to 3",IF(E17989&lt;6.01,"3+ to 6",IF(E17989&lt;9.01,"6+ to 9",IF(E17989&lt;12.01,"9+ to 12",IF(E17989&lt;15.01,"12+ to 15",IF(E17989&lt;18.01,"15+ to 18",IF(E17989&lt;21.01,"18+ to 21",IF(E17989&lt;24.01,"21+ to 24",IF(E17989&lt;27.01,"24+ to 27",IF(E17989&lt;30.01,"27+ to 30","30+"))))))))))))</f>
        <v>0-</v>
      </c>
      <c r="H17989" s="7" t="str">
        <f>IF(F17989&lt;0,"0-",IF(F17989=0,"0",IF(F17989&lt;3.01,"0+ to 3",IF(F17989&lt;6.01,"3+ to 6",IF(F17989&lt;9.01,"6+ to 9",IF(F17989&lt;12.01,"9+ to 12",IF(F17989&lt;15.01,"12+ to 15",IF(F17989&lt;18.01,"15+ to 18",IF(F17989&lt;21.01,"18+ to 21",IF(F17989&lt;24.01,"21+ to 24",IF(F17989&lt;27.01,"24+ to 27",IF(F17989&lt;30.01,"27+ to 30","30+"))))))))))))</f>
        <v>27+ to 30</v>
      </c>
      <c r="I17989" t="str">
        <f>IF(G17989&lt;&gt;H17989,"DIFF","")</f>
        <v>DIFF</v>
      </c>
    </row>
    <row r="17990" spans="1:9">
      <c r="A17990" t="s">
        <v>102</v>
      </c>
      <c r="B17990" t="s">
        <v>159</v>
      </c>
      <c r="C17990" s="1">
        <v>116555089</v>
      </c>
      <c r="D17990" s="1">
        <v>6</v>
      </c>
      <c r="E17990" s="1">
        <v>-10</v>
      </c>
      <c r="F17990" s="1">
        <v>46</v>
      </c>
      <c r="G17990" s="7" t="str">
        <f>IF(E17990&lt;0,"0-",IF(E17990=0,"0",IF(E17990&lt;3.01,"0+ to 3",IF(E17990&lt;6.01,"3+ to 6",IF(E17990&lt;9.01,"6+ to 9",IF(E17990&lt;12.01,"9+ to 12",IF(E17990&lt;15.01,"12+ to 15",IF(E17990&lt;18.01,"15+ to 18",IF(E17990&lt;21.01,"18+ to 21",IF(E17990&lt;24.01,"21+ to 24",IF(E17990&lt;27.01,"24+ to 27",IF(E17990&lt;30.01,"27+ to 30","30+"))))))))))))</f>
        <v>0-</v>
      </c>
      <c r="H17990" s="7" t="str">
        <f>IF(F17990&lt;0,"0-",IF(F17990=0,"0",IF(F17990&lt;3.01,"0+ to 3",IF(F17990&lt;6.01,"3+ to 6",IF(F17990&lt;9.01,"6+ to 9",IF(F17990&lt;12.01,"9+ to 12",IF(F17990&lt;15.01,"12+ to 15",IF(F17990&lt;18.01,"15+ to 18",IF(F17990&lt;21.01,"18+ to 21",IF(F17990&lt;24.01,"21+ to 24",IF(F17990&lt;27.01,"24+ to 27",IF(F17990&lt;30.01,"27+ to 30","30+"))))))))))))</f>
        <v>30+</v>
      </c>
      <c r="I17990" t="str">
        <f>IF(G17990&lt;&gt;H17990,"DIFF","")</f>
        <v>DIFF</v>
      </c>
    </row>
    <row r="17991" spans="1:9">
      <c r="A17991" t="s">
        <v>102</v>
      </c>
      <c r="B17991" t="s">
        <v>159</v>
      </c>
      <c r="C17991" s="1">
        <v>116555657</v>
      </c>
      <c r="D17991" s="1">
        <v>2</v>
      </c>
      <c r="E17991" s="1">
        <v>0</v>
      </c>
      <c r="F17991" s="1">
        <v>0</v>
      </c>
      <c r="G17991" s="7" t="str">
        <f>IF(E17991&lt;0,"0-",IF(E17991=0,"0",IF(E17991&lt;3.01,"0+ to 3",IF(E17991&lt;6.01,"3+ to 6",IF(E17991&lt;9.01,"6+ to 9",IF(E17991&lt;12.01,"9+ to 12",IF(E17991&lt;15.01,"12+ to 15",IF(E17991&lt;18.01,"15+ to 18",IF(E17991&lt;21.01,"18+ to 21",IF(E17991&lt;24.01,"21+ to 24",IF(E17991&lt;27.01,"24+ to 27",IF(E17991&lt;30.01,"27+ to 30","30+"))))))))))))</f>
        <v>0</v>
      </c>
      <c r="H17991" s="7" t="str">
        <f>IF(F17991&lt;0,"0-",IF(F17991=0,"0",IF(F17991&lt;3.01,"0+ to 3",IF(F17991&lt;6.01,"3+ to 6",IF(F17991&lt;9.01,"6+ to 9",IF(F17991&lt;12.01,"9+ to 12",IF(F17991&lt;15.01,"12+ to 15",IF(F17991&lt;18.01,"15+ to 18",IF(F17991&lt;21.01,"18+ to 21",IF(F17991&lt;24.01,"21+ to 24",IF(F17991&lt;27.01,"24+ to 27",IF(F17991&lt;30.01,"27+ to 30","30+"))))))))))))</f>
        <v>0</v>
      </c>
      <c r="I17991" t="str">
        <f>IF(G17991&lt;&gt;H17991,"DIFF","")</f>
        <v/>
      </c>
    </row>
    <row r="17992" spans="1:9">
      <c r="A17992" t="s">
        <v>102</v>
      </c>
      <c r="B17992" t="s">
        <v>158</v>
      </c>
      <c r="C17992" s="1">
        <v>116565164</v>
      </c>
      <c r="D17992" s="1">
        <v>2</v>
      </c>
      <c r="E17992" s="1">
        <v>0</v>
      </c>
      <c r="F17992" s="1">
        <v>0</v>
      </c>
      <c r="G17992" s="7" t="str">
        <f>IF(E17992&lt;0,"0-",IF(E17992=0,"0",IF(E17992&lt;3.01,"0+ to 3",IF(E17992&lt;6.01,"3+ to 6",IF(E17992&lt;9.01,"6+ to 9",IF(E17992&lt;12.01,"9+ to 12",IF(E17992&lt;15.01,"12+ to 15",IF(E17992&lt;18.01,"15+ to 18",IF(E17992&lt;21.01,"18+ to 21",IF(E17992&lt;24.01,"21+ to 24",IF(E17992&lt;27.01,"24+ to 27",IF(E17992&lt;30.01,"27+ to 30","30+"))))))))))))</f>
        <v>0</v>
      </c>
      <c r="H17992" s="7" t="str">
        <f>IF(F17992&lt;0,"0-",IF(F17992=0,"0",IF(F17992&lt;3.01,"0+ to 3",IF(F17992&lt;6.01,"3+ to 6",IF(F17992&lt;9.01,"6+ to 9",IF(F17992&lt;12.01,"9+ to 12",IF(F17992&lt;15.01,"12+ to 15",IF(F17992&lt;18.01,"15+ to 18",IF(F17992&lt;21.01,"18+ to 21",IF(F17992&lt;24.01,"21+ to 24",IF(F17992&lt;27.01,"24+ to 27",IF(F17992&lt;30.01,"27+ to 30","30+"))))))))))))</f>
        <v>0</v>
      </c>
      <c r="I17992" t="str">
        <f>IF(G17992&lt;&gt;H17992,"DIFF","")</f>
        <v/>
      </c>
    </row>
    <row r="17993" spans="1:9">
      <c r="A17993" t="s">
        <v>102</v>
      </c>
      <c r="B17993" t="s">
        <v>157</v>
      </c>
      <c r="C17993" s="1">
        <v>116621346</v>
      </c>
      <c r="D17993" s="1">
        <v>2</v>
      </c>
      <c r="E17993" s="1">
        <v>0</v>
      </c>
      <c r="F17993" s="1">
        <v>5</v>
      </c>
      <c r="G17993" s="7" t="str">
        <f>IF(E17993&lt;0,"0-",IF(E17993=0,"0",IF(E17993&lt;3.01,"0+ to 3",IF(E17993&lt;6.01,"3+ to 6",IF(E17993&lt;9.01,"6+ to 9",IF(E17993&lt;12.01,"9+ to 12",IF(E17993&lt;15.01,"12+ to 15",IF(E17993&lt;18.01,"15+ to 18",IF(E17993&lt;21.01,"18+ to 21",IF(E17993&lt;24.01,"21+ to 24",IF(E17993&lt;27.01,"24+ to 27",IF(E17993&lt;30.01,"27+ to 30","30+"))))))))))))</f>
        <v>0</v>
      </c>
      <c r="H17993" s="7" t="str">
        <f>IF(F17993&lt;0,"0-",IF(F17993=0,"0",IF(F17993&lt;3.01,"0+ to 3",IF(F17993&lt;6.01,"3+ to 6",IF(F17993&lt;9.01,"6+ to 9",IF(F17993&lt;12.01,"9+ to 12",IF(F17993&lt;15.01,"12+ to 15",IF(F17993&lt;18.01,"15+ to 18",IF(F17993&lt;21.01,"18+ to 21",IF(F17993&lt;24.01,"21+ to 24",IF(F17993&lt;27.01,"24+ to 27",IF(F17993&lt;30.01,"27+ to 30","30+"))))))))))))</f>
        <v>3+ to 6</v>
      </c>
      <c r="I17993" t="str">
        <f>IF(G17993&lt;&gt;H17993,"DIFF","")</f>
        <v>DIFF</v>
      </c>
    </row>
    <row r="17994" spans="1:9">
      <c r="A17994" t="s">
        <v>102</v>
      </c>
      <c r="B17994" t="s">
        <v>157</v>
      </c>
      <c r="C17994" s="1">
        <v>116623099</v>
      </c>
      <c r="D17994" s="1">
        <v>2</v>
      </c>
      <c r="E17994" s="1">
        <v>0</v>
      </c>
      <c r="F17994" s="1">
        <v>0</v>
      </c>
      <c r="G17994" s="7" t="str">
        <f>IF(E17994&lt;0,"0-",IF(E17994=0,"0",IF(E17994&lt;3.01,"0+ to 3",IF(E17994&lt;6.01,"3+ to 6",IF(E17994&lt;9.01,"6+ to 9",IF(E17994&lt;12.01,"9+ to 12",IF(E17994&lt;15.01,"12+ to 15",IF(E17994&lt;18.01,"15+ to 18",IF(E17994&lt;21.01,"18+ to 21",IF(E17994&lt;24.01,"21+ to 24",IF(E17994&lt;27.01,"24+ to 27",IF(E17994&lt;30.01,"27+ to 30","30+"))))))))))))</f>
        <v>0</v>
      </c>
      <c r="H17994" s="7" t="str">
        <f>IF(F17994&lt;0,"0-",IF(F17994=0,"0",IF(F17994&lt;3.01,"0+ to 3",IF(F17994&lt;6.01,"3+ to 6",IF(F17994&lt;9.01,"6+ to 9",IF(F17994&lt;12.01,"9+ to 12",IF(F17994&lt;15.01,"12+ to 15",IF(F17994&lt;18.01,"15+ to 18",IF(F17994&lt;21.01,"18+ to 21",IF(F17994&lt;24.01,"21+ to 24",IF(F17994&lt;27.01,"24+ to 27",IF(F17994&lt;30.01,"27+ to 30","30+"))))))))))))</f>
        <v>0</v>
      </c>
      <c r="I17994" t="str">
        <f>IF(G17994&lt;&gt;H17994,"DIFF","")</f>
        <v/>
      </c>
    </row>
    <row r="17995" spans="1:9">
      <c r="A17995" t="s">
        <v>102</v>
      </c>
      <c r="B17995" t="s">
        <v>157</v>
      </c>
      <c r="C17995" s="1">
        <v>116628489</v>
      </c>
      <c r="D17995" s="1">
        <v>10</v>
      </c>
      <c r="E17995" s="1">
        <v>0</v>
      </c>
      <c r="F17995" s="1">
        <v>0</v>
      </c>
      <c r="G17995" s="7" t="str">
        <f>IF(E17995&lt;0,"0-",IF(E17995=0,"0",IF(E17995&lt;3.01,"0+ to 3",IF(E17995&lt;6.01,"3+ to 6",IF(E17995&lt;9.01,"6+ to 9",IF(E17995&lt;12.01,"9+ to 12",IF(E17995&lt;15.01,"12+ to 15",IF(E17995&lt;18.01,"15+ to 18",IF(E17995&lt;21.01,"18+ to 21",IF(E17995&lt;24.01,"21+ to 24",IF(E17995&lt;27.01,"24+ to 27",IF(E17995&lt;30.01,"27+ to 30","30+"))))))))))))</f>
        <v>0</v>
      </c>
      <c r="H17995" s="7" t="str">
        <f>IF(F17995&lt;0,"0-",IF(F17995=0,"0",IF(F17995&lt;3.01,"0+ to 3",IF(F17995&lt;6.01,"3+ to 6",IF(F17995&lt;9.01,"6+ to 9",IF(F17995&lt;12.01,"9+ to 12",IF(F17995&lt;15.01,"12+ to 15",IF(F17995&lt;18.01,"15+ to 18",IF(F17995&lt;21.01,"18+ to 21",IF(F17995&lt;24.01,"21+ to 24",IF(F17995&lt;27.01,"24+ to 27",IF(F17995&lt;30.01,"27+ to 30","30+"))))))))))))</f>
        <v>0</v>
      </c>
      <c r="I17995" t="str">
        <f>IF(G17995&lt;&gt;H17995,"DIFF","")</f>
        <v/>
      </c>
    </row>
    <row r="17996" spans="1:9">
      <c r="A17996" t="s">
        <v>102</v>
      </c>
      <c r="B17996" t="s">
        <v>157</v>
      </c>
      <c r="C17996" s="1">
        <v>116628833</v>
      </c>
      <c r="D17996" s="1">
        <v>6</v>
      </c>
      <c r="E17996" s="1">
        <v>0</v>
      </c>
      <c r="F17996" s="1">
        <v>0</v>
      </c>
      <c r="G17996" s="7" t="str">
        <f>IF(E17996&lt;0,"0-",IF(E17996=0,"0",IF(E17996&lt;3.01,"0+ to 3",IF(E17996&lt;6.01,"3+ to 6",IF(E17996&lt;9.01,"6+ to 9",IF(E17996&lt;12.01,"9+ to 12",IF(E17996&lt;15.01,"12+ to 15",IF(E17996&lt;18.01,"15+ to 18",IF(E17996&lt;21.01,"18+ to 21",IF(E17996&lt;24.01,"21+ to 24",IF(E17996&lt;27.01,"24+ to 27",IF(E17996&lt;30.01,"27+ to 30","30+"))))))))))))</f>
        <v>0</v>
      </c>
      <c r="H17996" s="7" t="str">
        <f>IF(F17996&lt;0,"0-",IF(F17996=0,"0",IF(F17996&lt;3.01,"0+ to 3",IF(F17996&lt;6.01,"3+ to 6",IF(F17996&lt;9.01,"6+ to 9",IF(F17996&lt;12.01,"9+ to 12",IF(F17996&lt;15.01,"12+ to 15",IF(F17996&lt;18.01,"15+ to 18",IF(F17996&lt;21.01,"18+ to 21",IF(F17996&lt;24.01,"21+ to 24",IF(F17996&lt;27.01,"24+ to 27",IF(F17996&lt;30.01,"27+ to 30","30+"))))))))))))</f>
        <v>0</v>
      </c>
      <c r="I17996" t="str">
        <f>IF(G17996&lt;&gt;H17996,"DIFF","")</f>
        <v/>
      </c>
    </row>
    <row r="17997" spans="1:9">
      <c r="A17997" t="s">
        <v>102</v>
      </c>
      <c r="B17997" t="s">
        <v>157</v>
      </c>
      <c r="C17997" s="1">
        <v>116628866</v>
      </c>
      <c r="D17997" s="1">
        <v>10</v>
      </c>
      <c r="E17997" s="1">
        <v>-4</v>
      </c>
      <c r="F17997" s="1">
        <v>23</v>
      </c>
      <c r="G17997" s="7" t="str">
        <f>IF(E17997&lt;0,"0-",IF(E17997=0,"0",IF(E17997&lt;3.01,"0+ to 3",IF(E17997&lt;6.01,"3+ to 6",IF(E17997&lt;9.01,"6+ to 9",IF(E17997&lt;12.01,"9+ to 12",IF(E17997&lt;15.01,"12+ to 15",IF(E17997&lt;18.01,"15+ to 18",IF(E17997&lt;21.01,"18+ to 21",IF(E17997&lt;24.01,"21+ to 24",IF(E17997&lt;27.01,"24+ to 27",IF(E17997&lt;30.01,"27+ to 30","30+"))))))))))))</f>
        <v>0-</v>
      </c>
      <c r="H17997" s="7" t="str">
        <f>IF(F17997&lt;0,"0-",IF(F17997=0,"0",IF(F17997&lt;3.01,"0+ to 3",IF(F17997&lt;6.01,"3+ to 6",IF(F17997&lt;9.01,"6+ to 9",IF(F17997&lt;12.01,"9+ to 12",IF(F17997&lt;15.01,"12+ to 15",IF(F17997&lt;18.01,"15+ to 18",IF(F17997&lt;21.01,"18+ to 21",IF(F17997&lt;24.01,"21+ to 24",IF(F17997&lt;27.01,"24+ to 27",IF(F17997&lt;30.01,"27+ to 30","30+"))))))))))))</f>
        <v>21+ to 24</v>
      </c>
      <c r="I17997" t="str">
        <f>IF(G17997&lt;&gt;H17997,"DIFF","")</f>
        <v>DIFF</v>
      </c>
    </row>
    <row r="17998" spans="1:9">
      <c r="A17998" t="s">
        <v>102</v>
      </c>
      <c r="B17998" t="s">
        <v>157</v>
      </c>
      <c r="C17998" s="1">
        <v>116628930</v>
      </c>
      <c r="D17998" s="1">
        <v>7</v>
      </c>
      <c r="E17998" s="1">
        <v>0</v>
      </c>
      <c r="F17998" s="1">
        <v>0</v>
      </c>
      <c r="G17998" s="7" t="str">
        <f>IF(E17998&lt;0,"0-",IF(E17998=0,"0",IF(E17998&lt;3.01,"0+ to 3",IF(E17998&lt;6.01,"3+ to 6",IF(E17998&lt;9.01,"6+ to 9",IF(E17998&lt;12.01,"9+ to 12",IF(E17998&lt;15.01,"12+ to 15",IF(E17998&lt;18.01,"15+ to 18",IF(E17998&lt;21.01,"18+ to 21",IF(E17998&lt;24.01,"21+ to 24",IF(E17998&lt;27.01,"24+ to 27",IF(E17998&lt;30.01,"27+ to 30","30+"))))))))))))</f>
        <v>0</v>
      </c>
      <c r="H17998" s="7" t="str">
        <f>IF(F17998&lt;0,"0-",IF(F17998=0,"0",IF(F17998&lt;3.01,"0+ to 3",IF(F17998&lt;6.01,"3+ to 6",IF(F17998&lt;9.01,"6+ to 9",IF(F17998&lt;12.01,"9+ to 12",IF(F17998&lt;15.01,"12+ to 15",IF(F17998&lt;18.01,"15+ to 18",IF(F17998&lt;21.01,"18+ to 21",IF(F17998&lt;24.01,"21+ to 24",IF(F17998&lt;27.01,"24+ to 27",IF(F17998&lt;30.01,"27+ to 30","30+"))))))))))))</f>
        <v>0</v>
      </c>
      <c r="I17998" t="str">
        <f>IF(G17998&lt;&gt;H17998,"DIFF","")</f>
        <v/>
      </c>
    </row>
    <row r="17999" spans="1:9">
      <c r="A17999" t="s">
        <v>102</v>
      </c>
      <c r="B17999" t="s">
        <v>157</v>
      </c>
      <c r="C17999" s="1">
        <v>116631192</v>
      </c>
      <c r="D17999" s="1">
        <v>7</v>
      </c>
      <c r="E17999" s="1">
        <v>0</v>
      </c>
      <c r="F17999" s="1">
        <v>0</v>
      </c>
      <c r="G17999" s="7" t="str">
        <f>IF(E17999&lt;0,"0-",IF(E17999=0,"0",IF(E17999&lt;3.01,"0+ to 3",IF(E17999&lt;6.01,"3+ to 6",IF(E17999&lt;9.01,"6+ to 9",IF(E17999&lt;12.01,"9+ to 12",IF(E17999&lt;15.01,"12+ to 15",IF(E17999&lt;18.01,"15+ to 18",IF(E17999&lt;21.01,"18+ to 21",IF(E17999&lt;24.01,"21+ to 24",IF(E17999&lt;27.01,"24+ to 27",IF(E17999&lt;30.01,"27+ to 30","30+"))))))))))))</f>
        <v>0</v>
      </c>
      <c r="H17999" s="7" t="str">
        <f>IF(F17999&lt;0,"0-",IF(F17999=0,"0",IF(F17999&lt;3.01,"0+ to 3",IF(F17999&lt;6.01,"3+ to 6",IF(F17999&lt;9.01,"6+ to 9",IF(F17999&lt;12.01,"9+ to 12",IF(F17999&lt;15.01,"12+ to 15",IF(F17999&lt;18.01,"15+ to 18",IF(F17999&lt;21.01,"18+ to 21",IF(F17999&lt;24.01,"21+ to 24",IF(F17999&lt;27.01,"24+ to 27",IF(F17999&lt;30.01,"27+ to 30","30+"))))))))))))</f>
        <v>0</v>
      </c>
      <c r="I17999" t="str">
        <f>IF(G17999&lt;&gt;H17999,"DIFF","")</f>
        <v/>
      </c>
    </row>
    <row r="18000" spans="1:9">
      <c r="A18000" t="s">
        <v>102</v>
      </c>
      <c r="B18000" t="s">
        <v>157</v>
      </c>
      <c r="C18000" s="1">
        <v>116631779</v>
      </c>
      <c r="D18000" s="1">
        <v>10</v>
      </c>
      <c r="E18000" s="1">
        <v>0</v>
      </c>
      <c r="F18000" s="1">
        <v>0</v>
      </c>
      <c r="G18000" s="7" t="str">
        <f>IF(E18000&lt;0,"0-",IF(E18000=0,"0",IF(E18000&lt;3.01,"0+ to 3",IF(E18000&lt;6.01,"3+ to 6",IF(E18000&lt;9.01,"6+ to 9",IF(E18000&lt;12.01,"9+ to 12",IF(E18000&lt;15.01,"12+ to 15",IF(E18000&lt;18.01,"15+ to 18",IF(E18000&lt;21.01,"18+ to 21",IF(E18000&lt;24.01,"21+ to 24",IF(E18000&lt;27.01,"24+ to 27",IF(E18000&lt;30.01,"27+ to 30","30+"))))))))))))</f>
        <v>0</v>
      </c>
      <c r="H18000" s="7" t="str">
        <f>IF(F18000&lt;0,"0-",IF(F18000=0,"0",IF(F18000&lt;3.01,"0+ to 3",IF(F18000&lt;6.01,"3+ to 6",IF(F18000&lt;9.01,"6+ to 9",IF(F18000&lt;12.01,"9+ to 12",IF(F18000&lt;15.01,"12+ to 15",IF(F18000&lt;18.01,"15+ to 18",IF(F18000&lt;21.01,"18+ to 21",IF(F18000&lt;24.01,"21+ to 24",IF(F18000&lt;27.01,"24+ to 27",IF(F18000&lt;30.01,"27+ to 30","30+"))))))))))))</f>
        <v>0</v>
      </c>
      <c r="I18000" t="str">
        <f>IF(G18000&lt;&gt;H18000,"DIFF","")</f>
        <v/>
      </c>
    </row>
    <row r="18001" spans="1:9">
      <c r="A18001" t="s">
        <v>102</v>
      </c>
      <c r="B18001" t="s">
        <v>157</v>
      </c>
      <c r="C18001" s="1">
        <v>116634570</v>
      </c>
      <c r="D18001" s="1">
        <v>2</v>
      </c>
      <c r="E18001" s="1">
        <v>-6</v>
      </c>
      <c r="F18001" s="1">
        <v>7</v>
      </c>
      <c r="G18001" s="7" t="str">
        <f>IF(E18001&lt;0,"0-",IF(E18001=0,"0",IF(E18001&lt;3.01,"0+ to 3",IF(E18001&lt;6.01,"3+ to 6",IF(E18001&lt;9.01,"6+ to 9",IF(E18001&lt;12.01,"9+ to 12",IF(E18001&lt;15.01,"12+ to 15",IF(E18001&lt;18.01,"15+ to 18",IF(E18001&lt;21.01,"18+ to 21",IF(E18001&lt;24.01,"21+ to 24",IF(E18001&lt;27.01,"24+ to 27",IF(E18001&lt;30.01,"27+ to 30","30+"))))))))))))</f>
        <v>0-</v>
      </c>
      <c r="H18001" s="7" t="str">
        <f>IF(F18001&lt;0,"0-",IF(F18001=0,"0",IF(F18001&lt;3.01,"0+ to 3",IF(F18001&lt;6.01,"3+ to 6",IF(F18001&lt;9.01,"6+ to 9",IF(F18001&lt;12.01,"9+ to 12",IF(F18001&lt;15.01,"12+ to 15",IF(F18001&lt;18.01,"15+ to 18",IF(F18001&lt;21.01,"18+ to 21",IF(F18001&lt;24.01,"21+ to 24",IF(F18001&lt;27.01,"24+ to 27",IF(F18001&lt;30.01,"27+ to 30","30+"))))))))))))</f>
        <v>6+ to 9</v>
      </c>
      <c r="I18001" t="str">
        <f>IF(G18001&lt;&gt;H18001,"DIFF","")</f>
        <v>DIFF</v>
      </c>
    </row>
    <row r="18002" spans="1:9">
      <c r="A18002" t="s">
        <v>102</v>
      </c>
      <c r="B18002" t="s">
        <v>157</v>
      </c>
      <c r="C18002" s="1">
        <v>116636582</v>
      </c>
      <c r="D18002" s="1">
        <v>4</v>
      </c>
      <c r="E18002" s="1">
        <v>-10</v>
      </c>
      <c r="F18002" s="1">
        <v>48</v>
      </c>
      <c r="G18002" s="7" t="str">
        <f>IF(E18002&lt;0,"0-",IF(E18002=0,"0",IF(E18002&lt;3.01,"0+ to 3",IF(E18002&lt;6.01,"3+ to 6",IF(E18002&lt;9.01,"6+ to 9",IF(E18002&lt;12.01,"9+ to 12",IF(E18002&lt;15.01,"12+ to 15",IF(E18002&lt;18.01,"15+ to 18",IF(E18002&lt;21.01,"18+ to 21",IF(E18002&lt;24.01,"21+ to 24",IF(E18002&lt;27.01,"24+ to 27",IF(E18002&lt;30.01,"27+ to 30","30+"))))))))))))</f>
        <v>0-</v>
      </c>
      <c r="H18002" s="7" t="str">
        <f>IF(F18002&lt;0,"0-",IF(F18002=0,"0",IF(F18002&lt;3.01,"0+ to 3",IF(F18002&lt;6.01,"3+ to 6",IF(F18002&lt;9.01,"6+ to 9",IF(F18002&lt;12.01,"9+ to 12",IF(F18002&lt;15.01,"12+ to 15",IF(F18002&lt;18.01,"15+ to 18",IF(F18002&lt;21.01,"18+ to 21",IF(F18002&lt;24.01,"21+ to 24",IF(F18002&lt;27.01,"24+ to 27",IF(F18002&lt;30.01,"27+ to 30","30+"))))))))))))</f>
        <v>30+</v>
      </c>
      <c r="I18002" t="str">
        <f>IF(G18002&lt;&gt;H18002,"DIFF","")</f>
        <v>DIFF</v>
      </c>
    </row>
    <row r="18003" spans="1:9">
      <c r="A18003" t="s">
        <v>102</v>
      </c>
      <c r="B18003" t="s">
        <v>157</v>
      </c>
      <c r="C18003" s="1">
        <v>116637039</v>
      </c>
      <c r="D18003" s="1">
        <v>10</v>
      </c>
      <c r="E18003" s="1">
        <v>0</v>
      </c>
      <c r="F18003" s="1">
        <v>0</v>
      </c>
      <c r="G18003" s="7" t="str">
        <f>IF(E18003&lt;0,"0-",IF(E18003=0,"0",IF(E18003&lt;3.01,"0+ to 3",IF(E18003&lt;6.01,"3+ to 6",IF(E18003&lt;9.01,"6+ to 9",IF(E18003&lt;12.01,"9+ to 12",IF(E18003&lt;15.01,"12+ to 15",IF(E18003&lt;18.01,"15+ to 18",IF(E18003&lt;21.01,"18+ to 21",IF(E18003&lt;24.01,"21+ to 24",IF(E18003&lt;27.01,"24+ to 27",IF(E18003&lt;30.01,"27+ to 30","30+"))))))))))))</f>
        <v>0</v>
      </c>
      <c r="H18003" s="7" t="str">
        <f>IF(F18003&lt;0,"0-",IF(F18003=0,"0",IF(F18003&lt;3.01,"0+ to 3",IF(F18003&lt;6.01,"3+ to 6",IF(F18003&lt;9.01,"6+ to 9",IF(F18003&lt;12.01,"9+ to 12",IF(F18003&lt;15.01,"12+ to 15",IF(F18003&lt;18.01,"15+ to 18",IF(F18003&lt;21.01,"18+ to 21",IF(F18003&lt;24.01,"21+ to 24",IF(F18003&lt;27.01,"24+ to 27",IF(F18003&lt;30.01,"27+ to 30","30+"))))))))))))</f>
        <v>0</v>
      </c>
      <c r="I18003" t="str">
        <f>IF(G18003&lt;&gt;H18003,"DIFF","")</f>
        <v/>
      </c>
    </row>
    <row r="18004" spans="1:9">
      <c r="A18004" t="s">
        <v>102</v>
      </c>
      <c r="B18004" t="s">
        <v>157</v>
      </c>
      <c r="C18004" s="1">
        <v>116638341</v>
      </c>
      <c r="D18004" s="1">
        <v>6</v>
      </c>
      <c r="E18004" s="1">
        <v>-3</v>
      </c>
      <c r="F18004" s="1">
        <v>9</v>
      </c>
      <c r="G18004" s="7" t="str">
        <f>IF(E18004&lt;0,"0-",IF(E18004=0,"0",IF(E18004&lt;3.01,"0+ to 3",IF(E18004&lt;6.01,"3+ to 6",IF(E18004&lt;9.01,"6+ to 9",IF(E18004&lt;12.01,"9+ to 12",IF(E18004&lt;15.01,"12+ to 15",IF(E18004&lt;18.01,"15+ to 18",IF(E18004&lt;21.01,"18+ to 21",IF(E18004&lt;24.01,"21+ to 24",IF(E18004&lt;27.01,"24+ to 27",IF(E18004&lt;30.01,"27+ to 30","30+"))))))))))))</f>
        <v>0-</v>
      </c>
      <c r="H18004" s="7" t="str">
        <f>IF(F18004&lt;0,"0-",IF(F18004=0,"0",IF(F18004&lt;3.01,"0+ to 3",IF(F18004&lt;6.01,"3+ to 6",IF(F18004&lt;9.01,"6+ to 9",IF(F18004&lt;12.01,"9+ to 12",IF(F18004&lt;15.01,"12+ to 15",IF(F18004&lt;18.01,"15+ to 18",IF(F18004&lt;21.01,"18+ to 21",IF(F18004&lt;24.01,"21+ to 24",IF(F18004&lt;27.01,"24+ to 27",IF(F18004&lt;30.01,"27+ to 30","30+"))))))))))))</f>
        <v>6+ to 9</v>
      </c>
      <c r="I18004" t="str">
        <f>IF(G18004&lt;&gt;H18004,"DIFF","")</f>
        <v>DIFF</v>
      </c>
    </row>
    <row r="18005" spans="1:9">
      <c r="A18005" t="s">
        <v>102</v>
      </c>
      <c r="B18005" t="s">
        <v>157</v>
      </c>
      <c r="C18005" s="1">
        <v>116644524</v>
      </c>
      <c r="D18005" s="1">
        <v>2</v>
      </c>
      <c r="E18005" s="1">
        <v>-2</v>
      </c>
      <c r="F18005" s="1">
        <v>7</v>
      </c>
      <c r="G18005" s="7" t="str">
        <f>IF(E18005&lt;0,"0-",IF(E18005=0,"0",IF(E18005&lt;3.01,"0+ to 3",IF(E18005&lt;6.01,"3+ to 6",IF(E18005&lt;9.01,"6+ to 9",IF(E18005&lt;12.01,"9+ to 12",IF(E18005&lt;15.01,"12+ to 15",IF(E18005&lt;18.01,"15+ to 18",IF(E18005&lt;21.01,"18+ to 21",IF(E18005&lt;24.01,"21+ to 24",IF(E18005&lt;27.01,"24+ to 27",IF(E18005&lt;30.01,"27+ to 30","30+"))))))))))))</f>
        <v>0-</v>
      </c>
      <c r="H18005" s="7" t="str">
        <f>IF(F18005&lt;0,"0-",IF(F18005=0,"0",IF(F18005&lt;3.01,"0+ to 3",IF(F18005&lt;6.01,"3+ to 6",IF(F18005&lt;9.01,"6+ to 9",IF(F18005&lt;12.01,"9+ to 12",IF(F18005&lt;15.01,"12+ to 15",IF(F18005&lt;18.01,"15+ to 18",IF(F18005&lt;21.01,"18+ to 21",IF(F18005&lt;24.01,"21+ to 24",IF(F18005&lt;27.01,"24+ to 27",IF(F18005&lt;30.01,"27+ to 30","30+"))))))))))))</f>
        <v>6+ to 9</v>
      </c>
      <c r="I18005" t="str">
        <f>IF(G18005&lt;&gt;H18005,"DIFF","")</f>
        <v>DIFF</v>
      </c>
    </row>
    <row r="18006" spans="1:9">
      <c r="A18006" t="s">
        <v>102</v>
      </c>
      <c r="B18006" t="s">
        <v>157</v>
      </c>
      <c r="C18006" s="1">
        <v>116644943</v>
      </c>
      <c r="D18006" s="1">
        <v>3</v>
      </c>
      <c r="E18006" s="1">
        <v>0</v>
      </c>
      <c r="F18006" s="1">
        <v>0</v>
      </c>
      <c r="G18006" s="7" t="str">
        <f>IF(E18006&lt;0,"0-",IF(E18006=0,"0",IF(E18006&lt;3.01,"0+ to 3",IF(E18006&lt;6.01,"3+ to 6",IF(E18006&lt;9.01,"6+ to 9",IF(E18006&lt;12.01,"9+ to 12",IF(E18006&lt;15.01,"12+ to 15",IF(E18006&lt;18.01,"15+ to 18",IF(E18006&lt;21.01,"18+ to 21",IF(E18006&lt;24.01,"21+ to 24",IF(E18006&lt;27.01,"24+ to 27",IF(E18006&lt;30.01,"27+ to 30","30+"))))))))))))</f>
        <v>0</v>
      </c>
      <c r="H18006" s="7" t="str">
        <f>IF(F18006&lt;0,"0-",IF(F18006=0,"0",IF(F18006&lt;3.01,"0+ to 3",IF(F18006&lt;6.01,"3+ to 6",IF(F18006&lt;9.01,"6+ to 9",IF(F18006&lt;12.01,"9+ to 12",IF(F18006&lt;15.01,"12+ to 15",IF(F18006&lt;18.01,"15+ to 18",IF(F18006&lt;21.01,"18+ to 21",IF(F18006&lt;24.01,"21+ to 24",IF(F18006&lt;27.01,"24+ to 27",IF(F18006&lt;30.01,"27+ to 30","30+"))))))))))))</f>
        <v>0</v>
      </c>
      <c r="I18006" t="str">
        <f>IF(G18006&lt;&gt;H18006,"DIFF","")</f>
        <v/>
      </c>
    </row>
    <row r="18007" spans="1:9">
      <c r="A18007" t="s">
        <v>102</v>
      </c>
      <c r="B18007" t="s">
        <v>156</v>
      </c>
      <c r="C18007" s="1">
        <v>116675624</v>
      </c>
      <c r="D18007" s="1">
        <v>2</v>
      </c>
      <c r="E18007" s="1">
        <v>-15</v>
      </c>
      <c r="F18007" s="1">
        <v>264</v>
      </c>
      <c r="G18007" s="7" t="str">
        <f>IF(E18007&lt;0,"0-",IF(E18007=0,"0",IF(E18007&lt;3.01,"0+ to 3",IF(E18007&lt;6.01,"3+ to 6",IF(E18007&lt;9.01,"6+ to 9",IF(E18007&lt;12.01,"9+ to 12",IF(E18007&lt;15.01,"12+ to 15",IF(E18007&lt;18.01,"15+ to 18",IF(E18007&lt;21.01,"18+ to 21",IF(E18007&lt;24.01,"21+ to 24",IF(E18007&lt;27.01,"24+ to 27",IF(E18007&lt;30.01,"27+ to 30","30+"))))))))))))</f>
        <v>0-</v>
      </c>
      <c r="H18007" s="7" t="str">
        <f>IF(F18007&lt;0,"0-",IF(F18007=0,"0",IF(F18007&lt;3.01,"0+ to 3",IF(F18007&lt;6.01,"3+ to 6",IF(F18007&lt;9.01,"6+ to 9",IF(F18007&lt;12.01,"9+ to 12",IF(F18007&lt;15.01,"12+ to 15",IF(F18007&lt;18.01,"15+ to 18",IF(F18007&lt;21.01,"18+ to 21",IF(F18007&lt;24.01,"21+ to 24",IF(F18007&lt;27.01,"24+ to 27",IF(F18007&lt;30.01,"27+ to 30","30+"))))))))))))</f>
        <v>30+</v>
      </c>
      <c r="I18007" t="str">
        <f>IF(G18007&lt;&gt;H18007,"DIFF","")</f>
        <v>DIFF</v>
      </c>
    </row>
    <row r="18008" spans="1:9">
      <c r="A18008" t="s">
        <v>102</v>
      </c>
      <c r="B18008" t="s">
        <v>156</v>
      </c>
      <c r="C18008" s="1">
        <v>116678550</v>
      </c>
      <c r="D18008" s="1">
        <v>2</v>
      </c>
      <c r="E18008" s="1">
        <v>-2</v>
      </c>
      <c r="F18008" s="1">
        <v>3</v>
      </c>
      <c r="G18008" s="7" t="str">
        <f>IF(E18008&lt;0,"0-",IF(E18008=0,"0",IF(E18008&lt;3.01,"0+ to 3",IF(E18008&lt;6.01,"3+ to 6",IF(E18008&lt;9.01,"6+ to 9",IF(E18008&lt;12.01,"9+ to 12",IF(E18008&lt;15.01,"12+ to 15",IF(E18008&lt;18.01,"15+ to 18",IF(E18008&lt;21.01,"18+ to 21",IF(E18008&lt;24.01,"21+ to 24",IF(E18008&lt;27.01,"24+ to 27",IF(E18008&lt;30.01,"27+ to 30","30+"))))))))))))</f>
        <v>0-</v>
      </c>
      <c r="H18008" s="7" t="str">
        <f>IF(F18008&lt;0,"0-",IF(F18008=0,"0",IF(F18008&lt;3.01,"0+ to 3",IF(F18008&lt;6.01,"3+ to 6",IF(F18008&lt;9.01,"6+ to 9",IF(F18008&lt;12.01,"9+ to 12",IF(F18008&lt;15.01,"12+ to 15",IF(F18008&lt;18.01,"15+ to 18",IF(F18008&lt;21.01,"18+ to 21",IF(F18008&lt;24.01,"21+ to 24",IF(F18008&lt;27.01,"24+ to 27",IF(F18008&lt;30.01,"27+ to 30","30+"))))))))))))</f>
        <v>0+ to 3</v>
      </c>
      <c r="I18008" t="str">
        <f>IF(G18008&lt;&gt;H18008,"DIFF","")</f>
        <v>DIFF</v>
      </c>
    </row>
    <row r="18009" spans="1:9">
      <c r="A18009" t="s">
        <v>103</v>
      </c>
      <c r="B18009" t="s">
        <v>156</v>
      </c>
      <c r="C18009" s="1">
        <v>116680549</v>
      </c>
      <c r="D18009" s="1">
        <v>2</v>
      </c>
      <c r="E18009" s="1">
        <v>-36</v>
      </c>
      <c r="F18009" s="1">
        <v>74</v>
      </c>
      <c r="G18009" s="7" t="str">
        <f>IF(E18009&lt;0,"0-",IF(E18009=0,"0",IF(E18009&lt;3.01,"0+ to 3",IF(E18009&lt;6.01,"3+ to 6",IF(E18009&lt;9.01,"6+ to 9",IF(E18009&lt;12.01,"9+ to 12",IF(E18009&lt;15.01,"12+ to 15",IF(E18009&lt;18.01,"15+ to 18",IF(E18009&lt;21.01,"18+ to 21",IF(E18009&lt;24.01,"21+ to 24",IF(E18009&lt;27.01,"24+ to 27",IF(E18009&lt;30.01,"27+ to 30","30+"))))))))))))</f>
        <v>0-</v>
      </c>
      <c r="H18009" s="7" t="str">
        <f>IF(F18009&lt;0,"0-",IF(F18009=0,"0",IF(F18009&lt;3.01,"0+ to 3",IF(F18009&lt;6.01,"3+ to 6",IF(F18009&lt;9.01,"6+ to 9",IF(F18009&lt;12.01,"9+ to 12",IF(F18009&lt;15.01,"12+ to 15",IF(F18009&lt;18.01,"15+ to 18",IF(F18009&lt;21.01,"18+ to 21",IF(F18009&lt;24.01,"21+ to 24",IF(F18009&lt;27.01,"24+ to 27",IF(F18009&lt;30.01,"27+ to 30","30+"))))))))))))</f>
        <v>30+</v>
      </c>
      <c r="I18009" t="str">
        <f>IF(G18009&lt;&gt;H18009,"DIFF","")</f>
        <v>DIFF</v>
      </c>
    </row>
    <row r="18010" spans="1:9">
      <c r="A18010" t="s">
        <v>102</v>
      </c>
      <c r="B18010" t="s">
        <v>156</v>
      </c>
      <c r="C18010" s="1">
        <v>116681076</v>
      </c>
      <c r="D18010" s="1">
        <v>2</v>
      </c>
      <c r="E18010" s="1">
        <v>-17</v>
      </c>
      <c r="F18010" s="1">
        <v>42</v>
      </c>
      <c r="G18010" s="7" t="str">
        <f>IF(E18010&lt;0,"0-",IF(E18010=0,"0",IF(E18010&lt;3.01,"0+ to 3",IF(E18010&lt;6.01,"3+ to 6",IF(E18010&lt;9.01,"6+ to 9",IF(E18010&lt;12.01,"9+ to 12",IF(E18010&lt;15.01,"12+ to 15",IF(E18010&lt;18.01,"15+ to 18",IF(E18010&lt;21.01,"18+ to 21",IF(E18010&lt;24.01,"21+ to 24",IF(E18010&lt;27.01,"24+ to 27",IF(E18010&lt;30.01,"27+ to 30","30+"))))))))))))</f>
        <v>0-</v>
      </c>
      <c r="H18010" s="7" t="str">
        <f>IF(F18010&lt;0,"0-",IF(F18010=0,"0",IF(F18010&lt;3.01,"0+ to 3",IF(F18010&lt;6.01,"3+ to 6",IF(F18010&lt;9.01,"6+ to 9",IF(F18010&lt;12.01,"9+ to 12",IF(F18010&lt;15.01,"12+ to 15",IF(F18010&lt;18.01,"15+ to 18",IF(F18010&lt;21.01,"18+ to 21",IF(F18010&lt;24.01,"21+ to 24",IF(F18010&lt;27.01,"24+ to 27",IF(F18010&lt;30.01,"27+ to 30","30+"))))))))))))</f>
        <v>30+</v>
      </c>
      <c r="I18010" t="str">
        <f>IF(G18010&lt;&gt;H18010,"DIFF","")</f>
        <v>DIFF</v>
      </c>
    </row>
    <row r="18011" spans="1:9">
      <c r="A18011" t="s">
        <v>102</v>
      </c>
      <c r="B18011" t="s">
        <v>156</v>
      </c>
      <c r="C18011" s="1">
        <v>116681995</v>
      </c>
      <c r="D18011" s="1">
        <v>2</v>
      </c>
      <c r="E18011" s="1">
        <v>-7</v>
      </c>
      <c r="F18011" s="1">
        <v>16</v>
      </c>
      <c r="G18011" s="7" t="str">
        <f>IF(E18011&lt;0,"0-",IF(E18011=0,"0",IF(E18011&lt;3.01,"0+ to 3",IF(E18011&lt;6.01,"3+ to 6",IF(E18011&lt;9.01,"6+ to 9",IF(E18011&lt;12.01,"9+ to 12",IF(E18011&lt;15.01,"12+ to 15",IF(E18011&lt;18.01,"15+ to 18",IF(E18011&lt;21.01,"18+ to 21",IF(E18011&lt;24.01,"21+ to 24",IF(E18011&lt;27.01,"24+ to 27",IF(E18011&lt;30.01,"27+ to 30","30+"))))))))))))</f>
        <v>0-</v>
      </c>
      <c r="H18011" s="7" t="str">
        <f>IF(F18011&lt;0,"0-",IF(F18011=0,"0",IF(F18011&lt;3.01,"0+ to 3",IF(F18011&lt;6.01,"3+ to 6",IF(F18011&lt;9.01,"6+ to 9",IF(F18011&lt;12.01,"9+ to 12",IF(F18011&lt;15.01,"12+ to 15",IF(F18011&lt;18.01,"15+ to 18",IF(F18011&lt;21.01,"18+ to 21",IF(F18011&lt;24.01,"21+ to 24",IF(F18011&lt;27.01,"24+ to 27",IF(F18011&lt;30.01,"27+ to 30","30+"))))))))))))</f>
        <v>15+ to 18</v>
      </c>
      <c r="I18011" t="str">
        <f>IF(G18011&lt;&gt;H18011,"DIFF","")</f>
        <v>DIFF</v>
      </c>
    </row>
    <row r="18012" spans="1:9">
      <c r="A18012" t="s">
        <v>102</v>
      </c>
      <c r="B18012" t="s">
        <v>156</v>
      </c>
      <c r="C18012" s="1">
        <v>116683014</v>
      </c>
      <c r="D18012" s="1">
        <v>2</v>
      </c>
      <c r="E18012" s="1">
        <v>-9</v>
      </c>
      <c r="F18012" s="1">
        <v>14</v>
      </c>
      <c r="G18012" s="7" t="str">
        <f>IF(E18012&lt;0,"0-",IF(E18012=0,"0",IF(E18012&lt;3.01,"0+ to 3",IF(E18012&lt;6.01,"3+ to 6",IF(E18012&lt;9.01,"6+ to 9",IF(E18012&lt;12.01,"9+ to 12",IF(E18012&lt;15.01,"12+ to 15",IF(E18012&lt;18.01,"15+ to 18",IF(E18012&lt;21.01,"18+ to 21",IF(E18012&lt;24.01,"21+ to 24",IF(E18012&lt;27.01,"24+ to 27",IF(E18012&lt;30.01,"27+ to 30","30+"))))))))))))</f>
        <v>0-</v>
      </c>
      <c r="H18012" s="7" t="str">
        <f>IF(F18012&lt;0,"0-",IF(F18012=0,"0",IF(F18012&lt;3.01,"0+ to 3",IF(F18012&lt;6.01,"3+ to 6",IF(F18012&lt;9.01,"6+ to 9",IF(F18012&lt;12.01,"9+ to 12",IF(F18012&lt;15.01,"12+ to 15",IF(F18012&lt;18.01,"15+ to 18",IF(F18012&lt;21.01,"18+ to 21",IF(F18012&lt;24.01,"21+ to 24",IF(F18012&lt;27.01,"24+ to 27",IF(F18012&lt;30.01,"27+ to 30","30+"))))))))))))</f>
        <v>12+ to 15</v>
      </c>
      <c r="I18012" t="str">
        <f>IF(G18012&lt;&gt;H18012,"DIFF","")</f>
        <v>DIFF</v>
      </c>
    </row>
    <row r="18013" spans="1:9">
      <c r="A18013" t="s">
        <v>102</v>
      </c>
      <c r="B18013" t="s">
        <v>156</v>
      </c>
      <c r="C18013" s="1">
        <v>116684175</v>
      </c>
      <c r="D18013" s="1">
        <v>2</v>
      </c>
      <c r="E18013" s="1">
        <v>-1</v>
      </c>
      <c r="F18013" s="1">
        <v>2</v>
      </c>
      <c r="G18013" s="7" t="str">
        <f>IF(E18013&lt;0,"0-",IF(E18013=0,"0",IF(E18013&lt;3.01,"0+ to 3",IF(E18013&lt;6.01,"3+ to 6",IF(E18013&lt;9.01,"6+ to 9",IF(E18013&lt;12.01,"9+ to 12",IF(E18013&lt;15.01,"12+ to 15",IF(E18013&lt;18.01,"15+ to 18",IF(E18013&lt;21.01,"18+ to 21",IF(E18013&lt;24.01,"21+ to 24",IF(E18013&lt;27.01,"24+ to 27",IF(E18013&lt;30.01,"27+ to 30","30+"))))))))))))</f>
        <v>0-</v>
      </c>
      <c r="H18013" s="7" t="str">
        <f>IF(F18013&lt;0,"0-",IF(F18013=0,"0",IF(F18013&lt;3.01,"0+ to 3",IF(F18013&lt;6.01,"3+ to 6",IF(F18013&lt;9.01,"6+ to 9",IF(F18013&lt;12.01,"9+ to 12",IF(F18013&lt;15.01,"12+ to 15",IF(F18013&lt;18.01,"15+ to 18",IF(F18013&lt;21.01,"18+ to 21",IF(F18013&lt;24.01,"21+ to 24",IF(F18013&lt;27.01,"24+ to 27",IF(F18013&lt;30.01,"27+ to 30","30+"))))))))))))</f>
        <v>0+ to 3</v>
      </c>
      <c r="I18013" t="str">
        <f>IF(G18013&lt;&gt;H18013,"DIFF","")</f>
        <v>DIFF</v>
      </c>
    </row>
    <row r="18014" spans="1:9">
      <c r="A18014" t="s">
        <v>102</v>
      </c>
      <c r="B18014" t="s">
        <v>156</v>
      </c>
      <c r="C18014" s="1">
        <v>116685411</v>
      </c>
      <c r="D18014" s="1">
        <v>9</v>
      </c>
      <c r="E18014" s="1">
        <v>-4</v>
      </c>
      <c r="F18014" s="1">
        <v>37</v>
      </c>
      <c r="G18014" s="7" t="str">
        <f>IF(E18014&lt;0,"0-",IF(E18014=0,"0",IF(E18014&lt;3.01,"0+ to 3",IF(E18014&lt;6.01,"3+ to 6",IF(E18014&lt;9.01,"6+ to 9",IF(E18014&lt;12.01,"9+ to 12",IF(E18014&lt;15.01,"12+ to 15",IF(E18014&lt;18.01,"15+ to 18",IF(E18014&lt;21.01,"18+ to 21",IF(E18014&lt;24.01,"21+ to 24",IF(E18014&lt;27.01,"24+ to 27",IF(E18014&lt;30.01,"27+ to 30","30+"))))))))))))</f>
        <v>0-</v>
      </c>
      <c r="H18014" s="7" t="str">
        <f>IF(F18014&lt;0,"0-",IF(F18014=0,"0",IF(F18014&lt;3.01,"0+ to 3",IF(F18014&lt;6.01,"3+ to 6",IF(F18014&lt;9.01,"6+ to 9",IF(F18014&lt;12.01,"9+ to 12",IF(F18014&lt;15.01,"12+ to 15",IF(F18014&lt;18.01,"15+ to 18",IF(F18014&lt;21.01,"18+ to 21",IF(F18014&lt;24.01,"21+ to 24",IF(F18014&lt;27.01,"24+ to 27",IF(F18014&lt;30.01,"27+ to 30","30+"))))))))))))</f>
        <v>30+</v>
      </c>
      <c r="I18014" t="str">
        <f>IF(G18014&lt;&gt;H18014,"DIFF","")</f>
        <v>DIFF</v>
      </c>
    </row>
    <row r="18015" spans="1:9">
      <c r="A18015" t="s">
        <v>102</v>
      </c>
      <c r="B18015" t="s">
        <v>156</v>
      </c>
      <c r="C18015" s="1">
        <v>116686867</v>
      </c>
      <c r="D18015" s="1">
        <v>2</v>
      </c>
      <c r="E18015" s="1">
        <v>0</v>
      </c>
      <c r="F18015" s="1">
        <v>9</v>
      </c>
      <c r="G18015" s="7" t="str">
        <f>IF(E18015&lt;0,"0-",IF(E18015=0,"0",IF(E18015&lt;3.01,"0+ to 3",IF(E18015&lt;6.01,"3+ to 6",IF(E18015&lt;9.01,"6+ to 9",IF(E18015&lt;12.01,"9+ to 12",IF(E18015&lt;15.01,"12+ to 15",IF(E18015&lt;18.01,"15+ to 18",IF(E18015&lt;21.01,"18+ to 21",IF(E18015&lt;24.01,"21+ to 24",IF(E18015&lt;27.01,"24+ to 27",IF(E18015&lt;30.01,"27+ to 30","30+"))))))))))))</f>
        <v>0</v>
      </c>
      <c r="H18015" s="7" t="str">
        <f>IF(F18015&lt;0,"0-",IF(F18015=0,"0",IF(F18015&lt;3.01,"0+ to 3",IF(F18015&lt;6.01,"3+ to 6",IF(F18015&lt;9.01,"6+ to 9",IF(F18015&lt;12.01,"9+ to 12",IF(F18015&lt;15.01,"12+ to 15",IF(F18015&lt;18.01,"15+ to 18",IF(F18015&lt;21.01,"18+ to 21",IF(F18015&lt;24.01,"21+ to 24",IF(F18015&lt;27.01,"24+ to 27",IF(F18015&lt;30.01,"27+ to 30","30+"))))))))))))</f>
        <v>6+ to 9</v>
      </c>
      <c r="I18015" t="str">
        <f>IF(G18015&lt;&gt;H18015,"DIFF","")</f>
        <v>DIFF</v>
      </c>
    </row>
    <row r="18016" spans="1:9">
      <c r="A18016" t="s">
        <v>102</v>
      </c>
      <c r="B18016" t="s">
        <v>156</v>
      </c>
      <c r="C18016" s="1">
        <v>116688709</v>
      </c>
      <c r="D18016" s="1">
        <v>6</v>
      </c>
      <c r="E18016" s="1">
        <v>0</v>
      </c>
      <c r="F18016" s="1">
        <v>0</v>
      </c>
      <c r="G18016" s="7" t="str">
        <f>IF(E18016&lt;0,"0-",IF(E18016=0,"0",IF(E18016&lt;3.01,"0+ to 3",IF(E18016&lt;6.01,"3+ to 6",IF(E18016&lt;9.01,"6+ to 9",IF(E18016&lt;12.01,"9+ to 12",IF(E18016&lt;15.01,"12+ to 15",IF(E18016&lt;18.01,"15+ to 18",IF(E18016&lt;21.01,"18+ to 21",IF(E18016&lt;24.01,"21+ to 24",IF(E18016&lt;27.01,"24+ to 27",IF(E18016&lt;30.01,"27+ to 30","30+"))))))))))))</f>
        <v>0</v>
      </c>
      <c r="H18016" s="7" t="str">
        <f>IF(F18016&lt;0,"0-",IF(F18016=0,"0",IF(F18016&lt;3.01,"0+ to 3",IF(F18016&lt;6.01,"3+ to 6",IF(F18016&lt;9.01,"6+ to 9",IF(F18016&lt;12.01,"9+ to 12",IF(F18016&lt;15.01,"12+ to 15",IF(F18016&lt;18.01,"15+ to 18",IF(F18016&lt;21.01,"18+ to 21",IF(F18016&lt;24.01,"21+ to 24",IF(F18016&lt;27.01,"24+ to 27",IF(F18016&lt;30.01,"27+ to 30","30+"))))))))))))</f>
        <v>0</v>
      </c>
      <c r="I18016" t="str">
        <f>IF(G18016&lt;&gt;H18016,"DIFF","")</f>
        <v/>
      </c>
    </row>
    <row r="18017" spans="1:9">
      <c r="A18017" t="s">
        <v>103</v>
      </c>
      <c r="B18017" t="s">
        <v>156</v>
      </c>
      <c r="C18017" s="1">
        <v>116689783</v>
      </c>
      <c r="D18017" s="1">
        <v>2</v>
      </c>
      <c r="E18017" s="1">
        <v>-51</v>
      </c>
      <c r="F18017" s="1">
        <v>61</v>
      </c>
      <c r="G18017" s="7" t="str">
        <f>IF(E18017&lt;0,"0-",IF(E18017=0,"0",IF(E18017&lt;3.01,"0+ to 3",IF(E18017&lt;6.01,"3+ to 6",IF(E18017&lt;9.01,"6+ to 9",IF(E18017&lt;12.01,"9+ to 12",IF(E18017&lt;15.01,"12+ to 15",IF(E18017&lt;18.01,"15+ to 18",IF(E18017&lt;21.01,"18+ to 21",IF(E18017&lt;24.01,"21+ to 24",IF(E18017&lt;27.01,"24+ to 27",IF(E18017&lt;30.01,"27+ to 30","30+"))))))))))))</f>
        <v>0-</v>
      </c>
      <c r="H18017" s="7" t="str">
        <f>IF(F18017&lt;0,"0-",IF(F18017=0,"0",IF(F18017&lt;3.01,"0+ to 3",IF(F18017&lt;6.01,"3+ to 6",IF(F18017&lt;9.01,"6+ to 9",IF(F18017&lt;12.01,"9+ to 12",IF(F18017&lt;15.01,"12+ to 15",IF(F18017&lt;18.01,"15+ to 18",IF(F18017&lt;21.01,"18+ to 21",IF(F18017&lt;24.01,"21+ to 24",IF(F18017&lt;27.01,"24+ to 27",IF(F18017&lt;30.01,"27+ to 30","30+"))))))))))))</f>
        <v>30+</v>
      </c>
      <c r="I18017" t="str">
        <f>IF(G18017&lt;&gt;H18017,"DIFF","")</f>
        <v>DIFF</v>
      </c>
    </row>
    <row r="18018" spans="1:9">
      <c r="A18018" t="s">
        <v>103</v>
      </c>
      <c r="B18018" t="s">
        <v>155</v>
      </c>
      <c r="C18018" s="1">
        <v>116722742</v>
      </c>
      <c r="D18018" s="1">
        <v>2</v>
      </c>
      <c r="E18018" s="1">
        <v>0</v>
      </c>
      <c r="F18018" s="1">
        <v>1</v>
      </c>
      <c r="G18018" s="7" t="str">
        <f>IF(E18018&lt;0,"0-",IF(E18018=0,"0",IF(E18018&lt;3.01,"0+ to 3",IF(E18018&lt;6.01,"3+ to 6",IF(E18018&lt;9.01,"6+ to 9",IF(E18018&lt;12.01,"9+ to 12",IF(E18018&lt;15.01,"12+ to 15",IF(E18018&lt;18.01,"15+ to 18",IF(E18018&lt;21.01,"18+ to 21",IF(E18018&lt;24.01,"21+ to 24",IF(E18018&lt;27.01,"24+ to 27",IF(E18018&lt;30.01,"27+ to 30","30+"))))))))))))</f>
        <v>0</v>
      </c>
      <c r="H18018" s="7" t="str">
        <f>IF(F18018&lt;0,"0-",IF(F18018=0,"0",IF(F18018&lt;3.01,"0+ to 3",IF(F18018&lt;6.01,"3+ to 6",IF(F18018&lt;9.01,"6+ to 9",IF(F18018&lt;12.01,"9+ to 12",IF(F18018&lt;15.01,"12+ to 15",IF(F18018&lt;18.01,"15+ to 18",IF(F18018&lt;21.01,"18+ to 21",IF(F18018&lt;24.01,"21+ to 24",IF(F18018&lt;27.01,"24+ to 27",IF(F18018&lt;30.01,"27+ to 30","30+"))))))))))))</f>
        <v>0+ to 3</v>
      </c>
      <c r="I18018" t="str">
        <f>IF(G18018&lt;&gt;H18018,"DIFF","")</f>
        <v>DIFF</v>
      </c>
    </row>
    <row r="18019" spans="1:9">
      <c r="A18019" t="s">
        <v>102</v>
      </c>
      <c r="B18019" t="s">
        <v>155</v>
      </c>
      <c r="C18019" s="1">
        <v>116723291</v>
      </c>
      <c r="D18019" s="1">
        <v>2</v>
      </c>
      <c r="E18019" s="1">
        <v>-7</v>
      </c>
      <c r="F18019" s="1">
        <v>11</v>
      </c>
      <c r="G18019" s="7" t="str">
        <f>IF(E18019&lt;0,"0-",IF(E18019=0,"0",IF(E18019&lt;3.01,"0+ to 3",IF(E18019&lt;6.01,"3+ to 6",IF(E18019&lt;9.01,"6+ to 9",IF(E18019&lt;12.01,"9+ to 12",IF(E18019&lt;15.01,"12+ to 15",IF(E18019&lt;18.01,"15+ to 18",IF(E18019&lt;21.01,"18+ to 21",IF(E18019&lt;24.01,"21+ to 24",IF(E18019&lt;27.01,"24+ to 27",IF(E18019&lt;30.01,"27+ to 30","30+"))))))))))))</f>
        <v>0-</v>
      </c>
      <c r="H18019" s="7" t="str">
        <f>IF(F18019&lt;0,"0-",IF(F18019=0,"0",IF(F18019&lt;3.01,"0+ to 3",IF(F18019&lt;6.01,"3+ to 6",IF(F18019&lt;9.01,"6+ to 9",IF(F18019&lt;12.01,"9+ to 12",IF(F18019&lt;15.01,"12+ to 15",IF(F18019&lt;18.01,"15+ to 18",IF(F18019&lt;21.01,"18+ to 21",IF(F18019&lt;24.01,"21+ to 24",IF(F18019&lt;27.01,"24+ to 27",IF(F18019&lt;30.01,"27+ to 30","30+"))))))))))))</f>
        <v>9+ to 12</v>
      </c>
      <c r="I18019" t="str">
        <f>IF(G18019&lt;&gt;H18019,"DIFF","")</f>
        <v>DIFF</v>
      </c>
    </row>
    <row r="18020" spans="1:9">
      <c r="A18020" t="s">
        <v>103</v>
      </c>
      <c r="B18020" t="s">
        <v>155</v>
      </c>
      <c r="C18020" s="1">
        <v>116726115</v>
      </c>
      <c r="D18020" s="1">
        <v>2</v>
      </c>
      <c r="E18020" s="1">
        <v>-8</v>
      </c>
      <c r="F18020" s="1">
        <v>16</v>
      </c>
      <c r="G18020" s="7" t="str">
        <f>IF(E18020&lt;0,"0-",IF(E18020=0,"0",IF(E18020&lt;3.01,"0+ to 3",IF(E18020&lt;6.01,"3+ to 6",IF(E18020&lt;9.01,"6+ to 9",IF(E18020&lt;12.01,"9+ to 12",IF(E18020&lt;15.01,"12+ to 15",IF(E18020&lt;18.01,"15+ to 18",IF(E18020&lt;21.01,"18+ to 21",IF(E18020&lt;24.01,"21+ to 24",IF(E18020&lt;27.01,"24+ to 27",IF(E18020&lt;30.01,"27+ to 30","30+"))))))))))))</f>
        <v>0-</v>
      </c>
      <c r="H18020" s="7" t="str">
        <f>IF(F18020&lt;0,"0-",IF(F18020=0,"0",IF(F18020&lt;3.01,"0+ to 3",IF(F18020&lt;6.01,"3+ to 6",IF(F18020&lt;9.01,"6+ to 9",IF(F18020&lt;12.01,"9+ to 12",IF(F18020&lt;15.01,"12+ to 15",IF(F18020&lt;18.01,"15+ to 18",IF(F18020&lt;21.01,"18+ to 21",IF(F18020&lt;24.01,"21+ to 24",IF(F18020&lt;27.01,"24+ to 27",IF(F18020&lt;30.01,"27+ to 30","30+"))))))))))))</f>
        <v>15+ to 18</v>
      </c>
      <c r="I18020" t="str">
        <f>IF(G18020&lt;&gt;H18020,"DIFF","")</f>
        <v>DIFF</v>
      </c>
    </row>
    <row r="18021" spans="1:9">
      <c r="A18021" t="s">
        <v>103</v>
      </c>
      <c r="B18021" t="s">
        <v>155</v>
      </c>
      <c r="C18021" s="1">
        <v>116726148</v>
      </c>
      <c r="D18021" s="1">
        <v>2</v>
      </c>
      <c r="E18021" s="1">
        <v>0</v>
      </c>
      <c r="F18021" s="1">
        <v>23</v>
      </c>
      <c r="G18021" s="7" t="str">
        <f>IF(E18021&lt;0,"0-",IF(E18021=0,"0",IF(E18021&lt;3.01,"0+ to 3",IF(E18021&lt;6.01,"3+ to 6",IF(E18021&lt;9.01,"6+ to 9",IF(E18021&lt;12.01,"9+ to 12",IF(E18021&lt;15.01,"12+ to 15",IF(E18021&lt;18.01,"15+ to 18",IF(E18021&lt;21.01,"18+ to 21",IF(E18021&lt;24.01,"21+ to 24",IF(E18021&lt;27.01,"24+ to 27",IF(E18021&lt;30.01,"27+ to 30","30+"))))))))))))</f>
        <v>0</v>
      </c>
      <c r="H18021" s="7" t="str">
        <f>IF(F18021&lt;0,"0-",IF(F18021=0,"0",IF(F18021&lt;3.01,"0+ to 3",IF(F18021&lt;6.01,"3+ to 6",IF(F18021&lt;9.01,"6+ to 9",IF(F18021&lt;12.01,"9+ to 12",IF(F18021&lt;15.01,"12+ to 15",IF(F18021&lt;18.01,"15+ to 18",IF(F18021&lt;21.01,"18+ to 21",IF(F18021&lt;24.01,"21+ to 24",IF(F18021&lt;27.01,"24+ to 27",IF(F18021&lt;30.01,"27+ to 30","30+"))))))))))))</f>
        <v>21+ to 24</v>
      </c>
      <c r="I18021" t="str">
        <f>IF(G18021&lt;&gt;H18021,"DIFF","")</f>
        <v>DIFF</v>
      </c>
    </row>
    <row r="18022" spans="1:9">
      <c r="A18022" t="s">
        <v>103</v>
      </c>
      <c r="B18022" t="s">
        <v>155</v>
      </c>
      <c r="C18022" s="1">
        <v>116726149</v>
      </c>
      <c r="D18022" s="1">
        <v>2</v>
      </c>
      <c r="E18022" s="1">
        <v>0</v>
      </c>
      <c r="F18022" s="1">
        <v>30</v>
      </c>
      <c r="G18022" s="7" t="str">
        <f>IF(E18022&lt;0,"0-",IF(E18022=0,"0",IF(E18022&lt;3.01,"0+ to 3",IF(E18022&lt;6.01,"3+ to 6",IF(E18022&lt;9.01,"6+ to 9",IF(E18022&lt;12.01,"9+ to 12",IF(E18022&lt;15.01,"12+ to 15",IF(E18022&lt;18.01,"15+ to 18",IF(E18022&lt;21.01,"18+ to 21",IF(E18022&lt;24.01,"21+ to 24",IF(E18022&lt;27.01,"24+ to 27",IF(E18022&lt;30.01,"27+ to 30","30+"))))))))))))</f>
        <v>0</v>
      </c>
      <c r="H18022" s="7" t="str">
        <f>IF(F18022&lt;0,"0-",IF(F18022=0,"0",IF(F18022&lt;3.01,"0+ to 3",IF(F18022&lt;6.01,"3+ to 6",IF(F18022&lt;9.01,"6+ to 9",IF(F18022&lt;12.01,"9+ to 12",IF(F18022&lt;15.01,"12+ to 15",IF(F18022&lt;18.01,"15+ to 18",IF(F18022&lt;21.01,"18+ to 21",IF(F18022&lt;24.01,"21+ to 24",IF(F18022&lt;27.01,"24+ to 27",IF(F18022&lt;30.01,"27+ to 30","30+"))))))))))))</f>
        <v>27+ to 30</v>
      </c>
      <c r="I18022" t="str">
        <f>IF(G18022&lt;&gt;H18022,"DIFF","")</f>
        <v>DIFF</v>
      </c>
    </row>
    <row r="18023" spans="1:9">
      <c r="A18023" t="s">
        <v>102</v>
      </c>
      <c r="B18023" t="s">
        <v>155</v>
      </c>
      <c r="C18023" s="1">
        <v>116729258</v>
      </c>
      <c r="D18023" s="1">
        <v>2</v>
      </c>
      <c r="E18023" s="1">
        <v>-2</v>
      </c>
      <c r="F18023" s="1">
        <v>4</v>
      </c>
      <c r="G18023" s="7" t="str">
        <f>IF(E18023&lt;0,"0-",IF(E18023=0,"0",IF(E18023&lt;3.01,"0+ to 3",IF(E18023&lt;6.01,"3+ to 6",IF(E18023&lt;9.01,"6+ to 9",IF(E18023&lt;12.01,"9+ to 12",IF(E18023&lt;15.01,"12+ to 15",IF(E18023&lt;18.01,"15+ to 18",IF(E18023&lt;21.01,"18+ to 21",IF(E18023&lt;24.01,"21+ to 24",IF(E18023&lt;27.01,"24+ to 27",IF(E18023&lt;30.01,"27+ to 30","30+"))))))))))))</f>
        <v>0-</v>
      </c>
      <c r="H18023" s="7" t="str">
        <f>IF(F18023&lt;0,"0-",IF(F18023=0,"0",IF(F18023&lt;3.01,"0+ to 3",IF(F18023&lt;6.01,"3+ to 6",IF(F18023&lt;9.01,"6+ to 9",IF(F18023&lt;12.01,"9+ to 12",IF(F18023&lt;15.01,"12+ to 15",IF(F18023&lt;18.01,"15+ to 18",IF(F18023&lt;21.01,"18+ to 21",IF(F18023&lt;24.01,"21+ to 24",IF(F18023&lt;27.01,"24+ to 27",IF(F18023&lt;30.01,"27+ to 30","30+"))))))))))))</f>
        <v>3+ to 6</v>
      </c>
      <c r="I18023" t="str">
        <f>IF(G18023&lt;&gt;H18023,"DIFF","")</f>
        <v>DIFF</v>
      </c>
    </row>
    <row r="18024" spans="1:9">
      <c r="A18024" t="s">
        <v>102</v>
      </c>
      <c r="B18024" t="s">
        <v>155</v>
      </c>
      <c r="C18024" s="1">
        <v>116734807</v>
      </c>
      <c r="D18024" s="1">
        <v>2</v>
      </c>
      <c r="E18024" s="1">
        <v>-7</v>
      </c>
      <c r="F18024" s="1">
        <v>9</v>
      </c>
      <c r="G18024" s="7" t="str">
        <f>IF(E18024&lt;0,"0-",IF(E18024=0,"0",IF(E18024&lt;3.01,"0+ to 3",IF(E18024&lt;6.01,"3+ to 6",IF(E18024&lt;9.01,"6+ to 9",IF(E18024&lt;12.01,"9+ to 12",IF(E18024&lt;15.01,"12+ to 15",IF(E18024&lt;18.01,"15+ to 18",IF(E18024&lt;21.01,"18+ to 21",IF(E18024&lt;24.01,"21+ to 24",IF(E18024&lt;27.01,"24+ to 27",IF(E18024&lt;30.01,"27+ to 30","30+"))))))))))))</f>
        <v>0-</v>
      </c>
      <c r="H18024" s="7" t="str">
        <f>IF(F18024&lt;0,"0-",IF(F18024=0,"0",IF(F18024&lt;3.01,"0+ to 3",IF(F18024&lt;6.01,"3+ to 6",IF(F18024&lt;9.01,"6+ to 9",IF(F18024&lt;12.01,"9+ to 12",IF(F18024&lt;15.01,"12+ to 15",IF(F18024&lt;18.01,"15+ to 18",IF(F18024&lt;21.01,"18+ to 21",IF(F18024&lt;24.01,"21+ to 24",IF(F18024&lt;27.01,"24+ to 27",IF(F18024&lt;30.01,"27+ to 30","30+"))))))))))))</f>
        <v>6+ to 9</v>
      </c>
      <c r="I18024" t="str">
        <f>IF(G18024&lt;&gt;H18024,"DIFF","")</f>
        <v>DIFF</v>
      </c>
    </row>
    <row r="18025" spans="1:9">
      <c r="A18025" t="s">
        <v>102</v>
      </c>
      <c r="B18025" t="s">
        <v>155</v>
      </c>
      <c r="C18025" s="1">
        <v>116735362</v>
      </c>
      <c r="D18025" s="1">
        <v>2</v>
      </c>
      <c r="E18025" s="1">
        <v>-4</v>
      </c>
      <c r="F18025" s="1">
        <v>10</v>
      </c>
      <c r="G18025" s="7" t="str">
        <f>IF(E18025&lt;0,"0-",IF(E18025=0,"0",IF(E18025&lt;3.01,"0+ to 3",IF(E18025&lt;6.01,"3+ to 6",IF(E18025&lt;9.01,"6+ to 9",IF(E18025&lt;12.01,"9+ to 12",IF(E18025&lt;15.01,"12+ to 15",IF(E18025&lt;18.01,"15+ to 18",IF(E18025&lt;21.01,"18+ to 21",IF(E18025&lt;24.01,"21+ to 24",IF(E18025&lt;27.01,"24+ to 27",IF(E18025&lt;30.01,"27+ to 30","30+"))))))))))))</f>
        <v>0-</v>
      </c>
      <c r="H18025" s="7" t="str">
        <f>IF(F18025&lt;0,"0-",IF(F18025=0,"0",IF(F18025&lt;3.01,"0+ to 3",IF(F18025&lt;6.01,"3+ to 6",IF(F18025&lt;9.01,"6+ to 9",IF(F18025&lt;12.01,"9+ to 12",IF(F18025&lt;15.01,"12+ to 15",IF(F18025&lt;18.01,"15+ to 18",IF(F18025&lt;21.01,"18+ to 21",IF(F18025&lt;24.01,"21+ to 24",IF(F18025&lt;27.01,"24+ to 27",IF(F18025&lt;30.01,"27+ to 30","30+"))))))))))))</f>
        <v>9+ to 12</v>
      </c>
      <c r="I18025" t="str">
        <f>IF(G18025&lt;&gt;H18025,"DIFF","")</f>
        <v>DIFF</v>
      </c>
    </row>
    <row r="18026" spans="1:9">
      <c r="A18026" t="s">
        <v>102</v>
      </c>
      <c r="B18026" t="s">
        <v>155</v>
      </c>
      <c r="C18026" s="1">
        <v>116741233</v>
      </c>
      <c r="D18026" s="1">
        <v>8</v>
      </c>
      <c r="E18026" s="1">
        <v>-4</v>
      </c>
      <c r="F18026" s="1">
        <v>9</v>
      </c>
      <c r="G18026" s="7" t="str">
        <f>IF(E18026&lt;0,"0-",IF(E18026=0,"0",IF(E18026&lt;3.01,"0+ to 3",IF(E18026&lt;6.01,"3+ to 6",IF(E18026&lt;9.01,"6+ to 9",IF(E18026&lt;12.01,"9+ to 12",IF(E18026&lt;15.01,"12+ to 15",IF(E18026&lt;18.01,"15+ to 18",IF(E18026&lt;21.01,"18+ to 21",IF(E18026&lt;24.01,"21+ to 24",IF(E18026&lt;27.01,"24+ to 27",IF(E18026&lt;30.01,"27+ to 30","30+"))))))))))))</f>
        <v>0-</v>
      </c>
      <c r="H18026" s="7" t="str">
        <f>IF(F18026&lt;0,"0-",IF(F18026=0,"0",IF(F18026&lt;3.01,"0+ to 3",IF(F18026&lt;6.01,"3+ to 6",IF(F18026&lt;9.01,"6+ to 9",IF(F18026&lt;12.01,"9+ to 12",IF(F18026&lt;15.01,"12+ to 15",IF(F18026&lt;18.01,"15+ to 18",IF(F18026&lt;21.01,"18+ to 21",IF(F18026&lt;24.01,"21+ to 24",IF(F18026&lt;27.01,"24+ to 27",IF(F18026&lt;30.01,"27+ to 30","30+"))))))))))))</f>
        <v>6+ to 9</v>
      </c>
      <c r="I18026" t="str">
        <f>IF(G18026&lt;&gt;H18026,"DIFF","")</f>
        <v>DIFF</v>
      </c>
    </row>
    <row r="18027" spans="1:9">
      <c r="A18027" t="s">
        <v>102</v>
      </c>
      <c r="B18027" t="s">
        <v>155</v>
      </c>
      <c r="C18027" s="1">
        <v>116741554</v>
      </c>
      <c r="D18027" s="1">
        <v>2</v>
      </c>
      <c r="E18027" s="1">
        <v>-4</v>
      </c>
      <c r="F18027" s="1">
        <v>2</v>
      </c>
      <c r="G18027" s="7" t="str">
        <f>IF(E18027&lt;0,"0-",IF(E18027=0,"0",IF(E18027&lt;3.01,"0+ to 3",IF(E18027&lt;6.01,"3+ to 6",IF(E18027&lt;9.01,"6+ to 9",IF(E18027&lt;12.01,"9+ to 12",IF(E18027&lt;15.01,"12+ to 15",IF(E18027&lt;18.01,"15+ to 18",IF(E18027&lt;21.01,"18+ to 21",IF(E18027&lt;24.01,"21+ to 24",IF(E18027&lt;27.01,"24+ to 27",IF(E18027&lt;30.01,"27+ to 30","30+"))))))))))))</f>
        <v>0-</v>
      </c>
      <c r="H18027" s="7" t="str">
        <f>IF(F18027&lt;0,"0-",IF(F18027=0,"0",IF(F18027&lt;3.01,"0+ to 3",IF(F18027&lt;6.01,"3+ to 6",IF(F18027&lt;9.01,"6+ to 9",IF(F18027&lt;12.01,"9+ to 12",IF(F18027&lt;15.01,"12+ to 15",IF(F18027&lt;18.01,"15+ to 18",IF(F18027&lt;21.01,"18+ to 21",IF(F18027&lt;24.01,"21+ to 24",IF(F18027&lt;27.01,"24+ to 27",IF(F18027&lt;30.01,"27+ to 30","30+"))))))))))))</f>
        <v>0+ to 3</v>
      </c>
      <c r="I18027" t="str">
        <f>IF(G18027&lt;&gt;H18027,"DIFF","")</f>
        <v>DIFF</v>
      </c>
    </row>
    <row r="18028" spans="1:9">
      <c r="A18028" t="s">
        <v>102</v>
      </c>
      <c r="B18028" t="s">
        <v>154</v>
      </c>
      <c r="C18028" s="1">
        <v>116749318</v>
      </c>
      <c r="D18028" s="1">
        <v>10</v>
      </c>
      <c r="E18028" s="1">
        <v>-2</v>
      </c>
      <c r="F18028" s="1">
        <v>0</v>
      </c>
      <c r="G18028" s="7" t="str">
        <f>IF(E18028&lt;0,"0-",IF(E18028=0,"0",IF(E18028&lt;3.01,"0+ to 3",IF(E18028&lt;6.01,"3+ to 6",IF(E18028&lt;9.01,"6+ to 9",IF(E18028&lt;12.01,"9+ to 12",IF(E18028&lt;15.01,"12+ to 15",IF(E18028&lt;18.01,"15+ to 18",IF(E18028&lt;21.01,"18+ to 21",IF(E18028&lt;24.01,"21+ to 24",IF(E18028&lt;27.01,"24+ to 27",IF(E18028&lt;30.01,"27+ to 30","30+"))))))))))))</f>
        <v>0-</v>
      </c>
      <c r="H18028" s="7" t="str">
        <f>IF(F18028&lt;0,"0-",IF(F18028=0,"0",IF(F18028&lt;3.01,"0+ to 3",IF(F18028&lt;6.01,"3+ to 6",IF(F18028&lt;9.01,"6+ to 9",IF(F18028&lt;12.01,"9+ to 12",IF(F18028&lt;15.01,"12+ to 15",IF(F18028&lt;18.01,"15+ to 18",IF(F18028&lt;21.01,"18+ to 21",IF(F18028&lt;24.01,"21+ to 24",IF(F18028&lt;27.01,"24+ to 27",IF(F18028&lt;30.01,"27+ to 30","30+"))))))))))))</f>
        <v>0</v>
      </c>
      <c r="I18028" t="str">
        <f>IF(G18028&lt;&gt;H18028,"DIFF","")</f>
        <v>DIFF</v>
      </c>
    </row>
    <row r="18029" spans="1:9">
      <c r="A18029" t="s">
        <v>102</v>
      </c>
      <c r="B18029" t="s">
        <v>154</v>
      </c>
      <c r="C18029" s="1">
        <v>116783539</v>
      </c>
      <c r="D18029" s="1">
        <v>2</v>
      </c>
      <c r="E18029" s="1">
        <v>-1</v>
      </c>
      <c r="F18029" s="1">
        <v>1</v>
      </c>
      <c r="G18029" s="7" t="str">
        <f>IF(E18029&lt;0,"0-",IF(E18029=0,"0",IF(E18029&lt;3.01,"0+ to 3",IF(E18029&lt;6.01,"3+ to 6",IF(E18029&lt;9.01,"6+ to 9",IF(E18029&lt;12.01,"9+ to 12",IF(E18029&lt;15.01,"12+ to 15",IF(E18029&lt;18.01,"15+ to 18",IF(E18029&lt;21.01,"18+ to 21",IF(E18029&lt;24.01,"21+ to 24",IF(E18029&lt;27.01,"24+ to 27",IF(E18029&lt;30.01,"27+ to 30","30+"))))))))))))</f>
        <v>0-</v>
      </c>
      <c r="H18029" s="7" t="str">
        <f>IF(F18029&lt;0,"0-",IF(F18029=0,"0",IF(F18029&lt;3.01,"0+ to 3",IF(F18029&lt;6.01,"3+ to 6",IF(F18029&lt;9.01,"6+ to 9",IF(F18029&lt;12.01,"9+ to 12",IF(F18029&lt;15.01,"12+ to 15",IF(F18029&lt;18.01,"15+ to 18",IF(F18029&lt;21.01,"18+ to 21",IF(F18029&lt;24.01,"21+ to 24",IF(F18029&lt;27.01,"24+ to 27",IF(F18029&lt;30.01,"27+ to 30","30+"))))))))))))</f>
        <v>0+ to 3</v>
      </c>
      <c r="I18029" t="str">
        <f>IF(G18029&lt;&gt;H18029,"DIFF","")</f>
        <v>DIFF</v>
      </c>
    </row>
    <row r="18030" spans="1:9">
      <c r="A18030" t="s">
        <v>102</v>
      </c>
      <c r="B18030" t="s">
        <v>154</v>
      </c>
      <c r="C18030" s="1">
        <v>116783789</v>
      </c>
      <c r="D18030" s="1">
        <v>2</v>
      </c>
      <c r="E18030" s="1">
        <v>-3</v>
      </c>
      <c r="F18030" s="1">
        <v>6</v>
      </c>
      <c r="G18030" s="7" t="str">
        <f>IF(E18030&lt;0,"0-",IF(E18030=0,"0",IF(E18030&lt;3.01,"0+ to 3",IF(E18030&lt;6.01,"3+ to 6",IF(E18030&lt;9.01,"6+ to 9",IF(E18030&lt;12.01,"9+ to 12",IF(E18030&lt;15.01,"12+ to 15",IF(E18030&lt;18.01,"15+ to 18",IF(E18030&lt;21.01,"18+ to 21",IF(E18030&lt;24.01,"21+ to 24",IF(E18030&lt;27.01,"24+ to 27",IF(E18030&lt;30.01,"27+ to 30","30+"))))))))))))</f>
        <v>0-</v>
      </c>
      <c r="H18030" s="7" t="str">
        <f>IF(F18030&lt;0,"0-",IF(F18030=0,"0",IF(F18030&lt;3.01,"0+ to 3",IF(F18030&lt;6.01,"3+ to 6",IF(F18030&lt;9.01,"6+ to 9",IF(F18030&lt;12.01,"9+ to 12",IF(F18030&lt;15.01,"12+ to 15",IF(F18030&lt;18.01,"15+ to 18",IF(F18030&lt;21.01,"18+ to 21",IF(F18030&lt;24.01,"21+ to 24",IF(F18030&lt;27.01,"24+ to 27",IF(F18030&lt;30.01,"27+ to 30","30+"))))))))))))</f>
        <v>3+ to 6</v>
      </c>
      <c r="I18030" t="str">
        <f>IF(G18030&lt;&gt;H18030,"DIFF","")</f>
        <v>DIFF</v>
      </c>
    </row>
    <row r="18031" spans="1:9">
      <c r="A18031" t="s">
        <v>102</v>
      </c>
      <c r="B18031" t="s">
        <v>154</v>
      </c>
      <c r="C18031" s="1">
        <v>116785330</v>
      </c>
      <c r="D18031" s="1">
        <v>3</v>
      </c>
      <c r="E18031" s="1">
        <v>-7</v>
      </c>
      <c r="F18031" s="1">
        <v>23</v>
      </c>
      <c r="G18031" s="7" t="str">
        <f>IF(E18031&lt;0,"0-",IF(E18031=0,"0",IF(E18031&lt;3.01,"0+ to 3",IF(E18031&lt;6.01,"3+ to 6",IF(E18031&lt;9.01,"6+ to 9",IF(E18031&lt;12.01,"9+ to 12",IF(E18031&lt;15.01,"12+ to 15",IF(E18031&lt;18.01,"15+ to 18",IF(E18031&lt;21.01,"18+ to 21",IF(E18031&lt;24.01,"21+ to 24",IF(E18031&lt;27.01,"24+ to 27",IF(E18031&lt;30.01,"27+ to 30","30+"))))))))))))</f>
        <v>0-</v>
      </c>
      <c r="H18031" s="7" t="str">
        <f>IF(F18031&lt;0,"0-",IF(F18031=0,"0",IF(F18031&lt;3.01,"0+ to 3",IF(F18031&lt;6.01,"3+ to 6",IF(F18031&lt;9.01,"6+ to 9",IF(F18031&lt;12.01,"9+ to 12",IF(F18031&lt;15.01,"12+ to 15",IF(F18031&lt;18.01,"15+ to 18",IF(F18031&lt;21.01,"18+ to 21",IF(F18031&lt;24.01,"21+ to 24",IF(F18031&lt;27.01,"24+ to 27",IF(F18031&lt;30.01,"27+ to 30","30+"))))))))))))</f>
        <v>21+ to 24</v>
      </c>
      <c r="I18031" t="str">
        <f>IF(G18031&lt;&gt;H18031,"DIFF","")</f>
        <v>DIFF</v>
      </c>
    </row>
    <row r="18032" spans="1:9">
      <c r="A18032" t="s">
        <v>103</v>
      </c>
      <c r="B18032" t="s">
        <v>154</v>
      </c>
      <c r="C18032" s="1">
        <v>116790634</v>
      </c>
      <c r="D18032" s="1">
        <v>2</v>
      </c>
      <c r="E18032" s="1">
        <v>0</v>
      </c>
      <c r="F18032" s="1">
        <v>3</v>
      </c>
      <c r="G18032" s="7" t="str">
        <f>IF(E18032&lt;0,"0-",IF(E18032=0,"0",IF(E18032&lt;3.01,"0+ to 3",IF(E18032&lt;6.01,"3+ to 6",IF(E18032&lt;9.01,"6+ to 9",IF(E18032&lt;12.01,"9+ to 12",IF(E18032&lt;15.01,"12+ to 15",IF(E18032&lt;18.01,"15+ to 18",IF(E18032&lt;21.01,"18+ to 21",IF(E18032&lt;24.01,"21+ to 24",IF(E18032&lt;27.01,"24+ to 27",IF(E18032&lt;30.01,"27+ to 30","30+"))))))))))))</f>
        <v>0</v>
      </c>
      <c r="H18032" s="7" t="str">
        <f>IF(F18032&lt;0,"0-",IF(F18032=0,"0",IF(F18032&lt;3.01,"0+ to 3",IF(F18032&lt;6.01,"3+ to 6",IF(F18032&lt;9.01,"6+ to 9",IF(F18032&lt;12.01,"9+ to 12",IF(F18032&lt;15.01,"12+ to 15",IF(F18032&lt;18.01,"15+ to 18",IF(F18032&lt;21.01,"18+ to 21",IF(F18032&lt;24.01,"21+ to 24",IF(F18032&lt;27.01,"24+ to 27",IF(F18032&lt;30.01,"27+ to 30","30+"))))))))))))</f>
        <v>0+ to 3</v>
      </c>
      <c r="I18032" t="str">
        <f>IF(G18032&lt;&gt;H18032,"DIFF","")</f>
        <v>DIFF</v>
      </c>
    </row>
    <row r="18033" spans="1:9">
      <c r="A18033" t="s">
        <v>102</v>
      </c>
      <c r="B18033" t="s">
        <v>154</v>
      </c>
      <c r="C18033" s="1">
        <v>116793539</v>
      </c>
      <c r="D18033" s="1">
        <v>2</v>
      </c>
      <c r="E18033" s="1">
        <v>0</v>
      </c>
      <c r="F18033" s="1">
        <v>6</v>
      </c>
      <c r="G18033" s="7" t="str">
        <f>IF(E18033&lt;0,"0-",IF(E18033=0,"0",IF(E18033&lt;3.01,"0+ to 3",IF(E18033&lt;6.01,"3+ to 6",IF(E18033&lt;9.01,"6+ to 9",IF(E18033&lt;12.01,"9+ to 12",IF(E18033&lt;15.01,"12+ to 15",IF(E18033&lt;18.01,"15+ to 18",IF(E18033&lt;21.01,"18+ to 21",IF(E18033&lt;24.01,"21+ to 24",IF(E18033&lt;27.01,"24+ to 27",IF(E18033&lt;30.01,"27+ to 30","30+"))))))))))))</f>
        <v>0</v>
      </c>
      <c r="H18033" s="7" t="str">
        <f>IF(F18033&lt;0,"0-",IF(F18033=0,"0",IF(F18033&lt;3.01,"0+ to 3",IF(F18033&lt;6.01,"3+ to 6",IF(F18033&lt;9.01,"6+ to 9",IF(F18033&lt;12.01,"9+ to 12",IF(F18033&lt;15.01,"12+ to 15",IF(F18033&lt;18.01,"15+ to 18",IF(F18033&lt;21.01,"18+ to 21",IF(F18033&lt;24.01,"21+ to 24",IF(F18033&lt;27.01,"24+ to 27",IF(F18033&lt;30.01,"27+ to 30","30+"))))))))))))</f>
        <v>3+ to 6</v>
      </c>
      <c r="I18033" t="str">
        <f>IF(G18033&lt;&gt;H18033,"DIFF","")</f>
        <v>DIFF</v>
      </c>
    </row>
    <row r="18034" spans="1:9">
      <c r="A18034" t="s">
        <v>102</v>
      </c>
      <c r="B18034" t="s">
        <v>154</v>
      </c>
      <c r="C18034" s="1">
        <v>116793683</v>
      </c>
      <c r="D18034" s="1">
        <v>8</v>
      </c>
      <c r="E18034" s="1">
        <v>-16</v>
      </c>
      <c r="F18034" s="1">
        <v>120</v>
      </c>
      <c r="G18034" s="7" t="str">
        <f>IF(E18034&lt;0,"0-",IF(E18034=0,"0",IF(E18034&lt;3.01,"0+ to 3",IF(E18034&lt;6.01,"3+ to 6",IF(E18034&lt;9.01,"6+ to 9",IF(E18034&lt;12.01,"9+ to 12",IF(E18034&lt;15.01,"12+ to 15",IF(E18034&lt;18.01,"15+ to 18",IF(E18034&lt;21.01,"18+ to 21",IF(E18034&lt;24.01,"21+ to 24",IF(E18034&lt;27.01,"24+ to 27",IF(E18034&lt;30.01,"27+ to 30","30+"))))))))))))</f>
        <v>0-</v>
      </c>
      <c r="H18034" s="7" t="str">
        <f>IF(F18034&lt;0,"0-",IF(F18034=0,"0",IF(F18034&lt;3.01,"0+ to 3",IF(F18034&lt;6.01,"3+ to 6",IF(F18034&lt;9.01,"6+ to 9",IF(F18034&lt;12.01,"9+ to 12",IF(F18034&lt;15.01,"12+ to 15",IF(F18034&lt;18.01,"15+ to 18",IF(F18034&lt;21.01,"18+ to 21",IF(F18034&lt;24.01,"21+ to 24",IF(F18034&lt;27.01,"24+ to 27",IF(F18034&lt;30.01,"27+ to 30","30+"))))))))))))</f>
        <v>30+</v>
      </c>
      <c r="I18034" t="str">
        <f>IF(G18034&lt;&gt;H18034,"DIFF","")</f>
        <v>DIFF</v>
      </c>
    </row>
    <row r="18035" spans="1:9">
      <c r="A18035" t="s">
        <v>103</v>
      </c>
      <c r="B18035" t="s">
        <v>154</v>
      </c>
      <c r="C18035" s="1">
        <v>116797579</v>
      </c>
      <c r="D18035" s="1">
        <v>2</v>
      </c>
      <c r="E18035" s="1">
        <v>-9</v>
      </c>
      <c r="F18035" s="1">
        <v>15</v>
      </c>
      <c r="G18035" s="7" t="str">
        <f>IF(E18035&lt;0,"0-",IF(E18035=0,"0",IF(E18035&lt;3.01,"0+ to 3",IF(E18035&lt;6.01,"3+ to 6",IF(E18035&lt;9.01,"6+ to 9",IF(E18035&lt;12.01,"9+ to 12",IF(E18035&lt;15.01,"12+ to 15",IF(E18035&lt;18.01,"15+ to 18",IF(E18035&lt;21.01,"18+ to 21",IF(E18035&lt;24.01,"21+ to 24",IF(E18035&lt;27.01,"24+ to 27",IF(E18035&lt;30.01,"27+ to 30","30+"))))))))))))</f>
        <v>0-</v>
      </c>
      <c r="H18035" s="7" t="str">
        <f>IF(F18035&lt;0,"0-",IF(F18035=0,"0",IF(F18035&lt;3.01,"0+ to 3",IF(F18035&lt;6.01,"3+ to 6",IF(F18035&lt;9.01,"6+ to 9",IF(F18035&lt;12.01,"9+ to 12",IF(F18035&lt;15.01,"12+ to 15",IF(F18035&lt;18.01,"15+ to 18",IF(F18035&lt;21.01,"18+ to 21",IF(F18035&lt;24.01,"21+ to 24",IF(F18035&lt;27.01,"24+ to 27",IF(F18035&lt;30.01,"27+ to 30","30+"))))))))))))</f>
        <v>12+ to 15</v>
      </c>
      <c r="I18035" t="str">
        <f>IF(G18035&lt;&gt;H18035,"DIFF","")</f>
        <v>DIFF</v>
      </c>
    </row>
    <row r="18036" spans="1:9">
      <c r="A18036" t="s">
        <v>102</v>
      </c>
      <c r="B18036" t="s">
        <v>154</v>
      </c>
      <c r="C18036" s="1">
        <v>116802356</v>
      </c>
      <c r="D18036" s="1">
        <v>8</v>
      </c>
      <c r="E18036" s="1">
        <v>0</v>
      </c>
      <c r="F18036" s="1">
        <v>37</v>
      </c>
      <c r="G18036" s="7" t="str">
        <f>IF(E18036&lt;0,"0-",IF(E18036=0,"0",IF(E18036&lt;3.01,"0+ to 3",IF(E18036&lt;6.01,"3+ to 6",IF(E18036&lt;9.01,"6+ to 9",IF(E18036&lt;12.01,"9+ to 12",IF(E18036&lt;15.01,"12+ to 15",IF(E18036&lt;18.01,"15+ to 18",IF(E18036&lt;21.01,"18+ to 21",IF(E18036&lt;24.01,"21+ to 24",IF(E18036&lt;27.01,"24+ to 27",IF(E18036&lt;30.01,"27+ to 30","30+"))))))))))))</f>
        <v>0</v>
      </c>
      <c r="H18036" s="7" t="str">
        <f>IF(F18036&lt;0,"0-",IF(F18036=0,"0",IF(F18036&lt;3.01,"0+ to 3",IF(F18036&lt;6.01,"3+ to 6",IF(F18036&lt;9.01,"6+ to 9",IF(F18036&lt;12.01,"9+ to 12",IF(F18036&lt;15.01,"12+ to 15",IF(F18036&lt;18.01,"15+ to 18",IF(F18036&lt;21.01,"18+ to 21",IF(F18036&lt;24.01,"21+ to 24",IF(F18036&lt;27.01,"24+ to 27",IF(F18036&lt;30.01,"27+ to 30","30+"))))))))))))</f>
        <v>30+</v>
      </c>
      <c r="I18036" t="str">
        <f>IF(G18036&lt;&gt;H18036,"DIFF","")</f>
        <v>DIFF</v>
      </c>
    </row>
    <row r="18037" spans="1:9">
      <c r="A18037" t="s">
        <v>102</v>
      </c>
      <c r="B18037" t="s">
        <v>154</v>
      </c>
      <c r="C18037" s="1">
        <v>116803028</v>
      </c>
      <c r="D18037" s="1">
        <v>2</v>
      </c>
      <c r="E18037" s="1">
        <v>-57</v>
      </c>
      <c r="F18037" s="1">
        <v>65</v>
      </c>
      <c r="G18037" s="7" t="str">
        <f>IF(E18037&lt;0,"0-",IF(E18037=0,"0",IF(E18037&lt;3.01,"0+ to 3",IF(E18037&lt;6.01,"3+ to 6",IF(E18037&lt;9.01,"6+ to 9",IF(E18037&lt;12.01,"9+ to 12",IF(E18037&lt;15.01,"12+ to 15",IF(E18037&lt;18.01,"15+ to 18",IF(E18037&lt;21.01,"18+ to 21",IF(E18037&lt;24.01,"21+ to 24",IF(E18037&lt;27.01,"24+ to 27",IF(E18037&lt;30.01,"27+ to 30","30+"))))))))))))</f>
        <v>0-</v>
      </c>
      <c r="H18037" s="7" t="str">
        <f>IF(F18037&lt;0,"0-",IF(F18037=0,"0",IF(F18037&lt;3.01,"0+ to 3",IF(F18037&lt;6.01,"3+ to 6",IF(F18037&lt;9.01,"6+ to 9",IF(F18037&lt;12.01,"9+ to 12",IF(F18037&lt;15.01,"12+ to 15",IF(F18037&lt;18.01,"15+ to 18",IF(F18037&lt;21.01,"18+ to 21",IF(F18037&lt;24.01,"21+ to 24",IF(F18037&lt;27.01,"24+ to 27",IF(F18037&lt;30.01,"27+ to 30","30+"))))))))))))</f>
        <v>30+</v>
      </c>
      <c r="I18037" t="str">
        <f>IF(G18037&lt;&gt;H18037,"DIFF","")</f>
        <v>DIFF</v>
      </c>
    </row>
    <row r="18038" spans="1:9">
      <c r="A18038" t="s">
        <v>102</v>
      </c>
      <c r="B18038" t="s">
        <v>154</v>
      </c>
      <c r="C18038" s="1">
        <v>116807285</v>
      </c>
      <c r="D18038" s="1">
        <v>4</v>
      </c>
      <c r="E18038" s="1">
        <v>-2</v>
      </c>
      <c r="F18038" s="1">
        <v>0</v>
      </c>
      <c r="G18038" s="7" t="str">
        <f>IF(E18038&lt;0,"0-",IF(E18038=0,"0",IF(E18038&lt;3.01,"0+ to 3",IF(E18038&lt;6.01,"3+ to 6",IF(E18038&lt;9.01,"6+ to 9",IF(E18038&lt;12.01,"9+ to 12",IF(E18038&lt;15.01,"12+ to 15",IF(E18038&lt;18.01,"15+ to 18",IF(E18038&lt;21.01,"18+ to 21",IF(E18038&lt;24.01,"21+ to 24",IF(E18038&lt;27.01,"24+ to 27",IF(E18038&lt;30.01,"27+ to 30","30+"))))))))))))</f>
        <v>0-</v>
      </c>
      <c r="H18038" s="7" t="str">
        <f>IF(F18038&lt;0,"0-",IF(F18038=0,"0",IF(F18038&lt;3.01,"0+ to 3",IF(F18038&lt;6.01,"3+ to 6",IF(F18038&lt;9.01,"6+ to 9",IF(F18038&lt;12.01,"9+ to 12",IF(F18038&lt;15.01,"12+ to 15",IF(F18038&lt;18.01,"15+ to 18",IF(F18038&lt;21.01,"18+ to 21",IF(F18038&lt;24.01,"21+ to 24",IF(F18038&lt;27.01,"24+ to 27",IF(F18038&lt;30.01,"27+ to 30","30+"))))))))))))</f>
        <v>0</v>
      </c>
      <c r="I18038" t="str">
        <f>IF(G18038&lt;&gt;H18038,"DIFF","")</f>
        <v>DIFF</v>
      </c>
    </row>
    <row r="18039" spans="1:9">
      <c r="A18039" t="s">
        <v>102</v>
      </c>
      <c r="B18039" t="s">
        <v>154</v>
      </c>
      <c r="C18039" s="1">
        <v>116807286</v>
      </c>
      <c r="D18039" s="1">
        <v>6</v>
      </c>
      <c r="E18039" s="1">
        <v>0</v>
      </c>
      <c r="F18039" s="1">
        <v>3</v>
      </c>
      <c r="G18039" s="7" t="str">
        <f>IF(E18039&lt;0,"0-",IF(E18039=0,"0",IF(E18039&lt;3.01,"0+ to 3",IF(E18039&lt;6.01,"3+ to 6",IF(E18039&lt;9.01,"6+ to 9",IF(E18039&lt;12.01,"9+ to 12",IF(E18039&lt;15.01,"12+ to 15",IF(E18039&lt;18.01,"15+ to 18",IF(E18039&lt;21.01,"18+ to 21",IF(E18039&lt;24.01,"21+ to 24",IF(E18039&lt;27.01,"24+ to 27",IF(E18039&lt;30.01,"27+ to 30","30+"))))))))))))</f>
        <v>0</v>
      </c>
      <c r="H18039" s="7" t="str">
        <f>IF(F18039&lt;0,"0-",IF(F18039=0,"0",IF(F18039&lt;3.01,"0+ to 3",IF(F18039&lt;6.01,"3+ to 6",IF(F18039&lt;9.01,"6+ to 9",IF(F18039&lt;12.01,"9+ to 12",IF(F18039&lt;15.01,"12+ to 15",IF(F18039&lt;18.01,"15+ to 18",IF(F18039&lt;21.01,"18+ to 21",IF(F18039&lt;24.01,"21+ to 24",IF(F18039&lt;27.01,"24+ to 27",IF(F18039&lt;30.01,"27+ to 30","30+"))))))))))))</f>
        <v>0+ to 3</v>
      </c>
      <c r="I18039" t="str">
        <f>IF(G18039&lt;&gt;H18039,"DIFF","")</f>
        <v>DIFF</v>
      </c>
    </row>
    <row r="18040" spans="1:9">
      <c r="A18040" t="s">
        <v>102</v>
      </c>
      <c r="B18040" t="s">
        <v>153</v>
      </c>
      <c r="C18040" s="1">
        <v>116879429</v>
      </c>
      <c r="D18040" s="1">
        <v>2</v>
      </c>
      <c r="E18040" s="1">
        <v>-34</v>
      </c>
      <c r="F18040" s="1">
        <v>0</v>
      </c>
      <c r="G18040" s="7" t="str">
        <f>IF(E18040&lt;0,"0-",IF(E18040=0,"0",IF(E18040&lt;3.01,"0+ to 3",IF(E18040&lt;6.01,"3+ to 6",IF(E18040&lt;9.01,"6+ to 9",IF(E18040&lt;12.01,"9+ to 12",IF(E18040&lt;15.01,"12+ to 15",IF(E18040&lt;18.01,"15+ to 18",IF(E18040&lt;21.01,"18+ to 21",IF(E18040&lt;24.01,"21+ to 24",IF(E18040&lt;27.01,"24+ to 27",IF(E18040&lt;30.01,"27+ to 30","30+"))))))))))))</f>
        <v>0-</v>
      </c>
      <c r="H18040" s="7" t="str">
        <f>IF(F18040&lt;0,"0-",IF(F18040=0,"0",IF(F18040&lt;3.01,"0+ to 3",IF(F18040&lt;6.01,"3+ to 6",IF(F18040&lt;9.01,"6+ to 9",IF(F18040&lt;12.01,"9+ to 12",IF(F18040&lt;15.01,"12+ to 15",IF(F18040&lt;18.01,"15+ to 18",IF(F18040&lt;21.01,"18+ to 21",IF(F18040&lt;24.01,"21+ to 24",IF(F18040&lt;27.01,"24+ to 27",IF(F18040&lt;30.01,"27+ to 30","30+"))))))))))))</f>
        <v>0</v>
      </c>
      <c r="I18040" t="str">
        <f>IF(G18040&lt;&gt;H18040,"DIFF","")</f>
        <v>DIFF</v>
      </c>
    </row>
    <row r="18041" spans="1:9">
      <c r="A18041" t="s">
        <v>102</v>
      </c>
      <c r="B18041" t="s">
        <v>153</v>
      </c>
      <c r="C18041" s="1">
        <v>116881290</v>
      </c>
      <c r="D18041" s="1">
        <v>2</v>
      </c>
      <c r="E18041" s="1">
        <v>-5</v>
      </c>
      <c r="F18041" s="1">
        <v>8</v>
      </c>
      <c r="G18041" s="7" t="str">
        <f>IF(E18041&lt;0,"0-",IF(E18041=0,"0",IF(E18041&lt;3.01,"0+ to 3",IF(E18041&lt;6.01,"3+ to 6",IF(E18041&lt;9.01,"6+ to 9",IF(E18041&lt;12.01,"9+ to 12",IF(E18041&lt;15.01,"12+ to 15",IF(E18041&lt;18.01,"15+ to 18",IF(E18041&lt;21.01,"18+ to 21",IF(E18041&lt;24.01,"21+ to 24",IF(E18041&lt;27.01,"24+ to 27",IF(E18041&lt;30.01,"27+ to 30","30+"))))))))))))</f>
        <v>0-</v>
      </c>
      <c r="H18041" s="7" t="str">
        <f>IF(F18041&lt;0,"0-",IF(F18041=0,"0",IF(F18041&lt;3.01,"0+ to 3",IF(F18041&lt;6.01,"3+ to 6",IF(F18041&lt;9.01,"6+ to 9",IF(F18041&lt;12.01,"9+ to 12",IF(F18041&lt;15.01,"12+ to 15",IF(F18041&lt;18.01,"15+ to 18",IF(F18041&lt;21.01,"18+ to 21",IF(F18041&lt;24.01,"21+ to 24",IF(F18041&lt;27.01,"24+ to 27",IF(F18041&lt;30.01,"27+ to 30","30+"))))))))))))</f>
        <v>6+ to 9</v>
      </c>
      <c r="I18041" t="str">
        <f>IF(G18041&lt;&gt;H18041,"DIFF","")</f>
        <v>DIFF</v>
      </c>
    </row>
    <row r="18042" spans="1:9">
      <c r="A18042" t="s">
        <v>102</v>
      </c>
      <c r="B18042" t="s">
        <v>153</v>
      </c>
      <c r="C18042" s="1">
        <v>116883516</v>
      </c>
      <c r="D18042" s="1">
        <v>10</v>
      </c>
      <c r="E18042" s="1">
        <v>-6</v>
      </c>
      <c r="F18042" s="1">
        <v>-4</v>
      </c>
      <c r="G18042" s="7" t="str">
        <f>IF(E18042&lt;0,"0-",IF(E18042=0,"0",IF(E18042&lt;3.01,"0+ to 3",IF(E18042&lt;6.01,"3+ to 6",IF(E18042&lt;9.01,"6+ to 9",IF(E18042&lt;12.01,"9+ to 12",IF(E18042&lt;15.01,"12+ to 15",IF(E18042&lt;18.01,"15+ to 18",IF(E18042&lt;21.01,"18+ to 21",IF(E18042&lt;24.01,"21+ to 24",IF(E18042&lt;27.01,"24+ to 27",IF(E18042&lt;30.01,"27+ to 30","30+"))))))))))))</f>
        <v>0-</v>
      </c>
      <c r="H18042" s="7" t="str">
        <f>IF(F18042&lt;0,"0-",IF(F18042=0,"0",IF(F18042&lt;3.01,"0+ to 3",IF(F18042&lt;6.01,"3+ to 6",IF(F18042&lt;9.01,"6+ to 9",IF(F18042&lt;12.01,"9+ to 12",IF(F18042&lt;15.01,"12+ to 15",IF(F18042&lt;18.01,"15+ to 18",IF(F18042&lt;21.01,"18+ to 21",IF(F18042&lt;24.01,"21+ to 24",IF(F18042&lt;27.01,"24+ to 27",IF(F18042&lt;30.01,"27+ to 30","30+"))))))))))))</f>
        <v>0-</v>
      </c>
      <c r="I18042" t="str">
        <f>IF(G18042&lt;&gt;H18042,"DIFF","")</f>
        <v/>
      </c>
    </row>
    <row r="18043" spans="1:9">
      <c r="A18043" t="s">
        <v>102</v>
      </c>
      <c r="B18043" t="s">
        <v>153</v>
      </c>
      <c r="C18043" s="1">
        <v>116886433</v>
      </c>
      <c r="D18043" s="1">
        <v>10</v>
      </c>
      <c r="E18043" s="1">
        <v>-8</v>
      </c>
      <c r="F18043" s="1">
        <v>-7</v>
      </c>
      <c r="G18043" s="7" t="str">
        <f>IF(E18043&lt;0,"0-",IF(E18043=0,"0",IF(E18043&lt;3.01,"0+ to 3",IF(E18043&lt;6.01,"3+ to 6",IF(E18043&lt;9.01,"6+ to 9",IF(E18043&lt;12.01,"9+ to 12",IF(E18043&lt;15.01,"12+ to 15",IF(E18043&lt;18.01,"15+ to 18",IF(E18043&lt;21.01,"18+ to 21",IF(E18043&lt;24.01,"21+ to 24",IF(E18043&lt;27.01,"24+ to 27",IF(E18043&lt;30.01,"27+ to 30","30+"))))))))))))</f>
        <v>0-</v>
      </c>
      <c r="H18043" s="7" t="str">
        <f>IF(F18043&lt;0,"0-",IF(F18043=0,"0",IF(F18043&lt;3.01,"0+ to 3",IF(F18043&lt;6.01,"3+ to 6",IF(F18043&lt;9.01,"6+ to 9",IF(F18043&lt;12.01,"9+ to 12",IF(F18043&lt;15.01,"12+ to 15",IF(F18043&lt;18.01,"15+ to 18",IF(F18043&lt;21.01,"18+ to 21",IF(F18043&lt;24.01,"21+ to 24",IF(F18043&lt;27.01,"24+ to 27",IF(F18043&lt;30.01,"27+ to 30","30+"))))))))))))</f>
        <v>0-</v>
      </c>
      <c r="I18043" t="str">
        <f>IF(G18043&lt;&gt;H18043,"DIFF","")</f>
        <v/>
      </c>
    </row>
    <row r="18044" spans="1:9">
      <c r="A18044" t="s">
        <v>102</v>
      </c>
      <c r="B18044" t="s">
        <v>153</v>
      </c>
      <c r="C18044" s="1">
        <v>116895069</v>
      </c>
      <c r="D18044" s="1">
        <v>7</v>
      </c>
      <c r="E18044" s="1">
        <v>-8</v>
      </c>
      <c r="F18044" s="1">
        <v>47</v>
      </c>
      <c r="G18044" s="7" t="str">
        <f>IF(E18044&lt;0,"0-",IF(E18044=0,"0",IF(E18044&lt;3.01,"0+ to 3",IF(E18044&lt;6.01,"3+ to 6",IF(E18044&lt;9.01,"6+ to 9",IF(E18044&lt;12.01,"9+ to 12",IF(E18044&lt;15.01,"12+ to 15",IF(E18044&lt;18.01,"15+ to 18",IF(E18044&lt;21.01,"18+ to 21",IF(E18044&lt;24.01,"21+ to 24",IF(E18044&lt;27.01,"24+ to 27",IF(E18044&lt;30.01,"27+ to 30","30+"))))))))))))</f>
        <v>0-</v>
      </c>
      <c r="H18044" s="7" t="str">
        <f>IF(F18044&lt;0,"0-",IF(F18044=0,"0",IF(F18044&lt;3.01,"0+ to 3",IF(F18044&lt;6.01,"3+ to 6",IF(F18044&lt;9.01,"6+ to 9",IF(F18044&lt;12.01,"9+ to 12",IF(F18044&lt;15.01,"12+ to 15",IF(F18044&lt;18.01,"15+ to 18",IF(F18044&lt;21.01,"18+ to 21",IF(F18044&lt;24.01,"21+ to 24",IF(F18044&lt;27.01,"24+ to 27",IF(F18044&lt;30.01,"27+ to 30","30+"))))))))))))</f>
        <v>30+</v>
      </c>
      <c r="I18044" t="str">
        <f>IF(G18044&lt;&gt;H18044,"DIFF","")</f>
        <v>DIFF</v>
      </c>
    </row>
    <row r="18045" spans="1:9">
      <c r="A18045" t="s">
        <v>102</v>
      </c>
      <c r="B18045" t="s">
        <v>153</v>
      </c>
      <c r="C18045" s="1">
        <v>116896397</v>
      </c>
      <c r="D18045" s="1">
        <v>2</v>
      </c>
      <c r="E18045" s="1">
        <v>-2</v>
      </c>
      <c r="F18045" s="1">
        <v>2</v>
      </c>
      <c r="G18045" s="7" t="str">
        <f>IF(E18045&lt;0,"0-",IF(E18045=0,"0",IF(E18045&lt;3.01,"0+ to 3",IF(E18045&lt;6.01,"3+ to 6",IF(E18045&lt;9.01,"6+ to 9",IF(E18045&lt;12.01,"9+ to 12",IF(E18045&lt;15.01,"12+ to 15",IF(E18045&lt;18.01,"15+ to 18",IF(E18045&lt;21.01,"18+ to 21",IF(E18045&lt;24.01,"21+ to 24",IF(E18045&lt;27.01,"24+ to 27",IF(E18045&lt;30.01,"27+ to 30","30+"))))))))))))</f>
        <v>0-</v>
      </c>
      <c r="H18045" s="7" t="str">
        <f>IF(F18045&lt;0,"0-",IF(F18045=0,"0",IF(F18045&lt;3.01,"0+ to 3",IF(F18045&lt;6.01,"3+ to 6",IF(F18045&lt;9.01,"6+ to 9",IF(F18045&lt;12.01,"9+ to 12",IF(F18045&lt;15.01,"12+ to 15",IF(F18045&lt;18.01,"15+ to 18",IF(F18045&lt;21.01,"18+ to 21",IF(F18045&lt;24.01,"21+ to 24",IF(F18045&lt;27.01,"24+ to 27",IF(F18045&lt;30.01,"27+ to 30","30+"))))))))))))</f>
        <v>0+ to 3</v>
      </c>
      <c r="I18045" t="str">
        <f>IF(G18045&lt;&gt;H18045,"DIFF","")</f>
        <v>DIFF</v>
      </c>
    </row>
    <row r="18046" spans="1:9">
      <c r="A18046" t="s">
        <v>102</v>
      </c>
      <c r="B18046" t="s">
        <v>153</v>
      </c>
      <c r="C18046" s="1">
        <v>116900514</v>
      </c>
      <c r="D18046" s="1">
        <v>2</v>
      </c>
      <c r="E18046" s="1">
        <v>-5</v>
      </c>
      <c r="F18046" s="1">
        <v>6</v>
      </c>
      <c r="G18046" s="7" t="str">
        <f>IF(E18046&lt;0,"0-",IF(E18046=0,"0",IF(E18046&lt;3.01,"0+ to 3",IF(E18046&lt;6.01,"3+ to 6",IF(E18046&lt;9.01,"6+ to 9",IF(E18046&lt;12.01,"9+ to 12",IF(E18046&lt;15.01,"12+ to 15",IF(E18046&lt;18.01,"15+ to 18",IF(E18046&lt;21.01,"18+ to 21",IF(E18046&lt;24.01,"21+ to 24",IF(E18046&lt;27.01,"24+ to 27",IF(E18046&lt;30.01,"27+ to 30","30+"))))))))))))</f>
        <v>0-</v>
      </c>
      <c r="H18046" s="7" t="str">
        <f>IF(F18046&lt;0,"0-",IF(F18046=0,"0",IF(F18046&lt;3.01,"0+ to 3",IF(F18046&lt;6.01,"3+ to 6",IF(F18046&lt;9.01,"6+ to 9",IF(F18046&lt;12.01,"9+ to 12",IF(F18046&lt;15.01,"12+ to 15",IF(F18046&lt;18.01,"15+ to 18",IF(F18046&lt;21.01,"18+ to 21",IF(F18046&lt;24.01,"21+ to 24",IF(F18046&lt;27.01,"24+ to 27",IF(F18046&lt;30.01,"27+ to 30","30+"))))))))))))</f>
        <v>3+ to 6</v>
      </c>
      <c r="I18046" t="str">
        <f>IF(G18046&lt;&gt;H18046,"DIFF","")</f>
        <v>DIFF</v>
      </c>
    </row>
    <row r="18047" spans="1:9">
      <c r="A18047" t="s">
        <v>102</v>
      </c>
      <c r="B18047" t="s">
        <v>152</v>
      </c>
      <c r="C18047" s="1">
        <v>116931508</v>
      </c>
      <c r="D18047" s="1">
        <v>10</v>
      </c>
      <c r="E18047" s="1">
        <v>0</v>
      </c>
      <c r="F18047" s="1">
        <v>0</v>
      </c>
      <c r="G18047" s="7" t="str">
        <f>IF(E18047&lt;0,"0-",IF(E18047=0,"0",IF(E18047&lt;3.01,"0+ to 3",IF(E18047&lt;6.01,"3+ to 6",IF(E18047&lt;9.01,"6+ to 9",IF(E18047&lt;12.01,"9+ to 12",IF(E18047&lt;15.01,"12+ to 15",IF(E18047&lt;18.01,"15+ to 18",IF(E18047&lt;21.01,"18+ to 21",IF(E18047&lt;24.01,"21+ to 24",IF(E18047&lt;27.01,"24+ to 27",IF(E18047&lt;30.01,"27+ to 30","30+"))))))))))))</f>
        <v>0</v>
      </c>
      <c r="H18047" s="7" t="str">
        <f>IF(F18047&lt;0,"0-",IF(F18047=0,"0",IF(F18047&lt;3.01,"0+ to 3",IF(F18047&lt;6.01,"3+ to 6",IF(F18047&lt;9.01,"6+ to 9",IF(F18047&lt;12.01,"9+ to 12",IF(F18047&lt;15.01,"12+ to 15",IF(F18047&lt;18.01,"15+ to 18",IF(F18047&lt;21.01,"18+ to 21",IF(F18047&lt;24.01,"21+ to 24",IF(F18047&lt;27.01,"24+ to 27",IF(F18047&lt;30.01,"27+ to 30","30+"))))))))))))</f>
        <v>0</v>
      </c>
      <c r="I18047" t="str">
        <f>IF(G18047&lt;&gt;H18047,"DIFF","")</f>
        <v/>
      </c>
    </row>
    <row r="18048" spans="1:9">
      <c r="A18048" t="s">
        <v>102</v>
      </c>
      <c r="B18048" t="s">
        <v>152</v>
      </c>
      <c r="C18048" s="1">
        <v>116932170</v>
      </c>
      <c r="D18048" s="1">
        <v>2</v>
      </c>
      <c r="E18048" s="1">
        <v>-4</v>
      </c>
      <c r="F18048" s="1">
        <v>5</v>
      </c>
      <c r="G18048" s="7" t="str">
        <f>IF(E18048&lt;0,"0-",IF(E18048=0,"0",IF(E18048&lt;3.01,"0+ to 3",IF(E18048&lt;6.01,"3+ to 6",IF(E18048&lt;9.01,"6+ to 9",IF(E18048&lt;12.01,"9+ to 12",IF(E18048&lt;15.01,"12+ to 15",IF(E18048&lt;18.01,"15+ to 18",IF(E18048&lt;21.01,"18+ to 21",IF(E18048&lt;24.01,"21+ to 24",IF(E18048&lt;27.01,"24+ to 27",IF(E18048&lt;30.01,"27+ to 30","30+"))))))))))))</f>
        <v>0-</v>
      </c>
      <c r="H18048" s="7" t="str">
        <f>IF(F18048&lt;0,"0-",IF(F18048=0,"0",IF(F18048&lt;3.01,"0+ to 3",IF(F18048&lt;6.01,"3+ to 6",IF(F18048&lt;9.01,"6+ to 9",IF(F18048&lt;12.01,"9+ to 12",IF(F18048&lt;15.01,"12+ to 15",IF(F18048&lt;18.01,"15+ to 18",IF(F18048&lt;21.01,"18+ to 21",IF(F18048&lt;24.01,"21+ to 24",IF(F18048&lt;27.01,"24+ to 27",IF(F18048&lt;30.01,"27+ to 30","30+"))))))))))))</f>
        <v>3+ to 6</v>
      </c>
      <c r="I18048" t="str">
        <f>IF(G18048&lt;&gt;H18048,"DIFF","")</f>
        <v>DIFF</v>
      </c>
    </row>
    <row r="18049" spans="1:9">
      <c r="A18049" t="s">
        <v>102</v>
      </c>
      <c r="B18049" t="s">
        <v>152</v>
      </c>
      <c r="C18049" s="1">
        <v>116937023</v>
      </c>
      <c r="D18049" s="1">
        <v>2</v>
      </c>
      <c r="E18049" s="1">
        <v>-34</v>
      </c>
      <c r="F18049" s="1">
        <v>69</v>
      </c>
      <c r="G18049" s="7" t="str">
        <f>IF(E18049&lt;0,"0-",IF(E18049=0,"0",IF(E18049&lt;3.01,"0+ to 3",IF(E18049&lt;6.01,"3+ to 6",IF(E18049&lt;9.01,"6+ to 9",IF(E18049&lt;12.01,"9+ to 12",IF(E18049&lt;15.01,"12+ to 15",IF(E18049&lt;18.01,"15+ to 18",IF(E18049&lt;21.01,"18+ to 21",IF(E18049&lt;24.01,"21+ to 24",IF(E18049&lt;27.01,"24+ to 27",IF(E18049&lt;30.01,"27+ to 30","30+"))))))))))))</f>
        <v>0-</v>
      </c>
      <c r="H18049" s="7" t="str">
        <f>IF(F18049&lt;0,"0-",IF(F18049=0,"0",IF(F18049&lt;3.01,"0+ to 3",IF(F18049&lt;6.01,"3+ to 6",IF(F18049&lt;9.01,"6+ to 9",IF(F18049&lt;12.01,"9+ to 12",IF(F18049&lt;15.01,"12+ to 15",IF(F18049&lt;18.01,"15+ to 18",IF(F18049&lt;21.01,"18+ to 21",IF(F18049&lt;24.01,"21+ to 24",IF(F18049&lt;27.01,"24+ to 27",IF(F18049&lt;30.01,"27+ to 30","30+"))))))))))))</f>
        <v>30+</v>
      </c>
      <c r="I18049" t="str">
        <f>IF(G18049&lt;&gt;H18049,"DIFF","")</f>
        <v>DIFF</v>
      </c>
    </row>
    <row r="18050" spans="1:9">
      <c r="A18050" t="s">
        <v>102</v>
      </c>
      <c r="B18050" t="s">
        <v>152</v>
      </c>
      <c r="C18050" s="1">
        <v>116939406</v>
      </c>
      <c r="D18050" s="1">
        <v>2</v>
      </c>
      <c r="E18050" s="1">
        <v>0</v>
      </c>
      <c r="F18050" s="1">
        <v>1</v>
      </c>
      <c r="G18050" s="7" t="str">
        <f>IF(E18050&lt;0,"0-",IF(E18050=0,"0",IF(E18050&lt;3.01,"0+ to 3",IF(E18050&lt;6.01,"3+ to 6",IF(E18050&lt;9.01,"6+ to 9",IF(E18050&lt;12.01,"9+ to 12",IF(E18050&lt;15.01,"12+ to 15",IF(E18050&lt;18.01,"15+ to 18",IF(E18050&lt;21.01,"18+ to 21",IF(E18050&lt;24.01,"21+ to 24",IF(E18050&lt;27.01,"24+ to 27",IF(E18050&lt;30.01,"27+ to 30","30+"))))))))))))</f>
        <v>0</v>
      </c>
      <c r="H18050" s="7" t="str">
        <f>IF(F18050&lt;0,"0-",IF(F18050=0,"0",IF(F18050&lt;3.01,"0+ to 3",IF(F18050&lt;6.01,"3+ to 6",IF(F18050&lt;9.01,"6+ to 9",IF(F18050&lt;12.01,"9+ to 12",IF(F18050&lt;15.01,"12+ to 15",IF(F18050&lt;18.01,"15+ to 18",IF(F18050&lt;21.01,"18+ to 21",IF(F18050&lt;24.01,"21+ to 24",IF(F18050&lt;27.01,"24+ to 27",IF(F18050&lt;30.01,"27+ to 30","30+"))))))))))))</f>
        <v>0+ to 3</v>
      </c>
      <c r="I18050" t="str">
        <f>IF(G18050&lt;&gt;H18050,"DIFF","")</f>
        <v>DIFF</v>
      </c>
    </row>
    <row r="18051" spans="1:9">
      <c r="A18051" t="s">
        <v>102</v>
      </c>
      <c r="B18051" t="s">
        <v>152</v>
      </c>
      <c r="C18051" s="1">
        <v>116940275</v>
      </c>
      <c r="D18051" s="1">
        <v>2</v>
      </c>
      <c r="E18051" s="1">
        <v>-12</v>
      </c>
      <c r="F18051" s="1">
        <v>16</v>
      </c>
      <c r="G18051" s="7" t="str">
        <f>IF(E18051&lt;0,"0-",IF(E18051=0,"0",IF(E18051&lt;3.01,"0+ to 3",IF(E18051&lt;6.01,"3+ to 6",IF(E18051&lt;9.01,"6+ to 9",IF(E18051&lt;12.01,"9+ to 12",IF(E18051&lt;15.01,"12+ to 15",IF(E18051&lt;18.01,"15+ to 18",IF(E18051&lt;21.01,"18+ to 21",IF(E18051&lt;24.01,"21+ to 24",IF(E18051&lt;27.01,"24+ to 27",IF(E18051&lt;30.01,"27+ to 30","30+"))))))))))))</f>
        <v>0-</v>
      </c>
      <c r="H18051" s="7" t="str">
        <f>IF(F18051&lt;0,"0-",IF(F18051=0,"0",IF(F18051&lt;3.01,"0+ to 3",IF(F18051&lt;6.01,"3+ to 6",IF(F18051&lt;9.01,"6+ to 9",IF(F18051&lt;12.01,"9+ to 12",IF(F18051&lt;15.01,"12+ to 15",IF(F18051&lt;18.01,"15+ to 18",IF(F18051&lt;21.01,"18+ to 21",IF(F18051&lt;24.01,"21+ to 24",IF(F18051&lt;27.01,"24+ to 27",IF(F18051&lt;30.01,"27+ to 30","30+"))))))))))))</f>
        <v>15+ to 18</v>
      </c>
      <c r="I18051" t="str">
        <f>IF(G18051&lt;&gt;H18051,"DIFF","")</f>
        <v>DIFF</v>
      </c>
    </row>
    <row r="18052" spans="1:9">
      <c r="A18052" t="s">
        <v>103</v>
      </c>
      <c r="B18052" t="s">
        <v>152</v>
      </c>
      <c r="C18052" s="1">
        <v>116941195</v>
      </c>
      <c r="D18052" s="1">
        <v>3</v>
      </c>
      <c r="E18052" s="1">
        <v>-448</v>
      </c>
      <c r="F18052" s="1">
        <v>949</v>
      </c>
      <c r="G18052" s="7" t="str">
        <f>IF(E18052&lt;0,"0-",IF(E18052=0,"0",IF(E18052&lt;3.01,"0+ to 3",IF(E18052&lt;6.01,"3+ to 6",IF(E18052&lt;9.01,"6+ to 9",IF(E18052&lt;12.01,"9+ to 12",IF(E18052&lt;15.01,"12+ to 15",IF(E18052&lt;18.01,"15+ to 18",IF(E18052&lt;21.01,"18+ to 21",IF(E18052&lt;24.01,"21+ to 24",IF(E18052&lt;27.01,"24+ to 27",IF(E18052&lt;30.01,"27+ to 30","30+"))))))))))))</f>
        <v>0-</v>
      </c>
      <c r="H18052" s="7" t="str">
        <f>IF(F18052&lt;0,"0-",IF(F18052=0,"0",IF(F18052&lt;3.01,"0+ to 3",IF(F18052&lt;6.01,"3+ to 6",IF(F18052&lt;9.01,"6+ to 9",IF(F18052&lt;12.01,"9+ to 12",IF(F18052&lt;15.01,"12+ to 15",IF(F18052&lt;18.01,"15+ to 18",IF(F18052&lt;21.01,"18+ to 21",IF(F18052&lt;24.01,"21+ to 24",IF(F18052&lt;27.01,"24+ to 27",IF(F18052&lt;30.01,"27+ to 30","30+"))))))))))))</f>
        <v>30+</v>
      </c>
      <c r="I18052" t="str">
        <f>IF(G18052&lt;&gt;H18052,"DIFF","")</f>
        <v>DIFF</v>
      </c>
    </row>
    <row r="18053" spans="1:9">
      <c r="A18053" t="s">
        <v>102</v>
      </c>
      <c r="B18053" t="s">
        <v>152</v>
      </c>
      <c r="C18053" s="1">
        <v>116941600</v>
      </c>
      <c r="D18053" s="1">
        <v>9</v>
      </c>
      <c r="E18053" s="1">
        <v>-1</v>
      </c>
      <c r="F18053" s="1">
        <v>9</v>
      </c>
      <c r="G18053" s="7" t="str">
        <f>IF(E18053&lt;0,"0-",IF(E18053=0,"0",IF(E18053&lt;3.01,"0+ to 3",IF(E18053&lt;6.01,"3+ to 6",IF(E18053&lt;9.01,"6+ to 9",IF(E18053&lt;12.01,"9+ to 12",IF(E18053&lt;15.01,"12+ to 15",IF(E18053&lt;18.01,"15+ to 18",IF(E18053&lt;21.01,"18+ to 21",IF(E18053&lt;24.01,"21+ to 24",IF(E18053&lt;27.01,"24+ to 27",IF(E18053&lt;30.01,"27+ to 30","30+"))))))))))))</f>
        <v>0-</v>
      </c>
      <c r="H18053" s="7" t="str">
        <f>IF(F18053&lt;0,"0-",IF(F18053=0,"0",IF(F18053&lt;3.01,"0+ to 3",IF(F18053&lt;6.01,"3+ to 6",IF(F18053&lt;9.01,"6+ to 9",IF(F18053&lt;12.01,"9+ to 12",IF(F18053&lt;15.01,"12+ to 15",IF(F18053&lt;18.01,"15+ to 18",IF(F18053&lt;21.01,"18+ to 21",IF(F18053&lt;24.01,"21+ to 24",IF(F18053&lt;27.01,"24+ to 27",IF(F18053&lt;30.01,"27+ to 30","30+"))))))))))))</f>
        <v>6+ to 9</v>
      </c>
      <c r="I18053" t="str">
        <f>IF(G18053&lt;&gt;H18053,"DIFF","")</f>
        <v>DIFF</v>
      </c>
    </row>
    <row r="18054" spans="1:9">
      <c r="A18054" t="s">
        <v>102</v>
      </c>
      <c r="B18054" t="s">
        <v>152</v>
      </c>
      <c r="C18054" s="1">
        <v>116944624</v>
      </c>
      <c r="D18054" s="1">
        <v>2</v>
      </c>
      <c r="E18054" s="1">
        <v>-6</v>
      </c>
      <c r="F18054" s="1">
        <v>5</v>
      </c>
      <c r="G18054" s="7" t="str">
        <f>IF(E18054&lt;0,"0-",IF(E18054=0,"0",IF(E18054&lt;3.01,"0+ to 3",IF(E18054&lt;6.01,"3+ to 6",IF(E18054&lt;9.01,"6+ to 9",IF(E18054&lt;12.01,"9+ to 12",IF(E18054&lt;15.01,"12+ to 15",IF(E18054&lt;18.01,"15+ to 18",IF(E18054&lt;21.01,"18+ to 21",IF(E18054&lt;24.01,"21+ to 24",IF(E18054&lt;27.01,"24+ to 27",IF(E18054&lt;30.01,"27+ to 30","30+"))))))))))))</f>
        <v>0-</v>
      </c>
      <c r="H18054" s="7" t="str">
        <f>IF(F18054&lt;0,"0-",IF(F18054=0,"0",IF(F18054&lt;3.01,"0+ to 3",IF(F18054&lt;6.01,"3+ to 6",IF(F18054&lt;9.01,"6+ to 9",IF(F18054&lt;12.01,"9+ to 12",IF(F18054&lt;15.01,"12+ to 15",IF(F18054&lt;18.01,"15+ to 18",IF(F18054&lt;21.01,"18+ to 21",IF(F18054&lt;24.01,"21+ to 24",IF(F18054&lt;27.01,"24+ to 27",IF(F18054&lt;30.01,"27+ to 30","30+"))))))))))))</f>
        <v>3+ to 6</v>
      </c>
      <c r="I18054" t="str">
        <f>IF(G18054&lt;&gt;H18054,"DIFF","")</f>
        <v>DIFF</v>
      </c>
    </row>
    <row r="18055" spans="1:9">
      <c r="A18055" t="s">
        <v>102</v>
      </c>
      <c r="B18055" t="s">
        <v>152</v>
      </c>
      <c r="C18055" s="1">
        <v>116945240</v>
      </c>
      <c r="D18055" s="1">
        <v>3</v>
      </c>
      <c r="E18055" s="1">
        <v>-5</v>
      </c>
      <c r="F18055" s="1">
        <v>11</v>
      </c>
      <c r="G18055" s="7" t="str">
        <f>IF(E18055&lt;0,"0-",IF(E18055=0,"0",IF(E18055&lt;3.01,"0+ to 3",IF(E18055&lt;6.01,"3+ to 6",IF(E18055&lt;9.01,"6+ to 9",IF(E18055&lt;12.01,"9+ to 12",IF(E18055&lt;15.01,"12+ to 15",IF(E18055&lt;18.01,"15+ to 18",IF(E18055&lt;21.01,"18+ to 21",IF(E18055&lt;24.01,"21+ to 24",IF(E18055&lt;27.01,"24+ to 27",IF(E18055&lt;30.01,"27+ to 30","30+"))))))))))))</f>
        <v>0-</v>
      </c>
      <c r="H18055" s="7" t="str">
        <f>IF(F18055&lt;0,"0-",IF(F18055=0,"0",IF(F18055&lt;3.01,"0+ to 3",IF(F18055&lt;6.01,"3+ to 6",IF(F18055&lt;9.01,"6+ to 9",IF(F18055&lt;12.01,"9+ to 12",IF(F18055&lt;15.01,"12+ to 15",IF(F18055&lt;18.01,"15+ to 18",IF(F18055&lt;21.01,"18+ to 21",IF(F18055&lt;24.01,"21+ to 24",IF(F18055&lt;27.01,"24+ to 27",IF(F18055&lt;30.01,"27+ to 30","30+"))))))))))))</f>
        <v>9+ to 12</v>
      </c>
      <c r="I18055" t="str">
        <f>IF(G18055&lt;&gt;H18055,"DIFF","")</f>
        <v>DIFF</v>
      </c>
    </row>
    <row r="18056" spans="1:9">
      <c r="A18056" t="s">
        <v>102</v>
      </c>
      <c r="B18056" t="s">
        <v>151</v>
      </c>
      <c r="C18056" s="1">
        <v>116985538</v>
      </c>
      <c r="D18056" s="1">
        <v>2</v>
      </c>
      <c r="E18056" s="1">
        <v>0</v>
      </c>
      <c r="F18056" s="1">
        <v>2</v>
      </c>
      <c r="G18056" s="7" t="str">
        <f>IF(E18056&lt;0,"0-",IF(E18056=0,"0",IF(E18056&lt;3.01,"0+ to 3",IF(E18056&lt;6.01,"3+ to 6",IF(E18056&lt;9.01,"6+ to 9",IF(E18056&lt;12.01,"9+ to 12",IF(E18056&lt;15.01,"12+ to 15",IF(E18056&lt;18.01,"15+ to 18",IF(E18056&lt;21.01,"18+ to 21",IF(E18056&lt;24.01,"21+ to 24",IF(E18056&lt;27.01,"24+ to 27",IF(E18056&lt;30.01,"27+ to 30","30+"))))))))))))</f>
        <v>0</v>
      </c>
      <c r="H18056" s="7" t="str">
        <f>IF(F18056&lt;0,"0-",IF(F18056=0,"0",IF(F18056&lt;3.01,"0+ to 3",IF(F18056&lt;6.01,"3+ to 6",IF(F18056&lt;9.01,"6+ to 9",IF(F18056&lt;12.01,"9+ to 12",IF(F18056&lt;15.01,"12+ to 15",IF(F18056&lt;18.01,"15+ to 18",IF(F18056&lt;21.01,"18+ to 21",IF(F18056&lt;24.01,"21+ to 24",IF(F18056&lt;27.01,"24+ to 27",IF(F18056&lt;30.01,"27+ to 30","30+"))))))))))))</f>
        <v>0+ to 3</v>
      </c>
      <c r="I18056" t="str">
        <f>IF(G18056&lt;&gt;H18056,"DIFF","")</f>
        <v>DIFF</v>
      </c>
    </row>
    <row r="18057" spans="1:9">
      <c r="A18057" t="s">
        <v>102</v>
      </c>
      <c r="B18057" t="s">
        <v>151</v>
      </c>
      <c r="C18057" s="1">
        <v>116987966</v>
      </c>
      <c r="D18057" s="1">
        <v>2</v>
      </c>
      <c r="E18057" s="1">
        <v>0</v>
      </c>
      <c r="F18057" s="1">
        <v>2</v>
      </c>
      <c r="G18057" s="7" t="str">
        <f>IF(E18057&lt;0,"0-",IF(E18057=0,"0",IF(E18057&lt;3.01,"0+ to 3",IF(E18057&lt;6.01,"3+ to 6",IF(E18057&lt;9.01,"6+ to 9",IF(E18057&lt;12.01,"9+ to 12",IF(E18057&lt;15.01,"12+ to 15",IF(E18057&lt;18.01,"15+ to 18",IF(E18057&lt;21.01,"18+ to 21",IF(E18057&lt;24.01,"21+ to 24",IF(E18057&lt;27.01,"24+ to 27",IF(E18057&lt;30.01,"27+ to 30","30+"))))))))))))</f>
        <v>0</v>
      </c>
      <c r="H18057" s="7" t="str">
        <f>IF(F18057&lt;0,"0-",IF(F18057=0,"0",IF(F18057&lt;3.01,"0+ to 3",IF(F18057&lt;6.01,"3+ to 6",IF(F18057&lt;9.01,"6+ to 9",IF(F18057&lt;12.01,"9+ to 12",IF(F18057&lt;15.01,"12+ to 15",IF(F18057&lt;18.01,"15+ to 18",IF(F18057&lt;21.01,"18+ to 21",IF(F18057&lt;24.01,"21+ to 24",IF(F18057&lt;27.01,"24+ to 27",IF(F18057&lt;30.01,"27+ to 30","30+"))))))))))))</f>
        <v>0+ to 3</v>
      </c>
      <c r="I18057" t="str">
        <f>IF(G18057&lt;&gt;H18057,"DIFF","")</f>
        <v>DIFF</v>
      </c>
    </row>
    <row r="18058" spans="1:9">
      <c r="A18058" t="s">
        <v>102</v>
      </c>
      <c r="B18058" t="s">
        <v>151</v>
      </c>
      <c r="C18058" s="1">
        <v>116990746</v>
      </c>
      <c r="D18058" s="1">
        <v>10</v>
      </c>
      <c r="E18058" s="1">
        <v>-2</v>
      </c>
      <c r="F18058" s="1">
        <v>-2</v>
      </c>
      <c r="G18058" s="7" t="str">
        <f>IF(E18058&lt;0,"0-",IF(E18058=0,"0",IF(E18058&lt;3.01,"0+ to 3",IF(E18058&lt;6.01,"3+ to 6",IF(E18058&lt;9.01,"6+ to 9",IF(E18058&lt;12.01,"9+ to 12",IF(E18058&lt;15.01,"12+ to 15",IF(E18058&lt;18.01,"15+ to 18",IF(E18058&lt;21.01,"18+ to 21",IF(E18058&lt;24.01,"21+ to 24",IF(E18058&lt;27.01,"24+ to 27",IF(E18058&lt;30.01,"27+ to 30","30+"))))))))))))</f>
        <v>0-</v>
      </c>
      <c r="H18058" s="7" t="str">
        <f>IF(F18058&lt;0,"0-",IF(F18058=0,"0",IF(F18058&lt;3.01,"0+ to 3",IF(F18058&lt;6.01,"3+ to 6",IF(F18058&lt;9.01,"6+ to 9",IF(F18058&lt;12.01,"9+ to 12",IF(F18058&lt;15.01,"12+ to 15",IF(F18058&lt;18.01,"15+ to 18",IF(F18058&lt;21.01,"18+ to 21",IF(F18058&lt;24.01,"21+ to 24",IF(F18058&lt;27.01,"24+ to 27",IF(F18058&lt;30.01,"27+ to 30","30+"))))))))))))</f>
        <v>0-</v>
      </c>
      <c r="I18058" t="str">
        <f>IF(G18058&lt;&gt;H18058,"DIFF","")</f>
        <v/>
      </c>
    </row>
    <row r="18059" spans="1:9">
      <c r="A18059" t="s">
        <v>102</v>
      </c>
      <c r="B18059" t="s">
        <v>151</v>
      </c>
      <c r="C18059" s="1">
        <v>116992129</v>
      </c>
      <c r="D18059" s="1">
        <v>2</v>
      </c>
      <c r="E18059" s="1">
        <v>-6</v>
      </c>
      <c r="F18059" s="1">
        <v>9</v>
      </c>
      <c r="G18059" s="7" t="str">
        <f>IF(E18059&lt;0,"0-",IF(E18059=0,"0",IF(E18059&lt;3.01,"0+ to 3",IF(E18059&lt;6.01,"3+ to 6",IF(E18059&lt;9.01,"6+ to 9",IF(E18059&lt;12.01,"9+ to 12",IF(E18059&lt;15.01,"12+ to 15",IF(E18059&lt;18.01,"15+ to 18",IF(E18059&lt;21.01,"18+ to 21",IF(E18059&lt;24.01,"21+ to 24",IF(E18059&lt;27.01,"24+ to 27",IF(E18059&lt;30.01,"27+ to 30","30+"))))))))))))</f>
        <v>0-</v>
      </c>
      <c r="H18059" s="7" t="str">
        <f>IF(F18059&lt;0,"0-",IF(F18059=0,"0",IF(F18059&lt;3.01,"0+ to 3",IF(F18059&lt;6.01,"3+ to 6",IF(F18059&lt;9.01,"6+ to 9",IF(F18059&lt;12.01,"9+ to 12",IF(F18059&lt;15.01,"12+ to 15",IF(F18059&lt;18.01,"15+ to 18",IF(F18059&lt;21.01,"18+ to 21",IF(F18059&lt;24.01,"21+ to 24",IF(F18059&lt;27.01,"24+ to 27",IF(F18059&lt;30.01,"27+ to 30","30+"))))))))))))</f>
        <v>6+ to 9</v>
      </c>
      <c r="I18059" t="str">
        <f>IF(G18059&lt;&gt;H18059,"DIFF","")</f>
        <v>DIFF</v>
      </c>
    </row>
    <row r="18060" spans="1:9">
      <c r="A18060" t="s">
        <v>102</v>
      </c>
      <c r="B18060" t="s">
        <v>151</v>
      </c>
      <c r="C18060" s="1">
        <v>116992219</v>
      </c>
      <c r="D18060" s="1">
        <v>7</v>
      </c>
      <c r="E18060" s="1">
        <v>0</v>
      </c>
      <c r="F18060" s="1">
        <v>0</v>
      </c>
      <c r="G18060" s="7" t="str">
        <f>IF(E18060&lt;0,"0-",IF(E18060=0,"0",IF(E18060&lt;3.01,"0+ to 3",IF(E18060&lt;6.01,"3+ to 6",IF(E18060&lt;9.01,"6+ to 9",IF(E18060&lt;12.01,"9+ to 12",IF(E18060&lt;15.01,"12+ to 15",IF(E18060&lt;18.01,"15+ to 18",IF(E18060&lt;21.01,"18+ to 21",IF(E18060&lt;24.01,"21+ to 24",IF(E18060&lt;27.01,"24+ to 27",IF(E18060&lt;30.01,"27+ to 30","30+"))))))))))))</f>
        <v>0</v>
      </c>
      <c r="H18060" s="7" t="str">
        <f>IF(F18060&lt;0,"0-",IF(F18060=0,"0",IF(F18060&lt;3.01,"0+ to 3",IF(F18060&lt;6.01,"3+ to 6",IF(F18060&lt;9.01,"6+ to 9",IF(F18060&lt;12.01,"9+ to 12",IF(F18060&lt;15.01,"12+ to 15",IF(F18060&lt;18.01,"15+ to 18",IF(F18060&lt;21.01,"18+ to 21",IF(F18060&lt;24.01,"21+ to 24",IF(F18060&lt;27.01,"24+ to 27",IF(F18060&lt;30.01,"27+ to 30","30+"))))))))))))</f>
        <v>0</v>
      </c>
      <c r="I18060" t="str">
        <f>IF(G18060&lt;&gt;H18060,"DIFF","")</f>
        <v/>
      </c>
    </row>
    <row r="18061" spans="1:9">
      <c r="A18061" t="s">
        <v>102</v>
      </c>
      <c r="B18061" t="s">
        <v>151</v>
      </c>
      <c r="C18061" s="1">
        <v>116992677</v>
      </c>
      <c r="D18061" s="1">
        <v>2</v>
      </c>
      <c r="E18061" s="1">
        <v>-14</v>
      </c>
      <c r="F18061" s="1">
        <v>19</v>
      </c>
      <c r="G18061" s="7" t="str">
        <f>IF(E18061&lt;0,"0-",IF(E18061=0,"0",IF(E18061&lt;3.01,"0+ to 3",IF(E18061&lt;6.01,"3+ to 6",IF(E18061&lt;9.01,"6+ to 9",IF(E18061&lt;12.01,"9+ to 12",IF(E18061&lt;15.01,"12+ to 15",IF(E18061&lt;18.01,"15+ to 18",IF(E18061&lt;21.01,"18+ to 21",IF(E18061&lt;24.01,"21+ to 24",IF(E18061&lt;27.01,"24+ to 27",IF(E18061&lt;30.01,"27+ to 30","30+"))))))))))))</f>
        <v>0-</v>
      </c>
      <c r="H18061" s="7" t="str">
        <f>IF(F18061&lt;0,"0-",IF(F18061=0,"0",IF(F18061&lt;3.01,"0+ to 3",IF(F18061&lt;6.01,"3+ to 6",IF(F18061&lt;9.01,"6+ to 9",IF(F18061&lt;12.01,"9+ to 12",IF(F18061&lt;15.01,"12+ to 15",IF(F18061&lt;18.01,"15+ to 18",IF(F18061&lt;21.01,"18+ to 21",IF(F18061&lt;24.01,"21+ to 24",IF(F18061&lt;27.01,"24+ to 27",IF(F18061&lt;30.01,"27+ to 30","30+"))))))))))))</f>
        <v>18+ to 21</v>
      </c>
      <c r="I18061" t="str">
        <f>IF(G18061&lt;&gt;H18061,"DIFF","")</f>
        <v>DIFF</v>
      </c>
    </row>
    <row r="18062" spans="1:9">
      <c r="A18062" t="s">
        <v>102</v>
      </c>
      <c r="B18062" t="s">
        <v>151</v>
      </c>
      <c r="C18062" s="1">
        <v>116993938</v>
      </c>
      <c r="D18062" s="1">
        <v>2</v>
      </c>
      <c r="E18062" s="1">
        <v>-3</v>
      </c>
      <c r="F18062" s="1">
        <v>5</v>
      </c>
      <c r="G18062" s="7" t="str">
        <f>IF(E18062&lt;0,"0-",IF(E18062=0,"0",IF(E18062&lt;3.01,"0+ to 3",IF(E18062&lt;6.01,"3+ to 6",IF(E18062&lt;9.01,"6+ to 9",IF(E18062&lt;12.01,"9+ to 12",IF(E18062&lt;15.01,"12+ to 15",IF(E18062&lt;18.01,"15+ to 18",IF(E18062&lt;21.01,"18+ to 21",IF(E18062&lt;24.01,"21+ to 24",IF(E18062&lt;27.01,"24+ to 27",IF(E18062&lt;30.01,"27+ to 30","30+"))))))))))))</f>
        <v>0-</v>
      </c>
      <c r="H18062" s="7" t="str">
        <f>IF(F18062&lt;0,"0-",IF(F18062=0,"0",IF(F18062&lt;3.01,"0+ to 3",IF(F18062&lt;6.01,"3+ to 6",IF(F18062&lt;9.01,"6+ to 9",IF(F18062&lt;12.01,"9+ to 12",IF(F18062&lt;15.01,"12+ to 15",IF(F18062&lt;18.01,"15+ to 18",IF(F18062&lt;21.01,"18+ to 21",IF(F18062&lt;24.01,"21+ to 24",IF(F18062&lt;27.01,"24+ to 27",IF(F18062&lt;30.01,"27+ to 30","30+"))))))))))))</f>
        <v>3+ to 6</v>
      </c>
      <c r="I18062" t="str">
        <f>IF(G18062&lt;&gt;H18062,"DIFF","")</f>
        <v>DIFF</v>
      </c>
    </row>
    <row r="18063" spans="1:9">
      <c r="A18063" t="s">
        <v>102</v>
      </c>
      <c r="B18063" t="s">
        <v>151</v>
      </c>
      <c r="C18063" s="1">
        <v>116994112</v>
      </c>
      <c r="D18063" s="1">
        <v>2</v>
      </c>
      <c r="E18063" s="1">
        <v>-11</v>
      </c>
      <c r="F18063" s="1">
        <v>21</v>
      </c>
      <c r="G18063" s="7" t="str">
        <f>IF(E18063&lt;0,"0-",IF(E18063=0,"0",IF(E18063&lt;3.01,"0+ to 3",IF(E18063&lt;6.01,"3+ to 6",IF(E18063&lt;9.01,"6+ to 9",IF(E18063&lt;12.01,"9+ to 12",IF(E18063&lt;15.01,"12+ to 15",IF(E18063&lt;18.01,"15+ to 18",IF(E18063&lt;21.01,"18+ to 21",IF(E18063&lt;24.01,"21+ to 24",IF(E18063&lt;27.01,"24+ to 27",IF(E18063&lt;30.01,"27+ to 30","30+"))))))))))))</f>
        <v>0-</v>
      </c>
      <c r="H18063" s="7" t="str">
        <f>IF(F18063&lt;0,"0-",IF(F18063=0,"0",IF(F18063&lt;3.01,"0+ to 3",IF(F18063&lt;6.01,"3+ to 6",IF(F18063&lt;9.01,"6+ to 9",IF(F18063&lt;12.01,"9+ to 12",IF(F18063&lt;15.01,"12+ to 15",IF(F18063&lt;18.01,"15+ to 18",IF(F18063&lt;21.01,"18+ to 21",IF(F18063&lt;24.01,"21+ to 24",IF(F18063&lt;27.01,"24+ to 27",IF(F18063&lt;30.01,"27+ to 30","30+"))))))))))))</f>
        <v>18+ to 21</v>
      </c>
      <c r="I18063" t="str">
        <f>IF(G18063&lt;&gt;H18063,"DIFF","")</f>
        <v>DIFF</v>
      </c>
    </row>
    <row r="18064" spans="1:9">
      <c r="A18064" t="s">
        <v>102</v>
      </c>
      <c r="B18064" t="s">
        <v>151</v>
      </c>
      <c r="C18064" s="1">
        <v>116996055</v>
      </c>
      <c r="D18064" s="1">
        <v>8</v>
      </c>
      <c r="E18064" s="1">
        <v>0</v>
      </c>
      <c r="F18064" s="1">
        <v>0</v>
      </c>
      <c r="G18064" s="7" t="str">
        <f>IF(E18064&lt;0,"0-",IF(E18064=0,"0",IF(E18064&lt;3.01,"0+ to 3",IF(E18064&lt;6.01,"3+ to 6",IF(E18064&lt;9.01,"6+ to 9",IF(E18064&lt;12.01,"9+ to 12",IF(E18064&lt;15.01,"12+ to 15",IF(E18064&lt;18.01,"15+ to 18",IF(E18064&lt;21.01,"18+ to 21",IF(E18064&lt;24.01,"21+ to 24",IF(E18064&lt;27.01,"24+ to 27",IF(E18064&lt;30.01,"27+ to 30","30+"))))))))))))</f>
        <v>0</v>
      </c>
      <c r="H18064" s="7" t="str">
        <f>IF(F18064&lt;0,"0-",IF(F18064=0,"0",IF(F18064&lt;3.01,"0+ to 3",IF(F18064&lt;6.01,"3+ to 6",IF(F18064&lt;9.01,"6+ to 9",IF(F18064&lt;12.01,"9+ to 12",IF(F18064&lt;15.01,"12+ to 15",IF(F18064&lt;18.01,"15+ to 18",IF(F18064&lt;21.01,"18+ to 21",IF(F18064&lt;24.01,"21+ to 24",IF(F18064&lt;27.01,"24+ to 27",IF(F18064&lt;30.01,"27+ to 30","30+"))))))))))))</f>
        <v>0</v>
      </c>
      <c r="I18064" t="str">
        <f>IF(G18064&lt;&gt;H18064,"DIFF","")</f>
        <v/>
      </c>
    </row>
    <row r="18065" spans="1:9">
      <c r="A18065" t="s">
        <v>102</v>
      </c>
      <c r="B18065" t="s">
        <v>151</v>
      </c>
      <c r="C18065" s="1">
        <v>116998089</v>
      </c>
      <c r="D18065" s="1">
        <v>2</v>
      </c>
      <c r="E18065" s="1">
        <v>-1</v>
      </c>
      <c r="F18065" s="1">
        <v>0</v>
      </c>
      <c r="G18065" s="7" t="str">
        <f>IF(E18065&lt;0,"0-",IF(E18065=0,"0",IF(E18065&lt;3.01,"0+ to 3",IF(E18065&lt;6.01,"3+ to 6",IF(E18065&lt;9.01,"6+ to 9",IF(E18065&lt;12.01,"9+ to 12",IF(E18065&lt;15.01,"12+ to 15",IF(E18065&lt;18.01,"15+ to 18",IF(E18065&lt;21.01,"18+ to 21",IF(E18065&lt;24.01,"21+ to 24",IF(E18065&lt;27.01,"24+ to 27",IF(E18065&lt;30.01,"27+ to 30","30+"))))))))))))</f>
        <v>0-</v>
      </c>
      <c r="H18065" s="7" t="str">
        <f>IF(F18065&lt;0,"0-",IF(F18065=0,"0",IF(F18065&lt;3.01,"0+ to 3",IF(F18065&lt;6.01,"3+ to 6",IF(F18065&lt;9.01,"6+ to 9",IF(F18065&lt;12.01,"9+ to 12",IF(F18065&lt;15.01,"12+ to 15",IF(F18065&lt;18.01,"15+ to 18",IF(F18065&lt;21.01,"18+ to 21",IF(F18065&lt;24.01,"21+ to 24",IF(F18065&lt;27.01,"24+ to 27",IF(F18065&lt;30.01,"27+ to 30","30+"))))))))))))</f>
        <v>0</v>
      </c>
      <c r="I18065" t="str">
        <f>IF(G18065&lt;&gt;H18065,"DIFF","")</f>
        <v>DIFF</v>
      </c>
    </row>
    <row r="18066" spans="1:9">
      <c r="A18066" t="s">
        <v>102</v>
      </c>
      <c r="B18066" t="s">
        <v>151</v>
      </c>
      <c r="C18066" s="1">
        <v>117000155</v>
      </c>
      <c r="D18066" s="1">
        <v>2</v>
      </c>
      <c r="E18066" s="1">
        <v>0</v>
      </c>
      <c r="F18066" s="1">
        <v>11</v>
      </c>
      <c r="G18066" s="7" t="str">
        <f>IF(E18066&lt;0,"0-",IF(E18066=0,"0",IF(E18066&lt;3.01,"0+ to 3",IF(E18066&lt;6.01,"3+ to 6",IF(E18066&lt;9.01,"6+ to 9",IF(E18066&lt;12.01,"9+ to 12",IF(E18066&lt;15.01,"12+ to 15",IF(E18066&lt;18.01,"15+ to 18",IF(E18066&lt;21.01,"18+ to 21",IF(E18066&lt;24.01,"21+ to 24",IF(E18066&lt;27.01,"24+ to 27",IF(E18066&lt;30.01,"27+ to 30","30+"))))))))))))</f>
        <v>0</v>
      </c>
      <c r="H18066" s="7" t="str">
        <f>IF(F18066&lt;0,"0-",IF(F18066=0,"0",IF(F18066&lt;3.01,"0+ to 3",IF(F18066&lt;6.01,"3+ to 6",IF(F18066&lt;9.01,"6+ to 9",IF(F18066&lt;12.01,"9+ to 12",IF(F18066&lt;15.01,"12+ to 15",IF(F18066&lt;18.01,"15+ to 18",IF(F18066&lt;21.01,"18+ to 21",IF(F18066&lt;24.01,"21+ to 24",IF(F18066&lt;27.01,"24+ to 27",IF(F18066&lt;30.01,"27+ to 30","30+"))))))))))))</f>
        <v>9+ to 12</v>
      </c>
      <c r="I18066" t="str">
        <f>IF(G18066&lt;&gt;H18066,"DIFF","")</f>
        <v>DIFF</v>
      </c>
    </row>
    <row r="18067" spans="1:9">
      <c r="A18067" t="s">
        <v>102</v>
      </c>
      <c r="B18067" t="s">
        <v>151</v>
      </c>
      <c r="C18067" s="1">
        <v>117000799</v>
      </c>
      <c r="D18067" s="1">
        <v>2</v>
      </c>
      <c r="E18067" s="1">
        <v>0</v>
      </c>
      <c r="F18067" s="1">
        <v>2</v>
      </c>
      <c r="G18067" s="7" t="str">
        <f>IF(E18067&lt;0,"0-",IF(E18067=0,"0",IF(E18067&lt;3.01,"0+ to 3",IF(E18067&lt;6.01,"3+ to 6",IF(E18067&lt;9.01,"6+ to 9",IF(E18067&lt;12.01,"9+ to 12",IF(E18067&lt;15.01,"12+ to 15",IF(E18067&lt;18.01,"15+ to 18",IF(E18067&lt;21.01,"18+ to 21",IF(E18067&lt;24.01,"21+ to 24",IF(E18067&lt;27.01,"24+ to 27",IF(E18067&lt;30.01,"27+ to 30","30+"))))))))))))</f>
        <v>0</v>
      </c>
      <c r="H18067" s="7" t="str">
        <f>IF(F18067&lt;0,"0-",IF(F18067=0,"0",IF(F18067&lt;3.01,"0+ to 3",IF(F18067&lt;6.01,"3+ to 6",IF(F18067&lt;9.01,"6+ to 9",IF(F18067&lt;12.01,"9+ to 12",IF(F18067&lt;15.01,"12+ to 15",IF(F18067&lt;18.01,"15+ to 18",IF(F18067&lt;21.01,"18+ to 21",IF(F18067&lt;24.01,"21+ to 24",IF(F18067&lt;27.01,"24+ to 27",IF(F18067&lt;30.01,"27+ to 30","30+"))))))))))))</f>
        <v>0+ to 3</v>
      </c>
      <c r="I18067" t="str">
        <f>IF(G18067&lt;&gt;H18067,"DIFF","")</f>
        <v>DIFF</v>
      </c>
    </row>
    <row r="18068" spans="1:9">
      <c r="A18068" t="s">
        <v>102</v>
      </c>
      <c r="B18068" t="s">
        <v>151</v>
      </c>
      <c r="C18068" s="1">
        <v>117002163</v>
      </c>
      <c r="D18068" s="1">
        <v>2</v>
      </c>
      <c r="E18068" s="1">
        <v>0</v>
      </c>
      <c r="F18068" s="1">
        <v>6</v>
      </c>
      <c r="G18068" s="7" t="str">
        <f>IF(E18068&lt;0,"0-",IF(E18068=0,"0",IF(E18068&lt;3.01,"0+ to 3",IF(E18068&lt;6.01,"3+ to 6",IF(E18068&lt;9.01,"6+ to 9",IF(E18068&lt;12.01,"9+ to 12",IF(E18068&lt;15.01,"12+ to 15",IF(E18068&lt;18.01,"15+ to 18",IF(E18068&lt;21.01,"18+ to 21",IF(E18068&lt;24.01,"21+ to 24",IF(E18068&lt;27.01,"24+ to 27",IF(E18068&lt;30.01,"27+ to 30","30+"))))))))))))</f>
        <v>0</v>
      </c>
      <c r="H18068" s="7" t="str">
        <f>IF(F18068&lt;0,"0-",IF(F18068=0,"0",IF(F18068&lt;3.01,"0+ to 3",IF(F18068&lt;6.01,"3+ to 6",IF(F18068&lt;9.01,"6+ to 9",IF(F18068&lt;12.01,"9+ to 12",IF(F18068&lt;15.01,"12+ to 15",IF(F18068&lt;18.01,"15+ to 18",IF(F18068&lt;21.01,"18+ to 21",IF(F18068&lt;24.01,"21+ to 24",IF(F18068&lt;27.01,"24+ to 27",IF(F18068&lt;30.01,"27+ to 30","30+"))))))))))))</f>
        <v>3+ to 6</v>
      </c>
      <c r="I18068" t="str">
        <f>IF(G18068&lt;&gt;H18068,"DIFF","")</f>
        <v>DIFF</v>
      </c>
    </row>
    <row r="18069" spans="1:9">
      <c r="A18069" t="s">
        <v>102</v>
      </c>
      <c r="B18069" t="s">
        <v>150</v>
      </c>
      <c r="C18069" s="1">
        <v>117033750</v>
      </c>
      <c r="D18069" s="1">
        <v>6</v>
      </c>
      <c r="E18069" s="1">
        <v>0</v>
      </c>
      <c r="F18069" s="1">
        <v>2</v>
      </c>
      <c r="G18069" s="7" t="str">
        <f>IF(E18069&lt;0,"0-",IF(E18069=0,"0",IF(E18069&lt;3.01,"0+ to 3",IF(E18069&lt;6.01,"3+ to 6",IF(E18069&lt;9.01,"6+ to 9",IF(E18069&lt;12.01,"9+ to 12",IF(E18069&lt;15.01,"12+ to 15",IF(E18069&lt;18.01,"15+ to 18",IF(E18069&lt;21.01,"18+ to 21",IF(E18069&lt;24.01,"21+ to 24",IF(E18069&lt;27.01,"24+ to 27",IF(E18069&lt;30.01,"27+ to 30","30+"))))))))))))</f>
        <v>0</v>
      </c>
      <c r="H18069" s="7" t="str">
        <f>IF(F18069&lt;0,"0-",IF(F18069=0,"0",IF(F18069&lt;3.01,"0+ to 3",IF(F18069&lt;6.01,"3+ to 6",IF(F18069&lt;9.01,"6+ to 9",IF(F18069&lt;12.01,"9+ to 12",IF(F18069&lt;15.01,"12+ to 15",IF(F18069&lt;18.01,"15+ to 18",IF(F18069&lt;21.01,"18+ to 21",IF(F18069&lt;24.01,"21+ to 24",IF(F18069&lt;27.01,"24+ to 27",IF(F18069&lt;30.01,"27+ to 30","30+"))))))))))))</f>
        <v>0+ to 3</v>
      </c>
      <c r="I18069" t="str">
        <f>IF(G18069&lt;&gt;H18069,"DIFF","")</f>
        <v>DIFF</v>
      </c>
    </row>
    <row r="18070" spans="1:9">
      <c r="A18070" t="s">
        <v>102</v>
      </c>
      <c r="B18070" t="s">
        <v>150</v>
      </c>
      <c r="C18070" s="1">
        <v>117033761</v>
      </c>
      <c r="D18070" s="1">
        <v>2</v>
      </c>
      <c r="E18070" s="1">
        <v>-461</v>
      </c>
      <c r="F18070" s="1">
        <v>5</v>
      </c>
      <c r="G18070" s="7" t="str">
        <f>IF(E18070&lt;0,"0-",IF(E18070=0,"0",IF(E18070&lt;3.01,"0+ to 3",IF(E18070&lt;6.01,"3+ to 6",IF(E18070&lt;9.01,"6+ to 9",IF(E18070&lt;12.01,"9+ to 12",IF(E18070&lt;15.01,"12+ to 15",IF(E18070&lt;18.01,"15+ to 18",IF(E18070&lt;21.01,"18+ to 21",IF(E18070&lt;24.01,"21+ to 24",IF(E18070&lt;27.01,"24+ to 27",IF(E18070&lt;30.01,"27+ to 30","30+"))))))))))))</f>
        <v>0-</v>
      </c>
      <c r="H18070" s="7" t="str">
        <f>IF(F18070&lt;0,"0-",IF(F18070=0,"0",IF(F18070&lt;3.01,"0+ to 3",IF(F18070&lt;6.01,"3+ to 6",IF(F18070&lt;9.01,"6+ to 9",IF(F18070&lt;12.01,"9+ to 12",IF(F18070&lt;15.01,"12+ to 15",IF(F18070&lt;18.01,"15+ to 18",IF(F18070&lt;21.01,"18+ to 21",IF(F18070&lt;24.01,"21+ to 24",IF(F18070&lt;27.01,"24+ to 27",IF(F18070&lt;30.01,"27+ to 30","30+"))))))))))))</f>
        <v>3+ to 6</v>
      </c>
      <c r="I18070" t="str">
        <f>IF(G18070&lt;&gt;H18070,"DIFF","")</f>
        <v>DIFF</v>
      </c>
    </row>
    <row r="18071" spans="1:9">
      <c r="A18071" t="s">
        <v>102</v>
      </c>
      <c r="B18071" t="s">
        <v>150</v>
      </c>
      <c r="C18071" s="1">
        <v>117040198</v>
      </c>
      <c r="D18071" s="1">
        <v>3</v>
      </c>
      <c r="E18071" s="1">
        <v>-8</v>
      </c>
      <c r="F18071" s="1">
        <v>17</v>
      </c>
      <c r="G18071" s="7" t="str">
        <f>IF(E18071&lt;0,"0-",IF(E18071=0,"0",IF(E18071&lt;3.01,"0+ to 3",IF(E18071&lt;6.01,"3+ to 6",IF(E18071&lt;9.01,"6+ to 9",IF(E18071&lt;12.01,"9+ to 12",IF(E18071&lt;15.01,"12+ to 15",IF(E18071&lt;18.01,"15+ to 18",IF(E18071&lt;21.01,"18+ to 21",IF(E18071&lt;24.01,"21+ to 24",IF(E18071&lt;27.01,"24+ to 27",IF(E18071&lt;30.01,"27+ to 30","30+"))))))))))))</f>
        <v>0-</v>
      </c>
      <c r="H18071" s="7" t="str">
        <f>IF(F18071&lt;0,"0-",IF(F18071=0,"0",IF(F18071&lt;3.01,"0+ to 3",IF(F18071&lt;6.01,"3+ to 6",IF(F18071&lt;9.01,"6+ to 9",IF(F18071&lt;12.01,"9+ to 12",IF(F18071&lt;15.01,"12+ to 15",IF(F18071&lt;18.01,"15+ to 18",IF(F18071&lt;21.01,"18+ to 21",IF(F18071&lt;24.01,"21+ to 24",IF(F18071&lt;27.01,"24+ to 27",IF(F18071&lt;30.01,"27+ to 30","30+"))))))))))))</f>
        <v>15+ to 18</v>
      </c>
      <c r="I18071" t="str">
        <f>IF(G18071&lt;&gt;H18071,"DIFF","")</f>
        <v>DIFF</v>
      </c>
    </row>
    <row r="18072" spans="1:9">
      <c r="A18072" t="s">
        <v>102</v>
      </c>
      <c r="B18072" t="s">
        <v>150</v>
      </c>
      <c r="C18072" s="1">
        <v>117043006</v>
      </c>
      <c r="D18072" s="1">
        <v>10</v>
      </c>
      <c r="E18072" s="1">
        <v>0</v>
      </c>
      <c r="F18072" s="1">
        <v>0</v>
      </c>
      <c r="G18072" s="7" t="str">
        <f>IF(E18072&lt;0,"0-",IF(E18072=0,"0",IF(E18072&lt;3.01,"0+ to 3",IF(E18072&lt;6.01,"3+ to 6",IF(E18072&lt;9.01,"6+ to 9",IF(E18072&lt;12.01,"9+ to 12",IF(E18072&lt;15.01,"12+ to 15",IF(E18072&lt;18.01,"15+ to 18",IF(E18072&lt;21.01,"18+ to 21",IF(E18072&lt;24.01,"21+ to 24",IF(E18072&lt;27.01,"24+ to 27",IF(E18072&lt;30.01,"27+ to 30","30+"))))))))))))</f>
        <v>0</v>
      </c>
      <c r="H18072" s="7" t="str">
        <f>IF(F18072&lt;0,"0-",IF(F18072=0,"0",IF(F18072&lt;3.01,"0+ to 3",IF(F18072&lt;6.01,"3+ to 6",IF(F18072&lt;9.01,"6+ to 9",IF(F18072&lt;12.01,"9+ to 12",IF(F18072&lt;15.01,"12+ to 15",IF(F18072&lt;18.01,"15+ to 18",IF(F18072&lt;21.01,"18+ to 21",IF(F18072&lt;24.01,"21+ to 24",IF(F18072&lt;27.01,"24+ to 27",IF(F18072&lt;30.01,"27+ to 30","30+"))))))))))))</f>
        <v>0</v>
      </c>
      <c r="I18072" t="str">
        <f>IF(G18072&lt;&gt;H18072,"DIFF","")</f>
        <v/>
      </c>
    </row>
    <row r="18073" spans="1:9">
      <c r="A18073" t="s">
        <v>102</v>
      </c>
      <c r="B18073" t="s">
        <v>150</v>
      </c>
      <c r="C18073" s="1">
        <v>117048944</v>
      </c>
      <c r="D18073" s="1">
        <v>7</v>
      </c>
      <c r="E18073" s="1">
        <v>0</v>
      </c>
      <c r="F18073" s="1">
        <v>0</v>
      </c>
      <c r="G18073" s="7" t="str">
        <f>IF(E18073&lt;0,"0-",IF(E18073=0,"0",IF(E18073&lt;3.01,"0+ to 3",IF(E18073&lt;6.01,"3+ to 6",IF(E18073&lt;9.01,"6+ to 9",IF(E18073&lt;12.01,"9+ to 12",IF(E18073&lt;15.01,"12+ to 15",IF(E18073&lt;18.01,"15+ to 18",IF(E18073&lt;21.01,"18+ to 21",IF(E18073&lt;24.01,"21+ to 24",IF(E18073&lt;27.01,"24+ to 27",IF(E18073&lt;30.01,"27+ to 30","30+"))))))))))))</f>
        <v>0</v>
      </c>
      <c r="H18073" s="7" t="str">
        <f>IF(F18073&lt;0,"0-",IF(F18073=0,"0",IF(F18073&lt;3.01,"0+ to 3",IF(F18073&lt;6.01,"3+ to 6",IF(F18073&lt;9.01,"6+ to 9",IF(F18073&lt;12.01,"9+ to 12",IF(F18073&lt;15.01,"12+ to 15",IF(F18073&lt;18.01,"15+ to 18",IF(F18073&lt;21.01,"18+ to 21",IF(F18073&lt;24.01,"21+ to 24",IF(F18073&lt;27.01,"24+ to 27",IF(F18073&lt;30.01,"27+ to 30","30+"))))))))))))</f>
        <v>0</v>
      </c>
      <c r="I18073" t="str">
        <f>IF(G18073&lt;&gt;H18073,"DIFF","")</f>
        <v/>
      </c>
    </row>
    <row r="18074" spans="1:9">
      <c r="A18074" t="s">
        <v>102</v>
      </c>
      <c r="B18074" t="s">
        <v>150</v>
      </c>
      <c r="C18074" s="1">
        <v>117050796</v>
      </c>
      <c r="D18074" s="1">
        <v>7</v>
      </c>
      <c r="E18074" s="1">
        <v>-1</v>
      </c>
      <c r="F18074" s="1">
        <v>0</v>
      </c>
      <c r="G18074" s="7" t="str">
        <f>IF(E18074&lt;0,"0-",IF(E18074=0,"0",IF(E18074&lt;3.01,"0+ to 3",IF(E18074&lt;6.01,"3+ to 6",IF(E18074&lt;9.01,"6+ to 9",IF(E18074&lt;12.01,"9+ to 12",IF(E18074&lt;15.01,"12+ to 15",IF(E18074&lt;18.01,"15+ to 18",IF(E18074&lt;21.01,"18+ to 21",IF(E18074&lt;24.01,"21+ to 24",IF(E18074&lt;27.01,"24+ to 27",IF(E18074&lt;30.01,"27+ to 30","30+"))))))))))))</f>
        <v>0-</v>
      </c>
      <c r="H18074" s="7" t="str">
        <f>IF(F18074&lt;0,"0-",IF(F18074=0,"0",IF(F18074&lt;3.01,"0+ to 3",IF(F18074&lt;6.01,"3+ to 6",IF(F18074&lt;9.01,"6+ to 9",IF(F18074&lt;12.01,"9+ to 12",IF(F18074&lt;15.01,"12+ to 15",IF(F18074&lt;18.01,"15+ to 18",IF(F18074&lt;21.01,"18+ to 21",IF(F18074&lt;24.01,"21+ to 24",IF(F18074&lt;27.01,"24+ to 27",IF(F18074&lt;30.01,"27+ to 30","30+"))))))))))))</f>
        <v>0</v>
      </c>
      <c r="I18074" t="str">
        <f>IF(G18074&lt;&gt;H18074,"DIFF","")</f>
        <v>DIFF</v>
      </c>
    </row>
    <row r="18075" spans="1:9">
      <c r="A18075" t="s">
        <v>102</v>
      </c>
      <c r="B18075" t="s">
        <v>150</v>
      </c>
      <c r="C18075" s="1">
        <v>117052732</v>
      </c>
      <c r="D18075" s="1">
        <v>10</v>
      </c>
      <c r="E18075" s="1">
        <v>-5</v>
      </c>
      <c r="F18075" s="1">
        <v>-4</v>
      </c>
      <c r="G18075" s="7" t="str">
        <f>IF(E18075&lt;0,"0-",IF(E18075=0,"0",IF(E18075&lt;3.01,"0+ to 3",IF(E18075&lt;6.01,"3+ to 6",IF(E18075&lt;9.01,"6+ to 9",IF(E18075&lt;12.01,"9+ to 12",IF(E18075&lt;15.01,"12+ to 15",IF(E18075&lt;18.01,"15+ to 18",IF(E18075&lt;21.01,"18+ to 21",IF(E18075&lt;24.01,"21+ to 24",IF(E18075&lt;27.01,"24+ to 27",IF(E18075&lt;30.01,"27+ to 30","30+"))))))))))))</f>
        <v>0-</v>
      </c>
      <c r="H18075" s="7" t="str">
        <f>IF(F18075&lt;0,"0-",IF(F18075=0,"0",IF(F18075&lt;3.01,"0+ to 3",IF(F18075&lt;6.01,"3+ to 6",IF(F18075&lt;9.01,"6+ to 9",IF(F18075&lt;12.01,"9+ to 12",IF(F18075&lt;15.01,"12+ to 15",IF(F18075&lt;18.01,"15+ to 18",IF(F18075&lt;21.01,"18+ to 21",IF(F18075&lt;24.01,"21+ to 24",IF(F18075&lt;27.01,"24+ to 27",IF(F18075&lt;30.01,"27+ to 30","30+"))))))))))))</f>
        <v>0-</v>
      </c>
      <c r="I18075" t="str">
        <f>IF(G18075&lt;&gt;H18075,"DIFF","")</f>
        <v/>
      </c>
    </row>
    <row r="18076" spans="1:9">
      <c r="A18076" t="s">
        <v>102</v>
      </c>
      <c r="B18076" t="s">
        <v>150</v>
      </c>
      <c r="C18076" s="1">
        <v>117054149</v>
      </c>
      <c r="D18076" s="1">
        <v>5</v>
      </c>
      <c r="E18076" s="1">
        <v>-8</v>
      </c>
      <c r="F18076" s="1">
        <v>24</v>
      </c>
      <c r="G18076" s="7" t="str">
        <f>IF(E18076&lt;0,"0-",IF(E18076=0,"0",IF(E18076&lt;3.01,"0+ to 3",IF(E18076&lt;6.01,"3+ to 6",IF(E18076&lt;9.01,"6+ to 9",IF(E18076&lt;12.01,"9+ to 12",IF(E18076&lt;15.01,"12+ to 15",IF(E18076&lt;18.01,"15+ to 18",IF(E18076&lt;21.01,"18+ to 21",IF(E18076&lt;24.01,"21+ to 24",IF(E18076&lt;27.01,"24+ to 27",IF(E18076&lt;30.01,"27+ to 30","30+"))))))))))))</f>
        <v>0-</v>
      </c>
      <c r="H18076" s="7" t="str">
        <f>IF(F18076&lt;0,"0-",IF(F18076=0,"0",IF(F18076&lt;3.01,"0+ to 3",IF(F18076&lt;6.01,"3+ to 6",IF(F18076&lt;9.01,"6+ to 9",IF(F18076&lt;12.01,"9+ to 12",IF(F18076&lt;15.01,"12+ to 15",IF(F18076&lt;18.01,"15+ to 18",IF(F18076&lt;21.01,"18+ to 21",IF(F18076&lt;24.01,"21+ to 24",IF(F18076&lt;27.01,"24+ to 27",IF(F18076&lt;30.01,"27+ to 30","30+"))))))))))))</f>
        <v>21+ to 24</v>
      </c>
      <c r="I18076" t="str">
        <f>IF(G18076&lt;&gt;H18076,"DIFF","")</f>
        <v>DIFF</v>
      </c>
    </row>
    <row r="18077" spans="1:9">
      <c r="A18077" t="s">
        <v>102</v>
      </c>
      <c r="B18077" t="s">
        <v>150</v>
      </c>
      <c r="C18077" s="1">
        <v>117054437</v>
      </c>
      <c r="D18077" s="1">
        <v>2</v>
      </c>
      <c r="E18077" s="1">
        <v>-18</v>
      </c>
      <c r="F18077" s="1">
        <v>14</v>
      </c>
      <c r="G18077" s="7" t="str">
        <f>IF(E18077&lt;0,"0-",IF(E18077=0,"0",IF(E18077&lt;3.01,"0+ to 3",IF(E18077&lt;6.01,"3+ to 6",IF(E18077&lt;9.01,"6+ to 9",IF(E18077&lt;12.01,"9+ to 12",IF(E18077&lt;15.01,"12+ to 15",IF(E18077&lt;18.01,"15+ to 18",IF(E18077&lt;21.01,"18+ to 21",IF(E18077&lt;24.01,"21+ to 24",IF(E18077&lt;27.01,"24+ to 27",IF(E18077&lt;30.01,"27+ to 30","30+"))))))))))))</f>
        <v>0-</v>
      </c>
      <c r="H18077" s="7" t="str">
        <f>IF(F18077&lt;0,"0-",IF(F18077=0,"0",IF(F18077&lt;3.01,"0+ to 3",IF(F18077&lt;6.01,"3+ to 6",IF(F18077&lt;9.01,"6+ to 9",IF(F18077&lt;12.01,"9+ to 12",IF(F18077&lt;15.01,"12+ to 15",IF(F18077&lt;18.01,"15+ to 18",IF(F18077&lt;21.01,"18+ to 21",IF(F18077&lt;24.01,"21+ to 24",IF(F18077&lt;27.01,"24+ to 27",IF(F18077&lt;30.01,"27+ to 30","30+"))))))))))))</f>
        <v>12+ to 15</v>
      </c>
      <c r="I18077" t="str">
        <f>IF(G18077&lt;&gt;H18077,"DIFF","")</f>
        <v>DIFF</v>
      </c>
    </row>
    <row r="18078" spans="1:9">
      <c r="A18078" t="s">
        <v>103</v>
      </c>
      <c r="B18078" t="s">
        <v>150</v>
      </c>
      <c r="C18078" s="1">
        <v>117054643</v>
      </c>
      <c r="D18078" s="1">
        <v>2</v>
      </c>
      <c r="E18078" s="1">
        <v>0</v>
      </c>
      <c r="F18078" s="1">
        <v>0</v>
      </c>
      <c r="G18078" s="7" t="str">
        <f>IF(E18078&lt;0,"0-",IF(E18078=0,"0",IF(E18078&lt;3.01,"0+ to 3",IF(E18078&lt;6.01,"3+ to 6",IF(E18078&lt;9.01,"6+ to 9",IF(E18078&lt;12.01,"9+ to 12",IF(E18078&lt;15.01,"12+ to 15",IF(E18078&lt;18.01,"15+ to 18",IF(E18078&lt;21.01,"18+ to 21",IF(E18078&lt;24.01,"21+ to 24",IF(E18078&lt;27.01,"24+ to 27",IF(E18078&lt;30.01,"27+ to 30","30+"))))))))))))</f>
        <v>0</v>
      </c>
      <c r="H18078" s="7" t="str">
        <f>IF(F18078&lt;0,"0-",IF(F18078=0,"0",IF(F18078&lt;3.01,"0+ to 3",IF(F18078&lt;6.01,"3+ to 6",IF(F18078&lt;9.01,"6+ to 9",IF(F18078&lt;12.01,"9+ to 12",IF(F18078&lt;15.01,"12+ to 15",IF(F18078&lt;18.01,"15+ to 18",IF(F18078&lt;21.01,"18+ to 21",IF(F18078&lt;24.01,"21+ to 24",IF(F18078&lt;27.01,"24+ to 27",IF(F18078&lt;30.01,"27+ to 30","30+"))))))))))))</f>
        <v>0</v>
      </c>
      <c r="I18078" t="str">
        <f>IF(G18078&lt;&gt;H18078,"DIFF","")</f>
        <v/>
      </c>
    </row>
    <row r="18079" spans="1:9">
      <c r="A18079" t="s">
        <v>102</v>
      </c>
      <c r="B18079" t="s">
        <v>150</v>
      </c>
      <c r="C18079" s="1">
        <v>117055907</v>
      </c>
      <c r="D18079" s="1">
        <v>7</v>
      </c>
      <c r="E18079" s="1">
        <v>-2</v>
      </c>
      <c r="F18079" s="1">
        <v>29</v>
      </c>
      <c r="G18079" s="7" t="str">
        <f>IF(E18079&lt;0,"0-",IF(E18079=0,"0",IF(E18079&lt;3.01,"0+ to 3",IF(E18079&lt;6.01,"3+ to 6",IF(E18079&lt;9.01,"6+ to 9",IF(E18079&lt;12.01,"9+ to 12",IF(E18079&lt;15.01,"12+ to 15",IF(E18079&lt;18.01,"15+ to 18",IF(E18079&lt;21.01,"18+ to 21",IF(E18079&lt;24.01,"21+ to 24",IF(E18079&lt;27.01,"24+ to 27",IF(E18079&lt;30.01,"27+ to 30","30+"))))))))))))</f>
        <v>0-</v>
      </c>
      <c r="H18079" s="7" t="str">
        <f>IF(F18079&lt;0,"0-",IF(F18079=0,"0",IF(F18079&lt;3.01,"0+ to 3",IF(F18079&lt;6.01,"3+ to 6",IF(F18079&lt;9.01,"6+ to 9",IF(F18079&lt;12.01,"9+ to 12",IF(F18079&lt;15.01,"12+ to 15",IF(F18079&lt;18.01,"15+ to 18",IF(F18079&lt;21.01,"18+ to 21",IF(F18079&lt;24.01,"21+ to 24",IF(F18079&lt;27.01,"24+ to 27",IF(F18079&lt;30.01,"27+ to 30","30+"))))))))))))</f>
        <v>27+ to 30</v>
      </c>
      <c r="I18079" t="str">
        <f>IF(G18079&lt;&gt;H18079,"DIFF","")</f>
        <v>DIFF</v>
      </c>
    </row>
    <row r="18080" spans="1:9">
      <c r="A18080" t="s">
        <v>103</v>
      </c>
      <c r="B18080" t="s">
        <v>150</v>
      </c>
      <c r="C18080" s="1">
        <v>117069468</v>
      </c>
      <c r="D18080" s="1">
        <v>6</v>
      </c>
      <c r="E18080" s="1">
        <v>-21</v>
      </c>
      <c r="F18080" s="1">
        <v>72</v>
      </c>
      <c r="G18080" s="7" t="str">
        <f>IF(E18080&lt;0,"0-",IF(E18080=0,"0",IF(E18080&lt;3.01,"0+ to 3",IF(E18080&lt;6.01,"3+ to 6",IF(E18080&lt;9.01,"6+ to 9",IF(E18080&lt;12.01,"9+ to 12",IF(E18080&lt;15.01,"12+ to 15",IF(E18080&lt;18.01,"15+ to 18",IF(E18080&lt;21.01,"18+ to 21",IF(E18080&lt;24.01,"21+ to 24",IF(E18080&lt;27.01,"24+ to 27",IF(E18080&lt;30.01,"27+ to 30","30+"))))))))))))</f>
        <v>0-</v>
      </c>
      <c r="H18080" s="7" t="str">
        <f>IF(F18080&lt;0,"0-",IF(F18080=0,"0",IF(F18080&lt;3.01,"0+ to 3",IF(F18080&lt;6.01,"3+ to 6",IF(F18080&lt;9.01,"6+ to 9",IF(F18080&lt;12.01,"9+ to 12",IF(F18080&lt;15.01,"12+ to 15",IF(F18080&lt;18.01,"15+ to 18",IF(F18080&lt;21.01,"18+ to 21",IF(F18080&lt;24.01,"21+ to 24",IF(F18080&lt;27.01,"24+ to 27",IF(F18080&lt;30.01,"27+ to 30","30+"))))))))))))</f>
        <v>30+</v>
      </c>
      <c r="I18080" t="str">
        <f>IF(G18080&lt;&gt;H18080,"DIFF","")</f>
        <v>DIFF</v>
      </c>
    </row>
    <row r="18081" spans="1:9">
      <c r="A18081" t="s">
        <v>102</v>
      </c>
      <c r="B18081" t="s">
        <v>150</v>
      </c>
      <c r="C18081" s="1">
        <v>117101374</v>
      </c>
      <c r="D18081" s="1">
        <v>2</v>
      </c>
      <c r="E18081" s="1">
        <v>0</v>
      </c>
      <c r="F18081" s="1">
        <v>0</v>
      </c>
      <c r="G18081" s="7" t="str">
        <f>IF(E18081&lt;0,"0-",IF(E18081=0,"0",IF(E18081&lt;3.01,"0+ to 3",IF(E18081&lt;6.01,"3+ to 6",IF(E18081&lt;9.01,"6+ to 9",IF(E18081&lt;12.01,"9+ to 12",IF(E18081&lt;15.01,"12+ to 15",IF(E18081&lt;18.01,"15+ to 18",IF(E18081&lt;21.01,"18+ to 21",IF(E18081&lt;24.01,"21+ to 24",IF(E18081&lt;27.01,"24+ to 27",IF(E18081&lt;30.01,"27+ to 30","30+"))))))))))))</f>
        <v>0</v>
      </c>
      <c r="H18081" s="7" t="str">
        <f>IF(F18081&lt;0,"0-",IF(F18081=0,"0",IF(F18081&lt;3.01,"0+ to 3",IF(F18081&lt;6.01,"3+ to 6",IF(F18081&lt;9.01,"6+ to 9",IF(F18081&lt;12.01,"9+ to 12",IF(F18081&lt;15.01,"12+ to 15",IF(F18081&lt;18.01,"15+ to 18",IF(F18081&lt;21.01,"18+ to 21",IF(F18081&lt;24.01,"21+ to 24",IF(F18081&lt;27.01,"24+ to 27",IF(F18081&lt;30.01,"27+ to 30","30+"))))))))))))</f>
        <v>0</v>
      </c>
      <c r="I18081" t="str">
        <f>IF(G18081&lt;&gt;H18081,"DIFF","")</f>
        <v/>
      </c>
    </row>
    <row r="18082" spans="1:9">
      <c r="A18082" t="s">
        <v>102</v>
      </c>
      <c r="B18082" t="s">
        <v>150</v>
      </c>
      <c r="C18082" s="1">
        <v>117104662</v>
      </c>
      <c r="D18082" s="1">
        <v>2</v>
      </c>
      <c r="E18082" s="1">
        <v>-3</v>
      </c>
      <c r="F18082" s="1">
        <v>5</v>
      </c>
      <c r="G18082" s="7" t="str">
        <f>IF(E18082&lt;0,"0-",IF(E18082=0,"0",IF(E18082&lt;3.01,"0+ to 3",IF(E18082&lt;6.01,"3+ to 6",IF(E18082&lt;9.01,"6+ to 9",IF(E18082&lt;12.01,"9+ to 12",IF(E18082&lt;15.01,"12+ to 15",IF(E18082&lt;18.01,"15+ to 18",IF(E18082&lt;21.01,"18+ to 21",IF(E18082&lt;24.01,"21+ to 24",IF(E18082&lt;27.01,"24+ to 27",IF(E18082&lt;30.01,"27+ to 30","30+"))))))))))))</f>
        <v>0-</v>
      </c>
      <c r="H18082" s="7" t="str">
        <f>IF(F18082&lt;0,"0-",IF(F18082=0,"0",IF(F18082&lt;3.01,"0+ to 3",IF(F18082&lt;6.01,"3+ to 6",IF(F18082&lt;9.01,"6+ to 9",IF(F18082&lt;12.01,"9+ to 12",IF(F18082&lt;15.01,"12+ to 15",IF(F18082&lt;18.01,"15+ to 18",IF(F18082&lt;21.01,"18+ to 21",IF(F18082&lt;24.01,"21+ to 24",IF(F18082&lt;27.01,"24+ to 27",IF(F18082&lt;30.01,"27+ to 30","30+"))))))))))))</f>
        <v>3+ to 6</v>
      </c>
      <c r="I18082" t="str">
        <f>IF(G18082&lt;&gt;H18082,"DIFF","")</f>
        <v>DIFF</v>
      </c>
    </row>
    <row r="18083" spans="1:9">
      <c r="A18083" t="s">
        <v>102</v>
      </c>
      <c r="B18083" t="s">
        <v>150</v>
      </c>
      <c r="C18083" s="1">
        <v>117110404</v>
      </c>
      <c r="D18083" s="1">
        <v>2</v>
      </c>
      <c r="E18083" s="1">
        <v>-8</v>
      </c>
      <c r="F18083" s="1">
        <v>15</v>
      </c>
      <c r="G18083" s="7" t="str">
        <f>IF(E18083&lt;0,"0-",IF(E18083=0,"0",IF(E18083&lt;3.01,"0+ to 3",IF(E18083&lt;6.01,"3+ to 6",IF(E18083&lt;9.01,"6+ to 9",IF(E18083&lt;12.01,"9+ to 12",IF(E18083&lt;15.01,"12+ to 15",IF(E18083&lt;18.01,"15+ to 18",IF(E18083&lt;21.01,"18+ to 21",IF(E18083&lt;24.01,"21+ to 24",IF(E18083&lt;27.01,"24+ to 27",IF(E18083&lt;30.01,"27+ to 30","30+"))))))))))))</f>
        <v>0-</v>
      </c>
      <c r="H18083" s="7" t="str">
        <f>IF(F18083&lt;0,"0-",IF(F18083=0,"0",IF(F18083&lt;3.01,"0+ to 3",IF(F18083&lt;6.01,"3+ to 6",IF(F18083&lt;9.01,"6+ to 9",IF(F18083&lt;12.01,"9+ to 12",IF(F18083&lt;15.01,"12+ to 15",IF(F18083&lt;18.01,"15+ to 18",IF(F18083&lt;21.01,"18+ to 21",IF(F18083&lt;24.01,"21+ to 24",IF(F18083&lt;27.01,"24+ to 27",IF(F18083&lt;30.01,"27+ to 30","30+"))))))))))))</f>
        <v>12+ to 15</v>
      </c>
      <c r="I18083" t="str">
        <f>IF(G18083&lt;&gt;H18083,"DIFF","")</f>
        <v>DIFF</v>
      </c>
    </row>
    <row r="18084" spans="1:9">
      <c r="A18084" t="s">
        <v>102</v>
      </c>
      <c r="B18084" t="s">
        <v>150</v>
      </c>
      <c r="C18084" s="1">
        <v>117113780</v>
      </c>
      <c r="D18084" s="1">
        <v>2</v>
      </c>
      <c r="E18084" s="1">
        <v>0</v>
      </c>
      <c r="F18084" s="1">
        <v>4</v>
      </c>
      <c r="G18084" s="7" t="str">
        <f>IF(E18084&lt;0,"0-",IF(E18084=0,"0",IF(E18084&lt;3.01,"0+ to 3",IF(E18084&lt;6.01,"3+ to 6",IF(E18084&lt;9.01,"6+ to 9",IF(E18084&lt;12.01,"9+ to 12",IF(E18084&lt;15.01,"12+ to 15",IF(E18084&lt;18.01,"15+ to 18",IF(E18084&lt;21.01,"18+ to 21",IF(E18084&lt;24.01,"21+ to 24",IF(E18084&lt;27.01,"24+ to 27",IF(E18084&lt;30.01,"27+ to 30","30+"))))))))))))</f>
        <v>0</v>
      </c>
      <c r="H18084" s="7" t="str">
        <f>IF(F18084&lt;0,"0-",IF(F18084=0,"0",IF(F18084&lt;3.01,"0+ to 3",IF(F18084&lt;6.01,"3+ to 6",IF(F18084&lt;9.01,"6+ to 9",IF(F18084&lt;12.01,"9+ to 12",IF(F18084&lt;15.01,"12+ to 15",IF(F18084&lt;18.01,"15+ to 18",IF(F18084&lt;21.01,"18+ to 21",IF(F18084&lt;24.01,"21+ to 24",IF(F18084&lt;27.01,"24+ to 27",IF(F18084&lt;30.01,"27+ to 30","30+"))))))))))))</f>
        <v>3+ to 6</v>
      </c>
      <c r="I18084" t="str">
        <f>IF(G18084&lt;&gt;H18084,"DIFF","")</f>
        <v>DIFF</v>
      </c>
    </row>
    <row r="18085" spans="1:9">
      <c r="A18085" t="s">
        <v>102</v>
      </c>
      <c r="B18085" t="s">
        <v>150</v>
      </c>
      <c r="C18085" s="1">
        <v>117115129</v>
      </c>
      <c r="D18085" s="1">
        <v>6</v>
      </c>
      <c r="E18085" s="1">
        <v>0</v>
      </c>
      <c r="F18085" s="1">
        <v>0</v>
      </c>
      <c r="G18085" s="7" t="str">
        <f>IF(E18085&lt;0,"0-",IF(E18085=0,"0",IF(E18085&lt;3.01,"0+ to 3",IF(E18085&lt;6.01,"3+ to 6",IF(E18085&lt;9.01,"6+ to 9",IF(E18085&lt;12.01,"9+ to 12",IF(E18085&lt;15.01,"12+ to 15",IF(E18085&lt;18.01,"15+ to 18",IF(E18085&lt;21.01,"18+ to 21",IF(E18085&lt;24.01,"21+ to 24",IF(E18085&lt;27.01,"24+ to 27",IF(E18085&lt;30.01,"27+ to 30","30+"))))))))))))</f>
        <v>0</v>
      </c>
      <c r="H18085" s="7" t="str">
        <f>IF(F18085&lt;0,"0-",IF(F18085=0,"0",IF(F18085&lt;3.01,"0+ to 3",IF(F18085&lt;6.01,"3+ to 6",IF(F18085&lt;9.01,"6+ to 9",IF(F18085&lt;12.01,"9+ to 12",IF(F18085&lt;15.01,"12+ to 15",IF(F18085&lt;18.01,"15+ to 18",IF(F18085&lt;21.01,"18+ to 21",IF(F18085&lt;24.01,"21+ to 24",IF(F18085&lt;27.01,"24+ to 27",IF(F18085&lt;30.01,"27+ to 30","30+"))))))))))))</f>
        <v>0</v>
      </c>
      <c r="I18085" t="str">
        <f>IF(G18085&lt;&gt;H18085,"DIFF","")</f>
        <v/>
      </c>
    </row>
    <row r="18086" spans="1:9">
      <c r="A18086" t="s">
        <v>102</v>
      </c>
      <c r="B18086" t="s">
        <v>150</v>
      </c>
      <c r="C18086" s="1">
        <v>117115297</v>
      </c>
      <c r="D18086" s="1">
        <v>10</v>
      </c>
      <c r="E18086" s="1">
        <v>-7</v>
      </c>
      <c r="F18086" s="1">
        <v>0</v>
      </c>
      <c r="G18086" s="7" t="str">
        <f>IF(E18086&lt;0,"0-",IF(E18086=0,"0",IF(E18086&lt;3.01,"0+ to 3",IF(E18086&lt;6.01,"3+ to 6",IF(E18086&lt;9.01,"6+ to 9",IF(E18086&lt;12.01,"9+ to 12",IF(E18086&lt;15.01,"12+ to 15",IF(E18086&lt;18.01,"15+ to 18",IF(E18086&lt;21.01,"18+ to 21",IF(E18086&lt;24.01,"21+ to 24",IF(E18086&lt;27.01,"24+ to 27",IF(E18086&lt;30.01,"27+ to 30","30+"))))))))))))</f>
        <v>0-</v>
      </c>
      <c r="H18086" s="7" t="str">
        <f>IF(F18086&lt;0,"0-",IF(F18086=0,"0",IF(F18086&lt;3.01,"0+ to 3",IF(F18086&lt;6.01,"3+ to 6",IF(F18086&lt;9.01,"6+ to 9",IF(F18086&lt;12.01,"9+ to 12",IF(F18086&lt;15.01,"12+ to 15",IF(F18086&lt;18.01,"15+ to 18",IF(F18086&lt;21.01,"18+ to 21",IF(F18086&lt;24.01,"21+ to 24",IF(F18086&lt;27.01,"24+ to 27",IF(F18086&lt;30.01,"27+ to 30","30+"))))))))))))</f>
        <v>0</v>
      </c>
      <c r="I18086" t="str">
        <f>IF(G18086&lt;&gt;H18086,"DIFF","")</f>
        <v>DIFF</v>
      </c>
    </row>
    <row r="18087" spans="1:9">
      <c r="A18087" t="s">
        <v>102</v>
      </c>
      <c r="B18087" t="s">
        <v>149</v>
      </c>
      <c r="C18087" s="1">
        <v>117125790</v>
      </c>
      <c r="D18087" s="1">
        <v>2</v>
      </c>
      <c r="E18087" s="1">
        <v>0</v>
      </c>
      <c r="F18087" s="1">
        <v>2</v>
      </c>
      <c r="G18087" s="7" t="str">
        <f>IF(E18087&lt;0,"0-",IF(E18087=0,"0",IF(E18087&lt;3.01,"0+ to 3",IF(E18087&lt;6.01,"3+ to 6",IF(E18087&lt;9.01,"6+ to 9",IF(E18087&lt;12.01,"9+ to 12",IF(E18087&lt;15.01,"12+ to 15",IF(E18087&lt;18.01,"15+ to 18",IF(E18087&lt;21.01,"18+ to 21",IF(E18087&lt;24.01,"21+ to 24",IF(E18087&lt;27.01,"24+ to 27",IF(E18087&lt;30.01,"27+ to 30","30+"))))))))))))</f>
        <v>0</v>
      </c>
      <c r="H18087" s="7" t="str">
        <f>IF(F18087&lt;0,"0-",IF(F18087=0,"0",IF(F18087&lt;3.01,"0+ to 3",IF(F18087&lt;6.01,"3+ to 6",IF(F18087&lt;9.01,"6+ to 9",IF(F18087&lt;12.01,"9+ to 12",IF(F18087&lt;15.01,"12+ to 15",IF(F18087&lt;18.01,"15+ to 18",IF(F18087&lt;21.01,"18+ to 21",IF(F18087&lt;24.01,"21+ to 24",IF(F18087&lt;27.01,"24+ to 27",IF(F18087&lt;30.01,"27+ to 30","30+"))))))))))))</f>
        <v>0+ to 3</v>
      </c>
      <c r="I18087" t="str">
        <f>IF(G18087&lt;&gt;H18087,"DIFF","")</f>
        <v>DIFF</v>
      </c>
    </row>
    <row r="18088" spans="1:9">
      <c r="A18088" t="s">
        <v>102</v>
      </c>
      <c r="B18088" t="s">
        <v>148</v>
      </c>
      <c r="C18088" s="1">
        <v>117194070</v>
      </c>
      <c r="D18088" s="1">
        <v>2</v>
      </c>
      <c r="E18088" s="1">
        <v>-8</v>
      </c>
      <c r="F18088" s="1">
        <v>15</v>
      </c>
      <c r="G18088" s="7" t="str">
        <f>IF(E18088&lt;0,"0-",IF(E18088=0,"0",IF(E18088&lt;3.01,"0+ to 3",IF(E18088&lt;6.01,"3+ to 6",IF(E18088&lt;9.01,"6+ to 9",IF(E18088&lt;12.01,"9+ to 12",IF(E18088&lt;15.01,"12+ to 15",IF(E18088&lt;18.01,"15+ to 18",IF(E18088&lt;21.01,"18+ to 21",IF(E18088&lt;24.01,"21+ to 24",IF(E18088&lt;27.01,"24+ to 27",IF(E18088&lt;30.01,"27+ to 30","30+"))))))))))))</f>
        <v>0-</v>
      </c>
      <c r="H18088" s="7" t="str">
        <f>IF(F18088&lt;0,"0-",IF(F18088=0,"0",IF(F18088&lt;3.01,"0+ to 3",IF(F18088&lt;6.01,"3+ to 6",IF(F18088&lt;9.01,"6+ to 9",IF(F18088&lt;12.01,"9+ to 12",IF(F18088&lt;15.01,"12+ to 15",IF(F18088&lt;18.01,"15+ to 18",IF(F18088&lt;21.01,"18+ to 21",IF(F18088&lt;24.01,"21+ to 24",IF(F18088&lt;27.01,"24+ to 27",IF(F18088&lt;30.01,"27+ to 30","30+"))))))))))))</f>
        <v>12+ to 15</v>
      </c>
      <c r="I18088" t="str">
        <f>IF(G18088&lt;&gt;H18088,"DIFF","")</f>
        <v>DIFF</v>
      </c>
    </row>
    <row r="18089" spans="1:9">
      <c r="A18089" t="s">
        <v>102</v>
      </c>
      <c r="B18089" t="s">
        <v>148</v>
      </c>
      <c r="C18089" s="1">
        <v>117194770</v>
      </c>
      <c r="D18089" s="1">
        <v>2</v>
      </c>
      <c r="E18089" s="1">
        <v>-13</v>
      </c>
      <c r="F18089" s="1">
        <v>13</v>
      </c>
      <c r="G18089" s="7" t="str">
        <f>IF(E18089&lt;0,"0-",IF(E18089=0,"0",IF(E18089&lt;3.01,"0+ to 3",IF(E18089&lt;6.01,"3+ to 6",IF(E18089&lt;9.01,"6+ to 9",IF(E18089&lt;12.01,"9+ to 12",IF(E18089&lt;15.01,"12+ to 15",IF(E18089&lt;18.01,"15+ to 18",IF(E18089&lt;21.01,"18+ to 21",IF(E18089&lt;24.01,"21+ to 24",IF(E18089&lt;27.01,"24+ to 27",IF(E18089&lt;30.01,"27+ to 30","30+"))))))))))))</f>
        <v>0-</v>
      </c>
      <c r="H18089" s="7" t="str">
        <f>IF(F18089&lt;0,"0-",IF(F18089=0,"0",IF(F18089&lt;3.01,"0+ to 3",IF(F18089&lt;6.01,"3+ to 6",IF(F18089&lt;9.01,"6+ to 9",IF(F18089&lt;12.01,"9+ to 12",IF(F18089&lt;15.01,"12+ to 15",IF(F18089&lt;18.01,"15+ to 18",IF(F18089&lt;21.01,"18+ to 21",IF(F18089&lt;24.01,"21+ to 24",IF(F18089&lt;27.01,"24+ to 27",IF(F18089&lt;30.01,"27+ to 30","30+"))))))))))))</f>
        <v>12+ to 15</v>
      </c>
      <c r="I18089" t="str">
        <f>IF(G18089&lt;&gt;H18089,"DIFF","")</f>
        <v>DIFF</v>
      </c>
    </row>
    <row r="18090" spans="1:9">
      <c r="A18090" t="s">
        <v>102</v>
      </c>
      <c r="B18090" t="s">
        <v>148</v>
      </c>
      <c r="C18090" s="1">
        <v>117197956</v>
      </c>
      <c r="D18090" s="1">
        <v>2</v>
      </c>
      <c r="E18090" s="1">
        <v>-7</v>
      </c>
      <c r="F18090" s="1">
        <v>12</v>
      </c>
      <c r="G18090" s="7" t="str">
        <f>IF(E18090&lt;0,"0-",IF(E18090=0,"0",IF(E18090&lt;3.01,"0+ to 3",IF(E18090&lt;6.01,"3+ to 6",IF(E18090&lt;9.01,"6+ to 9",IF(E18090&lt;12.01,"9+ to 12",IF(E18090&lt;15.01,"12+ to 15",IF(E18090&lt;18.01,"15+ to 18",IF(E18090&lt;21.01,"18+ to 21",IF(E18090&lt;24.01,"21+ to 24",IF(E18090&lt;27.01,"24+ to 27",IF(E18090&lt;30.01,"27+ to 30","30+"))))))))))))</f>
        <v>0-</v>
      </c>
      <c r="H18090" s="7" t="str">
        <f>IF(F18090&lt;0,"0-",IF(F18090=0,"0",IF(F18090&lt;3.01,"0+ to 3",IF(F18090&lt;6.01,"3+ to 6",IF(F18090&lt;9.01,"6+ to 9",IF(F18090&lt;12.01,"9+ to 12",IF(F18090&lt;15.01,"12+ to 15",IF(F18090&lt;18.01,"15+ to 18",IF(F18090&lt;21.01,"18+ to 21",IF(F18090&lt;24.01,"21+ to 24",IF(F18090&lt;27.01,"24+ to 27",IF(F18090&lt;30.01,"27+ to 30","30+"))))))))))))</f>
        <v>9+ to 12</v>
      </c>
      <c r="I18090" t="str">
        <f>IF(G18090&lt;&gt;H18090,"DIFF","")</f>
        <v>DIFF</v>
      </c>
    </row>
    <row r="18091" spans="1:9">
      <c r="A18091" t="s">
        <v>103</v>
      </c>
      <c r="B18091" t="s">
        <v>148</v>
      </c>
      <c r="C18091" s="1">
        <v>117200361</v>
      </c>
      <c r="D18091" s="1">
        <v>11</v>
      </c>
      <c r="E18091" s="1">
        <v>-5</v>
      </c>
      <c r="F18091" s="1">
        <v>48</v>
      </c>
      <c r="G18091" s="7" t="str">
        <f>IF(E18091&lt;0,"0-",IF(E18091=0,"0",IF(E18091&lt;3.01,"0+ to 3",IF(E18091&lt;6.01,"3+ to 6",IF(E18091&lt;9.01,"6+ to 9",IF(E18091&lt;12.01,"9+ to 12",IF(E18091&lt;15.01,"12+ to 15",IF(E18091&lt;18.01,"15+ to 18",IF(E18091&lt;21.01,"18+ to 21",IF(E18091&lt;24.01,"21+ to 24",IF(E18091&lt;27.01,"24+ to 27",IF(E18091&lt;30.01,"27+ to 30","30+"))))))))))))</f>
        <v>0-</v>
      </c>
      <c r="H18091" s="7" t="str">
        <f>IF(F18091&lt;0,"0-",IF(F18091=0,"0",IF(F18091&lt;3.01,"0+ to 3",IF(F18091&lt;6.01,"3+ to 6",IF(F18091&lt;9.01,"6+ to 9",IF(F18091&lt;12.01,"9+ to 12",IF(F18091&lt;15.01,"12+ to 15",IF(F18091&lt;18.01,"15+ to 18",IF(F18091&lt;21.01,"18+ to 21",IF(F18091&lt;24.01,"21+ to 24",IF(F18091&lt;27.01,"24+ to 27",IF(F18091&lt;30.01,"27+ to 30","30+"))))))))))))</f>
        <v>30+</v>
      </c>
      <c r="I18091" t="str">
        <f>IF(G18091&lt;&gt;H18091,"DIFF","")</f>
        <v>DIFF</v>
      </c>
    </row>
    <row r="18092" spans="1:9">
      <c r="A18092" t="s">
        <v>102</v>
      </c>
      <c r="B18092" t="s">
        <v>148</v>
      </c>
      <c r="C18092" s="1">
        <v>117209469</v>
      </c>
      <c r="D18092" s="1">
        <v>2</v>
      </c>
      <c r="E18092" s="1">
        <v>0</v>
      </c>
      <c r="F18092" s="1">
        <v>1</v>
      </c>
      <c r="G18092" s="7" t="str">
        <f>IF(E18092&lt;0,"0-",IF(E18092=0,"0",IF(E18092&lt;3.01,"0+ to 3",IF(E18092&lt;6.01,"3+ to 6",IF(E18092&lt;9.01,"6+ to 9",IF(E18092&lt;12.01,"9+ to 12",IF(E18092&lt;15.01,"12+ to 15",IF(E18092&lt;18.01,"15+ to 18",IF(E18092&lt;21.01,"18+ to 21",IF(E18092&lt;24.01,"21+ to 24",IF(E18092&lt;27.01,"24+ to 27",IF(E18092&lt;30.01,"27+ to 30","30+"))))))))))))</f>
        <v>0</v>
      </c>
      <c r="H18092" s="7" t="str">
        <f>IF(F18092&lt;0,"0-",IF(F18092=0,"0",IF(F18092&lt;3.01,"0+ to 3",IF(F18092&lt;6.01,"3+ to 6",IF(F18092&lt;9.01,"6+ to 9",IF(F18092&lt;12.01,"9+ to 12",IF(F18092&lt;15.01,"12+ to 15",IF(F18092&lt;18.01,"15+ to 18",IF(F18092&lt;21.01,"18+ to 21",IF(F18092&lt;24.01,"21+ to 24",IF(F18092&lt;27.01,"24+ to 27",IF(F18092&lt;30.01,"27+ to 30","30+"))))))))))))</f>
        <v>0+ to 3</v>
      </c>
      <c r="I18092" t="str">
        <f>IF(G18092&lt;&gt;H18092,"DIFF","")</f>
        <v>DIFF</v>
      </c>
    </row>
    <row r="18093" spans="1:9">
      <c r="A18093" t="s">
        <v>102</v>
      </c>
      <c r="B18093" t="s">
        <v>148</v>
      </c>
      <c r="C18093" s="1">
        <v>117209481</v>
      </c>
      <c r="D18093" s="1">
        <v>8</v>
      </c>
      <c r="E18093" s="1">
        <v>0</v>
      </c>
      <c r="F18093" s="1">
        <v>44</v>
      </c>
      <c r="G18093" s="7" t="str">
        <f>IF(E18093&lt;0,"0-",IF(E18093=0,"0",IF(E18093&lt;3.01,"0+ to 3",IF(E18093&lt;6.01,"3+ to 6",IF(E18093&lt;9.01,"6+ to 9",IF(E18093&lt;12.01,"9+ to 12",IF(E18093&lt;15.01,"12+ to 15",IF(E18093&lt;18.01,"15+ to 18",IF(E18093&lt;21.01,"18+ to 21",IF(E18093&lt;24.01,"21+ to 24",IF(E18093&lt;27.01,"24+ to 27",IF(E18093&lt;30.01,"27+ to 30","30+"))))))))))))</f>
        <v>0</v>
      </c>
      <c r="H18093" s="7" t="str">
        <f>IF(F18093&lt;0,"0-",IF(F18093=0,"0",IF(F18093&lt;3.01,"0+ to 3",IF(F18093&lt;6.01,"3+ to 6",IF(F18093&lt;9.01,"6+ to 9",IF(F18093&lt;12.01,"9+ to 12",IF(F18093&lt;15.01,"12+ to 15",IF(F18093&lt;18.01,"15+ to 18",IF(F18093&lt;21.01,"18+ to 21",IF(F18093&lt;24.01,"21+ to 24",IF(F18093&lt;27.01,"24+ to 27",IF(F18093&lt;30.01,"27+ to 30","30+"))))))))))))</f>
        <v>30+</v>
      </c>
      <c r="I18093" t="str">
        <f>IF(G18093&lt;&gt;H18093,"DIFF","")</f>
        <v>DIFF</v>
      </c>
    </row>
    <row r="18094" spans="1:9">
      <c r="A18094" t="s">
        <v>103</v>
      </c>
      <c r="B18094" t="s">
        <v>148</v>
      </c>
      <c r="C18094" s="1">
        <v>117215243</v>
      </c>
      <c r="D18094" s="1">
        <v>2</v>
      </c>
      <c r="E18094" s="1">
        <v>0</v>
      </c>
      <c r="F18094" s="1">
        <v>515</v>
      </c>
      <c r="G18094" s="7" t="str">
        <f>IF(E18094&lt;0,"0-",IF(E18094=0,"0",IF(E18094&lt;3.01,"0+ to 3",IF(E18094&lt;6.01,"3+ to 6",IF(E18094&lt;9.01,"6+ to 9",IF(E18094&lt;12.01,"9+ to 12",IF(E18094&lt;15.01,"12+ to 15",IF(E18094&lt;18.01,"15+ to 18",IF(E18094&lt;21.01,"18+ to 21",IF(E18094&lt;24.01,"21+ to 24",IF(E18094&lt;27.01,"24+ to 27",IF(E18094&lt;30.01,"27+ to 30","30+"))))))))))))</f>
        <v>0</v>
      </c>
      <c r="H18094" s="7" t="str">
        <f>IF(F18094&lt;0,"0-",IF(F18094=0,"0",IF(F18094&lt;3.01,"0+ to 3",IF(F18094&lt;6.01,"3+ to 6",IF(F18094&lt;9.01,"6+ to 9",IF(F18094&lt;12.01,"9+ to 12",IF(F18094&lt;15.01,"12+ to 15",IF(F18094&lt;18.01,"15+ to 18",IF(F18094&lt;21.01,"18+ to 21",IF(F18094&lt;24.01,"21+ to 24",IF(F18094&lt;27.01,"24+ to 27",IF(F18094&lt;30.01,"27+ to 30","30+"))))))))))))</f>
        <v>30+</v>
      </c>
      <c r="I18094" t="str">
        <f>IF(G18094&lt;&gt;H18094,"DIFF","")</f>
        <v>DIFF</v>
      </c>
    </row>
    <row r="18095" spans="1:9">
      <c r="A18095" t="s">
        <v>103</v>
      </c>
      <c r="B18095" t="s">
        <v>148</v>
      </c>
      <c r="C18095" s="1">
        <v>117218308</v>
      </c>
      <c r="D18095" s="1">
        <v>2</v>
      </c>
      <c r="E18095" s="1">
        <v>-4</v>
      </c>
      <c r="F18095" s="1">
        <v>8</v>
      </c>
      <c r="G18095" s="7" t="str">
        <f>IF(E18095&lt;0,"0-",IF(E18095=0,"0",IF(E18095&lt;3.01,"0+ to 3",IF(E18095&lt;6.01,"3+ to 6",IF(E18095&lt;9.01,"6+ to 9",IF(E18095&lt;12.01,"9+ to 12",IF(E18095&lt;15.01,"12+ to 15",IF(E18095&lt;18.01,"15+ to 18",IF(E18095&lt;21.01,"18+ to 21",IF(E18095&lt;24.01,"21+ to 24",IF(E18095&lt;27.01,"24+ to 27",IF(E18095&lt;30.01,"27+ to 30","30+"))))))))))))</f>
        <v>0-</v>
      </c>
      <c r="H18095" s="7" t="str">
        <f>IF(F18095&lt;0,"0-",IF(F18095=0,"0",IF(F18095&lt;3.01,"0+ to 3",IF(F18095&lt;6.01,"3+ to 6",IF(F18095&lt;9.01,"6+ to 9",IF(F18095&lt;12.01,"9+ to 12",IF(F18095&lt;15.01,"12+ to 15",IF(F18095&lt;18.01,"15+ to 18",IF(F18095&lt;21.01,"18+ to 21",IF(F18095&lt;24.01,"21+ to 24",IF(F18095&lt;27.01,"24+ to 27",IF(F18095&lt;30.01,"27+ to 30","30+"))))))))))))</f>
        <v>6+ to 9</v>
      </c>
      <c r="I18095" t="str">
        <f>IF(G18095&lt;&gt;H18095,"DIFF","")</f>
        <v>DIFF</v>
      </c>
    </row>
    <row r="18096" spans="1:9">
      <c r="A18096" t="s">
        <v>102</v>
      </c>
      <c r="B18096" t="s">
        <v>148</v>
      </c>
      <c r="C18096" s="1">
        <v>117218687</v>
      </c>
      <c r="D18096" s="1">
        <v>10</v>
      </c>
      <c r="E18096" s="1">
        <v>-3</v>
      </c>
      <c r="F18096" s="1">
        <v>0</v>
      </c>
      <c r="G18096" s="7" t="str">
        <f>IF(E18096&lt;0,"0-",IF(E18096=0,"0",IF(E18096&lt;3.01,"0+ to 3",IF(E18096&lt;6.01,"3+ to 6",IF(E18096&lt;9.01,"6+ to 9",IF(E18096&lt;12.01,"9+ to 12",IF(E18096&lt;15.01,"12+ to 15",IF(E18096&lt;18.01,"15+ to 18",IF(E18096&lt;21.01,"18+ to 21",IF(E18096&lt;24.01,"21+ to 24",IF(E18096&lt;27.01,"24+ to 27",IF(E18096&lt;30.01,"27+ to 30","30+"))))))))))))</f>
        <v>0-</v>
      </c>
      <c r="H18096" s="7" t="str">
        <f>IF(F18096&lt;0,"0-",IF(F18096=0,"0",IF(F18096&lt;3.01,"0+ to 3",IF(F18096&lt;6.01,"3+ to 6",IF(F18096&lt;9.01,"6+ to 9",IF(F18096&lt;12.01,"9+ to 12",IF(F18096&lt;15.01,"12+ to 15",IF(F18096&lt;18.01,"15+ to 18",IF(F18096&lt;21.01,"18+ to 21",IF(F18096&lt;24.01,"21+ to 24",IF(F18096&lt;27.01,"24+ to 27",IF(F18096&lt;30.01,"27+ to 30","30+"))))))))))))</f>
        <v>0</v>
      </c>
      <c r="I18096" t="str">
        <f>IF(G18096&lt;&gt;H18096,"DIFF","")</f>
        <v>DIFF</v>
      </c>
    </row>
    <row r="18097" spans="1:9">
      <c r="A18097" t="s">
        <v>102</v>
      </c>
      <c r="B18097" t="s">
        <v>147</v>
      </c>
      <c r="C18097" s="1">
        <v>117242731</v>
      </c>
      <c r="D18097" s="1">
        <v>2</v>
      </c>
      <c r="E18097" s="1">
        <v>-35</v>
      </c>
      <c r="F18097" s="1">
        <v>15</v>
      </c>
      <c r="G18097" s="7" t="str">
        <f>IF(E18097&lt;0,"0-",IF(E18097=0,"0",IF(E18097&lt;3.01,"0+ to 3",IF(E18097&lt;6.01,"3+ to 6",IF(E18097&lt;9.01,"6+ to 9",IF(E18097&lt;12.01,"9+ to 12",IF(E18097&lt;15.01,"12+ to 15",IF(E18097&lt;18.01,"15+ to 18",IF(E18097&lt;21.01,"18+ to 21",IF(E18097&lt;24.01,"21+ to 24",IF(E18097&lt;27.01,"24+ to 27",IF(E18097&lt;30.01,"27+ to 30","30+"))))))))))))</f>
        <v>0-</v>
      </c>
      <c r="H18097" s="7" t="str">
        <f>IF(F18097&lt;0,"0-",IF(F18097=0,"0",IF(F18097&lt;3.01,"0+ to 3",IF(F18097&lt;6.01,"3+ to 6",IF(F18097&lt;9.01,"6+ to 9",IF(F18097&lt;12.01,"9+ to 12",IF(F18097&lt;15.01,"12+ to 15",IF(F18097&lt;18.01,"15+ to 18",IF(F18097&lt;21.01,"18+ to 21",IF(F18097&lt;24.01,"21+ to 24",IF(F18097&lt;27.01,"24+ to 27",IF(F18097&lt;30.01,"27+ to 30","30+"))))))))))))</f>
        <v>12+ to 15</v>
      </c>
      <c r="I18097" t="str">
        <f>IF(G18097&lt;&gt;H18097,"DIFF","")</f>
        <v>DIFF</v>
      </c>
    </row>
    <row r="18098" spans="1:9">
      <c r="A18098" t="s">
        <v>102</v>
      </c>
      <c r="B18098" t="s">
        <v>147</v>
      </c>
      <c r="C18098" s="1">
        <v>117243276</v>
      </c>
      <c r="D18098" s="1">
        <v>2</v>
      </c>
      <c r="E18098" s="1">
        <v>0</v>
      </c>
      <c r="F18098" s="1">
        <v>0</v>
      </c>
      <c r="G18098" s="7" t="str">
        <f>IF(E18098&lt;0,"0-",IF(E18098=0,"0",IF(E18098&lt;3.01,"0+ to 3",IF(E18098&lt;6.01,"3+ to 6",IF(E18098&lt;9.01,"6+ to 9",IF(E18098&lt;12.01,"9+ to 12",IF(E18098&lt;15.01,"12+ to 15",IF(E18098&lt;18.01,"15+ to 18",IF(E18098&lt;21.01,"18+ to 21",IF(E18098&lt;24.01,"21+ to 24",IF(E18098&lt;27.01,"24+ to 27",IF(E18098&lt;30.01,"27+ to 30","30+"))))))))))))</f>
        <v>0</v>
      </c>
      <c r="H18098" s="7" t="str">
        <f>IF(F18098&lt;0,"0-",IF(F18098=0,"0",IF(F18098&lt;3.01,"0+ to 3",IF(F18098&lt;6.01,"3+ to 6",IF(F18098&lt;9.01,"6+ to 9",IF(F18098&lt;12.01,"9+ to 12",IF(F18098&lt;15.01,"12+ to 15",IF(F18098&lt;18.01,"15+ to 18",IF(F18098&lt;21.01,"18+ to 21",IF(F18098&lt;24.01,"21+ to 24",IF(F18098&lt;27.01,"24+ to 27",IF(F18098&lt;30.01,"27+ to 30","30+"))))))))))))</f>
        <v>0</v>
      </c>
      <c r="I18098" t="str">
        <f>IF(G18098&lt;&gt;H18098,"DIFF","")</f>
        <v/>
      </c>
    </row>
    <row r="18099" spans="1:9">
      <c r="A18099" t="s">
        <v>102</v>
      </c>
      <c r="B18099" t="s">
        <v>147</v>
      </c>
      <c r="C18099" s="1">
        <v>117243643</v>
      </c>
      <c r="D18099" s="1">
        <v>3</v>
      </c>
      <c r="E18099" s="1">
        <v>-5</v>
      </c>
      <c r="F18099" s="1">
        <v>0</v>
      </c>
      <c r="G18099" s="7" t="str">
        <f>IF(E18099&lt;0,"0-",IF(E18099=0,"0",IF(E18099&lt;3.01,"0+ to 3",IF(E18099&lt;6.01,"3+ to 6",IF(E18099&lt;9.01,"6+ to 9",IF(E18099&lt;12.01,"9+ to 12",IF(E18099&lt;15.01,"12+ to 15",IF(E18099&lt;18.01,"15+ to 18",IF(E18099&lt;21.01,"18+ to 21",IF(E18099&lt;24.01,"21+ to 24",IF(E18099&lt;27.01,"24+ to 27",IF(E18099&lt;30.01,"27+ to 30","30+"))))))))))))</f>
        <v>0-</v>
      </c>
      <c r="H18099" s="7" t="str">
        <f>IF(F18099&lt;0,"0-",IF(F18099=0,"0",IF(F18099&lt;3.01,"0+ to 3",IF(F18099&lt;6.01,"3+ to 6",IF(F18099&lt;9.01,"6+ to 9",IF(F18099&lt;12.01,"9+ to 12",IF(F18099&lt;15.01,"12+ to 15",IF(F18099&lt;18.01,"15+ to 18",IF(F18099&lt;21.01,"18+ to 21",IF(F18099&lt;24.01,"21+ to 24",IF(F18099&lt;27.01,"24+ to 27",IF(F18099&lt;30.01,"27+ to 30","30+"))))))))))))</f>
        <v>0</v>
      </c>
      <c r="I18099" t="str">
        <f>IF(G18099&lt;&gt;H18099,"DIFF","")</f>
        <v>DIFF</v>
      </c>
    </row>
    <row r="18100" spans="1:9">
      <c r="A18100" t="s">
        <v>102</v>
      </c>
      <c r="B18100" t="s">
        <v>147</v>
      </c>
      <c r="C18100" s="1">
        <v>117244493</v>
      </c>
      <c r="D18100" s="1">
        <v>2</v>
      </c>
      <c r="E18100" s="1">
        <v>-6</v>
      </c>
      <c r="F18100" s="1">
        <v>9</v>
      </c>
      <c r="G18100" s="7" t="str">
        <f>IF(E18100&lt;0,"0-",IF(E18100=0,"0",IF(E18100&lt;3.01,"0+ to 3",IF(E18100&lt;6.01,"3+ to 6",IF(E18100&lt;9.01,"6+ to 9",IF(E18100&lt;12.01,"9+ to 12",IF(E18100&lt;15.01,"12+ to 15",IF(E18100&lt;18.01,"15+ to 18",IF(E18100&lt;21.01,"18+ to 21",IF(E18100&lt;24.01,"21+ to 24",IF(E18100&lt;27.01,"24+ to 27",IF(E18100&lt;30.01,"27+ to 30","30+"))))))))))))</f>
        <v>0-</v>
      </c>
      <c r="H18100" s="7" t="str">
        <f>IF(F18100&lt;0,"0-",IF(F18100=0,"0",IF(F18100&lt;3.01,"0+ to 3",IF(F18100&lt;6.01,"3+ to 6",IF(F18100&lt;9.01,"6+ to 9",IF(F18100&lt;12.01,"9+ to 12",IF(F18100&lt;15.01,"12+ to 15",IF(F18100&lt;18.01,"15+ to 18",IF(F18100&lt;21.01,"18+ to 21",IF(F18100&lt;24.01,"21+ to 24",IF(F18100&lt;27.01,"24+ to 27",IF(F18100&lt;30.01,"27+ to 30","30+"))))))))))))</f>
        <v>6+ to 9</v>
      </c>
      <c r="I18100" t="str">
        <f>IF(G18100&lt;&gt;H18100,"DIFF","")</f>
        <v>DIFF</v>
      </c>
    </row>
    <row r="18101" spans="1:9">
      <c r="A18101" t="s">
        <v>102</v>
      </c>
      <c r="B18101" t="s">
        <v>147</v>
      </c>
      <c r="C18101" s="1">
        <v>117245100</v>
      </c>
      <c r="D18101" s="1">
        <v>2</v>
      </c>
      <c r="E18101" s="1">
        <v>0</v>
      </c>
      <c r="F18101" s="1">
        <v>0</v>
      </c>
      <c r="G18101" s="7" t="str">
        <f>IF(E18101&lt;0,"0-",IF(E18101=0,"0",IF(E18101&lt;3.01,"0+ to 3",IF(E18101&lt;6.01,"3+ to 6",IF(E18101&lt;9.01,"6+ to 9",IF(E18101&lt;12.01,"9+ to 12",IF(E18101&lt;15.01,"12+ to 15",IF(E18101&lt;18.01,"15+ to 18",IF(E18101&lt;21.01,"18+ to 21",IF(E18101&lt;24.01,"21+ to 24",IF(E18101&lt;27.01,"24+ to 27",IF(E18101&lt;30.01,"27+ to 30","30+"))))))))))))</f>
        <v>0</v>
      </c>
      <c r="H18101" s="7" t="str">
        <f>IF(F18101&lt;0,"0-",IF(F18101=0,"0",IF(F18101&lt;3.01,"0+ to 3",IF(F18101&lt;6.01,"3+ to 6",IF(F18101&lt;9.01,"6+ to 9",IF(F18101&lt;12.01,"9+ to 12",IF(F18101&lt;15.01,"12+ to 15",IF(F18101&lt;18.01,"15+ to 18",IF(F18101&lt;21.01,"18+ to 21",IF(F18101&lt;24.01,"21+ to 24",IF(F18101&lt;27.01,"24+ to 27",IF(F18101&lt;30.01,"27+ to 30","30+"))))))))))))</f>
        <v>0</v>
      </c>
      <c r="I18101" t="str">
        <f>IF(G18101&lt;&gt;H18101,"DIFF","")</f>
        <v/>
      </c>
    </row>
    <row r="18102" spans="1:9">
      <c r="A18102" t="s">
        <v>102</v>
      </c>
      <c r="B18102" t="s">
        <v>147</v>
      </c>
      <c r="C18102" s="1">
        <v>117245209</v>
      </c>
      <c r="D18102" s="1">
        <v>2</v>
      </c>
      <c r="E18102" s="1">
        <v>-25</v>
      </c>
      <c r="F18102" s="1">
        <v>40</v>
      </c>
      <c r="G18102" s="7" t="str">
        <f>IF(E18102&lt;0,"0-",IF(E18102=0,"0",IF(E18102&lt;3.01,"0+ to 3",IF(E18102&lt;6.01,"3+ to 6",IF(E18102&lt;9.01,"6+ to 9",IF(E18102&lt;12.01,"9+ to 12",IF(E18102&lt;15.01,"12+ to 15",IF(E18102&lt;18.01,"15+ to 18",IF(E18102&lt;21.01,"18+ to 21",IF(E18102&lt;24.01,"21+ to 24",IF(E18102&lt;27.01,"24+ to 27",IF(E18102&lt;30.01,"27+ to 30","30+"))))))))))))</f>
        <v>0-</v>
      </c>
      <c r="H18102" s="7" t="str">
        <f>IF(F18102&lt;0,"0-",IF(F18102=0,"0",IF(F18102&lt;3.01,"0+ to 3",IF(F18102&lt;6.01,"3+ to 6",IF(F18102&lt;9.01,"6+ to 9",IF(F18102&lt;12.01,"9+ to 12",IF(F18102&lt;15.01,"12+ to 15",IF(F18102&lt;18.01,"15+ to 18",IF(F18102&lt;21.01,"18+ to 21",IF(F18102&lt;24.01,"21+ to 24",IF(F18102&lt;27.01,"24+ to 27",IF(F18102&lt;30.01,"27+ to 30","30+"))))))))))))</f>
        <v>30+</v>
      </c>
      <c r="I18102" t="str">
        <f>IF(G18102&lt;&gt;H18102,"DIFF","")</f>
        <v>DIFF</v>
      </c>
    </row>
    <row r="18103" spans="1:9">
      <c r="A18103" t="s">
        <v>103</v>
      </c>
      <c r="B18103" t="s">
        <v>147</v>
      </c>
      <c r="C18103" s="1">
        <v>117246132</v>
      </c>
      <c r="D18103" s="1">
        <v>2</v>
      </c>
      <c r="E18103" s="1">
        <v>-7</v>
      </c>
      <c r="F18103" s="1">
        <v>12</v>
      </c>
      <c r="G18103" s="7" t="str">
        <f>IF(E18103&lt;0,"0-",IF(E18103=0,"0",IF(E18103&lt;3.01,"0+ to 3",IF(E18103&lt;6.01,"3+ to 6",IF(E18103&lt;9.01,"6+ to 9",IF(E18103&lt;12.01,"9+ to 12",IF(E18103&lt;15.01,"12+ to 15",IF(E18103&lt;18.01,"15+ to 18",IF(E18103&lt;21.01,"18+ to 21",IF(E18103&lt;24.01,"21+ to 24",IF(E18103&lt;27.01,"24+ to 27",IF(E18103&lt;30.01,"27+ to 30","30+"))))))))))))</f>
        <v>0-</v>
      </c>
      <c r="H18103" s="7" t="str">
        <f>IF(F18103&lt;0,"0-",IF(F18103=0,"0",IF(F18103&lt;3.01,"0+ to 3",IF(F18103&lt;6.01,"3+ to 6",IF(F18103&lt;9.01,"6+ to 9",IF(F18103&lt;12.01,"9+ to 12",IF(F18103&lt;15.01,"12+ to 15",IF(F18103&lt;18.01,"15+ to 18",IF(F18103&lt;21.01,"18+ to 21",IF(F18103&lt;24.01,"21+ to 24",IF(F18103&lt;27.01,"24+ to 27",IF(F18103&lt;30.01,"27+ to 30","30+"))))))))))))</f>
        <v>9+ to 12</v>
      </c>
      <c r="I18103" t="str">
        <f>IF(G18103&lt;&gt;H18103,"DIFF","")</f>
        <v>DIFF</v>
      </c>
    </row>
    <row r="18104" spans="1:9">
      <c r="A18104" t="s">
        <v>102</v>
      </c>
      <c r="B18104" t="s">
        <v>147</v>
      </c>
      <c r="C18104" s="1">
        <v>117246158</v>
      </c>
      <c r="D18104" s="1">
        <v>2</v>
      </c>
      <c r="E18104" s="1">
        <v>0</v>
      </c>
      <c r="F18104" s="1">
        <v>0</v>
      </c>
      <c r="G18104" s="7" t="str">
        <f>IF(E18104&lt;0,"0-",IF(E18104=0,"0",IF(E18104&lt;3.01,"0+ to 3",IF(E18104&lt;6.01,"3+ to 6",IF(E18104&lt;9.01,"6+ to 9",IF(E18104&lt;12.01,"9+ to 12",IF(E18104&lt;15.01,"12+ to 15",IF(E18104&lt;18.01,"15+ to 18",IF(E18104&lt;21.01,"18+ to 21",IF(E18104&lt;24.01,"21+ to 24",IF(E18104&lt;27.01,"24+ to 27",IF(E18104&lt;30.01,"27+ to 30","30+"))))))))))))</f>
        <v>0</v>
      </c>
      <c r="H18104" s="7" t="str">
        <f>IF(F18104&lt;0,"0-",IF(F18104=0,"0",IF(F18104&lt;3.01,"0+ to 3",IF(F18104&lt;6.01,"3+ to 6",IF(F18104&lt;9.01,"6+ to 9",IF(F18104&lt;12.01,"9+ to 12",IF(F18104&lt;15.01,"12+ to 15",IF(F18104&lt;18.01,"15+ to 18",IF(F18104&lt;21.01,"18+ to 21",IF(F18104&lt;24.01,"21+ to 24",IF(F18104&lt;27.01,"24+ to 27",IF(F18104&lt;30.01,"27+ to 30","30+"))))))))))))</f>
        <v>0</v>
      </c>
      <c r="I18104" t="str">
        <f>IF(G18104&lt;&gt;H18104,"DIFF","")</f>
        <v/>
      </c>
    </row>
    <row r="18105" spans="1:9">
      <c r="A18105" t="s">
        <v>102</v>
      </c>
      <c r="B18105" t="s">
        <v>147</v>
      </c>
      <c r="C18105" s="1">
        <v>117249343</v>
      </c>
      <c r="D18105" s="1">
        <v>2</v>
      </c>
      <c r="E18105" s="1">
        <v>0</v>
      </c>
      <c r="F18105" s="1">
        <v>7</v>
      </c>
      <c r="G18105" s="7" t="str">
        <f>IF(E18105&lt;0,"0-",IF(E18105=0,"0",IF(E18105&lt;3.01,"0+ to 3",IF(E18105&lt;6.01,"3+ to 6",IF(E18105&lt;9.01,"6+ to 9",IF(E18105&lt;12.01,"9+ to 12",IF(E18105&lt;15.01,"12+ to 15",IF(E18105&lt;18.01,"15+ to 18",IF(E18105&lt;21.01,"18+ to 21",IF(E18105&lt;24.01,"21+ to 24",IF(E18105&lt;27.01,"24+ to 27",IF(E18105&lt;30.01,"27+ to 30","30+"))))))))))))</f>
        <v>0</v>
      </c>
      <c r="H18105" s="7" t="str">
        <f>IF(F18105&lt;0,"0-",IF(F18105=0,"0",IF(F18105&lt;3.01,"0+ to 3",IF(F18105&lt;6.01,"3+ to 6",IF(F18105&lt;9.01,"6+ to 9",IF(F18105&lt;12.01,"9+ to 12",IF(F18105&lt;15.01,"12+ to 15",IF(F18105&lt;18.01,"15+ to 18",IF(F18105&lt;21.01,"18+ to 21",IF(F18105&lt;24.01,"21+ to 24",IF(F18105&lt;27.01,"24+ to 27",IF(F18105&lt;30.01,"27+ to 30","30+"))))))))))))</f>
        <v>6+ to 9</v>
      </c>
      <c r="I18105" t="str">
        <f>IF(G18105&lt;&gt;H18105,"DIFF","")</f>
        <v>DIFF</v>
      </c>
    </row>
    <row r="18106" spans="1:9">
      <c r="A18106" t="s">
        <v>102</v>
      </c>
      <c r="B18106" t="s">
        <v>147</v>
      </c>
      <c r="C18106" s="1">
        <v>117253929</v>
      </c>
      <c r="D18106" s="1">
        <v>8</v>
      </c>
      <c r="E18106" s="1">
        <v>-4</v>
      </c>
      <c r="F18106" s="1">
        <v>29</v>
      </c>
      <c r="G18106" s="7" t="str">
        <f>IF(E18106&lt;0,"0-",IF(E18106=0,"0",IF(E18106&lt;3.01,"0+ to 3",IF(E18106&lt;6.01,"3+ to 6",IF(E18106&lt;9.01,"6+ to 9",IF(E18106&lt;12.01,"9+ to 12",IF(E18106&lt;15.01,"12+ to 15",IF(E18106&lt;18.01,"15+ to 18",IF(E18106&lt;21.01,"18+ to 21",IF(E18106&lt;24.01,"21+ to 24",IF(E18106&lt;27.01,"24+ to 27",IF(E18106&lt;30.01,"27+ to 30","30+"))))))))))))</f>
        <v>0-</v>
      </c>
      <c r="H18106" s="7" t="str">
        <f>IF(F18106&lt;0,"0-",IF(F18106=0,"0",IF(F18106&lt;3.01,"0+ to 3",IF(F18106&lt;6.01,"3+ to 6",IF(F18106&lt;9.01,"6+ to 9",IF(F18106&lt;12.01,"9+ to 12",IF(F18106&lt;15.01,"12+ to 15",IF(F18106&lt;18.01,"15+ to 18",IF(F18106&lt;21.01,"18+ to 21",IF(F18106&lt;24.01,"21+ to 24",IF(F18106&lt;27.01,"24+ to 27",IF(F18106&lt;30.01,"27+ to 30","30+"))))))))))))</f>
        <v>27+ to 30</v>
      </c>
      <c r="I18106" t="str">
        <f>IF(G18106&lt;&gt;H18106,"DIFF","")</f>
        <v>DIFF</v>
      </c>
    </row>
    <row r="18107" spans="1:9">
      <c r="A18107" t="s">
        <v>102</v>
      </c>
      <c r="B18107" t="s">
        <v>147</v>
      </c>
      <c r="C18107" s="1">
        <v>117257251</v>
      </c>
      <c r="D18107" s="1">
        <v>7</v>
      </c>
      <c r="E18107" s="1">
        <v>-24</v>
      </c>
      <c r="F18107" s="1">
        <v>112</v>
      </c>
      <c r="G18107" s="7" t="str">
        <f>IF(E18107&lt;0,"0-",IF(E18107=0,"0",IF(E18107&lt;3.01,"0+ to 3",IF(E18107&lt;6.01,"3+ to 6",IF(E18107&lt;9.01,"6+ to 9",IF(E18107&lt;12.01,"9+ to 12",IF(E18107&lt;15.01,"12+ to 15",IF(E18107&lt;18.01,"15+ to 18",IF(E18107&lt;21.01,"18+ to 21",IF(E18107&lt;24.01,"21+ to 24",IF(E18107&lt;27.01,"24+ to 27",IF(E18107&lt;30.01,"27+ to 30","30+"))))))))))))</f>
        <v>0-</v>
      </c>
      <c r="H18107" s="7" t="str">
        <f>IF(F18107&lt;0,"0-",IF(F18107=0,"0",IF(F18107&lt;3.01,"0+ to 3",IF(F18107&lt;6.01,"3+ to 6",IF(F18107&lt;9.01,"6+ to 9",IF(F18107&lt;12.01,"9+ to 12",IF(F18107&lt;15.01,"12+ to 15",IF(F18107&lt;18.01,"15+ to 18",IF(F18107&lt;21.01,"18+ to 21",IF(F18107&lt;24.01,"21+ to 24",IF(F18107&lt;27.01,"24+ to 27",IF(F18107&lt;30.01,"27+ to 30","30+"))))))))))))</f>
        <v>30+</v>
      </c>
      <c r="I18107" t="str">
        <f>IF(G18107&lt;&gt;H18107,"DIFF","")</f>
        <v>DIFF</v>
      </c>
    </row>
    <row r="18108" spans="1:9">
      <c r="A18108" t="s">
        <v>102</v>
      </c>
      <c r="B18108" t="s">
        <v>147</v>
      </c>
      <c r="C18108" s="1">
        <v>117264505</v>
      </c>
      <c r="D18108" s="1">
        <v>2</v>
      </c>
      <c r="E18108" s="1">
        <v>-4</v>
      </c>
      <c r="F18108" s="1">
        <v>7</v>
      </c>
      <c r="G18108" s="7" t="str">
        <f>IF(E18108&lt;0,"0-",IF(E18108=0,"0",IF(E18108&lt;3.01,"0+ to 3",IF(E18108&lt;6.01,"3+ to 6",IF(E18108&lt;9.01,"6+ to 9",IF(E18108&lt;12.01,"9+ to 12",IF(E18108&lt;15.01,"12+ to 15",IF(E18108&lt;18.01,"15+ to 18",IF(E18108&lt;21.01,"18+ to 21",IF(E18108&lt;24.01,"21+ to 24",IF(E18108&lt;27.01,"24+ to 27",IF(E18108&lt;30.01,"27+ to 30","30+"))))))))))))</f>
        <v>0-</v>
      </c>
      <c r="H18108" s="7" t="str">
        <f>IF(F18108&lt;0,"0-",IF(F18108=0,"0",IF(F18108&lt;3.01,"0+ to 3",IF(F18108&lt;6.01,"3+ to 6",IF(F18108&lt;9.01,"6+ to 9",IF(F18108&lt;12.01,"9+ to 12",IF(F18108&lt;15.01,"12+ to 15",IF(F18108&lt;18.01,"15+ to 18",IF(F18108&lt;21.01,"18+ to 21",IF(F18108&lt;24.01,"21+ to 24",IF(F18108&lt;27.01,"24+ to 27",IF(F18108&lt;30.01,"27+ to 30","30+"))))))))))))</f>
        <v>6+ to 9</v>
      </c>
      <c r="I18108" t="str">
        <f>IF(G18108&lt;&gt;H18108,"DIFF","")</f>
        <v>DIFF</v>
      </c>
    </row>
    <row r="18109" spans="1:9">
      <c r="A18109" t="s">
        <v>102</v>
      </c>
      <c r="B18109" t="s">
        <v>146</v>
      </c>
      <c r="C18109" s="1">
        <v>117345562</v>
      </c>
      <c r="D18109" s="1">
        <v>11</v>
      </c>
      <c r="E18109" s="1">
        <v>-2</v>
      </c>
      <c r="F18109" s="1">
        <v>-2</v>
      </c>
      <c r="G18109" s="7" t="str">
        <f>IF(E18109&lt;0,"0-",IF(E18109=0,"0",IF(E18109&lt;3.01,"0+ to 3",IF(E18109&lt;6.01,"3+ to 6",IF(E18109&lt;9.01,"6+ to 9",IF(E18109&lt;12.01,"9+ to 12",IF(E18109&lt;15.01,"12+ to 15",IF(E18109&lt;18.01,"15+ to 18",IF(E18109&lt;21.01,"18+ to 21",IF(E18109&lt;24.01,"21+ to 24",IF(E18109&lt;27.01,"24+ to 27",IF(E18109&lt;30.01,"27+ to 30","30+"))))))))))))</f>
        <v>0-</v>
      </c>
      <c r="H18109" s="7" t="str">
        <f>IF(F18109&lt;0,"0-",IF(F18109=0,"0",IF(F18109&lt;3.01,"0+ to 3",IF(F18109&lt;6.01,"3+ to 6",IF(F18109&lt;9.01,"6+ to 9",IF(F18109&lt;12.01,"9+ to 12",IF(F18109&lt;15.01,"12+ to 15",IF(F18109&lt;18.01,"15+ to 18",IF(F18109&lt;21.01,"18+ to 21",IF(F18109&lt;24.01,"21+ to 24",IF(F18109&lt;27.01,"24+ to 27",IF(F18109&lt;30.01,"27+ to 30","30+"))))))))))))</f>
        <v>0-</v>
      </c>
      <c r="I18109" t="str">
        <f>IF(G18109&lt;&gt;H18109,"DIFF","")</f>
        <v/>
      </c>
    </row>
    <row r="18110" spans="1:9">
      <c r="A18110" t="s">
        <v>102</v>
      </c>
      <c r="B18110" t="s">
        <v>146</v>
      </c>
      <c r="C18110" s="1">
        <v>117347628</v>
      </c>
      <c r="D18110" s="1">
        <v>2</v>
      </c>
      <c r="E18110" s="1">
        <v>-9</v>
      </c>
      <c r="F18110" s="1">
        <v>12</v>
      </c>
      <c r="G18110" s="7" t="str">
        <f>IF(E18110&lt;0,"0-",IF(E18110=0,"0",IF(E18110&lt;3.01,"0+ to 3",IF(E18110&lt;6.01,"3+ to 6",IF(E18110&lt;9.01,"6+ to 9",IF(E18110&lt;12.01,"9+ to 12",IF(E18110&lt;15.01,"12+ to 15",IF(E18110&lt;18.01,"15+ to 18",IF(E18110&lt;21.01,"18+ to 21",IF(E18110&lt;24.01,"21+ to 24",IF(E18110&lt;27.01,"24+ to 27",IF(E18110&lt;30.01,"27+ to 30","30+"))))))))))))</f>
        <v>0-</v>
      </c>
      <c r="H18110" s="7" t="str">
        <f>IF(F18110&lt;0,"0-",IF(F18110=0,"0",IF(F18110&lt;3.01,"0+ to 3",IF(F18110&lt;6.01,"3+ to 6",IF(F18110&lt;9.01,"6+ to 9",IF(F18110&lt;12.01,"9+ to 12",IF(F18110&lt;15.01,"12+ to 15",IF(F18110&lt;18.01,"15+ to 18",IF(F18110&lt;21.01,"18+ to 21",IF(F18110&lt;24.01,"21+ to 24",IF(F18110&lt;27.01,"24+ to 27",IF(F18110&lt;30.01,"27+ to 30","30+"))))))))))))</f>
        <v>9+ to 12</v>
      </c>
      <c r="I18110" t="str">
        <f>IF(G18110&lt;&gt;H18110,"DIFF","")</f>
        <v>DIFF</v>
      </c>
    </row>
    <row r="18111" spans="1:9">
      <c r="A18111" t="s">
        <v>102</v>
      </c>
      <c r="B18111" t="s">
        <v>146</v>
      </c>
      <c r="C18111" s="1">
        <v>117349212</v>
      </c>
      <c r="D18111" s="1">
        <v>3</v>
      </c>
      <c r="E18111" s="1">
        <v>-6</v>
      </c>
      <c r="F18111" s="1">
        <v>19</v>
      </c>
      <c r="G18111" s="7" t="str">
        <f>IF(E18111&lt;0,"0-",IF(E18111=0,"0",IF(E18111&lt;3.01,"0+ to 3",IF(E18111&lt;6.01,"3+ to 6",IF(E18111&lt;9.01,"6+ to 9",IF(E18111&lt;12.01,"9+ to 12",IF(E18111&lt;15.01,"12+ to 15",IF(E18111&lt;18.01,"15+ to 18",IF(E18111&lt;21.01,"18+ to 21",IF(E18111&lt;24.01,"21+ to 24",IF(E18111&lt;27.01,"24+ to 27",IF(E18111&lt;30.01,"27+ to 30","30+"))))))))))))</f>
        <v>0-</v>
      </c>
      <c r="H18111" s="7" t="str">
        <f>IF(F18111&lt;0,"0-",IF(F18111=0,"0",IF(F18111&lt;3.01,"0+ to 3",IF(F18111&lt;6.01,"3+ to 6",IF(F18111&lt;9.01,"6+ to 9",IF(F18111&lt;12.01,"9+ to 12",IF(F18111&lt;15.01,"12+ to 15",IF(F18111&lt;18.01,"15+ to 18",IF(F18111&lt;21.01,"18+ to 21",IF(F18111&lt;24.01,"21+ to 24",IF(F18111&lt;27.01,"24+ to 27",IF(F18111&lt;30.01,"27+ to 30","30+"))))))))))))</f>
        <v>18+ to 21</v>
      </c>
      <c r="I18111" t="str">
        <f>IF(G18111&lt;&gt;H18111,"DIFF","")</f>
        <v>DIFF</v>
      </c>
    </row>
    <row r="18112" spans="1:9">
      <c r="A18112" t="s">
        <v>102</v>
      </c>
      <c r="B18112" t="s">
        <v>146</v>
      </c>
      <c r="C18112" s="1">
        <v>117352866</v>
      </c>
      <c r="D18112" s="1">
        <v>2</v>
      </c>
      <c r="E18112" s="1">
        <v>0</v>
      </c>
      <c r="F18112" s="1">
        <v>7</v>
      </c>
      <c r="G18112" s="7" t="str">
        <f>IF(E18112&lt;0,"0-",IF(E18112=0,"0",IF(E18112&lt;3.01,"0+ to 3",IF(E18112&lt;6.01,"3+ to 6",IF(E18112&lt;9.01,"6+ to 9",IF(E18112&lt;12.01,"9+ to 12",IF(E18112&lt;15.01,"12+ to 15",IF(E18112&lt;18.01,"15+ to 18",IF(E18112&lt;21.01,"18+ to 21",IF(E18112&lt;24.01,"21+ to 24",IF(E18112&lt;27.01,"24+ to 27",IF(E18112&lt;30.01,"27+ to 30","30+"))))))))))))</f>
        <v>0</v>
      </c>
      <c r="H18112" s="7" t="str">
        <f>IF(F18112&lt;0,"0-",IF(F18112=0,"0",IF(F18112&lt;3.01,"0+ to 3",IF(F18112&lt;6.01,"3+ to 6",IF(F18112&lt;9.01,"6+ to 9",IF(F18112&lt;12.01,"9+ to 12",IF(F18112&lt;15.01,"12+ to 15",IF(F18112&lt;18.01,"15+ to 18",IF(F18112&lt;21.01,"18+ to 21",IF(F18112&lt;24.01,"21+ to 24",IF(F18112&lt;27.01,"24+ to 27",IF(F18112&lt;30.01,"27+ to 30","30+"))))))))))))</f>
        <v>6+ to 9</v>
      </c>
      <c r="I18112" t="str">
        <f>IF(G18112&lt;&gt;H18112,"DIFF","")</f>
        <v>DIFF</v>
      </c>
    </row>
    <row r="18113" spans="1:9">
      <c r="A18113" t="s">
        <v>102</v>
      </c>
      <c r="B18113" t="s">
        <v>146</v>
      </c>
      <c r="C18113" s="1">
        <v>117353525</v>
      </c>
      <c r="D18113" s="1">
        <v>2</v>
      </c>
      <c r="E18113" s="1">
        <v>0</v>
      </c>
      <c r="F18113" s="1">
        <v>0</v>
      </c>
      <c r="G18113" s="7" t="str">
        <f>IF(E18113&lt;0,"0-",IF(E18113=0,"0",IF(E18113&lt;3.01,"0+ to 3",IF(E18113&lt;6.01,"3+ to 6",IF(E18113&lt;9.01,"6+ to 9",IF(E18113&lt;12.01,"9+ to 12",IF(E18113&lt;15.01,"12+ to 15",IF(E18113&lt;18.01,"15+ to 18",IF(E18113&lt;21.01,"18+ to 21",IF(E18113&lt;24.01,"21+ to 24",IF(E18113&lt;27.01,"24+ to 27",IF(E18113&lt;30.01,"27+ to 30","30+"))))))))))))</f>
        <v>0</v>
      </c>
      <c r="H18113" s="7" t="str">
        <f>IF(F18113&lt;0,"0-",IF(F18113=0,"0",IF(F18113&lt;3.01,"0+ to 3",IF(F18113&lt;6.01,"3+ to 6",IF(F18113&lt;9.01,"6+ to 9",IF(F18113&lt;12.01,"9+ to 12",IF(F18113&lt;15.01,"12+ to 15",IF(F18113&lt;18.01,"15+ to 18",IF(F18113&lt;21.01,"18+ to 21",IF(F18113&lt;24.01,"21+ to 24",IF(F18113&lt;27.01,"24+ to 27",IF(F18113&lt;30.01,"27+ to 30","30+"))))))))))))</f>
        <v>0</v>
      </c>
      <c r="I18113" t="str">
        <f>IF(G18113&lt;&gt;H18113,"DIFF","")</f>
        <v/>
      </c>
    </row>
    <row r="18114" spans="1:9">
      <c r="A18114" t="s">
        <v>102</v>
      </c>
      <c r="B18114" t="s">
        <v>146</v>
      </c>
      <c r="C18114" s="1">
        <v>117354202</v>
      </c>
      <c r="D18114" s="1">
        <v>2</v>
      </c>
      <c r="E18114" s="1">
        <v>0</v>
      </c>
      <c r="F18114" s="1">
        <v>11</v>
      </c>
      <c r="G18114" s="7" t="str">
        <f>IF(E18114&lt;0,"0-",IF(E18114=0,"0",IF(E18114&lt;3.01,"0+ to 3",IF(E18114&lt;6.01,"3+ to 6",IF(E18114&lt;9.01,"6+ to 9",IF(E18114&lt;12.01,"9+ to 12",IF(E18114&lt;15.01,"12+ to 15",IF(E18114&lt;18.01,"15+ to 18",IF(E18114&lt;21.01,"18+ to 21",IF(E18114&lt;24.01,"21+ to 24",IF(E18114&lt;27.01,"24+ to 27",IF(E18114&lt;30.01,"27+ to 30","30+"))))))))))))</f>
        <v>0</v>
      </c>
      <c r="H18114" s="7" t="str">
        <f>IF(F18114&lt;0,"0-",IF(F18114=0,"0",IF(F18114&lt;3.01,"0+ to 3",IF(F18114&lt;6.01,"3+ to 6",IF(F18114&lt;9.01,"6+ to 9",IF(F18114&lt;12.01,"9+ to 12",IF(F18114&lt;15.01,"12+ to 15",IF(F18114&lt;18.01,"15+ to 18",IF(F18114&lt;21.01,"18+ to 21",IF(F18114&lt;24.01,"21+ to 24",IF(F18114&lt;27.01,"24+ to 27",IF(F18114&lt;30.01,"27+ to 30","30+"))))))))))))</f>
        <v>9+ to 12</v>
      </c>
      <c r="I18114" t="str">
        <f>IF(G18114&lt;&gt;H18114,"DIFF","")</f>
        <v>DIFF</v>
      </c>
    </row>
    <row r="18115" spans="1:9">
      <c r="A18115" t="s">
        <v>102</v>
      </c>
      <c r="B18115" t="s">
        <v>146</v>
      </c>
      <c r="C18115" s="1">
        <v>117356901</v>
      </c>
      <c r="D18115" s="1">
        <v>2</v>
      </c>
      <c r="E18115" s="1">
        <v>0</v>
      </c>
      <c r="F18115" s="1">
        <v>6</v>
      </c>
      <c r="G18115" s="7" t="str">
        <f>IF(E18115&lt;0,"0-",IF(E18115=0,"0",IF(E18115&lt;3.01,"0+ to 3",IF(E18115&lt;6.01,"3+ to 6",IF(E18115&lt;9.01,"6+ to 9",IF(E18115&lt;12.01,"9+ to 12",IF(E18115&lt;15.01,"12+ to 15",IF(E18115&lt;18.01,"15+ to 18",IF(E18115&lt;21.01,"18+ to 21",IF(E18115&lt;24.01,"21+ to 24",IF(E18115&lt;27.01,"24+ to 27",IF(E18115&lt;30.01,"27+ to 30","30+"))))))))))))</f>
        <v>0</v>
      </c>
      <c r="H18115" s="7" t="str">
        <f>IF(F18115&lt;0,"0-",IF(F18115=0,"0",IF(F18115&lt;3.01,"0+ to 3",IF(F18115&lt;6.01,"3+ to 6",IF(F18115&lt;9.01,"6+ to 9",IF(F18115&lt;12.01,"9+ to 12",IF(F18115&lt;15.01,"12+ to 15",IF(F18115&lt;18.01,"15+ to 18",IF(F18115&lt;21.01,"18+ to 21",IF(F18115&lt;24.01,"21+ to 24",IF(F18115&lt;27.01,"24+ to 27",IF(F18115&lt;30.01,"27+ to 30","30+"))))))))))))</f>
        <v>3+ to 6</v>
      </c>
      <c r="I18115" t="str">
        <f>IF(G18115&lt;&gt;H18115,"DIFF","")</f>
        <v>DIFF</v>
      </c>
    </row>
    <row r="18116" spans="1:9">
      <c r="A18116" t="s">
        <v>102</v>
      </c>
      <c r="B18116" t="s">
        <v>146</v>
      </c>
      <c r="C18116" s="1">
        <v>117357788</v>
      </c>
      <c r="D18116" s="1">
        <v>2</v>
      </c>
      <c r="E18116" s="1">
        <v>0</v>
      </c>
      <c r="F18116" s="1">
        <v>5</v>
      </c>
      <c r="G18116" s="7" t="str">
        <f>IF(E18116&lt;0,"0-",IF(E18116=0,"0",IF(E18116&lt;3.01,"0+ to 3",IF(E18116&lt;6.01,"3+ to 6",IF(E18116&lt;9.01,"6+ to 9",IF(E18116&lt;12.01,"9+ to 12",IF(E18116&lt;15.01,"12+ to 15",IF(E18116&lt;18.01,"15+ to 18",IF(E18116&lt;21.01,"18+ to 21",IF(E18116&lt;24.01,"21+ to 24",IF(E18116&lt;27.01,"24+ to 27",IF(E18116&lt;30.01,"27+ to 30","30+"))))))))))))</f>
        <v>0</v>
      </c>
      <c r="H18116" s="7" t="str">
        <f>IF(F18116&lt;0,"0-",IF(F18116=0,"0",IF(F18116&lt;3.01,"0+ to 3",IF(F18116&lt;6.01,"3+ to 6",IF(F18116&lt;9.01,"6+ to 9",IF(F18116&lt;12.01,"9+ to 12",IF(F18116&lt;15.01,"12+ to 15",IF(F18116&lt;18.01,"15+ to 18",IF(F18116&lt;21.01,"18+ to 21",IF(F18116&lt;24.01,"21+ to 24",IF(F18116&lt;27.01,"24+ to 27",IF(F18116&lt;30.01,"27+ to 30","30+"))))))))))))</f>
        <v>3+ to 6</v>
      </c>
      <c r="I18116" t="str">
        <f>IF(G18116&lt;&gt;H18116,"DIFF","")</f>
        <v>DIFF</v>
      </c>
    </row>
    <row r="18117" spans="1:9">
      <c r="A18117" t="s">
        <v>102</v>
      </c>
      <c r="B18117" t="s">
        <v>146</v>
      </c>
      <c r="C18117" s="1">
        <v>117358870</v>
      </c>
      <c r="D18117" s="1">
        <v>11</v>
      </c>
      <c r="E18117" s="1">
        <v>-7</v>
      </c>
      <c r="F18117" s="1">
        <v>-6</v>
      </c>
      <c r="G18117" s="7" t="str">
        <f>IF(E18117&lt;0,"0-",IF(E18117=0,"0",IF(E18117&lt;3.01,"0+ to 3",IF(E18117&lt;6.01,"3+ to 6",IF(E18117&lt;9.01,"6+ to 9",IF(E18117&lt;12.01,"9+ to 12",IF(E18117&lt;15.01,"12+ to 15",IF(E18117&lt;18.01,"15+ to 18",IF(E18117&lt;21.01,"18+ to 21",IF(E18117&lt;24.01,"21+ to 24",IF(E18117&lt;27.01,"24+ to 27",IF(E18117&lt;30.01,"27+ to 30","30+"))))))))))))</f>
        <v>0-</v>
      </c>
      <c r="H18117" s="7" t="str">
        <f>IF(F18117&lt;0,"0-",IF(F18117=0,"0",IF(F18117&lt;3.01,"0+ to 3",IF(F18117&lt;6.01,"3+ to 6",IF(F18117&lt;9.01,"6+ to 9",IF(F18117&lt;12.01,"9+ to 12",IF(F18117&lt;15.01,"12+ to 15",IF(F18117&lt;18.01,"15+ to 18",IF(F18117&lt;21.01,"18+ to 21",IF(F18117&lt;24.01,"21+ to 24",IF(F18117&lt;27.01,"24+ to 27",IF(F18117&lt;30.01,"27+ to 30","30+"))))))))))))</f>
        <v>0-</v>
      </c>
      <c r="I18117" t="str">
        <f>IF(G18117&lt;&gt;H18117,"DIFF","")</f>
        <v/>
      </c>
    </row>
    <row r="18118" spans="1:9">
      <c r="A18118" t="s">
        <v>102</v>
      </c>
      <c r="B18118" t="s">
        <v>146</v>
      </c>
      <c r="C18118" s="1">
        <v>117363618</v>
      </c>
      <c r="D18118" s="1">
        <v>2</v>
      </c>
      <c r="E18118" s="1">
        <v>0</v>
      </c>
      <c r="F18118" s="1">
        <v>13</v>
      </c>
      <c r="G18118" s="7" t="str">
        <f>IF(E18118&lt;0,"0-",IF(E18118=0,"0",IF(E18118&lt;3.01,"0+ to 3",IF(E18118&lt;6.01,"3+ to 6",IF(E18118&lt;9.01,"6+ to 9",IF(E18118&lt;12.01,"9+ to 12",IF(E18118&lt;15.01,"12+ to 15",IF(E18118&lt;18.01,"15+ to 18",IF(E18118&lt;21.01,"18+ to 21",IF(E18118&lt;24.01,"21+ to 24",IF(E18118&lt;27.01,"24+ to 27",IF(E18118&lt;30.01,"27+ to 30","30+"))))))))))))</f>
        <v>0</v>
      </c>
      <c r="H18118" s="7" t="str">
        <f>IF(F18118&lt;0,"0-",IF(F18118=0,"0",IF(F18118&lt;3.01,"0+ to 3",IF(F18118&lt;6.01,"3+ to 6",IF(F18118&lt;9.01,"6+ to 9",IF(F18118&lt;12.01,"9+ to 12",IF(F18118&lt;15.01,"12+ to 15",IF(F18118&lt;18.01,"15+ to 18",IF(F18118&lt;21.01,"18+ to 21",IF(F18118&lt;24.01,"21+ to 24",IF(F18118&lt;27.01,"24+ to 27",IF(F18118&lt;30.01,"27+ to 30","30+"))))))))))))</f>
        <v>12+ to 15</v>
      </c>
      <c r="I18118" t="str">
        <f>IF(G18118&lt;&gt;H18118,"DIFF","")</f>
        <v>DIFF</v>
      </c>
    </row>
    <row r="18119" spans="1:9">
      <c r="A18119" t="s">
        <v>102</v>
      </c>
      <c r="B18119" t="s">
        <v>146</v>
      </c>
      <c r="C18119" s="1">
        <v>117366975</v>
      </c>
      <c r="D18119" s="1">
        <v>2</v>
      </c>
      <c r="E18119" s="1">
        <v>0</v>
      </c>
      <c r="F18119" s="1">
        <v>0</v>
      </c>
      <c r="G18119" s="7" t="str">
        <f>IF(E18119&lt;0,"0-",IF(E18119=0,"0",IF(E18119&lt;3.01,"0+ to 3",IF(E18119&lt;6.01,"3+ to 6",IF(E18119&lt;9.01,"6+ to 9",IF(E18119&lt;12.01,"9+ to 12",IF(E18119&lt;15.01,"12+ to 15",IF(E18119&lt;18.01,"15+ to 18",IF(E18119&lt;21.01,"18+ to 21",IF(E18119&lt;24.01,"21+ to 24",IF(E18119&lt;27.01,"24+ to 27",IF(E18119&lt;30.01,"27+ to 30","30+"))))))))))))</f>
        <v>0</v>
      </c>
      <c r="H18119" s="7" t="str">
        <f>IF(F18119&lt;0,"0-",IF(F18119=0,"0",IF(F18119&lt;3.01,"0+ to 3",IF(F18119&lt;6.01,"3+ to 6",IF(F18119&lt;9.01,"6+ to 9",IF(F18119&lt;12.01,"9+ to 12",IF(F18119&lt;15.01,"12+ to 15",IF(F18119&lt;18.01,"15+ to 18",IF(F18119&lt;21.01,"18+ to 21",IF(F18119&lt;24.01,"21+ to 24",IF(F18119&lt;27.01,"24+ to 27",IF(F18119&lt;30.01,"27+ to 30","30+"))))))))))))</f>
        <v>0</v>
      </c>
      <c r="I18119" t="str">
        <f>IF(G18119&lt;&gt;H18119,"DIFF","")</f>
        <v/>
      </c>
    </row>
    <row r="18120" spans="1:9">
      <c r="A18120" t="s">
        <v>102</v>
      </c>
      <c r="B18120" t="s">
        <v>146</v>
      </c>
      <c r="C18120" s="1">
        <v>117368182</v>
      </c>
      <c r="D18120" s="1">
        <v>2</v>
      </c>
      <c r="E18120" s="1">
        <v>-7</v>
      </c>
      <c r="F18120" s="1">
        <v>11</v>
      </c>
      <c r="G18120" s="7" t="str">
        <f>IF(E18120&lt;0,"0-",IF(E18120=0,"0",IF(E18120&lt;3.01,"0+ to 3",IF(E18120&lt;6.01,"3+ to 6",IF(E18120&lt;9.01,"6+ to 9",IF(E18120&lt;12.01,"9+ to 12",IF(E18120&lt;15.01,"12+ to 15",IF(E18120&lt;18.01,"15+ to 18",IF(E18120&lt;21.01,"18+ to 21",IF(E18120&lt;24.01,"21+ to 24",IF(E18120&lt;27.01,"24+ to 27",IF(E18120&lt;30.01,"27+ to 30","30+"))))))))))))</f>
        <v>0-</v>
      </c>
      <c r="H18120" s="7" t="str">
        <f>IF(F18120&lt;0,"0-",IF(F18120=0,"0",IF(F18120&lt;3.01,"0+ to 3",IF(F18120&lt;6.01,"3+ to 6",IF(F18120&lt;9.01,"6+ to 9",IF(F18120&lt;12.01,"9+ to 12",IF(F18120&lt;15.01,"12+ to 15",IF(F18120&lt;18.01,"15+ to 18",IF(F18120&lt;21.01,"18+ to 21",IF(F18120&lt;24.01,"21+ to 24",IF(F18120&lt;27.01,"24+ to 27",IF(F18120&lt;30.01,"27+ to 30","30+"))))))))))))</f>
        <v>9+ to 12</v>
      </c>
      <c r="I18120" t="str">
        <f>IF(G18120&lt;&gt;H18120,"DIFF","")</f>
        <v>DIFF</v>
      </c>
    </row>
    <row r="18121" spans="1:9">
      <c r="A18121" t="s">
        <v>102</v>
      </c>
      <c r="B18121" t="s">
        <v>145</v>
      </c>
      <c r="C18121" s="1">
        <v>117372916</v>
      </c>
      <c r="D18121" s="1">
        <v>11</v>
      </c>
      <c r="E18121" s="1">
        <v>0</v>
      </c>
      <c r="F18121" s="1">
        <v>0</v>
      </c>
      <c r="G18121" s="7" t="str">
        <f>IF(E18121&lt;0,"0-",IF(E18121=0,"0",IF(E18121&lt;3.01,"0+ to 3",IF(E18121&lt;6.01,"3+ to 6",IF(E18121&lt;9.01,"6+ to 9",IF(E18121&lt;12.01,"9+ to 12",IF(E18121&lt;15.01,"12+ to 15",IF(E18121&lt;18.01,"15+ to 18",IF(E18121&lt;21.01,"18+ to 21",IF(E18121&lt;24.01,"21+ to 24",IF(E18121&lt;27.01,"24+ to 27",IF(E18121&lt;30.01,"27+ to 30","30+"))))))))))))</f>
        <v>0</v>
      </c>
      <c r="H18121" s="7" t="str">
        <f>IF(F18121&lt;0,"0-",IF(F18121=0,"0",IF(F18121&lt;3.01,"0+ to 3",IF(F18121&lt;6.01,"3+ to 6",IF(F18121&lt;9.01,"6+ to 9",IF(F18121&lt;12.01,"9+ to 12",IF(F18121&lt;15.01,"12+ to 15",IF(F18121&lt;18.01,"15+ to 18",IF(F18121&lt;21.01,"18+ to 21",IF(F18121&lt;24.01,"21+ to 24",IF(F18121&lt;27.01,"24+ to 27",IF(F18121&lt;30.01,"27+ to 30","30+"))))))))))))</f>
        <v>0</v>
      </c>
      <c r="I18121" t="str">
        <f>IF(G18121&lt;&gt;H18121,"DIFF","")</f>
        <v/>
      </c>
    </row>
    <row r="18122" spans="1:9">
      <c r="A18122" t="s">
        <v>102</v>
      </c>
      <c r="B18122" t="s">
        <v>145</v>
      </c>
      <c r="C18122" s="1">
        <v>117396850</v>
      </c>
      <c r="D18122" s="1">
        <v>2</v>
      </c>
      <c r="E18122" s="1">
        <v>0</v>
      </c>
      <c r="F18122" s="1">
        <v>0</v>
      </c>
      <c r="G18122" s="7" t="str">
        <f>IF(E18122&lt;0,"0-",IF(E18122=0,"0",IF(E18122&lt;3.01,"0+ to 3",IF(E18122&lt;6.01,"3+ to 6",IF(E18122&lt;9.01,"6+ to 9",IF(E18122&lt;12.01,"9+ to 12",IF(E18122&lt;15.01,"12+ to 15",IF(E18122&lt;18.01,"15+ to 18",IF(E18122&lt;21.01,"18+ to 21",IF(E18122&lt;24.01,"21+ to 24",IF(E18122&lt;27.01,"24+ to 27",IF(E18122&lt;30.01,"27+ to 30","30+"))))))))))))</f>
        <v>0</v>
      </c>
      <c r="H18122" s="7" t="str">
        <f>IF(F18122&lt;0,"0-",IF(F18122=0,"0",IF(F18122&lt;3.01,"0+ to 3",IF(F18122&lt;6.01,"3+ to 6",IF(F18122&lt;9.01,"6+ to 9",IF(F18122&lt;12.01,"9+ to 12",IF(F18122&lt;15.01,"12+ to 15",IF(F18122&lt;18.01,"15+ to 18",IF(F18122&lt;21.01,"18+ to 21",IF(F18122&lt;24.01,"21+ to 24",IF(F18122&lt;27.01,"24+ to 27",IF(F18122&lt;30.01,"27+ to 30","30+"))))))))))))</f>
        <v>0</v>
      </c>
      <c r="I18122" t="str">
        <f>IF(G18122&lt;&gt;H18122,"DIFF","")</f>
        <v/>
      </c>
    </row>
    <row r="18123" spans="1:9">
      <c r="A18123" t="s">
        <v>102</v>
      </c>
      <c r="B18123" t="s">
        <v>145</v>
      </c>
      <c r="C18123" s="1">
        <v>117398019</v>
      </c>
      <c r="D18123" s="1">
        <v>2</v>
      </c>
      <c r="E18123" s="1">
        <v>-5</v>
      </c>
      <c r="F18123" s="1">
        <v>7</v>
      </c>
      <c r="G18123" s="7" t="str">
        <f>IF(E18123&lt;0,"0-",IF(E18123=0,"0",IF(E18123&lt;3.01,"0+ to 3",IF(E18123&lt;6.01,"3+ to 6",IF(E18123&lt;9.01,"6+ to 9",IF(E18123&lt;12.01,"9+ to 12",IF(E18123&lt;15.01,"12+ to 15",IF(E18123&lt;18.01,"15+ to 18",IF(E18123&lt;21.01,"18+ to 21",IF(E18123&lt;24.01,"21+ to 24",IF(E18123&lt;27.01,"24+ to 27",IF(E18123&lt;30.01,"27+ to 30","30+"))))))))))))</f>
        <v>0-</v>
      </c>
      <c r="H18123" s="7" t="str">
        <f>IF(F18123&lt;0,"0-",IF(F18123=0,"0",IF(F18123&lt;3.01,"0+ to 3",IF(F18123&lt;6.01,"3+ to 6",IF(F18123&lt;9.01,"6+ to 9",IF(F18123&lt;12.01,"9+ to 12",IF(F18123&lt;15.01,"12+ to 15",IF(F18123&lt;18.01,"15+ to 18",IF(F18123&lt;21.01,"18+ to 21",IF(F18123&lt;24.01,"21+ to 24",IF(F18123&lt;27.01,"24+ to 27",IF(F18123&lt;30.01,"27+ to 30","30+"))))))))))))</f>
        <v>6+ to 9</v>
      </c>
      <c r="I18123" t="str">
        <f>IF(G18123&lt;&gt;H18123,"DIFF","")</f>
        <v>DIFF</v>
      </c>
    </row>
    <row r="18124" spans="1:9">
      <c r="A18124" t="s">
        <v>102</v>
      </c>
      <c r="B18124" t="s">
        <v>145</v>
      </c>
      <c r="C18124" s="1">
        <v>117402695</v>
      </c>
      <c r="D18124" s="1">
        <v>2</v>
      </c>
      <c r="E18124" s="1">
        <v>-5</v>
      </c>
      <c r="F18124" s="1">
        <v>12</v>
      </c>
      <c r="G18124" s="7" t="str">
        <f>IF(E18124&lt;0,"0-",IF(E18124=0,"0",IF(E18124&lt;3.01,"0+ to 3",IF(E18124&lt;6.01,"3+ to 6",IF(E18124&lt;9.01,"6+ to 9",IF(E18124&lt;12.01,"9+ to 12",IF(E18124&lt;15.01,"12+ to 15",IF(E18124&lt;18.01,"15+ to 18",IF(E18124&lt;21.01,"18+ to 21",IF(E18124&lt;24.01,"21+ to 24",IF(E18124&lt;27.01,"24+ to 27",IF(E18124&lt;30.01,"27+ to 30","30+"))))))))))))</f>
        <v>0-</v>
      </c>
      <c r="H18124" s="7" t="str">
        <f>IF(F18124&lt;0,"0-",IF(F18124=0,"0",IF(F18124&lt;3.01,"0+ to 3",IF(F18124&lt;6.01,"3+ to 6",IF(F18124&lt;9.01,"6+ to 9",IF(F18124&lt;12.01,"9+ to 12",IF(F18124&lt;15.01,"12+ to 15",IF(F18124&lt;18.01,"15+ to 18",IF(F18124&lt;21.01,"18+ to 21",IF(F18124&lt;24.01,"21+ to 24",IF(F18124&lt;27.01,"24+ to 27",IF(F18124&lt;30.01,"27+ to 30","30+"))))))))))))</f>
        <v>9+ to 12</v>
      </c>
      <c r="I18124" t="str">
        <f>IF(G18124&lt;&gt;H18124,"DIFF","")</f>
        <v>DIFF</v>
      </c>
    </row>
    <row r="18125" spans="1:9">
      <c r="A18125" t="s">
        <v>103</v>
      </c>
      <c r="B18125" t="s">
        <v>145</v>
      </c>
      <c r="C18125" s="1">
        <v>117404707</v>
      </c>
      <c r="D18125" s="1">
        <v>2</v>
      </c>
      <c r="E18125" s="1">
        <v>-9</v>
      </c>
      <c r="F18125" s="1">
        <v>31</v>
      </c>
      <c r="G18125" s="7" t="str">
        <f>IF(E18125&lt;0,"0-",IF(E18125=0,"0",IF(E18125&lt;3.01,"0+ to 3",IF(E18125&lt;6.01,"3+ to 6",IF(E18125&lt;9.01,"6+ to 9",IF(E18125&lt;12.01,"9+ to 12",IF(E18125&lt;15.01,"12+ to 15",IF(E18125&lt;18.01,"15+ to 18",IF(E18125&lt;21.01,"18+ to 21",IF(E18125&lt;24.01,"21+ to 24",IF(E18125&lt;27.01,"24+ to 27",IF(E18125&lt;30.01,"27+ to 30","30+"))))))))))))</f>
        <v>0-</v>
      </c>
      <c r="H18125" s="7" t="str">
        <f>IF(F18125&lt;0,"0-",IF(F18125=0,"0",IF(F18125&lt;3.01,"0+ to 3",IF(F18125&lt;6.01,"3+ to 6",IF(F18125&lt;9.01,"6+ to 9",IF(F18125&lt;12.01,"9+ to 12",IF(F18125&lt;15.01,"12+ to 15",IF(F18125&lt;18.01,"15+ to 18",IF(F18125&lt;21.01,"18+ to 21",IF(F18125&lt;24.01,"21+ to 24",IF(F18125&lt;27.01,"24+ to 27",IF(F18125&lt;30.01,"27+ to 30","30+"))))))))))))</f>
        <v>30+</v>
      </c>
      <c r="I18125" t="str">
        <f>IF(G18125&lt;&gt;H18125,"DIFF","")</f>
        <v>DIFF</v>
      </c>
    </row>
    <row r="18126" spans="1:9">
      <c r="A18126" t="s">
        <v>102</v>
      </c>
      <c r="B18126" t="s">
        <v>145</v>
      </c>
      <c r="C18126" s="1">
        <v>117407273</v>
      </c>
      <c r="D18126" s="1">
        <v>2</v>
      </c>
      <c r="E18126" s="1">
        <v>0</v>
      </c>
      <c r="F18126" s="1">
        <v>7</v>
      </c>
      <c r="G18126" s="7" t="str">
        <f>IF(E18126&lt;0,"0-",IF(E18126=0,"0",IF(E18126&lt;3.01,"0+ to 3",IF(E18126&lt;6.01,"3+ to 6",IF(E18126&lt;9.01,"6+ to 9",IF(E18126&lt;12.01,"9+ to 12",IF(E18126&lt;15.01,"12+ to 15",IF(E18126&lt;18.01,"15+ to 18",IF(E18126&lt;21.01,"18+ to 21",IF(E18126&lt;24.01,"21+ to 24",IF(E18126&lt;27.01,"24+ to 27",IF(E18126&lt;30.01,"27+ to 30","30+"))))))))))))</f>
        <v>0</v>
      </c>
      <c r="H18126" s="7" t="str">
        <f>IF(F18126&lt;0,"0-",IF(F18126=0,"0",IF(F18126&lt;3.01,"0+ to 3",IF(F18126&lt;6.01,"3+ to 6",IF(F18126&lt;9.01,"6+ to 9",IF(F18126&lt;12.01,"9+ to 12",IF(F18126&lt;15.01,"12+ to 15",IF(F18126&lt;18.01,"15+ to 18",IF(F18126&lt;21.01,"18+ to 21",IF(F18126&lt;24.01,"21+ to 24",IF(F18126&lt;27.01,"24+ to 27",IF(F18126&lt;30.01,"27+ to 30","30+"))))))))))))</f>
        <v>6+ to 9</v>
      </c>
      <c r="I18126" t="str">
        <f>IF(G18126&lt;&gt;H18126,"DIFF","")</f>
        <v>DIFF</v>
      </c>
    </row>
    <row r="18127" spans="1:9">
      <c r="A18127" t="s">
        <v>102</v>
      </c>
      <c r="B18127" t="s">
        <v>145</v>
      </c>
      <c r="C18127" s="1">
        <v>117409581</v>
      </c>
      <c r="D18127" s="1">
        <v>2</v>
      </c>
      <c r="E18127" s="1">
        <v>-8</v>
      </c>
      <c r="F18127" s="1">
        <v>12</v>
      </c>
      <c r="G18127" s="7" t="str">
        <f>IF(E18127&lt;0,"0-",IF(E18127=0,"0",IF(E18127&lt;3.01,"0+ to 3",IF(E18127&lt;6.01,"3+ to 6",IF(E18127&lt;9.01,"6+ to 9",IF(E18127&lt;12.01,"9+ to 12",IF(E18127&lt;15.01,"12+ to 15",IF(E18127&lt;18.01,"15+ to 18",IF(E18127&lt;21.01,"18+ to 21",IF(E18127&lt;24.01,"21+ to 24",IF(E18127&lt;27.01,"24+ to 27",IF(E18127&lt;30.01,"27+ to 30","30+"))))))))))))</f>
        <v>0-</v>
      </c>
      <c r="H18127" s="7" t="str">
        <f>IF(F18127&lt;0,"0-",IF(F18127=0,"0",IF(F18127&lt;3.01,"0+ to 3",IF(F18127&lt;6.01,"3+ to 6",IF(F18127&lt;9.01,"6+ to 9",IF(F18127&lt;12.01,"9+ to 12",IF(F18127&lt;15.01,"12+ to 15",IF(F18127&lt;18.01,"15+ to 18",IF(F18127&lt;21.01,"18+ to 21",IF(F18127&lt;24.01,"21+ to 24",IF(F18127&lt;27.01,"24+ to 27",IF(F18127&lt;30.01,"27+ to 30","30+"))))))))))))</f>
        <v>9+ to 12</v>
      </c>
      <c r="I18127" t="str">
        <f>IF(G18127&lt;&gt;H18127,"DIFF","")</f>
        <v>DIFF</v>
      </c>
    </row>
    <row r="18128" spans="1:9">
      <c r="A18128" t="s">
        <v>102</v>
      </c>
      <c r="B18128" t="s">
        <v>145</v>
      </c>
      <c r="C18128" s="1">
        <v>117411400</v>
      </c>
      <c r="D18128" s="1">
        <v>2</v>
      </c>
      <c r="E18128" s="1">
        <v>0</v>
      </c>
      <c r="F18128" s="1">
        <v>4</v>
      </c>
      <c r="G18128" s="7" t="str">
        <f>IF(E18128&lt;0,"0-",IF(E18128=0,"0",IF(E18128&lt;3.01,"0+ to 3",IF(E18128&lt;6.01,"3+ to 6",IF(E18128&lt;9.01,"6+ to 9",IF(E18128&lt;12.01,"9+ to 12",IF(E18128&lt;15.01,"12+ to 15",IF(E18128&lt;18.01,"15+ to 18",IF(E18128&lt;21.01,"18+ to 21",IF(E18128&lt;24.01,"21+ to 24",IF(E18128&lt;27.01,"24+ to 27",IF(E18128&lt;30.01,"27+ to 30","30+"))))))))))))</f>
        <v>0</v>
      </c>
      <c r="H18128" s="7" t="str">
        <f>IF(F18128&lt;0,"0-",IF(F18128=0,"0",IF(F18128&lt;3.01,"0+ to 3",IF(F18128&lt;6.01,"3+ to 6",IF(F18128&lt;9.01,"6+ to 9",IF(F18128&lt;12.01,"9+ to 12",IF(F18128&lt;15.01,"12+ to 15",IF(F18128&lt;18.01,"15+ to 18",IF(F18128&lt;21.01,"18+ to 21",IF(F18128&lt;24.01,"21+ to 24",IF(F18128&lt;27.01,"24+ to 27",IF(F18128&lt;30.01,"27+ to 30","30+"))))))))))))</f>
        <v>3+ to 6</v>
      </c>
      <c r="I18128" t="str">
        <f>IF(G18128&lt;&gt;H18128,"DIFF","")</f>
        <v>DIFF</v>
      </c>
    </row>
    <row r="18129" spans="1:9">
      <c r="A18129" t="s">
        <v>102</v>
      </c>
      <c r="B18129" t="s">
        <v>145</v>
      </c>
      <c r="C18129" s="1">
        <v>117414273</v>
      </c>
      <c r="D18129" s="1">
        <v>3</v>
      </c>
      <c r="E18129" s="1">
        <v>-2</v>
      </c>
      <c r="F18129" s="1">
        <v>5</v>
      </c>
      <c r="G18129" s="7" t="str">
        <f>IF(E18129&lt;0,"0-",IF(E18129=0,"0",IF(E18129&lt;3.01,"0+ to 3",IF(E18129&lt;6.01,"3+ to 6",IF(E18129&lt;9.01,"6+ to 9",IF(E18129&lt;12.01,"9+ to 12",IF(E18129&lt;15.01,"12+ to 15",IF(E18129&lt;18.01,"15+ to 18",IF(E18129&lt;21.01,"18+ to 21",IF(E18129&lt;24.01,"21+ to 24",IF(E18129&lt;27.01,"24+ to 27",IF(E18129&lt;30.01,"27+ to 30","30+"))))))))))))</f>
        <v>0-</v>
      </c>
      <c r="H18129" s="7" t="str">
        <f>IF(F18129&lt;0,"0-",IF(F18129=0,"0",IF(F18129&lt;3.01,"0+ to 3",IF(F18129&lt;6.01,"3+ to 6",IF(F18129&lt;9.01,"6+ to 9",IF(F18129&lt;12.01,"9+ to 12",IF(F18129&lt;15.01,"12+ to 15",IF(F18129&lt;18.01,"15+ to 18",IF(F18129&lt;21.01,"18+ to 21",IF(F18129&lt;24.01,"21+ to 24",IF(F18129&lt;27.01,"24+ to 27",IF(F18129&lt;30.01,"27+ to 30","30+"))))))))))))</f>
        <v>3+ to 6</v>
      </c>
      <c r="I18129" t="str">
        <f>IF(G18129&lt;&gt;H18129,"DIFF","")</f>
        <v>DIFF</v>
      </c>
    </row>
    <row r="18130" spans="1:9">
      <c r="A18130" t="s">
        <v>102</v>
      </c>
      <c r="B18130" t="s">
        <v>145</v>
      </c>
      <c r="C18130" s="1">
        <v>117414789</v>
      </c>
      <c r="D18130" s="1">
        <v>9</v>
      </c>
      <c r="E18130" s="1">
        <v>-4</v>
      </c>
      <c r="F18130" s="1">
        <v>31</v>
      </c>
      <c r="G18130" s="7" t="str">
        <f>IF(E18130&lt;0,"0-",IF(E18130=0,"0",IF(E18130&lt;3.01,"0+ to 3",IF(E18130&lt;6.01,"3+ to 6",IF(E18130&lt;9.01,"6+ to 9",IF(E18130&lt;12.01,"9+ to 12",IF(E18130&lt;15.01,"12+ to 15",IF(E18130&lt;18.01,"15+ to 18",IF(E18130&lt;21.01,"18+ to 21",IF(E18130&lt;24.01,"21+ to 24",IF(E18130&lt;27.01,"24+ to 27",IF(E18130&lt;30.01,"27+ to 30","30+"))))))))))))</f>
        <v>0-</v>
      </c>
      <c r="H18130" s="7" t="str">
        <f>IF(F18130&lt;0,"0-",IF(F18130=0,"0",IF(F18130&lt;3.01,"0+ to 3",IF(F18130&lt;6.01,"3+ to 6",IF(F18130&lt;9.01,"6+ to 9",IF(F18130&lt;12.01,"9+ to 12",IF(F18130&lt;15.01,"12+ to 15",IF(F18130&lt;18.01,"15+ to 18",IF(F18130&lt;21.01,"18+ to 21",IF(F18130&lt;24.01,"21+ to 24",IF(F18130&lt;27.01,"24+ to 27",IF(F18130&lt;30.01,"27+ to 30","30+"))))))))))))</f>
        <v>30+</v>
      </c>
      <c r="I18130" t="str">
        <f>IF(G18130&lt;&gt;H18130,"DIFF","")</f>
        <v>DIFF</v>
      </c>
    </row>
    <row r="18131" spans="1:9">
      <c r="A18131" t="s">
        <v>102</v>
      </c>
      <c r="B18131" t="s">
        <v>145</v>
      </c>
      <c r="C18131" s="1">
        <v>117416396</v>
      </c>
      <c r="D18131" s="1">
        <v>3</v>
      </c>
      <c r="E18131" s="1">
        <v>0</v>
      </c>
      <c r="F18131" s="1">
        <v>0</v>
      </c>
      <c r="G18131" s="7" t="str">
        <f>IF(E18131&lt;0,"0-",IF(E18131=0,"0",IF(E18131&lt;3.01,"0+ to 3",IF(E18131&lt;6.01,"3+ to 6",IF(E18131&lt;9.01,"6+ to 9",IF(E18131&lt;12.01,"9+ to 12",IF(E18131&lt;15.01,"12+ to 15",IF(E18131&lt;18.01,"15+ to 18",IF(E18131&lt;21.01,"18+ to 21",IF(E18131&lt;24.01,"21+ to 24",IF(E18131&lt;27.01,"24+ to 27",IF(E18131&lt;30.01,"27+ to 30","30+"))))))))))))</f>
        <v>0</v>
      </c>
      <c r="H18131" s="7" t="str">
        <f>IF(F18131&lt;0,"0-",IF(F18131=0,"0",IF(F18131&lt;3.01,"0+ to 3",IF(F18131&lt;6.01,"3+ to 6",IF(F18131&lt;9.01,"6+ to 9",IF(F18131&lt;12.01,"9+ to 12",IF(F18131&lt;15.01,"12+ to 15",IF(F18131&lt;18.01,"15+ to 18",IF(F18131&lt;21.01,"18+ to 21",IF(F18131&lt;24.01,"21+ to 24",IF(F18131&lt;27.01,"24+ to 27",IF(F18131&lt;30.01,"27+ to 30","30+"))))))))))))</f>
        <v>0</v>
      </c>
      <c r="I18131" t="str">
        <f>IF(G18131&lt;&gt;H18131,"DIFF","")</f>
        <v/>
      </c>
    </row>
    <row r="18132" spans="1:9">
      <c r="A18132" t="s">
        <v>102</v>
      </c>
      <c r="B18132" t="s">
        <v>144</v>
      </c>
      <c r="C18132" s="1">
        <v>117484381</v>
      </c>
      <c r="D18132" s="1">
        <v>11</v>
      </c>
      <c r="E18132" s="1">
        <v>0</v>
      </c>
      <c r="F18132" s="1">
        <v>0</v>
      </c>
      <c r="G18132" s="7" t="str">
        <f>IF(E18132&lt;0,"0-",IF(E18132=0,"0",IF(E18132&lt;3.01,"0+ to 3",IF(E18132&lt;6.01,"3+ to 6",IF(E18132&lt;9.01,"6+ to 9",IF(E18132&lt;12.01,"9+ to 12",IF(E18132&lt;15.01,"12+ to 15",IF(E18132&lt;18.01,"15+ to 18",IF(E18132&lt;21.01,"18+ to 21",IF(E18132&lt;24.01,"21+ to 24",IF(E18132&lt;27.01,"24+ to 27",IF(E18132&lt;30.01,"27+ to 30","30+"))))))))))))</f>
        <v>0</v>
      </c>
      <c r="H18132" s="7" t="str">
        <f>IF(F18132&lt;0,"0-",IF(F18132=0,"0",IF(F18132&lt;3.01,"0+ to 3",IF(F18132&lt;6.01,"3+ to 6",IF(F18132&lt;9.01,"6+ to 9",IF(F18132&lt;12.01,"9+ to 12",IF(F18132&lt;15.01,"12+ to 15",IF(F18132&lt;18.01,"15+ to 18",IF(F18132&lt;21.01,"18+ to 21",IF(F18132&lt;24.01,"21+ to 24",IF(F18132&lt;27.01,"24+ to 27",IF(F18132&lt;30.01,"27+ to 30","30+"))))))))))))</f>
        <v>0</v>
      </c>
      <c r="I18132" t="str">
        <f>IF(G18132&lt;&gt;H18132,"DIFF","")</f>
        <v/>
      </c>
    </row>
    <row r="18133" spans="1:9">
      <c r="A18133" t="s">
        <v>103</v>
      </c>
      <c r="B18133" t="s">
        <v>144</v>
      </c>
      <c r="C18133" s="1">
        <v>117485077</v>
      </c>
      <c r="D18133" s="1">
        <v>10</v>
      </c>
      <c r="E18133" s="1">
        <v>0</v>
      </c>
      <c r="F18133" s="1">
        <v>5</v>
      </c>
      <c r="G18133" s="7" t="str">
        <f>IF(E18133&lt;0,"0-",IF(E18133=0,"0",IF(E18133&lt;3.01,"0+ to 3",IF(E18133&lt;6.01,"3+ to 6",IF(E18133&lt;9.01,"6+ to 9",IF(E18133&lt;12.01,"9+ to 12",IF(E18133&lt;15.01,"12+ to 15",IF(E18133&lt;18.01,"15+ to 18",IF(E18133&lt;21.01,"18+ to 21",IF(E18133&lt;24.01,"21+ to 24",IF(E18133&lt;27.01,"24+ to 27",IF(E18133&lt;30.01,"27+ to 30","30+"))))))))))))</f>
        <v>0</v>
      </c>
      <c r="H18133" s="7" t="str">
        <f>IF(F18133&lt;0,"0-",IF(F18133=0,"0",IF(F18133&lt;3.01,"0+ to 3",IF(F18133&lt;6.01,"3+ to 6",IF(F18133&lt;9.01,"6+ to 9",IF(F18133&lt;12.01,"9+ to 12",IF(F18133&lt;15.01,"12+ to 15",IF(F18133&lt;18.01,"15+ to 18",IF(F18133&lt;21.01,"18+ to 21",IF(F18133&lt;24.01,"21+ to 24",IF(F18133&lt;27.01,"24+ to 27",IF(F18133&lt;30.01,"27+ to 30","30+"))))))))))))</f>
        <v>3+ to 6</v>
      </c>
      <c r="I18133" t="str">
        <f>IF(G18133&lt;&gt;H18133,"DIFF","")</f>
        <v>DIFF</v>
      </c>
    </row>
    <row r="18134" spans="1:9">
      <c r="A18134" t="s">
        <v>102</v>
      </c>
      <c r="B18134" t="s">
        <v>144</v>
      </c>
      <c r="C18134" s="1">
        <v>117485883</v>
      </c>
      <c r="D18134" s="1">
        <v>9</v>
      </c>
      <c r="E18134" s="1">
        <v>-6</v>
      </c>
      <c r="F18134" s="1">
        <v>51</v>
      </c>
      <c r="G18134" s="7" t="str">
        <f>IF(E18134&lt;0,"0-",IF(E18134=0,"0",IF(E18134&lt;3.01,"0+ to 3",IF(E18134&lt;6.01,"3+ to 6",IF(E18134&lt;9.01,"6+ to 9",IF(E18134&lt;12.01,"9+ to 12",IF(E18134&lt;15.01,"12+ to 15",IF(E18134&lt;18.01,"15+ to 18",IF(E18134&lt;21.01,"18+ to 21",IF(E18134&lt;24.01,"21+ to 24",IF(E18134&lt;27.01,"24+ to 27",IF(E18134&lt;30.01,"27+ to 30","30+"))))))))))))</f>
        <v>0-</v>
      </c>
      <c r="H18134" s="7" t="str">
        <f>IF(F18134&lt;0,"0-",IF(F18134=0,"0",IF(F18134&lt;3.01,"0+ to 3",IF(F18134&lt;6.01,"3+ to 6",IF(F18134&lt;9.01,"6+ to 9",IF(F18134&lt;12.01,"9+ to 12",IF(F18134&lt;15.01,"12+ to 15",IF(F18134&lt;18.01,"15+ to 18",IF(F18134&lt;21.01,"18+ to 21",IF(F18134&lt;24.01,"21+ to 24",IF(F18134&lt;27.01,"24+ to 27",IF(F18134&lt;30.01,"27+ to 30","30+"))))))))))))</f>
        <v>30+</v>
      </c>
      <c r="I18134" t="str">
        <f>IF(G18134&lt;&gt;H18134,"DIFF","")</f>
        <v>DIFF</v>
      </c>
    </row>
    <row r="18135" spans="1:9">
      <c r="A18135" t="s">
        <v>102</v>
      </c>
      <c r="B18135" t="s">
        <v>144</v>
      </c>
      <c r="C18135" s="1">
        <v>117487740</v>
      </c>
      <c r="D18135" s="1">
        <v>2</v>
      </c>
      <c r="E18135" s="1">
        <v>-5</v>
      </c>
      <c r="F18135" s="1">
        <v>18</v>
      </c>
      <c r="G18135" s="7" t="str">
        <f>IF(E18135&lt;0,"0-",IF(E18135=0,"0",IF(E18135&lt;3.01,"0+ to 3",IF(E18135&lt;6.01,"3+ to 6",IF(E18135&lt;9.01,"6+ to 9",IF(E18135&lt;12.01,"9+ to 12",IF(E18135&lt;15.01,"12+ to 15",IF(E18135&lt;18.01,"15+ to 18",IF(E18135&lt;21.01,"18+ to 21",IF(E18135&lt;24.01,"21+ to 24",IF(E18135&lt;27.01,"24+ to 27",IF(E18135&lt;30.01,"27+ to 30","30+"))))))))))))</f>
        <v>0-</v>
      </c>
      <c r="H18135" s="7" t="str">
        <f>IF(F18135&lt;0,"0-",IF(F18135=0,"0",IF(F18135&lt;3.01,"0+ to 3",IF(F18135&lt;6.01,"3+ to 6",IF(F18135&lt;9.01,"6+ to 9",IF(F18135&lt;12.01,"9+ to 12",IF(F18135&lt;15.01,"12+ to 15",IF(F18135&lt;18.01,"15+ to 18",IF(F18135&lt;21.01,"18+ to 21",IF(F18135&lt;24.01,"21+ to 24",IF(F18135&lt;27.01,"24+ to 27",IF(F18135&lt;30.01,"27+ to 30","30+"))))))))))))</f>
        <v>15+ to 18</v>
      </c>
      <c r="I18135" t="str">
        <f>IF(G18135&lt;&gt;H18135,"DIFF","")</f>
        <v>DIFF</v>
      </c>
    </row>
    <row r="18136" spans="1:9">
      <c r="A18136" t="s">
        <v>102</v>
      </c>
      <c r="B18136" t="s">
        <v>144</v>
      </c>
      <c r="C18136" s="1">
        <v>117489135</v>
      </c>
      <c r="D18136" s="1">
        <v>2</v>
      </c>
      <c r="E18136" s="1">
        <v>0</v>
      </c>
      <c r="F18136" s="1">
        <v>14</v>
      </c>
      <c r="G18136" s="7" t="str">
        <f>IF(E18136&lt;0,"0-",IF(E18136=0,"0",IF(E18136&lt;3.01,"0+ to 3",IF(E18136&lt;6.01,"3+ to 6",IF(E18136&lt;9.01,"6+ to 9",IF(E18136&lt;12.01,"9+ to 12",IF(E18136&lt;15.01,"12+ to 15",IF(E18136&lt;18.01,"15+ to 18",IF(E18136&lt;21.01,"18+ to 21",IF(E18136&lt;24.01,"21+ to 24",IF(E18136&lt;27.01,"24+ to 27",IF(E18136&lt;30.01,"27+ to 30","30+"))))))))))))</f>
        <v>0</v>
      </c>
      <c r="H18136" s="7" t="str">
        <f>IF(F18136&lt;0,"0-",IF(F18136=0,"0",IF(F18136&lt;3.01,"0+ to 3",IF(F18136&lt;6.01,"3+ to 6",IF(F18136&lt;9.01,"6+ to 9",IF(F18136&lt;12.01,"9+ to 12",IF(F18136&lt;15.01,"12+ to 15",IF(F18136&lt;18.01,"15+ to 18",IF(F18136&lt;21.01,"18+ to 21",IF(F18136&lt;24.01,"21+ to 24",IF(F18136&lt;27.01,"24+ to 27",IF(F18136&lt;30.01,"27+ to 30","30+"))))))))))))</f>
        <v>12+ to 15</v>
      </c>
      <c r="I18136" t="str">
        <f>IF(G18136&lt;&gt;H18136,"DIFF","")</f>
        <v>DIFF</v>
      </c>
    </row>
    <row r="18137" spans="1:9">
      <c r="A18137" t="s">
        <v>102</v>
      </c>
      <c r="B18137" t="s">
        <v>144</v>
      </c>
      <c r="C18137" s="1">
        <v>117490003</v>
      </c>
      <c r="D18137" s="1">
        <v>2</v>
      </c>
      <c r="E18137" s="1">
        <v>0</v>
      </c>
      <c r="F18137" s="1">
        <v>0</v>
      </c>
      <c r="G18137" s="7" t="str">
        <f>IF(E18137&lt;0,"0-",IF(E18137=0,"0",IF(E18137&lt;3.01,"0+ to 3",IF(E18137&lt;6.01,"3+ to 6",IF(E18137&lt;9.01,"6+ to 9",IF(E18137&lt;12.01,"9+ to 12",IF(E18137&lt;15.01,"12+ to 15",IF(E18137&lt;18.01,"15+ to 18",IF(E18137&lt;21.01,"18+ to 21",IF(E18137&lt;24.01,"21+ to 24",IF(E18137&lt;27.01,"24+ to 27",IF(E18137&lt;30.01,"27+ to 30","30+"))))))))))))</f>
        <v>0</v>
      </c>
      <c r="H18137" s="7" t="str">
        <f>IF(F18137&lt;0,"0-",IF(F18137=0,"0",IF(F18137&lt;3.01,"0+ to 3",IF(F18137&lt;6.01,"3+ to 6",IF(F18137&lt;9.01,"6+ to 9",IF(F18137&lt;12.01,"9+ to 12",IF(F18137&lt;15.01,"12+ to 15",IF(F18137&lt;18.01,"15+ to 18",IF(F18137&lt;21.01,"18+ to 21",IF(F18137&lt;24.01,"21+ to 24",IF(F18137&lt;27.01,"24+ to 27",IF(F18137&lt;30.01,"27+ to 30","30+"))))))))))))</f>
        <v>0</v>
      </c>
      <c r="I18137" t="str">
        <f>IF(G18137&lt;&gt;H18137,"DIFF","")</f>
        <v/>
      </c>
    </row>
    <row r="18138" spans="1:9">
      <c r="A18138" t="s">
        <v>102</v>
      </c>
      <c r="B18138" t="s">
        <v>144</v>
      </c>
      <c r="C18138" s="1">
        <v>117491492</v>
      </c>
      <c r="D18138" s="1">
        <v>2</v>
      </c>
      <c r="E18138" s="1">
        <v>-9</v>
      </c>
      <c r="F18138" s="1">
        <v>15</v>
      </c>
      <c r="G18138" s="7" t="str">
        <f>IF(E18138&lt;0,"0-",IF(E18138=0,"0",IF(E18138&lt;3.01,"0+ to 3",IF(E18138&lt;6.01,"3+ to 6",IF(E18138&lt;9.01,"6+ to 9",IF(E18138&lt;12.01,"9+ to 12",IF(E18138&lt;15.01,"12+ to 15",IF(E18138&lt;18.01,"15+ to 18",IF(E18138&lt;21.01,"18+ to 21",IF(E18138&lt;24.01,"21+ to 24",IF(E18138&lt;27.01,"24+ to 27",IF(E18138&lt;30.01,"27+ to 30","30+"))))))))))))</f>
        <v>0-</v>
      </c>
      <c r="H18138" s="7" t="str">
        <f>IF(F18138&lt;0,"0-",IF(F18138=0,"0",IF(F18138&lt;3.01,"0+ to 3",IF(F18138&lt;6.01,"3+ to 6",IF(F18138&lt;9.01,"6+ to 9",IF(F18138&lt;12.01,"9+ to 12",IF(F18138&lt;15.01,"12+ to 15",IF(F18138&lt;18.01,"15+ to 18",IF(F18138&lt;21.01,"18+ to 21",IF(F18138&lt;24.01,"21+ to 24",IF(F18138&lt;27.01,"24+ to 27",IF(F18138&lt;30.01,"27+ to 30","30+"))))))))))))</f>
        <v>12+ to 15</v>
      </c>
      <c r="I18138" t="str">
        <f>IF(G18138&lt;&gt;H18138,"DIFF","")</f>
        <v>DIFF</v>
      </c>
    </row>
    <row r="18139" spans="1:9">
      <c r="A18139" t="s">
        <v>102</v>
      </c>
      <c r="B18139" t="s">
        <v>144</v>
      </c>
      <c r="C18139" s="1">
        <v>117492273</v>
      </c>
      <c r="D18139" s="1">
        <v>2</v>
      </c>
      <c r="E18139" s="1">
        <v>0</v>
      </c>
      <c r="F18139" s="1">
        <v>1</v>
      </c>
      <c r="G18139" s="7" t="str">
        <f>IF(E18139&lt;0,"0-",IF(E18139=0,"0",IF(E18139&lt;3.01,"0+ to 3",IF(E18139&lt;6.01,"3+ to 6",IF(E18139&lt;9.01,"6+ to 9",IF(E18139&lt;12.01,"9+ to 12",IF(E18139&lt;15.01,"12+ to 15",IF(E18139&lt;18.01,"15+ to 18",IF(E18139&lt;21.01,"18+ to 21",IF(E18139&lt;24.01,"21+ to 24",IF(E18139&lt;27.01,"24+ to 27",IF(E18139&lt;30.01,"27+ to 30","30+"))))))))))))</f>
        <v>0</v>
      </c>
      <c r="H18139" s="7" t="str">
        <f>IF(F18139&lt;0,"0-",IF(F18139=0,"0",IF(F18139&lt;3.01,"0+ to 3",IF(F18139&lt;6.01,"3+ to 6",IF(F18139&lt;9.01,"6+ to 9",IF(F18139&lt;12.01,"9+ to 12",IF(F18139&lt;15.01,"12+ to 15",IF(F18139&lt;18.01,"15+ to 18",IF(F18139&lt;21.01,"18+ to 21",IF(F18139&lt;24.01,"21+ to 24",IF(F18139&lt;27.01,"24+ to 27",IF(F18139&lt;30.01,"27+ to 30","30+"))))))))))))</f>
        <v>0+ to 3</v>
      </c>
      <c r="I18139" t="str">
        <f>IF(G18139&lt;&gt;H18139,"DIFF","")</f>
        <v>DIFF</v>
      </c>
    </row>
    <row r="18140" spans="1:9">
      <c r="A18140" t="s">
        <v>102</v>
      </c>
      <c r="B18140" t="s">
        <v>144</v>
      </c>
      <c r="C18140" s="1">
        <v>117492567</v>
      </c>
      <c r="D18140" s="1">
        <v>2</v>
      </c>
      <c r="E18140" s="1">
        <v>-13</v>
      </c>
      <c r="F18140" s="1">
        <v>24</v>
      </c>
      <c r="G18140" s="7" t="str">
        <f>IF(E18140&lt;0,"0-",IF(E18140=0,"0",IF(E18140&lt;3.01,"0+ to 3",IF(E18140&lt;6.01,"3+ to 6",IF(E18140&lt;9.01,"6+ to 9",IF(E18140&lt;12.01,"9+ to 12",IF(E18140&lt;15.01,"12+ to 15",IF(E18140&lt;18.01,"15+ to 18",IF(E18140&lt;21.01,"18+ to 21",IF(E18140&lt;24.01,"21+ to 24",IF(E18140&lt;27.01,"24+ to 27",IF(E18140&lt;30.01,"27+ to 30","30+"))))))))))))</f>
        <v>0-</v>
      </c>
      <c r="H18140" s="7" t="str">
        <f>IF(F18140&lt;0,"0-",IF(F18140=0,"0",IF(F18140&lt;3.01,"0+ to 3",IF(F18140&lt;6.01,"3+ to 6",IF(F18140&lt;9.01,"6+ to 9",IF(F18140&lt;12.01,"9+ to 12",IF(F18140&lt;15.01,"12+ to 15",IF(F18140&lt;18.01,"15+ to 18",IF(F18140&lt;21.01,"18+ to 21",IF(F18140&lt;24.01,"21+ to 24",IF(F18140&lt;27.01,"24+ to 27",IF(F18140&lt;30.01,"27+ to 30","30+"))))))))))))</f>
        <v>21+ to 24</v>
      </c>
      <c r="I18140" t="str">
        <f>IF(G18140&lt;&gt;H18140,"DIFF","")</f>
        <v>DIFF</v>
      </c>
    </row>
    <row r="18141" spans="1:9">
      <c r="A18141" t="s">
        <v>102</v>
      </c>
      <c r="B18141" t="s">
        <v>144</v>
      </c>
      <c r="C18141" s="1">
        <v>117493615</v>
      </c>
      <c r="D18141" s="1">
        <v>7</v>
      </c>
      <c r="E18141" s="1">
        <v>-6</v>
      </c>
      <c r="F18141" s="1">
        <v>38</v>
      </c>
      <c r="G18141" s="7" t="str">
        <f>IF(E18141&lt;0,"0-",IF(E18141=0,"0",IF(E18141&lt;3.01,"0+ to 3",IF(E18141&lt;6.01,"3+ to 6",IF(E18141&lt;9.01,"6+ to 9",IF(E18141&lt;12.01,"9+ to 12",IF(E18141&lt;15.01,"12+ to 15",IF(E18141&lt;18.01,"15+ to 18",IF(E18141&lt;21.01,"18+ to 21",IF(E18141&lt;24.01,"21+ to 24",IF(E18141&lt;27.01,"24+ to 27",IF(E18141&lt;30.01,"27+ to 30","30+"))))))))))))</f>
        <v>0-</v>
      </c>
      <c r="H18141" s="7" t="str">
        <f>IF(F18141&lt;0,"0-",IF(F18141=0,"0",IF(F18141&lt;3.01,"0+ to 3",IF(F18141&lt;6.01,"3+ to 6",IF(F18141&lt;9.01,"6+ to 9",IF(F18141&lt;12.01,"9+ to 12",IF(F18141&lt;15.01,"12+ to 15",IF(F18141&lt;18.01,"15+ to 18",IF(F18141&lt;21.01,"18+ to 21",IF(F18141&lt;24.01,"21+ to 24",IF(F18141&lt;27.01,"24+ to 27",IF(F18141&lt;30.01,"27+ to 30","30+"))))))))))))</f>
        <v>30+</v>
      </c>
      <c r="I18141" t="str">
        <f>IF(G18141&lt;&gt;H18141,"DIFF","")</f>
        <v>DIFF</v>
      </c>
    </row>
    <row r="18142" spans="1:9">
      <c r="A18142" t="s">
        <v>102</v>
      </c>
      <c r="B18142" t="s">
        <v>144</v>
      </c>
      <c r="C18142" s="1">
        <v>117494102</v>
      </c>
      <c r="D18142" s="1">
        <v>11</v>
      </c>
      <c r="E18142" s="1">
        <v>0</v>
      </c>
      <c r="F18142" s="1">
        <v>0</v>
      </c>
      <c r="G18142" s="7" t="str">
        <f>IF(E18142&lt;0,"0-",IF(E18142=0,"0",IF(E18142&lt;3.01,"0+ to 3",IF(E18142&lt;6.01,"3+ to 6",IF(E18142&lt;9.01,"6+ to 9",IF(E18142&lt;12.01,"9+ to 12",IF(E18142&lt;15.01,"12+ to 15",IF(E18142&lt;18.01,"15+ to 18",IF(E18142&lt;21.01,"18+ to 21",IF(E18142&lt;24.01,"21+ to 24",IF(E18142&lt;27.01,"24+ to 27",IF(E18142&lt;30.01,"27+ to 30","30+"))))))))))))</f>
        <v>0</v>
      </c>
      <c r="H18142" s="7" t="str">
        <f>IF(F18142&lt;0,"0-",IF(F18142=0,"0",IF(F18142&lt;3.01,"0+ to 3",IF(F18142&lt;6.01,"3+ to 6",IF(F18142&lt;9.01,"6+ to 9",IF(F18142&lt;12.01,"9+ to 12",IF(F18142&lt;15.01,"12+ to 15",IF(F18142&lt;18.01,"15+ to 18",IF(F18142&lt;21.01,"18+ to 21",IF(F18142&lt;24.01,"21+ to 24",IF(F18142&lt;27.01,"24+ to 27",IF(F18142&lt;30.01,"27+ to 30","30+"))))))))))))</f>
        <v>0</v>
      </c>
      <c r="I18142" t="str">
        <f>IF(G18142&lt;&gt;H18142,"DIFF","")</f>
        <v/>
      </c>
    </row>
    <row r="18143" spans="1:9">
      <c r="A18143" t="s">
        <v>102</v>
      </c>
      <c r="B18143" t="s">
        <v>144</v>
      </c>
      <c r="C18143" s="1">
        <v>117494230</v>
      </c>
      <c r="D18143" s="1">
        <v>4</v>
      </c>
      <c r="E18143" s="1">
        <v>-7</v>
      </c>
      <c r="F18143" s="1">
        <v>21</v>
      </c>
      <c r="G18143" s="7" t="str">
        <f>IF(E18143&lt;0,"0-",IF(E18143=0,"0",IF(E18143&lt;3.01,"0+ to 3",IF(E18143&lt;6.01,"3+ to 6",IF(E18143&lt;9.01,"6+ to 9",IF(E18143&lt;12.01,"9+ to 12",IF(E18143&lt;15.01,"12+ to 15",IF(E18143&lt;18.01,"15+ to 18",IF(E18143&lt;21.01,"18+ to 21",IF(E18143&lt;24.01,"21+ to 24",IF(E18143&lt;27.01,"24+ to 27",IF(E18143&lt;30.01,"27+ to 30","30+"))))))))))))</f>
        <v>0-</v>
      </c>
      <c r="H18143" s="7" t="str">
        <f>IF(F18143&lt;0,"0-",IF(F18143=0,"0",IF(F18143&lt;3.01,"0+ to 3",IF(F18143&lt;6.01,"3+ to 6",IF(F18143&lt;9.01,"6+ to 9",IF(F18143&lt;12.01,"9+ to 12",IF(F18143&lt;15.01,"12+ to 15",IF(F18143&lt;18.01,"15+ to 18",IF(F18143&lt;21.01,"18+ to 21",IF(F18143&lt;24.01,"21+ to 24",IF(F18143&lt;27.01,"24+ to 27",IF(F18143&lt;30.01,"27+ to 30","30+"))))))))))))</f>
        <v>18+ to 21</v>
      </c>
      <c r="I18143" t="str">
        <f>IF(G18143&lt;&gt;H18143,"DIFF","")</f>
        <v>DIFF</v>
      </c>
    </row>
    <row r="18144" spans="1:9">
      <c r="A18144" t="s">
        <v>102</v>
      </c>
      <c r="B18144" t="s">
        <v>144</v>
      </c>
      <c r="C18144" s="1">
        <v>117495389</v>
      </c>
      <c r="D18144" s="1">
        <v>6</v>
      </c>
      <c r="E18144" s="1">
        <v>0</v>
      </c>
      <c r="F18144" s="1">
        <v>0</v>
      </c>
      <c r="G18144" s="7" t="str">
        <f>IF(E18144&lt;0,"0-",IF(E18144=0,"0",IF(E18144&lt;3.01,"0+ to 3",IF(E18144&lt;6.01,"3+ to 6",IF(E18144&lt;9.01,"6+ to 9",IF(E18144&lt;12.01,"9+ to 12",IF(E18144&lt;15.01,"12+ to 15",IF(E18144&lt;18.01,"15+ to 18",IF(E18144&lt;21.01,"18+ to 21",IF(E18144&lt;24.01,"21+ to 24",IF(E18144&lt;27.01,"24+ to 27",IF(E18144&lt;30.01,"27+ to 30","30+"))))))))))))</f>
        <v>0</v>
      </c>
      <c r="H18144" s="7" t="str">
        <f>IF(F18144&lt;0,"0-",IF(F18144=0,"0",IF(F18144&lt;3.01,"0+ to 3",IF(F18144&lt;6.01,"3+ to 6",IF(F18144&lt;9.01,"6+ to 9",IF(F18144&lt;12.01,"9+ to 12",IF(F18144&lt;15.01,"12+ to 15",IF(F18144&lt;18.01,"15+ to 18",IF(F18144&lt;21.01,"18+ to 21",IF(F18144&lt;24.01,"21+ to 24",IF(F18144&lt;27.01,"24+ to 27",IF(F18144&lt;30.01,"27+ to 30","30+"))))))))))))</f>
        <v>0</v>
      </c>
      <c r="I18144" t="str">
        <f>IF(G18144&lt;&gt;H18144,"DIFF","")</f>
        <v/>
      </c>
    </row>
    <row r="18145" spans="1:9">
      <c r="A18145" t="s">
        <v>102</v>
      </c>
      <c r="B18145" t="s">
        <v>144</v>
      </c>
      <c r="C18145" s="1">
        <v>117496240</v>
      </c>
      <c r="D18145" s="1">
        <v>10</v>
      </c>
      <c r="E18145" s="1">
        <v>-2</v>
      </c>
      <c r="F18145" s="1">
        <v>-1</v>
      </c>
      <c r="G18145" s="7" t="str">
        <f>IF(E18145&lt;0,"0-",IF(E18145=0,"0",IF(E18145&lt;3.01,"0+ to 3",IF(E18145&lt;6.01,"3+ to 6",IF(E18145&lt;9.01,"6+ to 9",IF(E18145&lt;12.01,"9+ to 12",IF(E18145&lt;15.01,"12+ to 15",IF(E18145&lt;18.01,"15+ to 18",IF(E18145&lt;21.01,"18+ to 21",IF(E18145&lt;24.01,"21+ to 24",IF(E18145&lt;27.01,"24+ to 27",IF(E18145&lt;30.01,"27+ to 30","30+"))))))))))))</f>
        <v>0-</v>
      </c>
      <c r="H18145" s="7" t="str">
        <f>IF(F18145&lt;0,"0-",IF(F18145=0,"0",IF(F18145&lt;3.01,"0+ to 3",IF(F18145&lt;6.01,"3+ to 6",IF(F18145&lt;9.01,"6+ to 9",IF(F18145&lt;12.01,"9+ to 12",IF(F18145&lt;15.01,"12+ to 15",IF(F18145&lt;18.01,"15+ to 18",IF(F18145&lt;21.01,"18+ to 21",IF(F18145&lt;24.01,"21+ to 24",IF(F18145&lt;27.01,"24+ to 27",IF(F18145&lt;30.01,"27+ to 30","30+"))))))))))))</f>
        <v>0-</v>
      </c>
      <c r="I18145" t="str">
        <f>IF(G18145&lt;&gt;H18145,"DIFF","")</f>
        <v/>
      </c>
    </row>
    <row r="18146" spans="1:9">
      <c r="A18146" t="s">
        <v>102</v>
      </c>
      <c r="B18146" t="s">
        <v>144</v>
      </c>
      <c r="C18146" s="1">
        <v>117496938</v>
      </c>
      <c r="D18146" s="1">
        <v>10</v>
      </c>
      <c r="E18146" s="1">
        <v>0</v>
      </c>
      <c r="F18146" s="1">
        <v>0</v>
      </c>
      <c r="G18146" s="7" t="str">
        <f>IF(E18146&lt;0,"0-",IF(E18146=0,"0",IF(E18146&lt;3.01,"0+ to 3",IF(E18146&lt;6.01,"3+ to 6",IF(E18146&lt;9.01,"6+ to 9",IF(E18146&lt;12.01,"9+ to 12",IF(E18146&lt;15.01,"12+ to 15",IF(E18146&lt;18.01,"15+ to 18",IF(E18146&lt;21.01,"18+ to 21",IF(E18146&lt;24.01,"21+ to 24",IF(E18146&lt;27.01,"24+ to 27",IF(E18146&lt;30.01,"27+ to 30","30+"))))))))))))</f>
        <v>0</v>
      </c>
      <c r="H18146" s="7" t="str">
        <f>IF(F18146&lt;0,"0-",IF(F18146=0,"0",IF(F18146&lt;3.01,"0+ to 3",IF(F18146&lt;6.01,"3+ to 6",IF(F18146&lt;9.01,"6+ to 9",IF(F18146&lt;12.01,"9+ to 12",IF(F18146&lt;15.01,"12+ to 15",IF(F18146&lt;18.01,"15+ to 18",IF(F18146&lt;21.01,"18+ to 21",IF(F18146&lt;24.01,"21+ to 24",IF(F18146&lt;27.01,"24+ to 27",IF(F18146&lt;30.01,"27+ to 30","30+"))))))))))))</f>
        <v>0</v>
      </c>
      <c r="I18146" t="str">
        <f>IF(G18146&lt;&gt;H18146,"DIFF","")</f>
        <v/>
      </c>
    </row>
    <row r="18147" spans="1:9">
      <c r="A18147" t="s">
        <v>102</v>
      </c>
      <c r="B18147" t="s">
        <v>144</v>
      </c>
      <c r="C18147" s="1">
        <v>117498357</v>
      </c>
      <c r="D18147" s="1">
        <v>7</v>
      </c>
      <c r="E18147" s="1">
        <v>-1</v>
      </c>
      <c r="F18147" s="1">
        <v>9</v>
      </c>
      <c r="G18147" s="7" t="str">
        <f>IF(E18147&lt;0,"0-",IF(E18147=0,"0",IF(E18147&lt;3.01,"0+ to 3",IF(E18147&lt;6.01,"3+ to 6",IF(E18147&lt;9.01,"6+ to 9",IF(E18147&lt;12.01,"9+ to 12",IF(E18147&lt;15.01,"12+ to 15",IF(E18147&lt;18.01,"15+ to 18",IF(E18147&lt;21.01,"18+ to 21",IF(E18147&lt;24.01,"21+ to 24",IF(E18147&lt;27.01,"24+ to 27",IF(E18147&lt;30.01,"27+ to 30","30+"))))))))))))</f>
        <v>0-</v>
      </c>
      <c r="H18147" s="7" t="str">
        <f>IF(F18147&lt;0,"0-",IF(F18147=0,"0",IF(F18147&lt;3.01,"0+ to 3",IF(F18147&lt;6.01,"3+ to 6",IF(F18147&lt;9.01,"6+ to 9",IF(F18147&lt;12.01,"9+ to 12",IF(F18147&lt;15.01,"12+ to 15",IF(F18147&lt;18.01,"15+ to 18",IF(F18147&lt;21.01,"18+ to 21",IF(F18147&lt;24.01,"21+ to 24",IF(F18147&lt;27.01,"24+ to 27",IF(F18147&lt;30.01,"27+ to 30","30+"))))))))))))</f>
        <v>6+ to 9</v>
      </c>
      <c r="I18147" t="str">
        <f>IF(G18147&lt;&gt;H18147,"DIFF","")</f>
        <v>DIFF</v>
      </c>
    </row>
    <row r="18148" spans="1:9">
      <c r="A18148" t="s">
        <v>102</v>
      </c>
      <c r="B18148" t="s">
        <v>144</v>
      </c>
      <c r="C18148" s="1">
        <v>117498789</v>
      </c>
      <c r="D18148" s="1">
        <v>5</v>
      </c>
      <c r="E18148" s="1">
        <v>-2</v>
      </c>
      <c r="F18148" s="1">
        <v>11</v>
      </c>
      <c r="G18148" s="7" t="str">
        <f>IF(E18148&lt;0,"0-",IF(E18148=0,"0",IF(E18148&lt;3.01,"0+ to 3",IF(E18148&lt;6.01,"3+ to 6",IF(E18148&lt;9.01,"6+ to 9",IF(E18148&lt;12.01,"9+ to 12",IF(E18148&lt;15.01,"12+ to 15",IF(E18148&lt;18.01,"15+ to 18",IF(E18148&lt;21.01,"18+ to 21",IF(E18148&lt;24.01,"21+ to 24",IF(E18148&lt;27.01,"24+ to 27",IF(E18148&lt;30.01,"27+ to 30","30+"))))))))))))</f>
        <v>0-</v>
      </c>
      <c r="H18148" s="7" t="str">
        <f>IF(F18148&lt;0,"0-",IF(F18148=0,"0",IF(F18148&lt;3.01,"0+ to 3",IF(F18148&lt;6.01,"3+ to 6",IF(F18148&lt;9.01,"6+ to 9",IF(F18148&lt;12.01,"9+ to 12",IF(F18148&lt;15.01,"12+ to 15",IF(F18148&lt;18.01,"15+ to 18",IF(F18148&lt;21.01,"18+ to 21",IF(F18148&lt;24.01,"21+ to 24",IF(F18148&lt;27.01,"24+ to 27",IF(F18148&lt;30.01,"27+ to 30","30+"))))))))))))</f>
        <v>9+ to 12</v>
      </c>
      <c r="I18148" t="str">
        <f>IF(G18148&lt;&gt;H18148,"DIFF","")</f>
        <v>DIFF</v>
      </c>
    </row>
    <row r="18149" spans="1:9">
      <c r="A18149" t="s">
        <v>103</v>
      </c>
      <c r="B18149" t="s">
        <v>144</v>
      </c>
      <c r="C18149" s="1">
        <v>117498878</v>
      </c>
      <c r="D18149" s="1">
        <v>2</v>
      </c>
      <c r="E18149" s="1">
        <v>0</v>
      </c>
      <c r="F18149" s="1">
        <v>13</v>
      </c>
      <c r="G18149" s="7" t="str">
        <f>IF(E18149&lt;0,"0-",IF(E18149=0,"0",IF(E18149&lt;3.01,"0+ to 3",IF(E18149&lt;6.01,"3+ to 6",IF(E18149&lt;9.01,"6+ to 9",IF(E18149&lt;12.01,"9+ to 12",IF(E18149&lt;15.01,"12+ to 15",IF(E18149&lt;18.01,"15+ to 18",IF(E18149&lt;21.01,"18+ to 21",IF(E18149&lt;24.01,"21+ to 24",IF(E18149&lt;27.01,"24+ to 27",IF(E18149&lt;30.01,"27+ to 30","30+"))))))))))))</f>
        <v>0</v>
      </c>
      <c r="H18149" s="7" t="str">
        <f>IF(F18149&lt;0,"0-",IF(F18149=0,"0",IF(F18149&lt;3.01,"0+ to 3",IF(F18149&lt;6.01,"3+ to 6",IF(F18149&lt;9.01,"6+ to 9",IF(F18149&lt;12.01,"9+ to 12",IF(F18149&lt;15.01,"12+ to 15",IF(F18149&lt;18.01,"15+ to 18",IF(F18149&lt;21.01,"18+ to 21",IF(F18149&lt;24.01,"21+ to 24",IF(F18149&lt;27.01,"24+ to 27",IF(F18149&lt;30.01,"27+ to 30","30+"))))))))))))</f>
        <v>12+ to 15</v>
      </c>
      <c r="I18149" t="str">
        <f>IF(G18149&lt;&gt;H18149,"DIFF","")</f>
        <v>DIFF</v>
      </c>
    </row>
    <row r="18150" spans="1:9">
      <c r="A18150" t="s">
        <v>102</v>
      </c>
      <c r="B18150" t="s">
        <v>144</v>
      </c>
      <c r="C18150" s="1">
        <v>117498929</v>
      </c>
      <c r="D18150" s="1">
        <v>11</v>
      </c>
      <c r="E18150" s="1">
        <v>-6</v>
      </c>
      <c r="F18150" s="1">
        <v>-4</v>
      </c>
      <c r="G18150" s="7" t="str">
        <f>IF(E18150&lt;0,"0-",IF(E18150=0,"0",IF(E18150&lt;3.01,"0+ to 3",IF(E18150&lt;6.01,"3+ to 6",IF(E18150&lt;9.01,"6+ to 9",IF(E18150&lt;12.01,"9+ to 12",IF(E18150&lt;15.01,"12+ to 15",IF(E18150&lt;18.01,"15+ to 18",IF(E18150&lt;21.01,"18+ to 21",IF(E18150&lt;24.01,"21+ to 24",IF(E18150&lt;27.01,"24+ to 27",IF(E18150&lt;30.01,"27+ to 30","30+"))))))))))))</f>
        <v>0-</v>
      </c>
      <c r="H18150" s="7" t="str">
        <f>IF(F18150&lt;0,"0-",IF(F18150=0,"0",IF(F18150&lt;3.01,"0+ to 3",IF(F18150&lt;6.01,"3+ to 6",IF(F18150&lt;9.01,"6+ to 9",IF(F18150&lt;12.01,"9+ to 12",IF(F18150&lt;15.01,"12+ to 15",IF(F18150&lt;18.01,"15+ to 18",IF(F18150&lt;21.01,"18+ to 21",IF(F18150&lt;24.01,"21+ to 24",IF(F18150&lt;27.01,"24+ to 27",IF(F18150&lt;30.01,"27+ to 30","30+"))))))))))))</f>
        <v>0-</v>
      </c>
      <c r="I18150" t="str">
        <f>IF(G18150&lt;&gt;H18150,"DIFF","")</f>
        <v/>
      </c>
    </row>
    <row r="18151" spans="1:9">
      <c r="A18151" t="s">
        <v>102</v>
      </c>
      <c r="B18151" t="s">
        <v>144</v>
      </c>
      <c r="C18151" s="1">
        <v>117500011</v>
      </c>
      <c r="D18151" s="1">
        <v>3</v>
      </c>
      <c r="E18151" s="1">
        <v>0</v>
      </c>
      <c r="F18151" s="1">
        <v>0</v>
      </c>
      <c r="G18151" s="7" t="str">
        <f>IF(E18151&lt;0,"0-",IF(E18151=0,"0",IF(E18151&lt;3.01,"0+ to 3",IF(E18151&lt;6.01,"3+ to 6",IF(E18151&lt;9.01,"6+ to 9",IF(E18151&lt;12.01,"9+ to 12",IF(E18151&lt;15.01,"12+ to 15",IF(E18151&lt;18.01,"15+ to 18",IF(E18151&lt;21.01,"18+ to 21",IF(E18151&lt;24.01,"21+ to 24",IF(E18151&lt;27.01,"24+ to 27",IF(E18151&lt;30.01,"27+ to 30","30+"))))))))))))</f>
        <v>0</v>
      </c>
      <c r="H18151" s="7" t="str">
        <f>IF(F18151&lt;0,"0-",IF(F18151=0,"0",IF(F18151&lt;3.01,"0+ to 3",IF(F18151&lt;6.01,"3+ to 6",IF(F18151&lt;9.01,"6+ to 9",IF(F18151&lt;12.01,"9+ to 12",IF(F18151&lt;15.01,"12+ to 15",IF(F18151&lt;18.01,"15+ to 18",IF(F18151&lt;21.01,"18+ to 21",IF(F18151&lt;24.01,"21+ to 24",IF(F18151&lt;27.01,"24+ to 27",IF(F18151&lt;30.01,"27+ to 30","30+"))))))))))))</f>
        <v>0</v>
      </c>
      <c r="I18151" t="str">
        <f>IF(G18151&lt;&gt;H18151,"DIFF","")</f>
        <v/>
      </c>
    </row>
    <row r="18152" spans="1:9">
      <c r="A18152" t="s">
        <v>102</v>
      </c>
      <c r="B18152" t="s">
        <v>144</v>
      </c>
      <c r="C18152" s="1">
        <v>117500020</v>
      </c>
      <c r="D18152" s="1">
        <v>2</v>
      </c>
      <c r="E18152" s="1">
        <v>0</v>
      </c>
      <c r="F18152" s="1">
        <v>9</v>
      </c>
      <c r="G18152" s="7" t="str">
        <f>IF(E18152&lt;0,"0-",IF(E18152=0,"0",IF(E18152&lt;3.01,"0+ to 3",IF(E18152&lt;6.01,"3+ to 6",IF(E18152&lt;9.01,"6+ to 9",IF(E18152&lt;12.01,"9+ to 12",IF(E18152&lt;15.01,"12+ to 15",IF(E18152&lt;18.01,"15+ to 18",IF(E18152&lt;21.01,"18+ to 21",IF(E18152&lt;24.01,"21+ to 24",IF(E18152&lt;27.01,"24+ to 27",IF(E18152&lt;30.01,"27+ to 30","30+"))))))))))))</f>
        <v>0</v>
      </c>
      <c r="H18152" s="7" t="str">
        <f>IF(F18152&lt;0,"0-",IF(F18152=0,"0",IF(F18152&lt;3.01,"0+ to 3",IF(F18152&lt;6.01,"3+ to 6",IF(F18152&lt;9.01,"6+ to 9",IF(F18152&lt;12.01,"9+ to 12",IF(F18152&lt;15.01,"12+ to 15",IF(F18152&lt;18.01,"15+ to 18",IF(F18152&lt;21.01,"18+ to 21",IF(F18152&lt;24.01,"21+ to 24",IF(F18152&lt;27.01,"24+ to 27",IF(F18152&lt;30.01,"27+ to 30","30+"))))))))))))</f>
        <v>6+ to 9</v>
      </c>
      <c r="I18152" t="str">
        <f>IF(G18152&lt;&gt;H18152,"DIFF","")</f>
        <v>DIFF</v>
      </c>
    </row>
    <row r="18153" spans="1:9">
      <c r="A18153" t="s">
        <v>102</v>
      </c>
      <c r="B18153" t="s">
        <v>144</v>
      </c>
      <c r="C18153" s="1">
        <v>117500617</v>
      </c>
      <c r="D18153" s="1">
        <v>2</v>
      </c>
      <c r="E18153" s="1">
        <v>0</v>
      </c>
      <c r="F18153" s="1">
        <v>6</v>
      </c>
      <c r="G18153" s="7" t="str">
        <f>IF(E18153&lt;0,"0-",IF(E18153=0,"0",IF(E18153&lt;3.01,"0+ to 3",IF(E18153&lt;6.01,"3+ to 6",IF(E18153&lt;9.01,"6+ to 9",IF(E18153&lt;12.01,"9+ to 12",IF(E18153&lt;15.01,"12+ to 15",IF(E18153&lt;18.01,"15+ to 18",IF(E18153&lt;21.01,"18+ to 21",IF(E18153&lt;24.01,"21+ to 24",IF(E18153&lt;27.01,"24+ to 27",IF(E18153&lt;30.01,"27+ to 30","30+"))))))))))))</f>
        <v>0</v>
      </c>
      <c r="H18153" s="7" t="str">
        <f>IF(F18153&lt;0,"0-",IF(F18153=0,"0",IF(F18153&lt;3.01,"0+ to 3",IF(F18153&lt;6.01,"3+ to 6",IF(F18153&lt;9.01,"6+ to 9",IF(F18153&lt;12.01,"9+ to 12",IF(F18153&lt;15.01,"12+ to 15",IF(F18153&lt;18.01,"15+ to 18",IF(F18153&lt;21.01,"18+ to 21",IF(F18153&lt;24.01,"21+ to 24",IF(F18153&lt;27.01,"24+ to 27",IF(F18153&lt;30.01,"27+ to 30","30+"))))))))))))</f>
        <v>3+ to 6</v>
      </c>
      <c r="I18153" t="str">
        <f>IF(G18153&lt;&gt;H18153,"DIFF","")</f>
        <v>DIFF</v>
      </c>
    </row>
    <row r="18154" spans="1:9">
      <c r="A18154" t="s">
        <v>102</v>
      </c>
      <c r="B18154" t="s">
        <v>144</v>
      </c>
      <c r="C18154" s="1">
        <v>117503281</v>
      </c>
      <c r="D18154" s="1">
        <v>2</v>
      </c>
      <c r="E18154" s="1">
        <v>-7</v>
      </c>
      <c r="F18154" s="1">
        <v>18</v>
      </c>
      <c r="G18154" s="7" t="str">
        <f>IF(E18154&lt;0,"0-",IF(E18154=0,"0",IF(E18154&lt;3.01,"0+ to 3",IF(E18154&lt;6.01,"3+ to 6",IF(E18154&lt;9.01,"6+ to 9",IF(E18154&lt;12.01,"9+ to 12",IF(E18154&lt;15.01,"12+ to 15",IF(E18154&lt;18.01,"15+ to 18",IF(E18154&lt;21.01,"18+ to 21",IF(E18154&lt;24.01,"21+ to 24",IF(E18154&lt;27.01,"24+ to 27",IF(E18154&lt;30.01,"27+ to 30","30+"))))))))))))</f>
        <v>0-</v>
      </c>
      <c r="H18154" s="7" t="str">
        <f>IF(F18154&lt;0,"0-",IF(F18154=0,"0",IF(F18154&lt;3.01,"0+ to 3",IF(F18154&lt;6.01,"3+ to 6",IF(F18154&lt;9.01,"6+ to 9",IF(F18154&lt;12.01,"9+ to 12",IF(F18154&lt;15.01,"12+ to 15",IF(F18154&lt;18.01,"15+ to 18",IF(F18154&lt;21.01,"18+ to 21",IF(F18154&lt;24.01,"21+ to 24",IF(F18154&lt;27.01,"24+ to 27",IF(F18154&lt;30.01,"27+ to 30","30+"))))))))))))</f>
        <v>15+ to 18</v>
      </c>
      <c r="I18154" t="str">
        <f>IF(G18154&lt;&gt;H18154,"DIFF","")</f>
        <v>DIFF</v>
      </c>
    </row>
    <row r="18155" spans="1:9">
      <c r="A18155" t="s">
        <v>102</v>
      </c>
      <c r="B18155" t="s">
        <v>144</v>
      </c>
      <c r="C18155" s="1">
        <v>117506755</v>
      </c>
      <c r="D18155" s="1">
        <v>2</v>
      </c>
      <c r="E18155" s="1">
        <v>0</v>
      </c>
      <c r="F18155" s="1">
        <v>2</v>
      </c>
      <c r="G18155" s="7" t="str">
        <f>IF(E18155&lt;0,"0-",IF(E18155=0,"0",IF(E18155&lt;3.01,"0+ to 3",IF(E18155&lt;6.01,"3+ to 6",IF(E18155&lt;9.01,"6+ to 9",IF(E18155&lt;12.01,"9+ to 12",IF(E18155&lt;15.01,"12+ to 15",IF(E18155&lt;18.01,"15+ to 18",IF(E18155&lt;21.01,"18+ to 21",IF(E18155&lt;24.01,"21+ to 24",IF(E18155&lt;27.01,"24+ to 27",IF(E18155&lt;30.01,"27+ to 30","30+"))))))))))))</f>
        <v>0</v>
      </c>
      <c r="H18155" s="7" t="str">
        <f>IF(F18155&lt;0,"0-",IF(F18155=0,"0",IF(F18155&lt;3.01,"0+ to 3",IF(F18155&lt;6.01,"3+ to 6",IF(F18155&lt;9.01,"6+ to 9",IF(F18155&lt;12.01,"9+ to 12",IF(F18155&lt;15.01,"12+ to 15",IF(F18155&lt;18.01,"15+ to 18",IF(F18155&lt;21.01,"18+ to 21",IF(F18155&lt;24.01,"21+ to 24",IF(F18155&lt;27.01,"24+ to 27",IF(F18155&lt;30.01,"27+ to 30","30+"))))))))))))</f>
        <v>0+ to 3</v>
      </c>
      <c r="I18155" t="str">
        <f>IF(G18155&lt;&gt;H18155,"DIFF","")</f>
        <v>DIFF</v>
      </c>
    </row>
    <row r="18156" spans="1:9">
      <c r="A18156" t="s">
        <v>102</v>
      </c>
      <c r="B18156" t="s">
        <v>144</v>
      </c>
      <c r="C18156" s="1">
        <v>117508426</v>
      </c>
      <c r="D18156" s="1">
        <v>2</v>
      </c>
      <c r="E18156" s="1">
        <v>-1</v>
      </c>
      <c r="F18156" s="1">
        <v>4</v>
      </c>
      <c r="G18156" s="7" t="str">
        <f>IF(E18156&lt;0,"0-",IF(E18156=0,"0",IF(E18156&lt;3.01,"0+ to 3",IF(E18156&lt;6.01,"3+ to 6",IF(E18156&lt;9.01,"6+ to 9",IF(E18156&lt;12.01,"9+ to 12",IF(E18156&lt;15.01,"12+ to 15",IF(E18156&lt;18.01,"15+ to 18",IF(E18156&lt;21.01,"18+ to 21",IF(E18156&lt;24.01,"21+ to 24",IF(E18156&lt;27.01,"24+ to 27",IF(E18156&lt;30.01,"27+ to 30","30+"))))))))))))</f>
        <v>0-</v>
      </c>
      <c r="H18156" s="7" t="str">
        <f>IF(F18156&lt;0,"0-",IF(F18156=0,"0",IF(F18156&lt;3.01,"0+ to 3",IF(F18156&lt;6.01,"3+ to 6",IF(F18156&lt;9.01,"6+ to 9",IF(F18156&lt;12.01,"9+ to 12",IF(F18156&lt;15.01,"12+ to 15",IF(F18156&lt;18.01,"15+ to 18",IF(F18156&lt;21.01,"18+ to 21",IF(F18156&lt;24.01,"21+ to 24",IF(F18156&lt;27.01,"24+ to 27",IF(F18156&lt;30.01,"27+ to 30","30+"))))))))))))</f>
        <v>3+ to 6</v>
      </c>
      <c r="I18156" t="str">
        <f>IF(G18156&lt;&gt;H18156,"DIFF","")</f>
        <v>DIFF</v>
      </c>
    </row>
    <row r="18157" spans="1:9">
      <c r="A18157" t="s">
        <v>102</v>
      </c>
      <c r="B18157" t="s">
        <v>143</v>
      </c>
      <c r="C18157" s="1">
        <v>117511413</v>
      </c>
      <c r="D18157" s="1">
        <v>2</v>
      </c>
      <c r="E18157" s="1">
        <v>-7</v>
      </c>
      <c r="F18157" s="1">
        <v>20</v>
      </c>
      <c r="G18157" s="7" t="str">
        <f>IF(E18157&lt;0,"0-",IF(E18157=0,"0",IF(E18157&lt;3.01,"0+ to 3",IF(E18157&lt;6.01,"3+ to 6",IF(E18157&lt;9.01,"6+ to 9",IF(E18157&lt;12.01,"9+ to 12",IF(E18157&lt;15.01,"12+ to 15",IF(E18157&lt;18.01,"15+ to 18",IF(E18157&lt;21.01,"18+ to 21",IF(E18157&lt;24.01,"21+ to 24",IF(E18157&lt;27.01,"24+ to 27",IF(E18157&lt;30.01,"27+ to 30","30+"))))))))))))</f>
        <v>0-</v>
      </c>
      <c r="H18157" s="7" t="str">
        <f>IF(F18157&lt;0,"0-",IF(F18157=0,"0",IF(F18157&lt;3.01,"0+ to 3",IF(F18157&lt;6.01,"3+ to 6",IF(F18157&lt;9.01,"6+ to 9",IF(F18157&lt;12.01,"9+ to 12",IF(F18157&lt;15.01,"12+ to 15",IF(F18157&lt;18.01,"15+ to 18",IF(F18157&lt;21.01,"18+ to 21",IF(F18157&lt;24.01,"21+ to 24",IF(F18157&lt;27.01,"24+ to 27",IF(F18157&lt;30.01,"27+ to 30","30+"))))))))))))</f>
        <v>18+ to 21</v>
      </c>
      <c r="I18157" t="str">
        <f>IF(G18157&lt;&gt;H18157,"DIFF","")</f>
        <v>DIFF</v>
      </c>
    </row>
    <row r="18158" spans="1:9">
      <c r="A18158" t="s">
        <v>102</v>
      </c>
      <c r="B18158" t="s">
        <v>143</v>
      </c>
      <c r="C18158" s="1">
        <v>117513453</v>
      </c>
      <c r="D18158" s="1">
        <v>9</v>
      </c>
      <c r="E18158" s="1">
        <v>-52</v>
      </c>
      <c r="F18158" s="1">
        <v>136</v>
      </c>
      <c r="G18158" s="7" t="str">
        <f>IF(E18158&lt;0,"0-",IF(E18158=0,"0",IF(E18158&lt;3.01,"0+ to 3",IF(E18158&lt;6.01,"3+ to 6",IF(E18158&lt;9.01,"6+ to 9",IF(E18158&lt;12.01,"9+ to 12",IF(E18158&lt;15.01,"12+ to 15",IF(E18158&lt;18.01,"15+ to 18",IF(E18158&lt;21.01,"18+ to 21",IF(E18158&lt;24.01,"21+ to 24",IF(E18158&lt;27.01,"24+ to 27",IF(E18158&lt;30.01,"27+ to 30","30+"))))))))))))</f>
        <v>0-</v>
      </c>
      <c r="H18158" s="7" t="str">
        <f>IF(F18158&lt;0,"0-",IF(F18158=0,"0",IF(F18158&lt;3.01,"0+ to 3",IF(F18158&lt;6.01,"3+ to 6",IF(F18158&lt;9.01,"6+ to 9",IF(F18158&lt;12.01,"9+ to 12",IF(F18158&lt;15.01,"12+ to 15",IF(F18158&lt;18.01,"15+ to 18",IF(F18158&lt;21.01,"18+ to 21",IF(F18158&lt;24.01,"21+ to 24",IF(F18158&lt;27.01,"24+ to 27",IF(F18158&lt;30.01,"27+ to 30","30+"))))))))))))</f>
        <v>30+</v>
      </c>
      <c r="I18158" t="str">
        <f>IF(G18158&lt;&gt;H18158,"DIFF","")</f>
        <v>DIFF</v>
      </c>
    </row>
    <row r="18159" spans="1:9">
      <c r="A18159" t="s">
        <v>102</v>
      </c>
      <c r="B18159" t="s">
        <v>143</v>
      </c>
      <c r="C18159" s="1">
        <v>117541789</v>
      </c>
      <c r="D18159" s="1">
        <v>10</v>
      </c>
      <c r="E18159" s="1">
        <v>0</v>
      </c>
      <c r="F18159" s="1">
        <v>0</v>
      </c>
      <c r="G18159" s="7" t="str">
        <f>IF(E18159&lt;0,"0-",IF(E18159=0,"0",IF(E18159&lt;3.01,"0+ to 3",IF(E18159&lt;6.01,"3+ to 6",IF(E18159&lt;9.01,"6+ to 9",IF(E18159&lt;12.01,"9+ to 12",IF(E18159&lt;15.01,"12+ to 15",IF(E18159&lt;18.01,"15+ to 18",IF(E18159&lt;21.01,"18+ to 21",IF(E18159&lt;24.01,"21+ to 24",IF(E18159&lt;27.01,"24+ to 27",IF(E18159&lt;30.01,"27+ to 30","30+"))))))))))))</f>
        <v>0</v>
      </c>
      <c r="H18159" s="7" t="str">
        <f>IF(F18159&lt;0,"0-",IF(F18159=0,"0",IF(F18159&lt;3.01,"0+ to 3",IF(F18159&lt;6.01,"3+ to 6",IF(F18159&lt;9.01,"6+ to 9",IF(F18159&lt;12.01,"9+ to 12",IF(F18159&lt;15.01,"12+ to 15",IF(F18159&lt;18.01,"15+ to 18",IF(F18159&lt;21.01,"18+ to 21",IF(F18159&lt;24.01,"21+ to 24",IF(F18159&lt;27.01,"24+ to 27",IF(F18159&lt;30.01,"27+ to 30","30+"))))))))))))</f>
        <v>0</v>
      </c>
      <c r="I18159" t="str">
        <f>IF(G18159&lt;&gt;H18159,"DIFF","")</f>
        <v/>
      </c>
    </row>
    <row r="18160" spans="1:9">
      <c r="A18160" t="s">
        <v>103</v>
      </c>
      <c r="B18160" t="s">
        <v>143</v>
      </c>
      <c r="C18160" s="1">
        <v>117542903</v>
      </c>
      <c r="D18160" s="1">
        <v>2</v>
      </c>
      <c r="E18160" s="1">
        <v>-14</v>
      </c>
      <c r="F18160" s="1">
        <v>35</v>
      </c>
      <c r="G18160" s="7" t="str">
        <f>IF(E18160&lt;0,"0-",IF(E18160=0,"0",IF(E18160&lt;3.01,"0+ to 3",IF(E18160&lt;6.01,"3+ to 6",IF(E18160&lt;9.01,"6+ to 9",IF(E18160&lt;12.01,"9+ to 12",IF(E18160&lt;15.01,"12+ to 15",IF(E18160&lt;18.01,"15+ to 18",IF(E18160&lt;21.01,"18+ to 21",IF(E18160&lt;24.01,"21+ to 24",IF(E18160&lt;27.01,"24+ to 27",IF(E18160&lt;30.01,"27+ to 30","30+"))))))))))))</f>
        <v>0-</v>
      </c>
      <c r="H18160" s="7" t="str">
        <f>IF(F18160&lt;0,"0-",IF(F18160=0,"0",IF(F18160&lt;3.01,"0+ to 3",IF(F18160&lt;6.01,"3+ to 6",IF(F18160&lt;9.01,"6+ to 9",IF(F18160&lt;12.01,"9+ to 12",IF(F18160&lt;15.01,"12+ to 15",IF(F18160&lt;18.01,"15+ to 18",IF(F18160&lt;21.01,"18+ to 21",IF(F18160&lt;24.01,"21+ to 24",IF(F18160&lt;27.01,"24+ to 27",IF(F18160&lt;30.01,"27+ to 30","30+"))))))))))))</f>
        <v>30+</v>
      </c>
      <c r="I18160" t="str">
        <f>IF(G18160&lt;&gt;H18160,"DIFF","")</f>
        <v>DIFF</v>
      </c>
    </row>
    <row r="18161" spans="1:9">
      <c r="A18161" t="s">
        <v>103</v>
      </c>
      <c r="B18161" t="s">
        <v>143</v>
      </c>
      <c r="C18161" s="1">
        <v>117544308</v>
      </c>
      <c r="D18161" s="1">
        <v>2</v>
      </c>
      <c r="E18161" s="1">
        <v>-21</v>
      </c>
      <c r="F18161" s="1">
        <v>36</v>
      </c>
      <c r="G18161" s="7" t="str">
        <f>IF(E18161&lt;0,"0-",IF(E18161=0,"0",IF(E18161&lt;3.01,"0+ to 3",IF(E18161&lt;6.01,"3+ to 6",IF(E18161&lt;9.01,"6+ to 9",IF(E18161&lt;12.01,"9+ to 12",IF(E18161&lt;15.01,"12+ to 15",IF(E18161&lt;18.01,"15+ to 18",IF(E18161&lt;21.01,"18+ to 21",IF(E18161&lt;24.01,"21+ to 24",IF(E18161&lt;27.01,"24+ to 27",IF(E18161&lt;30.01,"27+ to 30","30+"))))))))))))</f>
        <v>0-</v>
      </c>
      <c r="H18161" s="7" t="str">
        <f>IF(F18161&lt;0,"0-",IF(F18161=0,"0",IF(F18161&lt;3.01,"0+ to 3",IF(F18161&lt;6.01,"3+ to 6",IF(F18161&lt;9.01,"6+ to 9",IF(F18161&lt;12.01,"9+ to 12",IF(F18161&lt;15.01,"12+ to 15",IF(F18161&lt;18.01,"15+ to 18",IF(F18161&lt;21.01,"18+ to 21",IF(F18161&lt;24.01,"21+ to 24",IF(F18161&lt;27.01,"24+ to 27",IF(F18161&lt;30.01,"27+ to 30","30+"))))))))))))</f>
        <v>30+</v>
      </c>
      <c r="I18161" t="str">
        <f>IF(G18161&lt;&gt;H18161,"DIFF","")</f>
        <v>DIFF</v>
      </c>
    </row>
    <row r="18162" spans="1:9">
      <c r="A18162" t="s">
        <v>102</v>
      </c>
      <c r="B18162" t="s">
        <v>143</v>
      </c>
      <c r="C18162" s="1">
        <v>117545867</v>
      </c>
      <c r="D18162" s="1">
        <v>2</v>
      </c>
      <c r="E18162" s="1">
        <v>-2</v>
      </c>
      <c r="F18162" s="1">
        <v>5</v>
      </c>
      <c r="G18162" s="7" t="str">
        <f>IF(E18162&lt;0,"0-",IF(E18162=0,"0",IF(E18162&lt;3.01,"0+ to 3",IF(E18162&lt;6.01,"3+ to 6",IF(E18162&lt;9.01,"6+ to 9",IF(E18162&lt;12.01,"9+ to 12",IF(E18162&lt;15.01,"12+ to 15",IF(E18162&lt;18.01,"15+ to 18",IF(E18162&lt;21.01,"18+ to 21",IF(E18162&lt;24.01,"21+ to 24",IF(E18162&lt;27.01,"24+ to 27",IF(E18162&lt;30.01,"27+ to 30","30+"))))))))))))</f>
        <v>0-</v>
      </c>
      <c r="H18162" s="7" t="str">
        <f>IF(F18162&lt;0,"0-",IF(F18162=0,"0",IF(F18162&lt;3.01,"0+ to 3",IF(F18162&lt;6.01,"3+ to 6",IF(F18162&lt;9.01,"6+ to 9",IF(F18162&lt;12.01,"9+ to 12",IF(F18162&lt;15.01,"12+ to 15",IF(F18162&lt;18.01,"15+ to 18",IF(F18162&lt;21.01,"18+ to 21",IF(F18162&lt;24.01,"21+ to 24",IF(F18162&lt;27.01,"24+ to 27",IF(F18162&lt;30.01,"27+ to 30","30+"))))))))))))</f>
        <v>3+ to 6</v>
      </c>
      <c r="I18162" t="str">
        <f>IF(G18162&lt;&gt;H18162,"DIFF","")</f>
        <v>DIFF</v>
      </c>
    </row>
    <row r="18163" spans="1:9">
      <c r="A18163" t="s">
        <v>102</v>
      </c>
      <c r="B18163" t="s">
        <v>143</v>
      </c>
      <c r="C18163" s="1">
        <v>117546697</v>
      </c>
      <c r="D18163" s="1">
        <v>2</v>
      </c>
      <c r="E18163" s="1">
        <v>-4</v>
      </c>
      <c r="F18163" s="1">
        <v>10</v>
      </c>
      <c r="G18163" s="7" t="str">
        <f>IF(E18163&lt;0,"0-",IF(E18163=0,"0",IF(E18163&lt;3.01,"0+ to 3",IF(E18163&lt;6.01,"3+ to 6",IF(E18163&lt;9.01,"6+ to 9",IF(E18163&lt;12.01,"9+ to 12",IF(E18163&lt;15.01,"12+ to 15",IF(E18163&lt;18.01,"15+ to 18",IF(E18163&lt;21.01,"18+ to 21",IF(E18163&lt;24.01,"21+ to 24",IF(E18163&lt;27.01,"24+ to 27",IF(E18163&lt;30.01,"27+ to 30","30+"))))))))))))</f>
        <v>0-</v>
      </c>
      <c r="H18163" s="7" t="str">
        <f>IF(F18163&lt;0,"0-",IF(F18163=0,"0",IF(F18163&lt;3.01,"0+ to 3",IF(F18163&lt;6.01,"3+ to 6",IF(F18163&lt;9.01,"6+ to 9",IF(F18163&lt;12.01,"9+ to 12",IF(F18163&lt;15.01,"12+ to 15",IF(F18163&lt;18.01,"15+ to 18",IF(F18163&lt;21.01,"18+ to 21",IF(F18163&lt;24.01,"21+ to 24",IF(F18163&lt;27.01,"24+ to 27",IF(F18163&lt;30.01,"27+ to 30","30+"))))))))))))</f>
        <v>9+ to 12</v>
      </c>
      <c r="I18163" t="str">
        <f>IF(G18163&lt;&gt;H18163,"DIFF","")</f>
        <v>DIFF</v>
      </c>
    </row>
    <row r="18164" spans="1:9">
      <c r="A18164" t="s">
        <v>103</v>
      </c>
      <c r="B18164" t="s">
        <v>143</v>
      </c>
      <c r="C18164" s="1">
        <v>117547719</v>
      </c>
      <c r="D18164" s="1">
        <v>9</v>
      </c>
      <c r="E18164" s="1">
        <v>-14</v>
      </c>
      <c r="F18164" s="1">
        <v>97</v>
      </c>
      <c r="G18164" s="7" t="str">
        <f>IF(E18164&lt;0,"0-",IF(E18164=0,"0",IF(E18164&lt;3.01,"0+ to 3",IF(E18164&lt;6.01,"3+ to 6",IF(E18164&lt;9.01,"6+ to 9",IF(E18164&lt;12.01,"9+ to 12",IF(E18164&lt;15.01,"12+ to 15",IF(E18164&lt;18.01,"15+ to 18",IF(E18164&lt;21.01,"18+ to 21",IF(E18164&lt;24.01,"21+ to 24",IF(E18164&lt;27.01,"24+ to 27",IF(E18164&lt;30.01,"27+ to 30","30+"))))))))))))</f>
        <v>0-</v>
      </c>
      <c r="H18164" s="7" t="str">
        <f>IF(F18164&lt;0,"0-",IF(F18164=0,"0",IF(F18164&lt;3.01,"0+ to 3",IF(F18164&lt;6.01,"3+ to 6",IF(F18164&lt;9.01,"6+ to 9",IF(F18164&lt;12.01,"9+ to 12",IF(F18164&lt;15.01,"12+ to 15",IF(F18164&lt;18.01,"15+ to 18",IF(F18164&lt;21.01,"18+ to 21",IF(F18164&lt;24.01,"21+ to 24",IF(F18164&lt;27.01,"24+ to 27",IF(F18164&lt;30.01,"27+ to 30","30+"))))))))))))</f>
        <v>30+</v>
      </c>
      <c r="I18164" t="str">
        <f>IF(G18164&lt;&gt;H18164,"DIFF","")</f>
        <v>DIFF</v>
      </c>
    </row>
    <row r="18165" spans="1:9">
      <c r="A18165" t="s">
        <v>102</v>
      </c>
      <c r="B18165" t="s">
        <v>143</v>
      </c>
      <c r="C18165" s="1">
        <v>117549169</v>
      </c>
      <c r="D18165" s="1">
        <v>2</v>
      </c>
      <c r="E18165" s="1">
        <v>-16</v>
      </c>
      <c r="F18165" s="1">
        <v>28</v>
      </c>
      <c r="G18165" s="7" t="str">
        <f>IF(E18165&lt;0,"0-",IF(E18165=0,"0",IF(E18165&lt;3.01,"0+ to 3",IF(E18165&lt;6.01,"3+ to 6",IF(E18165&lt;9.01,"6+ to 9",IF(E18165&lt;12.01,"9+ to 12",IF(E18165&lt;15.01,"12+ to 15",IF(E18165&lt;18.01,"15+ to 18",IF(E18165&lt;21.01,"18+ to 21",IF(E18165&lt;24.01,"21+ to 24",IF(E18165&lt;27.01,"24+ to 27",IF(E18165&lt;30.01,"27+ to 30","30+"))))))))))))</f>
        <v>0-</v>
      </c>
      <c r="H18165" s="7" t="str">
        <f>IF(F18165&lt;0,"0-",IF(F18165=0,"0",IF(F18165&lt;3.01,"0+ to 3",IF(F18165&lt;6.01,"3+ to 6",IF(F18165&lt;9.01,"6+ to 9",IF(F18165&lt;12.01,"9+ to 12",IF(F18165&lt;15.01,"12+ to 15",IF(F18165&lt;18.01,"15+ to 18",IF(F18165&lt;21.01,"18+ to 21",IF(F18165&lt;24.01,"21+ to 24",IF(F18165&lt;27.01,"24+ to 27",IF(F18165&lt;30.01,"27+ to 30","30+"))))))))))))</f>
        <v>27+ to 30</v>
      </c>
      <c r="I18165" t="str">
        <f>IF(G18165&lt;&gt;H18165,"DIFF","")</f>
        <v>DIFF</v>
      </c>
    </row>
    <row r="18166" spans="1:9">
      <c r="A18166" t="s">
        <v>102</v>
      </c>
      <c r="B18166" t="s">
        <v>143</v>
      </c>
      <c r="C18166" s="1">
        <v>117552998</v>
      </c>
      <c r="D18166" s="1">
        <v>2</v>
      </c>
      <c r="E18166" s="1">
        <v>-7</v>
      </c>
      <c r="F18166" s="1">
        <v>1</v>
      </c>
      <c r="G18166" s="7" t="str">
        <f>IF(E18166&lt;0,"0-",IF(E18166=0,"0",IF(E18166&lt;3.01,"0+ to 3",IF(E18166&lt;6.01,"3+ to 6",IF(E18166&lt;9.01,"6+ to 9",IF(E18166&lt;12.01,"9+ to 12",IF(E18166&lt;15.01,"12+ to 15",IF(E18166&lt;18.01,"15+ to 18",IF(E18166&lt;21.01,"18+ to 21",IF(E18166&lt;24.01,"21+ to 24",IF(E18166&lt;27.01,"24+ to 27",IF(E18166&lt;30.01,"27+ to 30","30+"))))))))))))</f>
        <v>0-</v>
      </c>
      <c r="H18166" s="7" t="str">
        <f>IF(F18166&lt;0,"0-",IF(F18166=0,"0",IF(F18166&lt;3.01,"0+ to 3",IF(F18166&lt;6.01,"3+ to 6",IF(F18166&lt;9.01,"6+ to 9",IF(F18166&lt;12.01,"9+ to 12",IF(F18166&lt;15.01,"12+ to 15",IF(F18166&lt;18.01,"15+ to 18",IF(F18166&lt;21.01,"18+ to 21",IF(F18166&lt;24.01,"21+ to 24",IF(F18166&lt;27.01,"24+ to 27",IF(F18166&lt;30.01,"27+ to 30","30+"))))))))))))</f>
        <v>0+ to 3</v>
      </c>
      <c r="I18166" t="str">
        <f>IF(G18166&lt;&gt;H18166,"DIFF","")</f>
        <v>DIFF</v>
      </c>
    </row>
    <row r="18167" spans="1:9">
      <c r="A18167" t="s">
        <v>102</v>
      </c>
      <c r="B18167" t="s">
        <v>143</v>
      </c>
      <c r="C18167" s="1">
        <v>117555563</v>
      </c>
      <c r="D18167" s="1">
        <v>4</v>
      </c>
      <c r="E18167" s="1">
        <v>0</v>
      </c>
      <c r="F18167" s="1">
        <v>0</v>
      </c>
      <c r="G18167" s="7" t="str">
        <f>IF(E18167&lt;0,"0-",IF(E18167=0,"0",IF(E18167&lt;3.01,"0+ to 3",IF(E18167&lt;6.01,"3+ to 6",IF(E18167&lt;9.01,"6+ to 9",IF(E18167&lt;12.01,"9+ to 12",IF(E18167&lt;15.01,"12+ to 15",IF(E18167&lt;18.01,"15+ to 18",IF(E18167&lt;21.01,"18+ to 21",IF(E18167&lt;24.01,"21+ to 24",IF(E18167&lt;27.01,"24+ to 27",IF(E18167&lt;30.01,"27+ to 30","30+"))))))))))))</f>
        <v>0</v>
      </c>
      <c r="H18167" s="7" t="str">
        <f>IF(F18167&lt;0,"0-",IF(F18167=0,"0",IF(F18167&lt;3.01,"0+ to 3",IF(F18167&lt;6.01,"3+ to 6",IF(F18167&lt;9.01,"6+ to 9",IF(F18167&lt;12.01,"9+ to 12",IF(F18167&lt;15.01,"12+ to 15",IF(F18167&lt;18.01,"15+ to 18",IF(F18167&lt;21.01,"18+ to 21",IF(F18167&lt;24.01,"21+ to 24",IF(F18167&lt;27.01,"24+ to 27",IF(F18167&lt;30.01,"27+ to 30","30+"))))))))))))</f>
        <v>0</v>
      </c>
      <c r="I18167" t="str">
        <f>IF(G18167&lt;&gt;H18167,"DIFF","")</f>
        <v/>
      </c>
    </row>
    <row r="18168" spans="1:9">
      <c r="A18168" t="s">
        <v>102</v>
      </c>
      <c r="B18168" t="s">
        <v>143</v>
      </c>
      <c r="C18168" s="1">
        <v>117555756</v>
      </c>
      <c r="D18168" s="1">
        <v>8</v>
      </c>
      <c r="E18168" s="1">
        <v>0</v>
      </c>
      <c r="F18168" s="1">
        <v>7</v>
      </c>
      <c r="G18168" s="7" t="str">
        <f>IF(E18168&lt;0,"0-",IF(E18168=0,"0",IF(E18168&lt;3.01,"0+ to 3",IF(E18168&lt;6.01,"3+ to 6",IF(E18168&lt;9.01,"6+ to 9",IF(E18168&lt;12.01,"9+ to 12",IF(E18168&lt;15.01,"12+ to 15",IF(E18168&lt;18.01,"15+ to 18",IF(E18168&lt;21.01,"18+ to 21",IF(E18168&lt;24.01,"21+ to 24",IF(E18168&lt;27.01,"24+ to 27",IF(E18168&lt;30.01,"27+ to 30","30+"))))))))))))</f>
        <v>0</v>
      </c>
      <c r="H18168" s="7" t="str">
        <f>IF(F18168&lt;0,"0-",IF(F18168=0,"0",IF(F18168&lt;3.01,"0+ to 3",IF(F18168&lt;6.01,"3+ to 6",IF(F18168&lt;9.01,"6+ to 9",IF(F18168&lt;12.01,"9+ to 12",IF(F18168&lt;15.01,"12+ to 15",IF(F18168&lt;18.01,"15+ to 18",IF(F18168&lt;21.01,"18+ to 21",IF(F18168&lt;24.01,"21+ to 24",IF(F18168&lt;27.01,"24+ to 27",IF(F18168&lt;30.01,"27+ to 30","30+"))))))))))))</f>
        <v>6+ to 9</v>
      </c>
      <c r="I18168" t="str">
        <f>IF(G18168&lt;&gt;H18168,"DIFF","")</f>
        <v>DIFF</v>
      </c>
    </row>
    <row r="18169" spans="1:9">
      <c r="A18169" t="s">
        <v>102</v>
      </c>
      <c r="B18169" t="s">
        <v>143</v>
      </c>
      <c r="C18169" s="1">
        <v>117556050</v>
      </c>
      <c r="D18169" s="1">
        <v>2</v>
      </c>
      <c r="E18169" s="1">
        <v>0</v>
      </c>
      <c r="F18169" s="1">
        <v>0</v>
      </c>
      <c r="G18169" s="7" t="str">
        <f>IF(E18169&lt;0,"0-",IF(E18169=0,"0",IF(E18169&lt;3.01,"0+ to 3",IF(E18169&lt;6.01,"3+ to 6",IF(E18169&lt;9.01,"6+ to 9",IF(E18169&lt;12.01,"9+ to 12",IF(E18169&lt;15.01,"12+ to 15",IF(E18169&lt;18.01,"15+ to 18",IF(E18169&lt;21.01,"18+ to 21",IF(E18169&lt;24.01,"21+ to 24",IF(E18169&lt;27.01,"24+ to 27",IF(E18169&lt;30.01,"27+ to 30","30+"))))))))))))</f>
        <v>0</v>
      </c>
      <c r="H18169" s="7" t="str">
        <f>IF(F18169&lt;0,"0-",IF(F18169=0,"0",IF(F18169&lt;3.01,"0+ to 3",IF(F18169&lt;6.01,"3+ to 6",IF(F18169&lt;9.01,"6+ to 9",IF(F18169&lt;12.01,"9+ to 12",IF(F18169&lt;15.01,"12+ to 15",IF(F18169&lt;18.01,"15+ to 18",IF(F18169&lt;21.01,"18+ to 21",IF(F18169&lt;24.01,"21+ to 24",IF(F18169&lt;27.01,"24+ to 27",IF(F18169&lt;30.01,"27+ to 30","30+"))))))))))))</f>
        <v>0</v>
      </c>
      <c r="I18169" t="str">
        <f>IF(G18169&lt;&gt;H18169,"DIFF","")</f>
        <v/>
      </c>
    </row>
    <row r="18170" spans="1:9">
      <c r="A18170" t="s">
        <v>102</v>
      </c>
      <c r="B18170" t="s">
        <v>143</v>
      </c>
      <c r="C18170" s="1">
        <v>117557446</v>
      </c>
      <c r="D18170" s="1">
        <v>2</v>
      </c>
      <c r="E18170" s="1">
        <v>-7</v>
      </c>
      <c r="F18170" s="1">
        <v>15</v>
      </c>
      <c r="G18170" s="7" t="str">
        <f>IF(E18170&lt;0,"0-",IF(E18170=0,"0",IF(E18170&lt;3.01,"0+ to 3",IF(E18170&lt;6.01,"3+ to 6",IF(E18170&lt;9.01,"6+ to 9",IF(E18170&lt;12.01,"9+ to 12",IF(E18170&lt;15.01,"12+ to 15",IF(E18170&lt;18.01,"15+ to 18",IF(E18170&lt;21.01,"18+ to 21",IF(E18170&lt;24.01,"21+ to 24",IF(E18170&lt;27.01,"24+ to 27",IF(E18170&lt;30.01,"27+ to 30","30+"))))))))))))</f>
        <v>0-</v>
      </c>
      <c r="H18170" s="7" t="str">
        <f>IF(F18170&lt;0,"0-",IF(F18170=0,"0",IF(F18170&lt;3.01,"0+ to 3",IF(F18170&lt;6.01,"3+ to 6",IF(F18170&lt;9.01,"6+ to 9",IF(F18170&lt;12.01,"9+ to 12",IF(F18170&lt;15.01,"12+ to 15",IF(F18170&lt;18.01,"15+ to 18",IF(F18170&lt;21.01,"18+ to 21",IF(F18170&lt;24.01,"21+ to 24",IF(F18170&lt;27.01,"24+ to 27",IF(F18170&lt;30.01,"27+ to 30","30+"))))))))))))</f>
        <v>12+ to 15</v>
      </c>
      <c r="I18170" t="str">
        <f>IF(G18170&lt;&gt;H18170,"DIFF","")</f>
        <v>DIFF</v>
      </c>
    </row>
    <row r="18171" spans="1:9">
      <c r="A18171" t="s">
        <v>102</v>
      </c>
      <c r="B18171" t="s">
        <v>143</v>
      </c>
      <c r="C18171" s="1">
        <v>117559910</v>
      </c>
      <c r="D18171" s="1">
        <v>2</v>
      </c>
      <c r="E18171" s="1">
        <v>-4</v>
      </c>
      <c r="F18171" s="1">
        <v>7</v>
      </c>
      <c r="G18171" s="7" t="str">
        <f>IF(E18171&lt;0,"0-",IF(E18171=0,"0",IF(E18171&lt;3.01,"0+ to 3",IF(E18171&lt;6.01,"3+ to 6",IF(E18171&lt;9.01,"6+ to 9",IF(E18171&lt;12.01,"9+ to 12",IF(E18171&lt;15.01,"12+ to 15",IF(E18171&lt;18.01,"15+ to 18",IF(E18171&lt;21.01,"18+ to 21",IF(E18171&lt;24.01,"21+ to 24",IF(E18171&lt;27.01,"24+ to 27",IF(E18171&lt;30.01,"27+ to 30","30+"))))))))))))</f>
        <v>0-</v>
      </c>
      <c r="H18171" s="7" t="str">
        <f>IF(F18171&lt;0,"0-",IF(F18171=0,"0",IF(F18171&lt;3.01,"0+ to 3",IF(F18171&lt;6.01,"3+ to 6",IF(F18171&lt;9.01,"6+ to 9",IF(F18171&lt;12.01,"9+ to 12",IF(F18171&lt;15.01,"12+ to 15",IF(F18171&lt;18.01,"15+ to 18",IF(F18171&lt;21.01,"18+ to 21",IF(F18171&lt;24.01,"21+ to 24",IF(F18171&lt;27.01,"24+ to 27",IF(F18171&lt;30.01,"27+ to 30","30+"))))))))))))</f>
        <v>6+ to 9</v>
      </c>
      <c r="I18171" t="str">
        <f>IF(G18171&lt;&gt;H18171,"DIFF","")</f>
        <v>DIFF</v>
      </c>
    </row>
    <row r="18172" spans="1:9">
      <c r="A18172" t="s">
        <v>102</v>
      </c>
      <c r="B18172" t="s">
        <v>143</v>
      </c>
      <c r="C18172" s="1">
        <v>117562896</v>
      </c>
      <c r="D18172" s="1">
        <v>2</v>
      </c>
      <c r="E18172" s="1">
        <v>-9</v>
      </c>
      <c r="F18172" s="1">
        <v>14</v>
      </c>
      <c r="G18172" s="7" t="str">
        <f>IF(E18172&lt;0,"0-",IF(E18172=0,"0",IF(E18172&lt;3.01,"0+ to 3",IF(E18172&lt;6.01,"3+ to 6",IF(E18172&lt;9.01,"6+ to 9",IF(E18172&lt;12.01,"9+ to 12",IF(E18172&lt;15.01,"12+ to 15",IF(E18172&lt;18.01,"15+ to 18",IF(E18172&lt;21.01,"18+ to 21",IF(E18172&lt;24.01,"21+ to 24",IF(E18172&lt;27.01,"24+ to 27",IF(E18172&lt;30.01,"27+ to 30","30+"))))))))))))</f>
        <v>0-</v>
      </c>
      <c r="H18172" s="7" t="str">
        <f>IF(F18172&lt;0,"0-",IF(F18172=0,"0",IF(F18172&lt;3.01,"0+ to 3",IF(F18172&lt;6.01,"3+ to 6",IF(F18172&lt;9.01,"6+ to 9",IF(F18172&lt;12.01,"9+ to 12",IF(F18172&lt;15.01,"12+ to 15",IF(F18172&lt;18.01,"15+ to 18",IF(F18172&lt;21.01,"18+ to 21",IF(F18172&lt;24.01,"21+ to 24",IF(F18172&lt;27.01,"24+ to 27",IF(F18172&lt;30.01,"27+ to 30","30+"))))))))))))</f>
        <v>12+ to 15</v>
      </c>
      <c r="I18172" t="str">
        <f>IF(G18172&lt;&gt;H18172,"DIFF","")</f>
        <v>DIFF</v>
      </c>
    </row>
    <row r="18173" spans="1:9">
      <c r="A18173" t="s">
        <v>102</v>
      </c>
      <c r="B18173" t="s">
        <v>142</v>
      </c>
      <c r="C18173" s="1">
        <v>117581983</v>
      </c>
      <c r="D18173" s="1">
        <v>2</v>
      </c>
      <c r="E18173" s="1">
        <v>-6</v>
      </c>
      <c r="F18173" s="1">
        <v>11</v>
      </c>
      <c r="G18173" s="7" t="str">
        <f>IF(E18173&lt;0,"0-",IF(E18173=0,"0",IF(E18173&lt;3.01,"0+ to 3",IF(E18173&lt;6.01,"3+ to 6",IF(E18173&lt;9.01,"6+ to 9",IF(E18173&lt;12.01,"9+ to 12",IF(E18173&lt;15.01,"12+ to 15",IF(E18173&lt;18.01,"15+ to 18",IF(E18173&lt;21.01,"18+ to 21",IF(E18173&lt;24.01,"21+ to 24",IF(E18173&lt;27.01,"24+ to 27",IF(E18173&lt;30.01,"27+ to 30","30+"))))))))))))</f>
        <v>0-</v>
      </c>
      <c r="H18173" s="7" t="str">
        <f>IF(F18173&lt;0,"0-",IF(F18173=0,"0",IF(F18173&lt;3.01,"0+ to 3",IF(F18173&lt;6.01,"3+ to 6",IF(F18173&lt;9.01,"6+ to 9",IF(F18173&lt;12.01,"9+ to 12",IF(F18173&lt;15.01,"12+ to 15",IF(F18173&lt;18.01,"15+ to 18",IF(F18173&lt;21.01,"18+ to 21",IF(F18173&lt;24.01,"21+ to 24",IF(F18173&lt;27.01,"24+ to 27",IF(F18173&lt;30.01,"27+ to 30","30+"))))))))))))</f>
        <v>9+ to 12</v>
      </c>
      <c r="I18173" t="str">
        <f>IF(G18173&lt;&gt;H18173,"DIFF","")</f>
        <v>DIFF</v>
      </c>
    </row>
    <row r="18174" spans="1:9">
      <c r="A18174" t="s">
        <v>102</v>
      </c>
      <c r="B18174" t="s">
        <v>142</v>
      </c>
      <c r="C18174" s="1">
        <v>117588581</v>
      </c>
      <c r="D18174" s="1">
        <v>2</v>
      </c>
      <c r="E18174" s="1">
        <v>-4</v>
      </c>
      <c r="F18174" s="1">
        <v>4</v>
      </c>
      <c r="G18174" s="7" t="str">
        <f>IF(E18174&lt;0,"0-",IF(E18174=0,"0",IF(E18174&lt;3.01,"0+ to 3",IF(E18174&lt;6.01,"3+ to 6",IF(E18174&lt;9.01,"6+ to 9",IF(E18174&lt;12.01,"9+ to 12",IF(E18174&lt;15.01,"12+ to 15",IF(E18174&lt;18.01,"15+ to 18",IF(E18174&lt;21.01,"18+ to 21",IF(E18174&lt;24.01,"21+ to 24",IF(E18174&lt;27.01,"24+ to 27",IF(E18174&lt;30.01,"27+ to 30","30+"))))))))))))</f>
        <v>0-</v>
      </c>
      <c r="H18174" s="7" t="str">
        <f>IF(F18174&lt;0,"0-",IF(F18174=0,"0",IF(F18174&lt;3.01,"0+ to 3",IF(F18174&lt;6.01,"3+ to 6",IF(F18174&lt;9.01,"6+ to 9",IF(F18174&lt;12.01,"9+ to 12",IF(F18174&lt;15.01,"12+ to 15",IF(F18174&lt;18.01,"15+ to 18",IF(F18174&lt;21.01,"18+ to 21",IF(F18174&lt;24.01,"21+ to 24",IF(F18174&lt;27.01,"24+ to 27",IF(F18174&lt;30.01,"27+ to 30","30+"))))))))))))</f>
        <v>3+ to 6</v>
      </c>
      <c r="I18174" t="str">
        <f>IF(G18174&lt;&gt;H18174,"DIFF","")</f>
        <v>DIFF</v>
      </c>
    </row>
    <row r="18175" spans="1:9">
      <c r="A18175" t="s">
        <v>102</v>
      </c>
      <c r="B18175" t="s">
        <v>142</v>
      </c>
      <c r="C18175" s="1">
        <v>117589549</v>
      </c>
      <c r="D18175" s="1">
        <v>2</v>
      </c>
      <c r="E18175" s="1">
        <v>0</v>
      </c>
      <c r="F18175" s="1">
        <v>0</v>
      </c>
      <c r="G18175" s="7" t="str">
        <f>IF(E18175&lt;0,"0-",IF(E18175=0,"0",IF(E18175&lt;3.01,"0+ to 3",IF(E18175&lt;6.01,"3+ to 6",IF(E18175&lt;9.01,"6+ to 9",IF(E18175&lt;12.01,"9+ to 12",IF(E18175&lt;15.01,"12+ to 15",IF(E18175&lt;18.01,"15+ to 18",IF(E18175&lt;21.01,"18+ to 21",IF(E18175&lt;24.01,"21+ to 24",IF(E18175&lt;27.01,"24+ to 27",IF(E18175&lt;30.01,"27+ to 30","30+"))))))))))))</f>
        <v>0</v>
      </c>
      <c r="H18175" s="7" t="str">
        <f>IF(F18175&lt;0,"0-",IF(F18175=0,"0",IF(F18175&lt;3.01,"0+ to 3",IF(F18175&lt;6.01,"3+ to 6",IF(F18175&lt;9.01,"6+ to 9",IF(F18175&lt;12.01,"9+ to 12",IF(F18175&lt;15.01,"12+ to 15",IF(F18175&lt;18.01,"15+ to 18",IF(F18175&lt;21.01,"18+ to 21",IF(F18175&lt;24.01,"21+ to 24",IF(F18175&lt;27.01,"24+ to 27",IF(F18175&lt;30.01,"27+ to 30","30+"))))))))))))</f>
        <v>0</v>
      </c>
      <c r="I18175" t="str">
        <f>IF(G18175&lt;&gt;H18175,"DIFF","")</f>
        <v/>
      </c>
    </row>
    <row r="18176" spans="1:9">
      <c r="A18176" t="s">
        <v>102</v>
      </c>
      <c r="B18176" t="s">
        <v>142</v>
      </c>
      <c r="C18176" s="1">
        <v>117591735</v>
      </c>
      <c r="D18176" s="1">
        <v>9</v>
      </c>
      <c r="E18176" s="1">
        <v>-5</v>
      </c>
      <c r="F18176" s="1">
        <v>42</v>
      </c>
      <c r="G18176" s="7" t="str">
        <f>IF(E18176&lt;0,"0-",IF(E18176=0,"0",IF(E18176&lt;3.01,"0+ to 3",IF(E18176&lt;6.01,"3+ to 6",IF(E18176&lt;9.01,"6+ to 9",IF(E18176&lt;12.01,"9+ to 12",IF(E18176&lt;15.01,"12+ to 15",IF(E18176&lt;18.01,"15+ to 18",IF(E18176&lt;21.01,"18+ to 21",IF(E18176&lt;24.01,"21+ to 24",IF(E18176&lt;27.01,"24+ to 27",IF(E18176&lt;30.01,"27+ to 30","30+"))))))))))))</f>
        <v>0-</v>
      </c>
      <c r="H18176" s="7" t="str">
        <f>IF(F18176&lt;0,"0-",IF(F18176=0,"0",IF(F18176&lt;3.01,"0+ to 3",IF(F18176&lt;6.01,"3+ to 6",IF(F18176&lt;9.01,"6+ to 9",IF(F18176&lt;12.01,"9+ to 12",IF(F18176&lt;15.01,"12+ to 15",IF(F18176&lt;18.01,"15+ to 18",IF(F18176&lt;21.01,"18+ to 21",IF(F18176&lt;24.01,"21+ to 24",IF(F18176&lt;27.01,"24+ to 27",IF(F18176&lt;30.01,"27+ to 30","30+"))))))))))))</f>
        <v>30+</v>
      </c>
      <c r="I18176" t="str">
        <f>IF(G18176&lt;&gt;H18176,"DIFF","")</f>
        <v>DIFF</v>
      </c>
    </row>
    <row r="18177" spans="1:9">
      <c r="A18177" t="s">
        <v>102</v>
      </c>
      <c r="B18177" t="s">
        <v>142</v>
      </c>
      <c r="C18177" s="1">
        <v>117592579</v>
      </c>
      <c r="D18177" s="1">
        <v>2</v>
      </c>
      <c r="E18177" s="1">
        <v>-22</v>
      </c>
      <c r="F18177" s="1">
        <v>35</v>
      </c>
      <c r="G18177" s="7" t="str">
        <f>IF(E18177&lt;0,"0-",IF(E18177=0,"0",IF(E18177&lt;3.01,"0+ to 3",IF(E18177&lt;6.01,"3+ to 6",IF(E18177&lt;9.01,"6+ to 9",IF(E18177&lt;12.01,"9+ to 12",IF(E18177&lt;15.01,"12+ to 15",IF(E18177&lt;18.01,"15+ to 18",IF(E18177&lt;21.01,"18+ to 21",IF(E18177&lt;24.01,"21+ to 24",IF(E18177&lt;27.01,"24+ to 27",IF(E18177&lt;30.01,"27+ to 30","30+"))))))))))))</f>
        <v>0-</v>
      </c>
      <c r="H18177" s="7" t="str">
        <f>IF(F18177&lt;0,"0-",IF(F18177=0,"0",IF(F18177&lt;3.01,"0+ to 3",IF(F18177&lt;6.01,"3+ to 6",IF(F18177&lt;9.01,"6+ to 9",IF(F18177&lt;12.01,"9+ to 12",IF(F18177&lt;15.01,"12+ to 15",IF(F18177&lt;18.01,"15+ to 18",IF(F18177&lt;21.01,"18+ to 21",IF(F18177&lt;24.01,"21+ to 24",IF(F18177&lt;27.01,"24+ to 27",IF(F18177&lt;30.01,"27+ to 30","30+"))))))))))))</f>
        <v>30+</v>
      </c>
      <c r="I18177" t="str">
        <f>IF(G18177&lt;&gt;H18177,"DIFF","")</f>
        <v>DIFF</v>
      </c>
    </row>
    <row r="18178" spans="1:9">
      <c r="A18178" t="s">
        <v>103</v>
      </c>
      <c r="B18178" t="s">
        <v>142</v>
      </c>
      <c r="C18178" s="1">
        <v>117596871</v>
      </c>
      <c r="D18178" s="1">
        <v>3</v>
      </c>
      <c r="E18178" s="1">
        <v>-5</v>
      </c>
      <c r="F18178" s="1">
        <v>9</v>
      </c>
      <c r="G18178" s="7" t="str">
        <f>IF(E18178&lt;0,"0-",IF(E18178=0,"0",IF(E18178&lt;3.01,"0+ to 3",IF(E18178&lt;6.01,"3+ to 6",IF(E18178&lt;9.01,"6+ to 9",IF(E18178&lt;12.01,"9+ to 12",IF(E18178&lt;15.01,"12+ to 15",IF(E18178&lt;18.01,"15+ to 18",IF(E18178&lt;21.01,"18+ to 21",IF(E18178&lt;24.01,"21+ to 24",IF(E18178&lt;27.01,"24+ to 27",IF(E18178&lt;30.01,"27+ to 30","30+"))))))))))))</f>
        <v>0-</v>
      </c>
      <c r="H18178" s="7" t="str">
        <f>IF(F18178&lt;0,"0-",IF(F18178=0,"0",IF(F18178&lt;3.01,"0+ to 3",IF(F18178&lt;6.01,"3+ to 6",IF(F18178&lt;9.01,"6+ to 9",IF(F18178&lt;12.01,"9+ to 12",IF(F18178&lt;15.01,"12+ to 15",IF(F18178&lt;18.01,"15+ to 18",IF(F18178&lt;21.01,"18+ to 21",IF(F18178&lt;24.01,"21+ to 24",IF(F18178&lt;27.01,"24+ to 27",IF(F18178&lt;30.01,"27+ to 30","30+"))))))))))))</f>
        <v>6+ to 9</v>
      </c>
      <c r="I18178" t="str">
        <f>IF(G18178&lt;&gt;H18178,"DIFF","")</f>
        <v>DIFF</v>
      </c>
    </row>
    <row r="18179" spans="1:9">
      <c r="A18179" t="s">
        <v>102</v>
      </c>
      <c r="B18179" t="s">
        <v>141</v>
      </c>
      <c r="C18179" s="1">
        <v>117650138</v>
      </c>
      <c r="D18179" s="1">
        <v>2</v>
      </c>
      <c r="E18179" s="1">
        <v>-3</v>
      </c>
      <c r="F18179" s="1">
        <v>4</v>
      </c>
      <c r="G18179" s="7" t="str">
        <f>IF(E18179&lt;0,"0-",IF(E18179=0,"0",IF(E18179&lt;3.01,"0+ to 3",IF(E18179&lt;6.01,"3+ to 6",IF(E18179&lt;9.01,"6+ to 9",IF(E18179&lt;12.01,"9+ to 12",IF(E18179&lt;15.01,"12+ to 15",IF(E18179&lt;18.01,"15+ to 18",IF(E18179&lt;21.01,"18+ to 21",IF(E18179&lt;24.01,"21+ to 24",IF(E18179&lt;27.01,"24+ to 27",IF(E18179&lt;30.01,"27+ to 30","30+"))))))))))))</f>
        <v>0-</v>
      </c>
      <c r="H18179" s="7" t="str">
        <f>IF(F18179&lt;0,"0-",IF(F18179=0,"0",IF(F18179&lt;3.01,"0+ to 3",IF(F18179&lt;6.01,"3+ to 6",IF(F18179&lt;9.01,"6+ to 9",IF(F18179&lt;12.01,"9+ to 12",IF(F18179&lt;15.01,"12+ to 15",IF(F18179&lt;18.01,"15+ to 18",IF(F18179&lt;21.01,"18+ to 21",IF(F18179&lt;24.01,"21+ to 24",IF(F18179&lt;27.01,"24+ to 27",IF(F18179&lt;30.01,"27+ to 30","30+"))))))))))))</f>
        <v>3+ to 6</v>
      </c>
      <c r="I18179" t="str">
        <f>IF(G18179&lt;&gt;H18179,"DIFF","")</f>
        <v>DIFF</v>
      </c>
    </row>
    <row r="18180" spans="1:9">
      <c r="A18180" t="s">
        <v>102</v>
      </c>
      <c r="B18180" t="s">
        <v>141</v>
      </c>
      <c r="C18180" s="1">
        <v>117653470</v>
      </c>
      <c r="D18180" s="1">
        <v>11</v>
      </c>
      <c r="E18180" s="1">
        <v>-5</v>
      </c>
      <c r="F18180" s="1">
        <v>-4</v>
      </c>
      <c r="G18180" s="7" t="str">
        <f>IF(E18180&lt;0,"0-",IF(E18180=0,"0",IF(E18180&lt;3.01,"0+ to 3",IF(E18180&lt;6.01,"3+ to 6",IF(E18180&lt;9.01,"6+ to 9",IF(E18180&lt;12.01,"9+ to 12",IF(E18180&lt;15.01,"12+ to 15",IF(E18180&lt;18.01,"15+ to 18",IF(E18180&lt;21.01,"18+ to 21",IF(E18180&lt;24.01,"21+ to 24",IF(E18180&lt;27.01,"24+ to 27",IF(E18180&lt;30.01,"27+ to 30","30+"))))))))))))</f>
        <v>0-</v>
      </c>
      <c r="H18180" s="7" t="str">
        <f>IF(F18180&lt;0,"0-",IF(F18180=0,"0",IF(F18180&lt;3.01,"0+ to 3",IF(F18180&lt;6.01,"3+ to 6",IF(F18180&lt;9.01,"6+ to 9",IF(F18180&lt;12.01,"9+ to 12",IF(F18180&lt;15.01,"12+ to 15",IF(F18180&lt;18.01,"15+ to 18",IF(F18180&lt;21.01,"18+ to 21",IF(F18180&lt;24.01,"21+ to 24",IF(F18180&lt;27.01,"24+ to 27",IF(F18180&lt;30.01,"27+ to 30","30+"))))))))))))</f>
        <v>0-</v>
      </c>
      <c r="I18180" t="str">
        <f>IF(G18180&lt;&gt;H18180,"DIFF","")</f>
        <v/>
      </c>
    </row>
    <row r="18181" spans="1:9">
      <c r="A18181" t="s">
        <v>102</v>
      </c>
      <c r="B18181" t="s">
        <v>141</v>
      </c>
      <c r="C18181" s="1">
        <v>117656682</v>
      </c>
      <c r="D18181" s="1">
        <v>2</v>
      </c>
      <c r="E18181" s="1">
        <v>-11</v>
      </c>
      <c r="F18181" s="1">
        <v>24</v>
      </c>
      <c r="G18181" s="7" t="str">
        <f>IF(E18181&lt;0,"0-",IF(E18181=0,"0",IF(E18181&lt;3.01,"0+ to 3",IF(E18181&lt;6.01,"3+ to 6",IF(E18181&lt;9.01,"6+ to 9",IF(E18181&lt;12.01,"9+ to 12",IF(E18181&lt;15.01,"12+ to 15",IF(E18181&lt;18.01,"15+ to 18",IF(E18181&lt;21.01,"18+ to 21",IF(E18181&lt;24.01,"21+ to 24",IF(E18181&lt;27.01,"24+ to 27",IF(E18181&lt;30.01,"27+ to 30","30+"))))))))))))</f>
        <v>0-</v>
      </c>
      <c r="H18181" s="7" t="str">
        <f>IF(F18181&lt;0,"0-",IF(F18181=0,"0",IF(F18181&lt;3.01,"0+ to 3",IF(F18181&lt;6.01,"3+ to 6",IF(F18181&lt;9.01,"6+ to 9",IF(F18181&lt;12.01,"9+ to 12",IF(F18181&lt;15.01,"12+ to 15",IF(F18181&lt;18.01,"15+ to 18",IF(F18181&lt;21.01,"18+ to 21",IF(F18181&lt;24.01,"21+ to 24",IF(F18181&lt;27.01,"24+ to 27",IF(F18181&lt;30.01,"27+ to 30","30+"))))))))))))</f>
        <v>21+ to 24</v>
      </c>
      <c r="I18181" t="str">
        <f>IF(G18181&lt;&gt;H18181,"DIFF","")</f>
        <v>DIFF</v>
      </c>
    </row>
    <row r="18182" spans="1:9">
      <c r="A18182" t="s">
        <v>102</v>
      </c>
      <c r="B18182" t="s">
        <v>141</v>
      </c>
      <c r="C18182" s="1">
        <v>117660162</v>
      </c>
      <c r="D18182" s="1">
        <v>2</v>
      </c>
      <c r="E18182" s="1">
        <v>-5</v>
      </c>
      <c r="F18182" s="1">
        <v>13</v>
      </c>
      <c r="G18182" s="7" t="str">
        <f>IF(E18182&lt;0,"0-",IF(E18182=0,"0",IF(E18182&lt;3.01,"0+ to 3",IF(E18182&lt;6.01,"3+ to 6",IF(E18182&lt;9.01,"6+ to 9",IF(E18182&lt;12.01,"9+ to 12",IF(E18182&lt;15.01,"12+ to 15",IF(E18182&lt;18.01,"15+ to 18",IF(E18182&lt;21.01,"18+ to 21",IF(E18182&lt;24.01,"21+ to 24",IF(E18182&lt;27.01,"24+ to 27",IF(E18182&lt;30.01,"27+ to 30","30+"))))))))))))</f>
        <v>0-</v>
      </c>
      <c r="H18182" s="7" t="str">
        <f>IF(F18182&lt;0,"0-",IF(F18182=0,"0",IF(F18182&lt;3.01,"0+ to 3",IF(F18182&lt;6.01,"3+ to 6",IF(F18182&lt;9.01,"6+ to 9",IF(F18182&lt;12.01,"9+ to 12",IF(F18182&lt;15.01,"12+ to 15",IF(F18182&lt;18.01,"15+ to 18",IF(F18182&lt;21.01,"18+ to 21",IF(F18182&lt;24.01,"21+ to 24",IF(F18182&lt;27.01,"24+ to 27",IF(F18182&lt;30.01,"27+ to 30","30+"))))))))))))</f>
        <v>12+ to 15</v>
      </c>
      <c r="I18182" t="str">
        <f>IF(G18182&lt;&gt;H18182,"DIFF","")</f>
        <v>DIFF</v>
      </c>
    </row>
    <row r="18183" spans="1:9">
      <c r="A18183" t="s">
        <v>102</v>
      </c>
      <c r="B18183" t="s">
        <v>141</v>
      </c>
      <c r="C18183" s="1">
        <v>117661255</v>
      </c>
      <c r="D18183" s="1">
        <v>2</v>
      </c>
      <c r="E18183" s="1">
        <v>-2</v>
      </c>
      <c r="F18183" s="1">
        <v>3</v>
      </c>
      <c r="G18183" s="7" t="str">
        <f>IF(E18183&lt;0,"0-",IF(E18183=0,"0",IF(E18183&lt;3.01,"0+ to 3",IF(E18183&lt;6.01,"3+ to 6",IF(E18183&lt;9.01,"6+ to 9",IF(E18183&lt;12.01,"9+ to 12",IF(E18183&lt;15.01,"12+ to 15",IF(E18183&lt;18.01,"15+ to 18",IF(E18183&lt;21.01,"18+ to 21",IF(E18183&lt;24.01,"21+ to 24",IF(E18183&lt;27.01,"24+ to 27",IF(E18183&lt;30.01,"27+ to 30","30+"))))))))))))</f>
        <v>0-</v>
      </c>
      <c r="H18183" s="7" t="str">
        <f>IF(F18183&lt;0,"0-",IF(F18183=0,"0",IF(F18183&lt;3.01,"0+ to 3",IF(F18183&lt;6.01,"3+ to 6",IF(F18183&lt;9.01,"6+ to 9",IF(F18183&lt;12.01,"9+ to 12",IF(F18183&lt;15.01,"12+ to 15",IF(F18183&lt;18.01,"15+ to 18",IF(F18183&lt;21.01,"18+ to 21",IF(F18183&lt;24.01,"21+ to 24",IF(F18183&lt;27.01,"24+ to 27",IF(F18183&lt;30.01,"27+ to 30","30+"))))))))))))</f>
        <v>0+ to 3</v>
      </c>
      <c r="I18183" t="str">
        <f>IF(G18183&lt;&gt;H18183,"DIFF","")</f>
        <v>DIFF</v>
      </c>
    </row>
    <row r="18184" spans="1:9">
      <c r="A18184" t="s">
        <v>102</v>
      </c>
      <c r="B18184" t="s">
        <v>141</v>
      </c>
      <c r="C18184" s="1">
        <v>117663063</v>
      </c>
      <c r="D18184" s="1">
        <v>2</v>
      </c>
      <c r="E18184" s="1">
        <v>-3</v>
      </c>
      <c r="F18184" s="1">
        <v>7</v>
      </c>
      <c r="G18184" s="7" t="str">
        <f>IF(E18184&lt;0,"0-",IF(E18184=0,"0",IF(E18184&lt;3.01,"0+ to 3",IF(E18184&lt;6.01,"3+ to 6",IF(E18184&lt;9.01,"6+ to 9",IF(E18184&lt;12.01,"9+ to 12",IF(E18184&lt;15.01,"12+ to 15",IF(E18184&lt;18.01,"15+ to 18",IF(E18184&lt;21.01,"18+ to 21",IF(E18184&lt;24.01,"21+ to 24",IF(E18184&lt;27.01,"24+ to 27",IF(E18184&lt;30.01,"27+ to 30","30+"))))))))))))</f>
        <v>0-</v>
      </c>
      <c r="H18184" s="7" t="str">
        <f>IF(F18184&lt;0,"0-",IF(F18184=0,"0",IF(F18184&lt;3.01,"0+ to 3",IF(F18184&lt;6.01,"3+ to 6",IF(F18184&lt;9.01,"6+ to 9",IF(F18184&lt;12.01,"9+ to 12",IF(F18184&lt;15.01,"12+ to 15",IF(F18184&lt;18.01,"15+ to 18",IF(F18184&lt;21.01,"18+ to 21",IF(F18184&lt;24.01,"21+ to 24",IF(F18184&lt;27.01,"24+ to 27",IF(F18184&lt;30.01,"27+ to 30","30+"))))))))))))</f>
        <v>6+ to 9</v>
      </c>
      <c r="I18184" t="str">
        <f>IF(G18184&lt;&gt;H18184,"DIFF","")</f>
        <v>DIFF</v>
      </c>
    </row>
    <row r="18185" spans="1:9">
      <c r="A18185" t="s">
        <v>102</v>
      </c>
      <c r="B18185" t="s">
        <v>141</v>
      </c>
      <c r="C18185" s="1">
        <v>117663928</v>
      </c>
      <c r="D18185" s="1">
        <v>2</v>
      </c>
      <c r="E18185" s="1">
        <v>-8</v>
      </c>
      <c r="F18185" s="1">
        <v>18</v>
      </c>
      <c r="G18185" s="7" t="str">
        <f>IF(E18185&lt;0,"0-",IF(E18185=0,"0",IF(E18185&lt;3.01,"0+ to 3",IF(E18185&lt;6.01,"3+ to 6",IF(E18185&lt;9.01,"6+ to 9",IF(E18185&lt;12.01,"9+ to 12",IF(E18185&lt;15.01,"12+ to 15",IF(E18185&lt;18.01,"15+ to 18",IF(E18185&lt;21.01,"18+ to 21",IF(E18185&lt;24.01,"21+ to 24",IF(E18185&lt;27.01,"24+ to 27",IF(E18185&lt;30.01,"27+ to 30","30+"))))))))))))</f>
        <v>0-</v>
      </c>
      <c r="H18185" s="7" t="str">
        <f>IF(F18185&lt;0,"0-",IF(F18185=0,"0",IF(F18185&lt;3.01,"0+ to 3",IF(F18185&lt;6.01,"3+ to 6",IF(F18185&lt;9.01,"6+ to 9",IF(F18185&lt;12.01,"9+ to 12",IF(F18185&lt;15.01,"12+ to 15",IF(F18185&lt;18.01,"15+ to 18",IF(F18185&lt;21.01,"18+ to 21",IF(F18185&lt;24.01,"21+ to 24",IF(F18185&lt;27.01,"24+ to 27",IF(F18185&lt;30.01,"27+ to 30","30+"))))))))))))</f>
        <v>15+ to 18</v>
      </c>
      <c r="I18185" t="str">
        <f>IF(G18185&lt;&gt;H18185,"DIFF","")</f>
        <v>DIFF</v>
      </c>
    </row>
    <row r="18186" spans="1:9">
      <c r="A18186" t="s">
        <v>102</v>
      </c>
      <c r="B18186" t="s">
        <v>141</v>
      </c>
      <c r="C18186" s="1">
        <v>117670302</v>
      </c>
      <c r="D18186" s="1">
        <v>2</v>
      </c>
      <c r="E18186" s="1">
        <v>-4</v>
      </c>
      <c r="F18186" s="1">
        <v>6</v>
      </c>
      <c r="G18186" s="7" t="str">
        <f>IF(E18186&lt;0,"0-",IF(E18186=0,"0",IF(E18186&lt;3.01,"0+ to 3",IF(E18186&lt;6.01,"3+ to 6",IF(E18186&lt;9.01,"6+ to 9",IF(E18186&lt;12.01,"9+ to 12",IF(E18186&lt;15.01,"12+ to 15",IF(E18186&lt;18.01,"15+ to 18",IF(E18186&lt;21.01,"18+ to 21",IF(E18186&lt;24.01,"21+ to 24",IF(E18186&lt;27.01,"24+ to 27",IF(E18186&lt;30.01,"27+ to 30","30+"))))))))))))</f>
        <v>0-</v>
      </c>
      <c r="H18186" s="7" t="str">
        <f>IF(F18186&lt;0,"0-",IF(F18186=0,"0",IF(F18186&lt;3.01,"0+ to 3",IF(F18186&lt;6.01,"3+ to 6",IF(F18186&lt;9.01,"6+ to 9",IF(F18186&lt;12.01,"9+ to 12",IF(F18186&lt;15.01,"12+ to 15",IF(F18186&lt;18.01,"15+ to 18",IF(F18186&lt;21.01,"18+ to 21",IF(F18186&lt;24.01,"21+ to 24",IF(F18186&lt;27.01,"24+ to 27",IF(F18186&lt;30.01,"27+ to 30","30+"))))))))))))</f>
        <v>3+ to 6</v>
      </c>
      <c r="I18186" t="str">
        <f>IF(G18186&lt;&gt;H18186,"DIFF","")</f>
        <v>DIFF</v>
      </c>
    </row>
    <row r="18187" spans="1:9">
      <c r="A18187" t="s">
        <v>103</v>
      </c>
      <c r="B18187" t="s">
        <v>141</v>
      </c>
      <c r="C18187" s="1">
        <v>117670733</v>
      </c>
      <c r="D18187" s="1">
        <v>2</v>
      </c>
      <c r="E18187" s="1">
        <v>-6</v>
      </c>
      <c r="F18187" s="1">
        <v>19</v>
      </c>
      <c r="G18187" s="7" t="str">
        <f>IF(E18187&lt;0,"0-",IF(E18187=0,"0",IF(E18187&lt;3.01,"0+ to 3",IF(E18187&lt;6.01,"3+ to 6",IF(E18187&lt;9.01,"6+ to 9",IF(E18187&lt;12.01,"9+ to 12",IF(E18187&lt;15.01,"12+ to 15",IF(E18187&lt;18.01,"15+ to 18",IF(E18187&lt;21.01,"18+ to 21",IF(E18187&lt;24.01,"21+ to 24",IF(E18187&lt;27.01,"24+ to 27",IF(E18187&lt;30.01,"27+ to 30","30+"))))))))))))</f>
        <v>0-</v>
      </c>
      <c r="H18187" s="7" t="str">
        <f>IF(F18187&lt;0,"0-",IF(F18187=0,"0",IF(F18187&lt;3.01,"0+ to 3",IF(F18187&lt;6.01,"3+ to 6",IF(F18187&lt;9.01,"6+ to 9",IF(F18187&lt;12.01,"9+ to 12",IF(F18187&lt;15.01,"12+ to 15",IF(F18187&lt;18.01,"15+ to 18",IF(F18187&lt;21.01,"18+ to 21",IF(F18187&lt;24.01,"21+ to 24",IF(F18187&lt;27.01,"24+ to 27",IF(F18187&lt;30.01,"27+ to 30","30+"))))))))))))</f>
        <v>18+ to 21</v>
      </c>
      <c r="I18187" t="str">
        <f>IF(G18187&lt;&gt;H18187,"DIFF","")</f>
        <v>DIFF</v>
      </c>
    </row>
    <row r="18188" spans="1:9">
      <c r="A18188" t="s">
        <v>103</v>
      </c>
      <c r="B18188" t="s">
        <v>139</v>
      </c>
      <c r="C18188" s="1">
        <v>117676587</v>
      </c>
      <c r="D18188" s="1">
        <v>6</v>
      </c>
      <c r="E18188" s="1">
        <v>-106</v>
      </c>
      <c r="F18188" s="1">
        <v>581</v>
      </c>
      <c r="G18188" s="7" t="str">
        <f>IF(E18188&lt;0,"0-",IF(E18188=0,"0",IF(E18188&lt;3.01,"0+ to 3",IF(E18188&lt;6.01,"3+ to 6",IF(E18188&lt;9.01,"6+ to 9",IF(E18188&lt;12.01,"9+ to 12",IF(E18188&lt;15.01,"12+ to 15",IF(E18188&lt;18.01,"15+ to 18",IF(E18188&lt;21.01,"18+ to 21",IF(E18188&lt;24.01,"21+ to 24",IF(E18188&lt;27.01,"24+ to 27",IF(E18188&lt;30.01,"27+ to 30","30+"))))))))))))</f>
        <v>0-</v>
      </c>
      <c r="H18188" s="7" t="str">
        <f>IF(F18188&lt;0,"0-",IF(F18188=0,"0",IF(F18188&lt;3.01,"0+ to 3",IF(F18188&lt;6.01,"3+ to 6",IF(F18188&lt;9.01,"6+ to 9",IF(F18188&lt;12.01,"9+ to 12",IF(F18188&lt;15.01,"12+ to 15",IF(F18188&lt;18.01,"15+ to 18",IF(F18188&lt;21.01,"18+ to 21",IF(F18188&lt;24.01,"21+ to 24",IF(F18188&lt;27.01,"24+ to 27",IF(F18188&lt;30.01,"27+ to 30","30+"))))))))))))</f>
        <v>30+</v>
      </c>
      <c r="I18188" t="str">
        <f>IF(G18188&lt;&gt;H18188,"DIFF","")</f>
        <v>DIFF</v>
      </c>
    </row>
    <row r="18189" spans="1:9">
      <c r="A18189" t="s">
        <v>140</v>
      </c>
      <c r="B18189" t="s">
        <v>139</v>
      </c>
      <c r="C18189" s="1">
        <v>117707906</v>
      </c>
      <c r="D18189" s="1">
        <v>12</v>
      </c>
      <c r="E18189" s="1">
        <v>-11</v>
      </c>
      <c r="F18189" s="1">
        <v>97</v>
      </c>
      <c r="G18189" s="7" t="str">
        <f>IF(E18189&lt;0,"0-",IF(E18189=0,"0",IF(E18189&lt;3.01,"0+ to 3",IF(E18189&lt;6.01,"3+ to 6",IF(E18189&lt;9.01,"6+ to 9",IF(E18189&lt;12.01,"9+ to 12",IF(E18189&lt;15.01,"12+ to 15",IF(E18189&lt;18.01,"15+ to 18",IF(E18189&lt;21.01,"18+ to 21",IF(E18189&lt;24.01,"21+ to 24",IF(E18189&lt;27.01,"24+ to 27",IF(E18189&lt;30.01,"27+ to 30","30+"))))))))))))</f>
        <v>0-</v>
      </c>
      <c r="H18189" s="7" t="str">
        <f>IF(F18189&lt;0,"0-",IF(F18189=0,"0",IF(F18189&lt;3.01,"0+ to 3",IF(F18189&lt;6.01,"3+ to 6",IF(F18189&lt;9.01,"6+ to 9",IF(F18189&lt;12.01,"9+ to 12",IF(F18189&lt;15.01,"12+ to 15",IF(F18189&lt;18.01,"15+ to 18",IF(F18189&lt;21.01,"18+ to 21",IF(F18189&lt;24.01,"21+ to 24",IF(F18189&lt;27.01,"24+ to 27",IF(F18189&lt;30.01,"27+ to 30","30+"))))))))))))</f>
        <v>30+</v>
      </c>
      <c r="I18189" t="str">
        <f>IF(G18189&lt;&gt;H18189,"DIFF","")</f>
        <v>DIFF</v>
      </c>
    </row>
    <row r="18190" spans="1:9">
      <c r="A18190" t="s">
        <v>102</v>
      </c>
      <c r="B18190" t="s">
        <v>139</v>
      </c>
      <c r="C18190" s="1">
        <v>117711563</v>
      </c>
      <c r="D18190" s="1">
        <v>11</v>
      </c>
      <c r="E18190" s="1">
        <v>-5</v>
      </c>
      <c r="F18190" s="1">
        <v>-4</v>
      </c>
      <c r="G18190" s="7" t="str">
        <f>IF(E18190&lt;0,"0-",IF(E18190=0,"0",IF(E18190&lt;3.01,"0+ to 3",IF(E18190&lt;6.01,"3+ to 6",IF(E18190&lt;9.01,"6+ to 9",IF(E18190&lt;12.01,"9+ to 12",IF(E18190&lt;15.01,"12+ to 15",IF(E18190&lt;18.01,"15+ to 18",IF(E18190&lt;21.01,"18+ to 21",IF(E18190&lt;24.01,"21+ to 24",IF(E18190&lt;27.01,"24+ to 27",IF(E18190&lt;30.01,"27+ to 30","30+"))))))))))))</f>
        <v>0-</v>
      </c>
      <c r="H18190" s="7" t="str">
        <f>IF(F18190&lt;0,"0-",IF(F18190=0,"0",IF(F18190&lt;3.01,"0+ to 3",IF(F18190&lt;6.01,"3+ to 6",IF(F18190&lt;9.01,"6+ to 9",IF(F18190&lt;12.01,"9+ to 12",IF(F18190&lt;15.01,"12+ to 15",IF(F18190&lt;18.01,"15+ to 18",IF(F18190&lt;21.01,"18+ to 21",IF(F18190&lt;24.01,"21+ to 24",IF(F18190&lt;27.01,"24+ to 27",IF(F18190&lt;30.01,"27+ to 30","30+"))))))))))))</f>
        <v>0-</v>
      </c>
      <c r="I18190" t="str">
        <f>IF(G18190&lt;&gt;H18190,"DIFF","")</f>
        <v/>
      </c>
    </row>
    <row r="18191" spans="1:9">
      <c r="A18191" t="s">
        <v>102</v>
      </c>
      <c r="B18191" t="s">
        <v>139</v>
      </c>
      <c r="C18191" s="1">
        <v>117712623</v>
      </c>
      <c r="D18191" s="1">
        <v>2</v>
      </c>
      <c r="E18191" s="1">
        <v>-8</v>
      </c>
      <c r="F18191" s="1">
        <v>14</v>
      </c>
      <c r="G18191" s="7" t="str">
        <f>IF(E18191&lt;0,"0-",IF(E18191=0,"0",IF(E18191&lt;3.01,"0+ to 3",IF(E18191&lt;6.01,"3+ to 6",IF(E18191&lt;9.01,"6+ to 9",IF(E18191&lt;12.01,"9+ to 12",IF(E18191&lt;15.01,"12+ to 15",IF(E18191&lt;18.01,"15+ to 18",IF(E18191&lt;21.01,"18+ to 21",IF(E18191&lt;24.01,"21+ to 24",IF(E18191&lt;27.01,"24+ to 27",IF(E18191&lt;30.01,"27+ to 30","30+"))))))))))))</f>
        <v>0-</v>
      </c>
      <c r="H18191" s="7" t="str">
        <f>IF(F18191&lt;0,"0-",IF(F18191=0,"0",IF(F18191&lt;3.01,"0+ to 3",IF(F18191&lt;6.01,"3+ to 6",IF(F18191&lt;9.01,"6+ to 9",IF(F18191&lt;12.01,"9+ to 12",IF(F18191&lt;15.01,"12+ to 15",IF(F18191&lt;18.01,"15+ to 18",IF(F18191&lt;21.01,"18+ to 21",IF(F18191&lt;24.01,"21+ to 24",IF(F18191&lt;27.01,"24+ to 27",IF(F18191&lt;30.01,"27+ to 30","30+"))))))))))))</f>
        <v>12+ to 15</v>
      </c>
      <c r="I18191" t="str">
        <f>IF(G18191&lt;&gt;H18191,"DIFF","")</f>
        <v>DIFF</v>
      </c>
    </row>
    <row r="18192" spans="1:9">
      <c r="A18192" t="s">
        <v>102</v>
      </c>
      <c r="B18192" t="s">
        <v>138</v>
      </c>
      <c r="C18192" s="1">
        <v>117720537</v>
      </c>
      <c r="D18192" s="1">
        <v>2</v>
      </c>
      <c r="E18192" s="1">
        <v>-10</v>
      </c>
      <c r="F18192" s="1">
        <v>14</v>
      </c>
      <c r="G18192" s="7" t="str">
        <f>IF(E18192&lt;0,"0-",IF(E18192=0,"0",IF(E18192&lt;3.01,"0+ to 3",IF(E18192&lt;6.01,"3+ to 6",IF(E18192&lt;9.01,"6+ to 9",IF(E18192&lt;12.01,"9+ to 12",IF(E18192&lt;15.01,"12+ to 15",IF(E18192&lt;18.01,"15+ to 18",IF(E18192&lt;21.01,"18+ to 21",IF(E18192&lt;24.01,"21+ to 24",IF(E18192&lt;27.01,"24+ to 27",IF(E18192&lt;30.01,"27+ to 30","30+"))))))))))))</f>
        <v>0-</v>
      </c>
      <c r="H18192" s="7" t="str">
        <f>IF(F18192&lt;0,"0-",IF(F18192=0,"0",IF(F18192&lt;3.01,"0+ to 3",IF(F18192&lt;6.01,"3+ to 6",IF(F18192&lt;9.01,"6+ to 9",IF(F18192&lt;12.01,"9+ to 12",IF(F18192&lt;15.01,"12+ to 15",IF(F18192&lt;18.01,"15+ to 18",IF(F18192&lt;21.01,"18+ to 21",IF(F18192&lt;24.01,"21+ to 24",IF(F18192&lt;27.01,"24+ to 27",IF(F18192&lt;30.01,"27+ to 30","30+"))))))))))))</f>
        <v>12+ to 15</v>
      </c>
      <c r="I18192" t="str">
        <f>IF(G18192&lt;&gt;H18192,"DIFF","")</f>
        <v>DIFF</v>
      </c>
    </row>
    <row r="18193" spans="1:9">
      <c r="A18193" t="s">
        <v>102</v>
      </c>
      <c r="B18193" t="s">
        <v>138</v>
      </c>
      <c r="C18193" s="1">
        <v>117726530</v>
      </c>
      <c r="D18193" s="1">
        <v>2</v>
      </c>
      <c r="E18193" s="1">
        <v>-13</v>
      </c>
      <c r="F18193" s="1">
        <v>22</v>
      </c>
      <c r="G18193" s="7" t="str">
        <f>IF(E18193&lt;0,"0-",IF(E18193=0,"0",IF(E18193&lt;3.01,"0+ to 3",IF(E18193&lt;6.01,"3+ to 6",IF(E18193&lt;9.01,"6+ to 9",IF(E18193&lt;12.01,"9+ to 12",IF(E18193&lt;15.01,"12+ to 15",IF(E18193&lt;18.01,"15+ to 18",IF(E18193&lt;21.01,"18+ to 21",IF(E18193&lt;24.01,"21+ to 24",IF(E18193&lt;27.01,"24+ to 27",IF(E18193&lt;30.01,"27+ to 30","30+"))))))))))))</f>
        <v>0-</v>
      </c>
      <c r="H18193" s="7" t="str">
        <f>IF(F18193&lt;0,"0-",IF(F18193=0,"0",IF(F18193&lt;3.01,"0+ to 3",IF(F18193&lt;6.01,"3+ to 6",IF(F18193&lt;9.01,"6+ to 9",IF(F18193&lt;12.01,"9+ to 12",IF(F18193&lt;15.01,"12+ to 15",IF(F18193&lt;18.01,"15+ to 18",IF(F18193&lt;21.01,"18+ to 21",IF(F18193&lt;24.01,"21+ to 24",IF(F18193&lt;27.01,"24+ to 27",IF(F18193&lt;30.01,"27+ to 30","30+"))))))))))))</f>
        <v>21+ to 24</v>
      </c>
      <c r="I18193" t="str">
        <f>IF(G18193&lt;&gt;H18193,"DIFF","")</f>
        <v>DIFF</v>
      </c>
    </row>
    <row r="18194" spans="1:9">
      <c r="A18194" t="s">
        <v>102</v>
      </c>
      <c r="B18194" t="s">
        <v>138</v>
      </c>
      <c r="C18194" s="1">
        <v>117729581</v>
      </c>
      <c r="D18194" s="1">
        <v>2</v>
      </c>
      <c r="E18194" s="1">
        <v>0</v>
      </c>
      <c r="F18194" s="1">
        <v>11</v>
      </c>
      <c r="G18194" s="7" t="str">
        <f>IF(E18194&lt;0,"0-",IF(E18194=0,"0",IF(E18194&lt;3.01,"0+ to 3",IF(E18194&lt;6.01,"3+ to 6",IF(E18194&lt;9.01,"6+ to 9",IF(E18194&lt;12.01,"9+ to 12",IF(E18194&lt;15.01,"12+ to 15",IF(E18194&lt;18.01,"15+ to 18",IF(E18194&lt;21.01,"18+ to 21",IF(E18194&lt;24.01,"21+ to 24",IF(E18194&lt;27.01,"24+ to 27",IF(E18194&lt;30.01,"27+ to 30","30+"))))))))))))</f>
        <v>0</v>
      </c>
      <c r="H18194" s="7" t="str">
        <f>IF(F18194&lt;0,"0-",IF(F18194=0,"0",IF(F18194&lt;3.01,"0+ to 3",IF(F18194&lt;6.01,"3+ to 6",IF(F18194&lt;9.01,"6+ to 9",IF(F18194&lt;12.01,"9+ to 12",IF(F18194&lt;15.01,"12+ to 15",IF(F18194&lt;18.01,"15+ to 18",IF(F18194&lt;21.01,"18+ to 21",IF(F18194&lt;24.01,"21+ to 24",IF(F18194&lt;27.01,"24+ to 27",IF(F18194&lt;30.01,"27+ to 30","30+"))))))))))))</f>
        <v>9+ to 12</v>
      </c>
      <c r="I18194" t="str">
        <f>IF(G18194&lt;&gt;H18194,"DIFF","")</f>
        <v>DIFF</v>
      </c>
    </row>
    <row r="18195" spans="1:9">
      <c r="A18195" t="s">
        <v>102</v>
      </c>
      <c r="B18195" t="s">
        <v>138</v>
      </c>
      <c r="C18195" s="1">
        <v>117799268</v>
      </c>
      <c r="D18195" s="1">
        <v>2</v>
      </c>
      <c r="E18195" s="1">
        <v>-5</v>
      </c>
      <c r="F18195" s="1">
        <v>4</v>
      </c>
      <c r="G18195" s="7" t="str">
        <f>IF(E18195&lt;0,"0-",IF(E18195=0,"0",IF(E18195&lt;3.01,"0+ to 3",IF(E18195&lt;6.01,"3+ to 6",IF(E18195&lt;9.01,"6+ to 9",IF(E18195&lt;12.01,"9+ to 12",IF(E18195&lt;15.01,"12+ to 15",IF(E18195&lt;18.01,"15+ to 18",IF(E18195&lt;21.01,"18+ to 21",IF(E18195&lt;24.01,"21+ to 24",IF(E18195&lt;27.01,"24+ to 27",IF(E18195&lt;30.01,"27+ to 30","30+"))))))))))))</f>
        <v>0-</v>
      </c>
      <c r="H18195" s="7" t="str">
        <f>IF(F18195&lt;0,"0-",IF(F18195=0,"0",IF(F18195&lt;3.01,"0+ to 3",IF(F18195&lt;6.01,"3+ to 6",IF(F18195&lt;9.01,"6+ to 9",IF(F18195&lt;12.01,"9+ to 12",IF(F18195&lt;15.01,"12+ to 15",IF(F18195&lt;18.01,"15+ to 18",IF(F18195&lt;21.01,"18+ to 21",IF(F18195&lt;24.01,"21+ to 24",IF(F18195&lt;27.01,"24+ to 27",IF(F18195&lt;30.01,"27+ to 30","30+"))))))))))))</f>
        <v>3+ to 6</v>
      </c>
      <c r="I18195" t="str">
        <f>IF(G18195&lt;&gt;H18195,"DIFF","")</f>
        <v>DIFF</v>
      </c>
    </row>
    <row r="18196" spans="1:9">
      <c r="A18196" t="s">
        <v>102</v>
      </c>
      <c r="B18196" t="s">
        <v>138</v>
      </c>
      <c r="C18196" s="1">
        <v>117802525</v>
      </c>
      <c r="D18196" s="1">
        <v>11</v>
      </c>
      <c r="E18196" s="1">
        <v>0</v>
      </c>
      <c r="F18196" s="1">
        <v>0</v>
      </c>
      <c r="G18196" s="7" t="str">
        <f>IF(E18196&lt;0,"0-",IF(E18196=0,"0",IF(E18196&lt;3.01,"0+ to 3",IF(E18196&lt;6.01,"3+ to 6",IF(E18196&lt;9.01,"6+ to 9",IF(E18196&lt;12.01,"9+ to 12",IF(E18196&lt;15.01,"12+ to 15",IF(E18196&lt;18.01,"15+ to 18",IF(E18196&lt;21.01,"18+ to 21",IF(E18196&lt;24.01,"21+ to 24",IF(E18196&lt;27.01,"24+ to 27",IF(E18196&lt;30.01,"27+ to 30","30+"))))))))))))</f>
        <v>0</v>
      </c>
      <c r="H18196" s="7" t="str">
        <f>IF(F18196&lt;0,"0-",IF(F18196=0,"0",IF(F18196&lt;3.01,"0+ to 3",IF(F18196&lt;6.01,"3+ to 6",IF(F18196&lt;9.01,"6+ to 9",IF(F18196&lt;12.01,"9+ to 12",IF(F18196&lt;15.01,"12+ to 15",IF(F18196&lt;18.01,"15+ to 18",IF(F18196&lt;21.01,"18+ to 21",IF(F18196&lt;24.01,"21+ to 24",IF(F18196&lt;27.01,"24+ to 27",IF(F18196&lt;30.01,"27+ to 30","30+"))))))))))))</f>
        <v>0</v>
      </c>
      <c r="I18196" t="str">
        <f>IF(G18196&lt;&gt;H18196,"DIFF","")</f>
        <v/>
      </c>
    </row>
    <row r="18197" spans="1:9">
      <c r="A18197" t="s">
        <v>102</v>
      </c>
      <c r="B18197" t="s">
        <v>138</v>
      </c>
      <c r="C18197" s="1">
        <v>117804158</v>
      </c>
      <c r="D18197" s="1">
        <v>2</v>
      </c>
      <c r="E18197" s="1">
        <v>-3</v>
      </c>
      <c r="F18197" s="1">
        <v>4</v>
      </c>
      <c r="G18197" s="7" t="str">
        <f>IF(E18197&lt;0,"0-",IF(E18197=0,"0",IF(E18197&lt;3.01,"0+ to 3",IF(E18197&lt;6.01,"3+ to 6",IF(E18197&lt;9.01,"6+ to 9",IF(E18197&lt;12.01,"9+ to 12",IF(E18197&lt;15.01,"12+ to 15",IF(E18197&lt;18.01,"15+ to 18",IF(E18197&lt;21.01,"18+ to 21",IF(E18197&lt;24.01,"21+ to 24",IF(E18197&lt;27.01,"24+ to 27",IF(E18197&lt;30.01,"27+ to 30","30+"))))))))))))</f>
        <v>0-</v>
      </c>
      <c r="H18197" s="7" t="str">
        <f>IF(F18197&lt;0,"0-",IF(F18197=0,"0",IF(F18197&lt;3.01,"0+ to 3",IF(F18197&lt;6.01,"3+ to 6",IF(F18197&lt;9.01,"6+ to 9",IF(F18197&lt;12.01,"9+ to 12",IF(F18197&lt;15.01,"12+ to 15",IF(F18197&lt;18.01,"15+ to 18",IF(F18197&lt;21.01,"18+ to 21",IF(F18197&lt;24.01,"21+ to 24",IF(F18197&lt;27.01,"24+ to 27",IF(F18197&lt;30.01,"27+ to 30","30+"))))))))))))</f>
        <v>3+ to 6</v>
      </c>
      <c r="I18197" t="str">
        <f>IF(G18197&lt;&gt;H18197,"DIFF","")</f>
        <v>DIFF</v>
      </c>
    </row>
    <row r="18198" spans="1:9">
      <c r="A18198" t="s">
        <v>102</v>
      </c>
      <c r="B18198" t="s">
        <v>138</v>
      </c>
      <c r="C18198" s="1">
        <v>117812825</v>
      </c>
      <c r="D18198" s="1">
        <v>2</v>
      </c>
      <c r="E18198" s="1">
        <v>-18</v>
      </c>
      <c r="F18198" s="1">
        <v>38</v>
      </c>
      <c r="G18198" s="7" t="str">
        <f>IF(E18198&lt;0,"0-",IF(E18198=0,"0",IF(E18198&lt;3.01,"0+ to 3",IF(E18198&lt;6.01,"3+ to 6",IF(E18198&lt;9.01,"6+ to 9",IF(E18198&lt;12.01,"9+ to 12",IF(E18198&lt;15.01,"12+ to 15",IF(E18198&lt;18.01,"15+ to 18",IF(E18198&lt;21.01,"18+ to 21",IF(E18198&lt;24.01,"21+ to 24",IF(E18198&lt;27.01,"24+ to 27",IF(E18198&lt;30.01,"27+ to 30","30+"))))))))))))</f>
        <v>0-</v>
      </c>
      <c r="H18198" s="7" t="str">
        <f>IF(F18198&lt;0,"0-",IF(F18198=0,"0",IF(F18198&lt;3.01,"0+ to 3",IF(F18198&lt;6.01,"3+ to 6",IF(F18198&lt;9.01,"6+ to 9",IF(F18198&lt;12.01,"9+ to 12",IF(F18198&lt;15.01,"12+ to 15",IF(F18198&lt;18.01,"15+ to 18",IF(F18198&lt;21.01,"18+ to 21",IF(F18198&lt;24.01,"21+ to 24",IF(F18198&lt;27.01,"24+ to 27",IF(F18198&lt;30.01,"27+ to 30","30+"))))))))))))</f>
        <v>30+</v>
      </c>
      <c r="I18198" t="str">
        <f>IF(G18198&lt;&gt;H18198,"DIFF","")</f>
        <v>DIFF</v>
      </c>
    </row>
    <row r="18199" spans="1:9">
      <c r="A18199" t="s">
        <v>102</v>
      </c>
      <c r="B18199" t="s">
        <v>138</v>
      </c>
      <c r="C18199" s="1">
        <v>117817134</v>
      </c>
      <c r="D18199" s="1">
        <v>3</v>
      </c>
      <c r="E18199" s="1">
        <v>-7</v>
      </c>
      <c r="F18199" s="1">
        <v>18</v>
      </c>
      <c r="G18199" s="7" t="str">
        <f>IF(E18199&lt;0,"0-",IF(E18199=0,"0",IF(E18199&lt;3.01,"0+ to 3",IF(E18199&lt;6.01,"3+ to 6",IF(E18199&lt;9.01,"6+ to 9",IF(E18199&lt;12.01,"9+ to 12",IF(E18199&lt;15.01,"12+ to 15",IF(E18199&lt;18.01,"15+ to 18",IF(E18199&lt;21.01,"18+ to 21",IF(E18199&lt;24.01,"21+ to 24",IF(E18199&lt;27.01,"24+ to 27",IF(E18199&lt;30.01,"27+ to 30","30+"))))))))))))</f>
        <v>0-</v>
      </c>
      <c r="H18199" s="7" t="str">
        <f>IF(F18199&lt;0,"0-",IF(F18199=0,"0",IF(F18199&lt;3.01,"0+ to 3",IF(F18199&lt;6.01,"3+ to 6",IF(F18199&lt;9.01,"6+ to 9",IF(F18199&lt;12.01,"9+ to 12",IF(F18199&lt;15.01,"12+ to 15",IF(F18199&lt;18.01,"15+ to 18",IF(F18199&lt;21.01,"18+ to 21",IF(F18199&lt;24.01,"21+ to 24",IF(F18199&lt;27.01,"24+ to 27",IF(F18199&lt;30.01,"27+ to 30","30+"))))))))))))</f>
        <v>15+ to 18</v>
      </c>
      <c r="I18199" t="str">
        <f>IF(G18199&lt;&gt;H18199,"DIFF","")</f>
        <v>DIFF</v>
      </c>
    </row>
    <row r="18200" spans="1:9">
      <c r="A18200" t="s">
        <v>103</v>
      </c>
      <c r="B18200" t="s">
        <v>137</v>
      </c>
      <c r="C18200" s="1">
        <v>117845527</v>
      </c>
      <c r="D18200" s="1">
        <v>4</v>
      </c>
      <c r="E18200" s="1">
        <v>-33</v>
      </c>
      <c r="F18200" s="1">
        <v>7</v>
      </c>
      <c r="G18200" s="7" t="str">
        <f>IF(E18200&lt;0,"0-",IF(E18200=0,"0",IF(E18200&lt;3.01,"0+ to 3",IF(E18200&lt;6.01,"3+ to 6",IF(E18200&lt;9.01,"6+ to 9",IF(E18200&lt;12.01,"9+ to 12",IF(E18200&lt;15.01,"12+ to 15",IF(E18200&lt;18.01,"15+ to 18",IF(E18200&lt;21.01,"18+ to 21",IF(E18200&lt;24.01,"21+ to 24",IF(E18200&lt;27.01,"24+ to 27",IF(E18200&lt;30.01,"27+ to 30","30+"))))))))))))</f>
        <v>0-</v>
      </c>
      <c r="H18200" s="7" t="str">
        <f>IF(F18200&lt;0,"0-",IF(F18200=0,"0",IF(F18200&lt;3.01,"0+ to 3",IF(F18200&lt;6.01,"3+ to 6",IF(F18200&lt;9.01,"6+ to 9",IF(F18200&lt;12.01,"9+ to 12",IF(F18200&lt;15.01,"12+ to 15",IF(F18200&lt;18.01,"15+ to 18",IF(F18200&lt;21.01,"18+ to 21",IF(F18200&lt;24.01,"21+ to 24",IF(F18200&lt;27.01,"24+ to 27",IF(F18200&lt;30.01,"27+ to 30","30+"))))))))))))</f>
        <v>6+ to 9</v>
      </c>
      <c r="I18200" t="str">
        <f>IF(G18200&lt;&gt;H18200,"DIFF","")</f>
        <v>DIFF</v>
      </c>
    </row>
    <row r="18201" spans="1:9">
      <c r="A18201" t="s">
        <v>103</v>
      </c>
      <c r="B18201" t="s">
        <v>137</v>
      </c>
      <c r="C18201" s="1">
        <v>117845528</v>
      </c>
      <c r="D18201" s="1">
        <v>4</v>
      </c>
      <c r="E18201" s="1">
        <v>-4</v>
      </c>
      <c r="F18201" s="1">
        <v>1698</v>
      </c>
      <c r="G18201" s="7" t="str">
        <f>IF(E18201&lt;0,"0-",IF(E18201=0,"0",IF(E18201&lt;3.01,"0+ to 3",IF(E18201&lt;6.01,"3+ to 6",IF(E18201&lt;9.01,"6+ to 9",IF(E18201&lt;12.01,"9+ to 12",IF(E18201&lt;15.01,"12+ to 15",IF(E18201&lt;18.01,"15+ to 18",IF(E18201&lt;21.01,"18+ to 21",IF(E18201&lt;24.01,"21+ to 24",IF(E18201&lt;27.01,"24+ to 27",IF(E18201&lt;30.01,"27+ to 30","30+"))))))))))))</f>
        <v>0-</v>
      </c>
      <c r="H18201" s="7" t="str">
        <f>IF(F18201&lt;0,"0-",IF(F18201=0,"0",IF(F18201&lt;3.01,"0+ to 3",IF(F18201&lt;6.01,"3+ to 6",IF(F18201&lt;9.01,"6+ to 9",IF(F18201&lt;12.01,"9+ to 12",IF(F18201&lt;15.01,"12+ to 15",IF(F18201&lt;18.01,"15+ to 18",IF(F18201&lt;21.01,"18+ to 21",IF(F18201&lt;24.01,"21+ to 24",IF(F18201&lt;27.01,"24+ to 27",IF(F18201&lt;30.01,"27+ to 30","30+"))))))))))))</f>
        <v>30+</v>
      </c>
      <c r="I18201" t="str">
        <f>IF(G18201&lt;&gt;H18201,"DIFF","")</f>
        <v>DIFF</v>
      </c>
    </row>
    <row r="18202" spans="1:9">
      <c r="A18202" t="s">
        <v>102</v>
      </c>
      <c r="B18202" t="s">
        <v>137</v>
      </c>
      <c r="C18202" s="1">
        <v>117850075</v>
      </c>
      <c r="D18202" s="1">
        <v>11</v>
      </c>
      <c r="E18202" s="1">
        <v>-7</v>
      </c>
      <c r="F18202" s="1">
        <v>50</v>
      </c>
      <c r="G18202" s="7" t="str">
        <f>IF(E18202&lt;0,"0-",IF(E18202=0,"0",IF(E18202&lt;3.01,"0+ to 3",IF(E18202&lt;6.01,"3+ to 6",IF(E18202&lt;9.01,"6+ to 9",IF(E18202&lt;12.01,"9+ to 12",IF(E18202&lt;15.01,"12+ to 15",IF(E18202&lt;18.01,"15+ to 18",IF(E18202&lt;21.01,"18+ to 21",IF(E18202&lt;24.01,"21+ to 24",IF(E18202&lt;27.01,"24+ to 27",IF(E18202&lt;30.01,"27+ to 30","30+"))))))))))))</f>
        <v>0-</v>
      </c>
      <c r="H18202" s="7" t="str">
        <f>IF(F18202&lt;0,"0-",IF(F18202=0,"0",IF(F18202&lt;3.01,"0+ to 3",IF(F18202&lt;6.01,"3+ to 6",IF(F18202&lt;9.01,"6+ to 9",IF(F18202&lt;12.01,"9+ to 12",IF(F18202&lt;15.01,"12+ to 15",IF(F18202&lt;18.01,"15+ to 18",IF(F18202&lt;21.01,"18+ to 21",IF(F18202&lt;24.01,"21+ to 24",IF(F18202&lt;27.01,"24+ to 27",IF(F18202&lt;30.01,"27+ to 30","30+"))))))))))))</f>
        <v>30+</v>
      </c>
      <c r="I18202" t="str">
        <f>IF(G18202&lt;&gt;H18202,"DIFF","")</f>
        <v>DIFF</v>
      </c>
    </row>
    <row r="18203" spans="1:9">
      <c r="A18203" t="s">
        <v>102</v>
      </c>
      <c r="B18203" t="s">
        <v>137</v>
      </c>
      <c r="C18203" s="1">
        <v>117851896</v>
      </c>
      <c r="D18203" s="1">
        <v>4</v>
      </c>
      <c r="E18203" s="1">
        <v>-5</v>
      </c>
      <c r="F18203" s="1">
        <v>16</v>
      </c>
      <c r="G18203" s="7" t="str">
        <f>IF(E18203&lt;0,"0-",IF(E18203=0,"0",IF(E18203&lt;3.01,"0+ to 3",IF(E18203&lt;6.01,"3+ to 6",IF(E18203&lt;9.01,"6+ to 9",IF(E18203&lt;12.01,"9+ to 12",IF(E18203&lt;15.01,"12+ to 15",IF(E18203&lt;18.01,"15+ to 18",IF(E18203&lt;21.01,"18+ to 21",IF(E18203&lt;24.01,"21+ to 24",IF(E18203&lt;27.01,"24+ to 27",IF(E18203&lt;30.01,"27+ to 30","30+"))))))))))))</f>
        <v>0-</v>
      </c>
      <c r="H18203" s="7" t="str">
        <f>IF(F18203&lt;0,"0-",IF(F18203=0,"0",IF(F18203&lt;3.01,"0+ to 3",IF(F18203&lt;6.01,"3+ to 6",IF(F18203&lt;9.01,"6+ to 9",IF(F18203&lt;12.01,"9+ to 12",IF(F18203&lt;15.01,"12+ to 15",IF(F18203&lt;18.01,"15+ to 18",IF(F18203&lt;21.01,"18+ to 21",IF(F18203&lt;24.01,"21+ to 24",IF(F18203&lt;27.01,"24+ to 27",IF(F18203&lt;30.01,"27+ to 30","30+"))))))))))))</f>
        <v>15+ to 18</v>
      </c>
      <c r="I18203" t="str">
        <f>IF(G18203&lt;&gt;H18203,"DIFF","")</f>
        <v>DIFF</v>
      </c>
    </row>
    <row r="18204" spans="1:9">
      <c r="A18204" t="s">
        <v>102</v>
      </c>
      <c r="B18204" t="s">
        <v>137</v>
      </c>
      <c r="C18204" s="1">
        <v>117852259</v>
      </c>
      <c r="D18204" s="1">
        <v>2</v>
      </c>
      <c r="E18204" s="1">
        <v>-5</v>
      </c>
      <c r="F18204" s="1">
        <v>5</v>
      </c>
      <c r="G18204" s="7" t="str">
        <f>IF(E18204&lt;0,"0-",IF(E18204=0,"0",IF(E18204&lt;3.01,"0+ to 3",IF(E18204&lt;6.01,"3+ to 6",IF(E18204&lt;9.01,"6+ to 9",IF(E18204&lt;12.01,"9+ to 12",IF(E18204&lt;15.01,"12+ to 15",IF(E18204&lt;18.01,"15+ to 18",IF(E18204&lt;21.01,"18+ to 21",IF(E18204&lt;24.01,"21+ to 24",IF(E18204&lt;27.01,"24+ to 27",IF(E18204&lt;30.01,"27+ to 30","30+"))))))))))))</f>
        <v>0-</v>
      </c>
      <c r="H18204" s="7" t="str">
        <f>IF(F18204&lt;0,"0-",IF(F18204=0,"0",IF(F18204&lt;3.01,"0+ to 3",IF(F18204&lt;6.01,"3+ to 6",IF(F18204&lt;9.01,"6+ to 9",IF(F18204&lt;12.01,"9+ to 12",IF(F18204&lt;15.01,"12+ to 15",IF(F18204&lt;18.01,"15+ to 18",IF(F18204&lt;21.01,"18+ to 21",IF(F18204&lt;24.01,"21+ to 24",IF(F18204&lt;27.01,"24+ to 27",IF(F18204&lt;30.01,"27+ to 30","30+"))))))))))))</f>
        <v>3+ to 6</v>
      </c>
      <c r="I18204" t="str">
        <f>IF(G18204&lt;&gt;H18204,"DIFF","")</f>
        <v>DIFF</v>
      </c>
    </row>
    <row r="18205" spans="1:9">
      <c r="A18205" t="s">
        <v>102</v>
      </c>
      <c r="B18205" t="s">
        <v>137</v>
      </c>
      <c r="C18205" s="1">
        <v>117853661</v>
      </c>
      <c r="D18205" s="1">
        <v>5</v>
      </c>
      <c r="E18205" s="1">
        <v>0</v>
      </c>
      <c r="F18205" s="1">
        <v>0</v>
      </c>
      <c r="G18205" s="7" t="str">
        <f>IF(E18205&lt;0,"0-",IF(E18205=0,"0",IF(E18205&lt;3.01,"0+ to 3",IF(E18205&lt;6.01,"3+ to 6",IF(E18205&lt;9.01,"6+ to 9",IF(E18205&lt;12.01,"9+ to 12",IF(E18205&lt;15.01,"12+ to 15",IF(E18205&lt;18.01,"15+ to 18",IF(E18205&lt;21.01,"18+ to 21",IF(E18205&lt;24.01,"21+ to 24",IF(E18205&lt;27.01,"24+ to 27",IF(E18205&lt;30.01,"27+ to 30","30+"))))))))))))</f>
        <v>0</v>
      </c>
      <c r="H18205" s="7" t="str">
        <f>IF(F18205&lt;0,"0-",IF(F18205=0,"0",IF(F18205&lt;3.01,"0+ to 3",IF(F18205&lt;6.01,"3+ to 6",IF(F18205&lt;9.01,"6+ to 9",IF(F18205&lt;12.01,"9+ to 12",IF(F18205&lt;15.01,"12+ to 15",IF(F18205&lt;18.01,"15+ to 18",IF(F18205&lt;21.01,"18+ to 21",IF(F18205&lt;24.01,"21+ to 24",IF(F18205&lt;27.01,"24+ to 27",IF(F18205&lt;30.01,"27+ to 30","30+"))))))))))))</f>
        <v>0</v>
      </c>
      <c r="I18205" t="str">
        <f>IF(G18205&lt;&gt;H18205,"DIFF","")</f>
        <v/>
      </c>
    </row>
    <row r="18206" spans="1:9">
      <c r="A18206" t="s">
        <v>102</v>
      </c>
      <c r="B18206" t="s">
        <v>137</v>
      </c>
      <c r="C18206" s="1">
        <v>117857330</v>
      </c>
      <c r="D18206" s="1">
        <v>2</v>
      </c>
      <c r="E18206" s="1">
        <v>-3</v>
      </c>
      <c r="F18206" s="1">
        <v>7</v>
      </c>
      <c r="G18206" s="7" t="str">
        <f>IF(E18206&lt;0,"0-",IF(E18206=0,"0",IF(E18206&lt;3.01,"0+ to 3",IF(E18206&lt;6.01,"3+ to 6",IF(E18206&lt;9.01,"6+ to 9",IF(E18206&lt;12.01,"9+ to 12",IF(E18206&lt;15.01,"12+ to 15",IF(E18206&lt;18.01,"15+ to 18",IF(E18206&lt;21.01,"18+ to 21",IF(E18206&lt;24.01,"21+ to 24",IF(E18206&lt;27.01,"24+ to 27",IF(E18206&lt;30.01,"27+ to 30","30+"))))))))))))</f>
        <v>0-</v>
      </c>
      <c r="H18206" s="7" t="str">
        <f>IF(F18206&lt;0,"0-",IF(F18206=0,"0",IF(F18206&lt;3.01,"0+ to 3",IF(F18206&lt;6.01,"3+ to 6",IF(F18206&lt;9.01,"6+ to 9",IF(F18206&lt;12.01,"9+ to 12",IF(F18206&lt;15.01,"12+ to 15",IF(F18206&lt;18.01,"15+ to 18",IF(F18206&lt;21.01,"18+ to 21",IF(F18206&lt;24.01,"21+ to 24",IF(F18206&lt;27.01,"24+ to 27",IF(F18206&lt;30.01,"27+ to 30","30+"))))))))))))</f>
        <v>6+ to 9</v>
      </c>
      <c r="I18206" t="str">
        <f>IF(G18206&lt;&gt;H18206,"DIFF","")</f>
        <v>DIFF</v>
      </c>
    </row>
    <row r="18207" spans="1:9">
      <c r="A18207" t="s">
        <v>102</v>
      </c>
      <c r="B18207" t="s">
        <v>137</v>
      </c>
      <c r="C18207" s="1">
        <v>117858589</v>
      </c>
      <c r="D18207" s="1">
        <v>2</v>
      </c>
      <c r="E18207" s="1">
        <v>-9</v>
      </c>
      <c r="F18207" s="1">
        <v>17</v>
      </c>
      <c r="G18207" s="7" t="str">
        <f>IF(E18207&lt;0,"0-",IF(E18207=0,"0",IF(E18207&lt;3.01,"0+ to 3",IF(E18207&lt;6.01,"3+ to 6",IF(E18207&lt;9.01,"6+ to 9",IF(E18207&lt;12.01,"9+ to 12",IF(E18207&lt;15.01,"12+ to 15",IF(E18207&lt;18.01,"15+ to 18",IF(E18207&lt;21.01,"18+ to 21",IF(E18207&lt;24.01,"21+ to 24",IF(E18207&lt;27.01,"24+ to 27",IF(E18207&lt;30.01,"27+ to 30","30+"))))))))))))</f>
        <v>0-</v>
      </c>
      <c r="H18207" s="7" t="str">
        <f>IF(F18207&lt;0,"0-",IF(F18207=0,"0",IF(F18207&lt;3.01,"0+ to 3",IF(F18207&lt;6.01,"3+ to 6",IF(F18207&lt;9.01,"6+ to 9",IF(F18207&lt;12.01,"9+ to 12",IF(F18207&lt;15.01,"12+ to 15",IF(F18207&lt;18.01,"15+ to 18",IF(F18207&lt;21.01,"18+ to 21",IF(F18207&lt;24.01,"21+ to 24",IF(F18207&lt;27.01,"24+ to 27",IF(F18207&lt;30.01,"27+ to 30","30+"))))))))))))</f>
        <v>15+ to 18</v>
      </c>
      <c r="I18207" t="str">
        <f>IF(G18207&lt;&gt;H18207,"DIFF","")</f>
        <v>DIFF</v>
      </c>
    </row>
    <row r="18208" spans="1:9">
      <c r="A18208" t="s">
        <v>102</v>
      </c>
      <c r="B18208" t="s">
        <v>137</v>
      </c>
      <c r="C18208" s="1">
        <v>117858738</v>
      </c>
      <c r="D18208" s="1">
        <v>5</v>
      </c>
      <c r="E18208" s="1">
        <v>-17</v>
      </c>
      <c r="F18208" s="1">
        <v>99</v>
      </c>
      <c r="G18208" s="7" t="str">
        <f>IF(E18208&lt;0,"0-",IF(E18208=0,"0",IF(E18208&lt;3.01,"0+ to 3",IF(E18208&lt;6.01,"3+ to 6",IF(E18208&lt;9.01,"6+ to 9",IF(E18208&lt;12.01,"9+ to 12",IF(E18208&lt;15.01,"12+ to 15",IF(E18208&lt;18.01,"15+ to 18",IF(E18208&lt;21.01,"18+ to 21",IF(E18208&lt;24.01,"21+ to 24",IF(E18208&lt;27.01,"24+ to 27",IF(E18208&lt;30.01,"27+ to 30","30+"))))))))))))</f>
        <v>0-</v>
      </c>
      <c r="H18208" s="7" t="str">
        <f>IF(F18208&lt;0,"0-",IF(F18208=0,"0",IF(F18208&lt;3.01,"0+ to 3",IF(F18208&lt;6.01,"3+ to 6",IF(F18208&lt;9.01,"6+ to 9",IF(F18208&lt;12.01,"9+ to 12",IF(F18208&lt;15.01,"12+ to 15",IF(F18208&lt;18.01,"15+ to 18",IF(F18208&lt;21.01,"18+ to 21",IF(F18208&lt;24.01,"21+ to 24",IF(F18208&lt;27.01,"24+ to 27",IF(F18208&lt;30.01,"27+ to 30","30+"))))))))))))</f>
        <v>30+</v>
      </c>
      <c r="I18208" t="str">
        <f>IF(G18208&lt;&gt;H18208,"DIFF","")</f>
        <v>DIFF</v>
      </c>
    </row>
    <row r="18209" spans="1:9">
      <c r="A18209" t="s">
        <v>103</v>
      </c>
      <c r="B18209" t="s">
        <v>137</v>
      </c>
      <c r="C18209" s="1">
        <v>117859209</v>
      </c>
      <c r="D18209" s="1">
        <v>11</v>
      </c>
      <c r="E18209" s="1">
        <v>-10</v>
      </c>
      <c r="F18209" s="1">
        <v>98</v>
      </c>
      <c r="G18209" s="7" t="str">
        <f>IF(E18209&lt;0,"0-",IF(E18209=0,"0",IF(E18209&lt;3.01,"0+ to 3",IF(E18209&lt;6.01,"3+ to 6",IF(E18209&lt;9.01,"6+ to 9",IF(E18209&lt;12.01,"9+ to 12",IF(E18209&lt;15.01,"12+ to 15",IF(E18209&lt;18.01,"15+ to 18",IF(E18209&lt;21.01,"18+ to 21",IF(E18209&lt;24.01,"21+ to 24",IF(E18209&lt;27.01,"24+ to 27",IF(E18209&lt;30.01,"27+ to 30","30+"))))))))))))</f>
        <v>0-</v>
      </c>
      <c r="H18209" s="7" t="str">
        <f>IF(F18209&lt;0,"0-",IF(F18209=0,"0",IF(F18209&lt;3.01,"0+ to 3",IF(F18209&lt;6.01,"3+ to 6",IF(F18209&lt;9.01,"6+ to 9",IF(F18209&lt;12.01,"9+ to 12",IF(F18209&lt;15.01,"12+ to 15",IF(F18209&lt;18.01,"15+ to 18",IF(F18209&lt;21.01,"18+ to 21",IF(F18209&lt;24.01,"21+ to 24",IF(F18209&lt;27.01,"24+ to 27",IF(F18209&lt;30.01,"27+ to 30","30+"))))))))))))</f>
        <v>30+</v>
      </c>
      <c r="I18209" t="str">
        <f>IF(G18209&lt;&gt;H18209,"DIFF","")</f>
        <v>DIFF</v>
      </c>
    </row>
    <row r="18210" spans="1:9">
      <c r="A18210" t="s">
        <v>102</v>
      </c>
      <c r="B18210" t="s">
        <v>137</v>
      </c>
      <c r="C18210" s="1">
        <v>117859556</v>
      </c>
      <c r="D18210" s="1">
        <v>2</v>
      </c>
      <c r="E18210" s="1">
        <v>-5</v>
      </c>
      <c r="F18210" s="1">
        <v>22</v>
      </c>
      <c r="G18210" s="7" t="str">
        <f>IF(E18210&lt;0,"0-",IF(E18210=0,"0",IF(E18210&lt;3.01,"0+ to 3",IF(E18210&lt;6.01,"3+ to 6",IF(E18210&lt;9.01,"6+ to 9",IF(E18210&lt;12.01,"9+ to 12",IF(E18210&lt;15.01,"12+ to 15",IF(E18210&lt;18.01,"15+ to 18",IF(E18210&lt;21.01,"18+ to 21",IF(E18210&lt;24.01,"21+ to 24",IF(E18210&lt;27.01,"24+ to 27",IF(E18210&lt;30.01,"27+ to 30","30+"))))))))))))</f>
        <v>0-</v>
      </c>
      <c r="H18210" s="7" t="str">
        <f>IF(F18210&lt;0,"0-",IF(F18210=0,"0",IF(F18210&lt;3.01,"0+ to 3",IF(F18210&lt;6.01,"3+ to 6",IF(F18210&lt;9.01,"6+ to 9",IF(F18210&lt;12.01,"9+ to 12",IF(F18210&lt;15.01,"12+ to 15",IF(F18210&lt;18.01,"15+ to 18",IF(F18210&lt;21.01,"18+ to 21",IF(F18210&lt;24.01,"21+ to 24",IF(F18210&lt;27.01,"24+ to 27",IF(F18210&lt;30.01,"27+ to 30","30+"))))))))))))</f>
        <v>21+ to 24</v>
      </c>
      <c r="I18210" t="str">
        <f>IF(G18210&lt;&gt;H18210,"DIFF","")</f>
        <v>DIFF</v>
      </c>
    </row>
    <row r="18211" spans="1:9">
      <c r="A18211" t="s">
        <v>103</v>
      </c>
      <c r="B18211" t="s">
        <v>137</v>
      </c>
      <c r="C18211" s="1">
        <v>117859884</v>
      </c>
      <c r="D18211" s="1">
        <v>2</v>
      </c>
      <c r="E18211" s="1">
        <v>-13</v>
      </c>
      <c r="F18211" s="1">
        <v>27</v>
      </c>
      <c r="G18211" s="7" t="str">
        <f>IF(E18211&lt;0,"0-",IF(E18211=0,"0",IF(E18211&lt;3.01,"0+ to 3",IF(E18211&lt;6.01,"3+ to 6",IF(E18211&lt;9.01,"6+ to 9",IF(E18211&lt;12.01,"9+ to 12",IF(E18211&lt;15.01,"12+ to 15",IF(E18211&lt;18.01,"15+ to 18",IF(E18211&lt;21.01,"18+ to 21",IF(E18211&lt;24.01,"21+ to 24",IF(E18211&lt;27.01,"24+ to 27",IF(E18211&lt;30.01,"27+ to 30","30+"))))))))))))</f>
        <v>0-</v>
      </c>
      <c r="H18211" s="7" t="str">
        <f>IF(F18211&lt;0,"0-",IF(F18211=0,"0",IF(F18211&lt;3.01,"0+ to 3",IF(F18211&lt;6.01,"3+ to 6",IF(F18211&lt;9.01,"6+ to 9",IF(F18211&lt;12.01,"9+ to 12",IF(F18211&lt;15.01,"12+ to 15",IF(F18211&lt;18.01,"15+ to 18",IF(F18211&lt;21.01,"18+ to 21",IF(F18211&lt;24.01,"21+ to 24",IF(F18211&lt;27.01,"24+ to 27",IF(F18211&lt;30.01,"27+ to 30","30+"))))))))))))</f>
        <v>24+ to 27</v>
      </c>
      <c r="I18211" t="str">
        <f>IF(G18211&lt;&gt;H18211,"DIFF","")</f>
        <v>DIFF</v>
      </c>
    </row>
    <row r="18212" spans="1:9">
      <c r="A18212" t="s">
        <v>102</v>
      </c>
      <c r="B18212" t="s">
        <v>137</v>
      </c>
      <c r="C18212" s="1">
        <v>117859944</v>
      </c>
      <c r="D18212" s="1">
        <v>10</v>
      </c>
      <c r="E18212" s="1">
        <v>0</v>
      </c>
      <c r="F18212" s="1">
        <v>0</v>
      </c>
      <c r="G18212" s="7" t="str">
        <f>IF(E18212&lt;0,"0-",IF(E18212=0,"0",IF(E18212&lt;3.01,"0+ to 3",IF(E18212&lt;6.01,"3+ to 6",IF(E18212&lt;9.01,"6+ to 9",IF(E18212&lt;12.01,"9+ to 12",IF(E18212&lt;15.01,"12+ to 15",IF(E18212&lt;18.01,"15+ to 18",IF(E18212&lt;21.01,"18+ to 21",IF(E18212&lt;24.01,"21+ to 24",IF(E18212&lt;27.01,"24+ to 27",IF(E18212&lt;30.01,"27+ to 30","30+"))))))))))))</f>
        <v>0</v>
      </c>
      <c r="H18212" s="7" t="str">
        <f>IF(F18212&lt;0,"0-",IF(F18212=0,"0",IF(F18212&lt;3.01,"0+ to 3",IF(F18212&lt;6.01,"3+ to 6",IF(F18212&lt;9.01,"6+ to 9",IF(F18212&lt;12.01,"9+ to 12",IF(F18212&lt;15.01,"12+ to 15",IF(F18212&lt;18.01,"15+ to 18",IF(F18212&lt;21.01,"18+ to 21",IF(F18212&lt;24.01,"21+ to 24",IF(F18212&lt;27.01,"24+ to 27",IF(F18212&lt;30.01,"27+ to 30","30+"))))))))))))</f>
        <v>0</v>
      </c>
      <c r="I18212" t="str">
        <f>IF(G18212&lt;&gt;H18212,"DIFF","")</f>
        <v/>
      </c>
    </row>
    <row r="18213" spans="1:9">
      <c r="A18213" t="s">
        <v>102</v>
      </c>
      <c r="B18213" t="s">
        <v>137</v>
      </c>
      <c r="C18213" s="1">
        <v>117861474</v>
      </c>
      <c r="D18213" s="1">
        <v>2</v>
      </c>
      <c r="E18213" s="1">
        <v>0</v>
      </c>
      <c r="F18213" s="1">
        <v>0</v>
      </c>
      <c r="G18213" s="7" t="str">
        <f>IF(E18213&lt;0,"0-",IF(E18213=0,"0",IF(E18213&lt;3.01,"0+ to 3",IF(E18213&lt;6.01,"3+ to 6",IF(E18213&lt;9.01,"6+ to 9",IF(E18213&lt;12.01,"9+ to 12",IF(E18213&lt;15.01,"12+ to 15",IF(E18213&lt;18.01,"15+ to 18",IF(E18213&lt;21.01,"18+ to 21",IF(E18213&lt;24.01,"21+ to 24",IF(E18213&lt;27.01,"24+ to 27",IF(E18213&lt;30.01,"27+ to 30","30+"))))))))))))</f>
        <v>0</v>
      </c>
      <c r="H18213" s="7" t="str">
        <f>IF(F18213&lt;0,"0-",IF(F18213=0,"0",IF(F18213&lt;3.01,"0+ to 3",IF(F18213&lt;6.01,"3+ to 6",IF(F18213&lt;9.01,"6+ to 9",IF(F18213&lt;12.01,"9+ to 12",IF(F18213&lt;15.01,"12+ to 15",IF(F18213&lt;18.01,"15+ to 18",IF(F18213&lt;21.01,"18+ to 21",IF(F18213&lt;24.01,"21+ to 24",IF(F18213&lt;27.01,"24+ to 27",IF(F18213&lt;30.01,"27+ to 30","30+"))))))))))))</f>
        <v>0</v>
      </c>
      <c r="I18213" t="str">
        <f>IF(G18213&lt;&gt;H18213,"DIFF","")</f>
        <v/>
      </c>
    </row>
    <row r="18214" spans="1:9">
      <c r="A18214" t="s">
        <v>102</v>
      </c>
      <c r="B18214" t="s">
        <v>137</v>
      </c>
      <c r="C18214" s="1">
        <v>117862035</v>
      </c>
      <c r="D18214" s="1">
        <v>7</v>
      </c>
      <c r="E18214" s="1">
        <v>-9</v>
      </c>
      <c r="F18214" s="1">
        <v>59</v>
      </c>
      <c r="G18214" s="7" t="str">
        <f>IF(E18214&lt;0,"0-",IF(E18214=0,"0",IF(E18214&lt;3.01,"0+ to 3",IF(E18214&lt;6.01,"3+ to 6",IF(E18214&lt;9.01,"6+ to 9",IF(E18214&lt;12.01,"9+ to 12",IF(E18214&lt;15.01,"12+ to 15",IF(E18214&lt;18.01,"15+ to 18",IF(E18214&lt;21.01,"18+ to 21",IF(E18214&lt;24.01,"21+ to 24",IF(E18214&lt;27.01,"24+ to 27",IF(E18214&lt;30.01,"27+ to 30","30+"))))))))))))</f>
        <v>0-</v>
      </c>
      <c r="H18214" s="7" t="str">
        <f>IF(F18214&lt;0,"0-",IF(F18214=0,"0",IF(F18214&lt;3.01,"0+ to 3",IF(F18214&lt;6.01,"3+ to 6",IF(F18214&lt;9.01,"6+ to 9",IF(F18214&lt;12.01,"9+ to 12",IF(F18214&lt;15.01,"12+ to 15",IF(F18214&lt;18.01,"15+ to 18",IF(F18214&lt;21.01,"18+ to 21",IF(F18214&lt;24.01,"21+ to 24",IF(F18214&lt;27.01,"24+ to 27",IF(F18214&lt;30.01,"27+ to 30","30+"))))))))))))</f>
        <v>30+</v>
      </c>
      <c r="I18214" t="str">
        <f>IF(G18214&lt;&gt;H18214,"DIFF","")</f>
        <v>DIFF</v>
      </c>
    </row>
    <row r="18215" spans="1:9">
      <c r="A18215" t="s">
        <v>102</v>
      </c>
      <c r="B18215" t="s">
        <v>136</v>
      </c>
      <c r="C18215" s="1">
        <v>117892927</v>
      </c>
      <c r="D18215" s="1">
        <v>2</v>
      </c>
      <c r="E18215" s="1">
        <v>-10</v>
      </c>
      <c r="F18215" s="1">
        <v>18</v>
      </c>
      <c r="G18215" s="7" t="str">
        <f>IF(E18215&lt;0,"0-",IF(E18215=0,"0",IF(E18215&lt;3.01,"0+ to 3",IF(E18215&lt;6.01,"3+ to 6",IF(E18215&lt;9.01,"6+ to 9",IF(E18215&lt;12.01,"9+ to 12",IF(E18215&lt;15.01,"12+ to 15",IF(E18215&lt;18.01,"15+ to 18",IF(E18215&lt;21.01,"18+ to 21",IF(E18215&lt;24.01,"21+ to 24",IF(E18215&lt;27.01,"24+ to 27",IF(E18215&lt;30.01,"27+ to 30","30+"))))))))))))</f>
        <v>0-</v>
      </c>
      <c r="H18215" s="7" t="str">
        <f>IF(F18215&lt;0,"0-",IF(F18215=0,"0",IF(F18215&lt;3.01,"0+ to 3",IF(F18215&lt;6.01,"3+ to 6",IF(F18215&lt;9.01,"6+ to 9",IF(F18215&lt;12.01,"9+ to 12",IF(F18215&lt;15.01,"12+ to 15",IF(F18215&lt;18.01,"15+ to 18",IF(F18215&lt;21.01,"18+ to 21",IF(F18215&lt;24.01,"21+ to 24",IF(F18215&lt;27.01,"24+ to 27",IF(F18215&lt;30.01,"27+ to 30","30+"))))))))))))</f>
        <v>15+ to 18</v>
      </c>
      <c r="I18215" t="str">
        <f>IF(G18215&lt;&gt;H18215,"DIFF","")</f>
        <v>DIFF</v>
      </c>
    </row>
    <row r="18216" spans="1:9">
      <c r="A18216" t="s">
        <v>102</v>
      </c>
      <c r="B18216" t="s">
        <v>136</v>
      </c>
      <c r="C18216" s="1">
        <v>117894391</v>
      </c>
      <c r="D18216" s="1">
        <v>2</v>
      </c>
      <c r="E18216" s="1">
        <v>-2</v>
      </c>
      <c r="F18216" s="1">
        <v>1</v>
      </c>
      <c r="G18216" s="7" t="str">
        <f>IF(E18216&lt;0,"0-",IF(E18216=0,"0",IF(E18216&lt;3.01,"0+ to 3",IF(E18216&lt;6.01,"3+ to 6",IF(E18216&lt;9.01,"6+ to 9",IF(E18216&lt;12.01,"9+ to 12",IF(E18216&lt;15.01,"12+ to 15",IF(E18216&lt;18.01,"15+ to 18",IF(E18216&lt;21.01,"18+ to 21",IF(E18216&lt;24.01,"21+ to 24",IF(E18216&lt;27.01,"24+ to 27",IF(E18216&lt;30.01,"27+ to 30","30+"))))))))))))</f>
        <v>0-</v>
      </c>
      <c r="H18216" s="7" t="str">
        <f>IF(F18216&lt;0,"0-",IF(F18216=0,"0",IF(F18216&lt;3.01,"0+ to 3",IF(F18216&lt;6.01,"3+ to 6",IF(F18216&lt;9.01,"6+ to 9",IF(F18216&lt;12.01,"9+ to 12",IF(F18216&lt;15.01,"12+ to 15",IF(F18216&lt;18.01,"15+ to 18",IF(F18216&lt;21.01,"18+ to 21",IF(F18216&lt;24.01,"21+ to 24",IF(F18216&lt;27.01,"24+ to 27",IF(F18216&lt;30.01,"27+ to 30","30+"))))))))))))</f>
        <v>0+ to 3</v>
      </c>
      <c r="I18216" t="str">
        <f>IF(G18216&lt;&gt;H18216,"DIFF","")</f>
        <v>DIFF</v>
      </c>
    </row>
    <row r="18217" spans="1:9">
      <c r="A18217" t="s">
        <v>102</v>
      </c>
      <c r="B18217" t="s">
        <v>136</v>
      </c>
      <c r="C18217" s="1">
        <v>117894622</v>
      </c>
      <c r="D18217" s="1">
        <v>2</v>
      </c>
      <c r="E18217" s="1">
        <v>-7</v>
      </c>
      <c r="F18217" s="1">
        <v>17</v>
      </c>
      <c r="G18217" s="7" t="str">
        <f>IF(E18217&lt;0,"0-",IF(E18217=0,"0",IF(E18217&lt;3.01,"0+ to 3",IF(E18217&lt;6.01,"3+ to 6",IF(E18217&lt;9.01,"6+ to 9",IF(E18217&lt;12.01,"9+ to 12",IF(E18217&lt;15.01,"12+ to 15",IF(E18217&lt;18.01,"15+ to 18",IF(E18217&lt;21.01,"18+ to 21",IF(E18217&lt;24.01,"21+ to 24",IF(E18217&lt;27.01,"24+ to 27",IF(E18217&lt;30.01,"27+ to 30","30+"))))))))))))</f>
        <v>0-</v>
      </c>
      <c r="H18217" s="7" t="str">
        <f>IF(F18217&lt;0,"0-",IF(F18217=0,"0",IF(F18217&lt;3.01,"0+ to 3",IF(F18217&lt;6.01,"3+ to 6",IF(F18217&lt;9.01,"6+ to 9",IF(F18217&lt;12.01,"9+ to 12",IF(F18217&lt;15.01,"12+ to 15",IF(F18217&lt;18.01,"15+ to 18",IF(F18217&lt;21.01,"18+ to 21",IF(F18217&lt;24.01,"21+ to 24",IF(F18217&lt;27.01,"24+ to 27",IF(F18217&lt;30.01,"27+ to 30","30+"))))))))))))</f>
        <v>15+ to 18</v>
      </c>
      <c r="I18217" t="str">
        <f>IF(G18217&lt;&gt;H18217,"DIFF","")</f>
        <v>DIFF</v>
      </c>
    </row>
    <row r="18218" spans="1:9">
      <c r="A18218" t="s">
        <v>102</v>
      </c>
      <c r="B18218" t="s">
        <v>136</v>
      </c>
      <c r="C18218" s="1">
        <v>117898066</v>
      </c>
      <c r="D18218" s="1">
        <v>2</v>
      </c>
      <c r="E18218" s="1">
        <v>-2</v>
      </c>
      <c r="F18218" s="1">
        <v>3</v>
      </c>
      <c r="G18218" s="7" t="str">
        <f>IF(E18218&lt;0,"0-",IF(E18218=0,"0",IF(E18218&lt;3.01,"0+ to 3",IF(E18218&lt;6.01,"3+ to 6",IF(E18218&lt;9.01,"6+ to 9",IF(E18218&lt;12.01,"9+ to 12",IF(E18218&lt;15.01,"12+ to 15",IF(E18218&lt;18.01,"15+ to 18",IF(E18218&lt;21.01,"18+ to 21",IF(E18218&lt;24.01,"21+ to 24",IF(E18218&lt;27.01,"24+ to 27",IF(E18218&lt;30.01,"27+ to 30","30+"))))))))))))</f>
        <v>0-</v>
      </c>
      <c r="H18218" s="7" t="str">
        <f>IF(F18218&lt;0,"0-",IF(F18218=0,"0",IF(F18218&lt;3.01,"0+ to 3",IF(F18218&lt;6.01,"3+ to 6",IF(F18218&lt;9.01,"6+ to 9",IF(F18218&lt;12.01,"9+ to 12",IF(F18218&lt;15.01,"12+ to 15",IF(F18218&lt;18.01,"15+ to 18",IF(F18218&lt;21.01,"18+ to 21",IF(F18218&lt;24.01,"21+ to 24",IF(F18218&lt;27.01,"24+ to 27",IF(F18218&lt;30.01,"27+ to 30","30+"))))))))))))</f>
        <v>0+ to 3</v>
      </c>
      <c r="I18218" t="str">
        <f>IF(G18218&lt;&gt;H18218,"DIFF","")</f>
        <v>DIFF</v>
      </c>
    </row>
    <row r="18219" spans="1:9">
      <c r="A18219" t="s">
        <v>102</v>
      </c>
      <c r="B18219" t="s">
        <v>136</v>
      </c>
      <c r="C18219" s="1">
        <v>117898557</v>
      </c>
      <c r="D18219" s="1">
        <v>11</v>
      </c>
      <c r="E18219" s="1">
        <v>0</v>
      </c>
      <c r="F18219" s="1">
        <v>198</v>
      </c>
      <c r="G18219" s="7" t="str">
        <f>IF(E18219&lt;0,"0-",IF(E18219=0,"0",IF(E18219&lt;3.01,"0+ to 3",IF(E18219&lt;6.01,"3+ to 6",IF(E18219&lt;9.01,"6+ to 9",IF(E18219&lt;12.01,"9+ to 12",IF(E18219&lt;15.01,"12+ to 15",IF(E18219&lt;18.01,"15+ to 18",IF(E18219&lt;21.01,"18+ to 21",IF(E18219&lt;24.01,"21+ to 24",IF(E18219&lt;27.01,"24+ to 27",IF(E18219&lt;30.01,"27+ to 30","30+"))))))))))))</f>
        <v>0</v>
      </c>
      <c r="H18219" s="7" t="str">
        <f>IF(F18219&lt;0,"0-",IF(F18219=0,"0",IF(F18219&lt;3.01,"0+ to 3",IF(F18219&lt;6.01,"3+ to 6",IF(F18219&lt;9.01,"6+ to 9",IF(F18219&lt;12.01,"9+ to 12",IF(F18219&lt;15.01,"12+ to 15",IF(F18219&lt;18.01,"15+ to 18",IF(F18219&lt;21.01,"18+ to 21",IF(F18219&lt;24.01,"21+ to 24",IF(F18219&lt;27.01,"24+ to 27",IF(F18219&lt;30.01,"27+ to 30","30+"))))))))))))</f>
        <v>30+</v>
      </c>
      <c r="I18219" t="str">
        <f>IF(G18219&lt;&gt;H18219,"DIFF","")</f>
        <v>DIFF</v>
      </c>
    </row>
    <row r="18220" spans="1:9">
      <c r="A18220" t="s">
        <v>102</v>
      </c>
      <c r="B18220" t="s">
        <v>136</v>
      </c>
      <c r="C18220" s="1">
        <v>117899293</v>
      </c>
      <c r="D18220" s="1">
        <v>9</v>
      </c>
      <c r="E18220" s="1">
        <v>-8</v>
      </c>
      <c r="F18220" s="1">
        <v>-7</v>
      </c>
      <c r="G18220" s="7" t="str">
        <f>IF(E18220&lt;0,"0-",IF(E18220=0,"0",IF(E18220&lt;3.01,"0+ to 3",IF(E18220&lt;6.01,"3+ to 6",IF(E18220&lt;9.01,"6+ to 9",IF(E18220&lt;12.01,"9+ to 12",IF(E18220&lt;15.01,"12+ to 15",IF(E18220&lt;18.01,"15+ to 18",IF(E18220&lt;21.01,"18+ to 21",IF(E18220&lt;24.01,"21+ to 24",IF(E18220&lt;27.01,"24+ to 27",IF(E18220&lt;30.01,"27+ to 30","30+"))))))))))))</f>
        <v>0-</v>
      </c>
      <c r="H18220" s="7" t="str">
        <f>IF(F18220&lt;0,"0-",IF(F18220=0,"0",IF(F18220&lt;3.01,"0+ to 3",IF(F18220&lt;6.01,"3+ to 6",IF(F18220&lt;9.01,"6+ to 9",IF(F18220&lt;12.01,"9+ to 12",IF(F18220&lt;15.01,"12+ to 15",IF(F18220&lt;18.01,"15+ to 18",IF(F18220&lt;21.01,"18+ to 21",IF(F18220&lt;24.01,"21+ to 24",IF(F18220&lt;27.01,"24+ to 27",IF(F18220&lt;30.01,"27+ to 30","30+"))))))))))))</f>
        <v>0-</v>
      </c>
      <c r="I18220" t="str">
        <f>IF(G18220&lt;&gt;H18220,"DIFF","")</f>
        <v/>
      </c>
    </row>
    <row r="18221" spans="1:9">
      <c r="A18221" t="s">
        <v>103</v>
      </c>
      <c r="B18221" t="s">
        <v>136</v>
      </c>
      <c r="C18221" s="1">
        <v>117902083</v>
      </c>
      <c r="D18221" s="1">
        <v>2</v>
      </c>
      <c r="E18221" s="1">
        <v>0</v>
      </c>
      <c r="F18221" s="1">
        <v>1</v>
      </c>
      <c r="G18221" s="7" t="str">
        <f>IF(E18221&lt;0,"0-",IF(E18221=0,"0",IF(E18221&lt;3.01,"0+ to 3",IF(E18221&lt;6.01,"3+ to 6",IF(E18221&lt;9.01,"6+ to 9",IF(E18221&lt;12.01,"9+ to 12",IF(E18221&lt;15.01,"12+ to 15",IF(E18221&lt;18.01,"15+ to 18",IF(E18221&lt;21.01,"18+ to 21",IF(E18221&lt;24.01,"21+ to 24",IF(E18221&lt;27.01,"24+ to 27",IF(E18221&lt;30.01,"27+ to 30","30+"))))))))))))</f>
        <v>0</v>
      </c>
      <c r="H18221" s="7" t="str">
        <f>IF(F18221&lt;0,"0-",IF(F18221=0,"0",IF(F18221&lt;3.01,"0+ to 3",IF(F18221&lt;6.01,"3+ to 6",IF(F18221&lt;9.01,"6+ to 9",IF(F18221&lt;12.01,"9+ to 12",IF(F18221&lt;15.01,"12+ to 15",IF(F18221&lt;18.01,"15+ to 18",IF(F18221&lt;21.01,"18+ to 21",IF(F18221&lt;24.01,"21+ to 24",IF(F18221&lt;27.01,"24+ to 27",IF(F18221&lt;30.01,"27+ to 30","30+"))))))))))))</f>
        <v>0+ to 3</v>
      </c>
      <c r="I18221" t="str">
        <f>IF(G18221&lt;&gt;H18221,"DIFF","")</f>
        <v>DIFF</v>
      </c>
    </row>
    <row r="18222" spans="1:9">
      <c r="A18222" t="s">
        <v>102</v>
      </c>
      <c r="B18222" t="s">
        <v>136</v>
      </c>
      <c r="C18222" s="1">
        <v>117902801</v>
      </c>
      <c r="D18222" s="1">
        <v>7</v>
      </c>
      <c r="E18222" s="1">
        <v>-7</v>
      </c>
      <c r="F18222" s="1">
        <v>24</v>
      </c>
      <c r="G18222" s="7" t="str">
        <f>IF(E18222&lt;0,"0-",IF(E18222=0,"0",IF(E18222&lt;3.01,"0+ to 3",IF(E18222&lt;6.01,"3+ to 6",IF(E18222&lt;9.01,"6+ to 9",IF(E18222&lt;12.01,"9+ to 12",IF(E18222&lt;15.01,"12+ to 15",IF(E18222&lt;18.01,"15+ to 18",IF(E18222&lt;21.01,"18+ to 21",IF(E18222&lt;24.01,"21+ to 24",IF(E18222&lt;27.01,"24+ to 27",IF(E18222&lt;30.01,"27+ to 30","30+"))))))))))))</f>
        <v>0-</v>
      </c>
      <c r="H18222" s="7" t="str">
        <f>IF(F18222&lt;0,"0-",IF(F18222=0,"0",IF(F18222&lt;3.01,"0+ to 3",IF(F18222&lt;6.01,"3+ to 6",IF(F18222&lt;9.01,"6+ to 9",IF(F18222&lt;12.01,"9+ to 12",IF(F18222&lt;15.01,"12+ to 15",IF(F18222&lt;18.01,"15+ to 18",IF(F18222&lt;21.01,"18+ to 21",IF(F18222&lt;24.01,"21+ to 24",IF(F18222&lt;27.01,"24+ to 27",IF(F18222&lt;30.01,"27+ to 30","30+"))))))))))))</f>
        <v>21+ to 24</v>
      </c>
      <c r="I18222" t="str">
        <f>IF(G18222&lt;&gt;H18222,"DIFF","")</f>
        <v>DIFF</v>
      </c>
    </row>
    <row r="18223" spans="1:9">
      <c r="A18223" t="s">
        <v>102</v>
      </c>
      <c r="B18223" t="s">
        <v>136</v>
      </c>
      <c r="C18223" s="1">
        <v>117904665</v>
      </c>
      <c r="D18223" s="1">
        <v>11</v>
      </c>
      <c r="E18223" s="1">
        <v>-7</v>
      </c>
      <c r="F18223" s="1">
        <v>71</v>
      </c>
      <c r="G18223" s="7" t="str">
        <f>IF(E18223&lt;0,"0-",IF(E18223=0,"0",IF(E18223&lt;3.01,"0+ to 3",IF(E18223&lt;6.01,"3+ to 6",IF(E18223&lt;9.01,"6+ to 9",IF(E18223&lt;12.01,"9+ to 12",IF(E18223&lt;15.01,"12+ to 15",IF(E18223&lt;18.01,"15+ to 18",IF(E18223&lt;21.01,"18+ to 21",IF(E18223&lt;24.01,"21+ to 24",IF(E18223&lt;27.01,"24+ to 27",IF(E18223&lt;30.01,"27+ to 30","30+"))))))))))))</f>
        <v>0-</v>
      </c>
      <c r="H18223" s="7" t="str">
        <f>IF(F18223&lt;0,"0-",IF(F18223=0,"0",IF(F18223&lt;3.01,"0+ to 3",IF(F18223&lt;6.01,"3+ to 6",IF(F18223&lt;9.01,"6+ to 9",IF(F18223&lt;12.01,"9+ to 12",IF(F18223&lt;15.01,"12+ to 15",IF(F18223&lt;18.01,"15+ to 18",IF(F18223&lt;21.01,"18+ to 21",IF(F18223&lt;24.01,"21+ to 24",IF(F18223&lt;27.01,"24+ to 27",IF(F18223&lt;30.01,"27+ to 30","30+"))))))))))))</f>
        <v>30+</v>
      </c>
      <c r="I18223" t="str">
        <f>IF(G18223&lt;&gt;H18223,"DIFF","")</f>
        <v>DIFF</v>
      </c>
    </row>
    <row r="18224" spans="1:9">
      <c r="A18224" t="s">
        <v>102</v>
      </c>
      <c r="B18224" t="s">
        <v>136</v>
      </c>
      <c r="C18224" s="1">
        <v>117907841</v>
      </c>
      <c r="D18224" s="1">
        <v>2</v>
      </c>
      <c r="E18224" s="1">
        <v>0</v>
      </c>
      <c r="F18224" s="1">
        <v>5</v>
      </c>
      <c r="G18224" s="7" t="str">
        <f>IF(E18224&lt;0,"0-",IF(E18224=0,"0",IF(E18224&lt;3.01,"0+ to 3",IF(E18224&lt;6.01,"3+ to 6",IF(E18224&lt;9.01,"6+ to 9",IF(E18224&lt;12.01,"9+ to 12",IF(E18224&lt;15.01,"12+ to 15",IF(E18224&lt;18.01,"15+ to 18",IF(E18224&lt;21.01,"18+ to 21",IF(E18224&lt;24.01,"21+ to 24",IF(E18224&lt;27.01,"24+ to 27",IF(E18224&lt;30.01,"27+ to 30","30+"))))))))))))</f>
        <v>0</v>
      </c>
      <c r="H18224" s="7" t="str">
        <f>IF(F18224&lt;0,"0-",IF(F18224=0,"0",IF(F18224&lt;3.01,"0+ to 3",IF(F18224&lt;6.01,"3+ to 6",IF(F18224&lt;9.01,"6+ to 9",IF(F18224&lt;12.01,"9+ to 12",IF(F18224&lt;15.01,"12+ to 15",IF(F18224&lt;18.01,"15+ to 18",IF(F18224&lt;21.01,"18+ to 21",IF(F18224&lt;24.01,"21+ to 24",IF(F18224&lt;27.01,"24+ to 27",IF(F18224&lt;30.01,"27+ to 30","30+"))))))))))))</f>
        <v>3+ to 6</v>
      </c>
      <c r="I18224" t="str">
        <f>IF(G18224&lt;&gt;H18224,"DIFF","")</f>
        <v>DIFF</v>
      </c>
    </row>
    <row r="18225" spans="1:9">
      <c r="A18225" t="s">
        <v>103</v>
      </c>
      <c r="B18225" t="s">
        <v>136</v>
      </c>
      <c r="C18225" s="1">
        <v>117908128</v>
      </c>
      <c r="D18225" s="1">
        <v>11</v>
      </c>
      <c r="E18225" s="1">
        <v>-4</v>
      </c>
      <c r="F18225" s="1">
        <v>0</v>
      </c>
      <c r="G18225" s="7" t="str">
        <f>IF(E18225&lt;0,"0-",IF(E18225=0,"0",IF(E18225&lt;3.01,"0+ to 3",IF(E18225&lt;6.01,"3+ to 6",IF(E18225&lt;9.01,"6+ to 9",IF(E18225&lt;12.01,"9+ to 12",IF(E18225&lt;15.01,"12+ to 15",IF(E18225&lt;18.01,"15+ to 18",IF(E18225&lt;21.01,"18+ to 21",IF(E18225&lt;24.01,"21+ to 24",IF(E18225&lt;27.01,"24+ to 27",IF(E18225&lt;30.01,"27+ to 30","30+"))))))))))))</f>
        <v>0-</v>
      </c>
      <c r="H18225" s="7" t="str">
        <f>IF(F18225&lt;0,"0-",IF(F18225=0,"0",IF(F18225&lt;3.01,"0+ to 3",IF(F18225&lt;6.01,"3+ to 6",IF(F18225&lt;9.01,"6+ to 9",IF(F18225&lt;12.01,"9+ to 12",IF(F18225&lt;15.01,"12+ to 15",IF(F18225&lt;18.01,"15+ to 18",IF(F18225&lt;21.01,"18+ to 21",IF(F18225&lt;24.01,"21+ to 24",IF(F18225&lt;27.01,"24+ to 27",IF(F18225&lt;30.01,"27+ to 30","30+"))))))))))))</f>
        <v>0</v>
      </c>
      <c r="I18225" t="str">
        <f>IF(G18225&lt;&gt;H18225,"DIFF","")</f>
        <v>DIFF</v>
      </c>
    </row>
    <row r="18226" spans="1:9">
      <c r="A18226" t="s">
        <v>102</v>
      </c>
      <c r="B18226" t="s">
        <v>136</v>
      </c>
      <c r="C18226" s="1">
        <v>117908545</v>
      </c>
      <c r="D18226" s="1">
        <v>11</v>
      </c>
      <c r="E18226" s="1">
        <v>0</v>
      </c>
      <c r="F18226" s="1">
        <v>0</v>
      </c>
      <c r="G18226" s="7" t="str">
        <f>IF(E18226&lt;0,"0-",IF(E18226=0,"0",IF(E18226&lt;3.01,"0+ to 3",IF(E18226&lt;6.01,"3+ to 6",IF(E18226&lt;9.01,"6+ to 9",IF(E18226&lt;12.01,"9+ to 12",IF(E18226&lt;15.01,"12+ to 15",IF(E18226&lt;18.01,"15+ to 18",IF(E18226&lt;21.01,"18+ to 21",IF(E18226&lt;24.01,"21+ to 24",IF(E18226&lt;27.01,"24+ to 27",IF(E18226&lt;30.01,"27+ to 30","30+"))))))))))))</f>
        <v>0</v>
      </c>
      <c r="H18226" s="7" t="str">
        <f>IF(F18226&lt;0,"0-",IF(F18226=0,"0",IF(F18226&lt;3.01,"0+ to 3",IF(F18226&lt;6.01,"3+ to 6",IF(F18226&lt;9.01,"6+ to 9",IF(F18226&lt;12.01,"9+ to 12",IF(F18226&lt;15.01,"12+ to 15",IF(F18226&lt;18.01,"15+ to 18",IF(F18226&lt;21.01,"18+ to 21",IF(F18226&lt;24.01,"21+ to 24",IF(F18226&lt;27.01,"24+ to 27",IF(F18226&lt;30.01,"27+ to 30","30+"))))))))))))</f>
        <v>0</v>
      </c>
      <c r="I18226" t="str">
        <f>IF(G18226&lt;&gt;H18226,"DIFF","")</f>
        <v/>
      </c>
    </row>
    <row r="18227" spans="1:9">
      <c r="A18227" t="s">
        <v>102</v>
      </c>
      <c r="B18227" t="s">
        <v>136</v>
      </c>
      <c r="C18227" s="1">
        <v>117910758</v>
      </c>
      <c r="D18227" s="1">
        <v>2</v>
      </c>
      <c r="E18227" s="1">
        <v>0</v>
      </c>
      <c r="F18227" s="1">
        <v>18</v>
      </c>
      <c r="G18227" s="7" t="str">
        <f>IF(E18227&lt;0,"0-",IF(E18227=0,"0",IF(E18227&lt;3.01,"0+ to 3",IF(E18227&lt;6.01,"3+ to 6",IF(E18227&lt;9.01,"6+ to 9",IF(E18227&lt;12.01,"9+ to 12",IF(E18227&lt;15.01,"12+ to 15",IF(E18227&lt;18.01,"15+ to 18",IF(E18227&lt;21.01,"18+ to 21",IF(E18227&lt;24.01,"21+ to 24",IF(E18227&lt;27.01,"24+ to 27",IF(E18227&lt;30.01,"27+ to 30","30+"))))))))))))</f>
        <v>0</v>
      </c>
      <c r="H18227" s="7" t="str">
        <f>IF(F18227&lt;0,"0-",IF(F18227=0,"0",IF(F18227&lt;3.01,"0+ to 3",IF(F18227&lt;6.01,"3+ to 6",IF(F18227&lt;9.01,"6+ to 9",IF(F18227&lt;12.01,"9+ to 12",IF(F18227&lt;15.01,"12+ to 15",IF(F18227&lt;18.01,"15+ to 18",IF(F18227&lt;21.01,"18+ to 21",IF(F18227&lt;24.01,"21+ to 24",IF(F18227&lt;27.01,"24+ to 27",IF(F18227&lt;30.01,"27+ to 30","30+"))))))))))))</f>
        <v>15+ to 18</v>
      </c>
      <c r="I18227" t="str">
        <f>IF(G18227&lt;&gt;H18227,"DIFF","")</f>
        <v>DIFF</v>
      </c>
    </row>
    <row r="18228" spans="1:9">
      <c r="A18228" t="s">
        <v>102</v>
      </c>
      <c r="B18228" t="s">
        <v>136</v>
      </c>
      <c r="C18228" s="1">
        <v>117916193</v>
      </c>
      <c r="D18228" s="1">
        <v>9</v>
      </c>
      <c r="E18228" s="1">
        <v>-5</v>
      </c>
      <c r="F18228" s="1">
        <v>44</v>
      </c>
      <c r="G18228" s="7" t="str">
        <f>IF(E18228&lt;0,"0-",IF(E18228=0,"0",IF(E18228&lt;3.01,"0+ to 3",IF(E18228&lt;6.01,"3+ to 6",IF(E18228&lt;9.01,"6+ to 9",IF(E18228&lt;12.01,"9+ to 12",IF(E18228&lt;15.01,"12+ to 15",IF(E18228&lt;18.01,"15+ to 18",IF(E18228&lt;21.01,"18+ to 21",IF(E18228&lt;24.01,"21+ to 24",IF(E18228&lt;27.01,"24+ to 27",IF(E18228&lt;30.01,"27+ to 30","30+"))))))))))))</f>
        <v>0-</v>
      </c>
      <c r="H18228" s="7" t="str">
        <f>IF(F18228&lt;0,"0-",IF(F18228=0,"0",IF(F18228&lt;3.01,"0+ to 3",IF(F18228&lt;6.01,"3+ to 6",IF(F18228&lt;9.01,"6+ to 9",IF(F18228&lt;12.01,"9+ to 12",IF(F18228&lt;15.01,"12+ to 15",IF(F18228&lt;18.01,"15+ to 18",IF(F18228&lt;21.01,"18+ to 21",IF(F18228&lt;24.01,"21+ to 24",IF(F18228&lt;27.01,"24+ to 27",IF(F18228&lt;30.01,"27+ to 30","30+"))))))))))))</f>
        <v>30+</v>
      </c>
      <c r="I18228" t="str">
        <f>IF(G18228&lt;&gt;H18228,"DIFF","")</f>
        <v>DIFF</v>
      </c>
    </row>
    <row r="18229" spans="1:9">
      <c r="A18229" t="s">
        <v>102</v>
      </c>
      <c r="B18229" t="s">
        <v>136</v>
      </c>
      <c r="C18229" s="1">
        <v>117916715</v>
      </c>
      <c r="D18229" s="1">
        <v>9</v>
      </c>
      <c r="E18229" s="1">
        <v>0</v>
      </c>
      <c r="F18229" s="1">
        <v>0</v>
      </c>
      <c r="G18229" s="7" t="str">
        <f>IF(E18229&lt;0,"0-",IF(E18229=0,"0",IF(E18229&lt;3.01,"0+ to 3",IF(E18229&lt;6.01,"3+ to 6",IF(E18229&lt;9.01,"6+ to 9",IF(E18229&lt;12.01,"9+ to 12",IF(E18229&lt;15.01,"12+ to 15",IF(E18229&lt;18.01,"15+ to 18",IF(E18229&lt;21.01,"18+ to 21",IF(E18229&lt;24.01,"21+ to 24",IF(E18229&lt;27.01,"24+ to 27",IF(E18229&lt;30.01,"27+ to 30","30+"))))))))))))</f>
        <v>0</v>
      </c>
      <c r="H18229" s="7" t="str">
        <f>IF(F18229&lt;0,"0-",IF(F18229=0,"0",IF(F18229&lt;3.01,"0+ to 3",IF(F18229&lt;6.01,"3+ to 6",IF(F18229&lt;9.01,"6+ to 9",IF(F18229&lt;12.01,"9+ to 12",IF(F18229&lt;15.01,"12+ to 15",IF(F18229&lt;18.01,"15+ to 18",IF(F18229&lt;21.01,"18+ to 21",IF(F18229&lt;24.01,"21+ to 24",IF(F18229&lt;27.01,"24+ to 27",IF(F18229&lt;30.01,"27+ to 30","30+"))))))))))))</f>
        <v>0</v>
      </c>
      <c r="I18229" t="str">
        <f>IF(G18229&lt;&gt;H18229,"DIFF","")</f>
        <v/>
      </c>
    </row>
    <row r="18230" spans="1:9">
      <c r="A18230" t="s">
        <v>102</v>
      </c>
      <c r="B18230" t="s">
        <v>136</v>
      </c>
      <c r="C18230" s="1">
        <v>117916752</v>
      </c>
      <c r="D18230" s="1">
        <v>2</v>
      </c>
      <c r="E18230" s="1">
        <v>0</v>
      </c>
      <c r="F18230" s="1">
        <v>3</v>
      </c>
      <c r="G18230" s="7" t="str">
        <f>IF(E18230&lt;0,"0-",IF(E18230=0,"0",IF(E18230&lt;3.01,"0+ to 3",IF(E18230&lt;6.01,"3+ to 6",IF(E18230&lt;9.01,"6+ to 9",IF(E18230&lt;12.01,"9+ to 12",IF(E18230&lt;15.01,"12+ to 15",IF(E18230&lt;18.01,"15+ to 18",IF(E18230&lt;21.01,"18+ to 21",IF(E18230&lt;24.01,"21+ to 24",IF(E18230&lt;27.01,"24+ to 27",IF(E18230&lt;30.01,"27+ to 30","30+"))))))))))))</f>
        <v>0</v>
      </c>
      <c r="H18230" s="7" t="str">
        <f>IF(F18230&lt;0,"0-",IF(F18230=0,"0",IF(F18230&lt;3.01,"0+ to 3",IF(F18230&lt;6.01,"3+ to 6",IF(F18230&lt;9.01,"6+ to 9",IF(F18230&lt;12.01,"9+ to 12",IF(F18230&lt;15.01,"12+ to 15",IF(F18230&lt;18.01,"15+ to 18",IF(F18230&lt;21.01,"18+ to 21",IF(F18230&lt;24.01,"21+ to 24",IF(F18230&lt;27.01,"24+ to 27",IF(F18230&lt;30.01,"27+ to 30","30+"))))))))))))</f>
        <v>0+ to 3</v>
      </c>
      <c r="I18230" t="str">
        <f>IF(G18230&lt;&gt;H18230,"DIFF","")</f>
        <v>DIFF</v>
      </c>
    </row>
    <row r="18231" spans="1:9">
      <c r="A18231" t="s">
        <v>102</v>
      </c>
      <c r="B18231" t="s">
        <v>135</v>
      </c>
      <c r="C18231" s="1">
        <v>117920184</v>
      </c>
      <c r="D18231" s="1">
        <v>11</v>
      </c>
      <c r="E18231" s="1">
        <v>-15</v>
      </c>
      <c r="F18231" s="1">
        <v>0</v>
      </c>
      <c r="G18231" s="7" t="str">
        <f>IF(E18231&lt;0,"0-",IF(E18231=0,"0",IF(E18231&lt;3.01,"0+ to 3",IF(E18231&lt;6.01,"3+ to 6",IF(E18231&lt;9.01,"6+ to 9",IF(E18231&lt;12.01,"9+ to 12",IF(E18231&lt;15.01,"12+ to 15",IF(E18231&lt;18.01,"15+ to 18",IF(E18231&lt;21.01,"18+ to 21",IF(E18231&lt;24.01,"21+ to 24",IF(E18231&lt;27.01,"24+ to 27",IF(E18231&lt;30.01,"27+ to 30","30+"))))))))))))</f>
        <v>0-</v>
      </c>
      <c r="H18231" s="7" t="str">
        <f>IF(F18231&lt;0,"0-",IF(F18231=0,"0",IF(F18231&lt;3.01,"0+ to 3",IF(F18231&lt;6.01,"3+ to 6",IF(F18231&lt;9.01,"6+ to 9",IF(F18231&lt;12.01,"9+ to 12",IF(F18231&lt;15.01,"12+ to 15",IF(F18231&lt;18.01,"15+ to 18",IF(F18231&lt;21.01,"18+ to 21",IF(F18231&lt;24.01,"21+ to 24",IF(F18231&lt;27.01,"24+ to 27",IF(F18231&lt;30.01,"27+ to 30","30+"))))))))))))</f>
        <v>0</v>
      </c>
      <c r="I18231" t="str">
        <f>IF(G18231&lt;&gt;H18231,"DIFF","")</f>
        <v>DIFF</v>
      </c>
    </row>
    <row r="18232" spans="1:9">
      <c r="A18232" t="s">
        <v>102</v>
      </c>
      <c r="B18232" t="s">
        <v>135</v>
      </c>
      <c r="C18232" s="1">
        <v>117948772</v>
      </c>
      <c r="D18232" s="1">
        <v>11</v>
      </c>
      <c r="E18232" s="1">
        <v>-6</v>
      </c>
      <c r="F18232" s="1">
        <v>0</v>
      </c>
      <c r="G18232" s="7" t="str">
        <f>IF(E18232&lt;0,"0-",IF(E18232=0,"0",IF(E18232&lt;3.01,"0+ to 3",IF(E18232&lt;6.01,"3+ to 6",IF(E18232&lt;9.01,"6+ to 9",IF(E18232&lt;12.01,"9+ to 12",IF(E18232&lt;15.01,"12+ to 15",IF(E18232&lt;18.01,"15+ to 18",IF(E18232&lt;21.01,"18+ to 21",IF(E18232&lt;24.01,"21+ to 24",IF(E18232&lt;27.01,"24+ to 27",IF(E18232&lt;30.01,"27+ to 30","30+"))))))))))))</f>
        <v>0-</v>
      </c>
      <c r="H18232" s="7" t="str">
        <f>IF(F18232&lt;0,"0-",IF(F18232=0,"0",IF(F18232&lt;3.01,"0+ to 3",IF(F18232&lt;6.01,"3+ to 6",IF(F18232&lt;9.01,"6+ to 9",IF(F18232&lt;12.01,"9+ to 12",IF(F18232&lt;15.01,"12+ to 15",IF(F18232&lt;18.01,"15+ to 18",IF(F18232&lt;21.01,"18+ to 21",IF(F18232&lt;24.01,"21+ to 24",IF(F18232&lt;27.01,"24+ to 27",IF(F18232&lt;30.01,"27+ to 30","30+"))))))))))))</f>
        <v>0</v>
      </c>
      <c r="I18232" t="str">
        <f>IF(G18232&lt;&gt;H18232,"DIFF","")</f>
        <v>DIFF</v>
      </c>
    </row>
    <row r="18233" spans="1:9">
      <c r="A18233" t="s">
        <v>102</v>
      </c>
      <c r="B18233" t="s">
        <v>135</v>
      </c>
      <c r="C18233" s="1">
        <v>117950468</v>
      </c>
      <c r="D18233" s="1">
        <v>2</v>
      </c>
      <c r="E18233" s="1">
        <v>-18</v>
      </c>
      <c r="F18233" s="1">
        <v>258</v>
      </c>
      <c r="G18233" s="7" t="str">
        <f>IF(E18233&lt;0,"0-",IF(E18233=0,"0",IF(E18233&lt;3.01,"0+ to 3",IF(E18233&lt;6.01,"3+ to 6",IF(E18233&lt;9.01,"6+ to 9",IF(E18233&lt;12.01,"9+ to 12",IF(E18233&lt;15.01,"12+ to 15",IF(E18233&lt;18.01,"15+ to 18",IF(E18233&lt;21.01,"18+ to 21",IF(E18233&lt;24.01,"21+ to 24",IF(E18233&lt;27.01,"24+ to 27",IF(E18233&lt;30.01,"27+ to 30","30+"))))))))))))</f>
        <v>0-</v>
      </c>
      <c r="H18233" s="7" t="str">
        <f>IF(F18233&lt;0,"0-",IF(F18233=0,"0",IF(F18233&lt;3.01,"0+ to 3",IF(F18233&lt;6.01,"3+ to 6",IF(F18233&lt;9.01,"6+ to 9",IF(F18233&lt;12.01,"9+ to 12",IF(F18233&lt;15.01,"12+ to 15",IF(F18233&lt;18.01,"15+ to 18",IF(F18233&lt;21.01,"18+ to 21",IF(F18233&lt;24.01,"21+ to 24",IF(F18233&lt;27.01,"24+ to 27",IF(F18233&lt;30.01,"27+ to 30","30+"))))))))))))</f>
        <v>30+</v>
      </c>
      <c r="I18233" t="str">
        <f>IF(G18233&lt;&gt;H18233,"DIFF","")</f>
        <v>DIFF</v>
      </c>
    </row>
    <row r="18234" spans="1:9">
      <c r="A18234" t="s">
        <v>103</v>
      </c>
      <c r="B18234" t="s">
        <v>135</v>
      </c>
      <c r="C18234" s="1">
        <v>117951269</v>
      </c>
      <c r="D18234" s="1">
        <v>3</v>
      </c>
      <c r="E18234" s="1">
        <v>0</v>
      </c>
      <c r="F18234" s="1">
        <v>0</v>
      </c>
      <c r="G18234" s="7" t="str">
        <f>IF(E18234&lt;0,"0-",IF(E18234=0,"0",IF(E18234&lt;3.01,"0+ to 3",IF(E18234&lt;6.01,"3+ to 6",IF(E18234&lt;9.01,"6+ to 9",IF(E18234&lt;12.01,"9+ to 12",IF(E18234&lt;15.01,"12+ to 15",IF(E18234&lt;18.01,"15+ to 18",IF(E18234&lt;21.01,"18+ to 21",IF(E18234&lt;24.01,"21+ to 24",IF(E18234&lt;27.01,"24+ to 27",IF(E18234&lt;30.01,"27+ to 30","30+"))))))))))))</f>
        <v>0</v>
      </c>
      <c r="H18234" s="7" t="str">
        <f>IF(F18234&lt;0,"0-",IF(F18234=0,"0",IF(F18234&lt;3.01,"0+ to 3",IF(F18234&lt;6.01,"3+ to 6",IF(F18234&lt;9.01,"6+ to 9",IF(F18234&lt;12.01,"9+ to 12",IF(F18234&lt;15.01,"12+ to 15",IF(F18234&lt;18.01,"15+ to 18",IF(F18234&lt;21.01,"18+ to 21",IF(F18234&lt;24.01,"21+ to 24",IF(F18234&lt;27.01,"24+ to 27",IF(F18234&lt;30.01,"27+ to 30","30+"))))))))))))</f>
        <v>0</v>
      </c>
      <c r="I18234" t="str">
        <f>IF(G18234&lt;&gt;H18234,"DIFF","")</f>
        <v/>
      </c>
    </row>
    <row r="18235" spans="1:9">
      <c r="A18235" t="s">
        <v>102</v>
      </c>
      <c r="B18235" t="s">
        <v>135</v>
      </c>
      <c r="C18235" s="1">
        <v>117958001</v>
      </c>
      <c r="D18235" s="1">
        <v>2</v>
      </c>
      <c r="E18235" s="1">
        <v>-11</v>
      </c>
      <c r="F18235" s="1">
        <v>27</v>
      </c>
      <c r="G18235" s="7" t="str">
        <f>IF(E18235&lt;0,"0-",IF(E18235=0,"0",IF(E18235&lt;3.01,"0+ to 3",IF(E18235&lt;6.01,"3+ to 6",IF(E18235&lt;9.01,"6+ to 9",IF(E18235&lt;12.01,"9+ to 12",IF(E18235&lt;15.01,"12+ to 15",IF(E18235&lt;18.01,"15+ to 18",IF(E18235&lt;21.01,"18+ to 21",IF(E18235&lt;24.01,"21+ to 24",IF(E18235&lt;27.01,"24+ to 27",IF(E18235&lt;30.01,"27+ to 30","30+"))))))))))))</f>
        <v>0-</v>
      </c>
      <c r="H18235" s="7" t="str">
        <f>IF(F18235&lt;0,"0-",IF(F18235=0,"0",IF(F18235&lt;3.01,"0+ to 3",IF(F18235&lt;6.01,"3+ to 6",IF(F18235&lt;9.01,"6+ to 9",IF(F18235&lt;12.01,"9+ to 12",IF(F18235&lt;15.01,"12+ to 15",IF(F18235&lt;18.01,"15+ to 18",IF(F18235&lt;21.01,"18+ to 21",IF(F18235&lt;24.01,"21+ to 24",IF(F18235&lt;27.01,"24+ to 27",IF(F18235&lt;30.01,"27+ to 30","30+"))))))))))))</f>
        <v>24+ to 27</v>
      </c>
      <c r="I18235" t="str">
        <f>IF(G18235&lt;&gt;H18235,"DIFF","")</f>
        <v>DIFF</v>
      </c>
    </row>
    <row r="18236" spans="1:9">
      <c r="A18236" t="s">
        <v>103</v>
      </c>
      <c r="B18236" t="s">
        <v>135</v>
      </c>
      <c r="C18236" s="1">
        <v>117958176</v>
      </c>
      <c r="D18236" s="1">
        <v>2</v>
      </c>
      <c r="E18236" s="1">
        <v>0</v>
      </c>
      <c r="F18236" s="1">
        <v>2</v>
      </c>
      <c r="G18236" s="7" t="str">
        <f>IF(E18236&lt;0,"0-",IF(E18236=0,"0",IF(E18236&lt;3.01,"0+ to 3",IF(E18236&lt;6.01,"3+ to 6",IF(E18236&lt;9.01,"6+ to 9",IF(E18236&lt;12.01,"9+ to 12",IF(E18236&lt;15.01,"12+ to 15",IF(E18236&lt;18.01,"15+ to 18",IF(E18236&lt;21.01,"18+ to 21",IF(E18236&lt;24.01,"21+ to 24",IF(E18236&lt;27.01,"24+ to 27",IF(E18236&lt;30.01,"27+ to 30","30+"))))))))))))</f>
        <v>0</v>
      </c>
      <c r="H18236" s="7" t="str">
        <f>IF(F18236&lt;0,"0-",IF(F18236=0,"0",IF(F18236&lt;3.01,"0+ to 3",IF(F18236&lt;6.01,"3+ to 6",IF(F18236&lt;9.01,"6+ to 9",IF(F18236&lt;12.01,"9+ to 12",IF(F18236&lt;15.01,"12+ to 15",IF(F18236&lt;18.01,"15+ to 18",IF(F18236&lt;21.01,"18+ to 21",IF(F18236&lt;24.01,"21+ to 24",IF(F18236&lt;27.01,"24+ to 27",IF(F18236&lt;30.01,"27+ to 30","30+"))))))))))))</f>
        <v>0+ to 3</v>
      </c>
      <c r="I18236" t="str">
        <f>IF(G18236&lt;&gt;H18236,"DIFF","")</f>
        <v>DIFF</v>
      </c>
    </row>
    <row r="18237" spans="1:9">
      <c r="A18237" t="s">
        <v>102</v>
      </c>
      <c r="B18237" t="s">
        <v>135</v>
      </c>
      <c r="C18237" s="1">
        <v>117960693</v>
      </c>
      <c r="D18237" s="1">
        <v>3</v>
      </c>
      <c r="E18237" s="1">
        <v>-12</v>
      </c>
      <c r="F18237" s="1">
        <v>30</v>
      </c>
      <c r="G18237" s="7" t="str">
        <f>IF(E18237&lt;0,"0-",IF(E18237=0,"0",IF(E18237&lt;3.01,"0+ to 3",IF(E18237&lt;6.01,"3+ to 6",IF(E18237&lt;9.01,"6+ to 9",IF(E18237&lt;12.01,"9+ to 12",IF(E18237&lt;15.01,"12+ to 15",IF(E18237&lt;18.01,"15+ to 18",IF(E18237&lt;21.01,"18+ to 21",IF(E18237&lt;24.01,"21+ to 24",IF(E18237&lt;27.01,"24+ to 27",IF(E18237&lt;30.01,"27+ to 30","30+"))))))))))))</f>
        <v>0-</v>
      </c>
      <c r="H18237" s="7" t="str">
        <f>IF(F18237&lt;0,"0-",IF(F18237=0,"0",IF(F18237&lt;3.01,"0+ to 3",IF(F18237&lt;6.01,"3+ to 6",IF(F18237&lt;9.01,"6+ to 9",IF(F18237&lt;12.01,"9+ to 12",IF(F18237&lt;15.01,"12+ to 15",IF(F18237&lt;18.01,"15+ to 18",IF(F18237&lt;21.01,"18+ to 21",IF(F18237&lt;24.01,"21+ to 24",IF(F18237&lt;27.01,"24+ to 27",IF(F18237&lt;30.01,"27+ to 30","30+"))))))))))))</f>
        <v>27+ to 30</v>
      </c>
      <c r="I18237" t="str">
        <f>IF(G18237&lt;&gt;H18237,"DIFF","")</f>
        <v>DIFF</v>
      </c>
    </row>
    <row r="18238" spans="1:9">
      <c r="A18238" t="s">
        <v>102</v>
      </c>
      <c r="B18238" t="s">
        <v>135</v>
      </c>
      <c r="C18238" s="1">
        <v>117962914</v>
      </c>
      <c r="D18238" s="1">
        <v>2</v>
      </c>
      <c r="E18238" s="1">
        <v>-9</v>
      </c>
      <c r="F18238" s="1">
        <v>13</v>
      </c>
      <c r="G18238" s="7" t="str">
        <f>IF(E18238&lt;0,"0-",IF(E18238=0,"0",IF(E18238&lt;3.01,"0+ to 3",IF(E18238&lt;6.01,"3+ to 6",IF(E18238&lt;9.01,"6+ to 9",IF(E18238&lt;12.01,"9+ to 12",IF(E18238&lt;15.01,"12+ to 15",IF(E18238&lt;18.01,"15+ to 18",IF(E18238&lt;21.01,"18+ to 21",IF(E18238&lt;24.01,"21+ to 24",IF(E18238&lt;27.01,"24+ to 27",IF(E18238&lt;30.01,"27+ to 30","30+"))))))))))))</f>
        <v>0-</v>
      </c>
      <c r="H18238" s="7" t="str">
        <f>IF(F18238&lt;0,"0-",IF(F18238=0,"0",IF(F18238&lt;3.01,"0+ to 3",IF(F18238&lt;6.01,"3+ to 6",IF(F18238&lt;9.01,"6+ to 9",IF(F18238&lt;12.01,"9+ to 12",IF(F18238&lt;15.01,"12+ to 15",IF(F18238&lt;18.01,"15+ to 18",IF(F18238&lt;21.01,"18+ to 21",IF(F18238&lt;24.01,"21+ to 24",IF(F18238&lt;27.01,"24+ to 27",IF(F18238&lt;30.01,"27+ to 30","30+"))))))))))))</f>
        <v>12+ to 15</v>
      </c>
      <c r="I18238" t="str">
        <f>IF(G18238&lt;&gt;H18238,"DIFF","")</f>
        <v>DIFF</v>
      </c>
    </row>
    <row r="18239" spans="1:9">
      <c r="A18239" t="s">
        <v>102</v>
      </c>
      <c r="B18239" t="s">
        <v>135</v>
      </c>
      <c r="C18239" s="1">
        <v>117966890</v>
      </c>
      <c r="D18239" s="1">
        <v>2</v>
      </c>
      <c r="E18239" s="1">
        <v>0</v>
      </c>
      <c r="F18239" s="1">
        <v>6</v>
      </c>
      <c r="G18239" s="7" t="str">
        <f>IF(E18239&lt;0,"0-",IF(E18239=0,"0",IF(E18239&lt;3.01,"0+ to 3",IF(E18239&lt;6.01,"3+ to 6",IF(E18239&lt;9.01,"6+ to 9",IF(E18239&lt;12.01,"9+ to 12",IF(E18239&lt;15.01,"12+ to 15",IF(E18239&lt;18.01,"15+ to 18",IF(E18239&lt;21.01,"18+ to 21",IF(E18239&lt;24.01,"21+ to 24",IF(E18239&lt;27.01,"24+ to 27",IF(E18239&lt;30.01,"27+ to 30","30+"))))))))))))</f>
        <v>0</v>
      </c>
      <c r="H18239" s="7" t="str">
        <f>IF(F18239&lt;0,"0-",IF(F18239=0,"0",IF(F18239&lt;3.01,"0+ to 3",IF(F18239&lt;6.01,"3+ to 6",IF(F18239&lt;9.01,"6+ to 9",IF(F18239&lt;12.01,"9+ to 12",IF(F18239&lt;15.01,"12+ to 15",IF(F18239&lt;18.01,"15+ to 18",IF(F18239&lt;21.01,"18+ to 21",IF(F18239&lt;24.01,"21+ to 24",IF(F18239&lt;27.01,"24+ to 27",IF(F18239&lt;30.01,"27+ to 30","30+"))))))))))))</f>
        <v>3+ to 6</v>
      </c>
      <c r="I18239" t="str">
        <f>IF(G18239&lt;&gt;H18239,"DIFF","")</f>
        <v>DIFF</v>
      </c>
    </row>
    <row r="18240" spans="1:9">
      <c r="A18240" t="s">
        <v>103</v>
      </c>
      <c r="B18240" t="s">
        <v>135</v>
      </c>
      <c r="C18240" s="1">
        <v>117970198</v>
      </c>
      <c r="D18240" s="1">
        <v>12</v>
      </c>
      <c r="E18240" s="1">
        <v>-1</v>
      </c>
      <c r="F18240" s="1">
        <v>7</v>
      </c>
      <c r="G18240" s="7" t="str">
        <f>IF(E18240&lt;0,"0-",IF(E18240=0,"0",IF(E18240&lt;3.01,"0+ to 3",IF(E18240&lt;6.01,"3+ to 6",IF(E18240&lt;9.01,"6+ to 9",IF(E18240&lt;12.01,"9+ to 12",IF(E18240&lt;15.01,"12+ to 15",IF(E18240&lt;18.01,"15+ to 18",IF(E18240&lt;21.01,"18+ to 21",IF(E18240&lt;24.01,"21+ to 24",IF(E18240&lt;27.01,"24+ to 27",IF(E18240&lt;30.01,"27+ to 30","30+"))))))))))))</f>
        <v>0-</v>
      </c>
      <c r="H18240" s="7" t="str">
        <f>IF(F18240&lt;0,"0-",IF(F18240=0,"0",IF(F18240&lt;3.01,"0+ to 3",IF(F18240&lt;6.01,"3+ to 6",IF(F18240&lt;9.01,"6+ to 9",IF(F18240&lt;12.01,"9+ to 12",IF(F18240&lt;15.01,"12+ to 15",IF(F18240&lt;18.01,"15+ to 18",IF(F18240&lt;21.01,"18+ to 21",IF(F18240&lt;24.01,"21+ to 24",IF(F18240&lt;27.01,"24+ to 27",IF(F18240&lt;30.01,"27+ to 30","30+"))))))))))))</f>
        <v>6+ to 9</v>
      </c>
      <c r="I18240" t="str">
        <f>IF(G18240&lt;&gt;H18240,"DIFF","")</f>
        <v>DIFF</v>
      </c>
    </row>
    <row r="18241" spans="1:9">
      <c r="A18241" t="s">
        <v>102</v>
      </c>
      <c r="B18241" t="s">
        <v>135</v>
      </c>
      <c r="C18241" s="1">
        <v>117972249</v>
      </c>
      <c r="D18241" s="1">
        <v>2</v>
      </c>
      <c r="E18241" s="1">
        <v>-5</v>
      </c>
      <c r="F18241" s="1">
        <v>2</v>
      </c>
      <c r="G18241" s="7" t="str">
        <f>IF(E18241&lt;0,"0-",IF(E18241=0,"0",IF(E18241&lt;3.01,"0+ to 3",IF(E18241&lt;6.01,"3+ to 6",IF(E18241&lt;9.01,"6+ to 9",IF(E18241&lt;12.01,"9+ to 12",IF(E18241&lt;15.01,"12+ to 15",IF(E18241&lt;18.01,"15+ to 18",IF(E18241&lt;21.01,"18+ to 21",IF(E18241&lt;24.01,"21+ to 24",IF(E18241&lt;27.01,"24+ to 27",IF(E18241&lt;30.01,"27+ to 30","30+"))))))))))))</f>
        <v>0-</v>
      </c>
      <c r="H18241" s="7" t="str">
        <f>IF(F18241&lt;0,"0-",IF(F18241=0,"0",IF(F18241&lt;3.01,"0+ to 3",IF(F18241&lt;6.01,"3+ to 6",IF(F18241&lt;9.01,"6+ to 9",IF(F18241&lt;12.01,"9+ to 12",IF(F18241&lt;15.01,"12+ to 15",IF(F18241&lt;18.01,"15+ to 18",IF(F18241&lt;21.01,"18+ to 21",IF(F18241&lt;24.01,"21+ to 24",IF(F18241&lt;27.01,"24+ to 27",IF(F18241&lt;30.01,"27+ to 30","30+"))))))))))))</f>
        <v>0+ to 3</v>
      </c>
      <c r="I18241" t="str">
        <f>IF(G18241&lt;&gt;H18241,"DIFF","")</f>
        <v>DIFF</v>
      </c>
    </row>
    <row r="18242" spans="1:9">
      <c r="A18242" t="s">
        <v>103</v>
      </c>
      <c r="B18242" t="s">
        <v>134</v>
      </c>
      <c r="C18242" s="1">
        <v>118006040</v>
      </c>
      <c r="D18242" s="1">
        <v>2</v>
      </c>
      <c r="E18242" s="1">
        <v>0</v>
      </c>
      <c r="F18242" s="1">
        <v>0</v>
      </c>
      <c r="G18242" s="7" t="str">
        <f>IF(E18242&lt;0,"0-",IF(E18242=0,"0",IF(E18242&lt;3.01,"0+ to 3",IF(E18242&lt;6.01,"3+ to 6",IF(E18242&lt;9.01,"6+ to 9",IF(E18242&lt;12.01,"9+ to 12",IF(E18242&lt;15.01,"12+ to 15",IF(E18242&lt;18.01,"15+ to 18",IF(E18242&lt;21.01,"18+ to 21",IF(E18242&lt;24.01,"21+ to 24",IF(E18242&lt;27.01,"24+ to 27",IF(E18242&lt;30.01,"27+ to 30","30+"))))))))))))</f>
        <v>0</v>
      </c>
      <c r="H18242" s="7" t="str">
        <f>IF(F18242&lt;0,"0-",IF(F18242=0,"0",IF(F18242&lt;3.01,"0+ to 3",IF(F18242&lt;6.01,"3+ to 6",IF(F18242&lt;9.01,"6+ to 9",IF(F18242&lt;12.01,"9+ to 12",IF(F18242&lt;15.01,"12+ to 15",IF(F18242&lt;18.01,"15+ to 18",IF(F18242&lt;21.01,"18+ to 21",IF(F18242&lt;24.01,"21+ to 24",IF(F18242&lt;27.01,"24+ to 27",IF(F18242&lt;30.01,"27+ to 30","30+"))))))))))))</f>
        <v>0</v>
      </c>
      <c r="I18242" t="str">
        <f>IF(G18242&lt;&gt;H18242,"DIFF","")</f>
        <v/>
      </c>
    </row>
    <row r="18243" spans="1:9">
      <c r="A18243" t="s">
        <v>102</v>
      </c>
      <c r="B18243" t="s">
        <v>134</v>
      </c>
      <c r="C18243" s="1">
        <v>118008025</v>
      </c>
      <c r="D18243" s="1">
        <v>2</v>
      </c>
      <c r="E18243" s="1">
        <v>-4</v>
      </c>
      <c r="F18243" s="1">
        <v>9</v>
      </c>
      <c r="G18243" s="7" t="str">
        <f>IF(E18243&lt;0,"0-",IF(E18243=0,"0",IF(E18243&lt;3.01,"0+ to 3",IF(E18243&lt;6.01,"3+ to 6",IF(E18243&lt;9.01,"6+ to 9",IF(E18243&lt;12.01,"9+ to 12",IF(E18243&lt;15.01,"12+ to 15",IF(E18243&lt;18.01,"15+ to 18",IF(E18243&lt;21.01,"18+ to 21",IF(E18243&lt;24.01,"21+ to 24",IF(E18243&lt;27.01,"24+ to 27",IF(E18243&lt;30.01,"27+ to 30","30+"))))))))))))</f>
        <v>0-</v>
      </c>
      <c r="H18243" s="7" t="str">
        <f>IF(F18243&lt;0,"0-",IF(F18243=0,"0",IF(F18243&lt;3.01,"0+ to 3",IF(F18243&lt;6.01,"3+ to 6",IF(F18243&lt;9.01,"6+ to 9",IF(F18243&lt;12.01,"9+ to 12",IF(F18243&lt;15.01,"12+ to 15",IF(F18243&lt;18.01,"15+ to 18",IF(F18243&lt;21.01,"18+ to 21",IF(F18243&lt;24.01,"21+ to 24",IF(F18243&lt;27.01,"24+ to 27",IF(F18243&lt;30.01,"27+ to 30","30+"))))))))))))</f>
        <v>6+ to 9</v>
      </c>
      <c r="I18243" t="str">
        <f>IF(G18243&lt;&gt;H18243,"DIFF","")</f>
        <v>DIFF</v>
      </c>
    </row>
    <row r="18244" spans="1:9">
      <c r="A18244" t="s">
        <v>102</v>
      </c>
      <c r="B18244" t="s">
        <v>134</v>
      </c>
      <c r="C18244" s="1">
        <v>118008728</v>
      </c>
      <c r="D18244" s="1">
        <v>2</v>
      </c>
      <c r="E18244" s="1">
        <v>-5</v>
      </c>
      <c r="F18244" s="1">
        <v>6</v>
      </c>
      <c r="G18244" s="7" t="str">
        <f>IF(E18244&lt;0,"0-",IF(E18244=0,"0",IF(E18244&lt;3.01,"0+ to 3",IF(E18244&lt;6.01,"3+ to 6",IF(E18244&lt;9.01,"6+ to 9",IF(E18244&lt;12.01,"9+ to 12",IF(E18244&lt;15.01,"12+ to 15",IF(E18244&lt;18.01,"15+ to 18",IF(E18244&lt;21.01,"18+ to 21",IF(E18244&lt;24.01,"21+ to 24",IF(E18244&lt;27.01,"24+ to 27",IF(E18244&lt;30.01,"27+ to 30","30+"))))))))))))</f>
        <v>0-</v>
      </c>
      <c r="H18244" s="7" t="str">
        <f>IF(F18244&lt;0,"0-",IF(F18244=0,"0",IF(F18244&lt;3.01,"0+ to 3",IF(F18244&lt;6.01,"3+ to 6",IF(F18244&lt;9.01,"6+ to 9",IF(F18244&lt;12.01,"9+ to 12",IF(F18244&lt;15.01,"12+ to 15",IF(F18244&lt;18.01,"15+ to 18",IF(F18244&lt;21.01,"18+ to 21",IF(F18244&lt;24.01,"21+ to 24",IF(F18244&lt;27.01,"24+ to 27",IF(F18244&lt;30.01,"27+ to 30","30+"))))))))))))</f>
        <v>3+ to 6</v>
      </c>
      <c r="I18244" t="str">
        <f>IF(G18244&lt;&gt;H18244,"DIFF","")</f>
        <v>DIFF</v>
      </c>
    </row>
    <row r="18245" spans="1:9">
      <c r="A18245" t="s">
        <v>102</v>
      </c>
      <c r="B18245" t="s">
        <v>134</v>
      </c>
      <c r="C18245" s="1">
        <v>118013817</v>
      </c>
      <c r="D18245" s="1">
        <v>2</v>
      </c>
      <c r="E18245" s="1">
        <v>-10</v>
      </c>
      <c r="F18245" s="1">
        <v>12</v>
      </c>
      <c r="G18245" s="7" t="str">
        <f>IF(E18245&lt;0,"0-",IF(E18245=0,"0",IF(E18245&lt;3.01,"0+ to 3",IF(E18245&lt;6.01,"3+ to 6",IF(E18245&lt;9.01,"6+ to 9",IF(E18245&lt;12.01,"9+ to 12",IF(E18245&lt;15.01,"12+ to 15",IF(E18245&lt;18.01,"15+ to 18",IF(E18245&lt;21.01,"18+ to 21",IF(E18245&lt;24.01,"21+ to 24",IF(E18245&lt;27.01,"24+ to 27",IF(E18245&lt;30.01,"27+ to 30","30+"))))))))))))</f>
        <v>0-</v>
      </c>
      <c r="H18245" s="7" t="str">
        <f>IF(F18245&lt;0,"0-",IF(F18245=0,"0",IF(F18245&lt;3.01,"0+ to 3",IF(F18245&lt;6.01,"3+ to 6",IF(F18245&lt;9.01,"6+ to 9",IF(F18245&lt;12.01,"9+ to 12",IF(F18245&lt;15.01,"12+ to 15",IF(F18245&lt;18.01,"15+ to 18",IF(F18245&lt;21.01,"18+ to 21",IF(F18245&lt;24.01,"21+ to 24",IF(F18245&lt;27.01,"24+ to 27",IF(F18245&lt;30.01,"27+ to 30","30+"))))))))))))</f>
        <v>9+ to 12</v>
      </c>
      <c r="I18245" t="str">
        <f>IF(G18245&lt;&gt;H18245,"DIFF","")</f>
        <v>DIFF</v>
      </c>
    </row>
    <row r="18246" spans="1:9">
      <c r="A18246" t="s">
        <v>102</v>
      </c>
      <c r="B18246" t="s">
        <v>134</v>
      </c>
      <c r="C18246" s="1">
        <v>118014176</v>
      </c>
      <c r="D18246" s="1">
        <v>2</v>
      </c>
      <c r="E18246" s="1">
        <v>-5</v>
      </c>
      <c r="F18246" s="1">
        <v>10</v>
      </c>
      <c r="G18246" s="7" t="str">
        <f>IF(E18246&lt;0,"0-",IF(E18246=0,"0",IF(E18246&lt;3.01,"0+ to 3",IF(E18246&lt;6.01,"3+ to 6",IF(E18246&lt;9.01,"6+ to 9",IF(E18246&lt;12.01,"9+ to 12",IF(E18246&lt;15.01,"12+ to 15",IF(E18246&lt;18.01,"15+ to 18",IF(E18246&lt;21.01,"18+ to 21",IF(E18246&lt;24.01,"21+ to 24",IF(E18246&lt;27.01,"24+ to 27",IF(E18246&lt;30.01,"27+ to 30","30+"))))))))))))</f>
        <v>0-</v>
      </c>
      <c r="H18246" s="7" t="str">
        <f>IF(F18246&lt;0,"0-",IF(F18246=0,"0",IF(F18246&lt;3.01,"0+ to 3",IF(F18246&lt;6.01,"3+ to 6",IF(F18246&lt;9.01,"6+ to 9",IF(F18246&lt;12.01,"9+ to 12",IF(F18246&lt;15.01,"12+ to 15",IF(F18246&lt;18.01,"15+ to 18",IF(F18246&lt;21.01,"18+ to 21",IF(F18246&lt;24.01,"21+ to 24",IF(F18246&lt;27.01,"24+ to 27",IF(F18246&lt;30.01,"27+ to 30","30+"))))))))))))</f>
        <v>9+ to 12</v>
      </c>
      <c r="I18246" t="str">
        <f>IF(G18246&lt;&gt;H18246,"DIFF","")</f>
        <v>DIFF</v>
      </c>
    </row>
    <row r="18247" spans="1:9">
      <c r="A18247" t="s">
        <v>102</v>
      </c>
      <c r="B18247" t="s">
        <v>134</v>
      </c>
      <c r="C18247" s="1">
        <v>118020371</v>
      </c>
      <c r="D18247" s="1">
        <v>2</v>
      </c>
      <c r="E18247" s="1">
        <v>0</v>
      </c>
      <c r="F18247" s="1">
        <v>13</v>
      </c>
      <c r="G18247" s="7" t="str">
        <f>IF(E18247&lt;0,"0-",IF(E18247=0,"0",IF(E18247&lt;3.01,"0+ to 3",IF(E18247&lt;6.01,"3+ to 6",IF(E18247&lt;9.01,"6+ to 9",IF(E18247&lt;12.01,"9+ to 12",IF(E18247&lt;15.01,"12+ to 15",IF(E18247&lt;18.01,"15+ to 18",IF(E18247&lt;21.01,"18+ to 21",IF(E18247&lt;24.01,"21+ to 24",IF(E18247&lt;27.01,"24+ to 27",IF(E18247&lt;30.01,"27+ to 30","30+"))))))))))))</f>
        <v>0</v>
      </c>
      <c r="H18247" s="7" t="str">
        <f>IF(F18247&lt;0,"0-",IF(F18247=0,"0",IF(F18247&lt;3.01,"0+ to 3",IF(F18247&lt;6.01,"3+ to 6",IF(F18247&lt;9.01,"6+ to 9",IF(F18247&lt;12.01,"9+ to 12",IF(F18247&lt;15.01,"12+ to 15",IF(F18247&lt;18.01,"15+ to 18",IF(F18247&lt;21.01,"18+ to 21",IF(F18247&lt;24.01,"21+ to 24",IF(F18247&lt;27.01,"24+ to 27",IF(F18247&lt;30.01,"27+ to 30","30+"))))))))))))</f>
        <v>12+ to 15</v>
      </c>
      <c r="I18247" t="str">
        <f>IF(G18247&lt;&gt;H18247,"DIFF","")</f>
        <v>DIFF</v>
      </c>
    </row>
    <row r="18248" spans="1:9">
      <c r="A18248" t="s">
        <v>103</v>
      </c>
      <c r="B18248" t="s">
        <v>134</v>
      </c>
      <c r="C18248" s="1">
        <v>118024016</v>
      </c>
      <c r="D18248" s="1">
        <v>2</v>
      </c>
      <c r="E18248" s="1">
        <v>0</v>
      </c>
      <c r="F18248" s="1">
        <v>5</v>
      </c>
      <c r="G18248" s="7" t="str">
        <f>IF(E18248&lt;0,"0-",IF(E18248=0,"0",IF(E18248&lt;3.01,"0+ to 3",IF(E18248&lt;6.01,"3+ to 6",IF(E18248&lt;9.01,"6+ to 9",IF(E18248&lt;12.01,"9+ to 12",IF(E18248&lt;15.01,"12+ to 15",IF(E18248&lt;18.01,"15+ to 18",IF(E18248&lt;21.01,"18+ to 21",IF(E18248&lt;24.01,"21+ to 24",IF(E18248&lt;27.01,"24+ to 27",IF(E18248&lt;30.01,"27+ to 30","30+"))))))))))))</f>
        <v>0</v>
      </c>
      <c r="H18248" s="7" t="str">
        <f>IF(F18248&lt;0,"0-",IF(F18248=0,"0",IF(F18248&lt;3.01,"0+ to 3",IF(F18248&lt;6.01,"3+ to 6",IF(F18248&lt;9.01,"6+ to 9",IF(F18248&lt;12.01,"9+ to 12",IF(F18248&lt;15.01,"12+ to 15",IF(F18248&lt;18.01,"15+ to 18",IF(F18248&lt;21.01,"18+ to 21",IF(F18248&lt;24.01,"21+ to 24",IF(F18248&lt;27.01,"24+ to 27",IF(F18248&lt;30.01,"27+ to 30","30+"))))))))))))</f>
        <v>3+ to 6</v>
      </c>
      <c r="I18248" t="str">
        <f>IF(G18248&lt;&gt;H18248,"DIFF","")</f>
        <v>DIFF</v>
      </c>
    </row>
    <row r="18249" spans="1:9">
      <c r="A18249" t="s">
        <v>102</v>
      </c>
      <c r="B18249" t="s">
        <v>134</v>
      </c>
      <c r="C18249" s="1">
        <v>118026007</v>
      </c>
      <c r="D18249" s="1">
        <v>2</v>
      </c>
      <c r="E18249" s="1">
        <v>0</v>
      </c>
      <c r="F18249" s="1">
        <v>0</v>
      </c>
      <c r="G18249" s="7" t="str">
        <f>IF(E18249&lt;0,"0-",IF(E18249=0,"0",IF(E18249&lt;3.01,"0+ to 3",IF(E18249&lt;6.01,"3+ to 6",IF(E18249&lt;9.01,"6+ to 9",IF(E18249&lt;12.01,"9+ to 12",IF(E18249&lt;15.01,"12+ to 15",IF(E18249&lt;18.01,"15+ to 18",IF(E18249&lt;21.01,"18+ to 21",IF(E18249&lt;24.01,"21+ to 24",IF(E18249&lt;27.01,"24+ to 27",IF(E18249&lt;30.01,"27+ to 30","30+"))))))))))))</f>
        <v>0</v>
      </c>
      <c r="H18249" s="7" t="str">
        <f>IF(F18249&lt;0,"0-",IF(F18249=0,"0",IF(F18249&lt;3.01,"0+ to 3",IF(F18249&lt;6.01,"3+ to 6",IF(F18249&lt;9.01,"6+ to 9",IF(F18249&lt;12.01,"9+ to 12",IF(F18249&lt;15.01,"12+ to 15",IF(F18249&lt;18.01,"15+ to 18",IF(F18249&lt;21.01,"18+ to 21",IF(F18249&lt;24.01,"21+ to 24",IF(F18249&lt;27.01,"24+ to 27",IF(F18249&lt;30.01,"27+ to 30","30+"))))))))))))</f>
        <v>0</v>
      </c>
      <c r="I18249" t="str">
        <f>IF(G18249&lt;&gt;H18249,"DIFF","")</f>
        <v/>
      </c>
    </row>
    <row r="18250" spans="1:9">
      <c r="A18250" t="s">
        <v>102</v>
      </c>
      <c r="B18250" t="s">
        <v>134</v>
      </c>
      <c r="C18250" s="1">
        <v>118027991</v>
      </c>
      <c r="D18250" s="1">
        <v>8</v>
      </c>
      <c r="E18250" s="1">
        <v>0</v>
      </c>
      <c r="F18250" s="1">
        <v>0</v>
      </c>
      <c r="G18250" s="7" t="str">
        <f>IF(E18250&lt;0,"0-",IF(E18250=0,"0",IF(E18250&lt;3.01,"0+ to 3",IF(E18250&lt;6.01,"3+ to 6",IF(E18250&lt;9.01,"6+ to 9",IF(E18250&lt;12.01,"9+ to 12",IF(E18250&lt;15.01,"12+ to 15",IF(E18250&lt;18.01,"15+ to 18",IF(E18250&lt;21.01,"18+ to 21",IF(E18250&lt;24.01,"21+ to 24",IF(E18250&lt;27.01,"24+ to 27",IF(E18250&lt;30.01,"27+ to 30","30+"))))))))))))</f>
        <v>0</v>
      </c>
      <c r="H18250" s="7" t="str">
        <f>IF(F18250&lt;0,"0-",IF(F18250=0,"0",IF(F18250&lt;3.01,"0+ to 3",IF(F18250&lt;6.01,"3+ to 6",IF(F18250&lt;9.01,"6+ to 9",IF(F18250&lt;12.01,"9+ to 12",IF(F18250&lt;15.01,"12+ to 15",IF(F18250&lt;18.01,"15+ to 18",IF(F18250&lt;21.01,"18+ to 21",IF(F18250&lt;24.01,"21+ to 24",IF(F18250&lt;27.01,"24+ to 27",IF(F18250&lt;30.01,"27+ to 30","30+"))))))))))))</f>
        <v>0</v>
      </c>
      <c r="I18250" t="str">
        <f>IF(G18250&lt;&gt;H18250,"DIFF","")</f>
        <v/>
      </c>
    </row>
    <row r="18251" spans="1:9">
      <c r="A18251" t="s">
        <v>102</v>
      </c>
      <c r="B18251" t="s">
        <v>133</v>
      </c>
      <c r="C18251" s="1">
        <v>118034170</v>
      </c>
      <c r="D18251" s="1">
        <v>8</v>
      </c>
      <c r="E18251" s="1">
        <v>0</v>
      </c>
      <c r="F18251" s="1">
        <v>21</v>
      </c>
      <c r="G18251" s="7" t="str">
        <f>IF(E18251&lt;0,"0-",IF(E18251=0,"0",IF(E18251&lt;3.01,"0+ to 3",IF(E18251&lt;6.01,"3+ to 6",IF(E18251&lt;9.01,"6+ to 9",IF(E18251&lt;12.01,"9+ to 12",IF(E18251&lt;15.01,"12+ to 15",IF(E18251&lt;18.01,"15+ to 18",IF(E18251&lt;21.01,"18+ to 21",IF(E18251&lt;24.01,"21+ to 24",IF(E18251&lt;27.01,"24+ to 27",IF(E18251&lt;30.01,"27+ to 30","30+"))))))))))))</f>
        <v>0</v>
      </c>
      <c r="H18251" s="7" t="str">
        <f>IF(F18251&lt;0,"0-",IF(F18251=0,"0",IF(F18251&lt;3.01,"0+ to 3",IF(F18251&lt;6.01,"3+ to 6",IF(F18251&lt;9.01,"6+ to 9",IF(F18251&lt;12.01,"9+ to 12",IF(F18251&lt;15.01,"12+ to 15",IF(F18251&lt;18.01,"15+ to 18",IF(F18251&lt;21.01,"18+ to 21",IF(F18251&lt;24.01,"21+ to 24",IF(F18251&lt;27.01,"24+ to 27",IF(F18251&lt;30.01,"27+ to 30","30+"))))))))))))</f>
        <v>18+ to 21</v>
      </c>
      <c r="I18251" t="str">
        <f>IF(G18251&lt;&gt;H18251,"DIFF","")</f>
        <v>DIFF</v>
      </c>
    </row>
    <row r="18252" spans="1:9">
      <c r="A18252" t="s">
        <v>102</v>
      </c>
      <c r="B18252" t="s">
        <v>132</v>
      </c>
      <c r="C18252" s="1">
        <v>118084526</v>
      </c>
      <c r="D18252" s="1">
        <v>2</v>
      </c>
      <c r="E18252" s="1">
        <v>-8</v>
      </c>
      <c r="F18252" s="1">
        <v>5</v>
      </c>
      <c r="G18252" s="7" t="str">
        <f>IF(E18252&lt;0,"0-",IF(E18252=0,"0",IF(E18252&lt;3.01,"0+ to 3",IF(E18252&lt;6.01,"3+ to 6",IF(E18252&lt;9.01,"6+ to 9",IF(E18252&lt;12.01,"9+ to 12",IF(E18252&lt;15.01,"12+ to 15",IF(E18252&lt;18.01,"15+ to 18",IF(E18252&lt;21.01,"18+ to 21",IF(E18252&lt;24.01,"21+ to 24",IF(E18252&lt;27.01,"24+ to 27",IF(E18252&lt;30.01,"27+ to 30","30+"))))))))))))</f>
        <v>0-</v>
      </c>
      <c r="H18252" s="7" t="str">
        <f>IF(F18252&lt;0,"0-",IF(F18252=0,"0",IF(F18252&lt;3.01,"0+ to 3",IF(F18252&lt;6.01,"3+ to 6",IF(F18252&lt;9.01,"6+ to 9",IF(F18252&lt;12.01,"9+ to 12",IF(F18252&lt;15.01,"12+ to 15",IF(F18252&lt;18.01,"15+ to 18",IF(F18252&lt;21.01,"18+ to 21",IF(F18252&lt;24.01,"21+ to 24",IF(F18252&lt;27.01,"24+ to 27",IF(F18252&lt;30.01,"27+ to 30","30+"))))))))))))</f>
        <v>3+ to 6</v>
      </c>
      <c r="I18252" t="str">
        <f>IF(G18252&lt;&gt;H18252,"DIFF","")</f>
        <v>DIFF</v>
      </c>
    </row>
    <row r="18253" spans="1:9">
      <c r="A18253" t="s">
        <v>102</v>
      </c>
      <c r="B18253" t="s">
        <v>132</v>
      </c>
      <c r="C18253" s="1">
        <v>118085979</v>
      </c>
      <c r="D18253" s="1">
        <v>2</v>
      </c>
      <c r="E18253" s="1">
        <v>0</v>
      </c>
      <c r="F18253" s="1">
        <v>0</v>
      </c>
      <c r="G18253" s="7" t="str">
        <f>IF(E18253&lt;0,"0-",IF(E18253=0,"0",IF(E18253&lt;3.01,"0+ to 3",IF(E18253&lt;6.01,"3+ to 6",IF(E18253&lt;9.01,"6+ to 9",IF(E18253&lt;12.01,"9+ to 12",IF(E18253&lt;15.01,"12+ to 15",IF(E18253&lt;18.01,"15+ to 18",IF(E18253&lt;21.01,"18+ to 21",IF(E18253&lt;24.01,"21+ to 24",IF(E18253&lt;27.01,"24+ to 27",IF(E18253&lt;30.01,"27+ to 30","30+"))))))))))))</f>
        <v>0</v>
      </c>
      <c r="H18253" s="7" t="str">
        <f>IF(F18253&lt;0,"0-",IF(F18253=0,"0",IF(F18253&lt;3.01,"0+ to 3",IF(F18253&lt;6.01,"3+ to 6",IF(F18253&lt;9.01,"6+ to 9",IF(F18253&lt;12.01,"9+ to 12",IF(F18253&lt;15.01,"12+ to 15",IF(F18253&lt;18.01,"15+ to 18",IF(F18253&lt;21.01,"18+ to 21",IF(F18253&lt;24.01,"21+ to 24",IF(F18253&lt;27.01,"24+ to 27",IF(F18253&lt;30.01,"27+ to 30","30+"))))))))))))</f>
        <v>0</v>
      </c>
      <c r="I18253" t="str">
        <f>IF(G18253&lt;&gt;H18253,"DIFF","")</f>
        <v/>
      </c>
    </row>
    <row r="18254" spans="1:9">
      <c r="A18254" t="s">
        <v>102</v>
      </c>
      <c r="B18254" t="s">
        <v>132</v>
      </c>
      <c r="C18254" s="1">
        <v>118087699</v>
      </c>
      <c r="D18254" s="1">
        <v>2</v>
      </c>
      <c r="E18254" s="1">
        <v>-2</v>
      </c>
      <c r="F18254" s="1">
        <v>4</v>
      </c>
      <c r="G18254" s="7" t="str">
        <f>IF(E18254&lt;0,"0-",IF(E18254=0,"0",IF(E18254&lt;3.01,"0+ to 3",IF(E18254&lt;6.01,"3+ to 6",IF(E18254&lt;9.01,"6+ to 9",IF(E18254&lt;12.01,"9+ to 12",IF(E18254&lt;15.01,"12+ to 15",IF(E18254&lt;18.01,"15+ to 18",IF(E18254&lt;21.01,"18+ to 21",IF(E18254&lt;24.01,"21+ to 24",IF(E18254&lt;27.01,"24+ to 27",IF(E18254&lt;30.01,"27+ to 30","30+"))))))))))))</f>
        <v>0-</v>
      </c>
      <c r="H18254" s="7" t="str">
        <f>IF(F18254&lt;0,"0-",IF(F18254=0,"0",IF(F18254&lt;3.01,"0+ to 3",IF(F18254&lt;6.01,"3+ to 6",IF(F18254&lt;9.01,"6+ to 9",IF(F18254&lt;12.01,"9+ to 12",IF(F18254&lt;15.01,"12+ to 15",IF(F18254&lt;18.01,"15+ to 18",IF(F18254&lt;21.01,"18+ to 21",IF(F18254&lt;24.01,"21+ to 24",IF(F18254&lt;27.01,"24+ to 27",IF(F18254&lt;30.01,"27+ to 30","30+"))))))))))))</f>
        <v>3+ to 6</v>
      </c>
      <c r="I18254" t="str">
        <f>IF(G18254&lt;&gt;H18254,"DIFF","")</f>
        <v>DIFF</v>
      </c>
    </row>
    <row r="18255" spans="1:9">
      <c r="A18255" t="s">
        <v>102</v>
      </c>
      <c r="B18255" t="s">
        <v>132</v>
      </c>
      <c r="C18255" s="1">
        <v>118089426</v>
      </c>
      <c r="D18255" s="1">
        <v>2</v>
      </c>
      <c r="E18255" s="1">
        <v>-3</v>
      </c>
      <c r="F18255" s="1">
        <v>6</v>
      </c>
      <c r="G18255" s="7" t="str">
        <f>IF(E18255&lt;0,"0-",IF(E18255=0,"0",IF(E18255&lt;3.01,"0+ to 3",IF(E18255&lt;6.01,"3+ to 6",IF(E18255&lt;9.01,"6+ to 9",IF(E18255&lt;12.01,"9+ to 12",IF(E18255&lt;15.01,"12+ to 15",IF(E18255&lt;18.01,"15+ to 18",IF(E18255&lt;21.01,"18+ to 21",IF(E18255&lt;24.01,"21+ to 24",IF(E18255&lt;27.01,"24+ to 27",IF(E18255&lt;30.01,"27+ to 30","30+"))))))))))))</f>
        <v>0-</v>
      </c>
      <c r="H18255" s="7" t="str">
        <f>IF(F18255&lt;0,"0-",IF(F18255=0,"0",IF(F18255&lt;3.01,"0+ to 3",IF(F18255&lt;6.01,"3+ to 6",IF(F18255&lt;9.01,"6+ to 9",IF(F18255&lt;12.01,"9+ to 12",IF(F18255&lt;15.01,"12+ to 15",IF(F18255&lt;18.01,"15+ to 18",IF(F18255&lt;21.01,"18+ to 21",IF(F18255&lt;24.01,"21+ to 24",IF(F18255&lt;27.01,"24+ to 27",IF(F18255&lt;30.01,"27+ to 30","30+"))))))))))))</f>
        <v>3+ to 6</v>
      </c>
      <c r="I18255" t="str">
        <f>IF(G18255&lt;&gt;H18255,"DIFF","")</f>
        <v>DIFF</v>
      </c>
    </row>
    <row r="18256" spans="1:9">
      <c r="A18256" t="s">
        <v>102</v>
      </c>
      <c r="B18256" t="s">
        <v>132</v>
      </c>
      <c r="C18256" s="1">
        <v>118089878</v>
      </c>
      <c r="D18256" s="1">
        <v>2</v>
      </c>
      <c r="E18256" s="1">
        <v>-1</v>
      </c>
      <c r="F18256" s="1">
        <v>3</v>
      </c>
      <c r="G18256" s="7" t="str">
        <f>IF(E18256&lt;0,"0-",IF(E18256=0,"0",IF(E18256&lt;3.01,"0+ to 3",IF(E18256&lt;6.01,"3+ to 6",IF(E18256&lt;9.01,"6+ to 9",IF(E18256&lt;12.01,"9+ to 12",IF(E18256&lt;15.01,"12+ to 15",IF(E18256&lt;18.01,"15+ to 18",IF(E18256&lt;21.01,"18+ to 21",IF(E18256&lt;24.01,"21+ to 24",IF(E18256&lt;27.01,"24+ to 27",IF(E18256&lt;30.01,"27+ to 30","30+"))))))))))))</f>
        <v>0-</v>
      </c>
      <c r="H18256" s="7" t="str">
        <f>IF(F18256&lt;0,"0-",IF(F18256=0,"0",IF(F18256&lt;3.01,"0+ to 3",IF(F18256&lt;6.01,"3+ to 6",IF(F18256&lt;9.01,"6+ to 9",IF(F18256&lt;12.01,"9+ to 12",IF(F18256&lt;15.01,"12+ to 15",IF(F18256&lt;18.01,"15+ to 18",IF(F18256&lt;21.01,"18+ to 21",IF(F18256&lt;24.01,"21+ to 24",IF(F18256&lt;27.01,"24+ to 27",IF(F18256&lt;30.01,"27+ to 30","30+"))))))))))))</f>
        <v>0+ to 3</v>
      </c>
      <c r="I18256" t="str">
        <f>IF(G18256&lt;&gt;H18256,"DIFF","")</f>
        <v>DIFF</v>
      </c>
    </row>
    <row r="18257" spans="1:9">
      <c r="A18257" t="s">
        <v>102</v>
      </c>
      <c r="B18257" t="s">
        <v>132</v>
      </c>
      <c r="C18257" s="1">
        <v>118098175</v>
      </c>
      <c r="D18257" s="1">
        <v>8</v>
      </c>
      <c r="E18257" s="1">
        <v>0</v>
      </c>
      <c r="F18257" s="1">
        <v>0</v>
      </c>
      <c r="G18257" s="7" t="str">
        <f>IF(E18257&lt;0,"0-",IF(E18257=0,"0",IF(E18257&lt;3.01,"0+ to 3",IF(E18257&lt;6.01,"3+ to 6",IF(E18257&lt;9.01,"6+ to 9",IF(E18257&lt;12.01,"9+ to 12",IF(E18257&lt;15.01,"12+ to 15",IF(E18257&lt;18.01,"15+ to 18",IF(E18257&lt;21.01,"18+ to 21",IF(E18257&lt;24.01,"21+ to 24",IF(E18257&lt;27.01,"24+ to 27",IF(E18257&lt;30.01,"27+ to 30","30+"))))))))))))</f>
        <v>0</v>
      </c>
      <c r="H18257" s="7" t="str">
        <f>IF(F18257&lt;0,"0-",IF(F18257=0,"0",IF(F18257&lt;3.01,"0+ to 3",IF(F18257&lt;6.01,"3+ to 6",IF(F18257&lt;9.01,"6+ to 9",IF(F18257&lt;12.01,"9+ to 12",IF(F18257&lt;15.01,"12+ to 15",IF(F18257&lt;18.01,"15+ to 18",IF(F18257&lt;21.01,"18+ to 21",IF(F18257&lt;24.01,"21+ to 24",IF(F18257&lt;27.01,"24+ to 27",IF(F18257&lt;30.01,"27+ to 30","30+"))))))))))))</f>
        <v>0</v>
      </c>
      <c r="I18257" t="str">
        <f>IF(G18257&lt;&gt;H18257,"DIFF","")</f>
        <v/>
      </c>
    </row>
    <row r="18258" spans="1:9">
      <c r="A18258" t="s">
        <v>102</v>
      </c>
      <c r="B18258" t="s">
        <v>132</v>
      </c>
      <c r="C18258" s="1">
        <v>118101341</v>
      </c>
      <c r="D18258" s="1">
        <v>2</v>
      </c>
      <c r="E18258" s="1">
        <v>-1</v>
      </c>
      <c r="F18258" s="1">
        <v>1</v>
      </c>
      <c r="G18258" s="7" t="str">
        <f>IF(E18258&lt;0,"0-",IF(E18258=0,"0",IF(E18258&lt;3.01,"0+ to 3",IF(E18258&lt;6.01,"3+ to 6",IF(E18258&lt;9.01,"6+ to 9",IF(E18258&lt;12.01,"9+ to 12",IF(E18258&lt;15.01,"12+ to 15",IF(E18258&lt;18.01,"15+ to 18",IF(E18258&lt;21.01,"18+ to 21",IF(E18258&lt;24.01,"21+ to 24",IF(E18258&lt;27.01,"24+ to 27",IF(E18258&lt;30.01,"27+ to 30","30+"))))))))))))</f>
        <v>0-</v>
      </c>
      <c r="H18258" s="7" t="str">
        <f>IF(F18258&lt;0,"0-",IF(F18258=0,"0",IF(F18258&lt;3.01,"0+ to 3",IF(F18258&lt;6.01,"3+ to 6",IF(F18258&lt;9.01,"6+ to 9",IF(F18258&lt;12.01,"9+ to 12",IF(F18258&lt;15.01,"12+ to 15",IF(F18258&lt;18.01,"15+ to 18",IF(F18258&lt;21.01,"18+ to 21",IF(F18258&lt;24.01,"21+ to 24",IF(F18258&lt;27.01,"24+ to 27",IF(F18258&lt;30.01,"27+ to 30","30+"))))))))))))</f>
        <v>0+ to 3</v>
      </c>
      <c r="I18258" t="str">
        <f>IF(G18258&lt;&gt;H18258,"DIFF","")</f>
        <v>DIFF</v>
      </c>
    </row>
    <row r="18259" spans="1:9">
      <c r="A18259" t="s">
        <v>102</v>
      </c>
      <c r="B18259" t="s">
        <v>132</v>
      </c>
      <c r="C18259" s="1">
        <v>118105598</v>
      </c>
      <c r="D18259" s="1">
        <v>2</v>
      </c>
      <c r="E18259" s="1">
        <v>0</v>
      </c>
      <c r="F18259" s="1">
        <v>0</v>
      </c>
      <c r="G18259" s="7" t="str">
        <f>IF(E18259&lt;0,"0-",IF(E18259=0,"0",IF(E18259&lt;3.01,"0+ to 3",IF(E18259&lt;6.01,"3+ to 6",IF(E18259&lt;9.01,"6+ to 9",IF(E18259&lt;12.01,"9+ to 12",IF(E18259&lt;15.01,"12+ to 15",IF(E18259&lt;18.01,"15+ to 18",IF(E18259&lt;21.01,"18+ to 21",IF(E18259&lt;24.01,"21+ to 24",IF(E18259&lt;27.01,"24+ to 27",IF(E18259&lt;30.01,"27+ to 30","30+"))))))))))))</f>
        <v>0</v>
      </c>
      <c r="H18259" s="7" t="str">
        <f>IF(F18259&lt;0,"0-",IF(F18259=0,"0",IF(F18259&lt;3.01,"0+ to 3",IF(F18259&lt;6.01,"3+ to 6",IF(F18259&lt;9.01,"6+ to 9",IF(F18259&lt;12.01,"9+ to 12",IF(F18259&lt;15.01,"12+ to 15",IF(F18259&lt;18.01,"15+ to 18",IF(F18259&lt;21.01,"18+ to 21",IF(F18259&lt;24.01,"21+ to 24",IF(F18259&lt;27.01,"24+ to 27",IF(F18259&lt;30.01,"27+ to 30","30+"))))))))))))</f>
        <v>0</v>
      </c>
      <c r="I18259" t="str">
        <f>IF(G18259&lt;&gt;H18259,"DIFF","")</f>
        <v/>
      </c>
    </row>
    <row r="18260" spans="1:9">
      <c r="A18260" t="s">
        <v>102</v>
      </c>
      <c r="B18260" t="s">
        <v>132</v>
      </c>
      <c r="C18260" s="1">
        <v>118106045</v>
      </c>
      <c r="D18260" s="1">
        <v>8</v>
      </c>
      <c r="E18260" s="1">
        <v>0</v>
      </c>
      <c r="F18260" s="1">
        <v>0</v>
      </c>
      <c r="G18260" s="7" t="str">
        <f>IF(E18260&lt;0,"0-",IF(E18260=0,"0",IF(E18260&lt;3.01,"0+ to 3",IF(E18260&lt;6.01,"3+ to 6",IF(E18260&lt;9.01,"6+ to 9",IF(E18260&lt;12.01,"9+ to 12",IF(E18260&lt;15.01,"12+ to 15",IF(E18260&lt;18.01,"15+ to 18",IF(E18260&lt;21.01,"18+ to 21",IF(E18260&lt;24.01,"21+ to 24",IF(E18260&lt;27.01,"24+ to 27",IF(E18260&lt;30.01,"27+ to 30","30+"))))))))))))</f>
        <v>0</v>
      </c>
      <c r="H18260" s="7" t="str">
        <f>IF(F18260&lt;0,"0-",IF(F18260=0,"0",IF(F18260&lt;3.01,"0+ to 3",IF(F18260&lt;6.01,"3+ to 6",IF(F18260&lt;9.01,"6+ to 9",IF(F18260&lt;12.01,"9+ to 12",IF(F18260&lt;15.01,"12+ to 15",IF(F18260&lt;18.01,"15+ to 18",IF(F18260&lt;21.01,"18+ to 21",IF(F18260&lt;24.01,"21+ to 24",IF(F18260&lt;27.01,"24+ to 27",IF(F18260&lt;30.01,"27+ to 30","30+"))))))))))))</f>
        <v>0</v>
      </c>
      <c r="I18260" t="str">
        <f>IF(G18260&lt;&gt;H18260,"DIFF","")</f>
        <v/>
      </c>
    </row>
    <row r="18261" spans="1:9">
      <c r="A18261" t="s">
        <v>103</v>
      </c>
      <c r="B18261" t="s">
        <v>131</v>
      </c>
      <c r="C18261" s="1">
        <v>118131783</v>
      </c>
      <c r="D18261" s="1">
        <v>2</v>
      </c>
      <c r="E18261" s="1">
        <v>-20</v>
      </c>
      <c r="F18261" s="1">
        <v>50</v>
      </c>
      <c r="G18261" s="7" t="str">
        <f>IF(E18261&lt;0,"0-",IF(E18261=0,"0",IF(E18261&lt;3.01,"0+ to 3",IF(E18261&lt;6.01,"3+ to 6",IF(E18261&lt;9.01,"6+ to 9",IF(E18261&lt;12.01,"9+ to 12",IF(E18261&lt;15.01,"12+ to 15",IF(E18261&lt;18.01,"15+ to 18",IF(E18261&lt;21.01,"18+ to 21",IF(E18261&lt;24.01,"21+ to 24",IF(E18261&lt;27.01,"24+ to 27",IF(E18261&lt;30.01,"27+ to 30","30+"))))))))))))</f>
        <v>0-</v>
      </c>
      <c r="H18261" s="7" t="str">
        <f>IF(F18261&lt;0,"0-",IF(F18261=0,"0",IF(F18261&lt;3.01,"0+ to 3",IF(F18261&lt;6.01,"3+ to 6",IF(F18261&lt;9.01,"6+ to 9",IF(F18261&lt;12.01,"9+ to 12",IF(F18261&lt;15.01,"12+ to 15",IF(F18261&lt;18.01,"15+ to 18",IF(F18261&lt;21.01,"18+ to 21",IF(F18261&lt;24.01,"21+ to 24",IF(F18261&lt;27.01,"24+ to 27",IF(F18261&lt;30.01,"27+ to 30","30+"))))))))))))</f>
        <v>30+</v>
      </c>
      <c r="I18261" t="str">
        <f>IF(G18261&lt;&gt;H18261,"DIFF","")</f>
        <v>DIFF</v>
      </c>
    </row>
    <row r="18262" spans="1:9">
      <c r="A18262" t="s">
        <v>103</v>
      </c>
      <c r="B18262" t="s">
        <v>131</v>
      </c>
      <c r="C18262" s="1">
        <v>118133394</v>
      </c>
      <c r="D18262" s="1">
        <v>5</v>
      </c>
      <c r="E18262" s="1">
        <v>-3</v>
      </c>
      <c r="F18262" s="1">
        <v>36</v>
      </c>
      <c r="G18262" s="7" t="str">
        <f>IF(E18262&lt;0,"0-",IF(E18262=0,"0",IF(E18262&lt;3.01,"0+ to 3",IF(E18262&lt;6.01,"3+ to 6",IF(E18262&lt;9.01,"6+ to 9",IF(E18262&lt;12.01,"9+ to 12",IF(E18262&lt;15.01,"12+ to 15",IF(E18262&lt;18.01,"15+ to 18",IF(E18262&lt;21.01,"18+ to 21",IF(E18262&lt;24.01,"21+ to 24",IF(E18262&lt;27.01,"24+ to 27",IF(E18262&lt;30.01,"27+ to 30","30+"))))))))))))</f>
        <v>0-</v>
      </c>
      <c r="H18262" s="7" t="str">
        <f>IF(F18262&lt;0,"0-",IF(F18262=0,"0",IF(F18262&lt;3.01,"0+ to 3",IF(F18262&lt;6.01,"3+ to 6",IF(F18262&lt;9.01,"6+ to 9",IF(F18262&lt;12.01,"9+ to 12",IF(F18262&lt;15.01,"12+ to 15",IF(F18262&lt;18.01,"15+ to 18",IF(F18262&lt;21.01,"18+ to 21",IF(F18262&lt;24.01,"21+ to 24",IF(F18262&lt;27.01,"24+ to 27",IF(F18262&lt;30.01,"27+ to 30","30+"))))))))))))</f>
        <v>30+</v>
      </c>
      <c r="I18262" t="str">
        <f>IF(G18262&lt;&gt;H18262,"DIFF","")</f>
        <v>DIFF</v>
      </c>
    </row>
    <row r="18263" spans="1:9">
      <c r="A18263" t="s">
        <v>103</v>
      </c>
      <c r="B18263" t="s">
        <v>131</v>
      </c>
      <c r="C18263" s="1">
        <v>118136151</v>
      </c>
      <c r="D18263" s="1">
        <v>2</v>
      </c>
      <c r="E18263" s="1">
        <v>-5</v>
      </c>
      <c r="F18263" s="1">
        <v>9</v>
      </c>
      <c r="G18263" s="7" t="str">
        <f>IF(E18263&lt;0,"0-",IF(E18263=0,"0",IF(E18263&lt;3.01,"0+ to 3",IF(E18263&lt;6.01,"3+ to 6",IF(E18263&lt;9.01,"6+ to 9",IF(E18263&lt;12.01,"9+ to 12",IF(E18263&lt;15.01,"12+ to 15",IF(E18263&lt;18.01,"15+ to 18",IF(E18263&lt;21.01,"18+ to 21",IF(E18263&lt;24.01,"21+ to 24",IF(E18263&lt;27.01,"24+ to 27",IF(E18263&lt;30.01,"27+ to 30","30+"))))))))))))</f>
        <v>0-</v>
      </c>
      <c r="H18263" s="7" t="str">
        <f>IF(F18263&lt;0,"0-",IF(F18263=0,"0",IF(F18263&lt;3.01,"0+ to 3",IF(F18263&lt;6.01,"3+ to 6",IF(F18263&lt;9.01,"6+ to 9",IF(F18263&lt;12.01,"9+ to 12",IF(F18263&lt;15.01,"12+ to 15",IF(F18263&lt;18.01,"15+ to 18",IF(F18263&lt;21.01,"18+ to 21",IF(F18263&lt;24.01,"21+ to 24",IF(F18263&lt;27.01,"24+ to 27",IF(F18263&lt;30.01,"27+ to 30","30+"))))))))))))</f>
        <v>6+ to 9</v>
      </c>
      <c r="I18263" t="str">
        <f>IF(G18263&lt;&gt;H18263,"DIFF","")</f>
        <v>DIFF</v>
      </c>
    </row>
    <row r="18264" spans="1:9">
      <c r="A18264" t="s">
        <v>102</v>
      </c>
      <c r="B18264" t="s">
        <v>131</v>
      </c>
      <c r="C18264" s="1">
        <v>118136514</v>
      </c>
      <c r="D18264" s="1">
        <v>2</v>
      </c>
      <c r="E18264" s="1">
        <v>-7</v>
      </c>
      <c r="F18264" s="1">
        <v>7</v>
      </c>
      <c r="G18264" s="7" t="str">
        <f>IF(E18264&lt;0,"0-",IF(E18264=0,"0",IF(E18264&lt;3.01,"0+ to 3",IF(E18264&lt;6.01,"3+ to 6",IF(E18264&lt;9.01,"6+ to 9",IF(E18264&lt;12.01,"9+ to 12",IF(E18264&lt;15.01,"12+ to 15",IF(E18264&lt;18.01,"15+ to 18",IF(E18264&lt;21.01,"18+ to 21",IF(E18264&lt;24.01,"21+ to 24",IF(E18264&lt;27.01,"24+ to 27",IF(E18264&lt;30.01,"27+ to 30","30+"))))))))))))</f>
        <v>0-</v>
      </c>
      <c r="H18264" s="7" t="str">
        <f>IF(F18264&lt;0,"0-",IF(F18264=0,"0",IF(F18264&lt;3.01,"0+ to 3",IF(F18264&lt;6.01,"3+ to 6",IF(F18264&lt;9.01,"6+ to 9",IF(F18264&lt;12.01,"9+ to 12",IF(F18264&lt;15.01,"12+ to 15",IF(F18264&lt;18.01,"15+ to 18",IF(F18264&lt;21.01,"18+ to 21",IF(F18264&lt;24.01,"21+ to 24",IF(F18264&lt;27.01,"24+ to 27",IF(F18264&lt;30.01,"27+ to 30","30+"))))))))))))</f>
        <v>6+ to 9</v>
      </c>
      <c r="I18264" t="str">
        <f>IF(G18264&lt;&gt;H18264,"DIFF","")</f>
        <v>DIFF</v>
      </c>
    </row>
    <row r="18265" spans="1:9">
      <c r="A18265" t="s">
        <v>103</v>
      </c>
      <c r="B18265" t="s">
        <v>131</v>
      </c>
      <c r="C18265" s="1">
        <v>118136654</v>
      </c>
      <c r="D18265" s="1">
        <v>11</v>
      </c>
      <c r="E18265" s="1">
        <v>-17</v>
      </c>
      <c r="F18265" s="1">
        <v>-14</v>
      </c>
      <c r="G18265" s="7" t="str">
        <f>IF(E18265&lt;0,"0-",IF(E18265=0,"0",IF(E18265&lt;3.01,"0+ to 3",IF(E18265&lt;6.01,"3+ to 6",IF(E18265&lt;9.01,"6+ to 9",IF(E18265&lt;12.01,"9+ to 12",IF(E18265&lt;15.01,"12+ to 15",IF(E18265&lt;18.01,"15+ to 18",IF(E18265&lt;21.01,"18+ to 21",IF(E18265&lt;24.01,"21+ to 24",IF(E18265&lt;27.01,"24+ to 27",IF(E18265&lt;30.01,"27+ to 30","30+"))))))))))))</f>
        <v>0-</v>
      </c>
      <c r="H18265" s="7" t="str">
        <f>IF(F18265&lt;0,"0-",IF(F18265=0,"0",IF(F18265&lt;3.01,"0+ to 3",IF(F18265&lt;6.01,"3+ to 6",IF(F18265&lt;9.01,"6+ to 9",IF(F18265&lt;12.01,"9+ to 12",IF(F18265&lt;15.01,"12+ to 15",IF(F18265&lt;18.01,"15+ to 18",IF(F18265&lt;21.01,"18+ to 21",IF(F18265&lt;24.01,"21+ to 24",IF(F18265&lt;27.01,"24+ to 27",IF(F18265&lt;30.01,"27+ to 30","30+"))))))))))))</f>
        <v>0-</v>
      </c>
      <c r="I18265" t="str">
        <f>IF(G18265&lt;&gt;H18265,"DIFF","")</f>
        <v/>
      </c>
    </row>
    <row r="18266" spans="1:9">
      <c r="A18266" t="s">
        <v>102</v>
      </c>
      <c r="B18266" t="s">
        <v>131</v>
      </c>
      <c r="C18266" s="1">
        <v>118138308</v>
      </c>
      <c r="D18266" s="1">
        <v>2</v>
      </c>
      <c r="E18266" s="1">
        <v>-15</v>
      </c>
      <c r="F18266" s="1">
        <v>12</v>
      </c>
      <c r="G18266" s="7" t="str">
        <f>IF(E18266&lt;0,"0-",IF(E18266=0,"0",IF(E18266&lt;3.01,"0+ to 3",IF(E18266&lt;6.01,"3+ to 6",IF(E18266&lt;9.01,"6+ to 9",IF(E18266&lt;12.01,"9+ to 12",IF(E18266&lt;15.01,"12+ to 15",IF(E18266&lt;18.01,"15+ to 18",IF(E18266&lt;21.01,"18+ to 21",IF(E18266&lt;24.01,"21+ to 24",IF(E18266&lt;27.01,"24+ to 27",IF(E18266&lt;30.01,"27+ to 30","30+"))))))))))))</f>
        <v>0-</v>
      </c>
      <c r="H18266" s="7" t="str">
        <f>IF(F18266&lt;0,"0-",IF(F18266=0,"0",IF(F18266&lt;3.01,"0+ to 3",IF(F18266&lt;6.01,"3+ to 6",IF(F18266&lt;9.01,"6+ to 9",IF(F18266&lt;12.01,"9+ to 12",IF(F18266&lt;15.01,"12+ to 15",IF(F18266&lt;18.01,"15+ to 18",IF(F18266&lt;21.01,"18+ to 21",IF(F18266&lt;24.01,"21+ to 24",IF(F18266&lt;27.01,"24+ to 27",IF(F18266&lt;30.01,"27+ to 30","30+"))))))))))))</f>
        <v>9+ to 12</v>
      </c>
      <c r="I18266" t="str">
        <f>IF(G18266&lt;&gt;H18266,"DIFF","")</f>
        <v>DIFF</v>
      </c>
    </row>
    <row r="18267" spans="1:9">
      <c r="A18267" t="s">
        <v>102</v>
      </c>
      <c r="B18267" t="s">
        <v>131</v>
      </c>
      <c r="C18267" s="1">
        <v>118138440</v>
      </c>
      <c r="D18267" s="1">
        <v>12</v>
      </c>
      <c r="E18267" s="1">
        <v>-5</v>
      </c>
      <c r="F18267" s="1">
        <v>40</v>
      </c>
      <c r="G18267" s="7" t="str">
        <f>IF(E18267&lt;0,"0-",IF(E18267=0,"0",IF(E18267&lt;3.01,"0+ to 3",IF(E18267&lt;6.01,"3+ to 6",IF(E18267&lt;9.01,"6+ to 9",IF(E18267&lt;12.01,"9+ to 12",IF(E18267&lt;15.01,"12+ to 15",IF(E18267&lt;18.01,"15+ to 18",IF(E18267&lt;21.01,"18+ to 21",IF(E18267&lt;24.01,"21+ to 24",IF(E18267&lt;27.01,"24+ to 27",IF(E18267&lt;30.01,"27+ to 30","30+"))))))))))))</f>
        <v>0-</v>
      </c>
      <c r="H18267" s="7" t="str">
        <f>IF(F18267&lt;0,"0-",IF(F18267=0,"0",IF(F18267&lt;3.01,"0+ to 3",IF(F18267&lt;6.01,"3+ to 6",IF(F18267&lt;9.01,"6+ to 9",IF(F18267&lt;12.01,"9+ to 12",IF(F18267&lt;15.01,"12+ to 15",IF(F18267&lt;18.01,"15+ to 18",IF(F18267&lt;21.01,"18+ to 21",IF(F18267&lt;24.01,"21+ to 24",IF(F18267&lt;27.01,"24+ to 27",IF(F18267&lt;30.01,"27+ to 30","30+"))))))))))))</f>
        <v>30+</v>
      </c>
      <c r="I18267" t="str">
        <f>IF(G18267&lt;&gt;H18267,"DIFF","")</f>
        <v>DIFF</v>
      </c>
    </row>
    <row r="18268" spans="1:9">
      <c r="A18268" t="s">
        <v>102</v>
      </c>
      <c r="B18268" t="s">
        <v>131</v>
      </c>
      <c r="C18268" s="1">
        <v>118138753</v>
      </c>
      <c r="D18268" s="1">
        <v>11</v>
      </c>
      <c r="E18268" s="1">
        <v>0</v>
      </c>
      <c r="F18268" s="1">
        <v>0</v>
      </c>
      <c r="G18268" s="7" t="str">
        <f>IF(E18268&lt;0,"0-",IF(E18268=0,"0",IF(E18268&lt;3.01,"0+ to 3",IF(E18268&lt;6.01,"3+ to 6",IF(E18268&lt;9.01,"6+ to 9",IF(E18268&lt;12.01,"9+ to 12",IF(E18268&lt;15.01,"12+ to 15",IF(E18268&lt;18.01,"15+ to 18",IF(E18268&lt;21.01,"18+ to 21",IF(E18268&lt;24.01,"21+ to 24",IF(E18268&lt;27.01,"24+ to 27",IF(E18268&lt;30.01,"27+ to 30","30+"))))))))))))</f>
        <v>0</v>
      </c>
      <c r="H18268" s="7" t="str">
        <f>IF(F18268&lt;0,"0-",IF(F18268=0,"0",IF(F18268&lt;3.01,"0+ to 3",IF(F18268&lt;6.01,"3+ to 6",IF(F18268&lt;9.01,"6+ to 9",IF(F18268&lt;12.01,"9+ to 12",IF(F18268&lt;15.01,"12+ to 15",IF(F18268&lt;18.01,"15+ to 18",IF(F18268&lt;21.01,"18+ to 21",IF(F18268&lt;24.01,"21+ to 24",IF(F18268&lt;27.01,"24+ to 27",IF(F18268&lt;30.01,"27+ to 30","30+"))))))))))))</f>
        <v>0</v>
      </c>
      <c r="I18268" t="str">
        <f>IF(G18268&lt;&gt;H18268,"DIFF","")</f>
        <v/>
      </c>
    </row>
    <row r="18269" spans="1:9">
      <c r="A18269" t="s">
        <v>102</v>
      </c>
      <c r="B18269" t="s">
        <v>131</v>
      </c>
      <c r="C18269" s="1">
        <v>118139209</v>
      </c>
      <c r="D18269" s="1">
        <v>2</v>
      </c>
      <c r="E18269" s="1">
        <v>0</v>
      </c>
      <c r="F18269" s="1">
        <v>0</v>
      </c>
      <c r="G18269" s="7" t="str">
        <f>IF(E18269&lt;0,"0-",IF(E18269=0,"0",IF(E18269&lt;3.01,"0+ to 3",IF(E18269&lt;6.01,"3+ to 6",IF(E18269&lt;9.01,"6+ to 9",IF(E18269&lt;12.01,"9+ to 12",IF(E18269&lt;15.01,"12+ to 15",IF(E18269&lt;18.01,"15+ to 18",IF(E18269&lt;21.01,"18+ to 21",IF(E18269&lt;24.01,"21+ to 24",IF(E18269&lt;27.01,"24+ to 27",IF(E18269&lt;30.01,"27+ to 30","30+"))))))))))))</f>
        <v>0</v>
      </c>
      <c r="H18269" s="7" t="str">
        <f>IF(F18269&lt;0,"0-",IF(F18269=0,"0",IF(F18269&lt;3.01,"0+ to 3",IF(F18269&lt;6.01,"3+ to 6",IF(F18269&lt;9.01,"6+ to 9",IF(F18269&lt;12.01,"9+ to 12",IF(F18269&lt;15.01,"12+ to 15",IF(F18269&lt;18.01,"15+ to 18",IF(F18269&lt;21.01,"18+ to 21",IF(F18269&lt;24.01,"21+ to 24",IF(F18269&lt;27.01,"24+ to 27",IF(F18269&lt;30.01,"27+ to 30","30+"))))))))))))</f>
        <v>0</v>
      </c>
      <c r="I18269" t="str">
        <f>IF(G18269&lt;&gt;H18269,"DIFF","")</f>
        <v/>
      </c>
    </row>
    <row r="18270" spans="1:9">
      <c r="A18270" t="s">
        <v>102</v>
      </c>
      <c r="B18270" t="s">
        <v>131</v>
      </c>
      <c r="C18270" s="1">
        <v>118142068</v>
      </c>
      <c r="D18270" s="1">
        <v>2</v>
      </c>
      <c r="E18270" s="1">
        <v>-10</v>
      </c>
      <c r="F18270" s="1">
        <v>19</v>
      </c>
      <c r="G18270" s="7" t="str">
        <f>IF(E18270&lt;0,"0-",IF(E18270=0,"0",IF(E18270&lt;3.01,"0+ to 3",IF(E18270&lt;6.01,"3+ to 6",IF(E18270&lt;9.01,"6+ to 9",IF(E18270&lt;12.01,"9+ to 12",IF(E18270&lt;15.01,"12+ to 15",IF(E18270&lt;18.01,"15+ to 18",IF(E18270&lt;21.01,"18+ to 21",IF(E18270&lt;24.01,"21+ to 24",IF(E18270&lt;27.01,"24+ to 27",IF(E18270&lt;30.01,"27+ to 30","30+"))))))))))))</f>
        <v>0-</v>
      </c>
      <c r="H18270" s="7" t="str">
        <f>IF(F18270&lt;0,"0-",IF(F18270=0,"0",IF(F18270&lt;3.01,"0+ to 3",IF(F18270&lt;6.01,"3+ to 6",IF(F18270&lt;9.01,"6+ to 9",IF(F18270&lt;12.01,"9+ to 12",IF(F18270&lt;15.01,"12+ to 15",IF(F18270&lt;18.01,"15+ to 18",IF(F18270&lt;21.01,"18+ to 21",IF(F18270&lt;24.01,"21+ to 24",IF(F18270&lt;27.01,"24+ to 27",IF(F18270&lt;30.01,"27+ to 30","30+"))))))))))))</f>
        <v>18+ to 21</v>
      </c>
      <c r="I18270" t="str">
        <f>IF(G18270&lt;&gt;H18270,"DIFF","")</f>
        <v>DIFF</v>
      </c>
    </row>
    <row r="18271" spans="1:9">
      <c r="A18271" t="s">
        <v>102</v>
      </c>
      <c r="B18271" t="s">
        <v>131</v>
      </c>
      <c r="C18271" s="1">
        <v>118142959</v>
      </c>
      <c r="D18271" s="1">
        <v>2</v>
      </c>
      <c r="E18271" s="1">
        <v>-10</v>
      </c>
      <c r="F18271" s="1">
        <v>12</v>
      </c>
      <c r="G18271" s="7" t="str">
        <f>IF(E18271&lt;0,"0-",IF(E18271=0,"0",IF(E18271&lt;3.01,"0+ to 3",IF(E18271&lt;6.01,"3+ to 6",IF(E18271&lt;9.01,"6+ to 9",IF(E18271&lt;12.01,"9+ to 12",IF(E18271&lt;15.01,"12+ to 15",IF(E18271&lt;18.01,"15+ to 18",IF(E18271&lt;21.01,"18+ to 21",IF(E18271&lt;24.01,"21+ to 24",IF(E18271&lt;27.01,"24+ to 27",IF(E18271&lt;30.01,"27+ to 30","30+"))))))))))))</f>
        <v>0-</v>
      </c>
      <c r="H18271" s="7" t="str">
        <f>IF(F18271&lt;0,"0-",IF(F18271=0,"0",IF(F18271&lt;3.01,"0+ to 3",IF(F18271&lt;6.01,"3+ to 6",IF(F18271&lt;9.01,"6+ to 9",IF(F18271&lt;12.01,"9+ to 12",IF(F18271&lt;15.01,"12+ to 15",IF(F18271&lt;18.01,"15+ to 18",IF(F18271&lt;21.01,"18+ to 21",IF(F18271&lt;24.01,"21+ to 24",IF(F18271&lt;27.01,"24+ to 27",IF(F18271&lt;30.01,"27+ to 30","30+"))))))))))))</f>
        <v>9+ to 12</v>
      </c>
      <c r="I18271" t="str">
        <f>IF(G18271&lt;&gt;H18271,"DIFF","")</f>
        <v>DIFF</v>
      </c>
    </row>
    <row r="18272" spans="1:9">
      <c r="A18272" t="s">
        <v>102</v>
      </c>
      <c r="B18272" t="s">
        <v>131</v>
      </c>
      <c r="C18272" s="1">
        <v>118144131</v>
      </c>
      <c r="D18272" s="1">
        <v>3</v>
      </c>
      <c r="E18272" s="1">
        <v>0</v>
      </c>
      <c r="F18272" s="1">
        <v>0</v>
      </c>
      <c r="G18272" s="7" t="str">
        <f>IF(E18272&lt;0,"0-",IF(E18272=0,"0",IF(E18272&lt;3.01,"0+ to 3",IF(E18272&lt;6.01,"3+ to 6",IF(E18272&lt;9.01,"6+ to 9",IF(E18272&lt;12.01,"9+ to 12",IF(E18272&lt;15.01,"12+ to 15",IF(E18272&lt;18.01,"15+ to 18",IF(E18272&lt;21.01,"18+ to 21",IF(E18272&lt;24.01,"21+ to 24",IF(E18272&lt;27.01,"24+ to 27",IF(E18272&lt;30.01,"27+ to 30","30+"))))))))))))</f>
        <v>0</v>
      </c>
      <c r="H18272" s="7" t="str">
        <f>IF(F18272&lt;0,"0-",IF(F18272=0,"0",IF(F18272&lt;3.01,"0+ to 3",IF(F18272&lt;6.01,"3+ to 6",IF(F18272&lt;9.01,"6+ to 9",IF(F18272&lt;12.01,"9+ to 12",IF(F18272&lt;15.01,"12+ to 15",IF(F18272&lt;18.01,"15+ to 18",IF(F18272&lt;21.01,"18+ to 21",IF(F18272&lt;24.01,"21+ to 24",IF(F18272&lt;27.01,"24+ to 27",IF(F18272&lt;30.01,"27+ to 30","30+"))))))))))))</f>
        <v>0</v>
      </c>
      <c r="I18272" t="str">
        <f>IF(G18272&lt;&gt;H18272,"DIFF","")</f>
        <v/>
      </c>
    </row>
    <row r="18273" spans="1:9">
      <c r="A18273" t="s">
        <v>102</v>
      </c>
      <c r="B18273" t="s">
        <v>131</v>
      </c>
      <c r="C18273" s="1">
        <v>118146034</v>
      </c>
      <c r="D18273" s="1">
        <v>2</v>
      </c>
      <c r="E18273" s="1">
        <v>-7</v>
      </c>
      <c r="F18273" s="1">
        <v>12</v>
      </c>
      <c r="G18273" s="7" t="str">
        <f>IF(E18273&lt;0,"0-",IF(E18273=0,"0",IF(E18273&lt;3.01,"0+ to 3",IF(E18273&lt;6.01,"3+ to 6",IF(E18273&lt;9.01,"6+ to 9",IF(E18273&lt;12.01,"9+ to 12",IF(E18273&lt;15.01,"12+ to 15",IF(E18273&lt;18.01,"15+ to 18",IF(E18273&lt;21.01,"18+ to 21",IF(E18273&lt;24.01,"21+ to 24",IF(E18273&lt;27.01,"24+ to 27",IF(E18273&lt;30.01,"27+ to 30","30+"))))))))))))</f>
        <v>0-</v>
      </c>
      <c r="H18273" s="7" t="str">
        <f>IF(F18273&lt;0,"0-",IF(F18273=0,"0",IF(F18273&lt;3.01,"0+ to 3",IF(F18273&lt;6.01,"3+ to 6",IF(F18273&lt;9.01,"6+ to 9",IF(F18273&lt;12.01,"9+ to 12",IF(F18273&lt;15.01,"12+ to 15",IF(F18273&lt;18.01,"15+ to 18",IF(F18273&lt;21.01,"18+ to 21",IF(F18273&lt;24.01,"21+ to 24",IF(F18273&lt;27.01,"24+ to 27",IF(F18273&lt;30.01,"27+ to 30","30+"))))))))))))</f>
        <v>9+ to 12</v>
      </c>
      <c r="I18273" t="str">
        <f>IF(G18273&lt;&gt;H18273,"DIFF","")</f>
        <v>DIFF</v>
      </c>
    </row>
    <row r="18274" spans="1:9">
      <c r="A18274" t="s">
        <v>102</v>
      </c>
      <c r="B18274" t="s">
        <v>131</v>
      </c>
      <c r="C18274" s="1">
        <v>118155162</v>
      </c>
      <c r="D18274" s="1">
        <v>11</v>
      </c>
      <c r="E18274" s="1">
        <v>-7</v>
      </c>
      <c r="F18274" s="1">
        <v>0</v>
      </c>
      <c r="G18274" s="7" t="str">
        <f>IF(E18274&lt;0,"0-",IF(E18274=0,"0",IF(E18274&lt;3.01,"0+ to 3",IF(E18274&lt;6.01,"3+ to 6",IF(E18274&lt;9.01,"6+ to 9",IF(E18274&lt;12.01,"9+ to 12",IF(E18274&lt;15.01,"12+ to 15",IF(E18274&lt;18.01,"15+ to 18",IF(E18274&lt;21.01,"18+ to 21",IF(E18274&lt;24.01,"21+ to 24",IF(E18274&lt;27.01,"24+ to 27",IF(E18274&lt;30.01,"27+ to 30","30+"))))))))))))</f>
        <v>0-</v>
      </c>
      <c r="H18274" s="7" t="str">
        <f>IF(F18274&lt;0,"0-",IF(F18274=0,"0",IF(F18274&lt;3.01,"0+ to 3",IF(F18274&lt;6.01,"3+ to 6",IF(F18274&lt;9.01,"6+ to 9",IF(F18274&lt;12.01,"9+ to 12",IF(F18274&lt;15.01,"12+ to 15",IF(F18274&lt;18.01,"15+ to 18",IF(F18274&lt;21.01,"18+ to 21",IF(F18274&lt;24.01,"21+ to 24",IF(F18274&lt;27.01,"24+ to 27",IF(F18274&lt;30.01,"27+ to 30","30+"))))))))))))</f>
        <v>0</v>
      </c>
      <c r="I18274" t="str">
        <f>IF(G18274&lt;&gt;H18274,"DIFF","")</f>
        <v>DIFF</v>
      </c>
    </row>
    <row r="18275" spans="1:9">
      <c r="A18275" t="s">
        <v>102</v>
      </c>
      <c r="B18275" t="s">
        <v>130</v>
      </c>
      <c r="C18275" s="1">
        <v>118171616</v>
      </c>
      <c r="D18275" s="1">
        <v>2</v>
      </c>
      <c r="E18275" s="1">
        <v>-25</v>
      </c>
      <c r="F18275" s="1">
        <v>2</v>
      </c>
      <c r="G18275" s="7" t="str">
        <f>IF(E18275&lt;0,"0-",IF(E18275=0,"0",IF(E18275&lt;3.01,"0+ to 3",IF(E18275&lt;6.01,"3+ to 6",IF(E18275&lt;9.01,"6+ to 9",IF(E18275&lt;12.01,"9+ to 12",IF(E18275&lt;15.01,"12+ to 15",IF(E18275&lt;18.01,"15+ to 18",IF(E18275&lt;21.01,"18+ to 21",IF(E18275&lt;24.01,"21+ to 24",IF(E18275&lt;27.01,"24+ to 27",IF(E18275&lt;30.01,"27+ to 30","30+"))))))))))))</f>
        <v>0-</v>
      </c>
      <c r="H18275" s="7" t="str">
        <f>IF(F18275&lt;0,"0-",IF(F18275=0,"0",IF(F18275&lt;3.01,"0+ to 3",IF(F18275&lt;6.01,"3+ to 6",IF(F18275&lt;9.01,"6+ to 9",IF(F18275&lt;12.01,"9+ to 12",IF(F18275&lt;15.01,"12+ to 15",IF(F18275&lt;18.01,"15+ to 18",IF(F18275&lt;21.01,"18+ to 21",IF(F18275&lt;24.01,"21+ to 24",IF(F18275&lt;27.01,"24+ to 27",IF(F18275&lt;30.01,"27+ to 30","30+"))))))))))))</f>
        <v>0+ to 3</v>
      </c>
      <c r="I18275" t="str">
        <f>IF(G18275&lt;&gt;H18275,"DIFF","")</f>
        <v>DIFF</v>
      </c>
    </row>
    <row r="18276" spans="1:9">
      <c r="A18276" t="s">
        <v>102</v>
      </c>
      <c r="B18276" t="s">
        <v>130</v>
      </c>
      <c r="C18276" s="1">
        <v>118171640</v>
      </c>
      <c r="D18276" s="1">
        <v>3</v>
      </c>
      <c r="E18276" s="1">
        <v>-2</v>
      </c>
      <c r="F18276" s="1">
        <v>1776</v>
      </c>
      <c r="G18276" s="7" t="str">
        <f>IF(E18276&lt;0,"0-",IF(E18276=0,"0",IF(E18276&lt;3.01,"0+ to 3",IF(E18276&lt;6.01,"3+ to 6",IF(E18276&lt;9.01,"6+ to 9",IF(E18276&lt;12.01,"9+ to 12",IF(E18276&lt;15.01,"12+ to 15",IF(E18276&lt;18.01,"15+ to 18",IF(E18276&lt;21.01,"18+ to 21",IF(E18276&lt;24.01,"21+ to 24",IF(E18276&lt;27.01,"24+ to 27",IF(E18276&lt;30.01,"27+ to 30","30+"))))))))))))</f>
        <v>0-</v>
      </c>
      <c r="H18276" s="7" t="str">
        <f>IF(F18276&lt;0,"0-",IF(F18276=0,"0",IF(F18276&lt;3.01,"0+ to 3",IF(F18276&lt;6.01,"3+ to 6",IF(F18276&lt;9.01,"6+ to 9",IF(F18276&lt;12.01,"9+ to 12",IF(F18276&lt;15.01,"12+ to 15",IF(F18276&lt;18.01,"15+ to 18",IF(F18276&lt;21.01,"18+ to 21",IF(F18276&lt;24.01,"21+ to 24",IF(F18276&lt;27.01,"24+ to 27",IF(F18276&lt;30.01,"27+ to 30","30+"))))))))))))</f>
        <v>30+</v>
      </c>
      <c r="I18276" t="str">
        <f>IF(G18276&lt;&gt;H18276,"DIFF","")</f>
        <v>DIFF</v>
      </c>
    </row>
    <row r="18277" spans="1:9">
      <c r="A18277" t="s">
        <v>102</v>
      </c>
      <c r="B18277" t="s">
        <v>130</v>
      </c>
      <c r="C18277" s="1">
        <v>118173702</v>
      </c>
      <c r="D18277" s="1">
        <v>2</v>
      </c>
      <c r="E18277" s="1">
        <v>-7</v>
      </c>
      <c r="F18277" s="1">
        <v>12</v>
      </c>
      <c r="G18277" s="7" t="str">
        <f>IF(E18277&lt;0,"0-",IF(E18277=0,"0",IF(E18277&lt;3.01,"0+ to 3",IF(E18277&lt;6.01,"3+ to 6",IF(E18277&lt;9.01,"6+ to 9",IF(E18277&lt;12.01,"9+ to 12",IF(E18277&lt;15.01,"12+ to 15",IF(E18277&lt;18.01,"15+ to 18",IF(E18277&lt;21.01,"18+ to 21",IF(E18277&lt;24.01,"21+ to 24",IF(E18277&lt;27.01,"24+ to 27",IF(E18277&lt;30.01,"27+ to 30","30+"))))))))))))</f>
        <v>0-</v>
      </c>
      <c r="H18277" s="7" t="str">
        <f>IF(F18277&lt;0,"0-",IF(F18277=0,"0",IF(F18277&lt;3.01,"0+ to 3",IF(F18277&lt;6.01,"3+ to 6",IF(F18277&lt;9.01,"6+ to 9",IF(F18277&lt;12.01,"9+ to 12",IF(F18277&lt;15.01,"12+ to 15",IF(F18277&lt;18.01,"15+ to 18",IF(F18277&lt;21.01,"18+ to 21",IF(F18277&lt;24.01,"21+ to 24",IF(F18277&lt;27.01,"24+ to 27",IF(F18277&lt;30.01,"27+ to 30","30+"))))))))))))</f>
        <v>9+ to 12</v>
      </c>
      <c r="I18277" t="str">
        <f>IF(G18277&lt;&gt;H18277,"DIFF","")</f>
        <v>DIFF</v>
      </c>
    </row>
    <row r="18278" spans="1:9">
      <c r="A18278" t="s">
        <v>102</v>
      </c>
      <c r="B18278" t="s">
        <v>130</v>
      </c>
      <c r="C18278" s="1">
        <v>118175273</v>
      </c>
      <c r="D18278" s="1">
        <v>2</v>
      </c>
      <c r="E18278" s="1">
        <v>-8</v>
      </c>
      <c r="F18278" s="1">
        <v>9</v>
      </c>
      <c r="G18278" s="7" t="str">
        <f>IF(E18278&lt;0,"0-",IF(E18278=0,"0",IF(E18278&lt;3.01,"0+ to 3",IF(E18278&lt;6.01,"3+ to 6",IF(E18278&lt;9.01,"6+ to 9",IF(E18278&lt;12.01,"9+ to 12",IF(E18278&lt;15.01,"12+ to 15",IF(E18278&lt;18.01,"15+ to 18",IF(E18278&lt;21.01,"18+ to 21",IF(E18278&lt;24.01,"21+ to 24",IF(E18278&lt;27.01,"24+ to 27",IF(E18278&lt;30.01,"27+ to 30","30+"))))))))))))</f>
        <v>0-</v>
      </c>
      <c r="H18278" s="7" t="str">
        <f>IF(F18278&lt;0,"0-",IF(F18278=0,"0",IF(F18278&lt;3.01,"0+ to 3",IF(F18278&lt;6.01,"3+ to 6",IF(F18278&lt;9.01,"6+ to 9",IF(F18278&lt;12.01,"9+ to 12",IF(F18278&lt;15.01,"12+ to 15",IF(F18278&lt;18.01,"15+ to 18",IF(F18278&lt;21.01,"18+ to 21",IF(F18278&lt;24.01,"21+ to 24",IF(F18278&lt;27.01,"24+ to 27",IF(F18278&lt;30.01,"27+ to 30","30+"))))))))))))</f>
        <v>6+ to 9</v>
      </c>
      <c r="I18278" t="str">
        <f>IF(G18278&lt;&gt;H18278,"DIFF","")</f>
        <v>DIFF</v>
      </c>
    </row>
    <row r="18279" spans="1:9">
      <c r="A18279" t="s">
        <v>102</v>
      </c>
      <c r="B18279" t="s">
        <v>130</v>
      </c>
      <c r="C18279" s="1">
        <v>118177741</v>
      </c>
      <c r="D18279" s="1">
        <v>4</v>
      </c>
      <c r="E18279" s="1">
        <v>-3</v>
      </c>
      <c r="F18279" s="1">
        <v>2</v>
      </c>
      <c r="G18279" s="7" t="str">
        <f>IF(E18279&lt;0,"0-",IF(E18279=0,"0",IF(E18279&lt;3.01,"0+ to 3",IF(E18279&lt;6.01,"3+ to 6",IF(E18279&lt;9.01,"6+ to 9",IF(E18279&lt;12.01,"9+ to 12",IF(E18279&lt;15.01,"12+ to 15",IF(E18279&lt;18.01,"15+ to 18",IF(E18279&lt;21.01,"18+ to 21",IF(E18279&lt;24.01,"21+ to 24",IF(E18279&lt;27.01,"24+ to 27",IF(E18279&lt;30.01,"27+ to 30","30+"))))))))))))</f>
        <v>0-</v>
      </c>
      <c r="H18279" s="7" t="str">
        <f>IF(F18279&lt;0,"0-",IF(F18279=0,"0",IF(F18279&lt;3.01,"0+ to 3",IF(F18279&lt;6.01,"3+ to 6",IF(F18279&lt;9.01,"6+ to 9",IF(F18279&lt;12.01,"9+ to 12",IF(F18279&lt;15.01,"12+ to 15",IF(F18279&lt;18.01,"15+ to 18",IF(F18279&lt;21.01,"18+ to 21",IF(F18279&lt;24.01,"21+ to 24",IF(F18279&lt;27.01,"24+ to 27",IF(F18279&lt;30.01,"27+ to 30","30+"))))))))))))</f>
        <v>0+ to 3</v>
      </c>
      <c r="I18279" t="str">
        <f>IF(G18279&lt;&gt;H18279,"DIFF","")</f>
        <v>DIFF</v>
      </c>
    </row>
    <row r="18280" spans="1:9">
      <c r="A18280" t="s">
        <v>103</v>
      </c>
      <c r="B18280" t="s">
        <v>130</v>
      </c>
      <c r="C18280" s="1">
        <v>118181139</v>
      </c>
      <c r="D18280" s="1">
        <v>2</v>
      </c>
      <c r="E18280" s="1">
        <v>0</v>
      </c>
      <c r="F18280" s="1">
        <v>0</v>
      </c>
      <c r="G18280" s="7" t="str">
        <f>IF(E18280&lt;0,"0-",IF(E18280=0,"0",IF(E18280&lt;3.01,"0+ to 3",IF(E18280&lt;6.01,"3+ to 6",IF(E18280&lt;9.01,"6+ to 9",IF(E18280&lt;12.01,"9+ to 12",IF(E18280&lt;15.01,"12+ to 15",IF(E18280&lt;18.01,"15+ to 18",IF(E18280&lt;21.01,"18+ to 21",IF(E18280&lt;24.01,"21+ to 24",IF(E18280&lt;27.01,"24+ to 27",IF(E18280&lt;30.01,"27+ to 30","30+"))))))))))))</f>
        <v>0</v>
      </c>
      <c r="H18280" s="7" t="str">
        <f>IF(F18280&lt;0,"0-",IF(F18280=0,"0",IF(F18280&lt;3.01,"0+ to 3",IF(F18280&lt;6.01,"3+ to 6",IF(F18280&lt;9.01,"6+ to 9",IF(F18280&lt;12.01,"9+ to 12",IF(F18280&lt;15.01,"12+ to 15",IF(F18280&lt;18.01,"15+ to 18",IF(F18280&lt;21.01,"18+ to 21",IF(F18280&lt;24.01,"21+ to 24",IF(F18280&lt;27.01,"24+ to 27",IF(F18280&lt;30.01,"27+ to 30","30+"))))))))))))</f>
        <v>0</v>
      </c>
      <c r="I18280" t="str">
        <f>IF(G18280&lt;&gt;H18280,"DIFF","")</f>
        <v/>
      </c>
    </row>
    <row r="18281" spans="1:9">
      <c r="A18281" t="s">
        <v>102</v>
      </c>
      <c r="B18281" t="s">
        <v>130</v>
      </c>
      <c r="C18281" s="1">
        <v>118187447</v>
      </c>
      <c r="D18281" s="1">
        <v>11</v>
      </c>
      <c r="E18281" s="1">
        <v>-8</v>
      </c>
      <c r="F18281" s="1">
        <v>0</v>
      </c>
      <c r="G18281" s="7" t="str">
        <f>IF(E18281&lt;0,"0-",IF(E18281=0,"0",IF(E18281&lt;3.01,"0+ to 3",IF(E18281&lt;6.01,"3+ to 6",IF(E18281&lt;9.01,"6+ to 9",IF(E18281&lt;12.01,"9+ to 12",IF(E18281&lt;15.01,"12+ to 15",IF(E18281&lt;18.01,"15+ to 18",IF(E18281&lt;21.01,"18+ to 21",IF(E18281&lt;24.01,"21+ to 24",IF(E18281&lt;27.01,"24+ to 27",IF(E18281&lt;30.01,"27+ to 30","30+"))))))))))))</f>
        <v>0-</v>
      </c>
      <c r="H18281" s="7" t="str">
        <f>IF(F18281&lt;0,"0-",IF(F18281=0,"0",IF(F18281&lt;3.01,"0+ to 3",IF(F18281&lt;6.01,"3+ to 6",IF(F18281&lt;9.01,"6+ to 9",IF(F18281&lt;12.01,"9+ to 12",IF(F18281&lt;15.01,"12+ to 15",IF(F18281&lt;18.01,"15+ to 18",IF(F18281&lt;21.01,"18+ to 21",IF(F18281&lt;24.01,"21+ to 24",IF(F18281&lt;27.01,"24+ to 27",IF(F18281&lt;30.01,"27+ to 30","30+"))))))))))))</f>
        <v>0</v>
      </c>
      <c r="I18281" t="str">
        <f>IF(G18281&lt;&gt;H18281,"DIFF","")</f>
        <v>DIFF</v>
      </c>
    </row>
    <row r="18282" spans="1:9">
      <c r="A18282" t="s">
        <v>102</v>
      </c>
      <c r="B18282" t="s">
        <v>129</v>
      </c>
      <c r="C18282" s="1">
        <v>118240108</v>
      </c>
      <c r="D18282" s="1">
        <v>2</v>
      </c>
      <c r="E18282" s="1">
        <v>0</v>
      </c>
      <c r="F18282" s="1">
        <v>3</v>
      </c>
      <c r="G18282" s="7" t="str">
        <f>IF(E18282&lt;0,"0-",IF(E18282=0,"0",IF(E18282&lt;3.01,"0+ to 3",IF(E18282&lt;6.01,"3+ to 6",IF(E18282&lt;9.01,"6+ to 9",IF(E18282&lt;12.01,"9+ to 12",IF(E18282&lt;15.01,"12+ to 15",IF(E18282&lt;18.01,"15+ to 18",IF(E18282&lt;21.01,"18+ to 21",IF(E18282&lt;24.01,"21+ to 24",IF(E18282&lt;27.01,"24+ to 27",IF(E18282&lt;30.01,"27+ to 30","30+"))))))))))))</f>
        <v>0</v>
      </c>
      <c r="H18282" s="7" t="str">
        <f>IF(F18282&lt;0,"0-",IF(F18282=0,"0",IF(F18282&lt;3.01,"0+ to 3",IF(F18282&lt;6.01,"3+ to 6",IF(F18282&lt;9.01,"6+ to 9",IF(F18282&lt;12.01,"9+ to 12",IF(F18282&lt;15.01,"12+ to 15",IF(F18282&lt;18.01,"15+ to 18",IF(F18282&lt;21.01,"18+ to 21",IF(F18282&lt;24.01,"21+ to 24",IF(F18282&lt;27.01,"24+ to 27",IF(F18282&lt;30.01,"27+ to 30","30+"))))))))))))</f>
        <v>0+ to 3</v>
      </c>
      <c r="I18282" t="str">
        <f>IF(G18282&lt;&gt;H18282,"DIFF","")</f>
        <v>DIFF</v>
      </c>
    </row>
    <row r="18283" spans="1:9">
      <c r="A18283" t="s">
        <v>102</v>
      </c>
      <c r="B18283" t="s">
        <v>129</v>
      </c>
      <c r="C18283" s="1">
        <v>118249199</v>
      </c>
      <c r="D18283" s="1">
        <v>11</v>
      </c>
      <c r="E18283" s="1">
        <v>-3</v>
      </c>
      <c r="F18283" s="1">
        <v>0</v>
      </c>
      <c r="G18283" s="7" t="str">
        <f>IF(E18283&lt;0,"0-",IF(E18283=0,"0",IF(E18283&lt;3.01,"0+ to 3",IF(E18283&lt;6.01,"3+ to 6",IF(E18283&lt;9.01,"6+ to 9",IF(E18283&lt;12.01,"9+ to 12",IF(E18283&lt;15.01,"12+ to 15",IF(E18283&lt;18.01,"15+ to 18",IF(E18283&lt;21.01,"18+ to 21",IF(E18283&lt;24.01,"21+ to 24",IF(E18283&lt;27.01,"24+ to 27",IF(E18283&lt;30.01,"27+ to 30","30+"))))))))))))</f>
        <v>0-</v>
      </c>
      <c r="H18283" s="7" t="str">
        <f>IF(F18283&lt;0,"0-",IF(F18283=0,"0",IF(F18283&lt;3.01,"0+ to 3",IF(F18283&lt;6.01,"3+ to 6",IF(F18283&lt;9.01,"6+ to 9",IF(F18283&lt;12.01,"9+ to 12",IF(F18283&lt;15.01,"12+ to 15",IF(F18283&lt;18.01,"15+ to 18",IF(F18283&lt;21.01,"18+ to 21",IF(F18283&lt;24.01,"21+ to 24",IF(F18283&lt;27.01,"24+ to 27",IF(F18283&lt;30.01,"27+ to 30","30+"))))))))))))</f>
        <v>0</v>
      </c>
      <c r="I18283" t="str">
        <f>IF(G18283&lt;&gt;H18283,"DIFF","")</f>
        <v>DIFF</v>
      </c>
    </row>
    <row r="18284" spans="1:9">
      <c r="A18284" t="s">
        <v>102</v>
      </c>
      <c r="B18284" t="s">
        <v>129</v>
      </c>
      <c r="C18284" s="1">
        <v>118249369</v>
      </c>
      <c r="D18284" s="1">
        <v>11</v>
      </c>
      <c r="E18284" s="1">
        <v>-3</v>
      </c>
      <c r="F18284" s="1">
        <v>0</v>
      </c>
      <c r="G18284" s="7" t="str">
        <f>IF(E18284&lt;0,"0-",IF(E18284=0,"0",IF(E18284&lt;3.01,"0+ to 3",IF(E18284&lt;6.01,"3+ to 6",IF(E18284&lt;9.01,"6+ to 9",IF(E18284&lt;12.01,"9+ to 12",IF(E18284&lt;15.01,"12+ to 15",IF(E18284&lt;18.01,"15+ to 18",IF(E18284&lt;21.01,"18+ to 21",IF(E18284&lt;24.01,"21+ to 24",IF(E18284&lt;27.01,"24+ to 27",IF(E18284&lt;30.01,"27+ to 30","30+"))))))))))))</f>
        <v>0-</v>
      </c>
      <c r="H18284" s="7" t="str">
        <f>IF(F18284&lt;0,"0-",IF(F18284=0,"0",IF(F18284&lt;3.01,"0+ to 3",IF(F18284&lt;6.01,"3+ to 6",IF(F18284&lt;9.01,"6+ to 9",IF(F18284&lt;12.01,"9+ to 12",IF(F18284&lt;15.01,"12+ to 15",IF(F18284&lt;18.01,"15+ to 18",IF(F18284&lt;21.01,"18+ to 21",IF(F18284&lt;24.01,"21+ to 24",IF(F18284&lt;27.01,"24+ to 27",IF(F18284&lt;30.01,"27+ to 30","30+"))))))))))))</f>
        <v>0</v>
      </c>
      <c r="I18284" t="str">
        <f>IF(G18284&lt;&gt;H18284,"DIFF","")</f>
        <v>DIFF</v>
      </c>
    </row>
    <row r="18285" spans="1:9">
      <c r="A18285" t="s">
        <v>102</v>
      </c>
      <c r="B18285" t="s">
        <v>129</v>
      </c>
      <c r="C18285" s="1">
        <v>118249611</v>
      </c>
      <c r="D18285" s="1">
        <v>8</v>
      </c>
      <c r="E18285" s="1">
        <v>0</v>
      </c>
      <c r="F18285" s="1">
        <v>0</v>
      </c>
      <c r="G18285" s="7" t="str">
        <f>IF(E18285&lt;0,"0-",IF(E18285=0,"0",IF(E18285&lt;3.01,"0+ to 3",IF(E18285&lt;6.01,"3+ to 6",IF(E18285&lt;9.01,"6+ to 9",IF(E18285&lt;12.01,"9+ to 12",IF(E18285&lt;15.01,"12+ to 15",IF(E18285&lt;18.01,"15+ to 18",IF(E18285&lt;21.01,"18+ to 21",IF(E18285&lt;24.01,"21+ to 24",IF(E18285&lt;27.01,"24+ to 27",IF(E18285&lt;30.01,"27+ to 30","30+"))))))))))))</f>
        <v>0</v>
      </c>
      <c r="H18285" s="7" t="str">
        <f>IF(F18285&lt;0,"0-",IF(F18285=0,"0",IF(F18285&lt;3.01,"0+ to 3",IF(F18285&lt;6.01,"3+ to 6",IF(F18285&lt;9.01,"6+ to 9",IF(F18285&lt;12.01,"9+ to 12",IF(F18285&lt;15.01,"12+ to 15",IF(F18285&lt;18.01,"15+ to 18",IF(F18285&lt;21.01,"18+ to 21",IF(F18285&lt;24.01,"21+ to 24",IF(F18285&lt;27.01,"24+ to 27",IF(F18285&lt;30.01,"27+ to 30","30+"))))))))))))</f>
        <v>0</v>
      </c>
      <c r="I18285" t="str">
        <f>IF(G18285&lt;&gt;H18285,"DIFF","")</f>
        <v/>
      </c>
    </row>
    <row r="18286" spans="1:9">
      <c r="A18286" t="s">
        <v>102</v>
      </c>
      <c r="B18286" t="s">
        <v>129</v>
      </c>
      <c r="C18286" s="1">
        <v>118253380</v>
      </c>
      <c r="D18286" s="1">
        <v>2</v>
      </c>
      <c r="E18286" s="1">
        <v>-15</v>
      </c>
      <c r="F18286" s="1">
        <v>26</v>
      </c>
      <c r="G18286" s="7" t="str">
        <f>IF(E18286&lt;0,"0-",IF(E18286=0,"0",IF(E18286&lt;3.01,"0+ to 3",IF(E18286&lt;6.01,"3+ to 6",IF(E18286&lt;9.01,"6+ to 9",IF(E18286&lt;12.01,"9+ to 12",IF(E18286&lt;15.01,"12+ to 15",IF(E18286&lt;18.01,"15+ to 18",IF(E18286&lt;21.01,"18+ to 21",IF(E18286&lt;24.01,"21+ to 24",IF(E18286&lt;27.01,"24+ to 27",IF(E18286&lt;30.01,"27+ to 30","30+"))))))))))))</f>
        <v>0-</v>
      </c>
      <c r="H18286" s="7" t="str">
        <f>IF(F18286&lt;0,"0-",IF(F18286=0,"0",IF(F18286&lt;3.01,"0+ to 3",IF(F18286&lt;6.01,"3+ to 6",IF(F18286&lt;9.01,"6+ to 9",IF(F18286&lt;12.01,"9+ to 12",IF(F18286&lt;15.01,"12+ to 15",IF(F18286&lt;18.01,"15+ to 18",IF(F18286&lt;21.01,"18+ to 21",IF(F18286&lt;24.01,"21+ to 24",IF(F18286&lt;27.01,"24+ to 27",IF(F18286&lt;30.01,"27+ to 30","30+"))))))))))))</f>
        <v>24+ to 27</v>
      </c>
      <c r="I18286" t="str">
        <f>IF(G18286&lt;&gt;H18286,"DIFF","")</f>
        <v>DIFF</v>
      </c>
    </row>
    <row r="18287" spans="1:9">
      <c r="A18287" t="s">
        <v>102</v>
      </c>
      <c r="B18287" t="s">
        <v>129</v>
      </c>
      <c r="C18287" s="1">
        <v>118256771</v>
      </c>
      <c r="D18287" s="1">
        <v>2</v>
      </c>
      <c r="E18287" s="1">
        <v>0</v>
      </c>
      <c r="F18287" s="1">
        <v>0</v>
      </c>
      <c r="G18287" s="7" t="str">
        <f>IF(E18287&lt;0,"0-",IF(E18287=0,"0",IF(E18287&lt;3.01,"0+ to 3",IF(E18287&lt;6.01,"3+ to 6",IF(E18287&lt;9.01,"6+ to 9",IF(E18287&lt;12.01,"9+ to 12",IF(E18287&lt;15.01,"12+ to 15",IF(E18287&lt;18.01,"15+ to 18",IF(E18287&lt;21.01,"18+ to 21",IF(E18287&lt;24.01,"21+ to 24",IF(E18287&lt;27.01,"24+ to 27",IF(E18287&lt;30.01,"27+ to 30","30+"))))))))))))</f>
        <v>0</v>
      </c>
      <c r="H18287" s="7" t="str">
        <f>IF(F18287&lt;0,"0-",IF(F18287=0,"0",IF(F18287&lt;3.01,"0+ to 3",IF(F18287&lt;6.01,"3+ to 6",IF(F18287&lt;9.01,"6+ to 9",IF(F18287&lt;12.01,"9+ to 12",IF(F18287&lt;15.01,"12+ to 15",IF(F18287&lt;18.01,"15+ to 18",IF(F18287&lt;21.01,"18+ to 21",IF(F18287&lt;24.01,"21+ to 24",IF(F18287&lt;27.01,"24+ to 27",IF(F18287&lt;30.01,"27+ to 30","30+"))))))))))))</f>
        <v>0</v>
      </c>
      <c r="I18287" t="str">
        <f>IF(G18287&lt;&gt;H18287,"DIFF","")</f>
        <v/>
      </c>
    </row>
    <row r="18288" spans="1:9">
      <c r="A18288" t="s">
        <v>102</v>
      </c>
      <c r="B18288" t="s">
        <v>128</v>
      </c>
      <c r="C18288" s="1">
        <v>118288458</v>
      </c>
      <c r="D18288" s="1">
        <v>11</v>
      </c>
      <c r="E18288" s="1">
        <v>0</v>
      </c>
      <c r="F18288" s="1">
        <v>0</v>
      </c>
      <c r="G18288" s="7" t="str">
        <f>IF(E18288&lt;0,"0-",IF(E18288=0,"0",IF(E18288&lt;3.01,"0+ to 3",IF(E18288&lt;6.01,"3+ to 6",IF(E18288&lt;9.01,"6+ to 9",IF(E18288&lt;12.01,"9+ to 12",IF(E18288&lt;15.01,"12+ to 15",IF(E18288&lt;18.01,"15+ to 18",IF(E18288&lt;21.01,"18+ to 21",IF(E18288&lt;24.01,"21+ to 24",IF(E18288&lt;27.01,"24+ to 27",IF(E18288&lt;30.01,"27+ to 30","30+"))))))))))))</f>
        <v>0</v>
      </c>
      <c r="H18288" s="7" t="str">
        <f>IF(F18288&lt;0,"0-",IF(F18288=0,"0",IF(F18288&lt;3.01,"0+ to 3",IF(F18288&lt;6.01,"3+ to 6",IF(F18288&lt;9.01,"6+ to 9",IF(F18288&lt;12.01,"9+ to 12",IF(F18288&lt;15.01,"12+ to 15",IF(F18288&lt;18.01,"15+ to 18",IF(F18288&lt;21.01,"18+ to 21",IF(F18288&lt;24.01,"21+ to 24",IF(F18288&lt;27.01,"24+ to 27",IF(F18288&lt;30.01,"27+ to 30","30+"))))))))))))</f>
        <v>0</v>
      </c>
      <c r="I18288" t="str">
        <f>IF(G18288&lt;&gt;H18288,"DIFF","")</f>
        <v/>
      </c>
    </row>
    <row r="18289" spans="1:9">
      <c r="A18289" t="s">
        <v>102</v>
      </c>
      <c r="B18289" t="s">
        <v>128</v>
      </c>
      <c r="C18289" s="1">
        <v>118292635</v>
      </c>
      <c r="D18289" s="1">
        <v>2</v>
      </c>
      <c r="E18289" s="1">
        <v>-4</v>
      </c>
      <c r="F18289" s="1">
        <v>6</v>
      </c>
      <c r="G18289" s="7" t="str">
        <f>IF(E18289&lt;0,"0-",IF(E18289=0,"0",IF(E18289&lt;3.01,"0+ to 3",IF(E18289&lt;6.01,"3+ to 6",IF(E18289&lt;9.01,"6+ to 9",IF(E18289&lt;12.01,"9+ to 12",IF(E18289&lt;15.01,"12+ to 15",IF(E18289&lt;18.01,"15+ to 18",IF(E18289&lt;21.01,"18+ to 21",IF(E18289&lt;24.01,"21+ to 24",IF(E18289&lt;27.01,"24+ to 27",IF(E18289&lt;30.01,"27+ to 30","30+"))))))))))))</f>
        <v>0-</v>
      </c>
      <c r="H18289" s="7" t="str">
        <f>IF(F18289&lt;0,"0-",IF(F18289=0,"0",IF(F18289&lt;3.01,"0+ to 3",IF(F18289&lt;6.01,"3+ to 6",IF(F18289&lt;9.01,"6+ to 9",IF(F18289&lt;12.01,"9+ to 12",IF(F18289&lt;15.01,"12+ to 15",IF(F18289&lt;18.01,"15+ to 18",IF(F18289&lt;21.01,"18+ to 21",IF(F18289&lt;24.01,"21+ to 24",IF(F18289&lt;27.01,"24+ to 27",IF(F18289&lt;30.01,"27+ to 30","30+"))))))))))))</f>
        <v>3+ to 6</v>
      </c>
      <c r="I18289" t="str">
        <f>IF(G18289&lt;&gt;H18289,"DIFF","")</f>
        <v>DIFF</v>
      </c>
    </row>
    <row r="18290" spans="1:9">
      <c r="A18290" t="s">
        <v>102</v>
      </c>
      <c r="B18290" t="s">
        <v>128</v>
      </c>
      <c r="C18290" s="1">
        <v>118293437</v>
      </c>
      <c r="D18290" s="1">
        <v>11</v>
      </c>
      <c r="E18290" s="1">
        <v>0</v>
      </c>
      <c r="F18290" s="1">
        <v>0</v>
      </c>
      <c r="G18290" s="7" t="str">
        <f>IF(E18290&lt;0,"0-",IF(E18290=0,"0",IF(E18290&lt;3.01,"0+ to 3",IF(E18290&lt;6.01,"3+ to 6",IF(E18290&lt;9.01,"6+ to 9",IF(E18290&lt;12.01,"9+ to 12",IF(E18290&lt;15.01,"12+ to 15",IF(E18290&lt;18.01,"15+ to 18",IF(E18290&lt;21.01,"18+ to 21",IF(E18290&lt;24.01,"21+ to 24",IF(E18290&lt;27.01,"24+ to 27",IF(E18290&lt;30.01,"27+ to 30","30+"))))))))))))</f>
        <v>0</v>
      </c>
      <c r="H18290" s="7" t="str">
        <f>IF(F18290&lt;0,"0-",IF(F18290=0,"0",IF(F18290&lt;3.01,"0+ to 3",IF(F18290&lt;6.01,"3+ to 6",IF(F18290&lt;9.01,"6+ to 9",IF(F18290&lt;12.01,"9+ to 12",IF(F18290&lt;15.01,"12+ to 15",IF(F18290&lt;18.01,"15+ to 18",IF(F18290&lt;21.01,"18+ to 21",IF(F18290&lt;24.01,"21+ to 24",IF(F18290&lt;27.01,"24+ to 27",IF(F18290&lt;30.01,"27+ to 30","30+"))))))))))))</f>
        <v>0</v>
      </c>
      <c r="I18290" t="str">
        <f>IF(G18290&lt;&gt;H18290,"DIFF","")</f>
        <v/>
      </c>
    </row>
    <row r="18291" spans="1:9">
      <c r="A18291" t="s">
        <v>102</v>
      </c>
      <c r="B18291" t="s">
        <v>128</v>
      </c>
      <c r="C18291" s="1">
        <v>118297700</v>
      </c>
      <c r="D18291" s="1">
        <v>5</v>
      </c>
      <c r="E18291" s="1">
        <v>-9</v>
      </c>
      <c r="F18291" s="1">
        <v>43</v>
      </c>
      <c r="G18291" s="7" t="str">
        <f>IF(E18291&lt;0,"0-",IF(E18291=0,"0",IF(E18291&lt;3.01,"0+ to 3",IF(E18291&lt;6.01,"3+ to 6",IF(E18291&lt;9.01,"6+ to 9",IF(E18291&lt;12.01,"9+ to 12",IF(E18291&lt;15.01,"12+ to 15",IF(E18291&lt;18.01,"15+ to 18",IF(E18291&lt;21.01,"18+ to 21",IF(E18291&lt;24.01,"21+ to 24",IF(E18291&lt;27.01,"24+ to 27",IF(E18291&lt;30.01,"27+ to 30","30+"))))))))))))</f>
        <v>0-</v>
      </c>
      <c r="H18291" s="7" t="str">
        <f>IF(F18291&lt;0,"0-",IF(F18291=0,"0",IF(F18291&lt;3.01,"0+ to 3",IF(F18291&lt;6.01,"3+ to 6",IF(F18291&lt;9.01,"6+ to 9",IF(F18291&lt;12.01,"9+ to 12",IF(F18291&lt;15.01,"12+ to 15",IF(F18291&lt;18.01,"15+ to 18",IF(F18291&lt;21.01,"18+ to 21",IF(F18291&lt;24.01,"21+ to 24",IF(F18291&lt;27.01,"24+ to 27",IF(F18291&lt;30.01,"27+ to 30","30+"))))))))))))</f>
        <v>30+</v>
      </c>
      <c r="I18291" t="str">
        <f>IF(G18291&lt;&gt;H18291,"DIFF","")</f>
        <v>DIFF</v>
      </c>
    </row>
    <row r="18292" spans="1:9">
      <c r="A18292" t="s">
        <v>102</v>
      </c>
      <c r="B18292" t="s">
        <v>128</v>
      </c>
      <c r="C18292" s="1">
        <v>118303619</v>
      </c>
      <c r="D18292" s="1">
        <v>3</v>
      </c>
      <c r="E18292" s="1">
        <v>0</v>
      </c>
      <c r="F18292" s="1">
        <v>0</v>
      </c>
      <c r="G18292" s="7" t="str">
        <f>IF(E18292&lt;0,"0-",IF(E18292=0,"0",IF(E18292&lt;3.01,"0+ to 3",IF(E18292&lt;6.01,"3+ to 6",IF(E18292&lt;9.01,"6+ to 9",IF(E18292&lt;12.01,"9+ to 12",IF(E18292&lt;15.01,"12+ to 15",IF(E18292&lt;18.01,"15+ to 18",IF(E18292&lt;21.01,"18+ to 21",IF(E18292&lt;24.01,"21+ to 24",IF(E18292&lt;27.01,"24+ to 27",IF(E18292&lt;30.01,"27+ to 30","30+"))))))))))))</f>
        <v>0</v>
      </c>
      <c r="H18292" s="7" t="str">
        <f>IF(F18292&lt;0,"0-",IF(F18292=0,"0",IF(F18292&lt;3.01,"0+ to 3",IF(F18292&lt;6.01,"3+ to 6",IF(F18292&lt;9.01,"6+ to 9",IF(F18292&lt;12.01,"9+ to 12",IF(F18292&lt;15.01,"12+ to 15",IF(F18292&lt;18.01,"15+ to 18",IF(F18292&lt;21.01,"18+ to 21",IF(F18292&lt;24.01,"21+ to 24",IF(F18292&lt;27.01,"24+ to 27",IF(F18292&lt;30.01,"27+ to 30","30+"))))))))))))</f>
        <v>0</v>
      </c>
      <c r="I18292" t="str">
        <f>IF(G18292&lt;&gt;H18292,"DIFF","")</f>
        <v/>
      </c>
    </row>
    <row r="18293" spans="1:9">
      <c r="A18293" t="s">
        <v>102</v>
      </c>
      <c r="B18293" t="s">
        <v>128</v>
      </c>
      <c r="C18293" s="1">
        <v>118305015</v>
      </c>
      <c r="D18293" s="1">
        <v>3</v>
      </c>
      <c r="E18293" s="1">
        <v>-7</v>
      </c>
      <c r="F18293" s="1">
        <v>13</v>
      </c>
      <c r="G18293" s="7" t="str">
        <f>IF(E18293&lt;0,"0-",IF(E18293=0,"0",IF(E18293&lt;3.01,"0+ to 3",IF(E18293&lt;6.01,"3+ to 6",IF(E18293&lt;9.01,"6+ to 9",IF(E18293&lt;12.01,"9+ to 12",IF(E18293&lt;15.01,"12+ to 15",IF(E18293&lt;18.01,"15+ to 18",IF(E18293&lt;21.01,"18+ to 21",IF(E18293&lt;24.01,"21+ to 24",IF(E18293&lt;27.01,"24+ to 27",IF(E18293&lt;30.01,"27+ to 30","30+"))))))))))))</f>
        <v>0-</v>
      </c>
      <c r="H18293" s="7" t="str">
        <f>IF(F18293&lt;0,"0-",IF(F18293=0,"0",IF(F18293&lt;3.01,"0+ to 3",IF(F18293&lt;6.01,"3+ to 6",IF(F18293&lt;9.01,"6+ to 9",IF(F18293&lt;12.01,"9+ to 12",IF(F18293&lt;15.01,"12+ to 15",IF(F18293&lt;18.01,"15+ to 18",IF(F18293&lt;21.01,"18+ to 21",IF(F18293&lt;24.01,"21+ to 24",IF(F18293&lt;27.01,"24+ to 27",IF(F18293&lt;30.01,"27+ to 30","30+"))))))))))))</f>
        <v>12+ to 15</v>
      </c>
      <c r="I18293" t="str">
        <f>IF(G18293&lt;&gt;H18293,"DIFF","")</f>
        <v>DIFF</v>
      </c>
    </row>
    <row r="18294" spans="1:9">
      <c r="A18294" t="s">
        <v>102</v>
      </c>
      <c r="B18294" t="s">
        <v>128</v>
      </c>
      <c r="C18294" s="1">
        <v>118305293</v>
      </c>
      <c r="D18294" s="1">
        <v>2</v>
      </c>
      <c r="E18294" s="1">
        <v>-1</v>
      </c>
      <c r="F18294" s="1">
        <v>1</v>
      </c>
      <c r="G18294" s="7" t="str">
        <f>IF(E18294&lt;0,"0-",IF(E18294=0,"0",IF(E18294&lt;3.01,"0+ to 3",IF(E18294&lt;6.01,"3+ to 6",IF(E18294&lt;9.01,"6+ to 9",IF(E18294&lt;12.01,"9+ to 12",IF(E18294&lt;15.01,"12+ to 15",IF(E18294&lt;18.01,"15+ to 18",IF(E18294&lt;21.01,"18+ to 21",IF(E18294&lt;24.01,"21+ to 24",IF(E18294&lt;27.01,"24+ to 27",IF(E18294&lt;30.01,"27+ to 30","30+"))))))))))))</f>
        <v>0-</v>
      </c>
      <c r="H18294" s="7" t="str">
        <f>IF(F18294&lt;0,"0-",IF(F18294=0,"0",IF(F18294&lt;3.01,"0+ to 3",IF(F18294&lt;6.01,"3+ to 6",IF(F18294&lt;9.01,"6+ to 9",IF(F18294&lt;12.01,"9+ to 12",IF(F18294&lt;15.01,"12+ to 15",IF(F18294&lt;18.01,"15+ to 18",IF(F18294&lt;21.01,"18+ to 21",IF(F18294&lt;24.01,"21+ to 24",IF(F18294&lt;27.01,"24+ to 27",IF(F18294&lt;30.01,"27+ to 30","30+"))))))))))))</f>
        <v>0+ to 3</v>
      </c>
      <c r="I18294" t="str">
        <f>IF(G18294&lt;&gt;H18294,"DIFF","")</f>
        <v>DIFF</v>
      </c>
    </row>
    <row r="18295" spans="1:9">
      <c r="A18295" t="s">
        <v>102</v>
      </c>
      <c r="B18295" t="s">
        <v>128</v>
      </c>
      <c r="C18295" s="1">
        <v>118308931</v>
      </c>
      <c r="D18295" s="1">
        <v>4</v>
      </c>
      <c r="E18295" s="1">
        <v>0</v>
      </c>
      <c r="F18295" s="1">
        <v>0</v>
      </c>
      <c r="G18295" s="7" t="str">
        <f>IF(E18295&lt;0,"0-",IF(E18295=0,"0",IF(E18295&lt;3.01,"0+ to 3",IF(E18295&lt;6.01,"3+ to 6",IF(E18295&lt;9.01,"6+ to 9",IF(E18295&lt;12.01,"9+ to 12",IF(E18295&lt;15.01,"12+ to 15",IF(E18295&lt;18.01,"15+ to 18",IF(E18295&lt;21.01,"18+ to 21",IF(E18295&lt;24.01,"21+ to 24",IF(E18295&lt;27.01,"24+ to 27",IF(E18295&lt;30.01,"27+ to 30","30+"))))))))))))</f>
        <v>0</v>
      </c>
      <c r="H18295" s="7" t="str">
        <f>IF(F18295&lt;0,"0-",IF(F18295=0,"0",IF(F18295&lt;3.01,"0+ to 3",IF(F18295&lt;6.01,"3+ to 6",IF(F18295&lt;9.01,"6+ to 9",IF(F18295&lt;12.01,"9+ to 12",IF(F18295&lt;15.01,"12+ to 15",IF(F18295&lt;18.01,"15+ to 18",IF(F18295&lt;21.01,"18+ to 21",IF(F18295&lt;24.01,"21+ to 24",IF(F18295&lt;27.01,"24+ to 27",IF(F18295&lt;30.01,"27+ to 30","30+"))))))))))))</f>
        <v>0</v>
      </c>
      <c r="I18295" t="str">
        <f>IF(G18295&lt;&gt;H18295,"DIFF","")</f>
        <v/>
      </c>
    </row>
    <row r="18296" spans="1:9">
      <c r="A18296" t="s">
        <v>102</v>
      </c>
      <c r="B18296" t="s">
        <v>128</v>
      </c>
      <c r="C18296" s="1">
        <v>118309123</v>
      </c>
      <c r="D18296" s="1">
        <v>2</v>
      </c>
      <c r="E18296" s="1">
        <v>0</v>
      </c>
      <c r="F18296" s="1">
        <v>0</v>
      </c>
      <c r="G18296" s="7" t="str">
        <f>IF(E18296&lt;0,"0-",IF(E18296=0,"0",IF(E18296&lt;3.01,"0+ to 3",IF(E18296&lt;6.01,"3+ to 6",IF(E18296&lt;9.01,"6+ to 9",IF(E18296&lt;12.01,"9+ to 12",IF(E18296&lt;15.01,"12+ to 15",IF(E18296&lt;18.01,"15+ to 18",IF(E18296&lt;21.01,"18+ to 21",IF(E18296&lt;24.01,"21+ to 24",IF(E18296&lt;27.01,"24+ to 27",IF(E18296&lt;30.01,"27+ to 30","30+"))))))))))))</f>
        <v>0</v>
      </c>
      <c r="H18296" s="7" t="str">
        <f>IF(F18296&lt;0,"0-",IF(F18296=0,"0",IF(F18296&lt;3.01,"0+ to 3",IF(F18296&lt;6.01,"3+ to 6",IF(F18296&lt;9.01,"6+ to 9",IF(F18296&lt;12.01,"9+ to 12",IF(F18296&lt;15.01,"12+ to 15",IF(F18296&lt;18.01,"15+ to 18",IF(F18296&lt;21.01,"18+ to 21",IF(F18296&lt;24.01,"21+ to 24",IF(F18296&lt;27.01,"24+ to 27",IF(F18296&lt;30.01,"27+ to 30","30+"))))))))))))</f>
        <v>0</v>
      </c>
      <c r="I18296" t="str">
        <f>IF(G18296&lt;&gt;H18296,"DIFF","")</f>
        <v/>
      </c>
    </row>
    <row r="18297" spans="1:9">
      <c r="A18297" t="s">
        <v>102</v>
      </c>
      <c r="B18297" t="s">
        <v>128</v>
      </c>
      <c r="C18297" s="1">
        <v>118310072</v>
      </c>
      <c r="D18297" s="1">
        <v>2</v>
      </c>
      <c r="E18297" s="1">
        <v>-12</v>
      </c>
      <c r="F18297" s="1">
        <v>22</v>
      </c>
      <c r="G18297" s="7" t="str">
        <f>IF(E18297&lt;0,"0-",IF(E18297=0,"0",IF(E18297&lt;3.01,"0+ to 3",IF(E18297&lt;6.01,"3+ to 6",IF(E18297&lt;9.01,"6+ to 9",IF(E18297&lt;12.01,"9+ to 12",IF(E18297&lt;15.01,"12+ to 15",IF(E18297&lt;18.01,"15+ to 18",IF(E18297&lt;21.01,"18+ to 21",IF(E18297&lt;24.01,"21+ to 24",IF(E18297&lt;27.01,"24+ to 27",IF(E18297&lt;30.01,"27+ to 30","30+"))))))))))))</f>
        <v>0-</v>
      </c>
      <c r="H18297" s="7" t="str">
        <f>IF(F18297&lt;0,"0-",IF(F18297=0,"0",IF(F18297&lt;3.01,"0+ to 3",IF(F18297&lt;6.01,"3+ to 6",IF(F18297&lt;9.01,"6+ to 9",IF(F18297&lt;12.01,"9+ to 12",IF(F18297&lt;15.01,"12+ to 15",IF(F18297&lt;18.01,"15+ to 18",IF(F18297&lt;21.01,"18+ to 21",IF(F18297&lt;24.01,"21+ to 24",IF(F18297&lt;27.01,"24+ to 27",IF(F18297&lt;30.01,"27+ to 30","30+"))))))))))))</f>
        <v>21+ to 24</v>
      </c>
      <c r="I18297" t="str">
        <f>IF(G18297&lt;&gt;H18297,"DIFF","")</f>
        <v>DIFF</v>
      </c>
    </row>
    <row r="18298" spans="1:9">
      <c r="A18298" t="s">
        <v>102</v>
      </c>
      <c r="B18298" t="s">
        <v>128</v>
      </c>
      <c r="C18298" s="1">
        <v>118310723</v>
      </c>
      <c r="D18298" s="1">
        <v>8</v>
      </c>
      <c r="E18298" s="1">
        <v>0</v>
      </c>
      <c r="F18298" s="1">
        <v>0</v>
      </c>
      <c r="G18298" s="7" t="str">
        <f>IF(E18298&lt;0,"0-",IF(E18298=0,"0",IF(E18298&lt;3.01,"0+ to 3",IF(E18298&lt;6.01,"3+ to 6",IF(E18298&lt;9.01,"6+ to 9",IF(E18298&lt;12.01,"9+ to 12",IF(E18298&lt;15.01,"12+ to 15",IF(E18298&lt;18.01,"15+ to 18",IF(E18298&lt;21.01,"18+ to 21",IF(E18298&lt;24.01,"21+ to 24",IF(E18298&lt;27.01,"24+ to 27",IF(E18298&lt;30.01,"27+ to 30","30+"))))))))))))</f>
        <v>0</v>
      </c>
      <c r="H18298" s="7" t="str">
        <f>IF(F18298&lt;0,"0-",IF(F18298=0,"0",IF(F18298&lt;3.01,"0+ to 3",IF(F18298&lt;6.01,"3+ to 6",IF(F18298&lt;9.01,"6+ to 9",IF(F18298&lt;12.01,"9+ to 12",IF(F18298&lt;15.01,"12+ to 15",IF(F18298&lt;18.01,"15+ to 18",IF(F18298&lt;21.01,"18+ to 21",IF(F18298&lt;24.01,"21+ to 24",IF(F18298&lt;27.01,"24+ to 27",IF(F18298&lt;30.01,"27+ to 30","30+"))))))))))))</f>
        <v>0</v>
      </c>
      <c r="I18298" t="str">
        <f>IF(G18298&lt;&gt;H18298,"DIFF","")</f>
        <v/>
      </c>
    </row>
    <row r="18299" spans="1:9">
      <c r="A18299" t="s">
        <v>102</v>
      </c>
      <c r="B18299" t="s">
        <v>127</v>
      </c>
      <c r="C18299" s="1">
        <v>118313435</v>
      </c>
      <c r="D18299" s="1">
        <v>9</v>
      </c>
      <c r="E18299" s="1">
        <v>-2</v>
      </c>
      <c r="F18299" s="1">
        <v>0</v>
      </c>
      <c r="G18299" s="7" t="str">
        <f>IF(E18299&lt;0,"0-",IF(E18299=0,"0",IF(E18299&lt;3.01,"0+ to 3",IF(E18299&lt;6.01,"3+ to 6",IF(E18299&lt;9.01,"6+ to 9",IF(E18299&lt;12.01,"9+ to 12",IF(E18299&lt;15.01,"12+ to 15",IF(E18299&lt;18.01,"15+ to 18",IF(E18299&lt;21.01,"18+ to 21",IF(E18299&lt;24.01,"21+ to 24",IF(E18299&lt;27.01,"24+ to 27",IF(E18299&lt;30.01,"27+ to 30","30+"))))))))))))</f>
        <v>0-</v>
      </c>
      <c r="H18299" s="7" t="str">
        <f>IF(F18299&lt;0,"0-",IF(F18299=0,"0",IF(F18299&lt;3.01,"0+ to 3",IF(F18299&lt;6.01,"3+ to 6",IF(F18299&lt;9.01,"6+ to 9",IF(F18299&lt;12.01,"9+ to 12",IF(F18299&lt;15.01,"12+ to 15",IF(F18299&lt;18.01,"15+ to 18",IF(F18299&lt;21.01,"18+ to 21",IF(F18299&lt;24.01,"21+ to 24",IF(F18299&lt;27.01,"24+ to 27",IF(F18299&lt;30.01,"27+ to 30","30+"))))))))))))</f>
        <v>0</v>
      </c>
      <c r="I18299" t="str">
        <f>IF(G18299&lt;&gt;H18299,"DIFF","")</f>
        <v>DIFF</v>
      </c>
    </row>
    <row r="18300" spans="1:9">
      <c r="A18300" t="s">
        <v>102</v>
      </c>
      <c r="B18300" t="s">
        <v>127</v>
      </c>
      <c r="C18300" s="1">
        <v>118373731</v>
      </c>
      <c r="D18300" s="1">
        <v>2</v>
      </c>
      <c r="E18300" s="1">
        <v>0</v>
      </c>
      <c r="F18300" s="1">
        <v>0</v>
      </c>
      <c r="G18300" s="7" t="str">
        <f>IF(E18300&lt;0,"0-",IF(E18300=0,"0",IF(E18300&lt;3.01,"0+ to 3",IF(E18300&lt;6.01,"3+ to 6",IF(E18300&lt;9.01,"6+ to 9",IF(E18300&lt;12.01,"9+ to 12",IF(E18300&lt;15.01,"12+ to 15",IF(E18300&lt;18.01,"15+ to 18",IF(E18300&lt;21.01,"18+ to 21",IF(E18300&lt;24.01,"21+ to 24",IF(E18300&lt;27.01,"24+ to 27",IF(E18300&lt;30.01,"27+ to 30","30+"))))))))))))</f>
        <v>0</v>
      </c>
      <c r="H18300" s="7" t="str">
        <f>IF(F18300&lt;0,"0-",IF(F18300=0,"0",IF(F18300&lt;3.01,"0+ to 3",IF(F18300&lt;6.01,"3+ to 6",IF(F18300&lt;9.01,"6+ to 9",IF(F18300&lt;12.01,"9+ to 12",IF(F18300&lt;15.01,"12+ to 15",IF(F18300&lt;18.01,"15+ to 18",IF(F18300&lt;21.01,"18+ to 21",IF(F18300&lt;24.01,"21+ to 24",IF(F18300&lt;27.01,"24+ to 27",IF(F18300&lt;30.01,"27+ to 30","30+"))))))))))))</f>
        <v>0</v>
      </c>
      <c r="I18300" t="str">
        <f>IF(G18300&lt;&gt;H18300,"DIFF","")</f>
        <v/>
      </c>
    </row>
    <row r="18301" spans="1:9">
      <c r="A18301" t="s">
        <v>102</v>
      </c>
      <c r="B18301" t="s">
        <v>127</v>
      </c>
      <c r="C18301" s="1">
        <v>118373891</v>
      </c>
      <c r="D18301" s="1">
        <v>4</v>
      </c>
      <c r="E18301" s="1">
        <v>-2</v>
      </c>
      <c r="F18301" s="1">
        <v>3</v>
      </c>
      <c r="G18301" s="7" t="str">
        <f>IF(E18301&lt;0,"0-",IF(E18301=0,"0",IF(E18301&lt;3.01,"0+ to 3",IF(E18301&lt;6.01,"3+ to 6",IF(E18301&lt;9.01,"6+ to 9",IF(E18301&lt;12.01,"9+ to 12",IF(E18301&lt;15.01,"12+ to 15",IF(E18301&lt;18.01,"15+ to 18",IF(E18301&lt;21.01,"18+ to 21",IF(E18301&lt;24.01,"21+ to 24",IF(E18301&lt;27.01,"24+ to 27",IF(E18301&lt;30.01,"27+ to 30","30+"))))))))))))</f>
        <v>0-</v>
      </c>
      <c r="H18301" s="7" t="str">
        <f>IF(F18301&lt;0,"0-",IF(F18301=0,"0",IF(F18301&lt;3.01,"0+ to 3",IF(F18301&lt;6.01,"3+ to 6",IF(F18301&lt;9.01,"6+ to 9",IF(F18301&lt;12.01,"9+ to 12",IF(F18301&lt;15.01,"12+ to 15",IF(F18301&lt;18.01,"15+ to 18",IF(F18301&lt;21.01,"18+ to 21",IF(F18301&lt;24.01,"21+ to 24",IF(F18301&lt;27.01,"24+ to 27",IF(F18301&lt;30.01,"27+ to 30","30+"))))))))))))</f>
        <v>0+ to 3</v>
      </c>
      <c r="I18301" t="str">
        <f>IF(G18301&lt;&gt;H18301,"DIFF","")</f>
        <v>DIFF</v>
      </c>
    </row>
    <row r="18302" spans="1:9">
      <c r="A18302" t="s">
        <v>102</v>
      </c>
      <c r="B18302" t="s">
        <v>127</v>
      </c>
      <c r="C18302" s="1">
        <v>118375490</v>
      </c>
      <c r="D18302" s="1">
        <v>2</v>
      </c>
      <c r="E18302" s="1">
        <v>0</v>
      </c>
      <c r="F18302" s="1">
        <v>0</v>
      </c>
      <c r="G18302" s="7" t="str">
        <f>IF(E18302&lt;0,"0-",IF(E18302=0,"0",IF(E18302&lt;3.01,"0+ to 3",IF(E18302&lt;6.01,"3+ to 6",IF(E18302&lt;9.01,"6+ to 9",IF(E18302&lt;12.01,"9+ to 12",IF(E18302&lt;15.01,"12+ to 15",IF(E18302&lt;18.01,"15+ to 18",IF(E18302&lt;21.01,"18+ to 21",IF(E18302&lt;24.01,"21+ to 24",IF(E18302&lt;27.01,"24+ to 27",IF(E18302&lt;30.01,"27+ to 30","30+"))))))))))))</f>
        <v>0</v>
      </c>
      <c r="H18302" s="7" t="str">
        <f>IF(F18302&lt;0,"0-",IF(F18302=0,"0",IF(F18302&lt;3.01,"0+ to 3",IF(F18302&lt;6.01,"3+ to 6",IF(F18302&lt;9.01,"6+ to 9",IF(F18302&lt;12.01,"9+ to 12",IF(F18302&lt;15.01,"12+ to 15",IF(F18302&lt;18.01,"15+ to 18",IF(F18302&lt;21.01,"18+ to 21",IF(F18302&lt;24.01,"21+ to 24",IF(F18302&lt;27.01,"24+ to 27",IF(F18302&lt;30.01,"27+ to 30","30+"))))))))))))</f>
        <v>0</v>
      </c>
      <c r="I18302" t="str">
        <f>IF(G18302&lt;&gt;H18302,"DIFF","")</f>
        <v/>
      </c>
    </row>
    <row r="18303" spans="1:9">
      <c r="A18303" t="s">
        <v>102</v>
      </c>
      <c r="B18303" t="s">
        <v>127</v>
      </c>
      <c r="C18303" s="1">
        <v>118377844</v>
      </c>
      <c r="D18303" s="1">
        <v>2</v>
      </c>
      <c r="E18303" s="1">
        <v>0</v>
      </c>
      <c r="F18303" s="1">
        <v>9</v>
      </c>
      <c r="G18303" s="7" t="str">
        <f>IF(E18303&lt;0,"0-",IF(E18303=0,"0",IF(E18303&lt;3.01,"0+ to 3",IF(E18303&lt;6.01,"3+ to 6",IF(E18303&lt;9.01,"6+ to 9",IF(E18303&lt;12.01,"9+ to 12",IF(E18303&lt;15.01,"12+ to 15",IF(E18303&lt;18.01,"15+ to 18",IF(E18303&lt;21.01,"18+ to 21",IF(E18303&lt;24.01,"21+ to 24",IF(E18303&lt;27.01,"24+ to 27",IF(E18303&lt;30.01,"27+ to 30","30+"))))))))))))</f>
        <v>0</v>
      </c>
      <c r="H18303" s="7" t="str">
        <f>IF(F18303&lt;0,"0-",IF(F18303=0,"0",IF(F18303&lt;3.01,"0+ to 3",IF(F18303&lt;6.01,"3+ to 6",IF(F18303&lt;9.01,"6+ to 9",IF(F18303&lt;12.01,"9+ to 12",IF(F18303&lt;15.01,"12+ to 15",IF(F18303&lt;18.01,"15+ to 18",IF(F18303&lt;21.01,"18+ to 21",IF(F18303&lt;24.01,"21+ to 24",IF(F18303&lt;27.01,"24+ to 27",IF(F18303&lt;30.01,"27+ to 30","30+"))))))))))))</f>
        <v>6+ to 9</v>
      </c>
      <c r="I18303" t="str">
        <f>IF(G18303&lt;&gt;H18303,"DIFF","")</f>
        <v>DIFF</v>
      </c>
    </row>
    <row r="18304" spans="1:9">
      <c r="A18304" t="s">
        <v>102</v>
      </c>
      <c r="B18304" t="s">
        <v>127</v>
      </c>
      <c r="C18304" s="1">
        <v>118386338</v>
      </c>
      <c r="D18304" s="1">
        <v>2</v>
      </c>
      <c r="E18304" s="1">
        <v>-5</v>
      </c>
      <c r="F18304" s="1">
        <v>0</v>
      </c>
      <c r="G18304" s="7" t="str">
        <f>IF(E18304&lt;0,"0-",IF(E18304=0,"0",IF(E18304&lt;3.01,"0+ to 3",IF(E18304&lt;6.01,"3+ to 6",IF(E18304&lt;9.01,"6+ to 9",IF(E18304&lt;12.01,"9+ to 12",IF(E18304&lt;15.01,"12+ to 15",IF(E18304&lt;18.01,"15+ to 18",IF(E18304&lt;21.01,"18+ to 21",IF(E18304&lt;24.01,"21+ to 24",IF(E18304&lt;27.01,"24+ to 27",IF(E18304&lt;30.01,"27+ to 30","30+"))))))))))))</f>
        <v>0-</v>
      </c>
      <c r="H18304" s="7" t="str">
        <f>IF(F18304&lt;0,"0-",IF(F18304=0,"0",IF(F18304&lt;3.01,"0+ to 3",IF(F18304&lt;6.01,"3+ to 6",IF(F18304&lt;9.01,"6+ to 9",IF(F18304&lt;12.01,"9+ to 12",IF(F18304&lt;15.01,"12+ to 15",IF(F18304&lt;18.01,"15+ to 18",IF(F18304&lt;21.01,"18+ to 21",IF(F18304&lt;24.01,"21+ to 24",IF(F18304&lt;27.01,"24+ to 27",IF(F18304&lt;30.01,"27+ to 30","30+"))))))))))))</f>
        <v>0</v>
      </c>
      <c r="I18304" t="str">
        <f>IF(G18304&lt;&gt;H18304,"DIFF","")</f>
        <v>DIFF</v>
      </c>
    </row>
    <row r="18305" spans="1:9">
      <c r="A18305" t="s">
        <v>102</v>
      </c>
      <c r="B18305" t="s">
        <v>127</v>
      </c>
      <c r="C18305" s="1">
        <v>118386783</v>
      </c>
      <c r="D18305" s="1">
        <v>2</v>
      </c>
      <c r="E18305" s="1">
        <v>0</v>
      </c>
      <c r="F18305" s="1">
        <v>3</v>
      </c>
      <c r="G18305" s="7" t="str">
        <f>IF(E18305&lt;0,"0-",IF(E18305=0,"0",IF(E18305&lt;3.01,"0+ to 3",IF(E18305&lt;6.01,"3+ to 6",IF(E18305&lt;9.01,"6+ to 9",IF(E18305&lt;12.01,"9+ to 12",IF(E18305&lt;15.01,"12+ to 15",IF(E18305&lt;18.01,"15+ to 18",IF(E18305&lt;21.01,"18+ to 21",IF(E18305&lt;24.01,"21+ to 24",IF(E18305&lt;27.01,"24+ to 27",IF(E18305&lt;30.01,"27+ to 30","30+"))))))))))))</f>
        <v>0</v>
      </c>
      <c r="H18305" s="7" t="str">
        <f>IF(F18305&lt;0,"0-",IF(F18305=0,"0",IF(F18305&lt;3.01,"0+ to 3",IF(F18305&lt;6.01,"3+ to 6",IF(F18305&lt;9.01,"6+ to 9",IF(F18305&lt;12.01,"9+ to 12",IF(F18305&lt;15.01,"12+ to 15",IF(F18305&lt;18.01,"15+ to 18",IF(F18305&lt;21.01,"18+ to 21",IF(F18305&lt;24.01,"21+ to 24",IF(F18305&lt;27.01,"24+ to 27",IF(F18305&lt;30.01,"27+ to 30","30+"))))))))))))</f>
        <v>0+ to 3</v>
      </c>
      <c r="I18305" t="str">
        <f>IF(G18305&lt;&gt;H18305,"DIFF","")</f>
        <v>DIFF</v>
      </c>
    </row>
    <row r="18306" spans="1:9">
      <c r="A18306" t="s">
        <v>102</v>
      </c>
      <c r="B18306" t="s">
        <v>127</v>
      </c>
      <c r="C18306" s="1">
        <v>118386899</v>
      </c>
      <c r="D18306" s="1">
        <v>2</v>
      </c>
      <c r="E18306" s="1">
        <v>-13</v>
      </c>
      <c r="F18306" s="1">
        <v>12</v>
      </c>
      <c r="G18306" s="7" t="str">
        <f>IF(E18306&lt;0,"0-",IF(E18306=0,"0",IF(E18306&lt;3.01,"0+ to 3",IF(E18306&lt;6.01,"3+ to 6",IF(E18306&lt;9.01,"6+ to 9",IF(E18306&lt;12.01,"9+ to 12",IF(E18306&lt;15.01,"12+ to 15",IF(E18306&lt;18.01,"15+ to 18",IF(E18306&lt;21.01,"18+ to 21",IF(E18306&lt;24.01,"21+ to 24",IF(E18306&lt;27.01,"24+ to 27",IF(E18306&lt;30.01,"27+ to 30","30+"))))))))))))</f>
        <v>0-</v>
      </c>
      <c r="H18306" s="7" t="str">
        <f>IF(F18306&lt;0,"0-",IF(F18306=0,"0",IF(F18306&lt;3.01,"0+ to 3",IF(F18306&lt;6.01,"3+ to 6",IF(F18306&lt;9.01,"6+ to 9",IF(F18306&lt;12.01,"9+ to 12",IF(F18306&lt;15.01,"12+ to 15",IF(F18306&lt;18.01,"15+ to 18",IF(F18306&lt;21.01,"18+ to 21",IF(F18306&lt;24.01,"21+ to 24",IF(F18306&lt;27.01,"24+ to 27",IF(F18306&lt;30.01,"27+ to 30","30+"))))))))))))</f>
        <v>9+ to 12</v>
      </c>
      <c r="I18306" t="str">
        <f>IF(G18306&lt;&gt;H18306,"DIFF","")</f>
        <v>DIFF</v>
      </c>
    </row>
    <row r="18307" spans="1:9">
      <c r="A18307" t="s">
        <v>102</v>
      </c>
      <c r="B18307" t="s">
        <v>127</v>
      </c>
      <c r="C18307" s="1">
        <v>118391250</v>
      </c>
      <c r="D18307" s="1">
        <v>8</v>
      </c>
      <c r="E18307" s="1">
        <v>0</v>
      </c>
      <c r="F18307" s="1">
        <v>0</v>
      </c>
      <c r="G18307" s="7" t="str">
        <f>IF(E18307&lt;0,"0-",IF(E18307=0,"0",IF(E18307&lt;3.01,"0+ to 3",IF(E18307&lt;6.01,"3+ to 6",IF(E18307&lt;9.01,"6+ to 9",IF(E18307&lt;12.01,"9+ to 12",IF(E18307&lt;15.01,"12+ to 15",IF(E18307&lt;18.01,"15+ to 18",IF(E18307&lt;21.01,"18+ to 21",IF(E18307&lt;24.01,"21+ to 24",IF(E18307&lt;27.01,"24+ to 27",IF(E18307&lt;30.01,"27+ to 30","30+"))))))))))))</f>
        <v>0</v>
      </c>
      <c r="H18307" s="7" t="str">
        <f>IF(F18307&lt;0,"0-",IF(F18307=0,"0",IF(F18307&lt;3.01,"0+ to 3",IF(F18307&lt;6.01,"3+ to 6",IF(F18307&lt;9.01,"6+ to 9",IF(F18307&lt;12.01,"9+ to 12",IF(F18307&lt;15.01,"12+ to 15",IF(F18307&lt;18.01,"15+ to 18",IF(F18307&lt;21.01,"18+ to 21",IF(F18307&lt;24.01,"21+ to 24",IF(F18307&lt;27.01,"24+ to 27",IF(F18307&lt;30.01,"27+ to 30","30+"))))))))))))</f>
        <v>0</v>
      </c>
      <c r="I18307" t="str">
        <f>IF(G18307&lt;&gt;H18307,"DIFF","")</f>
        <v/>
      </c>
    </row>
    <row r="18308" spans="1:9">
      <c r="A18308" t="s">
        <v>102</v>
      </c>
      <c r="B18308" t="s">
        <v>126</v>
      </c>
      <c r="C18308" s="1">
        <v>118423184</v>
      </c>
      <c r="D18308" s="1">
        <v>2</v>
      </c>
      <c r="E18308" s="1">
        <v>-5</v>
      </c>
      <c r="F18308" s="1">
        <v>8</v>
      </c>
      <c r="G18308" s="7" t="str">
        <f>IF(E18308&lt;0,"0-",IF(E18308=0,"0",IF(E18308&lt;3.01,"0+ to 3",IF(E18308&lt;6.01,"3+ to 6",IF(E18308&lt;9.01,"6+ to 9",IF(E18308&lt;12.01,"9+ to 12",IF(E18308&lt;15.01,"12+ to 15",IF(E18308&lt;18.01,"15+ to 18",IF(E18308&lt;21.01,"18+ to 21",IF(E18308&lt;24.01,"21+ to 24",IF(E18308&lt;27.01,"24+ to 27",IF(E18308&lt;30.01,"27+ to 30","30+"))))))))))))</f>
        <v>0-</v>
      </c>
      <c r="H18308" s="7" t="str">
        <f>IF(F18308&lt;0,"0-",IF(F18308=0,"0",IF(F18308&lt;3.01,"0+ to 3",IF(F18308&lt;6.01,"3+ to 6",IF(F18308&lt;9.01,"6+ to 9",IF(F18308&lt;12.01,"9+ to 12",IF(F18308&lt;15.01,"12+ to 15",IF(F18308&lt;18.01,"15+ to 18",IF(F18308&lt;21.01,"18+ to 21",IF(F18308&lt;24.01,"21+ to 24",IF(F18308&lt;27.01,"24+ to 27",IF(F18308&lt;30.01,"27+ to 30","30+"))))))))))))</f>
        <v>6+ to 9</v>
      </c>
      <c r="I18308" t="str">
        <f>IF(G18308&lt;&gt;H18308,"DIFF","")</f>
        <v>DIFF</v>
      </c>
    </row>
    <row r="18309" spans="1:9">
      <c r="A18309" t="s">
        <v>102</v>
      </c>
      <c r="B18309" t="s">
        <v>126</v>
      </c>
      <c r="C18309" s="1">
        <v>118423852</v>
      </c>
      <c r="D18309" s="1">
        <v>9</v>
      </c>
      <c r="E18309" s="1">
        <v>-16</v>
      </c>
      <c r="F18309" s="1">
        <v>-10</v>
      </c>
      <c r="G18309" s="7" t="str">
        <f>IF(E18309&lt;0,"0-",IF(E18309=0,"0",IF(E18309&lt;3.01,"0+ to 3",IF(E18309&lt;6.01,"3+ to 6",IF(E18309&lt;9.01,"6+ to 9",IF(E18309&lt;12.01,"9+ to 12",IF(E18309&lt;15.01,"12+ to 15",IF(E18309&lt;18.01,"15+ to 18",IF(E18309&lt;21.01,"18+ to 21",IF(E18309&lt;24.01,"21+ to 24",IF(E18309&lt;27.01,"24+ to 27",IF(E18309&lt;30.01,"27+ to 30","30+"))))))))))))</f>
        <v>0-</v>
      </c>
      <c r="H18309" s="7" t="str">
        <f>IF(F18309&lt;0,"0-",IF(F18309=0,"0",IF(F18309&lt;3.01,"0+ to 3",IF(F18309&lt;6.01,"3+ to 6",IF(F18309&lt;9.01,"6+ to 9",IF(F18309&lt;12.01,"9+ to 12",IF(F18309&lt;15.01,"12+ to 15",IF(F18309&lt;18.01,"15+ to 18",IF(F18309&lt;21.01,"18+ to 21",IF(F18309&lt;24.01,"21+ to 24",IF(F18309&lt;27.01,"24+ to 27",IF(F18309&lt;30.01,"27+ to 30","30+"))))))))))))</f>
        <v>0-</v>
      </c>
      <c r="I18309" t="str">
        <f>IF(G18309&lt;&gt;H18309,"DIFF","")</f>
        <v/>
      </c>
    </row>
    <row r="18310" spans="1:9">
      <c r="A18310" t="s">
        <v>102</v>
      </c>
      <c r="B18310" t="s">
        <v>126</v>
      </c>
      <c r="C18310" s="1">
        <v>118426860</v>
      </c>
      <c r="D18310" s="1">
        <v>10</v>
      </c>
      <c r="E18310" s="1">
        <v>-1</v>
      </c>
      <c r="F18310" s="1">
        <v>11</v>
      </c>
      <c r="G18310" s="7" t="str">
        <f>IF(E18310&lt;0,"0-",IF(E18310=0,"0",IF(E18310&lt;3.01,"0+ to 3",IF(E18310&lt;6.01,"3+ to 6",IF(E18310&lt;9.01,"6+ to 9",IF(E18310&lt;12.01,"9+ to 12",IF(E18310&lt;15.01,"12+ to 15",IF(E18310&lt;18.01,"15+ to 18",IF(E18310&lt;21.01,"18+ to 21",IF(E18310&lt;24.01,"21+ to 24",IF(E18310&lt;27.01,"24+ to 27",IF(E18310&lt;30.01,"27+ to 30","30+"))))))))))))</f>
        <v>0-</v>
      </c>
      <c r="H18310" s="7" t="str">
        <f>IF(F18310&lt;0,"0-",IF(F18310=0,"0",IF(F18310&lt;3.01,"0+ to 3",IF(F18310&lt;6.01,"3+ to 6",IF(F18310&lt;9.01,"6+ to 9",IF(F18310&lt;12.01,"9+ to 12",IF(F18310&lt;15.01,"12+ to 15",IF(F18310&lt;18.01,"15+ to 18",IF(F18310&lt;21.01,"18+ to 21",IF(F18310&lt;24.01,"21+ to 24",IF(F18310&lt;27.01,"24+ to 27",IF(F18310&lt;30.01,"27+ to 30","30+"))))))))))))</f>
        <v>9+ to 12</v>
      </c>
      <c r="I18310" t="str">
        <f>IF(G18310&lt;&gt;H18310,"DIFF","")</f>
        <v>DIFF</v>
      </c>
    </row>
    <row r="18311" spans="1:9">
      <c r="A18311" t="s">
        <v>103</v>
      </c>
      <c r="B18311" t="s">
        <v>126</v>
      </c>
      <c r="C18311" s="1">
        <v>118428979</v>
      </c>
      <c r="D18311" s="1">
        <v>2</v>
      </c>
      <c r="E18311" s="1">
        <v>-6</v>
      </c>
      <c r="F18311" s="1">
        <v>17</v>
      </c>
      <c r="G18311" s="7" t="str">
        <f>IF(E18311&lt;0,"0-",IF(E18311=0,"0",IF(E18311&lt;3.01,"0+ to 3",IF(E18311&lt;6.01,"3+ to 6",IF(E18311&lt;9.01,"6+ to 9",IF(E18311&lt;12.01,"9+ to 12",IF(E18311&lt;15.01,"12+ to 15",IF(E18311&lt;18.01,"15+ to 18",IF(E18311&lt;21.01,"18+ to 21",IF(E18311&lt;24.01,"21+ to 24",IF(E18311&lt;27.01,"24+ to 27",IF(E18311&lt;30.01,"27+ to 30","30+"))))))))))))</f>
        <v>0-</v>
      </c>
      <c r="H18311" s="7" t="str">
        <f>IF(F18311&lt;0,"0-",IF(F18311=0,"0",IF(F18311&lt;3.01,"0+ to 3",IF(F18311&lt;6.01,"3+ to 6",IF(F18311&lt;9.01,"6+ to 9",IF(F18311&lt;12.01,"9+ to 12",IF(F18311&lt;15.01,"12+ to 15",IF(F18311&lt;18.01,"15+ to 18",IF(F18311&lt;21.01,"18+ to 21",IF(F18311&lt;24.01,"21+ to 24",IF(F18311&lt;27.01,"24+ to 27",IF(F18311&lt;30.01,"27+ to 30","30+"))))))))))))</f>
        <v>15+ to 18</v>
      </c>
      <c r="I18311" t="str">
        <f>IF(G18311&lt;&gt;H18311,"DIFF","")</f>
        <v>DIFF</v>
      </c>
    </row>
    <row r="18312" spans="1:9">
      <c r="A18312" t="s">
        <v>102</v>
      </c>
      <c r="B18312" t="s">
        <v>126</v>
      </c>
      <c r="C18312" s="1">
        <v>118429043</v>
      </c>
      <c r="D18312" s="1">
        <v>2</v>
      </c>
      <c r="E18312" s="1">
        <v>-19</v>
      </c>
      <c r="F18312" s="1">
        <v>26</v>
      </c>
      <c r="G18312" s="7" t="str">
        <f>IF(E18312&lt;0,"0-",IF(E18312=0,"0",IF(E18312&lt;3.01,"0+ to 3",IF(E18312&lt;6.01,"3+ to 6",IF(E18312&lt;9.01,"6+ to 9",IF(E18312&lt;12.01,"9+ to 12",IF(E18312&lt;15.01,"12+ to 15",IF(E18312&lt;18.01,"15+ to 18",IF(E18312&lt;21.01,"18+ to 21",IF(E18312&lt;24.01,"21+ to 24",IF(E18312&lt;27.01,"24+ to 27",IF(E18312&lt;30.01,"27+ to 30","30+"))))))))))))</f>
        <v>0-</v>
      </c>
      <c r="H18312" s="7" t="str">
        <f>IF(F18312&lt;0,"0-",IF(F18312=0,"0",IF(F18312&lt;3.01,"0+ to 3",IF(F18312&lt;6.01,"3+ to 6",IF(F18312&lt;9.01,"6+ to 9",IF(F18312&lt;12.01,"9+ to 12",IF(F18312&lt;15.01,"12+ to 15",IF(F18312&lt;18.01,"15+ to 18",IF(F18312&lt;21.01,"18+ to 21",IF(F18312&lt;24.01,"21+ to 24",IF(F18312&lt;27.01,"24+ to 27",IF(F18312&lt;30.01,"27+ to 30","30+"))))))))))))</f>
        <v>24+ to 27</v>
      </c>
      <c r="I18312" t="str">
        <f>IF(G18312&lt;&gt;H18312,"DIFF","")</f>
        <v>DIFF</v>
      </c>
    </row>
    <row r="18313" spans="1:9">
      <c r="A18313" t="s">
        <v>102</v>
      </c>
      <c r="B18313" t="s">
        <v>126</v>
      </c>
      <c r="C18313" s="1">
        <v>118430624</v>
      </c>
      <c r="D18313" s="1">
        <v>2</v>
      </c>
      <c r="E18313" s="1">
        <v>0</v>
      </c>
      <c r="F18313" s="1">
        <v>0</v>
      </c>
      <c r="G18313" s="7" t="str">
        <f>IF(E18313&lt;0,"0-",IF(E18313=0,"0",IF(E18313&lt;3.01,"0+ to 3",IF(E18313&lt;6.01,"3+ to 6",IF(E18313&lt;9.01,"6+ to 9",IF(E18313&lt;12.01,"9+ to 12",IF(E18313&lt;15.01,"12+ to 15",IF(E18313&lt;18.01,"15+ to 18",IF(E18313&lt;21.01,"18+ to 21",IF(E18313&lt;24.01,"21+ to 24",IF(E18313&lt;27.01,"24+ to 27",IF(E18313&lt;30.01,"27+ to 30","30+"))))))))))))</f>
        <v>0</v>
      </c>
      <c r="H18313" s="7" t="str">
        <f>IF(F18313&lt;0,"0-",IF(F18313=0,"0",IF(F18313&lt;3.01,"0+ to 3",IF(F18313&lt;6.01,"3+ to 6",IF(F18313&lt;9.01,"6+ to 9",IF(F18313&lt;12.01,"9+ to 12",IF(F18313&lt;15.01,"12+ to 15",IF(F18313&lt;18.01,"15+ to 18",IF(F18313&lt;21.01,"18+ to 21",IF(F18313&lt;24.01,"21+ to 24",IF(F18313&lt;27.01,"24+ to 27",IF(F18313&lt;30.01,"27+ to 30","30+"))))))))))))</f>
        <v>0</v>
      </c>
      <c r="I18313" t="str">
        <f>IF(G18313&lt;&gt;H18313,"DIFF","")</f>
        <v/>
      </c>
    </row>
    <row r="18314" spans="1:9">
      <c r="A18314" t="s">
        <v>102</v>
      </c>
      <c r="B18314" t="s">
        <v>126</v>
      </c>
      <c r="C18314" s="1">
        <v>118430672</v>
      </c>
      <c r="D18314" s="1">
        <v>2</v>
      </c>
      <c r="E18314" s="1">
        <v>0</v>
      </c>
      <c r="F18314" s="1">
        <v>18</v>
      </c>
      <c r="G18314" s="7" t="str">
        <f>IF(E18314&lt;0,"0-",IF(E18314=0,"0",IF(E18314&lt;3.01,"0+ to 3",IF(E18314&lt;6.01,"3+ to 6",IF(E18314&lt;9.01,"6+ to 9",IF(E18314&lt;12.01,"9+ to 12",IF(E18314&lt;15.01,"12+ to 15",IF(E18314&lt;18.01,"15+ to 18",IF(E18314&lt;21.01,"18+ to 21",IF(E18314&lt;24.01,"21+ to 24",IF(E18314&lt;27.01,"24+ to 27",IF(E18314&lt;30.01,"27+ to 30","30+"))))))))))))</f>
        <v>0</v>
      </c>
      <c r="H18314" s="7" t="str">
        <f>IF(F18314&lt;0,"0-",IF(F18314=0,"0",IF(F18314&lt;3.01,"0+ to 3",IF(F18314&lt;6.01,"3+ to 6",IF(F18314&lt;9.01,"6+ to 9",IF(F18314&lt;12.01,"9+ to 12",IF(F18314&lt;15.01,"12+ to 15",IF(F18314&lt;18.01,"15+ to 18",IF(F18314&lt;21.01,"18+ to 21",IF(F18314&lt;24.01,"21+ to 24",IF(F18314&lt;27.01,"24+ to 27",IF(F18314&lt;30.01,"27+ to 30","30+"))))))))))))</f>
        <v>15+ to 18</v>
      </c>
      <c r="I18314" t="str">
        <f>IF(G18314&lt;&gt;H18314,"DIFF","")</f>
        <v>DIFF</v>
      </c>
    </row>
    <row r="18315" spans="1:9">
      <c r="A18315" t="s">
        <v>102</v>
      </c>
      <c r="B18315" t="s">
        <v>126</v>
      </c>
      <c r="C18315" s="1">
        <v>118431631</v>
      </c>
      <c r="D18315" s="1">
        <v>2</v>
      </c>
      <c r="E18315" s="1">
        <v>0</v>
      </c>
      <c r="F18315" s="1">
        <v>0</v>
      </c>
      <c r="G18315" s="7" t="str">
        <f>IF(E18315&lt;0,"0-",IF(E18315=0,"0",IF(E18315&lt;3.01,"0+ to 3",IF(E18315&lt;6.01,"3+ to 6",IF(E18315&lt;9.01,"6+ to 9",IF(E18315&lt;12.01,"9+ to 12",IF(E18315&lt;15.01,"12+ to 15",IF(E18315&lt;18.01,"15+ to 18",IF(E18315&lt;21.01,"18+ to 21",IF(E18315&lt;24.01,"21+ to 24",IF(E18315&lt;27.01,"24+ to 27",IF(E18315&lt;30.01,"27+ to 30","30+"))))))))))))</f>
        <v>0</v>
      </c>
      <c r="H18315" s="7" t="str">
        <f>IF(F18315&lt;0,"0-",IF(F18315=0,"0",IF(F18315&lt;3.01,"0+ to 3",IF(F18315&lt;6.01,"3+ to 6",IF(F18315&lt;9.01,"6+ to 9",IF(F18315&lt;12.01,"9+ to 12",IF(F18315&lt;15.01,"12+ to 15",IF(F18315&lt;18.01,"15+ to 18",IF(F18315&lt;21.01,"18+ to 21",IF(F18315&lt;24.01,"21+ to 24",IF(F18315&lt;27.01,"24+ to 27",IF(F18315&lt;30.01,"27+ to 30","30+"))))))))))))</f>
        <v>0</v>
      </c>
      <c r="I18315" t="str">
        <f>IF(G18315&lt;&gt;H18315,"DIFF","")</f>
        <v/>
      </c>
    </row>
    <row r="18316" spans="1:9">
      <c r="A18316" t="s">
        <v>102</v>
      </c>
      <c r="B18316" t="s">
        <v>126</v>
      </c>
      <c r="C18316" s="1">
        <v>118432615</v>
      </c>
      <c r="D18316" s="1">
        <v>2</v>
      </c>
      <c r="E18316" s="1">
        <v>-13</v>
      </c>
      <c r="F18316" s="1">
        <v>13</v>
      </c>
      <c r="G18316" s="7" t="str">
        <f>IF(E18316&lt;0,"0-",IF(E18316=0,"0",IF(E18316&lt;3.01,"0+ to 3",IF(E18316&lt;6.01,"3+ to 6",IF(E18316&lt;9.01,"6+ to 9",IF(E18316&lt;12.01,"9+ to 12",IF(E18316&lt;15.01,"12+ to 15",IF(E18316&lt;18.01,"15+ to 18",IF(E18316&lt;21.01,"18+ to 21",IF(E18316&lt;24.01,"21+ to 24",IF(E18316&lt;27.01,"24+ to 27",IF(E18316&lt;30.01,"27+ to 30","30+"))))))))))))</f>
        <v>0-</v>
      </c>
      <c r="H18316" s="7" t="str">
        <f>IF(F18316&lt;0,"0-",IF(F18316=0,"0",IF(F18316&lt;3.01,"0+ to 3",IF(F18316&lt;6.01,"3+ to 6",IF(F18316&lt;9.01,"6+ to 9",IF(F18316&lt;12.01,"9+ to 12",IF(F18316&lt;15.01,"12+ to 15",IF(F18316&lt;18.01,"15+ to 18",IF(F18316&lt;21.01,"18+ to 21",IF(F18316&lt;24.01,"21+ to 24",IF(F18316&lt;27.01,"24+ to 27",IF(F18316&lt;30.01,"27+ to 30","30+"))))))))))))</f>
        <v>12+ to 15</v>
      </c>
      <c r="I18316" t="str">
        <f>IF(G18316&lt;&gt;H18316,"DIFF","")</f>
        <v>DIFF</v>
      </c>
    </row>
    <row r="18317" spans="1:9">
      <c r="A18317" t="s">
        <v>102</v>
      </c>
      <c r="B18317" t="s">
        <v>126</v>
      </c>
      <c r="C18317" s="1">
        <v>118436173</v>
      </c>
      <c r="D18317" s="1">
        <v>2</v>
      </c>
      <c r="E18317" s="1">
        <v>-12</v>
      </c>
      <c r="F18317" s="1">
        <v>19</v>
      </c>
      <c r="G18317" s="7" t="str">
        <f>IF(E18317&lt;0,"0-",IF(E18317=0,"0",IF(E18317&lt;3.01,"0+ to 3",IF(E18317&lt;6.01,"3+ to 6",IF(E18317&lt;9.01,"6+ to 9",IF(E18317&lt;12.01,"9+ to 12",IF(E18317&lt;15.01,"12+ to 15",IF(E18317&lt;18.01,"15+ to 18",IF(E18317&lt;21.01,"18+ to 21",IF(E18317&lt;24.01,"21+ to 24",IF(E18317&lt;27.01,"24+ to 27",IF(E18317&lt;30.01,"27+ to 30","30+"))))))))))))</f>
        <v>0-</v>
      </c>
      <c r="H18317" s="7" t="str">
        <f>IF(F18317&lt;0,"0-",IF(F18317=0,"0",IF(F18317&lt;3.01,"0+ to 3",IF(F18317&lt;6.01,"3+ to 6",IF(F18317&lt;9.01,"6+ to 9",IF(F18317&lt;12.01,"9+ to 12",IF(F18317&lt;15.01,"12+ to 15",IF(F18317&lt;18.01,"15+ to 18",IF(F18317&lt;21.01,"18+ to 21",IF(F18317&lt;24.01,"21+ to 24",IF(F18317&lt;27.01,"24+ to 27",IF(F18317&lt;30.01,"27+ to 30","30+"))))))))))))</f>
        <v>18+ to 21</v>
      </c>
      <c r="I18317" t="str">
        <f>IF(G18317&lt;&gt;H18317,"DIFF","")</f>
        <v>DIFF</v>
      </c>
    </row>
    <row r="18318" spans="1:9">
      <c r="A18318" t="s">
        <v>102</v>
      </c>
      <c r="B18318" t="s">
        <v>126</v>
      </c>
      <c r="C18318" s="1">
        <v>118436704</v>
      </c>
      <c r="D18318" s="1">
        <v>2</v>
      </c>
      <c r="E18318" s="1">
        <v>0</v>
      </c>
      <c r="F18318" s="1">
        <v>0</v>
      </c>
      <c r="G18318" s="7" t="str">
        <f>IF(E18318&lt;0,"0-",IF(E18318=0,"0",IF(E18318&lt;3.01,"0+ to 3",IF(E18318&lt;6.01,"3+ to 6",IF(E18318&lt;9.01,"6+ to 9",IF(E18318&lt;12.01,"9+ to 12",IF(E18318&lt;15.01,"12+ to 15",IF(E18318&lt;18.01,"15+ to 18",IF(E18318&lt;21.01,"18+ to 21",IF(E18318&lt;24.01,"21+ to 24",IF(E18318&lt;27.01,"24+ to 27",IF(E18318&lt;30.01,"27+ to 30","30+"))))))))))))</f>
        <v>0</v>
      </c>
      <c r="H18318" s="7" t="str">
        <f>IF(F18318&lt;0,"0-",IF(F18318=0,"0",IF(F18318&lt;3.01,"0+ to 3",IF(F18318&lt;6.01,"3+ to 6",IF(F18318&lt;9.01,"6+ to 9",IF(F18318&lt;12.01,"9+ to 12",IF(F18318&lt;15.01,"12+ to 15",IF(F18318&lt;18.01,"15+ to 18",IF(F18318&lt;21.01,"18+ to 21",IF(F18318&lt;24.01,"21+ to 24",IF(F18318&lt;27.01,"24+ to 27",IF(F18318&lt;30.01,"27+ to 30","30+"))))))))))))</f>
        <v>0</v>
      </c>
      <c r="I18318" t="str">
        <f>IF(G18318&lt;&gt;H18318,"DIFF","")</f>
        <v/>
      </c>
    </row>
    <row r="18319" spans="1:9">
      <c r="A18319" t="s">
        <v>102</v>
      </c>
      <c r="B18319" t="s">
        <v>126</v>
      </c>
      <c r="C18319" s="1">
        <v>118442687</v>
      </c>
      <c r="D18319" s="1">
        <v>2</v>
      </c>
      <c r="E18319" s="1">
        <v>-1</v>
      </c>
      <c r="F18319" s="1">
        <v>2</v>
      </c>
      <c r="G18319" s="7" t="str">
        <f>IF(E18319&lt;0,"0-",IF(E18319=0,"0",IF(E18319&lt;3.01,"0+ to 3",IF(E18319&lt;6.01,"3+ to 6",IF(E18319&lt;9.01,"6+ to 9",IF(E18319&lt;12.01,"9+ to 12",IF(E18319&lt;15.01,"12+ to 15",IF(E18319&lt;18.01,"15+ to 18",IF(E18319&lt;21.01,"18+ to 21",IF(E18319&lt;24.01,"21+ to 24",IF(E18319&lt;27.01,"24+ to 27",IF(E18319&lt;30.01,"27+ to 30","30+"))))))))))))</f>
        <v>0-</v>
      </c>
      <c r="H18319" s="7" t="str">
        <f>IF(F18319&lt;0,"0-",IF(F18319=0,"0",IF(F18319&lt;3.01,"0+ to 3",IF(F18319&lt;6.01,"3+ to 6",IF(F18319&lt;9.01,"6+ to 9",IF(F18319&lt;12.01,"9+ to 12",IF(F18319&lt;15.01,"12+ to 15",IF(F18319&lt;18.01,"15+ to 18",IF(F18319&lt;21.01,"18+ to 21",IF(F18319&lt;24.01,"21+ to 24",IF(F18319&lt;27.01,"24+ to 27",IF(F18319&lt;30.01,"27+ to 30","30+"))))))))))))</f>
        <v>0+ to 3</v>
      </c>
      <c r="I18319" t="str">
        <f>IF(G18319&lt;&gt;H18319,"DIFF","")</f>
        <v>DIFF</v>
      </c>
    </row>
    <row r="18320" spans="1:9">
      <c r="A18320" t="s">
        <v>102</v>
      </c>
      <c r="B18320" t="s">
        <v>126</v>
      </c>
      <c r="C18320" s="1">
        <v>118444824</v>
      </c>
      <c r="D18320" s="1">
        <v>2</v>
      </c>
      <c r="E18320" s="1">
        <v>-7</v>
      </c>
      <c r="F18320" s="1">
        <v>12</v>
      </c>
      <c r="G18320" s="7" t="str">
        <f>IF(E18320&lt;0,"0-",IF(E18320=0,"0",IF(E18320&lt;3.01,"0+ to 3",IF(E18320&lt;6.01,"3+ to 6",IF(E18320&lt;9.01,"6+ to 9",IF(E18320&lt;12.01,"9+ to 12",IF(E18320&lt;15.01,"12+ to 15",IF(E18320&lt;18.01,"15+ to 18",IF(E18320&lt;21.01,"18+ to 21",IF(E18320&lt;24.01,"21+ to 24",IF(E18320&lt;27.01,"24+ to 27",IF(E18320&lt;30.01,"27+ to 30","30+"))))))))))))</f>
        <v>0-</v>
      </c>
      <c r="H18320" s="7" t="str">
        <f>IF(F18320&lt;0,"0-",IF(F18320=0,"0",IF(F18320&lt;3.01,"0+ to 3",IF(F18320&lt;6.01,"3+ to 6",IF(F18320&lt;9.01,"6+ to 9",IF(F18320&lt;12.01,"9+ to 12",IF(F18320&lt;15.01,"12+ to 15",IF(F18320&lt;18.01,"15+ to 18",IF(F18320&lt;21.01,"18+ to 21",IF(F18320&lt;24.01,"21+ to 24",IF(F18320&lt;27.01,"24+ to 27",IF(F18320&lt;30.01,"27+ to 30","30+"))))))))))))</f>
        <v>9+ to 12</v>
      </c>
      <c r="I18320" t="str">
        <f>IF(G18320&lt;&gt;H18320,"DIFF","")</f>
        <v>DIFF</v>
      </c>
    </row>
    <row r="18321" spans="1:9">
      <c r="A18321" t="s">
        <v>102</v>
      </c>
      <c r="B18321" t="s">
        <v>126</v>
      </c>
      <c r="C18321" s="1">
        <v>118446953</v>
      </c>
      <c r="D18321" s="1">
        <v>2</v>
      </c>
      <c r="E18321" s="1">
        <v>-13</v>
      </c>
      <c r="F18321" s="1">
        <v>12</v>
      </c>
      <c r="G18321" s="7" t="str">
        <f>IF(E18321&lt;0,"0-",IF(E18321=0,"0",IF(E18321&lt;3.01,"0+ to 3",IF(E18321&lt;6.01,"3+ to 6",IF(E18321&lt;9.01,"6+ to 9",IF(E18321&lt;12.01,"9+ to 12",IF(E18321&lt;15.01,"12+ to 15",IF(E18321&lt;18.01,"15+ to 18",IF(E18321&lt;21.01,"18+ to 21",IF(E18321&lt;24.01,"21+ to 24",IF(E18321&lt;27.01,"24+ to 27",IF(E18321&lt;30.01,"27+ to 30","30+"))))))))))))</f>
        <v>0-</v>
      </c>
      <c r="H18321" s="7" t="str">
        <f>IF(F18321&lt;0,"0-",IF(F18321=0,"0",IF(F18321&lt;3.01,"0+ to 3",IF(F18321&lt;6.01,"3+ to 6",IF(F18321&lt;9.01,"6+ to 9",IF(F18321&lt;12.01,"9+ to 12",IF(F18321&lt;15.01,"12+ to 15",IF(F18321&lt;18.01,"15+ to 18",IF(F18321&lt;21.01,"18+ to 21",IF(F18321&lt;24.01,"21+ to 24",IF(F18321&lt;27.01,"24+ to 27",IF(F18321&lt;30.01,"27+ to 30","30+"))))))))))))</f>
        <v>9+ to 12</v>
      </c>
      <c r="I18321" t="str">
        <f>IF(G18321&lt;&gt;H18321,"DIFF","")</f>
        <v>DIFF</v>
      </c>
    </row>
    <row r="18322" spans="1:9">
      <c r="A18322" t="s">
        <v>102</v>
      </c>
      <c r="B18322" t="s">
        <v>125</v>
      </c>
      <c r="C18322" s="1">
        <v>118493115</v>
      </c>
      <c r="D18322" s="1">
        <v>2</v>
      </c>
      <c r="E18322" s="1">
        <v>-10</v>
      </c>
      <c r="F18322" s="1">
        <v>44</v>
      </c>
      <c r="G18322" s="7" t="str">
        <f>IF(E18322&lt;0,"0-",IF(E18322=0,"0",IF(E18322&lt;3.01,"0+ to 3",IF(E18322&lt;6.01,"3+ to 6",IF(E18322&lt;9.01,"6+ to 9",IF(E18322&lt;12.01,"9+ to 12",IF(E18322&lt;15.01,"12+ to 15",IF(E18322&lt;18.01,"15+ to 18",IF(E18322&lt;21.01,"18+ to 21",IF(E18322&lt;24.01,"21+ to 24",IF(E18322&lt;27.01,"24+ to 27",IF(E18322&lt;30.01,"27+ to 30","30+"))))))))))))</f>
        <v>0-</v>
      </c>
      <c r="H18322" s="7" t="str">
        <f>IF(F18322&lt;0,"0-",IF(F18322=0,"0",IF(F18322&lt;3.01,"0+ to 3",IF(F18322&lt;6.01,"3+ to 6",IF(F18322&lt;9.01,"6+ to 9",IF(F18322&lt;12.01,"9+ to 12",IF(F18322&lt;15.01,"12+ to 15",IF(F18322&lt;18.01,"15+ to 18",IF(F18322&lt;21.01,"18+ to 21",IF(F18322&lt;24.01,"21+ to 24",IF(F18322&lt;27.01,"24+ to 27",IF(F18322&lt;30.01,"27+ to 30","30+"))))))))))))</f>
        <v>30+</v>
      </c>
      <c r="I18322" t="str">
        <f>IF(G18322&lt;&gt;H18322,"DIFF","")</f>
        <v>DIFF</v>
      </c>
    </row>
    <row r="18323" spans="1:9">
      <c r="A18323" t="s">
        <v>103</v>
      </c>
      <c r="B18323" t="s">
        <v>125</v>
      </c>
      <c r="C18323" s="1">
        <v>118493648</v>
      </c>
      <c r="D18323" s="1">
        <v>2</v>
      </c>
      <c r="E18323" s="1">
        <v>-8</v>
      </c>
      <c r="F18323" s="1">
        <v>10</v>
      </c>
      <c r="G18323" s="7" t="str">
        <f>IF(E18323&lt;0,"0-",IF(E18323=0,"0",IF(E18323&lt;3.01,"0+ to 3",IF(E18323&lt;6.01,"3+ to 6",IF(E18323&lt;9.01,"6+ to 9",IF(E18323&lt;12.01,"9+ to 12",IF(E18323&lt;15.01,"12+ to 15",IF(E18323&lt;18.01,"15+ to 18",IF(E18323&lt;21.01,"18+ to 21",IF(E18323&lt;24.01,"21+ to 24",IF(E18323&lt;27.01,"24+ to 27",IF(E18323&lt;30.01,"27+ to 30","30+"))))))))))))</f>
        <v>0-</v>
      </c>
      <c r="H18323" s="7" t="str">
        <f>IF(F18323&lt;0,"0-",IF(F18323=0,"0",IF(F18323&lt;3.01,"0+ to 3",IF(F18323&lt;6.01,"3+ to 6",IF(F18323&lt;9.01,"6+ to 9",IF(F18323&lt;12.01,"9+ to 12",IF(F18323&lt;15.01,"12+ to 15",IF(F18323&lt;18.01,"15+ to 18",IF(F18323&lt;21.01,"18+ to 21",IF(F18323&lt;24.01,"21+ to 24",IF(F18323&lt;27.01,"24+ to 27",IF(F18323&lt;30.01,"27+ to 30","30+"))))))))))))</f>
        <v>9+ to 12</v>
      </c>
      <c r="I18323" t="str">
        <f>IF(G18323&lt;&gt;H18323,"DIFF","")</f>
        <v>DIFF</v>
      </c>
    </row>
    <row r="18324" spans="1:9">
      <c r="A18324" t="s">
        <v>102</v>
      </c>
      <c r="B18324" t="s">
        <v>125</v>
      </c>
      <c r="C18324" s="1">
        <v>118494517</v>
      </c>
      <c r="D18324" s="1">
        <v>11</v>
      </c>
      <c r="E18324" s="1">
        <v>-5</v>
      </c>
      <c r="F18324" s="1">
        <v>23</v>
      </c>
      <c r="G18324" s="7" t="str">
        <f>IF(E18324&lt;0,"0-",IF(E18324=0,"0",IF(E18324&lt;3.01,"0+ to 3",IF(E18324&lt;6.01,"3+ to 6",IF(E18324&lt;9.01,"6+ to 9",IF(E18324&lt;12.01,"9+ to 12",IF(E18324&lt;15.01,"12+ to 15",IF(E18324&lt;18.01,"15+ to 18",IF(E18324&lt;21.01,"18+ to 21",IF(E18324&lt;24.01,"21+ to 24",IF(E18324&lt;27.01,"24+ to 27",IF(E18324&lt;30.01,"27+ to 30","30+"))))))))))))</f>
        <v>0-</v>
      </c>
      <c r="H18324" s="7" t="str">
        <f>IF(F18324&lt;0,"0-",IF(F18324=0,"0",IF(F18324&lt;3.01,"0+ to 3",IF(F18324&lt;6.01,"3+ to 6",IF(F18324&lt;9.01,"6+ to 9",IF(F18324&lt;12.01,"9+ to 12",IF(F18324&lt;15.01,"12+ to 15",IF(F18324&lt;18.01,"15+ to 18",IF(F18324&lt;21.01,"18+ to 21",IF(F18324&lt;24.01,"21+ to 24",IF(F18324&lt;27.01,"24+ to 27",IF(F18324&lt;30.01,"27+ to 30","30+"))))))))))))</f>
        <v>21+ to 24</v>
      </c>
      <c r="I18324" t="str">
        <f>IF(G18324&lt;&gt;H18324,"DIFF","")</f>
        <v>DIFF</v>
      </c>
    </row>
    <row r="18325" spans="1:9">
      <c r="A18325" t="s">
        <v>102</v>
      </c>
      <c r="B18325" t="s">
        <v>125</v>
      </c>
      <c r="C18325" s="1">
        <v>118494722</v>
      </c>
      <c r="D18325" s="1">
        <v>2</v>
      </c>
      <c r="E18325" s="1">
        <v>0</v>
      </c>
      <c r="F18325" s="1">
        <v>0</v>
      </c>
      <c r="G18325" s="7" t="str">
        <f>IF(E18325&lt;0,"0-",IF(E18325=0,"0",IF(E18325&lt;3.01,"0+ to 3",IF(E18325&lt;6.01,"3+ to 6",IF(E18325&lt;9.01,"6+ to 9",IF(E18325&lt;12.01,"9+ to 12",IF(E18325&lt;15.01,"12+ to 15",IF(E18325&lt;18.01,"15+ to 18",IF(E18325&lt;21.01,"18+ to 21",IF(E18325&lt;24.01,"21+ to 24",IF(E18325&lt;27.01,"24+ to 27",IF(E18325&lt;30.01,"27+ to 30","30+"))))))))))))</f>
        <v>0</v>
      </c>
      <c r="H18325" s="7" t="str">
        <f>IF(F18325&lt;0,"0-",IF(F18325=0,"0",IF(F18325&lt;3.01,"0+ to 3",IF(F18325&lt;6.01,"3+ to 6",IF(F18325&lt;9.01,"6+ to 9",IF(F18325&lt;12.01,"9+ to 12",IF(F18325&lt;15.01,"12+ to 15",IF(F18325&lt;18.01,"15+ to 18",IF(F18325&lt;21.01,"18+ to 21",IF(F18325&lt;24.01,"21+ to 24",IF(F18325&lt;27.01,"24+ to 27",IF(F18325&lt;30.01,"27+ to 30","30+"))))))))))))</f>
        <v>0</v>
      </c>
      <c r="I18325" t="str">
        <f>IF(G18325&lt;&gt;H18325,"DIFF","")</f>
        <v/>
      </c>
    </row>
    <row r="18326" spans="1:9">
      <c r="A18326" t="s">
        <v>102</v>
      </c>
      <c r="B18326" t="s">
        <v>125</v>
      </c>
      <c r="C18326" s="1">
        <v>118500943</v>
      </c>
      <c r="D18326" s="1">
        <v>12</v>
      </c>
      <c r="E18326" s="1">
        <v>-7</v>
      </c>
      <c r="F18326" s="1">
        <v>0</v>
      </c>
      <c r="G18326" s="7" t="str">
        <f>IF(E18326&lt;0,"0-",IF(E18326=0,"0",IF(E18326&lt;3.01,"0+ to 3",IF(E18326&lt;6.01,"3+ to 6",IF(E18326&lt;9.01,"6+ to 9",IF(E18326&lt;12.01,"9+ to 12",IF(E18326&lt;15.01,"12+ to 15",IF(E18326&lt;18.01,"15+ to 18",IF(E18326&lt;21.01,"18+ to 21",IF(E18326&lt;24.01,"21+ to 24",IF(E18326&lt;27.01,"24+ to 27",IF(E18326&lt;30.01,"27+ to 30","30+"))))))))))))</f>
        <v>0-</v>
      </c>
      <c r="H18326" s="7" t="str">
        <f>IF(F18326&lt;0,"0-",IF(F18326=0,"0",IF(F18326&lt;3.01,"0+ to 3",IF(F18326&lt;6.01,"3+ to 6",IF(F18326&lt;9.01,"6+ to 9",IF(F18326&lt;12.01,"9+ to 12",IF(F18326&lt;15.01,"12+ to 15",IF(F18326&lt;18.01,"15+ to 18",IF(F18326&lt;21.01,"18+ to 21",IF(F18326&lt;24.01,"21+ to 24",IF(F18326&lt;27.01,"24+ to 27",IF(F18326&lt;30.01,"27+ to 30","30+"))))))))))))</f>
        <v>0</v>
      </c>
      <c r="I18326" t="str">
        <f>IF(G18326&lt;&gt;H18326,"DIFF","")</f>
        <v>DIFF</v>
      </c>
    </row>
    <row r="18327" spans="1:9">
      <c r="A18327" t="s">
        <v>103</v>
      </c>
      <c r="B18327" t="s">
        <v>125</v>
      </c>
      <c r="C18327" s="1">
        <v>118501376</v>
      </c>
      <c r="D18327" s="1">
        <v>2</v>
      </c>
      <c r="E18327" s="1">
        <v>-11</v>
      </c>
      <c r="F18327" s="1">
        <v>21</v>
      </c>
      <c r="G18327" s="7" t="str">
        <f>IF(E18327&lt;0,"0-",IF(E18327=0,"0",IF(E18327&lt;3.01,"0+ to 3",IF(E18327&lt;6.01,"3+ to 6",IF(E18327&lt;9.01,"6+ to 9",IF(E18327&lt;12.01,"9+ to 12",IF(E18327&lt;15.01,"12+ to 15",IF(E18327&lt;18.01,"15+ to 18",IF(E18327&lt;21.01,"18+ to 21",IF(E18327&lt;24.01,"21+ to 24",IF(E18327&lt;27.01,"24+ to 27",IF(E18327&lt;30.01,"27+ to 30","30+"))))))))))))</f>
        <v>0-</v>
      </c>
      <c r="H18327" s="7" t="str">
        <f>IF(F18327&lt;0,"0-",IF(F18327=0,"0",IF(F18327&lt;3.01,"0+ to 3",IF(F18327&lt;6.01,"3+ to 6",IF(F18327&lt;9.01,"6+ to 9",IF(F18327&lt;12.01,"9+ to 12",IF(F18327&lt;15.01,"12+ to 15",IF(F18327&lt;18.01,"15+ to 18",IF(F18327&lt;21.01,"18+ to 21",IF(F18327&lt;24.01,"21+ to 24",IF(F18327&lt;27.01,"24+ to 27",IF(F18327&lt;30.01,"27+ to 30","30+"))))))))))))</f>
        <v>18+ to 21</v>
      </c>
      <c r="I18327" t="str">
        <f>IF(G18327&lt;&gt;H18327,"DIFF","")</f>
        <v>DIFF</v>
      </c>
    </row>
    <row r="18328" spans="1:9">
      <c r="A18328" t="s">
        <v>102</v>
      </c>
      <c r="B18328" t="s">
        <v>125</v>
      </c>
      <c r="C18328" s="1">
        <v>118503452</v>
      </c>
      <c r="D18328" s="1">
        <v>2</v>
      </c>
      <c r="E18328" s="1">
        <v>0</v>
      </c>
      <c r="F18328" s="1">
        <v>0</v>
      </c>
      <c r="G18328" s="7" t="str">
        <f>IF(E18328&lt;0,"0-",IF(E18328=0,"0",IF(E18328&lt;3.01,"0+ to 3",IF(E18328&lt;6.01,"3+ to 6",IF(E18328&lt;9.01,"6+ to 9",IF(E18328&lt;12.01,"9+ to 12",IF(E18328&lt;15.01,"12+ to 15",IF(E18328&lt;18.01,"15+ to 18",IF(E18328&lt;21.01,"18+ to 21",IF(E18328&lt;24.01,"21+ to 24",IF(E18328&lt;27.01,"24+ to 27",IF(E18328&lt;30.01,"27+ to 30","30+"))))))))))))</f>
        <v>0</v>
      </c>
      <c r="H18328" s="7" t="str">
        <f>IF(F18328&lt;0,"0-",IF(F18328=0,"0",IF(F18328&lt;3.01,"0+ to 3",IF(F18328&lt;6.01,"3+ to 6",IF(F18328&lt;9.01,"6+ to 9",IF(F18328&lt;12.01,"9+ to 12",IF(F18328&lt;15.01,"12+ to 15",IF(F18328&lt;18.01,"15+ to 18",IF(F18328&lt;21.01,"18+ to 21",IF(F18328&lt;24.01,"21+ to 24",IF(F18328&lt;27.01,"24+ to 27",IF(F18328&lt;30.01,"27+ to 30","30+"))))))))))))</f>
        <v>0</v>
      </c>
      <c r="I18328" t="str">
        <f>IF(G18328&lt;&gt;H18328,"DIFF","")</f>
        <v/>
      </c>
    </row>
    <row r="18329" spans="1:9">
      <c r="A18329" t="s">
        <v>102</v>
      </c>
      <c r="B18329" t="s">
        <v>125</v>
      </c>
      <c r="C18329" s="1">
        <v>118505795</v>
      </c>
      <c r="D18329" s="1">
        <v>2</v>
      </c>
      <c r="E18329" s="1">
        <v>-4</v>
      </c>
      <c r="F18329" s="1">
        <v>5</v>
      </c>
      <c r="G18329" s="7" t="str">
        <f>IF(E18329&lt;0,"0-",IF(E18329=0,"0",IF(E18329&lt;3.01,"0+ to 3",IF(E18329&lt;6.01,"3+ to 6",IF(E18329&lt;9.01,"6+ to 9",IF(E18329&lt;12.01,"9+ to 12",IF(E18329&lt;15.01,"12+ to 15",IF(E18329&lt;18.01,"15+ to 18",IF(E18329&lt;21.01,"18+ to 21",IF(E18329&lt;24.01,"21+ to 24",IF(E18329&lt;27.01,"24+ to 27",IF(E18329&lt;30.01,"27+ to 30","30+"))))))))))))</f>
        <v>0-</v>
      </c>
      <c r="H18329" s="7" t="str">
        <f>IF(F18329&lt;0,"0-",IF(F18329=0,"0",IF(F18329&lt;3.01,"0+ to 3",IF(F18329&lt;6.01,"3+ to 6",IF(F18329&lt;9.01,"6+ to 9",IF(F18329&lt;12.01,"9+ to 12",IF(F18329&lt;15.01,"12+ to 15",IF(F18329&lt;18.01,"15+ to 18",IF(F18329&lt;21.01,"18+ to 21",IF(F18329&lt;24.01,"21+ to 24",IF(F18329&lt;27.01,"24+ to 27",IF(F18329&lt;30.01,"27+ to 30","30+"))))))))))))</f>
        <v>3+ to 6</v>
      </c>
      <c r="I18329" t="str">
        <f>IF(G18329&lt;&gt;H18329,"DIFF","")</f>
        <v>DIFF</v>
      </c>
    </row>
    <row r="18330" spans="1:9">
      <c r="A18330" t="s">
        <v>102</v>
      </c>
      <c r="B18330" t="s">
        <v>125</v>
      </c>
      <c r="C18330" s="1">
        <v>118506078</v>
      </c>
      <c r="D18330" s="1">
        <v>2</v>
      </c>
      <c r="E18330" s="1">
        <v>-4</v>
      </c>
      <c r="F18330" s="1">
        <v>7</v>
      </c>
      <c r="G18330" s="7" t="str">
        <f>IF(E18330&lt;0,"0-",IF(E18330=0,"0",IF(E18330&lt;3.01,"0+ to 3",IF(E18330&lt;6.01,"3+ to 6",IF(E18330&lt;9.01,"6+ to 9",IF(E18330&lt;12.01,"9+ to 12",IF(E18330&lt;15.01,"12+ to 15",IF(E18330&lt;18.01,"15+ to 18",IF(E18330&lt;21.01,"18+ to 21",IF(E18330&lt;24.01,"21+ to 24",IF(E18330&lt;27.01,"24+ to 27",IF(E18330&lt;30.01,"27+ to 30","30+"))))))))))))</f>
        <v>0-</v>
      </c>
      <c r="H18330" s="7" t="str">
        <f>IF(F18330&lt;0,"0-",IF(F18330=0,"0",IF(F18330&lt;3.01,"0+ to 3",IF(F18330&lt;6.01,"3+ to 6",IF(F18330&lt;9.01,"6+ to 9",IF(F18330&lt;12.01,"9+ to 12",IF(F18330&lt;15.01,"12+ to 15",IF(F18330&lt;18.01,"15+ to 18",IF(F18330&lt;21.01,"18+ to 21",IF(F18330&lt;24.01,"21+ to 24",IF(F18330&lt;27.01,"24+ to 27",IF(F18330&lt;30.01,"27+ to 30","30+"))))))))))))</f>
        <v>6+ to 9</v>
      </c>
      <c r="I18330" t="str">
        <f>IF(G18330&lt;&gt;H18330,"DIFF","")</f>
        <v>DIFF</v>
      </c>
    </row>
    <row r="18331" spans="1:9">
      <c r="A18331" t="s">
        <v>102</v>
      </c>
      <c r="B18331" t="s">
        <v>125</v>
      </c>
      <c r="C18331" s="1">
        <v>118507021</v>
      </c>
      <c r="D18331" s="1">
        <v>2</v>
      </c>
      <c r="E18331" s="1">
        <v>0</v>
      </c>
      <c r="F18331" s="1">
        <v>4</v>
      </c>
      <c r="G18331" s="7" t="str">
        <f>IF(E18331&lt;0,"0-",IF(E18331=0,"0",IF(E18331&lt;3.01,"0+ to 3",IF(E18331&lt;6.01,"3+ to 6",IF(E18331&lt;9.01,"6+ to 9",IF(E18331&lt;12.01,"9+ to 12",IF(E18331&lt;15.01,"12+ to 15",IF(E18331&lt;18.01,"15+ to 18",IF(E18331&lt;21.01,"18+ to 21",IF(E18331&lt;24.01,"21+ to 24",IF(E18331&lt;27.01,"24+ to 27",IF(E18331&lt;30.01,"27+ to 30","30+"))))))))))))</f>
        <v>0</v>
      </c>
      <c r="H18331" s="7" t="str">
        <f>IF(F18331&lt;0,"0-",IF(F18331=0,"0",IF(F18331&lt;3.01,"0+ to 3",IF(F18331&lt;6.01,"3+ to 6",IF(F18331&lt;9.01,"6+ to 9",IF(F18331&lt;12.01,"9+ to 12",IF(F18331&lt;15.01,"12+ to 15",IF(F18331&lt;18.01,"15+ to 18",IF(F18331&lt;21.01,"18+ to 21",IF(F18331&lt;24.01,"21+ to 24",IF(F18331&lt;27.01,"24+ to 27",IF(F18331&lt;30.01,"27+ to 30","30+"))))))))))))</f>
        <v>3+ to 6</v>
      </c>
      <c r="I18331" t="str">
        <f>IF(G18331&lt;&gt;H18331,"DIFF","")</f>
        <v>DIFF</v>
      </c>
    </row>
    <row r="18332" spans="1:9">
      <c r="A18332" t="s">
        <v>103</v>
      </c>
      <c r="B18332" t="s">
        <v>125</v>
      </c>
      <c r="C18332" s="1">
        <v>118507133</v>
      </c>
      <c r="D18332" s="1">
        <v>2</v>
      </c>
      <c r="E18332" s="1">
        <v>-7</v>
      </c>
      <c r="F18332" s="1">
        <v>10</v>
      </c>
      <c r="G18332" s="7" t="str">
        <f>IF(E18332&lt;0,"0-",IF(E18332=0,"0",IF(E18332&lt;3.01,"0+ to 3",IF(E18332&lt;6.01,"3+ to 6",IF(E18332&lt;9.01,"6+ to 9",IF(E18332&lt;12.01,"9+ to 12",IF(E18332&lt;15.01,"12+ to 15",IF(E18332&lt;18.01,"15+ to 18",IF(E18332&lt;21.01,"18+ to 21",IF(E18332&lt;24.01,"21+ to 24",IF(E18332&lt;27.01,"24+ to 27",IF(E18332&lt;30.01,"27+ to 30","30+"))))))))))))</f>
        <v>0-</v>
      </c>
      <c r="H18332" s="7" t="str">
        <f>IF(F18332&lt;0,"0-",IF(F18332=0,"0",IF(F18332&lt;3.01,"0+ to 3",IF(F18332&lt;6.01,"3+ to 6",IF(F18332&lt;9.01,"6+ to 9",IF(F18332&lt;12.01,"9+ to 12",IF(F18332&lt;15.01,"12+ to 15",IF(F18332&lt;18.01,"15+ to 18",IF(F18332&lt;21.01,"18+ to 21",IF(F18332&lt;24.01,"21+ to 24",IF(F18332&lt;27.01,"24+ to 27",IF(F18332&lt;30.01,"27+ to 30","30+"))))))))))))</f>
        <v>9+ to 12</v>
      </c>
      <c r="I18332" t="str">
        <f>IF(G18332&lt;&gt;H18332,"DIFF","")</f>
        <v>DIFF</v>
      </c>
    </row>
    <row r="18333" spans="1:9">
      <c r="A18333" t="s">
        <v>102</v>
      </c>
      <c r="B18333" t="s">
        <v>125</v>
      </c>
      <c r="C18333" s="1">
        <v>118508565</v>
      </c>
      <c r="D18333" s="1">
        <v>2</v>
      </c>
      <c r="E18333" s="1">
        <v>-12</v>
      </c>
      <c r="F18333" s="1">
        <v>17</v>
      </c>
      <c r="G18333" s="7" t="str">
        <f>IF(E18333&lt;0,"0-",IF(E18333=0,"0",IF(E18333&lt;3.01,"0+ to 3",IF(E18333&lt;6.01,"3+ to 6",IF(E18333&lt;9.01,"6+ to 9",IF(E18333&lt;12.01,"9+ to 12",IF(E18333&lt;15.01,"12+ to 15",IF(E18333&lt;18.01,"15+ to 18",IF(E18333&lt;21.01,"18+ to 21",IF(E18333&lt;24.01,"21+ to 24",IF(E18333&lt;27.01,"24+ to 27",IF(E18333&lt;30.01,"27+ to 30","30+"))))))))))))</f>
        <v>0-</v>
      </c>
      <c r="H18333" s="7" t="str">
        <f>IF(F18333&lt;0,"0-",IF(F18333=0,"0",IF(F18333&lt;3.01,"0+ to 3",IF(F18333&lt;6.01,"3+ to 6",IF(F18333&lt;9.01,"6+ to 9",IF(F18333&lt;12.01,"9+ to 12",IF(F18333&lt;15.01,"12+ to 15",IF(F18333&lt;18.01,"15+ to 18",IF(F18333&lt;21.01,"18+ to 21",IF(F18333&lt;24.01,"21+ to 24",IF(F18333&lt;27.01,"24+ to 27",IF(F18333&lt;30.01,"27+ to 30","30+"))))))))))))</f>
        <v>15+ to 18</v>
      </c>
      <c r="I18333" t="str">
        <f>IF(G18333&lt;&gt;H18333,"DIFF","")</f>
        <v>DIFF</v>
      </c>
    </row>
    <row r="18334" spans="1:9">
      <c r="A18334" t="s">
        <v>102</v>
      </c>
      <c r="B18334" t="s">
        <v>125</v>
      </c>
      <c r="C18334" s="1">
        <v>118508669</v>
      </c>
      <c r="D18334" s="1">
        <v>2</v>
      </c>
      <c r="E18334" s="1">
        <v>-5</v>
      </c>
      <c r="F18334" s="1">
        <v>9</v>
      </c>
      <c r="G18334" s="7" t="str">
        <f>IF(E18334&lt;0,"0-",IF(E18334=0,"0",IF(E18334&lt;3.01,"0+ to 3",IF(E18334&lt;6.01,"3+ to 6",IF(E18334&lt;9.01,"6+ to 9",IF(E18334&lt;12.01,"9+ to 12",IF(E18334&lt;15.01,"12+ to 15",IF(E18334&lt;18.01,"15+ to 18",IF(E18334&lt;21.01,"18+ to 21",IF(E18334&lt;24.01,"21+ to 24",IF(E18334&lt;27.01,"24+ to 27",IF(E18334&lt;30.01,"27+ to 30","30+"))))))))))))</f>
        <v>0-</v>
      </c>
      <c r="H18334" s="7" t="str">
        <f>IF(F18334&lt;0,"0-",IF(F18334=0,"0",IF(F18334&lt;3.01,"0+ to 3",IF(F18334&lt;6.01,"3+ to 6",IF(F18334&lt;9.01,"6+ to 9",IF(F18334&lt;12.01,"9+ to 12",IF(F18334&lt;15.01,"12+ to 15",IF(F18334&lt;18.01,"15+ to 18",IF(F18334&lt;21.01,"18+ to 21",IF(F18334&lt;24.01,"21+ to 24",IF(F18334&lt;27.01,"24+ to 27",IF(F18334&lt;30.01,"27+ to 30","30+"))))))))))))</f>
        <v>6+ to 9</v>
      </c>
      <c r="I18334" t="str">
        <f>IF(G18334&lt;&gt;H18334,"DIFF","")</f>
        <v>DIFF</v>
      </c>
    </row>
    <row r="18335" spans="1:9">
      <c r="A18335" t="s">
        <v>102</v>
      </c>
      <c r="B18335" t="s">
        <v>125</v>
      </c>
      <c r="C18335" s="1">
        <v>118509661</v>
      </c>
      <c r="D18335" s="1">
        <v>2</v>
      </c>
      <c r="E18335" s="1">
        <v>0</v>
      </c>
      <c r="F18335" s="1">
        <v>3</v>
      </c>
      <c r="G18335" s="7" t="str">
        <f>IF(E18335&lt;0,"0-",IF(E18335=0,"0",IF(E18335&lt;3.01,"0+ to 3",IF(E18335&lt;6.01,"3+ to 6",IF(E18335&lt;9.01,"6+ to 9",IF(E18335&lt;12.01,"9+ to 12",IF(E18335&lt;15.01,"12+ to 15",IF(E18335&lt;18.01,"15+ to 18",IF(E18335&lt;21.01,"18+ to 21",IF(E18335&lt;24.01,"21+ to 24",IF(E18335&lt;27.01,"24+ to 27",IF(E18335&lt;30.01,"27+ to 30","30+"))))))))))))</f>
        <v>0</v>
      </c>
      <c r="H18335" s="7" t="str">
        <f>IF(F18335&lt;0,"0-",IF(F18335=0,"0",IF(F18335&lt;3.01,"0+ to 3",IF(F18335&lt;6.01,"3+ to 6",IF(F18335&lt;9.01,"6+ to 9",IF(F18335&lt;12.01,"9+ to 12",IF(F18335&lt;15.01,"12+ to 15",IF(F18335&lt;18.01,"15+ to 18",IF(F18335&lt;21.01,"18+ to 21",IF(F18335&lt;24.01,"21+ to 24",IF(F18335&lt;27.01,"24+ to 27",IF(F18335&lt;30.01,"27+ to 30","30+"))))))))))))</f>
        <v>0+ to 3</v>
      </c>
      <c r="I18335" t="str">
        <f>IF(G18335&lt;&gt;H18335,"DIFF","")</f>
        <v>DIFF</v>
      </c>
    </row>
    <row r="18336" spans="1:9">
      <c r="A18336" t="s">
        <v>102</v>
      </c>
      <c r="B18336" t="s">
        <v>125</v>
      </c>
      <c r="C18336" s="1">
        <v>118510517</v>
      </c>
      <c r="D18336" s="1">
        <v>2</v>
      </c>
      <c r="E18336" s="1">
        <v>-10</v>
      </c>
      <c r="F18336" s="1">
        <v>13</v>
      </c>
      <c r="G18336" s="7" t="str">
        <f>IF(E18336&lt;0,"0-",IF(E18336=0,"0",IF(E18336&lt;3.01,"0+ to 3",IF(E18336&lt;6.01,"3+ to 6",IF(E18336&lt;9.01,"6+ to 9",IF(E18336&lt;12.01,"9+ to 12",IF(E18336&lt;15.01,"12+ to 15",IF(E18336&lt;18.01,"15+ to 18",IF(E18336&lt;21.01,"18+ to 21",IF(E18336&lt;24.01,"21+ to 24",IF(E18336&lt;27.01,"24+ to 27",IF(E18336&lt;30.01,"27+ to 30","30+"))))))))))))</f>
        <v>0-</v>
      </c>
      <c r="H18336" s="7" t="str">
        <f>IF(F18336&lt;0,"0-",IF(F18336=0,"0",IF(F18336&lt;3.01,"0+ to 3",IF(F18336&lt;6.01,"3+ to 6",IF(F18336&lt;9.01,"6+ to 9",IF(F18336&lt;12.01,"9+ to 12",IF(F18336&lt;15.01,"12+ to 15",IF(F18336&lt;18.01,"15+ to 18",IF(F18336&lt;21.01,"18+ to 21",IF(F18336&lt;24.01,"21+ to 24",IF(F18336&lt;27.01,"24+ to 27",IF(F18336&lt;30.01,"27+ to 30","30+"))))))))))))</f>
        <v>12+ to 15</v>
      </c>
      <c r="I18336" t="str">
        <f>IF(G18336&lt;&gt;H18336,"DIFF","")</f>
        <v>DIFF</v>
      </c>
    </row>
    <row r="18337" spans="1:9">
      <c r="A18337" t="s">
        <v>102</v>
      </c>
      <c r="B18337" t="s">
        <v>125</v>
      </c>
      <c r="C18337" s="1">
        <v>118513171</v>
      </c>
      <c r="D18337" s="1">
        <v>3</v>
      </c>
      <c r="E18337" s="1">
        <v>-5</v>
      </c>
      <c r="F18337" s="1">
        <v>18</v>
      </c>
      <c r="G18337" s="7" t="str">
        <f>IF(E18337&lt;0,"0-",IF(E18337=0,"0",IF(E18337&lt;3.01,"0+ to 3",IF(E18337&lt;6.01,"3+ to 6",IF(E18337&lt;9.01,"6+ to 9",IF(E18337&lt;12.01,"9+ to 12",IF(E18337&lt;15.01,"12+ to 15",IF(E18337&lt;18.01,"15+ to 18",IF(E18337&lt;21.01,"18+ to 21",IF(E18337&lt;24.01,"21+ to 24",IF(E18337&lt;27.01,"24+ to 27",IF(E18337&lt;30.01,"27+ to 30","30+"))))))))))))</f>
        <v>0-</v>
      </c>
      <c r="H18337" s="7" t="str">
        <f>IF(F18337&lt;0,"0-",IF(F18337=0,"0",IF(F18337&lt;3.01,"0+ to 3",IF(F18337&lt;6.01,"3+ to 6",IF(F18337&lt;9.01,"6+ to 9",IF(F18337&lt;12.01,"9+ to 12",IF(F18337&lt;15.01,"12+ to 15",IF(F18337&lt;18.01,"15+ to 18",IF(F18337&lt;21.01,"18+ to 21",IF(F18337&lt;24.01,"21+ to 24",IF(F18337&lt;27.01,"24+ to 27",IF(F18337&lt;30.01,"27+ to 30","30+"))))))))))))</f>
        <v>15+ to 18</v>
      </c>
      <c r="I18337" t="str">
        <f>IF(G18337&lt;&gt;H18337,"DIFF","")</f>
        <v>DIFF</v>
      </c>
    </row>
    <row r="18338" spans="1:9">
      <c r="A18338" t="s">
        <v>103</v>
      </c>
      <c r="B18338" t="s">
        <v>124</v>
      </c>
      <c r="C18338" s="1">
        <v>118560254</v>
      </c>
      <c r="D18338" s="1">
        <v>2</v>
      </c>
      <c r="E18338" s="1">
        <v>-19</v>
      </c>
      <c r="F18338" s="1">
        <v>0</v>
      </c>
      <c r="G18338" s="7" t="str">
        <f>IF(E18338&lt;0,"0-",IF(E18338=0,"0",IF(E18338&lt;3.01,"0+ to 3",IF(E18338&lt;6.01,"3+ to 6",IF(E18338&lt;9.01,"6+ to 9",IF(E18338&lt;12.01,"9+ to 12",IF(E18338&lt;15.01,"12+ to 15",IF(E18338&lt;18.01,"15+ to 18",IF(E18338&lt;21.01,"18+ to 21",IF(E18338&lt;24.01,"21+ to 24",IF(E18338&lt;27.01,"24+ to 27",IF(E18338&lt;30.01,"27+ to 30","30+"))))))))))))</f>
        <v>0-</v>
      </c>
      <c r="H18338" s="7" t="str">
        <f>IF(F18338&lt;0,"0-",IF(F18338=0,"0",IF(F18338&lt;3.01,"0+ to 3",IF(F18338&lt;6.01,"3+ to 6",IF(F18338&lt;9.01,"6+ to 9",IF(F18338&lt;12.01,"9+ to 12",IF(F18338&lt;15.01,"12+ to 15",IF(F18338&lt;18.01,"15+ to 18",IF(F18338&lt;21.01,"18+ to 21",IF(F18338&lt;24.01,"21+ to 24",IF(F18338&lt;27.01,"24+ to 27",IF(F18338&lt;30.01,"27+ to 30","30+"))))))))))))</f>
        <v>0</v>
      </c>
      <c r="I18338" t="str">
        <f>IF(G18338&lt;&gt;H18338,"DIFF","")</f>
        <v>DIFF</v>
      </c>
    </row>
    <row r="18339" spans="1:9">
      <c r="A18339" t="s">
        <v>102</v>
      </c>
      <c r="B18339" t="s">
        <v>123</v>
      </c>
      <c r="C18339" s="1">
        <v>118616348</v>
      </c>
      <c r="D18339" s="1">
        <v>2</v>
      </c>
      <c r="E18339" s="1">
        <v>0</v>
      </c>
      <c r="F18339" s="1">
        <v>0</v>
      </c>
      <c r="G18339" s="7" t="str">
        <f>IF(E18339&lt;0,"0-",IF(E18339=0,"0",IF(E18339&lt;3.01,"0+ to 3",IF(E18339&lt;6.01,"3+ to 6",IF(E18339&lt;9.01,"6+ to 9",IF(E18339&lt;12.01,"9+ to 12",IF(E18339&lt;15.01,"12+ to 15",IF(E18339&lt;18.01,"15+ to 18",IF(E18339&lt;21.01,"18+ to 21",IF(E18339&lt;24.01,"21+ to 24",IF(E18339&lt;27.01,"24+ to 27",IF(E18339&lt;30.01,"27+ to 30","30+"))))))))))))</f>
        <v>0</v>
      </c>
      <c r="H18339" s="7" t="str">
        <f>IF(F18339&lt;0,"0-",IF(F18339=0,"0",IF(F18339&lt;3.01,"0+ to 3",IF(F18339&lt;6.01,"3+ to 6",IF(F18339&lt;9.01,"6+ to 9",IF(F18339&lt;12.01,"9+ to 12",IF(F18339&lt;15.01,"12+ to 15",IF(F18339&lt;18.01,"15+ to 18",IF(F18339&lt;21.01,"18+ to 21",IF(F18339&lt;24.01,"21+ to 24",IF(F18339&lt;27.01,"24+ to 27",IF(F18339&lt;30.01,"27+ to 30","30+"))))))))))))</f>
        <v>0</v>
      </c>
      <c r="I18339" t="str">
        <f>IF(G18339&lt;&gt;H18339,"DIFF","")</f>
        <v/>
      </c>
    </row>
    <row r="18340" spans="1:9">
      <c r="A18340" t="s">
        <v>102</v>
      </c>
      <c r="B18340" t="s">
        <v>123</v>
      </c>
      <c r="C18340" s="1">
        <v>118618444</v>
      </c>
      <c r="D18340" s="1">
        <v>2</v>
      </c>
      <c r="E18340" s="1">
        <v>-8</v>
      </c>
      <c r="F18340" s="1">
        <v>15</v>
      </c>
      <c r="G18340" s="7" t="str">
        <f>IF(E18340&lt;0,"0-",IF(E18340=0,"0",IF(E18340&lt;3.01,"0+ to 3",IF(E18340&lt;6.01,"3+ to 6",IF(E18340&lt;9.01,"6+ to 9",IF(E18340&lt;12.01,"9+ to 12",IF(E18340&lt;15.01,"12+ to 15",IF(E18340&lt;18.01,"15+ to 18",IF(E18340&lt;21.01,"18+ to 21",IF(E18340&lt;24.01,"21+ to 24",IF(E18340&lt;27.01,"24+ to 27",IF(E18340&lt;30.01,"27+ to 30","30+"))))))))))))</f>
        <v>0-</v>
      </c>
      <c r="H18340" s="7" t="str">
        <f>IF(F18340&lt;0,"0-",IF(F18340=0,"0",IF(F18340&lt;3.01,"0+ to 3",IF(F18340&lt;6.01,"3+ to 6",IF(F18340&lt;9.01,"6+ to 9",IF(F18340&lt;12.01,"9+ to 12",IF(F18340&lt;15.01,"12+ to 15",IF(F18340&lt;18.01,"15+ to 18",IF(F18340&lt;21.01,"18+ to 21",IF(F18340&lt;24.01,"21+ to 24",IF(F18340&lt;27.01,"24+ to 27",IF(F18340&lt;30.01,"27+ to 30","30+"))))))))))))</f>
        <v>12+ to 15</v>
      </c>
      <c r="I18340" t="str">
        <f>IF(G18340&lt;&gt;H18340,"DIFF","")</f>
        <v>DIFF</v>
      </c>
    </row>
    <row r="18341" spans="1:9">
      <c r="A18341" t="s">
        <v>102</v>
      </c>
      <c r="B18341" t="s">
        <v>123</v>
      </c>
      <c r="C18341" s="1">
        <v>118620856</v>
      </c>
      <c r="D18341" s="1">
        <v>2</v>
      </c>
      <c r="E18341" s="1">
        <v>0</v>
      </c>
      <c r="F18341" s="1">
        <v>3</v>
      </c>
      <c r="G18341" s="7" t="str">
        <f>IF(E18341&lt;0,"0-",IF(E18341=0,"0",IF(E18341&lt;3.01,"0+ to 3",IF(E18341&lt;6.01,"3+ to 6",IF(E18341&lt;9.01,"6+ to 9",IF(E18341&lt;12.01,"9+ to 12",IF(E18341&lt;15.01,"12+ to 15",IF(E18341&lt;18.01,"15+ to 18",IF(E18341&lt;21.01,"18+ to 21",IF(E18341&lt;24.01,"21+ to 24",IF(E18341&lt;27.01,"24+ to 27",IF(E18341&lt;30.01,"27+ to 30","30+"))))))))))))</f>
        <v>0</v>
      </c>
      <c r="H18341" s="7" t="str">
        <f>IF(F18341&lt;0,"0-",IF(F18341=0,"0",IF(F18341&lt;3.01,"0+ to 3",IF(F18341&lt;6.01,"3+ to 6",IF(F18341&lt;9.01,"6+ to 9",IF(F18341&lt;12.01,"9+ to 12",IF(F18341&lt;15.01,"12+ to 15",IF(F18341&lt;18.01,"15+ to 18",IF(F18341&lt;21.01,"18+ to 21",IF(F18341&lt;24.01,"21+ to 24",IF(F18341&lt;27.01,"24+ to 27",IF(F18341&lt;30.01,"27+ to 30","30+"))))))))))))</f>
        <v>0+ to 3</v>
      </c>
      <c r="I18341" t="str">
        <f>IF(G18341&lt;&gt;H18341,"DIFF","")</f>
        <v>DIFF</v>
      </c>
    </row>
    <row r="18342" spans="1:9">
      <c r="A18342" t="s">
        <v>102</v>
      </c>
      <c r="B18342" t="s">
        <v>123</v>
      </c>
      <c r="C18342" s="1">
        <v>118620960</v>
      </c>
      <c r="D18342" s="1">
        <v>9</v>
      </c>
      <c r="E18342" s="1">
        <v>-38</v>
      </c>
      <c r="F18342" s="1">
        <v>172</v>
      </c>
      <c r="G18342" s="7" t="str">
        <f>IF(E18342&lt;0,"0-",IF(E18342=0,"0",IF(E18342&lt;3.01,"0+ to 3",IF(E18342&lt;6.01,"3+ to 6",IF(E18342&lt;9.01,"6+ to 9",IF(E18342&lt;12.01,"9+ to 12",IF(E18342&lt;15.01,"12+ to 15",IF(E18342&lt;18.01,"15+ to 18",IF(E18342&lt;21.01,"18+ to 21",IF(E18342&lt;24.01,"21+ to 24",IF(E18342&lt;27.01,"24+ to 27",IF(E18342&lt;30.01,"27+ to 30","30+"))))))))))))</f>
        <v>0-</v>
      </c>
      <c r="H18342" s="7" t="str">
        <f>IF(F18342&lt;0,"0-",IF(F18342=0,"0",IF(F18342&lt;3.01,"0+ to 3",IF(F18342&lt;6.01,"3+ to 6",IF(F18342&lt;9.01,"6+ to 9",IF(F18342&lt;12.01,"9+ to 12",IF(F18342&lt;15.01,"12+ to 15",IF(F18342&lt;18.01,"15+ to 18",IF(F18342&lt;21.01,"18+ to 21",IF(F18342&lt;24.01,"21+ to 24",IF(F18342&lt;27.01,"24+ to 27",IF(F18342&lt;30.01,"27+ to 30","30+"))))))))))))</f>
        <v>30+</v>
      </c>
      <c r="I18342" t="str">
        <f>IF(G18342&lt;&gt;H18342,"DIFF","")</f>
        <v>DIFF</v>
      </c>
    </row>
    <row r="18343" spans="1:9">
      <c r="A18343" t="s">
        <v>103</v>
      </c>
      <c r="B18343" t="s">
        <v>123</v>
      </c>
      <c r="C18343" s="1">
        <v>118621683</v>
      </c>
      <c r="D18343" s="1">
        <v>9</v>
      </c>
      <c r="E18343" s="1">
        <v>-9</v>
      </c>
      <c r="F18343" s="1">
        <v>86</v>
      </c>
      <c r="G18343" s="7" t="str">
        <f>IF(E18343&lt;0,"0-",IF(E18343=0,"0",IF(E18343&lt;3.01,"0+ to 3",IF(E18343&lt;6.01,"3+ to 6",IF(E18343&lt;9.01,"6+ to 9",IF(E18343&lt;12.01,"9+ to 12",IF(E18343&lt;15.01,"12+ to 15",IF(E18343&lt;18.01,"15+ to 18",IF(E18343&lt;21.01,"18+ to 21",IF(E18343&lt;24.01,"21+ to 24",IF(E18343&lt;27.01,"24+ to 27",IF(E18343&lt;30.01,"27+ to 30","30+"))))))))))))</f>
        <v>0-</v>
      </c>
      <c r="H18343" s="7" t="str">
        <f>IF(F18343&lt;0,"0-",IF(F18343=0,"0",IF(F18343&lt;3.01,"0+ to 3",IF(F18343&lt;6.01,"3+ to 6",IF(F18343&lt;9.01,"6+ to 9",IF(F18343&lt;12.01,"9+ to 12",IF(F18343&lt;15.01,"12+ to 15",IF(F18343&lt;18.01,"15+ to 18",IF(F18343&lt;21.01,"18+ to 21",IF(F18343&lt;24.01,"21+ to 24",IF(F18343&lt;27.01,"24+ to 27",IF(F18343&lt;30.01,"27+ to 30","30+"))))))))))))</f>
        <v>30+</v>
      </c>
      <c r="I18343" t="str">
        <f>IF(G18343&lt;&gt;H18343,"DIFF","")</f>
        <v>DIFF</v>
      </c>
    </row>
    <row r="18344" spans="1:9">
      <c r="A18344" t="s">
        <v>102</v>
      </c>
      <c r="B18344" t="s">
        <v>123</v>
      </c>
      <c r="C18344" s="1">
        <v>118622678</v>
      </c>
      <c r="D18344" s="1">
        <v>12</v>
      </c>
      <c r="E18344" s="1">
        <v>0</v>
      </c>
      <c r="F18344" s="1">
        <v>0</v>
      </c>
      <c r="G18344" s="7" t="str">
        <f>IF(E18344&lt;0,"0-",IF(E18344=0,"0",IF(E18344&lt;3.01,"0+ to 3",IF(E18344&lt;6.01,"3+ to 6",IF(E18344&lt;9.01,"6+ to 9",IF(E18344&lt;12.01,"9+ to 12",IF(E18344&lt;15.01,"12+ to 15",IF(E18344&lt;18.01,"15+ to 18",IF(E18344&lt;21.01,"18+ to 21",IF(E18344&lt;24.01,"21+ to 24",IF(E18344&lt;27.01,"24+ to 27",IF(E18344&lt;30.01,"27+ to 30","30+"))))))))))))</f>
        <v>0</v>
      </c>
      <c r="H18344" s="7" t="str">
        <f>IF(F18344&lt;0,"0-",IF(F18344=0,"0",IF(F18344&lt;3.01,"0+ to 3",IF(F18344&lt;6.01,"3+ to 6",IF(F18344&lt;9.01,"6+ to 9",IF(F18344&lt;12.01,"9+ to 12",IF(F18344&lt;15.01,"12+ to 15",IF(F18344&lt;18.01,"15+ to 18",IF(F18344&lt;21.01,"18+ to 21",IF(F18344&lt;24.01,"21+ to 24",IF(F18344&lt;27.01,"24+ to 27",IF(F18344&lt;30.01,"27+ to 30","30+"))))))))))))</f>
        <v>0</v>
      </c>
      <c r="I18344" t="str">
        <f>IF(G18344&lt;&gt;H18344,"DIFF","")</f>
        <v/>
      </c>
    </row>
    <row r="18345" spans="1:9">
      <c r="A18345" t="s">
        <v>102</v>
      </c>
      <c r="B18345" t="s">
        <v>123</v>
      </c>
      <c r="C18345" s="1">
        <v>118624857</v>
      </c>
      <c r="D18345" s="1">
        <v>10</v>
      </c>
      <c r="E18345" s="1">
        <v>0</v>
      </c>
      <c r="F18345" s="1">
        <v>0</v>
      </c>
      <c r="G18345" s="7" t="str">
        <f>IF(E18345&lt;0,"0-",IF(E18345=0,"0",IF(E18345&lt;3.01,"0+ to 3",IF(E18345&lt;6.01,"3+ to 6",IF(E18345&lt;9.01,"6+ to 9",IF(E18345&lt;12.01,"9+ to 12",IF(E18345&lt;15.01,"12+ to 15",IF(E18345&lt;18.01,"15+ to 18",IF(E18345&lt;21.01,"18+ to 21",IF(E18345&lt;24.01,"21+ to 24",IF(E18345&lt;27.01,"24+ to 27",IF(E18345&lt;30.01,"27+ to 30","30+"))))))))))))</f>
        <v>0</v>
      </c>
      <c r="H18345" s="7" t="str">
        <f>IF(F18345&lt;0,"0-",IF(F18345=0,"0",IF(F18345&lt;3.01,"0+ to 3",IF(F18345&lt;6.01,"3+ to 6",IF(F18345&lt;9.01,"6+ to 9",IF(F18345&lt;12.01,"9+ to 12",IF(F18345&lt;15.01,"12+ to 15",IF(F18345&lt;18.01,"15+ to 18",IF(F18345&lt;21.01,"18+ to 21",IF(F18345&lt;24.01,"21+ to 24",IF(F18345&lt;27.01,"24+ to 27",IF(F18345&lt;30.01,"27+ to 30","30+"))))))))))))</f>
        <v>0</v>
      </c>
      <c r="I18345" t="str">
        <f>IF(G18345&lt;&gt;H18345,"DIFF","")</f>
        <v/>
      </c>
    </row>
    <row r="18346" spans="1:9">
      <c r="A18346" t="s">
        <v>102</v>
      </c>
      <c r="B18346" t="s">
        <v>123</v>
      </c>
      <c r="C18346" s="1">
        <v>118624862</v>
      </c>
      <c r="D18346" s="1">
        <v>12</v>
      </c>
      <c r="E18346" s="1">
        <v>-3</v>
      </c>
      <c r="F18346" s="1">
        <v>-3</v>
      </c>
      <c r="G18346" s="7" t="str">
        <f>IF(E18346&lt;0,"0-",IF(E18346=0,"0",IF(E18346&lt;3.01,"0+ to 3",IF(E18346&lt;6.01,"3+ to 6",IF(E18346&lt;9.01,"6+ to 9",IF(E18346&lt;12.01,"9+ to 12",IF(E18346&lt;15.01,"12+ to 15",IF(E18346&lt;18.01,"15+ to 18",IF(E18346&lt;21.01,"18+ to 21",IF(E18346&lt;24.01,"21+ to 24",IF(E18346&lt;27.01,"24+ to 27",IF(E18346&lt;30.01,"27+ to 30","30+"))))))))))))</f>
        <v>0-</v>
      </c>
      <c r="H18346" s="7" t="str">
        <f>IF(F18346&lt;0,"0-",IF(F18346=0,"0",IF(F18346&lt;3.01,"0+ to 3",IF(F18346&lt;6.01,"3+ to 6",IF(F18346&lt;9.01,"6+ to 9",IF(F18346&lt;12.01,"9+ to 12",IF(F18346&lt;15.01,"12+ to 15",IF(F18346&lt;18.01,"15+ to 18",IF(F18346&lt;21.01,"18+ to 21",IF(F18346&lt;24.01,"21+ to 24",IF(F18346&lt;27.01,"24+ to 27",IF(F18346&lt;30.01,"27+ to 30","30+"))))))))))))</f>
        <v>0-</v>
      </c>
      <c r="I18346" t="str">
        <f>IF(G18346&lt;&gt;H18346,"DIFF","")</f>
        <v/>
      </c>
    </row>
    <row r="18347" spans="1:9">
      <c r="A18347" t="s">
        <v>102</v>
      </c>
      <c r="B18347" t="s">
        <v>123</v>
      </c>
      <c r="C18347" s="1">
        <v>118626878</v>
      </c>
      <c r="D18347" s="1">
        <v>3</v>
      </c>
      <c r="E18347" s="1">
        <v>-9</v>
      </c>
      <c r="F18347" s="1">
        <v>21</v>
      </c>
      <c r="G18347" s="7" t="str">
        <f>IF(E18347&lt;0,"0-",IF(E18347=0,"0",IF(E18347&lt;3.01,"0+ to 3",IF(E18347&lt;6.01,"3+ to 6",IF(E18347&lt;9.01,"6+ to 9",IF(E18347&lt;12.01,"9+ to 12",IF(E18347&lt;15.01,"12+ to 15",IF(E18347&lt;18.01,"15+ to 18",IF(E18347&lt;21.01,"18+ to 21",IF(E18347&lt;24.01,"21+ to 24",IF(E18347&lt;27.01,"24+ to 27",IF(E18347&lt;30.01,"27+ to 30","30+"))))))))))))</f>
        <v>0-</v>
      </c>
      <c r="H18347" s="7" t="str">
        <f>IF(F18347&lt;0,"0-",IF(F18347=0,"0",IF(F18347&lt;3.01,"0+ to 3",IF(F18347&lt;6.01,"3+ to 6",IF(F18347&lt;9.01,"6+ to 9",IF(F18347&lt;12.01,"9+ to 12",IF(F18347&lt;15.01,"12+ to 15",IF(F18347&lt;18.01,"15+ to 18",IF(F18347&lt;21.01,"18+ to 21",IF(F18347&lt;24.01,"21+ to 24",IF(F18347&lt;27.01,"24+ to 27",IF(F18347&lt;30.01,"27+ to 30","30+"))))))))))))</f>
        <v>18+ to 21</v>
      </c>
      <c r="I18347" t="str">
        <f>IF(G18347&lt;&gt;H18347,"DIFF","")</f>
        <v>DIFF</v>
      </c>
    </row>
    <row r="18348" spans="1:9">
      <c r="A18348" t="s">
        <v>102</v>
      </c>
      <c r="B18348" t="s">
        <v>123</v>
      </c>
      <c r="C18348" s="1">
        <v>118629331</v>
      </c>
      <c r="D18348" s="1">
        <v>11</v>
      </c>
      <c r="E18348" s="1">
        <v>-13</v>
      </c>
      <c r="F18348" s="1">
        <v>-10</v>
      </c>
      <c r="G18348" s="7" t="str">
        <f>IF(E18348&lt;0,"0-",IF(E18348=0,"0",IF(E18348&lt;3.01,"0+ to 3",IF(E18348&lt;6.01,"3+ to 6",IF(E18348&lt;9.01,"6+ to 9",IF(E18348&lt;12.01,"9+ to 12",IF(E18348&lt;15.01,"12+ to 15",IF(E18348&lt;18.01,"15+ to 18",IF(E18348&lt;21.01,"18+ to 21",IF(E18348&lt;24.01,"21+ to 24",IF(E18348&lt;27.01,"24+ to 27",IF(E18348&lt;30.01,"27+ to 30","30+"))))))))))))</f>
        <v>0-</v>
      </c>
      <c r="H18348" s="7" t="str">
        <f>IF(F18348&lt;0,"0-",IF(F18348=0,"0",IF(F18348&lt;3.01,"0+ to 3",IF(F18348&lt;6.01,"3+ to 6",IF(F18348&lt;9.01,"6+ to 9",IF(F18348&lt;12.01,"9+ to 12",IF(F18348&lt;15.01,"12+ to 15",IF(F18348&lt;18.01,"15+ to 18",IF(F18348&lt;21.01,"18+ to 21",IF(F18348&lt;24.01,"21+ to 24",IF(F18348&lt;27.01,"24+ to 27",IF(F18348&lt;30.01,"27+ to 30","30+"))))))))))))</f>
        <v>0-</v>
      </c>
      <c r="I18348" t="str">
        <f>IF(G18348&lt;&gt;H18348,"DIFF","")</f>
        <v/>
      </c>
    </row>
    <row r="18349" spans="1:9">
      <c r="A18349" t="s">
        <v>102</v>
      </c>
      <c r="B18349" t="s">
        <v>123</v>
      </c>
      <c r="C18349" s="1">
        <v>118629990</v>
      </c>
      <c r="D18349" s="1">
        <v>4</v>
      </c>
      <c r="E18349" s="1">
        <v>0</v>
      </c>
      <c r="F18349" s="1">
        <v>0</v>
      </c>
      <c r="G18349" s="7" t="str">
        <f>IF(E18349&lt;0,"0-",IF(E18349=0,"0",IF(E18349&lt;3.01,"0+ to 3",IF(E18349&lt;6.01,"3+ to 6",IF(E18349&lt;9.01,"6+ to 9",IF(E18349&lt;12.01,"9+ to 12",IF(E18349&lt;15.01,"12+ to 15",IF(E18349&lt;18.01,"15+ to 18",IF(E18349&lt;21.01,"18+ to 21",IF(E18349&lt;24.01,"21+ to 24",IF(E18349&lt;27.01,"24+ to 27",IF(E18349&lt;30.01,"27+ to 30","30+"))))))))))))</f>
        <v>0</v>
      </c>
      <c r="H18349" s="7" t="str">
        <f>IF(F18349&lt;0,"0-",IF(F18349=0,"0",IF(F18349&lt;3.01,"0+ to 3",IF(F18349&lt;6.01,"3+ to 6",IF(F18349&lt;9.01,"6+ to 9",IF(F18349&lt;12.01,"9+ to 12",IF(F18349&lt;15.01,"12+ to 15",IF(F18349&lt;18.01,"15+ to 18",IF(F18349&lt;21.01,"18+ to 21",IF(F18349&lt;24.01,"21+ to 24",IF(F18349&lt;27.01,"24+ to 27",IF(F18349&lt;30.01,"27+ to 30","30+"))))))))))))</f>
        <v>0</v>
      </c>
      <c r="I18349" t="str">
        <f>IF(G18349&lt;&gt;H18349,"DIFF","")</f>
        <v/>
      </c>
    </row>
    <row r="18350" spans="1:9">
      <c r="A18350" t="s">
        <v>102</v>
      </c>
      <c r="B18350" t="s">
        <v>123</v>
      </c>
      <c r="C18350" s="1">
        <v>118637376</v>
      </c>
      <c r="D18350" s="1">
        <v>3</v>
      </c>
      <c r="E18350" s="1">
        <v>-2</v>
      </c>
      <c r="F18350" s="1">
        <v>0</v>
      </c>
      <c r="G18350" s="7" t="str">
        <f>IF(E18350&lt;0,"0-",IF(E18350=0,"0",IF(E18350&lt;3.01,"0+ to 3",IF(E18350&lt;6.01,"3+ to 6",IF(E18350&lt;9.01,"6+ to 9",IF(E18350&lt;12.01,"9+ to 12",IF(E18350&lt;15.01,"12+ to 15",IF(E18350&lt;18.01,"15+ to 18",IF(E18350&lt;21.01,"18+ to 21",IF(E18350&lt;24.01,"21+ to 24",IF(E18350&lt;27.01,"24+ to 27",IF(E18350&lt;30.01,"27+ to 30","30+"))))))))))))</f>
        <v>0-</v>
      </c>
      <c r="H18350" s="7" t="str">
        <f>IF(F18350&lt;0,"0-",IF(F18350=0,"0",IF(F18350&lt;3.01,"0+ to 3",IF(F18350&lt;6.01,"3+ to 6",IF(F18350&lt;9.01,"6+ to 9",IF(F18350&lt;12.01,"9+ to 12",IF(F18350&lt;15.01,"12+ to 15",IF(F18350&lt;18.01,"15+ to 18",IF(F18350&lt;21.01,"18+ to 21",IF(F18350&lt;24.01,"21+ to 24",IF(F18350&lt;27.01,"24+ to 27",IF(F18350&lt;30.01,"27+ to 30","30+"))))))))))))</f>
        <v>0</v>
      </c>
      <c r="I18350" t="str">
        <f>IF(G18350&lt;&gt;H18350,"DIFF","")</f>
        <v>DIFF</v>
      </c>
    </row>
    <row r="18351" spans="1:9">
      <c r="A18351" t="s">
        <v>102</v>
      </c>
      <c r="B18351" t="s">
        <v>122</v>
      </c>
      <c r="C18351" s="1">
        <v>118643407</v>
      </c>
      <c r="D18351" s="1">
        <v>2</v>
      </c>
      <c r="E18351" s="1">
        <v>-15</v>
      </c>
      <c r="F18351" s="1">
        <v>79</v>
      </c>
      <c r="G18351" s="7" t="str">
        <f>IF(E18351&lt;0,"0-",IF(E18351=0,"0",IF(E18351&lt;3.01,"0+ to 3",IF(E18351&lt;6.01,"3+ to 6",IF(E18351&lt;9.01,"6+ to 9",IF(E18351&lt;12.01,"9+ to 12",IF(E18351&lt;15.01,"12+ to 15",IF(E18351&lt;18.01,"15+ to 18",IF(E18351&lt;21.01,"18+ to 21",IF(E18351&lt;24.01,"21+ to 24",IF(E18351&lt;27.01,"24+ to 27",IF(E18351&lt;30.01,"27+ to 30","30+"))))))))))))</f>
        <v>0-</v>
      </c>
      <c r="H18351" s="7" t="str">
        <f>IF(F18351&lt;0,"0-",IF(F18351=0,"0",IF(F18351&lt;3.01,"0+ to 3",IF(F18351&lt;6.01,"3+ to 6",IF(F18351&lt;9.01,"6+ to 9",IF(F18351&lt;12.01,"9+ to 12",IF(F18351&lt;15.01,"12+ to 15",IF(F18351&lt;18.01,"15+ to 18",IF(F18351&lt;21.01,"18+ to 21",IF(F18351&lt;24.01,"21+ to 24",IF(F18351&lt;27.01,"24+ to 27",IF(F18351&lt;30.01,"27+ to 30","30+"))))))))))))</f>
        <v>30+</v>
      </c>
      <c r="I18351" t="str">
        <f>IF(G18351&lt;&gt;H18351,"DIFF","")</f>
        <v>DIFF</v>
      </c>
    </row>
    <row r="18352" spans="1:9">
      <c r="A18352" t="s">
        <v>103</v>
      </c>
      <c r="B18352" t="s">
        <v>122</v>
      </c>
      <c r="C18352" s="1">
        <v>118672208</v>
      </c>
      <c r="D18352" s="1">
        <v>4</v>
      </c>
      <c r="E18352" s="1">
        <v>-909</v>
      </c>
      <c r="F18352" s="1">
        <v>1535</v>
      </c>
      <c r="G18352" s="7" t="str">
        <f>IF(E18352&lt;0,"0-",IF(E18352=0,"0",IF(E18352&lt;3.01,"0+ to 3",IF(E18352&lt;6.01,"3+ to 6",IF(E18352&lt;9.01,"6+ to 9",IF(E18352&lt;12.01,"9+ to 12",IF(E18352&lt;15.01,"12+ to 15",IF(E18352&lt;18.01,"15+ to 18",IF(E18352&lt;21.01,"18+ to 21",IF(E18352&lt;24.01,"21+ to 24",IF(E18352&lt;27.01,"24+ to 27",IF(E18352&lt;30.01,"27+ to 30","30+"))))))))))))</f>
        <v>0-</v>
      </c>
      <c r="H18352" s="7" t="str">
        <f>IF(F18352&lt;0,"0-",IF(F18352=0,"0",IF(F18352&lt;3.01,"0+ to 3",IF(F18352&lt;6.01,"3+ to 6",IF(F18352&lt;9.01,"6+ to 9",IF(F18352&lt;12.01,"9+ to 12",IF(F18352&lt;15.01,"12+ to 15",IF(F18352&lt;18.01,"15+ to 18",IF(F18352&lt;21.01,"18+ to 21",IF(F18352&lt;24.01,"21+ to 24",IF(F18352&lt;27.01,"24+ to 27",IF(F18352&lt;30.01,"27+ to 30","30+"))))))))))))</f>
        <v>30+</v>
      </c>
      <c r="I18352" t="str">
        <f>IF(G18352&lt;&gt;H18352,"DIFF","")</f>
        <v>DIFF</v>
      </c>
    </row>
    <row r="18353" spans="1:9">
      <c r="A18353" t="s">
        <v>102</v>
      </c>
      <c r="B18353" t="s">
        <v>122</v>
      </c>
      <c r="C18353" s="1">
        <v>118675797</v>
      </c>
      <c r="D18353" s="1">
        <v>8</v>
      </c>
      <c r="E18353" s="1">
        <v>-6</v>
      </c>
      <c r="F18353" s="1">
        <v>57</v>
      </c>
      <c r="G18353" s="7" t="str">
        <f>IF(E18353&lt;0,"0-",IF(E18353=0,"0",IF(E18353&lt;3.01,"0+ to 3",IF(E18353&lt;6.01,"3+ to 6",IF(E18353&lt;9.01,"6+ to 9",IF(E18353&lt;12.01,"9+ to 12",IF(E18353&lt;15.01,"12+ to 15",IF(E18353&lt;18.01,"15+ to 18",IF(E18353&lt;21.01,"18+ to 21",IF(E18353&lt;24.01,"21+ to 24",IF(E18353&lt;27.01,"24+ to 27",IF(E18353&lt;30.01,"27+ to 30","30+"))))))))))))</f>
        <v>0-</v>
      </c>
      <c r="H18353" s="7" t="str">
        <f>IF(F18353&lt;0,"0-",IF(F18353=0,"0",IF(F18353&lt;3.01,"0+ to 3",IF(F18353&lt;6.01,"3+ to 6",IF(F18353&lt;9.01,"6+ to 9",IF(F18353&lt;12.01,"9+ to 12",IF(F18353&lt;15.01,"12+ to 15",IF(F18353&lt;18.01,"15+ to 18",IF(F18353&lt;21.01,"18+ to 21",IF(F18353&lt;24.01,"21+ to 24",IF(F18353&lt;27.01,"24+ to 27",IF(F18353&lt;30.01,"27+ to 30","30+"))))))))))))</f>
        <v>30+</v>
      </c>
      <c r="I18353" t="str">
        <f>IF(G18353&lt;&gt;H18353,"DIFF","")</f>
        <v>DIFF</v>
      </c>
    </row>
    <row r="18354" spans="1:9">
      <c r="A18354" t="s">
        <v>103</v>
      </c>
      <c r="B18354" t="s">
        <v>122</v>
      </c>
      <c r="C18354" s="1">
        <v>118676089</v>
      </c>
      <c r="D18354" s="1">
        <v>2</v>
      </c>
      <c r="E18354" s="1">
        <v>-10</v>
      </c>
      <c r="F18354" s="1">
        <v>21</v>
      </c>
      <c r="G18354" s="7" t="str">
        <f>IF(E18354&lt;0,"0-",IF(E18354=0,"0",IF(E18354&lt;3.01,"0+ to 3",IF(E18354&lt;6.01,"3+ to 6",IF(E18354&lt;9.01,"6+ to 9",IF(E18354&lt;12.01,"9+ to 12",IF(E18354&lt;15.01,"12+ to 15",IF(E18354&lt;18.01,"15+ to 18",IF(E18354&lt;21.01,"18+ to 21",IF(E18354&lt;24.01,"21+ to 24",IF(E18354&lt;27.01,"24+ to 27",IF(E18354&lt;30.01,"27+ to 30","30+"))))))))))))</f>
        <v>0-</v>
      </c>
      <c r="H18354" s="7" t="str">
        <f>IF(F18354&lt;0,"0-",IF(F18354=0,"0",IF(F18354&lt;3.01,"0+ to 3",IF(F18354&lt;6.01,"3+ to 6",IF(F18354&lt;9.01,"6+ to 9",IF(F18354&lt;12.01,"9+ to 12",IF(F18354&lt;15.01,"12+ to 15",IF(F18354&lt;18.01,"15+ to 18",IF(F18354&lt;21.01,"18+ to 21",IF(F18354&lt;24.01,"21+ to 24",IF(F18354&lt;27.01,"24+ to 27",IF(F18354&lt;30.01,"27+ to 30","30+"))))))))))))</f>
        <v>18+ to 21</v>
      </c>
      <c r="I18354" t="str">
        <f>IF(G18354&lt;&gt;H18354,"DIFF","")</f>
        <v>DIFF</v>
      </c>
    </row>
    <row r="18355" spans="1:9">
      <c r="A18355" t="s">
        <v>102</v>
      </c>
      <c r="B18355" t="s">
        <v>122</v>
      </c>
      <c r="C18355" s="1">
        <v>118676144</v>
      </c>
      <c r="D18355" s="1">
        <v>2</v>
      </c>
      <c r="E18355" s="1">
        <v>-7</v>
      </c>
      <c r="F18355" s="1">
        <v>13</v>
      </c>
      <c r="G18355" s="7" t="str">
        <f>IF(E18355&lt;0,"0-",IF(E18355=0,"0",IF(E18355&lt;3.01,"0+ to 3",IF(E18355&lt;6.01,"3+ to 6",IF(E18355&lt;9.01,"6+ to 9",IF(E18355&lt;12.01,"9+ to 12",IF(E18355&lt;15.01,"12+ to 15",IF(E18355&lt;18.01,"15+ to 18",IF(E18355&lt;21.01,"18+ to 21",IF(E18355&lt;24.01,"21+ to 24",IF(E18355&lt;27.01,"24+ to 27",IF(E18355&lt;30.01,"27+ to 30","30+"))))))))))))</f>
        <v>0-</v>
      </c>
      <c r="H18355" s="7" t="str">
        <f>IF(F18355&lt;0,"0-",IF(F18355=0,"0",IF(F18355&lt;3.01,"0+ to 3",IF(F18355&lt;6.01,"3+ to 6",IF(F18355&lt;9.01,"6+ to 9",IF(F18355&lt;12.01,"9+ to 12",IF(F18355&lt;15.01,"12+ to 15",IF(F18355&lt;18.01,"15+ to 18",IF(F18355&lt;21.01,"18+ to 21",IF(F18355&lt;24.01,"21+ to 24",IF(F18355&lt;27.01,"24+ to 27",IF(F18355&lt;30.01,"27+ to 30","30+"))))))))))))</f>
        <v>12+ to 15</v>
      </c>
      <c r="I18355" t="str">
        <f>IF(G18355&lt;&gt;H18355,"DIFF","")</f>
        <v>DIFF</v>
      </c>
    </row>
    <row r="18356" spans="1:9">
      <c r="A18356" t="s">
        <v>103</v>
      </c>
      <c r="B18356" t="s">
        <v>122</v>
      </c>
      <c r="C18356" s="1">
        <v>118676366</v>
      </c>
      <c r="D18356" s="1">
        <v>2</v>
      </c>
      <c r="E18356" s="1">
        <v>-10</v>
      </c>
      <c r="F18356" s="1">
        <v>0</v>
      </c>
      <c r="G18356" s="7" t="str">
        <f>IF(E18356&lt;0,"0-",IF(E18356=0,"0",IF(E18356&lt;3.01,"0+ to 3",IF(E18356&lt;6.01,"3+ to 6",IF(E18356&lt;9.01,"6+ to 9",IF(E18356&lt;12.01,"9+ to 12",IF(E18356&lt;15.01,"12+ to 15",IF(E18356&lt;18.01,"15+ to 18",IF(E18356&lt;21.01,"18+ to 21",IF(E18356&lt;24.01,"21+ to 24",IF(E18356&lt;27.01,"24+ to 27",IF(E18356&lt;30.01,"27+ to 30","30+"))))))))))))</f>
        <v>0-</v>
      </c>
      <c r="H18356" s="7" t="str">
        <f>IF(F18356&lt;0,"0-",IF(F18356=0,"0",IF(F18356&lt;3.01,"0+ to 3",IF(F18356&lt;6.01,"3+ to 6",IF(F18356&lt;9.01,"6+ to 9",IF(F18356&lt;12.01,"9+ to 12",IF(F18356&lt;15.01,"12+ to 15",IF(F18356&lt;18.01,"15+ to 18",IF(F18356&lt;21.01,"18+ to 21",IF(F18356&lt;24.01,"21+ to 24",IF(F18356&lt;27.01,"24+ to 27",IF(F18356&lt;30.01,"27+ to 30","30+"))))))))))))</f>
        <v>0</v>
      </c>
      <c r="I18356" t="str">
        <f>IF(G18356&lt;&gt;H18356,"DIFF","")</f>
        <v>DIFF</v>
      </c>
    </row>
    <row r="18357" spans="1:9">
      <c r="A18357" t="s">
        <v>102</v>
      </c>
      <c r="B18357" t="s">
        <v>122</v>
      </c>
      <c r="C18357" s="1">
        <v>118679941</v>
      </c>
      <c r="D18357" s="1">
        <v>2</v>
      </c>
      <c r="E18357" s="1">
        <v>-1</v>
      </c>
      <c r="F18357" s="1">
        <v>5</v>
      </c>
      <c r="G18357" s="7" t="str">
        <f>IF(E18357&lt;0,"0-",IF(E18357=0,"0",IF(E18357&lt;3.01,"0+ to 3",IF(E18357&lt;6.01,"3+ to 6",IF(E18357&lt;9.01,"6+ to 9",IF(E18357&lt;12.01,"9+ to 12",IF(E18357&lt;15.01,"12+ to 15",IF(E18357&lt;18.01,"15+ to 18",IF(E18357&lt;21.01,"18+ to 21",IF(E18357&lt;24.01,"21+ to 24",IF(E18357&lt;27.01,"24+ to 27",IF(E18357&lt;30.01,"27+ to 30","30+"))))))))))))</f>
        <v>0-</v>
      </c>
      <c r="H18357" s="7" t="str">
        <f>IF(F18357&lt;0,"0-",IF(F18357=0,"0",IF(F18357&lt;3.01,"0+ to 3",IF(F18357&lt;6.01,"3+ to 6",IF(F18357&lt;9.01,"6+ to 9",IF(F18357&lt;12.01,"9+ to 12",IF(F18357&lt;15.01,"12+ to 15",IF(F18357&lt;18.01,"15+ to 18",IF(F18357&lt;21.01,"18+ to 21",IF(F18357&lt;24.01,"21+ to 24",IF(F18357&lt;27.01,"24+ to 27",IF(F18357&lt;30.01,"27+ to 30","30+"))))))))))))</f>
        <v>3+ to 6</v>
      </c>
      <c r="I18357" t="str">
        <f>IF(G18357&lt;&gt;H18357,"DIFF","")</f>
        <v>DIFF</v>
      </c>
    </row>
    <row r="18358" spans="1:9">
      <c r="A18358" t="s">
        <v>102</v>
      </c>
      <c r="B18358" t="s">
        <v>122</v>
      </c>
      <c r="C18358" s="1">
        <v>118679985</v>
      </c>
      <c r="D18358" s="1">
        <v>2</v>
      </c>
      <c r="E18358" s="1">
        <v>-2</v>
      </c>
      <c r="F18358" s="1">
        <v>0</v>
      </c>
      <c r="G18358" s="7" t="str">
        <f>IF(E18358&lt;0,"0-",IF(E18358=0,"0",IF(E18358&lt;3.01,"0+ to 3",IF(E18358&lt;6.01,"3+ to 6",IF(E18358&lt;9.01,"6+ to 9",IF(E18358&lt;12.01,"9+ to 12",IF(E18358&lt;15.01,"12+ to 15",IF(E18358&lt;18.01,"15+ to 18",IF(E18358&lt;21.01,"18+ to 21",IF(E18358&lt;24.01,"21+ to 24",IF(E18358&lt;27.01,"24+ to 27",IF(E18358&lt;30.01,"27+ to 30","30+"))))))))))))</f>
        <v>0-</v>
      </c>
      <c r="H18358" s="7" t="str">
        <f>IF(F18358&lt;0,"0-",IF(F18358=0,"0",IF(F18358&lt;3.01,"0+ to 3",IF(F18358&lt;6.01,"3+ to 6",IF(F18358&lt;9.01,"6+ to 9",IF(F18358&lt;12.01,"9+ to 12",IF(F18358&lt;15.01,"12+ to 15",IF(F18358&lt;18.01,"15+ to 18",IF(F18358&lt;21.01,"18+ to 21",IF(F18358&lt;24.01,"21+ to 24",IF(F18358&lt;27.01,"24+ to 27",IF(F18358&lt;30.01,"27+ to 30","30+"))))))))))))</f>
        <v>0</v>
      </c>
      <c r="I18358" t="str">
        <f>IF(G18358&lt;&gt;H18358,"DIFF","")</f>
        <v>DIFF</v>
      </c>
    </row>
    <row r="18359" spans="1:9">
      <c r="A18359" t="s">
        <v>102</v>
      </c>
      <c r="B18359" t="s">
        <v>122</v>
      </c>
      <c r="C18359" s="1">
        <v>118680771</v>
      </c>
      <c r="D18359" s="1">
        <v>2</v>
      </c>
      <c r="E18359" s="1">
        <v>0</v>
      </c>
      <c r="F18359" s="1">
        <v>0</v>
      </c>
      <c r="G18359" s="7" t="str">
        <f>IF(E18359&lt;0,"0-",IF(E18359=0,"0",IF(E18359&lt;3.01,"0+ to 3",IF(E18359&lt;6.01,"3+ to 6",IF(E18359&lt;9.01,"6+ to 9",IF(E18359&lt;12.01,"9+ to 12",IF(E18359&lt;15.01,"12+ to 15",IF(E18359&lt;18.01,"15+ to 18",IF(E18359&lt;21.01,"18+ to 21",IF(E18359&lt;24.01,"21+ to 24",IF(E18359&lt;27.01,"24+ to 27",IF(E18359&lt;30.01,"27+ to 30","30+"))))))))))))</f>
        <v>0</v>
      </c>
      <c r="H18359" s="7" t="str">
        <f>IF(F18359&lt;0,"0-",IF(F18359=0,"0",IF(F18359&lt;3.01,"0+ to 3",IF(F18359&lt;6.01,"3+ to 6",IF(F18359&lt;9.01,"6+ to 9",IF(F18359&lt;12.01,"9+ to 12",IF(F18359&lt;15.01,"12+ to 15",IF(F18359&lt;18.01,"15+ to 18",IF(F18359&lt;21.01,"18+ to 21",IF(F18359&lt;24.01,"21+ to 24",IF(F18359&lt;27.01,"24+ to 27",IF(F18359&lt;30.01,"27+ to 30","30+"))))))))))))</f>
        <v>0</v>
      </c>
      <c r="I18359" t="str">
        <f>IF(G18359&lt;&gt;H18359,"DIFF","")</f>
        <v/>
      </c>
    </row>
    <row r="18360" spans="1:9">
      <c r="A18360" t="s">
        <v>103</v>
      </c>
      <c r="B18360" t="s">
        <v>122</v>
      </c>
      <c r="C18360" s="1">
        <v>118685204</v>
      </c>
      <c r="D18360" s="1">
        <v>2</v>
      </c>
      <c r="E18360" s="1">
        <v>-12</v>
      </c>
      <c r="F18360" s="1">
        <v>14</v>
      </c>
      <c r="G18360" s="7" t="str">
        <f>IF(E18360&lt;0,"0-",IF(E18360=0,"0",IF(E18360&lt;3.01,"0+ to 3",IF(E18360&lt;6.01,"3+ to 6",IF(E18360&lt;9.01,"6+ to 9",IF(E18360&lt;12.01,"9+ to 12",IF(E18360&lt;15.01,"12+ to 15",IF(E18360&lt;18.01,"15+ to 18",IF(E18360&lt;21.01,"18+ to 21",IF(E18360&lt;24.01,"21+ to 24",IF(E18360&lt;27.01,"24+ to 27",IF(E18360&lt;30.01,"27+ to 30","30+"))))))))))))</f>
        <v>0-</v>
      </c>
      <c r="H18360" s="7" t="str">
        <f>IF(F18360&lt;0,"0-",IF(F18360=0,"0",IF(F18360&lt;3.01,"0+ to 3",IF(F18360&lt;6.01,"3+ to 6",IF(F18360&lt;9.01,"6+ to 9",IF(F18360&lt;12.01,"9+ to 12",IF(F18360&lt;15.01,"12+ to 15",IF(F18360&lt;18.01,"15+ to 18",IF(F18360&lt;21.01,"18+ to 21",IF(F18360&lt;24.01,"21+ to 24",IF(F18360&lt;27.01,"24+ to 27",IF(F18360&lt;30.01,"27+ to 30","30+"))))))))))))</f>
        <v>12+ to 15</v>
      </c>
      <c r="I18360" t="str">
        <f>IF(G18360&lt;&gt;H18360,"DIFF","")</f>
        <v>DIFF</v>
      </c>
    </row>
    <row r="18361" spans="1:9">
      <c r="A18361" t="s">
        <v>103</v>
      </c>
      <c r="B18361" t="s">
        <v>122</v>
      </c>
      <c r="C18361" s="1">
        <v>118686039</v>
      </c>
      <c r="D18361" s="1">
        <v>2</v>
      </c>
      <c r="E18361" s="1">
        <v>-6</v>
      </c>
      <c r="F18361" s="1">
        <v>10</v>
      </c>
      <c r="G18361" s="7" t="str">
        <f>IF(E18361&lt;0,"0-",IF(E18361=0,"0",IF(E18361&lt;3.01,"0+ to 3",IF(E18361&lt;6.01,"3+ to 6",IF(E18361&lt;9.01,"6+ to 9",IF(E18361&lt;12.01,"9+ to 12",IF(E18361&lt;15.01,"12+ to 15",IF(E18361&lt;18.01,"15+ to 18",IF(E18361&lt;21.01,"18+ to 21",IF(E18361&lt;24.01,"21+ to 24",IF(E18361&lt;27.01,"24+ to 27",IF(E18361&lt;30.01,"27+ to 30","30+"))))))))))))</f>
        <v>0-</v>
      </c>
      <c r="H18361" s="7" t="str">
        <f>IF(F18361&lt;0,"0-",IF(F18361=0,"0",IF(F18361&lt;3.01,"0+ to 3",IF(F18361&lt;6.01,"3+ to 6",IF(F18361&lt;9.01,"6+ to 9",IF(F18361&lt;12.01,"9+ to 12",IF(F18361&lt;15.01,"12+ to 15",IF(F18361&lt;18.01,"15+ to 18",IF(F18361&lt;21.01,"18+ to 21",IF(F18361&lt;24.01,"21+ to 24",IF(F18361&lt;27.01,"24+ to 27",IF(F18361&lt;30.01,"27+ to 30","30+"))))))))))))</f>
        <v>9+ to 12</v>
      </c>
      <c r="I18361" t="str">
        <f>IF(G18361&lt;&gt;H18361,"DIFF","")</f>
        <v>DIFF</v>
      </c>
    </row>
    <row r="18362" spans="1:9">
      <c r="A18362" t="s">
        <v>102</v>
      </c>
      <c r="B18362" t="s">
        <v>121</v>
      </c>
      <c r="C18362" s="1">
        <v>118697036</v>
      </c>
      <c r="D18362" s="1">
        <v>3</v>
      </c>
      <c r="E18362" s="1">
        <v>-1</v>
      </c>
      <c r="F18362" s="1">
        <v>-1</v>
      </c>
      <c r="G18362" s="7" t="str">
        <f>IF(E18362&lt;0,"0-",IF(E18362=0,"0",IF(E18362&lt;3.01,"0+ to 3",IF(E18362&lt;6.01,"3+ to 6",IF(E18362&lt;9.01,"6+ to 9",IF(E18362&lt;12.01,"9+ to 12",IF(E18362&lt;15.01,"12+ to 15",IF(E18362&lt;18.01,"15+ to 18",IF(E18362&lt;21.01,"18+ to 21",IF(E18362&lt;24.01,"21+ to 24",IF(E18362&lt;27.01,"24+ to 27",IF(E18362&lt;30.01,"27+ to 30","30+"))))))))))))</f>
        <v>0-</v>
      </c>
      <c r="H18362" s="7" t="str">
        <f>IF(F18362&lt;0,"0-",IF(F18362=0,"0",IF(F18362&lt;3.01,"0+ to 3",IF(F18362&lt;6.01,"3+ to 6",IF(F18362&lt;9.01,"6+ to 9",IF(F18362&lt;12.01,"9+ to 12",IF(F18362&lt;15.01,"12+ to 15",IF(F18362&lt;18.01,"15+ to 18",IF(F18362&lt;21.01,"18+ to 21",IF(F18362&lt;24.01,"21+ to 24",IF(F18362&lt;27.01,"24+ to 27",IF(F18362&lt;30.01,"27+ to 30","30+"))))))))))))</f>
        <v>0-</v>
      </c>
      <c r="I18362" t="str">
        <f>IF(G18362&lt;&gt;H18362,"DIFF","")</f>
        <v/>
      </c>
    </row>
    <row r="18363" spans="1:9">
      <c r="A18363" t="s">
        <v>102</v>
      </c>
      <c r="B18363" t="s">
        <v>121</v>
      </c>
      <c r="C18363" s="1">
        <v>118709617</v>
      </c>
      <c r="D18363" s="1">
        <v>2</v>
      </c>
      <c r="E18363" s="1">
        <v>-8</v>
      </c>
      <c r="F18363" s="1">
        <v>11</v>
      </c>
      <c r="G18363" s="7" t="str">
        <f>IF(E18363&lt;0,"0-",IF(E18363=0,"0",IF(E18363&lt;3.01,"0+ to 3",IF(E18363&lt;6.01,"3+ to 6",IF(E18363&lt;9.01,"6+ to 9",IF(E18363&lt;12.01,"9+ to 12",IF(E18363&lt;15.01,"12+ to 15",IF(E18363&lt;18.01,"15+ to 18",IF(E18363&lt;21.01,"18+ to 21",IF(E18363&lt;24.01,"21+ to 24",IF(E18363&lt;27.01,"24+ to 27",IF(E18363&lt;30.01,"27+ to 30","30+"))))))))))))</f>
        <v>0-</v>
      </c>
      <c r="H18363" s="7" t="str">
        <f>IF(F18363&lt;0,"0-",IF(F18363=0,"0",IF(F18363&lt;3.01,"0+ to 3",IF(F18363&lt;6.01,"3+ to 6",IF(F18363&lt;9.01,"6+ to 9",IF(F18363&lt;12.01,"9+ to 12",IF(F18363&lt;15.01,"12+ to 15",IF(F18363&lt;18.01,"15+ to 18",IF(F18363&lt;21.01,"18+ to 21",IF(F18363&lt;24.01,"21+ to 24",IF(F18363&lt;27.01,"24+ to 27",IF(F18363&lt;30.01,"27+ to 30","30+"))))))))))))</f>
        <v>9+ to 12</v>
      </c>
      <c r="I18363" t="str">
        <f>IF(G18363&lt;&gt;H18363,"DIFF","")</f>
        <v>DIFF</v>
      </c>
    </row>
    <row r="18364" spans="1:9">
      <c r="A18364" t="s">
        <v>102</v>
      </c>
      <c r="B18364" t="s">
        <v>121</v>
      </c>
      <c r="C18364" s="1">
        <v>118710057</v>
      </c>
      <c r="D18364" s="1">
        <v>2</v>
      </c>
      <c r="E18364" s="1">
        <v>-12</v>
      </c>
      <c r="F18364" s="1">
        <v>21</v>
      </c>
      <c r="G18364" s="7" t="str">
        <f>IF(E18364&lt;0,"0-",IF(E18364=0,"0",IF(E18364&lt;3.01,"0+ to 3",IF(E18364&lt;6.01,"3+ to 6",IF(E18364&lt;9.01,"6+ to 9",IF(E18364&lt;12.01,"9+ to 12",IF(E18364&lt;15.01,"12+ to 15",IF(E18364&lt;18.01,"15+ to 18",IF(E18364&lt;21.01,"18+ to 21",IF(E18364&lt;24.01,"21+ to 24",IF(E18364&lt;27.01,"24+ to 27",IF(E18364&lt;30.01,"27+ to 30","30+"))))))))))))</f>
        <v>0-</v>
      </c>
      <c r="H18364" s="7" t="str">
        <f>IF(F18364&lt;0,"0-",IF(F18364=0,"0",IF(F18364&lt;3.01,"0+ to 3",IF(F18364&lt;6.01,"3+ to 6",IF(F18364&lt;9.01,"6+ to 9",IF(F18364&lt;12.01,"9+ to 12",IF(F18364&lt;15.01,"12+ to 15",IF(F18364&lt;18.01,"15+ to 18",IF(F18364&lt;21.01,"18+ to 21",IF(F18364&lt;24.01,"21+ to 24",IF(F18364&lt;27.01,"24+ to 27",IF(F18364&lt;30.01,"27+ to 30","30+"))))))))))))</f>
        <v>18+ to 21</v>
      </c>
      <c r="I18364" t="str">
        <f>IF(G18364&lt;&gt;H18364,"DIFF","")</f>
        <v>DIFF</v>
      </c>
    </row>
    <row r="18365" spans="1:9">
      <c r="A18365" t="s">
        <v>103</v>
      </c>
      <c r="B18365" t="s">
        <v>121</v>
      </c>
      <c r="C18365" s="1">
        <v>118711833</v>
      </c>
      <c r="D18365" s="1">
        <v>12</v>
      </c>
      <c r="E18365" s="1">
        <v>-9</v>
      </c>
      <c r="F18365" s="1">
        <v>-7</v>
      </c>
      <c r="G18365" s="7" t="str">
        <f>IF(E18365&lt;0,"0-",IF(E18365=0,"0",IF(E18365&lt;3.01,"0+ to 3",IF(E18365&lt;6.01,"3+ to 6",IF(E18365&lt;9.01,"6+ to 9",IF(E18365&lt;12.01,"9+ to 12",IF(E18365&lt;15.01,"12+ to 15",IF(E18365&lt;18.01,"15+ to 18",IF(E18365&lt;21.01,"18+ to 21",IF(E18365&lt;24.01,"21+ to 24",IF(E18365&lt;27.01,"24+ to 27",IF(E18365&lt;30.01,"27+ to 30","30+"))))))))))))</f>
        <v>0-</v>
      </c>
      <c r="H18365" s="7" t="str">
        <f>IF(F18365&lt;0,"0-",IF(F18365=0,"0",IF(F18365&lt;3.01,"0+ to 3",IF(F18365&lt;6.01,"3+ to 6",IF(F18365&lt;9.01,"6+ to 9",IF(F18365&lt;12.01,"9+ to 12",IF(F18365&lt;15.01,"12+ to 15",IF(F18365&lt;18.01,"15+ to 18",IF(F18365&lt;21.01,"18+ to 21",IF(F18365&lt;24.01,"21+ to 24",IF(F18365&lt;27.01,"24+ to 27",IF(F18365&lt;30.01,"27+ to 30","30+"))))))))))))</f>
        <v>0-</v>
      </c>
      <c r="I18365" t="str">
        <f>IF(G18365&lt;&gt;H18365,"DIFF","")</f>
        <v/>
      </c>
    </row>
    <row r="18366" spans="1:9">
      <c r="A18366" t="s">
        <v>102</v>
      </c>
      <c r="B18366" t="s">
        <v>121</v>
      </c>
      <c r="C18366" s="1">
        <v>118712929</v>
      </c>
      <c r="D18366" s="1">
        <v>12</v>
      </c>
      <c r="E18366" s="1">
        <v>-2</v>
      </c>
      <c r="F18366" s="1">
        <v>-1</v>
      </c>
      <c r="G18366" s="7" t="str">
        <f>IF(E18366&lt;0,"0-",IF(E18366=0,"0",IF(E18366&lt;3.01,"0+ to 3",IF(E18366&lt;6.01,"3+ to 6",IF(E18366&lt;9.01,"6+ to 9",IF(E18366&lt;12.01,"9+ to 12",IF(E18366&lt;15.01,"12+ to 15",IF(E18366&lt;18.01,"15+ to 18",IF(E18366&lt;21.01,"18+ to 21",IF(E18366&lt;24.01,"21+ to 24",IF(E18366&lt;27.01,"24+ to 27",IF(E18366&lt;30.01,"27+ to 30","30+"))))))))))))</f>
        <v>0-</v>
      </c>
      <c r="H18366" s="7" t="str">
        <f>IF(F18366&lt;0,"0-",IF(F18366=0,"0",IF(F18366&lt;3.01,"0+ to 3",IF(F18366&lt;6.01,"3+ to 6",IF(F18366&lt;9.01,"6+ to 9",IF(F18366&lt;12.01,"9+ to 12",IF(F18366&lt;15.01,"12+ to 15",IF(F18366&lt;18.01,"15+ to 18",IF(F18366&lt;21.01,"18+ to 21",IF(F18366&lt;24.01,"21+ to 24",IF(F18366&lt;27.01,"24+ to 27",IF(F18366&lt;30.01,"27+ to 30","30+"))))))))))))</f>
        <v>0-</v>
      </c>
      <c r="I18366" t="str">
        <f>IF(G18366&lt;&gt;H18366,"DIFF","")</f>
        <v/>
      </c>
    </row>
    <row r="18367" spans="1:9">
      <c r="A18367" t="s">
        <v>102</v>
      </c>
      <c r="B18367" t="s">
        <v>121</v>
      </c>
      <c r="C18367" s="1">
        <v>118713553</v>
      </c>
      <c r="D18367" s="1">
        <v>2</v>
      </c>
      <c r="E18367" s="1">
        <v>-5</v>
      </c>
      <c r="F18367" s="1">
        <v>7</v>
      </c>
      <c r="G18367" s="7" t="str">
        <f>IF(E18367&lt;0,"0-",IF(E18367=0,"0",IF(E18367&lt;3.01,"0+ to 3",IF(E18367&lt;6.01,"3+ to 6",IF(E18367&lt;9.01,"6+ to 9",IF(E18367&lt;12.01,"9+ to 12",IF(E18367&lt;15.01,"12+ to 15",IF(E18367&lt;18.01,"15+ to 18",IF(E18367&lt;21.01,"18+ to 21",IF(E18367&lt;24.01,"21+ to 24",IF(E18367&lt;27.01,"24+ to 27",IF(E18367&lt;30.01,"27+ to 30","30+"))))))))))))</f>
        <v>0-</v>
      </c>
      <c r="H18367" s="7" t="str">
        <f>IF(F18367&lt;0,"0-",IF(F18367=0,"0",IF(F18367&lt;3.01,"0+ to 3",IF(F18367&lt;6.01,"3+ to 6",IF(F18367&lt;9.01,"6+ to 9",IF(F18367&lt;12.01,"9+ to 12",IF(F18367&lt;15.01,"12+ to 15",IF(F18367&lt;18.01,"15+ to 18",IF(F18367&lt;21.01,"18+ to 21",IF(F18367&lt;24.01,"21+ to 24",IF(F18367&lt;27.01,"24+ to 27",IF(F18367&lt;30.01,"27+ to 30","30+"))))))))))))</f>
        <v>6+ to 9</v>
      </c>
      <c r="I18367" t="str">
        <f>IF(G18367&lt;&gt;H18367,"DIFF","")</f>
        <v>DIFF</v>
      </c>
    </row>
    <row r="18368" spans="1:9">
      <c r="A18368" t="s">
        <v>102</v>
      </c>
      <c r="B18368" t="s">
        <v>121</v>
      </c>
      <c r="C18368" s="1">
        <v>118715423</v>
      </c>
      <c r="D18368" s="1">
        <v>2</v>
      </c>
      <c r="E18368" s="1">
        <v>-11</v>
      </c>
      <c r="F18368" s="1">
        <v>20</v>
      </c>
      <c r="G18368" s="7" t="str">
        <f>IF(E18368&lt;0,"0-",IF(E18368=0,"0",IF(E18368&lt;3.01,"0+ to 3",IF(E18368&lt;6.01,"3+ to 6",IF(E18368&lt;9.01,"6+ to 9",IF(E18368&lt;12.01,"9+ to 12",IF(E18368&lt;15.01,"12+ to 15",IF(E18368&lt;18.01,"15+ to 18",IF(E18368&lt;21.01,"18+ to 21",IF(E18368&lt;24.01,"21+ to 24",IF(E18368&lt;27.01,"24+ to 27",IF(E18368&lt;30.01,"27+ to 30","30+"))))))))))))</f>
        <v>0-</v>
      </c>
      <c r="H18368" s="7" t="str">
        <f>IF(F18368&lt;0,"0-",IF(F18368=0,"0",IF(F18368&lt;3.01,"0+ to 3",IF(F18368&lt;6.01,"3+ to 6",IF(F18368&lt;9.01,"6+ to 9",IF(F18368&lt;12.01,"9+ to 12",IF(F18368&lt;15.01,"12+ to 15",IF(F18368&lt;18.01,"15+ to 18",IF(F18368&lt;21.01,"18+ to 21",IF(F18368&lt;24.01,"21+ to 24",IF(F18368&lt;27.01,"24+ to 27",IF(F18368&lt;30.01,"27+ to 30","30+"))))))))))))</f>
        <v>18+ to 21</v>
      </c>
      <c r="I18368" t="str">
        <f>IF(G18368&lt;&gt;H18368,"DIFF","")</f>
        <v>DIFF</v>
      </c>
    </row>
    <row r="18369" spans="1:9">
      <c r="A18369" t="s">
        <v>102</v>
      </c>
      <c r="B18369" t="s">
        <v>121</v>
      </c>
      <c r="C18369" s="1">
        <v>118716633</v>
      </c>
      <c r="D18369" s="1">
        <v>2</v>
      </c>
      <c r="E18369" s="1">
        <v>0</v>
      </c>
      <c r="F18369" s="1">
        <v>4</v>
      </c>
      <c r="G18369" s="7" t="str">
        <f>IF(E18369&lt;0,"0-",IF(E18369=0,"0",IF(E18369&lt;3.01,"0+ to 3",IF(E18369&lt;6.01,"3+ to 6",IF(E18369&lt;9.01,"6+ to 9",IF(E18369&lt;12.01,"9+ to 12",IF(E18369&lt;15.01,"12+ to 15",IF(E18369&lt;18.01,"15+ to 18",IF(E18369&lt;21.01,"18+ to 21",IF(E18369&lt;24.01,"21+ to 24",IF(E18369&lt;27.01,"24+ to 27",IF(E18369&lt;30.01,"27+ to 30","30+"))))))))))))</f>
        <v>0</v>
      </c>
      <c r="H18369" s="7" t="str">
        <f>IF(F18369&lt;0,"0-",IF(F18369=0,"0",IF(F18369&lt;3.01,"0+ to 3",IF(F18369&lt;6.01,"3+ to 6",IF(F18369&lt;9.01,"6+ to 9",IF(F18369&lt;12.01,"9+ to 12",IF(F18369&lt;15.01,"12+ to 15",IF(F18369&lt;18.01,"15+ to 18",IF(F18369&lt;21.01,"18+ to 21",IF(F18369&lt;24.01,"21+ to 24",IF(F18369&lt;27.01,"24+ to 27",IF(F18369&lt;30.01,"27+ to 30","30+"))))))))))))</f>
        <v>3+ to 6</v>
      </c>
      <c r="I18369" t="str">
        <f>IF(G18369&lt;&gt;H18369,"DIFF","")</f>
        <v>DIFF</v>
      </c>
    </row>
    <row r="18370" spans="1:9">
      <c r="A18370" t="s">
        <v>102</v>
      </c>
      <c r="B18370" t="s">
        <v>121</v>
      </c>
      <c r="C18370" s="1">
        <v>118719548</v>
      </c>
      <c r="D18370" s="1">
        <v>2</v>
      </c>
      <c r="E18370" s="1">
        <v>0</v>
      </c>
      <c r="F18370" s="1">
        <v>0</v>
      </c>
      <c r="G18370" s="7" t="str">
        <f>IF(E18370&lt;0,"0-",IF(E18370=0,"0",IF(E18370&lt;3.01,"0+ to 3",IF(E18370&lt;6.01,"3+ to 6",IF(E18370&lt;9.01,"6+ to 9",IF(E18370&lt;12.01,"9+ to 12",IF(E18370&lt;15.01,"12+ to 15",IF(E18370&lt;18.01,"15+ to 18",IF(E18370&lt;21.01,"18+ to 21",IF(E18370&lt;24.01,"21+ to 24",IF(E18370&lt;27.01,"24+ to 27",IF(E18370&lt;30.01,"27+ to 30","30+"))))))))))))</f>
        <v>0</v>
      </c>
      <c r="H18370" s="7" t="str">
        <f>IF(F18370&lt;0,"0-",IF(F18370=0,"0",IF(F18370&lt;3.01,"0+ to 3",IF(F18370&lt;6.01,"3+ to 6",IF(F18370&lt;9.01,"6+ to 9",IF(F18370&lt;12.01,"9+ to 12",IF(F18370&lt;15.01,"12+ to 15",IF(F18370&lt;18.01,"15+ to 18",IF(F18370&lt;21.01,"18+ to 21",IF(F18370&lt;24.01,"21+ to 24",IF(F18370&lt;27.01,"24+ to 27",IF(F18370&lt;30.01,"27+ to 30","30+"))))))))))))</f>
        <v>0</v>
      </c>
      <c r="I18370" t="str">
        <f>IF(G18370&lt;&gt;H18370,"DIFF","")</f>
        <v/>
      </c>
    </row>
    <row r="18371" spans="1:9">
      <c r="A18371" t="s">
        <v>102</v>
      </c>
      <c r="B18371" t="s">
        <v>121</v>
      </c>
      <c r="C18371" s="1">
        <v>118719930</v>
      </c>
      <c r="D18371" s="1">
        <v>2</v>
      </c>
      <c r="E18371" s="1">
        <v>0</v>
      </c>
      <c r="F18371" s="1">
        <v>0</v>
      </c>
      <c r="G18371" s="7" t="str">
        <f>IF(E18371&lt;0,"0-",IF(E18371=0,"0",IF(E18371&lt;3.01,"0+ to 3",IF(E18371&lt;6.01,"3+ to 6",IF(E18371&lt;9.01,"6+ to 9",IF(E18371&lt;12.01,"9+ to 12",IF(E18371&lt;15.01,"12+ to 15",IF(E18371&lt;18.01,"15+ to 18",IF(E18371&lt;21.01,"18+ to 21",IF(E18371&lt;24.01,"21+ to 24",IF(E18371&lt;27.01,"24+ to 27",IF(E18371&lt;30.01,"27+ to 30","30+"))))))))))))</f>
        <v>0</v>
      </c>
      <c r="H18371" s="7" t="str">
        <f>IF(F18371&lt;0,"0-",IF(F18371=0,"0",IF(F18371&lt;3.01,"0+ to 3",IF(F18371&lt;6.01,"3+ to 6",IF(F18371&lt;9.01,"6+ to 9",IF(F18371&lt;12.01,"9+ to 12",IF(F18371&lt;15.01,"12+ to 15",IF(F18371&lt;18.01,"15+ to 18",IF(F18371&lt;21.01,"18+ to 21",IF(F18371&lt;24.01,"21+ to 24",IF(F18371&lt;27.01,"24+ to 27",IF(F18371&lt;30.01,"27+ to 30","30+"))))))))))))</f>
        <v>0</v>
      </c>
      <c r="I18371" t="str">
        <f>IF(G18371&lt;&gt;H18371,"DIFF","")</f>
        <v/>
      </c>
    </row>
    <row r="18372" spans="1:9">
      <c r="A18372" t="s">
        <v>102</v>
      </c>
      <c r="B18372" t="s">
        <v>121</v>
      </c>
      <c r="C18372" s="1">
        <v>118720313</v>
      </c>
      <c r="D18372" s="1">
        <v>2</v>
      </c>
      <c r="E18372" s="1">
        <v>0</v>
      </c>
      <c r="F18372" s="1">
        <v>7</v>
      </c>
      <c r="G18372" s="7" t="str">
        <f>IF(E18372&lt;0,"0-",IF(E18372=0,"0",IF(E18372&lt;3.01,"0+ to 3",IF(E18372&lt;6.01,"3+ to 6",IF(E18372&lt;9.01,"6+ to 9",IF(E18372&lt;12.01,"9+ to 12",IF(E18372&lt;15.01,"12+ to 15",IF(E18372&lt;18.01,"15+ to 18",IF(E18372&lt;21.01,"18+ to 21",IF(E18372&lt;24.01,"21+ to 24",IF(E18372&lt;27.01,"24+ to 27",IF(E18372&lt;30.01,"27+ to 30","30+"))))))))))))</f>
        <v>0</v>
      </c>
      <c r="H18372" s="7" t="str">
        <f>IF(F18372&lt;0,"0-",IF(F18372=0,"0",IF(F18372&lt;3.01,"0+ to 3",IF(F18372&lt;6.01,"3+ to 6",IF(F18372&lt;9.01,"6+ to 9",IF(F18372&lt;12.01,"9+ to 12",IF(F18372&lt;15.01,"12+ to 15",IF(F18372&lt;18.01,"15+ to 18",IF(F18372&lt;21.01,"18+ to 21",IF(F18372&lt;24.01,"21+ to 24",IF(F18372&lt;27.01,"24+ to 27",IF(F18372&lt;30.01,"27+ to 30","30+"))))))))))))</f>
        <v>6+ to 9</v>
      </c>
      <c r="I18372" t="str">
        <f>IF(G18372&lt;&gt;H18372,"DIFF","")</f>
        <v>DIFF</v>
      </c>
    </row>
    <row r="18373" spans="1:9">
      <c r="A18373" t="s">
        <v>102</v>
      </c>
      <c r="B18373" t="s">
        <v>121</v>
      </c>
      <c r="C18373" s="1">
        <v>118724454</v>
      </c>
      <c r="D18373" s="1">
        <v>2</v>
      </c>
      <c r="E18373" s="1">
        <v>0</v>
      </c>
      <c r="F18373" s="1">
        <v>5</v>
      </c>
      <c r="G18373" s="7" t="str">
        <f>IF(E18373&lt;0,"0-",IF(E18373=0,"0",IF(E18373&lt;3.01,"0+ to 3",IF(E18373&lt;6.01,"3+ to 6",IF(E18373&lt;9.01,"6+ to 9",IF(E18373&lt;12.01,"9+ to 12",IF(E18373&lt;15.01,"12+ to 15",IF(E18373&lt;18.01,"15+ to 18",IF(E18373&lt;21.01,"18+ to 21",IF(E18373&lt;24.01,"21+ to 24",IF(E18373&lt;27.01,"24+ to 27",IF(E18373&lt;30.01,"27+ to 30","30+"))))))))))))</f>
        <v>0</v>
      </c>
      <c r="H18373" s="7" t="str">
        <f>IF(F18373&lt;0,"0-",IF(F18373=0,"0",IF(F18373&lt;3.01,"0+ to 3",IF(F18373&lt;6.01,"3+ to 6",IF(F18373&lt;9.01,"6+ to 9",IF(F18373&lt;12.01,"9+ to 12",IF(F18373&lt;15.01,"12+ to 15",IF(F18373&lt;18.01,"15+ to 18",IF(F18373&lt;21.01,"18+ to 21",IF(F18373&lt;24.01,"21+ to 24",IF(F18373&lt;27.01,"24+ to 27",IF(F18373&lt;30.01,"27+ to 30","30+"))))))))))))</f>
        <v>3+ to 6</v>
      </c>
      <c r="I18373" t="str">
        <f>IF(G18373&lt;&gt;H18373,"DIFF","")</f>
        <v>DIFF</v>
      </c>
    </row>
    <row r="18374" spans="1:9">
      <c r="A18374" t="s">
        <v>102</v>
      </c>
      <c r="B18374" t="s">
        <v>121</v>
      </c>
      <c r="C18374" s="1">
        <v>118724635</v>
      </c>
      <c r="D18374" s="1">
        <v>7</v>
      </c>
      <c r="E18374" s="1">
        <v>-13</v>
      </c>
      <c r="F18374" s="1">
        <v>34</v>
      </c>
      <c r="G18374" s="7" t="str">
        <f>IF(E18374&lt;0,"0-",IF(E18374=0,"0",IF(E18374&lt;3.01,"0+ to 3",IF(E18374&lt;6.01,"3+ to 6",IF(E18374&lt;9.01,"6+ to 9",IF(E18374&lt;12.01,"9+ to 12",IF(E18374&lt;15.01,"12+ to 15",IF(E18374&lt;18.01,"15+ to 18",IF(E18374&lt;21.01,"18+ to 21",IF(E18374&lt;24.01,"21+ to 24",IF(E18374&lt;27.01,"24+ to 27",IF(E18374&lt;30.01,"27+ to 30","30+"))))))))))))</f>
        <v>0-</v>
      </c>
      <c r="H18374" s="7" t="str">
        <f>IF(F18374&lt;0,"0-",IF(F18374=0,"0",IF(F18374&lt;3.01,"0+ to 3",IF(F18374&lt;6.01,"3+ to 6",IF(F18374&lt;9.01,"6+ to 9",IF(F18374&lt;12.01,"9+ to 12",IF(F18374&lt;15.01,"12+ to 15",IF(F18374&lt;18.01,"15+ to 18",IF(F18374&lt;21.01,"18+ to 21",IF(F18374&lt;24.01,"21+ to 24",IF(F18374&lt;27.01,"24+ to 27",IF(F18374&lt;30.01,"27+ to 30","30+"))))))))))))</f>
        <v>30+</v>
      </c>
      <c r="I18374" t="str">
        <f>IF(G18374&lt;&gt;H18374,"DIFF","")</f>
        <v>DIFF</v>
      </c>
    </row>
    <row r="18375" spans="1:9">
      <c r="A18375" t="s">
        <v>102</v>
      </c>
      <c r="B18375" t="s">
        <v>121</v>
      </c>
      <c r="C18375" s="1">
        <v>118725392</v>
      </c>
      <c r="D18375" s="1">
        <v>2</v>
      </c>
      <c r="E18375" s="1">
        <v>-10</v>
      </c>
      <c r="F18375" s="1">
        <v>12</v>
      </c>
      <c r="G18375" s="7" t="str">
        <f>IF(E18375&lt;0,"0-",IF(E18375=0,"0",IF(E18375&lt;3.01,"0+ to 3",IF(E18375&lt;6.01,"3+ to 6",IF(E18375&lt;9.01,"6+ to 9",IF(E18375&lt;12.01,"9+ to 12",IF(E18375&lt;15.01,"12+ to 15",IF(E18375&lt;18.01,"15+ to 18",IF(E18375&lt;21.01,"18+ to 21",IF(E18375&lt;24.01,"21+ to 24",IF(E18375&lt;27.01,"24+ to 27",IF(E18375&lt;30.01,"27+ to 30","30+"))))))))))))</f>
        <v>0-</v>
      </c>
      <c r="H18375" s="7" t="str">
        <f>IF(F18375&lt;0,"0-",IF(F18375=0,"0",IF(F18375&lt;3.01,"0+ to 3",IF(F18375&lt;6.01,"3+ to 6",IF(F18375&lt;9.01,"6+ to 9",IF(F18375&lt;12.01,"9+ to 12",IF(F18375&lt;15.01,"12+ to 15",IF(F18375&lt;18.01,"15+ to 18",IF(F18375&lt;21.01,"18+ to 21",IF(F18375&lt;24.01,"21+ to 24",IF(F18375&lt;27.01,"24+ to 27",IF(F18375&lt;30.01,"27+ to 30","30+"))))))))))))</f>
        <v>9+ to 12</v>
      </c>
      <c r="I18375" t="str">
        <f>IF(G18375&lt;&gt;H18375,"DIFF","")</f>
        <v>DIFF</v>
      </c>
    </row>
    <row r="18376" spans="1:9">
      <c r="A18376" t="s">
        <v>102</v>
      </c>
      <c r="B18376" t="s">
        <v>121</v>
      </c>
      <c r="C18376" s="1">
        <v>118732407</v>
      </c>
      <c r="D18376" s="1">
        <v>5</v>
      </c>
      <c r="E18376" s="1">
        <v>-2</v>
      </c>
      <c r="F18376" s="1">
        <v>17</v>
      </c>
      <c r="G18376" s="7" t="str">
        <f>IF(E18376&lt;0,"0-",IF(E18376=0,"0",IF(E18376&lt;3.01,"0+ to 3",IF(E18376&lt;6.01,"3+ to 6",IF(E18376&lt;9.01,"6+ to 9",IF(E18376&lt;12.01,"9+ to 12",IF(E18376&lt;15.01,"12+ to 15",IF(E18376&lt;18.01,"15+ to 18",IF(E18376&lt;21.01,"18+ to 21",IF(E18376&lt;24.01,"21+ to 24",IF(E18376&lt;27.01,"24+ to 27",IF(E18376&lt;30.01,"27+ to 30","30+"))))))))))))</f>
        <v>0-</v>
      </c>
      <c r="H18376" s="7" t="str">
        <f>IF(F18376&lt;0,"0-",IF(F18376=0,"0",IF(F18376&lt;3.01,"0+ to 3",IF(F18376&lt;6.01,"3+ to 6",IF(F18376&lt;9.01,"6+ to 9",IF(F18376&lt;12.01,"9+ to 12",IF(F18376&lt;15.01,"12+ to 15",IF(F18376&lt;18.01,"15+ to 18",IF(F18376&lt;21.01,"18+ to 21",IF(F18376&lt;24.01,"21+ to 24",IF(F18376&lt;27.01,"24+ to 27",IF(F18376&lt;30.01,"27+ to 30","30+"))))))))))))</f>
        <v>15+ to 18</v>
      </c>
      <c r="I18376" t="str">
        <f>IF(G18376&lt;&gt;H18376,"DIFF","")</f>
        <v>DIFF</v>
      </c>
    </row>
    <row r="18377" spans="1:9">
      <c r="A18377" t="s">
        <v>102</v>
      </c>
      <c r="B18377" t="s">
        <v>120</v>
      </c>
      <c r="C18377" s="1">
        <v>118769793</v>
      </c>
      <c r="D18377" s="1">
        <v>2</v>
      </c>
      <c r="E18377" s="1">
        <v>-818</v>
      </c>
      <c r="F18377" s="1">
        <v>4</v>
      </c>
      <c r="G18377" s="7" t="str">
        <f>IF(E18377&lt;0,"0-",IF(E18377=0,"0",IF(E18377&lt;3.01,"0+ to 3",IF(E18377&lt;6.01,"3+ to 6",IF(E18377&lt;9.01,"6+ to 9",IF(E18377&lt;12.01,"9+ to 12",IF(E18377&lt;15.01,"12+ to 15",IF(E18377&lt;18.01,"15+ to 18",IF(E18377&lt;21.01,"18+ to 21",IF(E18377&lt;24.01,"21+ to 24",IF(E18377&lt;27.01,"24+ to 27",IF(E18377&lt;30.01,"27+ to 30","30+"))))))))))))</f>
        <v>0-</v>
      </c>
      <c r="H18377" s="7" t="str">
        <f>IF(F18377&lt;0,"0-",IF(F18377=0,"0",IF(F18377&lt;3.01,"0+ to 3",IF(F18377&lt;6.01,"3+ to 6",IF(F18377&lt;9.01,"6+ to 9",IF(F18377&lt;12.01,"9+ to 12",IF(F18377&lt;15.01,"12+ to 15",IF(F18377&lt;18.01,"15+ to 18",IF(F18377&lt;21.01,"18+ to 21",IF(F18377&lt;24.01,"21+ to 24",IF(F18377&lt;27.01,"24+ to 27",IF(F18377&lt;30.01,"27+ to 30","30+"))))))))))))</f>
        <v>3+ to 6</v>
      </c>
      <c r="I18377" t="str">
        <f>IF(G18377&lt;&gt;H18377,"DIFF","")</f>
        <v>DIFF</v>
      </c>
    </row>
    <row r="18378" spans="1:9">
      <c r="A18378" t="s">
        <v>102</v>
      </c>
      <c r="B18378" t="s">
        <v>120</v>
      </c>
      <c r="C18378" s="1">
        <v>118772243</v>
      </c>
      <c r="D18378" s="1">
        <v>2</v>
      </c>
      <c r="E18378" s="1">
        <v>-1</v>
      </c>
      <c r="F18378" s="1">
        <v>0</v>
      </c>
      <c r="G18378" s="7" t="str">
        <f>IF(E18378&lt;0,"0-",IF(E18378=0,"0",IF(E18378&lt;3.01,"0+ to 3",IF(E18378&lt;6.01,"3+ to 6",IF(E18378&lt;9.01,"6+ to 9",IF(E18378&lt;12.01,"9+ to 12",IF(E18378&lt;15.01,"12+ to 15",IF(E18378&lt;18.01,"15+ to 18",IF(E18378&lt;21.01,"18+ to 21",IF(E18378&lt;24.01,"21+ to 24",IF(E18378&lt;27.01,"24+ to 27",IF(E18378&lt;30.01,"27+ to 30","30+"))))))))))))</f>
        <v>0-</v>
      </c>
      <c r="H18378" s="7" t="str">
        <f>IF(F18378&lt;0,"0-",IF(F18378=0,"0",IF(F18378&lt;3.01,"0+ to 3",IF(F18378&lt;6.01,"3+ to 6",IF(F18378&lt;9.01,"6+ to 9",IF(F18378&lt;12.01,"9+ to 12",IF(F18378&lt;15.01,"12+ to 15",IF(F18378&lt;18.01,"15+ to 18",IF(F18378&lt;21.01,"18+ to 21",IF(F18378&lt;24.01,"21+ to 24",IF(F18378&lt;27.01,"24+ to 27",IF(F18378&lt;30.01,"27+ to 30","30+"))))))))))))</f>
        <v>0</v>
      </c>
      <c r="I18378" t="str">
        <f>IF(G18378&lt;&gt;H18378,"DIFF","")</f>
        <v>DIFF</v>
      </c>
    </row>
    <row r="18379" spans="1:9">
      <c r="A18379" t="s">
        <v>102</v>
      </c>
      <c r="B18379" t="s">
        <v>120</v>
      </c>
      <c r="C18379" s="1">
        <v>118773388</v>
      </c>
      <c r="D18379" s="1">
        <v>2</v>
      </c>
      <c r="E18379" s="1">
        <v>-3</v>
      </c>
      <c r="F18379" s="1">
        <v>10</v>
      </c>
      <c r="G18379" s="7" t="str">
        <f>IF(E18379&lt;0,"0-",IF(E18379=0,"0",IF(E18379&lt;3.01,"0+ to 3",IF(E18379&lt;6.01,"3+ to 6",IF(E18379&lt;9.01,"6+ to 9",IF(E18379&lt;12.01,"9+ to 12",IF(E18379&lt;15.01,"12+ to 15",IF(E18379&lt;18.01,"15+ to 18",IF(E18379&lt;21.01,"18+ to 21",IF(E18379&lt;24.01,"21+ to 24",IF(E18379&lt;27.01,"24+ to 27",IF(E18379&lt;30.01,"27+ to 30","30+"))))))))))))</f>
        <v>0-</v>
      </c>
      <c r="H18379" s="7" t="str">
        <f>IF(F18379&lt;0,"0-",IF(F18379=0,"0",IF(F18379&lt;3.01,"0+ to 3",IF(F18379&lt;6.01,"3+ to 6",IF(F18379&lt;9.01,"6+ to 9",IF(F18379&lt;12.01,"9+ to 12",IF(F18379&lt;15.01,"12+ to 15",IF(F18379&lt;18.01,"15+ to 18",IF(F18379&lt;21.01,"18+ to 21",IF(F18379&lt;24.01,"21+ to 24",IF(F18379&lt;27.01,"24+ to 27",IF(F18379&lt;30.01,"27+ to 30","30+"))))))))))))</f>
        <v>9+ to 12</v>
      </c>
      <c r="I18379" t="str">
        <f>IF(G18379&lt;&gt;H18379,"DIFF","")</f>
        <v>DIFF</v>
      </c>
    </row>
    <row r="18380" spans="1:9">
      <c r="A18380" t="s">
        <v>102</v>
      </c>
      <c r="B18380" t="s">
        <v>120</v>
      </c>
      <c r="C18380" s="1">
        <v>118774337</v>
      </c>
      <c r="D18380" s="1">
        <v>2</v>
      </c>
      <c r="E18380" s="1">
        <v>-5</v>
      </c>
      <c r="F18380" s="1">
        <v>8</v>
      </c>
      <c r="G18380" s="7" t="str">
        <f>IF(E18380&lt;0,"0-",IF(E18380=0,"0",IF(E18380&lt;3.01,"0+ to 3",IF(E18380&lt;6.01,"3+ to 6",IF(E18380&lt;9.01,"6+ to 9",IF(E18380&lt;12.01,"9+ to 12",IF(E18380&lt;15.01,"12+ to 15",IF(E18380&lt;18.01,"15+ to 18",IF(E18380&lt;21.01,"18+ to 21",IF(E18380&lt;24.01,"21+ to 24",IF(E18380&lt;27.01,"24+ to 27",IF(E18380&lt;30.01,"27+ to 30","30+"))))))))))))</f>
        <v>0-</v>
      </c>
      <c r="H18380" s="7" t="str">
        <f>IF(F18380&lt;0,"0-",IF(F18380=0,"0",IF(F18380&lt;3.01,"0+ to 3",IF(F18380&lt;6.01,"3+ to 6",IF(F18380&lt;9.01,"6+ to 9",IF(F18380&lt;12.01,"9+ to 12",IF(F18380&lt;15.01,"12+ to 15",IF(F18380&lt;18.01,"15+ to 18",IF(F18380&lt;21.01,"18+ to 21",IF(F18380&lt;24.01,"21+ to 24",IF(F18380&lt;27.01,"24+ to 27",IF(F18380&lt;30.01,"27+ to 30","30+"))))))))))))</f>
        <v>6+ to 9</v>
      </c>
      <c r="I18380" t="str">
        <f>IF(G18380&lt;&gt;H18380,"DIFF","")</f>
        <v>DIFF</v>
      </c>
    </row>
    <row r="18381" spans="1:9">
      <c r="A18381" t="s">
        <v>102</v>
      </c>
      <c r="B18381" t="s">
        <v>120</v>
      </c>
      <c r="C18381" s="1">
        <v>118778500</v>
      </c>
      <c r="D18381" s="1">
        <v>2</v>
      </c>
      <c r="E18381" s="1">
        <v>-2</v>
      </c>
      <c r="F18381" s="1">
        <v>2</v>
      </c>
      <c r="G18381" s="7" t="str">
        <f>IF(E18381&lt;0,"0-",IF(E18381=0,"0",IF(E18381&lt;3.01,"0+ to 3",IF(E18381&lt;6.01,"3+ to 6",IF(E18381&lt;9.01,"6+ to 9",IF(E18381&lt;12.01,"9+ to 12",IF(E18381&lt;15.01,"12+ to 15",IF(E18381&lt;18.01,"15+ to 18",IF(E18381&lt;21.01,"18+ to 21",IF(E18381&lt;24.01,"21+ to 24",IF(E18381&lt;27.01,"24+ to 27",IF(E18381&lt;30.01,"27+ to 30","30+"))))))))))))</f>
        <v>0-</v>
      </c>
      <c r="H18381" s="7" t="str">
        <f>IF(F18381&lt;0,"0-",IF(F18381=0,"0",IF(F18381&lt;3.01,"0+ to 3",IF(F18381&lt;6.01,"3+ to 6",IF(F18381&lt;9.01,"6+ to 9",IF(F18381&lt;12.01,"9+ to 12",IF(F18381&lt;15.01,"12+ to 15",IF(F18381&lt;18.01,"15+ to 18",IF(F18381&lt;21.01,"18+ to 21",IF(F18381&lt;24.01,"21+ to 24",IF(F18381&lt;27.01,"24+ to 27",IF(F18381&lt;30.01,"27+ to 30","30+"))))))))))))</f>
        <v>0+ to 3</v>
      </c>
      <c r="I18381" t="str">
        <f>IF(G18381&lt;&gt;H18381,"DIFF","")</f>
        <v>DIFF</v>
      </c>
    </row>
    <row r="18382" spans="1:9">
      <c r="A18382" t="s">
        <v>102</v>
      </c>
      <c r="B18382" t="s">
        <v>120</v>
      </c>
      <c r="C18382" s="1">
        <v>118779445</v>
      </c>
      <c r="D18382" s="1">
        <v>2</v>
      </c>
      <c r="E18382" s="1">
        <v>-7</v>
      </c>
      <c r="F18382" s="1">
        <v>8</v>
      </c>
      <c r="G18382" s="7" t="str">
        <f>IF(E18382&lt;0,"0-",IF(E18382=0,"0",IF(E18382&lt;3.01,"0+ to 3",IF(E18382&lt;6.01,"3+ to 6",IF(E18382&lt;9.01,"6+ to 9",IF(E18382&lt;12.01,"9+ to 12",IF(E18382&lt;15.01,"12+ to 15",IF(E18382&lt;18.01,"15+ to 18",IF(E18382&lt;21.01,"18+ to 21",IF(E18382&lt;24.01,"21+ to 24",IF(E18382&lt;27.01,"24+ to 27",IF(E18382&lt;30.01,"27+ to 30","30+"))))))))))))</f>
        <v>0-</v>
      </c>
      <c r="H18382" s="7" t="str">
        <f>IF(F18382&lt;0,"0-",IF(F18382=0,"0",IF(F18382&lt;3.01,"0+ to 3",IF(F18382&lt;6.01,"3+ to 6",IF(F18382&lt;9.01,"6+ to 9",IF(F18382&lt;12.01,"9+ to 12",IF(F18382&lt;15.01,"12+ to 15",IF(F18382&lt;18.01,"15+ to 18",IF(F18382&lt;21.01,"18+ to 21",IF(F18382&lt;24.01,"21+ to 24",IF(F18382&lt;27.01,"24+ to 27",IF(F18382&lt;30.01,"27+ to 30","30+"))))))))))))</f>
        <v>6+ to 9</v>
      </c>
      <c r="I18382" t="str">
        <f>IF(G18382&lt;&gt;H18382,"DIFF","")</f>
        <v>DIFF</v>
      </c>
    </row>
    <row r="18383" spans="1:9">
      <c r="A18383" t="s">
        <v>102</v>
      </c>
      <c r="B18383" t="s">
        <v>120</v>
      </c>
      <c r="C18383" s="1">
        <v>118783354</v>
      </c>
      <c r="D18383" s="1">
        <v>2</v>
      </c>
      <c r="E18383" s="1">
        <v>-2</v>
      </c>
      <c r="F18383" s="1">
        <v>3</v>
      </c>
      <c r="G18383" s="7" t="str">
        <f>IF(E18383&lt;0,"0-",IF(E18383=0,"0",IF(E18383&lt;3.01,"0+ to 3",IF(E18383&lt;6.01,"3+ to 6",IF(E18383&lt;9.01,"6+ to 9",IF(E18383&lt;12.01,"9+ to 12",IF(E18383&lt;15.01,"12+ to 15",IF(E18383&lt;18.01,"15+ to 18",IF(E18383&lt;21.01,"18+ to 21",IF(E18383&lt;24.01,"21+ to 24",IF(E18383&lt;27.01,"24+ to 27",IF(E18383&lt;30.01,"27+ to 30","30+"))))))))))))</f>
        <v>0-</v>
      </c>
      <c r="H18383" s="7" t="str">
        <f>IF(F18383&lt;0,"0-",IF(F18383=0,"0",IF(F18383&lt;3.01,"0+ to 3",IF(F18383&lt;6.01,"3+ to 6",IF(F18383&lt;9.01,"6+ to 9",IF(F18383&lt;12.01,"9+ to 12",IF(F18383&lt;15.01,"12+ to 15",IF(F18383&lt;18.01,"15+ to 18",IF(F18383&lt;21.01,"18+ to 21",IF(F18383&lt;24.01,"21+ to 24",IF(F18383&lt;27.01,"24+ to 27",IF(F18383&lt;30.01,"27+ to 30","30+"))))))))))))</f>
        <v>0+ to 3</v>
      </c>
      <c r="I18383" t="str">
        <f>IF(G18383&lt;&gt;H18383,"DIFF","")</f>
        <v>DIFF</v>
      </c>
    </row>
    <row r="18384" spans="1:9">
      <c r="A18384" t="s">
        <v>102</v>
      </c>
      <c r="B18384" t="s">
        <v>120</v>
      </c>
      <c r="C18384" s="1">
        <v>118787848</v>
      </c>
      <c r="D18384" s="1">
        <v>2</v>
      </c>
      <c r="E18384" s="1">
        <v>0</v>
      </c>
      <c r="F18384" s="1">
        <v>1</v>
      </c>
      <c r="G18384" s="7" t="str">
        <f>IF(E18384&lt;0,"0-",IF(E18384=0,"0",IF(E18384&lt;3.01,"0+ to 3",IF(E18384&lt;6.01,"3+ to 6",IF(E18384&lt;9.01,"6+ to 9",IF(E18384&lt;12.01,"9+ to 12",IF(E18384&lt;15.01,"12+ to 15",IF(E18384&lt;18.01,"15+ to 18",IF(E18384&lt;21.01,"18+ to 21",IF(E18384&lt;24.01,"21+ to 24",IF(E18384&lt;27.01,"24+ to 27",IF(E18384&lt;30.01,"27+ to 30","30+"))))))))))))</f>
        <v>0</v>
      </c>
      <c r="H18384" s="7" t="str">
        <f>IF(F18384&lt;0,"0-",IF(F18384=0,"0",IF(F18384&lt;3.01,"0+ to 3",IF(F18384&lt;6.01,"3+ to 6",IF(F18384&lt;9.01,"6+ to 9",IF(F18384&lt;12.01,"9+ to 12",IF(F18384&lt;15.01,"12+ to 15",IF(F18384&lt;18.01,"15+ to 18",IF(F18384&lt;21.01,"18+ to 21",IF(F18384&lt;24.01,"21+ to 24",IF(F18384&lt;27.01,"24+ to 27",IF(F18384&lt;30.01,"27+ to 30","30+"))))))))))))</f>
        <v>0+ to 3</v>
      </c>
      <c r="I18384" t="str">
        <f>IF(G18384&lt;&gt;H18384,"DIFF","")</f>
        <v>DIFF</v>
      </c>
    </row>
    <row r="18385" spans="1:9">
      <c r="A18385" t="s">
        <v>102</v>
      </c>
      <c r="B18385" t="s">
        <v>120</v>
      </c>
      <c r="C18385" s="1">
        <v>118787881</v>
      </c>
      <c r="D18385" s="1">
        <v>2</v>
      </c>
      <c r="E18385" s="1">
        <v>-3</v>
      </c>
      <c r="F18385" s="1">
        <v>5</v>
      </c>
      <c r="G18385" s="7" t="str">
        <f>IF(E18385&lt;0,"0-",IF(E18385=0,"0",IF(E18385&lt;3.01,"0+ to 3",IF(E18385&lt;6.01,"3+ to 6",IF(E18385&lt;9.01,"6+ to 9",IF(E18385&lt;12.01,"9+ to 12",IF(E18385&lt;15.01,"12+ to 15",IF(E18385&lt;18.01,"15+ to 18",IF(E18385&lt;21.01,"18+ to 21",IF(E18385&lt;24.01,"21+ to 24",IF(E18385&lt;27.01,"24+ to 27",IF(E18385&lt;30.01,"27+ to 30","30+"))))))))))))</f>
        <v>0-</v>
      </c>
      <c r="H18385" s="7" t="str">
        <f>IF(F18385&lt;0,"0-",IF(F18385=0,"0",IF(F18385&lt;3.01,"0+ to 3",IF(F18385&lt;6.01,"3+ to 6",IF(F18385&lt;9.01,"6+ to 9",IF(F18385&lt;12.01,"9+ to 12",IF(F18385&lt;15.01,"12+ to 15",IF(F18385&lt;18.01,"15+ to 18",IF(F18385&lt;21.01,"18+ to 21",IF(F18385&lt;24.01,"21+ to 24",IF(F18385&lt;27.01,"24+ to 27",IF(F18385&lt;30.01,"27+ to 30","30+"))))))))))))</f>
        <v>3+ to 6</v>
      </c>
      <c r="I18385" t="str">
        <f>IF(G18385&lt;&gt;H18385,"DIFF","")</f>
        <v>DIFF</v>
      </c>
    </row>
    <row r="18386" spans="1:9">
      <c r="A18386" t="s">
        <v>102</v>
      </c>
      <c r="B18386" t="s">
        <v>120</v>
      </c>
      <c r="C18386" s="1">
        <v>118789507</v>
      </c>
      <c r="D18386" s="1">
        <v>4</v>
      </c>
      <c r="E18386" s="1">
        <v>-1</v>
      </c>
      <c r="F18386" s="1">
        <v>4</v>
      </c>
      <c r="G18386" s="7" t="str">
        <f>IF(E18386&lt;0,"0-",IF(E18386=0,"0",IF(E18386&lt;3.01,"0+ to 3",IF(E18386&lt;6.01,"3+ to 6",IF(E18386&lt;9.01,"6+ to 9",IF(E18386&lt;12.01,"9+ to 12",IF(E18386&lt;15.01,"12+ to 15",IF(E18386&lt;18.01,"15+ to 18",IF(E18386&lt;21.01,"18+ to 21",IF(E18386&lt;24.01,"21+ to 24",IF(E18386&lt;27.01,"24+ to 27",IF(E18386&lt;30.01,"27+ to 30","30+"))))))))))))</f>
        <v>0-</v>
      </c>
      <c r="H18386" s="7" t="str">
        <f>IF(F18386&lt;0,"0-",IF(F18386=0,"0",IF(F18386&lt;3.01,"0+ to 3",IF(F18386&lt;6.01,"3+ to 6",IF(F18386&lt;9.01,"6+ to 9",IF(F18386&lt;12.01,"9+ to 12",IF(F18386&lt;15.01,"12+ to 15",IF(F18386&lt;18.01,"15+ to 18",IF(F18386&lt;21.01,"18+ to 21",IF(F18386&lt;24.01,"21+ to 24",IF(F18386&lt;27.01,"24+ to 27",IF(F18386&lt;30.01,"27+ to 30","30+"))))))))))))</f>
        <v>3+ to 6</v>
      </c>
      <c r="I18386" t="str">
        <f>IF(G18386&lt;&gt;H18386,"DIFF","")</f>
        <v>DIFF</v>
      </c>
    </row>
    <row r="18387" spans="1:9">
      <c r="A18387" t="s">
        <v>102</v>
      </c>
      <c r="B18387" t="s">
        <v>120</v>
      </c>
      <c r="C18387" s="1">
        <v>118791105</v>
      </c>
      <c r="D18387" s="1">
        <v>2</v>
      </c>
      <c r="E18387" s="1">
        <v>-6</v>
      </c>
      <c r="F18387" s="1">
        <v>11</v>
      </c>
      <c r="G18387" s="7" t="str">
        <f>IF(E18387&lt;0,"0-",IF(E18387=0,"0",IF(E18387&lt;3.01,"0+ to 3",IF(E18387&lt;6.01,"3+ to 6",IF(E18387&lt;9.01,"6+ to 9",IF(E18387&lt;12.01,"9+ to 12",IF(E18387&lt;15.01,"12+ to 15",IF(E18387&lt;18.01,"15+ to 18",IF(E18387&lt;21.01,"18+ to 21",IF(E18387&lt;24.01,"21+ to 24",IF(E18387&lt;27.01,"24+ to 27",IF(E18387&lt;30.01,"27+ to 30","30+"))))))))))))</f>
        <v>0-</v>
      </c>
      <c r="H18387" s="7" t="str">
        <f>IF(F18387&lt;0,"0-",IF(F18387=0,"0",IF(F18387&lt;3.01,"0+ to 3",IF(F18387&lt;6.01,"3+ to 6",IF(F18387&lt;9.01,"6+ to 9",IF(F18387&lt;12.01,"9+ to 12",IF(F18387&lt;15.01,"12+ to 15",IF(F18387&lt;18.01,"15+ to 18",IF(F18387&lt;21.01,"18+ to 21",IF(F18387&lt;24.01,"21+ to 24",IF(F18387&lt;27.01,"24+ to 27",IF(F18387&lt;30.01,"27+ to 30","30+"))))))))))))</f>
        <v>9+ to 12</v>
      </c>
      <c r="I18387" t="str">
        <f>IF(G18387&lt;&gt;H18387,"DIFF","")</f>
        <v>DIFF</v>
      </c>
    </row>
    <row r="18388" spans="1:9">
      <c r="A18388" t="s">
        <v>102</v>
      </c>
      <c r="B18388" t="s">
        <v>120</v>
      </c>
      <c r="C18388" s="1">
        <v>118793370</v>
      </c>
      <c r="D18388" s="1">
        <v>2</v>
      </c>
      <c r="E18388" s="1">
        <v>-5</v>
      </c>
      <c r="F18388" s="1">
        <v>9</v>
      </c>
      <c r="G18388" s="7" t="str">
        <f>IF(E18388&lt;0,"0-",IF(E18388=0,"0",IF(E18388&lt;3.01,"0+ to 3",IF(E18388&lt;6.01,"3+ to 6",IF(E18388&lt;9.01,"6+ to 9",IF(E18388&lt;12.01,"9+ to 12",IF(E18388&lt;15.01,"12+ to 15",IF(E18388&lt;18.01,"15+ to 18",IF(E18388&lt;21.01,"18+ to 21",IF(E18388&lt;24.01,"21+ to 24",IF(E18388&lt;27.01,"24+ to 27",IF(E18388&lt;30.01,"27+ to 30","30+"))))))))))))</f>
        <v>0-</v>
      </c>
      <c r="H18388" s="7" t="str">
        <f>IF(F18388&lt;0,"0-",IF(F18388=0,"0",IF(F18388&lt;3.01,"0+ to 3",IF(F18388&lt;6.01,"3+ to 6",IF(F18388&lt;9.01,"6+ to 9",IF(F18388&lt;12.01,"9+ to 12",IF(F18388&lt;15.01,"12+ to 15",IF(F18388&lt;18.01,"15+ to 18",IF(F18388&lt;21.01,"18+ to 21",IF(F18388&lt;24.01,"21+ to 24",IF(F18388&lt;27.01,"24+ to 27",IF(F18388&lt;30.01,"27+ to 30","30+"))))))))))))</f>
        <v>6+ to 9</v>
      </c>
      <c r="I18388" t="str">
        <f>IF(G18388&lt;&gt;H18388,"DIFF","")</f>
        <v>DIFF</v>
      </c>
    </row>
    <row r="18389" spans="1:9">
      <c r="A18389" t="s">
        <v>102</v>
      </c>
      <c r="B18389" t="s">
        <v>120</v>
      </c>
      <c r="C18389" s="1">
        <v>118796117</v>
      </c>
      <c r="D18389" s="1">
        <v>2</v>
      </c>
      <c r="E18389" s="1">
        <v>-8</v>
      </c>
      <c r="F18389" s="1">
        <v>22</v>
      </c>
      <c r="G18389" s="7" t="str">
        <f>IF(E18389&lt;0,"0-",IF(E18389=0,"0",IF(E18389&lt;3.01,"0+ to 3",IF(E18389&lt;6.01,"3+ to 6",IF(E18389&lt;9.01,"6+ to 9",IF(E18389&lt;12.01,"9+ to 12",IF(E18389&lt;15.01,"12+ to 15",IF(E18389&lt;18.01,"15+ to 18",IF(E18389&lt;21.01,"18+ to 21",IF(E18389&lt;24.01,"21+ to 24",IF(E18389&lt;27.01,"24+ to 27",IF(E18389&lt;30.01,"27+ to 30","30+"))))))))))))</f>
        <v>0-</v>
      </c>
      <c r="H18389" s="7" t="str">
        <f>IF(F18389&lt;0,"0-",IF(F18389=0,"0",IF(F18389&lt;3.01,"0+ to 3",IF(F18389&lt;6.01,"3+ to 6",IF(F18389&lt;9.01,"6+ to 9",IF(F18389&lt;12.01,"9+ to 12",IF(F18389&lt;15.01,"12+ to 15",IF(F18389&lt;18.01,"15+ to 18",IF(F18389&lt;21.01,"18+ to 21",IF(F18389&lt;24.01,"21+ to 24",IF(F18389&lt;27.01,"24+ to 27",IF(F18389&lt;30.01,"27+ to 30","30+"))))))))))))</f>
        <v>21+ to 24</v>
      </c>
      <c r="I18389" t="str">
        <f>IF(G18389&lt;&gt;H18389,"DIFF","")</f>
        <v>DIFF</v>
      </c>
    </row>
    <row r="18390" spans="1:9">
      <c r="A18390" t="s">
        <v>102</v>
      </c>
      <c r="B18390" t="s">
        <v>120</v>
      </c>
      <c r="C18390" s="1">
        <v>118799398</v>
      </c>
      <c r="D18390" s="1">
        <v>3</v>
      </c>
      <c r="E18390" s="1">
        <v>-3</v>
      </c>
      <c r="F18390" s="1">
        <v>7</v>
      </c>
      <c r="G18390" s="7" t="str">
        <f>IF(E18390&lt;0,"0-",IF(E18390=0,"0",IF(E18390&lt;3.01,"0+ to 3",IF(E18390&lt;6.01,"3+ to 6",IF(E18390&lt;9.01,"6+ to 9",IF(E18390&lt;12.01,"9+ to 12",IF(E18390&lt;15.01,"12+ to 15",IF(E18390&lt;18.01,"15+ to 18",IF(E18390&lt;21.01,"18+ to 21",IF(E18390&lt;24.01,"21+ to 24",IF(E18390&lt;27.01,"24+ to 27",IF(E18390&lt;30.01,"27+ to 30","30+"))))))))))))</f>
        <v>0-</v>
      </c>
      <c r="H18390" s="7" t="str">
        <f>IF(F18390&lt;0,"0-",IF(F18390=0,"0",IF(F18390&lt;3.01,"0+ to 3",IF(F18390&lt;6.01,"3+ to 6",IF(F18390&lt;9.01,"6+ to 9",IF(F18390&lt;12.01,"9+ to 12",IF(F18390&lt;15.01,"12+ to 15",IF(F18390&lt;18.01,"15+ to 18",IF(F18390&lt;21.01,"18+ to 21",IF(F18390&lt;24.01,"21+ to 24",IF(F18390&lt;27.01,"24+ to 27",IF(F18390&lt;30.01,"27+ to 30","30+"))))))))))))</f>
        <v>6+ to 9</v>
      </c>
      <c r="I18390" t="str">
        <f>IF(G18390&lt;&gt;H18390,"DIFF","")</f>
        <v>DIFF</v>
      </c>
    </row>
    <row r="18391" spans="1:9">
      <c r="A18391" t="s">
        <v>102</v>
      </c>
      <c r="B18391" t="s">
        <v>119</v>
      </c>
      <c r="C18391" s="1">
        <v>118841764</v>
      </c>
      <c r="D18391" s="1">
        <v>3</v>
      </c>
      <c r="E18391" s="1">
        <v>-5</v>
      </c>
      <c r="F18391" s="1">
        <v>13</v>
      </c>
      <c r="G18391" s="7" t="str">
        <f>IF(E18391&lt;0,"0-",IF(E18391=0,"0",IF(E18391&lt;3.01,"0+ to 3",IF(E18391&lt;6.01,"3+ to 6",IF(E18391&lt;9.01,"6+ to 9",IF(E18391&lt;12.01,"9+ to 12",IF(E18391&lt;15.01,"12+ to 15",IF(E18391&lt;18.01,"15+ to 18",IF(E18391&lt;21.01,"18+ to 21",IF(E18391&lt;24.01,"21+ to 24",IF(E18391&lt;27.01,"24+ to 27",IF(E18391&lt;30.01,"27+ to 30","30+"))))))))))))</f>
        <v>0-</v>
      </c>
      <c r="H18391" s="7" t="str">
        <f>IF(F18391&lt;0,"0-",IF(F18391=0,"0",IF(F18391&lt;3.01,"0+ to 3",IF(F18391&lt;6.01,"3+ to 6",IF(F18391&lt;9.01,"6+ to 9",IF(F18391&lt;12.01,"9+ to 12",IF(F18391&lt;15.01,"12+ to 15",IF(F18391&lt;18.01,"15+ to 18",IF(F18391&lt;21.01,"18+ to 21",IF(F18391&lt;24.01,"21+ to 24",IF(F18391&lt;27.01,"24+ to 27",IF(F18391&lt;30.01,"27+ to 30","30+"))))))))))))</f>
        <v>12+ to 15</v>
      </c>
      <c r="I18391" t="str">
        <f>IF(G18391&lt;&gt;H18391,"DIFF","")</f>
        <v>DIFF</v>
      </c>
    </row>
    <row r="18392" spans="1:9">
      <c r="A18392" t="s">
        <v>102</v>
      </c>
      <c r="B18392" t="s">
        <v>119</v>
      </c>
      <c r="C18392" s="1">
        <v>118845164</v>
      </c>
      <c r="D18392" s="1">
        <v>2</v>
      </c>
      <c r="E18392" s="1">
        <v>-10</v>
      </c>
      <c r="F18392" s="1">
        <v>21</v>
      </c>
      <c r="G18392" s="7" t="str">
        <f>IF(E18392&lt;0,"0-",IF(E18392=0,"0",IF(E18392&lt;3.01,"0+ to 3",IF(E18392&lt;6.01,"3+ to 6",IF(E18392&lt;9.01,"6+ to 9",IF(E18392&lt;12.01,"9+ to 12",IF(E18392&lt;15.01,"12+ to 15",IF(E18392&lt;18.01,"15+ to 18",IF(E18392&lt;21.01,"18+ to 21",IF(E18392&lt;24.01,"21+ to 24",IF(E18392&lt;27.01,"24+ to 27",IF(E18392&lt;30.01,"27+ to 30","30+"))))))))))))</f>
        <v>0-</v>
      </c>
      <c r="H18392" s="7" t="str">
        <f>IF(F18392&lt;0,"0-",IF(F18392=0,"0",IF(F18392&lt;3.01,"0+ to 3",IF(F18392&lt;6.01,"3+ to 6",IF(F18392&lt;9.01,"6+ to 9",IF(F18392&lt;12.01,"9+ to 12",IF(F18392&lt;15.01,"12+ to 15",IF(F18392&lt;18.01,"15+ to 18",IF(F18392&lt;21.01,"18+ to 21",IF(F18392&lt;24.01,"21+ to 24",IF(F18392&lt;27.01,"24+ to 27",IF(F18392&lt;30.01,"27+ to 30","30+"))))))))))))</f>
        <v>18+ to 21</v>
      </c>
      <c r="I18392" t="str">
        <f>IF(G18392&lt;&gt;H18392,"DIFF","")</f>
        <v>DIFF</v>
      </c>
    </row>
    <row r="18393" spans="1:9">
      <c r="A18393" t="s">
        <v>102</v>
      </c>
      <c r="B18393" t="s">
        <v>119</v>
      </c>
      <c r="C18393" s="1">
        <v>118845703</v>
      </c>
      <c r="D18393" s="1">
        <v>2</v>
      </c>
      <c r="E18393" s="1">
        <v>-4</v>
      </c>
      <c r="F18393" s="1">
        <v>7</v>
      </c>
      <c r="G18393" s="7" t="str">
        <f>IF(E18393&lt;0,"0-",IF(E18393=0,"0",IF(E18393&lt;3.01,"0+ to 3",IF(E18393&lt;6.01,"3+ to 6",IF(E18393&lt;9.01,"6+ to 9",IF(E18393&lt;12.01,"9+ to 12",IF(E18393&lt;15.01,"12+ to 15",IF(E18393&lt;18.01,"15+ to 18",IF(E18393&lt;21.01,"18+ to 21",IF(E18393&lt;24.01,"21+ to 24",IF(E18393&lt;27.01,"24+ to 27",IF(E18393&lt;30.01,"27+ to 30","30+"))))))))))))</f>
        <v>0-</v>
      </c>
      <c r="H18393" s="7" t="str">
        <f>IF(F18393&lt;0,"0-",IF(F18393=0,"0",IF(F18393&lt;3.01,"0+ to 3",IF(F18393&lt;6.01,"3+ to 6",IF(F18393&lt;9.01,"6+ to 9",IF(F18393&lt;12.01,"9+ to 12",IF(F18393&lt;15.01,"12+ to 15",IF(F18393&lt;18.01,"15+ to 18",IF(F18393&lt;21.01,"18+ to 21",IF(F18393&lt;24.01,"21+ to 24",IF(F18393&lt;27.01,"24+ to 27",IF(F18393&lt;30.01,"27+ to 30","30+"))))))))))))</f>
        <v>6+ to 9</v>
      </c>
      <c r="I18393" t="str">
        <f>IF(G18393&lt;&gt;H18393,"DIFF","")</f>
        <v>DIFF</v>
      </c>
    </row>
    <row r="18394" spans="1:9">
      <c r="A18394" t="s">
        <v>102</v>
      </c>
      <c r="B18394" t="s">
        <v>119</v>
      </c>
      <c r="C18394" s="1">
        <v>118846988</v>
      </c>
      <c r="D18394" s="1">
        <v>2</v>
      </c>
      <c r="E18394" s="1">
        <v>-8</v>
      </c>
      <c r="F18394" s="1">
        <v>11</v>
      </c>
      <c r="G18394" s="7" t="str">
        <f>IF(E18394&lt;0,"0-",IF(E18394=0,"0",IF(E18394&lt;3.01,"0+ to 3",IF(E18394&lt;6.01,"3+ to 6",IF(E18394&lt;9.01,"6+ to 9",IF(E18394&lt;12.01,"9+ to 12",IF(E18394&lt;15.01,"12+ to 15",IF(E18394&lt;18.01,"15+ to 18",IF(E18394&lt;21.01,"18+ to 21",IF(E18394&lt;24.01,"21+ to 24",IF(E18394&lt;27.01,"24+ to 27",IF(E18394&lt;30.01,"27+ to 30","30+"))))))))))))</f>
        <v>0-</v>
      </c>
      <c r="H18394" s="7" t="str">
        <f>IF(F18394&lt;0,"0-",IF(F18394=0,"0",IF(F18394&lt;3.01,"0+ to 3",IF(F18394&lt;6.01,"3+ to 6",IF(F18394&lt;9.01,"6+ to 9",IF(F18394&lt;12.01,"9+ to 12",IF(F18394&lt;15.01,"12+ to 15",IF(F18394&lt;18.01,"15+ to 18",IF(F18394&lt;21.01,"18+ to 21",IF(F18394&lt;24.01,"21+ to 24",IF(F18394&lt;27.01,"24+ to 27",IF(F18394&lt;30.01,"27+ to 30","30+"))))))))))))</f>
        <v>9+ to 12</v>
      </c>
      <c r="I18394" t="str">
        <f>IF(G18394&lt;&gt;H18394,"DIFF","")</f>
        <v>DIFF</v>
      </c>
    </row>
    <row r="18395" spans="1:9">
      <c r="A18395" t="s">
        <v>102</v>
      </c>
      <c r="B18395" t="s">
        <v>119</v>
      </c>
      <c r="C18395" s="1">
        <v>118848650</v>
      </c>
      <c r="D18395" s="1">
        <v>3</v>
      </c>
      <c r="E18395" s="1">
        <v>-1</v>
      </c>
      <c r="F18395" s="1">
        <v>0</v>
      </c>
      <c r="G18395" s="7" t="str">
        <f>IF(E18395&lt;0,"0-",IF(E18395=0,"0",IF(E18395&lt;3.01,"0+ to 3",IF(E18395&lt;6.01,"3+ to 6",IF(E18395&lt;9.01,"6+ to 9",IF(E18395&lt;12.01,"9+ to 12",IF(E18395&lt;15.01,"12+ to 15",IF(E18395&lt;18.01,"15+ to 18",IF(E18395&lt;21.01,"18+ to 21",IF(E18395&lt;24.01,"21+ to 24",IF(E18395&lt;27.01,"24+ to 27",IF(E18395&lt;30.01,"27+ to 30","30+"))))))))))))</f>
        <v>0-</v>
      </c>
      <c r="H18395" s="7" t="str">
        <f>IF(F18395&lt;0,"0-",IF(F18395=0,"0",IF(F18395&lt;3.01,"0+ to 3",IF(F18395&lt;6.01,"3+ to 6",IF(F18395&lt;9.01,"6+ to 9",IF(F18395&lt;12.01,"9+ to 12",IF(F18395&lt;15.01,"12+ to 15",IF(F18395&lt;18.01,"15+ to 18",IF(F18395&lt;21.01,"18+ to 21",IF(F18395&lt;24.01,"21+ to 24",IF(F18395&lt;27.01,"24+ to 27",IF(F18395&lt;30.01,"27+ to 30","30+"))))))))))))</f>
        <v>0</v>
      </c>
      <c r="I18395" t="str">
        <f>IF(G18395&lt;&gt;H18395,"DIFF","")</f>
        <v>DIFF</v>
      </c>
    </row>
    <row r="18396" spans="1:9">
      <c r="A18396" t="s">
        <v>102</v>
      </c>
      <c r="B18396" t="s">
        <v>119</v>
      </c>
      <c r="C18396" s="1">
        <v>118849346</v>
      </c>
      <c r="D18396" s="1">
        <v>3</v>
      </c>
      <c r="E18396" s="1">
        <v>-6</v>
      </c>
      <c r="F18396" s="1">
        <v>24</v>
      </c>
      <c r="G18396" s="7" t="str">
        <f>IF(E18396&lt;0,"0-",IF(E18396=0,"0",IF(E18396&lt;3.01,"0+ to 3",IF(E18396&lt;6.01,"3+ to 6",IF(E18396&lt;9.01,"6+ to 9",IF(E18396&lt;12.01,"9+ to 12",IF(E18396&lt;15.01,"12+ to 15",IF(E18396&lt;18.01,"15+ to 18",IF(E18396&lt;21.01,"18+ to 21",IF(E18396&lt;24.01,"21+ to 24",IF(E18396&lt;27.01,"24+ to 27",IF(E18396&lt;30.01,"27+ to 30","30+"))))))))))))</f>
        <v>0-</v>
      </c>
      <c r="H18396" s="7" t="str">
        <f>IF(F18396&lt;0,"0-",IF(F18396=0,"0",IF(F18396&lt;3.01,"0+ to 3",IF(F18396&lt;6.01,"3+ to 6",IF(F18396&lt;9.01,"6+ to 9",IF(F18396&lt;12.01,"9+ to 12",IF(F18396&lt;15.01,"12+ to 15",IF(F18396&lt;18.01,"15+ to 18",IF(F18396&lt;21.01,"18+ to 21",IF(F18396&lt;24.01,"21+ to 24",IF(F18396&lt;27.01,"24+ to 27",IF(F18396&lt;30.01,"27+ to 30","30+"))))))))))))</f>
        <v>21+ to 24</v>
      </c>
      <c r="I18396" t="str">
        <f>IF(G18396&lt;&gt;H18396,"DIFF","")</f>
        <v>DIFF</v>
      </c>
    </row>
    <row r="18397" spans="1:9">
      <c r="A18397" t="s">
        <v>102</v>
      </c>
      <c r="B18397" t="s">
        <v>119</v>
      </c>
      <c r="C18397" s="1">
        <v>118853127</v>
      </c>
      <c r="D18397" s="1">
        <v>2</v>
      </c>
      <c r="E18397" s="1">
        <v>-6</v>
      </c>
      <c r="F18397" s="1">
        <v>10</v>
      </c>
      <c r="G18397" s="7" t="str">
        <f>IF(E18397&lt;0,"0-",IF(E18397=0,"0",IF(E18397&lt;3.01,"0+ to 3",IF(E18397&lt;6.01,"3+ to 6",IF(E18397&lt;9.01,"6+ to 9",IF(E18397&lt;12.01,"9+ to 12",IF(E18397&lt;15.01,"12+ to 15",IF(E18397&lt;18.01,"15+ to 18",IF(E18397&lt;21.01,"18+ to 21",IF(E18397&lt;24.01,"21+ to 24",IF(E18397&lt;27.01,"24+ to 27",IF(E18397&lt;30.01,"27+ to 30","30+"))))))))))))</f>
        <v>0-</v>
      </c>
      <c r="H18397" s="7" t="str">
        <f>IF(F18397&lt;0,"0-",IF(F18397=0,"0",IF(F18397&lt;3.01,"0+ to 3",IF(F18397&lt;6.01,"3+ to 6",IF(F18397&lt;9.01,"6+ to 9",IF(F18397&lt;12.01,"9+ to 12",IF(F18397&lt;15.01,"12+ to 15",IF(F18397&lt;18.01,"15+ to 18",IF(F18397&lt;21.01,"18+ to 21",IF(F18397&lt;24.01,"21+ to 24",IF(F18397&lt;27.01,"24+ to 27",IF(F18397&lt;30.01,"27+ to 30","30+"))))))))))))</f>
        <v>9+ to 12</v>
      </c>
      <c r="I18397" t="str">
        <f>IF(G18397&lt;&gt;H18397,"DIFF","")</f>
        <v>DIFF</v>
      </c>
    </row>
    <row r="18398" spans="1:9">
      <c r="A18398" t="s">
        <v>102</v>
      </c>
      <c r="B18398" t="s">
        <v>119</v>
      </c>
      <c r="C18398" s="1">
        <v>118853742</v>
      </c>
      <c r="D18398" s="1">
        <v>3</v>
      </c>
      <c r="E18398" s="1">
        <v>0</v>
      </c>
      <c r="F18398" s="1">
        <v>0</v>
      </c>
      <c r="G18398" s="7" t="str">
        <f>IF(E18398&lt;0,"0-",IF(E18398=0,"0",IF(E18398&lt;3.01,"0+ to 3",IF(E18398&lt;6.01,"3+ to 6",IF(E18398&lt;9.01,"6+ to 9",IF(E18398&lt;12.01,"9+ to 12",IF(E18398&lt;15.01,"12+ to 15",IF(E18398&lt;18.01,"15+ to 18",IF(E18398&lt;21.01,"18+ to 21",IF(E18398&lt;24.01,"21+ to 24",IF(E18398&lt;27.01,"24+ to 27",IF(E18398&lt;30.01,"27+ to 30","30+"))))))))))))</f>
        <v>0</v>
      </c>
      <c r="H18398" s="7" t="str">
        <f>IF(F18398&lt;0,"0-",IF(F18398=0,"0",IF(F18398&lt;3.01,"0+ to 3",IF(F18398&lt;6.01,"3+ to 6",IF(F18398&lt;9.01,"6+ to 9",IF(F18398&lt;12.01,"9+ to 12",IF(F18398&lt;15.01,"12+ to 15",IF(F18398&lt;18.01,"15+ to 18",IF(F18398&lt;21.01,"18+ to 21",IF(F18398&lt;24.01,"21+ to 24",IF(F18398&lt;27.01,"24+ to 27",IF(F18398&lt;30.01,"27+ to 30","30+"))))))))))))</f>
        <v>0</v>
      </c>
      <c r="I18398" t="str">
        <f>IF(G18398&lt;&gt;H18398,"DIFF","")</f>
        <v/>
      </c>
    </row>
    <row r="18399" spans="1:9">
      <c r="A18399" t="s">
        <v>102</v>
      </c>
      <c r="B18399" t="s">
        <v>118</v>
      </c>
      <c r="C18399" s="1">
        <v>118913265</v>
      </c>
      <c r="D18399" s="1">
        <v>3</v>
      </c>
      <c r="E18399" s="1">
        <v>0</v>
      </c>
      <c r="F18399" s="1">
        <v>0</v>
      </c>
      <c r="G18399" s="7" t="str">
        <f>IF(E18399&lt;0,"0-",IF(E18399=0,"0",IF(E18399&lt;3.01,"0+ to 3",IF(E18399&lt;6.01,"3+ to 6",IF(E18399&lt;9.01,"6+ to 9",IF(E18399&lt;12.01,"9+ to 12",IF(E18399&lt;15.01,"12+ to 15",IF(E18399&lt;18.01,"15+ to 18",IF(E18399&lt;21.01,"18+ to 21",IF(E18399&lt;24.01,"21+ to 24",IF(E18399&lt;27.01,"24+ to 27",IF(E18399&lt;30.01,"27+ to 30","30+"))))))))))))</f>
        <v>0</v>
      </c>
      <c r="H18399" s="7" t="str">
        <f>IF(F18399&lt;0,"0-",IF(F18399=0,"0",IF(F18399&lt;3.01,"0+ to 3",IF(F18399&lt;6.01,"3+ to 6",IF(F18399&lt;9.01,"6+ to 9",IF(F18399&lt;12.01,"9+ to 12",IF(F18399&lt;15.01,"12+ to 15",IF(F18399&lt;18.01,"15+ to 18",IF(F18399&lt;21.01,"18+ to 21",IF(F18399&lt;24.01,"21+ to 24",IF(F18399&lt;27.01,"24+ to 27",IF(F18399&lt;30.01,"27+ to 30","30+"))))))))))))</f>
        <v>0</v>
      </c>
      <c r="I18399" t="str">
        <f>IF(G18399&lt;&gt;H18399,"DIFF","")</f>
        <v/>
      </c>
    </row>
    <row r="18400" spans="1:9">
      <c r="A18400" t="s">
        <v>102</v>
      </c>
      <c r="B18400" t="s">
        <v>118</v>
      </c>
      <c r="C18400" s="1">
        <v>118913491</v>
      </c>
      <c r="D18400" s="1">
        <v>2</v>
      </c>
      <c r="E18400" s="1">
        <v>-3</v>
      </c>
      <c r="F18400" s="1">
        <v>1</v>
      </c>
      <c r="G18400" s="7" t="str">
        <f>IF(E18400&lt;0,"0-",IF(E18400=0,"0",IF(E18400&lt;3.01,"0+ to 3",IF(E18400&lt;6.01,"3+ to 6",IF(E18400&lt;9.01,"6+ to 9",IF(E18400&lt;12.01,"9+ to 12",IF(E18400&lt;15.01,"12+ to 15",IF(E18400&lt;18.01,"15+ to 18",IF(E18400&lt;21.01,"18+ to 21",IF(E18400&lt;24.01,"21+ to 24",IF(E18400&lt;27.01,"24+ to 27",IF(E18400&lt;30.01,"27+ to 30","30+"))))))))))))</f>
        <v>0-</v>
      </c>
      <c r="H18400" s="7" t="str">
        <f>IF(F18400&lt;0,"0-",IF(F18400=0,"0",IF(F18400&lt;3.01,"0+ to 3",IF(F18400&lt;6.01,"3+ to 6",IF(F18400&lt;9.01,"6+ to 9",IF(F18400&lt;12.01,"9+ to 12",IF(F18400&lt;15.01,"12+ to 15",IF(F18400&lt;18.01,"15+ to 18",IF(F18400&lt;21.01,"18+ to 21",IF(F18400&lt;24.01,"21+ to 24",IF(F18400&lt;27.01,"24+ to 27",IF(F18400&lt;30.01,"27+ to 30","30+"))))))))))))</f>
        <v>0+ to 3</v>
      </c>
      <c r="I18400" t="str">
        <f>IF(G18400&lt;&gt;H18400,"DIFF","")</f>
        <v>DIFF</v>
      </c>
    </row>
    <row r="18401" spans="1:9">
      <c r="A18401" t="s">
        <v>103</v>
      </c>
      <c r="B18401" t="s">
        <v>118</v>
      </c>
      <c r="C18401" s="1">
        <v>118916219</v>
      </c>
      <c r="D18401" s="1">
        <v>4</v>
      </c>
      <c r="E18401" s="1">
        <v>0</v>
      </c>
      <c r="F18401" s="1">
        <v>0</v>
      </c>
      <c r="G18401" s="7" t="str">
        <f>IF(E18401&lt;0,"0-",IF(E18401=0,"0",IF(E18401&lt;3.01,"0+ to 3",IF(E18401&lt;6.01,"3+ to 6",IF(E18401&lt;9.01,"6+ to 9",IF(E18401&lt;12.01,"9+ to 12",IF(E18401&lt;15.01,"12+ to 15",IF(E18401&lt;18.01,"15+ to 18",IF(E18401&lt;21.01,"18+ to 21",IF(E18401&lt;24.01,"21+ to 24",IF(E18401&lt;27.01,"24+ to 27",IF(E18401&lt;30.01,"27+ to 30","30+"))))))))))))</f>
        <v>0</v>
      </c>
      <c r="H18401" s="7" t="str">
        <f>IF(F18401&lt;0,"0-",IF(F18401=0,"0",IF(F18401&lt;3.01,"0+ to 3",IF(F18401&lt;6.01,"3+ to 6",IF(F18401&lt;9.01,"6+ to 9",IF(F18401&lt;12.01,"9+ to 12",IF(F18401&lt;15.01,"12+ to 15",IF(F18401&lt;18.01,"15+ to 18",IF(F18401&lt;21.01,"18+ to 21",IF(F18401&lt;24.01,"21+ to 24",IF(F18401&lt;27.01,"24+ to 27",IF(F18401&lt;30.01,"27+ to 30","30+"))))))))))))</f>
        <v>0</v>
      </c>
      <c r="I18401" t="str">
        <f>IF(G18401&lt;&gt;H18401,"DIFF","")</f>
        <v/>
      </c>
    </row>
    <row r="18402" spans="1:9">
      <c r="A18402" t="s">
        <v>102</v>
      </c>
      <c r="B18402" t="s">
        <v>118</v>
      </c>
      <c r="C18402" s="1">
        <v>118917278</v>
      </c>
      <c r="D18402" s="1">
        <v>9</v>
      </c>
      <c r="E18402" s="1">
        <v>0</v>
      </c>
      <c r="F18402" s="1">
        <v>0</v>
      </c>
      <c r="G18402" s="7" t="str">
        <f>IF(E18402&lt;0,"0-",IF(E18402=0,"0",IF(E18402&lt;3.01,"0+ to 3",IF(E18402&lt;6.01,"3+ to 6",IF(E18402&lt;9.01,"6+ to 9",IF(E18402&lt;12.01,"9+ to 12",IF(E18402&lt;15.01,"12+ to 15",IF(E18402&lt;18.01,"15+ to 18",IF(E18402&lt;21.01,"18+ to 21",IF(E18402&lt;24.01,"21+ to 24",IF(E18402&lt;27.01,"24+ to 27",IF(E18402&lt;30.01,"27+ to 30","30+"))))))))))))</f>
        <v>0</v>
      </c>
      <c r="H18402" s="7" t="str">
        <f>IF(F18402&lt;0,"0-",IF(F18402=0,"0",IF(F18402&lt;3.01,"0+ to 3",IF(F18402&lt;6.01,"3+ to 6",IF(F18402&lt;9.01,"6+ to 9",IF(F18402&lt;12.01,"9+ to 12",IF(F18402&lt;15.01,"12+ to 15",IF(F18402&lt;18.01,"15+ to 18",IF(F18402&lt;21.01,"18+ to 21",IF(F18402&lt;24.01,"21+ to 24",IF(F18402&lt;27.01,"24+ to 27",IF(F18402&lt;30.01,"27+ to 30","30+"))))))))))))</f>
        <v>0</v>
      </c>
      <c r="I18402" t="str">
        <f>IF(G18402&lt;&gt;H18402,"DIFF","")</f>
        <v/>
      </c>
    </row>
    <row r="18403" spans="1:9">
      <c r="A18403" t="s">
        <v>102</v>
      </c>
      <c r="B18403" t="s">
        <v>118</v>
      </c>
      <c r="C18403" s="1">
        <v>118918646</v>
      </c>
      <c r="D18403" s="1">
        <v>2</v>
      </c>
      <c r="E18403" s="1">
        <v>-12</v>
      </c>
      <c r="F18403" s="1">
        <v>27</v>
      </c>
      <c r="G18403" s="7" t="str">
        <f>IF(E18403&lt;0,"0-",IF(E18403=0,"0",IF(E18403&lt;3.01,"0+ to 3",IF(E18403&lt;6.01,"3+ to 6",IF(E18403&lt;9.01,"6+ to 9",IF(E18403&lt;12.01,"9+ to 12",IF(E18403&lt;15.01,"12+ to 15",IF(E18403&lt;18.01,"15+ to 18",IF(E18403&lt;21.01,"18+ to 21",IF(E18403&lt;24.01,"21+ to 24",IF(E18403&lt;27.01,"24+ to 27",IF(E18403&lt;30.01,"27+ to 30","30+"))))))))))))</f>
        <v>0-</v>
      </c>
      <c r="H18403" s="7" t="str">
        <f>IF(F18403&lt;0,"0-",IF(F18403=0,"0",IF(F18403&lt;3.01,"0+ to 3",IF(F18403&lt;6.01,"3+ to 6",IF(F18403&lt;9.01,"6+ to 9",IF(F18403&lt;12.01,"9+ to 12",IF(F18403&lt;15.01,"12+ to 15",IF(F18403&lt;18.01,"15+ to 18",IF(F18403&lt;21.01,"18+ to 21",IF(F18403&lt;24.01,"21+ to 24",IF(F18403&lt;27.01,"24+ to 27",IF(F18403&lt;30.01,"27+ to 30","30+"))))))))))))</f>
        <v>24+ to 27</v>
      </c>
      <c r="I18403" t="str">
        <f>IF(G18403&lt;&gt;H18403,"DIFF","")</f>
        <v>DIFF</v>
      </c>
    </row>
    <row r="18404" spans="1:9">
      <c r="A18404" t="s">
        <v>102</v>
      </c>
      <c r="B18404" t="s">
        <v>118</v>
      </c>
      <c r="C18404" s="1">
        <v>118920093</v>
      </c>
      <c r="D18404" s="1">
        <v>2</v>
      </c>
      <c r="E18404" s="1">
        <v>-3</v>
      </c>
      <c r="F18404" s="1">
        <v>2</v>
      </c>
      <c r="G18404" s="7" t="str">
        <f>IF(E18404&lt;0,"0-",IF(E18404=0,"0",IF(E18404&lt;3.01,"0+ to 3",IF(E18404&lt;6.01,"3+ to 6",IF(E18404&lt;9.01,"6+ to 9",IF(E18404&lt;12.01,"9+ to 12",IF(E18404&lt;15.01,"12+ to 15",IF(E18404&lt;18.01,"15+ to 18",IF(E18404&lt;21.01,"18+ to 21",IF(E18404&lt;24.01,"21+ to 24",IF(E18404&lt;27.01,"24+ to 27",IF(E18404&lt;30.01,"27+ to 30","30+"))))))))))))</f>
        <v>0-</v>
      </c>
      <c r="H18404" s="7" t="str">
        <f>IF(F18404&lt;0,"0-",IF(F18404=0,"0",IF(F18404&lt;3.01,"0+ to 3",IF(F18404&lt;6.01,"3+ to 6",IF(F18404&lt;9.01,"6+ to 9",IF(F18404&lt;12.01,"9+ to 12",IF(F18404&lt;15.01,"12+ to 15",IF(F18404&lt;18.01,"15+ to 18",IF(F18404&lt;21.01,"18+ to 21",IF(F18404&lt;24.01,"21+ to 24",IF(F18404&lt;27.01,"24+ to 27",IF(F18404&lt;30.01,"27+ to 30","30+"))))))))))))</f>
        <v>0+ to 3</v>
      </c>
      <c r="I18404" t="str">
        <f>IF(G18404&lt;&gt;H18404,"DIFF","")</f>
        <v>DIFF</v>
      </c>
    </row>
    <row r="18405" spans="1:9">
      <c r="A18405" t="s">
        <v>102</v>
      </c>
      <c r="B18405" t="s">
        <v>118</v>
      </c>
      <c r="C18405" s="1">
        <v>118924965</v>
      </c>
      <c r="D18405" s="1">
        <v>2</v>
      </c>
      <c r="E18405" s="1">
        <v>-13</v>
      </c>
      <c r="F18405" s="1">
        <v>19</v>
      </c>
      <c r="G18405" s="7" t="str">
        <f>IF(E18405&lt;0,"0-",IF(E18405=0,"0",IF(E18405&lt;3.01,"0+ to 3",IF(E18405&lt;6.01,"3+ to 6",IF(E18405&lt;9.01,"6+ to 9",IF(E18405&lt;12.01,"9+ to 12",IF(E18405&lt;15.01,"12+ to 15",IF(E18405&lt;18.01,"15+ to 18",IF(E18405&lt;21.01,"18+ to 21",IF(E18405&lt;24.01,"21+ to 24",IF(E18405&lt;27.01,"24+ to 27",IF(E18405&lt;30.01,"27+ to 30","30+"))))))))))))</f>
        <v>0-</v>
      </c>
      <c r="H18405" s="7" t="str">
        <f>IF(F18405&lt;0,"0-",IF(F18405=0,"0",IF(F18405&lt;3.01,"0+ to 3",IF(F18405&lt;6.01,"3+ to 6",IF(F18405&lt;9.01,"6+ to 9",IF(F18405&lt;12.01,"9+ to 12",IF(F18405&lt;15.01,"12+ to 15",IF(F18405&lt;18.01,"15+ to 18",IF(F18405&lt;21.01,"18+ to 21",IF(F18405&lt;24.01,"21+ to 24",IF(F18405&lt;27.01,"24+ to 27",IF(F18405&lt;30.01,"27+ to 30","30+"))))))))))))</f>
        <v>18+ to 21</v>
      </c>
      <c r="I18405" t="str">
        <f>IF(G18405&lt;&gt;H18405,"DIFF","")</f>
        <v>DIFF</v>
      </c>
    </row>
    <row r="18406" spans="1:9">
      <c r="A18406" t="s">
        <v>102</v>
      </c>
      <c r="B18406" t="s">
        <v>118</v>
      </c>
      <c r="C18406" s="1">
        <v>118925115</v>
      </c>
      <c r="D18406" s="1">
        <v>2</v>
      </c>
      <c r="E18406" s="1">
        <v>-30</v>
      </c>
      <c r="F18406" s="1">
        <v>49</v>
      </c>
      <c r="G18406" s="7" t="str">
        <f>IF(E18406&lt;0,"0-",IF(E18406=0,"0",IF(E18406&lt;3.01,"0+ to 3",IF(E18406&lt;6.01,"3+ to 6",IF(E18406&lt;9.01,"6+ to 9",IF(E18406&lt;12.01,"9+ to 12",IF(E18406&lt;15.01,"12+ to 15",IF(E18406&lt;18.01,"15+ to 18",IF(E18406&lt;21.01,"18+ to 21",IF(E18406&lt;24.01,"21+ to 24",IF(E18406&lt;27.01,"24+ to 27",IF(E18406&lt;30.01,"27+ to 30","30+"))))))))))))</f>
        <v>0-</v>
      </c>
      <c r="H18406" s="7" t="str">
        <f>IF(F18406&lt;0,"0-",IF(F18406=0,"0",IF(F18406&lt;3.01,"0+ to 3",IF(F18406&lt;6.01,"3+ to 6",IF(F18406&lt;9.01,"6+ to 9",IF(F18406&lt;12.01,"9+ to 12",IF(F18406&lt;15.01,"12+ to 15",IF(F18406&lt;18.01,"15+ to 18",IF(F18406&lt;21.01,"18+ to 21",IF(F18406&lt;24.01,"21+ to 24",IF(F18406&lt;27.01,"24+ to 27",IF(F18406&lt;30.01,"27+ to 30","30+"))))))))))))</f>
        <v>30+</v>
      </c>
      <c r="I18406" t="str">
        <f>IF(G18406&lt;&gt;H18406,"DIFF","")</f>
        <v>DIFF</v>
      </c>
    </row>
    <row r="18407" spans="1:9">
      <c r="A18407" t="s">
        <v>102</v>
      </c>
      <c r="B18407" t="s">
        <v>118</v>
      </c>
      <c r="C18407" s="1">
        <v>118927345</v>
      </c>
      <c r="D18407" s="1">
        <v>2</v>
      </c>
      <c r="E18407" s="1">
        <v>-25</v>
      </c>
      <c r="F18407" s="1">
        <v>40</v>
      </c>
      <c r="G18407" s="7" t="str">
        <f>IF(E18407&lt;0,"0-",IF(E18407=0,"0",IF(E18407&lt;3.01,"0+ to 3",IF(E18407&lt;6.01,"3+ to 6",IF(E18407&lt;9.01,"6+ to 9",IF(E18407&lt;12.01,"9+ to 12",IF(E18407&lt;15.01,"12+ to 15",IF(E18407&lt;18.01,"15+ to 18",IF(E18407&lt;21.01,"18+ to 21",IF(E18407&lt;24.01,"21+ to 24",IF(E18407&lt;27.01,"24+ to 27",IF(E18407&lt;30.01,"27+ to 30","30+"))))))))))))</f>
        <v>0-</v>
      </c>
      <c r="H18407" s="7" t="str">
        <f>IF(F18407&lt;0,"0-",IF(F18407=0,"0",IF(F18407&lt;3.01,"0+ to 3",IF(F18407&lt;6.01,"3+ to 6",IF(F18407&lt;9.01,"6+ to 9",IF(F18407&lt;12.01,"9+ to 12",IF(F18407&lt;15.01,"12+ to 15",IF(F18407&lt;18.01,"15+ to 18",IF(F18407&lt;21.01,"18+ to 21",IF(F18407&lt;24.01,"21+ to 24",IF(F18407&lt;27.01,"24+ to 27",IF(F18407&lt;30.01,"27+ to 30","30+"))))))))))))</f>
        <v>30+</v>
      </c>
      <c r="I18407" t="str">
        <f>IF(G18407&lt;&gt;H18407,"DIFF","")</f>
        <v>DIFF</v>
      </c>
    </row>
    <row r="18408" spans="1:9">
      <c r="A18408" t="s">
        <v>102</v>
      </c>
      <c r="B18408" t="s">
        <v>118</v>
      </c>
      <c r="C18408" s="1">
        <v>118929517</v>
      </c>
      <c r="D18408" s="1">
        <v>2</v>
      </c>
      <c r="E18408" s="1">
        <v>-6</v>
      </c>
      <c r="F18408" s="1">
        <v>6</v>
      </c>
      <c r="G18408" s="7" t="str">
        <f>IF(E18408&lt;0,"0-",IF(E18408=0,"0",IF(E18408&lt;3.01,"0+ to 3",IF(E18408&lt;6.01,"3+ to 6",IF(E18408&lt;9.01,"6+ to 9",IF(E18408&lt;12.01,"9+ to 12",IF(E18408&lt;15.01,"12+ to 15",IF(E18408&lt;18.01,"15+ to 18",IF(E18408&lt;21.01,"18+ to 21",IF(E18408&lt;24.01,"21+ to 24",IF(E18408&lt;27.01,"24+ to 27",IF(E18408&lt;30.01,"27+ to 30","30+"))))))))))))</f>
        <v>0-</v>
      </c>
      <c r="H18408" s="7" t="str">
        <f>IF(F18408&lt;0,"0-",IF(F18408=0,"0",IF(F18408&lt;3.01,"0+ to 3",IF(F18408&lt;6.01,"3+ to 6",IF(F18408&lt;9.01,"6+ to 9",IF(F18408&lt;12.01,"9+ to 12",IF(F18408&lt;15.01,"12+ to 15",IF(F18408&lt;18.01,"15+ to 18",IF(F18408&lt;21.01,"18+ to 21",IF(F18408&lt;24.01,"21+ to 24",IF(F18408&lt;27.01,"24+ to 27",IF(F18408&lt;30.01,"27+ to 30","30+"))))))))))))</f>
        <v>3+ to 6</v>
      </c>
      <c r="I18408" t="str">
        <f>IF(G18408&lt;&gt;H18408,"DIFF","")</f>
        <v>DIFF</v>
      </c>
    </row>
    <row r="18409" spans="1:9">
      <c r="A18409" t="s">
        <v>103</v>
      </c>
      <c r="B18409" t="s">
        <v>118</v>
      </c>
      <c r="C18409" s="1">
        <v>118938315</v>
      </c>
      <c r="D18409" s="1">
        <v>2</v>
      </c>
      <c r="E18409" s="1">
        <v>-5</v>
      </c>
      <c r="F18409" s="1">
        <v>9</v>
      </c>
      <c r="G18409" s="7" t="str">
        <f>IF(E18409&lt;0,"0-",IF(E18409=0,"0",IF(E18409&lt;3.01,"0+ to 3",IF(E18409&lt;6.01,"3+ to 6",IF(E18409&lt;9.01,"6+ to 9",IF(E18409&lt;12.01,"9+ to 12",IF(E18409&lt;15.01,"12+ to 15",IF(E18409&lt;18.01,"15+ to 18",IF(E18409&lt;21.01,"18+ to 21",IF(E18409&lt;24.01,"21+ to 24",IF(E18409&lt;27.01,"24+ to 27",IF(E18409&lt;30.01,"27+ to 30","30+"))))))))))))</f>
        <v>0-</v>
      </c>
      <c r="H18409" s="7" t="str">
        <f>IF(F18409&lt;0,"0-",IF(F18409=0,"0",IF(F18409&lt;3.01,"0+ to 3",IF(F18409&lt;6.01,"3+ to 6",IF(F18409&lt;9.01,"6+ to 9",IF(F18409&lt;12.01,"9+ to 12",IF(F18409&lt;15.01,"12+ to 15",IF(F18409&lt;18.01,"15+ to 18",IF(F18409&lt;21.01,"18+ to 21",IF(F18409&lt;24.01,"21+ to 24",IF(F18409&lt;27.01,"24+ to 27",IF(F18409&lt;30.01,"27+ to 30","30+"))))))))))))</f>
        <v>6+ to 9</v>
      </c>
      <c r="I18409" t="str">
        <f>IF(G18409&lt;&gt;H18409,"DIFF","")</f>
        <v>DIFF</v>
      </c>
    </row>
    <row r="18410" spans="1:9">
      <c r="A18410" t="s">
        <v>103</v>
      </c>
      <c r="B18410" t="s">
        <v>117</v>
      </c>
      <c r="C18410" s="1">
        <v>118943998</v>
      </c>
      <c r="D18410" s="1">
        <v>3</v>
      </c>
      <c r="E18410" s="1">
        <v>-1163</v>
      </c>
      <c r="F18410" s="1">
        <v>-784</v>
      </c>
      <c r="G18410" s="7" t="str">
        <f>IF(E18410&lt;0,"0-",IF(E18410=0,"0",IF(E18410&lt;3.01,"0+ to 3",IF(E18410&lt;6.01,"3+ to 6",IF(E18410&lt;9.01,"6+ to 9",IF(E18410&lt;12.01,"9+ to 12",IF(E18410&lt;15.01,"12+ to 15",IF(E18410&lt;18.01,"15+ to 18",IF(E18410&lt;21.01,"18+ to 21",IF(E18410&lt;24.01,"21+ to 24",IF(E18410&lt;27.01,"24+ to 27",IF(E18410&lt;30.01,"27+ to 30","30+"))))))))))))</f>
        <v>0-</v>
      </c>
      <c r="H18410" s="7" t="str">
        <f>IF(F18410&lt;0,"0-",IF(F18410=0,"0",IF(F18410&lt;3.01,"0+ to 3",IF(F18410&lt;6.01,"3+ to 6",IF(F18410&lt;9.01,"6+ to 9",IF(F18410&lt;12.01,"9+ to 12",IF(F18410&lt;15.01,"12+ to 15",IF(F18410&lt;18.01,"15+ to 18",IF(F18410&lt;21.01,"18+ to 21",IF(F18410&lt;24.01,"21+ to 24",IF(F18410&lt;27.01,"24+ to 27",IF(F18410&lt;30.01,"27+ to 30","30+"))))))))))))</f>
        <v>0-</v>
      </c>
      <c r="I18410" t="str">
        <f>IF(G18410&lt;&gt;H18410,"DIFF","")</f>
        <v/>
      </c>
    </row>
    <row r="18411" spans="1:9">
      <c r="A18411" t="s">
        <v>102</v>
      </c>
      <c r="B18411" t="s">
        <v>117</v>
      </c>
      <c r="C18411" s="1">
        <v>118971633</v>
      </c>
      <c r="D18411" s="1">
        <v>2</v>
      </c>
      <c r="E18411" s="1">
        <v>-6</v>
      </c>
      <c r="F18411" s="1">
        <v>4</v>
      </c>
      <c r="G18411" s="7" t="str">
        <f>IF(E18411&lt;0,"0-",IF(E18411=0,"0",IF(E18411&lt;3.01,"0+ to 3",IF(E18411&lt;6.01,"3+ to 6",IF(E18411&lt;9.01,"6+ to 9",IF(E18411&lt;12.01,"9+ to 12",IF(E18411&lt;15.01,"12+ to 15",IF(E18411&lt;18.01,"15+ to 18",IF(E18411&lt;21.01,"18+ to 21",IF(E18411&lt;24.01,"21+ to 24",IF(E18411&lt;27.01,"24+ to 27",IF(E18411&lt;30.01,"27+ to 30","30+"))))))))))))</f>
        <v>0-</v>
      </c>
      <c r="H18411" s="7" t="str">
        <f>IF(F18411&lt;0,"0-",IF(F18411=0,"0",IF(F18411&lt;3.01,"0+ to 3",IF(F18411&lt;6.01,"3+ to 6",IF(F18411&lt;9.01,"6+ to 9",IF(F18411&lt;12.01,"9+ to 12",IF(F18411&lt;15.01,"12+ to 15",IF(F18411&lt;18.01,"15+ to 18",IF(F18411&lt;21.01,"18+ to 21",IF(F18411&lt;24.01,"21+ to 24",IF(F18411&lt;27.01,"24+ to 27",IF(F18411&lt;30.01,"27+ to 30","30+"))))))))))))</f>
        <v>3+ to 6</v>
      </c>
      <c r="I18411" t="str">
        <f>IF(G18411&lt;&gt;H18411,"DIFF","")</f>
        <v>DIFF</v>
      </c>
    </row>
    <row r="18412" spans="1:9">
      <c r="A18412" t="s">
        <v>102</v>
      </c>
      <c r="B18412" t="s">
        <v>117</v>
      </c>
      <c r="C18412" s="1">
        <v>118972736</v>
      </c>
      <c r="D18412" s="1">
        <v>2</v>
      </c>
      <c r="E18412" s="1">
        <v>0</v>
      </c>
      <c r="F18412" s="1">
        <v>0</v>
      </c>
      <c r="G18412" s="7" t="str">
        <f>IF(E18412&lt;0,"0-",IF(E18412=0,"0",IF(E18412&lt;3.01,"0+ to 3",IF(E18412&lt;6.01,"3+ to 6",IF(E18412&lt;9.01,"6+ to 9",IF(E18412&lt;12.01,"9+ to 12",IF(E18412&lt;15.01,"12+ to 15",IF(E18412&lt;18.01,"15+ to 18",IF(E18412&lt;21.01,"18+ to 21",IF(E18412&lt;24.01,"21+ to 24",IF(E18412&lt;27.01,"24+ to 27",IF(E18412&lt;30.01,"27+ to 30","30+"))))))))))))</f>
        <v>0</v>
      </c>
      <c r="H18412" s="7" t="str">
        <f>IF(F18412&lt;0,"0-",IF(F18412=0,"0",IF(F18412&lt;3.01,"0+ to 3",IF(F18412&lt;6.01,"3+ to 6",IF(F18412&lt;9.01,"6+ to 9",IF(F18412&lt;12.01,"9+ to 12",IF(F18412&lt;15.01,"12+ to 15",IF(F18412&lt;18.01,"15+ to 18",IF(F18412&lt;21.01,"18+ to 21",IF(F18412&lt;24.01,"21+ to 24",IF(F18412&lt;27.01,"24+ to 27",IF(F18412&lt;30.01,"27+ to 30","30+"))))))))))))</f>
        <v>0</v>
      </c>
      <c r="I18412" t="str">
        <f>IF(G18412&lt;&gt;H18412,"DIFF","")</f>
        <v/>
      </c>
    </row>
    <row r="18413" spans="1:9">
      <c r="A18413" t="s">
        <v>102</v>
      </c>
      <c r="B18413" t="s">
        <v>117</v>
      </c>
      <c r="C18413" s="1">
        <v>118976187</v>
      </c>
      <c r="D18413" s="1">
        <v>2</v>
      </c>
      <c r="E18413" s="1">
        <v>-9</v>
      </c>
      <c r="F18413" s="1">
        <v>18</v>
      </c>
      <c r="G18413" s="7" t="str">
        <f>IF(E18413&lt;0,"0-",IF(E18413=0,"0",IF(E18413&lt;3.01,"0+ to 3",IF(E18413&lt;6.01,"3+ to 6",IF(E18413&lt;9.01,"6+ to 9",IF(E18413&lt;12.01,"9+ to 12",IF(E18413&lt;15.01,"12+ to 15",IF(E18413&lt;18.01,"15+ to 18",IF(E18413&lt;21.01,"18+ to 21",IF(E18413&lt;24.01,"21+ to 24",IF(E18413&lt;27.01,"24+ to 27",IF(E18413&lt;30.01,"27+ to 30","30+"))))))))))))</f>
        <v>0-</v>
      </c>
      <c r="H18413" s="7" t="str">
        <f>IF(F18413&lt;0,"0-",IF(F18413=0,"0",IF(F18413&lt;3.01,"0+ to 3",IF(F18413&lt;6.01,"3+ to 6",IF(F18413&lt;9.01,"6+ to 9",IF(F18413&lt;12.01,"9+ to 12",IF(F18413&lt;15.01,"12+ to 15",IF(F18413&lt;18.01,"15+ to 18",IF(F18413&lt;21.01,"18+ to 21",IF(F18413&lt;24.01,"21+ to 24",IF(F18413&lt;27.01,"24+ to 27",IF(F18413&lt;30.01,"27+ to 30","30+"))))))))))))</f>
        <v>15+ to 18</v>
      </c>
      <c r="I18413" t="str">
        <f>IF(G18413&lt;&gt;H18413,"DIFF","")</f>
        <v>DIFF</v>
      </c>
    </row>
    <row r="18414" spans="1:9">
      <c r="A18414" t="s">
        <v>103</v>
      </c>
      <c r="B18414" t="s">
        <v>117</v>
      </c>
      <c r="C18414" s="1">
        <v>118988390</v>
      </c>
      <c r="D18414" s="1">
        <v>2</v>
      </c>
      <c r="E18414" s="1">
        <v>-4</v>
      </c>
      <c r="F18414" s="1">
        <v>7</v>
      </c>
      <c r="G18414" s="7" t="str">
        <f>IF(E18414&lt;0,"0-",IF(E18414=0,"0",IF(E18414&lt;3.01,"0+ to 3",IF(E18414&lt;6.01,"3+ to 6",IF(E18414&lt;9.01,"6+ to 9",IF(E18414&lt;12.01,"9+ to 12",IF(E18414&lt;15.01,"12+ to 15",IF(E18414&lt;18.01,"15+ to 18",IF(E18414&lt;21.01,"18+ to 21",IF(E18414&lt;24.01,"21+ to 24",IF(E18414&lt;27.01,"24+ to 27",IF(E18414&lt;30.01,"27+ to 30","30+"))))))))))))</f>
        <v>0-</v>
      </c>
      <c r="H18414" s="7" t="str">
        <f>IF(F18414&lt;0,"0-",IF(F18414=0,"0",IF(F18414&lt;3.01,"0+ to 3",IF(F18414&lt;6.01,"3+ to 6",IF(F18414&lt;9.01,"6+ to 9",IF(F18414&lt;12.01,"9+ to 12",IF(F18414&lt;15.01,"12+ to 15",IF(F18414&lt;18.01,"15+ to 18",IF(F18414&lt;21.01,"18+ to 21",IF(F18414&lt;24.01,"21+ to 24",IF(F18414&lt;27.01,"24+ to 27",IF(F18414&lt;30.01,"27+ to 30","30+"))))))))))))</f>
        <v>6+ to 9</v>
      </c>
      <c r="I18414" t="str">
        <f>IF(G18414&lt;&gt;H18414,"DIFF","")</f>
        <v>DIFF</v>
      </c>
    </row>
    <row r="18415" spans="1:9">
      <c r="A18415" t="s">
        <v>102</v>
      </c>
      <c r="B18415" t="s">
        <v>117</v>
      </c>
      <c r="C18415" s="1">
        <v>118989511</v>
      </c>
      <c r="D18415" s="1">
        <v>3</v>
      </c>
      <c r="E18415" s="1">
        <v>-4</v>
      </c>
      <c r="F18415" s="1">
        <v>4</v>
      </c>
      <c r="G18415" s="7" t="str">
        <f>IF(E18415&lt;0,"0-",IF(E18415=0,"0",IF(E18415&lt;3.01,"0+ to 3",IF(E18415&lt;6.01,"3+ to 6",IF(E18415&lt;9.01,"6+ to 9",IF(E18415&lt;12.01,"9+ to 12",IF(E18415&lt;15.01,"12+ to 15",IF(E18415&lt;18.01,"15+ to 18",IF(E18415&lt;21.01,"18+ to 21",IF(E18415&lt;24.01,"21+ to 24",IF(E18415&lt;27.01,"24+ to 27",IF(E18415&lt;30.01,"27+ to 30","30+"))))))))))))</f>
        <v>0-</v>
      </c>
      <c r="H18415" s="7" t="str">
        <f>IF(F18415&lt;0,"0-",IF(F18415=0,"0",IF(F18415&lt;3.01,"0+ to 3",IF(F18415&lt;6.01,"3+ to 6",IF(F18415&lt;9.01,"6+ to 9",IF(F18415&lt;12.01,"9+ to 12",IF(F18415&lt;15.01,"12+ to 15",IF(F18415&lt;18.01,"15+ to 18",IF(F18415&lt;21.01,"18+ to 21",IF(F18415&lt;24.01,"21+ to 24",IF(F18415&lt;27.01,"24+ to 27",IF(F18415&lt;30.01,"27+ to 30","30+"))))))))))))</f>
        <v>3+ to 6</v>
      </c>
      <c r="I18415" t="str">
        <f>IF(G18415&lt;&gt;H18415,"DIFF","")</f>
        <v>DIFF</v>
      </c>
    </row>
    <row r="18416" spans="1:9">
      <c r="A18416" t="s">
        <v>102</v>
      </c>
      <c r="B18416" t="s">
        <v>117</v>
      </c>
      <c r="C18416" s="1">
        <v>118990807</v>
      </c>
      <c r="D18416" s="1">
        <v>2</v>
      </c>
      <c r="E18416" s="1">
        <v>-11</v>
      </c>
      <c r="F18416" s="1">
        <v>15</v>
      </c>
      <c r="G18416" s="7" t="str">
        <f>IF(E18416&lt;0,"0-",IF(E18416=0,"0",IF(E18416&lt;3.01,"0+ to 3",IF(E18416&lt;6.01,"3+ to 6",IF(E18416&lt;9.01,"6+ to 9",IF(E18416&lt;12.01,"9+ to 12",IF(E18416&lt;15.01,"12+ to 15",IF(E18416&lt;18.01,"15+ to 18",IF(E18416&lt;21.01,"18+ to 21",IF(E18416&lt;24.01,"21+ to 24",IF(E18416&lt;27.01,"24+ to 27",IF(E18416&lt;30.01,"27+ to 30","30+"))))))))))))</f>
        <v>0-</v>
      </c>
      <c r="H18416" s="7" t="str">
        <f>IF(F18416&lt;0,"0-",IF(F18416=0,"0",IF(F18416&lt;3.01,"0+ to 3",IF(F18416&lt;6.01,"3+ to 6",IF(F18416&lt;9.01,"6+ to 9",IF(F18416&lt;12.01,"9+ to 12",IF(F18416&lt;15.01,"12+ to 15",IF(F18416&lt;18.01,"15+ to 18",IF(F18416&lt;21.01,"18+ to 21",IF(F18416&lt;24.01,"21+ to 24",IF(F18416&lt;27.01,"24+ to 27",IF(F18416&lt;30.01,"27+ to 30","30+"))))))))))))</f>
        <v>12+ to 15</v>
      </c>
      <c r="I18416" t="str">
        <f>IF(G18416&lt;&gt;H18416,"DIFF","")</f>
        <v>DIFF</v>
      </c>
    </row>
    <row r="18417" spans="1:9">
      <c r="A18417" t="s">
        <v>102</v>
      </c>
      <c r="B18417" t="s">
        <v>117</v>
      </c>
      <c r="C18417" s="1">
        <v>118991443</v>
      </c>
      <c r="D18417" s="1">
        <v>2</v>
      </c>
      <c r="E18417" s="1">
        <v>-10</v>
      </c>
      <c r="F18417" s="1">
        <v>34</v>
      </c>
      <c r="G18417" s="7" t="str">
        <f>IF(E18417&lt;0,"0-",IF(E18417=0,"0",IF(E18417&lt;3.01,"0+ to 3",IF(E18417&lt;6.01,"3+ to 6",IF(E18417&lt;9.01,"6+ to 9",IF(E18417&lt;12.01,"9+ to 12",IF(E18417&lt;15.01,"12+ to 15",IF(E18417&lt;18.01,"15+ to 18",IF(E18417&lt;21.01,"18+ to 21",IF(E18417&lt;24.01,"21+ to 24",IF(E18417&lt;27.01,"24+ to 27",IF(E18417&lt;30.01,"27+ to 30","30+"))))))))))))</f>
        <v>0-</v>
      </c>
      <c r="H18417" s="7" t="str">
        <f>IF(F18417&lt;0,"0-",IF(F18417=0,"0",IF(F18417&lt;3.01,"0+ to 3",IF(F18417&lt;6.01,"3+ to 6",IF(F18417&lt;9.01,"6+ to 9",IF(F18417&lt;12.01,"9+ to 12",IF(F18417&lt;15.01,"12+ to 15",IF(F18417&lt;18.01,"15+ to 18",IF(F18417&lt;21.01,"18+ to 21",IF(F18417&lt;24.01,"21+ to 24",IF(F18417&lt;27.01,"24+ to 27",IF(F18417&lt;30.01,"27+ to 30","30+"))))))))))))</f>
        <v>30+</v>
      </c>
      <c r="I18417" t="str">
        <f>IF(G18417&lt;&gt;H18417,"DIFF","")</f>
        <v>DIFF</v>
      </c>
    </row>
    <row r="18418" spans="1:9">
      <c r="A18418" t="s">
        <v>102</v>
      </c>
      <c r="B18418" t="s">
        <v>117</v>
      </c>
      <c r="C18418" s="1">
        <v>118991680</v>
      </c>
      <c r="D18418" s="1">
        <v>2</v>
      </c>
      <c r="E18418" s="1">
        <v>-7</v>
      </c>
      <c r="F18418" s="1">
        <v>11</v>
      </c>
      <c r="G18418" s="7" t="str">
        <f>IF(E18418&lt;0,"0-",IF(E18418=0,"0",IF(E18418&lt;3.01,"0+ to 3",IF(E18418&lt;6.01,"3+ to 6",IF(E18418&lt;9.01,"6+ to 9",IF(E18418&lt;12.01,"9+ to 12",IF(E18418&lt;15.01,"12+ to 15",IF(E18418&lt;18.01,"15+ to 18",IF(E18418&lt;21.01,"18+ to 21",IF(E18418&lt;24.01,"21+ to 24",IF(E18418&lt;27.01,"24+ to 27",IF(E18418&lt;30.01,"27+ to 30","30+"))))))))))))</f>
        <v>0-</v>
      </c>
      <c r="H18418" s="7" t="str">
        <f>IF(F18418&lt;0,"0-",IF(F18418=0,"0",IF(F18418&lt;3.01,"0+ to 3",IF(F18418&lt;6.01,"3+ to 6",IF(F18418&lt;9.01,"6+ to 9",IF(F18418&lt;12.01,"9+ to 12",IF(F18418&lt;15.01,"12+ to 15",IF(F18418&lt;18.01,"15+ to 18",IF(F18418&lt;21.01,"18+ to 21",IF(F18418&lt;24.01,"21+ to 24",IF(F18418&lt;27.01,"24+ to 27",IF(F18418&lt;30.01,"27+ to 30","30+"))))))))))))</f>
        <v>9+ to 12</v>
      </c>
      <c r="I18418" t="str">
        <f>IF(G18418&lt;&gt;H18418,"DIFF","")</f>
        <v>DIFF</v>
      </c>
    </row>
    <row r="18419" spans="1:9">
      <c r="A18419" t="s">
        <v>102</v>
      </c>
      <c r="B18419" t="s">
        <v>117</v>
      </c>
      <c r="C18419" s="1">
        <v>118994457</v>
      </c>
      <c r="D18419" s="1">
        <v>2</v>
      </c>
      <c r="E18419" s="1">
        <v>-7</v>
      </c>
      <c r="F18419" s="1">
        <v>11</v>
      </c>
      <c r="G18419" s="7" t="str">
        <f>IF(E18419&lt;0,"0-",IF(E18419=0,"0",IF(E18419&lt;3.01,"0+ to 3",IF(E18419&lt;6.01,"3+ to 6",IF(E18419&lt;9.01,"6+ to 9",IF(E18419&lt;12.01,"9+ to 12",IF(E18419&lt;15.01,"12+ to 15",IF(E18419&lt;18.01,"15+ to 18",IF(E18419&lt;21.01,"18+ to 21",IF(E18419&lt;24.01,"21+ to 24",IF(E18419&lt;27.01,"24+ to 27",IF(E18419&lt;30.01,"27+ to 30","30+"))))))))))))</f>
        <v>0-</v>
      </c>
      <c r="H18419" s="7" t="str">
        <f>IF(F18419&lt;0,"0-",IF(F18419=0,"0",IF(F18419&lt;3.01,"0+ to 3",IF(F18419&lt;6.01,"3+ to 6",IF(F18419&lt;9.01,"6+ to 9",IF(F18419&lt;12.01,"9+ to 12",IF(F18419&lt;15.01,"12+ to 15",IF(F18419&lt;18.01,"15+ to 18",IF(F18419&lt;21.01,"18+ to 21",IF(F18419&lt;24.01,"21+ to 24",IF(F18419&lt;27.01,"24+ to 27",IF(F18419&lt;30.01,"27+ to 30","30+"))))))))))))</f>
        <v>9+ to 12</v>
      </c>
      <c r="I18419" t="str">
        <f>IF(G18419&lt;&gt;H18419,"DIFF","")</f>
        <v>DIFF</v>
      </c>
    </row>
    <row r="18420" spans="1:9">
      <c r="A18420" t="s">
        <v>102</v>
      </c>
      <c r="B18420" t="s">
        <v>117</v>
      </c>
      <c r="C18420" s="1">
        <v>118995610</v>
      </c>
      <c r="D18420" s="1">
        <v>2</v>
      </c>
      <c r="E18420" s="1">
        <v>-1</v>
      </c>
      <c r="F18420" s="1">
        <v>3</v>
      </c>
      <c r="G18420" s="7" t="str">
        <f>IF(E18420&lt;0,"0-",IF(E18420=0,"0",IF(E18420&lt;3.01,"0+ to 3",IF(E18420&lt;6.01,"3+ to 6",IF(E18420&lt;9.01,"6+ to 9",IF(E18420&lt;12.01,"9+ to 12",IF(E18420&lt;15.01,"12+ to 15",IF(E18420&lt;18.01,"15+ to 18",IF(E18420&lt;21.01,"18+ to 21",IF(E18420&lt;24.01,"21+ to 24",IF(E18420&lt;27.01,"24+ to 27",IF(E18420&lt;30.01,"27+ to 30","30+"))))))))))))</f>
        <v>0-</v>
      </c>
      <c r="H18420" s="7" t="str">
        <f>IF(F18420&lt;0,"0-",IF(F18420=0,"0",IF(F18420&lt;3.01,"0+ to 3",IF(F18420&lt;6.01,"3+ to 6",IF(F18420&lt;9.01,"6+ to 9",IF(F18420&lt;12.01,"9+ to 12",IF(F18420&lt;15.01,"12+ to 15",IF(F18420&lt;18.01,"15+ to 18",IF(F18420&lt;21.01,"18+ to 21",IF(F18420&lt;24.01,"21+ to 24",IF(F18420&lt;27.01,"24+ to 27",IF(F18420&lt;30.01,"27+ to 30","30+"))))))))))))</f>
        <v>0+ to 3</v>
      </c>
      <c r="I18420" t="str">
        <f>IF(G18420&lt;&gt;H18420,"DIFF","")</f>
        <v>DIFF</v>
      </c>
    </row>
    <row r="18421" spans="1:9">
      <c r="A18421" t="s">
        <v>102</v>
      </c>
      <c r="B18421" t="s">
        <v>117</v>
      </c>
      <c r="C18421" s="1">
        <v>118997708</v>
      </c>
      <c r="D18421" s="1">
        <v>12</v>
      </c>
      <c r="E18421" s="1">
        <v>0</v>
      </c>
      <c r="F18421" s="1">
        <v>0</v>
      </c>
      <c r="G18421" s="7" t="str">
        <f>IF(E18421&lt;0,"0-",IF(E18421=0,"0",IF(E18421&lt;3.01,"0+ to 3",IF(E18421&lt;6.01,"3+ to 6",IF(E18421&lt;9.01,"6+ to 9",IF(E18421&lt;12.01,"9+ to 12",IF(E18421&lt;15.01,"12+ to 15",IF(E18421&lt;18.01,"15+ to 18",IF(E18421&lt;21.01,"18+ to 21",IF(E18421&lt;24.01,"21+ to 24",IF(E18421&lt;27.01,"24+ to 27",IF(E18421&lt;30.01,"27+ to 30","30+"))))))))))))</f>
        <v>0</v>
      </c>
      <c r="H18421" s="7" t="str">
        <f>IF(F18421&lt;0,"0-",IF(F18421=0,"0",IF(F18421&lt;3.01,"0+ to 3",IF(F18421&lt;6.01,"3+ to 6",IF(F18421&lt;9.01,"6+ to 9",IF(F18421&lt;12.01,"9+ to 12",IF(F18421&lt;15.01,"12+ to 15",IF(F18421&lt;18.01,"15+ to 18",IF(F18421&lt;21.01,"18+ to 21",IF(F18421&lt;24.01,"21+ to 24",IF(F18421&lt;27.01,"24+ to 27",IF(F18421&lt;30.01,"27+ to 30","30+"))))))))))))</f>
        <v>0</v>
      </c>
      <c r="I18421" t="str">
        <f>IF(G18421&lt;&gt;H18421,"DIFF","")</f>
        <v/>
      </c>
    </row>
    <row r="18422" spans="1:9">
      <c r="A18422" t="s">
        <v>102</v>
      </c>
      <c r="B18422" t="s">
        <v>116</v>
      </c>
      <c r="C18422" s="1">
        <v>119001638</v>
      </c>
      <c r="D18422" s="1">
        <v>9</v>
      </c>
      <c r="E18422" s="1">
        <v>-5</v>
      </c>
      <c r="F18422" s="1">
        <v>33</v>
      </c>
      <c r="G18422" s="7" t="str">
        <f>IF(E18422&lt;0,"0-",IF(E18422=0,"0",IF(E18422&lt;3.01,"0+ to 3",IF(E18422&lt;6.01,"3+ to 6",IF(E18422&lt;9.01,"6+ to 9",IF(E18422&lt;12.01,"9+ to 12",IF(E18422&lt;15.01,"12+ to 15",IF(E18422&lt;18.01,"15+ to 18",IF(E18422&lt;21.01,"18+ to 21",IF(E18422&lt;24.01,"21+ to 24",IF(E18422&lt;27.01,"24+ to 27",IF(E18422&lt;30.01,"27+ to 30","30+"))))))))))))</f>
        <v>0-</v>
      </c>
      <c r="H18422" s="7" t="str">
        <f>IF(F18422&lt;0,"0-",IF(F18422=0,"0",IF(F18422&lt;3.01,"0+ to 3",IF(F18422&lt;6.01,"3+ to 6",IF(F18422&lt;9.01,"6+ to 9",IF(F18422&lt;12.01,"9+ to 12",IF(F18422&lt;15.01,"12+ to 15",IF(F18422&lt;18.01,"15+ to 18",IF(F18422&lt;21.01,"18+ to 21",IF(F18422&lt;24.01,"21+ to 24",IF(F18422&lt;27.01,"24+ to 27",IF(F18422&lt;30.01,"27+ to 30","30+"))))))))))))</f>
        <v>30+</v>
      </c>
      <c r="I18422" t="str">
        <f>IF(G18422&lt;&gt;H18422,"DIFF","")</f>
        <v>DIFF</v>
      </c>
    </row>
    <row r="18423" spans="1:9">
      <c r="A18423" t="s">
        <v>102</v>
      </c>
      <c r="B18423" t="s">
        <v>116</v>
      </c>
      <c r="C18423" s="1">
        <v>119034256</v>
      </c>
      <c r="D18423" s="1">
        <v>10</v>
      </c>
      <c r="E18423" s="1">
        <v>0</v>
      </c>
      <c r="F18423" s="1">
        <v>29</v>
      </c>
      <c r="G18423" s="7" t="str">
        <f>IF(E18423&lt;0,"0-",IF(E18423=0,"0",IF(E18423&lt;3.01,"0+ to 3",IF(E18423&lt;6.01,"3+ to 6",IF(E18423&lt;9.01,"6+ to 9",IF(E18423&lt;12.01,"9+ to 12",IF(E18423&lt;15.01,"12+ to 15",IF(E18423&lt;18.01,"15+ to 18",IF(E18423&lt;21.01,"18+ to 21",IF(E18423&lt;24.01,"21+ to 24",IF(E18423&lt;27.01,"24+ to 27",IF(E18423&lt;30.01,"27+ to 30","30+"))))))))))))</f>
        <v>0</v>
      </c>
      <c r="H18423" s="7" t="str">
        <f>IF(F18423&lt;0,"0-",IF(F18423=0,"0",IF(F18423&lt;3.01,"0+ to 3",IF(F18423&lt;6.01,"3+ to 6",IF(F18423&lt;9.01,"6+ to 9",IF(F18423&lt;12.01,"9+ to 12",IF(F18423&lt;15.01,"12+ to 15",IF(F18423&lt;18.01,"15+ to 18",IF(F18423&lt;21.01,"18+ to 21",IF(F18423&lt;24.01,"21+ to 24",IF(F18423&lt;27.01,"24+ to 27",IF(F18423&lt;30.01,"27+ to 30","30+"))))))))))))</f>
        <v>27+ to 30</v>
      </c>
      <c r="I18423" t="str">
        <f>IF(G18423&lt;&gt;H18423,"DIFF","")</f>
        <v>DIFF</v>
      </c>
    </row>
    <row r="18424" spans="1:9">
      <c r="A18424" t="s">
        <v>102</v>
      </c>
      <c r="B18424" t="s">
        <v>116</v>
      </c>
      <c r="C18424" s="1">
        <v>119035167</v>
      </c>
      <c r="D18424" s="1">
        <v>2</v>
      </c>
      <c r="E18424" s="1">
        <v>-5</v>
      </c>
      <c r="F18424" s="1">
        <v>17</v>
      </c>
      <c r="G18424" s="7" t="str">
        <f>IF(E18424&lt;0,"0-",IF(E18424=0,"0",IF(E18424&lt;3.01,"0+ to 3",IF(E18424&lt;6.01,"3+ to 6",IF(E18424&lt;9.01,"6+ to 9",IF(E18424&lt;12.01,"9+ to 12",IF(E18424&lt;15.01,"12+ to 15",IF(E18424&lt;18.01,"15+ to 18",IF(E18424&lt;21.01,"18+ to 21",IF(E18424&lt;24.01,"21+ to 24",IF(E18424&lt;27.01,"24+ to 27",IF(E18424&lt;30.01,"27+ to 30","30+"))))))))))))</f>
        <v>0-</v>
      </c>
      <c r="H18424" s="7" t="str">
        <f>IF(F18424&lt;0,"0-",IF(F18424=0,"0",IF(F18424&lt;3.01,"0+ to 3",IF(F18424&lt;6.01,"3+ to 6",IF(F18424&lt;9.01,"6+ to 9",IF(F18424&lt;12.01,"9+ to 12",IF(F18424&lt;15.01,"12+ to 15",IF(F18424&lt;18.01,"15+ to 18",IF(F18424&lt;21.01,"18+ to 21",IF(F18424&lt;24.01,"21+ to 24",IF(F18424&lt;27.01,"24+ to 27",IF(F18424&lt;30.01,"27+ to 30","30+"))))))))))))</f>
        <v>15+ to 18</v>
      </c>
      <c r="I18424" t="str">
        <f>IF(G18424&lt;&gt;H18424,"DIFF","")</f>
        <v>DIFF</v>
      </c>
    </row>
    <row r="18425" spans="1:9">
      <c r="A18425" t="s">
        <v>102</v>
      </c>
      <c r="B18425" t="s">
        <v>116</v>
      </c>
      <c r="C18425" s="1">
        <v>119035203</v>
      </c>
      <c r="D18425" s="1">
        <v>2</v>
      </c>
      <c r="E18425" s="1">
        <v>-9</v>
      </c>
      <c r="F18425" s="1">
        <v>10</v>
      </c>
      <c r="G18425" s="7" t="str">
        <f>IF(E18425&lt;0,"0-",IF(E18425=0,"0",IF(E18425&lt;3.01,"0+ to 3",IF(E18425&lt;6.01,"3+ to 6",IF(E18425&lt;9.01,"6+ to 9",IF(E18425&lt;12.01,"9+ to 12",IF(E18425&lt;15.01,"12+ to 15",IF(E18425&lt;18.01,"15+ to 18",IF(E18425&lt;21.01,"18+ to 21",IF(E18425&lt;24.01,"21+ to 24",IF(E18425&lt;27.01,"24+ to 27",IF(E18425&lt;30.01,"27+ to 30","30+"))))))))))))</f>
        <v>0-</v>
      </c>
      <c r="H18425" s="7" t="str">
        <f>IF(F18425&lt;0,"0-",IF(F18425=0,"0",IF(F18425&lt;3.01,"0+ to 3",IF(F18425&lt;6.01,"3+ to 6",IF(F18425&lt;9.01,"6+ to 9",IF(F18425&lt;12.01,"9+ to 12",IF(F18425&lt;15.01,"12+ to 15",IF(F18425&lt;18.01,"15+ to 18",IF(F18425&lt;21.01,"18+ to 21",IF(F18425&lt;24.01,"21+ to 24",IF(F18425&lt;27.01,"24+ to 27",IF(F18425&lt;30.01,"27+ to 30","30+"))))))))))))</f>
        <v>9+ to 12</v>
      </c>
      <c r="I18425" t="str">
        <f>IF(G18425&lt;&gt;H18425,"DIFF","")</f>
        <v>DIFF</v>
      </c>
    </row>
    <row r="18426" spans="1:9">
      <c r="A18426" t="s">
        <v>102</v>
      </c>
      <c r="B18426" t="s">
        <v>116</v>
      </c>
      <c r="C18426" s="1">
        <v>119035262</v>
      </c>
      <c r="D18426" s="1">
        <v>2</v>
      </c>
      <c r="E18426" s="1">
        <v>0</v>
      </c>
      <c r="F18426" s="1">
        <v>8</v>
      </c>
      <c r="G18426" s="7" t="str">
        <f>IF(E18426&lt;0,"0-",IF(E18426=0,"0",IF(E18426&lt;3.01,"0+ to 3",IF(E18426&lt;6.01,"3+ to 6",IF(E18426&lt;9.01,"6+ to 9",IF(E18426&lt;12.01,"9+ to 12",IF(E18426&lt;15.01,"12+ to 15",IF(E18426&lt;18.01,"15+ to 18",IF(E18426&lt;21.01,"18+ to 21",IF(E18426&lt;24.01,"21+ to 24",IF(E18426&lt;27.01,"24+ to 27",IF(E18426&lt;30.01,"27+ to 30","30+"))))))))))))</f>
        <v>0</v>
      </c>
      <c r="H18426" s="7" t="str">
        <f>IF(F18426&lt;0,"0-",IF(F18426=0,"0",IF(F18426&lt;3.01,"0+ to 3",IF(F18426&lt;6.01,"3+ to 6",IF(F18426&lt;9.01,"6+ to 9",IF(F18426&lt;12.01,"9+ to 12",IF(F18426&lt;15.01,"12+ to 15",IF(F18426&lt;18.01,"15+ to 18",IF(F18426&lt;21.01,"18+ to 21",IF(F18426&lt;24.01,"21+ to 24",IF(F18426&lt;27.01,"24+ to 27",IF(F18426&lt;30.01,"27+ to 30","30+"))))))))))))</f>
        <v>6+ to 9</v>
      </c>
      <c r="I18426" t="str">
        <f>IF(G18426&lt;&gt;H18426,"DIFF","")</f>
        <v>DIFF</v>
      </c>
    </row>
    <row r="18427" spans="1:9">
      <c r="A18427" t="s">
        <v>102</v>
      </c>
      <c r="B18427" t="s">
        <v>116</v>
      </c>
      <c r="C18427" s="1">
        <v>119036823</v>
      </c>
      <c r="D18427" s="1">
        <v>2</v>
      </c>
      <c r="E18427" s="1">
        <v>-7</v>
      </c>
      <c r="F18427" s="1">
        <v>10</v>
      </c>
      <c r="G18427" s="7" t="str">
        <f>IF(E18427&lt;0,"0-",IF(E18427=0,"0",IF(E18427&lt;3.01,"0+ to 3",IF(E18427&lt;6.01,"3+ to 6",IF(E18427&lt;9.01,"6+ to 9",IF(E18427&lt;12.01,"9+ to 12",IF(E18427&lt;15.01,"12+ to 15",IF(E18427&lt;18.01,"15+ to 18",IF(E18427&lt;21.01,"18+ to 21",IF(E18427&lt;24.01,"21+ to 24",IF(E18427&lt;27.01,"24+ to 27",IF(E18427&lt;30.01,"27+ to 30","30+"))))))))))))</f>
        <v>0-</v>
      </c>
      <c r="H18427" s="7" t="str">
        <f>IF(F18427&lt;0,"0-",IF(F18427=0,"0",IF(F18427&lt;3.01,"0+ to 3",IF(F18427&lt;6.01,"3+ to 6",IF(F18427&lt;9.01,"6+ to 9",IF(F18427&lt;12.01,"9+ to 12",IF(F18427&lt;15.01,"12+ to 15",IF(F18427&lt;18.01,"15+ to 18",IF(F18427&lt;21.01,"18+ to 21",IF(F18427&lt;24.01,"21+ to 24",IF(F18427&lt;27.01,"24+ to 27",IF(F18427&lt;30.01,"27+ to 30","30+"))))))))))))</f>
        <v>9+ to 12</v>
      </c>
      <c r="I18427" t="str">
        <f>IF(G18427&lt;&gt;H18427,"DIFF","")</f>
        <v>DIFF</v>
      </c>
    </row>
    <row r="18428" spans="1:9">
      <c r="A18428" t="s">
        <v>102</v>
      </c>
      <c r="B18428" t="s">
        <v>116</v>
      </c>
      <c r="C18428" s="1">
        <v>119037590</v>
      </c>
      <c r="D18428" s="1">
        <v>2</v>
      </c>
      <c r="E18428" s="1">
        <v>0</v>
      </c>
      <c r="F18428" s="1">
        <v>1</v>
      </c>
      <c r="G18428" s="7" t="str">
        <f>IF(E18428&lt;0,"0-",IF(E18428=0,"0",IF(E18428&lt;3.01,"0+ to 3",IF(E18428&lt;6.01,"3+ to 6",IF(E18428&lt;9.01,"6+ to 9",IF(E18428&lt;12.01,"9+ to 12",IF(E18428&lt;15.01,"12+ to 15",IF(E18428&lt;18.01,"15+ to 18",IF(E18428&lt;21.01,"18+ to 21",IF(E18428&lt;24.01,"21+ to 24",IF(E18428&lt;27.01,"24+ to 27",IF(E18428&lt;30.01,"27+ to 30","30+"))))))))))))</f>
        <v>0</v>
      </c>
      <c r="H18428" s="7" t="str">
        <f>IF(F18428&lt;0,"0-",IF(F18428=0,"0",IF(F18428&lt;3.01,"0+ to 3",IF(F18428&lt;6.01,"3+ to 6",IF(F18428&lt;9.01,"6+ to 9",IF(F18428&lt;12.01,"9+ to 12",IF(F18428&lt;15.01,"12+ to 15",IF(F18428&lt;18.01,"15+ to 18",IF(F18428&lt;21.01,"18+ to 21",IF(F18428&lt;24.01,"21+ to 24",IF(F18428&lt;27.01,"24+ to 27",IF(F18428&lt;30.01,"27+ to 30","30+"))))))))))))</f>
        <v>0+ to 3</v>
      </c>
      <c r="I18428" t="str">
        <f>IF(G18428&lt;&gt;H18428,"DIFF","")</f>
        <v>DIFF</v>
      </c>
    </row>
    <row r="18429" spans="1:9">
      <c r="A18429" t="s">
        <v>102</v>
      </c>
      <c r="B18429" t="s">
        <v>116</v>
      </c>
      <c r="C18429" s="1">
        <v>119039816</v>
      </c>
      <c r="D18429" s="1">
        <v>2</v>
      </c>
      <c r="E18429" s="1">
        <v>-4</v>
      </c>
      <c r="F18429" s="1">
        <v>10</v>
      </c>
      <c r="G18429" s="7" t="str">
        <f>IF(E18429&lt;0,"0-",IF(E18429=0,"0",IF(E18429&lt;3.01,"0+ to 3",IF(E18429&lt;6.01,"3+ to 6",IF(E18429&lt;9.01,"6+ to 9",IF(E18429&lt;12.01,"9+ to 12",IF(E18429&lt;15.01,"12+ to 15",IF(E18429&lt;18.01,"15+ to 18",IF(E18429&lt;21.01,"18+ to 21",IF(E18429&lt;24.01,"21+ to 24",IF(E18429&lt;27.01,"24+ to 27",IF(E18429&lt;30.01,"27+ to 30","30+"))))))))))))</f>
        <v>0-</v>
      </c>
      <c r="H18429" s="7" t="str">
        <f>IF(F18429&lt;0,"0-",IF(F18429=0,"0",IF(F18429&lt;3.01,"0+ to 3",IF(F18429&lt;6.01,"3+ to 6",IF(F18429&lt;9.01,"6+ to 9",IF(F18429&lt;12.01,"9+ to 12",IF(F18429&lt;15.01,"12+ to 15",IF(F18429&lt;18.01,"15+ to 18",IF(F18429&lt;21.01,"18+ to 21",IF(F18429&lt;24.01,"21+ to 24",IF(F18429&lt;27.01,"24+ to 27",IF(F18429&lt;30.01,"27+ to 30","30+"))))))))))))</f>
        <v>9+ to 12</v>
      </c>
      <c r="I18429" t="str">
        <f>IF(G18429&lt;&gt;H18429,"DIFF","")</f>
        <v>DIFF</v>
      </c>
    </row>
    <row r="18430" spans="1:9">
      <c r="A18430" t="s">
        <v>102</v>
      </c>
      <c r="B18430" t="s">
        <v>116</v>
      </c>
      <c r="C18430" s="1">
        <v>119039841</v>
      </c>
      <c r="D18430" s="1">
        <v>2</v>
      </c>
      <c r="E18430" s="1">
        <v>0</v>
      </c>
      <c r="F18430" s="1">
        <v>8</v>
      </c>
      <c r="G18430" s="7" t="str">
        <f>IF(E18430&lt;0,"0-",IF(E18430=0,"0",IF(E18430&lt;3.01,"0+ to 3",IF(E18430&lt;6.01,"3+ to 6",IF(E18430&lt;9.01,"6+ to 9",IF(E18430&lt;12.01,"9+ to 12",IF(E18430&lt;15.01,"12+ to 15",IF(E18430&lt;18.01,"15+ to 18",IF(E18430&lt;21.01,"18+ to 21",IF(E18430&lt;24.01,"21+ to 24",IF(E18430&lt;27.01,"24+ to 27",IF(E18430&lt;30.01,"27+ to 30","30+"))))))))))))</f>
        <v>0</v>
      </c>
      <c r="H18430" s="7" t="str">
        <f>IF(F18430&lt;0,"0-",IF(F18430=0,"0",IF(F18430&lt;3.01,"0+ to 3",IF(F18430&lt;6.01,"3+ to 6",IF(F18430&lt;9.01,"6+ to 9",IF(F18430&lt;12.01,"9+ to 12",IF(F18430&lt;15.01,"12+ to 15",IF(F18430&lt;18.01,"15+ to 18",IF(F18430&lt;21.01,"18+ to 21",IF(F18430&lt;24.01,"21+ to 24",IF(F18430&lt;27.01,"24+ to 27",IF(F18430&lt;30.01,"27+ to 30","30+"))))))))))))</f>
        <v>6+ to 9</v>
      </c>
      <c r="I18430" t="str">
        <f>IF(G18430&lt;&gt;H18430,"DIFF","")</f>
        <v>DIFF</v>
      </c>
    </row>
    <row r="18431" spans="1:9">
      <c r="A18431" t="s">
        <v>102</v>
      </c>
      <c r="B18431" t="s">
        <v>116</v>
      </c>
      <c r="C18431" s="1">
        <v>119040542</v>
      </c>
      <c r="D18431" s="1">
        <v>2</v>
      </c>
      <c r="E18431" s="1">
        <v>-3</v>
      </c>
      <c r="F18431" s="1">
        <v>3</v>
      </c>
      <c r="G18431" s="7" t="str">
        <f>IF(E18431&lt;0,"0-",IF(E18431=0,"0",IF(E18431&lt;3.01,"0+ to 3",IF(E18431&lt;6.01,"3+ to 6",IF(E18431&lt;9.01,"6+ to 9",IF(E18431&lt;12.01,"9+ to 12",IF(E18431&lt;15.01,"12+ to 15",IF(E18431&lt;18.01,"15+ to 18",IF(E18431&lt;21.01,"18+ to 21",IF(E18431&lt;24.01,"21+ to 24",IF(E18431&lt;27.01,"24+ to 27",IF(E18431&lt;30.01,"27+ to 30","30+"))))))))))))</f>
        <v>0-</v>
      </c>
      <c r="H18431" s="7" t="str">
        <f>IF(F18431&lt;0,"0-",IF(F18431=0,"0",IF(F18431&lt;3.01,"0+ to 3",IF(F18431&lt;6.01,"3+ to 6",IF(F18431&lt;9.01,"6+ to 9",IF(F18431&lt;12.01,"9+ to 12",IF(F18431&lt;15.01,"12+ to 15",IF(F18431&lt;18.01,"15+ to 18",IF(F18431&lt;21.01,"18+ to 21",IF(F18431&lt;24.01,"21+ to 24",IF(F18431&lt;27.01,"24+ to 27",IF(F18431&lt;30.01,"27+ to 30","30+"))))))))))))</f>
        <v>0+ to 3</v>
      </c>
      <c r="I18431" t="str">
        <f>IF(G18431&lt;&gt;H18431,"DIFF","")</f>
        <v>DIFF</v>
      </c>
    </row>
    <row r="18432" spans="1:9">
      <c r="A18432" t="s">
        <v>102</v>
      </c>
      <c r="B18432" t="s">
        <v>116</v>
      </c>
      <c r="C18432" s="1">
        <v>119041358</v>
      </c>
      <c r="D18432" s="1">
        <v>2</v>
      </c>
      <c r="E18432" s="1">
        <v>-2</v>
      </c>
      <c r="F18432" s="1">
        <v>3</v>
      </c>
      <c r="G18432" s="7" t="str">
        <f>IF(E18432&lt;0,"0-",IF(E18432=0,"0",IF(E18432&lt;3.01,"0+ to 3",IF(E18432&lt;6.01,"3+ to 6",IF(E18432&lt;9.01,"6+ to 9",IF(E18432&lt;12.01,"9+ to 12",IF(E18432&lt;15.01,"12+ to 15",IF(E18432&lt;18.01,"15+ to 18",IF(E18432&lt;21.01,"18+ to 21",IF(E18432&lt;24.01,"21+ to 24",IF(E18432&lt;27.01,"24+ to 27",IF(E18432&lt;30.01,"27+ to 30","30+"))))))))))))</f>
        <v>0-</v>
      </c>
      <c r="H18432" s="7" t="str">
        <f>IF(F18432&lt;0,"0-",IF(F18432=0,"0",IF(F18432&lt;3.01,"0+ to 3",IF(F18432&lt;6.01,"3+ to 6",IF(F18432&lt;9.01,"6+ to 9",IF(F18432&lt;12.01,"9+ to 12",IF(F18432&lt;15.01,"12+ to 15",IF(F18432&lt;18.01,"15+ to 18",IF(F18432&lt;21.01,"18+ to 21",IF(F18432&lt;24.01,"21+ to 24",IF(F18432&lt;27.01,"24+ to 27",IF(F18432&lt;30.01,"27+ to 30","30+"))))))))))))</f>
        <v>0+ to 3</v>
      </c>
      <c r="I18432" t="str">
        <f>IF(G18432&lt;&gt;H18432,"DIFF","")</f>
        <v>DIFF</v>
      </c>
    </row>
    <row r="18433" spans="1:9">
      <c r="A18433" t="s">
        <v>102</v>
      </c>
      <c r="B18433" t="s">
        <v>116</v>
      </c>
      <c r="C18433" s="1">
        <v>119042398</v>
      </c>
      <c r="D18433" s="1">
        <v>3</v>
      </c>
      <c r="E18433" s="1">
        <v>0</v>
      </c>
      <c r="F18433" s="1">
        <v>0</v>
      </c>
      <c r="G18433" s="7" t="str">
        <f>IF(E18433&lt;0,"0-",IF(E18433=0,"0",IF(E18433&lt;3.01,"0+ to 3",IF(E18433&lt;6.01,"3+ to 6",IF(E18433&lt;9.01,"6+ to 9",IF(E18433&lt;12.01,"9+ to 12",IF(E18433&lt;15.01,"12+ to 15",IF(E18433&lt;18.01,"15+ to 18",IF(E18433&lt;21.01,"18+ to 21",IF(E18433&lt;24.01,"21+ to 24",IF(E18433&lt;27.01,"24+ to 27",IF(E18433&lt;30.01,"27+ to 30","30+"))))))))))))</f>
        <v>0</v>
      </c>
      <c r="H18433" s="7" t="str">
        <f>IF(F18433&lt;0,"0-",IF(F18433=0,"0",IF(F18433&lt;3.01,"0+ to 3",IF(F18433&lt;6.01,"3+ to 6",IF(F18433&lt;9.01,"6+ to 9",IF(F18433&lt;12.01,"9+ to 12",IF(F18433&lt;15.01,"12+ to 15",IF(F18433&lt;18.01,"15+ to 18",IF(F18433&lt;21.01,"18+ to 21",IF(F18433&lt;24.01,"21+ to 24",IF(F18433&lt;27.01,"24+ to 27",IF(F18433&lt;30.01,"27+ to 30","30+"))))))))))))</f>
        <v>0</v>
      </c>
      <c r="I18433" t="str">
        <f>IF(G18433&lt;&gt;H18433,"DIFF","")</f>
        <v/>
      </c>
    </row>
    <row r="18434" spans="1:9">
      <c r="A18434" t="s">
        <v>102</v>
      </c>
      <c r="B18434" t="s">
        <v>116</v>
      </c>
      <c r="C18434" s="1">
        <v>119042681</v>
      </c>
      <c r="D18434" s="1">
        <v>5</v>
      </c>
      <c r="E18434" s="1">
        <v>-66</v>
      </c>
      <c r="F18434" s="1">
        <v>13</v>
      </c>
      <c r="G18434" s="7" t="str">
        <f>IF(E18434&lt;0,"0-",IF(E18434=0,"0",IF(E18434&lt;3.01,"0+ to 3",IF(E18434&lt;6.01,"3+ to 6",IF(E18434&lt;9.01,"6+ to 9",IF(E18434&lt;12.01,"9+ to 12",IF(E18434&lt;15.01,"12+ to 15",IF(E18434&lt;18.01,"15+ to 18",IF(E18434&lt;21.01,"18+ to 21",IF(E18434&lt;24.01,"21+ to 24",IF(E18434&lt;27.01,"24+ to 27",IF(E18434&lt;30.01,"27+ to 30","30+"))))))))))))</f>
        <v>0-</v>
      </c>
      <c r="H18434" s="7" t="str">
        <f>IF(F18434&lt;0,"0-",IF(F18434=0,"0",IF(F18434&lt;3.01,"0+ to 3",IF(F18434&lt;6.01,"3+ to 6",IF(F18434&lt;9.01,"6+ to 9",IF(F18434&lt;12.01,"9+ to 12",IF(F18434&lt;15.01,"12+ to 15",IF(F18434&lt;18.01,"15+ to 18",IF(F18434&lt;21.01,"18+ to 21",IF(F18434&lt;24.01,"21+ to 24",IF(F18434&lt;27.01,"24+ to 27",IF(F18434&lt;30.01,"27+ to 30","30+"))))))))))))</f>
        <v>12+ to 15</v>
      </c>
      <c r="I18434" t="str">
        <f>IF(G18434&lt;&gt;H18434,"DIFF","")</f>
        <v>DIFF</v>
      </c>
    </row>
    <row r="18435" spans="1:9">
      <c r="A18435" t="s">
        <v>102</v>
      </c>
      <c r="B18435" t="s">
        <v>116</v>
      </c>
      <c r="C18435" s="1">
        <v>119044944</v>
      </c>
      <c r="D18435" s="1">
        <v>2</v>
      </c>
      <c r="E18435" s="1">
        <v>-6</v>
      </c>
      <c r="F18435" s="1">
        <v>11</v>
      </c>
      <c r="G18435" s="7" t="str">
        <f>IF(E18435&lt;0,"0-",IF(E18435=0,"0",IF(E18435&lt;3.01,"0+ to 3",IF(E18435&lt;6.01,"3+ to 6",IF(E18435&lt;9.01,"6+ to 9",IF(E18435&lt;12.01,"9+ to 12",IF(E18435&lt;15.01,"12+ to 15",IF(E18435&lt;18.01,"15+ to 18",IF(E18435&lt;21.01,"18+ to 21",IF(E18435&lt;24.01,"21+ to 24",IF(E18435&lt;27.01,"24+ to 27",IF(E18435&lt;30.01,"27+ to 30","30+"))))))))))))</f>
        <v>0-</v>
      </c>
      <c r="H18435" s="7" t="str">
        <f>IF(F18435&lt;0,"0-",IF(F18435=0,"0",IF(F18435&lt;3.01,"0+ to 3",IF(F18435&lt;6.01,"3+ to 6",IF(F18435&lt;9.01,"6+ to 9",IF(F18435&lt;12.01,"9+ to 12",IF(F18435&lt;15.01,"12+ to 15",IF(F18435&lt;18.01,"15+ to 18",IF(F18435&lt;21.01,"18+ to 21",IF(F18435&lt;24.01,"21+ to 24",IF(F18435&lt;27.01,"24+ to 27",IF(F18435&lt;30.01,"27+ to 30","30+"))))))))))))</f>
        <v>9+ to 12</v>
      </c>
      <c r="I18435" t="str">
        <f>IF(G18435&lt;&gt;H18435,"DIFF","")</f>
        <v>DIFF</v>
      </c>
    </row>
    <row r="18436" spans="1:9">
      <c r="A18436" t="s">
        <v>102</v>
      </c>
      <c r="B18436" t="s">
        <v>116</v>
      </c>
      <c r="C18436" s="1">
        <v>119050753</v>
      </c>
      <c r="D18436" s="1">
        <v>2</v>
      </c>
      <c r="E18436" s="1">
        <v>-6</v>
      </c>
      <c r="F18436" s="1">
        <v>11</v>
      </c>
      <c r="G18436" s="7" t="str">
        <f>IF(E18436&lt;0,"0-",IF(E18436=0,"0",IF(E18436&lt;3.01,"0+ to 3",IF(E18436&lt;6.01,"3+ to 6",IF(E18436&lt;9.01,"6+ to 9",IF(E18436&lt;12.01,"9+ to 12",IF(E18436&lt;15.01,"12+ to 15",IF(E18436&lt;18.01,"15+ to 18",IF(E18436&lt;21.01,"18+ to 21",IF(E18436&lt;24.01,"21+ to 24",IF(E18436&lt;27.01,"24+ to 27",IF(E18436&lt;30.01,"27+ to 30","30+"))))))))))))</f>
        <v>0-</v>
      </c>
      <c r="H18436" s="7" t="str">
        <f>IF(F18436&lt;0,"0-",IF(F18436=0,"0",IF(F18436&lt;3.01,"0+ to 3",IF(F18436&lt;6.01,"3+ to 6",IF(F18436&lt;9.01,"6+ to 9",IF(F18436&lt;12.01,"9+ to 12",IF(F18436&lt;15.01,"12+ to 15",IF(F18436&lt;18.01,"15+ to 18",IF(F18436&lt;21.01,"18+ to 21",IF(F18436&lt;24.01,"21+ to 24",IF(F18436&lt;27.01,"24+ to 27",IF(F18436&lt;30.01,"27+ to 30","30+"))))))))))))</f>
        <v>9+ to 12</v>
      </c>
      <c r="I18436" t="str">
        <f>IF(G18436&lt;&gt;H18436,"DIFF","")</f>
        <v>DIFF</v>
      </c>
    </row>
    <row r="18437" spans="1:9">
      <c r="A18437" t="s">
        <v>102</v>
      </c>
      <c r="B18437" t="s">
        <v>116</v>
      </c>
      <c r="C18437" s="1">
        <v>119053962</v>
      </c>
      <c r="D18437" s="1">
        <v>2</v>
      </c>
      <c r="E18437" s="1">
        <v>-4</v>
      </c>
      <c r="F18437" s="1">
        <v>8</v>
      </c>
      <c r="G18437" s="7" t="str">
        <f>IF(E18437&lt;0,"0-",IF(E18437=0,"0",IF(E18437&lt;3.01,"0+ to 3",IF(E18437&lt;6.01,"3+ to 6",IF(E18437&lt;9.01,"6+ to 9",IF(E18437&lt;12.01,"9+ to 12",IF(E18437&lt;15.01,"12+ to 15",IF(E18437&lt;18.01,"15+ to 18",IF(E18437&lt;21.01,"18+ to 21",IF(E18437&lt;24.01,"21+ to 24",IF(E18437&lt;27.01,"24+ to 27",IF(E18437&lt;30.01,"27+ to 30","30+"))))))))))))</f>
        <v>0-</v>
      </c>
      <c r="H18437" s="7" t="str">
        <f>IF(F18437&lt;0,"0-",IF(F18437=0,"0",IF(F18437&lt;3.01,"0+ to 3",IF(F18437&lt;6.01,"3+ to 6",IF(F18437&lt;9.01,"6+ to 9",IF(F18437&lt;12.01,"9+ to 12",IF(F18437&lt;15.01,"12+ to 15",IF(F18437&lt;18.01,"15+ to 18",IF(F18437&lt;21.01,"18+ to 21",IF(F18437&lt;24.01,"21+ to 24",IF(F18437&lt;27.01,"24+ to 27",IF(F18437&lt;30.01,"27+ to 30","30+"))))))))))))</f>
        <v>6+ to 9</v>
      </c>
      <c r="I18437" t="str">
        <f>IF(G18437&lt;&gt;H18437,"DIFF","")</f>
        <v>DIFF</v>
      </c>
    </row>
    <row r="18438" spans="1:9">
      <c r="A18438" t="s">
        <v>102</v>
      </c>
      <c r="B18438" t="s">
        <v>116</v>
      </c>
      <c r="C18438" s="1">
        <v>119057508</v>
      </c>
      <c r="D18438" s="1">
        <v>2</v>
      </c>
      <c r="E18438" s="1">
        <v>0</v>
      </c>
      <c r="F18438" s="1">
        <v>0</v>
      </c>
      <c r="G18438" s="7" t="str">
        <f>IF(E18438&lt;0,"0-",IF(E18438=0,"0",IF(E18438&lt;3.01,"0+ to 3",IF(E18438&lt;6.01,"3+ to 6",IF(E18438&lt;9.01,"6+ to 9",IF(E18438&lt;12.01,"9+ to 12",IF(E18438&lt;15.01,"12+ to 15",IF(E18438&lt;18.01,"15+ to 18",IF(E18438&lt;21.01,"18+ to 21",IF(E18438&lt;24.01,"21+ to 24",IF(E18438&lt;27.01,"24+ to 27",IF(E18438&lt;30.01,"27+ to 30","30+"))))))))))))</f>
        <v>0</v>
      </c>
      <c r="H18438" s="7" t="str">
        <f>IF(F18438&lt;0,"0-",IF(F18438=0,"0",IF(F18438&lt;3.01,"0+ to 3",IF(F18438&lt;6.01,"3+ to 6",IF(F18438&lt;9.01,"6+ to 9",IF(F18438&lt;12.01,"9+ to 12",IF(F18438&lt;15.01,"12+ to 15",IF(F18438&lt;18.01,"15+ to 18",IF(F18438&lt;21.01,"18+ to 21",IF(F18438&lt;24.01,"21+ to 24",IF(F18438&lt;27.01,"24+ to 27",IF(F18438&lt;30.01,"27+ to 30","30+"))))))))))))</f>
        <v>0</v>
      </c>
      <c r="I18438" t="str">
        <f>IF(G18438&lt;&gt;H18438,"DIFF","")</f>
        <v/>
      </c>
    </row>
    <row r="18439" spans="1:9">
      <c r="A18439" t="s">
        <v>102</v>
      </c>
      <c r="B18439" t="s">
        <v>116</v>
      </c>
      <c r="C18439" s="1">
        <v>119060068</v>
      </c>
      <c r="D18439" s="1">
        <v>2</v>
      </c>
      <c r="E18439" s="1">
        <v>0</v>
      </c>
      <c r="F18439" s="1">
        <v>0</v>
      </c>
      <c r="G18439" s="7" t="str">
        <f>IF(E18439&lt;0,"0-",IF(E18439=0,"0",IF(E18439&lt;3.01,"0+ to 3",IF(E18439&lt;6.01,"3+ to 6",IF(E18439&lt;9.01,"6+ to 9",IF(E18439&lt;12.01,"9+ to 12",IF(E18439&lt;15.01,"12+ to 15",IF(E18439&lt;18.01,"15+ to 18",IF(E18439&lt;21.01,"18+ to 21",IF(E18439&lt;24.01,"21+ to 24",IF(E18439&lt;27.01,"24+ to 27",IF(E18439&lt;30.01,"27+ to 30","30+"))))))))))))</f>
        <v>0</v>
      </c>
      <c r="H18439" s="7" t="str">
        <f>IF(F18439&lt;0,"0-",IF(F18439=0,"0",IF(F18439&lt;3.01,"0+ to 3",IF(F18439&lt;6.01,"3+ to 6",IF(F18439&lt;9.01,"6+ to 9",IF(F18439&lt;12.01,"9+ to 12",IF(F18439&lt;15.01,"12+ to 15",IF(F18439&lt;18.01,"15+ to 18",IF(F18439&lt;21.01,"18+ to 21",IF(F18439&lt;24.01,"21+ to 24",IF(F18439&lt;27.01,"24+ to 27",IF(F18439&lt;30.01,"27+ to 30","30+"))))))))))))</f>
        <v>0</v>
      </c>
      <c r="I18439" t="str">
        <f>IF(G18439&lt;&gt;H18439,"DIFF","")</f>
        <v/>
      </c>
    </row>
    <row r="18440" spans="1:9">
      <c r="A18440" t="s">
        <v>102</v>
      </c>
      <c r="B18440" t="s">
        <v>115</v>
      </c>
      <c r="C18440" s="1">
        <v>119102020</v>
      </c>
      <c r="D18440" s="1">
        <v>8</v>
      </c>
      <c r="E18440" s="1">
        <v>-5</v>
      </c>
      <c r="F18440" s="1">
        <v>1</v>
      </c>
      <c r="G18440" s="7" t="str">
        <f>IF(E18440&lt;0,"0-",IF(E18440=0,"0",IF(E18440&lt;3.01,"0+ to 3",IF(E18440&lt;6.01,"3+ to 6",IF(E18440&lt;9.01,"6+ to 9",IF(E18440&lt;12.01,"9+ to 12",IF(E18440&lt;15.01,"12+ to 15",IF(E18440&lt;18.01,"15+ to 18",IF(E18440&lt;21.01,"18+ to 21",IF(E18440&lt;24.01,"21+ to 24",IF(E18440&lt;27.01,"24+ to 27",IF(E18440&lt;30.01,"27+ to 30","30+"))))))))))))</f>
        <v>0-</v>
      </c>
      <c r="H18440" s="7" t="str">
        <f>IF(F18440&lt;0,"0-",IF(F18440=0,"0",IF(F18440&lt;3.01,"0+ to 3",IF(F18440&lt;6.01,"3+ to 6",IF(F18440&lt;9.01,"6+ to 9",IF(F18440&lt;12.01,"9+ to 12",IF(F18440&lt;15.01,"12+ to 15",IF(F18440&lt;18.01,"15+ to 18",IF(F18440&lt;21.01,"18+ to 21",IF(F18440&lt;24.01,"21+ to 24",IF(F18440&lt;27.01,"24+ to 27",IF(F18440&lt;30.01,"27+ to 30","30+"))))))))))))</f>
        <v>0+ to 3</v>
      </c>
      <c r="I18440" t="str">
        <f>IF(G18440&lt;&gt;H18440,"DIFF","")</f>
        <v>DIFF</v>
      </c>
    </row>
    <row r="18441" spans="1:9">
      <c r="A18441" t="s">
        <v>102</v>
      </c>
      <c r="B18441" t="s">
        <v>115</v>
      </c>
      <c r="C18441" s="1">
        <v>119103101</v>
      </c>
      <c r="D18441" s="1">
        <v>2</v>
      </c>
      <c r="E18441" s="1">
        <v>0</v>
      </c>
      <c r="F18441" s="1">
        <v>1</v>
      </c>
      <c r="G18441" s="7" t="str">
        <f>IF(E18441&lt;0,"0-",IF(E18441=0,"0",IF(E18441&lt;3.01,"0+ to 3",IF(E18441&lt;6.01,"3+ to 6",IF(E18441&lt;9.01,"6+ to 9",IF(E18441&lt;12.01,"9+ to 12",IF(E18441&lt;15.01,"12+ to 15",IF(E18441&lt;18.01,"15+ to 18",IF(E18441&lt;21.01,"18+ to 21",IF(E18441&lt;24.01,"21+ to 24",IF(E18441&lt;27.01,"24+ to 27",IF(E18441&lt;30.01,"27+ to 30","30+"))))))))))))</f>
        <v>0</v>
      </c>
      <c r="H18441" s="7" t="str">
        <f>IF(F18441&lt;0,"0-",IF(F18441=0,"0",IF(F18441&lt;3.01,"0+ to 3",IF(F18441&lt;6.01,"3+ to 6",IF(F18441&lt;9.01,"6+ to 9",IF(F18441&lt;12.01,"9+ to 12",IF(F18441&lt;15.01,"12+ to 15",IF(F18441&lt;18.01,"15+ to 18",IF(F18441&lt;21.01,"18+ to 21",IF(F18441&lt;24.01,"21+ to 24",IF(F18441&lt;27.01,"24+ to 27",IF(F18441&lt;30.01,"27+ to 30","30+"))))))))))))</f>
        <v>0+ to 3</v>
      </c>
      <c r="I18441" t="str">
        <f>IF(G18441&lt;&gt;H18441,"DIFF","")</f>
        <v>DIFF</v>
      </c>
    </row>
    <row r="18442" spans="1:9">
      <c r="A18442" t="s">
        <v>103</v>
      </c>
      <c r="B18442" t="s">
        <v>115</v>
      </c>
      <c r="C18442" s="1">
        <v>119104959</v>
      </c>
      <c r="D18442" s="1">
        <v>10</v>
      </c>
      <c r="E18442" s="1">
        <v>-14</v>
      </c>
      <c r="F18442" s="1">
        <v>122</v>
      </c>
      <c r="G18442" s="7" t="str">
        <f>IF(E18442&lt;0,"0-",IF(E18442=0,"0",IF(E18442&lt;3.01,"0+ to 3",IF(E18442&lt;6.01,"3+ to 6",IF(E18442&lt;9.01,"6+ to 9",IF(E18442&lt;12.01,"9+ to 12",IF(E18442&lt;15.01,"12+ to 15",IF(E18442&lt;18.01,"15+ to 18",IF(E18442&lt;21.01,"18+ to 21",IF(E18442&lt;24.01,"21+ to 24",IF(E18442&lt;27.01,"24+ to 27",IF(E18442&lt;30.01,"27+ to 30","30+"))))))))))))</f>
        <v>0-</v>
      </c>
      <c r="H18442" s="7" t="str">
        <f>IF(F18442&lt;0,"0-",IF(F18442=0,"0",IF(F18442&lt;3.01,"0+ to 3",IF(F18442&lt;6.01,"3+ to 6",IF(F18442&lt;9.01,"6+ to 9",IF(F18442&lt;12.01,"9+ to 12",IF(F18442&lt;15.01,"12+ to 15",IF(F18442&lt;18.01,"15+ to 18",IF(F18442&lt;21.01,"18+ to 21",IF(F18442&lt;24.01,"21+ to 24",IF(F18442&lt;27.01,"24+ to 27",IF(F18442&lt;30.01,"27+ to 30","30+"))))))))))))</f>
        <v>30+</v>
      </c>
      <c r="I18442" t="str">
        <f>IF(G18442&lt;&gt;H18442,"DIFF","")</f>
        <v>DIFF</v>
      </c>
    </row>
    <row r="18443" spans="1:9">
      <c r="A18443" t="s">
        <v>102</v>
      </c>
      <c r="B18443" t="s">
        <v>115</v>
      </c>
      <c r="C18443" s="1">
        <v>119105192</v>
      </c>
      <c r="D18443" s="1">
        <v>4</v>
      </c>
      <c r="E18443" s="1">
        <v>-3</v>
      </c>
      <c r="F18443" s="1">
        <v>11</v>
      </c>
      <c r="G18443" s="7" t="str">
        <f>IF(E18443&lt;0,"0-",IF(E18443=0,"0",IF(E18443&lt;3.01,"0+ to 3",IF(E18443&lt;6.01,"3+ to 6",IF(E18443&lt;9.01,"6+ to 9",IF(E18443&lt;12.01,"9+ to 12",IF(E18443&lt;15.01,"12+ to 15",IF(E18443&lt;18.01,"15+ to 18",IF(E18443&lt;21.01,"18+ to 21",IF(E18443&lt;24.01,"21+ to 24",IF(E18443&lt;27.01,"24+ to 27",IF(E18443&lt;30.01,"27+ to 30","30+"))))))))))))</f>
        <v>0-</v>
      </c>
      <c r="H18443" s="7" t="str">
        <f>IF(F18443&lt;0,"0-",IF(F18443=0,"0",IF(F18443&lt;3.01,"0+ to 3",IF(F18443&lt;6.01,"3+ to 6",IF(F18443&lt;9.01,"6+ to 9",IF(F18443&lt;12.01,"9+ to 12",IF(F18443&lt;15.01,"12+ to 15",IF(F18443&lt;18.01,"15+ to 18",IF(F18443&lt;21.01,"18+ to 21",IF(F18443&lt;24.01,"21+ to 24",IF(F18443&lt;27.01,"24+ to 27",IF(F18443&lt;30.01,"27+ to 30","30+"))))))))))))</f>
        <v>9+ to 12</v>
      </c>
      <c r="I18443" t="str">
        <f>IF(G18443&lt;&gt;H18443,"DIFF","")</f>
        <v>DIFF</v>
      </c>
    </row>
    <row r="18444" spans="1:9">
      <c r="A18444" t="s">
        <v>102</v>
      </c>
      <c r="B18444" t="s">
        <v>115</v>
      </c>
      <c r="C18444" s="1">
        <v>119106958</v>
      </c>
      <c r="D18444" s="1">
        <v>2</v>
      </c>
      <c r="E18444" s="1">
        <v>-6</v>
      </c>
      <c r="F18444" s="1">
        <v>17</v>
      </c>
      <c r="G18444" s="7" t="str">
        <f>IF(E18444&lt;0,"0-",IF(E18444=0,"0",IF(E18444&lt;3.01,"0+ to 3",IF(E18444&lt;6.01,"3+ to 6",IF(E18444&lt;9.01,"6+ to 9",IF(E18444&lt;12.01,"9+ to 12",IF(E18444&lt;15.01,"12+ to 15",IF(E18444&lt;18.01,"15+ to 18",IF(E18444&lt;21.01,"18+ to 21",IF(E18444&lt;24.01,"21+ to 24",IF(E18444&lt;27.01,"24+ to 27",IF(E18444&lt;30.01,"27+ to 30","30+"))))))))))))</f>
        <v>0-</v>
      </c>
      <c r="H18444" s="7" t="str">
        <f>IF(F18444&lt;0,"0-",IF(F18444=0,"0",IF(F18444&lt;3.01,"0+ to 3",IF(F18444&lt;6.01,"3+ to 6",IF(F18444&lt;9.01,"6+ to 9",IF(F18444&lt;12.01,"9+ to 12",IF(F18444&lt;15.01,"12+ to 15",IF(F18444&lt;18.01,"15+ to 18",IF(F18444&lt;21.01,"18+ to 21",IF(F18444&lt;24.01,"21+ to 24",IF(F18444&lt;27.01,"24+ to 27",IF(F18444&lt;30.01,"27+ to 30","30+"))))))))))))</f>
        <v>15+ to 18</v>
      </c>
      <c r="I18444" t="str">
        <f>IF(G18444&lt;&gt;H18444,"DIFF","")</f>
        <v>DIFF</v>
      </c>
    </row>
    <row r="18445" spans="1:9">
      <c r="A18445" t="s">
        <v>102</v>
      </c>
      <c r="B18445" t="s">
        <v>115</v>
      </c>
      <c r="C18445" s="1">
        <v>119107449</v>
      </c>
      <c r="D18445" s="1">
        <v>2</v>
      </c>
      <c r="E18445" s="1">
        <v>0</v>
      </c>
      <c r="F18445" s="1">
        <v>4</v>
      </c>
      <c r="G18445" s="7" t="str">
        <f>IF(E18445&lt;0,"0-",IF(E18445=0,"0",IF(E18445&lt;3.01,"0+ to 3",IF(E18445&lt;6.01,"3+ to 6",IF(E18445&lt;9.01,"6+ to 9",IF(E18445&lt;12.01,"9+ to 12",IF(E18445&lt;15.01,"12+ to 15",IF(E18445&lt;18.01,"15+ to 18",IF(E18445&lt;21.01,"18+ to 21",IF(E18445&lt;24.01,"21+ to 24",IF(E18445&lt;27.01,"24+ to 27",IF(E18445&lt;30.01,"27+ to 30","30+"))))))))))))</f>
        <v>0</v>
      </c>
      <c r="H18445" s="7" t="str">
        <f>IF(F18445&lt;0,"0-",IF(F18445=0,"0",IF(F18445&lt;3.01,"0+ to 3",IF(F18445&lt;6.01,"3+ to 6",IF(F18445&lt;9.01,"6+ to 9",IF(F18445&lt;12.01,"9+ to 12",IF(F18445&lt;15.01,"12+ to 15",IF(F18445&lt;18.01,"15+ to 18",IF(F18445&lt;21.01,"18+ to 21",IF(F18445&lt;24.01,"21+ to 24",IF(F18445&lt;27.01,"24+ to 27",IF(F18445&lt;30.01,"27+ to 30","30+"))))))))))))</f>
        <v>3+ to 6</v>
      </c>
      <c r="I18445" t="str">
        <f>IF(G18445&lt;&gt;H18445,"DIFF","")</f>
        <v>DIFF</v>
      </c>
    </row>
    <row r="18446" spans="1:9">
      <c r="A18446" t="s">
        <v>102</v>
      </c>
      <c r="B18446" t="s">
        <v>115</v>
      </c>
      <c r="C18446" s="1">
        <v>119109330</v>
      </c>
      <c r="D18446" s="1">
        <v>12</v>
      </c>
      <c r="E18446" s="1">
        <v>0</v>
      </c>
      <c r="F18446" s="1">
        <v>0</v>
      </c>
      <c r="G18446" s="7" t="str">
        <f>IF(E18446&lt;0,"0-",IF(E18446=0,"0",IF(E18446&lt;3.01,"0+ to 3",IF(E18446&lt;6.01,"3+ to 6",IF(E18446&lt;9.01,"6+ to 9",IF(E18446&lt;12.01,"9+ to 12",IF(E18446&lt;15.01,"12+ to 15",IF(E18446&lt;18.01,"15+ to 18",IF(E18446&lt;21.01,"18+ to 21",IF(E18446&lt;24.01,"21+ to 24",IF(E18446&lt;27.01,"24+ to 27",IF(E18446&lt;30.01,"27+ to 30","30+"))))))))))))</f>
        <v>0</v>
      </c>
      <c r="H18446" s="7" t="str">
        <f>IF(F18446&lt;0,"0-",IF(F18446=0,"0",IF(F18446&lt;3.01,"0+ to 3",IF(F18446&lt;6.01,"3+ to 6",IF(F18446&lt;9.01,"6+ to 9",IF(F18446&lt;12.01,"9+ to 12",IF(F18446&lt;15.01,"12+ to 15",IF(F18446&lt;18.01,"15+ to 18",IF(F18446&lt;21.01,"18+ to 21",IF(F18446&lt;24.01,"21+ to 24",IF(F18446&lt;27.01,"24+ to 27",IF(F18446&lt;30.01,"27+ to 30","30+"))))))))))))</f>
        <v>0</v>
      </c>
      <c r="I18446" t="str">
        <f>IF(G18446&lt;&gt;H18446,"DIFF","")</f>
        <v/>
      </c>
    </row>
    <row r="18447" spans="1:9">
      <c r="A18447" t="s">
        <v>102</v>
      </c>
      <c r="B18447" t="s">
        <v>115</v>
      </c>
      <c r="C18447" s="1">
        <v>119113270</v>
      </c>
      <c r="D18447" s="1">
        <v>2</v>
      </c>
      <c r="E18447" s="1">
        <v>0</v>
      </c>
      <c r="F18447" s="1">
        <v>0</v>
      </c>
      <c r="G18447" s="7" t="str">
        <f>IF(E18447&lt;0,"0-",IF(E18447=0,"0",IF(E18447&lt;3.01,"0+ to 3",IF(E18447&lt;6.01,"3+ to 6",IF(E18447&lt;9.01,"6+ to 9",IF(E18447&lt;12.01,"9+ to 12",IF(E18447&lt;15.01,"12+ to 15",IF(E18447&lt;18.01,"15+ to 18",IF(E18447&lt;21.01,"18+ to 21",IF(E18447&lt;24.01,"21+ to 24",IF(E18447&lt;27.01,"24+ to 27",IF(E18447&lt;30.01,"27+ to 30","30+"))))))))))))</f>
        <v>0</v>
      </c>
      <c r="H18447" s="7" t="str">
        <f>IF(F18447&lt;0,"0-",IF(F18447=0,"0",IF(F18447&lt;3.01,"0+ to 3",IF(F18447&lt;6.01,"3+ to 6",IF(F18447&lt;9.01,"6+ to 9",IF(F18447&lt;12.01,"9+ to 12",IF(F18447&lt;15.01,"12+ to 15",IF(F18447&lt;18.01,"15+ to 18",IF(F18447&lt;21.01,"18+ to 21",IF(F18447&lt;24.01,"21+ to 24",IF(F18447&lt;27.01,"24+ to 27",IF(F18447&lt;30.01,"27+ to 30","30+"))))))))))))</f>
        <v>0</v>
      </c>
      <c r="I18447" t="str">
        <f>IF(G18447&lt;&gt;H18447,"DIFF","")</f>
        <v/>
      </c>
    </row>
    <row r="18448" spans="1:9">
      <c r="A18448" t="s">
        <v>102</v>
      </c>
      <c r="B18448" t="s">
        <v>115</v>
      </c>
      <c r="C18448" s="1">
        <v>119114590</v>
      </c>
      <c r="D18448" s="1">
        <v>2</v>
      </c>
      <c r="E18448" s="1">
        <v>0</v>
      </c>
      <c r="F18448" s="1">
        <v>4</v>
      </c>
      <c r="G18448" s="7" t="str">
        <f>IF(E18448&lt;0,"0-",IF(E18448=0,"0",IF(E18448&lt;3.01,"0+ to 3",IF(E18448&lt;6.01,"3+ to 6",IF(E18448&lt;9.01,"6+ to 9",IF(E18448&lt;12.01,"9+ to 12",IF(E18448&lt;15.01,"12+ to 15",IF(E18448&lt;18.01,"15+ to 18",IF(E18448&lt;21.01,"18+ to 21",IF(E18448&lt;24.01,"21+ to 24",IF(E18448&lt;27.01,"24+ to 27",IF(E18448&lt;30.01,"27+ to 30","30+"))))))))))))</f>
        <v>0</v>
      </c>
      <c r="H18448" s="7" t="str">
        <f>IF(F18448&lt;0,"0-",IF(F18448=0,"0",IF(F18448&lt;3.01,"0+ to 3",IF(F18448&lt;6.01,"3+ to 6",IF(F18448&lt;9.01,"6+ to 9",IF(F18448&lt;12.01,"9+ to 12",IF(F18448&lt;15.01,"12+ to 15",IF(F18448&lt;18.01,"15+ to 18",IF(F18448&lt;21.01,"18+ to 21",IF(F18448&lt;24.01,"21+ to 24",IF(F18448&lt;27.01,"24+ to 27",IF(F18448&lt;30.01,"27+ to 30","30+"))))))))))))</f>
        <v>3+ to 6</v>
      </c>
      <c r="I18448" t="str">
        <f>IF(G18448&lt;&gt;H18448,"DIFF","")</f>
        <v>DIFF</v>
      </c>
    </row>
    <row r="18449" spans="1:9">
      <c r="A18449" t="s">
        <v>102</v>
      </c>
      <c r="B18449" t="s">
        <v>115</v>
      </c>
      <c r="C18449" s="1">
        <v>119117330</v>
      </c>
      <c r="D18449" s="1">
        <v>2</v>
      </c>
      <c r="E18449" s="1">
        <v>0</v>
      </c>
      <c r="F18449" s="1">
        <v>0</v>
      </c>
      <c r="G18449" s="7" t="str">
        <f>IF(E18449&lt;0,"0-",IF(E18449=0,"0",IF(E18449&lt;3.01,"0+ to 3",IF(E18449&lt;6.01,"3+ to 6",IF(E18449&lt;9.01,"6+ to 9",IF(E18449&lt;12.01,"9+ to 12",IF(E18449&lt;15.01,"12+ to 15",IF(E18449&lt;18.01,"15+ to 18",IF(E18449&lt;21.01,"18+ to 21",IF(E18449&lt;24.01,"21+ to 24",IF(E18449&lt;27.01,"24+ to 27",IF(E18449&lt;30.01,"27+ to 30","30+"))))))))))))</f>
        <v>0</v>
      </c>
      <c r="H18449" s="7" t="str">
        <f>IF(F18449&lt;0,"0-",IF(F18449=0,"0",IF(F18449&lt;3.01,"0+ to 3",IF(F18449&lt;6.01,"3+ to 6",IF(F18449&lt;9.01,"6+ to 9",IF(F18449&lt;12.01,"9+ to 12",IF(F18449&lt;15.01,"12+ to 15",IF(F18449&lt;18.01,"15+ to 18",IF(F18449&lt;21.01,"18+ to 21",IF(F18449&lt;24.01,"21+ to 24",IF(F18449&lt;27.01,"24+ to 27",IF(F18449&lt;30.01,"27+ to 30","30+"))))))))))))</f>
        <v>0</v>
      </c>
      <c r="I18449" t="str">
        <f>IF(G18449&lt;&gt;H18449,"DIFF","")</f>
        <v/>
      </c>
    </row>
    <row r="18450" spans="1:9">
      <c r="A18450" t="s">
        <v>102</v>
      </c>
      <c r="B18450" t="s">
        <v>114</v>
      </c>
      <c r="C18450" s="1">
        <v>119150776</v>
      </c>
      <c r="D18450" s="1">
        <v>2</v>
      </c>
      <c r="E18450" s="1">
        <v>0</v>
      </c>
      <c r="F18450" s="1">
        <v>0</v>
      </c>
      <c r="G18450" s="7" t="str">
        <f>IF(E18450&lt;0,"0-",IF(E18450=0,"0",IF(E18450&lt;3.01,"0+ to 3",IF(E18450&lt;6.01,"3+ to 6",IF(E18450&lt;9.01,"6+ to 9",IF(E18450&lt;12.01,"9+ to 12",IF(E18450&lt;15.01,"12+ to 15",IF(E18450&lt;18.01,"15+ to 18",IF(E18450&lt;21.01,"18+ to 21",IF(E18450&lt;24.01,"21+ to 24",IF(E18450&lt;27.01,"24+ to 27",IF(E18450&lt;30.01,"27+ to 30","30+"))))))))))))</f>
        <v>0</v>
      </c>
      <c r="H18450" s="7" t="str">
        <f>IF(F18450&lt;0,"0-",IF(F18450=0,"0",IF(F18450&lt;3.01,"0+ to 3",IF(F18450&lt;6.01,"3+ to 6",IF(F18450&lt;9.01,"6+ to 9",IF(F18450&lt;12.01,"9+ to 12",IF(F18450&lt;15.01,"12+ to 15",IF(F18450&lt;18.01,"15+ to 18",IF(F18450&lt;21.01,"18+ to 21",IF(F18450&lt;24.01,"21+ to 24",IF(F18450&lt;27.01,"24+ to 27",IF(F18450&lt;30.01,"27+ to 30","30+"))))))))))))</f>
        <v>0</v>
      </c>
      <c r="I18450" t="str">
        <f>IF(G18450&lt;&gt;H18450,"DIFF","")</f>
        <v/>
      </c>
    </row>
    <row r="18451" spans="1:9">
      <c r="A18451" t="s">
        <v>102</v>
      </c>
      <c r="B18451" t="s">
        <v>114</v>
      </c>
      <c r="C18451" s="1">
        <v>119152628</v>
      </c>
      <c r="D18451" s="1">
        <v>7</v>
      </c>
      <c r="E18451" s="1">
        <v>0</v>
      </c>
      <c r="F18451" s="1">
        <v>0</v>
      </c>
      <c r="G18451" s="7" t="str">
        <f>IF(E18451&lt;0,"0-",IF(E18451=0,"0",IF(E18451&lt;3.01,"0+ to 3",IF(E18451&lt;6.01,"3+ to 6",IF(E18451&lt;9.01,"6+ to 9",IF(E18451&lt;12.01,"9+ to 12",IF(E18451&lt;15.01,"12+ to 15",IF(E18451&lt;18.01,"15+ to 18",IF(E18451&lt;21.01,"18+ to 21",IF(E18451&lt;24.01,"21+ to 24",IF(E18451&lt;27.01,"24+ to 27",IF(E18451&lt;30.01,"27+ to 30","30+"))))))))))))</f>
        <v>0</v>
      </c>
      <c r="H18451" s="7" t="str">
        <f>IF(F18451&lt;0,"0-",IF(F18451=0,"0",IF(F18451&lt;3.01,"0+ to 3",IF(F18451&lt;6.01,"3+ to 6",IF(F18451&lt;9.01,"6+ to 9",IF(F18451&lt;12.01,"9+ to 12",IF(F18451&lt;15.01,"12+ to 15",IF(F18451&lt;18.01,"15+ to 18",IF(F18451&lt;21.01,"18+ to 21",IF(F18451&lt;24.01,"21+ to 24",IF(F18451&lt;27.01,"24+ to 27",IF(F18451&lt;30.01,"27+ to 30","30+"))))))))))))</f>
        <v>0</v>
      </c>
      <c r="I18451" t="str">
        <f>IF(G18451&lt;&gt;H18451,"DIFF","")</f>
        <v/>
      </c>
    </row>
    <row r="18452" spans="1:9">
      <c r="A18452" t="s">
        <v>102</v>
      </c>
      <c r="B18452" t="s">
        <v>114</v>
      </c>
      <c r="C18452" s="1">
        <v>119154409</v>
      </c>
      <c r="D18452" s="1">
        <v>3</v>
      </c>
      <c r="E18452" s="1">
        <v>0</v>
      </c>
      <c r="F18452" s="1">
        <v>24</v>
      </c>
      <c r="G18452" s="7" t="str">
        <f>IF(E18452&lt;0,"0-",IF(E18452=0,"0",IF(E18452&lt;3.01,"0+ to 3",IF(E18452&lt;6.01,"3+ to 6",IF(E18452&lt;9.01,"6+ to 9",IF(E18452&lt;12.01,"9+ to 12",IF(E18452&lt;15.01,"12+ to 15",IF(E18452&lt;18.01,"15+ to 18",IF(E18452&lt;21.01,"18+ to 21",IF(E18452&lt;24.01,"21+ to 24",IF(E18452&lt;27.01,"24+ to 27",IF(E18452&lt;30.01,"27+ to 30","30+"))))))))))))</f>
        <v>0</v>
      </c>
      <c r="H18452" s="7" t="str">
        <f>IF(F18452&lt;0,"0-",IF(F18452=0,"0",IF(F18452&lt;3.01,"0+ to 3",IF(F18452&lt;6.01,"3+ to 6",IF(F18452&lt;9.01,"6+ to 9",IF(F18452&lt;12.01,"9+ to 12",IF(F18452&lt;15.01,"12+ to 15",IF(F18452&lt;18.01,"15+ to 18",IF(F18452&lt;21.01,"18+ to 21",IF(F18452&lt;24.01,"21+ to 24",IF(F18452&lt;27.01,"24+ to 27",IF(F18452&lt;30.01,"27+ to 30","30+"))))))))))))</f>
        <v>21+ to 24</v>
      </c>
      <c r="I18452" t="str">
        <f>IF(G18452&lt;&gt;H18452,"DIFF","")</f>
        <v>DIFF</v>
      </c>
    </row>
    <row r="18453" spans="1:9">
      <c r="A18453" t="s">
        <v>102</v>
      </c>
      <c r="B18453" t="s">
        <v>114</v>
      </c>
      <c r="C18453" s="1">
        <v>119157226</v>
      </c>
      <c r="D18453" s="1">
        <v>4</v>
      </c>
      <c r="E18453" s="1">
        <v>-2</v>
      </c>
      <c r="F18453" s="1">
        <v>0</v>
      </c>
      <c r="G18453" s="7" t="str">
        <f>IF(E18453&lt;0,"0-",IF(E18453=0,"0",IF(E18453&lt;3.01,"0+ to 3",IF(E18453&lt;6.01,"3+ to 6",IF(E18453&lt;9.01,"6+ to 9",IF(E18453&lt;12.01,"9+ to 12",IF(E18453&lt;15.01,"12+ to 15",IF(E18453&lt;18.01,"15+ to 18",IF(E18453&lt;21.01,"18+ to 21",IF(E18453&lt;24.01,"21+ to 24",IF(E18453&lt;27.01,"24+ to 27",IF(E18453&lt;30.01,"27+ to 30","30+"))))))))))))</f>
        <v>0-</v>
      </c>
      <c r="H18453" s="7" t="str">
        <f>IF(F18453&lt;0,"0-",IF(F18453=0,"0",IF(F18453&lt;3.01,"0+ to 3",IF(F18453&lt;6.01,"3+ to 6",IF(F18453&lt;9.01,"6+ to 9",IF(F18453&lt;12.01,"9+ to 12",IF(F18453&lt;15.01,"12+ to 15",IF(F18453&lt;18.01,"15+ to 18",IF(F18453&lt;21.01,"18+ to 21",IF(F18453&lt;24.01,"21+ to 24",IF(F18453&lt;27.01,"24+ to 27",IF(F18453&lt;30.01,"27+ to 30","30+"))))))))))))</f>
        <v>0</v>
      </c>
      <c r="I18453" t="str">
        <f>IF(G18453&lt;&gt;H18453,"DIFF","")</f>
        <v>DIFF</v>
      </c>
    </row>
    <row r="18454" spans="1:9">
      <c r="A18454" t="s">
        <v>102</v>
      </c>
      <c r="B18454" t="s">
        <v>114</v>
      </c>
      <c r="C18454" s="1">
        <v>119157814</v>
      </c>
      <c r="D18454" s="1">
        <v>2</v>
      </c>
      <c r="E18454" s="1">
        <v>-13</v>
      </c>
      <c r="F18454" s="1">
        <v>48</v>
      </c>
      <c r="G18454" s="7" t="str">
        <f>IF(E18454&lt;0,"0-",IF(E18454=0,"0",IF(E18454&lt;3.01,"0+ to 3",IF(E18454&lt;6.01,"3+ to 6",IF(E18454&lt;9.01,"6+ to 9",IF(E18454&lt;12.01,"9+ to 12",IF(E18454&lt;15.01,"12+ to 15",IF(E18454&lt;18.01,"15+ to 18",IF(E18454&lt;21.01,"18+ to 21",IF(E18454&lt;24.01,"21+ to 24",IF(E18454&lt;27.01,"24+ to 27",IF(E18454&lt;30.01,"27+ to 30","30+"))))))))))))</f>
        <v>0-</v>
      </c>
      <c r="H18454" s="7" t="str">
        <f>IF(F18454&lt;0,"0-",IF(F18454=0,"0",IF(F18454&lt;3.01,"0+ to 3",IF(F18454&lt;6.01,"3+ to 6",IF(F18454&lt;9.01,"6+ to 9",IF(F18454&lt;12.01,"9+ to 12",IF(F18454&lt;15.01,"12+ to 15",IF(F18454&lt;18.01,"15+ to 18",IF(F18454&lt;21.01,"18+ to 21",IF(F18454&lt;24.01,"21+ to 24",IF(F18454&lt;27.01,"24+ to 27",IF(F18454&lt;30.01,"27+ to 30","30+"))))))))))))</f>
        <v>30+</v>
      </c>
      <c r="I18454" t="str">
        <f>IF(G18454&lt;&gt;H18454,"DIFF","")</f>
        <v>DIFF</v>
      </c>
    </row>
    <row r="18455" spans="1:9">
      <c r="A18455" t="s">
        <v>102</v>
      </c>
      <c r="B18455" t="s">
        <v>114</v>
      </c>
      <c r="C18455" s="1">
        <v>119158383</v>
      </c>
      <c r="D18455" s="1">
        <v>2</v>
      </c>
      <c r="E18455" s="1">
        <v>0</v>
      </c>
      <c r="F18455" s="1">
        <v>0</v>
      </c>
      <c r="G18455" s="7" t="str">
        <f>IF(E18455&lt;0,"0-",IF(E18455=0,"0",IF(E18455&lt;3.01,"0+ to 3",IF(E18455&lt;6.01,"3+ to 6",IF(E18455&lt;9.01,"6+ to 9",IF(E18455&lt;12.01,"9+ to 12",IF(E18455&lt;15.01,"12+ to 15",IF(E18455&lt;18.01,"15+ to 18",IF(E18455&lt;21.01,"18+ to 21",IF(E18455&lt;24.01,"21+ to 24",IF(E18455&lt;27.01,"24+ to 27",IF(E18455&lt;30.01,"27+ to 30","30+"))))))))))))</f>
        <v>0</v>
      </c>
      <c r="H18455" s="7" t="str">
        <f>IF(F18455&lt;0,"0-",IF(F18455=0,"0",IF(F18455&lt;3.01,"0+ to 3",IF(F18455&lt;6.01,"3+ to 6",IF(F18455&lt;9.01,"6+ to 9",IF(F18455&lt;12.01,"9+ to 12",IF(F18455&lt;15.01,"12+ to 15",IF(F18455&lt;18.01,"15+ to 18",IF(F18455&lt;21.01,"18+ to 21",IF(F18455&lt;24.01,"21+ to 24",IF(F18455&lt;27.01,"24+ to 27",IF(F18455&lt;30.01,"27+ to 30","30+"))))))))))))</f>
        <v>0</v>
      </c>
      <c r="I18455" t="str">
        <f>IF(G18455&lt;&gt;H18455,"DIFF","")</f>
        <v/>
      </c>
    </row>
    <row r="18456" spans="1:9">
      <c r="A18456" t="s">
        <v>102</v>
      </c>
      <c r="B18456" t="s">
        <v>114</v>
      </c>
      <c r="C18456" s="1">
        <v>119160502</v>
      </c>
      <c r="D18456" s="1">
        <v>2</v>
      </c>
      <c r="E18456" s="1">
        <v>0</v>
      </c>
      <c r="F18456" s="1">
        <v>4</v>
      </c>
      <c r="G18456" s="7" t="str">
        <f>IF(E18456&lt;0,"0-",IF(E18456=0,"0",IF(E18456&lt;3.01,"0+ to 3",IF(E18456&lt;6.01,"3+ to 6",IF(E18456&lt;9.01,"6+ to 9",IF(E18456&lt;12.01,"9+ to 12",IF(E18456&lt;15.01,"12+ to 15",IF(E18456&lt;18.01,"15+ to 18",IF(E18456&lt;21.01,"18+ to 21",IF(E18456&lt;24.01,"21+ to 24",IF(E18456&lt;27.01,"24+ to 27",IF(E18456&lt;30.01,"27+ to 30","30+"))))))))))))</f>
        <v>0</v>
      </c>
      <c r="H18456" s="7" t="str">
        <f>IF(F18456&lt;0,"0-",IF(F18456=0,"0",IF(F18456&lt;3.01,"0+ to 3",IF(F18456&lt;6.01,"3+ to 6",IF(F18456&lt;9.01,"6+ to 9",IF(F18456&lt;12.01,"9+ to 12",IF(F18456&lt;15.01,"12+ to 15",IF(F18456&lt;18.01,"15+ to 18",IF(F18456&lt;21.01,"18+ to 21",IF(F18456&lt;24.01,"21+ to 24",IF(F18456&lt;27.01,"24+ to 27",IF(F18456&lt;30.01,"27+ to 30","30+"))))))))))))</f>
        <v>3+ to 6</v>
      </c>
      <c r="I18456" t="str">
        <f>IF(G18456&lt;&gt;H18456,"DIFF","")</f>
        <v>DIFF</v>
      </c>
    </row>
    <row r="18457" spans="1:9">
      <c r="A18457" t="s">
        <v>102</v>
      </c>
      <c r="B18457" t="s">
        <v>114</v>
      </c>
      <c r="C18457" s="1">
        <v>119160955</v>
      </c>
      <c r="D18457" s="1">
        <v>2</v>
      </c>
      <c r="E18457" s="1">
        <v>0</v>
      </c>
      <c r="F18457" s="1">
        <v>3</v>
      </c>
      <c r="G18457" s="7" t="str">
        <f>IF(E18457&lt;0,"0-",IF(E18457=0,"0",IF(E18457&lt;3.01,"0+ to 3",IF(E18457&lt;6.01,"3+ to 6",IF(E18457&lt;9.01,"6+ to 9",IF(E18457&lt;12.01,"9+ to 12",IF(E18457&lt;15.01,"12+ to 15",IF(E18457&lt;18.01,"15+ to 18",IF(E18457&lt;21.01,"18+ to 21",IF(E18457&lt;24.01,"21+ to 24",IF(E18457&lt;27.01,"24+ to 27",IF(E18457&lt;30.01,"27+ to 30","30+"))))))))))))</f>
        <v>0</v>
      </c>
      <c r="H18457" s="7" t="str">
        <f>IF(F18457&lt;0,"0-",IF(F18457=0,"0",IF(F18457&lt;3.01,"0+ to 3",IF(F18457&lt;6.01,"3+ to 6",IF(F18457&lt;9.01,"6+ to 9",IF(F18457&lt;12.01,"9+ to 12",IF(F18457&lt;15.01,"12+ to 15",IF(F18457&lt;18.01,"15+ to 18",IF(F18457&lt;21.01,"18+ to 21",IF(F18457&lt;24.01,"21+ to 24",IF(F18457&lt;27.01,"24+ to 27",IF(F18457&lt;30.01,"27+ to 30","30+"))))))))))))</f>
        <v>0+ to 3</v>
      </c>
      <c r="I18457" t="str">
        <f>IF(G18457&lt;&gt;H18457,"DIFF","")</f>
        <v>DIFF</v>
      </c>
    </row>
    <row r="18458" spans="1:9">
      <c r="A18458" t="s">
        <v>102</v>
      </c>
      <c r="B18458" t="s">
        <v>114</v>
      </c>
      <c r="C18458" s="1">
        <v>119161509</v>
      </c>
      <c r="D18458" s="1">
        <v>2</v>
      </c>
      <c r="E18458" s="1">
        <v>-6</v>
      </c>
      <c r="F18458" s="1">
        <v>11</v>
      </c>
      <c r="G18458" s="7" t="str">
        <f>IF(E18458&lt;0,"0-",IF(E18458=0,"0",IF(E18458&lt;3.01,"0+ to 3",IF(E18458&lt;6.01,"3+ to 6",IF(E18458&lt;9.01,"6+ to 9",IF(E18458&lt;12.01,"9+ to 12",IF(E18458&lt;15.01,"12+ to 15",IF(E18458&lt;18.01,"15+ to 18",IF(E18458&lt;21.01,"18+ to 21",IF(E18458&lt;24.01,"21+ to 24",IF(E18458&lt;27.01,"24+ to 27",IF(E18458&lt;30.01,"27+ to 30","30+"))))))))))))</f>
        <v>0-</v>
      </c>
      <c r="H18458" s="7" t="str">
        <f>IF(F18458&lt;0,"0-",IF(F18458=0,"0",IF(F18458&lt;3.01,"0+ to 3",IF(F18458&lt;6.01,"3+ to 6",IF(F18458&lt;9.01,"6+ to 9",IF(F18458&lt;12.01,"9+ to 12",IF(F18458&lt;15.01,"12+ to 15",IF(F18458&lt;18.01,"15+ to 18",IF(F18458&lt;21.01,"18+ to 21",IF(F18458&lt;24.01,"21+ to 24",IF(F18458&lt;27.01,"24+ to 27",IF(F18458&lt;30.01,"27+ to 30","30+"))))))))))))</f>
        <v>9+ to 12</v>
      </c>
      <c r="I18458" t="str">
        <f>IF(G18458&lt;&gt;H18458,"DIFF","")</f>
        <v>DIFF</v>
      </c>
    </row>
    <row r="18459" spans="1:9">
      <c r="A18459" t="s">
        <v>103</v>
      </c>
      <c r="B18459" t="s">
        <v>114</v>
      </c>
      <c r="C18459" s="1">
        <v>119162601</v>
      </c>
      <c r="D18459" s="1">
        <v>2</v>
      </c>
      <c r="E18459" s="1">
        <v>0</v>
      </c>
      <c r="F18459" s="1">
        <v>0</v>
      </c>
      <c r="G18459" s="7" t="str">
        <f>IF(E18459&lt;0,"0-",IF(E18459=0,"0",IF(E18459&lt;3.01,"0+ to 3",IF(E18459&lt;6.01,"3+ to 6",IF(E18459&lt;9.01,"6+ to 9",IF(E18459&lt;12.01,"9+ to 12",IF(E18459&lt;15.01,"12+ to 15",IF(E18459&lt;18.01,"15+ to 18",IF(E18459&lt;21.01,"18+ to 21",IF(E18459&lt;24.01,"21+ to 24",IF(E18459&lt;27.01,"24+ to 27",IF(E18459&lt;30.01,"27+ to 30","30+"))))))))))))</f>
        <v>0</v>
      </c>
      <c r="H18459" s="7" t="str">
        <f>IF(F18459&lt;0,"0-",IF(F18459=0,"0",IF(F18459&lt;3.01,"0+ to 3",IF(F18459&lt;6.01,"3+ to 6",IF(F18459&lt;9.01,"6+ to 9",IF(F18459&lt;12.01,"9+ to 12",IF(F18459&lt;15.01,"12+ to 15",IF(F18459&lt;18.01,"15+ to 18",IF(F18459&lt;21.01,"18+ to 21",IF(F18459&lt;24.01,"21+ to 24",IF(F18459&lt;27.01,"24+ to 27",IF(F18459&lt;30.01,"27+ to 30","30+"))))))))))))</f>
        <v>0</v>
      </c>
      <c r="I18459" t="str">
        <f>IF(G18459&lt;&gt;H18459,"DIFF","")</f>
        <v/>
      </c>
    </row>
    <row r="18460" spans="1:9">
      <c r="A18460" t="s">
        <v>103</v>
      </c>
      <c r="B18460" t="s">
        <v>114</v>
      </c>
      <c r="C18460" s="1">
        <v>119165617</v>
      </c>
      <c r="D18460" s="1">
        <v>2</v>
      </c>
      <c r="E18460" s="1">
        <v>0</v>
      </c>
      <c r="F18460" s="1">
        <v>30</v>
      </c>
      <c r="G18460" s="7" t="str">
        <f>IF(E18460&lt;0,"0-",IF(E18460=0,"0",IF(E18460&lt;3.01,"0+ to 3",IF(E18460&lt;6.01,"3+ to 6",IF(E18460&lt;9.01,"6+ to 9",IF(E18460&lt;12.01,"9+ to 12",IF(E18460&lt;15.01,"12+ to 15",IF(E18460&lt;18.01,"15+ to 18",IF(E18460&lt;21.01,"18+ to 21",IF(E18460&lt;24.01,"21+ to 24",IF(E18460&lt;27.01,"24+ to 27",IF(E18460&lt;30.01,"27+ to 30","30+"))))))))))))</f>
        <v>0</v>
      </c>
      <c r="H18460" s="7" t="str">
        <f>IF(F18460&lt;0,"0-",IF(F18460=0,"0",IF(F18460&lt;3.01,"0+ to 3",IF(F18460&lt;6.01,"3+ to 6",IF(F18460&lt;9.01,"6+ to 9",IF(F18460&lt;12.01,"9+ to 12",IF(F18460&lt;15.01,"12+ to 15",IF(F18460&lt;18.01,"15+ to 18",IF(F18460&lt;21.01,"18+ to 21",IF(F18460&lt;24.01,"21+ to 24",IF(F18460&lt;27.01,"24+ to 27",IF(F18460&lt;30.01,"27+ to 30","30+"))))))))))))</f>
        <v>27+ to 30</v>
      </c>
      <c r="I18460" t="str">
        <f>IF(G18460&lt;&gt;H18460,"DIFF","")</f>
        <v>DIFF</v>
      </c>
    </row>
    <row r="18461" spans="1:9">
      <c r="A18461" t="s">
        <v>102</v>
      </c>
      <c r="B18461" t="s">
        <v>114</v>
      </c>
      <c r="C18461" s="1">
        <v>119168656</v>
      </c>
      <c r="D18461" s="1">
        <v>2</v>
      </c>
      <c r="E18461" s="1">
        <v>-6</v>
      </c>
      <c r="F18461" s="1">
        <v>10</v>
      </c>
      <c r="G18461" s="7" t="str">
        <f>IF(E18461&lt;0,"0-",IF(E18461=0,"0",IF(E18461&lt;3.01,"0+ to 3",IF(E18461&lt;6.01,"3+ to 6",IF(E18461&lt;9.01,"6+ to 9",IF(E18461&lt;12.01,"9+ to 12",IF(E18461&lt;15.01,"12+ to 15",IF(E18461&lt;18.01,"15+ to 18",IF(E18461&lt;21.01,"18+ to 21",IF(E18461&lt;24.01,"21+ to 24",IF(E18461&lt;27.01,"24+ to 27",IF(E18461&lt;30.01,"27+ to 30","30+"))))))))))))</f>
        <v>0-</v>
      </c>
      <c r="H18461" s="7" t="str">
        <f>IF(F18461&lt;0,"0-",IF(F18461=0,"0",IF(F18461&lt;3.01,"0+ to 3",IF(F18461&lt;6.01,"3+ to 6",IF(F18461&lt;9.01,"6+ to 9",IF(F18461&lt;12.01,"9+ to 12",IF(F18461&lt;15.01,"12+ to 15",IF(F18461&lt;18.01,"15+ to 18",IF(F18461&lt;21.01,"18+ to 21",IF(F18461&lt;24.01,"21+ to 24",IF(F18461&lt;27.01,"24+ to 27",IF(F18461&lt;30.01,"27+ to 30","30+"))))))))))))</f>
        <v>9+ to 12</v>
      </c>
      <c r="I18461" t="str">
        <f>IF(G18461&lt;&gt;H18461,"DIFF","")</f>
        <v>DIFF</v>
      </c>
    </row>
    <row r="18462" spans="1:9">
      <c r="A18462" t="s">
        <v>102</v>
      </c>
      <c r="B18462" t="s">
        <v>114</v>
      </c>
      <c r="C18462" s="1">
        <v>119169113</v>
      </c>
      <c r="D18462" s="1">
        <v>9</v>
      </c>
      <c r="E18462" s="1">
        <v>-17</v>
      </c>
      <c r="F18462" s="1">
        <v>98</v>
      </c>
      <c r="G18462" s="7" t="str">
        <f>IF(E18462&lt;0,"0-",IF(E18462=0,"0",IF(E18462&lt;3.01,"0+ to 3",IF(E18462&lt;6.01,"3+ to 6",IF(E18462&lt;9.01,"6+ to 9",IF(E18462&lt;12.01,"9+ to 12",IF(E18462&lt;15.01,"12+ to 15",IF(E18462&lt;18.01,"15+ to 18",IF(E18462&lt;21.01,"18+ to 21",IF(E18462&lt;24.01,"21+ to 24",IF(E18462&lt;27.01,"24+ to 27",IF(E18462&lt;30.01,"27+ to 30","30+"))))))))))))</f>
        <v>0-</v>
      </c>
      <c r="H18462" s="7" t="str">
        <f>IF(F18462&lt;0,"0-",IF(F18462=0,"0",IF(F18462&lt;3.01,"0+ to 3",IF(F18462&lt;6.01,"3+ to 6",IF(F18462&lt;9.01,"6+ to 9",IF(F18462&lt;12.01,"9+ to 12",IF(F18462&lt;15.01,"12+ to 15",IF(F18462&lt;18.01,"15+ to 18",IF(F18462&lt;21.01,"18+ to 21",IF(F18462&lt;24.01,"21+ to 24",IF(F18462&lt;27.01,"24+ to 27",IF(F18462&lt;30.01,"27+ to 30","30+"))))))))))))</f>
        <v>30+</v>
      </c>
      <c r="I18462" t="str">
        <f>IF(G18462&lt;&gt;H18462,"DIFF","")</f>
        <v>DIFF</v>
      </c>
    </row>
    <row r="18463" spans="1:9">
      <c r="A18463" t="s">
        <v>102</v>
      </c>
      <c r="B18463" t="s">
        <v>114</v>
      </c>
      <c r="C18463" s="1">
        <v>119170504</v>
      </c>
      <c r="D18463" s="1">
        <v>2</v>
      </c>
      <c r="E18463" s="1">
        <v>-8</v>
      </c>
      <c r="F18463" s="1">
        <v>15</v>
      </c>
      <c r="G18463" s="7" t="str">
        <f>IF(E18463&lt;0,"0-",IF(E18463=0,"0",IF(E18463&lt;3.01,"0+ to 3",IF(E18463&lt;6.01,"3+ to 6",IF(E18463&lt;9.01,"6+ to 9",IF(E18463&lt;12.01,"9+ to 12",IF(E18463&lt;15.01,"12+ to 15",IF(E18463&lt;18.01,"15+ to 18",IF(E18463&lt;21.01,"18+ to 21",IF(E18463&lt;24.01,"21+ to 24",IF(E18463&lt;27.01,"24+ to 27",IF(E18463&lt;30.01,"27+ to 30","30+"))))))))))))</f>
        <v>0-</v>
      </c>
      <c r="H18463" s="7" t="str">
        <f>IF(F18463&lt;0,"0-",IF(F18463=0,"0",IF(F18463&lt;3.01,"0+ to 3",IF(F18463&lt;6.01,"3+ to 6",IF(F18463&lt;9.01,"6+ to 9",IF(F18463&lt;12.01,"9+ to 12",IF(F18463&lt;15.01,"12+ to 15",IF(F18463&lt;18.01,"15+ to 18",IF(F18463&lt;21.01,"18+ to 21",IF(F18463&lt;24.01,"21+ to 24",IF(F18463&lt;27.01,"24+ to 27",IF(F18463&lt;30.01,"27+ to 30","30+"))))))))))))</f>
        <v>12+ to 15</v>
      </c>
      <c r="I18463" t="str">
        <f>IF(G18463&lt;&gt;H18463,"DIFF","")</f>
        <v>DIFF</v>
      </c>
    </row>
    <row r="18464" spans="1:9">
      <c r="A18464" t="s">
        <v>102</v>
      </c>
      <c r="B18464" t="s">
        <v>114</v>
      </c>
      <c r="C18464" s="1">
        <v>119170505</v>
      </c>
      <c r="D18464" s="1">
        <v>2</v>
      </c>
      <c r="E18464" s="1">
        <v>0</v>
      </c>
      <c r="F18464" s="1">
        <v>6</v>
      </c>
      <c r="G18464" s="7" t="str">
        <f>IF(E18464&lt;0,"0-",IF(E18464=0,"0",IF(E18464&lt;3.01,"0+ to 3",IF(E18464&lt;6.01,"3+ to 6",IF(E18464&lt;9.01,"6+ to 9",IF(E18464&lt;12.01,"9+ to 12",IF(E18464&lt;15.01,"12+ to 15",IF(E18464&lt;18.01,"15+ to 18",IF(E18464&lt;21.01,"18+ to 21",IF(E18464&lt;24.01,"21+ to 24",IF(E18464&lt;27.01,"24+ to 27",IF(E18464&lt;30.01,"27+ to 30","30+"))))))))))))</f>
        <v>0</v>
      </c>
      <c r="H18464" s="7" t="str">
        <f>IF(F18464&lt;0,"0-",IF(F18464=0,"0",IF(F18464&lt;3.01,"0+ to 3",IF(F18464&lt;6.01,"3+ to 6",IF(F18464&lt;9.01,"6+ to 9",IF(F18464&lt;12.01,"9+ to 12",IF(F18464&lt;15.01,"12+ to 15",IF(F18464&lt;18.01,"15+ to 18",IF(F18464&lt;21.01,"18+ to 21",IF(F18464&lt;24.01,"21+ to 24",IF(F18464&lt;27.01,"24+ to 27",IF(F18464&lt;30.01,"27+ to 30","30+"))))))))))))</f>
        <v>3+ to 6</v>
      </c>
      <c r="I18464" t="str">
        <f>IF(G18464&lt;&gt;H18464,"DIFF","")</f>
        <v>DIFF</v>
      </c>
    </row>
    <row r="18465" spans="1:9">
      <c r="A18465" t="s">
        <v>102</v>
      </c>
      <c r="B18465" t="s">
        <v>114</v>
      </c>
      <c r="C18465" s="1">
        <v>119171649</v>
      </c>
      <c r="D18465" s="1">
        <v>13</v>
      </c>
      <c r="E18465" s="1">
        <v>-7</v>
      </c>
      <c r="F18465" s="1">
        <v>81</v>
      </c>
      <c r="G18465" s="7" t="str">
        <f>IF(E18465&lt;0,"0-",IF(E18465=0,"0",IF(E18465&lt;3.01,"0+ to 3",IF(E18465&lt;6.01,"3+ to 6",IF(E18465&lt;9.01,"6+ to 9",IF(E18465&lt;12.01,"9+ to 12",IF(E18465&lt;15.01,"12+ to 15",IF(E18465&lt;18.01,"15+ to 18",IF(E18465&lt;21.01,"18+ to 21",IF(E18465&lt;24.01,"21+ to 24",IF(E18465&lt;27.01,"24+ to 27",IF(E18465&lt;30.01,"27+ to 30","30+"))))))))))))</f>
        <v>0-</v>
      </c>
      <c r="H18465" s="7" t="str">
        <f>IF(F18465&lt;0,"0-",IF(F18465=0,"0",IF(F18465&lt;3.01,"0+ to 3",IF(F18465&lt;6.01,"3+ to 6",IF(F18465&lt;9.01,"6+ to 9",IF(F18465&lt;12.01,"9+ to 12",IF(F18465&lt;15.01,"12+ to 15",IF(F18465&lt;18.01,"15+ to 18",IF(F18465&lt;21.01,"18+ to 21",IF(F18465&lt;24.01,"21+ to 24",IF(F18465&lt;27.01,"24+ to 27",IF(F18465&lt;30.01,"27+ to 30","30+"))))))))))))</f>
        <v>30+</v>
      </c>
      <c r="I18465" t="str">
        <f>IF(G18465&lt;&gt;H18465,"DIFF","")</f>
        <v>DIFF</v>
      </c>
    </row>
    <row r="18466" spans="1:9">
      <c r="A18466" t="s">
        <v>102</v>
      </c>
      <c r="B18466" t="s">
        <v>114</v>
      </c>
      <c r="C18466" s="1">
        <v>119174692</v>
      </c>
      <c r="D18466" s="1">
        <v>2</v>
      </c>
      <c r="E18466" s="1">
        <v>0</v>
      </c>
      <c r="F18466" s="1">
        <v>5</v>
      </c>
      <c r="G18466" s="7" t="str">
        <f>IF(E18466&lt;0,"0-",IF(E18466=0,"0",IF(E18466&lt;3.01,"0+ to 3",IF(E18466&lt;6.01,"3+ to 6",IF(E18466&lt;9.01,"6+ to 9",IF(E18466&lt;12.01,"9+ to 12",IF(E18466&lt;15.01,"12+ to 15",IF(E18466&lt;18.01,"15+ to 18",IF(E18466&lt;21.01,"18+ to 21",IF(E18466&lt;24.01,"21+ to 24",IF(E18466&lt;27.01,"24+ to 27",IF(E18466&lt;30.01,"27+ to 30","30+"))))))))))))</f>
        <v>0</v>
      </c>
      <c r="H18466" s="7" t="str">
        <f>IF(F18466&lt;0,"0-",IF(F18466=0,"0",IF(F18466&lt;3.01,"0+ to 3",IF(F18466&lt;6.01,"3+ to 6",IF(F18466&lt;9.01,"6+ to 9",IF(F18466&lt;12.01,"9+ to 12",IF(F18466&lt;15.01,"12+ to 15",IF(F18466&lt;18.01,"15+ to 18",IF(F18466&lt;21.01,"18+ to 21",IF(F18466&lt;24.01,"21+ to 24",IF(F18466&lt;27.01,"24+ to 27",IF(F18466&lt;30.01,"27+ to 30","30+"))))))))))))</f>
        <v>3+ to 6</v>
      </c>
      <c r="I18466" t="str">
        <f>IF(G18466&lt;&gt;H18466,"DIFF","")</f>
        <v>DIFF</v>
      </c>
    </row>
    <row r="18467" spans="1:9">
      <c r="A18467" t="s">
        <v>102</v>
      </c>
      <c r="B18467" t="s">
        <v>114</v>
      </c>
      <c r="C18467" s="1">
        <v>119174786</v>
      </c>
      <c r="D18467" s="1">
        <v>2</v>
      </c>
      <c r="E18467" s="1">
        <v>-7</v>
      </c>
      <c r="F18467" s="1">
        <v>3</v>
      </c>
      <c r="G18467" s="7" t="str">
        <f>IF(E18467&lt;0,"0-",IF(E18467=0,"0",IF(E18467&lt;3.01,"0+ to 3",IF(E18467&lt;6.01,"3+ to 6",IF(E18467&lt;9.01,"6+ to 9",IF(E18467&lt;12.01,"9+ to 12",IF(E18467&lt;15.01,"12+ to 15",IF(E18467&lt;18.01,"15+ to 18",IF(E18467&lt;21.01,"18+ to 21",IF(E18467&lt;24.01,"21+ to 24",IF(E18467&lt;27.01,"24+ to 27",IF(E18467&lt;30.01,"27+ to 30","30+"))))))))))))</f>
        <v>0-</v>
      </c>
      <c r="H18467" s="7" t="str">
        <f>IF(F18467&lt;0,"0-",IF(F18467=0,"0",IF(F18467&lt;3.01,"0+ to 3",IF(F18467&lt;6.01,"3+ to 6",IF(F18467&lt;9.01,"6+ to 9",IF(F18467&lt;12.01,"9+ to 12",IF(F18467&lt;15.01,"12+ to 15",IF(F18467&lt;18.01,"15+ to 18",IF(F18467&lt;21.01,"18+ to 21",IF(F18467&lt;24.01,"21+ to 24",IF(F18467&lt;27.01,"24+ to 27",IF(F18467&lt;30.01,"27+ to 30","30+"))))))))))))</f>
        <v>0+ to 3</v>
      </c>
      <c r="I18467" t="str">
        <f>IF(G18467&lt;&gt;H18467,"DIFF","")</f>
        <v>DIFF</v>
      </c>
    </row>
    <row r="18468" spans="1:9">
      <c r="A18468" t="s">
        <v>102</v>
      </c>
      <c r="B18468" t="s">
        <v>113</v>
      </c>
      <c r="C18468" s="1">
        <v>119179050</v>
      </c>
      <c r="D18468" s="1">
        <v>2</v>
      </c>
      <c r="E18468" s="1">
        <v>0</v>
      </c>
      <c r="F18468" s="1">
        <v>1</v>
      </c>
      <c r="G18468" s="7" t="str">
        <f>IF(E18468&lt;0,"0-",IF(E18468=0,"0",IF(E18468&lt;3.01,"0+ to 3",IF(E18468&lt;6.01,"3+ to 6",IF(E18468&lt;9.01,"6+ to 9",IF(E18468&lt;12.01,"9+ to 12",IF(E18468&lt;15.01,"12+ to 15",IF(E18468&lt;18.01,"15+ to 18",IF(E18468&lt;21.01,"18+ to 21",IF(E18468&lt;24.01,"21+ to 24",IF(E18468&lt;27.01,"24+ to 27",IF(E18468&lt;30.01,"27+ to 30","30+"))))))))))))</f>
        <v>0</v>
      </c>
      <c r="H18468" s="7" t="str">
        <f>IF(F18468&lt;0,"0-",IF(F18468=0,"0",IF(F18468&lt;3.01,"0+ to 3",IF(F18468&lt;6.01,"3+ to 6",IF(F18468&lt;9.01,"6+ to 9",IF(F18468&lt;12.01,"9+ to 12",IF(F18468&lt;15.01,"12+ to 15",IF(F18468&lt;18.01,"15+ to 18",IF(F18468&lt;21.01,"18+ to 21",IF(F18468&lt;24.01,"21+ to 24",IF(F18468&lt;27.01,"24+ to 27",IF(F18468&lt;30.01,"27+ to 30","30+"))))))))))))</f>
        <v>0+ to 3</v>
      </c>
      <c r="I18468" t="str">
        <f>IF(G18468&lt;&gt;H18468,"DIFF","")</f>
        <v>DIFF</v>
      </c>
    </row>
    <row r="18469" spans="1:9">
      <c r="A18469" t="s">
        <v>102</v>
      </c>
      <c r="B18469" t="s">
        <v>112</v>
      </c>
      <c r="C18469" s="1">
        <v>119236185</v>
      </c>
      <c r="D18469" s="1">
        <v>2</v>
      </c>
      <c r="E18469" s="1">
        <v>-51</v>
      </c>
      <c r="F18469" s="1">
        <v>11</v>
      </c>
      <c r="G18469" s="7" t="str">
        <f>IF(E18469&lt;0,"0-",IF(E18469=0,"0",IF(E18469&lt;3.01,"0+ to 3",IF(E18469&lt;6.01,"3+ to 6",IF(E18469&lt;9.01,"6+ to 9",IF(E18469&lt;12.01,"9+ to 12",IF(E18469&lt;15.01,"12+ to 15",IF(E18469&lt;18.01,"15+ to 18",IF(E18469&lt;21.01,"18+ to 21",IF(E18469&lt;24.01,"21+ to 24",IF(E18469&lt;27.01,"24+ to 27",IF(E18469&lt;30.01,"27+ to 30","30+"))))))))))))</f>
        <v>0-</v>
      </c>
      <c r="H18469" s="7" t="str">
        <f>IF(F18469&lt;0,"0-",IF(F18469=0,"0",IF(F18469&lt;3.01,"0+ to 3",IF(F18469&lt;6.01,"3+ to 6",IF(F18469&lt;9.01,"6+ to 9",IF(F18469&lt;12.01,"9+ to 12",IF(F18469&lt;15.01,"12+ to 15",IF(F18469&lt;18.01,"15+ to 18",IF(F18469&lt;21.01,"18+ to 21",IF(F18469&lt;24.01,"21+ to 24",IF(F18469&lt;27.01,"24+ to 27",IF(F18469&lt;30.01,"27+ to 30","30+"))))))))))))</f>
        <v>9+ to 12</v>
      </c>
      <c r="I18469" t="str">
        <f>IF(G18469&lt;&gt;H18469,"DIFF","")</f>
        <v>DIFF</v>
      </c>
    </row>
    <row r="18470" spans="1:9">
      <c r="A18470" t="s">
        <v>102</v>
      </c>
      <c r="B18470" t="s">
        <v>112</v>
      </c>
      <c r="C18470" s="1">
        <v>119237068</v>
      </c>
      <c r="D18470" s="1">
        <v>2</v>
      </c>
      <c r="E18470" s="1">
        <v>-2</v>
      </c>
      <c r="F18470" s="1">
        <v>0</v>
      </c>
      <c r="G18470" s="7" t="str">
        <f>IF(E18470&lt;0,"0-",IF(E18470=0,"0",IF(E18470&lt;3.01,"0+ to 3",IF(E18470&lt;6.01,"3+ to 6",IF(E18470&lt;9.01,"6+ to 9",IF(E18470&lt;12.01,"9+ to 12",IF(E18470&lt;15.01,"12+ to 15",IF(E18470&lt;18.01,"15+ to 18",IF(E18470&lt;21.01,"18+ to 21",IF(E18470&lt;24.01,"21+ to 24",IF(E18470&lt;27.01,"24+ to 27",IF(E18470&lt;30.01,"27+ to 30","30+"))))))))))))</f>
        <v>0-</v>
      </c>
      <c r="H18470" s="7" t="str">
        <f>IF(F18470&lt;0,"0-",IF(F18470=0,"0",IF(F18470&lt;3.01,"0+ to 3",IF(F18470&lt;6.01,"3+ to 6",IF(F18470&lt;9.01,"6+ to 9",IF(F18470&lt;12.01,"9+ to 12",IF(F18470&lt;15.01,"12+ to 15",IF(F18470&lt;18.01,"15+ to 18",IF(F18470&lt;21.01,"18+ to 21",IF(F18470&lt;24.01,"21+ to 24",IF(F18470&lt;27.01,"24+ to 27",IF(F18470&lt;30.01,"27+ to 30","30+"))))))))))))</f>
        <v>0</v>
      </c>
      <c r="I18470" t="str">
        <f>IF(G18470&lt;&gt;H18470,"DIFF","")</f>
        <v>DIFF</v>
      </c>
    </row>
    <row r="18471" spans="1:9">
      <c r="A18471" t="s">
        <v>103</v>
      </c>
      <c r="B18471" t="s">
        <v>112</v>
      </c>
      <c r="C18471" s="1">
        <v>119238023</v>
      </c>
      <c r="D18471" s="1">
        <v>2</v>
      </c>
      <c r="E18471" s="1">
        <v>-14</v>
      </c>
      <c r="F18471" s="1">
        <v>19</v>
      </c>
      <c r="G18471" s="7" t="str">
        <f>IF(E18471&lt;0,"0-",IF(E18471=0,"0",IF(E18471&lt;3.01,"0+ to 3",IF(E18471&lt;6.01,"3+ to 6",IF(E18471&lt;9.01,"6+ to 9",IF(E18471&lt;12.01,"9+ to 12",IF(E18471&lt;15.01,"12+ to 15",IF(E18471&lt;18.01,"15+ to 18",IF(E18471&lt;21.01,"18+ to 21",IF(E18471&lt;24.01,"21+ to 24",IF(E18471&lt;27.01,"24+ to 27",IF(E18471&lt;30.01,"27+ to 30","30+"))))))))))))</f>
        <v>0-</v>
      </c>
      <c r="H18471" s="7" t="str">
        <f>IF(F18471&lt;0,"0-",IF(F18471=0,"0",IF(F18471&lt;3.01,"0+ to 3",IF(F18471&lt;6.01,"3+ to 6",IF(F18471&lt;9.01,"6+ to 9",IF(F18471&lt;12.01,"9+ to 12",IF(F18471&lt;15.01,"12+ to 15",IF(F18471&lt;18.01,"15+ to 18",IF(F18471&lt;21.01,"18+ to 21",IF(F18471&lt;24.01,"21+ to 24",IF(F18471&lt;27.01,"24+ to 27",IF(F18471&lt;30.01,"27+ to 30","30+"))))))))))))</f>
        <v>18+ to 21</v>
      </c>
      <c r="I18471" t="str">
        <f>IF(G18471&lt;&gt;H18471,"DIFF","")</f>
        <v>DIFF</v>
      </c>
    </row>
    <row r="18472" spans="1:9">
      <c r="A18472" t="s">
        <v>102</v>
      </c>
      <c r="B18472" t="s">
        <v>112</v>
      </c>
      <c r="C18472" s="1">
        <v>119241195</v>
      </c>
      <c r="D18472" s="1">
        <v>2</v>
      </c>
      <c r="E18472" s="1">
        <v>-3</v>
      </c>
      <c r="F18472" s="1">
        <v>8</v>
      </c>
      <c r="G18472" s="7" t="str">
        <f>IF(E18472&lt;0,"0-",IF(E18472=0,"0",IF(E18472&lt;3.01,"0+ to 3",IF(E18472&lt;6.01,"3+ to 6",IF(E18472&lt;9.01,"6+ to 9",IF(E18472&lt;12.01,"9+ to 12",IF(E18472&lt;15.01,"12+ to 15",IF(E18472&lt;18.01,"15+ to 18",IF(E18472&lt;21.01,"18+ to 21",IF(E18472&lt;24.01,"21+ to 24",IF(E18472&lt;27.01,"24+ to 27",IF(E18472&lt;30.01,"27+ to 30","30+"))))))))))))</f>
        <v>0-</v>
      </c>
      <c r="H18472" s="7" t="str">
        <f>IF(F18472&lt;0,"0-",IF(F18472=0,"0",IF(F18472&lt;3.01,"0+ to 3",IF(F18472&lt;6.01,"3+ to 6",IF(F18472&lt;9.01,"6+ to 9",IF(F18472&lt;12.01,"9+ to 12",IF(F18472&lt;15.01,"12+ to 15",IF(F18472&lt;18.01,"15+ to 18",IF(F18472&lt;21.01,"18+ to 21",IF(F18472&lt;24.01,"21+ to 24",IF(F18472&lt;27.01,"24+ to 27",IF(F18472&lt;30.01,"27+ to 30","30+"))))))))))))</f>
        <v>6+ to 9</v>
      </c>
      <c r="I18472" t="str">
        <f>IF(G18472&lt;&gt;H18472,"DIFF","")</f>
        <v>DIFF</v>
      </c>
    </row>
    <row r="18473" spans="1:9">
      <c r="A18473" t="s">
        <v>102</v>
      </c>
      <c r="B18473" t="s">
        <v>112</v>
      </c>
      <c r="C18473" s="1">
        <v>119241666</v>
      </c>
      <c r="D18473" s="1">
        <v>2</v>
      </c>
      <c r="E18473" s="1">
        <v>-3</v>
      </c>
      <c r="F18473" s="1">
        <v>4</v>
      </c>
      <c r="G18473" s="7" t="str">
        <f>IF(E18473&lt;0,"0-",IF(E18473=0,"0",IF(E18473&lt;3.01,"0+ to 3",IF(E18473&lt;6.01,"3+ to 6",IF(E18473&lt;9.01,"6+ to 9",IF(E18473&lt;12.01,"9+ to 12",IF(E18473&lt;15.01,"12+ to 15",IF(E18473&lt;18.01,"15+ to 18",IF(E18473&lt;21.01,"18+ to 21",IF(E18473&lt;24.01,"21+ to 24",IF(E18473&lt;27.01,"24+ to 27",IF(E18473&lt;30.01,"27+ to 30","30+"))))))))))))</f>
        <v>0-</v>
      </c>
      <c r="H18473" s="7" t="str">
        <f>IF(F18473&lt;0,"0-",IF(F18473=0,"0",IF(F18473&lt;3.01,"0+ to 3",IF(F18473&lt;6.01,"3+ to 6",IF(F18473&lt;9.01,"6+ to 9",IF(F18473&lt;12.01,"9+ to 12",IF(F18473&lt;15.01,"12+ to 15",IF(F18473&lt;18.01,"15+ to 18",IF(F18473&lt;21.01,"18+ to 21",IF(F18473&lt;24.01,"21+ to 24",IF(F18473&lt;27.01,"24+ to 27",IF(F18473&lt;30.01,"27+ to 30","30+"))))))))))))</f>
        <v>3+ to 6</v>
      </c>
      <c r="I18473" t="str">
        <f>IF(G18473&lt;&gt;H18473,"DIFF","")</f>
        <v>DIFF</v>
      </c>
    </row>
    <row r="18474" spans="1:9">
      <c r="A18474" t="s">
        <v>102</v>
      </c>
      <c r="B18474" t="s">
        <v>112</v>
      </c>
      <c r="C18474" s="1">
        <v>119242499</v>
      </c>
      <c r="D18474" s="1">
        <v>2</v>
      </c>
      <c r="E18474" s="1">
        <v>-7</v>
      </c>
      <c r="F18474" s="1">
        <v>10</v>
      </c>
      <c r="G18474" s="7" t="str">
        <f>IF(E18474&lt;0,"0-",IF(E18474=0,"0",IF(E18474&lt;3.01,"0+ to 3",IF(E18474&lt;6.01,"3+ to 6",IF(E18474&lt;9.01,"6+ to 9",IF(E18474&lt;12.01,"9+ to 12",IF(E18474&lt;15.01,"12+ to 15",IF(E18474&lt;18.01,"15+ to 18",IF(E18474&lt;21.01,"18+ to 21",IF(E18474&lt;24.01,"21+ to 24",IF(E18474&lt;27.01,"24+ to 27",IF(E18474&lt;30.01,"27+ to 30","30+"))))))))))))</f>
        <v>0-</v>
      </c>
      <c r="H18474" s="7" t="str">
        <f>IF(F18474&lt;0,"0-",IF(F18474=0,"0",IF(F18474&lt;3.01,"0+ to 3",IF(F18474&lt;6.01,"3+ to 6",IF(F18474&lt;9.01,"6+ to 9",IF(F18474&lt;12.01,"9+ to 12",IF(F18474&lt;15.01,"12+ to 15",IF(F18474&lt;18.01,"15+ to 18",IF(F18474&lt;21.01,"18+ to 21",IF(F18474&lt;24.01,"21+ to 24",IF(F18474&lt;27.01,"24+ to 27",IF(F18474&lt;30.01,"27+ to 30","30+"))))))))))))</f>
        <v>9+ to 12</v>
      </c>
      <c r="I18474" t="str">
        <f>IF(G18474&lt;&gt;H18474,"DIFF","")</f>
        <v>DIFF</v>
      </c>
    </row>
    <row r="18475" spans="1:9">
      <c r="A18475" t="s">
        <v>102</v>
      </c>
      <c r="B18475" t="s">
        <v>112</v>
      </c>
      <c r="C18475" s="1">
        <v>119243667</v>
      </c>
      <c r="D18475" s="1">
        <v>2</v>
      </c>
      <c r="E18475" s="1">
        <v>-5</v>
      </c>
      <c r="F18475" s="1">
        <v>5</v>
      </c>
      <c r="G18475" s="7" t="str">
        <f>IF(E18475&lt;0,"0-",IF(E18475=0,"0",IF(E18475&lt;3.01,"0+ to 3",IF(E18475&lt;6.01,"3+ to 6",IF(E18475&lt;9.01,"6+ to 9",IF(E18475&lt;12.01,"9+ to 12",IF(E18475&lt;15.01,"12+ to 15",IF(E18475&lt;18.01,"15+ to 18",IF(E18475&lt;21.01,"18+ to 21",IF(E18475&lt;24.01,"21+ to 24",IF(E18475&lt;27.01,"24+ to 27",IF(E18475&lt;30.01,"27+ to 30","30+"))))))))))))</f>
        <v>0-</v>
      </c>
      <c r="H18475" s="7" t="str">
        <f>IF(F18475&lt;0,"0-",IF(F18475=0,"0",IF(F18475&lt;3.01,"0+ to 3",IF(F18475&lt;6.01,"3+ to 6",IF(F18475&lt;9.01,"6+ to 9",IF(F18475&lt;12.01,"9+ to 12",IF(F18475&lt;15.01,"12+ to 15",IF(F18475&lt;18.01,"15+ to 18",IF(F18475&lt;21.01,"18+ to 21",IF(F18475&lt;24.01,"21+ to 24",IF(F18475&lt;27.01,"24+ to 27",IF(F18475&lt;30.01,"27+ to 30","30+"))))))))))))</f>
        <v>3+ to 6</v>
      </c>
      <c r="I18475" t="str">
        <f>IF(G18475&lt;&gt;H18475,"DIFF","")</f>
        <v>DIFF</v>
      </c>
    </row>
    <row r="18476" spans="1:9">
      <c r="A18476" t="s">
        <v>102</v>
      </c>
      <c r="B18476" t="s">
        <v>112</v>
      </c>
      <c r="C18476" s="1">
        <v>119247470</v>
      </c>
      <c r="D18476" s="1">
        <v>2</v>
      </c>
      <c r="E18476" s="1">
        <v>-2</v>
      </c>
      <c r="F18476" s="1">
        <v>12</v>
      </c>
      <c r="G18476" s="7" t="str">
        <f>IF(E18476&lt;0,"0-",IF(E18476=0,"0",IF(E18476&lt;3.01,"0+ to 3",IF(E18476&lt;6.01,"3+ to 6",IF(E18476&lt;9.01,"6+ to 9",IF(E18476&lt;12.01,"9+ to 12",IF(E18476&lt;15.01,"12+ to 15",IF(E18476&lt;18.01,"15+ to 18",IF(E18476&lt;21.01,"18+ to 21",IF(E18476&lt;24.01,"21+ to 24",IF(E18476&lt;27.01,"24+ to 27",IF(E18476&lt;30.01,"27+ to 30","30+"))))))))))))</f>
        <v>0-</v>
      </c>
      <c r="H18476" s="7" t="str">
        <f>IF(F18476&lt;0,"0-",IF(F18476=0,"0",IF(F18476&lt;3.01,"0+ to 3",IF(F18476&lt;6.01,"3+ to 6",IF(F18476&lt;9.01,"6+ to 9",IF(F18476&lt;12.01,"9+ to 12",IF(F18476&lt;15.01,"12+ to 15",IF(F18476&lt;18.01,"15+ to 18",IF(F18476&lt;21.01,"18+ to 21",IF(F18476&lt;24.01,"21+ to 24",IF(F18476&lt;27.01,"24+ to 27",IF(F18476&lt;30.01,"27+ to 30","30+"))))))))))))</f>
        <v>9+ to 12</v>
      </c>
      <c r="I18476" t="str">
        <f>IF(G18476&lt;&gt;H18476,"DIFF","")</f>
        <v>DIFF</v>
      </c>
    </row>
    <row r="18477" spans="1:9">
      <c r="A18477" t="s">
        <v>103</v>
      </c>
      <c r="B18477" t="s">
        <v>112</v>
      </c>
      <c r="C18477" s="1">
        <v>119258229</v>
      </c>
      <c r="D18477" s="1">
        <v>2</v>
      </c>
      <c r="E18477" s="1">
        <v>-8</v>
      </c>
      <c r="F18477" s="1">
        <v>8</v>
      </c>
      <c r="G18477" s="7" t="str">
        <f>IF(E18477&lt;0,"0-",IF(E18477=0,"0",IF(E18477&lt;3.01,"0+ to 3",IF(E18477&lt;6.01,"3+ to 6",IF(E18477&lt;9.01,"6+ to 9",IF(E18477&lt;12.01,"9+ to 12",IF(E18477&lt;15.01,"12+ to 15",IF(E18477&lt;18.01,"15+ to 18",IF(E18477&lt;21.01,"18+ to 21",IF(E18477&lt;24.01,"21+ to 24",IF(E18477&lt;27.01,"24+ to 27",IF(E18477&lt;30.01,"27+ to 30","30+"))))))))))))</f>
        <v>0-</v>
      </c>
      <c r="H18477" s="7" t="str">
        <f>IF(F18477&lt;0,"0-",IF(F18477=0,"0",IF(F18477&lt;3.01,"0+ to 3",IF(F18477&lt;6.01,"3+ to 6",IF(F18477&lt;9.01,"6+ to 9",IF(F18477&lt;12.01,"9+ to 12",IF(F18477&lt;15.01,"12+ to 15",IF(F18477&lt;18.01,"15+ to 18",IF(F18477&lt;21.01,"18+ to 21",IF(F18477&lt;24.01,"21+ to 24",IF(F18477&lt;27.01,"24+ to 27",IF(F18477&lt;30.01,"27+ to 30","30+"))))))))))))</f>
        <v>6+ to 9</v>
      </c>
      <c r="I18477" t="str">
        <f>IF(G18477&lt;&gt;H18477,"DIFF","")</f>
        <v>DIFF</v>
      </c>
    </row>
    <row r="18478" spans="1:9">
      <c r="A18478" t="s">
        <v>102</v>
      </c>
      <c r="B18478" t="s">
        <v>111</v>
      </c>
      <c r="C18478" s="1">
        <v>119295876</v>
      </c>
      <c r="D18478" s="1">
        <v>2</v>
      </c>
      <c r="E18478" s="1">
        <v>0</v>
      </c>
      <c r="F18478" s="1">
        <v>4</v>
      </c>
      <c r="G18478" s="7" t="str">
        <f>IF(E18478&lt;0,"0-",IF(E18478=0,"0",IF(E18478&lt;3.01,"0+ to 3",IF(E18478&lt;6.01,"3+ to 6",IF(E18478&lt;9.01,"6+ to 9",IF(E18478&lt;12.01,"9+ to 12",IF(E18478&lt;15.01,"12+ to 15",IF(E18478&lt;18.01,"15+ to 18",IF(E18478&lt;21.01,"18+ to 21",IF(E18478&lt;24.01,"21+ to 24",IF(E18478&lt;27.01,"24+ to 27",IF(E18478&lt;30.01,"27+ to 30","30+"))))))))))))</f>
        <v>0</v>
      </c>
      <c r="H18478" s="7" t="str">
        <f>IF(F18478&lt;0,"0-",IF(F18478=0,"0",IF(F18478&lt;3.01,"0+ to 3",IF(F18478&lt;6.01,"3+ to 6",IF(F18478&lt;9.01,"6+ to 9",IF(F18478&lt;12.01,"9+ to 12",IF(F18478&lt;15.01,"12+ to 15",IF(F18478&lt;18.01,"15+ to 18",IF(F18478&lt;21.01,"18+ to 21",IF(F18478&lt;24.01,"21+ to 24",IF(F18478&lt;27.01,"24+ to 27",IF(F18478&lt;30.01,"27+ to 30","30+"))))))))))))</f>
        <v>3+ to 6</v>
      </c>
      <c r="I18478" t="str">
        <f>IF(G18478&lt;&gt;H18478,"DIFF","")</f>
        <v>DIFF</v>
      </c>
    </row>
    <row r="18479" spans="1:9">
      <c r="A18479" t="s">
        <v>102</v>
      </c>
      <c r="B18479" t="s">
        <v>111</v>
      </c>
      <c r="C18479" s="1">
        <v>119295985</v>
      </c>
      <c r="D18479" s="1">
        <v>2</v>
      </c>
      <c r="E18479" s="1">
        <v>-7</v>
      </c>
      <c r="F18479" s="1">
        <v>2</v>
      </c>
      <c r="G18479" s="7" t="str">
        <f>IF(E18479&lt;0,"0-",IF(E18479=0,"0",IF(E18479&lt;3.01,"0+ to 3",IF(E18479&lt;6.01,"3+ to 6",IF(E18479&lt;9.01,"6+ to 9",IF(E18479&lt;12.01,"9+ to 12",IF(E18479&lt;15.01,"12+ to 15",IF(E18479&lt;18.01,"15+ to 18",IF(E18479&lt;21.01,"18+ to 21",IF(E18479&lt;24.01,"21+ to 24",IF(E18479&lt;27.01,"24+ to 27",IF(E18479&lt;30.01,"27+ to 30","30+"))))))))))))</f>
        <v>0-</v>
      </c>
      <c r="H18479" s="7" t="str">
        <f>IF(F18479&lt;0,"0-",IF(F18479=0,"0",IF(F18479&lt;3.01,"0+ to 3",IF(F18479&lt;6.01,"3+ to 6",IF(F18479&lt;9.01,"6+ to 9",IF(F18479&lt;12.01,"9+ to 12",IF(F18479&lt;15.01,"12+ to 15",IF(F18479&lt;18.01,"15+ to 18",IF(F18479&lt;21.01,"18+ to 21",IF(F18479&lt;24.01,"21+ to 24",IF(F18479&lt;27.01,"24+ to 27",IF(F18479&lt;30.01,"27+ to 30","30+"))))))))))))</f>
        <v>0+ to 3</v>
      </c>
      <c r="I18479" t="str">
        <f>IF(G18479&lt;&gt;H18479,"DIFF","")</f>
        <v>DIFF</v>
      </c>
    </row>
    <row r="18480" spans="1:9">
      <c r="A18480" t="s">
        <v>102</v>
      </c>
      <c r="B18480" t="s">
        <v>111</v>
      </c>
      <c r="C18480" s="1">
        <v>119298943</v>
      </c>
      <c r="D18480" s="1">
        <v>2</v>
      </c>
      <c r="E18480" s="1">
        <v>-9</v>
      </c>
      <c r="F18480" s="1">
        <v>13</v>
      </c>
      <c r="G18480" s="7" t="str">
        <f>IF(E18480&lt;0,"0-",IF(E18480=0,"0",IF(E18480&lt;3.01,"0+ to 3",IF(E18480&lt;6.01,"3+ to 6",IF(E18480&lt;9.01,"6+ to 9",IF(E18480&lt;12.01,"9+ to 12",IF(E18480&lt;15.01,"12+ to 15",IF(E18480&lt;18.01,"15+ to 18",IF(E18480&lt;21.01,"18+ to 21",IF(E18480&lt;24.01,"21+ to 24",IF(E18480&lt;27.01,"24+ to 27",IF(E18480&lt;30.01,"27+ to 30","30+"))))))))))))</f>
        <v>0-</v>
      </c>
      <c r="H18480" s="7" t="str">
        <f>IF(F18480&lt;0,"0-",IF(F18480=0,"0",IF(F18480&lt;3.01,"0+ to 3",IF(F18480&lt;6.01,"3+ to 6",IF(F18480&lt;9.01,"6+ to 9",IF(F18480&lt;12.01,"9+ to 12",IF(F18480&lt;15.01,"12+ to 15",IF(F18480&lt;18.01,"15+ to 18",IF(F18480&lt;21.01,"18+ to 21",IF(F18480&lt;24.01,"21+ to 24",IF(F18480&lt;27.01,"24+ to 27",IF(F18480&lt;30.01,"27+ to 30","30+"))))))))))))</f>
        <v>12+ to 15</v>
      </c>
      <c r="I18480" t="str">
        <f>IF(G18480&lt;&gt;H18480,"DIFF","")</f>
        <v>DIFF</v>
      </c>
    </row>
    <row r="18481" spans="1:9">
      <c r="A18481" t="s">
        <v>102</v>
      </c>
      <c r="B18481" t="s">
        <v>111</v>
      </c>
      <c r="C18481" s="1">
        <v>119305809</v>
      </c>
      <c r="D18481" s="1">
        <v>2</v>
      </c>
      <c r="E18481" s="1">
        <v>-9</v>
      </c>
      <c r="F18481" s="1">
        <v>17</v>
      </c>
      <c r="G18481" s="7" t="str">
        <f>IF(E18481&lt;0,"0-",IF(E18481=0,"0",IF(E18481&lt;3.01,"0+ to 3",IF(E18481&lt;6.01,"3+ to 6",IF(E18481&lt;9.01,"6+ to 9",IF(E18481&lt;12.01,"9+ to 12",IF(E18481&lt;15.01,"12+ to 15",IF(E18481&lt;18.01,"15+ to 18",IF(E18481&lt;21.01,"18+ to 21",IF(E18481&lt;24.01,"21+ to 24",IF(E18481&lt;27.01,"24+ to 27",IF(E18481&lt;30.01,"27+ to 30","30+"))))))))))))</f>
        <v>0-</v>
      </c>
      <c r="H18481" s="7" t="str">
        <f>IF(F18481&lt;0,"0-",IF(F18481=0,"0",IF(F18481&lt;3.01,"0+ to 3",IF(F18481&lt;6.01,"3+ to 6",IF(F18481&lt;9.01,"6+ to 9",IF(F18481&lt;12.01,"9+ to 12",IF(F18481&lt;15.01,"12+ to 15",IF(F18481&lt;18.01,"15+ to 18",IF(F18481&lt;21.01,"18+ to 21",IF(F18481&lt;24.01,"21+ to 24",IF(F18481&lt;27.01,"24+ to 27",IF(F18481&lt;30.01,"27+ to 30","30+"))))))))))))</f>
        <v>15+ to 18</v>
      </c>
      <c r="I18481" t="str">
        <f>IF(G18481&lt;&gt;H18481,"DIFF","")</f>
        <v>DIFF</v>
      </c>
    </row>
    <row r="18482" spans="1:9">
      <c r="A18482" t="s">
        <v>102</v>
      </c>
      <c r="B18482" t="s">
        <v>111</v>
      </c>
      <c r="C18482" s="1">
        <v>119306021</v>
      </c>
      <c r="D18482" s="1">
        <v>12</v>
      </c>
      <c r="E18482" s="1">
        <v>-7</v>
      </c>
      <c r="F18482" s="1">
        <v>70</v>
      </c>
      <c r="G18482" s="7" t="str">
        <f>IF(E18482&lt;0,"0-",IF(E18482=0,"0",IF(E18482&lt;3.01,"0+ to 3",IF(E18482&lt;6.01,"3+ to 6",IF(E18482&lt;9.01,"6+ to 9",IF(E18482&lt;12.01,"9+ to 12",IF(E18482&lt;15.01,"12+ to 15",IF(E18482&lt;18.01,"15+ to 18",IF(E18482&lt;21.01,"18+ to 21",IF(E18482&lt;24.01,"21+ to 24",IF(E18482&lt;27.01,"24+ to 27",IF(E18482&lt;30.01,"27+ to 30","30+"))))))))))))</f>
        <v>0-</v>
      </c>
      <c r="H18482" s="7" t="str">
        <f>IF(F18482&lt;0,"0-",IF(F18482=0,"0",IF(F18482&lt;3.01,"0+ to 3",IF(F18482&lt;6.01,"3+ to 6",IF(F18482&lt;9.01,"6+ to 9",IF(F18482&lt;12.01,"9+ to 12",IF(F18482&lt;15.01,"12+ to 15",IF(F18482&lt;18.01,"15+ to 18",IF(F18482&lt;21.01,"18+ to 21",IF(F18482&lt;24.01,"21+ to 24",IF(F18482&lt;27.01,"24+ to 27",IF(F18482&lt;30.01,"27+ to 30","30+"))))))))))))</f>
        <v>30+</v>
      </c>
      <c r="I18482" t="str">
        <f>IF(G18482&lt;&gt;H18482,"DIFF","")</f>
        <v>DIFF</v>
      </c>
    </row>
    <row r="18483" spans="1:9">
      <c r="A18483" t="s">
        <v>102</v>
      </c>
      <c r="B18483" t="s">
        <v>111</v>
      </c>
      <c r="C18483" s="1">
        <v>119306136</v>
      </c>
      <c r="D18483" s="1">
        <v>10</v>
      </c>
      <c r="E18483" s="1">
        <v>-12</v>
      </c>
      <c r="F18483" s="1">
        <v>240</v>
      </c>
      <c r="G18483" s="7" t="str">
        <f>IF(E18483&lt;0,"0-",IF(E18483=0,"0",IF(E18483&lt;3.01,"0+ to 3",IF(E18483&lt;6.01,"3+ to 6",IF(E18483&lt;9.01,"6+ to 9",IF(E18483&lt;12.01,"9+ to 12",IF(E18483&lt;15.01,"12+ to 15",IF(E18483&lt;18.01,"15+ to 18",IF(E18483&lt;21.01,"18+ to 21",IF(E18483&lt;24.01,"21+ to 24",IF(E18483&lt;27.01,"24+ to 27",IF(E18483&lt;30.01,"27+ to 30","30+"))))))))))))</f>
        <v>0-</v>
      </c>
      <c r="H18483" s="7" t="str">
        <f>IF(F18483&lt;0,"0-",IF(F18483=0,"0",IF(F18483&lt;3.01,"0+ to 3",IF(F18483&lt;6.01,"3+ to 6",IF(F18483&lt;9.01,"6+ to 9",IF(F18483&lt;12.01,"9+ to 12",IF(F18483&lt;15.01,"12+ to 15",IF(F18483&lt;18.01,"15+ to 18",IF(F18483&lt;21.01,"18+ to 21",IF(F18483&lt;24.01,"21+ to 24",IF(F18483&lt;27.01,"24+ to 27",IF(F18483&lt;30.01,"27+ to 30","30+"))))))))))))</f>
        <v>30+</v>
      </c>
      <c r="I18483" t="str">
        <f>IF(G18483&lt;&gt;H18483,"DIFF","")</f>
        <v>DIFF</v>
      </c>
    </row>
    <row r="18484" spans="1:9">
      <c r="A18484" t="s">
        <v>102</v>
      </c>
      <c r="B18484" t="s">
        <v>111</v>
      </c>
      <c r="C18484" s="1">
        <v>119307663</v>
      </c>
      <c r="D18484" s="1">
        <v>6</v>
      </c>
      <c r="E18484" s="1">
        <v>0</v>
      </c>
      <c r="F18484" s="1">
        <v>24</v>
      </c>
      <c r="G18484" s="7" t="str">
        <f>IF(E18484&lt;0,"0-",IF(E18484=0,"0",IF(E18484&lt;3.01,"0+ to 3",IF(E18484&lt;6.01,"3+ to 6",IF(E18484&lt;9.01,"6+ to 9",IF(E18484&lt;12.01,"9+ to 12",IF(E18484&lt;15.01,"12+ to 15",IF(E18484&lt;18.01,"15+ to 18",IF(E18484&lt;21.01,"18+ to 21",IF(E18484&lt;24.01,"21+ to 24",IF(E18484&lt;27.01,"24+ to 27",IF(E18484&lt;30.01,"27+ to 30","30+"))))))))))))</f>
        <v>0</v>
      </c>
      <c r="H18484" s="7" t="str">
        <f>IF(F18484&lt;0,"0-",IF(F18484=0,"0",IF(F18484&lt;3.01,"0+ to 3",IF(F18484&lt;6.01,"3+ to 6",IF(F18484&lt;9.01,"6+ to 9",IF(F18484&lt;12.01,"9+ to 12",IF(F18484&lt;15.01,"12+ to 15",IF(F18484&lt;18.01,"15+ to 18",IF(F18484&lt;21.01,"18+ to 21",IF(F18484&lt;24.01,"21+ to 24",IF(F18484&lt;27.01,"24+ to 27",IF(F18484&lt;30.01,"27+ to 30","30+"))))))))))))</f>
        <v>21+ to 24</v>
      </c>
      <c r="I18484" t="str">
        <f>IF(G18484&lt;&gt;H18484,"DIFF","")</f>
        <v>DIFF</v>
      </c>
    </row>
    <row r="18485" spans="1:9">
      <c r="A18485" t="s">
        <v>102</v>
      </c>
      <c r="B18485" t="s">
        <v>111</v>
      </c>
      <c r="C18485" s="1">
        <v>119308515</v>
      </c>
      <c r="D18485" s="1">
        <v>10</v>
      </c>
      <c r="E18485" s="1">
        <v>-10</v>
      </c>
      <c r="F18485" s="1">
        <v>96</v>
      </c>
      <c r="G18485" s="7" t="str">
        <f>IF(E18485&lt;0,"0-",IF(E18485=0,"0",IF(E18485&lt;3.01,"0+ to 3",IF(E18485&lt;6.01,"3+ to 6",IF(E18485&lt;9.01,"6+ to 9",IF(E18485&lt;12.01,"9+ to 12",IF(E18485&lt;15.01,"12+ to 15",IF(E18485&lt;18.01,"15+ to 18",IF(E18485&lt;21.01,"18+ to 21",IF(E18485&lt;24.01,"21+ to 24",IF(E18485&lt;27.01,"24+ to 27",IF(E18485&lt;30.01,"27+ to 30","30+"))))))))))))</f>
        <v>0-</v>
      </c>
      <c r="H18485" s="7" t="str">
        <f>IF(F18485&lt;0,"0-",IF(F18485=0,"0",IF(F18485&lt;3.01,"0+ to 3",IF(F18485&lt;6.01,"3+ to 6",IF(F18485&lt;9.01,"6+ to 9",IF(F18485&lt;12.01,"9+ to 12",IF(F18485&lt;15.01,"12+ to 15",IF(F18485&lt;18.01,"15+ to 18",IF(F18485&lt;21.01,"18+ to 21",IF(F18485&lt;24.01,"21+ to 24",IF(F18485&lt;27.01,"24+ to 27",IF(F18485&lt;30.01,"27+ to 30","30+"))))))))))))</f>
        <v>30+</v>
      </c>
      <c r="I18485" t="str">
        <f>IF(G18485&lt;&gt;H18485,"DIFF","")</f>
        <v>DIFF</v>
      </c>
    </row>
    <row r="18486" spans="1:9">
      <c r="A18486" t="s">
        <v>102</v>
      </c>
      <c r="B18486" t="s">
        <v>110</v>
      </c>
      <c r="C18486" s="1">
        <v>119334955</v>
      </c>
      <c r="D18486" s="1">
        <v>5</v>
      </c>
      <c r="E18486" s="1">
        <v>-11</v>
      </c>
      <c r="F18486" s="1">
        <v>33</v>
      </c>
      <c r="G18486" s="7" t="str">
        <f>IF(E18486&lt;0,"0-",IF(E18486=0,"0",IF(E18486&lt;3.01,"0+ to 3",IF(E18486&lt;6.01,"3+ to 6",IF(E18486&lt;9.01,"6+ to 9",IF(E18486&lt;12.01,"9+ to 12",IF(E18486&lt;15.01,"12+ to 15",IF(E18486&lt;18.01,"15+ to 18",IF(E18486&lt;21.01,"18+ to 21",IF(E18486&lt;24.01,"21+ to 24",IF(E18486&lt;27.01,"24+ to 27",IF(E18486&lt;30.01,"27+ to 30","30+"))))))))))))</f>
        <v>0-</v>
      </c>
      <c r="H18486" s="7" t="str">
        <f>IF(F18486&lt;0,"0-",IF(F18486=0,"0",IF(F18486&lt;3.01,"0+ to 3",IF(F18486&lt;6.01,"3+ to 6",IF(F18486&lt;9.01,"6+ to 9",IF(F18486&lt;12.01,"9+ to 12",IF(F18486&lt;15.01,"12+ to 15",IF(F18486&lt;18.01,"15+ to 18",IF(F18486&lt;21.01,"18+ to 21",IF(F18486&lt;24.01,"21+ to 24",IF(F18486&lt;27.01,"24+ to 27",IF(F18486&lt;30.01,"27+ to 30","30+"))))))))))))</f>
        <v>30+</v>
      </c>
      <c r="I18486" t="str">
        <f>IF(G18486&lt;&gt;H18486,"DIFF","")</f>
        <v>DIFF</v>
      </c>
    </row>
    <row r="18487" spans="1:9">
      <c r="A18487" t="s">
        <v>102</v>
      </c>
      <c r="B18487" t="s">
        <v>110</v>
      </c>
      <c r="C18487" s="1">
        <v>119336584</v>
      </c>
      <c r="D18487" s="1">
        <v>2</v>
      </c>
      <c r="E18487" s="1">
        <v>0</v>
      </c>
      <c r="F18487" s="1">
        <v>0</v>
      </c>
      <c r="G18487" s="7" t="str">
        <f>IF(E18487&lt;0,"0-",IF(E18487=0,"0",IF(E18487&lt;3.01,"0+ to 3",IF(E18487&lt;6.01,"3+ to 6",IF(E18487&lt;9.01,"6+ to 9",IF(E18487&lt;12.01,"9+ to 12",IF(E18487&lt;15.01,"12+ to 15",IF(E18487&lt;18.01,"15+ to 18",IF(E18487&lt;21.01,"18+ to 21",IF(E18487&lt;24.01,"21+ to 24",IF(E18487&lt;27.01,"24+ to 27",IF(E18487&lt;30.01,"27+ to 30","30+"))))))))))))</f>
        <v>0</v>
      </c>
      <c r="H18487" s="7" t="str">
        <f>IF(F18487&lt;0,"0-",IF(F18487=0,"0",IF(F18487&lt;3.01,"0+ to 3",IF(F18487&lt;6.01,"3+ to 6",IF(F18487&lt;9.01,"6+ to 9",IF(F18487&lt;12.01,"9+ to 12",IF(F18487&lt;15.01,"12+ to 15",IF(F18487&lt;18.01,"15+ to 18",IF(F18487&lt;21.01,"18+ to 21",IF(F18487&lt;24.01,"21+ to 24",IF(F18487&lt;27.01,"24+ to 27",IF(F18487&lt;30.01,"27+ to 30","30+"))))))))))))</f>
        <v>0</v>
      </c>
      <c r="I18487" t="str">
        <f>IF(G18487&lt;&gt;H18487,"DIFF","")</f>
        <v/>
      </c>
    </row>
    <row r="18488" spans="1:9">
      <c r="A18488" t="s">
        <v>102</v>
      </c>
      <c r="B18488" t="s">
        <v>110</v>
      </c>
      <c r="C18488" s="1">
        <v>119336971</v>
      </c>
      <c r="D18488" s="1">
        <v>2</v>
      </c>
      <c r="E18488" s="1">
        <v>-5</v>
      </c>
      <c r="F18488" s="1">
        <v>8</v>
      </c>
      <c r="G18488" s="7" t="str">
        <f>IF(E18488&lt;0,"0-",IF(E18488=0,"0",IF(E18488&lt;3.01,"0+ to 3",IF(E18488&lt;6.01,"3+ to 6",IF(E18488&lt;9.01,"6+ to 9",IF(E18488&lt;12.01,"9+ to 12",IF(E18488&lt;15.01,"12+ to 15",IF(E18488&lt;18.01,"15+ to 18",IF(E18488&lt;21.01,"18+ to 21",IF(E18488&lt;24.01,"21+ to 24",IF(E18488&lt;27.01,"24+ to 27",IF(E18488&lt;30.01,"27+ to 30","30+"))))))))))))</f>
        <v>0-</v>
      </c>
      <c r="H18488" s="7" t="str">
        <f>IF(F18488&lt;0,"0-",IF(F18488=0,"0",IF(F18488&lt;3.01,"0+ to 3",IF(F18488&lt;6.01,"3+ to 6",IF(F18488&lt;9.01,"6+ to 9",IF(F18488&lt;12.01,"9+ to 12",IF(F18488&lt;15.01,"12+ to 15",IF(F18488&lt;18.01,"15+ to 18",IF(F18488&lt;21.01,"18+ to 21",IF(F18488&lt;24.01,"21+ to 24",IF(F18488&lt;27.01,"24+ to 27",IF(F18488&lt;30.01,"27+ to 30","30+"))))))))))))</f>
        <v>6+ to 9</v>
      </c>
      <c r="I18488" t="str">
        <f>IF(G18488&lt;&gt;H18488,"DIFF","")</f>
        <v>DIFF</v>
      </c>
    </row>
    <row r="18489" spans="1:9">
      <c r="A18489" t="s">
        <v>102</v>
      </c>
      <c r="B18489" t="s">
        <v>110</v>
      </c>
      <c r="C18489" s="1">
        <v>119337201</v>
      </c>
      <c r="D18489" s="1">
        <v>2</v>
      </c>
      <c r="E18489" s="1">
        <v>-2</v>
      </c>
      <c r="F18489" s="1">
        <v>4</v>
      </c>
      <c r="G18489" s="7" t="str">
        <f>IF(E18489&lt;0,"0-",IF(E18489=0,"0",IF(E18489&lt;3.01,"0+ to 3",IF(E18489&lt;6.01,"3+ to 6",IF(E18489&lt;9.01,"6+ to 9",IF(E18489&lt;12.01,"9+ to 12",IF(E18489&lt;15.01,"12+ to 15",IF(E18489&lt;18.01,"15+ to 18",IF(E18489&lt;21.01,"18+ to 21",IF(E18489&lt;24.01,"21+ to 24",IF(E18489&lt;27.01,"24+ to 27",IF(E18489&lt;30.01,"27+ to 30","30+"))))))))))))</f>
        <v>0-</v>
      </c>
      <c r="H18489" s="7" t="str">
        <f>IF(F18489&lt;0,"0-",IF(F18489=0,"0",IF(F18489&lt;3.01,"0+ to 3",IF(F18489&lt;6.01,"3+ to 6",IF(F18489&lt;9.01,"6+ to 9",IF(F18489&lt;12.01,"9+ to 12",IF(F18489&lt;15.01,"12+ to 15",IF(F18489&lt;18.01,"15+ to 18",IF(F18489&lt;21.01,"18+ to 21",IF(F18489&lt;24.01,"21+ to 24",IF(F18489&lt;27.01,"24+ to 27",IF(F18489&lt;30.01,"27+ to 30","30+"))))))))))))</f>
        <v>3+ to 6</v>
      </c>
      <c r="I18489" t="str">
        <f>IF(G18489&lt;&gt;H18489,"DIFF","")</f>
        <v>DIFF</v>
      </c>
    </row>
    <row r="18490" spans="1:9">
      <c r="A18490" t="s">
        <v>102</v>
      </c>
      <c r="B18490" t="s">
        <v>110</v>
      </c>
      <c r="C18490" s="1">
        <v>119338582</v>
      </c>
      <c r="D18490" s="1">
        <v>2</v>
      </c>
      <c r="E18490" s="1">
        <v>-2</v>
      </c>
      <c r="F18490" s="1">
        <v>6</v>
      </c>
      <c r="G18490" s="7" t="str">
        <f>IF(E18490&lt;0,"0-",IF(E18490=0,"0",IF(E18490&lt;3.01,"0+ to 3",IF(E18490&lt;6.01,"3+ to 6",IF(E18490&lt;9.01,"6+ to 9",IF(E18490&lt;12.01,"9+ to 12",IF(E18490&lt;15.01,"12+ to 15",IF(E18490&lt;18.01,"15+ to 18",IF(E18490&lt;21.01,"18+ to 21",IF(E18490&lt;24.01,"21+ to 24",IF(E18490&lt;27.01,"24+ to 27",IF(E18490&lt;30.01,"27+ to 30","30+"))))))))))))</f>
        <v>0-</v>
      </c>
      <c r="H18490" s="7" t="str">
        <f>IF(F18490&lt;0,"0-",IF(F18490=0,"0",IF(F18490&lt;3.01,"0+ to 3",IF(F18490&lt;6.01,"3+ to 6",IF(F18490&lt;9.01,"6+ to 9",IF(F18490&lt;12.01,"9+ to 12",IF(F18490&lt;15.01,"12+ to 15",IF(F18490&lt;18.01,"15+ to 18",IF(F18490&lt;21.01,"18+ to 21",IF(F18490&lt;24.01,"21+ to 24",IF(F18490&lt;27.01,"24+ to 27",IF(F18490&lt;30.01,"27+ to 30","30+"))))))))))))</f>
        <v>3+ to 6</v>
      </c>
      <c r="I18490" t="str">
        <f>IF(G18490&lt;&gt;H18490,"DIFF","")</f>
        <v>DIFF</v>
      </c>
    </row>
    <row r="18491" spans="1:9">
      <c r="A18491" t="s">
        <v>103</v>
      </c>
      <c r="B18491" t="s">
        <v>110</v>
      </c>
      <c r="C18491" s="1">
        <v>119338668</v>
      </c>
      <c r="D18491" s="1">
        <v>2</v>
      </c>
      <c r="E18491" s="1">
        <v>0</v>
      </c>
      <c r="F18491" s="1">
        <v>9</v>
      </c>
      <c r="G18491" s="7" t="str">
        <f>IF(E18491&lt;0,"0-",IF(E18491=0,"0",IF(E18491&lt;3.01,"0+ to 3",IF(E18491&lt;6.01,"3+ to 6",IF(E18491&lt;9.01,"6+ to 9",IF(E18491&lt;12.01,"9+ to 12",IF(E18491&lt;15.01,"12+ to 15",IF(E18491&lt;18.01,"15+ to 18",IF(E18491&lt;21.01,"18+ to 21",IF(E18491&lt;24.01,"21+ to 24",IF(E18491&lt;27.01,"24+ to 27",IF(E18491&lt;30.01,"27+ to 30","30+"))))))))))))</f>
        <v>0</v>
      </c>
      <c r="H18491" s="7" t="str">
        <f>IF(F18491&lt;0,"0-",IF(F18491=0,"0",IF(F18491&lt;3.01,"0+ to 3",IF(F18491&lt;6.01,"3+ to 6",IF(F18491&lt;9.01,"6+ to 9",IF(F18491&lt;12.01,"9+ to 12",IF(F18491&lt;15.01,"12+ to 15",IF(F18491&lt;18.01,"15+ to 18",IF(F18491&lt;21.01,"18+ to 21",IF(F18491&lt;24.01,"21+ to 24",IF(F18491&lt;27.01,"24+ to 27",IF(F18491&lt;30.01,"27+ to 30","30+"))))))))))))</f>
        <v>6+ to 9</v>
      </c>
      <c r="I18491" t="str">
        <f>IF(G18491&lt;&gt;H18491,"DIFF","")</f>
        <v>DIFF</v>
      </c>
    </row>
    <row r="18492" spans="1:9">
      <c r="A18492" t="s">
        <v>102</v>
      </c>
      <c r="B18492" t="s">
        <v>110</v>
      </c>
      <c r="C18492" s="1">
        <v>119345124</v>
      </c>
      <c r="D18492" s="1">
        <v>2</v>
      </c>
      <c r="E18492" s="1">
        <v>0</v>
      </c>
      <c r="F18492" s="1">
        <v>5</v>
      </c>
      <c r="G18492" s="7" t="str">
        <f>IF(E18492&lt;0,"0-",IF(E18492=0,"0",IF(E18492&lt;3.01,"0+ to 3",IF(E18492&lt;6.01,"3+ to 6",IF(E18492&lt;9.01,"6+ to 9",IF(E18492&lt;12.01,"9+ to 12",IF(E18492&lt;15.01,"12+ to 15",IF(E18492&lt;18.01,"15+ to 18",IF(E18492&lt;21.01,"18+ to 21",IF(E18492&lt;24.01,"21+ to 24",IF(E18492&lt;27.01,"24+ to 27",IF(E18492&lt;30.01,"27+ to 30","30+"))))))))))))</f>
        <v>0</v>
      </c>
      <c r="H18492" s="7" t="str">
        <f>IF(F18492&lt;0,"0-",IF(F18492=0,"0",IF(F18492&lt;3.01,"0+ to 3",IF(F18492&lt;6.01,"3+ to 6",IF(F18492&lt;9.01,"6+ to 9",IF(F18492&lt;12.01,"9+ to 12",IF(F18492&lt;15.01,"12+ to 15",IF(F18492&lt;18.01,"15+ to 18",IF(F18492&lt;21.01,"18+ to 21",IF(F18492&lt;24.01,"21+ to 24",IF(F18492&lt;27.01,"24+ to 27",IF(F18492&lt;30.01,"27+ to 30","30+"))))))))))))</f>
        <v>3+ to 6</v>
      </c>
      <c r="I18492" t="str">
        <f>IF(G18492&lt;&gt;H18492,"DIFF","")</f>
        <v>DIFF</v>
      </c>
    </row>
    <row r="18493" spans="1:9">
      <c r="A18493" t="s">
        <v>102</v>
      </c>
      <c r="B18493" t="s">
        <v>110</v>
      </c>
      <c r="C18493" s="1">
        <v>119347467</v>
      </c>
      <c r="D18493" s="1">
        <v>2</v>
      </c>
      <c r="E18493" s="1">
        <v>-5</v>
      </c>
      <c r="F18493" s="1">
        <v>5</v>
      </c>
      <c r="G18493" s="7" t="str">
        <f>IF(E18493&lt;0,"0-",IF(E18493=0,"0",IF(E18493&lt;3.01,"0+ to 3",IF(E18493&lt;6.01,"3+ to 6",IF(E18493&lt;9.01,"6+ to 9",IF(E18493&lt;12.01,"9+ to 12",IF(E18493&lt;15.01,"12+ to 15",IF(E18493&lt;18.01,"15+ to 18",IF(E18493&lt;21.01,"18+ to 21",IF(E18493&lt;24.01,"21+ to 24",IF(E18493&lt;27.01,"24+ to 27",IF(E18493&lt;30.01,"27+ to 30","30+"))))))))))))</f>
        <v>0-</v>
      </c>
      <c r="H18493" s="7" t="str">
        <f>IF(F18493&lt;0,"0-",IF(F18493=0,"0",IF(F18493&lt;3.01,"0+ to 3",IF(F18493&lt;6.01,"3+ to 6",IF(F18493&lt;9.01,"6+ to 9",IF(F18493&lt;12.01,"9+ to 12",IF(F18493&lt;15.01,"12+ to 15",IF(F18493&lt;18.01,"15+ to 18",IF(F18493&lt;21.01,"18+ to 21",IF(F18493&lt;24.01,"21+ to 24",IF(F18493&lt;27.01,"24+ to 27",IF(F18493&lt;30.01,"27+ to 30","30+"))))))))))))</f>
        <v>3+ to 6</v>
      </c>
      <c r="I18493" t="str">
        <f>IF(G18493&lt;&gt;H18493,"DIFF","")</f>
        <v>DIFF</v>
      </c>
    </row>
    <row r="18494" spans="1:9">
      <c r="A18494" t="s">
        <v>102</v>
      </c>
      <c r="B18494" t="s">
        <v>110</v>
      </c>
      <c r="C18494" s="1">
        <v>119353608</v>
      </c>
      <c r="D18494" s="1">
        <v>11</v>
      </c>
      <c r="E18494" s="1">
        <v>-8</v>
      </c>
      <c r="F18494" s="1">
        <v>71</v>
      </c>
      <c r="G18494" s="7" t="str">
        <f>IF(E18494&lt;0,"0-",IF(E18494=0,"0",IF(E18494&lt;3.01,"0+ to 3",IF(E18494&lt;6.01,"3+ to 6",IF(E18494&lt;9.01,"6+ to 9",IF(E18494&lt;12.01,"9+ to 12",IF(E18494&lt;15.01,"12+ to 15",IF(E18494&lt;18.01,"15+ to 18",IF(E18494&lt;21.01,"18+ to 21",IF(E18494&lt;24.01,"21+ to 24",IF(E18494&lt;27.01,"24+ to 27",IF(E18494&lt;30.01,"27+ to 30","30+"))))))))))))</f>
        <v>0-</v>
      </c>
      <c r="H18494" s="7" t="str">
        <f>IF(F18494&lt;0,"0-",IF(F18494=0,"0",IF(F18494&lt;3.01,"0+ to 3",IF(F18494&lt;6.01,"3+ to 6",IF(F18494&lt;9.01,"6+ to 9",IF(F18494&lt;12.01,"9+ to 12",IF(F18494&lt;15.01,"12+ to 15",IF(F18494&lt;18.01,"15+ to 18",IF(F18494&lt;21.01,"18+ to 21",IF(F18494&lt;24.01,"21+ to 24",IF(F18494&lt;27.01,"24+ to 27",IF(F18494&lt;30.01,"27+ to 30","30+"))))))))))))</f>
        <v>30+</v>
      </c>
      <c r="I18494" t="str">
        <f>IF(G18494&lt;&gt;H18494,"DIFF","")</f>
        <v>DIFF</v>
      </c>
    </row>
    <row r="18495" spans="1:9">
      <c r="A18495" t="s">
        <v>102</v>
      </c>
      <c r="B18495" t="s">
        <v>110</v>
      </c>
      <c r="C18495" s="1">
        <v>119355967</v>
      </c>
      <c r="D18495" s="1">
        <v>2</v>
      </c>
      <c r="E18495" s="1">
        <v>0</v>
      </c>
      <c r="F18495" s="1">
        <v>4</v>
      </c>
      <c r="G18495" s="7" t="str">
        <f>IF(E18495&lt;0,"0-",IF(E18495=0,"0",IF(E18495&lt;3.01,"0+ to 3",IF(E18495&lt;6.01,"3+ to 6",IF(E18495&lt;9.01,"6+ to 9",IF(E18495&lt;12.01,"9+ to 12",IF(E18495&lt;15.01,"12+ to 15",IF(E18495&lt;18.01,"15+ to 18",IF(E18495&lt;21.01,"18+ to 21",IF(E18495&lt;24.01,"21+ to 24",IF(E18495&lt;27.01,"24+ to 27",IF(E18495&lt;30.01,"27+ to 30","30+"))))))))))))</f>
        <v>0</v>
      </c>
      <c r="H18495" s="7" t="str">
        <f>IF(F18495&lt;0,"0-",IF(F18495=0,"0",IF(F18495&lt;3.01,"0+ to 3",IF(F18495&lt;6.01,"3+ to 6",IF(F18495&lt;9.01,"6+ to 9",IF(F18495&lt;12.01,"9+ to 12",IF(F18495&lt;15.01,"12+ to 15",IF(F18495&lt;18.01,"15+ to 18",IF(F18495&lt;21.01,"18+ to 21",IF(F18495&lt;24.01,"21+ to 24",IF(F18495&lt;27.01,"24+ to 27",IF(F18495&lt;30.01,"27+ to 30","30+"))))))))))))</f>
        <v>3+ to 6</v>
      </c>
      <c r="I18495" t="str">
        <f>IF(G18495&lt;&gt;H18495,"DIFF","")</f>
        <v>DIFF</v>
      </c>
    </row>
    <row r="18496" spans="1:9">
      <c r="A18496" t="s">
        <v>102</v>
      </c>
      <c r="B18496" t="s">
        <v>110</v>
      </c>
      <c r="C18496" s="1">
        <v>119356396</v>
      </c>
      <c r="D18496" s="1">
        <v>8</v>
      </c>
      <c r="E18496" s="1">
        <v>-7</v>
      </c>
      <c r="F18496" s="1">
        <v>45</v>
      </c>
      <c r="G18496" s="7" t="str">
        <f>IF(E18496&lt;0,"0-",IF(E18496=0,"0",IF(E18496&lt;3.01,"0+ to 3",IF(E18496&lt;6.01,"3+ to 6",IF(E18496&lt;9.01,"6+ to 9",IF(E18496&lt;12.01,"9+ to 12",IF(E18496&lt;15.01,"12+ to 15",IF(E18496&lt;18.01,"15+ to 18",IF(E18496&lt;21.01,"18+ to 21",IF(E18496&lt;24.01,"21+ to 24",IF(E18496&lt;27.01,"24+ to 27",IF(E18496&lt;30.01,"27+ to 30","30+"))))))))))))</f>
        <v>0-</v>
      </c>
      <c r="H18496" s="7" t="str">
        <f>IF(F18496&lt;0,"0-",IF(F18496=0,"0",IF(F18496&lt;3.01,"0+ to 3",IF(F18496&lt;6.01,"3+ to 6",IF(F18496&lt;9.01,"6+ to 9",IF(F18496&lt;12.01,"9+ to 12",IF(F18496&lt;15.01,"12+ to 15",IF(F18496&lt;18.01,"15+ to 18",IF(F18496&lt;21.01,"18+ to 21",IF(F18496&lt;24.01,"21+ to 24",IF(F18496&lt;27.01,"24+ to 27",IF(F18496&lt;30.01,"27+ to 30","30+"))))))))))))</f>
        <v>30+</v>
      </c>
      <c r="I18496" t="str">
        <f>IF(G18496&lt;&gt;H18496,"DIFF","")</f>
        <v>DIFF</v>
      </c>
    </row>
    <row r="18497" spans="1:9">
      <c r="A18497" t="s">
        <v>102</v>
      </c>
      <c r="B18497" t="s">
        <v>109</v>
      </c>
      <c r="C18497" s="1">
        <v>119388502</v>
      </c>
      <c r="D18497" s="1">
        <v>5</v>
      </c>
      <c r="E18497" s="1">
        <v>-25</v>
      </c>
      <c r="F18497" s="1">
        <v>94</v>
      </c>
      <c r="G18497" s="7" t="str">
        <f>IF(E18497&lt;0,"0-",IF(E18497=0,"0",IF(E18497&lt;3.01,"0+ to 3",IF(E18497&lt;6.01,"3+ to 6",IF(E18497&lt;9.01,"6+ to 9",IF(E18497&lt;12.01,"9+ to 12",IF(E18497&lt;15.01,"12+ to 15",IF(E18497&lt;18.01,"15+ to 18",IF(E18497&lt;21.01,"18+ to 21",IF(E18497&lt;24.01,"21+ to 24",IF(E18497&lt;27.01,"24+ to 27",IF(E18497&lt;30.01,"27+ to 30","30+"))))))))))))</f>
        <v>0-</v>
      </c>
      <c r="H18497" s="7" t="str">
        <f>IF(F18497&lt;0,"0-",IF(F18497=0,"0",IF(F18497&lt;3.01,"0+ to 3",IF(F18497&lt;6.01,"3+ to 6",IF(F18497&lt;9.01,"6+ to 9",IF(F18497&lt;12.01,"9+ to 12",IF(F18497&lt;15.01,"12+ to 15",IF(F18497&lt;18.01,"15+ to 18",IF(F18497&lt;21.01,"18+ to 21",IF(F18497&lt;24.01,"21+ to 24",IF(F18497&lt;27.01,"24+ to 27",IF(F18497&lt;30.01,"27+ to 30","30+"))))))))))))</f>
        <v>30+</v>
      </c>
      <c r="I18497" t="str">
        <f>IF(G18497&lt;&gt;H18497,"DIFF","")</f>
        <v>DIFF</v>
      </c>
    </row>
    <row r="18498" spans="1:9">
      <c r="A18498" t="s">
        <v>102</v>
      </c>
      <c r="B18498" t="s">
        <v>109</v>
      </c>
      <c r="C18498" s="1">
        <v>119389212</v>
      </c>
      <c r="D18498" s="1">
        <v>2</v>
      </c>
      <c r="E18498" s="1">
        <v>-6</v>
      </c>
      <c r="F18498" s="1">
        <v>12</v>
      </c>
      <c r="G18498" s="7" t="str">
        <f>IF(E18498&lt;0,"0-",IF(E18498=0,"0",IF(E18498&lt;3.01,"0+ to 3",IF(E18498&lt;6.01,"3+ to 6",IF(E18498&lt;9.01,"6+ to 9",IF(E18498&lt;12.01,"9+ to 12",IF(E18498&lt;15.01,"12+ to 15",IF(E18498&lt;18.01,"15+ to 18",IF(E18498&lt;21.01,"18+ to 21",IF(E18498&lt;24.01,"21+ to 24",IF(E18498&lt;27.01,"24+ to 27",IF(E18498&lt;30.01,"27+ to 30","30+"))))))))))))</f>
        <v>0-</v>
      </c>
      <c r="H18498" s="7" t="str">
        <f>IF(F18498&lt;0,"0-",IF(F18498=0,"0",IF(F18498&lt;3.01,"0+ to 3",IF(F18498&lt;6.01,"3+ to 6",IF(F18498&lt;9.01,"6+ to 9",IF(F18498&lt;12.01,"9+ to 12",IF(F18498&lt;15.01,"12+ to 15",IF(F18498&lt;18.01,"15+ to 18",IF(F18498&lt;21.01,"18+ to 21",IF(F18498&lt;24.01,"21+ to 24",IF(F18498&lt;27.01,"24+ to 27",IF(F18498&lt;30.01,"27+ to 30","30+"))))))))))))</f>
        <v>9+ to 12</v>
      </c>
      <c r="I18498" t="str">
        <f>IF(G18498&lt;&gt;H18498,"DIFF","")</f>
        <v>DIFF</v>
      </c>
    </row>
    <row r="18499" spans="1:9">
      <c r="A18499" t="s">
        <v>102</v>
      </c>
      <c r="B18499" t="s">
        <v>109</v>
      </c>
      <c r="C18499" s="1">
        <v>119389945</v>
      </c>
      <c r="D18499" s="1">
        <v>3</v>
      </c>
      <c r="E18499" s="1">
        <v>-2</v>
      </c>
      <c r="F18499" s="1">
        <v>5</v>
      </c>
      <c r="G18499" s="7" t="str">
        <f>IF(E18499&lt;0,"0-",IF(E18499=0,"0",IF(E18499&lt;3.01,"0+ to 3",IF(E18499&lt;6.01,"3+ to 6",IF(E18499&lt;9.01,"6+ to 9",IF(E18499&lt;12.01,"9+ to 12",IF(E18499&lt;15.01,"12+ to 15",IF(E18499&lt;18.01,"15+ to 18",IF(E18499&lt;21.01,"18+ to 21",IF(E18499&lt;24.01,"21+ to 24",IF(E18499&lt;27.01,"24+ to 27",IF(E18499&lt;30.01,"27+ to 30","30+"))))))))))))</f>
        <v>0-</v>
      </c>
      <c r="H18499" s="7" t="str">
        <f>IF(F18499&lt;0,"0-",IF(F18499=0,"0",IF(F18499&lt;3.01,"0+ to 3",IF(F18499&lt;6.01,"3+ to 6",IF(F18499&lt;9.01,"6+ to 9",IF(F18499&lt;12.01,"9+ to 12",IF(F18499&lt;15.01,"12+ to 15",IF(F18499&lt;18.01,"15+ to 18",IF(F18499&lt;21.01,"18+ to 21",IF(F18499&lt;24.01,"21+ to 24",IF(F18499&lt;27.01,"24+ to 27",IF(F18499&lt;30.01,"27+ to 30","30+"))))))))))))</f>
        <v>3+ to 6</v>
      </c>
      <c r="I18499" t="str">
        <f>IF(G18499&lt;&gt;H18499,"DIFF","")</f>
        <v>DIFF</v>
      </c>
    </row>
    <row r="18500" spans="1:9">
      <c r="A18500" t="s">
        <v>102</v>
      </c>
      <c r="B18500" t="s">
        <v>109</v>
      </c>
      <c r="C18500" s="1">
        <v>119391028</v>
      </c>
      <c r="D18500" s="1">
        <v>2</v>
      </c>
      <c r="E18500" s="1">
        <v>-3</v>
      </c>
      <c r="F18500" s="1">
        <v>3</v>
      </c>
      <c r="G18500" s="7" t="str">
        <f>IF(E18500&lt;0,"0-",IF(E18500=0,"0",IF(E18500&lt;3.01,"0+ to 3",IF(E18500&lt;6.01,"3+ to 6",IF(E18500&lt;9.01,"6+ to 9",IF(E18500&lt;12.01,"9+ to 12",IF(E18500&lt;15.01,"12+ to 15",IF(E18500&lt;18.01,"15+ to 18",IF(E18500&lt;21.01,"18+ to 21",IF(E18500&lt;24.01,"21+ to 24",IF(E18500&lt;27.01,"24+ to 27",IF(E18500&lt;30.01,"27+ to 30","30+"))))))))))))</f>
        <v>0-</v>
      </c>
      <c r="H18500" s="7" t="str">
        <f>IF(F18500&lt;0,"0-",IF(F18500=0,"0",IF(F18500&lt;3.01,"0+ to 3",IF(F18500&lt;6.01,"3+ to 6",IF(F18500&lt;9.01,"6+ to 9",IF(F18500&lt;12.01,"9+ to 12",IF(F18500&lt;15.01,"12+ to 15",IF(F18500&lt;18.01,"15+ to 18",IF(F18500&lt;21.01,"18+ to 21",IF(F18500&lt;24.01,"21+ to 24",IF(F18500&lt;27.01,"24+ to 27",IF(F18500&lt;30.01,"27+ to 30","30+"))))))))))))</f>
        <v>0+ to 3</v>
      </c>
      <c r="I18500" t="str">
        <f>IF(G18500&lt;&gt;H18500,"DIFF","")</f>
        <v>DIFF</v>
      </c>
    </row>
    <row r="18501" spans="1:9">
      <c r="A18501" t="s">
        <v>102</v>
      </c>
      <c r="B18501" t="s">
        <v>109</v>
      </c>
      <c r="C18501" s="1">
        <v>119393215</v>
      </c>
      <c r="D18501" s="1">
        <v>2</v>
      </c>
      <c r="E18501" s="1">
        <v>-12</v>
      </c>
      <c r="F18501" s="1">
        <v>17</v>
      </c>
      <c r="G18501" s="7" t="str">
        <f>IF(E18501&lt;0,"0-",IF(E18501=0,"0",IF(E18501&lt;3.01,"0+ to 3",IF(E18501&lt;6.01,"3+ to 6",IF(E18501&lt;9.01,"6+ to 9",IF(E18501&lt;12.01,"9+ to 12",IF(E18501&lt;15.01,"12+ to 15",IF(E18501&lt;18.01,"15+ to 18",IF(E18501&lt;21.01,"18+ to 21",IF(E18501&lt;24.01,"21+ to 24",IF(E18501&lt;27.01,"24+ to 27",IF(E18501&lt;30.01,"27+ to 30","30+"))))))))))))</f>
        <v>0-</v>
      </c>
      <c r="H18501" s="7" t="str">
        <f>IF(F18501&lt;0,"0-",IF(F18501=0,"0",IF(F18501&lt;3.01,"0+ to 3",IF(F18501&lt;6.01,"3+ to 6",IF(F18501&lt;9.01,"6+ to 9",IF(F18501&lt;12.01,"9+ to 12",IF(F18501&lt;15.01,"12+ to 15",IF(F18501&lt;18.01,"15+ to 18",IF(F18501&lt;21.01,"18+ to 21",IF(F18501&lt;24.01,"21+ to 24",IF(F18501&lt;27.01,"24+ to 27",IF(F18501&lt;30.01,"27+ to 30","30+"))))))))))))</f>
        <v>15+ to 18</v>
      </c>
      <c r="I18501" t="str">
        <f>IF(G18501&lt;&gt;H18501,"DIFF","")</f>
        <v>DIFF</v>
      </c>
    </row>
    <row r="18502" spans="1:9">
      <c r="A18502" t="s">
        <v>102</v>
      </c>
      <c r="B18502" t="s">
        <v>109</v>
      </c>
      <c r="C18502" s="1">
        <v>119393454</v>
      </c>
      <c r="D18502" s="1">
        <v>2</v>
      </c>
      <c r="E18502" s="1">
        <v>-4</v>
      </c>
      <c r="F18502" s="1">
        <v>8</v>
      </c>
      <c r="G18502" s="7" t="str">
        <f>IF(E18502&lt;0,"0-",IF(E18502=0,"0",IF(E18502&lt;3.01,"0+ to 3",IF(E18502&lt;6.01,"3+ to 6",IF(E18502&lt;9.01,"6+ to 9",IF(E18502&lt;12.01,"9+ to 12",IF(E18502&lt;15.01,"12+ to 15",IF(E18502&lt;18.01,"15+ to 18",IF(E18502&lt;21.01,"18+ to 21",IF(E18502&lt;24.01,"21+ to 24",IF(E18502&lt;27.01,"24+ to 27",IF(E18502&lt;30.01,"27+ to 30","30+"))))))))))))</f>
        <v>0-</v>
      </c>
      <c r="H18502" s="7" t="str">
        <f>IF(F18502&lt;0,"0-",IF(F18502=0,"0",IF(F18502&lt;3.01,"0+ to 3",IF(F18502&lt;6.01,"3+ to 6",IF(F18502&lt;9.01,"6+ to 9",IF(F18502&lt;12.01,"9+ to 12",IF(F18502&lt;15.01,"12+ to 15",IF(F18502&lt;18.01,"15+ to 18",IF(F18502&lt;21.01,"18+ to 21",IF(F18502&lt;24.01,"21+ to 24",IF(F18502&lt;27.01,"24+ to 27",IF(F18502&lt;30.01,"27+ to 30","30+"))))))))))))</f>
        <v>6+ to 9</v>
      </c>
      <c r="I18502" t="str">
        <f>IF(G18502&lt;&gt;H18502,"DIFF","")</f>
        <v>DIFF</v>
      </c>
    </row>
    <row r="18503" spans="1:9">
      <c r="A18503" t="s">
        <v>103</v>
      </c>
      <c r="B18503" t="s">
        <v>109</v>
      </c>
      <c r="C18503" s="1">
        <v>119394619</v>
      </c>
      <c r="D18503" s="1">
        <v>2</v>
      </c>
      <c r="E18503" s="1">
        <v>-12</v>
      </c>
      <c r="F18503" s="1">
        <v>20</v>
      </c>
      <c r="G18503" s="7" t="str">
        <f>IF(E18503&lt;0,"0-",IF(E18503=0,"0",IF(E18503&lt;3.01,"0+ to 3",IF(E18503&lt;6.01,"3+ to 6",IF(E18503&lt;9.01,"6+ to 9",IF(E18503&lt;12.01,"9+ to 12",IF(E18503&lt;15.01,"12+ to 15",IF(E18503&lt;18.01,"15+ to 18",IF(E18503&lt;21.01,"18+ to 21",IF(E18503&lt;24.01,"21+ to 24",IF(E18503&lt;27.01,"24+ to 27",IF(E18503&lt;30.01,"27+ to 30","30+"))))))))))))</f>
        <v>0-</v>
      </c>
      <c r="H18503" s="7" t="str">
        <f>IF(F18503&lt;0,"0-",IF(F18503=0,"0",IF(F18503&lt;3.01,"0+ to 3",IF(F18503&lt;6.01,"3+ to 6",IF(F18503&lt;9.01,"6+ to 9",IF(F18503&lt;12.01,"9+ to 12",IF(F18503&lt;15.01,"12+ to 15",IF(F18503&lt;18.01,"15+ to 18",IF(F18503&lt;21.01,"18+ to 21",IF(F18503&lt;24.01,"21+ to 24",IF(F18503&lt;27.01,"24+ to 27",IF(F18503&lt;30.01,"27+ to 30","30+"))))))))))))</f>
        <v>18+ to 21</v>
      </c>
      <c r="I18503" t="str">
        <f>IF(G18503&lt;&gt;H18503,"DIFF","")</f>
        <v>DIFF</v>
      </c>
    </row>
    <row r="18504" spans="1:9">
      <c r="A18504" t="s">
        <v>103</v>
      </c>
      <c r="B18504" t="s">
        <v>109</v>
      </c>
      <c r="C18504" s="1">
        <v>119395103</v>
      </c>
      <c r="D18504" s="1">
        <v>2</v>
      </c>
      <c r="E18504" s="1">
        <v>-11</v>
      </c>
      <c r="F18504" s="1">
        <v>22</v>
      </c>
      <c r="G18504" s="7" t="str">
        <f>IF(E18504&lt;0,"0-",IF(E18504=0,"0",IF(E18504&lt;3.01,"0+ to 3",IF(E18504&lt;6.01,"3+ to 6",IF(E18504&lt;9.01,"6+ to 9",IF(E18504&lt;12.01,"9+ to 12",IF(E18504&lt;15.01,"12+ to 15",IF(E18504&lt;18.01,"15+ to 18",IF(E18504&lt;21.01,"18+ to 21",IF(E18504&lt;24.01,"21+ to 24",IF(E18504&lt;27.01,"24+ to 27",IF(E18504&lt;30.01,"27+ to 30","30+"))))))))))))</f>
        <v>0-</v>
      </c>
      <c r="H18504" s="7" t="str">
        <f>IF(F18504&lt;0,"0-",IF(F18504=0,"0",IF(F18504&lt;3.01,"0+ to 3",IF(F18504&lt;6.01,"3+ to 6",IF(F18504&lt;9.01,"6+ to 9",IF(F18504&lt;12.01,"9+ to 12",IF(F18504&lt;15.01,"12+ to 15",IF(F18504&lt;18.01,"15+ to 18",IF(F18504&lt;21.01,"18+ to 21",IF(F18504&lt;24.01,"21+ to 24",IF(F18504&lt;27.01,"24+ to 27",IF(F18504&lt;30.01,"27+ to 30","30+"))))))))))))</f>
        <v>21+ to 24</v>
      </c>
      <c r="I18504" t="str">
        <f>IF(G18504&lt;&gt;H18504,"DIFF","")</f>
        <v>DIFF</v>
      </c>
    </row>
    <row r="18505" spans="1:9">
      <c r="A18505" t="s">
        <v>102</v>
      </c>
      <c r="B18505" t="s">
        <v>109</v>
      </c>
      <c r="C18505" s="1">
        <v>119396984</v>
      </c>
      <c r="D18505" s="1">
        <v>2</v>
      </c>
      <c r="E18505" s="1">
        <v>-5</v>
      </c>
      <c r="F18505" s="1">
        <v>6</v>
      </c>
      <c r="G18505" s="7" t="str">
        <f>IF(E18505&lt;0,"0-",IF(E18505=0,"0",IF(E18505&lt;3.01,"0+ to 3",IF(E18505&lt;6.01,"3+ to 6",IF(E18505&lt;9.01,"6+ to 9",IF(E18505&lt;12.01,"9+ to 12",IF(E18505&lt;15.01,"12+ to 15",IF(E18505&lt;18.01,"15+ to 18",IF(E18505&lt;21.01,"18+ to 21",IF(E18505&lt;24.01,"21+ to 24",IF(E18505&lt;27.01,"24+ to 27",IF(E18505&lt;30.01,"27+ to 30","30+"))))))))))))</f>
        <v>0-</v>
      </c>
      <c r="H18505" s="7" t="str">
        <f>IF(F18505&lt;0,"0-",IF(F18505=0,"0",IF(F18505&lt;3.01,"0+ to 3",IF(F18505&lt;6.01,"3+ to 6",IF(F18505&lt;9.01,"6+ to 9",IF(F18505&lt;12.01,"9+ to 12",IF(F18505&lt;15.01,"12+ to 15",IF(F18505&lt;18.01,"15+ to 18",IF(F18505&lt;21.01,"18+ to 21",IF(F18505&lt;24.01,"21+ to 24",IF(F18505&lt;27.01,"24+ to 27",IF(F18505&lt;30.01,"27+ to 30","30+"))))))))))))</f>
        <v>3+ to 6</v>
      </c>
      <c r="I18505" t="str">
        <f>IF(G18505&lt;&gt;H18505,"DIFF","")</f>
        <v>DIFF</v>
      </c>
    </row>
    <row r="18506" spans="1:9">
      <c r="A18506" t="s">
        <v>102</v>
      </c>
      <c r="B18506" t="s">
        <v>109</v>
      </c>
      <c r="C18506" s="1">
        <v>119397304</v>
      </c>
      <c r="D18506" s="1">
        <v>2</v>
      </c>
      <c r="E18506" s="1">
        <v>-11</v>
      </c>
      <c r="F18506" s="1">
        <v>9</v>
      </c>
      <c r="G18506" s="7" t="str">
        <f>IF(E18506&lt;0,"0-",IF(E18506=0,"0",IF(E18506&lt;3.01,"0+ to 3",IF(E18506&lt;6.01,"3+ to 6",IF(E18506&lt;9.01,"6+ to 9",IF(E18506&lt;12.01,"9+ to 12",IF(E18506&lt;15.01,"12+ to 15",IF(E18506&lt;18.01,"15+ to 18",IF(E18506&lt;21.01,"18+ to 21",IF(E18506&lt;24.01,"21+ to 24",IF(E18506&lt;27.01,"24+ to 27",IF(E18506&lt;30.01,"27+ to 30","30+"))))))))))))</f>
        <v>0-</v>
      </c>
      <c r="H18506" s="7" t="str">
        <f>IF(F18506&lt;0,"0-",IF(F18506=0,"0",IF(F18506&lt;3.01,"0+ to 3",IF(F18506&lt;6.01,"3+ to 6",IF(F18506&lt;9.01,"6+ to 9",IF(F18506&lt;12.01,"9+ to 12",IF(F18506&lt;15.01,"12+ to 15",IF(F18506&lt;18.01,"15+ to 18",IF(F18506&lt;21.01,"18+ to 21",IF(F18506&lt;24.01,"21+ to 24",IF(F18506&lt;27.01,"24+ to 27",IF(F18506&lt;30.01,"27+ to 30","30+"))))))))))))</f>
        <v>6+ to 9</v>
      </c>
      <c r="I18506" t="str">
        <f>IF(G18506&lt;&gt;H18506,"DIFF","")</f>
        <v>DIFF</v>
      </c>
    </row>
    <row r="18507" spans="1:9">
      <c r="A18507" t="s">
        <v>102</v>
      </c>
      <c r="B18507" t="s">
        <v>109</v>
      </c>
      <c r="C18507" s="1">
        <v>119397744</v>
      </c>
      <c r="D18507" s="1">
        <v>2</v>
      </c>
      <c r="E18507" s="1">
        <v>-2</v>
      </c>
      <c r="F18507" s="1">
        <v>5</v>
      </c>
      <c r="G18507" s="7" t="str">
        <f>IF(E18507&lt;0,"0-",IF(E18507=0,"0",IF(E18507&lt;3.01,"0+ to 3",IF(E18507&lt;6.01,"3+ to 6",IF(E18507&lt;9.01,"6+ to 9",IF(E18507&lt;12.01,"9+ to 12",IF(E18507&lt;15.01,"12+ to 15",IF(E18507&lt;18.01,"15+ to 18",IF(E18507&lt;21.01,"18+ to 21",IF(E18507&lt;24.01,"21+ to 24",IF(E18507&lt;27.01,"24+ to 27",IF(E18507&lt;30.01,"27+ to 30","30+"))))))))))))</f>
        <v>0-</v>
      </c>
      <c r="H18507" s="7" t="str">
        <f>IF(F18507&lt;0,"0-",IF(F18507=0,"0",IF(F18507&lt;3.01,"0+ to 3",IF(F18507&lt;6.01,"3+ to 6",IF(F18507&lt;9.01,"6+ to 9",IF(F18507&lt;12.01,"9+ to 12",IF(F18507&lt;15.01,"12+ to 15",IF(F18507&lt;18.01,"15+ to 18",IF(F18507&lt;21.01,"18+ to 21",IF(F18507&lt;24.01,"21+ to 24",IF(F18507&lt;27.01,"24+ to 27",IF(F18507&lt;30.01,"27+ to 30","30+"))))))))))))</f>
        <v>3+ to 6</v>
      </c>
      <c r="I18507" t="str">
        <f>IF(G18507&lt;&gt;H18507,"DIFF","")</f>
        <v>DIFF</v>
      </c>
    </row>
    <row r="18508" spans="1:9">
      <c r="A18508" t="s">
        <v>102</v>
      </c>
      <c r="B18508" t="s">
        <v>109</v>
      </c>
      <c r="C18508" s="1">
        <v>119398223</v>
      </c>
      <c r="D18508" s="1">
        <v>2</v>
      </c>
      <c r="E18508" s="1">
        <v>-2</v>
      </c>
      <c r="F18508" s="1">
        <v>4</v>
      </c>
      <c r="G18508" s="7" t="str">
        <f>IF(E18508&lt;0,"0-",IF(E18508=0,"0",IF(E18508&lt;3.01,"0+ to 3",IF(E18508&lt;6.01,"3+ to 6",IF(E18508&lt;9.01,"6+ to 9",IF(E18508&lt;12.01,"9+ to 12",IF(E18508&lt;15.01,"12+ to 15",IF(E18508&lt;18.01,"15+ to 18",IF(E18508&lt;21.01,"18+ to 21",IF(E18508&lt;24.01,"21+ to 24",IF(E18508&lt;27.01,"24+ to 27",IF(E18508&lt;30.01,"27+ to 30","30+"))))))))))))</f>
        <v>0-</v>
      </c>
      <c r="H18508" s="7" t="str">
        <f>IF(F18508&lt;0,"0-",IF(F18508=0,"0",IF(F18508&lt;3.01,"0+ to 3",IF(F18508&lt;6.01,"3+ to 6",IF(F18508&lt;9.01,"6+ to 9",IF(F18508&lt;12.01,"9+ to 12",IF(F18508&lt;15.01,"12+ to 15",IF(F18508&lt;18.01,"15+ to 18",IF(F18508&lt;21.01,"18+ to 21",IF(F18508&lt;24.01,"21+ to 24",IF(F18508&lt;27.01,"24+ to 27",IF(F18508&lt;30.01,"27+ to 30","30+"))))))))))))</f>
        <v>3+ to 6</v>
      </c>
      <c r="I18508" t="str">
        <f>IF(G18508&lt;&gt;H18508,"DIFF","")</f>
        <v>DIFF</v>
      </c>
    </row>
    <row r="18509" spans="1:9">
      <c r="A18509" t="s">
        <v>103</v>
      </c>
      <c r="B18509" t="s">
        <v>109</v>
      </c>
      <c r="C18509" s="1">
        <v>119399307</v>
      </c>
      <c r="D18509" s="1">
        <v>6</v>
      </c>
      <c r="E18509" s="1">
        <v>-247</v>
      </c>
      <c r="F18509" s="1">
        <v>681</v>
      </c>
      <c r="G18509" s="7" t="str">
        <f>IF(E18509&lt;0,"0-",IF(E18509=0,"0",IF(E18509&lt;3.01,"0+ to 3",IF(E18509&lt;6.01,"3+ to 6",IF(E18509&lt;9.01,"6+ to 9",IF(E18509&lt;12.01,"9+ to 12",IF(E18509&lt;15.01,"12+ to 15",IF(E18509&lt;18.01,"15+ to 18",IF(E18509&lt;21.01,"18+ to 21",IF(E18509&lt;24.01,"21+ to 24",IF(E18509&lt;27.01,"24+ to 27",IF(E18509&lt;30.01,"27+ to 30","30+"))))))))))))</f>
        <v>0-</v>
      </c>
      <c r="H18509" s="7" t="str">
        <f>IF(F18509&lt;0,"0-",IF(F18509=0,"0",IF(F18509&lt;3.01,"0+ to 3",IF(F18509&lt;6.01,"3+ to 6",IF(F18509&lt;9.01,"6+ to 9",IF(F18509&lt;12.01,"9+ to 12",IF(F18509&lt;15.01,"12+ to 15",IF(F18509&lt;18.01,"15+ to 18",IF(F18509&lt;21.01,"18+ to 21",IF(F18509&lt;24.01,"21+ to 24",IF(F18509&lt;27.01,"24+ to 27",IF(F18509&lt;30.01,"27+ to 30","30+"))))))))))))</f>
        <v>30+</v>
      </c>
      <c r="I18509" t="str">
        <f>IF(G18509&lt;&gt;H18509,"DIFF","")</f>
        <v>DIFF</v>
      </c>
    </row>
    <row r="18510" spans="1:9">
      <c r="A18510" t="s">
        <v>102</v>
      </c>
      <c r="B18510" t="s">
        <v>109</v>
      </c>
      <c r="C18510" s="1">
        <v>119401181</v>
      </c>
      <c r="D18510" s="1">
        <v>2</v>
      </c>
      <c r="E18510" s="1">
        <v>-6</v>
      </c>
      <c r="F18510" s="1">
        <v>0</v>
      </c>
      <c r="G18510" s="7" t="str">
        <f>IF(E18510&lt;0,"0-",IF(E18510=0,"0",IF(E18510&lt;3.01,"0+ to 3",IF(E18510&lt;6.01,"3+ to 6",IF(E18510&lt;9.01,"6+ to 9",IF(E18510&lt;12.01,"9+ to 12",IF(E18510&lt;15.01,"12+ to 15",IF(E18510&lt;18.01,"15+ to 18",IF(E18510&lt;21.01,"18+ to 21",IF(E18510&lt;24.01,"21+ to 24",IF(E18510&lt;27.01,"24+ to 27",IF(E18510&lt;30.01,"27+ to 30","30+"))))))))))))</f>
        <v>0-</v>
      </c>
      <c r="H18510" s="7" t="str">
        <f>IF(F18510&lt;0,"0-",IF(F18510=0,"0",IF(F18510&lt;3.01,"0+ to 3",IF(F18510&lt;6.01,"3+ to 6",IF(F18510&lt;9.01,"6+ to 9",IF(F18510&lt;12.01,"9+ to 12",IF(F18510&lt;15.01,"12+ to 15",IF(F18510&lt;18.01,"15+ to 18",IF(F18510&lt;21.01,"18+ to 21",IF(F18510&lt;24.01,"21+ to 24",IF(F18510&lt;27.01,"24+ to 27",IF(F18510&lt;30.01,"27+ to 30","30+"))))))))))))</f>
        <v>0</v>
      </c>
      <c r="I18510" t="str">
        <f>IF(G18510&lt;&gt;H18510,"DIFF","")</f>
        <v>DIFF</v>
      </c>
    </row>
    <row r="18511" spans="1:9">
      <c r="A18511" t="s">
        <v>102</v>
      </c>
      <c r="B18511" t="s">
        <v>109</v>
      </c>
      <c r="C18511" s="1">
        <v>119401234</v>
      </c>
      <c r="D18511" s="1">
        <v>2</v>
      </c>
      <c r="E18511" s="1">
        <v>-3</v>
      </c>
      <c r="F18511" s="1">
        <v>3</v>
      </c>
      <c r="G18511" s="7" t="str">
        <f>IF(E18511&lt;0,"0-",IF(E18511=0,"0",IF(E18511&lt;3.01,"0+ to 3",IF(E18511&lt;6.01,"3+ to 6",IF(E18511&lt;9.01,"6+ to 9",IF(E18511&lt;12.01,"9+ to 12",IF(E18511&lt;15.01,"12+ to 15",IF(E18511&lt;18.01,"15+ to 18",IF(E18511&lt;21.01,"18+ to 21",IF(E18511&lt;24.01,"21+ to 24",IF(E18511&lt;27.01,"24+ to 27",IF(E18511&lt;30.01,"27+ to 30","30+"))))))))))))</f>
        <v>0-</v>
      </c>
      <c r="H18511" s="7" t="str">
        <f>IF(F18511&lt;0,"0-",IF(F18511=0,"0",IF(F18511&lt;3.01,"0+ to 3",IF(F18511&lt;6.01,"3+ to 6",IF(F18511&lt;9.01,"6+ to 9",IF(F18511&lt;12.01,"9+ to 12",IF(F18511&lt;15.01,"12+ to 15",IF(F18511&lt;18.01,"15+ to 18",IF(F18511&lt;21.01,"18+ to 21",IF(F18511&lt;24.01,"21+ to 24",IF(F18511&lt;27.01,"24+ to 27",IF(F18511&lt;30.01,"27+ to 30","30+"))))))))))))</f>
        <v>0+ to 3</v>
      </c>
      <c r="I18511" t="str">
        <f>IF(G18511&lt;&gt;H18511,"DIFF","")</f>
        <v>DIFF</v>
      </c>
    </row>
    <row r="18512" spans="1:9">
      <c r="A18512" t="s">
        <v>102</v>
      </c>
      <c r="B18512" t="s">
        <v>109</v>
      </c>
      <c r="C18512" s="1">
        <v>119401635</v>
      </c>
      <c r="D18512" s="1">
        <v>2</v>
      </c>
      <c r="E18512" s="1">
        <v>0</v>
      </c>
      <c r="F18512" s="1">
        <v>3</v>
      </c>
      <c r="G18512" s="7" t="str">
        <f>IF(E18512&lt;0,"0-",IF(E18512=0,"0",IF(E18512&lt;3.01,"0+ to 3",IF(E18512&lt;6.01,"3+ to 6",IF(E18512&lt;9.01,"6+ to 9",IF(E18512&lt;12.01,"9+ to 12",IF(E18512&lt;15.01,"12+ to 15",IF(E18512&lt;18.01,"15+ to 18",IF(E18512&lt;21.01,"18+ to 21",IF(E18512&lt;24.01,"21+ to 24",IF(E18512&lt;27.01,"24+ to 27",IF(E18512&lt;30.01,"27+ to 30","30+"))))))))))))</f>
        <v>0</v>
      </c>
      <c r="H18512" s="7" t="str">
        <f>IF(F18512&lt;0,"0-",IF(F18512=0,"0",IF(F18512&lt;3.01,"0+ to 3",IF(F18512&lt;6.01,"3+ to 6",IF(F18512&lt;9.01,"6+ to 9",IF(F18512&lt;12.01,"9+ to 12",IF(F18512&lt;15.01,"12+ to 15",IF(F18512&lt;18.01,"15+ to 18",IF(F18512&lt;21.01,"18+ to 21",IF(F18512&lt;24.01,"21+ to 24",IF(F18512&lt;27.01,"24+ to 27",IF(F18512&lt;30.01,"27+ to 30","30+"))))))))))))</f>
        <v>0+ to 3</v>
      </c>
      <c r="I18512" t="str">
        <f>IF(G18512&lt;&gt;H18512,"DIFF","")</f>
        <v>DIFF</v>
      </c>
    </row>
    <row r="18513" spans="1:9">
      <c r="A18513" t="s">
        <v>102</v>
      </c>
      <c r="B18513" t="s">
        <v>109</v>
      </c>
      <c r="C18513" s="1">
        <v>119401722</v>
      </c>
      <c r="D18513" s="1">
        <v>2</v>
      </c>
      <c r="E18513" s="1">
        <v>-5</v>
      </c>
      <c r="F18513" s="1">
        <v>4</v>
      </c>
      <c r="G18513" s="7" t="str">
        <f>IF(E18513&lt;0,"0-",IF(E18513=0,"0",IF(E18513&lt;3.01,"0+ to 3",IF(E18513&lt;6.01,"3+ to 6",IF(E18513&lt;9.01,"6+ to 9",IF(E18513&lt;12.01,"9+ to 12",IF(E18513&lt;15.01,"12+ to 15",IF(E18513&lt;18.01,"15+ to 18",IF(E18513&lt;21.01,"18+ to 21",IF(E18513&lt;24.01,"21+ to 24",IF(E18513&lt;27.01,"24+ to 27",IF(E18513&lt;30.01,"27+ to 30","30+"))))))))))))</f>
        <v>0-</v>
      </c>
      <c r="H18513" s="7" t="str">
        <f>IF(F18513&lt;0,"0-",IF(F18513=0,"0",IF(F18513&lt;3.01,"0+ to 3",IF(F18513&lt;6.01,"3+ to 6",IF(F18513&lt;9.01,"6+ to 9",IF(F18513&lt;12.01,"9+ to 12",IF(F18513&lt;15.01,"12+ to 15",IF(F18513&lt;18.01,"15+ to 18",IF(F18513&lt;21.01,"18+ to 21",IF(F18513&lt;24.01,"21+ to 24",IF(F18513&lt;27.01,"24+ to 27",IF(F18513&lt;30.01,"27+ to 30","30+"))))))))))))</f>
        <v>3+ to 6</v>
      </c>
      <c r="I18513" t="str">
        <f>IF(G18513&lt;&gt;H18513,"DIFF","")</f>
        <v>DIFF</v>
      </c>
    </row>
    <row r="18514" spans="1:9">
      <c r="A18514" t="s">
        <v>102</v>
      </c>
      <c r="B18514" t="s">
        <v>108</v>
      </c>
      <c r="C18514" s="1">
        <v>119405467</v>
      </c>
      <c r="D18514" s="1">
        <v>2</v>
      </c>
      <c r="E18514" s="1">
        <v>-9</v>
      </c>
      <c r="F18514" s="1">
        <v>19</v>
      </c>
      <c r="G18514" s="7" t="str">
        <f>IF(E18514&lt;0,"0-",IF(E18514=0,"0",IF(E18514&lt;3.01,"0+ to 3",IF(E18514&lt;6.01,"3+ to 6",IF(E18514&lt;9.01,"6+ to 9",IF(E18514&lt;12.01,"9+ to 12",IF(E18514&lt;15.01,"12+ to 15",IF(E18514&lt;18.01,"15+ to 18",IF(E18514&lt;21.01,"18+ to 21",IF(E18514&lt;24.01,"21+ to 24",IF(E18514&lt;27.01,"24+ to 27",IF(E18514&lt;30.01,"27+ to 30","30+"))))))))))))</f>
        <v>0-</v>
      </c>
      <c r="H18514" s="7" t="str">
        <f>IF(F18514&lt;0,"0-",IF(F18514=0,"0",IF(F18514&lt;3.01,"0+ to 3",IF(F18514&lt;6.01,"3+ to 6",IF(F18514&lt;9.01,"6+ to 9",IF(F18514&lt;12.01,"9+ to 12",IF(F18514&lt;15.01,"12+ to 15",IF(F18514&lt;18.01,"15+ to 18",IF(F18514&lt;21.01,"18+ to 21",IF(F18514&lt;24.01,"21+ to 24",IF(F18514&lt;27.01,"24+ to 27",IF(F18514&lt;30.01,"27+ to 30","30+"))))))))))))</f>
        <v>18+ to 21</v>
      </c>
      <c r="I18514" t="str">
        <f>IF(G18514&lt;&gt;H18514,"DIFF","")</f>
        <v>DIFF</v>
      </c>
    </row>
    <row r="18515" spans="1:9">
      <c r="A18515" t="s">
        <v>102</v>
      </c>
      <c r="B18515" t="s">
        <v>108</v>
      </c>
      <c r="C18515" s="1">
        <v>119411333</v>
      </c>
      <c r="D18515" s="1">
        <v>2</v>
      </c>
      <c r="E18515" s="1">
        <v>-1</v>
      </c>
      <c r="F18515" s="1">
        <v>4</v>
      </c>
      <c r="G18515" s="7" t="str">
        <f>IF(E18515&lt;0,"0-",IF(E18515=0,"0",IF(E18515&lt;3.01,"0+ to 3",IF(E18515&lt;6.01,"3+ to 6",IF(E18515&lt;9.01,"6+ to 9",IF(E18515&lt;12.01,"9+ to 12",IF(E18515&lt;15.01,"12+ to 15",IF(E18515&lt;18.01,"15+ to 18",IF(E18515&lt;21.01,"18+ to 21",IF(E18515&lt;24.01,"21+ to 24",IF(E18515&lt;27.01,"24+ to 27",IF(E18515&lt;30.01,"27+ to 30","30+"))))))))))))</f>
        <v>0-</v>
      </c>
      <c r="H18515" s="7" t="str">
        <f>IF(F18515&lt;0,"0-",IF(F18515=0,"0",IF(F18515&lt;3.01,"0+ to 3",IF(F18515&lt;6.01,"3+ to 6",IF(F18515&lt;9.01,"6+ to 9",IF(F18515&lt;12.01,"9+ to 12",IF(F18515&lt;15.01,"12+ to 15",IF(F18515&lt;18.01,"15+ to 18",IF(F18515&lt;21.01,"18+ to 21",IF(F18515&lt;24.01,"21+ to 24",IF(F18515&lt;27.01,"24+ to 27",IF(F18515&lt;30.01,"27+ to 30","30+"))))))))))))</f>
        <v>3+ to 6</v>
      </c>
      <c r="I18515" t="str">
        <f>IF(G18515&lt;&gt;H18515,"DIFF","")</f>
        <v>DIFF</v>
      </c>
    </row>
    <row r="18516" spans="1:9">
      <c r="A18516" t="s">
        <v>102</v>
      </c>
      <c r="B18516" t="s">
        <v>108</v>
      </c>
      <c r="C18516" s="1">
        <v>119411863</v>
      </c>
      <c r="D18516" s="1">
        <v>2</v>
      </c>
      <c r="E18516" s="1">
        <v>-6</v>
      </c>
      <c r="F18516" s="1">
        <v>12</v>
      </c>
      <c r="G18516" s="7" t="str">
        <f>IF(E18516&lt;0,"0-",IF(E18516=0,"0",IF(E18516&lt;3.01,"0+ to 3",IF(E18516&lt;6.01,"3+ to 6",IF(E18516&lt;9.01,"6+ to 9",IF(E18516&lt;12.01,"9+ to 12",IF(E18516&lt;15.01,"12+ to 15",IF(E18516&lt;18.01,"15+ to 18",IF(E18516&lt;21.01,"18+ to 21",IF(E18516&lt;24.01,"21+ to 24",IF(E18516&lt;27.01,"24+ to 27",IF(E18516&lt;30.01,"27+ to 30","30+"))))))))))))</f>
        <v>0-</v>
      </c>
      <c r="H18516" s="7" t="str">
        <f>IF(F18516&lt;0,"0-",IF(F18516=0,"0",IF(F18516&lt;3.01,"0+ to 3",IF(F18516&lt;6.01,"3+ to 6",IF(F18516&lt;9.01,"6+ to 9",IF(F18516&lt;12.01,"9+ to 12",IF(F18516&lt;15.01,"12+ to 15",IF(F18516&lt;18.01,"15+ to 18",IF(F18516&lt;21.01,"18+ to 21",IF(F18516&lt;24.01,"21+ to 24",IF(F18516&lt;27.01,"24+ to 27",IF(F18516&lt;30.01,"27+ to 30","30+"))))))))))))</f>
        <v>9+ to 12</v>
      </c>
      <c r="I18516" t="str">
        <f>IF(G18516&lt;&gt;H18516,"DIFF","")</f>
        <v>DIFF</v>
      </c>
    </row>
    <row r="18517" spans="1:9">
      <c r="A18517" t="s">
        <v>102</v>
      </c>
      <c r="B18517" t="s">
        <v>108</v>
      </c>
      <c r="C18517" s="1">
        <v>119415034</v>
      </c>
      <c r="D18517" s="1">
        <v>2</v>
      </c>
      <c r="E18517" s="1">
        <v>0</v>
      </c>
      <c r="F18517" s="1">
        <v>1</v>
      </c>
      <c r="G18517" s="7" t="str">
        <f>IF(E18517&lt;0,"0-",IF(E18517=0,"0",IF(E18517&lt;3.01,"0+ to 3",IF(E18517&lt;6.01,"3+ to 6",IF(E18517&lt;9.01,"6+ to 9",IF(E18517&lt;12.01,"9+ to 12",IF(E18517&lt;15.01,"12+ to 15",IF(E18517&lt;18.01,"15+ to 18",IF(E18517&lt;21.01,"18+ to 21",IF(E18517&lt;24.01,"21+ to 24",IF(E18517&lt;27.01,"24+ to 27",IF(E18517&lt;30.01,"27+ to 30","30+"))))))))))))</f>
        <v>0</v>
      </c>
      <c r="H18517" s="7" t="str">
        <f>IF(F18517&lt;0,"0-",IF(F18517=0,"0",IF(F18517&lt;3.01,"0+ to 3",IF(F18517&lt;6.01,"3+ to 6",IF(F18517&lt;9.01,"6+ to 9",IF(F18517&lt;12.01,"9+ to 12",IF(F18517&lt;15.01,"12+ to 15",IF(F18517&lt;18.01,"15+ to 18",IF(F18517&lt;21.01,"18+ to 21",IF(F18517&lt;24.01,"21+ to 24",IF(F18517&lt;27.01,"24+ to 27",IF(F18517&lt;30.01,"27+ to 30","30+"))))))))))))</f>
        <v>0+ to 3</v>
      </c>
      <c r="I18517" t="str">
        <f>IF(G18517&lt;&gt;H18517,"DIFF","")</f>
        <v>DIFF</v>
      </c>
    </row>
    <row r="18518" spans="1:9">
      <c r="A18518" t="s">
        <v>102</v>
      </c>
      <c r="B18518" t="s">
        <v>108</v>
      </c>
      <c r="C18518" s="1">
        <v>119447536</v>
      </c>
      <c r="D18518" s="1">
        <v>2</v>
      </c>
      <c r="E18518" s="1">
        <v>-5</v>
      </c>
      <c r="F18518" s="1">
        <v>8</v>
      </c>
      <c r="G18518" s="7" t="str">
        <f>IF(E18518&lt;0,"0-",IF(E18518=0,"0",IF(E18518&lt;3.01,"0+ to 3",IF(E18518&lt;6.01,"3+ to 6",IF(E18518&lt;9.01,"6+ to 9",IF(E18518&lt;12.01,"9+ to 12",IF(E18518&lt;15.01,"12+ to 15",IF(E18518&lt;18.01,"15+ to 18",IF(E18518&lt;21.01,"18+ to 21",IF(E18518&lt;24.01,"21+ to 24",IF(E18518&lt;27.01,"24+ to 27",IF(E18518&lt;30.01,"27+ to 30","30+"))))))))))))</f>
        <v>0-</v>
      </c>
      <c r="H18518" s="7" t="str">
        <f>IF(F18518&lt;0,"0-",IF(F18518=0,"0",IF(F18518&lt;3.01,"0+ to 3",IF(F18518&lt;6.01,"3+ to 6",IF(F18518&lt;9.01,"6+ to 9",IF(F18518&lt;12.01,"9+ to 12",IF(F18518&lt;15.01,"12+ to 15",IF(F18518&lt;18.01,"15+ to 18",IF(F18518&lt;21.01,"18+ to 21",IF(F18518&lt;24.01,"21+ to 24",IF(F18518&lt;27.01,"24+ to 27",IF(F18518&lt;30.01,"27+ to 30","30+"))))))))))))</f>
        <v>6+ to 9</v>
      </c>
      <c r="I18518" t="str">
        <f>IF(G18518&lt;&gt;H18518,"DIFF","")</f>
        <v>DIFF</v>
      </c>
    </row>
    <row r="18519" spans="1:9">
      <c r="A18519" t="s">
        <v>103</v>
      </c>
      <c r="B18519" t="s">
        <v>108</v>
      </c>
      <c r="C18519" s="1">
        <v>119452248</v>
      </c>
      <c r="D18519" s="1">
        <v>10</v>
      </c>
      <c r="E18519" s="1">
        <v>0</v>
      </c>
      <c r="F18519" s="1">
        <v>0</v>
      </c>
      <c r="G18519" s="7" t="str">
        <f>IF(E18519&lt;0,"0-",IF(E18519=0,"0",IF(E18519&lt;3.01,"0+ to 3",IF(E18519&lt;6.01,"3+ to 6",IF(E18519&lt;9.01,"6+ to 9",IF(E18519&lt;12.01,"9+ to 12",IF(E18519&lt;15.01,"12+ to 15",IF(E18519&lt;18.01,"15+ to 18",IF(E18519&lt;21.01,"18+ to 21",IF(E18519&lt;24.01,"21+ to 24",IF(E18519&lt;27.01,"24+ to 27",IF(E18519&lt;30.01,"27+ to 30","30+"))))))))))))</f>
        <v>0</v>
      </c>
      <c r="H18519" s="7" t="str">
        <f>IF(F18519&lt;0,"0-",IF(F18519=0,"0",IF(F18519&lt;3.01,"0+ to 3",IF(F18519&lt;6.01,"3+ to 6",IF(F18519&lt;9.01,"6+ to 9",IF(F18519&lt;12.01,"9+ to 12",IF(F18519&lt;15.01,"12+ to 15",IF(F18519&lt;18.01,"15+ to 18",IF(F18519&lt;21.01,"18+ to 21",IF(F18519&lt;24.01,"21+ to 24",IF(F18519&lt;27.01,"24+ to 27",IF(F18519&lt;30.01,"27+ to 30","30+"))))))))))))</f>
        <v>0</v>
      </c>
      <c r="I18519" t="str">
        <f>IF(G18519&lt;&gt;H18519,"DIFF","")</f>
        <v/>
      </c>
    </row>
    <row r="18520" spans="1:9">
      <c r="A18520" t="s">
        <v>102</v>
      </c>
      <c r="B18520" t="s">
        <v>108</v>
      </c>
      <c r="C18520" s="1">
        <v>119452560</v>
      </c>
      <c r="D18520" s="1">
        <v>2</v>
      </c>
      <c r="E18520" s="1">
        <v>0</v>
      </c>
      <c r="F18520" s="1">
        <v>1</v>
      </c>
      <c r="G18520" s="7" t="str">
        <f>IF(E18520&lt;0,"0-",IF(E18520=0,"0",IF(E18520&lt;3.01,"0+ to 3",IF(E18520&lt;6.01,"3+ to 6",IF(E18520&lt;9.01,"6+ to 9",IF(E18520&lt;12.01,"9+ to 12",IF(E18520&lt;15.01,"12+ to 15",IF(E18520&lt;18.01,"15+ to 18",IF(E18520&lt;21.01,"18+ to 21",IF(E18520&lt;24.01,"21+ to 24",IF(E18520&lt;27.01,"24+ to 27",IF(E18520&lt;30.01,"27+ to 30","30+"))))))))))))</f>
        <v>0</v>
      </c>
      <c r="H18520" s="7" t="str">
        <f>IF(F18520&lt;0,"0-",IF(F18520=0,"0",IF(F18520&lt;3.01,"0+ to 3",IF(F18520&lt;6.01,"3+ to 6",IF(F18520&lt;9.01,"6+ to 9",IF(F18520&lt;12.01,"9+ to 12",IF(F18520&lt;15.01,"12+ to 15",IF(F18520&lt;18.01,"15+ to 18",IF(F18520&lt;21.01,"18+ to 21",IF(F18520&lt;24.01,"21+ to 24",IF(F18520&lt;27.01,"24+ to 27",IF(F18520&lt;30.01,"27+ to 30","30+"))))))))))))</f>
        <v>0+ to 3</v>
      </c>
      <c r="I18520" t="str">
        <f>IF(G18520&lt;&gt;H18520,"DIFF","")</f>
        <v>DIFF</v>
      </c>
    </row>
    <row r="18521" spans="1:9">
      <c r="A18521" t="s">
        <v>102</v>
      </c>
      <c r="B18521" t="s">
        <v>108</v>
      </c>
      <c r="C18521" s="1">
        <v>119453433</v>
      </c>
      <c r="D18521" s="1">
        <v>2</v>
      </c>
      <c r="E18521" s="1">
        <v>-16</v>
      </c>
      <c r="F18521" s="1">
        <v>30</v>
      </c>
      <c r="G18521" s="7" t="str">
        <f>IF(E18521&lt;0,"0-",IF(E18521=0,"0",IF(E18521&lt;3.01,"0+ to 3",IF(E18521&lt;6.01,"3+ to 6",IF(E18521&lt;9.01,"6+ to 9",IF(E18521&lt;12.01,"9+ to 12",IF(E18521&lt;15.01,"12+ to 15",IF(E18521&lt;18.01,"15+ to 18",IF(E18521&lt;21.01,"18+ to 21",IF(E18521&lt;24.01,"21+ to 24",IF(E18521&lt;27.01,"24+ to 27",IF(E18521&lt;30.01,"27+ to 30","30+"))))))))))))</f>
        <v>0-</v>
      </c>
      <c r="H18521" s="7" t="str">
        <f>IF(F18521&lt;0,"0-",IF(F18521=0,"0",IF(F18521&lt;3.01,"0+ to 3",IF(F18521&lt;6.01,"3+ to 6",IF(F18521&lt;9.01,"6+ to 9",IF(F18521&lt;12.01,"9+ to 12",IF(F18521&lt;15.01,"12+ to 15",IF(F18521&lt;18.01,"15+ to 18",IF(F18521&lt;21.01,"18+ to 21",IF(F18521&lt;24.01,"21+ to 24",IF(F18521&lt;27.01,"24+ to 27",IF(F18521&lt;30.01,"27+ to 30","30+"))))))))))))</f>
        <v>27+ to 30</v>
      </c>
      <c r="I18521" t="str">
        <f>IF(G18521&lt;&gt;H18521,"DIFF","")</f>
        <v>DIFF</v>
      </c>
    </row>
    <row r="18522" spans="1:9">
      <c r="A18522" t="s">
        <v>102</v>
      </c>
      <c r="B18522" t="s">
        <v>108</v>
      </c>
      <c r="C18522" s="1">
        <v>119454893</v>
      </c>
      <c r="D18522" s="1">
        <v>2</v>
      </c>
      <c r="E18522" s="1">
        <v>-5</v>
      </c>
      <c r="F18522" s="1">
        <v>9</v>
      </c>
      <c r="G18522" s="7" t="str">
        <f>IF(E18522&lt;0,"0-",IF(E18522=0,"0",IF(E18522&lt;3.01,"0+ to 3",IF(E18522&lt;6.01,"3+ to 6",IF(E18522&lt;9.01,"6+ to 9",IF(E18522&lt;12.01,"9+ to 12",IF(E18522&lt;15.01,"12+ to 15",IF(E18522&lt;18.01,"15+ to 18",IF(E18522&lt;21.01,"18+ to 21",IF(E18522&lt;24.01,"21+ to 24",IF(E18522&lt;27.01,"24+ to 27",IF(E18522&lt;30.01,"27+ to 30","30+"))))))))))))</f>
        <v>0-</v>
      </c>
      <c r="H18522" s="7" t="str">
        <f>IF(F18522&lt;0,"0-",IF(F18522=0,"0",IF(F18522&lt;3.01,"0+ to 3",IF(F18522&lt;6.01,"3+ to 6",IF(F18522&lt;9.01,"6+ to 9",IF(F18522&lt;12.01,"9+ to 12",IF(F18522&lt;15.01,"12+ to 15",IF(F18522&lt;18.01,"15+ to 18",IF(F18522&lt;21.01,"18+ to 21",IF(F18522&lt;24.01,"21+ to 24",IF(F18522&lt;27.01,"24+ to 27",IF(F18522&lt;30.01,"27+ to 30","30+"))))))))))))</f>
        <v>6+ to 9</v>
      </c>
      <c r="I18522" t="str">
        <f>IF(G18522&lt;&gt;H18522,"DIFF","")</f>
        <v>DIFF</v>
      </c>
    </row>
    <row r="18523" spans="1:9">
      <c r="A18523" t="s">
        <v>102</v>
      </c>
      <c r="B18523" t="s">
        <v>108</v>
      </c>
      <c r="C18523" s="1">
        <v>119455014</v>
      </c>
      <c r="D18523" s="1">
        <v>12</v>
      </c>
      <c r="E18523" s="1">
        <v>0</v>
      </c>
      <c r="F18523" s="1">
        <v>0</v>
      </c>
      <c r="G18523" s="7" t="str">
        <f>IF(E18523&lt;0,"0-",IF(E18523=0,"0",IF(E18523&lt;3.01,"0+ to 3",IF(E18523&lt;6.01,"3+ to 6",IF(E18523&lt;9.01,"6+ to 9",IF(E18523&lt;12.01,"9+ to 12",IF(E18523&lt;15.01,"12+ to 15",IF(E18523&lt;18.01,"15+ to 18",IF(E18523&lt;21.01,"18+ to 21",IF(E18523&lt;24.01,"21+ to 24",IF(E18523&lt;27.01,"24+ to 27",IF(E18523&lt;30.01,"27+ to 30","30+"))))))))))))</f>
        <v>0</v>
      </c>
      <c r="H18523" s="7" t="str">
        <f>IF(F18523&lt;0,"0-",IF(F18523=0,"0",IF(F18523&lt;3.01,"0+ to 3",IF(F18523&lt;6.01,"3+ to 6",IF(F18523&lt;9.01,"6+ to 9",IF(F18523&lt;12.01,"9+ to 12",IF(F18523&lt;15.01,"12+ to 15",IF(F18523&lt;18.01,"15+ to 18",IF(F18523&lt;21.01,"18+ to 21",IF(F18523&lt;24.01,"21+ to 24",IF(F18523&lt;27.01,"24+ to 27",IF(F18523&lt;30.01,"27+ to 30","30+"))))))))))))</f>
        <v>0</v>
      </c>
      <c r="I18523" t="str">
        <f>IF(G18523&lt;&gt;H18523,"DIFF","")</f>
        <v/>
      </c>
    </row>
    <row r="18524" spans="1:9">
      <c r="A18524" t="s">
        <v>102</v>
      </c>
      <c r="B18524" t="s">
        <v>108</v>
      </c>
      <c r="C18524" s="1">
        <v>119455248</v>
      </c>
      <c r="D18524" s="1">
        <v>2</v>
      </c>
      <c r="E18524" s="1">
        <v>-6</v>
      </c>
      <c r="F18524" s="1">
        <v>12</v>
      </c>
      <c r="G18524" s="7" t="str">
        <f>IF(E18524&lt;0,"0-",IF(E18524=0,"0",IF(E18524&lt;3.01,"0+ to 3",IF(E18524&lt;6.01,"3+ to 6",IF(E18524&lt;9.01,"6+ to 9",IF(E18524&lt;12.01,"9+ to 12",IF(E18524&lt;15.01,"12+ to 15",IF(E18524&lt;18.01,"15+ to 18",IF(E18524&lt;21.01,"18+ to 21",IF(E18524&lt;24.01,"21+ to 24",IF(E18524&lt;27.01,"24+ to 27",IF(E18524&lt;30.01,"27+ to 30","30+"))))))))))))</f>
        <v>0-</v>
      </c>
      <c r="H18524" s="7" t="str">
        <f>IF(F18524&lt;0,"0-",IF(F18524=0,"0",IF(F18524&lt;3.01,"0+ to 3",IF(F18524&lt;6.01,"3+ to 6",IF(F18524&lt;9.01,"6+ to 9",IF(F18524&lt;12.01,"9+ to 12",IF(F18524&lt;15.01,"12+ to 15",IF(F18524&lt;18.01,"15+ to 18",IF(F18524&lt;21.01,"18+ to 21",IF(F18524&lt;24.01,"21+ to 24",IF(F18524&lt;27.01,"24+ to 27",IF(F18524&lt;30.01,"27+ to 30","30+"))))))))))))</f>
        <v>9+ to 12</v>
      </c>
      <c r="I18524" t="str">
        <f>IF(G18524&lt;&gt;H18524,"DIFF","")</f>
        <v>DIFF</v>
      </c>
    </row>
    <row r="18525" spans="1:9">
      <c r="A18525" t="s">
        <v>103</v>
      </c>
      <c r="B18525" t="s">
        <v>108</v>
      </c>
      <c r="C18525" s="1">
        <v>119455332</v>
      </c>
      <c r="D18525" s="1">
        <v>2</v>
      </c>
      <c r="E18525" s="1">
        <v>-391</v>
      </c>
      <c r="F18525" s="1">
        <v>607</v>
      </c>
      <c r="G18525" s="7" t="str">
        <f>IF(E18525&lt;0,"0-",IF(E18525=0,"0",IF(E18525&lt;3.01,"0+ to 3",IF(E18525&lt;6.01,"3+ to 6",IF(E18525&lt;9.01,"6+ to 9",IF(E18525&lt;12.01,"9+ to 12",IF(E18525&lt;15.01,"12+ to 15",IF(E18525&lt;18.01,"15+ to 18",IF(E18525&lt;21.01,"18+ to 21",IF(E18525&lt;24.01,"21+ to 24",IF(E18525&lt;27.01,"24+ to 27",IF(E18525&lt;30.01,"27+ to 30","30+"))))))))))))</f>
        <v>0-</v>
      </c>
      <c r="H18525" s="7" t="str">
        <f>IF(F18525&lt;0,"0-",IF(F18525=0,"0",IF(F18525&lt;3.01,"0+ to 3",IF(F18525&lt;6.01,"3+ to 6",IF(F18525&lt;9.01,"6+ to 9",IF(F18525&lt;12.01,"9+ to 12",IF(F18525&lt;15.01,"12+ to 15",IF(F18525&lt;18.01,"15+ to 18",IF(F18525&lt;21.01,"18+ to 21",IF(F18525&lt;24.01,"21+ to 24",IF(F18525&lt;27.01,"24+ to 27",IF(F18525&lt;30.01,"27+ to 30","30+"))))))))))))</f>
        <v>30+</v>
      </c>
      <c r="I18525" t="str">
        <f>IF(G18525&lt;&gt;H18525,"DIFF","")</f>
        <v>DIFF</v>
      </c>
    </row>
    <row r="18526" spans="1:9">
      <c r="A18526" t="s">
        <v>102</v>
      </c>
      <c r="B18526" t="s">
        <v>108</v>
      </c>
      <c r="C18526" s="1">
        <v>119455699</v>
      </c>
      <c r="D18526" s="1">
        <v>3</v>
      </c>
      <c r="E18526" s="1">
        <v>0</v>
      </c>
      <c r="F18526" s="1">
        <v>0</v>
      </c>
      <c r="G18526" s="7" t="str">
        <f>IF(E18526&lt;0,"0-",IF(E18526=0,"0",IF(E18526&lt;3.01,"0+ to 3",IF(E18526&lt;6.01,"3+ to 6",IF(E18526&lt;9.01,"6+ to 9",IF(E18526&lt;12.01,"9+ to 12",IF(E18526&lt;15.01,"12+ to 15",IF(E18526&lt;18.01,"15+ to 18",IF(E18526&lt;21.01,"18+ to 21",IF(E18526&lt;24.01,"21+ to 24",IF(E18526&lt;27.01,"24+ to 27",IF(E18526&lt;30.01,"27+ to 30","30+"))))))))))))</f>
        <v>0</v>
      </c>
      <c r="H18526" s="7" t="str">
        <f>IF(F18526&lt;0,"0-",IF(F18526=0,"0",IF(F18526&lt;3.01,"0+ to 3",IF(F18526&lt;6.01,"3+ to 6",IF(F18526&lt;9.01,"6+ to 9",IF(F18526&lt;12.01,"9+ to 12",IF(F18526&lt;15.01,"12+ to 15",IF(F18526&lt;18.01,"15+ to 18",IF(F18526&lt;21.01,"18+ to 21",IF(F18526&lt;24.01,"21+ to 24",IF(F18526&lt;27.01,"24+ to 27",IF(F18526&lt;30.01,"27+ to 30","30+"))))))))))))</f>
        <v>0</v>
      </c>
      <c r="I18526" t="str">
        <f>IF(G18526&lt;&gt;H18526,"DIFF","")</f>
        <v/>
      </c>
    </row>
    <row r="18527" spans="1:9">
      <c r="A18527" t="s">
        <v>102</v>
      </c>
      <c r="B18527" t="s">
        <v>108</v>
      </c>
      <c r="C18527" s="1">
        <v>119457909</v>
      </c>
      <c r="D18527" s="1">
        <v>8</v>
      </c>
      <c r="E18527" s="1">
        <v>0</v>
      </c>
      <c r="F18527" s="1">
        <v>0</v>
      </c>
      <c r="G18527" s="7" t="str">
        <f>IF(E18527&lt;0,"0-",IF(E18527=0,"0",IF(E18527&lt;3.01,"0+ to 3",IF(E18527&lt;6.01,"3+ to 6",IF(E18527&lt;9.01,"6+ to 9",IF(E18527&lt;12.01,"9+ to 12",IF(E18527&lt;15.01,"12+ to 15",IF(E18527&lt;18.01,"15+ to 18",IF(E18527&lt;21.01,"18+ to 21",IF(E18527&lt;24.01,"21+ to 24",IF(E18527&lt;27.01,"24+ to 27",IF(E18527&lt;30.01,"27+ to 30","30+"))))))))))))</f>
        <v>0</v>
      </c>
      <c r="H18527" s="7" t="str">
        <f>IF(F18527&lt;0,"0-",IF(F18527=0,"0",IF(F18527&lt;3.01,"0+ to 3",IF(F18527&lt;6.01,"3+ to 6",IF(F18527&lt;9.01,"6+ to 9",IF(F18527&lt;12.01,"9+ to 12",IF(F18527&lt;15.01,"12+ to 15",IF(F18527&lt;18.01,"15+ to 18",IF(F18527&lt;21.01,"18+ to 21",IF(F18527&lt;24.01,"21+ to 24",IF(F18527&lt;27.01,"24+ to 27",IF(F18527&lt;30.01,"27+ to 30","30+"))))))))))))</f>
        <v>0</v>
      </c>
      <c r="I18527" t="str">
        <f>IF(G18527&lt;&gt;H18527,"DIFF","")</f>
        <v/>
      </c>
    </row>
    <row r="18528" spans="1:9">
      <c r="A18528" t="s">
        <v>103</v>
      </c>
      <c r="B18528" t="s">
        <v>108</v>
      </c>
      <c r="C18528" s="1">
        <v>119459608</v>
      </c>
      <c r="D18528" s="1">
        <v>2</v>
      </c>
      <c r="E18528" s="1">
        <v>0</v>
      </c>
      <c r="F18528" s="1">
        <v>0</v>
      </c>
      <c r="G18528" s="7" t="str">
        <f>IF(E18528&lt;0,"0-",IF(E18528=0,"0",IF(E18528&lt;3.01,"0+ to 3",IF(E18528&lt;6.01,"3+ to 6",IF(E18528&lt;9.01,"6+ to 9",IF(E18528&lt;12.01,"9+ to 12",IF(E18528&lt;15.01,"12+ to 15",IF(E18528&lt;18.01,"15+ to 18",IF(E18528&lt;21.01,"18+ to 21",IF(E18528&lt;24.01,"21+ to 24",IF(E18528&lt;27.01,"24+ to 27",IF(E18528&lt;30.01,"27+ to 30","30+"))))))))))))</f>
        <v>0</v>
      </c>
      <c r="H18528" s="7" t="str">
        <f>IF(F18528&lt;0,"0-",IF(F18528=0,"0",IF(F18528&lt;3.01,"0+ to 3",IF(F18528&lt;6.01,"3+ to 6",IF(F18528&lt;9.01,"6+ to 9",IF(F18528&lt;12.01,"9+ to 12",IF(F18528&lt;15.01,"12+ to 15",IF(F18528&lt;18.01,"15+ to 18",IF(F18528&lt;21.01,"18+ to 21",IF(F18528&lt;24.01,"21+ to 24",IF(F18528&lt;27.01,"24+ to 27",IF(F18528&lt;30.01,"27+ to 30","30+"))))))))))))</f>
        <v>0</v>
      </c>
      <c r="I18528" t="str">
        <f>IF(G18528&lt;&gt;H18528,"DIFF","")</f>
        <v/>
      </c>
    </row>
    <row r="18529" spans="1:9">
      <c r="A18529" t="s">
        <v>102</v>
      </c>
      <c r="B18529" t="s">
        <v>108</v>
      </c>
      <c r="C18529" s="1">
        <v>119461463</v>
      </c>
      <c r="D18529" s="1">
        <v>2</v>
      </c>
      <c r="E18529" s="1">
        <v>-3</v>
      </c>
      <c r="F18529" s="1">
        <v>6</v>
      </c>
      <c r="G18529" s="7" t="str">
        <f>IF(E18529&lt;0,"0-",IF(E18529=0,"0",IF(E18529&lt;3.01,"0+ to 3",IF(E18529&lt;6.01,"3+ to 6",IF(E18529&lt;9.01,"6+ to 9",IF(E18529&lt;12.01,"9+ to 12",IF(E18529&lt;15.01,"12+ to 15",IF(E18529&lt;18.01,"15+ to 18",IF(E18529&lt;21.01,"18+ to 21",IF(E18529&lt;24.01,"21+ to 24",IF(E18529&lt;27.01,"24+ to 27",IF(E18529&lt;30.01,"27+ to 30","30+"))))))))))))</f>
        <v>0-</v>
      </c>
      <c r="H18529" s="7" t="str">
        <f>IF(F18529&lt;0,"0-",IF(F18529=0,"0",IF(F18529&lt;3.01,"0+ to 3",IF(F18529&lt;6.01,"3+ to 6",IF(F18529&lt;9.01,"6+ to 9",IF(F18529&lt;12.01,"9+ to 12",IF(F18529&lt;15.01,"12+ to 15",IF(F18529&lt;18.01,"15+ to 18",IF(F18529&lt;21.01,"18+ to 21",IF(F18529&lt;24.01,"21+ to 24",IF(F18529&lt;27.01,"24+ to 27",IF(F18529&lt;30.01,"27+ to 30","30+"))))))))))))</f>
        <v>3+ to 6</v>
      </c>
      <c r="I18529" t="str">
        <f>IF(G18529&lt;&gt;H18529,"DIFF","")</f>
        <v>DIFF</v>
      </c>
    </row>
    <row r="18530" spans="1:9">
      <c r="A18530" t="s">
        <v>102</v>
      </c>
      <c r="B18530" t="s">
        <v>108</v>
      </c>
      <c r="C18530" s="1">
        <v>119466392</v>
      </c>
      <c r="D18530" s="1">
        <v>2</v>
      </c>
      <c r="E18530" s="1">
        <v>-13</v>
      </c>
      <c r="F18530" s="1">
        <v>31</v>
      </c>
      <c r="G18530" s="7" t="str">
        <f>IF(E18530&lt;0,"0-",IF(E18530=0,"0",IF(E18530&lt;3.01,"0+ to 3",IF(E18530&lt;6.01,"3+ to 6",IF(E18530&lt;9.01,"6+ to 9",IF(E18530&lt;12.01,"9+ to 12",IF(E18530&lt;15.01,"12+ to 15",IF(E18530&lt;18.01,"15+ to 18",IF(E18530&lt;21.01,"18+ to 21",IF(E18530&lt;24.01,"21+ to 24",IF(E18530&lt;27.01,"24+ to 27",IF(E18530&lt;30.01,"27+ to 30","30+"))))))))))))</f>
        <v>0-</v>
      </c>
      <c r="H18530" s="7" t="str">
        <f>IF(F18530&lt;0,"0-",IF(F18530=0,"0",IF(F18530&lt;3.01,"0+ to 3",IF(F18530&lt;6.01,"3+ to 6",IF(F18530&lt;9.01,"6+ to 9",IF(F18530&lt;12.01,"9+ to 12",IF(F18530&lt;15.01,"12+ to 15",IF(F18530&lt;18.01,"15+ to 18",IF(F18530&lt;21.01,"18+ to 21",IF(F18530&lt;24.01,"21+ to 24",IF(F18530&lt;27.01,"24+ to 27",IF(F18530&lt;30.01,"27+ to 30","30+"))))))))))))</f>
        <v>30+</v>
      </c>
      <c r="I18530" t="str">
        <f>IF(G18530&lt;&gt;H18530,"DIFF","")</f>
        <v>DIFF</v>
      </c>
    </row>
    <row r="18531" spans="1:9">
      <c r="A18531" t="s">
        <v>102</v>
      </c>
      <c r="B18531" t="s">
        <v>107</v>
      </c>
      <c r="C18531" s="1">
        <v>119529781</v>
      </c>
      <c r="D18531" s="1">
        <v>2</v>
      </c>
      <c r="E18531" s="1">
        <v>-153</v>
      </c>
      <c r="F18531" s="1">
        <v>943</v>
      </c>
      <c r="G18531" s="7" t="str">
        <f>IF(E18531&lt;0,"0-",IF(E18531=0,"0",IF(E18531&lt;3.01,"0+ to 3",IF(E18531&lt;6.01,"3+ to 6",IF(E18531&lt;9.01,"6+ to 9",IF(E18531&lt;12.01,"9+ to 12",IF(E18531&lt;15.01,"12+ to 15",IF(E18531&lt;18.01,"15+ to 18",IF(E18531&lt;21.01,"18+ to 21",IF(E18531&lt;24.01,"21+ to 24",IF(E18531&lt;27.01,"24+ to 27",IF(E18531&lt;30.01,"27+ to 30","30+"))))))))))))</f>
        <v>0-</v>
      </c>
      <c r="H18531" s="7" t="str">
        <f>IF(F18531&lt;0,"0-",IF(F18531=0,"0",IF(F18531&lt;3.01,"0+ to 3",IF(F18531&lt;6.01,"3+ to 6",IF(F18531&lt;9.01,"6+ to 9",IF(F18531&lt;12.01,"9+ to 12",IF(F18531&lt;15.01,"12+ to 15",IF(F18531&lt;18.01,"15+ to 18",IF(F18531&lt;21.01,"18+ to 21",IF(F18531&lt;24.01,"21+ to 24",IF(F18531&lt;27.01,"24+ to 27",IF(F18531&lt;30.01,"27+ to 30","30+"))))))))))))</f>
        <v>30+</v>
      </c>
      <c r="I18531" t="str">
        <f>IF(G18531&lt;&gt;H18531,"DIFF","")</f>
        <v>DIFF</v>
      </c>
    </row>
    <row r="18532" spans="1:9">
      <c r="A18532" t="s">
        <v>102</v>
      </c>
      <c r="B18532" t="s">
        <v>107</v>
      </c>
      <c r="C18532" s="1">
        <v>119532210</v>
      </c>
      <c r="D18532" s="1">
        <v>9</v>
      </c>
      <c r="E18532" s="1">
        <v>0</v>
      </c>
      <c r="F18532" s="1">
        <v>0</v>
      </c>
      <c r="G18532" s="7" t="str">
        <f>IF(E18532&lt;0,"0-",IF(E18532=0,"0",IF(E18532&lt;3.01,"0+ to 3",IF(E18532&lt;6.01,"3+ to 6",IF(E18532&lt;9.01,"6+ to 9",IF(E18532&lt;12.01,"9+ to 12",IF(E18532&lt;15.01,"12+ to 15",IF(E18532&lt;18.01,"15+ to 18",IF(E18532&lt;21.01,"18+ to 21",IF(E18532&lt;24.01,"21+ to 24",IF(E18532&lt;27.01,"24+ to 27",IF(E18532&lt;30.01,"27+ to 30","30+"))))))))))))</f>
        <v>0</v>
      </c>
      <c r="H18532" s="7" t="str">
        <f>IF(F18532&lt;0,"0-",IF(F18532=0,"0",IF(F18532&lt;3.01,"0+ to 3",IF(F18532&lt;6.01,"3+ to 6",IF(F18532&lt;9.01,"6+ to 9",IF(F18532&lt;12.01,"9+ to 12",IF(F18532&lt;15.01,"12+ to 15",IF(F18532&lt;18.01,"15+ to 18",IF(F18532&lt;21.01,"18+ to 21",IF(F18532&lt;24.01,"21+ to 24",IF(F18532&lt;27.01,"24+ to 27",IF(F18532&lt;30.01,"27+ to 30","30+"))))))))))))</f>
        <v>0</v>
      </c>
      <c r="I18532" t="str">
        <f>IF(G18532&lt;&gt;H18532,"DIFF","")</f>
        <v/>
      </c>
    </row>
    <row r="18533" spans="1:9">
      <c r="A18533" t="s">
        <v>102</v>
      </c>
      <c r="B18533" t="s">
        <v>107</v>
      </c>
      <c r="C18533" s="1">
        <v>119535506</v>
      </c>
      <c r="D18533" s="1">
        <v>2</v>
      </c>
      <c r="E18533" s="1">
        <v>-15</v>
      </c>
      <c r="F18533" s="1">
        <v>20</v>
      </c>
      <c r="G18533" s="7" t="str">
        <f>IF(E18533&lt;0,"0-",IF(E18533=0,"0",IF(E18533&lt;3.01,"0+ to 3",IF(E18533&lt;6.01,"3+ to 6",IF(E18533&lt;9.01,"6+ to 9",IF(E18533&lt;12.01,"9+ to 12",IF(E18533&lt;15.01,"12+ to 15",IF(E18533&lt;18.01,"15+ to 18",IF(E18533&lt;21.01,"18+ to 21",IF(E18533&lt;24.01,"21+ to 24",IF(E18533&lt;27.01,"24+ to 27",IF(E18533&lt;30.01,"27+ to 30","30+"))))))))))))</f>
        <v>0-</v>
      </c>
      <c r="H18533" s="7" t="str">
        <f>IF(F18533&lt;0,"0-",IF(F18533=0,"0",IF(F18533&lt;3.01,"0+ to 3",IF(F18533&lt;6.01,"3+ to 6",IF(F18533&lt;9.01,"6+ to 9",IF(F18533&lt;12.01,"9+ to 12",IF(F18533&lt;15.01,"12+ to 15",IF(F18533&lt;18.01,"15+ to 18",IF(F18533&lt;21.01,"18+ to 21",IF(F18533&lt;24.01,"21+ to 24",IF(F18533&lt;27.01,"24+ to 27",IF(F18533&lt;30.01,"27+ to 30","30+"))))))))))))</f>
        <v>18+ to 21</v>
      </c>
      <c r="I18533" t="str">
        <f>IF(G18533&lt;&gt;H18533,"DIFF","")</f>
        <v>DIFF</v>
      </c>
    </row>
    <row r="18534" spans="1:9">
      <c r="A18534" t="s">
        <v>102</v>
      </c>
      <c r="B18534" t="s">
        <v>107</v>
      </c>
      <c r="C18534" s="1">
        <v>119537631</v>
      </c>
      <c r="D18534" s="1">
        <v>2</v>
      </c>
      <c r="E18534" s="1">
        <v>0</v>
      </c>
      <c r="F18534" s="1">
        <v>1</v>
      </c>
      <c r="G18534" s="7" t="str">
        <f>IF(E18534&lt;0,"0-",IF(E18534=0,"0",IF(E18534&lt;3.01,"0+ to 3",IF(E18534&lt;6.01,"3+ to 6",IF(E18534&lt;9.01,"6+ to 9",IF(E18534&lt;12.01,"9+ to 12",IF(E18534&lt;15.01,"12+ to 15",IF(E18534&lt;18.01,"15+ to 18",IF(E18534&lt;21.01,"18+ to 21",IF(E18534&lt;24.01,"21+ to 24",IF(E18534&lt;27.01,"24+ to 27",IF(E18534&lt;30.01,"27+ to 30","30+"))))))))))))</f>
        <v>0</v>
      </c>
      <c r="H18534" s="7" t="str">
        <f>IF(F18534&lt;0,"0-",IF(F18534=0,"0",IF(F18534&lt;3.01,"0+ to 3",IF(F18534&lt;6.01,"3+ to 6",IF(F18534&lt;9.01,"6+ to 9",IF(F18534&lt;12.01,"9+ to 12",IF(F18534&lt;15.01,"12+ to 15",IF(F18534&lt;18.01,"15+ to 18",IF(F18534&lt;21.01,"18+ to 21",IF(F18534&lt;24.01,"21+ to 24",IF(F18534&lt;27.01,"24+ to 27",IF(F18534&lt;30.01,"27+ to 30","30+"))))))))))))</f>
        <v>0+ to 3</v>
      </c>
      <c r="I18534" t="str">
        <f>IF(G18534&lt;&gt;H18534,"DIFF","")</f>
        <v>DIFF</v>
      </c>
    </row>
    <row r="18535" spans="1:9">
      <c r="A18535" t="s">
        <v>103</v>
      </c>
      <c r="B18535" t="s">
        <v>107</v>
      </c>
      <c r="C18535" s="1">
        <v>119538134</v>
      </c>
      <c r="D18535" s="1">
        <v>2</v>
      </c>
      <c r="E18535" s="1">
        <v>-5</v>
      </c>
      <c r="F18535" s="1">
        <v>12</v>
      </c>
      <c r="G18535" s="7" t="str">
        <f>IF(E18535&lt;0,"0-",IF(E18535=0,"0",IF(E18535&lt;3.01,"0+ to 3",IF(E18535&lt;6.01,"3+ to 6",IF(E18535&lt;9.01,"6+ to 9",IF(E18535&lt;12.01,"9+ to 12",IF(E18535&lt;15.01,"12+ to 15",IF(E18535&lt;18.01,"15+ to 18",IF(E18535&lt;21.01,"18+ to 21",IF(E18535&lt;24.01,"21+ to 24",IF(E18535&lt;27.01,"24+ to 27",IF(E18535&lt;30.01,"27+ to 30","30+"))))))))))))</f>
        <v>0-</v>
      </c>
      <c r="H18535" s="7" t="str">
        <f>IF(F18535&lt;0,"0-",IF(F18535=0,"0",IF(F18535&lt;3.01,"0+ to 3",IF(F18535&lt;6.01,"3+ to 6",IF(F18535&lt;9.01,"6+ to 9",IF(F18535&lt;12.01,"9+ to 12",IF(F18535&lt;15.01,"12+ to 15",IF(F18535&lt;18.01,"15+ to 18",IF(F18535&lt;21.01,"18+ to 21",IF(F18535&lt;24.01,"21+ to 24",IF(F18535&lt;27.01,"24+ to 27",IF(F18535&lt;30.01,"27+ to 30","30+"))))))))))))</f>
        <v>9+ to 12</v>
      </c>
      <c r="I18535" t="str">
        <f>IF(G18535&lt;&gt;H18535,"DIFF","")</f>
        <v>DIFF</v>
      </c>
    </row>
    <row r="18536" spans="1:9">
      <c r="A18536" t="s">
        <v>102</v>
      </c>
      <c r="B18536" t="s">
        <v>107</v>
      </c>
      <c r="C18536" s="1">
        <v>119538825</v>
      </c>
      <c r="D18536" s="1">
        <v>3</v>
      </c>
      <c r="E18536" s="1">
        <v>0</v>
      </c>
      <c r="F18536" s="1">
        <v>0</v>
      </c>
      <c r="G18536" s="7" t="str">
        <f>IF(E18536&lt;0,"0-",IF(E18536=0,"0",IF(E18536&lt;3.01,"0+ to 3",IF(E18536&lt;6.01,"3+ to 6",IF(E18536&lt;9.01,"6+ to 9",IF(E18536&lt;12.01,"9+ to 12",IF(E18536&lt;15.01,"12+ to 15",IF(E18536&lt;18.01,"15+ to 18",IF(E18536&lt;21.01,"18+ to 21",IF(E18536&lt;24.01,"21+ to 24",IF(E18536&lt;27.01,"24+ to 27",IF(E18536&lt;30.01,"27+ to 30","30+"))))))))))))</f>
        <v>0</v>
      </c>
      <c r="H18536" s="7" t="str">
        <f>IF(F18536&lt;0,"0-",IF(F18536=0,"0",IF(F18536&lt;3.01,"0+ to 3",IF(F18536&lt;6.01,"3+ to 6",IF(F18536&lt;9.01,"6+ to 9",IF(F18536&lt;12.01,"9+ to 12",IF(F18536&lt;15.01,"12+ to 15",IF(F18536&lt;18.01,"15+ to 18",IF(F18536&lt;21.01,"18+ to 21",IF(F18536&lt;24.01,"21+ to 24",IF(F18536&lt;27.01,"24+ to 27",IF(F18536&lt;30.01,"27+ to 30","30+"))))))))))))</f>
        <v>0</v>
      </c>
      <c r="I18536" t="str">
        <f>IF(G18536&lt;&gt;H18536,"DIFF","")</f>
        <v/>
      </c>
    </row>
    <row r="18537" spans="1:9">
      <c r="A18537" t="s">
        <v>102</v>
      </c>
      <c r="B18537" t="s">
        <v>107</v>
      </c>
      <c r="C18537" s="1">
        <v>119539266</v>
      </c>
      <c r="D18537" s="1">
        <v>2</v>
      </c>
      <c r="E18537" s="1">
        <v>0</v>
      </c>
      <c r="F18537" s="1">
        <v>0</v>
      </c>
      <c r="G18537" s="7" t="str">
        <f>IF(E18537&lt;0,"0-",IF(E18537=0,"0",IF(E18537&lt;3.01,"0+ to 3",IF(E18537&lt;6.01,"3+ to 6",IF(E18537&lt;9.01,"6+ to 9",IF(E18537&lt;12.01,"9+ to 12",IF(E18537&lt;15.01,"12+ to 15",IF(E18537&lt;18.01,"15+ to 18",IF(E18537&lt;21.01,"18+ to 21",IF(E18537&lt;24.01,"21+ to 24",IF(E18537&lt;27.01,"24+ to 27",IF(E18537&lt;30.01,"27+ to 30","30+"))))))))))))</f>
        <v>0</v>
      </c>
      <c r="H18537" s="7" t="str">
        <f>IF(F18537&lt;0,"0-",IF(F18537=0,"0",IF(F18537&lt;3.01,"0+ to 3",IF(F18537&lt;6.01,"3+ to 6",IF(F18537&lt;9.01,"6+ to 9",IF(F18537&lt;12.01,"9+ to 12",IF(F18537&lt;15.01,"12+ to 15",IF(F18537&lt;18.01,"15+ to 18",IF(F18537&lt;21.01,"18+ to 21",IF(F18537&lt;24.01,"21+ to 24",IF(F18537&lt;27.01,"24+ to 27",IF(F18537&lt;30.01,"27+ to 30","30+"))))))))))))</f>
        <v>0</v>
      </c>
      <c r="I18537" t="str">
        <f>IF(G18537&lt;&gt;H18537,"DIFF","")</f>
        <v/>
      </c>
    </row>
    <row r="18538" spans="1:9">
      <c r="A18538" t="s">
        <v>102</v>
      </c>
      <c r="B18538" t="s">
        <v>107</v>
      </c>
      <c r="C18538" s="1">
        <v>119544216</v>
      </c>
      <c r="D18538" s="1">
        <v>2</v>
      </c>
      <c r="E18538" s="1">
        <v>0</v>
      </c>
      <c r="F18538" s="1">
        <v>0</v>
      </c>
      <c r="G18538" s="7" t="str">
        <f>IF(E18538&lt;0,"0-",IF(E18538=0,"0",IF(E18538&lt;3.01,"0+ to 3",IF(E18538&lt;6.01,"3+ to 6",IF(E18538&lt;9.01,"6+ to 9",IF(E18538&lt;12.01,"9+ to 12",IF(E18538&lt;15.01,"12+ to 15",IF(E18538&lt;18.01,"15+ to 18",IF(E18538&lt;21.01,"18+ to 21",IF(E18538&lt;24.01,"21+ to 24",IF(E18538&lt;27.01,"24+ to 27",IF(E18538&lt;30.01,"27+ to 30","30+"))))))))))))</f>
        <v>0</v>
      </c>
      <c r="H18538" s="7" t="str">
        <f>IF(F18538&lt;0,"0-",IF(F18538=0,"0",IF(F18538&lt;3.01,"0+ to 3",IF(F18538&lt;6.01,"3+ to 6",IF(F18538&lt;9.01,"6+ to 9",IF(F18538&lt;12.01,"9+ to 12",IF(F18538&lt;15.01,"12+ to 15",IF(F18538&lt;18.01,"15+ to 18",IF(F18538&lt;21.01,"18+ to 21",IF(F18538&lt;24.01,"21+ to 24",IF(F18538&lt;27.01,"24+ to 27",IF(F18538&lt;30.01,"27+ to 30","30+"))))))))))))</f>
        <v>0</v>
      </c>
      <c r="I18538" t="str">
        <f>IF(G18538&lt;&gt;H18538,"DIFF","")</f>
        <v/>
      </c>
    </row>
    <row r="18539" spans="1:9">
      <c r="A18539" t="s">
        <v>102</v>
      </c>
      <c r="B18539" t="s">
        <v>107</v>
      </c>
      <c r="C18539" s="1">
        <v>119545997</v>
      </c>
      <c r="D18539" s="1">
        <v>2</v>
      </c>
      <c r="E18539" s="1">
        <v>-21</v>
      </c>
      <c r="F18539" s="1">
        <v>17</v>
      </c>
      <c r="G18539" s="7" t="str">
        <f>IF(E18539&lt;0,"0-",IF(E18539=0,"0",IF(E18539&lt;3.01,"0+ to 3",IF(E18539&lt;6.01,"3+ to 6",IF(E18539&lt;9.01,"6+ to 9",IF(E18539&lt;12.01,"9+ to 12",IF(E18539&lt;15.01,"12+ to 15",IF(E18539&lt;18.01,"15+ to 18",IF(E18539&lt;21.01,"18+ to 21",IF(E18539&lt;24.01,"21+ to 24",IF(E18539&lt;27.01,"24+ to 27",IF(E18539&lt;30.01,"27+ to 30","30+"))))))))))))</f>
        <v>0-</v>
      </c>
      <c r="H18539" s="7" t="str">
        <f>IF(F18539&lt;0,"0-",IF(F18539=0,"0",IF(F18539&lt;3.01,"0+ to 3",IF(F18539&lt;6.01,"3+ to 6",IF(F18539&lt;9.01,"6+ to 9",IF(F18539&lt;12.01,"9+ to 12",IF(F18539&lt;15.01,"12+ to 15",IF(F18539&lt;18.01,"15+ to 18",IF(F18539&lt;21.01,"18+ to 21",IF(F18539&lt;24.01,"21+ to 24",IF(F18539&lt;27.01,"24+ to 27",IF(F18539&lt;30.01,"27+ to 30","30+"))))))))))))</f>
        <v>15+ to 18</v>
      </c>
      <c r="I18539" t="str">
        <f>IF(G18539&lt;&gt;H18539,"DIFF","")</f>
        <v>DIFF</v>
      </c>
    </row>
    <row r="18540" spans="1:9">
      <c r="A18540" t="s">
        <v>102</v>
      </c>
      <c r="B18540" t="s">
        <v>107</v>
      </c>
      <c r="C18540" s="1">
        <v>119546799</v>
      </c>
      <c r="D18540" s="1">
        <v>10</v>
      </c>
      <c r="E18540" s="1">
        <v>-3</v>
      </c>
      <c r="F18540" s="1">
        <v>-2</v>
      </c>
      <c r="G18540" s="7" t="str">
        <f>IF(E18540&lt;0,"0-",IF(E18540=0,"0",IF(E18540&lt;3.01,"0+ to 3",IF(E18540&lt;6.01,"3+ to 6",IF(E18540&lt;9.01,"6+ to 9",IF(E18540&lt;12.01,"9+ to 12",IF(E18540&lt;15.01,"12+ to 15",IF(E18540&lt;18.01,"15+ to 18",IF(E18540&lt;21.01,"18+ to 21",IF(E18540&lt;24.01,"21+ to 24",IF(E18540&lt;27.01,"24+ to 27",IF(E18540&lt;30.01,"27+ to 30","30+"))))))))))))</f>
        <v>0-</v>
      </c>
      <c r="H18540" s="7" t="str">
        <f>IF(F18540&lt;0,"0-",IF(F18540=0,"0",IF(F18540&lt;3.01,"0+ to 3",IF(F18540&lt;6.01,"3+ to 6",IF(F18540&lt;9.01,"6+ to 9",IF(F18540&lt;12.01,"9+ to 12",IF(F18540&lt;15.01,"12+ to 15",IF(F18540&lt;18.01,"15+ to 18",IF(F18540&lt;21.01,"18+ to 21",IF(F18540&lt;24.01,"21+ to 24",IF(F18540&lt;27.01,"24+ to 27",IF(F18540&lt;30.01,"27+ to 30","30+"))))))))))))</f>
        <v>0-</v>
      </c>
      <c r="I18540" t="str">
        <f>IF(G18540&lt;&gt;H18540,"DIFF","")</f>
        <v/>
      </c>
    </row>
    <row r="18541" spans="1:9">
      <c r="A18541" t="s">
        <v>102</v>
      </c>
      <c r="B18541" t="s">
        <v>107</v>
      </c>
      <c r="C18541" s="1">
        <v>119546816</v>
      </c>
      <c r="D18541" s="1">
        <v>3</v>
      </c>
      <c r="E18541" s="1">
        <v>-6</v>
      </c>
      <c r="F18541" s="1">
        <v>15</v>
      </c>
      <c r="G18541" s="7" t="str">
        <f>IF(E18541&lt;0,"0-",IF(E18541=0,"0",IF(E18541&lt;3.01,"0+ to 3",IF(E18541&lt;6.01,"3+ to 6",IF(E18541&lt;9.01,"6+ to 9",IF(E18541&lt;12.01,"9+ to 12",IF(E18541&lt;15.01,"12+ to 15",IF(E18541&lt;18.01,"15+ to 18",IF(E18541&lt;21.01,"18+ to 21",IF(E18541&lt;24.01,"21+ to 24",IF(E18541&lt;27.01,"24+ to 27",IF(E18541&lt;30.01,"27+ to 30","30+"))))))))))))</f>
        <v>0-</v>
      </c>
      <c r="H18541" s="7" t="str">
        <f>IF(F18541&lt;0,"0-",IF(F18541=0,"0",IF(F18541&lt;3.01,"0+ to 3",IF(F18541&lt;6.01,"3+ to 6",IF(F18541&lt;9.01,"6+ to 9",IF(F18541&lt;12.01,"9+ to 12",IF(F18541&lt;15.01,"12+ to 15",IF(F18541&lt;18.01,"15+ to 18",IF(F18541&lt;21.01,"18+ to 21",IF(F18541&lt;24.01,"21+ to 24",IF(F18541&lt;27.01,"24+ to 27",IF(F18541&lt;30.01,"27+ to 30","30+"))))))))))))</f>
        <v>12+ to 15</v>
      </c>
      <c r="I18541" t="str">
        <f>IF(G18541&lt;&gt;H18541,"DIFF","")</f>
        <v>DIFF</v>
      </c>
    </row>
    <row r="18542" spans="1:9">
      <c r="A18542" t="s">
        <v>102</v>
      </c>
      <c r="B18542" t="s">
        <v>107</v>
      </c>
      <c r="C18542" s="1">
        <v>119548041</v>
      </c>
      <c r="D18542" s="1">
        <v>3</v>
      </c>
      <c r="E18542" s="1">
        <v>-3</v>
      </c>
      <c r="F18542" s="1">
        <v>3</v>
      </c>
      <c r="G18542" s="7" t="str">
        <f>IF(E18542&lt;0,"0-",IF(E18542=0,"0",IF(E18542&lt;3.01,"0+ to 3",IF(E18542&lt;6.01,"3+ to 6",IF(E18542&lt;9.01,"6+ to 9",IF(E18542&lt;12.01,"9+ to 12",IF(E18542&lt;15.01,"12+ to 15",IF(E18542&lt;18.01,"15+ to 18",IF(E18542&lt;21.01,"18+ to 21",IF(E18542&lt;24.01,"21+ to 24",IF(E18542&lt;27.01,"24+ to 27",IF(E18542&lt;30.01,"27+ to 30","30+"))))))))))))</f>
        <v>0-</v>
      </c>
      <c r="H18542" s="7" t="str">
        <f>IF(F18542&lt;0,"0-",IF(F18542=0,"0",IF(F18542&lt;3.01,"0+ to 3",IF(F18542&lt;6.01,"3+ to 6",IF(F18542&lt;9.01,"6+ to 9",IF(F18542&lt;12.01,"9+ to 12",IF(F18542&lt;15.01,"12+ to 15",IF(F18542&lt;18.01,"15+ to 18",IF(F18542&lt;21.01,"18+ to 21",IF(F18542&lt;24.01,"21+ to 24",IF(F18542&lt;27.01,"24+ to 27",IF(F18542&lt;30.01,"27+ to 30","30+"))))))))))))</f>
        <v>0+ to 3</v>
      </c>
      <c r="I18542" t="str">
        <f>IF(G18542&lt;&gt;H18542,"DIFF","")</f>
        <v>DIFF</v>
      </c>
    </row>
    <row r="18543" spans="1:9">
      <c r="A18543" t="s">
        <v>102</v>
      </c>
      <c r="B18543" t="s">
        <v>107</v>
      </c>
      <c r="C18543" s="1">
        <v>119549909</v>
      </c>
      <c r="D18543" s="1">
        <v>2</v>
      </c>
      <c r="E18543" s="1">
        <v>-7</v>
      </c>
      <c r="F18543" s="1">
        <v>13</v>
      </c>
      <c r="G18543" s="7" t="str">
        <f>IF(E18543&lt;0,"0-",IF(E18543=0,"0",IF(E18543&lt;3.01,"0+ to 3",IF(E18543&lt;6.01,"3+ to 6",IF(E18543&lt;9.01,"6+ to 9",IF(E18543&lt;12.01,"9+ to 12",IF(E18543&lt;15.01,"12+ to 15",IF(E18543&lt;18.01,"15+ to 18",IF(E18543&lt;21.01,"18+ to 21",IF(E18543&lt;24.01,"21+ to 24",IF(E18543&lt;27.01,"24+ to 27",IF(E18543&lt;30.01,"27+ to 30","30+"))))))))))))</f>
        <v>0-</v>
      </c>
      <c r="H18543" s="7" t="str">
        <f>IF(F18543&lt;0,"0-",IF(F18543=0,"0",IF(F18543&lt;3.01,"0+ to 3",IF(F18543&lt;6.01,"3+ to 6",IF(F18543&lt;9.01,"6+ to 9",IF(F18543&lt;12.01,"9+ to 12",IF(F18543&lt;15.01,"12+ to 15",IF(F18543&lt;18.01,"15+ to 18",IF(F18543&lt;21.01,"18+ to 21",IF(F18543&lt;24.01,"21+ to 24",IF(F18543&lt;27.01,"24+ to 27",IF(F18543&lt;30.01,"27+ to 30","30+"))))))))))))</f>
        <v>12+ to 15</v>
      </c>
      <c r="I18543" t="str">
        <f>IF(G18543&lt;&gt;H18543,"DIFF","")</f>
        <v>DIFF</v>
      </c>
    </row>
    <row r="18544" spans="1:9">
      <c r="A18544" t="s">
        <v>102</v>
      </c>
      <c r="B18544" t="s">
        <v>107</v>
      </c>
      <c r="C18544" s="1">
        <v>119551401</v>
      </c>
      <c r="D18544" s="1">
        <v>2</v>
      </c>
      <c r="E18544" s="1">
        <v>-11</v>
      </c>
      <c r="F18544" s="1">
        <v>8</v>
      </c>
      <c r="G18544" s="7" t="str">
        <f>IF(E18544&lt;0,"0-",IF(E18544=0,"0",IF(E18544&lt;3.01,"0+ to 3",IF(E18544&lt;6.01,"3+ to 6",IF(E18544&lt;9.01,"6+ to 9",IF(E18544&lt;12.01,"9+ to 12",IF(E18544&lt;15.01,"12+ to 15",IF(E18544&lt;18.01,"15+ to 18",IF(E18544&lt;21.01,"18+ to 21",IF(E18544&lt;24.01,"21+ to 24",IF(E18544&lt;27.01,"24+ to 27",IF(E18544&lt;30.01,"27+ to 30","30+"))))))))))))</f>
        <v>0-</v>
      </c>
      <c r="H18544" s="7" t="str">
        <f>IF(F18544&lt;0,"0-",IF(F18544=0,"0",IF(F18544&lt;3.01,"0+ to 3",IF(F18544&lt;6.01,"3+ to 6",IF(F18544&lt;9.01,"6+ to 9",IF(F18544&lt;12.01,"9+ to 12",IF(F18544&lt;15.01,"12+ to 15",IF(F18544&lt;18.01,"15+ to 18",IF(F18544&lt;21.01,"18+ to 21",IF(F18544&lt;24.01,"21+ to 24",IF(F18544&lt;27.01,"24+ to 27",IF(F18544&lt;30.01,"27+ to 30","30+"))))))))))))</f>
        <v>6+ to 9</v>
      </c>
      <c r="I18544" t="str">
        <f>IF(G18544&lt;&gt;H18544,"DIFF","")</f>
        <v>DIFF</v>
      </c>
    </row>
    <row r="18545" spans="1:9">
      <c r="A18545" t="s">
        <v>102</v>
      </c>
      <c r="B18545" t="s">
        <v>107</v>
      </c>
      <c r="C18545" s="1">
        <v>119552076</v>
      </c>
      <c r="D18545" s="1">
        <v>2</v>
      </c>
      <c r="E18545" s="1">
        <v>-9</v>
      </c>
      <c r="F18545" s="1">
        <v>17</v>
      </c>
      <c r="G18545" s="7" t="str">
        <f>IF(E18545&lt;0,"0-",IF(E18545=0,"0",IF(E18545&lt;3.01,"0+ to 3",IF(E18545&lt;6.01,"3+ to 6",IF(E18545&lt;9.01,"6+ to 9",IF(E18545&lt;12.01,"9+ to 12",IF(E18545&lt;15.01,"12+ to 15",IF(E18545&lt;18.01,"15+ to 18",IF(E18545&lt;21.01,"18+ to 21",IF(E18545&lt;24.01,"21+ to 24",IF(E18545&lt;27.01,"24+ to 27",IF(E18545&lt;30.01,"27+ to 30","30+"))))))))))))</f>
        <v>0-</v>
      </c>
      <c r="H18545" s="7" t="str">
        <f>IF(F18545&lt;0,"0-",IF(F18545=0,"0",IF(F18545&lt;3.01,"0+ to 3",IF(F18545&lt;6.01,"3+ to 6",IF(F18545&lt;9.01,"6+ to 9",IF(F18545&lt;12.01,"9+ to 12",IF(F18545&lt;15.01,"12+ to 15",IF(F18545&lt;18.01,"15+ to 18",IF(F18545&lt;21.01,"18+ to 21",IF(F18545&lt;24.01,"21+ to 24",IF(F18545&lt;27.01,"24+ to 27",IF(F18545&lt;30.01,"27+ to 30","30+"))))))))))))</f>
        <v>15+ to 18</v>
      </c>
      <c r="I18545" t="str">
        <f>IF(G18545&lt;&gt;H18545,"DIFF","")</f>
        <v>DIFF</v>
      </c>
    </row>
    <row r="18546" spans="1:9">
      <c r="A18546" t="s">
        <v>102</v>
      </c>
      <c r="B18546" t="s">
        <v>107</v>
      </c>
      <c r="C18546" s="1">
        <v>119553257</v>
      </c>
      <c r="D18546" s="1">
        <v>2</v>
      </c>
      <c r="E18546" s="1">
        <v>0</v>
      </c>
      <c r="F18546" s="1">
        <v>3</v>
      </c>
      <c r="G18546" s="7" t="str">
        <f>IF(E18546&lt;0,"0-",IF(E18546=0,"0",IF(E18546&lt;3.01,"0+ to 3",IF(E18546&lt;6.01,"3+ to 6",IF(E18546&lt;9.01,"6+ to 9",IF(E18546&lt;12.01,"9+ to 12",IF(E18546&lt;15.01,"12+ to 15",IF(E18546&lt;18.01,"15+ to 18",IF(E18546&lt;21.01,"18+ to 21",IF(E18546&lt;24.01,"21+ to 24",IF(E18546&lt;27.01,"24+ to 27",IF(E18546&lt;30.01,"27+ to 30","30+"))))))))))))</f>
        <v>0</v>
      </c>
      <c r="H18546" s="7" t="str">
        <f>IF(F18546&lt;0,"0-",IF(F18546=0,"0",IF(F18546&lt;3.01,"0+ to 3",IF(F18546&lt;6.01,"3+ to 6",IF(F18546&lt;9.01,"6+ to 9",IF(F18546&lt;12.01,"9+ to 12",IF(F18546&lt;15.01,"12+ to 15",IF(F18546&lt;18.01,"15+ to 18",IF(F18546&lt;21.01,"18+ to 21",IF(F18546&lt;24.01,"21+ to 24",IF(F18546&lt;27.01,"24+ to 27",IF(F18546&lt;30.01,"27+ to 30","30+"))))))))))))</f>
        <v>0+ to 3</v>
      </c>
      <c r="I18546" t="str">
        <f>IF(G18546&lt;&gt;H18546,"DIFF","")</f>
        <v>DIFF</v>
      </c>
    </row>
    <row r="18547" spans="1:9">
      <c r="A18547" t="s">
        <v>102</v>
      </c>
      <c r="B18547" t="s">
        <v>106</v>
      </c>
      <c r="C18547" s="1">
        <v>119564800</v>
      </c>
      <c r="D18547" s="1">
        <v>5</v>
      </c>
      <c r="E18547" s="1">
        <v>-5</v>
      </c>
      <c r="F18547" s="1">
        <v>65</v>
      </c>
      <c r="G18547" s="7" t="str">
        <f>IF(E18547&lt;0,"0-",IF(E18547=0,"0",IF(E18547&lt;3.01,"0+ to 3",IF(E18547&lt;6.01,"3+ to 6",IF(E18547&lt;9.01,"6+ to 9",IF(E18547&lt;12.01,"9+ to 12",IF(E18547&lt;15.01,"12+ to 15",IF(E18547&lt;18.01,"15+ to 18",IF(E18547&lt;21.01,"18+ to 21",IF(E18547&lt;24.01,"21+ to 24",IF(E18547&lt;27.01,"24+ to 27",IF(E18547&lt;30.01,"27+ to 30","30+"))))))))))))</f>
        <v>0-</v>
      </c>
      <c r="H18547" s="7" t="str">
        <f>IF(F18547&lt;0,"0-",IF(F18547=0,"0",IF(F18547&lt;3.01,"0+ to 3",IF(F18547&lt;6.01,"3+ to 6",IF(F18547&lt;9.01,"6+ to 9",IF(F18547&lt;12.01,"9+ to 12",IF(F18547&lt;15.01,"12+ to 15",IF(F18547&lt;18.01,"15+ to 18",IF(F18547&lt;21.01,"18+ to 21",IF(F18547&lt;24.01,"21+ to 24",IF(F18547&lt;27.01,"24+ to 27",IF(F18547&lt;30.01,"27+ to 30","30+"))))))))))))</f>
        <v>30+</v>
      </c>
      <c r="I18547" t="str">
        <f>IF(G18547&lt;&gt;H18547,"DIFF","")</f>
        <v>DIFF</v>
      </c>
    </row>
    <row r="18548" spans="1:9">
      <c r="A18548" t="s">
        <v>102</v>
      </c>
      <c r="B18548" t="s">
        <v>106</v>
      </c>
      <c r="C18548" s="1">
        <v>119573554</v>
      </c>
      <c r="D18548" s="1">
        <v>2</v>
      </c>
      <c r="E18548" s="1">
        <v>-1</v>
      </c>
      <c r="F18548" s="1">
        <v>2</v>
      </c>
      <c r="G18548" s="7" t="str">
        <f>IF(E18548&lt;0,"0-",IF(E18548=0,"0",IF(E18548&lt;3.01,"0+ to 3",IF(E18548&lt;6.01,"3+ to 6",IF(E18548&lt;9.01,"6+ to 9",IF(E18548&lt;12.01,"9+ to 12",IF(E18548&lt;15.01,"12+ to 15",IF(E18548&lt;18.01,"15+ to 18",IF(E18548&lt;21.01,"18+ to 21",IF(E18548&lt;24.01,"21+ to 24",IF(E18548&lt;27.01,"24+ to 27",IF(E18548&lt;30.01,"27+ to 30","30+"))))))))))))</f>
        <v>0-</v>
      </c>
      <c r="H18548" s="7" t="str">
        <f>IF(F18548&lt;0,"0-",IF(F18548=0,"0",IF(F18548&lt;3.01,"0+ to 3",IF(F18548&lt;6.01,"3+ to 6",IF(F18548&lt;9.01,"6+ to 9",IF(F18548&lt;12.01,"9+ to 12",IF(F18548&lt;15.01,"12+ to 15",IF(F18548&lt;18.01,"15+ to 18",IF(F18548&lt;21.01,"18+ to 21",IF(F18548&lt;24.01,"21+ to 24",IF(F18548&lt;27.01,"24+ to 27",IF(F18548&lt;30.01,"27+ to 30","30+"))))))))))))</f>
        <v>0+ to 3</v>
      </c>
      <c r="I18548" t="str">
        <f>IF(G18548&lt;&gt;H18548,"DIFF","")</f>
        <v>DIFF</v>
      </c>
    </row>
    <row r="18549" spans="1:9">
      <c r="A18549" t="s">
        <v>102</v>
      </c>
      <c r="B18549" t="s">
        <v>106</v>
      </c>
      <c r="C18549" s="1">
        <v>119576688</v>
      </c>
      <c r="D18549" s="1">
        <v>3</v>
      </c>
      <c r="E18549" s="1">
        <v>-11</v>
      </c>
      <c r="F18549" s="1">
        <v>4</v>
      </c>
      <c r="G18549" s="7" t="str">
        <f>IF(E18549&lt;0,"0-",IF(E18549=0,"0",IF(E18549&lt;3.01,"0+ to 3",IF(E18549&lt;6.01,"3+ to 6",IF(E18549&lt;9.01,"6+ to 9",IF(E18549&lt;12.01,"9+ to 12",IF(E18549&lt;15.01,"12+ to 15",IF(E18549&lt;18.01,"15+ to 18",IF(E18549&lt;21.01,"18+ to 21",IF(E18549&lt;24.01,"21+ to 24",IF(E18549&lt;27.01,"24+ to 27",IF(E18549&lt;30.01,"27+ to 30","30+"))))))))))))</f>
        <v>0-</v>
      </c>
      <c r="H18549" s="7" t="str">
        <f>IF(F18549&lt;0,"0-",IF(F18549=0,"0",IF(F18549&lt;3.01,"0+ to 3",IF(F18549&lt;6.01,"3+ to 6",IF(F18549&lt;9.01,"6+ to 9",IF(F18549&lt;12.01,"9+ to 12",IF(F18549&lt;15.01,"12+ to 15",IF(F18549&lt;18.01,"15+ to 18",IF(F18549&lt;21.01,"18+ to 21",IF(F18549&lt;24.01,"21+ to 24",IF(F18549&lt;27.01,"24+ to 27",IF(F18549&lt;30.01,"27+ to 30","30+"))))))))))))</f>
        <v>3+ to 6</v>
      </c>
      <c r="I18549" t="str">
        <f>IF(G18549&lt;&gt;H18549,"DIFF","")</f>
        <v>DIFF</v>
      </c>
    </row>
    <row r="18550" spans="1:9">
      <c r="A18550" t="s">
        <v>102</v>
      </c>
      <c r="B18550" t="s">
        <v>106</v>
      </c>
      <c r="C18550" s="1">
        <v>119579675</v>
      </c>
      <c r="D18550" s="1">
        <v>2</v>
      </c>
      <c r="E18550" s="1">
        <v>-5</v>
      </c>
      <c r="F18550" s="1">
        <v>15</v>
      </c>
      <c r="G18550" s="7" t="str">
        <f>IF(E18550&lt;0,"0-",IF(E18550=0,"0",IF(E18550&lt;3.01,"0+ to 3",IF(E18550&lt;6.01,"3+ to 6",IF(E18550&lt;9.01,"6+ to 9",IF(E18550&lt;12.01,"9+ to 12",IF(E18550&lt;15.01,"12+ to 15",IF(E18550&lt;18.01,"15+ to 18",IF(E18550&lt;21.01,"18+ to 21",IF(E18550&lt;24.01,"21+ to 24",IF(E18550&lt;27.01,"24+ to 27",IF(E18550&lt;30.01,"27+ to 30","30+"))))))))))))</f>
        <v>0-</v>
      </c>
      <c r="H18550" s="7" t="str">
        <f>IF(F18550&lt;0,"0-",IF(F18550=0,"0",IF(F18550&lt;3.01,"0+ to 3",IF(F18550&lt;6.01,"3+ to 6",IF(F18550&lt;9.01,"6+ to 9",IF(F18550&lt;12.01,"9+ to 12",IF(F18550&lt;15.01,"12+ to 15",IF(F18550&lt;18.01,"15+ to 18",IF(F18550&lt;21.01,"18+ to 21",IF(F18550&lt;24.01,"21+ to 24",IF(F18550&lt;27.01,"24+ to 27",IF(F18550&lt;30.01,"27+ to 30","30+"))))))))))))</f>
        <v>12+ to 15</v>
      </c>
      <c r="I18550" t="str">
        <f>IF(G18550&lt;&gt;H18550,"DIFF","")</f>
        <v>DIFF</v>
      </c>
    </row>
    <row r="18551" spans="1:9">
      <c r="A18551" t="s">
        <v>102</v>
      </c>
      <c r="B18551" t="s">
        <v>106</v>
      </c>
      <c r="C18551" s="1">
        <v>119580384</v>
      </c>
      <c r="D18551" s="1">
        <v>2</v>
      </c>
      <c r="E18551" s="1">
        <v>-6</v>
      </c>
      <c r="F18551" s="1">
        <v>8</v>
      </c>
      <c r="G18551" s="7" t="str">
        <f>IF(E18551&lt;0,"0-",IF(E18551=0,"0",IF(E18551&lt;3.01,"0+ to 3",IF(E18551&lt;6.01,"3+ to 6",IF(E18551&lt;9.01,"6+ to 9",IF(E18551&lt;12.01,"9+ to 12",IF(E18551&lt;15.01,"12+ to 15",IF(E18551&lt;18.01,"15+ to 18",IF(E18551&lt;21.01,"18+ to 21",IF(E18551&lt;24.01,"21+ to 24",IF(E18551&lt;27.01,"24+ to 27",IF(E18551&lt;30.01,"27+ to 30","30+"))))))))))))</f>
        <v>0-</v>
      </c>
      <c r="H18551" s="7" t="str">
        <f>IF(F18551&lt;0,"0-",IF(F18551=0,"0",IF(F18551&lt;3.01,"0+ to 3",IF(F18551&lt;6.01,"3+ to 6",IF(F18551&lt;9.01,"6+ to 9",IF(F18551&lt;12.01,"9+ to 12",IF(F18551&lt;15.01,"12+ to 15",IF(F18551&lt;18.01,"15+ to 18",IF(F18551&lt;21.01,"18+ to 21",IF(F18551&lt;24.01,"21+ to 24",IF(F18551&lt;27.01,"24+ to 27",IF(F18551&lt;30.01,"27+ to 30","30+"))))))))))))</f>
        <v>6+ to 9</v>
      </c>
      <c r="I18551" t="str">
        <f>IF(G18551&lt;&gt;H18551,"DIFF","")</f>
        <v>DIFF</v>
      </c>
    </row>
    <row r="18552" spans="1:9">
      <c r="A18552" t="s">
        <v>102</v>
      </c>
      <c r="B18552" t="s">
        <v>106</v>
      </c>
      <c r="C18552" s="1">
        <v>119583095</v>
      </c>
      <c r="D18552" s="1">
        <v>2</v>
      </c>
      <c r="E18552" s="1">
        <v>-9</v>
      </c>
      <c r="F18552" s="1">
        <v>17</v>
      </c>
      <c r="G18552" s="7" t="str">
        <f>IF(E18552&lt;0,"0-",IF(E18552=0,"0",IF(E18552&lt;3.01,"0+ to 3",IF(E18552&lt;6.01,"3+ to 6",IF(E18552&lt;9.01,"6+ to 9",IF(E18552&lt;12.01,"9+ to 12",IF(E18552&lt;15.01,"12+ to 15",IF(E18552&lt;18.01,"15+ to 18",IF(E18552&lt;21.01,"18+ to 21",IF(E18552&lt;24.01,"21+ to 24",IF(E18552&lt;27.01,"24+ to 27",IF(E18552&lt;30.01,"27+ to 30","30+"))))))))))))</f>
        <v>0-</v>
      </c>
      <c r="H18552" s="7" t="str">
        <f>IF(F18552&lt;0,"0-",IF(F18552=0,"0",IF(F18552&lt;3.01,"0+ to 3",IF(F18552&lt;6.01,"3+ to 6",IF(F18552&lt;9.01,"6+ to 9",IF(F18552&lt;12.01,"9+ to 12",IF(F18552&lt;15.01,"12+ to 15",IF(F18552&lt;18.01,"15+ to 18",IF(F18552&lt;21.01,"18+ to 21",IF(F18552&lt;24.01,"21+ to 24",IF(F18552&lt;27.01,"24+ to 27",IF(F18552&lt;30.01,"27+ to 30","30+"))))))))))))</f>
        <v>15+ to 18</v>
      </c>
      <c r="I18552" t="str">
        <f>IF(G18552&lt;&gt;H18552,"DIFF","")</f>
        <v>DIFF</v>
      </c>
    </row>
    <row r="18553" spans="1:9">
      <c r="A18553" t="s">
        <v>102</v>
      </c>
      <c r="B18553" t="s">
        <v>106</v>
      </c>
      <c r="C18553" s="1">
        <v>119587005</v>
      </c>
      <c r="D18553" s="1">
        <v>2</v>
      </c>
      <c r="E18553" s="1">
        <v>-3</v>
      </c>
      <c r="F18553" s="1">
        <v>5</v>
      </c>
      <c r="G18553" s="7" t="str">
        <f>IF(E18553&lt;0,"0-",IF(E18553=0,"0",IF(E18553&lt;3.01,"0+ to 3",IF(E18553&lt;6.01,"3+ to 6",IF(E18553&lt;9.01,"6+ to 9",IF(E18553&lt;12.01,"9+ to 12",IF(E18553&lt;15.01,"12+ to 15",IF(E18553&lt;18.01,"15+ to 18",IF(E18553&lt;21.01,"18+ to 21",IF(E18553&lt;24.01,"21+ to 24",IF(E18553&lt;27.01,"24+ to 27",IF(E18553&lt;30.01,"27+ to 30","30+"))))))))))))</f>
        <v>0-</v>
      </c>
      <c r="H18553" s="7" t="str">
        <f>IF(F18553&lt;0,"0-",IF(F18553=0,"0",IF(F18553&lt;3.01,"0+ to 3",IF(F18553&lt;6.01,"3+ to 6",IF(F18553&lt;9.01,"6+ to 9",IF(F18553&lt;12.01,"9+ to 12",IF(F18553&lt;15.01,"12+ to 15",IF(F18553&lt;18.01,"15+ to 18",IF(F18553&lt;21.01,"18+ to 21",IF(F18553&lt;24.01,"21+ to 24",IF(F18553&lt;27.01,"24+ to 27",IF(F18553&lt;30.01,"27+ to 30","30+"))))))))))))</f>
        <v>3+ to 6</v>
      </c>
      <c r="I18553" t="str">
        <f>IF(G18553&lt;&gt;H18553,"DIFF","")</f>
        <v>DIFF</v>
      </c>
    </row>
    <row r="18554" spans="1:9">
      <c r="A18554" t="s">
        <v>102</v>
      </c>
      <c r="B18554" t="s">
        <v>105</v>
      </c>
      <c r="C18554" s="1">
        <v>119619960</v>
      </c>
      <c r="D18554" s="1">
        <v>3</v>
      </c>
      <c r="E18554" s="1">
        <v>-27</v>
      </c>
      <c r="F18554" s="1">
        <v>672</v>
      </c>
      <c r="G18554" s="7" t="str">
        <f>IF(E18554&lt;0,"0-",IF(E18554=0,"0",IF(E18554&lt;3.01,"0+ to 3",IF(E18554&lt;6.01,"3+ to 6",IF(E18554&lt;9.01,"6+ to 9",IF(E18554&lt;12.01,"9+ to 12",IF(E18554&lt;15.01,"12+ to 15",IF(E18554&lt;18.01,"15+ to 18",IF(E18554&lt;21.01,"18+ to 21",IF(E18554&lt;24.01,"21+ to 24",IF(E18554&lt;27.01,"24+ to 27",IF(E18554&lt;30.01,"27+ to 30","30+"))))))))))))</f>
        <v>0-</v>
      </c>
      <c r="H18554" s="7" t="str">
        <f>IF(F18554&lt;0,"0-",IF(F18554=0,"0",IF(F18554&lt;3.01,"0+ to 3",IF(F18554&lt;6.01,"3+ to 6",IF(F18554&lt;9.01,"6+ to 9",IF(F18554&lt;12.01,"9+ to 12",IF(F18554&lt;15.01,"12+ to 15",IF(F18554&lt;18.01,"15+ to 18",IF(F18554&lt;21.01,"18+ to 21",IF(F18554&lt;24.01,"21+ to 24",IF(F18554&lt;27.01,"24+ to 27",IF(F18554&lt;30.01,"27+ to 30","30+"))))))))))))</f>
        <v>30+</v>
      </c>
      <c r="I18554" t="str">
        <f>IF(G18554&lt;&gt;H18554,"DIFF","")</f>
        <v>DIFF</v>
      </c>
    </row>
    <row r="18555" spans="1:9">
      <c r="A18555" t="s">
        <v>102</v>
      </c>
      <c r="B18555" t="s">
        <v>105</v>
      </c>
      <c r="C18555" s="1">
        <v>119622392</v>
      </c>
      <c r="D18555" s="1">
        <v>2</v>
      </c>
      <c r="E18555" s="1">
        <v>-4</v>
      </c>
      <c r="F18555" s="1">
        <v>6</v>
      </c>
      <c r="G18555" s="7" t="str">
        <f>IF(E18555&lt;0,"0-",IF(E18555=0,"0",IF(E18555&lt;3.01,"0+ to 3",IF(E18555&lt;6.01,"3+ to 6",IF(E18555&lt;9.01,"6+ to 9",IF(E18555&lt;12.01,"9+ to 12",IF(E18555&lt;15.01,"12+ to 15",IF(E18555&lt;18.01,"15+ to 18",IF(E18555&lt;21.01,"18+ to 21",IF(E18555&lt;24.01,"21+ to 24",IF(E18555&lt;27.01,"24+ to 27",IF(E18555&lt;30.01,"27+ to 30","30+"))))))))))))</f>
        <v>0-</v>
      </c>
      <c r="H18555" s="7" t="str">
        <f>IF(F18555&lt;0,"0-",IF(F18555=0,"0",IF(F18555&lt;3.01,"0+ to 3",IF(F18555&lt;6.01,"3+ to 6",IF(F18555&lt;9.01,"6+ to 9",IF(F18555&lt;12.01,"9+ to 12",IF(F18555&lt;15.01,"12+ to 15",IF(F18555&lt;18.01,"15+ to 18",IF(F18555&lt;21.01,"18+ to 21",IF(F18555&lt;24.01,"21+ to 24",IF(F18555&lt;27.01,"24+ to 27",IF(F18555&lt;30.01,"27+ to 30","30+"))))))))))))</f>
        <v>3+ to 6</v>
      </c>
      <c r="I18555" t="str">
        <f>IF(G18555&lt;&gt;H18555,"DIFF","")</f>
        <v>DIFF</v>
      </c>
    </row>
    <row r="18556" spans="1:9">
      <c r="A18556" t="s">
        <v>102</v>
      </c>
      <c r="B18556" t="s">
        <v>105</v>
      </c>
      <c r="C18556" s="1">
        <v>119622902</v>
      </c>
      <c r="D18556" s="1">
        <v>2</v>
      </c>
      <c r="E18556" s="1">
        <v>-7</v>
      </c>
      <c r="F18556" s="1">
        <v>14</v>
      </c>
      <c r="G18556" s="7" t="str">
        <f>IF(E18556&lt;0,"0-",IF(E18556=0,"0",IF(E18556&lt;3.01,"0+ to 3",IF(E18556&lt;6.01,"3+ to 6",IF(E18556&lt;9.01,"6+ to 9",IF(E18556&lt;12.01,"9+ to 12",IF(E18556&lt;15.01,"12+ to 15",IF(E18556&lt;18.01,"15+ to 18",IF(E18556&lt;21.01,"18+ to 21",IF(E18556&lt;24.01,"21+ to 24",IF(E18556&lt;27.01,"24+ to 27",IF(E18556&lt;30.01,"27+ to 30","30+"))))))))))))</f>
        <v>0-</v>
      </c>
      <c r="H18556" s="7" t="str">
        <f>IF(F18556&lt;0,"0-",IF(F18556=0,"0",IF(F18556&lt;3.01,"0+ to 3",IF(F18556&lt;6.01,"3+ to 6",IF(F18556&lt;9.01,"6+ to 9",IF(F18556&lt;12.01,"9+ to 12",IF(F18556&lt;15.01,"12+ to 15",IF(F18556&lt;18.01,"15+ to 18",IF(F18556&lt;21.01,"18+ to 21",IF(F18556&lt;24.01,"21+ to 24",IF(F18556&lt;27.01,"24+ to 27",IF(F18556&lt;30.01,"27+ to 30","30+"))))))))))))</f>
        <v>12+ to 15</v>
      </c>
      <c r="I18556" t="str">
        <f>IF(G18556&lt;&gt;H18556,"DIFF","")</f>
        <v>DIFF</v>
      </c>
    </row>
    <row r="18557" spans="1:9">
      <c r="A18557" t="s">
        <v>102</v>
      </c>
      <c r="B18557" t="s">
        <v>105</v>
      </c>
      <c r="C18557" s="1">
        <v>119623163</v>
      </c>
      <c r="D18557" s="1">
        <v>2</v>
      </c>
      <c r="E18557" s="1">
        <v>-15</v>
      </c>
      <c r="F18557" s="1">
        <v>7</v>
      </c>
      <c r="G18557" s="7" t="str">
        <f>IF(E18557&lt;0,"0-",IF(E18557=0,"0",IF(E18557&lt;3.01,"0+ to 3",IF(E18557&lt;6.01,"3+ to 6",IF(E18557&lt;9.01,"6+ to 9",IF(E18557&lt;12.01,"9+ to 12",IF(E18557&lt;15.01,"12+ to 15",IF(E18557&lt;18.01,"15+ to 18",IF(E18557&lt;21.01,"18+ to 21",IF(E18557&lt;24.01,"21+ to 24",IF(E18557&lt;27.01,"24+ to 27",IF(E18557&lt;30.01,"27+ to 30","30+"))))))))))))</f>
        <v>0-</v>
      </c>
      <c r="H18557" s="7" t="str">
        <f>IF(F18557&lt;0,"0-",IF(F18557=0,"0",IF(F18557&lt;3.01,"0+ to 3",IF(F18557&lt;6.01,"3+ to 6",IF(F18557&lt;9.01,"6+ to 9",IF(F18557&lt;12.01,"9+ to 12",IF(F18557&lt;15.01,"12+ to 15",IF(F18557&lt;18.01,"15+ to 18",IF(F18557&lt;21.01,"18+ to 21",IF(F18557&lt;24.01,"21+ to 24",IF(F18557&lt;27.01,"24+ to 27",IF(F18557&lt;30.01,"27+ to 30","30+"))))))))))))</f>
        <v>6+ to 9</v>
      </c>
      <c r="I18557" t="str">
        <f>IF(G18557&lt;&gt;H18557,"DIFF","")</f>
        <v>DIFF</v>
      </c>
    </row>
    <row r="18558" spans="1:9">
      <c r="A18558" t="s">
        <v>102</v>
      </c>
      <c r="B18558" t="s">
        <v>105</v>
      </c>
      <c r="C18558" s="1">
        <v>119628448</v>
      </c>
      <c r="D18558" s="1">
        <v>2</v>
      </c>
      <c r="E18558" s="1">
        <v>-4</v>
      </c>
      <c r="F18558" s="1">
        <v>5</v>
      </c>
      <c r="G18558" s="7" t="str">
        <f>IF(E18558&lt;0,"0-",IF(E18558=0,"0",IF(E18558&lt;3.01,"0+ to 3",IF(E18558&lt;6.01,"3+ to 6",IF(E18558&lt;9.01,"6+ to 9",IF(E18558&lt;12.01,"9+ to 12",IF(E18558&lt;15.01,"12+ to 15",IF(E18558&lt;18.01,"15+ to 18",IF(E18558&lt;21.01,"18+ to 21",IF(E18558&lt;24.01,"21+ to 24",IF(E18558&lt;27.01,"24+ to 27",IF(E18558&lt;30.01,"27+ to 30","30+"))))))))))))</f>
        <v>0-</v>
      </c>
      <c r="H18558" s="7" t="str">
        <f>IF(F18558&lt;0,"0-",IF(F18558=0,"0",IF(F18558&lt;3.01,"0+ to 3",IF(F18558&lt;6.01,"3+ to 6",IF(F18558&lt;9.01,"6+ to 9",IF(F18558&lt;12.01,"9+ to 12",IF(F18558&lt;15.01,"12+ to 15",IF(F18558&lt;18.01,"15+ to 18",IF(F18558&lt;21.01,"18+ to 21",IF(F18558&lt;24.01,"21+ to 24",IF(F18558&lt;27.01,"24+ to 27",IF(F18558&lt;30.01,"27+ to 30","30+"))))))))))))</f>
        <v>3+ to 6</v>
      </c>
      <c r="I18558" t="str">
        <f>IF(G18558&lt;&gt;H18558,"DIFF","")</f>
        <v>DIFF</v>
      </c>
    </row>
    <row r="18559" spans="1:9">
      <c r="A18559" t="s">
        <v>102</v>
      </c>
      <c r="B18559" t="s">
        <v>105</v>
      </c>
      <c r="C18559" s="1">
        <v>119628910</v>
      </c>
      <c r="D18559" s="1">
        <v>2</v>
      </c>
      <c r="E18559" s="1">
        <v>-8</v>
      </c>
      <c r="F18559" s="1">
        <v>10</v>
      </c>
      <c r="G18559" s="7" t="str">
        <f>IF(E18559&lt;0,"0-",IF(E18559=0,"0",IF(E18559&lt;3.01,"0+ to 3",IF(E18559&lt;6.01,"3+ to 6",IF(E18559&lt;9.01,"6+ to 9",IF(E18559&lt;12.01,"9+ to 12",IF(E18559&lt;15.01,"12+ to 15",IF(E18559&lt;18.01,"15+ to 18",IF(E18559&lt;21.01,"18+ to 21",IF(E18559&lt;24.01,"21+ to 24",IF(E18559&lt;27.01,"24+ to 27",IF(E18559&lt;30.01,"27+ to 30","30+"))))))))))))</f>
        <v>0-</v>
      </c>
      <c r="H18559" s="7" t="str">
        <f>IF(F18559&lt;0,"0-",IF(F18559=0,"0",IF(F18559&lt;3.01,"0+ to 3",IF(F18559&lt;6.01,"3+ to 6",IF(F18559&lt;9.01,"6+ to 9",IF(F18559&lt;12.01,"9+ to 12",IF(F18559&lt;15.01,"12+ to 15",IF(F18559&lt;18.01,"15+ to 18",IF(F18559&lt;21.01,"18+ to 21",IF(F18559&lt;24.01,"21+ to 24",IF(F18559&lt;27.01,"24+ to 27",IF(F18559&lt;30.01,"27+ to 30","30+"))))))))))))</f>
        <v>9+ to 12</v>
      </c>
      <c r="I18559" t="str">
        <f>IF(G18559&lt;&gt;H18559,"DIFF","")</f>
        <v>DIFF</v>
      </c>
    </row>
    <row r="18560" spans="1:9">
      <c r="A18560" t="s">
        <v>102</v>
      </c>
      <c r="B18560" t="s">
        <v>105</v>
      </c>
      <c r="C18560" s="1">
        <v>119631471</v>
      </c>
      <c r="D18560" s="1">
        <v>2</v>
      </c>
      <c r="E18560" s="1">
        <v>-7</v>
      </c>
      <c r="F18560" s="1">
        <v>6</v>
      </c>
      <c r="G18560" s="7" t="str">
        <f>IF(E18560&lt;0,"0-",IF(E18560=0,"0",IF(E18560&lt;3.01,"0+ to 3",IF(E18560&lt;6.01,"3+ to 6",IF(E18560&lt;9.01,"6+ to 9",IF(E18560&lt;12.01,"9+ to 12",IF(E18560&lt;15.01,"12+ to 15",IF(E18560&lt;18.01,"15+ to 18",IF(E18560&lt;21.01,"18+ to 21",IF(E18560&lt;24.01,"21+ to 24",IF(E18560&lt;27.01,"24+ to 27",IF(E18560&lt;30.01,"27+ to 30","30+"))))))))))))</f>
        <v>0-</v>
      </c>
      <c r="H18560" s="7" t="str">
        <f>IF(F18560&lt;0,"0-",IF(F18560=0,"0",IF(F18560&lt;3.01,"0+ to 3",IF(F18560&lt;6.01,"3+ to 6",IF(F18560&lt;9.01,"6+ to 9",IF(F18560&lt;12.01,"9+ to 12",IF(F18560&lt;15.01,"12+ to 15",IF(F18560&lt;18.01,"15+ to 18",IF(F18560&lt;21.01,"18+ to 21",IF(F18560&lt;24.01,"21+ to 24",IF(F18560&lt;27.01,"24+ to 27",IF(F18560&lt;30.01,"27+ to 30","30+"))))))))))))</f>
        <v>3+ to 6</v>
      </c>
      <c r="I18560" t="str">
        <f>IF(G18560&lt;&gt;H18560,"DIFF","")</f>
        <v>DIFF</v>
      </c>
    </row>
    <row r="18561" spans="1:9">
      <c r="A18561" t="s">
        <v>103</v>
      </c>
      <c r="B18561" t="s">
        <v>105</v>
      </c>
      <c r="C18561" s="1">
        <v>119631870</v>
      </c>
      <c r="D18561" s="1">
        <v>2</v>
      </c>
      <c r="E18561" s="1">
        <v>-17</v>
      </c>
      <c r="F18561" s="1">
        <v>31</v>
      </c>
      <c r="G18561" s="7" t="str">
        <f>IF(E18561&lt;0,"0-",IF(E18561=0,"0",IF(E18561&lt;3.01,"0+ to 3",IF(E18561&lt;6.01,"3+ to 6",IF(E18561&lt;9.01,"6+ to 9",IF(E18561&lt;12.01,"9+ to 12",IF(E18561&lt;15.01,"12+ to 15",IF(E18561&lt;18.01,"15+ to 18",IF(E18561&lt;21.01,"18+ to 21",IF(E18561&lt;24.01,"21+ to 24",IF(E18561&lt;27.01,"24+ to 27",IF(E18561&lt;30.01,"27+ to 30","30+"))))))))))))</f>
        <v>0-</v>
      </c>
      <c r="H18561" s="7" t="str">
        <f>IF(F18561&lt;0,"0-",IF(F18561=0,"0",IF(F18561&lt;3.01,"0+ to 3",IF(F18561&lt;6.01,"3+ to 6",IF(F18561&lt;9.01,"6+ to 9",IF(F18561&lt;12.01,"9+ to 12",IF(F18561&lt;15.01,"12+ to 15",IF(F18561&lt;18.01,"15+ to 18",IF(F18561&lt;21.01,"18+ to 21",IF(F18561&lt;24.01,"21+ to 24",IF(F18561&lt;27.01,"24+ to 27",IF(F18561&lt;30.01,"27+ to 30","30+"))))))))))))</f>
        <v>30+</v>
      </c>
      <c r="I18561" t="str">
        <f>IF(G18561&lt;&gt;H18561,"DIFF","")</f>
        <v>DIFF</v>
      </c>
    </row>
    <row r="18562" spans="1:9">
      <c r="A18562" t="s">
        <v>103</v>
      </c>
      <c r="B18562" t="s">
        <v>105</v>
      </c>
      <c r="C18562" s="1">
        <v>119634138</v>
      </c>
      <c r="D18562" s="1">
        <v>2</v>
      </c>
      <c r="E18562" s="1">
        <v>-8</v>
      </c>
      <c r="F18562" s="1">
        <v>18</v>
      </c>
      <c r="G18562" s="7" t="str">
        <f>IF(E18562&lt;0,"0-",IF(E18562=0,"0",IF(E18562&lt;3.01,"0+ to 3",IF(E18562&lt;6.01,"3+ to 6",IF(E18562&lt;9.01,"6+ to 9",IF(E18562&lt;12.01,"9+ to 12",IF(E18562&lt;15.01,"12+ to 15",IF(E18562&lt;18.01,"15+ to 18",IF(E18562&lt;21.01,"18+ to 21",IF(E18562&lt;24.01,"21+ to 24",IF(E18562&lt;27.01,"24+ to 27",IF(E18562&lt;30.01,"27+ to 30","30+"))))))))))))</f>
        <v>0-</v>
      </c>
      <c r="H18562" s="7" t="str">
        <f>IF(F18562&lt;0,"0-",IF(F18562=0,"0",IF(F18562&lt;3.01,"0+ to 3",IF(F18562&lt;6.01,"3+ to 6",IF(F18562&lt;9.01,"6+ to 9",IF(F18562&lt;12.01,"9+ to 12",IF(F18562&lt;15.01,"12+ to 15",IF(F18562&lt;18.01,"15+ to 18",IF(F18562&lt;21.01,"18+ to 21",IF(F18562&lt;24.01,"21+ to 24",IF(F18562&lt;27.01,"24+ to 27",IF(F18562&lt;30.01,"27+ to 30","30+"))))))))))))</f>
        <v>15+ to 18</v>
      </c>
      <c r="I18562" t="str">
        <f>IF(G18562&lt;&gt;H18562,"DIFF","")</f>
        <v>DIFF</v>
      </c>
    </row>
    <row r="18563" spans="1:9">
      <c r="A18563" t="s">
        <v>103</v>
      </c>
      <c r="B18563" t="s">
        <v>105</v>
      </c>
      <c r="C18563" s="1">
        <v>119638864</v>
      </c>
      <c r="D18563" s="1">
        <v>2</v>
      </c>
      <c r="E18563" s="1">
        <v>-603</v>
      </c>
      <c r="F18563" s="1">
        <v>893</v>
      </c>
      <c r="G18563" s="7" t="str">
        <f>IF(E18563&lt;0,"0-",IF(E18563=0,"0",IF(E18563&lt;3.01,"0+ to 3",IF(E18563&lt;6.01,"3+ to 6",IF(E18563&lt;9.01,"6+ to 9",IF(E18563&lt;12.01,"9+ to 12",IF(E18563&lt;15.01,"12+ to 15",IF(E18563&lt;18.01,"15+ to 18",IF(E18563&lt;21.01,"18+ to 21",IF(E18563&lt;24.01,"21+ to 24",IF(E18563&lt;27.01,"24+ to 27",IF(E18563&lt;30.01,"27+ to 30","30+"))))))))))))</f>
        <v>0-</v>
      </c>
      <c r="H18563" s="7" t="str">
        <f>IF(F18563&lt;0,"0-",IF(F18563=0,"0",IF(F18563&lt;3.01,"0+ to 3",IF(F18563&lt;6.01,"3+ to 6",IF(F18563&lt;9.01,"6+ to 9",IF(F18563&lt;12.01,"9+ to 12",IF(F18563&lt;15.01,"12+ to 15",IF(F18563&lt;18.01,"15+ to 18",IF(F18563&lt;21.01,"18+ to 21",IF(F18563&lt;24.01,"21+ to 24",IF(F18563&lt;27.01,"24+ to 27",IF(F18563&lt;30.01,"27+ to 30","30+"))))))))))))</f>
        <v>30+</v>
      </c>
      <c r="I18563" t="str">
        <f>IF(G18563&lt;&gt;H18563,"DIFF","")</f>
        <v>DIFF</v>
      </c>
    </row>
    <row r="18564" spans="1:9">
      <c r="A18564" t="s">
        <v>102</v>
      </c>
      <c r="B18564" t="s">
        <v>105</v>
      </c>
      <c r="C18564" s="1">
        <v>119639780</v>
      </c>
      <c r="D18564" s="1">
        <v>2</v>
      </c>
      <c r="E18564" s="1">
        <v>-7</v>
      </c>
      <c r="F18564" s="1">
        <v>13</v>
      </c>
      <c r="G18564" s="7" t="str">
        <f>IF(E18564&lt;0,"0-",IF(E18564=0,"0",IF(E18564&lt;3.01,"0+ to 3",IF(E18564&lt;6.01,"3+ to 6",IF(E18564&lt;9.01,"6+ to 9",IF(E18564&lt;12.01,"9+ to 12",IF(E18564&lt;15.01,"12+ to 15",IF(E18564&lt;18.01,"15+ to 18",IF(E18564&lt;21.01,"18+ to 21",IF(E18564&lt;24.01,"21+ to 24",IF(E18564&lt;27.01,"24+ to 27",IF(E18564&lt;30.01,"27+ to 30","30+"))))))))))))</f>
        <v>0-</v>
      </c>
      <c r="H18564" s="7" t="str">
        <f>IF(F18564&lt;0,"0-",IF(F18564=0,"0",IF(F18564&lt;3.01,"0+ to 3",IF(F18564&lt;6.01,"3+ to 6",IF(F18564&lt;9.01,"6+ to 9",IF(F18564&lt;12.01,"9+ to 12",IF(F18564&lt;15.01,"12+ to 15",IF(F18564&lt;18.01,"15+ to 18",IF(F18564&lt;21.01,"18+ to 21",IF(F18564&lt;24.01,"21+ to 24",IF(F18564&lt;27.01,"24+ to 27",IF(F18564&lt;30.01,"27+ to 30","30+"))))))))))))</f>
        <v>12+ to 15</v>
      </c>
      <c r="I18564" t="str">
        <f>IF(G18564&lt;&gt;H18564,"DIFF","")</f>
        <v>DIFF</v>
      </c>
    </row>
    <row r="18565" spans="1:9">
      <c r="A18565" t="s">
        <v>103</v>
      </c>
      <c r="B18565" t="s">
        <v>105</v>
      </c>
      <c r="C18565" s="1">
        <v>119644202</v>
      </c>
      <c r="D18565" s="1">
        <v>5</v>
      </c>
      <c r="E18565" s="1">
        <v>0</v>
      </c>
      <c r="F18565" s="1">
        <v>0</v>
      </c>
      <c r="G18565" s="7" t="str">
        <f>IF(E18565&lt;0,"0-",IF(E18565=0,"0",IF(E18565&lt;3.01,"0+ to 3",IF(E18565&lt;6.01,"3+ to 6",IF(E18565&lt;9.01,"6+ to 9",IF(E18565&lt;12.01,"9+ to 12",IF(E18565&lt;15.01,"12+ to 15",IF(E18565&lt;18.01,"15+ to 18",IF(E18565&lt;21.01,"18+ to 21",IF(E18565&lt;24.01,"21+ to 24",IF(E18565&lt;27.01,"24+ to 27",IF(E18565&lt;30.01,"27+ to 30","30+"))))))))))))</f>
        <v>0</v>
      </c>
      <c r="H18565" s="7" t="str">
        <f>IF(F18565&lt;0,"0-",IF(F18565=0,"0",IF(F18565&lt;3.01,"0+ to 3",IF(F18565&lt;6.01,"3+ to 6",IF(F18565&lt;9.01,"6+ to 9",IF(F18565&lt;12.01,"9+ to 12",IF(F18565&lt;15.01,"12+ to 15",IF(F18565&lt;18.01,"15+ to 18",IF(F18565&lt;21.01,"18+ to 21",IF(F18565&lt;24.01,"21+ to 24",IF(F18565&lt;27.01,"24+ to 27",IF(F18565&lt;30.01,"27+ to 30","30+"))))))))))))</f>
        <v>0</v>
      </c>
      <c r="I18565" t="str">
        <f>IF(G18565&lt;&gt;H18565,"DIFF","")</f>
        <v/>
      </c>
    </row>
    <row r="18566" spans="1:9">
      <c r="A18566" t="s">
        <v>102</v>
      </c>
      <c r="B18566" t="s">
        <v>105</v>
      </c>
      <c r="C18566" s="1">
        <v>119644405</v>
      </c>
      <c r="D18566" s="1">
        <v>2</v>
      </c>
      <c r="E18566" s="1">
        <v>-5</v>
      </c>
      <c r="F18566" s="1">
        <v>9</v>
      </c>
      <c r="G18566" s="7" t="str">
        <f>IF(E18566&lt;0,"0-",IF(E18566=0,"0",IF(E18566&lt;3.01,"0+ to 3",IF(E18566&lt;6.01,"3+ to 6",IF(E18566&lt;9.01,"6+ to 9",IF(E18566&lt;12.01,"9+ to 12",IF(E18566&lt;15.01,"12+ to 15",IF(E18566&lt;18.01,"15+ to 18",IF(E18566&lt;21.01,"18+ to 21",IF(E18566&lt;24.01,"21+ to 24",IF(E18566&lt;27.01,"24+ to 27",IF(E18566&lt;30.01,"27+ to 30","30+"))))))))))))</f>
        <v>0-</v>
      </c>
      <c r="H18566" s="7" t="str">
        <f>IF(F18566&lt;0,"0-",IF(F18566=0,"0",IF(F18566&lt;3.01,"0+ to 3",IF(F18566&lt;6.01,"3+ to 6",IF(F18566&lt;9.01,"6+ to 9",IF(F18566&lt;12.01,"9+ to 12",IF(F18566&lt;15.01,"12+ to 15",IF(F18566&lt;18.01,"15+ to 18",IF(F18566&lt;21.01,"18+ to 21",IF(F18566&lt;24.01,"21+ to 24",IF(F18566&lt;27.01,"24+ to 27",IF(F18566&lt;30.01,"27+ to 30","30+"))))))))))))</f>
        <v>6+ to 9</v>
      </c>
      <c r="I18566" t="str">
        <f>IF(G18566&lt;&gt;H18566,"DIFF","")</f>
        <v>DIFF</v>
      </c>
    </row>
    <row r="18567" spans="1:9">
      <c r="A18567" t="s">
        <v>102</v>
      </c>
      <c r="B18567" t="s">
        <v>104</v>
      </c>
      <c r="C18567" s="1">
        <v>119667711</v>
      </c>
      <c r="D18567" s="1">
        <v>13</v>
      </c>
      <c r="E18567" s="1">
        <v>0</v>
      </c>
      <c r="F18567" s="1">
        <v>379</v>
      </c>
      <c r="G18567" s="7" t="str">
        <f>IF(E18567&lt;0,"0-",IF(E18567=0,"0",IF(E18567&lt;3.01,"0+ to 3",IF(E18567&lt;6.01,"3+ to 6",IF(E18567&lt;9.01,"6+ to 9",IF(E18567&lt;12.01,"9+ to 12",IF(E18567&lt;15.01,"12+ to 15",IF(E18567&lt;18.01,"15+ to 18",IF(E18567&lt;21.01,"18+ to 21",IF(E18567&lt;24.01,"21+ to 24",IF(E18567&lt;27.01,"24+ to 27",IF(E18567&lt;30.01,"27+ to 30","30+"))))))))))))</f>
        <v>0</v>
      </c>
      <c r="H18567" s="7" t="str">
        <f>IF(F18567&lt;0,"0-",IF(F18567=0,"0",IF(F18567&lt;3.01,"0+ to 3",IF(F18567&lt;6.01,"3+ to 6",IF(F18567&lt;9.01,"6+ to 9",IF(F18567&lt;12.01,"9+ to 12",IF(F18567&lt;15.01,"12+ to 15",IF(F18567&lt;18.01,"15+ to 18",IF(F18567&lt;21.01,"18+ to 21",IF(F18567&lt;24.01,"21+ to 24",IF(F18567&lt;27.01,"24+ to 27",IF(F18567&lt;30.01,"27+ to 30","30+"))))))))))))</f>
        <v>30+</v>
      </c>
      <c r="I18567" t="str">
        <f>IF(G18567&lt;&gt;H18567,"DIFF","")</f>
        <v>DIFF</v>
      </c>
    </row>
    <row r="18568" spans="1:9">
      <c r="A18568" t="s">
        <v>102</v>
      </c>
      <c r="B18568" t="s">
        <v>104</v>
      </c>
      <c r="C18568" s="1">
        <v>119668994</v>
      </c>
      <c r="D18568" s="1">
        <v>2</v>
      </c>
      <c r="E18568" s="1">
        <v>-33</v>
      </c>
      <c r="F18568" s="1">
        <v>0</v>
      </c>
      <c r="G18568" s="7" t="str">
        <f>IF(E18568&lt;0,"0-",IF(E18568=0,"0",IF(E18568&lt;3.01,"0+ to 3",IF(E18568&lt;6.01,"3+ to 6",IF(E18568&lt;9.01,"6+ to 9",IF(E18568&lt;12.01,"9+ to 12",IF(E18568&lt;15.01,"12+ to 15",IF(E18568&lt;18.01,"15+ to 18",IF(E18568&lt;21.01,"18+ to 21",IF(E18568&lt;24.01,"21+ to 24",IF(E18568&lt;27.01,"24+ to 27",IF(E18568&lt;30.01,"27+ to 30","30+"))))))))))))</f>
        <v>0-</v>
      </c>
      <c r="H18568" s="7" t="str">
        <f>IF(F18568&lt;0,"0-",IF(F18568=0,"0",IF(F18568&lt;3.01,"0+ to 3",IF(F18568&lt;6.01,"3+ to 6",IF(F18568&lt;9.01,"6+ to 9",IF(F18568&lt;12.01,"9+ to 12",IF(F18568&lt;15.01,"12+ to 15",IF(F18568&lt;18.01,"15+ to 18",IF(F18568&lt;21.01,"18+ to 21",IF(F18568&lt;24.01,"21+ to 24",IF(F18568&lt;27.01,"24+ to 27",IF(F18568&lt;30.01,"27+ to 30","30+"))))))))))))</f>
        <v>0</v>
      </c>
      <c r="I18568" t="str">
        <f>IF(G18568&lt;&gt;H18568,"DIFF","")</f>
        <v>DIFF</v>
      </c>
    </row>
    <row r="18569" spans="1:9">
      <c r="A18569" t="s">
        <v>102</v>
      </c>
      <c r="B18569" t="s">
        <v>104</v>
      </c>
      <c r="C18569" s="1">
        <v>119670228</v>
      </c>
      <c r="D18569" s="1">
        <v>2</v>
      </c>
      <c r="E18569" s="1">
        <v>-1</v>
      </c>
      <c r="F18569" s="1">
        <v>1</v>
      </c>
      <c r="G18569" s="7" t="str">
        <f>IF(E18569&lt;0,"0-",IF(E18569=0,"0",IF(E18569&lt;3.01,"0+ to 3",IF(E18569&lt;6.01,"3+ to 6",IF(E18569&lt;9.01,"6+ to 9",IF(E18569&lt;12.01,"9+ to 12",IF(E18569&lt;15.01,"12+ to 15",IF(E18569&lt;18.01,"15+ to 18",IF(E18569&lt;21.01,"18+ to 21",IF(E18569&lt;24.01,"21+ to 24",IF(E18569&lt;27.01,"24+ to 27",IF(E18569&lt;30.01,"27+ to 30","30+"))))))))))))</f>
        <v>0-</v>
      </c>
      <c r="H18569" s="7" t="str">
        <f>IF(F18569&lt;0,"0-",IF(F18569=0,"0",IF(F18569&lt;3.01,"0+ to 3",IF(F18569&lt;6.01,"3+ to 6",IF(F18569&lt;9.01,"6+ to 9",IF(F18569&lt;12.01,"9+ to 12",IF(F18569&lt;15.01,"12+ to 15",IF(F18569&lt;18.01,"15+ to 18",IF(F18569&lt;21.01,"18+ to 21",IF(F18569&lt;24.01,"21+ to 24",IF(F18569&lt;27.01,"24+ to 27",IF(F18569&lt;30.01,"27+ to 30","30+"))))))))))))</f>
        <v>0+ to 3</v>
      </c>
      <c r="I18569" t="str">
        <f>IF(G18569&lt;&gt;H18569,"DIFF","")</f>
        <v>DIFF</v>
      </c>
    </row>
    <row r="18570" spans="1:9">
      <c r="A18570" t="s">
        <v>102</v>
      </c>
      <c r="B18570" t="s">
        <v>104</v>
      </c>
      <c r="C18570" s="1">
        <v>119670299</v>
      </c>
      <c r="D18570" s="1">
        <v>3</v>
      </c>
      <c r="E18570" s="1">
        <v>-26</v>
      </c>
      <c r="F18570" s="1">
        <v>78</v>
      </c>
      <c r="G18570" s="7" t="str">
        <f>IF(E18570&lt;0,"0-",IF(E18570=0,"0",IF(E18570&lt;3.01,"0+ to 3",IF(E18570&lt;6.01,"3+ to 6",IF(E18570&lt;9.01,"6+ to 9",IF(E18570&lt;12.01,"9+ to 12",IF(E18570&lt;15.01,"12+ to 15",IF(E18570&lt;18.01,"15+ to 18",IF(E18570&lt;21.01,"18+ to 21",IF(E18570&lt;24.01,"21+ to 24",IF(E18570&lt;27.01,"24+ to 27",IF(E18570&lt;30.01,"27+ to 30","30+"))))))))))))</f>
        <v>0-</v>
      </c>
      <c r="H18570" s="7" t="str">
        <f>IF(F18570&lt;0,"0-",IF(F18570=0,"0",IF(F18570&lt;3.01,"0+ to 3",IF(F18570&lt;6.01,"3+ to 6",IF(F18570&lt;9.01,"6+ to 9",IF(F18570&lt;12.01,"9+ to 12",IF(F18570&lt;15.01,"12+ to 15",IF(F18570&lt;18.01,"15+ to 18",IF(F18570&lt;21.01,"18+ to 21",IF(F18570&lt;24.01,"21+ to 24",IF(F18570&lt;27.01,"24+ to 27",IF(F18570&lt;30.01,"27+ to 30","30+"))))))))))))</f>
        <v>30+</v>
      </c>
      <c r="I18570" t="str">
        <f>IF(G18570&lt;&gt;H18570,"DIFF","")</f>
        <v>DIFF</v>
      </c>
    </row>
    <row r="18571" spans="1:9">
      <c r="A18571" t="s">
        <v>102</v>
      </c>
      <c r="B18571" t="s">
        <v>104</v>
      </c>
      <c r="C18571" s="1">
        <v>119670742</v>
      </c>
      <c r="D18571" s="1">
        <v>2</v>
      </c>
      <c r="E18571" s="1">
        <v>-3</v>
      </c>
      <c r="F18571" s="1">
        <v>5</v>
      </c>
      <c r="G18571" s="7" t="str">
        <f>IF(E18571&lt;0,"0-",IF(E18571=0,"0",IF(E18571&lt;3.01,"0+ to 3",IF(E18571&lt;6.01,"3+ to 6",IF(E18571&lt;9.01,"6+ to 9",IF(E18571&lt;12.01,"9+ to 12",IF(E18571&lt;15.01,"12+ to 15",IF(E18571&lt;18.01,"15+ to 18",IF(E18571&lt;21.01,"18+ to 21",IF(E18571&lt;24.01,"21+ to 24",IF(E18571&lt;27.01,"24+ to 27",IF(E18571&lt;30.01,"27+ to 30","30+"))))))))))))</f>
        <v>0-</v>
      </c>
      <c r="H18571" s="7" t="str">
        <f>IF(F18571&lt;0,"0-",IF(F18571=0,"0",IF(F18571&lt;3.01,"0+ to 3",IF(F18571&lt;6.01,"3+ to 6",IF(F18571&lt;9.01,"6+ to 9",IF(F18571&lt;12.01,"9+ to 12",IF(F18571&lt;15.01,"12+ to 15",IF(F18571&lt;18.01,"15+ to 18",IF(F18571&lt;21.01,"18+ to 21",IF(F18571&lt;24.01,"21+ to 24",IF(F18571&lt;27.01,"24+ to 27",IF(F18571&lt;30.01,"27+ to 30","30+"))))))))))))</f>
        <v>3+ to 6</v>
      </c>
      <c r="I18571" t="str">
        <f>IF(G18571&lt;&gt;H18571,"DIFF","")</f>
        <v>DIFF</v>
      </c>
    </row>
    <row r="18572" spans="1:9">
      <c r="A18572" t="s">
        <v>102</v>
      </c>
      <c r="B18572" t="s">
        <v>104</v>
      </c>
      <c r="C18572" s="1">
        <v>119670798</v>
      </c>
      <c r="D18572" s="1">
        <v>2</v>
      </c>
      <c r="E18572" s="1">
        <v>-3</v>
      </c>
      <c r="F18572" s="1">
        <v>8</v>
      </c>
      <c r="G18572" s="7" t="str">
        <f>IF(E18572&lt;0,"0-",IF(E18572=0,"0",IF(E18572&lt;3.01,"0+ to 3",IF(E18572&lt;6.01,"3+ to 6",IF(E18572&lt;9.01,"6+ to 9",IF(E18572&lt;12.01,"9+ to 12",IF(E18572&lt;15.01,"12+ to 15",IF(E18572&lt;18.01,"15+ to 18",IF(E18572&lt;21.01,"18+ to 21",IF(E18572&lt;24.01,"21+ to 24",IF(E18572&lt;27.01,"24+ to 27",IF(E18572&lt;30.01,"27+ to 30","30+"))))))))))))</f>
        <v>0-</v>
      </c>
      <c r="H18572" s="7" t="str">
        <f>IF(F18572&lt;0,"0-",IF(F18572=0,"0",IF(F18572&lt;3.01,"0+ to 3",IF(F18572&lt;6.01,"3+ to 6",IF(F18572&lt;9.01,"6+ to 9",IF(F18572&lt;12.01,"9+ to 12",IF(F18572&lt;15.01,"12+ to 15",IF(F18572&lt;18.01,"15+ to 18",IF(F18572&lt;21.01,"18+ to 21",IF(F18572&lt;24.01,"21+ to 24",IF(F18572&lt;27.01,"24+ to 27",IF(F18572&lt;30.01,"27+ to 30","30+"))))))))))))</f>
        <v>6+ to 9</v>
      </c>
      <c r="I18572" t="str">
        <f>IF(G18572&lt;&gt;H18572,"DIFF","")</f>
        <v>DIFF</v>
      </c>
    </row>
    <row r="18573" spans="1:9">
      <c r="A18573" t="s">
        <v>103</v>
      </c>
      <c r="B18573" t="s">
        <v>104</v>
      </c>
      <c r="C18573" s="1">
        <v>119673502</v>
      </c>
      <c r="D18573" s="1">
        <v>2</v>
      </c>
      <c r="E18573" s="1">
        <v>-5</v>
      </c>
      <c r="F18573" s="1">
        <v>5</v>
      </c>
      <c r="G18573" s="7" t="str">
        <f>IF(E18573&lt;0,"0-",IF(E18573=0,"0",IF(E18573&lt;3.01,"0+ to 3",IF(E18573&lt;6.01,"3+ to 6",IF(E18573&lt;9.01,"6+ to 9",IF(E18573&lt;12.01,"9+ to 12",IF(E18573&lt;15.01,"12+ to 15",IF(E18573&lt;18.01,"15+ to 18",IF(E18573&lt;21.01,"18+ to 21",IF(E18573&lt;24.01,"21+ to 24",IF(E18573&lt;27.01,"24+ to 27",IF(E18573&lt;30.01,"27+ to 30","30+"))))))))))))</f>
        <v>0-</v>
      </c>
      <c r="H18573" s="7" t="str">
        <f>IF(F18573&lt;0,"0-",IF(F18573=0,"0",IF(F18573&lt;3.01,"0+ to 3",IF(F18573&lt;6.01,"3+ to 6",IF(F18573&lt;9.01,"6+ to 9",IF(F18573&lt;12.01,"9+ to 12",IF(F18573&lt;15.01,"12+ to 15",IF(F18573&lt;18.01,"15+ to 18",IF(F18573&lt;21.01,"18+ to 21",IF(F18573&lt;24.01,"21+ to 24",IF(F18573&lt;27.01,"24+ to 27",IF(F18573&lt;30.01,"27+ to 30","30+"))))))))))))</f>
        <v>3+ to 6</v>
      </c>
      <c r="I18573" t="str">
        <f>IF(G18573&lt;&gt;H18573,"DIFF","")</f>
        <v>DIFF</v>
      </c>
    </row>
    <row r="18574" spans="1:9">
      <c r="A18574" t="s">
        <v>102</v>
      </c>
      <c r="B18574" t="s">
        <v>104</v>
      </c>
      <c r="C18574" s="1">
        <v>119674012</v>
      </c>
      <c r="D18574" s="1">
        <v>2</v>
      </c>
      <c r="E18574" s="1">
        <v>-4</v>
      </c>
      <c r="F18574" s="1">
        <v>7</v>
      </c>
      <c r="G18574" s="7" t="str">
        <f>IF(E18574&lt;0,"0-",IF(E18574=0,"0",IF(E18574&lt;3.01,"0+ to 3",IF(E18574&lt;6.01,"3+ to 6",IF(E18574&lt;9.01,"6+ to 9",IF(E18574&lt;12.01,"9+ to 12",IF(E18574&lt;15.01,"12+ to 15",IF(E18574&lt;18.01,"15+ to 18",IF(E18574&lt;21.01,"18+ to 21",IF(E18574&lt;24.01,"21+ to 24",IF(E18574&lt;27.01,"24+ to 27",IF(E18574&lt;30.01,"27+ to 30","30+"))))))))))))</f>
        <v>0-</v>
      </c>
      <c r="H18574" s="7" t="str">
        <f>IF(F18574&lt;0,"0-",IF(F18574=0,"0",IF(F18574&lt;3.01,"0+ to 3",IF(F18574&lt;6.01,"3+ to 6",IF(F18574&lt;9.01,"6+ to 9",IF(F18574&lt;12.01,"9+ to 12",IF(F18574&lt;15.01,"12+ to 15",IF(F18574&lt;18.01,"15+ to 18",IF(F18574&lt;21.01,"18+ to 21",IF(F18574&lt;24.01,"21+ to 24",IF(F18574&lt;27.01,"24+ to 27",IF(F18574&lt;30.01,"27+ to 30","30+"))))))))))))</f>
        <v>6+ to 9</v>
      </c>
      <c r="I18574" t="str">
        <f>IF(G18574&lt;&gt;H18574,"DIFF","")</f>
        <v>DIFF</v>
      </c>
    </row>
    <row r="18575" spans="1:9">
      <c r="A18575" t="s">
        <v>102</v>
      </c>
      <c r="B18575" t="s">
        <v>104</v>
      </c>
      <c r="C18575" s="1">
        <v>119675638</v>
      </c>
      <c r="D18575" s="1">
        <v>2</v>
      </c>
      <c r="E18575" s="1">
        <v>-4</v>
      </c>
      <c r="F18575" s="1">
        <v>6</v>
      </c>
      <c r="G18575" s="7" t="str">
        <f>IF(E18575&lt;0,"0-",IF(E18575=0,"0",IF(E18575&lt;3.01,"0+ to 3",IF(E18575&lt;6.01,"3+ to 6",IF(E18575&lt;9.01,"6+ to 9",IF(E18575&lt;12.01,"9+ to 12",IF(E18575&lt;15.01,"12+ to 15",IF(E18575&lt;18.01,"15+ to 18",IF(E18575&lt;21.01,"18+ to 21",IF(E18575&lt;24.01,"21+ to 24",IF(E18575&lt;27.01,"24+ to 27",IF(E18575&lt;30.01,"27+ to 30","30+"))))))))))))</f>
        <v>0-</v>
      </c>
      <c r="H18575" s="7" t="str">
        <f>IF(F18575&lt;0,"0-",IF(F18575=0,"0",IF(F18575&lt;3.01,"0+ to 3",IF(F18575&lt;6.01,"3+ to 6",IF(F18575&lt;9.01,"6+ to 9",IF(F18575&lt;12.01,"9+ to 12",IF(F18575&lt;15.01,"12+ to 15",IF(F18575&lt;18.01,"15+ to 18",IF(F18575&lt;21.01,"18+ to 21",IF(F18575&lt;24.01,"21+ to 24",IF(F18575&lt;27.01,"24+ to 27",IF(F18575&lt;30.01,"27+ to 30","30+"))))))))))))</f>
        <v>3+ to 6</v>
      </c>
      <c r="I18575" t="str">
        <f>IF(G18575&lt;&gt;H18575,"DIFF","")</f>
        <v>DIFF</v>
      </c>
    </row>
    <row r="18576" spans="1:9">
      <c r="A18576" t="s">
        <v>102</v>
      </c>
      <c r="B18576" t="s">
        <v>104</v>
      </c>
      <c r="C18576" s="1">
        <v>119677802</v>
      </c>
      <c r="D18576" s="1">
        <v>2</v>
      </c>
      <c r="E18576" s="1">
        <v>-1</v>
      </c>
      <c r="F18576" s="1">
        <v>17</v>
      </c>
      <c r="G18576" s="7" t="str">
        <f>IF(E18576&lt;0,"0-",IF(E18576=0,"0",IF(E18576&lt;3.01,"0+ to 3",IF(E18576&lt;6.01,"3+ to 6",IF(E18576&lt;9.01,"6+ to 9",IF(E18576&lt;12.01,"9+ to 12",IF(E18576&lt;15.01,"12+ to 15",IF(E18576&lt;18.01,"15+ to 18",IF(E18576&lt;21.01,"18+ to 21",IF(E18576&lt;24.01,"21+ to 24",IF(E18576&lt;27.01,"24+ to 27",IF(E18576&lt;30.01,"27+ to 30","30+"))))))))))))</f>
        <v>0-</v>
      </c>
      <c r="H18576" s="7" t="str">
        <f>IF(F18576&lt;0,"0-",IF(F18576=0,"0",IF(F18576&lt;3.01,"0+ to 3",IF(F18576&lt;6.01,"3+ to 6",IF(F18576&lt;9.01,"6+ to 9",IF(F18576&lt;12.01,"9+ to 12",IF(F18576&lt;15.01,"12+ to 15",IF(F18576&lt;18.01,"15+ to 18",IF(F18576&lt;21.01,"18+ to 21",IF(F18576&lt;24.01,"21+ to 24",IF(F18576&lt;27.01,"24+ to 27",IF(F18576&lt;30.01,"27+ to 30","30+"))))))))))))</f>
        <v>15+ to 18</v>
      </c>
      <c r="I18576" t="str">
        <f>IF(G18576&lt;&gt;H18576,"DIFF","")</f>
        <v>DIFF</v>
      </c>
    </row>
    <row r="18577" spans="1:9">
      <c r="A18577" t="s">
        <v>102</v>
      </c>
      <c r="B18577" t="s">
        <v>104</v>
      </c>
      <c r="C18577" s="1">
        <v>119678961</v>
      </c>
      <c r="D18577" s="1">
        <v>2</v>
      </c>
      <c r="E18577" s="1">
        <v>-11</v>
      </c>
      <c r="F18577" s="1">
        <v>17</v>
      </c>
      <c r="G18577" s="7" t="str">
        <f>IF(E18577&lt;0,"0-",IF(E18577=0,"0",IF(E18577&lt;3.01,"0+ to 3",IF(E18577&lt;6.01,"3+ to 6",IF(E18577&lt;9.01,"6+ to 9",IF(E18577&lt;12.01,"9+ to 12",IF(E18577&lt;15.01,"12+ to 15",IF(E18577&lt;18.01,"15+ to 18",IF(E18577&lt;21.01,"18+ to 21",IF(E18577&lt;24.01,"21+ to 24",IF(E18577&lt;27.01,"24+ to 27",IF(E18577&lt;30.01,"27+ to 30","30+"))))))))))))</f>
        <v>0-</v>
      </c>
      <c r="H18577" s="7" t="str">
        <f>IF(F18577&lt;0,"0-",IF(F18577=0,"0",IF(F18577&lt;3.01,"0+ to 3",IF(F18577&lt;6.01,"3+ to 6",IF(F18577&lt;9.01,"6+ to 9",IF(F18577&lt;12.01,"9+ to 12",IF(F18577&lt;15.01,"12+ to 15",IF(F18577&lt;18.01,"15+ to 18",IF(F18577&lt;21.01,"18+ to 21",IF(F18577&lt;24.01,"21+ to 24",IF(F18577&lt;27.01,"24+ to 27",IF(F18577&lt;30.01,"27+ to 30","30+"))))))))))))</f>
        <v>15+ to 18</v>
      </c>
      <c r="I18577" t="str">
        <f>IF(G18577&lt;&gt;H18577,"DIFF","")</f>
        <v>DIFF</v>
      </c>
    </row>
    <row r="18578" spans="1:9">
      <c r="A18578" t="s">
        <v>102</v>
      </c>
      <c r="B18578" t="s">
        <v>104</v>
      </c>
      <c r="C18578" s="1">
        <v>119684860</v>
      </c>
      <c r="D18578" s="1">
        <v>2</v>
      </c>
      <c r="E18578" s="1">
        <v>-7</v>
      </c>
      <c r="F18578" s="1">
        <v>10</v>
      </c>
      <c r="G18578" s="7" t="str">
        <f>IF(E18578&lt;0,"0-",IF(E18578=0,"0",IF(E18578&lt;3.01,"0+ to 3",IF(E18578&lt;6.01,"3+ to 6",IF(E18578&lt;9.01,"6+ to 9",IF(E18578&lt;12.01,"9+ to 12",IF(E18578&lt;15.01,"12+ to 15",IF(E18578&lt;18.01,"15+ to 18",IF(E18578&lt;21.01,"18+ to 21",IF(E18578&lt;24.01,"21+ to 24",IF(E18578&lt;27.01,"24+ to 27",IF(E18578&lt;30.01,"27+ to 30","30+"))))))))))))</f>
        <v>0-</v>
      </c>
      <c r="H18578" s="7" t="str">
        <f>IF(F18578&lt;0,"0-",IF(F18578=0,"0",IF(F18578&lt;3.01,"0+ to 3",IF(F18578&lt;6.01,"3+ to 6",IF(F18578&lt;9.01,"6+ to 9",IF(F18578&lt;12.01,"9+ to 12",IF(F18578&lt;15.01,"12+ to 15",IF(F18578&lt;18.01,"15+ to 18",IF(F18578&lt;21.01,"18+ to 21",IF(F18578&lt;24.01,"21+ to 24",IF(F18578&lt;27.01,"24+ to 27",IF(F18578&lt;30.01,"27+ to 30","30+"))))))))))))</f>
        <v>9+ to 12</v>
      </c>
      <c r="I18578" t="str">
        <f>IF(G18578&lt;&gt;H18578,"DIFF","")</f>
        <v>DIFF</v>
      </c>
    </row>
    <row r="18579" spans="1:9">
      <c r="A18579" t="s">
        <v>103</v>
      </c>
      <c r="B18579" t="s">
        <v>104</v>
      </c>
      <c r="C18579" s="1">
        <v>119689765</v>
      </c>
      <c r="D18579" s="1">
        <v>2</v>
      </c>
      <c r="E18579" s="1">
        <v>-50</v>
      </c>
      <c r="F18579" s="1">
        <v>81</v>
      </c>
      <c r="G18579" s="7" t="str">
        <f>IF(E18579&lt;0,"0-",IF(E18579=0,"0",IF(E18579&lt;3.01,"0+ to 3",IF(E18579&lt;6.01,"3+ to 6",IF(E18579&lt;9.01,"6+ to 9",IF(E18579&lt;12.01,"9+ to 12",IF(E18579&lt;15.01,"12+ to 15",IF(E18579&lt;18.01,"15+ to 18",IF(E18579&lt;21.01,"18+ to 21",IF(E18579&lt;24.01,"21+ to 24",IF(E18579&lt;27.01,"24+ to 27",IF(E18579&lt;30.01,"27+ to 30","30+"))))))))))))</f>
        <v>0-</v>
      </c>
      <c r="H18579" s="7" t="str">
        <f>IF(F18579&lt;0,"0-",IF(F18579=0,"0",IF(F18579&lt;3.01,"0+ to 3",IF(F18579&lt;6.01,"3+ to 6",IF(F18579&lt;9.01,"6+ to 9",IF(F18579&lt;12.01,"9+ to 12",IF(F18579&lt;15.01,"12+ to 15",IF(F18579&lt;18.01,"15+ to 18",IF(F18579&lt;21.01,"18+ to 21",IF(F18579&lt;24.01,"21+ to 24",IF(F18579&lt;27.01,"24+ to 27",IF(F18579&lt;30.01,"27+ to 30","30+"))))))))))))</f>
        <v>30+</v>
      </c>
      <c r="I18579" t="str">
        <f>IF(G18579&lt;&gt;H18579,"DIFF","")</f>
        <v>DIFF</v>
      </c>
    </row>
    <row r="18580" spans="1:9">
      <c r="A18580" t="s">
        <v>102</v>
      </c>
      <c r="B18580" t="s">
        <v>104</v>
      </c>
      <c r="C18580" s="1">
        <v>119690263</v>
      </c>
      <c r="D18580" s="1">
        <v>2</v>
      </c>
      <c r="E18580" s="1">
        <v>-1</v>
      </c>
      <c r="F18580" s="1">
        <v>3</v>
      </c>
      <c r="G18580" s="7" t="str">
        <f>IF(E18580&lt;0,"0-",IF(E18580=0,"0",IF(E18580&lt;3.01,"0+ to 3",IF(E18580&lt;6.01,"3+ to 6",IF(E18580&lt;9.01,"6+ to 9",IF(E18580&lt;12.01,"9+ to 12",IF(E18580&lt;15.01,"12+ to 15",IF(E18580&lt;18.01,"15+ to 18",IF(E18580&lt;21.01,"18+ to 21",IF(E18580&lt;24.01,"21+ to 24",IF(E18580&lt;27.01,"24+ to 27",IF(E18580&lt;30.01,"27+ to 30","30+"))))))))))))</f>
        <v>0-</v>
      </c>
      <c r="H18580" s="7" t="str">
        <f>IF(F18580&lt;0,"0-",IF(F18580=0,"0",IF(F18580&lt;3.01,"0+ to 3",IF(F18580&lt;6.01,"3+ to 6",IF(F18580&lt;9.01,"6+ to 9",IF(F18580&lt;12.01,"9+ to 12",IF(F18580&lt;15.01,"12+ to 15",IF(F18580&lt;18.01,"15+ to 18",IF(F18580&lt;21.01,"18+ to 21",IF(F18580&lt;24.01,"21+ to 24",IF(F18580&lt;27.01,"24+ to 27",IF(F18580&lt;30.01,"27+ to 30","30+"))))))))))))</f>
        <v>0+ to 3</v>
      </c>
      <c r="I18580" t="str">
        <f>IF(G18580&lt;&gt;H18580,"DIFF","")</f>
        <v>DIFF</v>
      </c>
    </row>
    <row r="18581" spans="1:9">
      <c r="A18581" t="s">
        <v>102</v>
      </c>
      <c r="B18581" t="s">
        <v>104</v>
      </c>
      <c r="C18581" s="1">
        <v>119692277</v>
      </c>
      <c r="D18581" s="1">
        <v>2</v>
      </c>
      <c r="E18581" s="1">
        <v>0</v>
      </c>
      <c r="F18581" s="1">
        <v>0</v>
      </c>
      <c r="G18581" s="7" t="str">
        <f>IF(E18581&lt;0,"0-",IF(E18581=0,"0",IF(E18581&lt;3.01,"0+ to 3",IF(E18581&lt;6.01,"3+ to 6",IF(E18581&lt;9.01,"6+ to 9",IF(E18581&lt;12.01,"9+ to 12",IF(E18581&lt;15.01,"12+ to 15",IF(E18581&lt;18.01,"15+ to 18",IF(E18581&lt;21.01,"18+ to 21",IF(E18581&lt;24.01,"21+ to 24",IF(E18581&lt;27.01,"24+ to 27",IF(E18581&lt;30.01,"27+ to 30","30+"))))))))))))</f>
        <v>0</v>
      </c>
      <c r="H18581" s="7" t="str">
        <f>IF(F18581&lt;0,"0-",IF(F18581=0,"0",IF(F18581&lt;3.01,"0+ to 3",IF(F18581&lt;6.01,"3+ to 6",IF(F18581&lt;9.01,"6+ to 9",IF(F18581&lt;12.01,"9+ to 12",IF(F18581&lt;15.01,"12+ to 15",IF(F18581&lt;18.01,"15+ to 18",IF(F18581&lt;21.01,"18+ to 21",IF(F18581&lt;24.01,"21+ to 24",IF(F18581&lt;27.01,"24+ to 27",IF(F18581&lt;30.01,"27+ to 30","30+"))))))))))))</f>
        <v>0</v>
      </c>
      <c r="I18581" t="str">
        <f>IF(G18581&lt;&gt;H18581,"DIFF","")</f>
        <v/>
      </c>
    </row>
    <row r="18582" spans="1:9">
      <c r="A18582" t="s">
        <v>102</v>
      </c>
      <c r="B18582" t="s">
        <v>101</v>
      </c>
      <c r="C18582" s="1">
        <v>119701188</v>
      </c>
      <c r="D18582" s="1">
        <v>11</v>
      </c>
      <c r="E18582" s="1">
        <v>0</v>
      </c>
      <c r="F18582" s="1">
        <v>0</v>
      </c>
      <c r="G18582" s="7" t="str">
        <f>IF(E18582&lt;0,"0-",IF(E18582=0,"0",IF(E18582&lt;3.01,"0+ to 3",IF(E18582&lt;6.01,"3+ to 6",IF(E18582&lt;9.01,"6+ to 9",IF(E18582&lt;12.01,"9+ to 12",IF(E18582&lt;15.01,"12+ to 15",IF(E18582&lt;18.01,"15+ to 18",IF(E18582&lt;21.01,"18+ to 21",IF(E18582&lt;24.01,"21+ to 24",IF(E18582&lt;27.01,"24+ to 27",IF(E18582&lt;30.01,"27+ to 30","30+"))))))))))))</f>
        <v>0</v>
      </c>
      <c r="H18582" s="7" t="str">
        <f>IF(F18582&lt;0,"0-",IF(F18582=0,"0",IF(F18582&lt;3.01,"0+ to 3",IF(F18582&lt;6.01,"3+ to 6",IF(F18582&lt;9.01,"6+ to 9",IF(F18582&lt;12.01,"9+ to 12",IF(F18582&lt;15.01,"12+ to 15",IF(F18582&lt;18.01,"15+ to 18",IF(F18582&lt;21.01,"18+ to 21",IF(F18582&lt;24.01,"21+ to 24",IF(F18582&lt;27.01,"24+ to 27",IF(F18582&lt;30.01,"27+ to 30","30+"))))))))))))</f>
        <v>0</v>
      </c>
      <c r="I18582" t="str">
        <f>IF(G18582&lt;&gt;H18582,"DIFF","")</f>
        <v/>
      </c>
    </row>
    <row r="18583" spans="1:9">
      <c r="A18583" t="s">
        <v>102</v>
      </c>
      <c r="B18583" t="s">
        <v>101</v>
      </c>
      <c r="C18583" s="1">
        <v>119730300</v>
      </c>
      <c r="D18583" s="1">
        <v>12</v>
      </c>
      <c r="E18583" s="1">
        <v>0</v>
      </c>
      <c r="F18583" s="1">
        <v>0</v>
      </c>
      <c r="G18583" s="7" t="str">
        <f>IF(E18583&lt;0,"0-",IF(E18583=0,"0",IF(E18583&lt;3.01,"0+ to 3",IF(E18583&lt;6.01,"3+ to 6",IF(E18583&lt;9.01,"6+ to 9",IF(E18583&lt;12.01,"9+ to 12",IF(E18583&lt;15.01,"12+ to 15",IF(E18583&lt;18.01,"15+ to 18",IF(E18583&lt;21.01,"18+ to 21",IF(E18583&lt;24.01,"21+ to 24",IF(E18583&lt;27.01,"24+ to 27",IF(E18583&lt;30.01,"27+ to 30","30+"))))))))))))</f>
        <v>0</v>
      </c>
      <c r="H18583" s="7" t="str">
        <f>IF(F18583&lt;0,"0-",IF(F18583=0,"0",IF(F18583&lt;3.01,"0+ to 3",IF(F18583&lt;6.01,"3+ to 6",IF(F18583&lt;9.01,"6+ to 9",IF(F18583&lt;12.01,"9+ to 12",IF(F18583&lt;15.01,"12+ to 15",IF(F18583&lt;18.01,"15+ to 18",IF(F18583&lt;21.01,"18+ to 21",IF(F18583&lt;24.01,"21+ to 24",IF(F18583&lt;27.01,"24+ to 27",IF(F18583&lt;30.01,"27+ to 30","30+"))))))))))))</f>
        <v>0</v>
      </c>
      <c r="I18583" t="str">
        <f>IF(G18583&lt;&gt;H18583,"DIFF","")</f>
        <v/>
      </c>
    </row>
    <row r="18584" spans="1:9">
      <c r="A18584" t="s">
        <v>102</v>
      </c>
      <c r="B18584" t="s">
        <v>101</v>
      </c>
      <c r="C18584" s="1">
        <v>119732243</v>
      </c>
      <c r="D18584" s="1">
        <v>2</v>
      </c>
      <c r="E18584" s="1">
        <v>-1</v>
      </c>
      <c r="F18584" s="1">
        <v>0</v>
      </c>
      <c r="G18584" s="7" t="str">
        <f>IF(E18584&lt;0,"0-",IF(E18584=0,"0",IF(E18584&lt;3.01,"0+ to 3",IF(E18584&lt;6.01,"3+ to 6",IF(E18584&lt;9.01,"6+ to 9",IF(E18584&lt;12.01,"9+ to 12",IF(E18584&lt;15.01,"12+ to 15",IF(E18584&lt;18.01,"15+ to 18",IF(E18584&lt;21.01,"18+ to 21",IF(E18584&lt;24.01,"21+ to 24",IF(E18584&lt;27.01,"24+ to 27",IF(E18584&lt;30.01,"27+ to 30","30+"))))))))))))</f>
        <v>0-</v>
      </c>
      <c r="H18584" s="7" t="str">
        <f>IF(F18584&lt;0,"0-",IF(F18584=0,"0",IF(F18584&lt;3.01,"0+ to 3",IF(F18584&lt;6.01,"3+ to 6",IF(F18584&lt;9.01,"6+ to 9",IF(F18584&lt;12.01,"9+ to 12",IF(F18584&lt;15.01,"12+ to 15",IF(F18584&lt;18.01,"15+ to 18",IF(F18584&lt;21.01,"18+ to 21",IF(F18584&lt;24.01,"21+ to 24",IF(F18584&lt;27.01,"24+ to 27",IF(F18584&lt;30.01,"27+ to 30","30+"))))))))))))</f>
        <v>0</v>
      </c>
      <c r="I18584" t="str">
        <f>IF(G18584&lt;&gt;H18584,"DIFF","")</f>
        <v>DIFF</v>
      </c>
    </row>
    <row r="18585" spans="1:9">
      <c r="A18585" t="s">
        <v>102</v>
      </c>
      <c r="B18585" t="s">
        <v>101</v>
      </c>
      <c r="C18585" s="1">
        <v>119732846</v>
      </c>
      <c r="D18585" s="1">
        <v>2</v>
      </c>
      <c r="E18585" s="1">
        <v>-5</v>
      </c>
      <c r="F18585" s="1">
        <v>11</v>
      </c>
      <c r="G18585" s="7" t="str">
        <f>IF(E18585&lt;0,"0-",IF(E18585=0,"0",IF(E18585&lt;3.01,"0+ to 3",IF(E18585&lt;6.01,"3+ to 6",IF(E18585&lt;9.01,"6+ to 9",IF(E18585&lt;12.01,"9+ to 12",IF(E18585&lt;15.01,"12+ to 15",IF(E18585&lt;18.01,"15+ to 18",IF(E18585&lt;21.01,"18+ to 21",IF(E18585&lt;24.01,"21+ to 24",IF(E18585&lt;27.01,"24+ to 27",IF(E18585&lt;30.01,"27+ to 30","30+"))))))))))))</f>
        <v>0-</v>
      </c>
      <c r="H18585" s="7" t="str">
        <f>IF(F18585&lt;0,"0-",IF(F18585=0,"0",IF(F18585&lt;3.01,"0+ to 3",IF(F18585&lt;6.01,"3+ to 6",IF(F18585&lt;9.01,"6+ to 9",IF(F18585&lt;12.01,"9+ to 12",IF(F18585&lt;15.01,"12+ to 15",IF(F18585&lt;18.01,"15+ to 18",IF(F18585&lt;21.01,"18+ to 21",IF(F18585&lt;24.01,"21+ to 24",IF(F18585&lt;27.01,"24+ to 27",IF(F18585&lt;30.01,"27+ to 30","30+"))))))))))))</f>
        <v>9+ to 12</v>
      </c>
      <c r="I18585" t="str">
        <f>IF(G18585&lt;&gt;H18585,"DIFF","")</f>
        <v>DIFF</v>
      </c>
    </row>
    <row r="18586" spans="1:9">
      <c r="A18586" t="s">
        <v>102</v>
      </c>
      <c r="B18586" t="s">
        <v>101</v>
      </c>
      <c r="C18586" s="1">
        <v>119733369</v>
      </c>
      <c r="D18586" s="1">
        <v>2</v>
      </c>
      <c r="E18586" s="1">
        <v>-3</v>
      </c>
      <c r="F18586" s="1">
        <v>0</v>
      </c>
      <c r="G18586" s="7" t="str">
        <f>IF(E18586&lt;0,"0-",IF(E18586=0,"0",IF(E18586&lt;3.01,"0+ to 3",IF(E18586&lt;6.01,"3+ to 6",IF(E18586&lt;9.01,"6+ to 9",IF(E18586&lt;12.01,"9+ to 12",IF(E18586&lt;15.01,"12+ to 15",IF(E18586&lt;18.01,"15+ to 18",IF(E18586&lt;21.01,"18+ to 21",IF(E18586&lt;24.01,"21+ to 24",IF(E18586&lt;27.01,"24+ to 27",IF(E18586&lt;30.01,"27+ to 30","30+"))))))))))))</f>
        <v>0-</v>
      </c>
      <c r="H18586" s="7" t="str">
        <f>IF(F18586&lt;0,"0-",IF(F18586=0,"0",IF(F18586&lt;3.01,"0+ to 3",IF(F18586&lt;6.01,"3+ to 6",IF(F18586&lt;9.01,"6+ to 9",IF(F18586&lt;12.01,"9+ to 12",IF(F18586&lt;15.01,"12+ to 15",IF(F18586&lt;18.01,"15+ to 18",IF(F18586&lt;21.01,"18+ to 21",IF(F18586&lt;24.01,"21+ to 24",IF(F18586&lt;27.01,"24+ to 27",IF(F18586&lt;30.01,"27+ to 30","30+"))))))))))))</f>
        <v>0</v>
      </c>
      <c r="I18586" t="str">
        <f>IF(G18586&lt;&gt;H18586,"DIFF","")</f>
        <v>DIFF</v>
      </c>
    </row>
    <row r="18587" spans="1:9">
      <c r="A18587" t="s">
        <v>102</v>
      </c>
      <c r="B18587" t="s">
        <v>101</v>
      </c>
      <c r="C18587" s="1">
        <v>119735378</v>
      </c>
      <c r="D18587" s="1">
        <v>2</v>
      </c>
      <c r="E18587" s="1">
        <v>0</v>
      </c>
      <c r="F18587" s="1">
        <v>7</v>
      </c>
      <c r="G18587" s="7" t="str">
        <f>IF(E18587&lt;0,"0-",IF(E18587=0,"0",IF(E18587&lt;3.01,"0+ to 3",IF(E18587&lt;6.01,"3+ to 6",IF(E18587&lt;9.01,"6+ to 9",IF(E18587&lt;12.01,"9+ to 12",IF(E18587&lt;15.01,"12+ to 15",IF(E18587&lt;18.01,"15+ to 18",IF(E18587&lt;21.01,"18+ to 21",IF(E18587&lt;24.01,"21+ to 24",IF(E18587&lt;27.01,"24+ to 27",IF(E18587&lt;30.01,"27+ to 30","30+"))))))))))))</f>
        <v>0</v>
      </c>
      <c r="H18587" s="7" t="str">
        <f>IF(F18587&lt;0,"0-",IF(F18587=0,"0",IF(F18587&lt;3.01,"0+ to 3",IF(F18587&lt;6.01,"3+ to 6",IF(F18587&lt;9.01,"6+ to 9",IF(F18587&lt;12.01,"9+ to 12",IF(F18587&lt;15.01,"12+ to 15",IF(F18587&lt;18.01,"15+ to 18",IF(F18587&lt;21.01,"18+ to 21",IF(F18587&lt;24.01,"21+ to 24",IF(F18587&lt;27.01,"24+ to 27",IF(F18587&lt;30.01,"27+ to 30","30+"))))))))))))</f>
        <v>6+ to 9</v>
      </c>
      <c r="I18587" t="str">
        <f>IF(G18587&lt;&gt;H18587,"DIFF","")</f>
        <v>DIFF</v>
      </c>
    </row>
    <row r="18588" spans="1:9">
      <c r="A18588" t="s">
        <v>103</v>
      </c>
      <c r="B18588" t="s">
        <v>101</v>
      </c>
      <c r="C18588" s="1">
        <v>119736097</v>
      </c>
      <c r="D18588" s="1">
        <v>2</v>
      </c>
      <c r="E18588" s="1">
        <v>-126</v>
      </c>
      <c r="F18588" s="1">
        <v>226</v>
      </c>
      <c r="G18588" s="7" t="str">
        <f>IF(E18588&lt;0,"0-",IF(E18588=0,"0",IF(E18588&lt;3.01,"0+ to 3",IF(E18588&lt;6.01,"3+ to 6",IF(E18588&lt;9.01,"6+ to 9",IF(E18588&lt;12.01,"9+ to 12",IF(E18588&lt;15.01,"12+ to 15",IF(E18588&lt;18.01,"15+ to 18",IF(E18588&lt;21.01,"18+ to 21",IF(E18588&lt;24.01,"21+ to 24",IF(E18588&lt;27.01,"24+ to 27",IF(E18588&lt;30.01,"27+ to 30","30+"))))))))))))</f>
        <v>0-</v>
      </c>
      <c r="H18588" s="7" t="str">
        <f>IF(F18588&lt;0,"0-",IF(F18588=0,"0",IF(F18588&lt;3.01,"0+ to 3",IF(F18588&lt;6.01,"3+ to 6",IF(F18588&lt;9.01,"6+ to 9",IF(F18588&lt;12.01,"9+ to 12",IF(F18588&lt;15.01,"12+ to 15",IF(F18588&lt;18.01,"15+ to 18",IF(F18588&lt;21.01,"18+ to 21",IF(F18588&lt;24.01,"21+ to 24",IF(F18588&lt;27.01,"24+ to 27",IF(F18588&lt;30.01,"27+ to 30","30+"))))))))))))</f>
        <v>30+</v>
      </c>
      <c r="I18588" t="str">
        <f>IF(G18588&lt;&gt;H18588,"DIFF","")</f>
        <v>DIFF</v>
      </c>
    </row>
    <row r="18589" spans="1:9">
      <c r="A18589" t="s">
        <v>102</v>
      </c>
      <c r="B18589" t="s">
        <v>101</v>
      </c>
      <c r="C18589" s="1">
        <v>119736342</v>
      </c>
      <c r="D18589" s="1">
        <v>9</v>
      </c>
      <c r="E18589" s="1">
        <v>0</v>
      </c>
      <c r="F18589" s="1">
        <v>0</v>
      </c>
      <c r="G18589" s="7" t="str">
        <f>IF(E18589&lt;0,"0-",IF(E18589=0,"0",IF(E18589&lt;3.01,"0+ to 3",IF(E18589&lt;6.01,"3+ to 6",IF(E18589&lt;9.01,"6+ to 9",IF(E18589&lt;12.01,"9+ to 12",IF(E18589&lt;15.01,"12+ to 15",IF(E18589&lt;18.01,"15+ to 18",IF(E18589&lt;21.01,"18+ to 21",IF(E18589&lt;24.01,"21+ to 24",IF(E18589&lt;27.01,"24+ to 27",IF(E18589&lt;30.01,"27+ to 30","30+"))))))))))))</f>
        <v>0</v>
      </c>
      <c r="H18589" s="7" t="str">
        <f>IF(F18589&lt;0,"0-",IF(F18589=0,"0",IF(F18589&lt;3.01,"0+ to 3",IF(F18589&lt;6.01,"3+ to 6",IF(F18589&lt;9.01,"6+ to 9",IF(F18589&lt;12.01,"9+ to 12",IF(F18589&lt;15.01,"12+ to 15",IF(F18589&lt;18.01,"15+ to 18",IF(F18589&lt;21.01,"18+ to 21",IF(F18589&lt;24.01,"21+ to 24",IF(F18589&lt;27.01,"24+ to 27",IF(F18589&lt;30.01,"27+ to 30","30+"))))))))))))</f>
        <v>0</v>
      </c>
      <c r="I18589" t="str">
        <f>IF(G18589&lt;&gt;H18589,"DIFF","")</f>
        <v/>
      </c>
    </row>
    <row r="18590" spans="1:9">
      <c r="A18590" t="s">
        <v>102</v>
      </c>
      <c r="B18590" t="s">
        <v>101</v>
      </c>
      <c r="C18590" s="1">
        <v>119736821</v>
      </c>
      <c r="D18590" s="1">
        <v>10</v>
      </c>
      <c r="E18590" s="1">
        <v>0</v>
      </c>
      <c r="F18590" s="1">
        <v>0</v>
      </c>
      <c r="G18590" s="7" t="str">
        <f>IF(E18590&lt;0,"0-",IF(E18590=0,"0",IF(E18590&lt;3.01,"0+ to 3",IF(E18590&lt;6.01,"3+ to 6",IF(E18590&lt;9.01,"6+ to 9",IF(E18590&lt;12.01,"9+ to 12",IF(E18590&lt;15.01,"12+ to 15",IF(E18590&lt;18.01,"15+ to 18",IF(E18590&lt;21.01,"18+ to 21",IF(E18590&lt;24.01,"21+ to 24",IF(E18590&lt;27.01,"24+ to 27",IF(E18590&lt;30.01,"27+ to 30","30+"))))))))))))</f>
        <v>0</v>
      </c>
      <c r="H18590" s="7" t="str">
        <f>IF(F18590&lt;0,"0-",IF(F18590=0,"0",IF(F18590&lt;3.01,"0+ to 3",IF(F18590&lt;6.01,"3+ to 6",IF(F18590&lt;9.01,"6+ to 9",IF(F18590&lt;12.01,"9+ to 12",IF(F18590&lt;15.01,"12+ to 15",IF(F18590&lt;18.01,"15+ to 18",IF(F18590&lt;21.01,"18+ to 21",IF(F18590&lt;24.01,"21+ to 24",IF(F18590&lt;27.01,"24+ to 27",IF(F18590&lt;30.01,"27+ to 30","30+"))))))))))))</f>
        <v>0</v>
      </c>
      <c r="I18590" t="str">
        <f>IF(G18590&lt;&gt;H18590,"DIFF","")</f>
        <v/>
      </c>
    </row>
    <row r="18591" spans="1:9">
      <c r="A18591" t="s">
        <v>102</v>
      </c>
      <c r="B18591" t="s">
        <v>101</v>
      </c>
      <c r="C18591" s="1">
        <v>119742321</v>
      </c>
      <c r="D18591" s="1">
        <v>2</v>
      </c>
      <c r="E18591" s="1">
        <v>-5</v>
      </c>
      <c r="F18591" s="1">
        <v>8</v>
      </c>
      <c r="G18591" s="7" t="str">
        <f>IF(E18591&lt;0,"0-",IF(E18591=0,"0",IF(E18591&lt;3.01,"0+ to 3",IF(E18591&lt;6.01,"3+ to 6",IF(E18591&lt;9.01,"6+ to 9",IF(E18591&lt;12.01,"9+ to 12",IF(E18591&lt;15.01,"12+ to 15",IF(E18591&lt;18.01,"15+ to 18",IF(E18591&lt;21.01,"18+ to 21",IF(E18591&lt;24.01,"21+ to 24",IF(E18591&lt;27.01,"24+ to 27",IF(E18591&lt;30.01,"27+ to 30","30+"))))))))))))</f>
        <v>0-</v>
      </c>
      <c r="H18591" s="7" t="str">
        <f>IF(F18591&lt;0,"0-",IF(F18591=0,"0",IF(F18591&lt;3.01,"0+ to 3",IF(F18591&lt;6.01,"3+ to 6",IF(F18591&lt;9.01,"6+ to 9",IF(F18591&lt;12.01,"9+ to 12",IF(F18591&lt;15.01,"12+ to 15",IF(F18591&lt;18.01,"15+ to 18",IF(F18591&lt;21.01,"18+ to 21",IF(F18591&lt;24.01,"21+ to 24",IF(F18591&lt;27.01,"24+ to 27",IF(F18591&lt;30.01,"27+ to 30","30+"))))))))))))</f>
        <v>6+ to 9</v>
      </c>
      <c r="I18591" t="str">
        <f>IF(G18591&lt;&gt;H18591,"DIFF","")</f>
        <v>DIFF</v>
      </c>
    </row>
    <row r="18592" spans="1:9">
      <c r="A18592" t="s">
        <v>102</v>
      </c>
      <c r="B18592" t="s">
        <v>101</v>
      </c>
      <c r="C18592" s="1">
        <v>119742719</v>
      </c>
      <c r="D18592" s="1">
        <v>2</v>
      </c>
      <c r="E18592" s="1">
        <v>-4</v>
      </c>
      <c r="F18592" s="1">
        <v>7</v>
      </c>
      <c r="G18592" s="7" t="str">
        <f>IF(E18592&lt;0,"0-",IF(E18592=0,"0",IF(E18592&lt;3.01,"0+ to 3",IF(E18592&lt;6.01,"3+ to 6",IF(E18592&lt;9.01,"6+ to 9",IF(E18592&lt;12.01,"9+ to 12",IF(E18592&lt;15.01,"12+ to 15",IF(E18592&lt;18.01,"15+ to 18",IF(E18592&lt;21.01,"18+ to 21",IF(E18592&lt;24.01,"21+ to 24",IF(E18592&lt;27.01,"24+ to 27",IF(E18592&lt;30.01,"27+ to 30","30+"))))))))))))</f>
        <v>0-</v>
      </c>
      <c r="H18592" s="7" t="str">
        <f>IF(F18592&lt;0,"0-",IF(F18592=0,"0",IF(F18592&lt;3.01,"0+ to 3",IF(F18592&lt;6.01,"3+ to 6",IF(F18592&lt;9.01,"6+ to 9",IF(F18592&lt;12.01,"9+ to 12",IF(F18592&lt;15.01,"12+ to 15",IF(F18592&lt;18.01,"15+ to 18",IF(F18592&lt;21.01,"18+ to 21",IF(F18592&lt;24.01,"21+ to 24",IF(F18592&lt;27.01,"24+ to 27",IF(F18592&lt;30.01,"27+ to 30","30+"))))))))))))</f>
        <v>6+ to 9</v>
      </c>
      <c r="I18592" t="str">
        <f>IF(G18592&lt;&gt;H18592,"DIFF","")</f>
        <v>DIFF</v>
      </c>
    </row>
    <row r="18593" spans="1:9">
      <c r="A18593" t="s">
        <v>102</v>
      </c>
      <c r="B18593" t="s">
        <v>101</v>
      </c>
      <c r="C18593" s="1">
        <v>119743649</v>
      </c>
      <c r="D18593" s="1">
        <v>2</v>
      </c>
      <c r="E18593" s="1">
        <v>-7</v>
      </c>
      <c r="F18593" s="1">
        <v>17</v>
      </c>
      <c r="G18593" s="7" t="str">
        <f>IF(E18593&lt;0,"0-",IF(E18593=0,"0",IF(E18593&lt;3.01,"0+ to 3",IF(E18593&lt;6.01,"3+ to 6",IF(E18593&lt;9.01,"6+ to 9",IF(E18593&lt;12.01,"9+ to 12",IF(E18593&lt;15.01,"12+ to 15",IF(E18593&lt;18.01,"15+ to 18",IF(E18593&lt;21.01,"18+ to 21",IF(E18593&lt;24.01,"21+ to 24",IF(E18593&lt;27.01,"24+ to 27",IF(E18593&lt;30.01,"27+ to 30","30+"))))))))))))</f>
        <v>0-</v>
      </c>
      <c r="H18593" s="7" t="str">
        <f>IF(F18593&lt;0,"0-",IF(F18593=0,"0",IF(F18593&lt;3.01,"0+ to 3",IF(F18593&lt;6.01,"3+ to 6",IF(F18593&lt;9.01,"6+ to 9",IF(F18593&lt;12.01,"9+ to 12",IF(F18593&lt;15.01,"12+ to 15",IF(F18593&lt;18.01,"15+ to 18",IF(F18593&lt;21.01,"18+ to 21",IF(F18593&lt;24.01,"21+ to 24",IF(F18593&lt;27.01,"24+ to 27",IF(F18593&lt;30.01,"27+ to 30","30+"))))))))))))</f>
        <v>15+ to 18</v>
      </c>
      <c r="I18593" t="str">
        <f>IF(G18593&lt;&gt;H18593,"DIFF","")</f>
        <v>DIFF</v>
      </c>
    </row>
    <row r="18594" spans="1:9">
      <c r="A18594" t="s">
        <v>102</v>
      </c>
      <c r="B18594" t="s">
        <v>101</v>
      </c>
      <c r="C18594" s="1">
        <v>119747054</v>
      </c>
      <c r="D18594" s="1">
        <v>2</v>
      </c>
      <c r="E18594" s="1">
        <v>-8</v>
      </c>
      <c r="F18594" s="1">
        <v>9</v>
      </c>
      <c r="G18594" s="7" t="str">
        <f>IF(E18594&lt;0,"0-",IF(E18594=0,"0",IF(E18594&lt;3.01,"0+ to 3",IF(E18594&lt;6.01,"3+ to 6",IF(E18594&lt;9.01,"6+ to 9",IF(E18594&lt;12.01,"9+ to 12",IF(E18594&lt;15.01,"12+ to 15",IF(E18594&lt;18.01,"15+ to 18",IF(E18594&lt;21.01,"18+ to 21",IF(E18594&lt;24.01,"21+ to 24",IF(E18594&lt;27.01,"24+ to 27",IF(E18594&lt;30.01,"27+ to 30","30+"))))))))))))</f>
        <v>0-</v>
      </c>
      <c r="H18594" s="7" t="str">
        <f>IF(F18594&lt;0,"0-",IF(F18594=0,"0",IF(F18594&lt;3.01,"0+ to 3",IF(F18594&lt;6.01,"3+ to 6",IF(F18594&lt;9.01,"6+ to 9",IF(F18594&lt;12.01,"9+ to 12",IF(F18594&lt;15.01,"12+ to 15",IF(F18594&lt;18.01,"15+ to 18",IF(F18594&lt;21.01,"18+ to 21",IF(F18594&lt;24.01,"21+ to 24",IF(F18594&lt;27.01,"24+ to 27",IF(F18594&lt;30.01,"27+ to 30","30+"))))))))))))</f>
        <v>6+ to 9</v>
      </c>
      <c r="I18594" t="str">
        <f>IF(G18594&lt;&gt;H18594,"DIFF","")</f>
        <v>DIFF</v>
      </c>
    </row>
    <row r="18595" spans="1:9">
      <c r="A18595" t="s">
        <v>102</v>
      </c>
      <c r="B18595" t="s">
        <v>101</v>
      </c>
      <c r="C18595" s="1">
        <v>119754595</v>
      </c>
      <c r="D18595" s="1">
        <v>2</v>
      </c>
      <c r="E18595" s="1">
        <v>-4</v>
      </c>
      <c r="F18595" s="1">
        <v>5</v>
      </c>
      <c r="G18595" s="7" t="str">
        <f>IF(E18595&lt;0,"0-",IF(E18595=0,"0",IF(E18595&lt;3.01,"0+ to 3",IF(E18595&lt;6.01,"3+ to 6",IF(E18595&lt;9.01,"6+ to 9",IF(E18595&lt;12.01,"9+ to 12",IF(E18595&lt;15.01,"12+ to 15",IF(E18595&lt;18.01,"15+ to 18",IF(E18595&lt;21.01,"18+ to 21",IF(E18595&lt;24.01,"21+ to 24",IF(E18595&lt;27.01,"24+ to 27",IF(E18595&lt;30.01,"27+ to 30","30+"))))))))))))</f>
        <v>0-</v>
      </c>
      <c r="H18595" s="7" t="str">
        <f>IF(F18595&lt;0,"0-",IF(F18595=0,"0",IF(F18595&lt;3.01,"0+ to 3",IF(F18595&lt;6.01,"3+ to 6",IF(F18595&lt;9.01,"6+ to 9",IF(F18595&lt;12.01,"9+ to 12",IF(F18595&lt;15.01,"12+ to 15",IF(F18595&lt;18.01,"15+ to 18",IF(F18595&lt;21.01,"18+ to 21",IF(F18595&lt;24.01,"21+ to 24",IF(F18595&lt;27.01,"24+ to 27",IF(F18595&lt;30.01,"27+ to 30","30+"))))))))))))</f>
        <v>3+ to 6</v>
      </c>
      <c r="I18595" t="str">
        <f>IF(G18595&lt;&gt;H18595,"DIFF","")</f>
        <v>DIFF</v>
      </c>
    </row>
  </sheetData>
  <autoFilter ref="A1:L18595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33"/>
  <sheetViews>
    <sheetView topLeftCell="B1" workbookViewId="0">
      <selection activeCell="C1" sqref="C1:C1048576"/>
    </sheetView>
  </sheetViews>
  <sheetFormatPr defaultRowHeight="14.4"/>
  <cols>
    <col min="1" max="1" width="48.33203125" customWidth="1"/>
    <col min="2" max="2" width="12.88671875" customWidth="1"/>
  </cols>
  <sheetData>
    <row r="1" spans="1:3">
      <c r="A1" s="7" t="s">
        <v>7</v>
      </c>
    </row>
    <row r="2" spans="1:3">
      <c r="A2" s="7" t="s">
        <v>8</v>
      </c>
    </row>
    <row r="3" spans="1:3">
      <c r="A3" s="7" t="s">
        <v>9</v>
      </c>
    </row>
    <row r="4" spans="1:3">
      <c r="A4" s="7" t="s">
        <v>38</v>
      </c>
      <c r="C4" s="7"/>
    </row>
    <row r="5" spans="1:3">
      <c r="A5" s="7" t="s">
        <v>10</v>
      </c>
      <c r="C5" s="7"/>
    </row>
    <row r="6" spans="1:3">
      <c r="A6" s="7" t="s">
        <v>11</v>
      </c>
      <c r="C6" s="7"/>
    </row>
    <row r="7" spans="1:3">
      <c r="A7" s="7" t="s">
        <v>12</v>
      </c>
      <c r="C7" s="7"/>
    </row>
    <row r="8" spans="1:3">
      <c r="A8" s="7" t="s">
        <v>39</v>
      </c>
      <c r="C8" s="7"/>
    </row>
    <row r="9" spans="1:3">
      <c r="A9" s="7" t="s">
        <v>13</v>
      </c>
      <c r="C9" s="7"/>
    </row>
    <row r="10" spans="1:3">
      <c r="A10" s="7" t="s">
        <v>40</v>
      </c>
      <c r="C10" s="7"/>
    </row>
    <row r="11" spans="1:3">
      <c r="A11" s="7" t="s">
        <v>14</v>
      </c>
      <c r="C11" s="7"/>
    </row>
    <row r="12" spans="1:3">
      <c r="A12" s="7" t="s">
        <v>41</v>
      </c>
      <c r="C12" s="7"/>
    </row>
    <row r="13" spans="1:3">
      <c r="A13" s="7" t="s">
        <v>15</v>
      </c>
      <c r="C13" s="7"/>
    </row>
    <row r="14" spans="1:3">
      <c r="A14" s="7" t="s">
        <v>42</v>
      </c>
      <c r="C14" s="7"/>
    </row>
    <row r="15" spans="1:3">
      <c r="A15" s="7" t="s">
        <v>16</v>
      </c>
    </row>
    <row r="16" spans="1:3">
      <c r="A16" s="7" t="s">
        <v>43</v>
      </c>
    </row>
    <row r="17" spans="1:1">
      <c r="A17" s="7" t="s">
        <v>17</v>
      </c>
    </row>
    <row r="18" spans="1:1">
      <c r="A18" s="7" t="s">
        <v>44</v>
      </c>
    </row>
    <row r="19" spans="1:1">
      <c r="A19" s="7" t="s">
        <v>18</v>
      </c>
    </row>
    <row r="20" spans="1:1">
      <c r="A20" s="7" t="s">
        <v>45</v>
      </c>
    </row>
    <row r="21" spans="1:1">
      <c r="A21" s="7" t="s">
        <v>19</v>
      </c>
    </row>
    <row r="22" spans="1:1">
      <c r="A22" s="7" t="s">
        <v>46</v>
      </c>
    </row>
    <row r="23" spans="1:1">
      <c r="A23" s="7" t="s">
        <v>20</v>
      </c>
    </row>
    <row r="24" spans="1:1">
      <c r="A24" s="7" t="s">
        <v>47</v>
      </c>
    </row>
    <row r="25" spans="1:1">
      <c r="A25" s="7" t="s">
        <v>21</v>
      </c>
    </row>
    <row r="26" spans="1:1">
      <c r="A26" s="7" t="s">
        <v>48</v>
      </c>
    </row>
    <row r="27" spans="1:1">
      <c r="A27" s="7" t="s">
        <v>49</v>
      </c>
    </row>
    <row r="28" spans="1:1">
      <c r="A28" s="7" t="s">
        <v>22</v>
      </c>
    </row>
    <row r="29" spans="1:1">
      <c r="A29" s="7" t="s">
        <v>8</v>
      </c>
    </row>
    <row r="30" spans="1:1">
      <c r="A30" s="7" t="s">
        <v>61</v>
      </c>
    </row>
    <row r="31" spans="1:1">
      <c r="A31" s="7" t="s">
        <v>74</v>
      </c>
    </row>
    <row r="32" spans="1:1">
      <c r="A32" s="7" t="s">
        <v>62</v>
      </c>
    </row>
    <row r="33" spans="1:1">
      <c r="A33" s="7" t="s">
        <v>75</v>
      </c>
    </row>
    <row r="34" spans="1:1">
      <c r="A34" s="7" t="s">
        <v>63</v>
      </c>
    </row>
    <row r="35" spans="1:1">
      <c r="A35" s="7" t="s">
        <v>76</v>
      </c>
    </row>
    <row r="36" spans="1:1">
      <c r="A36" s="7" t="s">
        <v>64</v>
      </c>
    </row>
    <row r="37" spans="1:1">
      <c r="A37" s="7" t="s">
        <v>77</v>
      </c>
    </row>
    <row r="38" spans="1:1">
      <c r="A38" s="7" t="s">
        <v>65</v>
      </c>
    </row>
    <row r="39" spans="1:1">
      <c r="A39" s="7" t="s">
        <v>78</v>
      </c>
    </row>
    <row r="40" spans="1:1">
      <c r="A40" s="7" t="s">
        <v>67</v>
      </c>
    </row>
    <row r="41" spans="1:1">
      <c r="A41" s="7" t="s">
        <v>79</v>
      </c>
    </row>
    <row r="42" spans="1:1">
      <c r="A42" s="7" t="s">
        <v>68</v>
      </c>
    </row>
    <row r="43" spans="1:1">
      <c r="A43" s="7" t="s">
        <v>80</v>
      </c>
    </row>
    <row r="44" spans="1:1">
      <c r="A44" s="7" t="s">
        <v>69</v>
      </c>
    </row>
    <row r="45" spans="1:1">
      <c r="A45" s="7" t="s">
        <v>81</v>
      </c>
    </row>
    <row r="46" spans="1:1">
      <c r="A46" s="7" t="s">
        <v>70</v>
      </c>
    </row>
    <row r="47" spans="1:1">
      <c r="A47" s="7" t="s">
        <v>82</v>
      </c>
    </row>
    <row r="48" spans="1:1">
      <c r="A48" s="7" t="s">
        <v>71</v>
      </c>
    </row>
    <row r="49" spans="1:1">
      <c r="A49" s="7" t="s">
        <v>83</v>
      </c>
    </row>
    <row r="50" spans="1:1">
      <c r="A50" s="7" t="s">
        <v>72</v>
      </c>
    </row>
    <row r="51" spans="1:1">
      <c r="A51" s="7" t="s">
        <v>84</v>
      </c>
    </row>
    <row r="52" spans="1:1">
      <c r="A52" s="7" t="s">
        <v>85</v>
      </c>
    </row>
    <row r="53" spans="1:1">
      <c r="A53" s="7" t="s">
        <v>23</v>
      </c>
    </row>
    <row r="54" spans="1:1">
      <c r="A54" s="7" t="s">
        <v>24</v>
      </c>
    </row>
    <row r="55" spans="1:1">
      <c r="A55" s="7" t="s">
        <v>25</v>
      </c>
    </row>
    <row r="56" spans="1:1">
      <c r="A56" s="7" t="s">
        <v>26</v>
      </c>
    </row>
    <row r="57" spans="1:1">
      <c r="A57" s="7" t="s">
        <v>27</v>
      </c>
    </row>
    <row r="58" spans="1:1">
      <c r="A58" s="7" t="s">
        <v>73</v>
      </c>
    </row>
    <row r="59" spans="1:1">
      <c r="A59" s="7" t="s">
        <v>66</v>
      </c>
    </row>
    <row r="60" spans="1:1">
      <c r="A60" s="7" t="s">
        <v>28</v>
      </c>
    </row>
    <row r="61" spans="1:1">
      <c r="A61" s="7" t="s">
        <v>29</v>
      </c>
    </row>
    <row r="62" spans="1:1">
      <c r="A62" s="7" t="s">
        <v>30</v>
      </c>
    </row>
    <row r="63" spans="1:1">
      <c r="A63" s="7" t="s">
        <v>98</v>
      </c>
    </row>
    <row r="64" spans="1:1">
      <c r="A64" s="7" t="s">
        <v>31</v>
      </c>
    </row>
    <row r="65" spans="1:1">
      <c r="A65" s="7" t="s">
        <v>8</v>
      </c>
    </row>
    <row r="66" spans="1:1">
      <c r="A66" s="7" t="s">
        <v>9</v>
      </c>
    </row>
    <row r="67" spans="1:1">
      <c r="A67" s="7" t="s">
        <v>38</v>
      </c>
    </row>
    <row r="68" spans="1:1">
      <c r="A68" s="7" t="s">
        <v>10</v>
      </c>
    </row>
    <row r="69" spans="1:1">
      <c r="A69" s="7" t="s">
        <v>11</v>
      </c>
    </row>
    <row r="70" spans="1:1">
      <c r="A70" s="7" t="s">
        <v>12</v>
      </c>
    </row>
    <row r="71" spans="1:1">
      <c r="A71" s="7" t="s">
        <v>39</v>
      </c>
    </row>
    <row r="72" spans="1:1">
      <c r="A72" s="7" t="s">
        <v>13</v>
      </c>
    </row>
    <row r="73" spans="1:1">
      <c r="A73" s="7" t="s">
        <v>40</v>
      </c>
    </row>
    <row r="74" spans="1:1">
      <c r="A74" s="7" t="s">
        <v>14</v>
      </c>
    </row>
    <row r="75" spans="1:1">
      <c r="A75" s="7" t="s">
        <v>41</v>
      </c>
    </row>
    <row r="76" spans="1:1">
      <c r="A76" s="7" t="s">
        <v>15</v>
      </c>
    </row>
    <row r="77" spans="1:1">
      <c r="A77" s="7" t="s">
        <v>42</v>
      </c>
    </row>
    <row r="78" spans="1:1">
      <c r="A78" s="7" t="s">
        <v>16</v>
      </c>
    </row>
    <row r="79" spans="1:1">
      <c r="A79" s="7" t="s">
        <v>43</v>
      </c>
    </row>
    <row r="80" spans="1:1">
      <c r="A80" s="7" t="s">
        <v>17</v>
      </c>
    </row>
    <row r="81" spans="1:1">
      <c r="A81" s="7" t="s">
        <v>44</v>
      </c>
    </row>
    <row r="82" spans="1:1">
      <c r="A82" s="7" t="s">
        <v>18</v>
      </c>
    </row>
    <row r="83" spans="1:1">
      <c r="A83" s="7" t="s">
        <v>45</v>
      </c>
    </row>
    <row r="84" spans="1:1">
      <c r="A84" s="7" t="s">
        <v>19</v>
      </c>
    </row>
    <row r="85" spans="1:1">
      <c r="A85" s="7" t="s">
        <v>46</v>
      </c>
    </row>
    <row r="86" spans="1:1">
      <c r="A86" s="7" t="s">
        <v>20</v>
      </c>
    </row>
    <row r="87" spans="1:1">
      <c r="A87" s="7" t="s">
        <v>47</v>
      </c>
    </row>
    <row r="88" spans="1:1">
      <c r="A88" s="7" t="s">
        <v>21</v>
      </c>
    </row>
    <row r="89" spans="1:1">
      <c r="A89" s="7" t="s">
        <v>48</v>
      </c>
    </row>
    <row r="90" spans="1:1">
      <c r="A90" s="7" t="s">
        <v>49</v>
      </c>
    </row>
    <row r="91" spans="1:1">
      <c r="A91" s="7" t="s">
        <v>32</v>
      </c>
    </row>
    <row r="92" spans="1:1">
      <c r="A92" s="7" t="s">
        <v>8</v>
      </c>
    </row>
    <row r="93" spans="1:1">
      <c r="A93" s="7" t="s">
        <v>61</v>
      </c>
    </row>
    <row r="94" spans="1:1">
      <c r="A94" s="7" t="s">
        <v>74</v>
      </c>
    </row>
    <row r="95" spans="1:1">
      <c r="A95" s="7" t="s">
        <v>62</v>
      </c>
    </row>
    <row r="96" spans="1:1">
      <c r="A96" s="7" t="s">
        <v>75</v>
      </c>
    </row>
    <row r="97" spans="1:1">
      <c r="A97" s="7" t="s">
        <v>63</v>
      </c>
    </row>
    <row r="98" spans="1:1">
      <c r="A98" s="7" t="s">
        <v>76</v>
      </c>
    </row>
    <row r="99" spans="1:1">
      <c r="A99" s="7" t="s">
        <v>64</v>
      </c>
    </row>
    <row r="100" spans="1:1">
      <c r="A100" s="7" t="s">
        <v>77</v>
      </c>
    </row>
    <row r="101" spans="1:1">
      <c r="A101" s="7" t="s">
        <v>65</v>
      </c>
    </row>
    <row r="102" spans="1:1">
      <c r="A102" s="7" t="s">
        <v>78</v>
      </c>
    </row>
    <row r="103" spans="1:1">
      <c r="A103" s="7" t="s">
        <v>67</v>
      </c>
    </row>
    <row r="104" spans="1:1">
      <c r="A104" s="7" t="s">
        <v>79</v>
      </c>
    </row>
    <row r="105" spans="1:1">
      <c r="A105" s="7" t="s">
        <v>68</v>
      </c>
    </row>
    <row r="106" spans="1:1">
      <c r="A106" s="7" t="s">
        <v>80</v>
      </c>
    </row>
    <row r="107" spans="1:1">
      <c r="A107" s="7" t="s">
        <v>69</v>
      </c>
    </row>
    <row r="108" spans="1:1">
      <c r="A108" s="7" t="s">
        <v>81</v>
      </c>
    </row>
    <row r="109" spans="1:1">
      <c r="A109" s="7" t="s">
        <v>70</v>
      </c>
    </row>
    <row r="110" spans="1:1">
      <c r="A110" s="7" t="s">
        <v>82</v>
      </c>
    </row>
    <row r="111" spans="1:1">
      <c r="A111" s="7" t="s">
        <v>71</v>
      </c>
    </row>
    <row r="112" spans="1:1">
      <c r="A112" s="7" t="s">
        <v>83</v>
      </c>
    </row>
    <row r="113" spans="1:1">
      <c r="A113" s="7" t="s">
        <v>72</v>
      </c>
    </row>
    <row r="114" spans="1:1">
      <c r="A114" s="7" t="s">
        <v>84</v>
      </c>
    </row>
    <row r="115" spans="1:1">
      <c r="A115" s="7" t="s">
        <v>85</v>
      </c>
    </row>
    <row r="116" spans="1:1">
      <c r="A116" s="7" t="s">
        <v>33</v>
      </c>
    </row>
    <row r="117" spans="1:1">
      <c r="A117" s="7" t="s">
        <v>34</v>
      </c>
    </row>
    <row r="118" spans="1:1">
      <c r="A118" s="7" t="s">
        <v>35</v>
      </c>
    </row>
    <row r="122" spans="1:1">
      <c r="A122" t="s">
        <v>402</v>
      </c>
    </row>
    <row r="123" spans="1:1">
      <c r="A123" t="s">
        <v>403</v>
      </c>
    </row>
    <row r="124" spans="1:1">
      <c r="A124" t="s">
        <v>404</v>
      </c>
    </row>
    <row r="125" spans="1:1">
      <c r="A125" t="s">
        <v>405</v>
      </c>
    </row>
    <row r="126" spans="1:1">
      <c r="A126" t="s">
        <v>406</v>
      </c>
    </row>
    <row r="127" spans="1:1">
      <c r="A127" t="s">
        <v>407</v>
      </c>
    </row>
    <row r="128" spans="1:1">
      <c r="A128" t="s">
        <v>408</v>
      </c>
    </row>
    <row r="129" spans="1:1">
      <c r="A129" t="s">
        <v>409</v>
      </c>
    </row>
    <row r="130" spans="1:1">
      <c r="A130" t="s">
        <v>410</v>
      </c>
    </row>
    <row r="131" spans="1:1">
      <c r="A131" t="s">
        <v>411</v>
      </c>
    </row>
    <row r="132" spans="1:1">
      <c r="A132" t="s">
        <v>412</v>
      </c>
    </row>
    <row r="133" spans="1:1">
      <c r="A133" t="s">
        <v>413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Export Worksheet</vt:lpstr>
      <vt:lpstr>Count</vt:lpstr>
      <vt:lpstr>Cons</vt:lpstr>
      <vt:lpstr>Charges</vt:lpstr>
      <vt:lpstr>TRAN_IDs_MULTI_TIER</vt:lpstr>
      <vt:lpstr>SQL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Jennifer N. Fitts</cp:lastModifiedBy>
  <dcterms:created xsi:type="dcterms:W3CDTF">2015-09-16T00:02:04Z</dcterms:created>
  <dcterms:modified xsi:type="dcterms:W3CDTF">2015-09-17T02:22:54Z</dcterms:modified>
</cp:coreProperties>
</file>